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en_skoroszyt"/>
  <mc:AlternateContent xmlns:mc="http://schemas.openxmlformats.org/markup-compatibility/2006">
    <mc:Choice Requires="x15">
      <x15ac:absPath xmlns:x15ac="http://schemas.microsoft.com/office/spreadsheetml/2010/11/ac" url="\\filesrv01\disk_y\Підрозділи\04000\04100\04140\8_Закон про ДБУ\2022\I читання\Стаття 38\Пакет ст 38\"/>
    </mc:Choice>
  </mc:AlternateContent>
  <bookViews>
    <workbookView xWindow="0" yWindow="0" windowWidth="23040" windowHeight="8835" tabRatio="822"/>
  </bookViews>
  <sheets>
    <sheet name="Остаточний бюджет" sheetId="32" r:id="rId1"/>
    <sheet name="Розрахунки" sheetId="6" r:id="rId2"/>
    <sheet name="Коефіцієнти АТО" sheetId="3" r:id="rId3"/>
    <sheet name="Дані з ДІСО" sheetId="13" r:id="rId4"/>
    <sheet name="Дані не з ДІСО" sheetId="19" r:id="rId5"/>
    <sheet name="Параметри" sheetId="5" r:id="rId6"/>
    <sheet name="АТО" sheetId="14" state="hidden" r:id="rId7"/>
  </sheets>
  <definedNames>
    <definedName name="_xlnm._FilterDatabase" localSheetId="6" hidden="1">АТО!$A$1:$J$1464</definedName>
    <definedName name="_xlnm._FilterDatabase" localSheetId="3" hidden="1">'Дані з ДІСО'!$A$1:$AX$1464</definedName>
    <definedName name="_xlnm._FilterDatabase" localSheetId="4" hidden="1">'Дані не з ДІСО'!$A$1:$O$1464</definedName>
    <definedName name="_xlnm._FilterDatabase" localSheetId="2" hidden="1">'Коефіцієнти АТО'!$A$1:$W$1464</definedName>
    <definedName name="_xlnm._FilterDatabase" localSheetId="0" hidden="1">'Остаточний бюджет'!$A$5:$I$1519</definedName>
    <definedName name="_xlnm._FilterDatabase" localSheetId="1" hidden="1">Розрахунки!$A$1:$CF$1464</definedName>
    <definedName name="a">#REF!</definedName>
    <definedName name="aaa">Tabela1[#All]</definedName>
    <definedName name="aabbcc" localSheetId="3">#REF!</definedName>
    <definedName name="aabbcc" localSheetId="4">#REF!</definedName>
    <definedName name="aabbcc" localSheetId="0">#REF!</definedName>
    <definedName name="aabbcc">#REF!</definedName>
    <definedName name="ATO_table">Tabela1[#All]</definedName>
    <definedName name="pusta" localSheetId="3">#REF!</definedName>
    <definedName name="pusta" localSheetId="4">#REF!</definedName>
    <definedName name="pusta" localSheetId="0">#REF!</definedName>
    <definedName name="pusta">#REF!</definedName>
    <definedName name="_xlnm.Print_Titles" localSheetId="0">'Остаточний бюджет'!$2:$4</definedName>
    <definedName name="_xlnm.Print_Area" localSheetId="0">'Остаточний бюджет'!$A$1:$I$1519</definedName>
    <definedName name="Сшены" localSheetId="3">#REF!</definedName>
    <definedName name="Сшены" localSheetId="4">#REF!</definedName>
    <definedName name="Сшены" localSheetId="0">#REF!</definedName>
    <definedName name="Сшены">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S121" i="3" l="1"/>
  <c r="S255" i="3"/>
  <c r="S387" i="3"/>
  <c r="S518" i="3"/>
  <c r="S638" i="3"/>
  <c r="S739" i="3"/>
  <c r="S884" i="3"/>
  <c r="S1010" i="3"/>
  <c r="S1118" i="3"/>
  <c r="S1225" i="3"/>
  <c r="S1353" i="3"/>
  <c r="S2" i="3"/>
  <c r="R47" i="5"/>
  <c r="N45" i="5"/>
  <c r="R46" i="5"/>
  <c r="S66" i="3" s="1"/>
  <c r="S1406" i="3" l="1"/>
  <c r="S1286" i="3"/>
  <c r="S1175" i="3"/>
  <c r="S1062" i="3"/>
  <c r="S945" i="3"/>
  <c r="S792" i="3"/>
  <c r="S665" i="3"/>
  <c r="S588" i="3"/>
  <c r="S455" i="3"/>
  <c r="S322" i="3"/>
  <c r="S208" i="3"/>
  <c r="L2" i="3"/>
  <c r="L3" i="3"/>
  <c r="N43" i="5"/>
  <c r="N44" i="5"/>
  <c r="N42" i="5"/>
  <c r="N3" i="3" l="1"/>
  <c r="K29" i="5" l="1"/>
  <c r="AK66" i="6" l="1"/>
  <c r="AK121" i="6"/>
  <c r="AK208" i="6"/>
  <c r="AK255" i="6"/>
  <c r="AK322" i="6"/>
  <c r="AK387" i="6"/>
  <c r="AK455" i="6"/>
  <c r="AK518" i="6"/>
  <c r="AK588" i="6"/>
  <c r="AK638" i="6"/>
  <c r="AK665" i="6"/>
  <c r="AK739" i="6"/>
  <c r="AK792" i="6"/>
  <c r="AK884" i="6"/>
  <c r="AK945" i="6"/>
  <c r="AK1010" i="6"/>
  <c r="AK1062" i="6"/>
  <c r="AK1118" i="6"/>
  <c r="AK1175" i="6"/>
  <c r="AK1225" i="6"/>
  <c r="AK1286" i="6"/>
  <c r="AK1353" i="6"/>
  <c r="AK1406" i="6"/>
  <c r="AK1464" i="6"/>
  <c r="AK2" i="6"/>
  <c r="CA1327" i="6" l="1"/>
  <c r="CA1328" i="6"/>
  <c r="CA1329" i="6"/>
  <c r="CA1330" i="6"/>
  <c r="CA1331" i="6"/>
  <c r="CA1332" i="6"/>
  <c r="CA1333" i="6"/>
  <c r="CA1334" i="6"/>
  <c r="CA1335" i="6"/>
  <c r="CA1336" i="6"/>
  <c r="CA1337" i="6"/>
  <c r="CA1338" i="6"/>
  <c r="CA1339" i="6"/>
  <c r="CA1340" i="6"/>
  <c r="CA1341" i="6"/>
  <c r="CA1342" i="6"/>
  <c r="CA1343" i="6"/>
  <c r="CA1344" i="6"/>
  <c r="CA1345" i="6"/>
  <c r="CA1346" i="6"/>
  <c r="CA1347" i="6"/>
  <c r="CA1348" i="6"/>
  <c r="CA1349" i="6"/>
  <c r="CA1350" i="6"/>
  <c r="CA1351" i="6"/>
  <c r="CA1352" i="6"/>
  <c r="CA1353" i="6"/>
  <c r="CA1355" i="6"/>
  <c r="CA1356" i="6"/>
  <c r="CA1357" i="6"/>
  <c r="CA1358" i="6"/>
  <c r="CA1359" i="6"/>
  <c r="CA1360" i="6"/>
  <c r="CA1361" i="6"/>
  <c r="CA1362" i="6"/>
  <c r="CA1363" i="6"/>
  <c r="CA1364" i="6"/>
  <c r="CA1365" i="6"/>
  <c r="CA1366" i="6"/>
  <c r="CA1367" i="6"/>
  <c r="CA1368" i="6"/>
  <c r="CA1369" i="6"/>
  <c r="CA1370" i="6"/>
  <c r="CA1371" i="6"/>
  <c r="CA1372" i="6"/>
  <c r="CA1373" i="6"/>
  <c r="CA1374" i="6"/>
  <c r="CA1375" i="6"/>
  <c r="CA1376" i="6"/>
  <c r="CA1377" i="6"/>
  <c r="CA1378" i="6"/>
  <c r="CA1379" i="6"/>
  <c r="CA1380" i="6"/>
  <c r="CA1381" i="6"/>
  <c r="CA1382" i="6"/>
  <c r="CA1383" i="6"/>
  <c r="CA1384" i="6"/>
  <c r="CA1385" i="6"/>
  <c r="CA1386" i="6"/>
  <c r="CA1387" i="6"/>
  <c r="CA1388" i="6"/>
  <c r="CA1389" i="6"/>
  <c r="CA1390" i="6"/>
  <c r="CA1391" i="6"/>
  <c r="CA1392" i="6"/>
  <c r="CA1393" i="6"/>
  <c r="CA1394" i="6"/>
  <c r="CA1395" i="6"/>
  <c r="CA1396" i="6"/>
  <c r="CA1397" i="6"/>
  <c r="CA1398" i="6"/>
  <c r="CA1399" i="6"/>
  <c r="CA1400" i="6"/>
  <c r="CA1401" i="6"/>
  <c r="CA1402" i="6"/>
  <c r="CA1403" i="6"/>
  <c r="CA1404" i="6"/>
  <c r="CA1405" i="6"/>
  <c r="CA1406" i="6"/>
  <c r="CA1408" i="6"/>
  <c r="CA1409" i="6"/>
  <c r="CA1410" i="6"/>
  <c r="CA1411" i="6"/>
  <c r="CA1412" i="6"/>
  <c r="CA1413" i="6"/>
  <c r="CA1414" i="6"/>
  <c r="CA1415" i="6"/>
  <c r="CA1416" i="6"/>
  <c r="CA1417" i="6"/>
  <c r="CA1418" i="6"/>
  <c r="CA1419" i="6"/>
  <c r="CA1420" i="6"/>
  <c r="CA1421" i="6"/>
  <c r="CA1422" i="6"/>
  <c r="CA1423" i="6"/>
  <c r="CA1424" i="6"/>
  <c r="CA1425" i="6"/>
  <c r="CA1426" i="6"/>
  <c r="CA1427" i="6"/>
  <c r="CA1428" i="6"/>
  <c r="CA1429" i="6"/>
  <c r="CA1430" i="6"/>
  <c r="CA1431" i="6"/>
  <c r="CA1432" i="6"/>
  <c r="CA1433" i="6"/>
  <c r="CA1434" i="6"/>
  <c r="CA1435" i="6"/>
  <c r="CA1436" i="6"/>
  <c r="CA1437" i="6"/>
  <c r="CA1438" i="6"/>
  <c r="CA1439" i="6"/>
  <c r="CA1440" i="6"/>
  <c r="CA1441" i="6"/>
  <c r="CA1442" i="6"/>
  <c r="CA1443" i="6"/>
  <c r="CA1444" i="6"/>
  <c r="CA1445" i="6"/>
  <c r="CA1446" i="6"/>
  <c r="CA1447" i="6"/>
  <c r="CA1448" i="6"/>
  <c r="CA1449" i="6"/>
  <c r="CA1450" i="6"/>
  <c r="CA1451" i="6"/>
  <c r="CA1452" i="6"/>
  <c r="CA1453" i="6"/>
  <c r="CA1454" i="6"/>
  <c r="CA1455" i="6"/>
  <c r="CA1456" i="6"/>
  <c r="CA1457" i="6"/>
  <c r="CA1458" i="6"/>
  <c r="CA1459" i="6"/>
  <c r="CA1460" i="6"/>
  <c r="CA1461" i="6"/>
  <c r="CA1462" i="6"/>
  <c r="CA1463" i="6"/>
  <c r="BQ3" i="6"/>
  <c r="BQ4" i="6"/>
  <c r="BQ5" i="6"/>
  <c r="BQ6" i="6"/>
  <c r="BQ7" i="6"/>
  <c r="BQ8" i="6"/>
  <c r="BQ9" i="6"/>
  <c r="BQ10" i="6"/>
  <c r="BQ11" i="6"/>
  <c r="BQ12" i="6"/>
  <c r="BQ13" i="6"/>
  <c r="BQ14" i="6"/>
  <c r="BQ15" i="6"/>
  <c r="BQ16" i="6"/>
  <c r="BQ17" i="6"/>
  <c r="BQ18" i="6"/>
  <c r="BQ19" i="6"/>
  <c r="BQ20" i="6"/>
  <c r="BQ21" i="6"/>
  <c r="BQ22" i="6"/>
  <c r="BQ23" i="6"/>
  <c r="BQ24" i="6"/>
  <c r="BQ25" i="6"/>
  <c r="BQ26" i="6"/>
  <c r="BQ27" i="6"/>
  <c r="BQ28" i="6"/>
  <c r="BQ29" i="6"/>
  <c r="BQ30" i="6"/>
  <c r="BQ31" i="6"/>
  <c r="BQ32" i="6"/>
  <c r="BQ33" i="6"/>
  <c r="BQ34" i="6"/>
  <c r="BQ35" i="6"/>
  <c r="BQ36" i="6"/>
  <c r="BQ37" i="6"/>
  <c r="BQ38" i="6"/>
  <c r="BQ39" i="6"/>
  <c r="BQ40" i="6"/>
  <c r="BQ41" i="6"/>
  <c r="BQ42" i="6"/>
  <c r="BQ43" i="6"/>
  <c r="BQ44" i="6"/>
  <c r="BQ45" i="6"/>
  <c r="BQ46" i="6"/>
  <c r="BQ47" i="6"/>
  <c r="BQ48" i="6"/>
  <c r="BQ49" i="6"/>
  <c r="BQ50" i="6"/>
  <c r="BQ51" i="6"/>
  <c r="BQ52" i="6"/>
  <c r="BQ53" i="6"/>
  <c r="BQ54" i="6"/>
  <c r="BQ55" i="6"/>
  <c r="BQ56" i="6"/>
  <c r="BQ57" i="6"/>
  <c r="BQ58" i="6"/>
  <c r="BQ59" i="6"/>
  <c r="BQ60" i="6"/>
  <c r="BQ61" i="6"/>
  <c r="BQ62" i="6"/>
  <c r="BQ63" i="6"/>
  <c r="BQ64" i="6"/>
  <c r="BQ65" i="6"/>
  <c r="BQ66" i="6"/>
  <c r="BQ67" i="6"/>
  <c r="BQ68" i="6"/>
  <c r="BQ69" i="6"/>
  <c r="BQ70" i="6"/>
  <c r="BQ71" i="6"/>
  <c r="BQ72" i="6"/>
  <c r="BQ73" i="6"/>
  <c r="BQ74" i="6"/>
  <c r="BQ75" i="6"/>
  <c r="BQ76" i="6"/>
  <c r="BQ77" i="6"/>
  <c r="BQ78" i="6"/>
  <c r="BQ79" i="6"/>
  <c r="BQ80" i="6"/>
  <c r="BQ81" i="6"/>
  <c r="BQ82" i="6"/>
  <c r="BQ83" i="6"/>
  <c r="BQ84" i="6"/>
  <c r="BQ85" i="6"/>
  <c r="BQ86" i="6"/>
  <c r="BQ87" i="6"/>
  <c r="BQ88" i="6"/>
  <c r="BQ89" i="6"/>
  <c r="BQ90" i="6"/>
  <c r="BQ91" i="6"/>
  <c r="BQ92" i="6"/>
  <c r="BQ93" i="6"/>
  <c r="BQ94" i="6"/>
  <c r="BQ95" i="6"/>
  <c r="BQ96" i="6"/>
  <c r="BQ97" i="6"/>
  <c r="BQ98" i="6"/>
  <c r="BQ99" i="6"/>
  <c r="BQ100" i="6"/>
  <c r="BQ101" i="6"/>
  <c r="BQ102" i="6"/>
  <c r="BQ103" i="6"/>
  <c r="BQ104" i="6"/>
  <c r="BQ105" i="6"/>
  <c r="BQ106" i="6"/>
  <c r="BQ107" i="6"/>
  <c r="BQ108" i="6"/>
  <c r="BQ109" i="6"/>
  <c r="BQ110" i="6"/>
  <c r="BQ111" i="6"/>
  <c r="BQ112" i="6"/>
  <c r="BQ113" i="6"/>
  <c r="BQ114" i="6"/>
  <c r="BQ115" i="6"/>
  <c r="BQ116" i="6"/>
  <c r="BQ117" i="6"/>
  <c r="BQ118" i="6"/>
  <c r="BQ119" i="6"/>
  <c r="BQ120" i="6"/>
  <c r="BQ121" i="6"/>
  <c r="BQ122" i="6"/>
  <c r="BQ123" i="6"/>
  <c r="BQ124" i="6"/>
  <c r="BQ125" i="6"/>
  <c r="BQ126" i="6"/>
  <c r="BQ127" i="6"/>
  <c r="BQ128" i="6"/>
  <c r="BQ129" i="6"/>
  <c r="BQ130" i="6"/>
  <c r="BQ131" i="6"/>
  <c r="BQ132" i="6"/>
  <c r="BQ133" i="6"/>
  <c r="BQ134" i="6"/>
  <c r="BQ135" i="6"/>
  <c r="BQ136" i="6"/>
  <c r="BQ137" i="6"/>
  <c r="BQ138" i="6"/>
  <c r="BQ139" i="6"/>
  <c r="BQ140" i="6"/>
  <c r="BQ141" i="6"/>
  <c r="BQ142" i="6"/>
  <c r="BQ143" i="6"/>
  <c r="BQ144" i="6"/>
  <c r="BQ145" i="6"/>
  <c r="BQ146" i="6"/>
  <c r="BQ147" i="6"/>
  <c r="BQ148" i="6"/>
  <c r="BQ149" i="6"/>
  <c r="BQ150" i="6"/>
  <c r="BQ151" i="6"/>
  <c r="BQ152" i="6"/>
  <c r="BQ153" i="6"/>
  <c r="BQ154" i="6"/>
  <c r="BQ155" i="6"/>
  <c r="BQ156" i="6"/>
  <c r="BQ157" i="6"/>
  <c r="BQ158" i="6"/>
  <c r="BQ159" i="6"/>
  <c r="BQ160" i="6"/>
  <c r="BQ161" i="6"/>
  <c r="BQ162" i="6"/>
  <c r="BQ163" i="6"/>
  <c r="BQ164" i="6"/>
  <c r="BQ165" i="6"/>
  <c r="BQ166" i="6"/>
  <c r="BQ167" i="6"/>
  <c r="BQ168" i="6"/>
  <c r="BQ169" i="6"/>
  <c r="BQ170" i="6"/>
  <c r="BQ171" i="6"/>
  <c r="BQ172" i="6"/>
  <c r="BQ173" i="6"/>
  <c r="BQ174" i="6"/>
  <c r="BQ175" i="6"/>
  <c r="BQ176" i="6"/>
  <c r="BQ177" i="6"/>
  <c r="BQ178" i="6"/>
  <c r="BQ179" i="6"/>
  <c r="BQ180" i="6"/>
  <c r="BQ181" i="6"/>
  <c r="BQ182" i="6"/>
  <c r="BQ183" i="6"/>
  <c r="BQ184" i="6"/>
  <c r="BQ185" i="6"/>
  <c r="BQ186" i="6"/>
  <c r="BQ187" i="6"/>
  <c r="BQ188" i="6"/>
  <c r="BQ189" i="6"/>
  <c r="BQ190" i="6"/>
  <c r="BQ191" i="6"/>
  <c r="BQ192" i="6"/>
  <c r="BQ193" i="6"/>
  <c r="BQ194" i="6"/>
  <c r="BQ195" i="6"/>
  <c r="BQ196" i="6"/>
  <c r="BQ197" i="6"/>
  <c r="BQ198" i="6"/>
  <c r="BQ199" i="6"/>
  <c r="BQ200" i="6"/>
  <c r="BQ201" i="6"/>
  <c r="BQ202" i="6"/>
  <c r="BQ203" i="6"/>
  <c r="BQ204" i="6"/>
  <c r="BQ205" i="6"/>
  <c r="BQ206" i="6"/>
  <c r="BQ207" i="6"/>
  <c r="BQ208" i="6"/>
  <c r="BQ209" i="6"/>
  <c r="BQ210" i="6"/>
  <c r="BQ211" i="6"/>
  <c r="BQ212" i="6"/>
  <c r="BQ213" i="6"/>
  <c r="BQ214" i="6"/>
  <c r="BQ215" i="6"/>
  <c r="BQ216" i="6"/>
  <c r="BQ217" i="6"/>
  <c r="BQ218" i="6"/>
  <c r="BQ219" i="6"/>
  <c r="BQ220" i="6"/>
  <c r="BQ221" i="6"/>
  <c r="BQ222" i="6"/>
  <c r="BQ223" i="6"/>
  <c r="BQ224" i="6"/>
  <c r="BQ225" i="6"/>
  <c r="BQ226" i="6"/>
  <c r="BQ227" i="6"/>
  <c r="BQ228" i="6"/>
  <c r="BQ229" i="6"/>
  <c r="BQ230" i="6"/>
  <c r="BQ231" i="6"/>
  <c r="BQ232" i="6"/>
  <c r="BQ233" i="6"/>
  <c r="BQ234" i="6"/>
  <c r="BQ235" i="6"/>
  <c r="BQ236" i="6"/>
  <c r="BQ237" i="6"/>
  <c r="BQ238" i="6"/>
  <c r="BQ239" i="6"/>
  <c r="BQ240" i="6"/>
  <c r="BQ241" i="6"/>
  <c r="BQ242" i="6"/>
  <c r="BQ243" i="6"/>
  <c r="BQ244" i="6"/>
  <c r="BQ245" i="6"/>
  <c r="BQ246" i="6"/>
  <c r="BQ247" i="6"/>
  <c r="BQ248" i="6"/>
  <c r="BQ249" i="6"/>
  <c r="BQ250" i="6"/>
  <c r="BQ251" i="6"/>
  <c r="BQ252" i="6"/>
  <c r="BQ253" i="6"/>
  <c r="BQ254" i="6"/>
  <c r="BQ255" i="6"/>
  <c r="BQ256" i="6"/>
  <c r="BQ257" i="6"/>
  <c r="BQ258" i="6"/>
  <c r="BQ259" i="6"/>
  <c r="BQ260" i="6"/>
  <c r="BQ261" i="6"/>
  <c r="BQ262" i="6"/>
  <c r="BQ263" i="6"/>
  <c r="BQ264" i="6"/>
  <c r="BQ265" i="6"/>
  <c r="BQ266" i="6"/>
  <c r="BQ267" i="6"/>
  <c r="BQ268" i="6"/>
  <c r="BQ269" i="6"/>
  <c r="BQ270" i="6"/>
  <c r="BQ271" i="6"/>
  <c r="BQ272" i="6"/>
  <c r="BQ273" i="6"/>
  <c r="BQ274" i="6"/>
  <c r="BQ275" i="6"/>
  <c r="BQ276" i="6"/>
  <c r="BQ277" i="6"/>
  <c r="BQ278" i="6"/>
  <c r="BQ279" i="6"/>
  <c r="BQ280" i="6"/>
  <c r="BQ281" i="6"/>
  <c r="BQ282" i="6"/>
  <c r="BQ283" i="6"/>
  <c r="BQ284" i="6"/>
  <c r="BQ285" i="6"/>
  <c r="BQ286" i="6"/>
  <c r="BQ287" i="6"/>
  <c r="BQ288" i="6"/>
  <c r="BQ289" i="6"/>
  <c r="BQ290" i="6"/>
  <c r="BQ291" i="6"/>
  <c r="BQ292" i="6"/>
  <c r="BQ293" i="6"/>
  <c r="BQ294" i="6"/>
  <c r="BQ295" i="6"/>
  <c r="BQ296" i="6"/>
  <c r="BQ297" i="6"/>
  <c r="BQ298" i="6"/>
  <c r="BQ299" i="6"/>
  <c r="BQ300" i="6"/>
  <c r="BQ301" i="6"/>
  <c r="BQ302" i="6"/>
  <c r="BQ303" i="6"/>
  <c r="BQ304" i="6"/>
  <c r="BQ305" i="6"/>
  <c r="BQ306" i="6"/>
  <c r="BQ307" i="6"/>
  <c r="BQ308" i="6"/>
  <c r="BQ309" i="6"/>
  <c r="BQ310" i="6"/>
  <c r="BQ311" i="6"/>
  <c r="BQ312" i="6"/>
  <c r="BQ313" i="6"/>
  <c r="BQ314" i="6"/>
  <c r="BQ315" i="6"/>
  <c r="BQ316" i="6"/>
  <c r="BQ317" i="6"/>
  <c r="BQ318" i="6"/>
  <c r="BQ319" i="6"/>
  <c r="BQ320" i="6"/>
  <c r="BQ321" i="6"/>
  <c r="BQ322" i="6"/>
  <c r="BQ323" i="6"/>
  <c r="BQ324" i="6"/>
  <c r="BQ325" i="6"/>
  <c r="BQ326" i="6"/>
  <c r="BQ327" i="6"/>
  <c r="BQ328" i="6"/>
  <c r="BQ329" i="6"/>
  <c r="BQ330" i="6"/>
  <c r="BQ331" i="6"/>
  <c r="BQ332" i="6"/>
  <c r="BQ333" i="6"/>
  <c r="BQ334" i="6"/>
  <c r="BQ335" i="6"/>
  <c r="BQ336" i="6"/>
  <c r="BQ337" i="6"/>
  <c r="BQ338" i="6"/>
  <c r="BQ339" i="6"/>
  <c r="BQ340" i="6"/>
  <c r="BQ341" i="6"/>
  <c r="BQ342" i="6"/>
  <c r="BQ343" i="6"/>
  <c r="BQ344" i="6"/>
  <c r="BQ345" i="6"/>
  <c r="BQ346" i="6"/>
  <c r="BQ347" i="6"/>
  <c r="BQ348" i="6"/>
  <c r="BQ349" i="6"/>
  <c r="BQ350" i="6"/>
  <c r="BQ351" i="6"/>
  <c r="BQ352" i="6"/>
  <c r="BQ353" i="6"/>
  <c r="BQ354" i="6"/>
  <c r="BQ355" i="6"/>
  <c r="BQ356" i="6"/>
  <c r="BQ357" i="6"/>
  <c r="BQ358" i="6"/>
  <c r="BQ359" i="6"/>
  <c r="BQ360" i="6"/>
  <c r="BQ361" i="6"/>
  <c r="BQ362" i="6"/>
  <c r="BQ363" i="6"/>
  <c r="BQ364" i="6"/>
  <c r="BQ365" i="6"/>
  <c r="BQ366" i="6"/>
  <c r="BQ367" i="6"/>
  <c r="BQ368" i="6"/>
  <c r="BQ369" i="6"/>
  <c r="BQ370" i="6"/>
  <c r="BQ371" i="6"/>
  <c r="BQ372" i="6"/>
  <c r="BQ373" i="6"/>
  <c r="BQ374" i="6"/>
  <c r="BQ375" i="6"/>
  <c r="BQ376" i="6"/>
  <c r="BQ377" i="6"/>
  <c r="BQ378" i="6"/>
  <c r="BQ379" i="6"/>
  <c r="BQ380" i="6"/>
  <c r="BQ381" i="6"/>
  <c r="BQ382" i="6"/>
  <c r="BQ383" i="6"/>
  <c r="BQ384" i="6"/>
  <c r="BQ385" i="6"/>
  <c r="BQ386" i="6"/>
  <c r="BQ387" i="6"/>
  <c r="BQ388" i="6"/>
  <c r="BQ389" i="6"/>
  <c r="BQ390" i="6"/>
  <c r="BQ391" i="6"/>
  <c r="BQ392" i="6"/>
  <c r="BQ393" i="6"/>
  <c r="BQ394" i="6"/>
  <c r="BQ395" i="6"/>
  <c r="BQ396" i="6"/>
  <c r="BQ397" i="6"/>
  <c r="BQ398" i="6"/>
  <c r="BQ399" i="6"/>
  <c r="BQ400" i="6"/>
  <c r="BQ401" i="6"/>
  <c r="BQ402" i="6"/>
  <c r="BQ403" i="6"/>
  <c r="BQ404" i="6"/>
  <c r="BQ405" i="6"/>
  <c r="BQ406" i="6"/>
  <c r="BQ407" i="6"/>
  <c r="BQ408" i="6"/>
  <c r="BQ409" i="6"/>
  <c r="BQ410" i="6"/>
  <c r="BQ411" i="6"/>
  <c r="BQ412" i="6"/>
  <c r="BQ413" i="6"/>
  <c r="BQ414" i="6"/>
  <c r="BQ415" i="6"/>
  <c r="BQ416" i="6"/>
  <c r="BQ417" i="6"/>
  <c r="BQ418" i="6"/>
  <c r="BQ419" i="6"/>
  <c r="BQ420" i="6"/>
  <c r="BQ421" i="6"/>
  <c r="BQ422" i="6"/>
  <c r="BQ423" i="6"/>
  <c r="BQ424" i="6"/>
  <c r="BQ425" i="6"/>
  <c r="BQ426" i="6"/>
  <c r="BQ427" i="6"/>
  <c r="BQ428" i="6"/>
  <c r="BQ429" i="6"/>
  <c r="BQ430" i="6"/>
  <c r="BQ431" i="6"/>
  <c r="BQ432" i="6"/>
  <c r="BQ433" i="6"/>
  <c r="BQ434" i="6"/>
  <c r="BQ435" i="6"/>
  <c r="BQ436" i="6"/>
  <c r="BQ437" i="6"/>
  <c r="BQ438" i="6"/>
  <c r="BQ439" i="6"/>
  <c r="BQ440" i="6"/>
  <c r="BQ441" i="6"/>
  <c r="BQ442" i="6"/>
  <c r="BQ443" i="6"/>
  <c r="BQ444" i="6"/>
  <c r="BQ445" i="6"/>
  <c r="BQ446" i="6"/>
  <c r="BQ447" i="6"/>
  <c r="BQ448" i="6"/>
  <c r="BQ449" i="6"/>
  <c r="BQ450" i="6"/>
  <c r="BQ451" i="6"/>
  <c r="BQ452" i="6"/>
  <c r="BQ453" i="6"/>
  <c r="BQ454" i="6"/>
  <c r="BQ455" i="6"/>
  <c r="BQ456" i="6"/>
  <c r="BQ457" i="6"/>
  <c r="BQ458" i="6"/>
  <c r="BQ459" i="6"/>
  <c r="BQ460" i="6"/>
  <c r="BQ461" i="6"/>
  <c r="BQ462" i="6"/>
  <c r="BQ463" i="6"/>
  <c r="BQ464" i="6"/>
  <c r="BQ465" i="6"/>
  <c r="BQ466" i="6"/>
  <c r="BQ467" i="6"/>
  <c r="BQ468" i="6"/>
  <c r="BQ469" i="6"/>
  <c r="BQ470" i="6"/>
  <c r="BQ471" i="6"/>
  <c r="BQ472" i="6"/>
  <c r="BQ473" i="6"/>
  <c r="BQ474" i="6"/>
  <c r="BQ475" i="6"/>
  <c r="BQ476" i="6"/>
  <c r="BQ477" i="6"/>
  <c r="BQ478" i="6"/>
  <c r="BQ479" i="6"/>
  <c r="BQ480" i="6"/>
  <c r="BQ481" i="6"/>
  <c r="BQ482" i="6"/>
  <c r="BQ483" i="6"/>
  <c r="BQ484" i="6"/>
  <c r="BQ485" i="6"/>
  <c r="BQ486" i="6"/>
  <c r="BQ487" i="6"/>
  <c r="BQ488" i="6"/>
  <c r="BQ489" i="6"/>
  <c r="BQ490" i="6"/>
  <c r="BQ491" i="6"/>
  <c r="BQ492" i="6"/>
  <c r="BQ493" i="6"/>
  <c r="BQ494" i="6"/>
  <c r="BQ495" i="6"/>
  <c r="BQ496" i="6"/>
  <c r="BQ497" i="6"/>
  <c r="BQ498" i="6"/>
  <c r="BQ499" i="6"/>
  <c r="BQ500" i="6"/>
  <c r="BQ501" i="6"/>
  <c r="BQ502" i="6"/>
  <c r="BQ503" i="6"/>
  <c r="BQ504" i="6"/>
  <c r="BQ505" i="6"/>
  <c r="BQ506" i="6"/>
  <c r="BQ507" i="6"/>
  <c r="BQ508" i="6"/>
  <c r="BQ509" i="6"/>
  <c r="BQ510" i="6"/>
  <c r="BQ511" i="6"/>
  <c r="BQ512" i="6"/>
  <c r="BQ513" i="6"/>
  <c r="BQ514" i="6"/>
  <c r="BQ515" i="6"/>
  <c r="BQ516" i="6"/>
  <c r="BQ517" i="6"/>
  <c r="BQ518" i="6"/>
  <c r="BQ519" i="6"/>
  <c r="BQ520" i="6"/>
  <c r="BQ521" i="6"/>
  <c r="BQ522" i="6"/>
  <c r="BQ523" i="6"/>
  <c r="BQ524" i="6"/>
  <c r="BQ525" i="6"/>
  <c r="BQ526" i="6"/>
  <c r="BQ527" i="6"/>
  <c r="BQ528" i="6"/>
  <c r="BQ529" i="6"/>
  <c r="BQ530" i="6"/>
  <c r="BQ531" i="6"/>
  <c r="BQ532" i="6"/>
  <c r="BQ533" i="6"/>
  <c r="BQ534" i="6"/>
  <c r="BQ535" i="6"/>
  <c r="BQ536" i="6"/>
  <c r="BQ537" i="6"/>
  <c r="BQ538" i="6"/>
  <c r="BQ539" i="6"/>
  <c r="BQ540" i="6"/>
  <c r="BQ541" i="6"/>
  <c r="BQ542" i="6"/>
  <c r="BQ543" i="6"/>
  <c r="BQ544" i="6"/>
  <c r="BQ545" i="6"/>
  <c r="BQ546" i="6"/>
  <c r="BQ547" i="6"/>
  <c r="BQ548" i="6"/>
  <c r="BQ549" i="6"/>
  <c r="BQ550" i="6"/>
  <c r="BQ551" i="6"/>
  <c r="BQ552" i="6"/>
  <c r="BQ553" i="6"/>
  <c r="BQ554" i="6"/>
  <c r="BQ555" i="6"/>
  <c r="BQ556" i="6"/>
  <c r="BQ557" i="6"/>
  <c r="BQ558" i="6"/>
  <c r="BQ559" i="6"/>
  <c r="BQ560" i="6"/>
  <c r="BQ561" i="6"/>
  <c r="BQ562" i="6"/>
  <c r="BQ563" i="6"/>
  <c r="BQ564" i="6"/>
  <c r="BQ565" i="6"/>
  <c r="BQ566" i="6"/>
  <c r="BQ567" i="6"/>
  <c r="BQ568" i="6"/>
  <c r="BQ569" i="6"/>
  <c r="BQ570" i="6"/>
  <c r="BQ571" i="6"/>
  <c r="BQ572" i="6"/>
  <c r="BQ573" i="6"/>
  <c r="BQ574" i="6"/>
  <c r="BQ575" i="6"/>
  <c r="BQ576" i="6"/>
  <c r="BQ577" i="6"/>
  <c r="BQ578" i="6"/>
  <c r="BQ579" i="6"/>
  <c r="BQ580" i="6"/>
  <c r="BQ581" i="6"/>
  <c r="BQ582" i="6"/>
  <c r="BQ583" i="6"/>
  <c r="BQ584" i="6"/>
  <c r="BQ585" i="6"/>
  <c r="BQ586" i="6"/>
  <c r="BQ587" i="6"/>
  <c r="BQ588" i="6"/>
  <c r="BQ589" i="6"/>
  <c r="BQ590" i="6"/>
  <c r="BQ591" i="6"/>
  <c r="BQ592" i="6"/>
  <c r="BQ593" i="6"/>
  <c r="BQ594" i="6"/>
  <c r="BQ595" i="6"/>
  <c r="BQ596" i="6"/>
  <c r="BQ597" i="6"/>
  <c r="BQ598" i="6"/>
  <c r="BQ599" i="6"/>
  <c r="BQ600" i="6"/>
  <c r="BQ601" i="6"/>
  <c r="BQ602" i="6"/>
  <c r="BQ603" i="6"/>
  <c r="BQ604" i="6"/>
  <c r="BQ605" i="6"/>
  <c r="BQ606" i="6"/>
  <c r="BQ607" i="6"/>
  <c r="BQ608" i="6"/>
  <c r="BQ609" i="6"/>
  <c r="BQ610" i="6"/>
  <c r="BQ611" i="6"/>
  <c r="BQ612" i="6"/>
  <c r="BQ613" i="6"/>
  <c r="BQ614" i="6"/>
  <c r="BQ615" i="6"/>
  <c r="BQ616" i="6"/>
  <c r="BQ617" i="6"/>
  <c r="BQ618" i="6"/>
  <c r="BQ619" i="6"/>
  <c r="BQ620" i="6"/>
  <c r="BQ621" i="6"/>
  <c r="BQ622" i="6"/>
  <c r="BQ623" i="6"/>
  <c r="BQ624" i="6"/>
  <c r="BQ625" i="6"/>
  <c r="BQ626" i="6"/>
  <c r="BQ627" i="6"/>
  <c r="BQ628" i="6"/>
  <c r="BQ629" i="6"/>
  <c r="BQ630" i="6"/>
  <c r="BQ631" i="6"/>
  <c r="BQ632" i="6"/>
  <c r="BQ633" i="6"/>
  <c r="BQ634" i="6"/>
  <c r="BQ635" i="6"/>
  <c r="BQ636" i="6"/>
  <c r="BQ637" i="6"/>
  <c r="BQ638" i="6"/>
  <c r="BQ639" i="6"/>
  <c r="BQ640" i="6"/>
  <c r="BQ641" i="6"/>
  <c r="BQ642" i="6"/>
  <c r="BQ643" i="6"/>
  <c r="BQ644" i="6"/>
  <c r="BQ645" i="6"/>
  <c r="BQ646" i="6"/>
  <c r="BQ647" i="6"/>
  <c r="BQ648" i="6"/>
  <c r="BQ649" i="6"/>
  <c r="BQ650" i="6"/>
  <c r="BQ651" i="6"/>
  <c r="BQ652" i="6"/>
  <c r="BQ653" i="6"/>
  <c r="BQ654" i="6"/>
  <c r="BQ655" i="6"/>
  <c r="BQ656" i="6"/>
  <c r="BQ657" i="6"/>
  <c r="BQ658" i="6"/>
  <c r="BQ659" i="6"/>
  <c r="BQ660" i="6"/>
  <c r="BQ661" i="6"/>
  <c r="BQ662" i="6"/>
  <c r="BQ663" i="6"/>
  <c r="BQ664" i="6"/>
  <c r="BQ665" i="6"/>
  <c r="BQ666" i="6"/>
  <c r="BQ667" i="6"/>
  <c r="BQ668" i="6"/>
  <c r="BQ669" i="6"/>
  <c r="BQ670" i="6"/>
  <c r="BQ671" i="6"/>
  <c r="BQ672" i="6"/>
  <c r="BQ673" i="6"/>
  <c r="BQ674" i="6"/>
  <c r="BQ675" i="6"/>
  <c r="BQ676" i="6"/>
  <c r="BQ677" i="6"/>
  <c r="BQ678" i="6"/>
  <c r="BQ679" i="6"/>
  <c r="BQ680" i="6"/>
  <c r="BQ681" i="6"/>
  <c r="BQ682" i="6"/>
  <c r="BQ683" i="6"/>
  <c r="BQ684" i="6"/>
  <c r="BQ685" i="6"/>
  <c r="BQ686" i="6"/>
  <c r="BQ687" i="6"/>
  <c r="BQ688" i="6"/>
  <c r="BQ689" i="6"/>
  <c r="BQ690" i="6"/>
  <c r="BQ691" i="6"/>
  <c r="BQ692" i="6"/>
  <c r="BQ693" i="6"/>
  <c r="BQ694" i="6"/>
  <c r="BQ695" i="6"/>
  <c r="BQ696" i="6"/>
  <c r="BQ697" i="6"/>
  <c r="BQ698" i="6"/>
  <c r="BQ699" i="6"/>
  <c r="BQ700" i="6"/>
  <c r="BQ701" i="6"/>
  <c r="BQ702" i="6"/>
  <c r="BQ703" i="6"/>
  <c r="BQ704" i="6"/>
  <c r="BQ705" i="6"/>
  <c r="BQ706" i="6"/>
  <c r="BQ707" i="6"/>
  <c r="BQ708" i="6"/>
  <c r="BQ709" i="6"/>
  <c r="BQ710" i="6"/>
  <c r="BQ711" i="6"/>
  <c r="BQ712" i="6"/>
  <c r="BQ713" i="6"/>
  <c r="BQ714" i="6"/>
  <c r="BQ715" i="6"/>
  <c r="BQ716" i="6"/>
  <c r="BQ717" i="6"/>
  <c r="BQ718" i="6"/>
  <c r="BQ719" i="6"/>
  <c r="BQ720" i="6"/>
  <c r="BQ721" i="6"/>
  <c r="BQ722" i="6"/>
  <c r="BQ723" i="6"/>
  <c r="BQ724" i="6"/>
  <c r="BQ725" i="6"/>
  <c r="BQ726" i="6"/>
  <c r="BQ727" i="6"/>
  <c r="BQ728" i="6"/>
  <c r="BQ729" i="6"/>
  <c r="BQ730" i="6"/>
  <c r="BQ731" i="6"/>
  <c r="BQ732" i="6"/>
  <c r="BQ733" i="6"/>
  <c r="BQ734" i="6"/>
  <c r="BQ735" i="6"/>
  <c r="BQ736" i="6"/>
  <c r="BQ737" i="6"/>
  <c r="BQ738" i="6"/>
  <c r="BQ739" i="6"/>
  <c r="BQ740" i="6"/>
  <c r="BQ741" i="6"/>
  <c r="BQ742" i="6"/>
  <c r="BQ743" i="6"/>
  <c r="BQ744" i="6"/>
  <c r="BQ745" i="6"/>
  <c r="BQ746" i="6"/>
  <c r="BQ747" i="6"/>
  <c r="BQ748" i="6"/>
  <c r="BQ749" i="6"/>
  <c r="BQ750" i="6"/>
  <c r="BQ751" i="6"/>
  <c r="BQ752" i="6"/>
  <c r="BQ753" i="6"/>
  <c r="BQ754" i="6"/>
  <c r="BQ755" i="6"/>
  <c r="BQ756" i="6"/>
  <c r="BQ757" i="6"/>
  <c r="BQ758" i="6"/>
  <c r="BQ759" i="6"/>
  <c r="BQ760" i="6"/>
  <c r="BQ761" i="6"/>
  <c r="BQ762" i="6"/>
  <c r="BQ763" i="6"/>
  <c r="BQ764" i="6"/>
  <c r="BQ765" i="6"/>
  <c r="BQ766" i="6"/>
  <c r="BQ767" i="6"/>
  <c r="BQ768" i="6"/>
  <c r="BQ769" i="6"/>
  <c r="BQ770" i="6"/>
  <c r="BQ771" i="6"/>
  <c r="BQ772" i="6"/>
  <c r="BQ773" i="6"/>
  <c r="BQ774" i="6"/>
  <c r="BQ775" i="6"/>
  <c r="BQ776" i="6"/>
  <c r="BQ777" i="6"/>
  <c r="BQ778" i="6"/>
  <c r="BQ779" i="6"/>
  <c r="BQ780" i="6"/>
  <c r="BQ781" i="6"/>
  <c r="BQ782" i="6"/>
  <c r="BQ783" i="6"/>
  <c r="BQ784" i="6"/>
  <c r="BQ785" i="6"/>
  <c r="BQ786" i="6"/>
  <c r="BQ787" i="6"/>
  <c r="BQ788" i="6"/>
  <c r="BQ789" i="6"/>
  <c r="BQ790" i="6"/>
  <c r="BQ791" i="6"/>
  <c r="BQ792" i="6"/>
  <c r="BQ793" i="6"/>
  <c r="BQ794" i="6"/>
  <c r="BQ795" i="6"/>
  <c r="BQ796" i="6"/>
  <c r="BQ797" i="6"/>
  <c r="BQ798" i="6"/>
  <c r="BQ799" i="6"/>
  <c r="BQ800" i="6"/>
  <c r="BQ801" i="6"/>
  <c r="BQ802" i="6"/>
  <c r="BQ803" i="6"/>
  <c r="BQ804" i="6"/>
  <c r="BQ805" i="6"/>
  <c r="BQ806" i="6"/>
  <c r="BQ807" i="6"/>
  <c r="BQ808" i="6"/>
  <c r="BQ809" i="6"/>
  <c r="BQ810" i="6"/>
  <c r="BQ811" i="6"/>
  <c r="BQ812" i="6"/>
  <c r="BQ813" i="6"/>
  <c r="BQ814" i="6"/>
  <c r="BQ815" i="6"/>
  <c r="BQ816" i="6"/>
  <c r="BQ817" i="6"/>
  <c r="BQ818" i="6"/>
  <c r="BQ819" i="6"/>
  <c r="BQ820" i="6"/>
  <c r="BQ821" i="6"/>
  <c r="BQ822" i="6"/>
  <c r="BQ823" i="6"/>
  <c r="BQ824" i="6"/>
  <c r="BQ825" i="6"/>
  <c r="BQ826" i="6"/>
  <c r="BQ827" i="6"/>
  <c r="BQ828" i="6"/>
  <c r="BQ829" i="6"/>
  <c r="BQ830" i="6"/>
  <c r="BQ831" i="6"/>
  <c r="BQ832" i="6"/>
  <c r="BQ833" i="6"/>
  <c r="BQ834" i="6"/>
  <c r="BQ835" i="6"/>
  <c r="BQ836" i="6"/>
  <c r="BQ837" i="6"/>
  <c r="BQ838" i="6"/>
  <c r="BQ839" i="6"/>
  <c r="BQ840" i="6"/>
  <c r="BQ841" i="6"/>
  <c r="BQ842" i="6"/>
  <c r="BQ843" i="6"/>
  <c r="BQ844" i="6"/>
  <c r="BQ845" i="6"/>
  <c r="BQ846" i="6"/>
  <c r="BQ847" i="6"/>
  <c r="BQ848" i="6"/>
  <c r="BQ849" i="6"/>
  <c r="BQ850" i="6"/>
  <c r="BQ851" i="6"/>
  <c r="BQ852" i="6"/>
  <c r="BQ853" i="6"/>
  <c r="BQ854" i="6"/>
  <c r="BQ855" i="6"/>
  <c r="BQ856" i="6"/>
  <c r="BQ857" i="6"/>
  <c r="BQ858" i="6"/>
  <c r="BQ859" i="6"/>
  <c r="BQ860" i="6"/>
  <c r="BQ861" i="6"/>
  <c r="BQ862" i="6"/>
  <c r="BQ863" i="6"/>
  <c r="BQ864" i="6"/>
  <c r="BQ865" i="6"/>
  <c r="BQ866" i="6"/>
  <c r="BQ867" i="6"/>
  <c r="BQ868" i="6"/>
  <c r="BQ869" i="6"/>
  <c r="BQ870" i="6"/>
  <c r="BQ871" i="6"/>
  <c r="BQ872" i="6"/>
  <c r="BQ873" i="6"/>
  <c r="BQ874" i="6"/>
  <c r="BQ875" i="6"/>
  <c r="BQ876" i="6"/>
  <c r="BQ877" i="6"/>
  <c r="BQ878" i="6"/>
  <c r="BQ879" i="6"/>
  <c r="BQ880" i="6"/>
  <c r="BQ881" i="6"/>
  <c r="BQ882" i="6"/>
  <c r="BQ883" i="6"/>
  <c r="BQ884" i="6"/>
  <c r="BQ885" i="6"/>
  <c r="BQ886" i="6"/>
  <c r="BQ887" i="6"/>
  <c r="BQ888" i="6"/>
  <c r="BQ889" i="6"/>
  <c r="BQ890" i="6"/>
  <c r="BQ891" i="6"/>
  <c r="BQ892" i="6"/>
  <c r="BQ893" i="6"/>
  <c r="BQ894" i="6"/>
  <c r="BQ895" i="6"/>
  <c r="BQ896" i="6"/>
  <c r="BQ897" i="6"/>
  <c r="BQ898" i="6"/>
  <c r="BQ899" i="6"/>
  <c r="BQ900" i="6"/>
  <c r="BQ901" i="6"/>
  <c r="BQ902" i="6"/>
  <c r="BQ903" i="6"/>
  <c r="BQ904" i="6"/>
  <c r="BQ905" i="6"/>
  <c r="BQ906" i="6"/>
  <c r="BQ907" i="6"/>
  <c r="BQ908" i="6"/>
  <c r="BQ909" i="6"/>
  <c r="BQ910" i="6"/>
  <c r="BQ911" i="6"/>
  <c r="BQ912" i="6"/>
  <c r="BQ913" i="6"/>
  <c r="BQ914" i="6"/>
  <c r="BQ915" i="6"/>
  <c r="BQ916" i="6"/>
  <c r="BQ917" i="6"/>
  <c r="BQ918" i="6"/>
  <c r="BQ919" i="6"/>
  <c r="BQ920" i="6"/>
  <c r="BQ921" i="6"/>
  <c r="BQ922" i="6"/>
  <c r="BQ923" i="6"/>
  <c r="BQ924" i="6"/>
  <c r="BQ925" i="6"/>
  <c r="BQ926" i="6"/>
  <c r="BQ927" i="6"/>
  <c r="BQ928" i="6"/>
  <c r="BQ929" i="6"/>
  <c r="BQ930" i="6"/>
  <c r="BQ931" i="6"/>
  <c r="BQ932" i="6"/>
  <c r="BQ933" i="6"/>
  <c r="BQ934" i="6"/>
  <c r="BQ935" i="6"/>
  <c r="BQ936" i="6"/>
  <c r="BQ937" i="6"/>
  <c r="BQ938" i="6"/>
  <c r="BQ939" i="6"/>
  <c r="BQ940" i="6"/>
  <c r="BQ941" i="6"/>
  <c r="BQ942" i="6"/>
  <c r="BQ943" i="6"/>
  <c r="BQ944" i="6"/>
  <c r="BQ945" i="6"/>
  <c r="BQ946" i="6"/>
  <c r="BQ947" i="6"/>
  <c r="BQ948" i="6"/>
  <c r="BQ949" i="6"/>
  <c r="BQ950" i="6"/>
  <c r="BQ951" i="6"/>
  <c r="BQ952" i="6"/>
  <c r="BQ953" i="6"/>
  <c r="BQ954" i="6"/>
  <c r="BQ955" i="6"/>
  <c r="BQ956" i="6"/>
  <c r="BQ957" i="6"/>
  <c r="BQ958" i="6"/>
  <c r="BQ959" i="6"/>
  <c r="BQ960" i="6"/>
  <c r="BQ961" i="6"/>
  <c r="BQ962" i="6"/>
  <c r="BQ963" i="6"/>
  <c r="BQ964" i="6"/>
  <c r="BQ965" i="6"/>
  <c r="BQ966" i="6"/>
  <c r="BQ967" i="6"/>
  <c r="BQ968" i="6"/>
  <c r="BQ969" i="6"/>
  <c r="BQ970" i="6"/>
  <c r="BQ971" i="6"/>
  <c r="BQ972" i="6"/>
  <c r="BQ973" i="6"/>
  <c r="BQ974" i="6"/>
  <c r="BQ975" i="6"/>
  <c r="BQ976" i="6"/>
  <c r="BQ977" i="6"/>
  <c r="BQ978" i="6"/>
  <c r="BQ979" i="6"/>
  <c r="BQ980" i="6"/>
  <c r="BQ981" i="6"/>
  <c r="BQ982" i="6"/>
  <c r="BQ983" i="6"/>
  <c r="BQ984" i="6"/>
  <c r="BQ985" i="6"/>
  <c r="BQ986" i="6"/>
  <c r="BQ987" i="6"/>
  <c r="BQ988" i="6"/>
  <c r="BQ989" i="6"/>
  <c r="BQ990" i="6"/>
  <c r="BQ991" i="6"/>
  <c r="BQ992" i="6"/>
  <c r="BQ993" i="6"/>
  <c r="BQ994" i="6"/>
  <c r="BQ995" i="6"/>
  <c r="BQ996" i="6"/>
  <c r="BQ997" i="6"/>
  <c r="BQ998" i="6"/>
  <c r="BQ999" i="6"/>
  <c r="BQ1000" i="6"/>
  <c r="BQ1001" i="6"/>
  <c r="BQ1002" i="6"/>
  <c r="BQ1003" i="6"/>
  <c r="BQ1004" i="6"/>
  <c r="BQ1005" i="6"/>
  <c r="BQ1006" i="6"/>
  <c r="BQ1007" i="6"/>
  <c r="BQ1008" i="6"/>
  <c r="BQ1009" i="6"/>
  <c r="BQ1010" i="6"/>
  <c r="BQ1011" i="6"/>
  <c r="BQ1012" i="6"/>
  <c r="BQ1013" i="6"/>
  <c r="BQ1014" i="6"/>
  <c r="BQ1015" i="6"/>
  <c r="BQ1016" i="6"/>
  <c r="BQ1017" i="6"/>
  <c r="BQ1018" i="6"/>
  <c r="BQ1019" i="6"/>
  <c r="BQ1020" i="6"/>
  <c r="BQ1021" i="6"/>
  <c r="BQ1022" i="6"/>
  <c r="BQ1023" i="6"/>
  <c r="BQ1024" i="6"/>
  <c r="BQ1025" i="6"/>
  <c r="BQ1026" i="6"/>
  <c r="BQ1027" i="6"/>
  <c r="BQ1028" i="6"/>
  <c r="BQ1029" i="6"/>
  <c r="BQ1030" i="6"/>
  <c r="BQ1031" i="6"/>
  <c r="BQ1032" i="6"/>
  <c r="BQ1033" i="6"/>
  <c r="BQ1034" i="6"/>
  <c r="BQ1035" i="6"/>
  <c r="BQ1036" i="6"/>
  <c r="BQ1037" i="6"/>
  <c r="BQ1038" i="6"/>
  <c r="BQ1039" i="6"/>
  <c r="BQ1040" i="6"/>
  <c r="BQ1041" i="6"/>
  <c r="BQ1042" i="6"/>
  <c r="BQ1043" i="6"/>
  <c r="BQ1044" i="6"/>
  <c r="BQ1045" i="6"/>
  <c r="BQ1046" i="6"/>
  <c r="BQ1047" i="6"/>
  <c r="BQ1048" i="6"/>
  <c r="BQ1049" i="6"/>
  <c r="BQ1050" i="6"/>
  <c r="BQ1051" i="6"/>
  <c r="BQ1052" i="6"/>
  <c r="BQ1053" i="6"/>
  <c r="BQ1054" i="6"/>
  <c r="BQ1055" i="6"/>
  <c r="BQ1056" i="6"/>
  <c r="BQ1057" i="6"/>
  <c r="BQ1058" i="6"/>
  <c r="BQ1059" i="6"/>
  <c r="BQ1060" i="6"/>
  <c r="BQ1061" i="6"/>
  <c r="BQ1062" i="6"/>
  <c r="BQ1063" i="6"/>
  <c r="BQ1064" i="6"/>
  <c r="BQ1065" i="6"/>
  <c r="BQ1066" i="6"/>
  <c r="BQ1067" i="6"/>
  <c r="BQ1068" i="6"/>
  <c r="BQ1069" i="6"/>
  <c r="BQ1070" i="6"/>
  <c r="BQ1071" i="6"/>
  <c r="BQ1072" i="6"/>
  <c r="BQ1073" i="6"/>
  <c r="BQ1074" i="6"/>
  <c r="BQ1075" i="6"/>
  <c r="BQ1076" i="6"/>
  <c r="BQ1077" i="6"/>
  <c r="BQ1078" i="6"/>
  <c r="BQ1079" i="6"/>
  <c r="BQ1080" i="6"/>
  <c r="BQ1081" i="6"/>
  <c r="BQ1082" i="6"/>
  <c r="BQ1083" i="6"/>
  <c r="BQ1084" i="6"/>
  <c r="BQ1085" i="6"/>
  <c r="BQ1086" i="6"/>
  <c r="BQ1087" i="6"/>
  <c r="BQ1088" i="6"/>
  <c r="BQ1089" i="6"/>
  <c r="BQ1090" i="6"/>
  <c r="BQ1091" i="6"/>
  <c r="BQ1092" i="6"/>
  <c r="BQ1093" i="6"/>
  <c r="BQ1094" i="6"/>
  <c r="BQ1095" i="6"/>
  <c r="BQ1096" i="6"/>
  <c r="BQ1097" i="6"/>
  <c r="BQ1098" i="6"/>
  <c r="BQ1099" i="6"/>
  <c r="BQ1100" i="6"/>
  <c r="BQ1101" i="6"/>
  <c r="BQ1102" i="6"/>
  <c r="BQ1103" i="6"/>
  <c r="BQ1104" i="6"/>
  <c r="BQ1105" i="6"/>
  <c r="BQ1106" i="6"/>
  <c r="BQ1107" i="6"/>
  <c r="BQ1108" i="6"/>
  <c r="BQ1109" i="6"/>
  <c r="BQ1110" i="6"/>
  <c r="BQ1111" i="6"/>
  <c r="BQ1112" i="6"/>
  <c r="BQ1113" i="6"/>
  <c r="BQ1114" i="6"/>
  <c r="BQ1115" i="6"/>
  <c r="BQ1116" i="6"/>
  <c r="BQ1117" i="6"/>
  <c r="BQ1118" i="6"/>
  <c r="BQ1119" i="6"/>
  <c r="BQ1120" i="6"/>
  <c r="BQ1121" i="6"/>
  <c r="BQ1122" i="6"/>
  <c r="BQ1123" i="6"/>
  <c r="BQ1124" i="6"/>
  <c r="BQ1125" i="6"/>
  <c r="BQ1126" i="6"/>
  <c r="BQ1127" i="6"/>
  <c r="BQ1128" i="6"/>
  <c r="BQ1129" i="6"/>
  <c r="BQ1130" i="6"/>
  <c r="BQ1131" i="6"/>
  <c r="BQ1132" i="6"/>
  <c r="BQ1133" i="6"/>
  <c r="BQ1134" i="6"/>
  <c r="BQ1135" i="6"/>
  <c r="BQ1136" i="6"/>
  <c r="BQ1137" i="6"/>
  <c r="BQ1138" i="6"/>
  <c r="BQ1139" i="6"/>
  <c r="BQ1140" i="6"/>
  <c r="BQ1141" i="6"/>
  <c r="BQ1142" i="6"/>
  <c r="BQ1143" i="6"/>
  <c r="BQ1144" i="6"/>
  <c r="BQ1145" i="6"/>
  <c r="BQ1146" i="6"/>
  <c r="BQ1147" i="6"/>
  <c r="BQ1148" i="6"/>
  <c r="BQ1149" i="6"/>
  <c r="BQ1150" i="6"/>
  <c r="BQ1151" i="6"/>
  <c r="BQ1152" i="6"/>
  <c r="BQ1153" i="6"/>
  <c r="BQ1154" i="6"/>
  <c r="BQ1155" i="6"/>
  <c r="BQ1156" i="6"/>
  <c r="BQ1157" i="6"/>
  <c r="BQ1158" i="6"/>
  <c r="BQ1159" i="6"/>
  <c r="BQ1160" i="6"/>
  <c r="BQ1161" i="6"/>
  <c r="BQ1162" i="6"/>
  <c r="BQ1163" i="6"/>
  <c r="BQ1164" i="6"/>
  <c r="BQ1165" i="6"/>
  <c r="BQ1166" i="6"/>
  <c r="BQ1167" i="6"/>
  <c r="BQ1168" i="6"/>
  <c r="BQ1169" i="6"/>
  <c r="BQ1170" i="6"/>
  <c r="BQ1171" i="6"/>
  <c r="BQ1172" i="6"/>
  <c r="BQ1173" i="6"/>
  <c r="BQ1174" i="6"/>
  <c r="BQ1175" i="6"/>
  <c r="BQ1176" i="6"/>
  <c r="BQ1177" i="6"/>
  <c r="BQ1178" i="6"/>
  <c r="BQ1179" i="6"/>
  <c r="BQ1180" i="6"/>
  <c r="BQ1181" i="6"/>
  <c r="BQ1182" i="6"/>
  <c r="BQ1183" i="6"/>
  <c r="BQ1184" i="6"/>
  <c r="BQ1185" i="6"/>
  <c r="BQ1186" i="6"/>
  <c r="BQ1187" i="6"/>
  <c r="BQ1188" i="6"/>
  <c r="BQ1189" i="6"/>
  <c r="BQ1190" i="6"/>
  <c r="BQ1191" i="6"/>
  <c r="BQ1192" i="6"/>
  <c r="BQ1193" i="6"/>
  <c r="BQ1194" i="6"/>
  <c r="BQ1195" i="6"/>
  <c r="BQ1196" i="6"/>
  <c r="BQ1197" i="6"/>
  <c r="BQ1198" i="6"/>
  <c r="BQ1199" i="6"/>
  <c r="BQ1200" i="6"/>
  <c r="BQ1201" i="6"/>
  <c r="BQ1202" i="6"/>
  <c r="BQ1203" i="6"/>
  <c r="BQ1204" i="6"/>
  <c r="BQ1205" i="6"/>
  <c r="BQ1206" i="6"/>
  <c r="BQ1207" i="6"/>
  <c r="BQ1208" i="6"/>
  <c r="BQ1209" i="6"/>
  <c r="BQ1210" i="6"/>
  <c r="BQ1211" i="6"/>
  <c r="BQ1212" i="6"/>
  <c r="BQ1213" i="6"/>
  <c r="BQ1214" i="6"/>
  <c r="BQ1215" i="6"/>
  <c r="BQ1216" i="6"/>
  <c r="BQ1217" i="6"/>
  <c r="BQ1218" i="6"/>
  <c r="BQ1219" i="6"/>
  <c r="BQ1220" i="6"/>
  <c r="BQ1221" i="6"/>
  <c r="BQ1222" i="6"/>
  <c r="BQ1223" i="6"/>
  <c r="BQ1224" i="6"/>
  <c r="BQ1225" i="6"/>
  <c r="BQ1226" i="6"/>
  <c r="BQ1227" i="6"/>
  <c r="BQ1228" i="6"/>
  <c r="BQ1229" i="6"/>
  <c r="BQ1230" i="6"/>
  <c r="BQ1231" i="6"/>
  <c r="BQ1232" i="6"/>
  <c r="BQ1233" i="6"/>
  <c r="BQ1234" i="6"/>
  <c r="BQ1235" i="6"/>
  <c r="BQ1236" i="6"/>
  <c r="BQ1237" i="6"/>
  <c r="BQ1238" i="6"/>
  <c r="BQ1239" i="6"/>
  <c r="BQ1240" i="6"/>
  <c r="BQ1241" i="6"/>
  <c r="BQ1242" i="6"/>
  <c r="BQ1243" i="6"/>
  <c r="BQ1244" i="6"/>
  <c r="BQ1245" i="6"/>
  <c r="BQ1246" i="6"/>
  <c r="BQ1247" i="6"/>
  <c r="BQ1248" i="6"/>
  <c r="BQ1249" i="6"/>
  <c r="BQ1250" i="6"/>
  <c r="BQ1251" i="6"/>
  <c r="BQ1252" i="6"/>
  <c r="BQ1253" i="6"/>
  <c r="BQ1254" i="6"/>
  <c r="BQ1255" i="6"/>
  <c r="BQ1256" i="6"/>
  <c r="BQ1257" i="6"/>
  <c r="BQ1258" i="6"/>
  <c r="BQ1259" i="6"/>
  <c r="BQ1260" i="6"/>
  <c r="BQ1261" i="6"/>
  <c r="BQ1262" i="6"/>
  <c r="BQ1263" i="6"/>
  <c r="BQ1264" i="6"/>
  <c r="BQ1265" i="6"/>
  <c r="BQ1266" i="6"/>
  <c r="BQ1267" i="6"/>
  <c r="BQ1268" i="6"/>
  <c r="BQ1269" i="6"/>
  <c r="BQ1270" i="6"/>
  <c r="BQ1271" i="6"/>
  <c r="BQ1272" i="6"/>
  <c r="BQ1273" i="6"/>
  <c r="BQ1274" i="6"/>
  <c r="BQ1275" i="6"/>
  <c r="BQ1276" i="6"/>
  <c r="BQ1277" i="6"/>
  <c r="BQ1278" i="6"/>
  <c r="BQ1279" i="6"/>
  <c r="BQ1280" i="6"/>
  <c r="BQ1281" i="6"/>
  <c r="BQ1282" i="6"/>
  <c r="BQ1283" i="6"/>
  <c r="BQ1284" i="6"/>
  <c r="BQ1285" i="6"/>
  <c r="BQ1286" i="6"/>
  <c r="BQ1287" i="6"/>
  <c r="BQ1288" i="6"/>
  <c r="BQ1289" i="6"/>
  <c r="BQ1290" i="6"/>
  <c r="BQ1291" i="6"/>
  <c r="BQ1292" i="6"/>
  <c r="BQ1293" i="6"/>
  <c r="BQ1294" i="6"/>
  <c r="BQ1295" i="6"/>
  <c r="BQ1296" i="6"/>
  <c r="BQ1297" i="6"/>
  <c r="BQ1298" i="6"/>
  <c r="BQ1299" i="6"/>
  <c r="BQ1300" i="6"/>
  <c r="BQ1301" i="6"/>
  <c r="BQ1302" i="6"/>
  <c r="BQ1303" i="6"/>
  <c r="BQ1304" i="6"/>
  <c r="BQ1305" i="6"/>
  <c r="BQ1306" i="6"/>
  <c r="BQ1307" i="6"/>
  <c r="BQ1308" i="6"/>
  <c r="BQ1309" i="6"/>
  <c r="BQ1310" i="6"/>
  <c r="BQ1311" i="6"/>
  <c r="BQ1312" i="6"/>
  <c r="BQ1313" i="6"/>
  <c r="BQ1314" i="6"/>
  <c r="BQ1315" i="6"/>
  <c r="BQ1316" i="6"/>
  <c r="BQ1317" i="6"/>
  <c r="BQ1318" i="6"/>
  <c r="BQ1319" i="6"/>
  <c r="BQ1320" i="6"/>
  <c r="BQ1321" i="6"/>
  <c r="BQ1322" i="6"/>
  <c r="BQ1323" i="6"/>
  <c r="BQ1324" i="6"/>
  <c r="BQ1325" i="6"/>
  <c r="BQ1326" i="6"/>
  <c r="BQ1327" i="6"/>
  <c r="BQ1328" i="6"/>
  <c r="BQ1329" i="6"/>
  <c r="BQ1330" i="6"/>
  <c r="BQ1331" i="6"/>
  <c r="BQ1332" i="6"/>
  <c r="BQ1333" i="6"/>
  <c r="BQ1334" i="6"/>
  <c r="BQ1335" i="6"/>
  <c r="BQ1336" i="6"/>
  <c r="BQ1337" i="6"/>
  <c r="BQ1338" i="6"/>
  <c r="BQ1339" i="6"/>
  <c r="BQ1340" i="6"/>
  <c r="BQ1341" i="6"/>
  <c r="BQ1342" i="6"/>
  <c r="BQ1343" i="6"/>
  <c r="BQ1344" i="6"/>
  <c r="BQ1345" i="6"/>
  <c r="BQ1346" i="6"/>
  <c r="BQ1347" i="6"/>
  <c r="BQ1348" i="6"/>
  <c r="BQ1349" i="6"/>
  <c r="BQ1350" i="6"/>
  <c r="BQ1351" i="6"/>
  <c r="BQ1352" i="6"/>
  <c r="BQ1353" i="6"/>
  <c r="BQ1354" i="6"/>
  <c r="BQ1355" i="6"/>
  <c r="BQ1356" i="6"/>
  <c r="BQ1357" i="6"/>
  <c r="BQ1358" i="6"/>
  <c r="BQ1359" i="6"/>
  <c r="BQ1360" i="6"/>
  <c r="BQ1361" i="6"/>
  <c r="BQ1362" i="6"/>
  <c r="BQ1363" i="6"/>
  <c r="BQ1364" i="6"/>
  <c r="BQ1365" i="6"/>
  <c r="BQ1366" i="6"/>
  <c r="BQ1367" i="6"/>
  <c r="BQ1368" i="6"/>
  <c r="BQ1369" i="6"/>
  <c r="BQ1370" i="6"/>
  <c r="BQ1371" i="6"/>
  <c r="BQ1372" i="6"/>
  <c r="BQ1373" i="6"/>
  <c r="BQ1374" i="6"/>
  <c r="BQ1375" i="6"/>
  <c r="BQ1376" i="6"/>
  <c r="BQ1377" i="6"/>
  <c r="BQ1378" i="6"/>
  <c r="BQ1379" i="6"/>
  <c r="BQ1380" i="6"/>
  <c r="BQ1381" i="6"/>
  <c r="BQ1382" i="6"/>
  <c r="BQ1383" i="6"/>
  <c r="BQ1384" i="6"/>
  <c r="BQ1385" i="6"/>
  <c r="BQ1386" i="6"/>
  <c r="BQ1387" i="6"/>
  <c r="BQ1388" i="6"/>
  <c r="BQ1389" i="6"/>
  <c r="BQ1390" i="6"/>
  <c r="BQ1391" i="6"/>
  <c r="BQ1392" i="6"/>
  <c r="BQ1393" i="6"/>
  <c r="BQ1394" i="6"/>
  <c r="BQ1395" i="6"/>
  <c r="BQ1396" i="6"/>
  <c r="BQ1397" i="6"/>
  <c r="BQ1398" i="6"/>
  <c r="BQ1399" i="6"/>
  <c r="BQ1400" i="6"/>
  <c r="BQ1401" i="6"/>
  <c r="BQ1402" i="6"/>
  <c r="BQ1403" i="6"/>
  <c r="BQ1404" i="6"/>
  <c r="BQ1405" i="6"/>
  <c r="BQ1406" i="6"/>
  <c r="BQ1407" i="6"/>
  <c r="BQ1408" i="6"/>
  <c r="BQ1409" i="6"/>
  <c r="BQ1410" i="6"/>
  <c r="BQ1411" i="6"/>
  <c r="BQ1412" i="6"/>
  <c r="BQ1413" i="6"/>
  <c r="BQ1414" i="6"/>
  <c r="BQ1415" i="6"/>
  <c r="BQ1416" i="6"/>
  <c r="BQ1417" i="6"/>
  <c r="BQ1418" i="6"/>
  <c r="BQ1419" i="6"/>
  <c r="BQ1420" i="6"/>
  <c r="BQ1421" i="6"/>
  <c r="BQ1422" i="6"/>
  <c r="BQ1423" i="6"/>
  <c r="BQ1424" i="6"/>
  <c r="BQ1425" i="6"/>
  <c r="BQ1426" i="6"/>
  <c r="BQ1427" i="6"/>
  <c r="BQ1428" i="6"/>
  <c r="BQ1429" i="6"/>
  <c r="BQ1430" i="6"/>
  <c r="BQ1431" i="6"/>
  <c r="BQ1432" i="6"/>
  <c r="BQ1433" i="6"/>
  <c r="BQ1434" i="6"/>
  <c r="BQ1435" i="6"/>
  <c r="BQ1436" i="6"/>
  <c r="BQ1437" i="6"/>
  <c r="BQ1438" i="6"/>
  <c r="BQ1439" i="6"/>
  <c r="BQ1440" i="6"/>
  <c r="BQ1441" i="6"/>
  <c r="BQ1442" i="6"/>
  <c r="BQ1443" i="6"/>
  <c r="BQ1444" i="6"/>
  <c r="BQ1445" i="6"/>
  <c r="BQ1446" i="6"/>
  <c r="BQ1447" i="6"/>
  <c r="BQ1448" i="6"/>
  <c r="BQ1449" i="6"/>
  <c r="BQ1450" i="6"/>
  <c r="BQ1451" i="6"/>
  <c r="BQ1452" i="6"/>
  <c r="BQ1453" i="6"/>
  <c r="BQ1454" i="6"/>
  <c r="BQ1455" i="6"/>
  <c r="BQ1456" i="6"/>
  <c r="BQ1457" i="6"/>
  <c r="BQ1458" i="6"/>
  <c r="BQ1459" i="6"/>
  <c r="BQ1460" i="6"/>
  <c r="BQ1461" i="6"/>
  <c r="BQ1462" i="6"/>
  <c r="BQ1463" i="6"/>
  <c r="BQ1464" i="6"/>
  <c r="BQ2" i="6"/>
  <c r="BP3" i="6"/>
  <c r="BP4" i="6"/>
  <c r="BP5" i="6"/>
  <c r="BP6" i="6"/>
  <c r="BP7" i="6"/>
  <c r="BP8" i="6"/>
  <c r="BP9" i="6"/>
  <c r="BP10" i="6"/>
  <c r="BP11" i="6"/>
  <c r="BP12" i="6"/>
  <c r="BP13" i="6"/>
  <c r="BP14" i="6"/>
  <c r="BP15" i="6"/>
  <c r="BP16" i="6"/>
  <c r="BP17" i="6"/>
  <c r="BP18" i="6"/>
  <c r="BP19" i="6"/>
  <c r="BP20" i="6"/>
  <c r="BP21" i="6"/>
  <c r="BP22" i="6"/>
  <c r="BP23" i="6"/>
  <c r="BP24" i="6"/>
  <c r="BP25" i="6"/>
  <c r="BP26" i="6"/>
  <c r="BP27" i="6"/>
  <c r="BP28" i="6"/>
  <c r="BP29" i="6"/>
  <c r="BP30" i="6"/>
  <c r="BP31" i="6"/>
  <c r="BP32" i="6"/>
  <c r="BP33" i="6"/>
  <c r="BP34" i="6"/>
  <c r="BP35" i="6"/>
  <c r="BP36" i="6"/>
  <c r="BP37" i="6"/>
  <c r="BP38" i="6"/>
  <c r="BP39" i="6"/>
  <c r="BP40" i="6"/>
  <c r="BP41" i="6"/>
  <c r="BP42" i="6"/>
  <c r="BP43" i="6"/>
  <c r="BP44" i="6"/>
  <c r="BP45" i="6"/>
  <c r="BP46" i="6"/>
  <c r="BP47" i="6"/>
  <c r="BP48" i="6"/>
  <c r="BP49" i="6"/>
  <c r="BP50" i="6"/>
  <c r="BP51" i="6"/>
  <c r="BP52" i="6"/>
  <c r="BP53" i="6"/>
  <c r="BP54" i="6"/>
  <c r="BP55" i="6"/>
  <c r="BP56" i="6"/>
  <c r="BP57" i="6"/>
  <c r="BP58" i="6"/>
  <c r="BP59" i="6"/>
  <c r="BP60" i="6"/>
  <c r="BP61" i="6"/>
  <c r="BP62" i="6"/>
  <c r="BP63" i="6"/>
  <c r="BP64" i="6"/>
  <c r="BP65" i="6"/>
  <c r="BP66" i="6"/>
  <c r="BP67" i="6"/>
  <c r="BP68" i="6"/>
  <c r="BP69" i="6"/>
  <c r="BP70" i="6"/>
  <c r="BP71" i="6"/>
  <c r="BP72" i="6"/>
  <c r="BP73" i="6"/>
  <c r="BP74" i="6"/>
  <c r="BP75" i="6"/>
  <c r="BP76" i="6"/>
  <c r="BP77" i="6"/>
  <c r="BP78" i="6"/>
  <c r="BP79" i="6"/>
  <c r="BP80" i="6"/>
  <c r="BP81" i="6"/>
  <c r="BP82" i="6"/>
  <c r="BP83" i="6"/>
  <c r="BP84" i="6"/>
  <c r="BP85" i="6"/>
  <c r="BP86" i="6"/>
  <c r="BP87" i="6"/>
  <c r="BP88" i="6"/>
  <c r="BP89" i="6"/>
  <c r="BP90" i="6"/>
  <c r="BP91" i="6"/>
  <c r="BP92" i="6"/>
  <c r="BP93" i="6"/>
  <c r="BP94" i="6"/>
  <c r="BP95" i="6"/>
  <c r="BP96" i="6"/>
  <c r="BP97" i="6"/>
  <c r="BP98" i="6"/>
  <c r="BP99" i="6"/>
  <c r="BP100" i="6"/>
  <c r="BP101" i="6"/>
  <c r="BP102" i="6"/>
  <c r="BP103" i="6"/>
  <c r="BP104" i="6"/>
  <c r="BP105" i="6"/>
  <c r="BP106" i="6"/>
  <c r="BP107" i="6"/>
  <c r="BP108" i="6"/>
  <c r="BP109" i="6"/>
  <c r="BP110" i="6"/>
  <c r="BP111" i="6"/>
  <c r="BP112" i="6"/>
  <c r="BP113" i="6"/>
  <c r="BP114" i="6"/>
  <c r="BP115" i="6"/>
  <c r="BP116" i="6"/>
  <c r="BP117" i="6"/>
  <c r="BP118" i="6"/>
  <c r="BP119" i="6"/>
  <c r="BP120" i="6"/>
  <c r="BP121" i="6"/>
  <c r="BP122" i="6"/>
  <c r="BP123" i="6"/>
  <c r="BP124" i="6"/>
  <c r="BP125" i="6"/>
  <c r="BP126" i="6"/>
  <c r="BP127" i="6"/>
  <c r="BP128" i="6"/>
  <c r="BP129" i="6"/>
  <c r="BP130" i="6"/>
  <c r="BP131" i="6"/>
  <c r="BP132" i="6"/>
  <c r="BP133" i="6"/>
  <c r="BP134" i="6"/>
  <c r="BP135" i="6"/>
  <c r="BP136" i="6"/>
  <c r="BP137" i="6"/>
  <c r="BP138" i="6"/>
  <c r="BP139" i="6"/>
  <c r="BP140" i="6"/>
  <c r="BP141" i="6"/>
  <c r="BP142" i="6"/>
  <c r="BP143" i="6"/>
  <c r="BP144" i="6"/>
  <c r="BP145" i="6"/>
  <c r="BP146" i="6"/>
  <c r="BP147" i="6"/>
  <c r="BP148" i="6"/>
  <c r="BP149" i="6"/>
  <c r="BP150" i="6"/>
  <c r="BP151" i="6"/>
  <c r="BP152" i="6"/>
  <c r="BP153" i="6"/>
  <c r="BP154" i="6"/>
  <c r="BP155" i="6"/>
  <c r="BP156" i="6"/>
  <c r="BP157" i="6"/>
  <c r="BP158" i="6"/>
  <c r="BP159" i="6"/>
  <c r="BP160" i="6"/>
  <c r="BP161" i="6"/>
  <c r="BP162" i="6"/>
  <c r="BP163" i="6"/>
  <c r="BP164" i="6"/>
  <c r="BP165" i="6"/>
  <c r="BP166" i="6"/>
  <c r="BP167" i="6"/>
  <c r="BP168" i="6"/>
  <c r="BP169" i="6"/>
  <c r="BP170" i="6"/>
  <c r="BP171" i="6"/>
  <c r="BP172" i="6"/>
  <c r="BP173" i="6"/>
  <c r="BP174" i="6"/>
  <c r="BP175" i="6"/>
  <c r="BP176" i="6"/>
  <c r="BP177" i="6"/>
  <c r="BP178" i="6"/>
  <c r="BP179" i="6"/>
  <c r="BP180" i="6"/>
  <c r="BP181" i="6"/>
  <c r="BP182" i="6"/>
  <c r="BP183" i="6"/>
  <c r="BP184" i="6"/>
  <c r="BP185" i="6"/>
  <c r="BP186" i="6"/>
  <c r="BP187" i="6"/>
  <c r="BP188" i="6"/>
  <c r="BP189" i="6"/>
  <c r="BP190" i="6"/>
  <c r="BP191" i="6"/>
  <c r="BP192" i="6"/>
  <c r="BP193" i="6"/>
  <c r="BP194" i="6"/>
  <c r="BP195" i="6"/>
  <c r="BP196" i="6"/>
  <c r="BP197" i="6"/>
  <c r="BP198" i="6"/>
  <c r="BP199" i="6"/>
  <c r="BP200" i="6"/>
  <c r="BP201" i="6"/>
  <c r="BP202" i="6"/>
  <c r="BP203" i="6"/>
  <c r="BP204" i="6"/>
  <c r="BP205" i="6"/>
  <c r="BP206" i="6"/>
  <c r="BP207" i="6"/>
  <c r="BP208" i="6"/>
  <c r="BP209" i="6"/>
  <c r="BP210" i="6"/>
  <c r="BP211" i="6"/>
  <c r="BP212" i="6"/>
  <c r="BP213" i="6"/>
  <c r="BP214" i="6"/>
  <c r="BP215" i="6"/>
  <c r="BP216" i="6"/>
  <c r="BP217" i="6"/>
  <c r="BP218" i="6"/>
  <c r="BP219" i="6"/>
  <c r="BP220" i="6"/>
  <c r="BP221" i="6"/>
  <c r="BP222" i="6"/>
  <c r="BP223" i="6"/>
  <c r="BP224" i="6"/>
  <c r="BP225" i="6"/>
  <c r="BP226" i="6"/>
  <c r="BP227" i="6"/>
  <c r="BP228" i="6"/>
  <c r="BP229" i="6"/>
  <c r="BP230" i="6"/>
  <c r="BP231" i="6"/>
  <c r="BP232" i="6"/>
  <c r="BP233" i="6"/>
  <c r="BP234" i="6"/>
  <c r="BP235" i="6"/>
  <c r="BP236" i="6"/>
  <c r="BP237" i="6"/>
  <c r="BP238" i="6"/>
  <c r="BP239" i="6"/>
  <c r="BP240" i="6"/>
  <c r="BP241" i="6"/>
  <c r="BP242" i="6"/>
  <c r="BP243" i="6"/>
  <c r="BP244" i="6"/>
  <c r="BP245" i="6"/>
  <c r="BP246" i="6"/>
  <c r="BP247" i="6"/>
  <c r="BP248" i="6"/>
  <c r="BP249" i="6"/>
  <c r="BP250" i="6"/>
  <c r="BP251" i="6"/>
  <c r="BP252" i="6"/>
  <c r="BP253" i="6"/>
  <c r="BP254" i="6"/>
  <c r="BP255" i="6"/>
  <c r="BP256" i="6"/>
  <c r="BP257" i="6"/>
  <c r="BP258" i="6"/>
  <c r="BP259" i="6"/>
  <c r="BP260" i="6"/>
  <c r="BP261" i="6"/>
  <c r="BP262" i="6"/>
  <c r="BP263" i="6"/>
  <c r="BP264" i="6"/>
  <c r="BP265" i="6"/>
  <c r="BP266" i="6"/>
  <c r="BP267" i="6"/>
  <c r="BP268" i="6"/>
  <c r="BP269" i="6"/>
  <c r="BP270" i="6"/>
  <c r="BP271" i="6"/>
  <c r="BP272" i="6"/>
  <c r="BP273" i="6"/>
  <c r="BP274" i="6"/>
  <c r="BP275" i="6"/>
  <c r="BP276" i="6"/>
  <c r="BP277" i="6"/>
  <c r="BP278" i="6"/>
  <c r="BP279" i="6"/>
  <c r="BP280" i="6"/>
  <c r="BP281" i="6"/>
  <c r="BP282" i="6"/>
  <c r="BP283" i="6"/>
  <c r="BP284" i="6"/>
  <c r="BP285" i="6"/>
  <c r="BP286" i="6"/>
  <c r="BP287" i="6"/>
  <c r="BP288" i="6"/>
  <c r="BP289" i="6"/>
  <c r="BP290" i="6"/>
  <c r="BP291" i="6"/>
  <c r="BP292" i="6"/>
  <c r="BP293" i="6"/>
  <c r="BP294" i="6"/>
  <c r="BP295" i="6"/>
  <c r="BP296" i="6"/>
  <c r="BP297" i="6"/>
  <c r="BP298" i="6"/>
  <c r="BP299" i="6"/>
  <c r="BP300" i="6"/>
  <c r="BP301" i="6"/>
  <c r="BP302" i="6"/>
  <c r="BP303" i="6"/>
  <c r="BP304" i="6"/>
  <c r="BP305" i="6"/>
  <c r="BP306" i="6"/>
  <c r="BP307" i="6"/>
  <c r="BP308" i="6"/>
  <c r="BP309" i="6"/>
  <c r="BP310" i="6"/>
  <c r="BP311" i="6"/>
  <c r="BP312" i="6"/>
  <c r="BP313" i="6"/>
  <c r="BP314" i="6"/>
  <c r="BP315" i="6"/>
  <c r="BP316" i="6"/>
  <c r="BP317" i="6"/>
  <c r="BP318" i="6"/>
  <c r="BP319" i="6"/>
  <c r="BP320" i="6"/>
  <c r="BP321" i="6"/>
  <c r="BP322" i="6"/>
  <c r="BP323" i="6"/>
  <c r="BP324" i="6"/>
  <c r="BP325" i="6"/>
  <c r="BP326" i="6"/>
  <c r="BP327" i="6"/>
  <c r="BP328" i="6"/>
  <c r="BP329" i="6"/>
  <c r="BP330" i="6"/>
  <c r="BP331" i="6"/>
  <c r="BP332" i="6"/>
  <c r="BP333" i="6"/>
  <c r="BP334" i="6"/>
  <c r="BP335" i="6"/>
  <c r="BP336" i="6"/>
  <c r="BP337" i="6"/>
  <c r="BP338" i="6"/>
  <c r="BP339" i="6"/>
  <c r="BP340" i="6"/>
  <c r="BP341" i="6"/>
  <c r="BP342" i="6"/>
  <c r="BP343" i="6"/>
  <c r="BP344" i="6"/>
  <c r="BP345" i="6"/>
  <c r="BP346" i="6"/>
  <c r="BP347" i="6"/>
  <c r="BP348" i="6"/>
  <c r="BP349" i="6"/>
  <c r="BP350" i="6"/>
  <c r="BP351" i="6"/>
  <c r="BP352" i="6"/>
  <c r="BP353" i="6"/>
  <c r="BP354" i="6"/>
  <c r="BP355" i="6"/>
  <c r="BP356" i="6"/>
  <c r="BP357" i="6"/>
  <c r="BP358" i="6"/>
  <c r="BP359" i="6"/>
  <c r="BP360" i="6"/>
  <c r="BP361" i="6"/>
  <c r="BP362" i="6"/>
  <c r="BP363" i="6"/>
  <c r="BP364" i="6"/>
  <c r="BP365" i="6"/>
  <c r="BP366" i="6"/>
  <c r="BP367" i="6"/>
  <c r="BP368" i="6"/>
  <c r="BP369" i="6"/>
  <c r="BP370" i="6"/>
  <c r="BP371" i="6"/>
  <c r="BP372" i="6"/>
  <c r="BP373" i="6"/>
  <c r="BP374" i="6"/>
  <c r="BP375" i="6"/>
  <c r="BP376" i="6"/>
  <c r="BP377" i="6"/>
  <c r="BP378" i="6"/>
  <c r="BP379" i="6"/>
  <c r="BP380" i="6"/>
  <c r="BP381" i="6"/>
  <c r="BP382" i="6"/>
  <c r="BP383" i="6"/>
  <c r="BP384" i="6"/>
  <c r="BP385" i="6"/>
  <c r="BP386" i="6"/>
  <c r="BP387" i="6"/>
  <c r="BP388" i="6"/>
  <c r="BP389" i="6"/>
  <c r="BP390" i="6"/>
  <c r="BP391" i="6"/>
  <c r="BP392" i="6"/>
  <c r="BP393" i="6"/>
  <c r="BP394" i="6"/>
  <c r="BP395" i="6"/>
  <c r="BP396" i="6"/>
  <c r="BP397" i="6"/>
  <c r="BP398" i="6"/>
  <c r="BP399" i="6"/>
  <c r="BP400" i="6"/>
  <c r="BP401" i="6"/>
  <c r="BP402" i="6"/>
  <c r="BP403" i="6"/>
  <c r="BP404" i="6"/>
  <c r="BP405" i="6"/>
  <c r="BP406" i="6"/>
  <c r="BP407" i="6"/>
  <c r="BP408" i="6"/>
  <c r="BP409" i="6"/>
  <c r="BP410" i="6"/>
  <c r="BP411" i="6"/>
  <c r="BP412" i="6"/>
  <c r="BP413" i="6"/>
  <c r="BP414" i="6"/>
  <c r="BP415" i="6"/>
  <c r="BP416" i="6"/>
  <c r="BP417" i="6"/>
  <c r="BP418" i="6"/>
  <c r="BP419" i="6"/>
  <c r="BP420" i="6"/>
  <c r="BP421" i="6"/>
  <c r="BP422" i="6"/>
  <c r="BP423" i="6"/>
  <c r="BP424" i="6"/>
  <c r="BP425" i="6"/>
  <c r="BP426" i="6"/>
  <c r="BP427" i="6"/>
  <c r="BP428" i="6"/>
  <c r="BP429" i="6"/>
  <c r="BP430" i="6"/>
  <c r="BP431" i="6"/>
  <c r="BP432" i="6"/>
  <c r="BP433" i="6"/>
  <c r="BP434" i="6"/>
  <c r="BP435" i="6"/>
  <c r="BP436" i="6"/>
  <c r="BP437" i="6"/>
  <c r="BP438" i="6"/>
  <c r="BP439" i="6"/>
  <c r="BP440" i="6"/>
  <c r="BP441" i="6"/>
  <c r="BP442" i="6"/>
  <c r="BP443" i="6"/>
  <c r="BP444" i="6"/>
  <c r="BP445" i="6"/>
  <c r="BP446" i="6"/>
  <c r="BP447" i="6"/>
  <c r="BP448" i="6"/>
  <c r="BP449" i="6"/>
  <c r="BP450" i="6"/>
  <c r="BP451" i="6"/>
  <c r="BP452" i="6"/>
  <c r="BP453" i="6"/>
  <c r="BP454" i="6"/>
  <c r="BP455" i="6"/>
  <c r="BP456" i="6"/>
  <c r="BP457" i="6"/>
  <c r="BP458" i="6"/>
  <c r="BP459" i="6"/>
  <c r="BP460" i="6"/>
  <c r="BP461" i="6"/>
  <c r="BP462" i="6"/>
  <c r="BP463" i="6"/>
  <c r="BP464" i="6"/>
  <c r="BP465" i="6"/>
  <c r="BP466" i="6"/>
  <c r="BP467" i="6"/>
  <c r="BP468" i="6"/>
  <c r="BP469" i="6"/>
  <c r="BP470" i="6"/>
  <c r="BP471" i="6"/>
  <c r="BP472" i="6"/>
  <c r="BP473" i="6"/>
  <c r="BP474" i="6"/>
  <c r="BP475" i="6"/>
  <c r="BP476" i="6"/>
  <c r="BP477" i="6"/>
  <c r="BP478" i="6"/>
  <c r="BP479" i="6"/>
  <c r="BP480" i="6"/>
  <c r="BP481" i="6"/>
  <c r="BP482" i="6"/>
  <c r="BP483" i="6"/>
  <c r="BP484" i="6"/>
  <c r="BP485" i="6"/>
  <c r="BP486" i="6"/>
  <c r="BP487" i="6"/>
  <c r="BP488" i="6"/>
  <c r="BP489" i="6"/>
  <c r="BP490" i="6"/>
  <c r="BP491" i="6"/>
  <c r="BP492" i="6"/>
  <c r="BP493" i="6"/>
  <c r="BP494" i="6"/>
  <c r="BP495" i="6"/>
  <c r="BP496" i="6"/>
  <c r="BP497" i="6"/>
  <c r="BP498" i="6"/>
  <c r="BP499" i="6"/>
  <c r="BP500" i="6"/>
  <c r="BP501" i="6"/>
  <c r="BP502" i="6"/>
  <c r="BP503" i="6"/>
  <c r="BP504" i="6"/>
  <c r="BP505" i="6"/>
  <c r="BP506" i="6"/>
  <c r="BP507" i="6"/>
  <c r="BP508" i="6"/>
  <c r="BP509" i="6"/>
  <c r="BP510" i="6"/>
  <c r="BP511" i="6"/>
  <c r="BP512" i="6"/>
  <c r="BP513" i="6"/>
  <c r="BP514" i="6"/>
  <c r="BP515" i="6"/>
  <c r="BP516" i="6"/>
  <c r="BP517" i="6"/>
  <c r="BP518" i="6"/>
  <c r="BP519" i="6"/>
  <c r="BP520" i="6"/>
  <c r="BP521" i="6"/>
  <c r="BP522" i="6"/>
  <c r="BP523" i="6"/>
  <c r="BP524" i="6"/>
  <c r="BP525" i="6"/>
  <c r="BP526" i="6"/>
  <c r="BP527" i="6"/>
  <c r="BP528" i="6"/>
  <c r="BP529" i="6"/>
  <c r="BP530" i="6"/>
  <c r="BP531" i="6"/>
  <c r="BP532" i="6"/>
  <c r="BP533" i="6"/>
  <c r="BP534" i="6"/>
  <c r="BP535" i="6"/>
  <c r="BP536" i="6"/>
  <c r="BP537" i="6"/>
  <c r="BP538" i="6"/>
  <c r="BP539" i="6"/>
  <c r="BP540" i="6"/>
  <c r="BP541" i="6"/>
  <c r="BP542" i="6"/>
  <c r="BP543" i="6"/>
  <c r="BP544" i="6"/>
  <c r="BP545" i="6"/>
  <c r="BP546" i="6"/>
  <c r="BP547" i="6"/>
  <c r="BP548" i="6"/>
  <c r="BP549" i="6"/>
  <c r="BP550" i="6"/>
  <c r="BP551" i="6"/>
  <c r="BP552" i="6"/>
  <c r="BP553" i="6"/>
  <c r="BP554" i="6"/>
  <c r="BP555" i="6"/>
  <c r="BP556" i="6"/>
  <c r="BP557" i="6"/>
  <c r="BP558" i="6"/>
  <c r="BP559" i="6"/>
  <c r="BP560" i="6"/>
  <c r="BP561" i="6"/>
  <c r="BP562" i="6"/>
  <c r="BP563" i="6"/>
  <c r="BP564" i="6"/>
  <c r="BP565" i="6"/>
  <c r="BP566" i="6"/>
  <c r="BP567" i="6"/>
  <c r="BP568" i="6"/>
  <c r="BP569" i="6"/>
  <c r="BP570" i="6"/>
  <c r="BP571" i="6"/>
  <c r="BP572" i="6"/>
  <c r="BP573" i="6"/>
  <c r="BP574" i="6"/>
  <c r="BP575" i="6"/>
  <c r="BP576" i="6"/>
  <c r="BP577" i="6"/>
  <c r="BP578" i="6"/>
  <c r="BP579" i="6"/>
  <c r="BP580" i="6"/>
  <c r="BP581" i="6"/>
  <c r="BP582" i="6"/>
  <c r="BP583" i="6"/>
  <c r="BP584" i="6"/>
  <c r="BP585" i="6"/>
  <c r="BP586" i="6"/>
  <c r="BP587" i="6"/>
  <c r="BP588" i="6"/>
  <c r="BP589" i="6"/>
  <c r="BP590" i="6"/>
  <c r="BP591" i="6"/>
  <c r="BP592" i="6"/>
  <c r="BP593" i="6"/>
  <c r="BP594" i="6"/>
  <c r="BP595" i="6"/>
  <c r="BP596" i="6"/>
  <c r="BP597" i="6"/>
  <c r="BP598" i="6"/>
  <c r="BP599" i="6"/>
  <c r="BP600" i="6"/>
  <c r="BP601" i="6"/>
  <c r="BP602" i="6"/>
  <c r="BP603" i="6"/>
  <c r="BP604" i="6"/>
  <c r="BP605" i="6"/>
  <c r="BP606" i="6"/>
  <c r="BP607" i="6"/>
  <c r="BP608" i="6"/>
  <c r="BP609" i="6"/>
  <c r="BP610" i="6"/>
  <c r="BP611" i="6"/>
  <c r="BP612" i="6"/>
  <c r="BP613" i="6"/>
  <c r="BP614" i="6"/>
  <c r="BP615" i="6"/>
  <c r="BP616" i="6"/>
  <c r="BP617" i="6"/>
  <c r="BP618" i="6"/>
  <c r="BP619" i="6"/>
  <c r="BP620" i="6"/>
  <c r="BP621" i="6"/>
  <c r="BP622" i="6"/>
  <c r="BP623" i="6"/>
  <c r="BP624" i="6"/>
  <c r="BP625" i="6"/>
  <c r="BP626" i="6"/>
  <c r="BP627" i="6"/>
  <c r="BP628" i="6"/>
  <c r="BP629" i="6"/>
  <c r="BP630" i="6"/>
  <c r="BP631" i="6"/>
  <c r="BP632" i="6"/>
  <c r="BP633" i="6"/>
  <c r="BP634" i="6"/>
  <c r="BP635" i="6"/>
  <c r="BP636" i="6"/>
  <c r="BP637" i="6"/>
  <c r="BP638" i="6"/>
  <c r="BP639" i="6"/>
  <c r="BP640" i="6"/>
  <c r="BP641" i="6"/>
  <c r="BP642" i="6"/>
  <c r="BP643" i="6"/>
  <c r="BP644" i="6"/>
  <c r="BP645" i="6"/>
  <c r="BP646" i="6"/>
  <c r="BP647" i="6"/>
  <c r="BP648" i="6"/>
  <c r="BP649" i="6"/>
  <c r="BP650" i="6"/>
  <c r="BP651" i="6"/>
  <c r="BP652" i="6"/>
  <c r="BP653" i="6"/>
  <c r="BP654" i="6"/>
  <c r="BP655" i="6"/>
  <c r="BP656" i="6"/>
  <c r="BP657" i="6"/>
  <c r="BP658" i="6"/>
  <c r="BP659" i="6"/>
  <c r="BP660" i="6"/>
  <c r="BP661" i="6"/>
  <c r="BP662" i="6"/>
  <c r="BP663" i="6"/>
  <c r="BP664" i="6"/>
  <c r="BP665" i="6"/>
  <c r="BP666" i="6"/>
  <c r="BP667" i="6"/>
  <c r="BP668" i="6"/>
  <c r="BP669" i="6"/>
  <c r="BP670" i="6"/>
  <c r="BP671" i="6"/>
  <c r="BP672" i="6"/>
  <c r="BP673" i="6"/>
  <c r="BP674" i="6"/>
  <c r="BP675" i="6"/>
  <c r="BP676" i="6"/>
  <c r="BP677" i="6"/>
  <c r="BP678" i="6"/>
  <c r="BP679" i="6"/>
  <c r="BP680" i="6"/>
  <c r="BP681" i="6"/>
  <c r="BP682" i="6"/>
  <c r="BP683" i="6"/>
  <c r="BP684" i="6"/>
  <c r="BP685" i="6"/>
  <c r="BP686" i="6"/>
  <c r="BP687" i="6"/>
  <c r="BP688" i="6"/>
  <c r="BP689" i="6"/>
  <c r="BP690" i="6"/>
  <c r="BP691" i="6"/>
  <c r="BP692" i="6"/>
  <c r="BP693" i="6"/>
  <c r="BP694" i="6"/>
  <c r="BP695" i="6"/>
  <c r="BP696" i="6"/>
  <c r="BP697" i="6"/>
  <c r="BP698" i="6"/>
  <c r="BP699" i="6"/>
  <c r="BP700" i="6"/>
  <c r="BP701" i="6"/>
  <c r="BP702" i="6"/>
  <c r="BP703" i="6"/>
  <c r="BP704" i="6"/>
  <c r="BP705" i="6"/>
  <c r="BP706" i="6"/>
  <c r="BP707" i="6"/>
  <c r="BP708" i="6"/>
  <c r="BP709" i="6"/>
  <c r="BP710" i="6"/>
  <c r="BP711" i="6"/>
  <c r="BP712" i="6"/>
  <c r="BP713" i="6"/>
  <c r="BP714" i="6"/>
  <c r="BP715" i="6"/>
  <c r="BP716" i="6"/>
  <c r="BP717" i="6"/>
  <c r="BP718" i="6"/>
  <c r="BP719" i="6"/>
  <c r="BP720" i="6"/>
  <c r="BP721" i="6"/>
  <c r="BP722" i="6"/>
  <c r="BP723" i="6"/>
  <c r="BP724" i="6"/>
  <c r="BP725" i="6"/>
  <c r="BP726" i="6"/>
  <c r="BP727" i="6"/>
  <c r="BP728" i="6"/>
  <c r="BP729" i="6"/>
  <c r="BP730" i="6"/>
  <c r="BP731" i="6"/>
  <c r="BP732" i="6"/>
  <c r="BP733" i="6"/>
  <c r="BP734" i="6"/>
  <c r="BP735" i="6"/>
  <c r="BP736" i="6"/>
  <c r="BP737" i="6"/>
  <c r="BP738" i="6"/>
  <c r="BP739" i="6"/>
  <c r="BP740" i="6"/>
  <c r="BP741" i="6"/>
  <c r="BP742" i="6"/>
  <c r="BP743" i="6"/>
  <c r="BP744" i="6"/>
  <c r="BP745" i="6"/>
  <c r="BP746" i="6"/>
  <c r="BP747" i="6"/>
  <c r="BP748" i="6"/>
  <c r="BP749" i="6"/>
  <c r="BP750" i="6"/>
  <c r="BP751" i="6"/>
  <c r="BP752" i="6"/>
  <c r="BP753" i="6"/>
  <c r="BP754" i="6"/>
  <c r="BP755" i="6"/>
  <c r="BP756" i="6"/>
  <c r="BP757" i="6"/>
  <c r="BP758" i="6"/>
  <c r="BP759" i="6"/>
  <c r="BP760" i="6"/>
  <c r="BP761" i="6"/>
  <c r="BP762" i="6"/>
  <c r="BP763" i="6"/>
  <c r="BP764" i="6"/>
  <c r="BP765" i="6"/>
  <c r="BP766" i="6"/>
  <c r="BP767" i="6"/>
  <c r="BP768" i="6"/>
  <c r="BP769" i="6"/>
  <c r="BP770" i="6"/>
  <c r="BP771" i="6"/>
  <c r="BP772" i="6"/>
  <c r="BP773" i="6"/>
  <c r="BP774" i="6"/>
  <c r="BP775" i="6"/>
  <c r="BP776" i="6"/>
  <c r="BP777" i="6"/>
  <c r="BP778" i="6"/>
  <c r="BP779" i="6"/>
  <c r="BP780" i="6"/>
  <c r="BP781" i="6"/>
  <c r="BP782" i="6"/>
  <c r="BP783" i="6"/>
  <c r="BP784" i="6"/>
  <c r="BP785" i="6"/>
  <c r="BP786" i="6"/>
  <c r="BP787" i="6"/>
  <c r="BP788" i="6"/>
  <c r="BP789" i="6"/>
  <c r="BP790" i="6"/>
  <c r="BP791" i="6"/>
  <c r="BP792" i="6"/>
  <c r="BP793" i="6"/>
  <c r="BP794" i="6"/>
  <c r="BP795" i="6"/>
  <c r="BP796" i="6"/>
  <c r="BP797" i="6"/>
  <c r="BP798" i="6"/>
  <c r="BP799" i="6"/>
  <c r="BP800" i="6"/>
  <c r="BP801" i="6"/>
  <c r="BP802" i="6"/>
  <c r="BP803" i="6"/>
  <c r="BP804" i="6"/>
  <c r="BP805" i="6"/>
  <c r="BP806" i="6"/>
  <c r="BP807" i="6"/>
  <c r="BP808" i="6"/>
  <c r="BP809" i="6"/>
  <c r="BP810" i="6"/>
  <c r="BP811" i="6"/>
  <c r="BP812" i="6"/>
  <c r="BP813" i="6"/>
  <c r="BP814" i="6"/>
  <c r="BP815" i="6"/>
  <c r="BP816" i="6"/>
  <c r="BP817" i="6"/>
  <c r="BP818" i="6"/>
  <c r="BP819" i="6"/>
  <c r="BP820" i="6"/>
  <c r="BP821" i="6"/>
  <c r="BP822" i="6"/>
  <c r="BP823" i="6"/>
  <c r="BP824" i="6"/>
  <c r="BP825" i="6"/>
  <c r="BP826" i="6"/>
  <c r="BP827" i="6"/>
  <c r="BP828" i="6"/>
  <c r="BP829" i="6"/>
  <c r="BP830" i="6"/>
  <c r="BP831" i="6"/>
  <c r="BP832" i="6"/>
  <c r="BP833" i="6"/>
  <c r="BP834" i="6"/>
  <c r="BP835" i="6"/>
  <c r="BP836" i="6"/>
  <c r="BP837" i="6"/>
  <c r="BP838" i="6"/>
  <c r="BP839" i="6"/>
  <c r="BP840" i="6"/>
  <c r="BP841" i="6"/>
  <c r="BP842" i="6"/>
  <c r="BP843" i="6"/>
  <c r="BP844" i="6"/>
  <c r="BP845" i="6"/>
  <c r="BP846" i="6"/>
  <c r="BP847" i="6"/>
  <c r="BP848" i="6"/>
  <c r="BP849" i="6"/>
  <c r="BP850" i="6"/>
  <c r="BP851" i="6"/>
  <c r="BP852" i="6"/>
  <c r="BP853" i="6"/>
  <c r="BP854" i="6"/>
  <c r="BP855" i="6"/>
  <c r="BP856" i="6"/>
  <c r="BP857" i="6"/>
  <c r="BP858" i="6"/>
  <c r="BP859" i="6"/>
  <c r="BP860" i="6"/>
  <c r="BP861" i="6"/>
  <c r="BP862" i="6"/>
  <c r="BP863" i="6"/>
  <c r="BP864" i="6"/>
  <c r="BP865" i="6"/>
  <c r="BP866" i="6"/>
  <c r="BP867" i="6"/>
  <c r="BP868" i="6"/>
  <c r="BP869" i="6"/>
  <c r="BP870" i="6"/>
  <c r="BP871" i="6"/>
  <c r="BP872" i="6"/>
  <c r="BP873" i="6"/>
  <c r="BP874" i="6"/>
  <c r="BP875" i="6"/>
  <c r="BP876" i="6"/>
  <c r="BP877" i="6"/>
  <c r="BP878" i="6"/>
  <c r="BP879" i="6"/>
  <c r="BP880" i="6"/>
  <c r="BP881" i="6"/>
  <c r="BP882" i="6"/>
  <c r="BP883" i="6"/>
  <c r="BP884" i="6"/>
  <c r="BP885" i="6"/>
  <c r="BP886" i="6"/>
  <c r="BP887" i="6"/>
  <c r="BP888" i="6"/>
  <c r="BP889" i="6"/>
  <c r="BP890" i="6"/>
  <c r="BP891" i="6"/>
  <c r="BP892" i="6"/>
  <c r="BP893" i="6"/>
  <c r="BP894" i="6"/>
  <c r="BP895" i="6"/>
  <c r="BP896" i="6"/>
  <c r="BP897" i="6"/>
  <c r="BP898" i="6"/>
  <c r="BP899" i="6"/>
  <c r="BP900" i="6"/>
  <c r="BP901" i="6"/>
  <c r="BP902" i="6"/>
  <c r="BP903" i="6"/>
  <c r="BP904" i="6"/>
  <c r="BP905" i="6"/>
  <c r="BP906" i="6"/>
  <c r="BP907" i="6"/>
  <c r="BP908" i="6"/>
  <c r="BP909" i="6"/>
  <c r="BP910" i="6"/>
  <c r="BP911" i="6"/>
  <c r="BP912" i="6"/>
  <c r="BP913" i="6"/>
  <c r="BP914" i="6"/>
  <c r="BP915" i="6"/>
  <c r="BP916" i="6"/>
  <c r="BP917" i="6"/>
  <c r="BP918" i="6"/>
  <c r="BP919" i="6"/>
  <c r="BP920" i="6"/>
  <c r="BP921" i="6"/>
  <c r="BP922" i="6"/>
  <c r="BP923" i="6"/>
  <c r="BP924" i="6"/>
  <c r="BP925" i="6"/>
  <c r="BP926" i="6"/>
  <c r="BP927" i="6"/>
  <c r="BP928" i="6"/>
  <c r="BP929" i="6"/>
  <c r="BP930" i="6"/>
  <c r="BP931" i="6"/>
  <c r="BP932" i="6"/>
  <c r="BP933" i="6"/>
  <c r="BP934" i="6"/>
  <c r="BP935" i="6"/>
  <c r="BP936" i="6"/>
  <c r="BP937" i="6"/>
  <c r="BP938" i="6"/>
  <c r="BP939" i="6"/>
  <c r="BP940" i="6"/>
  <c r="BP941" i="6"/>
  <c r="BP942" i="6"/>
  <c r="BP943" i="6"/>
  <c r="BP944" i="6"/>
  <c r="BP945" i="6"/>
  <c r="BP946" i="6"/>
  <c r="BP947" i="6"/>
  <c r="BP948" i="6"/>
  <c r="BP949" i="6"/>
  <c r="BP950" i="6"/>
  <c r="BP951" i="6"/>
  <c r="BP952" i="6"/>
  <c r="BP953" i="6"/>
  <c r="BP954" i="6"/>
  <c r="BP955" i="6"/>
  <c r="BP956" i="6"/>
  <c r="BP957" i="6"/>
  <c r="BP958" i="6"/>
  <c r="BP959" i="6"/>
  <c r="BP960" i="6"/>
  <c r="BP961" i="6"/>
  <c r="BP962" i="6"/>
  <c r="BP963" i="6"/>
  <c r="BP964" i="6"/>
  <c r="BP965" i="6"/>
  <c r="BP966" i="6"/>
  <c r="BP967" i="6"/>
  <c r="BP968" i="6"/>
  <c r="BP969" i="6"/>
  <c r="BP970" i="6"/>
  <c r="BP971" i="6"/>
  <c r="BP972" i="6"/>
  <c r="BP973" i="6"/>
  <c r="BP974" i="6"/>
  <c r="BP975" i="6"/>
  <c r="BP976" i="6"/>
  <c r="BP977" i="6"/>
  <c r="BP978" i="6"/>
  <c r="BP979" i="6"/>
  <c r="BP980" i="6"/>
  <c r="BP981" i="6"/>
  <c r="BP982" i="6"/>
  <c r="BP983" i="6"/>
  <c r="BP984" i="6"/>
  <c r="BP985" i="6"/>
  <c r="BP986" i="6"/>
  <c r="BP987" i="6"/>
  <c r="BP988" i="6"/>
  <c r="BP989" i="6"/>
  <c r="BP990" i="6"/>
  <c r="BP991" i="6"/>
  <c r="BP992" i="6"/>
  <c r="BP993" i="6"/>
  <c r="BP994" i="6"/>
  <c r="BP995" i="6"/>
  <c r="BP996" i="6"/>
  <c r="BP997" i="6"/>
  <c r="BP998" i="6"/>
  <c r="BP999" i="6"/>
  <c r="BP1000" i="6"/>
  <c r="BP1001" i="6"/>
  <c r="BP1002" i="6"/>
  <c r="BP1003" i="6"/>
  <c r="BP1004" i="6"/>
  <c r="BP1005" i="6"/>
  <c r="BP1006" i="6"/>
  <c r="BP1007" i="6"/>
  <c r="BP1008" i="6"/>
  <c r="BP1009" i="6"/>
  <c r="BP1010" i="6"/>
  <c r="BP1011" i="6"/>
  <c r="BP1012" i="6"/>
  <c r="BP1013" i="6"/>
  <c r="BP1014" i="6"/>
  <c r="BP1015" i="6"/>
  <c r="BP1016" i="6"/>
  <c r="BP1017" i="6"/>
  <c r="BP1018" i="6"/>
  <c r="BP1019" i="6"/>
  <c r="BP1020" i="6"/>
  <c r="BP1021" i="6"/>
  <c r="BP1022" i="6"/>
  <c r="BP1023" i="6"/>
  <c r="BP1024" i="6"/>
  <c r="BP1025" i="6"/>
  <c r="BP1026" i="6"/>
  <c r="BP1027" i="6"/>
  <c r="BP1028" i="6"/>
  <c r="BP1029" i="6"/>
  <c r="BP1030" i="6"/>
  <c r="BP1031" i="6"/>
  <c r="BP1032" i="6"/>
  <c r="BP1033" i="6"/>
  <c r="BP1034" i="6"/>
  <c r="BP1035" i="6"/>
  <c r="BP1036" i="6"/>
  <c r="BP1037" i="6"/>
  <c r="BP1038" i="6"/>
  <c r="BP1039" i="6"/>
  <c r="BP1040" i="6"/>
  <c r="BP1041" i="6"/>
  <c r="BP1042" i="6"/>
  <c r="BP1043" i="6"/>
  <c r="BP1044" i="6"/>
  <c r="BP1045" i="6"/>
  <c r="BP1046" i="6"/>
  <c r="BP1047" i="6"/>
  <c r="BP1048" i="6"/>
  <c r="BP1049" i="6"/>
  <c r="BP1050" i="6"/>
  <c r="BP1051" i="6"/>
  <c r="BP1052" i="6"/>
  <c r="BP1053" i="6"/>
  <c r="BP1054" i="6"/>
  <c r="BP1055" i="6"/>
  <c r="BP1056" i="6"/>
  <c r="BP1057" i="6"/>
  <c r="BP1058" i="6"/>
  <c r="BP1059" i="6"/>
  <c r="BP1060" i="6"/>
  <c r="BP1061" i="6"/>
  <c r="BP1062" i="6"/>
  <c r="BP1063" i="6"/>
  <c r="BP1064" i="6"/>
  <c r="BP1065" i="6"/>
  <c r="BP1066" i="6"/>
  <c r="BP1067" i="6"/>
  <c r="BP1068" i="6"/>
  <c r="BP1069" i="6"/>
  <c r="BP1070" i="6"/>
  <c r="BP1071" i="6"/>
  <c r="BP1072" i="6"/>
  <c r="BP1073" i="6"/>
  <c r="BP1074" i="6"/>
  <c r="BP1075" i="6"/>
  <c r="BP1076" i="6"/>
  <c r="BP1077" i="6"/>
  <c r="BP1078" i="6"/>
  <c r="BP1079" i="6"/>
  <c r="BP1080" i="6"/>
  <c r="BP1081" i="6"/>
  <c r="BP1082" i="6"/>
  <c r="BP1083" i="6"/>
  <c r="BP1084" i="6"/>
  <c r="BP1085" i="6"/>
  <c r="BP1086" i="6"/>
  <c r="BP1087" i="6"/>
  <c r="BP1088" i="6"/>
  <c r="BP1089" i="6"/>
  <c r="BP1090" i="6"/>
  <c r="BP1091" i="6"/>
  <c r="BP1092" i="6"/>
  <c r="BP1093" i="6"/>
  <c r="BP1094" i="6"/>
  <c r="BP1095" i="6"/>
  <c r="BP1096" i="6"/>
  <c r="BP1097" i="6"/>
  <c r="BP1098" i="6"/>
  <c r="BP1099" i="6"/>
  <c r="BP1100" i="6"/>
  <c r="BP1101" i="6"/>
  <c r="BP1102" i="6"/>
  <c r="BP1103" i="6"/>
  <c r="BP1104" i="6"/>
  <c r="BP1105" i="6"/>
  <c r="BP1106" i="6"/>
  <c r="BP1107" i="6"/>
  <c r="BP1108" i="6"/>
  <c r="BP1109" i="6"/>
  <c r="BP1110" i="6"/>
  <c r="BP1111" i="6"/>
  <c r="BP1112" i="6"/>
  <c r="BP1113" i="6"/>
  <c r="BP1114" i="6"/>
  <c r="BP1115" i="6"/>
  <c r="BP1116" i="6"/>
  <c r="BP1117" i="6"/>
  <c r="BP1118" i="6"/>
  <c r="BP1119" i="6"/>
  <c r="BP1120" i="6"/>
  <c r="BP1121" i="6"/>
  <c r="BP1122" i="6"/>
  <c r="BP1123" i="6"/>
  <c r="BP1124" i="6"/>
  <c r="BP1125" i="6"/>
  <c r="BP1126" i="6"/>
  <c r="BP1127" i="6"/>
  <c r="BP1128" i="6"/>
  <c r="BP1129" i="6"/>
  <c r="BP1130" i="6"/>
  <c r="BP1131" i="6"/>
  <c r="BP1132" i="6"/>
  <c r="BP1133" i="6"/>
  <c r="BP1134" i="6"/>
  <c r="BP1135" i="6"/>
  <c r="BP1136" i="6"/>
  <c r="BP1137" i="6"/>
  <c r="BP1138" i="6"/>
  <c r="BP1139" i="6"/>
  <c r="BP1140" i="6"/>
  <c r="BP1141" i="6"/>
  <c r="BP1142" i="6"/>
  <c r="BP1143" i="6"/>
  <c r="BP1144" i="6"/>
  <c r="BP1145" i="6"/>
  <c r="BP1146" i="6"/>
  <c r="BP1147" i="6"/>
  <c r="BP1148" i="6"/>
  <c r="BP1149" i="6"/>
  <c r="BP1150" i="6"/>
  <c r="BP1151" i="6"/>
  <c r="BP1152" i="6"/>
  <c r="BP1153" i="6"/>
  <c r="BP1154" i="6"/>
  <c r="BP1155" i="6"/>
  <c r="BP1156" i="6"/>
  <c r="BP1157" i="6"/>
  <c r="BP1158" i="6"/>
  <c r="BP1159" i="6"/>
  <c r="BP1160" i="6"/>
  <c r="BP1161" i="6"/>
  <c r="BP1162" i="6"/>
  <c r="BP1163" i="6"/>
  <c r="BP1164" i="6"/>
  <c r="BP1165" i="6"/>
  <c r="BP1166" i="6"/>
  <c r="BP1167" i="6"/>
  <c r="BP1168" i="6"/>
  <c r="BP1169" i="6"/>
  <c r="BP1170" i="6"/>
  <c r="BP1171" i="6"/>
  <c r="BP1172" i="6"/>
  <c r="BP1173" i="6"/>
  <c r="BP1174" i="6"/>
  <c r="BP1175" i="6"/>
  <c r="BP1176" i="6"/>
  <c r="BP1177" i="6"/>
  <c r="BP1178" i="6"/>
  <c r="BP1179" i="6"/>
  <c r="BP1180" i="6"/>
  <c r="BP1181" i="6"/>
  <c r="BP1182" i="6"/>
  <c r="BP1183" i="6"/>
  <c r="BP1184" i="6"/>
  <c r="BP1185" i="6"/>
  <c r="BP1186" i="6"/>
  <c r="BP1187" i="6"/>
  <c r="BP1188" i="6"/>
  <c r="BP1189" i="6"/>
  <c r="BP1190" i="6"/>
  <c r="BP1191" i="6"/>
  <c r="BP1192" i="6"/>
  <c r="BP1193" i="6"/>
  <c r="BP1194" i="6"/>
  <c r="BP1195" i="6"/>
  <c r="BP1196" i="6"/>
  <c r="BP1197" i="6"/>
  <c r="BP1198" i="6"/>
  <c r="BP1199" i="6"/>
  <c r="BP1200" i="6"/>
  <c r="BP1201" i="6"/>
  <c r="BP1202" i="6"/>
  <c r="BP1203" i="6"/>
  <c r="BP1204" i="6"/>
  <c r="BP1205" i="6"/>
  <c r="BP1206" i="6"/>
  <c r="BP1207" i="6"/>
  <c r="BP1208" i="6"/>
  <c r="BP1209" i="6"/>
  <c r="BP1210" i="6"/>
  <c r="BP1211" i="6"/>
  <c r="BP1212" i="6"/>
  <c r="BP1213" i="6"/>
  <c r="BP1214" i="6"/>
  <c r="BP1215" i="6"/>
  <c r="BP1216" i="6"/>
  <c r="BP1217" i="6"/>
  <c r="BP1218" i="6"/>
  <c r="BP1219" i="6"/>
  <c r="BP1220" i="6"/>
  <c r="BP1221" i="6"/>
  <c r="BP1222" i="6"/>
  <c r="BP1223" i="6"/>
  <c r="BP1224" i="6"/>
  <c r="BP1225" i="6"/>
  <c r="BP1226" i="6"/>
  <c r="BP1227" i="6"/>
  <c r="BP1228" i="6"/>
  <c r="BP1229" i="6"/>
  <c r="BP1230" i="6"/>
  <c r="BP1231" i="6"/>
  <c r="BP1232" i="6"/>
  <c r="BP1233" i="6"/>
  <c r="BP1234" i="6"/>
  <c r="BP1235" i="6"/>
  <c r="BP1236" i="6"/>
  <c r="BP1237" i="6"/>
  <c r="BP1238" i="6"/>
  <c r="BP1239" i="6"/>
  <c r="BP1240" i="6"/>
  <c r="BP1241" i="6"/>
  <c r="BP1242" i="6"/>
  <c r="BP1243" i="6"/>
  <c r="BP1244" i="6"/>
  <c r="BP1245" i="6"/>
  <c r="BP1246" i="6"/>
  <c r="BP1247" i="6"/>
  <c r="BP1248" i="6"/>
  <c r="BP1249" i="6"/>
  <c r="BP1250" i="6"/>
  <c r="BP1251" i="6"/>
  <c r="BP1252" i="6"/>
  <c r="BP1253" i="6"/>
  <c r="BP1254" i="6"/>
  <c r="BP1255" i="6"/>
  <c r="BP1256" i="6"/>
  <c r="BP1257" i="6"/>
  <c r="BP1258" i="6"/>
  <c r="BP1259" i="6"/>
  <c r="BP1260" i="6"/>
  <c r="BP1261" i="6"/>
  <c r="BP1262" i="6"/>
  <c r="BP1263" i="6"/>
  <c r="BP1264" i="6"/>
  <c r="BP1265" i="6"/>
  <c r="BP1266" i="6"/>
  <c r="BP1267" i="6"/>
  <c r="BP1268" i="6"/>
  <c r="BP1269" i="6"/>
  <c r="BP1270" i="6"/>
  <c r="BP1271" i="6"/>
  <c r="BP1272" i="6"/>
  <c r="BP1273" i="6"/>
  <c r="BP1274" i="6"/>
  <c r="BP1275" i="6"/>
  <c r="BP1276" i="6"/>
  <c r="BP1277" i="6"/>
  <c r="BP1278" i="6"/>
  <c r="BP1279" i="6"/>
  <c r="BP1280" i="6"/>
  <c r="BP1281" i="6"/>
  <c r="BP1282" i="6"/>
  <c r="BP1283" i="6"/>
  <c r="BP1284" i="6"/>
  <c r="BP1285" i="6"/>
  <c r="BP1286" i="6"/>
  <c r="BP1287" i="6"/>
  <c r="BP1288" i="6"/>
  <c r="BP1289" i="6"/>
  <c r="BP1290" i="6"/>
  <c r="BP1291" i="6"/>
  <c r="BP1292" i="6"/>
  <c r="BP1293" i="6"/>
  <c r="BP1294" i="6"/>
  <c r="BP1295" i="6"/>
  <c r="BP1296" i="6"/>
  <c r="BP1297" i="6"/>
  <c r="BP1298" i="6"/>
  <c r="BP1299" i="6"/>
  <c r="BP1300" i="6"/>
  <c r="BP1301" i="6"/>
  <c r="BP1302" i="6"/>
  <c r="BP1303" i="6"/>
  <c r="BP1304" i="6"/>
  <c r="BP1305" i="6"/>
  <c r="BP1306" i="6"/>
  <c r="BP1307" i="6"/>
  <c r="BP1308" i="6"/>
  <c r="BP1309" i="6"/>
  <c r="BP1310" i="6"/>
  <c r="BP1311" i="6"/>
  <c r="BP1312" i="6"/>
  <c r="BP1313" i="6"/>
  <c r="BP1314" i="6"/>
  <c r="BP1315" i="6"/>
  <c r="BP1316" i="6"/>
  <c r="BP1317" i="6"/>
  <c r="BP1318" i="6"/>
  <c r="BP1319" i="6"/>
  <c r="BP1320" i="6"/>
  <c r="BP1321" i="6"/>
  <c r="BP1322" i="6"/>
  <c r="BP1323" i="6"/>
  <c r="BP1324" i="6"/>
  <c r="BP1325" i="6"/>
  <c r="BP1326" i="6"/>
  <c r="BP1327" i="6"/>
  <c r="BP1328" i="6"/>
  <c r="BP1329" i="6"/>
  <c r="BP1330" i="6"/>
  <c r="BP1331" i="6"/>
  <c r="BP1332" i="6"/>
  <c r="BP1333" i="6"/>
  <c r="BP1334" i="6"/>
  <c r="BP1335" i="6"/>
  <c r="BP1336" i="6"/>
  <c r="BP1337" i="6"/>
  <c r="BP1338" i="6"/>
  <c r="BP1339" i="6"/>
  <c r="BP1340" i="6"/>
  <c r="BP1341" i="6"/>
  <c r="BP1342" i="6"/>
  <c r="BP1343" i="6"/>
  <c r="BP1344" i="6"/>
  <c r="BP1345" i="6"/>
  <c r="BP1346" i="6"/>
  <c r="BP1347" i="6"/>
  <c r="BP1348" i="6"/>
  <c r="BP1349" i="6"/>
  <c r="BP1350" i="6"/>
  <c r="BP1351" i="6"/>
  <c r="BP1352" i="6"/>
  <c r="BP1353" i="6"/>
  <c r="BP1354" i="6"/>
  <c r="BP1355" i="6"/>
  <c r="BP1356" i="6"/>
  <c r="BP1357" i="6"/>
  <c r="BP1358" i="6"/>
  <c r="BP1359" i="6"/>
  <c r="BP1360" i="6"/>
  <c r="BP1361" i="6"/>
  <c r="BP1362" i="6"/>
  <c r="BP1363" i="6"/>
  <c r="BP1364" i="6"/>
  <c r="BP1365" i="6"/>
  <c r="BP1366" i="6"/>
  <c r="BP1367" i="6"/>
  <c r="BP1368" i="6"/>
  <c r="BP1369" i="6"/>
  <c r="BP1370" i="6"/>
  <c r="BP1371" i="6"/>
  <c r="BP1372" i="6"/>
  <c r="BP1373" i="6"/>
  <c r="BP1374" i="6"/>
  <c r="BP1375" i="6"/>
  <c r="BP1376" i="6"/>
  <c r="BP1377" i="6"/>
  <c r="BP1378" i="6"/>
  <c r="BP1379" i="6"/>
  <c r="BP1380" i="6"/>
  <c r="BP1381" i="6"/>
  <c r="BP1382" i="6"/>
  <c r="BP1383" i="6"/>
  <c r="BP1384" i="6"/>
  <c r="BP1385" i="6"/>
  <c r="BP1386" i="6"/>
  <c r="BP1387" i="6"/>
  <c r="BP1388" i="6"/>
  <c r="BP1389" i="6"/>
  <c r="BP1390" i="6"/>
  <c r="BP1391" i="6"/>
  <c r="BP1392" i="6"/>
  <c r="BP1393" i="6"/>
  <c r="BP1394" i="6"/>
  <c r="BP1395" i="6"/>
  <c r="BP1396" i="6"/>
  <c r="BP1397" i="6"/>
  <c r="BP1398" i="6"/>
  <c r="BP1399" i="6"/>
  <c r="BP1400" i="6"/>
  <c r="BP1401" i="6"/>
  <c r="BP1402" i="6"/>
  <c r="BP1403" i="6"/>
  <c r="BP1404" i="6"/>
  <c r="BP1405" i="6"/>
  <c r="BP1406" i="6"/>
  <c r="BP1407" i="6"/>
  <c r="BP1408" i="6"/>
  <c r="BP1409" i="6"/>
  <c r="BP1410" i="6"/>
  <c r="BP1411" i="6"/>
  <c r="BP1412" i="6"/>
  <c r="BP1413" i="6"/>
  <c r="BP1414" i="6"/>
  <c r="BP1415" i="6"/>
  <c r="BP1416" i="6"/>
  <c r="BP1417" i="6"/>
  <c r="BP1418" i="6"/>
  <c r="BP1419" i="6"/>
  <c r="BP1420" i="6"/>
  <c r="BP1421" i="6"/>
  <c r="BP1422" i="6"/>
  <c r="BP1423" i="6"/>
  <c r="BP1424" i="6"/>
  <c r="BP1425" i="6"/>
  <c r="BP1426" i="6"/>
  <c r="BP1427" i="6"/>
  <c r="BP1428" i="6"/>
  <c r="BP1429" i="6"/>
  <c r="BP1430" i="6"/>
  <c r="BP1431" i="6"/>
  <c r="BP1432" i="6"/>
  <c r="BP1433" i="6"/>
  <c r="BP1434" i="6"/>
  <c r="BP1435" i="6"/>
  <c r="BP1436" i="6"/>
  <c r="BP1437" i="6"/>
  <c r="BP1438" i="6"/>
  <c r="BP1439" i="6"/>
  <c r="BP1440" i="6"/>
  <c r="BP1441" i="6"/>
  <c r="BP1442" i="6"/>
  <c r="BP1443" i="6"/>
  <c r="BP1444" i="6"/>
  <c r="BP1445" i="6"/>
  <c r="BP1446" i="6"/>
  <c r="BP1447" i="6"/>
  <c r="BP1448" i="6"/>
  <c r="BP1449" i="6"/>
  <c r="BP1450" i="6"/>
  <c r="BP1451" i="6"/>
  <c r="BP1452" i="6"/>
  <c r="BP1453" i="6"/>
  <c r="BP1454" i="6"/>
  <c r="BP1455" i="6"/>
  <c r="BP1456" i="6"/>
  <c r="BP1457" i="6"/>
  <c r="BP1458" i="6"/>
  <c r="BP1459" i="6"/>
  <c r="BP1460" i="6"/>
  <c r="BP1461" i="6"/>
  <c r="BP1462" i="6"/>
  <c r="BP1463" i="6"/>
  <c r="BP1464" i="6"/>
  <c r="BP2" i="6"/>
  <c r="BO397" i="6"/>
  <c r="BO399" i="6"/>
  <c r="BO401" i="6"/>
  <c r="BO403" i="6"/>
  <c r="BO405" i="6"/>
  <c r="BO407" i="6"/>
  <c r="BO409" i="6"/>
  <c r="BO411" i="6"/>
  <c r="BO413" i="6"/>
  <c r="BO415" i="6"/>
  <c r="BO417" i="6"/>
  <c r="BO419" i="6"/>
  <c r="BO421" i="6"/>
  <c r="BO423" i="6"/>
  <c r="BO425" i="6"/>
  <c r="BO427" i="6"/>
  <c r="BO429" i="6"/>
  <c r="BO431" i="6"/>
  <c r="BO433" i="6"/>
  <c r="BO435" i="6"/>
  <c r="BO437" i="6"/>
  <c r="BO439" i="6"/>
  <c r="BO441" i="6"/>
  <c r="BO443" i="6"/>
  <c r="BO445" i="6"/>
  <c r="BO447" i="6"/>
  <c r="BO449" i="6"/>
  <c r="BO451" i="6"/>
  <c r="BO453" i="6"/>
  <c r="BO455" i="6"/>
  <c r="BO457" i="6"/>
  <c r="BO459" i="6"/>
  <c r="BO461" i="6"/>
  <c r="BO463" i="6"/>
  <c r="BO465" i="6"/>
  <c r="BO467" i="6"/>
  <c r="BO469" i="6"/>
  <c r="BO471" i="6"/>
  <c r="BO473" i="6"/>
  <c r="BO475" i="6"/>
  <c r="BO477" i="6"/>
  <c r="BO479" i="6"/>
  <c r="BO481" i="6"/>
  <c r="BO483" i="6"/>
  <c r="BO485" i="6"/>
  <c r="BO487" i="6"/>
  <c r="BO489" i="6"/>
  <c r="BO491" i="6"/>
  <c r="BO493" i="6"/>
  <c r="BO495" i="6"/>
  <c r="BO497" i="6"/>
  <c r="BO499" i="6"/>
  <c r="BO501" i="6"/>
  <c r="BO503" i="6"/>
  <c r="BO505" i="6"/>
  <c r="BO507" i="6"/>
  <c r="BO509" i="6"/>
  <c r="BO511" i="6"/>
  <c r="BO513" i="6"/>
  <c r="BO515" i="6"/>
  <c r="BO517" i="6"/>
  <c r="BO519" i="6"/>
  <c r="BO521" i="6"/>
  <c r="BO523" i="6"/>
  <c r="BO525" i="6"/>
  <c r="BO527" i="6"/>
  <c r="BO529" i="6"/>
  <c r="BO531" i="6"/>
  <c r="BO533" i="6"/>
  <c r="BO535" i="6"/>
  <c r="BO537" i="6"/>
  <c r="BO539" i="6"/>
  <c r="BO541" i="6"/>
  <c r="BO543" i="6"/>
  <c r="BO545" i="6"/>
  <c r="BO547" i="6"/>
  <c r="BO549" i="6"/>
  <c r="BO551" i="6"/>
  <c r="BO553" i="6"/>
  <c r="BO555" i="6"/>
  <c r="BO557" i="6"/>
  <c r="BO559" i="6"/>
  <c r="BO561" i="6"/>
  <c r="BO563" i="6"/>
  <c r="BO565" i="6"/>
  <c r="BO567" i="6"/>
  <c r="BO569" i="6"/>
  <c r="BO571" i="6"/>
  <c r="BO573" i="6"/>
  <c r="BO575" i="6"/>
  <c r="BO577" i="6"/>
  <c r="BO579" i="6"/>
  <c r="BO581" i="6"/>
  <c r="BO583" i="6"/>
  <c r="BO585" i="6"/>
  <c r="BO587" i="6"/>
  <c r="BO589" i="6"/>
  <c r="BO591" i="6"/>
  <c r="BO593" i="6"/>
  <c r="BO595" i="6"/>
  <c r="BO597" i="6"/>
  <c r="BO599" i="6"/>
  <c r="BO601" i="6"/>
  <c r="BO603" i="6"/>
  <c r="BO605" i="6"/>
  <c r="BO607" i="6"/>
  <c r="BO609" i="6"/>
  <c r="BO611" i="6"/>
  <c r="BO613" i="6"/>
  <c r="BO615" i="6"/>
  <c r="BO617" i="6"/>
  <c r="BO619" i="6"/>
  <c r="BO621" i="6"/>
  <c r="BO623" i="6"/>
  <c r="BO625" i="6"/>
  <c r="BO627" i="6"/>
  <c r="BO629" i="6"/>
  <c r="BO631" i="6"/>
  <c r="BO633" i="6"/>
  <c r="BO635" i="6"/>
  <c r="BO637" i="6"/>
  <c r="BO639" i="6"/>
  <c r="BO641" i="6"/>
  <c r="BO643" i="6"/>
  <c r="BO645" i="6"/>
  <c r="BO647" i="6"/>
  <c r="BO649" i="6"/>
  <c r="BO651" i="6"/>
  <c r="BO653" i="6"/>
  <c r="BO655" i="6"/>
  <c r="BO657" i="6"/>
  <c r="BO659" i="6"/>
  <c r="BO661" i="6"/>
  <c r="BO663" i="6"/>
  <c r="BO665" i="6"/>
  <c r="BO667" i="6"/>
  <c r="BO669" i="6"/>
  <c r="BO671" i="6"/>
  <c r="BO673" i="6"/>
  <c r="BO675" i="6"/>
  <c r="BO677" i="6"/>
  <c r="BO679" i="6"/>
  <c r="BO681" i="6"/>
  <c r="BO683" i="6"/>
  <c r="BO685" i="6"/>
  <c r="BO687" i="6"/>
  <c r="BO689" i="6"/>
  <c r="BO691" i="6"/>
  <c r="BO693" i="6"/>
  <c r="BO695" i="6"/>
  <c r="BO697" i="6"/>
  <c r="BO699" i="6"/>
  <c r="BO701" i="6"/>
  <c r="BO703" i="6"/>
  <c r="BO705" i="6"/>
  <c r="BO707" i="6"/>
  <c r="BO709" i="6"/>
  <c r="BO711" i="6"/>
  <c r="BO713" i="6"/>
  <c r="BO715" i="6"/>
  <c r="BO717" i="6"/>
  <c r="BO719" i="6"/>
  <c r="BO721" i="6"/>
  <c r="BO723" i="6"/>
  <c r="BO725" i="6"/>
  <c r="BO727" i="6"/>
  <c r="BO729" i="6"/>
  <c r="BO731" i="6"/>
  <c r="BO733" i="6"/>
  <c r="BO735" i="6"/>
  <c r="BO737" i="6"/>
  <c r="BO739" i="6"/>
  <c r="BO741" i="6"/>
  <c r="BO743" i="6"/>
  <c r="BO745" i="6"/>
  <c r="BO747" i="6"/>
  <c r="BO749" i="6"/>
  <c r="BO751" i="6"/>
  <c r="BO753" i="6"/>
  <c r="BO755" i="6"/>
  <c r="BO757" i="6"/>
  <c r="BO759" i="6"/>
  <c r="BO761" i="6"/>
  <c r="BO763" i="6"/>
  <c r="BO765" i="6"/>
  <c r="BO767" i="6"/>
  <c r="BO769" i="6"/>
  <c r="BO771" i="6"/>
  <c r="BO773" i="6"/>
  <c r="BO775" i="6"/>
  <c r="BO777" i="6"/>
  <c r="BO779" i="6"/>
  <c r="BO781" i="6"/>
  <c r="BO783" i="6"/>
  <c r="BO785" i="6"/>
  <c r="BO787" i="6"/>
  <c r="BO789" i="6"/>
  <c r="BO791" i="6"/>
  <c r="BO793" i="6"/>
  <c r="BO795" i="6"/>
  <c r="BO797" i="6"/>
  <c r="BO799" i="6"/>
  <c r="BO801" i="6"/>
  <c r="BO803" i="6"/>
  <c r="BO805" i="6"/>
  <c r="BO807" i="6"/>
  <c r="BO809" i="6"/>
  <c r="BO811" i="6"/>
  <c r="BO813" i="6"/>
  <c r="BO815" i="6"/>
  <c r="BO817" i="6"/>
  <c r="BO819" i="6"/>
  <c r="BO821" i="6"/>
  <c r="BO823" i="6"/>
  <c r="BO825" i="6"/>
  <c r="BO827" i="6"/>
  <c r="BO829" i="6"/>
  <c r="BO831" i="6"/>
  <c r="BO833" i="6"/>
  <c r="BO835" i="6"/>
  <c r="BO837" i="6"/>
  <c r="BO839" i="6"/>
  <c r="BO841" i="6"/>
  <c r="BO843" i="6"/>
  <c r="BO847" i="6"/>
  <c r="BO849" i="6"/>
  <c r="BO851" i="6"/>
  <c r="BO855" i="6"/>
  <c r="BO857" i="6"/>
  <c r="BO859" i="6"/>
  <c r="BO863" i="6"/>
  <c r="BO865" i="6"/>
  <c r="BO867" i="6"/>
  <c r="BO871" i="6"/>
  <c r="BO873" i="6"/>
  <c r="BO875" i="6"/>
  <c r="BO879" i="6"/>
  <c r="BO881" i="6"/>
  <c r="BO883" i="6"/>
  <c r="BO887" i="6"/>
  <c r="BO889" i="6"/>
  <c r="BO891" i="6"/>
  <c r="BO895" i="6"/>
  <c r="BO897" i="6"/>
  <c r="BO899" i="6"/>
  <c r="BO903" i="6"/>
  <c r="BO905" i="6"/>
  <c r="BO907" i="6"/>
  <c r="BO911" i="6"/>
  <c r="BO913" i="6"/>
  <c r="BO915" i="6"/>
  <c r="BO919" i="6"/>
  <c r="BO921" i="6"/>
  <c r="BO923" i="6"/>
  <c r="BO927" i="6"/>
  <c r="BO929" i="6"/>
  <c r="BO931" i="6"/>
  <c r="BO935" i="6"/>
  <c r="BO937" i="6"/>
  <c r="BO939" i="6"/>
  <c r="BO943" i="6"/>
  <c r="BO945" i="6"/>
  <c r="BO947" i="6"/>
  <c r="BO951" i="6"/>
  <c r="BO953" i="6"/>
  <c r="BO955" i="6"/>
  <c r="BO959" i="6"/>
  <c r="BO961" i="6"/>
  <c r="BO963" i="6"/>
  <c r="BO967" i="6"/>
  <c r="BO969" i="6"/>
  <c r="BO971" i="6"/>
  <c r="BO975" i="6"/>
  <c r="BO977" i="6"/>
  <c r="BO979" i="6"/>
  <c r="BO983" i="6"/>
  <c r="BO985" i="6"/>
  <c r="BO987" i="6"/>
  <c r="BO991" i="6"/>
  <c r="BO993" i="6"/>
  <c r="BO995" i="6"/>
  <c r="BO999" i="6"/>
  <c r="BO1001" i="6"/>
  <c r="BO1003" i="6"/>
  <c r="BO1007" i="6"/>
  <c r="BO1009" i="6"/>
  <c r="BO1011" i="6"/>
  <c r="BO1015" i="6"/>
  <c r="BO1017" i="6"/>
  <c r="BO1019" i="6"/>
  <c r="BO1023" i="6"/>
  <c r="BO1025" i="6"/>
  <c r="BO1027" i="6"/>
  <c r="BO1031" i="6"/>
  <c r="BO1033" i="6"/>
  <c r="BO1035" i="6"/>
  <c r="BO1039" i="6"/>
  <c r="BO1041" i="6"/>
  <c r="BO1043" i="6"/>
  <c r="BO1047" i="6"/>
  <c r="BO1049" i="6"/>
  <c r="BO1051" i="6"/>
  <c r="BO1055" i="6"/>
  <c r="BO1057" i="6"/>
  <c r="BO1059" i="6"/>
  <c r="BO1063" i="6"/>
  <c r="BO1065" i="6"/>
  <c r="BO1067" i="6"/>
  <c r="BO1071" i="6"/>
  <c r="BO1073" i="6"/>
  <c r="BO1075" i="6"/>
  <c r="BO1079" i="6"/>
  <c r="BO1081" i="6"/>
  <c r="BO1083" i="6"/>
  <c r="BO1087" i="6"/>
  <c r="BO1089" i="6"/>
  <c r="BO1091" i="6"/>
  <c r="BO1095" i="6"/>
  <c r="BO1097" i="6"/>
  <c r="BO1099" i="6"/>
  <c r="BO1103" i="6"/>
  <c r="BO1105" i="6"/>
  <c r="BO1107" i="6"/>
  <c r="BO1111" i="6"/>
  <c r="BO1113" i="6"/>
  <c r="BO1115" i="6"/>
  <c r="BO1119" i="6"/>
  <c r="BO1121" i="6"/>
  <c r="BO1123" i="6"/>
  <c r="BO1127" i="6"/>
  <c r="BO1129" i="6"/>
  <c r="BO1131" i="6"/>
  <c r="BO1135" i="6"/>
  <c r="BO1137" i="6"/>
  <c r="BO1139" i="6"/>
  <c r="BO1143" i="6"/>
  <c r="BO1145" i="6"/>
  <c r="BO1147" i="6"/>
  <c r="BO1151" i="6"/>
  <c r="BO1153" i="6"/>
  <c r="BO1155" i="6"/>
  <c r="BO1159" i="6"/>
  <c r="BO1161" i="6"/>
  <c r="BO1163" i="6"/>
  <c r="BO1167" i="6"/>
  <c r="BO1169" i="6"/>
  <c r="BO1171" i="6"/>
  <c r="BO1175" i="6"/>
  <c r="BO1177" i="6"/>
  <c r="BO1179" i="6"/>
  <c r="BO1183" i="6"/>
  <c r="BO1185" i="6"/>
  <c r="BO1187" i="6"/>
  <c r="BO1191" i="6"/>
  <c r="BO1193" i="6"/>
  <c r="BO1195" i="6"/>
  <c r="BO1199" i="6"/>
  <c r="BO1201" i="6"/>
  <c r="BO1203" i="6"/>
  <c r="BO1207" i="6"/>
  <c r="BO1209" i="6"/>
  <c r="BO1211" i="6"/>
  <c r="BO1215" i="6"/>
  <c r="BO1217" i="6"/>
  <c r="BO1219" i="6"/>
  <c r="BO1223" i="6"/>
  <c r="BO1225" i="6"/>
  <c r="BO1227" i="6"/>
  <c r="BO1231" i="6"/>
  <c r="BO1233" i="6"/>
  <c r="BO1235" i="6"/>
  <c r="BO1239" i="6"/>
  <c r="BO1241" i="6"/>
  <c r="BO1243" i="6"/>
  <c r="BO1247" i="6"/>
  <c r="BO1249" i="6"/>
  <c r="BO1251" i="6"/>
  <c r="BO1255" i="6"/>
  <c r="BO1257" i="6"/>
  <c r="BO1259" i="6"/>
  <c r="BO1263" i="6"/>
  <c r="BO1265" i="6"/>
  <c r="BO1267" i="6"/>
  <c r="BO1271" i="6"/>
  <c r="BO1273" i="6"/>
  <c r="BO1275" i="6"/>
  <c r="BO1279" i="6"/>
  <c r="BO1281" i="6"/>
  <c r="BO1283" i="6"/>
  <c r="BO1287" i="6"/>
  <c r="BO1289" i="6"/>
  <c r="BO1291" i="6"/>
  <c r="BO1295" i="6"/>
  <c r="BO1297" i="6"/>
  <c r="BO1299" i="6"/>
  <c r="BO1303" i="6"/>
  <c r="BO1305" i="6"/>
  <c r="BO1307" i="6"/>
  <c r="BO1311" i="6"/>
  <c r="BO1313" i="6"/>
  <c r="BO1315" i="6"/>
  <c r="BO1319" i="6"/>
  <c r="BO1321" i="6"/>
  <c r="BO1323" i="6"/>
  <c r="BO1327" i="6"/>
  <c r="BO1329" i="6"/>
  <c r="BO1331" i="6"/>
  <c r="BO1335" i="6"/>
  <c r="BO1337" i="6"/>
  <c r="BO1339" i="6"/>
  <c r="BO1343" i="6"/>
  <c r="BO1345" i="6"/>
  <c r="BO1347" i="6"/>
  <c r="BO1351" i="6"/>
  <c r="BO1353" i="6"/>
  <c r="BO1355" i="6"/>
  <c r="BO1359" i="6"/>
  <c r="BO1361" i="6"/>
  <c r="BO1363" i="6"/>
  <c r="BO1367" i="6"/>
  <c r="BO1369" i="6"/>
  <c r="BO1371" i="6"/>
  <c r="BO1375" i="6"/>
  <c r="BO1377" i="6"/>
  <c r="BO1379" i="6"/>
  <c r="BO1383" i="6"/>
  <c r="BO1385" i="6"/>
  <c r="BO1387" i="6"/>
  <c r="BO1391" i="6"/>
  <c r="BO1393" i="6"/>
  <c r="BO1395" i="6"/>
  <c r="BO1399" i="6"/>
  <c r="BO1401" i="6"/>
  <c r="BO1403" i="6"/>
  <c r="BO1407" i="6"/>
  <c r="BO1409" i="6"/>
  <c r="BO1411" i="6"/>
  <c r="BO1415" i="6"/>
  <c r="BO1417" i="6"/>
  <c r="BO1419" i="6"/>
  <c r="BO1423" i="6"/>
  <c r="BO1425" i="6"/>
  <c r="BO1427" i="6"/>
  <c r="BO1431" i="6"/>
  <c r="BO1433" i="6"/>
  <c r="BO1435" i="6"/>
  <c r="BO1439" i="6"/>
  <c r="BO1441" i="6"/>
  <c r="BO1443" i="6"/>
  <c r="BO1447" i="6"/>
  <c r="BO1449" i="6"/>
  <c r="BO1451" i="6"/>
  <c r="BO1455" i="6"/>
  <c r="BO1457" i="6"/>
  <c r="BO1459" i="6"/>
  <c r="BO1463" i="6"/>
  <c r="BO2" i="6"/>
  <c r="CA1407" i="6" l="1"/>
  <c r="CA1354" i="6"/>
  <c r="BR959" i="6"/>
  <c r="BR1359" i="6"/>
  <c r="BR1287" i="6"/>
  <c r="BR1263" i="6"/>
  <c r="CA1326" i="6"/>
  <c r="BY1326" i="6"/>
  <c r="BZ1326" i="6" s="1"/>
  <c r="CA1318" i="6"/>
  <c r="BY1318" i="6"/>
  <c r="BZ1318" i="6" s="1"/>
  <c r="CA1310" i="6"/>
  <c r="BY1310" i="6"/>
  <c r="BZ1310" i="6" s="1"/>
  <c r="CA1302" i="6"/>
  <c r="BY1302" i="6"/>
  <c r="BZ1302" i="6" s="1"/>
  <c r="CA1294" i="6"/>
  <c r="BY1294" i="6"/>
  <c r="BZ1294" i="6" s="1"/>
  <c r="CA1286" i="6"/>
  <c r="BY1286" i="6"/>
  <c r="BZ1286" i="6" s="1"/>
  <c r="CA1278" i="6"/>
  <c r="BY1278" i="6"/>
  <c r="BZ1278" i="6" s="1"/>
  <c r="CA1270" i="6"/>
  <c r="BY1270" i="6"/>
  <c r="BZ1270" i="6" s="1"/>
  <c r="CA1262" i="6"/>
  <c r="BY1262" i="6"/>
  <c r="BZ1262" i="6" s="1"/>
  <c r="CA1254" i="6"/>
  <c r="BY1254" i="6"/>
  <c r="BZ1254" i="6" s="1"/>
  <c r="CA1246" i="6"/>
  <c r="BY1246" i="6"/>
  <c r="BZ1246" i="6" s="1"/>
  <c r="CA1238" i="6"/>
  <c r="BY1238" i="6"/>
  <c r="BZ1238" i="6" s="1"/>
  <c r="CA1230" i="6"/>
  <c r="BY1230" i="6"/>
  <c r="BZ1230" i="6" s="1"/>
  <c r="CA1222" i="6"/>
  <c r="BY1222" i="6"/>
  <c r="BZ1222" i="6" s="1"/>
  <c r="CA1214" i="6"/>
  <c r="BY1214" i="6"/>
  <c r="BZ1214" i="6" s="1"/>
  <c r="CA1206" i="6"/>
  <c r="BY1206" i="6"/>
  <c r="BZ1206" i="6" s="1"/>
  <c r="CA1198" i="6"/>
  <c r="BY1198" i="6"/>
  <c r="BZ1198" i="6" s="1"/>
  <c r="CA1190" i="6"/>
  <c r="BY1190" i="6"/>
  <c r="BZ1190" i="6" s="1"/>
  <c r="CA1182" i="6"/>
  <c r="BY1182" i="6"/>
  <c r="BZ1182" i="6" s="1"/>
  <c r="CA1174" i="6"/>
  <c r="BY1174" i="6"/>
  <c r="BZ1174" i="6" s="1"/>
  <c r="CA1166" i="6"/>
  <c r="BY1166" i="6"/>
  <c r="BZ1166" i="6" s="1"/>
  <c r="CA1158" i="6"/>
  <c r="BY1158" i="6"/>
  <c r="BZ1158" i="6" s="1"/>
  <c r="CA1150" i="6"/>
  <c r="BY1150" i="6"/>
  <c r="BZ1150" i="6" s="1"/>
  <c r="CA1142" i="6"/>
  <c r="BY1142" i="6"/>
  <c r="BZ1142" i="6" s="1"/>
  <c r="CA1134" i="6"/>
  <c r="BY1134" i="6"/>
  <c r="BZ1134" i="6" s="1"/>
  <c r="CA1126" i="6"/>
  <c r="BY1126" i="6"/>
  <c r="BZ1126" i="6" s="1"/>
  <c r="CA1118" i="6"/>
  <c r="BY1118" i="6"/>
  <c r="BZ1118" i="6" s="1"/>
  <c r="CA1110" i="6"/>
  <c r="BY1110" i="6"/>
  <c r="BZ1110" i="6" s="1"/>
  <c r="CA1102" i="6"/>
  <c r="BY1102" i="6"/>
  <c r="BZ1102" i="6" s="1"/>
  <c r="CA1094" i="6"/>
  <c r="BY1094" i="6"/>
  <c r="BZ1094" i="6" s="1"/>
  <c r="CA1086" i="6"/>
  <c r="BY1086" i="6"/>
  <c r="BZ1086" i="6" s="1"/>
  <c r="CA1078" i="6"/>
  <c r="BY1078" i="6"/>
  <c r="BZ1078" i="6" s="1"/>
  <c r="CA1070" i="6"/>
  <c r="BY1070" i="6"/>
  <c r="BZ1070" i="6" s="1"/>
  <c r="CA1062" i="6"/>
  <c r="BY1062" i="6"/>
  <c r="BZ1062" i="6" s="1"/>
  <c r="CA1054" i="6"/>
  <c r="BY1054" i="6"/>
  <c r="BZ1054" i="6" s="1"/>
  <c r="CA1046" i="6"/>
  <c r="BY1046" i="6"/>
  <c r="BZ1046" i="6" s="1"/>
  <c r="CA1038" i="6"/>
  <c r="BY1038" i="6"/>
  <c r="BZ1038" i="6" s="1"/>
  <c r="CA1030" i="6"/>
  <c r="BY1030" i="6"/>
  <c r="BZ1030" i="6" s="1"/>
  <c r="CA1022" i="6"/>
  <c r="BY1022" i="6"/>
  <c r="BZ1022" i="6" s="1"/>
  <c r="CA1014" i="6"/>
  <c r="BY1014" i="6"/>
  <c r="BZ1014" i="6" s="1"/>
  <c r="CA1006" i="6"/>
  <c r="BY1006" i="6"/>
  <c r="BZ1006" i="6" s="1"/>
  <c r="CA998" i="6"/>
  <c r="BY998" i="6"/>
  <c r="BZ998" i="6" s="1"/>
  <c r="CA990" i="6"/>
  <c r="BY990" i="6"/>
  <c r="BZ990" i="6" s="1"/>
  <c r="CA982" i="6"/>
  <c r="BY982" i="6"/>
  <c r="BZ982" i="6" s="1"/>
  <c r="CA974" i="6"/>
  <c r="BY974" i="6"/>
  <c r="BZ974" i="6" s="1"/>
  <c r="CA966" i="6"/>
  <c r="BY966" i="6"/>
  <c r="BZ966" i="6" s="1"/>
  <c r="CA958" i="6"/>
  <c r="BY958" i="6"/>
  <c r="BZ958" i="6" s="1"/>
  <c r="CA950" i="6"/>
  <c r="BY950" i="6"/>
  <c r="BZ950" i="6" s="1"/>
  <c r="CA942" i="6"/>
  <c r="BY942" i="6"/>
  <c r="BZ942" i="6" s="1"/>
  <c r="CA934" i="6"/>
  <c r="BY934" i="6"/>
  <c r="BZ934" i="6" s="1"/>
  <c r="CA926" i="6"/>
  <c r="BY926" i="6"/>
  <c r="BZ926" i="6" s="1"/>
  <c r="CA918" i="6"/>
  <c r="BY918" i="6"/>
  <c r="BZ918" i="6" s="1"/>
  <c r="CA910" i="6"/>
  <c r="BY910" i="6"/>
  <c r="BZ910" i="6" s="1"/>
  <c r="CA902" i="6"/>
  <c r="BY902" i="6"/>
  <c r="BZ902" i="6" s="1"/>
  <c r="CA894" i="6"/>
  <c r="BY894" i="6"/>
  <c r="BZ894" i="6" s="1"/>
  <c r="CA886" i="6"/>
  <c r="BY886" i="6"/>
  <c r="BZ886" i="6" s="1"/>
  <c r="CA878" i="6"/>
  <c r="BY878" i="6"/>
  <c r="BZ878" i="6" s="1"/>
  <c r="CA870" i="6"/>
  <c r="BY870" i="6"/>
  <c r="BZ870" i="6" s="1"/>
  <c r="CA862" i="6"/>
  <c r="BY862" i="6"/>
  <c r="BZ862" i="6" s="1"/>
  <c r="CA854" i="6"/>
  <c r="BY854" i="6"/>
  <c r="BZ854" i="6" s="1"/>
  <c r="CA846" i="6"/>
  <c r="BY846" i="6"/>
  <c r="BZ846" i="6" s="1"/>
  <c r="CA838" i="6"/>
  <c r="BY838" i="6"/>
  <c r="BZ838" i="6" s="1"/>
  <c r="CA830" i="6"/>
  <c r="BY830" i="6"/>
  <c r="BZ830" i="6" s="1"/>
  <c r="CA822" i="6"/>
  <c r="BY822" i="6"/>
  <c r="BZ822" i="6" s="1"/>
  <c r="CA814" i="6"/>
  <c r="BY814" i="6"/>
  <c r="BZ814" i="6" s="1"/>
  <c r="CA806" i="6"/>
  <c r="BY806" i="6"/>
  <c r="BZ806" i="6" s="1"/>
  <c r="CA798" i="6"/>
  <c r="BY798" i="6"/>
  <c r="BZ798" i="6" s="1"/>
  <c r="CA790" i="6"/>
  <c r="BY790" i="6"/>
  <c r="BZ790" i="6" s="1"/>
  <c r="CA782" i="6"/>
  <c r="BY782" i="6"/>
  <c r="BZ782" i="6" s="1"/>
  <c r="CA774" i="6"/>
  <c r="BY774" i="6"/>
  <c r="BZ774" i="6" s="1"/>
  <c r="CA766" i="6"/>
  <c r="BY766" i="6"/>
  <c r="BZ766" i="6" s="1"/>
  <c r="CA758" i="6"/>
  <c r="BY758" i="6"/>
  <c r="BZ758" i="6" s="1"/>
  <c r="CA750" i="6"/>
  <c r="BY750" i="6"/>
  <c r="BZ750" i="6" s="1"/>
  <c r="CA742" i="6"/>
  <c r="BY742" i="6"/>
  <c r="BZ742" i="6" s="1"/>
  <c r="CA734" i="6"/>
  <c r="BY734" i="6"/>
  <c r="BZ734" i="6" s="1"/>
  <c r="CA726" i="6"/>
  <c r="BY726" i="6"/>
  <c r="BZ726" i="6" s="1"/>
  <c r="CA718" i="6"/>
  <c r="BY718" i="6"/>
  <c r="BZ718" i="6" s="1"/>
  <c r="CA710" i="6"/>
  <c r="BY710" i="6"/>
  <c r="BZ710" i="6" s="1"/>
  <c r="CA702" i="6"/>
  <c r="BY702" i="6"/>
  <c r="BZ702" i="6" s="1"/>
  <c r="CA694" i="6"/>
  <c r="BY694" i="6"/>
  <c r="BZ694" i="6" s="1"/>
  <c r="CA686" i="6"/>
  <c r="BY686" i="6"/>
  <c r="BZ686" i="6" s="1"/>
  <c r="CA678" i="6"/>
  <c r="BY678" i="6"/>
  <c r="BZ678" i="6" s="1"/>
  <c r="CA670" i="6"/>
  <c r="BY670" i="6"/>
  <c r="BZ670" i="6" s="1"/>
  <c r="CA662" i="6"/>
  <c r="BY662" i="6"/>
  <c r="BZ662" i="6" s="1"/>
  <c r="CA654" i="6"/>
  <c r="BY654" i="6"/>
  <c r="BZ654" i="6" s="1"/>
  <c r="CA646" i="6"/>
  <c r="BY646" i="6"/>
  <c r="BZ646" i="6" s="1"/>
  <c r="CA638" i="6"/>
  <c r="BY638" i="6"/>
  <c r="BZ638" i="6" s="1"/>
  <c r="CA630" i="6"/>
  <c r="BY630" i="6"/>
  <c r="BZ630" i="6" s="1"/>
  <c r="CA622" i="6"/>
  <c r="BY622" i="6"/>
  <c r="BZ622" i="6" s="1"/>
  <c r="CA614" i="6"/>
  <c r="BY614" i="6"/>
  <c r="BZ614" i="6" s="1"/>
  <c r="CA606" i="6"/>
  <c r="BY606" i="6"/>
  <c r="BZ606" i="6" s="1"/>
  <c r="CA598" i="6"/>
  <c r="BY598" i="6"/>
  <c r="BZ598" i="6" s="1"/>
  <c r="CA590" i="6"/>
  <c r="BY590" i="6"/>
  <c r="BZ590" i="6" s="1"/>
  <c r="CA582" i="6"/>
  <c r="BY582" i="6"/>
  <c r="BZ582" i="6" s="1"/>
  <c r="CA574" i="6"/>
  <c r="BY574" i="6"/>
  <c r="BZ574" i="6" s="1"/>
  <c r="CA566" i="6"/>
  <c r="BY566" i="6"/>
  <c r="BZ566" i="6" s="1"/>
  <c r="CA558" i="6"/>
  <c r="BY558" i="6"/>
  <c r="BZ558" i="6" s="1"/>
  <c r="CA550" i="6"/>
  <c r="BY550" i="6"/>
  <c r="BZ550" i="6" s="1"/>
  <c r="CA542" i="6"/>
  <c r="BY542" i="6"/>
  <c r="BZ542" i="6" s="1"/>
  <c r="CA534" i="6"/>
  <c r="BY534" i="6"/>
  <c r="BZ534" i="6" s="1"/>
  <c r="CA526" i="6"/>
  <c r="BY526" i="6"/>
  <c r="BZ526" i="6" s="1"/>
  <c r="CA518" i="6"/>
  <c r="BY518" i="6"/>
  <c r="BZ518" i="6" s="1"/>
  <c r="CA510" i="6"/>
  <c r="BY510" i="6"/>
  <c r="BZ510" i="6" s="1"/>
  <c r="CA502" i="6"/>
  <c r="BY502" i="6"/>
  <c r="BZ502" i="6" s="1"/>
  <c r="CA494" i="6"/>
  <c r="BY494" i="6"/>
  <c r="BZ494" i="6" s="1"/>
  <c r="CA486" i="6"/>
  <c r="BY486" i="6"/>
  <c r="BZ486" i="6" s="1"/>
  <c r="CA478" i="6"/>
  <c r="BY478" i="6"/>
  <c r="BZ478" i="6" s="1"/>
  <c r="CA470" i="6"/>
  <c r="BY470" i="6"/>
  <c r="BZ470" i="6" s="1"/>
  <c r="CA462" i="6"/>
  <c r="BY462" i="6"/>
  <c r="BZ462" i="6" s="1"/>
  <c r="CA454" i="6"/>
  <c r="BY454" i="6"/>
  <c r="BZ454" i="6" s="1"/>
  <c r="CA446" i="6"/>
  <c r="BY446" i="6"/>
  <c r="BZ446" i="6" s="1"/>
  <c r="CA438" i="6"/>
  <c r="BY438" i="6"/>
  <c r="BZ438" i="6" s="1"/>
  <c r="CA430" i="6"/>
  <c r="BY430" i="6"/>
  <c r="BZ430" i="6" s="1"/>
  <c r="CA422" i="6"/>
  <c r="BY422" i="6"/>
  <c r="BZ422" i="6" s="1"/>
  <c r="CA414" i="6"/>
  <c r="BY414" i="6"/>
  <c r="BZ414" i="6" s="1"/>
  <c r="CA406" i="6"/>
  <c r="BY406" i="6"/>
  <c r="BZ406" i="6" s="1"/>
  <c r="CA398" i="6"/>
  <c r="BY398" i="6"/>
  <c r="BZ398" i="6" s="1"/>
  <c r="CA390" i="6"/>
  <c r="BY390" i="6"/>
  <c r="BZ390" i="6" s="1"/>
  <c r="CA382" i="6"/>
  <c r="BY382" i="6"/>
  <c r="BZ382" i="6" s="1"/>
  <c r="CA374" i="6"/>
  <c r="BY374" i="6"/>
  <c r="BZ374" i="6" s="1"/>
  <c r="CA366" i="6"/>
  <c r="BY366" i="6"/>
  <c r="BZ366" i="6" s="1"/>
  <c r="CA358" i="6"/>
  <c r="BY358" i="6"/>
  <c r="BZ358" i="6" s="1"/>
  <c r="CA350" i="6"/>
  <c r="BY350" i="6"/>
  <c r="BZ350" i="6" s="1"/>
  <c r="CA342" i="6"/>
  <c r="BY342" i="6"/>
  <c r="BZ342" i="6" s="1"/>
  <c r="CA334" i="6"/>
  <c r="BY334" i="6"/>
  <c r="BZ334" i="6" s="1"/>
  <c r="CA326" i="6"/>
  <c r="BY326" i="6"/>
  <c r="BZ326" i="6" s="1"/>
  <c r="CA318" i="6"/>
  <c r="BY318" i="6"/>
  <c r="BZ318" i="6" s="1"/>
  <c r="CA310" i="6"/>
  <c r="BY310" i="6"/>
  <c r="BZ310" i="6" s="1"/>
  <c r="CA302" i="6"/>
  <c r="BY302" i="6"/>
  <c r="BZ302" i="6" s="1"/>
  <c r="CA294" i="6"/>
  <c r="BY294" i="6"/>
  <c r="BZ294" i="6" s="1"/>
  <c r="CA286" i="6"/>
  <c r="BY286" i="6"/>
  <c r="BZ286" i="6" s="1"/>
  <c r="CA278" i="6"/>
  <c r="BY278" i="6"/>
  <c r="BZ278" i="6" s="1"/>
  <c r="CA270" i="6"/>
  <c r="BY270" i="6"/>
  <c r="BZ270" i="6" s="1"/>
  <c r="CA262" i="6"/>
  <c r="BY262" i="6"/>
  <c r="BZ262" i="6" s="1"/>
  <c r="CA254" i="6"/>
  <c r="BY254" i="6"/>
  <c r="BZ254" i="6" s="1"/>
  <c r="CA246" i="6"/>
  <c r="BY246" i="6"/>
  <c r="BZ246" i="6" s="1"/>
  <c r="CA238" i="6"/>
  <c r="BY238" i="6"/>
  <c r="BZ238" i="6" s="1"/>
  <c r="CA230" i="6"/>
  <c r="BY230" i="6"/>
  <c r="BZ230" i="6" s="1"/>
  <c r="CA222" i="6"/>
  <c r="BY222" i="6"/>
  <c r="BZ222" i="6" s="1"/>
  <c r="CA214" i="6"/>
  <c r="BY214" i="6"/>
  <c r="BZ214" i="6" s="1"/>
  <c r="CA206" i="6"/>
  <c r="BY206" i="6"/>
  <c r="BZ206" i="6" s="1"/>
  <c r="CA198" i="6"/>
  <c r="BY198" i="6"/>
  <c r="BZ198" i="6" s="1"/>
  <c r="CA190" i="6"/>
  <c r="BY190" i="6"/>
  <c r="BZ190" i="6" s="1"/>
  <c r="CA182" i="6"/>
  <c r="BY182" i="6"/>
  <c r="BZ182" i="6" s="1"/>
  <c r="CA174" i="6"/>
  <c r="BY174" i="6"/>
  <c r="BZ174" i="6" s="1"/>
  <c r="CA166" i="6"/>
  <c r="BY166" i="6"/>
  <c r="BZ166" i="6" s="1"/>
  <c r="CA158" i="6"/>
  <c r="BY158" i="6"/>
  <c r="BZ158" i="6" s="1"/>
  <c r="CA150" i="6"/>
  <c r="BY150" i="6"/>
  <c r="BZ150" i="6" s="1"/>
  <c r="CA142" i="6"/>
  <c r="BY142" i="6"/>
  <c r="BZ142" i="6" s="1"/>
  <c r="CA134" i="6"/>
  <c r="BY134" i="6"/>
  <c r="BZ134" i="6" s="1"/>
  <c r="CA126" i="6"/>
  <c r="BY126" i="6"/>
  <c r="BZ126" i="6" s="1"/>
  <c r="CA118" i="6"/>
  <c r="BY118" i="6"/>
  <c r="BZ118" i="6" s="1"/>
  <c r="CA110" i="6"/>
  <c r="BY110" i="6"/>
  <c r="BZ110" i="6" s="1"/>
  <c r="CA102" i="6"/>
  <c r="BY102" i="6"/>
  <c r="BZ102" i="6" s="1"/>
  <c r="CA94" i="6"/>
  <c r="BY94" i="6"/>
  <c r="BZ94" i="6" s="1"/>
  <c r="CA86" i="6"/>
  <c r="BY86" i="6"/>
  <c r="BZ86" i="6" s="1"/>
  <c r="CA78" i="6"/>
  <c r="BY78" i="6"/>
  <c r="BZ78" i="6" s="1"/>
  <c r="CA70" i="6"/>
  <c r="BY70" i="6"/>
  <c r="BZ70" i="6" s="1"/>
  <c r="CA62" i="6"/>
  <c r="BY62" i="6"/>
  <c r="BZ62" i="6" s="1"/>
  <c r="CA54" i="6"/>
  <c r="BY54" i="6"/>
  <c r="BZ54" i="6" s="1"/>
  <c r="CA46" i="6"/>
  <c r="BY46" i="6"/>
  <c r="BZ46" i="6" s="1"/>
  <c r="CA38" i="6"/>
  <c r="BY38" i="6"/>
  <c r="BZ38" i="6" s="1"/>
  <c r="CA30" i="6"/>
  <c r="BY30" i="6"/>
  <c r="BZ30" i="6" s="1"/>
  <c r="CA22" i="6"/>
  <c r="BY22" i="6"/>
  <c r="BZ22" i="6" s="1"/>
  <c r="CA14" i="6"/>
  <c r="BY14" i="6"/>
  <c r="BZ14" i="6" s="1"/>
  <c r="CA6" i="6"/>
  <c r="BY6" i="6"/>
  <c r="BZ6" i="6" s="1"/>
  <c r="BY1462" i="6"/>
  <c r="BZ1462" i="6" s="1"/>
  <c r="BY1454" i="6"/>
  <c r="BZ1454" i="6" s="1"/>
  <c r="BY1446" i="6"/>
  <c r="BZ1446" i="6" s="1"/>
  <c r="BY1438" i="6"/>
  <c r="BZ1438" i="6" s="1"/>
  <c r="BY1430" i="6"/>
  <c r="BZ1430" i="6" s="1"/>
  <c r="CB1430" i="6" s="1"/>
  <c r="BY1422" i="6"/>
  <c r="BZ1422" i="6" s="1"/>
  <c r="CB1422" i="6" s="1"/>
  <c r="BY1414" i="6"/>
  <c r="BZ1414" i="6" s="1"/>
  <c r="BY1406" i="6"/>
  <c r="BZ1406" i="6" s="1"/>
  <c r="BY1398" i="6"/>
  <c r="BZ1398" i="6" s="1"/>
  <c r="CB1398" i="6" s="1"/>
  <c r="BY1390" i="6"/>
  <c r="BZ1390" i="6" s="1"/>
  <c r="BY1382" i="6"/>
  <c r="BZ1382" i="6" s="1"/>
  <c r="BY1374" i="6"/>
  <c r="BZ1374" i="6" s="1"/>
  <c r="BY1366" i="6"/>
  <c r="BZ1366" i="6" s="1"/>
  <c r="CB1366" i="6" s="1"/>
  <c r="BY1358" i="6"/>
  <c r="BZ1358" i="6" s="1"/>
  <c r="CB1358" i="6" s="1"/>
  <c r="BY1350" i="6"/>
  <c r="BZ1350" i="6" s="1"/>
  <c r="BY1342" i="6"/>
  <c r="BZ1342" i="6" s="1"/>
  <c r="BY1334" i="6"/>
  <c r="BZ1334" i="6" s="1"/>
  <c r="CB1334" i="6" s="1"/>
  <c r="CA1325" i="6"/>
  <c r="BY1325" i="6"/>
  <c r="BZ1325" i="6" s="1"/>
  <c r="CA1317" i="6"/>
  <c r="BY1317" i="6"/>
  <c r="BZ1317" i="6" s="1"/>
  <c r="CA1309" i="6"/>
  <c r="BY1309" i="6"/>
  <c r="BZ1309" i="6" s="1"/>
  <c r="CA1301" i="6"/>
  <c r="BY1301" i="6"/>
  <c r="BZ1301" i="6" s="1"/>
  <c r="CA1293" i="6"/>
  <c r="BY1293" i="6"/>
  <c r="BZ1293" i="6" s="1"/>
  <c r="CA1285" i="6"/>
  <c r="BY1285" i="6"/>
  <c r="BZ1285" i="6" s="1"/>
  <c r="CA1277" i="6"/>
  <c r="BY1277" i="6"/>
  <c r="BZ1277" i="6" s="1"/>
  <c r="CA1269" i="6"/>
  <c r="BY1269" i="6"/>
  <c r="BZ1269" i="6" s="1"/>
  <c r="CA1261" i="6"/>
  <c r="BY1261" i="6"/>
  <c r="BZ1261" i="6" s="1"/>
  <c r="CA1253" i="6"/>
  <c r="BY1253" i="6"/>
  <c r="BZ1253" i="6" s="1"/>
  <c r="CA1245" i="6"/>
  <c r="BY1245" i="6"/>
  <c r="BZ1245" i="6" s="1"/>
  <c r="CA1237" i="6"/>
  <c r="BY1237" i="6"/>
  <c r="BZ1237" i="6" s="1"/>
  <c r="CA1229" i="6"/>
  <c r="BY1229" i="6"/>
  <c r="BZ1229" i="6" s="1"/>
  <c r="CA1221" i="6"/>
  <c r="BY1221" i="6"/>
  <c r="BZ1221" i="6" s="1"/>
  <c r="CA1213" i="6"/>
  <c r="BY1213" i="6"/>
  <c r="BZ1213" i="6" s="1"/>
  <c r="CA1205" i="6"/>
  <c r="BY1205" i="6"/>
  <c r="BZ1205" i="6" s="1"/>
  <c r="CA1197" i="6"/>
  <c r="BY1197" i="6"/>
  <c r="BZ1197" i="6" s="1"/>
  <c r="CA1189" i="6"/>
  <c r="BY1189" i="6"/>
  <c r="BZ1189" i="6" s="1"/>
  <c r="CA1181" i="6"/>
  <c r="BY1181" i="6"/>
  <c r="BZ1181" i="6" s="1"/>
  <c r="CA1173" i="6"/>
  <c r="BY1173" i="6"/>
  <c r="BZ1173" i="6" s="1"/>
  <c r="CA1165" i="6"/>
  <c r="BY1165" i="6"/>
  <c r="BZ1165" i="6" s="1"/>
  <c r="CA1157" i="6"/>
  <c r="BY1157" i="6"/>
  <c r="BZ1157" i="6" s="1"/>
  <c r="CA1149" i="6"/>
  <c r="BY1149" i="6"/>
  <c r="BZ1149" i="6" s="1"/>
  <c r="CA1141" i="6"/>
  <c r="BY1141" i="6"/>
  <c r="BZ1141" i="6" s="1"/>
  <c r="CA1133" i="6"/>
  <c r="BY1133" i="6"/>
  <c r="BZ1133" i="6" s="1"/>
  <c r="CA1125" i="6"/>
  <c r="BY1125" i="6"/>
  <c r="BZ1125" i="6" s="1"/>
  <c r="CA1117" i="6"/>
  <c r="BY1117" i="6"/>
  <c r="BZ1117" i="6" s="1"/>
  <c r="CA1109" i="6"/>
  <c r="BY1109" i="6"/>
  <c r="BZ1109" i="6" s="1"/>
  <c r="CA1101" i="6"/>
  <c r="BY1101" i="6"/>
  <c r="BZ1101" i="6" s="1"/>
  <c r="CA1093" i="6"/>
  <c r="BY1093" i="6"/>
  <c r="BZ1093" i="6" s="1"/>
  <c r="CA1085" i="6"/>
  <c r="BY1085" i="6"/>
  <c r="BZ1085" i="6" s="1"/>
  <c r="CA1077" i="6"/>
  <c r="BY1077" i="6"/>
  <c r="BZ1077" i="6" s="1"/>
  <c r="CA1069" i="6"/>
  <c r="BY1069" i="6"/>
  <c r="BZ1069" i="6" s="1"/>
  <c r="CA1061" i="6"/>
  <c r="BY1061" i="6"/>
  <c r="BZ1061" i="6" s="1"/>
  <c r="CA1053" i="6"/>
  <c r="BY1053" i="6"/>
  <c r="BZ1053" i="6" s="1"/>
  <c r="CA1045" i="6"/>
  <c r="BY1045" i="6"/>
  <c r="BZ1045" i="6" s="1"/>
  <c r="CA1037" i="6"/>
  <c r="BY1037" i="6"/>
  <c r="BZ1037" i="6" s="1"/>
  <c r="CA1029" i="6"/>
  <c r="BY1029" i="6"/>
  <c r="BZ1029" i="6" s="1"/>
  <c r="CA1021" i="6"/>
  <c r="BY1021" i="6"/>
  <c r="BZ1021" i="6" s="1"/>
  <c r="CA1013" i="6"/>
  <c r="BY1013" i="6"/>
  <c r="BZ1013" i="6" s="1"/>
  <c r="CA1005" i="6"/>
  <c r="BY1005" i="6"/>
  <c r="BZ1005" i="6" s="1"/>
  <c r="CA997" i="6"/>
  <c r="BY997" i="6"/>
  <c r="BZ997" i="6" s="1"/>
  <c r="CA989" i="6"/>
  <c r="BY989" i="6"/>
  <c r="BZ989" i="6" s="1"/>
  <c r="CA981" i="6"/>
  <c r="BY981" i="6"/>
  <c r="BZ981" i="6" s="1"/>
  <c r="CA973" i="6"/>
  <c r="BY973" i="6"/>
  <c r="BZ973" i="6" s="1"/>
  <c r="CA965" i="6"/>
  <c r="BY965" i="6"/>
  <c r="BZ965" i="6" s="1"/>
  <c r="CA957" i="6"/>
  <c r="BY957" i="6"/>
  <c r="BZ957" i="6" s="1"/>
  <c r="CA949" i="6"/>
  <c r="BY949" i="6"/>
  <c r="BZ949" i="6" s="1"/>
  <c r="CA941" i="6"/>
  <c r="BY941" i="6"/>
  <c r="BZ941" i="6" s="1"/>
  <c r="CA933" i="6"/>
  <c r="BY933" i="6"/>
  <c r="BZ933" i="6" s="1"/>
  <c r="CA925" i="6"/>
  <c r="BY925" i="6"/>
  <c r="BZ925" i="6" s="1"/>
  <c r="CA917" i="6"/>
  <c r="BY917" i="6"/>
  <c r="BZ917" i="6" s="1"/>
  <c r="CA909" i="6"/>
  <c r="BY909" i="6"/>
  <c r="BZ909" i="6" s="1"/>
  <c r="CA901" i="6"/>
  <c r="BY901" i="6"/>
  <c r="BZ901" i="6" s="1"/>
  <c r="CA893" i="6"/>
  <c r="BY893" i="6"/>
  <c r="BZ893" i="6" s="1"/>
  <c r="CA885" i="6"/>
  <c r="BY885" i="6"/>
  <c r="BZ885" i="6" s="1"/>
  <c r="CA877" i="6"/>
  <c r="BY877" i="6"/>
  <c r="BZ877" i="6" s="1"/>
  <c r="CA869" i="6"/>
  <c r="BY869" i="6"/>
  <c r="BZ869" i="6" s="1"/>
  <c r="CA861" i="6"/>
  <c r="BY861" i="6"/>
  <c r="BZ861" i="6" s="1"/>
  <c r="CA853" i="6"/>
  <c r="BY853" i="6"/>
  <c r="BZ853" i="6" s="1"/>
  <c r="CA845" i="6"/>
  <c r="BY845" i="6"/>
  <c r="BZ845" i="6" s="1"/>
  <c r="CA837" i="6"/>
  <c r="BY837" i="6"/>
  <c r="BZ837" i="6" s="1"/>
  <c r="CA829" i="6"/>
  <c r="BY829" i="6"/>
  <c r="BZ829" i="6" s="1"/>
  <c r="CA821" i="6"/>
  <c r="BY821" i="6"/>
  <c r="BZ821" i="6" s="1"/>
  <c r="CA813" i="6"/>
  <c r="BY813" i="6"/>
  <c r="BZ813" i="6" s="1"/>
  <c r="CA805" i="6"/>
  <c r="BY805" i="6"/>
  <c r="BZ805" i="6" s="1"/>
  <c r="CA797" i="6"/>
  <c r="BY797" i="6"/>
  <c r="BZ797" i="6" s="1"/>
  <c r="CA789" i="6"/>
  <c r="BY789" i="6"/>
  <c r="BZ789" i="6" s="1"/>
  <c r="CA781" i="6"/>
  <c r="BY781" i="6"/>
  <c r="BZ781" i="6" s="1"/>
  <c r="CA773" i="6"/>
  <c r="BY773" i="6"/>
  <c r="BZ773" i="6" s="1"/>
  <c r="CA765" i="6"/>
  <c r="BY765" i="6"/>
  <c r="BZ765" i="6" s="1"/>
  <c r="CA757" i="6"/>
  <c r="BY757" i="6"/>
  <c r="BZ757" i="6" s="1"/>
  <c r="CA749" i="6"/>
  <c r="BY749" i="6"/>
  <c r="BZ749" i="6" s="1"/>
  <c r="CA741" i="6"/>
  <c r="BY741" i="6"/>
  <c r="BZ741" i="6" s="1"/>
  <c r="CA733" i="6"/>
  <c r="BY733" i="6"/>
  <c r="BZ733" i="6" s="1"/>
  <c r="CA725" i="6"/>
  <c r="BY725" i="6"/>
  <c r="BZ725" i="6" s="1"/>
  <c r="CA717" i="6"/>
  <c r="BY717" i="6"/>
  <c r="BZ717" i="6" s="1"/>
  <c r="CA709" i="6"/>
  <c r="BY709" i="6"/>
  <c r="BZ709" i="6" s="1"/>
  <c r="CA701" i="6"/>
  <c r="BY701" i="6"/>
  <c r="BZ701" i="6" s="1"/>
  <c r="CA693" i="6"/>
  <c r="BY693" i="6"/>
  <c r="BZ693" i="6" s="1"/>
  <c r="CA685" i="6"/>
  <c r="BY685" i="6"/>
  <c r="BZ685" i="6" s="1"/>
  <c r="CA677" i="6"/>
  <c r="BY677" i="6"/>
  <c r="BZ677" i="6" s="1"/>
  <c r="CA669" i="6"/>
  <c r="BY669" i="6"/>
  <c r="BZ669" i="6" s="1"/>
  <c r="CA661" i="6"/>
  <c r="BY661" i="6"/>
  <c r="BZ661" i="6" s="1"/>
  <c r="CA653" i="6"/>
  <c r="BY653" i="6"/>
  <c r="BZ653" i="6" s="1"/>
  <c r="CA645" i="6"/>
  <c r="BY645" i="6"/>
  <c r="BZ645" i="6" s="1"/>
  <c r="CA637" i="6"/>
  <c r="BY637" i="6"/>
  <c r="BZ637" i="6" s="1"/>
  <c r="CA629" i="6"/>
  <c r="BY629" i="6"/>
  <c r="BZ629" i="6" s="1"/>
  <c r="CA621" i="6"/>
  <c r="BY621" i="6"/>
  <c r="BZ621" i="6" s="1"/>
  <c r="CA613" i="6"/>
  <c r="BY613" i="6"/>
  <c r="BZ613" i="6" s="1"/>
  <c r="CA605" i="6"/>
  <c r="BY605" i="6"/>
  <c r="BZ605" i="6" s="1"/>
  <c r="CA597" i="6"/>
  <c r="BY597" i="6"/>
  <c r="BZ597" i="6" s="1"/>
  <c r="CA589" i="6"/>
  <c r="BY589" i="6"/>
  <c r="BZ589" i="6" s="1"/>
  <c r="CA581" i="6"/>
  <c r="BY581" i="6"/>
  <c r="BZ581" i="6" s="1"/>
  <c r="CA573" i="6"/>
  <c r="BY573" i="6"/>
  <c r="BZ573" i="6" s="1"/>
  <c r="CA565" i="6"/>
  <c r="BY565" i="6"/>
  <c r="BZ565" i="6" s="1"/>
  <c r="CA557" i="6"/>
  <c r="BY557" i="6"/>
  <c r="BZ557" i="6" s="1"/>
  <c r="CA549" i="6"/>
  <c r="BY549" i="6"/>
  <c r="BZ549" i="6" s="1"/>
  <c r="CA541" i="6"/>
  <c r="BY541" i="6"/>
  <c r="BZ541" i="6" s="1"/>
  <c r="CA533" i="6"/>
  <c r="BY533" i="6"/>
  <c r="BZ533" i="6" s="1"/>
  <c r="CA525" i="6"/>
  <c r="BY525" i="6"/>
  <c r="BZ525" i="6" s="1"/>
  <c r="CA517" i="6"/>
  <c r="BY517" i="6"/>
  <c r="BZ517" i="6" s="1"/>
  <c r="CA509" i="6"/>
  <c r="BY509" i="6"/>
  <c r="BZ509" i="6" s="1"/>
  <c r="CA501" i="6"/>
  <c r="BY501" i="6"/>
  <c r="BZ501" i="6" s="1"/>
  <c r="CA493" i="6"/>
  <c r="BY493" i="6"/>
  <c r="BZ493" i="6" s="1"/>
  <c r="CA485" i="6"/>
  <c r="BY485" i="6"/>
  <c r="BZ485" i="6" s="1"/>
  <c r="CA477" i="6"/>
  <c r="BY477" i="6"/>
  <c r="BZ477" i="6" s="1"/>
  <c r="CA469" i="6"/>
  <c r="BY469" i="6"/>
  <c r="BZ469" i="6" s="1"/>
  <c r="CA461" i="6"/>
  <c r="BY461" i="6"/>
  <c r="BZ461" i="6" s="1"/>
  <c r="CA453" i="6"/>
  <c r="BY453" i="6"/>
  <c r="BZ453" i="6" s="1"/>
  <c r="CA445" i="6"/>
  <c r="BY445" i="6"/>
  <c r="BZ445" i="6" s="1"/>
  <c r="CA437" i="6"/>
  <c r="BY437" i="6"/>
  <c r="BZ437" i="6" s="1"/>
  <c r="CA429" i="6"/>
  <c r="BY429" i="6"/>
  <c r="BZ429" i="6" s="1"/>
  <c r="CA421" i="6"/>
  <c r="BY421" i="6"/>
  <c r="BZ421" i="6" s="1"/>
  <c r="CA413" i="6"/>
  <c r="BY413" i="6"/>
  <c r="BZ413" i="6" s="1"/>
  <c r="CA405" i="6"/>
  <c r="BY405" i="6"/>
  <c r="BZ405" i="6" s="1"/>
  <c r="CA397" i="6"/>
  <c r="BY397" i="6"/>
  <c r="BZ397" i="6" s="1"/>
  <c r="CA389" i="6"/>
  <c r="BY389" i="6"/>
  <c r="BZ389" i="6" s="1"/>
  <c r="CA381" i="6"/>
  <c r="BY381" i="6"/>
  <c r="BZ381" i="6" s="1"/>
  <c r="CA373" i="6"/>
  <c r="BY373" i="6"/>
  <c r="BZ373" i="6" s="1"/>
  <c r="CA365" i="6"/>
  <c r="BY365" i="6"/>
  <c r="BZ365" i="6" s="1"/>
  <c r="CA357" i="6"/>
  <c r="BY357" i="6"/>
  <c r="BZ357" i="6" s="1"/>
  <c r="CA349" i="6"/>
  <c r="BY349" i="6"/>
  <c r="BZ349" i="6" s="1"/>
  <c r="CA341" i="6"/>
  <c r="BY341" i="6"/>
  <c r="BZ341" i="6" s="1"/>
  <c r="CA333" i="6"/>
  <c r="BY333" i="6"/>
  <c r="BZ333" i="6" s="1"/>
  <c r="CA325" i="6"/>
  <c r="BY325" i="6"/>
  <c r="BZ325" i="6" s="1"/>
  <c r="CA317" i="6"/>
  <c r="BY317" i="6"/>
  <c r="BZ317" i="6" s="1"/>
  <c r="CA309" i="6"/>
  <c r="BY309" i="6"/>
  <c r="BZ309" i="6" s="1"/>
  <c r="CA301" i="6"/>
  <c r="BY301" i="6"/>
  <c r="BZ301" i="6" s="1"/>
  <c r="CA293" i="6"/>
  <c r="BY293" i="6"/>
  <c r="BZ293" i="6" s="1"/>
  <c r="CA285" i="6"/>
  <c r="BY285" i="6"/>
  <c r="BZ285" i="6" s="1"/>
  <c r="CA277" i="6"/>
  <c r="BY277" i="6"/>
  <c r="BZ277" i="6" s="1"/>
  <c r="CA269" i="6"/>
  <c r="BY269" i="6"/>
  <c r="BZ269" i="6" s="1"/>
  <c r="CA261" i="6"/>
  <c r="BY261" i="6"/>
  <c r="BZ261" i="6" s="1"/>
  <c r="CA253" i="6"/>
  <c r="BY253" i="6"/>
  <c r="BZ253" i="6" s="1"/>
  <c r="CA245" i="6"/>
  <c r="BY245" i="6"/>
  <c r="BZ245" i="6" s="1"/>
  <c r="CA237" i="6"/>
  <c r="BY237" i="6"/>
  <c r="BZ237" i="6" s="1"/>
  <c r="CA229" i="6"/>
  <c r="BY229" i="6"/>
  <c r="BZ229" i="6" s="1"/>
  <c r="CA221" i="6"/>
  <c r="BY221" i="6"/>
  <c r="BZ221" i="6" s="1"/>
  <c r="CA213" i="6"/>
  <c r="BY213" i="6"/>
  <c r="BZ213" i="6" s="1"/>
  <c r="CA205" i="6"/>
  <c r="BY205" i="6"/>
  <c r="BZ205" i="6" s="1"/>
  <c r="CA197" i="6"/>
  <c r="BY197" i="6"/>
  <c r="BZ197" i="6" s="1"/>
  <c r="CA189" i="6"/>
  <c r="BY189" i="6"/>
  <c r="BZ189" i="6" s="1"/>
  <c r="CA181" i="6"/>
  <c r="BY181" i="6"/>
  <c r="BZ181" i="6" s="1"/>
  <c r="CA173" i="6"/>
  <c r="BY173" i="6"/>
  <c r="BZ173" i="6" s="1"/>
  <c r="CA165" i="6"/>
  <c r="BY165" i="6"/>
  <c r="BZ165" i="6" s="1"/>
  <c r="CA157" i="6"/>
  <c r="BY157" i="6"/>
  <c r="BZ157" i="6" s="1"/>
  <c r="CA149" i="6"/>
  <c r="BY149" i="6"/>
  <c r="BZ149" i="6" s="1"/>
  <c r="CA141" i="6"/>
  <c r="BY141" i="6"/>
  <c r="BZ141" i="6" s="1"/>
  <c r="CA133" i="6"/>
  <c r="BY133" i="6"/>
  <c r="BZ133" i="6" s="1"/>
  <c r="CA125" i="6"/>
  <c r="BY125" i="6"/>
  <c r="BZ125" i="6" s="1"/>
  <c r="CA117" i="6"/>
  <c r="BY117" i="6"/>
  <c r="BZ117" i="6" s="1"/>
  <c r="CA109" i="6"/>
  <c r="BY109" i="6"/>
  <c r="BZ109" i="6" s="1"/>
  <c r="CA101" i="6"/>
  <c r="BY101" i="6"/>
  <c r="BZ101" i="6" s="1"/>
  <c r="CA93" i="6"/>
  <c r="BY93" i="6"/>
  <c r="BZ93" i="6" s="1"/>
  <c r="CA85" i="6"/>
  <c r="BY85" i="6"/>
  <c r="BZ85" i="6" s="1"/>
  <c r="CA77" i="6"/>
  <c r="BY77" i="6"/>
  <c r="BZ77" i="6" s="1"/>
  <c r="CA69" i="6"/>
  <c r="BY69" i="6"/>
  <c r="BZ69" i="6" s="1"/>
  <c r="CA61" i="6"/>
  <c r="BY61" i="6"/>
  <c r="BZ61" i="6" s="1"/>
  <c r="CA53" i="6"/>
  <c r="BY53" i="6"/>
  <c r="BZ53" i="6" s="1"/>
  <c r="CA45" i="6"/>
  <c r="BY45" i="6"/>
  <c r="BZ45" i="6" s="1"/>
  <c r="CA37" i="6"/>
  <c r="BY37" i="6"/>
  <c r="BZ37" i="6" s="1"/>
  <c r="CA29" i="6"/>
  <c r="BY29" i="6"/>
  <c r="BZ29" i="6" s="1"/>
  <c r="CA21" i="6"/>
  <c r="BY21" i="6"/>
  <c r="BZ21" i="6" s="1"/>
  <c r="CA13" i="6"/>
  <c r="BY13" i="6"/>
  <c r="BZ13" i="6" s="1"/>
  <c r="CA5" i="6"/>
  <c r="BY5" i="6"/>
  <c r="BZ5" i="6" s="1"/>
  <c r="BY1461" i="6"/>
  <c r="BZ1461" i="6" s="1"/>
  <c r="CB1461" i="6" s="1"/>
  <c r="BY1453" i="6"/>
  <c r="BZ1453" i="6" s="1"/>
  <c r="CB1453" i="6" s="1"/>
  <c r="BY1445" i="6"/>
  <c r="BZ1445" i="6" s="1"/>
  <c r="CB1445" i="6" s="1"/>
  <c r="BY1437" i="6"/>
  <c r="BZ1437" i="6" s="1"/>
  <c r="CB1437" i="6" s="1"/>
  <c r="BY1429" i="6"/>
  <c r="BZ1429" i="6" s="1"/>
  <c r="CB1429" i="6" s="1"/>
  <c r="BY1421" i="6"/>
  <c r="BZ1421" i="6" s="1"/>
  <c r="CB1421" i="6" s="1"/>
  <c r="BY1413" i="6"/>
  <c r="BZ1413" i="6" s="1"/>
  <c r="CB1413" i="6" s="1"/>
  <c r="BY1405" i="6"/>
  <c r="BZ1405" i="6" s="1"/>
  <c r="CB1405" i="6" s="1"/>
  <c r="BY1397" i="6"/>
  <c r="BZ1397" i="6" s="1"/>
  <c r="CB1397" i="6" s="1"/>
  <c r="BY1389" i="6"/>
  <c r="BZ1389" i="6" s="1"/>
  <c r="CB1389" i="6" s="1"/>
  <c r="BY1381" i="6"/>
  <c r="BZ1381" i="6" s="1"/>
  <c r="CB1381" i="6" s="1"/>
  <c r="BY1373" i="6"/>
  <c r="BZ1373" i="6" s="1"/>
  <c r="CB1373" i="6" s="1"/>
  <c r="BY1365" i="6"/>
  <c r="BZ1365" i="6" s="1"/>
  <c r="CB1365" i="6" s="1"/>
  <c r="BY1357" i="6"/>
  <c r="BZ1357" i="6" s="1"/>
  <c r="CB1357" i="6" s="1"/>
  <c r="BY1349" i="6"/>
  <c r="BZ1349" i="6" s="1"/>
  <c r="CB1349" i="6" s="1"/>
  <c r="BY1341" i="6"/>
  <c r="BZ1341" i="6" s="1"/>
  <c r="CB1341" i="6" s="1"/>
  <c r="BY1333" i="6"/>
  <c r="BZ1333" i="6" s="1"/>
  <c r="CB1333" i="6" s="1"/>
  <c r="CA1324" i="6"/>
  <c r="BY1324" i="6"/>
  <c r="BZ1324" i="6" s="1"/>
  <c r="CA1316" i="6"/>
  <c r="BY1316" i="6"/>
  <c r="BZ1316" i="6" s="1"/>
  <c r="CA1308" i="6"/>
  <c r="BY1308" i="6"/>
  <c r="BZ1308" i="6" s="1"/>
  <c r="CA1300" i="6"/>
  <c r="BY1300" i="6"/>
  <c r="BZ1300" i="6" s="1"/>
  <c r="CA1292" i="6"/>
  <c r="BY1292" i="6"/>
  <c r="BZ1292" i="6" s="1"/>
  <c r="CA1284" i="6"/>
  <c r="BY1284" i="6"/>
  <c r="BZ1284" i="6" s="1"/>
  <c r="CA1276" i="6"/>
  <c r="BY1276" i="6"/>
  <c r="BZ1276" i="6" s="1"/>
  <c r="CA1268" i="6"/>
  <c r="BY1268" i="6"/>
  <c r="BZ1268" i="6" s="1"/>
  <c r="CA1260" i="6"/>
  <c r="BY1260" i="6"/>
  <c r="BZ1260" i="6" s="1"/>
  <c r="CA1252" i="6"/>
  <c r="BY1252" i="6"/>
  <c r="BZ1252" i="6" s="1"/>
  <c r="CA1244" i="6"/>
  <c r="BY1244" i="6"/>
  <c r="BZ1244" i="6" s="1"/>
  <c r="CA1236" i="6"/>
  <c r="BY1236" i="6"/>
  <c r="BZ1236" i="6" s="1"/>
  <c r="CA1228" i="6"/>
  <c r="BY1228" i="6"/>
  <c r="BZ1228" i="6" s="1"/>
  <c r="CA1220" i="6"/>
  <c r="BY1220" i="6"/>
  <c r="BZ1220" i="6" s="1"/>
  <c r="CA1212" i="6"/>
  <c r="BY1212" i="6"/>
  <c r="BZ1212" i="6" s="1"/>
  <c r="CA1204" i="6"/>
  <c r="BY1204" i="6"/>
  <c r="BZ1204" i="6" s="1"/>
  <c r="CA1196" i="6"/>
  <c r="BY1196" i="6"/>
  <c r="BZ1196" i="6" s="1"/>
  <c r="CA1188" i="6"/>
  <c r="BY1188" i="6"/>
  <c r="BZ1188" i="6" s="1"/>
  <c r="CA1180" i="6"/>
  <c r="BY1180" i="6"/>
  <c r="BZ1180" i="6" s="1"/>
  <c r="CA1172" i="6"/>
  <c r="BY1172" i="6"/>
  <c r="BZ1172" i="6" s="1"/>
  <c r="CA1164" i="6"/>
  <c r="BY1164" i="6"/>
  <c r="BZ1164" i="6" s="1"/>
  <c r="CA1156" i="6"/>
  <c r="BY1156" i="6"/>
  <c r="BZ1156" i="6" s="1"/>
  <c r="CA1148" i="6"/>
  <c r="BY1148" i="6"/>
  <c r="BZ1148" i="6" s="1"/>
  <c r="CA1140" i="6"/>
  <c r="BY1140" i="6"/>
  <c r="BZ1140" i="6" s="1"/>
  <c r="CA1132" i="6"/>
  <c r="BY1132" i="6"/>
  <c r="BZ1132" i="6" s="1"/>
  <c r="CA1124" i="6"/>
  <c r="BY1124" i="6"/>
  <c r="BZ1124" i="6" s="1"/>
  <c r="CA1116" i="6"/>
  <c r="BY1116" i="6"/>
  <c r="BZ1116" i="6" s="1"/>
  <c r="CA1108" i="6"/>
  <c r="BY1108" i="6"/>
  <c r="BZ1108" i="6" s="1"/>
  <c r="CA1100" i="6"/>
  <c r="BY1100" i="6"/>
  <c r="BZ1100" i="6" s="1"/>
  <c r="CA1092" i="6"/>
  <c r="BY1092" i="6"/>
  <c r="BZ1092" i="6" s="1"/>
  <c r="CA1084" i="6"/>
  <c r="BY1084" i="6"/>
  <c r="BZ1084" i="6" s="1"/>
  <c r="CA1076" i="6"/>
  <c r="BY1076" i="6"/>
  <c r="BZ1076" i="6" s="1"/>
  <c r="CA1068" i="6"/>
  <c r="BY1068" i="6"/>
  <c r="BZ1068" i="6" s="1"/>
  <c r="CA1060" i="6"/>
  <c r="BY1060" i="6"/>
  <c r="BZ1060" i="6" s="1"/>
  <c r="CA1052" i="6"/>
  <c r="BY1052" i="6"/>
  <c r="BZ1052" i="6" s="1"/>
  <c r="CA1044" i="6"/>
  <c r="BY1044" i="6"/>
  <c r="BZ1044" i="6" s="1"/>
  <c r="CA1036" i="6"/>
  <c r="BY1036" i="6"/>
  <c r="BZ1036" i="6" s="1"/>
  <c r="CA1028" i="6"/>
  <c r="BY1028" i="6"/>
  <c r="BZ1028" i="6" s="1"/>
  <c r="CA1020" i="6"/>
  <c r="BY1020" i="6"/>
  <c r="BZ1020" i="6" s="1"/>
  <c r="CA1012" i="6"/>
  <c r="BY1012" i="6"/>
  <c r="BZ1012" i="6" s="1"/>
  <c r="CA1004" i="6"/>
  <c r="BY1004" i="6"/>
  <c r="BZ1004" i="6" s="1"/>
  <c r="CA996" i="6"/>
  <c r="BY996" i="6"/>
  <c r="BZ996" i="6" s="1"/>
  <c r="CA988" i="6"/>
  <c r="BY988" i="6"/>
  <c r="BZ988" i="6" s="1"/>
  <c r="CA980" i="6"/>
  <c r="BY980" i="6"/>
  <c r="BZ980" i="6" s="1"/>
  <c r="CA972" i="6"/>
  <c r="BY972" i="6"/>
  <c r="BZ972" i="6" s="1"/>
  <c r="CA964" i="6"/>
  <c r="BY964" i="6"/>
  <c r="BZ964" i="6" s="1"/>
  <c r="CA956" i="6"/>
  <c r="BY956" i="6"/>
  <c r="BZ956" i="6" s="1"/>
  <c r="CA948" i="6"/>
  <c r="BY948" i="6"/>
  <c r="BZ948" i="6" s="1"/>
  <c r="CA940" i="6"/>
  <c r="BY940" i="6"/>
  <c r="BZ940" i="6" s="1"/>
  <c r="CA932" i="6"/>
  <c r="BY932" i="6"/>
  <c r="BZ932" i="6" s="1"/>
  <c r="CA924" i="6"/>
  <c r="BY924" i="6"/>
  <c r="BZ924" i="6" s="1"/>
  <c r="CA916" i="6"/>
  <c r="BY916" i="6"/>
  <c r="BZ916" i="6" s="1"/>
  <c r="CA908" i="6"/>
  <c r="BY908" i="6"/>
  <c r="BZ908" i="6" s="1"/>
  <c r="CA900" i="6"/>
  <c r="BY900" i="6"/>
  <c r="BZ900" i="6" s="1"/>
  <c r="CA892" i="6"/>
  <c r="BY892" i="6"/>
  <c r="BZ892" i="6" s="1"/>
  <c r="CA884" i="6"/>
  <c r="BY884" i="6"/>
  <c r="BZ884" i="6" s="1"/>
  <c r="CA876" i="6"/>
  <c r="BY876" i="6"/>
  <c r="BZ876" i="6" s="1"/>
  <c r="CA868" i="6"/>
  <c r="BY868" i="6"/>
  <c r="BZ868" i="6" s="1"/>
  <c r="CA860" i="6"/>
  <c r="BY860" i="6"/>
  <c r="BZ860" i="6" s="1"/>
  <c r="CA852" i="6"/>
  <c r="BY852" i="6"/>
  <c r="BZ852" i="6" s="1"/>
  <c r="CA844" i="6"/>
  <c r="BY844" i="6"/>
  <c r="BZ844" i="6" s="1"/>
  <c r="CA836" i="6"/>
  <c r="BY836" i="6"/>
  <c r="BZ836" i="6" s="1"/>
  <c r="CA828" i="6"/>
  <c r="BY828" i="6"/>
  <c r="BZ828" i="6" s="1"/>
  <c r="CA820" i="6"/>
  <c r="BY820" i="6"/>
  <c r="BZ820" i="6" s="1"/>
  <c r="CA812" i="6"/>
  <c r="BY812" i="6"/>
  <c r="BZ812" i="6" s="1"/>
  <c r="CA804" i="6"/>
  <c r="BY804" i="6"/>
  <c r="BZ804" i="6" s="1"/>
  <c r="CA796" i="6"/>
  <c r="BY796" i="6"/>
  <c r="BZ796" i="6" s="1"/>
  <c r="CA788" i="6"/>
  <c r="BY788" i="6"/>
  <c r="BZ788" i="6" s="1"/>
  <c r="CA780" i="6"/>
  <c r="BY780" i="6"/>
  <c r="BZ780" i="6" s="1"/>
  <c r="CA772" i="6"/>
  <c r="BY772" i="6"/>
  <c r="BZ772" i="6" s="1"/>
  <c r="CA764" i="6"/>
  <c r="BY764" i="6"/>
  <c r="BZ764" i="6" s="1"/>
  <c r="CA756" i="6"/>
  <c r="BY756" i="6"/>
  <c r="BZ756" i="6" s="1"/>
  <c r="CA748" i="6"/>
  <c r="BY748" i="6"/>
  <c r="BZ748" i="6" s="1"/>
  <c r="CA740" i="6"/>
  <c r="BY740" i="6"/>
  <c r="BZ740" i="6" s="1"/>
  <c r="CA732" i="6"/>
  <c r="BY732" i="6"/>
  <c r="BZ732" i="6" s="1"/>
  <c r="CA724" i="6"/>
  <c r="BY724" i="6"/>
  <c r="BZ724" i="6" s="1"/>
  <c r="CA716" i="6"/>
  <c r="BY716" i="6"/>
  <c r="BZ716" i="6" s="1"/>
  <c r="CA708" i="6"/>
  <c r="BY708" i="6"/>
  <c r="BZ708" i="6" s="1"/>
  <c r="CA700" i="6"/>
  <c r="BY700" i="6"/>
  <c r="BZ700" i="6" s="1"/>
  <c r="CA692" i="6"/>
  <c r="BY692" i="6"/>
  <c r="BZ692" i="6" s="1"/>
  <c r="CA684" i="6"/>
  <c r="BY684" i="6"/>
  <c r="BZ684" i="6" s="1"/>
  <c r="CA676" i="6"/>
  <c r="BY676" i="6"/>
  <c r="BZ676" i="6" s="1"/>
  <c r="CA668" i="6"/>
  <c r="BY668" i="6"/>
  <c r="BZ668" i="6" s="1"/>
  <c r="CA660" i="6"/>
  <c r="BY660" i="6"/>
  <c r="BZ660" i="6" s="1"/>
  <c r="CA652" i="6"/>
  <c r="BY652" i="6"/>
  <c r="BZ652" i="6" s="1"/>
  <c r="CA644" i="6"/>
  <c r="BY644" i="6"/>
  <c r="BZ644" i="6" s="1"/>
  <c r="CA636" i="6"/>
  <c r="BY636" i="6"/>
  <c r="BZ636" i="6" s="1"/>
  <c r="CA628" i="6"/>
  <c r="BY628" i="6"/>
  <c r="BZ628" i="6" s="1"/>
  <c r="CA620" i="6"/>
  <c r="BY620" i="6"/>
  <c r="BZ620" i="6" s="1"/>
  <c r="CA612" i="6"/>
  <c r="BY612" i="6"/>
  <c r="BZ612" i="6" s="1"/>
  <c r="CA604" i="6"/>
  <c r="BY604" i="6"/>
  <c r="BZ604" i="6" s="1"/>
  <c r="CA596" i="6"/>
  <c r="BY596" i="6"/>
  <c r="BZ596" i="6" s="1"/>
  <c r="CA588" i="6"/>
  <c r="BY588" i="6"/>
  <c r="BZ588" i="6" s="1"/>
  <c r="CA580" i="6"/>
  <c r="BY580" i="6"/>
  <c r="BZ580" i="6" s="1"/>
  <c r="CA572" i="6"/>
  <c r="BY572" i="6"/>
  <c r="BZ572" i="6" s="1"/>
  <c r="CA564" i="6"/>
  <c r="BY564" i="6"/>
  <c r="BZ564" i="6" s="1"/>
  <c r="CA556" i="6"/>
  <c r="BY556" i="6"/>
  <c r="BZ556" i="6" s="1"/>
  <c r="CA548" i="6"/>
  <c r="BY548" i="6"/>
  <c r="BZ548" i="6" s="1"/>
  <c r="CA540" i="6"/>
  <c r="BY540" i="6"/>
  <c r="BZ540" i="6" s="1"/>
  <c r="CA532" i="6"/>
  <c r="BY532" i="6"/>
  <c r="BZ532" i="6" s="1"/>
  <c r="CA524" i="6"/>
  <c r="BY524" i="6"/>
  <c r="BZ524" i="6" s="1"/>
  <c r="CA516" i="6"/>
  <c r="BY516" i="6"/>
  <c r="BZ516" i="6" s="1"/>
  <c r="CA508" i="6"/>
  <c r="BY508" i="6"/>
  <c r="BZ508" i="6" s="1"/>
  <c r="CA500" i="6"/>
  <c r="BY500" i="6"/>
  <c r="BZ500" i="6" s="1"/>
  <c r="CA492" i="6"/>
  <c r="BY492" i="6"/>
  <c r="BZ492" i="6" s="1"/>
  <c r="CA484" i="6"/>
  <c r="BY484" i="6"/>
  <c r="BZ484" i="6" s="1"/>
  <c r="CA476" i="6"/>
  <c r="BY476" i="6"/>
  <c r="BZ476" i="6" s="1"/>
  <c r="CA468" i="6"/>
  <c r="BY468" i="6"/>
  <c r="BZ468" i="6" s="1"/>
  <c r="CA460" i="6"/>
  <c r="BY460" i="6"/>
  <c r="BZ460" i="6" s="1"/>
  <c r="CA452" i="6"/>
  <c r="BY452" i="6"/>
  <c r="BZ452" i="6" s="1"/>
  <c r="CA444" i="6"/>
  <c r="BY444" i="6"/>
  <c r="BZ444" i="6" s="1"/>
  <c r="CA436" i="6"/>
  <c r="BY436" i="6"/>
  <c r="BZ436" i="6" s="1"/>
  <c r="CA428" i="6"/>
  <c r="BY428" i="6"/>
  <c r="BZ428" i="6" s="1"/>
  <c r="CA420" i="6"/>
  <c r="BY420" i="6"/>
  <c r="BZ420" i="6" s="1"/>
  <c r="CA412" i="6"/>
  <c r="BY412" i="6"/>
  <c r="BZ412" i="6" s="1"/>
  <c r="CA404" i="6"/>
  <c r="BY404" i="6"/>
  <c r="BZ404" i="6" s="1"/>
  <c r="CA396" i="6"/>
  <c r="BY396" i="6"/>
  <c r="BZ396" i="6" s="1"/>
  <c r="CA388" i="6"/>
  <c r="BY388" i="6"/>
  <c r="BZ388" i="6" s="1"/>
  <c r="CA380" i="6"/>
  <c r="BY380" i="6"/>
  <c r="BZ380" i="6" s="1"/>
  <c r="CA372" i="6"/>
  <c r="BY372" i="6"/>
  <c r="BZ372" i="6" s="1"/>
  <c r="CA364" i="6"/>
  <c r="BY364" i="6"/>
  <c r="BZ364" i="6" s="1"/>
  <c r="CA356" i="6"/>
  <c r="BY356" i="6"/>
  <c r="BZ356" i="6" s="1"/>
  <c r="CA348" i="6"/>
  <c r="BY348" i="6"/>
  <c r="BZ348" i="6" s="1"/>
  <c r="CA340" i="6"/>
  <c r="BY340" i="6"/>
  <c r="BZ340" i="6" s="1"/>
  <c r="CA332" i="6"/>
  <c r="BY332" i="6"/>
  <c r="BZ332" i="6" s="1"/>
  <c r="CA324" i="6"/>
  <c r="BY324" i="6"/>
  <c r="BZ324" i="6" s="1"/>
  <c r="CA316" i="6"/>
  <c r="BY316" i="6"/>
  <c r="BZ316" i="6" s="1"/>
  <c r="CA308" i="6"/>
  <c r="BY308" i="6"/>
  <c r="BZ308" i="6" s="1"/>
  <c r="CA300" i="6"/>
  <c r="BY300" i="6"/>
  <c r="BZ300" i="6" s="1"/>
  <c r="CA292" i="6"/>
  <c r="BY292" i="6"/>
  <c r="BZ292" i="6" s="1"/>
  <c r="CA284" i="6"/>
  <c r="BY284" i="6"/>
  <c r="BZ284" i="6" s="1"/>
  <c r="CA276" i="6"/>
  <c r="BY276" i="6"/>
  <c r="BZ276" i="6" s="1"/>
  <c r="CA268" i="6"/>
  <c r="BY268" i="6"/>
  <c r="BZ268" i="6" s="1"/>
  <c r="CA260" i="6"/>
  <c r="BY260" i="6"/>
  <c r="BZ260" i="6" s="1"/>
  <c r="CA252" i="6"/>
  <c r="BY252" i="6"/>
  <c r="BZ252" i="6" s="1"/>
  <c r="CA244" i="6"/>
  <c r="BY244" i="6"/>
  <c r="BZ244" i="6" s="1"/>
  <c r="CA236" i="6"/>
  <c r="BY236" i="6"/>
  <c r="BZ236" i="6" s="1"/>
  <c r="CA228" i="6"/>
  <c r="BY228" i="6"/>
  <c r="BZ228" i="6" s="1"/>
  <c r="CA220" i="6"/>
  <c r="BY220" i="6"/>
  <c r="BZ220" i="6" s="1"/>
  <c r="CA212" i="6"/>
  <c r="BY212" i="6"/>
  <c r="BZ212" i="6" s="1"/>
  <c r="CA204" i="6"/>
  <c r="BY204" i="6"/>
  <c r="BZ204" i="6" s="1"/>
  <c r="CA196" i="6"/>
  <c r="BY196" i="6"/>
  <c r="BZ196" i="6" s="1"/>
  <c r="CA188" i="6"/>
  <c r="BY188" i="6"/>
  <c r="BZ188" i="6" s="1"/>
  <c r="CA180" i="6"/>
  <c r="BY180" i="6"/>
  <c r="BZ180" i="6" s="1"/>
  <c r="CA172" i="6"/>
  <c r="BY172" i="6"/>
  <c r="BZ172" i="6" s="1"/>
  <c r="CA164" i="6"/>
  <c r="BY164" i="6"/>
  <c r="BZ164" i="6" s="1"/>
  <c r="CA156" i="6"/>
  <c r="BY156" i="6"/>
  <c r="BZ156" i="6" s="1"/>
  <c r="CA148" i="6"/>
  <c r="BY148" i="6"/>
  <c r="BZ148" i="6" s="1"/>
  <c r="CA140" i="6"/>
  <c r="BY140" i="6"/>
  <c r="BZ140" i="6" s="1"/>
  <c r="CA132" i="6"/>
  <c r="BY132" i="6"/>
  <c r="BZ132" i="6" s="1"/>
  <c r="CA124" i="6"/>
  <c r="BY124" i="6"/>
  <c r="BZ124" i="6" s="1"/>
  <c r="CA116" i="6"/>
  <c r="BY116" i="6"/>
  <c r="BZ116" i="6" s="1"/>
  <c r="CA108" i="6"/>
  <c r="BY108" i="6"/>
  <c r="BZ108" i="6" s="1"/>
  <c r="CA100" i="6"/>
  <c r="BY100" i="6"/>
  <c r="BZ100" i="6" s="1"/>
  <c r="CA92" i="6"/>
  <c r="BY92" i="6"/>
  <c r="BZ92" i="6" s="1"/>
  <c r="CA84" i="6"/>
  <c r="BY84" i="6"/>
  <c r="BZ84" i="6" s="1"/>
  <c r="CA76" i="6"/>
  <c r="BY76" i="6"/>
  <c r="BZ76" i="6" s="1"/>
  <c r="CA68" i="6"/>
  <c r="BY68" i="6"/>
  <c r="BZ68" i="6" s="1"/>
  <c r="CA60" i="6"/>
  <c r="BY60" i="6"/>
  <c r="BZ60" i="6" s="1"/>
  <c r="CA52" i="6"/>
  <c r="BY52" i="6"/>
  <c r="BZ52" i="6" s="1"/>
  <c r="CA44" i="6"/>
  <c r="BY44" i="6"/>
  <c r="BZ44" i="6" s="1"/>
  <c r="CA36" i="6"/>
  <c r="BY36" i="6"/>
  <c r="BZ36" i="6" s="1"/>
  <c r="CA28" i="6"/>
  <c r="BY28" i="6"/>
  <c r="BZ28" i="6" s="1"/>
  <c r="CA20" i="6"/>
  <c r="BY20" i="6"/>
  <c r="BZ20" i="6" s="1"/>
  <c r="CA12" i="6"/>
  <c r="BY12" i="6"/>
  <c r="BZ12" i="6" s="1"/>
  <c r="CA4" i="6"/>
  <c r="BY4" i="6"/>
  <c r="BZ4" i="6" s="1"/>
  <c r="BY1460" i="6"/>
  <c r="BZ1460" i="6" s="1"/>
  <c r="CB1460" i="6" s="1"/>
  <c r="BY1452" i="6"/>
  <c r="BZ1452" i="6" s="1"/>
  <c r="CB1452" i="6" s="1"/>
  <c r="BY1444" i="6"/>
  <c r="BZ1444" i="6" s="1"/>
  <c r="CB1444" i="6" s="1"/>
  <c r="BY1436" i="6"/>
  <c r="BZ1436" i="6" s="1"/>
  <c r="CB1436" i="6" s="1"/>
  <c r="BY1428" i="6"/>
  <c r="BZ1428" i="6" s="1"/>
  <c r="CB1428" i="6" s="1"/>
  <c r="BY1420" i="6"/>
  <c r="BZ1420" i="6" s="1"/>
  <c r="CB1420" i="6" s="1"/>
  <c r="BY1412" i="6"/>
  <c r="BZ1412" i="6" s="1"/>
  <c r="CB1412" i="6" s="1"/>
  <c r="BY1404" i="6"/>
  <c r="BZ1404" i="6" s="1"/>
  <c r="CB1404" i="6" s="1"/>
  <c r="BY1396" i="6"/>
  <c r="BZ1396" i="6" s="1"/>
  <c r="CB1396" i="6" s="1"/>
  <c r="BY1388" i="6"/>
  <c r="BZ1388" i="6" s="1"/>
  <c r="CB1388" i="6" s="1"/>
  <c r="BY1380" i="6"/>
  <c r="BZ1380" i="6" s="1"/>
  <c r="CB1380" i="6" s="1"/>
  <c r="BY1372" i="6"/>
  <c r="BZ1372" i="6" s="1"/>
  <c r="CB1372" i="6" s="1"/>
  <c r="BY1364" i="6"/>
  <c r="BZ1364" i="6" s="1"/>
  <c r="CB1364" i="6" s="1"/>
  <c r="BY1356" i="6"/>
  <c r="BZ1356" i="6" s="1"/>
  <c r="CB1356" i="6" s="1"/>
  <c r="BY1348" i="6"/>
  <c r="BZ1348" i="6" s="1"/>
  <c r="CB1348" i="6" s="1"/>
  <c r="BY1340" i="6"/>
  <c r="BZ1340" i="6" s="1"/>
  <c r="CB1340" i="6" s="1"/>
  <c r="BY1332" i="6"/>
  <c r="BZ1332" i="6" s="1"/>
  <c r="CB1332" i="6" s="1"/>
  <c r="CA1323" i="6"/>
  <c r="BY1323" i="6"/>
  <c r="BZ1323" i="6" s="1"/>
  <c r="CA1315" i="6"/>
  <c r="BY1315" i="6"/>
  <c r="BZ1315" i="6" s="1"/>
  <c r="CA1307" i="6"/>
  <c r="BY1307" i="6"/>
  <c r="BZ1307" i="6" s="1"/>
  <c r="CA1299" i="6"/>
  <c r="BY1299" i="6"/>
  <c r="BZ1299" i="6" s="1"/>
  <c r="CA1291" i="6"/>
  <c r="BY1291" i="6"/>
  <c r="BZ1291" i="6" s="1"/>
  <c r="CA1283" i="6"/>
  <c r="BY1283" i="6"/>
  <c r="BZ1283" i="6" s="1"/>
  <c r="CA1275" i="6"/>
  <c r="BY1275" i="6"/>
  <c r="BZ1275" i="6" s="1"/>
  <c r="CA1267" i="6"/>
  <c r="BY1267" i="6"/>
  <c r="BZ1267" i="6" s="1"/>
  <c r="CA1259" i="6"/>
  <c r="BY1259" i="6"/>
  <c r="BZ1259" i="6" s="1"/>
  <c r="CA1251" i="6"/>
  <c r="BY1251" i="6"/>
  <c r="BZ1251" i="6" s="1"/>
  <c r="CA1243" i="6"/>
  <c r="BY1243" i="6"/>
  <c r="BZ1243" i="6" s="1"/>
  <c r="CA1235" i="6"/>
  <c r="BY1235" i="6"/>
  <c r="BZ1235" i="6" s="1"/>
  <c r="CA1227" i="6"/>
  <c r="BY1227" i="6"/>
  <c r="BZ1227" i="6" s="1"/>
  <c r="CA1219" i="6"/>
  <c r="BY1219" i="6"/>
  <c r="BZ1219" i="6" s="1"/>
  <c r="CA1211" i="6"/>
  <c r="BY1211" i="6"/>
  <c r="BZ1211" i="6" s="1"/>
  <c r="CA1203" i="6"/>
  <c r="BY1203" i="6"/>
  <c r="BZ1203" i="6" s="1"/>
  <c r="CA1195" i="6"/>
  <c r="BY1195" i="6"/>
  <c r="BZ1195" i="6" s="1"/>
  <c r="CA1187" i="6"/>
  <c r="BY1187" i="6"/>
  <c r="BZ1187" i="6" s="1"/>
  <c r="CA1179" i="6"/>
  <c r="BY1179" i="6"/>
  <c r="BZ1179" i="6" s="1"/>
  <c r="CA1171" i="6"/>
  <c r="BY1171" i="6"/>
  <c r="BZ1171" i="6" s="1"/>
  <c r="CA1163" i="6"/>
  <c r="BY1163" i="6"/>
  <c r="BZ1163" i="6" s="1"/>
  <c r="CA1155" i="6"/>
  <c r="BY1155" i="6"/>
  <c r="BZ1155" i="6" s="1"/>
  <c r="CA1147" i="6"/>
  <c r="BY1147" i="6"/>
  <c r="BZ1147" i="6" s="1"/>
  <c r="CA1139" i="6"/>
  <c r="BY1139" i="6"/>
  <c r="BZ1139" i="6" s="1"/>
  <c r="CA1131" i="6"/>
  <c r="BY1131" i="6"/>
  <c r="BZ1131" i="6" s="1"/>
  <c r="CA1123" i="6"/>
  <c r="BY1123" i="6"/>
  <c r="BZ1123" i="6" s="1"/>
  <c r="CA1115" i="6"/>
  <c r="BY1115" i="6"/>
  <c r="BZ1115" i="6" s="1"/>
  <c r="CA1107" i="6"/>
  <c r="BY1107" i="6"/>
  <c r="BZ1107" i="6" s="1"/>
  <c r="CA1099" i="6"/>
  <c r="BY1099" i="6"/>
  <c r="BZ1099" i="6" s="1"/>
  <c r="CA1091" i="6"/>
  <c r="BY1091" i="6"/>
  <c r="BZ1091" i="6" s="1"/>
  <c r="CA1083" i="6"/>
  <c r="BY1083" i="6"/>
  <c r="BZ1083" i="6" s="1"/>
  <c r="CA1075" i="6"/>
  <c r="BY1075" i="6"/>
  <c r="BZ1075" i="6" s="1"/>
  <c r="CA1067" i="6"/>
  <c r="BY1067" i="6"/>
  <c r="BZ1067" i="6" s="1"/>
  <c r="CA1059" i="6"/>
  <c r="BY1059" i="6"/>
  <c r="BZ1059" i="6" s="1"/>
  <c r="CA1051" i="6"/>
  <c r="BY1051" i="6"/>
  <c r="BZ1051" i="6" s="1"/>
  <c r="CA1043" i="6"/>
  <c r="BY1043" i="6"/>
  <c r="BZ1043" i="6" s="1"/>
  <c r="CA1035" i="6"/>
  <c r="BY1035" i="6"/>
  <c r="BZ1035" i="6" s="1"/>
  <c r="CA1027" i="6"/>
  <c r="BY1027" i="6"/>
  <c r="BZ1027" i="6" s="1"/>
  <c r="CA1019" i="6"/>
  <c r="BY1019" i="6"/>
  <c r="BZ1019" i="6" s="1"/>
  <c r="CA1011" i="6"/>
  <c r="BY1011" i="6"/>
  <c r="BZ1011" i="6" s="1"/>
  <c r="CA1003" i="6"/>
  <c r="BY1003" i="6"/>
  <c r="BZ1003" i="6" s="1"/>
  <c r="CA995" i="6"/>
  <c r="BY995" i="6"/>
  <c r="BZ995" i="6" s="1"/>
  <c r="CA987" i="6"/>
  <c r="BY987" i="6"/>
  <c r="BZ987" i="6" s="1"/>
  <c r="CA979" i="6"/>
  <c r="BY979" i="6"/>
  <c r="BZ979" i="6" s="1"/>
  <c r="CA971" i="6"/>
  <c r="BY971" i="6"/>
  <c r="BZ971" i="6" s="1"/>
  <c r="CA963" i="6"/>
  <c r="BY963" i="6"/>
  <c r="BZ963" i="6" s="1"/>
  <c r="CA955" i="6"/>
  <c r="BY955" i="6"/>
  <c r="BZ955" i="6" s="1"/>
  <c r="CA947" i="6"/>
  <c r="BY947" i="6"/>
  <c r="BZ947" i="6" s="1"/>
  <c r="CA939" i="6"/>
  <c r="BY939" i="6"/>
  <c r="BZ939" i="6" s="1"/>
  <c r="CA931" i="6"/>
  <c r="BY931" i="6"/>
  <c r="BZ931" i="6" s="1"/>
  <c r="CA923" i="6"/>
  <c r="BY923" i="6"/>
  <c r="BZ923" i="6" s="1"/>
  <c r="CA915" i="6"/>
  <c r="BY915" i="6"/>
  <c r="BZ915" i="6" s="1"/>
  <c r="CA907" i="6"/>
  <c r="BY907" i="6"/>
  <c r="BZ907" i="6" s="1"/>
  <c r="CA899" i="6"/>
  <c r="BY899" i="6"/>
  <c r="BZ899" i="6" s="1"/>
  <c r="CA891" i="6"/>
  <c r="BY891" i="6"/>
  <c r="BZ891" i="6" s="1"/>
  <c r="CA883" i="6"/>
  <c r="BY883" i="6"/>
  <c r="BZ883" i="6" s="1"/>
  <c r="CA875" i="6"/>
  <c r="BY875" i="6"/>
  <c r="BZ875" i="6" s="1"/>
  <c r="CA867" i="6"/>
  <c r="BY867" i="6"/>
  <c r="BZ867" i="6" s="1"/>
  <c r="CA859" i="6"/>
  <c r="BY859" i="6"/>
  <c r="BZ859" i="6" s="1"/>
  <c r="CA851" i="6"/>
  <c r="BY851" i="6"/>
  <c r="BZ851" i="6" s="1"/>
  <c r="CA843" i="6"/>
  <c r="BY843" i="6"/>
  <c r="BZ843" i="6" s="1"/>
  <c r="CA835" i="6"/>
  <c r="BY835" i="6"/>
  <c r="BZ835" i="6" s="1"/>
  <c r="CA827" i="6"/>
  <c r="BY827" i="6"/>
  <c r="BZ827" i="6" s="1"/>
  <c r="CA819" i="6"/>
  <c r="BY819" i="6"/>
  <c r="BZ819" i="6" s="1"/>
  <c r="CA811" i="6"/>
  <c r="BY811" i="6"/>
  <c r="BZ811" i="6" s="1"/>
  <c r="CA803" i="6"/>
  <c r="BY803" i="6"/>
  <c r="BZ803" i="6" s="1"/>
  <c r="CA795" i="6"/>
  <c r="BY795" i="6"/>
  <c r="BZ795" i="6" s="1"/>
  <c r="CA787" i="6"/>
  <c r="BY787" i="6"/>
  <c r="BZ787" i="6" s="1"/>
  <c r="CA779" i="6"/>
  <c r="BY779" i="6"/>
  <c r="BZ779" i="6" s="1"/>
  <c r="CA771" i="6"/>
  <c r="BY771" i="6"/>
  <c r="BZ771" i="6" s="1"/>
  <c r="CA763" i="6"/>
  <c r="BY763" i="6"/>
  <c r="BZ763" i="6" s="1"/>
  <c r="CA755" i="6"/>
  <c r="BY755" i="6"/>
  <c r="BZ755" i="6" s="1"/>
  <c r="CA747" i="6"/>
  <c r="BY747" i="6"/>
  <c r="BZ747" i="6" s="1"/>
  <c r="CA739" i="6"/>
  <c r="BY739" i="6"/>
  <c r="BZ739" i="6" s="1"/>
  <c r="CA731" i="6"/>
  <c r="BY731" i="6"/>
  <c r="BZ731" i="6" s="1"/>
  <c r="CA723" i="6"/>
  <c r="BY723" i="6"/>
  <c r="BZ723" i="6" s="1"/>
  <c r="CA715" i="6"/>
  <c r="BY715" i="6"/>
  <c r="BZ715" i="6" s="1"/>
  <c r="CA707" i="6"/>
  <c r="BY707" i="6"/>
  <c r="BZ707" i="6" s="1"/>
  <c r="CA699" i="6"/>
  <c r="BY699" i="6"/>
  <c r="BZ699" i="6" s="1"/>
  <c r="CA691" i="6"/>
  <c r="BY691" i="6"/>
  <c r="BZ691" i="6" s="1"/>
  <c r="CA683" i="6"/>
  <c r="BY683" i="6"/>
  <c r="BZ683" i="6" s="1"/>
  <c r="CA675" i="6"/>
  <c r="BY675" i="6"/>
  <c r="BZ675" i="6" s="1"/>
  <c r="CA667" i="6"/>
  <c r="BY667" i="6"/>
  <c r="BZ667" i="6" s="1"/>
  <c r="CA659" i="6"/>
  <c r="BY659" i="6"/>
  <c r="BZ659" i="6" s="1"/>
  <c r="CA651" i="6"/>
  <c r="BY651" i="6"/>
  <c r="BZ651" i="6" s="1"/>
  <c r="CA643" i="6"/>
  <c r="BY643" i="6"/>
  <c r="BZ643" i="6" s="1"/>
  <c r="CA635" i="6"/>
  <c r="BY635" i="6"/>
  <c r="BZ635" i="6" s="1"/>
  <c r="CA627" i="6"/>
  <c r="BY627" i="6"/>
  <c r="BZ627" i="6" s="1"/>
  <c r="CA619" i="6"/>
  <c r="BY619" i="6"/>
  <c r="BZ619" i="6" s="1"/>
  <c r="CA611" i="6"/>
  <c r="BY611" i="6"/>
  <c r="BZ611" i="6" s="1"/>
  <c r="CA603" i="6"/>
  <c r="BY603" i="6"/>
  <c r="BZ603" i="6" s="1"/>
  <c r="CA595" i="6"/>
  <c r="BY595" i="6"/>
  <c r="BZ595" i="6" s="1"/>
  <c r="CA587" i="6"/>
  <c r="BY587" i="6"/>
  <c r="BZ587" i="6" s="1"/>
  <c r="CA579" i="6"/>
  <c r="BY579" i="6"/>
  <c r="BZ579" i="6" s="1"/>
  <c r="CA571" i="6"/>
  <c r="BY571" i="6"/>
  <c r="BZ571" i="6" s="1"/>
  <c r="CA563" i="6"/>
  <c r="BY563" i="6"/>
  <c r="BZ563" i="6" s="1"/>
  <c r="CA555" i="6"/>
  <c r="BY555" i="6"/>
  <c r="BZ555" i="6" s="1"/>
  <c r="CA547" i="6"/>
  <c r="BY547" i="6"/>
  <c r="BZ547" i="6" s="1"/>
  <c r="CA539" i="6"/>
  <c r="BY539" i="6"/>
  <c r="BZ539" i="6" s="1"/>
  <c r="CA531" i="6"/>
  <c r="BY531" i="6"/>
  <c r="BZ531" i="6" s="1"/>
  <c r="CA523" i="6"/>
  <c r="BY523" i="6"/>
  <c r="BZ523" i="6" s="1"/>
  <c r="CA515" i="6"/>
  <c r="BY515" i="6"/>
  <c r="BZ515" i="6" s="1"/>
  <c r="CA507" i="6"/>
  <c r="BY507" i="6"/>
  <c r="BZ507" i="6" s="1"/>
  <c r="CA499" i="6"/>
  <c r="BY499" i="6"/>
  <c r="BZ499" i="6" s="1"/>
  <c r="CA491" i="6"/>
  <c r="BY491" i="6"/>
  <c r="BZ491" i="6" s="1"/>
  <c r="CA483" i="6"/>
  <c r="BY483" i="6"/>
  <c r="BZ483" i="6" s="1"/>
  <c r="CA475" i="6"/>
  <c r="BY475" i="6"/>
  <c r="BZ475" i="6" s="1"/>
  <c r="CA467" i="6"/>
  <c r="BY467" i="6"/>
  <c r="BZ467" i="6" s="1"/>
  <c r="CA459" i="6"/>
  <c r="BY459" i="6"/>
  <c r="BZ459" i="6" s="1"/>
  <c r="CA451" i="6"/>
  <c r="BY451" i="6"/>
  <c r="BZ451" i="6" s="1"/>
  <c r="CA443" i="6"/>
  <c r="BY443" i="6"/>
  <c r="BZ443" i="6" s="1"/>
  <c r="CA435" i="6"/>
  <c r="BY435" i="6"/>
  <c r="BZ435" i="6" s="1"/>
  <c r="CA427" i="6"/>
  <c r="BY427" i="6"/>
  <c r="BZ427" i="6" s="1"/>
  <c r="CA419" i="6"/>
  <c r="BY419" i="6"/>
  <c r="BZ419" i="6" s="1"/>
  <c r="CA411" i="6"/>
  <c r="BY411" i="6"/>
  <c r="BZ411" i="6" s="1"/>
  <c r="CA403" i="6"/>
  <c r="BY403" i="6"/>
  <c r="BZ403" i="6" s="1"/>
  <c r="CA395" i="6"/>
  <c r="BY395" i="6"/>
  <c r="BZ395" i="6" s="1"/>
  <c r="CA387" i="6"/>
  <c r="BY387" i="6"/>
  <c r="BZ387" i="6" s="1"/>
  <c r="CA379" i="6"/>
  <c r="BY379" i="6"/>
  <c r="BZ379" i="6" s="1"/>
  <c r="CA371" i="6"/>
  <c r="BY371" i="6"/>
  <c r="BZ371" i="6" s="1"/>
  <c r="CA363" i="6"/>
  <c r="BY363" i="6"/>
  <c r="BZ363" i="6" s="1"/>
  <c r="CA355" i="6"/>
  <c r="BY355" i="6"/>
  <c r="BZ355" i="6" s="1"/>
  <c r="CA347" i="6"/>
  <c r="BY347" i="6"/>
  <c r="BZ347" i="6" s="1"/>
  <c r="CA339" i="6"/>
  <c r="BY339" i="6"/>
  <c r="BZ339" i="6" s="1"/>
  <c r="CA331" i="6"/>
  <c r="BY331" i="6"/>
  <c r="BZ331" i="6" s="1"/>
  <c r="CA323" i="6"/>
  <c r="BY323" i="6"/>
  <c r="BZ323" i="6" s="1"/>
  <c r="CA315" i="6"/>
  <c r="BY315" i="6"/>
  <c r="BZ315" i="6" s="1"/>
  <c r="CA307" i="6"/>
  <c r="BY307" i="6"/>
  <c r="BZ307" i="6" s="1"/>
  <c r="CA299" i="6"/>
  <c r="BY299" i="6"/>
  <c r="BZ299" i="6" s="1"/>
  <c r="CA291" i="6"/>
  <c r="BY291" i="6"/>
  <c r="BZ291" i="6" s="1"/>
  <c r="CA283" i="6"/>
  <c r="BY283" i="6"/>
  <c r="BZ283" i="6" s="1"/>
  <c r="CA275" i="6"/>
  <c r="BY275" i="6"/>
  <c r="BZ275" i="6" s="1"/>
  <c r="CA267" i="6"/>
  <c r="BY267" i="6"/>
  <c r="BZ267" i="6" s="1"/>
  <c r="CA259" i="6"/>
  <c r="BY259" i="6"/>
  <c r="BZ259" i="6" s="1"/>
  <c r="CA251" i="6"/>
  <c r="BY251" i="6"/>
  <c r="BZ251" i="6" s="1"/>
  <c r="CA243" i="6"/>
  <c r="BY243" i="6"/>
  <c r="BZ243" i="6" s="1"/>
  <c r="CA235" i="6"/>
  <c r="BY235" i="6"/>
  <c r="BZ235" i="6" s="1"/>
  <c r="CA227" i="6"/>
  <c r="BY227" i="6"/>
  <c r="BZ227" i="6" s="1"/>
  <c r="CA219" i="6"/>
  <c r="BY219" i="6"/>
  <c r="BZ219" i="6" s="1"/>
  <c r="CA211" i="6"/>
  <c r="BY211" i="6"/>
  <c r="BZ211" i="6" s="1"/>
  <c r="CA203" i="6"/>
  <c r="BY203" i="6"/>
  <c r="BZ203" i="6" s="1"/>
  <c r="CA195" i="6"/>
  <c r="BY195" i="6"/>
  <c r="BZ195" i="6" s="1"/>
  <c r="CA187" i="6"/>
  <c r="BY187" i="6"/>
  <c r="BZ187" i="6" s="1"/>
  <c r="CA179" i="6"/>
  <c r="BY179" i="6"/>
  <c r="BZ179" i="6" s="1"/>
  <c r="CA171" i="6"/>
  <c r="BY171" i="6"/>
  <c r="BZ171" i="6" s="1"/>
  <c r="CA163" i="6"/>
  <c r="BY163" i="6"/>
  <c r="BZ163" i="6" s="1"/>
  <c r="CA155" i="6"/>
  <c r="BY155" i="6"/>
  <c r="BZ155" i="6" s="1"/>
  <c r="CA147" i="6"/>
  <c r="BY147" i="6"/>
  <c r="BZ147" i="6" s="1"/>
  <c r="CA139" i="6"/>
  <c r="BY139" i="6"/>
  <c r="BZ139" i="6" s="1"/>
  <c r="CA131" i="6"/>
  <c r="BY131" i="6"/>
  <c r="BZ131" i="6" s="1"/>
  <c r="CA123" i="6"/>
  <c r="BY123" i="6"/>
  <c r="BZ123" i="6" s="1"/>
  <c r="CA115" i="6"/>
  <c r="BY115" i="6"/>
  <c r="BZ115" i="6" s="1"/>
  <c r="CA107" i="6"/>
  <c r="BY107" i="6"/>
  <c r="BZ107" i="6" s="1"/>
  <c r="CA99" i="6"/>
  <c r="BY99" i="6"/>
  <c r="BZ99" i="6" s="1"/>
  <c r="CA91" i="6"/>
  <c r="BY91" i="6"/>
  <c r="BZ91" i="6" s="1"/>
  <c r="CA83" i="6"/>
  <c r="BY83" i="6"/>
  <c r="BZ83" i="6" s="1"/>
  <c r="CA75" i="6"/>
  <c r="BY75" i="6"/>
  <c r="BZ75" i="6" s="1"/>
  <c r="CA67" i="6"/>
  <c r="BY67" i="6"/>
  <c r="BZ67" i="6" s="1"/>
  <c r="CA59" i="6"/>
  <c r="BY59" i="6"/>
  <c r="BZ59" i="6" s="1"/>
  <c r="CA51" i="6"/>
  <c r="BY51" i="6"/>
  <c r="BZ51" i="6" s="1"/>
  <c r="CA43" i="6"/>
  <c r="BY43" i="6"/>
  <c r="BZ43" i="6" s="1"/>
  <c r="CA35" i="6"/>
  <c r="BY35" i="6"/>
  <c r="BZ35" i="6" s="1"/>
  <c r="CA27" i="6"/>
  <c r="BY27" i="6"/>
  <c r="BZ27" i="6" s="1"/>
  <c r="CA19" i="6"/>
  <c r="BY19" i="6"/>
  <c r="BZ19" i="6" s="1"/>
  <c r="CA11" i="6"/>
  <c r="BY11" i="6"/>
  <c r="BZ11" i="6" s="1"/>
  <c r="CA3" i="6"/>
  <c r="BY3" i="6"/>
  <c r="BZ3" i="6" s="1"/>
  <c r="BY1459" i="6"/>
  <c r="BZ1459" i="6" s="1"/>
  <c r="CB1459" i="6" s="1"/>
  <c r="BY1451" i="6"/>
  <c r="BZ1451" i="6" s="1"/>
  <c r="BY1443" i="6"/>
  <c r="BZ1443" i="6" s="1"/>
  <c r="BY1435" i="6"/>
  <c r="BZ1435" i="6" s="1"/>
  <c r="CB1435" i="6" s="1"/>
  <c r="BY1427" i="6"/>
  <c r="BZ1427" i="6" s="1"/>
  <c r="CB1427" i="6" s="1"/>
  <c r="BY1419" i="6"/>
  <c r="BZ1419" i="6" s="1"/>
  <c r="BY1411" i="6"/>
  <c r="BZ1411" i="6" s="1"/>
  <c r="BY1403" i="6"/>
  <c r="BZ1403" i="6" s="1"/>
  <c r="CB1403" i="6" s="1"/>
  <c r="BY1395" i="6"/>
  <c r="BZ1395" i="6" s="1"/>
  <c r="CB1395" i="6" s="1"/>
  <c r="BY1387" i="6"/>
  <c r="BZ1387" i="6" s="1"/>
  <c r="BY1379" i="6"/>
  <c r="BZ1379" i="6" s="1"/>
  <c r="BY1371" i="6"/>
  <c r="BZ1371" i="6" s="1"/>
  <c r="CB1371" i="6" s="1"/>
  <c r="BY1363" i="6"/>
  <c r="BZ1363" i="6" s="1"/>
  <c r="CB1363" i="6" s="1"/>
  <c r="BY1355" i="6"/>
  <c r="BZ1355" i="6" s="1"/>
  <c r="CB1355" i="6" s="1"/>
  <c r="BY1347" i="6"/>
  <c r="BZ1347" i="6" s="1"/>
  <c r="BY1339" i="6"/>
  <c r="BZ1339" i="6" s="1"/>
  <c r="CB1339" i="6" s="1"/>
  <c r="BY1331" i="6"/>
  <c r="BZ1331" i="6" s="1"/>
  <c r="CB1331" i="6" s="1"/>
  <c r="CA1322" i="6"/>
  <c r="BY1322" i="6"/>
  <c r="BZ1322" i="6" s="1"/>
  <c r="CA1314" i="6"/>
  <c r="BY1314" i="6"/>
  <c r="BZ1314" i="6" s="1"/>
  <c r="CA1306" i="6"/>
  <c r="BY1306" i="6"/>
  <c r="BZ1306" i="6" s="1"/>
  <c r="CA1298" i="6"/>
  <c r="BY1298" i="6"/>
  <c r="BZ1298" i="6" s="1"/>
  <c r="CA1290" i="6"/>
  <c r="BY1290" i="6"/>
  <c r="BZ1290" i="6" s="1"/>
  <c r="CA1282" i="6"/>
  <c r="BY1282" i="6"/>
  <c r="BZ1282" i="6" s="1"/>
  <c r="CA1274" i="6"/>
  <c r="BY1274" i="6"/>
  <c r="BZ1274" i="6" s="1"/>
  <c r="CA1266" i="6"/>
  <c r="BY1266" i="6"/>
  <c r="BZ1266" i="6" s="1"/>
  <c r="CA1258" i="6"/>
  <c r="BY1258" i="6"/>
  <c r="BZ1258" i="6" s="1"/>
  <c r="CA1250" i="6"/>
  <c r="BY1250" i="6"/>
  <c r="BZ1250" i="6" s="1"/>
  <c r="CA1242" i="6"/>
  <c r="BY1242" i="6"/>
  <c r="BZ1242" i="6" s="1"/>
  <c r="CA1234" i="6"/>
  <c r="BY1234" i="6"/>
  <c r="BZ1234" i="6" s="1"/>
  <c r="CA1226" i="6"/>
  <c r="BY1226" i="6"/>
  <c r="BZ1226" i="6" s="1"/>
  <c r="CA1218" i="6"/>
  <c r="BY1218" i="6"/>
  <c r="BZ1218" i="6" s="1"/>
  <c r="CA1210" i="6"/>
  <c r="BY1210" i="6"/>
  <c r="BZ1210" i="6" s="1"/>
  <c r="CA1202" i="6"/>
  <c r="BY1202" i="6"/>
  <c r="BZ1202" i="6" s="1"/>
  <c r="CA1194" i="6"/>
  <c r="BY1194" i="6"/>
  <c r="BZ1194" i="6" s="1"/>
  <c r="CA1186" i="6"/>
  <c r="BY1186" i="6"/>
  <c r="BZ1186" i="6" s="1"/>
  <c r="CA1178" i="6"/>
  <c r="BY1178" i="6"/>
  <c r="BZ1178" i="6" s="1"/>
  <c r="CA1170" i="6"/>
  <c r="BY1170" i="6"/>
  <c r="BZ1170" i="6" s="1"/>
  <c r="CA1162" i="6"/>
  <c r="BY1162" i="6"/>
  <c r="BZ1162" i="6" s="1"/>
  <c r="CA1154" i="6"/>
  <c r="BY1154" i="6"/>
  <c r="BZ1154" i="6" s="1"/>
  <c r="CA1146" i="6"/>
  <c r="BY1146" i="6"/>
  <c r="BZ1146" i="6" s="1"/>
  <c r="CA1138" i="6"/>
  <c r="BY1138" i="6"/>
  <c r="BZ1138" i="6" s="1"/>
  <c r="CA1130" i="6"/>
  <c r="BY1130" i="6"/>
  <c r="BZ1130" i="6" s="1"/>
  <c r="CA1122" i="6"/>
  <c r="BY1122" i="6"/>
  <c r="BZ1122" i="6" s="1"/>
  <c r="CA1114" i="6"/>
  <c r="BY1114" i="6"/>
  <c r="BZ1114" i="6" s="1"/>
  <c r="CA1106" i="6"/>
  <c r="BY1106" i="6"/>
  <c r="BZ1106" i="6" s="1"/>
  <c r="CA1098" i="6"/>
  <c r="BY1098" i="6"/>
  <c r="BZ1098" i="6" s="1"/>
  <c r="CA1090" i="6"/>
  <c r="BY1090" i="6"/>
  <c r="BZ1090" i="6" s="1"/>
  <c r="CA1082" i="6"/>
  <c r="BY1082" i="6"/>
  <c r="BZ1082" i="6" s="1"/>
  <c r="CA1074" i="6"/>
  <c r="BY1074" i="6"/>
  <c r="BZ1074" i="6" s="1"/>
  <c r="CA1066" i="6"/>
  <c r="BY1066" i="6"/>
  <c r="BZ1066" i="6" s="1"/>
  <c r="CA1058" i="6"/>
  <c r="BY1058" i="6"/>
  <c r="BZ1058" i="6" s="1"/>
  <c r="CA1050" i="6"/>
  <c r="BY1050" i="6"/>
  <c r="BZ1050" i="6" s="1"/>
  <c r="CA1042" i="6"/>
  <c r="BY1042" i="6"/>
  <c r="BZ1042" i="6" s="1"/>
  <c r="CA1034" i="6"/>
  <c r="BY1034" i="6"/>
  <c r="BZ1034" i="6" s="1"/>
  <c r="CA1026" i="6"/>
  <c r="BY1026" i="6"/>
  <c r="BZ1026" i="6" s="1"/>
  <c r="CA1018" i="6"/>
  <c r="BY1018" i="6"/>
  <c r="BZ1018" i="6" s="1"/>
  <c r="CA1010" i="6"/>
  <c r="BY1010" i="6"/>
  <c r="BZ1010" i="6" s="1"/>
  <c r="CA1002" i="6"/>
  <c r="BY1002" i="6"/>
  <c r="BZ1002" i="6" s="1"/>
  <c r="CA994" i="6"/>
  <c r="BY994" i="6"/>
  <c r="BZ994" i="6" s="1"/>
  <c r="CA986" i="6"/>
  <c r="BY986" i="6"/>
  <c r="BZ986" i="6" s="1"/>
  <c r="CA978" i="6"/>
  <c r="BY978" i="6"/>
  <c r="BZ978" i="6" s="1"/>
  <c r="CA970" i="6"/>
  <c r="BY970" i="6"/>
  <c r="BZ970" i="6" s="1"/>
  <c r="CA962" i="6"/>
  <c r="BY962" i="6"/>
  <c r="BZ962" i="6" s="1"/>
  <c r="CA954" i="6"/>
  <c r="BY954" i="6"/>
  <c r="BZ954" i="6" s="1"/>
  <c r="CA946" i="6"/>
  <c r="BY946" i="6"/>
  <c r="BZ946" i="6" s="1"/>
  <c r="CA938" i="6"/>
  <c r="BY938" i="6"/>
  <c r="BZ938" i="6" s="1"/>
  <c r="CA930" i="6"/>
  <c r="BY930" i="6"/>
  <c r="BZ930" i="6" s="1"/>
  <c r="CA922" i="6"/>
  <c r="BY922" i="6"/>
  <c r="BZ922" i="6" s="1"/>
  <c r="CA914" i="6"/>
  <c r="BY914" i="6"/>
  <c r="BZ914" i="6" s="1"/>
  <c r="CA906" i="6"/>
  <c r="BY906" i="6"/>
  <c r="BZ906" i="6" s="1"/>
  <c r="CA898" i="6"/>
  <c r="BY898" i="6"/>
  <c r="BZ898" i="6" s="1"/>
  <c r="CA890" i="6"/>
  <c r="BY890" i="6"/>
  <c r="BZ890" i="6" s="1"/>
  <c r="CA882" i="6"/>
  <c r="BY882" i="6"/>
  <c r="BZ882" i="6" s="1"/>
  <c r="CA874" i="6"/>
  <c r="BY874" i="6"/>
  <c r="BZ874" i="6" s="1"/>
  <c r="CA866" i="6"/>
  <c r="BY866" i="6"/>
  <c r="BZ866" i="6" s="1"/>
  <c r="CA858" i="6"/>
  <c r="BY858" i="6"/>
  <c r="BZ858" i="6" s="1"/>
  <c r="CA850" i="6"/>
  <c r="BY850" i="6"/>
  <c r="BZ850" i="6" s="1"/>
  <c r="CA842" i="6"/>
  <c r="BY842" i="6"/>
  <c r="BZ842" i="6" s="1"/>
  <c r="CA834" i="6"/>
  <c r="BY834" i="6"/>
  <c r="BZ834" i="6" s="1"/>
  <c r="CA826" i="6"/>
  <c r="BY826" i="6"/>
  <c r="BZ826" i="6" s="1"/>
  <c r="CA818" i="6"/>
  <c r="BY818" i="6"/>
  <c r="BZ818" i="6" s="1"/>
  <c r="CA810" i="6"/>
  <c r="BY810" i="6"/>
  <c r="BZ810" i="6" s="1"/>
  <c r="CA802" i="6"/>
  <c r="BY802" i="6"/>
  <c r="BZ802" i="6" s="1"/>
  <c r="CA794" i="6"/>
  <c r="BY794" i="6"/>
  <c r="BZ794" i="6" s="1"/>
  <c r="CA786" i="6"/>
  <c r="BY786" i="6"/>
  <c r="BZ786" i="6" s="1"/>
  <c r="CA778" i="6"/>
  <c r="BY778" i="6"/>
  <c r="BZ778" i="6" s="1"/>
  <c r="CA770" i="6"/>
  <c r="BY770" i="6"/>
  <c r="BZ770" i="6" s="1"/>
  <c r="CA762" i="6"/>
  <c r="BY762" i="6"/>
  <c r="BZ762" i="6" s="1"/>
  <c r="CA754" i="6"/>
  <c r="BY754" i="6"/>
  <c r="BZ754" i="6" s="1"/>
  <c r="CA746" i="6"/>
  <c r="BY746" i="6"/>
  <c r="BZ746" i="6" s="1"/>
  <c r="CA738" i="6"/>
  <c r="BY738" i="6"/>
  <c r="BZ738" i="6" s="1"/>
  <c r="CA730" i="6"/>
  <c r="BY730" i="6"/>
  <c r="BZ730" i="6" s="1"/>
  <c r="CA722" i="6"/>
  <c r="BY722" i="6"/>
  <c r="BZ722" i="6" s="1"/>
  <c r="CA714" i="6"/>
  <c r="BY714" i="6"/>
  <c r="BZ714" i="6" s="1"/>
  <c r="CA706" i="6"/>
  <c r="BY706" i="6"/>
  <c r="BZ706" i="6" s="1"/>
  <c r="CA698" i="6"/>
  <c r="BY698" i="6"/>
  <c r="BZ698" i="6" s="1"/>
  <c r="CA690" i="6"/>
  <c r="BY690" i="6"/>
  <c r="BZ690" i="6" s="1"/>
  <c r="CA682" i="6"/>
  <c r="BY682" i="6"/>
  <c r="BZ682" i="6" s="1"/>
  <c r="CA674" i="6"/>
  <c r="BY674" i="6"/>
  <c r="BZ674" i="6" s="1"/>
  <c r="CA666" i="6"/>
  <c r="BY666" i="6"/>
  <c r="BZ666" i="6" s="1"/>
  <c r="CA658" i="6"/>
  <c r="BY658" i="6"/>
  <c r="BZ658" i="6" s="1"/>
  <c r="CA650" i="6"/>
  <c r="BY650" i="6"/>
  <c r="BZ650" i="6" s="1"/>
  <c r="CA642" i="6"/>
  <c r="BY642" i="6"/>
  <c r="BZ642" i="6" s="1"/>
  <c r="CA634" i="6"/>
  <c r="BY634" i="6"/>
  <c r="BZ634" i="6" s="1"/>
  <c r="CA626" i="6"/>
  <c r="BY626" i="6"/>
  <c r="BZ626" i="6" s="1"/>
  <c r="CA618" i="6"/>
  <c r="BY618" i="6"/>
  <c r="BZ618" i="6" s="1"/>
  <c r="CA610" i="6"/>
  <c r="BY610" i="6"/>
  <c r="BZ610" i="6" s="1"/>
  <c r="CA602" i="6"/>
  <c r="BY602" i="6"/>
  <c r="BZ602" i="6" s="1"/>
  <c r="CA594" i="6"/>
  <c r="BY594" i="6"/>
  <c r="BZ594" i="6" s="1"/>
  <c r="CA586" i="6"/>
  <c r="BY586" i="6"/>
  <c r="BZ586" i="6" s="1"/>
  <c r="CA578" i="6"/>
  <c r="BY578" i="6"/>
  <c r="BZ578" i="6" s="1"/>
  <c r="CA570" i="6"/>
  <c r="BY570" i="6"/>
  <c r="BZ570" i="6" s="1"/>
  <c r="CA562" i="6"/>
  <c r="BY562" i="6"/>
  <c r="BZ562" i="6" s="1"/>
  <c r="CA554" i="6"/>
  <c r="BY554" i="6"/>
  <c r="BZ554" i="6" s="1"/>
  <c r="CA546" i="6"/>
  <c r="BY546" i="6"/>
  <c r="BZ546" i="6" s="1"/>
  <c r="CA538" i="6"/>
  <c r="BY538" i="6"/>
  <c r="BZ538" i="6" s="1"/>
  <c r="CA530" i="6"/>
  <c r="BY530" i="6"/>
  <c r="BZ530" i="6" s="1"/>
  <c r="CA522" i="6"/>
  <c r="BY522" i="6"/>
  <c r="BZ522" i="6" s="1"/>
  <c r="CA514" i="6"/>
  <c r="BY514" i="6"/>
  <c r="BZ514" i="6" s="1"/>
  <c r="CA506" i="6"/>
  <c r="BY506" i="6"/>
  <c r="BZ506" i="6" s="1"/>
  <c r="CA498" i="6"/>
  <c r="BY498" i="6"/>
  <c r="BZ498" i="6" s="1"/>
  <c r="CA490" i="6"/>
  <c r="BY490" i="6"/>
  <c r="BZ490" i="6" s="1"/>
  <c r="CA482" i="6"/>
  <c r="BY482" i="6"/>
  <c r="BZ482" i="6" s="1"/>
  <c r="CA474" i="6"/>
  <c r="BY474" i="6"/>
  <c r="BZ474" i="6" s="1"/>
  <c r="CA466" i="6"/>
  <c r="BY466" i="6"/>
  <c r="BZ466" i="6" s="1"/>
  <c r="CA458" i="6"/>
  <c r="BY458" i="6"/>
  <c r="BZ458" i="6" s="1"/>
  <c r="CA450" i="6"/>
  <c r="BY450" i="6"/>
  <c r="BZ450" i="6" s="1"/>
  <c r="CA442" i="6"/>
  <c r="BY442" i="6"/>
  <c r="BZ442" i="6" s="1"/>
  <c r="CA434" i="6"/>
  <c r="BY434" i="6"/>
  <c r="BZ434" i="6" s="1"/>
  <c r="CA426" i="6"/>
  <c r="BY426" i="6"/>
  <c r="BZ426" i="6" s="1"/>
  <c r="CA418" i="6"/>
  <c r="BY418" i="6"/>
  <c r="BZ418" i="6" s="1"/>
  <c r="CA410" i="6"/>
  <c r="BY410" i="6"/>
  <c r="BZ410" i="6" s="1"/>
  <c r="CA402" i="6"/>
  <c r="BY402" i="6"/>
  <c r="BZ402" i="6" s="1"/>
  <c r="CA394" i="6"/>
  <c r="BY394" i="6"/>
  <c r="BZ394" i="6" s="1"/>
  <c r="CA386" i="6"/>
  <c r="BY386" i="6"/>
  <c r="BZ386" i="6" s="1"/>
  <c r="CA378" i="6"/>
  <c r="BY378" i="6"/>
  <c r="BZ378" i="6" s="1"/>
  <c r="CA370" i="6"/>
  <c r="BY370" i="6"/>
  <c r="BZ370" i="6" s="1"/>
  <c r="CA362" i="6"/>
  <c r="BY362" i="6"/>
  <c r="BZ362" i="6" s="1"/>
  <c r="CA354" i="6"/>
  <c r="BY354" i="6"/>
  <c r="BZ354" i="6" s="1"/>
  <c r="CA346" i="6"/>
  <c r="BY346" i="6"/>
  <c r="BZ346" i="6" s="1"/>
  <c r="CA338" i="6"/>
  <c r="BY338" i="6"/>
  <c r="BZ338" i="6" s="1"/>
  <c r="CA330" i="6"/>
  <c r="BY330" i="6"/>
  <c r="BZ330" i="6" s="1"/>
  <c r="CA322" i="6"/>
  <c r="BY322" i="6"/>
  <c r="BZ322" i="6" s="1"/>
  <c r="CA314" i="6"/>
  <c r="BY314" i="6"/>
  <c r="BZ314" i="6" s="1"/>
  <c r="CA306" i="6"/>
  <c r="BY306" i="6"/>
  <c r="BZ306" i="6" s="1"/>
  <c r="CA298" i="6"/>
  <c r="BY298" i="6"/>
  <c r="BZ298" i="6" s="1"/>
  <c r="CA290" i="6"/>
  <c r="BY290" i="6"/>
  <c r="BZ290" i="6" s="1"/>
  <c r="CA282" i="6"/>
  <c r="BY282" i="6"/>
  <c r="BZ282" i="6" s="1"/>
  <c r="CA274" i="6"/>
  <c r="BY274" i="6"/>
  <c r="BZ274" i="6" s="1"/>
  <c r="CA266" i="6"/>
  <c r="BY266" i="6"/>
  <c r="BZ266" i="6" s="1"/>
  <c r="CA258" i="6"/>
  <c r="BY258" i="6"/>
  <c r="BZ258" i="6" s="1"/>
  <c r="CA250" i="6"/>
  <c r="BY250" i="6"/>
  <c r="BZ250" i="6" s="1"/>
  <c r="CA242" i="6"/>
  <c r="BY242" i="6"/>
  <c r="BZ242" i="6" s="1"/>
  <c r="CA234" i="6"/>
  <c r="BY234" i="6"/>
  <c r="BZ234" i="6" s="1"/>
  <c r="CA226" i="6"/>
  <c r="BY226" i="6"/>
  <c r="BZ226" i="6" s="1"/>
  <c r="CA218" i="6"/>
  <c r="BY218" i="6"/>
  <c r="BZ218" i="6" s="1"/>
  <c r="CA210" i="6"/>
  <c r="BY210" i="6"/>
  <c r="BZ210" i="6" s="1"/>
  <c r="CA202" i="6"/>
  <c r="BY202" i="6"/>
  <c r="BZ202" i="6" s="1"/>
  <c r="CA194" i="6"/>
  <c r="BY194" i="6"/>
  <c r="BZ194" i="6" s="1"/>
  <c r="CA186" i="6"/>
  <c r="BY186" i="6"/>
  <c r="BZ186" i="6" s="1"/>
  <c r="CA178" i="6"/>
  <c r="BY178" i="6"/>
  <c r="BZ178" i="6" s="1"/>
  <c r="CA170" i="6"/>
  <c r="BY170" i="6"/>
  <c r="BZ170" i="6" s="1"/>
  <c r="CA162" i="6"/>
  <c r="BY162" i="6"/>
  <c r="BZ162" i="6" s="1"/>
  <c r="CA154" i="6"/>
  <c r="BY154" i="6"/>
  <c r="BZ154" i="6" s="1"/>
  <c r="CA146" i="6"/>
  <c r="BY146" i="6"/>
  <c r="BZ146" i="6" s="1"/>
  <c r="CA138" i="6"/>
  <c r="BY138" i="6"/>
  <c r="BZ138" i="6" s="1"/>
  <c r="CA130" i="6"/>
  <c r="BY130" i="6"/>
  <c r="BZ130" i="6" s="1"/>
  <c r="CA122" i="6"/>
  <c r="BY122" i="6"/>
  <c r="BZ122" i="6" s="1"/>
  <c r="CA114" i="6"/>
  <c r="BY114" i="6"/>
  <c r="BZ114" i="6" s="1"/>
  <c r="CA106" i="6"/>
  <c r="BY106" i="6"/>
  <c r="BZ106" i="6" s="1"/>
  <c r="CA98" i="6"/>
  <c r="BY98" i="6"/>
  <c r="BZ98" i="6" s="1"/>
  <c r="CA90" i="6"/>
  <c r="BY90" i="6"/>
  <c r="BZ90" i="6" s="1"/>
  <c r="CA82" i="6"/>
  <c r="BY82" i="6"/>
  <c r="BZ82" i="6" s="1"/>
  <c r="CA74" i="6"/>
  <c r="BY74" i="6"/>
  <c r="BZ74" i="6" s="1"/>
  <c r="CA66" i="6"/>
  <c r="BY66" i="6"/>
  <c r="BZ66" i="6" s="1"/>
  <c r="CA58" i="6"/>
  <c r="BY58" i="6"/>
  <c r="BZ58" i="6" s="1"/>
  <c r="CA50" i="6"/>
  <c r="BY50" i="6"/>
  <c r="BZ50" i="6" s="1"/>
  <c r="CA42" i="6"/>
  <c r="BY42" i="6"/>
  <c r="BZ42" i="6" s="1"/>
  <c r="CA34" i="6"/>
  <c r="BY34" i="6"/>
  <c r="BZ34" i="6" s="1"/>
  <c r="CA26" i="6"/>
  <c r="BY26" i="6"/>
  <c r="BZ26" i="6" s="1"/>
  <c r="CA18" i="6"/>
  <c r="BY18" i="6"/>
  <c r="BZ18" i="6" s="1"/>
  <c r="CA10" i="6"/>
  <c r="BY10" i="6"/>
  <c r="BZ10" i="6" s="1"/>
  <c r="BY1458" i="6"/>
  <c r="BZ1458" i="6" s="1"/>
  <c r="CB1458" i="6" s="1"/>
  <c r="BY1450" i="6"/>
  <c r="BZ1450" i="6" s="1"/>
  <c r="CB1450" i="6" s="1"/>
  <c r="BY1442" i="6"/>
  <c r="BZ1442" i="6" s="1"/>
  <c r="BY1434" i="6"/>
  <c r="BZ1434" i="6" s="1"/>
  <c r="BY1426" i="6"/>
  <c r="BZ1426" i="6" s="1"/>
  <c r="CB1426" i="6" s="1"/>
  <c r="BY1418" i="6"/>
  <c r="BZ1418" i="6" s="1"/>
  <c r="CB1418" i="6" s="1"/>
  <c r="BY1410" i="6"/>
  <c r="BZ1410" i="6" s="1"/>
  <c r="CB1410" i="6" s="1"/>
  <c r="BY1402" i="6"/>
  <c r="BZ1402" i="6" s="1"/>
  <c r="BY1394" i="6"/>
  <c r="BZ1394" i="6" s="1"/>
  <c r="BY1386" i="6"/>
  <c r="BZ1386" i="6" s="1"/>
  <c r="CB1386" i="6" s="1"/>
  <c r="BY1378" i="6"/>
  <c r="BZ1378" i="6" s="1"/>
  <c r="BY1370" i="6"/>
  <c r="BZ1370" i="6" s="1"/>
  <c r="BY1362" i="6"/>
  <c r="BZ1362" i="6" s="1"/>
  <c r="CB1362" i="6" s="1"/>
  <c r="BY1354" i="6"/>
  <c r="BZ1354" i="6" s="1"/>
  <c r="CB1354" i="6" s="1"/>
  <c r="BY1346" i="6"/>
  <c r="BZ1346" i="6" s="1"/>
  <c r="CB1346" i="6" s="1"/>
  <c r="BY1338" i="6"/>
  <c r="BZ1338" i="6" s="1"/>
  <c r="BY1330" i="6"/>
  <c r="BZ1330" i="6" s="1"/>
  <c r="CA2" i="6"/>
  <c r="CA1321" i="6"/>
  <c r="BY1321" i="6"/>
  <c r="BZ1321" i="6" s="1"/>
  <c r="CA1313" i="6"/>
  <c r="BY1313" i="6"/>
  <c r="BZ1313" i="6" s="1"/>
  <c r="CA1305" i="6"/>
  <c r="BY1305" i="6"/>
  <c r="BZ1305" i="6" s="1"/>
  <c r="CA1297" i="6"/>
  <c r="BY1297" i="6"/>
  <c r="BZ1297" i="6" s="1"/>
  <c r="CA1289" i="6"/>
  <c r="BY1289" i="6"/>
  <c r="BZ1289" i="6" s="1"/>
  <c r="CA1281" i="6"/>
  <c r="BY1281" i="6"/>
  <c r="BZ1281" i="6" s="1"/>
  <c r="CA1273" i="6"/>
  <c r="BY1273" i="6"/>
  <c r="BZ1273" i="6" s="1"/>
  <c r="CA1265" i="6"/>
  <c r="BY1265" i="6"/>
  <c r="BZ1265" i="6" s="1"/>
  <c r="CA1257" i="6"/>
  <c r="BY1257" i="6"/>
  <c r="BZ1257" i="6" s="1"/>
  <c r="CA1249" i="6"/>
  <c r="BY1249" i="6"/>
  <c r="BZ1249" i="6" s="1"/>
  <c r="CA1241" i="6"/>
  <c r="BY1241" i="6"/>
  <c r="BZ1241" i="6" s="1"/>
  <c r="CA1233" i="6"/>
  <c r="BY1233" i="6"/>
  <c r="BZ1233" i="6" s="1"/>
  <c r="CA1225" i="6"/>
  <c r="BY1225" i="6"/>
  <c r="BZ1225" i="6" s="1"/>
  <c r="CA1217" i="6"/>
  <c r="BY1217" i="6"/>
  <c r="BZ1217" i="6" s="1"/>
  <c r="CA1209" i="6"/>
  <c r="BY1209" i="6"/>
  <c r="BZ1209" i="6" s="1"/>
  <c r="CA1201" i="6"/>
  <c r="BY1201" i="6"/>
  <c r="BZ1201" i="6" s="1"/>
  <c r="CA1193" i="6"/>
  <c r="BY1193" i="6"/>
  <c r="BZ1193" i="6" s="1"/>
  <c r="CA1185" i="6"/>
  <c r="BY1185" i="6"/>
  <c r="BZ1185" i="6" s="1"/>
  <c r="CA1177" i="6"/>
  <c r="BY1177" i="6"/>
  <c r="BZ1177" i="6" s="1"/>
  <c r="CA1169" i="6"/>
  <c r="BY1169" i="6"/>
  <c r="BZ1169" i="6" s="1"/>
  <c r="CA1161" i="6"/>
  <c r="BY1161" i="6"/>
  <c r="BZ1161" i="6" s="1"/>
  <c r="CA1153" i="6"/>
  <c r="BY1153" i="6"/>
  <c r="BZ1153" i="6" s="1"/>
  <c r="CA1145" i="6"/>
  <c r="BY1145" i="6"/>
  <c r="BZ1145" i="6" s="1"/>
  <c r="CA1137" i="6"/>
  <c r="BY1137" i="6"/>
  <c r="BZ1137" i="6" s="1"/>
  <c r="CA1129" i="6"/>
  <c r="BY1129" i="6"/>
  <c r="BZ1129" i="6" s="1"/>
  <c r="CA1121" i="6"/>
  <c r="BY1121" i="6"/>
  <c r="BZ1121" i="6" s="1"/>
  <c r="CA1113" i="6"/>
  <c r="BY1113" i="6"/>
  <c r="BZ1113" i="6" s="1"/>
  <c r="CA1105" i="6"/>
  <c r="BY1105" i="6"/>
  <c r="BZ1105" i="6" s="1"/>
  <c r="CA1097" i="6"/>
  <c r="BY1097" i="6"/>
  <c r="BZ1097" i="6" s="1"/>
  <c r="CA1089" i="6"/>
  <c r="BY1089" i="6"/>
  <c r="BZ1089" i="6" s="1"/>
  <c r="CA1081" i="6"/>
  <c r="BY1081" i="6"/>
  <c r="BZ1081" i="6" s="1"/>
  <c r="CA1073" i="6"/>
  <c r="BY1073" i="6"/>
  <c r="BZ1073" i="6" s="1"/>
  <c r="CA1065" i="6"/>
  <c r="BY1065" i="6"/>
  <c r="BZ1065" i="6" s="1"/>
  <c r="CA1057" i="6"/>
  <c r="BY1057" i="6"/>
  <c r="BZ1057" i="6" s="1"/>
  <c r="CA1049" i="6"/>
  <c r="BY1049" i="6"/>
  <c r="BZ1049" i="6" s="1"/>
  <c r="CA1041" i="6"/>
  <c r="BY1041" i="6"/>
  <c r="BZ1041" i="6" s="1"/>
  <c r="CA1033" i="6"/>
  <c r="BY1033" i="6"/>
  <c r="BZ1033" i="6" s="1"/>
  <c r="CA1025" i="6"/>
  <c r="BY1025" i="6"/>
  <c r="BZ1025" i="6" s="1"/>
  <c r="CA1017" i="6"/>
  <c r="BY1017" i="6"/>
  <c r="BZ1017" i="6" s="1"/>
  <c r="CA1009" i="6"/>
  <c r="BY1009" i="6"/>
  <c r="BZ1009" i="6" s="1"/>
  <c r="CA1001" i="6"/>
  <c r="BY1001" i="6"/>
  <c r="BZ1001" i="6" s="1"/>
  <c r="CA993" i="6"/>
  <c r="BY993" i="6"/>
  <c r="BZ993" i="6" s="1"/>
  <c r="CA985" i="6"/>
  <c r="BY985" i="6"/>
  <c r="BZ985" i="6" s="1"/>
  <c r="CA977" i="6"/>
  <c r="BY977" i="6"/>
  <c r="BZ977" i="6" s="1"/>
  <c r="CA969" i="6"/>
  <c r="BY969" i="6"/>
  <c r="BZ969" i="6" s="1"/>
  <c r="CA961" i="6"/>
  <c r="BY961" i="6"/>
  <c r="BZ961" i="6" s="1"/>
  <c r="CA953" i="6"/>
  <c r="BY953" i="6"/>
  <c r="BZ953" i="6" s="1"/>
  <c r="CA945" i="6"/>
  <c r="BY945" i="6"/>
  <c r="BZ945" i="6" s="1"/>
  <c r="CA937" i="6"/>
  <c r="BY937" i="6"/>
  <c r="BZ937" i="6" s="1"/>
  <c r="CA929" i="6"/>
  <c r="BY929" i="6"/>
  <c r="BZ929" i="6" s="1"/>
  <c r="CA921" i="6"/>
  <c r="BY921" i="6"/>
  <c r="BZ921" i="6" s="1"/>
  <c r="CA913" i="6"/>
  <c r="BY913" i="6"/>
  <c r="BZ913" i="6" s="1"/>
  <c r="CA905" i="6"/>
  <c r="BY905" i="6"/>
  <c r="BZ905" i="6" s="1"/>
  <c r="CA897" i="6"/>
  <c r="BY897" i="6"/>
  <c r="BZ897" i="6" s="1"/>
  <c r="CA889" i="6"/>
  <c r="BY889" i="6"/>
  <c r="BZ889" i="6" s="1"/>
  <c r="CA881" i="6"/>
  <c r="BY881" i="6"/>
  <c r="BZ881" i="6" s="1"/>
  <c r="CA873" i="6"/>
  <c r="BY873" i="6"/>
  <c r="BZ873" i="6" s="1"/>
  <c r="CA865" i="6"/>
  <c r="BY865" i="6"/>
  <c r="BZ865" i="6" s="1"/>
  <c r="CA857" i="6"/>
  <c r="BY857" i="6"/>
  <c r="BZ857" i="6" s="1"/>
  <c r="CA849" i="6"/>
  <c r="BY849" i="6"/>
  <c r="BZ849" i="6" s="1"/>
  <c r="CA841" i="6"/>
  <c r="BY841" i="6"/>
  <c r="BZ841" i="6" s="1"/>
  <c r="CA833" i="6"/>
  <c r="BY833" i="6"/>
  <c r="BZ833" i="6" s="1"/>
  <c r="CA825" i="6"/>
  <c r="BY825" i="6"/>
  <c r="BZ825" i="6" s="1"/>
  <c r="CA817" i="6"/>
  <c r="BY817" i="6"/>
  <c r="BZ817" i="6" s="1"/>
  <c r="CA809" i="6"/>
  <c r="BY809" i="6"/>
  <c r="BZ809" i="6" s="1"/>
  <c r="CA801" i="6"/>
  <c r="BY801" i="6"/>
  <c r="BZ801" i="6" s="1"/>
  <c r="CA793" i="6"/>
  <c r="BY793" i="6"/>
  <c r="BZ793" i="6" s="1"/>
  <c r="CA785" i="6"/>
  <c r="BY785" i="6"/>
  <c r="BZ785" i="6" s="1"/>
  <c r="CA777" i="6"/>
  <c r="BY777" i="6"/>
  <c r="BZ777" i="6" s="1"/>
  <c r="CA769" i="6"/>
  <c r="BY769" i="6"/>
  <c r="BZ769" i="6" s="1"/>
  <c r="CA761" i="6"/>
  <c r="BY761" i="6"/>
  <c r="BZ761" i="6" s="1"/>
  <c r="CA753" i="6"/>
  <c r="BY753" i="6"/>
  <c r="BZ753" i="6" s="1"/>
  <c r="CA745" i="6"/>
  <c r="BY745" i="6"/>
  <c r="BZ745" i="6" s="1"/>
  <c r="CA737" i="6"/>
  <c r="BY737" i="6"/>
  <c r="BZ737" i="6" s="1"/>
  <c r="CA729" i="6"/>
  <c r="BY729" i="6"/>
  <c r="BZ729" i="6" s="1"/>
  <c r="CA721" i="6"/>
  <c r="BY721" i="6"/>
  <c r="BZ721" i="6" s="1"/>
  <c r="CA713" i="6"/>
  <c r="BY713" i="6"/>
  <c r="BZ713" i="6" s="1"/>
  <c r="CA705" i="6"/>
  <c r="BY705" i="6"/>
  <c r="BZ705" i="6" s="1"/>
  <c r="CA697" i="6"/>
  <c r="BY697" i="6"/>
  <c r="BZ697" i="6" s="1"/>
  <c r="CA689" i="6"/>
  <c r="BY689" i="6"/>
  <c r="BZ689" i="6" s="1"/>
  <c r="CA681" i="6"/>
  <c r="BY681" i="6"/>
  <c r="BZ681" i="6" s="1"/>
  <c r="CA673" i="6"/>
  <c r="BY673" i="6"/>
  <c r="BZ673" i="6" s="1"/>
  <c r="CA665" i="6"/>
  <c r="BY665" i="6"/>
  <c r="BZ665" i="6" s="1"/>
  <c r="CA657" i="6"/>
  <c r="BY657" i="6"/>
  <c r="BZ657" i="6" s="1"/>
  <c r="CA649" i="6"/>
  <c r="BY649" i="6"/>
  <c r="BZ649" i="6" s="1"/>
  <c r="CA641" i="6"/>
  <c r="BY641" i="6"/>
  <c r="BZ641" i="6" s="1"/>
  <c r="CA633" i="6"/>
  <c r="BY633" i="6"/>
  <c r="BZ633" i="6" s="1"/>
  <c r="CA625" i="6"/>
  <c r="BY625" i="6"/>
  <c r="BZ625" i="6" s="1"/>
  <c r="CA617" i="6"/>
  <c r="BY617" i="6"/>
  <c r="BZ617" i="6" s="1"/>
  <c r="CA609" i="6"/>
  <c r="BY609" i="6"/>
  <c r="BZ609" i="6" s="1"/>
  <c r="CA601" i="6"/>
  <c r="BY601" i="6"/>
  <c r="BZ601" i="6" s="1"/>
  <c r="CA593" i="6"/>
  <c r="BY593" i="6"/>
  <c r="BZ593" i="6" s="1"/>
  <c r="CA585" i="6"/>
  <c r="BY585" i="6"/>
  <c r="BZ585" i="6" s="1"/>
  <c r="CA577" i="6"/>
  <c r="BY577" i="6"/>
  <c r="BZ577" i="6" s="1"/>
  <c r="CA569" i="6"/>
  <c r="BY569" i="6"/>
  <c r="BZ569" i="6" s="1"/>
  <c r="CA561" i="6"/>
  <c r="BY561" i="6"/>
  <c r="BZ561" i="6" s="1"/>
  <c r="CA553" i="6"/>
  <c r="BY553" i="6"/>
  <c r="BZ553" i="6" s="1"/>
  <c r="CA545" i="6"/>
  <c r="BY545" i="6"/>
  <c r="BZ545" i="6" s="1"/>
  <c r="CA537" i="6"/>
  <c r="BY537" i="6"/>
  <c r="BZ537" i="6" s="1"/>
  <c r="CA529" i="6"/>
  <c r="BY529" i="6"/>
  <c r="BZ529" i="6" s="1"/>
  <c r="CA521" i="6"/>
  <c r="BY521" i="6"/>
  <c r="BZ521" i="6" s="1"/>
  <c r="CA513" i="6"/>
  <c r="BY513" i="6"/>
  <c r="BZ513" i="6" s="1"/>
  <c r="CA505" i="6"/>
  <c r="BY505" i="6"/>
  <c r="BZ505" i="6" s="1"/>
  <c r="CA497" i="6"/>
  <c r="BY497" i="6"/>
  <c r="BZ497" i="6" s="1"/>
  <c r="CA489" i="6"/>
  <c r="BY489" i="6"/>
  <c r="BZ489" i="6" s="1"/>
  <c r="CA481" i="6"/>
  <c r="BY481" i="6"/>
  <c r="BZ481" i="6" s="1"/>
  <c r="CA473" i="6"/>
  <c r="BY473" i="6"/>
  <c r="BZ473" i="6" s="1"/>
  <c r="CA465" i="6"/>
  <c r="BY465" i="6"/>
  <c r="BZ465" i="6" s="1"/>
  <c r="CA457" i="6"/>
  <c r="BY457" i="6"/>
  <c r="BZ457" i="6" s="1"/>
  <c r="CA449" i="6"/>
  <c r="BY449" i="6"/>
  <c r="BZ449" i="6" s="1"/>
  <c r="CA441" i="6"/>
  <c r="BY441" i="6"/>
  <c r="BZ441" i="6" s="1"/>
  <c r="CA433" i="6"/>
  <c r="BY433" i="6"/>
  <c r="BZ433" i="6" s="1"/>
  <c r="CA425" i="6"/>
  <c r="BY425" i="6"/>
  <c r="BZ425" i="6" s="1"/>
  <c r="CA417" i="6"/>
  <c r="BY417" i="6"/>
  <c r="BZ417" i="6" s="1"/>
  <c r="CA409" i="6"/>
  <c r="BY409" i="6"/>
  <c r="BZ409" i="6" s="1"/>
  <c r="CA401" i="6"/>
  <c r="BY401" i="6"/>
  <c r="BZ401" i="6" s="1"/>
  <c r="CA393" i="6"/>
  <c r="BY393" i="6"/>
  <c r="BZ393" i="6" s="1"/>
  <c r="CA385" i="6"/>
  <c r="BY385" i="6"/>
  <c r="BZ385" i="6" s="1"/>
  <c r="CA377" i="6"/>
  <c r="BY377" i="6"/>
  <c r="BZ377" i="6" s="1"/>
  <c r="CA369" i="6"/>
  <c r="BY369" i="6"/>
  <c r="BZ369" i="6" s="1"/>
  <c r="CA361" i="6"/>
  <c r="BY361" i="6"/>
  <c r="BZ361" i="6" s="1"/>
  <c r="CA353" i="6"/>
  <c r="BY353" i="6"/>
  <c r="BZ353" i="6" s="1"/>
  <c r="CA345" i="6"/>
  <c r="BY345" i="6"/>
  <c r="BZ345" i="6" s="1"/>
  <c r="CA337" i="6"/>
  <c r="BY337" i="6"/>
  <c r="BZ337" i="6" s="1"/>
  <c r="CA329" i="6"/>
  <c r="BY329" i="6"/>
  <c r="BZ329" i="6" s="1"/>
  <c r="CA321" i="6"/>
  <c r="BY321" i="6"/>
  <c r="BZ321" i="6" s="1"/>
  <c r="CA313" i="6"/>
  <c r="BY313" i="6"/>
  <c r="BZ313" i="6" s="1"/>
  <c r="CA305" i="6"/>
  <c r="BY305" i="6"/>
  <c r="BZ305" i="6" s="1"/>
  <c r="CA297" i="6"/>
  <c r="BY297" i="6"/>
  <c r="BZ297" i="6" s="1"/>
  <c r="CA289" i="6"/>
  <c r="BY289" i="6"/>
  <c r="BZ289" i="6" s="1"/>
  <c r="CA281" i="6"/>
  <c r="BY281" i="6"/>
  <c r="BZ281" i="6" s="1"/>
  <c r="CA273" i="6"/>
  <c r="BY273" i="6"/>
  <c r="BZ273" i="6" s="1"/>
  <c r="CA265" i="6"/>
  <c r="BY265" i="6"/>
  <c r="BZ265" i="6" s="1"/>
  <c r="CA257" i="6"/>
  <c r="BY257" i="6"/>
  <c r="BZ257" i="6" s="1"/>
  <c r="CA249" i="6"/>
  <c r="BY249" i="6"/>
  <c r="BZ249" i="6" s="1"/>
  <c r="CA241" i="6"/>
  <c r="BY241" i="6"/>
  <c r="BZ241" i="6" s="1"/>
  <c r="CA233" i="6"/>
  <c r="BY233" i="6"/>
  <c r="BZ233" i="6" s="1"/>
  <c r="CA225" i="6"/>
  <c r="BY225" i="6"/>
  <c r="BZ225" i="6" s="1"/>
  <c r="CA217" i="6"/>
  <c r="BY217" i="6"/>
  <c r="BZ217" i="6" s="1"/>
  <c r="CA209" i="6"/>
  <c r="BY209" i="6"/>
  <c r="BZ209" i="6" s="1"/>
  <c r="CA201" i="6"/>
  <c r="BY201" i="6"/>
  <c r="BZ201" i="6" s="1"/>
  <c r="CA193" i="6"/>
  <c r="BY193" i="6"/>
  <c r="BZ193" i="6" s="1"/>
  <c r="CA185" i="6"/>
  <c r="BY185" i="6"/>
  <c r="BZ185" i="6" s="1"/>
  <c r="CA177" i="6"/>
  <c r="BY177" i="6"/>
  <c r="BZ177" i="6" s="1"/>
  <c r="CA169" i="6"/>
  <c r="BY169" i="6"/>
  <c r="BZ169" i="6" s="1"/>
  <c r="CA161" i="6"/>
  <c r="BY161" i="6"/>
  <c r="BZ161" i="6" s="1"/>
  <c r="CA153" i="6"/>
  <c r="BY153" i="6"/>
  <c r="BZ153" i="6" s="1"/>
  <c r="CA145" i="6"/>
  <c r="BY145" i="6"/>
  <c r="BZ145" i="6" s="1"/>
  <c r="CA137" i="6"/>
  <c r="BY137" i="6"/>
  <c r="BZ137" i="6" s="1"/>
  <c r="CA129" i="6"/>
  <c r="BY129" i="6"/>
  <c r="BZ129" i="6" s="1"/>
  <c r="CA121" i="6"/>
  <c r="BY121" i="6"/>
  <c r="BZ121" i="6" s="1"/>
  <c r="CA113" i="6"/>
  <c r="BY113" i="6"/>
  <c r="BZ113" i="6" s="1"/>
  <c r="CA105" i="6"/>
  <c r="BY105" i="6"/>
  <c r="BZ105" i="6" s="1"/>
  <c r="CA97" i="6"/>
  <c r="BY97" i="6"/>
  <c r="BZ97" i="6" s="1"/>
  <c r="CA89" i="6"/>
  <c r="BY89" i="6"/>
  <c r="BZ89" i="6" s="1"/>
  <c r="CA81" i="6"/>
  <c r="BY81" i="6"/>
  <c r="BZ81" i="6" s="1"/>
  <c r="CA73" i="6"/>
  <c r="BY73" i="6"/>
  <c r="BZ73" i="6" s="1"/>
  <c r="CA65" i="6"/>
  <c r="BY65" i="6"/>
  <c r="BZ65" i="6" s="1"/>
  <c r="CA57" i="6"/>
  <c r="BY57" i="6"/>
  <c r="BZ57" i="6" s="1"/>
  <c r="CA49" i="6"/>
  <c r="BY49" i="6"/>
  <c r="BZ49" i="6" s="1"/>
  <c r="CA41" i="6"/>
  <c r="BY41" i="6"/>
  <c r="BZ41" i="6" s="1"/>
  <c r="CA33" i="6"/>
  <c r="BY33" i="6"/>
  <c r="BZ33" i="6" s="1"/>
  <c r="CA25" i="6"/>
  <c r="BY25" i="6"/>
  <c r="BZ25" i="6" s="1"/>
  <c r="CA17" i="6"/>
  <c r="BY17" i="6"/>
  <c r="BZ17" i="6" s="1"/>
  <c r="CA9" i="6"/>
  <c r="BY9" i="6"/>
  <c r="BZ9" i="6" s="1"/>
  <c r="BY2" i="6"/>
  <c r="BZ2" i="6" s="1"/>
  <c r="BY1457" i="6"/>
  <c r="BZ1457" i="6" s="1"/>
  <c r="CB1457" i="6" s="1"/>
  <c r="BY1449" i="6"/>
  <c r="BZ1449" i="6" s="1"/>
  <c r="CB1449" i="6" s="1"/>
  <c r="BY1441" i="6"/>
  <c r="BZ1441" i="6" s="1"/>
  <c r="CB1441" i="6" s="1"/>
  <c r="BY1433" i="6"/>
  <c r="BZ1433" i="6" s="1"/>
  <c r="CB1433" i="6" s="1"/>
  <c r="BY1425" i="6"/>
  <c r="BZ1425" i="6" s="1"/>
  <c r="CB1425" i="6" s="1"/>
  <c r="BY1417" i="6"/>
  <c r="BZ1417" i="6" s="1"/>
  <c r="CB1417" i="6" s="1"/>
  <c r="BY1409" i="6"/>
  <c r="BZ1409" i="6" s="1"/>
  <c r="CB1409" i="6" s="1"/>
  <c r="BY1401" i="6"/>
  <c r="BZ1401" i="6" s="1"/>
  <c r="CB1401" i="6" s="1"/>
  <c r="BY1393" i="6"/>
  <c r="BZ1393" i="6" s="1"/>
  <c r="CB1393" i="6" s="1"/>
  <c r="BY1385" i="6"/>
  <c r="BZ1385" i="6" s="1"/>
  <c r="CB1385" i="6" s="1"/>
  <c r="BY1377" i="6"/>
  <c r="BZ1377" i="6" s="1"/>
  <c r="CB1377" i="6" s="1"/>
  <c r="BY1369" i="6"/>
  <c r="BZ1369" i="6" s="1"/>
  <c r="CB1369" i="6" s="1"/>
  <c r="BY1361" i="6"/>
  <c r="BZ1361" i="6" s="1"/>
  <c r="CB1361" i="6" s="1"/>
  <c r="BY1353" i="6"/>
  <c r="BZ1353" i="6" s="1"/>
  <c r="CB1353" i="6" s="1"/>
  <c r="BY1345" i="6"/>
  <c r="BZ1345" i="6" s="1"/>
  <c r="CB1345" i="6" s="1"/>
  <c r="BY1337" i="6"/>
  <c r="BZ1337" i="6" s="1"/>
  <c r="CB1337" i="6" s="1"/>
  <c r="BY1329" i="6"/>
  <c r="BZ1329" i="6" s="1"/>
  <c r="CB1329" i="6" s="1"/>
  <c r="CA1464" i="6"/>
  <c r="CA1320" i="6"/>
  <c r="BY1320" i="6"/>
  <c r="BZ1320" i="6" s="1"/>
  <c r="CA1312" i="6"/>
  <c r="BY1312" i="6"/>
  <c r="BZ1312" i="6" s="1"/>
  <c r="CA1304" i="6"/>
  <c r="BY1304" i="6"/>
  <c r="BZ1304" i="6" s="1"/>
  <c r="CA1296" i="6"/>
  <c r="BY1296" i="6"/>
  <c r="BZ1296" i="6" s="1"/>
  <c r="CA1288" i="6"/>
  <c r="BY1288" i="6"/>
  <c r="BZ1288" i="6" s="1"/>
  <c r="CA1280" i="6"/>
  <c r="BY1280" i="6"/>
  <c r="BZ1280" i="6" s="1"/>
  <c r="CA1272" i="6"/>
  <c r="BY1272" i="6"/>
  <c r="BZ1272" i="6" s="1"/>
  <c r="CA1264" i="6"/>
  <c r="BY1264" i="6"/>
  <c r="BZ1264" i="6" s="1"/>
  <c r="CA1256" i="6"/>
  <c r="BY1256" i="6"/>
  <c r="BZ1256" i="6" s="1"/>
  <c r="CA1248" i="6"/>
  <c r="BY1248" i="6"/>
  <c r="BZ1248" i="6" s="1"/>
  <c r="CA1240" i="6"/>
  <c r="BY1240" i="6"/>
  <c r="BZ1240" i="6" s="1"/>
  <c r="CA1232" i="6"/>
  <c r="BY1232" i="6"/>
  <c r="BZ1232" i="6" s="1"/>
  <c r="CA1224" i="6"/>
  <c r="BY1224" i="6"/>
  <c r="BZ1224" i="6" s="1"/>
  <c r="CA1216" i="6"/>
  <c r="BY1216" i="6"/>
  <c r="BZ1216" i="6" s="1"/>
  <c r="CA1208" i="6"/>
  <c r="BY1208" i="6"/>
  <c r="BZ1208" i="6" s="1"/>
  <c r="CA1200" i="6"/>
  <c r="BY1200" i="6"/>
  <c r="BZ1200" i="6" s="1"/>
  <c r="CA1192" i="6"/>
  <c r="BY1192" i="6"/>
  <c r="BZ1192" i="6" s="1"/>
  <c r="CA1184" i="6"/>
  <c r="BY1184" i="6"/>
  <c r="BZ1184" i="6" s="1"/>
  <c r="CA1176" i="6"/>
  <c r="BY1176" i="6"/>
  <c r="BZ1176" i="6" s="1"/>
  <c r="CA1168" i="6"/>
  <c r="BY1168" i="6"/>
  <c r="BZ1168" i="6" s="1"/>
  <c r="CA1160" i="6"/>
  <c r="BY1160" i="6"/>
  <c r="BZ1160" i="6" s="1"/>
  <c r="CA1152" i="6"/>
  <c r="BY1152" i="6"/>
  <c r="BZ1152" i="6" s="1"/>
  <c r="CA1144" i="6"/>
  <c r="BY1144" i="6"/>
  <c r="BZ1144" i="6" s="1"/>
  <c r="CA1136" i="6"/>
  <c r="BY1136" i="6"/>
  <c r="BZ1136" i="6" s="1"/>
  <c r="CA1128" i="6"/>
  <c r="BY1128" i="6"/>
  <c r="BZ1128" i="6" s="1"/>
  <c r="CA1120" i="6"/>
  <c r="BY1120" i="6"/>
  <c r="BZ1120" i="6" s="1"/>
  <c r="CA1112" i="6"/>
  <c r="BY1112" i="6"/>
  <c r="BZ1112" i="6" s="1"/>
  <c r="CA1104" i="6"/>
  <c r="BY1104" i="6"/>
  <c r="BZ1104" i="6" s="1"/>
  <c r="CA1096" i="6"/>
  <c r="BY1096" i="6"/>
  <c r="BZ1096" i="6" s="1"/>
  <c r="CA1088" i="6"/>
  <c r="BY1088" i="6"/>
  <c r="BZ1088" i="6" s="1"/>
  <c r="CA1080" i="6"/>
  <c r="BY1080" i="6"/>
  <c r="BZ1080" i="6" s="1"/>
  <c r="CA1072" i="6"/>
  <c r="BY1072" i="6"/>
  <c r="BZ1072" i="6" s="1"/>
  <c r="CA1064" i="6"/>
  <c r="BY1064" i="6"/>
  <c r="BZ1064" i="6" s="1"/>
  <c r="CA1056" i="6"/>
  <c r="BY1056" i="6"/>
  <c r="BZ1056" i="6" s="1"/>
  <c r="CA1048" i="6"/>
  <c r="BY1048" i="6"/>
  <c r="BZ1048" i="6" s="1"/>
  <c r="CA1040" i="6"/>
  <c r="BY1040" i="6"/>
  <c r="BZ1040" i="6" s="1"/>
  <c r="CA1032" i="6"/>
  <c r="BY1032" i="6"/>
  <c r="BZ1032" i="6" s="1"/>
  <c r="CA1024" i="6"/>
  <c r="BY1024" i="6"/>
  <c r="BZ1024" i="6" s="1"/>
  <c r="CA1016" i="6"/>
  <c r="BY1016" i="6"/>
  <c r="BZ1016" i="6" s="1"/>
  <c r="CA1008" i="6"/>
  <c r="BY1008" i="6"/>
  <c r="BZ1008" i="6" s="1"/>
  <c r="CA1000" i="6"/>
  <c r="BY1000" i="6"/>
  <c r="BZ1000" i="6" s="1"/>
  <c r="CA992" i="6"/>
  <c r="BY992" i="6"/>
  <c r="BZ992" i="6" s="1"/>
  <c r="CA984" i="6"/>
  <c r="BY984" i="6"/>
  <c r="BZ984" i="6" s="1"/>
  <c r="CA976" i="6"/>
  <c r="BY976" i="6"/>
  <c r="BZ976" i="6" s="1"/>
  <c r="CA968" i="6"/>
  <c r="BY968" i="6"/>
  <c r="BZ968" i="6" s="1"/>
  <c r="CA960" i="6"/>
  <c r="BY960" i="6"/>
  <c r="BZ960" i="6" s="1"/>
  <c r="CA952" i="6"/>
  <c r="BY952" i="6"/>
  <c r="BZ952" i="6" s="1"/>
  <c r="CA944" i="6"/>
  <c r="BY944" i="6"/>
  <c r="BZ944" i="6" s="1"/>
  <c r="CA936" i="6"/>
  <c r="BY936" i="6"/>
  <c r="BZ936" i="6" s="1"/>
  <c r="CA928" i="6"/>
  <c r="BY928" i="6"/>
  <c r="BZ928" i="6" s="1"/>
  <c r="CA920" i="6"/>
  <c r="BY920" i="6"/>
  <c r="BZ920" i="6" s="1"/>
  <c r="CA912" i="6"/>
  <c r="BY912" i="6"/>
  <c r="BZ912" i="6" s="1"/>
  <c r="CA904" i="6"/>
  <c r="BY904" i="6"/>
  <c r="BZ904" i="6" s="1"/>
  <c r="CA896" i="6"/>
  <c r="BY896" i="6"/>
  <c r="BZ896" i="6" s="1"/>
  <c r="CA888" i="6"/>
  <c r="BY888" i="6"/>
  <c r="BZ888" i="6" s="1"/>
  <c r="CA880" i="6"/>
  <c r="BY880" i="6"/>
  <c r="BZ880" i="6" s="1"/>
  <c r="CA872" i="6"/>
  <c r="BY872" i="6"/>
  <c r="BZ872" i="6" s="1"/>
  <c r="CA864" i="6"/>
  <c r="BY864" i="6"/>
  <c r="BZ864" i="6" s="1"/>
  <c r="CA856" i="6"/>
  <c r="BY856" i="6"/>
  <c r="BZ856" i="6" s="1"/>
  <c r="CA848" i="6"/>
  <c r="BY848" i="6"/>
  <c r="BZ848" i="6" s="1"/>
  <c r="CA840" i="6"/>
  <c r="BY840" i="6"/>
  <c r="BZ840" i="6" s="1"/>
  <c r="CA832" i="6"/>
  <c r="BY832" i="6"/>
  <c r="BZ832" i="6" s="1"/>
  <c r="CA824" i="6"/>
  <c r="BY824" i="6"/>
  <c r="BZ824" i="6" s="1"/>
  <c r="CA816" i="6"/>
  <c r="BY816" i="6"/>
  <c r="BZ816" i="6" s="1"/>
  <c r="CA808" i="6"/>
  <c r="BY808" i="6"/>
  <c r="BZ808" i="6" s="1"/>
  <c r="CA800" i="6"/>
  <c r="BY800" i="6"/>
  <c r="BZ800" i="6" s="1"/>
  <c r="CA792" i="6"/>
  <c r="BY792" i="6"/>
  <c r="BZ792" i="6" s="1"/>
  <c r="CA784" i="6"/>
  <c r="BY784" i="6"/>
  <c r="BZ784" i="6" s="1"/>
  <c r="CA776" i="6"/>
  <c r="BY776" i="6"/>
  <c r="BZ776" i="6" s="1"/>
  <c r="CA768" i="6"/>
  <c r="BY768" i="6"/>
  <c r="BZ768" i="6" s="1"/>
  <c r="CA760" i="6"/>
  <c r="BY760" i="6"/>
  <c r="BZ760" i="6" s="1"/>
  <c r="CA752" i="6"/>
  <c r="BY752" i="6"/>
  <c r="BZ752" i="6" s="1"/>
  <c r="CA744" i="6"/>
  <c r="BY744" i="6"/>
  <c r="BZ744" i="6" s="1"/>
  <c r="CA736" i="6"/>
  <c r="BY736" i="6"/>
  <c r="BZ736" i="6" s="1"/>
  <c r="CA728" i="6"/>
  <c r="BY728" i="6"/>
  <c r="BZ728" i="6" s="1"/>
  <c r="CA720" i="6"/>
  <c r="BY720" i="6"/>
  <c r="BZ720" i="6" s="1"/>
  <c r="CA712" i="6"/>
  <c r="BY712" i="6"/>
  <c r="BZ712" i="6" s="1"/>
  <c r="CA704" i="6"/>
  <c r="BY704" i="6"/>
  <c r="BZ704" i="6" s="1"/>
  <c r="CA696" i="6"/>
  <c r="BY696" i="6"/>
  <c r="BZ696" i="6" s="1"/>
  <c r="CA688" i="6"/>
  <c r="BY688" i="6"/>
  <c r="BZ688" i="6" s="1"/>
  <c r="CA680" i="6"/>
  <c r="BY680" i="6"/>
  <c r="BZ680" i="6" s="1"/>
  <c r="CA672" i="6"/>
  <c r="BY672" i="6"/>
  <c r="BZ672" i="6" s="1"/>
  <c r="CA664" i="6"/>
  <c r="BY664" i="6"/>
  <c r="BZ664" i="6" s="1"/>
  <c r="CA656" i="6"/>
  <c r="BY656" i="6"/>
  <c r="BZ656" i="6" s="1"/>
  <c r="CA648" i="6"/>
  <c r="BY648" i="6"/>
  <c r="BZ648" i="6" s="1"/>
  <c r="CA640" i="6"/>
  <c r="BY640" i="6"/>
  <c r="BZ640" i="6" s="1"/>
  <c r="CA632" i="6"/>
  <c r="BY632" i="6"/>
  <c r="BZ632" i="6" s="1"/>
  <c r="CA624" i="6"/>
  <c r="BY624" i="6"/>
  <c r="BZ624" i="6" s="1"/>
  <c r="CA616" i="6"/>
  <c r="BY616" i="6"/>
  <c r="BZ616" i="6" s="1"/>
  <c r="CA608" i="6"/>
  <c r="BY608" i="6"/>
  <c r="BZ608" i="6" s="1"/>
  <c r="CA600" i="6"/>
  <c r="BY600" i="6"/>
  <c r="BZ600" i="6" s="1"/>
  <c r="CA592" i="6"/>
  <c r="BY592" i="6"/>
  <c r="BZ592" i="6" s="1"/>
  <c r="CA584" i="6"/>
  <c r="BY584" i="6"/>
  <c r="BZ584" i="6" s="1"/>
  <c r="CA576" i="6"/>
  <c r="BY576" i="6"/>
  <c r="BZ576" i="6" s="1"/>
  <c r="CA568" i="6"/>
  <c r="BY568" i="6"/>
  <c r="BZ568" i="6" s="1"/>
  <c r="CA560" i="6"/>
  <c r="BY560" i="6"/>
  <c r="BZ560" i="6" s="1"/>
  <c r="CA552" i="6"/>
  <c r="BY552" i="6"/>
  <c r="BZ552" i="6" s="1"/>
  <c r="CA544" i="6"/>
  <c r="BY544" i="6"/>
  <c r="BZ544" i="6" s="1"/>
  <c r="CA536" i="6"/>
  <c r="BY536" i="6"/>
  <c r="BZ536" i="6" s="1"/>
  <c r="CA528" i="6"/>
  <c r="BY528" i="6"/>
  <c r="BZ528" i="6" s="1"/>
  <c r="CA520" i="6"/>
  <c r="BY520" i="6"/>
  <c r="BZ520" i="6" s="1"/>
  <c r="CA512" i="6"/>
  <c r="BY512" i="6"/>
  <c r="BZ512" i="6" s="1"/>
  <c r="CA504" i="6"/>
  <c r="BY504" i="6"/>
  <c r="BZ504" i="6" s="1"/>
  <c r="CA496" i="6"/>
  <c r="BY496" i="6"/>
  <c r="BZ496" i="6" s="1"/>
  <c r="CA488" i="6"/>
  <c r="BY488" i="6"/>
  <c r="BZ488" i="6" s="1"/>
  <c r="CA480" i="6"/>
  <c r="BY480" i="6"/>
  <c r="BZ480" i="6" s="1"/>
  <c r="CA472" i="6"/>
  <c r="BY472" i="6"/>
  <c r="BZ472" i="6" s="1"/>
  <c r="CA464" i="6"/>
  <c r="BY464" i="6"/>
  <c r="BZ464" i="6" s="1"/>
  <c r="CA456" i="6"/>
  <c r="BY456" i="6"/>
  <c r="BZ456" i="6" s="1"/>
  <c r="CA448" i="6"/>
  <c r="BY448" i="6"/>
  <c r="BZ448" i="6" s="1"/>
  <c r="CA440" i="6"/>
  <c r="BY440" i="6"/>
  <c r="BZ440" i="6" s="1"/>
  <c r="CA432" i="6"/>
  <c r="BY432" i="6"/>
  <c r="BZ432" i="6" s="1"/>
  <c r="CA424" i="6"/>
  <c r="BY424" i="6"/>
  <c r="BZ424" i="6" s="1"/>
  <c r="CA416" i="6"/>
  <c r="BY416" i="6"/>
  <c r="BZ416" i="6" s="1"/>
  <c r="CA408" i="6"/>
  <c r="BY408" i="6"/>
  <c r="BZ408" i="6" s="1"/>
  <c r="CA400" i="6"/>
  <c r="BY400" i="6"/>
  <c r="BZ400" i="6" s="1"/>
  <c r="CA392" i="6"/>
  <c r="BY392" i="6"/>
  <c r="BZ392" i="6" s="1"/>
  <c r="CA384" i="6"/>
  <c r="BY384" i="6"/>
  <c r="BZ384" i="6" s="1"/>
  <c r="CA376" i="6"/>
  <c r="BY376" i="6"/>
  <c r="BZ376" i="6" s="1"/>
  <c r="CA368" i="6"/>
  <c r="BY368" i="6"/>
  <c r="BZ368" i="6" s="1"/>
  <c r="CA360" i="6"/>
  <c r="BY360" i="6"/>
  <c r="BZ360" i="6" s="1"/>
  <c r="CA352" i="6"/>
  <c r="BY352" i="6"/>
  <c r="BZ352" i="6" s="1"/>
  <c r="CA344" i="6"/>
  <c r="BY344" i="6"/>
  <c r="BZ344" i="6" s="1"/>
  <c r="CA336" i="6"/>
  <c r="BY336" i="6"/>
  <c r="BZ336" i="6" s="1"/>
  <c r="CA328" i="6"/>
  <c r="BY328" i="6"/>
  <c r="BZ328" i="6" s="1"/>
  <c r="CA320" i="6"/>
  <c r="BY320" i="6"/>
  <c r="BZ320" i="6" s="1"/>
  <c r="CA312" i="6"/>
  <c r="BY312" i="6"/>
  <c r="BZ312" i="6" s="1"/>
  <c r="CA304" i="6"/>
  <c r="BY304" i="6"/>
  <c r="BZ304" i="6" s="1"/>
  <c r="CA296" i="6"/>
  <c r="BY296" i="6"/>
  <c r="BZ296" i="6" s="1"/>
  <c r="CA288" i="6"/>
  <c r="BY288" i="6"/>
  <c r="BZ288" i="6" s="1"/>
  <c r="CA280" i="6"/>
  <c r="BY280" i="6"/>
  <c r="BZ280" i="6" s="1"/>
  <c r="CA272" i="6"/>
  <c r="BY272" i="6"/>
  <c r="BZ272" i="6" s="1"/>
  <c r="CA264" i="6"/>
  <c r="BY264" i="6"/>
  <c r="BZ264" i="6" s="1"/>
  <c r="CA256" i="6"/>
  <c r="BY256" i="6"/>
  <c r="BZ256" i="6" s="1"/>
  <c r="CA248" i="6"/>
  <c r="BY248" i="6"/>
  <c r="BZ248" i="6" s="1"/>
  <c r="CA240" i="6"/>
  <c r="BY240" i="6"/>
  <c r="BZ240" i="6" s="1"/>
  <c r="CA232" i="6"/>
  <c r="BY232" i="6"/>
  <c r="BZ232" i="6" s="1"/>
  <c r="CA224" i="6"/>
  <c r="BY224" i="6"/>
  <c r="BZ224" i="6" s="1"/>
  <c r="CA216" i="6"/>
  <c r="BY216" i="6"/>
  <c r="BZ216" i="6" s="1"/>
  <c r="CA208" i="6"/>
  <c r="BY208" i="6"/>
  <c r="BZ208" i="6" s="1"/>
  <c r="CA200" i="6"/>
  <c r="BY200" i="6"/>
  <c r="BZ200" i="6" s="1"/>
  <c r="CA192" i="6"/>
  <c r="BY192" i="6"/>
  <c r="BZ192" i="6" s="1"/>
  <c r="CA184" i="6"/>
  <c r="BY184" i="6"/>
  <c r="BZ184" i="6" s="1"/>
  <c r="CA176" i="6"/>
  <c r="BY176" i="6"/>
  <c r="BZ176" i="6" s="1"/>
  <c r="CA168" i="6"/>
  <c r="BY168" i="6"/>
  <c r="BZ168" i="6" s="1"/>
  <c r="CA160" i="6"/>
  <c r="BY160" i="6"/>
  <c r="BZ160" i="6" s="1"/>
  <c r="CA152" i="6"/>
  <c r="BY152" i="6"/>
  <c r="BZ152" i="6" s="1"/>
  <c r="CA144" i="6"/>
  <c r="BY144" i="6"/>
  <c r="BZ144" i="6" s="1"/>
  <c r="CA136" i="6"/>
  <c r="BY136" i="6"/>
  <c r="BZ136" i="6" s="1"/>
  <c r="CA128" i="6"/>
  <c r="BY128" i="6"/>
  <c r="BZ128" i="6" s="1"/>
  <c r="CA120" i="6"/>
  <c r="BY120" i="6"/>
  <c r="BZ120" i="6" s="1"/>
  <c r="CA112" i="6"/>
  <c r="BY112" i="6"/>
  <c r="BZ112" i="6" s="1"/>
  <c r="CA104" i="6"/>
  <c r="BY104" i="6"/>
  <c r="BZ104" i="6" s="1"/>
  <c r="CA96" i="6"/>
  <c r="BY96" i="6"/>
  <c r="BZ96" i="6" s="1"/>
  <c r="CA88" i="6"/>
  <c r="BY88" i="6"/>
  <c r="BZ88" i="6" s="1"/>
  <c r="CA80" i="6"/>
  <c r="BY80" i="6"/>
  <c r="BZ80" i="6" s="1"/>
  <c r="CA72" i="6"/>
  <c r="BY72" i="6"/>
  <c r="BZ72" i="6" s="1"/>
  <c r="CA64" i="6"/>
  <c r="BY64" i="6"/>
  <c r="BZ64" i="6" s="1"/>
  <c r="CA56" i="6"/>
  <c r="BY56" i="6"/>
  <c r="BZ56" i="6" s="1"/>
  <c r="CA48" i="6"/>
  <c r="BY48" i="6"/>
  <c r="BZ48" i="6" s="1"/>
  <c r="CA40" i="6"/>
  <c r="BY40" i="6"/>
  <c r="BZ40" i="6" s="1"/>
  <c r="CA32" i="6"/>
  <c r="BY32" i="6"/>
  <c r="BZ32" i="6" s="1"/>
  <c r="CA24" i="6"/>
  <c r="BY24" i="6"/>
  <c r="BZ24" i="6" s="1"/>
  <c r="CA16" i="6"/>
  <c r="BY16" i="6"/>
  <c r="BZ16" i="6" s="1"/>
  <c r="CA8" i="6"/>
  <c r="BY8" i="6"/>
  <c r="BZ8" i="6" s="1"/>
  <c r="BY1464" i="6"/>
  <c r="BZ1464" i="6" s="1"/>
  <c r="BY1456" i="6"/>
  <c r="BZ1456" i="6" s="1"/>
  <c r="CB1456" i="6" s="1"/>
  <c r="BY1448" i="6"/>
  <c r="BZ1448" i="6" s="1"/>
  <c r="CB1448" i="6" s="1"/>
  <c r="BY1440" i="6"/>
  <c r="BZ1440" i="6" s="1"/>
  <c r="CB1440" i="6" s="1"/>
  <c r="BY1432" i="6"/>
  <c r="BZ1432" i="6" s="1"/>
  <c r="CB1432" i="6" s="1"/>
  <c r="BY1424" i="6"/>
  <c r="BZ1424" i="6" s="1"/>
  <c r="CB1424" i="6" s="1"/>
  <c r="BY1416" i="6"/>
  <c r="BZ1416" i="6" s="1"/>
  <c r="CB1416" i="6" s="1"/>
  <c r="BY1408" i="6"/>
  <c r="BZ1408" i="6" s="1"/>
  <c r="CB1408" i="6" s="1"/>
  <c r="BY1400" i="6"/>
  <c r="BZ1400" i="6" s="1"/>
  <c r="CB1400" i="6" s="1"/>
  <c r="BY1392" i="6"/>
  <c r="BZ1392" i="6" s="1"/>
  <c r="CB1392" i="6" s="1"/>
  <c r="BY1384" i="6"/>
  <c r="BZ1384" i="6" s="1"/>
  <c r="CB1384" i="6" s="1"/>
  <c r="BY1376" i="6"/>
  <c r="BZ1376" i="6" s="1"/>
  <c r="CB1376" i="6" s="1"/>
  <c r="BY1368" i="6"/>
  <c r="BZ1368" i="6" s="1"/>
  <c r="CB1368" i="6" s="1"/>
  <c r="BY1360" i="6"/>
  <c r="BZ1360" i="6" s="1"/>
  <c r="CB1360" i="6" s="1"/>
  <c r="BY1352" i="6"/>
  <c r="BZ1352" i="6" s="1"/>
  <c r="CB1352" i="6" s="1"/>
  <c r="BY1344" i="6"/>
  <c r="BZ1344" i="6" s="1"/>
  <c r="CB1344" i="6" s="1"/>
  <c r="BY1336" i="6"/>
  <c r="BZ1336" i="6" s="1"/>
  <c r="CB1336" i="6" s="1"/>
  <c r="BY1328" i="6"/>
  <c r="BZ1328" i="6" s="1"/>
  <c r="CB1328" i="6" s="1"/>
  <c r="CA1319" i="6"/>
  <c r="BY1319" i="6"/>
  <c r="BZ1319" i="6" s="1"/>
  <c r="CA1311" i="6"/>
  <c r="BY1311" i="6"/>
  <c r="BZ1311" i="6" s="1"/>
  <c r="CA1303" i="6"/>
  <c r="BY1303" i="6"/>
  <c r="BZ1303" i="6" s="1"/>
  <c r="CA1295" i="6"/>
  <c r="BY1295" i="6"/>
  <c r="BZ1295" i="6" s="1"/>
  <c r="CA1287" i="6"/>
  <c r="BY1287" i="6"/>
  <c r="BZ1287" i="6" s="1"/>
  <c r="CA1279" i="6"/>
  <c r="BY1279" i="6"/>
  <c r="BZ1279" i="6" s="1"/>
  <c r="CA1271" i="6"/>
  <c r="BY1271" i="6"/>
  <c r="BZ1271" i="6" s="1"/>
  <c r="CA1263" i="6"/>
  <c r="BY1263" i="6"/>
  <c r="BZ1263" i="6" s="1"/>
  <c r="CA1255" i="6"/>
  <c r="BY1255" i="6"/>
  <c r="BZ1255" i="6" s="1"/>
  <c r="CA1247" i="6"/>
  <c r="BY1247" i="6"/>
  <c r="BZ1247" i="6" s="1"/>
  <c r="CA1239" i="6"/>
  <c r="BY1239" i="6"/>
  <c r="BZ1239" i="6" s="1"/>
  <c r="CA1231" i="6"/>
  <c r="BY1231" i="6"/>
  <c r="BZ1231" i="6" s="1"/>
  <c r="CA1223" i="6"/>
  <c r="BY1223" i="6"/>
  <c r="BZ1223" i="6" s="1"/>
  <c r="CA1215" i="6"/>
  <c r="BY1215" i="6"/>
  <c r="BZ1215" i="6" s="1"/>
  <c r="CA1207" i="6"/>
  <c r="BY1207" i="6"/>
  <c r="BZ1207" i="6" s="1"/>
  <c r="CA1199" i="6"/>
  <c r="BY1199" i="6"/>
  <c r="BZ1199" i="6" s="1"/>
  <c r="CA1191" i="6"/>
  <c r="BY1191" i="6"/>
  <c r="BZ1191" i="6" s="1"/>
  <c r="CA1183" i="6"/>
  <c r="BY1183" i="6"/>
  <c r="BZ1183" i="6" s="1"/>
  <c r="CA1175" i="6"/>
  <c r="BY1175" i="6"/>
  <c r="BZ1175" i="6" s="1"/>
  <c r="CA1167" i="6"/>
  <c r="BY1167" i="6"/>
  <c r="BZ1167" i="6" s="1"/>
  <c r="CA1159" i="6"/>
  <c r="BY1159" i="6"/>
  <c r="BZ1159" i="6" s="1"/>
  <c r="CA1151" i="6"/>
  <c r="BY1151" i="6"/>
  <c r="BZ1151" i="6" s="1"/>
  <c r="CA1143" i="6"/>
  <c r="BY1143" i="6"/>
  <c r="BZ1143" i="6" s="1"/>
  <c r="CA1135" i="6"/>
  <c r="BY1135" i="6"/>
  <c r="BZ1135" i="6" s="1"/>
  <c r="CA1127" i="6"/>
  <c r="BY1127" i="6"/>
  <c r="BZ1127" i="6" s="1"/>
  <c r="CA1119" i="6"/>
  <c r="BY1119" i="6"/>
  <c r="BZ1119" i="6" s="1"/>
  <c r="CA1111" i="6"/>
  <c r="BY1111" i="6"/>
  <c r="BZ1111" i="6" s="1"/>
  <c r="CA1103" i="6"/>
  <c r="BY1103" i="6"/>
  <c r="BZ1103" i="6" s="1"/>
  <c r="CA1095" i="6"/>
  <c r="BY1095" i="6"/>
  <c r="BZ1095" i="6" s="1"/>
  <c r="CA1087" i="6"/>
  <c r="BY1087" i="6"/>
  <c r="BZ1087" i="6" s="1"/>
  <c r="CA1079" i="6"/>
  <c r="BY1079" i="6"/>
  <c r="BZ1079" i="6" s="1"/>
  <c r="CA1071" i="6"/>
  <c r="BY1071" i="6"/>
  <c r="BZ1071" i="6" s="1"/>
  <c r="CA1063" i="6"/>
  <c r="BY1063" i="6"/>
  <c r="BZ1063" i="6" s="1"/>
  <c r="CA1055" i="6"/>
  <c r="BY1055" i="6"/>
  <c r="BZ1055" i="6" s="1"/>
  <c r="CA1047" i="6"/>
  <c r="BY1047" i="6"/>
  <c r="BZ1047" i="6" s="1"/>
  <c r="CA1039" i="6"/>
  <c r="BY1039" i="6"/>
  <c r="BZ1039" i="6" s="1"/>
  <c r="CA1031" i="6"/>
  <c r="BY1031" i="6"/>
  <c r="BZ1031" i="6" s="1"/>
  <c r="CA1023" i="6"/>
  <c r="BY1023" i="6"/>
  <c r="BZ1023" i="6" s="1"/>
  <c r="CA1015" i="6"/>
  <c r="BY1015" i="6"/>
  <c r="BZ1015" i="6" s="1"/>
  <c r="CA1007" i="6"/>
  <c r="BY1007" i="6"/>
  <c r="BZ1007" i="6" s="1"/>
  <c r="CA999" i="6"/>
  <c r="BY999" i="6"/>
  <c r="BZ999" i="6" s="1"/>
  <c r="CA991" i="6"/>
  <c r="BY991" i="6"/>
  <c r="BZ991" i="6" s="1"/>
  <c r="CA983" i="6"/>
  <c r="BY983" i="6"/>
  <c r="BZ983" i="6" s="1"/>
  <c r="CA975" i="6"/>
  <c r="BY975" i="6"/>
  <c r="BZ975" i="6" s="1"/>
  <c r="CA967" i="6"/>
  <c r="BY967" i="6"/>
  <c r="BZ967" i="6" s="1"/>
  <c r="CA959" i="6"/>
  <c r="BY959" i="6"/>
  <c r="BZ959" i="6" s="1"/>
  <c r="CA951" i="6"/>
  <c r="BY951" i="6"/>
  <c r="BZ951" i="6" s="1"/>
  <c r="CA943" i="6"/>
  <c r="BY943" i="6"/>
  <c r="BZ943" i="6" s="1"/>
  <c r="CA935" i="6"/>
  <c r="BY935" i="6"/>
  <c r="BZ935" i="6" s="1"/>
  <c r="CA927" i="6"/>
  <c r="BY927" i="6"/>
  <c r="BZ927" i="6" s="1"/>
  <c r="CA919" i="6"/>
  <c r="BY919" i="6"/>
  <c r="BZ919" i="6" s="1"/>
  <c r="CA911" i="6"/>
  <c r="BY911" i="6"/>
  <c r="BZ911" i="6" s="1"/>
  <c r="CA903" i="6"/>
  <c r="BY903" i="6"/>
  <c r="BZ903" i="6" s="1"/>
  <c r="CA895" i="6"/>
  <c r="BY895" i="6"/>
  <c r="BZ895" i="6" s="1"/>
  <c r="CA887" i="6"/>
  <c r="BY887" i="6"/>
  <c r="BZ887" i="6" s="1"/>
  <c r="CA879" i="6"/>
  <c r="BY879" i="6"/>
  <c r="BZ879" i="6" s="1"/>
  <c r="CA871" i="6"/>
  <c r="BY871" i="6"/>
  <c r="BZ871" i="6" s="1"/>
  <c r="CA863" i="6"/>
  <c r="BY863" i="6"/>
  <c r="BZ863" i="6" s="1"/>
  <c r="CA855" i="6"/>
  <c r="BY855" i="6"/>
  <c r="BZ855" i="6" s="1"/>
  <c r="CA847" i="6"/>
  <c r="BY847" i="6"/>
  <c r="BZ847" i="6" s="1"/>
  <c r="CA839" i="6"/>
  <c r="BY839" i="6"/>
  <c r="BZ839" i="6" s="1"/>
  <c r="CA831" i="6"/>
  <c r="BY831" i="6"/>
  <c r="BZ831" i="6" s="1"/>
  <c r="CA823" i="6"/>
  <c r="BY823" i="6"/>
  <c r="BZ823" i="6" s="1"/>
  <c r="CA815" i="6"/>
  <c r="BY815" i="6"/>
  <c r="BZ815" i="6" s="1"/>
  <c r="CA807" i="6"/>
  <c r="BY807" i="6"/>
  <c r="BZ807" i="6" s="1"/>
  <c r="CA799" i="6"/>
  <c r="BY799" i="6"/>
  <c r="BZ799" i="6" s="1"/>
  <c r="CA791" i="6"/>
  <c r="BY791" i="6"/>
  <c r="BZ791" i="6" s="1"/>
  <c r="CA783" i="6"/>
  <c r="BY783" i="6"/>
  <c r="BZ783" i="6" s="1"/>
  <c r="CA775" i="6"/>
  <c r="BY775" i="6"/>
  <c r="BZ775" i="6" s="1"/>
  <c r="CA767" i="6"/>
  <c r="BY767" i="6"/>
  <c r="BZ767" i="6" s="1"/>
  <c r="CA759" i="6"/>
  <c r="BY759" i="6"/>
  <c r="BZ759" i="6" s="1"/>
  <c r="CA751" i="6"/>
  <c r="BY751" i="6"/>
  <c r="BZ751" i="6" s="1"/>
  <c r="CA743" i="6"/>
  <c r="BY743" i="6"/>
  <c r="BZ743" i="6" s="1"/>
  <c r="CA735" i="6"/>
  <c r="BY735" i="6"/>
  <c r="BZ735" i="6" s="1"/>
  <c r="CA727" i="6"/>
  <c r="BY727" i="6"/>
  <c r="BZ727" i="6" s="1"/>
  <c r="CA719" i="6"/>
  <c r="BY719" i="6"/>
  <c r="BZ719" i="6" s="1"/>
  <c r="CA711" i="6"/>
  <c r="BY711" i="6"/>
  <c r="BZ711" i="6" s="1"/>
  <c r="CA703" i="6"/>
  <c r="BY703" i="6"/>
  <c r="BZ703" i="6" s="1"/>
  <c r="CA695" i="6"/>
  <c r="BY695" i="6"/>
  <c r="BZ695" i="6" s="1"/>
  <c r="CA687" i="6"/>
  <c r="BY687" i="6"/>
  <c r="BZ687" i="6" s="1"/>
  <c r="CA679" i="6"/>
  <c r="BY679" i="6"/>
  <c r="BZ679" i="6" s="1"/>
  <c r="CA671" i="6"/>
  <c r="BY671" i="6"/>
  <c r="BZ671" i="6" s="1"/>
  <c r="CA663" i="6"/>
  <c r="BY663" i="6"/>
  <c r="BZ663" i="6" s="1"/>
  <c r="CA655" i="6"/>
  <c r="BY655" i="6"/>
  <c r="BZ655" i="6" s="1"/>
  <c r="CA647" i="6"/>
  <c r="BY647" i="6"/>
  <c r="BZ647" i="6" s="1"/>
  <c r="CA639" i="6"/>
  <c r="BY639" i="6"/>
  <c r="BZ639" i="6" s="1"/>
  <c r="CA631" i="6"/>
  <c r="BY631" i="6"/>
  <c r="BZ631" i="6" s="1"/>
  <c r="CA623" i="6"/>
  <c r="BY623" i="6"/>
  <c r="BZ623" i="6" s="1"/>
  <c r="CA615" i="6"/>
  <c r="BY615" i="6"/>
  <c r="BZ615" i="6" s="1"/>
  <c r="CA607" i="6"/>
  <c r="BY607" i="6"/>
  <c r="BZ607" i="6" s="1"/>
  <c r="CA599" i="6"/>
  <c r="BY599" i="6"/>
  <c r="BZ599" i="6" s="1"/>
  <c r="CA591" i="6"/>
  <c r="BY591" i="6"/>
  <c r="BZ591" i="6" s="1"/>
  <c r="CA583" i="6"/>
  <c r="BY583" i="6"/>
  <c r="BZ583" i="6" s="1"/>
  <c r="CA575" i="6"/>
  <c r="BY575" i="6"/>
  <c r="BZ575" i="6" s="1"/>
  <c r="CA567" i="6"/>
  <c r="BY567" i="6"/>
  <c r="BZ567" i="6" s="1"/>
  <c r="CA559" i="6"/>
  <c r="BY559" i="6"/>
  <c r="BZ559" i="6" s="1"/>
  <c r="CA551" i="6"/>
  <c r="BY551" i="6"/>
  <c r="BZ551" i="6" s="1"/>
  <c r="CA543" i="6"/>
  <c r="BY543" i="6"/>
  <c r="BZ543" i="6" s="1"/>
  <c r="CA535" i="6"/>
  <c r="BY535" i="6"/>
  <c r="BZ535" i="6" s="1"/>
  <c r="CA527" i="6"/>
  <c r="BY527" i="6"/>
  <c r="BZ527" i="6" s="1"/>
  <c r="CA519" i="6"/>
  <c r="BY519" i="6"/>
  <c r="BZ519" i="6" s="1"/>
  <c r="CB519" i="6" s="1"/>
  <c r="CA511" i="6"/>
  <c r="BY511" i="6"/>
  <c r="BZ511" i="6" s="1"/>
  <c r="CA503" i="6"/>
  <c r="BY503" i="6"/>
  <c r="BZ503" i="6" s="1"/>
  <c r="CA495" i="6"/>
  <c r="BY495" i="6"/>
  <c r="BZ495" i="6" s="1"/>
  <c r="CA487" i="6"/>
  <c r="BY487" i="6"/>
  <c r="BZ487" i="6" s="1"/>
  <c r="CA479" i="6"/>
  <c r="BY479" i="6"/>
  <c r="BZ479" i="6" s="1"/>
  <c r="CA471" i="6"/>
  <c r="BY471" i="6"/>
  <c r="BZ471" i="6" s="1"/>
  <c r="CA463" i="6"/>
  <c r="BY463" i="6"/>
  <c r="BZ463" i="6" s="1"/>
  <c r="CA455" i="6"/>
  <c r="BY455" i="6"/>
  <c r="BZ455" i="6" s="1"/>
  <c r="CA447" i="6"/>
  <c r="BY447" i="6"/>
  <c r="BZ447" i="6" s="1"/>
  <c r="CA439" i="6"/>
  <c r="BY439" i="6"/>
  <c r="BZ439" i="6" s="1"/>
  <c r="CA431" i="6"/>
  <c r="BY431" i="6"/>
  <c r="BZ431" i="6" s="1"/>
  <c r="CA423" i="6"/>
  <c r="BY423" i="6"/>
  <c r="BZ423" i="6" s="1"/>
  <c r="CA415" i="6"/>
  <c r="BY415" i="6"/>
  <c r="BZ415" i="6" s="1"/>
  <c r="CA407" i="6"/>
  <c r="BY407" i="6"/>
  <c r="BZ407" i="6" s="1"/>
  <c r="CA399" i="6"/>
  <c r="BY399" i="6"/>
  <c r="BZ399" i="6" s="1"/>
  <c r="CA391" i="6"/>
  <c r="BY391" i="6"/>
  <c r="BZ391" i="6" s="1"/>
  <c r="CA383" i="6"/>
  <c r="BY383" i="6"/>
  <c r="BZ383" i="6" s="1"/>
  <c r="CA375" i="6"/>
  <c r="BY375" i="6"/>
  <c r="BZ375" i="6" s="1"/>
  <c r="CA367" i="6"/>
  <c r="BY367" i="6"/>
  <c r="BZ367" i="6" s="1"/>
  <c r="CA359" i="6"/>
  <c r="BY359" i="6"/>
  <c r="BZ359" i="6" s="1"/>
  <c r="CA351" i="6"/>
  <c r="BY351" i="6"/>
  <c r="BZ351" i="6" s="1"/>
  <c r="CA343" i="6"/>
  <c r="BY343" i="6"/>
  <c r="BZ343" i="6" s="1"/>
  <c r="CA335" i="6"/>
  <c r="BY335" i="6"/>
  <c r="BZ335" i="6" s="1"/>
  <c r="CA327" i="6"/>
  <c r="BY327" i="6"/>
  <c r="BZ327" i="6" s="1"/>
  <c r="CA319" i="6"/>
  <c r="BY319" i="6"/>
  <c r="BZ319" i="6" s="1"/>
  <c r="CA311" i="6"/>
  <c r="BY311" i="6"/>
  <c r="BZ311" i="6" s="1"/>
  <c r="CA303" i="6"/>
  <c r="BY303" i="6"/>
  <c r="BZ303" i="6" s="1"/>
  <c r="CA295" i="6"/>
  <c r="BY295" i="6"/>
  <c r="BZ295" i="6" s="1"/>
  <c r="CA287" i="6"/>
  <c r="BY287" i="6"/>
  <c r="BZ287" i="6" s="1"/>
  <c r="CA279" i="6"/>
  <c r="BY279" i="6"/>
  <c r="BZ279" i="6" s="1"/>
  <c r="CA271" i="6"/>
  <c r="BY271" i="6"/>
  <c r="BZ271" i="6" s="1"/>
  <c r="CA263" i="6"/>
  <c r="BY263" i="6"/>
  <c r="BZ263" i="6" s="1"/>
  <c r="CA255" i="6"/>
  <c r="BY255" i="6"/>
  <c r="BZ255" i="6" s="1"/>
  <c r="CA247" i="6"/>
  <c r="BY247" i="6"/>
  <c r="BZ247" i="6" s="1"/>
  <c r="CA239" i="6"/>
  <c r="BY239" i="6"/>
  <c r="BZ239" i="6" s="1"/>
  <c r="CA231" i="6"/>
  <c r="BY231" i="6"/>
  <c r="BZ231" i="6" s="1"/>
  <c r="CA223" i="6"/>
  <c r="BY223" i="6"/>
  <c r="BZ223" i="6" s="1"/>
  <c r="CA215" i="6"/>
  <c r="BY215" i="6"/>
  <c r="BZ215" i="6" s="1"/>
  <c r="CA207" i="6"/>
  <c r="BY207" i="6"/>
  <c r="BZ207" i="6" s="1"/>
  <c r="CA199" i="6"/>
  <c r="BY199" i="6"/>
  <c r="BZ199" i="6" s="1"/>
  <c r="CB199" i="6" s="1"/>
  <c r="CA191" i="6"/>
  <c r="BY191" i="6"/>
  <c r="BZ191" i="6" s="1"/>
  <c r="CA183" i="6"/>
  <c r="BY183" i="6"/>
  <c r="BZ183" i="6" s="1"/>
  <c r="CA175" i="6"/>
  <c r="BY175" i="6"/>
  <c r="BZ175" i="6" s="1"/>
  <c r="CA167" i="6"/>
  <c r="BY167" i="6"/>
  <c r="BZ167" i="6" s="1"/>
  <c r="CA159" i="6"/>
  <c r="BY159" i="6"/>
  <c r="BZ159" i="6" s="1"/>
  <c r="CA151" i="6"/>
  <c r="BY151" i="6"/>
  <c r="BZ151" i="6" s="1"/>
  <c r="CA143" i="6"/>
  <c r="BY143" i="6"/>
  <c r="BZ143" i="6" s="1"/>
  <c r="CA135" i="6"/>
  <c r="BY135" i="6"/>
  <c r="BZ135" i="6" s="1"/>
  <c r="CA127" i="6"/>
  <c r="BY127" i="6"/>
  <c r="BZ127" i="6" s="1"/>
  <c r="CA119" i="6"/>
  <c r="BY119" i="6"/>
  <c r="BZ119" i="6" s="1"/>
  <c r="CB119" i="6" s="1"/>
  <c r="CA111" i="6"/>
  <c r="BY111" i="6"/>
  <c r="BZ111" i="6" s="1"/>
  <c r="CA103" i="6"/>
  <c r="BY103" i="6"/>
  <c r="BZ103" i="6" s="1"/>
  <c r="CA95" i="6"/>
  <c r="BY95" i="6"/>
  <c r="BZ95" i="6" s="1"/>
  <c r="CA87" i="6"/>
  <c r="BY87" i="6"/>
  <c r="BZ87" i="6" s="1"/>
  <c r="CA79" i="6"/>
  <c r="BY79" i="6"/>
  <c r="BZ79" i="6" s="1"/>
  <c r="CA71" i="6"/>
  <c r="BY71" i="6"/>
  <c r="BZ71" i="6" s="1"/>
  <c r="CA63" i="6"/>
  <c r="BY63" i="6"/>
  <c r="BZ63" i="6" s="1"/>
  <c r="CA55" i="6"/>
  <c r="BY55" i="6"/>
  <c r="BZ55" i="6" s="1"/>
  <c r="CA47" i="6"/>
  <c r="BY47" i="6"/>
  <c r="BZ47" i="6" s="1"/>
  <c r="CA39" i="6"/>
  <c r="BY39" i="6"/>
  <c r="BZ39" i="6" s="1"/>
  <c r="CB39" i="6" s="1"/>
  <c r="CA31" i="6"/>
  <c r="BY31" i="6"/>
  <c r="BZ31" i="6" s="1"/>
  <c r="CA23" i="6"/>
  <c r="BY23" i="6"/>
  <c r="BZ23" i="6" s="1"/>
  <c r="CA15" i="6"/>
  <c r="BY15" i="6"/>
  <c r="BZ15" i="6" s="1"/>
  <c r="CA7" i="6"/>
  <c r="BY7" i="6"/>
  <c r="BZ7" i="6" s="1"/>
  <c r="BY1463" i="6"/>
  <c r="BZ1463" i="6" s="1"/>
  <c r="CB1463" i="6" s="1"/>
  <c r="BY1455" i="6"/>
  <c r="BZ1455" i="6" s="1"/>
  <c r="CB1455" i="6" s="1"/>
  <c r="BY1447" i="6"/>
  <c r="BZ1447" i="6" s="1"/>
  <c r="CB1447" i="6" s="1"/>
  <c r="BY1439" i="6"/>
  <c r="BZ1439" i="6" s="1"/>
  <c r="CB1439" i="6" s="1"/>
  <c r="BY1431" i="6"/>
  <c r="BZ1431" i="6" s="1"/>
  <c r="CB1431" i="6" s="1"/>
  <c r="BY1423" i="6"/>
  <c r="BZ1423" i="6" s="1"/>
  <c r="CB1423" i="6" s="1"/>
  <c r="BY1415" i="6"/>
  <c r="BZ1415" i="6" s="1"/>
  <c r="BY1407" i="6"/>
  <c r="BZ1407" i="6" s="1"/>
  <c r="BY1399" i="6"/>
  <c r="BZ1399" i="6" s="1"/>
  <c r="CB1399" i="6" s="1"/>
  <c r="BY1391" i="6"/>
  <c r="BZ1391" i="6" s="1"/>
  <c r="CB1391" i="6" s="1"/>
  <c r="BY1383" i="6"/>
  <c r="BZ1383" i="6" s="1"/>
  <c r="CB1383" i="6" s="1"/>
  <c r="BY1375" i="6"/>
  <c r="BZ1375" i="6" s="1"/>
  <c r="CB1375" i="6" s="1"/>
  <c r="BY1367" i="6"/>
  <c r="BZ1367" i="6" s="1"/>
  <c r="CB1367" i="6" s="1"/>
  <c r="BY1359" i="6"/>
  <c r="BZ1359" i="6" s="1"/>
  <c r="CB1359" i="6" s="1"/>
  <c r="BY1351" i="6"/>
  <c r="BZ1351" i="6" s="1"/>
  <c r="CB1351" i="6" s="1"/>
  <c r="BY1343" i="6"/>
  <c r="BZ1343" i="6" s="1"/>
  <c r="BY1335" i="6"/>
  <c r="BZ1335" i="6" s="1"/>
  <c r="CB1335" i="6" s="1"/>
  <c r="BY1327" i="6"/>
  <c r="BZ1327" i="6" s="1"/>
  <c r="CB1327" i="6" s="1"/>
  <c r="BO1462" i="6"/>
  <c r="BR1462" i="6" s="1"/>
  <c r="J1462" i="6"/>
  <c r="BS1462" i="6" s="1"/>
  <c r="BO1454" i="6"/>
  <c r="BR1454" i="6" s="1"/>
  <c r="J1454" i="6"/>
  <c r="BS1454" i="6" s="1"/>
  <c r="BO1446" i="6"/>
  <c r="J1446" i="6"/>
  <c r="BS1446" i="6" s="1"/>
  <c r="BO1438" i="6"/>
  <c r="BR1438" i="6" s="1"/>
  <c r="J1438" i="6"/>
  <c r="BS1438" i="6" s="1"/>
  <c r="BO1430" i="6"/>
  <c r="BR1430" i="6" s="1"/>
  <c r="J1430" i="6"/>
  <c r="BS1430" i="6" s="1"/>
  <c r="BO1422" i="6"/>
  <c r="BR1422" i="6" s="1"/>
  <c r="J1422" i="6"/>
  <c r="BS1422" i="6" s="1"/>
  <c r="BO1414" i="6"/>
  <c r="BR1414" i="6" s="1"/>
  <c r="J1414" i="6"/>
  <c r="BS1414" i="6" s="1"/>
  <c r="BO1406" i="6"/>
  <c r="BR1406" i="6" s="1"/>
  <c r="J1406" i="6"/>
  <c r="BS1406" i="6" s="1"/>
  <c r="BO1398" i="6"/>
  <c r="BR1398" i="6" s="1"/>
  <c r="J1398" i="6"/>
  <c r="BS1398" i="6" s="1"/>
  <c r="BO1390" i="6"/>
  <c r="BR1390" i="6" s="1"/>
  <c r="J1390" i="6"/>
  <c r="BS1390" i="6" s="1"/>
  <c r="BO1382" i="6"/>
  <c r="BR1382" i="6" s="1"/>
  <c r="J1382" i="6"/>
  <c r="BS1382" i="6" s="1"/>
  <c r="BO1374" i="6"/>
  <c r="BR1374" i="6" s="1"/>
  <c r="J1374" i="6"/>
  <c r="BS1374" i="6" s="1"/>
  <c r="BO1366" i="6"/>
  <c r="BR1366" i="6" s="1"/>
  <c r="J1366" i="6"/>
  <c r="BS1366" i="6" s="1"/>
  <c r="BO1358" i="6"/>
  <c r="BR1358" i="6" s="1"/>
  <c r="J1358" i="6"/>
  <c r="BS1358" i="6" s="1"/>
  <c r="BO1350" i="6"/>
  <c r="J1350" i="6"/>
  <c r="BS1350" i="6" s="1"/>
  <c r="BO1342" i="6"/>
  <c r="BR1342" i="6" s="1"/>
  <c r="J1342" i="6"/>
  <c r="BS1342" i="6" s="1"/>
  <c r="BO1334" i="6"/>
  <c r="BR1334" i="6" s="1"/>
  <c r="J1334" i="6"/>
  <c r="BS1334" i="6" s="1"/>
  <c r="BO1326" i="6"/>
  <c r="BR1326" i="6" s="1"/>
  <c r="J1326" i="6"/>
  <c r="BS1326" i="6" s="1"/>
  <c r="BO1318" i="6"/>
  <c r="BR1318" i="6" s="1"/>
  <c r="J1318" i="6"/>
  <c r="BS1318" i="6" s="1"/>
  <c r="BO1310" i="6"/>
  <c r="BR1310" i="6" s="1"/>
  <c r="J1310" i="6"/>
  <c r="BS1310" i="6" s="1"/>
  <c r="BO1302" i="6"/>
  <c r="BR1302" i="6" s="1"/>
  <c r="J1302" i="6"/>
  <c r="BS1302" i="6" s="1"/>
  <c r="BO1294" i="6"/>
  <c r="BR1294" i="6" s="1"/>
  <c r="J1294" i="6"/>
  <c r="BS1294" i="6" s="1"/>
  <c r="BO1286" i="6"/>
  <c r="BR1286" i="6" s="1"/>
  <c r="J1286" i="6"/>
  <c r="BS1286" i="6" s="1"/>
  <c r="BO1278" i="6"/>
  <c r="BR1278" i="6" s="1"/>
  <c r="J1278" i="6"/>
  <c r="BS1278" i="6" s="1"/>
  <c r="BO1270" i="6"/>
  <c r="BR1270" i="6" s="1"/>
  <c r="J1270" i="6"/>
  <c r="BS1270" i="6" s="1"/>
  <c r="BO1262" i="6"/>
  <c r="BR1262" i="6" s="1"/>
  <c r="J1262" i="6"/>
  <c r="BS1262" i="6" s="1"/>
  <c r="BO1254" i="6"/>
  <c r="BR1254" i="6" s="1"/>
  <c r="J1254" i="6"/>
  <c r="BS1254" i="6" s="1"/>
  <c r="BO1246" i="6"/>
  <c r="BR1246" i="6" s="1"/>
  <c r="J1246" i="6"/>
  <c r="BS1246" i="6" s="1"/>
  <c r="BO1238" i="6"/>
  <c r="J1238" i="6"/>
  <c r="BS1238" i="6" s="1"/>
  <c r="BO1230" i="6"/>
  <c r="BR1230" i="6" s="1"/>
  <c r="J1230" i="6"/>
  <c r="BS1230" i="6" s="1"/>
  <c r="BO1222" i="6"/>
  <c r="BR1222" i="6" s="1"/>
  <c r="J1222" i="6"/>
  <c r="BS1222" i="6" s="1"/>
  <c r="BO1214" i="6"/>
  <c r="BR1214" i="6" s="1"/>
  <c r="J1214" i="6"/>
  <c r="BS1214" i="6" s="1"/>
  <c r="BO1206" i="6"/>
  <c r="BR1206" i="6" s="1"/>
  <c r="J1206" i="6"/>
  <c r="BS1206" i="6" s="1"/>
  <c r="BO1198" i="6"/>
  <c r="BR1198" i="6" s="1"/>
  <c r="J1198" i="6"/>
  <c r="BS1198" i="6" s="1"/>
  <c r="BO1190" i="6"/>
  <c r="BR1190" i="6" s="1"/>
  <c r="J1190" i="6"/>
  <c r="BS1190" i="6" s="1"/>
  <c r="BO1182" i="6"/>
  <c r="BR1182" i="6" s="1"/>
  <c r="J1182" i="6"/>
  <c r="BS1182" i="6" s="1"/>
  <c r="BO1174" i="6"/>
  <c r="BR1174" i="6" s="1"/>
  <c r="J1174" i="6"/>
  <c r="BS1174" i="6" s="1"/>
  <c r="BO1166" i="6"/>
  <c r="BR1166" i="6" s="1"/>
  <c r="J1166" i="6"/>
  <c r="BS1166" i="6" s="1"/>
  <c r="BO1158" i="6"/>
  <c r="BR1158" i="6" s="1"/>
  <c r="J1158" i="6"/>
  <c r="BS1158" i="6" s="1"/>
  <c r="BO1150" i="6"/>
  <c r="BR1150" i="6" s="1"/>
  <c r="J1150" i="6"/>
  <c r="BS1150" i="6" s="1"/>
  <c r="BO1142" i="6"/>
  <c r="J1142" i="6"/>
  <c r="BS1142" i="6" s="1"/>
  <c r="BO1134" i="6"/>
  <c r="BR1134" i="6" s="1"/>
  <c r="J1134" i="6"/>
  <c r="BS1134" i="6" s="1"/>
  <c r="BO1126" i="6"/>
  <c r="BR1126" i="6" s="1"/>
  <c r="J1126" i="6"/>
  <c r="BS1126" i="6" s="1"/>
  <c r="BO1118" i="6"/>
  <c r="BR1118" i="6" s="1"/>
  <c r="J1118" i="6"/>
  <c r="BS1118" i="6" s="1"/>
  <c r="BO1110" i="6"/>
  <c r="BR1110" i="6" s="1"/>
  <c r="J1110" i="6"/>
  <c r="BS1110" i="6" s="1"/>
  <c r="BO1102" i="6"/>
  <c r="BR1102" i="6" s="1"/>
  <c r="J1102" i="6"/>
  <c r="BS1102" i="6" s="1"/>
  <c r="BO1094" i="6"/>
  <c r="BR1094" i="6" s="1"/>
  <c r="J1094" i="6"/>
  <c r="BS1094" i="6" s="1"/>
  <c r="BO1086" i="6"/>
  <c r="BR1086" i="6" s="1"/>
  <c r="J1086" i="6"/>
  <c r="BS1086" i="6" s="1"/>
  <c r="BO1078" i="6"/>
  <c r="BR1078" i="6" s="1"/>
  <c r="J1078" i="6"/>
  <c r="BS1078" i="6" s="1"/>
  <c r="BO1070" i="6"/>
  <c r="BR1070" i="6" s="1"/>
  <c r="J1070" i="6"/>
  <c r="BS1070" i="6" s="1"/>
  <c r="BO1062" i="6"/>
  <c r="BR1062" i="6" s="1"/>
  <c r="J1062" i="6"/>
  <c r="BS1062" i="6" s="1"/>
  <c r="BO1054" i="6"/>
  <c r="J1054" i="6"/>
  <c r="BS1054" i="6" s="1"/>
  <c r="BO1046" i="6"/>
  <c r="BR1046" i="6" s="1"/>
  <c r="J1046" i="6"/>
  <c r="BS1046" i="6" s="1"/>
  <c r="BO1038" i="6"/>
  <c r="BR1038" i="6" s="1"/>
  <c r="J1038" i="6"/>
  <c r="BS1038" i="6" s="1"/>
  <c r="BO1030" i="6"/>
  <c r="BR1030" i="6" s="1"/>
  <c r="J1030" i="6"/>
  <c r="BS1030" i="6" s="1"/>
  <c r="BO1022" i="6"/>
  <c r="J1022" i="6"/>
  <c r="BS1022" i="6" s="1"/>
  <c r="BO1014" i="6"/>
  <c r="BR1014" i="6" s="1"/>
  <c r="J1014" i="6"/>
  <c r="BS1014" i="6" s="1"/>
  <c r="BO1006" i="6"/>
  <c r="BR1006" i="6" s="1"/>
  <c r="J1006" i="6"/>
  <c r="BS1006" i="6" s="1"/>
  <c r="BO998" i="6"/>
  <c r="BR998" i="6" s="1"/>
  <c r="J998" i="6"/>
  <c r="BS998" i="6" s="1"/>
  <c r="BO990" i="6"/>
  <c r="BR990" i="6" s="1"/>
  <c r="J990" i="6"/>
  <c r="BS990" i="6" s="1"/>
  <c r="BO982" i="6"/>
  <c r="BR982" i="6" s="1"/>
  <c r="J982" i="6"/>
  <c r="BS982" i="6" s="1"/>
  <c r="BO974" i="6"/>
  <c r="BR974" i="6" s="1"/>
  <c r="J974" i="6"/>
  <c r="BS974" i="6" s="1"/>
  <c r="BO966" i="6"/>
  <c r="J966" i="6"/>
  <c r="BS966" i="6" s="1"/>
  <c r="BO958" i="6"/>
  <c r="BR958" i="6" s="1"/>
  <c r="J958" i="6"/>
  <c r="BS958" i="6" s="1"/>
  <c r="BO950" i="6"/>
  <c r="BR950" i="6" s="1"/>
  <c r="J950" i="6"/>
  <c r="BS950" i="6" s="1"/>
  <c r="BO942" i="6"/>
  <c r="BR942" i="6" s="1"/>
  <c r="J942" i="6"/>
  <c r="BS942" i="6" s="1"/>
  <c r="BO934" i="6"/>
  <c r="J934" i="6"/>
  <c r="BS934" i="6" s="1"/>
  <c r="BO926" i="6"/>
  <c r="J926" i="6"/>
  <c r="BS926" i="6" s="1"/>
  <c r="BO918" i="6"/>
  <c r="BR918" i="6" s="1"/>
  <c r="J918" i="6"/>
  <c r="BS918" i="6" s="1"/>
  <c r="BO910" i="6"/>
  <c r="BR910" i="6" s="1"/>
  <c r="J910" i="6"/>
  <c r="BS910" i="6" s="1"/>
  <c r="BO902" i="6"/>
  <c r="BR902" i="6" s="1"/>
  <c r="J902" i="6"/>
  <c r="BS902" i="6" s="1"/>
  <c r="BO894" i="6"/>
  <c r="BR894" i="6" s="1"/>
  <c r="J894" i="6"/>
  <c r="BS894" i="6" s="1"/>
  <c r="BO886" i="6"/>
  <c r="BR886" i="6" s="1"/>
  <c r="J886" i="6"/>
  <c r="BS886" i="6" s="1"/>
  <c r="BO878" i="6"/>
  <c r="BR878" i="6" s="1"/>
  <c r="J878" i="6"/>
  <c r="BS878" i="6" s="1"/>
  <c r="BO870" i="6"/>
  <c r="BR870" i="6" s="1"/>
  <c r="J870" i="6"/>
  <c r="BS870" i="6" s="1"/>
  <c r="BO862" i="6"/>
  <c r="J862" i="6"/>
  <c r="BS862" i="6" s="1"/>
  <c r="BO854" i="6"/>
  <c r="J854" i="6"/>
  <c r="BS854" i="6" s="1"/>
  <c r="BO846" i="6"/>
  <c r="BR846" i="6" s="1"/>
  <c r="J846" i="6"/>
  <c r="BS846" i="6" s="1"/>
  <c r="BO838" i="6"/>
  <c r="J838" i="6"/>
  <c r="BS838" i="6" s="1"/>
  <c r="BO830" i="6"/>
  <c r="BR830" i="6" s="1"/>
  <c r="J830" i="6"/>
  <c r="BS830" i="6" s="1"/>
  <c r="BO822" i="6"/>
  <c r="J822" i="6"/>
  <c r="BS822" i="6" s="1"/>
  <c r="BO814" i="6"/>
  <c r="BR814" i="6" s="1"/>
  <c r="J814" i="6"/>
  <c r="BS814" i="6" s="1"/>
  <c r="BO806" i="6"/>
  <c r="J806" i="6"/>
  <c r="BS806" i="6" s="1"/>
  <c r="BO798" i="6"/>
  <c r="BR798" i="6" s="1"/>
  <c r="J798" i="6"/>
  <c r="BS798" i="6" s="1"/>
  <c r="BO790" i="6"/>
  <c r="BR790" i="6" s="1"/>
  <c r="J790" i="6"/>
  <c r="BS790" i="6" s="1"/>
  <c r="BO782" i="6"/>
  <c r="BR782" i="6" s="1"/>
  <c r="J782" i="6"/>
  <c r="BS782" i="6" s="1"/>
  <c r="BO774" i="6"/>
  <c r="BR774" i="6" s="1"/>
  <c r="J774" i="6"/>
  <c r="BS774" i="6" s="1"/>
  <c r="BO766" i="6"/>
  <c r="BR766" i="6" s="1"/>
  <c r="J766" i="6"/>
  <c r="BS766" i="6" s="1"/>
  <c r="BO758" i="6"/>
  <c r="BR758" i="6" s="1"/>
  <c r="J758" i="6"/>
  <c r="BS758" i="6" s="1"/>
  <c r="BO750" i="6"/>
  <c r="BR750" i="6" s="1"/>
  <c r="J750" i="6"/>
  <c r="BS750" i="6" s="1"/>
  <c r="BO742" i="6"/>
  <c r="J742" i="6"/>
  <c r="BS742" i="6" s="1"/>
  <c r="BO734" i="6"/>
  <c r="BR734" i="6" s="1"/>
  <c r="J734" i="6"/>
  <c r="BS734" i="6" s="1"/>
  <c r="BO726" i="6"/>
  <c r="BR726" i="6" s="1"/>
  <c r="J726" i="6"/>
  <c r="BS726" i="6" s="1"/>
  <c r="BO718" i="6"/>
  <c r="BR718" i="6" s="1"/>
  <c r="J718" i="6"/>
  <c r="BS718" i="6" s="1"/>
  <c r="BO710" i="6"/>
  <c r="BR710" i="6" s="1"/>
  <c r="J710" i="6"/>
  <c r="BS710" i="6" s="1"/>
  <c r="BO702" i="6"/>
  <c r="BR702" i="6" s="1"/>
  <c r="J702" i="6"/>
  <c r="BS702" i="6" s="1"/>
  <c r="BO694" i="6"/>
  <c r="BR694" i="6" s="1"/>
  <c r="J694" i="6"/>
  <c r="BS694" i="6" s="1"/>
  <c r="BO686" i="6"/>
  <c r="BR686" i="6" s="1"/>
  <c r="J686" i="6"/>
  <c r="BS686" i="6" s="1"/>
  <c r="BO678" i="6"/>
  <c r="BR678" i="6" s="1"/>
  <c r="J678" i="6"/>
  <c r="BS678" i="6" s="1"/>
  <c r="BO670" i="6"/>
  <c r="BR670" i="6" s="1"/>
  <c r="J670" i="6"/>
  <c r="BS670" i="6" s="1"/>
  <c r="BO662" i="6"/>
  <c r="BR662" i="6" s="1"/>
  <c r="J662" i="6"/>
  <c r="BS662" i="6" s="1"/>
  <c r="BO654" i="6"/>
  <c r="BR654" i="6" s="1"/>
  <c r="J654" i="6"/>
  <c r="BS654" i="6" s="1"/>
  <c r="BO646" i="6"/>
  <c r="J646" i="6"/>
  <c r="BS646" i="6" s="1"/>
  <c r="BO638" i="6"/>
  <c r="J638" i="6"/>
  <c r="BS638" i="6" s="1"/>
  <c r="BO630" i="6"/>
  <c r="BR630" i="6" s="1"/>
  <c r="J630" i="6"/>
  <c r="BS630" i="6" s="1"/>
  <c r="BO622" i="6"/>
  <c r="BR622" i="6" s="1"/>
  <c r="J622" i="6"/>
  <c r="BS622" i="6" s="1"/>
  <c r="BO614" i="6"/>
  <c r="BR614" i="6" s="1"/>
  <c r="J614" i="6"/>
  <c r="BS614" i="6" s="1"/>
  <c r="BO606" i="6"/>
  <c r="BR606" i="6" s="1"/>
  <c r="J606" i="6"/>
  <c r="BS606" i="6" s="1"/>
  <c r="BO598" i="6"/>
  <c r="J598" i="6"/>
  <c r="BS598" i="6" s="1"/>
  <c r="BO590" i="6"/>
  <c r="BR590" i="6" s="1"/>
  <c r="J590" i="6"/>
  <c r="BS590" i="6" s="1"/>
  <c r="BO582" i="6"/>
  <c r="BR582" i="6" s="1"/>
  <c r="J582" i="6"/>
  <c r="BS582" i="6" s="1"/>
  <c r="BO574" i="6"/>
  <c r="BR574" i="6" s="1"/>
  <c r="J574" i="6"/>
  <c r="BS574" i="6" s="1"/>
  <c r="BO566" i="6"/>
  <c r="BR566" i="6" s="1"/>
  <c r="J566" i="6"/>
  <c r="BS566" i="6" s="1"/>
  <c r="BO558" i="6"/>
  <c r="BR558" i="6" s="1"/>
  <c r="J558" i="6"/>
  <c r="BS558" i="6" s="1"/>
  <c r="BO550" i="6"/>
  <c r="BR550" i="6" s="1"/>
  <c r="J550" i="6"/>
  <c r="BS550" i="6" s="1"/>
  <c r="BO542" i="6"/>
  <c r="BR542" i="6" s="1"/>
  <c r="J542" i="6"/>
  <c r="BS542" i="6" s="1"/>
  <c r="BO534" i="6"/>
  <c r="J534" i="6"/>
  <c r="BS534" i="6" s="1"/>
  <c r="BO526" i="6"/>
  <c r="BR526" i="6" s="1"/>
  <c r="J526" i="6"/>
  <c r="BS526" i="6" s="1"/>
  <c r="BO518" i="6"/>
  <c r="BR518" i="6" s="1"/>
  <c r="J518" i="6"/>
  <c r="BS518" i="6" s="1"/>
  <c r="BO510" i="6"/>
  <c r="J510" i="6"/>
  <c r="BS510" i="6" s="1"/>
  <c r="BO502" i="6"/>
  <c r="BR502" i="6" s="1"/>
  <c r="J502" i="6"/>
  <c r="BS502" i="6" s="1"/>
  <c r="BO494" i="6"/>
  <c r="BR494" i="6" s="1"/>
  <c r="J494" i="6"/>
  <c r="BS494" i="6" s="1"/>
  <c r="BO486" i="6"/>
  <c r="BR486" i="6" s="1"/>
  <c r="J486" i="6"/>
  <c r="BS486" i="6" s="1"/>
  <c r="BO478" i="6"/>
  <c r="BR478" i="6" s="1"/>
  <c r="J478" i="6"/>
  <c r="BS478" i="6" s="1"/>
  <c r="BO470" i="6"/>
  <c r="BR470" i="6" s="1"/>
  <c r="J470" i="6"/>
  <c r="BS470" i="6" s="1"/>
  <c r="BO462" i="6"/>
  <c r="BR462" i="6" s="1"/>
  <c r="J462" i="6"/>
  <c r="BS462" i="6" s="1"/>
  <c r="BO454" i="6"/>
  <c r="J454" i="6"/>
  <c r="BS454" i="6" s="1"/>
  <c r="BO446" i="6"/>
  <c r="BR446" i="6" s="1"/>
  <c r="J446" i="6"/>
  <c r="BS446" i="6" s="1"/>
  <c r="BO438" i="6"/>
  <c r="J438" i="6"/>
  <c r="BS438" i="6" s="1"/>
  <c r="BO430" i="6"/>
  <c r="BR430" i="6" s="1"/>
  <c r="J430" i="6"/>
  <c r="BS430" i="6" s="1"/>
  <c r="BO422" i="6"/>
  <c r="J422" i="6"/>
  <c r="BS422" i="6" s="1"/>
  <c r="BO414" i="6"/>
  <c r="J414" i="6"/>
  <c r="BS414" i="6" s="1"/>
  <c r="BO406" i="6"/>
  <c r="BR406" i="6" s="1"/>
  <c r="J406" i="6"/>
  <c r="BS406" i="6" s="1"/>
  <c r="BO398" i="6"/>
  <c r="BR398" i="6" s="1"/>
  <c r="J398" i="6"/>
  <c r="BS398" i="6" s="1"/>
  <c r="BO390" i="6"/>
  <c r="BR390" i="6" s="1"/>
  <c r="J390" i="6"/>
  <c r="BS390" i="6" s="1"/>
  <c r="BO382" i="6"/>
  <c r="BR382" i="6" s="1"/>
  <c r="J382" i="6"/>
  <c r="BS382" i="6" s="1"/>
  <c r="BO374" i="6"/>
  <c r="BR374" i="6" s="1"/>
  <c r="J374" i="6"/>
  <c r="BS374" i="6" s="1"/>
  <c r="BO366" i="6"/>
  <c r="BR366" i="6" s="1"/>
  <c r="J366" i="6"/>
  <c r="BS366" i="6" s="1"/>
  <c r="BO358" i="6"/>
  <c r="BR358" i="6" s="1"/>
  <c r="J358" i="6"/>
  <c r="BS358" i="6" s="1"/>
  <c r="BO350" i="6"/>
  <c r="BR350" i="6" s="1"/>
  <c r="J350" i="6"/>
  <c r="BS350" i="6" s="1"/>
  <c r="BO342" i="6"/>
  <c r="BR342" i="6" s="1"/>
  <c r="J342" i="6"/>
  <c r="BS342" i="6" s="1"/>
  <c r="BO334" i="6"/>
  <c r="BR334" i="6" s="1"/>
  <c r="J334" i="6"/>
  <c r="BS334" i="6" s="1"/>
  <c r="BO326" i="6"/>
  <c r="BR326" i="6" s="1"/>
  <c r="J326" i="6"/>
  <c r="BS326" i="6" s="1"/>
  <c r="BO318" i="6"/>
  <c r="BR318" i="6" s="1"/>
  <c r="J318" i="6"/>
  <c r="BS318" i="6" s="1"/>
  <c r="BO310" i="6"/>
  <c r="BR310" i="6" s="1"/>
  <c r="J310" i="6"/>
  <c r="BS310" i="6" s="1"/>
  <c r="BO302" i="6"/>
  <c r="BR302" i="6" s="1"/>
  <c r="J302" i="6"/>
  <c r="BS302" i="6" s="1"/>
  <c r="BO294" i="6"/>
  <c r="BR294" i="6" s="1"/>
  <c r="J294" i="6"/>
  <c r="BS294" i="6" s="1"/>
  <c r="BO286" i="6"/>
  <c r="BR286" i="6" s="1"/>
  <c r="J286" i="6"/>
  <c r="BS286" i="6" s="1"/>
  <c r="BO278" i="6"/>
  <c r="J278" i="6"/>
  <c r="BS278" i="6" s="1"/>
  <c r="BO270" i="6"/>
  <c r="BR270" i="6" s="1"/>
  <c r="J270" i="6"/>
  <c r="BS270" i="6" s="1"/>
  <c r="BO262" i="6"/>
  <c r="BR262" i="6" s="1"/>
  <c r="J262" i="6"/>
  <c r="BS262" i="6" s="1"/>
  <c r="BO254" i="6"/>
  <c r="BR254" i="6" s="1"/>
  <c r="J254" i="6"/>
  <c r="BS254" i="6" s="1"/>
  <c r="BO246" i="6"/>
  <c r="BR246" i="6" s="1"/>
  <c r="J246" i="6"/>
  <c r="BS246" i="6" s="1"/>
  <c r="BO238" i="6"/>
  <c r="BR238" i="6" s="1"/>
  <c r="J238" i="6"/>
  <c r="BS238" i="6" s="1"/>
  <c r="BO230" i="6"/>
  <c r="J230" i="6"/>
  <c r="BS230" i="6" s="1"/>
  <c r="BO222" i="6"/>
  <c r="BR222" i="6" s="1"/>
  <c r="J222" i="6"/>
  <c r="BS222" i="6" s="1"/>
  <c r="BO214" i="6"/>
  <c r="BR214" i="6" s="1"/>
  <c r="J214" i="6"/>
  <c r="BS214" i="6" s="1"/>
  <c r="BO206" i="6"/>
  <c r="BR206" i="6" s="1"/>
  <c r="J206" i="6"/>
  <c r="BS206" i="6" s="1"/>
  <c r="BO198" i="6"/>
  <c r="BR198" i="6" s="1"/>
  <c r="J198" i="6"/>
  <c r="BS198" i="6" s="1"/>
  <c r="BO190" i="6"/>
  <c r="BR190" i="6" s="1"/>
  <c r="J190" i="6"/>
  <c r="BS190" i="6" s="1"/>
  <c r="BO182" i="6"/>
  <c r="BR182" i="6" s="1"/>
  <c r="J182" i="6"/>
  <c r="BS182" i="6" s="1"/>
  <c r="BO174" i="6"/>
  <c r="BR174" i="6" s="1"/>
  <c r="J174" i="6"/>
  <c r="BS174" i="6" s="1"/>
  <c r="BO166" i="6"/>
  <c r="BR166" i="6" s="1"/>
  <c r="J166" i="6"/>
  <c r="BS166" i="6" s="1"/>
  <c r="BO158" i="6"/>
  <c r="BR158" i="6" s="1"/>
  <c r="J158" i="6"/>
  <c r="BS158" i="6" s="1"/>
  <c r="BO150" i="6"/>
  <c r="BR150" i="6" s="1"/>
  <c r="J150" i="6"/>
  <c r="BS150" i="6" s="1"/>
  <c r="BO142" i="6"/>
  <c r="BR142" i="6" s="1"/>
  <c r="J142" i="6"/>
  <c r="BS142" i="6" s="1"/>
  <c r="BO134" i="6"/>
  <c r="BR134" i="6" s="1"/>
  <c r="J134" i="6"/>
  <c r="BS134" i="6" s="1"/>
  <c r="BO126" i="6"/>
  <c r="BR126" i="6" s="1"/>
  <c r="J126" i="6"/>
  <c r="BS126" i="6" s="1"/>
  <c r="BO118" i="6"/>
  <c r="BR118" i="6" s="1"/>
  <c r="J118" i="6"/>
  <c r="BS118" i="6" s="1"/>
  <c r="BO110" i="6"/>
  <c r="BR110" i="6" s="1"/>
  <c r="J110" i="6"/>
  <c r="BS110" i="6" s="1"/>
  <c r="BO102" i="6"/>
  <c r="BR102" i="6" s="1"/>
  <c r="J102" i="6"/>
  <c r="BS102" i="6" s="1"/>
  <c r="BO94" i="6"/>
  <c r="BR94" i="6" s="1"/>
  <c r="J94" i="6"/>
  <c r="BS94" i="6" s="1"/>
  <c r="BO86" i="6"/>
  <c r="BR86" i="6" s="1"/>
  <c r="J86" i="6"/>
  <c r="BS86" i="6" s="1"/>
  <c r="BO78" i="6"/>
  <c r="BR78" i="6" s="1"/>
  <c r="J78" i="6"/>
  <c r="BS78" i="6" s="1"/>
  <c r="BO70" i="6"/>
  <c r="BR70" i="6" s="1"/>
  <c r="J70" i="6"/>
  <c r="BS70" i="6" s="1"/>
  <c r="BO62" i="6"/>
  <c r="J62" i="6"/>
  <c r="BS62" i="6" s="1"/>
  <c r="BO54" i="6"/>
  <c r="BR54" i="6" s="1"/>
  <c r="J54" i="6"/>
  <c r="BS54" i="6" s="1"/>
  <c r="BO46" i="6"/>
  <c r="BR46" i="6" s="1"/>
  <c r="J46" i="6"/>
  <c r="BS46" i="6" s="1"/>
  <c r="BO38" i="6"/>
  <c r="BR38" i="6" s="1"/>
  <c r="J38" i="6"/>
  <c r="BS38" i="6" s="1"/>
  <c r="BO30" i="6"/>
  <c r="BR30" i="6" s="1"/>
  <c r="J30" i="6"/>
  <c r="BO22" i="6"/>
  <c r="BR22" i="6" s="1"/>
  <c r="J22" i="6"/>
  <c r="BS22" i="6" s="1"/>
  <c r="BO14" i="6"/>
  <c r="J14" i="6"/>
  <c r="BS14" i="6" s="1"/>
  <c r="BO6" i="6"/>
  <c r="BR6" i="6" s="1"/>
  <c r="J6" i="6"/>
  <c r="BS6" i="6" s="1"/>
  <c r="BO1461" i="6"/>
  <c r="BR1461" i="6" s="1"/>
  <c r="J1461" i="6"/>
  <c r="BS1461" i="6" s="1"/>
  <c r="BO1453" i="6"/>
  <c r="BR1453" i="6" s="1"/>
  <c r="J1453" i="6"/>
  <c r="BS1453" i="6" s="1"/>
  <c r="BO1445" i="6"/>
  <c r="BR1445" i="6" s="1"/>
  <c r="J1445" i="6"/>
  <c r="BS1445" i="6" s="1"/>
  <c r="BO1437" i="6"/>
  <c r="J1437" i="6"/>
  <c r="BS1437" i="6" s="1"/>
  <c r="BO1429" i="6"/>
  <c r="BR1429" i="6" s="1"/>
  <c r="J1429" i="6"/>
  <c r="BS1429" i="6" s="1"/>
  <c r="BO1421" i="6"/>
  <c r="BR1421" i="6" s="1"/>
  <c r="J1421" i="6"/>
  <c r="BS1421" i="6" s="1"/>
  <c r="BO1413" i="6"/>
  <c r="BR1413" i="6" s="1"/>
  <c r="J1413" i="6"/>
  <c r="BS1413" i="6" s="1"/>
  <c r="BO1405" i="6"/>
  <c r="BR1405" i="6" s="1"/>
  <c r="J1405" i="6"/>
  <c r="BS1405" i="6" s="1"/>
  <c r="BO1397" i="6"/>
  <c r="BR1397" i="6" s="1"/>
  <c r="J1397" i="6"/>
  <c r="BS1397" i="6" s="1"/>
  <c r="BO1389" i="6"/>
  <c r="BR1389" i="6" s="1"/>
  <c r="J1389" i="6"/>
  <c r="BS1389" i="6" s="1"/>
  <c r="BO1381" i="6"/>
  <c r="BR1381" i="6" s="1"/>
  <c r="J1381" i="6"/>
  <c r="BS1381" i="6" s="1"/>
  <c r="BO1373" i="6"/>
  <c r="BR1373" i="6" s="1"/>
  <c r="J1373" i="6"/>
  <c r="BS1373" i="6" s="1"/>
  <c r="BO1365" i="6"/>
  <c r="BR1365" i="6" s="1"/>
  <c r="J1365" i="6"/>
  <c r="BS1365" i="6" s="1"/>
  <c r="BO1357" i="6"/>
  <c r="BR1357" i="6" s="1"/>
  <c r="J1357" i="6"/>
  <c r="BS1357" i="6" s="1"/>
  <c r="BO1349" i="6"/>
  <c r="BR1349" i="6" s="1"/>
  <c r="J1349" i="6"/>
  <c r="BS1349" i="6" s="1"/>
  <c r="BO1341" i="6"/>
  <c r="BR1341" i="6" s="1"/>
  <c r="J1341" i="6"/>
  <c r="BS1341" i="6" s="1"/>
  <c r="BO1333" i="6"/>
  <c r="BR1333" i="6" s="1"/>
  <c r="J1333" i="6"/>
  <c r="BS1333" i="6" s="1"/>
  <c r="BO1325" i="6"/>
  <c r="BR1325" i="6" s="1"/>
  <c r="J1325" i="6"/>
  <c r="BS1325" i="6" s="1"/>
  <c r="BO1317" i="6"/>
  <c r="BR1317" i="6" s="1"/>
  <c r="J1317" i="6"/>
  <c r="BS1317" i="6" s="1"/>
  <c r="BO1309" i="6"/>
  <c r="BR1309" i="6" s="1"/>
  <c r="J1309" i="6"/>
  <c r="BS1309" i="6" s="1"/>
  <c r="BO1301" i="6"/>
  <c r="BR1301" i="6" s="1"/>
  <c r="J1301" i="6"/>
  <c r="BS1301" i="6" s="1"/>
  <c r="BO1293" i="6"/>
  <c r="BR1293" i="6" s="1"/>
  <c r="J1293" i="6"/>
  <c r="BS1293" i="6" s="1"/>
  <c r="BO1285" i="6"/>
  <c r="BR1285" i="6" s="1"/>
  <c r="J1285" i="6"/>
  <c r="BS1285" i="6" s="1"/>
  <c r="BO1277" i="6"/>
  <c r="BR1277" i="6" s="1"/>
  <c r="J1277" i="6"/>
  <c r="BS1277" i="6" s="1"/>
  <c r="BO1269" i="6"/>
  <c r="BR1269" i="6" s="1"/>
  <c r="J1269" i="6"/>
  <c r="BS1269" i="6" s="1"/>
  <c r="BO1261" i="6"/>
  <c r="BR1261" i="6" s="1"/>
  <c r="J1261" i="6"/>
  <c r="BS1261" i="6" s="1"/>
  <c r="BO1253" i="6"/>
  <c r="BR1253" i="6" s="1"/>
  <c r="J1253" i="6"/>
  <c r="BS1253" i="6" s="1"/>
  <c r="BO1245" i="6"/>
  <c r="BR1245" i="6" s="1"/>
  <c r="J1245" i="6"/>
  <c r="BS1245" i="6" s="1"/>
  <c r="BO1237" i="6"/>
  <c r="BR1237" i="6" s="1"/>
  <c r="J1237" i="6"/>
  <c r="BS1237" i="6" s="1"/>
  <c r="BO1229" i="6"/>
  <c r="BR1229" i="6" s="1"/>
  <c r="J1229" i="6"/>
  <c r="BS1229" i="6" s="1"/>
  <c r="BO1221" i="6"/>
  <c r="BR1221" i="6" s="1"/>
  <c r="J1221" i="6"/>
  <c r="BS1221" i="6" s="1"/>
  <c r="BO1213" i="6"/>
  <c r="J1213" i="6"/>
  <c r="BS1213" i="6" s="1"/>
  <c r="BO1205" i="6"/>
  <c r="BR1205" i="6" s="1"/>
  <c r="J1205" i="6"/>
  <c r="BS1205" i="6" s="1"/>
  <c r="BO1197" i="6"/>
  <c r="BR1197" i="6" s="1"/>
  <c r="J1197" i="6"/>
  <c r="BS1197" i="6" s="1"/>
  <c r="BO1189" i="6"/>
  <c r="BR1189" i="6" s="1"/>
  <c r="J1189" i="6"/>
  <c r="BS1189" i="6" s="1"/>
  <c r="BO1181" i="6"/>
  <c r="BR1181" i="6" s="1"/>
  <c r="J1181" i="6"/>
  <c r="BS1181" i="6" s="1"/>
  <c r="BO1173" i="6"/>
  <c r="BR1173" i="6" s="1"/>
  <c r="J1173" i="6"/>
  <c r="BS1173" i="6" s="1"/>
  <c r="BO1165" i="6"/>
  <c r="BR1165" i="6" s="1"/>
  <c r="J1165" i="6"/>
  <c r="BS1165" i="6" s="1"/>
  <c r="BO1157" i="6"/>
  <c r="BR1157" i="6" s="1"/>
  <c r="J1157" i="6"/>
  <c r="BS1157" i="6" s="1"/>
  <c r="BO1149" i="6"/>
  <c r="BR1149" i="6" s="1"/>
  <c r="J1149" i="6"/>
  <c r="BS1149" i="6" s="1"/>
  <c r="BO1141" i="6"/>
  <c r="BR1141" i="6" s="1"/>
  <c r="J1141" i="6"/>
  <c r="BS1141" i="6" s="1"/>
  <c r="BO1133" i="6"/>
  <c r="BR1133" i="6" s="1"/>
  <c r="J1133" i="6"/>
  <c r="BS1133" i="6" s="1"/>
  <c r="BO1125" i="6"/>
  <c r="BR1125" i="6" s="1"/>
  <c r="J1125" i="6"/>
  <c r="BS1125" i="6" s="1"/>
  <c r="BO1117" i="6"/>
  <c r="BR1117" i="6" s="1"/>
  <c r="J1117" i="6"/>
  <c r="BS1117" i="6" s="1"/>
  <c r="BO1109" i="6"/>
  <c r="BR1109" i="6" s="1"/>
  <c r="J1109" i="6"/>
  <c r="BS1109" i="6" s="1"/>
  <c r="BO1101" i="6"/>
  <c r="BR1101" i="6" s="1"/>
  <c r="J1101" i="6"/>
  <c r="BS1101" i="6" s="1"/>
  <c r="BO1093" i="6"/>
  <c r="BR1093" i="6" s="1"/>
  <c r="J1093" i="6"/>
  <c r="BS1093" i="6" s="1"/>
  <c r="BO1085" i="6"/>
  <c r="BR1085" i="6" s="1"/>
  <c r="J1085" i="6"/>
  <c r="BS1085" i="6" s="1"/>
  <c r="BO1077" i="6"/>
  <c r="BR1077" i="6" s="1"/>
  <c r="J1077" i="6"/>
  <c r="BS1077" i="6" s="1"/>
  <c r="BO1069" i="6"/>
  <c r="BR1069" i="6" s="1"/>
  <c r="J1069" i="6"/>
  <c r="BS1069" i="6" s="1"/>
  <c r="BO1061" i="6"/>
  <c r="BR1061" i="6" s="1"/>
  <c r="J1061" i="6"/>
  <c r="BS1061" i="6" s="1"/>
  <c r="BO1053" i="6"/>
  <c r="BR1053" i="6" s="1"/>
  <c r="J1053" i="6"/>
  <c r="BS1053" i="6" s="1"/>
  <c r="BO1045" i="6"/>
  <c r="BR1045" i="6" s="1"/>
  <c r="J1045" i="6"/>
  <c r="BS1045" i="6" s="1"/>
  <c r="BO1037" i="6"/>
  <c r="BR1037" i="6" s="1"/>
  <c r="J1037" i="6"/>
  <c r="BS1037" i="6" s="1"/>
  <c r="BO1029" i="6"/>
  <c r="BR1029" i="6" s="1"/>
  <c r="J1029" i="6"/>
  <c r="BS1029" i="6" s="1"/>
  <c r="BO1021" i="6"/>
  <c r="BR1021" i="6" s="1"/>
  <c r="J1021" i="6"/>
  <c r="BS1021" i="6" s="1"/>
  <c r="BO1013" i="6"/>
  <c r="BR1013" i="6" s="1"/>
  <c r="J1013" i="6"/>
  <c r="BS1013" i="6" s="1"/>
  <c r="BO1005" i="6"/>
  <c r="BR1005" i="6" s="1"/>
  <c r="J1005" i="6"/>
  <c r="BS1005" i="6" s="1"/>
  <c r="BO997" i="6"/>
  <c r="BR997" i="6" s="1"/>
  <c r="J997" i="6"/>
  <c r="BS997" i="6" s="1"/>
  <c r="BO989" i="6"/>
  <c r="J989" i="6"/>
  <c r="BS989" i="6" s="1"/>
  <c r="BO981" i="6"/>
  <c r="BR981" i="6" s="1"/>
  <c r="J981" i="6"/>
  <c r="BS981" i="6" s="1"/>
  <c r="BO973" i="6"/>
  <c r="BR973" i="6" s="1"/>
  <c r="J973" i="6"/>
  <c r="BS973" i="6" s="1"/>
  <c r="BO965" i="6"/>
  <c r="BR965" i="6" s="1"/>
  <c r="J965" i="6"/>
  <c r="BS965" i="6" s="1"/>
  <c r="BO957" i="6"/>
  <c r="BR957" i="6" s="1"/>
  <c r="J957" i="6"/>
  <c r="BS957" i="6" s="1"/>
  <c r="BO949" i="6"/>
  <c r="BR949" i="6" s="1"/>
  <c r="J949" i="6"/>
  <c r="BS949" i="6" s="1"/>
  <c r="BO941" i="6"/>
  <c r="BR941" i="6" s="1"/>
  <c r="J941" i="6"/>
  <c r="BS941" i="6" s="1"/>
  <c r="BO933" i="6"/>
  <c r="BR933" i="6" s="1"/>
  <c r="J933" i="6"/>
  <c r="BS933" i="6" s="1"/>
  <c r="BO925" i="6"/>
  <c r="BR925" i="6" s="1"/>
  <c r="J925" i="6"/>
  <c r="BS925" i="6" s="1"/>
  <c r="BO917" i="6"/>
  <c r="BR917" i="6" s="1"/>
  <c r="J917" i="6"/>
  <c r="BS917" i="6" s="1"/>
  <c r="BO909" i="6"/>
  <c r="BR909" i="6" s="1"/>
  <c r="J909" i="6"/>
  <c r="BS909" i="6" s="1"/>
  <c r="BO901" i="6"/>
  <c r="BR901" i="6" s="1"/>
  <c r="J901" i="6"/>
  <c r="BS901" i="6" s="1"/>
  <c r="BO893" i="6"/>
  <c r="BR893" i="6" s="1"/>
  <c r="J893" i="6"/>
  <c r="BS893" i="6" s="1"/>
  <c r="BO885" i="6"/>
  <c r="BR885" i="6" s="1"/>
  <c r="J885" i="6"/>
  <c r="BO877" i="6"/>
  <c r="BR877" i="6" s="1"/>
  <c r="J877" i="6"/>
  <c r="BS877" i="6" s="1"/>
  <c r="BO869" i="6"/>
  <c r="BR869" i="6" s="1"/>
  <c r="J869" i="6"/>
  <c r="BS869" i="6" s="1"/>
  <c r="BO861" i="6"/>
  <c r="BR861" i="6" s="1"/>
  <c r="J861" i="6"/>
  <c r="BS861" i="6" s="1"/>
  <c r="BO853" i="6"/>
  <c r="BR853" i="6" s="1"/>
  <c r="J853" i="6"/>
  <c r="BS853" i="6" s="1"/>
  <c r="BO845" i="6"/>
  <c r="BR845" i="6" s="1"/>
  <c r="J845" i="6"/>
  <c r="BS845" i="6" s="1"/>
  <c r="BO1452" i="6"/>
  <c r="BR1452" i="6" s="1"/>
  <c r="J1452" i="6"/>
  <c r="BS1452" i="6" s="1"/>
  <c r="BO1404" i="6"/>
  <c r="BR1404" i="6" s="1"/>
  <c r="J1404" i="6"/>
  <c r="BS1404" i="6" s="1"/>
  <c r="BO1356" i="6"/>
  <c r="BR1356" i="6" s="1"/>
  <c r="J1356" i="6"/>
  <c r="BS1356" i="6" s="1"/>
  <c r="BO1308" i="6"/>
  <c r="BR1308" i="6" s="1"/>
  <c r="J1308" i="6"/>
  <c r="BS1308" i="6" s="1"/>
  <c r="BO1252" i="6"/>
  <c r="BR1252" i="6" s="1"/>
  <c r="J1252" i="6"/>
  <c r="BS1252" i="6" s="1"/>
  <c r="BO1220" i="6"/>
  <c r="J1220" i="6"/>
  <c r="BS1220" i="6" s="1"/>
  <c r="BO1164" i="6"/>
  <c r="BR1164" i="6" s="1"/>
  <c r="J1164" i="6"/>
  <c r="BS1164" i="6" s="1"/>
  <c r="BO1124" i="6"/>
  <c r="BR1124" i="6" s="1"/>
  <c r="J1124" i="6"/>
  <c r="BS1124" i="6" s="1"/>
  <c r="BO1068" i="6"/>
  <c r="BR1068" i="6" s="1"/>
  <c r="J1068" i="6"/>
  <c r="BS1068" i="6" s="1"/>
  <c r="BO1028" i="6"/>
  <c r="J1028" i="6"/>
  <c r="BS1028" i="6" s="1"/>
  <c r="BO980" i="6"/>
  <c r="BR980" i="6" s="1"/>
  <c r="J980" i="6"/>
  <c r="BS980" i="6" s="1"/>
  <c r="BO932" i="6"/>
  <c r="BR932" i="6" s="1"/>
  <c r="J932" i="6"/>
  <c r="BS932" i="6" s="1"/>
  <c r="BO876" i="6"/>
  <c r="BR876" i="6" s="1"/>
  <c r="J876" i="6"/>
  <c r="BS876" i="6" s="1"/>
  <c r="BO836" i="6"/>
  <c r="BR836" i="6" s="1"/>
  <c r="J836" i="6"/>
  <c r="BS836" i="6" s="1"/>
  <c r="BO796" i="6"/>
  <c r="BR796" i="6" s="1"/>
  <c r="J796" i="6"/>
  <c r="BS796" i="6" s="1"/>
  <c r="BO748" i="6"/>
  <c r="BR748" i="6" s="1"/>
  <c r="J748" i="6"/>
  <c r="BS748" i="6" s="1"/>
  <c r="BO700" i="6"/>
  <c r="BR700" i="6" s="1"/>
  <c r="J700" i="6"/>
  <c r="BS700" i="6" s="1"/>
  <c r="BO644" i="6"/>
  <c r="BR644" i="6" s="1"/>
  <c r="J644" i="6"/>
  <c r="BS644" i="6" s="1"/>
  <c r="BO604" i="6"/>
  <c r="BR604" i="6" s="1"/>
  <c r="J604" i="6"/>
  <c r="BS604" i="6" s="1"/>
  <c r="BO556" i="6"/>
  <c r="BR556" i="6" s="1"/>
  <c r="J556" i="6"/>
  <c r="BS556" i="6" s="1"/>
  <c r="BO508" i="6"/>
  <c r="BR508" i="6" s="1"/>
  <c r="J508" i="6"/>
  <c r="BS508" i="6" s="1"/>
  <c r="BO468" i="6"/>
  <c r="BR468" i="6" s="1"/>
  <c r="J468" i="6"/>
  <c r="BS468" i="6" s="1"/>
  <c r="BO420" i="6"/>
  <c r="BR420" i="6" s="1"/>
  <c r="J420" i="6"/>
  <c r="BS420" i="6" s="1"/>
  <c r="BO372" i="6"/>
  <c r="BR372" i="6" s="1"/>
  <c r="J372" i="6"/>
  <c r="BS372" i="6" s="1"/>
  <c r="BO332" i="6"/>
  <c r="BR332" i="6" s="1"/>
  <c r="J332" i="6"/>
  <c r="BS332" i="6" s="1"/>
  <c r="BO284" i="6"/>
  <c r="BR284" i="6" s="1"/>
  <c r="J284" i="6"/>
  <c r="BS284" i="6" s="1"/>
  <c r="BO228" i="6"/>
  <c r="BR228" i="6" s="1"/>
  <c r="J228" i="6"/>
  <c r="BS228" i="6" s="1"/>
  <c r="BO188" i="6"/>
  <c r="BR188" i="6" s="1"/>
  <c r="J188" i="6"/>
  <c r="BS188" i="6" s="1"/>
  <c r="BO148" i="6"/>
  <c r="BR148" i="6" s="1"/>
  <c r="J148" i="6"/>
  <c r="BS148" i="6" s="1"/>
  <c r="BO100" i="6"/>
  <c r="BR100" i="6" s="1"/>
  <c r="J100" i="6"/>
  <c r="BS100" i="6" s="1"/>
  <c r="BO52" i="6"/>
  <c r="BR52" i="6" s="1"/>
  <c r="J52" i="6"/>
  <c r="BS52" i="6" s="1"/>
  <c r="BO4" i="6"/>
  <c r="BR4" i="6" s="1"/>
  <c r="J4" i="6"/>
  <c r="BO1460" i="6"/>
  <c r="BR1460" i="6" s="1"/>
  <c r="J1460" i="6"/>
  <c r="BS1460" i="6" s="1"/>
  <c r="BO1412" i="6"/>
  <c r="J1412" i="6"/>
  <c r="BS1412" i="6" s="1"/>
  <c r="BO1364" i="6"/>
  <c r="BR1364" i="6" s="1"/>
  <c r="J1364" i="6"/>
  <c r="BS1364" i="6" s="1"/>
  <c r="BO1316" i="6"/>
  <c r="BR1316" i="6" s="1"/>
  <c r="J1316" i="6"/>
  <c r="BS1316" i="6" s="1"/>
  <c r="BO1268" i="6"/>
  <c r="BR1268" i="6" s="1"/>
  <c r="J1268" i="6"/>
  <c r="BS1268" i="6" s="1"/>
  <c r="BO1204" i="6"/>
  <c r="BR1204" i="6" s="1"/>
  <c r="J1204" i="6"/>
  <c r="BS1204" i="6" s="1"/>
  <c r="BO1156" i="6"/>
  <c r="BR1156" i="6" s="1"/>
  <c r="J1156" i="6"/>
  <c r="BS1156" i="6" s="1"/>
  <c r="BO1092" i="6"/>
  <c r="BR1092" i="6" s="1"/>
  <c r="J1092" i="6"/>
  <c r="BS1092" i="6" s="1"/>
  <c r="BO1036" i="6"/>
  <c r="BR1036" i="6" s="1"/>
  <c r="J1036" i="6"/>
  <c r="BS1036" i="6" s="1"/>
  <c r="BO988" i="6"/>
  <c r="J988" i="6"/>
  <c r="BS988" i="6" s="1"/>
  <c r="BO940" i="6"/>
  <c r="BR940" i="6" s="1"/>
  <c r="J940" i="6"/>
  <c r="BS940" i="6" s="1"/>
  <c r="BO892" i="6"/>
  <c r="BR892" i="6" s="1"/>
  <c r="J892" i="6"/>
  <c r="BS892" i="6" s="1"/>
  <c r="BO828" i="6"/>
  <c r="BR828" i="6" s="1"/>
  <c r="J828" i="6"/>
  <c r="BS828" i="6" s="1"/>
  <c r="BO780" i="6"/>
  <c r="BR780" i="6" s="1"/>
  <c r="J780" i="6"/>
  <c r="BS780" i="6" s="1"/>
  <c r="BO732" i="6"/>
  <c r="J732" i="6"/>
  <c r="BS732" i="6" s="1"/>
  <c r="BO676" i="6"/>
  <c r="BR676" i="6" s="1"/>
  <c r="J676" i="6"/>
  <c r="BS676" i="6" s="1"/>
  <c r="BO628" i="6"/>
  <c r="BR628" i="6" s="1"/>
  <c r="J628" i="6"/>
  <c r="BS628" i="6" s="1"/>
  <c r="BO572" i="6"/>
  <c r="BR572" i="6" s="1"/>
  <c r="J572" i="6"/>
  <c r="BS572" i="6" s="1"/>
  <c r="BO524" i="6"/>
  <c r="BR524" i="6" s="1"/>
  <c r="J524" i="6"/>
  <c r="BS524" i="6" s="1"/>
  <c r="BO460" i="6"/>
  <c r="BR460" i="6" s="1"/>
  <c r="J460" i="6"/>
  <c r="BS460" i="6" s="1"/>
  <c r="BO404" i="6"/>
  <c r="BR404" i="6" s="1"/>
  <c r="J404" i="6"/>
  <c r="BS404" i="6" s="1"/>
  <c r="BO356" i="6"/>
  <c r="BR356" i="6" s="1"/>
  <c r="J356" i="6"/>
  <c r="BS356" i="6" s="1"/>
  <c r="BO292" i="6"/>
  <c r="BR292" i="6" s="1"/>
  <c r="J292" i="6"/>
  <c r="BS292" i="6" s="1"/>
  <c r="BO244" i="6"/>
  <c r="J244" i="6"/>
  <c r="BS244" i="6" s="1"/>
  <c r="BO180" i="6"/>
  <c r="BR180" i="6" s="1"/>
  <c r="J180" i="6"/>
  <c r="BS180" i="6" s="1"/>
  <c r="BO124" i="6"/>
  <c r="BR124" i="6" s="1"/>
  <c r="J124" i="6"/>
  <c r="BS124" i="6" s="1"/>
  <c r="BO44" i="6"/>
  <c r="BR44" i="6" s="1"/>
  <c r="J44" i="6"/>
  <c r="BS44" i="6" s="1"/>
  <c r="BO1428" i="6"/>
  <c r="BR1428" i="6" s="1"/>
  <c r="J1428" i="6"/>
  <c r="BS1428" i="6" s="1"/>
  <c r="BO1372" i="6"/>
  <c r="BR1372" i="6" s="1"/>
  <c r="J1372" i="6"/>
  <c r="BS1372" i="6" s="1"/>
  <c r="BO1332" i="6"/>
  <c r="J1332" i="6"/>
  <c r="BS1332" i="6" s="1"/>
  <c r="BO1276" i="6"/>
  <c r="BR1276" i="6" s="1"/>
  <c r="J1276" i="6"/>
  <c r="BS1276" i="6" s="1"/>
  <c r="BO1236" i="6"/>
  <c r="BR1236" i="6" s="1"/>
  <c r="J1236" i="6"/>
  <c r="BS1236" i="6" s="1"/>
  <c r="BO1188" i="6"/>
  <c r="BR1188" i="6" s="1"/>
  <c r="J1188" i="6"/>
  <c r="BS1188" i="6" s="1"/>
  <c r="BO1140" i="6"/>
  <c r="BR1140" i="6" s="1"/>
  <c r="J1140" i="6"/>
  <c r="BS1140" i="6" s="1"/>
  <c r="BO1108" i="6"/>
  <c r="BR1108" i="6" s="1"/>
  <c r="J1108" i="6"/>
  <c r="BS1108" i="6" s="1"/>
  <c r="BO1052" i="6"/>
  <c r="BR1052" i="6" s="1"/>
  <c r="J1052" i="6"/>
  <c r="BS1052" i="6" s="1"/>
  <c r="BO1004" i="6"/>
  <c r="BR1004" i="6" s="1"/>
  <c r="J1004" i="6"/>
  <c r="BS1004" i="6" s="1"/>
  <c r="BO964" i="6"/>
  <c r="BR964" i="6" s="1"/>
  <c r="J964" i="6"/>
  <c r="BS964" i="6" s="1"/>
  <c r="BO908" i="6"/>
  <c r="BR908" i="6" s="1"/>
  <c r="J908" i="6"/>
  <c r="BS908" i="6" s="1"/>
  <c r="BO860" i="6"/>
  <c r="BR860" i="6" s="1"/>
  <c r="J860" i="6"/>
  <c r="BS860" i="6" s="1"/>
  <c r="BO820" i="6"/>
  <c r="BR820" i="6" s="1"/>
  <c r="J820" i="6"/>
  <c r="BS820" i="6" s="1"/>
  <c r="BO772" i="6"/>
  <c r="BR772" i="6" s="1"/>
  <c r="J772" i="6"/>
  <c r="BS772" i="6" s="1"/>
  <c r="BO724" i="6"/>
  <c r="J724" i="6"/>
  <c r="BS724" i="6" s="1"/>
  <c r="BO684" i="6"/>
  <c r="BR684" i="6" s="1"/>
  <c r="J684" i="6"/>
  <c r="BS684" i="6" s="1"/>
  <c r="BO636" i="6"/>
  <c r="BR636" i="6" s="1"/>
  <c r="J636" i="6"/>
  <c r="BS636" i="6" s="1"/>
  <c r="BO580" i="6"/>
  <c r="BR580" i="6" s="1"/>
  <c r="J580" i="6"/>
  <c r="BS580" i="6" s="1"/>
  <c r="BO532" i="6"/>
  <c r="BR532" i="6" s="1"/>
  <c r="J532" i="6"/>
  <c r="BS532" i="6" s="1"/>
  <c r="BO484" i="6"/>
  <c r="BR484" i="6" s="1"/>
  <c r="J484" i="6"/>
  <c r="BS484" i="6" s="1"/>
  <c r="BO436" i="6"/>
  <c r="BR436" i="6" s="1"/>
  <c r="J436" i="6"/>
  <c r="BS436" i="6" s="1"/>
  <c r="BO396" i="6"/>
  <c r="BR396" i="6" s="1"/>
  <c r="J396" i="6"/>
  <c r="BS396" i="6" s="1"/>
  <c r="BO348" i="6"/>
  <c r="BR348" i="6" s="1"/>
  <c r="J348" i="6"/>
  <c r="BS348" i="6" s="1"/>
  <c r="BO308" i="6"/>
  <c r="BR308" i="6" s="1"/>
  <c r="J308" i="6"/>
  <c r="BS308" i="6" s="1"/>
  <c r="BO260" i="6"/>
  <c r="BR260" i="6" s="1"/>
  <c r="J260" i="6"/>
  <c r="BS260" i="6" s="1"/>
  <c r="BO204" i="6"/>
  <c r="J204" i="6"/>
  <c r="BS204" i="6" s="1"/>
  <c r="BO164" i="6"/>
  <c r="BR164" i="6" s="1"/>
  <c r="J164" i="6"/>
  <c r="BS164" i="6" s="1"/>
  <c r="BO116" i="6"/>
  <c r="BR116" i="6" s="1"/>
  <c r="J116" i="6"/>
  <c r="BS116" i="6" s="1"/>
  <c r="BO68" i="6"/>
  <c r="BR68" i="6" s="1"/>
  <c r="J68" i="6"/>
  <c r="BS68" i="6" s="1"/>
  <c r="BO28" i="6"/>
  <c r="BR28" i="6" s="1"/>
  <c r="J28" i="6"/>
  <c r="BS28" i="6" s="1"/>
  <c r="BO1458" i="6"/>
  <c r="BR1458" i="6" s="1"/>
  <c r="J1458" i="6"/>
  <c r="BS1458" i="6" s="1"/>
  <c r="BO1450" i="6"/>
  <c r="BR1450" i="6" s="1"/>
  <c r="J1450" i="6"/>
  <c r="BS1450" i="6" s="1"/>
  <c r="BO1442" i="6"/>
  <c r="BR1442" i="6" s="1"/>
  <c r="J1442" i="6"/>
  <c r="BS1442" i="6" s="1"/>
  <c r="BO1434" i="6"/>
  <c r="BR1434" i="6" s="1"/>
  <c r="J1434" i="6"/>
  <c r="BS1434" i="6" s="1"/>
  <c r="BO1426" i="6"/>
  <c r="BR1426" i="6" s="1"/>
  <c r="J1426" i="6"/>
  <c r="BS1426" i="6" s="1"/>
  <c r="BO1418" i="6"/>
  <c r="BR1418" i="6" s="1"/>
  <c r="J1418" i="6"/>
  <c r="BS1418" i="6" s="1"/>
  <c r="BO1410" i="6"/>
  <c r="BR1410" i="6" s="1"/>
  <c r="J1410" i="6"/>
  <c r="BS1410" i="6" s="1"/>
  <c r="BO1402" i="6"/>
  <c r="BR1402" i="6" s="1"/>
  <c r="J1402" i="6"/>
  <c r="BS1402" i="6" s="1"/>
  <c r="BO1394" i="6"/>
  <c r="BR1394" i="6" s="1"/>
  <c r="J1394" i="6"/>
  <c r="BS1394" i="6" s="1"/>
  <c r="BO1386" i="6"/>
  <c r="BR1386" i="6" s="1"/>
  <c r="J1386" i="6"/>
  <c r="BS1386" i="6" s="1"/>
  <c r="BO1378" i="6"/>
  <c r="BR1378" i="6" s="1"/>
  <c r="J1378" i="6"/>
  <c r="BS1378" i="6" s="1"/>
  <c r="BO1370" i="6"/>
  <c r="BR1370" i="6" s="1"/>
  <c r="J1370" i="6"/>
  <c r="BS1370" i="6" s="1"/>
  <c r="BO1362" i="6"/>
  <c r="BR1362" i="6" s="1"/>
  <c r="J1362" i="6"/>
  <c r="BS1362" i="6" s="1"/>
  <c r="BO1354" i="6"/>
  <c r="BR1354" i="6" s="1"/>
  <c r="J1354" i="6"/>
  <c r="BO1346" i="6"/>
  <c r="BR1346" i="6" s="1"/>
  <c r="J1346" i="6"/>
  <c r="BS1346" i="6" s="1"/>
  <c r="BO1338" i="6"/>
  <c r="BR1338" i="6" s="1"/>
  <c r="J1338" i="6"/>
  <c r="BS1338" i="6" s="1"/>
  <c r="BO1330" i="6"/>
  <c r="BR1330" i="6" s="1"/>
  <c r="J1330" i="6"/>
  <c r="BS1330" i="6" s="1"/>
  <c r="BO1322" i="6"/>
  <c r="BR1322" i="6" s="1"/>
  <c r="J1322" i="6"/>
  <c r="BS1322" i="6" s="1"/>
  <c r="BO1314" i="6"/>
  <c r="BR1314" i="6" s="1"/>
  <c r="J1314" i="6"/>
  <c r="BS1314" i="6" s="1"/>
  <c r="BO1306" i="6"/>
  <c r="BR1306" i="6" s="1"/>
  <c r="J1306" i="6"/>
  <c r="BS1306" i="6" s="1"/>
  <c r="BO1298" i="6"/>
  <c r="BR1298" i="6" s="1"/>
  <c r="J1298" i="6"/>
  <c r="BS1298" i="6" s="1"/>
  <c r="BO1290" i="6"/>
  <c r="BR1290" i="6" s="1"/>
  <c r="J1290" i="6"/>
  <c r="BS1290" i="6" s="1"/>
  <c r="BO1282" i="6"/>
  <c r="BR1282" i="6" s="1"/>
  <c r="J1282" i="6"/>
  <c r="BS1282" i="6" s="1"/>
  <c r="BO1274" i="6"/>
  <c r="BR1274" i="6" s="1"/>
  <c r="J1274" i="6"/>
  <c r="BS1274" i="6" s="1"/>
  <c r="BO1266" i="6"/>
  <c r="BR1266" i="6" s="1"/>
  <c r="J1266" i="6"/>
  <c r="BS1266" i="6" s="1"/>
  <c r="BO1258" i="6"/>
  <c r="BR1258" i="6" s="1"/>
  <c r="J1258" i="6"/>
  <c r="BS1258" i="6" s="1"/>
  <c r="BO1250" i="6"/>
  <c r="BR1250" i="6" s="1"/>
  <c r="J1250" i="6"/>
  <c r="BS1250" i="6" s="1"/>
  <c r="BO1242" i="6"/>
  <c r="BR1242" i="6" s="1"/>
  <c r="J1242" i="6"/>
  <c r="BS1242" i="6" s="1"/>
  <c r="BO1234" i="6"/>
  <c r="BR1234" i="6" s="1"/>
  <c r="J1234" i="6"/>
  <c r="BS1234" i="6" s="1"/>
  <c r="BO1226" i="6"/>
  <c r="BR1226" i="6" s="1"/>
  <c r="J1226" i="6"/>
  <c r="BO1218" i="6"/>
  <c r="BR1218" i="6" s="1"/>
  <c r="J1218" i="6"/>
  <c r="BS1218" i="6" s="1"/>
  <c r="BO1210" i="6"/>
  <c r="BR1210" i="6" s="1"/>
  <c r="J1210" i="6"/>
  <c r="BS1210" i="6" s="1"/>
  <c r="BO1202" i="6"/>
  <c r="BR1202" i="6" s="1"/>
  <c r="J1202" i="6"/>
  <c r="BS1202" i="6" s="1"/>
  <c r="BO1194" i="6"/>
  <c r="BR1194" i="6" s="1"/>
  <c r="J1194" i="6"/>
  <c r="BS1194" i="6" s="1"/>
  <c r="BO1186" i="6"/>
  <c r="BR1186" i="6" s="1"/>
  <c r="J1186" i="6"/>
  <c r="BS1186" i="6" s="1"/>
  <c r="BO1178" i="6"/>
  <c r="J1178" i="6"/>
  <c r="BS1178" i="6" s="1"/>
  <c r="BO1170" i="6"/>
  <c r="BR1170" i="6" s="1"/>
  <c r="J1170" i="6"/>
  <c r="BS1170" i="6" s="1"/>
  <c r="BO1162" i="6"/>
  <c r="BR1162" i="6" s="1"/>
  <c r="J1162" i="6"/>
  <c r="BS1162" i="6" s="1"/>
  <c r="BO1154" i="6"/>
  <c r="BR1154" i="6" s="1"/>
  <c r="J1154" i="6"/>
  <c r="BS1154" i="6" s="1"/>
  <c r="BO1146" i="6"/>
  <c r="BR1146" i="6" s="1"/>
  <c r="J1146" i="6"/>
  <c r="BS1146" i="6" s="1"/>
  <c r="BO1138" i="6"/>
  <c r="BR1138" i="6" s="1"/>
  <c r="J1138" i="6"/>
  <c r="BS1138" i="6" s="1"/>
  <c r="BO1130" i="6"/>
  <c r="BR1130" i="6" s="1"/>
  <c r="J1130" i="6"/>
  <c r="BS1130" i="6" s="1"/>
  <c r="BO1122" i="6"/>
  <c r="BR1122" i="6" s="1"/>
  <c r="J1122" i="6"/>
  <c r="BS1122" i="6" s="1"/>
  <c r="BO1114" i="6"/>
  <c r="BR1114" i="6" s="1"/>
  <c r="J1114" i="6"/>
  <c r="BS1114" i="6" s="1"/>
  <c r="BO1106" i="6"/>
  <c r="BR1106" i="6" s="1"/>
  <c r="J1106" i="6"/>
  <c r="BS1106" i="6" s="1"/>
  <c r="BO1098" i="6"/>
  <c r="J1098" i="6"/>
  <c r="BS1098" i="6" s="1"/>
  <c r="BO1090" i="6"/>
  <c r="BR1090" i="6" s="1"/>
  <c r="J1090" i="6"/>
  <c r="BS1090" i="6" s="1"/>
  <c r="BO1082" i="6"/>
  <c r="BR1082" i="6" s="1"/>
  <c r="J1082" i="6"/>
  <c r="BS1082" i="6" s="1"/>
  <c r="BO1074" i="6"/>
  <c r="BR1074" i="6" s="1"/>
  <c r="J1074" i="6"/>
  <c r="BS1074" i="6" s="1"/>
  <c r="BO1066" i="6"/>
  <c r="BR1066" i="6" s="1"/>
  <c r="J1066" i="6"/>
  <c r="BS1066" i="6" s="1"/>
  <c r="BO1058" i="6"/>
  <c r="BR1058" i="6" s="1"/>
  <c r="J1058" i="6"/>
  <c r="BS1058" i="6" s="1"/>
  <c r="BO1050" i="6"/>
  <c r="BR1050" i="6" s="1"/>
  <c r="J1050" i="6"/>
  <c r="BS1050" i="6" s="1"/>
  <c r="BO1042" i="6"/>
  <c r="BR1042" i="6" s="1"/>
  <c r="J1042" i="6"/>
  <c r="BS1042" i="6" s="1"/>
  <c r="BO1034" i="6"/>
  <c r="BR1034" i="6" s="1"/>
  <c r="J1034" i="6"/>
  <c r="BS1034" i="6" s="1"/>
  <c r="BO1026" i="6"/>
  <c r="BR1026" i="6" s="1"/>
  <c r="J1026" i="6"/>
  <c r="BS1026" i="6" s="1"/>
  <c r="BO1018" i="6"/>
  <c r="BR1018" i="6" s="1"/>
  <c r="J1018" i="6"/>
  <c r="BS1018" i="6" s="1"/>
  <c r="BO1010" i="6"/>
  <c r="BR1010" i="6" s="1"/>
  <c r="J1010" i="6"/>
  <c r="BS1010" i="6" s="1"/>
  <c r="BO1002" i="6"/>
  <c r="BR1002" i="6" s="1"/>
  <c r="J1002" i="6"/>
  <c r="BS1002" i="6" s="1"/>
  <c r="BO994" i="6"/>
  <c r="BR994" i="6" s="1"/>
  <c r="J994" i="6"/>
  <c r="BS994" i="6" s="1"/>
  <c r="BO986" i="6"/>
  <c r="BR986" i="6" s="1"/>
  <c r="J986" i="6"/>
  <c r="BS986" i="6" s="1"/>
  <c r="BO978" i="6"/>
  <c r="BR978" i="6" s="1"/>
  <c r="J978" i="6"/>
  <c r="BS978" i="6" s="1"/>
  <c r="BO970" i="6"/>
  <c r="BR970" i="6" s="1"/>
  <c r="J970" i="6"/>
  <c r="BS970" i="6" s="1"/>
  <c r="BO962" i="6"/>
  <c r="BR962" i="6" s="1"/>
  <c r="J962" i="6"/>
  <c r="BS962" i="6" s="1"/>
  <c r="BO954" i="6"/>
  <c r="BR954" i="6" s="1"/>
  <c r="J954" i="6"/>
  <c r="BS954" i="6" s="1"/>
  <c r="BO946" i="6"/>
  <c r="BR946" i="6" s="1"/>
  <c r="J946" i="6"/>
  <c r="BO938" i="6"/>
  <c r="BR938" i="6" s="1"/>
  <c r="J938" i="6"/>
  <c r="BS938" i="6" s="1"/>
  <c r="BO930" i="6"/>
  <c r="BR930" i="6" s="1"/>
  <c r="J930" i="6"/>
  <c r="BS930" i="6" s="1"/>
  <c r="BO922" i="6"/>
  <c r="BR922" i="6" s="1"/>
  <c r="J922" i="6"/>
  <c r="BS922" i="6" s="1"/>
  <c r="BO914" i="6"/>
  <c r="BR914" i="6" s="1"/>
  <c r="J914" i="6"/>
  <c r="BS914" i="6" s="1"/>
  <c r="BO906" i="6"/>
  <c r="BR906" i="6" s="1"/>
  <c r="J906" i="6"/>
  <c r="BS906" i="6" s="1"/>
  <c r="BO898" i="6"/>
  <c r="BR898" i="6" s="1"/>
  <c r="J898" i="6"/>
  <c r="BS898" i="6" s="1"/>
  <c r="BO890" i="6"/>
  <c r="BR890" i="6" s="1"/>
  <c r="J890" i="6"/>
  <c r="BS890" i="6" s="1"/>
  <c r="BO882" i="6"/>
  <c r="BR882" i="6" s="1"/>
  <c r="J882" i="6"/>
  <c r="BS882" i="6" s="1"/>
  <c r="BO874" i="6"/>
  <c r="BR874" i="6" s="1"/>
  <c r="J874" i="6"/>
  <c r="BS874" i="6" s="1"/>
  <c r="BO866" i="6"/>
  <c r="BR866" i="6" s="1"/>
  <c r="J866" i="6"/>
  <c r="BS866" i="6" s="1"/>
  <c r="BO858" i="6"/>
  <c r="BR858" i="6" s="1"/>
  <c r="J858" i="6"/>
  <c r="BS858" i="6" s="1"/>
  <c r="BO850" i="6"/>
  <c r="BR850" i="6" s="1"/>
  <c r="J850" i="6"/>
  <c r="BS850" i="6" s="1"/>
  <c r="BO842" i="6"/>
  <c r="BR842" i="6" s="1"/>
  <c r="J842" i="6"/>
  <c r="BS842" i="6" s="1"/>
  <c r="BO834" i="6"/>
  <c r="BR834" i="6" s="1"/>
  <c r="J834" i="6"/>
  <c r="BS834" i="6" s="1"/>
  <c r="BO826" i="6"/>
  <c r="BR826" i="6" s="1"/>
  <c r="J826" i="6"/>
  <c r="BS826" i="6" s="1"/>
  <c r="BO818" i="6"/>
  <c r="BR818" i="6" s="1"/>
  <c r="J818" i="6"/>
  <c r="BS818" i="6" s="1"/>
  <c r="BO810" i="6"/>
  <c r="BR810" i="6" s="1"/>
  <c r="J810" i="6"/>
  <c r="BS810" i="6" s="1"/>
  <c r="BO802" i="6"/>
  <c r="BR802" i="6" s="1"/>
  <c r="J802" i="6"/>
  <c r="BS802" i="6" s="1"/>
  <c r="BO794" i="6"/>
  <c r="BR794" i="6" s="1"/>
  <c r="J794" i="6"/>
  <c r="BS794" i="6" s="1"/>
  <c r="BO786" i="6"/>
  <c r="BR786" i="6" s="1"/>
  <c r="J786" i="6"/>
  <c r="BS786" i="6" s="1"/>
  <c r="BO778" i="6"/>
  <c r="BR778" i="6" s="1"/>
  <c r="J778" i="6"/>
  <c r="BS778" i="6" s="1"/>
  <c r="BO770" i="6"/>
  <c r="BR770" i="6" s="1"/>
  <c r="J770" i="6"/>
  <c r="BS770" i="6" s="1"/>
  <c r="BO762" i="6"/>
  <c r="BR762" i="6" s="1"/>
  <c r="J762" i="6"/>
  <c r="BS762" i="6" s="1"/>
  <c r="BO754" i="6"/>
  <c r="BR754" i="6" s="1"/>
  <c r="J754" i="6"/>
  <c r="BS754" i="6" s="1"/>
  <c r="BO746" i="6"/>
  <c r="BR746" i="6" s="1"/>
  <c r="J746" i="6"/>
  <c r="BS746" i="6" s="1"/>
  <c r="BO738" i="6"/>
  <c r="BR738" i="6" s="1"/>
  <c r="J738" i="6"/>
  <c r="BS738" i="6" s="1"/>
  <c r="BO730" i="6"/>
  <c r="J730" i="6"/>
  <c r="BS730" i="6" s="1"/>
  <c r="BO722" i="6"/>
  <c r="BR722" i="6" s="1"/>
  <c r="J722" i="6"/>
  <c r="BS722" i="6" s="1"/>
  <c r="BO714" i="6"/>
  <c r="BR714" i="6" s="1"/>
  <c r="J714" i="6"/>
  <c r="BS714" i="6" s="1"/>
  <c r="BO706" i="6"/>
  <c r="BR706" i="6" s="1"/>
  <c r="J706" i="6"/>
  <c r="BS706" i="6" s="1"/>
  <c r="BO698" i="6"/>
  <c r="BR698" i="6" s="1"/>
  <c r="J698" i="6"/>
  <c r="BS698" i="6" s="1"/>
  <c r="BO690" i="6"/>
  <c r="BR690" i="6" s="1"/>
  <c r="J690" i="6"/>
  <c r="BS690" i="6" s="1"/>
  <c r="BO682" i="6"/>
  <c r="BR682" i="6" s="1"/>
  <c r="J682" i="6"/>
  <c r="BS682" i="6" s="1"/>
  <c r="BO674" i="6"/>
  <c r="BR674" i="6" s="1"/>
  <c r="J674" i="6"/>
  <c r="BS674" i="6" s="1"/>
  <c r="BO666" i="6"/>
  <c r="J666" i="6"/>
  <c r="BO658" i="6"/>
  <c r="BR658" i="6" s="1"/>
  <c r="J658" i="6"/>
  <c r="BS658" i="6" s="1"/>
  <c r="BO650" i="6"/>
  <c r="BR650" i="6" s="1"/>
  <c r="J650" i="6"/>
  <c r="BS650" i="6" s="1"/>
  <c r="BO642" i="6"/>
  <c r="BR642" i="6" s="1"/>
  <c r="J642" i="6"/>
  <c r="BS642" i="6" s="1"/>
  <c r="BO634" i="6"/>
  <c r="BR634" i="6" s="1"/>
  <c r="J634" i="6"/>
  <c r="BS634" i="6" s="1"/>
  <c r="BO626" i="6"/>
  <c r="BR626" i="6" s="1"/>
  <c r="J626" i="6"/>
  <c r="BS626" i="6" s="1"/>
  <c r="BO618" i="6"/>
  <c r="BR618" i="6" s="1"/>
  <c r="J618" i="6"/>
  <c r="BS618" i="6" s="1"/>
  <c r="BO610" i="6"/>
  <c r="BR610" i="6" s="1"/>
  <c r="J610" i="6"/>
  <c r="BS610" i="6" s="1"/>
  <c r="BO602" i="6"/>
  <c r="BR602" i="6" s="1"/>
  <c r="J602" i="6"/>
  <c r="BS602" i="6" s="1"/>
  <c r="BO594" i="6"/>
  <c r="BR594" i="6" s="1"/>
  <c r="J594" i="6"/>
  <c r="BS594" i="6" s="1"/>
  <c r="BO586" i="6"/>
  <c r="BR586" i="6" s="1"/>
  <c r="J586" i="6"/>
  <c r="BS586" i="6" s="1"/>
  <c r="BO578" i="6"/>
  <c r="BR578" i="6" s="1"/>
  <c r="J578" i="6"/>
  <c r="BS578" i="6" s="1"/>
  <c r="BO570" i="6"/>
  <c r="BR570" i="6" s="1"/>
  <c r="J570" i="6"/>
  <c r="BS570" i="6" s="1"/>
  <c r="BO562" i="6"/>
  <c r="BR562" i="6" s="1"/>
  <c r="J562" i="6"/>
  <c r="BS562" i="6" s="1"/>
  <c r="BO554" i="6"/>
  <c r="BR554" i="6" s="1"/>
  <c r="J554" i="6"/>
  <c r="BS554" i="6" s="1"/>
  <c r="BO546" i="6"/>
  <c r="BR546" i="6" s="1"/>
  <c r="J546" i="6"/>
  <c r="BS546" i="6" s="1"/>
  <c r="BO538" i="6"/>
  <c r="BR538" i="6" s="1"/>
  <c r="J538" i="6"/>
  <c r="BS538" i="6" s="1"/>
  <c r="BO530" i="6"/>
  <c r="BR530" i="6" s="1"/>
  <c r="J530" i="6"/>
  <c r="BS530" i="6" s="1"/>
  <c r="BO522" i="6"/>
  <c r="BR522" i="6" s="1"/>
  <c r="J522" i="6"/>
  <c r="BS522" i="6" s="1"/>
  <c r="BO514" i="6"/>
  <c r="BR514" i="6" s="1"/>
  <c r="J514" i="6"/>
  <c r="BS514" i="6" s="1"/>
  <c r="BO506" i="6"/>
  <c r="BR506" i="6" s="1"/>
  <c r="J506" i="6"/>
  <c r="BS506" i="6" s="1"/>
  <c r="BO498" i="6"/>
  <c r="BR498" i="6" s="1"/>
  <c r="J498" i="6"/>
  <c r="BS498" i="6" s="1"/>
  <c r="BO490" i="6"/>
  <c r="BR490" i="6" s="1"/>
  <c r="J490" i="6"/>
  <c r="BS490" i="6" s="1"/>
  <c r="BO482" i="6"/>
  <c r="BR482" i="6" s="1"/>
  <c r="J482" i="6"/>
  <c r="BS482" i="6" s="1"/>
  <c r="BO474" i="6"/>
  <c r="BR474" i="6" s="1"/>
  <c r="J474" i="6"/>
  <c r="BS474" i="6" s="1"/>
  <c r="BO466" i="6"/>
  <c r="BR466" i="6" s="1"/>
  <c r="J466" i="6"/>
  <c r="BS466" i="6" s="1"/>
  <c r="BO458" i="6"/>
  <c r="BR458" i="6" s="1"/>
  <c r="J458" i="6"/>
  <c r="BS458" i="6" s="1"/>
  <c r="BO450" i="6"/>
  <c r="BR450" i="6" s="1"/>
  <c r="J450" i="6"/>
  <c r="BS450" i="6" s="1"/>
  <c r="BO442" i="6"/>
  <c r="BR442" i="6" s="1"/>
  <c r="J442" i="6"/>
  <c r="BS442" i="6" s="1"/>
  <c r="BO434" i="6"/>
  <c r="BR434" i="6" s="1"/>
  <c r="J434" i="6"/>
  <c r="BS434" i="6" s="1"/>
  <c r="BO426" i="6"/>
  <c r="BR426" i="6" s="1"/>
  <c r="J426" i="6"/>
  <c r="BS426" i="6" s="1"/>
  <c r="BO418" i="6"/>
  <c r="BR418" i="6" s="1"/>
  <c r="J418" i="6"/>
  <c r="BS418" i="6" s="1"/>
  <c r="BO410" i="6"/>
  <c r="BR410" i="6" s="1"/>
  <c r="J410" i="6"/>
  <c r="BS410" i="6" s="1"/>
  <c r="BO402" i="6"/>
  <c r="BR402" i="6" s="1"/>
  <c r="J402" i="6"/>
  <c r="BS402" i="6" s="1"/>
  <c r="BO394" i="6"/>
  <c r="BR394" i="6" s="1"/>
  <c r="J394" i="6"/>
  <c r="BS394" i="6" s="1"/>
  <c r="BO386" i="6"/>
  <c r="BR386" i="6" s="1"/>
  <c r="J386" i="6"/>
  <c r="BS386" i="6" s="1"/>
  <c r="BO378" i="6"/>
  <c r="BR378" i="6" s="1"/>
  <c r="J378" i="6"/>
  <c r="BS378" i="6" s="1"/>
  <c r="BO370" i="6"/>
  <c r="BR370" i="6" s="1"/>
  <c r="J370" i="6"/>
  <c r="BS370" i="6" s="1"/>
  <c r="BO362" i="6"/>
  <c r="BR362" i="6" s="1"/>
  <c r="J362" i="6"/>
  <c r="BS362" i="6" s="1"/>
  <c r="BO354" i="6"/>
  <c r="BR354" i="6" s="1"/>
  <c r="J354" i="6"/>
  <c r="BS354" i="6" s="1"/>
  <c r="BO346" i="6"/>
  <c r="BR346" i="6" s="1"/>
  <c r="J346" i="6"/>
  <c r="BS346" i="6" s="1"/>
  <c r="BO338" i="6"/>
  <c r="J338" i="6"/>
  <c r="BS338" i="6" s="1"/>
  <c r="BO330" i="6"/>
  <c r="BR330" i="6" s="1"/>
  <c r="J330" i="6"/>
  <c r="BS330" i="6" s="1"/>
  <c r="BO322" i="6"/>
  <c r="BR322" i="6" s="1"/>
  <c r="J322" i="6"/>
  <c r="BS322" i="6" s="1"/>
  <c r="BO314" i="6"/>
  <c r="BR314" i="6" s="1"/>
  <c r="J314" i="6"/>
  <c r="BS314" i="6" s="1"/>
  <c r="BO306" i="6"/>
  <c r="BR306" i="6" s="1"/>
  <c r="J306" i="6"/>
  <c r="BS306" i="6" s="1"/>
  <c r="BO298" i="6"/>
  <c r="BR298" i="6" s="1"/>
  <c r="J298" i="6"/>
  <c r="BS298" i="6" s="1"/>
  <c r="BO290" i="6"/>
  <c r="BR290" i="6" s="1"/>
  <c r="J290" i="6"/>
  <c r="BS290" i="6" s="1"/>
  <c r="BO282" i="6"/>
  <c r="BR282" i="6" s="1"/>
  <c r="J282" i="6"/>
  <c r="BS282" i="6" s="1"/>
  <c r="BO274" i="6"/>
  <c r="BR274" i="6" s="1"/>
  <c r="J274" i="6"/>
  <c r="BS274" i="6" s="1"/>
  <c r="BO266" i="6"/>
  <c r="BR266" i="6" s="1"/>
  <c r="J266" i="6"/>
  <c r="BS266" i="6" s="1"/>
  <c r="BO258" i="6"/>
  <c r="BR258" i="6" s="1"/>
  <c r="J258" i="6"/>
  <c r="BS258" i="6" s="1"/>
  <c r="BO250" i="6"/>
  <c r="BR250" i="6" s="1"/>
  <c r="J250" i="6"/>
  <c r="BS250" i="6" s="1"/>
  <c r="BO242" i="6"/>
  <c r="BR242" i="6" s="1"/>
  <c r="J242" i="6"/>
  <c r="BS242" i="6" s="1"/>
  <c r="BO234" i="6"/>
  <c r="BR234" i="6" s="1"/>
  <c r="J234" i="6"/>
  <c r="BS234" i="6" s="1"/>
  <c r="BO226" i="6"/>
  <c r="BR226" i="6" s="1"/>
  <c r="J226" i="6"/>
  <c r="BS226" i="6" s="1"/>
  <c r="BO218" i="6"/>
  <c r="BR218" i="6" s="1"/>
  <c r="J218" i="6"/>
  <c r="BS218" i="6" s="1"/>
  <c r="BO210" i="6"/>
  <c r="BR210" i="6" s="1"/>
  <c r="J210" i="6"/>
  <c r="BS210" i="6" s="1"/>
  <c r="BO202" i="6"/>
  <c r="BR202" i="6" s="1"/>
  <c r="J202" i="6"/>
  <c r="BS202" i="6" s="1"/>
  <c r="BO194" i="6"/>
  <c r="BR194" i="6" s="1"/>
  <c r="J194" i="6"/>
  <c r="BS194" i="6" s="1"/>
  <c r="BO186" i="6"/>
  <c r="BR186" i="6" s="1"/>
  <c r="J186" i="6"/>
  <c r="BS186" i="6" s="1"/>
  <c r="BO178" i="6"/>
  <c r="BR178" i="6" s="1"/>
  <c r="J178" i="6"/>
  <c r="BS178" i="6" s="1"/>
  <c r="BO170" i="6"/>
  <c r="BR170" i="6" s="1"/>
  <c r="J170" i="6"/>
  <c r="BS170" i="6" s="1"/>
  <c r="BO162" i="6"/>
  <c r="BR162" i="6" s="1"/>
  <c r="J162" i="6"/>
  <c r="BS162" i="6" s="1"/>
  <c r="BO154" i="6"/>
  <c r="BR154" i="6" s="1"/>
  <c r="J154" i="6"/>
  <c r="BS154" i="6" s="1"/>
  <c r="BO146" i="6"/>
  <c r="BR146" i="6" s="1"/>
  <c r="J146" i="6"/>
  <c r="BS146" i="6" s="1"/>
  <c r="BO138" i="6"/>
  <c r="BR138" i="6" s="1"/>
  <c r="J138" i="6"/>
  <c r="BS138" i="6" s="1"/>
  <c r="BO130" i="6"/>
  <c r="BR130" i="6" s="1"/>
  <c r="J130" i="6"/>
  <c r="BS130" i="6" s="1"/>
  <c r="BO122" i="6"/>
  <c r="BR122" i="6" s="1"/>
  <c r="J122" i="6"/>
  <c r="BO114" i="6"/>
  <c r="BR114" i="6" s="1"/>
  <c r="J114" i="6"/>
  <c r="BS114" i="6" s="1"/>
  <c r="BO106" i="6"/>
  <c r="BR106" i="6" s="1"/>
  <c r="J106" i="6"/>
  <c r="BS106" i="6" s="1"/>
  <c r="BO98" i="6"/>
  <c r="BR98" i="6" s="1"/>
  <c r="J98" i="6"/>
  <c r="BS98" i="6" s="1"/>
  <c r="BO90" i="6"/>
  <c r="BR90" i="6" s="1"/>
  <c r="J90" i="6"/>
  <c r="BS90" i="6" s="1"/>
  <c r="BO82" i="6"/>
  <c r="BR82" i="6" s="1"/>
  <c r="J82" i="6"/>
  <c r="BS82" i="6" s="1"/>
  <c r="BO74" i="6"/>
  <c r="BR74" i="6" s="1"/>
  <c r="J74" i="6"/>
  <c r="BS74" i="6" s="1"/>
  <c r="BO66" i="6"/>
  <c r="BR66" i="6" s="1"/>
  <c r="J66" i="6"/>
  <c r="BS66" i="6" s="1"/>
  <c r="BO58" i="6"/>
  <c r="BR58" i="6" s="1"/>
  <c r="J58" i="6"/>
  <c r="BS58" i="6" s="1"/>
  <c r="BO50" i="6"/>
  <c r="BR50" i="6" s="1"/>
  <c r="J50" i="6"/>
  <c r="BS50" i="6" s="1"/>
  <c r="BO42" i="6"/>
  <c r="BR42" i="6" s="1"/>
  <c r="J42" i="6"/>
  <c r="BS42" i="6" s="1"/>
  <c r="BO34" i="6"/>
  <c r="BR34" i="6" s="1"/>
  <c r="J34" i="6"/>
  <c r="BS34" i="6" s="1"/>
  <c r="BO26" i="6"/>
  <c r="BR26" i="6" s="1"/>
  <c r="J26" i="6"/>
  <c r="BS26" i="6" s="1"/>
  <c r="BO18" i="6"/>
  <c r="BR18" i="6" s="1"/>
  <c r="J18" i="6"/>
  <c r="BS18" i="6" s="1"/>
  <c r="BO10" i="6"/>
  <c r="BR10" i="6" s="1"/>
  <c r="J10" i="6"/>
  <c r="BS10" i="6" s="1"/>
  <c r="BO1436" i="6"/>
  <c r="BR1436" i="6" s="1"/>
  <c r="J1436" i="6"/>
  <c r="BS1436" i="6" s="1"/>
  <c r="BO1388" i="6"/>
  <c r="BR1388" i="6" s="1"/>
  <c r="J1388" i="6"/>
  <c r="BS1388" i="6" s="1"/>
  <c r="BO1340" i="6"/>
  <c r="BR1340" i="6" s="1"/>
  <c r="J1340" i="6"/>
  <c r="BS1340" i="6" s="1"/>
  <c r="BO1292" i="6"/>
  <c r="BR1292" i="6" s="1"/>
  <c r="J1292" i="6"/>
  <c r="BS1292" i="6" s="1"/>
  <c r="BO1228" i="6"/>
  <c r="BR1228" i="6" s="1"/>
  <c r="J1228" i="6"/>
  <c r="BS1228" i="6" s="1"/>
  <c r="BO1180" i="6"/>
  <c r="BR1180" i="6" s="1"/>
  <c r="J1180" i="6"/>
  <c r="BS1180" i="6" s="1"/>
  <c r="BO1132" i="6"/>
  <c r="BR1132" i="6" s="1"/>
  <c r="J1132" i="6"/>
  <c r="BS1132" i="6" s="1"/>
  <c r="BO1084" i="6"/>
  <c r="BR1084" i="6" s="1"/>
  <c r="J1084" i="6"/>
  <c r="BS1084" i="6" s="1"/>
  <c r="BO1044" i="6"/>
  <c r="BR1044" i="6" s="1"/>
  <c r="J1044" i="6"/>
  <c r="BS1044" i="6" s="1"/>
  <c r="BO996" i="6"/>
  <c r="BR996" i="6" s="1"/>
  <c r="J996" i="6"/>
  <c r="BS996" i="6" s="1"/>
  <c r="BO948" i="6"/>
  <c r="BR948" i="6" s="1"/>
  <c r="J948" i="6"/>
  <c r="BS948" i="6" s="1"/>
  <c r="BO900" i="6"/>
  <c r="BR900" i="6" s="1"/>
  <c r="J900" i="6"/>
  <c r="BS900" i="6" s="1"/>
  <c r="BO852" i="6"/>
  <c r="BR852" i="6" s="1"/>
  <c r="J852" i="6"/>
  <c r="BS852" i="6" s="1"/>
  <c r="BO804" i="6"/>
  <c r="BR804" i="6" s="1"/>
  <c r="J804" i="6"/>
  <c r="BS804" i="6" s="1"/>
  <c r="BO756" i="6"/>
  <c r="BR756" i="6" s="1"/>
  <c r="J756" i="6"/>
  <c r="BS756" i="6" s="1"/>
  <c r="BO708" i="6"/>
  <c r="BR708" i="6" s="1"/>
  <c r="J708" i="6"/>
  <c r="BS708" i="6" s="1"/>
  <c r="BO660" i="6"/>
  <c r="BR660" i="6" s="1"/>
  <c r="J660" i="6"/>
  <c r="BS660" i="6" s="1"/>
  <c r="BO596" i="6"/>
  <c r="BR596" i="6" s="1"/>
  <c r="J596" i="6"/>
  <c r="BS596" i="6" s="1"/>
  <c r="BO548" i="6"/>
  <c r="BR548" i="6" s="1"/>
  <c r="J548" i="6"/>
  <c r="BS548" i="6" s="1"/>
  <c r="BO500" i="6"/>
  <c r="J500" i="6"/>
  <c r="BS500" i="6" s="1"/>
  <c r="BO452" i="6"/>
  <c r="BR452" i="6" s="1"/>
  <c r="J452" i="6"/>
  <c r="BS452" i="6" s="1"/>
  <c r="BO412" i="6"/>
  <c r="BR412" i="6" s="1"/>
  <c r="J412" i="6"/>
  <c r="BS412" i="6" s="1"/>
  <c r="BO364" i="6"/>
  <c r="BR364" i="6" s="1"/>
  <c r="J364" i="6"/>
  <c r="BS364" i="6" s="1"/>
  <c r="BO316" i="6"/>
  <c r="BR316" i="6" s="1"/>
  <c r="J316" i="6"/>
  <c r="BS316" i="6" s="1"/>
  <c r="BO268" i="6"/>
  <c r="BR268" i="6" s="1"/>
  <c r="J268" i="6"/>
  <c r="BS268" i="6" s="1"/>
  <c r="BO220" i="6"/>
  <c r="BR220" i="6" s="1"/>
  <c r="J220" i="6"/>
  <c r="BS220" i="6" s="1"/>
  <c r="BO172" i="6"/>
  <c r="BR172" i="6" s="1"/>
  <c r="J172" i="6"/>
  <c r="BS172" i="6" s="1"/>
  <c r="BO132" i="6"/>
  <c r="J132" i="6"/>
  <c r="BS132" i="6" s="1"/>
  <c r="BO84" i="6"/>
  <c r="BR84" i="6" s="1"/>
  <c r="J84" i="6"/>
  <c r="BS84" i="6" s="1"/>
  <c r="BO36" i="6"/>
  <c r="BR36" i="6" s="1"/>
  <c r="J36" i="6"/>
  <c r="BO1444" i="6"/>
  <c r="BR1444" i="6" s="1"/>
  <c r="J1444" i="6"/>
  <c r="BS1444" i="6" s="1"/>
  <c r="BO1396" i="6"/>
  <c r="BR1396" i="6" s="1"/>
  <c r="J1396" i="6"/>
  <c r="BS1396" i="6" s="1"/>
  <c r="BO1348" i="6"/>
  <c r="BR1348" i="6" s="1"/>
  <c r="J1348" i="6"/>
  <c r="BS1348" i="6" s="1"/>
  <c r="BO1300" i="6"/>
  <c r="BR1300" i="6" s="1"/>
  <c r="J1300" i="6"/>
  <c r="BS1300" i="6" s="1"/>
  <c r="BO1260" i="6"/>
  <c r="BR1260" i="6" s="1"/>
  <c r="J1260" i="6"/>
  <c r="BS1260" i="6" s="1"/>
  <c r="BO1212" i="6"/>
  <c r="BR1212" i="6" s="1"/>
  <c r="J1212" i="6"/>
  <c r="BS1212" i="6" s="1"/>
  <c r="BO1172" i="6"/>
  <c r="BR1172" i="6" s="1"/>
  <c r="J1172" i="6"/>
  <c r="BS1172" i="6" s="1"/>
  <c r="BO1116" i="6"/>
  <c r="BR1116" i="6" s="1"/>
  <c r="J1116" i="6"/>
  <c r="BS1116" i="6" s="1"/>
  <c r="BO1076" i="6"/>
  <c r="BR1076" i="6" s="1"/>
  <c r="J1076" i="6"/>
  <c r="BS1076" i="6" s="1"/>
  <c r="BO1020" i="6"/>
  <c r="BR1020" i="6" s="1"/>
  <c r="J1020" i="6"/>
  <c r="BS1020" i="6" s="1"/>
  <c r="BO972" i="6"/>
  <c r="BR972" i="6" s="1"/>
  <c r="J972" i="6"/>
  <c r="BS972" i="6" s="1"/>
  <c r="BO924" i="6"/>
  <c r="BR924" i="6" s="1"/>
  <c r="J924" i="6"/>
  <c r="BS924" i="6" s="1"/>
  <c r="BO884" i="6"/>
  <c r="BR884" i="6" s="1"/>
  <c r="J884" i="6"/>
  <c r="BS884" i="6" s="1"/>
  <c r="BO844" i="6"/>
  <c r="BR844" i="6" s="1"/>
  <c r="J844" i="6"/>
  <c r="BS844" i="6" s="1"/>
  <c r="BO788" i="6"/>
  <c r="BR788" i="6" s="1"/>
  <c r="J788" i="6"/>
  <c r="BS788" i="6" s="1"/>
  <c r="BO740" i="6"/>
  <c r="BR740" i="6" s="1"/>
  <c r="J740" i="6"/>
  <c r="BO692" i="6"/>
  <c r="BR692" i="6" s="1"/>
  <c r="J692" i="6"/>
  <c r="BS692" i="6" s="1"/>
  <c r="BO652" i="6"/>
  <c r="BR652" i="6" s="1"/>
  <c r="J652" i="6"/>
  <c r="BS652" i="6" s="1"/>
  <c r="BO612" i="6"/>
  <c r="BR612" i="6" s="1"/>
  <c r="J612" i="6"/>
  <c r="BS612" i="6" s="1"/>
  <c r="BO564" i="6"/>
  <c r="BR564" i="6" s="1"/>
  <c r="J564" i="6"/>
  <c r="BS564" i="6" s="1"/>
  <c r="BO516" i="6"/>
  <c r="BR516" i="6" s="1"/>
  <c r="J516" i="6"/>
  <c r="BS516" i="6" s="1"/>
  <c r="BO476" i="6"/>
  <c r="BR476" i="6" s="1"/>
  <c r="J476" i="6"/>
  <c r="BS476" i="6" s="1"/>
  <c r="BO428" i="6"/>
  <c r="BR428" i="6" s="1"/>
  <c r="J428" i="6"/>
  <c r="BS428" i="6" s="1"/>
  <c r="BO380" i="6"/>
  <c r="BR380" i="6" s="1"/>
  <c r="J380" i="6"/>
  <c r="BS380" i="6" s="1"/>
  <c r="BO324" i="6"/>
  <c r="BR324" i="6" s="1"/>
  <c r="J324" i="6"/>
  <c r="BS324" i="6" s="1"/>
  <c r="BO276" i="6"/>
  <c r="BR276" i="6" s="1"/>
  <c r="J276" i="6"/>
  <c r="BS276" i="6" s="1"/>
  <c r="BO236" i="6"/>
  <c r="BR236" i="6" s="1"/>
  <c r="J236" i="6"/>
  <c r="BS236" i="6" s="1"/>
  <c r="BO196" i="6"/>
  <c r="J196" i="6"/>
  <c r="BS196" i="6" s="1"/>
  <c r="BO140" i="6"/>
  <c r="BR140" i="6" s="1"/>
  <c r="J140" i="6"/>
  <c r="BS140" i="6" s="1"/>
  <c r="BO92" i="6"/>
  <c r="BR92" i="6" s="1"/>
  <c r="J92" i="6"/>
  <c r="BS92" i="6" s="1"/>
  <c r="BO60" i="6"/>
  <c r="BR60" i="6" s="1"/>
  <c r="J60" i="6"/>
  <c r="BS60" i="6" s="1"/>
  <c r="BO12" i="6"/>
  <c r="BR12" i="6" s="1"/>
  <c r="J12" i="6"/>
  <c r="BS12" i="6" s="1"/>
  <c r="BO1464" i="6"/>
  <c r="BR1464" i="6" s="1"/>
  <c r="J1464" i="6"/>
  <c r="BO1456" i="6"/>
  <c r="BR1456" i="6" s="1"/>
  <c r="J1456" i="6"/>
  <c r="BS1456" i="6" s="1"/>
  <c r="BO1448" i="6"/>
  <c r="BR1448" i="6" s="1"/>
  <c r="J1448" i="6"/>
  <c r="BS1448" i="6" s="1"/>
  <c r="BO1440" i="6"/>
  <c r="BR1440" i="6" s="1"/>
  <c r="J1440" i="6"/>
  <c r="BS1440" i="6" s="1"/>
  <c r="BO1432" i="6"/>
  <c r="BR1432" i="6" s="1"/>
  <c r="J1432" i="6"/>
  <c r="BS1432" i="6" s="1"/>
  <c r="BO1424" i="6"/>
  <c r="BR1424" i="6" s="1"/>
  <c r="J1424" i="6"/>
  <c r="BS1424" i="6" s="1"/>
  <c r="BO1416" i="6"/>
  <c r="BR1416" i="6" s="1"/>
  <c r="J1416" i="6"/>
  <c r="BS1416" i="6" s="1"/>
  <c r="BO1408" i="6"/>
  <c r="BR1408" i="6" s="1"/>
  <c r="J1408" i="6"/>
  <c r="BS1408" i="6" s="1"/>
  <c r="BO1400" i="6"/>
  <c r="BR1400" i="6" s="1"/>
  <c r="J1400" i="6"/>
  <c r="BS1400" i="6" s="1"/>
  <c r="BO1392" i="6"/>
  <c r="BR1392" i="6" s="1"/>
  <c r="J1392" i="6"/>
  <c r="BS1392" i="6" s="1"/>
  <c r="BO1384" i="6"/>
  <c r="BR1384" i="6" s="1"/>
  <c r="J1384" i="6"/>
  <c r="BS1384" i="6" s="1"/>
  <c r="BO1376" i="6"/>
  <c r="BR1376" i="6" s="1"/>
  <c r="J1376" i="6"/>
  <c r="BS1376" i="6" s="1"/>
  <c r="BO1368" i="6"/>
  <c r="BR1368" i="6" s="1"/>
  <c r="J1368" i="6"/>
  <c r="BS1368" i="6" s="1"/>
  <c r="BO1360" i="6"/>
  <c r="BR1360" i="6" s="1"/>
  <c r="J1360" i="6"/>
  <c r="BS1360" i="6" s="1"/>
  <c r="BO1352" i="6"/>
  <c r="BR1352" i="6" s="1"/>
  <c r="J1352" i="6"/>
  <c r="BS1352" i="6" s="1"/>
  <c r="BO1344" i="6"/>
  <c r="BR1344" i="6" s="1"/>
  <c r="J1344" i="6"/>
  <c r="BS1344" i="6" s="1"/>
  <c r="BO1336" i="6"/>
  <c r="BR1336" i="6" s="1"/>
  <c r="J1336" i="6"/>
  <c r="BS1336" i="6" s="1"/>
  <c r="BO1328" i="6"/>
  <c r="BR1328" i="6" s="1"/>
  <c r="J1328" i="6"/>
  <c r="BS1328" i="6" s="1"/>
  <c r="BO1320" i="6"/>
  <c r="BR1320" i="6" s="1"/>
  <c r="J1320" i="6"/>
  <c r="BS1320" i="6" s="1"/>
  <c r="BO1312" i="6"/>
  <c r="BR1312" i="6" s="1"/>
  <c r="J1312" i="6"/>
  <c r="BS1312" i="6" s="1"/>
  <c r="BO1304" i="6"/>
  <c r="BR1304" i="6" s="1"/>
  <c r="J1304" i="6"/>
  <c r="BS1304" i="6" s="1"/>
  <c r="BO1296" i="6"/>
  <c r="BR1296" i="6" s="1"/>
  <c r="J1296" i="6"/>
  <c r="BS1296" i="6" s="1"/>
  <c r="BO1288" i="6"/>
  <c r="BR1288" i="6" s="1"/>
  <c r="J1288" i="6"/>
  <c r="BS1288" i="6" s="1"/>
  <c r="BO1280" i="6"/>
  <c r="J1280" i="6"/>
  <c r="BS1280" i="6" s="1"/>
  <c r="BO1272" i="6"/>
  <c r="BR1272" i="6" s="1"/>
  <c r="J1272" i="6"/>
  <c r="BS1272" i="6" s="1"/>
  <c r="BO1264" i="6"/>
  <c r="BR1264" i="6" s="1"/>
  <c r="J1264" i="6"/>
  <c r="BS1264" i="6" s="1"/>
  <c r="BO1256" i="6"/>
  <c r="BR1256" i="6" s="1"/>
  <c r="J1256" i="6"/>
  <c r="BS1256" i="6" s="1"/>
  <c r="BO1248" i="6"/>
  <c r="BR1248" i="6" s="1"/>
  <c r="J1248" i="6"/>
  <c r="BS1248" i="6" s="1"/>
  <c r="BO1240" i="6"/>
  <c r="BR1240" i="6" s="1"/>
  <c r="J1240" i="6"/>
  <c r="BS1240" i="6" s="1"/>
  <c r="BO1232" i="6"/>
  <c r="BR1232" i="6" s="1"/>
  <c r="J1232" i="6"/>
  <c r="BS1232" i="6" s="1"/>
  <c r="BO1224" i="6"/>
  <c r="BR1224" i="6" s="1"/>
  <c r="J1224" i="6"/>
  <c r="BS1224" i="6" s="1"/>
  <c r="BO1216" i="6"/>
  <c r="BR1216" i="6" s="1"/>
  <c r="J1216" i="6"/>
  <c r="BS1216" i="6" s="1"/>
  <c r="BO1208" i="6"/>
  <c r="BR1208" i="6" s="1"/>
  <c r="J1208" i="6"/>
  <c r="BS1208" i="6" s="1"/>
  <c r="BO1200" i="6"/>
  <c r="BR1200" i="6" s="1"/>
  <c r="J1200" i="6"/>
  <c r="BS1200" i="6" s="1"/>
  <c r="BO1192" i="6"/>
  <c r="BR1192" i="6" s="1"/>
  <c r="J1192" i="6"/>
  <c r="BS1192" i="6" s="1"/>
  <c r="BO1184" i="6"/>
  <c r="J1184" i="6"/>
  <c r="BS1184" i="6" s="1"/>
  <c r="BO1176" i="6"/>
  <c r="BR1176" i="6" s="1"/>
  <c r="J1176" i="6"/>
  <c r="BO1168" i="6"/>
  <c r="BR1168" i="6" s="1"/>
  <c r="J1168" i="6"/>
  <c r="BS1168" i="6" s="1"/>
  <c r="BO1160" i="6"/>
  <c r="BR1160" i="6" s="1"/>
  <c r="J1160" i="6"/>
  <c r="BS1160" i="6" s="1"/>
  <c r="BO1152" i="6"/>
  <c r="BR1152" i="6" s="1"/>
  <c r="J1152" i="6"/>
  <c r="BS1152" i="6" s="1"/>
  <c r="BO1144" i="6"/>
  <c r="BR1144" i="6" s="1"/>
  <c r="J1144" i="6"/>
  <c r="BS1144" i="6" s="1"/>
  <c r="BO1136" i="6"/>
  <c r="BR1136" i="6" s="1"/>
  <c r="J1136" i="6"/>
  <c r="BS1136" i="6" s="1"/>
  <c r="BO1128" i="6"/>
  <c r="BR1128" i="6" s="1"/>
  <c r="J1128" i="6"/>
  <c r="BS1128" i="6" s="1"/>
  <c r="BO1120" i="6"/>
  <c r="BR1120" i="6" s="1"/>
  <c r="J1120" i="6"/>
  <c r="BS1120" i="6" s="1"/>
  <c r="BO1112" i="6"/>
  <c r="BR1112" i="6" s="1"/>
  <c r="J1112" i="6"/>
  <c r="BS1112" i="6" s="1"/>
  <c r="BO1104" i="6"/>
  <c r="BR1104" i="6" s="1"/>
  <c r="J1104" i="6"/>
  <c r="BS1104" i="6" s="1"/>
  <c r="BO1096" i="6"/>
  <c r="BR1096" i="6" s="1"/>
  <c r="J1096" i="6"/>
  <c r="BS1096" i="6" s="1"/>
  <c r="BO1088" i="6"/>
  <c r="BR1088" i="6" s="1"/>
  <c r="J1088" i="6"/>
  <c r="BS1088" i="6" s="1"/>
  <c r="BO1080" i="6"/>
  <c r="BR1080" i="6" s="1"/>
  <c r="J1080" i="6"/>
  <c r="BS1080" i="6" s="1"/>
  <c r="BO1072" i="6"/>
  <c r="BR1072" i="6" s="1"/>
  <c r="J1072" i="6"/>
  <c r="BS1072" i="6" s="1"/>
  <c r="BO1064" i="6"/>
  <c r="BR1064" i="6" s="1"/>
  <c r="J1064" i="6"/>
  <c r="BS1064" i="6" s="1"/>
  <c r="BO1056" i="6"/>
  <c r="BR1056" i="6" s="1"/>
  <c r="J1056" i="6"/>
  <c r="BS1056" i="6" s="1"/>
  <c r="BO1048" i="6"/>
  <c r="BR1048" i="6" s="1"/>
  <c r="J1048" i="6"/>
  <c r="BS1048" i="6" s="1"/>
  <c r="BO1040" i="6"/>
  <c r="BR1040" i="6" s="1"/>
  <c r="J1040" i="6"/>
  <c r="BS1040" i="6" s="1"/>
  <c r="BO1032" i="6"/>
  <c r="BR1032" i="6" s="1"/>
  <c r="J1032" i="6"/>
  <c r="BS1032" i="6" s="1"/>
  <c r="BO1024" i="6"/>
  <c r="BR1024" i="6" s="1"/>
  <c r="J1024" i="6"/>
  <c r="BS1024" i="6" s="1"/>
  <c r="BO1016" i="6"/>
  <c r="BR1016" i="6" s="1"/>
  <c r="J1016" i="6"/>
  <c r="BS1016" i="6" s="1"/>
  <c r="BO1008" i="6"/>
  <c r="BR1008" i="6" s="1"/>
  <c r="J1008" i="6"/>
  <c r="BS1008" i="6" s="1"/>
  <c r="BO1000" i="6"/>
  <c r="BR1000" i="6" s="1"/>
  <c r="J1000" i="6"/>
  <c r="BS1000" i="6" s="1"/>
  <c r="BO992" i="6"/>
  <c r="BR992" i="6" s="1"/>
  <c r="J992" i="6"/>
  <c r="BS992" i="6" s="1"/>
  <c r="BO984" i="6"/>
  <c r="BR984" i="6" s="1"/>
  <c r="J984" i="6"/>
  <c r="BS984" i="6" s="1"/>
  <c r="BO976" i="6"/>
  <c r="BR976" i="6" s="1"/>
  <c r="J976" i="6"/>
  <c r="BS976" i="6" s="1"/>
  <c r="BO968" i="6"/>
  <c r="BR968" i="6" s="1"/>
  <c r="J968" i="6"/>
  <c r="BS968" i="6" s="1"/>
  <c r="BO960" i="6"/>
  <c r="BR960" i="6" s="1"/>
  <c r="J960" i="6"/>
  <c r="BS960" i="6" s="1"/>
  <c r="BO952" i="6"/>
  <c r="BR952" i="6" s="1"/>
  <c r="J952" i="6"/>
  <c r="BS952" i="6" s="1"/>
  <c r="BO944" i="6"/>
  <c r="BR944" i="6" s="1"/>
  <c r="J944" i="6"/>
  <c r="BS944" i="6" s="1"/>
  <c r="BO936" i="6"/>
  <c r="BR936" i="6" s="1"/>
  <c r="J936" i="6"/>
  <c r="BS936" i="6" s="1"/>
  <c r="BO928" i="6"/>
  <c r="BR928" i="6" s="1"/>
  <c r="J928" i="6"/>
  <c r="BS928" i="6" s="1"/>
  <c r="BO920" i="6"/>
  <c r="BR920" i="6" s="1"/>
  <c r="J920" i="6"/>
  <c r="BS920" i="6" s="1"/>
  <c r="BO912" i="6"/>
  <c r="BR912" i="6" s="1"/>
  <c r="J912" i="6"/>
  <c r="BS912" i="6" s="1"/>
  <c r="BO904" i="6"/>
  <c r="BR904" i="6" s="1"/>
  <c r="J904" i="6"/>
  <c r="BS904" i="6" s="1"/>
  <c r="BO896" i="6"/>
  <c r="BR896" i="6" s="1"/>
  <c r="J896" i="6"/>
  <c r="BS896" i="6" s="1"/>
  <c r="BO888" i="6"/>
  <c r="BR888" i="6" s="1"/>
  <c r="J888" i="6"/>
  <c r="BS888" i="6" s="1"/>
  <c r="BO880" i="6"/>
  <c r="BR880" i="6" s="1"/>
  <c r="J880" i="6"/>
  <c r="BO872" i="6"/>
  <c r="BR872" i="6" s="1"/>
  <c r="J872" i="6"/>
  <c r="BS872" i="6" s="1"/>
  <c r="BO864" i="6"/>
  <c r="BR864" i="6" s="1"/>
  <c r="J864" i="6"/>
  <c r="BS864" i="6" s="1"/>
  <c r="BO856" i="6"/>
  <c r="BR856" i="6" s="1"/>
  <c r="J856" i="6"/>
  <c r="BS856" i="6" s="1"/>
  <c r="BO848" i="6"/>
  <c r="BR848" i="6" s="1"/>
  <c r="J848" i="6"/>
  <c r="BS848" i="6" s="1"/>
  <c r="BO840" i="6"/>
  <c r="BR840" i="6" s="1"/>
  <c r="J840" i="6"/>
  <c r="BS840" i="6" s="1"/>
  <c r="BO832" i="6"/>
  <c r="J832" i="6"/>
  <c r="BS832" i="6" s="1"/>
  <c r="BO824" i="6"/>
  <c r="BR824" i="6" s="1"/>
  <c r="J824" i="6"/>
  <c r="BS824" i="6" s="1"/>
  <c r="BO816" i="6"/>
  <c r="BR816" i="6" s="1"/>
  <c r="J816" i="6"/>
  <c r="BS816" i="6" s="1"/>
  <c r="BO808" i="6"/>
  <c r="BR808" i="6" s="1"/>
  <c r="J808" i="6"/>
  <c r="BS808" i="6" s="1"/>
  <c r="BO800" i="6"/>
  <c r="BR800" i="6" s="1"/>
  <c r="J800" i="6"/>
  <c r="BS800" i="6" s="1"/>
  <c r="BO792" i="6"/>
  <c r="BR792" i="6" s="1"/>
  <c r="J792" i="6"/>
  <c r="BS792" i="6" s="1"/>
  <c r="BO784" i="6"/>
  <c r="BR784" i="6" s="1"/>
  <c r="J784" i="6"/>
  <c r="BS784" i="6" s="1"/>
  <c r="BO776" i="6"/>
  <c r="BR776" i="6" s="1"/>
  <c r="J776" i="6"/>
  <c r="BS776" i="6" s="1"/>
  <c r="BO768" i="6"/>
  <c r="BR768" i="6" s="1"/>
  <c r="J768" i="6"/>
  <c r="BS768" i="6" s="1"/>
  <c r="BO760" i="6"/>
  <c r="BR760" i="6" s="1"/>
  <c r="J760" i="6"/>
  <c r="BS760" i="6" s="1"/>
  <c r="BO752" i="6"/>
  <c r="BR752" i="6" s="1"/>
  <c r="J752" i="6"/>
  <c r="BS752" i="6" s="1"/>
  <c r="BO744" i="6"/>
  <c r="BR744" i="6" s="1"/>
  <c r="J744" i="6"/>
  <c r="BS744" i="6" s="1"/>
  <c r="BO736" i="6"/>
  <c r="J736" i="6"/>
  <c r="BS736" i="6" s="1"/>
  <c r="BO728" i="6"/>
  <c r="BR728" i="6" s="1"/>
  <c r="J728" i="6"/>
  <c r="BS728" i="6" s="1"/>
  <c r="BO720" i="6"/>
  <c r="BR720" i="6" s="1"/>
  <c r="J720" i="6"/>
  <c r="BS720" i="6" s="1"/>
  <c r="BO712" i="6"/>
  <c r="BR712" i="6" s="1"/>
  <c r="J712" i="6"/>
  <c r="BS712" i="6" s="1"/>
  <c r="BO704" i="6"/>
  <c r="BR704" i="6" s="1"/>
  <c r="J704" i="6"/>
  <c r="BS704" i="6" s="1"/>
  <c r="BO696" i="6"/>
  <c r="BR696" i="6" s="1"/>
  <c r="J696" i="6"/>
  <c r="BS696" i="6" s="1"/>
  <c r="BO688" i="6"/>
  <c r="BR688" i="6" s="1"/>
  <c r="J688" i="6"/>
  <c r="BS688" i="6" s="1"/>
  <c r="BO680" i="6"/>
  <c r="BR680" i="6" s="1"/>
  <c r="J680" i="6"/>
  <c r="BS680" i="6" s="1"/>
  <c r="BO672" i="6"/>
  <c r="BR672" i="6" s="1"/>
  <c r="J672" i="6"/>
  <c r="BS672" i="6" s="1"/>
  <c r="BO664" i="6"/>
  <c r="BR664" i="6" s="1"/>
  <c r="J664" i="6"/>
  <c r="BS664" i="6" s="1"/>
  <c r="BO656" i="6"/>
  <c r="BR656" i="6" s="1"/>
  <c r="J656" i="6"/>
  <c r="BS656" i="6" s="1"/>
  <c r="BO648" i="6"/>
  <c r="BR648" i="6" s="1"/>
  <c r="J648" i="6"/>
  <c r="BS648" i="6" s="1"/>
  <c r="BO640" i="6"/>
  <c r="J640" i="6"/>
  <c r="BS640" i="6" s="1"/>
  <c r="BO632" i="6"/>
  <c r="BR632" i="6" s="1"/>
  <c r="J632" i="6"/>
  <c r="BS632" i="6" s="1"/>
  <c r="BO624" i="6"/>
  <c r="BR624" i="6" s="1"/>
  <c r="J624" i="6"/>
  <c r="BS624" i="6" s="1"/>
  <c r="BO616" i="6"/>
  <c r="BR616" i="6" s="1"/>
  <c r="J616" i="6"/>
  <c r="BS616" i="6" s="1"/>
  <c r="BO608" i="6"/>
  <c r="BR608" i="6" s="1"/>
  <c r="J608" i="6"/>
  <c r="BS608" i="6" s="1"/>
  <c r="BO600" i="6"/>
  <c r="BR600" i="6" s="1"/>
  <c r="J600" i="6"/>
  <c r="BS600" i="6" s="1"/>
  <c r="BO592" i="6"/>
  <c r="BR592" i="6" s="1"/>
  <c r="J592" i="6"/>
  <c r="BS592" i="6" s="1"/>
  <c r="BO584" i="6"/>
  <c r="BR584" i="6" s="1"/>
  <c r="J584" i="6"/>
  <c r="BS584" i="6" s="1"/>
  <c r="BO576" i="6"/>
  <c r="BR576" i="6" s="1"/>
  <c r="J576" i="6"/>
  <c r="BS576" i="6" s="1"/>
  <c r="BO568" i="6"/>
  <c r="BR568" i="6" s="1"/>
  <c r="J568" i="6"/>
  <c r="BS568" i="6" s="1"/>
  <c r="BO560" i="6"/>
  <c r="BR560" i="6" s="1"/>
  <c r="J560" i="6"/>
  <c r="BS560" i="6" s="1"/>
  <c r="BO552" i="6"/>
  <c r="BR552" i="6" s="1"/>
  <c r="J552" i="6"/>
  <c r="BS552" i="6" s="1"/>
  <c r="BO544" i="6"/>
  <c r="BR544" i="6" s="1"/>
  <c r="J544" i="6"/>
  <c r="BS544" i="6" s="1"/>
  <c r="BO536" i="6"/>
  <c r="BR536" i="6" s="1"/>
  <c r="J536" i="6"/>
  <c r="BS536" i="6" s="1"/>
  <c r="BO528" i="6"/>
  <c r="BR528" i="6" s="1"/>
  <c r="J528" i="6"/>
  <c r="BS528" i="6" s="1"/>
  <c r="BO520" i="6"/>
  <c r="BR520" i="6" s="1"/>
  <c r="J520" i="6"/>
  <c r="BS520" i="6" s="1"/>
  <c r="BO512" i="6"/>
  <c r="BR512" i="6" s="1"/>
  <c r="J512" i="6"/>
  <c r="BS512" i="6" s="1"/>
  <c r="BO504" i="6"/>
  <c r="BR504" i="6" s="1"/>
  <c r="J504" i="6"/>
  <c r="BS504" i="6" s="1"/>
  <c r="BO496" i="6"/>
  <c r="BR496" i="6" s="1"/>
  <c r="J496" i="6"/>
  <c r="BS496" i="6" s="1"/>
  <c r="BO488" i="6"/>
  <c r="BR488" i="6" s="1"/>
  <c r="J488" i="6"/>
  <c r="BS488" i="6" s="1"/>
  <c r="BO480" i="6"/>
  <c r="BR480" i="6" s="1"/>
  <c r="J480" i="6"/>
  <c r="BS480" i="6" s="1"/>
  <c r="BO472" i="6"/>
  <c r="BR472" i="6" s="1"/>
  <c r="J472" i="6"/>
  <c r="BS472" i="6" s="1"/>
  <c r="BO464" i="6"/>
  <c r="BR464" i="6" s="1"/>
  <c r="J464" i="6"/>
  <c r="BS464" i="6" s="1"/>
  <c r="BO456" i="6"/>
  <c r="BR456" i="6" s="1"/>
  <c r="J456" i="6"/>
  <c r="BO448" i="6"/>
  <c r="BR448" i="6" s="1"/>
  <c r="J448" i="6"/>
  <c r="BS448" i="6" s="1"/>
  <c r="BO440" i="6"/>
  <c r="BR440" i="6" s="1"/>
  <c r="J440" i="6"/>
  <c r="BS440" i="6" s="1"/>
  <c r="BO432" i="6"/>
  <c r="BR432" i="6" s="1"/>
  <c r="J432" i="6"/>
  <c r="BS432" i="6" s="1"/>
  <c r="BO424" i="6"/>
  <c r="BR424" i="6" s="1"/>
  <c r="J424" i="6"/>
  <c r="BS424" i="6" s="1"/>
  <c r="BO416" i="6"/>
  <c r="BR416" i="6" s="1"/>
  <c r="J416" i="6"/>
  <c r="BS416" i="6" s="1"/>
  <c r="BO408" i="6"/>
  <c r="BR408" i="6" s="1"/>
  <c r="J408" i="6"/>
  <c r="BS408" i="6" s="1"/>
  <c r="BO400" i="6"/>
  <c r="BR400" i="6" s="1"/>
  <c r="J400" i="6"/>
  <c r="BS400" i="6" s="1"/>
  <c r="BO392" i="6"/>
  <c r="BR392" i="6" s="1"/>
  <c r="J392" i="6"/>
  <c r="BS392" i="6" s="1"/>
  <c r="BO384" i="6"/>
  <c r="BR384" i="6" s="1"/>
  <c r="J384" i="6"/>
  <c r="BS384" i="6" s="1"/>
  <c r="BO376" i="6"/>
  <c r="BR376" i="6" s="1"/>
  <c r="J376" i="6"/>
  <c r="BS376" i="6" s="1"/>
  <c r="BO368" i="6"/>
  <c r="BR368" i="6" s="1"/>
  <c r="J368" i="6"/>
  <c r="BS368" i="6" s="1"/>
  <c r="BO360" i="6"/>
  <c r="BR360" i="6" s="1"/>
  <c r="J360" i="6"/>
  <c r="BS360" i="6" s="1"/>
  <c r="BO352" i="6"/>
  <c r="BR352" i="6" s="1"/>
  <c r="J352" i="6"/>
  <c r="BS352" i="6" s="1"/>
  <c r="BO344" i="6"/>
  <c r="BR344" i="6" s="1"/>
  <c r="J344" i="6"/>
  <c r="BS344" i="6" s="1"/>
  <c r="BO336" i="6"/>
  <c r="BR336" i="6" s="1"/>
  <c r="J336" i="6"/>
  <c r="BS336" i="6" s="1"/>
  <c r="BO328" i="6"/>
  <c r="BR328" i="6" s="1"/>
  <c r="J328" i="6"/>
  <c r="BS328" i="6" s="1"/>
  <c r="BO320" i="6"/>
  <c r="BR320" i="6" s="1"/>
  <c r="J320" i="6"/>
  <c r="BS320" i="6" s="1"/>
  <c r="BO1420" i="6"/>
  <c r="BR1420" i="6" s="1"/>
  <c r="J1420" i="6"/>
  <c r="BS1420" i="6" s="1"/>
  <c r="BO1380" i="6"/>
  <c r="BR1380" i="6" s="1"/>
  <c r="J1380" i="6"/>
  <c r="BS1380" i="6" s="1"/>
  <c r="BO1324" i="6"/>
  <c r="BR1324" i="6" s="1"/>
  <c r="J1324" i="6"/>
  <c r="BS1324" i="6" s="1"/>
  <c r="BO1284" i="6"/>
  <c r="BR1284" i="6" s="1"/>
  <c r="J1284" i="6"/>
  <c r="BS1284" i="6" s="1"/>
  <c r="BO1244" i="6"/>
  <c r="BR1244" i="6" s="1"/>
  <c r="J1244" i="6"/>
  <c r="BS1244" i="6" s="1"/>
  <c r="BO1196" i="6"/>
  <c r="BR1196" i="6" s="1"/>
  <c r="J1196" i="6"/>
  <c r="BS1196" i="6" s="1"/>
  <c r="BO1148" i="6"/>
  <c r="BR1148" i="6" s="1"/>
  <c r="J1148" i="6"/>
  <c r="BS1148" i="6" s="1"/>
  <c r="BO1100" i="6"/>
  <c r="BR1100" i="6" s="1"/>
  <c r="J1100" i="6"/>
  <c r="BS1100" i="6" s="1"/>
  <c r="BO1060" i="6"/>
  <c r="BR1060" i="6" s="1"/>
  <c r="J1060" i="6"/>
  <c r="BS1060" i="6" s="1"/>
  <c r="BO1012" i="6"/>
  <c r="BR1012" i="6" s="1"/>
  <c r="J1012" i="6"/>
  <c r="BS1012" i="6" s="1"/>
  <c r="BO956" i="6"/>
  <c r="BR956" i="6" s="1"/>
  <c r="J956" i="6"/>
  <c r="BS956" i="6" s="1"/>
  <c r="BO916" i="6"/>
  <c r="BR916" i="6" s="1"/>
  <c r="J916" i="6"/>
  <c r="BS916" i="6" s="1"/>
  <c r="BO868" i="6"/>
  <c r="BR868" i="6" s="1"/>
  <c r="J868" i="6"/>
  <c r="BS868" i="6" s="1"/>
  <c r="BO812" i="6"/>
  <c r="BR812" i="6" s="1"/>
  <c r="J812" i="6"/>
  <c r="BS812" i="6" s="1"/>
  <c r="BO764" i="6"/>
  <c r="BR764" i="6" s="1"/>
  <c r="J764" i="6"/>
  <c r="BS764" i="6" s="1"/>
  <c r="BO716" i="6"/>
  <c r="BR716" i="6" s="1"/>
  <c r="J716" i="6"/>
  <c r="BS716" i="6" s="1"/>
  <c r="BO668" i="6"/>
  <c r="BR668" i="6" s="1"/>
  <c r="J668" i="6"/>
  <c r="BS668" i="6" s="1"/>
  <c r="BO620" i="6"/>
  <c r="BR620" i="6" s="1"/>
  <c r="J620" i="6"/>
  <c r="BS620" i="6" s="1"/>
  <c r="BO588" i="6"/>
  <c r="BR588" i="6" s="1"/>
  <c r="J588" i="6"/>
  <c r="BS588" i="6" s="1"/>
  <c r="BO540" i="6"/>
  <c r="BR540" i="6" s="1"/>
  <c r="J540" i="6"/>
  <c r="BS540" i="6" s="1"/>
  <c r="BO492" i="6"/>
  <c r="BR492" i="6" s="1"/>
  <c r="J492" i="6"/>
  <c r="BS492" i="6" s="1"/>
  <c r="BO444" i="6"/>
  <c r="BR444" i="6" s="1"/>
  <c r="J444" i="6"/>
  <c r="BS444" i="6" s="1"/>
  <c r="BO388" i="6"/>
  <c r="BR388" i="6" s="1"/>
  <c r="J388" i="6"/>
  <c r="BO340" i="6"/>
  <c r="BR340" i="6" s="1"/>
  <c r="J340" i="6"/>
  <c r="BS340" i="6" s="1"/>
  <c r="BO300" i="6"/>
  <c r="BR300" i="6" s="1"/>
  <c r="J300" i="6"/>
  <c r="BS300" i="6" s="1"/>
  <c r="BO252" i="6"/>
  <c r="BR252" i="6" s="1"/>
  <c r="J252" i="6"/>
  <c r="BS252" i="6" s="1"/>
  <c r="BO212" i="6"/>
  <c r="BR212" i="6" s="1"/>
  <c r="J212" i="6"/>
  <c r="BS212" i="6" s="1"/>
  <c r="BO156" i="6"/>
  <c r="BR156" i="6" s="1"/>
  <c r="J156" i="6"/>
  <c r="BS156" i="6" s="1"/>
  <c r="BO108" i="6"/>
  <c r="BR108" i="6" s="1"/>
  <c r="J108" i="6"/>
  <c r="BS108" i="6" s="1"/>
  <c r="BO76" i="6"/>
  <c r="BR76" i="6" s="1"/>
  <c r="J76" i="6"/>
  <c r="BS76" i="6" s="1"/>
  <c r="BO20" i="6"/>
  <c r="BR20" i="6" s="1"/>
  <c r="J20" i="6"/>
  <c r="BR513" i="6"/>
  <c r="BR497" i="6"/>
  <c r="BR481" i="6"/>
  <c r="BR465" i="6"/>
  <c r="BR433" i="6"/>
  <c r="BO393" i="6"/>
  <c r="BR393" i="6" s="1"/>
  <c r="J393" i="6"/>
  <c r="BS393" i="6" s="1"/>
  <c r="BO385" i="6"/>
  <c r="BR385" i="6" s="1"/>
  <c r="J385" i="6"/>
  <c r="BS385" i="6" s="1"/>
  <c r="BO377" i="6"/>
  <c r="BR377" i="6" s="1"/>
  <c r="J377" i="6"/>
  <c r="BS377" i="6" s="1"/>
  <c r="BO369" i="6"/>
  <c r="BR369" i="6" s="1"/>
  <c r="J369" i="6"/>
  <c r="BS369" i="6" s="1"/>
  <c r="BO361" i="6"/>
  <c r="BR361" i="6" s="1"/>
  <c r="J361" i="6"/>
  <c r="BS361" i="6" s="1"/>
  <c r="BO353" i="6"/>
  <c r="BR353" i="6" s="1"/>
  <c r="J353" i="6"/>
  <c r="BS353" i="6" s="1"/>
  <c r="BO345" i="6"/>
  <c r="J345" i="6"/>
  <c r="BS345" i="6" s="1"/>
  <c r="BO337" i="6"/>
  <c r="BR337" i="6" s="1"/>
  <c r="J337" i="6"/>
  <c r="BS337" i="6" s="1"/>
  <c r="BO329" i="6"/>
  <c r="BR329" i="6" s="1"/>
  <c r="J329" i="6"/>
  <c r="BS329" i="6" s="1"/>
  <c r="BO321" i="6"/>
  <c r="BR321" i="6" s="1"/>
  <c r="J321" i="6"/>
  <c r="BS321" i="6" s="1"/>
  <c r="BO313" i="6"/>
  <c r="J313" i="6"/>
  <c r="BS313" i="6" s="1"/>
  <c r="BO305" i="6"/>
  <c r="BR305" i="6" s="1"/>
  <c r="J305" i="6"/>
  <c r="BS305" i="6" s="1"/>
  <c r="BO297" i="6"/>
  <c r="BR297" i="6" s="1"/>
  <c r="J297" i="6"/>
  <c r="BS297" i="6" s="1"/>
  <c r="BO289" i="6"/>
  <c r="BR289" i="6" s="1"/>
  <c r="J289" i="6"/>
  <c r="BS289" i="6" s="1"/>
  <c r="BO281" i="6"/>
  <c r="BR281" i="6" s="1"/>
  <c r="J281" i="6"/>
  <c r="BS281" i="6" s="1"/>
  <c r="BO273" i="6"/>
  <c r="BR273" i="6" s="1"/>
  <c r="J273" i="6"/>
  <c r="BS273" i="6" s="1"/>
  <c r="BO265" i="6"/>
  <c r="BR265" i="6" s="1"/>
  <c r="J265" i="6"/>
  <c r="BS265" i="6" s="1"/>
  <c r="BO257" i="6"/>
  <c r="BR257" i="6" s="1"/>
  <c r="J257" i="6"/>
  <c r="BS257" i="6" s="1"/>
  <c r="BO249" i="6"/>
  <c r="BR249" i="6" s="1"/>
  <c r="J249" i="6"/>
  <c r="BS249" i="6" s="1"/>
  <c r="BO241" i="6"/>
  <c r="BR241" i="6" s="1"/>
  <c r="J241" i="6"/>
  <c r="BS241" i="6" s="1"/>
  <c r="BO233" i="6"/>
  <c r="BR233" i="6" s="1"/>
  <c r="J233" i="6"/>
  <c r="BS233" i="6" s="1"/>
  <c r="BO225" i="6"/>
  <c r="BR225" i="6" s="1"/>
  <c r="J225" i="6"/>
  <c r="BS225" i="6" s="1"/>
  <c r="BO217" i="6"/>
  <c r="J217" i="6"/>
  <c r="BS217" i="6" s="1"/>
  <c r="BO209" i="6"/>
  <c r="BR209" i="6" s="1"/>
  <c r="J209" i="6"/>
  <c r="BO201" i="6"/>
  <c r="BR201" i="6" s="1"/>
  <c r="J201" i="6"/>
  <c r="BS201" i="6" s="1"/>
  <c r="BO193" i="6"/>
  <c r="BR193" i="6" s="1"/>
  <c r="J193" i="6"/>
  <c r="BS193" i="6" s="1"/>
  <c r="BO185" i="6"/>
  <c r="BR185" i="6" s="1"/>
  <c r="J185" i="6"/>
  <c r="BS185" i="6" s="1"/>
  <c r="BO177" i="6"/>
  <c r="BR177" i="6" s="1"/>
  <c r="J177" i="6"/>
  <c r="BS177" i="6" s="1"/>
  <c r="BO169" i="6"/>
  <c r="BR169" i="6" s="1"/>
  <c r="J169" i="6"/>
  <c r="BS169" i="6" s="1"/>
  <c r="BO161" i="6"/>
  <c r="BR161" i="6" s="1"/>
  <c r="J161" i="6"/>
  <c r="BS161" i="6" s="1"/>
  <c r="BO153" i="6"/>
  <c r="J153" i="6"/>
  <c r="BS153" i="6" s="1"/>
  <c r="BO145" i="6"/>
  <c r="BR145" i="6" s="1"/>
  <c r="J145" i="6"/>
  <c r="BS145" i="6" s="1"/>
  <c r="BO137" i="6"/>
  <c r="BR137" i="6" s="1"/>
  <c r="J137" i="6"/>
  <c r="BS137" i="6" s="1"/>
  <c r="BO129" i="6"/>
  <c r="BR129" i="6" s="1"/>
  <c r="J129" i="6"/>
  <c r="BS129" i="6" s="1"/>
  <c r="BO121" i="6"/>
  <c r="J121" i="6"/>
  <c r="BS121" i="6" s="1"/>
  <c r="BO113" i="6"/>
  <c r="BR113" i="6" s="1"/>
  <c r="J113" i="6"/>
  <c r="BS113" i="6" s="1"/>
  <c r="BO105" i="6"/>
  <c r="BR105" i="6" s="1"/>
  <c r="J105" i="6"/>
  <c r="BS105" i="6" s="1"/>
  <c r="BO97" i="6"/>
  <c r="BR97" i="6" s="1"/>
  <c r="J97" i="6"/>
  <c r="BS97" i="6" s="1"/>
  <c r="BO89" i="6"/>
  <c r="BR89" i="6" s="1"/>
  <c r="J89" i="6"/>
  <c r="BS89" i="6" s="1"/>
  <c r="BO81" i="6"/>
  <c r="BR81" i="6" s="1"/>
  <c r="J81" i="6"/>
  <c r="BS81" i="6" s="1"/>
  <c r="BO73" i="6"/>
  <c r="BR73" i="6" s="1"/>
  <c r="J73" i="6"/>
  <c r="BS73" i="6" s="1"/>
  <c r="BO65" i="6"/>
  <c r="BR65" i="6" s="1"/>
  <c r="J65" i="6"/>
  <c r="BS65" i="6" s="1"/>
  <c r="BO57" i="6"/>
  <c r="J57" i="6"/>
  <c r="BS57" i="6" s="1"/>
  <c r="BO49" i="6"/>
  <c r="BR49" i="6" s="1"/>
  <c r="J49" i="6"/>
  <c r="BS49" i="6" s="1"/>
  <c r="BO41" i="6"/>
  <c r="BR41" i="6" s="1"/>
  <c r="J41" i="6"/>
  <c r="BS41" i="6" s="1"/>
  <c r="BO33" i="6"/>
  <c r="BR33" i="6" s="1"/>
  <c r="J33" i="6"/>
  <c r="BS33" i="6" s="1"/>
  <c r="BO25" i="6"/>
  <c r="BR25" i="6" s="1"/>
  <c r="J25" i="6"/>
  <c r="BS25" i="6" s="1"/>
  <c r="BO17" i="6"/>
  <c r="BR17" i="6" s="1"/>
  <c r="J17" i="6"/>
  <c r="BS17" i="6" s="1"/>
  <c r="BO9" i="6"/>
  <c r="BR9" i="6" s="1"/>
  <c r="J9" i="6"/>
  <c r="BS9" i="6" s="1"/>
  <c r="J589" i="6"/>
  <c r="J579" i="6"/>
  <c r="BS579" i="6" s="1"/>
  <c r="J557" i="6"/>
  <c r="BS557" i="6" s="1"/>
  <c r="J547" i="6"/>
  <c r="BS547" i="6" s="1"/>
  <c r="J525" i="6"/>
  <c r="BS525" i="6" s="1"/>
  <c r="J515" i="6"/>
  <c r="BS515" i="6" s="1"/>
  <c r="J493" i="6"/>
  <c r="BS493" i="6" s="1"/>
  <c r="J483" i="6"/>
  <c r="BS483" i="6" s="1"/>
  <c r="J461" i="6"/>
  <c r="BS461" i="6" s="1"/>
  <c r="J451" i="6"/>
  <c r="BS451" i="6" s="1"/>
  <c r="J429" i="6"/>
  <c r="BS429" i="6" s="1"/>
  <c r="J419" i="6"/>
  <c r="BS419" i="6" s="1"/>
  <c r="J397" i="6"/>
  <c r="BS397" i="6" s="1"/>
  <c r="BO312" i="6"/>
  <c r="BR312" i="6" s="1"/>
  <c r="J312" i="6"/>
  <c r="BS312" i="6" s="1"/>
  <c r="BO304" i="6"/>
  <c r="BR304" i="6" s="1"/>
  <c r="J304" i="6"/>
  <c r="BS304" i="6" s="1"/>
  <c r="BO296" i="6"/>
  <c r="BR296" i="6" s="1"/>
  <c r="J296" i="6"/>
  <c r="BS296" i="6" s="1"/>
  <c r="BO288" i="6"/>
  <c r="BR288" i="6" s="1"/>
  <c r="J288" i="6"/>
  <c r="BS288" i="6" s="1"/>
  <c r="BO280" i="6"/>
  <c r="BR280" i="6" s="1"/>
  <c r="J280" i="6"/>
  <c r="BS280" i="6" s="1"/>
  <c r="BO272" i="6"/>
  <c r="BR272" i="6" s="1"/>
  <c r="J272" i="6"/>
  <c r="BS272" i="6" s="1"/>
  <c r="BO264" i="6"/>
  <c r="BR264" i="6" s="1"/>
  <c r="J264" i="6"/>
  <c r="BS264" i="6" s="1"/>
  <c r="BO256" i="6"/>
  <c r="BR256" i="6" s="1"/>
  <c r="J256" i="6"/>
  <c r="BO248" i="6"/>
  <c r="BR248" i="6" s="1"/>
  <c r="J248" i="6"/>
  <c r="BS248" i="6" s="1"/>
  <c r="BO240" i="6"/>
  <c r="BR240" i="6" s="1"/>
  <c r="J240" i="6"/>
  <c r="BS240" i="6" s="1"/>
  <c r="BO232" i="6"/>
  <c r="BR232" i="6" s="1"/>
  <c r="J232" i="6"/>
  <c r="BS232" i="6" s="1"/>
  <c r="BO224" i="6"/>
  <c r="BR224" i="6" s="1"/>
  <c r="J224" i="6"/>
  <c r="BS224" i="6" s="1"/>
  <c r="BO216" i="6"/>
  <c r="BR216" i="6" s="1"/>
  <c r="J216" i="6"/>
  <c r="BS216" i="6" s="1"/>
  <c r="BO208" i="6"/>
  <c r="BR208" i="6" s="1"/>
  <c r="J208" i="6"/>
  <c r="BS208" i="6" s="1"/>
  <c r="BO200" i="6"/>
  <c r="BR200" i="6" s="1"/>
  <c r="J200" i="6"/>
  <c r="BS200" i="6" s="1"/>
  <c r="BO192" i="6"/>
  <c r="BR192" i="6" s="1"/>
  <c r="J192" i="6"/>
  <c r="BS192" i="6" s="1"/>
  <c r="BO184" i="6"/>
  <c r="BR184" i="6" s="1"/>
  <c r="J184" i="6"/>
  <c r="BS184" i="6" s="1"/>
  <c r="BO176" i="6"/>
  <c r="BR176" i="6" s="1"/>
  <c r="J176" i="6"/>
  <c r="BS176" i="6" s="1"/>
  <c r="BO168" i="6"/>
  <c r="BR168" i="6" s="1"/>
  <c r="J168" i="6"/>
  <c r="BS168" i="6" s="1"/>
  <c r="BO160" i="6"/>
  <c r="BR160" i="6" s="1"/>
  <c r="J160" i="6"/>
  <c r="BS160" i="6" s="1"/>
  <c r="BO152" i="6"/>
  <c r="BR152" i="6" s="1"/>
  <c r="J152" i="6"/>
  <c r="BS152" i="6" s="1"/>
  <c r="BO144" i="6"/>
  <c r="BR144" i="6" s="1"/>
  <c r="J144" i="6"/>
  <c r="BS144" i="6" s="1"/>
  <c r="BO136" i="6"/>
  <c r="BR136" i="6" s="1"/>
  <c r="J136" i="6"/>
  <c r="BS136" i="6" s="1"/>
  <c r="BO128" i="6"/>
  <c r="BR128" i="6" s="1"/>
  <c r="J128" i="6"/>
  <c r="BS128" i="6" s="1"/>
  <c r="BO120" i="6"/>
  <c r="BR120" i="6" s="1"/>
  <c r="J120" i="6"/>
  <c r="BS120" i="6" s="1"/>
  <c r="BO112" i="6"/>
  <c r="BR112" i="6" s="1"/>
  <c r="J112" i="6"/>
  <c r="BS112" i="6" s="1"/>
  <c r="BO104" i="6"/>
  <c r="BR104" i="6" s="1"/>
  <c r="J104" i="6"/>
  <c r="BS104" i="6" s="1"/>
  <c r="BO96" i="6"/>
  <c r="BR96" i="6" s="1"/>
  <c r="J96" i="6"/>
  <c r="BS96" i="6" s="1"/>
  <c r="BO88" i="6"/>
  <c r="J88" i="6"/>
  <c r="BS88" i="6" s="1"/>
  <c r="BO80" i="6"/>
  <c r="BR80" i="6" s="1"/>
  <c r="J80" i="6"/>
  <c r="BS80" i="6" s="1"/>
  <c r="BO72" i="6"/>
  <c r="BR72" i="6" s="1"/>
  <c r="J72" i="6"/>
  <c r="BS72" i="6" s="1"/>
  <c r="BO64" i="6"/>
  <c r="BR64" i="6" s="1"/>
  <c r="J64" i="6"/>
  <c r="BS64" i="6" s="1"/>
  <c r="BO56" i="6"/>
  <c r="BR56" i="6" s="1"/>
  <c r="J56" i="6"/>
  <c r="BS56" i="6" s="1"/>
  <c r="BO48" i="6"/>
  <c r="BR48" i="6" s="1"/>
  <c r="J48" i="6"/>
  <c r="BS48" i="6" s="1"/>
  <c r="BO40" i="6"/>
  <c r="BR40" i="6" s="1"/>
  <c r="J40" i="6"/>
  <c r="BS40" i="6" s="1"/>
  <c r="BO32" i="6"/>
  <c r="BR32" i="6" s="1"/>
  <c r="J32" i="6"/>
  <c r="BO24" i="6"/>
  <c r="BR24" i="6" s="1"/>
  <c r="J24" i="6"/>
  <c r="BS24" i="6" s="1"/>
  <c r="BO16" i="6"/>
  <c r="BR16" i="6" s="1"/>
  <c r="J16" i="6"/>
  <c r="BS16" i="6" s="1"/>
  <c r="BO8" i="6"/>
  <c r="BR8" i="6" s="1"/>
  <c r="J8" i="6"/>
  <c r="BS8" i="6" s="1"/>
  <c r="BR1207" i="6"/>
  <c r="BR1151" i="6"/>
  <c r="BR1103" i="6"/>
  <c r="BR1079" i="6"/>
  <c r="BR1063" i="6"/>
  <c r="BR999" i="6"/>
  <c r="BR943" i="6"/>
  <c r="BR879" i="6"/>
  <c r="BR815" i="6"/>
  <c r="BR751" i="6"/>
  <c r="BR687" i="6"/>
  <c r="BR647" i="6"/>
  <c r="BR607" i="6"/>
  <c r="BR583" i="6"/>
  <c r="BR527" i="6"/>
  <c r="J837" i="6"/>
  <c r="BS837" i="6" s="1"/>
  <c r="J829" i="6"/>
  <c r="BS829" i="6" s="1"/>
  <c r="J821" i="6"/>
  <c r="BS821" i="6" s="1"/>
  <c r="J813" i="6"/>
  <c r="BS813" i="6" s="1"/>
  <c r="J805" i="6"/>
  <c r="BS805" i="6" s="1"/>
  <c r="J797" i="6"/>
  <c r="BS797" i="6" s="1"/>
  <c r="J789" i="6"/>
  <c r="BS789" i="6" s="1"/>
  <c r="J781" i="6"/>
  <c r="BS781" i="6" s="1"/>
  <c r="J773" i="6"/>
  <c r="BS773" i="6" s="1"/>
  <c r="J765" i="6"/>
  <c r="BS765" i="6" s="1"/>
  <c r="J757" i="6"/>
  <c r="BS757" i="6" s="1"/>
  <c r="J749" i="6"/>
  <c r="BS749" i="6" s="1"/>
  <c r="J741" i="6"/>
  <c r="BS741" i="6" s="1"/>
  <c r="J733" i="6"/>
  <c r="BS733" i="6" s="1"/>
  <c r="J725" i="6"/>
  <c r="BS725" i="6" s="1"/>
  <c r="J717" i="6"/>
  <c r="BS717" i="6" s="1"/>
  <c r="J709" i="6"/>
  <c r="BS709" i="6" s="1"/>
  <c r="J701" i="6"/>
  <c r="BS701" i="6" s="1"/>
  <c r="J693" i="6"/>
  <c r="BS693" i="6" s="1"/>
  <c r="J685" i="6"/>
  <c r="BS685" i="6" s="1"/>
  <c r="J677" i="6"/>
  <c r="BS677" i="6" s="1"/>
  <c r="J669" i="6"/>
  <c r="BS669" i="6" s="1"/>
  <c r="J661" i="6"/>
  <c r="BS661" i="6" s="1"/>
  <c r="J653" i="6"/>
  <c r="BS653" i="6" s="1"/>
  <c r="J645" i="6"/>
  <c r="BS645" i="6" s="1"/>
  <c r="J637" i="6"/>
  <c r="BS637" i="6" s="1"/>
  <c r="J629" i="6"/>
  <c r="BS629" i="6" s="1"/>
  <c r="J621" i="6"/>
  <c r="BS621" i="6" s="1"/>
  <c r="J613" i="6"/>
  <c r="BS613" i="6" s="1"/>
  <c r="J605" i="6"/>
  <c r="BS605" i="6" s="1"/>
  <c r="J597" i="6"/>
  <c r="BS597" i="6" s="1"/>
  <c r="J577" i="6"/>
  <c r="BS577" i="6" s="1"/>
  <c r="J567" i="6"/>
  <c r="BS567" i="6" s="1"/>
  <c r="J545" i="6"/>
  <c r="BS545" i="6" s="1"/>
  <c r="J535" i="6"/>
  <c r="BS535" i="6" s="1"/>
  <c r="J513" i="6"/>
  <c r="BS513" i="6" s="1"/>
  <c r="J503" i="6"/>
  <c r="BS503" i="6" s="1"/>
  <c r="J481" i="6"/>
  <c r="BS481" i="6" s="1"/>
  <c r="J471" i="6"/>
  <c r="BS471" i="6" s="1"/>
  <c r="J449" i="6"/>
  <c r="BS449" i="6" s="1"/>
  <c r="J439" i="6"/>
  <c r="BS439" i="6" s="1"/>
  <c r="J417" i="6"/>
  <c r="BS417" i="6" s="1"/>
  <c r="J407" i="6"/>
  <c r="BS407" i="6" s="1"/>
  <c r="BR1415" i="6"/>
  <c r="BO391" i="6"/>
  <c r="BR391" i="6" s="1"/>
  <c r="J391" i="6"/>
  <c r="BS391" i="6" s="1"/>
  <c r="BO383" i="6"/>
  <c r="BR383" i="6" s="1"/>
  <c r="J383" i="6"/>
  <c r="BS383" i="6" s="1"/>
  <c r="BO375" i="6"/>
  <c r="BR375" i="6" s="1"/>
  <c r="J375" i="6"/>
  <c r="BS375" i="6" s="1"/>
  <c r="BO367" i="6"/>
  <c r="BR367" i="6" s="1"/>
  <c r="J367" i="6"/>
  <c r="BS367" i="6" s="1"/>
  <c r="BO359" i="6"/>
  <c r="BR359" i="6" s="1"/>
  <c r="J359" i="6"/>
  <c r="BS359" i="6" s="1"/>
  <c r="BO351" i="6"/>
  <c r="BR351" i="6" s="1"/>
  <c r="J351" i="6"/>
  <c r="BS351" i="6" s="1"/>
  <c r="BO343" i="6"/>
  <c r="BR343" i="6" s="1"/>
  <c r="J343" i="6"/>
  <c r="BS343" i="6" s="1"/>
  <c r="BO335" i="6"/>
  <c r="BR335" i="6" s="1"/>
  <c r="J335" i="6"/>
  <c r="BS335" i="6" s="1"/>
  <c r="BO327" i="6"/>
  <c r="BR327" i="6" s="1"/>
  <c r="J327" i="6"/>
  <c r="BS327" i="6" s="1"/>
  <c r="BO319" i="6"/>
  <c r="BR319" i="6" s="1"/>
  <c r="J319" i="6"/>
  <c r="BS319" i="6" s="1"/>
  <c r="BO311" i="6"/>
  <c r="J311" i="6"/>
  <c r="BS311" i="6" s="1"/>
  <c r="BO303" i="6"/>
  <c r="BR303" i="6" s="1"/>
  <c r="J303" i="6"/>
  <c r="BS303" i="6" s="1"/>
  <c r="BO295" i="6"/>
  <c r="BR295" i="6" s="1"/>
  <c r="J295" i="6"/>
  <c r="BS295" i="6" s="1"/>
  <c r="BO287" i="6"/>
  <c r="BR287" i="6" s="1"/>
  <c r="J287" i="6"/>
  <c r="BS287" i="6" s="1"/>
  <c r="BO279" i="6"/>
  <c r="BR279" i="6" s="1"/>
  <c r="J279" i="6"/>
  <c r="BS279" i="6" s="1"/>
  <c r="BO271" i="6"/>
  <c r="BR271" i="6" s="1"/>
  <c r="J271" i="6"/>
  <c r="BS271" i="6" s="1"/>
  <c r="BO263" i="6"/>
  <c r="BR263" i="6" s="1"/>
  <c r="J263" i="6"/>
  <c r="BS263" i="6" s="1"/>
  <c r="BO255" i="6"/>
  <c r="BR255" i="6" s="1"/>
  <c r="J255" i="6"/>
  <c r="BS255" i="6" s="1"/>
  <c r="BO247" i="6"/>
  <c r="BR247" i="6" s="1"/>
  <c r="J247" i="6"/>
  <c r="BS247" i="6" s="1"/>
  <c r="BO239" i="6"/>
  <c r="BR239" i="6" s="1"/>
  <c r="J239" i="6"/>
  <c r="BS239" i="6" s="1"/>
  <c r="BO231" i="6"/>
  <c r="BR231" i="6" s="1"/>
  <c r="J231" i="6"/>
  <c r="BS231" i="6" s="1"/>
  <c r="BO223" i="6"/>
  <c r="BR223" i="6" s="1"/>
  <c r="J223" i="6"/>
  <c r="BS223" i="6" s="1"/>
  <c r="BO215" i="6"/>
  <c r="BR215" i="6" s="1"/>
  <c r="J215" i="6"/>
  <c r="BS215" i="6" s="1"/>
  <c r="BO207" i="6"/>
  <c r="BR207" i="6" s="1"/>
  <c r="J207" i="6"/>
  <c r="BS207" i="6" s="1"/>
  <c r="BO199" i="6"/>
  <c r="BR199" i="6" s="1"/>
  <c r="J199" i="6"/>
  <c r="BS199" i="6" s="1"/>
  <c r="BO191" i="6"/>
  <c r="BR191" i="6" s="1"/>
  <c r="J191" i="6"/>
  <c r="BS191" i="6" s="1"/>
  <c r="BO183" i="6"/>
  <c r="BR183" i="6" s="1"/>
  <c r="J183" i="6"/>
  <c r="BS183" i="6" s="1"/>
  <c r="BO175" i="6"/>
  <c r="BR175" i="6" s="1"/>
  <c r="J175" i="6"/>
  <c r="BS175" i="6" s="1"/>
  <c r="BO167" i="6"/>
  <c r="BR167" i="6" s="1"/>
  <c r="J167" i="6"/>
  <c r="BS167" i="6" s="1"/>
  <c r="BO159" i="6"/>
  <c r="BR159" i="6" s="1"/>
  <c r="J159" i="6"/>
  <c r="BS159" i="6" s="1"/>
  <c r="BO151" i="6"/>
  <c r="J151" i="6"/>
  <c r="BS151" i="6" s="1"/>
  <c r="BO143" i="6"/>
  <c r="BR143" i="6" s="1"/>
  <c r="J143" i="6"/>
  <c r="BS143" i="6" s="1"/>
  <c r="BO135" i="6"/>
  <c r="BR135" i="6" s="1"/>
  <c r="J135" i="6"/>
  <c r="BS135" i="6" s="1"/>
  <c r="BO127" i="6"/>
  <c r="BR127" i="6" s="1"/>
  <c r="J127" i="6"/>
  <c r="BS127" i="6" s="1"/>
  <c r="BO119" i="6"/>
  <c r="BR119" i="6" s="1"/>
  <c r="J119" i="6"/>
  <c r="BS119" i="6" s="1"/>
  <c r="BO111" i="6"/>
  <c r="BR111" i="6" s="1"/>
  <c r="J111" i="6"/>
  <c r="BS111" i="6" s="1"/>
  <c r="BO103" i="6"/>
  <c r="BR103" i="6" s="1"/>
  <c r="J103" i="6"/>
  <c r="BS103" i="6" s="1"/>
  <c r="BO95" i="6"/>
  <c r="BR95" i="6" s="1"/>
  <c r="J95" i="6"/>
  <c r="BS95" i="6" s="1"/>
  <c r="BO87" i="6"/>
  <c r="BR87" i="6" s="1"/>
  <c r="J87" i="6"/>
  <c r="BS87" i="6" s="1"/>
  <c r="BO79" i="6"/>
  <c r="BR79" i="6" s="1"/>
  <c r="J79" i="6"/>
  <c r="BS79" i="6" s="1"/>
  <c r="BO71" i="6"/>
  <c r="BR71" i="6" s="1"/>
  <c r="J71" i="6"/>
  <c r="BS71" i="6" s="1"/>
  <c r="BO63" i="6"/>
  <c r="BR63" i="6" s="1"/>
  <c r="J63" i="6"/>
  <c r="BS63" i="6" s="1"/>
  <c r="BO55" i="6"/>
  <c r="BR55" i="6" s="1"/>
  <c r="J55" i="6"/>
  <c r="BS55" i="6" s="1"/>
  <c r="BO47" i="6"/>
  <c r="BR47" i="6" s="1"/>
  <c r="J47" i="6"/>
  <c r="BS47" i="6" s="1"/>
  <c r="BO39" i="6"/>
  <c r="BR39" i="6" s="1"/>
  <c r="J39" i="6"/>
  <c r="BS39" i="6" s="1"/>
  <c r="BO31" i="6"/>
  <c r="BR31" i="6" s="1"/>
  <c r="J31" i="6"/>
  <c r="BS31" i="6" s="1"/>
  <c r="BO23" i="6"/>
  <c r="BR23" i="6" s="1"/>
  <c r="J23" i="6"/>
  <c r="BS23" i="6" s="1"/>
  <c r="BO15" i="6"/>
  <c r="BR15" i="6" s="1"/>
  <c r="J15" i="6"/>
  <c r="BS15" i="6" s="1"/>
  <c r="BO7" i="6"/>
  <c r="BR7" i="6" s="1"/>
  <c r="J7" i="6"/>
  <c r="BS7" i="6" s="1"/>
  <c r="J587" i="6"/>
  <c r="BS587" i="6" s="1"/>
  <c r="J565" i="6"/>
  <c r="BS565" i="6" s="1"/>
  <c r="J555" i="6"/>
  <c r="BS555" i="6" s="1"/>
  <c r="J533" i="6"/>
  <c r="BS533" i="6" s="1"/>
  <c r="J523" i="6"/>
  <c r="BS523" i="6" s="1"/>
  <c r="J501" i="6"/>
  <c r="BS501" i="6" s="1"/>
  <c r="J491" i="6"/>
  <c r="BS491" i="6" s="1"/>
  <c r="J469" i="6"/>
  <c r="BS469" i="6" s="1"/>
  <c r="J459" i="6"/>
  <c r="BS459" i="6" s="1"/>
  <c r="J437" i="6"/>
  <c r="BS437" i="6" s="1"/>
  <c r="J427" i="6"/>
  <c r="BS427" i="6" s="1"/>
  <c r="J405" i="6"/>
  <c r="BS405" i="6" s="1"/>
  <c r="J1459" i="6"/>
  <c r="BS1459" i="6" s="1"/>
  <c r="J1451" i="6"/>
  <c r="BS1451" i="6" s="1"/>
  <c r="J1443" i="6"/>
  <c r="BS1443" i="6" s="1"/>
  <c r="J1435" i="6"/>
  <c r="BS1435" i="6" s="1"/>
  <c r="J1427" i="6"/>
  <c r="BS1427" i="6" s="1"/>
  <c r="J1419" i="6"/>
  <c r="BS1419" i="6" s="1"/>
  <c r="J1411" i="6"/>
  <c r="BS1411" i="6" s="1"/>
  <c r="J1403" i="6"/>
  <c r="BS1403" i="6" s="1"/>
  <c r="J1395" i="6"/>
  <c r="BS1395" i="6" s="1"/>
  <c r="J1387" i="6"/>
  <c r="BS1387" i="6" s="1"/>
  <c r="J1379" i="6"/>
  <c r="BS1379" i="6" s="1"/>
  <c r="J1371" i="6"/>
  <c r="BS1371" i="6" s="1"/>
  <c r="J1363" i="6"/>
  <c r="BS1363" i="6" s="1"/>
  <c r="J1355" i="6"/>
  <c r="BS1355" i="6" s="1"/>
  <c r="J1347" i="6"/>
  <c r="BS1347" i="6" s="1"/>
  <c r="J1339" i="6"/>
  <c r="BS1339" i="6" s="1"/>
  <c r="J1331" i="6"/>
  <c r="BS1331" i="6" s="1"/>
  <c r="J1323" i="6"/>
  <c r="BS1323" i="6" s="1"/>
  <c r="J1315" i="6"/>
  <c r="BS1315" i="6" s="1"/>
  <c r="J1307" i="6"/>
  <c r="BS1307" i="6" s="1"/>
  <c r="J1299" i="6"/>
  <c r="BS1299" i="6" s="1"/>
  <c r="J1291" i="6"/>
  <c r="BS1291" i="6" s="1"/>
  <c r="J1283" i="6"/>
  <c r="BS1283" i="6" s="1"/>
  <c r="J1275" i="6"/>
  <c r="BS1275" i="6" s="1"/>
  <c r="J1267" i="6"/>
  <c r="BS1267" i="6" s="1"/>
  <c r="J1259" i="6"/>
  <c r="BS1259" i="6" s="1"/>
  <c r="J1251" i="6"/>
  <c r="BS1251" i="6" s="1"/>
  <c r="J1243" i="6"/>
  <c r="BS1243" i="6" s="1"/>
  <c r="J1235" i="6"/>
  <c r="BS1235" i="6" s="1"/>
  <c r="J1227" i="6"/>
  <c r="BS1227" i="6" s="1"/>
  <c r="J1219" i="6"/>
  <c r="BS1219" i="6" s="1"/>
  <c r="J1211" i="6"/>
  <c r="BS1211" i="6" s="1"/>
  <c r="J1203" i="6"/>
  <c r="BS1203" i="6" s="1"/>
  <c r="J1195" i="6"/>
  <c r="BS1195" i="6" s="1"/>
  <c r="J1187" i="6"/>
  <c r="BS1187" i="6" s="1"/>
  <c r="J1179" i="6"/>
  <c r="BS1179" i="6" s="1"/>
  <c r="J1171" i="6"/>
  <c r="BS1171" i="6" s="1"/>
  <c r="J1163" i="6"/>
  <c r="BS1163" i="6" s="1"/>
  <c r="J1155" i="6"/>
  <c r="BS1155" i="6" s="1"/>
  <c r="J1147" i="6"/>
  <c r="BS1147" i="6" s="1"/>
  <c r="J1139" i="6"/>
  <c r="BS1139" i="6" s="1"/>
  <c r="J1131" i="6"/>
  <c r="BS1131" i="6" s="1"/>
  <c r="J1123" i="6"/>
  <c r="BS1123" i="6" s="1"/>
  <c r="J1115" i="6"/>
  <c r="BS1115" i="6" s="1"/>
  <c r="J1107" i="6"/>
  <c r="BS1107" i="6" s="1"/>
  <c r="J1099" i="6"/>
  <c r="BS1099" i="6" s="1"/>
  <c r="J1091" i="6"/>
  <c r="BS1091" i="6" s="1"/>
  <c r="J1083" i="6"/>
  <c r="BS1083" i="6" s="1"/>
  <c r="J1075" i="6"/>
  <c r="BS1075" i="6" s="1"/>
  <c r="J1067" i="6"/>
  <c r="BS1067" i="6" s="1"/>
  <c r="J1059" i="6"/>
  <c r="BS1059" i="6" s="1"/>
  <c r="J1051" i="6"/>
  <c r="BS1051" i="6" s="1"/>
  <c r="J1043" i="6"/>
  <c r="BS1043" i="6" s="1"/>
  <c r="J1035" i="6"/>
  <c r="BS1035" i="6" s="1"/>
  <c r="J1027" i="6"/>
  <c r="BS1027" i="6" s="1"/>
  <c r="J1019" i="6"/>
  <c r="BS1019" i="6" s="1"/>
  <c r="J1011" i="6"/>
  <c r="J1003" i="6"/>
  <c r="BS1003" i="6" s="1"/>
  <c r="J995" i="6"/>
  <c r="BS995" i="6" s="1"/>
  <c r="J987" i="6"/>
  <c r="BS987" i="6" s="1"/>
  <c r="J979" i="6"/>
  <c r="BS979" i="6" s="1"/>
  <c r="J971" i="6"/>
  <c r="BS971" i="6" s="1"/>
  <c r="J963" i="6"/>
  <c r="BS963" i="6" s="1"/>
  <c r="J955" i="6"/>
  <c r="BS955" i="6" s="1"/>
  <c r="J947" i="6"/>
  <c r="BS947" i="6" s="1"/>
  <c r="J939" i="6"/>
  <c r="BS939" i="6" s="1"/>
  <c r="J931" i="6"/>
  <c r="BS931" i="6" s="1"/>
  <c r="J923" i="6"/>
  <c r="BS923" i="6" s="1"/>
  <c r="J915" i="6"/>
  <c r="BS915" i="6" s="1"/>
  <c r="J907" i="6"/>
  <c r="BS907" i="6" s="1"/>
  <c r="J899" i="6"/>
  <c r="BS899" i="6" s="1"/>
  <c r="J891" i="6"/>
  <c r="BS891" i="6" s="1"/>
  <c r="J883" i="6"/>
  <c r="BS883" i="6" s="1"/>
  <c r="J875" i="6"/>
  <c r="BS875" i="6" s="1"/>
  <c r="J867" i="6"/>
  <c r="BS867" i="6" s="1"/>
  <c r="J859" i="6"/>
  <c r="BS859" i="6" s="1"/>
  <c r="J851" i="6"/>
  <c r="BS851" i="6" s="1"/>
  <c r="J843" i="6"/>
  <c r="BS843" i="6" s="1"/>
  <c r="J835" i="6"/>
  <c r="BS835" i="6" s="1"/>
  <c r="J827" i="6"/>
  <c r="BS827" i="6" s="1"/>
  <c r="J819" i="6"/>
  <c r="BS819" i="6" s="1"/>
  <c r="J811" i="6"/>
  <c r="BS811" i="6" s="1"/>
  <c r="J803" i="6"/>
  <c r="BS803" i="6" s="1"/>
  <c r="J795" i="6"/>
  <c r="BS795" i="6" s="1"/>
  <c r="J787" i="6"/>
  <c r="BS787" i="6" s="1"/>
  <c r="J779" i="6"/>
  <c r="BS779" i="6" s="1"/>
  <c r="J771" i="6"/>
  <c r="BS771" i="6" s="1"/>
  <c r="J763" i="6"/>
  <c r="BS763" i="6" s="1"/>
  <c r="J755" i="6"/>
  <c r="BS755" i="6" s="1"/>
  <c r="J747" i="6"/>
  <c r="BS747" i="6" s="1"/>
  <c r="J739" i="6"/>
  <c r="BS739" i="6" s="1"/>
  <c r="J731" i="6"/>
  <c r="BS731" i="6" s="1"/>
  <c r="J723" i="6"/>
  <c r="BS723" i="6" s="1"/>
  <c r="J715" i="6"/>
  <c r="BS715" i="6" s="1"/>
  <c r="J707" i="6"/>
  <c r="BS707" i="6" s="1"/>
  <c r="J699" i="6"/>
  <c r="BS699" i="6" s="1"/>
  <c r="J691" i="6"/>
  <c r="BS691" i="6" s="1"/>
  <c r="J683" i="6"/>
  <c r="BS683" i="6" s="1"/>
  <c r="J675" i="6"/>
  <c r="BS675" i="6" s="1"/>
  <c r="J667" i="6"/>
  <c r="BS667" i="6" s="1"/>
  <c r="J659" i="6"/>
  <c r="BS659" i="6" s="1"/>
  <c r="J651" i="6"/>
  <c r="BS651" i="6" s="1"/>
  <c r="J643" i="6"/>
  <c r="BS643" i="6" s="1"/>
  <c r="J635" i="6"/>
  <c r="BS635" i="6" s="1"/>
  <c r="J627" i="6"/>
  <c r="BS627" i="6" s="1"/>
  <c r="J619" i="6"/>
  <c r="BS619" i="6" s="1"/>
  <c r="J611" i="6"/>
  <c r="BS611" i="6" s="1"/>
  <c r="J603" i="6"/>
  <c r="BS603" i="6" s="1"/>
  <c r="J595" i="6"/>
  <c r="BS595" i="6" s="1"/>
  <c r="J585" i="6"/>
  <c r="BS585" i="6" s="1"/>
  <c r="J575" i="6"/>
  <c r="BS575" i="6" s="1"/>
  <c r="J553" i="6"/>
  <c r="BS553" i="6" s="1"/>
  <c r="J543" i="6"/>
  <c r="BS543" i="6" s="1"/>
  <c r="J521" i="6"/>
  <c r="BS521" i="6" s="1"/>
  <c r="J511" i="6"/>
  <c r="BS511" i="6" s="1"/>
  <c r="J489" i="6"/>
  <c r="BS489" i="6" s="1"/>
  <c r="J479" i="6"/>
  <c r="BS479" i="6" s="1"/>
  <c r="J457" i="6"/>
  <c r="BS457" i="6" s="1"/>
  <c r="J447" i="6"/>
  <c r="BS447" i="6" s="1"/>
  <c r="J425" i="6"/>
  <c r="BS425" i="6" s="1"/>
  <c r="J415" i="6"/>
  <c r="BS415" i="6" s="1"/>
  <c r="BO389" i="6"/>
  <c r="BR389" i="6" s="1"/>
  <c r="J389" i="6"/>
  <c r="BS389" i="6" s="1"/>
  <c r="BO381" i="6"/>
  <c r="BR381" i="6" s="1"/>
  <c r="J381" i="6"/>
  <c r="BS381" i="6" s="1"/>
  <c r="BO373" i="6"/>
  <c r="BR373" i="6" s="1"/>
  <c r="J373" i="6"/>
  <c r="BS373" i="6" s="1"/>
  <c r="BO365" i="6"/>
  <c r="BR365" i="6" s="1"/>
  <c r="J365" i="6"/>
  <c r="BS365" i="6" s="1"/>
  <c r="BO357" i="6"/>
  <c r="BR357" i="6" s="1"/>
  <c r="J357" i="6"/>
  <c r="BS357" i="6" s="1"/>
  <c r="BO349" i="6"/>
  <c r="BR349" i="6" s="1"/>
  <c r="J349" i="6"/>
  <c r="BS349" i="6" s="1"/>
  <c r="BO341" i="6"/>
  <c r="BR341" i="6" s="1"/>
  <c r="J341" i="6"/>
  <c r="BS341" i="6" s="1"/>
  <c r="BO333" i="6"/>
  <c r="BR333" i="6" s="1"/>
  <c r="J333" i="6"/>
  <c r="BS333" i="6" s="1"/>
  <c r="BO325" i="6"/>
  <c r="BR325" i="6" s="1"/>
  <c r="J325" i="6"/>
  <c r="BS325" i="6" s="1"/>
  <c r="BO317" i="6"/>
  <c r="BR317" i="6" s="1"/>
  <c r="J317" i="6"/>
  <c r="BS317" i="6" s="1"/>
  <c r="BO309" i="6"/>
  <c r="BR309" i="6" s="1"/>
  <c r="J309" i="6"/>
  <c r="BS309" i="6" s="1"/>
  <c r="BO301" i="6"/>
  <c r="BR301" i="6" s="1"/>
  <c r="J301" i="6"/>
  <c r="BS301" i="6" s="1"/>
  <c r="BO293" i="6"/>
  <c r="BR293" i="6" s="1"/>
  <c r="J293" i="6"/>
  <c r="BS293" i="6" s="1"/>
  <c r="BO285" i="6"/>
  <c r="BR285" i="6" s="1"/>
  <c r="J285" i="6"/>
  <c r="BS285" i="6" s="1"/>
  <c r="BO277" i="6"/>
  <c r="BR277" i="6" s="1"/>
  <c r="J277" i="6"/>
  <c r="BS277" i="6" s="1"/>
  <c r="BO269" i="6"/>
  <c r="BR269" i="6" s="1"/>
  <c r="J269" i="6"/>
  <c r="BS269" i="6" s="1"/>
  <c r="BO261" i="6"/>
  <c r="BR261" i="6" s="1"/>
  <c r="J261" i="6"/>
  <c r="BS261" i="6" s="1"/>
  <c r="BO253" i="6"/>
  <c r="BR253" i="6" s="1"/>
  <c r="J253" i="6"/>
  <c r="BS253" i="6" s="1"/>
  <c r="BO245" i="6"/>
  <c r="BR245" i="6" s="1"/>
  <c r="J245" i="6"/>
  <c r="BS245" i="6" s="1"/>
  <c r="BO237" i="6"/>
  <c r="BR237" i="6" s="1"/>
  <c r="J237" i="6"/>
  <c r="BS237" i="6" s="1"/>
  <c r="BO229" i="6"/>
  <c r="BR229" i="6" s="1"/>
  <c r="J229" i="6"/>
  <c r="BS229" i="6" s="1"/>
  <c r="BO221" i="6"/>
  <c r="BR221" i="6" s="1"/>
  <c r="J221" i="6"/>
  <c r="BS221" i="6" s="1"/>
  <c r="BO213" i="6"/>
  <c r="BR213" i="6" s="1"/>
  <c r="J213" i="6"/>
  <c r="BS213" i="6" s="1"/>
  <c r="BO205" i="6"/>
  <c r="BR205" i="6" s="1"/>
  <c r="J205" i="6"/>
  <c r="BS205" i="6" s="1"/>
  <c r="BO197" i="6"/>
  <c r="BR197" i="6" s="1"/>
  <c r="J197" i="6"/>
  <c r="BS197" i="6" s="1"/>
  <c r="BO189" i="6"/>
  <c r="BR189" i="6" s="1"/>
  <c r="J189" i="6"/>
  <c r="BS189" i="6" s="1"/>
  <c r="BO181" i="6"/>
  <c r="BR181" i="6" s="1"/>
  <c r="J181" i="6"/>
  <c r="BS181" i="6" s="1"/>
  <c r="BO173" i="6"/>
  <c r="BR173" i="6" s="1"/>
  <c r="J173" i="6"/>
  <c r="BS173" i="6" s="1"/>
  <c r="BO165" i="6"/>
  <c r="BR165" i="6" s="1"/>
  <c r="J165" i="6"/>
  <c r="BS165" i="6" s="1"/>
  <c r="BO157" i="6"/>
  <c r="BR157" i="6" s="1"/>
  <c r="J157" i="6"/>
  <c r="BS157" i="6" s="1"/>
  <c r="BO149" i="6"/>
  <c r="BR149" i="6" s="1"/>
  <c r="J149" i="6"/>
  <c r="BS149" i="6" s="1"/>
  <c r="BO141" i="6"/>
  <c r="BR141" i="6" s="1"/>
  <c r="J141" i="6"/>
  <c r="BS141" i="6" s="1"/>
  <c r="BO133" i="6"/>
  <c r="BR133" i="6" s="1"/>
  <c r="J133" i="6"/>
  <c r="BS133" i="6" s="1"/>
  <c r="BO125" i="6"/>
  <c r="BR125" i="6" s="1"/>
  <c r="J125" i="6"/>
  <c r="BS125" i="6" s="1"/>
  <c r="BO117" i="6"/>
  <c r="BR117" i="6" s="1"/>
  <c r="J117" i="6"/>
  <c r="BS117" i="6" s="1"/>
  <c r="BO109" i="6"/>
  <c r="BR109" i="6" s="1"/>
  <c r="J109" i="6"/>
  <c r="BS109" i="6" s="1"/>
  <c r="BO101" i="6"/>
  <c r="BR101" i="6" s="1"/>
  <c r="J101" i="6"/>
  <c r="BS101" i="6" s="1"/>
  <c r="BO93" i="6"/>
  <c r="BR93" i="6" s="1"/>
  <c r="J93" i="6"/>
  <c r="BS93" i="6" s="1"/>
  <c r="BO85" i="6"/>
  <c r="BR85" i="6" s="1"/>
  <c r="J85" i="6"/>
  <c r="BS85" i="6" s="1"/>
  <c r="BO77" i="6"/>
  <c r="BR77" i="6" s="1"/>
  <c r="J77" i="6"/>
  <c r="BS77" i="6" s="1"/>
  <c r="BO69" i="6"/>
  <c r="BR69" i="6" s="1"/>
  <c r="J69" i="6"/>
  <c r="BS69" i="6" s="1"/>
  <c r="BO61" i="6"/>
  <c r="BR61" i="6" s="1"/>
  <c r="J61" i="6"/>
  <c r="BS61" i="6" s="1"/>
  <c r="BO53" i="6"/>
  <c r="BR53" i="6" s="1"/>
  <c r="J53" i="6"/>
  <c r="BS53" i="6" s="1"/>
  <c r="BO45" i="6"/>
  <c r="BR45" i="6" s="1"/>
  <c r="J45" i="6"/>
  <c r="BS45" i="6" s="1"/>
  <c r="BO37" i="6"/>
  <c r="BR37" i="6" s="1"/>
  <c r="J37" i="6"/>
  <c r="BS37" i="6" s="1"/>
  <c r="BO29" i="6"/>
  <c r="BR29" i="6" s="1"/>
  <c r="J29" i="6"/>
  <c r="BO21" i="6"/>
  <c r="BR21" i="6" s="1"/>
  <c r="J21" i="6"/>
  <c r="BS21" i="6" s="1"/>
  <c r="BO13" i="6"/>
  <c r="BR13" i="6" s="1"/>
  <c r="J13" i="6"/>
  <c r="BS13" i="6" s="1"/>
  <c r="BO5" i="6"/>
  <c r="BR5" i="6" s="1"/>
  <c r="J5" i="6"/>
  <c r="BR1443" i="6"/>
  <c r="BR1307" i="6"/>
  <c r="BR1235" i="6"/>
  <c r="BR1131" i="6"/>
  <c r="BR1043" i="6"/>
  <c r="BR1019" i="6"/>
  <c r="J573" i="6"/>
  <c r="BS573" i="6" s="1"/>
  <c r="J563" i="6"/>
  <c r="BS563" i="6" s="1"/>
  <c r="J541" i="6"/>
  <c r="BS541" i="6" s="1"/>
  <c r="J531" i="6"/>
  <c r="BS531" i="6" s="1"/>
  <c r="J509" i="6"/>
  <c r="BS509" i="6" s="1"/>
  <c r="J499" i="6"/>
  <c r="BS499" i="6" s="1"/>
  <c r="J477" i="6"/>
  <c r="BS477" i="6" s="1"/>
  <c r="J467" i="6"/>
  <c r="BS467" i="6" s="1"/>
  <c r="J445" i="6"/>
  <c r="BS445" i="6" s="1"/>
  <c r="J435" i="6"/>
  <c r="BS435" i="6" s="1"/>
  <c r="J413" i="6"/>
  <c r="BS413" i="6" s="1"/>
  <c r="J403" i="6"/>
  <c r="BS403" i="6" s="1"/>
  <c r="J2" i="6"/>
  <c r="J1457" i="6"/>
  <c r="BS1457" i="6" s="1"/>
  <c r="J1449" i="6"/>
  <c r="BS1449" i="6" s="1"/>
  <c r="J1441" i="6"/>
  <c r="BS1441" i="6" s="1"/>
  <c r="J1433" i="6"/>
  <c r="BS1433" i="6" s="1"/>
  <c r="J1425" i="6"/>
  <c r="BS1425" i="6" s="1"/>
  <c r="J1417" i="6"/>
  <c r="BS1417" i="6" s="1"/>
  <c r="J1409" i="6"/>
  <c r="BS1409" i="6" s="1"/>
  <c r="J1401" i="6"/>
  <c r="BS1401" i="6" s="1"/>
  <c r="J1393" i="6"/>
  <c r="BS1393" i="6" s="1"/>
  <c r="J1385" i="6"/>
  <c r="BS1385" i="6" s="1"/>
  <c r="J1377" i="6"/>
  <c r="BS1377" i="6" s="1"/>
  <c r="J1369" i="6"/>
  <c r="BS1369" i="6" s="1"/>
  <c r="J1361" i="6"/>
  <c r="BS1361" i="6" s="1"/>
  <c r="J1353" i="6"/>
  <c r="BS1353" i="6" s="1"/>
  <c r="J1345" i="6"/>
  <c r="BS1345" i="6" s="1"/>
  <c r="J1337" i="6"/>
  <c r="BS1337" i="6" s="1"/>
  <c r="J1329" i="6"/>
  <c r="BS1329" i="6" s="1"/>
  <c r="J1321" i="6"/>
  <c r="BS1321" i="6" s="1"/>
  <c r="J1313" i="6"/>
  <c r="BS1313" i="6" s="1"/>
  <c r="J1305" i="6"/>
  <c r="BS1305" i="6" s="1"/>
  <c r="J1297" i="6"/>
  <c r="BS1297" i="6" s="1"/>
  <c r="J1289" i="6"/>
  <c r="BS1289" i="6" s="1"/>
  <c r="J1281" i="6"/>
  <c r="BS1281" i="6" s="1"/>
  <c r="J1273" i="6"/>
  <c r="BS1273" i="6" s="1"/>
  <c r="J1265" i="6"/>
  <c r="BS1265" i="6" s="1"/>
  <c r="J1257" i="6"/>
  <c r="BS1257" i="6" s="1"/>
  <c r="J1249" i="6"/>
  <c r="BS1249" i="6" s="1"/>
  <c r="J1241" i="6"/>
  <c r="BS1241" i="6" s="1"/>
  <c r="J1233" i="6"/>
  <c r="BS1233" i="6" s="1"/>
  <c r="J1225" i="6"/>
  <c r="BS1225" i="6" s="1"/>
  <c r="J1217" i="6"/>
  <c r="BS1217" i="6" s="1"/>
  <c r="J1209" i="6"/>
  <c r="BS1209" i="6" s="1"/>
  <c r="J1201" i="6"/>
  <c r="BS1201" i="6" s="1"/>
  <c r="J1193" i="6"/>
  <c r="BS1193" i="6" s="1"/>
  <c r="J1185" i="6"/>
  <c r="BS1185" i="6" s="1"/>
  <c r="J1177" i="6"/>
  <c r="BS1177" i="6" s="1"/>
  <c r="J1169" i="6"/>
  <c r="BS1169" i="6" s="1"/>
  <c r="J1161" i="6"/>
  <c r="BS1161" i="6" s="1"/>
  <c r="J1153" i="6"/>
  <c r="BS1153" i="6" s="1"/>
  <c r="J1145" i="6"/>
  <c r="BS1145" i="6" s="1"/>
  <c r="J1137" i="6"/>
  <c r="BS1137" i="6" s="1"/>
  <c r="J1129" i="6"/>
  <c r="BS1129" i="6" s="1"/>
  <c r="J1121" i="6"/>
  <c r="BS1121" i="6" s="1"/>
  <c r="J1113" i="6"/>
  <c r="BS1113" i="6" s="1"/>
  <c r="J1105" i="6"/>
  <c r="BS1105" i="6" s="1"/>
  <c r="J1097" i="6"/>
  <c r="BS1097" i="6" s="1"/>
  <c r="J1089" i="6"/>
  <c r="BS1089" i="6" s="1"/>
  <c r="J1081" i="6"/>
  <c r="BS1081" i="6" s="1"/>
  <c r="J1073" i="6"/>
  <c r="BS1073" i="6" s="1"/>
  <c r="J1065" i="6"/>
  <c r="BS1065" i="6" s="1"/>
  <c r="J1057" i="6"/>
  <c r="BS1057" i="6" s="1"/>
  <c r="J1049" i="6"/>
  <c r="BS1049" i="6" s="1"/>
  <c r="J1041" i="6"/>
  <c r="BS1041" i="6" s="1"/>
  <c r="J1033" i="6"/>
  <c r="BS1033" i="6" s="1"/>
  <c r="J1025" i="6"/>
  <c r="BS1025" i="6" s="1"/>
  <c r="J1017" i="6"/>
  <c r="BS1017" i="6" s="1"/>
  <c r="J1009" i="6"/>
  <c r="BS1009" i="6" s="1"/>
  <c r="J1001" i="6"/>
  <c r="BS1001" i="6" s="1"/>
  <c r="J993" i="6"/>
  <c r="BS993" i="6" s="1"/>
  <c r="J985" i="6"/>
  <c r="BS985" i="6" s="1"/>
  <c r="J977" i="6"/>
  <c r="BS977" i="6" s="1"/>
  <c r="J969" i="6"/>
  <c r="BS969" i="6" s="1"/>
  <c r="J961" i="6"/>
  <c r="BS961" i="6" s="1"/>
  <c r="J953" i="6"/>
  <c r="BS953" i="6" s="1"/>
  <c r="J945" i="6"/>
  <c r="BS945" i="6" s="1"/>
  <c r="J937" i="6"/>
  <c r="BS937" i="6" s="1"/>
  <c r="J929" i="6"/>
  <c r="BS929" i="6" s="1"/>
  <c r="J921" i="6"/>
  <c r="BS921" i="6" s="1"/>
  <c r="J913" i="6"/>
  <c r="BS913" i="6" s="1"/>
  <c r="J905" i="6"/>
  <c r="BS905" i="6" s="1"/>
  <c r="J897" i="6"/>
  <c r="BS897" i="6" s="1"/>
  <c r="J889" i="6"/>
  <c r="BS889" i="6" s="1"/>
  <c r="J881" i="6"/>
  <c r="BS881" i="6" s="1"/>
  <c r="J873" i="6"/>
  <c r="BS873" i="6" s="1"/>
  <c r="J865" i="6"/>
  <c r="BS865" i="6" s="1"/>
  <c r="J857" i="6"/>
  <c r="BS857" i="6" s="1"/>
  <c r="J849" i="6"/>
  <c r="BS849" i="6" s="1"/>
  <c r="J841" i="6"/>
  <c r="BS841" i="6" s="1"/>
  <c r="J833" i="6"/>
  <c r="BS833" i="6" s="1"/>
  <c r="J825" i="6"/>
  <c r="BS825" i="6" s="1"/>
  <c r="J817" i="6"/>
  <c r="BS817" i="6" s="1"/>
  <c r="J809" i="6"/>
  <c r="BS809" i="6" s="1"/>
  <c r="J801" i="6"/>
  <c r="BS801" i="6" s="1"/>
  <c r="J793" i="6"/>
  <c r="J785" i="6"/>
  <c r="BS785" i="6" s="1"/>
  <c r="J777" i="6"/>
  <c r="BS777" i="6" s="1"/>
  <c r="J769" i="6"/>
  <c r="BS769" i="6" s="1"/>
  <c r="J761" i="6"/>
  <c r="BS761" i="6" s="1"/>
  <c r="J753" i="6"/>
  <c r="BS753" i="6" s="1"/>
  <c r="J745" i="6"/>
  <c r="BS745" i="6" s="1"/>
  <c r="J737" i="6"/>
  <c r="BS737" i="6" s="1"/>
  <c r="J729" i="6"/>
  <c r="BS729" i="6" s="1"/>
  <c r="J721" i="6"/>
  <c r="BS721" i="6" s="1"/>
  <c r="J713" i="6"/>
  <c r="BS713" i="6" s="1"/>
  <c r="J705" i="6"/>
  <c r="BS705" i="6" s="1"/>
  <c r="J697" i="6"/>
  <c r="BS697" i="6" s="1"/>
  <c r="J689" i="6"/>
  <c r="BS689" i="6" s="1"/>
  <c r="J681" i="6"/>
  <c r="BS681" i="6" s="1"/>
  <c r="J673" i="6"/>
  <c r="BS673" i="6" s="1"/>
  <c r="J665" i="6"/>
  <c r="BS665" i="6" s="1"/>
  <c r="J657" i="6"/>
  <c r="BS657" i="6" s="1"/>
  <c r="J649" i="6"/>
  <c r="BS649" i="6" s="1"/>
  <c r="J641" i="6"/>
  <c r="BS641" i="6" s="1"/>
  <c r="J633" i="6"/>
  <c r="BS633" i="6" s="1"/>
  <c r="J625" i="6"/>
  <c r="BS625" i="6" s="1"/>
  <c r="J617" i="6"/>
  <c r="BS617" i="6" s="1"/>
  <c r="J609" i="6"/>
  <c r="BS609" i="6" s="1"/>
  <c r="J601" i="6"/>
  <c r="BS601" i="6" s="1"/>
  <c r="J593" i="6"/>
  <c r="BS593" i="6" s="1"/>
  <c r="J583" i="6"/>
  <c r="BS583" i="6" s="1"/>
  <c r="J561" i="6"/>
  <c r="BS561" i="6" s="1"/>
  <c r="J551" i="6"/>
  <c r="BS551" i="6" s="1"/>
  <c r="J529" i="6"/>
  <c r="BS529" i="6" s="1"/>
  <c r="J519" i="6"/>
  <c r="J497" i="6"/>
  <c r="BS497" i="6" s="1"/>
  <c r="J487" i="6"/>
  <c r="BS487" i="6" s="1"/>
  <c r="J465" i="6"/>
  <c r="BS465" i="6" s="1"/>
  <c r="J455" i="6"/>
  <c r="BS455" i="6" s="1"/>
  <c r="J433" i="6"/>
  <c r="BS433" i="6" s="1"/>
  <c r="J423" i="6"/>
  <c r="BS423" i="6" s="1"/>
  <c r="J401" i="6"/>
  <c r="BS401" i="6" s="1"/>
  <c r="BR1331" i="6"/>
  <c r="BR899" i="6"/>
  <c r="BT899" i="6" s="1"/>
  <c r="BR859" i="6"/>
  <c r="BR795" i="6"/>
  <c r="BR771" i="6"/>
  <c r="BR731" i="6"/>
  <c r="BR707" i="6"/>
  <c r="BR627" i="6"/>
  <c r="BR563" i="6"/>
  <c r="BR547" i="6"/>
  <c r="BR451" i="6"/>
  <c r="BT451" i="6" s="1"/>
  <c r="BR419" i="6"/>
  <c r="BR403" i="6"/>
  <c r="BO395" i="6"/>
  <c r="BR395" i="6" s="1"/>
  <c r="J395" i="6"/>
  <c r="BS395" i="6" s="1"/>
  <c r="BO387" i="6"/>
  <c r="BR387" i="6" s="1"/>
  <c r="J387" i="6"/>
  <c r="BS387" i="6" s="1"/>
  <c r="BO379" i="6"/>
  <c r="BR379" i="6" s="1"/>
  <c r="J379" i="6"/>
  <c r="BS379" i="6" s="1"/>
  <c r="BO371" i="6"/>
  <c r="BR371" i="6" s="1"/>
  <c r="J371" i="6"/>
  <c r="BS371" i="6" s="1"/>
  <c r="BO363" i="6"/>
  <c r="BR363" i="6" s="1"/>
  <c r="J363" i="6"/>
  <c r="BS363" i="6" s="1"/>
  <c r="BO355" i="6"/>
  <c r="BR355" i="6" s="1"/>
  <c r="J355" i="6"/>
  <c r="BS355" i="6" s="1"/>
  <c r="BO347" i="6"/>
  <c r="BR347" i="6" s="1"/>
  <c r="J347" i="6"/>
  <c r="BS347" i="6" s="1"/>
  <c r="BO339" i="6"/>
  <c r="BR339" i="6" s="1"/>
  <c r="J339" i="6"/>
  <c r="BS339" i="6" s="1"/>
  <c r="BO331" i="6"/>
  <c r="BR331" i="6" s="1"/>
  <c r="J331" i="6"/>
  <c r="BS331" i="6" s="1"/>
  <c r="BO323" i="6"/>
  <c r="BR323" i="6" s="1"/>
  <c r="J323" i="6"/>
  <c r="BO315" i="6"/>
  <c r="BR315" i="6" s="1"/>
  <c r="J315" i="6"/>
  <c r="BS315" i="6" s="1"/>
  <c r="BO307" i="6"/>
  <c r="BR307" i="6" s="1"/>
  <c r="J307" i="6"/>
  <c r="BS307" i="6" s="1"/>
  <c r="BO299" i="6"/>
  <c r="BR299" i="6" s="1"/>
  <c r="J299" i="6"/>
  <c r="BS299" i="6" s="1"/>
  <c r="BO291" i="6"/>
  <c r="BR291" i="6" s="1"/>
  <c r="J291" i="6"/>
  <c r="BS291" i="6" s="1"/>
  <c r="BO283" i="6"/>
  <c r="BR283" i="6" s="1"/>
  <c r="J283" i="6"/>
  <c r="BS283" i="6" s="1"/>
  <c r="BO275" i="6"/>
  <c r="BR275" i="6" s="1"/>
  <c r="J275" i="6"/>
  <c r="BS275" i="6" s="1"/>
  <c r="BO267" i="6"/>
  <c r="BR267" i="6" s="1"/>
  <c r="J267" i="6"/>
  <c r="BS267" i="6" s="1"/>
  <c r="BO259" i="6"/>
  <c r="BR259" i="6" s="1"/>
  <c r="J259" i="6"/>
  <c r="BS259" i="6" s="1"/>
  <c r="BO251" i="6"/>
  <c r="BR251" i="6" s="1"/>
  <c r="J251" i="6"/>
  <c r="BS251" i="6" s="1"/>
  <c r="BO243" i="6"/>
  <c r="BR243" i="6" s="1"/>
  <c r="J243" i="6"/>
  <c r="BS243" i="6" s="1"/>
  <c r="BO235" i="6"/>
  <c r="BR235" i="6" s="1"/>
  <c r="J235" i="6"/>
  <c r="BS235" i="6" s="1"/>
  <c r="BO227" i="6"/>
  <c r="BR227" i="6" s="1"/>
  <c r="J227" i="6"/>
  <c r="BS227" i="6" s="1"/>
  <c r="BO219" i="6"/>
  <c r="BR219" i="6" s="1"/>
  <c r="J219" i="6"/>
  <c r="BS219" i="6" s="1"/>
  <c r="BO211" i="6"/>
  <c r="BR211" i="6" s="1"/>
  <c r="J211" i="6"/>
  <c r="BS211" i="6" s="1"/>
  <c r="BO203" i="6"/>
  <c r="BR203" i="6" s="1"/>
  <c r="J203" i="6"/>
  <c r="BS203" i="6" s="1"/>
  <c r="BO195" i="6"/>
  <c r="BR195" i="6" s="1"/>
  <c r="J195" i="6"/>
  <c r="BS195" i="6" s="1"/>
  <c r="BO187" i="6"/>
  <c r="BR187" i="6" s="1"/>
  <c r="J187" i="6"/>
  <c r="BS187" i="6" s="1"/>
  <c r="BO179" i="6"/>
  <c r="BR179" i="6" s="1"/>
  <c r="J179" i="6"/>
  <c r="BS179" i="6" s="1"/>
  <c r="BO171" i="6"/>
  <c r="BR171" i="6" s="1"/>
  <c r="J171" i="6"/>
  <c r="BS171" i="6" s="1"/>
  <c r="BO163" i="6"/>
  <c r="BR163" i="6" s="1"/>
  <c r="J163" i="6"/>
  <c r="BS163" i="6" s="1"/>
  <c r="BO155" i="6"/>
  <c r="BR155" i="6" s="1"/>
  <c r="J155" i="6"/>
  <c r="BS155" i="6" s="1"/>
  <c r="BO147" i="6"/>
  <c r="BR147" i="6" s="1"/>
  <c r="J147" i="6"/>
  <c r="BS147" i="6" s="1"/>
  <c r="BO139" i="6"/>
  <c r="BR139" i="6" s="1"/>
  <c r="J139" i="6"/>
  <c r="BS139" i="6" s="1"/>
  <c r="BO131" i="6"/>
  <c r="BR131" i="6" s="1"/>
  <c r="J131" i="6"/>
  <c r="BS131" i="6" s="1"/>
  <c r="BO123" i="6"/>
  <c r="BR123" i="6" s="1"/>
  <c r="J123" i="6"/>
  <c r="BS123" i="6" s="1"/>
  <c r="BO115" i="6"/>
  <c r="BR115" i="6" s="1"/>
  <c r="J115" i="6"/>
  <c r="BS115" i="6" s="1"/>
  <c r="BO107" i="6"/>
  <c r="BR107" i="6" s="1"/>
  <c r="J107" i="6"/>
  <c r="BS107" i="6" s="1"/>
  <c r="BO99" i="6"/>
  <c r="BR99" i="6" s="1"/>
  <c r="J99" i="6"/>
  <c r="BS99" i="6" s="1"/>
  <c r="BO91" i="6"/>
  <c r="BR91" i="6" s="1"/>
  <c r="J91" i="6"/>
  <c r="BS91" i="6" s="1"/>
  <c r="BO83" i="6"/>
  <c r="BR83" i="6" s="1"/>
  <c r="J83" i="6"/>
  <c r="BS83" i="6" s="1"/>
  <c r="BO75" i="6"/>
  <c r="BR75" i="6" s="1"/>
  <c r="J75" i="6"/>
  <c r="BS75" i="6" s="1"/>
  <c r="BO67" i="6"/>
  <c r="BR67" i="6" s="1"/>
  <c r="J67" i="6"/>
  <c r="BO59" i="6"/>
  <c r="BR59" i="6" s="1"/>
  <c r="J59" i="6"/>
  <c r="BS59" i="6" s="1"/>
  <c r="BO51" i="6"/>
  <c r="BR51" i="6" s="1"/>
  <c r="J51" i="6"/>
  <c r="BS51" i="6" s="1"/>
  <c r="BO43" i="6"/>
  <c r="BR43" i="6" s="1"/>
  <c r="J43" i="6"/>
  <c r="BS43" i="6" s="1"/>
  <c r="BO35" i="6"/>
  <c r="BR35" i="6" s="1"/>
  <c r="J35" i="6"/>
  <c r="BS35" i="6" s="1"/>
  <c r="BO27" i="6"/>
  <c r="BR27" i="6" s="1"/>
  <c r="J27" i="6"/>
  <c r="BS27" i="6" s="1"/>
  <c r="BO19" i="6"/>
  <c r="BR19" i="6" s="1"/>
  <c r="J19" i="6"/>
  <c r="BS19" i="6" s="1"/>
  <c r="BO11" i="6"/>
  <c r="BR11" i="6" s="1"/>
  <c r="J11" i="6"/>
  <c r="BS11" i="6" s="1"/>
  <c r="BO3" i="6"/>
  <c r="BR3" i="6" s="1"/>
  <c r="J3" i="6"/>
  <c r="J581" i="6"/>
  <c r="BS581" i="6" s="1"/>
  <c r="J571" i="6"/>
  <c r="BS571" i="6" s="1"/>
  <c r="J549" i="6"/>
  <c r="BS549" i="6" s="1"/>
  <c r="J539" i="6"/>
  <c r="BS539" i="6" s="1"/>
  <c r="J517" i="6"/>
  <c r="BS517" i="6" s="1"/>
  <c r="J507" i="6"/>
  <c r="BS507" i="6" s="1"/>
  <c r="J485" i="6"/>
  <c r="BS485" i="6" s="1"/>
  <c r="J475" i="6"/>
  <c r="BS475" i="6" s="1"/>
  <c r="J453" i="6"/>
  <c r="BS453" i="6" s="1"/>
  <c r="J443" i="6"/>
  <c r="BS443" i="6" s="1"/>
  <c r="J421" i="6"/>
  <c r="BS421" i="6" s="1"/>
  <c r="J411" i="6"/>
  <c r="BS411" i="6" s="1"/>
  <c r="J1463" i="6"/>
  <c r="BS1463" i="6" s="1"/>
  <c r="J1455" i="6"/>
  <c r="BS1455" i="6" s="1"/>
  <c r="J1447" i="6"/>
  <c r="BS1447" i="6" s="1"/>
  <c r="J1439" i="6"/>
  <c r="BS1439" i="6" s="1"/>
  <c r="J1431" i="6"/>
  <c r="BS1431" i="6" s="1"/>
  <c r="J1423" i="6"/>
  <c r="BS1423" i="6" s="1"/>
  <c r="J1415" i="6"/>
  <c r="BS1415" i="6" s="1"/>
  <c r="J1407" i="6"/>
  <c r="J1399" i="6"/>
  <c r="BS1399" i="6" s="1"/>
  <c r="J1391" i="6"/>
  <c r="BS1391" i="6" s="1"/>
  <c r="J1383" i="6"/>
  <c r="BS1383" i="6" s="1"/>
  <c r="J1375" i="6"/>
  <c r="BS1375" i="6" s="1"/>
  <c r="J1367" i="6"/>
  <c r="BS1367" i="6" s="1"/>
  <c r="J1359" i="6"/>
  <c r="BS1359" i="6" s="1"/>
  <c r="J1351" i="6"/>
  <c r="BS1351" i="6" s="1"/>
  <c r="J1343" i="6"/>
  <c r="BS1343" i="6" s="1"/>
  <c r="J1335" i="6"/>
  <c r="BS1335" i="6" s="1"/>
  <c r="J1327" i="6"/>
  <c r="BS1327" i="6" s="1"/>
  <c r="J1319" i="6"/>
  <c r="BS1319" i="6" s="1"/>
  <c r="J1311" i="6"/>
  <c r="BS1311" i="6" s="1"/>
  <c r="J1303" i="6"/>
  <c r="BS1303" i="6" s="1"/>
  <c r="J1295" i="6"/>
  <c r="BS1295" i="6" s="1"/>
  <c r="J1287" i="6"/>
  <c r="J1279" i="6"/>
  <c r="BS1279" i="6" s="1"/>
  <c r="J1271" i="6"/>
  <c r="BS1271" i="6" s="1"/>
  <c r="J1263" i="6"/>
  <c r="BS1263" i="6" s="1"/>
  <c r="BT1263" i="6" s="1"/>
  <c r="J1255" i="6"/>
  <c r="BS1255" i="6" s="1"/>
  <c r="J1247" i="6"/>
  <c r="BS1247" i="6" s="1"/>
  <c r="J1239" i="6"/>
  <c r="BS1239" i="6" s="1"/>
  <c r="J1231" i="6"/>
  <c r="BS1231" i="6" s="1"/>
  <c r="J1223" i="6"/>
  <c r="BS1223" i="6" s="1"/>
  <c r="J1215" i="6"/>
  <c r="BS1215" i="6" s="1"/>
  <c r="J1207" i="6"/>
  <c r="BS1207" i="6" s="1"/>
  <c r="J1199" i="6"/>
  <c r="BS1199" i="6" s="1"/>
  <c r="J1191" i="6"/>
  <c r="BS1191" i="6" s="1"/>
  <c r="J1183" i="6"/>
  <c r="BS1183" i="6" s="1"/>
  <c r="J1175" i="6"/>
  <c r="BS1175" i="6" s="1"/>
  <c r="J1167" i="6"/>
  <c r="BS1167" i="6" s="1"/>
  <c r="J1159" i="6"/>
  <c r="BS1159" i="6" s="1"/>
  <c r="J1151" i="6"/>
  <c r="BS1151" i="6" s="1"/>
  <c r="J1143" i="6"/>
  <c r="BS1143" i="6" s="1"/>
  <c r="J1135" i="6"/>
  <c r="BS1135" i="6" s="1"/>
  <c r="J1127" i="6"/>
  <c r="BS1127" i="6" s="1"/>
  <c r="J1119" i="6"/>
  <c r="J1111" i="6"/>
  <c r="BS1111" i="6" s="1"/>
  <c r="J1103" i="6"/>
  <c r="BS1103" i="6" s="1"/>
  <c r="J1095" i="6"/>
  <c r="BS1095" i="6" s="1"/>
  <c r="J1087" i="6"/>
  <c r="BS1087" i="6" s="1"/>
  <c r="J1079" i="6"/>
  <c r="BS1079" i="6" s="1"/>
  <c r="J1071" i="6"/>
  <c r="BS1071" i="6" s="1"/>
  <c r="J1063" i="6"/>
  <c r="J1055" i="6"/>
  <c r="BS1055" i="6" s="1"/>
  <c r="J1047" i="6"/>
  <c r="BS1047" i="6" s="1"/>
  <c r="J1039" i="6"/>
  <c r="BS1039" i="6" s="1"/>
  <c r="J1031" i="6"/>
  <c r="BS1031" i="6" s="1"/>
  <c r="J1023" i="6"/>
  <c r="BS1023" i="6" s="1"/>
  <c r="J1015" i="6"/>
  <c r="BS1015" i="6" s="1"/>
  <c r="J1007" i="6"/>
  <c r="BS1007" i="6" s="1"/>
  <c r="J999" i="6"/>
  <c r="BS999" i="6" s="1"/>
  <c r="J991" i="6"/>
  <c r="BS991" i="6" s="1"/>
  <c r="J983" i="6"/>
  <c r="BS983" i="6" s="1"/>
  <c r="J975" i="6"/>
  <c r="BS975" i="6" s="1"/>
  <c r="J967" i="6"/>
  <c r="BS967" i="6" s="1"/>
  <c r="J959" i="6"/>
  <c r="BS959" i="6" s="1"/>
  <c r="J951" i="6"/>
  <c r="BS951" i="6" s="1"/>
  <c r="J943" i="6"/>
  <c r="BS943" i="6" s="1"/>
  <c r="BT943" i="6" s="1"/>
  <c r="J935" i="6"/>
  <c r="BS935" i="6" s="1"/>
  <c r="J927" i="6"/>
  <c r="BS927" i="6" s="1"/>
  <c r="J919" i="6"/>
  <c r="BS919" i="6" s="1"/>
  <c r="J911" i="6"/>
  <c r="BS911" i="6" s="1"/>
  <c r="J903" i="6"/>
  <c r="BS903" i="6" s="1"/>
  <c r="J895" i="6"/>
  <c r="BS895" i="6" s="1"/>
  <c r="J887" i="6"/>
  <c r="BS887" i="6" s="1"/>
  <c r="J879" i="6"/>
  <c r="BS879" i="6" s="1"/>
  <c r="J871" i="6"/>
  <c r="BS871" i="6" s="1"/>
  <c r="J863" i="6"/>
  <c r="BS863" i="6" s="1"/>
  <c r="J855" i="6"/>
  <c r="BS855" i="6" s="1"/>
  <c r="J847" i="6"/>
  <c r="BS847" i="6" s="1"/>
  <c r="J839" i="6"/>
  <c r="BS839" i="6" s="1"/>
  <c r="J831" i="6"/>
  <c r="BS831" i="6" s="1"/>
  <c r="J823" i="6"/>
  <c r="BS823" i="6" s="1"/>
  <c r="J815" i="6"/>
  <c r="BS815" i="6" s="1"/>
  <c r="J807" i="6"/>
  <c r="BS807" i="6" s="1"/>
  <c r="J799" i="6"/>
  <c r="BS799" i="6" s="1"/>
  <c r="J791" i="6"/>
  <c r="BS791" i="6" s="1"/>
  <c r="J783" i="6"/>
  <c r="BS783" i="6" s="1"/>
  <c r="J775" i="6"/>
  <c r="BS775" i="6" s="1"/>
  <c r="J767" i="6"/>
  <c r="BS767" i="6" s="1"/>
  <c r="J759" i="6"/>
  <c r="BS759" i="6" s="1"/>
  <c r="J751" i="6"/>
  <c r="BS751" i="6" s="1"/>
  <c r="J743" i="6"/>
  <c r="BS743" i="6" s="1"/>
  <c r="J735" i="6"/>
  <c r="BS735" i="6" s="1"/>
  <c r="J727" i="6"/>
  <c r="BS727" i="6" s="1"/>
  <c r="J719" i="6"/>
  <c r="BS719" i="6" s="1"/>
  <c r="J711" i="6"/>
  <c r="BS711" i="6" s="1"/>
  <c r="J703" i="6"/>
  <c r="BS703" i="6" s="1"/>
  <c r="J695" i="6"/>
  <c r="BS695" i="6" s="1"/>
  <c r="J687" i="6"/>
  <c r="BS687" i="6" s="1"/>
  <c r="J679" i="6"/>
  <c r="BS679" i="6" s="1"/>
  <c r="J671" i="6"/>
  <c r="BS671" i="6" s="1"/>
  <c r="J663" i="6"/>
  <c r="BS663" i="6" s="1"/>
  <c r="J655" i="6"/>
  <c r="BS655" i="6" s="1"/>
  <c r="J647" i="6"/>
  <c r="BS647" i="6" s="1"/>
  <c r="J639" i="6"/>
  <c r="J631" i="6"/>
  <c r="BS631" i="6" s="1"/>
  <c r="J623" i="6"/>
  <c r="BS623" i="6" s="1"/>
  <c r="J615" i="6"/>
  <c r="BS615" i="6" s="1"/>
  <c r="J607" i="6"/>
  <c r="BS607" i="6" s="1"/>
  <c r="J599" i="6"/>
  <c r="BS599" i="6" s="1"/>
  <c r="J591" i="6"/>
  <c r="BS591" i="6" s="1"/>
  <c r="J569" i="6"/>
  <c r="BS569" i="6" s="1"/>
  <c r="J559" i="6"/>
  <c r="BS559" i="6" s="1"/>
  <c r="J537" i="6"/>
  <c r="BS537" i="6" s="1"/>
  <c r="J527" i="6"/>
  <c r="BS527" i="6" s="1"/>
  <c r="BT527" i="6" s="1"/>
  <c r="J505" i="6"/>
  <c r="BS505" i="6" s="1"/>
  <c r="J495" i="6"/>
  <c r="BS495" i="6" s="1"/>
  <c r="J473" i="6"/>
  <c r="BS473" i="6" s="1"/>
  <c r="J463" i="6"/>
  <c r="BS463" i="6" s="1"/>
  <c r="J441" i="6"/>
  <c r="BS441" i="6" s="1"/>
  <c r="J431" i="6"/>
  <c r="BS431" i="6" s="1"/>
  <c r="J409" i="6"/>
  <c r="BS409" i="6" s="1"/>
  <c r="J399" i="6"/>
  <c r="BS399" i="6" s="1"/>
  <c r="BR1387" i="6"/>
  <c r="BR1179" i="6"/>
  <c r="BR979" i="6"/>
  <c r="BR923" i="6"/>
  <c r="BR835" i="6"/>
  <c r="BT835" i="6" s="1"/>
  <c r="BR667" i="6"/>
  <c r="BR1451" i="6"/>
  <c r="BR1463" i="6"/>
  <c r="BR1455" i="6"/>
  <c r="CB1244" i="6"/>
  <c r="CB1212" i="6"/>
  <c r="CB1196" i="6"/>
  <c r="CB1180" i="6"/>
  <c r="CB1148" i="6"/>
  <c r="CB1132" i="6"/>
  <c r="CB1116" i="6"/>
  <c r="CB1084" i="6"/>
  <c r="CB1068" i="6"/>
  <c r="CB1052" i="6"/>
  <c r="CB1020" i="6"/>
  <c r="CB1004" i="6"/>
  <c r="CB988" i="6"/>
  <c r="CB956" i="6"/>
  <c r="CB940" i="6"/>
  <c r="CB924" i="6"/>
  <c r="CB892" i="6"/>
  <c r="CB876" i="6"/>
  <c r="CB860" i="6"/>
  <c r="CB828" i="6"/>
  <c r="CB812" i="6"/>
  <c r="CB796" i="6"/>
  <c r="CB764" i="6"/>
  <c r="CB748" i="6"/>
  <c r="CB732" i="6"/>
  <c r="CB700" i="6"/>
  <c r="CB684" i="6"/>
  <c r="CB668" i="6"/>
  <c r="CB636" i="6"/>
  <c r="CB620" i="6"/>
  <c r="CB604" i="6"/>
  <c r="CB572" i="6"/>
  <c r="BR1439" i="6"/>
  <c r="BR1435" i="6"/>
  <c r="BR1427" i="6"/>
  <c r="BR1423" i="6"/>
  <c r="BR1411" i="6"/>
  <c r="BR1407" i="6"/>
  <c r="BR1399" i="6"/>
  <c r="BR1395" i="6"/>
  <c r="BR1383" i="6"/>
  <c r="BR1379" i="6"/>
  <c r="BR1371" i="6"/>
  <c r="BR1351" i="6"/>
  <c r="BR1343" i="6"/>
  <c r="BR1335" i="6"/>
  <c r="BR1323" i="6"/>
  <c r="BR1319" i="6"/>
  <c r="BR1315" i="6"/>
  <c r="BR1303" i="6"/>
  <c r="BR1295" i="6"/>
  <c r="BR1291" i="6"/>
  <c r="BR1279" i="6"/>
  <c r="BR1275" i="6"/>
  <c r="BR1271" i="6"/>
  <c r="BR1267" i="6"/>
  <c r="BR1259" i="6"/>
  <c r="BR1251" i="6"/>
  <c r="BR1247" i="6"/>
  <c r="BR1243" i="6"/>
  <c r="BR1231" i="6"/>
  <c r="BR1223" i="6"/>
  <c r="BR1219" i="6"/>
  <c r="BR1215" i="6"/>
  <c r="BR1203" i="6"/>
  <c r="BR1195" i="6"/>
  <c r="BR1191" i="6"/>
  <c r="BR1187" i="6"/>
  <c r="BR1175" i="6"/>
  <c r="BR1167" i="6"/>
  <c r="BR1163" i="6"/>
  <c r="BR1159" i="6"/>
  <c r="BR1147" i="6"/>
  <c r="BR1143" i="6"/>
  <c r="BR1139" i="6"/>
  <c r="BR1135" i="6"/>
  <c r="BR1123" i="6"/>
  <c r="BR1119" i="6"/>
  <c r="BR1115" i="6"/>
  <c r="BR1107" i="6"/>
  <c r="BR1099" i="6"/>
  <c r="BR1091" i="6"/>
  <c r="BT1091" i="6" s="1"/>
  <c r="BR1089" i="6"/>
  <c r="BR1087" i="6"/>
  <c r="BR1083" i="6"/>
  <c r="BR1075" i="6"/>
  <c r="BR1071" i="6"/>
  <c r="BR1067" i="6"/>
  <c r="BR1059" i="6"/>
  <c r="BR1055" i="6"/>
  <c r="BR1051" i="6"/>
  <c r="BR1047" i="6"/>
  <c r="BR1039" i="6"/>
  <c r="BR1035" i="6"/>
  <c r="BR1031" i="6"/>
  <c r="BR1027" i="6"/>
  <c r="BT1027" i="6" s="1"/>
  <c r="BR1023" i="6"/>
  <c r="BR1015" i="6"/>
  <c r="BR1011" i="6"/>
  <c r="BR1007" i="6"/>
  <c r="BR1003" i="6"/>
  <c r="BR995" i="6"/>
  <c r="BR991" i="6"/>
  <c r="BR987" i="6"/>
  <c r="BR983" i="6"/>
  <c r="BR975" i="6"/>
  <c r="BR971" i="6"/>
  <c r="BR967" i="6"/>
  <c r="BR963" i="6"/>
  <c r="BR961" i="6"/>
  <c r="BR955" i="6"/>
  <c r="BR951" i="6"/>
  <c r="BR947" i="6"/>
  <c r="BR939" i="6"/>
  <c r="BR935" i="6"/>
  <c r="BR931" i="6"/>
  <c r="BR927" i="6"/>
  <c r="BR919" i="6"/>
  <c r="BR915" i="6"/>
  <c r="BR911" i="6"/>
  <c r="BR907" i="6"/>
  <c r="BR903" i="6"/>
  <c r="BR895" i="6"/>
  <c r="BR891" i="6"/>
  <c r="BR887" i="6"/>
  <c r="BR883" i="6"/>
  <c r="BR875" i="6"/>
  <c r="BR871" i="6"/>
  <c r="BR867" i="6"/>
  <c r="BR863" i="6"/>
  <c r="BR855" i="6"/>
  <c r="BR851" i="6"/>
  <c r="BR847" i="6"/>
  <c r="BR843" i="6"/>
  <c r="BR839" i="6"/>
  <c r="BR831" i="6"/>
  <c r="BR827" i="6"/>
  <c r="BR823" i="6"/>
  <c r="BR819" i="6"/>
  <c r="BR811" i="6"/>
  <c r="BR807" i="6"/>
  <c r="BR803" i="6"/>
  <c r="BR799" i="6"/>
  <c r="BR791" i="6"/>
  <c r="BR787" i="6"/>
  <c r="BR783" i="6"/>
  <c r="BR779" i="6"/>
  <c r="BR775" i="6"/>
  <c r="BR767" i="6"/>
  <c r="BR763" i="6"/>
  <c r="BR759" i="6"/>
  <c r="BR755" i="6"/>
  <c r="BR747" i="6"/>
  <c r="BR743" i="6"/>
  <c r="BR739" i="6"/>
  <c r="BR735" i="6"/>
  <c r="BR727" i="6"/>
  <c r="BR723" i="6"/>
  <c r="BR719" i="6"/>
  <c r="BR715" i="6"/>
  <c r="BR711" i="6"/>
  <c r="BR703" i="6"/>
  <c r="BR699" i="6"/>
  <c r="BR695" i="6"/>
  <c r="BR691" i="6"/>
  <c r="BR683" i="6"/>
  <c r="BR679" i="6"/>
  <c r="BR675" i="6"/>
  <c r="BR671" i="6"/>
  <c r="BR663" i="6"/>
  <c r="BR659" i="6"/>
  <c r="BR657" i="6"/>
  <c r="BR655" i="6"/>
  <c r="BR651" i="6"/>
  <c r="BR643" i="6"/>
  <c r="BR639" i="6"/>
  <c r="BR635" i="6"/>
  <c r="BR631" i="6"/>
  <c r="BR623" i="6"/>
  <c r="BR619" i="6"/>
  <c r="BR615" i="6"/>
  <c r="BR611" i="6"/>
  <c r="BR603" i="6"/>
  <c r="BR599" i="6"/>
  <c r="BR595" i="6"/>
  <c r="BR591" i="6"/>
  <c r="BR587" i="6"/>
  <c r="BR579" i="6"/>
  <c r="BR575" i="6"/>
  <c r="BR571" i="6"/>
  <c r="BR567" i="6"/>
  <c r="BR559" i="6"/>
  <c r="BR555" i="6"/>
  <c r="BR553" i="6"/>
  <c r="BR551" i="6"/>
  <c r="BR543" i="6"/>
  <c r="BR539" i="6"/>
  <c r="BR535" i="6"/>
  <c r="BR531" i="6"/>
  <c r="BR529" i="6"/>
  <c r="BR523" i="6"/>
  <c r="BR521" i="6"/>
  <c r="BR519" i="6"/>
  <c r="BR515" i="6"/>
  <c r="BR511" i="6"/>
  <c r="BR507" i="6"/>
  <c r="BR503" i="6"/>
  <c r="BR499" i="6"/>
  <c r="BR495" i="6"/>
  <c r="BR491" i="6"/>
  <c r="BR489" i="6"/>
  <c r="BR487" i="6"/>
  <c r="BR483" i="6"/>
  <c r="BR479" i="6"/>
  <c r="BR475" i="6"/>
  <c r="BR471" i="6"/>
  <c r="BR467" i="6"/>
  <c r="BR463" i="6"/>
  <c r="BR459" i="6"/>
  <c r="BR457" i="6"/>
  <c r="BR455" i="6"/>
  <c r="BR449" i="6"/>
  <c r="BR447" i="6"/>
  <c r="BR443" i="6"/>
  <c r="BR439" i="6"/>
  <c r="BR435" i="6"/>
  <c r="BR431" i="6"/>
  <c r="BR427" i="6"/>
  <c r="BT427" i="6" s="1"/>
  <c r="BR425" i="6"/>
  <c r="BR423" i="6"/>
  <c r="BR417" i="6"/>
  <c r="BR415" i="6"/>
  <c r="BR411" i="6"/>
  <c r="BR407" i="6"/>
  <c r="BR401" i="6"/>
  <c r="BR399" i="6"/>
  <c r="BR311" i="6"/>
  <c r="BR151" i="6"/>
  <c r="CB1451" i="6"/>
  <c r="CB1443" i="6"/>
  <c r="CB1419" i="6"/>
  <c r="CB1415" i="6"/>
  <c r="CB1411" i="6"/>
  <c r="CB1407" i="6"/>
  <c r="CB1387" i="6"/>
  <c r="CB1379" i="6"/>
  <c r="CB1347" i="6"/>
  <c r="CB1343" i="6"/>
  <c r="CB1315" i="6"/>
  <c r="CB1299" i="6"/>
  <c r="CB1267" i="6"/>
  <c r="CB1255" i="6"/>
  <c r="CB1251" i="6"/>
  <c r="CB1235" i="6"/>
  <c r="CB1219" i="6"/>
  <c r="CB1203" i="6"/>
  <c r="CB1187" i="6"/>
  <c r="CB1171" i="6"/>
  <c r="CB1155" i="6"/>
  <c r="CB1139" i="6"/>
  <c r="CB1127" i="6"/>
  <c r="CB1123" i="6"/>
  <c r="CB1107" i="6"/>
  <c r="CB1095" i="6"/>
  <c r="CB1091" i="6"/>
  <c r="CB1075" i="6"/>
  <c r="CB1059" i="6"/>
  <c r="CB1043" i="6"/>
  <c r="CB1027" i="6"/>
  <c r="CB1011" i="6"/>
  <c r="CB995" i="6"/>
  <c r="CB979" i="6"/>
  <c r="CB967" i="6"/>
  <c r="CB963" i="6"/>
  <c r="CB947" i="6"/>
  <c r="CB931" i="6"/>
  <c r="CB915" i="6"/>
  <c r="CB899" i="6"/>
  <c r="CB883" i="6"/>
  <c r="CB867" i="6"/>
  <c r="CB851" i="6"/>
  <c r="CB835" i="6"/>
  <c r="CB819" i="6"/>
  <c r="CB807" i="6"/>
  <c r="CB803" i="6"/>
  <c r="CB787" i="6"/>
  <c r="CB771" i="6"/>
  <c r="CB755" i="6"/>
  <c r="CB739" i="6"/>
  <c r="CB727" i="6"/>
  <c r="CB723" i="6"/>
  <c r="CB707" i="6"/>
  <c r="CB691" i="6"/>
  <c r="CB675" i="6"/>
  <c r="CB659" i="6"/>
  <c r="CB647" i="6"/>
  <c r="CB643" i="6"/>
  <c r="CB627" i="6"/>
  <c r="CB611" i="6"/>
  <c r="CB595" i="6"/>
  <c r="CB579" i="6"/>
  <c r="CB563" i="6"/>
  <c r="CB547" i="6"/>
  <c r="CB531" i="6"/>
  <c r="CB515" i="6"/>
  <c r="CB499" i="6"/>
  <c r="CB483" i="6"/>
  <c r="CB467" i="6"/>
  <c r="CB451" i="6"/>
  <c r="CB435" i="6"/>
  <c r="CB419" i="6"/>
  <c r="CB403" i="6"/>
  <c r="CB387" i="6"/>
  <c r="CB371" i="6"/>
  <c r="CB359" i="6"/>
  <c r="CB355" i="6"/>
  <c r="CB339" i="6"/>
  <c r="CB323" i="6"/>
  <c r="CB307" i="6"/>
  <c r="CB291" i="6"/>
  <c r="CB275" i="6"/>
  <c r="CB259" i="6"/>
  <c r="CB247" i="6"/>
  <c r="CB243" i="6"/>
  <c r="CB211" i="6"/>
  <c r="CB195" i="6"/>
  <c r="CB179" i="6"/>
  <c r="CB163" i="6"/>
  <c r="CB147" i="6"/>
  <c r="CB131" i="6"/>
  <c r="CB115" i="6"/>
  <c r="CB99" i="6"/>
  <c r="CB83" i="6"/>
  <c r="CB67" i="6"/>
  <c r="CB51" i="6"/>
  <c r="CB35" i="6"/>
  <c r="CB19" i="6"/>
  <c r="CB7" i="6"/>
  <c r="CB3" i="6"/>
  <c r="BR2" i="6"/>
  <c r="BR1457" i="6"/>
  <c r="BR1449" i="6"/>
  <c r="BR1441" i="6"/>
  <c r="BR1437" i="6"/>
  <c r="BT1437" i="6" s="1"/>
  <c r="BR1433" i="6"/>
  <c r="BR1425" i="6"/>
  <c r="BR1417" i="6"/>
  <c r="BR1412" i="6"/>
  <c r="BT1412" i="6" s="1"/>
  <c r="BR1409" i="6"/>
  <c r="BR1401" i="6"/>
  <c r="BR1393" i="6"/>
  <c r="BR1385" i="6"/>
  <c r="BR1377" i="6"/>
  <c r="BR1369" i="6"/>
  <c r="BR1361" i="6"/>
  <c r="BR1353" i="6"/>
  <c r="BR1350" i="6"/>
  <c r="BR1345" i="6"/>
  <c r="BR1337" i="6"/>
  <c r="BR1332" i="6"/>
  <c r="BT1332" i="6" s="1"/>
  <c r="BR1329" i="6"/>
  <c r="BR1321" i="6"/>
  <c r="BR1313" i="6"/>
  <c r="BR1305" i="6"/>
  <c r="BR1297" i="6"/>
  <c r="BR1289" i="6"/>
  <c r="BR1281" i="6"/>
  <c r="BR1280" i="6"/>
  <c r="BT1280" i="6" s="1"/>
  <c r="BR1273" i="6"/>
  <c r="BR1265" i="6"/>
  <c r="BR1220" i="6"/>
  <c r="BR1184" i="6"/>
  <c r="BT1184" i="6" s="1"/>
  <c r="BR1028" i="6"/>
  <c r="BR988" i="6"/>
  <c r="BT988" i="6" s="1"/>
  <c r="CB1462" i="6"/>
  <c r="CB1454" i="6"/>
  <c r="CB1446" i="6"/>
  <c r="CB1442" i="6"/>
  <c r="CB1438" i="6"/>
  <c r="CB1434" i="6"/>
  <c r="CB1414" i="6"/>
  <c r="CB1406" i="6"/>
  <c r="CB1402" i="6"/>
  <c r="CB1394" i="6"/>
  <c r="CB1390" i="6"/>
  <c r="CB1382" i="6"/>
  <c r="CB1378" i="6"/>
  <c r="CB1374" i="6"/>
  <c r="CB1370" i="6"/>
  <c r="CB1350" i="6"/>
  <c r="CB1342" i="6"/>
  <c r="CB1338" i="6"/>
  <c r="CB1330" i="6"/>
  <c r="CB1326" i="6"/>
  <c r="CB1322" i="6"/>
  <c r="CB1310" i="6"/>
  <c r="CB1306" i="6"/>
  <c r="CB1294" i="6"/>
  <c r="CB1290" i="6"/>
  <c r="CB1278" i="6"/>
  <c r="CB1274" i="6"/>
  <c r="CB1262" i="6"/>
  <c r="CB1258" i="6"/>
  <c r="CB1246" i="6"/>
  <c r="CB1242" i="6"/>
  <c r="CB1230" i="6"/>
  <c r="CB1226" i="6"/>
  <c r="CB1214" i="6"/>
  <c r="CB1210" i="6"/>
  <c r="CB1198" i="6"/>
  <c r="CB1194" i="6"/>
  <c r="CB638" i="6"/>
  <c r="CB622" i="6"/>
  <c r="CB618" i="6"/>
  <c r="CB606" i="6"/>
  <c r="CB590" i="6"/>
  <c r="CB586" i="6"/>
  <c r="CB574" i="6"/>
  <c r="CB558" i="6"/>
  <c r="CB554" i="6"/>
  <c r="CB542" i="6"/>
  <c r="CB526" i="6"/>
  <c r="CB522" i="6"/>
  <c r="CB510" i="6"/>
  <c r="CB494" i="6"/>
  <c r="CB490" i="6"/>
  <c r="CB478" i="6"/>
  <c r="CB462" i="6"/>
  <c r="CB458" i="6"/>
  <c r="CB446" i="6"/>
  <c r="CB430" i="6"/>
  <c r="CB426" i="6"/>
  <c r="CB414" i="6"/>
  <c r="CB556" i="6"/>
  <c r="CB540" i="6"/>
  <c r="CB524" i="6"/>
  <c r="CB508" i="6"/>
  <c r="CB492" i="6"/>
  <c r="CB476" i="6"/>
  <c r="CB460" i="6"/>
  <c r="CB456" i="6"/>
  <c r="CB444" i="6"/>
  <c r="CB428" i="6"/>
  <c r="CB424" i="6"/>
  <c r="CB412" i="6"/>
  <c r="CB396" i="6"/>
  <c r="CB380" i="6"/>
  <c r="CB364" i="6"/>
  <c r="CB348" i="6"/>
  <c r="CB398" i="6"/>
  <c r="CB394" i="6"/>
  <c r="CB382" i="6"/>
  <c r="CB366" i="6"/>
  <c r="CB362" i="6"/>
  <c r="CB350" i="6"/>
  <c r="CB334" i="6"/>
  <c r="CB330" i="6"/>
  <c r="CB318" i="6"/>
  <c r="CB302" i="6"/>
  <c r="CB298" i="6"/>
  <c r="CB286" i="6"/>
  <c r="CB270" i="6"/>
  <c r="CB266" i="6"/>
  <c r="CB254" i="6"/>
  <c r="CB238" i="6"/>
  <c r="CB234" i="6"/>
  <c r="CB222" i="6"/>
  <c r="CB206" i="6"/>
  <c r="CB202" i="6"/>
  <c r="CB190" i="6"/>
  <c r="CB174" i="6"/>
  <c r="CB170" i="6"/>
  <c r="CB158" i="6"/>
  <c r="CB142" i="6"/>
  <c r="CB138" i="6"/>
  <c r="CB126" i="6"/>
  <c r="CB110" i="6"/>
  <c r="CB106" i="6"/>
  <c r="CB94" i="6"/>
  <c r="CB78" i="6"/>
  <c r="CB74" i="6"/>
  <c r="CB332" i="6"/>
  <c r="CB316" i="6"/>
  <c r="CB300" i="6"/>
  <c r="CB284" i="6"/>
  <c r="CB268" i="6"/>
  <c r="CB264" i="6"/>
  <c r="CB252" i="6"/>
  <c r="CB236" i="6"/>
  <c r="CB220" i="6"/>
  <c r="CB204" i="6"/>
  <c r="CB188" i="6"/>
  <c r="CB172" i="6"/>
  <c r="CB168" i="6"/>
  <c r="CB156" i="6"/>
  <c r="CB140" i="6"/>
  <c r="CB124" i="6"/>
  <c r="CB108" i="6"/>
  <c r="CB92" i="6"/>
  <c r="CB88" i="6"/>
  <c r="CB76" i="6"/>
  <c r="CB60" i="6"/>
  <c r="CB56" i="6"/>
  <c r="CB44" i="6"/>
  <c r="CB28" i="6"/>
  <c r="CB12" i="6"/>
  <c r="CB4" i="6"/>
  <c r="BR1459" i="6"/>
  <c r="BR1447" i="6"/>
  <c r="BR1431" i="6"/>
  <c r="BR1419" i="6"/>
  <c r="BR1403" i="6"/>
  <c r="BR1391" i="6"/>
  <c r="BR1367" i="6"/>
  <c r="BR1355" i="6"/>
  <c r="BR1339" i="6"/>
  <c r="BR1327" i="6"/>
  <c r="BR1257" i="6"/>
  <c r="BR1249" i="6"/>
  <c r="BR1241" i="6"/>
  <c r="BR1238" i="6"/>
  <c r="BR1233" i="6"/>
  <c r="BR1225" i="6"/>
  <c r="BR1217" i="6"/>
  <c r="BR1213" i="6"/>
  <c r="BR1209" i="6"/>
  <c r="BR1201" i="6"/>
  <c r="BR1375" i="6"/>
  <c r="BR1363" i="6"/>
  <c r="BR1347" i="6"/>
  <c r="BT1347" i="6" s="1"/>
  <c r="BR1193" i="6"/>
  <c r="BR1185" i="6"/>
  <c r="BR1178" i="6"/>
  <c r="BR1177" i="6"/>
  <c r="BR1169" i="6"/>
  <c r="BR1161" i="6"/>
  <c r="BR1153" i="6"/>
  <c r="BR1145" i="6"/>
  <c r="BR1142" i="6"/>
  <c r="BR1137" i="6"/>
  <c r="BR1129" i="6"/>
  <c r="BR1121" i="6"/>
  <c r="BR1113" i="6"/>
  <c r="BR1105" i="6"/>
  <c r="BR1098" i="6"/>
  <c r="BR1097" i="6"/>
  <c r="BR1081" i="6"/>
  <c r="BR1073" i="6"/>
  <c r="BR1065" i="6"/>
  <c r="BR1057" i="6"/>
  <c r="BR1054" i="6"/>
  <c r="BR1049" i="6"/>
  <c r="BR1041" i="6"/>
  <c r="BR1033" i="6"/>
  <c r="BR1025" i="6"/>
  <c r="BR1311" i="6"/>
  <c r="BR1299" i="6"/>
  <c r="BR1283" i="6"/>
  <c r="BT1283" i="6" s="1"/>
  <c r="BR1255" i="6"/>
  <c r="BR1239" i="6"/>
  <c r="BR1227" i="6"/>
  <c r="BR1211" i="6"/>
  <c r="BR1199" i="6"/>
  <c r="BR1183" i="6"/>
  <c r="BR1171" i="6"/>
  <c r="BR1155" i="6"/>
  <c r="BT1155" i="6" s="1"/>
  <c r="BR1127" i="6"/>
  <c r="BR1111" i="6"/>
  <c r="BR1095" i="6"/>
  <c r="BR1022" i="6"/>
  <c r="BR1017" i="6"/>
  <c r="BR1009" i="6"/>
  <c r="BR1001" i="6"/>
  <c r="BR993" i="6"/>
  <c r="BR989" i="6"/>
  <c r="BR985" i="6"/>
  <c r="BR977" i="6"/>
  <c r="BR969" i="6"/>
  <c r="BR966" i="6"/>
  <c r="BR953" i="6"/>
  <c r="BR945" i="6"/>
  <c r="BR937" i="6"/>
  <c r="BR934" i="6"/>
  <c r="BR929" i="6"/>
  <c r="BR926" i="6"/>
  <c r="BR921" i="6"/>
  <c r="BR913" i="6"/>
  <c r="BR905" i="6"/>
  <c r="BR897" i="6"/>
  <c r="BR889" i="6"/>
  <c r="BR1446" i="6"/>
  <c r="BT1446" i="6" s="1"/>
  <c r="BR881" i="6"/>
  <c r="BT881" i="6" s="1"/>
  <c r="BR873" i="6"/>
  <c r="BR865" i="6"/>
  <c r="BR862" i="6"/>
  <c r="BR857" i="6"/>
  <c r="BR854" i="6"/>
  <c r="BR849" i="6"/>
  <c r="BR841" i="6"/>
  <c r="BR838" i="6"/>
  <c r="BT838" i="6" s="1"/>
  <c r="BR837" i="6"/>
  <c r="BR833" i="6"/>
  <c r="BR832" i="6"/>
  <c r="BR829" i="6"/>
  <c r="BR825" i="6"/>
  <c r="BR822" i="6"/>
  <c r="BT822" i="6" s="1"/>
  <c r="BR821" i="6"/>
  <c r="BR817" i="6"/>
  <c r="BT817" i="6" s="1"/>
  <c r="BR813" i="6"/>
  <c r="BR809" i="6"/>
  <c r="BR806" i="6"/>
  <c r="BR805" i="6"/>
  <c r="BR801" i="6"/>
  <c r="BR797" i="6"/>
  <c r="BR793" i="6"/>
  <c r="BR789" i="6"/>
  <c r="BR785" i="6"/>
  <c r="BR781" i="6"/>
  <c r="BR777" i="6"/>
  <c r="BR773" i="6"/>
  <c r="BT773" i="6" s="1"/>
  <c r="BR769" i="6"/>
  <c r="BR765" i="6"/>
  <c r="BR761" i="6"/>
  <c r="BR757" i="6"/>
  <c r="BR753" i="6"/>
  <c r="BR749" i="6"/>
  <c r="BR745" i="6"/>
  <c r="BR742" i="6"/>
  <c r="BT742" i="6" s="1"/>
  <c r="BR741" i="6"/>
  <c r="BR737" i="6"/>
  <c r="BR736" i="6"/>
  <c r="BR733" i="6"/>
  <c r="BR732" i="6"/>
  <c r="BR730" i="6"/>
  <c r="BT730" i="6" s="1"/>
  <c r="BR729" i="6"/>
  <c r="BR725" i="6"/>
  <c r="BR724" i="6"/>
  <c r="BR721" i="6"/>
  <c r="BR717" i="6"/>
  <c r="BR713" i="6"/>
  <c r="BR709" i="6"/>
  <c r="BR705" i="6"/>
  <c r="BR701" i="6"/>
  <c r="BR697" i="6"/>
  <c r="BR693" i="6"/>
  <c r="BR689" i="6"/>
  <c r="BT689" i="6" s="1"/>
  <c r="BR685" i="6"/>
  <c r="BR681" i="6"/>
  <c r="BR677" i="6"/>
  <c r="BR673" i="6"/>
  <c r="BR669" i="6"/>
  <c r="BR666" i="6"/>
  <c r="BR665" i="6"/>
  <c r="BR661" i="6"/>
  <c r="BR653" i="6"/>
  <c r="BR649" i="6"/>
  <c r="BR646" i="6"/>
  <c r="BR645" i="6"/>
  <c r="BT645" i="6" s="1"/>
  <c r="BR641" i="6"/>
  <c r="BR640" i="6"/>
  <c r="BT640" i="6" s="1"/>
  <c r="BR638" i="6"/>
  <c r="BR637" i="6"/>
  <c r="BR633" i="6"/>
  <c r="BR629" i="6"/>
  <c r="BR625" i="6"/>
  <c r="BR621" i="6"/>
  <c r="BR617" i="6"/>
  <c r="BR613" i="6"/>
  <c r="BR609" i="6"/>
  <c r="BR605" i="6"/>
  <c r="BR601" i="6"/>
  <c r="BR598" i="6"/>
  <c r="BT598" i="6" s="1"/>
  <c r="BR597" i="6"/>
  <c r="BR593" i="6"/>
  <c r="BR589" i="6"/>
  <c r="BR585" i="6"/>
  <c r="BR581" i="6"/>
  <c r="BR577" i="6"/>
  <c r="BR573" i="6"/>
  <c r="BR569" i="6"/>
  <c r="BR565" i="6"/>
  <c r="BR561" i="6"/>
  <c r="BR557" i="6"/>
  <c r="BR549" i="6"/>
  <c r="BR545" i="6"/>
  <c r="BR541" i="6"/>
  <c r="BR537" i="6"/>
  <c r="BR534" i="6"/>
  <c r="BR533" i="6"/>
  <c r="BR525" i="6"/>
  <c r="BR517" i="6"/>
  <c r="BR510" i="6"/>
  <c r="BR509" i="6"/>
  <c r="BR505" i="6"/>
  <c r="BT505" i="6" s="1"/>
  <c r="BR501" i="6"/>
  <c r="BR500" i="6"/>
  <c r="BR493" i="6"/>
  <c r="BR485" i="6"/>
  <c r="BT485" i="6" s="1"/>
  <c r="BR477" i="6"/>
  <c r="BR473" i="6"/>
  <c r="BR469" i="6"/>
  <c r="BR461" i="6"/>
  <c r="BR454" i="6"/>
  <c r="BR453" i="6"/>
  <c r="BR445" i="6"/>
  <c r="BR441" i="6"/>
  <c r="BR438" i="6"/>
  <c r="BR437" i="6"/>
  <c r="BR429" i="6"/>
  <c r="BR422" i="6"/>
  <c r="BT422" i="6" s="1"/>
  <c r="BR421" i="6"/>
  <c r="BR414" i="6"/>
  <c r="BR413" i="6"/>
  <c r="BR409" i="6"/>
  <c r="BR405" i="6"/>
  <c r="BR397" i="6"/>
  <c r="BR345" i="6"/>
  <c r="BR338" i="6"/>
  <c r="BR313" i="6"/>
  <c r="BR278" i="6"/>
  <c r="BT278" i="6" s="1"/>
  <c r="BR244" i="6"/>
  <c r="BR230" i="6"/>
  <c r="BR217" i="6"/>
  <c r="BR204" i="6"/>
  <c r="BR196" i="6"/>
  <c r="BT196" i="6" s="1"/>
  <c r="BR153" i="6"/>
  <c r="BR132" i="6"/>
  <c r="BR121" i="6"/>
  <c r="BR88" i="6"/>
  <c r="BR62" i="6"/>
  <c r="BR57" i="6"/>
  <c r="BR14" i="6"/>
  <c r="BT14" i="6" s="1"/>
  <c r="CB241" i="6"/>
  <c r="CB229" i="6"/>
  <c r="CB181" i="6"/>
  <c r="CB173" i="6"/>
  <c r="CB145" i="6"/>
  <c r="CB97" i="6"/>
  <c r="CB65" i="6"/>
  <c r="CB53" i="6"/>
  <c r="CB45" i="6"/>
  <c r="CB33" i="6"/>
  <c r="CB21" i="6"/>
  <c r="BS3" i="6"/>
  <c r="BT186" i="6"/>
  <c r="BT204" i="6" l="1"/>
  <c r="BT230" i="6"/>
  <c r="BT429" i="6"/>
  <c r="BT438" i="6"/>
  <c r="BT454" i="6"/>
  <c r="BT557" i="6"/>
  <c r="BT625" i="6"/>
  <c r="BT646" i="6"/>
  <c r="BT709" i="6"/>
  <c r="BT736" i="6"/>
  <c r="BT753" i="6"/>
  <c r="BT806" i="6"/>
  <c r="BT832" i="6"/>
  <c r="BT837" i="6"/>
  <c r="BT854" i="6"/>
  <c r="BT934" i="6"/>
  <c r="BT966" i="6"/>
  <c r="BT989" i="6"/>
  <c r="BT1255" i="6"/>
  <c r="BT1142" i="6"/>
  <c r="BT1178" i="6"/>
  <c r="BT1201" i="6"/>
  <c r="BT1213" i="6"/>
  <c r="BT1238" i="6"/>
  <c r="BT1028" i="6"/>
  <c r="BT1220" i="6"/>
  <c r="BT1350" i="6"/>
  <c r="BT1393" i="6"/>
  <c r="BT1411" i="6"/>
  <c r="BT879" i="6"/>
  <c r="BT707" i="6"/>
  <c r="BT21" i="6"/>
  <c r="BT53" i="6"/>
  <c r="BT85" i="6"/>
  <c r="BT117" i="6"/>
  <c r="BT149" i="6"/>
  <c r="BT181" i="6"/>
  <c r="BT213" i="6"/>
  <c r="BT245" i="6"/>
  <c r="BT277" i="6"/>
  <c r="BT309" i="6"/>
  <c r="BT341" i="6"/>
  <c r="BT373" i="6"/>
  <c r="BT279" i="6"/>
  <c r="BT8" i="6"/>
  <c r="BT40" i="6"/>
  <c r="BT72" i="6"/>
  <c r="BT104" i="6"/>
  <c r="BT136" i="6"/>
  <c r="BT168" i="6"/>
  <c r="BT200" i="6"/>
  <c r="BT232" i="6"/>
  <c r="BT264" i="6"/>
  <c r="BT296" i="6"/>
  <c r="BT156" i="6"/>
  <c r="BT340" i="6"/>
  <c r="BT540" i="6"/>
  <c r="BT716" i="6"/>
  <c r="BT916" i="6"/>
  <c r="BT1100" i="6"/>
  <c r="BT1284" i="6"/>
  <c r="BT320" i="6"/>
  <c r="BT352" i="6"/>
  <c r="BT384" i="6"/>
  <c r="BT416" i="6"/>
  <c r="BT448" i="6"/>
  <c r="BT480" i="6"/>
  <c r="BT512" i="6"/>
  <c r="BT544" i="6"/>
  <c r="BT576" i="6"/>
  <c r="BT608" i="6"/>
  <c r="BT672" i="6"/>
  <c r="BT704" i="6"/>
  <c r="BT768" i="6"/>
  <c r="BT800" i="6"/>
  <c r="BT864" i="6"/>
  <c r="BT896" i="6"/>
  <c r="BT928" i="6"/>
  <c r="BT960" i="6"/>
  <c r="BT992" i="6"/>
  <c r="BT1024" i="6"/>
  <c r="BT1056" i="6"/>
  <c r="BT1088" i="6"/>
  <c r="BT1120" i="6"/>
  <c r="BT1152" i="6"/>
  <c r="BT1216" i="6"/>
  <c r="BT1248" i="6"/>
  <c r="BT1312" i="6"/>
  <c r="BT1344" i="6"/>
  <c r="BT1376" i="6"/>
  <c r="BT1408" i="6"/>
  <c r="BT1440" i="6"/>
  <c r="BT12" i="6"/>
  <c r="BT380" i="6"/>
  <c r="BT564" i="6"/>
  <c r="BT924" i="6"/>
  <c r="BT1116" i="6"/>
  <c r="BT1300" i="6"/>
  <c r="BT220" i="6"/>
  <c r="BT412" i="6"/>
  <c r="BT596" i="6"/>
  <c r="BT804" i="6"/>
  <c r="BT996" i="6"/>
  <c r="BT1180" i="6"/>
  <c r="BT1388" i="6"/>
  <c r="CB37" i="6"/>
  <c r="CB69" i="6"/>
  <c r="CB85" i="6"/>
  <c r="CB101" i="6"/>
  <c r="CB117" i="6"/>
  <c r="CB133" i="6"/>
  <c r="CB149" i="6"/>
  <c r="CB165" i="6"/>
  <c r="CB197" i="6"/>
  <c r="CB213" i="6"/>
  <c r="CB245" i="6"/>
  <c r="BT26" i="6"/>
  <c r="BT58" i="6"/>
  <c r="BT90" i="6"/>
  <c r="BT154" i="6"/>
  <c r="BT506" i="6"/>
  <c r="BT698" i="6"/>
  <c r="BT794" i="6"/>
  <c r="BT890" i="6"/>
  <c r="BT772" i="6"/>
  <c r="BT780" i="6"/>
  <c r="BT1404" i="6"/>
  <c r="BT1085" i="6"/>
  <c r="BT102" i="6"/>
  <c r="BT953" i="6"/>
  <c r="BT1099" i="6"/>
  <c r="BT78" i="6"/>
  <c r="CB201" i="6"/>
  <c r="BT1273" i="6"/>
  <c r="BT139" i="6"/>
  <c r="BT235" i="6"/>
  <c r="CB36" i="6"/>
  <c r="CB228" i="6"/>
  <c r="CB260" i="6"/>
  <c r="CB134" i="6"/>
  <c r="CB166" i="6"/>
  <c r="CB454" i="6"/>
  <c r="CB1318" i="6"/>
  <c r="BT633" i="6"/>
  <c r="BT701" i="6"/>
  <c r="BT218" i="6"/>
  <c r="BT250" i="6"/>
  <c r="BT282" i="6"/>
  <c r="BT314" i="6"/>
  <c r="BT346" i="6"/>
  <c r="BT378" i="6"/>
  <c r="BT410" i="6"/>
  <c r="BT442" i="6"/>
  <c r="BT474" i="6"/>
  <c r="BT538" i="6"/>
  <c r="BT570" i="6"/>
  <c r="BT602" i="6"/>
  <c r="BT634" i="6"/>
  <c r="BT1227" i="6"/>
  <c r="BT829" i="6"/>
  <c r="BT923" i="6"/>
  <c r="BT57" i="6"/>
  <c r="BT1017" i="6"/>
  <c r="CB31" i="6"/>
  <c r="CB63" i="6"/>
  <c r="CB95" i="6"/>
  <c r="CB127" i="6"/>
  <c r="CB159" i="6"/>
  <c r="CB191" i="6"/>
  <c r="CB223" i="6"/>
  <c r="CB255" i="6"/>
  <c r="CB271" i="6"/>
  <c r="CB287" i="6"/>
  <c r="CB319" i="6"/>
  <c r="CB351" i="6"/>
  <c r="CB367" i="6"/>
  <c r="CB383" i="6"/>
  <c r="CB415" i="6"/>
  <c r="CB447" i="6"/>
  <c r="CB479" i="6"/>
  <c r="CB511" i="6"/>
  <c r="CB543" i="6"/>
  <c r="CB575" i="6"/>
  <c r="CB607" i="6"/>
  <c r="CB639" i="6"/>
  <c r="CB671" i="6"/>
  <c r="CB703" i="6"/>
  <c r="CB735" i="6"/>
  <c r="CB767" i="6"/>
  <c r="CB799" i="6"/>
  <c r="CB831" i="6"/>
  <c r="CB863" i="6"/>
  <c r="CB895" i="6"/>
  <c r="CB927" i="6"/>
  <c r="CB959" i="6"/>
  <c r="CB991" i="6"/>
  <c r="CB1023" i="6"/>
  <c r="CB1055" i="6"/>
  <c r="CB1087" i="6"/>
  <c r="CB1119" i="6"/>
  <c r="CB1151" i="6"/>
  <c r="CB1183" i="6"/>
  <c r="CB1215" i="6"/>
  <c r="CB1247" i="6"/>
  <c r="CB1279" i="6"/>
  <c r="CB1295" i="6"/>
  <c r="CB1311" i="6"/>
  <c r="CB16" i="6"/>
  <c r="CB48" i="6"/>
  <c r="CB64" i="6"/>
  <c r="CB80" i="6"/>
  <c r="CB96" i="6"/>
  <c r="CB112" i="6"/>
  <c r="CB144" i="6"/>
  <c r="CB176" i="6"/>
  <c r="CB192" i="6"/>
  <c r="CB208" i="6"/>
  <c r="CB240" i="6"/>
  <c r="CB272" i="6"/>
  <c r="CB304" i="6"/>
  <c r="CB320" i="6"/>
  <c r="CB336" i="6"/>
  <c r="CB352" i="6"/>
  <c r="CB368" i="6"/>
  <c r="CB400" i="6"/>
  <c r="CB432" i="6"/>
  <c r="CB448" i="6"/>
  <c r="CB464" i="6"/>
  <c r="CB480" i="6"/>
  <c r="CB496" i="6"/>
  <c r="CB528" i="6"/>
  <c r="CB560" i="6"/>
  <c r="CB592" i="6"/>
  <c r="CB624" i="6"/>
  <c r="CB656" i="6"/>
  <c r="CB688" i="6"/>
  <c r="CB720" i="6"/>
  <c r="CB752" i="6"/>
  <c r="CB784" i="6"/>
  <c r="CB816" i="6"/>
  <c r="CB848" i="6"/>
  <c r="CB880" i="6"/>
  <c r="CB912" i="6"/>
  <c r="CB944" i="6"/>
  <c r="CB976" i="6"/>
  <c r="CB1008" i="6"/>
  <c r="CB1040" i="6"/>
  <c r="CB1072" i="6"/>
  <c r="CB1104" i="6"/>
  <c r="CB1136" i="6"/>
  <c r="CB1168" i="6"/>
  <c r="CB1200" i="6"/>
  <c r="CB1232" i="6"/>
  <c r="CB1264" i="6"/>
  <c r="CB1296" i="6"/>
  <c r="CB25" i="6"/>
  <c r="CB57" i="6"/>
  <c r="CB73" i="6"/>
  <c r="CB89" i="6"/>
  <c r="CB105" i="6"/>
  <c r="CB121" i="6"/>
  <c r="CB153" i="6"/>
  <c r="CB185" i="6"/>
  <c r="CB217" i="6"/>
  <c r="CB233" i="6"/>
  <c r="CB249" i="6"/>
  <c r="CB281" i="6"/>
  <c r="CB313" i="6"/>
  <c r="CB345" i="6"/>
  <c r="CB377" i="6"/>
  <c r="CB409" i="6"/>
  <c r="CB441" i="6"/>
  <c r="CB473" i="6"/>
  <c r="CB505" i="6"/>
  <c r="CB537" i="6"/>
  <c r="CB569" i="6"/>
  <c r="CB601" i="6"/>
  <c r="CB633" i="6"/>
  <c r="CB665" i="6"/>
  <c r="CB697" i="6"/>
  <c r="CB729" i="6"/>
  <c r="CB761" i="6"/>
  <c r="CB793" i="6"/>
  <c r="CB825" i="6"/>
  <c r="CB857" i="6"/>
  <c r="CB889" i="6"/>
  <c r="CB921" i="6"/>
  <c r="CB953" i="6"/>
  <c r="CB985" i="6"/>
  <c r="CB1017" i="6"/>
  <c r="CB1049" i="6"/>
  <c r="CB1081" i="6"/>
  <c r="CB1113" i="6"/>
  <c r="CB1145" i="6"/>
  <c r="CB1177" i="6"/>
  <c r="CB1209" i="6"/>
  <c r="CB1241" i="6"/>
  <c r="CB1273" i="6"/>
  <c r="CB1305" i="6"/>
  <c r="CB34" i="6"/>
  <c r="CB66" i="6"/>
  <c r="CB82" i="6"/>
  <c r="CB98" i="6"/>
  <c r="CB130" i="6"/>
  <c r="CB162" i="6"/>
  <c r="CB194" i="6"/>
  <c r="CB226" i="6"/>
  <c r="CB242" i="6"/>
  <c r="CB258" i="6"/>
  <c r="CB274" i="6"/>
  <c r="CB290" i="6"/>
  <c r="CB306" i="6"/>
  <c r="CB322" i="6"/>
  <c r="CB338" i="6"/>
  <c r="CB354" i="6"/>
  <c r="CB386" i="6"/>
  <c r="CB418" i="6"/>
  <c r="CB450" i="6"/>
  <c r="CB466" i="6"/>
  <c r="CB482" i="6"/>
  <c r="CB498" i="6"/>
  <c r="CB514" i="6"/>
  <c r="CB530" i="6"/>
  <c r="CB546" i="6"/>
  <c r="CB562" i="6"/>
  <c r="CB578" i="6"/>
  <c r="CB610" i="6"/>
  <c r="CB642" i="6"/>
  <c r="CB674" i="6"/>
  <c r="CB706" i="6"/>
  <c r="CB738" i="6"/>
  <c r="CB770" i="6"/>
  <c r="CB802" i="6"/>
  <c r="CB834" i="6"/>
  <c r="CB866" i="6"/>
  <c r="CB898" i="6"/>
  <c r="CB930" i="6"/>
  <c r="CB962" i="6"/>
  <c r="CB994" i="6"/>
  <c r="CB1026" i="6"/>
  <c r="CB1058" i="6"/>
  <c r="CB1090" i="6"/>
  <c r="CB1122" i="6"/>
  <c r="CB1154" i="6"/>
  <c r="CB1186" i="6"/>
  <c r="CB1218" i="6"/>
  <c r="CB1250" i="6"/>
  <c r="CB1282" i="6"/>
  <c r="CB1298" i="6"/>
  <c r="CB1314" i="6"/>
  <c r="CB11" i="6"/>
  <c r="CB43" i="6"/>
  <c r="CB59" i="6"/>
  <c r="CB75" i="6"/>
  <c r="CB91" i="6"/>
  <c r="CB107" i="6"/>
  <c r="CB139" i="6"/>
  <c r="CB155" i="6"/>
  <c r="CB171" i="6"/>
  <c r="CB203" i="6"/>
  <c r="CB235" i="6"/>
  <c r="CB267" i="6"/>
  <c r="CB283" i="6"/>
  <c r="CB299" i="6"/>
  <c r="CB315" i="6"/>
  <c r="CB331" i="6"/>
  <c r="CB363" i="6"/>
  <c r="CB395" i="6"/>
  <c r="CB427" i="6"/>
  <c r="CB443" i="6"/>
  <c r="CB459" i="6"/>
  <c r="CB475" i="6"/>
  <c r="CB491" i="6"/>
  <c r="CB523" i="6"/>
  <c r="CB539" i="6"/>
  <c r="CB555" i="6"/>
  <c r="CB587" i="6"/>
  <c r="CB619" i="6"/>
  <c r="CB651" i="6"/>
  <c r="CB667" i="6"/>
  <c r="CB683" i="6"/>
  <c r="CB699" i="6"/>
  <c r="CB715" i="6"/>
  <c r="CB747" i="6"/>
  <c r="CB763" i="6"/>
  <c r="CB779" i="6"/>
  <c r="CB811" i="6"/>
  <c r="CB843" i="6"/>
  <c r="CB875" i="6"/>
  <c r="CB907" i="6"/>
  <c r="CB923" i="6"/>
  <c r="CB939" i="6"/>
  <c r="CB971" i="6"/>
  <c r="CB987" i="6"/>
  <c r="CB1003" i="6"/>
  <c r="CB1035" i="6"/>
  <c r="CB1067" i="6"/>
  <c r="CB1099" i="6"/>
  <c r="CB1131" i="6"/>
  <c r="CB1163" i="6"/>
  <c r="CB1179" i="6"/>
  <c r="CB1195" i="6"/>
  <c r="CB1227" i="6"/>
  <c r="CB1259" i="6"/>
  <c r="CB1291" i="6"/>
  <c r="CB1307" i="6"/>
  <c r="CB1323" i="6"/>
  <c r="CB20" i="6"/>
  <c r="CB52" i="6"/>
  <c r="CB68" i="6"/>
  <c r="CB84" i="6"/>
  <c r="CB100" i="6"/>
  <c r="CB116" i="6"/>
  <c r="CB132" i="6"/>
  <c r="CB148" i="6"/>
  <c r="CB164" i="6"/>
  <c r="CB180" i="6"/>
  <c r="CB196" i="6"/>
  <c r="CB212" i="6"/>
  <c r="CB244" i="6"/>
  <c r="CB276" i="6"/>
  <c r="CB292" i="6"/>
  <c r="CB308" i="6"/>
  <c r="CB324" i="6"/>
  <c r="CB340" i="6"/>
  <c r="CB356" i="6"/>
  <c r="CB372" i="6"/>
  <c r="CB388" i="6"/>
  <c r="CB404" i="6"/>
  <c r="CB420" i="6"/>
  <c r="CB436" i="6"/>
  <c r="CB452" i="6"/>
  <c r="CB468" i="6"/>
  <c r="CB484" i="6"/>
  <c r="CB500" i="6"/>
  <c r="CB516" i="6"/>
  <c r="CB532" i="6"/>
  <c r="CB548" i="6"/>
  <c r="CB564" i="6"/>
  <c r="CB580" i="6"/>
  <c r="CB596" i="6"/>
  <c r="CB612" i="6"/>
  <c r="CB628" i="6"/>
  <c r="CB644" i="6"/>
  <c r="CB660" i="6"/>
  <c r="CB676" i="6"/>
  <c r="CB692" i="6"/>
  <c r="CB708" i="6"/>
  <c r="CB724" i="6"/>
  <c r="CB740" i="6"/>
  <c r="CB756" i="6"/>
  <c r="CB772" i="6"/>
  <c r="CB788" i="6"/>
  <c r="CB804" i="6"/>
  <c r="CB820" i="6"/>
  <c r="CB836" i="6"/>
  <c r="CB852" i="6"/>
  <c r="CB868" i="6"/>
  <c r="CB884" i="6"/>
  <c r="CB900" i="6"/>
  <c r="CB916" i="6"/>
  <c r="CB932" i="6"/>
  <c r="CB948" i="6"/>
  <c r="CB964" i="6"/>
  <c r="CB980" i="6"/>
  <c r="CB996" i="6"/>
  <c r="CB1012" i="6"/>
  <c r="CB1028" i="6"/>
  <c r="CB1044" i="6"/>
  <c r="CB1060" i="6"/>
  <c r="CB1076" i="6"/>
  <c r="CB1092" i="6"/>
  <c r="CB1108" i="6"/>
  <c r="CB1124" i="6"/>
  <c r="CB1140" i="6"/>
  <c r="CB1156" i="6"/>
  <c r="CB1172" i="6"/>
  <c r="CB1188" i="6"/>
  <c r="CB1204" i="6"/>
  <c r="CB1220" i="6"/>
  <c r="CB1236" i="6"/>
  <c r="CB1268" i="6"/>
  <c r="CB1300" i="6"/>
  <c r="CB38" i="6"/>
  <c r="CB70" i="6"/>
  <c r="CB86" i="6"/>
  <c r="CB102" i="6"/>
  <c r="CB118" i="6"/>
  <c r="CB150" i="6"/>
  <c r="CB182" i="6"/>
  <c r="CB198" i="6"/>
  <c r="CB214" i="6"/>
  <c r="CB230" i="6"/>
  <c r="CB246" i="6"/>
  <c r="CB262" i="6"/>
  <c r="CB278" i="6"/>
  <c r="CB294" i="6"/>
  <c r="CB310" i="6"/>
  <c r="CB326" i="6"/>
  <c r="CB342" i="6"/>
  <c r="CB358" i="6"/>
  <c r="CB374" i="6"/>
  <c r="CB390" i="6"/>
  <c r="CB406" i="6"/>
  <c r="CB422" i="6"/>
  <c r="CB438" i="6"/>
  <c r="CB470" i="6"/>
  <c r="CB486" i="6"/>
  <c r="CB502" i="6"/>
  <c r="CB518" i="6"/>
  <c r="CB534" i="6"/>
  <c r="CB550" i="6"/>
  <c r="CB566" i="6"/>
  <c r="CB582" i="6"/>
  <c r="CB598" i="6"/>
  <c r="CB614" i="6"/>
  <c r="CB630" i="6"/>
  <c r="CB646" i="6"/>
  <c r="CB1190" i="6"/>
  <c r="CB1206" i="6"/>
  <c r="CB1222" i="6"/>
  <c r="CB1238" i="6"/>
  <c r="CB1254" i="6"/>
  <c r="CB1270" i="6"/>
  <c r="CB1286" i="6"/>
  <c r="CB1302" i="6"/>
  <c r="BT762" i="6"/>
  <c r="BT826" i="6"/>
  <c r="BT858" i="6"/>
  <c r="BT922" i="6"/>
  <c r="BT954" i="6"/>
  <c r="BT986" i="6"/>
  <c r="BT1231" i="6"/>
  <c r="BT907" i="6"/>
  <c r="BT1018" i="6"/>
  <c r="BT1050" i="6"/>
  <c r="BT1082" i="6"/>
  <c r="BT1114" i="6"/>
  <c r="BT1146" i="6"/>
  <c r="BT1210" i="6"/>
  <c r="BT1242" i="6"/>
  <c r="BT1274" i="6"/>
  <c r="BT1306" i="6"/>
  <c r="BT1338" i="6"/>
  <c r="BT1370" i="6"/>
  <c r="BT1402" i="6"/>
  <c r="BT1434" i="6"/>
  <c r="BT28" i="6"/>
  <c r="BT308" i="6"/>
  <c r="BT396" i="6"/>
  <c r="BT580" i="6"/>
  <c r="BT964" i="6"/>
  <c r="BT1140" i="6"/>
  <c r="BT124" i="6"/>
  <c r="BT356" i="6"/>
  <c r="BT572" i="6"/>
  <c r="BT1204" i="6"/>
  <c r="BT100" i="6"/>
  <c r="BT188" i="6"/>
  <c r="BT284" i="6"/>
  <c r="BT372" i="6"/>
  <c r="BT468" i="6"/>
  <c r="BT644" i="6"/>
  <c r="BT836" i="6"/>
  <c r="BT861" i="6"/>
  <c r="BT893" i="6"/>
  <c r="BT925" i="6"/>
  <c r="BT957" i="6"/>
  <c r="BT1021" i="6"/>
  <c r="BT1053" i="6"/>
  <c r="BT1117" i="6"/>
  <c r="BT1149" i="6"/>
  <c r="BT1181" i="6"/>
  <c r="BT1245" i="6"/>
  <c r="BT1277" i="6"/>
  <c r="BT1309" i="6"/>
  <c r="BT1341" i="6"/>
  <c r="BT1373" i="6"/>
  <c r="BT1405" i="6"/>
  <c r="BT38" i="6"/>
  <c r="BT70" i="6"/>
  <c r="BT86" i="6"/>
  <c r="BT118" i="6"/>
  <c r="BT134" i="6"/>
  <c r="BT150" i="6"/>
  <c r="BT166" i="6"/>
  <c r="BT198" i="6"/>
  <c r="BT246" i="6"/>
  <c r="BT262" i="6"/>
  <c r="BT294" i="6"/>
  <c r="BT326" i="6"/>
  <c r="BT342" i="6"/>
  <c r="BT358" i="6"/>
  <c r="BT390" i="6"/>
  <c r="BT406" i="6"/>
  <c r="BT470" i="6"/>
  <c r="BT486" i="6"/>
  <c r="BT502" i="6"/>
  <c r="BT518" i="6"/>
  <c r="BT550" i="6"/>
  <c r="BT582" i="6"/>
  <c r="BT614" i="6"/>
  <c r="BT678" i="6"/>
  <c r="BT694" i="6"/>
  <c r="BT710" i="6"/>
  <c r="BT758" i="6"/>
  <c r="BT774" i="6"/>
  <c r="BT870" i="6"/>
  <c r="BT902" i="6"/>
  <c r="BT918" i="6"/>
  <c r="BT950" i="6"/>
  <c r="BT998" i="6"/>
  <c r="BT1014" i="6"/>
  <c r="BT1030" i="6"/>
  <c r="BT1062" i="6"/>
  <c r="BT1078" i="6"/>
  <c r="BT1094" i="6"/>
  <c r="BT1126" i="6"/>
  <c r="BT1158" i="6"/>
  <c r="BT1190" i="6"/>
  <c r="BT1222" i="6"/>
  <c r="BT1254" i="6"/>
  <c r="BT1286" i="6"/>
  <c r="BT1318" i="6"/>
  <c r="BT1382" i="6"/>
  <c r="BT1414" i="6"/>
  <c r="BT1430" i="6"/>
  <c r="CB23" i="6"/>
  <c r="CB71" i="6"/>
  <c r="CB103" i="6"/>
  <c r="CB135" i="6"/>
  <c r="CB167" i="6"/>
  <c r="CB231" i="6"/>
  <c r="CB263" i="6"/>
  <c r="CB295" i="6"/>
  <c r="CB311" i="6"/>
  <c r="CB327" i="6"/>
  <c r="CB391" i="6"/>
  <c r="CB423" i="6"/>
  <c r="CB455" i="6"/>
  <c r="CB471" i="6"/>
  <c r="CB487" i="6"/>
  <c r="CB551" i="6"/>
  <c r="CB583" i="6"/>
  <c r="CB615" i="6"/>
  <c r="CB679" i="6"/>
  <c r="CB711" i="6"/>
  <c r="CB743" i="6"/>
  <c r="CB775" i="6"/>
  <c r="CB839" i="6"/>
  <c r="CB855" i="6"/>
  <c r="CB871" i="6"/>
  <c r="CB903" i="6"/>
  <c r="CB935" i="6"/>
  <c r="CB999" i="6"/>
  <c r="CB1031" i="6"/>
  <c r="CB1063" i="6"/>
  <c r="CB1111" i="6"/>
  <c r="CB1159" i="6"/>
  <c r="CB1191" i="6"/>
  <c r="CB1223" i="6"/>
  <c r="CB1287" i="6"/>
  <c r="CB1319" i="6"/>
  <c r="CB24" i="6"/>
  <c r="CB40" i="6"/>
  <c r="CB72" i="6"/>
  <c r="CB120" i="6"/>
  <c r="CB152" i="6"/>
  <c r="CB184" i="6"/>
  <c r="CB216" i="6"/>
  <c r="CB248" i="6"/>
  <c r="CB280" i="6"/>
  <c r="CB312" i="6"/>
  <c r="CB344" i="6"/>
  <c r="CB360" i="6"/>
  <c r="CB376" i="6"/>
  <c r="CB408" i="6"/>
  <c r="CB440" i="6"/>
  <c r="CB472" i="6"/>
  <c r="CB504" i="6"/>
  <c r="CB520" i="6"/>
  <c r="CB536" i="6"/>
  <c r="CB17" i="6"/>
  <c r="CB49" i="6"/>
  <c r="CB129" i="6"/>
  <c r="CB161" i="6"/>
  <c r="CB193" i="6"/>
  <c r="CB225" i="6"/>
  <c r="CB257" i="6"/>
  <c r="CB90" i="6"/>
  <c r="CB122" i="6"/>
  <c r="CB186" i="6"/>
  <c r="CB218" i="6"/>
  <c r="CB250" i="6"/>
  <c r="CB282" i="6"/>
  <c r="CB314" i="6"/>
  <c r="CB378" i="6"/>
  <c r="CB410" i="6"/>
  <c r="CB474" i="6"/>
  <c r="CB538" i="6"/>
  <c r="CB570" i="6"/>
  <c r="CB602" i="6"/>
  <c r="CB588" i="6"/>
  <c r="CB652" i="6"/>
  <c r="CB716" i="6"/>
  <c r="CB780" i="6"/>
  <c r="CB844" i="6"/>
  <c r="CB908" i="6"/>
  <c r="CB972" i="6"/>
  <c r="CB1036" i="6"/>
  <c r="CB1100" i="6"/>
  <c r="CB1164" i="6"/>
  <c r="CB1228" i="6"/>
  <c r="BT1145" i="6"/>
  <c r="BT1355" i="6"/>
  <c r="BT399" i="6"/>
  <c r="BT457" i="6"/>
  <c r="BT515" i="6"/>
  <c r="BT579" i="6"/>
  <c r="BT715" i="6"/>
  <c r="BT1007" i="6"/>
  <c r="BT1135" i="6"/>
  <c r="BT1291" i="6"/>
  <c r="BT1455" i="6"/>
  <c r="BT351" i="6"/>
  <c r="BT509" i="6"/>
  <c r="BT781" i="6"/>
  <c r="BT825" i="6"/>
  <c r="BT1419" i="6"/>
  <c r="BT565" i="6"/>
  <c r="BT577" i="6"/>
  <c r="BT585" i="6"/>
  <c r="BT717" i="6"/>
  <c r="BT761" i="6"/>
  <c r="BT1199" i="6"/>
  <c r="BT1081" i="6"/>
  <c r="BT1209" i="6"/>
  <c r="BT1337" i="6"/>
  <c r="BT1401" i="6"/>
  <c r="BT551" i="6"/>
  <c r="BT623" i="6"/>
  <c r="BT779" i="6"/>
  <c r="BT971" i="6"/>
  <c r="BT1071" i="6"/>
  <c r="BT1163" i="6"/>
  <c r="BS2" i="6"/>
  <c r="BT437" i="6"/>
  <c r="BT653" i="6"/>
  <c r="BT697" i="6"/>
  <c r="BT889" i="6"/>
  <c r="BT1327" i="6"/>
  <c r="BT1391" i="6"/>
  <c r="BT423" i="6"/>
  <c r="BT449" i="6"/>
  <c r="BT507" i="6"/>
  <c r="BT651" i="6"/>
  <c r="BT843" i="6"/>
  <c r="BT1035" i="6"/>
  <c r="CB631" i="6"/>
  <c r="BS32" i="6"/>
  <c r="BT32" i="6" s="1"/>
  <c r="BS589" i="6"/>
  <c r="BT589" i="6" s="1"/>
  <c r="BS388" i="6"/>
  <c r="BT388" i="6" s="1"/>
  <c r="BS456" i="6"/>
  <c r="BS1176" i="6"/>
  <c r="BT1176" i="6" s="1"/>
  <c r="BS885" i="6"/>
  <c r="BS1063" i="6"/>
  <c r="BT1063" i="6" s="1"/>
  <c r="BS1287" i="6"/>
  <c r="BS740" i="6"/>
  <c r="BT740" i="6" s="1"/>
  <c r="BS36" i="6"/>
  <c r="BT36" i="6" s="1"/>
  <c r="BS122" i="6"/>
  <c r="BT122" i="6" s="1"/>
  <c r="BS666" i="6"/>
  <c r="BS1226" i="6"/>
  <c r="BT1226" i="6" s="1"/>
  <c r="BS1354" i="6"/>
  <c r="BS4" i="6"/>
  <c r="BT4" i="6" s="1"/>
  <c r="BS29" i="6"/>
  <c r="BS946" i="6"/>
  <c r="BT946" i="6" s="1"/>
  <c r="BS793" i="6"/>
  <c r="BS209" i="6"/>
  <c r="BT209" i="6" s="1"/>
  <c r="BS30" i="6"/>
  <c r="BT666" i="6"/>
  <c r="BS1011" i="6"/>
  <c r="BT1011" i="6" s="1"/>
  <c r="BS256" i="6"/>
  <c r="BS20" i="6"/>
  <c r="BS639" i="6"/>
  <c r="BS1119" i="6"/>
  <c r="BT1119" i="6" s="1"/>
  <c r="BS1407" i="6"/>
  <c r="BS67" i="6"/>
  <c r="BT67" i="6" s="1"/>
  <c r="BS323" i="6"/>
  <c r="BT323" i="6" s="1"/>
  <c r="BS519" i="6"/>
  <c r="BT11" i="6"/>
  <c r="BT27" i="6"/>
  <c r="BT43" i="6"/>
  <c r="BT59" i="6"/>
  <c r="BT75" i="6"/>
  <c r="BT91" i="6"/>
  <c r="BT107" i="6"/>
  <c r="BT123" i="6"/>
  <c r="BT155" i="6"/>
  <c r="BT171" i="6"/>
  <c r="BT187" i="6"/>
  <c r="BT203" i="6"/>
  <c r="BT219" i="6"/>
  <c r="BT251" i="6"/>
  <c r="BT267" i="6"/>
  <c r="BT283" i="6"/>
  <c r="BT299" i="6"/>
  <c r="BT315" i="6"/>
  <c r="BT331" i="6"/>
  <c r="BT347" i="6"/>
  <c r="BT363" i="6"/>
  <c r="BT379" i="6"/>
  <c r="BT395" i="6"/>
  <c r="BT1019" i="6"/>
  <c r="BT15" i="6"/>
  <c r="BT31" i="6"/>
  <c r="BT47" i="6"/>
  <c r="BT63" i="6"/>
  <c r="BT79" i="6"/>
  <c r="BT95" i="6"/>
  <c r="BT111" i="6"/>
  <c r="BT127" i="6"/>
  <c r="BT143" i="6"/>
  <c r="BT159" i="6"/>
  <c r="BT175" i="6"/>
  <c r="BT191" i="6"/>
  <c r="BT207" i="6"/>
  <c r="BT223" i="6"/>
  <c r="BT239" i="6"/>
  <c r="BT255" i="6"/>
  <c r="BT271" i="6"/>
  <c r="BT287" i="6"/>
  <c r="BT303" i="6"/>
  <c r="BT319" i="6"/>
  <c r="BT335" i="6"/>
  <c r="BT367" i="6"/>
  <c r="BT383" i="6"/>
  <c r="BT751" i="6"/>
  <c r="BT17" i="6"/>
  <c r="BT33" i="6"/>
  <c r="BT49" i="6"/>
  <c r="BT65" i="6"/>
  <c r="BT81" i="6"/>
  <c r="BT97" i="6"/>
  <c r="BT113" i="6"/>
  <c r="BT129" i="6"/>
  <c r="BT145" i="6"/>
  <c r="BT161" i="6"/>
  <c r="BT177" i="6"/>
  <c r="BT193" i="6"/>
  <c r="BT225" i="6"/>
  <c r="BT241" i="6"/>
  <c r="BT257" i="6"/>
  <c r="BT273" i="6"/>
  <c r="BT289" i="6"/>
  <c r="BT305" i="6"/>
  <c r="BT321" i="6"/>
  <c r="BT337" i="6"/>
  <c r="BT353" i="6"/>
  <c r="BT369" i="6"/>
  <c r="BT385" i="6"/>
  <c r="CB13" i="6"/>
  <c r="CB29" i="6"/>
  <c r="CB61" i="6"/>
  <c r="CB77" i="6"/>
  <c r="CB93" i="6"/>
  <c r="CB109" i="6"/>
  <c r="CB125" i="6"/>
  <c r="CB141" i="6"/>
  <c r="CB157" i="6"/>
  <c r="CB189" i="6"/>
  <c r="CB205" i="6"/>
  <c r="CB221" i="6"/>
  <c r="CB237" i="6"/>
  <c r="CB253" i="6"/>
  <c r="BT1219" i="6"/>
  <c r="BT1319" i="6"/>
  <c r="BT771" i="6"/>
  <c r="BT461" i="6"/>
  <c r="BT517" i="6"/>
  <c r="BT641" i="6"/>
  <c r="BT1235" i="6"/>
  <c r="BT1217" i="6"/>
  <c r="BT29" i="6"/>
  <c r="BT61" i="6"/>
  <c r="BT93" i="6"/>
  <c r="BT125" i="6"/>
  <c r="BT157" i="6"/>
  <c r="BT189" i="6"/>
  <c r="BT221" i="6"/>
  <c r="BT253" i="6"/>
  <c r="BT285" i="6"/>
  <c r="BT317" i="6"/>
  <c r="BT349" i="6"/>
  <c r="BT381" i="6"/>
  <c r="BT1207" i="6"/>
  <c r="BT355" i="6"/>
  <c r="BT769" i="6"/>
  <c r="BT403" i="6"/>
  <c r="BT433" i="6"/>
  <c r="BT366" i="6"/>
  <c r="BT705" i="6"/>
  <c r="BT48" i="6"/>
  <c r="BT112" i="6"/>
  <c r="BT176" i="6"/>
  <c r="BT240" i="6"/>
  <c r="BT212" i="6"/>
  <c r="BT588" i="6"/>
  <c r="BT956" i="6"/>
  <c r="BT1324" i="6"/>
  <c r="BT360" i="6"/>
  <c r="BT488" i="6"/>
  <c r="BT520" i="6"/>
  <c r="BT552" i="6"/>
  <c r="BT584" i="6"/>
  <c r="BT616" i="6"/>
  <c r="BT648" i="6"/>
  <c r="BT680" i="6"/>
  <c r="BT712" i="6"/>
  <c r="BT744" i="6"/>
  <c r="BT776" i="6"/>
  <c r="BT808" i="6"/>
  <c r="BT840" i="6"/>
  <c r="BT872" i="6"/>
  <c r="BT936" i="6"/>
  <c r="BT968" i="6"/>
  <c r="BT1000" i="6"/>
  <c r="BT1032" i="6"/>
  <c r="BT1064" i="6"/>
  <c r="BT1096" i="6"/>
  <c r="BT1128" i="6"/>
  <c r="BT1160" i="6"/>
  <c r="BT1192" i="6"/>
  <c r="BT1224" i="6"/>
  <c r="BT1256" i="6"/>
  <c r="BT1288" i="6"/>
  <c r="BT1320" i="6"/>
  <c r="BT1352" i="6"/>
  <c r="BT1384" i="6"/>
  <c r="BT1416" i="6"/>
  <c r="BT1448" i="6"/>
  <c r="BT60" i="6"/>
  <c r="BT236" i="6"/>
  <c r="BT428" i="6"/>
  <c r="BT612" i="6"/>
  <c r="BT788" i="6"/>
  <c r="BT972" i="6"/>
  <c r="BT1172" i="6"/>
  <c r="BT1348" i="6"/>
  <c r="BT84" i="6"/>
  <c r="BT268" i="6"/>
  <c r="BT452" i="6"/>
  <c r="BT660" i="6"/>
  <c r="BT852" i="6"/>
  <c r="BT1044" i="6"/>
  <c r="BT1228" i="6"/>
  <c r="BT1436" i="6"/>
  <c r="BT34" i="6"/>
  <c r="BT66" i="6"/>
  <c r="BT98" i="6"/>
  <c r="BT130" i="6"/>
  <c r="BT162" i="6"/>
  <c r="BT194" i="6"/>
  <c r="BT226" i="6"/>
  <c r="BT258" i="6"/>
  <c r="BT290" i="6"/>
  <c r="BT322" i="6"/>
  <c r="BT354" i="6"/>
  <c r="BT386" i="6"/>
  <c r="BT418" i="6"/>
  <c r="BT450" i="6"/>
  <c r="BT482" i="6"/>
  <c r="BT514" i="6"/>
  <c r="BT546" i="6"/>
  <c r="BT578" i="6"/>
  <c r="BT610" i="6"/>
  <c r="BT642" i="6"/>
  <c r="BT674" i="6"/>
  <c r="BT706" i="6"/>
  <c r="BT738" i="6"/>
  <c r="BT770" i="6"/>
  <c r="BT802" i="6"/>
  <c r="BT834" i="6"/>
  <c r="BT866" i="6"/>
  <c r="BT898" i="6"/>
  <c r="BT930" i="6"/>
  <c r="BT962" i="6"/>
  <c r="BT994" i="6"/>
  <c r="BT1026" i="6"/>
  <c r="BT1058" i="6"/>
  <c r="BT1090" i="6"/>
  <c r="BT1122" i="6"/>
  <c r="BT1154" i="6"/>
  <c r="BT1186" i="6"/>
  <c r="BT1218" i="6"/>
  <c r="BT1250" i="6"/>
  <c r="BT1282" i="6"/>
  <c r="BT1314" i="6"/>
  <c r="BT1346" i="6"/>
  <c r="BT1378" i="6"/>
  <c r="BT1410" i="6"/>
  <c r="BT1442" i="6"/>
  <c r="BT68" i="6"/>
  <c r="BT260" i="6"/>
  <c r="BT436" i="6"/>
  <c r="BT636" i="6"/>
  <c r="BT820" i="6"/>
  <c r="BT1004" i="6"/>
  <c r="BT1188" i="6"/>
  <c r="BT1372" i="6"/>
  <c r="BT180" i="6"/>
  <c r="BT404" i="6"/>
  <c r="BT628" i="6"/>
  <c r="BT828" i="6"/>
  <c r="BT1036" i="6"/>
  <c r="BT1268" i="6"/>
  <c r="BT1460" i="6"/>
  <c r="BT148" i="6"/>
  <c r="BT332" i="6"/>
  <c r="BT508" i="6"/>
  <c r="BT700" i="6"/>
  <c r="BT876" i="6"/>
  <c r="BT1068" i="6"/>
  <c r="BT1252" i="6"/>
  <c r="BT1452" i="6"/>
  <c r="BT869" i="6"/>
  <c r="BT901" i="6"/>
  <c r="BT933" i="6"/>
  <c r="BT965" i="6"/>
  <c r="BT997" i="6"/>
  <c r="BT1029" i="6"/>
  <c r="BT1061" i="6"/>
  <c r="BT1093" i="6"/>
  <c r="BT1125" i="6"/>
  <c r="BT1157" i="6"/>
  <c r="BT1189" i="6"/>
  <c r="BT1221" i="6"/>
  <c r="BT1253" i="6"/>
  <c r="BT1285" i="6"/>
  <c r="BT1317" i="6"/>
  <c r="BT1349" i="6"/>
  <c r="BT1381" i="6"/>
  <c r="BT1413" i="6"/>
  <c r="BT1445" i="6"/>
  <c r="BT46" i="6"/>
  <c r="BT110" i="6"/>
  <c r="BT142" i="6"/>
  <c r="BT174" i="6"/>
  <c r="BT206" i="6"/>
  <c r="BT80" i="6"/>
  <c r="BT144" i="6"/>
  <c r="BT304" i="6"/>
  <c r="BT1148" i="6"/>
  <c r="BT424" i="6"/>
  <c r="BT121" i="6"/>
  <c r="BT537" i="6"/>
  <c r="BT558" i="6"/>
  <c r="BT637" i="6"/>
  <c r="BT661" i="6"/>
  <c r="BT725" i="6"/>
  <c r="BT765" i="6"/>
  <c r="BT1171" i="6"/>
  <c r="BT1299" i="6"/>
  <c r="BT1083" i="6"/>
  <c r="BT607" i="6"/>
  <c r="BT16" i="6"/>
  <c r="BT208" i="6"/>
  <c r="BT272" i="6"/>
  <c r="BT20" i="6"/>
  <c r="BT764" i="6"/>
  <c r="BT328" i="6"/>
  <c r="BT392" i="6"/>
  <c r="BT456" i="6"/>
  <c r="BT904" i="6"/>
  <c r="BT409" i="6"/>
  <c r="BT477" i="6"/>
  <c r="BT561" i="6"/>
  <c r="BT597" i="6"/>
  <c r="BT789" i="6"/>
  <c r="BT833" i="6"/>
  <c r="BT897" i="6"/>
  <c r="BT471" i="6"/>
  <c r="BT695" i="6"/>
  <c r="BT851" i="6"/>
  <c r="BT238" i="6"/>
  <c r="BT270" i="6"/>
  <c r="BT302" i="6"/>
  <c r="BT334" i="6"/>
  <c r="BT398" i="6"/>
  <c r="BT430" i="6"/>
  <c r="BT462" i="6"/>
  <c r="BT494" i="6"/>
  <c r="BT526" i="6"/>
  <c r="BT590" i="6"/>
  <c r="BT622" i="6"/>
  <c r="BT654" i="6"/>
  <c r="BT686" i="6"/>
  <c r="BT718" i="6"/>
  <c r="BT750" i="6"/>
  <c r="BT782" i="6"/>
  <c r="BT814" i="6"/>
  <c r="BT846" i="6"/>
  <c r="BT878" i="6"/>
  <c r="BT910" i="6"/>
  <c r="BT942" i="6"/>
  <c r="BT974" i="6"/>
  <c r="BT1006" i="6"/>
  <c r="BT1038" i="6"/>
  <c r="BT1070" i="6"/>
  <c r="BT1102" i="6"/>
  <c r="BT1134" i="6"/>
  <c r="BT1166" i="6"/>
  <c r="BT1198" i="6"/>
  <c r="BT1230" i="6"/>
  <c r="BT1262" i="6"/>
  <c r="BT1294" i="6"/>
  <c r="BT1326" i="6"/>
  <c r="BT1358" i="6"/>
  <c r="BT1390" i="6"/>
  <c r="BT1422" i="6"/>
  <c r="BT1454" i="6"/>
  <c r="CB15" i="6"/>
  <c r="CB47" i="6"/>
  <c r="CB79" i="6"/>
  <c r="CB111" i="6"/>
  <c r="CB143" i="6"/>
  <c r="CB175" i="6"/>
  <c r="CB207" i="6"/>
  <c r="CB239" i="6"/>
  <c r="CB303" i="6"/>
  <c r="CB335" i="6"/>
  <c r="CB399" i="6"/>
  <c r="CB431" i="6"/>
  <c r="CB463" i="6"/>
  <c r="CB495" i="6"/>
  <c r="CB527" i="6"/>
  <c r="CB559" i="6"/>
  <c r="CB591" i="6"/>
  <c r="CB623" i="6"/>
  <c r="CB655" i="6"/>
  <c r="CB687" i="6"/>
  <c r="CB719" i="6"/>
  <c r="CB751" i="6"/>
  <c r="CB783" i="6"/>
  <c r="CB815" i="6"/>
  <c r="CB847" i="6"/>
  <c r="CB879" i="6"/>
  <c r="CB911" i="6"/>
  <c r="CB943" i="6"/>
  <c r="CB975" i="6"/>
  <c r="CB1007" i="6"/>
  <c r="CB1039" i="6"/>
  <c r="CB1071" i="6"/>
  <c r="CB1103" i="6"/>
  <c r="CB1135" i="6"/>
  <c r="CB1167" i="6"/>
  <c r="CB1199" i="6"/>
  <c r="CB1231" i="6"/>
  <c r="CB1263" i="6"/>
  <c r="CB32" i="6"/>
  <c r="CB128" i="6"/>
  <c r="CB160" i="6"/>
  <c r="CB224" i="6"/>
  <c r="CB256" i="6"/>
  <c r="CB288" i="6"/>
  <c r="CB384" i="6"/>
  <c r="CB416" i="6"/>
  <c r="CB512" i="6"/>
  <c r="CB544" i="6"/>
  <c r="CB9" i="6"/>
  <c r="CB41" i="6"/>
  <c r="CB137" i="6"/>
  <c r="CB169" i="6"/>
  <c r="CB265" i="6"/>
  <c r="CB114" i="6"/>
  <c r="CB146" i="6"/>
  <c r="CB178" i="6"/>
  <c r="CB210" i="6"/>
  <c r="CB370" i="6"/>
  <c r="CB402" i="6"/>
  <c r="CB434" i="6"/>
  <c r="CB594" i="6"/>
  <c r="CB626" i="6"/>
  <c r="CB1202" i="6"/>
  <c r="CB1234" i="6"/>
  <c r="CB1266" i="6"/>
  <c r="CB27" i="6"/>
  <c r="CB123" i="6"/>
  <c r="CB187" i="6"/>
  <c r="CB219" i="6"/>
  <c r="CB251" i="6"/>
  <c r="CB347" i="6"/>
  <c r="CB379" i="6"/>
  <c r="CB411" i="6"/>
  <c r="CB507" i="6"/>
  <c r="CB571" i="6"/>
  <c r="CB603" i="6"/>
  <c r="CB635" i="6"/>
  <c r="CB731" i="6"/>
  <c r="CB795" i="6"/>
  <c r="CB827" i="6"/>
  <c r="CB859" i="6"/>
  <c r="CB891" i="6"/>
  <c r="CB955" i="6"/>
  <c r="CB1019" i="6"/>
  <c r="CB1051" i="6"/>
  <c r="CB1083" i="6"/>
  <c r="CB1115" i="6"/>
  <c r="CB1147" i="6"/>
  <c r="CB1211" i="6"/>
  <c r="CB1243" i="6"/>
  <c r="CB1275" i="6"/>
  <c r="BT1281" i="6"/>
  <c r="BT1439" i="6"/>
  <c r="BT1079" i="6"/>
  <c r="BT1025" i="6"/>
  <c r="BT479" i="6"/>
  <c r="BT723" i="6"/>
  <c r="BT961" i="6"/>
  <c r="BT979" i="6"/>
  <c r="BT687" i="6"/>
  <c r="BT1257" i="6"/>
  <c r="BT460" i="6"/>
  <c r="BT909" i="6"/>
  <c r="BT22" i="6"/>
  <c r="BT54" i="6"/>
  <c r="BT182" i="6"/>
  <c r="BT214" i="6"/>
  <c r="BT310" i="6"/>
  <c r="BT374" i="6"/>
  <c r="BT630" i="6"/>
  <c r="BT662" i="6"/>
  <c r="BT726" i="6"/>
  <c r="BT790" i="6"/>
  <c r="BT1046" i="6"/>
  <c r="BT1110" i="6"/>
  <c r="BT1366" i="6"/>
  <c r="BT1462" i="6"/>
  <c r="CB55" i="6"/>
  <c r="CB87" i="6"/>
  <c r="CB503" i="6"/>
  <c r="CB695" i="6"/>
  <c r="CB759" i="6"/>
  <c r="CB887" i="6"/>
  <c r="CB1143" i="6"/>
  <c r="CB1239" i="6"/>
  <c r="CB8" i="6"/>
  <c r="CB104" i="6"/>
  <c r="CB136" i="6"/>
  <c r="CB200" i="6"/>
  <c r="CB232" i="6"/>
  <c r="CB296" i="6"/>
  <c r="CB328" i="6"/>
  <c r="CB392" i="6"/>
  <c r="CB552" i="6"/>
  <c r="CB81" i="6"/>
  <c r="CB113" i="6"/>
  <c r="CB177" i="6"/>
  <c r="CB209" i="6"/>
  <c r="CB154" i="6"/>
  <c r="CB346" i="6"/>
  <c r="CB442" i="6"/>
  <c r="CB506" i="6"/>
  <c r="CB634" i="6"/>
  <c r="BT487" i="6"/>
  <c r="BT619" i="6"/>
  <c r="BT811" i="6"/>
  <c r="BT617" i="6"/>
  <c r="BT743" i="6"/>
  <c r="BT513" i="6"/>
  <c r="BT1191" i="6"/>
  <c r="BT1387" i="6"/>
  <c r="BT439" i="6"/>
  <c r="BT555" i="6"/>
  <c r="BT501" i="6"/>
  <c r="BT1323" i="6"/>
  <c r="CB343" i="6"/>
  <c r="CB439" i="6"/>
  <c r="CB951" i="6"/>
  <c r="CB1047" i="6"/>
  <c r="CB227" i="6"/>
  <c r="CB1283" i="6"/>
  <c r="CB1260" i="6"/>
  <c r="CB1292" i="6"/>
  <c r="CB1324" i="6"/>
  <c r="CB6" i="6"/>
  <c r="CB678" i="6"/>
  <c r="CB710" i="6"/>
  <c r="CB742" i="6"/>
  <c r="CB774" i="6"/>
  <c r="BT845" i="6"/>
  <c r="BT1165" i="6"/>
  <c r="BT1270" i="6"/>
  <c r="BT244" i="6"/>
  <c r="BT556" i="6"/>
  <c r="BT1241" i="6"/>
  <c r="CB1252" i="6"/>
  <c r="CB54" i="6"/>
  <c r="CB662" i="6"/>
  <c r="BT1101" i="6"/>
  <c r="BT1363" i="6"/>
  <c r="BT1265" i="6"/>
  <c r="BT1398" i="6"/>
  <c r="BT1409" i="6"/>
  <c r="BT795" i="6"/>
  <c r="BT1359" i="6"/>
  <c r="BT813" i="6"/>
  <c r="BT234" i="6"/>
  <c r="BT298" i="6"/>
  <c r="BT19" i="6"/>
  <c r="BT147" i="6"/>
  <c r="BT243" i="6"/>
  <c r="BT631" i="6"/>
  <c r="BT823" i="6"/>
  <c r="BT1015" i="6"/>
  <c r="BT1143" i="6"/>
  <c r="BT595" i="6"/>
  <c r="BT787" i="6"/>
  <c r="BT115" i="6"/>
  <c r="BT211" i="6"/>
  <c r="BT275" i="6"/>
  <c r="BT371" i="6"/>
  <c r="BT7" i="6"/>
  <c r="BT39" i="6"/>
  <c r="BT71" i="6"/>
  <c r="BT103" i="6"/>
  <c r="BT135" i="6"/>
  <c r="BT167" i="6"/>
  <c r="BT199" i="6"/>
  <c r="BT231" i="6"/>
  <c r="BT263" i="6"/>
  <c r="BT295" i="6"/>
  <c r="BT327" i="6"/>
  <c r="BT359" i="6"/>
  <c r="BT391" i="6"/>
  <c r="BT9" i="6"/>
  <c r="BT73" i="6"/>
  <c r="BT105" i="6"/>
  <c r="BT137" i="6"/>
  <c r="BT169" i="6"/>
  <c r="BT201" i="6"/>
  <c r="BT233" i="6"/>
  <c r="BT265" i="6"/>
  <c r="BT297" i="6"/>
  <c r="BT329" i="6"/>
  <c r="BT361" i="6"/>
  <c r="BT393" i="6"/>
  <c r="BT464" i="6"/>
  <c r="BT1328" i="6"/>
  <c r="BT938" i="6"/>
  <c r="BT1293" i="6"/>
  <c r="CB279" i="6"/>
  <c r="CB1271" i="6"/>
  <c r="CB1303" i="6"/>
  <c r="CB5" i="6"/>
  <c r="BT731" i="6"/>
  <c r="BT892" i="6"/>
  <c r="BT749" i="6"/>
  <c r="BT1197" i="6"/>
  <c r="BT859" i="6"/>
  <c r="BT1360" i="6"/>
  <c r="BT1151" i="6"/>
  <c r="BT476" i="6"/>
  <c r="BT592" i="6"/>
  <c r="BT656" i="6"/>
  <c r="BT669" i="6"/>
  <c r="BT1295" i="6"/>
  <c r="BT1243" i="6"/>
  <c r="BT831" i="6"/>
  <c r="BT316" i="6"/>
  <c r="BT490" i="6"/>
  <c r="BT521" i="6"/>
  <c r="BT939" i="6"/>
  <c r="BT1195" i="6"/>
  <c r="BT1131" i="6"/>
  <c r="BT1103" i="6"/>
  <c r="BT1353" i="6"/>
  <c r="BT1451" i="6"/>
  <c r="BT330" i="6"/>
  <c r="BT413" i="6"/>
  <c r="BT426" i="6"/>
  <c r="BT1167" i="6"/>
  <c r="BT83" i="6"/>
  <c r="BT987" i="6"/>
  <c r="BT621" i="6"/>
  <c r="BT685" i="6"/>
  <c r="CB151" i="6"/>
  <c r="CB183" i="6"/>
  <c r="CB215" i="6"/>
  <c r="CB375" i="6"/>
  <c r="CB407" i="6"/>
  <c r="CB535" i="6"/>
  <c r="CB567" i="6"/>
  <c r="CB599" i="6"/>
  <c r="CB663" i="6"/>
  <c r="BT1147" i="6"/>
  <c r="CB1284" i="6"/>
  <c r="CB791" i="6"/>
  <c r="CB823" i="6"/>
  <c r="CB919" i="6"/>
  <c r="CB983" i="6"/>
  <c r="CB1015" i="6"/>
  <c r="CB1079" i="6"/>
  <c r="CB1175" i="6"/>
  <c r="CB1207" i="6"/>
  <c r="CB488" i="6"/>
  <c r="CB584" i="6"/>
  <c r="CB616" i="6"/>
  <c r="CB648" i="6"/>
  <c r="CB680" i="6"/>
  <c r="CB712" i="6"/>
  <c r="CB744" i="6"/>
  <c r="CB776" i="6"/>
  <c r="CB808" i="6"/>
  <c r="CB840" i="6"/>
  <c r="CB872" i="6"/>
  <c r="CB904" i="6"/>
  <c r="CB936" i="6"/>
  <c r="CB968" i="6"/>
  <c r="CB1000" i="6"/>
  <c r="CB1032" i="6"/>
  <c r="CB1064" i="6"/>
  <c r="CB1096" i="6"/>
  <c r="CB1128" i="6"/>
  <c r="CB1160" i="6"/>
  <c r="CB1192" i="6"/>
  <c r="CB1224" i="6"/>
  <c r="CB1256" i="6"/>
  <c r="CB1288" i="6"/>
  <c r="CB1320" i="6"/>
  <c r="CB273" i="6"/>
  <c r="CB305" i="6"/>
  <c r="CB337" i="6"/>
  <c r="CB369" i="6"/>
  <c r="CB401" i="6"/>
  <c r="CB433" i="6"/>
  <c r="CB465" i="6"/>
  <c r="CB497" i="6"/>
  <c r="CB529" i="6"/>
  <c r="CB561" i="6"/>
  <c r="CB593" i="6"/>
  <c r="CB625" i="6"/>
  <c r="CB657" i="6"/>
  <c r="CB689" i="6"/>
  <c r="CB721" i="6"/>
  <c r="CB753" i="6"/>
  <c r="CB785" i="6"/>
  <c r="CB817" i="6"/>
  <c r="CB849" i="6"/>
  <c r="CB881" i="6"/>
  <c r="CB913" i="6"/>
  <c r="CB945" i="6"/>
  <c r="CB977" i="6"/>
  <c r="CB1009" i="6"/>
  <c r="CB1041" i="6"/>
  <c r="CB1073" i="6"/>
  <c r="CB1105" i="6"/>
  <c r="CB1137" i="6"/>
  <c r="CB1169" i="6"/>
  <c r="CB1201" i="6"/>
  <c r="CB1233" i="6"/>
  <c r="CB1265" i="6"/>
  <c r="CB1297" i="6"/>
  <c r="CB26" i="6"/>
  <c r="CB58" i="6"/>
  <c r="CB666" i="6"/>
  <c r="CB698" i="6"/>
  <c r="CB730" i="6"/>
  <c r="CB762" i="6"/>
  <c r="CB794" i="6"/>
  <c r="CB826" i="6"/>
  <c r="CB858" i="6"/>
  <c r="CB890" i="6"/>
  <c r="CB922" i="6"/>
  <c r="CB954" i="6"/>
  <c r="CB986" i="6"/>
  <c r="CB1018" i="6"/>
  <c r="CB1050" i="6"/>
  <c r="CB1082" i="6"/>
  <c r="CB1114" i="6"/>
  <c r="CB1146" i="6"/>
  <c r="CB1178" i="6"/>
  <c r="BT1040" i="6"/>
  <c r="BT10" i="6"/>
  <c r="BT1423" i="6"/>
  <c r="BT1289" i="6"/>
  <c r="BT1039" i="6"/>
  <c r="BT495" i="6"/>
  <c r="BT747" i="6"/>
  <c r="BT1259" i="6"/>
  <c r="BT1424" i="6"/>
  <c r="BT74" i="6"/>
  <c r="BT362" i="6"/>
  <c r="BT1450" i="6"/>
  <c r="BT481" i="6"/>
  <c r="BT170" i="6"/>
  <c r="BT445" i="6"/>
  <c r="BT573" i="6"/>
  <c r="BT601" i="6"/>
  <c r="BT748" i="6"/>
  <c r="BT982" i="6"/>
  <c r="BT1174" i="6"/>
  <c r="BT1206" i="6"/>
  <c r="BT499" i="6"/>
  <c r="BT529" i="6"/>
  <c r="BT871" i="6"/>
  <c r="BT951" i="6"/>
  <c r="BT1107" i="6"/>
  <c r="BT106" i="6"/>
  <c r="BT132" i="6"/>
  <c r="BT1098" i="6"/>
  <c r="CB694" i="6"/>
  <c r="CB726" i="6"/>
  <c r="CB758" i="6"/>
  <c r="BT670" i="6"/>
  <c r="BT293" i="6"/>
  <c r="BT1251" i="6"/>
  <c r="BT1396" i="6"/>
  <c r="BT1067" i="6"/>
  <c r="BT815" i="6"/>
  <c r="BT941" i="6"/>
  <c r="BT1049" i="6"/>
  <c r="BT875" i="6"/>
  <c r="CB568" i="6"/>
  <c r="CB600" i="6"/>
  <c r="CB632" i="6"/>
  <c r="CB664" i="6"/>
  <c r="CB696" i="6"/>
  <c r="CB728" i="6"/>
  <c r="CB760" i="6"/>
  <c r="CB792" i="6"/>
  <c r="CB824" i="6"/>
  <c r="CB856" i="6"/>
  <c r="CB888" i="6"/>
  <c r="CB920" i="6"/>
  <c r="CB952" i="6"/>
  <c r="CB984" i="6"/>
  <c r="CB1016" i="6"/>
  <c r="CB1048" i="6"/>
  <c r="CB1080" i="6"/>
  <c r="CB1112" i="6"/>
  <c r="CB1144" i="6"/>
  <c r="CB1176" i="6"/>
  <c r="CB1208" i="6"/>
  <c r="CB1240" i="6"/>
  <c r="CB1272" i="6"/>
  <c r="CB1304" i="6"/>
  <c r="CB289" i="6"/>
  <c r="CB321" i="6"/>
  <c r="CB353" i="6"/>
  <c r="CB385" i="6"/>
  <c r="CB417" i="6"/>
  <c r="CB449" i="6"/>
  <c r="CB481" i="6"/>
  <c r="CB513" i="6"/>
  <c r="CB545" i="6"/>
  <c r="CB577" i="6"/>
  <c r="CB609" i="6"/>
  <c r="CB641" i="6"/>
  <c r="CB673" i="6"/>
  <c r="CB705" i="6"/>
  <c r="CB737" i="6"/>
  <c r="CB769" i="6"/>
  <c r="CB801" i="6"/>
  <c r="CB833" i="6"/>
  <c r="CB865" i="6"/>
  <c r="CB897" i="6"/>
  <c r="CB929" i="6"/>
  <c r="CB961" i="6"/>
  <c r="CB993" i="6"/>
  <c r="CB1025" i="6"/>
  <c r="CB1057" i="6"/>
  <c r="CB1089" i="6"/>
  <c r="CB1121" i="6"/>
  <c r="CB1153" i="6"/>
  <c r="CB1185" i="6"/>
  <c r="CB1217" i="6"/>
  <c r="CB1249" i="6"/>
  <c r="CB1281" i="6"/>
  <c r="CB1313" i="6"/>
  <c r="CB10" i="6"/>
  <c r="CB42" i="6"/>
  <c r="CB650" i="6"/>
  <c r="CB682" i="6"/>
  <c r="CB714" i="6"/>
  <c r="CB746" i="6"/>
  <c r="CB778" i="6"/>
  <c r="CB810" i="6"/>
  <c r="CB842" i="6"/>
  <c r="CB874" i="6"/>
  <c r="CB906" i="6"/>
  <c r="CB938" i="6"/>
  <c r="CB970" i="6"/>
  <c r="CB1002" i="6"/>
  <c r="CB1034" i="6"/>
  <c r="CB1066" i="6"/>
  <c r="CB1098" i="6"/>
  <c r="CB1130" i="6"/>
  <c r="CB1162" i="6"/>
  <c r="CB46" i="6"/>
  <c r="BT394" i="6"/>
  <c r="BT500" i="6"/>
  <c r="BT1308" i="6"/>
  <c r="BT1322" i="6"/>
  <c r="BT1133" i="6"/>
  <c r="BT1325" i="6"/>
  <c r="BT1354" i="6"/>
  <c r="BT318" i="6"/>
  <c r="BT1380" i="6"/>
  <c r="BT179" i="6"/>
  <c r="BT1307" i="6"/>
  <c r="BT1211" i="6"/>
  <c r="BT443" i="6"/>
  <c r="BT911" i="6"/>
  <c r="BT1267" i="6"/>
  <c r="BT1379" i="6"/>
  <c r="BT1428" i="6"/>
  <c r="BT493" i="6"/>
  <c r="BT120" i="6"/>
  <c r="BT184" i="6"/>
  <c r="BT469" i="6"/>
  <c r="BT41" i="6"/>
  <c r="BT498" i="6"/>
  <c r="BT1225" i="6"/>
  <c r="BT667" i="6"/>
  <c r="BT24" i="6"/>
  <c r="BT624" i="6"/>
  <c r="BT1065" i="6"/>
  <c r="BT259" i="6"/>
  <c r="CB654" i="6"/>
  <c r="CB686" i="6"/>
  <c r="CB718" i="6"/>
  <c r="CB750" i="6"/>
  <c r="BT566" i="6"/>
  <c r="BT665" i="6"/>
  <c r="BT676" i="6"/>
  <c r="BT729" i="6"/>
  <c r="BT793" i="6"/>
  <c r="BT999" i="6"/>
  <c r="BT877" i="6"/>
  <c r="BT1229" i="6"/>
  <c r="BT1261" i="6"/>
  <c r="BT1305" i="6"/>
  <c r="BT575" i="6"/>
  <c r="BT963" i="6"/>
  <c r="BT534" i="6"/>
  <c r="BT688" i="6"/>
  <c r="BT720" i="6"/>
  <c r="BT752" i="6"/>
  <c r="BT784" i="6"/>
  <c r="BT816" i="6"/>
  <c r="BT886" i="6"/>
  <c r="BT973" i="6"/>
  <c r="BT1005" i="6"/>
  <c r="BT1232" i="6"/>
  <c r="BT1357" i="6"/>
  <c r="BT1417" i="6"/>
  <c r="CB790" i="6"/>
  <c r="BT411" i="6"/>
  <c r="BT1371" i="6"/>
  <c r="BT1033" i="6"/>
  <c r="BT603" i="6"/>
  <c r="BT719" i="6"/>
  <c r="BT1115" i="6"/>
  <c r="CB261" i="6"/>
  <c r="CB293" i="6"/>
  <c r="CB325" i="6"/>
  <c r="BT1008" i="6"/>
  <c r="BT152" i="6"/>
  <c r="BT138" i="6"/>
  <c r="BT421" i="6"/>
  <c r="BT458" i="6"/>
  <c r="BT542" i="6"/>
  <c r="BT554" i="6"/>
  <c r="BT586" i="6"/>
  <c r="BT618" i="6"/>
  <c r="BT650" i="6"/>
  <c r="BT684" i="6"/>
  <c r="BT812" i="6"/>
  <c r="BT842" i="6"/>
  <c r="BT874" i="6"/>
  <c r="BT1034" i="6"/>
  <c r="BT1066" i="6"/>
  <c r="BT683" i="6"/>
  <c r="BT841" i="6"/>
  <c r="BT197" i="6"/>
  <c r="BT276" i="6"/>
  <c r="BT976" i="6"/>
  <c r="BT1084" i="6"/>
  <c r="BT885" i="6"/>
  <c r="BT1179" i="6"/>
  <c r="BT69" i="6"/>
  <c r="BT116" i="6"/>
  <c r="BT202" i="6"/>
  <c r="BT252" i="6"/>
  <c r="BT484" i="6"/>
  <c r="BT496" i="6"/>
  <c r="BT844" i="6"/>
  <c r="BT465" i="6"/>
  <c r="BT248" i="6"/>
  <c r="BT158" i="6"/>
  <c r="BT357" i="6"/>
  <c r="BT1425" i="6"/>
  <c r="BT777" i="6"/>
  <c r="BT559" i="6"/>
  <c r="BT931" i="6"/>
  <c r="BT1200" i="6"/>
  <c r="BT400" i="6"/>
  <c r="BT522" i="6"/>
  <c r="BT708" i="6"/>
  <c r="BT906" i="6"/>
  <c r="BT970" i="6"/>
  <c r="BT1002" i="6"/>
  <c r="BT1316" i="6"/>
  <c r="CB1316" i="6"/>
  <c r="BT1415" i="6"/>
  <c r="BT325" i="6"/>
  <c r="BT821" i="6"/>
  <c r="BT1287" i="6"/>
  <c r="BT511" i="6"/>
  <c r="BT867" i="6"/>
  <c r="BT1023" i="6"/>
  <c r="BT1059" i="6"/>
  <c r="BT692" i="6"/>
  <c r="BT114" i="6"/>
  <c r="BT818" i="6"/>
  <c r="BT1458" i="6"/>
  <c r="BT1164" i="6"/>
  <c r="BT1109" i="6"/>
  <c r="BT1278" i="6"/>
  <c r="BT532" i="6"/>
  <c r="BT981" i="6"/>
  <c r="BT1013" i="6"/>
  <c r="BS1464" i="6"/>
  <c r="BT348" i="6"/>
  <c r="BT853" i="6"/>
  <c r="BT178" i="6"/>
  <c r="BT563" i="6"/>
  <c r="BT37" i="6"/>
  <c r="BT364" i="6"/>
  <c r="BT397" i="6"/>
  <c r="BT696" i="6"/>
  <c r="BT629" i="6"/>
  <c r="BT269" i="6"/>
  <c r="BT947" i="6"/>
  <c r="BT306" i="6"/>
  <c r="BT639" i="6"/>
  <c r="BT543" i="6"/>
  <c r="BT675" i="6"/>
  <c r="BT1443" i="6"/>
  <c r="BT444" i="6"/>
  <c r="BT620" i="6"/>
  <c r="BT336" i="6"/>
  <c r="BT528" i="6"/>
  <c r="BT560" i="6"/>
  <c r="BS880" i="6"/>
  <c r="BT880" i="6" s="1"/>
  <c r="BT1236" i="6"/>
  <c r="BT1012" i="6"/>
  <c r="BT1212" i="6"/>
  <c r="BT571" i="6"/>
  <c r="CB357" i="6"/>
  <c r="CB389" i="6"/>
  <c r="CB421" i="6"/>
  <c r="CB453" i="6"/>
  <c r="CB485" i="6"/>
  <c r="CB517" i="6"/>
  <c r="CB549" i="6"/>
  <c r="CB581" i="6"/>
  <c r="CB613" i="6"/>
  <c r="CB645" i="6"/>
  <c r="CB677" i="6"/>
  <c r="CB709" i="6"/>
  <c r="CB741" i="6"/>
  <c r="BT652" i="6"/>
  <c r="BT307" i="6"/>
  <c r="BT76" i="6"/>
  <c r="BT216" i="6"/>
  <c r="BT848" i="6"/>
  <c r="BT483" i="6"/>
  <c r="BT1003" i="6"/>
  <c r="BT42" i="6"/>
  <c r="BT146" i="6"/>
  <c r="BT229" i="6"/>
  <c r="BT605" i="6"/>
  <c r="BT713" i="6"/>
  <c r="BT860" i="6"/>
  <c r="BT900" i="6"/>
  <c r="BT921" i="6"/>
  <c r="BT932" i="6"/>
  <c r="BT958" i="6"/>
  <c r="BT1097" i="6"/>
  <c r="BT1113" i="6"/>
  <c r="BT1161" i="6"/>
  <c r="BT1177" i="6"/>
  <c r="BT1052" i="6"/>
  <c r="BT1369" i="6"/>
  <c r="BT1392" i="6"/>
  <c r="BT1453" i="6"/>
  <c r="CB269" i="6"/>
  <c r="BT1136" i="6"/>
  <c r="BT1072" i="6"/>
  <c r="BT51" i="6"/>
  <c r="BT1168" i="6"/>
  <c r="BT56" i="6"/>
  <c r="BT92" i="6"/>
  <c r="BT312" i="6"/>
  <c r="BT432" i="6"/>
  <c r="BT541" i="6"/>
  <c r="BT682" i="6"/>
  <c r="BT714" i="6"/>
  <c r="BT746" i="6"/>
  <c r="BT778" i="6"/>
  <c r="BT810" i="6"/>
  <c r="BT1456" i="6"/>
  <c r="BT912" i="6"/>
  <c r="BT944" i="6"/>
  <c r="BT1130" i="6"/>
  <c r="BT1162" i="6"/>
  <c r="BT1194" i="6"/>
  <c r="CB30" i="6"/>
  <c r="CB62" i="6"/>
  <c r="CB670" i="6"/>
  <c r="CB702" i="6"/>
  <c r="CB734" i="6"/>
  <c r="CB766" i="6"/>
  <c r="CB798" i="6"/>
  <c r="CB830" i="6"/>
  <c r="CB862" i="6"/>
  <c r="CB894" i="6"/>
  <c r="CB926" i="6"/>
  <c r="CB958" i="6"/>
  <c r="CB990" i="6"/>
  <c r="CB1022" i="6"/>
  <c r="CB1054" i="6"/>
  <c r="CB1086" i="6"/>
  <c r="CB1118" i="6"/>
  <c r="CB1150" i="6"/>
  <c r="CB1182" i="6"/>
  <c r="BT801" i="6"/>
  <c r="BT850" i="6"/>
  <c r="BT1045" i="6"/>
  <c r="BT1077" i="6"/>
  <c r="BT948" i="6"/>
  <c r="BT1076" i="6"/>
  <c r="BT292" i="6"/>
  <c r="BT338" i="6"/>
  <c r="BT370" i="6"/>
  <c r="BT600" i="6"/>
  <c r="BT632" i="6"/>
  <c r="BT693" i="6"/>
  <c r="BT724" i="6"/>
  <c r="BT757" i="6"/>
  <c r="BT882" i="6"/>
  <c r="BT908" i="6"/>
  <c r="BT1118" i="6"/>
  <c r="BT1150" i="6"/>
  <c r="BT1223" i="6"/>
  <c r="BT1367" i="6"/>
  <c r="BT929" i="6"/>
  <c r="BT883" i="6"/>
  <c r="BT903" i="6"/>
  <c r="BT101" i="6"/>
  <c r="BT446" i="6"/>
  <c r="BT472" i="6"/>
  <c r="BT664" i="6"/>
  <c r="BT728" i="6"/>
  <c r="BT760" i="6"/>
  <c r="BT792" i="6"/>
  <c r="BT862" i="6"/>
  <c r="BT978" i="6"/>
  <c r="BT1010" i="6"/>
  <c r="BT1111" i="6"/>
  <c r="BT984" i="6"/>
  <c r="BT1112" i="6"/>
  <c r="BT1144" i="6"/>
  <c r="BT242" i="6"/>
  <c r="BT1141" i="6"/>
  <c r="BT796" i="6"/>
  <c r="BT914" i="6"/>
  <c r="BT1016" i="6"/>
  <c r="BT1429" i="6"/>
  <c r="BT1461" i="6"/>
  <c r="BT1159" i="6"/>
  <c r="BT1239" i="6"/>
  <c r="BT1420" i="6"/>
  <c r="BT523" i="6"/>
  <c r="BT983" i="6"/>
  <c r="BT467" i="6"/>
  <c r="BT365" i="6"/>
  <c r="BT389" i="6"/>
  <c r="BT402" i="6"/>
  <c r="BT510" i="6"/>
  <c r="BT524" i="6"/>
  <c r="BT536" i="6"/>
  <c r="BT677" i="6"/>
  <c r="BT741" i="6"/>
  <c r="BT805" i="6"/>
  <c r="BT657" i="6"/>
  <c r="BT865" i="6"/>
  <c r="BT1426" i="6"/>
  <c r="BT1438" i="6"/>
  <c r="BT535" i="6"/>
  <c r="BT611" i="6"/>
  <c r="BT803" i="6"/>
  <c r="BT919" i="6"/>
  <c r="BT1313" i="6"/>
  <c r="BT884" i="6"/>
  <c r="BT160" i="6"/>
  <c r="BT376" i="6"/>
  <c r="BT478" i="6"/>
  <c r="BT824" i="6"/>
  <c r="BT1272" i="6"/>
  <c r="BT599" i="6"/>
  <c r="BT286" i="6"/>
  <c r="BT18" i="6"/>
  <c r="BT45" i="6"/>
  <c r="BT141" i="6"/>
  <c r="BT164" i="6"/>
  <c r="BT228" i="6"/>
  <c r="BT350" i="6"/>
  <c r="BT504" i="6"/>
  <c r="BT562" i="6"/>
  <c r="BT734" i="6"/>
  <c r="BT766" i="6"/>
  <c r="BT798" i="6"/>
  <c r="BT888" i="6"/>
  <c r="BT917" i="6"/>
  <c r="BT990" i="6"/>
  <c r="BT1042" i="6"/>
  <c r="BT1205" i="6"/>
  <c r="BT1237" i="6"/>
  <c r="BT1431" i="6"/>
  <c r="BT569" i="6"/>
  <c r="BT995" i="6"/>
  <c r="BT497" i="6"/>
  <c r="BT1075" i="6"/>
  <c r="BT647" i="6"/>
  <c r="BT1315" i="6"/>
  <c r="BT82" i="6"/>
  <c r="BT254" i="6"/>
  <c r="BT288" i="6"/>
  <c r="BT414" i="6"/>
  <c r="BT440" i="6"/>
  <c r="BT525" i="6"/>
  <c r="BT581" i="6"/>
  <c r="BT613" i="6"/>
  <c r="BT721" i="6"/>
  <c r="BT732" i="6"/>
  <c r="BT785" i="6"/>
  <c r="BT856" i="6"/>
  <c r="BT727" i="6"/>
  <c r="BT1394" i="6"/>
  <c r="BT668" i="6"/>
  <c r="BT690" i="6"/>
  <c r="BT64" i="6"/>
  <c r="BT108" i="6"/>
  <c r="BT205" i="6"/>
  <c r="BT256" i="6"/>
  <c r="BT274" i="6"/>
  <c r="BT548" i="6"/>
  <c r="BT940" i="6"/>
  <c r="BT1022" i="6"/>
  <c r="BT1048" i="6"/>
  <c r="BT1074" i="6"/>
  <c r="BT1132" i="6"/>
  <c r="BT1173" i="6"/>
  <c r="BT1301" i="6"/>
  <c r="BT1333" i="6"/>
  <c r="BT1406" i="6"/>
  <c r="BT1175" i="6"/>
  <c r="BT1364" i="6"/>
  <c r="BT627" i="6"/>
  <c r="BT50" i="6"/>
  <c r="BT62" i="6"/>
  <c r="BT96" i="6"/>
  <c r="BT140" i="6"/>
  <c r="BT173" i="6"/>
  <c r="BT13" i="6"/>
  <c r="BT1054" i="6"/>
  <c r="BT1106" i="6"/>
  <c r="BT1138" i="6"/>
  <c r="BT1170" i="6"/>
  <c r="BT1459" i="6"/>
  <c r="BT1240" i="6"/>
  <c r="BT1340" i="6"/>
  <c r="BT301" i="6"/>
  <c r="BT324" i="6"/>
  <c r="BT492" i="6"/>
  <c r="BT702" i="6"/>
  <c r="BT756" i="6"/>
  <c r="BT830" i="6"/>
  <c r="BT1244" i="6"/>
  <c r="BT1264" i="6"/>
  <c r="BT1296" i="6"/>
  <c r="BT1330" i="6"/>
  <c r="BT1362" i="6"/>
  <c r="BT473" i="6"/>
  <c r="BT1377" i="6"/>
  <c r="BT466" i="6"/>
  <c r="BT109" i="6"/>
  <c r="BT126" i="6"/>
  <c r="BT192" i="6"/>
  <c r="BT568" i="6"/>
  <c r="BT594" i="6"/>
  <c r="BT626" i="6"/>
  <c r="BT868" i="6"/>
  <c r="BT920" i="6"/>
  <c r="BT1080" i="6"/>
  <c r="BT1374" i="6"/>
  <c r="BT609" i="6"/>
  <c r="BT1057" i="6"/>
  <c r="BT711" i="6"/>
  <c r="BT1203" i="6"/>
  <c r="BT52" i="6"/>
  <c r="BT94" i="6"/>
  <c r="BT128" i="6"/>
  <c r="BT172" i="6"/>
  <c r="BT237" i="6"/>
  <c r="BT434" i="6"/>
  <c r="BT516" i="6"/>
  <c r="BT952" i="6"/>
  <c r="BT1182" i="6"/>
  <c r="BT1214" i="6"/>
  <c r="BT1246" i="6"/>
  <c r="BT1351" i="6"/>
  <c r="BT755" i="6"/>
  <c r="BT775" i="6"/>
  <c r="BT165" i="6"/>
  <c r="BT190" i="6"/>
  <c r="BT224" i="6"/>
  <c r="BT382" i="6"/>
  <c r="BT408" i="6"/>
  <c r="BT420" i="6"/>
  <c r="BT530" i="6"/>
  <c r="BT574" i="6"/>
  <c r="BT606" i="6"/>
  <c r="BT638" i="6"/>
  <c r="BT849" i="6"/>
  <c r="BT1208" i="6"/>
  <c r="BT1276" i="6"/>
  <c r="BT1297" i="6"/>
  <c r="BT703" i="6"/>
  <c r="BT959" i="6"/>
  <c r="BT1249" i="6"/>
  <c r="BT791" i="6"/>
  <c r="BT1047" i="6"/>
  <c r="BT1395" i="6"/>
  <c r="BT415" i="6"/>
  <c r="BT673" i="6"/>
  <c r="BT737" i="6"/>
  <c r="BT1202" i="6"/>
  <c r="BT1234" i="6"/>
  <c r="BT980" i="6"/>
  <c r="BT1108" i="6"/>
  <c r="BT967" i="6"/>
  <c r="BT1233" i="6"/>
  <c r="BS5" i="6"/>
  <c r="BT261" i="6"/>
  <c r="BT280" i="6"/>
  <c r="BT1104" i="6"/>
  <c r="BT1215" i="6"/>
  <c r="CB285" i="6"/>
  <c r="CB317" i="6"/>
  <c r="CB349" i="6"/>
  <c r="CB381" i="6"/>
  <c r="CB413" i="6"/>
  <c r="CB445" i="6"/>
  <c r="CB477" i="6"/>
  <c r="CB509" i="6"/>
  <c r="CB541" i="6"/>
  <c r="CB573" i="6"/>
  <c r="CB605" i="6"/>
  <c r="CB637" i="6"/>
  <c r="CB669" i="6"/>
  <c r="CB701" i="6"/>
  <c r="CB733" i="6"/>
  <c r="CB765" i="6"/>
  <c r="CB797" i="6"/>
  <c r="CB829" i="6"/>
  <c r="CB861" i="6"/>
  <c r="CB893" i="6"/>
  <c r="CB925" i="6"/>
  <c r="CB957" i="6"/>
  <c r="CB989" i="6"/>
  <c r="CB1021" i="6"/>
  <c r="CB1053" i="6"/>
  <c r="CB1085" i="6"/>
  <c r="CB1117" i="6"/>
  <c r="CB1149" i="6"/>
  <c r="CB1181" i="6"/>
  <c r="CB1213" i="6"/>
  <c r="CB1245" i="6"/>
  <c r="CB1277" i="6"/>
  <c r="CB1309" i="6"/>
  <c r="CB806" i="6"/>
  <c r="CB838" i="6"/>
  <c r="CB870" i="6"/>
  <c r="CB902" i="6"/>
  <c r="CB934" i="6"/>
  <c r="CB966" i="6"/>
  <c r="CB998" i="6"/>
  <c r="CB1030" i="6"/>
  <c r="CB1062" i="6"/>
  <c r="CB1094" i="6"/>
  <c r="CB1126" i="6"/>
  <c r="CB1158" i="6"/>
  <c r="BT1020" i="6"/>
  <c r="BT1266" i="6"/>
  <c r="BT1298" i="6"/>
  <c r="BT1310" i="6"/>
  <c r="BT1342" i="6"/>
  <c r="BT1365" i="6"/>
  <c r="BT1386" i="6"/>
  <c r="BT1397" i="6"/>
  <c r="BT1418" i="6"/>
  <c r="BT1441" i="6"/>
  <c r="BT455" i="6"/>
  <c r="BT539" i="6"/>
  <c r="BT615" i="6"/>
  <c r="BT655" i="6"/>
  <c r="BT691" i="6"/>
  <c r="BT767" i="6"/>
  <c r="BT807" i="6"/>
  <c r="BT847" i="6"/>
  <c r="BT887" i="6"/>
  <c r="BT1123" i="6"/>
  <c r="BT1271" i="6"/>
  <c r="BT1383" i="6"/>
  <c r="BT1435" i="6"/>
  <c r="BT1463" i="6"/>
  <c r="BT1331" i="6"/>
  <c r="BT1043" i="6"/>
  <c r="CB773" i="6"/>
  <c r="CB805" i="6"/>
  <c r="CB837" i="6"/>
  <c r="CB869" i="6"/>
  <c r="CB901" i="6"/>
  <c r="CB933" i="6"/>
  <c r="CB965" i="6"/>
  <c r="CB997" i="6"/>
  <c r="CB1029" i="6"/>
  <c r="CB1061" i="6"/>
  <c r="CB1093" i="6"/>
  <c r="CB1125" i="6"/>
  <c r="CB1157" i="6"/>
  <c r="CB1189" i="6"/>
  <c r="CB1221" i="6"/>
  <c r="CB1253" i="6"/>
  <c r="CB1285" i="6"/>
  <c r="CB1317" i="6"/>
  <c r="CB14" i="6"/>
  <c r="BT1432" i="6"/>
  <c r="BT1087" i="6"/>
  <c r="CB1276" i="6"/>
  <c r="CB1308" i="6"/>
  <c r="CB782" i="6"/>
  <c r="CB814" i="6"/>
  <c r="CB846" i="6"/>
  <c r="CB878" i="6"/>
  <c r="CB910" i="6"/>
  <c r="CB942" i="6"/>
  <c r="CB974" i="6"/>
  <c r="CB1006" i="6"/>
  <c r="CB1038" i="6"/>
  <c r="CB1070" i="6"/>
  <c r="CB1102" i="6"/>
  <c r="CB1134" i="6"/>
  <c r="CB1166" i="6"/>
  <c r="BT649" i="6"/>
  <c r="BT583" i="6"/>
  <c r="BT339" i="6"/>
  <c r="BT44" i="6"/>
  <c r="BT77" i="6"/>
  <c r="BT88" i="6"/>
  <c r="BT133" i="6"/>
  <c r="BT210" i="6"/>
  <c r="BT222" i="6"/>
  <c r="BT266" i="6"/>
  <c r="BT300" i="6"/>
  <c r="BT333" i="6"/>
  <c r="BT344" i="6"/>
  <c r="BT368" i="6"/>
  <c r="BT441" i="6"/>
  <c r="BT453" i="6"/>
  <c r="BT549" i="6"/>
  <c r="BT593" i="6"/>
  <c r="BT604" i="6"/>
  <c r="BT658" i="6"/>
  <c r="BT722" i="6"/>
  <c r="BT733" i="6"/>
  <c r="BT754" i="6"/>
  <c r="BT786" i="6"/>
  <c r="BT797" i="6"/>
  <c r="BT857" i="6"/>
  <c r="BT894" i="6"/>
  <c r="BT905" i="6"/>
  <c r="BT926" i="6"/>
  <c r="BT949" i="6"/>
  <c r="BT969" i="6"/>
  <c r="BT985" i="6"/>
  <c r="BT1037" i="6"/>
  <c r="BT1069" i="6"/>
  <c r="BT1086" i="6"/>
  <c r="BT1060" i="6"/>
  <c r="BT1092" i="6"/>
  <c r="BT1124" i="6"/>
  <c r="BT1156" i="6"/>
  <c r="BT1258" i="6"/>
  <c r="BT1269" i="6"/>
  <c r="BT1290" i="6"/>
  <c r="BT1302" i="6"/>
  <c r="BT1334" i="6"/>
  <c r="BT1356" i="6"/>
  <c r="BT1368" i="6"/>
  <c r="BT1389" i="6"/>
  <c r="BT1400" i="6"/>
  <c r="BT1421" i="6"/>
  <c r="BT1433" i="6"/>
  <c r="BT1444" i="6"/>
  <c r="BT431" i="6"/>
  <c r="BT489" i="6"/>
  <c r="BT895" i="6"/>
  <c r="BT1051" i="6"/>
  <c r="BT1279" i="6"/>
  <c r="CB2" i="6"/>
  <c r="CB301" i="6"/>
  <c r="CB333" i="6"/>
  <c r="CB365" i="6"/>
  <c r="CB397" i="6"/>
  <c r="CB429" i="6"/>
  <c r="CB461" i="6"/>
  <c r="CB493" i="6"/>
  <c r="CB525" i="6"/>
  <c r="CB557" i="6"/>
  <c r="CB589" i="6"/>
  <c r="CB621" i="6"/>
  <c r="CB653" i="6"/>
  <c r="CB685" i="6"/>
  <c r="CB717" i="6"/>
  <c r="CB749" i="6"/>
  <c r="CB781" i="6"/>
  <c r="CB813" i="6"/>
  <c r="CB845" i="6"/>
  <c r="CB877" i="6"/>
  <c r="CB909" i="6"/>
  <c r="CB941" i="6"/>
  <c r="CB973" i="6"/>
  <c r="CB1005" i="6"/>
  <c r="CB1037" i="6"/>
  <c r="CB1069" i="6"/>
  <c r="CB1101" i="6"/>
  <c r="CB1133" i="6"/>
  <c r="CB1165" i="6"/>
  <c r="CB1197" i="6"/>
  <c r="CB1229" i="6"/>
  <c r="CB1261" i="6"/>
  <c r="CB1293" i="6"/>
  <c r="CB1325" i="6"/>
  <c r="CB22" i="6"/>
  <c r="BT1196" i="6"/>
  <c r="BT1260" i="6"/>
  <c r="BT1292" i="6"/>
  <c r="BT1304" i="6"/>
  <c r="BT1336" i="6"/>
  <c r="BT407" i="6"/>
  <c r="BT435" i="6"/>
  <c r="BT463" i="6"/>
  <c r="BT491" i="6"/>
  <c r="BT591" i="6"/>
  <c r="BT783" i="6"/>
  <c r="BT975" i="6"/>
  <c r="BT1343" i="6"/>
  <c r="BT1407" i="6"/>
  <c r="CB576" i="6"/>
  <c r="CB608" i="6"/>
  <c r="CB640" i="6"/>
  <c r="CB672" i="6"/>
  <c r="CB704" i="6"/>
  <c r="CB736" i="6"/>
  <c r="CB768" i="6"/>
  <c r="CB800" i="6"/>
  <c r="CB832" i="6"/>
  <c r="CB864" i="6"/>
  <c r="CB896" i="6"/>
  <c r="CB928" i="6"/>
  <c r="CB960" i="6"/>
  <c r="CB992" i="6"/>
  <c r="CB1024" i="6"/>
  <c r="CB1056" i="6"/>
  <c r="CB1088" i="6"/>
  <c r="CB1120" i="6"/>
  <c r="CB1152" i="6"/>
  <c r="CB1184" i="6"/>
  <c r="CB1216" i="6"/>
  <c r="CB1248" i="6"/>
  <c r="CB1280" i="6"/>
  <c r="CB1312" i="6"/>
  <c r="CB297" i="6"/>
  <c r="CB329" i="6"/>
  <c r="CB361" i="6"/>
  <c r="CB393" i="6"/>
  <c r="CB425" i="6"/>
  <c r="CB457" i="6"/>
  <c r="CB489" i="6"/>
  <c r="CB521" i="6"/>
  <c r="CB553" i="6"/>
  <c r="CB585" i="6"/>
  <c r="CB617" i="6"/>
  <c r="CB649" i="6"/>
  <c r="CB681" i="6"/>
  <c r="CB713" i="6"/>
  <c r="CB745" i="6"/>
  <c r="CB777" i="6"/>
  <c r="CB809" i="6"/>
  <c r="CB841" i="6"/>
  <c r="CB873" i="6"/>
  <c r="CB905" i="6"/>
  <c r="CB937" i="6"/>
  <c r="CB969" i="6"/>
  <c r="CB1001" i="6"/>
  <c r="CB1033" i="6"/>
  <c r="CB1065" i="6"/>
  <c r="CB1097" i="6"/>
  <c r="CB1129" i="6"/>
  <c r="CB1161" i="6"/>
  <c r="CB1193" i="6"/>
  <c r="CB1225" i="6"/>
  <c r="CB1257" i="6"/>
  <c r="CB1289" i="6"/>
  <c r="CB1321" i="6"/>
  <c r="CB18" i="6"/>
  <c r="CB50" i="6"/>
  <c r="CB658" i="6"/>
  <c r="CB690" i="6"/>
  <c r="CB722" i="6"/>
  <c r="CB754" i="6"/>
  <c r="CB786" i="6"/>
  <c r="CB818" i="6"/>
  <c r="CB850" i="6"/>
  <c r="CB882" i="6"/>
  <c r="CB914" i="6"/>
  <c r="CB946" i="6"/>
  <c r="CB978" i="6"/>
  <c r="CB1010" i="6"/>
  <c r="CB1042" i="6"/>
  <c r="CB1074" i="6"/>
  <c r="CB1106" i="6"/>
  <c r="CB1138" i="6"/>
  <c r="CB1170" i="6"/>
  <c r="CB822" i="6"/>
  <c r="CB854" i="6"/>
  <c r="CB886" i="6"/>
  <c r="CB918" i="6"/>
  <c r="CB950" i="6"/>
  <c r="CB982" i="6"/>
  <c r="CB1014" i="6"/>
  <c r="CB1046" i="6"/>
  <c r="CB1078" i="6"/>
  <c r="CB1110" i="6"/>
  <c r="CB1142" i="6"/>
  <c r="CB1174" i="6"/>
  <c r="CB1464" i="6"/>
  <c r="CB277" i="6"/>
  <c r="CB309" i="6"/>
  <c r="CB341" i="6"/>
  <c r="CB373" i="6"/>
  <c r="CB405" i="6"/>
  <c r="CB437" i="6"/>
  <c r="CB469" i="6"/>
  <c r="CB501" i="6"/>
  <c r="CB533" i="6"/>
  <c r="CB565" i="6"/>
  <c r="CB597" i="6"/>
  <c r="CB629" i="6"/>
  <c r="CB661" i="6"/>
  <c r="CB693" i="6"/>
  <c r="CB725" i="6"/>
  <c r="CB757" i="6"/>
  <c r="CB789" i="6"/>
  <c r="CB821" i="6"/>
  <c r="CB853" i="6"/>
  <c r="CB885" i="6"/>
  <c r="CB917" i="6"/>
  <c r="CB949" i="6"/>
  <c r="CB981" i="6"/>
  <c r="CB1013" i="6"/>
  <c r="CB1045" i="6"/>
  <c r="CB1077" i="6"/>
  <c r="CB1109" i="6"/>
  <c r="CB1141" i="6"/>
  <c r="CB1173" i="6"/>
  <c r="CB1205" i="6"/>
  <c r="CB1237" i="6"/>
  <c r="CB1269" i="6"/>
  <c r="CB1301" i="6"/>
  <c r="BT671" i="6"/>
  <c r="BT1385" i="6"/>
  <c r="BT99" i="6"/>
  <c r="BT763" i="6"/>
  <c r="BT89" i="6"/>
  <c r="BT745" i="6"/>
  <c r="BT891" i="6"/>
  <c r="BT291" i="6"/>
  <c r="BT131" i="6"/>
  <c r="BT55" i="6"/>
  <c r="BT87" i="6"/>
  <c r="BT119" i="6"/>
  <c r="BT183" i="6"/>
  <c r="BT215" i="6"/>
  <c r="BT247" i="6"/>
  <c r="BT375" i="6"/>
  <c r="BT313" i="6"/>
  <c r="BT681" i="6"/>
  <c r="BT387" i="6"/>
  <c r="BT547" i="6"/>
  <c r="BT1247" i="6"/>
  <c r="BT545" i="6"/>
  <c r="BT345" i="6"/>
  <c r="BT163" i="6"/>
  <c r="BT735" i="6"/>
  <c r="BT311" i="6"/>
  <c r="BT635" i="6"/>
  <c r="BT1275" i="6"/>
  <c r="BT937" i="6"/>
  <c r="BT1001" i="6"/>
  <c r="BT1121" i="6"/>
  <c r="BT519" i="6"/>
  <c r="BT699" i="6"/>
  <c r="BT343" i="6"/>
  <c r="BT25" i="6"/>
  <c r="BT1183" i="6"/>
  <c r="BT1311" i="6"/>
  <c r="BT1375" i="6"/>
  <c r="BT1339" i="6"/>
  <c r="BT227" i="6"/>
  <c r="BT553" i="6"/>
  <c r="BT663" i="6"/>
  <c r="BT863" i="6"/>
  <c r="BT1055" i="6"/>
  <c r="BT809" i="6"/>
  <c r="BT419" i="6"/>
  <c r="BT185" i="6"/>
  <c r="BT1449" i="6"/>
  <c r="BT425" i="6"/>
  <c r="BT23" i="6"/>
  <c r="BT927" i="6"/>
  <c r="BT1403" i="6"/>
  <c r="BT151" i="6"/>
  <c r="BT249" i="6"/>
  <c r="BT281" i="6"/>
  <c r="BT153" i="6"/>
  <c r="BT405" i="6"/>
  <c r="BT533" i="6"/>
  <c r="BT1321" i="6"/>
  <c r="BT35" i="6"/>
  <c r="BT827" i="6"/>
  <c r="BT195" i="6"/>
  <c r="BT217" i="6"/>
  <c r="BT873" i="6"/>
  <c r="BT377" i="6"/>
  <c r="BT993" i="6"/>
  <c r="BT1129" i="6"/>
  <c r="BT1193" i="6"/>
  <c r="BT417" i="6"/>
  <c r="BT475" i="6"/>
  <c r="BT799" i="6"/>
  <c r="BT955" i="6"/>
  <c r="BT991" i="6"/>
  <c r="BT913" i="6"/>
  <c r="BT945" i="6"/>
  <c r="BT1127" i="6"/>
  <c r="BT1105" i="6"/>
  <c r="BT1137" i="6"/>
  <c r="BT1153" i="6"/>
  <c r="BT1169" i="6"/>
  <c r="BT1185" i="6"/>
  <c r="BT1447" i="6"/>
  <c r="BT1345" i="6"/>
  <c r="BT447" i="6"/>
  <c r="BT503" i="6"/>
  <c r="BT531" i="6"/>
  <c r="BT567" i="6"/>
  <c r="BT643" i="6"/>
  <c r="BT679" i="6"/>
  <c r="BT759" i="6"/>
  <c r="BT839" i="6"/>
  <c r="BT915" i="6"/>
  <c r="BT1031" i="6"/>
  <c r="BT1303" i="6"/>
  <c r="BT1427" i="6"/>
  <c r="BT1041" i="6"/>
  <c r="BT1073" i="6"/>
  <c r="BT977" i="6"/>
  <c r="BT1009" i="6"/>
  <c r="BT1095" i="6"/>
  <c r="BT1329" i="6"/>
  <c r="BT1361" i="6"/>
  <c r="BT1457" i="6"/>
  <c r="BT401" i="6"/>
  <c r="BT459" i="6"/>
  <c r="BT587" i="6"/>
  <c r="BT659" i="6"/>
  <c r="BT739" i="6"/>
  <c r="BT819" i="6"/>
  <c r="BT855" i="6"/>
  <c r="BT935" i="6"/>
  <c r="BT1089" i="6"/>
  <c r="BT1139" i="6"/>
  <c r="BT1187" i="6"/>
  <c r="BT1335" i="6"/>
  <c r="BT1399" i="6"/>
  <c r="BT6" i="6"/>
  <c r="BT2" i="6"/>
  <c r="BT30" i="6"/>
  <c r="BT1464" i="6"/>
  <c r="BT3" i="6"/>
  <c r="BT5" i="6" l="1"/>
  <c r="AT3" i="6" l="1"/>
  <c r="AV3" i="6" s="1"/>
  <c r="AT4" i="6"/>
  <c r="AV4" i="6" s="1"/>
  <c r="AT5" i="6"/>
  <c r="AV5" i="6" s="1"/>
  <c r="AT6" i="6"/>
  <c r="AV6" i="6" s="1"/>
  <c r="AT7" i="6"/>
  <c r="AV7" i="6" s="1"/>
  <c r="AT8" i="6"/>
  <c r="AV8" i="6" s="1"/>
  <c r="AT9" i="6"/>
  <c r="AV9" i="6" s="1"/>
  <c r="AT10" i="6"/>
  <c r="AV10" i="6" s="1"/>
  <c r="AT11" i="6"/>
  <c r="AV11" i="6" s="1"/>
  <c r="AT12" i="6"/>
  <c r="AV12" i="6" s="1"/>
  <c r="AT13" i="6"/>
  <c r="AV13" i="6" s="1"/>
  <c r="AT14" i="6"/>
  <c r="AV14" i="6" s="1"/>
  <c r="AT15" i="6"/>
  <c r="AV15" i="6" s="1"/>
  <c r="AT16" i="6"/>
  <c r="AV16" i="6" s="1"/>
  <c r="AT17" i="6"/>
  <c r="AV17" i="6" s="1"/>
  <c r="AT18" i="6"/>
  <c r="AV18" i="6" s="1"/>
  <c r="AT19" i="6"/>
  <c r="AV19" i="6" s="1"/>
  <c r="AT20" i="6"/>
  <c r="AV20" i="6" s="1"/>
  <c r="AT21" i="6"/>
  <c r="AV21" i="6" s="1"/>
  <c r="AT22" i="6"/>
  <c r="AV22" i="6" s="1"/>
  <c r="AT23" i="6"/>
  <c r="AV23" i="6" s="1"/>
  <c r="AT24" i="6"/>
  <c r="AV24" i="6" s="1"/>
  <c r="AT25" i="6"/>
  <c r="AV25" i="6" s="1"/>
  <c r="AT26" i="6"/>
  <c r="AV26" i="6" s="1"/>
  <c r="AT27" i="6"/>
  <c r="AV27" i="6" s="1"/>
  <c r="AT28" i="6"/>
  <c r="AV28" i="6" s="1"/>
  <c r="AT29" i="6"/>
  <c r="AV29" i="6" s="1"/>
  <c r="AT30" i="6"/>
  <c r="AV30" i="6" s="1"/>
  <c r="AT31" i="6"/>
  <c r="AV31" i="6" s="1"/>
  <c r="AT32" i="6"/>
  <c r="AV32" i="6" s="1"/>
  <c r="AT33" i="6"/>
  <c r="AV33" i="6" s="1"/>
  <c r="AT34" i="6"/>
  <c r="AV34" i="6" s="1"/>
  <c r="AT35" i="6"/>
  <c r="AV35" i="6" s="1"/>
  <c r="AT36" i="6"/>
  <c r="AV36" i="6" s="1"/>
  <c r="AT37" i="6"/>
  <c r="AV37" i="6" s="1"/>
  <c r="AT38" i="6"/>
  <c r="AV38" i="6" s="1"/>
  <c r="AT39" i="6"/>
  <c r="AV39" i="6" s="1"/>
  <c r="AT40" i="6"/>
  <c r="AV40" i="6" s="1"/>
  <c r="AT41" i="6"/>
  <c r="AV41" i="6" s="1"/>
  <c r="AT42" i="6"/>
  <c r="AV42" i="6" s="1"/>
  <c r="AT43" i="6"/>
  <c r="AV43" i="6" s="1"/>
  <c r="AT44" i="6"/>
  <c r="AV44" i="6" s="1"/>
  <c r="AT45" i="6"/>
  <c r="AV45" i="6" s="1"/>
  <c r="AT46" i="6"/>
  <c r="AV46" i="6" s="1"/>
  <c r="AT47" i="6"/>
  <c r="AV47" i="6" s="1"/>
  <c r="AT48" i="6"/>
  <c r="AV48" i="6" s="1"/>
  <c r="AT49" i="6"/>
  <c r="AV49" i="6" s="1"/>
  <c r="AT50" i="6"/>
  <c r="AV50" i="6" s="1"/>
  <c r="AT51" i="6"/>
  <c r="AV51" i="6" s="1"/>
  <c r="AT52" i="6"/>
  <c r="AV52" i="6" s="1"/>
  <c r="AT53" i="6"/>
  <c r="AV53" i="6" s="1"/>
  <c r="AT54" i="6"/>
  <c r="AV54" i="6" s="1"/>
  <c r="AT55" i="6"/>
  <c r="AV55" i="6" s="1"/>
  <c r="AT56" i="6"/>
  <c r="AV56" i="6" s="1"/>
  <c r="AT57" i="6"/>
  <c r="AV57" i="6" s="1"/>
  <c r="AT58" i="6"/>
  <c r="AV58" i="6" s="1"/>
  <c r="AT59" i="6"/>
  <c r="AV59" i="6" s="1"/>
  <c r="AT60" i="6"/>
  <c r="AV60" i="6" s="1"/>
  <c r="AT61" i="6"/>
  <c r="AV61" i="6" s="1"/>
  <c r="AT62" i="6"/>
  <c r="AV62" i="6" s="1"/>
  <c r="AT63" i="6"/>
  <c r="AV63" i="6" s="1"/>
  <c r="AT64" i="6"/>
  <c r="AV64" i="6" s="1"/>
  <c r="AT65" i="6"/>
  <c r="AV65" i="6" s="1"/>
  <c r="AT66" i="6"/>
  <c r="AV66" i="6" s="1"/>
  <c r="AT67" i="6"/>
  <c r="AV67" i="6" s="1"/>
  <c r="AT68" i="6"/>
  <c r="AV68" i="6" s="1"/>
  <c r="AT69" i="6"/>
  <c r="AV69" i="6" s="1"/>
  <c r="AT70" i="6"/>
  <c r="AV70" i="6" s="1"/>
  <c r="AT71" i="6"/>
  <c r="AV71" i="6" s="1"/>
  <c r="AT72" i="6"/>
  <c r="AV72" i="6" s="1"/>
  <c r="AT73" i="6"/>
  <c r="AV73" i="6" s="1"/>
  <c r="AT74" i="6"/>
  <c r="AV74" i="6" s="1"/>
  <c r="AT75" i="6"/>
  <c r="AV75" i="6" s="1"/>
  <c r="AT76" i="6"/>
  <c r="AV76" i="6" s="1"/>
  <c r="AT77" i="6"/>
  <c r="AV77" i="6" s="1"/>
  <c r="AT78" i="6"/>
  <c r="AV78" i="6" s="1"/>
  <c r="AT79" i="6"/>
  <c r="AV79" i="6" s="1"/>
  <c r="AT80" i="6"/>
  <c r="AV80" i="6" s="1"/>
  <c r="AT81" i="6"/>
  <c r="AV81" i="6" s="1"/>
  <c r="AT82" i="6"/>
  <c r="AV82" i="6" s="1"/>
  <c r="AT83" i="6"/>
  <c r="AV83" i="6" s="1"/>
  <c r="AT84" i="6"/>
  <c r="AV84" i="6" s="1"/>
  <c r="AT85" i="6"/>
  <c r="AV85" i="6" s="1"/>
  <c r="AT86" i="6"/>
  <c r="AV86" i="6" s="1"/>
  <c r="AT87" i="6"/>
  <c r="AV87" i="6" s="1"/>
  <c r="AT88" i="6"/>
  <c r="AV88" i="6" s="1"/>
  <c r="AT89" i="6"/>
  <c r="AV89" i="6" s="1"/>
  <c r="AT90" i="6"/>
  <c r="AV90" i="6" s="1"/>
  <c r="AT91" i="6"/>
  <c r="AV91" i="6" s="1"/>
  <c r="AT92" i="6"/>
  <c r="AV92" i="6" s="1"/>
  <c r="AT93" i="6"/>
  <c r="AV93" i="6" s="1"/>
  <c r="AT94" i="6"/>
  <c r="AV94" i="6" s="1"/>
  <c r="AT95" i="6"/>
  <c r="AV95" i="6" s="1"/>
  <c r="AT96" i="6"/>
  <c r="AV96" i="6" s="1"/>
  <c r="AT97" i="6"/>
  <c r="AV97" i="6" s="1"/>
  <c r="AT98" i="6"/>
  <c r="AV98" i="6" s="1"/>
  <c r="AT99" i="6"/>
  <c r="AV99" i="6" s="1"/>
  <c r="AT100" i="6"/>
  <c r="AV100" i="6" s="1"/>
  <c r="AT101" i="6"/>
  <c r="AV101" i="6" s="1"/>
  <c r="AT102" i="6"/>
  <c r="AV102" i="6" s="1"/>
  <c r="AT103" i="6"/>
  <c r="AV103" i="6" s="1"/>
  <c r="AT104" i="6"/>
  <c r="AV104" i="6" s="1"/>
  <c r="AT105" i="6"/>
  <c r="AV105" i="6" s="1"/>
  <c r="AT106" i="6"/>
  <c r="AV106" i="6" s="1"/>
  <c r="AT107" i="6"/>
  <c r="AV107" i="6" s="1"/>
  <c r="AT108" i="6"/>
  <c r="AV108" i="6" s="1"/>
  <c r="AT109" i="6"/>
  <c r="AV109" i="6" s="1"/>
  <c r="AT110" i="6"/>
  <c r="AV110" i="6" s="1"/>
  <c r="AT111" i="6"/>
  <c r="AV111" i="6" s="1"/>
  <c r="AT112" i="6"/>
  <c r="AV112" i="6" s="1"/>
  <c r="AT113" i="6"/>
  <c r="AV113" i="6" s="1"/>
  <c r="AT114" i="6"/>
  <c r="AV114" i="6" s="1"/>
  <c r="AT115" i="6"/>
  <c r="AV115" i="6" s="1"/>
  <c r="AT116" i="6"/>
  <c r="AV116" i="6" s="1"/>
  <c r="AT117" i="6"/>
  <c r="AV117" i="6" s="1"/>
  <c r="AT118" i="6"/>
  <c r="AV118" i="6" s="1"/>
  <c r="AT119" i="6"/>
  <c r="AV119" i="6" s="1"/>
  <c r="AT120" i="6"/>
  <c r="AV120" i="6" s="1"/>
  <c r="AT121" i="6"/>
  <c r="AV121" i="6" s="1"/>
  <c r="AT122" i="6"/>
  <c r="AV122" i="6" s="1"/>
  <c r="AT123" i="6"/>
  <c r="AV123" i="6" s="1"/>
  <c r="AT124" i="6"/>
  <c r="AV124" i="6" s="1"/>
  <c r="AT125" i="6"/>
  <c r="AV125" i="6" s="1"/>
  <c r="AT126" i="6"/>
  <c r="AV126" i="6" s="1"/>
  <c r="AT127" i="6"/>
  <c r="AV127" i="6" s="1"/>
  <c r="AT128" i="6"/>
  <c r="AV128" i="6" s="1"/>
  <c r="AT129" i="6"/>
  <c r="AV129" i="6" s="1"/>
  <c r="AT130" i="6"/>
  <c r="AV130" i="6" s="1"/>
  <c r="AT131" i="6"/>
  <c r="AV131" i="6" s="1"/>
  <c r="AT132" i="6"/>
  <c r="AV132" i="6" s="1"/>
  <c r="AT133" i="6"/>
  <c r="AV133" i="6" s="1"/>
  <c r="AT134" i="6"/>
  <c r="AV134" i="6" s="1"/>
  <c r="AT135" i="6"/>
  <c r="AV135" i="6" s="1"/>
  <c r="AT136" i="6"/>
  <c r="AV136" i="6" s="1"/>
  <c r="AT137" i="6"/>
  <c r="AV137" i="6" s="1"/>
  <c r="AT138" i="6"/>
  <c r="AV138" i="6" s="1"/>
  <c r="AT139" i="6"/>
  <c r="AV139" i="6" s="1"/>
  <c r="AT140" i="6"/>
  <c r="AV140" i="6" s="1"/>
  <c r="AT141" i="6"/>
  <c r="AV141" i="6" s="1"/>
  <c r="AT142" i="6"/>
  <c r="AV142" i="6" s="1"/>
  <c r="AT143" i="6"/>
  <c r="AV143" i="6" s="1"/>
  <c r="AT144" i="6"/>
  <c r="AV144" i="6" s="1"/>
  <c r="AT145" i="6"/>
  <c r="AV145" i="6" s="1"/>
  <c r="AT146" i="6"/>
  <c r="AV146" i="6" s="1"/>
  <c r="AT147" i="6"/>
  <c r="AV147" i="6" s="1"/>
  <c r="AT148" i="6"/>
  <c r="AV148" i="6" s="1"/>
  <c r="AT149" i="6"/>
  <c r="AV149" i="6" s="1"/>
  <c r="AT150" i="6"/>
  <c r="AV150" i="6" s="1"/>
  <c r="AT151" i="6"/>
  <c r="AV151" i="6" s="1"/>
  <c r="AT152" i="6"/>
  <c r="AV152" i="6" s="1"/>
  <c r="AT153" i="6"/>
  <c r="AV153" i="6" s="1"/>
  <c r="AT154" i="6"/>
  <c r="AV154" i="6" s="1"/>
  <c r="AT155" i="6"/>
  <c r="AV155" i="6" s="1"/>
  <c r="AT156" i="6"/>
  <c r="AV156" i="6" s="1"/>
  <c r="AT157" i="6"/>
  <c r="AV157" i="6" s="1"/>
  <c r="AT158" i="6"/>
  <c r="AV158" i="6" s="1"/>
  <c r="AT159" i="6"/>
  <c r="AV159" i="6" s="1"/>
  <c r="AT160" i="6"/>
  <c r="AV160" i="6" s="1"/>
  <c r="AT161" i="6"/>
  <c r="AV161" i="6" s="1"/>
  <c r="AT162" i="6"/>
  <c r="AV162" i="6" s="1"/>
  <c r="AT163" i="6"/>
  <c r="AV163" i="6" s="1"/>
  <c r="AT164" i="6"/>
  <c r="AV164" i="6" s="1"/>
  <c r="AT165" i="6"/>
  <c r="AV165" i="6" s="1"/>
  <c r="AT166" i="6"/>
  <c r="AV166" i="6" s="1"/>
  <c r="AT167" i="6"/>
  <c r="AV167" i="6" s="1"/>
  <c r="AT168" i="6"/>
  <c r="AV168" i="6" s="1"/>
  <c r="AT169" i="6"/>
  <c r="AV169" i="6" s="1"/>
  <c r="AT170" i="6"/>
  <c r="AV170" i="6" s="1"/>
  <c r="AT171" i="6"/>
  <c r="AV171" i="6" s="1"/>
  <c r="AT172" i="6"/>
  <c r="AV172" i="6" s="1"/>
  <c r="AT173" i="6"/>
  <c r="AV173" i="6" s="1"/>
  <c r="AT174" i="6"/>
  <c r="AV174" i="6" s="1"/>
  <c r="AT175" i="6"/>
  <c r="AV175" i="6" s="1"/>
  <c r="AT176" i="6"/>
  <c r="AV176" i="6" s="1"/>
  <c r="AT177" i="6"/>
  <c r="AV177" i="6" s="1"/>
  <c r="AT178" i="6"/>
  <c r="AV178" i="6" s="1"/>
  <c r="AT179" i="6"/>
  <c r="AV179" i="6" s="1"/>
  <c r="AT180" i="6"/>
  <c r="AV180" i="6" s="1"/>
  <c r="AT181" i="6"/>
  <c r="AV181" i="6" s="1"/>
  <c r="AT182" i="6"/>
  <c r="AV182" i="6" s="1"/>
  <c r="AT183" i="6"/>
  <c r="AV183" i="6" s="1"/>
  <c r="AT184" i="6"/>
  <c r="AV184" i="6" s="1"/>
  <c r="AT185" i="6"/>
  <c r="AV185" i="6" s="1"/>
  <c r="AT186" i="6"/>
  <c r="AV186" i="6" s="1"/>
  <c r="AT187" i="6"/>
  <c r="AV187" i="6" s="1"/>
  <c r="AT188" i="6"/>
  <c r="AV188" i="6" s="1"/>
  <c r="AT189" i="6"/>
  <c r="AV189" i="6" s="1"/>
  <c r="AT190" i="6"/>
  <c r="AV190" i="6" s="1"/>
  <c r="AT191" i="6"/>
  <c r="AV191" i="6" s="1"/>
  <c r="AT192" i="6"/>
  <c r="AV192" i="6" s="1"/>
  <c r="AT193" i="6"/>
  <c r="AV193" i="6" s="1"/>
  <c r="AT194" i="6"/>
  <c r="AV194" i="6" s="1"/>
  <c r="AT195" i="6"/>
  <c r="AV195" i="6" s="1"/>
  <c r="AT196" i="6"/>
  <c r="AV196" i="6" s="1"/>
  <c r="AT197" i="6"/>
  <c r="AV197" i="6" s="1"/>
  <c r="AT198" i="6"/>
  <c r="AV198" i="6" s="1"/>
  <c r="AT199" i="6"/>
  <c r="AV199" i="6" s="1"/>
  <c r="AT200" i="6"/>
  <c r="AV200" i="6" s="1"/>
  <c r="AT201" i="6"/>
  <c r="AV201" i="6" s="1"/>
  <c r="AT202" i="6"/>
  <c r="AV202" i="6" s="1"/>
  <c r="AT203" i="6"/>
  <c r="AV203" i="6" s="1"/>
  <c r="AT204" i="6"/>
  <c r="AV204" i="6" s="1"/>
  <c r="AT205" i="6"/>
  <c r="AV205" i="6" s="1"/>
  <c r="AT206" i="6"/>
  <c r="AV206" i="6" s="1"/>
  <c r="AT207" i="6"/>
  <c r="AV207" i="6" s="1"/>
  <c r="AT208" i="6"/>
  <c r="AV208" i="6" s="1"/>
  <c r="AT209" i="6"/>
  <c r="AV209" i="6" s="1"/>
  <c r="AT210" i="6"/>
  <c r="AV210" i="6" s="1"/>
  <c r="AT211" i="6"/>
  <c r="AV211" i="6" s="1"/>
  <c r="AT212" i="6"/>
  <c r="AV212" i="6" s="1"/>
  <c r="AT213" i="6"/>
  <c r="AV213" i="6" s="1"/>
  <c r="AT214" i="6"/>
  <c r="AV214" i="6" s="1"/>
  <c r="AT215" i="6"/>
  <c r="AV215" i="6" s="1"/>
  <c r="AT216" i="6"/>
  <c r="AV216" i="6" s="1"/>
  <c r="AT217" i="6"/>
  <c r="AV217" i="6" s="1"/>
  <c r="AT218" i="6"/>
  <c r="AV218" i="6" s="1"/>
  <c r="AT219" i="6"/>
  <c r="AV219" i="6" s="1"/>
  <c r="AT220" i="6"/>
  <c r="AV220" i="6" s="1"/>
  <c r="AT221" i="6"/>
  <c r="AV221" i="6" s="1"/>
  <c r="AT222" i="6"/>
  <c r="AV222" i="6" s="1"/>
  <c r="AT223" i="6"/>
  <c r="AV223" i="6" s="1"/>
  <c r="AT224" i="6"/>
  <c r="AV224" i="6" s="1"/>
  <c r="AT225" i="6"/>
  <c r="AV225" i="6" s="1"/>
  <c r="AT226" i="6"/>
  <c r="AV226" i="6" s="1"/>
  <c r="AT227" i="6"/>
  <c r="AV227" i="6" s="1"/>
  <c r="AT228" i="6"/>
  <c r="AV228" i="6" s="1"/>
  <c r="AT229" i="6"/>
  <c r="AV229" i="6" s="1"/>
  <c r="AT230" i="6"/>
  <c r="AV230" i="6" s="1"/>
  <c r="AT231" i="6"/>
  <c r="AV231" i="6" s="1"/>
  <c r="AT232" i="6"/>
  <c r="AV232" i="6" s="1"/>
  <c r="AT233" i="6"/>
  <c r="AV233" i="6" s="1"/>
  <c r="AT234" i="6"/>
  <c r="AV234" i="6" s="1"/>
  <c r="AT235" i="6"/>
  <c r="AV235" i="6" s="1"/>
  <c r="AT236" i="6"/>
  <c r="AV236" i="6" s="1"/>
  <c r="AT237" i="6"/>
  <c r="AV237" i="6" s="1"/>
  <c r="AT238" i="6"/>
  <c r="AV238" i="6" s="1"/>
  <c r="AT239" i="6"/>
  <c r="AV239" i="6" s="1"/>
  <c r="AT240" i="6"/>
  <c r="AV240" i="6" s="1"/>
  <c r="AT241" i="6"/>
  <c r="AV241" i="6" s="1"/>
  <c r="AT242" i="6"/>
  <c r="AV242" i="6" s="1"/>
  <c r="AT243" i="6"/>
  <c r="AV243" i="6" s="1"/>
  <c r="AT244" i="6"/>
  <c r="AV244" i="6" s="1"/>
  <c r="AT245" i="6"/>
  <c r="AV245" i="6" s="1"/>
  <c r="AT246" i="6"/>
  <c r="AV246" i="6" s="1"/>
  <c r="AT247" i="6"/>
  <c r="AV247" i="6" s="1"/>
  <c r="AT248" i="6"/>
  <c r="AV248" i="6" s="1"/>
  <c r="AT249" i="6"/>
  <c r="AV249" i="6" s="1"/>
  <c r="AT250" i="6"/>
  <c r="AV250" i="6" s="1"/>
  <c r="AT251" i="6"/>
  <c r="AV251" i="6" s="1"/>
  <c r="AT252" i="6"/>
  <c r="AV252" i="6" s="1"/>
  <c r="AT253" i="6"/>
  <c r="AV253" i="6" s="1"/>
  <c r="AT254" i="6"/>
  <c r="AV254" i="6" s="1"/>
  <c r="AT255" i="6"/>
  <c r="AV255" i="6" s="1"/>
  <c r="AT256" i="6"/>
  <c r="AV256" i="6" s="1"/>
  <c r="AT257" i="6"/>
  <c r="AV257" i="6" s="1"/>
  <c r="AT258" i="6"/>
  <c r="AV258" i="6" s="1"/>
  <c r="AT259" i="6"/>
  <c r="AV259" i="6" s="1"/>
  <c r="AT260" i="6"/>
  <c r="AV260" i="6" s="1"/>
  <c r="AT261" i="6"/>
  <c r="AV261" i="6" s="1"/>
  <c r="AT262" i="6"/>
  <c r="AV262" i="6" s="1"/>
  <c r="AT263" i="6"/>
  <c r="AV263" i="6" s="1"/>
  <c r="AT264" i="6"/>
  <c r="AV264" i="6" s="1"/>
  <c r="AT265" i="6"/>
  <c r="AV265" i="6" s="1"/>
  <c r="AT266" i="6"/>
  <c r="AV266" i="6" s="1"/>
  <c r="AT267" i="6"/>
  <c r="AV267" i="6" s="1"/>
  <c r="AT268" i="6"/>
  <c r="AV268" i="6" s="1"/>
  <c r="AT269" i="6"/>
  <c r="AV269" i="6" s="1"/>
  <c r="AT270" i="6"/>
  <c r="AV270" i="6" s="1"/>
  <c r="AT271" i="6"/>
  <c r="AV271" i="6" s="1"/>
  <c r="AT272" i="6"/>
  <c r="AV272" i="6" s="1"/>
  <c r="AT273" i="6"/>
  <c r="AV273" i="6" s="1"/>
  <c r="AT274" i="6"/>
  <c r="AV274" i="6" s="1"/>
  <c r="AT275" i="6"/>
  <c r="AV275" i="6" s="1"/>
  <c r="AT276" i="6"/>
  <c r="AV276" i="6" s="1"/>
  <c r="AT277" i="6"/>
  <c r="AV277" i="6" s="1"/>
  <c r="AT278" i="6"/>
  <c r="AV278" i="6" s="1"/>
  <c r="AT279" i="6"/>
  <c r="AV279" i="6" s="1"/>
  <c r="AT280" i="6"/>
  <c r="AV280" i="6" s="1"/>
  <c r="AT281" i="6"/>
  <c r="AV281" i="6" s="1"/>
  <c r="AT282" i="6"/>
  <c r="AV282" i="6" s="1"/>
  <c r="AT283" i="6"/>
  <c r="AV283" i="6" s="1"/>
  <c r="AT284" i="6"/>
  <c r="AV284" i="6" s="1"/>
  <c r="AT285" i="6"/>
  <c r="AV285" i="6" s="1"/>
  <c r="AT286" i="6"/>
  <c r="AV286" i="6" s="1"/>
  <c r="AT287" i="6"/>
  <c r="AV287" i="6" s="1"/>
  <c r="AT288" i="6"/>
  <c r="AV288" i="6" s="1"/>
  <c r="AT289" i="6"/>
  <c r="AV289" i="6" s="1"/>
  <c r="AT290" i="6"/>
  <c r="AV290" i="6" s="1"/>
  <c r="AT291" i="6"/>
  <c r="AV291" i="6" s="1"/>
  <c r="AT292" i="6"/>
  <c r="AV292" i="6" s="1"/>
  <c r="AT293" i="6"/>
  <c r="AV293" i="6" s="1"/>
  <c r="AT294" i="6"/>
  <c r="AV294" i="6" s="1"/>
  <c r="AT295" i="6"/>
  <c r="AV295" i="6" s="1"/>
  <c r="AT296" i="6"/>
  <c r="AV296" i="6" s="1"/>
  <c r="AT297" i="6"/>
  <c r="AV297" i="6" s="1"/>
  <c r="AT298" i="6"/>
  <c r="AV298" i="6" s="1"/>
  <c r="AT299" i="6"/>
  <c r="AV299" i="6" s="1"/>
  <c r="AT300" i="6"/>
  <c r="AV300" i="6" s="1"/>
  <c r="AT301" i="6"/>
  <c r="AV301" i="6" s="1"/>
  <c r="AT302" i="6"/>
  <c r="AV302" i="6" s="1"/>
  <c r="AT303" i="6"/>
  <c r="AV303" i="6" s="1"/>
  <c r="AT304" i="6"/>
  <c r="AV304" i="6" s="1"/>
  <c r="AT305" i="6"/>
  <c r="AV305" i="6" s="1"/>
  <c r="AT306" i="6"/>
  <c r="AV306" i="6" s="1"/>
  <c r="AT307" i="6"/>
  <c r="AV307" i="6" s="1"/>
  <c r="AT308" i="6"/>
  <c r="AV308" i="6" s="1"/>
  <c r="AT309" i="6"/>
  <c r="AV309" i="6" s="1"/>
  <c r="AT310" i="6"/>
  <c r="AV310" i="6" s="1"/>
  <c r="AT311" i="6"/>
  <c r="AV311" i="6" s="1"/>
  <c r="AT312" i="6"/>
  <c r="AV312" i="6" s="1"/>
  <c r="AT313" i="6"/>
  <c r="AV313" i="6" s="1"/>
  <c r="AT314" i="6"/>
  <c r="AV314" i="6" s="1"/>
  <c r="AT315" i="6"/>
  <c r="AV315" i="6" s="1"/>
  <c r="AT316" i="6"/>
  <c r="AV316" i="6" s="1"/>
  <c r="AT317" i="6"/>
  <c r="AV317" i="6" s="1"/>
  <c r="AT318" i="6"/>
  <c r="AV318" i="6" s="1"/>
  <c r="AT319" i="6"/>
  <c r="AV319" i="6" s="1"/>
  <c r="AT320" i="6"/>
  <c r="AV320" i="6" s="1"/>
  <c r="AT321" i="6"/>
  <c r="AV321" i="6" s="1"/>
  <c r="AT322" i="6"/>
  <c r="AV322" i="6" s="1"/>
  <c r="AT323" i="6"/>
  <c r="AV323" i="6" s="1"/>
  <c r="AT324" i="6"/>
  <c r="AV324" i="6" s="1"/>
  <c r="AT325" i="6"/>
  <c r="AV325" i="6" s="1"/>
  <c r="AT326" i="6"/>
  <c r="AV326" i="6" s="1"/>
  <c r="AT327" i="6"/>
  <c r="AV327" i="6" s="1"/>
  <c r="AT328" i="6"/>
  <c r="AV328" i="6" s="1"/>
  <c r="AT329" i="6"/>
  <c r="AV329" i="6" s="1"/>
  <c r="AT330" i="6"/>
  <c r="AV330" i="6" s="1"/>
  <c r="AT331" i="6"/>
  <c r="AV331" i="6" s="1"/>
  <c r="AT332" i="6"/>
  <c r="AV332" i="6" s="1"/>
  <c r="AT333" i="6"/>
  <c r="AV333" i="6" s="1"/>
  <c r="AT334" i="6"/>
  <c r="AV334" i="6" s="1"/>
  <c r="AT335" i="6"/>
  <c r="AV335" i="6" s="1"/>
  <c r="AT336" i="6"/>
  <c r="AV336" i="6" s="1"/>
  <c r="AT337" i="6"/>
  <c r="AV337" i="6" s="1"/>
  <c r="AT338" i="6"/>
  <c r="AV338" i="6" s="1"/>
  <c r="AT339" i="6"/>
  <c r="AV339" i="6" s="1"/>
  <c r="AT340" i="6"/>
  <c r="AV340" i="6" s="1"/>
  <c r="AT341" i="6"/>
  <c r="AV341" i="6" s="1"/>
  <c r="AT342" i="6"/>
  <c r="AV342" i="6" s="1"/>
  <c r="AT343" i="6"/>
  <c r="AV343" i="6" s="1"/>
  <c r="AT344" i="6"/>
  <c r="AV344" i="6" s="1"/>
  <c r="AT345" i="6"/>
  <c r="AV345" i="6" s="1"/>
  <c r="AT346" i="6"/>
  <c r="AV346" i="6" s="1"/>
  <c r="AT347" i="6"/>
  <c r="AV347" i="6" s="1"/>
  <c r="AT348" i="6"/>
  <c r="AV348" i="6" s="1"/>
  <c r="AT349" i="6"/>
  <c r="AV349" i="6" s="1"/>
  <c r="AT350" i="6"/>
  <c r="AV350" i="6" s="1"/>
  <c r="AT351" i="6"/>
  <c r="AV351" i="6" s="1"/>
  <c r="AT352" i="6"/>
  <c r="AV352" i="6" s="1"/>
  <c r="AT353" i="6"/>
  <c r="AV353" i="6" s="1"/>
  <c r="AT354" i="6"/>
  <c r="AV354" i="6" s="1"/>
  <c r="AT355" i="6"/>
  <c r="AV355" i="6" s="1"/>
  <c r="AT356" i="6"/>
  <c r="AV356" i="6" s="1"/>
  <c r="AT357" i="6"/>
  <c r="AV357" i="6" s="1"/>
  <c r="AT358" i="6"/>
  <c r="AV358" i="6" s="1"/>
  <c r="AT359" i="6"/>
  <c r="AV359" i="6" s="1"/>
  <c r="AT360" i="6"/>
  <c r="AV360" i="6" s="1"/>
  <c r="AT361" i="6"/>
  <c r="AV361" i="6" s="1"/>
  <c r="AT362" i="6"/>
  <c r="AV362" i="6" s="1"/>
  <c r="AT363" i="6"/>
  <c r="AV363" i="6" s="1"/>
  <c r="AT364" i="6"/>
  <c r="AV364" i="6" s="1"/>
  <c r="AT365" i="6"/>
  <c r="AV365" i="6" s="1"/>
  <c r="AT366" i="6"/>
  <c r="AV366" i="6" s="1"/>
  <c r="AT367" i="6"/>
  <c r="AV367" i="6" s="1"/>
  <c r="AT368" i="6"/>
  <c r="AV368" i="6" s="1"/>
  <c r="AT369" i="6"/>
  <c r="AV369" i="6" s="1"/>
  <c r="AT370" i="6"/>
  <c r="AV370" i="6" s="1"/>
  <c r="AT371" i="6"/>
  <c r="AV371" i="6" s="1"/>
  <c r="AT372" i="6"/>
  <c r="AV372" i="6" s="1"/>
  <c r="AT373" i="6"/>
  <c r="AV373" i="6" s="1"/>
  <c r="AT374" i="6"/>
  <c r="AV374" i="6" s="1"/>
  <c r="AT375" i="6"/>
  <c r="AV375" i="6" s="1"/>
  <c r="AT376" i="6"/>
  <c r="AV376" i="6" s="1"/>
  <c r="AT377" i="6"/>
  <c r="AV377" i="6" s="1"/>
  <c r="AT378" i="6"/>
  <c r="AV378" i="6" s="1"/>
  <c r="AT379" i="6"/>
  <c r="AV379" i="6" s="1"/>
  <c r="AT380" i="6"/>
  <c r="AV380" i="6" s="1"/>
  <c r="AT381" i="6"/>
  <c r="AV381" i="6" s="1"/>
  <c r="AT382" i="6"/>
  <c r="AV382" i="6" s="1"/>
  <c r="AT383" i="6"/>
  <c r="AV383" i="6" s="1"/>
  <c r="AT384" i="6"/>
  <c r="AV384" i="6" s="1"/>
  <c r="AT385" i="6"/>
  <c r="AV385" i="6" s="1"/>
  <c r="AT386" i="6"/>
  <c r="AV386" i="6" s="1"/>
  <c r="AT387" i="6"/>
  <c r="AV387" i="6" s="1"/>
  <c r="AT388" i="6"/>
  <c r="AV388" i="6" s="1"/>
  <c r="AT389" i="6"/>
  <c r="AV389" i="6" s="1"/>
  <c r="AT390" i="6"/>
  <c r="AV390" i="6" s="1"/>
  <c r="AT391" i="6"/>
  <c r="AV391" i="6" s="1"/>
  <c r="AT392" i="6"/>
  <c r="AV392" i="6" s="1"/>
  <c r="AT393" i="6"/>
  <c r="AV393" i="6" s="1"/>
  <c r="AT394" i="6"/>
  <c r="AV394" i="6" s="1"/>
  <c r="AT395" i="6"/>
  <c r="AV395" i="6" s="1"/>
  <c r="AT396" i="6"/>
  <c r="AV396" i="6" s="1"/>
  <c r="AT397" i="6"/>
  <c r="AV397" i="6" s="1"/>
  <c r="AT398" i="6"/>
  <c r="AV398" i="6" s="1"/>
  <c r="AT399" i="6"/>
  <c r="AV399" i="6" s="1"/>
  <c r="AT400" i="6"/>
  <c r="AV400" i="6" s="1"/>
  <c r="AT401" i="6"/>
  <c r="AV401" i="6" s="1"/>
  <c r="AT402" i="6"/>
  <c r="AV402" i="6" s="1"/>
  <c r="AT403" i="6"/>
  <c r="AV403" i="6" s="1"/>
  <c r="AT404" i="6"/>
  <c r="AV404" i="6" s="1"/>
  <c r="AT405" i="6"/>
  <c r="AV405" i="6" s="1"/>
  <c r="AT406" i="6"/>
  <c r="AV406" i="6" s="1"/>
  <c r="AT407" i="6"/>
  <c r="AV407" i="6" s="1"/>
  <c r="AT408" i="6"/>
  <c r="AV408" i="6" s="1"/>
  <c r="AT409" i="6"/>
  <c r="AV409" i="6" s="1"/>
  <c r="AT410" i="6"/>
  <c r="AV410" i="6" s="1"/>
  <c r="AT411" i="6"/>
  <c r="AV411" i="6" s="1"/>
  <c r="AT412" i="6"/>
  <c r="AV412" i="6" s="1"/>
  <c r="AT413" i="6"/>
  <c r="AV413" i="6" s="1"/>
  <c r="AT414" i="6"/>
  <c r="AV414" i="6" s="1"/>
  <c r="AT415" i="6"/>
  <c r="AV415" i="6" s="1"/>
  <c r="AT416" i="6"/>
  <c r="AV416" i="6" s="1"/>
  <c r="AT417" i="6"/>
  <c r="AV417" i="6" s="1"/>
  <c r="AT418" i="6"/>
  <c r="AV418" i="6" s="1"/>
  <c r="AT419" i="6"/>
  <c r="AV419" i="6" s="1"/>
  <c r="AT420" i="6"/>
  <c r="AV420" i="6" s="1"/>
  <c r="AT421" i="6"/>
  <c r="AV421" i="6" s="1"/>
  <c r="AT422" i="6"/>
  <c r="AV422" i="6" s="1"/>
  <c r="AT423" i="6"/>
  <c r="AV423" i="6" s="1"/>
  <c r="AT424" i="6"/>
  <c r="AV424" i="6" s="1"/>
  <c r="AT425" i="6"/>
  <c r="AV425" i="6" s="1"/>
  <c r="AT426" i="6"/>
  <c r="AV426" i="6" s="1"/>
  <c r="AT427" i="6"/>
  <c r="AV427" i="6" s="1"/>
  <c r="AT428" i="6"/>
  <c r="AV428" i="6" s="1"/>
  <c r="AT429" i="6"/>
  <c r="AV429" i="6" s="1"/>
  <c r="AT430" i="6"/>
  <c r="AV430" i="6" s="1"/>
  <c r="AT431" i="6"/>
  <c r="AV431" i="6" s="1"/>
  <c r="AT432" i="6"/>
  <c r="AV432" i="6" s="1"/>
  <c r="AT433" i="6"/>
  <c r="AV433" i="6" s="1"/>
  <c r="AT434" i="6"/>
  <c r="AV434" i="6" s="1"/>
  <c r="AT435" i="6"/>
  <c r="AV435" i="6" s="1"/>
  <c r="AT436" i="6"/>
  <c r="AV436" i="6" s="1"/>
  <c r="AT437" i="6"/>
  <c r="AV437" i="6" s="1"/>
  <c r="AT438" i="6"/>
  <c r="AV438" i="6" s="1"/>
  <c r="AT439" i="6"/>
  <c r="AV439" i="6" s="1"/>
  <c r="AT440" i="6"/>
  <c r="AV440" i="6" s="1"/>
  <c r="AT441" i="6"/>
  <c r="AV441" i="6" s="1"/>
  <c r="AT442" i="6"/>
  <c r="AV442" i="6" s="1"/>
  <c r="AT443" i="6"/>
  <c r="AV443" i="6" s="1"/>
  <c r="AT444" i="6"/>
  <c r="AV444" i="6" s="1"/>
  <c r="AT445" i="6"/>
  <c r="AV445" i="6" s="1"/>
  <c r="AT446" i="6"/>
  <c r="AV446" i="6" s="1"/>
  <c r="AT447" i="6"/>
  <c r="AV447" i="6" s="1"/>
  <c r="AT448" i="6"/>
  <c r="AV448" i="6" s="1"/>
  <c r="AT449" i="6"/>
  <c r="AV449" i="6" s="1"/>
  <c r="AT450" i="6"/>
  <c r="AV450" i="6" s="1"/>
  <c r="AT451" i="6"/>
  <c r="AV451" i="6" s="1"/>
  <c r="AT452" i="6"/>
  <c r="AV452" i="6" s="1"/>
  <c r="AT453" i="6"/>
  <c r="AV453" i="6" s="1"/>
  <c r="AT454" i="6"/>
  <c r="AV454" i="6" s="1"/>
  <c r="AT455" i="6"/>
  <c r="AV455" i="6" s="1"/>
  <c r="AT456" i="6"/>
  <c r="AV456" i="6" s="1"/>
  <c r="AT457" i="6"/>
  <c r="AV457" i="6" s="1"/>
  <c r="AT458" i="6"/>
  <c r="AV458" i="6" s="1"/>
  <c r="AT459" i="6"/>
  <c r="AV459" i="6" s="1"/>
  <c r="AT460" i="6"/>
  <c r="AV460" i="6" s="1"/>
  <c r="AT461" i="6"/>
  <c r="AV461" i="6" s="1"/>
  <c r="AT462" i="6"/>
  <c r="AV462" i="6" s="1"/>
  <c r="AT463" i="6"/>
  <c r="AV463" i="6" s="1"/>
  <c r="AT464" i="6"/>
  <c r="AV464" i="6" s="1"/>
  <c r="AT465" i="6"/>
  <c r="AV465" i="6" s="1"/>
  <c r="AT466" i="6"/>
  <c r="AV466" i="6" s="1"/>
  <c r="AT467" i="6"/>
  <c r="AV467" i="6" s="1"/>
  <c r="AT468" i="6"/>
  <c r="AV468" i="6" s="1"/>
  <c r="AT469" i="6"/>
  <c r="AV469" i="6" s="1"/>
  <c r="AT470" i="6"/>
  <c r="AV470" i="6" s="1"/>
  <c r="AT471" i="6"/>
  <c r="AV471" i="6" s="1"/>
  <c r="AT472" i="6"/>
  <c r="AV472" i="6" s="1"/>
  <c r="AT473" i="6"/>
  <c r="AV473" i="6" s="1"/>
  <c r="AT474" i="6"/>
  <c r="AV474" i="6" s="1"/>
  <c r="AT475" i="6"/>
  <c r="AV475" i="6" s="1"/>
  <c r="AT476" i="6"/>
  <c r="AV476" i="6" s="1"/>
  <c r="AT477" i="6"/>
  <c r="AV477" i="6" s="1"/>
  <c r="AT478" i="6"/>
  <c r="AV478" i="6" s="1"/>
  <c r="AT479" i="6"/>
  <c r="AV479" i="6" s="1"/>
  <c r="AT480" i="6"/>
  <c r="AV480" i="6" s="1"/>
  <c r="AT481" i="6"/>
  <c r="AV481" i="6" s="1"/>
  <c r="AT482" i="6"/>
  <c r="AV482" i="6" s="1"/>
  <c r="AT483" i="6"/>
  <c r="AV483" i="6" s="1"/>
  <c r="AT484" i="6"/>
  <c r="AV484" i="6" s="1"/>
  <c r="AT485" i="6"/>
  <c r="AV485" i="6" s="1"/>
  <c r="AT486" i="6"/>
  <c r="AV486" i="6" s="1"/>
  <c r="AT487" i="6"/>
  <c r="AV487" i="6" s="1"/>
  <c r="AT488" i="6"/>
  <c r="AV488" i="6" s="1"/>
  <c r="AT489" i="6"/>
  <c r="AV489" i="6" s="1"/>
  <c r="AT490" i="6"/>
  <c r="AV490" i="6" s="1"/>
  <c r="AT491" i="6"/>
  <c r="AV491" i="6" s="1"/>
  <c r="AT492" i="6"/>
  <c r="AV492" i="6" s="1"/>
  <c r="AT493" i="6"/>
  <c r="AV493" i="6" s="1"/>
  <c r="AT494" i="6"/>
  <c r="AV494" i="6" s="1"/>
  <c r="AT495" i="6"/>
  <c r="AV495" i="6" s="1"/>
  <c r="AT496" i="6"/>
  <c r="AV496" i="6" s="1"/>
  <c r="AT497" i="6"/>
  <c r="AV497" i="6" s="1"/>
  <c r="AT498" i="6"/>
  <c r="AV498" i="6" s="1"/>
  <c r="AT499" i="6"/>
  <c r="AV499" i="6" s="1"/>
  <c r="AT500" i="6"/>
  <c r="AV500" i="6" s="1"/>
  <c r="AT501" i="6"/>
  <c r="AV501" i="6" s="1"/>
  <c r="AT502" i="6"/>
  <c r="AV502" i="6" s="1"/>
  <c r="AT503" i="6"/>
  <c r="AV503" i="6" s="1"/>
  <c r="AT504" i="6"/>
  <c r="AV504" i="6" s="1"/>
  <c r="AT505" i="6"/>
  <c r="AV505" i="6" s="1"/>
  <c r="AT506" i="6"/>
  <c r="AV506" i="6" s="1"/>
  <c r="AT507" i="6"/>
  <c r="AV507" i="6" s="1"/>
  <c r="AT508" i="6"/>
  <c r="AV508" i="6" s="1"/>
  <c r="AT509" i="6"/>
  <c r="AV509" i="6" s="1"/>
  <c r="AT510" i="6"/>
  <c r="AV510" i="6" s="1"/>
  <c r="AT511" i="6"/>
  <c r="AV511" i="6" s="1"/>
  <c r="AT512" i="6"/>
  <c r="AV512" i="6" s="1"/>
  <c r="AT513" i="6"/>
  <c r="AV513" i="6" s="1"/>
  <c r="AT514" i="6"/>
  <c r="AV514" i="6" s="1"/>
  <c r="AT515" i="6"/>
  <c r="AV515" i="6" s="1"/>
  <c r="AT516" i="6"/>
  <c r="AV516" i="6" s="1"/>
  <c r="AT517" i="6"/>
  <c r="AV517" i="6" s="1"/>
  <c r="AT518" i="6"/>
  <c r="AV518" i="6" s="1"/>
  <c r="AT519" i="6"/>
  <c r="AV519" i="6" s="1"/>
  <c r="AT520" i="6"/>
  <c r="AV520" i="6" s="1"/>
  <c r="AT521" i="6"/>
  <c r="AV521" i="6" s="1"/>
  <c r="AT522" i="6"/>
  <c r="AV522" i="6" s="1"/>
  <c r="AT523" i="6"/>
  <c r="AV523" i="6" s="1"/>
  <c r="AT524" i="6"/>
  <c r="AV524" i="6" s="1"/>
  <c r="AT525" i="6"/>
  <c r="AV525" i="6" s="1"/>
  <c r="AT526" i="6"/>
  <c r="AV526" i="6" s="1"/>
  <c r="AT527" i="6"/>
  <c r="AV527" i="6" s="1"/>
  <c r="AT528" i="6"/>
  <c r="AV528" i="6" s="1"/>
  <c r="AT529" i="6"/>
  <c r="AV529" i="6" s="1"/>
  <c r="AT530" i="6"/>
  <c r="AV530" i="6" s="1"/>
  <c r="AT531" i="6"/>
  <c r="AV531" i="6" s="1"/>
  <c r="AT532" i="6"/>
  <c r="AV532" i="6" s="1"/>
  <c r="AT533" i="6"/>
  <c r="AV533" i="6" s="1"/>
  <c r="AT534" i="6"/>
  <c r="AV534" i="6" s="1"/>
  <c r="AT535" i="6"/>
  <c r="AV535" i="6" s="1"/>
  <c r="AT536" i="6"/>
  <c r="AV536" i="6" s="1"/>
  <c r="AT537" i="6"/>
  <c r="AV537" i="6" s="1"/>
  <c r="AT538" i="6"/>
  <c r="AV538" i="6" s="1"/>
  <c r="AT539" i="6"/>
  <c r="AV539" i="6" s="1"/>
  <c r="AT540" i="6"/>
  <c r="AV540" i="6" s="1"/>
  <c r="AT541" i="6"/>
  <c r="AV541" i="6" s="1"/>
  <c r="AT542" i="6"/>
  <c r="AV542" i="6" s="1"/>
  <c r="AT543" i="6"/>
  <c r="AV543" i="6" s="1"/>
  <c r="AT544" i="6"/>
  <c r="AV544" i="6" s="1"/>
  <c r="AT545" i="6"/>
  <c r="AV545" i="6" s="1"/>
  <c r="AT546" i="6"/>
  <c r="AV546" i="6" s="1"/>
  <c r="AT547" i="6"/>
  <c r="AV547" i="6" s="1"/>
  <c r="AT548" i="6"/>
  <c r="AV548" i="6" s="1"/>
  <c r="AT549" i="6"/>
  <c r="AV549" i="6" s="1"/>
  <c r="AT550" i="6"/>
  <c r="AV550" i="6" s="1"/>
  <c r="AT551" i="6"/>
  <c r="AV551" i="6" s="1"/>
  <c r="AT552" i="6"/>
  <c r="AV552" i="6" s="1"/>
  <c r="AT553" i="6"/>
  <c r="AV553" i="6" s="1"/>
  <c r="AT554" i="6"/>
  <c r="AV554" i="6" s="1"/>
  <c r="AT555" i="6"/>
  <c r="AV555" i="6" s="1"/>
  <c r="AT556" i="6"/>
  <c r="AV556" i="6" s="1"/>
  <c r="AT557" i="6"/>
  <c r="AV557" i="6" s="1"/>
  <c r="AT558" i="6"/>
  <c r="AV558" i="6" s="1"/>
  <c r="AT559" i="6"/>
  <c r="AV559" i="6" s="1"/>
  <c r="AT560" i="6"/>
  <c r="AV560" i="6" s="1"/>
  <c r="AT561" i="6"/>
  <c r="AV561" i="6" s="1"/>
  <c r="AT562" i="6"/>
  <c r="AV562" i="6" s="1"/>
  <c r="AT563" i="6"/>
  <c r="AV563" i="6" s="1"/>
  <c r="AT564" i="6"/>
  <c r="AV564" i="6" s="1"/>
  <c r="AT565" i="6"/>
  <c r="AV565" i="6" s="1"/>
  <c r="AT566" i="6"/>
  <c r="AV566" i="6" s="1"/>
  <c r="AT567" i="6"/>
  <c r="AV567" i="6" s="1"/>
  <c r="AT568" i="6"/>
  <c r="AV568" i="6" s="1"/>
  <c r="AT569" i="6"/>
  <c r="AV569" i="6" s="1"/>
  <c r="AT570" i="6"/>
  <c r="AV570" i="6" s="1"/>
  <c r="AT571" i="6"/>
  <c r="AV571" i="6" s="1"/>
  <c r="AT572" i="6"/>
  <c r="AV572" i="6" s="1"/>
  <c r="AT573" i="6"/>
  <c r="AV573" i="6" s="1"/>
  <c r="AT574" i="6"/>
  <c r="AV574" i="6" s="1"/>
  <c r="AT575" i="6"/>
  <c r="AV575" i="6" s="1"/>
  <c r="AT576" i="6"/>
  <c r="AV576" i="6" s="1"/>
  <c r="AT577" i="6"/>
  <c r="AV577" i="6" s="1"/>
  <c r="AT578" i="6"/>
  <c r="AV578" i="6" s="1"/>
  <c r="AT579" i="6"/>
  <c r="AV579" i="6" s="1"/>
  <c r="AT580" i="6"/>
  <c r="AV580" i="6" s="1"/>
  <c r="AT581" i="6"/>
  <c r="AV581" i="6" s="1"/>
  <c r="AT582" i="6"/>
  <c r="AV582" i="6" s="1"/>
  <c r="AT583" i="6"/>
  <c r="AV583" i="6" s="1"/>
  <c r="AT584" i="6"/>
  <c r="AV584" i="6" s="1"/>
  <c r="AT585" i="6"/>
  <c r="AV585" i="6" s="1"/>
  <c r="AT586" i="6"/>
  <c r="AV586" i="6" s="1"/>
  <c r="AT587" i="6"/>
  <c r="AV587" i="6" s="1"/>
  <c r="AT588" i="6"/>
  <c r="AV588" i="6" s="1"/>
  <c r="AT589" i="6"/>
  <c r="AV589" i="6" s="1"/>
  <c r="AT590" i="6"/>
  <c r="AV590" i="6" s="1"/>
  <c r="AT591" i="6"/>
  <c r="AV591" i="6" s="1"/>
  <c r="AT592" i="6"/>
  <c r="AV592" i="6" s="1"/>
  <c r="AT593" i="6"/>
  <c r="AV593" i="6" s="1"/>
  <c r="AT594" i="6"/>
  <c r="AV594" i="6" s="1"/>
  <c r="AT595" i="6"/>
  <c r="AV595" i="6" s="1"/>
  <c r="AT596" i="6"/>
  <c r="AV596" i="6" s="1"/>
  <c r="AT597" i="6"/>
  <c r="AV597" i="6" s="1"/>
  <c r="AT598" i="6"/>
  <c r="AV598" i="6" s="1"/>
  <c r="AT599" i="6"/>
  <c r="AV599" i="6" s="1"/>
  <c r="AT600" i="6"/>
  <c r="AV600" i="6" s="1"/>
  <c r="AT601" i="6"/>
  <c r="AV601" i="6" s="1"/>
  <c r="AT602" i="6"/>
  <c r="AV602" i="6" s="1"/>
  <c r="AT603" i="6"/>
  <c r="AV603" i="6" s="1"/>
  <c r="AT604" i="6"/>
  <c r="AV604" i="6" s="1"/>
  <c r="AT605" i="6"/>
  <c r="AV605" i="6" s="1"/>
  <c r="AT606" i="6"/>
  <c r="AV606" i="6" s="1"/>
  <c r="AT607" i="6"/>
  <c r="AV607" i="6" s="1"/>
  <c r="AT608" i="6"/>
  <c r="AV608" i="6" s="1"/>
  <c r="AT609" i="6"/>
  <c r="AV609" i="6" s="1"/>
  <c r="AT610" i="6"/>
  <c r="AV610" i="6" s="1"/>
  <c r="AT611" i="6"/>
  <c r="AV611" i="6" s="1"/>
  <c r="AT612" i="6"/>
  <c r="AV612" i="6" s="1"/>
  <c r="AT613" i="6"/>
  <c r="AV613" i="6" s="1"/>
  <c r="AT614" i="6"/>
  <c r="AV614" i="6" s="1"/>
  <c r="AT615" i="6"/>
  <c r="AV615" i="6" s="1"/>
  <c r="AT616" i="6"/>
  <c r="AV616" i="6" s="1"/>
  <c r="AT617" i="6"/>
  <c r="AV617" i="6" s="1"/>
  <c r="AT618" i="6"/>
  <c r="AV618" i="6" s="1"/>
  <c r="AT619" i="6"/>
  <c r="AV619" i="6" s="1"/>
  <c r="AT620" i="6"/>
  <c r="AV620" i="6" s="1"/>
  <c r="AT621" i="6"/>
  <c r="AV621" i="6" s="1"/>
  <c r="AT622" i="6"/>
  <c r="AV622" i="6" s="1"/>
  <c r="AT623" i="6"/>
  <c r="AV623" i="6" s="1"/>
  <c r="AT624" i="6"/>
  <c r="AV624" i="6" s="1"/>
  <c r="AT625" i="6"/>
  <c r="AV625" i="6" s="1"/>
  <c r="AT626" i="6"/>
  <c r="AV626" i="6" s="1"/>
  <c r="AT627" i="6"/>
  <c r="AV627" i="6" s="1"/>
  <c r="AT628" i="6"/>
  <c r="AV628" i="6" s="1"/>
  <c r="AT629" i="6"/>
  <c r="AV629" i="6" s="1"/>
  <c r="AT630" i="6"/>
  <c r="AV630" i="6" s="1"/>
  <c r="AT631" i="6"/>
  <c r="AV631" i="6" s="1"/>
  <c r="AT632" i="6"/>
  <c r="AV632" i="6" s="1"/>
  <c r="AT633" i="6"/>
  <c r="AV633" i="6" s="1"/>
  <c r="AT634" i="6"/>
  <c r="AV634" i="6" s="1"/>
  <c r="AT635" i="6"/>
  <c r="AV635" i="6" s="1"/>
  <c r="AT636" i="6"/>
  <c r="AV636" i="6" s="1"/>
  <c r="AT637" i="6"/>
  <c r="AV637" i="6" s="1"/>
  <c r="AT638" i="6"/>
  <c r="AV638" i="6" s="1"/>
  <c r="AT639" i="6"/>
  <c r="AV639" i="6" s="1"/>
  <c r="AT640" i="6"/>
  <c r="AV640" i="6" s="1"/>
  <c r="AT641" i="6"/>
  <c r="AV641" i="6" s="1"/>
  <c r="AT642" i="6"/>
  <c r="AV642" i="6" s="1"/>
  <c r="AT643" i="6"/>
  <c r="AV643" i="6" s="1"/>
  <c r="AT644" i="6"/>
  <c r="AV644" i="6" s="1"/>
  <c r="AT645" i="6"/>
  <c r="AV645" i="6" s="1"/>
  <c r="AT646" i="6"/>
  <c r="AV646" i="6" s="1"/>
  <c r="AT647" i="6"/>
  <c r="AV647" i="6" s="1"/>
  <c r="AT648" i="6"/>
  <c r="AV648" i="6" s="1"/>
  <c r="AT649" i="6"/>
  <c r="AV649" i="6" s="1"/>
  <c r="AT650" i="6"/>
  <c r="AV650" i="6" s="1"/>
  <c r="AT651" i="6"/>
  <c r="AV651" i="6" s="1"/>
  <c r="AT652" i="6"/>
  <c r="AV652" i="6" s="1"/>
  <c r="AT653" i="6"/>
  <c r="AV653" i="6" s="1"/>
  <c r="AT654" i="6"/>
  <c r="AV654" i="6" s="1"/>
  <c r="AT655" i="6"/>
  <c r="AV655" i="6" s="1"/>
  <c r="AT656" i="6"/>
  <c r="AV656" i="6" s="1"/>
  <c r="AT657" i="6"/>
  <c r="AV657" i="6" s="1"/>
  <c r="AT658" i="6"/>
  <c r="AV658" i="6" s="1"/>
  <c r="AT659" i="6"/>
  <c r="AV659" i="6" s="1"/>
  <c r="AT660" i="6"/>
  <c r="AV660" i="6" s="1"/>
  <c r="AT661" i="6"/>
  <c r="AV661" i="6" s="1"/>
  <c r="AT662" i="6"/>
  <c r="AV662" i="6" s="1"/>
  <c r="AT663" i="6"/>
  <c r="AV663" i="6" s="1"/>
  <c r="AT664" i="6"/>
  <c r="AV664" i="6" s="1"/>
  <c r="AT665" i="6"/>
  <c r="AV665" i="6" s="1"/>
  <c r="AT666" i="6"/>
  <c r="AV666" i="6" s="1"/>
  <c r="AT667" i="6"/>
  <c r="AV667" i="6" s="1"/>
  <c r="AT668" i="6"/>
  <c r="AV668" i="6" s="1"/>
  <c r="AT669" i="6"/>
  <c r="AV669" i="6" s="1"/>
  <c r="AT670" i="6"/>
  <c r="AV670" i="6" s="1"/>
  <c r="AT671" i="6"/>
  <c r="AV671" i="6" s="1"/>
  <c r="AT672" i="6"/>
  <c r="AV672" i="6" s="1"/>
  <c r="AT673" i="6"/>
  <c r="AV673" i="6" s="1"/>
  <c r="AT674" i="6"/>
  <c r="AV674" i="6" s="1"/>
  <c r="AT675" i="6"/>
  <c r="AV675" i="6" s="1"/>
  <c r="AT676" i="6"/>
  <c r="AV676" i="6" s="1"/>
  <c r="AT677" i="6"/>
  <c r="AV677" i="6" s="1"/>
  <c r="AT678" i="6"/>
  <c r="AV678" i="6" s="1"/>
  <c r="AT679" i="6"/>
  <c r="AV679" i="6" s="1"/>
  <c r="AT680" i="6"/>
  <c r="AV680" i="6" s="1"/>
  <c r="AT681" i="6"/>
  <c r="AV681" i="6" s="1"/>
  <c r="AT682" i="6"/>
  <c r="AV682" i="6" s="1"/>
  <c r="AT683" i="6"/>
  <c r="AV683" i="6" s="1"/>
  <c r="AT684" i="6"/>
  <c r="AV684" i="6" s="1"/>
  <c r="AT685" i="6"/>
  <c r="AV685" i="6" s="1"/>
  <c r="AT686" i="6"/>
  <c r="AV686" i="6" s="1"/>
  <c r="AT687" i="6"/>
  <c r="AV687" i="6" s="1"/>
  <c r="AT688" i="6"/>
  <c r="AV688" i="6" s="1"/>
  <c r="AT689" i="6"/>
  <c r="AV689" i="6" s="1"/>
  <c r="AT690" i="6"/>
  <c r="AV690" i="6" s="1"/>
  <c r="AT691" i="6"/>
  <c r="AV691" i="6" s="1"/>
  <c r="AT692" i="6"/>
  <c r="AV692" i="6" s="1"/>
  <c r="AT693" i="6"/>
  <c r="AV693" i="6" s="1"/>
  <c r="AT694" i="6"/>
  <c r="AV694" i="6" s="1"/>
  <c r="AT695" i="6"/>
  <c r="AV695" i="6" s="1"/>
  <c r="AT696" i="6"/>
  <c r="AV696" i="6" s="1"/>
  <c r="AT697" i="6"/>
  <c r="AV697" i="6" s="1"/>
  <c r="AT698" i="6"/>
  <c r="AV698" i="6" s="1"/>
  <c r="AT699" i="6"/>
  <c r="AV699" i="6" s="1"/>
  <c r="AT700" i="6"/>
  <c r="AV700" i="6" s="1"/>
  <c r="AT701" i="6"/>
  <c r="AV701" i="6" s="1"/>
  <c r="AT702" i="6"/>
  <c r="AV702" i="6" s="1"/>
  <c r="AT703" i="6"/>
  <c r="AV703" i="6" s="1"/>
  <c r="AT704" i="6"/>
  <c r="AV704" i="6" s="1"/>
  <c r="AT705" i="6"/>
  <c r="AV705" i="6" s="1"/>
  <c r="AT706" i="6"/>
  <c r="AV706" i="6" s="1"/>
  <c r="AT707" i="6"/>
  <c r="AV707" i="6" s="1"/>
  <c r="AT708" i="6"/>
  <c r="AV708" i="6" s="1"/>
  <c r="AT709" i="6"/>
  <c r="AV709" i="6" s="1"/>
  <c r="AT710" i="6"/>
  <c r="AV710" i="6" s="1"/>
  <c r="AT711" i="6"/>
  <c r="AV711" i="6" s="1"/>
  <c r="AT712" i="6"/>
  <c r="AV712" i="6" s="1"/>
  <c r="AT713" i="6"/>
  <c r="AV713" i="6" s="1"/>
  <c r="AT714" i="6"/>
  <c r="AV714" i="6" s="1"/>
  <c r="AT715" i="6"/>
  <c r="AV715" i="6" s="1"/>
  <c r="AT716" i="6"/>
  <c r="AV716" i="6" s="1"/>
  <c r="AT717" i="6"/>
  <c r="AV717" i="6" s="1"/>
  <c r="AT718" i="6"/>
  <c r="AV718" i="6" s="1"/>
  <c r="AT719" i="6"/>
  <c r="AV719" i="6" s="1"/>
  <c r="AT720" i="6"/>
  <c r="AV720" i="6" s="1"/>
  <c r="AT721" i="6"/>
  <c r="AV721" i="6" s="1"/>
  <c r="AT722" i="6"/>
  <c r="AV722" i="6" s="1"/>
  <c r="AT723" i="6"/>
  <c r="AV723" i="6" s="1"/>
  <c r="AT724" i="6"/>
  <c r="AV724" i="6" s="1"/>
  <c r="AT725" i="6"/>
  <c r="AV725" i="6" s="1"/>
  <c r="AT726" i="6"/>
  <c r="AV726" i="6" s="1"/>
  <c r="AT727" i="6"/>
  <c r="AV727" i="6" s="1"/>
  <c r="AT728" i="6"/>
  <c r="AV728" i="6" s="1"/>
  <c r="AT729" i="6"/>
  <c r="AV729" i="6" s="1"/>
  <c r="AT730" i="6"/>
  <c r="AV730" i="6" s="1"/>
  <c r="AT731" i="6"/>
  <c r="AV731" i="6" s="1"/>
  <c r="AT732" i="6"/>
  <c r="AV732" i="6" s="1"/>
  <c r="AT733" i="6"/>
  <c r="AV733" i="6" s="1"/>
  <c r="AT734" i="6"/>
  <c r="AV734" i="6" s="1"/>
  <c r="AT735" i="6"/>
  <c r="AV735" i="6" s="1"/>
  <c r="AT736" i="6"/>
  <c r="AV736" i="6" s="1"/>
  <c r="AT737" i="6"/>
  <c r="AV737" i="6" s="1"/>
  <c r="AT738" i="6"/>
  <c r="AV738" i="6" s="1"/>
  <c r="AT739" i="6"/>
  <c r="AV739" i="6" s="1"/>
  <c r="AT740" i="6"/>
  <c r="AV740" i="6" s="1"/>
  <c r="AT741" i="6"/>
  <c r="AV741" i="6" s="1"/>
  <c r="AT742" i="6"/>
  <c r="AV742" i="6" s="1"/>
  <c r="AT743" i="6"/>
  <c r="AV743" i="6" s="1"/>
  <c r="AT744" i="6"/>
  <c r="AV744" i="6" s="1"/>
  <c r="AT745" i="6"/>
  <c r="AV745" i="6" s="1"/>
  <c r="AT746" i="6"/>
  <c r="AV746" i="6" s="1"/>
  <c r="AT747" i="6"/>
  <c r="AV747" i="6" s="1"/>
  <c r="AT748" i="6"/>
  <c r="AV748" i="6" s="1"/>
  <c r="AT749" i="6"/>
  <c r="AV749" i="6" s="1"/>
  <c r="AT750" i="6"/>
  <c r="AV750" i="6" s="1"/>
  <c r="AT751" i="6"/>
  <c r="AV751" i="6" s="1"/>
  <c r="AT752" i="6"/>
  <c r="AV752" i="6" s="1"/>
  <c r="AT753" i="6"/>
  <c r="AV753" i="6" s="1"/>
  <c r="AT754" i="6"/>
  <c r="AV754" i="6" s="1"/>
  <c r="AT755" i="6"/>
  <c r="AV755" i="6" s="1"/>
  <c r="AT756" i="6"/>
  <c r="AV756" i="6" s="1"/>
  <c r="AT757" i="6"/>
  <c r="AV757" i="6" s="1"/>
  <c r="AT758" i="6"/>
  <c r="AV758" i="6" s="1"/>
  <c r="AT759" i="6"/>
  <c r="AV759" i="6" s="1"/>
  <c r="AT760" i="6"/>
  <c r="AV760" i="6" s="1"/>
  <c r="AT761" i="6"/>
  <c r="AV761" i="6" s="1"/>
  <c r="AT762" i="6"/>
  <c r="AV762" i="6" s="1"/>
  <c r="AT763" i="6"/>
  <c r="AV763" i="6" s="1"/>
  <c r="AT764" i="6"/>
  <c r="AV764" i="6" s="1"/>
  <c r="AT765" i="6"/>
  <c r="AV765" i="6" s="1"/>
  <c r="AT766" i="6"/>
  <c r="AV766" i="6" s="1"/>
  <c r="AT767" i="6"/>
  <c r="AV767" i="6" s="1"/>
  <c r="AT768" i="6"/>
  <c r="AV768" i="6" s="1"/>
  <c r="AT769" i="6"/>
  <c r="AV769" i="6" s="1"/>
  <c r="AT770" i="6"/>
  <c r="AV770" i="6" s="1"/>
  <c r="AT771" i="6"/>
  <c r="AV771" i="6" s="1"/>
  <c r="AT772" i="6"/>
  <c r="AV772" i="6" s="1"/>
  <c r="AT773" i="6"/>
  <c r="AV773" i="6" s="1"/>
  <c r="AT774" i="6"/>
  <c r="AV774" i="6" s="1"/>
  <c r="AT775" i="6"/>
  <c r="AV775" i="6" s="1"/>
  <c r="AT776" i="6"/>
  <c r="AV776" i="6" s="1"/>
  <c r="AT777" i="6"/>
  <c r="AV777" i="6" s="1"/>
  <c r="AT778" i="6"/>
  <c r="AV778" i="6" s="1"/>
  <c r="AT779" i="6"/>
  <c r="AV779" i="6" s="1"/>
  <c r="AT780" i="6"/>
  <c r="AV780" i="6" s="1"/>
  <c r="AT781" i="6"/>
  <c r="AV781" i="6" s="1"/>
  <c r="AT782" i="6"/>
  <c r="AV782" i="6" s="1"/>
  <c r="AT783" i="6"/>
  <c r="AV783" i="6" s="1"/>
  <c r="AT784" i="6"/>
  <c r="AV784" i="6" s="1"/>
  <c r="AT785" i="6"/>
  <c r="AV785" i="6" s="1"/>
  <c r="AT786" i="6"/>
  <c r="AV786" i="6" s="1"/>
  <c r="AT787" i="6"/>
  <c r="AV787" i="6" s="1"/>
  <c r="AT788" i="6"/>
  <c r="AV788" i="6" s="1"/>
  <c r="AT789" i="6"/>
  <c r="AV789" i="6" s="1"/>
  <c r="AT790" i="6"/>
  <c r="AV790" i="6" s="1"/>
  <c r="AT791" i="6"/>
  <c r="AV791" i="6" s="1"/>
  <c r="AT792" i="6"/>
  <c r="AV792" i="6" s="1"/>
  <c r="AT793" i="6"/>
  <c r="AV793" i="6" s="1"/>
  <c r="AT794" i="6"/>
  <c r="AV794" i="6" s="1"/>
  <c r="AT795" i="6"/>
  <c r="AV795" i="6" s="1"/>
  <c r="AT796" i="6"/>
  <c r="AV796" i="6" s="1"/>
  <c r="AT797" i="6"/>
  <c r="AV797" i="6" s="1"/>
  <c r="AT798" i="6"/>
  <c r="AV798" i="6" s="1"/>
  <c r="AT799" i="6"/>
  <c r="AV799" i="6" s="1"/>
  <c r="AT800" i="6"/>
  <c r="AV800" i="6" s="1"/>
  <c r="AT801" i="6"/>
  <c r="AV801" i="6" s="1"/>
  <c r="AT802" i="6"/>
  <c r="AV802" i="6" s="1"/>
  <c r="AT803" i="6"/>
  <c r="AV803" i="6" s="1"/>
  <c r="AT804" i="6"/>
  <c r="AV804" i="6" s="1"/>
  <c r="AT805" i="6"/>
  <c r="AV805" i="6" s="1"/>
  <c r="AT806" i="6"/>
  <c r="AV806" i="6" s="1"/>
  <c r="AT807" i="6"/>
  <c r="AV807" i="6" s="1"/>
  <c r="AT808" i="6"/>
  <c r="AV808" i="6" s="1"/>
  <c r="AT809" i="6"/>
  <c r="AV809" i="6" s="1"/>
  <c r="AT810" i="6"/>
  <c r="AV810" i="6" s="1"/>
  <c r="AT811" i="6"/>
  <c r="AV811" i="6" s="1"/>
  <c r="AT812" i="6"/>
  <c r="AV812" i="6" s="1"/>
  <c r="AT813" i="6"/>
  <c r="AV813" i="6" s="1"/>
  <c r="AT814" i="6"/>
  <c r="AV814" i="6" s="1"/>
  <c r="AT815" i="6"/>
  <c r="AV815" i="6" s="1"/>
  <c r="AT816" i="6"/>
  <c r="AV816" i="6" s="1"/>
  <c r="AT817" i="6"/>
  <c r="AV817" i="6" s="1"/>
  <c r="AT818" i="6"/>
  <c r="AV818" i="6" s="1"/>
  <c r="AT819" i="6"/>
  <c r="AV819" i="6" s="1"/>
  <c r="AT820" i="6"/>
  <c r="AV820" i="6" s="1"/>
  <c r="AT821" i="6"/>
  <c r="AV821" i="6" s="1"/>
  <c r="AT822" i="6"/>
  <c r="AV822" i="6" s="1"/>
  <c r="AT823" i="6"/>
  <c r="AV823" i="6" s="1"/>
  <c r="AT824" i="6"/>
  <c r="AV824" i="6" s="1"/>
  <c r="AT825" i="6"/>
  <c r="AV825" i="6" s="1"/>
  <c r="AT826" i="6"/>
  <c r="AV826" i="6" s="1"/>
  <c r="AT827" i="6"/>
  <c r="AV827" i="6" s="1"/>
  <c r="AT828" i="6"/>
  <c r="AV828" i="6" s="1"/>
  <c r="AT829" i="6"/>
  <c r="AV829" i="6" s="1"/>
  <c r="AT830" i="6"/>
  <c r="AV830" i="6" s="1"/>
  <c r="AT831" i="6"/>
  <c r="AV831" i="6" s="1"/>
  <c r="AT832" i="6"/>
  <c r="AV832" i="6" s="1"/>
  <c r="AT833" i="6"/>
  <c r="AV833" i="6" s="1"/>
  <c r="AT834" i="6"/>
  <c r="AV834" i="6" s="1"/>
  <c r="AT835" i="6"/>
  <c r="AV835" i="6" s="1"/>
  <c r="AT836" i="6"/>
  <c r="AV836" i="6" s="1"/>
  <c r="AT837" i="6"/>
  <c r="AV837" i="6" s="1"/>
  <c r="AT838" i="6"/>
  <c r="AV838" i="6" s="1"/>
  <c r="AT839" i="6"/>
  <c r="AV839" i="6" s="1"/>
  <c r="AT840" i="6"/>
  <c r="AV840" i="6" s="1"/>
  <c r="AT841" i="6"/>
  <c r="AV841" i="6" s="1"/>
  <c r="AT842" i="6"/>
  <c r="AV842" i="6" s="1"/>
  <c r="AT843" i="6"/>
  <c r="AV843" i="6" s="1"/>
  <c r="AT844" i="6"/>
  <c r="AV844" i="6" s="1"/>
  <c r="AT845" i="6"/>
  <c r="AV845" i="6" s="1"/>
  <c r="AT846" i="6"/>
  <c r="AV846" i="6" s="1"/>
  <c r="AT847" i="6"/>
  <c r="AV847" i="6" s="1"/>
  <c r="AT848" i="6"/>
  <c r="AV848" i="6" s="1"/>
  <c r="AT849" i="6"/>
  <c r="AV849" i="6" s="1"/>
  <c r="AT850" i="6"/>
  <c r="AV850" i="6" s="1"/>
  <c r="AT851" i="6"/>
  <c r="AV851" i="6" s="1"/>
  <c r="AT852" i="6"/>
  <c r="AV852" i="6" s="1"/>
  <c r="AT853" i="6"/>
  <c r="AV853" i="6" s="1"/>
  <c r="AT854" i="6"/>
  <c r="AV854" i="6" s="1"/>
  <c r="AT855" i="6"/>
  <c r="AV855" i="6" s="1"/>
  <c r="AT856" i="6"/>
  <c r="AV856" i="6" s="1"/>
  <c r="AT857" i="6"/>
  <c r="AV857" i="6" s="1"/>
  <c r="AT858" i="6"/>
  <c r="AV858" i="6" s="1"/>
  <c r="AT859" i="6"/>
  <c r="AV859" i="6" s="1"/>
  <c r="AT860" i="6"/>
  <c r="AV860" i="6" s="1"/>
  <c r="AT861" i="6"/>
  <c r="AV861" i="6" s="1"/>
  <c r="AT862" i="6"/>
  <c r="AV862" i="6" s="1"/>
  <c r="AT863" i="6"/>
  <c r="AV863" i="6" s="1"/>
  <c r="AT864" i="6"/>
  <c r="AV864" i="6" s="1"/>
  <c r="AT865" i="6"/>
  <c r="AV865" i="6" s="1"/>
  <c r="AT866" i="6"/>
  <c r="AV866" i="6" s="1"/>
  <c r="AT867" i="6"/>
  <c r="AV867" i="6" s="1"/>
  <c r="AT868" i="6"/>
  <c r="AV868" i="6" s="1"/>
  <c r="AT869" i="6"/>
  <c r="AV869" i="6" s="1"/>
  <c r="AT870" i="6"/>
  <c r="AV870" i="6" s="1"/>
  <c r="AT871" i="6"/>
  <c r="AV871" i="6" s="1"/>
  <c r="AT872" i="6"/>
  <c r="AV872" i="6" s="1"/>
  <c r="AT873" i="6"/>
  <c r="AV873" i="6" s="1"/>
  <c r="AT874" i="6"/>
  <c r="AV874" i="6" s="1"/>
  <c r="AT875" i="6"/>
  <c r="AV875" i="6" s="1"/>
  <c r="AT876" i="6"/>
  <c r="AV876" i="6" s="1"/>
  <c r="AT877" i="6"/>
  <c r="AV877" i="6" s="1"/>
  <c r="AT878" i="6"/>
  <c r="AV878" i="6" s="1"/>
  <c r="AT879" i="6"/>
  <c r="AV879" i="6" s="1"/>
  <c r="AT880" i="6"/>
  <c r="AV880" i="6" s="1"/>
  <c r="AT881" i="6"/>
  <c r="AV881" i="6" s="1"/>
  <c r="AT882" i="6"/>
  <c r="AV882" i="6" s="1"/>
  <c r="AT883" i="6"/>
  <c r="AV883" i="6" s="1"/>
  <c r="AT884" i="6"/>
  <c r="AV884" i="6" s="1"/>
  <c r="AT885" i="6"/>
  <c r="AV885" i="6" s="1"/>
  <c r="AT886" i="6"/>
  <c r="AV886" i="6" s="1"/>
  <c r="AT887" i="6"/>
  <c r="AV887" i="6" s="1"/>
  <c r="AT888" i="6"/>
  <c r="AV888" i="6" s="1"/>
  <c r="AT889" i="6"/>
  <c r="AV889" i="6" s="1"/>
  <c r="AT890" i="6"/>
  <c r="AV890" i="6" s="1"/>
  <c r="AT891" i="6"/>
  <c r="AV891" i="6" s="1"/>
  <c r="AT892" i="6"/>
  <c r="AV892" i="6" s="1"/>
  <c r="AT893" i="6"/>
  <c r="AV893" i="6" s="1"/>
  <c r="AT894" i="6"/>
  <c r="AV894" i="6" s="1"/>
  <c r="AT895" i="6"/>
  <c r="AV895" i="6" s="1"/>
  <c r="AT896" i="6"/>
  <c r="AV896" i="6" s="1"/>
  <c r="AT897" i="6"/>
  <c r="AV897" i="6" s="1"/>
  <c r="AT898" i="6"/>
  <c r="AV898" i="6" s="1"/>
  <c r="AT899" i="6"/>
  <c r="AV899" i="6" s="1"/>
  <c r="AT900" i="6"/>
  <c r="AV900" i="6" s="1"/>
  <c r="AT901" i="6"/>
  <c r="AV901" i="6" s="1"/>
  <c r="AT902" i="6"/>
  <c r="AV902" i="6" s="1"/>
  <c r="AT903" i="6"/>
  <c r="AV903" i="6" s="1"/>
  <c r="AT904" i="6"/>
  <c r="AV904" i="6" s="1"/>
  <c r="AT905" i="6"/>
  <c r="AV905" i="6" s="1"/>
  <c r="AT906" i="6"/>
  <c r="AV906" i="6" s="1"/>
  <c r="AT907" i="6"/>
  <c r="AV907" i="6" s="1"/>
  <c r="AT908" i="6"/>
  <c r="AV908" i="6" s="1"/>
  <c r="AT909" i="6"/>
  <c r="AV909" i="6" s="1"/>
  <c r="AT910" i="6"/>
  <c r="AV910" i="6" s="1"/>
  <c r="AT911" i="6"/>
  <c r="AV911" i="6" s="1"/>
  <c r="AT912" i="6"/>
  <c r="AV912" i="6" s="1"/>
  <c r="AT913" i="6"/>
  <c r="AV913" i="6" s="1"/>
  <c r="AT914" i="6"/>
  <c r="AV914" i="6" s="1"/>
  <c r="AT915" i="6"/>
  <c r="AV915" i="6" s="1"/>
  <c r="AT916" i="6"/>
  <c r="AV916" i="6" s="1"/>
  <c r="AT917" i="6"/>
  <c r="AV917" i="6" s="1"/>
  <c r="AT918" i="6"/>
  <c r="AV918" i="6" s="1"/>
  <c r="AT919" i="6"/>
  <c r="AV919" i="6" s="1"/>
  <c r="AT920" i="6"/>
  <c r="AV920" i="6" s="1"/>
  <c r="AT921" i="6"/>
  <c r="AV921" i="6" s="1"/>
  <c r="AT922" i="6"/>
  <c r="AV922" i="6" s="1"/>
  <c r="AT923" i="6"/>
  <c r="AV923" i="6" s="1"/>
  <c r="AT924" i="6"/>
  <c r="AV924" i="6" s="1"/>
  <c r="AT925" i="6"/>
  <c r="AV925" i="6" s="1"/>
  <c r="AT926" i="6"/>
  <c r="AV926" i="6" s="1"/>
  <c r="AT927" i="6"/>
  <c r="AV927" i="6" s="1"/>
  <c r="AT928" i="6"/>
  <c r="AV928" i="6" s="1"/>
  <c r="AT929" i="6"/>
  <c r="AV929" i="6" s="1"/>
  <c r="AT930" i="6"/>
  <c r="AV930" i="6" s="1"/>
  <c r="AT931" i="6"/>
  <c r="AV931" i="6" s="1"/>
  <c r="AT932" i="6"/>
  <c r="AV932" i="6" s="1"/>
  <c r="AT933" i="6"/>
  <c r="AV933" i="6" s="1"/>
  <c r="AT934" i="6"/>
  <c r="AV934" i="6" s="1"/>
  <c r="AT935" i="6"/>
  <c r="AV935" i="6" s="1"/>
  <c r="AT936" i="6"/>
  <c r="AV936" i="6" s="1"/>
  <c r="AT937" i="6"/>
  <c r="AV937" i="6" s="1"/>
  <c r="AT938" i="6"/>
  <c r="AV938" i="6" s="1"/>
  <c r="AT939" i="6"/>
  <c r="AV939" i="6" s="1"/>
  <c r="AT940" i="6"/>
  <c r="AV940" i="6" s="1"/>
  <c r="AT941" i="6"/>
  <c r="AV941" i="6" s="1"/>
  <c r="AT942" i="6"/>
  <c r="AV942" i="6" s="1"/>
  <c r="AT943" i="6"/>
  <c r="AV943" i="6" s="1"/>
  <c r="AT944" i="6"/>
  <c r="AV944" i="6" s="1"/>
  <c r="AT945" i="6"/>
  <c r="AV945" i="6" s="1"/>
  <c r="AT946" i="6"/>
  <c r="AV946" i="6" s="1"/>
  <c r="AT947" i="6"/>
  <c r="AV947" i="6" s="1"/>
  <c r="AT948" i="6"/>
  <c r="AV948" i="6" s="1"/>
  <c r="AT949" i="6"/>
  <c r="AV949" i="6" s="1"/>
  <c r="AT950" i="6"/>
  <c r="AV950" i="6" s="1"/>
  <c r="AT951" i="6"/>
  <c r="AV951" i="6" s="1"/>
  <c r="AT952" i="6"/>
  <c r="AV952" i="6" s="1"/>
  <c r="AT953" i="6"/>
  <c r="AV953" i="6" s="1"/>
  <c r="AT954" i="6"/>
  <c r="AV954" i="6" s="1"/>
  <c r="AT955" i="6"/>
  <c r="AV955" i="6" s="1"/>
  <c r="AT956" i="6"/>
  <c r="AV956" i="6" s="1"/>
  <c r="AT957" i="6"/>
  <c r="AV957" i="6" s="1"/>
  <c r="AT958" i="6"/>
  <c r="AV958" i="6" s="1"/>
  <c r="AT959" i="6"/>
  <c r="AV959" i="6" s="1"/>
  <c r="AT960" i="6"/>
  <c r="AV960" i="6" s="1"/>
  <c r="AT961" i="6"/>
  <c r="AV961" i="6" s="1"/>
  <c r="AT962" i="6"/>
  <c r="AV962" i="6" s="1"/>
  <c r="AT963" i="6"/>
  <c r="AV963" i="6" s="1"/>
  <c r="AT964" i="6"/>
  <c r="AV964" i="6" s="1"/>
  <c r="AT965" i="6"/>
  <c r="AV965" i="6" s="1"/>
  <c r="AT966" i="6"/>
  <c r="AV966" i="6" s="1"/>
  <c r="AT967" i="6"/>
  <c r="AV967" i="6" s="1"/>
  <c r="AT968" i="6"/>
  <c r="AV968" i="6" s="1"/>
  <c r="AT969" i="6"/>
  <c r="AV969" i="6" s="1"/>
  <c r="AT970" i="6"/>
  <c r="AV970" i="6" s="1"/>
  <c r="AT971" i="6"/>
  <c r="AV971" i="6" s="1"/>
  <c r="AT972" i="6"/>
  <c r="AV972" i="6" s="1"/>
  <c r="AT973" i="6"/>
  <c r="AV973" i="6" s="1"/>
  <c r="AT974" i="6"/>
  <c r="AV974" i="6" s="1"/>
  <c r="AT975" i="6"/>
  <c r="AV975" i="6" s="1"/>
  <c r="AT976" i="6"/>
  <c r="AV976" i="6" s="1"/>
  <c r="AT977" i="6"/>
  <c r="AV977" i="6" s="1"/>
  <c r="AT978" i="6"/>
  <c r="AV978" i="6" s="1"/>
  <c r="AT979" i="6"/>
  <c r="AV979" i="6" s="1"/>
  <c r="AT980" i="6"/>
  <c r="AV980" i="6" s="1"/>
  <c r="AT981" i="6"/>
  <c r="AV981" i="6" s="1"/>
  <c r="AT982" i="6"/>
  <c r="AV982" i="6" s="1"/>
  <c r="AT983" i="6"/>
  <c r="AV983" i="6" s="1"/>
  <c r="AT984" i="6"/>
  <c r="AV984" i="6" s="1"/>
  <c r="AT985" i="6"/>
  <c r="AV985" i="6" s="1"/>
  <c r="AT986" i="6"/>
  <c r="AV986" i="6" s="1"/>
  <c r="AT987" i="6"/>
  <c r="AV987" i="6" s="1"/>
  <c r="AT988" i="6"/>
  <c r="AV988" i="6" s="1"/>
  <c r="AT989" i="6"/>
  <c r="AV989" i="6" s="1"/>
  <c r="AT990" i="6"/>
  <c r="AV990" i="6" s="1"/>
  <c r="AT991" i="6"/>
  <c r="AV991" i="6" s="1"/>
  <c r="AT992" i="6"/>
  <c r="AV992" i="6" s="1"/>
  <c r="AT993" i="6"/>
  <c r="AV993" i="6" s="1"/>
  <c r="AT994" i="6"/>
  <c r="AV994" i="6" s="1"/>
  <c r="AT995" i="6"/>
  <c r="AV995" i="6" s="1"/>
  <c r="AT996" i="6"/>
  <c r="AV996" i="6" s="1"/>
  <c r="AT997" i="6"/>
  <c r="AV997" i="6" s="1"/>
  <c r="AT998" i="6"/>
  <c r="AV998" i="6" s="1"/>
  <c r="AT999" i="6"/>
  <c r="AV999" i="6" s="1"/>
  <c r="AT1000" i="6"/>
  <c r="AV1000" i="6" s="1"/>
  <c r="AT1001" i="6"/>
  <c r="AV1001" i="6" s="1"/>
  <c r="AT1002" i="6"/>
  <c r="AV1002" i="6" s="1"/>
  <c r="AT1003" i="6"/>
  <c r="AV1003" i="6" s="1"/>
  <c r="AT1004" i="6"/>
  <c r="AV1004" i="6" s="1"/>
  <c r="AT1005" i="6"/>
  <c r="AV1005" i="6" s="1"/>
  <c r="AT1006" i="6"/>
  <c r="AV1006" i="6" s="1"/>
  <c r="AT1007" i="6"/>
  <c r="AV1007" i="6" s="1"/>
  <c r="AT1008" i="6"/>
  <c r="AV1008" i="6" s="1"/>
  <c r="AT1009" i="6"/>
  <c r="AV1009" i="6" s="1"/>
  <c r="AT1010" i="6"/>
  <c r="AV1010" i="6" s="1"/>
  <c r="AT1011" i="6"/>
  <c r="AV1011" i="6" s="1"/>
  <c r="AT1012" i="6"/>
  <c r="AV1012" i="6" s="1"/>
  <c r="AT1013" i="6"/>
  <c r="AV1013" i="6" s="1"/>
  <c r="AT1014" i="6"/>
  <c r="AV1014" i="6" s="1"/>
  <c r="AT1015" i="6"/>
  <c r="AV1015" i="6" s="1"/>
  <c r="AT1016" i="6"/>
  <c r="AV1016" i="6" s="1"/>
  <c r="AT1017" i="6"/>
  <c r="AV1017" i="6" s="1"/>
  <c r="AT1018" i="6"/>
  <c r="AV1018" i="6" s="1"/>
  <c r="AT1019" i="6"/>
  <c r="AV1019" i="6" s="1"/>
  <c r="AT1020" i="6"/>
  <c r="AV1020" i="6" s="1"/>
  <c r="AT1021" i="6"/>
  <c r="AV1021" i="6" s="1"/>
  <c r="AT1022" i="6"/>
  <c r="AV1022" i="6" s="1"/>
  <c r="AT1023" i="6"/>
  <c r="AV1023" i="6" s="1"/>
  <c r="AT1024" i="6"/>
  <c r="AV1024" i="6" s="1"/>
  <c r="AT1025" i="6"/>
  <c r="AV1025" i="6" s="1"/>
  <c r="AT1026" i="6"/>
  <c r="AV1026" i="6" s="1"/>
  <c r="AT1027" i="6"/>
  <c r="AV1027" i="6" s="1"/>
  <c r="AT1028" i="6"/>
  <c r="AV1028" i="6" s="1"/>
  <c r="AT1029" i="6"/>
  <c r="AV1029" i="6" s="1"/>
  <c r="AT1030" i="6"/>
  <c r="AV1030" i="6" s="1"/>
  <c r="AT1031" i="6"/>
  <c r="AV1031" i="6" s="1"/>
  <c r="AT1032" i="6"/>
  <c r="AV1032" i="6" s="1"/>
  <c r="AT1033" i="6"/>
  <c r="AV1033" i="6" s="1"/>
  <c r="AT1034" i="6"/>
  <c r="AV1034" i="6" s="1"/>
  <c r="AT1035" i="6"/>
  <c r="AV1035" i="6" s="1"/>
  <c r="AT1036" i="6"/>
  <c r="AV1036" i="6" s="1"/>
  <c r="AT1037" i="6"/>
  <c r="AV1037" i="6" s="1"/>
  <c r="AT1038" i="6"/>
  <c r="AV1038" i="6" s="1"/>
  <c r="AT1039" i="6"/>
  <c r="AV1039" i="6" s="1"/>
  <c r="AT1040" i="6"/>
  <c r="AV1040" i="6" s="1"/>
  <c r="AT1041" i="6"/>
  <c r="AV1041" i="6" s="1"/>
  <c r="AT1042" i="6"/>
  <c r="AV1042" i="6" s="1"/>
  <c r="AT1043" i="6"/>
  <c r="AV1043" i="6" s="1"/>
  <c r="AT1044" i="6"/>
  <c r="AV1044" i="6" s="1"/>
  <c r="AT1045" i="6"/>
  <c r="AV1045" i="6" s="1"/>
  <c r="AT1046" i="6"/>
  <c r="AV1046" i="6" s="1"/>
  <c r="AT1047" i="6"/>
  <c r="AV1047" i="6" s="1"/>
  <c r="AT1048" i="6"/>
  <c r="AV1048" i="6" s="1"/>
  <c r="AT1049" i="6"/>
  <c r="AV1049" i="6" s="1"/>
  <c r="AT1050" i="6"/>
  <c r="AV1050" i="6" s="1"/>
  <c r="AT1051" i="6"/>
  <c r="AV1051" i="6" s="1"/>
  <c r="AT1052" i="6"/>
  <c r="AV1052" i="6" s="1"/>
  <c r="AT1053" i="6"/>
  <c r="AV1053" i="6" s="1"/>
  <c r="AT1054" i="6"/>
  <c r="AV1054" i="6" s="1"/>
  <c r="AT1055" i="6"/>
  <c r="AV1055" i="6" s="1"/>
  <c r="AT1056" i="6"/>
  <c r="AV1056" i="6" s="1"/>
  <c r="AT1057" i="6"/>
  <c r="AV1057" i="6" s="1"/>
  <c r="AT1058" i="6"/>
  <c r="AV1058" i="6" s="1"/>
  <c r="AT1059" i="6"/>
  <c r="AV1059" i="6" s="1"/>
  <c r="AT1060" i="6"/>
  <c r="AV1060" i="6" s="1"/>
  <c r="AT1061" i="6"/>
  <c r="AV1061" i="6" s="1"/>
  <c r="AT1062" i="6"/>
  <c r="AV1062" i="6" s="1"/>
  <c r="AT1063" i="6"/>
  <c r="AV1063" i="6" s="1"/>
  <c r="AT1064" i="6"/>
  <c r="AV1064" i="6" s="1"/>
  <c r="AT1065" i="6"/>
  <c r="AV1065" i="6" s="1"/>
  <c r="AT1066" i="6"/>
  <c r="AV1066" i="6" s="1"/>
  <c r="AT1067" i="6"/>
  <c r="AV1067" i="6" s="1"/>
  <c r="AT1068" i="6"/>
  <c r="AV1068" i="6" s="1"/>
  <c r="AT1069" i="6"/>
  <c r="AV1069" i="6" s="1"/>
  <c r="AT1070" i="6"/>
  <c r="AV1070" i="6" s="1"/>
  <c r="AT1071" i="6"/>
  <c r="AV1071" i="6" s="1"/>
  <c r="AT1072" i="6"/>
  <c r="AV1072" i="6" s="1"/>
  <c r="AT1073" i="6"/>
  <c r="AV1073" i="6" s="1"/>
  <c r="AT1074" i="6"/>
  <c r="AV1074" i="6" s="1"/>
  <c r="AT1075" i="6"/>
  <c r="AV1075" i="6" s="1"/>
  <c r="AT1076" i="6"/>
  <c r="AV1076" i="6" s="1"/>
  <c r="AT1077" i="6"/>
  <c r="AV1077" i="6" s="1"/>
  <c r="AT1078" i="6"/>
  <c r="AV1078" i="6" s="1"/>
  <c r="AT1079" i="6"/>
  <c r="AV1079" i="6" s="1"/>
  <c r="AT1080" i="6"/>
  <c r="AV1080" i="6" s="1"/>
  <c r="AT1081" i="6"/>
  <c r="AV1081" i="6" s="1"/>
  <c r="AT1082" i="6"/>
  <c r="AV1082" i="6" s="1"/>
  <c r="AT1083" i="6"/>
  <c r="AV1083" i="6" s="1"/>
  <c r="AT1084" i="6"/>
  <c r="AV1084" i="6" s="1"/>
  <c r="AT1085" i="6"/>
  <c r="AV1085" i="6" s="1"/>
  <c r="AT1086" i="6"/>
  <c r="AV1086" i="6" s="1"/>
  <c r="AT1087" i="6"/>
  <c r="AV1087" i="6" s="1"/>
  <c r="AT1088" i="6"/>
  <c r="AV1088" i="6" s="1"/>
  <c r="AT1089" i="6"/>
  <c r="AV1089" i="6" s="1"/>
  <c r="AT1090" i="6"/>
  <c r="AV1090" i="6" s="1"/>
  <c r="AT1091" i="6"/>
  <c r="AV1091" i="6" s="1"/>
  <c r="AT1092" i="6"/>
  <c r="AV1092" i="6" s="1"/>
  <c r="AT1093" i="6"/>
  <c r="AV1093" i="6" s="1"/>
  <c r="AT1094" i="6"/>
  <c r="AV1094" i="6" s="1"/>
  <c r="AT1095" i="6"/>
  <c r="AV1095" i="6" s="1"/>
  <c r="AT1096" i="6"/>
  <c r="AV1096" i="6" s="1"/>
  <c r="AT1097" i="6"/>
  <c r="AV1097" i="6" s="1"/>
  <c r="AT1098" i="6"/>
  <c r="AV1098" i="6" s="1"/>
  <c r="AT1099" i="6"/>
  <c r="AV1099" i="6" s="1"/>
  <c r="AT1100" i="6"/>
  <c r="AV1100" i="6" s="1"/>
  <c r="AT1101" i="6"/>
  <c r="AV1101" i="6" s="1"/>
  <c r="AT1102" i="6"/>
  <c r="AV1102" i="6" s="1"/>
  <c r="AT1103" i="6"/>
  <c r="AV1103" i="6" s="1"/>
  <c r="AT1104" i="6"/>
  <c r="AV1104" i="6" s="1"/>
  <c r="AT1105" i="6"/>
  <c r="AV1105" i="6" s="1"/>
  <c r="AT1106" i="6"/>
  <c r="AV1106" i="6" s="1"/>
  <c r="AT1107" i="6"/>
  <c r="AV1107" i="6" s="1"/>
  <c r="AT1108" i="6"/>
  <c r="AV1108" i="6" s="1"/>
  <c r="AT1109" i="6"/>
  <c r="AV1109" i="6" s="1"/>
  <c r="AT1110" i="6"/>
  <c r="AV1110" i="6" s="1"/>
  <c r="AT1111" i="6"/>
  <c r="AV1111" i="6" s="1"/>
  <c r="AT1112" i="6"/>
  <c r="AV1112" i="6" s="1"/>
  <c r="AT1113" i="6"/>
  <c r="AV1113" i="6" s="1"/>
  <c r="AT1114" i="6"/>
  <c r="AV1114" i="6" s="1"/>
  <c r="AT1115" i="6"/>
  <c r="AV1115" i="6" s="1"/>
  <c r="AT1116" i="6"/>
  <c r="AV1116" i="6" s="1"/>
  <c r="AT1117" i="6"/>
  <c r="AV1117" i="6" s="1"/>
  <c r="AT1118" i="6"/>
  <c r="AV1118" i="6" s="1"/>
  <c r="AT1119" i="6"/>
  <c r="AV1119" i="6" s="1"/>
  <c r="AT1120" i="6"/>
  <c r="AV1120" i="6" s="1"/>
  <c r="AT1121" i="6"/>
  <c r="AV1121" i="6" s="1"/>
  <c r="AT1122" i="6"/>
  <c r="AV1122" i="6" s="1"/>
  <c r="AT1123" i="6"/>
  <c r="AV1123" i="6" s="1"/>
  <c r="AT1124" i="6"/>
  <c r="AV1124" i="6" s="1"/>
  <c r="AT1125" i="6"/>
  <c r="AV1125" i="6" s="1"/>
  <c r="AT1126" i="6"/>
  <c r="AV1126" i="6" s="1"/>
  <c r="AT1127" i="6"/>
  <c r="AV1127" i="6" s="1"/>
  <c r="AT1128" i="6"/>
  <c r="AV1128" i="6" s="1"/>
  <c r="AT1129" i="6"/>
  <c r="AV1129" i="6" s="1"/>
  <c r="AT1130" i="6"/>
  <c r="AV1130" i="6" s="1"/>
  <c r="AT1131" i="6"/>
  <c r="AV1131" i="6" s="1"/>
  <c r="AT1132" i="6"/>
  <c r="AV1132" i="6" s="1"/>
  <c r="AT1133" i="6"/>
  <c r="AV1133" i="6" s="1"/>
  <c r="AT1134" i="6"/>
  <c r="AV1134" i="6" s="1"/>
  <c r="AT1135" i="6"/>
  <c r="AV1135" i="6" s="1"/>
  <c r="AT1136" i="6"/>
  <c r="AV1136" i="6" s="1"/>
  <c r="AT1137" i="6"/>
  <c r="AV1137" i="6" s="1"/>
  <c r="AT1138" i="6"/>
  <c r="AV1138" i="6" s="1"/>
  <c r="AT1139" i="6"/>
  <c r="AV1139" i="6" s="1"/>
  <c r="AT1140" i="6"/>
  <c r="AV1140" i="6" s="1"/>
  <c r="AT1141" i="6"/>
  <c r="AV1141" i="6" s="1"/>
  <c r="AT1142" i="6"/>
  <c r="AV1142" i="6" s="1"/>
  <c r="AT1143" i="6"/>
  <c r="AV1143" i="6" s="1"/>
  <c r="AT1144" i="6"/>
  <c r="AV1144" i="6" s="1"/>
  <c r="AT1145" i="6"/>
  <c r="AV1145" i="6" s="1"/>
  <c r="AT1146" i="6"/>
  <c r="AV1146" i="6" s="1"/>
  <c r="AT1147" i="6"/>
  <c r="AV1147" i="6" s="1"/>
  <c r="AT1148" i="6"/>
  <c r="AV1148" i="6" s="1"/>
  <c r="AT1149" i="6"/>
  <c r="AV1149" i="6" s="1"/>
  <c r="AT1150" i="6"/>
  <c r="AV1150" i="6" s="1"/>
  <c r="AT1151" i="6"/>
  <c r="AV1151" i="6" s="1"/>
  <c r="AT1152" i="6"/>
  <c r="AV1152" i="6" s="1"/>
  <c r="AT1153" i="6"/>
  <c r="AV1153" i="6" s="1"/>
  <c r="AT1154" i="6"/>
  <c r="AV1154" i="6" s="1"/>
  <c r="AT1155" i="6"/>
  <c r="AV1155" i="6" s="1"/>
  <c r="AT1156" i="6"/>
  <c r="AV1156" i="6" s="1"/>
  <c r="AT1157" i="6"/>
  <c r="AV1157" i="6" s="1"/>
  <c r="AT1158" i="6"/>
  <c r="AV1158" i="6" s="1"/>
  <c r="AT1159" i="6"/>
  <c r="AV1159" i="6" s="1"/>
  <c r="AT1160" i="6"/>
  <c r="AV1160" i="6" s="1"/>
  <c r="AT1161" i="6"/>
  <c r="AV1161" i="6" s="1"/>
  <c r="AT1162" i="6"/>
  <c r="AV1162" i="6" s="1"/>
  <c r="AT1163" i="6"/>
  <c r="AV1163" i="6" s="1"/>
  <c r="AT1164" i="6"/>
  <c r="AV1164" i="6" s="1"/>
  <c r="AT1165" i="6"/>
  <c r="AV1165" i="6" s="1"/>
  <c r="AT1166" i="6"/>
  <c r="AV1166" i="6" s="1"/>
  <c r="AT1167" i="6"/>
  <c r="AV1167" i="6" s="1"/>
  <c r="AT1168" i="6"/>
  <c r="AV1168" i="6" s="1"/>
  <c r="AT1169" i="6"/>
  <c r="AV1169" i="6" s="1"/>
  <c r="AT1170" i="6"/>
  <c r="AV1170" i="6" s="1"/>
  <c r="AT1171" i="6"/>
  <c r="AV1171" i="6" s="1"/>
  <c r="AT1172" i="6"/>
  <c r="AV1172" i="6" s="1"/>
  <c r="AT1173" i="6"/>
  <c r="AV1173" i="6" s="1"/>
  <c r="AT1174" i="6"/>
  <c r="AV1174" i="6" s="1"/>
  <c r="AT1175" i="6"/>
  <c r="AV1175" i="6" s="1"/>
  <c r="AT1176" i="6"/>
  <c r="AV1176" i="6" s="1"/>
  <c r="AT1177" i="6"/>
  <c r="AV1177" i="6" s="1"/>
  <c r="AT1178" i="6"/>
  <c r="AV1178" i="6" s="1"/>
  <c r="AT1179" i="6"/>
  <c r="AV1179" i="6" s="1"/>
  <c r="AT1180" i="6"/>
  <c r="AV1180" i="6" s="1"/>
  <c r="AT1181" i="6"/>
  <c r="AV1181" i="6" s="1"/>
  <c r="AT1182" i="6"/>
  <c r="AV1182" i="6" s="1"/>
  <c r="AT1183" i="6"/>
  <c r="AV1183" i="6" s="1"/>
  <c r="AT1184" i="6"/>
  <c r="AV1184" i="6" s="1"/>
  <c r="AT1185" i="6"/>
  <c r="AV1185" i="6" s="1"/>
  <c r="AT1186" i="6"/>
  <c r="AV1186" i="6" s="1"/>
  <c r="AT1187" i="6"/>
  <c r="AV1187" i="6" s="1"/>
  <c r="AT1188" i="6"/>
  <c r="AV1188" i="6" s="1"/>
  <c r="AT1189" i="6"/>
  <c r="AV1189" i="6" s="1"/>
  <c r="AT1190" i="6"/>
  <c r="AV1190" i="6" s="1"/>
  <c r="AT1191" i="6"/>
  <c r="AV1191" i="6" s="1"/>
  <c r="AT1192" i="6"/>
  <c r="AV1192" i="6" s="1"/>
  <c r="AT1193" i="6"/>
  <c r="AV1193" i="6" s="1"/>
  <c r="AT1194" i="6"/>
  <c r="AV1194" i="6" s="1"/>
  <c r="AT1195" i="6"/>
  <c r="AV1195" i="6" s="1"/>
  <c r="AT1196" i="6"/>
  <c r="AV1196" i="6" s="1"/>
  <c r="AT1197" i="6"/>
  <c r="AV1197" i="6" s="1"/>
  <c r="AT1198" i="6"/>
  <c r="AV1198" i="6" s="1"/>
  <c r="AT1199" i="6"/>
  <c r="AV1199" i="6" s="1"/>
  <c r="AT1200" i="6"/>
  <c r="AV1200" i="6" s="1"/>
  <c r="AT1201" i="6"/>
  <c r="AV1201" i="6" s="1"/>
  <c r="AT1202" i="6"/>
  <c r="AV1202" i="6" s="1"/>
  <c r="AT1203" i="6"/>
  <c r="AV1203" i="6" s="1"/>
  <c r="AT1204" i="6"/>
  <c r="AV1204" i="6" s="1"/>
  <c r="AT1205" i="6"/>
  <c r="AV1205" i="6" s="1"/>
  <c r="AT1206" i="6"/>
  <c r="AV1206" i="6" s="1"/>
  <c r="AT1207" i="6"/>
  <c r="AV1207" i="6" s="1"/>
  <c r="AT1208" i="6"/>
  <c r="AV1208" i="6" s="1"/>
  <c r="AT1209" i="6"/>
  <c r="AV1209" i="6" s="1"/>
  <c r="AT1210" i="6"/>
  <c r="AV1210" i="6" s="1"/>
  <c r="AT1211" i="6"/>
  <c r="AV1211" i="6" s="1"/>
  <c r="AT1212" i="6"/>
  <c r="AV1212" i="6" s="1"/>
  <c r="AT1213" i="6"/>
  <c r="AV1213" i="6" s="1"/>
  <c r="AT1214" i="6"/>
  <c r="AV1214" i="6" s="1"/>
  <c r="AT1215" i="6"/>
  <c r="AV1215" i="6" s="1"/>
  <c r="AT1216" i="6"/>
  <c r="AV1216" i="6" s="1"/>
  <c r="AT1217" i="6"/>
  <c r="AV1217" i="6" s="1"/>
  <c r="AT1218" i="6"/>
  <c r="AV1218" i="6" s="1"/>
  <c r="AT1219" i="6"/>
  <c r="AV1219" i="6" s="1"/>
  <c r="AT1220" i="6"/>
  <c r="AV1220" i="6" s="1"/>
  <c r="AT1221" i="6"/>
  <c r="AV1221" i="6" s="1"/>
  <c r="AT1222" i="6"/>
  <c r="AV1222" i="6" s="1"/>
  <c r="AT1223" i="6"/>
  <c r="AV1223" i="6" s="1"/>
  <c r="AT1224" i="6"/>
  <c r="AV1224" i="6" s="1"/>
  <c r="AT1225" i="6"/>
  <c r="AV1225" i="6" s="1"/>
  <c r="AT1226" i="6"/>
  <c r="AV1226" i="6" s="1"/>
  <c r="AT1227" i="6"/>
  <c r="AV1227" i="6" s="1"/>
  <c r="AT1228" i="6"/>
  <c r="AV1228" i="6" s="1"/>
  <c r="AT1229" i="6"/>
  <c r="AV1229" i="6" s="1"/>
  <c r="AT1230" i="6"/>
  <c r="AV1230" i="6" s="1"/>
  <c r="AT1231" i="6"/>
  <c r="AV1231" i="6" s="1"/>
  <c r="AT1232" i="6"/>
  <c r="AV1232" i="6" s="1"/>
  <c r="AT1233" i="6"/>
  <c r="AV1233" i="6" s="1"/>
  <c r="AT1234" i="6"/>
  <c r="AV1234" i="6" s="1"/>
  <c r="AT1235" i="6"/>
  <c r="AV1235" i="6" s="1"/>
  <c r="AT1236" i="6"/>
  <c r="AV1236" i="6" s="1"/>
  <c r="AT1237" i="6"/>
  <c r="AV1237" i="6" s="1"/>
  <c r="AT1238" i="6"/>
  <c r="AV1238" i="6" s="1"/>
  <c r="AT1239" i="6"/>
  <c r="AV1239" i="6" s="1"/>
  <c r="AT1240" i="6"/>
  <c r="AV1240" i="6" s="1"/>
  <c r="AT1241" i="6"/>
  <c r="AV1241" i="6" s="1"/>
  <c r="AT1242" i="6"/>
  <c r="AV1242" i="6" s="1"/>
  <c r="AT1243" i="6"/>
  <c r="AV1243" i="6" s="1"/>
  <c r="AT1244" i="6"/>
  <c r="AV1244" i="6" s="1"/>
  <c r="AT1245" i="6"/>
  <c r="AV1245" i="6" s="1"/>
  <c r="AT1246" i="6"/>
  <c r="AV1246" i="6" s="1"/>
  <c r="AT1247" i="6"/>
  <c r="AV1247" i="6" s="1"/>
  <c r="AT1248" i="6"/>
  <c r="AV1248" i="6" s="1"/>
  <c r="AT1249" i="6"/>
  <c r="AV1249" i="6" s="1"/>
  <c r="AT1250" i="6"/>
  <c r="AV1250" i="6" s="1"/>
  <c r="AT1251" i="6"/>
  <c r="AV1251" i="6" s="1"/>
  <c r="AT1252" i="6"/>
  <c r="AV1252" i="6" s="1"/>
  <c r="AT1253" i="6"/>
  <c r="AV1253" i="6" s="1"/>
  <c r="AT1254" i="6"/>
  <c r="AV1254" i="6" s="1"/>
  <c r="AT1255" i="6"/>
  <c r="AV1255" i="6" s="1"/>
  <c r="AT1256" i="6"/>
  <c r="AV1256" i="6" s="1"/>
  <c r="AT1257" i="6"/>
  <c r="AV1257" i="6" s="1"/>
  <c r="AT1258" i="6"/>
  <c r="AV1258" i="6" s="1"/>
  <c r="AT1259" i="6"/>
  <c r="AV1259" i="6" s="1"/>
  <c r="AT1260" i="6"/>
  <c r="AV1260" i="6" s="1"/>
  <c r="AT1261" i="6"/>
  <c r="AV1261" i="6" s="1"/>
  <c r="AT1262" i="6"/>
  <c r="AV1262" i="6" s="1"/>
  <c r="AT1263" i="6"/>
  <c r="AV1263" i="6" s="1"/>
  <c r="AT1264" i="6"/>
  <c r="AV1264" i="6" s="1"/>
  <c r="AT1265" i="6"/>
  <c r="AV1265" i="6" s="1"/>
  <c r="AT1266" i="6"/>
  <c r="AV1266" i="6" s="1"/>
  <c r="AT1267" i="6"/>
  <c r="AV1267" i="6" s="1"/>
  <c r="AT1268" i="6"/>
  <c r="AV1268" i="6" s="1"/>
  <c r="AT1269" i="6"/>
  <c r="AV1269" i="6" s="1"/>
  <c r="AT1270" i="6"/>
  <c r="AV1270" i="6" s="1"/>
  <c r="AT1271" i="6"/>
  <c r="AV1271" i="6" s="1"/>
  <c r="AT1272" i="6"/>
  <c r="AV1272" i="6" s="1"/>
  <c r="AT1273" i="6"/>
  <c r="AV1273" i="6" s="1"/>
  <c r="AT1274" i="6"/>
  <c r="AV1274" i="6" s="1"/>
  <c r="AT1275" i="6"/>
  <c r="AV1275" i="6" s="1"/>
  <c r="AT1276" i="6"/>
  <c r="AV1276" i="6" s="1"/>
  <c r="AT1277" i="6"/>
  <c r="AV1277" i="6" s="1"/>
  <c r="AT1278" i="6"/>
  <c r="AV1278" i="6" s="1"/>
  <c r="AT1279" i="6"/>
  <c r="AV1279" i="6" s="1"/>
  <c r="AT1280" i="6"/>
  <c r="AV1280" i="6" s="1"/>
  <c r="AT1281" i="6"/>
  <c r="AV1281" i="6" s="1"/>
  <c r="AT1282" i="6"/>
  <c r="AV1282" i="6" s="1"/>
  <c r="AT1283" i="6"/>
  <c r="AV1283" i="6" s="1"/>
  <c r="AT1284" i="6"/>
  <c r="AV1284" i="6" s="1"/>
  <c r="AT1285" i="6"/>
  <c r="AV1285" i="6" s="1"/>
  <c r="AT1286" i="6"/>
  <c r="AV1286" i="6" s="1"/>
  <c r="AT1287" i="6"/>
  <c r="AV1287" i="6" s="1"/>
  <c r="AT1288" i="6"/>
  <c r="AV1288" i="6" s="1"/>
  <c r="AT1289" i="6"/>
  <c r="AV1289" i="6" s="1"/>
  <c r="AT1290" i="6"/>
  <c r="AV1290" i="6" s="1"/>
  <c r="AT1291" i="6"/>
  <c r="AV1291" i="6" s="1"/>
  <c r="AT1292" i="6"/>
  <c r="AV1292" i="6" s="1"/>
  <c r="AT1293" i="6"/>
  <c r="AV1293" i="6" s="1"/>
  <c r="AT1294" i="6"/>
  <c r="AV1294" i="6" s="1"/>
  <c r="AT1295" i="6"/>
  <c r="AV1295" i="6" s="1"/>
  <c r="AT1296" i="6"/>
  <c r="AV1296" i="6" s="1"/>
  <c r="AT1297" i="6"/>
  <c r="AV1297" i="6" s="1"/>
  <c r="AT1298" i="6"/>
  <c r="AV1298" i="6" s="1"/>
  <c r="AT1299" i="6"/>
  <c r="AV1299" i="6" s="1"/>
  <c r="AT1300" i="6"/>
  <c r="AV1300" i="6" s="1"/>
  <c r="AT1301" i="6"/>
  <c r="AV1301" i="6" s="1"/>
  <c r="AT1302" i="6"/>
  <c r="AV1302" i="6" s="1"/>
  <c r="AT1303" i="6"/>
  <c r="AV1303" i="6" s="1"/>
  <c r="AT1304" i="6"/>
  <c r="AV1304" i="6" s="1"/>
  <c r="AT1305" i="6"/>
  <c r="AV1305" i="6" s="1"/>
  <c r="AT1306" i="6"/>
  <c r="AV1306" i="6" s="1"/>
  <c r="AT1307" i="6"/>
  <c r="AV1307" i="6" s="1"/>
  <c r="AT1308" i="6"/>
  <c r="AV1308" i="6" s="1"/>
  <c r="AT1309" i="6"/>
  <c r="AV1309" i="6" s="1"/>
  <c r="AT1310" i="6"/>
  <c r="AV1310" i="6" s="1"/>
  <c r="AT1311" i="6"/>
  <c r="AV1311" i="6" s="1"/>
  <c r="AT1312" i="6"/>
  <c r="AV1312" i="6" s="1"/>
  <c r="AT1313" i="6"/>
  <c r="AV1313" i="6" s="1"/>
  <c r="AT1314" i="6"/>
  <c r="AV1314" i="6" s="1"/>
  <c r="AT1315" i="6"/>
  <c r="AV1315" i="6" s="1"/>
  <c r="AT1316" i="6"/>
  <c r="AV1316" i="6" s="1"/>
  <c r="AT1317" i="6"/>
  <c r="AV1317" i="6" s="1"/>
  <c r="AT1318" i="6"/>
  <c r="AV1318" i="6" s="1"/>
  <c r="AT1319" i="6"/>
  <c r="AV1319" i="6" s="1"/>
  <c r="AT1320" i="6"/>
  <c r="AV1320" i="6" s="1"/>
  <c r="AT1321" i="6"/>
  <c r="AV1321" i="6" s="1"/>
  <c r="AT1322" i="6"/>
  <c r="AV1322" i="6" s="1"/>
  <c r="AT1323" i="6"/>
  <c r="AV1323" i="6" s="1"/>
  <c r="AT1324" i="6"/>
  <c r="AV1324" i="6" s="1"/>
  <c r="AT1325" i="6"/>
  <c r="AV1325" i="6" s="1"/>
  <c r="AT1326" i="6"/>
  <c r="AV1326" i="6" s="1"/>
  <c r="AT1327" i="6"/>
  <c r="AV1327" i="6" s="1"/>
  <c r="AT1328" i="6"/>
  <c r="AV1328" i="6" s="1"/>
  <c r="AT1329" i="6"/>
  <c r="AV1329" i="6" s="1"/>
  <c r="AT1330" i="6"/>
  <c r="AV1330" i="6" s="1"/>
  <c r="AT1331" i="6"/>
  <c r="AV1331" i="6" s="1"/>
  <c r="AT1332" i="6"/>
  <c r="AV1332" i="6" s="1"/>
  <c r="AT1333" i="6"/>
  <c r="AV1333" i="6" s="1"/>
  <c r="AT1334" i="6"/>
  <c r="AV1334" i="6" s="1"/>
  <c r="AT1335" i="6"/>
  <c r="AV1335" i="6" s="1"/>
  <c r="AT1336" i="6"/>
  <c r="AV1336" i="6" s="1"/>
  <c r="AT1337" i="6"/>
  <c r="AV1337" i="6" s="1"/>
  <c r="AT1338" i="6"/>
  <c r="AV1338" i="6" s="1"/>
  <c r="AT1339" i="6"/>
  <c r="AV1339" i="6" s="1"/>
  <c r="AT1340" i="6"/>
  <c r="AV1340" i="6" s="1"/>
  <c r="AT1341" i="6"/>
  <c r="AV1341" i="6" s="1"/>
  <c r="AT1342" i="6"/>
  <c r="AV1342" i="6" s="1"/>
  <c r="AT1343" i="6"/>
  <c r="AV1343" i="6" s="1"/>
  <c r="AT1344" i="6"/>
  <c r="AV1344" i="6" s="1"/>
  <c r="AT1345" i="6"/>
  <c r="AV1345" i="6" s="1"/>
  <c r="AT1346" i="6"/>
  <c r="AV1346" i="6" s="1"/>
  <c r="AT1347" i="6"/>
  <c r="AV1347" i="6" s="1"/>
  <c r="AT1348" i="6"/>
  <c r="AV1348" i="6" s="1"/>
  <c r="AT1349" i="6"/>
  <c r="AV1349" i="6" s="1"/>
  <c r="AT1350" i="6"/>
  <c r="AV1350" i="6" s="1"/>
  <c r="AT1351" i="6"/>
  <c r="AV1351" i="6" s="1"/>
  <c r="AT1352" i="6"/>
  <c r="AV1352" i="6" s="1"/>
  <c r="AT1353" i="6"/>
  <c r="AV1353" i="6" s="1"/>
  <c r="AT1354" i="6"/>
  <c r="AV1354" i="6" s="1"/>
  <c r="AT1355" i="6"/>
  <c r="AV1355" i="6" s="1"/>
  <c r="AT1356" i="6"/>
  <c r="AV1356" i="6" s="1"/>
  <c r="AT1357" i="6"/>
  <c r="AV1357" i="6" s="1"/>
  <c r="AT1358" i="6"/>
  <c r="AV1358" i="6" s="1"/>
  <c r="AT1359" i="6"/>
  <c r="AV1359" i="6" s="1"/>
  <c r="AT1360" i="6"/>
  <c r="AV1360" i="6" s="1"/>
  <c r="AT1361" i="6"/>
  <c r="AV1361" i="6" s="1"/>
  <c r="AT1362" i="6"/>
  <c r="AV1362" i="6" s="1"/>
  <c r="AT1363" i="6"/>
  <c r="AV1363" i="6" s="1"/>
  <c r="AT1364" i="6"/>
  <c r="AV1364" i="6" s="1"/>
  <c r="AT1365" i="6"/>
  <c r="AV1365" i="6" s="1"/>
  <c r="AT1366" i="6"/>
  <c r="AV1366" i="6" s="1"/>
  <c r="AT1367" i="6"/>
  <c r="AV1367" i="6" s="1"/>
  <c r="AT1368" i="6"/>
  <c r="AV1368" i="6" s="1"/>
  <c r="AT1369" i="6"/>
  <c r="AV1369" i="6" s="1"/>
  <c r="AT1370" i="6"/>
  <c r="AV1370" i="6" s="1"/>
  <c r="AT1371" i="6"/>
  <c r="AV1371" i="6" s="1"/>
  <c r="AT1372" i="6"/>
  <c r="AV1372" i="6" s="1"/>
  <c r="AT1373" i="6"/>
  <c r="AV1373" i="6" s="1"/>
  <c r="AT1374" i="6"/>
  <c r="AV1374" i="6" s="1"/>
  <c r="AT1375" i="6"/>
  <c r="AV1375" i="6" s="1"/>
  <c r="AT1376" i="6"/>
  <c r="AV1376" i="6" s="1"/>
  <c r="AT1377" i="6"/>
  <c r="AV1377" i="6" s="1"/>
  <c r="AT1378" i="6"/>
  <c r="AV1378" i="6" s="1"/>
  <c r="AT1379" i="6"/>
  <c r="AV1379" i="6" s="1"/>
  <c r="AT1380" i="6"/>
  <c r="AV1380" i="6" s="1"/>
  <c r="AT1381" i="6"/>
  <c r="AV1381" i="6" s="1"/>
  <c r="AT1382" i="6"/>
  <c r="AV1382" i="6" s="1"/>
  <c r="AT1383" i="6"/>
  <c r="AV1383" i="6" s="1"/>
  <c r="AT1384" i="6"/>
  <c r="AV1384" i="6" s="1"/>
  <c r="AT1385" i="6"/>
  <c r="AV1385" i="6" s="1"/>
  <c r="AT1386" i="6"/>
  <c r="AV1386" i="6" s="1"/>
  <c r="AT1387" i="6"/>
  <c r="AV1387" i="6" s="1"/>
  <c r="AT1388" i="6"/>
  <c r="AV1388" i="6" s="1"/>
  <c r="AT1389" i="6"/>
  <c r="AV1389" i="6" s="1"/>
  <c r="AT1390" i="6"/>
  <c r="AV1390" i="6" s="1"/>
  <c r="AT1391" i="6"/>
  <c r="AV1391" i="6" s="1"/>
  <c r="AT1392" i="6"/>
  <c r="AV1392" i="6" s="1"/>
  <c r="AT1393" i="6"/>
  <c r="AV1393" i="6" s="1"/>
  <c r="AT1394" i="6"/>
  <c r="AV1394" i="6" s="1"/>
  <c r="AT1395" i="6"/>
  <c r="AV1395" i="6" s="1"/>
  <c r="AT1396" i="6"/>
  <c r="AV1396" i="6" s="1"/>
  <c r="AT1397" i="6"/>
  <c r="AV1397" i="6" s="1"/>
  <c r="AT1398" i="6"/>
  <c r="AV1398" i="6" s="1"/>
  <c r="AT1399" i="6"/>
  <c r="AV1399" i="6" s="1"/>
  <c r="AT1400" i="6"/>
  <c r="AV1400" i="6" s="1"/>
  <c r="AT1401" i="6"/>
  <c r="AV1401" i="6" s="1"/>
  <c r="AT1402" i="6"/>
  <c r="AV1402" i="6" s="1"/>
  <c r="AT1403" i="6"/>
  <c r="AV1403" i="6" s="1"/>
  <c r="AT1404" i="6"/>
  <c r="AV1404" i="6" s="1"/>
  <c r="AT1405" i="6"/>
  <c r="AV1405" i="6" s="1"/>
  <c r="AT1406" i="6"/>
  <c r="AV1406" i="6" s="1"/>
  <c r="AT1407" i="6"/>
  <c r="AV1407" i="6" s="1"/>
  <c r="AT1408" i="6"/>
  <c r="AV1408" i="6" s="1"/>
  <c r="AT1409" i="6"/>
  <c r="AV1409" i="6" s="1"/>
  <c r="AT1410" i="6"/>
  <c r="AV1410" i="6" s="1"/>
  <c r="AT1411" i="6"/>
  <c r="AV1411" i="6" s="1"/>
  <c r="AT1412" i="6"/>
  <c r="AV1412" i="6" s="1"/>
  <c r="AT1413" i="6"/>
  <c r="AV1413" i="6" s="1"/>
  <c r="AT1414" i="6"/>
  <c r="AV1414" i="6" s="1"/>
  <c r="AT1415" i="6"/>
  <c r="AV1415" i="6" s="1"/>
  <c r="AT1416" i="6"/>
  <c r="AV1416" i="6" s="1"/>
  <c r="AT1417" i="6"/>
  <c r="AV1417" i="6" s="1"/>
  <c r="AT1418" i="6"/>
  <c r="AV1418" i="6" s="1"/>
  <c r="AT1419" i="6"/>
  <c r="AV1419" i="6" s="1"/>
  <c r="AT1420" i="6"/>
  <c r="AV1420" i="6" s="1"/>
  <c r="AT1421" i="6"/>
  <c r="AV1421" i="6" s="1"/>
  <c r="AT1422" i="6"/>
  <c r="AV1422" i="6" s="1"/>
  <c r="AT1423" i="6"/>
  <c r="AV1423" i="6" s="1"/>
  <c r="AT1424" i="6"/>
  <c r="AV1424" i="6" s="1"/>
  <c r="AT1425" i="6"/>
  <c r="AV1425" i="6" s="1"/>
  <c r="AT1426" i="6"/>
  <c r="AV1426" i="6" s="1"/>
  <c r="AT1427" i="6"/>
  <c r="AV1427" i="6" s="1"/>
  <c r="AT1428" i="6"/>
  <c r="AV1428" i="6" s="1"/>
  <c r="AT1429" i="6"/>
  <c r="AV1429" i="6" s="1"/>
  <c r="AT1430" i="6"/>
  <c r="AV1430" i="6" s="1"/>
  <c r="AT1431" i="6"/>
  <c r="AV1431" i="6" s="1"/>
  <c r="AT1432" i="6"/>
  <c r="AV1432" i="6" s="1"/>
  <c r="AT1433" i="6"/>
  <c r="AV1433" i="6" s="1"/>
  <c r="AT1434" i="6"/>
  <c r="AV1434" i="6" s="1"/>
  <c r="AT1435" i="6"/>
  <c r="AV1435" i="6" s="1"/>
  <c r="AT1436" i="6"/>
  <c r="AV1436" i="6" s="1"/>
  <c r="AT1437" i="6"/>
  <c r="AV1437" i="6" s="1"/>
  <c r="AT1438" i="6"/>
  <c r="AV1438" i="6" s="1"/>
  <c r="AT1439" i="6"/>
  <c r="AV1439" i="6" s="1"/>
  <c r="AT1440" i="6"/>
  <c r="AV1440" i="6" s="1"/>
  <c r="AT1441" i="6"/>
  <c r="AV1441" i="6" s="1"/>
  <c r="AT1442" i="6"/>
  <c r="AV1442" i="6" s="1"/>
  <c r="AT1443" i="6"/>
  <c r="AV1443" i="6" s="1"/>
  <c r="AT1444" i="6"/>
  <c r="AV1444" i="6" s="1"/>
  <c r="AT1445" i="6"/>
  <c r="AV1445" i="6" s="1"/>
  <c r="AT1446" i="6"/>
  <c r="AV1446" i="6" s="1"/>
  <c r="AT1447" i="6"/>
  <c r="AV1447" i="6" s="1"/>
  <c r="AT1448" i="6"/>
  <c r="AV1448" i="6" s="1"/>
  <c r="AT1449" i="6"/>
  <c r="AV1449" i="6" s="1"/>
  <c r="AT1450" i="6"/>
  <c r="AV1450" i="6" s="1"/>
  <c r="AT1451" i="6"/>
  <c r="AV1451" i="6" s="1"/>
  <c r="AT1452" i="6"/>
  <c r="AV1452" i="6" s="1"/>
  <c r="AT1453" i="6"/>
  <c r="AV1453" i="6" s="1"/>
  <c r="AT1454" i="6"/>
  <c r="AV1454" i="6" s="1"/>
  <c r="AT1455" i="6"/>
  <c r="AV1455" i="6" s="1"/>
  <c r="AT1456" i="6"/>
  <c r="AV1456" i="6" s="1"/>
  <c r="AT1457" i="6"/>
  <c r="AV1457" i="6" s="1"/>
  <c r="AT1458" i="6"/>
  <c r="AV1458" i="6" s="1"/>
  <c r="AT1459" i="6"/>
  <c r="AV1459" i="6" s="1"/>
  <c r="AT1460" i="6"/>
  <c r="AV1460" i="6" s="1"/>
  <c r="AT1461" i="6"/>
  <c r="AV1461" i="6" s="1"/>
  <c r="AT1462" i="6"/>
  <c r="AV1462" i="6" s="1"/>
  <c r="AT1463" i="6"/>
  <c r="AV1463" i="6" s="1"/>
  <c r="AT1464" i="6"/>
  <c r="AV1464" i="6" s="1"/>
  <c r="AT2" i="6"/>
  <c r="AV2" i="6" s="1"/>
  <c r="BN3" i="6" l="1"/>
  <c r="CF3" i="6" s="1"/>
  <c r="H9" i="32" s="1"/>
  <c r="BN4" i="6"/>
  <c r="CF4" i="6" s="1"/>
  <c r="H10" i="32" s="1"/>
  <c r="BN5" i="6"/>
  <c r="CF5" i="6" s="1"/>
  <c r="H11" i="32" s="1"/>
  <c r="BN6" i="6"/>
  <c r="CF6" i="6" s="1"/>
  <c r="H12" i="32" s="1"/>
  <c r="BN7" i="6"/>
  <c r="CF7" i="6" s="1"/>
  <c r="H13" i="32" s="1"/>
  <c r="BN8" i="6"/>
  <c r="CF8" i="6" s="1"/>
  <c r="H14" i="32" s="1"/>
  <c r="BN9" i="6"/>
  <c r="CF9" i="6" s="1"/>
  <c r="H15" i="32" s="1"/>
  <c r="BN10" i="6"/>
  <c r="CF10" i="6" s="1"/>
  <c r="H16" i="32" s="1"/>
  <c r="BN11" i="6"/>
  <c r="CF11" i="6" s="1"/>
  <c r="H17" i="32" s="1"/>
  <c r="BN12" i="6"/>
  <c r="CF12" i="6" s="1"/>
  <c r="H18" i="32" s="1"/>
  <c r="BN13" i="6"/>
  <c r="CF13" i="6" s="1"/>
  <c r="H19" i="32" s="1"/>
  <c r="BN14" i="6"/>
  <c r="CF14" i="6" s="1"/>
  <c r="H20" i="32" s="1"/>
  <c r="BN15" i="6"/>
  <c r="CF15" i="6" s="1"/>
  <c r="H21" i="32" s="1"/>
  <c r="BN16" i="6"/>
  <c r="CF16" i="6" s="1"/>
  <c r="H22" i="32" s="1"/>
  <c r="BN17" i="6"/>
  <c r="CF17" i="6" s="1"/>
  <c r="H23" i="32" s="1"/>
  <c r="BN18" i="6"/>
  <c r="CF18" i="6" s="1"/>
  <c r="H24" i="32" s="1"/>
  <c r="BN19" i="6"/>
  <c r="CF19" i="6" s="1"/>
  <c r="H25" i="32" s="1"/>
  <c r="BN20" i="6"/>
  <c r="CF20" i="6" s="1"/>
  <c r="H26" i="32" s="1"/>
  <c r="BN21" i="6"/>
  <c r="CF21" i="6" s="1"/>
  <c r="H27" i="32" s="1"/>
  <c r="BN22" i="6"/>
  <c r="CF22" i="6" s="1"/>
  <c r="H28" i="32" s="1"/>
  <c r="BN23" i="6"/>
  <c r="CF23" i="6" s="1"/>
  <c r="H29" i="32" s="1"/>
  <c r="BN24" i="6"/>
  <c r="CF24" i="6" s="1"/>
  <c r="H30" i="32" s="1"/>
  <c r="BN25" i="6"/>
  <c r="CF25" i="6" s="1"/>
  <c r="H31" i="32" s="1"/>
  <c r="BN26" i="6"/>
  <c r="CF26" i="6" s="1"/>
  <c r="H32" i="32" s="1"/>
  <c r="BN27" i="6"/>
  <c r="CF27" i="6" s="1"/>
  <c r="H33" i="32" s="1"/>
  <c r="BN28" i="6"/>
  <c r="CF28" i="6" s="1"/>
  <c r="H34" i="32" s="1"/>
  <c r="BN29" i="6"/>
  <c r="CF29" i="6" s="1"/>
  <c r="H35" i="32" s="1"/>
  <c r="BN30" i="6"/>
  <c r="CF30" i="6" s="1"/>
  <c r="H36" i="32" s="1"/>
  <c r="BN31" i="6"/>
  <c r="CF31" i="6" s="1"/>
  <c r="H37" i="32" s="1"/>
  <c r="BN32" i="6"/>
  <c r="CF32" i="6" s="1"/>
  <c r="H38" i="32" s="1"/>
  <c r="BN33" i="6"/>
  <c r="CF33" i="6" s="1"/>
  <c r="H39" i="32" s="1"/>
  <c r="BN34" i="6"/>
  <c r="CF34" i="6" s="1"/>
  <c r="H40" i="32" s="1"/>
  <c r="BN35" i="6"/>
  <c r="CF35" i="6" s="1"/>
  <c r="H41" i="32" s="1"/>
  <c r="BN36" i="6"/>
  <c r="CF36" i="6" s="1"/>
  <c r="H42" i="32" s="1"/>
  <c r="BN37" i="6"/>
  <c r="CF37" i="6" s="1"/>
  <c r="H43" i="32" s="1"/>
  <c r="BN38" i="6"/>
  <c r="CF38" i="6" s="1"/>
  <c r="H44" i="32" s="1"/>
  <c r="BN39" i="6"/>
  <c r="CF39" i="6" s="1"/>
  <c r="H45" i="32" s="1"/>
  <c r="BN40" i="6"/>
  <c r="CF40" i="6" s="1"/>
  <c r="H46" i="32" s="1"/>
  <c r="BN41" i="6"/>
  <c r="CF41" i="6" s="1"/>
  <c r="H47" i="32" s="1"/>
  <c r="BN42" i="6"/>
  <c r="CF42" i="6" s="1"/>
  <c r="H48" i="32" s="1"/>
  <c r="BN43" i="6"/>
  <c r="CF43" i="6" s="1"/>
  <c r="H49" i="32" s="1"/>
  <c r="BN44" i="6"/>
  <c r="CF44" i="6" s="1"/>
  <c r="H50" i="32" s="1"/>
  <c r="BN45" i="6"/>
  <c r="CF45" i="6" s="1"/>
  <c r="H51" i="32" s="1"/>
  <c r="BN46" i="6"/>
  <c r="CF46" i="6" s="1"/>
  <c r="H52" i="32" s="1"/>
  <c r="BN47" i="6"/>
  <c r="CF47" i="6" s="1"/>
  <c r="H53" i="32" s="1"/>
  <c r="BN48" i="6"/>
  <c r="CF48" i="6" s="1"/>
  <c r="H54" i="32" s="1"/>
  <c r="BN49" i="6"/>
  <c r="CF49" i="6" s="1"/>
  <c r="H55" i="32" s="1"/>
  <c r="BN50" i="6"/>
  <c r="CF50" i="6" s="1"/>
  <c r="H56" i="32" s="1"/>
  <c r="BN51" i="6"/>
  <c r="CF51" i="6" s="1"/>
  <c r="H57" i="32" s="1"/>
  <c r="BN52" i="6"/>
  <c r="CF52" i="6" s="1"/>
  <c r="H58" i="32" s="1"/>
  <c r="BN53" i="6"/>
  <c r="CF53" i="6" s="1"/>
  <c r="H59" i="32" s="1"/>
  <c r="BN54" i="6"/>
  <c r="CF54" i="6" s="1"/>
  <c r="H60" i="32" s="1"/>
  <c r="BN55" i="6"/>
  <c r="CF55" i="6" s="1"/>
  <c r="H61" i="32" s="1"/>
  <c r="BN56" i="6"/>
  <c r="CF56" i="6" s="1"/>
  <c r="H62" i="32" s="1"/>
  <c r="BN57" i="6"/>
  <c r="CF57" i="6" s="1"/>
  <c r="H63" i="32" s="1"/>
  <c r="BN58" i="6"/>
  <c r="CF58" i="6" s="1"/>
  <c r="H64" i="32" s="1"/>
  <c r="BN59" i="6"/>
  <c r="CF59" i="6" s="1"/>
  <c r="H65" i="32" s="1"/>
  <c r="BN60" i="6"/>
  <c r="CF60" i="6" s="1"/>
  <c r="H66" i="32" s="1"/>
  <c r="BN61" i="6"/>
  <c r="CF61" i="6" s="1"/>
  <c r="H67" i="32" s="1"/>
  <c r="BN62" i="6"/>
  <c r="CF62" i="6" s="1"/>
  <c r="H68" i="32" s="1"/>
  <c r="BN63" i="6"/>
  <c r="CF63" i="6" s="1"/>
  <c r="H69" i="32" s="1"/>
  <c r="BN64" i="6"/>
  <c r="CF64" i="6" s="1"/>
  <c r="H70" i="32" s="1"/>
  <c r="BN65" i="6"/>
  <c r="CF65" i="6" s="1"/>
  <c r="H71" i="32" s="1"/>
  <c r="BN66" i="6"/>
  <c r="CF66" i="6" s="1"/>
  <c r="H73" i="32" s="1"/>
  <c r="BN67" i="6"/>
  <c r="CF67" i="6" s="1"/>
  <c r="H75" i="32" s="1"/>
  <c r="BN68" i="6"/>
  <c r="CF68" i="6" s="1"/>
  <c r="H76" i="32" s="1"/>
  <c r="BN69" i="6"/>
  <c r="CF69" i="6" s="1"/>
  <c r="H77" i="32" s="1"/>
  <c r="BN70" i="6"/>
  <c r="CF70" i="6" s="1"/>
  <c r="H78" i="32" s="1"/>
  <c r="BN71" i="6"/>
  <c r="CF71" i="6" s="1"/>
  <c r="H79" i="32" s="1"/>
  <c r="BN72" i="6"/>
  <c r="CF72" i="6" s="1"/>
  <c r="H80" i="32" s="1"/>
  <c r="BN73" i="6"/>
  <c r="CF73" i="6" s="1"/>
  <c r="H81" i="32" s="1"/>
  <c r="BN74" i="6"/>
  <c r="CF74" i="6" s="1"/>
  <c r="H82" i="32" s="1"/>
  <c r="BN75" i="6"/>
  <c r="CF75" i="6" s="1"/>
  <c r="H83" i="32" s="1"/>
  <c r="BN76" i="6"/>
  <c r="CF76" i="6" s="1"/>
  <c r="H84" i="32" s="1"/>
  <c r="BN77" i="6"/>
  <c r="CF77" i="6" s="1"/>
  <c r="H85" i="32" s="1"/>
  <c r="BN78" i="6"/>
  <c r="CF78" i="6" s="1"/>
  <c r="H86" i="32" s="1"/>
  <c r="BN79" i="6"/>
  <c r="CF79" i="6" s="1"/>
  <c r="H87" i="32" s="1"/>
  <c r="BN80" i="6"/>
  <c r="CF80" i="6" s="1"/>
  <c r="H88" i="32" s="1"/>
  <c r="BN81" i="6"/>
  <c r="CF81" i="6" s="1"/>
  <c r="H89" i="32" s="1"/>
  <c r="BN82" i="6"/>
  <c r="CF82" i="6" s="1"/>
  <c r="H90" i="32" s="1"/>
  <c r="BN83" i="6"/>
  <c r="CF83" i="6" s="1"/>
  <c r="H91" i="32" s="1"/>
  <c r="BN84" i="6"/>
  <c r="CF84" i="6" s="1"/>
  <c r="H92" i="32" s="1"/>
  <c r="BN85" i="6"/>
  <c r="CF85" i="6" s="1"/>
  <c r="H93" i="32" s="1"/>
  <c r="BN86" i="6"/>
  <c r="CF86" i="6" s="1"/>
  <c r="H94" i="32" s="1"/>
  <c r="BN87" i="6"/>
  <c r="CF87" i="6" s="1"/>
  <c r="H95" i="32" s="1"/>
  <c r="BN88" i="6"/>
  <c r="CF88" i="6" s="1"/>
  <c r="H96" i="32" s="1"/>
  <c r="BN89" i="6"/>
  <c r="CF89" i="6" s="1"/>
  <c r="H97" i="32" s="1"/>
  <c r="BN90" i="6"/>
  <c r="CF90" i="6" s="1"/>
  <c r="H98" i="32" s="1"/>
  <c r="BN91" i="6"/>
  <c r="CF91" i="6" s="1"/>
  <c r="H99" i="32" s="1"/>
  <c r="BN92" i="6"/>
  <c r="CF92" i="6" s="1"/>
  <c r="H100" i="32" s="1"/>
  <c r="BN93" i="6"/>
  <c r="CF93" i="6" s="1"/>
  <c r="H101" i="32" s="1"/>
  <c r="BN94" i="6"/>
  <c r="CF94" i="6" s="1"/>
  <c r="H102" i="32" s="1"/>
  <c r="BN95" i="6"/>
  <c r="CF95" i="6" s="1"/>
  <c r="H103" i="32" s="1"/>
  <c r="BN96" i="6"/>
  <c r="CF96" i="6" s="1"/>
  <c r="H104" i="32" s="1"/>
  <c r="BN97" i="6"/>
  <c r="CF97" i="6" s="1"/>
  <c r="H105" i="32" s="1"/>
  <c r="BN98" i="6"/>
  <c r="CF98" i="6" s="1"/>
  <c r="H106" i="32" s="1"/>
  <c r="BN99" i="6"/>
  <c r="CF99" i="6" s="1"/>
  <c r="H107" i="32" s="1"/>
  <c r="BN100" i="6"/>
  <c r="CF100" i="6" s="1"/>
  <c r="H108" i="32" s="1"/>
  <c r="BN101" i="6"/>
  <c r="CF101" i="6" s="1"/>
  <c r="H109" i="32" s="1"/>
  <c r="BN102" i="6"/>
  <c r="CF102" i="6" s="1"/>
  <c r="H110" i="32" s="1"/>
  <c r="BN103" i="6"/>
  <c r="CF103" i="6" s="1"/>
  <c r="H111" i="32" s="1"/>
  <c r="BN104" i="6"/>
  <c r="CF104" i="6" s="1"/>
  <c r="H112" i="32" s="1"/>
  <c r="BN105" i="6"/>
  <c r="CF105" i="6" s="1"/>
  <c r="H113" i="32" s="1"/>
  <c r="BN106" i="6"/>
  <c r="CF106" i="6" s="1"/>
  <c r="H114" i="32" s="1"/>
  <c r="BN107" i="6"/>
  <c r="CF107" i="6" s="1"/>
  <c r="H115" i="32" s="1"/>
  <c r="BN108" i="6"/>
  <c r="CF108" i="6" s="1"/>
  <c r="H116" i="32" s="1"/>
  <c r="BN109" i="6"/>
  <c r="CF109" i="6" s="1"/>
  <c r="H117" i="32" s="1"/>
  <c r="BN110" i="6"/>
  <c r="CF110" i="6" s="1"/>
  <c r="H118" i="32" s="1"/>
  <c r="BN111" i="6"/>
  <c r="CF111" i="6" s="1"/>
  <c r="H119" i="32" s="1"/>
  <c r="BN112" i="6"/>
  <c r="CF112" i="6" s="1"/>
  <c r="H120" i="32" s="1"/>
  <c r="BN113" i="6"/>
  <c r="CF113" i="6" s="1"/>
  <c r="H121" i="32" s="1"/>
  <c r="BN114" i="6"/>
  <c r="CF114" i="6" s="1"/>
  <c r="H122" i="32" s="1"/>
  <c r="BN115" i="6"/>
  <c r="CF115" i="6" s="1"/>
  <c r="H123" i="32" s="1"/>
  <c r="BN116" i="6"/>
  <c r="CF116" i="6" s="1"/>
  <c r="H124" i="32" s="1"/>
  <c r="BN117" i="6"/>
  <c r="CF117" i="6" s="1"/>
  <c r="H125" i="32" s="1"/>
  <c r="BN118" i="6"/>
  <c r="CF118" i="6" s="1"/>
  <c r="H126" i="32" s="1"/>
  <c r="BN119" i="6"/>
  <c r="CF119" i="6" s="1"/>
  <c r="H127" i="32" s="1"/>
  <c r="BN120" i="6"/>
  <c r="CF120" i="6" s="1"/>
  <c r="H128" i="32" s="1"/>
  <c r="BN121" i="6"/>
  <c r="CF121" i="6" s="1"/>
  <c r="H130" i="32" s="1"/>
  <c r="BN122" i="6"/>
  <c r="CF122" i="6" s="1"/>
  <c r="H132" i="32" s="1"/>
  <c r="BN123" i="6"/>
  <c r="CF123" i="6" s="1"/>
  <c r="H133" i="32" s="1"/>
  <c r="BN124" i="6"/>
  <c r="CF124" i="6" s="1"/>
  <c r="H134" i="32" s="1"/>
  <c r="BN125" i="6"/>
  <c r="CF125" i="6" s="1"/>
  <c r="H135" i="32" s="1"/>
  <c r="BN126" i="6"/>
  <c r="CF126" i="6" s="1"/>
  <c r="H136" i="32" s="1"/>
  <c r="BN127" i="6"/>
  <c r="CF127" i="6" s="1"/>
  <c r="H137" i="32" s="1"/>
  <c r="BN128" i="6"/>
  <c r="CF128" i="6" s="1"/>
  <c r="H138" i="32" s="1"/>
  <c r="BN129" i="6"/>
  <c r="CF129" i="6" s="1"/>
  <c r="H139" i="32" s="1"/>
  <c r="BN130" i="6"/>
  <c r="CF130" i="6" s="1"/>
  <c r="H140" i="32" s="1"/>
  <c r="BN131" i="6"/>
  <c r="CF131" i="6" s="1"/>
  <c r="H141" i="32" s="1"/>
  <c r="BN132" i="6"/>
  <c r="CF132" i="6" s="1"/>
  <c r="H142" i="32" s="1"/>
  <c r="BN133" i="6"/>
  <c r="CF133" i="6" s="1"/>
  <c r="H143" i="32" s="1"/>
  <c r="BN134" i="6"/>
  <c r="CF134" i="6" s="1"/>
  <c r="H144" i="32" s="1"/>
  <c r="BN135" i="6"/>
  <c r="CF135" i="6" s="1"/>
  <c r="H145" i="32" s="1"/>
  <c r="BN136" i="6"/>
  <c r="CF136" i="6" s="1"/>
  <c r="H146" i="32" s="1"/>
  <c r="BN137" i="6"/>
  <c r="CF137" i="6" s="1"/>
  <c r="H147" i="32" s="1"/>
  <c r="BN138" i="6"/>
  <c r="CF138" i="6" s="1"/>
  <c r="H148" i="32" s="1"/>
  <c r="BN139" i="6"/>
  <c r="CF139" i="6" s="1"/>
  <c r="H149" i="32" s="1"/>
  <c r="BN140" i="6"/>
  <c r="CF140" i="6" s="1"/>
  <c r="H150" i="32" s="1"/>
  <c r="BN141" i="6"/>
  <c r="CF141" i="6" s="1"/>
  <c r="H151" i="32" s="1"/>
  <c r="BN142" i="6"/>
  <c r="CF142" i="6" s="1"/>
  <c r="H152" i="32" s="1"/>
  <c r="BN143" i="6"/>
  <c r="CF143" i="6" s="1"/>
  <c r="H153" i="32" s="1"/>
  <c r="BN144" i="6"/>
  <c r="CF144" i="6" s="1"/>
  <c r="H154" i="32" s="1"/>
  <c r="BN145" i="6"/>
  <c r="CF145" i="6" s="1"/>
  <c r="H155" i="32" s="1"/>
  <c r="BN146" i="6"/>
  <c r="CF146" i="6" s="1"/>
  <c r="H156" i="32" s="1"/>
  <c r="BN147" i="6"/>
  <c r="CF147" i="6" s="1"/>
  <c r="H157" i="32" s="1"/>
  <c r="BN148" i="6"/>
  <c r="CF148" i="6" s="1"/>
  <c r="H158" i="32" s="1"/>
  <c r="BN149" i="6"/>
  <c r="CF149" i="6" s="1"/>
  <c r="H159" i="32" s="1"/>
  <c r="BN150" i="6"/>
  <c r="CF150" i="6" s="1"/>
  <c r="H160" i="32" s="1"/>
  <c r="BN151" i="6"/>
  <c r="CF151" i="6" s="1"/>
  <c r="H161" i="32" s="1"/>
  <c r="BN152" i="6"/>
  <c r="CF152" i="6" s="1"/>
  <c r="H162" i="32" s="1"/>
  <c r="BN153" i="6"/>
  <c r="CF153" i="6" s="1"/>
  <c r="H163" i="32" s="1"/>
  <c r="BN154" i="6"/>
  <c r="CF154" i="6" s="1"/>
  <c r="H164" i="32" s="1"/>
  <c r="BN155" i="6"/>
  <c r="CF155" i="6" s="1"/>
  <c r="H165" i="32" s="1"/>
  <c r="BN156" i="6"/>
  <c r="CF156" i="6" s="1"/>
  <c r="H166" i="32" s="1"/>
  <c r="BN157" i="6"/>
  <c r="CF157" i="6" s="1"/>
  <c r="H167" i="32" s="1"/>
  <c r="BN158" i="6"/>
  <c r="CF158" i="6" s="1"/>
  <c r="H168" i="32" s="1"/>
  <c r="BN159" i="6"/>
  <c r="CF159" i="6" s="1"/>
  <c r="H169" i="32" s="1"/>
  <c r="BN160" i="6"/>
  <c r="CF160" i="6" s="1"/>
  <c r="H170" i="32" s="1"/>
  <c r="BN161" i="6"/>
  <c r="CF161" i="6" s="1"/>
  <c r="H171" i="32" s="1"/>
  <c r="BN162" i="6"/>
  <c r="CF162" i="6" s="1"/>
  <c r="H172" i="32" s="1"/>
  <c r="BN163" i="6"/>
  <c r="CF163" i="6" s="1"/>
  <c r="H173" i="32" s="1"/>
  <c r="BN164" i="6"/>
  <c r="CF164" i="6" s="1"/>
  <c r="H174" i="32" s="1"/>
  <c r="BN165" i="6"/>
  <c r="CF165" i="6" s="1"/>
  <c r="H175" i="32" s="1"/>
  <c r="BN166" i="6"/>
  <c r="CF166" i="6" s="1"/>
  <c r="H176" i="32" s="1"/>
  <c r="BN167" i="6"/>
  <c r="CF167" i="6" s="1"/>
  <c r="H177" i="32" s="1"/>
  <c r="BN168" i="6"/>
  <c r="CF168" i="6" s="1"/>
  <c r="H178" i="32" s="1"/>
  <c r="BN169" i="6"/>
  <c r="CF169" i="6" s="1"/>
  <c r="H179" i="32" s="1"/>
  <c r="BN170" i="6"/>
  <c r="CF170" i="6" s="1"/>
  <c r="H180" i="32" s="1"/>
  <c r="BN171" i="6"/>
  <c r="CF171" i="6" s="1"/>
  <c r="H181" i="32" s="1"/>
  <c r="BN172" i="6"/>
  <c r="CF172" i="6" s="1"/>
  <c r="H182" i="32" s="1"/>
  <c r="BN173" i="6"/>
  <c r="CF173" i="6" s="1"/>
  <c r="H183" i="32" s="1"/>
  <c r="BN174" i="6"/>
  <c r="CF174" i="6" s="1"/>
  <c r="H184" i="32" s="1"/>
  <c r="BN175" i="6"/>
  <c r="CF175" i="6" s="1"/>
  <c r="H185" i="32" s="1"/>
  <c r="BN176" i="6"/>
  <c r="CF176" i="6" s="1"/>
  <c r="H186" i="32" s="1"/>
  <c r="BN177" i="6"/>
  <c r="CF177" i="6" s="1"/>
  <c r="H187" i="32" s="1"/>
  <c r="BN178" i="6"/>
  <c r="CF178" i="6" s="1"/>
  <c r="H188" i="32" s="1"/>
  <c r="BN179" i="6"/>
  <c r="CF179" i="6" s="1"/>
  <c r="H189" i="32" s="1"/>
  <c r="BN180" i="6"/>
  <c r="CF180" i="6" s="1"/>
  <c r="H190" i="32" s="1"/>
  <c r="BN181" i="6"/>
  <c r="CF181" i="6" s="1"/>
  <c r="H191" i="32" s="1"/>
  <c r="BN182" i="6"/>
  <c r="CF182" i="6" s="1"/>
  <c r="H192" i="32" s="1"/>
  <c r="BN183" i="6"/>
  <c r="CF183" i="6" s="1"/>
  <c r="H193" i="32" s="1"/>
  <c r="BN184" i="6"/>
  <c r="CF184" i="6" s="1"/>
  <c r="H194" i="32" s="1"/>
  <c r="BN185" i="6"/>
  <c r="CF185" i="6" s="1"/>
  <c r="H195" i="32" s="1"/>
  <c r="BN186" i="6"/>
  <c r="CF186" i="6" s="1"/>
  <c r="H196" i="32" s="1"/>
  <c r="BN187" i="6"/>
  <c r="CF187" i="6" s="1"/>
  <c r="H197" i="32" s="1"/>
  <c r="BN188" i="6"/>
  <c r="CF188" i="6" s="1"/>
  <c r="H198" i="32" s="1"/>
  <c r="BN189" i="6"/>
  <c r="CF189" i="6" s="1"/>
  <c r="H199" i="32" s="1"/>
  <c r="BN190" i="6"/>
  <c r="CF190" i="6" s="1"/>
  <c r="H200" i="32" s="1"/>
  <c r="BN191" i="6"/>
  <c r="CF191" i="6" s="1"/>
  <c r="H201" i="32" s="1"/>
  <c r="BN192" i="6"/>
  <c r="CF192" i="6" s="1"/>
  <c r="H202" i="32" s="1"/>
  <c r="BN193" i="6"/>
  <c r="CF193" i="6" s="1"/>
  <c r="H203" i="32" s="1"/>
  <c r="BN194" i="6"/>
  <c r="CF194" i="6" s="1"/>
  <c r="H204" i="32" s="1"/>
  <c r="BN195" i="6"/>
  <c r="CF195" i="6" s="1"/>
  <c r="H205" i="32" s="1"/>
  <c r="BN196" i="6"/>
  <c r="CF196" i="6" s="1"/>
  <c r="H206" i="32" s="1"/>
  <c r="BN197" i="6"/>
  <c r="CF197" i="6" s="1"/>
  <c r="H207" i="32" s="1"/>
  <c r="BN198" i="6"/>
  <c r="CF198" i="6" s="1"/>
  <c r="H208" i="32" s="1"/>
  <c r="BN199" i="6"/>
  <c r="CF199" i="6" s="1"/>
  <c r="H209" i="32" s="1"/>
  <c r="BN200" i="6"/>
  <c r="CF200" i="6" s="1"/>
  <c r="H210" i="32" s="1"/>
  <c r="BN201" i="6"/>
  <c r="CF201" i="6" s="1"/>
  <c r="H211" i="32" s="1"/>
  <c r="BN202" i="6"/>
  <c r="CF202" i="6" s="1"/>
  <c r="H212" i="32" s="1"/>
  <c r="BN203" i="6"/>
  <c r="CF203" i="6" s="1"/>
  <c r="H213" i="32" s="1"/>
  <c r="BN204" i="6"/>
  <c r="CF204" i="6" s="1"/>
  <c r="H214" i="32" s="1"/>
  <c r="BN205" i="6"/>
  <c r="CF205" i="6" s="1"/>
  <c r="H215" i="32" s="1"/>
  <c r="BN206" i="6"/>
  <c r="CF206" i="6" s="1"/>
  <c r="H216" i="32" s="1"/>
  <c r="BN207" i="6"/>
  <c r="CF207" i="6" s="1"/>
  <c r="H217" i="32" s="1"/>
  <c r="BN208" i="6"/>
  <c r="CF208" i="6" s="1"/>
  <c r="H219" i="32" s="1"/>
  <c r="BN209" i="6"/>
  <c r="CF209" i="6" s="1"/>
  <c r="H221" i="32" s="1"/>
  <c r="BN210" i="6"/>
  <c r="CF210" i="6" s="1"/>
  <c r="H222" i="32" s="1"/>
  <c r="BN211" i="6"/>
  <c r="CF211" i="6" s="1"/>
  <c r="H223" i="32" s="1"/>
  <c r="BN212" i="6"/>
  <c r="CF212" i="6" s="1"/>
  <c r="H224" i="32" s="1"/>
  <c r="BN213" i="6"/>
  <c r="CF213" i="6" s="1"/>
  <c r="H225" i="32" s="1"/>
  <c r="BN214" i="6"/>
  <c r="CF214" i="6" s="1"/>
  <c r="H226" i="32" s="1"/>
  <c r="BN215" i="6"/>
  <c r="CF215" i="6" s="1"/>
  <c r="H227" i="32" s="1"/>
  <c r="BN216" i="6"/>
  <c r="CF216" i="6" s="1"/>
  <c r="H228" i="32" s="1"/>
  <c r="BN217" i="6"/>
  <c r="CF217" i="6" s="1"/>
  <c r="H229" i="32" s="1"/>
  <c r="BN218" i="6"/>
  <c r="CF218" i="6" s="1"/>
  <c r="H230" i="32" s="1"/>
  <c r="BN219" i="6"/>
  <c r="CF219" i="6" s="1"/>
  <c r="H231" i="32" s="1"/>
  <c r="BN220" i="6"/>
  <c r="CF220" i="6" s="1"/>
  <c r="H232" i="32" s="1"/>
  <c r="BN221" i="6"/>
  <c r="CF221" i="6" s="1"/>
  <c r="H233" i="32" s="1"/>
  <c r="BN222" i="6"/>
  <c r="CF222" i="6" s="1"/>
  <c r="H234" i="32" s="1"/>
  <c r="BN223" i="6"/>
  <c r="CF223" i="6" s="1"/>
  <c r="H235" i="32" s="1"/>
  <c r="BN224" i="6"/>
  <c r="CF224" i="6" s="1"/>
  <c r="H236" i="32" s="1"/>
  <c r="BN225" i="6"/>
  <c r="CF225" i="6" s="1"/>
  <c r="H237" i="32" s="1"/>
  <c r="BN226" i="6"/>
  <c r="CF226" i="6" s="1"/>
  <c r="H238" i="32" s="1"/>
  <c r="BN227" i="6"/>
  <c r="CF227" i="6" s="1"/>
  <c r="H239" i="32" s="1"/>
  <c r="BN228" i="6"/>
  <c r="CF228" i="6" s="1"/>
  <c r="H240" i="32" s="1"/>
  <c r="BN229" i="6"/>
  <c r="CF229" i="6" s="1"/>
  <c r="H241" i="32" s="1"/>
  <c r="BN230" i="6"/>
  <c r="CF230" i="6" s="1"/>
  <c r="H242" i="32" s="1"/>
  <c r="BN231" i="6"/>
  <c r="CF231" i="6" s="1"/>
  <c r="H243" i="32" s="1"/>
  <c r="BN232" i="6"/>
  <c r="CF232" i="6" s="1"/>
  <c r="H244" i="32" s="1"/>
  <c r="BN233" i="6"/>
  <c r="CF233" i="6" s="1"/>
  <c r="H245" i="32" s="1"/>
  <c r="BN234" i="6"/>
  <c r="CF234" i="6" s="1"/>
  <c r="H246" i="32" s="1"/>
  <c r="BN235" i="6"/>
  <c r="CF235" i="6" s="1"/>
  <c r="H247" i="32" s="1"/>
  <c r="BN236" i="6"/>
  <c r="CF236" i="6" s="1"/>
  <c r="H248" i="32" s="1"/>
  <c r="BN237" i="6"/>
  <c r="CF237" i="6" s="1"/>
  <c r="H249" i="32" s="1"/>
  <c r="BN238" i="6"/>
  <c r="CF238" i="6" s="1"/>
  <c r="H250" i="32" s="1"/>
  <c r="BN239" i="6"/>
  <c r="CF239" i="6" s="1"/>
  <c r="H251" i="32" s="1"/>
  <c r="BN240" i="6"/>
  <c r="CF240" i="6" s="1"/>
  <c r="H252" i="32" s="1"/>
  <c r="BN241" i="6"/>
  <c r="CF241" i="6" s="1"/>
  <c r="H253" i="32" s="1"/>
  <c r="BN242" i="6"/>
  <c r="CF242" i="6" s="1"/>
  <c r="H254" i="32" s="1"/>
  <c r="BN243" i="6"/>
  <c r="CF243" i="6" s="1"/>
  <c r="H255" i="32" s="1"/>
  <c r="BN244" i="6"/>
  <c r="CF244" i="6" s="1"/>
  <c r="H256" i="32" s="1"/>
  <c r="BN245" i="6"/>
  <c r="CF245" i="6" s="1"/>
  <c r="H257" i="32" s="1"/>
  <c r="BN246" i="6"/>
  <c r="CF246" i="6" s="1"/>
  <c r="H258" i="32" s="1"/>
  <c r="BN247" i="6"/>
  <c r="CF247" i="6" s="1"/>
  <c r="H259" i="32" s="1"/>
  <c r="BN248" i="6"/>
  <c r="CF248" i="6" s="1"/>
  <c r="H260" i="32" s="1"/>
  <c r="BN249" i="6"/>
  <c r="CF249" i="6" s="1"/>
  <c r="H261" i="32" s="1"/>
  <c r="BN250" i="6"/>
  <c r="CF250" i="6" s="1"/>
  <c r="H262" i="32" s="1"/>
  <c r="BN251" i="6"/>
  <c r="CF251" i="6" s="1"/>
  <c r="H263" i="32" s="1"/>
  <c r="BN252" i="6"/>
  <c r="CF252" i="6" s="1"/>
  <c r="H264" i="32" s="1"/>
  <c r="BN253" i="6"/>
  <c r="CF253" i="6" s="1"/>
  <c r="H265" i="32" s="1"/>
  <c r="BN254" i="6"/>
  <c r="CF254" i="6" s="1"/>
  <c r="H266" i="32" s="1"/>
  <c r="BN255" i="6"/>
  <c r="CF255" i="6" s="1"/>
  <c r="H268" i="32" s="1"/>
  <c r="BN256" i="6"/>
  <c r="CF256" i="6" s="1"/>
  <c r="H270" i="32" s="1"/>
  <c r="BN257" i="6"/>
  <c r="CF257" i="6" s="1"/>
  <c r="H271" i="32" s="1"/>
  <c r="BN258" i="6"/>
  <c r="CF258" i="6" s="1"/>
  <c r="H272" i="32" s="1"/>
  <c r="BN259" i="6"/>
  <c r="CF259" i="6" s="1"/>
  <c r="H273" i="32" s="1"/>
  <c r="BN260" i="6"/>
  <c r="CF260" i="6" s="1"/>
  <c r="H274" i="32" s="1"/>
  <c r="BN261" i="6"/>
  <c r="CF261" i="6" s="1"/>
  <c r="H275" i="32" s="1"/>
  <c r="BN262" i="6"/>
  <c r="CF262" i="6" s="1"/>
  <c r="H276" i="32" s="1"/>
  <c r="BN263" i="6"/>
  <c r="CF263" i="6" s="1"/>
  <c r="H277" i="32" s="1"/>
  <c r="BN264" i="6"/>
  <c r="CF264" i="6" s="1"/>
  <c r="H278" i="32" s="1"/>
  <c r="BN265" i="6"/>
  <c r="CF265" i="6" s="1"/>
  <c r="H279" i="32" s="1"/>
  <c r="BN266" i="6"/>
  <c r="CF266" i="6" s="1"/>
  <c r="H280" i="32" s="1"/>
  <c r="BN267" i="6"/>
  <c r="CF267" i="6" s="1"/>
  <c r="H281" i="32" s="1"/>
  <c r="BN268" i="6"/>
  <c r="CF268" i="6" s="1"/>
  <c r="H282" i="32" s="1"/>
  <c r="BN269" i="6"/>
  <c r="CF269" i="6" s="1"/>
  <c r="H283" i="32" s="1"/>
  <c r="BN270" i="6"/>
  <c r="CF270" i="6" s="1"/>
  <c r="H284" i="32" s="1"/>
  <c r="BN271" i="6"/>
  <c r="CF271" i="6" s="1"/>
  <c r="H285" i="32" s="1"/>
  <c r="BN272" i="6"/>
  <c r="CF272" i="6" s="1"/>
  <c r="H286" i="32" s="1"/>
  <c r="BN273" i="6"/>
  <c r="CF273" i="6" s="1"/>
  <c r="H287" i="32" s="1"/>
  <c r="BN274" i="6"/>
  <c r="CF274" i="6" s="1"/>
  <c r="H288" i="32" s="1"/>
  <c r="BN275" i="6"/>
  <c r="CF275" i="6" s="1"/>
  <c r="H289" i="32" s="1"/>
  <c r="BN276" i="6"/>
  <c r="CF276" i="6" s="1"/>
  <c r="H290" i="32" s="1"/>
  <c r="BN277" i="6"/>
  <c r="CF277" i="6" s="1"/>
  <c r="H291" i="32" s="1"/>
  <c r="BN278" i="6"/>
  <c r="CF278" i="6" s="1"/>
  <c r="H292" i="32" s="1"/>
  <c r="BN279" i="6"/>
  <c r="CF279" i="6" s="1"/>
  <c r="H293" i="32" s="1"/>
  <c r="BN280" i="6"/>
  <c r="CF280" i="6" s="1"/>
  <c r="H294" i="32" s="1"/>
  <c r="BN281" i="6"/>
  <c r="CF281" i="6" s="1"/>
  <c r="H295" i="32" s="1"/>
  <c r="BN282" i="6"/>
  <c r="CF282" i="6" s="1"/>
  <c r="H296" i="32" s="1"/>
  <c r="BN283" i="6"/>
  <c r="CF283" i="6" s="1"/>
  <c r="H297" i="32" s="1"/>
  <c r="BN284" i="6"/>
  <c r="CF284" i="6" s="1"/>
  <c r="H298" i="32" s="1"/>
  <c r="BN285" i="6"/>
  <c r="CF285" i="6" s="1"/>
  <c r="H299" i="32" s="1"/>
  <c r="BN286" i="6"/>
  <c r="CF286" i="6" s="1"/>
  <c r="H300" i="32" s="1"/>
  <c r="BN287" i="6"/>
  <c r="CF287" i="6" s="1"/>
  <c r="H301" i="32" s="1"/>
  <c r="BN288" i="6"/>
  <c r="CF288" i="6" s="1"/>
  <c r="H302" i="32" s="1"/>
  <c r="BN289" i="6"/>
  <c r="CF289" i="6" s="1"/>
  <c r="H303" i="32" s="1"/>
  <c r="BN290" i="6"/>
  <c r="CF290" i="6" s="1"/>
  <c r="H304" i="32" s="1"/>
  <c r="BN291" i="6"/>
  <c r="CF291" i="6" s="1"/>
  <c r="H305" i="32" s="1"/>
  <c r="BN292" i="6"/>
  <c r="CF292" i="6" s="1"/>
  <c r="H306" i="32" s="1"/>
  <c r="BN293" i="6"/>
  <c r="CF293" i="6" s="1"/>
  <c r="H307" i="32" s="1"/>
  <c r="BN294" i="6"/>
  <c r="CF294" i="6" s="1"/>
  <c r="H308" i="32" s="1"/>
  <c r="BN295" i="6"/>
  <c r="CF295" i="6" s="1"/>
  <c r="H309" i="32" s="1"/>
  <c r="BN296" i="6"/>
  <c r="CF296" i="6" s="1"/>
  <c r="H310" i="32" s="1"/>
  <c r="BN297" i="6"/>
  <c r="CF297" i="6" s="1"/>
  <c r="H311" i="32" s="1"/>
  <c r="BN298" i="6"/>
  <c r="CF298" i="6" s="1"/>
  <c r="H312" i="32" s="1"/>
  <c r="BN299" i="6"/>
  <c r="CF299" i="6" s="1"/>
  <c r="H313" i="32" s="1"/>
  <c r="BN300" i="6"/>
  <c r="CF300" i="6" s="1"/>
  <c r="H314" i="32" s="1"/>
  <c r="BN301" i="6"/>
  <c r="CF301" i="6" s="1"/>
  <c r="H315" i="32" s="1"/>
  <c r="BN302" i="6"/>
  <c r="CF302" i="6" s="1"/>
  <c r="H316" i="32" s="1"/>
  <c r="BN303" i="6"/>
  <c r="CF303" i="6" s="1"/>
  <c r="H317" i="32" s="1"/>
  <c r="BN304" i="6"/>
  <c r="CF304" i="6" s="1"/>
  <c r="H318" i="32" s="1"/>
  <c r="BN305" i="6"/>
  <c r="CF305" i="6" s="1"/>
  <c r="H319" i="32" s="1"/>
  <c r="BN306" i="6"/>
  <c r="CF306" i="6" s="1"/>
  <c r="H320" i="32" s="1"/>
  <c r="BN307" i="6"/>
  <c r="CF307" i="6" s="1"/>
  <c r="H321" i="32" s="1"/>
  <c r="BN308" i="6"/>
  <c r="CF308" i="6" s="1"/>
  <c r="H322" i="32" s="1"/>
  <c r="BN309" i="6"/>
  <c r="CF309" i="6" s="1"/>
  <c r="H323" i="32" s="1"/>
  <c r="BN310" i="6"/>
  <c r="CF310" i="6" s="1"/>
  <c r="H324" i="32" s="1"/>
  <c r="BN311" i="6"/>
  <c r="CF311" i="6" s="1"/>
  <c r="H325" i="32" s="1"/>
  <c r="BN312" i="6"/>
  <c r="CF312" i="6" s="1"/>
  <c r="H326" i="32" s="1"/>
  <c r="BN313" i="6"/>
  <c r="CF313" i="6" s="1"/>
  <c r="H327" i="32" s="1"/>
  <c r="BN314" i="6"/>
  <c r="CF314" i="6" s="1"/>
  <c r="H328" i="32" s="1"/>
  <c r="BN315" i="6"/>
  <c r="CF315" i="6" s="1"/>
  <c r="H329" i="32" s="1"/>
  <c r="BN316" i="6"/>
  <c r="CF316" i="6" s="1"/>
  <c r="H330" i="32" s="1"/>
  <c r="BN317" i="6"/>
  <c r="CF317" i="6" s="1"/>
  <c r="H331" i="32" s="1"/>
  <c r="BN318" i="6"/>
  <c r="CF318" i="6" s="1"/>
  <c r="H332" i="32" s="1"/>
  <c r="BN319" i="6"/>
  <c r="CF319" i="6" s="1"/>
  <c r="H333" i="32" s="1"/>
  <c r="BN320" i="6"/>
  <c r="CF320" i="6" s="1"/>
  <c r="H334" i="32" s="1"/>
  <c r="BN321" i="6"/>
  <c r="CF321" i="6" s="1"/>
  <c r="H335" i="32" s="1"/>
  <c r="BN322" i="6"/>
  <c r="CF322" i="6" s="1"/>
  <c r="H337" i="32" s="1"/>
  <c r="BN323" i="6"/>
  <c r="CF323" i="6" s="1"/>
  <c r="H339" i="32" s="1"/>
  <c r="BN324" i="6"/>
  <c r="CF324" i="6" s="1"/>
  <c r="H340" i="32" s="1"/>
  <c r="BN325" i="6"/>
  <c r="CF325" i="6" s="1"/>
  <c r="H341" i="32" s="1"/>
  <c r="BN326" i="6"/>
  <c r="CF326" i="6" s="1"/>
  <c r="H342" i="32" s="1"/>
  <c r="BN327" i="6"/>
  <c r="CF327" i="6" s="1"/>
  <c r="H343" i="32" s="1"/>
  <c r="BN328" i="6"/>
  <c r="CF328" i="6" s="1"/>
  <c r="H344" i="32" s="1"/>
  <c r="BN329" i="6"/>
  <c r="CF329" i="6" s="1"/>
  <c r="H345" i="32" s="1"/>
  <c r="BN330" i="6"/>
  <c r="CF330" i="6" s="1"/>
  <c r="H346" i="32" s="1"/>
  <c r="BN331" i="6"/>
  <c r="CF331" i="6" s="1"/>
  <c r="H347" i="32" s="1"/>
  <c r="BN332" i="6"/>
  <c r="CF332" i="6" s="1"/>
  <c r="H348" i="32" s="1"/>
  <c r="BN333" i="6"/>
  <c r="CF333" i="6" s="1"/>
  <c r="H349" i="32" s="1"/>
  <c r="BN334" i="6"/>
  <c r="CF334" i="6" s="1"/>
  <c r="H350" i="32" s="1"/>
  <c r="BN335" i="6"/>
  <c r="CF335" i="6" s="1"/>
  <c r="H351" i="32" s="1"/>
  <c r="BN336" i="6"/>
  <c r="CF336" i="6" s="1"/>
  <c r="H352" i="32" s="1"/>
  <c r="BN337" i="6"/>
  <c r="CF337" i="6" s="1"/>
  <c r="H353" i="32" s="1"/>
  <c r="BN338" i="6"/>
  <c r="CF338" i="6" s="1"/>
  <c r="H354" i="32" s="1"/>
  <c r="BN339" i="6"/>
  <c r="CF339" i="6" s="1"/>
  <c r="H355" i="32" s="1"/>
  <c r="BN340" i="6"/>
  <c r="CF340" i="6" s="1"/>
  <c r="H356" i="32" s="1"/>
  <c r="BN341" i="6"/>
  <c r="CF341" i="6" s="1"/>
  <c r="H357" i="32" s="1"/>
  <c r="BN342" i="6"/>
  <c r="CF342" i="6" s="1"/>
  <c r="H358" i="32" s="1"/>
  <c r="BN343" i="6"/>
  <c r="CF343" i="6" s="1"/>
  <c r="H359" i="32" s="1"/>
  <c r="BN344" i="6"/>
  <c r="CF344" i="6" s="1"/>
  <c r="H360" i="32" s="1"/>
  <c r="BN345" i="6"/>
  <c r="CF345" i="6" s="1"/>
  <c r="H361" i="32" s="1"/>
  <c r="BN346" i="6"/>
  <c r="CF346" i="6" s="1"/>
  <c r="H362" i="32" s="1"/>
  <c r="BN347" i="6"/>
  <c r="CF347" i="6" s="1"/>
  <c r="H363" i="32" s="1"/>
  <c r="BN348" i="6"/>
  <c r="CF348" i="6" s="1"/>
  <c r="H364" i="32" s="1"/>
  <c r="BN349" i="6"/>
  <c r="CF349" i="6" s="1"/>
  <c r="H365" i="32" s="1"/>
  <c r="BN350" i="6"/>
  <c r="CF350" i="6" s="1"/>
  <c r="H366" i="32" s="1"/>
  <c r="BN351" i="6"/>
  <c r="CF351" i="6" s="1"/>
  <c r="H367" i="32" s="1"/>
  <c r="BN352" i="6"/>
  <c r="CF352" i="6" s="1"/>
  <c r="H368" i="32" s="1"/>
  <c r="BN353" i="6"/>
  <c r="CF353" i="6" s="1"/>
  <c r="H369" i="32" s="1"/>
  <c r="BN354" i="6"/>
  <c r="CF354" i="6" s="1"/>
  <c r="H370" i="32" s="1"/>
  <c r="BN355" i="6"/>
  <c r="CF355" i="6" s="1"/>
  <c r="H371" i="32" s="1"/>
  <c r="BN356" i="6"/>
  <c r="CF356" i="6" s="1"/>
  <c r="H372" i="32" s="1"/>
  <c r="BN357" i="6"/>
  <c r="CF357" i="6" s="1"/>
  <c r="H373" i="32" s="1"/>
  <c r="BN358" i="6"/>
  <c r="CF358" i="6" s="1"/>
  <c r="H374" i="32" s="1"/>
  <c r="BN359" i="6"/>
  <c r="CF359" i="6" s="1"/>
  <c r="H375" i="32" s="1"/>
  <c r="BN360" i="6"/>
  <c r="CF360" i="6" s="1"/>
  <c r="H376" i="32" s="1"/>
  <c r="BN361" i="6"/>
  <c r="CF361" i="6" s="1"/>
  <c r="H377" i="32" s="1"/>
  <c r="BN362" i="6"/>
  <c r="CF362" i="6" s="1"/>
  <c r="H378" i="32" s="1"/>
  <c r="BN363" i="6"/>
  <c r="CF363" i="6" s="1"/>
  <c r="H379" i="32" s="1"/>
  <c r="BN364" i="6"/>
  <c r="CF364" i="6" s="1"/>
  <c r="H380" i="32" s="1"/>
  <c r="BN365" i="6"/>
  <c r="CF365" i="6" s="1"/>
  <c r="H381" i="32" s="1"/>
  <c r="BN366" i="6"/>
  <c r="CF366" i="6" s="1"/>
  <c r="H382" i="32" s="1"/>
  <c r="BN367" i="6"/>
  <c r="CF367" i="6" s="1"/>
  <c r="H383" i="32" s="1"/>
  <c r="BN368" i="6"/>
  <c r="CF368" i="6" s="1"/>
  <c r="H384" i="32" s="1"/>
  <c r="BN369" i="6"/>
  <c r="CF369" i="6" s="1"/>
  <c r="H385" i="32" s="1"/>
  <c r="BN370" i="6"/>
  <c r="CF370" i="6" s="1"/>
  <c r="H386" i="32" s="1"/>
  <c r="BN371" i="6"/>
  <c r="CF371" i="6" s="1"/>
  <c r="H387" i="32" s="1"/>
  <c r="BN372" i="6"/>
  <c r="CF372" i="6" s="1"/>
  <c r="H388" i="32" s="1"/>
  <c r="BN373" i="6"/>
  <c r="CF373" i="6" s="1"/>
  <c r="H389" i="32" s="1"/>
  <c r="BN374" i="6"/>
  <c r="CF374" i="6" s="1"/>
  <c r="H390" i="32" s="1"/>
  <c r="BN375" i="6"/>
  <c r="CF375" i="6" s="1"/>
  <c r="H391" i="32" s="1"/>
  <c r="BN376" i="6"/>
  <c r="CF376" i="6" s="1"/>
  <c r="H392" i="32" s="1"/>
  <c r="BN377" i="6"/>
  <c r="CF377" i="6" s="1"/>
  <c r="H393" i="32" s="1"/>
  <c r="BN378" i="6"/>
  <c r="CF378" i="6" s="1"/>
  <c r="H394" i="32" s="1"/>
  <c r="BN379" i="6"/>
  <c r="CF379" i="6" s="1"/>
  <c r="H395" i="32" s="1"/>
  <c r="BN380" i="6"/>
  <c r="CF380" i="6" s="1"/>
  <c r="H396" i="32" s="1"/>
  <c r="BN381" i="6"/>
  <c r="CF381" i="6" s="1"/>
  <c r="H397" i="32" s="1"/>
  <c r="BN382" i="6"/>
  <c r="CF382" i="6" s="1"/>
  <c r="H398" i="32" s="1"/>
  <c r="BN383" i="6"/>
  <c r="CF383" i="6" s="1"/>
  <c r="H399" i="32" s="1"/>
  <c r="BN384" i="6"/>
  <c r="CF384" i="6" s="1"/>
  <c r="H400" i="32" s="1"/>
  <c r="BN385" i="6"/>
  <c r="CF385" i="6" s="1"/>
  <c r="H401" i="32" s="1"/>
  <c r="BN386" i="6"/>
  <c r="CF386" i="6" s="1"/>
  <c r="H402" i="32" s="1"/>
  <c r="BN387" i="6"/>
  <c r="CF387" i="6" s="1"/>
  <c r="H404" i="32" s="1"/>
  <c r="BN388" i="6"/>
  <c r="CF388" i="6" s="1"/>
  <c r="H406" i="32" s="1"/>
  <c r="BN389" i="6"/>
  <c r="CF389" i="6" s="1"/>
  <c r="H407" i="32" s="1"/>
  <c r="BN390" i="6"/>
  <c r="CF390" i="6" s="1"/>
  <c r="H408" i="32" s="1"/>
  <c r="BN391" i="6"/>
  <c r="CF391" i="6" s="1"/>
  <c r="H409" i="32" s="1"/>
  <c r="BN392" i="6"/>
  <c r="CF392" i="6" s="1"/>
  <c r="H410" i="32" s="1"/>
  <c r="BN393" i="6"/>
  <c r="CF393" i="6" s="1"/>
  <c r="H411" i="32" s="1"/>
  <c r="BN394" i="6"/>
  <c r="CF394" i="6" s="1"/>
  <c r="H412" i="32" s="1"/>
  <c r="BN395" i="6"/>
  <c r="CF395" i="6" s="1"/>
  <c r="H413" i="32" s="1"/>
  <c r="BN396" i="6"/>
  <c r="CF396" i="6" s="1"/>
  <c r="H414" i="32" s="1"/>
  <c r="BN397" i="6"/>
  <c r="CF397" i="6" s="1"/>
  <c r="H415" i="32" s="1"/>
  <c r="BN398" i="6"/>
  <c r="CF398" i="6" s="1"/>
  <c r="H416" i="32" s="1"/>
  <c r="BN399" i="6"/>
  <c r="CF399" i="6" s="1"/>
  <c r="H417" i="32" s="1"/>
  <c r="BN400" i="6"/>
  <c r="CF400" i="6" s="1"/>
  <c r="H418" i="32" s="1"/>
  <c r="BN401" i="6"/>
  <c r="CF401" i="6" s="1"/>
  <c r="H419" i="32" s="1"/>
  <c r="BN402" i="6"/>
  <c r="CF402" i="6" s="1"/>
  <c r="H420" i="32" s="1"/>
  <c r="BN403" i="6"/>
  <c r="CF403" i="6" s="1"/>
  <c r="H421" i="32" s="1"/>
  <c r="BN404" i="6"/>
  <c r="CF404" i="6" s="1"/>
  <c r="H422" i="32" s="1"/>
  <c r="BN405" i="6"/>
  <c r="CF405" i="6" s="1"/>
  <c r="H423" i="32" s="1"/>
  <c r="BN406" i="6"/>
  <c r="CF406" i="6" s="1"/>
  <c r="H424" i="32" s="1"/>
  <c r="BN407" i="6"/>
  <c r="CF407" i="6" s="1"/>
  <c r="H425" i="32" s="1"/>
  <c r="BN408" i="6"/>
  <c r="CF408" i="6" s="1"/>
  <c r="H426" i="32" s="1"/>
  <c r="BN409" i="6"/>
  <c r="CF409" i="6" s="1"/>
  <c r="H427" i="32" s="1"/>
  <c r="BN410" i="6"/>
  <c r="CF410" i="6" s="1"/>
  <c r="H428" i="32" s="1"/>
  <c r="BN411" i="6"/>
  <c r="CF411" i="6" s="1"/>
  <c r="H429" i="32" s="1"/>
  <c r="BN412" i="6"/>
  <c r="CF412" i="6" s="1"/>
  <c r="H430" i="32" s="1"/>
  <c r="BN413" i="6"/>
  <c r="CF413" i="6" s="1"/>
  <c r="H431" i="32" s="1"/>
  <c r="BN414" i="6"/>
  <c r="CF414" i="6" s="1"/>
  <c r="H432" i="32" s="1"/>
  <c r="BN415" i="6"/>
  <c r="CF415" i="6" s="1"/>
  <c r="H433" i="32" s="1"/>
  <c r="BN416" i="6"/>
  <c r="CF416" i="6" s="1"/>
  <c r="H434" i="32" s="1"/>
  <c r="BN417" i="6"/>
  <c r="CF417" i="6" s="1"/>
  <c r="H435" i="32" s="1"/>
  <c r="BN418" i="6"/>
  <c r="CF418" i="6" s="1"/>
  <c r="H436" i="32" s="1"/>
  <c r="BN419" i="6"/>
  <c r="CF419" i="6" s="1"/>
  <c r="H437" i="32" s="1"/>
  <c r="BN420" i="6"/>
  <c r="CF420" i="6" s="1"/>
  <c r="H438" i="32" s="1"/>
  <c r="BN421" i="6"/>
  <c r="CF421" i="6" s="1"/>
  <c r="H439" i="32" s="1"/>
  <c r="BN422" i="6"/>
  <c r="CF422" i="6" s="1"/>
  <c r="H440" i="32" s="1"/>
  <c r="BN423" i="6"/>
  <c r="CF423" i="6" s="1"/>
  <c r="H441" i="32" s="1"/>
  <c r="BN424" i="6"/>
  <c r="CF424" i="6" s="1"/>
  <c r="H442" i="32" s="1"/>
  <c r="BN425" i="6"/>
  <c r="CF425" i="6" s="1"/>
  <c r="H443" i="32" s="1"/>
  <c r="BN426" i="6"/>
  <c r="CF426" i="6" s="1"/>
  <c r="H444" i="32" s="1"/>
  <c r="BN427" i="6"/>
  <c r="CF427" i="6" s="1"/>
  <c r="H445" i="32" s="1"/>
  <c r="BN428" i="6"/>
  <c r="CF428" i="6" s="1"/>
  <c r="H446" i="32" s="1"/>
  <c r="BN429" i="6"/>
  <c r="CF429" i="6" s="1"/>
  <c r="H447" i="32" s="1"/>
  <c r="BN430" i="6"/>
  <c r="CF430" i="6" s="1"/>
  <c r="H448" i="32" s="1"/>
  <c r="BN431" i="6"/>
  <c r="CF431" i="6" s="1"/>
  <c r="H449" i="32" s="1"/>
  <c r="BN432" i="6"/>
  <c r="CF432" i="6" s="1"/>
  <c r="H450" i="32" s="1"/>
  <c r="BN433" i="6"/>
  <c r="CF433" i="6" s="1"/>
  <c r="H451" i="32" s="1"/>
  <c r="BN434" i="6"/>
  <c r="CF434" i="6" s="1"/>
  <c r="H452" i="32" s="1"/>
  <c r="BN435" i="6"/>
  <c r="CF435" i="6" s="1"/>
  <c r="H453" i="32" s="1"/>
  <c r="BN436" i="6"/>
  <c r="CF436" i="6" s="1"/>
  <c r="H454" i="32" s="1"/>
  <c r="BN437" i="6"/>
  <c r="CF437" i="6" s="1"/>
  <c r="H455" i="32" s="1"/>
  <c r="BN438" i="6"/>
  <c r="CF438" i="6" s="1"/>
  <c r="H456" i="32" s="1"/>
  <c r="BN439" i="6"/>
  <c r="CF439" i="6" s="1"/>
  <c r="H457" i="32" s="1"/>
  <c r="BN440" i="6"/>
  <c r="CF440" i="6" s="1"/>
  <c r="H458" i="32" s="1"/>
  <c r="BN441" i="6"/>
  <c r="CF441" i="6" s="1"/>
  <c r="H459" i="32" s="1"/>
  <c r="BN442" i="6"/>
  <c r="CF442" i="6" s="1"/>
  <c r="H460" i="32" s="1"/>
  <c r="BN443" i="6"/>
  <c r="CF443" i="6" s="1"/>
  <c r="H461" i="32" s="1"/>
  <c r="BN444" i="6"/>
  <c r="CF444" i="6" s="1"/>
  <c r="H462" i="32" s="1"/>
  <c r="BN445" i="6"/>
  <c r="CF445" i="6" s="1"/>
  <c r="H463" i="32" s="1"/>
  <c r="BN446" i="6"/>
  <c r="CF446" i="6" s="1"/>
  <c r="H464" i="32" s="1"/>
  <c r="BN447" i="6"/>
  <c r="CF447" i="6" s="1"/>
  <c r="H465" i="32" s="1"/>
  <c r="BN448" i="6"/>
  <c r="CF448" i="6" s="1"/>
  <c r="H466" i="32" s="1"/>
  <c r="BN449" i="6"/>
  <c r="CF449" i="6" s="1"/>
  <c r="H467" i="32" s="1"/>
  <c r="BN450" i="6"/>
  <c r="CF450" i="6" s="1"/>
  <c r="H468" i="32" s="1"/>
  <c r="BN451" i="6"/>
  <c r="CF451" i="6" s="1"/>
  <c r="H469" i="32" s="1"/>
  <c r="BN452" i="6"/>
  <c r="CF452" i="6" s="1"/>
  <c r="H470" i="32" s="1"/>
  <c r="BN453" i="6"/>
  <c r="CF453" i="6" s="1"/>
  <c r="H471" i="32" s="1"/>
  <c r="BN454" i="6"/>
  <c r="CF454" i="6" s="1"/>
  <c r="H472" i="32" s="1"/>
  <c r="BN455" i="6"/>
  <c r="CF455" i="6" s="1"/>
  <c r="H474" i="32" s="1"/>
  <c r="BN456" i="6"/>
  <c r="CF456" i="6" s="1"/>
  <c r="H476" i="32" s="1"/>
  <c r="BN457" i="6"/>
  <c r="CF457" i="6" s="1"/>
  <c r="H477" i="32" s="1"/>
  <c r="BN458" i="6"/>
  <c r="CF458" i="6" s="1"/>
  <c r="H478" i="32" s="1"/>
  <c r="BN459" i="6"/>
  <c r="CF459" i="6" s="1"/>
  <c r="H479" i="32" s="1"/>
  <c r="BN460" i="6"/>
  <c r="CF460" i="6" s="1"/>
  <c r="H480" i="32" s="1"/>
  <c r="BN461" i="6"/>
  <c r="CF461" i="6" s="1"/>
  <c r="H481" i="32" s="1"/>
  <c r="BN462" i="6"/>
  <c r="CF462" i="6" s="1"/>
  <c r="H482" i="32" s="1"/>
  <c r="BN463" i="6"/>
  <c r="CF463" i="6" s="1"/>
  <c r="H483" i="32" s="1"/>
  <c r="BN464" i="6"/>
  <c r="CF464" i="6" s="1"/>
  <c r="H484" i="32" s="1"/>
  <c r="BN465" i="6"/>
  <c r="CF465" i="6" s="1"/>
  <c r="H485" i="32" s="1"/>
  <c r="BN466" i="6"/>
  <c r="CF466" i="6" s="1"/>
  <c r="H486" i="32" s="1"/>
  <c r="BN467" i="6"/>
  <c r="CF467" i="6" s="1"/>
  <c r="H487" i="32" s="1"/>
  <c r="BN468" i="6"/>
  <c r="CF468" i="6" s="1"/>
  <c r="H488" i="32" s="1"/>
  <c r="BN469" i="6"/>
  <c r="CF469" i="6" s="1"/>
  <c r="H489" i="32" s="1"/>
  <c r="BN470" i="6"/>
  <c r="CF470" i="6" s="1"/>
  <c r="H490" i="32" s="1"/>
  <c r="BN471" i="6"/>
  <c r="CF471" i="6" s="1"/>
  <c r="H491" i="32" s="1"/>
  <c r="BN472" i="6"/>
  <c r="CF472" i="6" s="1"/>
  <c r="H492" i="32" s="1"/>
  <c r="BN473" i="6"/>
  <c r="CF473" i="6" s="1"/>
  <c r="H493" i="32" s="1"/>
  <c r="BN474" i="6"/>
  <c r="CF474" i="6" s="1"/>
  <c r="H494" i="32" s="1"/>
  <c r="BN475" i="6"/>
  <c r="CF475" i="6" s="1"/>
  <c r="H495" i="32" s="1"/>
  <c r="BN476" i="6"/>
  <c r="CF476" i="6" s="1"/>
  <c r="H496" i="32" s="1"/>
  <c r="BN477" i="6"/>
  <c r="CF477" i="6" s="1"/>
  <c r="H497" i="32" s="1"/>
  <c r="BN478" i="6"/>
  <c r="CF478" i="6" s="1"/>
  <c r="H498" i="32" s="1"/>
  <c r="BN479" i="6"/>
  <c r="CF479" i="6" s="1"/>
  <c r="H499" i="32" s="1"/>
  <c r="BN480" i="6"/>
  <c r="CF480" i="6" s="1"/>
  <c r="H500" i="32" s="1"/>
  <c r="BN481" i="6"/>
  <c r="CF481" i="6" s="1"/>
  <c r="H501" i="32" s="1"/>
  <c r="BN482" i="6"/>
  <c r="CF482" i="6" s="1"/>
  <c r="H502" i="32" s="1"/>
  <c r="BN483" i="6"/>
  <c r="CF483" i="6" s="1"/>
  <c r="H503" i="32" s="1"/>
  <c r="BN484" i="6"/>
  <c r="CF484" i="6" s="1"/>
  <c r="H504" i="32" s="1"/>
  <c r="BN485" i="6"/>
  <c r="CF485" i="6" s="1"/>
  <c r="H505" i="32" s="1"/>
  <c r="BN486" i="6"/>
  <c r="CF486" i="6" s="1"/>
  <c r="H506" i="32" s="1"/>
  <c r="BN487" i="6"/>
  <c r="CF487" i="6" s="1"/>
  <c r="H507" i="32" s="1"/>
  <c r="BN488" i="6"/>
  <c r="CF488" i="6" s="1"/>
  <c r="H508" i="32" s="1"/>
  <c r="BN489" i="6"/>
  <c r="CF489" i="6" s="1"/>
  <c r="H509" i="32" s="1"/>
  <c r="BN490" i="6"/>
  <c r="CF490" i="6" s="1"/>
  <c r="H510" i="32" s="1"/>
  <c r="BN491" i="6"/>
  <c r="CF491" i="6" s="1"/>
  <c r="H511" i="32" s="1"/>
  <c r="BN492" i="6"/>
  <c r="CF492" i="6" s="1"/>
  <c r="H512" i="32" s="1"/>
  <c r="BN493" i="6"/>
  <c r="CF493" i="6" s="1"/>
  <c r="H513" i="32" s="1"/>
  <c r="BN494" i="6"/>
  <c r="CF494" i="6" s="1"/>
  <c r="H514" i="32" s="1"/>
  <c r="BN495" i="6"/>
  <c r="CF495" i="6" s="1"/>
  <c r="H515" i="32" s="1"/>
  <c r="BN496" i="6"/>
  <c r="CF496" i="6" s="1"/>
  <c r="H516" i="32" s="1"/>
  <c r="BN497" i="6"/>
  <c r="CF497" i="6" s="1"/>
  <c r="H517" i="32" s="1"/>
  <c r="BN498" i="6"/>
  <c r="CF498" i="6" s="1"/>
  <c r="H518" i="32" s="1"/>
  <c r="BN499" i="6"/>
  <c r="CF499" i="6" s="1"/>
  <c r="H519" i="32" s="1"/>
  <c r="BN500" i="6"/>
  <c r="CF500" i="6" s="1"/>
  <c r="H520" i="32" s="1"/>
  <c r="BN501" i="6"/>
  <c r="CF501" i="6" s="1"/>
  <c r="H521" i="32" s="1"/>
  <c r="BN502" i="6"/>
  <c r="CF502" i="6" s="1"/>
  <c r="H522" i="32" s="1"/>
  <c r="BN503" i="6"/>
  <c r="CF503" i="6" s="1"/>
  <c r="H523" i="32" s="1"/>
  <c r="BN504" i="6"/>
  <c r="CF504" i="6" s="1"/>
  <c r="H524" i="32" s="1"/>
  <c r="BN505" i="6"/>
  <c r="CF505" i="6" s="1"/>
  <c r="H525" i="32" s="1"/>
  <c r="BN506" i="6"/>
  <c r="CF506" i="6" s="1"/>
  <c r="H526" i="32" s="1"/>
  <c r="BN507" i="6"/>
  <c r="CF507" i="6" s="1"/>
  <c r="H527" i="32" s="1"/>
  <c r="BN508" i="6"/>
  <c r="CF508" i="6" s="1"/>
  <c r="H528" i="32" s="1"/>
  <c r="BN509" i="6"/>
  <c r="CF509" i="6" s="1"/>
  <c r="H529" i="32" s="1"/>
  <c r="BN510" i="6"/>
  <c r="CF510" i="6" s="1"/>
  <c r="H530" i="32" s="1"/>
  <c r="BN511" i="6"/>
  <c r="CF511" i="6" s="1"/>
  <c r="H531" i="32" s="1"/>
  <c r="BN512" i="6"/>
  <c r="CF512" i="6" s="1"/>
  <c r="H532" i="32" s="1"/>
  <c r="BN513" i="6"/>
  <c r="CF513" i="6" s="1"/>
  <c r="H533" i="32" s="1"/>
  <c r="BN514" i="6"/>
  <c r="CF514" i="6" s="1"/>
  <c r="H534" i="32" s="1"/>
  <c r="BN515" i="6"/>
  <c r="CF515" i="6" s="1"/>
  <c r="H535" i="32" s="1"/>
  <c r="BN516" i="6"/>
  <c r="CF516" i="6" s="1"/>
  <c r="H536" i="32" s="1"/>
  <c r="BN517" i="6"/>
  <c r="CF517" i="6" s="1"/>
  <c r="H537" i="32" s="1"/>
  <c r="BN518" i="6"/>
  <c r="CF518" i="6" s="1"/>
  <c r="H539" i="32" s="1"/>
  <c r="BN519" i="6"/>
  <c r="CF519" i="6" s="1"/>
  <c r="H541" i="32" s="1"/>
  <c r="BN520" i="6"/>
  <c r="CF520" i="6" s="1"/>
  <c r="H542" i="32" s="1"/>
  <c r="BN521" i="6"/>
  <c r="CF521" i="6" s="1"/>
  <c r="H543" i="32" s="1"/>
  <c r="BN522" i="6"/>
  <c r="CF522" i="6" s="1"/>
  <c r="H544" i="32" s="1"/>
  <c r="BN523" i="6"/>
  <c r="CF523" i="6" s="1"/>
  <c r="H545" i="32" s="1"/>
  <c r="BN524" i="6"/>
  <c r="CF524" i="6" s="1"/>
  <c r="H546" i="32" s="1"/>
  <c r="BN525" i="6"/>
  <c r="CF525" i="6" s="1"/>
  <c r="H547" i="32" s="1"/>
  <c r="BN526" i="6"/>
  <c r="CF526" i="6" s="1"/>
  <c r="H548" i="32" s="1"/>
  <c r="BN527" i="6"/>
  <c r="CF527" i="6" s="1"/>
  <c r="H549" i="32" s="1"/>
  <c r="BN528" i="6"/>
  <c r="CF528" i="6" s="1"/>
  <c r="H550" i="32" s="1"/>
  <c r="BN529" i="6"/>
  <c r="CF529" i="6" s="1"/>
  <c r="H551" i="32" s="1"/>
  <c r="BN530" i="6"/>
  <c r="CF530" i="6" s="1"/>
  <c r="H552" i="32" s="1"/>
  <c r="BN531" i="6"/>
  <c r="CF531" i="6" s="1"/>
  <c r="H553" i="32" s="1"/>
  <c r="BN532" i="6"/>
  <c r="CF532" i="6" s="1"/>
  <c r="H554" i="32" s="1"/>
  <c r="BN533" i="6"/>
  <c r="CF533" i="6" s="1"/>
  <c r="H555" i="32" s="1"/>
  <c r="BN534" i="6"/>
  <c r="CF534" i="6" s="1"/>
  <c r="H556" i="32" s="1"/>
  <c r="BN535" i="6"/>
  <c r="CF535" i="6" s="1"/>
  <c r="H557" i="32" s="1"/>
  <c r="BN536" i="6"/>
  <c r="CF536" i="6" s="1"/>
  <c r="H558" i="32" s="1"/>
  <c r="BN537" i="6"/>
  <c r="CF537" i="6" s="1"/>
  <c r="H559" i="32" s="1"/>
  <c r="BN538" i="6"/>
  <c r="CF538" i="6" s="1"/>
  <c r="H560" i="32" s="1"/>
  <c r="BN539" i="6"/>
  <c r="CF539" i="6" s="1"/>
  <c r="H561" i="32" s="1"/>
  <c r="BN540" i="6"/>
  <c r="CF540" i="6" s="1"/>
  <c r="H562" i="32" s="1"/>
  <c r="BN541" i="6"/>
  <c r="CF541" i="6" s="1"/>
  <c r="H563" i="32" s="1"/>
  <c r="BN542" i="6"/>
  <c r="CF542" i="6" s="1"/>
  <c r="H564" i="32" s="1"/>
  <c r="BN543" i="6"/>
  <c r="CF543" i="6" s="1"/>
  <c r="H565" i="32" s="1"/>
  <c r="BN544" i="6"/>
  <c r="CF544" i="6" s="1"/>
  <c r="H566" i="32" s="1"/>
  <c r="BN545" i="6"/>
  <c r="CF545" i="6" s="1"/>
  <c r="H567" i="32" s="1"/>
  <c r="BN546" i="6"/>
  <c r="CF546" i="6" s="1"/>
  <c r="H568" i="32" s="1"/>
  <c r="BN547" i="6"/>
  <c r="CF547" i="6" s="1"/>
  <c r="H569" i="32" s="1"/>
  <c r="BN548" i="6"/>
  <c r="CF548" i="6" s="1"/>
  <c r="H570" i="32" s="1"/>
  <c r="BN549" i="6"/>
  <c r="CF549" i="6" s="1"/>
  <c r="H571" i="32" s="1"/>
  <c r="BN550" i="6"/>
  <c r="CF550" i="6" s="1"/>
  <c r="H572" i="32" s="1"/>
  <c r="BN551" i="6"/>
  <c r="CF551" i="6" s="1"/>
  <c r="H573" i="32" s="1"/>
  <c r="BN552" i="6"/>
  <c r="CF552" i="6" s="1"/>
  <c r="H574" i="32" s="1"/>
  <c r="BN553" i="6"/>
  <c r="CF553" i="6" s="1"/>
  <c r="H575" i="32" s="1"/>
  <c r="BN554" i="6"/>
  <c r="CF554" i="6" s="1"/>
  <c r="H576" i="32" s="1"/>
  <c r="BN555" i="6"/>
  <c r="CF555" i="6" s="1"/>
  <c r="H577" i="32" s="1"/>
  <c r="BN556" i="6"/>
  <c r="CF556" i="6" s="1"/>
  <c r="H578" i="32" s="1"/>
  <c r="BN557" i="6"/>
  <c r="CF557" i="6" s="1"/>
  <c r="H579" i="32" s="1"/>
  <c r="BN558" i="6"/>
  <c r="CF558" i="6" s="1"/>
  <c r="H580" i="32" s="1"/>
  <c r="BN559" i="6"/>
  <c r="CF559" i="6" s="1"/>
  <c r="H581" i="32" s="1"/>
  <c r="BN560" i="6"/>
  <c r="CF560" i="6" s="1"/>
  <c r="H582" i="32" s="1"/>
  <c r="BN561" i="6"/>
  <c r="CF561" i="6" s="1"/>
  <c r="H583" i="32" s="1"/>
  <c r="BN562" i="6"/>
  <c r="CF562" i="6" s="1"/>
  <c r="H584" i="32" s="1"/>
  <c r="BN563" i="6"/>
  <c r="CF563" i="6" s="1"/>
  <c r="H585" i="32" s="1"/>
  <c r="BN564" i="6"/>
  <c r="CF564" i="6" s="1"/>
  <c r="H586" i="32" s="1"/>
  <c r="BN565" i="6"/>
  <c r="CF565" i="6" s="1"/>
  <c r="H587" i="32" s="1"/>
  <c r="BN566" i="6"/>
  <c r="CF566" i="6" s="1"/>
  <c r="H588" i="32" s="1"/>
  <c r="BN567" i="6"/>
  <c r="CF567" i="6" s="1"/>
  <c r="H589" i="32" s="1"/>
  <c r="BN568" i="6"/>
  <c r="CF568" i="6" s="1"/>
  <c r="H590" i="32" s="1"/>
  <c r="BN569" i="6"/>
  <c r="CF569" i="6" s="1"/>
  <c r="H591" i="32" s="1"/>
  <c r="BN570" i="6"/>
  <c r="CF570" i="6" s="1"/>
  <c r="H592" i="32" s="1"/>
  <c r="BN571" i="6"/>
  <c r="CF571" i="6" s="1"/>
  <c r="H593" i="32" s="1"/>
  <c r="BN572" i="6"/>
  <c r="CF572" i="6" s="1"/>
  <c r="H594" i="32" s="1"/>
  <c r="BN573" i="6"/>
  <c r="CF573" i="6" s="1"/>
  <c r="H595" i="32" s="1"/>
  <c r="BN574" i="6"/>
  <c r="CF574" i="6" s="1"/>
  <c r="H596" i="32" s="1"/>
  <c r="BN575" i="6"/>
  <c r="CF575" i="6" s="1"/>
  <c r="H597" i="32" s="1"/>
  <c r="BN576" i="6"/>
  <c r="CF576" i="6" s="1"/>
  <c r="H598" i="32" s="1"/>
  <c r="BN577" i="6"/>
  <c r="CF577" i="6" s="1"/>
  <c r="H599" i="32" s="1"/>
  <c r="BN578" i="6"/>
  <c r="CF578" i="6" s="1"/>
  <c r="H600" i="32" s="1"/>
  <c r="BN579" i="6"/>
  <c r="CF579" i="6" s="1"/>
  <c r="H601" i="32" s="1"/>
  <c r="BN580" i="6"/>
  <c r="CF580" i="6" s="1"/>
  <c r="H602" i="32" s="1"/>
  <c r="BN581" i="6"/>
  <c r="CF581" i="6" s="1"/>
  <c r="H603" i="32" s="1"/>
  <c r="BN582" i="6"/>
  <c r="CF582" i="6" s="1"/>
  <c r="H604" i="32" s="1"/>
  <c r="BN583" i="6"/>
  <c r="CF583" i="6" s="1"/>
  <c r="H605" i="32" s="1"/>
  <c r="BN584" i="6"/>
  <c r="CF584" i="6" s="1"/>
  <c r="H606" i="32" s="1"/>
  <c r="BN585" i="6"/>
  <c r="CF585" i="6" s="1"/>
  <c r="H607" i="32" s="1"/>
  <c r="BN586" i="6"/>
  <c r="CF586" i="6" s="1"/>
  <c r="H608" i="32" s="1"/>
  <c r="BN587" i="6"/>
  <c r="CF587" i="6" s="1"/>
  <c r="H609" i="32" s="1"/>
  <c r="BN588" i="6"/>
  <c r="CF588" i="6" s="1"/>
  <c r="H611" i="32" s="1"/>
  <c r="BN589" i="6"/>
  <c r="CF589" i="6" s="1"/>
  <c r="H613" i="32" s="1"/>
  <c r="BN590" i="6"/>
  <c r="CF590" i="6" s="1"/>
  <c r="H614" i="32" s="1"/>
  <c r="BN591" i="6"/>
  <c r="CF591" i="6" s="1"/>
  <c r="H615" i="32" s="1"/>
  <c r="BN592" i="6"/>
  <c r="CF592" i="6" s="1"/>
  <c r="H616" i="32" s="1"/>
  <c r="BN593" i="6"/>
  <c r="CF593" i="6" s="1"/>
  <c r="H617" i="32" s="1"/>
  <c r="BN594" i="6"/>
  <c r="CF594" i="6" s="1"/>
  <c r="H618" i="32" s="1"/>
  <c r="BN595" i="6"/>
  <c r="CF595" i="6" s="1"/>
  <c r="H619" i="32" s="1"/>
  <c r="BN596" i="6"/>
  <c r="CF596" i="6" s="1"/>
  <c r="H620" i="32" s="1"/>
  <c r="BN597" i="6"/>
  <c r="CF597" i="6" s="1"/>
  <c r="H621" i="32" s="1"/>
  <c r="BN598" i="6"/>
  <c r="CF598" i="6" s="1"/>
  <c r="H622" i="32" s="1"/>
  <c r="BN599" i="6"/>
  <c r="CF599" i="6" s="1"/>
  <c r="H623" i="32" s="1"/>
  <c r="BN600" i="6"/>
  <c r="CF600" i="6" s="1"/>
  <c r="H624" i="32" s="1"/>
  <c r="BN601" i="6"/>
  <c r="CF601" i="6" s="1"/>
  <c r="H625" i="32" s="1"/>
  <c r="BN602" i="6"/>
  <c r="CF602" i="6" s="1"/>
  <c r="H626" i="32" s="1"/>
  <c r="BN603" i="6"/>
  <c r="CF603" i="6" s="1"/>
  <c r="H627" i="32" s="1"/>
  <c r="BN604" i="6"/>
  <c r="CF604" i="6" s="1"/>
  <c r="H628" i="32" s="1"/>
  <c r="BN605" i="6"/>
  <c r="CF605" i="6" s="1"/>
  <c r="H629" i="32" s="1"/>
  <c r="BN606" i="6"/>
  <c r="CF606" i="6" s="1"/>
  <c r="H630" i="32" s="1"/>
  <c r="BN607" i="6"/>
  <c r="CF607" i="6" s="1"/>
  <c r="H631" i="32" s="1"/>
  <c r="BN608" i="6"/>
  <c r="CF608" i="6" s="1"/>
  <c r="H632" i="32" s="1"/>
  <c r="BN609" i="6"/>
  <c r="CF609" i="6" s="1"/>
  <c r="H633" i="32" s="1"/>
  <c r="BN610" i="6"/>
  <c r="CF610" i="6" s="1"/>
  <c r="H634" i="32" s="1"/>
  <c r="BN611" i="6"/>
  <c r="CF611" i="6" s="1"/>
  <c r="H635" i="32" s="1"/>
  <c r="BN612" i="6"/>
  <c r="CF612" i="6" s="1"/>
  <c r="H636" i="32" s="1"/>
  <c r="BN613" i="6"/>
  <c r="CF613" i="6" s="1"/>
  <c r="H637" i="32" s="1"/>
  <c r="BN614" i="6"/>
  <c r="CF614" i="6" s="1"/>
  <c r="H638" i="32" s="1"/>
  <c r="BN615" i="6"/>
  <c r="CF615" i="6" s="1"/>
  <c r="H639" i="32" s="1"/>
  <c r="BN616" i="6"/>
  <c r="CF616" i="6" s="1"/>
  <c r="H640" i="32" s="1"/>
  <c r="BN617" i="6"/>
  <c r="CF617" i="6" s="1"/>
  <c r="H641" i="32" s="1"/>
  <c r="BN618" i="6"/>
  <c r="CF618" i="6" s="1"/>
  <c r="H642" i="32" s="1"/>
  <c r="BN619" i="6"/>
  <c r="CF619" i="6" s="1"/>
  <c r="H643" i="32" s="1"/>
  <c r="BN620" i="6"/>
  <c r="CF620" i="6" s="1"/>
  <c r="H644" i="32" s="1"/>
  <c r="BN621" i="6"/>
  <c r="CF621" i="6" s="1"/>
  <c r="H645" i="32" s="1"/>
  <c r="BN622" i="6"/>
  <c r="CF622" i="6" s="1"/>
  <c r="H646" i="32" s="1"/>
  <c r="BN623" i="6"/>
  <c r="CF623" i="6" s="1"/>
  <c r="H647" i="32" s="1"/>
  <c r="BN624" i="6"/>
  <c r="CF624" i="6" s="1"/>
  <c r="H648" i="32" s="1"/>
  <c r="BN625" i="6"/>
  <c r="CF625" i="6" s="1"/>
  <c r="H649" i="32" s="1"/>
  <c r="BN626" i="6"/>
  <c r="CF626" i="6" s="1"/>
  <c r="H650" i="32" s="1"/>
  <c r="BN627" i="6"/>
  <c r="CF627" i="6" s="1"/>
  <c r="H651" i="32" s="1"/>
  <c r="BN628" i="6"/>
  <c r="CF628" i="6" s="1"/>
  <c r="H652" i="32" s="1"/>
  <c r="BN629" i="6"/>
  <c r="CF629" i="6" s="1"/>
  <c r="H653" i="32" s="1"/>
  <c r="BN630" i="6"/>
  <c r="CF630" i="6" s="1"/>
  <c r="H654" i="32" s="1"/>
  <c r="BN631" i="6"/>
  <c r="CF631" i="6" s="1"/>
  <c r="H655" i="32" s="1"/>
  <c r="BN632" i="6"/>
  <c r="CF632" i="6" s="1"/>
  <c r="H656" i="32" s="1"/>
  <c r="BN633" i="6"/>
  <c r="CF633" i="6" s="1"/>
  <c r="H657" i="32" s="1"/>
  <c r="BN634" i="6"/>
  <c r="CF634" i="6" s="1"/>
  <c r="H658" i="32" s="1"/>
  <c r="BN635" i="6"/>
  <c r="CF635" i="6" s="1"/>
  <c r="H659" i="32" s="1"/>
  <c r="BN636" i="6"/>
  <c r="CF636" i="6" s="1"/>
  <c r="H660" i="32" s="1"/>
  <c r="BN637" i="6"/>
  <c r="CF637" i="6" s="1"/>
  <c r="H661" i="32" s="1"/>
  <c r="BN638" i="6"/>
  <c r="CF638" i="6" s="1"/>
  <c r="H663" i="32" s="1"/>
  <c r="BN639" i="6"/>
  <c r="CF639" i="6" s="1"/>
  <c r="H665" i="32" s="1"/>
  <c r="BN640" i="6"/>
  <c r="CF640" i="6" s="1"/>
  <c r="H666" i="32" s="1"/>
  <c r="BN641" i="6"/>
  <c r="CF641" i="6" s="1"/>
  <c r="H667" i="32" s="1"/>
  <c r="BN642" i="6"/>
  <c r="CF642" i="6" s="1"/>
  <c r="H668" i="32" s="1"/>
  <c r="BN643" i="6"/>
  <c r="CF643" i="6" s="1"/>
  <c r="H669" i="32" s="1"/>
  <c r="BN644" i="6"/>
  <c r="CF644" i="6" s="1"/>
  <c r="H670" i="32" s="1"/>
  <c r="BN645" i="6"/>
  <c r="CF645" i="6" s="1"/>
  <c r="H671" i="32" s="1"/>
  <c r="BN646" i="6"/>
  <c r="CF646" i="6" s="1"/>
  <c r="H672" i="32" s="1"/>
  <c r="BN647" i="6"/>
  <c r="CF647" i="6" s="1"/>
  <c r="H673" i="32" s="1"/>
  <c r="BN648" i="6"/>
  <c r="CF648" i="6" s="1"/>
  <c r="H674" i="32" s="1"/>
  <c r="BN649" i="6"/>
  <c r="CF649" i="6" s="1"/>
  <c r="H675" i="32" s="1"/>
  <c r="BN650" i="6"/>
  <c r="CF650" i="6" s="1"/>
  <c r="H676" i="32" s="1"/>
  <c r="BN651" i="6"/>
  <c r="CF651" i="6" s="1"/>
  <c r="H677" i="32" s="1"/>
  <c r="BN652" i="6"/>
  <c r="CF652" i="6" s="1"/>
  <c r="H678" i="32" s="1"/>
  <c r="BN653" i="6"/>
  <c r="CF653" i="6" s="1"/>
  <c r="H679" i="32" s="1"/>
  <c r="BN654" i="6"/>
  <c r="CF654" i="6" s="1"/>
  <c r="H680" i="32" s="1"/>
  <c r="BN655" i="6"/>
  <c r="CF655" i="6" s="1"/>
  <c r="H681" i="32" s="1"/>
  <c r="BN656" i="6"/>
  <c r="CF656" i="6" s="1"/>
  <c r="H682" i="32" s="1"/>
  <c r="BN657" i="6"/>
  <c r="CF657" i="6" s="1"/>
  <c r="H683" i="32" s="1"/>
  <c r="BN658" i="6"/>
  <c r="CF658" i="6" s="1"/>
  <c r="H684" i="32" s="1"/>
  <c r="BN659" i="6"/>
  <c r="CF659" i="6" s="1"/>
  <c r="H685" i="32" s="1"/>
  <c r="BN660" i="6"/>
  <c r="CF660" i="6" s="1"/>
  <c r="H686" i="32" s="1"/>
  <c r="BN661" i="6"/>
  <c r="CF661" i="6" s="1"/>
  <c r="H687" i="32" s="1"/>
  <c r="BN662" i="6"/>
  <c r="CF662" i="6" s="1"/>
  <c r="H688" i="32" s="1"/>
  <c r="BN663" i="6"/>
  <c r="CF663" i="6" s="1"/>
  <c r="H689" i="32" s="1"/>
  <c r="BN664" i="6"/>
  <c r="CF664" i="6" s="1"/>
  <c r="H690" i="32" s="1"/>
  <c r="BN665" i="6"/>
  <c r="CF665" i="6" s="1"/>
  <c r="H692" i="32" s="1"/>
  <c r="BN666" i="6"/>
  <c r="CF666" i="6" s="1"/>
  <c r="H694" i="32" s="1"/>
  <c r="BN667" i="6"/>
  <c r="CF667" i="6" s="1"/>
  <c r="H695" i="32" s="1"/>
  <c r="BN668" i="6"/>
  <c r="CF668" i="6" s="1"/>
  <c r="H696" i="32" s="1"/>
  <c r="BN669" i="6"/>
  <c r="CF669" i="6" s="1"/>
  <c r="H697" i="32" s="1"/>
  <c r="BN670" i="6"/>
  <c r="CF670" i="6" s="1"/>
  <c r="H698" i="32" s="1"/>
  <c r="BN671" i="6"/>
  <c r="CF671" i="6" s="1"/>
  <c r="H699" i="32" s="1"/>
  <c r="BN672" i="6"/>
  <c r="CF672" i="6" s="1"/>
  <c r="H700" i="32" s="1"/>
  <c r="BN673" i="6"/>
  <c r="CF673" i="6" s="1"/>
  <c r="H701" i="32" s="1"/>
  <c r="BN674" i="6"/>
  <c r="CF674" i="6" s="1"/>
  <c r="H702" i="32" s="1"/>
  <c r="BN675" i="6"/>
  <c r="CF675" i="6" s="1"/>
  <c r="H703" i="32" s="1"/>
  <c r="BN676" i="6"/>
  <c r="CF676" i="6" s="1"/>
  <c r="H704" i="32" s="1"/>
  <c r="BN677" i="6"/>
  <c r="CF677" i="6" s="1"/>
  <c r="H705" i="32" s="1"/>
  <c r="BN678" i="6"/>
  <c r="CF678" i="6" s="1"/>
  <c r="H706" i="32" s="1"/>
  <c r="BN679" i="6"/>
  <c r="CF679" i="6" s="1"/>
  <c r="H707" i="32" s="1"/>
  <c r="BN680" i="6"/>
  <c r="CF680" i="6" s="1"/>
  <c r="H708" i="32" s="1"/>
  <c r="BN681" i="6"/>
  <c r="CF681" i="6" s="1"/>
  <c r="H709" i="32" s="1"/>
  <c r="BN682" i="6"/>
  <c r="CF682" i="6" s="1"/>
  <c r="H710" i="32" s="1"/>
  <c r="BN683" i="6"/>
  <c r="CF683" i="6" s="1"/>
  <c r="H711" i="32" s="1"/>
  <c r="BN684" i="6"/>
  <c r="CF684" i="6" s="1"/>
  <c r="H712" i="32" s="1"/>
  <c r="BN685" i="6"/>
  <c r="CF685" i="6" s="1"/>
  <c r="H713" i="32" s="1"/>
  <c r="BN686" i="6"/>
  <c r="CF686" i="6" s="1"/>
  <c r="H714" i="32" s="1"/>
  <c r="BN687" i="6"/>
  <c r="CF687" i="6" s="1"/>
  <c r="H715" i="32" s="1"/>
  <c r="BN688" i="6"/>
  <c r="CF688" i="6" s="1"/>
  <c r="H716" i="32" s="1"/>
  <c r="BN689" i="6"/>
  <c r="CF689" i="6" s="1"/>
  <c r="H717" i="32" s="1"/>
  <c r="BN690" i="6"/>
  <c r="CF690" i="6" s="1"/>
  <c r="H718" i="32" s="1"/>
  <c r="BN691" i="6"/>
  <c r="CF691" i="6" s="1"/>
  <c r="H719" i="32" s="1"/>
  <c r="BN692" i="6"/>
  <c r="CF692" i="6" s="1"/>
  <c r="H720" i="32" s="1"/>
  <c r="BN693" i="6"/>
  <c r="CF693" i="6" s="1"/>
  <c r="H721" i="32" s="1"/>
  <c r="BN694" i="6"/>
  <c r="CF694" i="6" s="1"/>
  <c r="H722" i="32" s="1"/>
  <c r="BN695" i="6"/>
  <c r="CF695" i="6" s="1"/>
  <c r="H723" i="32" s="1"/>
  <c r="BN696" i="6"/>
  <c r="CF696" i="6" s="1"/>
  <c r="H724" i="32" s="1"/>
  <c r="BN697" i="6"/>
  <c r="CF697" i="6" s="1"/>
  <c r="H725" i="32" s="1"/>
  <c r="BN698" i="6"/>
  <c r="CF698" i="6" s="1"/>
  <c r="H726" i="32" s="1"/>
  <c r="BN699" i="6"/>
  <c r="CF699" i="6" s="1"/>
  <c r="H727" i="32" s="1"/>
  <c r="BN700" i="6"/>
  <c r="CF700" i="6" s="1"/>
  <c r="H728" i="32" s="1"/>
  <c r="BN701" i="6"/>
  <c r="CF701" i="6" s="1"/>
  <c r="H729" i="32" s="1"/>
  <c r="BN702" i="6"/>
  <c r="CF702" i="6" s="1"/>
  <c r="H730" i="32" s="1"/>
  <c r="BN703" i="6"/>
  <c r="CF703" i="6" s="1"/>
  <c r="H731" i="32" s="1"/>
  <c r="BN704" i="6"/>
  <c r="CF704" i="6" s="1"/>
  <c r="H732" i="32" s="1"/>
  <c r="BN705" i="6"/>
  <c r="CF705" i="6" s="1"/>
  <c r="H733" i="32" s="1"/>
  <c r="BN706" i="6"/>
  <c r="CF706" i="6" s="1"/>
  <c r="H734" i="32" s="1"/>
  <c r="BN707" i="6"/>
  <c r="CF707" i="6" s="1"/>
  <c r="H735" i="32" s="1"/>
  <c r="BN708" i="6"/>
  <c r="CF708" i="6" s="1"/>
  <c r="H736" i="32" s="1"/>
  <c r="BN709" i="6"/>
  <c r="CF709" i="6" s="1"/>
  <c r="H737" i="32" s="1"/>
  <c r="BN710" i="6"/>
  <c r="CF710" i="6" s="1"/>
  <c r="H738" i="32" s="1"/>
  <c r="BN711" i="6"/>
  <c r="CF711" i="6" s="1"/>
  <c r="H739" i="32" s="1"/>
  <c r="BN712" i="6"/>
  <c r="CF712" i="6" s="1"/>
  <c r="H740" i="32" s="1"/>
  <c r="BN713" i="6"/>
  <c r="CF713" i="6" s="1"/>
  <c r="H741" i="32" s="1"/>
  <c r="BN714" i="6"/>
  <c r="CF714" i="6" s="1"/>
  <c r="H742" i="32" s="1"/>
  <c r="BN715" i="6"/>
  <c r="CF715" i="6" s="1"/>
  <c r="H743" i="32" s="1"/>
  <c r="BN716" i="6"/>
  <c r="CF716" i="6" s="1"/>
  <c r="H744" i="32" s="1"/>
  <c r="BN717" i="6"/>
  <c r="CF717" i="6" s="1"/>
  <c r="H745" i="32" s="1"/>
  <c r="BN718" i="6"/>
  <c r="CF718" i="6" s="1"/>
  <c r="H746" i="32" s="1"/>
  <c r="BN719" i="6"/>
  <c r="CF719" i="6" s="1"/>
  <c r="H747" i="32" s="1"/>
  <c r="BN720" i="6"/>
  <c r="CF720" i="6" s="1"/>
  <c r="H748" i="32" s="1"/>
  <c r="BN721" i="6"/>
  <c r="CF721" i="6" s="1"/>
  <c r="H749" i="32" s="1"/>
  <c r="BN722" i="6"/>
  <c r="CF722" i="6" s="1"/>
  <c r="H750" i="32" s="1"/>
  <c r="BN723" i="6"/>
  <c r="CF723" i="6" s="1"/>
  <c r="H751" i="32" s="1"/>
  <c r="BN724" i="6"/>
  <c r="CF724" i="6" s="1"/>
  <c r="H752" i="32" s="1"/>
  <c r="BN725" i="6"/>
  <c r="CF725" i="6" s="1"/>
  <c r="H753" i="32" s="1"/>
  <c r="BN726" i="6"/>
  <c r="CF726" i="6" s="1"/>
  <c r="H754" i="32" s="1"/>
  <c r="BN727" i="6"/>
  <c r="CF727" i="6" s="1"/>
  <c r="H755" i="32" s="1"/>
  <c r="BN728" i="6"/>
  <c r="CF728" i="6" s="1"/>
  <c r="H756" i="32" s="1"/>
  <c r="BN729" i="6"/>
  <c r="CF729" i="6" s="1"/>
  <c r="H757" i="32" s="1"/>
  <c r="BN730" i="6"/>
  <c r="CF730" i="6" s="1"/>
  <c r="H758" i="32" s="1"/>
  <c r="BN731" i="6"/>
  <c r="CF731" i="6" s="1"/>
  <c r="H759" i="32" s="1"/>
  <c r="BN732" i="6"/>
  <c r="CF732" i="6" s="1"/>
  <c r="H760" i="32" s="1"/>
  <c r="BN733" i="6"/>
  <c r="CF733" i="6" s="1"/>
  <c r="H761" i="32" s="1"/>
  <c r="BN734" i="6"/>
  <c r="CF734" i="6" s="1"/>
  <c r="H762" i="32" s="1"/>
  <c r="BN735" i="6"/>
  <c r="CF735" i="6" s="1"/>
  <c r="H763" i="32" s="1"/>
  <c r="BN736" i="6"/>
  <c r="CF736" i="6" s="1"/>
  <c r="H764" i="32" s="1"/>
  <c r="BN737" i="6"/>
  <c r="CF737" i="6" s="1"/>
  <c r="H765" i="32" s="1"/>
  <c r="BN738" i="6"/>
  <c r="CF738" i="6" s="1"/>
  <c r="H766" i="32" s="1"/>
  <c r="BN739" i="6"/>
  <c r="CF739" i="6" s="1"/>
  <c r="H768" i="32" s="1"/>
  <c r="BN740" i="6"/>
  <c r="CF740" i="6" s="1"/>
  <c r="H770" i="32" s="1"/>
  <c r="BN741" i="6"/>
  <c r="CF741" i="6" s="1"/>
  <c r="H771" i="32" s="1"/>
  <c r="BN742" i="6"/>
  <c r="CF742" i="6" s="1"/>
  <c r="H772" i="32" s="1"/>
  <c r="BN743" i="6"/>
  <c r="CF743" i="6" s="1"/>
  <c r="H773" i="32" s="1"/>
  <c r="BN744" i="6"/>
  <c r="CF744" i="6" s="1"/>
  <c r="H774" i="32" s="1"/>
  <c r="BN745" i="6"/>
  <c r="CF745" i="6" s="1"/>
  <c r="H775" i="32" s="1"/>
  <c r="BN746" i="6"/>
  <c r="CF746" i="6" s="1"/>
  <c r="H776" i="32" s="1"/>
  <c r="BN747" i="6"/>
  <c r="CF747" i="6" s="1"/>
  <c r="H777" i="32" s="1"/>
  <c r="BN748" i="6"/>
  <c r="CF748" i="6" s="1"/>
  <c r="H778" i="32" s="1"/>
  <c r="BN749" i="6"/>
  <c r="CF749" i="6" s="1"/>
  <c r="H779" i="32" s="1"/>
  <c r="BN750" i="6"/>
  <c r="CF750" i="6" s="1"/>
  <c r="H780" i="32" s="1"/>
  <c r="BN751" i="6"/>
  <c r="CF751" i="6" s="1"/>
  <c r="H781" i="32" s="1"/>
  <c r="BN752" i="6"/>
  <c r="CF752" i="6" s="1"/>
  <c r="H782" i="32" s="1"/>
  <c r="BN753" i="6"/>
  <c r="CF753" i="6" s="1"/>
  <c r="H783" i="32" s="1"/>
  <c r="BN754" i="6"/>
  <c r="CF754" i="6" s="1"/>
  <c r="H784" i="32" s="1"/>
  <c r="BN755" i="6"/>
  <c r="CF755" i="6" s="1"/>
  <c r="H785" i="32" s="1"/>
  <c r="BN756" i="6"/>
  <c r="CF756" i="6" s="1"/>
  <c r="H786" i="32" s="1"/>
  <c r="BN757" i="6"/>
  <c r="CF757" i="6" s="1"/>
  <c r="H787" i="32" s="1"/>
  <c r="BN758" i="6"/>
  <c r="CF758" i="6" s="1"/>
  <c r="H788" i="32" s="1"/>
  <c r="BN759" i="6"/>
  <c r="CF759" i="6" s="1"/>
  <c r="H789" i="32" s="1"/>
  <c r="BN760" i="6"/>
  <c r="CF760" i="6" s="1"/>
  <c r="H790" i="32" s="1"/>
  <c r="BN761" i="6"/>
  <c r="CF761" i="6" s="1"/>
  <c r="H791" i="32" s="1"/>
  <c r="BN762" i="6"/>
  <c r="CF762" i="6" s="1"/>
  <c r="H792" i="32" s="1"/>
  <c r="BN763" i="6"/>
  <c r="CF763" i="6" s="1"/>
  <c r="H793" i="32" s="1"/>
  <c r="BN764" i="6"/>
  <c r="CF764" i="6" s="1"/>
  <c r="H794" i="32" s="1"/>
  <c r="BN765" i="6"/>
  <c r="CF765" i="6" s="1"/>
  <c r="H795" i="32" s="1"/>
  <c r="BN766" i="6"/>
  <c r="CF766" i="6" s="1"/>
  <c r="H796" i="32" s="1"/>
  <c r="BN767" i="6"/>
  <c r="CF767" i="6" s="1"/>
  <c r="H797" i="32" s="1"/>
  <c r="BN768" i="6"/>
  <c r="CF768" i="6" s="1"/>
  <c r="H798" i="32" s="1"/>
  <c r="BN769" i="6"/>
  <c r="CF769" i="6" s="1"/>
  <c r="H799" i="32" s="1"/>
  <c r="BN770" i="6"/>
  <c r="CF770" i="6" s="1"/>
  <c r="H800" i="32" s="1"/>
  <c r="BN771" i="6"/>
  <c r="CF771" i="6" s="1"/>
  <c r="H801" i="32" s="1"/>
  <c r="BN772" i="6"/>
  <c r="CF772" i="6" s="1"/>
  <c r="H802" i="32" s="1"/>
  <c r="BN773" i="6"/>
  <c r="CF773" i="6" s="1"/>
  <c r="H803" i="32" s="1"/>
  <c r="BN774" i="6"/>
  <c r="CF774" i="6" s="1"/>
  <c r="H804" i="32" s="1"/>
  <c r="BN775" i="6"/>
  <c r="CF775" i="6" s="1"/>
  <c r="H805" i="32" s="1"/>
  <c r="BN776" i="6"/>
  <c r="CF776" i="6" s="1"/>
  <c r="H806" i="32" s="1"/>
  <c r="BN777" i="6"/>
  <c r="CF777" i="6" s="1"/>
  <c r="H807" i="32" s="1"/>
  <c r="BN778" i="6"/>
  <c r="CF778" i="6" s="1"/>
  <c r="H808" i="32" s="1"/>
  <c r="BN779" i="6"/>
  <c r="CF779" i="6" s="1"/>
  <c r="H809" i="32" s="1"/>
  <c r="BN780" i="6"/>
  <c r="CF780" i="6" s="1"/>
  <c r="H810" i="32" s="1"/>
  <c r="BN781" i="6"/>
  <c r="CF781" i="6" s="1"/>
  <c r="H811" i="32" s="1"/>
  <c r="BN782" i="6"/>
  <c r="CF782" i="6" s="1"/>
  <c r="H812" i="32" s="1"/>
  <c r="BN783" i="6"/>
  <c r="CF783" i="6" s="1"/>
  <c r="H813" i="32" s="1"/>
  <c r="BN784" i="6"/>
  <c r="CF784" i="6" s="1"/>
  <c r="H814" i="32" s="1"/>
  <c r="BN785" i="6"/>
  <c r="CF785" i="6" s="1"/>
  <c r="H815" i="32" s="1"/>
  <c r="BN786" i="6"/>
  <c r="CF786" i="6" s="1"/>
  <c r="H816" i="32" s="1"/>
  <c r="BN787" i="6"/>
  <c r="CF787" i="6" s="1"/>
  <c r="H817" i="32" s="1"/>
  <c r="BN788" i="6"/>
  <c r="CF788" i="6" s="1"/>
  <c r="H818" i="32" s="1"/>
  <c r="BN789" i="6"/>
  <c r="CF789" i="6" s="1"/>
  <c r="H819" i="32" s="1"/>
  <c r="BN790" i="6"/>
  <c r="CF790" i="6" s="1"/>
  <c r="H820" i="32" s="1"/>
  <c r="BN791" i="6"/>
  <c r="CF791" i="6" s="1"/>
  <c r="H821" i="32" s="1"/>
  <c r="BN792" i="6"/>
  <c r="CF792" i="6" s="1"/>
  <c r="H823" i="32" s="1"/>
  <c r="BN793" i="6"/>
  <c r="CF793" i="6" s="1"/>
  <c r="H825" i="32" s="1"/>
  <c r="BN794" i="6"/>
  <c r="CF794" i="6" s="1"/>
  <c r="H826" i="32" s="1"/>
  <c r="BN795" i="6"/>
  <c r="CF795" i="6" s="1"/>
  <c r="H827" i="32" s="1"/>
  <c r="BN796" i="6"/>
  <c r="CF796" i="6" s="1"/>
  <c r="H828" i="32" s="1"/>
  <c r="BN797" i="6"/>
  <c r="CF797" i="6" s="1"/>
  <c r="H829" i="32" s="1"/>
  <c r="BN798" i="6"/>
  <c r="CF798" i="6" s="1"/>
  <c r="H830" i="32" s="1"/>
  <c r="BN799" i="6"/>
  <c r="CF799" i="6" s="1"/>
  <c r="H831" i="32" s="1"/>
  <c r="BN800" i="6"/>
  <c r="CF800" i="6" s="1"/>
  <c r="H832" i="32" s="1"/>
  <c r="BN801" i="6"/>
  <c r="CF801" i="6" s="1"/>
  <c r="H833" i="32" s="1"/>
  <c r="BN802" i="6"/>
  <c r="CF802" i="6" s="1"/>
  <c r="H834" i="32" s="1"/>
  <c r="BN803" i="6"/>
  <c r="CF803" i="6" s="1"/>
  <c r="H835" i="32" s="1"/>
  <c r="BN804" i="6"/>
  <c r="CF804" i="6" s="1"/>
  <c r="H836" i="32" s="1"/>
  <c r="BN805" i="6"/>
  <c r="CF805" i="6" s="1"/>
  <c r="H837" i="32" s="1"/>
  <c r="BN806" i="6"/>
  <c r="CF806" i="6" s="1"/>
  <c r="H838" i="32" s="1"/>
  <c r="BN807" i="6"/>
  <c r="CF807" i="6" s="1"/>
  <c r="H839" i="32" s="1"/>
  <c r="BN808" i="6"/>
  <c r="CF808" i="6" s="1"/>
  <c r="H840" i="32" s="1"/>
  <c r="BN809" i="6"/>
  <c r="CF809" i="6" s="1"/>
  <c r="H841" i="32" s="1"/>
  <c r="BN810" i="6"/>
  <c r="CF810" i="6" s="1"/>
  <c r="H842" i="32" s="1"/>
  <c r="BN811" i="6"/>
  <c r="CF811" i="6" s="1"/>
  <c r="H843" i="32" s="1"/>
  <c r="BN812" i="6"/>
  <c r="CF812" i="6" s="1"/>
  <c r="H844" i="32" s="1"/>
  <c r="BN813" i="6"/>
  <c r="CF813" i="6" s="1"/>
  <c r="H845" i="32" s="1"/>
  <c r="BN814" i="6"/>
  <c r="CF814" i="6" s="1"/>
  <c r="H846" i="32" s="1"/>
  <c r="BN815" i="6"/>
  <c r="CF815" i="6" s="1"/>
  <c r="H847" i="32" s="1"/>
  <c r="BN816" i="6"/>
  <c r="CF816" i="6" s="1"/>
  <c r="H848" i="32" s="1"/>
  <c r="BN817" i="6"/>
  <c r="CF817" i="6" s="1"/>
  <c r="H849" i="32" s="1"/>
  <c r="BN818" i="6"/>
  <c r="CF818" i="6" s="1"/>
  <c r="H850" i="32" s="1"/>
  <c r="BN819" i="6"/>
  <c r="CF819" i="6" s="1"/>
  <c r="H851" i="32" s="1"/>
  <c r="BN820" i="6"/>
  <c r="CF820" i="6" s="1"/>
  <c r="H852" i="32" s="1"/>
  <c r="BN821" i="6"/>
  <c r="CF821" i="6" s="1"/>
  <c r="H853" i="32" s="1"/>
  <c r="BN822" i="6"/>
  <c r="CF822" i="6" s="1"/>
  <c r="H854" i="32" s="1"/>
  <c r="BN823" i="6"/>
  <c r="CF823" i="6" s="1"/>
  <c r="H855" i="32" s="1"/>
  <c r="BN824" i="6"/>
  <c r="CF824" i="6" s="1"/>
  <c r="H856" i="32" s="1"/>
  <c r="BN825" i="6"/>
  <c r="CF825" i="6" s="1"/>
  <c r="H857" i="32" s="1"/>
  <c r="BN826" i="6"/>
  <c r="CF826" i="6" s="1"/>
  <c r="H858" i="32" s="1"/>
  <c r="BN827" i="6"/>
  <c r="CF827" i="6" s="1"/>
  <c r="H859" i="32" s="1"/>
  <c r="BN828" i="6"/>
  <c r="CF828" i="6" s="1"/>
  <c r="H860" i="32" s="1"/>
  <c r="BN829" i="6"/>
  <c r="CF829" i="6" s="1"/>
  <c r="H861" i="32" s="1"/>
  <c r="BN830" i="6"/>
  <c r="CF830" i="6" s="1"/>
  <c r="H862" i="32" s="1"/>
  <c r="BN831" i="6"/>
  <c r="CF831" i="6" s="1"/>
  <c r="H863" i="32" s="1"/>
  <c r="BN832" i="6"/>
  <c r="CF832" i="6" s="1"/>
  <c r="H864" i="32" s="1"/>
  <c r="BN833" i="6"/>
  <c r="CF833" i="6" s="1"/>
  <c r="H865" i="32" s="1"/>
  <c r="BN834" i="6"/>
  <c r="CF834" i="6" s="1"/>
  <c r="H866" i="32" s="1"/>
  <c r="BN835" i="6"/>
  <c r="CF835" i="6" s="1"/>
  <c r="H867" i="32" s="1"/>
  <c r="BN836" i="6"/>
  <c r="CF836" i="6" s="1"/>
  <c r="H868" i="32" s="1"/>
  <c r="BN837" i="6"/>
  <c r="CF837" i="6" s="1"/>
  <c r="H869" i="32" s="1"/>
  <c r="BN838" i="6"/>
  <c r="CF838" i="6" s="1"/>
  <c r="H870" i="32" s="1"/>
  <c r="BN839" i="6"/>
  <c r="CF839" i="6" s="1"/>
  <c r="H871" i="32" s="1"/>
  <c r="BN840" i="6"/>
  <c r="CF840" i="6" s="1"/>
  <c r="H872" i="32" s="1"/>
  <c r="BN841" i="6"/>
  <c r="CF841" i="6" s="1"/>
  <c r="H873" i="32" s="1"/>
  <c r="BN842" i="6"/>
  <c r="CF842" i="6" s="1"/>
  <c r="H874" i="32" s="1"/>
  <c r="BN843" i="6"/>
  <c r="CF843" i="6" s="1"/>
  <c r="H875" i="32" s="1"/>
  <c r="BN844" i="6"/>
  <c r="CF844" i="6" s="1"/>
  <c r="H876" i="32" s="1"/>
  <c r="BN845" i="6"/>
  <c r="CF845" i="6" s="1"/>
  <c r="H877" i="32" s="1"/>
  <c r="BN846" i="6"/>
  <c r="CF846" i="6" s="1"/>
  <c r="H878" i="32" s="1"/>
  <c r="BN847" i="6"/>
  <c r="CF847" i="6" s="1"/>
  <c r="H879" i="32" s="1"/>
  <c r="BN848" i="6"/>
  <c r="CF848" i="6" s="1"/>
  <c r="H880" i="32" s="1"/>
  <c r="BN849" i="6"/>
  <c r="CF849" i="6" s="1"/>
  <c r="H881" i="32" s="1"/>
  <c r="BN850" i="6"/>
  <c r="CF850" i="6" s="1"/>
  <c r="H882" i="32" s="1"/>
  <c r="BN851" i="6"/>
  <c r="CF851" i="6" s="1"/>
  <c r="H883" i="32" s="1"/>
  <c r="BN852" i="6"/>
  <c r="CF852" i="6" s="1"/>
  <c r="H884" i="32" s="1"/>
  <c r="BN853" i="6"/>
  <c r="CF853" i="6" s="1"/>
  <c r="H885" i="32" s="1"/>
  <c r="BN854" i="6"/>
  <c r="CF854" i="6" s="1"/>
  <c r="H886" i="32" s="1"/>
  <c r="BN855" i="6"/>
  <c r="CF855" i="6" s="1"/>
  <c r="H887" i="32" s="1"/>
  <c r="BN856" i="6"/>
  <c r="CF856" i="6" s="1"/>
  <c r="H888" i="32" s="1"/>
  <c r="BN857" i="6"/>
  <c r="CF857" i="6" s="1"/>
  <c r="H889" i="32" s="1"/>
  <c r="BN858" i="6"/>
  <c r="CF858" i="6" s="1"/>
  <c r="H890" i="32" s="1"/>
  <c r="BN859" i="6"/>
  <c r="CF859" i="6" s="1"/>
  <c r="H891" i="32" s="1"/>
  <c r="BN860" i="6"/>
  <c r="CF860" i="6" s="1"/>
  <c r="H892" i="32" s="1"/>
  <c r="BN861" i="6"/>
  <c r="CF861" i="6" s="1"/>
  <c r="H893" i="32" s="1"/>
  <c r="BN862" i="6"/>
  <c r="CF862" i="6" s="1"/>
  <c r="H894" i="32" s="1"/>
  <c r="BN863" i="6"/>
  <c r="CF863" i="6" s="1"/>
  <c r="H895" i="32" s="1"/>
  <c r="BN864" i="6"/>
  <c r="CF864" i="6" s="1"/>
  <c r="H896" i="32" s="1"/>
  <c r="BN865" i="6"/>
  <c r="CF865" i="6" s="1"/>
  <c r="H897" i="32" s="1"/>
  <c r="BN866" i="6"/>
  <c r="CF866" i="6" s="1"/>
  <c r="H898" i="32" s="1"/>
  <c r="BN867" i="6"/>
  <c r="CF867" i="6" s="1"/>
  <c r="H899" i="32" s="1"/>
  <c r="BN868" i="6"/>
  <c r="CF868" i="6" s="1"/>
  <c r="H900" i="32" s="1"/>
  <c r="BN869" i="6"/>
  <c r="CF869" i="6" s="1"/>
  <c r="H901" i="32" s="1"/>
  <c r="BN870" i="6"/>
  <c r="CF870" i="6" s="1"/>
  <c r="H902" i="32" s="1"/>
  <c r="BN871" i="6"/>
  <c r="CF871" i="6" s="1"/>
  <c r="H903" i="32" s="1"/>
  <c r="BN872" i="6"/>
  <c r="CF872" i="6" s="1"/>
  <c r="H904" i="32" s="1"/>
  <c r="BN873" i="6"/>
  <c r="CF873" i="6" s="1"/>
  <c r="H905" i="32" s="1"/>
  <c r="BN874" i="6"/>
  <c r="CF874" i="6" s="1"/>
  <c r="H906" i="32" s="1"/>
  <c r="BN875" i="6"/>
  <c r="CF875" i="6" s="1"/>
  <c r="H907" i="32" s="1"/>
  <c r="BN876" i="6"/>
  <c r="CF876" i="6" s="1"/>
  <c r="H908" i="32" s="1"/>
  <c r="BN877" i="6"/>
  <c r="CF877" i="6" s="1"/>
  <c r="H909" i="32" s="1"/>
  <c r="BN878" i="6"/>
  <c r="CF878" i="6" s="1"/>
  <c r="H910" i="32" s="1"/>
  <c r="BN879" i="6"/>
  <c r="CF879" i="6" s="1"/>
  <c r="H911" i="32" s="1"/>
  <c r="BN880" i="6"/>
  <c r="CF880" i="6" s="1"/>
  <c r="H912" i="32" s="1"/>
  <c r="BN881" i="6"/>
  <c r="CF881" i="6" s="1"/>
  <c r="H913" i="32" s="1"/>
  <c r="BN882" i="6"/>
  <c r="CF882" i="6" s="1"/>
  <c r="H914" i="32" s="1"/>
  <c r="BN883" i="6"/>
  <c r="CF883" i="6" s="1"/>
  <c r="H915" i="32" s="1"/>
  <c r="BN884" i="6"/>
  <c r="CF884" i="6" s="1"/>
  <c r="H917" i="32" s="1"/>
  <c r="BN885" i="6"/>
  <c r="CF885" i="6" s="1"/>
  <c r="H919" i="32" s="1"/>
  <c r="BN886" i="6"/>
  <c r="CF886" i="6" s="1"/>
  <c r="H920" i="32" s="1"/>
  <c r="BN887" i="6"/>
  <c r="CF887" i="6" s="1"/>
  <c r="H921" i="32" s="1"/>
  <c r="BN888" i="6"/>
  <c r="CF888" i="6" s="1"/>
  <c r="H922" i="32" s="1"/>
  <c r="BN889" i="6"/>
  <c r="CF889" i="6" s="1"/>
  <c r="H923" i="32" s="1"/>
  <c r="BN890" i="6"/>
  <c r="CF890" i="6" s="1"/>
  <c r="H924" i="32" s="1"/>
  <c r="BN891" i="6"/>
  <c r="CF891" i="6" s="1"/>
  <c r="H925" i="32" s="1"/>
  <c r="BN892" i="6"/>
  <c r="CF892" i="6" s="1"/>
  <c r="H926" i="32" s="1"/>
  <c r="BN893" i="6"/>
  <c r="CF893" i="6" s="1"/>
  <c r="H927" i="32" s="1"/>
  <c r="BN894" i="6"/>
  <c r="CF894" i="6" s="1"/>
  <c r="H928" i="32" s="1"/>
  <c r="BN895" i="6"/>
  <c r="CF895" i="6" s="1"/>
  <c r="H929" i="32" s="1"/>
  <c r="BN896" i="6"/>
  <c r="CF896" i="6" s="1"/>
  <c r="H930" i="32" s="1"/>
  <c r="BN897" i="6"/>
  <c r="CF897" i="6" s="1"/>
  <c r="H931" i="32" s="1"/>
  <c r="BN898" i="6"/>
  <c r="CF898" i="6" s="1"/>
  <c r="H932" i="32" s="1"/>
  <c r="BN899" i="6"/>
  <c r="CF899" i="6" s="1"/>
  <c r="H933" i="32" s="1"/>
  <c r="BN900" i="6"/>
  <c r="CF900" i="6" s="1"/>
  <c r="H934" i="32" s="1"/>
  <c r="BN901" i="6"/>
  <c r="CF901" i="6" s="1"/>
  <c r="H935" i="32" s="1"/>
  <c r="BN902" i="6"/>
  <c r="CF902" i="6" s="1"/>
  <c r="H936" i="32" s="1"/>
  <c r="BN903" i="6"/>
  <c r="CF903" i="6" s="1"/>
  <c r="H937" i="32" s="1"/>
  <c r="BN904" i="6"/>
  <c r="CF904" i="6" s="1"/>
  <c r="H938" i="32" s="1"/>
  <c r="BN905" i="6"/>
  <c r="CF905" i="6" s="1"/>
  <c r="H939" i="32" s="1"/>
  <c r="BN906" i="6"/>
  <c r="CF906" i="6" s="1"/>
  <c r="H940" i="32" s="1"/>
  <c r="BN907" i="6"/>
  <c r="CF907" i="6" s="1"/>
  <c r="H941" i="32" s="1"/>
  <c r="BN908" i="6"/>
  <c r="CF908" i="6" s="1"/>
  <c r="H942" i="32" s="1"/>
  <c r="BN909" i="6"/>
  <c r="CF909" i="6" s="1"/>
  <c r="H943" i="32" s="1"/>
  <c r="BN910" i="6"/>
  <c r="CF910" i="6" s="1"/>
  <c r="H944" i="32" s="1"/>
  <c r="BN911" i="6"/>
  <c r="CF911" i="6" s="1"/>
  <c r="H945" i="32" s="1"/>
  <c r="BN912" i="6"/>
  <c r="CF912" i="6" s="1"/>
  <c r="H946" i="32" s="1"/>
  <c r="BN913" i="6"/>
  <c r="CF913" i="6" s="1"/>
  <c r="H947" i="32" s="1"/>
  <c r="BN914" i="6"/>
  <c r="CF914" i="6" s="1"/>
  <c r="H948" i="32" s="1"/>
  <c r="BN915" i="6"/>
  <c r="CF915" i="6" s="1"/>
  <c r="H949" i="32" s="1"/>
  <c r="BN916" i="6"/>
  <c r="CF916" i="6" s="1"/>
  <c r="H950" i="32" s="1"/>
  <c r="BN917" i="6"/>
  <c r="CF917" i="6" s="1"/>
  <c r="H951" i="32" s="1"/>
  <c r="BN918" i="6"/>
  <c r="CF918" i="6" s="1"/>
  <c r="H952" i="32" s="1"/>
  <c r="BN919" i="6"/>
  <c r="CF919" i="6" s="1"/>
  <c r="H953" i="32" s="1"/>
  <c r="BN920" i="6"/>
  <c r="CF920" i="6" s="1"/>
  <c r="H954" i="32" s="1"/>
  <c r="BN921" i="6"/>
  <c r="CF921" i="6" s="1"/>
  <c r="H955" i="32" s="1"/>
  <c r="BN922" i="6"/>
  <c r="CF922" i="6" s="1"/>
  <c r="H956" i="32" s="1"/>
  <c r="BN923" i="6"/>
  <c r="CF923" i="6" s="1"/>
  <c r="H957" i="32" s="1"/>
  <c r="BN924" i="6"/>
  <c r="CF924" i="6" s="1"/>
  <c r="H958" i="32" s="1"/>
  <c r="BN925" i="6"/>
  <c r="CF925" i="6" s="1"/>
  <c r="H959" i="32" s="1"/>
  <c r="BN926" i="6"/>
  <c r="CF926" i="6" s="1"/>
  <c r="H960" i="32" s="1"/>
  <c r="BN927" i="6"/>
  <c r="CF927" i="6" s="1"/>
  <c r="H961" i="32" s="1"/>
  <c r="BN928" i="6"/>
  <c r="CF928" i="6" s="1"/>
  <c r="H962" i="32" s="1"/>
  <c r="BN929" i="6"/>
  <c r="CF929" i="6" s="1"/>
  <c r="H963" i="32" s="1"/>
  <c r="BN930" i="6"/>
  <c r="CF930" i="6" s="1"/>
  <c r="H964" i="32" s="1"/>
  <c r="BN931" i="6"/>
  <c r="CF931" i="6" s="1"/>
  <c r="H965" i="32" s="1"/>
  <c r="BN932" i="6"/>
  <c r="CF932" i="6" s="1"/>
  <c r="H966" i="32" s="1"/>
  <c r="BN933" i="6"/>
  <c r="CF933" i="6" s="1"/>
  <c r="H967" i="32" s="1"/>
  <c r="BN934" i="6"/>
  <c r="CF934" i="6" s="1"/>
  <c r="H968" i="32" s="1"/>
  <c r="BN935" i="6"/>
  <c r="CF935" i="6" s="1"/>
  <c r="H969" i="32" s="1"/>
  <c r="BN936" i="6"/>
  <c r="CF936" i="6" s="1"/>
  <c r="H970" i="32" s="1"/>
  <c r="BN937" i="6"/>
  <c r="CF937" i="6" s="1"/>
  <c r="H971" i="32" s="1"/>
  <c r="BN938" i="6"/>
  <c r="CF938" i="6" s="1"/>
  <c r="H972" i="32" s="1"/>
  <c r="BN939" i="6"/>
  <c r="CF939" i="6" s="1"/>
  <c r="H973" i="32" s="1"/>
  <c r="BN940" i="6"/>
  <c r="CF940" i="6" s="1"/>
  <c r="H974" i="32" s="1"/>
  <c r="BN941" i="6"/>
  <c r="CF941" i="6" s="1"/>
  <c r="H975" i="32" s="1"/>
  <c r="BN942" i="6"/>
  <c r="CF942" i="6" s="1"/>
  <c r="H976" i="32" s="1"/>
  <c r="BN943" i="6"/>
  <c r="CF943" i="6" s="1"/>
  <c r="H977" i="32" s="1"/>
  <c r="BN944" i="6"/>
  <c r="CF944" i="6" s="1"/>
  <c r="H978" i="32" s="1"/>
  <c r="BN945" i="6"/>
  <c r="CF945" i="6" s="1"/>
  <c r="H980" i="32" s="1"/>
  <c r="BN946" i="6"/>
  <c r="CF946" i="6" s="1"/>
  <c r="H982" i="32" s="1"/>
  <c r="BN947" i="6"/>
  <c r="CF947" i="6" s="1"/>
  <c r="H983" i="32" s="1"/>
  <c r="BN948" i="6"/>
  <c r="CF948" i="6" s="1"/>
  <c r="H984" i="32" s="1"/>
  <c r="BN949" i="6"/>
  <c r="CF949" i="6" s="1"/>
  <c r="H985" i="32" s="1"/>
  <c r="BN950" i="6"/>
  <c r="CF950" i="6" s="1"/>
  <c r="H986" i="32" s="1"/>
  <c r="BN951" i="6"/>
  <c r="CF951" i="6" s="1"/>
  <c r="H987" i="32" s="1"/>
  <c r="BN952" i="6"/>
  <c r="CF952" i="6" s="1"/>
  <c r="H988" i="32" s="1"/>
  <c r="BN953" i="6"/>
  <c r="CF953" i="6" s="1"/>
  <c r="H989" i="32" s="1"/>
  <c r="BN954" i="6"/>
  <c r="CF954" i="6" s="1"/>
  <c r="H990" i="32" s="1"/>
  <c r="BN955" i="6"/>
  <c r="CF955" i="6" s="1"/>
  <c r="H991" i="32" s="1"/>
  <c r="BN956" i="6"/>
  <c r="CF956" i="6" s="1"/>
  <c r="H992" i="32" s="1"/>
  <c r="BN957" i="6"/>
  <c r="CF957" i="6" s="1"/>
  <c r="H993" i="32" s="1"/>
  <c r="BN958" i="6"/>
  <c r="CF958" i="6" s="1"/>
  <c r="H994" i="32" s="1"/>
  <c r="BN959" i="6"/>
  <c r="CF959" i="6" s="1"/>
  <c r="H995" i="32" s="1"/>
  <c r="BN960" i="6"/>
  <c r="CF960" i="6" s="1"/>
  <c r="H996" i="32" s="1"/>
  <c r="BN961" i="6"/>
  <c r="CF961" i="6" s="1"/>
  <c r="H997" i="32" s="1"/>
  <c r="BN962" i="6"/>
  <c r="CF962" i="6" s="1"/>
  <c r="H998" i="32" s="1"/>
  <c r="BN963" i="6"/>
  <c r="CF963" i="6" s="1"/>
  <c r="H999" i="32" s="1"/>
  <c r="BN964" i="6"/>
  <c r="CF964" i="6" s="1"/>
  <c r="H1000" i="32" s="1"/>
  <c r="BN965" i="6"/>
  <c r="CF965" i="6" s="1"/>
  <c r="H1001" i="32" s="1"/>
  <c r="BN966" i="6"/>
  <c r="CF966" i="6" s="1"/>
  <c r="H1002" i="32" s="1"/>
  <c r="BN967" i="6"/>
  <c r="CF967" i="6" s="1"/>
  <c r="H1003" i="32" s="1"/>
  <c r="BN968" i="6"/>
  <c r="CF968" i="6" s="1"/>
  <c r="H1004" i="32" s="1"/>
  <c r="BN969" i="6"/>
  <c r="CF969" i="6" s="1"/>
  <c r="H1005" i="32" s="1"/>
  <c r="BN970" i="6"/>
  <c r="CF970" i="6" s="1"/>
  <c r="H1006" i="32" s="1"/>
  <c r="BN971" i="6"/>
  <c r="CF971" i="6" s="1"/>
  <c r="H1007" i="32" s="1"/>
  <c r="BN972" i="6"/>
  <c r="CF972" i="6" s="1"/>
  <c r="H1008" i="32" s="1"/>
  <c r="BN973" i="6"/>
  <c r="CF973" i="6" s="1"/>
  <c r="H1009" i="32" s="1"/>
  <c r="BN974" i="6"/>
  <c r="CF974" i="6" s="1"/>
  <c r="H1010" i="32" s="1"/>
  <c r="BN975" i="6"/>
  <c r="CF975" i="6" s="1"/>
  <c r="H1011" i="32" s="1"/>
  <c r="BN976" i="6"/>
  <c r="CF976" i="6" s="1"/>
  <c r="H1012" i="32" s="1"/>
  <c r="BN977" i="6"/>
  <c r="CF977" i="6" s="1"/>
  <c r="H1013" i="32" s="1"/>
  <c r="BN978" i="6"/>
  <c r="CF978" i="6" s="1"/>
  <c r="H1014" i="32" s="1"/>
  <c r="BN979" i="6"/>
  <c r="CF979" i="6" s="1"/>
  <c r="H1015" i="32" s="1"/>
  <c r="BN980" i="6"/>
  <c r="CF980" i="6" s="1"/>
  <c r="H1016" i="32" s="1"/>
  <c r="BN981" i="6"/>
  <c r="CF981" i="6" s="1"/>
  <c r="H1017" i="32" s="1"/>
  <c r="BN982" i="6"/>
  <c r="CF982" i="6" s="1"/>
  <c r="H1018" i="32" s="1"/>
  <c r="BN983" i="6"/>
  <c r="CF983" i="6" s="1"/>
  <c r="H1019" i="32" s="1"/>
  <c r="BN984" i="6"/>
  <c r="CF984" i="6" s="1"/>
  <c r="H1020" i="32" s="1"/>
  <c r="BN985" i="6"/>
  <c r="CF985" i="6" s="1"/>
  <c r="H1021" i="32" s="1"/>
  <c r="BN986" i="6"/>
  <c r="CF986" i="6" s="1"/>
  <c r="H1022" i="32" s="1"/>
  <c r="BN987" i="6"/>
  <c r="CF987" i="6" s="1"/>
  <c r="H1023" i="32" s="1"/>
  <c r="BN988" i="6"/>
  <c r="CF988" i="6" s="1"/>
  <c r="H1024" i="32" s="1"/>
  <c r="BN989" i="6"/>
  <c r="CF989" i="6" s="1"/>
  <c r="H1025" i="32" s="1"/>
  <c r="BN990" i="6"/>
  <c r="CF990" i="6" s="1"/>
  <c r="H1026" i="32" s="1"/>
  <c r="BN991" i="6"/>
  <c r="CF991" i="6" s="1"/>
  <c r="H1027" i="32" s="1"/>
  <c r="BN992" i="6"/>
  <c r="CF992" i="6" s="1"/>
  <c r="H1028" i="32" s="1"/>
  <c r="BN993" i="6"/>
  <c r="CF993" i="6" s="1"/>
  <c r="H1029" i="32" s="1"/>
  <c r="BN994" i="6"/>
  <c r="CF994" i="6" s="1"/>
  <c r="H1030" i="32" s="1"/>
  <c r="BN995" i="6"/>
  <c r="CF995" i="6" s="1"/>
  <c r="H1031" i="32" s="1"/>
  <c r="BN996" i="6"/>
  <c r="CF996" i="6" s="1"/>
  <c r="H1032" i="32" s="1"/>
  <c r="BN997" i="6"/>
  <c r="CF997" i="6" s="1"/>
  <c r="H1033" i="32" s="1"/>
  <c r="BN998" i="6"/>
  <c r="CF998" i="6" s="1"/>
  <c r="H1034" i="32" s="1"/>
  <c r="BN999" i="6"/>
  <c r="CF999" i="6" s="1"/>
  <c r="H1035" i="32" s="1"/>
  <c r="BN1000" i="6"/>
  <c r="CF1000" i="6" s="1"/>
  <c r="H1036" i="32" s="1"/>
  <c r="BN1001" i="6"/>
  <c r="CF1001" i="6" s="1"/>
  <c r="H1037" i="32" s="1"/>
  <c r="BN1002" i="6"/>
  <c r="CF1002" i="6" s="1"/>
  <c r="H1038" i="32" s="1"/>
  <c r="BN1003" i="6"/>
  <c r="CF1003" i="6" s="1"/>
  <c r="H1039" i="32" s="1"/>
  <c r="BN1004" i="6"/>
  <c r="CF1004" i="6" s="1"/>
  <c r="H1040" i="32" s="1"/>
  <c r="BN1005" i="6"/>
  <c r="CF1005" i="6" s="1"/>
  <c r="H1041" i="32" s="1"/>
  <c r="BN1006" i="6"/>
  <c r="CF1006" i="6" s="1"/>
  <c r="H1042" i="32" s="1"/>
  <c r="BN1007" i="6"/>
  <c r="CF1007" i="6" s="1"/>
  <c r="H1043" i="32" s="1"/>
  <c r="BN1008" i="6"/>
  <c r="CF1008" i="6" s="1"/>
  <c r="H1044" i="32" s="1"/>
  <c r="BN1009" i="6"/>
  <c r="CF1009" i="6" s="1"/>
  <c r="H1045" i="32" s="1"/>
  <c r="BN1010" i="6"/>
  <c r="CF1010" i="6" s="1"/>
  <c r="H1047" i="32" s="1"/>
  <c r="BN1011" i="6"/>
  <c r="CF1011" i="6" s="1"/>
  <c r="H1049" i="32" s="1"/>
  <c r="BN1012" i="6"/>
  <c r="CF1012" i="6" s="1"/>
  <c r="H1050" i="32" s="1"/>
  <c r="BN1013" i="6"/>
  <c r="CF1013" i="6" s="1"/>
  <c r="H1051" i="32" s="1"/>
  <c r="BN1014" i="6"/>
  <c r="CF1014" i="6" s="1"/>
  <c r="H1052" i="32" s="1"/>
  <c r="BN1015" i="6"/>
  <c r="CF1015" i="6" s="1"/>
  <c r="H1053" i="32" s="1"/>
  <c r="BN1016" i="6"/>
  <c r="CF1016" i="6" s="1"/>
  <c r="H1054" i="32" s="1"/>
  <c r="BN1017" i="6"/>
  <c r="CF1017" i="6" s="1"/>
  <c r="H1055" i="32" s="1"/>
  <c r="BN1018" i="6"/>
  <c r="CF1018" i="6" s="1"/>
  <c r="H1056" i="32" s="1"/>
  <c r="BN1019" i="6"/>
  <c r="CF1019" i="6" s="1"/>
  <c r="H1057" i="32" s="1"/>
  <c r="BN1020" i="6"/>
  <c r="CF1020" i="6" s="1"/>
  <c r="H1058" i="32" s="1"/>
  <c r="BN1021" i="6"/>
  <c r="CF1021" i="6" s="1"/>
  <c r="H1059" i="32" s="1"/>
  <c r="BN1022" i="6"/>
  <c r="CF1022" i="6" s="1"/>
  <c r="H1060" i="32" s="1"/>
  <c r="BN1023" i="6"/>
  <c r="CF1023" i="6" s="1"/>
  <c r="H1061" i="32" s="1"/>
  <c r="BN1024" i="6"/>
  <c r="CF1024" i="6" s="1"/>
  <c r="H1062" i="32" s="1"/>
  <c r="BN1025" i="6"/>
  <c r="CF1025" i="6" s="1"/>
  <c r="H1063" i="32" s="1"/>
  <c r="BN1026" i="6"/>
  <c r="CF1026" i="6" s="1"/>
  <c r="H1064" i="32" s="1"/>
  <c r="BN1027" i="6"/>
  <c r="CF1027" i="6" s="1"/>
  <c r="H1065" i="32" s="1"/>
  <c r="BN1028" i="6"/>
  <c r="CF1028" i="6" s="1"/>
  <c r="H1066" i="32" s="1"/>
  <c r="BN1029" i="6"/>
  <c r="CF1029" i="6" s="1"/>
  <c r="H1067" i="32" s="1"/>
  <c r="BN1030" i="6"/>
  <c r="CF1030" i="6" s="1"/>
  <c r="H1068" i="32" s="1"/>
  <c r="BN1031" i="6"/>
  <c r="CF1031" i="6" s="1"/>
  <c r="H1069" i="32" s="1"/>
  <c r="BN1032" i="6"/>
  <c r="CF1032" i="6" s="1"/>
  <c r="H1070" i="32" s="1"/>
  <c r="BN1033" i="6"/>
  <c r="CF1033" i="6" s="1"/>
  <c r="H1071" i="32" s="1"/>
  <c r="BN1034" i="6"/>
  <c r="CF1034" i="6" s="1"/>
  <c r="H1072" i="32" s="1"/>
  <c r="BN1035" i="6"/>
  <c r="CF1035" i="6" s="1"/>
  <c r="H1073" i="32" s="1"/>
  <c r="BN1036" i="6"/>
  <c r="CF1036" i="6" s="1"/>
  <c r="H1074" i="32" s="1"/>
  <c r="BN1037" i="6"/>
  <c r="CF1037" i="6" s="1"/>
  <c r="H1075" i="32" s="1"/>
  <c r="BN1038" i="6"/>
  <c r="CF1038" i="6" s="1"/>
  <c r="H1076" i="32" s="1"/>
  <c r="BN1039" i="6"/>
  <c r="CF1039" i="6" s="1"/>
  <c r="H1077" i="32" s="1"/>
  <c r="BN1040" i="6"/>
  <c r="CF1040" i="6" s="1"/>
  <c r="H1078" i="32" s="1"/>
  <c r="BN1041" i="6"/>
  <c r="CF1041" i="6" s="1"/>
  <c r="H1079" i="32" s="1"/>
  <c r="BN1042" i="6"/>
  <c r="CF1042" i="6" s="1"/>
  <c r="H1080" i="32" s="1"/>
  <c r="BN1043" i="6"/>
  <c r="CF1043" i="6" s="1"/>
  <c r="H1081" i="32" s="1"/>
  <c r="BN1044" i="6"/>
  <c r="CF1044" i="6" s="1"/>
  <c r="H1082" i="32" s="1"/>
  <c r="BN1045" i="6"/>
  <c r="CF1045" i="6" s="1"/>
  <c r="H1083" i="32" s="1"/>
  <c r="BN1046" i="6"/>
  <c r="CF1046" i="6" s="1"/>
  <c r="H1084" i="32" s="1"/>
  <c r="BN1047" i="6"/>
  <c r="CF1047" i="6" s="1"/>
  <c r="H1085" i="32" s="1"/>
  <c r="BN1048" i="6"/>
  <c r="CF1048" i="6" s="1"/>
  <c r="H1086" i="32" s="1"/>
  <c r="BN1049" i="6"/>
  <c r="CF1049" i="6" s="1"/>
  <c r="H1087" i="32" s="1"/>
  <c r="BN1050" i="6"/>
  <c r="CF1050" i="6" s="1"/>
  <c r="H1088" i="32" s="1"/>
  <c r="BN1051" i="6"/>
  <c r="CF1051" i="6" s="1"/>
  <c r="H1089" i="32" s="1"/>
  <c r="BN1052" i="6"/>
  <c r="CF1052" i="6" s="1"/>
  <c r="H1090" i="32" s="1"/>
  <c r="BN1053" i="6"/>
  <c r="CF1053" i="6" s="1"/>
  <c r="H1091" i="32" s="1"/>
  <c r="BN1054" i="6"/>
  <c r="CF1054" i="6" s="1"/>
  <c r="H1092" i="32" s="1"/>
  <c r="BN1055" i="6"/>
  <c r="CF1055" i="6" s="1"/>
  <c r="H1093" i="32" s="1"/>
  <c r="BN1056" i="6"/>
  <c r="CF1056" i="6" s="1"/>
  <c r="H1094" i="32" s="1"/>
  <c r="BN1057" i="6"/>
  <c r="CF1057" i="6" s="1"/>
  <c r="H1095" i="32" s="1"/>
  <c r="BN1058" i="6"/>
  <c r="CF1058" i="6" s="1"/>
  <c r="H1096" i="32" s="1"/>
  <c r="BN1059" i="6"/>
  <c r="CF1059" i="6" s="1"/>
  <c r="H1097" i="32" s="1"/>
  <c r="BN1060" i="6"/>
  <c r="CF1060" i="6" s="1"/>
  <c r="H1098" i="32" s="1"/>
  <c r="BN1061" i="6"/>
  <c r="CF1061" i="6" s="1"/>
  <c r="H1099" i="32" s="1"/>
  <c r="BN1062" i="6"/>
  <c r="CF1062" i="6" s="1"/>
  <c r="H1101" i="32" s="1"/>
  <c r="BN1063" i="6"/>
  <c r="CF1063" i="6" s="1"/>
  <c r="H1103" i="32" s="1"/>
  <c r="BN1064" i="6"/>
  <c r="CF1064" i="6" s="1"/>
  <c r="H1104" i="32" s="1"/>
  <c r="BN1065" i="6"/>
  <c r="CF1065" i="6" s="1"/>
  <c r="H1105" i="32" s="1"/>
  <c r="BN1066" i="6"/>
  <c r="CF1066" i="6" s="1"/>
  <c r="H1106" i="32" s="1"/>
  <c r="BN1067" i="6"/>
  <c r="CF1067" i="6" s="1"/>
  <c r="H1107" i="32" s="1"/>
  <c r="BN1068" i="6"/>
  <c r="CF1068" i="6" s="1"/>
  <c r="H1108" i="32" s="1"/>
  <c r="BN1069" i="6"/>
  <c r="CF1069" i="6" s="1"/>
  <c r="H1109" i="32" s="1"/>
  <c r="BN1070" i="6"/>
  <c r="CF1070" i="6" s="1"/>
  <c r="H1110" i="32" s="1"/>
  <c r="BN1071" i="6"/>
  <c r="CF1071" i="6" s="1"/>
  <c r="H1111" i="32" s="1"/>
  <c r="BN1072" i="6"/>
  <c r="CF1072" i="6" s="1"/>
  <c r="H1112" i="32" s="1"/>
  <c r="BN1073" i="6"/>
  <c r="CF1073" i="6" s="1"/>
  <c r="H1113" i="32" s="1"/>
  <c r="BN1074" i="6"/>
  <c r="CF1074" i="6" s="1"/>
  <c r="H1114" i="32" s="1"/>
  <c r="BN1075" i="6"/>
  <c r="CF1075" i="6" s="1"/>
  <c r="H1115" i="32" s="1"/>
  <c r="BN1076" i="6"/>
  <c r="CF1076" i="6" s="1"/>
  <c r="H1116" i="32" s="1"/>
  <c r="BN1077" i="6"/>
  <c r="CF1077" i="6" s="1"/>
  <c r="H1117" i="32" s="1"/>
  <c r="BN1078" i="6"/>
  <c r="CF1078" i="6" s="1"/>
  <c r="H1118" i="32" s="1"/>
  <c r="BN1079" i="6"/>
  <c r="CF1079" i="6" s="1"/>
  <c r="H1119" i="32" s="1"/>
  <c r="BN1080" i="6"/>
  <c r="CF1080" i="6" s="1"/>
  <c r="H1120" i="32" s="1"/>
  <c r="BN1081" i="6"/>
  <c r="CF1081" i="6" s="1"/>
  <c r="H1121" i="32" s="1"/>
  <c r="BN1082" i="6"/>
  <c r="CF1082" i="6" s="1"/>
  <c r="H1122" i="32" s="1"/>
  <c r="BN1083" i="6"/>
  <c r="CF1083" i="6" s="1"/>
  <c r="H1123" i="32" s="1"/>
  <c r="BN1084" i="6"/>
  <c r="CF1084" i="6" s="1"/>
  <c r="H1124" i="32" s="1"/>
  <c r="BN1085" i="6"/>
  <c r="CF1085" i="6" s="1"/>
  <c r="H1125" i="32" s="1"/>
  <c r="BN1086" i="6"/>
  <c r="CF1086" i="6" s="1"/>
  <c r="H1126" i="32" s="1"/>
  <c r="BN1087" i="6"/>
  <c r="CF1087" i="6" s="1"/>
  <c r="H1127" i="32" s="1"/>
  <c r="BN1088" i="6"/>
  <c r="CF1088" i="6" s="1"/>
  <c r="H1128" i="32" s="1"/>
  <c r="BN1089" i="6"/>
  <c r="CF1089" i="6" s="1"/>
  <c r="H1129" i="32" s="1"/>
  <c r="BN1090" i="6"/>
  <c r="CF1090" i="6" s="1"/>
  <c r="H1130" i="32" s="1"/>
  <c r="BN1091" i="6"/>
  <c r="CF1091" i="6" s="1"/>
  <c r="H1131" i="32" s="1"/>
  <c r="BN1092" i="6"/>
  <c r="CF1092" i="6" s="1"/>
  <c r="H1132" i="32" s="1"/>
  <c r="BN1093" i="6"/>
  <c r="CF1093" i="6" s="1"/>
  <c r="H1133" i="32" s="1"/>
  <c r="BN1094" i="6"/>
  <c r="CF1094" i="6" s="1"/>
  <c r="H1134" i="32" s="1"/>
  <c r="BN1095" i="6"/>
  <c r="CF1095" i="6" s="1"/>
  <c r="H1135" i="32" s="1"/>
  <c r="BN1096" i="6"/>
  <c r="CF1096" i="6" s="1"/>
  <c r="H1136" i="32" s="1"/>
  <c r="BN1097" i="6"/>
  <c r="CF1097" i="6" s="1"/>
  <c r="H1137" i="32" s="1"/>
  <c r="BN1098" i="6"/>
  <c r="CF1098" i="6" s="1"/>
  <c r="H1138" i="32" s="1"/>
  <c r="BN1099" i="6"/>
  <c r="CF1099" i="6" s="1"/>
  <c r="H1139" i="32" s="1"/>
  <c r="BN1100" i="6"/>
  <c r="CF1100" i="6" s="1"/>
  <c r="H1140" i="32" s="1"/>
  <c r="BN1101" i="6"/>
  <c r="CF1101" i="6" s="1"/>
  <c r="H1141" i="32" s="1"/>
  <c r="BN1102" i="6"/>
  <c r="CF1102" i="6" s="1"/>
  <c r="H1142" i="32" s="1"/>
  <c r="BN1103" i="6"/>
  <c r="CF1103" i="6" s="1"/>
  <c r="H1143" i="32" s="1"/>
  <c r="BN1104" i="6"/>
  <c r="CF1104" i="6" s="1"/>
  <c r="H1144" i="32" s="1"/>
  <c r="BN1105" i="6"/>
  <c r="CF1105" i="6" s="1"/>
  <c r="H1145" i="32" s="1"/>
  <c r="BN1106" i="6"/>
  <c r="CF1106" i="6" s="1"/>
  <c r="H1146" i="32" s="1"/>
  <c r="BN1107" i="6"/>
  <c r="CF1107" i="6" s="1"/>
  <c r="H1147" i="32" s="1"/>
  <c r="BN1108" i="6"/>
  <c r="CF1108" i="6" s="1"/>
  <c r="H1148" i="32" s="1"/>
  <c r="BN1109" i="6"/>
  <c r="CF1109" i="6" s="1"/>
  <c r="H1149" i="32" s="1"/>
  <c r="BN1110" i="6"/>
  <c r="CF1110" i="6" s="1"/>
  <c r="H1150" i="32" s="1"/>
  <c r="BN1111" i="6"/>
  <c r="CF1111" i="6" s="1"/>
  <c r="H1151" i="32" s="1"/>
  <c r="BN1112" i="6"/>
  <c r="CF1112" i="6" s="1"/>
  <c r="H1152" i="32" s="1"/>
  <c r="BN1113" i="6"/>
  <c r="CF1113" i="6" s="1"/>
  <c r="H1153" i="32" s="1"/>
  <c r="BN1114" i="6"/>
  <c r="CF1114" i="6" s="1"/>
  <c r="H1154" i="32" s="1"/>
  <c r="BN1115" i="6"/>
  <c r="CF1115" i="6" s="1"/>
  <c r="H1155" i="32" s="1"/>
  <c r="BN1116" i="6"/>
  <c r="CF1116" i="6" s="1"/>
  <c r="H1156" i="32" s="1"/>
  <c r="BN1117" i="6"/>
  <c r="CF1117" i="6" s="1"/>
  <c r="H1157" i="32" s="1"/>
  <c r="BN1118" i="6"/>
  <c r="CF1118" i="6" s="1"/>
  <c r="H1159" i="32" s="1"/>
  <c r="BN1119" i="6"/>
  <c r="CF1119" i="6" s="1"/>
  <c r="H1161" i="32" s="1"/>
  <c r="BN1120" i="6"/>
  <c r="CF1120" i="6" s="1"/>
  <c r="H1162" i="32" s="1"/>
  <c r="BN1121" i="6"/>
  <c r="CF1121" i="6" s="1"/>
  <c r="H1163" i="32" s="1"/>
  <c r="BN1122" i="6"/>
  <c r="CF1122" i="6" s="1"/>
  <c r="H1164" i="32" s="1"/>
  <c r="BN1123" i="6"/>
  <c r="CF1123" i="6" s="1"/>
  <c r="H1165" i="32" s="1"/>
  <c r="BN1124" i="6"/>
  <c r="CF1124" i="6" s="1"/>
  <c r="H1166" i="32" s="1"/>
  <c r="BN1125" i="6"/>
  <c r="CF1125" i="6" s="1"/>
  <c r="H1167" i="32" s="1"/>
  <c r="BN1126" i="6"/>
  <c r="CF1126" i="6" s="1"/>
  <c r="H1168" i="32" s="1"/>
  <c r="BN1127" i="6"/>
  <c r="CF1127" i="6" s="1"/>
  <c r="H1169" i="32" s="1"/>
  <c r="BN1128" i="6"/>
  <c r="CF1128" i="6" s="1"/>
  <c r="H1170" i="32" s="1"/>
  <c r="BN1129" i="6"/>
  <c r="CF1129" i="6" s="1"/>
  <c r="H1171" i="32" s="1"/>
  <c r="BN1130" i="6"/>
  <c r="CF1130" i="6" s="1"/>
  <c r="H1172" i="32" s="1"/>
  <c r="BN1131" i="6"/>
  <c r="CF1131" i="6" s="1"/>
  <c r="H1173" i="32" s="1"/>
  <c r="BN1132" i="6"/>
  <c r="CF1132" i="6" s="1"/>
  <c r="H1174" i="32" s="1"/>
  <c r="BN1133" i="6"/>
  <c r="CF1133" i="6" s="1"/>
  <c r="H1175" i="32" s="1"/>
  <c r="BN1134" i="6"/>
  <c r="CF1134" i="6" s="1"/>
  <c r="H1176" i="32" s="1"/>
  <c r="BN1135" i="6"/>
  <c r="CF1135" i="6" s="1"/>
  <c r="H1177" i="32" s="1"/>
  <c r="BN1136" i="6"/>
  <c r="CF1136" i="6" s="1"/>
  <c r="H1178" i="32" s="1"/>
  <c r="BN1137" i="6"/>
  <c r="CF1137" i="6" s="1"/>
  <c r="H1179" i="32" s="1"/>
  <c r="BN1138" i="6"/>
  <c r="CF1138" i="6" s="1"/>
  <c r="H1180" i="32" s="1"/>
  <c r="BN1139" i="6"/>
  <c r="CF1139" i="6" s="1"/>
  <c r="H1181" i="32" s="1"/>
  <c r="BN1140" i="6"/>
  <c r="CF1140" i="6" s="1"/>
  <c r="H1182" i="32" s="1"/>
  <c r="BN1141" i="6"/>
  <c r="CF1141" i="6" s="1"/>
  <c r="H1183" i="32" s="1"/>
  <c r="BN1142" i="6"/>
  <c r="CF1142" i="6" s="1"/>
  <c r="H1184" i="32" s="1"/>
  <c r="BN1143" i="6"/>
  <c r="CF1143" i="6" s="1"/>
  <c r="H1185" i="32" s="1"/>
  <c r="BN1144" i="6"/>
  <c r="CF1144" i="6" s="1"/>
  <c r="H1186" i="32" s="1"/>
  <c r="BN1145" i="6"/>
  <c r="CF1145" i="6" s="1"/>
  <c r="H1187" i="32" s="1"/>
  <c r="BN1146" i="6"/>
  <c r="CF1146" i="6" s="1"/>
  <c r="H1188" i="32" s="1"/>
  <c r="BN1147" i="6"/>
  <c r="CF1147" i="6" s="1"/>
  <c r="H1189" i="32" s="1"/>
  <c r="BN1148" i="6"/>
  <c r="CF1148" i="6" s="1"/>
  <c r="H1190" i="32" s="1"/>
  <c r="BN1149" i="6"/>
  <c r="CF1149" i="6" s="1"/>
  <c r="H1191" i="32" s="1"/>
  <c r="BN1150" i="6"/>
  <c r="CF1150" i="6" s="1"/>
  <c r="H1192" i="32" s="1"/>
  <c r="BN1151" i="6"/>
  <c r="CF1151" i="6" s="1"/>
  <c r="H1193" i="32" s="1"/>
  <c r="BN1152" i="6"/>
  <c r="CF1152" i="6" s="1"/>
  <c r="H1194" i="32" s="1"/>
  <c r="BN1153" i="6"/>
  <c r="CF1153" i="6" s="1"/>
  <c r="H1195" i="32" s="1"/>
  <c r="BN1154" i="6"/>
  <c r="CF1154" i="6" s="1"/>
  <c r="H1196" i="32" s="1"/>
  <c r="BN1155" i="6"/>
  <c r="CF1155" i="6" s="1"/>
  <c r="H1197" i="32" s="1"/>
  <c r="BN1156" i="6"/>
  <c r="CF1156" i="6" s="1"/>
  <c r="H1198" i="32" s="1"/>
  <c r="BN1157" i="6"/>
  <c r="CF1157" i="6" s="1"/>
  <c r="H1199" i="32" s="1"/>
  <c r="BN1158" i="6"/>
  <c r="CF1158" i="6" s="1"/>
  <c r="H1200" i="32" s="1"/>
  <c r="BN1159" i="6"/>
  <c r="CF1159" i="6" s="1"/>
  <c r="H1201" i="32" s="1"/>
  <c r="BN1160" i="6"/>
  <c r="CF1160" i="6" s="1"/>
  <c r="H1202" i="32" s="1"/>
  <c r="BN1161" i="6"/>
  <c r="CF1161" i="6" s="1"/>
  <c r="H1203" i="32" s="1"/>
  <c r="BN1162" i="6"/>
  <c r="CF1162" i="6" s="1"/>
  <c r="H1204" i="32" s="1"/>
  <c r="BN1163" i="6"/>
  <c r="CF1163" i="6" s="1"/>
  <c r="H1205" i="32" s="1"/>
  <c r="BN1164" i="6"/>
  <c r="CF1164" i="6" s="1"/>
  <c r="H1206" i="32" s="1"/>
  <c r="BN1165" i="6"/>
  <c r="CF1165" i="6" s="1"/>
  <c r="H1207" i="32" s="1"/>
  <c r="BN1166" i="6"/>
  <c r="CF1166" i="6" s="1"/>
  <c r="H1208" i="32" s="1"/>
  <c r="BN1167" i="6"/>
  <c r="CF1167" i="6" s="1"/>
  <c r="H1209" i="32" s="1"/>
  <c r="BN1168" i="6"/>
  <c r="CF1168" i="6" s="1"/>
  <c r="H1210" i="32" s="1"/>
  <c r="BN1169" i="6"/>
  <c r="CF1169" i="6" s="1"/>
  <c r="H1211" i="32" s="1"/>
  <c r="BN1170" i="6"/>
  <c r="CF1170" i="6" s="1"/>
  <c r="H1212" i="32" s="1"/>
  <c r="BN1171" i="6"/>
  <c r="CF1171" i="6" s="1"/>
  <c r="H1213" i="32" s="1"/>
  <c r="BN1172" i="6"/>
  <c r="CF1172" i="6" s="1"/>
  <c r="H1214" i="32" s="1"/>
  <c r="BN1173" i="6"/>
  <c r="CF1173" i="6" s="1"/>
  <c r="H1215" i="32" s="1"/>
  <c r="BN1174" i="6"/>
  <c r="CF1174" i="6" s="1"/>
  <c r="H1216" i="32" s="1"/>
  <c r="BN1175" i="6"/>
  <c r="CF1175" i="6" s="1"/>
  <c r="H1218" i="32" s="1"/>
  <c r="BN1176" i="6"/>
  <c r="CF1176" i="6" s="1"/>
  <c r="H1220" i="32" s="1"/>
  <c r="BN1177" i="6"/>
  <c r="CF1177" i="6" s="1"/>
  <c r="H1221" i="32" s="1"/>
  <c r="BN1178" i="6"/>
  <c r="CF1178" i="6" s="1"/>
  <c r="H1222" i="32" s="1"/>
  <c r="BN1179" i="6"/>
  <c r="CF1179" i="6" s="1"/>
  <c r="H1223" i="32" s="1"/>
  <c r="BN1180" i="6"/>
  <c r="CF1180" i="6" s="1"/>
  <c r="H1224" i="32" s="1"/>
  <c r="BN1181" i="6"/>
  <c r="CF1181" i="6" s="1"/>
  <c r="H1225" i="32" s="1"/>
  <c r="BN1182" i="6"/>
  <c r="CF1182" i="6" s="1"/>
  <c r="H1226" i="32" s="1"/>
  <c r="BN1183" i="6"/>
  <c r="CF1183" i="6" s="1"/>
  <c r="H1227" i="32" s="1"/>
  <c r="BN1184" i="6"/>
  <c r="CF1184" i="6" s="1"/>
  <c r="H1228" i="32" s="1"/>
  <c r="BN1185" i="6"/>
  <c r="CF1185" i="6" s="1"/>
  <c r="H1229" i="32" s="1"/>
  <c r="BN1186" i="6"/>
  <c r="CF1186" i="6" s="1"/>
  <c r="H1230" i="32" s="1"/>
  <c r="BN1187" i="6"/>
  <c r="CF1187" i="6" s="1"/>
  <c r="H1231" i="32" s="1"/>
  <c r="BN1188" i="6"/>
  <c r="CF1188" i="6" s="1"/>
  <c r="H1232" i="32" s="1"/>
  <c r="BN1189" i="6"/>
  <c r="CF1189" i="6" s="1"/>
  <c r="H1233" i="32" s="1"/>
  <c r="BN1190" i="6"/>
  <c r="CF1190" i="6" s="1"/>
  <c r="H1234" i="32" s="1"/>
  <c r="BN1191" i="6"/>
  <c r="CF1191" i="6" s="1"/>
  <c r="H1235" i="32" s="1"/>
  <c r="BN1192" i="6"/>
  <c r="CF1192" i="6" s="1"/>
  <c r="H1236" i="32" s="1"/>
  <c r="BN1193" i="6"/>
  <c r="CF1193" i="6" s="1"/>
  <c r="H1237" i="32" s="1"/>
  <c r="BN1194" i="6"/>
  <c r="CF1194" i="6" s="1"/>
  <c r="H1238" i="32" s="1"/>
  <c r="BN1195" i="6"/>
  <c r="CF1195" i="6" s="1"/>
  <c r="H1239" i="32" s="1"/>
  <c r="BN1196" i="6"/>
  <c r="CF1196" i="6" s="1"/>
  <c r="H1240" i="32" s="1"/>
  <c r="BN1197" i="6"/>
  <c r="CF1197" i="6" s="1"/>
  <c r="H1241" i="32" s="1"/>
  <c r="BN1198" i="6"/>
  <c r="CF1198" i="6" s="1"/>
  <c r="H1242" i="32" s="1"/>
  <c r="BN1199" i="6"/>
  <c r="CF1199" i="6" s="1"/>
  <c r="H1243" i="32" s="1"/>
  <c r="BN1200" i="6"/>
  <c r="CF1200" i="6" s="1"/>
  <c r="H1244" i="32" s="1"/>
  <c r="BN1201" i="6"/>
  <c r="CF1201" i="6" s="1"/>
  <c r="H1245" i="32" s="1"/>
  <c r="BN1202" i="6"/>
  <c r="CF1202" i="6" s="1"/>
  <c r="H1246" i="32" s="1"/>
  <c r="BN1203" i="6"/>
  <c r="CF1203" i="6" s="1"/>
  <c r="H1247" i="32" s="1"/>
  <c r="BN1204" i="6"/>
  <c r="CF1204" i="6" s="1"/>
  <c r="H1248" i="32" s="1"/>
  <c r="BN1205" i="6"/>
  <c r="CF1205" i="6" s="1"/>
  <c r="H1249" i="32" s="1"/>
  <c r="BN1206" i="6"/>
  <c r="CF1206" i="6" s="1"/>
  <c r="H1250" i="32" s="1"/>
  <c r="BN1207" i="6"/>
  <c r="CF1207" i="6" s="1"/>
  <c r="H1251" i="32" s="1"/>
  <c r="BN1208" i="6"/>
  <c r="CF1208" i="6" s="1"/>
  <c r="H1252" i="32" s="1"/>
  <c r="BN1209" i="6"/>
  <c r="CF1209" i="6" s="1"/>
  <c r="H1253" i="32" s="1"/>
  <c r="BN1210" i="6"/>
  <c r="CF1210" i="6" s="1"/>
  <c r="H1254" i="32" s="1"/>
  <c r="BN1211" i="6"/>
  <c r="CF1211" i="6" s="1"/>
  <c r="H1255" i="32" s="1"/>
  <c r="BN1212" i="6"/>
  <c r="CF1212" i="6" s="1"/>
  <c r="H1256" i="32" s="1"/>
  <c r="BN1213" i="6"/>
  <c r="CF1213" i="6" s="1"/>
  <c r="H1257" i="32" s="1"/>
  <c r="BN1214" i="6"/>
  <c r="CF1214" i="6" s="1"/>
  <c r="H1258" i="32" s="1"/>
  <c r="BN1215" i="6"/>
  <c r="CF1215" i="6" s="1"/>
  <c r="H1259" i="32" s="1"/>
  <c r="BN1216" i="6"/>
  <c r="CF1216" i="6" s="1"/>
  <c r="H1260" i="32" s="1"/>
  <c r="BN1217" i="6"/>
  <c r="CF1217" i="6" s="1"/>
  <c r="H1261" i="32" s="1"/>
  <c r="BN1218" i="6"/>
  <c r="CF1218" i="6" s="1"/>
  <c r="H1262" i="32" s="1"/>
  <c r="BN1219" i="6"/>
  <c r="CF1219" i="6" s="1"/>
  <c r="H1263" i="32" s="1"/>
  <c r="BN1220" i="6"/>
  <c r="CF1220" i="6" s="1"/>
  <c r="H1264" i="32" s="1"/>
  <c r="BN1221" i="6"/>
  <c r="CF1221" i="6" s="1"/>
  <c r="H1265" i="32" s="1"/>
  <c r="BN1222" i="6"/>
  <c r="CF1222" i="6" s="1"/>
  <c r="H1266" i="32" s="1"/>
  <c r="BN1223" i="6"/>
  <c r="CF1223" i="6" s="1"/>
  <c r="H1267" i="32" s="1"/>
  <c r="BN1224" i="6"/>
  <c r="CF1224" i="6" s="1"/>
  <c r="H1268" i="32" s="1"/>
  <c r="BN1225" i="6"/>
  <c r="CF1225" i="6" s="1"/>
  <c r="H1270" i="32" s="1"/>
  <c r="BN1226" i="6"/>
  <c r="CF1226" i="6" s="1"/>
  <c r="H1272" i="32" s="1"/>
  <c r="BN1227" i="6"/>
  <c r="CF1227" i="6" s="1"/>
  <c r="H1273" i="32" s="1"/>
  <c r="BN1228" i="6"/>
  <c r="CF1228" i="6" s="1"/>
  <c r="H1274" i="32" s="1"/>
  <c r="BN1229" i="6"/>
  <c r="CF1229" i="6" s="1"/>
  <c r="H1275" i="32" s="1"/>
  <c r="BN1230" i="6"/>
  <c r="CF1230" i="6" s="1"/>
  <c r="H1276" i="32" s="1"/>
  <c r="BN1231" i="6"/>
  <c r="CF1231" i="6" s="1"/>
  <c r="H1277" i="32" s="1"/>
  <c r="BN1232" i="6"/>
  <c r="CF1232" i="6" s="1"/>
  <c r="H1278" i="32" s="1"/>
  <c r="BN1233" i="6"/>
  <c r="CF1233" i="6" s="1"/>
  <c r="H1279" i="32" s="1"/>
  <c r="BN1234" i="6"/>
  <c r="CF1234" i="6" s="1"/>
  <c r="H1280" i="32" s="1"/>
  <c r="BN1235" i="6"/>
  <c r="CF1235" i="6" s="1"/>
  <c r="H1281" i="32" s="1"/>
  <c r="BN1236" i="6"/>
  <c r="CF1236" i="6" s="1"/>
  <c r="H1282" i="32" s="1"/>
  <c r="BN1237" i="6"/>
  <c r="CF1237" i="6" s="1"/>
  <c r="H1283" i="32" s="1"/>
  <c r="BN1238" i="6"/>
  <c r="CF1238" i="6" s="1"/>
  <c r="H1284" i="32" s="1"/>
  <c r="BN1239" i="6"/>
  <c r="CF1239" i="6" s="1"/>
  <c r="H1285" i="32" s="1"/>
  <c r="BN1240" i="6"/>
  <c r="CF1240" i="6" s="1"/>
  <c r="H1286" i="32" s="1"/>
  <c r="BN1241" i="6"/>
  <c r="CF1241" i="6" s="1"/>
  <c r="H1287" i="32" s="1"/>
  <c r="BN1242" i="6"/>
  <c r="CF1242" i="6" s="1"/>
  <c r="H1288" i="32" s="1"/>
  <c r="BN1243" i="6"/>
  <c r="CF1243" i="6" s="1"/>
  <c r="H1289" i="32" s="1"/>
  <c r="BN1244" i="6"/>
  <c r="CF1244" i="6" s="1"/>
  <c r="H1290" i="32" s="1"/>
  <c r="BN1245" i="6"/>
  <c r="CF1245" i="6" s="1"/>
  <c r="H1291" i="32" s="1"/>
  <c r="BN1246" i="6"/>
  <c r="CF1246" i="6" s="1"/>
  <c r="H1292" i="32" s="1"/>
  <c r="BN1247" i="6"/>
  <c r="CF1247" i="6" s="1"/>
  <c r="H1293" i="32" s="1"/>
  <c r="BN1248" i="6"/>
  <c r="CF1248" i="6" s="1"/>
  <c r="H1294" i="32" s="1"/>
  <c r="BN1249" i="6"/>
  <c r="CF1249" i="6" s="1"/>
  <c r="H1295" i="32" s="1"/>
  <c r="BN1250" i="6"/>
  <c r="CF1250" i="6" s="1"/>
  <c r="H1296" i="32" s="1"/>
  <c r="BN1251" i="6"/>
  <c r="CF1251" i="6" s="1"/>
  <c r="H1297" i="32" s="1"/>
  <c r="BN1252" i="6"/>
  <c r="CF1252" i="6" s="1"/>
  <c r="H1298" i="32" s="1"/>
  <c r="BN1253" i="6"/>
  <c r="CF1253" i="6" s="1"/>
  <c r="H1299" i="32" s="1"/>
  <c r="BN1254" i="6"/>
  <c r="CF1254" i="6" s="1"/>
  <c r="H1300" i="32" s="1"/>
  <c r="BN1255" i="6"/>
  <c r="CF1255" i="6" s="1"/>
  <c r="H1301" i="32" s="1"/>
  <c r="BN1256" i="6"/>
  <c r="CF1256" i="6" s="1"/>
  <c r="H1302" i="32" s="1"/>
  <c r="BN1257" i="6"/>
  <c r="CF1257" i="6" s="1"/>
  <c r="H1303" i="32" s="1"/>
  <c r="BN1258" i="6"/>
  <c r="CF1258" i="6" s="1"/>
  <c r="H1304" i="32" s="1"/>
  <c r="BN1259" i="6"/>
  <c r="CF1259" i="6" s="1"/>
  <c r="H1305" i="32" s="1"/>
  <c r="BN1260" i="6"/>
  <c r="CF1260" i="6" s="1"/>
  <c r="H1306" i="32" s="1"/>
  <c r="BN1261" i="6"/>
  <c r="CF1261" i="6" s="1"/>
  <c r="H1307" i="32" s="1"/>
  <c r="BN1262" i="6"/>
  <c r="CF1262" i="6" s="1"/>
  <c r="H1308" i="32" s="1"/>
  <c r="BN1263" i="6"/>
  <c r="CF1263" i="6" s="1"/>
  <c r="H1309" i="32" s="1"/>
  <c r="BN1264" i="6"/>
  <c r="CF1264" i="6" s="1"/>
  <c r="H1310" i="32" s="1"/>
  <c r="BN1265" i="6"/>
  <c r="CF1265" i="6" s="1"/>
  <c r="H1311" i="32" s="1"/>
  <c r="BN1266" i="6"/>
  <c r="CF1266" i="6" s="1"/>
  <c r="H1312" i="32" s="1"/>
  <c r="BN1267" i="6"/>
  <c r="CF1267" i="6" s="1"/>
  <c r="H1313" i="32" s="1"/>
  <c r="BN1268" i="6"/>
  <c r="CF1268" i="6" s="1"/>
  <c r="H1314" i="32" s="1"/>
  <c r="BN1269" i="6"/>
  <c r="CF1269" i="6" s="1"/>
  <c r="H1315" i="32" s="1"/>
  <c r="BN1270" i="6"/>
  <c r="CF1270" i="6" s="1"/>
  <c r="H1316" i="32" s="1"/>
  <c r="BN1271" i="6"/>
  <c r="CF1271" i="6" s="1"/>
  <c r="H1317" i="32" s="1"/>
  <c r="BN1272" i="6"/>
  <c r="CF1272" i="6" s="1"/>
  <c r="H1318" i="32" s="1"/>
  <c r="BN1273" i="6"/>
  <c r="CF1273" i="6" s="1"/>
  <c r="H1319" i="32" s="1"/>
  <c r="BN1274" i="6"/>
  <c r="CF1274" i="6" s="1"/>
  <c r="H1320" i="32" s="1"/>
  <c r="BN1275" i="6"/>
  <c r="CF1275" i="6" s="1"/>
  <c r="H1321" i="32" s="1"/>
  <c r="BN1276" i="6"/>
  <c r="CF1276" i="6" s="1"/>
  <c r="H1322" i="32" s="1"/>
  <c r="BN1277" i="6"/>
  <c r="CF1277" i="6" s="1"/>
  <c r="H1323" i="32" s="1"/>
  <c r="BN1278" i="6"/>
  <c r="CF1278" i="6" s="1"/>
  <c r="H1324" i="32" s="1"/>
  <c r="BN1279" i="6"/>
  <c r="CF1279" i="6" s="1"/>
  <c r="H1325" i="32" s="1"/>
  <c r="BN1280" i="6"/>
  <c r="CF1280" i="6" s="1"/>
  <c r="H1326" i="32" s="1"/>
  <c r="BN1281" i="6"/>
  <c r="CF1281" i="6" s="1"/>
  <c r="H1327" i="32" s="1"/>
  <c r="BN1282" i="6"/>
  <c r="CF1282" i="6" s="1"/>
  <c r="H1328" i="32" s="1"/>
  <c r="BN1283" i="6"/>
  <c r="CF1283" i="6" s="1"/>
  <c r="H1329" i="32" s="1"/>
  <c r="BN1284" i="6"/>
  <c r="CF1284" i="6" s="1"/>
  <c r="H1330" i="32" s="1"/>
  <c r="BN1285" i="6"/>
  <c r="CF1285" i="6" s="1"/>
  <c r="H1331" i="32" s="1"/>
  <c r="BN1286" i="6"/>
  <c r="CF1286" i="6" s="1"/>
  <c r="H1333" i="32" s="1"/>
  <c r="BN1287" i="6"/>
  <c r="CF1287" i="6" s="1"/>
  <c r="H1335" i="32" s="1"/>
  <c r="BN1288" i="6"/>
  <c r="CF1288" i="6" s="1"/>
  <c r="H1336" i="32" s="1"/>
  <c r="BN1289" i="6"/>
  <c r="CF1289" i="6" s="1"/>
  <c r="H1337" i="32" s="1"/>
  <c r="BN1290" i="6"/>
  <c r="CF1290" i="6" s="1"/>
  <c r="H1338" i="32" s="1"/>
  <c r="BN1291" i="6"/>
  <c r="CF1291" i="6" s="1"/>
  <c r="H1339" i="32" s="1"/>
  <c r="BN1292" i="6"/>
  <c r="CF1292" i="6" s="1"/>
  <c r="H1340" i="32" s="1"/>
  <c r="BN1293" i="6"/>
  <c r="CF1293" i="6" s="1"/>
  <c r="H1341" i="32" s="1"/>
  <c r="BN1294" i="6"/>
  <c r="CF1294" i="6" s="1"/>
  <c r="H1342" i="32" s="1"/>
  <c r="BN1295" i="6"/>
  <c r="CF1295" i="6" s="1"/>
  <c r="H1343" i="32" s="1"/>
  <c r="BN1296" i="6"/>
  <c r="CF1296" i="6" s="1"/>
  <c r="H1344" i="32" s="1"/>
  <c r="BN1297" i="6"/>
  <c r="CF1297" i="6" s="1"/>
  <c r="H1345" i="32" s="1"/>
  <c r="BN1298" i="6"/>
  <c r="CF1298" i="6" s="1"/>
  <c r="H1346" i="32" s="1"/>
  <c r="BN1299" i="6"/>
  <c r="CF1299" i="6" s="1"/>
  <c r="H1347" i="32" s="1"/>
  <c r="BN1300" i="6"/>
  <c r="CF1300" i="6" s="1"/>
  <c r="H1348" i="32" s="1"/>
  <c r="BN1301" i="6"/>
  <c r="CF1301" i="6" s="1"/>
  <c r="H1349" i="32" s="1"/>
  <c r="BN1302" i="6"/>
  <c r="CF1302" i="6" s="1"/>
  <c r="H1350" i="32" s="1"/>
  <c r="BN1303" i="6"/>
  <c r="CF1303" i="6" s="1"/>
  <c r="H1351" i="32" s="1"/>
  <c r="BN1304" i="6"/>
  <c r="CF1304" i="6" s="1"/>
  <c r="H1352" i="32" s="1"/>
  <c r="BN1305" i="6"/>
  <c r="CF1305" i="6" s="1"/>
  <c r="H1353" i="32" s="1"/>
  <c r="BN1306" i="6"/>
  <c r="CF1306" i="6" s="1"/>
  <c r="H1354" i="32" s="1"/>
  <c r="BN1307" i="6"/>
  <c r="CF1307" i="6" s="1"/>
  <c r="H1355" i="32" s="1"/>
  <c r="BN1308" i="6"/>
  <c r="CF1308" i="6" s="1"/>
  <c r="H1356" i="32" s="1"/>
  <c r="BN1309" i="6"/>
  <c r="CF1309" i="6" s="1"/>
  <c r="H1357" i="32" s="1"/>
  <c r="BN1310" i="6"/>
  <c r="CF1310" i="6" s="1"/>
  <c r="H1358" i="32" s="1"/>
  <c r="BN1311" i="6"/>
  <c r="CF1311" i="6" s="1"/>
  <c r="H1359" i="32" s="1"/>
  <c r="BN1312" i="6"/>
  <c r="CF1312" i="6" s="1"/>
  <c r="H1360" i="32" s="1"/>
  <c r="BN1313" i="6"/>
  <c r="CF1313" i="6" s="1"/>
  <c r="H1361" i="32" s="1"/>
  <c r="BN1314" i="6"/>
  <c r="CF1314" i="6" s="1"/>
  <c r="H1362" i="32" s="1"/>
  <c r="BN1315" i="6"/>
  <c r="CF1315" i="6" s="1"/>
  <c r="H1363" i="32" s="1"/>
  <c r="BN1316" i="6"/>
  <c r="CF1316" i="6" s="1"/>
  <c r="H1364" i="32" s="1"/>
  <c r="BN1317" i="6"/>
  <c r="CF1317" i="6" s="1"/>
  <c r="H1365" i="32" s="1"/>
  <c r="BN1318" i="6"/>
  <c r="CF1318" i="6" s="1"/>
  <c r="H1366" i="32" s="1"/>
  <c r="BN1319" i="6"/>
  <c r="CF1319" i="6" s="1"/>
  <c r="H1367" i="32" s="1"/>
  <c r="BN1320" i="6"/>
  <c r="CF1320" i="6" s="1"/>
  <c r="H1368" i="32" s="1"/>
  <c r="BN1321" i="6"/>
  <c r="CF1321" i="6" s="1"/>
  <c r="H1369" i="32" s="1"/>
  <c r="BN1322" i="6"/>
  <c r="CF1322" i="6" s="1"/>
  <c r="H1370" i="32" s="1"/>
  <c r="BN1323" i="6"/>
  <c r="CF1323" i="6" s="1"/>
  <c r="H1371" i="32" s="1"/>
  <c r="BN1324" i="6"/>
  <c r="CF1324" i="6" s="1"/>
  <c r="H1372" i="32" s="1"/>
  <c r="BN1325" i="6"/>
  <c r="CF1325" i="6" s="1"/>
  <c r="H1373" i="32" s="1"/>
  <c r="BN1326" i="6"/>
  <c r="CF1326" i="6" s="1"/>
  <c r="H1374" i="32" s="1"/>
  <c r="BN1327" i="6"/>
  <c r="CF1327" i="6" s="1"/>
  <c r="H1375" i="32" s="1"/>
  <c r="BN1328" i="6"/>
  <c r="CF1328" i="6" s="1"/>
  <c r="H1376" i="32" s="1"/>
  <c r="BN1329" i="6"/>
  <c r="CF1329" i="6" s="1"/>
  <c r="H1377" i="32" s="1"/>
  <c r="BN1330" i="6"/>
  <c r="CF1330" i="6" s="1"/>
  <c r="H1378" i="32" s="1"/>
  <c r="BN1331" i="6"/>
  <c r="CF1331" i="6" s="1"/>
  <c r="H1379" i="32" s="1"/>
  <c r="BN1332" i="6"/>
  <c r="CF1332" i="6" s="1"/>
  <c r="H1380" i="32" s="1"/>
  <c r="BN1333" i="6"/>
  <c r="CF1333" i="6" s="1"/>
  <c r="H1381" i="32" s="1"/>
  <c r="BN1334" i="6"/>
  <c r="CF1334" i="6" s="1"/>
  <c r="H1382" i="32" s="1"/>
  <c r="BN1335" i="6"/>
  <c r="CF1335" i="6" s="1"/>
  <c r="H1383" i="32" s="1"/>
  <c r="BN1336" i="6"/>
  <c r="CF1336" i="6" s="1"/>
  <c r="H1384" i="32" s="1"/>
  <c r="BN1337" i="6"/>
  <c r="CF1337" i="6" s="1"/>
  <c r="H1385" i="32" s="1"/>
  <c r="BN1338" i="6"/>
  <c r="CF1338" i="6" s="1"/>
  <c r="H1386" i="32" s="1"/>
  <c r="BN1339" i="6"/>
  <c r="CF1339" i="6" s="1"/>
  <c r="H1387" i="32" s="1"/>
  <c r="BN1340" i="6"/>
  <c r="CF1340" i="6" s="1"/>
  <c r="H1388" i="32" s="1"/>
  <c r="BN1341" i="6"/>
  <c r="CF1341" i="6" s="1"/>
  <c r="H1389" i="32" s="1"/>
  <c r="BN1342" i="6"/>
  <c r="CF1342" i="6" s="1"/>
  <c r="H1390" i="32" s="1"/>
  <c r="BN1343" i="6"/>
  <c r="CF1343" i="6" s="1"/>
  <c r="H1391" i="32" s="1"/>
  <c r="BN1344" i="6"/>
  <c r="CF1344" i="6" s="1"/>
  <c r="H1392" i="32" s="1"/>
  <c r="BN1345" i="6"/>
  <c r="CF1345" i="6" s="1"/>
  <c r="H1393" i="32" s="1"/>
  <c r="BN1346" i="6"/>
  <c r="CF1346" i="6" s="1"/>
  <c r="H1394" i="32" s="1"/>
  <c r="BN1347" i="6"/>
  <c r="CF1347" i="6" s="1"/>
  <c r="H1395" i="32" s="1"/>
  <c r="BN1348" i="6"/>
  <c r="CF1348" i="6" s="1"/>
  <c r="H1396" i="32" s="1"/>
  <c r="BN1349" i="6"/>
  <c r="CF1349" i="6" s="1"/>
  <c r="H1397" i="32" s="1"/>
  <c r="BN1350" i="6"/>
  <c r="CF1350" i="6" s="1"/>
  <c r="H1398" i="32" s="1"/>
  <c r="BN1351" i="6"/>
  <c r="CF1351" i="6" s="1"/>
  <c r="H1399" i="32" s="1"/>
  <c r="BN1352" i="6"/>
  <c r="CF1352" i="6" s="1"/>
  <c r="H1400" i="32" s="1"/>
  <c r="BN1353" i="6"/>
  <c r="CF1353" i="6" s="1"/>
  <c r="H1402" i="32" s="1"/>
  <c r="BN1354" i="6"/>
  <c r="CF1354" i="6" s="1"/>
  <c r="H1404" i="32" s="1"/>
  <c r="BN1355" i="6"/>
  <c r="CF1355" i="6" s="1"/>
  <c r="H1405" i="32" s="1"/>
  <c r="BN1356" i="6"/>
  <c r="CF1356" i="6" s="1"/>
  <c r="H1406" i="32" s="1"/>
  <c r="BN1357" i="6"/>
  <c r="CF1357" i="6" s="1"/>
  <c r="H1407" i="32" s="1"/>
  <c r="BN1358" i="6"/>
  <c r="CF1358" i="6" s="1"/>
  <c r="H1408" i="32" s="1"/>
  <c r="BN1359" i="6"/>
  <c r="CF1359" i="6" s="1"/>
  <c r="H1409" i="32" s="1"/>
  <c r="BN1360" i="6"/>
  <c r="CF1360" i="6" s="1"/>
  <c r="H1410" i="32" s="1"/>
  <c r="BN1361" i="6"/>
  <c r="CF1361" i="6" s="1"/>
  <c r="H1411" i="32" s="1"/>
  <c r="BN1362" i="6"/>
  <c r="CF1362" i="6" s="1"/>
  <c r="H1412" i="32" s="1"/>
  <c r="BN1363" i="6"/>
  <c r="CF1363" i="6" s="1"/>
  <c r="H1413" i="32" s="1"/>
  <c r="BN1364" i="6"/>
  <c r="CF1364" i="6" s="1"/>
  <c r="H1414" i="32" s="1"/>
  <c r="BN1365" i="6"/>
  <c r="CF1365" i="6" s="1"/>
  <c r="H1415" i="32" s="1"/>
  <c r="BN1366" i="6"/>
  <c r="CF1366" i="6" s="1"/>
  <c r="H1416" i="32" s="1"/>
  <c r="BN1367" i="6"/>
  <c r="CF1367" i="6" s="1"/>
  <c r="H1417" i="32" s="1"/>
  <c r="BN1368" i="6"/>
  <c r="CF1368" i="6" s="1"/>
  <c r="H1418" i="32" s="1"/>
  <c r="BN1369" i="6"/>
  <c r="CF1369" i="6" s="1"/>
  <c r="H1419" i="32" s="1"/>
  <c r="BN1370" i="6"/>
  <c r="CF1370" i="6" s="1"/>
  <c r="H1420" i="32" s="1"/>
  <c r="BN1371" i="6"/>
  <c r="CF1371" i="6" s="1"/>
  <c r="H1421" i="32" s="1"/>
  <c r="BN1372" i="6"/>
  <c r="CF1372" i="6" s="1"/>
  <c r="H1422" i="32" s="1"/>
  <c r="BN1373" i="6"/>
  <c r="CF1373" i="6" s="1"/>
  <c r="H1423" i="32" s="1"/>
  <c r="BN1374" i="6"/>
  <c r="CF1374" i="6" s="1"/>
  <c r="H1424" i="32" s="1"/>
  <c r="BN1375" i="6"/>
  <c r="CF1375" i="6" s="1"/>
  <c r="H1425" i="32" s="1"/>
  <c r="BN1376" i="6"/>
  <c r="CF1376" i="6" s="1"/>
  <c r="H1426" i="32" s="1"/>
  <c r="BN1377" i="6"/>
  <c r="CF1377" i="6" s="1"/>
  <c r="H1427" i="32" s="1"/>
  <c r="BN1378" i="6"/>
  <c r="CF1378" i="6" s="1"/>
  <c r="H1428" i="32" s="1"/>
  <c r="BN1379" i="6"/>
  <c r="CF1379" i="6" s="1"/>
  <c r="H1429" i="32" s="1"/>
  <c r="BN1380" i="6"/>
  <c r="CF1380" i="6" s="1"/>
  <c r="H1430" i="32" s="1"/>
  <c r="BN1381" i="6"/>
  <c r="CF1381" i="6" s="1"/>
  <c r="H1431" i="32" s="1"/>
  <c r="BN1382" i="6"/>
  <c r="CF1382" i="6" s="1"/>
  <c r="H1432" i="32" s="1"/>
  <c r="BN1383" i="6"/>
  <c r="CF1383" i="6" s="1"/>
  <c r="H1433" i="32" s="1"/>
  <c r="BN1384" i="6"/>
  <c r="CF1384" i="6" s="1"/>
  <c r="H1434" i="32" s="1"/>
  <c r="BN1385" i="6"/>
  <c r="CF1385" i="6" s="1"/>
  <c r="H1435" i="32" s="1"/>
  <c r="BN1386" i="6"/>
  <c r="CF1386" i="6" s="1"/>
  <c r="H1436" i="32" s="1"/>
  <c r="BN1387" i="6"/>
  <c r="CF1387" i="6" s="1"/>
  <c r="H1437" i="32" s="1"/>
  <c r="BN1388" i="6"/>
  <c r="CF1388" i="6" s="1"/>
  <c r="H1438" i="32" s="1"/>
  <c r="BN1389" i="6"/>
  <c r="CF1389" i="6" s="1"/>
  <c r="H1439" i="32" s="1"/>
  <c r="BN1390" i="6"/>
  <c r="CF1390" i="6" s="1"/>
  <c r="H1440" i="32" s="1"/>
  <c r="BN1391" i="6"/>
  <c r="CF1391" i="6" s="1"/>
  <c r="H1441" i="32" s="1"/>
  <c r="BN1392" i="6"/>
  <c r="CF1392" i="6" s="1"/>
  <c r="H1442" i="32" s="1"/>
  <c r="BN1393" i="6"/>
  <c r="CF1393" i="6" s="1"/>
  <c r="H1443" i="32" s="1"/>
  <c r="BN1394" i="6"/>
  <c r="CF1394" i="6" s="1"/>
  <c r="H1444" i="32" s="1"/>
  <c r="BN1395" i="6"/>
  <c r="CF1395" i="6" s="1"/>
  <c r="H1445" i="32" s="1"/>
  <c r="BN1396" i="6"/>
  <c r="CF1396" i="6" s="1"/>
  <c r="H1446" i="32" s="1"/>
  <c r="BN1397" i="6"/>
  <c r="CF1397" i="6" s="1"/>
  <c r="H1447" i="32" s="1"/>
  <c r="BN1398" i="6"/>
  <c r="CF1398" i="6" s="1"/>
  <c r="H1448" i="32" s="1"/>
  <c r="BN1399" i="6"/>
  <c r="CF1399" i="6" s="1"/>
  <c r="H1449" i="32" s="1"/>
  <c r="BN1400" i="6"/>
  <c r="CF1400" i="6" s="1"/>
  <c r="H1450" i="32" s="1"/>
  <c r="BN1401" i="6"/>
  <c r="CF1401" i="6" s="1"/>
  <c r="H1451" i="32" s="1"/>
  <c r="BN1402" i="6"/>
  <c r="CF1402" i="6" s="1"/>
  <c r="H1452" i="32" s="1"/>
  <c r="BN1403" i="6"/>
  <c r="CF1403" i="6" s="1"/>
  <c r="H1453" i="32" s="1"/>
  <c r="BN1404" i="6"/>
  <c r="CF1404" i="6" s="1"/>
  <c r="H1454" i="32" s="1"/>
  <c r="BN1405" i="6"/>
  <c r="CF1405" i="6" s="1"/>
  <c r="H1455" i="32" s="1"/>
  <c r="BN1406" i="6"/>
  <c r="CF1406" i="6" s="1"/>
  <c r="H1457" i="32" s="1"/>
  <c r="BN1407" i="6"/>
  <c r="CF1407" i="6" s="1"/>
  <c r="H1459" i="32" s="1"/>
  <c r="BN1408" i="6"/>
  <c r="CF1408" i="6" s="1"/>
  <c r="H1460" i="32" s="1"/>
  <c r="BN1409" i="6"/>
  <c r="CF1409" i="6" s="1"/>
  <c r="H1461" i="32" s="1"/>
  <c r="BN1410" i="6"/>
  <c r="CF1410" i="6" s="1"/>
  <c r="H1462" i="32" s="1"/>
  <c r="BN1411" i="6"/>
  <c r="CF1411" i="6" s="1"/>
  <c r="H1463" i="32" s="1"/>
  <c r="BN1412" i="6"/>
  <c r="CF1412" i="6" s="1"/>
  <c r="H1464" i="32" s="1"/>
  <c r="BN1413" i="6"/>
  <c r="CF1413" i="6" s="1"/>
  <c r="H1465" i="32" s="1"/>
  <c r="BN1414" i="6"/>
  <c r="CF1414" i="6" s="1"/>
  <c r="H1466" i="32" s="1"/>
  <c r="BN1415" i="6"/>
  <c r="CF1415" i="6" s="1"/>
  <c r="H1467" i="32" s="1"/>
  <c r="BN1416" i="6"/>
  <c r="CF1416" i="6" s="1"/>
  <c r="H1468" i="32" s="1"/>
  <c r="BN1417" i="6"/>
  <c r="CF1417" i="6" s="1"/>
  <c r="H1469" i="32" s="1"/>
  <c r="BN1418" i="6"/>
  <c r="CF1418" i="6" s="1"/>
  <c r="H1470" i="32" s="1"/>
  <c r="BN1419" i="6"/>
  <c r="CF1419" i="6" s="1"/>
  <c r="H1471" i="32" s="1"/>
  <c r="BN1420" i="6"/>
  <c r="CF1420" i="6" s="1"/>
  <c r="H1472" i="32" s="1"/>
  <c r="BN1421" i="6"/>
  <c r="CF1421" i="6" s="1"/>
  <c r="H1473" i="32" s="1"/>
  <c r="BN1422" i="6"/>
  <c r="CF1422" i="6" s="1"/>
  <c r="H1474" i="32" s="1"/>
  <c r="BN1423" i="6"/>
  <c r="CF1423" i="6" s="1"/>
  <c r="H1475" i="32" s="1"/>
  <c r="BN1424" i="6"/>
  <c r="CF1424" i="6" s="1"/>
  <c r="H1476" i="32" s="1"/>
  <c r="BN1425" i="6"/>
  <c r="CF1425" i="6" s="1"/>
  <c r="H1477" i="32" s="1"/>
  <c r="BN1426" i="6"/>
  <c r="CF1426" i="6" s="1"/>
  <c r="H1478" i="32" s="1"/>
  <c r="BN1427" i="6"/>
  <c r="CF1427" i="6" s="1"/>
  <c r="H1479" i="32" s="1"/>
  <c r="BN1428" i="6"/>
  <c r="CF1428" i="6" s="1"/>
  <c r="H1480" i="32" s="1"/>
  <c r="BN1429" i="6"/>
  <c r="CF1429" i="6" s="1"/>
  <c r="H1481" i="32" s="1"/>
  <c r="BN1430" i="6"/>
  <c r="CF1430" i="6" s="1"/>
  <c r="H1482" i="32" s="1"/>
  <c r="BN1431" i="6"/>
  <c r="CF1431" i="6" s="1"/>
  <c r="H1483" i="32" s="1"/>
  <c r="BN1432" i="6"/>
  <c r="CF1432" i="6" s="1"/>
  <c r="H1484" i="32" s="1"/>
  <c r="BN1433" i="6"/>
  <c r="CF1433" i="6" s="1"/>
  <c r="H1485" i="32" s="1"/>
  <c r="BN1434" i="6"/>
  <c r="CF1434" i="6" s="1"/>
  <c r="H1486" i="32" s="1"/>
  <c r="BN1435" i="6"/>
  <c r="CF1435" i="6" s="1"/>
  <c r="H1487" i="32" s="1"/>
  <c r="BN1436" i="6"/>
  <c r="CF1436" i="6" s="1"/>
  <c r="H1488" i="32" s="1"/>
  <c r="BN1437" i="6"/>
  <c r="CF1437" i="6" s="1"/>
  <c r="H1489" i="32" s="1"/>
  <c r="BN1438" i="6"/>
  <c r="CF1438" i="6" s="1"/>
  <c r="H1490" i="32" s="1"/>
  <c r="BN1439" i="6"/>
  <c r="CF1439" i="6" s="1"/>
  <c r="H1491" i="32" s="1"/>
  <c r="BN1440" i="6"/>
  <c r="CF1440" i="6" s="1"/>
  <c r="H1492" i="32" s="1"/>
  <c r="BN1441" i="6"/>
  <c r="CF1441" i="6" s="1"/>
  <c r="H1493" i="32" s="1"/>
  <c r="BN1442" i="6"/>
  <c r="CF1442" i="6" s="1"/>
  <c r="H1494" i="32" s="1"/>
  <c r="BN1443" i="6"/>
  <c r="CF1443" i="6" s="1"/>
  <c r="H1495" i="32" s="1"/>
  <c r="BN1444" i="6"/>
  <c r="CF1444" i="6" s="1"/>
  <c r="H1496" i="32" s="1"/>
  <c r="BN1445" i="6"/>
  <c r="CF1445" i="6" s="1"/>
  <c r="H1497" i="32" s="1"/>
  <c r="BN1446" i="6"/>
  <c r="CF1446" i="6" s="1"/>
  <c r="H1498" i="32" s="1"/>
  <c r="BN1447" i="6"/>
  <c r="CF1447" i="6" s="1"/>
  <c r="H1499" i="32" s="1"/>
  <c r="BN1448" i="6"/>
  <c r="CF1448" i="6" s="1"/>
  <c r="H1500" i="32" s="1"/>
  <c r="BN1449" i="6"/>
  <c r="CF1449" i="6" s="1"/>
  <c r="H1501" i="32" s="1"/>
  <c r="BN1450" i="6"/>
  <c r="CF1450" i="6" s="1"/>
  <c r="H1502" i="32" s="1"/>
  <c r="BN1451" i="6"/>
  <c r="CF1451" i="6" s="1"/>
  <c r="H1503" i="32" s="1"/>
  <c r="BN1452" i="6"/>
  <c r="CF1452" i="6" s="1"/>
  <c r="H1504" i="32" s="1"/>
  <c r="BN1453" i="6"/>
  <c r="CF1453" i="6" s="1"/>
  <c r="H1505" i="32" s="1"/>
  <c r="BN1454" i="6"/>
  <c r="CF1454" i="6" s="1"/>
  <c r="H1506" i="32" s="1"/>
  <c r="BN1455" i="6"/>
  <c r="CF1455" i="6" s="1"/>
  <c r="H1507" i="32" s="1"/>
  <c r="BN1456" i="6"/>
  <c r="CF1456" i="6" s="1"/>
  <c r="H1508" i="32" s="1"/>
  <c r="BN1457" i="6"/>
  <c r="CF1457" i="6" s="1"/>
  <c r="H1509" i="32" s="1"/>
  <c r="BN1458" i="6"/>
  <c r="CF1458" i="6" s="1"/>
  <c r="H1510" i="32" s="1"/>
  <c r="BN1459" i="6"/>
  <c r="CF1459" i="6" s="1"/>
  <c r="H1511" i="32" s="1"/>
  <c r="BN1460" i="6"/>
  <c r="CF1460" i="6" s="1"/>
  <c r="H1512" i="32" s="1"/>
  <c r="BN1461" i="6"/>
  <c r="CF1461" i="6" s="1"/>
  <c r="H1513" i="32" s="1"/>
  <c r="BN1462" i="6"/>
  <c r="CF1462" i="6" s="1"/>
  <c r="H1514" i="32" s="1"/>
  <c r="BN1463" i="6"/>
  <c r="CF1463" i="6" s="1"/>
  <c r="H1515" i="32" s="1"/>
  <c r="BN1464" i="6"/>
  <c r="BN2" i="6"/>
  <c r="BK3" i="6"/>
  <c r="BL3" i="6" s="1"/>
  <c r="BM3" i="6" s="1"/>
  <c r="BK4" i="6"/>
  <c r="BL4" i="6" s="1"/>
  <c r="BM4" i="6" s="1"/>
  <c r="BK5" i="6"/>
  <c r="BL5" i="6" s="1"/>
  <c r="BM5" i="6" s="1"/>
  <c r="BK6" i="6"/>
  <c r="BL6" i="6" s="1"/>
  <c r="BM6" i="6" s="1"/>
  <c r="BK7" i="6"/>
  <c r="BL7" i="6" s="1"/>
  <c r="BM7" i="6" s="1"/>
  <c r="BK8" i="6"/>
  <c r="BL8" i="6" s="1"/>
  <c r="BM8" i="6" s="1"/>
  <c r="BK9" i="6"/>
  <c r="BL9" i="6" s="1"/>
  <c r="BM9" i="6" s="1"/>
  <c r="BK10" i="6"/>
  <c r="BL10" i="6" s="1"/>
  <c r="BM10" i="6" s="1"/>
  <c r="BK11" i="6"/>
  <c r="BL11" i="6" s="1"/>
  <c r="BM11" i="6" s="1"/>
  <c r="BK12" i="6"/>
  <c r="BL12" i="6" s="1"/>
  <c r="BM12" i="6" s="1"/>
  <c r="BK13" i="6"/>
  <c r="BL13" i="6" s="1"/>
  <c r="BM13" i="6" s="1"/>
  <c r="BK14" i="6"/>
  <c r="BL14" i="6" s="1"/>
  <c r="BM14" i="6" s="1"/>
  <c r="BK15" i="6"/>
  <c r="BL15" i="6" s="1"/>
  <c r="BM15" i="6" s="1"/>
  <c r="BK16" i="6"/>
  <c r="BL16" i="6" s="1"/>
  <c r="BM16" i="6" s="1"/>
  <c r="BK17" i="6"/>
  <c r="BL17" i="6" s="1"/>
  <c r="BM17" i="6" s="1"/>
  <c r="BK18" i="6"/>
  <c r="BL18" i="6" s="1"/>
  <c r="BM18" i="6" s="1"/>
  <c r="BK19" i="6"/>
  <c r="BL19" i="6" s="1"/>
  <c r="BM19" i="6" s="1"/>
  <c r="BK20" i="6"/>
  <c r="BL20" i="6" s="1"/>
  <c r="BM20" i="6" s="1"/>
  <c r="BK21" i="6"/>
  <c r="BL21" i="6" s="1"/>
  <c r="BM21" i="6" s="1"/>
  <c r="BK22" i="6"/>
  <c r="BL22" i="6" s="1"/>
  <c r="BM22" i="6" s="1"/>
  <c r="BK23" i="6"/>
  <c r="BL23" i="6" s="1"/>
  <c r="BM23" i="6" s="1"/>
  <c r="BK24" i="6"/>
  <c r="BL24" i="6" s="1"/>
  <c r="BM24" i="6" s="1"/>
  <c r="BK25" i="6"/>
  <c r="BL25" i="6" s="1"/>
  <c r="BM25" i="6" s="1"/>
  <c r="BK26" i="6"/>
  <c r="BL26" i="6" s="1"/>
  <c r="BM26" i="6" s="1"/>
  <c r="BK27" i="6"/>
  <c r="BL27" i="6" s="1"/>
  <c r="BM27" i="6" s="1"/>
  <c r="BK28" i="6"/>
  <c r="BL28" i="6" s="1"/>
  <c r="BM28" i="6" s="1"/>
  <c r="BK29" i="6"/>
  <c r="BL29" i="6" s="1"/>
  <c r="BM29" i="6" s="1"/>
  <c r="BK30" i="6"/>
  <c r="BL30" i="6" s="1"/>
  <c r="BM30" i="6" s="1"/>
  <c r="BK31" i="6"/>
  <c r="BL31" i="6" s="1"/>
  <c r="BM31" i="6" s="1"/>
  <c r="BK32" i="6"/>
  <c r="BL32" i="6" s="1"/>
  <c r="BM32" i="6" s="1"/>
  <c r="BK33" i="6"/>
  <c r="BL33" i="6" s="1"/>
  <c r="BM33" i="6" s="1"/>
  <c r="BK34" i="6"/>
  <c r="BL34" i="6" s="1"/>
  <c r="BM34" i="6" s="1"/>
  <c r="BK35" i="6"/>
  <c r="BL35" i="6" s="1"/>
  <c r="BM35" i="6" s="1"/>
  <c r="BK36" i="6"/>
  <c r="BL36" i="6" s="1"/>
  <c r="BM36" i="6" s="1"/>
  <c r="BK37" i="6"/>
  <c r="BL37" i="6" s="1"/>
  <c r="BM37" i="6" s="1"/>
  <c r="BK38" i="6"/>
  <c r="BL38" i="6" s="1"/>
  <c r="BM38" i="6" s="1"/>
  <c r="BK39" i="6"/>
  <c r="BL39" i="6" s="1"/>
  <c r="BM39" i="6" s="1"/>
  <c r="BK40" i="6"/>
  <c r="BL40" i="6" s="1"/>
  <c r="BM40" i="6" s="1"/>
  <c r="BK41" i="6"/>
  <c r="BL41" i="6" s="1"/>
  <c r="BM41" i="6" s="1"/>
  <c r="BK42" i="6"/>
  <c r="BL42" i="6" s="1"/>
  <c r="BM42" i="6" s="1"/>
  <c r="BK43" i="6"/>
  <c r="BL43" i="6" s="1"/>
  <c r="BM43" i="6" s="1"/>
  <c r="BK44" i="6"/>
  <c r="BL44" i="6" s="1"/>
  <c r="BM44" i="6" s="1"/>
  <c r="BK45" i="6"/>
  <c r="BL45" i="6" s="1"/>
  <c r="BM45" i="6" s="1"/>
  <c r="BK46" i="6"/>
  <c r="BL46" i="6" s="1"/>
  <c r="BM46" i="6" s="1"/>
  <c r="BK47" i="6"/>
  <c r="BL47" i="6" s="1"/>
  <c r="BM47" i="6" s="1"/>
  <c r="BK48" i="6"/>
  <c r="BL48" i="6" s="1"/>
  <c r="BM48" i="6" s="1"/>
  <c r="BK49" i="6"/>
  <c r="BL49" i="6" s="1"/>
  <c r="BM49" i="6" s="1"/>
  <c r="BK50" i="6"/>
  <c r="BL50" i="6" s="1"/>
  <c r="BM50" i="6" s="1"/>
  <c r="BK51" i="6"/>
  <c r="BL51" i="6" s="1"/>
  <c r="BM51" i="6" s="1"/>
  <c r="BK52" i="6"/>
  <c r="BL52" i="6" s="1"/>
  <c r="BM52" i="6" s="1"/>
  <c r="BK53" i="6"/>
  <c r="BL53" i="6" s="1"/>
  <c r="BM53" i="6" s="1"/>
  <c r="BK54" i="6"/>
  <c r="BL54" i="6" s="1"/>
  <c r="BM54" i="6" s="1"/>
  <c r="BK55" i="6"/>
  <c r="BL55" i="6" s="1"/>
  <c r="BM55" i="6" s="1"/>
  <c r="BK56" i="6"/>
  <c r="BL56" i="6" s="1"/>
  <c r="BM56" i="6" s="1"/>
  <c r="BK57" i="6"/>
  <c r="BL57" i="6" s="1"/>
  <c r="BM57" i="6" s="1"/>
  <c r="BK58" i="6"/>
  <c r="BL58" i="6" s="1"/>
  <c r="BM58" i="6" s="1"/>
  <c r="BK59" i="6"/>
  <c r="BL59" i="6" s="1"/>
  <c r="BM59" i="6" s="1"/>
  <c r="BK60" i="6"/>
  <c r="BL60" i="6" s="1"/>
  <c r="BM60" i="6" s="1"/>
  <c r="BK61" i="6"/>
  <c r="BL61" i="6" s="1"/>
  <c r="BM61" i="6" s="1"/>
  <c r="BK62" i="6"/>
  <c r="BL62" i="6" s="1"/>
  <c r="BM62" i="6" s="1"/>
  <c r="BK63" i="6"/>
  <c r="BL63" i="6" s="1"/>
  <c r="BM63" i="6" s="1"/>
  <c r="BK64" i="6"/>
  <c r="BL64" i="6" s="1"/>
  <c r="BM64" i="6" s="1"/>
  <c r="BK65" i="6"/>
  <c r="BL65" i="6" s="1"/>
  <c r="BM65" i="6" s="1"/>
  <c r="BK66" i="6"/>
  <c r="BL66" i="6" s="1"/>
  <c r="BM66" i="6" s="1"/>
  <c r="BK67" i="6"/>
  <c r="BL67" i="6" s="1"/>
  <c r="BM67" i="6" s="1"/>
  <c r="BK68" i="6"/>
  <c r="BL68" i="6" s="1"/>
  <c r="BM68" i="6" s="1"/>
  <c r="BK69" i="6"/>
  <c r="BL69" i="6" s="1"/>
  <c r="BM69" i="6" s="1"/>
  <c r="BK70" i="6"/>
  <c r="BL70" i="6" s="1"/>
  <c r="BM70" i="6" s="1"/>
  <c r="BK71" i="6"/>
  <c r="BL71" i="6" s="1"/>
  <c r="BM71" i="6" s="1"/>
  <c r="BK72" i="6"/>
  <c r="BL72" i="6" s="1"/>
  <c r="BM72" i="6" s="1"/>
  <c r="BK73" i="6"/>
  <c r="BL73" i="6" s="1"/>
  <c r="BM73" i="6" s="1"/>
  <c r="BK74" i="6"/>
  <c r="BL74" i="6" s="1"/>
  <c r="BM74" i="6" s="1"/>
  <c r="BK75" i="6"/>
  <c r="BL75" i="6" s="1"/>
  <c r="BM75" i="6" s="1"/>
  <c r="BK76" i="6"/>
  <c r="BL76" i="6" s="1"/>
  <c r="BM76" i="6" s="1"/>
  <c r="BK77" i="6"/>
  <c r="BL77" i="6" s="1"/>
  <c r="BM77" i="6" s="1"/>
  <c r="BK78" i="6"/>
  <c r="BL78" i="6" s="1"/>
  <c r="BM78" i="6" s="1"/>
  <c r="BK79" i="6"/>
  <c r="BL79" i="6" s="1"/>
  <c r="BM79" i="6" s="1"/>
  <c r="BK80" i="6"/>
  <c r="BL80" i="6" s="1"/>
  <c r="BM80" i="6" s="1"/>
  <c r="BK81" i="6"/>
  <c r="BL81" i="6" s="1"/>
  <c r="BM81" i="6" s="1"/>
  <c r="BK82" i="6"/>
  <c r="BL82" i="6" s="1"/>
  <c r="BM82" i="6" s="1"/>
  <c r="BK83" i="6"/>
  <c r="BL83" i="6" s="1"/>
  <c r="BM83" i="6" s="1"/>
  <c r="BK84" i="6"/>
  <c r="BL84" i="6" s="1"/>
  <c r="BM84" i="6" s="1"/>
  <c r="BK85" i="6"/>
  <c r="BL85" i="6" s="1"/>
  <c r="BM85" i="6" s="1"/>
  <c r="BK86" i="6"/>
  <c r="BL86" i="6" s="1"/>
  <c r="BM86" i="6" s="1"/>
  <c r="BK87" i="6"/>
  <c r="BL87" i="6" s="1"/>
  <c r="BM87" i="6" s="1"/>
  <c r="BK88" i="6"/>
  <c r="BL88" i="6" s="1"/>
  <c r="BM88" i="6" s="1"/>
  <c r="BK89" i="6"/>
  <c r="BL89" i="6" s="1"/>
  <c r="BM89" i="6" s="1"/>
  <c r="BK90" i="6"/>
  <c r="BL90" i="6" s="1"/>
  <c r="BM90" i="6" s="1"/>
  <c r="BK91" i="6"/>
  <c r="BL91" i="6" s="1"/>
  <c r="BM91" i="6" s="1"/>
  <c r="BK92" i="6"/>
  <c r="BL92" i="6" s="1"/>
  <c r="BM92" i="6" s="1"/>
  <c r="BK93" i="6"/>
  <c r="BL93" i="6" s="1"/>
  <c r="BM93" i="6" s="1"/>
  <c r="BK94" i="6"/>
  <c r="BL94" i="6" s="1"/>
  <c r="BM94" i="6" s="1"/>
  <c r="BK95" i="6"/>
  <c r="BL95" i="6" s="1"/>
  <c r="BM95" i="6" s="1"/>
  <c r="BK96" i="6"/>
  <c r="BL96" i="6" s="1"/>
  <c r="BM96" i="6" s="1"/>
  <c r="BK97" i="6"/>
  <c r="BL97" i="6" s="1"/>
  <c r="BM97" i="6" s="1"/>
  <c r="BK98" i="6"/>
  <c r="BL98" i="6" s="1"/>
  <c r="BM98" i="6" s="1"/>
  <c r="BK99" i="6"/>
  <c r="BL99" i="6" s="1"/>
  <c r="BM99" i="6" s="1"/>
  <c r="BK100" i="6"/>
  <c r="BL100" i="6" s="1"/>
  <c r="BM100" i="6" s="1"/>
  <c r="BK101" i="6"/>
  <c r="BL101" i="6" s="1"/>
  <c r="BM101" i="6" s="1"/>
  <c r="BK102" i="6"/>
  <c r="BL102" i="6" s="1"/>
  <c r="BM102" i="6" s="1"/>
  <c r="BK103" i="6"/>
  <c r="BL103" i="6" s="1"/>
  <c r="BM103" i="6" s="1"/>
  <c r="BK104" i="6"/>
  <c r="BL104" i="6" s="1"/>
  <c r="BM104" i="6" s="1"/>
  <c r="BK105" i="6"/>
  <c r="BL105" i="6" s="1"/>
  <c r="BM105" i="6" s="1"/>
  <c r="BK106" i="6"/>
  <c r="BL106" i="6" s="1"/>
  <c r="BM106" i="6" s="1"/>
  <c r="BK107" i="6"/>
  <c r="BL107" i="6" s="1"/>
  <c r="BM107" i="6" s="1"/>
  <c r="BK108" i="6"/>
  <c r="BL108" i="6" s="1"/>
  <c r="BM108" i="6" s="1"/>
  <c r="BK109" i="6"/>
  <c r="BL109" i="6" s="1"/>
  <c r="BM109" i="6" s="1"/>
  <c r="BK110" i="6"/>
  <c r="BL110" i="6" s="1"/>
  <c r="BM110" i="6" s="1"/>
  <c r="BK111" i="6"/>
  <c r="BL111" i="6" s="1"/>
  <c r="BM111" i="6" s="1"/>
  <c r="BK112" i="6"/>
  <c r="BL112" i="6" s="1"/>
  <c r="BM112" i="6" s="1"/>
  <c r="BK113" i="6"/>
  <c r="BL113" i="6" s="1"/>
  <c r="BM113" i="6" s="1"/>
  <c r="BK114" i="6"/>
  <c r="BL114" i="6" s="1"/>
  <c r="BM114" i="6" s="1"/>
  <c r="BK115" i="6"/>
  <c r="BL115" i="6" s="1"/>
  <c r="BM115" i="6" s="1"/>
  <c r="BK116" i="6"/>
  <c r="BL116" i="6" s="1"/>
  <c r="BM116" i="6" s="1"/>
  <c r="BK117" i="6"/>
  <c r="BL117" i="6" s="1"/>
  <c r="BM117" i="6" s="1"/>
  <c r="BK118" i="6"/>
  <c r="BL118" i="6" s="1"/>
  <c r="BM118" i="6" s="1"/>
  <c r="BK119" i="6"/>
  <c r="BL119" i="6" s="1"/>
  <c r="BM119" i="6" s="1"/>
  <c r="BK120" i="6"/>
  <c r="BL120" i="6" s="1"/>
  <c r="BM120" i="6" s="1"/>
  <c r="BK121" i="6"/>
  <c r="BL121" i="6" s="1"/>
  <c r="BM121" i="6" s="1"/>
  <c r="BK122" i="6"/>
  <c r="BL122" i="6" s="1"/>
  <c r="BM122" i="6" s="1"/>
  <c r="BK123" i="6"/>
  <c r="BL123" i="6" s="1"/>
  <c r="BM123" i="6" s="1"/>
  <c r="BK124" i="6"/>
  <c r="BL124" i="6" s="1"/>
  <c r="BM124" i="6" s="1"/>
  <c r="BK125" i="6"/>
  <c r="BL125" i="6" s="1"/>
  <c r="BM125" i="6" s="1"/>
  <c r="BK126" i="6"/>
  <c r="BL126" i="6" s="1"/>
  <c r="BM126" i="6" s="1"/>
  <c r="BK127" i="6"/>
  <c r="BL127" i="6" s="1"/>
  <c r="BM127" i="6" s="1"/>
  <c r="BK128" i="6"/>
  <c r="BL128" i="6" s="1"/>
  <c r="BM128" i="6" s="1"/>
  <c r="BK129" i="6"/>
  <c r="BL129" i="6" s="1"/>
  <c r="BM129" i="6" s="1"/>
  <c r="BK130" i="6"/>
  <c r="BL130" i="6" s="1"/>
  <c r="BM130" i="6" s="1"/>
  <c r="BK131" i="6"/>
  <c r="BL131" i="6" s="1"/>
  <c r="BM131" i="6" s="1"/>
  <c r="BK132" i="6"/>
  <c r="BL132" i="6" s="1"/>
  <c r="BM132" i="6" s="1"/>
  <c r="BK133" i="6"/>
  <c r="BL133" i="6" s="1"/>
  <c r="BM133" i="6" s="1"/>
  <c r="BK134" i="6"/>
  <c r="BL134" i="6" s="1"/>
  <c r="BM134" i="6" s="1"/>
  <c r="BK135" i="6"/>
  <c r="BL135" i="6" s="1"/>
  <c r="BM135" i="6" s="1"/>
  <c r="BK136" i="6"/>
  <c r="BL136" i="6" s="1"/>
  <c r="BM136" i="6" s="1"/>
  <c r="BK137" i="6"/>
  <c r="BL137" i="6" s="1"/>
  <c r="BM137" i="6" s="1"/>
  <c r="BK138" i="6"/>
  <c r="BL138" i="6" s="1"/>
  <c r="BM138" i="6" s="1"/>
  <c r="BK139" i="6"/>
  <c r="BL139" i="6" s="1"/>
  <c r="BM139" i="6" s="1"/>
  <c r="BK140" i="6"/>
  <c r="BL140" i="6" s="1"/>
  <c r="BM140" i="6" s="1"/>
  <c r="BK141" i="6"/>
  <c r="BL141" i="6" s="1"/>
  <c r="BM141" i="6" s="1"/>
  <c r="BK142" i="6"/>
  <c r="BL142" i="6" s="1"/>
  <c r="BM142" i="6" s="1"/>
  <c r="BK143" i="6"/>
  <c r="BL143" i="6" s="1"/>
  <c r="BM143" i="6" s="1"/>
  <c r="BK144" i="6"/>
  <c r="BL144" i="6" s="1"/>
  <c r="BM144" i="6" s="1"/>
  <c r="BK145" i="6"/>
  <c r="BL145" i="6" s="1"/>
  <c r="BM145" i="6" s="1"/>
  <c r="BK146" i="6"/>
  <c r="BL146" i="6" s="1"/>
  <c r="BM146" i="6" s="1"/>
  <c r="BK147" i="6"/>
  <c r="BL147" i="6" s="1"/>
  <c r="BM147" i="6" s="1"/>
  <c r="BK148" i="6"/>
  <c r="BL148" i="6" s="1"/>
  <c r="BM148" i="6" s="1"/>
  <c r="BK149" i="6"/>
  <c r="BL149" i="6" s="1"/>
  <c r="BM149" i="6" s="1"/>
  <c r="BK150" i="6"/>
  <c r="BL150" i="6" s="1"/>
  <c r="BM150" i="6" s="1"/>
  <c r="BK151" i="6"/>
  <c r="BL151" i="6" s="1"/>
  <c r="BM151" i="6" s="1"/>
  <c r="BK152" i="6"/>
  <c r="BL152" i="6" s="1"/>
  <c r="BM152" i="6" s="1"/>
  <c r="BK153" i="6"/>
  <c r="BL153" i="6" s="1"/>
  <c r="BM153" i="6" s="1"/>
  <c r="BK154" i="6"/>
  <c r="BL154" i="6" s="1"/>
  <c r="BM154" i="6" s="1"/>
  <c r="BK155" i="6"/>
  <c r="BL155" i="6" s="1"/>
  <c r="BM155" i="6" s="1"/>
  <c r="BK156" i="6"/>
  <c r="BL156" i="6" s="1"/>
  <c r="BM156" i="6" s="1"/>
  <c r="BK157" i="6"/>
  <c r="BL157" i="6" s="1"/>
  <c r="BM157" i="6" s="1"/>
  <c r="BK158" i="6"/>
  <c r="BL158" i="6" s="1"/>
  <c r="BM158" i="6" s="1"/>
  <c r="BK159" i="6"/>
  <c r="BL159" i="6" s="1"/>
  <c r="BM159" i="6" s="1"/>
  <c r="BK160" i="6"/>
  <c r="BL160" i="6" s="1"/>
  <c r="BM160" i="6" s="1"/>
  <c r="BK161" i="6"/>
  <c r="BL161" i="6" s="1"/>
  <c r="BM161" i="6" s="1"/>
  <c r="BK162" i="6"/>
  <c r="BL162" i="6" s="1"/>
  <c r="BM162" i="6" s="1"/>
  <c r="BK163" i="6"/>
  <c r="BL163" i="6" s="1"/>
  <c r="BM163" i="6" s="1"/>
  <c r="BK164" i="6"/>
  <c r="BL164" i="6" s="1"/>
  <c r="BM164" i="6" s="1"/>
  <c r="BK165" i="6"/>
  <c r="BL165" i="6" s="1"/>
  <c r="BM165" i="6" s="1"/>
  <c r="BK166" i="6"/>
  <c r="BL166" i="6" s="1"/>
  <c r="BM166" i="6" s="1"/>
  <c r="BK167" i="6"/>
  <c r="BL167" i="6" s="1"/>
  <c r="BM167" i="6" s="1"/>
  <c r="BK168" i="6"/>
  <c r="BL168" i="6" s="1"/>
  <c r="BM168" i="6" s="1"/>
  <c r="BK169" i="6"/>
  <c r="BL169" i="6" s="1"/>
  <c r="BM169" i="6" s="1"/>
  <c r="BK170" i="6"/>
  <c r="BL170" i="6" s="1"/>
  <c r="BM170" i="6" s="1"/>
  <c r="BK171" i="6"/>
  <c r="BL171" i="6" s="1"/>
  <c r="BM171" i="6" s="1"/>
  <c r="BK172" i="6"/>
  <c r="BL172" i="6" s="1"/>
  <c r="BM172" i="6" s="1"/>
  <c r="BK173" i="6"/>
  <c r="BL173" i="6" s="1"/>
  <c r="BM173" i="6" s="1"/>
  <c r="BK174" i="6"/>
  <c r="BL174" i="6" s="1"/>
  <c r="BM174" i="6" s="1"/>
  <c r="BK175" i="6"/>
  <c r="BL175" i="6" s="1"/>
  <c r="BM175" i="6" s="1"/>
  <c r="BK176" i="6"/>
  <c r="BL176" i="6" s="1"/>
  <c r="BM176" i="6" s="1"/>
  <c r="BK177" i="6"/>
  <c r="BL177" i="6" s="1"/>
  <c r="BM177" i="6" s="1"/>
  <c r="BK178" i="6"/>
  <c r="BL178" i="6" s="1"/>
  <c r="BM178" i="6" s="1"/>
  <c r="BK179" i="6"/>
  <c r="BL179" i="6" s="1"/>
  <c r="BM179" i="6" s="1"/>
  <c r="BK180" i="6"/>
  <c r="BL180" i="6" s="1"/>
  <c r="BM180" i="6" s="1"/>
  <c r="BK181" i="6"/>
  <c r="BL181" i="6" s="1"/>
  <c r="BM181" i="6" s="1"/>
  <c r="BK182" i="6"/>
  <c r="BL182" i="6" s="1"/>
  <c r="BM182" i="6" s="1"/>
  <c r="BK183" i="6"/>
  <c r="BL183" i="6" s="1"/>
  <c r="BM183" i="6" s="1"/>
  <c r="BK184" i="6"/>
  <c r="BL184" i="6" s="1"/>
  <c r="BM184" i="6" s="1"/>
  <c r="BK185" i="6"/>
  <c r="BL185" i="6" s="1"/>
  <c r="BM185" i="6" s="1"/>
  <c r="BK186" i="6"/>
  <c r="BL186" i="6" s="1"/>
  <c r="BM186" i="6" s="1"/>
  <c r="BK187" i="6"/>
  <c r="BL187" i="6" s="1"/>
  <c r="BM187" i="6" s="1"/>
  <c r="BK188" i="6"/>
  <c r="BL188" i="6" s="1"/>
  <c r="BM188" i="6" s="1"/>
  <c r="BK189" i="6"/>
  <c r="BL189" i="6" s="1"/>
  <c r="BM189" i="6" s="1"/>
  <c r="BK190" i="6"/>
  <c r="BL190" i="6" s="1"/>
  <c r="BM190" i="6" s="1"/>
  <c r="BK191" i="6"/>
  <c r="BL191" i="6" s="1"/>
  <c r="BM191" i="6" s="1"/>
  <c r="BK192" i="6"/>
  <c r="BL192" i="6" s="1"/>
  <c r="BM192" i="6" s="1"/>
  <c r="BK193" i="6"/>
  <c r="BL193" i="6" s="1"/>
  <c r="BM193" i="6" s="1"/>
  <c r="BK194" i="6"/>
  <c r="BL194" i="6" s="1"/>
  <c r="BM194" i="6" s="1"/>
  <c r="BK195" i="6"/>
  <c r="BL195" i="6" s="1"/>
  <c r="BM195" i="6" s="1"/>
  <c r="BK196" i="6"/>
  <c r="BL196" i="6" s="1"/>
  <c r="BM196" i="6" s="1"/>
  <c r="BK197" i="6"/>
  <c r="BL197" i="6" s="1"/>
  <c r="BM197" i="6" s="1"/>
  <c r="BK198" i="6"/>
  <c r="BL198" i="6" s="1"/>
  <c r="BM198" i="6" s="1"/>
  <c r="BK199" i="6"/>
  <c r="BL199" i="6" s="1"/>
  <c r="BM199" i="6" s="1"/>
  <c r="BK200" i="6"/>
  <c r="BL200" i="6" s="1"/>
  <c r="BM200" i="6" s="1"/>
  <c r="BK201" i="6"/>
  <c r="BL201" i="6" s="1"/>
  <c r="BM201" i="6" s="1"/>
  <c r="BK202" i="6"/>
  <c r="BL202" i="6" s="1"/>
  <c r="BM202" i="6" s="1"/>
  <c r="BK203" i="6"/>
  <c r="BL203" i="6" s="1"/>
  <c r="BM203" i="6" s="1"/>
  <c r="BK204" i="6"/>
  <c r="BL204" i="6" s="1"/>
  <c r="BM204" i="6" s="1"/>
  <c r="BK205" i="6"/>
  <c r="BL205" i="6" s="1"/>
  <c r="BM205" i="6" s="1"/>
  <c r="BK206" i="6"/>
  <c r="BL206" i="6" s="1"/>
  <c r="BM206" i="6" s="1"/>
  <c r="BK207" i="6"/>
  <c r="BL207" i="6" s="1"/>
  <c r="BM207" i="6" s="1"/>
  <c r="BK208" i="6"/>
  <c r="BL208" i="6" s="1"/>
  <c r="BM208" i="6" s="1"/>
  <c r="BK209" i="6"/>
  <c r="BL209" i="6" s="1"/>
  <c r="BM209" i="6" s="1"/>
  <c r="BK210" i="6"/>
  <c r="BL210" i="6" s="1"/>
  <c r="BM210" i="6" s="1"/>
  <c r="BK211" i="6"/>
  <c r="BL211" i="6" s="1"/>
  <c r="BM211" i="6" s="1"/>
  <c r="BK212" i="6"/>
  <c r="BL212" i="6" s="1"/>
  <c r="BM212" i="6" s="1"/>
  <c r="BK213" i="6"/>
  <c r="BL213" i="6" s="1"/>
  <c r="BM213" i="6" s="1"/>
  <c r="BK214" i="6"/>
  <c r="BL214" i="6" s="1"/>
  <c r="BM214" i="6" s="1"/>
  <c r="BK215" i="6"/>
  <c r="BL215" i="6" s="1"/>
  <c r="BM215" i="6" s="1"/>
  <c r="BK216" i="6"/>
  <c r="BL216" i="6" s="1"/>
  <c r="BM216" i="6" s="1"/>
  <c r="BK217" i="6"/>
  <c r="BL217" i="6" s="1"/>
  <c r="BM217" i="6" s="1"/>
  <c r="BK218" i="6"/>
  <c r="BL218" i="6" s="1"/>
  <c r="BM218" i="6" s="1"/>
  <c r="BK219" i="6"/>
  <c r="BL219" i="6" s="1"/>
  <c r="BM219" i="6" s="1"/>
  <c r="BK220" i="6"/>
  <c r="BL220" i="6" s="1"/>
  <c r="BM220" i="6" s="1"/>
  <c r="BK221" i="6"/>
  <c r="BL221" i="6" s="1"/>
  <c r="BM221" i="6" s="1"/>
  <c r="BK222" i="6"/>
  <c r="BL222" i="6" s="1"/>
  <c r="BM222" i="6" s="1"/>
  <c r="BK223" i="6"/>
  <c r="BL223" i="6" s="1"/>
  <c r="BM223" i="6" s="1"/>
  <c r="BK224" i="6"/>
  <c r="BL224" i="6" s="1"/>
  <c r="BM224" i="6" s="1"/>
  <c r="BK225" i="6"/>
  <c r="BL225" i="6" s="1"/>
  <c r="BM225" i="6" s="1"/>
  <c r="BK226" i="6"/>
  <c r="BL226" i="6" s="1"/>
  <c r="BM226" i="6" s="1"/>
  <c r="BK227" i="6"/>
  <c r="BL227" i="6" s="1"/>
  <c r="BM227" i="6" s="1"/>
  <c r="BK228" i="6"/>
  <c r="BL228" i="6" s="1"/>
  <c r="BM228" i="6" s="1"/>
  <c r="BK229" i="6"/>
  <c r="BL229" i="6" s="1"/>
  <c r="BM229" i="6" s="1"/>
  <c r="BK230" i="6"/>
  <c r="BL230" i="6" s="1"/>
  <c r="BM230" i="6" s="1"/>
  <c r="BK231" i="6"/>
  <c r="BL231" i="6" s="1"/>
  <c r="BM231" i="6" s="1"/>
  <c r="BK232" i="6"/>
  <c r="BL232" i="6" s="1"/>
  <c r="BM232" i="6" s="1"/>
  <c r="BK233" i="6"/>
  <c r="BL233" i="6" s="1"/>
  <c r="BM233" i="6" s="1"/>
  <c r="BK234" i="6"/>
  <c r="BL234" i="6" s="1"/>
  <c r="BM234" i="6" s="1"/>
  <c r="BK235" i="6"/>
  <c r="BL235" i="6" s="1"/>
  <c r="BM235" i="6" s="1"/>
  <c r="BK236" i="6"/>
  <c r="BL236" i="6" s="1"/>
  <c r="BM236" i="6" s="1"/>
  <c r="BK237" i="6"/>
  <c r="BL237" i="6" s="1"/>
  <c r="BM237" i="6" s="1"/>
  <c r="BK238" i="6"/>
  <c r="BL238" i="6" s="1"/>
  <c r="BM238" i="6" s="1"/>
  <c r="BK239" i="6"/>
  <c r="BL239" i="6" s="1"/>
  <c r="BM239" i="6" s="1"/>
  <c r="BK240" i="6"/>
  <c r="BL240" i="6" s="1"/>
  <c r="BM240" i="6" s="1"/>
  <c r="BK241" i="6"/>
  <c r="BL241" i="6" s="1"/>
  <c r="BM241" i="6" s="1"/>
  <c r="BK242" i="6"/>
  <c r="BL242" i="6" s="1"/>
  <c r="BM242" i="6" s="1"/>
  <c r="BK243" i="6"/>
  <c r="BL243" i="6" s="1"/>
  <c r="BM243" i="6" s="1"/>
  <c r="BK244" i="6"/>
  <c r="BL244" i="6" s="1"/>
  <c r="BM244" i="6" s="1"/>
  <c r="BK245" i="6"/>
  <c r="BL245" i="6" s="1"/>
  <c r="BM245" i="6" s="1"/>
  <c r="BK246" i="6"/>
  <c r="BL246" i="6" s="1"/>
  <c r="BM246" i="6" s="1"/>
  <c r="BK247" i="6"/>
  <c r="BL247" i="6" s="1"/>
  <c r="BM247" i="6" s="1"/>
  <c r="BK248" i="6"/>
  <c r="BL248" i="6" s="1"/>
  <c r="BM248" i="6" s="1"/>
  <c r="BK249" i="6"/>
  <c r="BL249" i="6" s="1"/>
  <c r="BM249" i="6" s="1"/>
  <c r="BK250" i="6"/>
  <c r="BL250" i="6" s="1"/>
  <c r="BM250" i="6" s="1"/>
  <c r="BK251" i="6"/>
  <c r="BL251" i="6" s="1"/>
  <c r="BM251" i="6" s="1"/>
  <c r="BK252" i="6"/>
  <c r="BL252" i="6" s="1"/>
  <c r="BM252" i="6" s="1"/>
  <c r="BK253" i="6"/>
  <c r="BL253" i="6" s="1"/>
  <c r="BM253" i="6" s="1"/>
  <c r="BK254" i="6"/>
  <c r="BL254" i="6" s="1"/>
  <c r="BM254" i="6" s="1"/>
  <c r="BK255" i="6"/>
  <c r="BL255" i="6" s="1"/>
  <c r="BM255" i="6" s="1"/>
  <c r="BK256" i="6"/>
  <c r="BL256" i="6" s="1"/>
  <c r="BM256" i="6" s="1"/>
  <c r="BK257" i="6"/>
  <c r="BL257" i="6" s="1"/>
  <c r="BM257" i="6" s="1"/>
  <c r="BK258" i="6"/>
  <c r="BL258" i="6" s="1"/>
  <c r="BM258" i="6" s="1"/>
  <c r="BK259" i="6"/>
  <c r="BL259" i="6" s="1"/>
  <c r="BM259" i="6" s="1"/>
  <c r="BK260" i="6"/>
  <c r="BL260" i="6" s="1"/>
  <c r="BM260" i="6" s="1"/>
  <c r="BK261" i="6"/>
  <c r="BL261" i="6" s="1"/>
  <c r="BM261" i="6" s="1"/>
  <c r="BK262" i="6"/>
  <c r="BL262" i="6" s="1"/>
  <c r="BM262" i="6" s="1"/>
  <c r="BK263" i="6"/>
  <c r="BL263" i="6" s="1"/>
  <c r="BM263" i="6" s="1"/>
  <c r="BK264" i="6"/>
  <c r="BL264" i="6" s="1"/>
  <c r="BM264" i="6" s="1"/>
  <c r="BK265" i="6"/>
  <c r="BL265" i="6" s="1"/>
  <c r="BM265" i="6" s="1"/>
  <c r="BK266" i="6"/>
  <c r="BL266" i="6" s="1"/>
  <c r="BM266" i="6" s="1"/>
  <c r="BK267" i="6"/>
  <c r="BL267" i="6" s="1"/>
  <c r="BM267" i="6" s="1"/>
  <c r="BK268" i="6"/>
  <c r="BL268" i="6" s="1"/>
  <c r="BM268" i="6" s="1"/>
  <c r="BK269" i="6"/>
  <c r="BL269" i="6" s="1"/>
  <c r="BM269" i="6" s="1"/>
  <c r="BK270" i="6"/>
  <c r="BL270" i="6" s="1"/>
  <c r="BM270" i="6" s="1"/>
  <c r="BK271" i="6"/>
  <c r="BL271" i="6" s="1"/>
  <c r="BM271" i="6" s="1"/>
  <c r="BK272" i="6"/>
  <c r="BL272" i="6" s="1"/>
  <c r="BM272" i="6" s="1"/>
  <c r="BK273" i="6"/>
  <c r="BL273" i="6" s="1"/>
  <c r="BM273" i="6" s="1"/>
  <c r="BK274" i="6"/>
  <c r="BL274" i="6" s="1"/>
  <c r="BM274" i="6" s="1"/>
  <c r="BK275" i="6"/>
  <c r="BL275" i="6" s="1"/>
  <c r="BM275" i="6" s="1"/>
  <c r="BK276" i="6"/>
  <c r="BL276" i="6" s="1"/>
  <c r="BM276" i="6" s="1"/>
  <c r="BK277" i="6"/>
  <c r="BL277" i="6" s="1"/>
  <c r="BM277" i="6" s="1"/>
  <c r="BK278" i="6"/>
  <c r="BL278" i="6" s="1"/>
  <c r="BM278" i="6" s="1"/>
  <c r="BK279" i="6"/>
  <c r="BL279" i="6" s="1"/>
  <c r="BM279" i="6" s="1"/>
  <c r="BK280" i="6"/>
  <c r="BL280" i="6" s="1"/>
  <c r="BM280" i="6" s="1"/>
  <c r="BK281" i="6"/>
  <c r="BL281" i="6" s="1"/>
  <c r="BM281" i="6" s="1"/>
  <c r="BK282" i="6"/>
  <c r="BL282" i="6" s="1"/>
  <c r="BM282" i="6" s="1"/>
  <c r="BK283" i="6"/>
  <c r="BL283" i="6" s="1"/>
  <c r="BM283" i="6" s="1"/>
  <c r="BK284" i="6"/>
  <c r="BL284" i="6" s="1"/>
  <c r="BM284" i="6" s="1"/>
  <c r="BK285" i="6"/>
  <c r="BL285" i="6" s="1"/>
  <c r="BM285" i="6" s="1"/>
  <c r="BK286" i="6"/>
  <c r="BL286" i="6" s="1"/>
  <c r="BM286" i="6" s="1"/>
  <c r="BK287" i="6"/>
  <c r="BL287" i="6" s="1"/>
  <c r="BM287" i="6" s="1"/>
  <c r="BK288" i="6"/>
  <c r="BL288" i="6" s="1"/>
  <c r="BM288" i="6" s="1"/>
  <c r="BK289" i="6"/>
  <c r="BL289" i="6" s="1"/>
  <c r="BM289" i="6" s="1"/>
  <c r="BK290" i="6"/>
  <c r="BL290" i="6" s="1"/>
  <c r="BM290" i="6" s="1"/>
  <c r="BK291" i="6"/>
  <c r="BL291" i="6" s="1"/>
  <c r="BM291" i="6" s="1"/>
  <c r="BK292" i="6"/>
  <c r="BL292" i="6" s="1"/>
  <c r="BM292" i="6" s="1"/>
  <c r="BK293" i="6"/>
  <c r="BL293" i="6" s="1"/>
  <c r="BM293" i="6" s="1"/>
  <c r="BK294" i="6"/>
  <c r="BL294" i="6" s="1"/>
  <c r="BM294" i="6" s="1"/>
  <c r="BK295" i="6"/>
  <c r="BL295" i="6" s="1"/>
  <c r="BM295" i="6" s="1"/>
  <c r="BK296" i="6"/>
  <c r="BL296" i="6" s="1"/>
  <c r="BM296" i="6" s="1"/>
  <c r="BK297" i="6"/>
  <c r="BL297" i="6" s="1"/>
  <c r="BM297" i="6" s="1"/>
  <c r="BK298" i="6"/>
  <c r="BL298" i="6" s="1"/>
  <c r="BM298" i="6" s="1"/>
  <c r="BK299" i="6"/>
  <c r="BL299" i="6" s="1"/>
  <c r="BM299" i="6" s="1"/>
  <c r="BK300" i="6"/>
  <c r="BL300" i="6" s="1"/>
  <c r="BM300" i="6" s="1"/>
  <c r="BK301" i="6"/>
  <c r="BL301" i="6" s="1"/>
  <c r="BM301" i="6" s="1"/>
  <c r="BK302" i="6"/>
  <c r="BL302" i="6" s="1"/>
  <c r="BM302" i="6" s="1"/>
  <c r="BK303" i="6"/>
  <c r="BL303" i="6" s="1"/>
  <c r="BM303" i="6" s="1"/>
  <c r="BK304" i="6"/>
  <c r="BL304" i="6" s="1"/>
  <c r="BM304" i="6" s="1"/>
  <c r="BK305" i="6"/>
  <c r="BL305" i="6" s="1"/>
  <c r="BM305" i="6" s="1"/>
  <c r="BK306" i="6"/>
  <c r="BL306" i="6" s="1"/>
  <c r="BM306" i="6" s="1"/>
  <c r="BK307" i="6"/>
  <c r="BL307" i="6" s="1"/>
  <c r="BM307" i="6" s="1"/>
  <c r="BK308" i="6"/>
  <c r="BL308" i="6" s="1"/>
  <c r="BM308" i="6" s="1"/>
  <c r="BK309" i="6"/>
  <c r="BL309" i="6" s="1"/>
  <c r="BM309" i="6" s="1"/>
  <c r="BK310" i="6"/>
  <c r="BL310" i="6" s="1"/>
  <c r="BM310" i="6" s="1"/>
  <c r="BK311" i="6"/>
  <c r="BL311" i="6" s="1"/>
  <c r="BM311" i="6" s="1"/>
  <c r="BK312" i="6"/>
  <c r="BL312" i="6" s="1"/>
  <c r="BM312" i="6" s="1"/>
  <c r="BK313" i="6"/>
  <c r="BL313" i="6" s="1"/>
  <c r="BM313" i="6" s="1"/>
  <c r="BK314" i="6"/>
  <c r="BL314" i="6" s="1"/>
  <c r="BM314" i="6" s="1"/>
  <c r="BK315" i="6"/>
  <c r="BL315" i="6" s="1"/>
  <c r="BM315" i="6" s="1"/>
  <c r="BK316" i="6"/>
  <c r="BL316" i="6" s="1"/>
  <c r="BM316" i="6" s="1"/>
  <c r="BK317" i="6"/>
  <c r="BL317" i="6" s="1"/>
  <c r="BM317" i="6" s="1"/>
  <c r="BK318" i="6"/>
  <c r="BL318" i="6" s="1"/>
  <c r="BM318" i="6" s="1"/>
  <c r="BK319" i="6"/>
  <c r="BL319" i="6" s="1"/>
  <c r="BM319" i="6" s="1"/>
  <c r="BK320" i="6"/>
  <c r="BL320" i="6" s="1"/>
  <c r="BM320" i="6" s="1"/>
  <c r="BK321" i="6"/>
  <c r="BL321" i="6" s="1"/>
  <c r="BM321" i="6" s="1"/>
  <c r="BK322" i="6"/>
  <c r="BL322" i="6" s="1"/>
  <c r="BM322" i="6" s="1"/>
  <c r="BK323" i="6"/>
  <c r="BL323" i="6" s="1"/>
  <c r="BM323" i="6" s="1"/>
  <c r="BK324" i="6"/>
  <c r="BL324" i="6" s="1"/>
  <c r="BM324" i="6" s="1"/>
  <c r="BK325" i="6"/>
  <c r="BL325" i="6" s="1"/>
  <c r="BM325" i="6" s="1"/>
  <c r="BK326" i="6"/>
  <c r="BL326" i="6" s="1"/>
  <c r="BM326" i="6" s="1"/>
  <c r="BK327" i="6"/>
  <c r="BL327" i="6" s="1"/>
  <c r="BM327" i="6" s="1"/>
  <c r="BK328" i="6"/>
  <c r="BL328" i="6" s="1"/>
  <c r="BM328" i="6" s="1"/>
  <c r="BK329" i="6"/>
  <c r="BL329" i="6" s="1"/>
  <c r="BM329" i="6" s="1"/>
  <c r="BK330" i="6"/>
  <c r="BL330" i="6" s="1"/>
  <c r="BM330" i="6" s="1"/>
  <c r="BK331" i="6"/>
  <c r="BL331" i="6" s="1"/>
  <c r="BM331" i="6" s="1"/>
  <c r="BK332" i="6"/>
  <c r="BL332" i="6" s="1"/>
  <c r="BM332" i="6" s="1"/>
  <c r="BK333" i="6"/>
  <c r="BL333" i="6" s="1"/>
  <c r="BM333" i="6" s="1"/>
  <c r="BK334" i="6"/>
  <c r="BL334" i="6" s="1"/>
  <c r="BM334" i="6" s="1"/>
  <c r="BK335" i="6"/>
  <c r="BL335" i="6" s="1"/>
  <c r="BM335" i="6" s="1"/>
  <c r="BK336" i="6"/>
  <c r="BL336" i="6" s="1"/>
  <c r="BM336" i="6" s="1"/>
  <c r="BK337" i="6"/>
  <c r="BL337" i="6" s="1"/>
  <c r="BM337" i="6" s="1"/>
  <c r="BK338" i="6"/>
  <c r="BL338" i="6" s="1"/>
  <c r="BM338" i="6" s="1"/>
  <c r="BK339" i="6"/>
  <c r="BL339" i="6" s="1"/>
  <c r="BM339" i="6" s="1"/>
  <c r="BK340" i="6"/>
  <c r="BL340" i="6" s="1"/>
  <c r="BM340" i="6" s="1"/>
  <c r="BK341" i="6"/>
  <c r="BL341" i="6" s="1"/>
  <c r="BM341" i="6" s="1"/>
  <c r="BK342" i="6"/>
  <c r="BL342" i="6" s="1"/>
  <c r="BM342" i="6" s="1"/>
  <c r="BK343" i="6"/>
  <c r="BL343" i="6" s="1"/>
  <c r="BM343" i="6" s="1"/>
  <c r="BK344" i="6"/>
  <c r="BL344" i="6" s="1"/>
  <c r="BM344" i="6" s="1"/>
  <c r="BK345" i="6"/>
  <c r="BL345" i="6" s="1"/>
  <c r="BM345" i="6" s="1"/>
  <c r="BK346" i="6"/>
  <c r="BL346" i="6" s="1"/>
  <c r="BM346" i="6" s="1"/>
  <c r="BK347" i="6"/>
  <c r="BL347" i="6" s="1"/>
  <c r="BM347" i="6" s="1"/>
  <c r="BK348" i="6"/>
  <c r="BL348" i="6" s="1"/>
  <c r="BM348" i="6" s="1"/>
  <c r="BK349" i="6"/>
  <c r="BL349" i="6" s="1"/>
  <c r="BM349" i="6" s="1"/>
  <c r="BK350" i="6"/>
  <c r="BL350" i="6" s="1"/>
  <c r="BM350" i="6" s="1"/>
  <c r="BK351" i="6"/>
  <c r="BL351" i="6" s="1"/>
  <c r="BM351" i="6" s="1"/>
  <c r="BK352" i="6"/>
  <c r="BL352" i="6" s="1"/>
  <c r="BM352" i="6" s="1"/>
  <c r="BK353" i="6"/>
  <c r="BL353" i="6" s="1"/>
  <c r="BM353" i="6" s="1"/>
  <c r="BK354" i="6"/>
  <c r="BL354" i="6" s="1"/>
  <c r="BM354" i="6" s="1"/>
  <c r="BK355" i="6"/>
  <c r="BL355" i="6" s="1"/>
  <c r="BM355" i="6" s="1"/>
  <c r="BK356" i="6"/>
  <c r="BL356" i="6" s="1"/>
  <c r="BM356" i="6" s="1"/>
  <c r="BK357" i="6"/>
  <c r="BL357" i="6" s="1"/>
  <c r="BM357" i="6" s="1"/>
  <c r="BK358" i="6"/>
  <c r="BL358" i="6" s="1"/>
  <c r="BM358" i="6" s="1"/>
  <c r="BK359" i="6"/>
  <c r="BL359" i="6" s="1"/>
  <c r="BM359" i="6" s="1"/>
  <c r="BK360" i="6"/>
  <c r="BL360" i="6" s="1"/>
  <c r="BM360" i="6" s="1"/>
  <c r="BK361" i="6"/>
  <c r="BL361" i="6" s="1"/>
  <c r="BM361" i="6" s="1"/>
  <c r="BK362" i="6"/>
  <c r="BL362" i="6" s="1"/>
  <c r="BM362" i="6" s="1"/>
  <c r="BK363" i="6"/>
  <c r="BL363" i="6" s="1"/>
  <c r="BM363" i="6" s="1"/>
  <c r="BK364" i="6"/>
  <c r="BL364" i="6" s="1"/>
  <c r="BM364" i="6" s="1"/>
  <c r="BK365" i="6"/>
  <c r="BL365" i="6" s="1"/>
  <c r="BM365" i="6" s="1"/>
  <c r="BK366" i="6"/>
  <c r="BL366" i="6" s="1"/>
  <c r="BM366" i="6" s="1"/>
  <c r="BK367" i="6"/>
  <c r="BL367" i="6" s="1"/>
  <c r="BM367" i="6" s="1"/>
  <c r="BK368" i="6"/>
  <c r="BL368" i="6" s="1"/>
  <c r="BM368" i="6" s="1"/>
  <c r="BK369" i="6"/>
  <c r="BL369" i="6" s="1"/>
  <c r="BM369" i="6" s="1"/>
  <c r="BK370" i="6"/>
  <c r="BL370" i="6" s="1"/>
  <c r="BM370" i="6" s="1"/>
  <c r="BK371" i="6"/>
  <c r="BL371" i="6" s="1"/>
  <c r="BM371" i="6" s="1"/>
  <c r="BK372" i="6"/>
  <c r="BL372" i="6" s="1"/>
  <c r="BM372" i="6" s="1"/>
  <c r="BK373" i="6"/>
  <c r="BL373" i="6" s="1"/>
  <c r="BM373" i="6" s="1"/>
  <c r="BK374" i="6"/>
  <c r="BL374" i="6" s="1"/>
  <c r="BM374" i="6" s="1"/>
  <c r="BK375" i="6"/>
  <c r="BL375" i="6" s="1"/>
  <c r="BM375" i="6" s="1"/>
  <c r="BK376" i="6"/>
  <c r="BL376" i="6" s="1"/>
  <c r="BM376" i="6" s="1"/>
  <c r="BK377" i="6"/>
  <c r="BL377" i="6" s="1"/>
  <c r="BM377" i="6" s="1"/>
  <c r="BK378" i="6"/>
  <c r="BL378" i="6" s="1"/>
  <c r="BM378" i="6" s="1"/>
  <c r="BK379" i="6"/>
  <c r="BL379" i="6" s="1"/>
  <c r="BM379" i="6" s="1"/>
  <c r="BK380" i="6"/>
  <c r="BL380" i="6" s="1"/>
  <c r="BM380" i="6" s="1"/>
  <c r="BK381" i="6"/>
  <c r="BL381" i="6" s="1"/>
  <c r="BM381" i="6" s="1"/>
  <c r="BK382" i="6"/>
  <c r="BL382" i="6" s="1"/>
  <c r="BM382" i="6" s="1"/>
  <c r="BK383" i="6"/>
  <c r="BL383" i="6" s="1"/>
  <c r="BM383" i="6" s="1"/>
  <c r="BK384" i="6"/>
  <c r="BL384" i="6" s="1"/>
  <c r="BM384" i="6" s="1"/>
  <c r="BK385" i="6"/>
  <c r="BL385" i="6" s="1"/>
  <c r="BM385" i="6" s="1"/>
  <c r="BK386" i="6"/>
  <c r="BL386" i="6" s="1"/>
  <c r="BM386" i="6" s="1"/>
  <c r="BK387" i="6"/>
  <c r="BL387" i="6" s="1"/>
  <c r="BM387" i="6" s="1"/>
  <c r="BK388" i="6"/>
  <c r="BL388" i="6" s="1"/>
  <c r="BM388" i="6" s="1"/>
  <c r="BK389" i="6"/>
  <c r="BL389" i="6" s="1"/>
  <c r="BM389" i="6" s="1"/>
  <c r="BK390" i="6"/>
  <c r="BL390" i="6" s="1"/>
  <c r="BM390" i="6" s="1"/>
  <c r="BK391" i="6"/>
  <c r="BL391" i="6" s="1"/>
  <c r="BM391" i="6" s="1"/>
  <c r="BK392" i="6"/>
  <c r="BL392" i="6" s="1"/>
  <c r="BM392" i="6" s="1"/>
  <c r="BK393" i="6"/>
  <c r="BL393" i="6" s="1"/>
  <c r="BM393" i="6" s="1"/>
  <c r="BK394" i="6"/>
  <c r="BL394" i="6" s="1"/>
  <c r="BM394" i="6" s="1"/>
  <c r="BK395" i="6"/>
  <c r="BL395" i="6" s="1"/>
  <c r="BM395" i="6" s="1"/>
  <c r="BK396" i="6"/>
  <c r="BL396" i="6" s="1"/>
  <c r="BM396" i="6" s="1"/>
  <c r="BK397" i="6"/>
  <c r="BL397" i="6" s="1"/>
  <c r="BM397" i="6" s="1"/>
  <c r="BK398" i="6"/>
  <c r="BL398" i="6" s="1"/>
  <c r="BM398" i="6" s="1"/>
  <c r="BK399" i="6"/>
  <c r="BL399" i="6" s="1"/>
  <c r="BM399" i="6" s="1"/>
  <c r="BK400" i="6"/>
  <c r="BL400" i="6" s="1"/>
  <c r="BM400" i="6" s="1"/>
  <c r="BK401" i="6"/>
  <c r="BL401" i="6" s="1"/>
  <c r="BM401" i="6" s="1"/>
  <c r="BK402" i="6"/>
  <c r="BL402" i="6" s="1"/>
  <c r="BM402" i="6" s="1"/>
  <c r="BK403" i="6"/>
  <c r="BL403" i="6" s="1"/>
  <c r="BM403" i="6" s="1"/>
  <c r="BK404" i="6"/>
  <c r="BL404" i="6" s="1"/>
  <c r="BM404" i="6" s="1"/>
  <c r="BK405" i="6"/>
  <c r="BL405" i="6" s="1"/>
  <c r="BM405" i="6" s="1"/>
  <c r="BK406" i="6"/>
  <c r="BL406" i="6" s="1"/>
  <c r="BM406" i="6" s="1"/>
  <c r="BK407" i="6"/>
  <c r="BL407" i="6" s="1"/>
  <c r="BM407" i="6" s="1"/>
  <c r="BK408" i="6"/>
  <c r="BL408" i="6" s="1"/>
  <c r="BM408" i="6" s="1"/>
  <c r="BK409" i="6"/>
  <c r="BL409" i="6" s="1"/>
  <c r="BM409" i="6" s="1"/>
  <c r="BK410" i="6"/>
  <c r="BL410" i="6" s="1"/>
  <c r="BM410" i="6" s="1"/>
  <c r="BK411" i="6"/>
  <c r="BL411" i="6" s="1"/>
  <c r="BM411" i="6" s="1"/>
  <c r="BK412" i="6"/>
  <c r="BL412" i="6" s="1"/>
  <c r="BM412" i="6" s="1"/>
  <c r="BK413" i="6"/>
  <c r="BL413" i="6" s="1"/>
  <c r="BM413" i="6" s="1"/>
  <c r="BK414" i="6"/>
  <c r="BL414" i="6" s="1"/>
  <c r="BM414" i="6" s="1"/>
  <c r="BK415" i="6"/>
  <c r="BL415" i="6" s="1"/>
  <c r="BM415" i="6" s="1"/>
  <c r="BK416" i="6"/>
  <c r="BL416" i="6" s="1"/>
  <c r="BM416" i="6" s="1"/>
  <c r="BK417" i="6"/>
  <c r="BL417" i="6" s="1"/>
  <c r="BM417" i="6" s="1"/>
  <c r="BK418" i="6"/>
  <c r="BL418" i="6" s="1"/>
  <c r="BM418" i="6" s="1"/>
  <c r="BK419" i="6"/>
  <c r="BL419" i="6" s="1"/>
  <c r="BM419" i="6" s="1"/>
  <c r="BK420" i="6"/>
  <c r="BL420" i="6" s="1"/>
  <c r="BM420" i="6" s="1"/>
  <c r="BK421" i="6"/>
  <c r="BL421" i="6" s="1"/>
  <c r="BM421" i="6" s="1"/>
  <c r="BK422" i="6"/>
  <c r="BL422" i="6" s="1"/>
  <c r="BM422" i="6" s="1"/>
  <c r="BK423" i="6"/>
  <c r="BL423" i="6" s="1"/>
  <c r="BM423" i="6" s="1"/>
  <c r="BK424" i="6"/>
  <c r="BL424" i="6" s="1"/>
  <c r="BM424" i="6" s="1"/>
  <c r="BK425" i="6"/>
  <c r="BL425" i="6" s="1"/>
  <c r="BM425" i="6" s="1"/>
  <c r="BK426" i="6"/>
  <c r="BL426" i="6" s="1"/>
  <c r="BM426" i="6" s="1"/>
  <c r="BK427" i="6"/>
  <c r="BL427" i="6" s="1"/>
  <c r="BM427" i="6" s="1"/>
  <c r="BK428" i="6"/>
  <c r="BL428" i="6" s="1"/>
  <c r="BM428" i="6" s="1"/>
  <c r="BK429" i="6"/>
  <c r="BL429" i="6" s="1"/>
  <c r="BM429" i="6" s="1"/>
  <c r="BK430" i="6"/>
  <c r="BL430" i="6" s="1"/>
  <c r="BM430" i="6" s="1"/>
  <c r="BK431" i="6"/>
  <c r="BL431" i="6" s="1"/>
  <c r="BM431" i="6" s="1"/>
  <c r="BK432" i="6"/>
  <c r="BL432" i="6" s="1"/>
  <c r="BM432" i="6" s="1"/>
  <c r="BK433" i="6"/>
  <c r="BL433" i="6" s="1"/>
  <c r="BM433" i="6" s="1"/>
  <c r="BK434" i="6"/>
  <c r="BL434" i="6" s="1"/>
  <c r="BM434" i="6" s="1"/>
  <c r="BK435" i="6"/>
  <c r="BL435" i="6" s="1"/>
  <c r="BM435" i="6" s="1"/>
  <c r="BK436" i="6"/>
  <c r="BL436" i="6" s="1"/>
  <c r="BM436" i="6" s="1"/>
  <c r="BK437" i="6"/>
  <c r="BL437" i="6" s="1"/>
  <c r="BM437" i="6" s="1"/>
  <c r="BK438" i="6"/>
  <c r="BL438" i="6" s="1"/>
  <c r="BM438" i="6" s="1"/>
  <c r="BK439" i="6"/>
  <c r="BL439" i="6" s="1"/>
  <c r="BM439" i="6" s="1"/>
  <c r="BK440" i="6"/>
  <c r="BL440" i="6" s="1"/>
  <c r="BM440" i="6" s="1"/>
  <c r="BK441" i="6"/>
  <c r="BL441" i="6" s="1"/>
  <c r="BM441" i="6" s="1"/>
  <c r="BK442" i="6"/>
  <c r="BL442" i="6" s="1"/>
  <c r="BM442" i="6" s="1"/>
  <c r="BK443" i="6"/>
  <c r="BL443" i="6" s="1"/>
  <c r="BM443" i="6" s="1"/>
  <c r="BK444" i="6"/>
  <c r="BL444" i="6" s="1"/>
  <c r="BM444" i="6" s="1"/>
  <c r="BK445" i="6"/>
  <c r="BL445" i="6" s="1"/>
  <c r="BM445" i="6" s="1"/>
  <c r="BK446" i="6"/>
  <c r="BL446" i="6" s="1"/>
  <c r="BM446" i="6" s="1"/>
  <c r="BK447" i="6"/>
  <c r="BL447" i="6" s="1"/>
  <c r="BM447" i="6" s="1"/>
  <c r="BK448" i="6"/>
  <c r="BL448" i="6" s="1"/>
  <c r="BM448" i="6" s="1"/>
  <c r="BK449" i="6"/>
  <c r="BL449" i="6" s="1"/>
  <c r="BM449" i="6" s="1"/>
  <c r="BK450" i="6"/>
  <c r="BL450" i="6" s="1"/>
  <c r="BM450" i="6" s="1"/>
  <c r="BK451" i="6"/>
  <c r="BL451" i="6" s="1"/>
  <c r="BM451" i="6" s="1"/>
  <c r="BK452" i="6"/>
  <c r="BL452" i="6" s="1"/>
  <c r="BM452" i="6" s="1"/>
  <c r="BK453" i="6"/>
  <c r="BL453" i="6" s="1"/>
  <c r="BM453" i="6" s="1"/>
  <c r="BK454" i="6"/>
  <c r="BL454" i="6" s="1"/>
  <c r="BM454" i="6" s="1"/>
  <c r="BK455" i="6"/>
  <c r="BL455" i="6" s="1"/>
  <c r="BM455" i="6" s="1"/>
  <c r="BK456" i="6"/>
  <c r="BL456" i="6" s="1"/>
  <c r="BM456" i="6" s="1"/>
  <c r="BK457" i="6"/>
  <c r="BL457" i="6" s="1"/>
  <c r="BM457" i="6" s="1"/>
  <c r="BK458" i="6"/>
  <c r="BL458" i="6" s="1"/>
  <c r="BM458" i="6" s="1"/>
  <c r="BK459" i="6"/>
  <c r="BL459" i="6" s="1"/>
  <c r="BM459" i="6" s="1"/>
  <c r="BK460" i="6"/>
  <c r="BL460" i="6" s="1"/>
  <c r="BM460" i="6" s="1"/>
  <c r="BK461" i="6"/>
  <c r="BL461" i="6" s="1"/>
  <c r="BM461" i="6" s="1"/>
  <c r="BK462" i="6"/>
  <c r="BL462" i="6" s="1"/>
  <c r="BM462" i="6" s="1"/>
  <c r="BK463" i="6"/>
  <c r="BL463" i="6" s="1"/>
  <c r="BM463" i="6" s="1"/>
  <c r="BK464" i="6"/>
  <c r="BL464" i="6" s="1"/>
  <c r="BM464" i="6" s="1"/>
  <c r="BK465" i="6"/>
  <c r="BL465" i="6" s="1"/>
  <c r="BM465" i="6" s="1"/>
  <c r="BK466" i="6"/>
  <c r="BL466" i="6" s="1"/>
  <c r="BM466" i="6" s="1"/>
  <c r="BK467" i="6"/>
  <c r="BL467" i="6" s="1"/>
  <c r="BM467" i="6" s="1"/>
  <c r="BK468" i="6"/>
  <c r="BL468" i="6" s="1"/>
  <c r="BM468" i="6" s="1"/>
  <c r="BK469" i="6"/>
  <c r="BL469" i="6" s="1"/>
  <c r="BM469" i="6" s="1"/>
  <c r="BK470" i="6"/>
  <c r="BL470" i="6" s="1"/>
  <c r="BM470" i="6" s="1"/>
  <c r="BK471" i="6"/>
  <c r="BL471" i="6" s="1"/>
  <c r="BM471" i="6" s="1"/>
  <c r="BK472" i="6"/>
  <c r="BL472" i="6" s="1"/>
  <c r="BM472" i="6" s="1"/>
  <c r="BK473" i="6"/>
  <c r="BL473" i="6" s="1"/>
  <c r="BM473" i="6" s="1"/>
  <c r="BK474" i="6"/>
  <c r="BL474" i="6" s="1"/>
  <c r="BM474" i="6" s="1"/>
  <c r="BK475" i="6"/>
  <c r="BL475" i="6" s="1"/>
  <c r="BM475" i="6" s="1"/>
  <c r="BK476" i="6"/>
  <c r="BL476" i="6" s="1"/>
  <c r="BM476" i="6" s="1"/>
  <c r="BK477" i="6"/>
  <c r="BL477" i="6" s="1"/>
  <c r="BM477" i="6" s="1"/>
  <c r="BK478" i="6"/>
  <c r="BL478" i="6" s="1"/>
  <c r="BM478" i="6" s="1"/>
  <c r="BK479" i="6"/>
  <c r="BL479" i="6" s="1"/>
  <c r="BM479" i="6" s="1"/>
  <c r="BK480" i="6"/>
  <c r="BL480" i="6" s="1"/>
  <c r="BM480" i="6" s="1"/>
  <c r="BK481" i="6"/>
  <c r="BL481" i="6" s="1"/>
  <c r="BM481" i="6" s="1"/>
  <c r="BK482" i="6"/>
  <c r="BL482" i="6" s="1"/>
  <c r="BM482" i="6" s="1"/>
  <c r="BK483" i="6"/>
  <c r="BL483" i="6" s="1"/>
  <c r="BM483" i="6" s="1"/>
  <c r="BK484" i="6"/>
  <c r="BL484" i="6" s="1"/>
  <c r="BM484" i="6" s="1"/>
  <c r="BK485" i="6"/>
  <c r="BL485" i="6" s="1"/>
  <c r="BM485" i="6" s="1"/>
  <c r="BK486" i="6"/>
  <c r="BL486" i="6" s="1"/>
  <c r="BM486" i="6" s="1"/>
  <c r="BK487" i="6"/>
  <c r="BL487" i="6" s="1"/>
  <c r="BM487" i="6" s="1"/>
  <c r="BK488" i="6"/>
  <c r="BL488" i="6" s="1"/>
  <c r="BM488" i="6" s="1"/>
  <c r="BK489" i="6"/>
  <c r="BL489" i="6" s="1"/>
  <c r="BM489" i="6" s="1"/>
  <c r="BK490" i="6"/>
  <c r="BL490" i="6" s="1"/>
  <c r="BM490" i="6" s="1"/>
  <c r="BK491" i="6"/>
  <c r="BL491" i="6" s="1"/>
  <c r="BM491" i="6" s="1"/>
  <c r="BK492" i="6"/>
  <c r="BL492" i="6" s="1"/>
  <c r="BM492" i="6" s="1"/>
  <c r="BK493" i="6"/>
  <c r="BL493" i="6" s="1"/>
  <c r="BM493" i="6" s="1"/>
  <c r="BK494" i="6"/>
  <c r="BL494" i="6" s="1"/>
  <c r="BM494" i="6" s="1"/>
  <c r="BK495" i="6"/>
  <c r="BL495" i="6" s="1"/>
  <c r="BM495" i="6" s="1"/>
  <c r="BK496" i="6"/>
  <c r="BL496" i="6" s="1"/>
  <c r="BM496" i="6" s="1"/>
  <c r="BK497" i="6"/>
  <c r="BL497" i="6" s="1"/>
  <c r="BM497" i="6" s="1"/>
  <c r="BK498" i="6"/>
  <c r="BL498" i="6" s="1"/>
  <c r="BM498" i="6" s="1"/>
  <c r="BK499" i="6"/>
  <c r="BL499" i="6" s="1"/>
  <c r="BM499" i="6" s="1"/>
  <c r="BK500" i="6"/>
  <c r="BL500" i="6" s="1"/>
  <c r="BM500" i="6" s="1"/>
  <c r="BK501" i="6"/>
  <c r="BL501" i="6" s="1"/>
  <c r="BM501" i="6" s="1"/>
  <c r="BK502" i="6"/>
  <c r="BL502" i="6" s="1"/>
  <c r="BM502" i="6" s="1"/>
  <c r="BK503" i="6"/>
  <c r="BL503" i="6" s="1"/>
  <c r="BM503" i="6" s="1"/>
  <c r="BK504" i="6"/>
  <c r="BL504" i="6" s="1"/>
  <c r="BM504" i="6" s="1"/>
  <c r="BK505" i="6"/>
  <c r="BL505" i="6" s="1"/>
  <c r="BM505" i="6" s="1"/>
  <c r="BK506" i="6"/>
  <c r="BL506" i="6" s="1"/>
  <c r="BM506" i="6" s="1"/>
  <c r="BK507" i="6"/>
  <c r="BL507" i="6" s="1"/>
  <c r="BM507" i="6" s="1"/>
  <c r="BK508" i="6"/>
  <c r="BL508" i="6" s="1"/>
  <c r="BM508" i="6" s="1"/>
  <c r="BK509" i="6"/>
  <c r="BL509" i="6" s="1"/>
  <c r="BM509" i="6" s="1"/>
  <c r="BK510" i="6"/>
  <c r="BL510" i="6" s="1"/>
  <c r="BM510" i="6" s="1"/>
  <c r="BK511" i="6"/>
  <c r="BL511" i="6" s="1"/>
  <c r="BM511" i="6" s="1"/>
  <c r="BK512" i="6"/>
  <c r="BL512" i="6" s="1"/>
  <c r="BM512" i="6" s="1"/>
  <c r="BK513" i="6"/>
  <c r="BL513" i="6" s="1"/>
  <c r="BM513" i="6" s="1"/>
  <c r="BK514" i="6"/>
  <c r="BL514" i="6" s="1"/>
  <c r="BM514" i="6" s="1"/>
  <c r="BK515" i="6"/>
  <c r="BL515" i="6" s="1"/>
  <c r="BM515" i="6" s="1"/>
  <c r="BK516" i="6"/>
  <c r="BL516" i="6" s="1"/>
  <c r="BM516" i="6" s="1"/>
  <c r="BK517" i="6"/>
  <c r="BL517" i="6" s="1"/>
  <c r="BM517" i="6" s="1"/>
  <c r="BK518" i="6"/>
  <c r="BL518" i="6" s="1"/>
  <c r="BM518" i="6" s="1"/>
  <c r="BK519" i="6"/>
  <c r="BL519" i="6" s="1"/>
  <c r="BM519" i="6" s="1"/>
  <c r="BK520" i="6"/>
  <c r="BL520" i="6" s="1"/>
  <c r="BM520" i="6" s="1"/>
  <c r="BK521" i="6"/>
  <c r="BL521" i="6" s="1"/>
  <c r="BM521" i="6" s="1"/>
  <c r="BK522" i="6"/>
  <c r="BL522" i="6" s="1"/>
  <c r="BM522" i="6" s="1"/>
  <c r="BK523" i="6"/>
  <c r="BL523" i="6" s="1"/>
  <c r="BM523" i="6" s="1"/>
  <c r="BK524" i="6"/>
  <c r="BL524" i="6" s="1"/>
  <c r="BM524" i="6" s="1"/>
  <c r="BK525" i="6"/>
  <c r="BL525" i="6" s="1"/>
  <c r="BM525" i="6" s="1"/>
  <c r="BK526" i="6"/>
  <c r="BL526" i="6" s="1"/>
  <c r="BM526" i="6" s="1"/>
  <c r="BK527" i="6"/>
  <c r="BL527" i="6" s="1"/>
  <c r="BM527" i="6" s="1"/>
  <c r="BK528" i="6"/>
  <c r="BL528" i="6" s="1"/>
  <c r="BM528" i="6" s="1"/>
  <c r="BK529" i="6"/>
  <c r="BL529" i="6" s="1"/>
  <c r="BM529" i="6" s="1"/>
  <c r="BK530" i="6"/>
  <c r="BL530" i="6" s="1"/>
  <c r="BM530" i="6" s="1"/>
  <c r="BK531" i="6"/>
  <c r="BL531" i="6" s="1"/>
  <c r="BM531" i="6" s="1"/>
  <c r="BK532" i="6"/>
  <c r="BL532" i="6" s="1"/>
  <c r="BM532" i="6" s="1"/>
  <c r="BK533" i="6"/>
  <c r="BL533" i="6" s="1"/>
  <c r="BM533" i="6" s="1"/>
  <c r="BK534" i="6"/>
  <c r="BL534" i="6" s="1"/>
  <c r="BM534" i="6" s="1"/>
  <c r="BK535" i="6"/>
  <c r="BL535" i="6" s="1"/>
  <c r="BM535" i="6" s="1"/>
  <c r="BK536" i="6"/>
  <c r="BL536" i="6" s="1"/>
  <c r="BM536" i="6" s="1"/>
  <c r="BK537" i="6"/>
  <c r="BL537" i="6" s="1"/>
  <c r="BM537" i="6" s="1"/>
  <c r="BK538" i="6"/>
  <c r="BL538" i="6" s="1"/>
  <c r="BM538" i="6" s="1"/>
  <c r="BK539" i="6"/>
  <c r="BL539" i="6" s="1"/>
  <c r="BM539" i="6" s="1"/>
  <c r="BK540" i="6"/>
  <c r="BL540" i="6" s="1"/>
  <c r="BM540" i="6" s="1"/>
  <c r="BK541" i="6"/>
  <c r="BL541" i="6" s="1"/>
  <c r="BM541" i="6" s="1"/>
  <c r="BK542" i="6"/>
  <c r="BL542" i="6" s="1"/>
  <c r="BM542" i="6" s="1"/>
  <c r="BK543" i="6"/>
  <c r="BL543" i="6" s="1"/>
  <c r="BM543" i="6" s="1"/>
  <c r="BK544" i="6"/>
  <c r="BL544" i="6" s="1"/>
  <c r="BM544" i="6" s="1"/>
  <c r="BK545" i="6"/>
  <c r="BL545" i="6" s="1"/>
  <c r="BM545" i="6" s="1"/>
  <c r="BK546" i="6"/>
  <c r="BL546" i="6" s="1"/>
  <c r="BM546" i="6" s="1"/>
  <c r="BK547" i="6"/>
  <c r="BL547" i="6" s="1"/>
  <c r="BM547" i="6" s="1"/>
  <c r="BK548" i="6"/>
  <c r="BL548" i="6" s="1"/>
  <c r="BM548" i="6" s="1"/>
  <c r="BK549" i="6"/>
  <c r="BL549" i="6" s="1"/>
  <c r="BM549" i="6" s="1"/>
  <c r="BK550" i="6"/>
  <c r="BL550" i="6" s="1"/>
  <c r="BM550" i="6" s="1"/>
  <c r="BK551" i="6"/>
  <c r="BL551" i="6" s="1"/>
  <c r="BM551" i="6" s="1"/>
  <c r="BK552" i="6"/>
  <c r="BL552" i="6" s="1"/>
  <c r="BM552" i="6" s="1"/>
  <c r="BK553" i="6"/>
  <c r="BL553" i="6" s="1"/>
  <c r="BM553" i="6" s="1"/>
  <c r="BK554" i="6"/>
  <c r="BL554" i="6" s="1"/>
  <c r="BM554" i="6" s="1"/>
  <c r="BK555" i="6"/>
  <c r="BL555" i="6" s="1"/>
  <c r="BM555" i="6" s="1"/>
  <c r="BK556" i="6"/>
  <c r="BL556" i="6" s="1"/>
  <c r="BM556" i="6" s="1"/>
  <c r="BK557" i="6"/>
  <c r="BL557" i="6" s="1"/>
  <c r="BM557" i="6" s="1"/>
  <c r="BK558" i="6"/>
  <c r="BL558" i="6" s="1"/>
  <c r="BM558" i="6" s="1"/>
  <c r="BK559" i="6"/>
  <c r="BL559" i="6" s="1"/>
  <c r="BM559" i="6" s="1"/>
  <c r="BK560" i="6"/>
  <c r="BL560" i="6" s="1"/>
  <c r="BM560" i="6" s="1"/>
  <c r="BK561" i="6"/>
  <c r="BL561" i="6" s="1"/>
  <c r="BM561" i="6" s="1"/>
  <c r="BK562" i="6"/>
  <c r="BL562" i="6" s="1"/>
  <c r="BM562" i="6" s="1"/>
  <c r="BK563" i="6"/>
  <c r="BL563" i="6" s="1"/>
  <c r="BM563" i="6" s="1"/>
  <c r="BK564" i="6"/>
  <c r="BL564" i="6" s="1"/>
  <c r="BM564" i="6" s="1"/>
  <c r="BK565" i="6"/>
  <c r="BL565" i="6" s="1"/>
  <c r="BM565" i="6" s="1"/>
  <c r="BK566" i="6"/>
  <c r="BL566" i="6" s="1"/>
  <c r="BM566" i="6" s="1"/>
  <c r="BK567" i="6"/>
  <c r="BL567" i="6" s="1"/>
  <c r="BM567" i="6" s="1"/>
  <c r="BK568" i="6"/>
  <c r="BL568" i="6" s="1"/>
  <c r="BM568" i="6" s="1"/>
  <c r="BK569" i="6"/>
  <c r="BL569" i="6" s="1"/>
  <c r="BM569" i="6" s="1"/>
  <c r="BK570" i="6"/>
  <c r="BL570" i="6" s="1"/>
  <c r="BM570" i="6" s="1"/>
  <c r="BK571" i="6"/>
  <c r="BL571" i="6" s="1"/>
  <c r="BM571" i="6" s="1"/>
  <c r="BK572" i="6"/>
  <c r="BL572" i="6" s="1"/>
  <c r="BM572" i="6" s="1"/>
  <c r="BK573" i="6"/>
  <c r="BL573" i="6" s="1"/>
  <c r="BM573" i="6" s="1"/>
  <c r="BK574" i="6"/>
  <c r="BL574" i="6" s="1"/>
  <c r="BM574" i="6" s="1"/>
  <c r="BK575" i="6"/>
  <c r="BL575" i="6" s="1"/>
  <c r="BM575" i="6" s="1"/>
  <c r="BK576" i="6"/>
  <c r="BL576" i="6" s="1"/>
  <c r="BM576" i="6" s="1"/>
  <c r="BK577" i="6"/>
  <c r="BL577" i="6" s="1"/>
  <c r="BM577" i="6" s="1"/>
  <c r="BK578" i="6"/>
  <c r="BL578" i="6" s="1"/>
  <c r="BM578" i="6" s="1"/>
  <c r="BK579" i="6"/>
  <c r="BL579" i="6" s="1"/>
  <c r="BM579" i="6" s="1"/>
  <c r="BK580" i="6"/>
  <c r="BL580" i="6" s="1"/>
  <c r="BM580" i="6" s="1"/>
  <c r="BK581" i="6"/>
  <c r="BL581" i="6" s="1"/>
  <c r="BM581" i="6" s="1"/>
  <c r="BK582" i="6"/>
  <c r="BL582" i="6" s="1"/>
  <c r="BM582" i="6" s="1"/>
  <c r="BK583" i="6"/>
  <c r="BL583" i="6" s="1"/>
  <c r="BM583" i="6" s="1"/>
  <c r="BK584" i="6"/>
  <c r="BL584" i="6" s="1"/>
  <c r="BM584" i="6" s="1"/>
  <c r="BK585" i="6"/>
  <c r="BL585" i="6" s="1"/>
  <c r="BM585" i="6" s="1"/>
  <c r="BK586" i="6"/>
  <c r="BL586" i="6" s="1"/>
  <c r="BM586" i="6" s="1"/>
  <c r="BK587" i="6"/>
  <c r="BL587" i="6" s="1"/>
  <c r="BM587" i="6" s="1"/>
  <c r="BK588" i="6"/>
  <c r="BL588" i="6" s="1"/>
  <c r="BM588" i="6" s="1"/>
  <c r="BK589" i="6"/>
  <c r="BL589" i="6" s="1"/>
  <c r="BM589" i="6" s="1"/>
  <c r="BK590" i="6"/>
  <c r="BL590" i="6" s="1"/>
  <c r="BM590" i="6" s="1"/>
  <c r="BK591" i="6"/>
  <c r="BL591" i="6" s="1"/>
  <c r="BM591" i="6" s="1"/>
  <c r="BK592" i="6"/>
  <c r="BL592" i="6" s="1"/>
  <c r="BM592" i="6" s="1"/>
  <c r="BK593" i="6"/>
  <c r="BL593" i="6" s="1"/>
  <c r="BM593" i="6" s="1"/>
  <c r="BK594" i="6"/>
  <c r="BL594" i="6" s="1"/>
  <c r="BM594" i="6" s="1"/>
  <c r="BK595" i="6"/>
  <c r="BL595" i="6" s="1"/>
  <c r="BM595" i="6" s="1"/>
  <c r="BK596" i="6"/>
  <c r="BL596" i="6" s="1"/>
  <c r="BM596" i="6" s="1"/>
  <c r="BK597" i="6"/>
  <c r="BL597" i="6" s="1"/>
  <c r="BM597" i="6" s="1"/>
  <c r="BK598" i="6"/>
  <c r="BL598" i="6" s="1"/>
  <c r="BM598" i="6" s="1"/>
  <c r="BK599" i="6"/>
  <c r="BL599" i="6" s="1"/>
  <c r="BM599" i="6" s="1"/>
  <c r="BK600" i="6"/>
  <c r="BL600" i="6" s="1"/>
  <c r="BM600" i="6" s="1"/>
  <c r="BK601" i="6"/>
  <c r="BL601" i="6" s="1"/>
  <c r="BM601" i="6" s="1"/>
  <c r="BK602" i="6"/>
  <c r="BL602" i="6" s="1"/>
  <c r="BM602" i="6" s="1"/>
  <c r="BK603" i="6"/>
  <c r="BL603" i="6" s="1"/>
  <c r="BM603" i="6" s="1"/>
  <c r="BK604" i="6"/>
  <c r="BL604" i="6" s="1"/>
  <c r="BM604" i="6" s="1"/>
  <c r="BK605" i="6"/>
  <c r="BL605" i="6" s="1"/>
  <c r="BM605" i="6" s="1"/>
  <c r="BK606" i="6"/>
  <c r="BL606" i="6" s="1"/>
  <c r="BM606" i="6" s="1"/>
  <c r="BK607" i="6"/>
  <c r="BL607" i="6" s="1"/>
  <c r="BM607" i="6" s="1"/>
  <c r="BK608" i="6"/>
  <c r="BL608" i="6" s="1"/>
  <c r="BM608" i="6" s="1"/>
  <c r="BK609" i="6"/>
  <c r="BL609" i="6" s="1"/>
  <c r="BM609" i="6" s="1"/>
  <c r="BK610" i="6"/>
  <c r="BL610" i="6" s="1"/>
  <c r="BM610" i="6" s="1"/>
  <c r="BK611" i="6"/>
  <c r="BL611" i="6" s="1"/>
  <c r="BM611" i="6" s="1"/>
  <c r="BK612" i="6"/>
  <c r="BL612" i="6" s="1"/>
  <c r="BM612" i="6" s="1"/>
  <c r="BK613" i="6"/>
  <c r="BL613" i="6" s="1"/>
  <c r="BM613" i="6" s="1"/>
  <c r="BK614" i="6"/>
  <c r="BL614" i="6" s="1"/>
  <c r="BM614" i="6" s="1"/>
  <c r="BK615" i="6"/>
  <c r="BL615" i="6" s="1"/>
  <c r="BM615" i="6" s="1"/>
  <c r="BK616" i="6"/>
  <c r="BL616" i="6" s="1"/>
  <c r="BM616" i="6" s="1"/>
  <c r="BK617" i="6"/>
  <c r="BL617" i="6" s="1"/>
  <c r="BM617" i="6" s="1"/>
  <c r="BK618" i="6"/>
  <c r="BL618" i="6" s="1"/>
  <c r="BM618" i="6" s="1"/>
  <c r="BK619" i="6"/>
  <c r="BL619" i="6" s="1"/>
  <c r="BM619" i="6" s="1"/>
  <c r="BK620" i="6"/>
  <c r="BL620" i="6" s="1"/>
  <c r="BM620" i="6" s="1"/>
  <c r="BK621" i="6"/>
  <c r="BL621" i="6" s="1"/>
  <c r="BM621" i="6" s="1"/>
  <c r="BK622" i="6"/>
  <c r="BL622" i="6" s="1"/>
  <c r="BM622" i="6" s="1"/>
  <c r="BK623" i="6"/>
  <c r="BL623" i="6" s="1"/>
  <c r="BM623" i="6" s="1"/>
  <c r="BK624" i="6"/>
  <c r="BL624" i="6" s="1"/>
  <c r="BM624" i="6" s="1"/>
  <c r="BK625" i="6"/>
  <c r="BL625" i="6" s="1"/>
  <c r="BM625" i="6" s="1"/>
  <c r="BK626" i="6"/>
  <c r="BL626" i="6" s="1"/>
  <c r="BM626" i="6" s="1"/>
  <c r="BK627" i="6"/>
  <c r="BL627" i="6" s="1"/>
  <c r="BM627" i="6" s="1"/>
  <c r="BK628" i="6"/>
  <c r="BL628" i="6" s="1"/>
  <c r="BM628" i="6" s="1"/>
  <c r="BK629" i="6"/>
  <c r="BL629" i="6" s="1"/>
  <c r="BM629" i="6" s="1"/>
  <c r="BK630" i="6"/>
  <c r="BL630" i="6" s="1"/>
  <c r="BM630" i="6" s="1"/>
  <c r="BK631" i="6"/>
  <c r="BL631" i="6" s="1"/>
  <c r="BM631" i="6" s="1"/>
  <c r="BK632" i="6"/>
  <c r="BL632" i="6" s="1"/>
  <c r="BM632" i="6" s="1"/>
  <c r="BK633" i="6"/>
  <c r="BL633" i="6" s="1"/>
  <c r="BM633" i="6" s="1"/>
  <c r="BK634" i="6"/>
  <c r="BL634" i="6" s="1"/>
  <c r="BM634" i="6" s="1"/>
  <c r="BK635" i="6"/>
  <c r="BL635" i="6" s="1"/>
  <c r="BM635" i="6" s="1"/>
  <c r="BK636" i="6"/>
  <c r="BL636" i="6" s="1"/>
  <c r="BM636" i="6" s="1"/>
  <c r="BK637" i="6"/>
  <c r="BL637" i="6" s="1"/>
  <c r="BM637" i="6" s="1"/>
  <c r="BK638" i="6"/>
  <c r="BL638" i="6" s="1"/>
  <c r="BM638" i="6" s="1"/>
  <c r="BK639" i="6"/>
  <c r="BL639" i="6" s="1"/>
  <c r="BM639" i="6" s="1"/>
  <c r="BK640" i="6"/>
  <c r="BL640" i="6" s="1"/>
  <c r="BM640" i="6" s="1"/>
  <c r="BK641" i="6"/>
  <c r="BL641" i="6" s="1"/>
  <c r="BM641" i="6" s="1"/>
  <c r="BK642" i="6"/>
  <c r="BL642" i="6" s="1"/>
  <c r="BM642" i="6" s="1"/>
  <c r="BK643" i="6"/>
  <c r="BL643" i="6" s="1"/>
  <c r="BM643" i="6" s="1"/>
  <c r="BK644" i="6"/>
  <c r="BL644" i="6" s="1"/>
  <c r="BM644" i="6" s="1"/>
  <c r="BK645" i="6"/>
  <c r="BL645" i="6" s="1"/>
  <c r="BM645" i="6" s="1"/>
  <c r="BK646" i="6"/>
  <c r="BL646" i="6" s="1"/>
  <c r="BM646" i="6" s="1"/>
  <c r="BK647" i="6"/>
  <c r="BL647" i="6" s="1"/>
  <c r="BM647" i="6" s="1"/>
  <c r="BK648" i="6"/>
  <c r="BL648" i="6" s="1"/>
  <c r="BM648" i="6" s="1"/>
  <c r="BK649" i="6"/>
  <c r="BL649" i="6" s="1"/>
  <c r="BM649" i="6" s="1"/>
  <c r="BK650" i="6"/>
  <c r="BL650" i="6" s="1"/>
  <c r="BM650" i="6" s="1"/>
  <c r="BK651" i="6"/>
  <c r="BL651" i="6" s="1"/>
  <c r="BM651" i="6" s="1"/>
  <c r="BK652" i="6"/>
  <c r="BL652" i="6" s="1"/>
  <c r="BM652" i="6" s="1"/>
  <c r="BK653" i="6"/>
  <c r="BL653" i="6" s="1"/>
  <c r="BM653" i="6" s="1"/>
  <c r="BK654" i="6"/>
  <c r="BL654" i="6" s="1"/>
  <c r="BM654" i="6" s="1"/>
  <c r="BK655" i="6"/>
  <c r="BL655" i="6" s="1"/>
  <c r="BM655" i="6" s="1"/>
  <c r="BK656" i="6"/>
  <c r="BL656" i="6" s="1"/>
  <c r="BM656" i="6" s="1"/>
  <c r="BK657" i="6"/>
  <c r="BL657" i="6" s="1"/>
  <c r="BM657" i="6" s="1"/>
  <c r="BK658" i="6"/>
  <c r="BL658" i="6" s="1"/>
  <c r="BM658" i="6" s="1"/>
  <c r="BK659" i="6"/>
  <c r="BL659" i="6" s="1"/>
  <c r="BM659" i="6" s="1"/>
  <c r="BK660" i="6"/>
  <c r="BL660" i="6" s="1"/>
  <c r="BM660" i="6" s="1"/>
  <c r="BK661" i="6"/>
  <c r="BL661" i="6" s="1"/>
  <c r="BM661" i="6" s="1"/>
  <c r="BK662" i="6"/>
  <c r="BL662" i="6" s="1"/>
  <c r="BM662" i="6" s="1"/>
  <c r="BK663" i="6"/>
  <c r="BL663" i="6" s="1"/>
  <c r="BM663" i="6" s="1"/>
  <c r="BK664" i="6"/>
  <c r="BL664" i="6" s="1"/>
  <c r="BM664" i="6" s="1"/>
  <c r="BK665" i="6"/>
  <c r="BL665" i="6" s="1"/>
  <c r="BM665" i="6" s="1"/>
  <c r="BK666" i="6"/>
  <c r="BL666" i="6" s="1"/>
  <c r="BM666" i="6" s="1"/>
  <c r="BK667" i="6"/>
  <c r="BL667" i="6" s="1"/>
  <c r="BM667" i="6" s="1"/>
  <c r="BK668" i="6"/>
  <c r="BL668" i="6" s="1"/>
  <c r="BM668" i="6" s="1"/>
  <c r="BK669" i="6"/>
  <c r="BL669" i="6" s="1"/>
  <c r="BM669" i="6" s="1"/>
  <c r="BK670" i="6"/>
  <c r="BL670" i="6" s="1"/>
  <c r="BM670" i="6" s="1"/>
  <c r="BK671" i="6"/>
  <c r="BL671" i="6" s="1"/>
  <c r="BM671" i="6" s="1"/>
  <c r="BK672" i="6"/>
  <c r="BL672" i="6" s="1"/>
  <c r="BM672" i="6" s="1"/>
  <c r="BK673" i="6"/>
  <c r="BL673" i="6" s="1"/>
  <c r="BM673" i="6" s="1"/>
  <c r="BK674" i="6"/>
  <c r="BL674" i="6" s="1"/>
  <c r="BM674" i="6" s="1"/>
  <c r="BK675" i="6"/>
  <c r="BL675" i="6" s="1"/>
  <c r="BM675" i="6" s="1"/>
  <c r="BK676" i="6"/>
  <c r="BL676" i="6" s="1"/>
  <c r="BM676" i="6" s="1"/>
  <c r="BK677" i="6"/>
  <c r="BL677" i="6" s="1"/>
  <c r="BM677" i="6" s="1"/>
  <c r="BK678" i="6"/>
  <c r="BL678" i="6" s="1"/>
  <c r="BM678" i="6" s="1"/>
  <c r="BK679" i="6"/>
  <c r="BL679" i="6" s="1"/>
  <c r="BM679" i="6" s="1"/>
  <c r="BK680" i="6"/>
  <c r="BL680" i="6" s="1"/>
  <c r="BM680" i="6" s="1"/>
  <c r="BK681" i="6"/>
  <c r="BL681" i="6" s="1"/>
  <c r="BM681" i="6" s="1"/>
  <c r="BK682" i="6"/>
  <c r="BL682" i="6" s="1"/>
  <c r="BM682" i="6" s="1"/>
  <c r="BK683" i="6"/>
  <c r="BL683" i="6" s="1"/>
  <c r="BM683" i="6" s="1"/>
  <c r="BK684" i="6"/>
  <c r="BL684" i="6" s="1"/>
  <c r="BM684" i="6" s="1"/>
  <c r="BK685" i="6"/>
  <c r="BL685" i="6" s="1"/>
  <c r="BM685" i="6" s="1"/>
  <c r="BK686" i="6"/>
  <c r="BL686" i="6" s="1"/>
  <c r="BM686" i="6" s="1"/>
  <c r="BK687" i="6"/>
  <c r="BL687" i="6" s="1"/>
  <c r="BM687" i="6" s="1"/>
  <c r="BK688" i="6"/>
  <c r="BL688" i="6" s="1"/>
  <c r="BM688" i="6" s="1"/>
  <c r="BK689" i="6"/>
  <c r="BL689" i="6" s="1"/>
  <c r="BM689" i="6" s="1"/>
  <c r="BK690" i="6"/>
  <c r="BL690" i="6" s="1"/>
  <c r="BM690" i="6" s="1"/>
  <c r="BK691" i="6"/>
  <c r="BL691" i="6" s="1"/>
  <c r="BM691" i="6" s="1"/>
  <c r="BK692" i="6"/>
  <c r="BL692" i="6" s="1"/>
  <c r="BM692" i="6" s="1"/>
  <c r="BK693" i="6"/>
  <c r="BL693" i="6" s="1"/>
  <c r="BM693" i="6" s="1"/>
  <c r="BK694" i="6"/>
  <c r="BL694" i="6" s="1"/>
  <c r="BM694" i="6" s="1"/>
  <c r="BK695" i="6"/>
  <c r="BL695" i="6" s="1"/>
  <c r="BM695" i="6" s="1"/>
  <c r="BK696" i="6"/>
  <c r="BL696" i="6" s="1"/>
  <c r="BM696" i="6" s="1"/>
  <c r="BK697" i="6"/>
  <c r="BL697" i="6" s="1"/>
  <c r="BM697" i="6" s="1"/>
  <c r="BK698" i="6"/>
  <c r="BL698" i="6" s="1"/>
  <c r="BM698" i="6" s="1"/>
  <c r="BK699" i="6"/>
  <c r="BL699" i="6" s="1"/>
  <c r="BM699" i="6" s="1"/>
  <c r="BK700" i="6"/>
  <c r="BL700" i="6" s="1"/>
  <c r="BM700" i="6" s="1"/>
  <c r="BK701" i="6"/>
  <c r="BL701" i="6" s="1"/>
  <c r="BM701" i="6" s="1"/>
  <c r="BK702" i="6"/>
  <c r="BL702" i="6" s="1"/>
  <c r="BM702" i="6" s="1"/>
  <c r="BK703" i="6"/>
  <c r="BL703" i="6" s="1"/>
  <c r="BM703" i="6" s="1"/>
  <c r="BK704" i="6"/>
  <c r="BL704" i="6" s="1"/>
  <c r="BM704" i="6" s="1"/>
  <c r="BK705" i="6"/>
  <c r="BL705" i="6" s="1"/>
  <c r="BM705" i="6" s="1"/>
  <c r="BK706" i="6"/>
  <c r="BL706" i="6" s="1"/>
  <c r="BM706" i="6" s="1"/>
  <c r="BK707" i="6"/>
  <c r="BL707" i="6" s="1"/>
  <c r="BM707" i="6" s="1"/>
  <c r="BK708" i="6"/>
  <c r="BL708" i="6" s="1"/>
  <c r="BM708" i="6" s="1"/>
  <c r="BK709" i="6"/>
  <c r="BL709" i="6" s="1"/>
  <c r="BM709" i="6" s="1"/>
  <c r="BK710" i="6"/>
  <c r="BL710" i="6" s="1"/>
  <c r="BM710" i="6" s="1"/>
  <c r="BK711" i="6"/>
  <c r="BL711" i="6" s="1"/>
  <c r="BM711" i="6" s="1"/>
  <c r="BK712" i="6"/>
  <c r="BL712" i="6" s="1"/>
  <c r="BM712" i="6" s="1"/>
  <c r="BK713" i="6"/>
  <c r="BL713" i="6" s="1"/>
  <c r="BM713" i="6" s="1"/>
  <c r="BK714" i="6"/>
  <c r="BL714" i="6" s="1"/>
  <c r="BM714" i="6" s="1"/>
  <c r="BK715" i="6"/>
  <c r="BL715" i="6" s="1"/>
  <c r="BM715" i="6" s="1"/>
  <c r="BK716" i="6"/>
  <c r="BL716" i="6" s="1"/>
  <c r="BM716" i="6" s="1"/>
  <c r="BK717" i="6"/>
  <c r="BL717" i="6" s="1"/>
  <c r="BM717" i="6" s="1"/>
  <c r="BK718" i="6"/>
  <c r="BL718" i="6" s="1"/>
  <c r="BM718" i="6" s="1"/>
  <c r="BK719" i="6"/>
  <c r="BL719" i="6" s="1"/>
  <c r="BM719" i="6" s="1"/>
  <c r="BK720" i="6"/>
  <c r="BL720" i="6" s="1"/>
  <c r="BM720" i="6" s="1"/>
  <c r="BK721" i="6"/>
  <c r="BL721" i="6" s="1"/>
  <c r="BM721" i="6" s="1"/>
  <c r="BK722" i="6"/>
  <c r="BL722" i="6" s="1"/>
  <c r="BM722" i="6" s="1"/>
  <c r="BK723" i="6"/>
  <c r="BL723" i="6" s="1"/>
  <c r="BM723" i="6" s="1"/>
  <c r="BK724" i="6"/>
  <c r="BL724" i="6" s="1"/>
  <c r="BM724" i="6" s="1"/>
  <c r="BK725" i="6"/>
  <c r="BL725" i="6" s="1"/>
  <c r="BM725" i="6" s="1"/>
  <c r="BK726" i="6"/>
  <c r="BL726" i="6" s="1"/>
  <c r="BM726" i="6" s="1"/>
  <c r="BK727" i="6"/>
  <c r="BL727" i="6" s="1"/>
  <c r="BM727" i="6" s="1"/>
  <c r="BK728" i="6"/>
  <c r="BL728" i="6" s="1"/>
  <c r="BM728" i="6" s="1"/>
  <c r="BK729" i="6"/>
  <c r="BL729" i="6" s="1"/>
  <c r="BM729" i="6" s="1"/>
  <c r="BK730" i="6"/>
  <c r="BL730" i="6" s="1"/>
  <c r="BM730" i="6" s="1"/>
  <c r="BK731" i="6"/>
  <c r="BL731" i="6" s="1"/>
  <c r="BM731" i="6" s="1"/>
  <c r="BK732" i="6"/>
  <c r="BL732" i="6" s="1"/>
  <c r="BM732" i="6" s="1"/>
  <c r="BK733" i="6"/>
  <c r="BL733" i="6" s="1"/>
  <c r="BM733" i="6" s="1"/>
  <c r="BK734" i="6"/>
  <c r="BL734" i="6" s="1"/>
  <c r="BM734" i="6" s="1"/>
  <c r="BK735" i="6"/>
  <c r="BL735" i="6" s="1"/>
  <c r="BM735" i="6" s="1"/>
  <c r="BK736" i="6"/>
  <c r="BL736" i="6" s="1"/>
  <c r="BM736" i="6" s="1"/>
  <c r="BK737" i="6"/>
  <c r="BL737" i="6" s="1"/>
  <c r="BM737" i="6" s="1"/>
  <c r="BK738" i="6"/>
  <c r="BL738" i="6" s="1"/>
  <c r="BM738" i="6" s="1"/>
  <c r="BK739" i="6"/>
  <c r="BL739" i="6" s="1"/>
  <c r="BM739" i="6" s="1"/>
  <c r="BK740" i="6"/>
  <c r="BL740" i="6" s="1"/>
  <c r="BM740" i="6" s="1"/>
  <c r="BK741" i="6"/>
  <c r="BL741" i="6" s="1"/>
  <c r="BM741" i="6" s="1"/>
  <c r="BK742" i="6"/>
  <c r="BL742" i="6" s="1"/>
  <c r="BM742" i="6" s="1"/>
  <c r="BK743" i="6"/>
  <c r="BL743" i="6" s="1"/>
  <c r="BM743" i="6" s="1"/>
  <c r="BK744" i="6"/>
  <c r="BL744" i="6" s="1"/>
  <c r="BM744" i="6" s="1"/>
  <c r="BK745" i="6"/>
  <c r="BL745" i="6" s="1"/>
  <c r="BM745" i="6" s="1"/>
  <c r="BK746" i="6"/>
  <c r="BL746" i="6" s="1"/>
  <c r="BM746" i="6" s="1"/>
  <c r="BK747" i="6"/>
  <c r="BL747" i="6" s="1"/>
  <c r="BM747" i="6" s="1"/>
  <c r="BK748" i="6"/>
  <c r="BL748" i="6" s="1"/>
  <c r="BM748" i="6" s="1"/>
  <c r="BK749" i="6"/>
  <c r="BL749" i="6" s="1"/>
  <c r="BM749" i="6" s="1"/>
  <c r="BK750" i="6"/>
  <c r="BL750" i="6" s="1"/>
  <c r="BM750" i="6" s="1"/>
  <c r="BK751" i="6"/>
  <c r="BL751" i="6" s="1"/>
  <c r="BM751" i="6" s="1"/>
  <c r="BK752" i="6"/>
  <c r="BL752" i="6" s="1"/>
  <c r="BM752" i="6" s="1"/>
  <c r="BK753" i="6"/>
  <c r="BL753" i="6" s="1"/>
  <c r="BM753" i="6" s="1"/>
  <c r="BK754" i="6"/>
  <c r="BL754" i="6" s="1"/>
  <c r="BM754" i="6" s="1"/>
  <c r="BK755" i="6"/>
  <c r="BL755" i="6" s="1"/>
  <c r="BM755" i="6" s="1"/>
  <c r="BK756" i="6"/>
  <c r="BL756" i="6" s="1"/>
  <c r="BM756" i="6" s="1"/>
  <c r="BK757" i="6"/>
  <c r="BL757" i="6" s="1"/>
  <c r="BM757" i="6" s="1"/>
  <c r="BK758" i="6"/>
  <c r="BL758" i="6" s="1"/>
  <c r="BM758" i="6" s="1"/>
  <c r="BK759" i="6"/>
  <c r="BL759" i="6" s="1"/>
  <c r="BM759" i="6" s="1"/>
  <c r="BK760" i="6"/>
  <c r="BL760" i="6" s="1"/>
  <c r="BM760" i="6" s="1"/>
  <c r="BK761" i="6"/>
  <c r="BL761" i="6" s="1"/>
  <c r="BM761" i="6" s="1"/>
  <c r="BK762" i="6"/>
  <c r="BL762" i="6" s="1"/>
  <c r="BM762" i="6" s="1"/>
  <c r="BK763" i="6"/>
  <c r="BL763" i="6" s="1"/>
  <c r="BM763" i="6" s="1"/>
  <c r="BK764" i="6"/>
  <c r="BL764" i="6" s="1"/>
  <c r="BM764" i="6" s="1"/>
  <c r="BK765" i="6"/>
  <c r="BL765" i="6" s="1"/>
  <c r="BM765" i="6" s="1"/>
  <c r="BK766" i="6"/>
  <c r="BL766" i="6" s="1"/>
  <c r="BM766" i="6" s="1"/>
  <c r="BK767" i="6"/>
  <c r="BL767" i="6" s="1"/>
  <c r="BM767" i="6" s="1"/>
  <c r="BK768" i="6"/>
  <c r="BL768" i="6" s="1"/>
  <c r="BM768" i="6" s="1"/>
  <c r="BK769" i="6"/>
  <c r="BL769" i="6" s="1"/>
  <c r="BM769" i="6" s="1"/>
  <c r="BK770" i="6"/>
  <c r="BL770" i="6" s="1"/>
  <c r="BM770" i="6" s="1"/>
  <c r="BK771" i="6"/>
  <c r="BL771" i="6" s="1"/>
  <c r="BM771" i="6" s="1"/>
  <c r="BK772" i="6"/>
  <c r="BL772" i="6" s="1"/>
  <c r="BM772" i="6" s="1"/>
  <c r="BK773" i="6"/>
  <c r="BL773" i="6" s="1"/>
  <c r="BM773" i="6" s="1"/>
  <c r="BK774" i="6"/>
  <c r="BL774" i="6" s="1"/>
  <c r="BM774" i="6" s="1"/>
  <c r="BK775" i="6"/>
  <c r="BL775" i="6" s="1"/>
  <c r="BM775" i="6" s="1"/>
  <c r="BK776" i="6"/>
  <c r="BL776" i="6" s="1"/>
  <c r="BM776" i="6" s="1"/>
  <c r="BK777" i="6"/>
  <c r="BL777" i="6" s="1"/>
  <c r="BM777" i="6" s="1"/>
  <c r="BK778" i="6"/>
  <c r="BL778" i="6" s="1"/>
  <c r="BM778" i="6" s="1"/>
  <c r="BK779" i="6"/>
  <c r="BL779" i="6" s="1"/>
  <c r="BM779" i="6" s="1"/>
  <c r="BK780" i="6"/>
  <c r="BL780" i="6" s="1"/>
  <c r="BM780" i="6" s="1"/>
  <c r="BK781" i="6"/>
  <c r="BL781" i="6" s="1"/>
  <c r="BM781" i="6" s="1"/>
  <c r="BK782" i="6"/>
  <c r="BL782" i="6" s="1"/>
  <c r="BM782" i="6" s="1"/>
  <c r="BK783" i="6"/>
  <c r="BL783" i="6" s="1"/>
  <c r="BM783" i="6" s="1"/>
  <c r="BK784" i="6"/>
  <c r="BL784" i="6" s="1"/>
  <c r="BM784" i="6" s="1"/>
  <c r="BK785" i="6"/>
  <c r="BL785" i="6" s="1"/>
  <c r="BM785" i="6" s="1"/>
  <c r="BK786" i="6"/>
  <c r="BL786" i="6" s="1"/>
  <c r="BM786" i="6" s="1"/>
  <c r="BK787" i="6"/>
  <c r="BL787" i="6" s="1"/>
  <c r="BM787" i="6" s="1"/>
  <c r="BK788" i="6"/>
  <c r="BL788" i="6" s="1"/>
  <c r="BM788" i="6" s="1"/>
  <c r="BK789" i="6"/>
  <c r="BL789" i="6" s="1"/>
  <c r="BM789" i="6" s="1"/>
  <c r="BK790" i="6"/>
  <c r="BL790" i="6" s="1"/>
  <c r="BM790" i="6" s="1"/>
  <c r="BK791" i="6"/>
  <c r="BL791" i="6" s="1"/>
  <c r="BM791" i="6" s="1"/>
  <c r="BK792" i="6"/>
  <c r="BL792" i="6" s="1"/>
  <c r="BM792" i="6" s="1"/>
  <c r="BK793" i="6"/>
  <c r="BL793" i="6" s="1"/>
  <c r="BM793" i="6" s="1"/>
  <c r="BK794" i="6"/>
  <c r="BL794" i="6" s="1"/>
  <c r="BM794" i="6" s="1"/>
  <c r="BK795" i="6"/>
  <c r="BL795" i="6" s="1"/>
  <c r="BM795" i="6" s="1"/>
  <c r="BK796" i="6"/>
  <c r="BL796" i="6" s="1"/>
  <c r="BM796" i="6" s="1"/>
  <c r="BK797" i="6"/>
  <c r="BL797" i="6" s="1"/>
  <c r="BM797" i="6" s="1"/>
  <c r="BK798" i="6"/>
  <c r="BL798" i="6" s="1"/>
  <c r="BM798" i="6" s="1"/>
  <c r="BK799" i="6"/>
  <c r="BL799" i="6" s="1"/>
  <c r="BM799" i="6" s="1"/>
  <c r="BK800" i="6"/>
  <c r="BL800" i="6" s="1"/>
  <c r="BM800" i="6" s="1"/>
  <c r="BK801" i="6"/>
  <c r="BL801" i="6" s="1"/>
  <c r="BM801" i="6" s="1"/>
  <c r="BK802" i="6"/>
  <c r="BL802" i="6" s="1"/>
  <c r="BM802" i="6" s="1"/>
  <c r="BK803" i="6"/>
  <c r="BL803" i="6" s="1"/>
  <c r="BM803" i="6" s="1"/>
  <c r="BK804" i="6"/>
  <c r="BL804" i="6" s="1"/>
  <c r="BM804" i="6" s="1"/>
  <c r="BK805" i="6"/>
  <c r="BL805" i="6" s="1"/>
  <c r="BM805" i="6" s="1"/>
  <c r="BK806" i="6"/>
  <c r="BL806" i="6" s="1"/>
  <c r="BM806" i="6" s="1"/>
  <c r="BK807" i="6"/>
  <c r="BL807" i="6" s="1"/>
  <c r="BM807" i="6" s="1"/>
  <c r="BK808" i="6"/>
  <c r="BL808" i="6" s="1"/>
  <c r="BM808" i="6" s="1"/>
  <c r="BK809" i="6"/>
  <c r="BL809" i="6" s="1"/>
  <c r="BM809" i="6" s="1"/>
  <c r="BK810" i="6"/>
  <c r="BL810" i="6" s="1"/>
  <c r="BM810" i="6" s="1"/>
  <c r="BK811" i="6"/>
  <c r="BL811" i="6" s="1"/>
  <c r="BM811" i="6" s="1"/>
  <c r="BK812" i="6"/>
  <c r="BL812" i="6" s="1"/>
  <c r="BM812" i="6" s="1"/>
  <c r="BK813" i="6"/>
  <c r="BL813" i="6" s="1"/>
  <c r="BM813" i="6" s="1"/>
  <c r="BK814" i="6"/>
  <c r="BL814" i="6" s="1"/>
  <c r="BM814" i="6" s="1"/>
  <c r="BK815" i="6"/>
  <c r="BL815" i="6" s="1"/>
  <c r="BM815" i="6" s="1"/>
  <c r="BK816" i="6"/>
  <c r="BL816" i="6" s="1"/>
  <c r="BM816" i="6" s="1"/>
  <c r="BK817" i="6"/>
  <c r="BL817" i="6" s="1"/>
  <c r="BM817" i="6" s="1"/>
  <c r="BK818" i="6"/>
  <c r="BL818" i="6" s="1"/>
  <c r="BM818" i="6" s="1"/>
  <c r="BK819" i="6"/>
  <c r="BL819" i="6" s="1"/>
  <c r="BM819" i="6" s="1"/>
  <c r="BK820" i="6"/>
  <c r="BL820" i="6" s="1"/>
  <c r="BM820" i="6" s="1"/>
  <c r="BK821" i="6"/>
  <c r="BL821" i="6" s="1"/>
  <c r="BM821" i="6" s="1"/>
  <c r="BK822" i="6"/>
  <c r="BL822" i="6" s="1"/>
  <c r="BM822" i="6" s="1"/>
  <c r="BK823" i="6"/>
  <c r="BL823" i="6" s="1"/>
  <c r="BM823" i="6" s="1"/>
  <c r="BK824" i="6"/>
  <c r="BL824" i="6" s="1"/>
  <c r="BM824" i="6" s="1"/>
  <c r="BK825" i="6"/>
  <c r="BL825" i="6" s="1"/>
  <c r="BM825" i="6" s="1"/>
  <c r="BK826" i="6"/>
  <c r="BL826" i="6" s="1"/>
  <c r="BM826" i="6" s="1"/>
  <c r="BK827" i="6"/>
  <c r="BL827" i="6" s="1"/>
  <c r="BM827" i="6" s="1"/>
  <c r="BK828" i="6"/>
  <c r="BL828" i="6" s="1"/>
  <c r="BM828" i="6" s="1"/>
  <c r="BK829" i="6"/>
  <c r="BL829" i="6" s="1"/>
  <c r="BM829" i="6" s="1"/>
  <c r="BK830" i="6"/>
  <c r="BL830" i="6" s="1"/>
  <c r="BM830" i="6" s="1"/>
  <c r="BK831" i="6"/>
  <c r="BL831" i="6" s="1"/>
  <c r="BM831" i="6" s="1"/>
  <c r="BK832" i="6"/>
  <c r="BL832" i="6" s="1"/>
  <c r="BM832" i="6" s="1"/>
  <c r="BK833" i="6"/>
  <c r="BL833" i="6" s="1"/>
  <c r="BM833" i="6" s="1"/>
  <c r="BK834" i="6"/>
  <c r="BL834" i="6" s="1"/>
  <c r="BM834" i="6" s="1"/>
  <c r="BK835" i="6"/>
  <c r="BL835" i="6" s="1"/>
  <c r="BM835" i="6" s="1"/>
  <c r="BK836" i="6"/>
  <c r="BL836" i="6" s="1"/>
  <c r="BM836" i="6" s="1"/>
  <c r="BK837" i="6"/>
  <c r="BL837" i="6" s="1"/>
  <c r="BM837" i="6" s="1"/>
  <c r="BK838" i="6"/>
  <c r="BL838" i="6" s="1"/>
  <c r="BM838" i="6" s="1"/>
  <c r="BK839" i="6"/>
  <c r="BL839" i="6" s="1"/>
  <c r="BM839" i="6" s="1"/>
  <c r="BK840" i="6"/>
  <c r="BL840" i="6" s="1"/>
  <c r="BM840" i="6" s="1"/>
  <c r="BK841" i="6"/>
  <c r="BL841" i="6" s="1"/>
  <c r="BM841" i="6" s="1"/>
  <c r="BK842" i="6"/>
  <c r="BL842" i="6" s="1"/>
  <c r="BM842" i="6" s="1"/>
  <c r="BK843" i="6"/>
  <c r="BL843" i="6" s="1"/>
  <c r="BM843" i="6" s="1"/>
  <c r="BK844" i="6"/>
  <c r="BL844" i="6" s="1"/>
  <c r="BM844" i="6" s="1"/>
  <c r="BK845" i="6"/>
  <c r="BL845" i="6" s="1"/>
  <c r="BM845" i="6" s="1"/>
  <c r="BK846" i="6"/>
  <c r="BL846" i="6" s="1"/>
  <c r="BM846" i="6" s="1"/>
  <c r="BK847" i="6"/>
  <c r="BL847" i="6" s="1"/>
  <c r="BM847" i="6" s="1"/>
  <c r="BK848" i="6"/>
  <c r="BL848" i="6" s="1"/>
  <c r="BM848" i="6" s="1"/>
  <c r="BK849" i="6"/>
  <c r="BL849" i="6" s="1"/>
  <c r="BM849" i="6" s="1"/>
  <c r="BK850" i="6"/>
  <c r="BL850" i="6" s="1"/>
  <c r="BM850" i="6" s="1"/>
  <c r="BK851" i="6"/>
  <c r="BL851" i="6" s="1"/>
  <c r="BM851" i="6" s="1"/>
  <c r="BK852" i="6"/>
  <c r="BL852" i="6" s="1"/>
  <c r="BM852" i="6" s="1"/>
  <c r="BK853" i="6"/>
  <c r="BL853" i="6" s="1"/>
  <c r="BM853" i="6" s="1"/>
  <c r="BK854" i="6"/>
  <c r="BL854" i="6" s="1"/>
  <c r="BM854" i="6" s="1"/>
  <c r="BK855" i="6"/>
  <c r="BL855" i="6" s="1"/>
  <c r="BM855" i="6" s="1"/>
  <c r="BK856" i="6"/>
  <c r="BL856" i="6" s="1"/>
  <c r="BM856" i="6" s="1"/>
  <c r="BK857" i="6"/>
  <c r="BL857" i="6" s="1"/>
  <c r="BM857" i="6" s="1"/>
  <c r="BK858" i="6"/>
  <c r="BL858" i="6" s="1"/>
  <c r="BM858" i="6" s="1"/>
  <c r="BK859" i="6"/>
  <c r="BL859" i="6" s="1"/>
  <c r="BM859" i="6" s="1"/>
  <c r="BK860" i="6"/>
  <c r="BL860" i="6" s="1"/>
  <c r="BM860" i="6" s="1"/>
  <c r="BK861" i="6"/>
  <c r="BL861" i="6" s="1"/>
  <c r="BM861" i="6" s="1"/>
  <c r="BK862" i="6"/>
  <c r="BL862" i="6" s="1"/>
  <c r="BM862" i="6" s="1"/>
  <c r="BK863" i="6"/>
  <c r="BL863" i="6" s="1"/>
  <c r="BM863" i="6" s="1"/>
  <c r="BK864" i="6"/>
  <c r="BL864" i="6" s="1"/>
  <c r="BM864" i="6" s="1"/>
  <c r="BK865" i="6"/>
  <c r="BL865" i="6" s="1"/>
  <c r="BM865" i="6" s="1"/>
  <c r="BK866" i="6"/>
  <c r="BL866" i="6" s="1"/>
  <c r="BM866" i="6" s="1"/>
  <c r="BK867" i="6"/>
  <c r="BL867" i="6" s="1"/>
  <c r="BM867" i="6" s="1"/>
  <c r="BK868" i="6"/>
  <c r="BL868" i="6" s="1"/>
  <c r="BM868" i="6" s="1"/>
  <c r="BK869" i="6"/>
  <c r="BL869" i="6" s="1"/>
  <c r="BM869" i="6" s="1"/>
  <c r="BK870" i="6"/>
  <c r="BL870" i="6" s="1"/>
  <c r="BM870" i="6" s="1"/>
  <c r="BK871" i="6"/>
  <c r="BL871" i="6" s="1"/>
  <c r="BM871" i="6" s="1"/>
  <c r="BK872" i="6"/>
  <c r="BL872" i="6" s="1"/>
  <c r="BM872" i="6" s="1"/>
  <c r="BK873" i="6"/>
  <c r="BL873" i="6" s="1"/>
  <c r="BM873" i="6" s="1"/>
  <c r="BK874" i="6"/>
  <c r="BL874" i="6" s="1"/>
  <c r="BM874" i="6" s="1"/>
  <c r="BK875" i="6"/>
  <c r="BL875" i="6" s="1"/>
  <c r="BM875" i="6" s="1"/>
  <c r="BK876" i="6"/>
  <c r="BL876" i="6" s="1"/>
  <c r="BM876" i="6" s="1"/>
  <c r="BK877" i="6"/>
  <c r="BL877" i="6" s="1"/>
  <c r="BM877" i="6" s="1"/>
  <c r="BK878" i="6"/>
  <c r="BL878" i="6" s="1"/>
  <c r="BM878" i="6" s="1"/>
  <c r="BK879" i="6"/>
  <c r="BL879" i="6" s="1"/>
  <c r="BM879" i="6" s="1"/>
  <c r="BK880" i="6"/>
  <c r="BL880" i="6" s="1"/>
  <c r="BM880" i="6" s="1"/>
  <c r="BK881" i="6"/>
  <c r="BL881" i="6" s="1"/>
  <c r="BM881" i="6" s="1"/>
  <c r="BK882" i="6"/>
  <c r="BL882" i="6" s="1"/>
  <c r="BM882" i="6" s="1"/>
  <c r="BK883" i="6"/>
  <c r="BL883" i="6" s="1"/>
  <c r="BM883" i="6" s="1"/>
  <c r="BK884" i="6"/>
  <c r="BL884" i="6" s="1"/>
  <c r="BM884" i="6" s="1"/>
  <c r="BK885" i="6"/>
  <c r="BL885" i="6" s="1"/>
  <c r="BM885" i="6" s="1"/>
  <c r="BK886" i="6"/>
  <c r="BL886" i="6" s="1"/>
  <c r="BM886" i="6" s="1"/>
  <c r="BK887" i="6"/>
  <c r="BL887" i="6" s="1"/>
  <c r="BM887" i="6" s="1"/>
  <c r="BK888" i="6"/>
  <c r="BL888" i="6" s="1"/>
  <c r="BM888" i="6" s="1"/>
  <c r="BK889" i="6"/>
  <c r="BL889" i="6" s="1"/>
  <c r="BM889" i="6" s="1"/>
  <c r="BK890" i="6"/>
  <c r="BL890" i="6" s="1"/>
  <c r="BM890" i="6" s="1"/>
  <c r="BK891" i="6"/>
  <c r="BL891" i="6" s="1"/>
  <c r="BM891" i="6" s="1"/>
  <c r="BK892" i="6"/>
  <c r="BL892" i="6" s="1"/>
  <c r="BM892" i="6" s="1"/>
  <c r="BK893" i="6"/>
  <c r="BL893" i="6" s="1"/>
  <c r="BM893" i="6" s="1"/>
  <c r="BK894" i="6"/>
  <c r="BL894" i="6" s="1"/>
  <c r="BM894" i="6" s="1"/>
  <c r="BK895" i="6"/>
  <c r="BL895" i="6" s="1"/>
  <c r="BM895" i="6" s="1"/>
  <c r="BK896" i="6"/>
  <c r="BL896" i="6" s="1"/>
  <c r="BM896" i="6" s="1"/>
  <c r="BK897" i="6"/>
  <c r="BL897" i="6" s="1"/>
  <c r="BM897" i="6" s="1"/>
  <c r="BK898" i="6"/>
  <c r="BL898" i="6" s="1"/>
  <c r="BM898" i="6" s="1"/>
  <c r="BK899" i="6"/>
  <c r="BL899" i="6" s="1"/>
  <c r="BM899" i="6" s="1"/>
  <c r="BK900" i="6"/>
  <c r="BL900" i="6" s="1"/>
  <c r="BM900" i="6" s="1"/>
  <c r="BK901" i="6"/>
  <c r="BL901" i="6" s="1"/>
  <c r="BM901" i="6" s="1"/>
  <c r="BK902" i="6"/>
  <c r="BL902" i="6" s="1"/>
  <c r="BM902" i="6" s="1"/>
  <c r="BK903" i="6"/>
  <c r="BL903" i="6" s="1"/>
  <c r="BM903" i="6" s="1"/>
  <c r="BK904" i="6"/>
  <c r="BL904" i="6" s="1"/>
  <c r="BM904" i="6" s="1"/>
  <c r="BK905" i="6"/>
  <c r="BL905" i="6" s="1"/>
  <c r="BM905" i="6" s="1"/>
  <c r="BK906" i="6"/>
  <c r="BL906" i="6" s="1"/>
  <c r="BM906" i="6" s="1"/>
  <c r="BK907" i="6"/>
  <c r="BL907" i="6" s="1"/>
  <c r="BM907" i="6" s="1"/>
  <c r="BK908" i="6"/>
  <c r="BL908" i="6" s="1"/>
  <c r="BM908" i="6" s="1"/>
  <c r="BK909" i="6"/>
  <c r="BL909" i="6" s="1"/>
  <c r="BM909" i="6" s="1"/>
  <c r="BK910" i="6"/>
  <c r="BL910" i="6" s="1"/>
  <c r="BM910" i="6" s="1"/>
  <c r="BK911" i="6"/>
  <c r="BL911" i="6" s="1"/>
  <c r="BM911" i="6" s="1"/>
  <c r="BK912" i="6"/>
  <c r="BL912" i="6" s="1"/>
  <c r="BM912" i="6" s="1"/>
  <c r="BK913" i="6"/>
  <c r="BL913" i="6" s="1"/>
  <c r="BM913" i="6" s="1"/>
  <c r="BK914" i="6"/>
  <c r="BL914" i="6" s="1"/>
  <c r="BM914" i="6" s="1"/>
  <c r="BK915" i="6"/>
  <c r="BL915" i="6" s="1"/>
  <c r="BM915" i="6" s="1"/>
  <c r="BK916" i="6"/>
  <c r="BL916" i="6" s="1"/>
  <c r="BM916" i="6" s="1"/>
  <c r="BK917" i="6"/>
  <c r="BL917" i="6" s="1"/>
  <c r="BM917" i="6" s="1"/>
  <c r="BK918" i="6"/>
  <c r="BL918" i="6" s="1"/>
  <c r="BM918" i="6" s="1"/>
  <c r="BK919" i="6"/>
  <c r="BL919" i="6" s="1"/>
  <c r="BM919" i="6" s="1"/>
  <c r="BK920" i="6"/>
  <c r="BL920" i="6" s="1"/>
  <c r="BM920" i="6" s="1"/>
  <c r="BK921" i="6"/>
  <c r="BL921" i="6" s="1"/>
  <c r="BM921" i="6" s="1"/>
  <c r="BK922" i="6"/>
  <c r="BL922" i="6" s="1"/>
  <c r="BM922" i="6" s="1"/>
  <c r="BK923" i="6"/>
  <c r="BL923" i="6" s="1"/>
  <c r="BM923" i="6" s="1"/>
  <c r="BK924" i="6"/>
  <c r="BL924" i="6" s="1"/>
  <c r="BM924" i="6" s="1"/>
  <c r="BK925" i="6"/>
  <c r="BL925" i="6" s="1"/>
  <c r="BM925" i="6" s="1"/>
  <c r="BK926" i="6"/>
  <c r="BL926" i="6" s="1"/>
  <c r="BM926" i="6" s="1"/>
  <c r="BK927" i="6"/>
  <c r="BL927" i="6" s="1"/>
  <c r="BM927" i="6" s="1"/>
  <c r="BK928" i="6"/>
  <c r="BL928" i="6" s="1"/>
  <c r="BM928" i="6" s="1"/>
  <c r="BK929" i="6"/>
  <c r="BL929" i="6" s="1"/>
  <c r="BM929" i="6" s="1"/>
  <c r="BK930" i="6"/>
  <c r="BL930" i="6" s="1"/>
  <c r="BM930" i="6" s="1"/>
  <c r="BK931" i="6"/>
  <c r="BL931" i="6" s="1"/>
  <c r="BM931" i="6" s="1"/>
  <c r="BK932" i="6"/>
  <c r="BL932" i="6" s="1"/>
  <c r="BM932" i="6" s="1"/>
  <c r="BK933" i="6"/>
  <c r="BL933" i="6" s="1"/>
  <c r="BM933" i="6" s="1"/>
  <c r="BK934" i="6"/>
  <c r="BL934" i="6" s="1"/>
  <c r="BM934" i="6" s="1"/>
  <c r="BK935" i="6"/>
  <c r="BL935" i="6" s="1"/>
  <c r="BM935" i="6" s="1"/>
  <c r="BK936" i="6"/>
  <c r="BL936" i="6" s="1"/>
  <c r="BM936" i="6" s="1"/>
  <c r="BK937" i="6"/>
  <c r="BL937" i="6" s="1"/>
  <c r="BM937" i="6" s="1"/>
  <c r="BK938" i="6"/>
  <c r="BL938" i="6" s="1"/>
  <c r="BM938" i="6" s="1"/>
  <c r="BK939" i="6"/>
  <c r="BL939" i="6" s="1"/>
  <c r="BM939" i="6" s="1"/>
  <c r="BK940" i="6"/>
  <c r="BL940" i="6" s="1"/>
  <c r="BM940" i="6" s="1"/>
  <c r="BK941" i="6"/>
  <c r="BL941" i="6" s="1"/>
  <c r="BM941" i="6" s="1"/>
  <c r="BK942" i="6"/>
  <c r="BL942" i="6" s="1"/>
  <c r="BM942" i="6" s="1"/>
  <c r="BK943" i="6"/>
  <c r="BL943" i="6" s="1"/>
  <c r="BM943" i="6" s="1"/>
  <c r="BK944" i="6"/>
  <c r="BL944" i="6" s="1"/>
  <c r="BM944" i="6" s="1"/>
  <c r="BK945" i="6"/>
  <c r="BL945" i="6" s="1"/>
  <c r="BM945" i="6" s="1"/>
  <c r="BK946" i="6"/>
  <c r="BL946" i="6" s="1"/>
  <c r="BM946" i="6" s="1"/>
  <c r="BK947" i="6"/>
  <c r="BL947" i="6" s="1"/>
  <c r="BM947" i="6" s="1"/>
  <c r="BK948" i="6"/>
  <c r="BL948" i="6" s="1"/>
  <c r="BM948" i="6" s="1"/>
  <c r="BK949" i="6"/>
  <c r="BL949" i="6" s="1"/>
  <c r="BM949" i="6" s="1"/>
  <c r="BK950" i="6"/>
  <c r="BL950" i="6" s="1"/>
  <c r="BM950" i="6" s="1"/>
  <c r="BK951" i="6"/>
  <c r="BL951" i="6" s="1"/>
  <c r="BM951" i="6" s="1"/>
  <c r="BK952" i="6"/>
  <c r="BL952" i="6" s="1"/>
  <c r="BM952" i="6" s="1"/>
  <c r="BK953" i="6"/>
  <c r="BL953" i="6" s="1"/>
  <c r="BM953" i="6" s="1"/>
  <c r="BK954" i="6"/>
  <c r="BL954" i="6" s="1"/>
  <c r="BM954" i="6" s="1"/>
  <c r="BK955" i="6"/>
  <c r="BL955" i="6" s="1"/>
  <c r="BM955" i="6" s="1"/>
  <c r="BK956" i="6"/>
  <c r="BL956" i="6" s="1"/>
  <c r="BM956" i="6" s="1"/>
  <c r="BK957" i="6"/>
  <c r="BL957" i="6" s="1"/>
  <c r="BM957" i="6" s="1"/>
  <c r="BK958" i="6"/>
  <c r="BL958" i="6" s="1"/>
  <c r="BM958" i="6" s="1"/>
  <c r="BK959" i="6"/>
  <c r="BL959" i="6" s="1"/>
  <c r="BM959" i="6" s="1"/>
  <c r="BK960" i="6"/>
  <c r="BL960" i="6" s="1"/>
  <c r="BM960" i="6" s="1"/>
  <c r="BK961" i="6"/>
  <c r="BL961" i="6" s="1"/>
  <c r="BM961" i="6" s="1"/>
  <c r="BK962" i="6"/>
  <c r="BL962" i="6" s="1"/>
  <c r="BM962" i="6" s="1"/>
  <c r="BK963" i="6"/>
  <c r="BL963" i="6" s="1"/>
  <c r="BM963" i="6" s="1"/>
  <c r="BK964" i="6"/>
  <c r="BL964" i="6" s="1"/>
  <c r="BM964" i="6" s="1"/>
  <c r="BK965" i="6"/>
  <c r="BL965" i="6" s="1"/>
  <c r="BM965" i="6" s="1"/>
  <c r="BK966" i="6"/>
  <c r="BL966" i="6" s="1"/>
  <c r="BM966" i="6" s="1"/>
  <c r="BK967" i="6"/>
  <c r="BL967" i="6" s="1"/>
  <c r="BM967" i="6" s="1"/>
  <c r="BK968" i="6"/>
  <c r="BL968" i="6" s="1"/>
  <c r="BM968" i="6" s="1"/>
  <c r="BK969" i="6"/>
  <c r="BL969" i="6" s="1"/>
  <c r="BM969" i="6" s="1"/>
  <c r="BK970" i="6"/>
  <c r="BL970" i="6" s="1"/>
  <c r="BM970" i="6" s="1"/>
  <c r="BK971" i="6"/>
  <c r="BL971" i="6" s="1"/>
  <c r="BM971" i="6" s="1"/>
  <c r="BK972" i="6"/>
  <c r="BL972" i="6" s="1"/>
  <c r="BM972" i="6" s="1"/>
  <c r="BK973" i="6"/>
  <c r="BL973" i="6" s="1"/>
  <c r="BM973" i="6" s="1"/>
  <c r="BK974" i="6"/>
  <c r="BL974" i="6" s="1"/>
  <c r="BM974" i="6" s="1"/>
  <c r="BK975" i="6"/>
  <c r="BL975" i="6" s="1"/>
  <c r="BM975" i="6" s="1"/>
  <c r="BK976" i="6"/>
  <c r="BL976" i="6" s="1"/>
  <c r="BM976" i="6" s="1"/>
  <c r="BK977" i="6"/>
  <c r="BL977" i="6" s="1"/>
  <c r="BM977" i="6" s="1"/>
  <c r="BK978" i="6"/>
  <c r="BL978" i="6" s="1"/>
  <c r="BM978" i="6" s="1"/>
  <c r="BK979" i="6"/>
  <c r="BL979" i="6" s="1"/>
  <c r="BM979" i="6" s="1"/>
  <c r="BK980" i="6"/>
  <c r="BL980" i="6" s="1"/>
  <c r="BM980" i="6" s="1"/>
  <c r="BK981" i="6"/>
  <c r="BL981" i="6" s="1"/>
  <c r="BM981" i="6" s="1"/>
  <c r="BK982" i="6"/>
  <c r="BL982" i="6" s="1"/>
  <c r="BM982" i="6" s="1"/>
  <c r="BK983" i="6"/>
  <c r="BL983" i="6" s="1"/>
  <c r="BM983" i="6" s="1"/>
  <c r="BK984" i="6"/>
  <c r="BL984" i="6" s="1"/>
  <c r="BM984" i="6" s="1"/>
  <c r="BK985" i="6"/>
  <c r="BL985" i="6" s="1"/>
  <c r="BM985" i="6" s="1"/>
  <c r="BK986" i="6"/>
  <c r="BL986" i="6" s="1"/>
  <c r="BM986" i="6" s="1"/>
  <c r="BK987" i="6"/>
  <c r="BL987" i="6" s="1"/>
  <c r="BM987" i="6" s="1"/>
  <c r="BK988" i="6"/>
  <c r="BL988" i="6" s="1"/>
  <c r="BM988" i="6" s="1"/>
  <c r="BK989" i="6"/>
  <c r="BL989" i="6" s="1"/>
  <c r="BM989" i="6" s="1"/>
  <c r="BK990" i="6"/>
  <c r="BL990" i="6" s="1"/>
  <c r="BM990" i="6" s="1"/>
  <c r="BK991" i="6"/>
  <c r="BL991" i="6" s="1"/>
  <c r="BM991" i="6" s="1"/>
  <c r="BK992" i="6"/>
  <c r="BL992" i="6" s="1"/>
  <c r="BM992" i="6" s="1"/>
  <c r="BK993" i="6"/>
  <c r="BL993" i="6" s="1"/>
  <c r="BM993" i="6" s="1"/>
  <c r="BK994" i="6"/>
  <c r="BL994" i="6" s="1"/>
  <c r="BM994" i="6" s="1"/>
  <c r="BK995" i="6"/>
  <c r="BL995" i="6" s="1"/>
  <c r="BM995" i="6" s="1"/>
  <c r="BK996" i="6"/>
  <c r="BL996" i="6" s="1"/>
  <c r="BM996" i="6" s="1"/>
  <c r="BK997" i="6"/>
  <c r="BL997" i="6" s="1"/>
  <c r="BM997" i="6" s="1"/>
  <c r="BK998" i="6"/>
  <c r="BL998" i="6" s="1"/>
  <c r="BM998" i="6" s="1"/>
  <c r="BK999" i="6"/>
  <c r="BL999" i="6" s="1"/>
  <c r="BM999" i="6" s="1"/>
  <c r="BK1000" i="6"/>
  <c r="BL1000" i="6" s="1"/>
  <c r="BM1000" i="6" s="1"/>
  <c r="BK1001" i="6"/>
  <c r="BL1001" i="6" s="1"/>
  <c r="BM1001" i="6" s="1"/>
  <c r="BK1002" i="6"/>
  <c r="BL1002" i="6" s="1"/>
  <c r="BM1002" i="6" s="1"/>
  <c r="BK1003" i="6"/>
  <c r="BL1003" i="6" s="1"/>
  <c r="BM1003" i="6" s="1"/>
  <c r="BK1004" i="6"/>
  <c r="BL1004" i="6" s="1"/>
  <c r="BM1004" i="6" s="1"/>
  <c r="BK1005" i="6"/>
  <c r="BL1005" i="6" s="1"/>
  <c r="BM1005" i="6" s="1"/>
  <c r="BK1006" i="6"/>
  <c r="BL1006" i="6" s="1"/>
  <c r="BM1006" i="6" s="1"/>
  <c r="BK1007" i="6"/>
  <c r="BL1007" i="6" s="1"/>
  <c r="BM1007" i="6" s="1"/>
  <c r="BK1008" i="6"/>
  <c r="BL1008" i="6" s="1"/>
  <c r="BM1008" i="6" s="1"/>
  <c r="BK1009" i="6"/>
  <c r="BL1009" i="6" s="1"/>
  <c r="BM1009" i="6" s="1"/>
  <c r="BK1010" i="6"/>
  <c r="BL1010" i="6" s="1"/>
  <c r="BM1010" i="6" s="1"/>
  <c r="BK1011" i="6"/>
  <c r="BL1011" i="6" s="1"/>
  <c r="BM1011" i="6" s="1"/>
  <c r="BK1012" i="6"/>
  <c r="BL1012" i="6" s="1"/>
  <c r="BM1012" i="6" s="1"/>
  <c r="BK1013" i="6"/>
  <c r="BL1013" i="6" s="1"/>
  <c r="BM1013" i="6" s="1"/>
  <c r="BK1014" i="6"/>
  <c r="BL1014" i="6" s="1"/>
  <c r="BM1014" i="6" s="1"/>
  <c r="BK1015" i="6"/>
  <c r="BL1015" i="6" s="1"/>
  <c r="BM1015" i="6" s="1"/>
  <c r="BK1016" i="6"/>
  <c r="BL1016" i="6" s="1"/>
  <c r="BM1016" i="6" s="1"/>
  <c r="BK1017" i="6"/>
  <c r="BL1017" i="6" s="1"/>
  <c r="BM1017" i="6" s="1"/>
  <c r="BK1018" i="6"/>
  <c r="BL1018" i="6" s="1"/>
  <c r="BM1018" i="6" s="1"/>
  <c r="BK1019" i="6"/>
  <c r="BL1019" i="6" s="1"/>
  <c r="BM1019" i="6" s="1"/>
  <c r="BK1020" i="6"/>
  <c r="BL1020" i="6" s="1"/>
  <c r="BM1020" i="6" s="1"/>
  <c r="BK1021" i="6"/>
  <c r="BL1021" i="6" s="1"/>
  <c r="BM1021" i="6" s="1"/>
  <c r="BK1022" i="6"/>
  <c r="BL1022" i="6" s="1"/>
  <c r="BM1022" i="6" s="1"/>
  <c r="BK1023" i="6"/>
  <c r="BL1023" i="6" s="1"/>
  <c r="BM1023" i="6" s="1"/>
  <c r="BK1024" i="6"/>
  <c r="BL1024" i="6" s="1"/>
  <c r="BM1024" i="6" s="1"/>
  <c r="BK1025" i="6"/>
  <c r="BL1025" i="6" s="1"/>
  <c r="BM1025" i="6" s="1"/>
  <c r="BK1026" i="6"/>
  <c r="BL1026" i="6" s="1"/>
  <c r="BM1026" i="6" s="1"/>
  <c r="BK1027" i="6"/>
  <c r="BL1027" i="6" s="1"/>
  <c r="BM1027" i="6" s="1"/>
  <c r="BK1028" i="6"/>
  <c r="BL1028" i="6" s="1"/>
  <c r="BM1028" i="6" s="1"/>
  <c r="BK1029" i="6"/>
  <c r="BL1029" i="6" s="1"/>
  <c r="BM1029" i="6" s="1"/>
  <c r="BK1030" i="6"/>
  <c r="BL1030" i="6" s="1"/>
  <c r="BM1030" i="6" s="1"/>
  <c r="BK1031" i="6"/>
  <c r="BL1031" i="6" s="1"/>
  <c r="BM1031" i="6" s="1"/>
  <c r="BK1032" i="6"/>
  <c r="BL1032" i="6" s="1"/>
  <c r="BM1032" i="6" s="1"/>
  <c r="BK1033" i="6"/>
  <c r="BL1033" i="6" s="1"/>
  <c r="BM1033" i="6" s="1"/>
  <c r="BK1034" i="6"/>
  <c r="BL1034" i="6" s="1"/>
  <c r="BM1034" i="6" s="1"/>
  <c r="BK1035" i="6"/>
  <c r="BL1035" i="6" s="1"/>
  <c r="BM1035" i="6" s="1"/>
  <c r="BK1036" i="6"/>
  <c r="BL1036" i="6" s="1"/>
  <c r="BM1036" i="6" s="1"/>
  <c r="BK1037" i="6"/>
  <c r="BL1037" i="6" s="1"/>
  <c r="BM1037" i="6" s="1"/>
  <c r="BK1038" i="6"/>
  <c r="BL1038" i="6" s="1"/>
  <c r="BM1038" i="6" s="1"/>
  <c r="BK1039" i="6"/>
  <c r="BL1039" i="6" s="1"/>
  <c r="BM1039" i="6" s="1"/>
  <c r="BK1040" i="6"/>
  <c r="BL1040" i="6" s="1"/>
  <c r="BM1040" i="6" s="1"/>
  <c r="BK1041" i="6"/>
  <c r="BL1041" i="6" s="1"/>
  <c r="BM1041" i="6" s="1"/>
  <c r="BK1042" i="6"/>
  <c r="BL1042" i="6" s="1"/>
  <c r="BM1042" i="6" s="1"/>
  <c r="BK1043" i="6"/>
  <c r="BL1043" i="6" s="1"/>
  <c r="BM1043" i="6" s="1"/>
  <c r="BK1044" i="6"/>
  <c r="BL1044" i="6" s="1"/>
  <c r="BM1044" i="6" s="1"/>
  <c r="BK1045" i="6"/>
  <c r="BL1045" i="6" s="1"/>
  <c r="BM1045" i="6" s="1"/>
  <c r="BK1046" i="6"/>
  <c r="BL1046" i="6" s="1"/>
  <c r="BM1046" i="6" s="1"/>
  <c r="BK1047" i="6"/>
  <c r="BL1047" i="6" s="1"/>
  <c r="BM1047" i="6" s="1"/>
  <c r="BK1048" i="6"/>
  <c r="BL1048" i="6" s="1"/>
  <c r="BM1048" i="6" s="1"/>
  <c r="BK1049" i="6"/>
  <c r="BL1049" i="6" s="1"/>
  <c r="BM1049" i="6" s="1"/>
  <c r="BK1050" i="6"/>
  <c r="BL1050" i="6" s="1"/>
  <c r="BM1050" i="6" s="1"/>
  <c r="BK1051" i="6"/>
  <c r="BL1051" i="6" s="1"/>
  <c r="BM1051" i="6" s="1"/>
  <c r="BK1052" i="6"/>
  <c r="BL1052" i="6" s="1"/>
  <c r="BM1052" i="6" s="1"/>
  <c r="BK1053" i="6"/>
  <c r="BL1053" i="6" s="1"/>
  <c r="BM1053" i="6" s="1"/>
  <c r="BK1054" i="6"/>
  <c r="BL1054" i="6" s="1"/>
  <c r="BM1054" i="6" s="1"/>
  <c r="BK1055" i="6"/>
  <c r="BL1055" i="6" s="1"/>
  <c r="BM1055" i="6" s="1"/>
  <c r="BK1056" i="6"/>
  <c r="BL1056" i="6" s="1"/>
  <c r="BM1056" i="6" s="1"/>
  <c r="BK1057" i="6"/>
  <c r="BL1057" i="6" s="1"/>
  <c r="BM1057" i="6" s="1"/>
  <c r="BK1058" i="6"/>
  <c r="BL1058" i="6" s="1"/>
  <c r="BM1058" i="6" s="1"/>
  <c r="BK1059" i="6"/>
  <c r="BL1059" i="6" s="1"/>
  <c r="BM1059" i="6" s="1"/>
  <c r="BK1060" i="6"/>
  <c r="BL1060" i="6" s="1"/>
  <c r="BM1060" i="6" s="1"/>
  <c r="BK1061" i="6"/>
  <c r="BL1061" i="6" s="1"/>
  <c r="BM1061" i="6" s="1"/>
  <c r="BK1062" i="6"/>
  <c r="BL1062" i="6" s="1"/>
  <c r="BM1062" i="6" s="1"/>
  <c r="BK1063" i="6"/>
  <c r="BL1063" i="6" s="1"/>
  <c r="BM1063" i="6" s="1"/>
  <c r="BK1064" i="6"/>
  <c r="BL1064" i="6" s="1"/>
  <c r="BM1064" i="6" s="1"/>
  <c r="BK1065" i="6"/>
  <c r="BL1065" i="6" s="1"/>
  <c r="BM1065" i="6" s="1"/>
  <c r="BK1066" i="6"/>
  <c r="BL1066" i="6" s="1"/>
  <c r="BM1066" i="6" s="1"/>
  <c r="BK1067" i="6"/>
  <c r="BL1067" i="6" s="1"/>
  <c r="BM1067" i="6" s="1"/>
  <c r="BK1068" i="6"/>
  <c r="BL1068" i="6" s="1"/>
  <c r="BM1068" i="6" s="1"/>
  <c r="BK1069" i="6"/>
  <c r="BL1069" i="6" s="1"/>
  <c r="BM1069" i="6" s="1"/>
  <c r="BK1070" i="6"/>
  <c r="BL1070" i="6" s="1"/>
  <c r="BM1070" i="6" s="1"/>
  <c r="BK1071" i="6"/>
  <c r="BL1071" i="6" s="1"/>
  <c r="BM1071" i="6" s="1"/>
  <c r="BK1072" i="6"/>
  <c r="BL1072" i="6" s="1"/>
  <c r="BM1072" i="6" s="1"/>
  <c r="BK1073" i="6"/>
  <c r="BL1073" i="6" s="1"/>
  <c r="BM1073" i="6" s="1"/>
  <c r="BK1074" i="6"/>
  <c r="BL1074" i="6" s="1"/>
  <c r="BM1074" i="6" s="1"/>
  <c r="BK1075" i="6"/>
  <c r="BL1075" i="6" s="1"/>
  <c r="BM1075" i="6" s="1"/>
  <c r="BK1076" i="6"/>
  <c r="BL1076" i="6" s="1"/>
  <c r="BM1076" i="6" s="1"/>
  <c r="BK1077" i="6"/>
  <c r="BL1077" i="6" s="1"/>
  <c r="BM1077" i="6" s="1"/>
  <c r="BK1078" i="6"/>
  <c r="BL1078" i="6" s="1"/>
  <c r="BM1078" i="6" s="1"/>
  <c r="BK1079" i="6"/>
  <c r="BL1079" i="6" s="1"/>
  <c r="BM1079" i="6" s="1"/>
  <c r="BK1080" i="6"/>
  <c r="BL1080" i="6" s="1"/>
  <c r="BM1080" i="6" s="1"/>
  <c r="BK1081" i="6"/>
  <c r="BL1081" i="6" s="1"/>
  <c r="BM1081" i="6" s="1"/>
  <c r="BK1082" i="6"/>
  <c r="BL1082" i="6" s="1"/>
  <c r="BM1082" i="6" s="1"/>
  <c r="BK1083" i="6"/>
  <c r="BL1083" i="6" s="1"/>
  <c r="BM1083" i="6" s="1"/>
  <c r="BK1084" i="6"/>
  <c r="BL1084" i="6" s="1"/>
  <c r="BM1084" i="6" s="1"/>
  <c r="BK1085" i="6"/>
  <c r="BL1085" i="6" s="1"/>
  <c r="BM1085" i="6" s="1"/>
  <c r="BK1086" i="6"/>
  <c r="BL1086" i="6" s="1"/>
  <c r="BM1086" i="6" s="1"/>
  <c r="BK1087" i="6"/>
  <c r="BL1087" i="6" s="1"/>
  <c r="BM1087" i="6" s="1"/>
  <c r="BK1088" i="6"/>
  <c r="BL1088" i="6" s="1"/>
  <c r="BM1088" i="6" s="1"/>
  <c r="BK1089" i="6"/>
  <c r="BL1089" i="6" s="1"/>
  <c r="BM1089" i="6" s="1"/>
  <c r="BK1090" i="6"/>
  <c r="BL1090" i="6" s="1"/>
  <c r="BM1090" i="6" s="1"/>
  <c r="BK1091" i="6"/>
  <c r="BL1091" i="6" s="1"/>
  <c r="BM1091" i="6" s="1"/>
  <c r="BK1092" i="6"/>
  <c r="BL1092" i="6" s="1"/>
  <c r="BM1092" i="6" s="1"/>
  <c r="BK1093" i="6"/>
  <c r="BL1093" i="6" s="1"/>
  <c r="BM1093" i="6" s="1"/>
  <c r="BK1094" i="6"/>
  <c r="BL1094" i="6" s="1"/>
  <c r="BM1094" i="6" s="1"/>
  <c r="BK1095" i="6"/>
  <c r="BL1095" i="6" s="1"/>
  <c r="BM1095" i="6" s="1"/>
  <c r="BK1096" i="6"/>
  <c r="BL1096" i="6" s="1"/>
  <c r="BM1096" i="6" s="1"/>
  <c r="BK1097" i="6"/>
  <c r="BL1097" i="6" s="1"/>
  <c r="BM1097" i="6" s="1"/>
  <c r="BK1098" i="6"/>
  <c r="BL1098" i="6" s="1"/>
  <c r="BM1098" i="6" s="1"/>
  <c r="BK1099" i="6"/>
  <c r="BL1099" i="6" s="1"/>
  <c r="BM1099" i="6" s="1"/>
  <c r="BK1100" i="6"/>
  <c r="BL1100" i="6" s="1"/>
  <c r="BM1100" i="6" s="1"/>
  <c r="BK1101" i="6"/>
  <c r="BL1101" i="6" s="1"/>
  <c r="BM1101" i="6" s="1"/>
  <c r="BK1102" i="6"/>
  <c r="BL1102" i="6" s="1"/>
  <c r="BM1102" i="6" s="1"/>
  <c r="BK1103" i="6"/>
  <c r="BL1103" i="6" s="1"/>
  <c r="BM1103" i="6" s="1"/>
  <c r="BK1104" i="6"/>
  <c r="BL1104" i="6" s="1"/>
  <c r="BM1104" i="6" s="1"/>
  <c r="BK1105" i="6"/>
  <c r="BL1105" i="6" s="1"/>
  <c r="BM1105" i="6" s="1"/>
  <c r="BK1106" i="6"/>
  <c r="BL1106" i="6" s="1"/>
  <c r="BM1106" i="6" s="1"/>
  <c r="BK1107" i="6"/>
  <c r="BL1107" i="6" s="1"/>
  <c r="BM1107" i="6" s="1"/>
  <c r="BK1108" i="6"/>
  <c r="BL1108" i="6" s="1"/>
  <c r="BM1108" i="6" s="1"/>
  <c r="BK1109" i="6"/>
  <c r="BL1109" i="6" s="1"/>
  <c r="BM1109" i="6" s="1"/>
  <c r="BK1110" i="6"/>
  <c r="BL1110" i="6" s="1"/>
  <c r="BM1110" i="6" s="1"/>
  <c r="BK1111" i="6"/>
  <c r="BL1111" i="6" s="1"/>
  <c r="BM1111" i="6" s="1"/>
  <c r="BK1112" i="6"/>
  <c r="BL1112" i="6" s="1"/>
  <c r="BM1112" i="6" s="1"/>
  <c r="BK1113" i="6"/>
  <c r="BL1113" i="6" s="1"/>
  <c r="BM1113" i="6" s="1"/>
  <c r="BK1114" i="6"/>
  <c r="BL1114" i="6" s="1"/>
  <c r="BM1114" i="6" s="1"/>
  <c r="BK1115" i="6"/>
  <c r="BL1115" i="6" s="1"/>
  <c r="BM1115" i="6" s="1"/>
  <c r="BK1116" i="6"/>
  <c r="BL1116" i="6" s="1"/>
  <c r="BM1116" i="6" s="1"/>
  <c r="BK1117" i="6"/>
  <c r="BL1117" i="6" s="1"/>
  <c r="BM1117" i="6" s="1"/>
  <c r="BK1118" i="6"/>
  <c r="BL1118" i="6" s="1"/>
  <c r="BM1118" i="6" s="1"/>
  <c r="BK1119" i="6"/>
  <c r="BL1119" i="6" s="1"/>
  <c r="BM1119" i="6" s="1"/>
  <c r="BK1120" i="6"/>
  <c r="BL1120" i="6" s="1"/>
  <c r="BM1120" i="6" s="1"/>
  <c r="BK1121" i="6"/>
  <c r="BL1121" i="6" s="1"/>
  <c r="BM1121" i="6" s="1"/>
  <c r="BK1122" i="6"/>
  <c r="BL1122" i="6" s="1"/>
  <c r="BM1122" i="6" s="1"/>
  <c r="BK1123" i="6"/>
  <c r="BL1123" i="6" s="1"/>
  <c r="BM1123" i="6" s="1"/>
  <c r="BK1124" i="6"/>
  <c r="BL1124" i="6" s="1"/>
  <c r="BM1124" i="6" s="1"/>
  <c r="BK1125" i="6"/>
  <c r="BL1125" i="6" s="1"/>
  <c r="BM1125" i="6" s="1"/>
  <c r="BK1126" i="6"/>
  <c r="BL1126" i="6" s="1"/>
  <c r="BM1126" i="6" s="1"/>
  <c r="BK1127" i="6"/>
  <c r="BL1127" i="6" s="1"/>
  <c r="BM1127" i="6" s="1"/>
  <c r="BK1128" i="6"/>
  <c r="BL1128" i="6" s="1"/>
  <c r="BM1128" i="6" s="1"/>
  <c r="BK1129" i="6"/>
  <c r="BL1129" i="6" s="1"/>
  <c r="BM1129" i="6" s="1"/>
  <c r="BK1130" i="6"/>
  <c r="BL1130" i="6" s="1"/>
  <c r="BM1130" i="6" s="1"/>
  <c r="BK1131" i="6"/>
  <c r="BL1131" i="6" s="1"/>
  <c r="BM1131" i="6" s="1"/>
  <c r="BK1132" i="6"/>
  <c r="BL1132" i="6" s="1"/>
  <c r="BM1132" i="6" s="1"/>
  <c r="BK1133" i="6"/>
  <c r="BL1133" i="6" s="1"/>
  <c r="BM1133" i="6" s="1"/>
  <c r="BK1134" i="6"/>
  <c r="BL1134" i="6" s="1"/>
  <c r="BM1134" i="6" s="1"/>
  <c r="BK1135" i="6"/>
  <c r="BL1135" i="6" s="1"/>
  <c r="BM1135" i="6" s="1"/>
  <c r="BK1136" i="6"/>
  <c r="BL1136" i="6" s="1"/>
  <c r="BM1136" i="6" s="1"/>
  <c r="BK1137" i="6"/>
  <c r="BL1137" i="6" s="1"/>
  <c r="BM1137" i="6" s="1"/>
  <c r="BK1138" i="6"/>
  <c r="BL1138" i="6" s="1"/>
  <c r="BM1138" i="6" s="1"/>
  <c r="BK1139" i="6"/>
  <c r="BL1139" i="6" s="1"/>
  <c r="BM1139" i="6" s="1"/>
  <c r="BK1140" i="6"/>
  <c r="BL1140" i="6" s="1"/>
  <c r="BM1140" i="6" s="1"/>
  <c r="BK1141" i="6"/>
  <c r="BL1141" i="6" s="1"/>
  <c r="BM1141" i="6" s="1"/>
  <c r="BK1142" i="6"/>
  <c r="BL1142" i="6" s="1"/>
  <c r="BM1142" i="6" s="1"/>
  <c r="BK1143" i="6"/>
  <c r="BL1143" i="6" s="1"/>
  <c r="BM1143" i="6" s="1"/>
  <c r="BK1144" i="6"/>
  <c r="BL1144" i="6" s="1"/>
  <c r="BM1144" i="6" s="1"/>
  <c r="BK1145" i="6"/>
  <c r="BL1145" i="6" s="1"/>
  <c r="BM1145" i="6" s="1"/>
  <c r="BK1146" i="6"/>
  <c r="BL1146" i="6" s="1"/>
  <c r="BM1146" i="6" s="1"/>
  <c r="BK1147" i="6"/>
  <c r="BL1147" i="6" s="1"/>
  <c r="BM1147" i="6" s="1"/>
  <c r="BK1148" i="6"/>
  <c r="BL1148" i="6" s="1"/>
  <c r="BM1148" i="6" s="1"/>
  <c r="BK1149" i="6"/>
  <c r="BL1149" i="6" s="1"/>
  <c r="BM1149" i="6" s="1"/>
  <c r="BK1150" i="6"/>
  <c r="BL1150" i="6" s="1"/>
  <c r="BM1150" i="6" s="1"/>
  <c r="BK1151" i="6"/>
  <c r="BL1151" i="6" s="1"/>
  <c r="BM1151" i="6" s="1"/>
  <c r="BK1152" i="6"/>
  <c r="BL1152" i="6" s="1"/>
  <c r="BM1152" i="6" s="1"/>
  <c r="BK1153" i="6"/>
  <c r="BL1153" i="6" s="1"/>
  <c r="BM1153" i="6" s="1"/>
  <c r="BK1154" i="6"/>
  <c r="BL1154" i="6" s="1"/>
  <c r="BM1154" i="6" s="1"/>
  <c r="BK1155" i="6"/>
  <c r="BL1155" i="6" s="1"/>
  <c r="BM1155" i="6" s="1"/>
  <c r="BK1156" i="6"/>
  <c r="BL1156" i="6" s="1"/>
  <c r="BM1156" i="6" s="1"/>
  <c r="BK1157" i="6"/>
  <c r="BL1157" i="6" s="1"/>
  <c r="BM1157" i="6" s="1"/>
  <c r="BK1158" i="6"/>
  <c r="BL1158" i="6" s="1"/>
  <c r="BM1158" i="6" s="1"/>
  <c r="BK1159" i="6"/>
  <c r="BL1159" i="6" s="1"/>
  <c r="BM1159" i="6" s="1"/>
  <c r="BK1160" i="6"/>
  <c r="BL1160" i="6" s="1"/>
  <c r="BM1160" i="6" s="1"/>
  <c r="BK1161" i="6"/>
  <c r="BL1161" i="6" s="1"/>
  <c r="BM1161" i="6" s="1"/>
  <c r="BK1162" i="6"/>
  <c r="BL1162" i="6" s="1"/>
  <c r="BM1162" i="6" s="1"/>
  <c r="BK1163" i="6"/>
  <c r="BL1163" i="6" s="1"/>
  <c r="BM1163" i="6" s="1"/>
  <c r="BK1164" i="6"/>
  <c r="BL1164" i="6" s="1"/>
  <c r="BM1164" i="6" s="1"/>
  <c r="BK1165" i="6"/>
  <c r="BL1165" i="6" s="1"/>
  <c r="BM1165" i="6" s="1"/>
  <c r="BK1166" i="6"/>
  <c r="BL1166" i="6" s="1"/>
  <c r="BM1166" i="6" s="1"/>
  <c r="BK1167" i="6"/>
  <c r="BL1167" i="6" s="1"/>
  <c r="BM1167" i="6" s="1"/>
  <c r="BK1168" i="6"/>
  <c r="BL1168" i="6" s="1"/>
  <c r="BM1168" i="6" s="1"/>
  <c r="BK1169" i="6"/>
  <c r="BL1169" i="6" s="1"/>
  <c r="BM1169" i="6" s="1"/>
  <c r="BK1170" i="6"/>
  <c r="BL1170" i="6" s="1"/>
  <c r="BM1170" i="6" s="1"/>
  <c r="BK1171" i="6"/>
  <c r="BL1171" i="6" s="1"/>
  <c r="BM1171" i="6" s="1"/>
  <c r="BK1172" i="6"/>
  <c r="BL1172" i="6" s="1"/>
  <c r="BM1172" i="6" s="1"/>
  <c r="BK1173" i="6"/>
  <c r="BL1173" i="6" s="1"/>
  <c r="BM1173" i="6" s="1"/>
  <c r="BK1174" i="6"/>
  <c r="BL1174" i="6" s="1"/>
  <c r="BM1174" i="6" s="1"/>
  <c r="BK1175" i="6"/>
  <c r="BL1175" i="6" s="1"/>
  <c r="BM1175" i="6" s="1"/>
  <c r="BK1176" i="6"/>
  <c r="BL1176" i="6" s="1"/>
  <c r="BM1176" i="6" s="1"/>
  <c r="BK1177" i="6"/>
  <c r="BL1177" i="6" s="1"/>
  <c r="BM1177" i="6" s="1"/>
  <c r="BK1178" i="6"/>
  <c r="BL1178" i="6" s="1"/>
  <c r="BM1178" i="6" s="1"/>
  <c r="BK1179" i="6"/>
  <c r="BL1179" i="6" s="1"/>
  <c r="BM1179" i="6" s="1"/>
  <c r="BK1180" i="6"/>
  <c r="BL1180" i="6" s="1"/>
  <c r="BM1180" i="6" s="1"/>
  <c r="BK1181" i="6"/>
  <c r="BL1181" i="6" s="1"/>
  <c r="BM1181" i="6" s="1"/>
  <c r="BK1182" i="6"/>
  <c r="BL1182" i="6" s="1"/>
  <c r="BM1182" i="6" s="1"/>
  <c r="BK1183" i="6"/>
  <c r="BL1183" i="6" s="1"/>
  <c r="BM1183" i="6" s="1"/>
  <c r="BK1184" i="6"/>
  <c r="BL1184" i="6" s="1"/>
  <c r="BM1184" i="6" s="1"/>
  <c r="BK1185" i="6"/>
  <c r="BL1185" i="6" s="1"/>
  <c r="BM1185" i="6" s="1"/>
  <c r="BK1186" i="6"/>
  <c r="BL1186" i="6" s="1"/>
  <c r="BM1186" i="6" s="1"/>
  <c r="BK1187" i="6"/>
  <c r="BL1187" i="6" s="1"/>
  <c r="BM1187" i="6" s="1"/>
  <c r="BK1188" i="6"/>
  <c r="BL1188" i="6" s="1"/>
  <c r="BM1188" i="6" s="1"/>
  <c r="BK1189" i="6"/>
  <c r="BL1189" i="6" s="1"/>
  <c r="BM1189" i="6" s="1"/>
  <c r="BK1190" i="6"/>
  <c r="BL1190" i="6" s="1"/>
  <c r="BM1190" i="6" s="1"/>
  <c r="BK1191" i="6"/>
  <c r="BL1191" i="6" s="1"/>
  <c r="BM1191" i="6" s="1"/>
  <c r="BK1192" i="6"/>
  <c r="BL1192" i="6" s="1"/>
  <c r="BM1192" i="6" s="1"/>
  <c r="BK1193" i="6"/>
  <c r="BL1193" i="6" s="1"/>
  <c r="BM1193" i="6" s="1"/>
  <c r="BK1194" i="6"/>
  <c r="BL1194" i="6" s="1"/>
  <c r="BM1194" i="6" s="1"/>
  <c r="BK1195" i="6"/>
  <c r="BL1195" i="6" s="1"/>
  <c r="BM1195" i="6" s="1"/>
  <c r="BK1196" i="6"/>
  <c r="BL1196" i="6" s="1"/>
  <c r="BM1196" i="6" s="1"/>
  <c r="BK1197" i="6"/>
  <c r="BL1197" i="6" s="1"/>
  <c r="BM1197" i="6" s="1"/>
  <c r="BK1198" i="6"/>
  <c r="BL1198" i="6" s="1"/>
  <c r="BM1198" i="6" s="1"/>
  <c r="BK1199" i="6"/>
  <c r="BL1199" i="6" s="1"/>
  <c r="BM1199" i="6" s="1"/>
  <c r="BK1200" i="6"/>
  <c r="BL1200" i="6" s="1"/>
  <c r="BM1200" i="6" s="1"/>
  <c r="BK1201" i="6"/>
  <c r="BL1201" i="6" s="1"/>
  <c r="BM1201" i="6" s="1"/>
  <c r="BK1202" i="6"/>
  <c r="BL1202" i="6" s="1"/>
  <c r="BM1202" i="6" s="1"/>
  <c r="BK1203" i="6"/>
  <c r="BL1203" i="6" s="1"/>
  <c r="BM1203" i="6" s="1"/>
  <c r="BK1204" i="6"/>
  <c r="BL1204" i="6" s="1"/>
  <c r="BM1204" i="6" s="1"/>
  <c r="BK1205" i="6"/>
  <c r="BL1205" i="6" s="1"/>
  <c r="BM1205" i="6" s="1"/>
  <c r="BK1206" i="6"/>
  <c r="BL1206" i="6" s="1"/>
  <c r="BM1206" i="6" s="1"/>
  <c r="BK1207" i="6"/>
  <c r="BL1207" i="6" s="1"/>
  <c r="BM1207" i="6" s="1"/>
  <c r="BK1208" i="6"/>
  <c r="BL1208" i="6" s="1"/>
  <c r="BM1208" i="6" s="1"/>
  <c r="BK1209" i="6"/>
  <c r="BL1209" i="6" s="1"/>
  <c r="BM1209" i="6" s="1"/>
  <c r="BK1210" i="6"/>
  <c r="BL1210" i="6" s="1"/>
  <c r="BM1210" i="6" s="1"/>
  <c r="BK1211" i="6"/>
  <c r="BL1211" i="6" s="1"/>
  <c r="BM1211" i="6" s="1"/>
  <c r="BK1212" i="6"/>
  <c r="BL1212" i="6" s="1"/>
  <c r="BM1212" i="6" s="1"/>
  <c r="BK1213" i="6"/>
  <c r="BL1213" i="6" s="1"/>
  <c r="BM1213" i="6" s="1"/>
  <c r="BK1214" i="6"/>
  <c r="BL1214" i="6" s="1"/>
  <c r="BM1214" i="6" s="1"/>
  <c r="BK1215" i="6"/>
  <c r="BL1215" i="6" s="1"/>
  <c r="BM1215" i="6" s="1"/>
  <c r="BK1216" i="6"/>
  <c r="BL1216" i="6" s="1"/>
  <c r="BM1216" i="6" s="1"/>
  <c r="BK1217" i="6"/>
  <c r="BL1217" i="6" s="1"/>
  <c r="BM1217" i="6" s="1"/>
  <c r="BK1218" i="6"/>
  <c r="BL1218" i="6" s="1"/>
  <c r="BM1218" i="6" s="1"/>
  <c r="BK1219" i="6"/>
  <c r="BL1219" i="6" s="1"/>
  <c r="BM1219" i="6" s="1"/>
  <c r="BK1220" i="6"/>
  <c r="BL1220" i="6" s="1"/>
  <c r="BM1220" i="6" s="1"/>
  <c r="BK1221" i="6"/>
  <c r="BL1221" i="6" s="1"/>
  <c r="BM1221" i="6" s="1"/>
  <c r="BK1222" i="6"/>
  <c r="BL1222" i="6" s="1"/>
  <c r="BM1222" i="6" s="1"/>
  <c r="BK1223" i="6"/>
  <c r="BL1223" i="6" s="1"/>
  <c r="BM1223" i="6" s="1"/>
  <c r="BK1224" i="6"/>
  <c r="BL1224" i="6" s="1"/>
  <c r="BM1224" i="6" s="1"/>
  <c r="BK1225" i="6"/>
  <c r="BL1225" i="6" s="1"/>
  <c r="BM1225" i="6" s="1"/>
  <c r="BK1226" i="6"/>
  <c r="BL1226" i="6" s="1"/>
  <c r="BM1226" i="6" s="1"/>
  <c r="BK1227" i="6"/>
  <c r="BL1227" i="6" s="1"/>
  <c r="BM1227" i="6" s="1"/>
  <c r="BK1228" i="6"/>
  <c r="BL1228" i="6" s="1"/>
  <c r="BM1228" i="6" s="1"/>
  <c r="BK1229" i="6"/>
  <c r="BL1229" i="6" s="1"/>
  <c r="BM1229" i="6" s="1"/>
  <c r="BK1230" i="6"/>
  <c r="BL1230" i="6" s="1"/>
  <c r="BM1230" i="6" s="1"/>
  <c r="BK1231" i="6"/>
  <c r="BL1231" i="6" s="1"/>
  <c r="BM1231" i="6" s="1"/>
  <c r="BK1232" i="6"/>
  <c r="BL1232" i="6" s="1"/>
  <c r="BM1232" i="6" s="1"/>
  <c r="BK1233" i="6"/>
  <c r="BL1233" i="6" s="1"/>
  <c r="BM1233" i="6" s="1"/>
  <c r="BK1234" i="6"/>
  <c r="BL1234" i="6" s="1"/>
  <c r="BM1234" i="6" s="1"/>
  <c r="BK1235" i="6"/>
  <c r="BL1235" i="6" s="1"/>
  <c r="BM1235" i="6" s="1"/>
  <c r="BK1236" i="6"/>
  <c r="BL1236" i="6" s="1"/>
  <c r="BM1236" i="6" s="1"/>
  <c r="BK1237" i="6"/>
  <c r="BL1237" i="6" s="1"/>
  <c r="BM1237" i="6" s="1"/>
  <c r="BK1238" i="6"/>
  <c r="BL1238" i="6" s="1"/>
  <c r="BM1238" i="6" s="1"/>
  <c r="BK1239" i="6"/>
  <c r="BL1239" i="6" s="1"/>
  <c r="BM1239" i="6" s="1"/>
  <c r="BK1240" i="6"/>
  <c r="BL1240" i="6" s="1"/>
  <c r="BM1240" i="6" s="1"/>
  <c r="BK1241" i="6"/>
  <c r="BL1241" i="6" s="1"/>
  <c r="BM1241" i="6" s="1"/>
  <c r="BK1242" i="6"/>
  <c r="BL1242" i="6" s="1"/>
  <c r="BM1242" i="6" s="1"/>
  <c r="BK1243" i="6"/>
  <c r="BL1243" i="6" s="1"/>
  <c r="BM1243" i="6" s="1"/>
  <c r="BK1244" i="6"/>
  <c r="BL1244" i="6" s="1"/>
  <c r="BM1244" i="6" s="1"/>
  <c r="BK1245" i="6"/>
  <c r="BL1245" i="6" s="1"/>
  <c r="BM1245" i="6" s="1"/>
  <c r="BK1246" i="6"/>
  <c r="BL1246" i="6" s="1"/>
  <c r="BM1246" i="6" s="1"/>
  <c r="BK1247" i="6"/>
  <c r="BL1247" i="6" s="1"/>
  <c r="BM1247" i="6" s="1"/>
  <c r="BK1248" i="6"/>
  <c r="BL1248" i="6" s="1"/>
  <c r="BM1248" i="6" s="1"/>
  <c r="BK1249" i="6"/>
  <c r="BL1249" i="6" s="1"/>
  <c r="BM1249" i="6" s="1"/>
  <c r="BK1250" i="6"/>
  <c r="BL1250" i="6" s="1"/>
  <c r="BM1250" i="6" s="1"/>
  <c r="BK1251" i="6"/>
  <c r="BL1251" i="6" s="1"/>
  <c r="BM1251" i="6" s="1"/>
  <c r="BK1252" i="6"/>
  <c r="BL1252" i="6" s="1"/>
  <c r="BM1252" i="6" s="1"/>
  <c r="BK1253" i="6"/>
  <c r="BL1253" i="6" s="1"/>
  <c r="BM1253" i="6" s="1"/>
  <c r="BK1254" i="6"/>
  <c r="BL1254" i="6" s="1"/>
  <c r="BM1254" i="6" s="1"/>
  <c r="BK1255" i="6"/>
  <c r="BL1255" i="6" s="1"/>
  <c r="BM1255" i="6" s="1"/>
  <c r="BK1256" i="6"/>
  <c r="BL1256" i="6" s="1"/>
  <c r="BM1256" i="6" s="1"/>
  <c r="BK1257" i="6"/>
  <c r="BL1257" i="6" s="1"/>
  <c r="BM1257" i="6" s="1"/>
  <c r="BK1258" i="6"/>
  <c r="BL1258" i="6" s="1"/>
  <c r="BM1258" i="6" s="1"/>
  <c r="BK1259" i="6"/>
  <c r="BL1259" i="6" s="1"/>
  <c r="BM1259" i="6" s="1"/>
  <c r="BK1260" i="6"/>
  <c r="BL1260" i="6" s="1"/>
  <c r="BM1260" i="6" s="1"/>
  <c r="BK1261" i="6"/>
  <c r="BL1261" i="6" s="1"/>
  <c r="BM1261" i="6" s="1"/>
  <c r="BK1262" i="6"/>
  <c r="BL1262" i="6" s="1"/>
  <c r="BM1262" i="6" s="1"/>
  <c r="BK1263" i="6"/>
  <c r="BL1263" i="6" s="1"/>
  <c r="BM1263" i="6" s="1"/>
  <c r="BK1264" i="6"/>
  <c r="BL1264" i="6" s="1"/>
  <c r="BM1264" i="6" s="1"/>
  <c r="BK1265" i="6"/>
  <c r="BL1265" i="6" s="1"/>
  <c r="BM1265" i="6" s="1"/>
  <c r="BK1266" i="6"/>
  <c r="BL1266" i="6" s="1"/>
  <c r="BM1266" i="6" s="1"/>
  <c r="BK1267" i="6"/>
  <c r="BL1267" i="6" s="1"/>
  <c r="BM1267" i="6" s="1"/>
  <c r="BK1268" i="6"/>
  <c r="BL1268" i="6" s="1"/>
  <c r="BM1268" i="6" s="1"/>
  <c r="BK1269" i="6"/>
  <c r="BL1269" i="6" s="1"/>
  <c r="BM1269" i="6" s="1"/>
  <c r="BK1270" i="6"/>
  <c r="BL1270" i="6" s="1"/>
  <c r="BM1270" i="6" s="1"/>
  <c r="BK1271" i="6"/>
  <c r="BL1271" i="6" s="1"/>
  <c r="BM1271" i="6" s="1"/>
  <c r="BK1272" i="6"/>
  <c r="BL1272" i="6" s="1"/>
  <c r="BM1272" i="6" s="1"/>
  <c r="BK1273" i="6"/>
  <c r="BL1273" i="6" s="1"/>
  <c r="BM1273" i="6" s="1"/>
  <c r="BK1274" i="6"/>
  <c r="BL1274" i="6" s="1"/>
  <c r="BM1274" i="6" s="1"/>
  <c r="BK1275" i="6"/>
  <c r="BL1275" i="6" s="1"/>
  <c r="BM1275" i="6" s="1"/>
  <c r="BK1276" i="6"/>
  <c r="BL1276" i="6" s="1"/>
  <c r="BM1276" i="6" s="1"/>
  <c r="BK1277" i="6"/>
  <c r="BL1277" i="6" s="1"/>
  <c r="BM1277" i="6" s="1"/>
  <c r="BK1278" i="6"/>
  <c r="BL1278" i="6" s="1"/>
  <c r="BM1278" i="6" s="1"/>
  <c r="BK1279" i="6"/>
  <c r="BL1279" i="6" s="1"/>
  <c r="BM1279" i="6" s="1"/>
  <c r="BK1280" i="6"/>
  <c r="BL1280" i="6" s="1"/>
  <c r="BM1280" i="6" s="1"/>
  <c r="BK1281" i="6"/>
  <c r="BL1281" i="6" s="1"/>
  <c r="BM1281" i="6" s="1"/>
  <c r="BK1282" i="6"/>
  <c r="BL1282" i="6" s="1"/>
  <c r="BM1282" i="6" s="1"/>
  <c r="BK1283" i="6"/>
  <c r="BL1283" i="6" s="1"/>
  <c r="BM1283" i="6" s="1"/>
  <c r="BK1284" i="6"/>
  <c r="BL1284" i="6" s="1"/>
  <c r="BM1284" i="6" s="1"/>
  <c r="BK1285" i="6"/>
  <c r="BL1285" i="6" s="1"/>
  <c r="BM1285" i="6" s="1"/>
  <c r="BK1286" i="6"/>
  <c r="BL1286" i="6" s="1"/>
  <c r="BM1286" i="6" s="1"/>
  <c r="BK1287" i="6"/>
  <c r="BL1287" i="6" s="1"/>
  <c r="BM1287" i="6" s="1"/>
  <c r="BK1288" i="6"/>
  <c r="BL1288" i="6" s="1"/>
  <c r="BM1288" i="6" s="1"/>
  <c r="BK1289" i="6"/>
  <c r="BL1289" i="6" s="1"/>
  <c r="BM1289" i="6" s="1"/>
  <c r="BK1290" i="6"/>
  <c r="BL1290" i="6" s="1"/>
  <c r="BM1290" i="6" s="1"/>
  <c r="BK1291" i="6"/>
  <c r="BL1291" i="6" s="1"/>
  <c r="BM1291" i="6" s="1"/>
  <c r="BK1292" i="6"/>
  <c r="BL1292" i="6" s="1"/>
  <c r="BM1292" i="6" s="1"/>
  <c r="BK1293" i="6"/>
  <c r="BL1293" i="6" s="1"/>
  <c r="BM1293" i="6" s="1"/>
  <c r="BK1294" i="6"/>
  <c r="BL1294" i="6" s="1"/>
  <c r="BM1294" i="6" s="1"/>
  <c r="BK1295" i="6"/>
  <c r="BL1295" i="6" s="1"/>
  <c r="BM1295" i="6" s="1"/>
  <c r="BK1296" i="6"/>
  <c r="BL1296" i="6" s="1"/>
  <c r="BM1296" i="6" s="1"/>
  <c r="BK1297" i="6"/>
  <c r="BL1297" i="6" s="1"/>
  <c r="BM1297" i="6" s="1"/>
  <c r="BK1298" i="6"/>
  <c r="BL1298" i="6" s="1"/>
  <c r="BM1298" i="6" s="1"/>
  <c r="BK1299" i="6"/>
  <c r="BL1299" i="6" s="1"/>
  <c r="BM1299" i="6" s="1"/>
  <c r="BK1300" i="6"/>
  <c r="BL1300" i="6" s="1"/>
  <c r="BM1300" i="6" s="1"/>
  <c r="BK1301" i="6"/>
  <c r="BL1301" i="6" s="1"/>
  <c r="BM1301" i="6" s="1"/>
  <c r="BK1302" i="6"/>
  <c r="BL1302" i="6" s="1"/>
  <c r="BM1302" i="6" s="1"/>
  <c r="BK1303" i="6"/>
  <c r="BL1303" i="6" s="1"/>
  <c r="BM1303" i="6" s="1"/>
  <c r="BK1304" i="6"/>
  <c r="BL1304" i="6" s="1"/>
  <c r="BM1304" i="6" s="1"/>
  <c r="BK1305" i="6"/>
  <c r="BL1305" i="6" s="1"/>
  <c r="BM1305" i="6" s="1"/>
  <c r="BK1306" i="6"/>
  <c r="BL1306" i="6" s="1"/>
  <c r="BM1306" i="6" s="1"/>
  <c r="BK1307" i="6"/>
  <c r="BL1307" i="6" s="1"/>
  <c r="BM1307" i="6" s="1"/>
  <c r="BK1308" i="6"/>
  <c r="BL1308" i="6" s="1"/>
  <c r="BM1308" i="6" s="1"/>
  <c r="BK1309" i="6"/>
  <c r="BL1309" i="6" s="1"/>
  <c r="BM1309" i="6" s="1"/>
  <c r="BK1310" i="6"/>
  <c r="BL1310" i="6" s="1"/>
  <c r="BM1310" i="6" s="1"/>
  <c r="BK1311" i="6"/>
  <c r="BL1311" i="6" s="1"/>
  <c r="BM1311" i="6" s="1"/>
  <c r="BK1312" i="6"/>
  <c r="BL1312" i="6" s="1"/>
  <c r="BM1312" i="6" s="1"/>
  <c r="BK1313" i="6"/>
  <c r="BL1313" i="6" s="1"/>
  <c r="BM1313" i="6" s="1"/>
  <c r="BK1314" i="6"/>
  <c r="BL1314" i="6" s="1"/>
  <c r="BM1314" i="6" s="1"/>
  <c r="BK1315" i="6"/>
  <c r="BL1315" i="6" s="1"/>
  <c r="BM1315" i="6" s="1"/>
  <c r="BK1316" i="6"/>
  <c r="BL1316" i="6" s="1"/>
  <c r="BM1316" i="6" s="1"/>
  <c r="BK1317" i="6"/>
  <c r="BL1317" i="6" s="1"/>
  <c r="BM1317" i="6" s="1"/>
  <c r="BK1318" i="6"/>
  <c r="BL1318" i="6" s="1"/>
  <c r="BM1318" i="6" s="1"/>
  <c r="BK1319" i="6"/>
  <c r="BL1319" i="6" s="1"/>
  <c r="BM1319" i="6" s="1"/>
  <c r="BK1320" i="6"/>
  <c r="BL1320" i="6" s="1"/>
  <c r="BM1320" i="6" s="1"/>
  <c r="BK1321" i="6"/>
  <c r="BL1321" i="6" s="1"/>
  <c r="BM1321" i="6" s="1"/>
  <c r="BK1322" i="6"/>
  <c r="BL1322" i="6" s="1"/>
  <c r="BM1322" i="6" s="1"/>
  <c r="BK1323" i="6"/>
  <c r="BL1323" i="6" s="1"/>
  <c r="BM1323" i="6" s="1"/>
  <c r="BK1324" i="6"/>
  <c r="BL1324" i="6" s="1"/>
  <c r="BM1324" i="6" s="1"/>
  <c r="BK1325" i="6"/>
  <c r="BL1325" i="6" s="1"/>
  <c r="BM1325" i="6" s="1"/>
  <c r="BK1326" i="6"/>
  <c r="BL1326" i="6" s="1"/>
  <c r="BM1326" i="6" s="1"/>
  <c r="BK1327" i="6"/>
  <c r="BL1327" i="6" s="1"/>
  <c r="BM1327" i="6" s="1"/>
  <c r="BK1328" i="6"/>
  <c r="BL1328" i="6" s="1"/>
  <c r="BM1328" i="6" s="1"/>
  <c r="BK1329" i="6"/>
  <c r="BL1329" i="6" s="1"/>
  <c r="BM1329" i="6" s="1"/>
  <c r="BK1330" i="6"/>
  <c r="BL1330" i="6" s="1"/>
  <c r="BM1330" i="6" s="1"/>
  <c r="BK1331" i="6"/>
  <c r="BL1331" i="6" s="1"/>
  <c r="BM1331" i="6" s="1"/>
  <c r="BK1332" i="6"/>
  <c r="BL1332" i="6" s="1"/>
  <c r="BM1332" i="6" s="1"/>
  <c r="BK1333" i="6"/>
  <c r="BL1333" i="6" s="1"/>
  <c r="BM1333" i="6" s="1"/>
  <c r="BK1334" i="6"/>
  <c r="BL1334" i="6" s="1"/>
  <c r="BM1334" i="6" s="1"/>
  <c r="BK1335" i="6"/>
  <c r="BL1335" i="6" s="1"/>
  <c r="BM1335" i="6" s="1"/>
  <c r="BK1336" i="6"/>
  <c r="BL1336" i="6" s="1"/>
  <c r="BM1336" i="6" s="1"/>
  <c r="BK1337" i="6"/>
  <c r="BL1337" i="6" s="1"/>
  <c r="BM1337" i="6" s="1"/>
  <c r="BK1338" i="6"/>
  <c r="BL1338" i="6" s="1"/>
  <c r="BM1338" i="6" s="1"/>
  <c r="BK1339" i="6"/>
  <c r="BL1339" i="6" s="1"/>
  <c r="BM1339" i="6" s="1"/>
  <c r="BK1340" i="6"/>
  <c r="BL1340" i="6" s="1"/>
  <c r="BM1340" i="6" s="1"/>
  <c r="BK1341" i="6"/>
  <c r="BL1341" i="6" s="1"/>
  <c r="BM1341" i="6" s="1"/>
  <c r="BK1342" i="6"/>
  <c r="BL1342" i="6" s="1"/>
  <c r="BM1342" i="6" s="1"/>
  <c r="BK1343" i="6"/>
  <c r="BL1343" i="6" s="1"/>
  <c r="BM1343" i="6" s="1"/>
  <c r="BK1344" i="6"/>
  <c r="BL1344" i="6" s="1"/>
  <c r="BM1344" i="6" s="1"/>
  <c r="BK1345" i="6"/>
  <c r="BL1345" i="6" s="1"/>
  <c r="BM1345" i="6" s="1"/>
  <c r="BK1346" i="6"/>
  <c r="BL1346" i="6" s="1"/>
  <c r="BM1346" i="6" s="1"/>
  <c r="BK1347" i="6"/>
  <c r="BL1347" i="6" s="1"/>
  <c r="BM1347" i="6" s="1"/>
  <c r="BK1348" i="6"/>
  <c r="BL1348" i="6" s="1"/>
  <c r="BM1348" i="6" s="1"/>
  <c r="BK1349" i="6"/>
  <c r="BL1349" i="6" s="1"/>
  <c r="BM1349" i="6" s="1"/>
  <c r="BK1350" i="6"/>
  <c r="BL1350" i="6" s="1"/>
  <c r="BM1350" i="6" s="1"/>
  <c r="BK1351" i="6"/>
  <c r="BL1351" i="6" s="1"/>
  <c r="BM1351" i="6" s="1"/>
  <c r="BK1352" i="6"/>
  <c r="BL1352" i="6" s="1"/>
  <c r="BM1352" i="6" s="1"/>
  <c r="BK1353" i="6"/>
  <c r="BL1353" i="6" s="1"/>
  <c r="BM1353" i="6" s="1"/>
  <c r="BK1354" i="6"/>
  <c r="BL1354" i="6" s="1"/>
  <c r="BM1354" i="6" s="1"/>
  <c r="BK1355" i="6"/>
  <c r="BL1355" i="6" s="1"/>
  <c r="BM1355" i="6" s="1"/>
  <c r="BK1356" i="6"/>
  <c r="BL1356" i="6" s="1"/>
  <c r="BM1356" i="6" s="1"/>
  <c r="BK1357" i="6"/>
  <c r="BL1357" i="6" s="1"/>
  <c r="BM1357" i="6" s="1"/>
  <c r="BK1358" i="6"/>
  <c r="BL1358" i="6" s="1"/>
  <c r="BM1358" i="6" s="1"/>
  <c r="BK1359" i="6"/>
  <c r="BL1359" i="6" s="1"/>
  <c r="BM1359" i="6" s="1"/>
  <c r="BK1360" i="6"/>
  <c r="BL1360" i="6" s="1"/>
  <c r="BM1360" i="6" s="1"/>
  <c r="BK1361" i="6"/>
  <c r="BL1361" i="6" s="1"/>
  <c r="BM1361" i="6" s="1"/>
  <c r="BK1362" i="6"/>
  <c r="BL1362" i="6" s="1"/>
  <c r="BM1362" i="6" s="1"/>
  <c r="BK1363" i="6"/>
  <c r="BL1363" i="6" s="1"/>
  <c r="BM1363" i="6" s="1"/>
  <c r="BK1364" i="6"/>
  <c r="BL1364" i="6" s="1"/>
  <c r="BM1364" i="6" s="1"/>
  <c r="BK1365" i="6"/>
  <c r="BL1365" i="6" s="1"/>
  <c r="BM1365" i="6" s="1"/>
  <c r="BK1366" i="6"/>
  <c r="BL1366" i="6" s="1"/>
  <c r="BM1366" i="6" s="1"/>
  <c r="BK1367" i="6"/>
  <c r="BL1367" i="6" s="1"/>
  <c r="BM1367" i="6" s="1"/>
  <c r="BK1368" i="6"/>
  <c r="BL1368" i="6" s="1"/>
  <c r="BM1368" i="6" s="1"/>
  <c r="BK1369" i="6"/>
  <c r="BL1369" i="6" s="1"/>
  <c r="BM1369" i="6" s="1"/>
  <c r="BK1370" i="6"/>
  <c r="BL1370" i="6" s="1"/>
  <c r="BM1370" i="6" s="1"/>
  <c r="BK1371" i="6"/>
  <c r="BL1371" i="6" s="1"/>
  <c r="BM1371" i="6" s="1"/>
  <c r="BK1372" i="6"/>
  <c r="BL1372" i="6" s="1"/>
  <c r="BM1372" i="6" s="1"/>
  <c r="BK1373" i="6"/>
  <c r="BL1373" i="6" s="1"/>
  <c r="BM1373" i="6" s="1"/>
  <c r="BK1374" i="6"/>
  <c r="BL1374" i="6" s="1"/>
  <c r="BM1374" i="6" s="1"/>
  <c r="BK1375" i="6"/>
  <c r="BL1375" i="6" s="1"/>
  <c r="BM1375" i="6" s="1"/>
  <c r="BK1376" i="6"/>
  <c r="BL1376" i="6" s="1"/>
  <c r="BM1376" i="6" s="1"/>
  <c r="BK1377" i="6"/>
  <c r="BL1377" i="6" s="1"/>
  <c r="BM1377" i="6" s="1"/>
  <c r="BK1378" i="6"/>
  <c r="BL1378" i="6" s="1"/>
  <c r="BM1378" i="6" s="1"/>
  <c r="BK1379" i="6"/>
  <c r="BL1379" i="6" s="1"/>
  <c r="BM1379" i="6" s="1"/>
  <c r="BK1380" i="6"/>
  <c r="BL1380" i="6" s="1"/>
  <c r="BM1380" i="6" s="1"/>
  <c r="BK1381" i="6"/>
  <c r="BL1381" i="6" s="1"/>
  <c r="BM1381" i="6" s="1"/>
  <c r="BK1382" i="6"/>
  <c r="BL1382" i="6" s="1"/>
  <c r="BM1382" i="6" s="1"/>
  <c r="BK1383" i="6"/>
  <c r="BL1383" i="6" s="1"/>
  <c r="BM1383" i="6" s="1"/>
  <c r="BK1384" i="6"/>
  <c r="BL1384" i="6" s="1"/>
  <c r="BM1384" i="6" s="1"/>
  <c r="BK1385" i="6"/>
  <c r="BL1385" i="6" s="1"/>
  <c r="BM1385" i="6" s="1"/>
  <c r="BK1386" i="6"/>
  <c r="BL1386" i="6" s="1"/>
  <c r="BM1386" i="6" s="1"/>
  <c r="BK1387" i="6"/>
  <c r="BL1387" i="6" s="1"/>
  <c r="BM1387" i="6" s="1"/>
  <c r="BK1388" i="6"/>
  <c r="BL1388" i="6" s="1"/>
  <c r="BM1388" i="6" s="1"/>
  <c r="BK1389" i="6"/>
  <c r="BL1389" i="6" s="1"/>
  <c r="BM1389" i="6" s="1"/>
  <c r="BK1390" i="6"/>
  <c r="BL1390" i="6" s="1"/>
  <c r="BM1390" i="6" s="1"/>
  <c r="BK1391" i="6"/>
  <c r="BL1391" i="6" s="1"/>
  <c r="BM1391" i="6" s="1"/>
  <c r="BK1392" i="6"/>
  <c r="BL1392" i="6" s="1"/>
  <c r="BM1392" i="6" s="1"/>
  <c r="BK1393" i="6"/>
  <c r="BL1393" i="6" s="1"/>
  <c r="BM1393" i="6" s="1"/>
  <c r="BK1394" i="6"/>
  <c r="BL1394" i="6" s="1"/>
  <c r="BM1394" i="6" s="1"/>
  <c r="BK1395" i="6"/>
  <c r="BL1395" i="6" s="1"/>
  <c r="BM1395" i="6" s="1"/>
  <c r="BK1396" i="6"/>
  <c r="BL1396" i="6" s="1"/>
  <c r="BM1396" i="6" s="1"/>
  <c r="BK1397" i="6"/>
  <c r="BL1397" i="6" s="1"/>
  <c r="BM1397" i="6" s="1"/>
  <c r="BK1398" i="6"/>
  <c r="BL1398" i="6" s="1"/>
  <c r="BM1398" i="6" s="1"/>
  <c r="BK1399" i="6"/>
  <c r="BL1399" i="6" s="1"/>
  <c r="BM1399" i="6" s="1"/>
  <c r="BK1400" i="6"/>
  <c r="BL1400" i="6" s="1"/>
  <c r="BM1400" i="6" s="1"/>
  <c r="BK1401" i="6"/>
  <c r="BL1401" i="6" s="1"/>
  <c r="BM1401" i="6" s="1"/>
  <c r="BK1402" i="6"/>
  <c r="BL1402" i="6" s="1"/>
  <c r="BM1402" i="6" s="1"/>
  <c r="BK1403" i="6"/>
  <c r="BL1403" i="6" s="1"/>
  <c r="BM1403" i="6" s="1"/>
  <c r="BK1404" i="6"/>
  <c r="BL1404" i="6" s="1"/>
  <c r="BM1404" i="6" s="1"/>
  <c r="BK1405" i="6"/>
  <c r="BL1405" i="6" s="1"/>
  <c r="BM1405" i="6" s="1"/>
  <c r="BK1406" i="6"/>
  <c r="BL1406" i="6" s="1"/>
  <c r="BM1406" i="6" s="1"/>
  <c r="BK1407" i="6"/>
  <c r="BL1407" i="6" s="1"/>
  <c r="BM1407" i="6" s="1"/>
  <c r="BK1408" i="6"/>
  <c r="BL1408" i="6" s="1"/>
  <c r="BM1408" i="6" s="1"/>
  <c r="BK1409" i="6"/>
  <c r="BL1409" i="6" s="1"/>
  <c r="BM1409" i="6" s="1"/>
  <c r="BK1410" i="6"/>
  <c r="BL1410" i="6" s="1"/>
  <c r="BM1410" i="6" s="1"/>
  <c r="BK1411" i="6"/>
  <c r="BL1411" i="6" s="1"/>
  <c r="BM1411" i="6" s="1"/>
  <c r="BK1412" i="6"/>
  <c r="BL1412" i="6" s="1"/>
  <c r="BM1412" i="6" s="1"/>
  <c r="BK1413" i="6"/>
  <c r="BL1413" i="6" s="1"/>
  <c r="BM1413" i="6" s="1"/>
  <c r="BK1414" i="6"/>
  <c r="BL1414" i="6" s="1"/>
  <c r="BM1414" i="6" s="1"/>
  <c r="BK1415" i="6"/>
  <c r="BL1415" i="6" s="1"/>
  <c r="BM1415" i="6" s="1"/>
  <c r="BK1416" i="6"/>
  <c r="BL1416" i="6" s="1"/>
  <c r="BM1416" i="6" s="1"/>
  <c r="BK1417" i="6"/>
  <c r="BL1417" i="6" s="1"/>
  <c r="BM1417" i="6" s="1"/>
  <c r="BK1418" i="6"/>
  <c r="BL1418" i="6" s="1"/>
  <c r="BM1418" i="6" s="1"/>
  <c r="BK1419" i="6"/>
  <c r="BL1419" i="6" s="1"/>
  <c r="BM1419" i="6" s="1"/>
  <c r="BK1420" i="6"/>
  <c r="BL1420" i="6" s="1"/>
  <c r="BM1420" i="6" s="1"/>
  <c r="BK1421" i="6"/>
  <c r="BL1421" i="6" s="1"/>
  <c r="BM1421" i="6" s="1"/>
  <c r="BK1422" i="6"/>
  <c r="BL1422" i="6" s="1"/>
  <c r="BM1422" i="6" s="1"/>
  <c r="BK1423" i="6"/>
  <c r="BL1423" i="6" s="1"/>
  <c r="BM1423" i="6" s="1"/>
  <c r="BK1424" i="6"/>
  <c r="BL1424" i="6" s="1"/>
  <c r="BM1424" i="6" s="1"/>
  <c r="BK1425" i="6"/>
  <c r="BL1425" i="6" s="1"/>
  <c r="BM1425" i="6" s="1"/>
  <c r="BK1426" i="6"/>
  <c r="BL1426" i="6" s="1"/>
  <c r="BM1426" i="6" s="1"/>
  <c r="BK1427" i="6"/>
  <c r="BL1427" i="6" s="1"/>
  <c r="BM1427" i="6" s="1"/>
  <c r="BK1428" i="6"/>
  <c r="BL1428" i="6" s="1"/>
  <c r="BM1428" i="6" s="1"/>
  <c r="BK1429" i="6"/>
  <c r="BL1429" i="6" s="1"/>
  <c r="BM1429" i="6" s="1"/>
  <c r="BK1430" i="6"/>
  <c r="BL1430" i="6" s="1"/>
  <c r="BM1430" i="6" s="1"/>
  <c r="BK1431" i="6"/>
  <c r="BL1431" i="6" s="1"/>
  <c r="BM1431" i="6" s="1"/>
  <c r="BK1432" i="6"/>
  <c r="BL1432" i="6" s="1"/>
  <c r="BM1432" i="6" s="1"/>
  <c r="BK1433" i="6"/>
  <c r="BL1433" i="6" s="1"/>
  <c r="BM1433" i="6" s="1"/>
  <c r="BK1434" i="6"/>
  <c r="BL1434" i="6" s="1"/>
  <c r="BM1434" i="6" s="1"/>
  <c r="BK1435" i="6"/>
  <c r="BL1435" i="6" s="1"/>
  <c r="BM1435" i="6" s="1"/>
  <c r="BK1436" i="6"/>
  <c r="BL1436" i="6" s="1"/>
  <c r="BM1436" i="6" s="1"/>
  <c r="BK1437" i="6"/>
  <c r="BL1437" i="6" s="1"/>
  <c r="BM1437" i="6" s="1"/>
  <c r="BK1438" i="6"/>
  <c r="BL1438" i="6" s="1"/>
  <c r="BM1438" i="6" s="1"/>
  <c r="BK1439" i="6"/>
  <c r="BL1439" i="6" s="1"/>
  <c r="BM1439" i="6" s="1"/>
  <c r="BK1440" i="6"/>
  <c r="BL1440" i="6" s="1"/>
  <c r="BM1440" i="6" s="1"/>
  <c r="BK1441" i="6"/>
  <c r="BL1441" i="6" s="1"/>
  <c r="BM1441" i="6" s="1"/>
  <c r="BK1442" i="6"/>
  <c r="BL1442" i="6" s="1"/>
  <c r="BM1442" i="6" s="1"/>
  <c r="BK1443" i="6"/>
  <c r="BL1443" i="6" s="1"/>
  <c r="BM1443" i="6" s="1"/>
  <c r="BK1444" i="6"/>
  <c r="BL1444" i="6" s="1"/>
  <c r="BM1444" i="6" s="1"/>
  <c r="BK1445" i="6"/>
  <c r="BL1445" i="6" s="1"/>
  <c r="BM1445" i="6" s="1"/>
  <c r="BK1446" i="6"/>
  <c r="BL1446" i="6" s="1"/>
  <c r="BM1446" i="6" s="1"/>
  <c r="BK1447" i="6"/>
  <c r="BL1447" i="6" s="1"/>
  <c r="BM1447" i="6" s="1"/>
  <c r="BK1448" i="6"/>
  <c r="BL1448" i="6" s="1"/>
  <c r="BM1448" i="6" s="1"/>
  <c r="BK1449" i="6"/>
  <c r="BL1449" i="6" s="1"/>
  <c r="BM1449" i="6" s="1"/>
  <c r="BK1450" i="6"/>
  <c r="BL1450" i="6" s="1"/>
  <c r="BM1450" i="6" s="1"/>
  <c r="BK1451" i="6"/>
  <c r="BL1451" i="6" s="1"/>
  <c r="BM1451" i="6" s="1"/>
  <c r="BK1452" i="6"/>
  <c r="BL1452" i="6" s="1"/>
  <c r="BM1452" i="6" s="1"/>
  <c r="BK1453" i="6"/>
  <c r="BL1453" i="6" s="1"/>
  <c r="BM1453" i="6" s="1"/>
  <c r="BK1454" i="6"/>
  <c r="BL1454" i="6" s="1"/>
  <c r="BM1454" i="6" s="1"/>
  <c r="BK1455" i="6"/>
  <c r="BL1455" i="6" s="1"/>
  <c r="BM1455" i="6" s="1"/>
  <c r="BK1456" i="6"/>
  <c r="BL1456" i="6" s="1"/>
  <c r="BM1456" i="6" s="1"/>
  <c r="BK1457" i="6"/>
  <c r="BL1457" i="6" s="1"/>
  <c r="BM1457" i="6" s="1"/>
  <c r="BK1458" i="6"/>
  <c r="BL1458" i="6" s="1"/>
  <c r="BM1458" i="6" s="1"/>
  <c r="BK1459" i="6"/>
  <c r="BL1459" i="6" s="1"/>
  <c r="BM1459" i="6" s="1"/>
  <c r="BK1460" i="6"/>
  <c r="BL1460" i="6" s="1"/>
  <c r="BM1460" i="6" s="1"/>
  <c r="BK1461" i="6"/>
  <c r="BL1461" i="6" s="1"/>
  <c r="BM1461" i="6" s="1"/>
  <c r="BK1462" i="6"/>
  <c r="BL1462" i="6" s="1"/>
  <c r="BM1462" i="6" s="1"/>
  <c r="BK1463" i="6"/>
  <c r="BL1463" i="6" s="1"/>
  <c r="BM1463" i="6" s="1"/>
  <c r="BK1464" i="6"/>
  <c r="BL1464" i="6" s="1"/>
  <c r="BM1464" i="6" s="1"/>
  <c r="BK2" i="6"/>
  <c r="BL2" i="6" s="1"/>
  <c r="BM2" i="6" s="1"/>
  <c r="BG3" i="6"/>
  <c r="BG4" i="6"/>
  <c r="BG5" i="6"/>
  <c r="BG6" i="6"/>
  <c r="BG7" i="6"/>
  <c r="BG8" i="6"/>
  <c r="BG9" i="6"/>
  <c r="BG10" i="6"/>
  <c r="BG11" i="6"/>
  <c r="BG12" i="6"/>
  <c r="BG13" i="6"/>
  <c r="BG14" i="6"/>
  <c r="BG15" i="6"/>
  <c r="BG16" i="6"/>
  <c r="BG17" i="6"/>
  <c r="BG18" i="6"/>
  <c r="BG19" i="6"/>
  <c r="BG20" i="6"/>
  <c r="BG21" i="6"/>
  <c r="BG22" i="6"/>
  <c r="BG23" i="6"/>
  <c r="BG24" i="6"/>
  <c r="BG25" i="6"/>
  <c r="BG26" i="6"/>
  <c r="BG27" i="6"/>
  <c r="BG28" i="6"/>
  <c r="BG29" i="6"/>
  <c r="BG30" i="6"/>
  <c r="BG31" i="6"/>
  <c r="BG32" i="6"/>
  <c r="BG33" i="6"/>
  <c r="BG34" i="6"/>
  <c r="BG35" i="6"/>
  <c r="BG36" i="6"/>
  <c r="BG37" i="6"/>
  <c r="BG38" i="6"/>
  <c r="BG39" i="6"/>
  <c r="BG40" i="6"/>
  <c r="BG41" i="6"/>
  <c r="BG42" i="6"/>
  <c r="BG43" i="6"/>
  <c r="BG44" i="6"/>
  <c r="BG45" i="6"/>
  <c r="BG46" i="6"/>
  <c r="BG47" i="6"/>
  <c r="BG48" i="6"/>
  <c r="BG49" i="6"/>
  <c r="BG50" i="6"/>
  <c r="BG51" i="6"/>
  <c r="BG52" i="6"/>
  <c r="BG53" i="6"/>
  <c r="BG54" i="6"/>
  <c r="BG55" i="6"/>
  <c r="BG56" i="6"/>
  <c r="BG57" i="6"/>
  <c r="BG58" i="6"/>
  <c r="BG59" i="6"/>
  <c r="BG60" i="6"/>
  <c r="BG61" i="6"/>
  <c r="BG62" i="6"/>
  <c r="BG63" i="6"/>
  <c r="BG64" i="6"/>
  <c r="BG65" i="6"/>
  <c r="BG66" i="6"/>
  <c r="BG67" i="6"/>
  <c r="BG68" i="6"/>
  <c r="BG69" i="6"/>
  <c r="BG70" i="6"/>
  <c r="BG71" i="6"/>
  <c r="BG72" i="6"/>
  <c r="BG73" i="6"/>
  <c r="BG74" i="6"/>
  <c r="BG75" i="6"/>
  <c r="BG76" i="6"/>
  <c r="BG77" i="6"/>
  <c r="BG78" i="6"/>
  <c r="BG79" i="6"/>
  <c r="BG80" i="6"/>
  <c r="BG81" i="6"/>
  <c r="BG82" i="6"/>
  <c r="BG83" i="6"/>
  <c r="BG84" i="6"/>
  <c r="BG85" i="6"/>
  <c r="BG86" i="6"/>
  <c r="BG87" i="6"/>
  <c r="BG88" i="6"/>
  <c r="BG89" i="6"/>
  <c r="BG90" i="6"/>
  <c r="BG91" i="6"/>
  <c r="BG92" i="6"/>
  <c r="BG93" i="6"/>
  <c r="BG94" i="6"/>
  <c r="BG95" i="6"/>
  <c r="BG96" i="6"/>
  <c r="BG97" i="6"/>
  <c r="BG98" i="6"/>
  <c r="BG99" i="6"/>
  <c r="BG100" i="6"/>
  <c r="BG101" i="6"/>
  <c r="BG102" i="6"/>
  <c r="BG103" i="6"/>
  <c r="BG104" i="6"/>
  <c r="BG105" i="6"/>
  <c r="BG106" i="6"/>
  <c r="BG107" i="6"/>
  <c r="BG108" i="6"/>
  <c r="BG109" i="6"/>
  <c r="BG110" i="6"/>
  <c r="BG111" i="6"/>
  <c r="BG112" i="6"/>
  <c r="BG113" i="6"/>
  <c r="BG114" i="6"/>
  <c r="BG115" i="6"/>
  <c r="BG116" i="6"/>
  <c r="BG117" i="6"/>
  <c r="BG118" i="6"/>
  <c r="BG119" i="6"/>
  <c r="BG120" i="6"/>
  <c r="BG121" i="6"/>
  <c r="BG122" i="6"/>
  <c r="BG123" i="6"/>
  <c r="BG124" i="6"/>
  <c r="BG125" i="6"/>
  <c r="BG126" i="6"/>
  <c r="BG127" i="6"/>
  <c r="BG128" i="6"/>
  <c r="BG129" i="6"/>
  <c r="BG130" i="6"/>
  <c r="BG131" i="6"/>
  <c r="BG132" i="6"/>
  <c r="BG133" i="6"/>
  <c r="BG134" i="6"/>
  <c r="BG135" i="6"/>
  <c r="BG136" i="6"/>
  <c r="BG137" i="6"/>
  <c r="BG138" i="6"/>
  <c r="BG139" i="6"/>
  <c r="BG140" i="6"/>
  <c r="BG141" i="6"/>
  <c r="BG142" i="6"/>
  <c r="BG143" i="6"/>
  <c r="BG144" i="6"/>
  <c r="BG145" i="6"/>
  <c r="BG146" i="6"/>
  <c r="BG147" i="6"/>
  <c r="BG148" i="6"/>
  <c r="BG149" i="6"/>
  <c r="BG150" i="6"/>
  <c r="BG151" i="6"/>
  <c r="BG152" i="6"/>
  <c r="BG153" i="6"/>
  <c r="BG154" i="6"/>
  <c r="BG155" i="6"/>
  <c r="BG156" i="6"/>
  <c r="BG157" i="6"/>
  <c r="BG158" i="6"/>
  <c r="BG159" i="6"/>
  <c r="BG160" i="6"/>
  <c r="BG161" i="6"/>
  <c r="BG162" i="6"/>
  <c r="BG163" i="6"/>
  <c r="BG164" i="6"/>
  <c r="BG165" i="6"/>
  <c r="BG166" i="6"/>
  <c r="BG167" i="6"/>
  <c r="BG168" i="6"/>
  <c r="BG169" i="6"/>
  <c r="BG170" i="6"/>
  <c r="BG171" i="6"/>
  <c r="BG172" i="6"/>
  <c r="BG173" i="6"/>
  <c r="BG174" i="6"/>
  <c r="BG175" i="6"/>
  <c r="BG176" i="6"/>
  <c r="BG177" i="6"/>
  <c r="BG178" i="6"/>
  <c r="BG179" i="6"/>
  <c r="BG180" i="6"/>
  <c r="BG181" i="6"/>
  <c r="BG182" i="6"/>
  <c r="BG183" i="6"/>
  <c r="BG184" i="6"/>
  <c r="BG185" i="6"/>
  <c r="BG186" i="6"/>
  <c r="BG187" i="6"/>
  <c r="BG188" i="6"/>
  <c r="BG189" i="6"/>
  <c r="BG190" i="6"/>
  <c r="BG191" i="6"/>
  <c r="BG192" i="6"/>
  <c r="BG193" i="6"/>
  <c r="BG194" i="6"/>
  <c r="BG195" i="6"/>
  <c r="BG196" i="6"/>
  <c r="BG197" i="6"/>
  <c r="BG198" i="6"/>
  <c r="BG199" i="6"/>
  <c r="BG200" i="6"/>
  <c r="BG201" i="6"/>
  <c r="BG202" i="6"/>
  <c r="BG203" i="6"/>
  <c r="BG204" i="6"/>
  <c r="BG205" i="6"/>
  <c r="BG206" i="6"/>
  <c r="BG207" i="6"/>
  <c r="BG208" i="6"/>
  <c r="BG209" i="6"/>
  <c r="BG210" i="6"/>
  <c r="BG211" i="6"/>
  <c r="BG212" i="6"/>
  <c r="BG213" i="6"/>
  <c r="BG214" i="6"/>
  <c r="BG215" i="6"/>
  <c r="BG216" i="6"/>
  <c r="BG217" i="6"/>
  <c r="BG218" i="6"/>
  <c r="BG219" i="6"/>
  <c r="BG220" i="6"/>
  <c r="BG221" i="6"/>
  <c r="BG222" i="6"/>
  <c r="BG223" i="6"/>
  <c r="BG224" i="6"/>
  <c r="BG225" i="6"/>
  <c r="BG226" i="6"/>
  <c r="BG227" i="6"/>
  <c r="BG228" i="6"/>
  <c r="BG229" i="6"/>
  <c r="BG230" i="6"/>
  <c r="BG231" i="6"/>
  <c r="BG232" i="6"/>
  <c r="BG233" i="6"/>
  <c r="BG234" i="6"/>
  <c r="BG235" i="6"/>
  <c r="BG236" i="6"/>
  <c r="BG237" i="6"/>
  <c r="BG238" i="6"/>
  <c r="BG239" i="6"/>
  <c r="BG240" i="6"/>
  <c r="BG241" i="6"/>
  <c r="BG242" i="6"/>
  <c r="BG243" i="6"/>
  <c r="BG244" i="6"/>
  <c r="BG245" i="6"/>
  <c r="BG246" i="6"/>
  <c r="BG247" i="6"/>
  <c r="BG248" i="6"/>
  <c r="BG249" i="6"/>
  <c r="BG250" i="6"/>
  <c r="BG251" i="6"/>
  <c r="BG252" i="6"/>
  <c r="BG253" i="6"/>
  <c r="BG254" i="6"/>
  <c r="BG255" i="6"/>
  <c r="BG256" i="6"/>
  <c r="BG257" i="6"/>
  <c r="BG258" i="6"/>
  <c r="BG259" i="6"/>
  <c r="BG260" i="6"/>
  <c r="BG261" i="6"/>
  <c r="BG262" i="6"/>
  <c r="BG263" i="6"/>
  <c r="BG264" i="6"/>
  <c r="BG265" i="6"/>
  <c r="BG266" i="6"/>
  <c r="BG267" i="6"/>
  <c r="BG268" i="6"/>
  <c r="BG269" i="6"/>
  <c r="BG270" i="6"/>
  <c r="BG271" i="6"/>
  <c r="BG272" i="6"/>
  <c r="BG273" i="6"/>
  <c r="BG274" i="6"/>
  <c r="BG275" i="6"/>
  <c r="BG276" i="6"/>
  <c r="BG277" i="6"/>
  <c r="BG278" i="6"/>
  <c r="BG279" i="6"/>
  <c r="BG280" i="6"/>
  <c r="BG281" i="6"/>
  <c r="BG282" i="6"/>
  <c r="BG283" i="6"/>
  <c r="BG284" i="6"/>
  <c r="BG285" i="6"/>
  <c r="BG286" i="6"/>
  <c r="BG287" i="6"/>
  <c r="BG288" i="6"/>
  <c r="BG289" i="6"/>
  <c r="BG290" i="6"/>
  <c r="BG291" i="6"/>
  <c r="BG292" i="6"/>
  <c r="BG293" i="6"/>
  <c r="BG294" i="6"/>
  <c r="BG295" i="6"/>
  <c r="BG296" i="6"/>
  <c r="BG297" i="6"/>
  <c r="BG298" i="6"/>
  <c r="BG299" i="6"/>
  <c r="BG300" i="6"/>
  <c r="BG301" i="6"/>
  <c r="BG302" i="6"/>
  <c r="BG303" i="6"/>
  <c r="BG304" i="6"/>
  <c r="BG305" i="6"/>
  <c r="BG306" i="6"/>
  <c r="BG307" i="6"/>
  <c r="BG308" i="6"/>
  <c r="BG309" i="6"/>
  <c r="BG310" i="6"/>
  <c r="BG311" i="6"/>
  <c r="BG312" i="6"/>
  <c r="BG313" i="6"/>
  <c r="BG314" i="6"/>
  <c r="BG315" i="6"/>
  <c r="BG316" i="6"/>
  <c r="BG317" i="6"/>
  <c r="BG318" i="6"/>
  <c r="BG319" i="6"/>
  <c r="BG320" i="6"/>
  <c r="BG321" i="6"/>
  <c r="BG322" i="6"/>
  <c r="BG323" i="6"/>
  <c r="BG324" i="6"/>
  <c r="BG325" i="6"/>
  <c r="BG326" i="6"/>
  <c r="BG327" i="6"/>
  <c r="BG328" i="6"/>
  <c r="BG329" i="6"/>
  <c r="BG330" i="6"/>
  <c r="BG331" i="6"/>
  <c r="BG332" i="6"/>
  <c r="BG333" i="6"/>
  <c r="BG334" i="6"/>
  <c r="BG335" i="6"/>
  <c r="BG336" i="6"/>
  <c r="BG337" i="6"/>
  <c r="BG338" i="6"/>
  <c r="BG339" i="6"/>
  <c r="BG340" i="6"/>
  <c r="BG341" i="6"/>
  <c r="BG342" i="6"/>
  <c r="BG343" i="6"/>
  <c r="BG344" i="6"/>
  <c r="BG345" i="6"/>
  <c r="BG346" i="6"/>
  <c r="BG347" i="6"/>
  <c r="BG348" i="6"/>
  <c r="BG349" i="6"/>
  <c r="BG350" i="6"/>
  <c r="BG351" i="6"/>
  <c r="BG352" i="6"/>
  <c r="BG353" i="6"/>
  <c r="BG354" i="6"/>
  <c r="BG355" i="6"/>
  <c r="BG356" i="6"/>
  <c r="BG357" i="6"/>
  <c r="BG358" i="6"/>
  <c r="BG359" i="6"/>
  <c r="BG360" i="6"/>
  <c r="BG361" i="6"/>
  <c r="BG362" i="6"/>
  <c r="BG363" i="6"/>
  <c r="BG364" i="6"/>
  <c r="BG365" i="6"/>
  <c r="BG366" i="6"/>
  <c r="BG367" i="6"/>
  <c r="BG368" i="6"/>
  <c r="BG369" i="6"/>
  <c r="BG370" i="6"/>
  <c r="BG371" i="6"/>
  <c r="BG372" i="6"/>
  <c r="BG373" i="6"/>
  <c r="BG374" i="6"/>
  <c r="BG375" i="6"/>
  <c r="BG376" i="6"/>
  <c r="BG377" i="6"/>
  <c r="BG378" i="6"/>
  <c r="BG379" i="6"/>
  <c r="BG380" i="6"/>
  <c r="BG381" i="6"/>
  <c r="BG382" i="6"/>
  <c r="BG383" i="6"/>
  <c r="BG384" i="6"/>
  <c r="BG385" i="6"/>
  <c r="BG386" i="6"/>
  <c r="BG387" i="6"/>
  <c r="BG388" i="6"/>
  <c r="BG389" i="6"/>
  <c r="BG390" i="6"/>
  <c r="BG391" i="6"/>
  <c r="BG392" i="6"/>
  <c r="BG393" i="6"/>
  <c r="BG394" i="6"/>
  <c r="BG395" i="6"/>
  <c r="BG396" i="6"/>
  <c r="BG397" i="6"/>
  <c r="BG398" i="6"/>
  <c r="BG399" i="6"/>
  <c r="BG400" i="6"/>
  <c r="BG401" i="6"/>
  <c r="BG402" i="6"/>
  <c r="BG403" i="6"/>
  <c r="BG404" i="6"/>
  <c r="BG405" i="6"/>
  <c r="BG406" i="6"/>
  <c r="BG407" i="6"/>
  <c r="BG408" i="6"/>
  <c r="BG409" i="6"/>
  <c r="BG410" i="6"/>
  <c r="BG411" i="6"/>
  <c r="BG412" i="6"/>
  <c r="BG413" i="6"/>
  <c r="BG414" i="6"/>
  <c r="BG415" i="6"/>
  <c r="BG416" i="6"/>
  <c r="BG417" i="6"/>
  <c r="BG418" i="6"/>
  <c r="BG419" i="6"/>
  <c r="BG420" i="6"/>
  <c r="BG421" i="6"/>
  <c r="BG422" i="6"/>
  <c r="BG423" i="6"/>
  <c r="BG424" i="6"/>
  <c r="BG425" i="6"/>
  <c r="BG426" i="6"/>
  <c r="BG427" i="6"/>
  <c r="BG428" i="6"/>
  <c r="BG429" i="6"/>
  <c r="BG430" i="6"/>
  <c r="BG431" i="6"/>
  <c r="BG432" i="6"/>
  <c r="BG433" i="6"/>
  <c r="BG434" i="6"/>
  <c r="BG435" i="6"/>
  <c r="BG436" i="6"/>
  <c r="BG437" i="6"/>
  <c r="BG438" i="6"/>
  <c r="BG439" i="6"/>
  <c r="BG440" i="6"/>
  <c r="BG441" i="6"/>
  <c r="BG442" i="6"/>
  <c r="BG443" i="6"/>
  <c r="BG444" i="6"/>
  <c r="BG445" i="6"/>
  <c r="BG446" i="6"/>
  <c r="BG447" i="6"/>
  <c r="BG448" i="6"/>
  <c r="BG449" i="6"/>
  <c r="BG450" i="6"/>
  <c r="BG451" i="6"/>
  <c r="BG452" i="6"/>
  <c r="BG453" i="6"/>
  <c r="BG454" i="6"/>
  <c r="BG455" i="6"/>
  <c r="BG456" i="6"/>
  <c r="BG457" i="6"/>
  <c r="BG458" i="6"/>
  <c r="BG459" i="6"/>
  <c r="BG460" i="6"/>
  <c r="BG461" i="6"/>
  <c r="BG462" i="6"/>
  <c r="BG463" i="6"/>
  <c r="BG464" i="6"/>
  <c r="BG465" i="6"/>
  <c r="BG466" i="6"/>
  <c r="BG467" i="6"/>
  <c r="BG468" i="6"/>
  <c r="BG469" i="6"/>
  <c r="BG470" i="6"/>
  <c r="BG471" i="6"/>
  <c r="BG472" i="6"/>
  <c r="BG473" i="6"/>
  <c r="BG474" i="6"/>
  <c r="BG475" i="6"/>
  <c r="BG476" i="6"/>
  <c r="BG477" i="6"/>
  <c r="BG478" i="6"/>
  <c r="BG479" i="6"/>
  <c r="BG480" i="6"/>
  <c r="BG481" i="6"/>
  <c r="BG482" i="6"/>
  <c r="BG483" i="6"/>
  <c r="BG484" i="6"/>
  <c r="BG485" i="6"/>
  <c r="BG486" i="6"/>
  <c r="BG487" i="6"/>
  <c r="BG488" i="6"/>
  <c r="BG489" i="6"/>
  <c r="BG490" i="6"/>
  <c r="BG491" i="6"/>
  <c r="BG492" i="6"/>
  <c r="BG493" i="6"/>
  <c r="BG494" i="6"/>
  <c r="BG495" i="6"/>
  <c r="BG496" i="6"/>
  <c r="BG497" i="6"/>
  <c r="BG498" i="6"/>
  <c r="BG499" i="6"/>
  <c r="BG500" i="6"/>
  <c r="BG501" i="6"/>
  <c r="BG502" i="6"/>
  <c r="BG503" i="6"/>
  <c r="BG504" i="6"/>
  <c r="BG505" i="6"/>
  <c r="BG506" i="6"/>
  <c r="BG507" i="6"/>
  <c r="BG508" i="6"/>
  <c r="BG509" i="6"/>
  <c r="BG510" i="6"/>
  <c r="BG511" i="6"/>
  <c r="BG512" i="6"/>
  <c r="BG513" i="6"/>
  <c r="BG514" i="6"/>
  <c r="BG515" i="6"/>
  <c r="BG516" i="6"/>
  <c r="BG517" i="6"/>
  <c r="BG518" i="6"/>
  <c r="BG519" i="6"/>
  <c r="BG520" i="6"/>
  <c r="BG521" i="6"/>
  <c r="BG522" i="6"/>
  <c r="BG523" i="6"/>
  <c r="BG524" i="6"/>
  <c r="BG525" i="6"/>
  <c r="BG526" i="6"/>
  <c r="BG527" i="6"/>
  <c r="BG528" i="6"/>
  <c r="BG529" i="6"/>
  <c r="BG530" i="6"/>
  <c r="BG531" i="6"/>
  <c r="BG532" i="6"/>
  <c r="BG533" i="6"/>
  <c r="BG534" i="6"/>
  <c r="BG535" i="6"/>
  <c r="BG536" i="6"/>
  <c r="BG537" i="6"/>
  <c r="BG538" i="6"/>
  <c r="BG539" i="6"/>
  <c r="BG540" i="6"/>
  <c r="BG541" i="6"/>
  <c r="BG542" i="6"/>
  <c r="BG543" i="6"/>
  <c r="BG544" i="6"/>
  <c r="BG545" i="6"/>
  <c r="BG546" i="6"/>
  <c r="BG547" i="6"/>
  <c r="BG548" i="6"/>
  <c r="BG549" i="6"/>
  <c r="BG550" i="6"/>
  <c r="BG551" i="6"/>
  <c r="BG552" i="6"/>
  <c r="BG553" i="6"/>
  <c r="BG554" i="6"/>
  <c r="BG555" i="6"/>
  <c r="BG556" i="6"/>
  <c r="BG557" i="6"/>
  <c r="BG558" i="6"/>
  <c r="BG559" i="6"/>
  <c r="BG560" i="6"/>
  <c r="BG561" i="6"/>
  <c r="BG562" i="6"/>
  <c r="BG563" i="6"/>
  <c r="BG564" i="6"/>
  <c r="BG565" i="6"/>
  <c r="BG566" i="6"/>
  <c r="BG567" i="6"/>
  <c r="BG568" i="6"/>
  <c r="BG569" i="6"/>
  <c r="BG570" i="6"/>
  <c r="BG571" i="6"/>
  <c r="BG572" i="6"/>
  <c r="BG573" i="6"/>
  <c r="BG574" i="6"/>
  <c r="BG575" i="6"/>
  <c r="BG576" i="6"/>
  <c r="BG577" i="6"/>
  <c r="BG578" i="6"/>
  <c r="BG579" i="6"/>
  <c r="BG580" i="6"/>
  <c r="BG581" i="6"/>
  <c r="BG582" i="6"/>
  <c r="BG583" i="6"/>
  <c r="BG584" i="6"/>
  <c r="BG585" i="6"/>
  <c r="BG586" i="6"/>
  <c r="BG587" i="6"/>
  <c r="BG588" i="6"/>
  <c r="BG589" i="6"/>
  <c r="BG590" i="6"/>
  <c r="BG591" i="6"/>
  <c r="BG592" i="6"/>
  <c r="BG593" i="6"/>
  <c r="BG594" i="6"/>
  <c r="BG595" i="6"/>
  <c r="BG596" i="6"/>
  <c r="BG597" i="6"/>
  <c r="BG598" i="6"/>
  <c r="BG599" i="6"/>
  <c r="BG600" i="6"/>
  <c r="BG601" i="6"/>
  <c r="BG602" i="6"/>
  <c r="BG603" i="6"/>
  <c r="BG604" i="6"/>
  <c r="BG605" i="6"/>
  <c r="BG606" i="6"/>
  <c r="BG607" i="6"/>
  <c r="BG608" i="6"/>
  <c r="BG609" i="6"/>
  <c r="BG610" i="6"/>
  <c r="BG611" i="6"/>
  <c r="BG612" i="6"/>
  <c r="BG613" i="6"/>
  <c r="BG614" i="6"/>
  <c r="BG615" i="6"/>
  <c r="BG616" i="6"/>
  <c r="BG617" i="6"/>
  <c r="BG618" i="6"/>
  <c r="BG619" i="6"/>
  <c r="BG620" i="6"/>
  <c r="BG621" i="6"/>
  <c r="BG622" i="6"/>
  <c r="BG623" i="6"/>
  <c r="BG624" i="6"/>
  <c r="BG625" i="6"/>
  <c r="BG626" i="6"/>
  <c r="BG627" i="6"/>
  <c r="BG628" i="6"/>
  <c r="BG629" i="6"/>
  <c r="BG630" i="6"/>
  <c r="BG631" i="6"/>
  <c r="BG632" i="6"/>
  <c r="BG633" i="6"/>
  <c r="BG634" i="6"/>
  <c r="BG635" i="6"/>
  <c r="BG636" i="6"/>
  <c r="BG637" i="6"/>
  <c r="BG638" i="6"/>
  <c r="BG639" i="6"/>
  <c r="BG640" i="6"/>
  <c r="BG641" i="6"/>
  <c r="BG642" i="6"/>
  <c r="BG643" i="6"/>
  <c r="BG644" i="6"/>
  <c r="BG645" i="6"/>
  <c r="BG646" i="6"/>
  <c r="BG647" i="6"/>
  <c r="BG648" i="6"/>
  <c r="BG649" i="6"/>
  <c r="BG650" i="6"/>
  <c r="BG651" i="6"/>
  <c r="BG652" i="6"/>
  <c r="BG653" i="6"/>
  <c r="BG654" i="6"/>
  <c r="BG655" i="6"/>
  <c r="BG656" i="6"/>
  <c r="BG657" i="6"/>
  <c r="BG658" i="6"/>
  <c r="BG659" i="6"/>
  <c r="BG660" i="6"/>
  <c r="BG661" i="6"/>
  <c r="BG662" i="6"/>
  <c r="BG663" i="6"/>
  <c r="BG664" i="6"/>
  <c r="BG665" i="6"/>
  <c r="BG666" i="6"/>
  <c r="BG667" i="6"/>
  <c r="BG668" i="6"/>
  <c r="BG669" i="6"/>
  <c r="BG670" i="6"/>
  <c r="BG671" i="6"/>
  <c r="BG672" i="6"/>
  <c r="BG673" i="6"/>
  <c r="BG674" i="6"/>
  <c r="BG675" i="6"/>
  <c r="BG676" i="6"/>
  <c r="BG677" i="6"/>
  <c r="BG678" i="6"/>
  <c r="BG679" i="6"/>
  <c r="BG680" i="6"/>
  <c r="BG681" i="6"/>
  <c r="BG682" i="6"/>
  <c r="BG683" i="6"/>
  <c r="BG684" i="6"/>
  <c r="BG685" i="6"/>
  <c r="BG686" i="6"/>
  <c r="BG687" i="6"/>
  <c r="BG688" i="6"/>
  <c r="BG689" i="6"/>
  <c r="BG690" i="6"/>
  <c r="BG691" i="6"/>
  <c r="BG692" i="6"/>
  <c r="BG693" i="6"/>
  <c r="BG694" i="6"/>
  <c r="BG695" i="6"/>
  <c r="BG696" i="6"/>
  <c r="BG697" i="6"/>
  <c r="BG698" i="6"/>
  <c r="BG699" i="6"/>
  <c r="BG700" i="6"/>
  <c r="BG701" i="6"/>
  <c r="BG702" i="6"/>
  <c r="BG703" i="6"/>
  <c r="BG704" i="6"/>
  <c r="BG705" i="6"/>
  <c r="BG706" i="6"/>
  <c r="BG707" i="6"/>
  <c r="BG708" i="6"/>
  <c r="BG709" i="6"/>
  <c r="BG710" i="6"/>
  <c r="BG711" i="6"/>
  <c r="BG712" i="6"/>
  <c r="BG713" i="6"/>
  <c r="BG714" i="6"/>
  <c r="BG715" i="6"/>
  <c r="BG716" i="6"/>
  <c r="BG717" i="6"/>
  <c r="BG718" i="6"/>
  <c r="BG719" i="6"/>
  <c r="BG720" i="6"/>
  <c r="BG721" i="6"/>
  <c r="BG722" i="6"/>
  <c r="BG723" i="6"/>
  <c r="BG724" i="6"/>
  <c r="BG725" i="6"/>
  <c r="BG726" i="6"/>
  <c r="BG727" i="6"/>
  <c r="BG728" i="6"/>
  <c r="BG729" i="6"/>
  <c r="BG730" i="6"/>
  <c r="BG731" i="6"/>
  <c r="BG732" i="6"/>
  <c r="BG733" i="6"/>
  <c r="BG734" i="6"/>
  <c r="BG735" i="6"/>
  <c r="BG736" i="6"/>
  <c r="BG737" i="6"/>
  <c r="BG738" i="6"/>
  <c r="BG739" i="6"/>
  <c r="BG740" i="6"/>
  <c r="BG741" i="6"/>
  <c r="BG742" i="6"/>
  <c r="BG743" i="6"/>
  <c r="BG744" i="6"/>
  <c r="BG745" i="6"/>
  <c r="BG746" i="6"/>
  <c r="BG747" i="6"/>
  <c r="BG748" i="6"/>
  <c r="BG749" i="6"/>
  <c r="BG750" i="6"/>
  <c r="BG751" i="6"/>
  <c r="BG752" i="6"/>
  <c r="BG753" i="6"/>
  <c r="BG754" i="6"/>
  <c r="BG755" i="6"/>
  <c r="BG756" i="6"/>
  <c r="BG757" i="6"/>
  <c r="BG758" i="6"/>
  <c r="BG759" i="6"/>
  <c r="BG760" i="6"/>
  <c r="BG761" i="6"/>
  <c r="BG762" i="6"/>
  <c r="BG763" i="6"/>
  <c r="BG764" i="6"/>
  <c r="BG765" i="6"/>
  <c r="BG766" i="6"/>
  <c r="BG767" i="6"/>
  <c r="BG768" i="6"/>
  <c r="BG769" i="6"/>
  <c r="BG770" i="6"/>
  <c r="BG771" i="6"/>
  <c r="BG772" i="6"/>
  <c r="BG773" i="6"/>
  <c r="BG774" i="6"/>
  <c r="BG775" i="6"/>
  <c r="BG776" i="6"/>
  <c r="BG777" i="6"/>
  <c r="BG778" i="6"/>
  <c r="BG779" i="6"/>
  <c r="BG780" i="6"/>
  <c r="BG781" i="6"/>
  <c r="BG782" i="6"/>
  <c r="BG783" i="6"/>
  <c r="BG784" i="6"/>
  <c r="BG785" i="6"/>
  <c r="BG786" i="6"/>
  <c r="BG787" i="6"/>
  <c r="BG788" i="6"/>
  <c r="BG789" i="6"/>
  <c r="BG790" i="6"/>
  <c r="BG791" i="6"/>
  <c r="BG792" i="6"/>
  <c r="BG793" i="6"/>
  <c r="BG794" i="6"/>
  <c r="BG795" i="6"/>
  <c r="BG796" i="6"/>
  <c r="BG797" i="6"/>
  <c r="BG798" i="6"/>
  <c r="BG799" i="6"/>
  <c r="BG800" i="6"/>
  <c r="BG801" i="6"/>
  <c r="BG802" i="6"/>
  <c r="BG803" i="6"/>
  <c r="BG804" i="6"/>
  <c r="BG805" i="6"/>
  <c r="BG806" i="6"/>
  <c r="BG807" i="6"/>
  <c r="BG808" i="6"/>
  <c r="BG809" i="6"/>
  <c r="BG810" i="6"/>
  <c r="BG811" i="6"/>
  <c r="BG812" i="6"/>
  <c r="BG813" i="6"/>
  <c r="BG814" i="6"/>
  <c r="BG815" i="6"/>
  <c r="BG816" i="6"/>
  <c r="BG817" i="6"/>
  <c r="BG818" i="6"/>
  <c r="BG819" i="6"/>
  <c r="BG820" i="6"/>
  <c r="BG821" i="6"/>
  <c r="BG822" i="6"/>
  <c r="BG823" i="6"/>
  <c r="BG824" i="6"/>
  <c r="BG825" i="6"/>
  <c r="BG826" i="6"/>
  <c r="BG827" i="6"/>
  <c r="BG828" i="6"/>
  <c r="BG829" i="6"/>
  <c r="BG830" i="6"/>
  <c r="BG831" i="6"/>
  <c r="BG832" i="6"/>
  <c r="BG833" i="6"/>
  <c r="BG834" i="6"/>
  <c r="BG835" i="6"/>
  <c r="BG836" i="6"/>
  <c r="BG837" i="6"/>
  <c r="BG838" i="6"/>
  <c r="BG839" i="6"/>
  <c r="BG840" i="6"/>
  <c r="BG841" i="6"/>
  <c r="BG842" i="6"/>
  <c r="BG843" i="6"/>
  <c r="BG844" i="6"/>
  <c r="BG845" i="6"/>
  <c r="BG846" i="6"/>
  <c r="BG847" i="6"/>
  <c r="BG848" i="6"/>
  <c r="BG849" i="6"/>
  <c r="BG850" i="6"/>
  <c r="BG851" i="6"/>
  <c r="BG852" i="6"/>
  <c r="BG853" i="6"/>
  <c r="BG854" i="6"/>
  <c r="BG855" i="6"/>
  <c r="BG856" i="6"/>
  <c r="BG857" i="6"/>
  <c r="BG858" i="6"/>
  <c r="BG859" i="6"/>
  <c r="BG860" i="6"/>
  <c r="BG861" i="6"/>
  <c r="BG862" i="6"/>
  <c r="BG863" i="6"/>
  <c r="BG864" i="6"/>
  <c r="BG865" i="6"/>
  <c r="BG866" i="6"/>
  <c r="BG867" i="6"/>
  <c r="BG868" i="6"/>
  <c r="BG869" i="6"/>
  <c r="BG870" i="6"/>
  <c r="BG871" i="6"/>
  <c r="BG872" i="6"/>
  <c r="BG873" i="6"/>
  <c r="BG874" i="6"/>
  <c r="BG875" i="6"/>
  <c r="BG876" i="6"/>
  <c r="BG877" i="6"/>
  <c r="BG878" i="6"/>
  <c r="BG879" i="6"/>
  <c r="BG880" i="6"/>
  <c r="BG881" i="6"/>
  <c r="BG882" i="6"/>
  <c r="BG883" i="6"/>
  <c r="BG884" i="6"/>
  <c r="BG885" i="6"/>
  <c r="BG886" i="6"/>
  <c r="BG887" i="6"/>
  <c r="BG888" i="6"/>
  <c r="BG889" i="6"/>
  <c r="BG890" i="6"/>
  <c r="BG891" i="6"/>
  <c r="BG892" i="6"/>
  <c r="BG893" i="6"/>
  <c r="BG894" i="6"/>
  <c r="BG895" i="6"/>
  <c r="BG896" i="6"/>
  <c r="BG897" i="6"/>
  <c r="BG898" i="6"/>
  <c r="BG899" i="6"/>
  <c r="BG900" i="6"/>
  <c r="BG901" i="6"/>
  <c r="BG902" i="6"/>
  <c r="BG903" i="6"/>
  <c r="BG904" i="6"/>
  <c r="BG905" i="6"/>
  <c r="BG906" i="6"/>
  <c r="BG907" i="6"/>
  <c r="BG908" i="6"/>
  <c r="BG909" i="6"/>
  <c r="BG910" i="6"/>
  <c r="BG911" i="6"/>
  <c r="BG912" i="6"/>
  <c r="BG913" i="6"/>
  <c r="BG914" i="6"/>
  <c r="BG915" i="6"/>
  <c r="BG916" i="6"/>
  <c r="BG917" i="6"/>
  <c r="BG918" i="6"/>
  <c r="BG919" i="6"/>
  <c r="BG920" i="6"/>
  <c r="BG921" i="6"/>
  <c r="BG922" i="6"/>
  <c r="BG923" i="6"/>
  <c r="BG924" i="6"/>
  <c r="BG925" i="6"/>
  <c r="BG926" i="6"/>
  <c r="BG927" i="6"/>
  <c r="BG928" i="6"/>
  <c r="BG929" i="6"/>
  <c r="BG930" i="6"/>
  <c r="BG931" i="6"/>
  <c r="BG932" i="6"/>
  <c r="BG933" i="6"/>
  <c r="BG934" i="6"/>
  <c r="BG935" i="6"/>
  <c r="BG936" i="6"/>
  <c r="BG937" i="6"/>
  <c r="BG938" i="6"/>
  <c r="BG939" i="6"/>
  <c r="BG940" i="6"/>
  <c r="BI940" i="6" s="1"/>
  <c r="BG941" i="6"/>
  <c r="BG942" i="6"/>
  <c r="BG943" i="6"/>
  <c r="BG944" i="6"/>
  <c r="BG945" i="6"/>
  <c r="BG946" i="6"/>
  <c r="BG947" i="6"/>
  <c r="BG948" i="6"/>
  <c r="BI948" i="6" s="1"/>
  <c r="BG949" i="6"/>
  <c r="BG950" i="6"/>
  <c r="BG951" i="6"/>
  <c r="BG952" i="6"/>
  <c r="BG953" i="6"/>
  <c r="BG954" i="6"/>
  <c r="BG955" i="6"/>
  <c r="BG956" i="6"/>
  <c r="BI956" i="6" s="1"/>
  <c r="BG957" i="6"/>
  <c r="BG958" i="6"/>
  <c r="BG959" i="6"/>
  <c r="BG960" i="6"/>
  <c r="BG961" i="6"/>
  <c r="BG962" i="6"/>
  <c r="BG963" i="6"/>
  <c r="BG964" i="6"/>
  <c r="BI964" i="6" s="1"/>
  <c r="BG965" i="6"/>
  <c r="BG966" i="6"/>
  <c r="BG967" i="6"/>
  <c r="BG968" i="6"/>
  <c r="BG969" i="6"/>
  <c r="BG970" i="6"/>
  <c r="BG971" i="6"/>
  <c r="BG972" i="6"/>
  <c r="BI972" i="6" s="1"/>
  <c r="BG973" i="6"/>
  <c r="BG974" i="6"/>
  <c r="BG975" i="6"/>
  <c r="BG976" i="6"/>
  <c r="BG977" i="6"/>
  <c r="BG978" i="6"/>
  <c r="BG979" i="6"/>
  <c r="BG980" i="6"/>
  <c r="BI980" i="6" s="1"/>
  <c r="BG981" i="6"/>
  <c r="BG982" i="6"/>
  <c r="BG983" i="6"/>
  <c r="BG984" i="6"/>
  <c r="BG985" i="6"/>
  <c r="BG986" i="6"/>
  <c r="BG987" i="6"/>
  <c r="BG988" i="6"/>
  <c r="BI988" i="6" s="1"/>
  <c r="BG989" i="6"/>
  <c r="BG990" i="6"/>
  <c r="BG991" i="6"/>
  <c r="BG992" i="6"/>
  <c r="BG993" i="6"/>
  <c r="BG994" i="6"/>
  <c r="BG995" i="6"/>
  <c r="BG996" i="6"/>
  <c r="BI996" i="6" s="1"/>
  <c r="BG997" i="6"/>
  <c r="BG998" i="6"/>
  <c r="BG999" i="6"/>
  <c r="BG1000" i="6"/>
  <c r="BG1001" i="6"/>
  <c r="BG1002" i="6"/>
  <c r="BG1003" i="6"/>
  <c r="BG1004" i="6"/>
  <c r="BI1004" i="6" s="1"/>
  <c r="BG1005" i="6"/>
  <c r="BG1006" i="6"/>
  <c r="BG1007" i="6"/>
  <c r="BG1008" i="6"/>
  <c r="BG1009" i="6"/>
  <c r="BG1010" i="6"/>
  <c r="BG1011" i="6"/>
  <c r="BG1012" i="6"/>
  <c r="BI1012" i="6" s="1"/>
  <c r="BG1013" i="6"/>
  <c r="BG1014" i="6"/>
  <c r="BG1015" i="6"/>
  <c r="BG1016" i="6"/>
  <c r="BG1017" i="6"/>
  <c r="BG1018" i="6"/>
  <c r="BG1019" i="6"/>
  <c r="BG1020" i="6"/>
  <c r="BI1020" i="6" s="1"/>
  <c r="BG1021" i="6"/>
  <c r="BG1022" i="6"/>
  <c r="BG1023" i="6"/>
  <c r="BG1024" i="6"/>
  <c r="BG1025" i="6"/>
  <c r="BG1026" i="6"/>
  <c r="BG1027" i="6"/>
  <c r="BG1028" i="6"/>
  <c r="BI1028" i="6" s="1"/>
  <c r="BG1029" i="6"/>
  <c r="BG1030" i="6"/>
  <c r="BG1031" i="6"/>
  <c r="BG1032" i="6"/>
  <c r="BG1033" i="6"/>
  <c r="BG1034" i="6"/>
  <c r="BG1035" i="6"/>
  <c r="BG1036" i="6"/>
  <c r="BI1036" i="6" s="1"/>
  <c r="BG1037" i="6"/>
  <c r="BG1038" i="6"/>
  <c r="BG1039" i="6"/>
  <c r="BG1040" i="6"/>
  <c r="BG1041" i="6"/>
  <c r="BG1042" i="6"/>
  <c r="BG1043" i="6"/>
  <c r="BG1044" i="6"/>
  <c r="BI1044" i="6" s="1"/>
  <c r="BG1045" i="6"/>
  <c r="BG1046" i="6"/>
  <c r="BG1047" i="6"/>
  <c r="BG1048" i="6"/>
  <c r="BG1049" i="6"/>
  <c r="BG1050" i="6"/>
  <c r="BG1051" i="6"/>
  <c r="BG1052" i="6"/>
  <c r="BI1052" i="6" s="1"/>
  <c r="BG1053" i="6"/>
  <c r="BG1054" i="6"/>
  <c r="BG1055" i="6"/>
  <c r="BG1056" i="6"/>
  <c r="BG1057" i="6"/>
  <c r="BG1058" i="6"/>
  <c r="BG1059" i="6"/>
  <c r="BG1060" i="6"/>
  <c r="BI1060" i="6" s="1"/>
  <c r="BG1061" i="6"/>
  <c r="BG1062" i="6"/>
  <c r="BG1063" i="6"/>
  <c r="BG1064" i="6"/>
  <c r="BG1065" i="6"/>
  <c r="BG1066" i="6"/>
  <c r="BG1067" i="6"/>
  <c r="BG1068" i="6"/>
  <c r="BI1068" i="6" s="1"/>
  <c r="BG1069" i="6"/>
  <c r="BG1070" i="6"/>
  <c r="BG1071" i="6"/>
  <c r="BG1072" i="6"/>
  <c r="BG1073" i="6"/>
  <c r="BG1074" i="6"/>
  <c r="BG1075" i="6"/>
  <c r="BG1076" i="6"/>
  <c r="BI1076" i="6" s="1"/>
  <c r="BG1077" i="6"/>
  <c r="BG1078" i="6"/>
  <c r="BG1079" i="6"/>
  <c r="BG1080" i="6"/>
  <c r="BG1081" i="6"/>
  <c r="BG1082" i="6"/>
  <c r="BG1083" i="6"/>
  <c r="BG1084" i="6"/>
  <c r="BI1084" i="6" s="1"/>
  <c r="BG1085" i="6"/>
  <c r="BG1086" i="6"/>
  <c r="BG1087" i="6"/>
  <c r="BG1088" i="6"/>
  <c r="BG1089" i="6"/>
  <c r="BG1090" i="6"/>
  <c r="BG1091" i="6"/>
  <c r="BG1092" i="6"/>
  <c r="BI1092" i="6" s="1"/>
  <c r="BG1093" i="6"/>
  <c r="BG1094" i="6"/>
  <c r="BG1095" i="6"/>
  <c r="BG1096" i="6"/>
  <c r="BG1097" i="6"/>
  <c r="BG1098" i="6"/>
  <c r="BG1099" i="6"/>
  <c r="BI1099" i="6" s="1"/>
  <c r="BG1100" i="6"/>
  <c r="BG1101" i="6"/>
  <c r="BG1102" i="6"/>
  <c r="BG1103" i="6"/>
  <c r="BI1103" i="6" s="1"/>
  <c r="BG1104" i="6"/>
  <c r="BG1105" i="6"/>
  <c r="BG1106" i="6"/>
  <c r="BG1107" i="6"/>
  <c r="BI1107" i="6" s="1"/>
  <c r="BG1108" i="6"/>
  <c r="BG1109" i="6"/>
  <c r="BG1110" i="6"/>
  <c r="BG1111" i="6"/>
  <c r="BI1111" i="6" s="1"/>
  <c r="BG1112" i="6"/>
  <c r="BG1113" i="6"/>
  <c r="BG1114" i="6"/>
  <c r="BG1115" i="6"/>
  <c r="BI1115" i="6" s="1"/>
  <c r="BG1116" i="6"/>
  <c r="BG1117" i="6"/>
  <c r="BG1118" i="6"/>
  <c r="BG1119" i="6"/>
  <c r="BI1119" i="6" s="1"/>
  <c r="BG1120" i="6"/>
  <c r="BG1121" i="6"/>
  <c r="BG1122" i="6"/>
  <c r="BG1123" i="6"/>
  <c r="BI1123" i="6" s="1"/>
  <c r="BG1124" i="6"/>
  <c r="BG1125" i="6"/>
  <c r="BG1126" i="6"/>
  <c r="BG1127" i="6"/>
  <c r="BI1127" i="6" s="1"/>
  <c r="BG1128" i="6"/>
  <c r="BG1129" i="6"/>
  <c r="BG1130" i="6"/>
  <c r="BG1131" i="6"/>
  <c r="BI1131" i="6" s="1"/>
  <c r="BG1132" i="6"/>
  <c r="BG1133" i="6"/>
  <c r="BG1134" i="6"/>
  <c r="BG1135" i="6"/>
  <c r="BI1135" i="6" s="1"/>
  <c r="BG1136" i="6"/>
  <c r="BG1137" i="6"/>
  <c r="BG1138" i="6"/>
  <c r="BG1139" i="6"/>
  <c r="BI1139" i="6" s="1"/>
  <c r="BG1140" i="6"/>
  <c r="BG1141" i="6"/>
  <c r="BG1142" i="6"/>
  <c r="BG1143" i="6"/>
  <c r="BI1143" i="6" s="1"/>
  <c r="BG1144" i="6"/>
  <c r="BG1145" i="6"/>
  <c r="BG1146" i="6"/>
  <c r="BG1147" i="6"/>
  <c r="BI1147" i="6" s="1"/>
  <c r="BG1148" i="6"/>
  <c r="BG1149" i="6"/>
  <c r="BG1150" i="6"/>
  <c r="BG1151" i="6"/>
  <c r="BI1151" i="6" s="1"/>
  <c r="BG1152" i="6"/>
  <c r="BG1153" i="6"/>
  <c r="BG1154" i="6"/>
  <c r="BG1155" i="6"/>
  <c r="BI1155" i="6" s="1"/>
  <c r="BG1156" i="6"/>
  <c r="BG1157" i="6"/>
  <c r="BG1158" i="6"/>
  <c r="BG1159" i="6"/>
  <c r="BI1159" i="6" s="1"/>
  <c r="BG1160" i="6"/>
  <c r="BG1161" i="6"/>
  <c r="BG1162" i="6"/>
  <c r="BG1163" i="6"/>
  <c r="BI1163" i="6" s="1"/>
  <c r="BG1164" i="6"/>
  <c r="BG1165" i="6"/>
  <c r="BG1166" i="6"/>
  <c r="BG1167" i="6"/>
  <c r="BI1167" i="6" s="1"/>
  <c r="BG1168" i="6"/>
  <c r="BG1169" i="6"/>
  <c r="BG1170" i="6"/>
  <c r="BG1171" i="6"/>
  <c r="BI1171" i="6" s="1"/>
  <c r="BG1172" i="6"/>
  <c r="BG1173" i="6"/>
  <c r="BG1174" i="6"/>
  <c r="BG1175" i="6"/>
  <c r="BI1175" i="6" s="1"/>
  <c r="BG1176" i="6"/>
  <c r="BG1177" i="6"/>
  <c r="BG1178" i="6"/>
  <c r="BG1179" i="6"/>
  <c r="BI1179" i="6" s="1"/>
  <c r="BG1180" i="6"/>
  <c r="BG1181" i="6"/>
  <c r="BG1182" i="6"/>
  <c r="BG1183" i="6"/>
  <c r="BI1183" i="6" s="1"/>
  <c r="BG1184" i="6"/>
  <c r="BG1185" i="6"/>
  <c r="BG1186" i="6"/>
  <c r="BG1187" i="6"/>
  <c r="BI1187" i="6" s="1"/>
  <c r="BG1188" i="6"/>
  <c r="BG1189" i="6"/>
  <c r="BG1190" i="6"/>
  <c r="BG1191" i="6"/>
  <c r="BI1191" i="6" s="1"/>
  <c r="BG1192" i="6"/>
  <c r="BG1193" i="6"/>
  <c r="BG1194" i="6"/>
  <c r="BG1195" i="6"/>
  <c r="BI1195" i="6" s="1"/>
  <c r="BG1196" i="6"/>
  <c r="BG1197" i="6"/>
  <c r="BG1198" i="6"/>
  <c r="BG1199" i="6"/>
  <c r="BI1199" i="6" s="1"/>
  <c r="BG1200" i="6"/>
  <c r="BG1201" i="6"/>
  <c r="BG1202" i="6"/>
  <c r="BG1203" i="6"/>
  <c r="BI1203" i="6" s="1"/>
  <c r="BG1204" i="6"/>
  <c r="BG1205" i="6"/>
  <c r="BG1206" i="6"/>
  <c r="BG1207" i="6"/>
  <c r="BI1207" i="6" s="1"/>
  <c r="BG1208" i="6"/>
  <c r="BG1209" i="6"/>
  <c r="BG1210" i="6"/>
  <c r="BG1211" i="6"/>
  <c r="BI1211" i="6" s="1"/>
  <c r="BG1212" i="6"/>
  <c r="BG1213" i="6"/>
  <c r="BG1214" i="6"/>
  <c r="BG1215" i="6"/>
  <c r="BI1215" i="6" s="1"/>
  <c r="BG1216" i="6"/>
  <c r="BG1217" i="6"/>
  <c r="BG1218" i="6"/>
  <c r="BG1219" i="6"/>
  <c r="BI1219" i="6" s="1"/>
  <c r="BG1220" i="6"/>
  <c r="BG1221" i="6"/>
  <c r="BG1222" i="6"/>
  <c r="BG1223" i="6"/>
  <c r="BI1223" i="6" s="1"/>
  <c r="BG1224" i="6"/>
  <c r="BG1225" i="6"/>
  <c r="BG1226" i="6"/>
  <c r="BG1227" i="6"/>
  <c r="BI1227" i="6" s="1"/>
  <c r="BG1228" i="6"/>
  <c r="BG1229" i="6"/>
  <c r="BG1230" i="6"/>
  <c r="BG1231" i="6"/>
  <c r="BI1231" i="6" s="1"/>
  <c r="BG1232" i="6"/>
  <c r="BG1233" i="6"/>
  <c r="BG1234" i="6"/>
  <c r="BG1235" i="6"/>
  <c r="BI1235" i="6" s="1"/>
  <c r="BG1236" i="6"/>
  <c r="BG1237" i="6"/>
  <c r="BG1238" i="6"/>
  <c r="BG1239" i="6"/>
  <c r="BI1239" i="6" s="1"/>
  <c r="BG1240" i="6"/>
  <c r="BG1241" i="6"/>
  <c r="BG1242" i="6"/>
  <c r="BG1243" i="6"/>
  <c r="BI1243" i="6" s="1"/>
  <c r="BG1244" i="6"/>
  <c r="BG1245" i="6"/>
  <c r="BG1246" i="6"/>
  <c r="BG1247" i="6"/>
  <c r="BI1247" i="6" s="1"/>
  <c r="BG1248" i="6"/>
  <c r="BG1249" i="6"/>
  <c r="BG1250" i="6"/>
  <c r="BG1251" i="6"/>
  <c r="BI1251" i="6" s="1"/>
  <c r="BG1252" i="6"/>
  <c r="BG1253" i="6"/>
  <c r="BG1254" i="6"/>
  <c r="BG1255" i="6"/>
  <c r="BI1255" i="6" s="1"/>
  <c r="BG1256" i="6"/>
  <c r="BG1257" i="6"/>
  <c r="BG1258" i="6"/>
  <c r="BG1259" i="6"/>
  <c r="BI1259" i="6" s="1"/>
  <c r="BG1260" i="6"/>
  <c r="BG1261" i="6"/>
  <c r="BG1262" i="6"/>
  <c r="BG1263" i="6"/>
  <c r="BI1263" i="6" s="1"/>
  <c r="BG1264" i="6"/>
  <c r="BG1265" i="6"/>
  <c r="BG1266" i="6"/>
  <c r="BG1267" i="6"/>
  <c r="BI1267" i="6" s="1"/>
  <c r="BG1268" i="6"/>
  <c r="BG1269" i="6"/>
  <c r="BG1270" i="6"/>
  <c r="BG1271" i="6"/>
  <c r="BI1271" i="6" s="1"/>
  <c r="BG1272" i="6"/>
  <c r="BG1273" i="6"/>
  <c r="BG1274" i="6"/>
  <c r="BG1275" i="6"/>
  <c r="BI1275" i="6" s="1"/>
  <c r="BG1276" i="6"/>
  <c r="BG1277" i="6"/>
  <c r="BG1278" i="6"/>
  <c r="BG1279" i="6"/>
  <c r="BI1279" i="6" s="1"/>
  <c r="BG1280" i="6"/>
  <c r="BG1281" i="6"/>
  <c r="BG1282" i="6"/>
  <c r="BG1283" i="6"/>
  <c r="BI1283" i="6" s="1"/>
  <c r="BG1284" i="6"/>
  <c r="BG1285" i="6"/>
  <c r="BG1286" i="6"/>
  <c r="BG1287" i="6"/>
  <c r="BI1287" i="6" s="1"/>
  <c r="BG1288" i="6"/>
  <c r="BG1289" i="6"/>
  <c r="BG1290" i="6"/>
  <c r="BG1291" i="6"/>
  <c r="BI1291" i="6" s="1"/>
  <c r="BG1292" i="6"/>
  <c r="BG1293" i="6"/>
  <c r="BG1294" i="6"/>
  <c r="BG1295" i="6"/>
  <c r="BI1295" i="6" s="1"/>
  <c r="BG1296" i="6"/>
  <c r="BG1297" i="6"/>
  <c r="BG1298" i="6"/>
  <c r="BG1299" i="6"/>
  <c r="BI1299" i="6" s="1"/>
  <c r="BG1300" i="6"/>
  <c r="BG1301" i="6"/>
  <c r="BG1302" i="6"/>
  <c r="BG1303" i="6"/>
  <c r="BI1303" i="6" s="1"/>
  <c r="BG1304" i="6"/>
  <c r="BG1305" i="6"/>
  <c r="BG1306" i="6"/>
  <c r="BG1307" i="6"/>
  <c r="BI1307" i="6" s="1"/>
  <c r="BG1308" i="6"/>
  <c r="BG1309" i="6"/>
  <c r="BG1310" i="6"/>
  <c r="BG1311" i="6"/>
  <c r="BI1311" i="6" s="1"/>
  <c r="BG1312" i="6"/>
  <c r="BG1313" i="6"/>
  <c r="BG1314" i="6"/>
  <c r="BG1315" i="6"/>
  <c r="BI1315" i="6" s="1"/>
  <c r="BG1316" i="6"/>
  <c r="BG1317" i="6"/>
  <c r="BG1318" i="6"/>
  <c r="BG1319" i="6"/>
  <c r="BI1319" i="6" s="1"/>
  <c r="BG1320" i="6"/>
  <c r="BG1321" i="6"/>
  <c r="BG1322" i="6"/>
  <c r="BG1323" i="6"/>
  <c r="BI1323" i="6" s="1"/>
  <c r="BG1324" i="6"/>
  <c r="BG1325" i="6"/>
  <c r="BG1326" i="6"/>
  <c r="BG1327" i="6"/>
  <c r="BI1327" i="6" s="1"/>
  <c r="BG1328" i="6"/>
  <c r="BG1329" i="6"/>
  <c r="BG1330" i="6"/>
  <c r="BG1331" i="6"/>
  <c r="BI1331" i="6" s="1"/>
  <c r="BG1332" i="6"/>
  <c r="BG1333" i="6"/>
  <c r="BG1334" i="6"/>
  <c r="BG1335" i="6"/>
  <c r="BI1335" i="6" s="1"/>
  <c r="BG1336" i="6"/>
  <c r="BG1337" i="6"/>
  <c r="BG1338" i="6"/>
  <c r="BG1339" i="6"/>
  <c r="BI1339" i="6" s="1"/>
  <c r="BG1340" i="6"/>
  <c r="BG1341" i="6"/>
  <c r="BG1342" i="6"/>
  <c r="BG1343" i="6"/>
  <c r="BI1343" i="6" s="1"/>
  <c r="BG1344" i="6"/>
  <c r="BG1345" i="6"/>
  <c r="BG1346" i="6"/>
  <c r="BG1347" i="6"/>
  <c r="BI1347" i="6" s="1"/>
  <c r="BG1348" i="6"/>
  <c r="BG1349" i="6"/>
  <c r="BG1350" i="6"/>
  <c r="BG1351" i="6"/>
  <c r="BI1351" i="6" s="1"/>
  <c r="BG1352" i="6"/>
  <c r="BG1353" i="6"/>
  <c r="BG1354" i="6"/>
  <c r="BG1355" i="6"/>
  <c r="BI1355" i="6" s="1"/>
  <c r="BG1356" i="6"/>
  <c r="BG1357" i="6"/>
  <c r="BG1358" i="6"/>
  <c r="BG1359" i="6"/>
  <c r="BI1359" i="6" s="1"/>
  <c r="BG1360" i="6"/>
  <c r="BG1361" i="6"/>
  <c r="BG1362" i="6"/>
  <c r="BG1363" i="6"/>
  <c r="BI1363" i="6" s="1"/>
  <c r="BG1364" i="6"/>
  <c r="BG1365" i="6"/>
  <c r="BG1366" i="6"/>
  <c r="BG1367" i="6"/>
  <c r="BI1367" i="6" s="1"/>
  <c r="BG1368" i="6"/>
  <c r="BG1369" i="6"/>
  <c r="BG1370" i="6"/>
  <c r="BG1371" i="6"/>
  <c r="BI1371" i="6" s="1"/>
  <c r="BG1372" i="6"/>
  <c r="BG1373" i="6"/>
  <c r="BG1374" i="6"/>
  <c r="BG1375" i="6"/>
  <c r="BI1375" i="6" s="1"/>
  <c r="BG1376" i="6"/>
  <c r="BG1377" i="6"/>
  <c r="BG1378" i="6"/>
  <c r="BG1379" i="6"/>
  <c r="BI1379" i="6" s="1"/>
  <c r="BG1380" i="6"/>
  <c r="BG1381" i="6"/>
  <c r="BG1382" i="6"/>
  <c r="BG1383" i="6"/>
  <c r="BI1383" i="6" s="1"/>
  <c r="BG1384" i="6"/>
  <c r="BG1385" i="6"/>
  <c r="BG1386" i="6"/>
  <c r="BG1387" i="6"/>
  <c r="BI1387" i="6" s="1"/>
  <c r="BG1388" i="6"/>
  <c r="BG1389" i="6"/>
  <c r="BG1390" i="6"/>
  <c r="BG1391" i="6"/>
  <c r="BI1391" i="6" s="1"/>
  <c r="BG1392" i="6"/>
  <c r="BG1393" i="6"/>
  <c r="BG1394" i="6"/>
  <c r="BG1395" i="6"/>
  <c r="BI1395" i="6" s="1"/>
  <c r="BG1396" i="6"/>
  <c r="BG1397" i="6"/>
  <c r="BG1398" i="6"/>
  <c r="BG1399" i="6"/>
  <c r="BI1399" i="6" s="1"/>
  <c r="BG1400" i="6"/>
  <c r="BG1401" i="6"/>
  <c r="BG1402" i="6"/>
  <c r="BG1403" i="6"/>
  <c r="BI1403" i="6" s="1"/>
  <c r="BG1404" i="6"/>
  <c r="BG1405" i="6"/>
  <c r="BG1406" i="6"/>
  <c r="BG1407" i="6"/>
  <c r="BI1407" i="6" s="1"/>
  <c r="BG1408" i="6"/>
  <c r="BG1409" i="6"/>
  <c r="BG1410" i="6"/>
  <c r="BG1411" i="6"/>
  <c r="BI1411" i="6" s="1"/>
  <c r="BG1412" i="6"/>
  <c r="BG1413" i="6"/>
  <c r="BG1414" i="6"/>
  <c r="BG1415" i="6"/>
  <c r="BI1415" i="6" s="1"/>
  <c r="BG1416" i="6"/>
  <c r="BG1417" i="6"/>
  <c r="BG1418" i="6"/>
  <c r="BG1419" i="6"/>
  <c r="BI1419" i="6" s="1"/>
  <c r="BG1420" i="6"/>
  <c r="BG1421" i="6"/>
  <c r="BG1422" i="6"/>
  <c r="BG1423" i="6"/>
  <c r="BI1423" i="6" s="1"/>
  <c r="BG1424" i="6"/>
  <c r="BG1425" i="6"/>
  <c r="BG1426" i="6"/>
  <c r="BG1427" i="6"/>
  <c r="BI1427" i="6" s="1"/>
  <c r="BG1428" i="6"/>
  <c r="BG1429" i="6"/>
  <c r="BG1430" i="6"/>
  <c r="BG1431" i="6"/>
  <c r="BI1431" i="6" s="1"/>
  <c r="BG1432" i="6"/>
  <c r="BG1433" i="6"/>
  <c r="BG1434" i="6"/>
  <c r="BG1435" i="6"/>
  <c r="BI1435" i="6" s="1"/>
  <c r="BG1436" i="6"/>
  <c r="BG1437" i="6"/>
  <c r="BG1438" i="6"/>
  <c r="BG1439" i="6"/>
  <c r="BI1439" i="6" s="1"/>
  <c r="BG1440" i="6"/>
  <c r="BG1441" i="6"/>
  <c r="BG1442" i="6"/>
  <c r="BG1443" i="6"/>
  <c r="BI1443" i="6" s="1"/>
  <c r="BG1444" i="6"/>
  <c r="BG1445" i="6"/>
  <c r="BG1446" i="6"/>
  <c r="BG1447" i="6"/>
  <c r="BI1447" i="6" s="1"/>
  <c r="BG1448" i="6"/>
  <c r="BG1449" i="6"/>
  <c r="BG1450" i="6"/>
  <c r="BG1451" i="6"/>
  <c r="BI1451" i="6" s="1"/>
  <c r="BG1452" i="6"/>
  <c r="BG1453" i="6"/>
  <c r="BG1454" i="6"/>
  <c r="BG1455" i="6"/>
  <c r="BI1455" i="6" s="1"/>
  <c r="BG1456" i="6"/>
  <c r="BG1457" i="6"/>
  <c r="BG1458" i="6"/>
  <c r="BG1459" i="6"/>
  <c r="BI1459" i="6" s="1"/>
  <c r="BG1460" i="6"/>
  <c r="BG1461" i="6"/>
  <c r="BG1462" i="6"/>
  <c r="BG1463" i="6"/>
  <c r="BI1463" i="6" s="1"/>
  <c r="BG1464" i="6"/>
  <c r="BG2" i="6"/>
  <c r="H131" i="32" l="1"/>
  <c r="H405" i="32"/>
  <c r="H403" i="32" s="1"/>
  <c r="H1458" i="32"/>
  <c r="H1456" i="32" s="1"/>
  <c r="H1403" i="32"/>
  <c r="H1334" i="32"/>
  <c r="H1271" i="32"/>
  <c r="H1219" i="32"/>
  <c r="H1160" i="32"/>
  <c r="H1102" i="32"/>
  <c r="H1048" i="32"/>
  <c r="H981" i="32"/>
  <c r="H918" i="32"/>
  <c r="H824" i="32"/>
  <c r="H769" i="32"/>
  <c r="H693" i="32"/>
  <c r="H664" i="32"/>
  <c r="H612" i="32"/>
  <c r="H540" i="32"/>
  <c r="H538" i="32" s="1"/>
  <c r="H475" i="32"/>
  <c r="H338" i="32"/>
  <c r="H336" i="32" s="1"/>
  <c r="H74" i="32"/>
  <c r="CE1460" i="6"/>
  <c r="G1512" i="32" s="1"/>
  <c r="CE1456" i="6"/>
  <c r="G1508" i="32" s="1"/>
  <c r="CE1452" i="6"/>
  <c r="G1504" i="32" s="1"/>
  <c r="CE1448" i="6"/>
  <c r="G1500" i="32" s="1"/>
  <c r="CE1444" i="6"/>
  <c r="G1496" i="32" s="1"/>
  <c r="CE1440" i="6"/>
  <c r="G1492" i="32" s="1"/>
  <c r="CE1436" i="6"/>
  <c r="G1488" i="32" s="1"/>
  <c r="CE1432" i="6"/>
  <c r="G1484" i="32" s="1"/>
  <c r="CE1428" i="6"/>
  <c r="G1480" i="32" s="1"/>
  <c r="CE1424" i="6"/>
  <c r="G1476" i="32" s="1"/>
  <c r="CE1420" i="6"/>
  <c r="G1472" i="32" s="1"/>
  <c r="CE1416" i="6"/>
  <c r="G1468" i="32" s="1"/>
  <c r="CE1412" i="6"/>
  <c r="G1464" i="32" s="1"/>
  <c r="CE1408" i="6"/>
  <c r="G1460" i="32" s="1"/>
  <c r="CE1404" i="6"/>
  <c r="G1454" i="32" s="1"/>
  <c r="CE1400" i="6"/>
  <c r="G1450" i="32" s="1"/>
  <c r="CE1396" i="6"/>
  <c r="G1446" i="32" s="1"/>
  <c r="CE1392" i="6"/>
  <c r="G1442" i="32" s="1"/>
  <c r="CE1388" i="6"/>
  <c r="G1438" i="32" s="1"/>
  <c r="CE1384" i="6"/>
  <c r="G1434" i="32" s="1"/>
  <c r="CE1380" i="6"/>
  <c r="G1430" i="32" s="1"/>
  <c r="CE1376" i="6"/>
  <c r="G1426" i="32" s="1"/>
  <c r="CE1372" i="6"/>
  <c r="G1422" i="32" s="1"/>
  <c r="CE1368" i="6"/>
  <c r="G1418" i="32" s="1"/>
  <c r="CE1364" i="6"/>
  <c r="G1414" i="32" s="1"/>
  <c r="CE1360" i="6"/>
  <c r="G1410" i="32" s="1"/>
  <c r="CE1356" i="6"/>
  <c r="G1406" i="32" s="1"/>
  <c r="CE1352" i="6"/>
  <c r="G1400" i="32" s="1"/>
  <c r="CE1348" i="6"/>
  <c r="G1396" i="32" s="1"/>
  <c r="CE1344" i="6"/>
  <c r="G1392" i="32" s="1"/>
  <c r="CE1340" i="6"/>
  <c r="G1388" i="32" s="1"/>
  <c r="CE1336" i="6"/>
  <c r="G1384" i="32" s="1"/>
  <c r="CE1332" i="6"/>
  <c r="G1380" i="32" s="1"/>
  <c r="CE1328" i="6"/>
  <c r="G1376" i="32" s="1"/>
  <c r="CE1324" i="6"/>
  <c r="G1372" i="32" s="1"/>
  <c r="CE1320" i="6"/>
  <c r="G1368" i="32" s="1"/>
  <c r="CE1316" i="6"/>
  <c r="G1364" i="32" s="1"/>
  <c r="CE1312" i="6"/>
  <c r="G1360" i="32" s="1"/>
  <c r="CE1308" i="6"/>
  <c r="G1356" i="32" s="1"/>
  <c r="CE1304" i="6"/>
  <c r="G1352" i="32" s="1"/>
  <c r="CE1300" i="6"/>
  <c r="G1348" i="32" s="1"/>
  <c r="CE1296" i="6"/>
  <c r="G1344" i="32" s="1"/>
  <c r="CE1292" i="6"/>
  <c r="G1340" i="32" s="1"/>
  <c r="CE1288" i="6"/>
  <c r="G1336" i="32" s="1"/>
  <c r="CE1284" i="6"/>
  <c r="G1330" i="32" s="1"/>
  <c r="CE1280" i="6"/>
  <c r="G1326" i="32" s="1"/>
  <c r="CE1276" i="6"/>
  <c r="G1322" i="32" s="1"/>
  <c r="CE1272" i="6"/>
  <c r="G1318" i="32" s="1"/>
  <c r="CE1268" i="6"/>
  <c r="G1314" i="32" s="1"/>
  <c r="CE1264" i="6"/>
  <c r="G1310" i="32" s="1"/>
  <c r="CE1260" i="6"/>
  <c r="G1306" i="32" s="1"/>
  <c r="CE1256" i="6"/>
  <c r="G1302" i="32" s="1"/>
  <c r="CE1252" i="6"/>
  <c r="G1298" i="32" s="1"/>
  <c r="CE1248" i="6"/>
  <c r="G1294" i="32" s="1"/>
  <c r="CE1244" i="6"/>
  <c r="G1290" i="32" s="1"/>
  <c r="CE1240" i="6"/>
  <c r="G1286" i="32" s="1"/>
  <c r="CE1236" i="6"/>
  <c r="G1282" i="32" s="1"/>
  <c r="CE1232" i="6"/>
  <c r="G1278" i="32" s="1"/>
  <c r="CE1228" i="6"/>
  <c r="G1274" i="32" s="1"/>
  <c r="CE1224" i="6"/>
  <c r="G1268" i="32" s="1"/>
  <c r="CE1220" i="6"/>
  <c r="G1264" i="32" s="1"/>
  <c r="CE1216" i="6"/>
  <c r="G1260" i="32" s="1"/>
  <c r="CE1212" i="6"/>
  <c r="G1256" i="32" s="1"/>
  <c r="CE1208" i="6"/>
  <c r="G1252" i="32" s="1"/>
  <c r="CE1204" i="6"/>
  <c r="G1248" i="32" s="1"/>
  <c r="CE1200" i="6"/>
  <c r="G1244" i="32" s="1"/>
  <c r="CE1196" i="6"/>
  <c r="G1240" i="32" s="1"/>
  <c r="CE1192" i="6"/>
  <c r="G1236" i="32" s="1"/>
  <c r="CE1188" i="6"/>
  <c r="G1232" i="32" s="1"/>
  <c r="CE1184" i="6"/>
  <c r="G1228" i="32" s="1"/>
  <c r="CE1180" i="6"/>
  <c r="G1224" i="32" s="1"/>
  <c r="CE1176" i="6"/>
  <c r="G1220" i="32" s="1"/>
  <c r="CE1172" i="6"/>
  <c r="G1214" i="32" s="1"/>
  <c r="CE1168" i="6"/>
  <c r="G1210" i="32" s="1"/>
  <c r="CE1164" i="6"/>
  <c r="G1206" i="32" s="1"/>
  <c r="CE1160" i="6"/>
  <c r="G1202" i="32" s="1"/>
  <c r="CE1156" i="6"/>
  <c r="G1198" i="32" s="1"/>
  <c r="CE1152" i="6"/>
  <c r="G1194" i="32" s="1"/>
  <c r="CE1148" i="6"/>
  <c r="G1190" i="32" s="1"/>
  <c r="CE1144" i="6"/>
  <c r="G1186" i="32" s="1"/>
  <c r="CE1140" i="6"/>
  <c r="G1182" i="32" s="1"/>
  <c r="CE1136" i="6"/>
  <c r="G1178" i="32" s="1"/>
  <c r="CE1132" i="6"/>
  <c r="G1174" i="32" s="1"/>
  <c r="CE1128" i="6"/>
  <c r="G1170" i="32" s="1"/>
  <c r="CE1124" i="6"/>
  <c r="G1166" i="32" s="1"/>
  <c r="CE1120" i="6"/>
  <c r="G1162" i="32" s="1"/>
  <c r="CE1116" i="6"/>
  <c r="G1156" i="32" s="1"/>
  <c r="CE1112" i="6"/>
  <c r="G1152" i="32" s="1"/>
  <c r="CE1108" i="6"/>
  <c r="G1148" i="32" s="1"/>
  <c r="CE1104" i="6"/>
  <c r="G1144" i="32" s="1"/>
  <c r="CE1100" i="6"/>
  <c r="G1140" i="32" s="1"/>
  <c r="CE1096" i="6"/>
  <c r="G1136" i="32" s="1"/>
  <c r="CE1092" i="6"/>
  <c r="G1132" i="32" s="1"/>
  <c r="CE1088" i="6"/>
  <c r="G1128" i="32" s="1"/>
  <c r="CE1084" i="6"/>
  <c r="G1124" i="32" s="1"/>
  <c r="CE1080" i="6"/>
  <c r="G1120" i="32" s="1"/>
  <c r="CE1076" i="6"/>
  <c r="G1116" i="32" s="1"/>
  <c r="CE1072" i="6"/>
  <c r="G1112" i="32" s="1"/>
  <c r="CE1068" i="6"/>
  <c r="G1108" i="32" s="1"/>
  <c r="CE1064" i="6"/>
  <c r="G1104" i="32" s="1"/>
  <c r="CE1060" i="6"/>
  <c r="G1098" i="32" s="1"/>
  <c r="CE1056" i="6"/>
  <c r="G1094" i="32" s="1"/>
  <c r="CE1052" i="6"/>
  <c r="G1090" i="32" s="1"/>
  <c r="CE1048" i="6"/>
  <c r="G1086" i="32" s="1"/>
  <c r="CE1044" i="6"/>
  <c r="G1082" i="32" s="1"/>
  <c r="CE1040" i="6"/>
  <c r="G1078" i="32" s="1"/>
  <c r="CE1036" i="6"/>
  <c r="G1074" i="32" s="1"/>
  <c r="CE1032" i="6"/>
  <c r="G1070" i="32" s="1"/>
  <c r="CE1028" i="6"/>
  <c r="G1066" i="32" s="1"/>
  <c r="CE1024" i="6"/>
  <c r="G1062" i="32" s="1"/>
  <c r="CE1020" i="6"/>
  <c r="G1058" i="32" s="1"/>
  <c r="CE1016" i="6"/>
  <c r="G1054" i="32" s="1"/>
  <c r="CE1463" i="6"/>
  <c r="G1515" i="32" s="1"/>
  <c r="CE1459" i="6"/>
  <c r="G1511" i="32" s="1"/>
  <c r="CE1455" i="6"/>
  <c r="G1507" i="32" s="1"/>
  <c r="CE1451" i="6"/>
  <c r="G1503" i="32" s="1"/>
  <c r="CE1447" i="6"/>
  <c r="G1499" i="32" s="1"/>
  <c r="CE1443" i="6"/>
  <c r="G1495" i="32" s="1"/>
  <c r="CE1439" i="6"/>
  <c r="G1491" i="32" s="1"/>
  <c r="CE1435" i="6"/>
  <c r="G1487" i="32" s="1"/>
  <c r="CE1431" i="6"/>
  <c r="G1483" i="32" s="1"/>
  <c r="CE1427" i="6"/>
  <c r="G1479" i="32" s="1"/>
  <c r="CE1423" i="6"/>
  <c r="G1475" i="32" s="1"/>
  <c r="CE1419" i="6"/>
  <c r="G1471" i="32" s="1"/>
  <c r="CE1415" i="6"/>
  <c r="G1467" i="32" s="1"/>
  <c r="CE1411" i="6"/>
  <c r="G1463" i="32" s="1"/>
  <c r="CE1407" i="6"/>
  <c r="G1459" i="32" s="1"/>
  <c r="CE1403" i="6"/>
  <c r="G1453" i="32" s="1"/>
  <c r="CE1399" i="6"/>
  <c r="G1449" i="32" s="1"/>
  <c r="CE1395" i="6"/>
  <c r="G1445" i="32" s="1"/>
  <c r="CE1391" i="6"/>
  <c r="G1441" i="32" s="1"/>
  <c r="CE1387" i="6"/>
  <c r="G1437" i="32" s="1"/>
  <c r="CE1383" i="6"/>
  <c r="G1433" i="32" s="1"/>
  <c r="CE1379" i="6"/>
  <c r="G1429" i="32" s="1"/>
  <c r="CE1375" i="6"/>
  <c r="G1425" i="32" s="1"/>
  <c r="CE1371" i="6"/>
  <c r="G1421" i="32" s="1"/>
  <c r="CE1367" i="6"/>
  <c r="G1417" i="32" s="1"/>
  <c r="CE1363" i="6"/>
  <c r="G1413" i="32" s="1"/>
  <c r="CE1359" i="6"/>
  <c r="G1409" i="32" s="1"/>
  <c r="CE1355" i="6"/>
  <c r="G1405" i="32" s="1"/>
  <c r="CE1351" i="6"/>
  <c r="G1399" i="32" s="1"/>
  <c r="CE1347" i="6"/>
  <c r="G1395" i="32" s="1"/>
  <c r="CE1343" i="6"/>
  <c r="G1391" i="32" s="1"/>
  <c r="CE1339" i="6"/>
  <c r="G1387" i="32" s="1"/>
  <c r="CE1335" i="6"/>
  <c r="G1383" i="32" s="1"/>
  <c r="CE1331" i="6"/>
  <c r="G1379" i="32" s="1"/>
  <c r="CE1327" i="6"/>
  <c r="G1375" i="32" s="1"/>
  <c r="CE1323" i="6"/>
  <c r="G1371" i="32" s="1"/>
  <c r="CE1319" i="6"/>
  <c r="G1367" i="32" s="1"/>
  <c r="CE1315" i="6"/>
  <c r="G1363" i="32" s="1"/>
  <c r="CE1311" i="6"/>
  <c r="G1359" i="32" s="1"/>
  <c r="CE1307" i="6"/>
  <c r="G1355" i="32" s="1"/>
  <c r="CE1303" i="6"/>
  <c r="G1351" i="32" s="1"/>
  <c r="CE1299" i="6"/>
  <c r="G1347" i="32" s="1"/>
  <c r="CE1295" i="6"/>
  <c r="G1343" i="32" s="1"/>
  <c r="CE1291" i="6"/>
  <c r="G1339" i="32" s="1"/>
  <c r="CE1287" i="6"/>
  <c r="G1335" i="32" s="1"/>
  <c r="CE1283" i="6"/>
  <c r="G1329" i="32" s="1"/>
  <c r="CE1279" i="6"/>
  <c r="G1325" i="32" s="1"/>
  <c r="CE1275" i="6"/>
  <c r="G1321" i="32" s="1"/>
  <c r="CE1271" i="6"/>
  <c r="G1317" i="32" s="1"/>
  <c r="CE1267" i="6"/>
  <c r="G1313" i="32" s="1"/>
  <c r="CE1263" i="6"/>
  <c r="G1309" i="32" s="1"/>
  <c r="CE1259" i="6"/>
  <c r="G1305" i="32" s="1"/>
  <c r="CE1255" i="6"/>
  <c r="G1301" i="32" s="1"/>
  <c r="CE1251" i="6"/>
  <c r="G1297" i="32" s="1"/>
  <c r="CE1247" i="6"/>
  <c r="G1293" i="32" s="1"/>
  <c r="CE1243" i="6"/>
  <c r="G1289" i="32" s="1"/>
  <c r="CE1239" i="6"/>
  <c r="G1285" i="32" s="1"/>
  <c r="CE1235" i="6"/>
  <c r="G1281" i="32" s="1"/>
  <c r="CE1231" i="6"/>
  <c r="G1277" i="32" s="1"/>
  <c r="CE1227" i="6"/>
  <c r="G1273" i="32" s="1"/>
  <c r="CE1223" i="6"/>
  <c r="G1267" i="32" s="1"/>
  <c r="CE1219" i="6"/>
  <c r="G1263" i="32" s="1"/>
  <c r="CE1215" i="6"/>
  <c r="G1259" i="32" s="1"/>
  <c r="CE1211" i="6"/>
  <c r="G1255" i="32" s="1"/>
  <c r="CE1207" i="6"/>
  <c r="G1251" i="32" s="1"/>
  <c r="CE1203" i="6"/>
  <c r="G1247" i="32" s="1"/>
  <c r="CE1199" i="6"/>
  <c r="G1243" i="32" s="1"/>
  <c r="CE1195" i="6"/>
  <c r="G1239" i="32" s="1"/>
  <c r="CE1191" i="6"/>
  <c r="G1235" i="32" s="1"/>
  <c r="CE1187" i="6"/>
  <c r="G1231" i="32" s="1"/>
  <c r="CE1183" i="6"/>
  <c r="G1227" i="32" s="1"/>
  <c r="CE1179" i="6"/>
  <c r="G1223" i="32" s="1"/>
  <c r="CE1175" i="6"/>
  <c r="G1218" i="32" s="1"/>
  <c r="CE1171" i="6"/>
  <c r="G1213" i="32" s="1"/>
  <c r="CE1167" i="6"/>
  <c r="G1209" i="32" s="1"/>
  <c r="CE1163" i="6"/>
  <c r="G1205" i="32" s="1"/>
  <c r="CE1159" i="6"/>
  <c r="G1201" i="32" s="1"/>
  <c r="CE1155" i="6"/>
  <c r="G1197" i="32" s="1"/>
  <c r="CE1151" i="6"/>
  <c r="G1193" i="32" s="1"/>
  <c r="CE1147" i="6"/>
  <c r="G1189" i="32" s="1"/>
  <c r="CE1143" i="6"/>
  <c r="G1185" i="32" s="1"/>
  <c r="CE1139" i="6"/>
  <c r="G1181" i="32" s="1"/>
  <c r="CE1135" i="6"/>
  <c r="G1177" i="32" s="1"/>
  <c r="CE1131" i="6"/>
  <c r="G1173" i="32" s="1"/>
  <c r="CE1127" i="6"/>
  <c r="G1169" i="32" s="1"/>
  <c r="CE1123" i="6"/>
  <c r="G1165" i="32" s="1"/>
  <c r="CE1119" i="6"/>
  <c r="G1161" i="32" s="1"/>
  <c r="CE1115" i="6"/>
  <c r="G1155" i="32" s="1"/>
  <c r="CE1111" i="6"/>
  <c r="G1151" i="32" s="1"/>
  <c r="CE1107" i="6"/>
  <c r="G1147" i="32" s="1"/>
  <c r="CE1103" i="6"/>
  <c r="G1143" i="32" s="1"/>
  <c r="CE1099" i="6"/>
  <c r="G1139" i="32" s="1"/>
  <c r="CE1095" i="6"/>
  <c r="G1135" i="32" s="1"/>
  <c r="CE1091" i="6"/>
  <c r="G1131" i="32" s="1"/>
  <c r="CE1087" i="6"/>
  <c r="G1127" i="32" s="1"/>
  <c r="CE1083" i="6"/>
  <c r="G1123" i="32" s="1"/>
  <c r="CE1079" i="6"/>
  <c r="G1119" i="32" s="1"/>
  <c r="CE1075" i="6"/>
  <c r="G1115" i="32" s="1"/>
  <c r="CE1071" i="6"/>
  <c r="G1111" i="32" s="1"/>
  <c r="CE1067" i="6"/>
  <c r="G1107" i="32" s="1"/>
  <c r="CE1063" i="6"/>
  <c r="G1103" i="32" s="1"/>
  <c r="CE1059" i="6"/>
  <c r="G1097" i="32" s="1"/>
  <c r="CE1055" i="6"/>
  <c r="G1093" i="32" s="1"/>
  <c r="CE1051" i="6"/>
  <c r="G1089" i="32" s="1"/>
  <c r="CE1047" i="6"/>
  <c r="G1085" i="32" s="1"/>
  <c r="CE1043" i="6"/>
  <c r="G1081" i="32" s="1"/>
  <c r="CE1039" i="6"/>
  <c r="G1077" i="32" s="1"/>
  <c r="CE1035" i="6"/>
  <c r="G1073" i="32" s="1"/>
  <c r="CE1031" i="6"/>
  <c r="G1069" i="32" s="1"/>
  <c r="CE1027" i="6"/>
  <c r="G1065" i="32" s="1"/>
  <c r="CE1023" i="6"/>
  <c r="G1061" i="32" s="1"/>
  <c r="CE1019" i="6"/>
  <c r="G1057" i="32" s="1"/>
  <c r="CE1462" i="6"/>
  <c r="G1514" i="32" s="1"/>
  <c r="CE1458" i="6"/>
  <c r="G1510" i="32" s="1"/>
  <c r="CE1454" i="6"/>
  <c r="G1506" i="32" s="1"/>
  <c r="CE1450" i="6"/>
  <c r="G1502" i="32" s="1"/>
  <c r="CE1446" i="6"/>
  <c r="G1498" i="32" s="1"/>
  <c r="CE1442" i="6"/>
  <c r="G1494" i="32" s="1"/>
  <c r="CE1438" i="6"/>
  <c r="G1490" i="32" s="1"/>
  <c r="CE1434" i="6"/>
  <c r="G1486" i="32" s="1"/>
  <c r="CE1430" i="6"/>
  <c r="G1482" i="32" s="1"/>
  <c r="CE1426" i="6"/>
  <c r="G1478" i="32" s="1"/>
  <c r="CE1422" i="6"/>
  <c r="G1474" i="32" s="1"/>
  <c r="CE1418" i="6"/>
  <c r="G1470" i="32" s="1"/>
  <c r="CE1414" i="6"/>
  <c r="G1466" i="32" s="1"/>
  <c r="CE1410" i="6"/>
  <c r="G1462" i="32" s="1"/>
  <c r="CE1406" i="6"/>
  <c r="G1457" i="32" s="1"/>
  <c r="CE1402" i="6"/>
  <c r="G1452" i="32" s="1"/>
  <c r="CE1398" i="6"/>
  <c r="G1448" i="32" s="1"/>
  <c r="CE1394" i="6"/>
  <c r="G1444" i="32" s="1"/>
  <c r="CE1390" i="6"/>
  <c r="G1440" i="32" s="1"/>
  <c r="CE1386" i="6"/>
  <c r="G1436" i="32" s="1"/>
  <c r="CE1382" i="6"/>
  <c r="G1432" i="32" s="1"/>
  <c r="CE1378" i="6"/>
  <c r="G1428" i="32" s="1"/>
  <c r="CE1374" i="6"/>
  <c r="G1424" i="32" s="1"/>
  <c r="CE1370" i="6"/>
  <c r="G1420" i="32" s="1"/>
  <c r="CE1366" i="6"/>
  <c r="G1416" i="32" s="1"/>
  <c r="CE1362" i="6"/>
  <c r="G1412" i="32" s="1"/>
  <c r="CE1358" i="6"/>
  <c r="G1408" i="32" s="1"/>
  <c r="CE1354" i="6"/>
  <c r="G1404" i="32" s="1"/>
  <c r="CE1350" i="6"/>
  <c r="G1398" i="32" s="1"/>
  <c r="CE1346" i="6"/>
  <c r="G1394" i="32" s="1"/>
  <c r="CE1342" i="6"/>
  <c r="G1390" i="32" s="1"/>
  <c r="CE1338" i="6"/>
  <c r="G1386" i="32" s="1"/>
  <c r="CE1334" i="6"/>
  <c r="G1382" i="32" s="1"/>
  <c r="CE1330" i="6"/>
  <c r="G1378" i="32" s="1"/>
  <c r="CE1326" i="6"/>
  <c r="G1374" i="32" s="1"/>
  <c r="CE1322" i="6"/>
  <c r="G1370" i="32" s="1"/>
  <c r="CE1318" i="6"/>
  <c r="G1366" i="32" s="1"/>
  <c r="CE1314" i="6"/>
  <c r="G1362" i="32" s="1"/>
  <c r="CE1310" i="6"/>
  <c r="G1358" i="32" s="1"/>
  <c r="CE1306" i="6"/>
  <c r="G1354" i="32" s="1"/>
  <c r="CE1302" i="6"/>
  <c r="G1350" i="32" s="1"/>
  <c r="CE1298" i="6"/>
  <c r="G1346" i="32" s="1"/>
  <c r="CE1294" i="6"/>
  <c r="G1342" i="32" s="1"/>
  <c r="CE1290" i="6"/>
  <c r="G1338" i="32" s="1"/>
  <c r="CE1286" i="6"/>
  <c r="G1333" i="32" s="1"/>
  <c r="CE1282" i="6"/>
  <c r="G1328" i="32" s="1"/>
  <c r="CE1278" i="6"/>
  <c r="G1324" i="32" s="1"/>
  <c r="CE1274" i="6"/>
  <c r="G1320" i="32" s="1"/>
  <c r="CE1270" i="6"/>
  <c r="G1316" i="32" s="1"/>
  <c r="CE1266" i="6"/>
  <c r="G1312" i="32" s="1"/>
  <c r="CE1262" i="6"/>
  <c r="G1308" i="32" s="1"/>
  <c r="CE1258" i="6"/>
  <c r="G1304" i="32" s="1"/>
  <c r="CE1254" i="6"/>
  <c r="G1300" i="32" s="1"/>
  <c r="CE1250" i="6"/>
  <c r="G1296" i="32" s="1"/>
  <c r="CE1246" i="6"/>
  <c r="G1292" i="32" s="1"/>
  <c r="CE1242" i="6"/>
  <c r="G1288" i="32" s="1"/>
  <c r="CE1238" i="6"/>
  <c r="G1284" i="32" s="1"/>
  <c r="CE1234" i="6"/>
  <c r="G1280" i="32" s="1"/>
  <c r="CE1230" i="6"/>
  <c r="G1276" i="32" s="1"/>
  <c r="CE1226" i="6"/>
  <c r="G1272" i="32" s="1"/>
  <c r="CE1222" i="6"/>
  <c r="G1266" i="32" s="1"/>
  <c r="CE1218" i="6"/>
  <c r="G1262" i="32" s="1"/>
  <c r="CE1214" i="6"/>
  <c r="G1258" i="32" s="1"/>
  <c r="CE1210" i="6"/>
  <c r="G1254" i="32" s="1"/>
  <c r="CE1206" i="6"/>
  <c r="G1250" i="32" s="1"/>
  <c r="CE1202" i="6"/>
  <c r="G1246" i="32" s="1"/>
  <c r="CE1198" i="6"/>
  <c r="G1242" i="32" s="1"/>
  <c r="CE1194" i="6"/>
  <c r="G1238" i="32" s="1"/>
  <c r="CE1190" i="6"/>
  <c r="G1234" i="32" s="1"/>
  <c r="CE1186" i="6"/>
  <c r="G1230" i="32" s="1"/>
  <c r="CE1182" i="6"/>
  <c r="G1226" i="32" s="1"/>
  <c r="CE1178" i="6"/>
  <c r="G1222" i="32" s="1"/>
  <c r="CE1174" i="6"/>
  <c r="G1216" i="32" s="1"/>
  <c r="CE1170" i="6"/>
  <c r="G1212" i="32" s="1"/>
  <c r="CE1166" i="6"/>
  <c r="G1208" i="32" s="1"/>
  <c r="CE1162" i="6"/>
  <c r="G1204" i="32" s="1"/>
  <c r="CE1158" i="6"/>
  <c r="G1200" i="32" s="1"/>
  <c r="CE1154" i="6"/>
  <c r="G1196" i="32" s="1"/>
  <c r="CE1150" i="6"/>
  <c r="G1192" i="32" s="1"/>
  <c r="CE1146" i="6"/>
  <c r="G1188" i="32" s="1"/>
  <c r="CE1142" i="6"/>
  <c r="G1184" i="32" s="1"/>
  <c r="CE1138" i="6"/>
  <c r="G1180" i="32" s="1"/>
  <c r="CE1134" i="6"/>
  <c r="G1176" i="32" s="1"/>
  <c r="CE1130" i="6"/>
  <c r="G1172" i="32" s="1"/>
  <c r="CE1126" i="6"/>
  <c r="G1168" i="32" s="1"/>
  <c r="CE1122" i="6"/>
  <c r="G1164" i="32" s="1"/>
  <c r="CE1118" i="6"/>
  <c r="G1159" i="32" s="1"/>
  <c r="CE1114" i="6"/>
  <c r="G1154" i="32" s="1"/>
  <c r="CE1110" i="6"/>
  <c r="G1150" i="32" s="1"/>
  <c r="CE1106" i="6"/>
  <c r="G1146" i="32" s="1"/>
  <c r="CE1102" i="6"/>
  <c r="G1142" i="32" s="1"/>
  <c r="CE1098" i="6"/>
  <c r="G1138" i="32" s="1"/>
  <c r="CE1094" i="6"/>
  <c r="G1134" i="32" s="1"/>
  <c r="CE1090" i="6"/>
  <c r="G1130" i="32" s="1"/>
  <c r="CE1086" i="6"/>
  <c r="G1126" i="32" s="1"/>
  <c r="CE1082" i="6"/>
  <c r="G1122" i="32" s="1"/>
  <c r="CE1078" i="6"/>
  <c r="G1118" i="32" s="1"/>
  <c r="CE1074" i="6"/>
  <c r="G1114" i="32" s="1"/>
  <c r="CE1070" i="6"/>
  <c r="G1110" i="32" s="1"/>
  <c r="CE1066" i="6"/>
  <c r="G1106" i="32" s="1"/>
  <c r="CE1062" i="6"/>
  <c r="G1101" i="32" s="1"/>
  <c r="CE1058" i="6"/>
  <c r="G1096" i="32" s="1"/>
  <c r="CE1054" i="6"/>
  <c r="G1092" i="32" s="1"/>
  <c r="CE1050" i="6"/>
  <c r="G1088" i="32" s="1"/>
  <c r="CE1046" i="6"/>
  <c r="G1084" i="32" s="1"/>
  <c r="CE1042" i="6"/>
  <c r="G1080" i="32" s="1"/>
  <c r="CE1038" i="6"/>
  <c r="G1076" i="32" s="1"/>
  <c r="CE1034" i="6"/>
  <c r="G1072" i="32" s="1"/>
  <c r="CE1030" i="6"/>
  <c r="G1068" i="32" s="1"/>
  <c r="CE1026" i="6"/>
  <c r="G1064" i="32" s="1"/>
  <c r="CE1022" i="6"/>
  <c r="G1060" i="32" s="1"/>
  <c r="CE1018" i="6"/>
  <c r="G1056" i="32" s="1"/>
  <c r="CE2" i="6"/>
  <c r="G7" i="32" s="1"/>
  <c r="CE1461" i="6"/>
  <c r="G1513" i="32" s="1"/>
  <c r="CE1457" i="6"/>
  <c r="G1509" i="32" s="1"/>
  <c r="CE1453" i="6"/>
  <c r="G1505" i="32" s="1"/>
  <c r="CE1449" i="6"/>
  <c r="G1501" i="32" s="1"/>
  <c r="CE1445" i="6"/>
  <c r="G1497" i="32" s="1"/>
  <c r="CE1441" i="6"/>
  <c r="G1493" i="32" s="1"/>
  <c r="CE1437" i="6"/>
  <c r="G1489" i="32" s="1"/>
  <c r="CE1433" i="6"/>
  <c r="G1485" i="32" s="1"/>
  <c r="CE1429" i="6"/>
  <c r="G1481" i="32" s="1"/>
  <c r="CE1425" i="6"/>
  <c r="G1477" i="32" s="1"/>
  <c r="CE1421" i="6"/>
  <c r="G1473" i="32" s="1"/>
  <c r="CE1417" i="6"/>
  <c r="G1469" i="32" s="1"/>
  <c r="CE1413" i="6"/>
  <c r="G1465" i="32" s="1"/>
  <c r="CE1409" i="6"/>
  <c r="G1461" i="32" s="1"/>
  <c r="CE1405" i="6"/>
  <c r="G1455" i="32" s="1"/>
  <c r="CE1401" i="6"/>
  <c r="G1451" i="32" s="1"/>
  <c r="CE1397" i="6"/>
  <c r="G1447" i="32" s="1"/>
  <c r="CE1393" i="6"/>
  <c r="G1443" i="32" s="1"/>
  <c r="CE1389" i="6"/>
  <c r="G1439" i="32" s="1"/>
  <c r="CE1385" i="6"/>
  <c r="G1435" i="32" s="1"/>
  <c r="CE1381" i="6"/>
  <c r="G1431" i="32" s="1"/>
  <c r="CE1377" i="6"/>
  <c r="G1427" i="32" s="1"/>
  <c r="CE1373" i="6"/>
  <c r="G1423" i="32" s="1"/>
  <c r="CE1369" i="6"/>
  <c r="G1419" i="32" s="1"/>
  <c r="CE1365" i="6"/>
  <c r="G1415" i="32" s="1"/>
  <c r="CE1361" i="6"/>
  <c r="G1411" i="32" s="1"/>
  <c r="CE1357" i="6"/>
  <c r="G1407" i="32" s="1"/>
  <c r="CE1353" i="6"/>
  <c r="G1402" i="32" s="1"/>
  <c r="CE1349" i="6"/>
  <c r="G1397" i="32" s="1"/>
  <c r="CE1345" i="6"/>
  <c r="G1393" i="32" s="1"/>
  <c r="CE1341" i="6"/>
  <c r="G1389" i="32" s="1"/>
  <c r="CE1337" i="6"/>
  <c r="G1385" i="32" s="1"/>
  <c r="CE1333" i="6"/>
  <c r="G1381" i="32" s="1"/>
  <c r="CE1329" i="6"/>
  <c r="G1377" i="32" s="1"/>
  <c r="CE1325" i="6"/>
  <c r="G1373" i="32" s="1"/>
  <c r="CE1321" i="6"/>
  <c r="G1369" i="32" s="1"/>
  <c r="CE1317" i="6"/>
  <c r="G1365" i="32" s="1"/>
  <c r="CE1313" i="6"/>
  <c r="G1361" i="32" s="1"/>
  <c r="CE1309" i="6"/>
  <c r="G1357" i="32" s="1"/>
  <c r="CE1305" i="6"/>
  <c r="G1353" i="32" s="1"/>
  <c r="CE1301" i="6"/>
  <c r="G1349" i="32" s="1"/>
  <c r="CE1297" i="6"/>
  <c r="G1345" i="32" s="1"/>
  <c r="CE1293" i="6"/>
  <c r="G1341" i="32" s="1"/>
  <c r="CE1289" i="6"/>
  <c r="G1337" i="32" s="1"/>
  <c r="CE1285" i="6"/>
  <c r="G1331" i="32" s="1"/>
  <c r="CE1281" i="6"/>
  <c r="G1327" i="32" s="1"/>
  <c r="CE1277" i="6"/>
  <c r="G1323" i="32" s="1"/>
  <c r="CE1273" i="6"/>
  <c r="G1319" i="32" s="1"/>
  <c r="CE1269" i="6"/>
  <c r="G1315" i="32" s="1"/>
  <c r="CE1265" i="6"/>
  <c r="G1311" i="32" s="1"/>
  <c r="CE1261" i="6"/>
  <c r="G1307" i="32" s="1"/>
  <c r="CE1257" i="6"/>
  <c r="G1303" i="32" s="1"/>
  <c r="CE1253" i="6"/>
  <c r="G1299" i="32" s="1"/>
  <c r="CE1249" i="6"/>
  <c r="G1295" i="32" s="1"/>
  <c r="CE1245" i="6"/>
  <c r="G1291" i="32" s="1"/>
  <c r="CE1241" i="6"/>
  <c r="G1287" i="32" s="1"/>
  <c r="CE1237" i="6"/>
  <c r="G1283" i="32" s="1"/>
  <c r="CE1233" i="6"/>
  <c r="G1279" i="32" s="1"/>
  <c r="CE1229" i="6"/>
  <c r="G1275" i="32" s="1"/>
  <c r="CE1225" i="6"/>
  <c r="G1270" i="32" s="1"/>
  <c r="CE1221" i="6"/>
  <c r="G1265" i="32" s="1"/>
  <c r="CE1217" i="6"/>
  <c r="G1261" i="32" s="1"/>
  <c r="CE1213" i="6"/>
  <c r="G1257" i="32" s="1"/>
  <c r="CE1209" i="6"/>
  <c r="G1253" i="32" s="1"/>
  <c r="CE1205" i="6"/>
  <c r="G1249" i="32" s="1"/>
  <c r="CE1201" i="6"/>
  <c r="G1245" i="32" s="1"/>
  <c r="CE1197" i="6"/>
  <c r="G1241" i="32" s="1"/>
  <c r="CE1193" i="6"/>
  <c r="G1237" i="32" s="1"/>
  <c r="CE1189" i="6"/>
  <c r="G1233" i="32" s="1"/>
  <c r="CE1185" i="6"/>
  <c r="G1229" i="32" s="1"/>
  <c r="CE1181" i="6"/>
  <c r="G1225" i="32" s="1"/>
  <c r="CE1177" i="6"/>
  <c r="G1221" i="32" s="1"/>
  <c r="CE1173" i="6"/>
  <c r="G1215" i="32" s="1"/>
  <c r="CE1169" i="6"/>
  <c r="G1211" i="32" s="1"/>
  <c r="CE1165" i="6"/>
  <c r="G1207" i="32" s="1"/>
  <c r="CE1161" i="6"/>
  <c r="G1203" i="32" s="1"/>
  <c r="CE1157" i="6"/>
  <c r="G1199" i="32" s="1"/>
  <c r="CE1153" i="6"/>
  <c r="G1195" i="32" s="1"/>
  <c r="CE1149" i="6"/>
  <c r="G1191" i="32" s="1"/>
  <c r="CE1145" i="6"/>
  <c r="G1187" i="32" s="1"/>
  <c r="CE1141" i="6"/>
  <c r="G1183" i="32" s="1"/>
  <c r="CE1137" i="6"/>
  <c r="G1179" i="32" s="1"/>
  <c r="CE1133" i="6"/>
  <c r="G1175" i="32" s="1"/>
  <c r="CE1129" i="6"/>
  <c r="G1171" i="32" s="1"/>
  <c r="CE1125" i="6"/>
  <c r="G1167" i="32" s="1"/>
  <c r="CE1121" i="6"/>
  <c r="G1163" i="32" s="1"/>
  <c r="CE1117" i="6"/>
  <c r="G1157" i="32" s="1"/>
  <c r="CE1113" i="6"/>
  <c r="G1153" i="32" s="1"/>
  <c r="CE1109" i="6"/>
  <c r="G1149" i="32" s="1"/>
  <c r="CE1105" i="6"/>
  <c r="G1145" i="32" s="1"/>
  <c r="CE1101" i="6"/>
  <c r="G1141" i="32" s="1"/>
  <c r="CE1097" i="6"/>
  <c r="G1137" i="32" s="1"/>
  <c r="CE1093" i="6"/>
  <c r="G1133" i="32" s="1"/>
  <c r="CE1089" i="6"/>
  <c r="G1129" i="32" s="1"/>
  <c r="CE1085" i="6"/>
  <c r="G1125" i="32" s="1"/>
  <c r="CE1081" i="6"/>
  <c r="G1121" i="32" s="1"/>
  <c r="CE1077" i="6"/>
  <c r="G1117" i="32" s="1"/>
  <c r="CE1073" i="6"/>
  <c r="G1113" i="32" s="1"/>
  <c r="CE1069" i="6"/>
  <c r="G1109" i="32" s="1"/>
  <c r="CE1065" i="6"/>
  <c r="G1105" i="32" s="1"/>
  <c r="CE1061" i="6"/>
  <c r="G1099" i="32" s="1"/>
  <c r="CE1057" i="6"/>
  <c r="G1095" i="32" s="1"/>
  <c r="CE1053" i="6"/>
  <c r="G1091" i="32" s="1"/>
  <c r="CE1049" i="6"/>
  <c r="G1087" i="32" s="1"/>
  <c r="CE1045" i="6"/>
  <c r="G1083" i="32" s="1"/>
  <c r="CE1041" i="6"/>
  <c r="G1079" i="32" s="1"/>
  <c r="CE1037" i="6"/>
  <c r="G1075" i="32" s="1"/>
  <c r="CE1033" i="6"/>
  <c r="G1071" i="32" s="1"/>
  <c r="CE1029" i="6"/>
  <c r="G1067" i="32" s="1"/>
  <c r="CE1025" i="6"/>
  <c r="G1063" i="32" s="1"/>
  <c r="CE1021" i="6"/>
  <c r="G1059" i="32" s="1"/>
  <c r="CE1017" i="6"/>
  <c r="G1055" i="32" s="1"/>
  <c r="CE1012" i="6"/>
  <c r="G1050" i="32" s="1"/>
  <c r="CE1008" i="6"/>
  <c r="G1044" i="32" s="1"/>
  <c r="CE1004" i="6"/>
  <c r="G1040" i="32" s="1"/>
  <c r="CE1000" i="6"/>
  <c r="G1036" i="32" s="1"/>
  <c r="CE996" i="6"/>
  <c r="G1032" i="32" s="1"/>
  <c r="CE992" i="6"/>
  <c r="G1028" i="32" s="1"/>
  <c r="CE988" i="6"/>
  <c r="G1024" i="32" s="1"/>
  <c r="CE984" i="6"/>
  <c r="G1020" i="32" s="1"/>
  <c r="CE980" i="6"/>
  <c r="G1016" i="32" s="1"/>
  <c r="CE976" i="6"/>
  <c r="G1012" i="32" s="1"/>
  <c r="CE972" i="6"/>
  <c r="G1008" i="32" s="1"/>
  <c r="CE968" i="6"/>
  <c r="G1004" i="32" s="1"/>
  <c r="CE964" i="6"/>
  <c r="G1000" i="32" s="1"/>
  <c r="CE960" i="6"/>
  <c r="G996" i="32" s="1"/>
  <c r="CE956" i="6"/>
  <c r="G992" i="32" s="1"/>
  <c r="CE952" i="6"/>
  <c r="G988" i="32" s="1"/>
  <c r="CE948" i="6"/>
  <c r="G984" i="32" s="1"/>
  <c r="CE944" i="6"/>
  <c r="G978" i="32" s="1"/>
  <c r="CE940" i="6"/>
  <c r="G974" i="32" s="1"/>
  <c r="CE936" i="6"/>
  <c r="G970" i="32" s="1"/>
  <c r="CE932" i="6"/>
  <c r="G966" i="32" s="1"/>
  <c r="CE928" i="6"/>
  <c r="G962" i="32" s="1"/>
  <c r="CE924" i="6"/>
  <c r="G958" i="32" s="1"/>
  <c r="CE920" i="6"/>
  <c r="G954" i="32" s="1"/>
  <c r="CE916" i="6"/>
  <c r="G950" i="32" s="1"/>
  <c r="CE912" i="6"/>
  <c r="G946" i="32" s="1"/>
  <c r="CE908" i="6"/>
  <c r="G942" i="32" s="1"/>
  <c r="CE904" i="6"/>
  <c r="G938" i="32" s="1"/>
  <c r="CE900" i="6"/>
  <c r="G934" i="32" s="1"/>
  <c r="CE896" i="6"/>
  <c r="G930" i="32" s="1"/>
  <c r="CE892" i="6"/>
  <c r="G926" i="32" s="1"/>
  <c r="CE888" i="6"/>
  <c r="G922" i="32" s="1"/>
  <c r="CE884" i="6"/>
  <c r="G917" i="32" s="1"/>
  <c r="CE880" i="6"/>
  <c r="G912" i="32" s="1"/>
  <c r="CE876" i="6"/>
  <c r="G908" i="32" s="1"/>
  <c r="CE872" i="6"/>
  <c r="G904" i="32" s="1"/>
  <c r="CE868" i="6"/>
  <c r="G900" i="32" s="1"/>
  <c r="CE864" i="6"/>
  <c r="G896" i="32" s="1"/>
  <c r="CE860" i="6"/>
  <c r="G892" i="32" s="1"/>
  <c r="CE856" i="6"/>
  <c r="G888" i="32" s="1"/>
  <c r="CE852" i="6"/>
  <c r="G884" i="32" s="1"/>
  <c r="CE848" i="6"/>
  <c r="G880" i="32" s="1"/>
  <c r="CE844" i="6"/>
  <c r="G876" i="32" s="1"/>
  <c r="CE840" i="6"/>
  <c r="G872" i="32" s="1"/>
  <c r="CE836" i="6"/>
  <c r="G868" i="32" s="1"/>
  <c r="CE832" i="6"/>
  <c r="G864" i="32" s="1"/>
  <c r="CE828" i="6"/>
  <c r="G860" i="32" s="1"/>
  <c r="CE824" i="6"/>
  <c r="G856" i="32" s="1"/>
  <c r="CE820" i="6"/>
  <c r="G852" i="32" s="1"/>
  <c r="CE816" i="6"/>
  <c r="G848" i="32" s="1"/>
  <c r="CE812" i="6"/>
  <c r="G844" i="32" s="1"/>
  <c r="CE808" i="6"/>
  <c r="G840" i="32" s="1"/>
  <c r="CE804" i="6"/>
  <c r="G836" i="32" s="1"/>
  <c r="CE800" i="6"/>
  <c r="G832" i="32" s="1"/>
  <c r="CE796" i="6"/>
  <c r="G828" i="32" s="1"/>
  <c r="CE792" i="6"/>
  <c r="G823" i="32" s="1"/>
  <c r="CE788" i="6"/>
  <c r="G818" i="32" s="1"/>
  <c r="CE784" i="6"/>
  <c r="G814" i="32" s="1"/>
  <c r="CE780" i="6"/>
  <c r="G810" i="32" s="1"/>
  <c r="CE776" i="6"/>
  <c r="G806" i="32" s="1"/>
  <c r="CE772" i="6"/>
  <c r="G802" i="32" s="1"/>
  <c r="CE768" i="6"/>
  <c r="G798" i="32" s="1"/>
  <c r="CE764" i="6"/>
  <c r="G794" i="32" s="1"/>
  <c r="CE760" i="6"/>
  <c r="G790" i="32" s="1"/>
  <c r="CE756" i="6"/>
  <c r="G786" i="32" s="1"/>
  <c r="CE752" i="6"/>
  <c r="G782" i="32" s="1"/>
  <c r="CE748" i="6"/>
  <c r="G778" i="32" s="1"/>
  <c r="CE744" i="6"/>
  <c r="G774" i="32" s="1"/>
  <c r="CE740" i="6"/>
  <c r="G770" i="32" s="1"/>
  <c r="CE736" i="6"/>
  <c r="G764" i="32" s="1"/>
  <c r="CE732" i="6"/>
  <c r="G760" i="32" s="1"/>
  <c r="CE728" i="6"/>
  <c r="G756" i="32" s="1"/>
  <c r="CE724" i="6"/>
  <c r="G752" i="32" s="1"/>
  <c r="CE720" i="6"/>
  <c r="G748" i="32" s="1"/>
  <c r="CE716" i="6"/>
  <c r="G744" i="32" s="1"/>
  <c r="CE712" i="6"/>
  <c r="G740" i="32" s="1"/>
  <c r="CE708" i="6"/>
  <c r="G736" i="32" s="1"/>
  <c r="CE704" i="6"/>
  <c r="G732" i="32" s="1"/>
  <c r="CE700" i="6"/>
  <c r="G728" i="32" s="1"/>
  <c r="CE696" i="6"/>
  <c r="G724" i="32" s="1"/>
  <c r="CE692" i="6"/>
  <c r="G720" i="32" s="1"/>
  <c r="CE688" i="6"/>
  <c r="G716" i="32" s="1"/>
  <c r="CE684" i="6"/>
  <c r="G712" i="32" s="1"/>
  <c r="CE680" i="6"/>
  <c r="G708" i="32" s="1"/>
  <c r="CE676" i="6"/>
  <c r="G704" i="32" s="1"/>
  <c r="CE672" i="6"/>
  <c r="G700" i="32" s="1"/>
  <c r="CE668" i="6"/>
  <c r="G696" i="32" s="1"/>
  <c r="CE664" i="6"/>
  <c r="G690" i="32" s="1"/>
  <c r="CE660" i="6"/>
  <c r="G686" i="32" s="1"/>
  <c r="CE656" i="6"/>
  <c r="G682" i="32" s="1"/>
  <c r="CE652" i="6"/>
  <c r="G678" i="32" s="1"/>
  <c r="CE648" i="6"/>
  <c r="G674" i="32" s="1"/>
  <c r="CE644" i="6"/>
  <c r="G670" i="32" s="1"/>
  <c r="CE640" i="6"/>
  <c r="G666" i="32" s="1"/>
  <c r="CE636" i="6"/>
  <c r="G660" i="32" s="1"/>
  <c r="CE632" i="6"/>
  <c r="G656" i="32" s="1"/>
  <c r="CE628" i="6"/>
  <c r="G652" i="32" s="1"/>
  <c r="CE624" i="6"/>
  <c r="G648" i="32" s="1"/>
  <c r="CE620" i="6"/>
  <c r="G644" i="32" s="1"/>
  <c r="CE616" i="6"/>
  <c r="G640" i="32" s="1"/>
  <c r="CE612" i="6"/>
  <c r="G636" i="32" s="1"/>
  <c r="CE608" i="6"/>
  <c r="G632" i="32" s="1"/>
  <c r="CE604" i="6"/>
  <c r="G628" i="32" s="1"/>
  <c r="CE600" i="6"/>
  <c r="G624" i="32" s="1"/>
  <c r="CE596" i="6"/>
  <c r="G620" i="32" s="1"/>
  <c r="CE592" i="6"/>
  <c r="G616" i="32" s="1"/>
  <c r="CE588" i="6"/>
  <c r="G611" i="32" s="1"/>
  <c r="CE584" i="6"/>
  <c r="G606" i="32" s="1"/>
  <c r="CE580" i="6"/>
  <c r="G602" i="32" s="1"/>
  <c r="CE576" i="6"/>
  <c r="G598" i="32" s="1"/>
  <c r="CE572" i="6"/>
  <c r="G594" i="32" s="1"/>
  <c r="CE568" i="6"/>
  <c r="G590" i="32" s="1"/>
  <c r="CE564" i="6"/>
  <c r="G586" i="32" s="1"/>
  <c r="CE560" i="6"/>
  <c r="G582" i="32" s="1"/>
  <c r="CE556" i="6"/>
  <c r="G578" i="32" s="1"/>
  <c r="CE552" i="6"/>
  <c r="G574" i="32" s="1"/>
  <c r="CE548" i="6"/>
  <c r="G570" i="32" s="1"/>
  <c r="CE544" i="6"/>
  <c r="G566" i="32" s="1"/>
  <c r="CE540" i="6"/>
  <c r="G562" i="32" s="1"/>
  <c r="CE536" i="6"/>
  <c r="G558" i="32" s="1"/>
  <c r="CE532" i="6"/>
  <c r="G554" i="32" s="1"/>
  <c r="CE528" i="6"/>
  <c r="G550" i="32" s="1"/>
  <c r="CE524" i="6"/>
  <c r="G546" i="32" s="1"/>
  <c r="CE520" i="6"/>
  <c r="G542" i="32" s="1"/>
  <c r="CE516" i="6"/>
  <c r="G536" i="32" s="1"/>
  <c r="CE512" i="6"/>
  <c r="G532" i="32" s="1"/>
  <c r="CE508" i="6"/>
  <c r="G528" i="32" s="1"/>
  <c r="CE504" i="6"/>
  <c r="G524" i="32" s="1"/>
  <c r="CE500" i="6"/>
  <c r="G520" i="32" s="1"/>
  <c r="CE496" i="6"/>
  <c r="G516" i="32" s="1"/>
  <c r="CE492" i="6"/>
  <c r="G512" i="32" s="1"/>
  <c r="CE488" i="6"/>
  <c r="G508" i="32" s="1"/>
  <c r="CE484" i="6"/>
  <c r="G504" i="32" s="1"/>
  <c r="CE480" i="6"/>
  <c r="G500" i="32" s="1"/>
  <c r="CE476" i="6"/>
  <c r="G496" i="32" s="1"/>
  <c r="CE472" i="6"/>
  <c r="G492" i="32" s="1"/>
  <c r="CE468" i="6"/>
  <c r="G488" i="32" s="1"/>
  <c r="CE464" i="6"/>
  <c r="G484" i="32" s="1"/>
  <c r="CE460" i="6"/>
  <c r="G480" i="32" s="1"/>
  <c r="CE456" i="6"/>
  <c r="G476" i="32" s="1"/>
  <c r="CE452" i="6"/>
  <c r="G470" i="32" s="1"/>
  <c r="CE448" i="6"/>
  <c r="G466" i="32" s="1"/>
  <c r="CE444" i="6"/>
  <c r="G462" i="32" s="1"/>
  <c r="CE440" i="6"/>
  <c r="G458" i="32" s="1"/>
  <c r="CE436" i="6"/>
  <c r="G454" i="32" s="1"/>
  <c r="CE432" i="6"/>
  <c r="G450" i="32" s="1"/>
  <c r="CE428" i="6"/>
  <c r="G446" i="32" s="1"/>
  <c r="CE424" i="6"/>
  <c r="G442" i="32" s="1"/>
  <c r="CE420" i="6"/>
  <c r="G438" i="32" s="1"/>
  <c r="CE416" i="6"/>
  <c r="G434" i="32" s="1"/>
  <c r="CE412" i="6"/>
  <c r="G430" i="32" s="1"/>
  <c r="CE408" i="6"/>
  <c r="G426" i="32" s="1"/>
  <c r="CE404" i="6"/>
  <c r="G422" i="32" s="1"/>
  <c r="CE400" i="6"/>
  <c r="G418" i="32" s="1"/>
  <c r="CE396" i="6"/>
  <c r="G414" i="32" s="1"/>
  <c r="CE392" i="6"/>
  <c r="G410" i="32" s="1"/>
  <c r="CE388" i="6"/>
  <c r="G406" i="32" s="1"/>
  <c r="CE384" i="6"/>
  <c r="G400" i="32" s="1"/>
  <c r="CE380" i="6"/>
  <c r="G396" i="32" s="1"/>
  <c r="CE376" i="6"/>
  <c r="G392" i="32" s="1"/>
  <c r="CE372" i="6"/>
  <c r="G388" i="32" s="1"/>
  <c r="CE368" i="6"/>
  <c r="G384" i="32" s="1"/>
  <c r="CE364" i="6"/>
  <c r="G380" i="32" s="1"/>
  <c r="CE360" i="6"/>
  <c r="G376" i="32" s="1"/>
  <c r="CE356" i="6"/>
  <c r="G372" i="32" s="1"/>
  <c r="CE352" i="6"/>
  <c r="G368" i="32" s="1"/>
  <c r="CE348" i="6"/>
  <c r="G364" i="32" s="1"/>
  <c r="CE344" i="6"/>
  <c r="G360" i="32" s="1"/>
  <c r="CE340" i="6"/>
  <c r="G356" i="32" s="1"/>
  <c r="CE336" i="6"/>
  <c r="G352" i="32" s="1"/>
  <c r="CE332" i="6"/>
  <c r="G348" i="32" s="1"/>
  <c r="CE328" i="6"/>
  <c r="G344" i="32" s="1"/>
  <c r="CE324" i="6"/>
  <c r="G340" i="32" s="1"/>
  <c r="CE320" i="6"/>
  <c r="G334" i="32" s="1"/>
  <c r="CE316" i="6"/>
  <c r="G330" i="32" s="1"/>
  <c r="CE312" i="6"/>
  <c r="G326" i="32" s="1"/>
  <c r="CE308" i="6"/>
  <c r="G322" i="32" s="1"/>
  <c r="CE304" i="6"/>
  <c r="G318" i="32" s="1"/>
  <c r="CE300" i="6"/>
  <c r="G314" i="32" s="1"/>
  <c r="CE296" i="6"/>
  <c r="G310" i="32" s="1"/>
  <c r="CE292" i="6"/>
  <c r="G306" i="32" s="1"/>
  <c r="CE288" i="6"/>
  <c r="G302" i="32" s="1"/>
  <c r="CE284" i="6"/>
  <c r="G298" i="32" s="1"/>
  <c r="CE280" i="6"/>
  <c r="G294" i="32" s="1"/>
  <c r="CE276" i="6"/>
  <c r="G290" i="32" s="1"/>
  <c r="CE272" i="6"/>
  <c r="G286" i="32" s="1"/>
  <c r="CE268" i="6"/>
  <c r="G282" i="32" s="1"/>
  <c r="CE264" i="6"/>
  <c r="G278" i="32" s="1"/>
  <c r="CE260" i="6"/>
  <c r="G274" i="32" s="1"/>
  <c r="CE256" i="6"/>
  <c r="G270" i="32" s="1"/>
  <c r="CE252" i="6"/>
  <c r="G264" i="32" s="1"/>
  <c r="CE248" i="6"/>
  <c r="G260" i="32" s="1"/>
  <c r="CE244" i="6"/>
  <c r="G256" i="32" s="1"/>
  <c r="CE240" i="6"/>
  <c r="G252" i="32" s="1"/>
  <c r="CE236" i="6"/>
  <c r="G248" i="32" s="1"/>
  <c r="CE232" i="6"/>
  <c r="G244" i="32" s="1"/>
  <c r="CE228" i="6"/>
  <c r="G240" i="32" s="1"/>
  <c r="CE224" i="6"/>
  <c r="G236" i="32" s="1"/>
  <c r="CE220" i="6"/>
  <c r="G232" i="32" s="1"/>
  <c r="CE216" i="6"/>
  <c r="G228" i="32" s="1"/>
  <c r="CE212" i="6"/>
  <c r="G224" i="32" s="1"/>
  <c r="CE208" i="6"/>
  <c r="G219" i="32" s="1"/>
  <c r="CE204" i="6"/>
  <c r="G214" i="32" s="1"/>
  <c r="CE200" i="6"/>
  <c r="G210" i="32" s="1"/>
  <c r="CE196" i="6"/>
  <c r="G206" i="32" s="1"/>
  <c r="CE192" i="6"/>
  <c r="G202" i="32" s="1"/>
  <c r="CE188" i="6"/>
  <c r="G198" i="32" s="1"/>
  <c r="CE184" i="6"/>
  <c r="G194" i="32" s="1"/>
  <c r="CE180" i="6"/>
  <c r="G190" i="32" s="1"/>
  <c r="CE176" i="6"/>
  <c r="G186" i="32" s="1"/>
  <c r="CE172" i="6"/>
  <c r="G182" i="32" s="1"/>
  <c r="CE168" i="6"/>
  <c r="G178" i="32" s="1"/>
  <c r="CE164" i="6"/>
  <c r="G174" i="32" s="1"/>
  <c r="CE160" i="6"/>
  <c r="G170" i="32" s="1"/>
  <c r="CE156" i="6"/>
  <c r="G166" i="32" s="1"/>
  <c r="CE152" i="6"/>
  <c r="G162" i="32" s="1"/>
  <c r="CE148" i="6"/>
  <c r="G158" i="32" s="1"/>
  <c r="CE144" i="6"/>
  <c r="G154" i="32" s="1"/>
  <c r="CE140" i="6"/>
  <c r="G150" i="32" s="1"/>
  <c r="CE136" i="6"/>
  <c r="G146" i="32" s="1"/>
  <c r="CE132" i="6"/>
  <c r="G142" i="32" s="1"/>
  <c r="CE128" i="6"/>
  <c r="G138" i="32" s="1"/>
  <c r="CE124" i="6"/>
  <c r="G134" i="32" s="1"/>
  <c r="CE120" i="6"/>
  <c r="G128" i="32" s="1"/>
  <c r="CE116" i="6"/>
  <c r="G124" i="32" s="1"/>
  <c r="CE112" i="6"/>
  <c r="G120" i="32" s="1"/>
  <c r="CE108" i="6"/>
  <c r="G116" i="32" s="1"/>
  <c r="CE104" i="6"/>
  <c r="G112" i="32" s="1"/>
  <c r="CE100" i="6"/>
  <c r="G108" i="32" s="1"/>
  <c r="CE96" i="6"/>
  <c r="G104" i="32" s="1"/>
  <c r="CE92" i="6"/>
  <c r="G100" i="32" s="1"/>
  <c r="CE88" i="6"/>
  <c r="G96" i="32" s="1"/>
  <c r="CE84" i="6"/>
  <c r="G92" i="32" s="1"/>
  <c r="CE80" i="6"/>
  <c r="G88" i="32" s="1"/>
  <c r="CE76" i="6"/>
  <c r="G84" i="32" s="1"/>
  <c r="CE72" i="6"/>
  <c r="G80" i="32" s="1"/>
  <c r="CE68" i="6"/>
  <c r="G76" i="32" s="1"/>
  <c r="CE64" i="6"/>
  <c r="G70" i="32" s="1"/>
  <c r="CE60" i="6"/>
  <c r="G66" i="32" s="1"/>
  <c r="CE56" i="6"/>
  <c r="G62" i="32" s="1"/>
  <c r="CE52" i="6"/>
  <c r="G58" i="32" s="1"/>
  <c r="CE48" i="6"/>
  <c r="G54" i="32" s="1"/>
  <c r="CE44" i="6"/>
  <c r="G50" i="32" s="1"/>
  <c r="CE40" i="6"/>
  <c r="G46" i="32" s="1"/>
  <c r="CE36" i="6"/>
  <c r="G42" i="32" s="1"/>
  <c r="CE32" i="6"/>
  <c r="G38" i="32" s="1"/>
  <c r="CE28" i="6"/>
  <c r="G34" i="32" s="1"/>
  <c r="CE24" i="6"/>
  <c r="G30" i="32" s="1"/>
  <c r="CE20" i="6"/>
  <c r="G26" i="32" s="1"/>
  <c r="CE16" i="6"/>
  <c r="G22" i="32" s="1"/>
  <c r="CE12" i="6"/>
  <c r="G18" i="32" s="1"/>
  <c r="CE8" i="6"/>
  <c r="G14" i="32" s="1"/>
  <c r="CE4" i="6"/>
  <c r="G10" i="32" s="1"/>
  <c r="CE1015" i="6"/>
  <c r="G1053" i="32" s="1"/>
  <c r="CE1011" i="6"/>
  <c r="G1049" i="32" s="1"/>
  <c r="CE1007" i="6"/>
  <c r="G1043" i="32" s="1"/>
  <c r="CE1003" i="6"/>
  <c r="G1039" i="32" s="1"/>
  <c r="CE999" i="6"/>
  <c r="G1035" i="32" s="1"/>
  <c r="CE995" i="6"/>
  <c r="G1031" i="32" s="1"/>
  <c r="CE991" i="6"/>
  <c r="G1027" i="32" s="1"/>
  <c r="CE987" i="6"/>
  <c r="G1023" i="32" s="1"/>
  <c r="CE983" i="6"/>
  <c r="G1019" i="32" s="1"/>
  <c r="CE979" i="6"/>
  <c r="G1015" i="32" s="1"/>
  <c r="CE975" i="6"/>
  <c r="G1011" i="32" s="1"/>
  <c r="CE971" i="6"/>
  <c r="G1007" i="32" s="1"/>
  <c r="CE967" i="6"/>
  <c r="G1003" i="32" s="1"/>
  <c r="CE963" i="6"/>
  <c r="G999" i="32" s="1"/>
  <c r="CE959" i="6"/>
  <c r="G995" i="32" s="1"/>
  <c r="CE955" i="6"/>
  <c r="G991" i="32" s="1"/>
  <c r="CE951" i="6"/>
  <c r="G987" i="32" s="1"/>
  <c r="CE947" i="6"/>
  <c r="G983" i="32" s="1"/>
  <c r="CE943" i="6"/>
  <c r="G977" i="32" s="1"/>
  <c r="CE939" i="6"/>
  <c r="G973" i="32" s="1"/>
  <c r="CE935" i="6"/>
  <c r="G969" i="32" s="1"/>
  <c r="CE931" i="6"/>
  <c r="G965" i="32" s="1"/>
  <c r="CE927" i="6"/>
  <c r="G961" i="32" s="1"/>
  <c r="CE923" i="6"/>
  <c r="G957" i="32" s="1"/>
  <c r="CE919" i="6"/>
  <c r="G953" i="32" s="1"/>
  <c r="CE915" i="6"/>
  <c r="G949" i="32" s="1"/>
  <c r="CE911" i="6"/>
  <c r="G945" i="32" s="1"/>
  <c r="CE907" i="6"/>
  <c r="G941" i="32" s="1"/>
  <c r="CE903" i="6"/>
  <c r="G937" i="32" s="1"/>
  <c r="CE899" i="6"/>
  <c r="G933" i="32" s="1"/>
  <c r="CE895" i="6"/>
  <c r="G929" i="32" s="1"/>
  <c r="CE891" i="6"/>
  <c r="G925" i="32" s="1"/>
  <c r="CE887" i="6"/>
  <c r="G921" i="32" s="1"/>
  <c r="CE883" i="6"/>
  <c r="G915" i="32" s="1"/>
  <c r="CE879" i="6"/>
  <c r="G911" i="32" s="1"/>
  <c r="CE875" i="6"/>
  <c r="G907" i="32" s="1"/>
  <c r="CE871" i="6"/>
  <c r="G903" i="32" s="1"/>
  <c r="CE867" i="6"/>
  <c r="G899" i="32" s="1"/>
  <c r="CE863" i="6"/>
  <c r="G895" i="32" s="1"/>
  <c r="CE859" i="6"/>
  <c r="G891" i="32" s="1"/>
  <c r="CE855" i="6"/>
  <c r="G887" i="32" s="1"/>
  <c r="CE851" i="6"/>
  <c r="G883" i="32" s="1"/>
  <c r="CE847" i="6"/>
  <c r="G879" i="32" s="1"/>
  <c r="CE843" i="6"/>
  <c r="G875" i="32" s="1"/>
  <c r="CE839" i="6"/>
  <c r="G871" i="32" s="1"/>
  <c r="CE835" i="6"/>
  <c r="G867" i="32" s="1"/>
  <c r="CE831" i="6"/>
  <c r="G863" i="32" s="1"/>
  <c r="CE827" i="6"/>
  <c r="G859" i="32" s="1"/>
  <c r="CE823" i="6"/>
  <c r="G855" i="32" s="1"/>
  <c r="CE819" i="6"/>
  <c r="G851" i="32" s="1"/>
  <c r="CE815" i="6"/>
  <c r="G847" i="32" s="1"/>
  <c r="CE811" i="6"/>
  <c r="G843" i="32" s="1"/>
  <c r="CE807" i="6"/>
  <c r="G839" i="32" s="1"/>
  <c r="CE803" i="6"/>
  <c r="G835" i="32" s="1"/>
  <c r="CE799" i="6"/>
  <c r="G831" i="32" s="1"/>
  <c r="CE795" i="6"/>
  <c r="G827" i="32" s="1"/>
  <c r="CE791" i="6"/>
  <c r="G821" i="32" s="1"/>
  <c r="CE787" i="6"/>
  <c r="G817" i="32" s="1"/>
  <c r="CE783" i="6"/>
  <c r="G813" i="32" s="1"/>
  <c r="CE779" i="6"/>
  <c r="G809" i="32" s="1"/>
  <c r="CE775" i="6"/>
  <c r="G805" i="32" s="1"/>
  <c r="CE771" i="6"/>
  <c r="G801" i="32" s="1"/>
  <c r="CE767" i="6"/>
  <c r="G797" i="32" s="1"/>
  <c r="CE763" i="6"/>
  <c r="G793" i="32" s="1"/>
  <c r="CE759" i="6"/>
  <c r="G789" i="32" s="1"/>
  <c r="CE755" i="6"/>
  <c r="G785" i="32" s="1"/>
  <c r="CE751" i="6"/>
  <c r="G781" i="32" s="1"/>
  <c r="CE747" i="6"/>
  <c r="G777" i="32" s="1"/>
  <c r="CE743" i="6"/>
  <c r="G773" i="32" s="1"/>
  <c r="CE739" i="6"/>
  <c r="G768" i="32" s="1"/>
  <c r="CE735" i="6"/>
  <c r="G763" i="32" s="1"/>
  <c r="CE731" i="6"/>
  <c r="G759" i="32" s="1"/>
  <c r="CE727" i="6"/>
  <c r="G755" i="32" s="1"/>
  <c r="CE723" i="6"/>
  <c r="G751" i="32" s="1"/>
  <c r="CE719" i="6"/>
  <c r="G747" i="32" s="1"/>
  <c r="CE715" i="6"/>
  <c r="G743" i="32" s="1"/>
  <c r="CE711" i="6"/>
  <c r="G739" i="32" s="1"/>
  <c r="CE707" i="6"/>
  <c r="G735" i="32" s="1"/>
  <c r="CE703" i="6"/>
  <c r="G731" i="32" s="1"/>
  <c r="CE699" i="6"/>
  <c r="G727" i="32" s="1"/>
  <c r="CE695" i="6"/>
  <c r="G723" i="32" s="1"/>
  <c r="CE691" i="6"/>
  <c r="G719" i="32" s="1"/>
  <c r="CE687" i="6"/>
  <c r="G715" i="32" s="1"/>
  <c r="CE683" i="6"/>
  <c r="G711" i="32" s="1"/>
  <c r="CE679" i="6"/>
  <c r="G707" i="32" s="1"/>
  <c r="CE675" i="6"/>
  <c r="G703" i="32" s="1"/>
  <c r="CE671" i="6"/>
  <c r="G699" i="32" s="1"/>
  <c r="CE667" i="6"/>
  <c r="G695" i="32" s="1"/>
  <c r="CE663" i="6"/>
  <c r="G689" i="32" s="1"/>
  <c r="CE659" i="6"/>
  <c r="G685" i="32" s="1"/>
  <c r="CE655" i="6"/>
  <c r="G681" i="32" s="1"/>
  <c r="CE651" i="6"/>
  <c r="G677" i="32" s="1"/>
  <c r="CE647" i="6"/>
  <c r="G673" i="32" s="1"/>
  <c r="CE643" i="6"/>
  <c r="G669" i="32" s="1"/>
  <c r="CE639" i="6"/>
  <c r="G665" i="32" s="1"/>
  <c r="CE635" i="6"/>
  <c r="G659" i="32" s="1"/>
  <c r="CE631" i="6"/>
  <c r="G655" i="32" s="1"/>
  <c r="CE627" i="6"/>
  <c r="G651" i="32" s="1"/>
  <c r="CE623" i="6"/>
  <c r="G647" i="32" s="1"/>
  <c r="CE619" i="6"/>
  <c r="G643" i="32" s="1"/>
  <c r="CE615" i="6"/>
  <c r="G639" i="32" s="1"/>
  <c r="CE611" i="6"/>
  <c r="G635" i="32" s="1"/>
  <c r="CE607" i="6"/>
  <c r="G631" i="32" s="1"/>
  <c r="CE603" i="6"/>
  <c r="G627" i="32" s="1"/>
  <c r="CE599" i="6"/>
  <c r="G623" i="32" s="1"/>
  <c r="CE595" i="6"/>
  <c r="G619" i="32" s="1"/>
  <c r="CE591" i="6"/>
  <c r="G615" i="32" s="1"/>
  <c r="CE587" i="6"/>
  <c r="G609" i="32" s="1"/>
  <c r="CE583" i="6"/>
  <c r="G605" i="32" s="1"/>
  <c r="CE579" i="6"/>
  <c r="G601" i="32" s="1"/>
  <c r="CE575" i="6"/>
  <c r="G597" i="32" s="1"/>
  <c r="CE571" i="6"/>
  <c r="G593" i="32" s="1"/>
  <c r="CE567" i="6"/>
  <c r="G589" i="32" s="1"/>
  <c r="CE563" i="6"/>
  <c r="G585" i="32" s="1"/>
  <c r="CE559" i="6"/>
  <c r="G581" i="32" s="1"/>
  <c r="CE555" i="6"/>
  <c r="G577" i="32" s="1"/>
  <c r="CE551" i="6"/>
  <c r="G573" i="32" s="1"/>
  <c r="CE547" i="6"/>
  <c r="G569" i="32" s="1"/>
  <c r="CE543" i="6"/>
  <c r="G565" i="32" s="1"/>
  <c r="CE539" i="6"/>
  <c r="G561" i="32" s="1"/>
  <c r="CE535" i="6"/>
  <c r="G557" i="32" s="1"/>
  <c r="CE531" i="6"/>
  <c r="G553" i="32" s="1"/>
  <c r="CE527" i="6"/>
  <c r="G549" i="32" s="1"/>
  <c r="CE523" i="6"/>
  <c r="G545" i="32" s="1"/>
  <c r="CE519" i="6"/>
  <c r="G541" i="32" s="1"/>
  <c r="CE515" i="6"/>
  <c r="G535" i="32" s="1"/>
  <c r="CE511" i="6"/>
  <c r="G531" i="32" s="1"/>
  <c r="CE507" i="6"/>
  <c r="G527" i="32" s="1"/>
  <c r="CE503" i="6"/>
  <c r="G523" i="32" s="1"/>
  <c r="CE499" i="6"/>
  <c r="G519" i="32" s="1"/>
  <c r="CE495" i="6"/>
  <c r="G515" i="32" s="1"/>
  <c r="CE491" i="6"/>
  <c r="G511" i="32" s="1"/>
  <c r="CE487" i="6"/>
  <c r="G507" i="32" s="1"/>
  <c r="CE483" i="6"/>
  <c r="G503" i="32" s="1"/>
  <c r="CE479" i="6"/>
  <c r="G499" i="32" s="1"/>
  <c r="CE475" i="6"/>
  <c r="G495" i="32" s="1"/>
  <c r="CE471" i="6"/>
  <c r="G491" i="32" s="1"/>
  <c r="CE467" i="6"/>
  <c r="G487" i="32" s="1"/>
  <c r="CE463" i="6"/>
  <c r="G483" i="32" s="1"/>
  <c r="CE459" i="6"/>
  <c r="G479" i="32" s="1"/>
  <c r="CE455" i="6"/>
  <c r="G474" i="32" s="1"/>
  <c r="CE451" i="6"/>
  <c r="G469" i="32" s="1"/>
  <c r="CE447" i="6"/>
  <c r="G465" i="32" s="1"/>
  <c r="CE443" i="6"/>
  <c r="G461" i="32" s="1"/>
  <c r="CE439" i="6"/>
  <c r="G457" i="32" s="1"/>
  <c r="CE435" i="6"/>
  <c r="G453" i="32" s="1"/>
  <c r="CE431" i="6"/>
  <c r="G449" i="32" s="1"/>
  <c r="CE427" i="6"/>
  <c r="G445" i="32" s="1"/>
  <c r="CE423" i="6"/>
  <c r="G441" i="32" s="1"/>
  <c r="CE419" i="6"/>
  <c r="G437" i="32" s="1"/>
  <c r="CE415" i="6"/>
  <c r="G433" i="32" s="1"/>
  <c r="CE411" i="6"/>
  <c r="G429" i="32" s="1"/>
  <c r="CE407" i="6"/>
  <c r="G425" i="32" s="1"/>
  <c r="CE403" i="6"/>
  <c r="G421" i="32" s="1"/>
  <c r="CE399" i="6"/>
  <c r="G417" i="32" s="1"/>
  <c r="CE395" i="6"/>
  <c r="G413" i="32" s="1"/>
  <c r="CE391" i="6"/>
  <c r="G409" i="32" s="1"/>
  <c r="CE387" i="6"/>
  <c r="G404" i="32" s="1"/>
  <c r="CE383" i="6"/>
  <c r="G399" i="32" s="1"/>
  <c r="CE379" i="6"/>
  <c r="G395" i="32" s="1"/>
  <c r="CE375" i="6"/>
  <c r="G391" i="32" s="1"/>
  <c r="CE371" i="6"/>
  <c r="G387" i="32" s="1"/>
  <c r="CE367" i="6"/>
  <c r="G383" i="32" s="1"/>
  <c r="CE363" i="6"/>
  <c r="G379" i="32" s="1"/>
  <c r="CE359" i="6"/>
  <c r="G375" i="32" s="1"/>
  <c r="CE355" i="6"/>
  <c r="G371" i="32" s="1"/>
  <c r="CE351" i="6"/>
  <c r="G367" i="32" s="1"/>
  <c r="CE347" i="6"/>
  <c r="G363" i="32" s="1"/>
  <c r="CE343" i="6"/>
  <c r="G359" i="32" s="1"/>
  <c r="CE339" i="6"/>
  <c r="G355" i="32" s="1"/>
  <c r="CE335" i="6"/>
  <c r="G351" i="32" s="1"/>
  <c r="CE331" i="6"/>
  <c r="G347" i="32" s="1"/>
  <c r="CE327" i="6"/>
  <c r="G343" i="32" s="1"/>
  <c r="CE323" i="6"/>
  <c r="G339" i="32" s="1"/>
  <c r="CE319" i="6"/>
  <c r="G333" i="32" s="1"/>
  <c r="CE315" i="6"/>
  <c r="G329" i="32" s="1"/>
  <c r="CE311" i="6"/>
  <c r="G325" i="32" s="1"/>
  <c r="CE307" i="6"/>
  <c r="G321" i="32" s="1"/>
  <c r="CE303" i="6"/>
  <c r="G317" i="32" s="1"/>
  <c r="CE299" i="6"/>
  <c r="G313" i="32" s="1"/>
  <c r="CE295" i="6"/>
  <c r="G309" i="32" s="1"/>
  <c r="CE291" i="6"/>
  <c r="G305" i="32" s="1"/>
  <c r="CE287" i="6"/>
  <c r="G301" i="32" s="1"/>
  <c r="CE283" i="6"/>
  <c r="G297" i="32" s="1"/>
  <c r="CE279" i="6"/>
  <c r="G293" i="32" s="1"/>
  <c r="CE275" i="6"/>
  <c r="G289" i="32" s="1"/>
  <c r="CE271" i="6"/>
  <c r="G285" i="32" s="1"/>
  <c r="CE267" i="6"/>
  <c r="G281" i="32" s="1"/>
  <c r="CE263" i="6"/>
  <c r="G277" i="32" s="1"/>
  <c r="CE259" i="6"/>
  <c r="G273" i="32" s="1"/>
  <c r="CE255" i="6"/>
  <c r="G268" i="32" s="1"/>
  <c r="CE251" i="6"/>
  <c r="G263" i="32" s="1"/>
  <c r="CE247" i="6"/>
  <c r="G259" i="32" s="1"/>
  <c r="CE243" i="6"/>
  <c r="G255" i="32" s="1"/>
  <c r="CE239" i="6"/>
  <c r="G251" i="32" s="1"/>
  <c r="CE235" i="6"/>
  <c r="G247" i="32" s="1"/>
  <c r="CE231" i="6"/>
  <c r="G243" i="32" s="1"/>
  <c r="CE227" i="6"/>
  <c r="G239" i="32" s="1"/>
  <c r="CE223" i="6"/>
  <c r="G235" i="32" s="1"/>
  <c r="CE219" i="6"/>
  <c r="G231" i="32" s="1"/>
  <c r="CE215" i="6"/>
  <c r="G227" i="32" s="1"/>
  <c r="CE211" i="6"/>
  <c r="G223" i="32" s="1"/>
  <c r="CE207" i="6"/>
  <c r="G217" i="32" s="1"/>
  <c r="CE203" i="6"/>
  <c r="G213" i="32" s="1"/>
  <c r="CE199" i="6"/>
  <c r="G209" i="32" s="1"/>
  <c r="CE195" i="6"/>
  <c r="G205" i="32" s="1"/>
  <c r="CE191" i="6"/>
  <c r="G201" i="32" s="1"/>
  <c r="CE187" i="6"/>
  <c r="G197" i="32" s="1"/>
  <c r="CE183" i="6"/>
  <c r="G193" i="32" s="1"/>
  <c r="CE179" i="6"/>
  <c r="G189" i="32" s="1"/>
  <c r="CE175" i="6"/>
  <c r="G185" i="32" s="1"/>
  <c r="CE171" i="6"/>
  <c r="G181" i="32" s="1"/>
  <c r="CE167" i="6"/>
  <c r="G177" i="32" s="1"/>
  <c r="CE163" i="6"/>
  <c r="G173" i="32" s="1"/>
  <c r="CE159" i="6"/>
  <c r="G169" i="32" s="1"/>
  <c r="CE155" i="6"/>
  <c r="G165" i="32" s="1"/>
  <c r="CE151" i="6"/>
  <c r="G161" i="32" s="1"/>
  <c r="CE147" i="6"/>
  <c r="G157" i="32" s="1"/>
  <c r="CE143" i="6"/>
  <c r="G153" i="32" s="1"/>
  <c r="CE139" i="6"/>
  <c r="G149" i="32" s="1"/>
  <c r="CE135" i="6"/>
  <c r="G145" i="32" s="1"/>
  <c r="CE131" i="6"/>
  <c r="G141" i="32" s="1"/>
  <c r="CE127" i="6"/>
  <c r="G137" i="32" s="1"/>
  <c r="CE123" i="6"/>
  <c r="G133" i="32" s="1"/>
  <c r="CE119" i="6"/>
  <c r="G127" i="32" s="1"/>
  <c r="CE115" i="6"/>
  <c r="G123" i="32" s="1"/>
  <c r="CE111" i="6"/>
  <c r="G119" i="32" s="1"/>
  <c r="CE107" i="6"/>
  <c r="G115" i="32" s="1"/>
  <c r="CE103" i="6"/>
  <c r="G111" i="32" s="1"/>
  <c r="CE99" i="6"/>
  <c r="G107" i="32" s="1"/>
  <c r="CE95" i="6"/>
  <c r="G103" i="32" s="1"/>
  <c r="CE91" i="6"/>
  <c r="G99" i="32" s="1"/>
  <c r="CE87" i="6"/>
  <c r="G95" i="32" s="1"/>
  <c r="CE83" i="6"/>
  <c r="G91" i="32" s="1"/>
  <c r="CE79" i="6"/>
  <c r="G87" i="32" s="1"/>
  <c r="CE75" i="6"/>
  <c r="G83" i="32" s="1"/>
  <c r="CE71" i="6"/>
  <c r="G79" i="32" s="1"/>
  <c r="CE67" i="6"/>
  <c r="G75" i="32" s="1"/>
  <c r="CE63" i="6"/>
  <c r="G69" i="32" s="1"/>
  <c r="CE59" i="6"/>
  <c r="G65" i="32" s="1"/>
  <c r="CE55" i="6"/>
  <c r="G61" i="32" s="1"/>
  <c r="CE51" i="6"/>
  <c r="G57" i="32" s="1"/>
  <c r="CE47" i="6"/>
  <c r="G53" i="32" s="1"/>
  <c r="CE43" i="6"/>
  <c r="G49" i="32" s="1"/>
  <c r="CE39" i="6"/>
  <c r="G45" i="32" s="1"/>
  <c r="CE35" i="6"/>
  <c r="G41" i="32" s="1"/>
  <c r="CE31" i="6"/>
  <c r="G37" i="32" s="1"/>
  <c r="CE27" i="6"/>
  <c r="G33" i="32" s="1"/>
  <c r="CE23" i="6"/>
  <c r="G29" i="32" s="1"/>
  <c r="CE19" i="6"/>
  <c r="G25" i="32" s="1"/>
  <c r="CE15" i="6"/>
  <c r="G21" i="32" s="1"/>
  <c r="CE11" i="6"/>
  <c r="G17" i="32" s="1"/>
  <c r="CE7" i="6"/>
  <c r="G13" i="32" s="1"/>
  <c r="CE3" i="6"/>
  <c r="G9" i="32" s="1"/>
  <c r="CE1014" i="6"/>
  <c r="G1052" i="32" s="1"/>
  <c r="CE1010" i="6"/>
  <c r="G1047" i="32" s="1"/>
  <c r="CE1006" i="6"/>
  <c r="G1042" i="32" s="1"/>
  <c r="CE1002" i="6"/>
  <c r="G1038" i="32" s="1"/>
  <c r="CE998" i="6"/>
  <c r="G1034" i="32" s="1"/>
  <c r="CE994" i="6"/>
  <c r="G1030" i="32" s="1"/>
  <c r="CE990" i="6"/>
  <c r="G1026" i="32" s="1"/>
  <c r="CE986" i="6"/>
  <c r="G1022" i="32" s="1"/>
  <c r="CE982" i="6"/>
  <c r="G1018" i="32" s="1"/>
  <c r="CE978" i="6"/>
  <c r="G1014" i="32" s="1"/>
  <c r="CE974" i="6"/>
  <c r="G1010" i="32" s="1"/>
  <c r="CE970" i="6"/>
  <c r="G1006" i="32" s="1"/>
  <c r="CE966" i="6"/>
  <c r="G1002" i="32" s="1"/>
  <c r="CE962" i="6"/>
  <c r="G998" i="32" s="1"/>
  <c r="CE958" i="6"/>
  <c r="G994" i="32" s="1"/>
  <c r="CE954" i="6"/>
  <c r="G990" i="32" s="1"/>
  <c r="CE950" i="6"/>
  <c r="G986" i="32" s="1"/>
  <c r="CE946" i="6"/>
  <c r="G982" i="32" s="1"/>
  <c r="CE942" i="6"/>
  <c r="G976" i="32" s="1"/>
  <c r="CE938" i="6"/>
  <c r="G972" i="32" s="1"/>
  <c r="CE934" i="6"/>
  <c r="G968" i="32" s="1"/>
  <c r="CE930" i="6"/>
  <c r="G964" i="32" s="1"/>
  <c r="CE926" i="6"/>
  <c r="G960" i="32" s="1"/>
  <c r="CE922" i="6"/>
  <c r="G956" i="32" s="1"/>
  <c r="CE918" i="6"/>
  <c r="G952" i="32" s="1"/>
  <c r="CE914" i="6"/>
  <c r="G948" i="32" s="1"/>
  <c r="CE910" i="6"/>
  <c r="G944" i="32" s="1"/>
  <c r="CE906" i="6"/>
  <c r="G940" i="32" s="1"/>
  <c r="CE902" i="6"/>
  <c r="G936" i="32" s="1"/>
  <c r="CE898" i="6"/>
  <c r="G932" i="32" s="1"/>
  <c r="CE894" i="6"/>
  <c r="G928" i="32" s="1"/>
  <c r="CE890" i="6"/>
  <c r="G924" i="32" s="1"/>
  <c r="CE886" i="6"/>
  <c r="G920" i="32" s="1"/>
  <c r="CE882" i="6"/>
  <c r="G914" i="32" s="1"/>
  <c r="CE878" i="6"/>
  <c r="G910" i="32" s="1"/>
  <c r="CE874" i="6"/>
  <c r="G906" i="32" s="1"/>
  <c r="CE870" i="6"/>
  <c r="G902" i="32" s="1"/>
  <c r="CE866" i="6"/>
  <c r="G898" i="32" s="1"/>
  <c r="CE862" i="6"/>
  <c r="G894" i="32" s="1"/>
  <c r="CE858" i="6"/>
  <c r="G890" i="32" s="1"/>
  <c r="CE854" i="6"/>
  <c r="G886" i="32" s="1"/>
  <c r="CE850" i="6"/>
  <c r="G882" i="32" s="1"/>
  <c r="CE846" i="6"/>
  <c r="G878" i="32" s="1"/>
  <c r="CE842" i="6"/>
  <c r="G874" i="32" s="1"/>
  <c r="CE838" i="6"/>
  <c r="G870" i="32" s="1"/>
  <c r="CE834" i="6"/>
  <c r="G866" i="32" s="1"/>
  <c r="CE830" i="6"/>
  <c r="G862" i="32" s="1"/>
  <c r="CE826" i="6"/>
  <c r="G858" i="32" s="1"/>
  <c r="CE822" i="6"/>
  <c r="G854" i="32" s="1"/>
  <c r="CE818" i="6"/>
  <c r="G850" i="32" s="1"/>
  <c r="CE814" i="6"/>
  <c r="G846" i="32" s="1"/>
  <c r="CE810" i="6"/>
  <c r="G842" i="32" s="1"/>
  <c r="CE806" i="6"/>
  <c r="G838" i="32" s="1"/>
  <c r="CE802" i="6"/>
  <c r="G834" i="32" s="1"/>
  <c r="CE798" i="6"/>
  <c r="G830" i="32" s="1"/>
  <c r="CE794" i="6"/>
  <c r="G826" i="32" s="1"/>
  <c r="CE790" i="6"/>
  <c r="G820" i="32" s="1"/>
  <c r="CE786" i="6"/>
  <c r="G816" i="32" s="1"/>
  <c r="CE782" i="6"/>
  <c r="G812" i="32" s="1"/>
  <c r="CE778" i="6"/>
  <c r="G808" i="32" s="1"/>
  <c r="CE774" i="6"/>
  <c r="G804" i="32" s="1"/>
  <c r="CE770" i="6"/>
  <c r="G800" i="32" s="1"/>
  <c r="CE766" i="6"/>
  <c r="G796" i="32" s="1"/>
  <c r="CE762" i="6"/>
  <c r="G792" i="32" s="1"/>
  <c r="CE758" i="6"/>
  <c r="G788" i="32" s="1"/>
  <c r="CE754" i="6"/>
  <c r="G784" i="32" s="1"/>
  <c r="CE750" i="6"/>
  <c r="G780" i="32" s="1"/>
  <c r="CE746" i="6"/>
  <c r="G776" i="32" s="1"/>
  <c r="CE742" i="6"/>
  <c r="G772" i="32" s="1"/>
  <c r="CE738" i="6"/>
  <c r="G766" i="32" s="1"/>
  <c r="CE734" i="6"/>
  <c r="G762" i="32" s="1"/>
  <c r="CE730" i="6"/>
  <c r="G758" i="32" s="1"/>
  <c r="CE726" i="6"/>
  <c r="G754" i="32" s="1"/>
  <c r="CE722" i="6"/>
  <c r="G750" i="32" s="1"/>
  <c r="CE718" i="6"/>
  <c r="G746" i="32" s="1"/>
  <c r="CE714" i="6"/>
  <c r="G742" i="32" s="1"/>
  <c r="CE710" i="6"/>
  <c r="G738" i="32" s="1"/>
  <c r="CE706" i="6"/>
  <c r="G734" i="32" s="1"/>
  <c r="CE702" i="6"/>
  <c r="G730" i="32" s="1"/>
  <c r="CE698" i="6"/>
  <c r="G726" i="32" s="1"/>
  <c r="CE694" i="6"/>
  <c r="G722" i="32" s="1"/>
  <c r="CE690" i="6"/>
  <c r="G718" i="32" s="1"/>
  <c r="CE686" i="6"/>
  <c r="G714" i="32" s="1"/>
  <c r="CE682" i="6"/>
  <c r="G710" i="32" s="1"/>
  <c r="CE678" i="6"/>
  <c r="G706" i="32" s="1"/>
  <c r="CE674" i="6"/>
  <c r="G702" i="32" s="1"/>
  <c r="CE670" i="6"/>
  <c r="G698" i="32" s="1"/>
  <c r="CE666" i="6"/>
  <c r="G694" i="32" s="1"/>
  <c r="CE662" i="6"/>
  <c r="G688" i="32" s="1"/>
  <c r="CE658" i="6"/>
  <c r="G684" i="32" s="1"/>
  <c r="CE654" i="6"/>
  <c r="G680" i="32" s="1"/>
  <c r="CE650" i="6"/>
  <c r="G676" i="32" s="1"/>
  <c r="CE646" i="6"/>
  <c r="G672" i="32" s="1"/>
  <c r="CE642" i="6"/>
  <c r="G668" i="32" s="1"/>
  <c r="CE638" i="6"/>
  <c r="G663" i="32" s="1"/>
  <c r="CE634" i="6"/>
  <c r="G658" i="32" s="1"/>
  <c r="CE630" i="6"/>
  <c r="G654" i="32" s="1"/>
  <c r="CE626" i="6"/>
  <c r="G650" i="32" s="1"/>
  <c r="CE622" i="6"/>
  <c r="G646" i="32" s="1"/>
  <c r="CE618" i="6"/>
  <c r="G642" i="32" s="1"/>
  <c r="CE614" i="6"/>
  <c r="G638" i="32" s="1"/>
  <c r="CE610" i="6"/>
  <c r="G634" i="32" s="1"/>
  <c r="CE606" i="6"/>
  <c r="G630" i="32" s="1"/>
  <c r="CE602" i="6"/>
  <c r="G626" i="32" s="1"/>
  <c r="CE598" i="6"/>
  <c r="G622" i="32" s="1"/>
  <c r="CE594" i="6"/>
  <c r="G618" i="32" s="1"/>
  <c r="CE590" i="6"/>
  <c r="G614" i="32" s="1"/>
  <c r="CE586" i="6"/>
  <c r="G608" i="32" s="1"/>
  <c r="CE582" i="6"/>
  <c r="G604" i="32" s="1"/>
  <c r="CE578" i="6"/>
  <c r="G600" i="32" s="1"/>
  <c r="CE574" i="6"/>
  <c r="G596" i="32" s="1"/>
  <c r="CE570" i="6"/>
  <c r="G592" i="32" s="1"/>
  <c r="CE566" i="6"/>
  <c r="G588" i="32" s="1"/>
  <c r="CE562" i="6"/>
  <c r="G584" i="32" s="1"/>
  <c r="CE558" i="6"/>
  <c r="G580" i="32" s="1"/>
  <c r="CE554" i="6"/>
  <c r="G576" i="32" s="1"/>
  <c r="CE550" i="6"/>
  <c r="G572" i="32" s="1"/>
  <c r="CE546" i="6"/>
  <c r="G568" i="32" s="1"/>
  <c r="CE542" i="6"/>
  <c r="G564" i="32" s="1"/>
  <c r="CE538" i="6"/>
  <c r="G560" i="32" s="1"/>
  <c r="CE534" i="6"/>
  <c r="G556" i="32" s="1"/>
  <c r="CE530" i="6"/>
  <c r="G552" i="32" s="1"/>
  <c r="CE526" i="6"/>
  <c r="G548" i="32" s="1"/>
  <c r="CE522" i="6"/>
  <c r="G544" i="32" s="1"/>
  <c r="CE518" i="6"/>
  <c r="G539" i="32" s="1"/>
  <c r="CE514" i="6"/>
  <c r="G534" i="32" s="1"/>
  <c r="CE510" i="6"/>
  <c r="G530" i="32" s="1"/>
  <c r="CE506" i="6"/>
  <c r="G526" i="32" s="1"/>
  <c r="CE502" i="6"/>
  <c r="G522" i="32" s="1"/>
  <c r="CE498" i="6"/>
  <c r="G518" i="32" s="1"/>
  <c r="CE494" i="6"/>
  <c r="G514" i="32" s="1"/>
  <c r="CE490" i="6"/>
  <c r="G510" i="32" s="1"/>
  <c r="CE486" i="6"/>
  <c r="G506" i="32" s="1"/>
  <c r="CE482" i="6"/>
  <c r="G502" i="32" s="1"/>
  <c r="CE478" i="6"/>
  <c r="G498" i="32" s="1"/>
  <c r="CE474" i="6"/>
  <c r="G494" i="32" s="1"/>
  <c r="CE470" i="6"/>
  <c r="G490" i="32" s="1"/>
  <c r="CE466" i="6"/>
  <c r="G486" i="32" s="1"/>
  <c r="CE462" i="6"/>
  <c r="G482" i="32" s="1"/>
  <c r="CE458" i="6"/>
  <c r="G478" i="32" s="1"/>
  <c r="CE454" i="6"/>
  <c r="G472" i="32" s="1"/>
  <c r="CE450" i="6"/>
  <c r="G468" i="32" s="1"/>
  <c r="CE446" i="6"/>
  <c r="G464" i="32" s="1"/>
  <c r="CE442" i="6"/>
  <c r="G460" i="32" s="1"/>
  <c r="CE438" i="6"/>
  <c r="G456" i="32" s="1"/>
  <c r="CE434" i="6"/>
  <c r="G452" i="32" s="1"/>
  <c r="CE430" i="6"/>
  <c r="G448" i="32" s="1"/>
  <c r="CE426" i="6"/>
  <c r="G444" i="32" s="1"/>
  <c r="CE422" i="6"/>
  <c r="G440" i="32" s="1"/>
  <c r="CE418" i="6"/>
  <c r="G436" i="32" s="1"/>
  <c r="CE414" i="6"/>
  <c r="G432" i="32" s="1"/>
  <c r="CE410" i="6"/>
  <c r="G428" i="32" s="1"/>
  <c r="CE406" i="6"/>
  <c r="G424" i="32" s="1"/>
  <c r="CE402" i="6"/>
  <c r="G420" i="32" s="1"/>
  <c r="CE398" i="6"/>
  <c r="G416" i="32" s="1"/>
  <c r="CE394" i="6"/>
  <c r="G412" i="32" s="1"/>
  <c r="CE390" i="6"/>
  <c r="G408" i="32" s="1"/>
  <c r="CE386" i="6"/>
  <c r="G402" i="32" s="1"/>
  <c r="CE382" i="6"/>
  <c r="G398" i="32" s="1"/>
  <c r="CE378" i="6"/>
  <c r="G394" i="32" s="1"/>
  <c r="CE374" i="6"/>
  <c r="G390" i="32" s="1"/>
  <c r="CE370" i="6"/>
  <c r="G386" i="32" s="1"/>
  <c r="CE366" i="6"/>
  <c r="G382" i="32" s="1"/>
  <c r="CE362" i="6"/>
  <c r="G378" i="32" s="1"/>
  <c r="CE358" i="6"/>
  <c r="G374" i="32" s="1"/>
  <c r="CE354" i="6"/>
  <c r="G370" i="32" s="1"/>
  <c r="CE350" i="6"/>
  <c r="G366" i="32" s="1"/>
  <c r="CE346" i="6"/>
  <c r="G362" i="32" s="1"/>
  <c r="CE342" i="6"/>
  <c r="G358" i="32" s="1"/>
  <c r="CE338" i="6"/>
  <c r="G354" i="32" s="1"/>
  <c r="CE334" i="6"/>
  <c r="G350" i="32" s="1"/>
  <c r="CE330" i="6"/>
  <c r="G346" i="32" s="1"/>
  <c r="CE326" i="6"/>
  <c r="G342" i="32" s="1"/>
  <c r="CE322" i="6"/>
  <c r="G337" i="32" s="1"/>
  <c r="CE318" i="6"/>
  <c r="G332" i="32" s="1"/>
  <c r="CE314" i="6"/>
  <c r="G328" i="32" s="1"/>
  <c r="CE310" i="6"/>
  <c r="G324" i="32" s="1"/>
  <c r="CE306" i="6"/>
  <c r="G320" i="32" s="1"/>
  <c r="CE302" i="6"/>
  <c r="G316" i="32" s="1"/>
  <c r="CE298" i="6"/>
  <c r="G312" i="32" s="1"/>
  <c r="CE294" i="6"/>
  <c r="G308" i="32" s="1"/>
  <c r="CE290" i="6"/>
  <c r="G304" i="32" s="1"/>
  <c r="CE286" i="6"/>
  <c r="G300" i="32" s="1"/>
  <c r="CE282" i="6"/>
  <c r="G296" i="32" s="1"/>
  <c r="CE278" i="6"/>
  <c r="G292" i="32" s="1"/>
  <c r="CE274" i="6"/>
  <c r="G288" i="32" s="1"/>
  <c r="CE270" i="6"/>
  <c r="G284" i="32" s="1"/>
  <c r="CE266" i="6"/>
  <c r="G280" i="32" s="1"/>
  <c r="CE262" i="6"/>
  <c r="G276" i="32" s="1"/>
  <c r="CE258" i="6"/>
  <c r="G272" i="32" s="1"/>
  <c r="CE254" i="6"/>
  <c r="G266" i="32" s="1"/>
  <c r="CE250" i="6"/>
  <c r="G262" i="32" s="1"/>
  <c r="CE246" i="6"/>
  <c r="G258" i="32" s="1"/>
  <c r="CE242" i="6"/>
  <c r="G254" i="32" s="1"/>
  <c r="CE238" i="6"/>
  <c r="G250" i="32" s="1"/>
  <c r="CE234" i="6"/>
  <c r="G246" i="32" s="1"/>
  <c r="CE230" i="6"/>
  <c r="G242" i="32" s="1"/>
  <c r="CE226" i="6"/>
  <c r="G238" i="32" s="1"/>
  <c r="CE222" i="6"/>
  <c r="G234" i="32" s="1"/>
  <c r="CE218" i="6"/>
  <c r="G230" i="32" s="1"/>
  <c r="CE214" i="6"/>
  <c r="G226" i="32" s="1"/>
  <c r="CE210" i="6"/>
  <c r="G222" i="32" s="1"/>
  <c r="CE206" i="6"/>
  <c r="G216" i="32" s="1"/>
  <c r="CE202" i="6"/>
  <c r="G212" i="32" s="1"/>
  <c r="CE198" i="6"/>
  <c r="G208" i="32" s="1"/>
  <c r="CE194" i="6"/>
  <c r="G204" i="32" s="1"/>
  <c r="CE190" i="6"/>
  <c r="G200" i="32" s="1"/>
  <c r="CE186" i="6"/>
  <c r="G196" i="32" s="1"/>
  <c r="CE182" i="6"/>
  <c r="G192" i="32" s="1"/>
  <c r="CE178" i="6"/>
  <c r="G188" i="32" s="1"/>
  <c r="CE174" i="6"/>
  <c r="G184" i="32" s="1"/>
  <c r="CE170" i="6"/>
  <c r="G180" i="32" s="1"/>
  <c r="CE166" i="6"/>
  <c r="G176" i="32" s="1"/>
  <c r="CE162" i="6"/>
  <c r="G172" i="32" s="1"/>
  <c r="CE158" i="6"/>
  <c r="G168" i="32" s="1"/>
  <c r="CE154" i="6"/>
  <c r="G164" i="32" s="1"/>
  <c r="CE150" i="6"/>
  <c r="G160" i="32" s="1"/>
  <c r="CE146" i="6"/>
  <c r="G156" i="32" s="1"/>
  <c r="CE142" i="6"/>
  <c r="G152" i="32" s="1"/>
  <c r="CE138" i="6"/>
  <c r="G148" i="32" s="1"/>
  <c r="CE134" i="6"/>
  <c r="G144" i="32" s="1"/>
  <c r="CE130" i="6"/>
  <c r="G140" i="32" s="1"/>
  <c r="CE126" i="6"/>
  <c r="G136" i="32" s="1"/>
  <c r="CE122" i="6"/>
  <c r="G132" i="32" s="1"/>
  <c r="CE118" i="6"/>
  <c r="G126" i="32" s="1"/>
  <c r="CE114" i="6"/>
  <c r="G122" i="32" s="1"/>
  <c r="CE110" i="6"/>
  <c r="G118" i="32" s="1"/>
  <c r="CE106" i="6"/>
  <c r="G114" i="32" s="1"/>
  <c r="CE102" i="6"/>
  <c r="G110" i="32" s="1"/>
  <c r="CE98" i="6"/>
  <c r="G106" i="32" s="1"/>
  <c r="CE94" i="6"/>
  <c r="G102" i="32" s="1"/>
  <c r="CE90" i="6"/>
  <c r="G98" i="32" s="1"/>
  <c r="CE86" i="6"/>
  <c r="G94" i="32" s="1"/>
  <c r="CE82" i="6"/>
  <c r="G90" i="32" s="1"/>
  <c r="CE78" i="6"/>
  <c r="G86" i="32" s="1"/>
  <c r="CE74" i="6"/>
  <c r="G82" i="32" s="1"/>
  <c r="CE70" i="6"/>
  <c r="G78" i="32" s="1"/>
  <c r="CE66" i="6"/>
  <c r="G73" i="32" s="1"/>
  <c r="CE62" i="6"/>
  <c r="G68" i="32" s="1"/>
  <c r="CE58" i="6"/>
  <c r="G64" i="32" s="1"/>
  <c r="CE54" i="6"/>
  <c r="G60" i="32" s="1"/>
  <c r="CE50" i="6"/>
  <c r="G56" i="32" s="1"/>
  <c r="CE46" i="6"/>
  <c r="G52" i="32" s="1"/>
  <c r="CE42" i="6"/>
  <c r="G48" i="32" s="1"/>
  <c r="CE38" i="6"/>
  <c r="G44" i="32" s="1"/>
  <c r="CE34" i="6"/>
  <c r="G40" i="32" s="1"/>
  <c r="CE30" i="6"/>
  <c r="G36" i="32" s="1"/>
  <c r="CE26" i="6"/>
  <c r="G32" i="32" s="1"/>
  <c r="CE22" i="6"/>
  <c r="G28" i="32" s="1"/>
  <c r="CE18" i="6"/>
  <c r="G24" i="32" s="1"/>
  <c r="CE14" i="6"/>
  <c r="G20" i="32" s="1"/>
  <c r="CE10" i="6"/>
  <c r="G16" i="32" s="1"/>
  <c r="CE6" i="6"/>
  <c r="G12" i="32" s="1"/>
  <c r="CE1013" i="6"/>
  <c r="G1051" i="32" s="1"/>
  <c r="CE1009" i="6"/>
  <c r="G1045" i="32" s="1"/>
  <c r="CE1005" i="6"/>
  <c r="G1041" i="32" s="1"/>
  <c r="CE1001" i="6"/>
  <c r="G1037" i="32" s="1"/>
  <c r="CE997" i="6"/>
  <c r="G1033" i="32" s="1"/>
  <c r="CE993" i="6"/>
  <c r="G1029" i="32" s="1"/>
  <c r="CE989" i="6"/>
  <c r="G1025" i="32" s="1"/>
  <c r="CE985" i="6"/>
  <c r="G1021" i="32" s="1"/>
  <c r="CE981" i="6"/>
  <c r="G1017" i="32" s="1"/>
  <c r="CE977" i="6"/>
  <c r="G1013" i="32" s="1"/>
  <c r="CE973" i="6"/>
  <c r="G1009" i="32" s="1"/>
  <c r="CE969" i="6"/>
  <c r="G1005" i="32" s="1"/>
  <c r="CE965" i="6"/>
  <c r="G1001" i="32" s="1"/>
  <c r="CE961" i="6"/>
  <c r="G997" i="32" s="1"/>
  <c r="CE957" i="6"/>
  <c r="G993" i="32" s="1"/>
  <c r="CE953" i="6"/>
  <c r="G989" i="32" s="1"/>
  <c r="CE949" i="6"/>
  <c r="G985" i="32" s="1"/>
  <c r="CE945" i="6"/>
  <c r="G980" i="32" s="1"/>
  <c r="CE941" i="6"/>
  <c r="G975" i="32" s="1"/>
  <c r="CE937" i="6"/>
  <c r="G971" i="32" s="1"/>
  <c r="CE933" i="6"/>
  <c r="G967" i="32" s="1"/>
  <c r="CE929" i="6"/>
  <c r="G963" i="32" s="1"/>
  <c r="CE925" i="6"/>
  <c r="G959" i="32" s="1"/>
  <c r="CE921" i="6"/>
  <c r="G955" i="32" s="1"/>
  <c r="CE917" i="6"/>
  <c r="G951" i="32" s="1"/>
  <c r="CE913" i="6"/>
  <c r="G947" i="32" s="1"/>
  <c r="CE909" i="6"/>
  <c r="G943" i="32" s="1"/>
  <c r="CE905" i="6"/>
  <c r="G939" i="32" s="1"/>
  <c r="CE901" i="6"/>
  <c r="G935" i="32" s="1"/>
  <c r="CE897" i="6"/>
  <c r="G931" i="32" s="1"/>
  <c r="CE893" i="6"/>
  <c r="G927" i="32" s="1"/>
  <c r="CE889" i="6"/>
  <c r="G923" i="32" s="1"/>
  <c r="CE885" i="6"/>
  <c r="G919" i="32" s="1"/>
  <c r="CE881" i="6"/>
  <c r="G913" i="32" s="1"/>
  <c r="CE877" i="6"/>
  <c r="G909" i="32" s="1"/>
  <c r="CE873" i="6"/>
  <c r="G905" i="32" s="1"/>
  <c r="CE869" i="6"/>
  <c r="G901" i="32" s="1"/>
  <c r="CE865" i="6"/>
  <c r="G897" i="32" s="1"/>
  <c r="CE861" i="6"/>
  <c r="G893" i="32" s="1"/>
  <c r="CE857" i="6"/>
  <c r="G889" i="32" s="1"/>
  <c r="CE853" i="6"/>
  <c r="G885" i="32" s="1"/>
  <c r="CE849" i="6"/>
  <c r="G881" i="32" s="1"/>
  <c r="CE845" i="6"/>
  <c r="G877" i="32" s="1"/>
  <c r="CE841" i="6"/>
  <c r="G873" i="32" s="1"/>
  <c r="CE837" i="6"/>
  <c r="G869" i="32" s="1"/>
  <c r="CE833" i="6"/>
  <c r="G865" i="32" s="1"/>
  <c r="CE829" i="6"/>
  <c r="G861" i="32" s="1"/>
  <c r="CE825" i="6"/>
  <c r="G857" i="32" s="1"/>
  <c r="CE821" i="6"/>
  <c r="G853" i="32" s="1"/>
  <c r="CE817" i="6"/>
  <c r="G849" i="32" s="1"/>
  <c r="CE813" i="6"/>
  <c r="G845" i="32" s="1"/>
  <c r="CE809" i="6"/>
  <c r="G841" i="32" s="1"/>
  <c r="CE805" i="6"/>
  <c r="G837" i="32" s="1"/>
  <c r="CE801" i="6"/>
  <c r="G833" i="32" s="1"/>
  <c r="CE797" i="6"/>
  <c r="G829" i="32" s="1"/>
  <c r="CE793" i="6"/>
  <c r="G825" i="32" s="1"/>
  <c r="CE789" i="6"/>
  <c r="G819" i="32" s="1"/>
  <c r="CE785" i="6"/>
  <c r="G815" i="32" s="1"/>
  <c r="CE781" i="6"/>
  <c r="G811" i="32" s="1"/>
  <c r="CE777" i="6"/>
  <c r="G807" i="32" s="1"/>
  <c r="CE773" i="6"/>
  <c r="G803" i="32" s="1"/>
  <c r="CE769" i="6"/>
  <c r="G799" i="32" s="1"/>
  <c r="CE765" i="6"/>
  <c r="G795" i="32" s="1"/>
  <c r="CE761" i="6"/>
  <c r="G791" i="32" s="1"/>
  <c r="CE757" i="6"/>
  <c r="G787" i="32" s="1"/>
  <c r="CE753" i="6"/>
  <c r="G783" i="32" s="1"/>
  <c r="CE749" i="6"/>
  <c r="G779" i="32" s="1"/>
  <c r="CE745" i="6"/>
  <c r="G775" i="32" s="1"/>
  <c r="CE741" i="6"/>
  <c r="G771" i="32" s="1"/>
  <c r="CE737" i="6"/>
  <c r="G765" i="32" s="1"/>
  <c r="CE733" i="6"/>
  <c r="G761" i="32" s="1"/>
  <c r="CE729" i="6"/>
  <c r="G757" i="32" s="1"/>
  <c r="CE725" i="6"/>
  <c r="G753" i="32" s="1"/>
  <c r="CE721" i="6"/>
  <c r="G749" i="32" s="1"/>
  <c r="CE717" i="6"/>
  <c r="G745" i="32" s="1"/>
  <c r="CE713" i="6"/>
  <c r="G741" i="32" s="1"/>
  <c r="CE709" i="6"/>
  <c r="G737" i="32" s="1"/>
  <c r="CE705" i="6"/>
  <c r="G733" i="32" s="1"/>
  <c r="CE701" i="6"/>
  <c r="G729" i="32" s="1"/>
  <c r="CE697" i="6"/>
  <c r="G725" i="32" s="1"/>
  <c r="CE693" i="6"/>
  <c r="G721" i="32" s="1"/>
  <c r="CE689" i="6"/>
  <c r="G717" i="32" s="1"/>
  <c r="CE685" i="6"/>
  <c r="G713" i="32" s="1"/>
  <c r="CE681" i="6"/>
  <c r="G709" i="32" s="1"/>
  <c r="CE677" i="6"/>
  <c r="G705" i="32" s="1"/>
  <c r="CE673" i="6"/>
  <c r="G701" i="32" s="1"/>
  <c r="CE669" i="6"/>
  <c r="G697" i="32" s="1"/>
  <c r="CE665" i="6"/>
  <c r="G692" i="32" s="1"/>
  <c r="CE661" i="6"/>
  <c r="G687" i="32" s="1"/>
  <c r="CE657" i="6"/>
  <c r="G683" i="32" s="1"/>
  <c r="CE653" i="6"/>
  <c r="G679" i="32" s="1"/>
  <c r="CE649" i="6"/>
  <c r="G675" i="32" s="1"/>
  <c r="CE645" i="6"/>
  <c r="G671" i="32" s="1"/>
  <c r="CE641" i="6"/>
  <c r="G667" i="32" s="1"/>
  <c r="CE637" i="6"/>
  <c r="G661" i="32" s="1"/>
  <c r="CE633" i="6"/>
  <c r="G657" i="32" s="1"/>
  <c r="CE629" i="6"/>
  <c r="G653" i="32" s="1"/>
  <c r="CE625" i="6"/>
  <c r="G649" i="32" s="1"/>
  <c r="CE621" i="6"/>
  <c r="G645" i="32" s="1"/>
  <c r="CE617" i="6"/>
  <c r="G641" i="32" s="1"/>
  <c r="CE613" i="6"/>
  <c r="G637" i="32" s="1"/>
  <c r="CE609" i="6"/>
  <c r="G633" i="32" s="1"/>
  <c r="CE605" i="6"/>
  <c r="G629" i="32" s="1"/>
  <c r="CE601" i="6"/>
  <c r="G625" i="32" s="1"/>
  <c r="CE597" i="6"/>
  <c r="G621" i="32" s="1"/>
  <c r="CE593" i="6"/>
  <c r="G617" i="32" s="1"/>
  <c r="CE589" i="6"/>
  <c r="G613" i="32" s="1"/>
  <c r="CE585" i="6"/>
  <c r="G607" i="32" s="1"/>
  <c r="CE581" i="6"/>
  <c r="G603" i="32" s="1"/>
  <c r="CE577" i="6"/>
  <c r="G599" i="32" s="1"/>
  <c r="CE573" i="6"/>
  <c r="G595" i="32" s="1"/>
  <c r="CE569" i="6"/>
  <c r="G591" i="32" s="1"/>
  <c r="CE565" i="6"/>
  <c r="G587" i="32" s="1"/>
  <c r="CE561" i="6"/>
  <c r="G583" i="32" s="1"/>
  <c r="CE557" i="6"/>
  <c r="G579" i="32" s="1"/>
  <c r="CE553" i="6"/>
  <c r="G575" i="32" s="1"/>
  <c r="CE549" i="6"/>
  <c r="G571" i="32" s="1"/>
  <c r="CE545" i="6"/>
  <c r="G567" i="32" s="1"/>
  <c r="CE541" i="6"/>
  <c r="G563" i="32" s="1"/>
  <c r="CE537" i="6"/>
  <c r="G559" i="32" s="1"/>
  <c r="CE533" i="6"/>
  <c r="G555" i="32" s="1"/>
  <c r="CE529" i="6"/>
  <c r="G551" i="32" s="1"/>
  <c r="CE525" i="6"/>
  <c r="G547" i="32" s="1"/>
  <c r="CE521" i="6"/>
  <c r="G543" i="32" s="1"/>
  <c r="CE517" i="6"/>
  <c r="G537" i="32" s="1"/>
  <c r="CE513" i="6"/>
  <c r="G533" i="32" s="1"/>
  <c r="CE509" i="6"/>
  <c r="G529" i="32" s="1"/>
  <c r="CE505" i="6"/>
  <c r="G525" i="32" s="1"/>
  <c r="CE501" i="6"/>
  <c r="G521" i="32" s="1"/>
  <c r="CE497" i="6"/>
  <c r="G517" i="32" s="1"/>
  <c r="CE493" i="6"/>
  <c r="G513" i="32" s="1"/>
  <c r="CE489" i="6"/>
  <c r="G509" i="32" s="1"/>
  <c r="CE485" i="6"/>
  <c r="G505" i="32" s="1"/>
  <c r="CE481" i="6"/>
  <c r="G501" i="32" s="1"/>
  <c r="CE477" i="6"/>
  <c r="G497" i="32" s="1"/>
  <c r="CE473" i="6"/>
  <c r="G493" i="32" s="1"/>
  <c r="CE469" i="6"/>
  <c r="G489" i="32" s="1"/>
  <c r="CE465" i="6"/>
  <c r="G485" i="32" s="1"/>
  <c r="CE461" i="6"/>
  <c r="G481" i="32" s="1"/>
  <c r="CE457" i="6"/>
  <c r="G477" i="32" s="1"/>
  <c r="CE453" i="6"/>
  <c r="G471" i="32" s="1"/>
  <c r="CE449" i="6"/>
  <c r="G467" i="32" s="1"/>
  <c r="CE445" i="6"/>
  <c r="G463" i="32" s="1"/>
  <c r="CE441" i="6"/>
  <c r="G459" i="32" s="1"/>
  <c r="CE437" i="6"/>
  <c r="G455" i="32" s="1"/>
  <c r="CE433" i="6"/>
  <c r="G451" i="32" s="1"/>
  <c r="CE429" i="6"/>
  <c r="G447" i="32" s="1"/>
  <c r="CE425" i="6"/>
  <c r="G443" i="32" s="1"/>
  <c r="CE421" i="6"/>
  <c r="G439" i="32" s="1"/>
  <c r="CE417" i="6"/>
  <c r="G435" i="32" s="1"/>
  <c r="CE413" i="6"/>
  <c r="G431" i="32" s="1"/>
  <c r="CE409" i="6"/>
  <c r="G427" i="32" s="1"/>
  <c r="CE405" i="6"/>
  <c r="G423" i="32" s="1"/>
  <c r="CE401" i="6"/>
  <c r="G419" i="32" s="1"/>
  <c r="CE397" i="6"/>
  <c r="G415" i="32" s="1"/>
  <c r="CE393" i="6"/>
  <c r="G411" i="32" s="1"/>
  <c r="CE389" i="6"/>
  <c r="G407" i="32" s="1"/>
  <c r="CE385" i="6"/>
  <c r="G401" i="32" s="1"/>
  <c r="CE381" i="6"/>
  <c r="G397" i="32" s="1"/>
  <c r="CE377" i="6"/>
  <c r="G393" i="32" s="1"/>
  <c r="CE373" i="6"/>
  <c r="G389" i="32" s="1"/>
  <c r="CE369" i="6"/>
  <c r="G385" i="32" s="1"/>
  <c r="CE365" i="6"/>
  <c r="G381" i="32" s="1"/>
  <c r="CE361" i="6"/>
  <c r="G377" i="32" s="1"/>
  <c r="CE357" i="6"/>
  <c r="G373" i="32" s="1"/>
  <c r="CE353" i="6"/>
  <c r="G369" i="32" s="1"/>
  <c r="CE349" i="6"/>
  <c r="G365" i="32" s="1"/>
  <c r="CE345" i="6"/>
  <c r="G361" i="32" s="1"/>
  <c r="CE341" i="6"/>
  <c r="G357" i="32" s="1"/>
  <c r="CE337" i="6"/>
  <c r="G353" i="32" s="1"/>
  <c r="CE333" i="6"/>
  <c r="G349" i="32" s="1"/>
  <c r="CE329" i="6"/>
  <c r="G345" i="32" s="1"/>
  <c r="CE325" i="6"/>
  <c r="G341" i="32" s="1"/>
  <c r="CE321" i="6"/>
  <c r="G335" i="32" s="1"/>
  <c r="CE317" i="6"/>
  <c r="G331" i="32" s="1"/>
  <c r="CE313" i="6"/>
  <c r="G327" i="32" s="1"/>
  <c r="CE309" i="6"/>
  <c r="G323" i="32" s="1"/>
  <c r="CE305" i="6"/>
  <c r="G319" i="32" s="1"/>
  <c r="CE301" i="6"/>
  <c r="G315" i="32" s="1"/>
  <c r="CE297" i="6"/>
  <c r="G311" i="32" s="1"/>
  <c r="CE293" i="6"/>
  <c r="G307" i="32" s="1"/>
  <c r="CE289" i="6"/>
  <c r="G303" i="32" s="1"/>
  <c r="CE285" i="6"/>
  <c r="G299" i="32" s="1"/>
  <c r="CE281" i="6"/>
  <c r="G295" i="32" s="1"/>
  <c r="CE277" i="6"/>
  <c r="G291" i="32" s="1"/>
  <c r="CE273" i="6"/>
  <c r="G287" i="32" s="1"/>
  <c r="CE269" i="6"/>
  <c r="G283" i="32" s="1"/>
  <c r="CE265" i="6"/>
  <c r="G279" i="32" s="1"/>
  <c r="CE261" i="6"/>
  <c r="G275" i="32" s="1"/>
  <c r="CE257" i="6"/>
  <c r="G271" i="32" s="1"/>
  <c r="CE253" i="6"/>
  <c r="G265" i="32" s="1"/>
  <c r="CE249" i="6"/>
  <c r="G261" i="32" s="1"/>
  <c r="CE245" i="6"/>
  <c r="G257" i="32" s="1"/>
  <c r="CE241" i="6"/>
  <c r="G253" i="32" s="1"/>
  <c r="CE237" i="6"/>
  <c r="G249" i="32" s="1"/>
  <c r="CE233" i="6"/>
  <c r="G245" i="32" s="1"/>
  <c r="CE229" i="6"/>
  <c r="G241" i="32" s="1"/>
  <c r="CE225" i="6"/>
  <c r="G237" i="32" s="1"/>
  <c r="CE221" i="6"/>
  <c r="G233" i="32" s="1"/>
  <c r="CE217" i="6"/>
  <c r="G229" i="32" s="1"/>
  <c r="CE213" i="6"/>
  <c r="G225" i="32" s="1"/>
  <c r="CE209" i="6"/>
  <c r="G221" i="32" s="1"/>
  <c r="CE205" i="6"/>
  <c r="G215" i="32" s="1"/>
  <c r="CE201" i="6"/>
  <c r="G211" i="32" s="1"/>
  <c r="CE197" i="6"/>
  <c r="G207" i="32" s="1"/>
  <c r="CE193" i="6"/>
  <c r="G203" i="32" s="1"/>
  <c r="CE189" i="6"/>
  <c r="G199" i="32" s="1"/>
  <c r="CE185" i="6"/>
  <c r="G195" i="32" s="1"/>
  <c r="CE181" i="6"/>
  <c r="G191" i="32" s="1"/>
  <c r="CE177" i="6"/>
  <c r="G187" i="32" s="1"/>
  <c r="CE173" i="6"/>
  <c r="G183" i="32" s="1"/>
  <c r="CE169" i="6"/>
  <c r="G179" i="32" s="1"/>
  <c r="CE165" i="6"/>
  <c r="G175" i="32" s="1"/>
  <c r="CE161" i="6"/>
  <c r="G171" i="32" s="1"/>
  <c r="CE157" i="6"/>
  <c r="G167" i="32" s="1"/>
  <c r="CE153" i="6"/>
  <c r="G163" i="32" s="1"/>
  <c r="CE149" i="6"/>
  <c r="G159" i="32" s="1"/>
  <c r="CE145" i="6"/>
  <c r="G155" i="32" s="1"/>
  <c r="CE141" i="6"/>
  <c r="G151" i="32" s="1"/>
  <c r="CE137" i="6"/>
  <c r="G147" i="32" s="1"/>
  <c r="CE133" i="6"/>
  <c r="G143" i="32" s="1"/>
  <c r="CE129" i="6"/>
  <c r="G139" i="32" s="1"/>
  <c r="CE125" i="6"/>
  <c r="G135" i="32" s="1"/>
  <c r="CE121" i="6"/>
  <c r="G130" i="32" s="1"/>
  <c r="CE117" i="6"/>
  <c r="G125" i="32" s="1"/>
  <c r="CE113" i="6"/>
  <c r="G121" i="32" s="1"/>
  <c r="CE109" i="6"/>
  <c r="G117" i="32" s="1"/>
  <c r="CE105" i="6"/>
  <c r="G113" i="32" s="1"/>
  <c r="CE101" i="6"/>
  <c r="G109" i="32" s="1"/>
  <c r="CE97" i="6"/>
  <c r="G105" i="32" s="1"/>
  <c r="CE93" i="6"/>
  <c r="G101" i="32" s="1"/>
  <c r="CE89" i="6"/>
  <c r="G97" i="32" s="1"/>
  <c r="CE85" i="6"/>
  <c r="G93" i="32" s="1"/>
  <c r="CE81" i="6"/>
  <c r="G89" i="32" s="1"/>
  <c r="CE77" i="6"/>
  <c r="G85" i="32" s="1"/>
  <c r="CE73" i="6"/>
  <c r="G81" i="32" s="1"/>
  <c r="CE69" i="6"/>
  <c r="G77" i="32" s="1"/>
  <c r="CE65" i="6"/>
  <c r="G71" i="32" s="1"/>
  <c r="CE61" i="6"/>
  <c r="G67" i="32" s="1"/>
  <c r="CE57" i="6"/>
  <c r="G63" i="32" s="1"/>
  <c r="CE53" i="6"/>
  <c r="G59" i="32" s="1"/>
  <c r="CE49" i="6"/>
  <c r="G55" i="32" s="1"/>
  <c r="CE45" i="6"/>
  <c r="G51" i="32" s="1"/>
  <c r="CE41" i="6"/>
  <c r="G47" i="32" s="1"/>
  <c r="CE37" i="6"/>
  <c r="G43" i="32" s="1"/>
  <c r="CE33" i="6"/>
  <c r="G39" i="32" s="1"/>
  <c r="CE29" i="6"/>
  <c r="G35" i="32" s="1"/>
  <c r="CE25" i="6"/>
  <c r="G31" i="32" s="1"/>
  <c r="CE21" i="6"/>
  <c r="G27" i="32" s="1"/>
  <c r="CE17" i="6"/>
  <c r="G23" i="32" s="1"/>
  <c r="CE13" i="6"/>
  <c r="G19" i="32" s="1"/>
  <c r="CE9" i="6"/>
  <c r="G15" i="32" s="1"/>
  <c r="CE5" i="6"/>
  <c r="G11" i="32" s="1"/>
  <c r="H220" i="32"/>
  <c r="H269" i="32"/>
  <c r="H8" i="32"/>
  <c r="BI1456" i="6"/>
  <c r="BH1456" i="6"/>
  <c r="BI1436" i="6"/>
  <c r="BH1436" i="6"/>
  <c r="BI1420" i="6"/>
  <c r="BH1420" i="6"/>
  <c r="BI1404" i="6"/>
  <c r="BH1404" i="6"/>
  <c r="BI1388" i="6"/>
  <c r="BH1388" i="6"/>
  <c r="BI1376" i="6"/>
  <c r="BH1376" i="6"/>
  <c r="BI1356" i="6"/>
  <c r="BH1356" i="6"/>
  <c r="BI1340" i="6"/>
  <c r="BH1340" i="6"/>
  <c r="BI1328" i="6"/>
  <c r="BH1328" i="6"/>
  <c r="BI1312" i="6"/>
  <c r="BH1312" i="6"/>
  <c r="BI1300" i="6"/>
  <c r="BH1300" i="6"/>
  <c r="BI1284" i="6"/>
  <c r="BH1284" i="6"/>
  <c r="BI1268" i="6"/>
  <c r="BH1268" i="6"/>
  <c r="BI1252" i="6"/>
  <c r="BH1252" i="6"/>
  <c r="BI1240" i="6"/>
  <c r="BH1240" i="6"/>
  <c r="BI1224" i="6"/>
  <c r="BH1224" i="6"/>
  <c r="BI1208" i="6"/>
  <c r="BH1208" i="6"/>
  <c r="BI1192" i="6"/>
  <c r="BH1192" i="6"/>
  <c r="BI1172" i="6"/>
  <c r="BH1172" i="6"/>
  <c r="BI1156" i="6"/>
  <c r="BH1156" i="6"/>
  <c r="BI1140" i="6"/>
  <c r="BH1140" i="6"/>
  <c r="BI1124" i="6"/>
  <c r="BH1124" i="6"/>
  <c r="BI1108" i="6"/>
  <c r="BH1108" i="6"/>
  <c r="BI1096" i="6"/>
  <c r="BH1096" i="6"/>
  <c r="BI1088" i="6"/>
  <c r="BH1088" i="6"/>
  <c r="BI1056" i="6"/>
  <c r="BH1056" i="6"/>
  <c r="BI1462" i="6"/>
  <c r="BH1462" i="6"/>
  <c r="BI1458" i="6"/>
  <c r="BH1458" i="6"/>
  <c r="BI1450" i="6"/>
  <c r="BH1450" i="6"/>
  <c r="BI1442" i="6"/>
  <c r="BH1442" i="6"/>
  <c r="BI1434" i="6"/>
  <c r="BH1434" i="6"/>
  <c r="BI1430" i="6"/>
  <c r="BH1430" i="6"/>
  <c r="BI1422" i="6"/>
  <c r="BH1422" i="6"/>
  <c r="BI1414" i="6"/>
  <c r="BH1414" i="6"/>
  <c r="BI1410" i="6"/>
  <c r="BH1410" i="6"/>
  <c r="BI1402" i="6"/>
  <c r="BH1402" i="6"/>
  <c r="BI1394" i="6"/>
  <c r="BH1394" i="6"/>
  <c r="BI1386" i="6"/>
  <c r="BH1386" i="6"/>
  <c r="BI1382" i="6"/>
  <c r="BH1382" i="6"/>
  <c r="BI1374" i="6"/>
  <c r="BH1374" i="6"/>
  <c r="BI1366" i="6"/>
  <c r="BH1366" i="6"/>
  <c r="BI1358" i="6"/>
  <c r="BH1358" i="6"/>
  <c r="BI1350" i="6"/>
  <c r="BH1350" i="6"/>
  <c r="BI1346" i="6"/>
  <c r="BH1346" i="6"/>
  <c r="BI1338" i="6"/>
  <c r="BH1338" i="6"/>
  <c r="BI1330" i="6"/>
  <c r="BH1330" i="6"/>
  <c r="BI1326" i="6"/>
  <c r="BH1326" i="6"/>
  <c r="BI1318" i="6"/>
  <c r="BH1318" i="6"/>
  <c r="BI1310" i="6"/>
  <c r="BH1310" i="6"/>
  <c r="BI1306" i="6"/>
  <c r="BH1306" i="6"/>
  <c r="BI1298" i="6"/>
  <c r="BH1298" i="6"/>
  <c r="BI1290" i="6"/>
  <c r="BH1290" i="6"/>
  <c r="BI1282" i="6"/>
  <c r="BH1282" i="6"/>
  <c r="BI1274" i="6"/>
  <c r="BH1274" i="6"/>
  <c r="BI1266" i="6"/>
  <c r="BH1266" i="6"/>
  <c r="BI1262" i="6"/>
  <c r="BH1262" i="6"/>
  <c r="BI1254" i="6"/>
  <c r="BH1254" i="6"/>
  <c r="BI1246" i="6"/>
  <c r="BH1246" i="6"/>
  <c r="BI1242" i="6"/>
  <c r="BH1242" i="6"/>
  <c r="BI1234" i="6"/>
  <c r="BH1234" i="6"/>
  <c r="BI1226" i="6"/>
  <c r="BH1226" i="6"/>
  <c r="BI1222" i="6"/>
  <c r="BH1222" i="6"/>
  <c r="BI1214" i="6"/>
  <c r="BH1214" i="6"/>
  <c r="BI1206" i="6"/>
  <c r="BH1206" i="6"/>
  <c r="BI1198" i="6"/>
  <c r="BH1198" i="6"/>
  <c r="BI1190" i="6"/>
  <c r="BH1190" i="6"/>
  <c r="BI1174" i="6"/>
  <c r="BH1174" i="6"/>
  <c r="BI2" i="6"/>
  <c r="BH2" i="6"/>
  <c r="BI1461" i="6"/>
  <c r="BH1461" i="6"/>
  <c r="BI1457" i="6"/>
  <c r="BH1457" i="6"/>
  <c r="BI1453" i="6"/>
  <c r="BH1453" i="6"/>
  <c r="BI1449" i="6"/>
  <c r="BH1449" i="6"/>
  <c r="BI1445" i="6"/>
  <c r="BH1445" i="6"/>
  <c r="BI1441" i="6"/>
  <c r="BH1441" i="6"/>
  <c r="BI1437" i="6"/>
  <c r="BH1437" i="6"/>
  <c r="BI1433" i="6"/>
  <c r="BH1433" i="6"/>
  <c r="BI1429" i="6"/>
  <c r="BH1429" i="6"/>
  <c r="BI1425" i="6"/>
  <c r="BH1425" i="6"/>
  <c r="BI1421" i="6"/>
  <c r="BH1421" i="6"/>
  <c r="BI1417" i="6"/>
  <c r="BH1417" i="6"/>
  <c r="BI1413" i="6"/>
  <c r="BH1413" i="6"/>
  <c r="BI1409" i="6"/>
  <c r="BH1409" i="6"/>
  <c r="BI1405" i="6"/>
  <c r="BH1405" i="6"/>
  <c r="BI1401" i="6"/>
  <c r="BH1401" i="6"/>
  <c r="BI1397" i="6"/>
  <c r="BH1397" i="6"/>
  <c r="BI1393" i="6"/>
  <c r="BH1393" i="6"/>
  <c r="BI1389" i="6"/>
  <c r="BH1389" i="6"/>
  <c r="BI1385" i="6"/>
  <c r="BH1385" i="6"/>
  <c r="BI1381" i="6"/>
  <c r="BH1381" i="6"/>
  <c r="BI1377" i="6"/>
  <c r="BH1377" i="6"/>
  <c r="BI1373" i="6"/>
  <c r="BH1373" i="6"/>
  <c r="BI1369" i="6"/>
  <c r="BH1369" i="6"/>
  <c r="BI1365" i="6"/>
  <c r="BH1365" i="6"/>
  <c r="BI1361" i="6"/>
  <c r="BH1361" i="6"/>
  <c r="BI1357" i="6"/>
  <c r="BH1357" i="6"/>
  <c r="BI1353" i="6"/>
  <c r="BH1353" i="6"/>
  <c r="BI1349" i="6"/>
  <c r="BH1349" i="6"/>
  <c r="BI1345" i="6"/>
  <c r="BH1345" i="6"/>
  <c r="BI1341" i="6"/>
  <c r="BH1341" i="6"/>
  <c r="BI1337" i="6"/>
  <c r="BH1337" i="6"/>
  <c r="BI1333" i="6"/>
  <c r="BH1333" i="6"/>
  <c r="BI1329" i="6"/>
  <c r="BH1329" i="6"/>
  <c r="BI1325" i="6"/>
  <c r="BH1325" i="6"/>
  <c r="BI1321" i="6"/>
  <c r="BH1321" i="6"/>
  <c r="BI1317" i="6"/>
  <c r="BH1317" i="6"/>
  <c r="BI1313" i="6"/>
  <c r="BH1313" i="6"/>
  <c r="BI1309" i="6"/>
  <c r="BH1309" i="6"/>
  <c r="BI1305" i="6"/>
  <c r="BH1305" i="6"/>
  <c r="BI1301" i="6"/>
  <c r="BH1301" i="6"/>
  <c r="BI1297" i="6"/>
  <c r="BH1297" i="6"/>
  <c r="BI1293" i="6"/>
  <c r="BH1293" i="6"/>
  <c r="BI1289" i="6"/>
  <c r="BH1289" i="6"/>
  <c r="BI1285" i="6"/>
  <c r="BH1285" i="6"/>
  <c r="BI1281" i="6"/>
  <c r="BH1281" i="6"/>
  <c r="BI1277" i="6"/>
  <c r="BH1277" i="6"/>
  <c r="BI1273" i="6"/>
  <c r="BH1273" i="6"/>
  <c r="BI1269" i="6"/>
  <c r="BH1269" i="6"/>
  <c r="BI1265" i="6"/>
  <c r="BH1265" i="6"/>
  <c r="BI1261" i="6"/>
  <c r="BH1261" i="6"/>
  <c r="BI1257" i="6"/>
  <c r="BH1257" i="6"/>
  <c r="BI1253" i="6"/>
  <c r="BH1253" i="6"/>
  <c r="BI1249" i="6"/>
  <c r="BH1249" i="6"/>
  <c r="BI1245" i="6"/>
  <c r="BH1245" i="6"/>
  <c r="BI1241" i="6"/>
  <c r="BH1241" i="6"/>
  <c r="BI1237" i="6"/>
  <c r="BH1237" i="6"/>
  <c r="BI1233" i="6"/>
  <c r="BH1233" i="6"/>
  <c r="BI1229" i="6"/>
  <c r="BH1229" i="6"/>
  <c r="BI1225" i="6"/>
  <c r="BH1225" i="6"/>
  <c r="BI1221" i="6"/>
  <c r="BH1221" i="6"/>
  <c r="BI1217" i="6"/>
  <c r="BH1217" i="6"/>
  <c r="BI1213" i="6"/>
  <c r="BH1213" i="6"/>
  <c r="BI1209" i="6"/>
  <c r="BH1209" i="6"/>
  <c r="BI1205" i="6"/>
  <c r="BH1205" i="6"/>
  <c r="BI1201" i="6"/>
  <c r="BH1201" i="6"/>
  <c r="BI1197" i="6"/>
  <c r="BH1197" i="6"/>
  <c r="BI1193" i="6"/>
  <c r="BH1193" i="6"/>
  <c r="BI1189" i="6"/>
  <c r="BH1189" i="6"/>
  <c r="BI1185" i="6"/>
  <c r="BH1185" i="6"/>
  <c r="BI1181" i="6"/>
  <c r="BH1181" i="6"/>
  <c r="BI1177" i="6"/>
  <c r="BH1177" i="6"/>
  <c r="BI1173" i="6"/>
  <c r="BH1173" i="6"/>
  <c r="BI1169" i="6"/>
  <c r="BH1169" i="6"/>
  <c r="BI1165" i="6"/>
  <c r="BH1165" i="6"/>
  <c r="BI1161" i="6"/>
  <c r="BH1161" i="6"/>
  <c r="BI1157" i="6"/>
  <c r="BH1157" i="6"/>
  <c r="BI1153" i="6"/>
  <c r="BH1153" i="6"/>
  <c r="BI1149" i="6"/>
  <c r="BH1149" i="6"/>
  <c r="BI1145" i="6"/>
  <c r="BH1145" i="6"/>
  <c r="BI1141" i="6"/>
  <c r="BH1141" i="6"/>
  <c r="BI1137" i="6"/>
  <c r="BH1137" i="6"/>
  <c r="BI1133" i="6"/>
  <c r="BH1133" i="6"/>
  <c r="BI1129" i="6"/>
  <c r="BH1129" i="6"/>
  <c r="BI1125" i="6"/>
  <c r="BH1125" i="6"/>
  <c r="BI1121" i="6"/>
  <c r="BH1121" i="6"/>
  <c r="BI1117" i="6"/>
  <c r="BH1117" i="6"/>
  <c r="BI1113" i="6"/>
  <c r="BH1113" i="6"/>
  <c r="BI1109" i="6"/>
  <c r="BH1109" i="6"/>
  <c r="BI1105" i="6"/>
  <c r="BH1105" i="6"/>
  <c r="BI1101" i="6"/>
  <c r="BH1101" i="6"/>
  <c r="BI1097" i="6"/>
  <c r="BH1097" i="6"/>
  <c r="BI1093" i="6"/>
  <c r="BH1093" i="6"/>
  <c r="BI1089" i="6"/>
  <c r="BH1089" i="6"/>
  <c r="BI1085" i="6"/>
  <c r="BH1085" i="6"/>
  <c r="BI1081" i="6"/>
  <c r="BH1081" i="6"/>
  <c r="BI1077" i="6"/>
  <c r="BH1077" i="6"/>
  <c r="BI1073" i="6"/>
  <c r="BH1073" i="6"/>
  <c r="BI1069" i="6"/>
  <c r="BH1069" i="6"/>
  <c r="BI1065" i="6"/>
  <c r="BH1065" i="6"/>
  <c r="BI1061" i="6"/>
  <c r="BH1061" i="6"/>
  <c r="BI1057" i="6"/>
  <c r="BH1057" i="6"/>
  <c r="BI1053" i="6"/>
  <c r="BH1053" i="6"/>
  <c r="BI1049" i="6"/>
  <c r="BH1049" i="6"/>
  <c r="BI1045" i="6"/>
  <c r="BH1045" i="6"/>
  <c r="BI1041" i="6"/>
  <c r="BH1041" i="6"/>
  <c r="BI1037" i="6"/>
  <c r="BH1037" i="6"/>
  <c r="BI1033" i="6"/>
  <c r="BH1033" i="6"/>
  <c r="BI1029" i="6"/>
  <c r="BH1029" i="6"/>
  <c r="BI1025" i="6"/>
  <c r="BH1025" i="6"/>
  <c r="BI1021" i="6"/>
  <c r="BH1021" i="6"/>
  <c r="BI1017" i="6"/>
  <c r="BH1017" i="6"/>
  <c r="BI1013" i="6"/>
  <c r="BH1013" i="6"/>
  <c r="BI1009" i="6"/>
  <c r="BH1009" i="6"/>
  <c r="BI1005" i="6"/>
  <c r="BH1005" i="6"/>
  <c r="BI1001" i="6"/>
  <c r="BH1001" i="6"/>
  <c r="BI997" i="6"/>
  <c r="BH997" i="6"/>
  <c r="BI993" i="6"/>
  <c r="BH993" i="6"/>
  <c r="BI989" i="6"/>
  <c r="BH989" i="6"/>
  <c r="BI985" i="6"/>
  <c r="BH985" i="6"/>
  <c r="BI981" i="6"/>
  <c r="BH981" i="6"/>
  <c r="BI977" i="6"/>
  <c r="BH977" i="6"/>
  <c r="BI973" i="6"/>
  <c r="BH973" i="6"/>
  <c r="BI969" i="6"/>
  <c r="BH969" i="6"/>
  <c r="BI965" i="6"/>
  <c r="BH965" i="6"/>
  <c r="BI961" i="6"/>
  <c r="BH961" i="6"/>
  <c r="BI957" i="6"/>
  <c r="BH957" i="6"/>
  <c r="BI953" i="6"/>
  <c r="BH953" i="6"/>
  <c r="BI949" i="6"/>
  <c r="BH949" i="6"/>
  <c r="BI945" i="6"/>
  <c r="BH945" i="6"/>
  <c r="BI941" i="6"/>
  <c r="BH941" i="6"/>
  <c r="BI937" i="6"/>
  <c r="BH937" i="6"/>
  <c r="BI933" i="6"/>
  <c r="BH933" i="6"/>
  <c r="BI929" i="6"/>
  <c r="BH929" i="6"/>
  <c r="BI925" i="6"/>
  <c r="BH925" i="6"/>
  <c r="BI921" i="6"/>
  <c r="BH921" i="6"/>
  <c r="BI917" i="6"/>
  <c r="BH917" i="6"/>
  <c r="BI913" i="6"/>
  <c r="BH913" i="6"/>
  <c r="BI909" i="6"/>
  <c r="BH909" i="6"/>
  <c r="BI905" i="6"/>
  <c r="BH905" i="6"/>
  <c r="BI901" i="6"/>
  <c r="BH901" i="6"/>
  <c r="BI897" i="6"/>
  <c r="BH897" i="6"/>
  <c r="BI893" i="6"/>
  <c r="BH893" i="6"/>
  <c r="BI889" i="6"/>
  <c r="BH889" i="6"/>
  <c r="BI885" i="6"/>
  <c r="BH885" i="6"/>
  <c r="BI881" i="6"/>
  <c r="BH881" i="6"/>
  <c r="BI877" i="6"/>
  <c r="BH877" i="6"/>
  <c r="BI873" i="6"/>
  <c r="BH873" i="6"/>
  <c r="BI869" i="6"/>
  <c r="BH869" i="6"/>
  <c r="BI865" i="6"/>
  <c r="BH865" i="6"/>
  <c r="BI861" i="6"/>
  <c r="BH861" i="6"/>
  <c r="BI857" i="6"/>
  <c r="BH857" i="6"/>
  <c r="BI853" i="6"/>
  <c r="BH853" i="6"/>
  <c r="BI849" i="6"/>
  <c r="BH849" i="6"/>
  <c r="BI845" i="6"/>
  <c r="BH845" i="6"/>
  <c r="BI841" i="6"/>
  <c r="BH841" i="6"/>
  <c r="BI837" i="6"/>
  <c r="BH837" i="6"/>
  <c r="BI833" i="6"/>
  <c r="BH833" i="6"/>
  <c r="BI829" i="6"/>
  <c r="BH829" i="6"/>
  <c r="BI825" i="6"/>
  <c r="BH825" i="6"/>
  <c r="BI821" i="6"/>
  <c r="BH821" i="6"/>
  <c r="BI817" i="6"/>
  <c r="BH817" i="6"/>
  <c r="BI813" i="6"/>
  <c r="BH813" i="6"/>
  <c r="BI809" i="6"/>
  <c r="BH809" i="6"/>
  <c r="BI805" i="6"/>
  <c r="BH805" i="6"/>
  <c r="BI801" i="6"/>
  <c r="BH801" i="6"/>
  <c r="BI797" i="6"/>
  <c r="BH797" i="6"/>
  <c r="BI793" i="6"/>
  <c r="BH793" i="6"/>
  <c r="BI789" i="6"/>
  <c r="BH789" i="6"/>
  <c r="BI785" i="6"/>
  <c r="BH785" i="6"/>
  <c r="BI781" i="6"/>
  <c r="BH781" i="6"/>
  <c r="BI777" i="6"/>
  <c r="BH777" i="6"/>
  <c r="BI773" i="6"/>
  <c r="BH773" i="6"/>
  <c r="BI769" i="6"/>
  <c r="BH769" i="6"/>
  <c r="BI765" i="6"/>
  <c r="BH765" i="6"/>
  <c r="BI761" i="6"/>
  <c r="BH761" i="6"/>
  <c r="BI757" i="6"/>
  <c r="BH757" i="6"/>
  <c r="BI753" i="6"/>
  <c r="BH753" i="6"/>
  <c r="BI749" i="6"/>
  <c r="BH749" i="6"/>
  <c r="BI745" i="6"/>
  <c r="BH745" i="6"/>
  <c r="BI741" i="6"/>
  <c r="BH741" i="6"/>
  <c r="BI737" i="6"/>
  <c r="BH737" i="6"/>
  <c r="BI733" i="6"/>
  <c r="BH733" i="6"/>
  <c r="BI729" i="6"/>
  <c r="BH729" i="6"/>
  <c r="BI725" i="6"/>
  <c r="BH725" i="6"/>
  <c r="BI721" i="6"/>
  <c r="BH721" i="6"/>
  <c r="BI717" i="6"/>
  <c r="BH717" i="6"/>
  <c r="BI713" i="6"/>
  <c r="BH713" i="6"/>
  <c r="BI709" i="6"/>
  <c r="BH709" i="6"/>
  <c r="BH1459" i="6"/>
  <c r="BJ1459" i="6" s="1"/>
  <c r="BH1443" i="6"/>
  <c r="BJ1443" i="6" s="1"/>
  <c r="BH1427" i="6"/>
  <c r="BJ1427" i="6" s="1"/>
  <c r="BH1411" i="6"/>
  <c r="BJ1411" i="6" s="1"/>
  <c r="BH1395" i="6"/>
  <c r="BH1379" i="6"/>
  <c r="BJ1379" i="6" s="1"/>
  <c r="BH1363" i="6"/>
  <c r="BJ1363" i="6" s="1"/>
  <c r="BH1347" i="6"/>
  <c r="BJ1347" i="6" s="1"/>
  <c r="BH1331" i="6"/>
  <c r="BJ1331" i="6" s="1"/>
  <c r="BH1315" i="6"/>
  <c r="BJ1315" i="6" s="1"/>
  <c r="BH1299" i="6"/>
  <c r="BJ1299" i="6" s="1"/>
  <c r="BH1283" i="6"/>
  <c r="BJ1283" i="6" s="1"/>
  <c r="BH1267" i="6"/>
  <c r="BJ1267" i="6" s="1"/>
  <c r="BH1251" i="6"/>
  <c r="BJ1251" i="6" s="1"/>
  <c r="BH1235" i="6"/>
  <c r="BJ1235" i="6" s="1"/>
  <c r="BH1219" i="6"/>
  <c r="BJ1219" i="6" s="1"/>
  <c r="BH1203" i="6"/>
  <c r="BJ1203" i="6" s="1"/>
  <c r="BH1187" i="6"/>
  <c r="BJ1187" i="6" s="1"/>
  <c r="BH1171" i="6"/>
  <c r="BJ1171" i="6" s="1"/>
  <c r="BH1155" i="6"/>
  <c r="BJ1155" i="6" s="1"/>
  <c r="BH1139" i="6"/>
  <c r="BJ1139" i="6" s="1"/>
  <c r="BH1123" i="6"/>
  <c r="BJ1123" i="6" s="1"/>
  <c r="BH1107" i="6"/>
  <c r="BJ1107" i="6" s="1"/>
  <c r="BH1084" i="6"/>
  <c r="BJ1084" i="6" s="1"/>
  <c r="BH1052" i="6"/>
  <c r="BJ1052" i="6" s="1"/>
  <c r="BH1020" i="6"/>
  <c r="BJ1020" i="6" s="1"/>
  <c r="BH988" i="6"/>
  <c r="BJ988" i="6" s="1"/>
  <c r="BH956" i="6"/>
  <c r="BJ956" i="6" s="1"/>
  <c r="BI1464" i="6"/>
  <c r="BH1464" i="6"/>
  <c r="BI1448" i="6"/>
  <c r="BH1448" i="6"/>
  <c r="BI1432" i="6"/>
  <c r="BH1432" i="6"/>
  <c r="BI1416" i="6"/>
  <c r="BH1416" i="6"/>
  <c r="BI1400" i="6"/>
  <c r="BH1400" i="6"/>
  <c r="BI1384" i="6"/>
  <c r="BH1384" i="6"/>
  <c r="BI1368" i="6"/>
  <c r="BH1368" i="6"/>
  <c r="BI1352" i="6"/>
  <c r="BH1352" i="6"/>
  <c r="BI1336" i="6"/>
  <c r="BH1336" i="6"/>
  <c r="BI1320" i="6"/>
  <c r="BH1320" i="6"/>
  <c r="BI1304" i="6"/>
  <c r="BH1304" i="6"/>
  <c r="BI1288" i="6"/>
  <c r="BH1288" i="6"/>
  <c r="BI1272" i="6"/>
  <c r="BH1272" i="6"/>
  <c r="BI1256" i="6"/>
  <c r="BH1256" i="6"/>
  <c r="BI1236" i="6"/>
  <c r="BH1236" i="6"/>
  <c r="BI1216" i="6"/>
  <c r="BH1216" i="6"/>
  <c r="BI1200" i="6"/>
  <c r="BH1200" i="6"/>
  <c r="BI1184" i="6"/>
  <c r="BH1184" i="6"/>
  <c r="BI1168" i="6"/>
  <c r="BH1168" i="6"/>
  <c r="BI1152" i="6"/>
  <c r="BH1152" i="6"/>
  <c r="BI1136" i="6"/>
  <c r="BH1136" i="6"/>
  <c r="BI1116" i="6"/>
  <c r="BH1116" i="6"/>
  <c r="BI1080" i="6"/>
  <c r="BH1080" i="6"/>
  <c r="BI1064" i="6"/>
  <c r="BH1064" i="6"/>
  <c r="BI1024" i="6"/>
  <c r="BH1024" i="6"/>
  <c r="BI1016" i="6"/>
  <c r="BH1016" i="6"/>
  <c r="BI1008" i="6"/>
  <c r="BH1008" i="6"/>
  <c r="BI1000" i="6"/>
  <c r="BH1000" i="6"/>
  <c r="BI992" i="6"/>
  <c r="BH992" i="6"/>
  <c r="BI984" i="6"/>
  <c r="BH984" i="6"/>
  <c r="BI968" i="6"/>
  <c r="BH968" i="6"/>
  <c r="BI960" i="6"/>
  <c r="BH960" i="6"/>
  <c r="BI952" i="6"/>
  <c r="BH952" i="6"/>
  <c r="BI944" i="6"/>
  <c r="BH944" i="6"/>
  <c r="BI936" i="6"/>
  <c r="BH936" i="6"/>
  <c r="BI932" i="6"/>
  <c r="BH932" i="6"/>
  <c r="BI928" i="6"/>
  <c r="BH928" i="6"/>
  <c r="BI924" i="6"/>
  <c r="BH924" i="6"/>
  <c r="BI920" i="6"/>
  <c r="BH920" i="6"/>
  <c r="BI916" i="6"/>
  <c r="BH916" i="6"/>
  <c r="BI912" i="6"/>
  <c r="BH912" i="6"/>
  <c r="BI908" i="6"/>
  <c r="BH908" i="6"/>
  <c r="BI904" i="6"/>
  <c r="BH904" i="6"/>
  <c r="BI900" i="6"/>
  <c r="BH900" i="6"/>
  <c r="BI896" i="6"/>
  <c r="BH896" i="6"/>
  <c r="BI892" i="6"/>
  <c r="BH892" i="6"/>
  <c r="BI888" i="6"/>
  <c r="BH888" i="6"/>
  <c r="BI884" i="6"/>
  <c r="BH884" i="6"/>
  <c r="BI880" i="6"/>
  <c r="BH880" i="6"/>
  <c r="BI876" i="6"/>
  <c r="BH876" i="6"/>
  <c r="BI872" i="6"/>
  <c r="BH872" i="6"/>
  <c r="BI868" i="6"/>
  <c r="BH868" i="6"/>
  <c r="BI864" i="6"/>
  <c r="BH864" i="6"/>
  <c r="BI860" i="6"/>
  <c r="BH860" i="6"/>
  <c r="BI856" i="6"/>
  <c r="BH856" i="6"/>
  <c r="BI852" i="6"/>
  <c r="BH852" i="6"/>
  <c r="BI848" i="6"/>
  <c r="BH848" i="6"/>
  <c r="BI844" i="6"/>
  <c r="BH844" i="6"/>
  <c r="BI840" i="6"/>
  <c r="BH840" i="6"/>
  <c r="BI836" i="6"/>
  <c r="BH836" i="6"/>
  <c r="BI832" i="6"/>
  <c r="BH832" i="6"/>
  <c r="BI828" i="6"/>
  <c r="BH828" i="6"/>
  <c r="BI824" i="6"/>
  <c r="BH824" i="6"/>
  <c r="BI820" i="6"/>
  <c r="BH820" i="6"/>
  <c r="BI816" i="6"/>
  <c r="BH816" i="6"/>
  <c r="BI812" i="6"/>
  <c r="BH812" i="6"/>
  <c r="BI808" i="6"/>
  <c r="BH808" i="6"/>
  <c r="BI804" i="6"/>
  <c r="BH804" i="6"/>
  <c r="BI800" i="6"/>
  <c r="BH800" i="6"/>
  <c r="BI796" i="6"/>
  <c r="BH796" i="6"/>
  <c r="BI792" i="6"/>
  <c r="BH792" i="6"/>
  <c r="BI788" i="6"/>
  <c r="BH788" i="6"/>
  <c r="BI784" i="6"/>
  <c r="BH784" i="6"/>
  <c r="BI780" i="6"/>
  <c r="BH780" i="6"/>
  <c r="BI776" i="6"/>
  <c r="BH776" i="6"/>
  <c r="BI772" i="6"/>
  <c r="BH772" i="6"/>
  <c r="BI768" i="6"/>
  <c r="BH768" i="6"/>
  <c r="BI764" i="6"/>
  <c r="BH764" i="6"/>
  <c r="BI760" i="6"/>
  <c r="BH760" i="6"/>
  <c r="BI756" i="6"/>
  <c r="BH756" i="6"/>
  <c r="BI752" i="6"/>
  <c r="BH752" i="6"/>
  <c r="BI748" i="6"/>
  <c r="BH748" i="6"/>
  <c r="BI744" i="6"/>
  <c r="BH744" i="6"/>
  <c r="BI740" i="6"/>
  <c r="BH740" i="6"/>
  <c r="BI736" i="6"/>
  <c r="BH736" i="6"/>
  <c r="BI732" i="6"/>
  <c r="BH732" i="6"/>
  <c r="BI728" i="6"/>
  <c r="BH728" i="6"/>
  <c r="BI724" i="6"/>
  <c r="BH724" i="6"/>
  <c r="BI720" i="6"/>
  <c r="BH720" i="6"/>
  <c r="BI716" i="6"/>
  <c r="BH716" i="6"/>
  <c r="BI712" i="6"/>
  <c r="BH712" i="6"/>
  <c r="BI708" i="6"/>
  <c r="BH708" i="6"/>
  <c r="BI704" i="6"/>
  <c r="BH704" i="6"/>
  <c r="BI700" i="6"/>
  <c r="BH700" i="6"/>
  <c r="BI696" i="6"/>
  <c r="BH696" i="6"/>
  <c r="BI692" i="6"/>
  <c r="BH692" i="6"/>
  <c r="BI688" i="6"/>
  <c r="BH688" i="6"/>
  <c r="BI684" i="6"/>
  <c r="BH684" i="6"/>
  <c r="BI680" i="6"/>
  <c r="BH680" i="6"/>
  <c r="BI676" i="6"/>
  <c r="BH676" i="6"/>
  <c r="BI672" i="6"/>
  <c r="BH672" i="6"/>
  <c r="BI668" i="6"/>
  <c r="BH668" i="6"/>
  <c r="BI664" i="6"/>
  <c r="BH664" i="6"/>
  <c r="BI660" i="6"/>
  <c r="BH660" i="6"/>
  <c r="BI656" i="6"/>
  <c r="BH656" i="6"/>
  <c r="BI652" i="6"/>
  <c r="BH652" i="6"/>
  <c r="BI648" i="6"/>
  <c r="BH648" i="6"/>
  <c r="BI644" i="6"/>
  <c r="BH644" i="6"/>
  <c r="BI640" i="6"/>
  <c r="BH640" i="6"/>
  <c r="BI636" i="6"/>
  <c r="BH636" i="6"/>
  <c r="BI632" i="6"/>
  <c r="BH632" i="6"/>
  <c r="BI628" i="6"/>
  <c r="BH628" i="6"/>
  <c r="BI624" i="6"/>
  <c r="BH624" i="6"/>
  <c r="BI620" i="6"/>
  <c r="BH620" i="6"/>
  <c r="BI616" i="6"/>
  <c r="BH616" i="6"/>
  <c r="BI612" i="6"/>
  <c r="BH612" i="6"/>
  <c r="BI608" i="6"/>
  <c r="BH608" i="6"/>
  <c r="BI604" i="6"/>
  <c r="BH604" i="6"/>
  <c r="BI600" i="6"/>
  <c r="BH600" i="6"/>
  <c r="BI596" i="6"/>
  <c r="BH596" i="6"/>
  <c r="BI592" i="6"/>
  <c r="BH592" i="6"/>
  <c r="BI588" i="6"/>
  <c r="BH588" i="6"/>
  <c r="BI584" i="6"/>
  <c r="BH584" i="6"/>
  <c r="BI580" i="6"/>
  <c r="BH580" i="6"/>
  <c r="BI576" i="6"/>
  <c r="BH576" i="6"/>
  <c r="BI572" i="6"/>
  <c r="BH572" i="6"/>
  <c r="BI568" i="6"/>
  <c r="BH568" i="6"/>
  <c r="BI564" i="6"/>
  <c r="BH564" i="6"/>
  <c r="BI560" i="6"/>
  <c r="BH560" i="6"/>
  <c r="BI556" i="6"/>
  <c r="BH556" i="6"/>
  <c r="BI552" i="6"/>
  <c r="BH552" i="6"/>
  <c r="BI548" i="6"/>
  <c r="BH548" i="6"/>
  <c r="BI544" i="6"/>
  <c r="BH544" i="6"/>
  <c r="BI540" i="6"/>
  <c r="BH540" i="6"/>
  <c r="BI536" i="6"/>
  <c r="BH536" i="6"/>
  <c r="BI532" i="6"/>
  <c r="BH532" i="6"/>
  <c r="BI528" i="6"/>
  <c r="BH528" i="6"/>
  <c r="BI524" i="6"/>
  <c r="BH524" i="6"/>
  <c r="BI520" i="6"/>
  <c r="BH520" i="6"/>
  <c r="BI516" i="6"/>
  <c r="BH516" i="6"/>
  <c r="BI512" i="6"/>
  <c r="BH512" i="6"/>
  <c r="BI508" i="6"/>
  <c r="BH508" i="6"/>
  <c r="BI504" i="6"/>
  <c r="BH504" i="6"/>
  <c r="BI500" i="6"/>
  <c r="BH500" i="6"/>
  <c r="BI496" i="6"/>
  <c r="BH496" i="6"/>
  <c r="BI492" i="6"/>
  <c r="BH492" i="6"/>
  <c r="BI488" i="6"/>
  <c r="BH488" i="6"/>
  <c r="BI484" i="6"/>
  <c r="BH484" i="6"/>
  <c r="BI480" i="6"/>
  <c r="BH480" i="6"/>
  <c r="BI476" i="6"/>
  <c r="BH476" i="6"/>
  <c r="BI472" i="6"/>
  <c r="BH472" i="6"/>
  <c r="BI468" i="6"/>
  <c r="BH468" i="6"/>
  <c r="BI464" i="6"/>
  <c r="BH464" i="6"/>
  <c r="BI460" i="6"/>
  <c r="BH460" i="6"/>
  <c r="BI456" i="6"/>
  <c r="BH456" i="6"/>
  <c r="BI452" i="6"/>
  <c r="BH452" i="6"/>
  <c r="BI448" i="6"/>
  <c r="BH448" i="6"/>
  <c r="BI444" i="6"/>
  <c r="BH444" i="6"/>
  <c r="BI440" i="6"/>
  <c r="BH440" i="6"/>
  <c r="BI436" i="6"/>
  <c r="BH436" i="6"/>
  <c r="BI432" i="6"/>
  <c r="BH432" i="6"/>
  <c r="BI428" i="6"/>
  <c r="BH428" i="6"/>
  <c r="BI424" i="6"/>
  <c r="BH424" i="6"/>
  <c r="BI420" i="6"/>
  <c r="BH420" i="6"/>
  <c r="BI416" i="6"/>
  <c r="BH416" i="6"/>
  <c r="BI412" i="6"/>
  <c r="BH412" i="6"/>
  <c r="BI408" i="6"/>
  <c r="BH408" i="6"/>
  <c r="BI404" i="6"/>
  <c r="BH404" i="6"/>
  <c r="BI400" i="6"/>
  <c r="BH400" i="6"/>
  <c r="BI396" i="6"/>
  <c r="BH396" i="6"/>
  <c r="BI392" i="6"/>
  <c r="BH392" i="6"/>
  <c r="BI388" i="6"/>
  <c r="BH388" i="6"/>
  <c r="BI384" i="6"/>
  <c r="BH384" i="6"/>
  <c r="BI380" i="6"/>
  <c r="BH380" i="6"/>
  <c r="BI376" i="6"/>
  <c r="BH376" i="6"/>
  <c r="BI372" i="6"/>
  <c r="BH372" i="6"/>
  <c r="BI368" i="6"/>
  <c r="BH368" i="6"/>
  <c r="BI364" i="6"/>
  <c r="BH364" i="6"/>
  <c r="BI360" i="6"/>
  <c r="BH360" i="6"/>
  <c r="BI356" i="6"/>
  <c r="BH356" i="6"/>
  <c r="BI352" i="6"/>
  <c r="BH352" i="6"/>
  <c r="BI348" i="6"/>
  <c r="BH348" i="6"/>
  <c r="BI344" i="6"/>
  <c r="BH344" i="6"/>
  <c r="BI340" i="6"/>
  <c r="BH340" i="6"/>
  <c r="BI336" i="6"/>
  <c r="BH336" i="6"/>
  <c r="BI332" i="6"/>
  <c r="BH332" i="6"/>
  <c r="BI328" i="6"/>
  <c r="BH328" i="6"/>
  <c r="BI324" i="6"/>
  <c r="BH324" i="6"/>
  <c r="BI320" i="6"/>
  <c r="BH320" i="6"/>
  <c r="BI316" i="6"/>
  <c r="BH316" i="6"/>
  <c r="BI312" i="6"/>
  <c r="BH312" i="6"/>
  <c r="BI308" i="6"/>
  <c r="BH308" i="6"/>
  <c r="BI304" i="6"/>
  <c r="BH304" i="6"/>
  <c r="BI300" i="6"/>
  <c r="BH300" i="6"/>
  <c r="BI296" i="6"/>
  <c r="BH296" i="6"/>
  <c r="BI292" i="6"/>
  <c r="BH292" i="6"/>
  <c r="BI288" i="6"/>
  <c r="BH288" i="6"/>
  <c r="BI284" i="6"/>
  <c r="BH284" i="6"/>
  <c r="BI280" i="6"/>
  <c r="BH280" i="6"/>
  <c r="BI276" i="6"/>
  <c r="BH276" i="6"/>
  <c r="BI272" i="6"/>
  <c r="BH272" i="6"/>
  <c r="BI268" i="6"/>
  <c r="BH268" i="6"/>
  <c r="BI264" i="6"/>
  <c r="BH264" i="6"/>
  <c r="BI260" i="6"/>
  <c r="BH260" i="6"/>
  <c r="BI256" i="6"/>
  <c r="BH256" i="6"/>
  <c r="BI252" i="6"/>
  <c r="BH252" i="6"/>
  <c r="BI248" i="6"/>
  <c r="BH248" i="6"/>
  <c r="BI244" i="6"/>
  <c r="BH244" i="6"/>
  <c r="BI240" i="6"/>
  <c r="BH240" i="6"/>
  <c r="BI236" i="6"/>
  <c r="BH236" i="6"/>
  <c r="BI232" i="6"/>
  <c r="BH232" i="6"/>
  <c r="BI228" i="6"/>
  <c r="BH228" i="6"/>
  <c r="BI224" i="6"/>
  <c r="BH224" i="6"/>
  <c r="BI220" i="6"/>
  <c r="BH220" i="6"/>
  <c r="BI216" i="6"/>
  <c r="BH216" i="6"/>
  <c r="BI212" i="6"/>
  <c r="BH212" i="6"/>
  <c r="BI208" i="6"/>
  <c r="BH208" i="6"/>
  <c r="BI204" i="6"/>
  <c r="BH204" i="6"/>
  <c r="BI200" i="6"/>
  <c r="BH200" i="6"/>
  <c r="BI196" i="6"/>
  <c r="BH196" i="6"/>
  <c r="BI192" i="6"/>
  <c r="BH192" i="6"/>
  <c r="BI188" i="6"/>
  <c r="BH188" i="6"/>
  <c r="BI184" i="6"/>
  <c r="BH184" i="6"/>
  <c r="BI180" i="6"/>
  <c r="BH180" i="6"/>
  <c r="BI176" i="6"/>
  <c r="BH176" i="6"/>
  <c r="BI172" i="6"/>
  <c r="BH172" i="6"/>
  <c r="BI168" i="6"/>
  <c r="BH168" i="6"/>
  <c r="BI164" i="6"/>
  <c r="BH164" i="6"/>
  <c r="BI160" i="6"/>
  <c r="BH160" i="6"/>
  <c r="BI156" i="6"/>
  <c r="BH156" i="6"/>
  <c r="BI152" i="6"/>
  <c r="BH152" i="6"/>
  <c r="BI148" i="6"/>
  <c r="BH148" i="6"/>
  <c r="BI144" i="6"/>
  <c r="BH144" i="6"/>
  <c r="BI140" i="6"/>
  <c r="BH140" i="6"/>
  <c r="BI136" i="6"/>
  <c r="BH136" i="6"/>
  <c r="BI132" i="6"/>
  <c r="BH132" i="6"/>
  <c r="BI128" i="6"/>
  <c r="BH128" i="6"/>
  <c r="BI124" i="6"/>
  <c r="BH124" i="6"/>
  <c r="BI120" i="6"/>
  <c r="BH120" i="6"/>
  <c r="BI116" i="6"/>
  <c r="BH116" i="6"/>
  <c r="BI112" i="6"/>
  <c r="BH112" i="6"/>
  <c r="BI108" i="6"/>
  <c r="BH108" i="6"/>
  <c r="BI104" i="6"/>
  <c r="BH104" i="6"/>
  <c r="BI100" i="6"/>
  <c r="BH100" i="6"/>
  <c r="BI96" i="6"/>
  <c r="BH96" i="6"/>
  <c r="BI92" i="6"/>
  <c r="BH92" i="6"/>
  <c r="BI88" i="6"/>
  <c r="BH88" i="6"/>
  <c r="BI84" i="6"/>
  <c r="BH84" i="6"/>
  <c r="BI80" i="6"/>
  <c r="BH80" i="6"/>
  <c r="BI76" i="6"/>
  <c r="BH76" i="6"/>
  <c r="BI72" i="6"/>
  <c r="BH72" i="6"/>
  <c r="BI68" i="6"/>
  <c r="BH68" i="6"/>
  <c r="BI64" i="6"/>
  <c r="BH64" i="6"/>
  <c r="BI60" i="6"/>
  <c r="BH60" i="6"/>
  <c r="BI56" i="6"/>
  <c r="BH56" i="6"/>
  <c r="BI52" i="6"/>
  <c r="BH52" i="6"/>
  <c r="BI48" i="6"/>
  <c r="BH48" i="6"/>
  <c r="BI44" i="6"/>
  <c r="BH44" i="6"/>
  <c r="BI40" i="6"/>
  <c r="BH40" i="6"/>
  <c r="BI36" i="6"/>
  <c r="BH36" i="6"/>
  <c r="BI32" i="6"/>
  <c r="BH32" i="6"/>
  <c r="BI28" i="6"/>
  <c r="BH28" i="6"/>
  <c r="BI24" i="6"/>
  <c r="BH24" i="6"/>
  <c r="BI20" i="6"/>
  <c r="BH20" i="6"/>
  <c r="BI16" i="6"/>
  <c r="BH16" i="6"/>
  <c r="BI12" i="6"/>
  <c r="BH12" i="6"/>
  <c r="BI8" i="6"/>
  <c r="BH8" i="6"/>
  <c r="BI4" i="6"/>
  <c r="BH4" i="6"/>
  <c r="BH1455" i="6"/>
  <c r="BJ1455" i="6" s="1"/>
  <c r="BH1439" i="6"/>
  <c r="BJ1439" i="6" s="1"/>
  <c r="BH1423" i="6"/>
  <c r="BJ1423" i="6" s="1"/>
  <c r="BH1407" i="6"/>
  <c r="BJ1407" i="6" s="1"/>
  <c r="BH1391" i="6"/>
  <c r="BJ1391" i="6" s="1"/>
  <c r="BH1375" i="6"/>
  <c r="BJ1375" i="6" s="1"/>
  <c r="BH1359" i="6"/>
  <c r="BJ1359" i="6" s="1"/>
  <c r="BH1343" i="6"/>
  <c r="BJ1343" i="6" s="1"/>
  <c r="BH1327" i="6"/>
  <c r="BJ1327" i="6" s="1"/>
  <c r="BH1311" i="6"/>
  <c r="BJ1311" i="6" s="1"/>
  <c r="BH1295" i="6"/>
  <c r="BJ1295" i="6" s="1"/>
  <c r="BH1279" i="6"/>
  <c r="BJ1279" i="6" s="1"/>
  <c r="BH1263" i="6"/>
  <c r="BJ1263" i="6" s="1"/>
  <c r="BH1247" i="6"/>
  <c r="BJ1247" i="6" s="1"/>
  <c r="BH1231" i="6"/>
  <c r="BJ1231" i="6" s="1"/>
  <c r="BH1215" i="6"/>
  <c r="BJ1215" i="6" s="1"/>
  <c r="BH1199" i="6"/>
  <c r="BJ1199" i="6" s="1"/>
  <c r="BH1183" i="6"/>
  <c r="BJ1183" i="6" s="1"/>
  <c r="BH1167" i="6"/>
  <c r="BJ1167" i="6" s="1"/>
  <c r="BH1151" i="6"/>
  <c r="BJ1151" i="6" s="1"/>
  <c r="BH1135" i="6"/>
  <c r="BJ1135" i="6" s="1"/>
  <c r="BH1119" i="6"/>
  <c r="BJ1119" i="6" s="1"/>
  <c r="BH1103" i="6"/>
  <c r="BJ1103" i="6" s="1"/>
  <c r="BH1076" i="6"/>
  <c r="BJ1076" i="6" s="1"/>
  <c r="BH1044" i="6"/>
  <c r="BJ1044" i="6" s="1"/>
  <c r="BH1012" i="6"/>
  <c r="BJ1012" i="6" s="1"/>
  <c r="BH980" i="6"/>
  <c r="BJ980" i="6" s="1"/>
  <c r="BH948" i="6"/>
  <c r="BJ948" i="6" s="1"/>
  <c r="BI1460" i="6"/>
  <c r="BH1460" i="6"/>
  <c r="BI1444" i="6"/>
  <c r="BH1444" i="6"/>
  <c r="BI1424" i="6"/>
  <c r="BH1424" i="6"/>
  <c r="BI1408" i="6"/>
  <c r="BH1408" i="6"/>
  <c r="BI1392" i="6"/>
  <c r="BH1392" i="6"/>
  <c r="BI1372" i="6"/>
  <c r="BH1372" i="6"/>
  <c r="BI1360" i="6"/>
  <c r="BH1360" i="6"/>
  <c r="BI1344" i="6"/>
  <c r="BH1344" i="6"/>
  <c r="BI1324" i="6"/>
  <c r="BH1324" i="6"/>
  <c r="BI1308" i="6"/>
  <c r="BH1308" i="6"/>
  <c r="BI1292" i="6"/>
  <c r="BH1292" i="6"/>
  <c r="BI1276" i="6"/>
  <c r="BH1276" i="6"/>
  <c r="BI1264" i="6"/>
  <c r="BH1264" i="6"/>
  <c r="BI1248" i="6"/>
  <c r="BH1248" i="6"/>
  <c r="BI1232" i="6"/>
  <c r="BH1232" i="6"/>
  <c r="BI1220" i="6"/>
  <c r="BH1220" i="6"/>
  <c r="BI1204" i="6"/>
  <c r="BH1204" i="6"/>
  <c r="BI1188" i="6"/>
  <c r="BH1188" i="6"/>
  <c r="BI1176" i="6"/>
  <c r="BH1176" i="6"/>
  <c r="BI1160" i="6"/>
  <c r="BH1160" i="6"/>
  <c r="BI1144" i="6"/>
  <c r="BH1144" i="6"/>
  <c r="BI1128" i="6"/>
  <c r="BH1128" i="6"/>
  <c r="BI1112" i="6"/>
  <c r="BH1112" i="6"/>
  <c r="BI1100" i="6"/>
  <c r="BH1100" i="6"/>
  <c r="BI1072" i="6"/>
  <c r="BH1072" i="6"/>
  <c r="BI1032" i="6"/>
  <c r="BH1032" i="6"/>
  <c r="BJ1395" i="6"/>
  <c r="BI1095" i="6"/>
  <c r="BH1095" i="6"/>
  <c r="BI1091" i="6"/>
  <c r="BH1091" i="6"/>
  <c r="BI1087" i="6"/>
  <c r="BH1087" i="6"/>
  <c r="BI1083" i="6"/>
  <c r="BH1083" i="6"/>
  <c r="BI1079" i="6"/>
  <c r="BH1079" i="6"/>
  <c r="BI1075" i="6"/>
  <c r="BH1075" i="6"/>
  <c r="BI1071" i="6"/>
  <c r="BH1071" i="6"/>
  <c r="BI1067" i="6"/>
  <c r="BH1067" i="6"/>
  <c r="BI1063" i="6"/>
  <c r="BH1063" i="6"/>
  <c r="BI1059" i="6"/>
  <c r="BH1059" i="6"/>
  <c r="BI1055" i="6"/>
  <c r="BH1055" i="6"/>
  <c r="BI1051" i="6"/>
  <c r="BH1051" i="6"/>
  <c r="BI1047" i="6"/>
  <c r="BH1047" i="6"/>
  <c r="BI1043" i="6"/>
  <c r="BH1043" i="6"/>
  <c r="BI1039" i="6"/>
  <c r="BH1039" i="6"/>
  <c r="BI1035" i="6"/>
  <c r="BH1035" i="6"/>
  <c r="BI1031" i="6"/>
  <c r="BH1031" i="6"/>
  <c r="BI1027" i="6"/>
  <c r="BH1027" i="6"/>
  <c r="BI1023" i="6"/>
  <c r="BH1023" i="6"/>
  <c r="BI1019" i="6"/>
  <c r="BH1019" i="6"/>
  <c r="BI1015" i="6"/>
  <c r="BH1015" i="6"/>
  <c r="BI1011" i="6"/>
  <c r="BH1011" i="6"/>
  <c r="BI1007" i="6"/>
  <c r="BH1007" i="6"/>
  <c r="BI1003" i="6"/>
  <c r="BH1003" i="6"/>
  <c r="BI999" i="6"/>
  <c r="BH999" i="6"/>
  <c r="BI995" i="6"/>
  <c r="BH995" i="6"/>
  <c r="BI991" i="6"/>
  <c r="BH991" i="6"/>
  <c r="BI987" i="6"/>
  <c r="BH987" i="6"/>
  <c r="BI983" i="6"/>
  <c r="BH983" i="6"/>
  <c r="BI979" i="6"/>
  <c r="BH979" i="6"/>
  <c r="BI975" i="6"/>
  <c r="BH975" i="6"/>
  <c r="BI971" i="6"/>
  <c r="BH971" i="6"/>
  <c r="BI967" i="6"/>
  <c r="BH967" i="6"/>
  <c r="BI963" i="6"/>
  <c r="BH963" i="6"/>
  <c r="BI959" i="6"/>
  <c r="BH959" i="6"/>
  <c r="BI955" i="6"/>
  <c r="BH955" i="6"/>
  <c r="BI951" i="6"/>
  <c r="BH951" i="6"/>
  <c r="BI947" i="6"/>
  <c r="BH947" i="6"/>
  <c r="BI943" i="6"/>
  <c r="BH943" i="6"/>
  <c r="BI939" i="6"/>
  <c r="BH939" i="6"/>
  <c r="BI935" i="6"/>
  <c r="BH935" i="6"/>
  <c r="BI931" i="6"/>
  <c r="BH931" i="6"/>
  <c r="BI927" i="6"/>
  <c r="BH927" i="6"/>
  <c r="BI923" i="6"/>
  <c r="BH923" i="6"/>
  <c r="BI919" i="6"/>
  <c r="BH919" i="6"/>
  <c r="BI915" i="6"/>
  <c r="BH915" i="6"/>
  <c r="BI911" i="6"/>
  <c r="BH911" i="6"/>
  <c r="BI907" i="6"/>
  <c r="BH907" i="6"/>
  <c r="BI903" i="6"/>
  <c r="BH903" i="6"/>
  <c r="BI899" i="6"/>
  <c r="BH899" i="6"/>
  <c r="BI895" i="6"/>
  <c r="BH895" i="6"/>
  <c r="BI891" i="6"/>
  <c r="BH891" i="6"/>
  <c r="BI887" i="6"/>
  <c r="BH887" i="6"/>
  <c r="BI883" i="6"/>
  <c r="BH883" i="6"/>
  <c r="BI879" i="6"/>
  <c r="BH879" i="6"/>
  <c r="BI875" i="6"/>
  <c r="BH875" i="6"/>
  <c r="BI871" i="6"/>
  <c r="BH871" i="6"/>
  <c r="BI867" i="6"/>
  <c r="BH867" i="6"/>
  <c r="BI863" i="6"/>
  <c r="BH863" i="6"/>
  <c r="BI859" i="6"/>
  <c r="BH859" i="6"/>
  <c r="BI855" i="6"/>
  <c r="BH855" i="6"/>
  <c r="BI851" i="6"/>
  <c r="BH851" i="6"/>
  <c r="BI847" i="6"/>
  <c r="BH847" i="6"/>
  <c r="BI843" i="6"/>
  <c r="BH843" i="6"/>
  <c r="BI839" i="6"/>
  <c r="BH839" i="6"/>
  <c r="BI835" i="6"/>
  <c r="BH835" i="6"/>
  <c r="BI831" i="6"/>
  <c r="BH831" i="6"/>
  <c r="BI827" i="6"/>
  <c r="BH827" i="6"/>
  <c r="BI823" i="6"/>
  <c r="BH823" i="6"/>
  <c r="BI819" i="6"/>
  <c r="BH819" i="6"/>
  <c r="BI815" i="6"/>
  <c r="BH815" i="6"/>
  <c r="BI811" i="6"/>
  <c r="BH811" i="6"/>
  <c r="BI807" i="6"/>
  <c r="BH807" i="6"/>
  <c r="BI803" i="6"/>
  <c r="BH803" i="6"/>
  <c r="BI799" i="6"/>
  <c r="BH799" i="6"/>
  <c r="BI795" i="6"/>
  <c r="BH795" i="6"/>
  <c r="BI791" i="6"/>
  <c r="BH791" i="6"/>
  <c r="BI787" i="6"/>
  <c r="BH787" i="6"/>
  <c r="BI783" i="6"/>
  <c r="BH783" i="6"/>
  <c r="BI779" i="6"/>
  <c r="BH779" i="6"/>
  <c r="BI775" i="6"/>
  <c r="BH775" i="6"/>
  <c r="BI771" i="6"/>
  <c r="BH771" i="6"/>
  <c r="BI767" i="6"/>
  <c r="BH767" i="6"/>
  <c r="BI763" i="6"/>
  <c r="BH763" i="6"/>
  <c r="BI759" i="6"/>
  <c r="BH759" i="6"/>
  <c r="BI755" i="6"/>
  <c r="BH755" i="6"/>
  <c r="BI751" i="6"/>
  <c r="BH751" i="6"/>
  <c r="BI747" i="6"/>
  <c r="BH747" i="6"/>
  <c r="BI743" i="6"/>
  <c r="BH743" i="6"/>
  <c r="BI739" i="6"/>
  <c r="BH739" i="6"/>
  <c r="BI735" i="6"/>
  <c r="BH735" i="6"/>
  <c r="BI731" i="6"/>
  <c r="BH731" i="6"/>
  <c r="BI727" i="6"/>
  <c r="BH727" i="6"/>
  <c r="BI723" i="6"/>
  <c r="BH723" i="6"/>
  <c r="BI719" i="6"/>
  <c r="BH719" i="6"/>
  <c r="BI715" i="6"/>
  <c r="BH715" i="6"/>
  <c r="BI711" i="6"/>
  <c r="BH711" i="6"/>
  <c r="BH1451" i="6"/>
  <c r="BJ1451" i="6" s="1"/>
  <c r="BH1435" i="6"/>
  <c r="BJ1435" i="6" s="1"/>
  <c r="BH1419" i="6"/>
  <c r="BJ1419" i="6" s="1"/>
  <c r="BH1403" i="6"/>
  <c r="BJ1403" i="6" s="1"/>
  <c r="BH1387" i="6"/>
  <c r="BJ1387" i="6" s="1"/>
  <c r="BH1371" i="6"/>
  <c r="BJ1371" i="6" s="1"/>
  <c r="BH1355" i="6"/>
  <c r="BJ1355" i="6" s="1"/>
  <c r="BH1339" i="6"/>
  <c r="BJ1339" i="6" s="1"/>
  <c r="BH1323" i="6"/>
  <c r="BJ1323" i="6" s="1"/>
  <c r="BH1307" i="6"/>
  <c r="BJ1307" i="6" s="1"/>
  <c r="BH1291" i="6"/>
  <c r="BJ1291" i="6" s="1"/>
  <c r="BH1275" i="6"/>
  <c r="BJ1275" i="6" s="1"/>
  <c r="BH1259" i="6"/>
  <c r="BJ1259" i="6" s="1"/>
  <c r="BH1243" i="6"/>
  <c r="BJ1243" i="6" s="1"/>
  <c r="BH1227" i="6"/>
  <c r="BJ1227" i="6" s="1"/>
  <c r="BH1211" i="6"/>
  <c r="BJ1211" i="6" s="1"/>
  <c r="BH1195" i="6"/>
  <c r="BJ1195" i="6" s="1"/>
  <c r="BH1179" i="6"/>
  <c r="BJ1179" i="6" s="1"/>
  <c r="BH1163" i="6"/>
  <c r="BJ1163" i="6" s="1"/>
  <c r="BH1147" i="6"/>
  <c r="BJ1147" i="6" s="1"/>
  <c r="BH1131" i="6"/>
  <c r="BJ1131" i="6" s="1"/>
  <c r="BH1115" i="6"/>
  <c r="BJ1115" i="6" s="1"/>
  <c r="BH1099" i="6"/>
  <c r="BJ1099" i="6" s="1"/>
  <c r="BH1068" i="6"/>
  <c r="BJ1068" i="6" s="1"/>
  <c r="BH1036" i="6"/>
  <c r="BJ1036" i="6" s="1"/>
  <c r="BH1004" i="6"/>
  <c r="BJ1004" i="6" s="1"/>
  <c r="BH972" i="6"/>
  <c r="BJ972" i="6" s="1"/>
  <c r="BH940" i="6"/>
  <c r="BJ940" i="6" s="1"/>
  <c r="BI1452" i="6"/>
  <c r="BH1452" i="6"/>
  <c r="BI1440" i="6"/>
  <c r="BH1440" i="6"/>
  <c r="BI1428" i="6"/>
  <c r="BH1428" i="6"/>
  <c r="BI1412" i="6"/>
  <c r="BH1412" i="6"/>
  <c r="BI1396" i="6"/>
  <c r="BH1396" i="6"/>
  <c r="BI1380" i="6"/>
  <c r="BH1380" i="6"/>
  <c r="BI1364" i="6"/>
  <c r="BH1364" i="6"/>
  <c r="BI1348" i="6"/>
  <c r="BH1348" i="6"/>
  <c r="BI1332" i="6"/>
  <c r="BH1332" i="6"/>
  <c r="BI1316" i="6"/>
  <c r="BH1316" i="6"/>
  <c r="BI1296" i="6"/>
  <c r="BH1296" i="6"/>
  <c r="BI1280" i="6"/>
  <c r="BH1280" i="6"/>
  <c r="BI1260" i="6"/>
  <c r="BH1260" i="6"/>
  <c r="BI1244" i="6"/>
  <c r="BH1244" i="6"/>
  <c r="BI1228" i="6"/>
  <c r="BH1228" i="6"/>
  <c r="BI1212" i="6"/>
  <c r="BH1212" i="6"/>
  <c r="BI1196" i="6"/>
  <c r="BH1196" i="6"/>
  <c r="BI1180" i="6"/>
  <c r="BH1180" i="6"/>
  <c r="BI1164" i="6"/>
  <c r="BH1164" i="6"/>
  <c r="BI1148" i="6"/>
  <c r="BH1148" i="6"/>
  <c r="BI1132" i="6"/>
  <c r="BH1132" i="6"/>
  <c r="BI1120" i="6"/>
  <c r="BH1120" i="6"/>
  <c r="BI1104" i="6"/>
  <c r="BH1104" i="6"/>
  <c r="BI1048" i="6"/>
  <c r="BH1048" i="6"/>
  <c r="BI1040" i="6"/>
  <c r="BH1040" i="6"/>
  <c r="BI976" i="6"/>
  <c r="BH976" i="6"/>
  <c r="BI1454" i="6"/>
  <c r="BH1454" i="6"/>
  <c r="BI1446" i="6"/>
  <c r="BH1446" i="6"/>
  <c r="BI1438" i="6"/>
  <c r="BH1438" i="6"/>
  <c r="BI1426" i="6"/>
  <c r="BH1426" i="6"/>
  <c r="BI1418" i="6"/>
  <c r="BH1418" i="6"/>
  <c r="BI1406" i="6"/>
  <c r="BH1406" i="6"/>
  <c r="BI1398" i="6"/>
  <c r="BH1398" i="6"/>
  <c r="BI1390" i="6"/>
  <c r="BH1390" i="6"/>
  <c r="BI1378" i="6"/>
  <c r="BH1378" i="6"/>
  <c r="BI1370" i="6"/>
  <c r="BH1370" i="6"/>
  <c r="BI1362" i="6"/>
  <c r="BH1362" i="6"/>
  <c r="BI1354" i="6"/>
  <c r="BH1354" i="6"/>
  <c r="BI1342" i="6"/>
  <c r="BH1342" i="6"/>
  <c r="BI1334" i="6"/>
  <c r="BH1334" i="6"/>
  <c r="BI1322" i="6"/>
  <c r="BH1322" i="6"/>
  <c r="BI1314" i="6"/>
  <c r="BH1314" i="6"/>
  <c r="BI1302" i="6"/>
  <c r="BH1302" i="6"/>
  <c r="BI1294" i="6"/>
  <c r="BH1294" i="6"/>
  <c r="BI1286" i="6"/>
  <c r="BH1286" i="6"/>
  <c r="BI1278" i="6"/>
  <c r="BH1278" i="6"/>
  <c r="BI1270" i="6"/>
  <c r="BH1270" i="6"/>
  <c r="BI1258" i="6"/>
  <c r="BH1258" i="6"/>
  <c r="BI1250" i="6"/>
  <c r="BH1250" i="6"/>
  <c r="BI1238" i="6"/>
  <c r="BH1238" i="6"/>
  <c r="BI1230" i="6"/>
  <c r="BH1230" i="6"/>
  <c r="BI1218" i="6"/>
  <c r="BH1218" i="6"/>
  <c r="BI1210" i="6"/>
  <c r="BH1210" i="6"/>
  <c r="BI1202" i="6"/>
  <c r="BH1202" i="6"/>
  <c r="BI1194" i="6"/>
  <c r="BH1194" i="6"/>
  <c r="BI1186" i="6"/>
  <c r="BH1186" i="6"/>
  <c r="BI1182" i="6"/>
  <c r="BH1182" i="6"/>
  <c r="BI1178" i="6"/>
  <c r="BH1178" i="6"/>
  <c r="BI1170" i="6"/>
  <c r="BH1170" i="6"/>
  <c r="BI1166" i="6"/>
  <c r="BH1166" i="6"/>
  <c r="BI1162" i="6"/>
  <c r="BH1162" i="6"/>
  <c r="BI1158" i="6"/>
  <c r="BH1158" i="6"/>
  <c r="BI1154" i="6"/>
  <c r="BH1154" i="6"/>
  <c r="BI1150" i="6"/>
  <c r="BH1150" i="6"/>
  <c r="BI1146" i="6"/>
  <c r="BH1146" i="6"/>
  <c r="BI1142" i="6"/>
  <c r="BH1142" i="6"/>
  <c r="BI1138" i="6"/>
  <c r="BH1138" i="6"/>
  <c r="BI1134" i="6"/>
  <c r="BH1134" i="6"/>
  <c r="BI1130" i="6"/>
  <c r="BH1130" i="6"/>
  <c r="BI1126" i="6"/>
  <c r="BH1126" i="6"/>
  <c r="BI1122" i="6"/>
  <c r="BH1122" i="6"/>
  <c r="BI1118" i="6"/>
  <c r="BH1118" i="6"/>
  <c r="BI1114" i="6"/>
  <c r="BH1114" i="6"/>
  <c r="BI1110" i="6"/>
  <c r="BH1110" i="6"/>
  <c r="BI1106" i="6"/>
  <c r="BH1106" i="6"/>
  <c r="BI1102" i="6"/>
  <c r="BH1102" i="6"/>
  <c r="BI1098" i="6"/>
  <c r="BH1098" i="6"/>
  <c r="BI1094" i="6"/>
  <c r="BH1094" i="6"/>
  <c r="BI1090" i="6"/>
  <c r="BH1090" i="6"/>
  <c r="BI1086" i="6"/>
  <c r="BH1086" i="6"/>
  <c r="BI1082" i="6"/>
  <c r="BH1082" i="6"/>
  <c r="BI1078" i="6"/>
  <c r="BH1078" i="6"/>
  <c r="BI1074" i="6"/>
  <c r="BH1074" i="6"/>
  <c r="BI1070" i="6"/>
  <c r="BH1070" i="6"/>
  <c r="BI1066" i="6"/>
  <c r="BH1066" i="6"/>
  <c r="BI1062" i="6"/>
  <c r="BH1062" i="6"/>
  <c r="BI1058" i="6"/>
  <c r="BH1058" i="6"/>
  <c r="BI1054" i="6"/>
  <c r="BH1054" i="6"/>
  <c r="BI1050" i="6"/>
  <c r="BH1050" i="6"/>
  <c r="BI1046" i="6"/>
  <c r="BH1046" i="6"/>
  <c r="BI1042" i="6"/>
  <c r="BH1042" i="6"/>
  <c r="BI1038" i="6"/>
  <c r="BH1038" i="6"/>
  <c r="BI1034" i="6"/>
  <c r="BH1034" i="6"/>
  <c r="BI1030" i="6"/>
  <c r="BH1030" i="6"/>
  <c r="BI1026" i="6"/>
  <c r="BH1026" i="6"/>
  <c r="BI1022" i="6"/>
  <c r="BH1022" i="6"/>
  <c r="BI1018" i="6"/>
  <c r="BH1018" i="6"/>
  <c r="BI1014" i="6"/>
  <c r="BH1014" i="6"/>
  <c r="BI1010" i="6"/>
  <c r="BH1010" i="6"/>
  <c r="BI1006" i="6"/>
  <c r="BH1006" i="6"/>
  <c r="BI1002" i="6"/>
  <c r="BH1002" i="6"/>
  <c r="BI998" i="6"/>
  <c r="BH998" i="6"/>
  <c r="BI994" i="6"/>
  <c r="BH994" i="6"/>
  <c r="BI990" i="6"/>
  <c r="BH990" i="6"/>
  <c r="BI986" i="6"/>
  <c r="BH986" i="6"/>
  <c r="BI982" i="6"/>
  <c r="BH982" i="6"/>
  <c r="BI978" i="6"/>
  <c r="BH978" i="6"/>
  <c r="BI974" i="6"/>
  <c r="BH974" i="6"/>
  <c r="BI970" i="6"/>
  <c r="BH970" i="6"/>
  <c r="BI966" i="6"/>
  <c r="BH966" i="6"/>
  <c r="BI962" i="6"/>
  <c r="BH962" i="6"/>
  <c r="BI958" i="6"/>
  <c r="BH958" i="6"/>
  <c r="BI954" i="6"/>
  <c r="BH954" i="6"/>
  <c r="BI950" i="6"/>
  <c r="BH950" i="6"/>
  <c r="BI946" i="6"/>
  <c r="BH946" i="6"/>
  <c r="BI942" i="6"/>
  <c r="BH942" i="6"/>
  <c r="BI938" i="6"/>
  <c r="BH938" i="6"/>
  <c r="BI934" i="6"/>
  <c r="BH934" i="6"/>
  <c r="BI930" i="6"/>
  <c r="BH930" i="6"/>
  <c r="BI926" i="6"/>
  <c r="BH926" i="6"/>
  <c r="BI922" i="6"/>
  <c r="BH922" i="6"/>
  <c r="BI918" i="6"/>
  <c r="BH918" i="6"/>
  <c r="BI914" i="6"/>
  <c r="BH914" i="6"/>
  <c r="BI910" i="6"/>
  <c r="BH910" i="6"/>
  <c r="BI906" i="6"/>
  <c r="BH906" i="6"/>
  <c r="BI902" i="6"/>
  <c r="BH902" i="6"/>
  <c r="BI898" i="6"/>
  <c r="BH898" i="6"/>
  <c r="BI894" i="6"/>
  <c r="BH894" i="6"/>
  <c r="BI890" i="6"/>
  <c r="BH890" i="6"/>
  <c r="BI886" i="6"/>
  <c r="BH886" i="6"/>
  <c r="BI882" i="6"/>
  <c r="BH882" i="6"/>
  <c r="BI878" i="6"/>
  <c r="BH878" i="6"/>
  <c r="BI874" i="6"/>
  <c r="BH874" i="6"/>
  <c r="BI870" i="6"/>
  <c r="BH870" i="6"/>
  <c r="BI866" i="6"/>
  <c r="BH866" i="6"/>
  <c r="BI862" i="6"/>
  <c r="BH862" i="6"/>
  <c r="BI858" i="6"/>
  <c r="BH858" i="6"/>
  <c r="BI854" i="6"/>
  <c r="BH854" i="6"/>
  <c r="BI850" i="6"/>
  <c r="BH850" i="6"/>
  <c r="BI846" i="6"/>
  <c r="BH846" i="6"/>
  <c r="BI842" i="6"/>
  <c r="BH842" i="6"/>
  <c r="BI838" i="6"/>
  <c r="BH838" i="6"/>
  <c r="BI834" i="6"/>
  <c r="BH834" i="6"/>
  <c r="BI830" i="6"/>
  <c r="BH830" i="6"/>
  <c r="BI826" i="6"/>
  <c r="BH826" i="6"/>
  <c r="BI822" i="6"/>
  <c r="BH822" i="6"/>
  <c r="BI818" i="6"/>
  <c r="BH818" i="6"/>
  <c r="BI814" i="6"/>
  <c r="BH814" i="6"/>
  <c r="BI810" i="6"/>
  <c r="BH810" i="6"/>
  <c r="BI806" i="6"/>
  <c r="BH806" i="6"/>
  <c r="BI802" i="6"/>
  <c r="BH802" i="6"/>
  <c r="BI798" i="6"/>
  <c r="BH798" i="6"/>
  <c r="BI794" i="6"/>
  <c r="BH794" i="6"/>
  <c r="BI790" i="6"/>
  <c r="BH790" i="6"/>
  <c r="BI786" i="6"/>
  <c r="BH786" i="6"/>
  <c r="BI782" i="6"/>
  <c r="BH782" i="6"/>
  <c r="BI778" i="6"/>
  <c r="BH778" i="6"/>
  <c r="BI774" i="6"/>
  <c r="BH774" i="6"/>
  <c r="BI770" i="6"/>
  <c r="BH770" i="6"/>
  <c r="BI766" i="6"/>
  <c r="BH766" i="6"/>
  <c r="BI762" i="6"/>
  <c r="BH762" i="6"/>
  <c r="BI758" i="6"/>
  <c r="BH758" i="6"/>
  <c r="BI754" i="6"/>
  <c r="BH754" i="6"/>
  <c r="BI750" i="6"/>
  <c r="BH750" i="6"/>
  <c r="BI746" i="6"/>
  <c r="BH746" i="6"/>
  <c r="BI742" i="6"/>
  <c r="BH742" i="6"/>
  <c r="BI738" i="6"/>
  <c r="BH738" i="6"/>
  <c r="BI734" i="6"/>
  <c r="BH734" i="6"/>
  <c r="BI730" i="6"/>
  <c r="BH730" i="6"/>
  <c r="BI726" i="6"/>
  <c r="BH726" i="6"/>
  <c r="BI722" i="6"/>
  <c r="BH722" i="6"/>
  <c r="BI718" i="6"/>
  <c r="BH718" i="6"/>
  <c r="BI714" i="6"/>
  <c r="BH714" i="6"/>
  <c r="BI710" i="6"/>
  <c r="BH710" i="6"/>
  <c r="BI706" i="6"/>
  <c r="BH706" i="6"/>
  <c r="BI702" i="6"/>
  <c r="BH702" i="6"/>
  <c r="BI698" i="6"/>
  <c r="BH698" i="6"/>
  <c r="BI694" i="6"/>
  <c r="BH694" i="6"/>
  <c r="BI690" i="6"/>
  <c r="BH690" i="6"/>
  <c r="BI686" i="6"/>
  <c r="BH686" i="6"/>
  <c r="BI682" i="6"/>
  <c r="BH682" i="6"/>
  <c r="BI678" i="6"/>
  <c r="BH678" i="6"/>
  <c r="BI674" i="6"/>
  <c r="BH674" i="6"/>
  <c r="BI670" i="6"/>
  <c r="BH670" i="6"/>
  <c r="BI666" i="6"/>
  <c r="BH666" i="6"/>
  <c r="BI662" i="6"/>
  <c r="BH662" i="6"/>
  <c r="BI658" i="6"/>
  <c r="BH658" i="6"/>
  <c r="BI654" i="6"/>
  <c r="BH654" i="6"/>
  <c r="BI650" i="6"/>
  <c r="BH650" i="6"/>
  <c r="BI646" i="6"/>
  <c r="BH646" i="6"/>
  <c r="BI642" i="6"/>
  <c r="BH642" i="6"/>
  <c r="BI638" i="6"/>
  <c r="BH638" i="6"/>
  <c r="BI634" i="6"/>
  <c r="BH634" i="6"/>
  <c r="BI630" i="6"/>
  <c r="BH630" i="6"/>
  <c r="BI626" i="6"/>
  <c r="BH626" i="6"/>
  <c r="BI622" i="6"/>
  <c r="BH622" i="6"/>
  <c r="BI618" i="6"/>
  <c r="BH618" i="6"/>
  <c r="BI614" i="6"/>
  <c r="BH614" i="6"/>
  <c r="BI610" i="6"/>
  <c r="BH610" i="6"/>
  <c r="BI606" i="6"/>
  <c r="BH606" i="6"/>
  <c r="BI602" i="6"/>
  <c r="BH602" i="6"/>
  <c r="BI598" i="6"/>
  <c r="BH598" i="6"/>
  <c r="BI594" i="6"/>
  <c r="BH594" i="6"/>
  <c r="BI590" i="6"/>
  <c r="BH590" i="6"/>
  <c r="BI586" i="6"/>
  <c r="BH586" i="6"/>
  <c r="BI582" i="6"/>
  <c r="BH582" i="6"/>
  <c r="BI578" i="6"/>
  <c r="BH578" i="6"/>
  <c r="BI574" i="6"/>
  <c r="BH574" i="6"/>
  <c r="BI570" i="6"/>
  <c r="BH570" i="6"/>
  <c r="BI566" i="6"/>
  <c r="BH566" i="6"/>
  <c r="BI562" i="6"/>
  <c r="BH562" i="6"/>
  <c r="BI558" i="6"/>
  <c r="BH558" i="6"/>
  <c r="BI554" i="6"/>
  <c r="BH554" i="6"/>
  <c r="BI550" i="6"/>
  <c r="BH550" i="6"/>
  <c r="BI546" i="6"/>
  <c r="BH546" i="6"/>
  <c r="BI542" i="6"/>
  <c r="BH542" i="6"/>
  <c r="BI538" i="6"/>
  <c r="BH538" i="6"/>
  <c r="BI534" i="6"/>
  <c r="BH534" i="6"/>
  <c r="BI530" i="6"/>
  <c r="BH530" i="6"/>
  <c r="BI526" i="6"/>
  <c r="BH526" i="6"/>
  <c r="BI522" i="6"/>
  <c r="BH522" i="6"/>
  <c r="BI518" i="6"/>
  <c r="BH518" i="6"/>
  <c r="BI514" i="6"/>
  <c r="BH514" i="6"/>
  <c r="BI510" i="6"/>
  <c r="BH510" i="6"/>
  <c r="BI506" i="6"/>
  <c r="BH506" i="6"/>
  <c r="BI502" i="6"/>
  <c r="BH502" i="6"/>
  <c r="BI498" i="6"/>
  <c r="BH498" i="6"/>
  <c r="BI494" i="6"/>
  <c r="BH494" i="6"/>
  <c r="BI490" i="6"/>
  <c r="BH490" i="6"/>
  <c r="BI486" i="6"/>
  <c r="BH486" i="6"/>
  <c r="BH1463" i="6"/>
  <c r="BJ1463" i="6" s="1"/>
  <c r="BH1447" i="6"/>
  <c r="BJ1447" i="6" s="1"/>
  <c r="BH1431" i="6"/>
  <c r="BJ1431" i="6" s="1"/>
  <c r="BH1415" i="6"/>
  <c r="BJ1415" i="6" s="1"/>
  <c r="BH1399" i="6"/>
  <c r="BJ1399" i="6" s="1"/>
  <c r="BH1383" i="6"/>
  <c r="BJ1383" i="6" s="1"/>
  <c r="BH1367" i="6"/>
  <c r="BJ1367" i="6" s="1"/>
  <c r="BH1351" i="6"/>
  <c r="BJ1351" i="6" s="1"/>
  <c r="BH1335" i="6"/>
  <c r="BJ1335" i="6" s="1"/>
  <c r="BH1319" i="6"/>
  <c r="BJ1319" i="6" s="1"/>
  <c r="BH1303" i="6"/>
  <c r="BJ1303" i="6" s="1"/>
  <c r="BH1287" i="6"/>
  <c r="BJ1287" i="6" s="1"/>
  <c r="BH1271" i="6"/>
  <c r="BJ1271" i="6" s="1"/>
  <c r="BH1255" i="6"/>
  <c r="BJ1255" i="6" s="1"/>
  <c r="BH1239" i="6"/>
  <c r="BJ1239" i="6" s="1"/>
  <c r="BH1223" i="6"/>
  <c r="BJ1223" i="6" s="1"/>
  <c r="BH1207" i="6"/>
  <c r="BJ1207" i="6" s="1"/>
  <c r="BH1191" i="6"/>
  <c r="BJ1191" i="6" s="1"/>
  <c r="BH1175" i="6"/>
  <c r="BJ1175" i="6" s="1"/>
  <c r="BH1159" i="6"/>
  <c r="BJ1159" i="6" s="1"/>
  <c r="BH1143" i="6"/>
  <c r="BJ1143" i="6" s="1"/>
  <c r="BH1127" i="6"/>
  <c r="BJ1127" i="6" s="1"/>
  <c r="BH1111" i="6"/>
  <c r="BJ1111" i="6" s="1"/>
  <c r="BH1092" i="6"/>
  <c r="BJ1092" i="6" s="1"/>
  <c r="BH1060" i="6"/>
  <c r="BJ1060" i="6" s="1"/>
  <c r="BH1028" i="6"/>
  <c r="BJ1028" i="6" s="1"/>
  <c r="BH996" i="6"/>
  <c r="BJ996" i="6" s="1"/>
  <c r="BH964" i="6"/>
  <c r="BJ964" i="6" s="1"/>
  <c r="BI482" i="6"/>
  <c r="BH482" i="6"/>
  <c r="BI478" i="6"/>
  <c r="BH478" i="6"/>
  <c r="BI474" i="6"/>
  <c r="BH474" i="6"/>
  <c r="BI470" i="6"/>
  <c r="BH470" i="6"/>
  <c r="BI466" i="6"/>
  <c r="BH466" i="6"/>
  <c r="BI462" i="6"/>
  <c r="BH462" i="6"/>
  <c r="BI458" i="6"/>
  <c r="BH458" i="6"/>
  <c r="BI454" i="6"/>
  <c r="BH454" i="6"/>
  <c r="BI450" i="6"/>
  <c r="BH450" i="6"/>
  <c r="BI446" i="6"/>
  <c r="BH446" i="6"/>
  <c r="BI442" i="6"/>
  <c r="BH442" i="6"/>
  <c r="BI438" i="6"/>
  <c r="BH438" i="6"/>
  <c r="BI434" i="6"/>
  <c r="BH434" i="6"/>
  <c r="BI430" i="6"/>
  <c r="BH430" i="6"/>
  <c r="BI426" i="6"/>
  <c r="BH426" i="6"/>
  <c r="BI422" i="6"/>
  <c r="BH422" i="6"/>
  <c r="BI418" i="6"/>
  <c r="BH418" i="6"/>
  <c r="BI414" i="6"/>
  <c r="BH414" i="6"/>
  <c r="BI410" i="6"/>
  <c r="BH410" i="6"/>
  <c r="BI406" i="6"/>
  <c r="BH406" i="6"/>
  <c r="BI402" i="6"/>
  <c r="BH402" i="6"/>
  <c r="BI398" i="6"/>
  <c r="BH398" i="6"/>
  <c r="BI394" i="6"/>
  <c r="BH394" i="6"/>
  <c r="BI390" i="6"/>
  <c r="BH390" i="6"/>
  <c r="BI386" i="6"/>
  <c r="BH386" i="6"/>
  <c r="BI382" i="6"/>
  <c r="BH382" i="6"/>
  <c r="BI378" i="6"/>
  <c r="BH378" i="6"/>
  <c r="BI374" i="6"/>
  <c r="BH374" i="6"/>
  <c r="BI370" i="6"/>
  <c r="BH370" i="6"/>
  <c r="BI366" i="6"/>
  <c r="BH366" i="6"/>
  <c r="BI362" i="6"/>
  <c r="BH362" i="6"/>
  <c r="BI358" i="6"/>
  <c r="BH358" i="6"/>
  <c r="BI354" i="6"/>
  <c r="BH354" i="6"/>
  <c r="BI350" i="6"/>
  <c r="BH350" i="6"/>
  <c r="BI346" i="6"/>
  <c r="BH346" i="6"/>
  <c r="BI342" i="6"/>
  <c r="BH342" i="6"/>
  <c r="BI338" i="6"/>
  <c r="BH338" i="6"/>
  <c r="BI334" i="6"/>
  <c r="BH334" i="6"/>
  <c r="BI330" i="6"/>
  <c r="BH330" i="6"/>
  <c r="BI326" i="6"/>
  <c r="BH326" i="6"/>
  <c r="BI322" i="6"/>
  <c r="BH322" i="6"/>
  <c r="BI318" i="6"/>
  <c r="BH318" i="6"/>
  <c r="BI314" i="6"/>
  <c r="BH314" i="6"/>
  <c r="BI310" i="6"/>
  <c r="BH310" i="6"/>
  <c r="BI306" i="6"/>
  <c r="BH306" i="6"/>
  <c r="BI302" i="6"/>
  <c r="BH302" i="6"/>
  <c r="BI298" i="6"/>
  <c r="BH298" i="6"/>
  <c r="BI294" i="6"/>
  <c r="BH294" i="6"/>
  <c r="BI290" i="6"/>
  <c r="BH290" i="6"/>
  <c r="BI286" i="6"/>
  <c r="BH286" i="6"/>
  <c r="BI282" i="6"/>
  <c r="BH282" i="6"/>
  <c r="BI278" i="6"/>
  <c r="BH278" i="6"/>
  <c r="BI274" i="6"/>
  <c r="BH274" i="6"/>
  <c r="BI270" i="6"/>
  <c r="BH270" i="6"/>
  <c r="BI266" i="6"/>
  <c r="BH266" i="6"/>
  <c r="BI262" i="6"/>
  <c r="BH262" i="6"/>
  <c r="BI258" i="6"/>
  <c r="BH258" i="6"/>
  <c r="BI254" i="6"/>
  <c r="BH254" i="6"/>
  <c r="BI250" i="6"/>
  <c r="BH250" i="6"/>
  <c r="BI246" i="6"/>
  <c r="BH246" i="6"/>
  <c r="BI242" i="6"/>
  <c r="BH242" i="6"/>
  <c r="BI238" i="6"/>
  <c r="BH238" i="6"/>
  <c r="BI234" i="6"/>
  <c r="BH234" i="6"/>
  <c r="BI230" i="6"/>
  <c r="BH230" i="6"/>
  <c r="BI226" i="6"/>
  <c r="BH226" i="6"/>
  <c r="BI222" i="6"/>
  <c r="BH222" i="6"/>
  <c r="BI218" i="6"/>
  <c r="BH218" i="6"/>
  <c r="BI214" i="6"/>
  <c r="BH214" i="6"/>
  <c r="BI210" i="6"/>
  <c r="BH210" i="6"/>
  <c r="BI206" i="6"/>
  <c r="BH206" i="6"/>
  <c r="BI202" i="6"/>
  <c r="BH202" i="6"/>
  <c r="BI198" i="6"/>
  <c r="BH198" i="6"/>
  <c r="BI194" i="6"/>
  <c r="BH194" i="6"/>
  <c r="BI190" i="6"/>
  <c r="BH190" i="6"/>
  <c r="BI186" i="6"/>
  <c r="BH186" i="6"/>
  <c r="BI182" i="6"/>
  <c r="BH182" i="6"/>
  <c r="BI178" i="6"/>
  <c r="BH178" i="6"/>
  <c r="BI174" i="6"/>
  <c r="BH174" i="6"/>
  <c r="BI170" i="6"/>
  <c r="BH170" i="6"/>
  <c r="BI166" i="6"/>
  <c r="BH166" i="6"/>
  <c r="BI162" i="6"/>
  <c r="BH162" i="6"/>
  <c r="BI158" i="6"/>
  <c r="BH158" i="6"/>
  <c r="BI154" i="6"/>
  <c r="BH154" i="6"/>
  <c r="BI150" i="6"/>
  <c r="BH150" i="6"/>
  <c r="BI146" i="6"/>
  <c r="BH146" i="6"/>
  <c r="BI142" i="6"/>
  <c r="BH142" i="6"/>
  <c r="BI138" i="6"/>
  <c r="BH138" i="6"/>
  <c r="BI134" i="6"/>
  <c r="BH134" i="6"/>
  <c r="BI130" i="6"/>
  <c r="BH130" i="6"/>
  <c r="BI126" i="6"/>
  <c r="BH126" i="6"/>
  <c r="BI122" i="6"/>
  <c r="BH122" i="6"/>
  <c r="BI118" i="6"/>
  <c r="BH118" i="6"/>
  <c r="BI114" i="6"/>
  <c r="BH114" i="6"/>
  <c r="BI110" i="6"/>
  <c r="BH110" i="6"/>
  <c r="BI106" i="6"/>
  <c r="BH106" i="6"/>
  <c r="BI102" i="6"/>
  <c r="BH102" i="6"/>
  <c r="BI98" i="6"/>
  <c r="BH98" i="6"/>
  <c r="BI94" i="6"/>
  <c r="BH94" i="6"/>
  <c r="BI90" i="6"/>
  <c r="BH90" i="6"/>
  <c r="BI86" i="6"/>
  <c r="BH86" i="6"/>
  <c r="BI82" i="6"/>
  <c r="BH82" i="6"/>
  <c r="BI78" i="6"/>
  <c r="BH78" i="6"/>
  <c r="BI74" i="6"/>
  <c r="BH74" i="6"/>
  <c r="BI70" i="6"/>
  <c r="BH70" i="6"/>
  <c r="BI66" i="6"/>
  <c r="BH66" i="6"/>
  <c r="BI62" i="6"/>
  <c r="BH62" i="6"/>
  <c r="BI58" i="6"/>
  <c r="BH58" i="6"/>
  <c r="BI54" i="6"/>
  <c r="BH54" i="6"/>
  <c r="BI50" i="6"/>
  <c r="BH50" i="6"/>
  <c r="BI46" i="6"/>
  <c r="BH46" i="6"/>
  <c r="BI42" i="6"/>
  <c r="BH42" i="6"/>
  <c r="BI38" i="6"/>
  <c r="BH38" i="6"/>
  <c r="BI34" i="6"/>
  <c r="BH34" i="6"/>
  <c r="BI30" i="6"/>
  <c r="BH30" i="6"/>
  <c r="BI26" i="6"/>
  <c r="BH26" i="6"/>
  <c r="BI22" i="6"/>
  <c r="BH22" i="6"/>
  <c r="BI18" i="6"/>
  <c r="BH18" i="6"/>
  <c r="BI14" i="6"/>
  <c r="BH14" i="6"/>
  <c r="BI10" i="6"/>
  <c r="BH10" i="6"/>
  <c r="BI6" i="6"/>
  <c r="BH6" i="6"/>
  <c r="BI705" i="6"/>
  <c r="BH705" i="6"/>
  <c r="BI701" i="6"/>
  <c r="BH701" i="6"/>
  <c r="BI697" i="6"/>
  <c r="BH697" i="6"/>
  <c r="BI693" i="6"/>
  <c r="BH693" i="6"/>
  <c r="BI689" i="6"/>
  <c r="BH689" i="6"/>
  <c r="BI685" i="6"/>
  <c r="BH685" i="6"/>
  <c r="BI681" i="6"/>
  <c r="BH681" i="6"/>
  <c r="BI677" i="6"/>
  <c r="BH677" i="6"/>
  <c r="BI673" i="6"/>
  <c r="BH673" i="6"/>
  <c r="BI669" i="6"/>
  <c r="BH669" i="6"/>
  <c r="BI665" i="6"/>
  <c r="BH665" i="6"/>
  <c r="BI661" i="6"/>
  <c r="BH661" i="6"/>
  <c r="BI657" i="6"/>
  <c r="BH657" i="6"/>
  <c r="BI653" i="6"/>
  <c r="BH653" i="6"/>
  <c r="BI649" i="6"/>
  <c r="BH649" i="6"/>
  <c r="BI645" i="6"/>
  <c r="BH645" i="6"/>
  <c r="BI641" i="6"/>
  <c r="BH641" i="6"/>
  <c r="BI637" i="6"/>
  <c r="BH637" i="6"/>
  <c r="BI633" i="6"/>
  <c r="BH633" i="6"/>
  <c r="BI629" i="6"/>
  <c r="BH629" i="6"/>
  <c r="BI625" i="6"/>
  <c r="BH625" i="6"/>
  <c r="BI621" i="6"/>
  <c r="BH621" i="6"/>
  <c r="BI617" i="6"/>
  <c r="BH617" i="6"/>
  <c r="BI613" i="6"/>
  <c r="BH613" i="6"/>
  <c r="BI609" i="6"/>
  <c r="BH609" i="6"/>
  <c r="BI605" i="6"/>
  <c r="BH605" i="6"/>
  <c r="BI601" i="6"/>
  <c r="BH601" i="6"/>
  <c r="BI597" i="6"/>
  <c r="BH597" i="6"/>
  <c r="BI593" i="6"/>
  <c r="BH593" i="6"/>
  <c r="BI589" i="6"/>
  <c r="BH589" i="6"/>
  <c r="BI585" i="6"/>
  <c r="BH585" i="6"/>
  <c r="BI581" i="6"/>
  <c r="BH581" i="6"/>
  <c r="BI577" i="6"/>
  <c r="BH577" i="6"/>
  <c r="BI573" i="6"/>
  <c r="BH573" i="6"/>
  <c r="BI569" i="6"/>
  <c r="BH569" i="6"/>
  <c r="BI565" i="6"/>
  <c r="BH565" i="6"/>
  <c r="BI561" i="6"/>
  <c r="BH561" i="6"/>
  <c r="BI557" i="6"/>
  <c r="BH557" i="6"/>
  <c r="BI553" i="6"/>
  <c r="BH553" i="6"/>
  <c r="BI549" i="6"/>
  <c r="BH549" i="6"/>
  <c r="BI545" i="6"/>
  <c r="BH545" i="6"/>
  <c r="BI541" i="6"/>
  <c r="BH541" i="6"/>
  <c r="BI537" i="6"/>
  <c r="BH537" i="6"/>
  <c r="BI533" i="6"/>
  <c r="BH533" i="6"/>
  <c r="BI529" i="6"/>
  <c r="BH529" i="6"/>
  <c r="BI525" i="6"/>
  <c r="BH525" i="6"/>
  <c r="BI521" i="6"/>
  <c r="BH521" i="6"/>
  <c r="BI517" i="6"/>
  <c r="BH517" i="6"/>
  <c r="BI513" i="6"/>
  <c r="BH513" i="6"/>
  <c r="BI509" i="6"/>
  <c r="BH509" i="6"/>
  <c r="BI505" i="6"/>
  <c r="BH505" i="6"/>
  <c r="BI501" i="6"/>
  <c r="BH501" i="6"/>
  <c r="BI497" i="6"/>
  <c r="BH497" i="6"/>
  <c r="BI493" i="6"/>
  <c r="BH493" i="6"/>
  <c r="BI489" i="6"/>
  <c r="BH489" i="6"/>
  <c r="BI485" i="6"/>
  <c r="BH485" i="6"/>
  <c r="BI481" i="6"/>
  <c r="BH481" i="6"/>
  <c r="BI477" i="6"/>
  <c r="BH477" i="6"/>
  <c r="BI473" i="6"/>
  <c r="BH473" i="6"/>
  <c r="BI469" i="6"/>
  <c r="BH469" i="6"/>
  <c r="BI465" i="6"/>
  <c r="BH465" i="6"/>
  <c r="BI461" i="6"/>
  <c r="BH461" i="6"/>
  <c r="BI457" i="6"/>
  <c r="BH457" i="6"/>
  <c r="BI453" i="6"/>
  <c r="BH453" i="6"/>
  <c r="BI449" i="6"/>
  <c r="BH449" i="6"/>
  <c r="BI445" i="6"/>
  <c r="BH445" i="6"/>
  <c r="BI441" i="6"/>
  <c r="BH441" i="6"/>
  <c r="BI437" i="6"/>
  <c r="BH437" i="6"/>
  <c r="BI433" i="6"/>
  <c r="BH433" i="6"/>
  <c r="BI429" i="6"/>
  <c r="BH429" i="6"/>
  <c r="BI425" i="6"/>
  <c r="BH425" i="6"/>
  <c r="BI421" i="6"/>
  <c r="BH421" i="6"/>
  <c r="BI417" i="6"/>
  <c r="BH417" i="6"/>
  <c r="BI413" i="6"/>
  <c r="BH413" i="6"/>
  <c r="BI409" i="6"/>
  <c r="BH409" i="6"/>
  <c r="BI405" i="6"/>
  <c r="BH405" i="6"/>
  <c r="BI401" i="6"/>
  <c r="BH401" i="6"/>
  <c r="BI397" i="6"/>
  <c r="BH397" i="6"/>
  <c r="BI393" i="6"/>
  <c r="BH393" i="6"/>
  <c r="BI389" i="6"/>
  <c r="BH389" i="6"/>
  <c r="BI385" i="6"/>
  <c r="BH385" i="6"/>
  <c r="BI381" i="6"/>
  <c r="BH381" i="6"/>
  <c r="BI377" i="6"/>
  <c r="BH377" i="6"/>
  <c r="BI373" i="6"/>
  <c r="BH373" i="6"/>
  <c r="BI369" i="6"/>
  <c r="BH369" i="6"/>
  <c r="BI365" i="6"/>
  <c r="BH365" i="6"/>
  <c r="BI361" i="6"/>
  <c r="BH361" i="6"/>
  <c r="BI357" i="6"/>
  <c r="BH357" i="6"/>
  <c r="BI353" i="6"/>
  <c r="BH353" i="6"/>
  <c r="BI349" i="6"/>
  <c r="BH349" i="6"/>
  <c r="BI345" i="6"/>
  <c r="BH345" i="6"/>
  <c r="BI341" i="6"/>
  <c r="BH341" i="6"/>
  <c r="BI337" i="6"/>
  <c r="BH337" i="6"/>
  <c r="BI333" i="6"/>
  <c r="BH333" i="6"/>
  <c r="BI329" i="6"/>
  <c r="BH329" i="6"/>
  <c r="BI325" i="6"/>
  <c r="BH325" i="6"/>
  <c r="BI321" i="6"/>
  <c r="BH321" i="6"/>
  <c r="BI317" i="6"/>
  <c r="BH317" i="6"/>
  <c r="BI313" i="6"/>
  <c r="BH313" i="6"/>
  <c r="BI309" i="6"/>
  <c r="BH309" i="6"/>
  <c r="BI305" i="6"/>
  <c r="BH305" i="6"/>
  <c r="BI301" i="6"/>
  <c r="BH301" i="6"/>
  <c r="BI297" i="6"/>
  <c r="BH297" i="6"/>
  <c r="BI293" i="6"/>
  <c r="BH293" i="6"/>
  <c r="BI289" i="6"/>
  <c r="BH289" i="6"/>
  <c r="BI285" i="6"/>
  <c r="BH285" i="6"/>
  <c r="BI281" i="6"/>
  <c r="BH281" i="6"/>
  <c r="BI277" i="6"/>
  <c r="BH277" i="6"/>
  <c r="BI273" i="6"/>
  <c r="BH273" i="6"/>
  <c r="BI269" i="6"/>
  <c r="BH269" i="6"/>
  <c r="BI265" i="6"/>
  <c r="BH265" i="6"/>
  <c r="BI261" i="6"/>
  <c r="BH261" i="6"/>
  <c r="BI257" i="6"/>
  <c r="BH257" i="6"/>
  <c r="BI253" i="6"/>
  <c r="BH253" i="6"/>
  <c r="BI249" i="6"/>
  <c r="BH249" i="6"/>
  <c r="BI245" i="6"/>
  <c r="BH245" i="6"/>
  <c r="BI241" i="6"/>
  <c r="BH241" i="6"/>
  <c r="BI237" i="6"/>
  <c r="BH237" i="6"/>
  <c r="BI233" i="6"/>
  <c r="BH233" i="6"/>
  <c r="BI229" i="6"/>
  <c r="BH229" i="6"/>
  <c r="BI225" i="6"/>
  <c r="BH225" i="6"/>
  <c r="BI221" i="6"/>
  <c r="BH221" i="6"/>
  <c r="BI217" i="6"/>
  <c r="BH217" i="6"/>
  <c r="BI213" i="6"/>
  <c r="BH213" i="6"/>
  <c r="BI209" i="6"/>
  <c r="BH209" i="6"/>
  <c r="BI205" i="6"/>
  <c r="BH205" i="6"/>
  <c r="BI201" i="6"/>
  <c r="BH201" i="6"/>
  <c r="BI197" i="6"/>
  <c r="BH197" i="6"/>
  <c r="BI193" i="6"/>
  <c r="BH193" i="6"/>
  <c r="BI189" i="6"/>
  <c r="BH189" i="6"/>
  <c r="BI185" i="6"/>
  <c r="BH185" i="6"/>
  <c r="BI181" i="6"/>
  <c r="BH181" i="6"/>
  <c r="BI177" i="6"/>
  <c r="BH177" i="6"/>
  <c r="BI173" i="6"/>
  <c r="BH173" i="6"/>
  <c r="BI169" i="6"/>
  <c r="BH169" i="6"/>
  <c r="BI165" i="6"/>
  <c r="BH165" i="6"/>
  <c r="BI161" i="6"/>
  <c r="BH161" i="6"/>
  <c r="BI157" i="6"/>
  <c r="BH157" i="6"/>
  <c r="BI153" i="6"/>
  <c r="BH153" i="6"/>
  <c r="BI149" i="6"/>
  <c r="BH149" i="6"/>
  <c r="BI145" i="6"/>
  <c r="BH145" i="6"/>
  <c r="BI141" i="6"/>
  <c r="BH141" i="6"/>
  <c r="BI137" i="6"/>
  <c r="BH137" i="6"/>
  <c r="BI133" i="6"/>
  <c r="BH133" i="6"/>
  <c r="BI129" i="6"/>
  <c r="BH129" i="6"/>
  <c r="BI125" i="6"/>
  <c r="BH125" i="6"/>
  <c r="BI121" i="6"/>
  <c r="BH121" i="6"/>
  <c r="BI117" i="6"/>
  <c r="BH117" i="6"/>
  <c r="BI113" i="6"/>
  <c r="BH113" i="6"/>
  <c r="BI109" i="6"/>
  <c r="BH109" i="6"/>
  <c r="BI105" i="6"/>
  <c r="BH105" i="6"/>
  <c r="BI101" i="6"/>
  <c r="BH101" i="6"/>
  <c r="BI97" i="6"/>
  <c r="BH97" i="6"/>
  <c r="BI93" i="6"/>
  <c r="BH93" i="6"/>
  <c r="BI89" i="6"/>
  <c r="BH89" i="6"/>
  <c r="BI85" i="6"/>
  <c r="BH85" i="6"/>
  <c r="BI81" i="6"/>
  <c r="BH81" i="6"/>
  <c r="BI77" i="6"/>
  <c r="BH77" i="6"/>
  <c r="BI73" i="6"/>
  <c r="BH73" i="6"/>
  <c r="BI69" i="6"/>
  <c r="BH69" i="6"/>
  <c r="BI65" i="6"/>
  <c r="BH65" i="6"/>
  <c r="BI61" i="6"/>
  <c r="BH61" i="6"/>
  <c r="BI57" i="6"/>
  <c r="BH57" i="6"/>
  <c r="BI53" i="6"/>
  <c r="BH53" i="6"/>
  <c r="BI49" i="6"/>
  <c r="BH49" i="6"/>
  <c r="BI45" i="6"/>
  <c r="BH45" i="6"/>
  <c r="BI41" i="6"/>
  <c r="BH41" i="6"/>
  <c r="BI37" i="6"/>
  <c r="BH37" i="6"/>
  <c r="BI33" i="6"/>
  <c r="BH33" i="6"/>
  <c r="BI29" i="6"/>
  <c r="BH29" i="6"/>
  <c r="BI25" i="6"/>
  <c r="BH25" i="6"/>
  <c r="BI21" i="6"/>
  <c r="BH21" i="6"/>
  <c r="BI17" i="6"/>
  <c r="BH17" i="6"/>
  <c r="BI13" i="6"/>
  <c r="BH13" i="6"/>
  <c r="BI9" i="6"/>
  <c r="BH9" i="6"/>
  <c r="BI5" i="6"/>
  <c r="BH5" i="6"/>
  <c r="BI707" i="6"/>
  <c r="BH707" i="6"/>
  <c r="BI703" i="6"/>
  <c r="BH703" i="6"/>
  <c r="BI699" i="6"/>
  <c r="BH699" i="6"/>
  <c r="BI695" i="6"/>
  <c r="BH695" i="6"/>
  <c r="BI691" i="6"/>
  <c r="BH691" i="6"/>
  <c r="BI687" i="6"/>
  <c r="BH687" i="6"/>
  <c r="BI683" i="6"/>
  <c r="BH683" i="6"/>
  <c r="BI679" i="6"/>
  <c r="BH679" i="6"/>
  <c r="BI675" i="6"/>
  <c r="BH675" i="6"/>
  <c r="BI671" i="6"/>
  <c r="BH671" i="6"/>
  <c r="BI667" i="6"/>
  <c r="BH667" i="6"/>
  <c r="BI663" i="6"/>
  <c r="BH663" i="6"/>
  <c r="BI659" i="6"/>
  <c r="BH659" i="6"/>
  <c r="BI655" i="6"/>
  <c r="BH655" i="6"/>
  <c r="BI651" i="6"/>
  <c r="BH651" i="6"/>
  <c r="BI647" i="6"/>
  <c r="BH647" i="6"/>
  <c r="BI643" i="6"/>
  <c r="BH643" i="6"/>
  <c r="BI639" i="6"/>
  <c r="BH639" i="6"/>
  <c r="BI635" i="6"/>
  <c r="BH635" i="6"/>
  <c r="BI631" i="6"/>
  <c r="BH631" i="6"/>
  <c r="BI627" i="6"/>
  <c r="BH627" i="6"/>
  <c r="BI623" i="6"/>
  <c r="BH623" i="6"/>
  <c r="BI619" i="6"/>
  <c r="BH619" i="6"/>
  <c r="BI615" i="6"/>
  <c r="BH615" i="6"/>
  <c r="BI611" i="6"/>
  <c r="BH611" i="6"/>
  <c r="BI607" i="6"/>
  <c r="BH607" i="6"/>
  <c r="BI603" i="6"/>
  <c r="BH603" i="6"/>
  <c r="BI599" i="6"/>
  <c r="BH599" i="6"/>
  <c r="BI595" i="6"/>
  <c r="BH595" i="6"/>
  <c r="BI591" i="6"/>
  <c r="BH591" i="6"/>
  <c r="BI587" i="6"/>
  <c r="BH587" i="6"/>
  <c r="BI583" i="6"/>
  <c r="BH583" i="6"/>
  <c r="BI579" i="6"/>
  <c r="BH579" i="6"/>
  <c r="BI575" i="6"/>
  <c r="BH575" i="6"/>
  <c r="BI571" i="6"/>
  <c r="BH571" i="6"/>
  <c r="BI567" i="6"/>
  <c r="BH567" i="6"/>
  <c r="BI563" i="6"/>
  <c r="BH563" i="6"/>
  <c r="BI559" i="6"/>
  <c r="BH559" i="6"/>
  <c r="BI555" i="6"/>
  <c r="BH555" i="6"/>
  <c r="BI551" i="6"/>
  <c r="BH551" i="6"/>
  <c r="BI547" i="6"/>
  <c r="BH547" i="6"/>
  <c r="BI543" i="6"/>
  <c r="BH543" i="6"/>
  <c r="BI539" i="6"/>
  <c r="BH539" i="6"/>
  <c r="BI535" i="6"/>
  <c r="BH535" i="6"/>
  <c r="BI531" i="6"/>
  <c r="BH531" i="6"/>
  <c r="BI527" i="6"/>
  <c r="BH527" i="6"/>
  <c r="BI523" i="6"/>
  <c r="BH523" i="6"/>
  <c r="BI519" i="6"/>
  <c r="BH519" i="6"/>
  <c r="BI515" i="6"/>
  <c r="BH515" i="6"/>
  <c r="BI511" i="6"/>
  <c r="BH511" i="6"/>
  <c r="BI507" i="6"/>
  <c r="BH507" i="6"/>
  <c r="BI503" i="6"/>
  <c r="BH503" i="6"/>
  <c r="BI499" i="6"/>
  <c r="BH499" i="6"/>
  <c r="BI495" i="6"/>
  <c r="BH495" i="6"/>
  <c r="BI491" i="6"/>
  <c r="BH491" i="6"/>
  <c r="BI487" i="6"/>
  <c r="BH487" i="6"/>
  <c r="BI483" i="6"/>
  <c r="BH483" i="6"/>
  <c r="BI479" i="6"/>
  <c r="BH479" i="6"/>
  <c r="BI475" i="6"/>
  <c r="BH475" i="6"/>
  <c r="BI471" i="6"/>
  <c r="BH471" i="6"/>
  <c r="BI467" i="6"/>
  <c r="BH467" i="6"/>
  <c r="BI463" i="6"/>
  <c r="BH463" i="6"/>
  <c r="BI459" i="6"/>
  <c r="BH459" i="6"/>
  <c r="BI455" i="6"/>
  <c r="BH455" i="6"/>
  <c r="BI451" i="6"/>
  <c r="BH451" i="6"/>
  <c r="BI447" i="6"/>
  <c r="BH447" i="6"/>
  <c r="BI443" i="6"/>
  <c r="BH443" i="6"/>
  <c r="BI439" i="6"/>
  <c r="BH439" i="6"/>
  <c r="BI435" i="6"/>
  <c r="BH435" i="6"/>
  <c r="BI431" i="6"/>
  <c r="BH431" i="6"/>
  <c r="BI427" i="6"/>
  <c r="BH427" i="6"/>
  <c r="BI423" i="6"/>
  <c r="BH423" i="6"/>
  <c r="BI419" i="6"/>
  <c r="BH419" i="6"/>
  <c r="BI415" i="6"/>
  <c r="BH415" i="6"/>
  <c r="BI411" i="6"/>
  <c r="BH411" i="6"/>
  <c r="BI407" i="6"/>
  <c r="BH407" i="6"/>
  <c r="BI403" i="6"/>
  <c r="BH403" i="6"/>
  <c r="BI399" i="6"/>
  <c r="BH399" i="6"/>
  <c r="BI395" i="6"/>
  <c r="BH395" i="6"/>
  <c r="BI391" i="6"/>
  <c r="BH391" i="6"/>
  <c r="BI387" i="6"/>
  <c r="BH387" i="6"/>
  <c r="BI383" i="6"/>
  <c r="BH383" i="6"/>
  <c r="BI379" i="6"/>
  <c r="BH379" i="6"/>
  <c r="BI375" i="6"/>
  <c r="BH375" i="6"/>
  <c r="BI371" i="6"/>
  <c r="BH371" i="6"/>
  <c r="BI367" i="6"/>
  <c r="BH367" i="6"/>
  <c r="BI363" i="6"/>
  <c r="BH363" i="6"/>
  <c r="BI359" i="6"/>
  <c r="BH359" i="6"/>
  <c r="BI355" i="6"/>
  <c r="BH355" i="6"/>
  <c r="BI351" i="6"/>
  <c r="BH351" i="6"/>
  <c r="BI347" i="6"/>
  <c r="BH347" i="6"/>
  <c r="BI343" i="6"/>
  <c r="BH343" i="6"/>
  <c r="BI339" i="6"/>
  <c r="BH339" i="6"/>
  <c r="BI335" i="6"/>
  <c r="BH335" i="6"/>
  <c r="BI331" i="6"/>
  <c r="BH331" i="6"/>
  <c r="BI327" i="6"/>
  <c r="BH327" i="6"/>
  <c r="BI323" i="6"/>
  <c r="BH323" i="6"/>
  <c r="BI319" i="6"/>
  <c r="BH319" i="6"/>
  <c r="BI315" i="6"/>
  <c r="BH315" i="6"/>
  <c r="BI311" i="6"/>
  <c r="BH311" i="6"/>
  <c r="BI307" i="6"/>
  <c r="BH307" i="6"/>
  <c r="BI303" i="6"/>
  <c r="BH303" i="6"/>
  <c r="BI299" i="6"/>
  <c r="BH299" i="6"/>
  <c r="BI295" i="6"/>
  <c r="BH295" i="6"/>
  <c r="BI291" i="6"/>
  <c r="BH291" i="6"/>
  <c r="BI287" i="6"/>
  <c r="BH287" i="6"/>
  <c r="BI283" i="6"/>
  <c r="BH283" i="6"/>
  <c r="BI279" i="6"/>
  <c r="BH279" i="6"/>
  <c r="BI275" i="6"/>
  <c r="BH275" i="6"/>
  <c r="BI271" i="6"/>
  <c r="BH271" i="6"/>
  <c r="BI267" i="6"/>
  <c r="BH267" i="6"/>
  <c r="BI263" i="6"/>
  <c r="BH263" i="6"/>
  <c r="BI259" i="6"/>
  <c r="BH259" i="6"/>
  <c r="BI255" i="6"/>
  <c r="BH255" i="6"/>
  <c r="BI251" i="6"/>
  <c r="BH251" i="6"/>
  <c r="BI247" i="6"/>
  <c r="BH247" i="6"/>
  <c r="BI243" i="6"/>
  <c r="BH243" i="6"/>
  <c r="BI239" i="6"/>
  <c r="BH239" i="6"/>
  <c r="BI235" i="6"/>
  <c r="BH235" i="6"/>
  <c r="BI231" i="6"/>
  <c r="BH231" i="6"/>
  <c r="BI227" i="6"/>
  <c r="BH227" i="6"/>
  <c r="BI223" i="6"/>
  <c r="BH223" i="6"/>
  <c r="BI219" i="6"/>
  <c r="BH219" i="6"/>
  <c r="BI215" i="6"/>
  <c r="BH215" i="6"/>
  <c r="BI211" i="6"/>
  <c r="BH211" i="6"/>
  <c r="BI207" i="6"/>
  <c r="BH207" i="6"/>
  <c r="BI203" i="6"/>
  <c r="BH203" i="6"/>
  <c r="BI199" i="6"/>
  <c r="BH199" i="6"/>
  <c r="BI195" i="6"/>
  <c r="BH195" i="6"/>
  <c r="BI191" i="6"/>
  <c r="BH191" i="6"/>
  <c r="BI187" i="6"/>
  <c r="BH187" i="6"/>
  <c r="BI183" i="6"/>
  <c r="BH183" i="6"/>
  <c r="BI179" i="6"/>
  <c r="BH179" i="6"/>
  <c r="BI175" i="6"/>
  <c r="BH175" i="6"/>
  <c r="BI171" i="6"/>
  <c r="BH171" i="6"/>
  <c r="BI167" i="6"/>
  <c r="BH167" i="6"/>
  <c r="BI163" i="6"/>
  <c r="BH163" i="6"/>
  <c r="BI159" i="6"/>
  <c r="BH159" i="6"/>
  <c r="BI155" i="6"/>
  <c r="BH155" i="6"/>
  <c r="BI151" i="6"/>
  <c r="BH151" i="6"/>
  <c r="BI147" i="6"/>
  <c r="BH147" i="6"/>
  <c r="BI143" i="6"/>
  <c r="BH143" i="6"/>
  <c r="BI139" i="6"/>
  <c r="BH139" i="6"/>
  <c r="BI135" i="6"/>
  <c r="BH135" i="6"/>
  <c r="BI131" i="6"/>
  <c r="BH131" i="6"/>
  <c r="BI127" i="6"/>
  <c r="BH127" i="6"/>
  <c r="BI123" i="6"/>
  <c r="BH123" i="6"/>
  <c r="BI119" i="6"/>
  <c r="BH119" i="6"/>
  <c r="BI115" i="6"/>
  <c r="BH115" i="6"/>
  <c r="BI111" i="6"/>
  <c r="BH111" i="6"/>
  <c r="BI107" i="6"/>
  <c r="BH107" i="6"/>
  <c r="BI103" i="6"/>
  <c r="BH103" i="6"/>
  <c r="BI99" i="6"/>
  <c r="BH99" i="6"/>
  <c r="BI95" i="6"/>
  <c r="BH95" i="6"/>
  <c r="BI91" i="6"/>
  <c r="BH91" i="6"/>
  <c r="BI87" i="6"/>
  <c r="BH87" i="6"/>
  <c r="BI83" i="6"/>
  <c r="BH83" i="6"/>
  <c r="BI79" i="6"/>
  <c r="BH79" i="6"/>
  <c r="BI75" i="6"/>
  <c r="BH75" i="6"/>
  <c r="BI71" i="6"/>
  <c r="BH71" i="6"/>
  <c r="BI67" i="6"/>
  <c r="BH67" i="6"/>
  <c r="BI63" i="6"/>
  <c r="BH63" i="6"/>
  <c r="BI59" i="6"/>
  <c r="BH59" i="6"/>
  <c r="BI55" i="6"/>
  <c r="BH55" i="6"/>
  <c r="BI51" i="6"/>
  <c r="BH51" i="6"/>
  <c r="BI47" i="6"/>
  <c r="BH47" i="6"/>
  <c r="BI43" i="6"/>
  <c r="BH43" i="6"/>
  <c r="BI39" i="6"/>
  <c r="BH39" i="6"/>
  <c r="BI35" i="6"/>
  <c r="BH35" i="6"/>
  <c r="BI31" i="6"/>
  <c r="BH31" i="6"/>
  <c r="BI27" i="6"/>
  <c r="BH27" i="6"/>
  <c r="BI23" i="6"/>
  <c r="BH23" i="6"/>
  <c r="BI19" i="6"/>
  <c r="BH19" i="6"/>
  <c r="BI15" i="6"/>
  <c r="BH15" i="6"/>
  <c r="BI11" i="6"/>
  <c r="BH11" i="6"/>
  <c r="BI7" i="6"/>
  <c r="BH7" i="6"/>
  <c r="BI3" i="6"/>
  <c r="BH3" i="6"/>
  <c r="BJ805" i="6"/>
  <c r="BJ1254" i="6" l="1"/>
  <c r="CD1254" i="6" s="1"/>
  <c r="F1300" i="32" s="1"/>
  <c r="G220" i="32"/>
  <c r="G218" i="32" s="1"/>
  <c r="BJ1173" i="6"/>
  <c r="CD1173" i="6" s="1"/>
  <c r="F1215" i="32" s="1"/>
  <c r="BJ1450" i="6"/>
  <c r="CD1450" i="6" s="1"/>
  <c r="F1502" i="32" s="1"/>
  <c r="BJ1172" i="6"/>
  <c r="BJ725" i="6"/>
  <c r="CD725" i="6" s="1"/>
  <c r="F753" i="32" s="1"/>
  <c r="CE1464" i="6"/>
  <c r="G1516" i="32" s="1"/>
  <c r="CF2" i="6"/>
  <c r="H7" i="32" s="1"/>
  <c r="H6" i="32" s="1"/>
  <c r="CF1464" i="6"/>
  <c r="H1516" i="32" s="1"/>
  <c r="G405" i="32"/>
  <c r="G403" i="32" s="1"/>
  <c r="G131" i="32"/>
  <c r="G129" i="32" s="1"/>
  <c r="G8" i="32"/>
  <c r="G1458" i="32"/>
  <c r="G1456" i="32" s="1"/>
  <c r="G1403" i="32"/>
  <c r="G1401" i="32" s="1"/>
  <c r="G1334" i="32"/>
  <c r="G1332" i="32" s="1"/>
  <c r="G1271" i="32"/>
  <c r="G1269" i="32" s="1"/>
  <c r="G1219" i="32"/>
  <c r="G1217" i="32" s="1"/>
  <c r="G1160" i="32"/>
  <c r="G1102" i="32"/>
  <c r="G1100" i="32" s="1"/>
  <c r="G1048" i="32"/>
  <c r="G1046" i="32" s="1"/>
  <c r="G981" i="32"/>
  <c r="G979" i="32" s="1"/>
  <c r="G918" i="32"/>
  <c r="G916" i="32" s="1"/>
  <c r="G824" i="32"/>
  <c r="G822" i="32" s="1"/>
  <c r="G769" i="32"/>
  <c r="G767" i="32" s="1"/>
  <c r="G693" i="32"/>
  <c r="G691" i="32" s="1"/>
  <c r="G664" i="32"/>
  <c r="G662" i="32" s="1"/>
  <c r="G612" i="32"/>
  <c r="G610" i="32" s="1"/>
  <c r="G1158" i="32"/>
  <c r="G540" i="32"/>
  <c r="G538" i="32" s="1"/>
  <c r="G475" i="32"/>
  <c r="G473" i="32" s="1"/>
  <c r="G338" i="32"/>
  <c r="G336" i="32" s="1"/>
  <c r="G269" i="32"/>
  <c r="G267" i="32" s="1"/>
  <c r="G74" i="32"/>
  <c r="G72" i="32" s="1"/>
  <c r="BJ212" i="6"/>
  <c r="CD212" i="6" s="1"/>
  <c r="F224" i="32" s="1"/>
  <c r="BJ1333" i="6"/>
  <c r="CD1333" i="6" s="1"/>
  <c r="F1381" i="32" s="1"/>
  <c r="BJ44" i="6"/>
  <c r="CD44" i="6" s="1"/>
  <c r="F50" i="32" s="1"/>
  <c r="BJ380" i="6"/>
  <c r="CD380" i="6" s="1"/>
  <c r="F396" i="32" s="1"/>
  <c r="BJ540" i="6"/>
  <c r="BJ636" i="6"/>
  <c r="CD636" i="6" s="1"/>
  <c r="F660" i="32" s="1"/>
  <c r="BJ660" i="6"/>
  <c r="CD660" i="6" s="1"/>
  <c r="F686" i="32" s="1"/>
  <c r="BJ772" i="6"/>
  <c r="CD772" i="6" s="1"/>
  <c r="F802" i="32" s="1"/>
  <c r="BJ900" i="6"/>
  <c r="CD900" i="6" s="1"/>
  <c r="F934" i="32" s="1"/>
  <c r="BJ1256" i="6"/>
  <c r="CD1256" i="6" s="1"/>
  <c r="F1302" i="32" s="1"/>
  <c r="BJ789" i="6"/>
  <c r="CD789" i="6" s="1"/>
  <c r="F819" i="32" s="1"/>
  <c r="BJ869" i="6"/>
  <c r="BJ893" i="6"/>
  <c r="CD893" i="6" s="1"/>
  <c r="F927" i="32" s="1"/>
  <c r="BJ957" i="6"/>
  <c r="CD957" i="6" s="1"/>
  <c r="F993" i="32" s="1"/>
  <c r="BJ981" i="6"/>
  <c r="BJ1013" i="6"/>
  <c r="CD1013" i="6" s="1"/>
  <c r="F1051" i="32" s="1"/>
  <c r="BJ1125" i="6"/>
  <c r="CD1125" i="6" s="1"/>
  <c r="F1167" i="32" s="1"/>
  <c r="BJ1285" i="6"/>
  <c r="CD1285" i="6" s="1"/>
  <c r="F1331" i="32" s="1"/>
  <c r="BJ1365" i="6"/>
  <c r="CD1365" i="6" s="1"/>
  <c r="F1415" i="32" s="1"/>
  <c r="BJ1405" i="6"/>
  <c r="CD1405" i="6" s="1"/>
  <c r="F1455" i="32" s="1"/>
  <c r="BJ1445" i="6"/>
  <c r="CD1445" i="6" s="1"/>
  <c r="F1497" i="32" s="1"/>
  <c r="BJ1350" i="6"/>
  <c r="BJ1462" i="6"/>
  <c r="BJ1268" i="6"/>
  <c r="CD1268" i="6" s="1"/>
  <c r="F1314" i="32" s="1"/>
  <c r="BJ1420" i="6"/>
  <c r="CD1420" i="6" s="1"/>
  <c r="F1472" i="32" s="1"/>
  <c r="CD1347" i="6"/>
  <c r="F1395" i="32" s="1"/>
  <c r="CD981" i="6"/>
  <c r="F1017" i="32" s="1"/>
  <c r="CD1084" i="6"/>
  <c r="F1124" i="32" s="1"/>
  <c r="CD964" i="6"/>
  <c r="F1000" i="32" s="1"/>
  <c r="CD1159" i="6"/>
  <c r="F1201" i="32" s="1"/>
  <c r="CD1351" i="6"/>
  <c r="F1399" i="32" s="1"/>
  <c r="CD940" i="6"/>
  <c r="F974" i="32" s="1"/>
  <c r="CD1211" i="6"/>
  <c r="F1255" i="32" s="1"/>
  <c r="CD1403" i="6"/>
  <c r="F1453" i="32" s="1"/>
  <c r="CD1151" i="6"/>
  <c r="F1193" i="32" s="1"/>
  <c r="CD1060" i="6"/>
  <c r="F1098" i="32" s="1"/>
  <c r="CD1143" i="6"/>
  <c r="F1185" i="32" s="1"/>
  <c r="CD1207" i="6"/>
  <c r="F1251" i="32" s="1"/>
  <c r="CD1271" i="6"/>
  <c r="F1317" i="32" s="1"/>
  <c r="CD1335" i="6"/>
  <c r="F1383" i="32" s="1"/>
  <c r="CD1399" i="6"/>
  <c r="F1449" i="32" s="1"/>
  <c r="CD1463" i="6"/>
  <c r="F1515" i="32" s="1"/>
  <c r="CD1036" i="6"/>
  <c r="F1074" i="32" s="1"/>
  <c r="CD1131" i="6"/>
  <c r="F1173" i="32" s="1"/>
  <c r="CD1195" i="6"/>
  <c r="F1239" i="32" s="1"/>
  <c r="CD1259" i="6"/>
  <c r="F1305" i="32" s="1"/>
  <c r="CD1323" i="6"/>
  <c r="F1371" i="32" s="1"/>
  <c r="CD1387" i="6"/>
  <c r="F1437" i="32" s="1"/>
  <c r="CD1451" i="6"/>
  <c r="F1503" i="32" s="1"/>
  <c r="CD1395" i="6"/>
  <c r="F1445" i="32" s="1"/>
  <c r="CD1044" i="6"/>
  <c r="F1082" i="32" s="1"/>
  <c r="CD1135" i="6"/>
  <c r="F1177" i="32" s="1"/>
  <c r="CD1199" i="6"/>
  <c r="F1243" i="32" s="1"/>
  <c r="CD1263" i="6"/>
  <c r="F1309" i="32" s="1"/>
  <c r="CD1327" i="6"/>
  <c r="F1375" i="32" s="1"/>
  <c r="CD1391" i="6"/>
  <c r="F1441" i="32" s="1"/>
  <c r="CD1455" i="6"/>
  <c r="F1507" i="32" s="1"/>
  <c r="CD1052" i="6"/>
  <c r="F1090" i="32" s="1"/>
  <c r="CD1139" i="6"/>
  <c r="F1181" i="32" s="1"/>
  <c r="CD1203" i="6"/>
  <c r="F1247" i="32" s="1"/>
  <c r="CD1267" i="6"/>
  <c r="F1313" i="32" s="1"/>
  <c r="CD1331" i="6"/>
  <c r="F1379" i="32" s="1"/>
  <c r="CD1459" i="6"/>
  <c r="F1511" i="32" s="1"/>
  <c r="CD1223" i="6"/>
  <c r="F1267" i="32" s="1"/>
  <c r="CD1415" i="6"/>
  <c r="F1467" i="32" s="1"/>
  <c r="CD1147" i="6"/>
  <c r="F1189" i="32" s="1"/>
  <c r="CD1339" i="6"/>
  <c r="F1387" i="32" s="1"/>
  <c r="CD1076" i="6"/>
  <c r="F1116" i="32" s="1"/>
  <c r="CD1215" i="6"/>
  <c r="F1259" i="32" s="1"/>
  <c r="CD1343" i="6"/>
  <c r="F1391" i="32" s="1"/>
  <c r="CD956" i="6"/>
  <c r="F992" i="32" s="1"/>
  <c r="CD1155" i="6"/>
  <c r="F1197" i="32" s="1"/>
  <c r="CD1219" i="6"/>
  <c r="F1263" i="32" s="1"/>
  <c r="CD1283" i="6"/>
  <c r="F1329" i="32" s="1"/>
  <c r="CD1411" i="6"/>
  <c r="F1463" i="32" s="1"/>
  <c r="CD869" i="6"/>
  <c r="F901" i="32" s="1"/>
  <c r="CD1462" i="6"/>
  <c r="F1514" i="32" s="1"/>
  <c r="CD1099" i="6"/>
  <c r="F1139" i="32" s="1"/>
  <c r="CD1163" i="6"/>
  <c r="F1205" i="32" s="1"/>
  <c r="CD1227" i="6"/>
  <c r="F1273" i="32" s="1"/>
  <c r="CD1291" i="6"/>
  <c r="F1339" i="32" s="1"/>
  <c r="CD1355" i="6"/>
  <c r="F1405" i="32" s="1"/>
  <c r="CD1419" i="6"/>
  <c r="F1471" i="32" s="1"/>
  <c r="CD980" i="6"/>
  <c r="F1016" i="32" s="1"/>
  <c r="CD1103" i="6"/>
  <c r="F1143" i="32" s="1"/>
  <c r="CD1167" i="6"/>
  <c r="F1209" i="32" s="1"/>
  <c r="CD1231" i="6"/>
  <c r="F1277" i="32" s="1"/>
  <c r="CD1295" i="6"/>
  <c r="F1343" i="32" s="1"/>
  <c r="CD1359" i="6"/>
  <c r="F1409" i="32" s="1"/>
  <c r="CD1423" i="6"/>
  <c r="F1475" i="32" s="1"/>
  <c r="CD988" i="6"/>
  <c r="F1024" i="32" s="1"/>
  <c r="CD1107" i="6"/>
  <c r="F1147" i="32" s="1"/>
  <c r="CD1171" i="6"/>
  <c r="F1213" i="32" s="1"/>
  <c r="CD1235" i="6"/>
  <c r="F1281" i="32" s="1"/>
  <c r="CD1299" i="6"/>
  <c r="F1347" i="32" s="1"/>
  <c r="CD1363" i="6"/>
  <c r="F1413" i="32" s="1"/>
  <c r="CD1427" i="6"/>
  <c r="F1479" i="32" s="1"/>
  <c r="CD972" i="6"/>
  <c r="F1008" i="32" s="1"/>
  <c r="CD1092" i="6"/>
  <c r="F1132" i="32" s="1"/>
  <c r="CD1287" i="6"/>
  <c r="F1335" i="32" s="1"/>
  <c r="CD1068" i="6"/>
  <c r="F1108" i="32" s="1"/>
  <c r="CD1275" i="6"/>
  <c r="F1321" i="32" s="1"/>
  <c r="CD948" i="6"/>
  <c r="F984" i="32" s="1"/>
  <c r="CD1279" i="6"/>
  <c r="F1325" i="32" s="1"/>
  <c r="CD1407" i="6"/>
  <c r="F1459" i="32" s="1"/>
  <c r="CD805" i="6"/>
  <c r="F837" i="32" s="1"/>
  <c r="CD1172" i="6"/>
  <c r="F1214" i="32" s="1"/>
  <c r="CD996" i="6"/>
  <c r="F1032" i="32" s="1"/>
  <c r="CD1111" i="6"/>
  <c r="F1151" i="32" s="1"/>
  <c r="CD1175" i="6"/>
  <c r="F1218" i="32" s="1"/>
  <c r="CD1239" i="6"/>
  <c r="F1285" i="32" s="1"/>
  <c r="CD1303" i="6"/>
  <c r="F1351" i="32" s="1"/>
  <c r="CD1367" i="6"/>
  <c r="F1417" i="32" s="1"/>
  <c r="CD1431" i="6"/>
  <c r="F1483" i="32" s="1"/>
  <c r="CD1028" i="6"/>
  <c r="F1066" i="32" s="1"/>
  <c r="CD1127" i="6"/>
  <c r="F1169" i="32" s="1"/>
  <c r="CD1191" i="6"/>
  <c r="F1235" i="32" s="1"/>
  <c r="CD1255" i="6"/>
  <c r="F1301" i="32" s="1"/>
  <c r="CD1319" i="6"/>
  <c r="F1367" i="32" s="1"/>
  <c r="CD1383" i="6"/>
  <c r="F1433" i="32" s="1"/>
  <c r="CD1447" i="6"/>
  <c r="F1499" i="32" s="1"/>
  <c r="CD1004" i="6"/>
  <c r="F1040" i="32" s="1"/>
  <c r="CD1115" i="6"/>
  <c r="F1155" i="32" s="1"/>
  <c r="CD1179" i="6"/>
  <c r="F1223" i="32" s="1"/>
  <c r="CD1243" i="6"/>
  <c r="F1289" i="32" s="1"/>
  <c r="CD1307" i="6"/>
  <c r="F1355" i="32" s="1"/>
  <c r="CD1371" i="6"/>
  <c r="F1421" i="32" s="1"/>
  <c r="CD1435" i="6"/>
  <c r="F1487" i="32" s="1"/>
  <c r="CD1012" i="6"/>
  <c r="F1050" i="32" s="1"/>
  <c r="CD1119" i="6"/>
  <c r="F1161" i="32" s="1"/>
  <c r="CD1183" i="6"/>
  <c r="F1227" i="32" s="1"/>
  <c r="CD1247" i="6"/>
  <c r="F1293" i="32" s="1"/>
  <c r="CD1311" i="6"/>
  <c r="F1359" i="32" s="1"/>
  <c r="CD1375" i="6"/>
  <c r="F1425" i="32" s="1"/>
  <c r="CD1439" i="6"/>
  <c r="F1491" i="32" s="1"/>
  <c r="CD1020" i="6"/>
  <c r="F1058" i="32" s="1"/>
  <c r="CD1123" i="6"/>
  <c r="F1165" i="32" s="1"/>
  <c r="CD1187" i="6"/>
  <c r="F1231" i="32" s="1"/>
  <c r="CD1251" i="6"/>
  <c r="F1297" i="32" s="1"/>
  <c r="CD1315" i="6"/>
  <c r="F1363" i="32" s="1"/>
  <c r="CD1379" i="6"/>
  <c r="F1429" i="32" s="1"/>
  <c r="CD1443" i="6"/>
  <c r="F1495" i="32" s="1"/>
  <c r="H1401" i="32"/>
  <c r="H1332" i="32"/>
  <c r="H1269" i="32"/>
  <c r="H1217" i="32"/>
  <c r="H1158" i="32"/>
  <c r="H1100" i="32"/>
  <c r="H1046" i="32"/>
  <c r="H979" i="32"/>
  <c r="H916" i="32"/>
  <c r="H822" i="32"/>
  <c r="H767" i="32"/>
  <c r="H610" i="32"/>
  <c r="H691" i="32"/>
  <c r="H662" i="32"/>
  <c r="H267" i="32"/>
  <c r="H473" i="32"/>
  <c r="H129" i="32"/>
  <c r="H218" i="32"/>
  <c r="H72" i="32"/>
  <c r="G6" i="32"/>
  <c r="BJ1032" i="6"/>
  <c r="BJ1100" i="6"/>
  <c r="BJ1160" i="6"/>
  <c r="BJ1188" i="6"/>
  <c r="BJ1220" i="6"/>
  <c r="BJ1276" i="6"/>
  <c r="BJ1308" i="6"/>
  <c r="BJ1344" i="6"/>
  <c r="BJ1408" i="6"/>
  <c r="BJ1444" i="6"/>
  <c r="BJ4" i="6"/>
  <c r="BJ12" i="6"/>
  <c r="BJ28" i="6"/>
  <c r="BJ36" i="6"/>
  <c r="BJ60" i="6"/>
  <c r="BJ68" i="6"/>
  <c r="BJ76" i="6"/>
  <c r="BJ92" i="6"/>
  <c r="BJ100" i="6"/>
  <c r="BJ108" i="6"/>
  <c r="BJ124" i="6"/>
  <c r="BJ132" i="6"/>
  <c r="BJ140" i="6"/>
  <c r="BJ156" i="6"/>
  <c r="BJ164" i="6"/>
  <c r="BJ172" i="6"/>
  <c r="BJ188" i="6"/>
  <c r="BJ196" i="6"/>
  <c r="BJ204" i="6"/>
  <c r="BJ220" i="6"/>
  <c r="BJ228" i="6"/>
  <c r="BJ236" i="6"/>
  <c r="BJ252" i="6"/>
  <c r="BJ260" i="6"/>
  <c r="BJ268" i="6"/>
  <c r="BJ284" i="6"/>
  <c r="BJ292" i="6"/>
  <c r="BJ300" i="6"/>
  <c r="BJ316" i="6"/>
  <c r="BJ324" i="6"/>
  <c r="BJ332" i="6"/>
  <c r="BJ340" i="6"/>
  <c r="BJ348" i="6"/>
  <c r="BJ356" i="6"/>
  <c r="BJ364" i="6"/>
  <c r="BJ388" i="6"/>
  <c r="BJ396" i="6"/>
  <c r="BJ412" i="6"/>
  <c r="BJ420" i="6"/>
  <c r="BJ428" i="6"/>
  <c r="BJ444" i="6"/>
  <c r="BJ452" i="6"/>
  <c r="BJ460" i="6"/>
  <c r="BJ476" i="6"/>
  <c r="BJ484" i="6"/>
  <c r="BJ492" i="6"/>
  <c r="BJ500" i="6"/>
  <c r="BJ508" i="6"/>
  <c r="BJ516" i="6"/>
  <c r="BJ524" i="6"/>
  <c r="BJ532" i="6"/>
  <c r="BJ548" i="6"/>
  <c r="BJ556" i="6"/>
  <c r="BJ572" i="6"/>
  <c r="BJ580" i="6"/>
  <c r="BJ588" i="6"/>
  <c r="BJ604" i="6"/>
  <c r="BJ612" i="6"/>
  <c r="BJ620" i="6"/>
  <c r="BJ644" i="6"/>
  <c r="BJ652" i="6"/>
  <c r="BJ668" i="6"/>
  <c r="BJ676" i="6"/>
  <c r="BJ684" i="6"/>
  <c r="BJ700" i="6"/>
  <c r="BJ708" i="6"/>
  <c r="BJ716" i="6"/>
  <c r="BJ732" i="6"/>
  <c r="BJ740" i="6"/>
  <c r="BJ748" i="6"/>
  <c r="BJ764" i="6"/>
  <c r="BJ780" i="6"/>
  <c r="BJ796" i="6"/>
  <c r="BJ804" i="6"/>
  <c r="BJ812" i="6"/>
  <c r="BJ828" i="6"/>
  <c r="BJ836" i="6"/>
  <c r="BJ844" i="6"/>
  <c r="BJ860" i="6"/>
  <c r="BJ868" i="6"/>
  <c r="BJ876" i="6"/>
  <c r="BJ892" i="6"/>
  <c r="BJ908" i="6"/>
  <c r="BJ924" i="6"/>
  <c r="BJ932" i="6"/>
  <c r="BJ944" i="6"/>
  <c r="BJ984" i="6"/>
  <c r="BJ1000" i="6"/>
  <c r="BJ1016" i="6"/>
  <c r="BJ1116" i="6"/>
  <c r="BJ968" i="6"/>
  <c r="BJ1008" i="6"/>
  <c r="BJ745" i="6"/>
  <c r="BJ777" i="6"/>
  <c r="BJ809" i="6"/>
  <c r="BJ841" i="6"/>
  <c r="BJ873" i="6"/>
  <c r="BJ905" i="6"/>
  <c r="BJ1152" i="6"/>
  <c r="BJ1184" i="6"/>
  <c r="BJ1288" i="6"/>
  <c r="BJ1320" i="6"/>
  <c r="BJ1384" i="6"/>
  <c r="BJ1416" i="6"/>
  <c r="BJ1448" i="6"/>
  <c r="BJ709" i="6"/>
  <c r="BJ733" i="6"/>
  <c r="BJ741" i="6"/>
  <c r="BJ757" i="6"/>
  <c r="BJ765" i="6"/>
  <c r="BJ773" i="6"/>
  <c r="BJ797" i="6"/>
  <c r="BJ821" i="6"/>
  <c r="BJ829" i="6"/>
  <c r="BJ837" i="6"/>
  <c r="BJ853" i="6"/>
  <c r="BJ861" i="6"/>
  <c r="BJ885" i="6"/>
  <c r="BJ901" i="6"/>
  <c r="BJ917" i="6"/>
  <c r="BJ925" i="6"/>
  <c r="BJ933" i="6"/>
  <c r="BJ949" i="6"/>
  <c r="BJ965" i="6"/>
  <c r="BJ989" i="6"/>
  <c r="BJ997" i="6"/>
  <c r="BJ1021" i="6"/>
  <c r="BJ1029" i="6"/>
  <c r="BJ1045" i="6"/>
  <c r="BJ1053" i="6"/>
  <c r="BJ1061" i="6"/>
  <c r="BJ1077" i="6"/>
  <c r="BJ1085" i="6"/>
  <c r="BJ1093" i="6"/>
  <c r="BJ1101" i="6"/>
  <c r="BJ1109" i="6"/>
  <c r="BJ1117" i="6"/>
  <c r="BJ1141" i="6"/>
  <c r="BJ1149" i="6"/>
  <c r="BJ1157" i="6"/>
  <c r="BJ1181" i="6"/>
  <c r="BJ1189" i="6"/>
  <c r="BJ1205" i="6"/>
  <c r="BJ1213" i="6"/>
  <c r="BJ1221" i="6"/>
  <c r="BJ1229" i="6"/>
  <c r="BJ1237" i="6"/>
  <c r="BJ1245" i="6"/>
  <c r="BJ1253" i="6"/>
  <c r="BJ1269" i="6"/>
  <c r="BJ1277" i="6"/>
  <c r="BJ1301" i="6"/>
  <c r="BJ1309" i="6"/>
  <c r="BJ1317" i="6"/>
  <c r="BJ1341" i="6"/>
  <c r="BJ1349" i="6"/>
  <c r="BJ1357" i="6"/>
  <c r="BJ1373" i="6"/>
  <c r="BJ1381" i="6"/>
  <c r="BJ1397" i="6"/>
  <c r="BJ1413" i="6"/>
  <c r="BJ1429" i="6"/>
  <c r="BJ1437" i="6"/>
  <c r="BJ1461" i="6"/>
  <c r="BJ1174" i="6"/>
  <c r="BJ1198" i="6"/>
  <c r="BJ1226" i="6"/>
  <c r="BJ1242" i="6"/>
  <c r="BJ1282" i="6"/>
  <c r="BJ1298" i="6"/>
  <c r="BJ1310" i="6"/>
  <c r="BJ1338" i="6"/>
  <c r="BJ1366" i="6"/>
  <c r="BJ1394" i="6"/>
  <c r="BJ1410" i="6"/>
  <c r="BJ1422" i="6"/>
  <c r="BJ1088" i="6"/>
  <c r="BJ1140" i="6"/>
  <c r="BJ1208" i="6"/>
  <c r="BJ1300" i="6"/>
  <c r="BJ1328" i="6"/>
  <c r="BJ1388" i="6"/>
  <c r="BJ1456" i="6"/>
  <c r="BJ52" i="6"/>
  <c r="BJ84" i="6"/>
  <c r="BJ116" i="6"/>
  <c r="BJ148" i="6"/>
  <c r="BJ916" i="6"/>
  <c r="BJ960" i="6"/>
  <c r="BJ1352" i="6"/>
  <c r="BJ749" i="6"/>
  <c r="BJ781" i="6"/>
  <c r="BJ813" i="6"/>
  <c r="BJ845" i="6"/>
  <c r="BJ877" i="6"/>
  <c r="BJ937" i="6"/>
  <c r="BJ969" i="6"/>
  <c r="BJ1001" i="6"/>
  <c r="BJ1065" i="6"/>
  <c r="BJ1129" i="6"/>
  <c r="BJ1193" i="6"/>
  <c r="BJ909" i="6"/>
  <c r="BJ973" i="6"/>
  <c r="BJ1005" i="6"/>
  <c r="BJ1037" i="6"/>
  <c r="BJ1069" i="6"/>
  <c r="BJ1133" i="6"/>
  <c r="BJ1165" i="6"/>
  <c r="BJ1197" i="6"/>
  <c r="BJ1261" i="6"/>
  <c r="BJ1293" i="6"/>
  <c r="BJ1325" i="6"/>
  <c r="BJ1389" i="6"/>
  <c r="BJ1421" i="6"/>
  <c r="BJ717" i="6"/>
  <c r="BJ1453" i="6"/>
  <c r="BJ1214" i="6"/>
  <c r="BJ1112" i="6"/>
  <c r="BJ1232" i="6"/>
  <c r="BJ1392" i="6"/>
  <c r="BJ56" i="6"/>
  <c r="BJ120" i="6"/>
  <c r="BJ216" i="6"/>
  <c r="BJ264" i="6"/>
  <c r="BJ280" i="6"/>
  <c r="BJ336" i="6"/>
  <c r="BJ360" i="6"/>
  <c r="BJ432" i="6"/>
  <c r="BJ504" i="6"/>
  <c r="BJ536" i="6"/>
  <c r="BJ560" i="6"/>
  <c r="BJ568" i="6"/>
  <c r="BJ584" i="6"/>
  <c r="BJ656" i="6"/>
  <c r="BJ720" i="6"/>
  <c r="BJ728" i="6"/>
  <c r="BJ744" i="6"/>
  <c r="BJ1312" i="6"/>
  <c r="BJ1436" i="6"/>
  <c r="BJ372" i="6"/>
  <c r="BJ404" i="6"/>
  <c r="BJ436" i="6"/>
  <c r="BJ468" i="6"/>
  <c r="BJ564" i="6"/>
  <c r="BJ596" i="6"/>
  <c r="BJ1240" i="6"/>
  <c r="BJ159" i="6"/>
  <c r="BJ207" i="6"/>
  <c r="BJ239" i="6"/>
  <c r="BJ271" i="6"/>
  <c r="BJ303" i="6"/>
  <c r="BJ77" i="6"/>
  <c r="BJ93" i="6"/>
  <c r="BJ101" i="6"/>
  <c r="BJ109" i="6"/>
  <c r="BJ125" i="6"/>
  <c r="BJ141" i="6"/>
  <c r="BJ157" i="6"/>
  <c r="BJ1128" i="6"/>
  <c r="BJ1248" i="6"/>
  <c r="BJ1372" i="6"/>
  <c r="BJ20" i="6"/>
  <c r="BJ180" i="6"/>
  <c r="BJ244" i="6"/>
  <c r="BJ276" i="6"/>
  <c r="BJ308" i="6"/>
  <c r="BJ628" i="6"/>
  <c r="BJ692" i="6"/>
  <c r="BJ724" i="6"/>
  <c r="BJ756" i="6"/>
  <c r="BJ788" i="6"/>
  <c r="BJ820" i="6"/>
  <c r="BJ852" i="6"/>
  <c r="BJ884" i="6"/>
  <c r="BJ1064" i="6"/>
  <c r="BJ1216" i="6"/>
  <c r="BJ1266" i="6"/>
  <c r="BJ1326" i="6"/>
  <c r="BJ1382" i="6"/>
  <c r="BJ1434" i="6"/>
  <c r="BJ1108" i="6"/>
  <c r="BJ1356" i="6"/>
  <c r="BJ1257" i="6"/>
  <c r="BJ1321" i="6"/>
  <c r="BJ1385" i="6"/>
  <c r="BJ1340" i="6"/>
  <c r="BJ941" i="6"/>
  <c r="BJ288" i="6"/>
  <c r="BJ416" i="6"/>
  <c r="BJ992" i="6"/>
  <c r="BJ761" i="6"/>
  <c r="BJ793" i="6"/>
  <c r="BJ825" i="6"/>
  <c r="BJ857" i="6"/>
  <c r="BJ889" i="6"/>
  <c r="BJ921" i="6"/>
  <c r="BJ953" i="6"/>
  <c r="BJ985" i="6"/>
  <c r="BJ1049" i="6"/>
  <c r="BJ40" i="6"/>
  <c r="BJ104" i="6"/>
  <c r="BJ200" i="6"/>
  <c r="BJ85" i="6"/>
  <c r="BJ117" i="6"/>
  <c r="BJ149" i="6"/>
  <c r="BJ1376" i="6"/>
  <c r="BJ1113" i="6"/>
  <c r="BJ1177" i="6"/>
  <c r="BJ1241" i="6"/>
  <c r="BJ1305" i="6"/>
  <c r="BJ1369" i="6"/>
  <c r="BJ1404" i="6"/>
  <c r="BJ776" i="6"/>
  <c r="BJ165" i="6"/>
  <c r="BJ173" i="6"/>
  <c r="BJ189" i="6"/>
  <c r="BJ197" i="6"/>
  <c r="BJ205" i="6"/>
  <c r="BJ213" i="6"/>
  <c r="BJ221" i="6"/>
  <c r="BJ229" i="6"/>
  <c r="BJ245" i="6"/>
  <c r="BJ253" i="6"/>
  <c r="BJ261" i="6"/>
  <c r="BJ269" i="6"/>
  <c r="BJ277" i="6"/>
  <c r="BJ285" i="6"/>
  <c r="BJ293" i="6"/>
  <c r="BJ309" i="6"/>
  <c r="BJ317" i="6"/>
  <c r="BJ325" i="6"/>
  <c r="BJ333" i="6"/>
  <c r="BJ341" i="6"/>
  <c r="BJ349" i="6"/>
  <c r="BJ357" i="6"/>
  <c r="BJ373" i="6"/>
  <c r="BJ381" i="6"/>
  <c r="BJ389" i="6"/>
  <c r="BJ397" i="6"/>
  <c r="BJ405" i="6"/>
  <c r="BJ413" i="6"/>
  <c r="BJ421" i="6"/>
  <c r="BJ437" i="6"/>
  <c r="BJ445" i="6"/>
  <c r="BJ453" i="6"/>
  <c r="BJ461" i="6"/>
  <c r="BJ469" i="6"/>
  <c r="BJ477" i="6"/>
  <c r="BJ485" i="6"/>
  <c r="BJ501" i="6"/>
  <c r="BJ509" i="6"/>
  <c r="BJ517" i="6"/>
  <c r="BJ533" i="6"/>
  <c r="BJ541" i="6"/>
  <c r="BJ549" i="6"/>
  <c r="BJ557" i="6"/>
  <c r="BJ565" i="6"/>
  <c r="BJ573" i="6"/>
  <c r="BJ581" i="6"/>
  <c r="BJ589" i="6"/>
  <c r="BJ597" i="6"/>
  <c r="BJ605" i="6"/>
  <c r="BJ613" i="6"/>
  <c r="BJ621" i="6"/>
  <c r="BJ629" i="6"/>
  <c r="BJ637" i="6"/>
  <c r="BJ645" i="6"/>
  <c r="BJ661" i="6"/>
  <c r="BJ669" i="6"/>
  <c r="BJ677" i="6"/>
  <c r="BJ685" i="6"/>
  <c r="BJ693" i="6"/>
  <c r="BJ701" i="6"/>
  <c r="BJ6" i="6"/>
  <c r="BJ14" i="6"/>
  <c r="BJ22" i="6"/>
  <c r="BJ30" i="6"/>
  <c r="BJ38" i="6"/>
  <c r="BJ46" i="6"/>
  <c r="BJ54" i="6"/>
  <c r="BJ62" i="6"/>
  <c r="BJ70" i="6"/>
  <c r="BJ78" i="6"/>
  <c r="BJ86" i="6"/>
  <c r="BJ94" i="6"/>
  <c r="BJ102" i="6"/>
  <c r="BJ110" i="6"/>
  <c r="BJ118" i="6"/>
  <c r="BJ335" i="6"/>
  <c r="BJ367" i="6"/>
  <c r="BJ415" i="6"/>
  <c r="BJ431" i="6"/>
  <c r="BJ463" i="6"/>
  <c r="BJ479" i="6"/>
  <c r="BJ527" i="6"/>
  <c r="BJ543" i="6"/>
  <c r="BJ559" i="6"/>
  <c r="BJ599" i="6"/>
  <c r="BJ631" i="6"/>
  <c r="BJ679" i="6"/>
  <c r="BJ695" i="6"/>
  <c r="BJ5" i="6"/>
  <c r="BJ13" i="6"/>
  <c r="BJ21" i="6"/>
  <c r="BJ29" i="6"/>
  <c r="BJ37" i="6"/>
  <c r="BJ45" i="6"/>
  <c r="BJ53" i="6"/>
  <c r="BJ126" i="6"/>
  <c r="BJ134" i="6"/>
  <c r="BJ142" i="6"/>
  <c r="BJ150" i="6"/>
  <c r="BJ158" i="6"/>
  <c r="BJ166" i="6"/>
  <c r="BJ174" i="6"/>
  <c r="BJ182" i="6"/>
  <c r="BJ190" i="6"/>
  <c r="BJ198" i="6"/>
  <c r="BJ206" i="6"/>
  <c r="BJ214" i="6"/>
  <c r="BJ222" i="6"/>
  <c r="BJ230" i="6"/>
  <c r="BJ238" i="6"/>
  <c r="BJ246" i="6"/>
  <c r="BJ254" i="6"/>
  <c r="BJ262" i="6"/>
  <c r="BJ270" i="6"/>
  <c r="BJ278" i="6"/>
  <c r="BJ286" i="6"/>
  <c r="BJ294" i="6"/>
  <c r="BJ302" i="6"/>
  <c r="BJ310" i="6"/>
  <c r="BJ326" i="6"/>
  <c r="BJ334" i="6"/>
  <c r="BJ342" i="6"/>
  <c r="BJ350" i="6"/>
  <c r="BJ358" i="6"/>
  <c r="BJ366" i="6"/>
  <c r="BJ374" i="6"/>
  <c r="BJ382" i="6"/>
  <c r="BJ390" i="6"/>
  <c r="BJ398" i="6"/>
  <c r="BJ406" i="6"/>
  <c r="BJ414" i="6"/>
  <c r="BJ422" i="6"/>
  <c r="BJ430" i="6"/>
  <c r="BJ438" i="6"/>
  <c r="BJ446" i="6"/>
  <c r="BJ454" i="6"/>
  <c r="BJ462" i="6"/>
  <c r="BJ470" i="6"/>
  <c r="BJ486" i="6"/>
  <c r="BJ494" i="6"/>
  <c r="BJ502" i="6"/>
  <c r="BJ510" i="6"/>
  <c r="BJ518" i="6"/>
  <c r="BJ526" i="6"/>
  <c r="BJ534" i="6"/>
  <c r="BJ542" i="6"/>
  <c r="BJ550" i="6"/>
  <c r="BJ566" i="6"/>
  <c r="BJ574" i="6"/>
  <c r="BJ582" i="6"/>
  <c r="BJ590" i="6"/>
  <c r="BJ598" i="6"/>
  <c r="BJ606" i="6"/>
  <c r="BJ614" i="6"/>
  <c r="BJ622" i="6"/>
  <c r="BJ630" i="6"/>
  <c r="BJ646" i="6"/>
  <c r="BJ654" i="6"/>
  <c r="BJ662" i="6"/>
  <c r="BJ670" i="6"/>
  <c r="BJ678" i="6"/>
  <c r="BJ686" i="6"/>
  <c r="BJ694" i="6"/>
  <c r="BJ710" i="6"/>
  <c r="BJ718" i="6"/>
  <c r="BJ726" i="6"/>
  <c r="BJ734" i="6"/>
  <c r="BJ758" i="6"/>
  <c r="BJ766" i="6"/>
  <c r="BJ774" i="6"/>
  <c r="BJ782" i="6"/>
  <c r="BJ790" i="6"/>
  <c r="BJ798" i="6"/>
  <c r="BJ806" i="6"/>
  <c r="BJ814" i="6"/>
  <c r="BJ822" i="6"/>
  <c r="BJ830" i="6"/>
  <c r="BJ838" i="6"/>
  <c r="BJ846" i="6"/>
  <c r="BJ854" i="6"/>
  <c r="BJ862" i="6"/>
  <c r="BJ878" i="6"/>
  <c r="BJ886" i="6"/>
  <c r="BJ894" i="6"/>
  <c r="BJ902" i="6"/>
  <c r="BJ910" i="6"/>
  <c r="BJ918" i="6"/>
  <c r="BJ926" i="6"/>
  <c r="BJ742" i="6"/>
  <c r="BJ750" i="6"/>
  <c r="BJ1130" i="6"/>
  <c r="BJ934" i="6"/>
  <c r="BJ942" i="6"/>
  <c r="BJ950" i="6"/>
  <c r="BJ958" i="6"/>
  <c r="BJ966" i="6"/>
  <c r="BJ974" i="6"/>
  <c r="BJ982" i="6"/>
  <c r="BJ990" i="6"/>
  <c r="BJ998" i="6"/>
  <c r="BJ1006" i="6"/>
  <c r="BJ1014" i="6"/>
  <c r="BJ1022" i="6"/>
  <c r="BJ1030" i="6"/>
  <c r="BJ1038" i="6"/>
  <c r="BJ1046" i="6"/>
  <c r="BJ1054" i="6"/>
  <c r="BJ1062" i="6"/>
  <c r="BJ1070" i="6"/>
  <c r="BJ1078" i="6"/>
  <c r="BJ1086" i="6"/>
  <c r="BJ1094" i="6"/>
  <c r="BJ1102" i="6"/>
  <c r="BJ1110" i="6"/>
  <c r="BJ1118" i="6"/>
  <c r="BJ1126" i="6"/>
  <c r="BJ1134" i="6"/>
  <c r="BJ1142" i="6"/>
  <c r="BJ1150" i="6"/>
  <c r="BJ1158" i="6"/>
  <c r="BJ1166" i="6"/>
  <c r="BJ1178" i="6"/>
  <c r="BJ1186" i="6"/>
  <c r="BJ1202" i="6"/>
  <c r="BJ1218" i="6"/>
  <c r="BJ1238" i="6"/>
  <c r="BJ1258" i="6"/>
  <c r="BJ1278" i="6"/>
  <c r="BJ1294" i="6"/>
  <c r="BJ1314" i="6"/>
  <c r="BJ1334" i="6"/>
  <c r="BJ1354" i="6"/>
  <c r="BJ1370" i="6"/>
  <c r="BJ1390" i="6"/>
  <c r="BJ1406" i="6"/>
  <c r="BJ1426" i="6"/>
  <c r="BJ1446" i="6"/>
  <c r="BJ976" i="6"/>
  <c r="BJ1048" i="6"/>
  <c r="BJ1120" i="6"/>
  <c r="BJ1148" i="6"/>
  <c r="BJ1180" i="6"/>
  <c r="BJ1212" i="6"/>
  <c r="BJ1244" i="6"/>
  <c r="BJ1280" i="6"/>
  <c r="BJ1316" i="6"/>
  <c r="BJ1348" i="6"/>
  <c r="BJ1380" i="6"/>
  <c r="BJ1412" i="6"/>
  <c r="BJ1440" i="6"/>
  <c r="BJ711" i="6"/>
  <c r="BJ719" i="6"/>
  <c r="BJ727" i="6"/>
  <c r="BJ735" i="6"/>
  <c r="BJ743" i="6"/>
  <c r="BJ751" i="6"/>
  <c r="BJ759" i="6"/>
  <c r="BJ767" i="6"/>
  <c r="BJ775" i="6"/>
  <c r="BJ783" i="6"/>
  <c r="BJ791" i="6"/>
  <c r="BJ799" i="6"/>
  <c r="BJ807" i="6"/>
  <c r="BJ815" i="6"/>
  <c r="BJ823" i="6"/>
  <c r="BJ831" i="6"/>
  <c r="BJ839" i="6"/>
  <c r="BJ847" i="6"/>
  <c r="BJ855" i="6"/>
  <c r="BJ863" i="6"/>
  <c r="BJ871" i="6"/>
  <c r="BJ879" i="6"/>
  <c r="BJ887" i="6"/>
  <c r="BJ895" i="6"/>
  <c r="BJ903" i="6"/>
  <c r="BJ19" i="6"/>
  <c r="BJ51" i="6"/>
  <c r="BJ59" i="6"/>
  <c r="BJ99" i="6"/>
  <c r="BJ131" i="6"/>
  <c r="BJ147" i="6"/>
  <c r="BJ171" i="6"/>
  <c r="BJ179" i="6"/>
  <c r="BJ203" i="6"/>
  <c r="BJ227" i="6"/>
  <c r="BJ283" i="6"/>
  <c r="BJ331" i="6"/>
  <c r="BJ387" i="6"/>
  <c r="BJ395" i="6"/>
  <c r="BJ419" i="6"/>
  <c r="BJ451" i="6"/>
  <c r="BJ475" i="6"/>
  <c r="BJ499" i="6"/>
  <c r="BJ507" i="6"/>
  <c r="BJ539" i="6"/>
  <c r="BJ611" i="6"/>
  <c r="BJ635" i="6"/>
  <c r="BJ659" i="6"/>
  <c r="BJ683" i="6"/>
  <c r="BJ9" i="6"/>
  <c r="BJ17" i="6"/>
  <c r="BJ25" i="6"/>
  <c r="BJ33" i="6"/>
  <c r="BJ57" i="6"/>
  <c r="BJ65" i="6"/>
  <c r="BJ73" i="6"/>
  <c r="BJ81" i="6"/>
  <c r="BJ89" i="6"/>
  <c r="BJ97" i="6"/>
  <c r="BJ121" i="6"/>
  <c r="BJ129" i="6"/>
  <c r="BJ137" i="6"/>
  <c r="BJ145" i="6"/>
  <c r="BJ161" i="6"/>
  <c r="BJ169" i="6"/>
  <c r="BJ177" i="6"/>
  <c r="BJ185" i="6"/>
  <c r="BJ193" i="6"/>
  <c r="BJ201" i="6"/>
  <c r="BJ209" i="6"/>
  <c r="BJ217" i="6"/>
  <c r="BJ225" i="6"/>
  <c r="BJ241" i="6"/>
  <c r="BJ249" i="6"/>
  <c r="BJ257" i="6"/>
  <c r="BJ265" i="6"/>
  <c r="BJ273" i="6"/>
  <c r="BJ281" i="6"/>
  <c r="BJ289" i="6"/>
  <c r="BJ305" i="6"/>
  <c r="BJ313" i="6"/>
  <c r="BJ321" i="6"/>
  <c r="BJ337" i="6"/>
  <c r="BJ345" i="6"/>
  <c r="BJ353" i="6"/>
  <c r="BJ369" i="6"/>
  <c r="BJ377" i="6"/>
  <c r="BJ385" i="6"/>
  <c r="BJ393" i="6"/>
  <c r="BJ401" i="6"/>
  <c r="BJ409" i="6"/>
  <c r="BJ417" i="6"/>
  <c r="BJ433" i="6"/>
  <c r="BJ441" i="6"/>
  <c r="BJ449" i="6"/>
  <c r="BJ465" i="6"/>
  <c r="BJ473" i="6"/>
  <c r="BJ481" i="6"/>
  <c r="BJ497" i="6"/>
  <c r="BJ505" i="6"/>
  <c r="BJ513" i="6"/>
  <c r="BJ521" i="6"/>
  <c r="BJ529" i="6"/>
  <c r="BJ537" i="6"/>
  <c r="BJ545" i="6"/>
  <c r="BJ569" i="6"/>
  <c r="BJ577" i="6"/>
  <c r="BJ585" i="6"/>
  <c r="BJ593" i="6"/>
  <c r="BJ633" i="6"/>
  <c r="BJ641" i="6"/>
  <c r="BJ649" i="6"/>
  <c r="BJ657" i="6"/>
  <c r="BJ673" i="6"/>
  <c r="BJ689" i="6"/>
  <c r="BJ697" i="6"/>
  <c r="BJ705" i="6"/>
  <c r="BJ10" i="6"/>
  <c r="BJ18" i="6"/>
  <c r="BJ26" i="6"/>
  <c r="BJ34" i="6"/>
  <c r="BJ42" i="6"/>
  <c r="BJ50" i="6"/>
  <c r="BJ58" i="6"/>
  <c r="BJ66" i="6"/>
  <c r="BJ74" i="6"/>
  <c r="BJ82" i="6"/>
  <c r="BJ90" i="6"/>
  <c r="BJ98" i="6"/>
  <c r="BJ106" i="6"/>
  <c r="BJ114" i="6"/>
  <c r="BJ122" i="6"/>
  <c r="BJ130" i="6"/>
  <c r="BJ138" i="6"/>
  <c r="BJ146" i="6"/>
  <c r="BJ154" i="6"/>
  <c r="BJ162" i="6"/>
  <c r="BJ170" i="6"/>
  <c r="BJ178" i="6"/>
  <c r="BJ186" i="6"/>
  <c r="BJ194" i="6"/>
  <c r="BJ202" i="6"/>
  <c r="BJ210" i="6"/>
  <c r="BJ218" i="6"/>
  <c r="BJ226" i="6"/>
  <c r="BJ234" i="6"/>
  <c r="BJ242" i="6"/>
  <c r="BJ250" i="6"/>
  <c r="BJ266" i="6"/>
  <c r="BJ274" i="6"/>
  <c r="BJ282" i="6"/>
  <c r="BJ290" i="6"/>
  <c r="BJ298" i="6"/>
  <c r="BJ306" i="6"/>
  <c r="BJ314" i="6"/>
  <c r="BJ330" i="6"/>
  <c r="BJ338" i="6"/>
  <c r="BJ346" i="6"/>
  <c r="BJ362" i="6"/>
  <c r="BJ370" i="6"/>
  <c r="BJ378" i="6"/>
  <c r="BJ394" i="6"/>
  <c r="BJ402" i="6"/>
  <c r="BJ410" i="6"/>
  <c r="BJ426" i="6"/>
  <c r="BJ434" i="6"/>
  <c r="BJ442" i="6"/>
  <c r="BJ450" i="6"/>
  <c r="BJ458" i="6"/>
  <c r="BJ466" i="6"/>
  <c r="BJ474" i="6"/>
  <c r="BJ482" i="6"/>
  <c r="BJ490" i="6"/>
  <c r="BJ498" i="6"/>
  <c r="BJ506" i="6"/>
  <c r="BJ522" i="6"/>
  <c r="BJ530" i="6"/>
  <c r="BJ538" i="6"/>
  <c r="BJ554" i="6"/>
  <c r="BJ570" i="6"/>
  <c r="BJ578" i="6"/>
  <c r="BJ586" i="6"/>
  <c r="BJ594" i="6"/>
  <c r="BJ602" i="6"/>
  <c r="BJ618" i="6"/>
  <c r="BJ626" i="6"/>
  <c r="BJ634" i="6"/>
  <c r="BJ650" i="6"/>
  <c r="BJ682" i="6"/>
  <c r="BJ698" i="6"/>
  <c r="BJ706" i="6"/>
  <c r="BJ714" i="6"/>
  <c r="BJ730" i="6"/>
  <c r="BJ746" i="6"/>
  <c r="BJ754" i="6"/>
  <c r="BJ762" i="6"/>
  <c r="BJ778" i="6"/>
  <c r="BJ786" i="6"/>
  <c r="BJ794" i="6"/>
  <c r="BJ810" i="6"/>
  <c r="BJ826" i="6"/>
  <c r="BJ842" i="6"/>
  <c r="BJ850" i="6"/>
  <c r="BJ858" i="6"/>
  <c r="BJ874" i="6"/>
  <c r="BJ890" i="6"/>
  <c r="BJ898" i="6"/>
  <c r="BJ906" i="6"/>
  <c r="BJ914" i="6"/>
  <c r="BJ922" i="6"/>
  <c r="BJ938" i="6"/>
  <c r="BJ946" i="6"/>
  <c r="BJ954" i="6"/>
  <c r="BJ970" i="6"/>
  <c r="BJ986" i="6"/>
  <c r="BJ1002" i="6"/>
  <c r="BJ1018" i="6"/>
  <c r="BJ1034" i="6"/>
  <c r="BJ1050" i="6"/>
  <c r="BJ1058" i="6"/>
  <c r="BJ1066" i="6"/>
  <c r="BJ1082" i="6"/>
  <c r="BJ1146" i="6"/>
  <c r="BJ1194" i="6"/>
  <c r="BJ1230" i="6"/>
  <c r="BJ1250" i="6"/>
  <c r="BJ1270" i="6"/>
  <c r="BJ1342" i="6"/>
  <c r="BJ1418" i="6"/>
  <c r="BJ1438" i="6"/>
  <c r="BJ1454" i="6"/>
  <c r="BJ1104" i="6"/>
  <c r="BJ1132" i="6"/>
  <c r="BJ1260" i="6"/>
  <c r="BJ1296" i="6"/>
  <c r="BJ1452" i="6"/>
  <c r="BJ715" i="6"/>
  <c r="BJ731" i="6"/>
  <c r="BJ747" i="6"/>
  <c r="BJ763" i="6"/>
  <c r="BJ779" i="6"/>
  <c r="BJ795" i="6"/>
  <c r="BJ811" i="6"/>
  <c r="BJ827" i="6"/>
  <c r="BJ843" i="6"/>
  <c r="BJ859" i="6"/>
  <c r="BJ875" i="6"/>
  <c r="BJ891" i="6"/>
  <c r="BJ1040" i="6"/>
  <c r="BJ1164" i="6"/>
  <c r="BJ1196" i="6"/>
  <c r="BJ1332" i="6"/>
  <c r="BJ1364" i="6"/>
  <c r="BJ1396" i="6"/>
  <c r="BJ1428" i="6"/>
  <c r="BJ723" i="6"/>
  <c r="BJ755" i="6"/>
  <c r="BJ771" i="6"/>
  <c r="BJ787" i="6"/>
  <c r="BJ803" i="6"/>
  <c r="BJ819" i="6"/>
  <c r="BJ835" i="6"/>
  <c r="BJ851" i="6"/>
  <c r="BJ867" i="6"/>
  <c r="BJ883" i="6"/>
  <c r="BJ899" i="6"/>
  <c r="BJ3" i="6"/>
  <c r="BJ11" i="6"/>
  <c r="BJ27" i="6"/>
  <c r="BJ35" i="6"/>
  <c r="BJ43" i="6"/>
  <c r="BJ67" i="6"/>
  <c r="BJ75" i="6"/>
  <c r="BJ83" i="6"/>
  <c r="BJ91" i="6"/>
  <c r="BJ107" i="6"/>
  <c r="BJ115" i="6"/>
  <c r="BJ123" i="6"/>
  <c r="BJ139" i="6"/>
  <c r="BJ155" i="6"/>
  <c r="BJ163" i="6"/>
  <c r="BJ187" i="6"/>
  <c r="BJ195" i="6"/>
  <c r="BJ211" i="6"/>
  <c r="BJ219" i="6"/>
  <c r="BJ235" i="6"/>
  <c r="BJ243" i="6"/>
  <c r="BJ251" i="6"/>
  <c r="BJ259" i="6"/>
  <c r="BJ267" i="6"/>
  <c r="BJ275" i="6"/>
  <c r="BJ291" i="6"/>
  <c r="BJ299" i="6"/>
  <c r="BJ307" i="6"/>
  <c r="BJ315" i="6"/>
  <c r="BJ323" i="6"/>
  <c r="BJ339" i="6"/>
  <c r="BJ347" i="6"/>
  <c r="BJ355" i="6"/>
  <c r="BJ363" i="6"/>
  <c r="BJ371" i="6"/>
  <c r="BJ379" i="6"/>
  <c r="BJ403" i="6"/>
  <c r="BJ411" i="6"/>
  <c r="BJ427" i="6"/>
  <c r="BJ435" i="6"/>
  <c r="BJ443" i="6"/>
  <c r="BJ459" i="6"/>
  <c r="BJ488" i="6"/>
  <c r="BJ467" i="6"/>
  <c r="BJ483" i="6"/>
  <c r="BJ491" i="6"/>
  <c r="BJ515" i="6"/>
  <c r="BJ523" i="6"/>
  <c r="BJ531" i="6"/>
  <c r="BJ547" i="6"/>
  <c r="BJ555" i="6"/>
  <c r="BJ563" i="6"/>
  <c r="BJ571" i="6"/>
  <c r="BJ579" i="6"/>
  <c r="BJ587" i="6"/>
  <c r="BJ595" i="6"/>
  <c r="BJ603" i="6"/>
  <c r="BJ619" i="6"/>
  <c r="BJ627" i="6"/>
  <c r="BJ643" i="6"/>
  <c r="BJ651" i="6"/>
  <c r="BJ667" i="6"/>
  <c r="BJ675" i="6"/>
  <c r="BJ691" i="6"/>
  <c r="BJ699" i="6"/>
  <c r="BJ707" i="6"/>
  <c r="BJ41" i="6"/>
  <c r="BJ49" i="6"/>
  <c r="BJ329" i="6"/>
  <c r="BJ457" i="6"/>
  <c r="BJ561" i="6"/>
  <c r="BJ601" i="6"/>
  <c r="BJ617" i="6"/>
  <c r="BJ625" i="6"/>
  <c r="BJ681" i="6"/>
  <c r="BJ322" i="6"/>
  <c r="BJ354" i="6"/>
  <c r="BJ386" i="6"/>
  <c r="BJ418" i="6"/>
  <c r="BJ514" i="6"/>
  <c r="BJ546" i="6"/>
  <c r="BJ562" i="6"/>
  <c r="BJ610" i="6"/>
  <c r="BJ642" i="6"/>
  <c r="BJ658" i="6"/>
  <c r="BJ666" i="6"/>
  <c r="BJ674" i="6"/>
  <c r="BJ690" i="6"/>
  <c r="BJ722" i="6"/>
  <c r="BJ738" i="6"/>
  <c r="BJ770" i="6"/>
  <c r="BJ802" i="6"/>
  <c r="BJ818" i="6"/>
  <c r="BJ834" i="6"/>
  <c r="BJ866" i="6"/>
  <c r="BJ882" i="6"/>
  <c r="BJ930" i="6"/>
  <c r="BJ962" i="6"/>
  <c r="BJ978" i="6"/>
  <c r="BJ994" i="6"/>
  <c r="BJ1010" i="6"/>
  <c r="BJ1026" i="6"/>
  <c r="BJ1042" i="6"/>
  <c r="BJ1074" i="6"/>
  <c r="BJ1090" i="6"/>
  <c r="BJ1098" i="6"/>
  <c r="BJ1106" i="6"/>
  <c r="BJ1114" i="6"/>
  <c r="BJ1122" i="6"/>
  <c r="BJ1138" i="6"/>
  <c r="BJ1154" i="6"/>
  <c r="BJ1162" i="6"/>
  <c r="BJ1170" i="6"/>
  <c r="BJ1182" i="6"/>
  <c r="BJ1210" i="6"/>
  <c r="BJ1286" i="6"/>
  <c r="BJ1302" i="6"/>
  <c r="BJ1322" i="6"/>
  <c r="BJ1362" i="6"/>
  <c r="BJ1378" i="6"/>
  <c r="BJ1398" i="6"/>
  <c r="BJ1457" i="6"/>
  <c r="BJ7" i="6"/>
  <c r="BJ15" i="6"/>
  <c r="BJ23" i="6"/>
  <c r="BJ31" i="6"/>
  <c r="BJ223" i="6"/>
  <c r="BJ287" i="6"/>
  <c r="BJ351" i="6"/>
  <c r="BJ399" i="6"/>
  <c r="BJ495" i="6"/>
  <c r="BJ615" i="6"/>
  <c r="BJ663" i="6"/>
  <c r="BJ133" i="6"/>
  <c r="BJ237" i="6"/>
  <c r="BJ525" i="6"/>
  <c r="BJ739" i="6"/>
  <c r="BJ258" i="6"/>
  <c r="BJ1176" i="6"/>
  <c r="BJ1292" i="6"/>
  <c r="BJ16" i="6"/>
  <c r="BJ72" i="6"/>
  <c r="BJ88" i="6"/>
  <c r="BJ136" i="6"/>
  <c r="BJ160" i="6"/>
  <c r="BJ184" i="6"/>
  <c r="BJ232" i="6"/>
  <c r="BJ248" i="6"/>
  <c r="BJ304" i="6"/>
  <c r="BJ320" i="6"/>
  <c r="BJ376" i="6"/>
  <c r="BJ392" i="6"/>
  <c r="BJ448" i="6"/>
  <c r="BJ464" i="6"/>
  <c r="BJ520" i="6"/>
  <c r="BJ544" i="6"/>
  <c r="BJ608" i="6"/>
  <c r="BJ800" i="6"/>
  <c r="BJ824" i="6"/>
  <c r="BJ864" i="6"/>
  <c r="BJ888" i="6"/>
  <c r="BJ1072" i="6"/>
  <c r="BJ1144" i="6"/>
  <c r="BJ1204" i="6"/>
  <c r="BJ1264" i="6"/>
  <c r="BJ1324" i="6"/>
  <c r="BJ1360" i="6"/>
  <c r="BJ1424" i="6"/>
  <c r="BJ1460" i="6"/>
  <c r="BJ8" i="6"/>
  <c r="BJ24" i="6"/>
  <c r="BJ32" i="6"/>
  <c r="BJ48" i="6"/>
  <c r="BJ64" i="6"/>
  <c r="BJ80" i="6"/>
  <c r="BJ96" i="6"/>
  <c r="BJ112" i="6"/>
  <c r="BJ128" i="6"/>
  <c r="BJ144" i="6"/>
  <c r="BJ152" i="6"/>
  <c r="BJ168" i="6"/>
  <c r="BJ176" i="6"/>
  <c r="BJ192" i="6"/>
  <c r="BJ208" i="6"/>
  <c r="BJ224" i="6"/>
  <c r="BJ240" i="6"/>
  <c r="BJ256" i="6"/>
  <c r="BJ272" i="6"/>
  <c r="BJ296" i="6"/>
  <c r="BJ312" i="6"/>
  <c r="BJ328" i="6"/>
  <c r="BJ344" i="6"/>
  <c r="BJ352" i="6"/>
  <c r="BJ368" i="6"/>
  <c r="BJ384" i="6"/>
  <c r="BJ400" i="6"/>
  <c r="BJ408" i="6"/>
  <c r="BJ424" i="6"/>
  <c r="BJ440" i="6"/>
  <c r="BJ456" i="6"/>
  <c r="BJ472" i="6"/>
  <c r="BJ480" i="6"/>
  <c r="BJ496" i="6"/>
  <c r="BJ512" i="6"/>
  <c r="BJ528" i="6"/>
  <c r="BJ552" i="6"/>
  <c r="BJ576" i="6"/>
  <c r="BJ592" i="6"/>
  <c r="BJ600" i="6"/>
  <c r="BJ616" i="6"/>
  <c r="BJ624" i="6"/>
  <c r="BJ632" i="6"/>
  <c r="BJ640" i="6"/>
  <c r="BJ648" i="6"/>
  <c r="BJ664" i="6"/>
  <c r="BJ672" i="6"/>
  <c r="BJ680" i="6"/>
  <c r="BJ688" i="6"/>
  <c r="BJ696" i="6"/>
  <c r="BJ704" i="6"/>
  <c r="BJ712" i="6"/>
  <c r="BJ736" i="6"/>
  <c r="BJ752" i="6"/>
  <c r="BJ760" i="6"/>
  <c r="BJ768" i="6"/>
  <c r="BJ784" i="6"/>
  <c r="BJ792" i="6"/>
  <c r="BJ808" i="6"/>
  <c r="BJ816" i="6"/>
  <c r="BJ832" i="6"/>
  <c r="BJ840" i="6"/>
  <c r="BJ848" i="6"/>
  <c r="BJ856" i="6"/>
  <c r="BJ872" i="6"/>
  <c r="BJ880" i="6"/>
  <c r="BJ896" i="6"/>
  <c r="BJ904" i="6"/>
  <c r="BJ912" i="6"/>
  <c r="BJ920" i="6"/>
  <c r="BJ928" i="6"/>
  <c r="BJ936" i="6"/>
  <c r="BJ952" i="6"/>
  <c r="BJ1024" i="6"/>
  <c r="BJ1080" i="6"/>
  <c r="BJ1136" i="6"/>
  <c r="BJ1168" i="6"/>
  <c r="BJ1200" i="6"/>
  <c r="BJ1236" i="6"/>
  <c r="BJ1272" i="6"/>
  <c r="BJ1304" i="6"/>
  <c r="BJ1336" i="6"/>
  <c r="BJ1368" i="6"/>
  <c r="BJ1400" i="6"/>
  <c r="BJ713" i="6"/>
  <c r="BJ721" i="6"/>
  <c r="BJ729" i="6"/>
  <c r="BJ769" i="6"/>
  <c r="BJ785" i="6"/>
  <c r="BJ801" i="6"/>
  <c r="BJ817" i="6"/>
  <c r="BJ833" i="6"/>
  <c r="BJ849" i="6"/>
  <c r="BJ865" i="6"/>
  <c r="BJ881" i="6"/>
  <c r="BJ897" i="6"/>
  <c r="BJ913" i="6"/>
  <c r="BJ929" i="6"/>
  <c r="BJ945" i="6"/>
  <c r="BJ961" i="6"/>
  <c r="BJ977" i="6"/>
  <c r="BJ993" i="6"/>
  <c r="BJ1017" i="6"/>
  <c r="BJ1033" i="6"/>
  <c r="BJ1081" i="6"/>
  <c r="BJ1097" i="6"/>
  <c r="BJ1145" i="6"/>
  <c r="BJ1161" i="6"/>
  <c r="BJ1209" i="6"/>
  <c r="BJ1225" i="6"/>
  <c r="BJ1273" i="6"/>
  <c r="BJ1289" i="6"/>
  <c r="BJ1337" i="6"/>
  <c r="BJ1353" i="6"/>
  <c r="BJ1401" i="6"/>
  <c r="BJ1417" i="6"/>
  <c r="BJ1234" i="6"/>
  <c r="BJ1246" i="6"/>
  <c r="BJ1346" i="6"/>
  <c r="BJ1414" i="6"/>
  <c r="BJ1442" i="6"/>
  <c r="BJ1056" i="6"/>
  <c r="BJ1096" i="6"/>
  <c r="BJ1124" i="6"/>
  <c r="BJ1156" i="6"/>
  <c r="BJ1192" i="6"/>
  <c r="BJ1224" i="6"/>
  <c r="BJ1252" i="6"/>
  <c r="BJ1432" i="6"/>
  <c r="BJ1464" i="6"/>
  <c r="BJ1009" i="6"/>
  <c r="BJ1025" i="6"/>
  <c r="BJ1041" i="6"/>
  <c r="BJ1057" i="6"/>
  <c r="BJ1073" i="6"/>
  <c r="BJ1089" i="6"/>
  <c r="BJ1105" i="6"/>
  <c r="BJ1121" i="6"/>
  <c r="BJ1137" i="6"/>
  <c r="BJ1153" i="6"/>
  <c r="BJ1169" i="6"/>
  <c r="BJ1185" i="6"/>
  <c r="BJ1201" i="6"/>
  <c r="BJ1217" i="6"/>
  <c r="BJ1233" i="6"/>
  <c r="BJ1249" i="6"/>
  <c r="BJ1265" i="6"/>
  <c r="BJ1281" i="6"/>
  <c r="BJ1297" i="6"/>
  <c r="BJ1313" i="6"/>
  <c r="BJ1329" i="6"/>
  <c r="BJ1345" i="6"/>
  <c r="BJ1361" i="6"/>
  <c r="BJ1377" i="6"/>
  <c r="BJ1393" i="6"/>
  <c r="BJ1409" i="6"/>
  <c r="BJ1425" i="6"/>
  <c r="BJ1433" i="6"/>
  <c r="BJ1441" i="6"/>
  <c r="BJ1449" i="6"/>
  <c r="BJ2" i="6"/>
  <c r="BJ1190" i="6"/>
  <c r="BJ1206" i="6"/>
  <c r="BJ1222" i="6"/>
  <c r="BJ1262" i="6"/>
  <c r="BJ1274" i="6"/>
  <c r="BJ1290" i="6"/>
  <c r="BJ1306" i="6"/>
  <c r="BJ1318" i="6"/>
  <c r="BJ1330" i="6"/>
  <c r="BJ1358" i="6"/>
  <c r="BJ1374" i="6"/>
  <c r="BJ1386" i="6"/>
  <c r="BJ1402" i="6"/>
  <c r="BJ1430" i="6"/>
  <c r="BJ1458" i="6"/>
  <c r="BJ1284" i="6"/>
  <c r="BJ1228" i="6"/>
  <c r="BJ39" i="6"/>
  <c r="BJ47" i="6"/>
  <c r="BJ55" i="6"/>
  <c r="BJ63" i="6"/>
  <c r="BJ71" i="6"/>
  <c r="BJ79" i="6"/>
  <c r="BJ87" i="6"/>
  <c r="BJ95" i="6"/>
  <c r="BJ103" i="6"/>
  <c r="BJ111" i="6"/>
  <c r="BJ119" i="6"/>
  <c r="BJ127" i="6"/>
  <c r="BJ135" i="6"/>
  <c r="BJ143" i="6"/>
  <c r="BJ151" i="6"/>
  <c r="BJ167" i="6"/>
  <c r="BJ175" i="6"/>
  <c r="BJ183" i="6"/>
  <c r="BJ191" i="6"/>
  <c r="BJ199" i="6"/>
  <c r="BJ215" i="6"/>
  <c r="BJ231" i="6"/>
  <c r="BJ247" i="6"/>
  <c r="BJ255" i="6"/>
  <c r="BJ263" i="6"/>
  <c r="BJ279" i="6"/>
  <c r="BJ295" i="6"/>
  <c r="BJ311" i="6"/>
  <c r="BJ319" i="6"/>
  <c r="BJ327" i="6"/>
  <c r="BJ343" i="6"/>
  <c r="BJ359" i="6"/>
  <c r="BJ375" i="6"/>
  <c r="BJ383" i="6"/>
  <c r="BJ391" i="6"/>
  <c r="BJ407" i="6"/>
  <c r="BJ423" i="6"/>
  <c r="BJ439" i="6"/>
  <c r="BJ447" i="6"/>
  <c r="BJ455" i="6"/>
  <c r="BJ471" i="6"/>
  <c r="BJ487" i="6"/>
  <c r="BJ503" i="6"/>
  <c r="BJ511" i="6"/>
  <c r="BJ519" i="6"/>
  <c r="BJ535" i="6"/>
  <c r="BJ551" i="6"/>
  <c r="BJ567" i="6"/>
  <c r="BJ575" i="6"/>
  <c r="BJ583" i="6"/>
  <c r="BJ591" i="6"/>
  <c r="BJ607" i="6"/>
  <c r="BJ623" i="6"/>
  <c r="BJ639" i="6"/>
  <c r="BJ647" i="6"/>
  <c r="BJ655" i="6"/>
  <c r="BJ671" i="6"/>
  <c r="BJ687" i="6"/>
  <c r="BJ703" i="6"/>
  <c r="BJ61" i="6"/>
  <c r="BJ365" i="6"/>
  <c r="BJ493" i="6"/>
  <c r="BJ318" i="6"/>
  <c r="BJ478" i="6"/>
  <c r="BJ558" i="6"/>
  <c r="BJ638" i="6"/>
  <c r="BJ702" i="6"/>
  <c r="BJ870" i="6"/>
  <c r="BJ105" i="6"/>
  <c r="BJ153" i="6"/>
  <c r="BJ233" i="6"/>
  <c r="BJ297" i="6"/>
  <c r="BJ361" i="6"/>
  <c r="BJ113" i="6"/>
  <c r="BJ69" i="6"/>
  <c r="BJ181" i="6"/>
  <c r="BJ301" i="6"/>
  <c r="BJ429" i="6"/>
  <c r="BJ653" i="6"/>
  <c r="BJ907" i="6"/>
  <c r="BJ915" i="6"/>
  <c r="BJ923" i="6"/>
  <c r="BJ931" i="6"/>
  <c r="BJ939" i="6"/>
  <c r="BJ947" i="6"/>
  <c r="BJ955" i="6"/>
  <c r="BJ963" i="6"/>
  <c r="BJ971" i="6"/>
  <c r="BJ979" i="6"/>
  <c r="BJ987" i="6"/>
  <c r="BJ995" i="6"/>
  <c r="BJ1003" i="6"/>
  <c r="BJ1011" i="6"/>
  <c r="BJ1019" i="6"/>
  <c r="BJ1027" i="6"/>
  <c r="BJ1035" i="6"/>
  <c r="BJ1043" i="6"/>
  <c r="BJ1051" i="6"/>
  <c r="BJ1059" i="6"/>
  <c r="BJ1067" i="6"/>
  <c r="BJ1075" i="6"/>
  <c r="BJ1083" i="6"/>
  <c r="BJ1091" i="6"/>
  <c r="BJ425" i="6"/>
  <c r="BJ489" i="6"/>
  <c r="BJ553" i="6"/>
  <c r="BJ609" i="6"/>
  <c r="BJ665" i="6"/>
  <c r="BJ911" i="6"/>
  <c r="BJ919" i="6"/>
  <c r="BJ927" i="6"/>
  <c r="BJ935" i="6"/>
  <c r="BJ943" i="6"/>
  <c r="BJ951" i="6"/>
  <c r="BJ959" i="6"/>
  <c r="BJ967" i="6"/>
  <c r="BJ975" i="6"/>
  <c r="BJ983" i="6"/>
  <c r="BJ991" i="6"/>
  <c r="BJ999" i="6"/>
  <c r="BJ1007" i="6"/>
  <c r="BJ1015" i="6"/>
  <c r="BJ1023" i="6"/>
  <c r="BJ1031" i="6"/>
  <c r="BJ1039" i="6"/>
  <c r="BJ1047" i="6"/>
  <c r="BJ1055" i="6"/>
  <c r="BJ1063" i="6"/>
  <c r="BJ1071" i="6"/>
  <c r="BJ1079" i="6"/>
  <c r="BJ1087" i="6"/>
  <c r="BJ1095" i="6"/>
  <c r="BJ737" i="6"/>
  <c r="BJ753" i="6"/>
  <c r="CD1464" i="6" l="1"/>
  <c r="F1516" i="32" s="1"/>
  <c r="CD1350" i="6"/>
  <c r="F1398" i="32" s="1"/>
  <c r="CD540" i="6"/>
  <c r="F562" i="32" s="1"/>
  <c r="CD1087" i="6"/>
  <c r="F1127" i="32" s="1"/>
  <c r="CD959" i="6"/>
  <c r="F995" i="32" s="1"/>
  <c r="CD1027" i="6"/>
  <c r="F1065" i="32" s="1"/>
  <c r="CD1079" i="6"/>
  <c r="F1119" i="32" s="1"/>
  <c r="CD983" i="6"/>
  <c r="F1019" i="32" s="1"/>
  <c r="CD553" i="6"/>
  <c r="F575" i="32" s="1"/>
  <c r="CD1083" i="6"/>
  <c r="F1123" i="32" s="1"/>
  <c r="CD987" i="6"/>
  <c r="F1023" i="32" s="1"/>
  <c r="CD429" i="6"/>
  <c r="F447" i="32" s="1"/>
  <c r="CD870" i="6"/>
  <c r="F902" i="32" s="1"/>
  <c r="CD655" i="6"/>
  <c r="F681" i="32" s="1"/>
  <c r="CD511" i="6"/>
  <c r="F531" i="32" s="1"/>
  <c r="CD455" i="6"/>
  <c r="F474" i="32" s="1"/>
  <c r="CD311" i="6"/>
  <c r="F325" i="32" s="1"/>
  <c r="CD167" i="6"/>
  <c r="F177" i="32" s="1"/>
  <c r="CD63" i="6"/>
  <c r="F69" i="32" s="1"/>
  <c r="CD1228" i="6"/>
  <c r="F1274" i="32" s="1"/>
  <c r="CD1274" i="6"/>
  <c r="F1320" i="32" s="1"/>
  <c r="CD1377" i="6"/>
  <c r="F1427" i="32" s="1"/>
  <c r="CD1249" i="6"/>
  <c r="F1295" i="32" s="1"/>
  <c r="CD1185" i="6"/>
  <c r="F1229" i="32" s="1"/>
  <c r="CD1057" i="6"/>
  <c r="F1095" i="32" s="1"/>
  <c r="CD1192" i="6"/>
  <c r="F1236" i="32" s="1"/>
  <c r="CD1353" i="6"/>
  <c r="F1402" i="32" s="1"/>
  <c r="CD993" i="6"/>
  <c r="F1029" i="32" s="1"/>
  <c r="CD865" i="6"/>
  <c r="F897" i="32" s="1"/>
  <c r="CD1336" i="6"/>
  <c r="F1384" i="32" s="1"/>
  <c r="CD920" i="6"/>
  <c r="F954" i="32" s="1"/>
  <c r="CD792" i="6"/>
  <c r="F823" i="32" s="1"/>
  <c r="CD696" i="6"/>
  <c r="F724" i="32" s="1"/>
  <c r="CD576" i="6"/>
  <c r="F598" i="32" s="1"/>
  <c r="CD384" i="6"/>
  <c r="F400" i="32" s="1"/>
  <c r="CD192" i="6"/>
  <c r="F202" i="32" s="1"/>
  <c r="CD24" i="6"/>
  <c r="F30" i="32" s="1"/>
  <c r="CD1144" i="6"/>
  <c r="F1186" i="32" s="1"/>
  <c r="CD232" i="6"/>
  <c r="F244" i="32" s="1"/>
  <c r="CD237" i="6"/>
  <c r="F249" i="32" s="1"/>
  <c r="CD223" i="6"/>
  <c r="F235" i="32" s="1"/>
  <c r="CD1302" i="6"/>
  <c r="F1350" i="32" s="1"/>
  <c r="CD1122" i="6"/>
  <c r="F1164" i="32" s="1"/>
  <c r="CD930" i="6"/>
  <c r="F964" i="32" s="1"/>
  <c r="CD658" i="6"/>
  <c r="F684" i="32" s="1"/>
  <c r="CD617" i="6"/>
  <c r="F641" i="32" s="1"/>
  <c r="CD699" i="6"/>
  <c r="F727" i="32" s="1"/>
  <c r="CD571" i="6"/>
  <c r="F593" i="32" s="1"/>
  <c r="CD443" i="6"/>
  <c r="F461" i="32" s="1"/>
  <c r="CD315" i="6"/>
  <c r="F329" i="32" s="1"/>
  <c r="CD139" i="6"/>
  <c r="F149" i="32" s="1"/>
  <c r="CD43" i="6"/>
  <c r="F49" i="32" s="1"/>
  <c r="CD787" i="6"/>
  <c r="F817" i="32" s="1"/>
  <c r="CD875" i="6"/>
  <c r="F907" i="32" s="1"/>
  <c r="CD747" i="6"/>
  <c r="F777" i="32" s="1"/>
  <c r="CD1270" i="6"/>
  <c r="F1316" i="32" s="1"/>
  <c r="CD938" i="6"/>
  <c r="F972" i="32" s="1"/>
  <c r="CD794" i="6"/>
  <c r="F826" i="32" s="1"/>
  <c r="CD634" i="6"/>
  <c r="F658" i="32" s="1"/>
  <c r="CD554" i="6"/>
  <c r="F576" i="32" s="1"/>
  <c r="CD442" i="6"/>
  <c r="F460" i="32" s="1"/>
  <c r="CD314" i="6"/>
  <c r="F328" i="32" s="1"/>
  <c r="CD210" i="6"/>
  <c r="F222" i="32" s="1"/>
  <c r="CD114" i="6"/>
  <c r="F122" i="32" s="1"/>
  <c r="CD18" i="6"/>
  <c r="F24" i="32" s="1"/>
  <c r="CD529" i="6"/>
  <c r="F551" i="32" s="1"/>
  <c r="CD65" i="6"/>
  <c r="F71" i="32" s="1"/>
  <c r="CD573" i="6"/>
  <c r="F595" i="32" s="1"/>
  <c r="CD461" i="6"/>
  <c r="F481" i="32" s="1"/>
  <c r="CD389" i="6"/>
  <c r="F407" i="32" s="1"/>
  <c r="CD277" i="6"/>
  <c r="F291" i="32" s="1"/>
  <c r="CD165" i="6"/>
  <c r="F175" i="32" s="1"/>
  <c r="CD200" i="6"/>
  <c r="F210" i="32" s="1"/>
  <c r="CD857" i="6"/>
  <c r="F889" i="32" s="1"/>
  <c r="CD1356" i="6"/>
  <c r="F1406" i="32" s="1"/>
  <c r="CD756" i="6"/>
  <c r="F786" i="32" s="1"/>
  <c r="CD157" i="6"/>
  <c r="F167" i="32" s="1"/>
  <c r="CD1240" i="6"/>
  <c r="F1286" i="32" s="1"/>
  <c r="CD1312" i="6"/>
  <c r="F1360" i="32" s="1"/>
  <c r="CD536" i="6"/>
  <c r="F558" i="32" s="1"/>
  <c r="CD336" i="6"/>
  <c r="F352" i="32" s="1"/>
  <c r="CD1112" i="6"/>
  <c r="F1152" i="32" s="1"/>
  <c r="CD1421" i="6"/>
  <c r="F1473" i="32" s="1"/>
  <c r="CD1069" i="6"/>
  <c r="F1109" i="32" s="1"/>
  <c r="CD909" i="6"/>
  <c r="F943" i="32" s="1"/>
  <c r="CD1001" i="6"/>
  <c r="F1037" i="32" s="1"/>
  <c r="CD845" i="6"/>
  <c r="F877" i="32" s="1"/>
  <c r="CD1352" i="6"/>
  <c r="F1400" i="32" s="1"/>
  <c r="CD116" i="6"/>
  <c r="F124" i="32" s="1"/>
  <c r="CD1388" i="6"/>
  <c r="F1438" i="32" s="1"/>
  <c r="CD1140" i="6"/>
  <c r="F1182" i="32" s="1"/>
  <c r="CD1394" i="6"/>
  <c r="F1444" i="32" s="1"/>
  <c r="CD1298" i="6"/>
  <c r="F1346" i="32" s="1"/>
  <c r="CD1198" i="6"/>
  <c r="F1242" i="32" s="1"/>
  <c r="CD1429" i="6"/>
  <c r="F1481" i="32" s="1"/>
  <c r="CD1373" i="6"/>
  <c r="F1423" i="32" s="1"/>
  <c r="CD1317" i="6"/>
  <c r="F1365" i="32" s="1"/>
  <c r="CD1269" i="6"/>
  <c r="F1315" i="32" s="1"/>
  <c r="CD1229" i="6"/>
  <c r="F1275" i="32" s="1"/>
  <c r="CD1189" i="6"/>
  <c r="F1233" i="32" s="1"/>
  <c r="CD1141" i="6"/>
  <c r="F1183" i="32" s="1"/>
  <c r="CD1093" i="6"/>
  <c r="F1133" i="32" s="1"/>
  <c r="CD1053" i="6"/>
  <c r="F1091" i="32" s="1"/>
  <c r="CD997" i="6"/>
  <c r="F1033" i="32" s="1"/>
  <c r="CD933" i="6"/>
  <c r="F967" i="32" s="1"/>
  <c r="CD765" i="6"/>
  <c r="F795" i="32" s="1"/>
  <c r="CD709" i="6"/>
  <c r="F737" i="32" s="1"/>
  <c r="CD1320" i="6"/>
  <c r="F1368" i="32" s="1"/>
  <c r="CD905" i="6"/>
  <c r="F939" i="32" s="1"/>
  <c r="CD777" i="6"/>
  <c r="F807" i="32" s="1"/>
  <c r="CD1116" i="6"/>
  <c r="F1156" i="32" s="1"/>
  <c r="CD944" i="6"/>
  <c r="F978" i="32" s="1"/>
  <c r="CD892" i="6"/>
  <c r="F926" i="32" s="1"/>
  <c r="CD844" i="6"/>
  <c r="F876" i="32" s="1"/>
  <c r="CD804" i="6"/>
  <c r="F836" i="32" s="1"/>
  <c r="CD748" i="6"/>
  <c r="F778" i="32" s="1"/>
  <c r="CD708" i="6"/>
  <c r="F736" i="32" s="1"/>
  <c r="CD668" i="6"/>
  <c r="F696" i="32" s="1"/>
  <c r="CD612" i="6"/>
  <c r="F636" i="32" s="1"/>
  <c r="CD572" i="6"/>
  <c r="F594" i="32" s="1"/>
  <c r="CD524" i="6"/>
  <c r="F546" i="32" s="1"/>
  <c r="CD492" i="6"/>
  <c r="F512" i="32" s="1"/>
  <c r="CD452" i="6"/>
  <c r="F470" i="32" s="1"/>
  <c r="CD412" i="6"/>
  <c r="F430" i="32" s="1"/>
  <c r="CD356" i="6"/>
  <c r="F372" i="32" s="1"/>
  <c r="CD324" i="6"/>
  <c r="F340" i="32" s="1"/>
  <c r="CD284" i="6"/>
  <c r="F298" i="32" s="1"/>
  <c r="CD236" i="6"/>
  <c r="F248" i="32" s="1"/>
  <c r="CD196" i="6"/>
  <c r="F206" i="32" s="1"/>
  <c r="CD156" i="6"/>
  <c r="F166" i="32" s="1"/>
  <c r="CD108" i="6"/>
  <c r="F116" i="32" s="1"/>
  <c r="CD68" i="6"/>
  <c r="F76" i="32" s="1"/>
  <c r="CD12" i="6"/>
  <c r="F18" i="32" s="1"/>
  <c r="CD1344" i="6"/>
  <c r="F1392" i="32" s="1"/>
  <c r="CD1188" i="6"/>
  <c r="F1232" i="32" s="1"/>
  <c r="CD991" i="6"/>
  <c r="F1027" i="32" s="1"/>
  <c r="CD1091" i="6"/>
  <c r="F1131" i="32" s="1"/>
  <c r="CD753" i="6"/>
  <c r="F783" i="32" s="1"/>
  <c r="CD1015" i="6"/>
  <c r="F1053" i="32" s="1"/>
  <c r="CD919" i="6"/>
  <c r="F953" i="32" s="1"/>
  <c r="CD1051" i="6"/>
  <c r="F1089" i="32" s="1"/>
  <c r="CD955" i="6"/>
  <c r="F991" i="32" s="1"/>
  <c r="CD297" i="6"/>
  <c r="F311" i="32" s="1"/>
  <c r="CD61" i="6"/>
  <c r="F67" i="32" s="1"/>
  <c r="CD567" i="6"/>
  <c r="F589" i="32" s="1"/>
  <c r="CD359" i="6"/>
  <c r="F375" i="32" s="1"/>
  <c r="CD199" i="6"/>
  <c r="F209" i="32" s="1"/>
  <c r="CD95" i="6"/>
  <c r="F103" i="32" s="1"/>
  <c r="CD1330" i="6"/>
  <c r="F1378" i="32" s="1"/>
  <c r="CD1433" i="6"/>
  <c r="F1485" i="32" s="1"/>
  <c r="CD1246" i="6"/>
  <c r="F1292" i="32" s="1"/>
  <c r="CD1097" i="6"/>
  <c r="F1137" i="32" s="1"/>
  <c r="CD801" i="6"/>
  <c r="F833" i="32" s="1"/>
  <c r="CD1200" i="6"/>
  <c r="F1244" i="32" s="1"/>
  <c r="CD880" i="6"/>
  <c r="F912" i="32" s="1"/>
  <c r="CD752" i="6"/>
  <c r="F782" i="32" s="1"/>
  <c r="CD624" i="6"/>
  <c r="F648" i="32" s="1"/>
  <c r="CD496" i="6"/>
  <c r="F516" i="32" s="1"/>
  <c r="CD328" i="6"/>
  <c r="F344" i="32" s="1"/>
  <c r="CD144" i="6"/>
  <c r="F154" i="32" s="1"/>
  <c r="CD1360" i="6"/>
  <c r="F1410" i="32" s="1"/>
  <c r="CD824" i="6"/>
  <c r="F856" i="32" s="1"/>
  <c r="CD376" i="6"/>
  <c r="F392" i="32" s="1"/>
  <c r="CD1176" i="6"/>
  <c r="F1220" i="32" s="1"/>
  <c r="CD7" i="6"/>
  <c r="F13" i="32" s="1"/>
  <c r="CD1170" i="6"/>
  <c r="F1212" i="32" s="1"/>
  <c r="CD1010" i="6"/>
  <c r="F1047" i="32" s="1"/>
  <c r="CD818" i="6"/>
  <c r="F850" i="32" s="1"/>
  <c r="CD546" i="6"/>
  <c r="F568" i="32" s="1"/>
  <c r="CD329" i="6"/>
  <c r="F345" i="32" s="1"/>
  <c r="CD603" i="6"/>
  <c r="F627" i="32" s="1"/>
  <c r="CD531" i="6"/>
  <c r="F553" i="32" s="1"/>
  <c r="CD403" i="6"/>
  <c r="F421" i="32" s="1"/>
  <c r="CD275" i="6"/>
  <c r="F289" i="32" s="1"/>
  <c r="CD195" i="6"/>
  <c r="F205" i="32" s="1"/>
  <c r="CD3" i="6"/>
  <c r="F9" i="32" s="1"/>
  <c r="CD1428" i="6"/>
  <c r="F1480" i="32" s="1"/>
  <c r="CD811" i="6"/>
  <c r="F843" i="32" s="1"/>
  <c r="CD1454" i="6"/>
  <c r="F1506" i="32" s="1"/>
  <c r="CD1146" i="6"/>
  <c r="F1188" i="32" s="1"/>
  <c r="CD986" i="6"/>
  <c r="F1022" i="32" s="1"/>
  <c r="CD850" i="6"/>
  <c r="F882" i="32" s="1"/>
  <c r="CD754" i="6"/>
  <c r="F784" i="32" s="1"/>
  <c r="CD594" i="6"/>
  <c r="F618" i="32" s="1"/>
  <c r="CD474" i="6"/>
  <c r="F494" i="32" s="1"/>
  <c r="CD362" i="6"/>
  <c r="F378" i="32" s="1"/>
  <c r="CD282" i="6"/>
  <c r="F296" i="32" s="1"/>
  <c r="CD178" i="6"/>
  <c r="F188" i="32" s="1"/>
  <c r="CD82" i="6"/>
  <c r="F90" i="32" s="1"/>
  <c r="CD689" i="6"/>
  <c r="F717" i="32" s="1"/>
  <c r="CD577" i="6"/>
  <c r="F599" i="32" s="1"/>
  <c r="CD449" i="6"/>
  <c r="F467" i="32" s="1"/>
  <c r="CD377" i="6"/>
  <c r="F393" i="32" s="1"/>
  <c r="CD289" i="6"/>
  <c r="F303" i="32" s="1"/>
  <c r="CD217" i="6"/>
  <c r="F229" i="32" s="1"/>
  <c r="CD185" i="6"/>
  <c r="F195" i="32" s="1"/>
  <c r="CD97" i="6"/>
  <c r="F105" i="32" s="1"/>
  <c r="CD635" i="6"/>
  <c r="F659" i="32" s="1"/>
  <c r="CD395" i="6"/>
  <c r="F413" i="32" s="1"/>
  <c r="CD147" i="6"/>
  <c r="F157" i="32" s="1"/>
  <c r="CD887" i="6"/>
  <c r="F921" i="32" s="1"/>
  <c r="CD823" i="6"/>
  <c r="F855" i="32" s="1"/>
  <c r="CD791" i="6"/>
  <c r="F821" i="32" s="1"/>
  <c r="CD727" i="6"/>
  <c r="F755" i="32" s="1"/>
  <c r="CD1280" i="6"/>
  <c r="F1326" i="32" s="1"/>
  <c r="CD1446" i="6"/>
  <c r="F1498" i="32" s="1"/>
  <c r="CD1370" i="6"/>
  <c r="F1420" i="32" s="1"/>
  <c r="CD1218" i="6"/>
  <c r="F1262" i="32" s="1"/>
  <c r="CD1134" i="6"/>
  <c r="F1176" i="32" s="1"/>
  <c r="CD1070" i="6"/>
  <c r="F1110" i="32" s="1"/>
  <c r="CD1006" i="6"/>
  <c r="F1042" i="32" s="1"/>
  <c r="CD974" i="6"/>
  <c r="F1010" i="32" s="1"/>
  <c r="CD742" i="6"/>
  <c r="F772" i="32" s="1"/>
  <c r="CD862" i="6"/>
  <c r="F894" i="32" s="1"/>
  <c r="CD830" i="6"/>
  <c r="F862" i="32" s="1"/>
  <c r="CD766" i="6"/>
  <c r="F796" i="32" s="1"/>
  <c r="CD718" i="6"/>
  <c r="F746" i="32" s="1"/>
  <c r="CD646" i="6"/>
  <c r="F672" i="32" s="1"/>
  <c r="CD574" i="6"/>
  <c r="F596" i="32" s="1"/>
  <c r="CD502" i="6"/>
  <c r="F522" i="32" s="1"/>
  <c r="CD462" i="6"/>
  <c r="F482" i="32" s="1"/>
  <c r="CD398" i="6"/>
  <c r="F416" i="32" s="1"/>
  <c r="CD334" i="6"/>
  <c r="F350" i="32" s="1"/>
  <c r="CD294" i="6"/>
  <c r="F308" i="32" s="1"/>
  <c r="CD230" i="6"/>
  <c r="F242" i="32" s="1"/>
  <c r="CD198" i="6"/>
  <c r="F208" i="32" s="1"/>
  <c r="CD134" i="6"/>
  <c r="F144" i="32" s="1"/>
  <c r="CD5" i="6"/>
  <c r="F11" i="32" s="1"/>
  <c r="CD599" i="6"/>
  <c r="F623" i="32" s="1"/>
  <c r="CD367" i="6"/>
  <c r="F383" i="32" s="1"/>
  <c r="CD102" i="6"/>
  <c r="F110" i="32" s="1"/>
  <c r="CD38" i="6"/>
  <c r="F44" i="32" s="1"/>
  <c r="CD677" i="6"/>
  <c r="F705" i="32" s="1"/>
  <c r="CD605" i="6"/>
  <c r="F629" i="32" s="1"/>
  <c r="CD541" i="6"/>
  <c r="F563" i="32" s="1"/>
  <c r="CD421" i="6"/>
  <c r="F439" i="32" s="1"/>
  <c r="CD317" i="6"/>
  <c r="F331" i="32" s="1"/>
  <c r="CD245" i="6"/>
  <c r="F257" i="32" s="1"/>
  <c r="CD1305" i="6"/>
  <c r="F1353" i="32" s="1"/>
  <c r="CD985" i="6"/>
  <c r="F1021" i="32" s="1"/>
  <c r="CD992" i="6"/>
  <c r="F1028" i="32" s="1"/>
  <c r="CD1326" i="6"/>
  <c r="F1374" i="32" s="1"/>
  <c r="CD308" i="6"/>
  <c r="F322" i="32" s="1"/>
  <c r="CD271" i="6"/>
  <c r="F285" i="32" s="1"/>
  <c r="CD885" i="6"/>
  <c r="F919" i="32" s="1"/>
  <c r="CD737" i="6"/>
  <c r="F765" i="32" s="1"/>
  <c r="CD1039" i="6"/>
  <c r="F1077" i="32" s="1"/>
  <c r="CD975" i="6"/>
  <c r="F1011" i="32" s="1"/>
  <c r="CD911" i="6"/>
  <c r="F945" i="32" s="1"/>
  <c r="CD1075" i="6"/>
  <c r="F1115" i="32" s="1"/>
  <c r="CD1011" i="6"/>
  <c r="F1049" i="32" s="1"/>
  <c r="CD979" i="6"/>
  <c r="F1015" i="32" s="1"/>
  <c r="CD915" i="6"/>
  <c r="F949" i="32" s="1"/>
  <c r="CD69" i="6"/>
  <c r="F77" i="32" s="1"/>
  <c r="CD702" i="6"/>
  <c r="F730" i="32" s="1"/>
  <c r="CD703" i="6"/>
  <c r="F731" i="32" s="1"/>
  <c r="CD591" i="6"/>
  <c r="F615" i="32" s="1"/>
  <c r="CD503" i="6"/>
  <c r="F523" i="32" s="1"/>
  <c r="CD391" i="6"/>
  <c r="F409" i="32" s="1"/>
  <c r="CD295" i="6"/>
  <c r="F309" i="32" s="1"/>
  <c r="CD191" i="6"/>
  <c r="F201" i="32" s="1"/>
  <c r="CD119" i="6"/>
  <c r="F127" i="32" s="1"/>
  <c r="CD55" i="6"/>
  <c r="F61" i="32" s="1"/>
  <c r="CD1386" i="6"/>
  <c r="F1436" i="32" s="1"/>
  <c r="CD1262" i="6"/>
  <c r="F1308" i="32" s="1"/>
  <c r="CD1425" i="6"/>
  <c r="F1477" i="32" s="1"/>
  <c r="CD1297" i="6"/>
  <c r="F1345" i="32" s="1"/>
  <c r="CD1169" i="6"/>
  <c r="F1211" i="32" s="1"/>
  <c r="CD1041" i="6"/>
  <c r="F1079" i="32" s="1"/>
  <c r="CD1156" i="6"/>
  <c r="F1198" i="32" s="1"/>
  <c r="CD1234" i="6"/>
  <c r="F1280" i="32" s="1"/>
  <c r="CD1209" i="6"/>
  <c r="F1253" i="32" s="1"/>
  <c r="CD977" i="6"/>
  <c r="F1013" i="32" s="1"/>
  <c r="CD849" i="6"/>
  <c r="F881" i="32" s="1"/>
  <c r="CD713" i="6"/>
  <c r="F741" i="32" s="1"/>
  <c r="CD1168" i="6"/>
  <c r="F1210" i="32" s="1"/>
  <c r="CD912" i="6"/>
  <c r="F946" i="32" s="1"/>
  <c r="CD832" i="6"/>
  <c r="F864" i="32" s="1"/>
  <c r="CD784" i="6"/>
  <c r="F814" i="32" s="1"/>
  <c r="CD688" i="6"/>
  <c r="F716" i="32" s="1"/>
  <c r="CD648" i="6"/>
  <c r="F674" i="32" s="1"/>
  <c r="CD616" i="6"/>
  <c r="F640" i="32" s="1"/>
  <c r="CD552" i="6"/>
  <c r="F574" i="32" s="1"/>
  <c r="CD424" i="6"/>
  <c r="F442" i="32" s="1"/>
  <c r="CD368" i="6"/>
  <c r="F384" i="32" s="1"/>
  <c r="CD312" i="6"/>
  <c r="F326" i="32" s="1"/>
  <c r="CD240" i="6"/>
  <c r="F252" i="32" s="1"/>
  <c r="CD176" i="6"/>
  <c r="F186" i="32" s="1"/>
  <c r="CD128" i="6"/>
  <c r="F138" i="32" s="1"/>
  <c r="CD64" i="6"/>
  <c r="F70" i="32" s="1"/>
  <c r="CD8" i="6"/>
  <c r="F14" i="32" s="1"/>
  <c r="CD1324" i="6"/>
  <c r="F1372" i="32" s="1"/>
  <c r="CD1072" i="6"/>
  <c r="F1112" i="32" s="1"/>
  <c r="CD800" i="6"/>
  <c r="F832" i="32" s="1"/>
  <c r="CD464" i="6"/>
  <c r="F484" i="32" s="1"/>
  <c r="CD320" i="6"/>
  <c r="F334" i="32" s="1"/>
  <c r="CD184" i="6"/>
  <c r="F194" i="32" s="1"/>
  <c r="CD72" i="6"/>
  <c r="F80" i="32" s="1"/>
  <c r="CD258" i="6"/>
  <c r="F272" i="32" s="1"/>
  <c r="CD133" i="6"/>
  <c r="F143" i="32" s="1"/>
  <c r="CD399" i="6"/>
  <c r="F417" i="32" s="1"/>
  <c r="CD31" i="6"/>
  <c r="F37" i="32" s="1"/>
  <c r="CD1457" i="6"/>
  <c r="F1509" i="32" s="1"/>
  <c r="CD1378" i="6"/>
  <c r="F1428" i="32" s="1"/>
  <c r="CD1286" i="6"/>
  <c r="F1333" i="32" s="1"/>
  <c r="CD1162" i="6"/>
  <c r="F1204" i="32" s="1"/>
  <c r="CD1114" i="6"/>
  <c r="F1154" i="32" s="1"/>
  <c r="CD1074" i="6"/>
  <c r="F1114" i="32" s="1"/>
  <c r="CD994" i="6"/>
  <c r="F1030" i="32" s="1"/>
  <c r="CD882" i="6"/>
  <c r="F914" i="32" s="1"/>
  <c r="CD802" i="6"/>
  <c r="F834" i="32" s="1"/>
  <c r="CD690" i="6"/>
  <c r="F718" i="32" s="1"/>
  <c r="CD642" i="6"/>
  <c r="F668" i="32" s="1"/>
  <c r="CD514" i="6"/>
  <c r="F534" i="32" s="1"/>
  <c r="CD322" i="6"/>
  <c r="F337" i="32" s="1"/>
  <c r="CD601" i="6"/>
  <c r="F625" i="32" s="1"/>
  <c r="CD49" i="6"/>
  <c r="F55" i="32" s="1"/>
  <c r="CD691" i="6"/>
  <c r="F719" i="32" s="1"/>
  <c r="CD643" i="6"/>
  <c r="F669" i="32" s="1"/>
  <c r="CD595" i="6"/>
  <c r="F619" i="32" s="1"/>
  <c r="CD563" i="6"/>
  <c r="F585" i="32" s="1"/>
  <c r="CD523" i="6"/>
  <c r="F545" i="32" s="1"/>
  <c r="CD467" i="6"/>
  <c r="F487" i="32" s="1"/>
  <c r="CD435" i="6"/>
  <c r="F453" i="32" s="1"/>
  <c r="CD379" i="6"/>
  <c r="F395" i="32" s="1"/>
  <c r="CD347" i="6"/>
  <c r="F363" i="32" s="1"/>
  <c r="CD307" i="6"/>
  <c r="F321" i="32" s="1"/>
  <c r="CD267" i="6"/>
  <c r="F281" i="32" s="1"/>
  <c r="CD235" i="6"/>
  <c r="F247" i="32" s="1"/>
  <c r="CD187" i="6"/>
  <c r="F197" i="32" s="1"/>
  <c r="CD123" i="6"/>
  <c r="F133" i="32" s="1"/>
  <c r="CD83" i="6"/>
  <c r="F91" i="32" s="1"/>
  <c r="CD35" i="6"/>
  <c r="F41" i="32" s="1"/>
  <c r="CD899" i="6"/>
  <c r="F933" i="32" s="1"/>
  <c r="CD835" i="6"/>
  <c r="F867" i="32" s="1"/>
  <c r="CD771" i="6"/>
  <c r="F801" i="32" s="1"/>
  <c r="CD1396" i="6"/>
  <c r="F1446" i="32" s="1"/>
  <c r="CD1164" i="6"/>
  <c r="F1206" i="32" s="1"/>
  <c r="CD859" i="6"/>
  <c r="F891" i="32" s="1"/>
  <c r="CD795" i="6"/>
  <c r="F827" i="32" s="1"/>
  <c r="CD731" i="6"/>
  <c r="F759" i="32" s="1"/>
  <c r="CD1260" i="6"/>
  <c r="F1306" i="32" s="1"/>
  <c r="CD1438" i="6"/>
  <c r="F1490" i="32" s="1"/>
  <c r="CD1250" i="6"/>
  <c r="F1296" i="32" s="1"/>
  <c r="CD1082" i="6"/>
  <c r="F1122" i="32" s="1"/>
  <c r="CD1034" i="6"/>
  <c r="F1072" i="32" s="1"/>
  <c r="CD970" i="6"/>
  <c r="F1006" i="32" s="1"/>
  <c r="CD922" i="6"/>
  <c r="F956" i="32" s="1"/>
  <c r="CD890" i="6"/>
  <c r="F924" i="32" s="1"/>
  <c r="CD842" i="6"/>
  <c r="F874" i="32" s="1"/>
  <c r="CD786" i="6"/>
  <c r="F816" i="32" s="1"/>
  <c r="CD746" i="6"/>
  <c r="F776" i="32" s="1"/>
  <c r="CD698" i="6"/>
  <c r="F726" i="32" s="1"/>
  <c r="CD626" i="6"/>
  <c r="F650" i="32" s="1"/>
  <c r="CD586" i="6"/>
  <c r="F608" i="32" s="1"/>
  <c r="CD538" i="6"/>
  <c r="F560" i="32" s="1"/>
  <c r="CD498" i="6"/>
  <c r="F518" i="32" s="1"/>
  <c r="CD466" i="6"/>
  <c r="F486" i="32" s="1"/>
  <c r="CD434" i="6"/>
  <c r="F452" i="32" s="1"/>
  <c r="CD394" i="6"/>
  <c r="F412" i="32" s="1"/>
  <c r="CD346" i="6"/>
  <c r="F362" i="32" s="1"/>
  <c r="CD306" i="6"/>
  <c r="F320" i="32" s="1"/>
  <c r="CD274" i="6"/>
  <c r="F288" i="32" s="1"/>
  <c r="CD234" i="6"/>
  <c r="F246" i="32" s="1"/>
  <c r="CD202" i="6"/>
  <c r="F212" i="32" s="1"/>
  <c r="CD170" i="6"/>
  <c r="F180" i="32" s="1"/>
  <c r="CD138" i="6"/>
  <c r="F148" i="32" s="1"/>
  <c r="CD106" i="6"/>
  <c r="F114" i="32" s="1"/>
  <c r="CD74" i="6"/>
  <c r="F82" i="32" s="1"/>
  <c r="CD42" i="6"/>
  <c r="F48" i="32" s="1"/>
  <c r="CD10" i="6"/>
  <c r="F16" i="32" s="1"/>
  <c r="CD673" i="6"/>
  <c r="F701" i="32" s="1"/>
  <c r="CD633" i="6"/>
  <c r="F657" i="32" s="1"/>
  <c r="CD569" i="6"/>
  <c r="F591" i="32" s="1"/>
  <c r="CD521" i="6"/>
  <c r="F543" i="32" s="1"/>
  <c r="CD481" i="6"/>
  <c r="F501" i="32" s="1"/>
  <c r="CD441" i="6"/>
  <c r="F459" i="32" s="1"/>
  <c r="CD401" i="6"/>
  <c r="F419" i="32" s="1"/>
  <c r="CD369" i="6"/>
  <c r="F385" i="32" s="1"/>
  <c r="CD321" i="6"/>
  <c r="F335" i="32" s="1"/>
  <c r="CD281" i="6"/>
  <c r="F295" i="32" s="1"/>
  <c r="CD249" i="6"/>
  <c r="F261" i="32" s="1"/>
  <c r="CD209" i="6"/>
  <c r="F221" i="32" s="1"/>
  <c r="CD177" i="6"/>
  <c r="F187" i="32" s="1"/>
  <c r="CD137" i="6"/>
  <c r="F147" i="32" s="1"/>
  <c r="CD89" i="6"/>
  <c r="F97" i="32" s="1"/>
  <c r="CD57" i="6"/>
  <c r="F63" i="32" s="1"/>
  <c r="CD9" i="6"/>
  <c r="F15" i="32" s="1"/>
  <c r="CD611" i="6"/>
  <c r="F635" i="32" s="1"/>
  <c r="CD475" i="6"/>
  <c r="F495" i="32" s="1"/>
  <c r="CD387" i="6"/>
  <c r="F404" i="32" s="1"/>
  <c r="CD203" i="6"/>
  <c r="F213" i="32" s="1"/>
  <c r="CD131" i="6"/>
  <c r="F141" i="32" s="1"/>
  <c r="CD19" i="6"/>
  <c r="F25" i="32" s="1"/>
  <c r="CD879" i="6"/>
  <c r="F911" i="32" s="1"/>
  <c r="CD847" i="6"/>
  <c r="F879" i="32" s="1"/>
  <c r="CD815" i="6"/>
  <c r="F847" i="32" s="1"/>
  <c r="CD783" i="6"/>
  <c r="F813" i="32" s="1"/>
  <c r="CD751" i="6"/>
  <c r="F781" i="32" s="1"/>
  <c r="CD719" i="6"/>
  <c r="F747" i="32" s="1"/>
  <c r="CD1380" i="6"/>
  <c r="F1430" i="32" s="1"/>
  <c r="CD1244" i="6"/>
  <c r="F1290" i="32" s="1"/>
  <c r="CD1120" i="6"/>
  <c r="F1162" i="32" s="1"/>
  <c r="CD1426" i="6"/>
  <c r="F1478" i="32" s="1"/>
  <c r="CD1354" i="6"/>
  <c r="F1404" i="32" s="1"/>
  <c r="CD1278" i="6"/>
  <c r="F1324" i="32" s="1"/>
  <c r="CD1202" i="6"/>
  <c r="F1246" i="32" s="1"/>
  <c r="CD1158" i="6"/>
  <c r="F1200" i="32" s="1"/>
  <c r="CD1126" i="6"/>
  <c r="F1168" i="32" s="1"/>
  <c r="CD1094" i="6"/>
  <c r="F1134" i="32" s="1"/>
  <c r="CD1062" i="6"/>
  <c r="F1101" i="32" s="1"/>
  <c r="CD1030" i="6"/>
  <c r="F1068" i="32" s="1"/>
  <c r="CD998" i="6"/>
  <c r="F1034" i="32" s="1"/>
  <c r="CD966" i="6"/>
  <c r="F1002" i="32" s="1"/>
  <c r="CD934" i="6"/>
  <c r="F968" i="32" s="1"/>
  <c r="CD926" i="6"/>
  <c r="F960" i="32" s="1"/>
  <c r="CD894" i="6"/>
  <c r="F928" i="32" s="1"/>
  <c r="CD854" i="6"/>
  <c r="F886" i="32" s="1"/>
  <c r="CD822" i="6"/>
  <c r="F854" i="32" s="1"/>
  <c r="CD790" i="6"/>
  <c r="F820" i="32" s="1"/>
  <c r="CD758" i="6"/>
  <c r="F788" i="32" s="1"/>
  <c r="CD710" i="6"/>
  <c r="F738" i="32" s="1"/>
  <c r="CD670" i="6"/>
  <c r="F698" i="32" s="1"/>
  <c r="CD630" i="6"/>
  <c r="F654" i="32" s="1"/>
  <c r="CD598" i="6"/>
  <c r="F622" i="32" s="1"/>
  <c r="CD566" i="6"/>
  <c r="F588" i="32" s="1"/>
  <c r="CD526" i="6"/>
  <c r="F548" i="32" s="1"/>
  <c r="CD494" i="6"/>
  <c r="F514" i="32" s="1"/>
  <c r="CD454" i="6"/>
  <c r="F472" i="32" s="1"/>
  <c r="CD422" i="6"/>
  <c r="F440" i="32" s="1"/>
  <c r="CD390" i="6"/>
  <c r="F408" i="32" s="1"/>
  <c r="CD358" i="6"/>
  <c r="F374" i="32" s="1"/>
  <c r="CD326" i="6"/>
  <c r="F342" i="32" s="1"/>
  <c r="CD286" i="6"/>
  <c r="F300" i="32" s="1"/>
  <c r="CD254" i="6"/>
  <c r="F266" i="32" s="1"/>
  <c r="CD222" i="6"/>
  <c r="F234" i="32" s="1"/>
  <c r="CD190" i="6"/>
  <c r="F200" i="32" s="1"/>
  <c r="CD158" i="6"/>
  <c r="F168" i="32" s="1"/>
  <c r="CD126" i="6"/>
  <c r="F136" i="32" s="1"/>
  <c r="CD29" i="6"/>
  <c r="F35" i="32" s="1"/>
  <c r="CD695" i="6"/>
  <c r="F723" i="32" s="1"/>
  <c r="CD559" i="6"/>
  <c r="F581" i="32" s="1"/>
  <c r="CD463" i="6"/>
  <c r="F483" i="32" s="1"/>
  <c r="CD335" i="6"/>
  <c r="F351" i="32" s="1"/>
  <c r="CD94" i="6"/>
  <c r="F102" i="32" s="1"/>
  <c r="CD62" i="6"/>
  <c r="F68" i="32" s="1"/>
  <c r="CD30" i="6"/>
  <c r="F36" i="32" s="1"/>
  <c r="CD701" i="6"/>
  <c r="F729" i="32" s="1"/>
  <c r="CD669" i="6"/>
  <c r="F697" i="32" s="1"/>
  <c r="CD629" i="6"/>
  <c r="F653" i="32" s="1"/>
  <c r="CD597" i="6"/>
  <c r="F621" i="32" s="1"/>
  <c r="CD565" i="6"/>
  <c r="F587" i="32" s="1"/>
  <c r="CD533" i="6"/>
  <c r="F555" i="32" s="1"/>
  <c r="CD485" i="6"/>
  <c r="F505" i="32" s="1"/>
  <c r="CD453" i="6"/>
  <c r="F471" i="32" s="1"/>
  <c r="CD413" i="6"/>
  <c r="F431" i="32" s="1"/>
  <c r="CD381" i="6"/>
  <c r="F397" i="32" s="1"/>
  <c r="CD341" i="6"/>
  <c r="F357" i="32" s="1"/>
  <c r="CD309" i="6"/>
  <c r="F323" i="32" s="1"/>
  <c r="CD269" i="6"/>
  <c r="F283" i="32" s="1"/>
  <c r="CD229" i="6"/>
  <c r="F241" i="32" s="1"/>
  <c r="CD197" i="6"/>
  <c r="F207" i="32" s="1"/>
  <c r="CD776" i="6"/>
  <c r="F806" i="32" s="1"/>
  <c r="CD1241" i="6"/>
  <c r="F1287" i="32" s="1"/>
  <c r="CD149" i="6"/>
  <c r="F159" i="32" s="1"/>
  <c r="CD104" i="6"/>
  <c r="F112" i="32" s="1"/>
  <c r="CD953" i="6"/>
  <c r="F989" i="32" s="1"/>
  <c r="CD825" i="6"/>
  <c r="F857" i="32" s="1"/>
  <c r="CD416" i="6"/>
  <c r="F434" i="32" s="1"/>
  <c r="CD1385" i="6"/>
  <c r="F1435" i="32" s="1"/>
  <c r="CD1108" i="6"/>
  <c r="F1148" i="32" s="1"/>
  <c r="CD1266" i="6"/>
  <c r="F1312" i="32" s="1"/>
  <c r="CD852" i="6"/>
  <c r="F884" i="32" s="1"/>
  <c r="CD724" i="6"/>
  <c r="F752" i="32" s="1"/>
  <c r="CD276" i="6"/>
  <c r="F290" i="32" s="1"/>
  <c r="CD1372" i="6"/>
  <c r="F1422" i="32" s="1"/>
  <c r="CD141" i="6"/>
  <c r="F151" i="32" s="1"/>
  <c r="CD93" i="6"/>
  <c r="F101" i="32" s="1"/>
  <c r="CD239" i="6"/>
  <c r="F251" i="32" s="1"/>
  <c r="CD596" i="6"/>
  <c r="F620" i="32" s="1"/>
  <c r="CD404" i="6"/>
  <c r="F422" i="32" s="1"/>
  <c r="CD744" i="6"/>
  <c r="F774" i="32" s="1"/>
  <c r="CD584" i="6"/>
  <c r="F606" i="32" s="1"/>
  <c r="CD504" i="6"/>
  <c r="F524" i="32" s="1"/>
  <c r="CD280" i="6"/>
  <c r="F294" i="32" s="1"/>
  <c r="CD56" i="6"/>
  <c r="F62" i="32" s="1"/>
  <c r="CD1214" i="6"/>
  <c r="F1258" i="32" s="1"/>
  <c r="CD1389" i="6"/>
  <c r="F1439" i="32" s="1"/>
  <c r="CD1197" i="6"/>
  <c r="F1241" i="32" s="1"/>
  <c r="CD1037" i="6"/>
  <c r="F1075" i="32" s="1"/>
  <c r="CD1193" i="6"/>
  <c r="F1237" i="32" s="1"/>
  <c r="CD969" i="6"/>
  <c r="F1005" i="32" s="1"/>
  <c r="CD813" i="6"/>
  <c r="F845" i="32" s="1"/>
  <c r="CD960" i="6"/>
  <c r="F996" i="32" s="1"/>
  <c r="CD84" i="6"/>
  <c r="F92" i="32" s="1"/>
  <c r="CD1328" i="6"/>
  <c r="F1376" i="32" s="1"/>
  <c r="CD1088" i="6"/>
  <c r="F1128" i="32" s="1"/>
  <c r="CD1366" i="6"/>
  <c r="F1416" i="32" s="1"/>
  <c r="CD1282" i="6"/>
  <c r="F1328" i="32" s="1"/>
  <c r="CD1174" i="6"/>
  <c r="F1216" i="32" s="1"/>
  <c r="CD1413" i="6"/>
  <c r="F1465" i="32" s="1"/>
  <c r="CD1357" i="6"/>
  <c r="F1407" i="32" s="1"/>
  <c r="CD1309" i="6"/>
  <c r="F1357" i="32" s="1"/>
  <c r="CD1253" i="6"/>
  <c r="F1299" i="32" s="1"/>
  <c r="CD1221" i="6"/>
  <c r="F1265" i="32" s="1"/>
  <c r="CD1181" i="6"/>
  <c r="F1225" i="32" s="1"/>
  <c r="CD1117" i="6"/>
  <c r="F1157" i="32" s="1"/>
  <c r="CD1085" i="6"/>
  <c r="F1125" i="32" s="1"/>
  <c r="CD1045" i="6"/>
  <c r="F1083" i="32" s="1"/>
  <c r="CD989" i="6"/>
  <c r="F1025" i="32" s="1"/>
  <c r="CD925" i="6"/>
  <c r="F959" i="32" s="1"/>
  <c r="CD861" i="6"/>
  <c r="F893" i="32" s="1"/>
  <c r="CD821" i="6"/>
  <c r="F853" i="32" s="1"/>
  <c r="CD757" i="6"/>
  <c r="F787" i="32" s="1"/>
  <c r="CD1448" i="6"/>
  <c r="F1500" i="32" s="1"/>
  <c r="CD1288" i="6"/>
  <c r="F1336" i="32" s="1"/>
  <c r="CD873" i="6"/>
  <c r="F905" i="32" s="1"/>
  <c r="CD745" i="6"/>
  <c r="F775" i="32" s="1"/>
  <c r="CD1016" i="6"/>
  <c r="F1054" i="32" s="1"/>
  <c r="CD932" i="6"/>
  <c r="F966" i="32" s="1"/>
  <c r="CD876" i="6"/>
  <c r="F908" i="32" s="1"/>
  <c r="CD836" i="6"/>
  <c r="F868" i="32" s="1"/>
  <c r="CD796" i="6"/>
  <c r="F828" i="32" s="1"/>
  <c r="CD740" i="6"/>
  <c r="F770" i="32" s="1"/>
  <c r="CD700" i="6"/>
  <c r="F728" i="32" s="1"/>
  <c r="CD652" i="6"/>
  <c r="F678" i="32" s="1"/>
  <c r="CD604" i="6"/>
  <c r="F628" i="32" s="1"/>
  <c r="CD556" i="6"/>
  <c r="F578" i="32" s="1"/>
  <c r="CD516" i="6"/>
  <c r="F536" i="32" s="1"/>
  <c r="CD484" i="6"/>
  <c r="F504" i="32" s="1"/>
  <c r="CD444" i="6"/>
  <c r="F462" i="32" s="1"/>
  <c r="CD396" i="6"/>
  <c r="F414" i="32" s="1"/>
  <c r="CD348" i="6"/>
  <c r="F364" i="32" s="1"/>
  <c r="CD316" i="6"/>
  <c r="F330" i="32" s="1"/>
  <c r="CD268" i="6"/>
  <c r="F282" i="32" s="1"/>
  <c r="CD228" i="6"/>
  <c r="F240" i="32" s="1"/>
  <c r="CD188" i="6"/>
  <c r="F198" i="32" s="1"/>
  <c r="CD140" i="6"/>
  <c r="F150" i="32" s="1"/>
  <c r="CD100" i="6"/>
  <c r="F108" i="32" s="1"/>
  <c r="CD60" i="6"/>
  <c r="F66" i="32" s="1"/>
  <c r="CD4" i="6"/>
  <c r="F10" i="32" s="1"/>
  <c r="CD1308" i="6"/>
  <c r="F1356" i="32" s="1"/>
  <c r="CD1160" i="6"/>
  <c r="F1202" i="32" s="1"/>
  <c r="CD1023" i="6"/>
  <c r="F1061" i="32" s="1"/>
  <c r="CD609" i="6"/>
  <c r="F633" i="32" s="1"/>
  <c r="CD995" i="6"/>
  <c r="F1031" i="32" s="1"/>
  <c r="CD1047" i="6"/>
  <c r="F1085" i="32" s="1"/>
  <c r="CD951" i="6"/>
  <c r="F987" i="32" s="1"/>
  <c r="CD1019" i="6"/>
  <c r="F1057" i="32" s="1"/>
  <c r="CD923" i="6"/>
  <c r="F957" i="32" s="1"/>
  <c r="CD181" i="6"/>
  <c r="F191" i="32" s="1"/>
  <c r="CD478" i="6"/>
  <c r="F498" i="32" s="1"/>
  <c r="CD607" i="6"/>
  <c r="F631" i="32" s="1"/>
  <c r="CD407" i="6"/>
  <c r="F425" i="32" s="1"/>
  <c r="CD255" i="6"/>
  <c r="F268" i="32" s="1"/>
  <c r="CD127" i="6"/>
  <c r="F137" i="32" s="1"/>
  <c r="CD1402" i="6"/>
  <c r="F1452" i="32" s="1"/>
  <c r="CD1190" i="6"/>
  <c r="F1234" i="32" s="1"/>
  <c r="CD1313" i="6"/>
  <c r="F1361" i="32" s="1"/>
  <c r="CD1121" i="6"/>
  <c r="F1163" i="32" s="1"/>
  <c r="CD1056" i="6"/>
  <c r="F1094" i="32" s="1"/>
  <c r="CD1225" i="6"/>
  <c r="F1270" i="32" s="1"/>
  <c r="CD929" i="6"/>
  <c r="F963" i="32" s="1"/>
  <c r="CD721" i="6"/>
  <c r="F749" i="32" s="1"/>
  <c r="CD1024" i="6"/>
  <c r="F1062" i="32" s="1"/>
  <c r="CD840" i="6"/>
  <c r="F872" i="32" s="1"/>
  <c r="CD664" i="6"/>
  <c r="F690" i="32" s="1"/>
  <c r="CD440" i="6"/>
  <c r="F458" i="32" s="1"/>
  <c r="CD256" i="6"/>
  <c r="F270" i="32" s="1"/>
  <c r="CD80" i="6"/>
  <c r="F88" i="32" s="1"/>
  <c r="CD520" i="6"/>
  <c r="F542" i="32" s="1"/>
  <c r="CD88" i="6"/>
  <c r="F96" i="32" s="1"/>
  <c r="CD495" i="6"/>
  <c r="F515" i="32" s="1"/>
  <c r="CD1398" i="6"/>
  <c r="F1448" i="32" s="1"/>
  <c r="CD1090" i="6"/>
  <c r="F1130" i="32" s="1"/>
  <c r="CD722" i="6"/>
  <c r="F750" i="32" s="1"/>
  <c r="CD354" i="6"/>
  <c r="F370" i="32" s="1"/>
  <c r="CD651" i="6"/>
  <c r="F677" i="32" s="1"/>
  <c r="CD483" i="6"/>
  <c r="F503" i="32" s="1"/>
  <c r="CD355" i="6"/>
  <c r="F371" i="32" s="1"/>
  <c r="CD243" i="6"/>
  <c r="F255" i="32" s="1"/>
  <c r="CD91" i="6"/>
  <c r="F99" i="32" s="1"/>
  <c r="CD851" i="6"/>
  <c r="F883" i="32" s="1"/>
  <c r="CD1196" i="6"/>
  <c r="F1240" i="32" s="1"/>
  <c r="CD1296" i="6"/>
  <c r="F1344" i="32" s="1"/>
  <c r="CD1050" i="6"/>
  <c r="F1088" i="32" s="1"/>
  <c r="CD898" i="6"/>
  <c r="F932" i="32" s="1"/>
  <c r="CD706" i="6"/>
  <c r="F734" i="32" s="1"/>
  <c r="CD506" i="6"/>
  <c r="F526" i="32" s="1"/>
  <c r="CD402" i="6"/>
  <c r="F420" i="32" s="1"/>
  <c r="CD242" i="6"/>
  <c r="F254" i="32" s="1"/>
  <c r="CD146" i="6"/>
  <c r="F156" i="32" s="1"/>
  <c r="CD50" i="6"/>
  <c r="F56" i="32" s="1"/>
  <c r="CD641" i="6"/>
  <c r="F667" i="32" s="1"/>
  <c r="CD497" i="6"/>
  <c r="F517" i="32" s="1"/>
  <c r="CD409" i="6"/>
  <c r="F427" i="32" s="1"/>
  <c r="CD337" i="6"/>
  <c r="F353" i="32" s="1"/>
  <c r="CD257" i="6"/>
  <c r="F271" i="32" s="1"/>
  <c r="CD145" i="6"/>
  <c r="F155" i="32" s="1"/>
  <c r="CD17" i="6"/>
  <c r="F23" i="32" s="1"/>
  <c r="CD499" i="6"/>
  <c r="F519" i="32" s="1"/>
  <c r="CD227" i="6"/>
  <c r="F239" i="32" s="1"/>
  <c r="CD51" i="6"/>
  <c r="F57" i="32" s="1"/>
  <c r="CD855" i="6"/>
  <c r="F887" i="32" s="1"/>
  <c r="CD759" i="6"/>
  <c r="F789" i="32" s="1"/>
  <c r="CD1412" i="6"/>
  <c r="F1464" i="32" s="1"/>
  <c r="CD1148" i="6"/>
  <c r="F1190" i="32" s="1"/>
  <c r="CD1294" i="6"/>
  <c r="F1342" i="32" s="1"/>
  <c r="CD1166" i="6"/>
  <c r="F1208" i="32" s="1"/>
  <c r="CD1102" i="6"/>
  <c r="F1142" i="32" s="1"/>
  <c r="CD1038" i="6"/>
  <c r="F1076" i="32" s="1"/>
  <c r="CD942" i="6"/>
  <c r="F976" i="32" s="1"/>
  <c r="CD902" i="6"/>
  <c r="F936" i="32" s="1"/>
  <c r="CD798" i="6"/>
  <c r="F830" i="32" s="1"/>
  <c r="CD678" i="6"/>
  <c r="F706" i="32" s="1"/>
  <c r="CD606" i="6"/>
  <c r="F630" i="32" s="1"/>
  <c r="CD534" i="6"/>
  <c r="F556" i="32" s="1"/>
  <c r="CD430" i="6"/>
  <c r="F448" i="32" s="1"/>
  <c r="CD366" i="6"/>
  <c r="F382" i="32" s="1"/>
  <c r="CD262" i="6"/>
  <c r="F276" i="32" s="1"/>
  <c r="CD166" i="6"/>
  <c r="F176" i="32" s="1"/>
  <c r="CD37" i="6"/>
  <c r="F43" i="32" s="1"/>
  <c r="CD479" i="6"/>
  <c r="F499" i="32" s="1"/>
  <c r="CD70" i="6"/>
  <c r="F78" i="32" s="1"/>
  <c r="CD6" i="6"/>
  <c r="F12" i="32" s="1"/>
  <c r="CD637" i="6"/>
  <c r="F661" i="32" s="1"/>
  <c r="CD501" i="6"/>
  <c r="F521" i="32" s="1"/>
  <c r="CD349" i="6"/>
  <c r="F365" i="32" s="1"/>
  <c r="CD205" i="6"/>
  <c r="F215" i="32" s="1"/>
  <c r="CD1376" i="6"/>
  <c r="F1426" i="32" s="1"/>
  <c r="CD1340" i="6"/>
  <c r="F1388" i="32" s="1"/>
  <c r="CD884" i="6"/>
  <c r="F917" i="32" s="1"/>
  <c r="CD20" i="6"/>
  <c r="F26" i="32" s="1"/>
  <c r="CD101" i="6"/>
  <c r="F109" i="32" s="1"/>
  <c r="CD436" i="6"/>
  <c r="F454" i="32" s="1"/>
  <c r="CD656" i="6"/>
  <c r="F682" i="32" s="1"/>
  <c r="CD120" i="6"/>
  <c r="F128" i="32" s="1"/>
  <c r="CD1261" i="6"/>
  <c r="F1307" i="32" s="1"/>
  <c r="CD829" i="6"/>
  <c r="F861" i="32" s="1"/>
  <c r="CD1071" i="6"/>
  <c r="F1111" i="32" s="1"/>
  <c r="CD1007" i="6"/>
  <c r="F1043" i="32" s="1"/>
  <c r="CD943" i="6"/>
  <c r="F977" i="32" s="1"/>
  <c r="CD489" i="6"/>
  <c r="F509" i="32" s="1"/>
  <c r="CD1043" i="6"/>
  <c r="F1081" i="32" s="1"/>
  <c r="CD947" i="6"/>
  <c r="F983" i="32" s="1"/>
  <c r="CD233" i="6"/>
  <c r="F245" i="32" s="1"/>
  <c r="CD318" i="6"/>
  <c r="F332" i="32" s="1"/>
  <c r="CD647" i="6"/>
  <c r="F673" i="32" s="1"/>
  <c r="CD551" i="6"/>
  <c r="F573" i="32" s="1"/>
  <c r="CD447" i="6"/>
  <c r="F465" i="32" s="1"/>
  <c r="CD343" i="6"/>
  <c r="F359" i="32" s="1"/>
  <c r="CD247" i="6"/>
  <c r="F259" i="32" s="1"/>
  <c r="CD151" i="6"/>
  <c r="F161" i="32" s="1"/>
  <c r="CD87" i="6"/>
  <c r="F95" i="32" s="1"/>
  <c r="CD1284" i="6"/>
  <c r="F1330" i="32" s="1"/>
  <c r="CD1318" i="6"/>
  <c r="F1366" i="32" s="1"/>
  <c r="CD2" i="6"/>
  <c r="F7" i="32" s="1"/>
  <c r="CD1361" i="6"/>
  <c r="F1411" i="32" s="1"/>
  <c r="CD1233" i="6"/>
  <c r="F1279" i="32" s="1"/>
  <c r="CD1105" i="6"/>
  <c r="F1145" i="32" s="1"/>
  <c r="CD1432" i="6"/>
  <c r="F1484" i="32" s="1"/>
  <c r="CD1442" i="6"/>
  <c r="F1494" i="32" s="1"/>
  <c r="CD1337" i="6"/>
  <c r="F1385" i="32" s="1"/>
  <c r="CD1081" i="6"/>
  <c r="F1121" i="32" s="1"/>
  <c r="CD913" i="6"/>
  <c r="F947" i="32" s="1"/>
  <c r="CD785" i="6"/>
  <c r="F815" i="32" s="1"/>
  <c r="CD1304" i="6"/>
  <c r="F1352" i="32" s="1"/>
  <c r="CD952" i="6"/>
  <c r="F988" i="32" s="1"/>
  <c r="CD872" i="6"/>
  <c r="F904" i="32" s="1"/>
  <c r="CD736" i="6"/>
  <c r="F764" i="32" s="1"/>
  <c r="CD480" i="6"/>
  <c r="F500" i="32" s="1"/>
  <c r="CD1095" i="6"/>
  <c r="F1135" i="32" s="1"/>
  <c r="CD1063" i="6"/>
  <c r="F1103" i="32" s="1"/>
  <c r="CD1031" i="6"/>
  <c r="F1069" i="32" s="1"/>
  <c r="CD999" i="6"/>
  <c r="F1035" i="32" s="1"/>
  <c r="CD967" i="6"/>
  <c r="F1003" i="32" s="1"/>
  <c r="CD935" i="6"/>
  <c r="F969" i="32" s="1"/>
  <c r="CD665" i="6"/>
  <c r="F692" i="32" s="1"/>
  <c r="CD425" i="6"/>
  <c r="F443" i="32" s="1"/>
  <c r="CD1067" i="6"/>
  <c r="F1107" i="32" s="1"/>
  <c r="CD1035" i="6"/>
  <c r="F1073" i="32" s="1"/>
  <c r="CD1003" i="6"/>
  <c r="F1039" i="32" s="1"/>
  <c r="CD971" i="6"/>
  <c r="F1007" i="32" s="1"/>
  <c r="CD939" i="6"/>
  <c r="F973" i="32" s="1"/>
  <c r="CD907" i="6"/>
  <c r="F941" i="32" s="1"/>
  <c r="CD113" i="6"/>
  <c r="F121" i="32" s="1"/>
  <c r="CD153" i="6"/>
  <c r="F163" i="32" s="1"/>
  <c r="CD638" i="6"/>
  <c r="F663" i="32" s="1"/>
  <c r="CD493" i="6"/>
  <c r="F513" i="32" s="1"/>
  <c r="CD687" i="6"/>
  <c r="F715" i="32" s="1"/>
  <c r="CD639" i="6"/>
  <c r="F665" i="32" s="1"/>
  <c r="CD583" i="6"/>
  <c r="F605" i="32" s="1"/>
  <c r="CD535" i="6"/>
  <c r="F557" i="32" s="1"/>
  <c r="CD487" i="6"/>
  <c r="F507" i="32" s="1"/>
  <c r="CD439" i="6"/>
  <c r="F457" i="32" s="1"/>
  <c r="CD383" i="6"/>
  <c r="F399" i="32" s="1"/>
  <c r="CD327" i="6"/>
  <c r="F343" i="32" s="1"/>
  <c r="CD279" i="6"/>
  <c r="F293" i="32" s="1"/>
  <c r="CD231" i="6"/>
  <c r="F243" i="32" s="1"/>
  <c r="CD183" i="6"/>
  <c r="F193" i="32" s="1"/>
  <c r="CD143" i="6"/>
  <c r="F153" i="32" s="1"/>
  <c r="CD111" i="6"/>
  <c r="F119" i="32" s="1"/>
  <c r="CD79" i="6"/>
  <c r="F87" i="32" s="1"/>
  <c r="CD47" i="6"/>
  <c r="F53" i="32" s="1"/>
  <c r="CD1458" i="6"/>
  <c r="F1510" i="32" s="1"/>
  <c r="CD1374" i="6"/>
  <c r="F1424" i="32" s="1"/>
  <c r="CD1306" i="6"/>
  <c r="F1354" i="32" s="1"/>
  <c r="CD1222" i="6"/>
  <c r="F1266" i="32" s="1"/>
  <c r="CD1449" i="6"/>
  <c r="F1501" i="32" s="1"/>
  <c r="CD1409" i="6"/>
  <c r="F1461" i="32" s="1"/>
  <c r="CD1345" i="6"/>
  <c r="F1393" i="32" s="1"/>
  <c r="CD1281" i="6"/>
  <c r="F1327" i="32" s="1"/>
  <c r="CD1217" i="6"/>
  <c r="F1261" i="32" s="1"/>
  <c r="CD1153" i="6"/>
  <c r="F1195" i="32" s="1"/>
  <c r="CD1089" i="6"/>
  <c r="F1129" i="32" s="1"/>
  <c r="CD1025" i="6"/>
  <c r="F1063" i="32" s="1"/>
  <c r="CD1252" i="6"/>
  <c r="F1298" i="32" s="1"/>
  <c r="CD1124" i="6"/>
  <c r="F1166" i="32" s="1"/>
  <c r="CD1414" i="6"/>
  <c r="F1466" i="32" s="1"/>
  <c r="CD1417" i="6"/>
  <c r="F1469" i="32" s="1"/>
  <c r="CD1289" i="6"/>
  <c r="F1337" i="32" s="1"/>
  <c r="CD1161" i="6"/>
  <c r="F1203" i="32" s="1"/>
  <c r="CD1033" i="6"/>
  <c r="F1071" i="32" s="1"/>
  <c r="CD961" i="6"/>
  <c r="F997" i="32" s="1"/>
  <c r="CD897" i="6"/>
  <c r="F931" i="32" s="1"/>
  <c r="CD833" i="6"/>
  <c r="F865" i="32" s="1"/>
  <c r="CD769" i="6"/>
  <c r="F799" i="32" s="1"/>
  <c r="CD1400" i="6"/>
  <c r="F1450" i="32" s="1"/>
  <c r="CD1272" i="6"/>
  <c r="F1318" i="32" s="1"/>
  <c r="CD1136" i="6"/>
  <c r="F1178" i="32" s="1"/>
  <c r="CD936" i="6"/>
  <c r="F970" i="32" s="1"/>
  <c r="CD904" i="6"/>
  <c r="F938" i="32" s="1"/>
  <c r="CD856" i="6"/>
  <c r="F888" i="32" s="1"/>
  <c r="CD816" i="6"/>
  <c r="F848" i="32" s="1"/>
  <c r="CD768" i="6"/>
  <c r="F798" i="32" s="1"/>
  <c r="CD712" i="6"/>
  <c r="F740" i="32" s="1"/>
  <c r="CD680" i="6"/>
  <c r="F708" i="32" s="1"/>
  <c r="CD640" i="6"/>
  <c r="F666" i="32" s="1"/>
  <c r="CD600" i="6"/>
  <c r="F624" i="32" s="1"/>
  <c r="CD528" i="6"/>
  <c r="F550" i="32" s="1"/>
  <c r="CD472" i="6"/>
  <c r="F492" i="32" s="1"/>
  <c r="CD408" i="6"/>
  <c r="F426" i="32" s="1"/>
  <c r="CD352" i="6"/>
  <c r="F368" i="32" s="1"/>
  <c r="CD296" i="6"/>
  <c r="F310" i="32" s="1"/>
  <c r="CD224" i="6"/>
  <c r="F236" i="32" s="1"/>
  <c r="CD168" i="6"/>
  <c r="F178" i="32" s="1"/>
  <c r="CD112" i="6"/>
  <c r="F120" i="32" s="1"/>
  <c r="CD48" i="6"/>
  <c r="F54" i="32" s="1"/>
  <c r="CD1460" i="6"/>
  <c r="F1512" i="32" s="1"/>
  <c r="CD1264" i="6"/>
  <c r="F1310" i="32" s="1"/>
  <c r="CD888" i="6"/>
  <c r="F922" i="32" s="1"/>
  <c r="CD608" i="6"/>
  <c r="F632" i="32" s="1"/>
  <c r="CD448" i="6"/>
  <c r="F466" i="32" s="1"/>
  <c r="CD304" i="6"/>
  <c r="F318" i="32" s="1"/>
  <c r="CD160" i="6"/>
  <c r="F170" i="32" s="1"/>
  <c r="CD16" i="6"/>
  <c r="F22" i="32" s="1"/>
  <c r="CD739" i="6"/>
  <c r="F768" i="32" s="1"/>
  <c r="CD663" i="6"/>
  <c r="F689" i="32" s="1"/>
  <c r="CD351" i="6"/>
  <c r="F367" i="32" s="1"/>
  <c r="CD23" i="6"/>
  <c r="F29" i="32" s="1"/>
  <c r="CD1362" i="6"/>
  <c r="F1412" i="32" s="1"/>
  <c r="CD1210" i="6"/>
  <c r="F1254" i="32" s="1"/>
  <c r="CD1154" i="6"/>
  <c r="F1196" i="32" s="1"/>
  <c r="CD1106" i="6"/>
  <c r="F1146" i="32" s="1"/>
  <c r="CD1042" i="6"/>
  <c r="F1080" i="32" s="1"/>
  <c r="CD978" i="6"/>
  <c r="F1014" i="32" s="1"/>
  <c r="CD866" i="6"/>
  <c r="F898" i="32" s="1"/>
  <c r="CD770" i="6"/>
  <c r="F800" i="32" s="1"/>
  <c r="CD674" i="6"/>
  <c r="F702" i="32" s="1"/>
  <c r="CD610" i="6"/>
  <c r="F634" i="32" s="1"/>
  <c r="CD418" i="6"/>
  <c r="F436" i="32" s="1"/>
  <c r="CD681" i="6"/>
  <c r="F709" i="32" s="1"/>
  <c r="CD561" i="6"/>
  <c r="F583" i="32" s="1"/>
  <c r="CD41" i="6"/>
  <c r="F47" i="32" s="1"/>
  <c r="CD675" i="6"/>
  <c r="F703" i="32" s="1"/>
  <c r="CD627" i="6"/>
  <c r="F651" i="32" s="1"/>
  <c r="CD587" i="6"/>
  <c r="F609" i="32" s="1"/>
  <c r="CD555" i="6"/>
  <c r="F577" i="32" s="1"/>
  <c r="CD515" i="6"/>
  <c r="F535" i="32" s="1"/>
  <c r="CD488" i="6"/>
  <c r="F508" i="32" s="1"/>
  <c r="CD427" i="6"/>
  <c r="F445" i="32" s="1"/>
  <c r="CD371" i="6"/>
  <c r="F387" i="32" s="1"/>
  <c r="CD339" i="6"/>
  <c r="F355" i="32" s="1"/>
  <c r="CD299" i="6"/>
  <c r="F313" i="32" s="1"/>
  <c r="CD259" i="6"/>
  <c r="F273" i="32" s="1"/>
  <c r="CD219" i="6"/>
  <c r="F231" i="32" s="1"/>
  <c r="CD163" i="6"/>
  <c r="F173" i="32" s="1"/>
  <c r="CD115" i="6"/>
  <c r="F123" i="32" s="1"/>
  <c r="CD75" i="6"/>
  <c r="F83" i="32" s="1"/>
  <c r="CD27" i="6"/>
  <c r="F33" i="32" s="1"/>
  <c r="CD883" i="6"/>
  <c r="F915" i="32" s="1"/>
  <c r="CD819" i="6"/>
  <c r="F851" i="32" s="1"/>
  <c r="CD755" i="6"/>
  <c r="F785" i="32" s="1"/>
  <c r="CD1364" i="6"/>
  <c r="F1414" i="32" s="1"/>
  <c r="CD1040" i="6"/>
  <c r="F1078" i="32" s="1"/>
  <c r="CD843" i="6"/>
  <c r="F875" i="32" s="1"/>
  <c r="CD779" i="6"/>
  <c r="F809" i="32" s="1"/>
  <c r="CD715" i="6"/>
  <c r="F743" i="32" s="1"/>
  <c r="CD1132" i="6"/>
  <c r="F1174" i="32" s="1"/>
  <c r="CD1418" i="6"/>
  <c r="F1470" i="32" s="1"/>
  <c r="CD1230" i="6"/>
  <c r="F1276" i="32" s="1"/>
  <c r="CD1066" i="6"/>
  <c r="F1106" i="32" s="1"/>
  <c r="CD1018" i="6"/>
  <c r="F1056" i="32" s="1"/>
  <c r="CD954" i="6"/>
  <c r="F990" i="32" s="1"/>
  <c r="CD914" i="6"/>
  <c r="F948" i="32" s="1"/>
  <c r="CD874" i="6"/>
  <c r="F906" i="32" s="1"/>
  <c r="CD826" i="6"/>
  <c r="F858" i="32" s="1"/>
  <c r="CD778" i="6"/>
  <c r="F808" i="32" s="1"/>
  <c r="CD730" i="6"/>
  <c r="F758" i="32" s="1"/>
  <c r="CD682" i="6"/>
  <c r="F710" i="32" s="1"/>
  <c r="CD618" i="6"/>
  <c r="F642" i="32" s="1"/>
  <c r="CD578" i="6"/>
  <c r="F600" i="32" s="1"/>
  <c r="CD530" i="6"/>
  <c r="F552" i="32" s="1"/>
  <c r="CD490" i="6"/>
  <c r="F510" i="32" s="1"/>
  <c r="CD458" i="6"/>
  <c r="F478" i="32" s="1"/>
  <c r="CD426" i="6"/>
  <c r="F444" i="32" s="1"/>
  <c r="CD378" i="6"/>
  <c r="F394" i="32" s="1"/>
  <c r="CD338" i="6"/>
  <c r="F354" i="32" s="1"/>
  <c r="CD298" i="6"/>
  <c r="F312" i="32" s="1"/>
  <c r="CD266" i="6"/>
  <c r="F280" i="32" s="1"/>
  <c r="CD226" i="6"/>
  <c r="F238" i="32" s="1"/>
  <c r="CD194" i="6"/>
  <c r="F204" i="32" s="1"/>
  <c r="CD162" i="6"/>
  <c r="F172" i="32" s="1"/>
  <c r="CD130" i="6"/>
  <c r="F140" i="32" s="1"/>
  <c r="CD98" i="6"/>
  <c r="F106" i="32" s="1"/>
  <c r="CD66" i="6"/>
  <c r="F73" i="32" s="1"/>
  <c r="CD34" i="6"/>
  <c r="F40" i="32" s="1"/>
  <c r="CD705" i="6"/>
  <c r="F733" i="32" s="1"/>
  <c r="CD657" i="6"/>
  <c r="F683" i="32" s="1"/>
  <c r="CD593" i="6"/>
  <c r="F617" i="32" s="1"/>
  <c r="CD545" i="6"/>
  <c r="F567" i="32" s="1"/>
  <c r="CD513" i="6"/>
  <c r="F533" i="32" s="1"/>
  <c r="CD473" i="6"/>
  <c r="F493" i="32" s="1"/>
  <c r="CD433" i="6"/>
  <c r="F451" i="32" s="1"/>
  <c r="CD393" i="6"/>
  <c r="F411" i="32" s="1"/>
  <c r="CD353" i="6"/>
  <c r="F369" i="32" s="1"/>
  <c r="CD313" i="6"/>
  <c r="F327" i="32" s="1"/>
  <c r="CD273" i="6"/>
  <c r="F287" i="32" s="1"/>
  <c r="CD241" i="6"/>
  <c r="F253" i="32" s="1"/>
  <c r="CD201" i="6"/>
  <c r="F211" i="32" s="1"/>
  <c r="CD169" i="6"/>
  <c r="F179" i="32" s="1"/>
  <c r="CD129" i="6"/>
  <c r="F139" i="32" s="1"/>
  <c r="CD81" i="6"/>
  <c r="F89" i="32" s="1"/>
  <c r="CD33" i="6"/>
  <c r="F39" i="32" s="1"/>
  <c r="CD683" i="6"/>
  <c r="F711" i="32" s="1"/>
  <c r="CD539" i="6"/>
  <c r="F561" i="32" s="1"/>
  <c r="CD451" i="6"/>
  <c r="F469" i="32" s="1"/>
  <c r="CD331" i="6"/>
  <c r="F347" i="32" s="1"/>
  <c r="CD179" i="6"/>
  <c r="F189" i="32" s="1"/>
  <c r="CD99" i="6"/>
  <c r="F107" i="32" s="1"/>
  <c r="CD903" i="6"/>
  <c r="F937" i="32" s="1"/>
  <c r="CD871" i="6"/>
  <c r="F903" i="32" s="1"/>
  <c r="CD839" i="6"/>
  <c r="F871" i="32" s="1"/>
  <c r="CD807" i="6"/>
  <c r="F839" i="32" s="1"/>
  <c r="CD775" i="6"/>
  <c r="F805" i="32" s="1"/>
  <c r="CD743" i="6"/>
  <c r="F773" i="32" s="1"/>
  <c r="CD711" i="6"/>
  <c r="F739" i="32" s="1"/>
  <c r="CD1348" i="6"/>
  <c r="F1396" i="32" s="1"/>
  <c r="CD1212" i="6"/>
  <c r="F1256" i="32" s="1"/>
  <c r="CD1048" i="6"/>
  <c r="F1086" i="32" s="1"/>
  <c r="CD1406" i="6"/>
  <c r="F1457" i="32" s="1"/>
  <c r="CD1334" i="6"/>
  <c r="F1382" i="32" s="1"/>
  <c r="CD1258" i="6"/>
  <c r="F1304" i="32" s="1"/>
  <c r="CD1186" i="6"/>
  <c r="F1230" i="32" s="1"/>
  <c r="CD1150" i="6"/>
  <c r="F1192" i="32" s="1"/>
  <c r="CD1118" i="6"/>
  <c r="F1159" i="32" s="1"/>
  <c r="CD1086" i="6"/>
  <c r="F1126" i="32" s="1"/>
  <c r="CD1054" i="6"/>
  <c r="F1092" i="32" s="1"/>
  <c r="CD1022" i="6"/>
  <c r="F1060" i="32" s="1"/>
  <c r="CD990" i="6"/>
  <c r="F1026" i="32" s="1"/>
  <c r="CD958" i="6"/>
  <c r="F994" i="32" s="1"/>
  <c r="CD1130" i="6"/>
  <c r="F1172" i="32" s="1"/>
  <c r="CD918" i="6"/>
  <c r="F952" i="32" s="1"/>
  <c r="CD886" i="6"/>
  <c r="F920" i="32" s="1"/>
  <c r="CD846" i="6"/>
  <c r="F878" i="32" s="1"/>
  <c r="CD814" i="6"/>
  <c r="F846" i="32" s="1"/>
  <c r="CD782" i="6"/>
  <c r="F812" i="32" s="1"/>
  <c r="CD734" i="6"/>
  <c r="F762" i="32" s="1"/>
  <c r="CD694" i="6"/>
  <c r="F722" i="32" s="1"/>
  <c r="CD662" i="6"/>
  <c r="F688" i="32" s="1"/>
  <c r="CD622" i="6"/>
  <c r="F646" i="32" s="1"/>
  <c r="CD590" i="6"/>
  <c r="F614" i="32" s="1"/>
  <c r="CD550" i="6"/>
  <c r="F572" i="32" s="1"/>
  <c r="CD518" i="6"/>
  <c r="F539" i="32" s="1"/>
  <c r="CD486" i="6"/>
  <c r="F506" i="32" s="1"/>
  <c r="CD446" i="6"/>
  <c r="F464" i="32" s="1"/>
  <c r="CD414" i="6"/>
  <c r="F432" i="32" s="1"/>
  <c r="CD382" i="6"/>
  <c r="F398" i="32" s="1"/>
  <c r="CD350" i="6"/>
  <c r="F366" i="32" s="1"/>
  <c r="CD310" i="6"/>
  <c r="F324" i="32" s="1"/>
  <c r="CD278" i="6"/>
  <c r="F292" i="32" s="1"/>
  <c r="CD246" i="6"/>
  <c r="F258" i="32" s="1"/>
  <c r="CD214" i="6"/>
  <c r="F226" i="32" s="1"/>
  <c r="CD182" i="6"/>
  <c r="F192" i="32" s="1"/>
  <c r="CD150" i="6"/>
  <c r="F160" i="32" s="1"/>
  <c r="CD53" i="6"/>
  <c r="F59" i="32" s="1"/>
  <c r="CD21" i="6"/>
  <c r="F27" i="32" s="1"/>
  <c r="CD679" i="6"/>
  <c r="F707" i="32" s="1"/>
  <c r="CD543" i="6"/>
  <c r="F565" i="32" s="1"/>
  <c r="CD431" i="6"/>
  <c r="F449" i="32" s="1"/>
  <c r="CD118" i="6"/>
  <c r="F126" i="32" s="1"/>
  <c r="CD86" i="6"/>
  <c r="F94" i="32" s="1"/>
  <c r="CD54" i="6"/>
  <c r="F60" i="32" s="1"/>
  <c r="CD22" i="6"/>
  <c r="F28" i="32" s="1"/>
  <c r="CD693" i="6"/>
  <c r="F721" i="32" s="1"/>
  <c r="CD661" i="6"/>
  <c r="F687" i="32" s="1"/>
  <c r="CD621" i="6"/>
  <c r="F645" i="32" s="1"/>
  <c r="CD589" i="6"/>
  <c r="F613" i="32" s="1"/>
  <c r="CD557" i="6"/>
  <c r="F579" i="32" s="1"/>
  <c r="CD517" i="6"/>
  <c r="F537" i="32" s="1"/>
  <c r="CD477" i="6"/>
  <c r="F497" i="32" s="1"/>
  <c r="CD445" i="6"/>
  <c r="F463" i="32" s="1"/>
  <c r="CD405" i="6"/>
  <c r="F423" i="32" s="1"/>
  <c r="CD373" i="6"/>
  <c r="F389" i="32" s="1"/>
  <c r="CD333" i="6"/>
  <c r="F349" i="32" s="1"/>
  <c r="CD293" i="6"/>
  <c r="F307" i="32" s="1"/>
  <c r="CD261" i="6"/>
  <c r="F275" i="32" s="1"/>
  <c r="CD221" i="6"/>
  <c r="F233" i="32" s="1"/>
  <c r="CD189" i="6"/>
  <c r="F199" i="32" s="1"/>
  <c r="CD1404" i="6"/>
  <c r="F1454" i="32" s="1"/>
  <c r="CD1177" i="6"/>
  <c r="F1221" i="32" s="1"/>
  <c r="CD117" i="6"/>
  <c r="F125" i="32" s="1"/>
  <c r="CD40" i="6"/>
  <c r="F46" i="32" s="1"/>
  <c r="CD921" i="6"/>
  <c r="F955" i="32" s="1"/>
  <c r="CD793" i="6"/>
  <c r="F825" i="32" s="1"/>
  <c r="CD288" i="6"/>
  <c r="F302" i="32" s="1"/>
  <c r="CD1321" i="6"/>
  <c r="F1369" i="32" s="1"/>
  <c r="CD1434" i="6"/>
  <c r="F1486" i="32" s="1"/>
  <c r="CD1216" i="6"/>
  <c r="F1260" i="32" s="1"/>
  <c r="CD820" i="6"/>
  <c r="F852" i="32" s="1"/>
  <c r="CD692" i="6"/>
  <c r="F720" i="32" s="1"/>
  <c r="CD244" i="6"/>
  <c r="F256" i="32" s="1"/>
  <c r="CD1248" i="6"/>
  <c r="F1294" i="32" s="1"/>
  <c r="CD125" i="6"/>
  <c r="F135" i="32" s="1"/>
  <c r="CD77" i="6"/>
  <c r="F85" i="32" s="1"/>
  <c r="CD207" i="6"/>
  <c r="F217" i="32" s="1"/>
  <c r="CD564" i="6"/>
  <c r="F586" i="32" s="1"/>
  <c r="CD372" i="6"/>
  <c r="F388" i="32" s="1"/>
  <c r="CD728" i="6"/>
  <c r="F756" i="32" s="1"/>
  <c r="CD568" i="6"/>
  <c r="F590" i="32" s="1"/>
  <c r="CD432" i="6"/>
  <c r="F450" i="32" s="1"/>
  <c r="CD264" i="6"/>
  <c r="F278" i="32" s="1"/>
  <c r="CD1392" i="6"/>
  <c r="F1442" i="32" s="1"/>
  <c r="CD1453" i="6"/>
  <c r="F1505" i="32" s="1"/>
  <c r="CD1325" i="6"/>
  <c r="F1373" i="32" s="1"/>
  <c r="CD1165" i="6"/>
  <c r="F1207" i="32" s="1"/>
  <c r="CD1005" i="6"/>
  <c r="F1041" i="32" s="1"/>
  <c r="CD1129" i="6"/>
  <c r="F1171" i="32" s="1"/>
  <c r="CD937" i="6"/>
  <c r="F971" i="32" s="1"/>
  <c r="CD781" i="6"/>
  <c r="F811" i="32" s="1"/>
  <c r="CD916" i="6"/>
  <c r="F950" i="32" s="1"/>
  <c r="CD52" i="6"/>
  <c r="F58" i="32" s="1"/>
  <c r="CD1300" i="6"/>
  <c r="F1348" i="32" s="1"/>
  <c r="CD1422" i="6"/>
  <c r="F1474" i="32" s="1"/>
  <c r="CD1338" i="6"/>
  <c r="F1386" i="32" s="1"/>
  <c r="CD1242" i="6"/>
  <c r="F1288" i="32" s="1"/>
  <c r="CD1461" i="6"/>
  <c r="F1513" i="32" s="1"/>
  <c r="CD1397" i="6"/>
  <c r="F1447" i="32" s="1"/>
  <c r="CD1349" i="6"/>
  <c r="F1397" i="32" s="1"/>
  <c r="CD1301" i="6"/>
  <c r="F1349" i="32" s="1"/>
  <c r="CD1245" i="6"/>
  <c r="F1291" i="32" s="1"/>
  <c r="CD1213" i="6"/>
  <c r="F1257" i="32" s="1"/>
  <c r="CD1157" i="6"/>
  <c r="F1199" i="32" s="1"/>
  <c r="CD1109" i="6"/>
  <c r="F1149" i="32" s="1"/>
  <c r="CD1077" i="6"/>
  <c r="F1117" i="32" s="1"/>
  <c r="CD1029" i="6"/>
  <c r="F1067" i="32" s="1"/>
  <c r="CD965" i="6"/>
  <c r="F1001" i="32" s="1"/>
  <c r="CD917" i="6"/>
  <c r="F951" i="32" s="1"/>
  <c r="CD853" i="6"/>
  <c r="F885" i="32" s="1"/>
  <c r="CD797" i="6"/>
  <c r="F829" i="32" s="1"/>
  <c r="CD741" i="6"/>
  <c r="F771" i="32" s="1"/>
  <c r="CD1416" i="6"/>
  <c r="F1468" i="32" s="1"/>
  <c r="CD1184" i="6"/>
  <c r="F1228" i="32" s="1"/>
  <c r="CD841" i="6"/>
  <c r="F873" i="32" s="1"/>
  <c r="CD1008" i="6"/>
  <c r="F1044" i="32" s="1"/>
  <c r="CD1000" i="6"/>
  <c r="F1036" i="32" s="1"/>
  <c r="CD924" i="6"/>
  <c r="F958" i="32" s="1"/>
  <c r="CD868" i="6"/>
  <c r="F900" i="32" s="1"/>
  <c r="CD828" i="6"/>
  <c r="F860" i="32" s="1"/>
  <c r="CD780" i="6"/>
  <c r="F810" i="32" s="1"/>
  <c r="CD732" i="6"/>
  <c r="F760" i="32" s="1"/>
  <c r="CD684" i="6"/>
  <c r="F712" i="32" s="1"/>
  <c r="CD644" i="6"/>
  <c r="F670" i="32" s="1"/>
  <c r="CD588" i="6"/>
  <c r="F611" i="32" s="1"/>
  <c r="CD548" i="6"/>
  <c r="F570" i="32" s="1"/>
  <c r="CD508" i="6"/>
  <c r="F528" i="32" s="1"/>
  <c r="CD476" i="6"/>
  <c r="F496" i="32" s="1"/>
  <c r="CD428" i="6"/>
  <c r="F446" i="32" s="1"/>
  <c r="CD388" i="6"/>
  <c r="F406" i="32" s="1"/>
  <c r="CD340" i="6"/>
  <c r="F356" i="32" s="1"/>
  <c r="CD300" i="6"/>
  <c r="F314" i="32" s="1"/>
  <c r="CD260" i="6"/>
  <c r="F274" i="32" s="1"/>
  <c r="CD220" i="6"/>
  <c r="F232" i="32" s="1"/>
  <c r="CD172" i="6"/>
  <c r="F182" i="32" s="1"/>
  <c r="CD132" i="6"/>
  <c r="F142" i="32" s="1"/>
  <c r="CD92" i="6"/>
  <c r="F100" i="32" s="1"/>
  <c r="CD36" i="6"/>
  <c r="F42" i="32" s="1"/>
  <c r="CD1444" i="6"/>
  <c r="F1496" i="32" s="1"/>
  <c r="CD1276" i="6"/>
  <c r="F1322" i="32" s="1"/>
  <c r="CD1100" i="6"/>
  <c r="F1140" i="32" s="1"/>
  <c r="CD1055" i="6"/>
  <c r="F1093" i="32" s="1"/>
  <c r="CD927" i="6"/>
  <c r="F961" i="32" s="1"/>
  <c r="CD1059" i="6"/>
  <c r="F1097" i="32" s="1"/>
  <c r="CD963" i="6"/>
  <c r="F999" i="32" s="1"/>
  <c r="CD931" i="6"/>
  <c r="F965" i="32" s="1"/>
  <c r="CD653" i="6"/>
  <c r="F679" i="32" s="1"/>
  <c r="CD301" i="6"/>
  <c r="F315" i="32" s="1"/>
  <c r="CD361" i="6"/>
  <c r="F377" i="32" s="1"/>
  <c r="CD105" i="6"/>
  <c r="F113" i="32" s="1"/>
  <c r="CD558" i="6"/>
  <c r="F580" i="32" s="1"/>
  <c r="CD365" i="6"/>
  <c r="F381" i="32" s="1"/>
  <c r="CD671" i="6"/>
  <c r="F699" i="32" s="1"/>
  <c r="CD623" i="6"/>
  <c r="F647" i="32" s="1"/>
  <c r="CD575" i="6"/>
  <c r="F597" i="32" s="1"/>
  <c r="CD519" i="6"/>
  <c r="F541" i="32" s="1"/>
  <c r="CD471" i="6"/>
  <c r="F491" i="32" s="1"/>
  <c r="CD423" i="6"/>
  <c r="F441" i="32" s="1"/>
  <c r="CD375" i="6"/>
  <c r="F391" i="32" s="1"/>
  <c r="CD319" i="6"/>
  <c r="F333" i="32" s="1"/>
  <c r="CD263" i="6"/>
  <c r="F277" i="32" s="1"/>
  <c r="CD215" i="6"/>
  <c r="F227" i="32" s="1"/>
  <c r="CD175" i="6"/>
  <c r="F185" i="32" s="1"/>
  <c r="CD135" i="6"/>
  <c r="F145" i="32" s="1"/>
  <c r="CD103" i="6"/>
  <c r="F111" i="32" s="1"/>
  <c r="CD71" i="6"/>
  <c r="F79" i="32" s="1"/>
  <c r="CD39" i="6"/>
  <c r="F45" i="32" s="1"/>
  <c r="CD1430" i="6"/>
  <c r="F1482" i="32" s="1"/>
  <c r="CD1358" i="6"/>
  <c r="F1408" i="32" s="1"/>
  <c r="CD1290" i="6"/>
  <c r="F1338" i="32" s="1"/>
  <c r="CD1206" i="6"/>
  <c r="F1250" i="32" s="1"/>
  <c r="CD1441" i="6"/>
  <c r="F1493" i="32" s="1"/>
  <c r="CD1393" i="6"/>
  <c r="F1443" i="32" s="1"/>
  <c r="CD1329" i="6"/>
  <c r="F1377" i="32" s="1"/>
  <c r="CD1265" i="6"/>
  <c r="F1311" i="32" s="1"/>
  <c r="CD1201" i="6"/>
  <c r="F1245" i="32" s="1"/>
  <c r="CD1137" i="6"/>
  <c r="F1179" i="32" s="1"/>
  <c r="CD1073" i="6"/>
  <c r="F1113" i="32" s="1"/>
  <c r="CD1009" i="6"/>
  <c r="F1045" i="32" s="1"/>
  <c r="CD1224" i="6"/>
  <c r="F1268" i="32" s="1"/>
  <c r="CD1096" i="6"/>
  <c r="F1136" i="32" s="1"/>
  <c r="CD1346" i="6"/>
  <c r="F1394" i="32" s="1"/>
  <c r="CD1401" i="6"/>
  <c r="F1451" i="32" s="1"/>
  <c r="CD1273" i="6"/>
  <c r="F1319" i="32" s="1"/>
  <c r="CD1145" i="6"/>
  <c r="F1187" i="32" s="1"/>
  <c r="CD1017" i="6"/>
  <c r="F1055" i="32" s="1"/>
  <c r="CD945" i="6"/>
  <c r="F980" i="32" s="1"/>
  <c r="CD881" i="6"/>
  <c r="F913" i="32" s="1"/>
  <c r="CD817" i="6"/>
  <c r="F849" i="32" s="1"/>
  <c r="CD729" i="6"/>
  <c r="F757" i="32" s="1"/>
  <c r="CD1368" i="6"/>
  <c r="F1418" i="32" s="1"/>
  <c r="CD1236" i="6"/>
  <c r="F1282" i="32" s="1"/>
  <c r="CD1080" i="6"/>
  <c r="F1120" i="32" s="1"/>
  <c r="CD928" i="6"/>
  <c r="F962" i="32" s="1"/>
  <c r="CD896" i="6"/>
  <c r="F930" i="32" s="1"/>
  <c r="CD848" i="6"/>
  <c r="F880" i="32" s="1"/>
  <c r="CD808" i="6"/>
  <c r="F840" i="32" s="1"/>
  <c r="CD760" i="6"/>
  <c r="F790" i="32" s="1"/>
  <c r="CD704" i="6"/>
  <c r="F732" i="32" s="1"/>
  <c r="CD672" i="6"/>
  <c r="F700" i="32" s="1"/>
  <c r="CD632" i="6"/>
  <c r="F656" i="32" s="1"/>
  <c r="CD592" i="6"/>
  <c r="F616" i="32" s="1"/>
  <c r="CD512" i="6"/>
  <c r="F532" i="32" s="1"/>
  <c r="CD456" i="6"/>
  <c r="F476" i="32" s="1"/>
  <c r="CD400" i="6"/>
  <c r="F418" i="32" s="1"/>
  <c r="CD344" i="6"/>
  <c r="F360" i="32" s="1"/>
  <c r="CD272" i="6"/>
  <c r="F286" i="32" s="1"/>
  <c r="CD208" i="6"/>
  <c r="F219" i="32" s="1"/>
  <c r="CD152" i="6"/>
  <c r="F162" i="32" s="1"/>
  <c r="CD96" i="6"/>
  <c r="F104" i="32" s="1"/>
  <c r="CD32" i="6"/>
  <c r="F38" i="32" s="1"/>
  <c r="CD1424" i="6"/>
  <c r="F1476" i="32" s="1"/>
  <c r="CD1204" i="6"/>
  <c r="F1248" i="32" s="1"/>
  <c r="CD864" i="6"/>
  <c r="F896" i="32" s="1"/>
  <c r="CD544" i="6"/>
  <c r="F566" i="32" s="1"/>
  <c r="CD392" i="6"/>
  <c r="F410" i="32" s="1"/>
  <c r="CD248" i="6"/>
  <c r="F260" i="32" s="1"/>
  <c r="CD136" i="6"/>
  <c r="F146" i="32" s="1"/>
  <c r="CD1292" i="6"/>
  <c r="F1340" i="32" s="1"/>
  <c r="CD525" i="6"/>
  <c r="F547" i="32" s="1"/>
  <c r="CD615" i="6"/>
  <c r="F639" i="32" s="1"/>
  <c r="CD287" i="6"/>
  <c r="F301" i="32" s="1"/>
  <c r="CD15" i="6"/>
  <c r="F21" i="32" s="1"/>
  <c r="CD1322" i="6"/>
  <c r="F1370" i="32" s="1"/>
  <c r="CD1182" i="6"/>
  <c r="F1226" i="32" s="1"/>
  <c r="CD1138" i="6"/>
  <c r="F1180" i="32" s="1"/>
  <c r="CD1098" i="6"/>
  <c r="F1138" i="32" s="1"/>
  <c r="CD1026" i="6"/>
  <c r="F1064" i="32" s="1"/>
  <c r="CD962" i="6"/>
  <c r="F998" i="32" s="1"/>
  <c r="CD834" i="6"/>
  <c r="F866" i="32" s="1"/>
  <c r="CD738" i="6"/>
  <c r="F766" i="32" s="1"/>
  <c r="CD666" i="6"/>
  <c r="F694" i="32" s="1"/>
  <c r="CD562" i="6"/>
  <c r="F584" i="32" s="1"/>
  <c r="CD386" i="6"/>
  <c r="F402" i="32" s="1"/>
  <c r="CD625" i="6"/>
  <c r="F649" i="32" s="1"/>
  <c r="CD457" i="6"/>
  <c r="F477" i="32" s="1"/>
  <c r="CD707" i="6"/>
  <c r="F735" i="32" s="1"/>
  <c r="CD667" i="6"/>
  <c r="F695" i="32" s="1"/>
  <c r="CD619" i="6"/>
  <c r="F643" i="32" s="1"/>
  <c r="CD579" i="6"/>
  <c r="F601" i="32" s="1"/>
  <c r="CD547" i="6"/>
  <c r="F569" i="32" s="1"/>
  <c r="CD491" i="6"/>
  <c r="F511" i="32" s="1"/>
  <c r="CD459" i="6"/>
  <c r="F479" i="32" s="1"/>
  <c r="CD411" i="6"/>
  <c r="F429" i="32" s="1"/>
  <c r="CD363" i="6"/>
  <c r="F379" i="32" s="1"/>
  <c r="CD323" i="6"/>
  <c r="F339" i="32" s="1"/>
  <c r="CD291" i="6"/>
  <c r="F305" i="32" s="1"/>
  <c r="CD251" i="6"/>
  <c r="F263" i="32" s="1"/>
  <c r="CD211" i="6"/>
  <c r="F223" i="32" s="1"/>
  <c r="CD155" i="6"/>
  <c r="F165" i="32" s="1"/>
  <c r="CD107" i="6"/>
  <c r="F115" i="32" s="1"/>
  <c r="CD67" i="6"/>
  <c r="F75" i="32" s="1"/>
  <c r="CD11" i="6"/>
  <c r="F17" i="32" s="1"/>
  <c r="CD867" i="6"/>
  <c r="F899" i="32" s="1"/>
  <c r="CD803" i="6"/>
  <c r="F835" i="32" s="1"/>
  <c r="CD723" i="6"/>
  <c r="F751" i="32" s="1"/>
  <c r="CD1332" i="6"/>
  <c r="F1380" i="32" s="1"/>
  <c r="CD891" i="6"/>
  <c r="F925" i="32" s="1"/>
  <c r="CD827" i="6"/>
  <c r="F859" i="32" s="1"/>
  <c r="CD763" i="6"/>
  <c r="F793" i="32" s="1"/>
  <c r="CD1452" i="6"/>
  <c r="F1504" i="32" s="1"/>
  <c r="CD1104" i="6"/>
  <c r="F1144" i="32" s="1"/>
  <c r="CD1342" i="6"/>
  <c r="F1390" i="32" s="1"/>
  <c r="CD1194" i="6"/>
  <c r="F1238" i="32" s="1"/>
  <c r="CD1058" i="6"/>
  <c r="F1096" i="32" s="1"/>
  <c r="CD1002" i="6"/>
  <c r="F1038" i="32" s="1"/>
  <c r="CD946" i="6"/>
  <c r="F982" i="32" s="1"/>
  <c r="CD906" i="6"/>
  <c r="F940" i="32" s="1"/>
  <c r="CD858" i="6"/>
  <c r="F890" i="32" s="1"/>
  <c r="CD810" i="6"/>
  <c r="F842" i="32" s="1"/>
  <c r="CD762" i="6"/>
  <c r="F792" i="32" s="1"/>
  <c r="CD714" i="6"/>
  <c r="F742" i="32" s="1"/>
  <c r="CD650" i="6"/>
  <c r="F676" i="32" s="1"/>
  <c r="CD602" i="6"/>
  <c r="F626" i="32" s="1"/>
  <c r="CD570" i="6"/>
  <c r="F592" i="32" s="1"/>
  <c r="CD522" i="6"/>
  <c r="F544" i="32" s="1"/>
  <c r="CD482" i="6"/>
  <c r="F502" i="32" s="1"/>
  <c r="CD450" i="6"/>
  <c r="F468" i="32" s="1"/>
  <c r="CD410" i="6"/>
  <c r="F428" i="32" s="1"/>
  <c r="CD370" i="6"/>
  <c r="F386" i="32" s="1"/>
  <c r="CD330" i="6"/>
  <c r="F346" i="32" s="1"/>
  <c r="CD290" i="6"/>
  <c r="F304" i="32" s="1"/>
  <c r="CD250" i="6"/>
  <c r="F262" i="32" s="1"/>
  <c r="CD218" i="6"/>
  <c r="F230" i="32" s="1"/>
  <c r="CD186" i="6"/>
  <c r="F196" i="32" s="1"/>
  <c r="CD154" i="6"/>
  <c r="F164" i="32" s="1"/>
  <c r="CD122" i="6"/>
  <c r="F132" i="32" s="1"/>
  <c r="CD90" i="6"/>
  <c r="F98" i="32" s="1"/>
  <c r="CD58" i="6"/>
  <c r="F64" i="32" s="1"/>
  <c r="CD26" i="6"/>
  <c r="F32" i="32" s="1"/>
  <c r="CD697" i="6"/>
  <c r="F725" i="32" s="1"/>
  <c r="CD649" i="6"/>
  <c r="F675" i="32" s="1"/>
  <c r="CD585" i="6"/>
  <c r="F607" i="32" s="1"/>
  <c r="CD537" i="6"/>
  <c r="F559" i="32" s="1"/>
  <c r="CD505" i="6"/>
  <c r="F525" i="32" s="1"/>
  <c r="CD465" i="6"/>
  <c r="F485" i="32" s="1"/>
  <c r="CD417" i="6"/>
  <c r="F435" i="32" s="1"/>
  <c r="CD385" i="6"/>
  <c r="F401" i="32" s="1"/>
  <c r="CD345" i="6"/>
  <c r="F361" i="32" s="1"/>
  <c r="CD305" i="6"/>
  <c r="F319" i="32" s="1"/>
  <c r="CD265" i="6"/>
  <c r="F279" i="32" s="1"/>
  <c r="CD225" i="6"/>
  <c r="F237" i="32" s="1"/>
  <c r="CD193" i="6"/>
  <c r="F203" i="32" s="1"/>
  <c r="CD161" i="6"/>
  <c r="F171" i="32" s="1"/>
  <c r="CD121" i="6"/>
  <c r="F130" i="32" s="1"/>
  <c r="CD73" i="6"/>
  <c r="F81" i="32" s="1"/>
  <c r="CD25" i="6"/>
  <c r="F31" i="32" s="1"/>
  <c r="CD659" i="6"/>
  <c r="F685" i="32" s="1"/>
  <c r="CD507" i="6"/>
  <c r="F527" i="32" s="1"/>
  <c r="CD419" i="6"/>
  <c r="F437" i="32" s="1"/>
  <c r="CD283" i="6"/>
  <c r="F297" i="32" s="1"/>
  <c r="CD171" i="6"/>
  <c r="F181" i="32" s="1"/>
  <c r="CD59" i="6"/>
  <c r="F65" i="32" s="1"/>
  <c r="CD895" i="6"/>
  <c r="F929" i="32" s="1"/>
  <c r="CD863" i="6"/>
  <c r="F895" i="32" s="1"/>
  <c r="CD831" i="6"/>
  <c r="F863" i="32" s="1"/>
  <c r="CD799" i="6"/>
  <c r="F831" i="32" s="1"/>
  <c r="CD767" i="6"/>
  <c r="F797" i="32" s="1"/>
  <c r="CD735" i="6"/>
  <c r="F763" i="32" s="1"/>
  <c r="CD1440" i="6"/>
  <c r="F1492" i="32" s="1"/>
  <c r="CD1316" i="6"/>
  <c r="F1364" i="32" s="1"/>
  <c r="CD1180" i="6"/>
  <c r="F1224" i="32" s="1"/>
  <c r="CD976" i="6"/>
  <c r="F1012" i="32" s="1"/>
  <c r="CD1390" i="6"/>
  <c r="F1440" i="32" s="1"/>
  <c r="CD1314" i="6"/>
  <c r="F1362" i="32" s="1"/>
  <c r="CD1238" i="6"/>
  <c r="F1284" i="32" s="1"/>
  <c r="CD1178" i="6"/>
  <c r="F1222" i="32" s="1"/>
  <c r="CD1142" i="6"/>
  <c r="F1184" i="32" s="1"/>
  <c r="CD1110" i="6"/>
  <c r="F1150" i="32" s="1"/>
  <c r="CD1078" i="6"/>
  <c r="F1118" i="32" s="1"/>
  <c r="CD1046" i="6"/>
  <c r="F1084" i="32" s="1"/>
  <c r="CD1014" i="6"/>
  <c r="F1052" i="32" s="1"/>
  <c r="CD982" i="6"/>
  <c r="F1018" i="32" s="1"/>
  <c r="CD950" i="6"/>
  <c r="F986" i="32" s="1"/>
  <c r="CD750" i="6"/>
  <c r="F780" i="32" s="1"/>
  <c r="CD910" i="6"/>
  <c r="F944" i="32" s="1"/>
  <c r="CD878" i="6"/>
  <c r="F910" i="32" s="1"/>
  <c r="CD838" i="6"/>
  <c r="F870" i="32" s="1"/>
  <c r="CD806" i="6"/>
  <c r="F838" i="32" s="1"/>
  <c r="CD774" i="6"/>
  <c r="F804" i="32" s="1"/>
  <c r="CD726" i="6"/>
  <c r="F754" i="32" s="1"/>
  <c r="CD686" i="6"/>
  <c r="F714" i="32" s="1"/>
  <c r="CD654" i="6"/>
  <c r="F680" i="32" s="1"/>
  <c r="CD614" i="6"/>
  <c r="F638" i="32" s="1"/>
  <c r="CD582" i="6"/>
  <c r="F604" i="32" s="1"/>
  <c r="CD542" i="6"/>
  <c r="F564" i="32" s="1"/>
  <c r="CD510" i="6"/>
  <c r="F530" i="32" s="1"/>
  <c r="CD470" i="6"/>
  <c r="F490" i="32" s="1"/>
  <c r="CD438" i="6"/>
  <c r="F456" i="32" s="1"/>
  <c r="CD406" i="6"/>
  <c r="F424" i="32" s="1"/>
  <c r="CD374" i="6"/>
  <c r="F390" i="32" s="1"/>
  <c r="CD342" i="6"/>
  <c r="F358" i="32" s="1"/>
  <c r="CD302" i="6"/>
  <c r="F316" i="32" s="1"/>
  <c r="CD270" i="6"/>
  <c r="F284" i="32" s="1"/>
  <c r="CD238" i="6"/>
  <c r="F250" i="32" s="1"/>
  <c r="CD206" i="6"/>
  <c r="F216" i="32" s="1"/>
  <c r="CD174" i="6"/>
  <c r="F184" i="32" s="1"/>
  <c r="CD142" i="6"/>
  <c r="F152" i="32" s="1"/>
  <c r="CD45" i="6"/>
  <c r="F51" i="32" s="1"/>
  <c r="CD13" i="6"/>
  <c r="F19" i="32" s="1"/>
  <c r="CD631" i="6"/>
  <c r="F655" i="32" s="1"/>
  <c r="CD527" i="6"/>
  <c r="F549" i="32" s="1"/>
  <c r="CD415" i="6"/>
  <c r="F433" i="32" s="1"/>
  <c r="CD110" i="6"/>
  <c r="F118" i="32" s="1"/>
  <c r="CD78" i="6"/>
  <c r="F86" i="32" s="1"/>
  <c r="CD46" i="6"/>
  <c r="F52" i="32" s="1"/>
  <c r="CD14" i="6"/>
  <c r="F20" i="32" s="1"/>
  <c r="CD685" i="6"/>
  <c r="F713" i="32" s="1"/>
  <c r="CD645" i="6"/>
  <c r="F671" i="32" s="1"/>
  <c r="CD613" i="6"/>
  <c r="F637" i="32" s="1"/>
  <c r="CD581" i="6"/>
  <c r="F603" i="32" s="1"/>
  <c r="CD549" i="6"/>
  <c r="F571" i="32" s="1"/>
  <c r="CD509" i="6"/>
  <c r="F529" i="32" s="1"/>
  <c r="CD469" i="6"/>
  <c r="F489" i="32" s="1"/>
  <c r="CD437" i="6"/>
  <c r="F455" i="32" s="1"/>
  <c r="CD397" i="6"/>
  <c r="F415" i="32" s="1"/>
  <c r="CD357" i="6"/>
  <c r="F373" i="32" s="1"/>
  <c r="CD325" i="6"/>
  <c r="F341" i="32" s="1"/>
  <c r="CD285" i="6"/>
  <c r="F299" i="32" s="1"/>
  <c r="CD253" i="6"/>
  <c r="F265" i="32" s="1"/>
  <c r="CD213" i="6"/>
  <c r="F225" i="32" s="1"/>
  <c r="CD173" i="6"/>
  <c r="F183" i="32" s="1"/>
  <c r="CD1369" i="6"/>
  <c r="F1419" i="32" s="1"/>
  <c r="CD1113" i="6"/>
  <c r="F1153" i="32" s="1"/>
  <c r="CD85" i="6"/>
  <c r="F93" i="32" s="1"/>
  <c r="CD1049" i="6"/>
  <c r="F1087" i="32" s="1"/>
  <c r="CD889" i="6"/>
  <c r="F923" i="32" s="1"/>
  <c r="CD761" i="6"/>
  <c r="F791" i="32" s="1"/>
  <c r="CD941" i="6"/>
  <c r="F975" i="32" s="1"/>
  <c r="CD1257" i="6"/>
  <c r="F1303" i="32" s="1"/>
  <c r="CD1382" i="6"/>
  <c r="F1432" i="32" s="1"/>
  <c r="CD1064" i="6"/>
  <c r="F1104" i="32" s="1"/>
  <c r="CD788" i="6"/>
  <c r="F818" i="32" s="1"/>
  <c r="CD628" i="6"/>
  <c r="F652" i="32" s="1"/>
  <c r="CD180" i="6"/>
  <c r="F190" i="32" s="1"/>
  <c r="CD1128" i="6"/>
  <c r="F1170" i="32" s="1"/>
  <c r="CD109" i="6"/>
  <c r="F117" i="32" s="1"/>
  <c r="CD303" i="6"/>
  <c r="F317" i="32" s="1"/>
  <c r="CD159" i="6"/>
  <c r="F169" i="32" s="1"/>
  <c r="CD468" i="6"/>
  <c r="F488" i="32" s="1"/>
  <c r="CD1436" i="6"/>
  <c r="F1488" i="32" s="1"/>
  <c r="CD720" i="6"/>
  <c r="F748" i="32" s="1"/>
  <c r="CD560" i="6"/>
  <c r="F582" i="32" s="1"/>
  <c r="CD360" i="6"/>
  <c r="F376" i="32" s="1"/>
  <c r="CD216" i="6"/>
  <c r="F228" i="32" s="1"/>
  <c r="CD1232" i="6"/>
  <c r="F1278" i="32" s="1"/>
  <c r="CD717" i="6"/>
  <c r="F745" i="32" s="1"/>
  <c r="CD1293" i="6"/>
  <c r="F1341" i="32" s="1"/>
  <c r="CD1133" i="6"/>
  <c r="F1175" i="32" s="1"/>
  <c r="CD973" i="6"/>
  <c r="F1009" i="32" s="1"/>
  <c r="CD1065" i="6"/>
  <c r="F1105" i="32" s="1"/>
  <c r="CD877" i="6"/>
  <c r="F909" i="32" s="1"/>
  <c r="CD749" i="6"/>
  <c r="F779" i="32" s="1"/>
  <c r="CD148" i="6"/>
  <c r="F158" i="32" s="1"/>
  <c r="CD1456" i="6"/>
  <c r="F1508" i="32" s="1"/>
  <c r="CD1208" i="6"/>
  <c r="F1252" i="32" s="1"/>
  <c r="CD1410" i="6"/>
  <c r="F1462" i="32" s="1"/>
  <c r="CD1310" i="6"/>
  <c r="F1358" i="32" s="1"/>
  <c r="CD1226" i="6"/>
  <c r="F1272" i="32" s="1"/>
  <c r="CD1437" i="6"/>
  <c r="F1489" i="32" s="1"/>
  <c r="CD1381" i="6"/>
  <c r="F1431" i="32" s="1"/>
  <c r="CD1341" i="6"/>
  <c r="F1389" i="32" s="1"/>
  <c r="CD1277" i="6"/>
  <c r="F1323" i="32" s="1"/>
  <c r="CD1237" i="6"/>
  <c r="F1283" i="32" s="1"/>
  <c r="CD1205" i="6"/>
  <c r="F1249" i="32" s="1"/>
  <c r="CD1149" i="6"/>
  <c r="F1191" i="32" s="1"/>
  <c r="CD1101" i="6"/>
  <c r="F1141" i="32" s="1"/>
  <c r="CD1061" i="6"/>
  <c r="F1099" i="32" s="1"/>
  <c r="CD1021" i="6"/>
  <c r="F1059" i="32" s="1"/>
  <c r="CD949" i="6"/>
  <c r="F985" i="32" s="1"/>
  <c r="CD901" i="6"/>
  <c r="F935" i="32" s="1"/>
  <c r="CD837" i="6"/>
  <c r="F869" i="32" s="1"/>
  <c r="CD773" i="6"/>
  <c r="F803" i="32" s="1"/>
  <c r="CD733" i="6"/>
  <c r="F761" i="32" s="1"/>
  <c r="CD1384" i="6"/>
  <c r="F1434" i="32" s="1"/>
  <c r="CD1152" i="6"/>
  <c r="F1194" i="32" s="1"/>
  <c r="CD809" i="6"/>
  <c r="F841" i="32" s="1"/>
  <c r="CD968" i="6"/>
  <c r="F1004" i="32" s="1"/>
  <c r="CD984" i="6"/>
  <c r="F1020" i="32" s="1"/>
  <c r="CD908" i="6"/>
  <c r="F942" i="32" s="1"/>
  <c r="CD860" i="6"/>
  <c r="F892" i="32" s="1"/>
  <c r="CD812" i="6"/>
  <c r="F844" i="32" s="1"/>
  <c r="CD764" i="6"/>
  <c r="F794" i="32" s="1"/>
  <c r="CD716" i="6"/>
  <c r="F744" i="32" s="1"/>
  <c r="CD676" i="6"/>
  <c r="F704" i="32" s="1"/>
  <c r="CD620" i="6"/>
  <c r="F644" i="32" s="1"/>
  <c r="CD580" i="6"/>
  <c r="F602" i="32" s="1"/>
  <c r="CD532" i="6"/>
  <c r="F554" i="32" s="1"/>
  <c r="CD500" i="6"/>
  <c r="F520" i="32" s="1"/>
  <c r="CD460" i="6"/>
  <c r="F480" i="32" s="1"/>
  <c r="CD420" i="6"/>
  <c r="F438" i="32" s="1"/>
  <c r="CD364" i="6"/>
  <c r="F380" i="32" s="1"/>
  <c r="CD332" i="6"/>
  <c r="F348" i="32" s="1"/>
  <c r="CD292" i="6"/>
  <c r="F306" i="32" s="1"/>
  <c r="CD252" i="6"/>
  <c r="F264" i="32" s="1"/>
  <c r="CD204" i="6"/>
  <c r="F214" i="32" s="1"/>
  <c r="CD164" i="6"/>
  <c r="F174" i="32" s="1"/>
  <c r="CD124" i="6"/>
  <c r="F134" i="32" s="1"/>
  <c r="CD76" i="6"/>
  <c r="F84" i="32" s="1"/>
  <c r="CD28" i="6"/>
  <c r="F34" i="32" s="1"/>
  <c r="CD1408" i="6"/>
  <c r="F1460" i="32" s="1"/>
  <c r="CD1220" i="6"/>
  <c r="F1264" i="32" s="1"/>
  <c r="CD1032" i="6"/>
  <c r="F1070" i="32" s="1"/>
  <c r="G1517" i="32"/>
  <c r="G1519" i="32" s="1"/>
  <c r="H1517" i="32"/>
  <c r="H1519" i="32" s="1"/>
  <c r="F1458" i="32" l="1"/>
  <c r="F1456" i="32" s="1"/>
  <c r="F1271" i="32"/>
  <c r="F1269" i="32" s="1"/>
  <c r="F1048" i="32"/>
  <c r="F1046" i="32" s="1"/>
  <c r="F269" i="32"/>
  <c r="F267" i="32" s="1"/>
  <c r="F131" i="32"/>
  <c r="F129" i="32" s="1"/>
  <c r="F405" i="32"/>
  <c r="F403" i="32" s="1"/>
  <c r="F1403" i="32"/>
  <c r="F1401" i="32" s="1"/>
  <c r="F1334" i="32"/>
  <c r="F1332" i="32" s="1"/>
  <c r="F1219" i="32"/>
  <c r="F1217" i="32" s="1"/>
  <c r="F1160" i="32"/>
  <c r="F1158" i="32" s="1"/>
  <c r="F1102" i="32"/>
  <c r="F1100" i="32" s="1"/>
  <c r="F981" i="32"/>
  <c r="F979" i="32" s="1"/>
  <c r="F918" i="32"/>
  <c r="F916" i="32" s="1"/>
  <c r="F824" i="32"/>
  <c r="F822" i="32" s="1"/>
  <c r="F769" i="32"/>
  <c r="F767" i="32" s="1"/>
  <c r="F693" i="32"/>
  <c r="F691" i="32" s="1"/>
  <c r="F664" i="32"/>
  <c r="F662" i="32" s="1"/>
  <c r="F612" i="32"/>
  <c r="F610" i="32" s="1"/>
  <c r="F540" i="32"/>
  <c r="F538" i="32" s="1"/>
  <c r="F475" i="32"/>
  <c r="F473" i="32" s="1"/>
  <c r="F338" i="32"/>
  <c r="F336" i="32" s="1"/>
  <c r="F220" i="32"/>
  <c r="F218" i="32" s="1"/>
  <c r="F74" i="32"/>
  <c r="F72" i="32" s="1"/>
  <c r="F8" i="32"/>
  <c r="F6" i="32" s="1"/>
  <c r="F1517" i="32" l="1"/>
  <c r="F1519" i="32" s="1"/>
  <c r="AP3" i="6"/>
  <c r="AP4" i="6"/>
  <c r="AP5" i="6"/>
  <c r="AP6" i="6"/>
  <c r="AP7" i="6"/>
  <c r="AP8" i="6"/>
  <c r="AP9" i="6"/>
  <c r="AP10" i="6"/>
  <c r="AP11" i="6"/>
  <c r="AP12" i="6"/>
  <c r="AP13" i="6"/>
  <c r="AP14" i="6"/>
  <c r="AP15" i="6"/>
  <c r="AP16" i="6"/>
  <c r="AP17" i="6"/>
  <c r="AP18" i="6"/>
  <c r="AP19" i="6"/>
  <c r="AP20" i="6"/>
  <c r="AP21" i="6"/>
  <c r="AP22" i="6"/>
  <c r="AP23" i="6"/>
  <c r="AP24" i="6"/>
  <c r="AP25" i="6"/>
  <c r="AP26" i="6"/>
  <c r="AP27" i="6"/>
  <c r="AP28" i="6"/>
  <c r="AP29" i="6"/>
  <c r="AP30" i="6"/>
  <c r="AP31" i="6"/>
  <c r="AP32" i="6"/>
  <c r="AP33" i="6"/>
  <c r="AP34" i="6"/>
  <c r="AP35" i="6"/>
  <c r="AP36" i="6"/>
  <c r="AP37" i="6"/>
  <c r="AP38" i="6"/>
  <c r="AP39" i="6"/>
  <c r="AP40" i="6"/>
  <c r="AP41" i="6"/>
  <c r="AP42" i="6"/>
  <c r="AP43" i="6"/>
  <c r="AP44" i="6"/>
  <c r="AP45" i="6"/>
  <c r="AP46" i="6"/>
  <c r="AP47" i="6"/>
  <c r="AP48" i="6"/>
  <c r="AP49" i="6"/>
  <c r="AP50" i="6"/>
  <c r="AP51" i="6"/>
  <c r="AP52" i="6"/>
  <c r="AP53" i="6"/>
  <c r="AP54" i="6"/>
  <c r="AP55" i="6"/>
  <c r="AP56" i="6"/>
  <c r="AP57" i="6"/>
  <c r="AP58" i="6"/>
  <c r="AP59" i="6"/>
  <c r="AP60" i="6"/>
  <c r="AP61" i="6"/>
  <c r="AP62" i="6"/>
  <c r="AP63" i="6"/>
  <c r="AP64" i="6"/>
  <c r="AP65" i="6"/>
  <c r="AP66" i="6"/>
  <c r="AP67" i="6"/>
  <c r="AP68" i="6"/>
  <c r="AP69" i="6"/>
  <c r="AP70" i="6"/>
  <c r="AP71" i="6"/>
  <c r="AP72" i="6"/>
  <c r="AP73" i="6"/>
  <c r="AP74" i="6"/>
  <c r="AP75" i="6"/>
  <c r="AP76" i="6"/>
  <c r="AP77" i="6"/>
  <c r="AP78" i="6"/>
  <c r="AP79" i="6"/>
  <c r="AP80" i="6"/>
  <c r="AP81" i="6"/>
  <c r="AP82" i="6"/>
  <c r="AP83" i="6"/>
  <c r="AP84" i="6"/>
  <c r="AP85" i="6"/>
  <c r="AP86" i="6"/>
  <c r="AP87" i="6"/>
  <c r="AP88" i="6"/>
  <c r="AP89" i="6"/>
  <c r="AP90" i="6"/>
  <c r="AP91" i="6"/>
  <c r="AP92" i="6"/>
  <c r="AP93" i="6"/>
  <c r="AP94" i="6"/>
  <c r="AP95" i="6"/>
  <c r="AP96" i="6"/>
  <c r="AP97" i="6"/>
  <c r="AP98" i="6"/>
  <c r="AP99" i="6"/>
  <c r="AP100" i="6"/>
  <c r="AP101" i="6"/>
  <c r="AP102" i="6"/>
  <c r="AP103" i="6"/>
  <c r="AP104" i="6"/>
  <c r="AP105" i="6"/>
  <c r="AP106" i="6"/>
  <c r="AP107" i="6"/>
  <c r="AP108" i="6"/>
  <c r="AP109" i="6"/>
  <c r="AP110" i="6"/>
  <c r="AP111" i="6"/>
  <c r="AP112" i="6"/>
  <c r="AP113" i="6"/>
  <c r="AP114" i="6"/>
  <c r="AP115" i="6"/>
  <c r="AP116" i="6"/>
  <c r="AP117" i="6"/>
  <c r="AP118" i="6"/>
  <c r="AP119" i="6"/>
  <c r="AP120" i="6"/>
  <c r="AP121" i="6"/>
  <c r="AP122" i="6"/>
  <c r="AP123" i="6"/>
  <c r="AP124" i="6"/>
  <c r="AP125" i="6"/>
  <c r="AP126" i="6"/>
  <c r="AP127" i="6"/>
  <c r="AP128" i="6"/>
  <c r="AP129" i="6"/>
  <c r="AP130" i="6"/>
  <c r="AP131" i="6"/>
  <c r="AP132" i="6"/>
  <c r="AP133" i="6"/>
  <c r="AP134" i="6"/>
  <c r="AP135" i="6"/>
  <c r="AP136" i="6"/>
  <c r="AP137" i="6"/>
  <c r="AP138" i="6"/>
  <c r="AP139" i="6"/>
  <c r="AP140" i="6"/>
  <c r="AP141" i="6"/>
  <c r="AP142" i="6"/>
  <c r="AP143" i="6"/>
  <c r="AP144" i="6"/>
  <c r="AP145" i="6"/>
  <c r="AP146" i="6"/>
  <c r="AP147" i="6"/>
  <c r="AP148" i="6"/>
  <c r="AP149" i="6"/>
  <c r="AP150" i="6"/>
  <c r="AP151" i="6"/>
  <c r="AP152" i="6"/>
  <c r="AP153" i="6"/>
  <c r="AP154" i="6"/>
  <c r="AP155" i="6"/>
  <c r="AP156" i="6"/>
  <c r="AP157" i="6"/>
  <c r="AP158" i="6"/>
  <c r="AP159" i="6"/>
  <c r="AP160" i="6"/>
  <c r="AP161" i="6"/>
  <c r="AP162" i="6"/>
  <c r="AP163" i="6"/>
  <c r="AP164" i="6"/>
  <c r="AP165" i="6"/>
  <c r="AP166" i="6"/>
  <c r="AP167" i="6"/>
  <c r="AP168" i="6"/>
  <c r="AP169" i="6"/>
  <c r="AP170" i="6"/>
  <c r="AP171" i="6"/>
  <c r="AP172" i="6"/>
  <c r="AP173" i="6"/>
  <c r="AP174" i="6"/>
  <c r="AP175" i="6"/>
  <c r="AP176" i="6"/>
  <c r="AP177" i="6"/>
  <c r="AP178" i="6"/>
  <c r="AP179" i="6"/>
  <c r="AP180" i="6"/>
  <c r="AP181" i="6"/>
  <c r="AP182" i="6"/>
  <c r="AP183" i="6"/>
  <c r="AP184" i="6"/>
  <c r="AP185" i="6"/>
  <c r="AP186" i="6"/>
  <c r="AP187" i="6"/>
  <c r="AP188" i="6"/>
  <c r="AP189" i="6"/>
  <c r="AP190" i="6"/>
  <c r="AP191" i="6"/>
  <c r="AP192" i="6"/>
  <c r="AP193" i="6"/>
  <c r="AP194" i="6"/>
  <c r="AP195" i="6"/>
  <c r="AP196" i="6"/>
  <c r="AP197" i="6"/>
  <c r="AP198" i="6"/>
  <c r="AP199" i="6"/>
  <c r="AP200" i="6"/>
  <c r="AP201" i="6"/>
  <c r="AP202" i="6"/>
  <c r="AP203" i="6"/>
  <c r="AP204" i="6"/>
  <c r="AP205" i="6"/>
  <c r="AP206" i="6"/>
  <c r="AP207" i="6"/>
  <c r="AP208" i="6"/>
  <c r="AP209" i="6"/>
  <c r="AP210" i="6"/>
  <c r="AP211" i="6"/>
  <c r="AP212" i="6"/>
  <c r="AP213" i="6"/>
  <c r="AP214" i="6"/>
  <c r="AP215" i="6"/>
  <c r="AP216" i="6"/>
  <c r="AP217" i="6"/>
  <c r="AP218" i="6"/>
  <c r="AP219" i="6"/>
  <c r="AP220" i="6"/>
  <c r="AP221" i="6"/>
  <c r="AP222" i="6"/>
  <c r="AP223" i="6"/>
  <c r="AP224" i="6"/>
  <c r="AP225" i="6"/>
  <c r="AP226" i="6"/>
  <c r="AP227" i="6"/>
  <c r="AP228" i="6"/>
  <c r="AP229" i="6"/>
  <c r="AP230" i="6"/>
  <c r="AP231" i="6"/>
  <c r="AP232" i="6"/>
  <c r="AP233" i="6"/>
  <c r="AP234" i="6"/>
  <c r="AP235" i="6"/>
  <c r="AP236" i="6"/>
  <c r="AP237" i="6"/>
  <c r="AP238" i="6"/>
  <c r="AP239" i="6"/>
  <c r="AP240" i="6"/>
  <c r="AP241" i="6"/>
  <c r="AP242" i="6"/>
  <c r="AP243" i="6"/>
  <c r="AP244" i="6"/>
  <c r="AP245" i="6"/>
  <c r="AP246" i="6"/>
  <c r="AP247" i="6"/>
  <c r="AP248" i="6"/>
  <c r="AP249" i="6"/>
  <c r="AP250" i="6"/>
  <c r="AP251" i="6"/>
  <c r="AP252" i="6"/>
  <c r="AP253" i="6"/>
  <c r="AP254" i="6"/>
  <c r="AP255" i="6"/>
  <c r="AP256" i="6"/>
  <c r="AP257" i="6"/>
  <c r="AP258" i="6"/>
  <c r="AP259" i="6"/>
  <c r="AP260" i="6"/>
  <c r="AP261" i="6"/>
  <c r="AP262" i="6"/>
  <c r="AP263" i="6"/>
  <c r="AP264" i="6"/>
  <c r="AP265" i="6"/>
  <c r="AP266" i="6"/>
  <c r="AP267" i="6"/>
  <c r="AP268" i="6"/>
  <c r="AP269" i="6"/>
  <c r="AP270" i="6"/>
  <c r="AP271" i="6"/>
  <c r="AP272" i="6"/>
  <c r="AP273" i="6"/>
  <c r="AP274" i="6"/>
  <c r="AP275" i="6"/>
  <c r="AP276" i="6"/>
  <c r="AP277" i="6"/>
  <c r="AP278" i="6"/>
  <c r="AP279" i="6"/>
  <c r="AP280" i="6"/>
  <c r="AP281" i="6"/>
  <c r="AP282" i="6"/>
  <c r="AP283" i="6"/>
  <c r="AP284" i="6"/>
  <c r="AP285" i="6"/>
  <c r="AP286" i="6"/>
  <c r="AP287" i="6"/>
  <c r="AP288" i="6"/>
  <c r="AP289" i="6"/>
  <c r="AP290" i="6"/>
  <c r="AP291" i="6"/>
  <c r="AP292" i="6"/>
  <c r="AP293" i="6"/>
  <c r="AP294" i="6"/>
  <c r="AP295" i="6"/>
  <c r="AP296" i="6"/>
  <c r="AP297" i="6"/>
  <c r="AP298" i="6"/>
  <c r="AP299" i="6"/>
  <c r="AP300" i="6"/>
  <c r="AP301" i="6"/>
  <c r="AP302" i="6"/>
  <c r="AP303" i="6"/>
  <c r="AP304" i="6"/>
  <c r="AP305" i="6"/>
  <c r="AP306" i="6"/>
  <c r="AP307" i="6"/>
  <c r="AP308" i="6"/>
  <c r="AP309" i="6"/>
  <c r="AP310" i="6"/>
  <c r="AP311" i="6"/>
  <c r="AP312" i="6"/>
  <c r="AP313" i="6"/>
  <c r="AP314" i="6"/>
  <c r="AP315" i="6"/>
  <c r="AP316" i="6"/>
  <c r="AP317" i="6"/>
  <c r="AP318" i="6"/>
  <c r="AP319" i="6"/>
  <c r="AP320" i="6"/>
  <c r="AP321" i="6"/>
  <c r="AP322" i="6"/>
  <c r="AP323" i="6"/>
  <c r="AP324" i="6"/>
  <c r="AP325" i="6"/>
  <c r="AP326" i="6"/>
  <c r="AP327" i="6"/>
  <c r="AP328" i="6"/>
  <c r="AP329" i="6"/>
  <c r="AP330" i="6"/>
  <c r="AP331" i="6"/>
  <c r="AP332" i="6"/>
  <c r="AP333" i="6"/>
  <c r="AP334" i="6"/>
  <c r="AP335" i="6"/>
  <c r="AP336" i="6"/>
  <c r="AP337" i="6"/>
  <c r="AP338" i="6"/>
  <c r="AP339" i="6"/>
  <c r="AP340" i="6"/>
  <c r="AP341" i="6"/>
  <c r="AP342" i="6"/>
  <c r="AP343" i="6"/>
  <c r="AP344" i="6"/>
  <c r="AP345" i="6"/>
  <c r="AP346" i="6"/>
  <c r="AP347" i="6"/>
  <c r="AP348" i="6"/>
  <c r="AP349" i="6"/>
  <c r="AP350" i="6"/>
  <c r="AP351" i="6"/>
  <c r="AP352" i="6"/>
  <c r="AP353" i="6"/>
  <c r="AP354" i="6"/>
  <c r="AP355" i="6"/>
  <c r="AP356" i="6"/>
  <c r="AP357" i="6"/>
  <c r="AP358" i="6"/>
  <c r="AP359" i="6"/>
  <c r="AP360" i="6"/>
  <c r="AP361" i="6"/>
  <c r="AP362" i="6"/>
  <c r="AP363" i="6"/>
  <c r="AP364" i="6"/>
  <c r="AP365" i="6"/>
  <c r="AP366" i="6"/>
  <c r="AP367" i="6"/>
  <c r="AP368" i="6"/>
  <c r="AP369" i="6"/>
  <c r="AP370" i="6"/>
  <c r="AP371" i="6"/>
  <c r="AP372" i="6"/>
  <c r="AP373" i="6"/>
  <c r="AP374" i="6"/>
  <c r="AP375" i="6"/>
  <c r="AP376" i="6"/>
  <c r="AP377" i="6"/>
  <c r="AP378" i="6"/>
  <c r="AP379" i="6"/>
  <c r="AP380" i="6"/>
  <c r="AP381" i="6"/>
  <c r="AP382" i="6"/>
  <c r="AP383" i="6"/>
  <c r="AP384" i="6"/>
  <c r="AP385" i="6"/>
  <c r="AP386" i="6"/>
  <c r="AP387" i="6"/>
  <c r="AP388" i="6"/>
  <c r="AP389" i="6"/>
  <c r="AP390" i="6"/>
  <c r="AP391" i="6"/>
  <c r="AP392" i="6"/>
  <c r="AP393" i="6"/>
  <c r="AP394" i="6"/>
  <c r="AP395" i="6"/>
  <c r="AP396" i="6"/>
  <c r="AP397" i="6"/>
  <c r="AP398" i="6"/>
  <c r="AP399" i="6"/>
  <c r="AP400" i="6"/>
  <c r="AP401" i="6"/>
  <c r="AP402" i="6"/>
  <c r="AP403" i="6"/>
  <c r="AP404" i="6"/>
  <c r="AP405" i="6"/>
  <c r="AP406" i="6"/>
  <c r="AP407" i="6"/>
  <c r="AP408" i="6"/>
  <c r="AP409" i="6"/>
  <c r="AP410" i="6"/>
  <c r="AP411" i="6"/>
  <c r="AP412" i="6"/>
  <c r="AP413" i="6"/>
  <c r="AP414" i="6"/>
  <c r="AP415" i="6"/>
  <c r="AP416" i="6"/>
  <c r="AP417" i="6"/>
  <c r="AP418" i="6"/>
  <c r="AP419" i="6"/>
  <c r="AP420" i="6"/>
  <c r="AP421" i="6"/>
  <c r="AP422" i="6"/>
  <c r="AP423" i="6"/>
  <c r="AP424" i="6"/>
  <c r="AP425" i="6"/>
  <c r="AP426" i="6"/>
  <c r="AP427" i="6"/>
  <c r="AP428" i="6"/>
  <c r="AP429" i="6"/>
  <c r="AP430" i="6"/>
  <c r="AP431" i="6"/>
  <c r="AP432" i="6"/>
  <c r="AP433" i="6"/>
  <c r="AP434" i="6"/>
  <c r="AP435" i="6"/>
  <c r="AP436" i="6"/>
  <c r="AP437" i="6"/>
  <c r="AP438" i="6"/>
  <c r="AP439" i="6"/>
  <c r="AP440" i="6"/>
  <c r="AP441" i="6"/>
  <c r="AP442" i="6"/>
  <c r="AP443" i="6"/>
  <c r="AP444" i="6"/>
  <c r="AP445" i="6"/>
  <c r="AP446" i="6"/>
  <c r="AP447" i="6"/>
  <c r="AP448" i="6"/>
  <c r="AP449" i="6"/>
  <c r="AP450" i="6"/>
  <c r="AP451" i="6"/>
  <c r="AP452" i="6"/>
  <c r="AP453" i="6"/>
  <c r="AP454" i="6"/>
  <c r="AP455" i="6"/>
  <c r="AP456" i="6"/>
  <c r="AP457" i="6"/>
  <c r="AP458" i="6"/>
  <c r="AP459" i="6"/>
  <c r="AP460" i="6"/>
  <c r="AP461" i="6"/>
  <c r="AP462" i="6"/>
  <c r="AP463" i="6"/>
  <c r="AP464" i="6"/>
  <c r="AP465" i="6"/>
  <c r="AP466" i="6"/>
  <c r="AP467" i="6"/>
  <c r="AP468" i="6"/>
  <c r="AP469" i="6"/>
  <c r="AP470" i="6"/>
  <c r="AP471" i="6"/>
  <c r="AP472" i="6"/>
  <c r="AP473" i="6"/>
  <c r="AP474" i="6"/>
  <c r="AP475" i="6"/>
  <c r="AP476" i="6"/>
  <c r="AP477" i="6"/>
  <c r="AP478" i="6"/>
  <c r="AP479" i="6"/>
  <c r="AP480" i="6"/>
  <c r="AP481" i="6"/>
  <c r="AP482" i="6"/>
  <c r="AP483" i="6"/>
  <c r="AP484" i="6"/>
  <c r="AP485" i="6"/>
  <c r="AP486" i="6"/>
  <c r="AP487" i="6"/>
  <c r="AP488" i="6"/>
  <c r="AP489" i="6"/>
  <c r="AP490" i="6"/>
  <c r="AP491" i="6"/>
  <c r="AP492" i="6"/>
  <c r="AP493" i="6"/>
  <c r="AP494" i="6"/>
  <c r="AP495" i="6"/>
  <c r="AP496" i="6"/>
  <c r="AP497" i="6"/>
  <c r="AP498" i="6"/>
  <c r="AP499" i="6"/>
  <c r="AP500" i="6"/>
  <c r="AP501" i="6"/>
  <c r="AP502" i="6"/>
  <c r="AP503" i="6"/>
  <c r="AP504" i="6"/>
  <c r="AP505" i="6"/>
  <c r="AP506" i="6"/>
  <c r="AP507" i="6"/>
  <c r="AP508" i="6"/>
  <c r="AP509" i="6"/>
  <c r="AP510" i="6"/>
  <c r="AP511" i="6"/>
  <c r="AP512" i="6"/>
  <c r="AP513" i="6"/>
  <c r="AP514" i="6"/>
  <c r="AP515" i="6"/>
  <c r="AP516" i="6"/>
  <c r="AP517" i="6"/>
  <c r="AP518" i="6"/>
  <c r="AP519" i="6"/>
  <c r="AP520" i="6"/>
  <c r="AP521" i="6"/>
  <c r="AP522" i="6"/>
  <c r="AP523" i="6"/>
  <c r="AP524" i="6"/>
  <c r="AP525" i="6"/>
  <c r="AP526" i="6"/>
  <c r="AP527" i="6"/>
  <c r="AP528" i="6"/>
  <c r="AP529" i="6"/>
  <c r="AP530" i="6"/>
  <c r="AP531" i="6"/>
  <c r="AP532" i="6"/>
  <c r="AP533" i="6"/>
  <c r="AP534" i="6"/>
  <c r="AP535" i="6"/>
  <c r="AP536" i="6"/>
  <c r="AP537" i="6"/>
  <c r="AP538" i="6"/>
  <c r="AP539" i="6"/>
  <c r="AP540" i="6"/>
  <c r="AP541" i="6"/>
  <c r="AP542" i="6"/>
  <c r="AP543" i="6"/>
  <c r="AP544" i="6"/>
  <c r="AP545" i="6"/>
  <c r="AP546" i="6"/>
  <c r="AP547" i="6"/>
  <c r="AP548" i="6"/>
  <c r="AP549" i="6"/>
  <c r="AP550" i="6"/>
  <c r="AP551" i="6"/>
  <c r="AP552" i="6"/>
  <c r="AP553" i="6"/>
  <c r="AP554" i="6"/>
  <c r="AP555" i="6"/>
  <c r="AP556" i="6"/>
  <c r="AP557" i="6"/>
  <c r="AP558" i="6"/>
  <c r="AP559" i="6"/>
  <c r="AP560" i="6"/>
  <c r="AP561" i="6"/>
  <c r="AP562" i="6"/>
  <c r="AP563" i="6"/>
  <c r="AP564" i="6"/>
  <c r="AP565" i="6"/>
  <c r="AP566" i="6"/>
  <c r="AP567" i="6"/>
  <c r="AP568" i="6"/>
  <c r="AP569" i="6"/>
  <c r="AP570" i="6"/>
  <c r="AP571" i="6"/>
  <c r="AP572" i="6"/>
  <c r="AP573" i="6"/>
  <c r="AP574" i="6"/>
  <c r="AP575" i="6"/>
  <c r="AP576" i="6"/>
  <c r="AP577" i="6"/>
  <c r="AP578" i="6"/>
  <c r="AP579" i="6"/>
  <c r="AP580" i="6"/>
  <c r="AP581" i="6"/>
  <c r="AP582" i="6"/>
  <c r="AP583" i="6"/>
  <c r="AP584" i="6"/>
  <c r="AP585" i="6"/>
  <c r="AP586" i="6"/>
  <c r="AP587" i="6"/>
  <c r="AP588" i="6"/>
  <c r="AP589" i="6"/>
  <c r="AP590" i="6"/>
  <c r="AP591" i="6"/>
  <c r="AP592" i="6"/>
  <c r="AP593" i="6"/>
  <c r="AP594" i="6"/>
  <c r="AP595" i="6"/>
  <c r="AP596" i="6"/>
  <c r="AP597" i="6"/>
  <c r="AP598" i="6"/>
  <c r="AP599" i="6"/>
  <c r="AP600" i="6"/>
  <c r="AP601" i="6"/>
  <c r="AP602" i="6"/>
  <c r="AP603" i="6"/>
  <c r="AP604" i="6"/>
  <c r="AP605" i="6"/>
  <c r="AP606" i="6"/>
  <c r="AP607" i="6"/>
  <c r="AP608" i="6"/>
  <c r="AP609" i="6"/>
  <c r="AP610" i="6"/>
  <c r="AP611" i="6"/>
  <c r="AP612" i="6"/>
  <c r="AP613" i="6"/>
  <c r="AP614" i="6"/>
  <c r="AP615" i="6"/>
  <c r="AP616" i="6"/>
  <c r="AP617" i="6"/>
  <c r="AP618" i="6"/>
  <c r="AP619" i="6"/>
  <c r="AP620" i="6"/>
  <c r="AP621" i="6"/>
  <c r="AP622" i="6"/>
  <c r="AP623" i="6"/>
  <c r="AP624" i="6"/>
  <c r="AP625" i="6"/>
  <c r="AP626" i="6"/>
  <c r="AP627" i="6"/>
  <c r="AP628" i="6"/>
  <c r="AP629" i="6"/>
  <c r="AP630" i="6"/>
  <c r="AP631" i="6"/>
  <c r="AP632" i="6"/>
  <c r="AP633" i="6"/>
  <c r="AP634" i="6"/>
  <c r="AP635" i="6"/>
  <c r="AP636" i="6"/>
  <c r="AP637" i="6"/>
  <c r="AP638" i="6"/>
  <c r="AP639" i="6"/>
  <c r="AP640" i="6"/>
  <c r="AP641" i="6"/>
  <c r="AP642" i="6"/>
  <c r="AP643" i="6"/>
  <c r="AP644" i="6"/>
  <c r="AP645" i="6"/>
  <c r="AP646" i="6"/>
  <c r="AP647" i="6"/>
  <c r="AP648" i="6"/>
  <c r="AP649" i="6"/>
  <c r="AP650" i="6"/>
  <c r="AP651" i="6"/>
  <c r="AP652" i="6"/>
  <c r="AP653" i="6"/>
  <c r="AP654" i="6"/>
  <c r="AP655" i="6"/>
  <c r="AP656" i="6"/>
  <c r="AP657" i="6"/>
  <c r="AP658" i="6"/>
  <c r="AP659" i="6"/>
  <c r="AP660" i="6"/>
  <c r="AP661" i="6"/>
  <c r="AP662" i="6"/>
  <c r="AP663" i="6"/>
  <c r="AP664" i="6"/>
  <c r="AP665" i="6"/>
  <c r="AP666" i="6"/>
  <c r="AP667" i="6"/>
  <c r="AP668" i="6"/>
  <c r="AP669" i="6"/>
  <c r="AP670" i="6"/>
  <c r="AP671" i="6"/>
  <c r="AP672" i="6"/>
  <c r="AP673" i="6"/>
  <c r="AP674" i="6"/>
  <c r="AP675" i="6"/>
  <c r="AP676" i="6"/>
  <c r="AP677" i="6"/>
  <c r="AP678" i="6"/>
  <c r="AP679" i="6"/>
  <c r="AP680" i="6"/>
  <c r="AP681" i="6"/>
  <c r="AP682" i="6"/>
  <c r="AP683" i="6"/>
  <c r="AP684" i="6"/>
  <c r="AP685" i="6"/>
  <c r="AP686" i="6"/>
  <c r="AP687" i="6"/>
  <c r="AP688" i="6"/>
  <c r="AP689" i="6"/>
  <c r="AP690" i="6"/>
  <c r="AP691" i="6"/>
  <c r="AP692" i="6"/>
  <c r="AP693" i="6"/>
  <c r="AP694" i="6"/>
  <c r="AP695" i="6"/>
  <c r="AP696" i="6"/>
  <c r="AP697" i="6"/>
  <c r="AP698" i="6"/>
  <c r="AP699" i="6"/>
  <c r="AP700" i="6"/>
  <c r="AP701" i="6"/>
  <c r="AP702" i="6"/>
  <c r="AP703" i="6"/>
  <c r="AP704" i="6"/>
  <c r="AP705" i="6"/>
  <c r="AP706" i="6"/>
  <c r="AP707" i="6"/>
  <c r="AP708" i="6"/>
  <c r="AP709" i="6"/>
  <c r="AP710" i="6"/>
  <c r="AP711" i="6"/>
  <c r="AP712" i="6"/>
  <c r="AP713" i="6"/>
  <c r="AP714" i="6"/>
  <c r="AP715" i="6"/>
  <c r="AP716" i="6"/>
  <c r="AP717" i="6"/>
  <c r="AP718" i="6"/>
  <c r="AP719" i="6"/>
  <c r="AP720" i="6"/>
  <c r="AP721" i="6"/>
  <c r="AP722" i="6"/>
  <c r="AP723" i="6"/>
  <c r="AP724" i="6"/>
  <c r="AP725" i="6"/>
  <c r="AP726" i="6"/>
  <c r="AP727" i="6"/>
  <c r="AP728" i="6"/>
  <c r="AP729" i="6"/>
  <c r="AP730" i="6"/>
  <c r="AP731" i="6"/>
  <c r="AP732" i="6"/>
  <c r="AP733" i="6"/>
  <c r="AP734" i="6"/>
  <c r="AP735" i="6"/>
  <c r="AP736" i="6"/>
  <c r="AP737" i="6"/>
  <c r="AP738" i="6"/>
  <c r="AP739" i="6"/>
  <c r="AP740" i="6"/>
  <c r="AP741" i="6"/>
  <c r="AP742" i="6"/>
  <c r="AP743" i="6"/>
  <c r="AP744" i="6"/>
  <c r="AP745" i="6"/>
  <c r="AP746" i="6"/>
  <c r="AP747" i="6"/>
  <c r="AP748" i="6"/>
  <c r="AP749" i="6"/>
  <c r="AP750" i="6"/>
  <c r="AP751" i="6"/>
  <c r="AP752" i="6"/>
  <c r="AP753" i="6"/>
  <c r="AP754" i="6"/>
  <c r="AP755" i="6"/>
  <c r="AP756" i="6"/>
  <c r="AP757" i="6"/>
  <c r="AP758" i="6"/>
  <c r="AP759" i="6"/>
  <c r="AP760" i="6"/>
  <c r="AP761" i="6"/>
  <c r="AP762" i="6"/>
  <c r="AP763" i="6"/>
  <c r="AP764" i="6"/>
  <c r="AP765" i="6"/>
  <c r="AP766" i="6"/>
  <c r="AP767" i="6"/>
  <c r="AP768" i="6"/>
  <c r="AP769" i="6"/>
  <c r="AP770" i="6"/>
  <c r="AP771" i="6"/>
  <c r="AP772" i="6"/>
  <c r="AP773" i="6"/>
  <c r="AP774" i="6"/>
  <c r="AP775" i="6"/>
  <c r="AP776" i="6"/>
  <c r="AP777" i="6"/>
  <c r="AP778" i="6"/>
  <c r="AP779" i="6"/>
  <c r="AP780" i="6"/>
  <c r="AP781" i="6"/>
  <c r="AP782" i="6"/>
  <c r="AP783" i="6"/>
  <c r="AP784" i="6"/>
  <c r="AP785" i="6"/>
  <c r="AP786" i="6"/>
  <c r="AP787" i="6"/>
  <c r="AP788" i="6"/>
  <c r="AP789" i="6"/>
  <c r="AP790" i="6"/>
  <c r="AP791" i="6"/>
  <c r="AP792" i="6"/>
  <c r="AP793" i="6"/>
  <c r="AP794" i="6"/>
  <c r="AP795" i="6"/>
  <c r="AP796" i="6"/>
  <c r="AP797" i="6"/>
  <c r="AP798" i="6"/>
  <c r="AP799" i="6"/>
  <c r="AP800" i="6"/>
  <c r="AP801" i="6"/>
  <c r="AP802" i="6"/>
  <c r="AP803" i="6"/>
  <c r="AP804" i="6"/>
  <c r="AP805" i="6"/>
  <c r="AP806" i="6"/>
  <c r="AP807" i="6"/>
  <c r="AP808" i="6"/>
  <c r="AP809" i="6"/>
  <c r="AP810" i="6"/>
  <c r="AP811" i="6"/>
  <c r="AP812" i="6"/>
  <c r="AP813" i="6"/>
  <c r="AP814" i="6"/>
  <c r="AP815" i="6"/>
  <c r="AP816" i="6"/>
  <c r="AP817" i="6"/>
  <c r="AP818" i="6"/>
  <c r="AP819" i="6"/>
  <c r="AP820" i="6"/>
  <c r="AP821" i="6"/>
  <c r="AP822" i="6"/>
  <c r="AP823" i="6"/>
  <c r="AP824" i="6"/>
  <c r="AP825" i="6"/>
  <c r="AP826" i="6"/>
  <c r="AP827" i="6"/>
  <c r="AP828" i="6"/>
  <c r="AP829" i="6"/>
  <c r="AP830" i="6"/>
  <c r="AP831" i="6"/>
  <c r="AP832" i="6"/>
  <c r="AP833" i="6"/>
  <c r="AP834" i="6"/>
  <c r="AP835" i="6"/>
  <c r="AP836" i="6"/>
  <c r="AP837" i="6"/>
  <c r="AP838" i="6"/>
  <c r="AP839" i="6"/>
  <c r="AP840" i="6"/>
  <c r="AP841" i="6"/>
  <c r="AP842" i="6"/>
  <c r="AP843" i="6"/>
  <c r="AP844" i="6"/>
  <c r="AP845" i="6"/>
  <c r="AP846" i="6"/>
  <c r="AP847" i="6"/>
  <c r="AP848" i="6"/>
  <c r="AP849" i="6"/>
  <c r="AP850" i="6"/>
  <c r="AP851" i="6"/>
  <c r="AP852" i="6"/>
  <c r="AP853" i="6"/>
  <c r="AP854" i="6"/>
  <c r="AP855" i="6"/>
  <c r="AP856" i="6"/>
  <c r="AP857" i="6"/>
  <c r="AP858" i="6"/>
  <c r="AP859" i="6"/>
  <c r="AP860" i="6"/>
  <c r="AP861" i="6"/>
  <c r="AP862" i="6"/>
  <c r="AP863" i="6"/>
  <c r="AP864" i="6"/>
  <c r="AP865" i="6"/>
  <c r="AP866" i="6"/>
  <c r="AP867" i="6"/>
  <c r="AP868" i="6"/>
  <c r="AP869" i="6"/>
  <c r="AP870" i="6"/>
  <c r="AP871" i="6"/>
  <c r="AP872" i="6"/>
  <c r="AP873" i="6"/>
  <c r="AP874" i="6"/>
  <c r="AP875" i="6"/>
  <c r="AP876" i="6"/>
  <c r="AP877" i="6"/>
  <c r="AP878" i="6"/>
  <c r="AP879" i="6"/>
  <c r="AP880" i="6"/>
  <c r="AP881" i="6"/>
  <c r="AP882" i="6"/>
  <c r="AP883" i="6"/>
  <c r="AP884" i="6"/>
  <c r="AP885" i="6"/>
  <c r="AP886" i="6"/>
  <c r="AP887" i="6"/>
  <c r="AP888" i="6"/>
  <c r="AP889" i="6"/>
  <c r="AP890" i="6"/>
  <c r="AP891" i="6"/>
  <c r="AP892" i="6"/>
  <c r="AP893" i="6"/>
  <c r="AP894" i="6"/>
  <c r="AP895" i="6"/>
  <c r="AP896" i="6"/>
  <c r="AP897" i="6"/>
  <c r="AP898" i="6"/>
  <c r="AP899" i="6"/>
  <c r="AP900" i="6"/>
  <c r="AP901" i="6"/>
  <c r="AP902" i="6"/>
  <c r="AP903" i="6"/>
  <c r="AP904" i="6"/>
  <c r="AP905" i="6"/>
  <c r="AP906" i="6"/>
  <c r="AP907" i="6"/>
  <c r="AP908" i="6"/>
  <c r="AP909" i="6"/>
  <c r="AP910" i="6"/>
  <c r="AP911" i="6"/>
  <c r="AP912" i="6"/>
  <c r="AP913" i="6"/>
  <c r="AP914" i="6"/>
  <c r="AP915" i="6"/>
  <c r="AP916" i="6"/>
  <c r="AP917" i="6"/>
  <c r="AP918" i="6"/>
  <c r="AP919" i="6"/>
  <c r="AP920" i="6"/>
  <c r="AP921" i="6"/>
  <c r="AP922" i="6"/>
  <c r="AP923" i="6"/>
  <c r="AP924" i="6"/>
  <c r="AP925" i="6"/>
  <c r="AP926" i="6"/>
  <c r="AP927" i="6"/>
  <c r="AP928" i="6"/>
  <c r="AP929" i="6"/>
  <c r="AP930" i="6"/>
  <c r="AP931" i="6"/>
  <c r="AP932" i="6"/>
  <c r="AP933" i="6"/>
  <c r="AP934" i="6"/>
  <c r="AP935" i="6"/>
  <c r="AP936" i="6"/>
  <c r="AP937" i="6"/>
  <c r="AP938" i="6"/>
  <c r="AP939" i="6"/>
  <c r="AP940" i="6"/>
  <c r="AP941" i="6"/>
  <c r="AP942" i="6"/>
  <c r="AP943" i="6"/>
  <c r="AP944" i="6"/>
  <c r="AP945" i="6"/>
  <c r="AP946" i="6"/>
  <c r="AP947" i="6"/>
  <c r="AP948" i="6"/>
  <c r="AP949" i="6"/>
  <c r="AP950" i="6"/>
  <c r="AP951" i="6"/>
  <c r="AP952" i="6"/>
  <c r="AR952" i="6" s="1"/>
  <c r="AP953" i="6"/>
  <c r="AP954" i="6"/>
  <c r="AR954" i="6" s="1"/>
  <c r="AP955" i="6"/>
  <c r="AP956" i="6"/>
  <c r="AR956" i="6" s="1"/>
  <c r="AP957" i="6"/>
  <c r="AP958" i="6"/>
  <c r="AR958" i="6" s="1"/>
  <c r="AP959" i="6"/>
  <c r="AP960" i="6"/>
  <c r="AR960" i="6" s="1"/>
  <c r="AP961" i="6"/>
  <c r="AP962" i="6"/>
  <c r="AR962" i="6" s="1"/>
  <c r="AP963" i="6"/>
  <c r="AP964" i="6"/>
  <c r="AR964" i="6" s="1"/>
  <c r="AP965" i="6"/>
  <c r="AP966" i="6"/>
  <c r="AR966" i="6" s="1"/>
  <c r="AP967" i="6"/>
  <c r="AP968" i="6"/>
  <c r="AR968" i="6" s="1"/>
  <c r="AP969" i="6"/>
  <c r="AP970" i="6"/>
  <c r="AR970" i="6" s="1"/>
  <c r="AP971" i="6"/>
  <c r="AP972" i="6"/>
  <c r="AR972" i="6" s="1"/>
  <c r="AP973" i="6"/>
  <c r="AP974" i="6"/>
  <c r="AR974" i="6" s="1"/>
  <c r="AP975" i="6"/>
  <c r="AP976" i="6"/>
  <c r="AR976" i="6" s="1"/>
  <c r="AP977" i="6"/>
  <c r="AP978" i="6"/>
  <c r="AR978" i="6" s="1"/>
  <c r="AP979" i="6"/>
  <c r="AP980" i="6"/>
  <c r="AR980" i="6" s="1"/>
  <c r="AP981" i="6"/>
  <c r="AP982" i="6"/>
  <c r="AR982" i="6" s="1"/>
  <c r="AP983" i="6"/>
  <c r="AP984" i="6"/>
  <c r="AR984" i="6" s="1"/>
  <c r="AP985" i="6"/>
  <c r="AP986" i="6"/>
  <c r="AR986" i="6" s="1"/>
  <c r="AP987" i="6"/>
  <c r="AP988" i="6"/>
  <c r="AR988" i="6" s="1"/>
  <c r="AP989" i="6"/>
  <c r="AP990" i="6"/>
  <c r="AR990" i="6" s="1"/>
  <c r="AP991" i="6"/>
  <c r="AP992" i="6"/>
  <c r="AR992" i="6" s="1"/>
  <c r="AP993" i="6"/>
  <c r="AP994" i="6"/>
  <c r="AR994" i="6" s="1"/>
  <c r="AP995" i="6"/>
  <c r="AP996" i="6"/>
  <c r="AR996" i="6" s="1"/>
  <c r="AP997" i="6"/>
  <c r="AP998" i="6"/>
  <c r="AR998" i="6" s="1"/>
  <c r="AP999" i="6"/>
  <c r="AP1000" i="6"/>
  <c r="AR1000" i="6" s="1"/>
  <c r="AP1001" i="6"/>
  <c r="AP1002" i="6"/>
  <c r="AR1002" i="6" s="1"/>
  <c r="AP1003" i="6"/>
  <c r="AP1004" i="6"/>
  <c r="AR1004" i="6" s="1"/>
  <c r="AP1005" i="6"/>
  <c r="AP1006" i="6"/>
  <c r="AR1006" i="6" s="1"/>
  <c r="AP1007" i="6"/>
  <c r="AP1008" i="6"/>
  <c r="AR1008" i="6" s="1"/>
  <c r="AP1009" i="6"/>
  <c r="AP1010" i="6"/>
  <c r="AR1010" i="6" s="1"/>
  <c r="AP1011" i="6"/>
  <c r="AP1012" i="6"/>
  <c r="AR1012" i="6" s="1"/>
  <c r="AP1013" i="6"/>
  <c r="AP1014" i="6"/>
  <c r="AR1014" i="6" s="1"/>
  <c r="AP1015" i="6"/>
  <c r="AP1016" i="6"/>
  <c r="AR1016" i="6" s="1"/>
  <c r="AP1017" i="6"/>
  <c r="AP1018" i="6"/>
  <c r="AR1018" i="6" s="1"/>
  <c r="AP1019" i="6"/>
  <c r="AP1020" i="6"/>
  <c r="AR1020" i="6" s="1"/>
  <c r="AP1021" i="6"/>
  <c r="AP1022" i="6"/>
  <c r="AR1022" i="6" s="1"/>
  <c r="AP1023" i="6"/>
  <c r="AP1024" i="6"/>
  <c r="AR1024" i="6" s="1"/>
  <c r="AP1025" i="6"/>
  <c r="AP1026" i="6"/>
  <c r="AR1026" i="6" s="1"/>
  <c r="AP1027" i="6"/>
  <c r="AP1028" i="6"/>
  <c r="AR1028" i="6" s="1"/>
  <c r="AP1029" i="6"/>
  <c r="AP1030" i="6"/>
  <c r="AR1030" i="6" s="1"/>
  <c r="AP1031" i="6"/>
  <c r="AP1032" i="6"/>
  <c r="AR1032" i="6" s="1"/>
  <c r="AP1033" i="6"/>
  <c r="AP1034" i="6"/>
  <c r="AR1034" i="6" s="1"/>
  <c r="AP1035" i="6"/>
  <c r="AP1036" i="6"/>
  <c r="AR1036" i="6" s="1"/>
  <c r="AP1037" i="6"/>
  <c r="AP1038" i="6"/>
  <c r="AR1038" i="6" s="1"/>
  <c r="AP1039" i="6"/>
  <c r="AP1040" i="6"/>
  <c r="AR1040" i="6" s="1"/>
  <c r="AP1041" i="6"/>
  <c r="AP1042" i="6"/>
  <c r="AR1042" i="6" s="1"/>
  <c r="AP1043" i="6"/>
  <c r="AP1044" i="6"/>
  <c r="AR1044" i="6" s="1"/>
  <c r="AP1045" i="6"/>
  <c r="AP1046" i="6"/>
  <c r="AR1046" i="6" s="1"/>
  <c r="AP1047" i="6"/>
  <c r="AP1048" i="6"/>
  <c r="AR1048" i="6" s="1"/>
  <c r="AP1049" i="6"/>
  <c r="AP1050" i="6"/>
  <c r="AR1050" i="6" s="1"/>
  <c r="AP1051" i="6"/>
  <c r="AP1052" i="6"/>
  <c r="AR1052" i="6" s="1"/>
  <c r="AP1053" i="6"/>
  <c r="AP1054" i="6"/>
  <c r="AR1054" i="6" s="1"/>
  <c r="AP1055" i="6"/>
  <c r="AP1056" i="6"/>
  <c r="AR1056" i="6" s="1"/>
  <c r="AP1057" i="6"/>
  <c r="AP1058" i="6"/>
  <c r="AR1058" i="6" s="1"/>
  <c r="AP1059" i="6"/>
  <c r="AR1059" i="6" s="1"/>
  <c r="AP1060" i="6"/>
  <c r="AR1060" i="6" s="1"/>
  <c r="AP1061" i="6"/>
  <c r="AR1061" i="6" s="1"/>
  <c r="AP1062" i="6"/>
  <c r="AR1062" i="6" s="1"/>
  <c r="AP1063" i="6"/>
  <c r="AR1063" i="6" s="1"/>
  <c r="AP1064" i="6"/>
  <c r="AR1064" i="6" s="1"/>
  <c r="AP1065" i="6"/>
  <c r="AR1065" i="6" s="1"/>
  <c r="AP1066" i="6"/>
  <c r="AR1066" i="6" s="1"/>
  <c r="AP1067" i="6"/>
  <c r="AR1067" i="6" s="1"/>
  <c r="AP1068" i="6"/>
  <c r="AR1068" i="6" s="1"/>
  <c r="AP1069" i="6"/>
  <c r="AR1069" i="6" s="1"/>
  <c r="AP1070" i="6"/>
  <c r="AR1070" i="6" s="1"/>
  <c r="AP1071" i="6"/>
  <c r="AR1071" i="6" s="1"/>
  <c r="AP1072" i="6"/>
  <c r="AR1072" i="6" s="1"/>
  <c r="AP1073" i="6"/>
  <c r="AR1073" i="6" s="1"/>
  <c r="AP1074" i="6"/>
  <c r="AR1074" i="6" s="1"/>
  <c r="AP1075" i="6"/>
  <c r="AR1075" i="6" s="1"/>
  <c r="AP1076" i="6"/>
  <c r="AR1076" i="6" s="1"/>
  <c r="AP1077" i="6"/>
  <c r="AR1077" i="6" s="1"/>
  <c r="AP1078" i="6"/>
  <c r="AR1078" i="6" s="1"/>
  <c r="AP1079" i="6"/>
  <c r="AR1079" i="6" s="1"/>
  <c r="AP1080" i="6"/>
  <c r="AR1080" i="6" s="1"/>
  <c r="AP1081" i="6"/>
  <c r="AR1081" i="6" s="1"/>
  <c r="AP1082" i="6"/>
  <c r="AR1082" i="6" s="1"/>
  <c r="AP1083" i="6"/>
  <c r="AR1083" i="6" s="1"/>
  <c r="AP1084" i="6"/>
  <c r="AR1084" i="6" s="1"/>
  <c r="AP1085" i="6"/>
  <c r="AR1085" i="6" s="1"/>
  <c r="AP1086" i="6"/>
  <c r="AR1086" i="6" s="1"/>
  <c r="AP1087" i="6"/>
  <c r="AR1087" i="6" s="1"/>
  <c r="AP1088" i="6"/>
  <c r="AR1088" i="6" s="1"/>
  <c r="AP1089" i="6"/>
  <c r="AR1089" i="6" s="1"/>
  <c r="AP1090" i="6"/>
  <c r="AR1090" i="6" s="1"/>
  <c r="AP1091" i="6"/>
  <c r="AR1091" i="6" s="1"/>
  <c r="AP1092" i="6"/>
  <c r="AR1092" i="6" s="1"/>
  <c r="AP1093" i="6"/>
  <c r="AR1093" i="6" s="1"/>
  <c r="AP1094" i="6"/>
  <c r="AR1094" i="6" s="1"/>
  <c r="AP1095" i="6"/>
  <c r="AR1095" i="6" s="1"/>
  <c r="AP1096" i="6"/>
  <c r="AR1096" i="6" s="1"/>
  <c r="AP1097" i="6"/>
  <c r="AR1097" i="6" s="1"/>
  <c r="AP1098" i="6"/>
  <c r="AR1098" i="6" s="1"/>
  <c r="AP1099" i="6"/>
  <c r="AR1099" i="6" s="1"/>
  <c r="AP1100" i="6"/>
  <c r="AR1100" i="6" s="1"/>
  <c r="AP1101" i="6"/>
  <c r="AR1101" i="6" s="1"/>
  <c r="AP1102" i="6"/>
  <c r="AR1102" i="6" s="1"/>
  <c r="AP1103" i="6"/>
  <c r="AR1103" i="6" s="1"/>
  <c r="AP1104" i="6"/>
  <c r="AR1104" i="6" s="1"/>
  <c r="AP1105" i="6"/>
  <c r="AR1105" i="6" s="1"/>
  <c r="AP1106" i="6"/>
  <c r="AR1106" i="6" s="1"/>
  <c r="AP1107" i="6"/>
  <c r="AR1107" i="6" s="1"/>
  <c r="AP1108" i="6"/>
  <c r="AR1108" i="6" s="1"/>
  <c r="AP1109" i="6"/>
  <c r="AR1109" i="6" s="1"/>
  <c r="AP1110" i="6"/>
  <c r="AR1110" i="6" s="1"/>
  <c r="AP1111" i="6"/>
  <c r="AR1111" i="6" s="1"/>
  <c r="AP1112" i="6"/>
  <c r="AR1112" i="6" s="1"/>
  <c r="AP1113" i="6"/>
  <c r="AR1113" i="6" s="1"/>
  <c r="AP1114" i="6"/>
  <c r="AR1114" i="6" s="1"/>
  <c r="AP1115" i="6"/>
  <c r="AR1115" i="6" s="1"/>
  <c r="AP1116" i="6"/>
  <c r="AR1116" i="6" s="1"/>
  <c r="AP1117" i="6"/>
  <c r="AR1117" i="6" s="1"/>
  <c r="AP1118" i="6"/>
  <c r="AR1118" i="6" s="1"/>
  <c r="AP1119" i="6"/>
  <c r="AR1119" i="6" s="1"/>
  <c r="AP1120" i="6"/>
  <c r="AR1120" i="6" s="1"/>
  <c r="AP1121" i="6"/>
  <c r="AR1121" i="6" s="1"/>
  <c r="AP1122" i="6"/>
  <c r="AR1122" i="6" s="1"/>
  <c r="AP1123" i="6"/>
  <c r="AR1123" i="6" s="1"/>
  <c r="AP1124" i="6"/>
  <c r="AR1124" i="6" s="1"/>
  <c r="AP1125" i="6"/>
  <c r="AR1125" i="6" s="1"/>
  <c r="AP1126" i="6"/>
  <c r="AR1126" i="6" s="1"/>
  <c r="AP1127" i="6"/>
  <c r="AR1127" i="6" s="1"/>
  <c r="AP1128" i="6"/>
  <c r="AR1128" i="6" s="1"/>
  <c r="AP1129" i="6"/>
  <c r="AR1129" i="6" s="1"/>
  <c r="AP1130" i="6"/>
  <c r="AR1130" i="6" s="1"/>
  <c r="AP1131" i="6"/>
  <c r="AR1131" i="6" s="1"/>
  <c r="AP1132" i="6"/>
  <c r="AR1132" i="6" s="1"/>
  <c r="AP1133" i="6"/>
  <c r="AR1133" i="6" s="1"/>
  <c r="AP1134" i="6"/>
  <c r="AR1134" i="6" s="1"/>
  <c r="AP1135" i="6"/>
  <c r="AR1135" i="6" s="1"/>
  <c r="AP1136" i="6"/>
  <c r="AR1136" i="6" s="1"/>
  <c r="AP1137" i="6"/>
  <c r="AR1137" i="6" s="1"/>
  <c r="AP1138" i="6"/>
  <c r="AR1138" i="6" s="1"/>
  <c r="AP1139" i="6"/>
  <c r="AR1139" i="6" s="1"/>
  <c r="AP1140" i="6"/>
  <c r="AR1140" i="6" s="1"/>
  <c r="AP1141" i="6"/>
  <c r="AR1141" i="6" s="1"/>
  <c r="AP1142" i="6"/>
  <c r="AR1142" i="6" s="1"/>
  <c r="AP1143" i="6"/>
  <c r="AR1143" i="6" s="1"/>
  <c r="AP1144" i="6"/>
  <c r="AR1144" i="6" s="1"/>
  <c r="AP1145" i="6"/>
  <c r="AR1145" i="6" s="1"/>
  <c r="AP1146" i="6"/>
  <c r="AR1146" i="6" s="1"/>
  <c r="AP1147" i="6"/>
  <c r="AR1147" i="6" s="1"/>
  <c r="AP1148" i="6"/>
  <c r="AR1148" i="6" s="1"/>
  <c r="AP1149" i="6"/>
  <c r="AR1149" i="6" s="1"/>
  <c r="AP1150" i="6"/>
  <c r="AR1150" i="6" s="1"/>
  <c r="AP1151" i="6"/>
  <c r="AR1151" i="6" s="1"/>
  <c r="AP1152" i="6"/>
  <c r="AR1152" i="6" s="1"/>
  <c r="AP1153" i="6"/>
  <c r="AR1153" i="6" s="1"/>
  <c r="AP1154" i="6"/>
  <c r="AR1154" i="6" s="1"/>
  <c r="AP1155" i="6"/>
  <c r="AR1155" i="6" s="1"/>
  <c r="AP1156" i="6"/>
  <c r="AR1156" i="6" s="1"/>
  <c r="AP1157" i="6"/>
  <c r="AR1157" i="6" s="1"/>
  <c r="AP1158" i="6"/>
  <c r="AR1158" i="6" s="1"/>
  <c r="AP1159" i="6"/>
  <c r="AR1159" i="6" s="1"/>
  <c r="AP1160" i="6"/>
  <c r="AR1160" i="6" s="1"/>
  <c r="AP1161" i="6"/>
  <c r="AR1161" i="6" s="1"/>
  <c r="AP1162" i="6"/>
  <c r="AR1162" i="6" s="1"/>
  <c r="AP1163" i="6"/>
  <c r="AR1163" i="6" s="1"/>
  <c r="AP1164" i="6"/>
  <c r="AR1164" i="6" s="1"/>
  <c r="AP1165" i="6"/>
  <c r="AR1165" i="6" s="1"/>
  <c r="AP1166" i="6"/>
  <c r="AR1166" i="6" s="1"/>
  <c r="AP1167" i="6"/>
  <c r="AR1167" i="6" s="1"/>
  <c r="AP1168" i="6"/>
  <c r="AR1168" i="6" s="1"/>
  <c r="AP1169" i="6"/>
  <c r="AR1169" i="6" s="1"/>
  <c r="AP1170" i="6"/>
  <c r="AR1170" i="6" s="1"/>
  <c r="AP1171" i="6"/>
  <c r="AR1171" i="6" s="1"/>
  <c r="AP1172" i="6"/>
  <c r="AR1172" i="6" s="1"/>
  <c r="AP1173" i="6"/>
  <c r="AR1173" i="6" s="1"/>
  <c r="AP1174" i="6"/>
  <c r="AR1174" i="6" s="1"/>
  <c r="AP1175" i="6"/>
  <c r="AR1175" i="6" s="1"/>
  <c r="AP1176" i="6"/>
  <c r="AR1176" i="6" s="1"/>
  <c r="AP1177" i="6"/>
  <c r="AR1177" i="6" s="1"/>
  <c r="AP1178" i="6"/>
  <c r="AR1178" i="6" s="1"/>
  <c r="AP1179" i="6"/>
  <c r="AR1179" i="6" s="1"/>
  <c r="AP1180" i="6"/>
  <c r="AR1180" i="6" s="1"/>
  <c r="AP1181" i="6"/>
  <c r="AR1181" i="6" s="1"/>
  <c r="AP1182" i="6"/>
  <c r="AR1182" i="6" s="1"/>
  <c r="AP1183" i="6"/>
  <c r="AR1183" i="6" s="1"/>
  <c r="AP1184" i="6"/>
  <c r="AR1184" i="6" s="1"/>
  <c r="AP1185" i="6"/>
  <c r="AR1185" i="6" s="1"/>
  <c r="AP1186" i="6"/>
  <c r="AR1186" i="6" s="1"/>
  <c r="AP1187" i="6"/>
  <c r="AR1187" i="6" s="1"/>
  <c r="AP1188" i="6"/>
  <c r="AR1188" i="6" s="1"/>
  <c r="AP1189" i="6"/>
  <c r="AR1189" i="6" s="1"/>
  <c r="AP1190" i="6"/>
  <c r="AR1190" i="6" s="1"/>
  <c r="AP1191" i="6"/>
  <c r="AR1191" i="6" s="1"/>
  <c r="AP1192" i="6"/>
  <c r="AR1192" i="6" s="1"/>
  <c r="AP1193" i="6"/>
  <c r="AR1193" i="6" s="1"/>
  <c r="AP1194" i="6"/>
  <c r="AR1194" i="6" s="1"/>
  <c r="AP1195" i="6"/>
  <c r="AR1195" i="6" s="1"/>
  <c r="AP1196" i="6"/>
  <c r="AR1196" i="6" s="1"/>
  <c r="AP1197" i="6"/>
  <c r="AR1197" i="6" s="1"/>
  <c r="AP1198" i="6"/>
  <c r="AR1198" i="6" s="1"/>
  <c r="AP1199" i="6"/>
  <c r="AR1199" i="6" s="1"/>
  <c r="AP1200" i="6"/>
  <c r="AR1200" i="6" s="1"/>
  <c r="AP1201" i="6"/>
  <c r="AR1201" i="6" s="1"/>
  <c r="AP1202" i="6"/>
  <c r="AR1202" i="6" s="1"/>
  <c r="AP1203" i="6"/>
  <c r="AR1203" i="6" s="1"/>
  <c r="AP1204" i="6"/>
  <c r="AR1204" i="6" s="1"/>
  <c r="AP1205" i="6"/>
  <c r="AR1205" i="6" s="1"/>
  <c r="AP1206" i="6"/>
  <c r="AR1206" i="6" s="1"/>
  <c r="AP1207" i="6"/>
  <c r="AR1207" i="6" s="1"/>
  <c r="AP1208" i="6"/>
  <c r="AR1208" i="6" s="1"/>
  <c r="AP1209" i="6"/>
  <c r="AR1209" i="6" s="1"/>
  <c r="AP1210" i="6"/>
  <c r="AR1210" i="6" s="1"/>
  <c r="AP1211" i="6"/>
  <c r="AR1211" i="6" s="1"/>
  <c r="AP1212" i="6"/>
  <c r="AR1212" i="6" s="1"/>
  <c r="AP1213" i="6"/>
  <c r="AR1213" i="6" s="1"/>
  <c r="AP1214" i="6"/>
  <c r="AR1214" i="6" s="1"/>
  <c r="AP1215" i="6"/>
  <c r="AR1215" i="6" s="1"/>
  <c r="AP1216" i="6"/>
  <c r="AR1216" i="6" s="1"/>
  <c r="AP1217" i="6"/>
  <c r="AR1217" i="6" s="1"/>
  <c r="AP1218" i="6"/>
  <c r="AR1218" i="6" s="1"/>
  <c r="AP1219" i="6"/>
  <c r="AR1219" i="6" s="1"/>
  <c r="AP1220" i="6"/>
  <c r="AR1220" i="6" s="1"/>
  <c r="AP1221" i="6"/>
  <c r="AR1221" i="6" s="1"/>
  <c r="AP1222" i="6"/>
  <c r="AR1222" i="6" s="1"/>
  <c r="AP1223" i="6"/>
  <c r="AR1223" i="6" s="1"/>
  <c r="AP1224" i="6"/>
  <c r="AR1224" i="6" s="1"/>
  <c r="AP1225" i="6"/>
  <c r="AR1225" i="6" s="1"/>
  <c r="AP1226" i="6"/>
  <c r="AR1226" i="6" s="1"/>
  <c r="AP1227" i="6"/>
  <c r="AR1227" i="6" s="1"/>
  <c r="AP1228" i="6"/>
  <c r="AR1228" i="6" s="1"/>
  <c r="AP1229" i="6"/>
  <c r="AR1229" i="6" s="1"/>
  <c r="AP1230" i="6"/>
  <c r="AR1230" i="6" s="1"/>
  <c r="AP1231" i="6"/>
  <c r="AR1231" i="6" s="1"/>
  <c r="AP1232" i="6"/>
  <c r="AR1232" i="6" s="1"/>
  <c r="AP1233" i="6"/>
  <c r="AR1233" i="6" s="1"/>
  <c r="AP1234" i="6"/>
  <c r="AR1234" i="6" s="1"/>
  <c r="AP1235" i="6"/>
  <c r="AR1235" i="6" s="1"/>
  <c r="AP1236" i="6"/>
  <c r="AR1236" i="6" s="1"/>
  <c r="AP1237" i="6"/>
  <c r="AR1237" i="6" s="1"/>
  <c r="AP1238" i="6"/>
  <c r="AR1238" i="6" s="1"/>
  <c r="AP1239" i="6"/>
  <c r="AR1239" i="6" s="1"/>
  <c r="AP1240" i="6"/>
  <c r="AR1240" i="6" s="1"/>
  <c r="AP1241" i="6"/>
  <c r="AR1241" i="6" s="1"/>
  <c r="AP1242" i="6"/>
  <c r="AR1242" i="6" s="1"/>
  <c r="AP1243" i="6"/>
  <c r="AR1243" i="6" s="1"/>
  <c r="AP1244" i="6"/>
  <c r="AR1244" i="6" s="1"/>
  <c r="AP1245" i="6"/>
  <c r="AR1245" i="6" s="1"/>
  <c r="AP1246" i="6"/>
  <c r="AR1246" i="6" s="1"/>
  <c r="AP1247" i="6"/>
  <c r="AR1247" i="6" s="1"/>
  <c r="AP1248" i="6"/>
  <c r="AR1248" i="6" s="1"/>
  <c r="AP1249" i="6"/>
  <c r="AR1249" i="6" s="1"/>
  <c r="AP1250" i="6"/>
  <c r="AR1250" i="6" s="1"/>
  <c r="AP1251" i="6"/>
  <c r="AR1251" i="6" s="1"/>
  <c r="AP1252" i="6"/>
  <c r="AR1252" i="6" s="1"/>
  <c r="AP1253" i="6"/>
  <c r="AR1253" i="6" s="1"/>
  <c r="AP1254" i="6"/>
  <c r="AR1254" i="6" s="1"/>
  <c r="AP1255" i="6"/>
  <c r="AR1255" i="6" s="1"/>
  <c r="AP1256" i="6"/>
  <c r="AR1256" i="6" s="1"/>
  <c r="AP1257" i="6"/>
  <c r="AR1257" i="6" s="1"/>
  <c r="AP1258" i="6"/>
  <c r="AR1258" i="6" s="1"/>
  <c r="AP1259" i="6"/>
  <c r="AR1259" i="6" s="1"/>
  <c r="AP1260" i="6"/>
  <c r="AR1260" i="6" s="1"/>
  <c r="AP1261" i="6"/>
  <c r="AR1261" i="6" s="1"/>
  <c r="AP1262" i="6"/>
  <c r="AR1262" i="6" s="1"/>
  <c r="AP1263" i="6"/>
  <c r="AR1263" i="6" s="1"/>
  <c r="AP1264" i="6"/>
  <c r="AR1264" i="6" s="1"/>
  <c r="AP1265" i="6"/>
  <c r="AR1265" i="6" s="1"/>
  <c r="AP1266" i="6"/>
  <c r="AR1266" i="6" s="1"/>
  <c r="AP1267" i="6"/>
  <c r="AR1267" i="6" s="1"/>
  <c r="AP1268" i="6"/>
  <c r="AR1268" i="6" s="1"/>
  <c r="AP1269" i="6"/>
  <c r="AR1269" i="6" s="1"/>
  <c r="AP1270" i="6"/>
  <c r="AR1270" i="6" s="1"/>
  <c r="AP1271" i="6"/>
  <c r="AR1271" i="6" s="1"/>
  <c r="AP1272" i="6"/>
  <c r="AR1272" i="6" s="1"/>
  <c r="AP1273" i="6"/>
  <c r="AR1273" i="6" s="1"/>
  <c r="AP1274" i="6"/>
  <c r="AR1274" i="6" s="1"/>
  <c r="AP1275" i="6"/>
  <c r="AR1275" i="6" s="1"/>
  <c r="AP1276" i="6"/>
  <c r="AR1276" i="6" s="1"/>
  <c r="AP1277" i="6"/>
  <c r="AR1277" i="6" s="1"/>
  <c r="AP1278" i="6"/>
  <c r="AR1278" i="6" s="1"/>
  <c r="AP1279" i="6"/>
  <c r="AR1279" i="6" s="1"/>
  <c r="AP1280" i="6"/>
  <c r="AR1280" i="6" s="1"/>
  <c r="AP1281" i="6"/>
  <c r="AR1281" i="6" s="1"/>
  <c r="AP1282" i="6"/>
  <c r="AR1282" i="6" s="1"/>
  <c r="AP1283" i="6"/>
  <c r="AR1283" i="6" s="1"/>
  <c r="AP1284" i="6"/>
  <c r="AR1284" i="6" s="1"/>
  <c r="AP1285" i="6"/>
  <c r="AR1285" i="6" s="1"/>
  <c r="AP1286" i="6"/>
  <c r="AR1286" i="6" s="1"/>
  <c r="AP1287" i="6"/>
  <c r="AR1287" i="6" s="1"/>
  <c r="AP1288" i="6"/>
  <c r="AR1288" i="6" s="1"/>
  <c r="AP1289" i="6"/>
  <c r="AR1289" i="6" s="1"/>
  <c r="AP1290" i="6"/>
  <c r="AR1290" i="6" s="1"/>
  <c r="AP1291" i="6"/>
  <c r="AR1291" i="6" s="1"/>
  <c r="AP1292" i="6"/>
  <c r="AR1292" i="6" s="1"/>
  <c r="AP1293" i="6"/>
  <c r="AR1293" i="6" s="1"/>
  <c r="AP1294" i="6"/>
  <c r="AR1294" i="6" s="1"/>
  <c r="AP1295" i="6"/>
  <c r="AR1295" i="6" s="1"/>
  <c r="AP1296" i="6"/>
  <c r="AR1296" i="6" s="1"/>
  <c r="AP1297" i="6"/>
  <c r="AR1297" i="6" s="1"/>
  <c r="AP1298" i="6"/>
  <c r="AR1298" i="6" s="1"/>
  <c r="AP1299" i="6"/>
  <c r="AR1299" i="6" s="1"/>
  <c r="AP1300" i="6"/>
  <c r="AR1300" i="6" s="1"/>
  <c r="AP1301" i="6"/>
  <c r="AR1301" i="6" s="1"/>
  <c r="AP1302" i="6"/>
  <c r="AR1302" i="6" s="1"/>
  <c r="AP1303" i="6"/>
  <c r="AR1303" i="6" s="1"/>
  <c r="AP1304" i="6"/>
  <c r="AR1304" i="6" s="1"/>
  <c r="AP1305" i="6"/>
  <c r="AR1305" i="6" s="1"/>
  <c r="AP1306" i="6"/>
  <c r="AR1306" i="6" s="1"/>
  <c r="AP1307" i="6"/>
  <c r="AR1307" i="6" s="1"/>
  <c r="AP1308" i="6"/>
  <c r="AR1308" i="6" s="1"/>
  <c r="AP1309" i="6"/>
  <c r="AR1309" i="6" s="1"/>
  <c r="AP1310" i="6"/>
  <c r="AR1310" i="6" s="1"/>
  <c r="AP1311" i="6"/>
  <c r="AR1311" i="6" s="1"/>
  <c r="AP1312" i="6"/>
  <c r="AR1312" i="6" s="1"/>
  <c r="AP1313" i="6"/>
  <c r="AR1313" i="6" s="1"/>
  <c r="AP1314" i="6"/>
  <c r="AR1314" i="6" s="1"/>
  <c r="AP1315" i="6"/>
  <c r="AR1315" i="6" s="1"/>
  <c r="AP1316" i="6"/>
  <c r="AR1316" i="6" s="1"/>
  <c r="AP1317" i="6"/>
  <c r="AR1317" i="6" s="1"/>
  <c r="AP1318" i="6"/>
  <c r="AR1318" i="6" s="1"/>
  <c r="AP1319" i="6"/>
  <c r="AR1319" i="6" s="1"/>
  <c r="AP1320" i="6"/>
  <c r="AR1320" i="6" s="1"/>
  <c r="AP1321" i="6"/>
  <c r="AR1321" i="6" s="1"/>
  <c r="AP1322" i="6"/>
  <c r="AR1322" i="6" s="1"/>
  <c r="AP1323" i="6"/>
  <c r="AR1323" i="6" s="1"/>
  <c r="AP1324" i="6"/>
  <c r="AR1324" i="6" s="1"/>
  <c r="AP1325" i="6"/>
  <c r="AR1325" i="6" s="1"/>
  <c r="AP1326" i="6"/>
  <c r="AR1326" i="6" s="1"/>
  <c r="AP1327" i="6"/>
  <c r="AR1327" i="6" s="1"/>
  <c r="AP1328" i="6"/>
  <c r="AR1328" i="6" s="1"/>
  <c r="AP1329" i="6"/>
  <c r="AR1329" i="6" s="1"/>
  <c r="AP1330" i="6"/>
  <c r="AR1330" i="6" s="1"/>
  <c r="AP1331" i="6"/>
  <c r="AR1331" i="6" s="1"/>
  <c r="AP1332" i="6"/>
  <c r="AR1332" i="6" s="1"/>
  <c r="AP1333" i="6"/>
  <c r="AR1333" i="6" s="1"/>
  <c r="AP1334" i="6"/>
  <c r="AR1334" i="6" s="1"/>
  <c r="AP1335" i="6"/>
  <c r="AR1335" i="6" s="1"/>
  <c r="AP1336" i="6"/>
  <c r="AR1336" i="6" s="1"/>
  <c r="AP1337" i="6"/>
  <c r="AR1337" i="6" s="1"/>
  <c r="AP1338" i="6"/>
  <c r="AR1338" i="6" s="1"/>
  <c r="AP1339" i="6"/>
  <c r="AR1339" i="6" s="1"/>
  <c r="AP1340" i="6"/>
  <c r="AR1340" i="6" s="1"/>
  <c r="AP1341" i="6"/>
  <c r="AR1341" i="6" s="1"/>
  <c r="AP1342" i="6"/>
  <c r="AR1342" i="6" s="1"/>
  <c r="AP1343" i="6"/>
  <c r="AR1343" i="6" s="1"/>
  <c r="AP1344" i="6"/>
  <c r="AR1344" i="6" s="1"/>
  <c r="AP1345" i="6"/>
  <c r="AR1345" i="6" s="1"/>
  <c r="AP1346" i="6"/>
  <c r="AR1346" i="6" s="1"/>
  <c r="AP1347" i="6"/>
  <c r="AR1347" i="6" s="1"/>
  <c r="AP1348" i="6"/>
  <c r="AR1348" i="6" s="1"/>
  <c r="AP1349" i="6"/>
  <c r="AR1349" i="6" s="1"/>
  <c r="AP1350" i="6"/>
  <c r="AR1350" i="6" s="1"/>
  <c r="AP1351" i="6"/>
  <c r="AR1351" i="6" s="1"/>
  <c r="AP1352" i="6"/>
  <c r="AR1352" i="6" s="1"/>
  <c r="AP1353" i="6"/>
  <c r="AR1353" i="6" s="1"/>
  <c r="AP1354" i="6"/>
  <c r="AR1354" i="6" s="1"/>
  <c r="AP1355" i="6"/>
  <c r="AR1355" i="6" s="1"/>
  <c r="AP1356" i="6"/>
  <c r="AR1356" i="6" s="1"/>
  <c r="AP1357" i="6"/>
  <c r="AR1357" i="6" s="1"/>
  <c r="AP1358" i="6"/>
  <c r="AR1358" i="6" s="1"/>
  <c r="AP1359" i="6"/>
  <c r="AR1359" i="6" s="1"/>
  <c r="AP1360" i="6"/>
  <c r="AR1360" i="6" s="1"/>
  <c r="AP1361" i="6"/>
  <c r="AR1361" i="6" s="1"/>
  <c r="AP1362" i="6"/>
  <c r="AR1362" i="6" s="1"/>
  <c r="AP1363" i="6"/>
  <c r="AR1363" i="6" s="1"/>
  <c r="AP1364" i="6"/>
  <c r="AR1364" i="6" s="1"/>
  <c r="AP1365" i="6"/>
  <c r="AR1365" i="6" s="1"/>
  <c r="AP1366" i="6"/>
  <c r="AR1366" i="6" s="1"/>
  <c r="AP1367" i="6"/>
  <c r="AR1367" i="6" s="1"/>
  <c r="AP1368" i="6"/>
  <c r="AR1368" i="6" s="1"/>
  <c r="AP1369" i="6"/>
  <c r="AR1369" i="6" s="1"/>
  <c r="AP1370" i="6"/>
  <c r="AR1370" i="6" s="1"/>
  <c r="AP1371" i="6"/>
  <c r="AR1371" i="6" s="1"/>
  <c r="AP1372" i="6"/>
  <c r="AR1372" i="6" s="1"/>
  <c r="AP1373" i="6"/>
  <c r="AR1373" i="6" s="1"/>
  <c r="AP1374" i="6"/>
  <c r="AR1374" i="6" s="1"/>
  <c r="AP1375" i="6"/>
  <c r="AR1375" i="6" s="1"/>
  <c r="AP1376" i="6"/>
  <c r="AR1376" i="6" s="1"/>
  <c r="AP1377" i="6"/>
  <c r="AR1377" i="6" s="1"/>
  <c r="AP1378" i="6"/>
  <c r="AR1378" i="6" s="1"/>
  <c r="AP1379" i="6"/>
  <c r="AR1379" i="6" s="1"/>
  <c r="AP1380" i="6"/>
  <c r="AR1380" i="6" s="1"/>
  <c r="AP1381" i="6"/>
  <c r="AR1381" i="6" s="1"/>
  <c r="AP1382" i="6"/>
  <c r="AR1382" i="6" s="1"/>
  <c r="AP1383" i="6"/>
  <c r="AR1383" i="6" s="1"/>
  <c r="AP1384" i="6"/>
  <c r="AR1384" i="6" s="1"/>
  <c r="AP1385" i="6"/>
  <c r="AR1385" i="6" s="1"/>
  <c r="AP1386" i="6"/>
  <c r="AR1386" i="6" s="1"/>
  <c r="AP1387" i="6"/>
  <c r="AR1387" i="6" s="1"/>
  <c r="AP1388" i="6"/>
  <c r="AR1388" i="6" s="1"/>
  <c r="AP1389" i="6"/>
  <c r="AR1389" i="6" s="1"/>
  <c r="AP1390" i="6"/>
  <c r="AR1390" i="6" s="1"/>
  <c r="AP1391" i="6"/>
  <c r="AR1391" i="6" s="1"/>
  <c r="AP1392" i="6"/>
  <c r="AR1392" i="6" s="1"/>
  <c r="AP1393" i="6"/>
  <c r="AR1393" i="6" s="1"/>
  <c r="AP1394" i="6"/>
  <c r="AR1394" i="6" s="1"/>
  <c r="AP1395" i="6"/>
  <c r="AR1395" i="6" s="1"/>
  <c r="AP1396" i="6"/>
  <c r="AR1396" i="6" s="1"/>
  <c r="AP1397" i="6"/>
  <c r="AR1397" i="6" s="1"/>
  <c r="AP1398" i="6"/>
  <c r="AR1398" i="6" s="1"/>
  <c r="AP1399" i="6"/>
  <c r="AR1399" i="6" s="1"/>
  <c r="AP1400" i="6"/>
  <c r="AR1400" i="6" s="1"/>
  <c r="AP1401" i="6"/>
  <c r="AR1401" i="6" s="1"/>
  <c r="AP1402" i="6"/>
  <c r="AR1402" i="6" s="1"/>
  <c r="AP1403" i="6"/>
  <c r="AR1403" i="6" s="1"/>
  <c r="AP1404" i="6"/>
  <c r="AR1404" i="6" s="1"/>
  <c r="AP1405" i="6"/>
  <c r="AR1405" i="6" s="1"/>
  <c r="AP1406" i="6"/>
  <c r="AR1406" i="6" s="1"/>
  <c r="AP1407" i="6"/>
  <c r="AR1407" i="6" s="1"/>
  <c r="AP1408" i="6"/>
  <c r="AR1408" i="6" s="1"/>
  <c r="AP1409" i="6"/>
  <c r="AR1409" i="6" s="1"/>
  <c r="AP1410" i="6"/>
  <c r="AR1410" i="6" s="1"/>
  <c r="AP1411" i="6"/>
  <c r="AR1411" i="6" s="1"/>
  <c r="AP1412" i="6"/>
  <c r="AR1412" i="6" s="1"/>
  <c r="AP1413" i="6"/>
  <c r="AR1413" i="6" s="1"/>
  <c r="AP1414" i="6"/>
  <c r="AR1414" i="6" s="1"/>
  <c r="AP1415" i="6"/>
  <c r="AR1415" i="6" s="1"/>
  <c r="AP1416" i="6"/>
  <c r="AR1416" i="6" s="1"/>
  <c r="AP1417" i="6"/>
  <c r="AR1417" i="6" s="1"/>
  <c r="AP1418" i="6"/>
  <c r="AR1418" i="6" s="1"/>
  <c r="AP1419" i="6"/>
  <c r="AR1419" i="6" s="1"/>
  <c r="AP1420" i="6"/>
  <c r="AR1420" i="6" s="1"/>
  <c r="AP1421" i="6"/>
  <c r="AR1421" i="6" s="1"/>
  <c r="AP1422" i="6"/>
  <c r="AR1422" i="6" s="1"/>
  <c r="AP1423" i="6"/>
  <c r="AR1423" i="6" s="1"/>
  <c r="AP1424" i="6"/>
  <c r="AR1424" i="6" s="1"/>
  <c r="AP1425" i="6"/>
  <c r="AR1425" i="6" s="1"/>
  <c r="AP1426" i="6"/>
  <c r="AR1426" i="6" s="1"/>
  <c r="AP1427" i="6"/>
  <c r="AR1427" i="6" s="1"/>
  <c r="AP1428" i="6"/>
  <c r="AR1428" i="6" s="1"/>
  <c r="AP1429" i="6"/>
  <c r="AR1429" i="6" s="1"/>
  <c r="AP1430" i="6"/>
  <c r="AR1430" i="6" s="1"/>
  <c r="AP1431" i="6"/>
  <c r="AR1431" i="6" s="1"/>
  <c r="AP1432" i="6"/>
  <c r="AR1432" i="6" s="1"/>
  <c r="AP1433" i="6"/>
  <c r="AR1433" i="6" s="1"/>
  <c r="AP1434" i="6"/>
  <c r="AR1434" i="6" s="1"/>
  <c r="AP1435" i="6"/>
  <c r="AR1435" i="6" s="1"/>
  <c r="AP1436" i="6"/>
  <c r="AR1436" i="6" s="1"/>
  <c r="AP1437" i="6"/>
  <c r="AR1437" i="6" s="1"/>
  <c r="AP1438" i="6"/>
  <c r="AR1438" i="6" s="1"/>
  <c r="AP1439" i="6"/>
  <c r="AR1439" i="6" s="1"/>
  <c r="AP1440" i="6"/>
  <c r="AR1440" i="6" s="1"/>
  <c r="AP1441" i="6"/>
  <c r="AR1441" i="6" s="1"/>
  <c r="AP1442" i="6"/>
  <c r="AR1442" i="6" s="1"/>
  <c r="AP1443" i="6"/>
  <c r="AR1443" i="6" s="1"/>
  <c r="AP1444" i="6"/>
  <c r="AR1444" i="6" s="1"/>
  <c r="AP1445" i="6"/>
  <c r="AR1445" i="6" s="1"/>
  <c r="AP1446" i="6"/>
  <c r="AR1446" i="6" s="1"/>
  <c r="AP1447" i="6"/>
  <c r="AR1447" i="6" s="1"/>
  <c r="AP1448" i="6"/>
  <c r="AR1448" i="6" s="1"/>
  <c r="AP1449" i="6"/>
  <c r="AR1449" i="6" s="1"/>
  <c r="AP1450" i="6"/>
  <c r="AR1450" i="6" s="1"/>
  <c r="AP1451" i="6"/>
  <c r="AR1451" i="6" s="1"/>
  <c r="AP1452" i="6"/>
  <c r="AR1452" i="6" s="1"/>
  <c r="AP1453" i="6"/>
  <c r="AR1453" i="6" s="1"/>
  <c r="AP1454" i="6"/>
  <c r="AR1454" i="6" s="1"/>
  <c r="AP1455" i="6"/>
  <c r="AR1455" i="6" s="1"/>
  <c r="AP1456" i="6"/>
  <c r="AR1456" i="6" s="1"/>
  <c r="AP1457" i="6"/>
  <c r="AR1457" i="6" s="1"/>
  <c r="AP1458" i="6"/>
  <c r="AR1458" i="6" s="1"/>
  <c r="AP1459" i="6"/>
  <c r="AR1459" i="6" s="1"/>
  <c r="AP1460" i="6"/>
  <c r="AR1460" i="6" s="1"/>
  <c r="AP1461" i="6"/>
  <c r="AR1461" i="6" s="1"/>
  <c r="AP1462" i="6"/>
  <c r="AR1462" i="6" s="1"/>
  <c r="AP1463" i="6"/>
  <c r="AR1463" i="6" s="1"/>
  <c r="AP1464" i="6"/>
  <c r="AR1464" i="6" s="1"/>
  <c r="AP2" i="6"/>
  <c r="AR2" i="6" s="1"/>
  <c r="AX3" i="6"/>
  <c r="AY3" i="6" s="1"/>
  <c r="AX4" i="6"/>
  <c r="AY4" i="6" s="1"/>
  <c r="AX5" i="6"/>
  <c r="AY5" i="6" s="1"/>
  <c r="AX6" i="6"/>
  <c r="AY6" i="6" s="1"/>
  <c r="AX7" i="6"/>
  <c r="AY7" i="6" s="1"/>
  <c r="AX8" i="6"/>
  <c r="AY8" i="6" s="1"/>
  <c r="AX9" i="6"/>
  <c r="AY9" i="6" s="1"/>
  <c r="AX10" i="6"/>
  <c r="AY10" i="6" s="1"/>
  <c r="AX11" i="6"/>
  <c r="AY11" i="6" s="1"/>
  <c r="AX12" i="6"/>
  <c r="AY12" i="6" s="1"/>
  <c r="AX13" i="6"/>
  <c r="AY13" i="6" s="1"/>
  <c r="AX14" i="6"/>
  <c r="AY14" i="6" s="1"/>
  <c r="AX15" i="6"/>
  <c r="AY15" i="6" s="1"/>
  <c r="AX16" i="6"/>
  <c r="AY16" i="6" s="1"/>
  <c r="AX17" i="6"/>
  <c r="AY17" i="6" s="1"/>
  <c r="AX18" i="6"/>
  <c r="AY18" i="6" s="1"/>
  <c r="AX19" i="6"/>
  <c r="AY19" i="6" s="1"/>
  <c r="AX20" i="6"/>
  <c r="AY20" i="6" s="1"/>
  <c r="AX21" i="6"/>
  <c r="AY21" i="6" s="1"/>
  <c r="AX22" i="6"/>
  <c r="AY22" i="6" s="1"/>
  <c r="AX23" i="6"/>
  <c r="AY23" i="6" s="1"/>
  <c r="AX24" i="6"/>
  <c r="AY24" i="6" s="1"/>
  <c r="AX25" i="6"/>
  <c r="AY25" i="6" s="1"/>
  <c r="AX26" i="6"/>
  <c r="AY26" i="6" s="1"/>
  <c r="AX27" i="6"/>
  <c r="AY27" i="6" s="1"/>
  <c r="AX28" i="6"/>
  <c r="AY28" i="6" s="1"/>
  <c r="AX29" i="6"/>
  <c r="AX30" i="6"/>
  <c r="AX31" i="6"/>
  <c r="AX32" i="6"/>
  <c r="AX33" i="6"/>
  <c r="AX34" i="6"/>
  <c r="AX35" i="6"/>
  <c r="AX36" i="6"/>
  <c r="AX37" i="6"/>
  <c r="AX38" i="6"/>
  <c r="AX39" i="6"/>
  <c r="AX40" i="6"/>
  <c r="AX41" i="6"/>
  <c r="AX42" i="6"/>
  <c r="AX43" i="6"/>
  <c r="AX44" i="6"/>
  <c r="AX45" i="6"/>
  <c r="AX46" i="6"/>
  <c r="AX47" i="6"/>
  <c r="AX48" i="6"/>
  <c r="AX49" i="6"/>
  <c r="AX50" i="6"/>
  <c r="AX51" i="6"/>
  <c r="AX52" i="6"/>
  <c r="AX53" i="6"/>
  <c r="AX54" i="6"/>
  <c r="AX55" i="6"/>
  <c r="AX56" i="6"/>
  <c r="AX57" i="6"/>
  <c r="AX58" i="6"/>
  <c r="AX59" i="6"/>
  <c r="AX60" i="6"/>
  <c r="AX61" i="6"/>
  <c r="AX62" i="6"/>
  <c r="AX63" i="6"/>
  <c r="AX64" i="6"/>
  <c r="AX65" i="6"/>
  <c r="AX66" i="6"/>
  <c r="AX67" i="6"/>
  <c r="AX68" i="6"/>
  <c r="AX69" i="6"/>
  <c r="AX70" i="6"/>
  <c r="AX71" i="6"/>
  <c r="AX72" i="6"/>
  <c r="AX73" i="6"/>
  <c r="AX74" i="6"/>
  <c r="AX75" i="6"/>
  <c r="AX76" i="6"/>
  <c r="AX77" i="6"/>
  <c r="AX78" i="6"/>
  <c r="AX79" i="6"/>
  <c r="AX80" i="6"/>
  <c r="AX81" i="6"/>
  <c r="AX82" i="6"/>
  <c r="AX83" i="6"/>
  <c r="AX84" i="6"/>
  <c r="AX85" i="6"/>
  <c r="AX86" i="6"/>
  <c r="AX87" i="6"/>
  <c r="AY87" i="6" s="1"/>
  <c r="AX88" i="6"/>
  <c r="AX89" i="6"/>
  <c r="AX90" i="6"/>
  <c r="AX91" i="6"/>
  <c r="AX92" i="6"/>
  <c r="AX93" i="6"/>
  <c r="AX94" i="6"/>
  <c r="AX95" i="6"/>
  <c r="AX96" i="6"/>
  <c r="AX97" i="6"/>
  <c r="AX98" i="6"/>
  <c r="AX99" i="6"/>
  <c r="AX100" i="6"/>
  <c r="AX101" i="6"/>
  <c r="AX102" i="6"/>
  <c r="AX103" i="6"/>
  <c r="AX104" i="6"/>
  <c r="AX105" i="6"/>
  <c r="AX106" i="6"/>
  <c r="AX107" i="6"/>
  <c r="AX108" i="6"/>
  <c r="AX109" i="6"/>
  <c r="AX110" i="6"/>
  <c r="AX111" i="6"/>
  <c r="AX112" i="6"/>
  <c r="AX113" i="6"/>
  <c r="AX114" i="6"/>
  <c r="AX115" i="6"/>
  <c r="AX116" i="6"/>
  <c r="AX117" i="6"/>
  <c r="AX118" i="6"/>
  <c r="AX119" i="6"/>
  <c r="AX120" i="6"/>
  <c r="AX121" i="6"/>
  <c r="AX122" i="6"/>
  <c r="AX123" i="6"/>
  <c r="AX124" i="6"/>
  <c r="AX125" i="6"/>
  <c r="AX126" i="6"/>
  <c r="AX127" i="6"/>
  <c r="AX128" i="6"/>
  <c r="AX129" i="6"/>
  <c r="AX130" i="6"/>
  <c r="AX131" i="6"/>
  <c r="AX132" i="6"/>
  <c r="AX133" i="6"/>
  <c r="AX134" i="6"/>
  <c r="AX135" i="6"/>
  <c r="AX136" i="6"/>
  <c r="AX137" i="6"/>
  <c r="AX138" i="6"/>
  <c r="AX139" i="6"/>
  <c r="AX140" i="6"/>
  <c r="AX141" i="6"/>
  <c r="AX142" i="6"/>
  <c r="AX143" i="6"/>
  <c r="AX144" i="6"/>
  <c r="AX145" i="6"/>
  <c r="AX146" i="6"/>
  <c r="AX147" i="6"/>
  <c r="AX148" i="6"/>
  <c r="AX149" i="6"/>
  <c r="AX150" i="6"/>
  <c r="AX151" i="6"/>
  <c r="AX152" i="6"/>
  <c r="AX153" i="6"/>
  <c r="AX154" i="6"/>
  <c r="AX155" i="6"/>
  <c r="AX156" i="6"/>
  <c r="AX157" i="6"/>
  <c r="AX158" i="6"/>
  <c r="AX159" i="6"/>
  <c r="AX160" i="6"/>
  <c r="AX161" i="6"/>
  <c r="AX162" i="6"/>
  <c r="AZ162" i="6" s="1"/>
  <c r="AX163" i="6"/>
  <c r="AZ163" i="6" s="1"/>
  <c r="AX164" i="6"/>
  <c r="AX165" i="6"/>
  <c r="AZ165" i="6" s="1"/>
  <c r="AX166" i="6"/>
  <c r="AZ166" i="6" s="1"/>
  <c r="AX167" i="6"/>
  <c r="AZ167" i="6" s="1"/>
  <c r="AX168" i="6"/>
  <c r="AX169" i="6"/>
  <c r="AX170" i="6"/>
  <c r="AZ170" i="6" s="1"/>
  <c r="AX171" i="6"/>
  <c r="AX172" i="6"/>
  <c r="AX173" i="6"/>
  <c r="AX174" i="6"/>
  <c r="AZ174" i="6" s="1"/>
  <c r="AX175" i="6"/>
  <c r="AZ175" i="6" s="1"/>
  <c r="AX176" i="6"/>
  <c r="AX177" i="6"/>
  <c r="AX178" i="6"/>
  <c r="AZ178" i="6" s="1"/>
  <c r="AX179" i="6"/>
  <c r="AX180" i="6"/>
  <c r="AX181" i="6"/>
  <c r="AZ181" i="6" s="1"/>
  <c r="AX182" i="6"/>
  <c r="AZ182" i="6" s="1"/>
  <c r="AX183" i="6"/>
  <c r="AZ183" i="6" s="1"/>
  <c r="AX184" i="6"/>
  <c r="AX185" i="6"/>
  <c r="AX186" i="6"/>
  <c r="AZ186" i="6" s="1"/>
  <c r="AX187" i="6"/>
  <c r="AZ187" i="6" s="1"/>
  <c r="AX188" i="6"/>
  <c r="AX189" i="6"/>
  <c r="AZ189" i="6" s="1"/>
  <c r="AX190" i="6"/>
  <c r="AZ190" i="6" s="1"/>
  <c r="AX191" i="6"/>
  <c r="AZ191" i="6" s="1"/>
  <c r="AX192" i="6"/>
  <c r="AX193" i="6"/>
  <c r="AX194" i="6"/>
  <c r="AZ194" i="6" s="1"/>
  <c r="AX195" i="6"/>
  <c r="AZ195" i="6" s="1"/>
  <c r="AX196" i="6"/>
  <c r="AX197" i="6"/>
  <c r="AZ197" i="6" s="1"/>
  <c r="AX198" i="6"/>
  <c r="AX199" i="6"/>
  <c r="AZ199" i="6" s="1"/>
  <c r="AX200" i="6"/>
  <c r="AX201" i="6"/>
  <c r="AZ201" i="6" s="1"/>
  <c r="AX202" i="6"/>
  <c r="AX203" i="6"/>
  <c r="AX204" i="6"/>
  <c r="AZ204" i="6" s="1"/>
  <c r="AX205" i="6"/>
  <c r="AX206" i="6"/>
  <c r="AZ206" i="6" s="1"/>
  <c r="AX207" i="6"/>
  <c r="AX208" i="6"/>
  <c r="AZ208" i="6" s="1"/>
  <c r="AX209" i="6"/>
  <c r="AX210" i="6"/>
  <c r="AX211" i="6"/>
  <c r="AX212" i="6"/>
  <c r="AZ212" i="6" s="1"/>
  <c r="AX213" i="6"/>
  <c r="AY213" i="6" s="1"/>
  <c r="AX214" i="6"/>
  <c r="AY214" i="6" s="1"/>
  <c r="AX215" i="6"/>
  <c r="AY215" i="6" s="1"/>
  <c r="AX216" i="6"/>
  <c r="AY216" i="6" s="1"/>
  <c r="AX217" i="6"/>
  <c r="AY217" i="6" s="1"/>
  <c r="AX218" i="6"/>
  <c r="AY218" i="6" s="1"/>
  <c r="AX219" i="6"/>
  <c r="AY219" i="6" s="1"/>
  <c r="AX220" i="6"/>
  <c r="AY220" i="6" s="1"/>
  <c r="AX221" i="6"/>
  <c r="AY221" i="6" s="1"/>
  <c r="AX222" i="6"/>
  <c r="AY222" i="6" s="1"/>
  <c r="AX223" i="6"/>
  <c r="AY223" i="6" s="1"/>
  <c r="AX224" i="6"/>
  <c r="AY224" i="6" s="1"/>
  <c r="AX225" i="6"/>
  <c r="AY225" i="6" s="1"/>
  <c r="AX226" i="6"/>
  <c r="AY226" i="6" s="1"/>
  <c r="AX227" i="6"/>
  <c r="AY227" i="6" s="1"/>
  <c r="AX228" i="6"/>
  <c r="AY228" i="6" s="1"/>
  <c r="AX229" i="6"/>
  <c r="AY229" i="6" s="1"/>
  <c r="AX230" i="6"/>
  <c r="AY230" i="6" s="1"/>
  <c r="AX231" i="6"/>
  <c r="AY231" i="6" s="1"/>
  <c r="AX232" i="6"/>
  <c r="AY232" i="6" s="1"/>
  <c r="AX233" i="6"/>
  <c r="AY233" i="6" s="1"/>
  <c r="AX234" i="6"/>
  <c r="AY234" i="6" s="1"/>
  <c r="AX235" i="6"/>
  <c r="AY235" i="6" s="1"/>
  <c r="AX236" i="6"/>
  <c r="AY236" i="6" s="1"/>
  <c r="AX237" i="6"/>
  <c r="AY237" i="6" s="1"/>
  <c r="AX238" i="6"/>
  <c r="AY238" i="6" s="1"/>
  <c r="AX239" i="6"/>
  <c r="AY239" i="6" s="1"/>
  <c r="AX240" i="6"/>
  <c r="AY240" i="6" s="1"/>
  <c r="AX241" i="6"/>
  <c r="AY241" i="6" s="1"/>
  <c r="AX242" i="6"/>
  <c r="AY242" i="6" s="1"/>
  <c r="AX243" i="6"/>
  <c r="AY243" i="6" s="1"/>
  <c r="AX244" i="6"/>
  <c r="AY244" i="6" s="1"/>
  <c r="AX245" i="6"/>
  <c r="AY245" i="6" s="1"/>
  <c r="AX246" i="6"/>
  <c r="AY246" i="6" s="1"/>
  <c r="AX247" i="6"/>
  <c r="AY247" i="6" s="1"/>
  <c r="AX248" i="6"/>
  <c r="AY248" i="6" s="1"/>
  <c r="AX249" i="6"/>
  <c r="AY249" i="6" s="1"/>
  <c r="AX250" i="6"/>
  <c r="AY250" i="6" s="1"/>
  <c r="AX251" i="6"/>
  <c r="AY251" i="6" s="1"/>
  <c r="AX252" i="6"/>
  <c r="AY252" i="6" s="1"/>
  <c r="AX253" i="6"/>
  <c r="AY253" i="6" s="1"/>
  <c r="AX254" i="6"/>
  <c r="AY254" i="6" s="1"/>
  <c r="AX255" i="6"/>
  <c r="AY255" i="6" s="1"/>
  <c r="AX256" i="6"/>
  <c r="AX257" i="6"/>
  <c r="AX258" i="6"/>
  <c r="AX259" i="6"/>
  <c r="AX260" i="6"/>
  <c r="AX261" i="6"/>
  <c r="AX262" i="6"/>
  <c r="AX263" i="6"/>
  <c r="AX264" i="6"/>
  <c r="AX265" i="6"/>
  <c r="AX266" i="6"/>
  <c r="AX267" i="6"/>
  <c r="AX268" i="6"/>
  <c r="AX269" i="6"/>
  <c r="AX270" i="6"/>
  <c r="AX271" i="6"/>
  <c r="AX272" i="6"/>
  <c r="AX273" i="6"/>
  <c r="AX274" i="6"/>
  <c r="AX275" i="6"/>
  <c r="AX276" i="6"/>
  <c r="AX277" i="6"/>
  <c r="AX278" i="6"/>
  <c r="AX279" i="6"/>
  <c r="AX280" i="6"/>
  <c r="AX281" i="6"/>
  <c r="AX282" i="6"/>
  <c r="AX283" i="6"/>
  <c r="AX284" i="6"/>
  <c r="AX285" i="6"/>
  <c r="AX286" i="6"/>
  <c r="AX287" i="6"/>
  <c r="AX288" i="6"/>
  <c r="AX289" i="6"/>
  <c r="AX290" i="6"/>
  <c r="AX291" i="6"/>
  <c r="AX292" i="6"/>
  <c r="AX293" i="6"/>
  <c r="AX294" i="6"/>
  <c r="AX295" i="6"/>
  <c r="AX296" i="6"/>
  <c r="AX297" i="6"/>
  <c r="AX298" i="6"/>
  <c r="AX299" i="6"/>
  <c r="AX300" i="6"/>
  <c r="AX301" i="6"/>
  <c r="AX302" i="6"/>
  <c r="AX303" i="6"/>
  <c r="AX304" i="6"/>
  <c r="AX305" i="6"/>
  <c r="AX306" i="6"/>
  <c r="AX307" i="6"/>
  <c r="AX308" i="6"/>
  <c r="AX309" i="6"/>
  <c r="AX310" i="6"/>
  <c r="AX311" i="6"/>
  <c r="AX312" i="6"/>
  <c r="AX313" i="6"/>
  <c r="AX314" i="6"/>
  <c r="AX315" i="6"/>
  <c r="AX316" i="6"/>
  <c r="AX317" i="6"/>
  <c r="AX318" i="6"/>
  <c r="AX319" i="6"/>
  <c r="AX320" i="6"/>
  <c r="AX321" i="6"/>
  <c r="AX322" i="6"/>
  <c r="AX323" i="6"/>
  <c r="AX324" i="6"/>
  <c r="AX325" i="6"/>
  <c r="AX326" i="6"/>
  <c r="AX327" i="6"/>
  <c r="AX328" i="6"/>
  <c r="AX329" i="6"/>
  <c r="AX330" i="6"/>
  <c r="AX331" i="6"/>
  <c r="AY331" i="6" s="1"/>
  <c r="AX332" i="6"/>
  <c r="AY332" i="6" s="1"/>
  <c r="AX333" i="6"/>
  <c r="AX334" i="6"/>
  <c r="AY334" i="6" s="1"/>
  <c r="AX335" i="6"/>
  <c r="AX336" i="6"/>
  <c r="AY336" i="6" s="1"/>
  <c r="AX337" i="6"/>
  <c r="AX338" i="6"/>
  <c r="AY338" i="6" s="1"/>
  <c r="AX339" i="6"/>
  <c r="AX340" i="6"/>
  <c r="AY340" i="6" s="1"/>
  <c r="AX341" i="6"/>
  <c r="AX342" i="6"/>
  <c r="AY342" i="6" s="1"/>
  <c r="AX343" i="6"/>
  <c r="AX344" i="6"/>
  <c r="AX345" i="6"/>
  <c r="AY345" i="6" s="1"/>
  <c r="AX346" i="6"/>
  <c r="AX347" i="6"/>
  <c r="AX348" i="6"/>
  <c r="AZ348" i="6" s="1"/>
  <c r="AX349" i="6"/>
  <c r="AX350" i="6"/>
  <c r="AZ350" i="6" s="1"/>
  <c r="AX351" i="6"/>
  <c r="AX352" i="6"/>
  <c r="AX353" i="6"/>
  <c r="AX354" i="6"/>
  <c r="AX355" i="6"/>
  <c r="AX356" i="6"/>
  <c r="AX357" i="6"/>
  <c r="AX358" i="6"/>
  <c r="AZ358" i="6" s="1"/>
  <c r="AX359" i="6"/>
  <c r="AZ359" i="6" s="1"/>
  <c r="AX360" i="6"/>
  <c r="AX361" i="6"/>
  <c r="AZ361" i="6" s="1"/>
  <c r="AX362" i="6"/>
  <c r="AX363" i="6"/>
  <c r="AX364" i="6"/>
  <c r="AZ364" i="6" s="1"/>
  <c r="AX365" i="6"/>
  <c r="AX366" i="6"/>
  <c r="AZ366" i="6" s="1"/>
  <c r="AX367" i="6"/>
  <c r="AZ367" i="6" s="1"/>
  <c r="AX368" i="6"/>
  <c r="AX369" i="6"/>
  <c r="AZ369" i="6" s="1"/>
  <c r="AX370" i="6"/>
  <c r="AX371" i="6"/>
  <c r="AZ371" i="6" s="1"/>
  <c r="AX372" i="6"/>
  <c r="AX373" i="6"/>
  <c r="AX374" i="6"/>
  <c r="AZ374" i="6" s="1"/>
  <c r="AX375" i="6"/>
  <c r="AZ375" i="6" s="1"/>
  <c r="AX376" i="6"/>
  <c r="AX377" i="6"/>
  <c r="AZ377" i="6" s="1"/>
  <c r="AX378" i="6"/>
  <c r="AY378" i="6" s="1"/>
  <c r="AX379" i="6"/>
  <c r="AY379" i="6" s="1"/>
  <c r="AX380" i="6"/>
  <c r="AY380" i="6" s="1"/>
  <c r="AX381" i="6"/>
  <c r="AY381" i="6" s="1"/>
  <c r="AX382" i="6"/>
  <c r="AY382" i="6" s="1"/>
  <c r="AX383" i="6"/>
  <c r="AY383" i="6" s="1"/>
  <c r="AX384" i="6"/>
  <c r="AY384" i="6" s="1"/>
  <c r="AX385" i="6"/>
  <c r="AY385" i="6" s="1"/>
  <c r="AX386" i="6"/>
  <c r="AY386" i="6" s="1"/>
  <c r="AX387" i="6"/>
  <c r="AY387" i="6" s="1"/>
  <c r="AX388" i="6"/>
  <c r="AY388" i="6" s="1"/>
  <c r="AX389" i="6"/>
  <c r="AY389" i="6" s="1"/>
  <c r="AX390" i="6"/>
  <c r="AY390" i="6" s="1"/>
  <c r="AX391" i="6"/>
  <c r="AY391" i="6" s="1"/>
  <c r="AX392" i="6"/>
  <c r="AY392" i="6" s="1"/>
  <c r="AX393" i="6"/>
  <c r="AY393" i="6" s="1"/>
  <c r="AX394" i="6"/>
  <c r="AY394" i="6" s="1"/>
  <c r="AX395" i="6"/>
  <c r="AY395" i="6" s="1"/>
  <c r="AX396" i="6"/>
  <c r="AY396" i="6" s="1"/>
  <c r="AX397" i="6"/>
  <c r="AY397" i="6" s="1"/>
  <c r="AX398" i="6"/>
  <c r="AY398" i="6" s="1"/>
  <c r="AX399" i="6"/>
  <c r="AY399" i="6" s="1"/>
  <c r="AX400" i="6"/>
  <c r="AY400" i="6" s="1"/>
  <c r="AX401" i="6"/>
  <c r="AY401" i="6" s="1"/>
  <c r="AX402" i="6"/>
  <c r="AY402" i="6" s="1"/>
  <c r="AX403" i="6"/>
  <c r="AY403" i="6" s="1"/>
  <c r="AX404" i="6"/>
  <c r="AY404" i="6" s="1"/>
  <c r="AX405" i="6"/>
  <c r="AY405" i="6" s="1"/>
  <c r="AX406" i="6"/>
  <c r="AY406" i="6" s="1"/>
  <c r="AX407" i="6"/>
  <c r="AY407" i="6" s="1"/>
  <c r="AX408" i="6"/>
  <c r="AY408" i="6" s="1"/>
  <c r="AX409" i="6"/>
  <c r="AY409" i="6" s="1"/>
  <c r="AX410" i="6"/>
  <c r="AY410" i="6" s="1"/>
  <c r="AX411" i="6"/>
  <c r="AY411" i="6" s="1"/>
  <c r="AX412" i="6"/>
  <c r="AY412" i="6" s="1"/>
  <c r="AX413" i="6"/>
  <c r="AY413" i="6" s="1"/>
  <c r="AX414" i="6"/>
  <c r="AY414" i="6" s="1"/>
  <c r="AX415" i="6"/>
  <c r="AY415" i="6" s="1"/>
  <c r="AX416" i="6"/>
  <c r="AY416" i="6" s="1"/>
  <c r="AX417" i="6"/>
  <c r="AY417" i="6" s="1"/>
  <c r="AX418" i="6"/>
  <c r="AY418" i="6" s="1"/>
  <c r="AX419" i="6"/>
  <c r="AY419" i="6" s="1"/>
  <c r="AX420" i="6"/>
  <c r="AY420" i="6" s="1"/>
  <c r="AX421" i="6"/>
  <c r="AY421" i="6" s="1"/>
  <c r="AX422" i="6"/>
  <c r="AY422" i="6" s="1"/>
  <c r="AX423" i="6"/>
  <c r="AY423" i="6" s="1"/>
  <c r="AX424" i="6"/>
  <c r="AY424" i="6" s="1"/>
  <c r="AX425" i="6"/>
  <c r="AX426" i="6"/>
  <c r="AX427" i="6"/>
  <c r="AX428" i="6"/>
  <c r="AX429" i="6"/>
  <c r="AX430" i="6"/>
  <c r="AX431" i="6"/>
  <c r="AX432" i="6"/>
  <c r="AX433" i="6"/>
  <c r="AX434" i="6"/>
  <c r="AX435" i="6"/>
  <c r="AX436" i="6"/>
  <c r="AX437" i="6"/>
  <c r="AX438" i="6"/>
  <c r="AX439" i="6"/>
  <c r="AX440" i="6"/>
  <c r="AX441" i="6"/>
  <c r="AX442" i="6"/>
  <c r="AX443" i="6"/>
  <c r="AX444" i="6"/>
  <c r="AX445" i="6"/>
  <c r="AX446" i="6"/>
  <c r="AX447" i="6"/>
  <c r="AX448" i="6"/>
  <c r="AX449" i="6"/>
  <c r="AX450" i="6"/>
  <c r="AX451" i="6"/>
  <c r="AX452" i="6"/>
  <c r="AX453" i="6"/>
  <c r="AX454" i="6"/>
  <c r="AX455" i="6"/>
  <c r="AX456" i="6"/>
  <c r="AX457" i="6"/>
  <c r="AX458" i="6"/>
  <c r="AX459" i="6"/>
  <c r="AX460" i="6"/>
  <c r="AX461" i="6"/>
  <c r="AX462" i="6"/>
  <c r="AX463" i="6"/>
  <c r="AX464" i="6"/>
  <c r="AX465" i="6"/>
  <c r="AX466" i="6"/>
  <c r="AX467" i="6"/>
  <c r="AX468" i="6"/>
  <c r="AX469" i="6"/>
  <c r="AX470" i="6"/>
  <c r="AX471" i="6"/>
  <c r="AX472" i="6"/>
  <c r="AX473" i="6"/>
  <c r="AX474" i="6"/>
  <c r="AX475" i="6"/>
  <c r="AX476" i="6"/>
  <c r="AX477" i="6"/>
  <c r="AX478" i="6"/>
  <c r="AX479" i="6"/>
  <c r="AX480" i="6"/>
  <c r="AX481" i="6"/>
  <c r="AX482" i="6"/>
  <c r="AX483" i="6"/>
  <c r="AX484" i="6"/>
  <c r="AX485" i="6"/>
  <c r="AX486" i="6"/>
  <c r="AX487" i="6"/>
  <c r="AX488" i="6"/>
  <c r="AX489" i="6"/>
  <c r="AX490" i="6"/>
  <c r="AX491" i="6"/>
  <c r="AX492" i="6"/>
  <c r="AX493" i="6"/>
  <c r="AX494" i="6"/>
  <c r="AX495" i="6"/>
  <c r="AX496" i="6"/>
  <c r="AX497" i="6"/>
  <c r="AX498" i="6"/>
  <c r="AX499" i="6"/>
  <c r="AX500" i="6"/>
  <c r="AX501" i="6"/>
  <c r="AX502" i="6"/>
  <c r="AX503" i="6"/>
  <c r="AX504" i="6"/>
  <c r="AX505" i="6"/>
  <c r="AX506" i="6"/>
  <c r="AX507" i="6"/>
  <c r="AX508" i="6"/>
  <c r="AX509" i="6"/>
  <c r="AX510" i="6"/>
  <c r="AX511" i="6"/>
  <c r="AX512" i="6"/>
  <c r="AX513" i="6"/>
  <c r="AX514" i="6"/>
  <c r="AX515" i="6"/>
  <c r="AX516" i="6"/>
  <c r="AX517" i="6"/>
  <c r="AX518" i="6"/>
  <c r="AX519" i="6"/>
  <c r="AX520" i="6"/>
  <c r="AY520" i="6" s="1"/>
  <c r="AX521" i="6"/>
  <c r="AY521" i="6" s="1"/>
  <c r="AX522" i="6"/>
  <c r="AX523" i="6"/>
  <c r="AX524" i="6"/>
  <c r="AX525" i="6"/>
  <c r="AX526" i="6"/>
  <c r="AZ526" i="6" s="1"/>
  <c r="AX527" i="6"/>
  <c r="AX528" i="6"/>
  <c r="AX529" i="6"/>
  <c r="AX530" i="6"/>
  <c r="AZ530" i="6" s="1"/>
  <c r="AX531" i="6"/>
  <c r="AX532" i="6"/>
  <c r="AX533" i="6"/>
  <c r="AZ533" i="6" s="1"/>
  <c r="AX534" i="6"/>
  <c r="AZ534" i="6" s="1"/>
  <c r="AX535" i="6"/>
  <c r="AZ535" i="6" s="1"/>
  <c r="AX536" i="6"/>
  <c r="AX537" i="6"/>
  <c r="AZ537" i="6" s="1"/>
  <c r="AX538" i="6"/>
  <c r="AZ538" i="6" s="1"/>
  <c r="AX539" i="6"/>
  <c r="AZ539" i="6" s="1"/>
  <c r="AX540" i="6"/>
  <c r="AZ540" i="6" s="1"/>
  <c r="AX541" i="6"/>
  <c r="AZ541" i="6" s="1"/>
  <c r="AX542" i="6"/>
  <c r="AX543" i="6"/>
  <c r="AZ543" i="6" s="1"/>
  <c r="AX544" i="6"/>
  <c r="AX545" i="6"/>
  <c r="AX546" i="6"/>
  <c r="AZ546" i="6" s="1"/>
  <c r="AX547" i="6"/>
  <c r="AX548" i="6"/>
  <c r="AX549" i="6"/>
  <c r="AZ549" i="6" s="1"/>
  <c r="AX550" i="6"/>
  <c r="AX551" i="6"/>
  <c r="AZ551" i="6" s="1"/>
  <c r="AX552" i="6"/>
  <c r="AX553" i="6"/>
  <c r="AX554" i="6"/>
  <c r="AZ554" i="6" s="1"/>
  <c r="AX555" i="6"/>
  <c r="AX556" i="6"/>
  <c r="AX557" i="6"/>
  <c r="AZ557" i="6" s="1"/>
  <c r="AX558" i="6"/>
  <c r="AX559" i="6"/>
  <c r="AZ559" i="6" s="1"/>
  <c r="AX560" i="6"/>
  <c r="AX561" i="6"/>
  <c r="AZ561" i="6" s="1"/>
  <c r="AX562" i="6"/>
  <c r="AZ562" i="6" s="1"/>
  <c r="AX563" i="6"/>
  <c r="AX564" i="6"/>
  <c r="AZ564" i="6" s="1"/>
  <c r="AX565" i="6"/>
  <c r="AZ565" i="6" s="1"/>
  <c r="AX566" i="6"/>
  <c r="AZ566" i="6" s="1"/>
  <c r="AX567" i="6"/>
  <c r="AZ567" i="6" s="1"/>
  <c r="AX568" i="6"/>
  <c r="AX569" i="6"/>
  <c r="AZ569" i="6" s="1"/>
  <c r="AX570" i="6"/>
  <c r="AZ570" i="6" s="1"/>
  <c r="AX571" i="6"/>
  <c r="AZ571" i="6" s="1"/>
  <c r="AX572" i="6"/>
  <c r="AX573" i="6"/>
  <c r="AZ573" i="6" s="1"/>
  <c r="AX574" i="6"/>
  <c r="AX575" i="6"/>
  <c r="AZ575" i="6" s="1"/>
  <c r="AX576" i="6"/>
  <c r="AX577" i="6"/>
  <c r="AZ577" i="6" s="1"/>
  <c r="AX578" i="6"/>
  <c r="AZ578" i="6" s="1"/>
  <c r="AX579" i="6"/>
  <c r="AX580" i="6"/>
  <c r="AZ580" i="6" s="1"/>
  <c r="AX581" i="6"/>
  <c r="AZ581" i="6" s="1"/>
  <c r="AX582" i="6"/>
  <c r="AZ582" i="6" s="1"/>
  <c r="AX583" i="6"/>
  <c r="AZ583" i="6" s="1"/>
  <c r="AX584" i="6"/>
  <c r="AX585" i="6"/>
  <c r="AZ585" i="6" s="1"/>
  <c r="AX586" i="6"/>
  <c r="AZ586" i="6" s="1"/>
  <c r="AX587" i="6"/>
  <c r="AZ587" i="6" s="1"/>
  <c r="AX588" i="6"/>
  <c r="AZ588" i="6" s="1"/>
  <c r="AX589" i="6"/>
  <c r="AZ589" i="6" s="1"/>
  <c r="AX590" i="6"/>
  <c r="AX591" i="6"/>
  <c r="AZ591" i="6" s="1"/>
  <c r="AX592" i="6"/>
  <c r="AX593" i="6"/>
  <c r="AX594" i="6"/>
  <c r="AZ594" i="6" s="1"/>
  <c r="AX595" i="6"/>
  <c r="AX596" i="6"/>
  <c r="AX597" i="6"/>
  <c r="AZ597" i="6" s="1"/>
  <c r="AX598" i="6"/>
  <c r="AX599" i="6"/>
  <c r="AZ599" i="6" s="1"/>
  <c r="AX600" i="6"/>
  <c r="AX601" i="6"/>
  <c r="AX602" i="6"/>
  <c r="AZ602" i="6" s="1"/>
  <c r="AX603" i="6"/>
  <c r="AZ603" i="6" s="1"/>
  <c r="AX604" i="6"/>
  <c r="AZ604" i="6" s="1"/>
  <c r="AX605" i="6"/>
  <c r="AZ605" i="6" s="1"/>
  <c r="AX606" i="6"/>
  <c r="AX607" i="6"/>
  <c r="AZ607" i="6" s="1"/>
  <c r="AX608" i="6"/>
  <c r="AX609" i="6"/>
  <c r="AZ609" i="6" s="1"/>
  <c r="AX610" i="6"/>
  <c r="AZ610" i="6" s="1"/>
  <c r="AX611" i="6"/>
  <c r="AX612" i="6"/>
  <c r="AZ612" i="6" s="1"/>
  <c r="AX613" i="6"/>
  <c r="AZ613" i="6" s="1"/>
  <c r="AX614" i="6"/>
  <c r="AZ614" i="6" s="1"/>
  <c r="AX615" i="6"/>
  <c r="AX616" i="6"/>
  <c r="AX617" i="6"/>
  <c r="AX618" i="6"/>
  <c r="AX619" i="6"/>
  <c r="AX620" i="6"/>
  <c r="AZ620" i="6" s="1"/>
  <c r="AX621" i="6"/>
  <c r="AX622" i="6"/>
  <c r="AX623" i="6"/>
  <c r="AX624" i="6"/>
  <c r="AZ624" i="6" s="1"/>
  <c r="AX625" i="6"/>
  <c r="AX626" i="6"/>
  <c r="AX627" i="6"/>
  <c r="AZ627" i="6" s="1"/>
  <c r="AX628" i="6"/>
  <c r="AZ628" i="6" s="1"/>
  <c r="AX629" i="6"/>
  <c r="AX630" i="6"/>
  <c r="AX631" i="6"/>
  <c r="AX632" i="6"/>
  <c r="AZ632" i="6" s="1"/>
  <c r="AX633" i="6"/>
  <c r="AX634" i="6"/>
  <c r="AX635" i="6"/>
  <c r="AZ635" i="6" s="1"/>
  <c r="AX636" i="6"/>
  <c r="AZ636" i="6" s="1"/>
  <c r="AX637" i="6"/>
  <c r="AX638" i="6"/>
  <c r="AX639" i="6"/>
  <c r="AX640" i="6"/>
  <c r="AZ640" i="6" s="1"/>
  <c r="AX641" i="6"/>
  <c r="AX642" i="6"/>
  <c r="AX643" i="6"/>
  <c r="AZ643" i="6" s="1"/>
  <c r="AX644" i="6"/>
  <c r="AZ644" i="6" s="1"/>
  <c r="AX645" i="6"/>
  <c r="AX646" i="6"/>
  <c r="AZ646" i="6" s="1"/>
  <c r="AX647" i="6"/>
  <c r="AX648" i="6"/>
  <c r="AX649" i="6"/>
  <c r="AX650" i="6"/>
  <c r="AZ650" i="6" s="1"/>
  <c r="AX651" i="6"/>
  <c r="AX652" i="6"/>
  <c r="AZ652" i="6" s="1"/>
  <c r="AX653" i="6"/>
  <c r="AX654" i="6"/>
  <c r="AZ654" i="6" s="1"/>
  <c r="AX655" i="6"/>
  <c r="AX656" i="6"/>
  <c r="AZ656" i="6" s="1"/>
  <c r="AX657" i="6"/>
  <c r="AX658" i="6"/>
  <c r="AZ658" i="6" s="1"/>
  <c r="AX659" i="6"/>
  <c r="AX660" i="6"/>
  <c r="AZ660" i="6" s="1"/>
  <c r="AX661" i="6"/>
  <c r="AX662" i="6"/>
  <c r="AX663" i="6"/>
  <c r="AX664" i="6"/>
  <c r="AZ664" i="6" s="1"/>
  <c r="AX665" i="6"/>
  <c r="AX666" i="6"/>
  <c r="AZ666" i="6" s="1"/>
  <c r="AX667" i="6"/>
  <c r="AX668" i="6"/>
  <c r="AZ668" i="6" s="1"/>
  <c r="AX669" i="6"/>
  <c r="AX670" i="6"/>
  <c r="AX671" i="6"/>
  <c r="AX672" i="6"/>
  <c r="AZ672" i="6" s="1"/>
  <c r="AX673" i="6"/>
  <c r="AX674" i="6"/>
  <c r="AX675" i="6"/>
  <c r="AX676" i="6"/>
  <c r="AZ676" i="6" s="1"/>
  <c r="AX677" i="6"/>
  <c r="AX678" i="6"/>
  <c r="AX679" i="6"/>
  <c r="AZ679" i="6" s="1"/>
  <c r="AX680" i="6"/>
  <c r="AZ680" i="6" s="1"/>
  <c r="AX681" i="6"/>
  <c r="AX682" i="6"/>
  <c r="AZ682" i="6" s="1"/>
  <c r="AX683" i="6"/>
  <c r="AZ683" i="6" s="1"/>
  <c r="AX684" i="6"/>
  <c r="AZ684" i="6" s="1"/>
  <c r="AX685" i="6"/>
  <c r="AX686" i="6"/>
  <c r="AZ686" i="6" s="1"/>
  <c r="AX687" i="6"/>
  <c r="AX688" i="6"/>
  <c r="AZ688" i="6" s="1"/>
  <c r="AX689" i="6"/>
  <c r="AX690" i="6"/>
  <c r="AZ690" i="6" s="1"/>
  <c r="AX691" i="6"/>
  <c r="AZ691" i="6" s="1"/>
  <c r="AX692" i="6"/>
  <c r="AZ692" i="6" s="1"/>
  <c r="AX693" i="6"/>
  <c r="AX694" i="6"/>
  <c r="AX695" i="6"/>
  <c r="AZ695" i="6" s="1"/>
  <c r="AX696" i="6"/>
  <c r="AZ696" i="6" s="1"/>
  <c r="AX697" i="6"/>
  <c r="AX698" i="6"/>
  <c r="AX699" i="6"/>
  <c r="AZ699" i="6" s="1"/>
  <c r="AX700" i="6"/>
  <c r="AZ700" i="6" s="1"/>
  <c r="AX701" i="6"/>
  <c r="AX702" i="6"/>
  <c r="AX703" i="6"/>
  <c r="AX704" i="6"/>
  <c r="AZ704" i="6" s="1"/>
  <c r="AX705" i="6"/>
  <c r="AX706" i="6"/>
  <c r="AZ706" i="6" s="1"/>
  <c r="AX707" i="6"/>
  <c r="AZ707" i="6" s="1"/>
  <c r="AX708" i="6"/>
  <c r="AZ708" i="6" s="1"/>
  <c r="AX709" i="6"/>
  <c r="AX710" i="6"/>
  <c r="AX711" i="6"/>
  <c r="AX712" i="6"/>
  <c r="AZ712" i="6" s="1"/>
  <c r="AX713" i="6"/>
  <c r="AX714" i="6"/>
  <c r="AX715" i="6"/>
  <c r="AZ715" i="6" s="1"/>
  <c r="AX716" i="6"/>
  <c r="AZ716" i="6" s="1"/>
  <c r="AX717" i="6"/>
  <c r="AX718" i="6"/>
  <c r="AX719" i="6"/>
  <c r="AX720" i="6"/>
  <c r="AZ720" i="6" s="1"/>
  <c r="AX721" i="6"/>
  <c r="AX722" i="6"/>
  <c r="AZ722" i="6" s="1"/>
  <c r="AX723" i="6"/>
  <c r="AZ723" i="6" s="1"/>
  <c r="AX724" i="6"/>
  <c r="AZ724" i="6" s="1"/>
  <c r="AX725" i="6"/>
  <c r="AX726" i="6"/>
  <c r="AX727" i="6"/>
  <c r="AX728" i="6"/>
  <c r="AZ728" i="6" s="1"/>
  <c r="AX729" i="6"/>
  <c r="AX730" i="6"/>
  <c r="AZ730" i="6" s="1"/>
  <c r="AX731" i="6"/>
  <c r="AZ731" i="6" s="1"/>
  <c r="AX732" i="6"/>
  <c r="AZ732" i="6" s="1"/>
  <c r="AX733" i="6"/>
  <c r="AX734" i="6"/>
  <c r="AX735" i="6"/>
  <c r="AX736" i="6"/>
  <c r="AZ736" i="6" s="1"/>
  <c r="AX737" i="6"/>
  <c r="AX738" i="6"/>
  <c r="AZ738" i="6" s="1"/>
  <c r="AX739" i="6"/>
  <c r="AX740" i="6"/>
  <c r="AZ740" i="6" s="1"/>
  <c r="AX741" i="6"/>
  <c r="AX742" i="6"/>
  <c r="AX743" i="6"/>
  <c r="AZ743" i="6" s="1"/>
  <c r="AX744" i="6"/>
  <c r="AZ744" i="6" s="1"/>
  <c r="AX745" i="6"/>
  <c r="AX746" i="6"/>
  <c r="AX747" i="6"/>
  <c r="AZ747" i="6" s="1"/>
  <c r="AX748" i="6"/>
  <c r="AZ748" i="6" s="1"/>
  <c r="AX749" i="6"/>
  <c r="AX750" i="6"/>
  <c r="AZ750" i="6" s="1"/>
  <c r="AX751" i="6"/>
  <c r="AX752" i="6"/>
  <c r="AZ752" i="6" s="1"/>
  <c r="AX753" i="6"/>
  <c r="AX754" i="6"/>
  <c r="AX755" i="6"/>
  <c r="AZ755" i="6" s="1"/>
  <c r="AX756" i="6"/>
  <c r="AZ756" i="6" s="1"/>
  <c r="AX757" i="6"/>
  <c r="AX758" i="6"/>
  <c r="AX759" i="6"/>
  <c r="AZ759" i="6" s="1"/>
  <c r="AX760" i="6"/>
  <c r="AZ760" i="6" s="1"/>
  <c r="AX761" i="6"/>
  <c r="AX762" i="6"/>
  <c r="AX763" i="6"/>
  <c r="AZ763" i="6" s="1"/>
  <c r="AX764" i="6"/>
  <c r="AZ764" i="6" s="1"/>
  <c r="AX765" i="6"/>
  <c r="AX766" i="6"/>
  <c r="AZ766" i="6" s="1"/>
  <c r="AX767" i="6"/>
  <c r="AX768" i="6"/>
  <c r="AZ768" i="6" s="1"/>
  <c r="AX769" i="6"/>
  <c r="AX770" i="6"/>
  <c r="AX771" i="6"/>
  <c r="AZ771" i="6" s="1"/>
  <c r="AX772" i="6"/>
  <c r="AZ772" i="6" s="1"/>
  <c r="AX773" i="6"/>
  <c r="AX774" i="6"/>
  <c r="AX775" i="6"/>
  <c r="AZ775" i="6" s="1"/>
  <c r="AX776" i="6"/>
  <c r="AZ776" i="6" s="1"/>
  <c r="AX777" i="6"/>
  <c r="AX778" i="6"/>
  <c r="AX779" i="6"/>
  <c r="AZ779" i="6" s="1"/>
  <c r="AX780" i="6"/>
  <c r="AZ780" i="6" s="1"/>
  <c r="AX781" i="6"/>
  <c r="AX782" i="6"/>
  <c r="AX783" i="6"/>
  <c r="AX784" i="6"/>
  <c r="AZ784" i="6" s="1"/>
  <c r="AX785" i="6"/>
  <c r="AX786" i="6"/>
  <c r="AZ786" i="6" s="1"/>
  <c r="AX787" i="6"/>
  <c r="AZ787" i="6" s="1"/>
  <c r="AX788" i="6"/>
  <c r="AZ788" i="6" s="1"/>
  <c r="AX789" i="6"/>
  <c r="AX790" i="6"/>
  <c r="AX791" i="6"/>
  <c r="AX792" i="6"/>
  <c r="AZ792" i="6" s="1"/>
  <c r="AX793" i="6"/>
  <c r="AX794" i="6"/>
  <c r="AZ794" i="6" s="1"/>
  <c r="AX795" i="6"/>
  <c r="AZ795" i="6" s="1"/>
  <c r="AX796" i="6"/>
  <c r="AZ796" i="6" s="1"/>
  <c r="AX797" i="6"/>
  <c r="AZ797" i="6" s="1"/>
  <c r="AX798" i="6"/>
  <c r="AZ798" i="6" s="1"/>
  <c r="AX799" i="6"/>
  <c r="AZ799" i="6" s="1"/>
  <c r="AX800" i="6"/>
  <c r="AZ800" i="6" s="1"/>
  <c r="AX801" i="6"/>
  <c r="AZ801" i="6" s="1"/>
  <c r="AX802" i="6"/>
  <c r="AZ802" i="6" s="1"/>
  <c r="AX803" i="6"/>
  <c r="AZ803" i="6" s="1"/>
  <c r="AX804" i="6"/>
  <c r="AZ804" i="6" s="1"/>
  <c r="AX805" i="6"/>
  <c r="AX806" i="6"/>
  <c r="AZ806" i="6" s="1"/>
  <c r="AX807" i="6"/>
  <c r="AX808" i="6"/>
  <c r="AZ808" i="6" s="1"/>
  <c r="AX809" i="6"/>
  <c r="AX810" i="6"/>
  <c r="AZ810" i="6" s="1"/>
  <c r="AX811" i="6"/>
  <c r="AX812" i="6"/>
  <c r="AZ812" i="6" s="1"/>
  <c r="AX813" i="6"/>
  <c r="AX814" i="6"/>
  <c r="AZ814" i="6" s="1"/>
  <c r="AX815" i="6"/>
  <c r="AX816" i="6"/>
  <c r="AZ816" i="6" s="1"/>
  <c r="AX817" i="6"/>
  <c r="AZ817" i="6" s="1"/>
  <c r="AX818" i="6"/>
  <c r="AZ818" i="6" s="1"/>
  <c r="AX819" i="6"/>
  <c r="AZ819" i="6" s="1"/>
  <c r="AX820" i="6"/>
  <c r="AZ820" i="6" s="1"/>
  <c r="AX821" i="6"/>
  <c r="AX822" i="6"/>
  <c r="AZ822" i="6" s="1"/>
  <c r="AX823" i="6"/>
  <c r="AZ823" i="6" s="1"/>
  <c r="AX824" i="6"/>
  <c r="AZ824" i="6" s="1"/>
  <c r="AX825" i="6"/>
  <c r="AZ825" i="6" s="1"/>
  <c r="AX826" i="6"/>
  <c r="AZ826" i="6" s="1"/>
  <c r="AX827" i="6"/>
  <c r="AX828" i="6"/>
  <c r="AZ828" i="6" s="1"/>
  <c r="AX829" i="6"/>
  <c r="AZ829" i="6" s="1"/>
  <c r="AX830" i="6"/>
  <c r="AZ830" i="6" s="1"/>
  <c r="AX831" i="6"/>
  <c r="AZ831" i="6" s="1"/>
  <c r="AX832" i="6"/>
  <c r="AZ832" i="6" s="1"/>
  <c r="AX833" i="6"/>
  <c r="AZ833" i="6" s="1"/>
  <c r="AX834" i="6"/>
  <c r="AZ834" i="6" s="1"/>
  <c r="AX835" i="6"/>
  <c r="AX836" i="6"/>
  <c r="AZ836" i="6" s="1"/>
  <c r="AX837" i="6"/>
  <c r="AZ837" i="6" s="1"/>
  <c r="AX838" i="6"/>
  <c r="AZ838" i="6" s="1"/>
  <c r="AX839" i="6"/>
  <c r="AX840" i="6"/>
  <c r="AZ840" i="6" s="1"/>
  <c r="AX841" i="6"/>
  <c r="AZ841" i="6" s="1"/>
  <c r="AX842" i="6"/>
  <c r="AY842" i="6" s="1"/>
  <c r="AX843" i="6"/>
  <c r="AX844" i="6"/>
  <c r="AZ844" i="6" s="1"/>
  <c r="AX845" i="6"/>
  <c r="AX846" i="6"/>
  <c r="AY846" i="6" s="1"/>
  <c r="AX847" i="6"/>
  <c r="AX848" i="6"/>
  <c r="AZ848" i="6" s="1"/>
  <c r="AX849" i="6"/>
  <c r="AX850" i="6"/>
  <c r="AY850" i="6" s="1"/>
  <c r="AX851" i="6"/>
  <c r="AX852" i="6"/>
  <c r="AZ852" i="6" s="1"/>
  <c r="AX853" i="6"/>
  <c r="AX854" i="6"/>
  <c r="AY854" i="6" s="1"/>
  <c r="AX855" i="6"/>
  <c r="AX856" i="6"/>
  <c r="AX857" i="6"/>
  <c r="AX858" i="6"/>
  <c r="AX859" i="6"/>
  <c r="AX860" i="6"/>
  <c r="AX861" i="6"/>
  <c r="AX862" i="6"/>
  <c r="AX863" i="6"/>
  <c r="AX864" i="6"/>
  <c r="AX865" i="6"/>
  <c r="AX866" i="6"/>
  <c r="AX867" i="6"/>
  <c r="AX868" i="6"/>
  <c r="AX869" i="6"/>
  <c r="AX870" i="6"/>
  <c r="AX871" i="6"/>
  <c r="AX872" i="6"/>
  <c r="AX873" i="6"/>
  <c r="AX874" i="6"/>
  <c r="AX875" i="6"/>
  <c r="AX876" i="6"/>
  <c r="AX877" i="6"/>
  <c r="AX878" i="6"/>
  <c r="AX879" i="6"/>
  <c r="AX880" i="6"/>
  <c r="AX881" i="6"/>
  <c r="AX882" i="6"/>
  <c r="AX883" i="6"/>
  <c r="AX884" i="6"/>
  <c r="AX885" i="6"/>
  <c r="AX886" i="6"/>
  <c r="AX887" i="6"/>
  <c r="AX888" i="6"/>
  <c r="AX889" i="6"/>
  <c r="AX890" i="6"/>
  <c r="AX891" i="6"/>
  <c r="AX892" i="6"/>
  <c r="AX893" i="6"/>
  <c r="AX894" i="6"/>
  <c r="AX895" i="6"/>
  <c r="AX896" i="6"/>
  <c r="AX897" i="6"/>
  <c r="AX898" i="6"/>
  <c r="AX899" i="6"/>
  <c r="AX900" i="6"/>
  <c r="AX901" i="6"/>
  <c r="AX902" i="6"/>
  <c r="AX903" i="6"/>
  <c r="AX904" i="6"/>
  <c r="AX905" i="6"/>
  <c r="AX906" i="6"/>
  <c r="AX907" i="6"/>
  <c r="AX908" i="6"/>
  <c r="AX909" i="6"/>
  <c r="AX910" i="6"/>
  <c r="AX911" i="6"/>
  <c r="AX912" i="6"/>
  <c r="AX913" i="6"/>
  <c r="AX914" i="6"/>
  <c r="AX915" i="6"/>
  <c r="AX916" i="6"/>
  <c r="AX917" i="6"/>
  <c r="AX918" i="6"/>
  <c r="AX919" i="6"/>
  <c r="AX920" i="6"/>
  <c r="AX921" i="6"/>
  <c r="AX922" i="6"/>
  <c r="AX923" i="6"/>
  <c r="AX924" i="6"/>
  <c r="AX925" i="6"/>
  <c r="AX926" i="6"/>
  <c r="AX927" i="6"/>
  <c r="AX928" i="6"/>
  <c r="AX929" i="6"/>
  <c r="AX930" i="6"/>
  <c r="AX931" i="6"/>
  <c r="AX932" i="6"/>
  <c r="AX933" i="6"/>
  <c r="AX934" i="6"/>
  <c r="AX935" i="6"/>
  <c r="AX936" i="6"/>
  <c r="AX937" i="6"/>
  <c r="AX938" i="6"/>
  <c r="AX939" i="6"/>
  <c r="AX940" i="6"/>
  <c r="AX941" i="6"/>
  <c r="AX942" i="6"/>
  <c r="AX943" i="6"/>
  <c r="AX944" i="6"/>
  <c r="AX945" i="6"/>
  <c r="AX946" i="6"/>
  <c r="AX947" i="6"/>
  <c r="AX948" i="6"/>
  <c r="AX949" i="6"/>
  <c r="AX950" i="6"/>
  <c r="AX951" i="6"/>
  <c r="AX952" i="6"/>
  <c r="AX953" i="6"/>
  <c r="AX954" i="6"/>
  <c r="AX955" i="6"/>
  <c r="AX956" i="6"/>
  <c r="AX957" i="6"/>
  <c r="AX958" i="6"/>
  <c r="AX959" i="6"/>
  <c r="AX960" i="6"/>
  <c r="AX961" i="6"/>
  <c r="AX962" i="6"/>
  <c r="AX963" i="6"/>
  <c r="AX964" i="6"/>
  <c r="AX965" i="6"/>
  <c r="AX966" i="6"/>
  <c r="AX967" i="6"/>
  <c r="AX968" i="6"/>
  <c r="AX969" i="6"/>
  <c r="AX970" i="6"/>
  <c r="AX971" i="6"/>
  <c r="AX972" i="6"/>
  <c r="AX973" i="6"/>
  <c r="AX974" i="6"/>
  <c r="AX975" i="6"/>
  <c r="AX976" i="6"/>
  <c r="AX977" i="6"/>
  <c r="AX978" i="6"/>
  <c r="AX979" i="6"/>
  <c r="AX980" i="6"/>
  <c r="AX981" i="6"/>
  <c r="AX982" i="6"/>
  <c r="AX983" i="6"/>
  <c r="AX984" i="6"/>
  <c r="AX985" i="6"/>
  <c r="AX986" i="6"/>
  <c r="AX987" i="6"/>
  <c r="AX988" i="6"/>
  <c r="AX989" i="6"/>
  <c r="AX990" i="6"/>
  <c r="AX991" i="6"/>
  <c r="AX992" i="6"/>
  <c r="AX993" i="6"/>
  <c r="AX994" i="6"/>
  <c r="AX995" i="6"/>
  <c r="AX996" i="6"/>
  <c r="AX997" i="6"/>
  <c r="AX998" i="6"/>
  <c r="AX999" i="6"/>
  <c r="AX1000" i="6"/>
  <c r="AX1001" i="6"/>
  <c r="AX1002" i="6"/>
  <c r="AX1003" i="6"/>
  <c r="AX1004" i="6"/>
  <c r="AX1005" i="6"/>
  <c r="AX1006" i="6"/>
  <c r="AX1007" i="6"/>
  <c r="AX1008" i="6"/>
  <c r="AX1009" i="6"/>
  <c r="AX1010" i="6"/>
  <c r="AX1011" i="6"/>
  <c r="AX1012" i="6"/>
  <c r="AX1013" i="6"/>
  <c r="AX1014" i="6"/>
  <c r="AX1015" i="6"/>
  <c r="AX1016" i="6"/>
  <c r="AX1017" i="6"/>
  <c r="AX1018" i="6"/>
  <c r="AX1019" i="6"/>
  <c r="AX1020" i="6"/>
  <c r="AX1021" i="6"/>
  <c r="AX1022" i="6"/>
  <c r="AX1023" i="6"/>
  <c r="AX1024" i="6"/>
  <c r="AX1025" i="6"/>
  <c r="AX1026" i="6"/>
  <c r="AX1027" i="6"/>
  <c r="AX1028" i="6"/>
  <c r="AX1029" i="6"/>
  <c r="AX1030" i="6"/>
  <c r="AX1031" i="6"/>
  <c r="AX1032" i="6"/>
  <c r="AX1033" i="6"/>
  <c r="AX1034" i="6"/>
  <c r="AX1035" i="6"/>
  <c r="AX1036" i="6"/>
  <c r="AX1037" i="6"/>
  <c r="AX1038" i="6"/>
  <c r="AX1039" i="6"/>
  <c r="AX1040" i="6"/>
  <c r="AX1041" i="6"/>
  <c r="AX1042" i="6"/>
  <c r="AX1043" i="6"/>
  <c r="AX1044" i="6"/>
  <c r="AX1045" i="6"/>
  <c r="AX1046" i="6"/>
  <c r="AX1047" i="6"/>
  <c r="AX1048" i="6"/>
  <c r="AX1049" i="6"/>
  <c r="AX1050" i="6"/>
  <c r="AX1051" i="6"/>
  <c r="AX1052" i="6"/>
  <c r="AX1053" i="6"/>
  <c r="AX1054" i="6"/>
  <c r="AX1055" i="6"/>
  <c r="AX1056" i="6"/>
  <c r="AX1057" i="6"/>
  <c r="AX1058" i="6"/>
  <c r="AX1059" i="6"/>
  <c r="AX1060" i="6"/>
  <c r="AX1061" i="6"/>
  <c r="AX1062" i="6"/>
  <c r="AX1063" i="6"/>
  <c r="AX1064" i="6"/>
  <c r="AX1065" i="6"/>
  <c r="AX1066" i="6"/>
  <c r="AX1067" i="6"/>
  <c r="AX1068" i="6"/>
  <c r="AX1069" i="6"/>
  <c r="AX1070" i="6"/>
  <c r="AX1071" i="6"/>
  <c r="AX1072" i="6"/>
  <c r="AX1073" i="6"/>
  <c r="AX1074" i="6"/>
  <c r="AX1075" i="6"/>
  <c r="AX1076" i="6"/>
  <c r="AX1077" i="6"/>
  <c r="AX1078" i="6"/>
  <c r="AX1079" i="6"/>
  <c r="AX1080" i="6"/>
  <c r="AX1081" i="6"/>
  <c r="AX1082" i="6"/>
  <c r="AX1083" i="6"/>
  <c r="AX1084" i="6"/>
  <c r="AX1085" i="6"/>
  <c r="AX1086" i="6"/>
  <c r="AX1087" i="6"/>
  <c r="AX1088" i="6"/>
  <c r="AX1089" i="6"/>
  <c r="AX1090" i="6"/>
  <c r="AX1091" i="6"/>
  <c r="AX1092" i="6"/>
  <c r="AX1093" i="6"/>
  <c r="AX1094" i="6"/>
  <c r="AX1095" i="6"/>
  <c r="AX1096" i="6"/>
  <c r="AX1097" i="6"/>
  <c r="AX1098" i="6"/>
  <c r="AX1099" i="6"/>
  <c r="AX1100" i="6"/>
  <c r="AX1101" i="6"/>
  <c r="AX1102" i="6"/>
  <c r="AX1103" i="6"/>
  <c r="AX1104" i="6"/>
  <c r="AX1105" i="6"/>
  <c r="AX1106" i="6"/>
  <c r="AX1107" i="6"/>
  <c r="AX1108" i="6"/>
  <c r="AX1109" i="6"/>
  <c r="AX1110" i="6"/>
  <c r="AX1111" i="6"/>
  <c r="AX1112" i="6"/>
  <c r="AX1113" i="6"/>
  <c r="AX1114" i="6"/>
  <c r="AX1115" i="6"/>
  <c r="AX1116" i="6"/>
  <c r="AX1117" i="6"/>
  <c r="AX1118" i="6"/>
  <c r="AX1119" i="6"/>
  <c r="AX1120" i="6"/>
  <c r="AX1121" i="6"/>
  <c r="AX1122" i="6"/>
  <c r="AX1123" i="6"/>
  <c r="AX1124" i="6"/>
  <c r="AX1125" i="6"/>
  <c r="AX1126" i="6"/>
  <c r="AX1127" i="6"/>
  <c r="AX1128" i="6"/>
  <c r="AX1129" i="6"/>
  <c r="AX1130" i="6"/>
  <c r="AX1131" i="6"/>
  <c r="AX1132" i="6"/>
  <c r="AX1133" i="6"/>
  <c r="AX1134" i="6"/>
  <c r="AX1135" i="6"/>
  <c r="AX1136" i="6"/>
  <c r="AX1137" i="6"/>
  <c r="AX1138" i="6"/>
  <c r="AX1139" i="6"/>
  <c r="AX1140" i="6"/>
  <c r="AX1141" i="6"/>
  <c r="AX1142" i="6"/>
  <c r="AX1143" i="6"/>
  <c r="AX1144" i="6"/>
  <c r="AX1145" i="6"/>
  <c r="AX1146" i="6"/>
  <c r="AX1147" i="6"/>
  <c r="AX1148" i="6"/>
  <c r="AX1149" i="6"/>
  <c r="AX1150" i="6"/>
  <c r="AX1151" i="6"/>
  <c r="AX1152" i="6"/>
  <c r="AX1153" i="6"/>
  <c r="AX1154" i="6"/>
  <c r="AX1155" i="6"/>
  <c r="AX1156" i="6"/>
  <c r="AX1157" i="6"/>
  <c r="AX1158" i="6"/>
  <c r="AX1159" i="6"/>
  <c r="AX1160" i="6"/>
  <c r="AX1161" i="6"/>
  <c r="AX1162" i="6"/>
  <c r="AY1162" i="6" s="1"/>
  <c r="AX1163" i="6"/>
  <c r="AX1164" i="6"/>
  <c r="AY1164" i="6" s="1"/>
  <c r="AX1165" i="6"/>
  <c r="AY1165" i="6" s="1"/>
  <c r="AX1166" i="6"/>
  <c r="AY1166" i="6" s="1"/>
  <c r="AX1167" i="6"/>
  <c r="AY1167" i="6" s="1"/>
  <c r="AX1168" i="6"/>
  <c r="AY1168" i="6" s="1"/>
  <c r="AX1169" i="6"/>
  <c r="AY1169" i="6" s="1"/>
  <c r="AX1170" i="6"/>
  <c r="AY1170" i="6" s="1"/>
  <c r="AX1171" i="6"/>
  <c r="AX1172" i="6"/>
  <c r="AY1172" i="6" s="1"/>
  <c r="AX1173" i="6"/>
  <c r="AY1173" i="6" s="1"/>
  <c r="AX1174" i="6"/>
  <c r="AY1174" i="6" s="1"/>
  <c r="AX1175" i="6"/>
  <c r="AY1175" i="6" s="1"/>
  <c r="AX1176" i="6"/>
  <c r="AY1176" i="6" s="1"/>
  <c r="AX1177" i="6"/>
  <c r="AY1177" i="6" s="1"/>
  <c r="AX1178" i="6"/>
  <c r="AY1178" i="6" s="1"/>
  <c r="AX1179" i="6"/>
  <c r="AX1180" i="6"/>
  <c r="AY1180" i="6" s="1"/>
  <c r="AX1181" i="6"/>
  <c r="AY1181" i="6" s="1"/>
  <c r="AX1182" i="6"/>
  <c r="AY1182" i="6" s="1"/>
  <c r="AX1183" i="6"/>
  <c r="AY1183" i="6" s="1"/>
  <c r="AX1184" i="6"/>
  <c r="AY1184" i="6" s="1"/>
  <c r="AX1185" i="6"/>
  <c r="AY1185" i="6" s="1"/>
  <c r="AX1186" i="6"/>
  <c r="AY1186" i="6" s="1"/>
  <c r="AX1187" i="6"/>
  <c r="AX1188" i="6"/>
  <c r="AY1188" i="6" s="1"/>
  <c r="AX1189" i="6"/>
  <c r="AY1189" i="6" s="1"/>
  <c r="AX1190" i="6"/>
  <c r="AY1190" i="6" s="1"/>
  <c r="AX1191" i="6"/>
  <c r="AY1191" i="6" s="1"/>
  <c r="AX1192" i="6"/>
  <c r="AY1192" i="6" s="1"/>
  <c r="AX1193" i="6"/>
  <c r="AY1193" i="6" s="1"/>
  <c r="AX1194" i="6"/>
  <c r="AY1194" i="6" s="1"/>
  <c r="AX1195" i="6"/>
  <c r="AX1196" i="6"/>
  <c r="AY1196" i="6" s="1"/>
  <c r="AX1197" i="6"/>
  <c r="AY1197" i="6" s="1"/>
  <c r="AX1198" i="6"/>
  <c r="AY1198" i="6" s="1"/>
  <c r="AX1199" i="6"/>
  <c r="AY1199" i="6" s="1"/>
  <c r="AX1200" i="6"/>
  <c r="AY1200" i="6" s="1"/>
  <c r="AX1201" i="6"/>
  <c r="AY1201" i="6" s="1"/>
  <c r="AX1202" i="6"/>
  <c r="AY1202" i="6" s="1"/>
  <c r="AX1203" i="6"/>
  <c r="AX1204" i="6"/>
  <c r="AY1204" i="6" s="1"/>
  <c r="AX1205" i="6"/>
  <c r="AY1205" i="6" s="1"/>
  <c r="AX1206" i="6"/>
  <c r="AY1206" i="6" s="1"/>
  <c r="AX1207" i="6"/>
  <c r="AY1207" i="6" s="1"/>
  <c r="AX1208" i="6"/>
  <c r="AY1208" i="6" s="1"/>
  <c r="AX1209" i="6"/>
  <c r="AY1209" i="6" s="1"/>
  <c r="AX1210" i="6"/>
  <c r="AY1210" i="6" s="1"/>
  <c r="AX1211" i="6"/>
  <c r="AX1212" i="6"/>
  <c r="AY1212" i="6" s="1"/>
  <c r="AX1213" i="6"/>
  <c r="AY1213" i="6" s="1"/>
  <c r="AX1214" i="6"/>
  <c r="AY1214" i="6" s="1"/>
  <c r="AX1215" i="6"/>
  <c r="AY1215" i="6" s="1"/>
  <c r="AX1216" i="6"/>
  <c r="AX1217" i="6"/>
  <c r="AY1217" i="6" s="1"/>
  <c r="AX1218" i="6"/>
  <c r="AY1218" i="6" s="1"/>
  <c r="AX1219" i="6"/>
  <c r="AY1219" i="6" s="1"/>
  <c r="AX1220" i="6"/>
  <c r="AX1221" i="6"/>
  <c r="AY1221" i="6" s="1"/>
  <c r="AX1222" i="6"/>
  <c r="AY1222" i="6" s="1"/>
  <c r="AX1223" i="6"/>
  <c r="AY1223" i="6" s="1"/>
  <c r="AX1224" i="6"/>
  <c r="AX1225" i="6"/>
  <c r="AY1225" i="6" s="1"/>
  <c r="AX1226" i="6"/>
  <c r="AY1226" i="6" s="1"/>
  <c r="AX1227" i="6"/>
  <c r="AY1227" i="6" s="1"/>
  <c r="AX1228" i="6"/>
  <c r="AY1228" i="6" s="1"/>
  <c r="AX1229" i="6"/>
  <c r="AY1229" i="6" s="1"/>
  <c r="AX1230" i="6"/>
  <c r="AY1230" i="6" s="1"/>
  <c r="AX1231" i="6"/>
  <c r="AY1231" i="6" s="1"/>
  <c r="AX1232" i="6"/>
  <c r="AX1233" i="6"/>
  <c r="AY1233" i="6" s="1"/>
  <c r="AX1234" i="6"/>
  <c r="AY1234" i="6" s="1"/>
  <c r="AX1235" i="6"/>
  <c r="AY1235" i="6" s="1"/>
  <c r="AX1236" i="6"/>
  <c r="AX1237" i="6"/>
  <c r="AY1237" i="6" s="1"/>
  <c r="AX1238" i="6"/>
  <c r="AY1238" i="6" s="1"/>
  <c r="AX1239" i="6"/>
  <c r="AY1239" i="6" s="1"/>
  <c r="AX1240" i="6"/>
  <c r="AX1241" i="6"/>
  <c r="AY1241" i="6" s="1"/>
  <c r="AX1242" i="6"/>
  <c r="AY1242" i="6" s="1"/>
  <c r="AX1243" i="6"/>
  <c r="AY1243" i="6" s="1"/>
  <c r="AX1244" i="6"/>
  <c r="AY1244" i="6" s="1"/>
  <c r="AX1245" i="6"/>
  <c r="AY1245" i="6" s="1"/>
  <c r="AX1246" i="6"/>
  <c r="AY1246" i="6" s="1"/>
  <c r="AX1247" i="6"/>
  <c r="AY1247" i="6" s="1"/>
  <c r="AX1248" i="6"/>
  <c r="AX1249" i="6"/>
  <c r="AY1249" i="6" s="1"/>
  <c r="AX1250" i="6"/>
  <c r="AY1250" i="6" s="1"/>
  <c r="AX1251" i="6"/>
  <c r="AY1251" i="6" s="1"/>
  <c r="AX1252" i="6"/>
  <c r="AX1253" i="6"/>
  <c r="AY1253" i="6" s="1"/>
  <c r="AX1254" i="6"/>
  <c r="AY1254" i="6" s="1"/>
  <c r="AX1255" i="6"/>
  <c r="AY1255" i="6" s="1"/>
  <c r="AX1256" i="6"/>
  <c r="AX1257" i="6"/>
  <c r="AY1257" i="6" s="1"/>
  <c r="AX1258" i="6"/>
  <c r="AY1258" i="6" s="1"/>
  <c r="AX1259" i="6"/>
  <c r="AY1259" i="6" s="1"/>
  <c r="AX1260" i="6"/>
  <c r="AY1260" i="6" s="1"/>
  <c r="AX1261" i="6"/>
  <c r="AY1261" i="6" s="1"/>
  <c r="AX1262" i="6"/>
  <c r="AY1262" i="6" s="1"/>
  <c r="AX1263" i="6"/>
  <c r="AY1263" i="6" s="1"/>
  <c r="AX1264" i="6"/>
  <c r="AX1265" i="6"/>
  <c r="AY1265" i="6" s="1"/>
  <c r="AX1266" i="6"/>
  <c r="AY1266" i="6" s="1"/>
  <c r="AX1267" i="6"/>
  <c r="AY1267" i="6" s="1"/>
  <c r="AX1268" i="6"/>
  <c r="AX1269" i="6"/>
  <c r="AY1269" i="6" s="1"/>
  <c r="AX1270" i="6"/>
  <c r="AY1270" i="6" s="1"/>
  <c r="AX1271" i="6"/>
  <c r="AY1271" i="6" s="1"/>
  <c r="AX1272" i="6"/>
  <c r="AX1273" i="6"/>
  <c r="AY1273" i="6" s="1"/>
  <c r="AX1274" i="6"/>
  <c r="AY1274" i="6" s="1"/>
  <c r="AX1275" i="6"/>
  <c r="AY1275" i="6" s="1"/>
  <c r="AX1276" i="6"/>
  <c r="AY1276" i="6" s="1"/>
  <c r="AX1277" i="6"/>
  <c r="AY1277" i="6" s="1"/>
  <c r="AX1278" i="6"/>
  <c r="AY1278" i="6" s="1"/>
  <c r="AX1279" i="6"/>
  <c r="AY1279" i="6" s="1"/>
  <c r="AX1280" i="6"/>
  <c r="AX1281" i="6"/>
  <c r="AY1281" i="6" s="1"/>
  <c r="AX1282" i="6"/>
  <c r="AY1282" i="6" s="1"/>
  <c r="AX1283" i="6"/>
  <c r="AY1283" i="6" s="1"/>
  <c r="AX1284" i="6"/>
  <c r="AX1285" i="6"/>
  <c r="AY1285" i="6" s="1"/>
  <c r="AX1286" i="6"/>
  <c r="AY1286" i="6" s="1"/>
  <c r="AX1287" i="6"/>
  <c r="AY1287" i="6" s="1"/>
  <c r="AX1288" i="6"/>
  <c r="AX1289" i="6"/>
  <c r="AY1289" i="6" s="1"/>
  <c r="AX1290" i="6"/>
  <c r="AY1290" i="6" s="1"/>
  <c r="AX1291" i="6"/>
  <c r="AY1291" i="6" s="1"/>
  <c r="AX1292" i="6"/>
  <c r="AY1292" i="6" s="1"/>
  <c r="AX1293" i="6"/>
  <c r="AY1293" i="6" s="1"/>
  <c r="AX1294" i="6"/>
  <c r="AY1294" i="6" s="1"/>
  <c r="AX1295" i="6"/>
  <c r="AY1295" i="6" s="1"/>
  <c r="AX1296" i="6"/>
  <c r="AX1297" i="6"/>
  <c r="AY1297" i="6" s="1"/>
  <c r="AX1298" i="6"/>
  <c r="AY1298" i="6" s="1"/>
  <c r="AX1299" i="6"/>
  <c r="AY1299" i="6" s="1"/>
  <c r="AX1300" i="6"/>
  <c r="AX1301" i="6"/>
  <c r="AY1301" i="6" s="1"/>
  <c r="AX1302" i="6"/>
  <c r="AY1302" i="6" s="1"/>
  <c r="AX1303" i="6"/>
  <c r="AY1303" i="6" s="1"/>
  <c r="AX1304" i="6"/>
  <c r="AX1305" i="6"/>
  <c r="AY1305" i="6" s="1"/>
  <c r="AX1306" i="6"/>
  <c r="AY1306" i="6" s="1"/>
  <c r="AX1307" i="6"/>
  <c r="AY1307" i="6" s="1"/>
  <c r="AX1308" i="6"/>
  <c r="AY1308" i="6" s="1"/>
  <c r="AX1309" i="6"/>
  <c r="AY1309" i="6" s="1"/>
  <c r="AX1310" i="6"/>
  <c r="AY1310" i="6" s="1"/>
  <c r="AX1311" i="6"/>
  <c r="AY1311" i="6" s="1"/>
  <c r="AX1312" i="6"/>
  <c r="AX1313" i="6"/>
  <c r="AX1314" i="6"/>
  <c r="AY1314" i="6" s="1"/>
  <c r="AX1315" i="6"/>
  <c r="AX1316" i="6"/>
  <c r="AX1317" i="6"/>
  <c r="AX1318" i="6"/>
  <c r="AY1318" i="6" s="1"/>
  <c r="AX1319" i="6"/>
  <c r="AX1320" i="6"/>
  <c r="AX1321" i="6"/>
  <c r="AX1322" i="6"/>
  <c r="AY1322" i="6" s="1"/>
  <c r="AX1323" i="6"/>
  <c r="AX1324" i="6"/>
  <c r="AY1324" i="6" s="1"/>
  <c r="AX1325" i="6"/>
  <c r="AX1326" i="6"/>
  <c r="AY1326" i="6" s="1"/>
  <c r="AX1327" i="6"/>
  <c r="AX1328" i="6"/>
  <c r="AX1329" i="6"/>
  <c r="AX1330" i="6"/>
  <c r="AY1330" i="6" s="1"/>
  <c r="AX1331" i="6"/>
  <c r="AX1332" i="6"/>
  <c r="AX1333" i="6"/>
  <c r="AX1334" i="6"/>
  <c r="AY1334" i="6" s="1"/>
  <c r="AX1335" i="6"/>
  <c r="AX1336" i="6"/>
  <c r="AX1337" i="6"/>
  <c r="AX1338" i="6"/>
  <c r="AY1338" i="6" s="1"/>
  <c r="AX1339" i="6"/>
  <c r="AX1340" i="6"/>
  <c r="AY1340" i="6" s="1"/>
  <c r="AX1341" i="6"/>
  <c r="AX1342" i="6"/>
  <c r="AY1342" i="6" s="1"/>
  <c r="AX1343" i="6"/>
  <c r="AX1344" i="6"/>
  <c r="AX1345" i="6"/>
  <c r="AX1346" i="6"/>
  <c r="AY1346" i="6" s="1"/>
  <c r="AX1347" i="6"/>
  <c r="AX1348" i="6"/>
  <c r="AX1349" i="6"/>
  <c r="AX1350" i="6"/>
  <c r="AY1350" i="6" s="1"/>
  <c r="AX1351" i="6"/>
  <c r="AX1352" i="6"/>
  <c r="AX1353" i="6"/>
  <c r="AX1354" i="6"/>
  <c r="AY1354" i="6" s="1"/>
  <c r="AX1355" i="6"/>
  <c r="AX1356" i="6"/>
  <c r="AY1356" i="6" s="1"/>
  <c r="AX1357" i="6"/>
  <c r="AX1358" i="6"/>
  <c r="AY1358" i="6" s="1"/>
  <c r="AX1359" i="6"/>
  <c r="AX1360" i="6"/>
  <c r="AX1361" i="6"/>
  <c r="AX1362" i="6"/>
  <c r="AY1362" i="6" s="1"/>
  <c r="AX1363" i="6"/>
  <c r="AX1364" i="6"/>
  <c r="AX1365" i="6"/>
  <c r="AX1366" i="6"/>
  <c r="AY1366" i="6" s="1"/>
  <c r="AX1367" i="6"/>
  <c r="AX1368" i="6"/>
  <c r="AX1369" i="6"/>
  <c r="AX1370" i="6"/>
  <c r="AY1370" i="6" s="1"/>
  <c r="AX1371" i="6"/>
  <c r="AX1372" i="6"/>
  <c r="AY1372" i="6" s="1"/>
  <c r="AX1373" i="6"/>
  <c r="AX1374" i="6"/>
  <c r="AY1374" i="6" s="1"/>
  <c r="AX1375" i="6"/>
  <c r="AX1376" i="6"/>
  <c r="AX1377" i="6"/>
  <c r="AX1378" i="6"/>
  <c r="AY1378" i="6" s="1"/>
  <c r="AX1379" i="6"/>
  <c r="AX1380" i="6"/>
  <c r="AX1381" i="6"/>
  <c r="AX1382" i="6"/>
  <c r="AY1382" i="6" s="1"/>
  <c r="AX1383" i="6"/>
  <c r="AX1384" i="6"/>
  <c r="AX1385" i="6"/>
  <c r="AX1386" i="6"/>
  <c r="AY1386" i="6" s="1"/>
  <c r="AX1387" i="6"/>
  <c r="AX1388" i="6"/>
  <c r="AY1388" i="6" s="1"/>
  <c r="AX1389" i="6"/>
  <c r="AX1390" i="6"/>
  <c r="AY1390" i="6" s="1"/>
  <c r="AX1391" i="6"/>
  <c r="AX1392" i="6"/>
  <c r="AX1393" i="6"/>
  <c r="AX1394" i="6"/>
  <c r="AY1394" i="6" s="1"/>
  <c r="AX1395" i="6"/>
  <c r="AX1396" i="6"/>
  <c r="AX1397" i="6"/>
  <c r="AX1398" i="6"/>
  <c r="AY1398" i="6" s="1"/>
  <c r="AX1399" i="6"/>
  <c r="AX1400" i="6"/>
  <c r="AX1401" i="6"/>
  <c r="AX1402" i="6"/>
  <c r="AY1402" i="6" s="1"/>
  <c r="AX1403" i="6"/>
  <c r="AX1404" i="6"/>
  <c r="AY1404" i="6" s="1"/>
  <c r="AX1405" i="6"/>
  <c r="AX1406" i="6"/>
  <c r="AY1406" i="6" s="1"/>
  <c r="AX1407" i="6"/>
  <c r="AX1408" i="6"/>
  <c r="AX1409" i="6"/>
  <c r="AX1410" i="6"/>
  <c r="AY1410" i="6" s="1"/>
  <c r="AX1411" i="6"/>
  <c r="AX1412" i="6"/>
  <c r="AX1413" i="6"/>
  <c r="AX1414" i="6"/>
  <c r="AY1414" i="6" s="1"/>
  <c r="AX1415" i="6"/>
  <c r="AX1416" i="6"/>
  <c r="AX1417" i="6"/>
  <c r="AX1418" i="6"/>
  <c r="AY1418" i="6" s="1"/>
  <c r="AX1419" i="6"/>
  <c r="AX1420" i="6"/>
  <c r="AY1420" i="6" s="1"/>
  <c r="AX1421" i="6"/>
  <c r="AX1422" i="6"/>
  <c r="AY1422" i="6" s="1"/>
  <c r="AX1423" i="6"/>
  <c r="AX1424" i="6"/>
  <c r="AX1425" i="6"/>
  <c r="AX1426" i="6"/>
  <c r="AY1426" i="6" s="1"/>
  <c r="AX1427" i="6"/>
  <c r="AX1428" i="6"/>
  <c r="AX1429" i="6"/>
  <c r="AX1430" i="6"/>
  <c r="AY1430" i="6" s="1"/>
  <c r="AX1431" i="6"/>
  <c r="AX1432" i="6"/>
  <c r="AX1433" i="6"/>
  <c r="AX1434" i="6"/>
  <c r="AY1434" i="6" s="1"/>
  <c r="AX1435" i="6"/>
  <c r="AX1436" i="6"/>
  <c r="AY1436" i="6" s="1"/>
  <c r="AX1437" i="6"/>
  <c r="AX1438" i="6"/>
  <c r="AY1438" i="6" s="1"/>
  <c r="AX1439" i="6"/>
  <c r="AX1440" i="6"/>
  <c r="AX1441" i="6"/>
  <c r="AX1442" i="6"/>
  <c r="AY1442" i="6" s="1"/>
  <c r="AX1443" i="6"/>
  <c r="AX1444" i="6"/>
  <c r="AX1445" i="6"/>
  <c r="AX1446" i="6"/>
  <c r="AY1446" i="6" s="1"/>
  <c r="AX1447" i="6"/>
  <c r="AX1448" i="6"/>
  <c r="AX1449" i="6"/>
  <c r="AX1450" i="6"/>
  <c r="AY1450" i="6" s="1"/>
  <c r="AX1451" i="6"/>
  <c r="AX1452" i="6"/>
  <c r="AY1452" i="6" s="1"/>
  <c r="AX1453" i="6"/>
  <c r="AX1454" i="6"/>
  <c r="AY1454" i="6" s="1"/>
  <c r="AX1455" i="6"/>
  <c r="AX1456" i="6"/>
  <c r="AX1457" i="6"/>
  <c r="AX1458" i="6"/>
  <c r="AY1458" i="6" s="1"/>
  <c r="AX1459" i="6"/>
  <c r="AX1460" i="6"/>
  <c r="AX1461" i="6"/>
  <c r="AX1462" i="6"/>
  <c r="AY1462" i="6" s="1"/>
  <c r="AX1463" i="6"/>
  <c r="AX1464" i="6"/>
  <c r="AX2" i="6"/>
  <c r="AY2" i="6" s="1"/>
  <c r="AU37" i="6"/>
  <c r="AU41" i="6"/>
  <c r="AU80" i="6"/>
  <c r="AU406" i="6"/>
  <c r="AU470" i="6"/>
  <c r="AU600" i="6"/>
  <c r="AU628" i="6"/>
  <c r="AU684" i="6"/>
  <c r="AU712" i="6"/>
  <c r="AU714" i="6"/>
  <c r="AU740" i="6"/>
  <c r="AU771" i="6"/>
  <c r="AU794" i="6"/>
  <c r="AU805" i="6"/>
  <c r="AU814" i="6"/>
  <c r="AU825" i="6"/>
  <c r="AU836" i="6"/>
  <c r="AU857" i="6"/>
  <c r="AU858" i="6"/>
  <c r="AU869" i="6"/>
  <c r="AU889" i="6"/>
  <c r="AU900" i="6"/>
  <c r="AU901" i="6"/>
  <c r="AU933" i="6"/>
  <c r="AU942" i="6"/>
  <c r="AU944" i="6"/>
  <c r="AU953" i="6"/>
  <c r="AU964" i="6"/>
  <c r="AU986" i="6"/>
  <c r="AU997" i="6"/>
  <c r="AU1006" i="6"/>
  <c r="AU1008" i="6"/>
  <c r="AU1017" i="6"/>
  <c r="AU1028" i="6"/>
  <c r="AU1029" i="6"/>
  <c r="AU1049" i="6"/>
  <c r="AU1050" i="6"/>
  <c r="AU1061" i="6"/>
  <c r="AU1070" i="6"/>
  <c r="AU1072" i="6"/>
  <c r="AU1081" i="6"/>
  <c r="AU1092" i="6"/>
  <c r="AU1093" i="6"/>
  <c r="AU1113" i="6"/>
  <c r="AU1114" i="6"/>
  <c r="AU1125" i="6"/>
  <c r="AU1136" i="6"/>
  <c r="AU1145" i="6"/>
  <c r="AU1156" i="6"/>
  <c r="AU1157" i="6"/>
  <c r="AU1177" i="6"/>
  <c r="AU1178" i="6"/>
  <c r="AU1189" i="6"/>
  <c r="AU1200" i="6"/>
  <c r="AU1220" i="6"/>
  <c r="AU1221" i="6"/>
  <c r="AU1241" i="6"/>
  <c r="AU1264" i="6"/>
  <c r="AU1284" i="6"/>
  <c r="AU1285" i="6"/>
  <c r="AU1305" i="6"/>
  <c r="AU1326" i="6"/>
  <c r="AU1328" i="6"/>
  <c r="AU1348" i="6"/>
  <c r="AU1349" i="6"/>
  <c r="AU1369" i="6"/>
  <c r="AU1392" i="6"/>
  <c r="AU1412" i="6"/>
  <c r="AU1413" i="6"/>
  <c r="AU1433" i="6"/>
  <c r="AU1456" i="6"/>
  <c r="AY755" i="6" l="1"/>
  <c r="BA755" i="6" s="1"/>
  <c r="AY801" i="6"/>
  <c r="BA801" i="6" s="1"/>
  <c r="AZ1260" i="6"/>
  <c r="BA1260" i="6" s="1"/>
  <c r="AY766" i="6"/>
  <c r="BA766" i="6" s="1"/>
  <c r="AZ1183" i="6"/>
  <c r="BA1183" i="6" s="1"/>
  <c r="AZ1356" i="6"/>
  <c r="BA1356" i="6" s="1"/>
  <c r="AZ1207" i="6"/>
  <c r="BA1207" i="6" s="1"/>
  <c r="AZ1173" i="6"/>
  <c r="BA1173" i="6" s="1"/>
  <c r="AZ1228" i="6"/>
  <c r="BA1228" i="6" s="1"/>
  <c r="AY844" i="6"/>
  <c r="BA844" i="6" s="1"/>
  <c r="AY841" i="6"/>
  <c r="BA841" i="6" s="1"/>
  <c r="AY189" i="6"/>
  <c r="BA189" i="6" s="1"/>
  <c r="AZ1436" i="6"/>
  <c r="BA1436" i="6" s="1"/>
  <c r="AZ1346" i="6"/>
  <c r="BA1346" i="6" s="1"/>
  <c r="AZ1191" i="6"/>
  <c r="BA1191" i="6" s="1"/>
  <c r="AZ1177" i="6"/>
  <c r="BA1177" i="6" s="1"/>
  <c r="AZ1167" i="6"/>
  <c r="BA1167" i="6" s="1"/>
  <c r="AY823" i="6"/>
  <c r="BA823" i="6" s="1"/>
  <c r="AY695" i="6"/>
  <c r="BA695" i="6" s="1"/>
  <c r="AY537" i="6"/>
  <c r="BA537" i="6" s="1"/>
  <c r="AY374" i="6"/>
  <c r="BA374" i="6" s="1"/>
  <c r="AY371" i="6"/>
  <c r="BA371" i="6" s="1"/>
  <c r="AY364" i="6"/>
  <c r="BA364" i="6" s="1"/>
  <c r="AY361" i="6"/>
  <c r="BA361" i="6" s="1"/>
  <c r="AY212" i="6"/>
  <c r="BA212" i="6" s="1"/>
  <c r="AY201" i="6"/>
  <c r="BA201" i="6" s="1"/>
  <c r="AY163" i="6"/>
  <c r="BA163" i="6" s="1"/>
  <c r="AZ1298" i="6"/>
  <c r="BA1298" i="6" s="1"/>
  <c r="AZ854" i="6"/>
  <c r="BA854" i="6" s="1"/>
  <c r="AY690" i="6"/>
  <c r="BA690" i="6" s="1"/>
  <c r="AY683" i="6"/>
  <c r="BA683" i="6" s="1"/>
  <c r="AY652" i="6"/>
  <c r="BA652" i="6" s="1"/>
  <c r="AY569" i="6"/>
  <c r="BA569" i="6" s="1"/>
  <c r="AY566" i="6"/>
  <c r="BA566" i="6" s="1"/>
  <c r="AY348" i="6"/>
  <c r="BA348" i="6" s="1"/>
  <c r="AZ345" i="6"/>
  <c r="BA345" i="6" s="1"/>
  <c r="AZ1213" i="6"/>
  <c r="BA1213" i="6" s="1"/>
  <c r="AZ1169" i="6"/>
  <c r="BA1169" i="6" s="1"/>
  <c r="AY848" i="6"/>
  <c r="BA848" i="6" s="1"/>
  <c r="AY817" i="6"/>
  <c r="BA817" i="6" s="1"/>
  <c r="AY730" i="6"/>
  <c r="BA730" i="6" s="1"/>
  <c r="AY723" i="6"/>
  <c r="BA723" i="6" s="1"/>
  <c r="AY627" i="6"/>
  <c r="BA627" i="6" s="1"/>
  <c r="AY624" i="6"/>
  <c r="BA624" i="6" s="1"/>
  <c r="AY577" i="6"/>
  <c r="BA577" i="6" s="1"/>
  <c r="AY195" i="6"/>
  <c r="BA195" i="6" s="1"/>
  <c r="AZ1402" i="6"/>
  <c r="BA1402" i="6" s="1"/>
  <c r="AZ1420" i="6"/>
  <c r="BA1420" i="6" s="1"/>
  <c r="AZ1378" i="6"/>
  <c r="BA1378" i="6" s="1"/>
  <c r="AZ1338" i="6"/>
  <c r="BA1338" i="6" s="1"/>
  <c r="AZ1308" i="6"/>
  <c r="BA1308" i="6" s="1"/>
  <c r="AZ1290" i="6"/>
  <c r="BA1290" i="6" s="1"/>
  <c r="AZ1218" i="6"/>
  <c r="BA1218" i="6" s="1"/>
  <c r="AZ1201" i="6"/>
  <c r="BA1201" i="6" s="1"/>
  <c r="AY829" i="6"/>
  <c r="BA829" i="6" s="1"/>
  <c r="AY747" i="6"/>
  <c r="BA747" i="6" s="1"/>
  <c r="AY646" i="6"/>
  <c r="BA646" i="6" s="1"/>
  <c r="AY635" i="6"/>
  <c r="BA635" i="6" s="1"/>
  <c r="AY632" i="6"/>
  <c r="BA632" i="6" s="1"/>
  <c r="AY369" i="6"/>
  <c r="BA369" i="6" s="1"/>
  <c r="AY366" i="6"/>
  <c r="BA366" i="6" s="1"/>
  <c r="AY183" i="6"/>
  <c r="BA183" i="6" s="1"/>
  <c r="AZ1370" i="6"/>
  <c r="BA1370" i="6" s="1"/>
  <c r="AZ1322" i="6"/>
  <c r="BA1322" i="6" s="1"/>
  <c r="AZ1274" i="6"/>
  <c r="BA1274" i="6" s="1"/>
  <c r="AZ1197" i="6"/>
  <c r="BA1197" i="6" s="1"/>
  <c r="AU1338" i="6"/>
  <c r="AW1338" i="6" s="1"/>
  <c r="AU1210" i="6"/>
  <c r="AW1210" i="6" s="1"/>
  <c r="AU998" i="6"/>
  <c r="AW998" i="6" s="1"/>
  <c r="AU870" i="6"/>
  <c r="AW870" i="6" s="1"/>
  <c r="AU742" i="6"/>
  <c r="AW742" i="6" s="1"/>
  <c r="AU614" i="6"/>
  <c r="AW614" i="6" s="1"/>
  <c r="AU486" i="6"/>
  <c r="AW486" i="6" s="1"/>
  <c r="AU358" i="6"/>
  <c r="AW358" i="6" s="1"/>
  <c r="AU230" i="6"/>
  <c r="AW230" i="6" s="1"/>
  <c r="AU102" i="6"/>
  <c r="AW102" i="6" s="1"/>
  <c r="AZ1388" i="6"/>
  <c r="BA1388" i="6" s="1"/>
  <c r="AZ1354" i="6"/>
  <c r="BA1354" i="6" s="1"/>
  <c r="AZ1340" i="6"/>
  <c r="BA1340" i="6" s="1"/>
  <c r="AZ1306" i="6"/>
  <c r="BA1306" i="6" s="1"/>
  <c r="AZ1292" i="6"/>
  <c r="BA1292" i="6" s="1"/>
  <c r="AZ1258" i="6"/>
  <c r="BA1258" i="6" s="1"/>
  <c r="AU1434" i="6"/>
  <c r="AW1434" i="6" s="1"/>
  <c r="AU1306" i="6"/>
  <c r="AW1306" i="6" s="1"/>
  <c r="AU1094" i="6"/>
  <c r="AW1094" i="6" s="1"/>
  <c r="AU966" i="6"/>
  <c r="AW966" i="6" s="1"/>
  <c r="AU838" i="6"/>
  <c r="AW838" i="6" s="1"/>
  <c r="AU710" i="6"/>
  <c r="AW710" i="6" s="1"/>
  <c r="AU582" i="6"/>
  <c r="AW582" i="6" s="1"/>
  <c r="AU454" i="6"/>
  <c r="AW454" i="6" s="1"/>
  <c r="AU326" i="6"/>
  <c r="AW326" i="6" s="1"/>
  <c r="AU198" i="6"/>
  <c r="AW198" i="6" s="1"/>
  <c r="AU70" i="6"/>
  <c r="AW70" i="6" s="1"/>
  <c r="AW1070" i="6"/>
  <c r="AW858" i="6"/>
  <c r="AU1402" i="6"/>
  <c r="AW1402" i="6" s="1"/>
  <c r="AU1274" i="6"/>
  <c r="AW1274" i="6" s="1"/>
  <c r="AU1062" i="6"/>
  <c r="AW1062" i="6" s="1"/>
  <c r="AU934" i="6"/>
  <c r="AW934" i="6" s="1"/>
  <c r="AU806" i="6"/>
  <c r="AW806" i="6" s="1"/>
  <c r="AU678" i="6"/>
  <c r="AW678" i="6" s="1"/>
  <c r="AU550" i="6"/>
  <c r="AW550" i="6" s="1"/>
  <c r="AU422" i="6"/>
  <c r="AW422" i="6" s="1"/>
  <c r="AU294" i="6"/>
  <c r="AW294" i="6" s="1"/>
  <c r="AU166" i="6"/>
  <c r="AW166" i="6" s="1"/>
  <c r="AU38" i="6"/>
  <c r="AW38" i="6" s="1"/>
  <c r="AZ2" i="6"/>
  <c r="BA2" i="6" s="1"/>
  <c r="AW1157" i="6"/>
  <c r="AZ1452" i="6"/>
  <c r="BA1452" i="6" s="1"/>
  <c r="AZ1434" i="6"/>
  <c r="BA1434" i="6" s="1"/>
  <c r="AZ1404" i="6"/>
  <c r="BA1404" i="6" s="1"/>
  <c r="AZ1372" i="6"/>
  <c r="BA1372" i="6" s="1"/>
  <c r="AZ1362" i="6"/>
  <c r="BA1362" i="6" s="1"/>
  <c r="AZ1324" i="6"/>
  <c r="BA1324" i="6" s="1"/>
  <c r="AZ1314" i="6"/>
  <c r="BA1314" i="6" s="1"/>
  <c r="AZ1276" i="6"/>
  <c r="BA1276" i="6" s="1"/>
  <c r="AZ1266" i="6"/>
  <c r="BA1266" i="6" s="1"/>
  <c r="AU1370" i="6"/>
  <c r="AW1370" i="6" s="1"/>
  <c r="AU1242" i="6"/>
  <c r="AW1242" i="6" s="1"/>
  <c r="AU1030" i="6"/>
  <c r="AW1030" i="6" s="1"/>
  <c r="AU902" i="6"/>
  <c r="AW902" i="6" s="1"/>
  <c r="AU774" i="6"/>
  <c r="AW774" i="6" s="1"/>
  <c r="AU646" i="6"/>
  <c r="AW646" i="6" s="1"/>
  <c r="AU518" i="6"/>
  <c r="AW518" i="6" s="1"/>
  <c r="AU390" i="6"/>
  <c r="AW390" i="6" s="1"/>
  <c r="AU262" i="6"/>
  <c r="AW262" i="6" s="1"/>
  <c r="AU134" i="6"/>
  <c r="AW134" i="6" s="1"/>
  <c r="AU6" i="6"/>
  <c r="AW6" i="6" s="1"/>
  <c r="AW1114" i="6"/>
  <c r="AW714" i="6"/>
  <c r="AZ1250" i="6"/>
  <c r="BA1250" i="6" s="1"/>
  <c r="AZ1209" i="6"/>
  <c r="BA1209" i="6" s="1"/>
  <c r="AZ1185" i="6"/>
  <c r="BA1185" i="6" s="1"/>
  <c r="AZ1165" i="6"/>
  <c r="BA1165" i="6" s="1"/>
  <c r="AY799" i="6"/>
  <c r="BA799" i="6" s="1"/>
  <c r="AY771" i="6"/>
  <c r="BA771" i="6" s="1"/>
  <c r="AY759" i="6"/>
  <c r="BA759" i="6" s="1"/>
  <c r="AY682" i="6"/>
  <c r="BA682" i="6" s="1"/>
  <c r="AY564" i="6"/>
  <c r="BA564" i="6" s="1"/>
  <c r="AY561" i="6"/>
  <c r="BA561" i="6" s="1"/>
  <c r="AY539" i="6"/>
  <c r="BA539" i="6" s="1"/>
  <c r="AY533" i="6"/>
  <c r="BA533" i="6" s="1"/>
  <c r="AY526" i="6"/>
  <c r="BA526" i="6" s="1"/>
  <c r="AY208" i="6"/>
  <c r="BA208" i="6" s="1"/>
  <c r="AY197" i="6"/>
  <c r="BA197" i="6" s="1"/>
  <c r="AY175" i="6"/>
  <c r="BA175" i="6" s="1"/>
  <c r="AR948" i="6"/>
  <c r="AQ948" i="6"/>
  <c r="AR944" i="6"/>
  <c r="AQ944" i="6"/>
  <c r="AR940" i="6"/>
  <c r="AQ940" i="6"/>
  <c r="AR936" i="6"/>
  <c r="AQ936" i="6"/>
  <c r="AR932" i="6"/>
  <c r="AQ932" i="6"/>
  <c r="AR928" i="6"/>
  <c r="AQ928" i="6"/>
  <c r="AR924" i="6"/>
  <c r="AQ924" i="6"/>
  <c r="AR920" i="6"/>
  <c r="AQ920" i="6"/>
  <c r="AR916" i="6"/>
  <c r="AQ916" i="6"/>
  <c r="AR912" i="6"/>
  <c r="AQ912" i="6"/>
  <c r="AR908" i="6"/>
  <c r="AQ908" i="6"/>
  <c r="AR904" i="6"/>
  <c r="AQ904" i="6"/>
  <c r="AR900" i="6"/>
  <c r="AQ900" i="6"/>
  <c r="AR896" i="6"/>
  <c r="AQ896" i="6"/>
  <c r="AR892" i="6"/>
  <c r="AQ892" i="6"/>
  <c r="AR888" i="6"/>
  <c r="AQ888" i="6"/>
  <c r="AR884" i="6"/>
  <c r="AQ884" i="6"/>
  <c r="AR880" i="6"/>
  <c r="AQ880" i="6"/>
  <c r="AR876" i="6"/>
  <c r="AQ876" i="6"/>
  <c r="AR872" i="6"/>
  <c r="AQ872" i="6"/>
  <c r="AR868" i="6"/>
  <c r="AQ868" i="6"/>
  <c r="AR864" i="6"/>
  <c r="AQ864" i="6"/>
  <c r="AR860" i="6"/>
  <c r="AQ860" i="6"/>
  <c r="AR856" i="6"/>
  <c r="AQ856" i="6"/>
  <c r="AR852" i="6"/>
  <c r="AQ852" i="6"/>
  <c r="AR848" i="6"/>
  <c r="AQ848" i="6"/>
  <c r="AR844" i="6"/>
  <c r="AQ844" i="6"/>
  <c r="AR840" i="6"/>
  <c r="AQ840" i="6"/>
  <c r="AR836" i="6"/>
  <c r="AQ836" i="6"/>
  <c r="AR832" i="6"/>
  <c r="AQ832" i="6"/>
  <c r="AR828" i="6"/>
  <c r="AQ828" i="6"/>
  <c r="AR824" i="6"/>
  <c r="AQ824" i="6"/>
  <c r="AR820" i="6"/>
  <c r="AQ820" i="6"/>
  <c r="AR816" i="6"/>
  <c r="AQ816" i="6"/>
  <c r="AR812" i="6"/>
  <c r="AQ812" i="6"/>
  <c r="AR808" i="6"/>
  <c r="AQ808" i="6"/>
  <c r="AR804" i="6"/>
  <c r="AQ804" i="6"/>
  <c r="AR800" i="6"/>
  <c r="AQ800" i="6"/>
  <c r="AR796" i="6"/>
  <c r="AQ796" i="6"/>
  <c r="AR792" i="6"/>
  <c r="AQ792" i="6"/>
  <c r="AR788" i="6"/>
  <c r="AQ788" i="6"/>
  <c r="AR784" i="6"/>
  <c r="AQ784" i="6"/>
  <c r="AR780" i="6"/>
  <c r="AQ780" i="6"/>
  <c r="AR776" i="6"/>
  <c r="AQ776" i="6"/>
  <c r="AR772" i="6"/>
  <c r="AQ772" i="6"/>
  <c r="AR768" i="6"/>
  <c r="AQ768" i="6"/>
  <c r="AR764" i="6"/>
  <c r="AQ764" i="6"/>
  <c r="AR760" i="6"/>
  <c r="AQ760" i="6"/>
  <c r="AR756" i="6"/>
  <c r="AQ756" i="6"/>
  <c r="AR752" i="6"/>
  <c r="AQ752" i="6"/>
  <c r="AR748" i="6"/>
  <c r="AQ748" i="6"/>
  <c r="AR744" i="6"/>
  <c r="AQ744" i="6"/>
  <c r="AR740" i="6"/>
  <c r="AQ740" i="6"/>
  <c r="AR736" i="6"/>
  <c r="AQ736" i="6"/>
  <c r="AR732" i="6"/>
  <c r="AQ732" i="6"/>
  <c r="AR728" i="6"/>
  <c r="AQ728" i="6"/>
  <c r="AR724" i="6"/>
  <c r="AQ724" i="6"/>
  <c r="AR720" i="6"/>
  <c r="AQ720" i="6"/>
  <c r="AR716" i="6"/>
  <c r="AQ716" i="6"/>
  <c r="AR712" i="6"/>
  <c r="AQ712" i="6"/>
  <c r="AR708" i="6"/>
  <c r="AQ708" i="6"/>
  <c r="AR704" i="6"/>
  <c r="AQ704" i="6"/>
  <c r="AR700" i="6"/>
  <c r="AQ700" i="6"/>
  <c r="AR696" i="6"/>
  <c r="AQ696" i="6"/>
  <c r="AR692" i="6"/>
  <c r="AQ692" i="6"/>
  <c r="AR688" i="6"/>
  <c r="AQ688" i="6"/>
  <c r="AR684" i="6"/>
  <c r="AQ684" i="6"/>
  <c r="AR680" i="6"/>
  <c r="AQ680" i="6"/>
  <c r="AR676" i="6"/>
  <c r="AQ676" i="6"/>
  <c r="AR672" i="6"/>
  <c r="AQ672" i="6"/>
  <c r="AR668" i="6"/>
  <c r="AQ668" i="6"/>
  <c r="AR664" i="6"/>
  <c r="AQ664" i="6"/>
  <c r="AR660" i="6"/>
  <c r="AQ660" i="6"/>
  <c r="AR656" i="6"/>
  <c r="AQ656" i="6"/>
  <c r="AR652" i="6"/>
  <c r="AQ652" i="6"/>
  <c r="AR648" i="6"/>
  <c r="AQ648" i="6"/>
  <c r="AR644" i="6"/>
  <c r="AQ644" i="6"/>
  <c r="AR640" i="6"/>
  <c r="AQ640" i="6"/>
  <c r="AR636" i="6"/>
  <c r="AQ636" i="6"/>
  <c r="AR632" i="6"/>
  <c r="AQ632" i="6"/>
  <c r="AR628" i="6"/>
  <c r="AQ628" i="6"/>
  <c r="AR624" i="6"/>
  <c r="AQ624" i="6"/>
  <c r="AR620" i="6"/>
  <c r="AQ620" i="6"/>
  <c r="AR616" i="6"/>
  <c r="AQ616" i="6"/>
  <c r="AR612" i="6"/>
  <c r="AQ612" i="6"/>
  <c r="AR608" i="6"/>
  <c r="AQ608" i="6"/>
  <c r="AR604" i="6"/>
  <c r="AQ604" i="6"/>
  <c r="AR600" i="6"/>
  <c r="AQ600" i="6"/>
  <c r="AR596" i="6"/>
  <c r="AQ596" i="6"/>
  <c r="AR592" i="6"/>
  <c r="AQ592" i="6"/>
  <c r="AR588" i="6"/>
  <c r="AQ588" i="6"/>
  <c r="AR584" i="6"/>
  <c r="AQ584" i="6"/>
  <c r="AR580" i="6"/>
  <c r="AQ580" i="6"/>
  <c r="AR576" i="6"/>
  <c r="AQ576" i="6"/>
  <c r="AR572" i="6"/>
  <c r="AQ572" i="6"/>
  <c r="AR568" i="6"/>
  <c r="AQ568" i="6"/>
  <c r="AR564" i="6"/>
  <c r="AQ564" i="6"/>
  <c r="AR560" i="6"/>
  <c r="AQ560" i="6"/>
  <c r="AR556" i="6"/>
  <c r="AQ556" i="6"/>
  <c r="AR552" i="6"/>
  <c r="AQ552" i="6"/>
  <c r="AR548" i="6"/>
  <c r="AQ548" i="6"/>
  <c r="AR544" i="6"/>
  <c r="AQ544" i="6"/>
  <c r="AR540" i="6"/>
  <c r="AQ540" i="6"/>
  <c r="AR536" i="6"/>
  <c r="AQ536" i="6"/>
  <c r="AR532" i="6"/>
  <c r="AQ532" i="6"/>
  <c r="AR528" i="6"/>
  <c r="AQ528" i="6"/>
  <c r="AR524" i="6"/>
  <c r="AQ524" i="6"/>
  <c r="AR520" i="6"/>
  <c r="AQ520" i="6"/>
  <c r="AR516" i="6"/>
  <c r="AQ516" i="6"/>
  <c r="AR512" i="6"/>
  <c r="AQ512" i="6"/>
  <c r="AR508" i="6"/>
  <c r="AQ508" i="6"/>
  <c r="AR504" i="6"/>
  <c r="AQ504" i="6"/>
  <c r="AR500" i="6"/>
  <c r="AQ500" i="6"/>
  <c r="AR496" i="6"/>
  <c r="AQ496" i="6"/>
  <c r="AR492" i="6"/>
  <c r="AQ492" i="6"/>
  <c r="AR488" i="6"/>
  <c r="AQ488" i="6"/>
  <c r="AR484" i="6"/>
  <c r="AQ484" i="6"/>
  <c r="AR480" i="6"/>
  <c r="AQ480" i="6"/>
  <c r="AR476" i="6"/>
  <c r="AQ476" i="6"/>
  <c r="AR472" i="6"/>
  <c r="AQ472" i="6"/>
  <c r="AR468" i="6"/>
  <c r="AQ468" i="6"/>
  <c r="AR464" i="6"/>
  <c r="AQ464" i="6"/>
  <c r="AR460" i="6"/>
  <c r="AQ460" i="6"/>
  <c r="AR456" i="6"/>
  <c r="AQ456" i="6"/>
  <c r="AR452" i="6"/>
  <c r="AQ452" i="6"/>
  <c r="AR448" i="6"/>
  <c r="AQ448" i="6"/>
  <c r="AR444" i="6"/>
  <c r="AQ444" i="6"/>
  <c r="AR440" i="6"/>
  <c r="AQ440" i="6"/>
  <c r="AR436" i="6"/>
  <c r="AQ436" i="6"/>
  <c r="AR432" i="6"/>
  <c r="AQ432" i="6"/>
  <c r="AR428" i="6"/>
  <c r="AQ428" i="6"/>
  <c r="AR424" i="6"/>
  <c r="AQ424" i="6"/>
  <c r="AR420" i="6"/>
  <c r="AQ420" i="6"/>
  <c r="AR416" i="6"/>
  <c r="AQ416" i="6"/>
  <c r="AR412" i="6"/>
  <c r="AQ412" i="6"/>
  <c r="AR408" i="6"/>
  <c r="AQ408" i="6"/>
  <c r="AR404" i="6"/>
  <c r="AQ404" i="6"/>
  <c r="AR400" i="6"/>
  <c r="AQ400" i="6"/>
  <c r="AR396" i="6"/>
  <c r="AQ396" i="6"/>
  <c r="AR392" i="6"/>
  <c r="AQ392" i="6"/>
  <c r="AR388" i="6"/>
  <c r="AQ388" i="6"/>
  <c r="AR384" i="6"/>
  <c r="AQ384" i="6"/>
  <c r="AR380" i="6"/>
  <c r="AQ380" i="6"/>
  <c r="AR376" i="6"/>
  <c r="AQ376" i="6"/>
  <c r="AR372" i="6"/>
  <c r="AQ372" i="6"/>
  <c r="AR368" i="6"/>
  <c r="AQ368" i="6"/>
  <c r="AR364" i="6"/>
  <c r="AQ364" i="6"/>
  <c r="AR360" i="6"/>
  <c r="AQ360" i="6"/>
  <c r="AR356" i="6"/>
  <c r="AQ356" i="6"/>
  <c r="AR352" i="6"/>
  <c r="AQ352" i="6"/>
  <c r="AR348" i="6"/>
  <c r="AQ348" i="6"/>
  <c r="AR344" i="6"/>
  <c r="AQ344" i="6"/>
  <c r="AR340" i="6"/>
  <c r="AQ340" i="6"/>
  <c r="AR336" i="6"/>
  <c r="AQ336" i="6"/>
  <c r="AR332" i="6"/>
  <c r="AQ332" i="6"/>
  <c r="AR328" i="6"/>
  <c r="AQ328" i="6"/>
  <c r="AR324" i="6"/>
  <c r="AQ324" i="6"/>
  <c r="AR320" i="6"/>
  <c r="AQ320" i="6"/>
  <c r="AR316" i="6"/>
  <c r="AQ316" i="6"/>
  <c r="AR312" i="6"/>
  <c r="AQ312" i="6"/>
  <c r="AR308" i="6"/>
  <c r="AQ308" i="6"/>
  <c r="AR304" i="6"/>
  <c r="AQ304" i="6"/>
  <c r="AR300" i="6"/>
  <c r="AQ300" i="6"/>
  <c r="AR296" i="6"/>
  <c r="AQ296" i="6"/>
  <c r="AR292" i="6"/>
  <c r="AQ292" i="6"/>
  <c r="AR288" i="6"/>
  <c r="AQ288" i="6"/>
  <c r="AR284" i="6"/>
  <c r="AQ284" i="6"/>
  <c r="AR280" i="6"/>
  <c r="AQ280" i="6"/>
  <c r="AR276" i="6"/>
  <c r="AQ276" i="6"/>
  <c r="AR272" i="6"/>
  <c r="AQ272" i="6"/>
  <c r="AR268" i="6"/>
  <c r="AQ268" i="6"/>
  <c r="AR264" i="6"/>
  <c r="AQ264" i="6"/>
  <c r="AR260" i="6"/>
  <c r="AQ260" i="6"/>
  <c r="AR256" i="6"/>
  <c r="AQ256" i="6"/>
  <c r="AR252" i="6"/>
  <c r="AQ252" i="6"/>
  <c r="AR248" i="6"/>
  <c r="AQ248" i="6"/>
  <c r="AR244" i="6"/>
  <c r="AQ244" i="6"/>
  <c r="AR240" i="6"/>
  <c r="AQ240" i="6"/>
  <c r="AR236" i="6"/>
  <c r="AQ236" i="6"/>
  <c r="AR232" i="6"/>
  <c r="AQ232" i="6"/>
  <c r="AR228" i="6"/>
  <c r="AQ228" i="6"/>
  <c r="AR224" i="6"/>
  <c r="AQ224" i="6"/>
  <c r="AR220" i="6"/>
  <c r="AQ220" i="6"/>
  <c r="AR216" i="6"/>
  <c r="AQ216" i="6"/>
  <c r="AR212" i="6"/>
  <c r="AQ212" i="6"/>
  <c r="AR208" i="6"/>
  <c r="AQ208" i="6"/>
  <c r="AR204" i="6"/>
  <c r="AQ204" i="6"/>
  <c r="AR200" i="6"/>
  <c r="AQ200" i="6"/>
  <c r="AR196" i="6"/>
  <c r="AQ196" i="6"/>
  <c r="AR192" i="6"/>
  <c r="AQ192" i="6"/>
  <c r="AR188" i="6"/>
  <c r="AQ188" i="6"/>
  <c r="AR184" i="6"/>
  <c r="AQ184" i="6"/>
  <c r="AR180" i="6"/>
  <c r="AQ180" i="6"/>
  <c r="AR176" i="6"/>
  <c r="AQ176" i="6"/>
  <c r="AR172" i="6"/>
  <c r="AQ172" i="6"/>
  <c r="AR168" i="6"/>
  <c r="AQ168" i="6"/>
  <c r="AR164" i="6"/>
  <c r="AQ164" i="6"/>
  <c r="AR160" i="6"/>
  <c r="AQ160" i="6"/>
  <c r="AR156" i="6"/>
  <c r="AQ156" i="6"/>
  <c r="AR152" i="6"/>
  <c r="AQ152" i="6"/>
  <c r="AR148" i="6"/>
  <c r="AQ148" i="6"/>
  <c r="AR144" i="6"/>
  <c r="AQ144" i="6"/>
  <c r="AR140" i="6"/>
  <c r="AQ140" i="6"/>
  <c r="AR136" i="6"/>
  <c r="AQ136" i="6"/>
  <c r="AR132" i="6"/>
  <c r="AQ132" i="6"/>
  <c r="AR128" i="6"/>
  <c r="AQ128" i="6"/>
  <c r="AR124" i="6"/>
  <c r="AQ124" i="6"/>
  <c r="AR120" i="6"/>
  <c r="AQ120" i="6"/>
  <c r="AR116" i="6"/>
  <c r="AQ116" i="6"/>
  <c r="AR112" i="6"/>
  <c r="AQ112" i="6"/>
  <c r="AR108" i="6"/>
  <c r="AQ108" i="6"/>
  <c r="AR104" i="6"/>
  <c r="AQ104" i="6"/>
  <c r="AR100" i="6"/>
  <c r="AQ100" i="6"/>
  <c r="AR96" i="6"/>
  <c r="AQ96" i="6"/>
  <c r="AR92" i="6"/>
  <c r="AQ92" i="6"/>
  <c r="AR88" i="6"/>
  <c r="AQ88" i="6"/>
  <c r="AR84" i="6"/>
  <c r="AQ84" i="6"/>
  <c r="AR80" i="6"/>
  <c r="AQ80" i="6"/>
  <c r="AR76" i="6"/>
  <c r="AQ76" i="6"/>
  <c r="AR72" i="6"/>
  <c r="AQ72" i="6"/>
  <c r="AR68" i="6"/>
  <c r="AQ68" i="6"/>
  <c r="AR64" i="6"/>
  <c r="AQ64" i="6"/>
  <c r="AR60" i="6"/>
  <c r="AQ60" i="6"/>
  <c r="AR56" i="6"/>
  <c r="AQ56" i="6"/>
  <c r="AR52" i="6"/>
  <c r="AQ52" i="6"/>
  <c r="AR48" i="6"/>
  <c r="AQ48" i="6"/>
  <c r="AR44" i="6"/>
  <c r="AQ44" i="6"/>
  <c r="AR40" i="6"/>
  <c r="AQ40" i="6"/>
  <c r="AR36" i="6"/>
  <c r="AQ36" i="6"/>
  <c r="AR32" i="6"/>
  <c r="AQ32" i="6"/>
  <c r="AR28" i="6"/>
  <c r="AQ28" i="6"/>
  <c r="AR24" i="6"/>
  <c r="AQ24" i="6"/>
  <c r="AR20" i="6"/>
  <c r="AQ20" i="6"/>
  <c r="AR16" i="6"/>
  <c r="AQ16" i="6"/>
  <c r="AR12" i="6"/>
  <c r="AQ12" i="6"/>
  <c r="AR8" i="6"/>
  <c r="AQ8" i="6"/>
  <c r="AR4" i="6"/>
  <c r="AQ4" i="6"/>
  <c r="AQ1463" i="6"/>
  <c r="AS1463" i="6" s="1"/>
  <c r="AQ1459" i="6"/>
  <c r="AS1459" i="6" s="1"/>
  <c r="AQ1455" i="6"/>
  <c r="AS1455" i="6" s="1"/>
  <c r="AQ1451" i="6"/>
  <c r="AQ1447" i="6"/>
  <c r="AS1447" i="6" s="1"/>
  <c r="AQ1443" i="6"/>
  <c r="AS1443" i="6" s="1"/>
  <c r="AQ1439" i="6"/>
  <c r="AS1439" i="6" s="1"/>
  <c r="AQ1435" i="6"/>
  <c r="AS1435" i="6" s="1"/>
  <c r="AQ1431" i="6"/>
  <c r="AS1431" i="6" s="1"/>
  <c r="AQ1427" i="6"/>
  <c r="AS1427" i="6" s="1"/>
  <c r="AQ1423" i="6"/>
  <c r="AS1423" i="6" s="1"/>
  <c r="AQ1419" i="6"/>
  <c r="AS1419" i="6" s="1"/>
  <c r="AQ1415" i="6"/>
  <c r="AS1415" i="6" s="1"/>
  <c r="AQ1411" i="6"/>
  <c r="AS1411" i="6" s="1"/>
  <c r="AQ1407" i="6"/>
  <c r="AS1407" i="6" s="1"/>
  <c r="AQ1403" i="6"/>
  <c r="AS1403" i="6" s="1"/>
  <c r="AQ1399" i="6"/>
  <c r="AS1399" i="6" s="1"/>
  <c r="AQ1395" i="6"/>
  <c r="AS1395" i="6" s="1"/>
  <c r="AQ1391" i="6"/>
  <c r="AS1391" i="6" s="1"/>
  <c r="AQ1387" i="6"/>
  <c r="AS1387" i="6" s="1"/>
  <c r="AQ1383" i="6"/>
  <c r="AS1383" i="6" s="1"/>
  <c r="AQ1379" i="6"/>
  <c r="AS1379" i="6" s="1"/>
  <c r="AQ1375" i="6"/>
  <c r="AS1375" i="6" s="1"/>
  <c r="AQ1371" i="6"/>
  <c r="AS1371" i="6" s="1"/>
  <c r="AQ1367" i="6"/>
  <c r="AS1367" i="6" s="1"/>
  <c r="AQ1363" i="6"/>
  <c r="AS1363" i="6" s="1"/>
  <c r="AQ1359" i="6"/>
  <c r="AS1359" i="6" s="1"/>
  <c r="AQ1355" i="6"/>
  <c r="AS1355" i="6" s="1"/>
  <c r="AQ1351" i="6"/>
  <c r="AS1351" i="6" s="1"/>
  <c r="AQ1347" i="6"/>
  <c r="AS1347" i="6" s="1"/>
  <c r="AQ1343" i="6"/>
  <c r="AS1343" i="6" s="1"/>
  <c r="AQ1339" i="6"/>
  <c r="AS1339" i="6" s="1"/>
  <c r="AQ1335" i="6"/>
  <c r="AS1335" i="6" s="1"/>
  <c r="AQ1331" i="6"/>
  <c r="AS1331" i="6" s="1"/>
  <c r="AQ1327" i="6"/>
  <c r="AS1327" i="6" s="1"/>
  <c r="AQ1323" i="6"/>
  <c r="AS1323" i="6" s="1"/>
  <c r="AQ1319" i="6"/>
  <c r="AS1319" i="6" s="1"/>
  <c r="AQ1315" i="6"/>
  <c r="AS1315" i="6" s="1"/>
  <c r="AQ1311" i="6"/>
  <c r="AS1311" i="6" s="1"/>
  <c r="AQ1307" i="6"/>
  <c r="AS1307" i="6" s="1"/>
  <c r="AQ1303" i="6"/>
  <c r="AS1303" i="6" s="1"/>
  <c r="AQ1299" i="6"/>
  <c r="AS1299" i="6" s="1"/>
  <c r="AQ1295" i="6"/>
  <c r="AS1295" i="6" s="1"/>
  <c r="AQ1291" i="6"/>
  <c r="AS1291" i="6" s="1"/>
  <c r="AQ1287" i="6"/>
  <c r="AS1287" i="6" s="1"/>
  <c r="AQ1283" i="6"/>
  <c r="AS1283" i="6" s="1"/>
  <c r="AQ1279" i="6"/>
  <c r="AS1279" i="6" s="1"/>
  <c r="AQ1275" i="6"/>
  <c r="AS1275" i="6" s="1"/>
  <c r="AQ1271" i="6"/>
  <c r="AS1271" i="6" s="1"/>
  <c r="AQ1267" i="6"/>
  <c r="AS1267" i="6" s="1"/>
  <c r="AQ1263" i="6"/>
  <c r="AS1263" i="6" s="1"/>
  <c r="AQ1259" i="6"/>
  <c r="AS1259" i="6" s="1"/>
  <c r="AQ1255" i="6"/>
  <c r="AS1255" i="6" s="1"/>
  <c r="AQ1251" i="6"/>
  <c r="AS1251" i="6" s="1"/>
  <c r="AQ1247" i="6"/>
  <c r="AS1247" i="6" s="1"/>
  <c r="AQ1243" i="6"/>
  <c r="AS1243" i="6" s="1"/>
  <c r="AQ1239" i="6"/>
  <c r="AS1239" i="6" s="1"/>
  <c r="AQ1235" i="6"/>
  <c r="AS1235" i="6" s="1"/>
  <c r="AQ1231" i="6"/>
  <c r="AS1231" i="6" s="1"/>
  <c r="AQ1227" i="6"/>
  <c r="AS1227" i="6" s="1"/>
  <c r="AQ1223" i="6"/>
  <c r="AS1223" i="6" s="1"/>
  <c r="AQ1219" i="6"/>
  <c r="AS1219" i="6" s="1"/>
  <c r="AQ1215" i="6"/>
  <c r="AS1215" i="6" s="1"/>
  <c r="AQ1211" i="6"/>
  <c r="AS1211" i="6" s="1"/>
  <c r="AQ1207" i="6"/>
  <c r="AS1207" i="6" s="1"/>
  <c r="AQ1203" i="6"/>
  <c r="AS1203" i="6" s="1"/>
  <c r="AQ1199" i="6"/>
  <c r="AS1199" i="6" s="1"/>
  <c r="AQ1195" i="6"/>
  <c r="AS1195" i="6" s="1"/>
  <c r="AQ1191" i="6"/>
  <c r="AS1191" i="6" s="1"/>
  <c r="AQ1187" i="6"/>
  <c r="AS1187" i="6" s="1"/>
  <c r="AQ1183" i="6"/>
  <c r="AS1183" i="6" s="1"/>
  <c r="AQ1179" i="6"/>
  <c r="AS1179" i="6" s="1"/>
  <c r="AQ1175" i="6"/>
  <c r="AS1175" i="6" s="1"/>
  <c r="AQ1171" i="6"/>
  <c r="AS1171" i="6" s="1"/>
  <c r="AQ1167" i="6"/>
  <c r="AS1167" i="6" s="1"/>
  <c r="AQ1163" i="6"/>
  <c r="AS1163" i="6" s="1"/>
  <c r="AQ1159" i="6"/>
  <c r="AS1159" i="6" s="1"/>
  <c r="AQ1155" i="6"/>
  <c r="AS1155" i="6" s="1"/>
  <c r="AQ1151" i="6"/>
  <c r="AS1151" i="6" s="1"/>
  <c r="AQ1147" i="6"/>
  <c r="AS1147" i="6" s="1"/>
  <c r="AQ1143" i="6"/>
  <c r="AS1143" i="6" s="1"/>
  <c r="AQ1139" i="6"/>
  <c r="AS1139" i="6" s="1"/>
  <c r="AQ1135" i="6"/>
  <c r="AS1135" i="6" s="1"/>
  <c r="AQ1131" i="6"/>
  <c r="AS1131" i="6" s="1"/>
  <c r="AQ1127" i="6"/>
  <c r="AS1127" i="6" s="1"/>
  <c r="AQ1123" i="6"/>
  <c r="AS1123" i="6" s="1"/>
  <c r="AQ1119" i="6"/>
  <c r="AS1119" i="6" s="1"/>
  <c r="AQ1115" i="6"/>
  <c r="AS1115" i="6" s="1"/>
  <c r="AQ1111" i="6"/>
  <c r="AS1111" i="6" s="1"/>
  <c r="AQ1107" i="6"/>
  <c r="AS1107" i="6" s="1"/>
  <c r="AQ1103" i="6"/>
  <c r="AS1103" i="6" s="1"/>
  <c r="AQ1099" i="6"/>
  <c r="AS1099" i="6" s="1"/>
  <c r="AQ1095" i="6"/>
  <c r="AS1095" i="6" s="1"/>
  <c r="AQ1091" i="6"/>
  <c r="AS1091" i="6" s="1"/>
  <c r="AQ1087" i="6"/>
  <c r="AS1087" i="6" s="1"/>
  <c r="AQ1083" i="6"/>
  <c r="AS1083" i="6" s="1"/>
  <c r="AQ1079" i="6"/>
  <c r="AS1079" i="6" s="1"/>
  <c r="AQ1075" i="6"/>
  <c r="AS1075" i="6" s="1"/>
  <c r="AQ1071" i="6"/>
  <c r="AS1071" i="6" s="1"/>
  <c r="AQ1067" i="6"/>
  <c r="AS1067" i="6" s="1"/>
  <c r="AQ1063" i="6"/>
  <c r="AS1063" i="6" s="1"/>
  <c r="AQ1059" i="6"/>
  <c r="AS1059" i="6" s="1"/>
  <c r="AQ1052" i="6"/>
  <c r="AS1052" i="6" s="1"/>
  <c r="AQ1044" i="6"/>
  <c r="AS1044" i="6" s="1"/>
  <c r="AQ1036" i="6"/>
  <c r="AS1036" i="6" s="1"/>
  <c r="AQ1028" i="6"/>
  <c r="AS1028" i="6" s="1"/>
  <c r="AQ1020" i="6"/>
  <c r="AS1020" i="6" s="1"/>
  <c r="AQ1012" i="6"/>
  <c r="AS1012" i="6" s="1"/>
  <c r="AQ1004" i="6"/>
  <c r="AS1004" i="6" s="1"/>
  <c r="AQ996" i="6"/>
  <c r="AS996" i="6" s="1"/>
  <c r="AQ988" i="6"/>
  <c r="AS988" i="6" s="1"/>
  <c r="AQ980" i="6"/>
  <c r="AS980" i="6" s="1"/>
  <c r="AQ972" i="6"/>
  <c r="AS972" i="6" s="1"/>
  <c r="AQ964" i="6"/>
  <c r="AS964" i="6" s="1"/>
  <c r="AQ956" i="6"/>
  <c r="AS956" i="6" s="1"/>
  <c r="AY831" i="6"/>
  <c r="BA831" i="6" s="1"/>
  <c r="AY825" i="6"/>
  <c r="BA825" i="6" s="1"/>
  <c r="AY819" i="6"/>
  <c r="BA819" i="6" s="1"/>
  <c r="AY706" i="6"/>
  <c r="BA706" i="6" s="1"/>
  <c r="AY699" i="6"/>
  <c r="BA699" i="6" s="1"/>
  <c r="AY686" i="6"/>
  <c r="BA686" i="6" s="1"/>
  <c r="AY679" i="6"/>
  <c r="BA679" i="6" s="1"/>
  <c r="AY650" i="6"/>
  <c r="BA650" i="6" s="1"/>
  <c r="AY604" i="6"/>
  <c r="BA604" i="6" s="1"/>
  <c r="AY541" i="6"/>
  <c r="BA541" i="6" s="1"/>
  <c r="AY359" i="6"/>
  <c r="BA359" i="6" s="1"/>
  <c r="AY350" i="6"/>
  <c r="BA350" i="6" s="1"/>
  <c r="AY204" i="6"/>
  <c r="BA204" i="6" s="1"/>
  <c r="AY199" i="6"/>
  <c r="BA199" i="6" s="1"/>
  <c r="AY187" i="6"/>
  <c r="BA187" i="6" s="1"/>
  <c r="AY181" i="6"/>
  <c r="BA181" i="6" s="1"/>
  <c r="AS1451" i="6"/>
  <c r="AR1055" i="6"/>
  <c r="AQ1055" i="6"/>
  <c r="AR1051" i="6"/>
  <c r="AQ1051" i="6"/>
  <c r="AR1047" i="6"/>
  <c r="AQ1047" i="6"/>
  <c r="AR1043" i="6"/>
  <c r="AQ1043" i="6"/>
  <c r="AR1039" i="6"/>
  <c r="AQ1039" i="6"/>
  <c r="AR1035" i="6"/>
  <c r="AQ1035" i="6"/>
  <c r="AR1031" i="6"/>
  <c r="AQ1031" i="6"/>
  <c r="AR1027" i="6"/>
  <c r="AQ1027" i="6"/>
  <c r="AR1023" i="6"/>
  <c r="AQ1023" i="6"/>
  <c r="AR1019" i="6"/>
  <c r="AQ1019" i="6"/>
  <c r="AR1015" i="6"/>
  <c r="AQ1015" i="6"/>
  <c r="AR1011" i="6"/>
  <c r="AQ1011" i="6"/>
  <c r="AR1007" i="6"/>
  <c r="AQ1007" i="6"/>
  <c r="AR1003" i="6"/>
  <c r="AQ1003" i="6"/>
  <c r="AR999" i="6"/>
  <c r="AQ999" i="6"/>
  <c r="AR995" i="6"/>
  <c r="AQ995" i="6"/>
  <c r="AR991" i="6"/>
  <c r="AQ991" i="6"/>
  <c r="AR987" i="6"/>
  <c r="AQ987" i="6"/>
  <c r="AR983" i="6"/>
  <c r="AQ983" i="6"/>
  <c r="AR979" i="6"/>
  <c r="AQ979" i="6"/>
  <c r="AR975" i="6"/>
  <c r="AQ975" i="6"/>
  <c r="AR971" i="6"/>
  <c r="AQ971" i="6"/>
  <c r="AR967" i="6"/>
  <c r="AQ967" i="6"/>
  <c r="AR963" i="6"/>
  <c r="AQ963" i="6"/>
  <c r="AR959" i="6"/>
  <c r="AQ959" i="6"/>
  <c r="AR955" i="6"/>
  <c r="AQ955" i="6"/>
  <c r="AR951" i="6"/>
  <c r="AQ951" i="6"/>
  <c r="AR947" i="6"/>
  <c r="AQ947" i="6"/>
  <c r="AR943" i="6"/>
  <c r="AQ943" i="6"/>
  <c r="AR939" i="6"/>
  <c r="AQ939" i="6"/>
  <c r="AR935" i="6"/>
  <c r="AQ935" i="6"/>
  <c r="AR931" i="6"/>
  <c r="AQ931" i="6"/>
  <c r="AR927" i="6"/>
  <c r="AQ927" i="6"/>
  <c r="AR923" i="6"/>
  <c r="AQ923" i="6"/>
  <c r="AR919" i="6"/>
  <c r="AQ919" i="6"/>
  <c r="AR915" i="6"/>
  <c r="AQ915" i="6"/>
  <c r="AR911" i="6"/>
  <c r="AQ911" i="6"/>
  <c r="AR907" i="6"/>
  <c r="AQ907" i="6"/>
  <c r="AR903" i="6"/>
  <c r="AQ903" i="6"/>
  <c r="AR899" i="6"/>
  <c r="AQ899" i="6"/>
  <c r="AR895" i="6"/>
  <c r="AQ895" i="6"/>
  <c r="AR891" i="6"/>
  <c r="AQ891" i="6"/>
  <c r="AR887" i="6"/>
  <c r="AQ887" i="6"/>
  <c r="AR883" i="6"/>
  <c r="AQ883" i="6"/>
  <c r="AR879" i="6"/>
  <c r="AQ879" i="6"/>
  <c r="AR875" i="6"/>
  <c r="AQ875" i="6"/>
  <c r="AR871" i="6"/>
  <c r="AQ871" i="6"/>
  <c r="AR867" i="6"/>
  <c r="AQ867" i="6"/>
  <c r="AR863" i="6"/>
  <c r="AQ863" i="6"/>
  <c r="AR859" i="6"/>
  <c r="AQ859" i="6"/>
  <c r="AR855" i="6"/>
  <c r="AQ855" i="6"/>
  <c r="AR851" i="6"/>
  <c r="AQ851" i="6"/>
  <c r="AR847" i="6"/>
  <c r="AQ847" i="6"/>
  <c r="AR843" i="6"/>
  <c r="AQ843" i="6"/>
  <c r="AR839" i="6"/>
  <c r="AQ839" i="6"/>
  <c r="AR835" i="6"/>
  <c r="AQ835" i="6"/>
  <c r="AR831" i="6"/>
  <c r="AQ831" i="6"/>
  <c r="AR827" i="6"/>
  <c r="AQ827" i="6"/>
  <c r="AR823" i="6"/>
  <c r="AQ823" i="6"/>
  <c r="AR819" i="6"/>
  <c r="AQ819" i="6"/>
  <c r="AR815" i="6"/>
  <c r="AQ815" i="6"/>
  <c r="AR811" i="6"/>
  <c r="AQ811" i="6"/>
  <c r="AR807" i="6"/>
  <c r="AQ807" i="6"/>
  <c r="AR803" i="6"/>
  <c r="AQ803" i="6"/>
  <c r="AR799" i="6"/>
  <c r="AQ799" i="6"/>
  <c r="AR795" i="6"/>
  <c r="AQ795" i="6"/>
  <c r="AR791" i="6"/>
  <c r="AQ791" i="6"/>
  <c r="AR787" i="6"/>
  <c r="AQ787" i="6"/>
  <c r="AR783" i="6"/>
  <c r="AQ783" i="6"/>
  <c r="AR779" i="6"/>
  <c r="AQ779" i="6"/>
  <c r="AR775" i="6"/>
  <c r="AQ775" i="6"/>
  <c r="AR771" i="6"/>
  <c r="AQ771" i="6"/>
  <c r="AR767" i="6"/>
  <c r="AQ767" i="6"/>
  <c r="AR763" i="6"/>
  <c r="AQ763" i="6"/>
  <c r="AR759" i="6"/>
  <c r="AQ759" i="6"/>
  <c r="AR755" i="6"/>
  <c r="AQ755" i="6"/>
  <c r="AR751" i="6"/>
  <c r="AQ751" i="6"/>
  <c r="AR747" i="6"/>
  <c r="AQ747" i="6"/>
  <c r="AR743" i="6"/>
  <c r="AQ743" i="6"/>
  <c r="AR739" i="6"/>
  <c r="AQ739" i="6"/>
  <c r="AR735" i="6"/>
  <c r="AQ735" i="6"/>
  <c r="AR731" i="6"/>
  <c r="AQ731" i="6"/>
  <c r="AR727" i="6"/>
  <c r="AQ727" i="6"/>
  <c r="AR723" i="6"/>
  <c r="AQ723" i="6"/>
  <c r="AR719" i="6"/>
  <c r="AQ719" i="6"/>
  <c r="AR715" i="6"/>
  <c r="AQ715" i="6"/>
  <c r="AR711" i="6"/>
  <c r="AQ711" i="6"/>
  <c r="AR707" i="6"/>
  <c r="AQ707" i="6"/>
  <c r="AR703" i="6"/>
  <c r="AQ703" i="6"/>
  <c r="AR699" i="6"/>
  <c r="AQ699" i="6"/>
  <c r="AR695" i="6"/>
  <c r="AQ695" i="6"/>
  <c r="AR691" i="6"/>
  <c r="AQ691" i="6"/>
  <c r="AR687" i="6"/>
  <c r="AQ687" i="6"/>
  <c r="AR683" i="6"/>
  <c r="AQ683" i="6"/>
  <c r="AR679" i="6"/>
  <c r="AQ679" i="6"/>
  <c r="AR675" i="6"/>
  <c r="AQ675" i="6"/>
  <c r="AR671" i="6"/>
  <c r="AQ671" i="6"/>
  <c r="AR667" i="6"/>
  <c r="AQ667" i="6"/>
  <c r="AR663" i="6"/>
  <c r="AQ663" i="6"/>
  <c r="AR659" i="6"/>
  <c r="AQ659" i="6"/>
  <c r="AR655" i="6"/>
  <c r="AQ655" i="6"/>
  <c r="AR651" i="6"/>
  <c r="AQ651" i="6"/>
  <c r="AR647" i="6"/>
  <c r="AQ647" i="6"/>
  <c r="AR643" i="6"/>
  <c r="AQ643" i="6"/>
  <c r="AR639" i="6"/>
  <c r="AQ639" i="6"/>
  <c r="AR635" i="6"/>
  <c r="AQ635" i="6"/>
  <c r="AR631" i="6"/>
  <c r="AQ631" i="6"/>
  <c r="AR627" i="6"/>
  <c r="AQ627" i="6"/>
  <c r="AR623" i="6"/>
  <c r="AQ623" i="6"/>
  <c r="AR619" i="6"/>
  <c r="AQ619" i="6"/>
  <c r="AR615" i="6"/>
  <c r="AQ615" i="6"/>
  <c r="AR611" i="6"/>
  <c r="AQ611" i="6"/>
  <c r="AR607" i="6"/>
  <c r="AQ607" i="6"/>
  <c r="AR603" i="6"/>
  <c r="AQ603" i="6"/>
  <c r="AR599" i="6"/>
  <c r="AQ599" i="6"/>
  <c r="AR595" i="6"/>
  <c r="AQ595" i="6"/>
  <c r="AR591" i="6"/>
  <c r="AQ591" i="6"/>
  <c r="AR587" i="6"/>
  <c r="AQ587" i="6"/>
  <c r="AR583" i="6"/>
  <c r="AQ583" i="6"/>
  <c r="AR579" i="6"/>
  <c r="AQ579" i="6"/>
  <c r="AR575" i="6"/>
  <c r="AQ575" i="6"/>
  <c r="AR571" i="6"/>
  <c r="AQ571" i="6"/>
  <c r="AR567" i="6"/>
  <c r="AQ567" i="6"/>
  <c r="AR563" i="6"/>
  <c r="AQ563" i="6"/>
  <c r="AR559" i="6"/>
  <c r="AQ559" i="6"/>
  <c r="AR555" i="6"/>
  <c r="AQ555" i="6"/>
  <c r="AR551" i="6"/>
  <c r="AQ551" i="6"/>
  <c r="AR547" i="6"/>
  <c r="AQ547" i="6"/>
  <c r="AR543" i="6"/>
  <c r="AQ543" i="6"/>
  <c r="AR539" i="6"/>
  <c r="AQ539" i="6"/>
  <c r="AR535" i="6"/>
  <c r="AQ535" i="6"/>
  <c r="AR531" i="6"/>
  <c r="AQ531" i="6"/>
  <c r="AR527" i="6"/>
  <c r="AQ527" i="6"/>
  <c r="AR523" i="6"/>
  <c r="AQ523" i="6"/>
  <c r="AR519" i="6"/>
  <c r="AQ519" i="6"/>
  <c r="AR515" i="6"/>
  <c r="AQ515" i="6"/>
  <c r="AR511" i="6"/>
  <c r="AQ511" i="6"/>
  <c r="AR507" i="6"/>
  <c r="AQ507" i="6"/>
  <c r="AR503" i="6"/>
  <c r="AQ503" i="6"/>
  <c r="AR499" i="6"/>
  <c r="AQ499" i="6"/>
  <c r="AR495" i="6"/>
  <c r="AQ495" i="6"/>
  <c r="AR491" i="6"/>
  <c r="AQ491" i="6"/>
  <c r="AR487" i="6"/>
  <c r="AQ487" i="6"/>
  <c r="AR483" i="6"/>
  <c r="AQ483" i="6"/>
  <c r="AR479" i="6"/>
  <c r="AQ479" i="6"/>
  <c r="AR475" i="6"/>
  <c r="AQ475" i="6"/>
  <c r="AR471" i="6"/>
  <c r="AQ471" i="6"/>
  <c r="AR467" i="6"/>
  <c r="AQ467" i="6"/>
  <c r="AR463" i="6"/>
  <c r="AQ463" i="6"/>
  <c r="AR459" i="6"/>
  <c r="AQ459" i="6"/>
  <c r="AR455" i="6"/>
  <c r="AQ455" i="6"/>
  <c r="AR451" i="6"/>
  <c r="AQ451" i="6"/>
  <c r="AR447" i="6"/>
  <c r="AQ447" i="6"/>
  <c r="AR443" i="6"/>
  <c r="AQ443" i="6"/>
  <c r="AR439" i="6"/>
  <c r="AQ439" i="6"/>
  <c r="AR435" i="6"/>
  <c r="AQ435" i="6"/>
  <c r="AR431" i="6"/>
  <c r="AQ431" i="6"/>
  <c r="AR427" i="6"/>
  <c r="AQ427" i="6"/>
  <c r="AR423" i="6"/>
  <c r="AQ423" i="6"/>
  <c r="AR419" i="6"/>
  <c r="AQ419" i="6"/>
  <c r="AR415" i="6"/>
  <c r="AQ415" i="6"/>
  <c r="AR411" i="6"/>
  <c r="AQ411" i="6"/>
  <c r="AR407" i="6"/>
  <c r="AQ407" i="6"/>
  <c r="AR403" i="6"/>
  <c r="AQ403" i="6"/>
  <c r="AR399" i="6"/>
  <c r="AQ399" i="6"/>
  <c r="AR395" i="6"/>
  <c r="AQ395" i="6"/>
  <c r="AR391" i="6"/>
  <c r="AQ391" i="6"/>
  <c r="AR387" i="6"/>
  <c r="AQ387" i="6"/>
  <c r="AR383" i="6"/>
  <c r="AQ383" i="6"/>
  <c r="AR379" i="6"/>
  <c r="AQ379" i="6"/>
  <c r="AR375" i="6"/>
  <c r="AQ375" i="6"/>
  <c r="AR371" i="6"/>
  <c r="AQ371" i="6"/>
  <c r="AR367" i="6"/>
  <c r="AQ367" i="6"/>
  <c r="AR363" i="6"/>
  <c r="AQ363" i="6"/>
  <c r="AR359" i="6"/>
  <c r="AQ359" i="6"/>
  <c r="AR355" i="6"/>
  <c r="AQ355" i="6"/>
  <c r="AR351" i="6"/>
  <c r="AQ351" i="6"/>
  <c r="AR347" i="6"/>
  <c r="AQ347" i="6"/>
  <c r="AR343" i="6"/>
  <c r="AQ343" i="6"/>
  <c r="AR339" i="6"/>
  <c r="AQ339" i="6"/>
  <c r="AR335" i="6"/>
  <c r="AQ335" i="6"/>
  <c r="AR331" i="6"/>
  <c r="AQ331" i="6"/>
  <c r="AR327" i="6"/>
  <c r="AQ327" i="6"/>
  <c r="AR323" i="6"/>
  <c r="AQ323" i="6"/>
  <c r="AR319" i="6"/>
  <c r="AQ319" i="6"/>
  <c r="AR315" i="6"/>
  <c r="AQ315" i="6"/>
  <c r="AR311" i="6"/>
  <c r="AQ311" i="6"/>
  <c r="AR307" i="6"/>
  <c r="AQ307" i="6"/>
  <c r="AR303" i="6"/>
  <c r="AQ303" i="6"/>
  <c r="AR299" i="6"/>
  <c r="AQ299" i="6"/>
  <c r="AR295" i="6"/>
  <c r="AQ295" i="6"/>
  <c r="AR291" i="6"/>
  <c r="AQ291" i="6"/>
  <c r="AR287" i="6"/>
  <c r="AQ287" i="6"/>
  <c r="AR283" i="6"/>
  <c r="AQ283" i="6"/>
  <c r="AR279" i="6"/>
  <c r="AQ279" i="6"/>
  <c r="AR275" i="6"/>
  <c r="AQ275" i="6"/>
  <c r="AR271" i="6"/>
  <c r="AQ271" i="6"/>
  <c r="AR267" i="6"/>
  <c r="AQ267" i="6"/>
  <c r="AR263" i="6"/>
  <c r="AQ263" i="6"/>
  <c r="AR259" i="6"/>
  <c r="AQ259" i="6"/>
  <c r="AR255" i="6"/>
  <c r="AQ255" i="6"/>
  <c r="AR251" i="6"/>
  <c r="AQ251" i="6"/>
  <c r="AR247" i="6"/>
  <c r="AQ247" i="6"/>
  <c r="AR243" i="6"/>
  <c r="AQ243" i="6"/>
  <c r="AR239" i="6"/>
  <c r="AQ239" i="6"/>
  <c r="AR235" i="6"/>
  <c r="AQ235" i="6"/>
  <c r="AR231" i="6"/>
  <c r="AQ231" i="6"/>
  <c r="AR227" i="6"/>
  <c r="AQ227" i="6"/>
  <c r="AR223" i="6"/>
  <c r="AQ223" i="6"/>
  <c r="AR219" i="6"/>
  <c r="AQ219" i="6"/>
  <c r="AR215" i="6"/>
  <c r="AQ215" i="6"/>
  <c r="AR211" i="6"/>
  <c r="AQ211" i="6"/>
  <c r="AR207" i="6"/>
  <c r="AQ207" i="6"/>
  <c r="AR203" i="6"/>
  <c r="AQ203" i="6"/>
  <c r="AR199" i="6"/>
  <c r="AQ199" i="6"/>
  <c r="AR195" i="6"/>
  <c r="AQ195" i="6"/>
  <c r="AR191" i="6"/>
  <c r="AQ191" i="6"/>
  <c r="AR187" i="6"/>
  <c r="AQ187" i="6"/>
  <c r="AR183" i="6"/>
  <c r="AQ183" i="6"/>
  <c r="AR179" i="6"/>
  <c r="AQ179" i="6"/>
  <c r="AR175" i="6"/>
  <c r="AQ175" i="6"/>
  <c r="AR171" i="6"/>
  <c r="AQ171" i="6"/>
  <c r="AR167" i="6"/>
  <c r="AQ167" i="6"/>
  <c r="AR163" i="6"/>
  <c r="AQ163" i="6"/>
  <c r="AR159" i="6"/>
  <c r="AQ159" i="6"/>
  <c r="AR155" i="6"/>
  <c r="AQ155" i="6"/>
  <c r="AR151" i="6"/>
  <c r="AQ151" i="6"/>
  <c r="AR147" i="6"/>
  <c r="AQ147" i="6"/>
  <c r="AR143" i="6"/>
  <c r="AQ143" i="6"/>
  <c r="AR139" i="6"/>
  <c r="AQ139" i="6"/>
  <c r="AR135" i="6"/>
  <c r="AQ135" i="6"/>
  <c r="AR131" i="6"/>
  <c r="AQ131" i="6"/>
  <c r="AR127" i="6"/>
  <c r="AQ127" i="6"/>
  <c r="AR123" i="6"/>
  <c r="AQ123" i="6"/>
  <c r="AR119" i="6"/>
  <c r="AQ119" i="6"/>
  <c r="AR115" i="6"/>
  <c r="AQ115" i="6"/>
  <c r="AR111" i="6"/>
  <c r="AQ111" i="6"/>
  <c r="AR107" i="6"/>
  <c r="AQ107" i="6"/>
  <c r="AR103" i="6"/>
  <c r="AQ103" i="6"/>
  <c r="AR99" i="6"/>
  <c r="AQ99" i="6"/>
  <c r="AR95" i="6"/>
  <c r="AQ95" i="6"/>
  <c r="AR91" i="6"/>
  <c r="AQ91" i="6"/>
  <c r="AR87" i="6"/>
  <c r="AQ87" i="6"/>
  <c r="AR83" i="6"/>
  <c r="AQ83" i="6"/>
  <c r="AR79" i="6"/>
  <c r="AQ79" i="6"/>
  <c r="AR75" i="6"/>
  <c r="AQ75" i="6"/>
  <c r="AR71" i="6"/>
  <c r="AQ71" i="6"/>
  <c r="AR67" i="6"/>
  <c r="AQ67" i="6"/>
  <c r="AR63" i="6"/>
  <c r="AQ63" i="6"/>
  <c r="AR59" i="6"/>
  <c r="AQ59" i="6"/>
  <c r="AR55" i="6"/>
  <c r="AQ55" i="6"/>
  <c r="AR51" i="6"/>
  <c r="AQ51" i="6"/>
  <c r="AR47" i="6"/>
  <c r="AQ47" i="6"/>
  <c r="AR43" i="6"/>
  <c r="AQ43" i="6"/>
  <c r="AR39" i="6"/>
  <c r="AQ39" i="6"/>
  <c r="AR35" i="6"/>
  <c r="AQ35" i="6"/>
  <c r="AR31" i="6"/>
  <c r="AQ31" i="6"/>
  <c r="AR27" i="6"/>
  <c r="AQ27" i="6"/>
  <c r="AR23" i="6"/>
  <c r="AQ23" i="6"/>
  <c r="AR19" i="6"/>
  <c r="AQ19" i="6"/>
  <c r="AR15" i="6"/>
  <c r="AQ15" i="6"/>
  <c r="AR11" i="6"/>
  <c r="AQ11" i="6"/>
  <c r="AR7" i="6"/>
  <c r="AQ7" i="6"/>
  <c r="AR3" i="6"/>
  <c r="AQ3" i="6"/>
  <c r="AQ1462" i="6"/>
  <c r="AS1462" i="6" s="1"/>
  <c r="AQ1458" i="6"/>
  <c r="AS1458" i="6" s="1"/>
  <c r="AQ1454" i="6"/>
  <c r="AS1454" i="6" s="1"/>
  <c r="AQ1450" i="6"/>
  <c r="AS1450" i="6" s="1"/>
  <c r="AQ1446" i="6"/>
  <c r="AS1446" i="6" s="1"/>
  <c r="AQ1442" i="6"/>
  <c r="AS1442" i="6" s="1"/>
  <c r="AQ1438" i="6"/>
  <c r="AS1438" i="6" s="1"/>
  <c r="AQ1434" i="6"/>
  <c r="AS1434" i="6" s="1"/>
  <c r="AQ1430" i="6"/>
  <c r="AS1430" i="6" s="1"/>
  <c r="AQ1426" i="6"/>
  <c r="AS1426" i="6" s="1"/>
  <c r="AQ1422" i="6"/>
  <c r="AS1422" i="6" s="1"/>
  <c r="AQ1418" i="6"/>
  <c r="AS1418" i="6" s="1"/>
  <c r="AQ1414" i="6"/>
  <c r="AS1414" i="6" s="1"/>
  <c r="AQ1410" i="6"/>
  <c r="AS1410" i="6" s="1"/>
  <c r="AQ1406" i="6"/>
  <c r="AS1406" i="6" s="1"/>
  <c r="AQ1402" i="6"/>
  <c r="AS1402" i="6" s="1"/>
  <c r="AQ1398" i="6"/>
  <c r="AS1398" i="6" s="1"/>
  <c r="AQ1394" i="6"/>
  <c r="AS1394" i="6" s="1"/>
  <c r="AQ1390" i="6"/>
  <c r="AS1390" i="6" s="1"/>
  <c r="AQ1386" i="6"/>
  <c r="AS1386" i="6" s="1"/>
  <c r="AQ1382" i="6"/>
  <c r="AS1382" i="6" s="1"/>
  <c r="AQ1378" i="6"/>
  <c r="AS1378" i="6" s="1"/>
  <c r="AQ1374" i="6"/>
  <c r="AS1374" i="6" s="1"/>
  <c r="AQ1370" i="6"/>
  <c r="AS1370" i="6" s="1"/>
  <c r="AQ1366" i="6"/>
  <c r="AS1366" i="6" s="1"/>
  <c r="AQ1362" i="6"/>
  <c r="AS1362" i="6" s="1"/>
  <c r="AQ1358" i="6"/>
  <c r="AS1358" i="6" s="1"/>
  <c r="AQ1354" i="6"/>
  <c r="AS1354" i="6" s="1"/>
  <c r="AQ1350" i="6"/>
  <c r="AS1350" i="6" s="1"/>
  <c r="AQ1346" i="6"/>
  <c r="AS1346" i="6" s="1"/>
  <c r="AQ1342" i="6"/>
  <c r="AS1342" i="6" s="1"/>
  <c r="AQ1338" i="6"/>
  <c r="AS1338" i="6" s="1"/>
  <c r="AQ1334" i="6"/>
  <c r="AS1334" i="6" s="1"/>
  <c r="AQ1330" i="6"/>
  <c r="AS1330" i="6" s="1"/>
  <c r="AQ1326" i="6"/>
  <c r="AS1326" i="6" s="1"/>
  <c r="AQ1322" i="6"/>
  <c r="AS1322" i="6" s="1"/>
  <c r="AQ1318" i="6"/>
  <c r="AS1318" i="6" s="1"/>
  <c r="AQ1314" i="6"/>
  <c r="AS1314" i="6" s="1"/>
  <c r="AQ1310" i="6"/>
  <c r="AS1310" i="6" s="1"/>
  <c r="AQ1306" i="6"/>
  <c r="AS1306" i="6" s="1"/>
  <c r="AQ1302" i="6"/>
  <c r="AS1302" i="6" s="1"/>
  <c r="AQ1298" i="6"/>
  <c r="AS1298" i="6" s="1"/>
  <c r="AQ1294" i="6"/>
  <c r="AS1294" i="6" s="1"/>
  <c r="AQ1290" i="6"/>
  <c r="AS1290" i="6" s="1"/>
  <c r="AQ1286" i="6"/>
  <c r="AS1286" i="6" s="1"/>
  <c r="AQ1282" i="6"/>
  <c r="AS1282" i="6" s="1"/>
  <c r="AQ1278" i="6"/>
  <c r="AS1278" i="6" s="1"/>
  <c r="AQ1274" i="6"/>
  <c r="AS1274" i="6" s="1"/>
  <c r="AQ1270" i="6"/>
  <c r="AS1270" i="6" s="1"/>
  <c r="AQ1266" i="6"/>
  <c r="AS1266" i="6" s="1"/>
  <c r="AQ1262" i="6"/>
  <c r="AS1262" i="6" s="1"/>
  <c r="AQ1258" i="6"/>
  <c r="AS1258" i="6" s="1"/>
  <c r="AQ1254" i="6"/>
  <c r="AS1254" i="6" s="1"/>
  <c r="AQ1250" i="6"/>
  <c r="AS1250" i="6" s="1"/>
  <c r="AQ1246" i="6"/>
  <c r="AS1246" i="6" s="1"/>
  <c r="AQ1242" i="6"/>
  <c r="AS1242" i="6" s="1"/>
  <c r="AQ1238" i="6"/>
  <c r="AS1238" i="6" s="1"/>
  <c r="AQ1234" i="6"/>
  <c r="AS1234" i="6" s="1"/>
  <c r="AQ1230" i="6"/>
  <c r="AS1230" i="6" s="1"/>
  <c r="AQ1226" i="6"/>
  <c r="AS1226" i="6" s="1"/>
  <c r="AQ1222" i="6"/>
  <c r="AS1222" i="6" s="1"/>
  <c r="AQ1218" i="6"/>
  <c r="AS1218" i="6" s="1"/>
  <c r="AQ1214" i="6"/>
  <c r="AS1214" i="6" s="1"/>
  <c r="AQ1210" i="6"/>
  <c r="AS1210" i="6" s="1"/>
  <c r="AQ1206" i="6"/>
  <c r="AS1206" i="6" s="1"/>
  <c r="AQ1202" i="6"/>
  <c r="AS1202" i="6" s="1"/>
  <c r="AQ1198" i="6"/>
  <c r="AS1198" i="6" s="1"/>
  <c r="AQ1194" i="6"/>
  <c r="AS1194" i="6" s="1"/>
  <c r="AQ1190" i="6"/>
  <c r="AS1190" i="6" s="1"/>
  <c r="AQ1186" i="6"/>
  <c r="AS1186" i="6" s="1"/>
  <c r="AQ1182" i="6"/>
  <c r="AS1182" i="6" s="1"/>
  <c r="AQ1178" i="6"/>
  <c r="AS1178" i="6" s="1"/>
  <c r="AQ1174" i="6"/>
  <c r="AS1174" i="6" s="1"/>
  <c r="AQ1170" i="6"/>
  <c r="AS1170" i="6" s="1"/>
  <c r="AQ1166" i="6"/>
  <c r="AS1166" i="6" s="1"/>
  <c r="AQ1162" i="6"/>
  <c r="AS1162" i="6" s="1"/>
  <c r="AQ1158" i="6"/>
  <c r="AS1158" i="6" s="1"/>
  <c r="AQ1154" i="6"/>
  <c r="AS1154" i="6" s="1"/>
  <c r="AQ1150" i="6"/>
  <c r="AS1150" i="6" s="1"/>
  <c r="AQ1146" i="6"/>
  <c r="AS1146" i="6" s="1"/>
  <c r="AQ1142" i="6"/>
  <c r="AS1142" i="6" s="1"/>
  <c r="AQ1138" i="6"/>
  <c r="AS1138" i="6" s="1"/>
  <c r="AQ1134" i="6"/>
  <c r="AS1134" i="6" s="1"/>
  <c r="AQ1130" i="6"/>
  <c r="AS1130" i="6" s="1"/>
  <c r="AQ1126" i="6"/>
  <c r="AS1126" i="6" s="1"/>
  <c r="AQ1122" i="6"/>
  <c r="AS1122" i="6" s="1"/>
  <c r="AQ1118" i="6"/>
  <c r="AS1118" i="6" s="1"/>
  <c r="AQ1114" i="6"/>
  <c r="AS1114" i="6" s="1"/>
  <c r="AQ1110" i="6"/>
  <c r="AS1110" i="6" s="1"/>
  <c r="AQ1106" i="6"/>
  <c r="AS1106" i="6" s="1"/>
  <c r="AQ1102" i="6"/>
  <c r="AS1102" i="6" s="1"/>
  <c r="AQ1098" i="6"/>
  <c r="AS1098" i="6" s="1"/>
  <c r="AQ1094" i="6"/>
  <c r="AS1094" i="6" s="1"/>
  <c r="AQ1090" i="6"/>
  <c r="AS1090" i="6" s="1"/>
  <c r="AQ1086" i="6"/>
  <c r="AS1086" i="6" s="1"/>
  <c r="AQ1082" i="6"/>
  <c r="AS1082" i="6" s="1"/>
  <c r="AQ1078" i="6"/>
  <c r="AS1078" i="6" s="1"/>
  <c r="AQ1074" i="6"/>
  <c r="AS1074" i="6" s="1"/>
  <c r="AQ1070" i="6"/>
  <c r="AS1070" i="6" s="1"/>
  <c r="AQ1066" i="6"/>
  <c r="AS1066" i="6" s="1"/>
  <c r="AQ1062" i="6"/>
  <c r="AS1062" i="6" s="1"/>
  <c r="AQ1058" i="6"/>
  <c r="AS1058" i="6" s="1"/>
  <c r="AQ1050" i="6"/>
  <c r="AS1050" i="6" s="1"/>
  <c r="AQ1042" i="6"/>
  <c r="AS1042" i="6" s="1"/>
  <c r="AQ1034" i="6"/>
  <c r="AS1034" i="6" s="1"/>
  <c r="AQ1026" i="6"/>
  <c r="AS1026" i="6" s="1"/>
  <c r="AQ1018" i="6"/>
  <c r="AS1018" i="6" s="1"/>
  <c r="AQ1010" i="6"/>
  <c r="AS1010" i="6" s="1"/>
  <c r="AQ1002" i="6"/>
  <c r="AS1002" i="6" s="1"/>
  <c r="AQ994" i="6"/>
  <c r="AS994" i="6" s="1"/>
  <c r="AQ986" i="6"/>
  <c r="AS986" i="6" s="1"/>
  <c r="AQ978" i="6"/>
  <c r="AS978" i="6" s="1"/>
  <c r="AQ970" i="6"/>
  <c r="AS970" i="6" s="1"/>
  <c r="AQ962" i="6"/>
  <c r="AS962" i="6" s="1"/>
  <c r="AQ954" i="6"/>
  <c r="AS954" i="6" s="1"/>
  <c r="AZ1242" i="6"/>
  <c r="AZ1205" i="6"/>
  <c r="BA1205" i="6" s="1"/>
  <c r="AZ1199" i="6"/>
  <c r="BA1199" i="6" s="1"/>
  <c r="AZ1193" i="6"/>
  <c r="BA1193" i="6" s="1"/>
  <c r="AZ1181" i="6"/>
  <c r="BA1181" i="6" s="1"/>
  <c r="AZ1175" i="6"/>
  <c r="BA1175" i="6" s="1"/>
  <c r="AY571" i="6"/>
  <c r="BA571" i="6" s="1"/>
  <c r="AY377" i="6"/>
  <c r="BA377" i="6" s="1"/>
  <c r="AY375" i="6"/>
  <c r="BA375" i="6" s="1"/>
  <c r="AR950" i="6"/>
  <c r="AQ950" i="6"/>
  <c r="AR946" i="6"/>
  <c r="AQ946" i="6"/>
  <c r="AR942" i="6"/>
  <c r="AQ942" i="6"/>
  <c r="AR938" i="6"/>
  <c r="AQ938" i="6"/>
  <c r="AR934" i="6"/>
  <c r="AQ934" i="6"/>
  <c r="AR930" i="6"/>
  <c r="AQ930" i="6"/>
  <c r="AR926" i="6"/>
  <c r="AQ926" i="6"/>
  <c r="AR922" i="6"/>
  <c r="AQ922" i="6"/>
  <c r="AR918" i="6"/>
  <c r="AQ918" i="6"/>
  <c r="AR914" i="6"/>
  <c r="AQ914" i="6"/>
  <c r="AR910" i="6"/>
  <c r="AQ910" i="6"/>
  <c r="AR906" i="6"/>
  <c r="AQ906" i="6"/>
  <c r="AR902" i="6"/>
  <c r="AQ902" i="6"/>
  <c r="AR898" i="6"/>
  <c r="AQ898" i="6"/>
  <c r="AR894" i="6"/>
  <c r="AQ894" i="6"/>
  <c r="AR890" i="6"/>
  <c r="AQ890" i="6"/>
  <c r="AR886" i="6"/>
  <c r="AQ886" i="6"/>
  <c r="AR882" i="6"/>
  <c r="AQ882" i="6"/>
  <c r="AR878" i="6"/>
  <c r="AQ878" i="6"/>
  <c r="AR874" i="6"/>
  <c r="AQ874" i="6"/>
  <c r="AR870" i="6"/>
  <c r="AQ870" i="6"/>
  <c r="AR866" i="6"/>
  <c r="AQ866" i="6"/>
  <c r="AR862" i="6"/>
  <c r="AQ862" i="6"/>
  <c r="AR858" i="6"/>
  <c r="AQ858" i="6"/>
  <c r="AR854" i="6"/>
  <c r="AQ854" i="6"/>
  <c r="AR850" i="6"/>
  <c r="AQ850" i="6"/>
  <c r="AR846" i="6"/>
  <c r="AQ846" i="6"/>
  <c r="AR842" i="6"/>
  <c r="AQ842" i="6"/>
  <c r="AR838" i="6"/>
  <c r="AQ838" i="6"/>
  <c r="AR834" i="6"/>
  <c r="AQ834" i="6"/>
  <c r="AR830" i="6"/>
  <c r="AQ830" i="6"/>
  <c r="AR826" i="6"/>
  <c r="AQ826" i="6"/>
  <c r="AR822" i="6"/>
  <c r="AQ822" i="6"/>
  <c r="AR818" i="6"/>
  <c r="AQ818" i="6"/>
  <c r="AR814" i="6"/>
  <c r="AQ814" i="6"/>
  <c r="AR810" i="6"/>
  <c r="AQ810" i="6"/>
  <c r="AR806" i="6"/>
  <c r="AQ806" i="6"/>
  <c r="AR802" i="6"/>
  <c r="AQ802" i="6"/>
  <c r="AR798" i="6"/>
  <c r="AQ798" i="6"/>
  <c r="AR794" i="6"/>
  <c r="AQ794" i="6"/>
  <c r="AR790" i="6"/>
  <c r="AQ790" i="6"/>
  <c r="AR786" i="6"/>
  <c r="AQ786" i="6"/>
  <c r="AR782" i="6"/>
  <c r="AQ782" i="6"/>
  <c r="AR778" i="6"/>
  <c r="AQ778" i="6"/>
  <c r="AR774" i="6"/>
  <c r="AQ774" i="6"/>
  <c r="AR770" i="6"/>
  <c r="AQ770" i="6"/>
  <c r="AR766" i="6"/>
  <c r="AQ766" i="6"/>
  <c r="AR762" i="6"/>
  <c r="AQ762" i="6"/>
  <c r="AR758" i="6"/>
  <c r="AQ758" i="6"/>
  <c r="AR754" i="6"/>
  <c r="AQ754" i="6"/>
  <c r="AR750" i="6"/>
  <c r="AQ750" i="6"/>
  <c r="AR746" i="6"/>
  <c r="AQ746" i="6"/>
  <c r="AR742" i="6"/>
  <c r="AQ742" i="6"/>
  <c r="AR738" i="6"/>
  <c r="AQ738" i="6"/>
  <c r="AR734" i="6"/>
  <c r="AQ734" i="6"/>
  <c r="AR730" i="6"/>
  <c r="AQ730" i="6"/>
  <c r="AR726" i="6"/>
  <c r="AQ726" i="6"/>
  <c r="AR722" i="6"/>
  <c r="AQ722" i="6"/>
  <c r="AR718" i="6"/>
  <c r="AQ718" i="6"/>
  <c r="AR714" i="6"/>
  <c r="AQ714" i="6"/>
  <c r="AR710" i="6"/>
  <c r="AQ710" i="6"/>
  <c r="AR706" i="6"/>
  <c r="AQ706" i="6"/>
  <c r="AR702" i="6"/>
  <c r="AQ702" i="6"/>
  <c r="AR698" i="6"/>
  <c r="AQ698" i="6"/>
  <c r="AR694" i="6"/>
  <c r="AQ694" i="6"/>
  <c r="AR690" i="6"/>
  <c r="AQ690" i="6"/>
  <c r="AR686" i="6"/>
  <c r="AQ686" i="6"/>
  <c r="AR682" i="6"/>
  <c r="AQ682" i="6"/>
  <c r="AR678" i="6"/>
  <c r="AQ678" i="6"/>
  <c r="AR674" i="6"/>
  <c r="AQ674" i="6"/>
  <c r="AR670" i="6"/>
  <c r="AQ670" i="6"/>
  <c r="AR666" i="6"/>
  <c r="AQ666" i="6"/>
  <c r="AR662" i="6"/>
  <c r="AQ662" i="6"/>
  <c r="AR658" i="6"/>
  <c r="AQ658" i="6"/>
  <c r="AR654" i="6"/>
  <c r="AQ654" i="6"/>
  <c r="AR650" i="6"/>
  <c r="AQ650" i="6"/>
  <c r="AR646" i="6"/>
  <c r="AQ646" i="6"/>
  <c r="AR642" i="6"/>
  <c r="AQ642" i="6"/>
  <c r="AR638" i="6"/>
  <c r="AQ638" i="6"/>
  <c r="AR634" i="6"/>
  <c r="AQ634" i="6"/>
  <c r="AR630" i="6"/>
  <c r="AQ630" i="6"/>
  <c r="AR626" i="6"/>
  <c r="AQ626" i="6"/>
  <c r="AR622" i="6"/>
  <c r="AQ622" i="6"/>
  <c r="AR618" i="6"/>
  <c r="AQ618" i="6"/>
  <c r="AR614" i="6"/>
  <c r="AQ614" i="6"/>
  <c r="AR610" i="6"/>
  <c r="AQ610" i="6"/>
  <c r="AR606" i="6"/>
  <c r="AQ606" i="6"/>
  <c r="AR602" i="6"/>
  <c r="AQ602" i="6"/>
  <c r="AR598" i="6"/>
  <c r="AQ598" i="6"/>
  <c r="AR594" i="6"/>
  <c r="AQ594" i="6"/>
  <c r="AR590" i="6"/>
  <c r="AQ590" i="6"/>
  <c r="AR586" i="6"/>
  <c r="AQ586" i="6"/>
  <c r="AR582" i="6"/>
  <c r="AQ582" i="6"/>
  <c r="AR578" i="6"/>
  <c r="AQ578" i="6"/>
  <c r="AR574" i="6"/>
  <c r="AQ574" i="6"/>
  <c r="AR570" i="6"/>
  <c r="AQ570" i="6"/>
  <c r="AR566" i="6"/>
  <c r="AQ566" i="6"/>
  <c r="AR562" i="6"/>
  <c r="AQ562" i="6"/>
  <c r="AR558" i="6"/>
  <c r="AQ558" i="6"/>
  <c r="AR554" i="6"/>
  <c r="AQ554" i="6"/>
  <c r="AR550" i="6"/>
  <c r="AQ550" i="6"/>
  <c r="AR546" i="6"/>
  <c r="AQ546" i="6"/>
  <c r="AR542" i="6"/>
  <c r="AQ542" i="6"/>
  <c r="AR538" i="6"/>
  <c r="AQ538" i="6"/>
  <c r="AR534" i="6"/>
  <c r="AQ534" i="6"/>
  <c r="AR530" i="6"/>
  <c r="AQ530" i="6"/>
  <c r="AR526" i="6"/>
  <c r="AQ526" i="6"/>
  <c r="AR522" i="6"/>
  <c r="AQ522" i="6"/>
  <c r="AR518" i="6"/>
  <c r="AQ518" i="6"/>
  <c r="AR514" i="6"/>
  <c r="AQ514" i="6"/>
  <c r="AR510" i="6"/>
  <c r="AQ510" i="6"/>
  <c r="AR506" i="6"/>
  <c r="AQ506" i="6"/>
  <c r="AR502" i="6"/>
  <c r="AQ502" i="6"/>
  <c r="AR498" i="6"/>
  <c r="AQ498" i="6"/>
  <c r="AR494" i="6"/>
  <c r="AQ494" i="6"/>
  <c r="AR490" i="6"/>
  <c r="AQ490" i="6"/>
  <c r="AR486" i="6"/>
  <c r="AQ486" i="6"/>
  <c r="AR482" i="6"/>
  <c r="AQ482" i="6"/>
  <c r="AR478" i="6"/>
  <c r="AQ478" i="6"/>
  <c r="AR474" i="6"/>
  <c r="AQ474" i="6"/>
  <c r="AR470" i="6"/>
  <c r="AQ470" i="6"/>
  <c r="AR466" i="6"/>
  <c r="AQ466" i="6"/>
  <c r="AR462" i="6"/>
  <c r="AQ462" i="6"/>
  <c r="AR458" i="6"/>
  <c r="AQ458" i="6"/>
  <c r="AR454" i="6"/>
  <c r="AQ454" i="6"/>
  <c r="AR450" i="6"/>
  <c r="AQ450" i="6"/>
  <c r="AR446" i="6"/>
  <c r="AQ446" i="6"/>
  <c r="AR442" i="6"/>
  <c r="AQ442" i="6"/>
  <c r="AR438" i="6"/>
  <c r="AQ438" i="6"/>
  <c r="AR434" i="6"/>
  <c r="AQ434" i="6"/>
  <c r="AR430" i="6"/>
  <c r="AQ430" i="6"/>
  <c r="AR426" i="6"/>
  <c r="AQ426" i="6"/>
  <c r="AR422" i="6"/>
  <c r="AQ422" i="6"/>
  <c r="AR418" i="6"/>
  <c r="AQ418" i="6"/>
  <c r="AR414" i="6"/>
  <c r="AQ414" i="6"/>
  <c r="AR410" i="6"/>
  <c r="AQ410" i="6"/>
  <c r="AR406" i="6"/>
  <c r="AQ406" i="6"/>
  <c r="AR402" i="6"/>
  <c r="AQ402" i="6"/>
  <c r="AR398" i="6"/>
  <c r="AQ398" i="6"/>
  <c r="AR394" i="6"/>
  <c r="AQ394" i="6"/>
  <c r="AR390" i="6"/>
  <c r="AQ390" i="6"/>
  <c r="AR386" i="6"/>
  <c r="AQ386" i="6"/>
  <c r="AR382" i="6"/>
  <c r="AQ382" i="6"/>
  <c r="AR378" i="6"/>
  <c r="AQ378" i="6"/>
  <c r="AR374" i="6"/>
  <c r="AQ374" i="6"/>
  <c r="AR370" i="6"/>
  <c r="AQ370" i="6"/>
  <c r="AR366" i="6"/>
  <c r="AQ366" i="6"/>
  <c r="AR362" i="6"/>
  <c r="AQ362" i="6"/>
  <c r="AR358" i="6"/>
  <c r="AQ358" i="6"/>
  <c r="AR354" i="6"/>
  <c r="AQ354" i="6"/>
  <c r="AR350" i="6"/>
  <c r="AQ350" i="6"/>
  <c r="AR346" i="6"/>
  <c r="AQ346" i="6"/>
  <c r="AR342" i="6"/>
  <c r="AQ342" i="6"/>
  <c r="AR338" i="6"/>
  <c r="AQ338" i="6"/>
  <c r="AR334" i="6"/>
  <c r="AQ334" i="6"/>
  <c r="AR330" i="6"/>
  <c r="AQ330" i="6"/>
  <c r="AR326" i="6"/>
  <c r="AQ326" i="6"/>
  <c r="AR322" i="6"/>
  <c r="AQ322" i="6"/>
  <c r="AR318" i="6"/>
  <c r="AQ318" i="6"/>
  <c r="AR314" i="6"/>
  <c r="AQ314" i="6"/>
  <c r="AR310" i="6"/>
  <c r="AQ310" i="6"/>
  <c r="AR306" i="6"/>
  <c r="AQ306" i="6"/>
  <c r="AR302" i="6"/>
  <c r="AQ302" i="6"/>
  <c r="AR298" i="6"/>
  <c r="AQ298" i="6"/>
  <c r="AR294" i="6"/>
  <c r="AQ294" i="6"/>
  <c r="AR290" i="6"/>
  <c r="AQ290" i="6"/>
  <c r="AR286" i="6"/>
  <c r="AQ286" i="6"/>
  <c r="AR282" i="6"/>
  <c r="AQ282" i="6"/>
  <c r="AR278" i="6"/>
  <c r="AQ278" i="6"/>
  <c r="AR274" i="6"/>
  <c r="AQ274" i="6"/>
  <c r="AR270" i="6"/>
  <c r="AQ270" i="6"/>
  <c r="AR266" i="6"/>
  <c r="AQ266" i="6"/>
  <c r="AR262" i="6"/>
  <c r="AQ262" i="6"/>
  <c r="AR258" i="6"/>
  <c r="AQ258" i="6"/>
  <c r="AR254" i="6"/>
  <c r="AQ254" i="6"/>
  <c r="AR250" i="6"/>
  <c r="AQ250" i="6"/>
  <c r="AR246" i="6"/>
  <c r="AQ246" i="6"/>
  <c r="AR242" i="6"/>
  <c r="AQ242" i="6"/>
  <c r="AR238" i="6"/>
  <c r="AQ238" i="6"/>
  <c r="AR234" i="6"/>
  <c r="AQ234" i="6"/>
  <c r="AR230" i="6"/>
  <c r="AQ230" i="6"/>
  <c r="AR226" i="6"/>
  <c r="AQ226" i="6"/>
  <c r="AR222" i="6"/>
  <c r="AQ222" i="6"/>
  <c r="AR218" i="6"/>
  <c r="AQ218" i="6"/>
  <c r="AR214" i="6"/>
  <c r="AQ214" i="6"/>
  <c r="AR210" i="6"/>
  <c r="AQ210" i="6"/>
  <c r="AR206" i="6"/>
  <c r="AQ206" i="6"/>
  <c r="AR202" i="6"/>
  <c r="AQ202" i="6"/>
  <c r="AR198" i="6"/>
  <c r="AQ198" i="6"/>
  <c r="AR194" i="6"/>
  <c r="AQ194" i="6"/>
  <c r="AR190" i="6"/>
  <c r="AQ190" i="6"/>
  <c r="AR186" i="6"/>
  <c r="AQ186" i="6"/>
  <c r="AR182" i="6"/>
  <c r="AQ182" i="6"/>
  <c r="AR178" i="6"/>
  <c r="AQ178" i="6"/>
  <c r="AR174" i="6"/>
  <c r="AQ174" i="6"/>
  <c r="AR170" i="6"/>
  <c r="AQ170" i="6"/>
  <c r="AR166" i="6"/>
  <c r="AQ166" i="6"/>
  <c r="AR162" i="6"/>
  <c r="AQ162" i="6"/>
  <c r="AR158" i="6"/>
  <c r="AQ158" i="6"/>
  <c r="AR154" i="6"/>
  <c r="AQ154" i="6"/>
  <c r="AR150" i="6"/>
  <c r="AQ150" i="6"/>
  <c r="AR146" i="6"/>
  <c r="AQ146" i="6"/>
  <c r="AR142" i="6"/>
  <c r="AQ142" i="6"/>
  <c r="AR138" i="6"/>
  <c r="AQ138" i="6"/>
  <c r="AR134" i="6"/>
  <c r="AQ134" i="6"/>
  <c r="AR130" i="6"/>
  <c r="AQ130" i="6"/>
  <c r="AR126" i="6"/>
  <c r="AQ126" i="6"/>
  <c r="AR122" i="6"/>
  <c r="AQ122" i="6"/>
  <c r="AR118" i="6"/>
  <c r="AQ118" i="6"/>
  <c r="AR114" i="6"/>
  <c r="AQ114" i="6"/>
  <c r="AR110" i="6"/>
  <c r="AQ110" i="6"/>
  <c r="AR106" i="6"/>
  <c r="AQ106" i="6"/>
  <c r="AR102" i="6"/>
  <c r="AQ102" i="6"/>
  <c r="AR98" i="6"/>
  <c r="AQ98" i="6"/>
  <c r="AR94" i="6"/>
  <c r="AQ94" i="6"/>
  <c r="AR90" i="6"/>
  <c r="AQ90" i="6"/>
  <c r="AR86" i="6"/>
  <c r="AQ86" i="6"/>
  <c r="AR82" i="6"/>
  <c r="AQ82" i="6"/>
  <c r="AR78" i="6"/>
  <c r="AQ78" i="6"/>
  <c r="AR74" i="6"/>
  <c r="AQ74" i="6"/>
  <c r="AR70" i="6"/>
  <c r="AQ70" i="6"/>
  <c r="AR66" i="6"/>
  <c r="AQ66" i="6"/>
  <c r="AR62" i="6"/>
  <c r="AQ62" i="6"/>
  <c r="AR58" i="6"/>
  <c r="AQ58" i="6"/>
  <c r="AR54" i="6"/>
  <c r="AQ54" i="6"/>
  <c r="AR50" i="6"/>
  <c r="AQ50" i="6"/>
  <c r="AR46" i="6"/>
  <c r="AQ46" i="6"/>
  <c r="AR42" i="6"/>
  <c r="AQ42" i="6"/>
  <c r="AR38" i="6"/>
  <c r="AQ38" i="6"/>
  <c r="AR34" i="6"/>
  <c r="AQ34" i="6"/>
  <c r="AR30" i="6"/>
  <c r="AQ30" i="6"/>
  <c r="AR26" i="6"/>
  <c r="AQ26" i="6"/>
  <c r="AR22" i="6"/>
  <c r="AQ22" i="6"/>
  <c r="AR18" i="6"/>
  <c r="AQ18" i="6"/>
  <c r="AR14" i="6"/>
  <c r="AQ14" i="6"/>
  <c r="AR10" i="6"/>
  <c r="AQ10" i="6"/>
  <c r="AR6" i="6"/>
  <c r="AQ6" i="6"/>
  <c r="AQ2" i="6"/>
  <c r="AS2" i="6" s="1"/>
  <c r="AQ1461" i="6"/>
  <c r="AS1461" i="6" s="1"/>
  <c r="AQ1457" i="6"/>
  <c r="AS1457" i="6" s="1"/>
  <c r="AQ1453" i="6"/>
  <c r="AS1453" i="6" s="1"/>
  <c r="AQ1449" i="6"/>
  <c r="AS1449" i="6" s="1"/>
  <c r="AQ1445" i="6"/>
  <c r="AS1445" i="6" s="1"/>
  <c r="AQ1441" i="6"/>
  <c r="AS1441" i="6" s="1"/>
  <c r="AQ1437" i="6"/>
  <c r="AS1437" i="6" s="1"/>
  <c r="AQ1433" i="6"/>
  <c r="AS1433" i="6" s="1"/>
  <c r="AQ1429" i="6"/>
  <c r="AS1429" i="6" s="1"/>
  <c r="AQ1425" i="6"/>
  <c r="AS1425" i="6" s="1"/>
  <c r="AQ1421" i="6"/>
  <c r="AS1421" i="6" s="1"/>
  <c r="AQ1417" i="6"/>
  <c r="AS1417" i="6" s="1"/>
  <c r="AQ1413" i="6"/>
  <c r="AS1413" i="6" s="1"/>
  <c r="AQ1409" i="6"/>
  <c r="AS1409" i="6" s="1"/>
  <c r="AQ1405" i="6"/>
  <c r="AS1405" i="6" s="1"/>
  <c r="AQ1401" i="6"/>
  <c r="AS1401" i="6" s="1"/>
  <c r="AQ1397" i="6"/>
  <c r="AS1397" i="6" s="1"/>
  <c r="AQ1393" i="6"/>
  <c r="AS1393" i="6" s="1"/>
  <c r="AQ1389" i="6"/>
  <c r="AS1389" i="6" s="1"/>
  <c r="AQ1385" i="6"/>
  <c r="AS1385" i="6" s="1"/>
  <c r="AQ1381" i="6"/>
  <c r="AS1381" i="6" s="1"/>
  <c r="AQ1377" i="6"/>
  <c r="AS1377" i="6" s="1"/>
  <c r="AQ1373" i="6"/>
  <c r="AS1373" i="6" s="1"/>
  <c r="AQ1369" i="6"/>
  <c r="AS1369" i="6" s="1"/>
  <c r="AQ1365" i="6"/>
  <c r="AS1365" i="6" s="1"/>
  <c r="AQ1361" i="6"/>
  <c r="AS1361" i="6" s="1"/>
  <c r="AQ1357" i="6"/>
  <c r="AS1357" i="6" s="1"/>
  <c r="AQ1353" i="6"/>
  <c r="AS1353" i="6" s="1"/>
  <c r="AQ1349" i="6"/>
  <c r="AS1349" i="6" s="1"/>
  <c r="AQ1345" i="6"/>
  <c r="AS1345" i="6" s="1"/>
  <c r="AQ1341" i="6"/>
  <c r="AS1341" i="6" s="1"/>
  <c r="AQ1337" i="6"/>
  <c r="AS1337" i="6" s="1"/>
  <c r="AQ1333" i="6"/>
  <c r="AS1333" i="6" s="1"/>
  <c r="AQ1329" i="6"/>
  <c r="AS1329" i="6" s="1"/>
  <c r="AQ1325" i="6"/>
  <c r="AS1325" i="6" s="1"/>
  <c r="AQ1321" i="6"/>
  <c r="AS1321" i="6" s="1"/>
  <c r="AQ1317" i="6"/>
  <c r="AS1317" i="6" s="1"/>
  <c r="AQ1313" i="6"/>
  <c r="AS1313" i="6" s="1"/>
  <c r="AQ1309" i="6"/>
  <c r="AS1309" i="6" s="1"/>
  <c r="AQ1305" i="6"/>
  <c r="AS1305" i="6" s="1"/>
  <c r="AQ1301" i="6"/>
  <c r="AS1301" i="6" s="1"/>
  <c r="AQ1297" i="6"/>
  <c r="AS1297" i="6" s="1"/>
  <c r="AQ1293" i="6"/>
  <c r="AS1293" i="6" s="1"/>
  <c r="AQ1289" i="6"/>
  <c r="AS1289" i="6" s="1"/>
  <c r="AQ1285" i="6"/>
  <c r="AS1285" i="6" s="1"/>
  <c r="AQ1281" i="6"/>
  <c r="AS1281" i="6" s="1"/>
  <c r="AQ1277" i="6"/>
  <c r="AS1277" i="6" s="1"/>
  <c r="AQ1273" i="6"/>
  <c r="AS1273" i="6" s="1"/>
  <c r="AQ1269" i="6"/>
  <c r="AS1269" i="6" s="1"/>
  <c r="AQ1265" i="6"/>
  <c r="AS1265" i="6" s="1"/>
  <c r="AQ1261" i="6"/>
  <c r="AS1261" i="6" s="1"/>
  <c r="AQ1257" i="6"/>
  <c r="AS1257" i="6" s="1"/>
  <c r="AQ1253" i="6"/>
  <c r="AS1253" i="6" s="1"/>
  <c r="AQ1249" i="6"/>
  <c r="AS1249" i="6" s="1"/>
  <c r="AQ1245" i="6"/>
  <c r="AS1245" i="6" s="1"/>
  <c r="AQ1241" i="6"/>
  <c r="AS1241" i="6" s="1"/>
  <c r="AQ1237" i="6"/>
  <c r="AS1237" i="6" s="1"/>
  <c r="AQ1233" i="6"/>
  <c r="AS1233" i="6" s="1"/>
  <c r="AQ1229" i="6"/>
  <c r="AS1229" i="6" s="1"/>
  <c r="AQ1225" i="6"/>
  <c r="AS1225" i="6" s="1"/>
  <c r="AQ1221" i="6"/>
  <c r="AS1221" i="6" s="1"/>
  <c r="AQ1217" i="6"/>
  <c r="AS1217" i="6" s="1"/>
  <c r="AQ1213" i="6"/>
  <c r="AS1213" i="6" s="1"/>
  <c r="AQ1209" i="6"/>
  <c r="AS1209" i="6" s="1"/>
  <c r="AQ1205" i="6"/>
  <c r="AS1205" i="6" s="1"/>
  <c r="AQ1201" i="6"/>
  <c r="AS1201" i="6" s="1"/>
  <c r="AQ1197" i="6"/>
  <c r="AS1197" i="6" s="1"/>
  <c r="AQ1193" i="6"/>
  <c r="AS1193" i="6" s="1"/>
  <c r="AQ1189" i="6"/>
  <c r="AS1189" i="6" s="1"/>
  <c r="AQ1185" i="6"/>
  <c r="AS1185" i="6" s="1"/>
  <c r="AQ1181" i="6"/>
  <c r="AS1181" i="6" s="1"/>
  <c r="AQ1177" i="6"/>
  <c r="AS1177" i="6" s="1"/>
  <c r="AQ1173" i="6"/>
  <c r="AS1173" i="6" s="1"/>
  <c r="AQ1169" i="6"/>
  <c r="AS1169" i="6" s="1"/>
  <c r="AQ1165" i="6"/>
  <c r="AS1165" i="6" s="1"/>
  <c r="AQ1161" i="6"/>
  <c r="AS1161" i="6" s="1"/>
  <c r="AQ1157" i="6"/>
  <c r="AS1157" i="6" s="1"/>
  <c r="AQ1153" i="6"/>
  <c r="AS1153" i="6" s="1"/>
  <c r="AQ1149" i="6"/>
  <c r="AS1149" i="6" s="1"/>
  <c r="AQ1145" i="6"/>
  <c r="AS1145" i="6" s="1"/>
  <c r="AQ1141" i="6"/>
  <c r="AS1141" i="6" s="1"/>
  <c r="AQ1137" i="6"/>
  <c r="AS1137" i="6" s="1"/>
  <c r="AQ1133" i="6"/>
  <c r="AS1133" i="6" s="1"/>
  <c r="AQ1129" i="6"/>
  <c r="AS1129" i="6" s="1"/>
  <c r="AQ1125" i="6"/>
  <c r="AS1125" i="6" s="1"/>
  <c r="AQ1121" i="6"/>
  <c r="AS1121" i="6" s="1"/>
  <c r="AQ1117" i="6"/>
  <c r="AS1117" i="6" s="1"/>
  <c r="AQ1113" i="6"/>
  <c r="AS1113" i="6" s="1"/>
  <c r="AQ1109" i="6"/>
  <c r="AS1109" i="6" s="1"/>
  <c r="AQ1105" i="6"/>
  <c r="AS1105" i="6" s="1"/>
  <c r="AQ1101" i="6"/>
  <c r="AS1101" i="6" s="1"/>
  <c r="AQ1097" i="6"/>
  <c r="AS1097" i="6" s="1"/>
  <c r="AQ1093" i="6"/>
  <c r="AS1093" i="6" s="1"/>
  <c r="AQ1089" i="6"/>
  <c r="AS1089" i="6" s="1"/>
  <c r="AQ1085" i="6"/>
  <c r="AS1085" i="6" s="1"/>
  <c r="AQ1081" i="6"/>
  <c r="AS1081" i="6" s="1"/>
  <c r="AQ1077" i="6"/>
  <c r="AS1077" i="6" s="1"/>
  <c r="AQ1073" i="6"/>
  <c r="AS1073" i="6" s="1"/>
  <c r="AQ1069" i="6"/>
  <c r="AS1069" i="6" s="1"/>
  <c r="AQ1065" i="6"/>
  <c r="AS1065" i="6" s="1"/>
  <c r="AQ1061" i="6"/>
  <c r="AS1061" i="6" s="1"/>
  <c r="AQ1056" i="6"/>
  <c r="AS1056" i="6" s="1"/>
  <c r="AQ1048" i="6"/>
  <c r="AS1048" i="6" s="1"/>
  <c r="AQ1040" i="6"/>
  <c r="AS1040" i="6" s="1"/>
  <c r="AQ1032" i="6"/>
  <c r="AS1032" i="6" s="1"/>
  <c r="AQ1024" i="6"/>
  <c r="AS1024" i="6" s="1"/>
  <c r="AQ1016" i="6"/>
  <c r="AS1016" i="6" s="1"/>
  <c r="AQ1008" i="6"/>
  <c r="AS1008" i="6" s="1"/>
  <c r="AQ1000" i="6"/>
  <c r="AS1000" i="6" s="1"/>
  <c r="AQ992" i="6"/>
  <c r="AS992" i="6" s="1"/>
  <c r="AQ984" i="6"/>
  <c r="AS984" i="6" s="1"/>
  <c r="AQ976" i="6"/>
  <c r="AS976" i="6" s="1"/>
  <c r="AQ968" i="6"/>
  <c r="AS968" i="6" s="1"/>
  <c r="AQ960" i="6"/>
  <c r="AS960" i="6" s="1"/>
  <c r="AQ952" i="6"/>
  <c r="AS952" i="6" s="1"/>
  <c r="AZ1244" i="6"/>
  <c r="BA1244" i="6" s="1"/>
  <c r="AZ1234" i="6"/>
  <c r="BA1234" i="6" s="1"/>
  <c r="AY852" i="6"/>
  <c r="BA852" i="6" s="1"/>
  <c r="AZ846" i="6"/>
  <c r="BA846" i="6" s="1"/>
  <c r="AY797" i="6"/>
  <c r="BA797" i="6" s="1"/>
  <c r="AY786" i="6"/>
  <c r="BA786" i="6" s="1"/>
  <c r="AY779" i="6"/>
  <c r="BA779" i="6" s="1"/>
  <c r="AY763" i="6"/>
  <c r="BA763" i="6" s="1"/>
  <c r="AY750" i="6"/>
  <c r="BA750" i="6" s="1"/>
  <c r="AY715" i="6"/>
  <c r="BA715" i="6" s="1"/>
  <c r="AY666" i="6"/>
  <c r="BA666" i="6" s="1"/>
  <c r="AY614" i="6"/>
  <c r="BA614" i="6" s="1"/>
  <c r="AY612" i="6"/>
  <c r="BA612" i="6" s="1"/>
  <c r="AY609" i="6"/>
  <c r="BA609" i="6" s="1"/>
  <c r="AY587" i="6"/>
  <c r="BA587" i="6" s="1"/>
  <c r="AY580" i="6"/>
  <c r="BA580" i="6" s="1"/>
  <c r="AY358" i="6"/>
  <c r="BA358" i="6" s="1"/>
  <c r="AZ331" i="6"/>
  <c r="BA331" i="6" s="1"/>
  <c r="AY165" i="6"/>
  <c r="BA165" i="6" s="1"/>
  <c r="AR1057" i="6"/>
  <c r="AQ1057" i="6"/>
  <c r="AR1053" i="6"/>
  <c r="AQ1053" i="6"/>
  <c r="AR1049" i="6"/>
  <c r="AQ1049" i="6"/>
  <c r="AR1045" i="6"/>
  <c r="AQ1045" i="6"/>
  <c r="AR1041" i="6"/>
  <c r="AQ1041" i="6"/>
  <c r="AR1037" i="6"/>
  <c r="AQ1037" i="6"/>
  <c r="AR1033" i="6"/>
  <c r="AQ1033" i="6"/>
  <c r="AR1029" i="6"/>
  <c r="AQ1029" i="6"/>
  <c r="AR1025" i="6"/>
  <c r="AQ1025" i="6"/>
  <c r="AR1021" i="6"/>
  <c r="AQ1021" i="6"/>
  <c r="AR1017" i="6"/>
  <c r="AQ1017" i="6"/>
  <c r="AR1013" i="6"/>
  <c r="AQ1013" i="6"/>
  <c r="AR1009" i="6"/>
  <c r="AQ1009" i="6"/>
  <c r="AR1005" i="6"/>
  <c r="AQ1005" i="6"/>
  <c r="AR1001" i="6"/>
  <c r="AQ1001" i="6"/>
  <c r="AR997" i="6"/>
  <c r="AQ997" i="6"/>
  <c r="AR993" i="6"/>
  <c r="AQ993" i="6"/>
  <c r="AR989" i="6"/>
  <c r="AQ989" i="6"/>
  <c r="AR985" i="6"/>
  <c r="AQ985" i="6"/>
  <c r="AR981" i="6"/>
  <c r="AQ981" i="6"/>
  <c r="AR977" i="6"/>
  <c r="AQ977" i="6"/>
  <c r="AR973" i="6"/>
  <c r="AQ973" i="6"/>
  <c r="AR969" i="6"/>
  <c r="AQ969" i="6"/>
  <c r="AR965" i="6"/>
  <c r="AQ965" i="6"/>
  <c r="AR961" i="6"/>
  <c r="AQ961" i="6"/>
  <c r="AR957" i="6"/>
  <c r="AQ957" i="6"/>
  <c r="AR953" i="6"/>
  <c r="AQ953" i="6"/>
  <c r="AR949" i="6"/>
  <c r="AQ949" i="6"/>
  <c r="AR945" i="6"/>
  <c r="AQ945" i="6"/>
  <c r="AR941" i="6"/>
  <c r="AQ941" i="6"/>
  <c r="AR937" i="6"/>
  <c r="AQ937" i="6"/>
  <c r="AR933" i="6"/>
  <c r="AQ933" i="6"/>
  <c r="AR929" i="6"/>
  <c r="AQ929" i="6"/>
  <c r="AR925" i="6"/>
  <c r="AQ925" i="6"/>
  <c r="AR921" i="6"/>
  <c r="AQ921" i="6"/>
  <c r="AR917" i="6"/>
  <c r="AQ917" i="6"/>
  <c r="AR913" i="6"/>
  <c r="AQ913" i="6"/>
  <c r="AR909" i="6"/>
  <c r="AQ909" i="6"/>
  <c r="AR905" i="6"/>
  <c r="AQ905" i="6"/>
  <c r="AR901" i="6"/>
  <c r="AQ901" i="6"/>
  <c r="AR897" i="6"/>
  <c r="AQ897" i="6"/>
  <c r="AR893" i="6"/>
  <c r="AQ893" i="6"/>
  <c r="AR889" i="6"/>
  <c r="AQ889" i="6"/>
  <c r="AR885" i="6"/>
  <c r="AQ885" i="6"/>
  <c r="AR881" i="6"/>
  <c r="AQ881" i="6"/>
  <c r="AR877" i="6"/>
  <c r="AQ877" i="6"/>
  <c r="AR873" i="6"/>
  <c r="AQ873" i="6"/>
  <c r="AR869" i="6"/>
  <c r="AQ869" i="6"/>
  <c r="AR865" i="6"/>
  <c r="AQ865" i="6"/>
  <c r="AR861" i="6"/>
  <c r="AQ861" i="6"/>
  <c r="AR857" i="6"/>
  <c r="AQ857" i="6"/>
  <c r="AR853" i="6"/>
  <c r="AQ853" i="6"/>
  <c r="AR849" i="6"/>
  <c r="AQ849" i="6"/>
  <c r="AR845" i="6"/>
  <c r="AQ845" i="6"/>
  <c r="AR841" i="6"/>
  <c r="AQ841" i="6"/>
  <c r="AR837" i="6"/>
  <c r="AQ837" i="6"/>
  <c r="AR833" i="6"/>
  <c r="AQ833" i="6"/>
  <c r="AR829" i="6"/>
  <c r="AQ829" i="6"/>
  <c r="AR825" i="6"/>
  <c r="AQ825" i="6"/>
  <c r="AR821" i="6"/>
  <c r="AQ821" i="6"/>
  <c r="AR817" i="6"/>
  <c r="AQ817" i="6"/>
  <c r="AR813" i="6"/>
  <c r="AQ813" i="6"/>
  <c r="AR809" i="6"/>
  <c r="AQ809" i="6"/>
  <c r="AR805" i="6"/>
  <c r="AQ805" i="6"/>
  <c r="AR801" i="6"/>
  <c r="AQ801" i="6"/>
  <c r="AR797" i="6"/>
  <c r="AQ797" i="6"/>
  <c r="AR793" i="6"/>
  <c r="AQ793" i="6"/>
  <c r="AR789" i="6"/>
  <c r="AQ789" i="6"/>
  <c r="AR785" i="6"/>
  <c r="AQ785" i="6"/>
  <c r="AR781" i="6"/>
  <c r="AQ781" i="6"/>
  <c r="AR777" i="6"/>
  <c r="AQ777" i="6"/>
  <c r="AR773" i="6"/>
  <c r="AQ773" i="6"/>
  <c r="AR769" i="6"/>
  <c r="AQ769" i="6"/>
  <c r="AR765" i="6"/>
  <c r="AQ765" i="6"/>
  <c r="AR761" i="6"/>
  <c r="AQ761" i="6"/>
  <c r="AR757" i="6"/>
  <c r="AQ757" i="6"/>
  <c r="AR753" i="6"/>
  <c r="AQ753" i="6"/>
  <c r="AR749" i="6"/>
  <c r="AQ749" i="6"/>
  <c r="AR745" i="6"/>
  <c r="AQ745" i="6"/>
  <c r="AR741" i="6"/>
  <c r="AQ741" i="6"/>
  <c r="AR737" i="6"/>
  <c r="AQ737" i="6"/>
  <c r="AR733" i="6"/>
  <c r="AQ733" i="6"/>
  <c r="AR729" i="6"/>
  <c r="AQ729" i="6"/>
  <c r="AR725" i="6"/>
  <c r="AQ725" i="6"/>
  <c r="AR721" i="6"/>
  <c r="AQ721" i="6"/>
  <c r="AR717" i="6"/>
  <c r="AQ717" i="6"/>
  <c r="AR713" i="6"/>
  <c r="AQ713" i="6"/>
  <c r="AR709" i="6"/>
  <c r="AQ709" i="6"/>
  <c r="AR705" i="6"/>
  <c r="AQ705" i="6"/>
  <c r="AR701" i="6"/>
  <c r="AQ701" i="6"/>
  <c r="AR697" i="6"/>
  <c r="AQ697" i="6"/>
  <c r="AR693" i="6"/>
  <c r="AQ693" i="6"/>
  <c r="AR689" i="6"/>
  <c r="AQ689" i="6"/>
  <c r="AR685" i="6"/>
  <c r="AQ685" i="6"/>
  <c r="AR681" i="6"/>
  <c r="AQ681" i="6"/>
  <c r="AR677" i="6"/>
  <c r="AQ677" i="6"/>
  <c r="AR673" i="6"/>
  <c r="AQ673" i="6"/>
  <c r="AR669" i="6"/>
  <c r="AQ669" i="6"/>
  <c r="AR665" i="6"/>
  <c r="AQ665" i="6"/>
  <c r="AR661" i="6"/>
  <c r="AQ661" i="6"/>
  <c r="AR657" i="6"/>
  <c r="AQ657" i="6"/>
  <c r="AR653" i="6"/>
  <c r="AQ653" i="6"/>
  <c r="AR649" i="6"/>
  <c r="AQ649" i="6"/>
  <c r="AR645" i="6"/>
  <c r="AQ645" i="6"/>
  <c r="AR641" i="6"/>
  <c r="AQ641" i="6"/>
  <c r="AR637" i="6"/>
  <c r="AQ637" i="6"/>
  <c r="AR633" i="6"/>
  <c r="AQ633" i="6"/>
  <c r="AR629" i="6"/>
  <c r="AQ629" i="6"/>
  <c r="AR625" i="6"/>
  <c r="AQ625" i="6"/>
  <c r="AR621" i="6"/>
  <c r="AQ621" i="6"/>
  <c r="AR617" i="6"/>
  <c r="AQ617" i="6"/>
  <c r="AR613" i="6"/>
  <c r="AQ613" i="6"/>
  <c r="AR609" i="6"/>
  <c r="AQ609" i="6"/>
  <c r="AR605" i="6"/>
  <c r="AQ605" i="6"/>
  <c r="AR601" i="6"/>
  <c r="AQ601" i="6"/>
  <c r="AR597" i="6"/>
  <c r="AQ597" i="6"/>
  <c r="AR593" i="6"/>
  <c r="AQ593" i="6"/>
  <c r="AR589" i="6"/>
  <c r="AQ589" i="6"/>
  <c r="AR585" i="6"/>
  <c r="AQ585" i="6"/>
  <c r="AR581" i="6"/>
  <c r="AQ581" i="6"/>
  <c r="AR577" i="6"/>
  <c r="AQ577" i="6"/>
  <c r="AR573" i="6"/>
  <c r="AQ573" i="6"/>
  <c r="AR569" i="6"/>
  <c r="AQ569" i="6"/>
  <c r="AR565" i="6"/>
  <c r="AQ565" i="6"/>
  <c r="AR561" i="6"/>
  <c r="AQ561" i="6"/>
  <c r="AR557" i="6"/>
  <c r="AQ557" i="6"/>
  <c r="AR553" i="6"/>
  <c r="AQ553" i="6"/>
  <c r="AR549" i="6"/>
  <c r="AQ549" i="6"/>
  <c r="AR545" i="6"/>
  <c r="AQ545" i="6"/>
  <c r="AR541" i="6"/>
  <c r="AQ541" i="6"/>
  <c r="AR537" i="6"/>
  <c r="AQ537" i="6"/>
  <c r="AR533" i="6"/>
  <c r="AQ533" i="6"/>
  <c r="AR529" i="6"/>
  <c r="AQ529" i="6"/>
  <c r="AR525" i="6"/>
  <c r="AQ525" i="6"/>
  <c r="AR521" i="6"/>
  <c r="AQ521" i="6"/>
  <c r="AR517" i="6"/>
  <c r="AQ517" i="6"/>
  <c r="AR513" i="6"/>
  <c r="AQ513" i="6"/>
  <c r="AR509" i="6"/>
  <c r="AQ509" i="6"/>
  <c r="AR505" i="6"/>
  <c r="AQ505" i="6"/>
  <c r="AR501" i="6"/>
  <c r="AQ501" i="6"/>
  <c r="AR497" i="6"/>
  <c r="AQ497" i="6"/>
  <c r="AR493" i="6"/>
  <c r="AQ493" i="6"/>
  <c r="AR489" i="6"/>
  <c r="AQ489" i="6"/>
  <c r="AR485" i="6"/>
  <c r="AQ485" i="6"/>
  <c r="AR481" i="6"/>
  <c r="AQ481" i="6"/>
  <c r="AR477" i="6"/>
  <c r="AQ477" i="6"/>
  <c r="AR473" i="6"/>
  <c r="AQ473" i="6"/>
  <c r="AR469" i="6"/>
  <c r="AQ469" i="6"/>
  <c r="AR465" i="6"/>
  <c r="AQ465" i="6"/>
  <c r="AR461" i="6"/>
  <c r="AQ461" i="6"/>
  <c r="AR457" i="6"/>
  <c r="AQ457" i="6"/>
  <c r="AR453" i="6"/>
  <c r="AQ453" i="6"/>
  <c r="AR449" i="6"/>
  <c r="AQ449" i="6"/>
  <c r="AR445" i="6"/>
  <c r="AQ445" i="6"/>
  <c r="AR441" i="6"/>
  <c r="AQ441" i="6"/>
  <c r="AR437" i="6"/>
  <c r="AQ437" i="6"/>
  <c r="AR433" i="6"/>
  <c r="AQ433" i="6"/>
  <c r="AR429" i="6"/>
  <c r="AQ429" i="6"/>
  <c r="AR425" i="6"/>
  <c r="AQ425" i="6"/>
  <c r="AR421" i="6"/>
  <c r="AQ421" i="6"/>
  <c r="AR417" i="6"/>
  <c r="AQ417" i="6"/>
  <c r="AR413" i="6"/>
  <c r="AQ413" i="6"/>
  <c r="AR409" i="6"/>
  <c r="AQ409" i="6"/>
  <c r="AR405" i="6"/>
  <c r="AQ405" i="6"/>
  <c r="AR401" i="6"/>
  <c r="AQ401" i="6"/>
  <c r="AR397" i="6"/>
  <c r="AQ397" i="6"/>
  <c r="AR393" i="6"/>
  <c r="AQ393" i="6"/>
  <c r="AR389" i="6"/>
  <c r="AQ389" i="6"/>
  <c r="AR385" i="6"/>
  <c r="AQ385" i="6"/>
  <c r="AR381" i="6"/>
  <c r="AQ381" i="6"/>
  <c r="AR377" i="6"/>
  <c r="AQ377" i="6"/>
  <c r="AR373" i="6"/>
  <c r="AQ373" i="6"/>
  <c r="AR369" i="6"/>
  <c r="AQ369" i="6"/>
  <c r="AR365" i="6"/>
  <c r="AQ365" i="6"/>
  <c r="AR361" i="6"/>
  <c r="AQ361" i="6"/>
  <c r="AR357" i="6"/>
  <c r="AQ357" i="6"/>
  <c r="AR353" i="6"/>
  <c r="AQ353" i="6"/>
  <c r="AR349" i="6"/>
  <c r="AQ349" i="6"/>
  <c r="AR345" i="6"/>
  <c r="AQ345" i="6"/>
  <c r="AR341" i="6"/>
  <c r="AQ341" i="6"/>
  <c r="AR337" i="6"/>
  <c r="AQ337" i="6"/>
  <c r="AR333" i="6"/>
  <c r="AQ333" i="6"/>
  <c r="AR329" i="6"/>
  <c r="AQ329" i="6"/>
  <c r="AR325" i="6"/>
  <c r="AQ325" i="6"/>
  <c r="AR321" i="6"/>
  <c r="AQ321" i="6"/>
  <c r="AR317" i="6"/>
  <c r="AQ317" i="6"/>
  <c r="AR313" i="6"/>
  <c r="AQ313" i="6"/>
  <c r="AR309" i="6"/>
  <c r="AQ309" i="6"/>
  <c r="AR305" i="6"/>
  <c r="AQ305" i="6"/>
  <c r="AR301" i="6"/>
  <c r="AQ301" i="6"/>
  <c r="AR297" i="6"/>
  <c r="AQ297" i="6"/>
  <c r="AR293" i="6"/>
  <c r="AQ293" i="6"/>
  <c r="AR289" i="6"/>
  <c r="AQ289" i="6"/>
  <c r="AR285" i="6"/>
  <c r="AQ285" i="6"/>
  <c r="AR281" i="6"/>
  <c r="AQ281" i="6"/>
  <c r="AR277" i="6"/>
  <c r="AQ277" i="6"/>
  <c r="AR273" i="6"/>
  <c r="AQ273" i="6"/>
  <c r="AR269" i="6"/>
  <c r="AQ269" i="6"/>
  <c r="AR265" i="6"/>
  <c r="AQ265" i="6"/>
  <c r="AR261" i="6"/>
  <c r="AQ261" i="6"/>
  <c r="AR257" i="6"/>
  <c r="AQ257" i="6"/>
  <c r="AR253" i="6"/>
  <c r="AQ253" i="6"/>
  <c r="AR249" i="6"/>
  <c r="AQ249" i="6"/>
  <c r="AR245" i="6"/>
  <c r="AQ245" i="6"/>
  <c r="AR241" i="6"/>
  <c r="AQ241" i="6"/>
  <c r="AR237" i="6"/>
  <c r="AQ237" i="6"/>
  <c r="AR233" i="6"/>
  <c r="AQ233" i="6"/>
  <c r="AR229" i="6"/>
  <c r="AQ229" i="6"/>
  <c r="AR225" i="6"/>
  <c r="AQ225" i="6"/>
  <c r="AR221" i="6"/>
  <c r="AQ221" i="6"/>
  <c r="AR217" i="6"/>
  <c r="AQ217" i="6"/>
  <c r="AR213" i="6"/>
  <c r="AQ213" i="6"/>
  <c r="AR209" i="6"/>
  <c r="AQ209" i="6"/>
  <c r="AR205" i="6"/>
  <c r="AQ205" i="6"/>
  <c r="AR201" i="6"/>
  <c r="AQ201" i="6"/>
  <c r="AR197" i="6"/>
  <c r="AQ197" i="6"/>
  <c r="AR193" i="6"/>
  <c r="AQ193" i="6"/>
  <c r="AR189" i="6"/>
  <c r="AQ189" i="6"/>
  <c r="AR185" i="6"/>
  <c r="AQ185" i="6"/>
  <c r="AR181" i="6"/>
  <c r="AQ181" i="6"/>
  <c r="AR177" i="6"/>
  <c r="AQ177" i="6"/>
  <c r="AR173" i="6"/>
  <c r="AQ173" i="6"/>
  <c r="AR169" i="6"/>
  <c r="AQ169" i="6"/>
  <c r="AR165" i="6"/>
  <c r="AQ165" i="6"/>
  <c r="AR161" i="6"/>
  <c r="AQ161" i="6"/>
  <c r="AR157" i="6"/>
  <c r="AQ157" i="6"/>
  <c r="AR153" i="6"/>
  <c r="AQ153" i="6"/>
  <c r="AR149" i="6"/>
  <c r="AQ149" i="6"/>
  <c r="AR145" i="6"/>
  <c r="AQ145" i="6"/>
  <c r="AR141" i="6"/>
  <c r="AQ141" i="6"/>
  <c r="AR137" i="6"/>
  <c r="AQ137" i="6"/>
  <c r="AR133" i="6"/>
  <c r="AQ133" i="6"/>
  <c r="AR129" i="6"/>
  <c r="AQ129" i="6"/>
  <c r="AR125" i="6"/>
  <c r="AQ125" i="6"/>
  <c r="AR121" i="6"/>
  <c r="AQ121" i="6"/>
  <c r="AR117" i="6"/>
  <c r="AQ117" i="6"/>
  <c r="AR113" i="6"/>
  <c r="AQ113" i="6"/>
  <c r="AR109" i="6"/>
  <c r="AQ109" i="6"/>
  <c r="AR105" i="6"/>
  <c r="AQ105" i="6"/>
  <c r="AR101" i="6"/>
  <c r="AQ101" i="6"/>
  <c r="AR97" i="6"/>
  <c r="AQ97" i="6"/>
  <c r="AR93" i="6"/>
  <c r="AQ93" i="6"/>
  <c r="AR89" i="6"/>
  <c r="AQ89" i="6"/>
  <c r="AR85" i="6"/>
  <c r="AQ85" i="6"/>
  <c r="AR81" i="6"/>
  <c r="AQ81" i="6"/>
  <c r="AR77" i="6"/>
  <c r="AQ77" i="6"/>
  <c r="AR73" i="6"/>
  <c r="AQ73" i="6"/>
  <c r="AR69" i="6"/>
  <c r="AQ69" i="6"/>
  <c r="AR65" i="6"/>
  <c r="AQ65" i="6"/>
  <c r="AR61" i="6"/>
  <c r="AQ61" i="6"/>
  <c r="AR57" i="6"/>
  <c r="AQ57" i="6"/>
  <c r="AR53" i="6"/>
  <c r="AQ53" i="6"/>
  <c r="AR49" i="6"/>
  <c r="AQ49" i="6"/>
  <c r="AR45" i="6"/>
  <c r="AQ45" i="6"/>
  <c r="AR41" i="6"/>
  <c r="AQ41" i="6"/>
  <c r="AR37" i="6"/>
  <c r="AQ37" i="6"/>
  <c r="AR33" i="6"/>
  <c r="AQ33" i="6"/>
  <c r="AR29" i="6"/>
  <c r="AQ29" i="6"/>
  <c r="AR25" i="6"/>
  <c r="AQ25" i="6"/>
  <c r="AR21" i="6"/>
  <c r="AQ21" i="6"/>
  <c r="AR17" i="6"/>
  <c r="AQ17" i="6"/>
  <c r="AR13" i="6"/>
  <c r="AQ13" i="6"/>
  <c r="AR9" i="6"/>
  <c r="AQ9" i="6"/>
  <c r="AR5" i="6"/>
  <c r="AQ5" i="6"/>
  <c r="AQ1464" i="6"/>
  <c r="AS1464" i="6" s="1"/>
  <c r="AQ1460" i="6"/>
  <c r="AS1460" i="6" s="1"/>
  <c r="AQ1456" i="6"/>
  <c r="AS1456" i="6" s="1"/>
  <c r="AQ1452" i="6"/>
  <c r="AS1452" i="6" s="1"/>
  <c r="AQ1448" i="6"/>
  <c r="AS1448" i="6" s="1"/>
  <c r="AQ1444" i="6"/>
  <c r="AS1444" i="6" s="1"/>
  <c r="AQ1440" i="6"/>
  <c r="AS1440" i="6" s="1"/>
  <c r="AQ1436" i="6"/>
  <c r="AS1436" i="6" s="1"/>
  <c r="AQ1432" i="6"/>
  <c r="AS1432" i="6" s="1"/>
  <c r="AQ1428" i="6"/>
  <c r="AS1428" i="6" s="1"/>
  <c r="AQ1424" i="6"/>
  <c r="AS1424" i="6" s="1"/>
  <c r="AQ1420" i="6"/>
  <c r="AS1420" i="6" s="1"/>
  <c r="AQ1416" i="6"/>
  <c r="AS1416" i="6" s="1"/>
  <c r="AQ1412" i="6"/>
  <c r="AS1412" i="6" s="1"/>
  <c r="AQ1408" i="6"/>
  <c r="AS1408" i="6" s="1"/>
  <c r="AQ1404" i="6"/>
  <c r="AS1404" i="6" s="1"/>
  <c r="AQ1400" i="6"/>
  <c r="AS1400" i="6" s="1"/>
  <c r="AQ1396" i="6"/>
  <c r="AS1396" i="6" s="1"/>
  <c r="AQ1392" i="6"/>
  <c r="AS1392" i="6" s="1"/>
  <c r="AQ1388" i="6"/>
  <c r="AS1388" i="6" s="1"/>
  <c r="AQ1384" i="6"/>
  <c r="AS1384" i="6" s="1"/>
  <c r="AQ1380" i="6"/>
  <c r="AS1380" i="6" s="1"/>
  <c r="AQ1376" i="6"/>
  <c r="AS1376" i="6" s="1"/>
  <c r="AQ1372" i="6"/>
  <c r="AS1372" i="6" s="1"/>
  <c r="AQ1368" i="6"/>
  <c r="AS1368" i="6" s="1"/>
  <c r="AQ1364" i="6"/>
  <c r="AS1364" i="6" s="1"/>
  <c r="AQ1360" i="6"/>
  <c r="AS1360" i="6" s="1"/>
  <c r="AQ1356" i="6"/>
  <c r="AS1356" i="6" s="1"/>
  <c r="AQ1352" i="6"/>
  <c r="AS1352" i="6" s="1"/>
  <c r="AQ1348" i="6"/>
  <c r="AS1348" i="6" s="1"/>
  <c r="AQ1344" i="6"/>
  <c r="AS1344" i="6" s="1"/>
  <c r="AQ1340" i="6"/>
  <c r="AS1340" i="6" s="1"/>
  <c r="AQ1336" i="6"/>
  <c r="AS1336" i="6" s="1"/>
  <c r="AQ1332" i="6"/>
  <c r="AS1332" i="6" s="1"/>
  <c r="AQ1328" i="6"/>
  <c r="AS1328" i="6" s="1"/>
  <c r="AQ1324" i="6"/>
  <c r="AS1324" i="6" s="1"/>
  <c r="AQ1320" i="6"/>
  <c r="AS1320" i="6" s="1"/>
  <c r="AQ1316" i="6"/>
  <c r="AS1316" i="6" s="1"/>
  <c r="AQ1312" i="6"/>
  <c r="AS1312" i="6" s="1"/>
  <c r="AQ1308" i="6"/>
  <c r="AS1308" i="6" s="1"/>
  <c r="AQ1304" i="6"/>
  <c r="AS1304" i="6" s="1"/>
  <c r="AQ1300" i="6"/>
  <c r="AS1300" i="6" s="1"/>
  <c r="AQ1296" i="6"/>
  <c r="AS1296" i="6" s="1"/>
  <c r="AQ1292" i="6"/>
  <c r="AS1292" i="6" s="1"/>
  <c r="AQ1288" i="6"/>
  <c r="AS1288" i="6" s="1"/>
  <c r="AQ1284" i="6"/>
  <c r="AS1284" i="6" s="1"/>
  <c r="AQ1280" i="6"/>
  <c r="AS1280" i="6" s="1"/>
  <c r="AQ1276" i="6"/>
  <c r="AS1276" i="6" s="1"/>
  <c r="AQ1272" i="6"/>
  <c r="AS1272" i="6" s="1"/>
  <c r="AQ1268" i="6"/>
  <c r="AS1268" i="6" s="1"/>
  <c r="AQ1264" i="6"/>
  <c r="AS1264" i="6" s="1"/>
  <c r="AQ1260" i="6"/>
  <c r="AS1260" i="6" s="1"/>
  <c r="AQ1256" i="6"/>
  <c r="AS1256" i="6" s="1"/>
  <c r="AQ1252" i="6"/>
  <c r="AS1252" i="6" s="1"/>
  <c r="AQ1248" i="6"/>
  <c r="AS1248" i="6" s="1"/>
  <c r="AQ1244" i="6"/>
  <c r="AS1244" i="6" s="1"/>
  <c r="AQ1240" i="6"/>
  <c r="AS1240" i="6" s="1"/>
  <c r="AQ1236" i="6"/>
  <c r="AS1236" i="6" s="1"/>
  <c r="AQ1232" i="6"/>
  <c r="AS1232" i="6" s="1"/>
  <c r="AQ1228" i="6"/>
  <c r="AS1228" i="6" s="1"/>
  <c r="AQ1224" i="6"/>
  <c r="AS1224" i="6" s="1"/>
  <c r="AQ1220" i="6"/>
  <c r="AS1220" i="6" s="1"/>
  <c r="AQ1216" i="6"/>
  <c r="AS1216" i="6" s="1"/>
  <c r="AQ1212" i="6"/>
  <c r="AS1212" i="6" s="1"/>
  <c r="AQ1208" i="6"/>
  <c r="AS1208" i="6" s="1"/>
  <c r="AQ1204" i="6"/>
  <c r="AS1204" i="6" s="1"/>
  <c r="AQ1200" i="6"/>
  <c r="AS1200" i="6" s="1"/>
  <c r="AQ1196" i="6"/>
  <c r="AS1196" i="6" s="1"/>
  <c r="AQ1192" i="6"/>
  <c r="AS1192" i="6" s="1"/>
  <c r="AQ1188" i="6"/>
  <c r="AS1188" i="6" s="1"/>
  <c r="AQ1184" i="6"/>
  <c r="AS1184" i="6" s="1"/>
  <c r="AQ1180" i="6"/>
  <c r="AS1180" i="6" s="1"/>
  <c r="AQ1176" i="6"/>
  <c r="AS1176" i="6" s="1"/>
  <c r="AQ1172" i="6"/>
  <c r="AS1172" i="6" s="1"/>
  <c r="AQ1168" i="6"/>
  <c r="AS1168" i="6" s="1"/>
  <c r="AQ1164" i="6"/>
  <c r="AS1164" i="6" s="1"/>
  <c r="AQ1160" i="6"/>
  <c r="AS1160" i="6" s="1"/>
  <c r="AQ1156" i="6"/>
  <c r="AS1156" i="6" s="1"/>
  <c r="AQ1152" i="6"/>
  <c r="AS1152" i="6" s="1"/>
  <c r="AQ1148" i="6"/>
  <c r="AS1148" i="6" s="1"/>
  <c r="AQ1144" i="6"/>
  <c r="AS1144" i="6" s="1"/>
  <c r="AQ1140" i="6"/>
  <c r="AS1140" i="6" s="1"/>
  <c r="AQ1136" i="6"/>
  <c r="AS1136" i="6" s="1"/>
  <c r="AQ1132" i="6"/>
  <c r="AS1132" i="6" s="1"/>
  <c r="AQ1128" i="6"/>
  <c r="AS1128" i="6" s="1"/>
  <c r="AQ1124" i="6"/>
  <c r="AS1124" i="6" s="1"/>
  <c r="AQ1120" i="6"/>
  <c r="AS1120" i="6" s="1"/>
  <c r="AQ1116" i="6"/>
  <c r="AS1116" i="6" s="1"/>
  <c r="AQ1112" i="6"/>
  <c r="AS1112" i="6" s="1"/>
  <c r="AQ1108" i="6"/>
  <c r="AS1108" i="6" s="1"/>
  <c r="AQ1104" i="6"/>
  <c r="AS1104" i="6" s="1"/>
  <c r="AQ1100" i="6"/>
  <c r="AS1100" i="6" s="1"/>
  <c r="AQ1096" i="6"/>
  <c r="AS1096" i="6" s="1"/>
  <c r="AQ1092" i="6"/>
  <c r="AS1092" i="6" s="1"/>
  <c r="AQ1088" i="6"/>
  <c r="AS1088" i="6" s="1"/>
  <c r="AQ1084" i="6"/>
  <c r="AS1084" i="6" s="1"/>
  <c r="AQ1080" i="6"/>
  <c r="AS1080" i="6" s="1"/>
  <c r="AQ1076" i="6"/>
  <c r="AS1076" i="6" s="1"/>
  <c r="AQ1072" i="6"/>
  <c r="AS1072" i="6" s="1"/>
  <c r="AQ1068" i="6"/>
  <c r="AS1068" i="6" s="1"/>
  <c r="AQ1064" i="6"/>
  <c r="AS1064" i="6" s="1"/>
  <c r="AQ1060" i="6"/>
  <c r="AS1060" i="6" s="1"/>
  <c r="AQ1054" i="6"/>
  <c r="AS1054" i="6" s="1"/>
  <c r="AQ1046" i="6"/>
  <c r="AS1046" i="6" s="1"/>
  <c r="AQ1038" i="6"/>
  <c r="AS1038" i="6" s="1"/>
  <c r="AQ1030" i="6"/>
  <c r="AS1030" i="6" s="1"/>
  <c r="AQ1022" i="6"/>
  <c r="AS1022" i="6" s="1"/>
  <c r="AQ1014" i="6"/>
  <c r="AS1014" i="6" s="1"/>
  <c r="AQ1006" i="6"/>
  <c r="AS1006" i="6" s="1"/>
  <c r="AQ998" i="6"/>
  <c r="AS998" i="6" s="1"/>
  <c r="AQ990" i="6"/>
  <c r="AS990" i="6" s="1"/>
  <c r="AQ982" i="6"/>
  <c r="AS982" i="6" s="1"/>
  <c r="AQ974" i="6"/>
  <c r="AS974" i="6" s="1"/>
  <c r="AQ966" i="6"/>
  <c r="AS966" i="6" s="1"/>
  <c r="AQ958" i="6"/>
  <c r="AS958" i="6" s="1"/>
  <c r="AY1460" i="6"/>
  <c r="AZ1460" i="6"/>
  <c r="AY1428" i="6"/>
  <c r="AZ1428" i="6"/>
  <c r="AY1396" i="6"/>
  <c r="AZ1396" i="6"/>
  <c r="AY1348" i="6"/>
  <c r="AZ1348" i="6"/>
  <c r="AY1300" i="6"/>
  <c r="AZ1300" i="6"/>
  <c r="AY1252" i="6"/>
  <c r="AZ1252" i="6"/>
  <c r="AY1203" i="6"/>
  <c r="AZ1203" i="6"/>
  <c r="AY1171" i="6"/>
  <c r="AZ1171" i="6"/>
  <c r="AZ770" i="6"/>
  <c r="AY770" i="6"/>
  <c r="AZ746" i="6"/>
  <c r="AY746" i="6"/>
  <c r="AZ651" i="6"/>
  <c r="AY651" i="6"/>
  <c r="AZ645" i="6"/>
  <c r="AY645" i="6"/>
  <c r="AZ532" i="6"/>
  <c r="AY532" i="6"/>
  <c r="AZ525" i="6"/>
  <c r="AY525" i="6"/>
  <c r="AY523" i="6"/>
  <c r="AZ523" i="6"/>
  <c r="AZ372" i="6"/>
  <c r="AY372" i="6"/>
  <c r="AZ353" i="6"/>
  <c r="AY353" i="6"/>
  <c r="AZ211" i="6"/>
  <c r="AY211" i="6"/>
  <c r="AZ179" i="6"/>
  <c r="AY179" i="6"/>
  <c r="AU922" i="6"/>
  <c r="AU770" i="6"/>
  <c r="AU1458" i="6"/>
  <c r="AW1458" i="6" s="1"/>
  <c r="AU1394" i="6"/>
  <c r="AW1394" i="6" s="1"/>
  <c r="AU1330" i="6"/>
  <c r="AW1330" i="6" s="1"/>
  <c r="AU1266" i="6"/>
  <c r="AW1266" i="6" s="1"/>
  <c r="AU1086" i="6"/>
  <c r="AW1086" i="6" s="1"/>
  <c r="AU1022" i="6"/>
  <c r="AW1022" i="6" s="1"/>
  <c r="AU958" i="6"/>
  <c r="AW958" i="6" s="1"/>
  <c r="AU894" i="6"/>
  <c r="AW894" i="6" s="1"/>
  <c r="AU830" i="6"/>
  <c r="AW830" i="6" s="1"/>
  <c r="AU766" i="6"/>
  <c r="AW766" i="6" s="1"/>
  <c r="AU734" i="6"/>
  <c r="AW734" i="6" s="1"/>
  <c r="AU670" i="6"/>
  <c r="AW670" i="6" s="1"/>
  <c r="AU606" i="6"/>
  <c r="AW606" i="6" s="1"/>
  <c r="AU542" i="6"/>
  <c r="AW542" i="6" s="1"/>
  <c r="AU478" i="6"/>
  <c r="AW478" i="6" s="1"/>
  <c r="AU382" i="6"/>
  <c r="AW382" i="6" s="1"/>
  <c r="AU318" i="6"/>
  <c r="AW318" i="6" s="1"/>
  <c r="AU254" i="6"/>
  <c r="AW254" i="6" s="1"/>
  <c r="AU190" i="6"/>
  <c r="AW190" i="6" s="1"/>
  <c r="AU126" i="6"/>
  <c r="AW126" i="6" s="1"/>
  <c r="AU62" i="6"/>
  <c r="AW62" i="6" s="1"/>
  <c r="AW1050" i="6"/>
  <c r="AW942" i="6"/>
  <c r="AY1364" i="6"/>
  <c r="AZ1364" i="6"/>
  <c r="AY1316" i="6"/>
  <c r="AZ1316" i="6"/>
  <c r="AY1268" i="6"/>
  <c r="AZ1268" i="6"/>
  <c r="AY1211" i="6"/>
  <c r="AZ1211" i="6"/>
  <c r="AY1179" i="6"/>
  <c r="AZ1179" i="6"/>
  <c r="AZ839" i="6"/>
  <c r="AY839" i="6"/>
  <c r="AZ754" i="6"/>
  <c r="AY754" i="6"/>
  <c r="AZ356" i="6"/>
  <c r="AY356" i="6"/>
  <c r="AZ344" i="6"/>
  <c r="AY344" i="6"/>
  <c r="AZ207" i="6"/>
  <c r="AY207" i="6"/>
  <c r="AU658" i="6"/>
  <c r="AU1426" i="6"/>
  <c r="AW1426" i="6" s="1"/>
  <c r="AU1362" i="6"/>
  <c r="AW1362" i="6" s="1"/>
  <c r="AU1298" i="6"/>
  <c r="AW1298" i="6" s="1"/>
  <c r="AU1234" i="6"/>
  <c r="AW1234" i="6" s="1"/>
  <c r="AU1202" i="6"/>
  <c r="AW1202" i="6" s="1"/>
  <c r="AU1054" i="6"/>
  <c r="AW1054" i="6" s="1"/>
  <c r="AU990" i="6"/>
  <c r="AW990" i="6" s="1"/>
  <c r="AU926" i="6"/>
  <c r="AW926" i="6" s="1"/>
  <c r="AU862" i="6"/>
  <c r="AW862" i="6" s="1"/>
  <c r="AU798" i="6"/>
  <c r="AW798" i="6" s="1"/>
  <c r="AU702" i="6"/>
  <c r="AW702" i="6" s="1"/>
  <c r="AU638" i="6"/>
  <c r="AW638" i="6" s="1"/>
  <c r="AU574" i="6"/>
  <c r="AW574" i="6" s="1"/>
  <c r="AU510" i="6"/>
  <c r="AW510" i="6" s="1"/>
  <c r="AU446" i="6"/>
  <c r="AW446" i="6" s="1"/>
  <c r="AU414" i="6"/>
  <c r="AW414" i="6" s="1"/>
  <c r="AU350" i="6"/>
  <c r="AW350" i="6" s="1"/>
  <c r="AU286" i="6"/>
  <c r="AW286" i="6" s="1"/>
  <c r="AU222" i="6"/>
  <c r="AW222" i="6" s="1"/>
  <c r="AU158" i="6"/>
  <c r="AW158" i="6" s="1"/>
  <c r="AU94" i="6"/>
  <c r="AW94" i="6" s="1"/>
  <c r="AU30" i="6"/>
  <c r="AW30" i="6" s="1"/>
  <c r="AW406" i="6"/>
  <c r="AZ647" i="6"/>
  <c r="AY647" i="6"/>
  <c r="AZ630" i="6"/>
  <c r="AY630" i="6"/>
  <c r="AZ593" i="6"/>
  <c r="AY593" i="6"/>
  <c r="AZ550" i="6"/>
  <c r="AY550" i="6"/>
  <c r="AZ527" i="6"/>
  <c r="AY527" i="6"/>
  <c r="AW1305" i="6"/>
  <c r="AW1177" i="6"/>
  <c r="AU985" i="6"/>
  <c r="AU965" i="6"/>
  <c r="AU921" i="6"/>
  <c r="AU837" i="6"/>
  <c r="AU793" i="6"/>
  <c r="AU1450" i="6"/>
  <c r="AW1450" i="6" s="1"/>
  <c r="AU1418" i="6"/>
  <c r="AW1418" i="6" s="1"/>
  <c r="AU1386" i="6"/>
  <c r="AW1386" i="6" s="1"/>
  <c r="AU1354" i="6"/>
  <c r="AW1354" i="6" s="1"/>
  <c r="AU1322" i="6"/>
  <c r="AW1322" i="6" s="1"/>
  <c r="AU1290" i="6"/>
  <c r="AW1290" i="6" s="1"/>
  <c r="AU1258" i="6"/>
  <c r="AW1258" i="6" s="1"/>
  <c r="AU1226" i="6"/>
  <c r="AW1226" i="6" s="1"/>
  <c r="AU1110" i="6"/>
  <c r="AW1110" i="6" s="1"/>
  <c r="AU1078" i="6"/>
  <c r="AW1078" i="6" s="1"/>
  <c r="AU1046" i="6"/>
  <c r="AW1046" i="6" s="1"/>
  <c r="AU1014" i="6"/>
  <c r="AW1014" i="6" s="1"/>
  <c r="AU982" i="6"/>
  <c r="AW982" i="6" s="1"/>
  <c r="AU950" i="6"/>
  <c r="AW950" i="6" s="1"/>
  <c r="AU918" i="6"/>
  <c r="AW918" i="6" s="1"/>
  <c r="AU886" i="6"/>
  <c r="AW886" i="6" s="1"/>
  <c r="AU854" i="6"/>
  <c r="AW854" i="6" s="1"/>
  <c r="AU822" i="6"/>
  <c r="AW822" i="6" s="1"/>
  <c r="AU790" i="6"/>
  <c r="AW790" i="6" s="1"/>
  <c r="AU758" i="6"/>
  <c r="AW758" i="6" s="1"/>
  <c r="AU726" i="6"/>
  <c r="AW726" i="6" s="1"/>
  <c r="AU694" i="6"/>
  <c r="AW694" i="6" s="1"/>
  <c r="AU662" i="6"/>
  <c r="AW662" i="6" s="1"/>
  <c r="AU630" i="6"/>
  <c r="AW630" i="6" s="1"/>
  <c r="AU598" i="6"/>
  <c r="AW598" i="6" s="1"/>
  <c r="AU566" i="6"/>
  <c r="AW566" i="6" s="1"/>
  <c r="AU534" i="6"/>
  <c r="AW534" i="6" s="1"/>
  <c r="AU502" i="6"/>
  <c r="AW502" i="6" s="1"/>
  <c r="AU438" i="6"/>
  <c r="AW438" i="6" s="1"/>
  <c r="AU374" i="6"/>
  <c r="AW374" i="6" s="1"/>
  <c r="AU342" i="6"/>
  <c r="AW342" i="6" s="1"/>
  <c r="AU310" i="6"/>
  <c r="AW310" i="6" s="1"/>
  <c r="AU278" i="6"/>
  <c r="AW278" i="6" s="1"/>
  <c r="AU246" i="6"/>
  <c r="AW246" i="6" s="1"/>
  <c r="AU214" i="6"/>
  <c r="AW214" i="6" s="1"/>
  <c r="AU182" i="6"/>
  <c r="AW182" i="6" s="1"/>
  <c r="AU150" i="6"/>
  <c r="AW150" i="6" s="1"/>
  <c r="AU118" i="6"/>
  <c r="AW118" i="6" s="1"/>
  <c r="AU86" i="6"/>
  <c r="AW86" i="6" s="1"/>
  <c r="AU54" i="6"/>
  <c r="AW54" i="6" s="1"/>
  <c r="AU22" i="6"/>
  <c r="AW22" i="6" s="1"/>
  <c r="AW1433" i="6"/>
  <c r="AW1369" i="6"/>
  <c r="AW1285" i="6"/>
  <c r="AW1221" i="6"/>
  <c r="AW1093" i="6"/>
  <c r="AW1049" i="6"/>
  <c r="AW1006" i="6"/>
  <c r="AW901" i="6"/>
  <c r="AW814" i="6"/>
  <c r="AW628" i="6"/>
  <c r="AY1444" i="6"/>
  <c r="AZ1444" i="6"/>
  <c r="AY1412" i="6"/>
  <c r="AZ1412" i="6"/>
  <c r="AY1380" i="6"/>
  <c r="AZ1380" i="6"/>
  <c r="AY1220" i="6"/>
  <c r="AZ1220" i="6"/>
  <c r="AY1187" i="6"/>
  <c r="AZ1187" i="6"/>
  <c r="AY1160" i="6"/>
  <c r="AZ1160" i="6"/>
  <c r="AZ702" i="6"/>
  <c r="AY702" i="6"/>
  <c r="AZ667" i="6"/>
  <c r="AY667" i="6"/>
  <c r="AZ596" i="6"/>
  <c r="AY596" i="6"/>
  <c r="AZ572" i="6"/>
  <c r="AY572" i="6"/>
  <c r="AZ553" i="6"/>
  <c r="AY553" i="6"/>
  <c r="AZ545" i="6"/>
  <c r="AY545" i="6"/>
  <c r="AY524" i="6"/>
  <c r="AZ524" i="6"/>
  <c r="AY522" i="6"/>
  <c r="AZ522" i="6"/>
  <c r="AZ351" i="6"/>
  <c r="AY351" i="6"/>
  <c r="AZ209" i="6"/>
  <c r="AY209" i="6"/>
  <c r="AZ196" i="6"/>
  <c r="AY196" i="6"/>
  <c r="AU880" i="6"/>
  <c r="AU816" i="6"/>
  <c r="AU516" i="6"/>
  <c r="AU84" i="6"/>
  <c r="AU1442" i="6"/>
  <c r="AW1442" i="6" s="1"/>
  <c r="AU1410" i="6"/>
  <c r="AW1410" i="6" s="1"/>
  <c r="AU1378" i="6"/>
  <c r="AW1378" i="6" s="1"/>
  <c r="AU1346" i="6"/>
  <c r="AW1346" i="6" s="1"/>
  <c r="AU1314" i="6"/>
  <c r="AW1314" i="6" s="1"/>
  <c r="AU1282" i="6"/>
  <c r="AW1282" i="6" s="1"/>
  <c r="AU1250" i="6"/>
  <c r="AW1250" i="6" s="1"/>
  <c r="AU1218" i="6"/>
  <c r="AW1218" i="6" s="1"/>
  <c r="AU1102" i="6"/>
  <c r="AW1102" i="6" s="1"/>
  <c r="AU1038" i="6"/>
  <c r="AW1038" i="6" s="1"/>
  <c r="AU974" i="6"/>
  <c r="AW974" i="6" s="1"/>
  <c r="AU910" i="6"/>
  <c r="AW910" i="6" s="1"/>
  <c r="AU878" i="6"/>
  <c r="AW878" i="6" s="1"/>
  <c r="AU846" i="6"/>
  <c r="AW846" i="6" s="1"/>
  <c r="AU782" i="6"/>
  <c r="AW782" i="6" s="1"/>
  <c r="AU750" i="6"/>
  <c r="AW750" i="6" s="1"/>
  <c r="AU718" i="6"/>
  <c r="AW718" i="6" s="1"/>
  <c r="AU686" i="6"/>
  <c r="AW686" i="6" s="1"/>
  <c r="AU654" i="6"/>
  <c r="AW654" i="6" s="1"/>
  <c r="AU622" i="6"/>
  <c r="AW622" i="6" s="1"/>
  <c r="AU590" i="6"/>
  <c r="AW590" i="6" s="1"/>
  <c r="AU558" i="6"/>
  <c r="AW558" i="6" s="1"/>
  <c r="AU526" i="6"/>
  <c r="AW526" i="6" s="1"/>
  <c r="AU494" i="6"/>
  <c r="AW494" i="6" s="1"/>
  <c r="AU462" i="6"/>
  <c r="AW462" i="6" s="1"/>
  <c r="AU430" i="6"/>
  <c r="AW430" i="6" s="1"/>
  <c r="AU398" i="6"/>
  <c r="AW398" i="6" s="1"/>
  <c r="AU366" i="6"/>
  <c r="AW366" i="6" s="1"/>
  <c r="AU334" i="6"/>
  <c r="AW334" i="6" s="1"/>
  <c r="AU302" i="6"/>
  <c r="AW302" i="6" s="1"/>
  <c r="AU270" i="6"/>
  <c r="AW270" i="6" s="1"/>
  <c r="AU238" i="6"/>
  <c r="AW238" i="6" s="1"/>
  <c r="AU206" i="6"/>
  <c r="AW206" i="6" s="1"/>
  <c r="AU174" i="6"/>
  <c r="AW174" i="6" s="1"/>
  <c r="AU142" i="6"/>
  <c r="AW142" i="6" s="1"/>
  <c r="AU110" i="6"/>
  <c r="AW110" i="6" s="1"/>
  <c r="AU78" i="6"/>
  <c r="AW78" i="6" s="1"/>
  <c r="AU46" i="6"/>
  <c r="AW46" i="6" s="1"/>
  <c r="AU14" i="6"/>
  <c r="AW14" i="6" s="1"/>
  <c r="AW1413" i="6"/>
  <c r="AW1349" i="6"/>
  <c r="AW1284" i="6"/>
  <c r="AW1200" i="6"/>
  <c r="AW1072" i="6"/>
  <c r="AW1029" i="6"/>
  <c r="AW986" i="6"/>
  <c r="AW900" i="6"/>
  <c r="AW794" i="6"/>
  <c r="AW600" i="6"/>
  <c r="AZ1450" i="6"/>
  <c r="BA1450" i="6" s="1"/>
  <c r="AZ1418" i="6"/>
  <c r="BA1418" i="6" s="1"/>
  <c r="AZ1386" i="6"/>
  <c r="BA1386" i="6" s="1"/>
  <c r="AY1332" i="6"/>
  <c r="AZ1332" i="6"/>
  <c r="AY1284" i="6"/>
  <c r="AZ1284" i="6"/>
  <c r="AY1236" i="6"/>
  <c r="AZ1236" i="6"/>
  <c r="AZ1226" i="6"/>
  <c r="BA1226" i="6" s="1"/>
  <c r="AY1195" i="6"/>
  <c r="AZ1195" i="6"/>
  <c r="AZ1189" i="6"/>
  <c r="BA1189" i="6" s="1"/>
  <c r="AY1163" i="6"/>
  <c r="AZ1163" i="6"/>
  <c r="AZ811" i="6"/>
  <c r="AY811" i="6"/>
  <c r="AY803" i="6"/>
  <c r="BA803" i="6" s="1"/>
  <c r="AY795" i="6"/>
  <c r="BA795" i="6" s="1"/>
  <c r="AZ762" i="6"/>
  <c r="AY762" i="6"/>
  <c r="AY743" i="6"/>
  <c r="BA743" i="6" s="1"/>
  <c r="AZ711" i="6"/>
  <c r="AY711" i="6"/>
  <c r="AY707" i="6"/>
  <c r="BA707" i="6" s="1"/>
  <c r="AZ674" i="6"/>
  <c r="AY674" i="6"/>
  <c r="AZ649" i="6"/>
  <c r="AY649" i="6"/>
  <c r="AY643" i="6"/>
  <c r="BA643" i="6" s="1"/>
  <c r="AY640" i="6"/>
  <c r="BA640" i="6" s="1"/>
  <c r="AZ622" i="6"/>
  <c r="AY622" i="6"/>
  <c r="AZ556" i="6"/>
  <c r="AY556" i="6"/>
  <c r="AZ548" i="6"/>
  <c r="AY548" i="6"/>
  <c r="AY535" i="6"/>
  <c r="BA535" i="6" s="1"/>
  <c r="AY367" i="6"/>
  <c r="BA367" i="6" s="1"/>
  <c r="AZ198" i="6"/>
  <c r="AY198" i="6"/>
  <c r="AZ173" i="6"/>
  <c r="AY173" i="6"/>
  <c r="AZ1458" i="6"/>
  <c r="BA1458" i="6" s="1"/>
  <c r="AZ1442" i="6"/>
  <c r="BA1442" i="6" s="1"/>
  <c r="AZ1426" i="6"/>
  <c r="BA1426" i="6" s="1"/>
  <c r="AZ1410" i="6"/>
  <c r="BA1410" i="6" s="1"/>
  <c r="AZ1394" i="6"/>
  <c r="BA1394" i="6" s="1"/>
  <c r="AZ1330" i="6"/>
  <c r="BA1330" i="6" s="1"/>
  <c r="AZ1282" i="6"/>
  <c r="BA1282" i="6" s="1"/>
  <c r="AY833" i="6"/>
  <c r="BA833" i="6" s="1"/>
  <c r="AY802" i="6"/>
  <c r="BA802" i="6" s="1"/>
  <c r="AY800" i="6"/>
  <c r="BA800" i="6" s="1"/>
  <c r="AY798" i="6"/>
  <c r="BA798" i="6" s="1"/>
  <c r="AY796" i="6"/>
  <c r="BA796" i="6" s="1"/>
  <c r="AY794" i="6"/>
  <c r="BA794" i="6" s="1"/>
  <c r="AY787" i="6"/>
  <c r="BA787" i="6" s="1"/>
  <c r="AY738" i="6"/>
  <c r="BA738" i="6" s="1"/>
  <c r="AY731" i="6"/>
  <c r="BA731" i="6" s="1"/>
  <c r="AY722" i="6"/>
  <c r="BA722" i="6" s="1"/>
  <c r="AY691" i="6"/>
  <c r="BA691" i="6" s="1"/>
  <c r="AY658" i="6"/>
  <c r="BA658" i="6" s="1"/>
  <c r="AY644" i="6"/>
  <c r="BA644" i="6" s="1"/>
  <c r="AY636" i="6"/>
  <c r="BA636" i="6" s="1"/>
  <c r="AY628" i="6"/>
  <c r="BA628" i="6" s="1"/>
  <c r="AY620" i="6"/>
  <c r="BA620" i="6" s="1"/>
  <c r="AY603" i="6"/>
  <c r="BA603" i="6" s="1"/>
  <c r="AY588" i="6"/>
  <c r="BA588" i="6" s="1"/>
  <c r="AY540" i="6"/>
  <c r="BA540" i="6" s="1"/>
  <c r="AY538" i="6"/>
  <c r="BA538" i="6" s="1"/>
  <c r="AY534" i="6"/>
  <c r="BA534" i="6" s="1"/>
  <c r="AY530" i="6"/>
  <c r="BA530" i="6" s="1"/>
  <c r="AZ520" i="6"/>
  <c r="BA520" i="6" s="1"/>
  <c r="AY206" i="6"/>
  <c r="BA206" i="6" s="1"/>
  <c r="AY191" i="6"/>
  <c r="BA191" i="6" s="1"/>
  <c r="AY167" i="6"/>
  <c r="BA167" i="6" s="1"/>
  <c r="AU1459" i="6"/>
  <c r="AU1451" i="6"/>
  <c r="AU1443" i="6"/>
  <c r="AU1435" i="6"/>
  <c r="AU1427" i="6"/>
  <c r="AU1419" i="6"/>
  <c r="AU1411" i="6"/>
  <c r="AU1403" i="6"/>
  <c r="AU1395" i="6"/>
  <c r="AU1387" i="6"/>
  <c r="AU1379" i="6"/>
  <c r="AU1367" i="6"/>
  <c r="AU1359" i="6"/>
  <c r="AU1351" i="6"/>
  <c r="AU1343" i="6"/>
  <c r="AU1335" i="6"/>
  <c r="AU1323" i="6"/>
  <c r="AU1315" i="6"/>
  <c r="AU1307" i="6"/>
  <c r="AU1295" i="6"/>
  <c r="AU1287" i="6"/>
  <c r="AU1279" i="6"/>
  <c r="AU1271" i="6"/>
  <c r="AU1263" i="6"/>
  <c r="AU1251" i="6"/>
  <c r="AU1243" i="6"/>
  <c r="AU1235" i="6"/>
  <c r="AU1227" i="6"/>
  <c r="AU1219" i="6"/>
  <c r="AU1207" i="6"/>
  <c r="AU1199" i="6"/>
  <c r="AU1175" i="6"/>
  <c r="AU1167" i="6"/>
  <c r="AU1147" i="6"/>
  <c r="AU1143" i="6"/>
  <c r="AU1135" i="6"/>
  <c r="AU1127" i="6"/>
  <c r="AU1119" i="6"/>
  <c r="AU1115" i="6"/>
  <c r="AU1111" i="6"/>
  <c r="AU1103" i="6"/>
  <c r="AU1083" i="6"/>
  <c r="AU1079" i="6"/>
  <c r="AU1071" i="6"/>
  <c r="AU1063" i="6"/>
  <c r="AU1055" i="6"/>
  <c r="AU1047" i="6"/>
  <c r="AU1039" i="6"/>
  <c r="AU1031" i="6"/>
  <c r="AU1023" i="6"/>
  <c r="AU1003" i="6"/>
  <c r="AU999" i="6"/>
  <c r="AU991" i="6"/>
  <c r="AU983" i="6"/>
  <c r="AU975" i="6"/>
  <c r="AU967" i="6"/>
  <c r="AU959" i="6"/>
  <c r="AU951" i="6"/>
  <c r="AU943" i="6"/>
  <c r="AU923" i="6"/>
  <c r="AU919" i="6"/>
  <c r="AU907" i="6"/>
  <c r="AU903" i="6"/>
  <c r="AU891" i="6"/>
  <c r="AU863" i="6"/>
  <c r="AU855" i="6"/>
  <c r="AU847" i="6"/>
  <c r="AU839" i="6"/>
  <c r="AU831" i="6"/>
  <c r="AU811" i="6"/>
  <c r="AU807" i="6"/>
  <c r="AU799" i="6"/>
  <c r="AU779" i="6"/>
  <c r="AU767" i="6"/>
  <c r="AU715" i="6"/>
  <c r="AU711" i="6"/>
  <c r="AU703" i="6"/>
  <c r="AU695" i="6"/>
  <c r="AU687" i="6"/>
  <c r="AU667" i="6"/>
  <c r="AU663" i="6"/>
  <c r="AU655" i="6"/>
  <c r="AU647" i="6"/>
  <c r="AU639" i="6"/>
  <c r="AU619" i="6"/>
  <c r="AU615" i="6"/>
  <c r="AU607" i="6"/>
  <c r="AU599" i="6"/>
  <c r="AU591" i="6"/>
  <c r="AU571" i="6"/>
  <c r="AU567" i="6"/>
  <c r="AU559" i="6"/>
  <c r="AU551" i="6"/>
  <c r="AU543" i="6"/>
  <c r="AU523" i="6"/>
  <c r="AU519" i="6"/>
  <c r="AU507" i="6"/>
  <c r="AU503" i="6"/>
  <c r="AU495" i="6"/>
  <c r="AU487" i="6"/>
  <c r="AU479" i="6"/>
  <c r="AU471" i="6"/>
  <c r="AU463" i="6"/>
  <c r="AU455" i="6"/>
  <c r="AU447" i="6"/>
  <c r="AU427" i="6"/>
  <c r="AU407" i="6"/>
  <c r="AU399" i="6"/>
  <c r="AU391" i="6"/>
  <c r="AU383" i="6"/>
  <c r="AU375" i="6"/>
  <c r="AU367" i="6"/>
  <c r="AU347" i="6"/>
  <c r="AU343" i="6"/>
  <c r="AU335" i="6"/>
  <c r="AU327" i="6"/>
  <c r="AU319" i="6"/>
  <c r="AU299" i="6"/>
  <c r="AU295" i="6"/>
  <c r="AU283" i="6"/>
  <c r="AU263" i="6"/>
  <c r="AU255" i="6"/>
  <c r="AU247" i="6"/>
  <c r="AU239" i="6"/>
  <c r="AU231" i="6"/>
  <c r="AU223" i="6"/>
  <c r="AU215" i="6"/>
  <c r="AU207" i="6"/>
  <c r="AU199" i="6"/>
  <c r="AU191" i="6"/>
  <c r="AU171" i="6"/>
  <c r="AU167" i="6"/>
  <c r="AU159" i="6"/>
  <c r="AU151" i="6"/>
  <c r="AU139" i="6"/>
  <c r="AU127" i="6"/>
  <c r="AU119" i="6"/>
  <c r="AU111" i="6"/>
  <c r="AU103" i="6"/>
  <c r="AU95" i="6"/>
  <c r="AU75" i="6"/>
  <c r="AU71" i="6"/>
  <c r="AU63" i="6"/>
  <c r="AU43" i="6"/>
  <c r="AU11" i="6"/>
  <c r="AU7" i="6"/>
  <c r="AU1107" i="6"/>
  <c r="AW1107" i="6" s="1"/>
  <c r="AU915" i="6"/>
  <c r="AW915" i="6" s="1"/>
  <c r="AU851" i="6"/>
  <c r="AW851" i="6" s="1"/>
  <c r="AU787" i="6"/>
  <c r="AW787" i="6" s="1"/>
  <c r="AU531" i="6"/>
  <c r="AW531" i="6" s="1"/>
  <c r="AU403" i="6"/>
  <c r="AW403" i="6" s="1"/>
  <c r="AU339" i="6"/>
  <c r="AW339" i="6" s="1"/>
  <c r="AU211" i="6"/>
  <c r="AW211" i="6" s="1"/>
  <c r="AU147" i="6"/>
  <c r="AW147" i="6" s="1"/>
  <c r="AU19" i="6"/>
  <c r="AW19" i="6" s="1"/>
  <c r="AU995" i="6"/>
  <c r="AW995" i="6" s="1"/>
  <c r="AU931" i="6"/>
  <c r="AW931" i="6" s="1"/>
  <c r="AU739" i="6"/>
  <c r="AW739" i="6" s="1"/>
  <c r="AU611" i="6"/>
  <c r="AW611" i="6" s="1"/>
  <c r="AU547" i="6"/>
  <c r="AW547" i="6" s="1"/>
  <c r="AU419" i="6"/>
  <c r="AW419" i="6" s="1"/>
  <c r="AU291" i="6"/>
  <c r="AW291" i="6" s="1"/>
  <c r="AU163" i="6"/>
  <c r="AW163" i="6" s="1"/>
  <c r="AU35" i="6"/>
  <c r="AW35" i="6" s="1"/>
  <c r="AU1187" i="6"/>
  <c r="AW1187" i="6" s="1"/>
  <c r="AU1123" i="6"/>
  <c r="AW1123" i="6" s="1"/>
  <c r="AU1075" i="6"/>
  <c r="AW1075" i="6" s="1"/>
  <c r="AU1011" i="6"/>
  <c r="AW1011" i="6" s="1"/>
  <c r="AU947" i="6"/>
  <c r="AW947" i="6" s="1"/>
  <c r="AU883" i="6"/>
  <c r="AW883" i="6" s="1"/>
  <c r="AU819" i="6"/>
  <c r="AW819" i="6" s="1"/>
  <c r="AU755" i="6"/>
  <c r="AW755" i="6" s="1"/>
  <c r="AU691" i="6"/>
  <c r="AW691" i="6" s="1"/>
  <c r="AU627" i="6"/>
  <c r="AW627" i="6" s="1"/>
  <c r="AU563" i="6"/>
  <c r="AW563" i="6" s="1"/>
  <c r="AU499" i="6"/>
  <c r="AW499" i="6" s="1"/>
  <c r="AU435" i="6"/>
  <c r="AW435" i="6" s="1"/>
  <c r="AU371" i="6"/>
  <c r="AW371" i="6" s="1"/>
  <c r="AU307" i="6"/>
  <c r="AW307" i="6" s="1"/>
  <c r="AU243" i="6"/>
  <c r="AW243" i="6" s="1"/>
  <c r="AU179" i="6"/>
  <c r="AW179" i="6" s="1"/>
  <c r="AU115" i="6"/>
  <c r="AW115" i="6" s="1"/>
  <c r="AU51" i="6"/>
  <c r="AW51" i="6" s="1"/>
  <c r="AZ815" i="6"/>
  <c r="AY815" i="6"/>
  <c r="AZ718" i="6"/>
  <c r="AY718" i="6"/>
  <c r="AZ363" i="6"/>
  <c r="AY363" i="6"/>
  <c r="AZ360" i="6"/>
  <c r="AY360" i="6"/>
  <c r="AZ203" i="6"/>
  <c r="AY203" i="6"/>
  <c r="AZ185" i="6"/>
  <c r="AY185" i="6"/>
  <c r="AU1463" i="6"/>
  <c r="AU1455" i="6"/>
  <c r="AU1447" i="6"/>
  <c r="AU1439" i="6"/>
  <c r="AU1431" i="6"/>
  <c r="AU1423" i="6"/>
  <c r="AU1415" i="6"/>
  <c r="AU1407" i="6"/>
  <c r="AU1399" i="6"/>
  <c r="AU1391" i="6"/>
  <c r="AU1383" i="6"/>
  <c r="AU1375" i="6"/>
  <c r="AU1371" i="6"/>
  <c r="AU1363" i="6"/>
  <c r="AU1355" i="6"/>
  <c r="AU1347" i="6"/>
  <c r="AU1339" i="6"/>
  <c r="AU1331" i="6"/>
  <c r="AU1327" i="6"/>
  <c r="AU1319" i="6"/>
  <c r="AU1311" i="6"/>
  <c r="AU1303" i="6"/>
  <c r="AU1299" i="6"/>
  <c r="AU1291" i="6"/>
  <c r="AU1283" i="6"/>
  <c r="AU1275" i="6"/>
  <c r="AU1267" i="6"/>
  <c r="AU1259" i="6"/>
  <c r="AU1255" i="6"/>
  <c r="AU1247" i="6"/>
  <c r="AU1239" i="6"/>
  <c r="AU1231" i="6"/>
  <c r="AU1223" i="6"/>
  <c r="AU1215" i="6"/>
  <c r="AU1211" i="6"/>
  <c r="AU1203" i="6"/>
  <c r="AU1195" i="6"/>
  <c r="AU1191" i="6"/>
  <c r="AU1183" i="6"/>
  <c r="AU1179" i="6"/>
  <c r="AU1163" i="6"/>
  <c r="AU1159" i="6"/>
  <c r="AU1151" i="6"/>
  <c r="AU1131" i="6"/>
  <c r="AU1099" i="6"/>
  <c r="AU1095" i="6"/>
  <c r="AU1087" i="6"/>
  <c r="AU1067" i="6"/>
  <c r="AU1051" i="6"/>
  <c r="AU1035" i="6"/>
  <c r="AU1019" i="6"/>
  <c r="AU1015" i="6"/>
  <c r="AU1007" i="6"/>
  <c r="AU987" i="6"/>
  <c r="AU971" i="6"/>
  <c r="AU955" i="6"/>
  <c r="AU939" i="6"/>
  <c r="AU935" i="6"/>
  <c r="AU927" i="6"/>
  <c r="AU911" i="6"/>
  <c r="AU895" i="6"/>
  <c r="AU887" i="6"/>
  <c r="AU879" i="6"/>
  <c r="AU875" i="6"/>
  <c r="AU871" i="6"/>
  <c r="AU859" i="6"/>
  <c r="AU843" i="6"/>
  <c r="AU827" i="6"/>
  <c r="AU823" i="6"/>
  <c r="AU815" i="6"/>
  <c r="AU795" i="6"/>
  <c r="AU791" i="6"/>
  <c r="AU783" i="6"/>
  <c r="AU775" i="6"/>
  <c r="AU763" i="6"/>
  <c r="AU759" i="6"/>
  <c r="AU751" i="6"/>
  <c r="AU747" i="6"/>
  <c r="AU743" i="6"/>
  <c r="AU735" i="6"/>
  <c r="AU731" i="6"/>
  <c r="AU727" i="6"/>
  <c r="AU719" i="6"/>
  <c r="AU699" i="6"/>
  <c r="AU683" i="6"/>
  <c r="AU679" i="6"/>
  <c r="AU671" i="6"/>
  <c r="AU651" i="6"/>
  <c r="AU635" i="6"/>
  <c r="AU631" i="6"/>
  <c r="AU623" i="6"/>
  <c r="AU603" i="6"/>
  <c r="AU587" i="6"/>
  <c r="AU583" i="6"/>
  <c r="AU575" i="6"/>
  <c r="AU555" i="6"/>
  <c r="AU539" i="6"/>
  <c r="AU535" i="6"/>
  <c r="AU527" i="6"/>
  <c r="AU511" i="6"/>
  <c r="AU491" i="6"/>
  <c r="AU475" i="6"/>
  <c r="AU459" i="6"/>
  <c r="AU443" i="6"/>
  <c r="AU439" i="6"/>
  <c r="AU431" i="6"/>
  <c r="AU423" i="6"/>
  <c r="AU415" i="6"/>
  <c r="AU411" i="6"/>
  <c r="AU395" i="6"/>
  <c r="AU379" i="6"/>
  <c r="AU363" i="6"/>
  <c r="AU359" i="6"/>
  <c r="AU351" i="6"/>
  <c r="AU331" i="6"/>
  <c r="AU315" i="6"/>
  <c r="AU311" i="6"/>
  <c r="AU303" i="6"/>
  <c r="AU287" i="6"/>
  <c r="AU279" i="6"/>
  <c r="AU271" i="6"/>
  <c r="AU267" i="6"/>
  <c r="AU251" i="6"/>
  <c r="AU235" i="6"/>
  <c r="AU219" i="6"/>
  <c r="AU203" i="6"/>
  <c r="AU187" i="6"/>
  <c r="AU183" i="6"/>
  <c r="AU175" i="6"/>
  <c r="AU155" i="6"/>
  <c r="AU143" i="6"/>
  <c r="AU135" i="6"/>
  <c r="AU123" i="6"/>
  <c r="AU107" i="6"/>
  <c r="AU91" i="6"/>
  <c r="AU87" i="6"/>
  <c r="AU79" i="6"/>
  <c r="AU59" i="6"/>
  <c r="AU55" i="6"/>
  <c r="AU47" i="6"/>
  <c r="AU39" i="6"/>
  <c r="AU31" i="6"/>
  <c r="AU27" i="6"/>
  <c r="AU23" i="6"/>
  <c r="AU15" i="6"/>
  <c r="AU1155" i="6"/>
  <c r="AW1155" i="6" s="1"/>
  <c r="AU1043" i="6"/>
  <c r="AW1043" i="6" s="1"/>
  <c r="AU979" i="6"/>
  <c r="AW979" i="6" s="1"/>
  <c r="AU723" i="6"/>
  <c r="AW723" i="6" s="1"/>
  <c r="AU659" i="6"/>
  <c r="AW659" i="6" s="1"/>
  <c r="AU595" i="6"/>
  <c r="AW595" i="6" s="1"/>
  <c r="AU467" i="6"/>
  <c r="AW467" i="6" s="1"/>
  <c r="AU275" i="6"/>
  <c r="AW275" i="6" s="1"/>
  <c r="AU83" i="6"/>
  <c r="AW83" i="6" s="1"/>
  <c r="AU1139" i="6"/>
  <c r="AW1139" i="6" s="1"/>
  <c r="AU1059" i="6"/>
  <c r="AW1059" i="6" s="1"/>
  <c r="AU867" i="6"/>
  <c r="AW867" i="6" s="1"/>
  <c r="AU803" i="6"/>
  <c r="AW803" i="6" s="1"/>
  <c r="AU675" i="6"/>
  <c r="AW675" i="6" s="1"/>
  <c r="AU483" i="6"/>
  <c r="AW483" i="6" s="1"/>
  <c r="AU355" i="6"/>
  <c r="AW355" i="6" s="1"/>
  <c r="AU227" i="6"/>
  <c r="AW227" i="6" s="1"/>
  <c r="AU99" i="6"/>
  <c r="AW99" i="6" s="1"/>
  <c r="AW771" i="6"/>
  <c r="AU1171" i="6"/>
  <c r="AW1171" i="6" s="1"/>
  <c r="AU1091" i="6"/>
  <c r="AW1091" i="6" s="1"/>
  <c r="AU1027" i="6"/>
  <c r="AW1027" i="6" s="1"/>
  <c r="AU963" i="6"/>
  <c r="AW963" i="6" s="1"/>
  <c r="AU899" i="6"/>
  <c r="AW899" i="6" s="1"/>
  <c r="AU835" i="6"/>
  <c r="AW835" i="6" s="1"/>
  <c r="AU707" i="6"/>
  <c r="AW707" i="6" s="1"/>
  <c r="AU643" i="6"/>
  <c r="AW643" i="6" s="1"/>
  <c r="AU579" i="6"/>
  <c r="AW579" i="6" s="1"/>
  <c r="AU515" i="6"/>
  <c r="AW515" i="6" s="1"/>
  <c r="AU451" i="6"/>
  <c r="AW451" i="6" s="1"/>
  <c r="AU387" i="6"/>
  <c r="AW387" i="6" s="1"/>
  <c r="AU323" i="6"/>
  <c r="AW323" i="6" s="1"/>
  <c r="AU259" i="6"/>
  <c r="AW259" i="6" s="1"/>
  <c r="AU195" i="6"/>
  <c r="AW195" i="6" s="1"/>
  <c r="AU131" i="6"/>
  <c r="AW131" i="6" s="1"/>
  <c r="AU67" i="6"/>
  <c r="AW67" i="6" s="1"/>
  <c r="AU3" i="6"/>
  <c r="AW3" i="6" s="1"/>
  <c r="AU1194" i="6"/>
  <c r="AU1170" i="6"/>
  <c r="AU1162" i="6"/>
  <c r="AU1146" i="6"/>
  <c r="AU1138" i="6"/>
  <c r="AU1182" i="6"/>
  <c r="AW1182" i="6" s="1"/>
  <c r="AU1150" i="6"/>
  <c r="AW1150" i="6" s="1"/>
  <c r="AU1118" i="6"/>
  <c r="AW1118" i="6" s="1"/>
  <c r="AW1326" i="6"/>
  <c r="AY1453" i="6"/>
  <c r="AZ1453" i="6"/>
  <c r="AY1447" i="6"/>
  <c r="AZ1447" i="6"/>
  <c r="AY1431" i="6"/>
  <c r="AZ1431" i="6"/>
  <c r="AY1405" i="6"/>
  <c r="AZ1405" i="6"/>
  <c r="AY1399" i="6"/>
  <c r="AZ1399" i="6"/>
  <c r="AY1373" i="6"/>
  <c r="AZ1373" i="6"/>
  <c r="AY1341" i="6"/>
  <c r="AZ1341" i="6"/>
  <c r="AY1335" i="6"/>
  <c r="AZ1335" i="6"/>
  <c r="AZ687" i="6"/>
  <c r="AY687" i="6"/>
  <c r="AZ365" i="6"/>
  <c r="AY365" i="6"/>
  <c r="AZ205" i="6"/>
  <c r="AY205" i="6"/>
  <c r="AZ200" i="6"/>
  <c r="AY200" i="6"/>
  <c r="AZ193" i="6"/>
  <c r="AY193" i="6"/>
  <c r="AZ169" i="6"/>
  <c r="AY169" i="6"/>
  <c r="AW1241" i="6"/>
  <c r="AW1113" i="6"/>
  <c r="AW857" i="6"/>
  <c r="AU1462" i="6"/>
  <c r="AW1462" i="6" s="1"/>
  <c r="AU1454" i="6"/>
  <c r="AW1454" i="6" s="1"/>
  <c r="AU1446" i="6"/>
  <c r="AW1446" i="6" s="1"/>
  <c r="AU1438" i="6"/>
  <c r="AW1438" i="6" s="1"/>
  <c r="AU1430" i="6"/>
  <c r="AW1430" i="6" s="1"/>
  <c r="AU1422" i="6"/>
  <c r="AW1422" i="6" s="1"/>
  <c r="AU1414" i="6"/>
  <c r="AW1414" i="6" s="1"/>
  <c r="AU1406" i="6"/>
  <c r="AW1406" i="6" s="1"/>
  <c r="AU1398" i="6"/>
  <c r="AW1398" i="6" s="1"/>
  <c r="AU1390" i="6"/>
  <c r="AW1390" i="6" s="1"/>
  <c r="AU1382" i="6"/>
  <c r="AW1382" i="6" s="1"/>
  <c r="AU1374" i="6"/>
  <c r="AW1374" i="6" s="1"/>
  <c r="AU1366" i="6"/>
  <c r="AW1366" i="6" s="1"/>
  <c r="AU1358" i="6"/>
  <c r="AW1358" i="6" s="1"/>
  <c r="AU1350" i="6"/>
  <c r="AW1350" i="6" s="1"/>
  <c r="AU1342" i="6"/>
  <c r="AW1342" i="6" s="1"/>
  <c r="AU1334" i="6"/>
  <c r="AW1334" i="6" s="1"/>
  <c r="AU1318" i="6"/>
  <c r="AW1318" i="6" s="1"/>
  <c r="AU1310" i="6"/>
  <c r="AW1310" i="6" s="1"/>
  <c r="AU1302" i="6"/>
  <c r="AW1302" i="6" s="1"/>
  <c r="AU1294" i="6"/>
  <c r="AW1294" i="6" s="1"/>
  <c r="AU1286" i="6"/>
  <c r="AW1286" i="6" s="1"/>
  <c r="AU1278" i="6"/>
  <c r="AW1278" i="6" s="1"/>
  <c r="AU1270" i="6"/>
  <c r="AW1270" i="6" s="1"/>
  <c r="AU1262" i="6"/>
  <c r="AW1262" i="6" s="1"/>
  <c r="AU1254" i="6"/>
  <c r="AW1254" i="6" s="1"/>
  <c r="AU1246" i="6"/>
  <c r="AW1246" i="6" s="1"/>
  <c r="AU1238" i="6"/>
  <c r="AW1238" i="6" s="1"/>
  <c r="AU1230" i="6"/>
  <c r="AW1230" i="6" s="1"/>
  <c r="AU1222" i="6"/>
  <c r="AW1222" i="6" s="1"/>
  <c r="AU1214" i="6"/>
  <c r="AW1214" i="6" s="1"/>
  <c r="AU1206" i="6"/>
  <c r="AW1206" i="6" s="1"/>
  <c r="AW1392" i="6"/>
  <c r="AW1264" i="6"/>
  <c r="AW1178" i="6"/>
  <c r="AU1186" i="6"/>
  <c r="AU1154" i="6"/>
  <c r="AU1130" i="6"/>
  <c r="AU1122" i="6"/>
  <c r="AU1198" i="6"/>
  <c r="AW1198" i="6" s="1"/>
  <c r="AU1166" i="6"/>
  <c r="AW1166" i="6" s="1"/>
  <c r="AU1134" i="6"/>
  <c r="AW1134" i="6" s="1"/>
  <c r="AY1463" i="6"/>
  <c r="AZ1463" i="6"/>
  <c r="AY1437" i="6"/>
  <c r="AZ1437" i="6"/>
  <c r="AY1421" i="6"/>
  <c r="AZ1421" i="6"/>
  <c r="AY1415" i="6"/>
  <c r="AZ1415" i="6"/>
  <c r="AY1389" i="6"/>
  <c r="AZ1389" i="6"/>
  <c r="AY1383" i="6"/>
  <c r="AZ1383" i="6"/>
  <c r="AY1367" i="6"/>
  <c r="AZ1367" i="6"/>
  <c r="AY1357" i="6"/>
  <c r="AZ1357" i="6"/>
  <c r="AY1351" i="6"/>
  <c r="AZ1351" i="6"/>
  <c r="AY1325" i="6"/>
  <c r="AZ1325" i="6"/>
  <c r="AY1319" i="6"/>
  <c r="AZ1319" i="6"/>
  <c r="AZ835" i="6"/>
  <c r="AY835" i="6"/>
  <c r="AU1464" i="6"/>
  <c r="AU1460" i="6"/>
  <c r="AW1456" i="6"/>
  <c r="AU1452" i="6"/>
  <c r="AU1448" i="6"/>
  <c r="AU1444" i="6"/>
  <c r="AU1440" i="6"/>
  <c r="AU1436" i="6"/>
  <c r="AU1432" i="6"/>
  <c r="AU1428" i="6"/>
  <c r="AU1424" i="6"/>
  <c r="AU1420" i="6"/>
  <c r="AU1416" i="6"/>
  <c r="AW1412" i="6"/>
  <c r="AU1408" i="6"/>
  <c r="AU1404" i="6"/>
  <c r="AU1400" i="6"/>
  <c r="AU1396" i="6"/>
  <c r="AU1388" i="6"/>
  <c r="AU1384" i="6"/>
  <c r="AU1380" i="6"/>
  <c r="AU1376" i="6"/>
  <c r="AU1372" i="6"/>
  <c r="AU1368" i="6"/>
  <c r="AU1364" i="6"/>
  <c r="AU1360" i="6"/>
  <c r="AU1356" i="6"/>
  <c r="AU1352" i="6"/>
  <c r="AU1344" i="6"/>
  <c r="AU1340" i="6"/>
  <c r="AU1336" i="6"/>
  <c r="AU1332" i="6"/>
  <c r="AW1328" i="6"/>
  <c r="AU1324" i="6"/>
  <c r="AU1320" i="6"/>
  <c r="AU1316" i="6"/>
  <c r="AU1312" i="6"/>
  <c r="AU1308" i="6"/>
  <c r="AU1304" i="6"/>
  <c r="AU1300" i="6"/>
  <c r="AU1296" i="6"/>
  <c r="AU1292" i="6"/>
  <c r="AU1288" i="6"/>
  <c r="AU1280" i="6"/>
  <c r="AU1276" i="6"/>
  <c r="AU1272" i="6"/>
  <c r="AU1268" i="6"/>
  <c r="AU1260" i="6"/>
  <c r="AU1256" i="6"/>
  <c r="AU1252" i="6"/>
  <c r="AU1248" i="6"/>
  <c r="AU1244" i="6"/>
  <c r="AU1240" i="6"/>
  <c r="AU1236" i="6"/>
  <c r="AU1232" i="6"/>
  <c r="AU1228" i="6"/>
  <c r="AU1224" i="6"/>
  <c r="AU1216" i="6"/>
  <c r="AU1212" i="6"/>
  <c r="AU1208" i="6"/>
  <c r="AU1204" i="6"/>
  <c r="AU1196" i="6"/>
  <c r="AU1192" i="6"/>
  <c r="AU1188" i="6"/>
  <c r="AU1184" i="6"/>
  <c r="AU1180" i="6"/>
  <c r="AU1176" i="6"/>
  <c r="AU1172" i="6"/>
  <c r="AU1168" i="6"/>
  <c r="AU1164" i="6"/>
  <c r="AU1160" i="6"/>
  <c r="AW1156" i="6"/>
  <c r="AU1152" i="6"/>
  <c r="AU1148" i="6"/>
  <c r="AU1144" i="6"/>
  <c r="AU1140" i="6"/>
  <c r="AW1136" i="6"/>
  <c r="AU1132" i="6"/>
  <c r="AU1128" i="6"/>
  <c r="AU1124" i="6"/>
  <c r="AU1120" i="6"/>
  <c r="AU1116" i="6"/>
  <c r="AU1112" i="6"/>
  <c r="AU1108" i="6"/>
  <c r="AU1104" i="6"/>
  <c r="AU1100" i="6"/>
  <c r="AU1096" i="6"/>
  <c r="AU1088" i="6"/>
  <c r="AU1084" i="6"/>
  <c r="AU1080" i="6"/>
  <c r="AU1076" i="6"/>
  <c r="AU1068" i="6"/>
  <c r="AU1064" i="6"/>
  <c r="AU1060" i="6"/>
  <c r="AU1056" i="6"/>
  <c r="AU1052" i="6"/>
  <c r="AU1048" i="6"/>
  <c r="AU1044" i="6"/>
  <c r="AU1040" i="6"/>
  <c r="AU1036" i="6"/>
  <c r="AU1032" i="6"/>
  <c r="AW1028" i="6"/>
  <c r="AU1024" i="6"/>
  <c r="AU1020" i="6"/>
  <c r="AU1016" i="6"/>
  <c r="AU1012" i="6"/>
  <c r="AW1008" i="6"/>
  <c r="AU1004" i="6"/>
  <c r="AU1000" i="6"/>
  <c r="AU996" i="6"/>
  <c r="AU992" i="6"/>
  <c r="AU988" i="6"/>
  <c r="AU984" i="6"/>
  <c r="AU980" i="6"/>
  <c r="AU976" i="6"/>
  <c r="AU972" i="6"/>
  <c r="AU968" i="6"/>
  <c r="AU960" i="6"/>
  <c r="AU956" i="6"/>
  <c r="AU952" i="6"/>
  <c r="AU948" i="6"/>
  <c r="AW944" i="6"/>
  <c r="AU940" i="6"/>
  <c r="AU936" i="6"/>
  <c r="AU932" i="6"/>
  <c r="AU928" i="6"/>
  <c r="AU924" i="6"/>
  <c r="AU920" i="6"/>
  <c r="AU916" i="6"/>
  <c r="AU912" i="6"/>
  <c r="AU908" i="6"/>
  <c r="AU904" i="6"/>
  <c r="AU896" i="6"/>
  <c r="AU892" i="6"/>
  <c r="AU888" i="6"/>
  <c r="AU884" i="6"/>
  <c r="AU876" i="6"/>
  <c r="AU872" i="6"/>
  <c r="AU868" i="6"/>
  <c r="AU864" i="6"/>
  <c r="AU860" i="6"/>
  <c r="AU856" i="6"/>
  <c r="AU852" i="6"/>
  <c r="AU848" i="6"/>
  <c r="AU844" i="6"/>
  <c r="AU840" i="6"/>
  <c r="AU832" i="6"/>
  <c r="AU828" i="6"/>
  <c r="AU824" i="6"/>
  <c r="AU820" i="6"/>
  <c r="AU812" i="6"/>
  <c r="AU808" i="6"/>
  <c r="AU804" i="6"/>
  <c r="AU800" i="6"/>
  <c r="AU796" i="6"/>
  <c r="AU792" i="6"/>
  <c r="AU788" i="6"/>
  <c r="AU784" i="6"/>
  <c r="AU780" i="6"/>
  <c r="AU776" i="6"/>
  <c r="AU772" i="6"/>
  <c r="AU768" i="6"/>
  <c r="AU764" i="6"/>
  <c r="AU760" i="6"/>
  <c r="AU756" i="6"/>
  <c r="AU752" i="6"/>
  <c r="AU748" i="6"/>
  <c r="AU744" i="6"/>
  <c r="AU736" i="6"/>
  <c r="AU732" i="6"/>
  <c r="AU728" i="6"/>
  <c r="AU724" i="6"/>
  <c r="AU720" i="6"/>
  <c r="AU716" i="6"/>
  <c r="AW712" i="6"/>
  <c r="AU708" i="6"/>
  <c r="AU704" i="6"/>
  <c r="AU700" i="6"/>
  <c r="AU696" i="6"/>
  <c r="AU692" i="6"/>
  <c r="AU688" i="6"/>
  <c r="AU680" i="6"/>
  <c r="AU676" i="6"/>
  <c r="AU672" i="6"/>
  <c r="AU668" i="6"/>
  <c r="AU664" i="6"/>
  <c r="AU660" i="6"/>
  <c r="AU656" i="6"/>
  <c r="AU652" i="6"/>
  <c r="AU648" i="6"/>
  <c r="AU644" i="6"/>
  <c r="AU640" i="6"/>
  <c r="AU636" i="6"/>
  <c r="AU632" i="6"/>
  <c r="AU624" i="6"/>
  <c r="AU620" i="6"/>
  <c r="AU616" i="6"/>
  <c r="AU612" i="6"/>
  <c r="AU608" i="6"/>
  <c r="AU604" i="6"/>
  <c r="AU596" i="6"/>
  <c r="AU592" i="6"/>
  <c r="AU588" i="6"/>
  <c r="AU584" i="6"/>
  <c r="AU580" i="6"/>
  <c r="AU576" i="6"/>
  <c r="AU572" i="6"/>
  <c r="AU568" i="6"/>
  <c r="AU564" i="6"/>
  <c r="AU560" i="6"/>
  <c r="AU556" i="6"/>
  <c r="AU552" i="6"/>
  <c r="AU548" i="6"/>
  <c r="AU544" i="6"/>
  <c r="AU540" i="6"/>
  <c r="AU536" i="6"/>
  <c r="AU532" i="6"/>
  <c r="AU528" i="6"/>
  <c r="AU524" i="6"/>
  <c r="AU520" i="6"/>
  <c r="AU512" i="6"/>
  <c r="AU508" i="6"/>
  <c r="AU504" i="6"/>
  <c r="AU500" i="6"/>
  <c r="AU496" i="6"/>
  <c r="AU492" i="6"/>
  <c r="AU488" i="6"/>
  <c r="AU484" i="6"/>
  <c r="AU480" i="6"/>
  <c r="AU476" i="6"/>
  <c r="AU472" i="6"/>
  <c r="AU468" i="6"/>
  <c r="AU464" i="6"/>
  <c r="AU460" i="6"/>
  <c r="AU456" i="6"/>
  <c r="AU452" i="6"/>
  <c r="AU448" i="6"/>
  <c r="AU444" i="6"/>
  <c r="AU440" i="6"/>
  <c r="AU436" i="6"/>
  <c r="AU432" i="6"/>
  <c r="AU428" i="6"/>
  <c r="AU424" i="6"/>
  <c r="AU420" i="6"/>
  <c r="AU416" i="6"/>
  <c r="AU412" i="6"/>
  <c r="AU408" i="6"/>
  <c r="AU404" i="6"/>
  <c r="AU400" i="6"/>
  <c r="AU396" i="6"/>
  <c r="AU392" i="6"/>
  <c r="AU388" i="6"/>
  <c r="AU384" i="6"/>
  <c r="AU380" i="6"/>
  <c r="AU376" i="6"/>
  <c r="AU372" i="6"/>
  <c r="AU368" i="6"/>
  <c r="AU364" i="6"/>
  <c r="AU360" i="6"/>
  <c r="AU356" i="6"/>
  <c r="AU352" i="6"/>
  <c r="AU348" i="6"/>
  <c r="AU344" i="6"/>
  <c r="AU340" i="6"/>
  <c r="AU336" i="6"/>
  <c r="AU332" i="6"/>
  <c r="AU328" i="6"/>
  <c r="AU324" i="6"/>
  <c r="AU320" i="6"/>
  <c r="AU316" i="6"/>
  <c r="AU312" i="6"/>
  <c r="AU308" i="6"/>
  <c r="AU304" i="6"/>
  <c r="AU300" i="6"/>
  <c r="AU296" i="6"/>
  <c r="AU292" i="6"/>
  <c r="AU288" i="6"/>
  <c r="AU284" i="6"/>
  <c r="AU280" i="6"/>
  <c r="AU276" i="6"/>
  <c r="AU272" i="6"/>
  <c r="AU268" i="6"/>
  <c r="AU264" i="6"/>
  <c r="AU260" i="6"/>
  <c r="AU256" i="6"/>
  <c r="AU252" i="6"/>
  <c r="AU248" i="6"/>
  <c r="AU244" i="6"/>
  <c r="AU240" i="6"/>
  <c r="AU236" i="6"/>
  <c r="AU232" i="6"/>
  <c r="AU228" i="6"/>
  <c r="AU224" i="6"/>
  <c r="AU220" i="6"/>
  <c r="AU216" i="6"/>
  <c r="AU212" i="6"/>
  <c r="AU208" i="6"/>
  <c r="AU204" i="6"/>
  <c r="AU200" i="6"/>
  <c r="AU196" i="6"/>
  <c r="AU192" i="6"/>
  <c r="AU188" i="6"/>
  <c r="AU184" i="6"/>
  <c r="AU180" i="6"/>
  <c r="AU176" i="6"/>
  <c r="AU172" i="6"/>
  <c r="AU168" i="6"/>
  <c r="AU164" i="6"/>
  <c r="AU160" i="6"/>
  <c r="AU156" i="6"/>
  <c r="AU152" i="6"/>
  <c r="AU148" i="6"/>
  <c r="AU144" i="6"/>
  <c r="AU140" i="6"/>
  <c r="AU136" i="6"/>
  <c r="AU132" i="6"/>
  <c r="AU128" i="6"/>
  <c r="AU124" i="6"/>
  <c r="AU120" i="6"/>
  <c r="AU116" i="6"/>
  <c r="AU112" i="6"/>
  <c r="AU108" i="6"/>
  <c r="AU104" i="6"/>
  <c r="AU100" i="6"/>
  <c r="AU96" i="6"/>
  <c r="AU92" i="6"/>
  <c r="AU88" i="6"/>
  <c r="AU76" i="6"/>
  <c r="AU72" i="6"/>
  <c r="AU68" i="6"/>
  <c r="AU64" i="6"/>
  <c r="AU60" i="6"/>
  <c r="AU56" i="6"/>
  <c r="AU52" i="6"/>
  <c r="AU48" i="6"/>
  <c r="AU44" i="6"/>
  <c r="AU40" i="6"/>
  <c r="AU36" i="6"/>
  <c r="AU32" i="6"/>
  <c r="AU28" i="6"/>
  <c r="AU24" i="6"/>
  <c r="AU20" i="6"/>
  <c r="AU16" i="6"/>
  <c r="AU12" i="6"/>
  <c r="AU8" i="6"/>
  <c r="AU4" i="6"/>
  <c r="AU1190" i="6"/>
  <c r="AW1190" i="6" s="1"/>
  <c r="AU1174" i="6"/>
  <c r="AW1174" i="6" s="1"/>
  <c r="AU1158" i="6"/>
  <c r="AW1158" i="6" s="1"/>
  <c r="AU1142" i="6"/>
  <c r="AW1142" i="6" s="1"/>
  <c r="AU1126" i="6"/>
  <c r="AW1126" i="6" s="1"/>
  <c r="AW470" i="6"/>
  <c r="AW1348" i="6"/>
  <c r="AW1220" i="6"/>
  <c r="AW1092" i="6"/>
  <c r="AW964" i="6"/>
  <c r="AW836" i="6"/>
  <c r="AW740" i="6"/>
  <c r="AW684" i="6"/>
  <c r="AW80" i="6"/>
  <c r="AU2" i="6"/>
  <c r="AW2" i="6" s="1"/>
  <c r="AU1461" i="6"/>
  <c r="AW1461" i="6" s="1"/>
  <c r="AU1457" i="6"/>
  <c r="AW1457" i="6" s="1"/>
  <c r="AU1453" i="6"/>
  <c r="AW1453" i="6" s="1"/>
  <c r="AU1449" i="6"/>
  <c r="AW1449" i="6" s="1"/>
  <c r="AU1445" i="6"/>
  <c r="AW1445" i="6" s="1"/>
  <c r="AU1441" i="6"/>
  <c r="AW1441" i="6" s="1"/>
  <c r="AU1437" i="6"/>
  <c r="AW1437" i="6" s="1"/>
  <c r="AU1429" i="6"/>
  <c r="AW1429" i="6" s="1"/>
  <c r="AU1425" i="6"/>
  <c r="AW1425" i="6" s="1"/>
  <c r="AU1421" i="6"/>
  <c r="AW1421" i="6" s="1"/>
  <c r="AU1417" i="6"/>
  <c r="AW1417" i="6" s="1"/>
  <c r="AU1409" i="6"/>
  <c r="AW1409" i="6" s="1"/>
  <c r="AU1405" i="6"/>
  <c r="AW1405" i="6" s="1"/>
  <c r="AU1401" i="6"/>
  <c r="AW1401" i="6" s="1"/>
  <c r="AU1397" i="6"/>
  <c r="AW1397" i="6" s="1"/>
  <c r="AU1393" i="6"/>
  <c r="AW1393" i="6" s="1"/>
  <c r="AU1389" i="6"/>
  <c r="AW1389" i="6" s="1"/>
  <c r="AU1385" i="6"/>
  <c r="AW1385" i="6" s="1"/>
  <c r="AU1381" i="6"/>
  <c r="AW1381" i="6" s="1"/>
  <c r="AU1377" i="6"/>
  <c r="AW1377" i="6" s="1"/>
  <c r="AU1373" i="6"/>
  <c r="AW1373" i="6" s="1"/>
  <c r="AU1365" i="6"/>
  <c r="AW1365" i="6" s="1"/>
  <c r="AU1361" i="6"/>
  <c r="AW1361" i="6" s="1"/>
  <c r="AU1357" i="6"/>
  <c r="AW1357" i="6" s="1"/>
  <c r="AU1353" i="6"/>
  <c r="AW1353" i="6" s="1"/>
  <c r="AU1345" i="6"/>
  <c r="AW1345" i="6" s="1"/>
  <c r="AU1341" i="6"/>
  <c r="AW1341" i="6" s="1"/>
  <c r="AU1337" i="6"/>
  <c r="AW1337" i="6" s="1"/>
  <c r="AU1333" i="6"/>
  <c r="AW1333" i="6" s="1"/>
  <c r="AU1329" i="6"/>
  <c r="AW1329" i="6" s="1"/>
  <c r="AU1325" i="6"/>
  <c r="AW1325" i="6" s="1"/>
  <c r="AU1321" i="6"/>
  <c r="AW1321" i="6" s="1"/>
  <c r="AU1317" i="6"/>
  <c r="AW1317" i="6" s="1"/>
  <c r="AU1313" i="6"/>
  <c r="AW1313" i="6" s="1"/>
  <c r="AU1309" i="6"/>
  <c r="AW1309" i="6" s="1"/>
  <c r="AU1301" i="6"/>
  <c r="AW1301" i="6" s="1"/>
  <c r="AU1297" i="6"/>
  <c r="AW1297" i="6" s="1"/>
  <c r="AU1293" i="6"/>
  <c r="AW1293" i="6" s="1"/>
  <c r="AU1289" i="6"/>
  <c r="AW1289" i="6" s="1"/>
  <c r="AU1281" i="6"/>
  <c r="AW1281" i="6" s="1"/>
  <c r="AU1277" i="6"/>
  <c r="AW1277" i="6" s="1"/>
  <c r="AU1273" i="6"/>
  <c r="AW1273" i="6" s="1"/>
  <c r="AU1269" i="6"/>
  <c r="AW1269" i="6" s="1"/>
  <c r="AU1265" i="6"/>
  <c r="AW1265" i="6" s="1"/>
  <c r="AU1261" i="6"/>
  <c r="AW1261" i="6" s="1"/>
  <c r="AU1257" i="6"/>
  <c r="AW1257" i="6" s="1"/>
  <c r="AU1253" i="6"/>
  <c r="AW1253" i="6" s="1"/>
  <c r="AU1249" i="6"/>
  <c r="AW1249" i="6" s="1"/>
  <c r="AU1245" i="6"/>
  <c r="AW1245" i="6" s="1"/>
  <c r="AU1237" i="6"/>
  <c r="AW1237" i="6" s="1"/>
  <c r="AU1233" i="6"/>
  <c r="AW1233" i="6" s="1"/>
  <c r="AU1229" i="6"/>
  <c r="AW1229" i="6" s="1"/>
  <c r="AU1225" i="6"/>
  <c r="AW1225" i="6" s="1"/>
  <c r="AU1217" i="6"/>
  <c r="AW1217" i="6" s="1"/>
  <c r="AU1213" i="6"/>
  <c r="AW1213" i="6" s="1"/>
  <c r="AU1209" i="6"/>
  <c r="AW1209" i="6" s="1"/>
  <c r="AU1205" i="6"/>
  <c r="AW1205" i="6" s="1"/>
  <c r="AU1201" i="6"/>
  <c r="AW1201" i="6" s="1"/>
  <c r="AU1106" i="6"/>
  <c r="AW1106" i="6" s="1"/>
  <c r="AU1098" i="6"/>
  <c r="AW1098" i="6" s="1"/>
  <c r="AU1090" i="6"/>
  <c r="AW1090" i="6" s="1"/>
  <c r="AU1082" i="6"/>
  <c r="AW1082" i="6" s="1"/>
  <c r="AU1074" i="6"/>
  <c r="AW1074" i="6" s="1"/>
  <c r="AU1066" i="6"/>
  <c r="AW1066" i="6" s="1"/>
  <c r="AU1058" i="6"/>
  <c r="AW1058" i="6" s="1"/>
  <c r="AU1042" i="6"/>
  <c r="AW1042" i="6" s="1"/>
  <c r="AU1034" i="6"/>
  <c r="AW1034" i="6" s="1"/>
  <c r="AU1026" i="6"/>
  <c r="AW1026" i="6" s="1"/>
  <c r="AU1018" i="6"/>
  <c r="AW1018" i="6" s="1"/>
  <c r="AU1010" i="6"/>
  <c r="AW1010" i="6" s="1"/>
  <c r="AU1002" i="6"/>
  <c r="AW1002" i="6" s="1"/>
  <c r="AU994" i="6"/>
  <c r="AW994" i="6" s="1"/>
  <c r="AU978" i="6"/>
  <c r="AW978" i="6" s="1"/>
  <c r="AU970" i="6"/>
  <c r="AW970" i="6" s="1"/>
  <c r="AU962" i="6"/>
  <c r="AW962" i="6" s="1"/>
  <c r="AU954" i="6"/>
  <c r="AW954" i="6" s="1"/>
  <c r="AU946" i="6"/>
  <c r="AW946" i="6" s="1"/>
  <c r="AU938" i="6"/>
  <c r="AW938" i="6" s="1"/>
  <c r="AU930" i="6"/>
  <c r="AW930" i="6" s="1"/>
  <c r="AU914" i="6"/>
  <c r="AW914" i="6" s="1"/>
  <c r="AU906" i="6"/>
  <c r="AW906" i="6" s="1"/>
  <c r="AU898" i="6"/>
  <c r="AW898" i="6" s="1"/>
  <c r="AU890" i="6"/>
  <c r="AW890" i="6" s="1"/>
  <c r="AU882" i="6"/>
  <c r="AW882" i="6" s="1"/>
  <c r="AU874" i="6"/>
  <c r="AW874" i="6" s="1"/>
  <c r="AU866" i="6"/>
  <c r="AW866" i="6" s="1"/>
  <c r="AU850" i="6"/>
  <c r="AW850" i="6" s="1"/>
  <c r="AU842" i="6"/>
  <c r="AW842" i="6" s="1"/>
  <c r="AU834" i="6"/>
  <c r="AW834" i="6" s="1"/>
  <c r="AU826" i="6"/>
  <c r="AW826" i="6" s="1"/>
  <c r="AU818" i="6"/>
  <c r="AW818" i="6" s="1"/>
  <c r="AU810" i="6"/>
  <c r="AW810" i="6" s="1"/>
  <c r="AU802" i="6"/>
  <c r="AW802" i="6" s="1"/>
  <c r="AU786" i="6"/>
  <c r="AW786" i="6" s="1"/>
  <c r="AU778" i="6"/>
  <c r="AW778" i="6" s="1"/>
  <c r="AU762" i="6"/>
  <c r="AW762" i="6" s="1"/>
  <c r="AU754" i="6"/>
  <c r="AW754" i="6" s="1"/>
  <c r="AU746" i="6"/>
  <c r="AW746" i="6" s="1"/>
  <c r="AU738" i="6"/>
  <c r="AW738" i="6" s="1"/>
  <c r="AU730" i="6"/>
  <c r="AW730" i="6" s="1"/>
  <c r="AU722" i="6"/>
  <c r="AW722" i="6" s="1"/>
  <c r="AU706" i="6"/>
  <c r="AW706" i="6" s="1"/>
  <c r="AU698" i="6"/>
  <c r="AW698" i="6" s="1"/>
  <c r="AU690" i="6"/>
  <c r="AW690" i="6" s="1"/>
  <c r="AU682" i="6"/>
  <c r="AW682" i="6" s="1"/>
  <c r="AU674" i="6"/>
  <c r="AW674" i="6" s="1"/>
  <c r="AU666" i="6"/>
  <c r="AW666" i="6" s="1"/>
  <c r="AU650" i="6"/>
  <c r="AW650" i="6" s="1"/>
  <c r="AU642" i="6"/>
  <c r="AW642" i="6" s="1"/>
  <c r="AU634" i="6"/>
  <c r="AW634" i="6" s="1"/>
  <c r="AU626" i="6"/>
  <c r="AW626" i="6" s="1"/>
  <c r="AU618" i="6"/>
  <c r="AW618" i="6" s="1"/>
  <c r="AU610" i="6"/>
  <c r="AW610" i="6" s="1"/>
  <c r="AU602" i="6"/>
  <c r="AW602" i="6" s="1"/>
  <c r="AU594" i="6"/>
  <c r="AW594" i="6" s="1"/>
  <c r="AU586" i="6"/>
  <c r="AW586" i="6" s="1"/>
  <c r="AU578" i="6"/>
  <c r="AW578" i="6" s="1"/>
  <c r="AU570" i="6"/>
  <c r="AW570" i="6" s="1"/>
  <c r="AU562" i="6"/>
  <c r="AW562" i="6" s="1"/>
  <c r="AU554" i="6"/>
  <c r="AW554" i="6" s="1"/>
  <c r="AU546" i="6"/>
  <c r="AW546" i="6" s="1"/>
  <c r="AU538" i="6"/>
  <c r="AW538" i="6" s="1"/>
  <c r="AU530" i="6"/>
  <c r="AW530" i="6" s="1"/>
  <c r="AU522" i="6"/>
  <c r="AW522" i="6" s="1"/>
  <c r="AU514" i="6"/>
  <c r="AW514" i="6" s="1"/>
  <c r="AU506" i="6"/>
  <c r="AW506" i="6" s="1"/>
  <c r="AU498" i="6"/>
  <c r="AW498" i="6" s="1"/>
  <c r="AU490" i="6"/>
  <c r="AW490" i="6" s="1"/>
  <c r="AU482" i="6"/>
  <c r="AW482" i="6" s="1"/>
  <c r="AU474" i="6"/>
  <c r="AW474" i="6" s="1"/>
  <c r="AU466" i="6"/>
  <c r="AW466" i="6" s="1"/>
  <c r="AU458" i="6"/>
  <c r="AW458" i="6" s="1"/>
  <c r="AU450" i="6"/>
  <c r="AW450" i="6" s="1"/>
  <c r="AU442" i="6"/>
  <c r="AW442" i="6" s="1"/>
  <c r="AU434" i="6"/>
  <c r="AW434" i="6" s="1"/>
  <c r="AU426" i="6"/>
  <c r="AW426" i="6" s="1"/>
  <c r="AU418" i="6"/>
  <c r="AW418" i="6" s="1"/>
  <c r="AU410" i="6"/>
  <c r="AW410" i="6" s="1"/>
  <c r="AU402" i="6"/>
  <c r="AW402" i="6" s="1"/>
  <c r="AU394" i="6"/>
  <c r="AW394" i="6" s="1"/>
  <c r="AU386" i="6"/>
  <c r="AW386" i="6" s="1"/>
  <c r="AU378" i="6"/>
  <c r="AW378" i="6" s="1"/>
  <c r="AU370" i="6"/>
  <c r="AW370" i="6" s="1"/>
  <c r="AU362" i="6"/>
  <c r="AW362" i="6" s="1"/>
  <c r="AU354" i="6"/>
  <c r="AW354" i="6" s="1"/>
  <c r="AU346" i="6"/>
  <c r="AW346" i="6" s="1"/>
  <c r="AU338" i="6"/>
  <c r="AW338" i="6" s="1"/>
  <c r="AU330" i="6"/>
  <c r="AW330" i="6" s="1"/>
  <c r="AU322" i="6"/>
  <c r="AW322" i="6" s="1"/>
  <c r="AU314" i="6"/>
  <c r="AW314" i="6" s="1"/>
  <c r="AU306" i="6"/>
  <c r="AW306" i="6" s="1"/>
  <c r="AU298" i="6"/>
  <c r="AW298" i="6" s="1"/>
  <c r="AU290" i="6"/>
  <c r="AW290" i="6" s="1"/>
  <c r="AU282" i="6"/>
  <c r="AW282" i="6" s="1"/>
  <c r="AU274" i="6"/>
  <c r="AW274" i="6" s="1"/>
  <c r="AU266" i="6"/>
  <c r="AW266" i="6" s="1"/>
  <c r="AU258" i="6"/>
  <c r="AW258" i="6" s="1"/>
  <c r="AU250" i="6"/>
  <c r="AW250" i="6" s="1"/>
  <c r="AU242" i="6"/>
  <c r="AW242" i="6" s="1"/>
  <c r="AU234" i="6"/>
  <c r="AW234" i="6" s="1"/>
  <c r="AU226" i="6"/>
  <c r="AW226" i="6" s="1"/>
  <c r="AU218" i="6"/>
  <c r="AW218" i="6" s="1"/>
  <c r="AU210" i="6"/>
  <c r="AW210" i="6" s="1"/>
  <c r="AU202" i="6"/>
  <c r="AW202" i="6" s="1"/>
  <c r="AU194" i="6"/>
  <c r="AW194" i="6" s="1"/>
  <c r="AU186" i="6"/>
  <c r="AW186" i="6" s="1"/>
  <c r="AU178" i="6"/>
  <c r="AW178" i="6" s="1"/>
  <c r="AU170" i="6"/>
  <c r="AW170" i="6" s="1"/>
  <c r="AU162" i="6"/>
  <c r="AW162" i="6" s="1"/>
  <c r="AU154" i="6"/>
  <c r="AW154" i="6" s="1"/>
  <c r="AU146" i="6"/>
  <c r="AW146" i="6" s="1"/>
  <c r="AU138" i="6"/>
  <c r="AW138" i="6" s="1"/>
  <c r="AU130" i="6"/>
  <c r="AW130" i="6" s="1"/>
  <c r="AU122" i="6"/>
  <c r="AW122" i="6" s="1"/>
  <c r="AU114" i="6"/>
  <c r="AW114" i="6" s="1"/>
  <c r="AU106" i="6"/>
  <c r="AW106" i="6" s="1"/>
  <c r="AU98" i="6"/>
  <c r="AW98" i="6" s="1"/>
  <c r="AU90" i="6"/>
  <c r="AW90" i="6" s="1"/>
  <c r="AU82" i="6"/>
  <c r="AW82" i="6" s="1"/>
  <c r="AU74" i="6"/>
  <c r="AW74" i="6" s="1"/>
  <c r="AU66" i="6"/>
  <c r="AW66" i="6" s="1"/>
  <c r="AU58" i="6"/>
  <c r="AW58" i="6" s="1"/>
  <c r="AU50" i="6"/>
  <c r="AW50" i="6" s="1"/>
  <c r="AU42" i="6"/>
  <c r="AW42" i="6" s="1"/>
  <c r="AU34" i="6"/>
  <c r="AW34" i="6" s="1"/>
  <c r="AU26" i="6"/>
  <c r="AW26" i="6" s="1"/>
  <c r="AU18" i="6"/>
  <c r="AW18" i="6" s="1"/>
  <c r="AU10" i="6"/>
  <c r="AW10" i="6" s="1"/>
  <c r="AW1189" i="6"/>
  <c r="AW1125" i="6"/>
  <c r="AW1061" i="6"/>
  <c r="AW997" i="6"/>
  <c r="AW933" i="6"/>
  <c r="AW869" i="6"/>
  <c r="AW805" i="6"/>
  <c r="AW41" i="6"/>
  <c r="AU1197" i="6"/>
  <c r="AU1193" i="6"/>
  <c r="AU1185" i="6"/>
  <c r="AU1181" i="6"/>
  <c r="AU1173" i="6"/>
  <c r="AU1169" i="6"/>
  <c r="AU1165" i="6"/>
  <c r="AU1161" i="6"/>
  <c r="AU1153" i="6"/>
  <c r="AU1149" i="6"/>
  <c r="AU1141" i="6"/>
  <c r="AU1137" i="6"/>
  <c r="AU1133" i="6"/>
  <c r="AU1129" i="6"/>
  <c r="AU1121" i="6"/>
  <c r="AU1117" i="6"/>
  <c r="AU1109" i="6"/>
  <c r="AU1105" i="6"/>
  <c r="AU1101" i="6"/>
  <c r="AU1097" i="6"/>
  <c r="AU1089" i="6"/>
  <c r="AU1085" i="6"/>
  <c r="AU1077" i="6"/>
  <c r="AU1073" i="6"/>
  <c r="AU1069" i="6"/>
  <c r="AU1065" i="6"/>
  <c r="AU1057" i="6"/>
  <c r="AU1053" i="6"/>
  <c r="AU1045" i="6"/>
  <c r="AU1041" i="6"/>
  <c r="AU1037" i="6"/>
  <c r="AU1033" i="6"/>
  <c r="AU1025" i="6"/>
  <c r="AU1021" i="6"/>
  <c r="AU1013" i="6"/>
  <c r="AU1009" i="6"/>
  <c r="AU1005" i="6"/>
  <c r="AU1001" i="6"/>
  <c r="AU993" i="6"/>
  <c r="AU989" i="6"/>
  <c r="AU981" i="6"/>
  <c r="AU977" i="6"/>
  <c r="AU973" i="6"/>
  <c r="AU969" i="6"/>
  <c r="AU961" i="6"/>
  <c r="AU957" i="6"/>
  <c r="AU949" i="6"/>
  <c r="AU945" i="6"/>
  <c r="AU941" i="6"/>
  <c r="AU937" i="6"/>
  <c r="AU929" i="6"/>
  <c r="AU925" i="6"/>
  <c r="AU917" i="6"/>
  <c r="AU913" i="6"/>
  <c r="AU909" i="6"/>
  <c r="AU905" i="6"/>
  <c r="AU897" i="6"/>
  <c r="AU893" i="6"/>
  <c r="AU885" i="6"/>
  <c r="AU881" i="6"/>
  <c r="AU877" i="6"/>
  <c r="AU873" i="6"/>
  <c r="AU865" i="6"/>
  <c r="AU861" i="6"/>
  <c r="AU853" i="6"/>
  <c r="AU849" i="6"/>
  <c r="AU845" i="6"/>
  <c r="AU841" i="6"/>
  <c r="AU833" i="6"/>
  <c r="AU829" i="6"/>
  <c r="AU821" i="6"/>
  <c r="AU817" i="6"/>
  <c r="AU813" i="6"/>
  <c r="AU809" i="6"/>
  <c r="AU801" i="6"/>
  <c r="AU797" i="6"/>
  <c r="AU789" i="6"/>
  <c r="AU785" i="6"/>
  <c r="AU781" i="6"/>
  <c r="AU777" i="6"/>
  <c r="AU773" i="6"/>
  <c r="AU769" i="6"/>
  <c r="AU765" i="6"/>
  <c r="AU761" i="6"/>
  <c r="AU757" i="6"/>
  <c r="AU753" i="6"/>
  <c r="AU749" i="6"/>
  <c r="AU745" i="6"/>
  <c r="AU741" i="6"/>
  <c r="AU737" i="6"/>
  <c r="AU733" i="6"/>
  <c r="AU729" i="6"/>
  <c r="AU725" i="6"/>
  <c r="AU721" i="6"/>
  <c r="AU717" i="6"/>
  <c r="AU713" i="6"/>
  <c r="AU709" i="6"/>
  <c r="AU705" i="6"/>
  <c r="AU701" i="6"/>
  <c r="AU697" i="6"/>
  <c r="AU693" i="6"/>
  <c r="AU689" i="6"/>
  <c r="AU685" i="6"/>
  <c r="AU681" i="6"/>
  <c r="AU677" i="6"/>
  <c r="AU673" i="6"/>
  <c r="AU669" i="6"/>
  <c r="AU665" i="6"/>
  <c r="AU661" i="6"/>
  <c r="AU657" i="6"/>
  <c r="AU653" i="6"/>
  <c r="AU649" i="6"/>
  <c r="AU645" i="6"/>
  <c r="AU641" i="6"/>
  <c r="AU637" i="6"/>
  <c r="AU633" i="6"/>
  <c r="AU629" i="6"/>
  <c r="AU625" i="6"/>
  <c r="AU621" i="6"/>
  <c r="AU617" i="6"/>
  <c r="AU613" i="6"/>
  <c r="AU609" i="6"/>
  <c r="AU605" i="6"/>
  <c r="AU601" i="6"/>
  <c r="AU597" i="6"/>
  <c r="AU593" i="6"/>
  <c r="AU589" i="6"/>
  <c r="AU585" i="6"/>
  <c r="AU581" i="6"/>
  <c r="AU577" i="6"/>
  <c r="AU573" i="6"/>
  <c r="AU569" i="6"/>
  <c r="AU565" i="6"/>
  <c r="AU561" i="6"/>
  <c r="AU557" i="6"/>
  <c r="AU553" i="6"/>
  <c r="AU549" i="6"/>
  <c r="AU545" i="6"/>
  <c r="AU541" i="6"/>
  <c r="AU537" i="6"/>
  <c r="AU533" i="6"/>
  <c r="AU529" i="6"/>
  <c r="AU525" i="6"/>
  <c r="AU521" i="6"/>
  <c r="AU517" i="6"/>
  <c r="AU513" i="6"/>
  <c r="AU509" i="6"/>
  <c r="AU505" i="6"/>
  <c r="AU501" i="6"/>
  <c r="AU497" i="6"/>
  <c r="AU493" i="6"/>
  <c r="AU489" i="6"/>
  <c r="AU485" i="6"/>
  <c r="AU481" i="6"/>
  <c r="AU477" i="6"/>
  <c r="AU473" i="6"/>
  <c r="AU469" i="6"/>
  <c r="AU465" i="6"/>
  <c r="AU461" i="6"/>
  <c r="AU457" i="6"/>
  <c r="AU453" i="6"/>
  <c r="AU449" i="6"/>
  <c r="AU445" i="6"/>
  <c r="AU441" i="6"/>
  <c r="AU437" i="6"/>
  <c r="AU433" i="6"/>
  <c r="AU429" i="6"/>
  <c r="AU425" i="6"/>
  <c r="AU421" i="6"/>
  <c r="AU417" i="6"/>
  <c r="AU413" i="6"/>
  <c r="AU409" i="6"/>
  <c r="AU405" i="6"/>
  <c r="AU401" i="6"/>
  <c r="AU397" i="6"/>
  <c r="AU393" i="6"/>
  <c r="AU389" i="6"/>
  <c r="AU385" i="6"/>
  <c r="AU381" i="6"/>
  <c r="AU377" i="6"/>
  <c r="AU373" i="6"/>
  <c r="AU369" i="6"/>
  <c r="AU365" i="6"/>
  <c r="AU361" i="6"/>
  <c r="AU357" i="6"/>
  <c r="AU353" i="6"/>
  <c r="AU349" i="6"/>
  <c r="AU345" i="6"/>
  <c r="AU341" i="6"/>
  <c r="AU337" i="6"/>
  <c r="AU333" i="6"/>
  <c r="AU329" i="6"/>
  <c r="AU325" i="6"/>
  <c r="AU321" i="6"/>
  <c r="AU317" i="6"/>
  <c r="AU313" i="6"/>
  <c r="AU309" i="6"/>
  <c r="AU305" i="6"/>
  <c r="AU301" i="6"/>
  <c r="AU297" i="6"/>
  <c r="AU293" i="6"/>
  <c r="AU289" i="6"/>
  <c r="AU285" i="6"/>
  <c r="AU281" i="6"/>
  <c r="AU277" i="6"/>
  <c r="AU273" i="6"/>
  <c r="AU269" i="6"/>
  <c r="AU265" i="6"/>
  <c r="AU261" i="6"/>
  <c r="AU257" i="6"/>
  <c r="AU253" i="6"/>
  <c r="AU249" i="6"/>
  <c r="AU245" i="6"/>
  <c r="AU241" i="6"/>
  <c r="AU237" i="6"/>
  <c r="AU233" i="6"/>
  <c r="AU229" i="6"/>
  <c r="AU225" i="6"/>
  <c r="AU221" i="6"/>
  <c r="AU217" i="6"/>
  <c r="AU213" i="6"/>
  <c r="AU209" i="6"/>
  <c r="AU205" i="6"/>
  <c r="AU201" i="6"/>
  <c r="AU197" i="6"/>
  <c r="AU193" i="6"/>
  <c r="AU189" i="6"/>
  <c r="AU185" i="6"/>
  <c r="AU181" i="6"/>
  <c r="AU177" i="6"/>
  <c r="AU173" i="6"/>
  <c r="AU169" i="6"/>
  <c r="AU165" i="6"/>
  <c r="AU161" i="6"/>
  <c r="AU157" i="6"/>
  <c r="AU153" i="6"/>
  <c r="AU149" i="6"/>
  <c r="AU145" i="6"/>
  <c r="AU141" i="6"/>
  <c r="AU137" i="6"/>
  <c r="AU133" i="6"/>
  <c r="AU129" i="6"/>
  <c r="AU125" i="6"/>
  <c r="AU121" i="6"/>
  <c r="AU117" i="6"/>
  <c r="AU113" i="6"/>
  <c r="AU109" i="6"/>
  <c r="AU105" i="6"/>
  <c r="AU101" i="6"/>
  <c r="AU97" i="6"/>
  <c r="AU93" i="6"/>
  <c r="AU89" i="6"/>
  <c r="AU85" i="6"/>
  <c r="AU81" i="6"/>
  <c r="AU77" i="6"/>
  <c r="AU73" i="6"/>
  <c r="AU69" i="6"/>
  <c r="AU65" i="6"/>
  <c r="AU61" i="6"/>
  <c r="AU57" i="6"/>
  <c r="AU53" i="6"/>
  <c r="AU49" i="6"/>
  <c r="AU45" i="6"/>
  <c r="AU33" i="6"/>
  <c r="AU29" i="6"/>
  <c r="AU25" i="6"/>
  <c r="AU21" i="6"/>
  <c r="AU17" i="6"/>
  <c r="AU13" i="6"/>
  <c r="AU9" i="6"/>
  <c r="AU5" i="6"/>
  <c r="AW1145" i="6"/>
  <c r="AW1081" i="6"/>
  <c r="AW1017" i="6"/>
  <c r="AW953" i="6"/>
  <c r="AW889" i="6"/>
  <c r="AW825" i="6"/>
  <c r="AW37" i="6"/>
  <c r="AZ698" i="6"/>
  <c r="AY698" i="6"/>
  <c r="AY1456" i="6"/>
  <c r="AZ1456" i="6"/>
  <c r="AY1440" i="6"/>
  <c r="AZ1440" i="6"/>
  <c r="AY1424" i="6"/>
  <c r="AZ1424" i="6"/>
  <c r="AY1408" i="6"/>
  <c r="AZ1408" i="6"/>
  <c r="AY1392" i="6"/>
  <c r="AZ1392" i="6"/>
  <c r="AY1376" i="6"/>
  <c r="AZ1376" i="6"/>
  <c r="AY1360" i="6"/>
  <c r="AZ1360" i="6"/>
  <c r="AY1344" i="6"/>
  <c r="AZ1344" i="6"/>
  <c r="AY1328" i="6"/>
  <c r="AZ1328" i="6"/>
  <c r="AY1312" i="6"/>
  <c r="AZ1312" i="6"/>
  <c r="AY1296" i="6"/>
  <c r="AZ1296" i="6"/>
  <c r="AY1280" i="6"/>
  <c r="AZ1280" i="6"/>
  <c r="AY1264" i="6"/>
  <c r="AZ1264" i="6"/>
  <c r="AY1248" i="6"/>
  <c r="AZ1248" i="6"/>
  <c r="AY1232" i="6"/>
  <c r="AZ1232" i="6"/>
  <c r="AY1216" i="6"/>
  <c r="AZ1216" i="6"/>
  <c r="AY849" i="6"/>
  <c r="AZ849" i="6"/>
  <c r="AZ782" i="6"/>
  <c r="AY782" i="6"/>
  <c r="AZ601" i="6"/>
  <c r="AY601" i="6"/>
  <c r="AZ595" i="6"/>
  <c r="AY595" i="6"/>
  <c r="AZ592" i="6"/>
  <c r="AY592" i="6"/>
  <c r="AZ809" i="6"/>
  <c r="AY809" i="6"/>
  <c r="AZ791" i="6"/>
  <c r="AY791" i="6"/>
  <c r="AZ703" i="6"/>
  <c r="AY703" i="6"/>
  <c r="AZ678" i="6"/>
  <c r="AY678" i="6"/>
  <c r="AZ662" i="6"/>
  <c r="AY662" i="6"/>
  <c r="AZ600" i="6"/>
  <c r="AY600" i="6"/>
  <c r="AY1461" i="6"/>
  <c r="AZ1461" i="6"/>
  <c r="AY1455" i="6"/>
  <c r="AZ1455" i="6"/>
  <c r="AY1445" i="6"/>
  <c r="AZ1445" i="6"/>
  <c r="AY1439" i="6"/>
  <c r="AZ1439" i="6"/>
  <c r="AY1429" i="6"/>
  <c r="AZ1429" i="6"/>
  <c r="AY1423" i="6"/>
  <c r="AZ1423" i="6"/>
  <c r="AY1413" i="6"/>
  <c r="AZ1413" i="6"/>
  <c r="AY1407" i="6"/>
  <c r="AZ1407" i="6"/>
  <c r="AY1397" i="6"/>
  <c r="AZ1397" i="6"/>
  <c r="AY1391" i="6"/>
  <c r="AZ1391" i="6"/>
  <c r="AY1381" i="6"/>
  <c r="AZ1381" i="6"/>
  <c r="AY1375" i="6"/>
  <c r="AZ1375" i="6"/>
  <c r="AY1365" i="6"/>
  <c r="AZ1365" i="6"/>
  <c r="AY1359" i="6"/>
  <c r="AZ1359" i="6"/>
  <c r="AY1349" i="6"/>
  <c r="AZ1349" i="6"/>
  <c r="AY1343" i="6"/>
  <c r="AZ1343" i="6"/>
  <c r="AY1333" i="6"/>
  <c r="AZ1333" i="6"/>
  <c r="AY1327" i="6"/>
  <c r="AZ1327" i="6"/>
  <c r="AY1317" i="6"/>
  <c r="AZ1317" i="6"/>
  <c r="AY1161" i="6"/>
  <c r="AZ1161" i="6"/>
  <c r="AZ739" i="6"/>
  <c r="AY739" i="6"/>
  <c r="AZ727" i="6"/>
  <c r="AY727" i="6"/>
  <c r="AZ638" i="6"/>
  <c r="AY638" i="6"/>
  <c r="AZ633" i="6"/>
  <c r="AY633" i="6"/>
  <c r="AZ625" i="6"/>
  <c r="AY625" i="6"/>
  <c r="AZ616" i="6"/>
  <c r="AY616" i="6"/>
  <c r="AZ611" i="6"/>
  <c r="AY611" i="6"/>
  <c r="AZ608" i="6"/>
  <c r="AY608" i="6"/>
  <c r="AZ531" i="6"/>
  <c r="AY531" i="6"/>
  <c r="AZ528" i="6"/>
  <c r="AY528" i="6"/>
  <c r="AY1464" i="6"/>
  <c r="AZ1464" i="6"/>
  <c r="AY1448" i="6"/>
  <c r="AZ1448" i="6"/>
  <c r="AY1432" i="6"/>
  <c r="AZ1432" i="6"/>
  <c r="AY1416" i="6"/>
  <c r="AZ1416" i="6"/>
  <c r="AY1400" i="6"/>
  <c r="AZ1400" i="6"/>
  <c r="AY1384" i="6"/>
  <c r="AZ1384" i="6"/>
  <c r="AY1368" i="6"/>
  <c r="AZ1368" i="6"/>
  <c r="AY1352" i="6"/>
  <c r="AZ1352" i="6"/>
  <c r="AY1336" i="6"/>
  <c r="AZ1336" i="6"/>
  <c r="AY1320" i="6"/>
  <c r="AZ1320" i="6"/>
  <c r="AY1304" i="6"/>
  <c r="AZ1304" i="6"/>
  <c r="AY1288" i="6"/>
  <c r="AZ1288" i="6"/>
  <c r="AY1272" i="6"/>
  <c r="AZ1272" i="6"/>
  <c r="AY1256" i="6"/>
  <c r="AZ1256" i="6"/>
  <c r="AY1240" i="6"/>
  <c r="AZ1240" i="6"/>
  <c r="AY1224" i="6"/>
  <c r="AZ1224" i="6"/>
  <c r="AZ827" i="6"/>
  <c r="AY827" i="6"/>
  <c r="AZ821" i="6"/>
  <c r="AY821" i="6"/>
  <c r="AZ767" i="6"/>
  <c r="AY767" i="6"/>
  <c r="AZ742" i="6"/>
  <c r="AY742" i="6"/>
  <c r="AZ726" i="6"/>
  <c r="AY726" i="6"/>
  <c r="AZ659" i="6"/>
  <c r="AY659" i="6"/>
  <c r="AZ574" i="6"/>
  <c r="AY574" i="6"/>
  <c r="AZ1462" i="6"/>
  <c r="BA1462" i="6" s="1"/>
  <c r="AY1457" i="6"/>
  <c r="AZ1457" i="6"/>
  <c r="AZ1454" i="6"/>
  <c r="BA1454" i="6" s="1"/>
  <c r="AY1449" i="6"/>
  <c r="AZ1449" i="6"/>
  <c r="AZ1446" i="6"/>
  <c r="BA1446" i="6" s="1"/>
  <c r="AY1441" i="6"/>
  <c r="AZ1441" i="6"/>
  <c r="AZ1438" i="6"/>
  <c r="BA1438" i="6" s="1"/>
  <c r="AY1433" i="6"/>
  <c r="AZ1433" i="6"/>
  <c r="AZ1430" i="6"/>
  <c r="BA1430" i="6" s="1"/>
  <c r="AY1425" i="6"/>
  <c r="AZ1425" i="6"/>
  <c r="AZ1422" i="6"/>
  <c r="BA1422" i="6" s="1"/>
  <c r="AY1417" i="6"/>
  <c r="AZ1417" i="6"/>
  <c r="AZ1414" i="6"/>
  <c r="BA1414" i="6" s="1"/>
  <c r="AY1409" i="6"/>
  <c r="AZ1409" i="6"/>
  <c r="AZ1406" i="6"/>
  <c r="BA1406" i="6" s="1"/>
  <c r="AY1401" i="6"/>
  <c r="AZ1401" i="6"/>
  <c r="AZ1398" i="6"/>
  <c r="BA1398" i="6" s="1"/>
  <c r="AY1393" i="6"/>
  <c r="AZ1393" i="6"/>
  <c r="AZ1390" i="6"/>
  <c r="BA1390" i="6" s="1"/>
  <c r="AY1385" i="6"/>
  <c r="AZ1385" i="6"/>
  <c r="AZ1382" i="6"/>
  <c r="BA1382" i="6" s="1"/>
  <c r="AY1377" i="6"/>
  <c r="AZ1377" i="6"/>
  <c r="AZ1374" i="6"/>
  <c r="BA1374" i="6" s="1"/>
  <c r="AY1369" i="6"/>
  <c r="AZ1369" i="6"/>
  <c r="AZ1366" i="6"/>
  <c r="BA1366" i="6" s="1"/>
  <c r="AY1361" i="6"/>
  <c r="AZ1361" i="6"/>
  <c r="AZ1358" i="6"/>
  <c r="BA1358" i="6" s="1"/>
  <c r="AY1353" i="6"/>
  <c r="AZ1353" i="6"/>
  <c r="AZ1350" i="6"/>
  <c r="BA1350" i="6" s="1"/>
  <c r="AY1345" i="6"/>
  <c r="AZ1345" i="6"/>
  <c r="AZ1342" i="6"/>
  <c r="BA1342" i="6" s="1"/>
  <c r="AY1337" i="6"/>
  <c r="AZ1337" i="6"/>
  <c r="AZ1334" i="6"/>
  <c r="BA1334" i="6" s="1"/>
  <c r="AY1329" i="6"/>
  <c r="AZ1329" i="6"/>
  <c r="AZ1326" i="6"/>
  <c r="BA1326" i="6" s="1"/>
  <c r="AY1321" i="6"/>
  <c r="AZ1321" i="6"/>
  <c r="AZ1318" i="6"/>
  <c r="BA1318" i="6" s="1"/>
  <c r="AY1313" i="6"/>
  <c r="AZ1313" i="6"/>
  <c r="AZ1310" i="6"/>
  <c r="BA1310" i="6" s="1"/>
  <c r="AZ1302" i="6"/>
  <c r="BA1302" i="6" s="1"/>
  <c r="AZ1294" i="6"/>
  <c r="BA1294" i="6" s="1"/>
  <c r="AZ1286" i="6"/>
  <c r="BA1286" i="6" s="1"/>
  <c r="AZ1278" i="6"/>
  <c r="BA1278" i="6" s="1"/>
  <c r="AZ1270" i="6"/>
  <c r="BA1270" i="6" s="1"/>
  <c r="AZ1262" i="6"/>
  <c r="BA1262" i="6" s="1"/>
  <c r="AZ1254" i="6"/>
  <c r="BA1254" i="6" s="1"/>
  <c r="AZ1246" i="6"/>
  <c r="BA1246" i="6" s="1"/>
  <c r="AZ1238" i="6"/>
  <c r="BA1238" i="6" s="1"/>
  <c r="AZ1230" i="6"/>
  <c r="BA1230" i="6" s="1"/>
  <c r="AZ1222" i="6"/>
  <c r="BA1222" i="6" s="1"/>
  <c r="AZ1214" i="6"/>
  <c r="BA1214" i="6" s="1"/>
  <c r="AZ1212" i="6"/>
  <c r="BA1212" i="6" s="1"/>
  <c r="AZ1210" i="6"/>
  <c r="BA1210" i="6" s="1"/>
  <c r="AZ1208" i="6"/>
  <c r="BA1208" i="6" s="1"/>
  <c r="AZ1206" i="6"/>
  <c r="BA1206" i="6" s="1"/>
  <c r="AZ1204" i="6"/>
  <c r="BA1204" i="6" s="1"/>
  <c r="AZ1202" i="6"/>
  <c r="BA1202" i="6" s="1"/>
  <c r="AZ1200" i="6"/>
  <c r="BA1200" i="6" s="1"/>
  <c r="AZ1198" i="6"/>
  <c r="BA1198" i="6" s="1"/>
  <c r="AZ1196" i="6"/>
  <c r="BA1196" i="6" s="1"/>
  <c r="AZ1194" i="6"/>
  <c r="BA1194" i="6" s="1"/>
  <c r="AZ1192" i="6"/>
  <c r="BA1192" i="6" s="1"/>
  <c r="AZ1190" i="6"/>
  <c r="BA1190" i="6" s="1"/>
  <c r="AZ1188" i="6"/>
  <c r="BA1188" i="6" s="1"/>
  <c r="AZ1186" i="6"/>
  <c r="BA1186" i="6" s="1"/>
  <c r="AZ1184" i="6"/>
  <c r="BA1184" i="6" s="1"/>
  <c r="AZ1182" i="6"/>
  <c r="BA1182" i="6" s="1"/>
  <c r="AZ1180" i="6"/>
  <c r="BA1180" i="6" s="1"/>
  <c r="AZ1178" i="6"/>
  <c r="BA1178" i="6" s="1"/>
  <c r="AZ1176" i="6"/>
  <c r="BA1176" i="6" s="1"/>
  <c r="AZ1174" i="6"/>
  <c r="BA1174" i="6" s="1"/>
  <c r="AZ1172" i="6"/>
  <c r="BA1172" i="6" s="1"/>
  <c r="AZ1170" i="6"/>
  <c r="BA1170" i="6" s="1"/>
  <c r="AZ1168" i="6"/>
  <c r="BA1168" i="6" s="1"/>
  <c r="AZ1166" i="6"/>
  <c r="BA1166" i="6" s="1"/>
  <c r="AZ1164" i="6"/>
  <c r="BA1164" i="6" s="1"/>
  <c r="AZ1162" i="6"/>
  <c r="BA1162" i="6" s="1"/>
  <c r="AY853" i="6"/>
  <c r="AZ853" i="6"/>
  <c r="AZ850" i="6"/>
  <c r="BA850" i="6" s="1"/>
  <c r="AY845" i="6"/>
  <c r="AZ845" i="6"/>
  <c r="AZ842" i="6"/>
  <c r="BA842" i="6" s="1"/>
  <c r="AY837" i="6"/>
  <c r="BA837" i="6" s="1"/>
  <c r="AZ790" i="6"/>
  <c r="AY790" i="6"/>
  <c r="AY775" i="6"/>
  <c r="BA775" i="6" s="1"/>
  <c r="AZ751" i="6"/>
  <c r="AY751" i="6"/>
  <c r="AZ714" i="6"/>
  <c r="AY714" i="6"/>
  <c r="AZ670" i="6"/>
  <c r="AY670" i="6"/>
  <c r="AY654" i="6"/>
  <c r="BA654" i="6" s="1"/>
  <c r="AZ648" i="6"/>
  <c r="AY648" i="6"/>
  <c r="AZ619" i="6"/>
  <c r="AY619" i="6"/>
  <c r="AZ615" i="6"/>
  <c r="AY615" i="6"/>
  <c r="AZ590" i="6"/>
  <c r="AY590" i="6"/>
  <c r="AY585" i="6"/>
  <c r="BA585" i="6" s="1"/>
  <c r="AY582" i="6"/>
  <c r="BA582" i="6" s="1"/>
  <c r="AZ355" i="6"/>
  <c r="AY355" i="6"/>
  <c r="AZ352" i="6"/>
  <c r="AY352" i="6"/>
  <c r="AZ210" i="6"/>
  <c r="AY210" i="6"/>
  <c r="AY1459" i="6"/>
  <c r="AZ1459" i="6"/>
  <c r="AY1451" i="6"/>
  <c r="AZ1451" i="6"/>
  <c r="AY1443" i="6"/>
  <c r="AZ1443" i="6"/>
  <c r="AY1435" i="6"/>
  <c r="AZ1435" i="6"/>
  <c r="AY1427" i="6"/>
  <c r="AZ1427" i="6"/>
  <c r="AY1419" i="6"/>
  <c r="AZ1419" i="6"/>
  <c r="AY1411" i="6"/>
  <c r="AZ1411" i="6"/>
  <c r="AY1403" i="6"/>
  <c r="AZ1403" i="6"/>
  <c r="AY1395" i="6"/>
  <c r="AZ1395" i="6"/>
  <c r="AY1387" i="6"/>
  <c r="AZ1387" i="6"/>
  <c r="AY1379" i="6"/>
  <c r="AZ1379" i="6"/>
  <c r="AY1371" i="6"/>
  <c r="AZ1371" i="6"/>
  <c r="AY1363" i="6"/>
  <c r="AZ1363" i="6"/>
  <c r="AY1355" i="6"/>
  <c r="AZ1355" i="6"/>
  <c r="AY1347" i="6"/>
  <c r="AZ1347" i="6"/>
  <c r="AY1339" i="6"/>
  <c r="AZ1339" i="6"/>
  <c r="AY1331" i="6"/>
  <c r="AZ1331" i="6"/>
  <c r="AY1323" i="6"/>
  <c r="AZ1323" i="6"/>
  <c r="AY1315" i="6"/>
  <c r="AZ1315" i="6"/>
  <c r="AZ807" i="6"/>
  <c r="AY807" i="6"/>
  <c r="AZ778" i="6"/>
  <c r="AY778" i="6"/>
  <c r="AZ734" i="6"/>
  <c r="AY734" i="6"/>
  <c r="AZ675" i="6"/>
  <c r="AY675" i="6"/>
  <c r="AZ663" i="6"/>
  <c r="AY663" i="6"/>
  <c r="AZ626" i="6"/>
  <c r="AY626" i="6"/>
  <c r="AZ623" i="6"/>
  <c r="AY623" i="6"/>
  <c r="AZ618" i="6"/>
  <c r="AY618" i="6"/>
  <c r="AZ598" i="6"/>
  <c r="AY598" i="6"/>
  <c r="AZ555" i="6"/>
  <c r="AY555" i="6"/>
  <c r="AZ552" i="6"/>
  <c r="AY552" i="6"/>
  <c r="AZ547" i="6"/>
  <c r="AY547" i="6"/>
  <c r="AZ544" i="6"/>
  <c r="AY544" i="6"/>
  <c r="AZ529" i="6"/>
  <c r="AY529" i="6"/>
  <c r="AZ376" i="6"/>
  <c r="AY376" i="6"/>
  <c r="AZ370" i="6"/>
  <c r="AY370" i="6"/>
  <c r="AZ357" i="6"/>
  <c r="AY357" i="6"/>
  <c r="AZ354" i="6"/>
  <c r="AY354" i="6"/>
  <c r="AZ1311" i="6"/>
  <c r="BA1311" i="6" s="1"/>
  <c r="AZ1309" i="6"/>
  <c r="BA1309" i="6" s="1"/>
  <c r="AZ1307" i="6"/>
  <c r="BA1307" i="6" s="1"/>
  <c r="AZ1305" i="6"/>
  <c r="BA1305" i="6" s="1"/>
  <c r="AZ1303" i="6"/>
  <c r="BA1303" i="6" s="1"/>
  <c r="AZ1301" i="6"/>
  <c r="BA1301" i="6" s="1"/>
  <c r="AZ1299" i="6"/>
  <c r="BA1299" i="6" s="1"/>
  <c r="AZ1297" i="6"/>
  <c r="BA1297" i="6" s="1"/>
  <c r="AZ1295" i="6"/>
  <c r="BA1295" i="6" s="1"/>
  <c r="AZ1293" i="6"/>
  <c r="BA1293" i="6" s="1"/>
  <c r="AZ1291" i="6"/>
  <c r="BA1291" i="6" s="1"/>
  <c r="AZ1289" i="6"/>
  <c r="BA1289" i="6" s="1"/>
  <c r="AZ1287" i="6"/>
  <c r="BA1287" i="6" s="1"/>
  <c r="AZ1285" i="6"/>
  <c r="BA1285" i="6" s="1"/>
  <c r="AZ1283" i="6"/>
  <c r="BA1283" i="6" s="1"/>
  <c r="AZ1281" i="6"/>
  <c r="BA1281" i="6" s="1"/>
  <c r="AZ1279" i="6"/>
  <c r="BA1279" i="6" s="1"/>
  <c r="AZ1277" i="6"/>
  <c r="BA1277" i="6" s="1"/>
  <c r="AZ1275" i="6"/>
  <c r="BA1275" i="6" s="1"/>
  <c r="AZ1273" i="6"/>
  <c r="BA1273" i="6" s="1"/>
  <c r="AZ1271" i="6"/>
  <c r="BA1271" i="6" s="1"/>
  <c r="AZ1269" i="6"/>
  <c r="BA1269" i="6" s="1"/>
  <c r="AZ1267" i="6"/>
  <c r="BA1267" i="6" s="1"/>
  <c r="AZ1265" i="6"/>
  <c r="BA1265" i="6" s="1"/>
  <c r="AZ1263" i="6"/>
  <c r="BA1263" i="6" s="1"/>
  <c r="AZ1261" i="6"/>
  <c r="BA1261" i="6" s="1"/>
  <c r="AZ1259" i="6"/>
  <c r="BA1259" i="6" s="1"/>
  <c r="AZ1257" i="6"/>
  <c r="BA1257" i="6" s="1"/>
  <c r="AZ1255" i="6"/>
  <c r="BA1255" i="6" s="1"/>
  <c r="AZ1253" i="6"/>
  <c r="BA1253" i="6" s="1"/>
  <c r="AZ1251" i="6"/>
  <c r="BA1251" i="6" s="1"/>
  <c r="AZ1249" i="6"/>
  <c r="BA1249" i="6" s="1"/>
  <c r="AZ1247" i="6"/>
  <c r="BA1247" i="6" s="1"/>
  <c r="AZ1245" i="6"/>
  <c r="BA1245" i="6" s="1"/>
  <c r="AZ1243" i="6"/>
  <c r="BA1243" i="6" s="1"/>
  <c r="AZ1241" i="6"/>
  <c r="BA1241" i="6" s="1"/>
  <c r="AZ1239" i="6"/>
  <c r="BA1239" i="6" s="1"/>
  <c r="AZ1237" i="6"/>
  <c r="BA1237" i="6" s="1"/>
  <c r="AZ1235" i="6"/>
  <c r="BA1235" i="6" s="1"/>
  <c r="AZ1233" i="6"/>
  <c r="BA1233" i="6" s="1"/>
  <c r="AZ1231" i="6"/>
  <c r="BA1231" i="6" s="1"/>
  <c r="AZ1229" i="6"/>
  <c r="BA1229" i="6" s="1"/>
  <c r="AZ1227" i="6"/>
  <c r="BA1227" i="6" s="1"/>
  <c r="AZ1225" i="6"/>
  <c r="BA1225" i="6" s="1"/>
  <c r="AZ1223" i="6"/>
  <c r="BA1223" i="6" s="1"/>
  <c r="AZ1221" i="6"/>
  <c r="BA1221" i="6" s="1"/>
  <c r="AZ1219" i="6"/>
  <c r="BA1219" i="6" s="1"/>
  <c r="AZ1217" i="6"/>
  <c r="BA1217" i="6" s="1"/>
  <c r="AZ1215" i="6"/>
  <c r="BA1215" i="6" s="1"/>
  <c r="AZ805" i="6"/>
  <c r="AY805" i="6"/>
  <c r="AZ774" i="6"/>
  <c r="AY774" i="6"/>
  <c r="AZ735" i="6"/>
  <c r="AY735" i="6"/>
  <c r="AZ710" i="6"/>
  <c r="AY710" i="6"/>
  <c r="AZ671" i="6"/>
  <c r="AY671" i="6"/>
  <c r="AZ642" i="6"/>
  <c r="AY642" i="6"/>
  <c r="AZ639" i="6"/>
  <c r="AY639" i="6"/>
  <c r="AZ617" i="6"/>
  <c r="AY617" i="6"/>
  <c r="AZ584" i="6"/>
  <c r="AY584" i="6"/>
  <c r="AZ579" i="6"/>
  <c r="AY579" i="6"/>
  <c r="AZ576" i="6"/>
  <c r="AY576" i="6"/>
  <c r="AZ558" i="6"/>
  <c r="AY558" i="6"/>
  <c r="AZ536" i="6"/>
  <c r="AY536" i="6"/>
  <c r="AZ347" i="6"/>
  <c r="AY347" i="6"/>
  <c r="AZ813" i="6"/>
  <c r="AY813" i="6"/>
  <c r="AZ783" i="6"/>
  <c r="AY783" i="6"/>
  <c r="AZ758" i="6"/>
  <c r="AY758" i="6"/>
  <c r="AZ719" i="6"/>
  <c r="AY719" i="6"/>
  <c r="AZ694" i="6"/>
  <c r="AY694" i="6"/>
  <c r="AZ655" i="6"/>
  <c r="AY655" i="6"/>
  <c r="AZ641" i="6"/>
  <c r="AY641" i="6"/>
  <c r="AZ634" i="6"/>
  <c r="AY634" i="6"/>
  <c r="AZ631" i="6"/>
  <c r="AY631" i="6"/>
  <c r="AZ606" i="6"/>
  <c r="AY606" i="6"/>
  <c r="AZ568" i="6"/>
  <c r="AY568" i="6"/>
  <c r="AZ563" i="6"/>
  <c r="AY563" i="6"/>
  <c r="AZ560" i="6"/>
  <c r="AY560" i="6"/>
  <c r="AZ542" i="6"/>
  <c r="AY542" i="6"/>
  <c r="AZ349" i="6"/>
  <c r="AY349" i="6"/>
  <c r="AZ346" i="6"/>
  <c r="AY346" i="6"/>
  <c r="AZ171" i="6"/>
  <c r="AY171" i="6"/>
  <c r="AZ637" i="6"/>
  <c r="AY637" i="6"/>
  <c r="AZ629" i="6"/>
  <c r="AY629" i="6"/>
  <c r="AZ621" i="6"/>
  <c r="AY621" i="6"/>
  <c r="AZ373" i="6"/>
  <c r="AY373" i="6"/>
  <c r="AZ368" i="6"/>
  <c r="AY368" i="6"/>
  <c r="AZ362" i="6"/>
  <c r="AY362" i="6"/>
  <c r="AZ202" i="6"/>
  <c r="AY202" i="6"/>
  <c r="AZ177" i="6"/>
  <c r="AY177" i="6"/>
  <c r="AY613" i="6"/>
  <c r="BA613" i="6" s="1"/>
  <c r="AY610" i="6"/>
  <c r="BA610" i="6" s="1"/>
  <c r="AY607" i="6"/>
  <c r="BA607" i="6" s="1"/>
  <c r="AY605" i="6"/>
  <c r="BA605" i="6" s="1"/>
  <c r="AY602" i="6"/>
  <c r="BA602" i="6" s="1"/>
  <c r="AY599" i="6"/>
  <c r="BA599" i="6" s="1"/>
  <c r="AY597" i="6"/>
  <c r="BA597" i="6" s="1"/>
  <c r="AY594" i="6"/>
  <c r="BA594" i="6" s="1"/>
  <c r="AY591" i="6"/>
  <c r="BA591" i="6" s="1"/>
  <c r="AY589" i="6"/>
  <c r="BA589" i="6" s="1"/>
  <c r="AY586" i="6"/>
  <c r="BA586" i="6" s="1"/>
  <c r="AY583" i="6"/>
  <c r="BA583" i="6" s="1"/>
  <c r="AY581" i="6"/>
  <c r="BA581" i="6" s="1"/>
  <c r="AY578" i="6"/>
  <c r="BA578" i="6" s="1"/>
  <c r="AY575" i="6"/>
  <c r="BA575" i="6" s="1"/>
  <c r="AY573" i="6"/>
  <c r="BA573" i="6" s="1"/>
  <c r="AY570" i="6"/>
  <c r="BA570" i="6" s="1"/>
  <c r="AY567" i="6"/>
  <c r="BA567" i="6" s="1"/>
  <c r="AY565" i="6"/>
  <c r="BA565" i="6" s="1"/>
  <c r="AY562" i="6"/>
  <c r="BA562" i="6" s="1"/>
  <c r="AY559" i="6"/>
  <c r="BA559" i="6" s="1"/>
  <c r="AY557" i="6"/>
  <c r="BA557" i="6" s="1"/>
  <c r="AY554" i="6"/>
  <c r="BA554" i="6" s="1"/>
  <c r="AY551" i="6"/>
  <c r="BA551" i="6" s="1"/>
  <c r="AY549" i="6"/>
  <c r="BA549" i="6" s="1"/>
  <c r="AY546" i="6"/>
  <c r="BA546" i="6" s="1"/>
  <c r="AY543" i="6"/>
  <c r="BA543" i="6" s="1"/>
  <c r="AY1115" i="6"/>
  <c r="AZ1115" i="6"/>
  <c r="AY1103" i="6"/>
  <c r="AZ1103" i="6"/>
  <c r="AY1091" i="6"/>
  <c r="AZ1091" i="6"/>
  <c r="AY1079" i="6"/>
  <c r="AZ1079" i="6"/>
  <c r="AY1067" i="6"/>
  <c r="AZ1067" i="6"/>
  <c r="AY1055" i="6"/>
  <c r="AZ1055" i="6"/>
  <c r="AY1043" i="6"/>
  <c r="AZ1043" i="6"/>
  <c r="AY1031" i="6"/>
  <c r="AZ1031" i="6"/>
  <c r="AY1019" i="6"/>
  <c r="AZ1019" i="6"/>
  <c r="AY1007" i="6"/>
  <c r="AZ1007" i="6"/>
  <c r="AY995" i="6"/>
  <c r="AZ995" i="6"/>
  <c r="AY983" i="6"/>
  <c r="AZ983" i="6"/>
  <c r="AY971" i="6"/>
  <c r="AZ971" i="6"/>
  <c r="AY959" i="6"/>
  <c r="AZ959" i="6"/>
  <c r="AY955" i="6"/>
  <c r="AZ955" i="6"/>
  <c r="AY943" i="6"/>
  <c r="AZ943" i="6"/>
  <c r="AY931" i="6"/>
  <c r="AZ931" i="6"/>
  <c r="AY919" i="6"/>
  <c r="AZ919" i="6"/>
  <c r="AY903" i="6"/>
  <c r="AZ903" i="6"/>
  <c r="AY891" i="6"/>
  <c r="AZ891" i="6"/>
  <c r="AY879" i="6"/>
  <c r="AZ879" i="6"/>
  <c r="AY867" i="6"/>
  <c r="AZ867" i="6"/>
  <c r="AY859" i="6"/>
  <c r="AZ859" i="6"/>
  <c r="AY843" i="6"/>
  <c r="AZ843" i="6"/>
  <c r="AZ713" i="6"/>
  <c r="AY713" i="6"/>
  <c r="AZ665" i="6"/>
  <c r="AY665" i="6"/>
  <c r="BA1242" i="6"/>
  <c r="AY1123" i="6"/>
  <c r="AZ1123" i="6"/>
  <c r="AY1111" i="6"/>
  <c r="AZ1111" i="6"/>
  <c r="AY1099" i="6"/>
  <c r="AZ1099" i="6"/>
  <c r="AY1087" i="6"/>
  <c r="AZ1087" i="6"/>
  <c r="AY1075" i="6"/>
  <c r="AZ1075" i="6"/>
  <c r="AY1063" i="6"/>
  <c r="AZ1063" i="6"/>
  <c r="AY1051" i="6"/>
  <c r="AZ1051" i="6"/>
  <c r="AY1035" i="6"/>
  <c r="AZ1035" i="6"/>
  <c r="AY1023" i="6"/>
  <c r="AZ1023" i="6"/>
  <c r="AY1011" i="6"/>
  <c r="AZ1011" i="6"/>
  <c r="AY999" i="6"/>
  <c r="AZ999" i="6"/>
  <c r="AY987" i="6"/>
  <c r="AZ987" i="6"/>
  <c r="AY975" i="6"/>
  <c r="AZ975" i="6"/>
  <c r="AY963" i="6"/>
  <c r="AZ963" i="6"/>
  <c r="AY947" i="6"/>
  <c r="AZ947" i="6"/>
  <c r="AY935" i="6"/>
  <c r="AZ935" i="6"/>
  <c r="AY923" i="6"/>
  <c r="AZ923" i="6"/>
  <c r="AY911" i="6"/>
  <c r="AZ911" i="6"/>
  <c r="AY899" i="6"/>
  <c r="AZ899" i="6"/>
  <c r="AY887" i="6"/>
  <c r="AZ887" i="6"/>
  <c r="AY875" i="6"/>
  <c r="AZ875" i="6"/>
  <c r="AY863" i="6"/>
  <c r="AZ863" i="6"/>
  <c r="AY851" i="6"/>
  <c r="AZ851" i="6"/>
  <c r="AZ761" i="6"/>
  <c r="AY761" i="6"/>
  <c r="AZ697" i="6"/>
  <c r="AY697" i="6"/>
  <c r="AY1119" i="6"/>
  <c r="AZ1119" i="6"/>
  <c r="AY1107" i="6"/>
  <c r="AZ1107" i="6"/>
  <c r="AY1095" i="6"/>
  <c r="AZ1095" i="6"/>
  <c r="AY1083" i="6"/>
  <c r="AZ1083" i="6"/>
  <c r="AY1071" i="6"/>
  <c r="AZ1071" i="6"/>
  <c r="AY1059" i="6"/>
  <c r="AZ1059" i="6"/>
  <c r="AY1047" i="6"/>
  <c r="AZ1047" i="6"/>
  <c r="AY1039" i="6"/>
  <c r="AZ1039" i="6"/>
  <c r="AY1027" i="6"/>
  <c r="AZ1027" i="6"/>
  <c r="AY1015" i="6"/>
  <c r="AZ1015" i="6"/>
  <c r="AY1003" i="6"/>
  <c r="AZ1003" i="6"/>
  <c r="AY991" i="6"/>
  <c r="AZ991" i="6"/>
  <c r="AY979" i="6"/>
  <c r="AZ979" i="6"/>
  <c r="AY967" i="6"/>
  <c r="AZ967" i="6"/>
  <c r="AY951" i="6"/>
  <c r="AZ951" i="6"/>
  <c r="AY939" i="6"/>
  <c r="AZ939" i="6"/>
  <c r="AY927" i="6"/>
  <c r="AZ927" i="6"/>
  <c r="AY915" i="6"/>
  <c r="AZ915" i="6"/>
  <c r="AY907" i="6"/>
  <c r="AZ907" i="6"/>
  <c r="AY895" i="6"/>
  <c r="AZ895" i="6"/>
  <c r="AY883" i="6"/>
  <c r="AZ883" i="6"/>
  <c r="AY871" i="6"/>
  <c r="AZ871" i="6"/>
  <c r="AY855" i="6"/>
  <c r="AZ855" i="6"/>
  <c r="AY847" i="6"/>
  <c r="AZ847" i="6"/>
  <c r="AZ793" i="6"/>
  <c r="AY793" i="6"/>
  <c r="AZ777" i="6"/>
  <c r="AY777" i="6"/>
  <c r="AZ745" i="6"/>
  <c r="AY745" i="6"/>
  <c r="AZ729" i="6"/>
  <c r="AY729" i="6"/>
  <c r="AZ681" i="6"/>
  <c r="AY681" i="6"/>
  <c r="AY343" i="6"/>
  <c r="AZ343" i="6"/>
  <c r="AY328" i="6"/>
  <c r="AZ328" i="6"/>
  <c r="AY316" i="6"/>
  <c r="AZ316" i="6"/>
  <c r="AY304" i="6"/>
  <c r="AZ304" i="6"/>
  <c r="AY292" i="6"/>
  <c r="AZ292" i="6"/>
  <c r="AY284" i="6"/>
  <c r="AZ284" i="6"/>
  <c r="AY268" i="6"/>
  <c r="AZ268" i="6"/>
  <c r="AY256" i="6"/>
  <c r="AZ256" i="6"/>
  <c r="AY1158" i="6"/>
  <c r="AZ1158" i="6"/>
  <c r="AY1156" i="6"/>
  <c r="AZ1156" i="6"/>
  <c r="AY1154" i="6"/>
  <c r="AZ1154" i="6"/>
  <c r="AY1152" i="6"/>
  <c r="AZ1152" i="6"/>
  <c r="AY1150" i="6"/>
  <c r="AZ1150" i="6"/>
  <c r="AY1148" i="6"/>
  <c r="AZ1148" i="6"/>
  <c r="AY1146" i="6"/>
  <c r="AZ1146" i="6"/>
  <c r="AY1144" i="6"/>
  <c r="AZ1144" i="6"/>
  <c r="AY1142" i="6"/>
  <c r="AZ1142" i="6"/>
  <c r="AY1140" i="6"/>
  <c r="AZ1140" i="6"/>
  <c r="AY1138" i="6"/>
  <c r="AZ1138" i="6"/>
  <c r="AY1136" i="6"/>
  <c r="AZ1136" i="6"/>
  <c r="AY1134" i="6"/>
  <c r="AZ1134" i="6"/>
  <c r="AY1132" i="6"/>
  <c r="AZ1132" i="6"/>
  <c r="AY1130" i="6"/>
  <c r="AZ1130" i="6"/>
  <c r="AY1128" i="6"/>
  <c r="AZ1128" i="6"/>
  <c r="AY1126" i="6"/>
  <c r="AZ1126" i="6"/>
  <c r="AY1122" i="6"/>
  <c r="AZ1122" i="6"/>
  <c r="AY1118" i="6"/>
  <c r="AZ1118" i="6"/>
  <c r="AY1114" i="6"/>
  <c r="AZ1114" i="6"/>
  <c r="AY1110" i="6"/>
  <c r="AZ1110" i="6"/>
  <c r="AY1106" i="6"/>
  <c r="AZ1106" i="6"/>
  <c r="AY1102" i="6"/>
  <c r="AZ1102" i="6"/>
  <c r="AY1098" i="6"/>
  <c r="AZ1098" i="6"/>
  <c r="AY1094" i="6"/>
  <c r="AZ1094" i="6"/>
  <c r="AY1090" i="6"/>
  <c r="AZ1090" i="6"/>
  <c r="AY1086" i="6"/>
  <c r="AZ1086" i="6"/>
  <c r="AY1082" i="6"/>
  <c r="AZ1082" i="6"/>
  <c r="AY1078" i="6"/>
  <c r="AZ1078" i="6"/>
  <c r="AY1074" i="6"/>
  <c r="AZ1074" i="6"/>
  <c r="AY1070" i="6"/>
  <c r="AZ1070" i="6"/>
  <c r="AY1066" i="6"/>
  <c r="AZ1066" i="6"/>
  <c r="AY1062" i="6"/>
  <c r="AZ1062" i="6"/>
  <c r="AY1058" i="6"/>
  <c r="AZ1058" i="6"/>
  <c r="AY1054" i="6"/>
  <c r="AZ1054" i="6"/>
  <c r="AY1050" i="6"/>
  <c r="AZ1050" i="6"/>
  <c r="AY1046" i="6"/>
  <c r="AZ1046" i="6"/>
  <c r="AY1042" i="6"/>
  <c r="AZ1042" i="6"/>
  <c r="AY1038" i="6"/>
  <c r="AZ1038" i="6"/>
  <c r="AY1034" i="6"/>
  <c r="AZ1034" i="6"/>
  <c r="AY1030" i="6"/>
  <c r="AZ1030" i="6"/>
  <c r="AY1026" i="6"/>
  <c r="AZ1026" i="6"/>
  <c r="AY1022" i="6"/>
  <c r="AZ1022" i="6"/>
  <c r="AY1018" i="6"/>
  <c r="AZ1018" i="6"/>
  <c r="AY1014" i="6"/>
  <c r="AZ1014" i="6"/>
  <c r="AY1010" i="6"/>
  <c r="AZ1010" i="6"/>
  <c r="AY1006" i="6"/>
  <c r="AZ1006" i="6"/>
  <c r="AY1002" i="6"/>
  <c r="AZ1002" i="6"/>
  <c r="AY998" i="6"/>
  <c r="AZ998" i="6"/>
  <c r="AY994" i="6"/>
  <c r="AZ994" i="6"/>
  <c r="AY990" i="6"/>
  <c r="AZ990" i="6"/>
  <c r="AY986" i="6"/>
  <c r="AZ986" i="6"/>
  <c r="AY982" i="6"/>
  <c r="AZ982" i="6"/>
  <c r="AY978" i="6"/>
  <c r="AZ978" i="6"/>
  <c r="AY974" i="6"/>
  <c r="AZ974" i="6"/>
  <c r="AY970" i="6"/>
  <c r="AZ970" i="6"/>
  <c r="AY966" i="6"/>
  <c r="AZ966" i="6"/>
  <c r="AY962" i="6"/>
  <c r="AZ962" i="6"/>
  <c r="AY958" i="6"/>
  <c r="AZ958" i="6"/>
  <c r="AY954" i="6"/>
  <c r="AZ954" i="6"/>
  <c r="AY950" i="6"/>
  <c r="AZ950" i="6"/>
  <c r="AY946" i="6"/>
  <c r="AZ946" i="6"/>
  <c r="AY942" i="6"/>
  <c r="AZ942" i="6"/>
  <c r="AY938" i="6"/>
  <c r="AZ938" i="6"/>
  <c r="AY934" i="6"/>
  <c r="AZ934" i="6"/>
  <c r="AY930" i="6"/>
  <c r="AZ930" i="6"/>
  <c r="AY926" i="6"/>
  <c r="AZ926" i="6"/>
  <c r="AY922" i="6"/>
  <c r="AZ922" i="6"/>
  <c r="AY918" i="6"/>
  <c r="AZ918" i="6"/>
  <c r="AY914" i="6"/>
  <c r="AZ914" i="6"/>
  <c r="AY910" i="6"/>
  <c r="AZ910" i="6"/>
  <c r="AY906" i="6"/>
  <c r="AZ906" i="6"/>
  <c r="AY902" i="6"/>
  <c r="AZ902" i="6"/>
  <c r="AY898" i="6"/>
  <c r="AZ898" i="6"/>
  <c r="AY894" i="6"/>
  <c r="AZ894" i="6"/>
  <c r="AY890" i="6"/>
  <c r="AZ890" i="6"/>
  <c r="AY886" i="6"/>
  <c r="AZ886" i="6"/>
  <c r="AY882" i="6"/>
  <c r="AZ882" i="6"/>
  <c r="AY878" i="6"/>
  <c r="AZ878" i="6"/>
  <c r="AY874" i="6"/>
  <c r="AZ874" i="6"/>
  <c r="AY870" i="6"/>
  <c r="AZ870" i="6"/>
  <c r="AY866" i="6"/>
  <c r="AZ866" i="6"/>
  <c r="AY862" i="6"/>
  <c r="AZ862" i="6"/>
  <c r="AY858" i="6"/>
  <c r="AZ858" i="6"/>
  <c r="AY339" i="6"/>
  <c r="AZ339" i="6"/>
  <c r="AY324" i="6"/>
  <c r="AZ324" i="6"/>
  <c r="AY312" i="6"/>
  <c r="AZ312" i="6"/>
  <c r="AY300" i="6"/>
  <c r="AZ300" i="6"/>
  <c r="AY288" i="6"/>
  <c r="AZ288" i="6"/>
  <c r="AY276" i="6"/>
  <c r="AZ276" i="6"/>
  <c r="AY260" i="6"/>
  <c r="AZ260" i="6"/>
  <c r="AY1125" i="6"/>
  <c r="AZ1125" i="6"/>
  <c r="AY1121" i="6"/>
  <c r="AZ1121" i="6"/>
  <c r="AY1117" i="6"/>
  <c r="AZ1117" i="6"/>
  <c r="AY1113" i="6"/>
  <c r="AZ1113" i="6"/>
  <c r="AY1109" i="6"/>
  <c r="AZ1109" i="6"/>
  <c r="AY1105" i="6"/>
  <c r="AZ1105" i="6"/>
  <c r="AY1101" i="6"/>
  <c r="AZ1101" i="6"/>
  <c r="AY1097" i="6"/>
  <c r="AZ1097" i="6"/>
  <c r="AY1093" i="6"/>
  <c r="AZ1093" i="6"/>
  <c r="AY1089" i="6"/>
  <c r="AZ1089" i="6"/>
  <c r="AY1085" i="6"/>
  <c r="AZ1085" i="6"/>
  <c r="AY1081" i="6"/>
  <c r="AZ1081" i="6"/>
  <c r="AY1077" i="6"/>
  <c r="AZ1077" i="6"/>
  <c r="AY1073" i="6"/>
  <c r="AZ1073" i="6"/>
  <c r="AY1069" i="6"/>
  <c r="AZ1069" i="6"/>
  <c r="AY1065" i="6"/>
  <c r="AZ1065" i="6"/>
  <c r="AY1061" i="6"/>
  <c r="AZ1061" i="6"/>
  <c r="AY1057" i="6"/>
  <c r="AZ1057" i="6"/>
  <c r="AY1053" i="6"/>
  <c r="AZ1053" i="6"/>
  <c r="AY1049" i="6"/>
  <c r="AZ1049" i="6"/>
  <c r="AY1045" i="6"/>
  <c r="AZ1045" i="6"/>
  <c r="AY1041" i="6"/>
  <c r="AZ1041" i="6"/>
  <c r="AY1037" i="6"/>
  <c r="AZ1037" i="6"/>
  <c r="AY1033" i="6"/>
  <c r="AZ1033" i="6"/>
  <c r="AY1029" i="6"/>
  <c r="AZ1029" i="6"/>
  <c r="AY1025" i="6"/>
  <c r="AZ1025" i="6"/>
  <c r="AY1021" i="6"/>
  <c r="AZ1021" i="6"/>
  <c r="AY1017" i="6"/>
  <c r="AZ1017" i="6"/>
  <c r="AY1013" i="6"/>
  <c r="AZ1013" i="6"/>
  <c r="AY1009" i="6"/>
  <c r="AZ1009" i="6"/>
  <c r="AY1005" i="6"/>
  <c r="AZ1005" i="6"/>
  <c r="AY1001" i="6"/>
  <c r="AZ1001" i="6"/>
  <c r="AY997" i="6"/>
  <c r="AZ997" i="6"/>
  <c r="AY993" i="6"/>
  <c r="AZ993" i="6"/>
  <c r="AY989" i="6"/>
  <c r="AZ989" i="6"/>
  <c r="AY985" i="6"/>
  <c r="AZ985" i="6"/>
  <c r="AY981" i="6"/>
  <c r="AZ981" i="6"/>
  <c r="AY977" i="6"/>
  <c r="AZ977" i="6"/>
  <c r="AY973" i="6"/>
  <c r="AZ973" i="6"/>
  <c r="AY969" i="6"/>
  <c r="AZ969" i="6"/>
  <c r="AY965" i="6"/>
  <c r="AZ965" i="6"/>
  <c r="AY961" i="6"/>
  <c r="AZ961" i="6"/>
  <c r="AY957" i="6"/>
  <c r="AZ957" i="6"/>
  <c r="AY953" i="6"/>
  <c r="AZ953" i="6"/>
  <c r="AY949" i="6"/>
  <c r="AZ949" i="6"/>
  <c r="AY945" i="6"/>
  <c r="AZ945" i="6"/>
  <c r="AY941" i="6"/>
  <c r="AZ941" i="6"/>
  <c r="AY937" i="6"/>
  <c r="AZ937" i="6"/>
  <c r="AY933" i="6"/>
  <c r="AZ933" i="6"/>
  <c r="AY929" i="6"/>
  <c r="AZ929" i="6"/>
  <c r="AY925" i="6"/>
  <c r="AZ925" i="6"/>
  <c r="AY921" i="6"/>
  <c r="AZ921" i="6"/>
  <c r="AY917" i="6"/>
  <c r="AZ917" i="6"/>
  <c r="AY913" i="6"/>
  <c r="AZ913" i="6"/>
  <c r="AY909" i="6"/>
  <c r="AZ909" i="6"/>
  <c r="AY905" i="6"/>
  <c r="AZ905" i="6"/>
  <c r="AY901" i="6"/>
  <c r="AZ901" i="6"/>
  <c r="AY897" i="6"/>
  <c r="AZ897" i="6"/>
  <c r="AY893" i="6"/>
  <c r="AZ893" i="6"/>
  <c r="AY889" i="6"/>
  <c r="AZ889" i="6"/>
  <c r="AY885" i="6"/>
  <c r="AZ885" i="6"/>
  <c r="AY881" i="6"/>
  <c r="AZ881" i="6"/>
  <c r="AY877" i="6"/>
  <c r="AZ877" i="6"/>
  <c r="AY873" i="6"/>
  <c r="AZ873" i="6"/>
  <c r="AY869" i="6"/>
  <c r="AZ869" i="6"/>
  <c r="AY865" i="6"/>
  <c r="AZ865" i="6"/>
  <c r="AY861" i="6"/>
  <c r="AZ861" i="6"/>
  <c r="AY857" i="6"/>
  <c r="AZ857" i="6"/>
  <c r="AY335" i="6"/>
  <c r="AZ335" i="6"/>
  <c r="AY320" i="6"/>
  <c r="AZ320" i="6"/>
  <c r="AY308" i="6"/>
  <c r="AZ308" i="6"/>
  <c r="AY296" i="6"/>
  <c r="AZ296" i="6"/>
  <c r="AY280" i="6"/>
  <c r="AZ280" i="6"/>
  <c r="AY272" i="6"/>
  <c r="AZ272" i="6"/>
  <c r="AY264" i="6"/>
  <c r="AZ264" i="6"/>
  <c r="AY1159" i="6"/>
  <c r="AZ1159" i="6"/>
  <c r="AY1157" i="6"/>
  <c r="AZ1157" i="6"/>
  <c r="AY1155" i="6"/>
  <c r="AZ1155" i="6"/>
  <c r="AY1153" i="6"/>
  <c r="AZ1153" i="6"/>
  <c r="AY1151" i="6"/>
  <c r="AZ1151" i="6"/>
  <c r="AY1149" i="6"/>
  <c r="AZ1149" i="6"/>
  <c r="AY1147" i="6"/>
  <c r="AZ1147" i="6"/>
  <c r="AY1145" i="6"/>
  <c r="AZ1145" i="6"/>
  <c r="AY1143" i="6"/>
  <c r="AZ1143" i="6"/>
  <c r="AY1141" i="6"/>
  <c r="AZ1141" i="6"/>
  <c r="AY1139" i="6"/>
  <c r="AZ1139" i="6"/>
  <c r="AY1137" i="6"/>
  <c r="AZ1137" i="6"/>
  <c r="AY1135" i="6"/>
  <c r="AZ1135" i="6"/>
  <c r="AY1133" i="6"/>
  <c r="AZ1133" i="6"/>
  <c r="AY1131" i="6"/>
  <c r="AZ1131" i="6"/>
  <c r="AY1129" i="6"/>
  <c r="AZ1129" i="6"/>
  <c r="AY1127" i="6"/>
  <c r="AZ1127" i="6"/>
  <c r="AY1124" i="6"/>
  <c r="AZ1124" i="6"/>
  <c r="AY1120" i="6"/>
  <c r="AZ1120" i="6"/>
  <c r="AY1116" i="6"/>
  <c r="AZ1116" i="6"/>
  <c r="AY1112" i="6"/>
  <c r="AZ1112" i="6"/>
  <c r="AY1108" i="6"/>
  <c r="AZ1108" i="6"/>
  <c r="AY1104" i="6"/>
  <c r="AZ1104" i="6"/>
  <c r="AY1100" i="6"/>
  <c r="AZ1100" i="6"/>
  <c r="AY1096" i="6"/>
  <c r="AZ1096" i="6"/>
  <c r="AY1092" i="6"/>
  <c r="AZ1092" i="6"/>
  <c r="AY1088" i="6"/>
  <c r="AZ1088" i="6"/>
  <c r="AY1084" i="6"/>
  <c r="AZ1084" i="6"/>
  <c r="AY1080" i="6"/>
  <c r="AZ1080" i="6"/>
  <c r="AY1076" i="6"/>
  <c r="AZ1076" i="6"/>
  <c r="AY1072" i="6"/>
  <c r="AZ1072" i="6"/>
  <c r="AY1068" i="6"/>
  <c r="AZ1068" i="6"/>
  <c r="AY1064" i="6"/>
  <c r="AZ1064" i="6"/>
  <c r="AY1060" i="6"/>
  <c r="AZ1060" i="6"/>
  <c r="AY1056" i="6"/>
  <c r="AZ1056" i="6"/>
  <c r="AY1052" i="6"/>
  <c r="AZ1052" i="6"/>
  <c r="AY1048" i="6"/>
  <c r="AZ1048" i="6"/>
  <c r="AY1044" i="6"/>
  <c r="AZ1044" i="6"/>
  <c r="AY1040" i="6"/>
  <c r="AZ1040" i="6"/>
  <c r="AY1036" i="6"/>
  <c r="AZ1036" i="6"/>
  <c r="AY1032" i="6"/>
  <c r="AZ1032" i="6"/>
  <c r="AY1028" i="6"/>
  <c r="AZ1028" i="6"/>
  <c r="AY1024" i="6"/>
  <c r="AZ1024" i="6"/>
  <c r="AY1020" i="6"/>
  <c r="AZ1020" i="6"/>
  <c r="AY1016" i="6"/>
  <c r="AZ1016" i="6"/>
  <c r="AY1012" i="6"/>
  <c r="AZ1012" i="6"/>
  <c r="AY1008" i="6"/>
  <c r="AZ1008" i="6"/>
  <c r="AY1004" i="6"/>
  <c r="AZ1004" i="6"/>
  <c r="AY1000" i="6"/>
  <c r="AZ1000" i="6"/>
  <c r="AY996" i="6"/>
  <c r="AZ996" i="6"/>
  <c r="AY992" i="6"/>
  <c r="AZ992" i="6"/>
  <c r="AY988" i="6"/>
  <c r="AZ988" i="6"/>
  <c r="AY984" i="6"/>
  <c r="AZ984" i="6"/>
  <c r="AY980" i="6"/>
  <c r="AZ980" i="6"/>
  <c r="AY976" i="6"/>
  <c r="AZ976" i="6"/>
  <c r="AY972" i="6"/>
  <c r="AZ972" i="6"/>
  <c r="AY968" i="6"/>
  <c r="AZ968" i="6"/>
  <c r="AY964" i="6"/>
  <c r="AZ964" i="6"/>
  <c r="AY960" i="6"/>
  <c r="AZ960" i="6"/>
  <c r="AY956" i="6"/>
  <c r="AZ956" i="6"/>
  <c r="AY952" i="6"/>
  <c r="AZ952" i="6"/>
  <c r="AY948" i="6"/>
  <c r="AZ948" i="6"/>
  <c r="AY944" i="6"/>
  <c r="AZ944" i="6"/>
  <c r="AY940" i="6"/>
  <c r="AZ940" i="6"/>
  <c r="AY936" i="6"/>
  <c r="AZ936" i="6"/>
  <c r="AY932" i="6"/>
  <c r="AZ932" i="6"/>
  <c r="AY928" i="6"/>
  <c r="AZ928" i="6"/>
  <c r="AY924" i="6"/>
  <c r="AZ924" i="6"/>
  <c r="AY920" i="6"/>
  <c r="AZ920" i="6"/>
  <c r="AY916" i="6"/>
  <c r="AZ916" i="6"/>
  <c r="AY912" i="6"/>
  <c r="AZ912" i="6"/>
  <c r="AY908" i="6"/>
  <c r="AZ908" i="6"/>
  <c r="AY904" i="6"/>
  <c r="AZ904" i="6"/>
  <c r="AY900" i="6"/>
  <c r="AZ900" i="6"/>
  <c r="AY896" i="6"/>
  <c r="AZ896" i="6"/>
  <c r="AY892" i="6"/>
  <c r="AZ892" i="6"/>
  <c r="AY888" i="6"/>
  <c r="AZ888" i="6"/>
  <c r="AY884" i="6"/>
  <c r="AZ884" i="6"/>
  <c r="AY880" i="6"/>
  <c r="AZ880" i="6"/>
  <c r="AY876" i="6"/>
  <c r="AZ876" i="6"/>
  <c r="AY872" i="6"/>
  <c r="AZ872" i="6"/>
  <c r="AY868" i="6"/>
  <c r="AZ868" i="6"/>
  <c r="AY864" i="6"/>
  <c r="AZ864" i="6"/>
  <c r="AY860" i="6"/>
  <c r="AZ860" i="6"/>
  <c r="AY856" i="6"/>
  <c r="AZ856" i="6"/>
  <c r="AZ781" i="6"/>
  <c r="AY781" i="6"/>
  <c r="AZ765" i="6"/>
  <c r="AY765" i="6"/>
  <c r="AZ749" i="6"/>
  <c r="AY749" i="6"/>
  <c r="AZ733" i="6"/>
  <c r="AY733" i="6"/>
  <c r="AZ717" i="6"/>
  <c r="AY717" i="6"/>
  <c r="AZ701" i="6"/>
  <c r="AY701" i="6"/>
  <c r="AZ685" i="6"/>
  <c r="AY685" i="6"/>
  <c r="AZ669" i="6"/>
  <c r="AY669" i="6"/>
  <c r="AZ653" i="6"/>
  <c r="AY653" i="6"/>
  <c r="AY840" i="6"/>
  <c r="BA840" i="6" s="1"/>
  <c r="AY838" i="6"/>
  <c r="BA838" i="6" s="1"/>
  <c r="AY836" i="6"/>
  <c r="BA836" i="6" s="1"/>
  <c r="AY834" i="6"/>
  <c r="BA834" i="6" s="1"/>
  <c r="AY832" i="6"/>
  <c r="BA832" i="6" s="1"/>
  <c r="AY830" i="6"/>
  <c r="BA830" i="6" s="1"/>
  <c r="AY828" i="6"/>
  <c r="BA828" i="6" s="1"/>
  <c r="AY826" i="6"/>
  <c r="BA826" i="6" s="1"/>
  <c r="AY824" i="6"/>
  <c r="BA824" i="6" s="1"/>
  <c r="AY822" i="6"/>
  <c r="BA822" i="6" s="1"/>
  <c r="AY820" i="6"/>
  <c r="BA820" i="6" s="1"/>
  <c r="AY818" i="6"/>
  <c r="BA818" i="6" s="1"/>
  <c r="AY816" i="6"/>
  <c r="BA816" i="6" s="1"/>
  <c r="AY814" i="6"/>
  <c r="BA814" i="6" s="1"/>
  <c r="AY812" i="6"/>
  <c r="BA812" i="6" s="1"/>
  <c r="AY810" i="6"/>
  <c r="BA810" i="6" s="1"/>
  <c r="AY808" i="6"/>
  <c r="BA808" i="6" s="1"/>
  <c r="AY806" i="6"/>
  <c r="BA806" i="6" s="1"/>
  <c r="AY804" i="6"/>
  <c r="BA804" i="6" s="1"/>
  <c r="AZ785" i="6"/>
  <c r="AY785" i="6"/>
  <c r="AZ769" i="6"/>
  <c r="AY769" i="6"/>
  <c r="AZ753" i="6"/>
  <c r="AY753" i="6"/>
  <c r="AZ737" i="6"/>
  <c r="AY737" i="6"/>
  <c r="AZ721" i="6"/>
  <c r="AY721" i="6"/>
  <c r="AZ705" i="6"/>
  <c r="AY705" i="6"/>
  <c r="AZ689" i="6"/>
  <c r="AY689" i="6"/>
  <c r="AZ673" i="6"/>
  <c r="AY673" i="6"/>
  <c r="AZ657" i="6"/>
  <c r="AY657" i="6"/>
  <c r="AZ789" i="6"/>
  <c r="AY789" i="6"/>
  <c r="AZ773" i="6"/>
  <c r="AY773" i="6"/>
  <c r="AZ757" i="6"/>
  <c r="AY757" i="6"/>
  <c r="AZ741" i="6"/>
  <c r="AY741" i="6"/>
  <c r="AZ725" i="6"/>
  <c r="AY725" i="6"/>
  <c r="AZ709" i="6"/>
  <c r="AY709" i="6"/>
  <c r="AZ693" i="6"/>
  <c r="AY693" i="6"/>
  <c r="AZ677" i="6"/>
  <c r="AY677" i="6"/>
  <c r="AZ661" i="6"/>
  <c r="AY661" i="6"/>
  <c r="AY519" i="6"/>
  <c r="AZ519" i="6"/>
  <c r="AY515" i="6"/>
  <c r="AZ515" i="6"/>
  <c r="AY511" i="6"/>
  <c r="AZ511" i="6"/>
  <c r="AY507" i="6"/>
  <c r="AZ507" i="6"/>
  <c r="AY503" i="6"/>
  <c r="AZ503" i="6"/>
  <c r="AY499" i="6"/>
  <c r="AZ499" i="6"/>
  <c r="AY495" i="6"/>
  <c r="AZ495" i="6"/>
  <c r="AY491" i="6"/>
  <c r="AZ491" i="6"/>
  <c r="AY487" i="6"/>
  <c r="AZ487" i="6"/>
  <c r="AY483" i="6"/>
  <c r="AZ483" i="6"/>
  <c r="AY479" i="6"/>
  <c r="AZ479" i="6"/>
  <c r="AY475" i="6"/>
  <c r="AZ475" i="6"/>
  <c r="AY471" i="6"/>
  <c r="AZ471" i="6"/>
  <c r="AY467" i="6"/>
  <c r="AZ467" i="6"/>
  <c r="AY463" i="6"/>
  <c r="AZ463" i="6"/>
  <c r="AY459" i="6"/>
  <c r="AZ459" i="6"/>
  <c r="AY455" i="6"/>
  <c r="AZ455" i="6"/>
  <c r="AY451" i="6"/>
  <c r="AZ451" i="6"/>
  <c r="AY447" i="6"/>
  <c r="AZ447" i="6"/>
  <c r="AY443" i="6"/>
  <c r="AZ443" i="6"/>
  <c r="AY439" i="6"/>
  <c r="AZ439" i="6"/>
  <c r="AY435" i="6"/>
  <c r="AZ435" i="6"/>
  <c r="AY431" i="6"/>
  <c r="AZ431" i="6"/>
  <c r="AY427" i="6"/>
  <c r="AZ427" i="6"/>
  <c r="AY792" i="6"/>
  <c r="BA792" i="6" s="1"/>
  <c r="AY788" i="6"/>
  <c r="BA788" i="6" s="1"/>
  <c r="AY784" i="6"/>
  <c r="BA784" i="6" s="1"/>
  <c r="AY780" i="6"/>
  <c r="BA780" i="6" s="1"/>
  <c r="AY776" i="6"/>
  <c r="BA776" i="6" s="1"/>
  <c r="AY772" i="6"/>
  <c r="BA772" i="6" s="1"/>
  <c r="AY768" i="6"/>
  <c r="BA768" i="6" s="1"/>
  <c r="AY764" i="6"/>
  <c r="BA764" i="6" s="1"/>
  <c r="AY760" i="6"/>
  <c r="BA760" i="6" s="1"/>
  <c r="AY756" i="6"/>
  <c r="BA756" i="6" s="1"/>
  <c r="AY752" i="6"/>
  <c r="BA752" i="6" s="1"/>
  <c r="AY748" i="6"/>
  <c r="BA748" i="6" s="1"/>
  <c r="AY744" i="6"/>
  <c r="BA744" i="6" s="1"/>
  <c r="AY740" i="6"/>
  <c r="BA740" i="6" s="1"/>
  <c r="AY736" i="6"/>
  <c r="BA736" i="6" s="1"/>
  <c r="AY732" i="6"/>
  <c r="BA732" i="6" s="1"/>
  <c r="AY728" i="6"/>
  <c r="BA728" i="6" s="1"/>
  <c r="AY724" i="6"/>
  <c r="BA724" i="6" s="1"/>
  <c r="AY720" i="6"/>
  <c r="BA720" i="6" s="1"/>
  <c r="AY716" i="6"/>
  <c r="BA716" i="6" s="1"/>
  <c r="AY712" i="6"/>
  <c r="BA712" i="6" s="1"/>
  <c r="AY708" i="6"/>
  <c r="BA708" i="6" s="1"/>
  <c r="AY704" i="6"/>
  <c r="BA704" i="6" s="1"/>
  <c r="AY700" i="6"/>
  <c r="BA700" i="6" s="1"/>
  <c r="AY696" i="6"/>
  <c r="BA696" i="6" s="1"/>
  <c r="AY692" i="6"/>
  <c r="BA692" i="6" s="1"/>
  <c r="AY688" i="6"/>
  <c r="BA688" i="6" s="1"/>
  <c r="AY684" i="6"/>
  <c r="BA684" i="6" s="1"/>
  <c r="AY680" i="6"/>
  <c r="BA680" i="6" s="1"/>
  <c r="AY676" i="6"/>
  <c r="BA676" i="6" s="1"/>
  <c r="AY672" i="6"/>
  <c r="BA672" i="6" s="1"/>
  <c r="AY668" i="6"/>
  <c r="BA668" i="6" s="1"/>
  <c r="AY664" i="6"/>
  <c r="BA664" i="6" s="1"/>
  <c r="AY660" i="6"/>
  <c r="BA660" i="6" s="1"/>
  <c r="AY656" i="6"/>
  <c r="BA656" i="6" s="1"/>
  <c r="AY517" i="6"/>
  <c r="AZ517" i="6"/>
  <c r="AY513" i="6"/>
  <c r="AZ513" i="6"/>
  <c r="AY509" i="6"/>
  <c r="AZ509" i="6"/>
  <c r="AY505" i="6"/>
  <c r="AZ505" i="6"/>
  <c r="AY501" i="6"/>
  <c r="AZ501" i="6"/>
  <c r="AY497" i="6"/>
  <c r="AZ497" i="6"/>
  <c r="AY493" i="6"/>
  <c r="AZ493" i="6"/>
  <c r="AY489" i="6"/>
  <c r="AZ489" i="6"/>
  <c r="AY485" i="6"/>
  <c r="AZ485" i="6"/>
  <c r="AY481" i="6"/>
  <c r="AZ481" i="6"/>
  <c r="AY477" i="6"/>
  <c r="AZ477" i="6"/>
  <c r="AY473" i="6"/>
  <c r="AZ473" i="6"/>
  <c r="AY469" i="6"/>
  <c r="AZ469" i="6"/>
  <c r="AY465" i="6"/>
  <c r="AZ465" i="6"/>
  <c r="AY461" i="6"/>
  <c r="AZ461" i="6"/>
  <c r="AY457" i="6"/>
  <c r="AZ457" i="6"/>
  <c r="AY453" i="6"/>
  <c r="AZ453" i="6"/>
  <c r="AY449" i="6"/>
  <c r="AZ449" i="6"/>
  <c r="AY445" i="6"/>
  <c r="AZ445" i="6"/>
  <c r="AY441" i="6"/>
  <c r="AZ441" i="6"/>
  <c r="AY437" i="6"/>
  <c r="AZ437" i="6"/>
  <c r="AY433" i="6"/>
  <c r="AZ433" i="6"/>
  <c r="AY429" i="6"/>
  <c r="AZ429" i="6"/>
  <c r="AY425" i="6"/>
  <c r="AZ425" i="6"/>
  <c r="AZ521" i="6"/>
  <c r="BA521" i="6" s="1"/>
  <c r="AY518" i="6"/>
  <c r="AZ518" i="6"/>
  <c r="AY516" i="6"/>
  <c r="AZ516" i="6"/>
  <c r="AY514" i="6"/>
  <c r="AZ514" i="6"/>
  <c r="AY512" i="6"/>
  <c r="AZ512" i="6"/>
  <c r="AY510" i="6"/>
  <c r="AZ510" i="6"/>
  <c r="AY508" i="6"/>
  <c r="AZ508" i="6"/>
  <c r="AY506" i="6"/>
  <c r="AZ506" i="6"/>
  <c r="AY504" i="6"/>
  <c r="AZ504" i="6"/>
  <c r="AY502" i="6"/>
  <c r="AZ502" i="6"/>
  <c r="AY500" i="6"/>
  <c r="AZ500" i="6"/>
  <c r="AY498" i="6"/>
  <c r="AZ498" i="6"/>
  <c r="AY496" i="6"/>
  <c r="AZ496" i="6"/>
  <c r="AY494" i="6"/>
  <c r="AZ494" i="6"/>
  <c r="AY492" i="6"/>
  <c r="AZ492" i="6"/>
  <c r="AY490" i="6"/>
  <c r="AZ490" i="6"/>
  <c r="AY488" i="6"/>
  <c r="AZ488" i="6"/>
  <c r="AY486" i="6"/>
  <c r="AZ486" i="6"/>
  <c r="AY484" i="6"/>
  <c r="AZ484" i="6"/>
  <c r="AY482" i="6"/>
  <c r="AZ482" i="6"/>
  <c r="AY480" i="6"/>
  <c r="AZ480" i="6"/>
  <c r="AY478" i="6"/>
  <c r="AZ478" i="6"/>
  <c r="AY476" i="6"/>
  <c r="AZ476" i="6"/>
  <c r="AY474" i="6"/>
  <c r="AZ474" i="6"/>
  <c r="AY472" i="6"/>
  <c r="AZ472" i="6"/>
  <c r="AY470" i="6"/>
  <c r="AZ470" i="6"/>
  <c r="AY468" i="6"/>
  <c r="AZ468" i="6"/>
  <c r="AY466" i="6"/>
  <c r="AZ466" i="6"/>
  <c r="AY464" i="6"/>
  <c r="AZ464" i="6"/>
  <c r="AY462" i="6"/>
  <c r="AZ462" i="6"/>
  <c r="AY460" i="6"/>
  <c r="AZ460" i="6"/>
  <c r="AY458" i="6"/>
  <c r="AZ458" i="6"/>
  <c r="AY456" i="6"/>
  <c r="AZ456" i="6"/>
  <c r="AY454" i="6"/>
  <c r="AZ454" i="6"/>
  <c r="AY452" i="6"/>
  <c r="AZ452" i="6"/>
  <c r="AY450" i="6"/>
  <c r="AZ450" i="6"/>
  <c r="AY448" i="6"/>
  <c r="AZ448" i="6"/>
  <c r="AY446" i="6"/>
  <c r="AZ446" i="6"/>
  <c r="AY444" i="6"/>
  <c r="AZ444" i="6"/>
  <c r="AY442" i="6"/>
  <c r="AZ442" i="6"/>
  <c r="AY440" i="6"/>
  <c r="AZ440" i="6"/>
  <c r="AY438" i="6"/>
  <c r="AZ438" i="6"/>
  <c r="AY436" i="6"/>
  <c r="AZ436" i="6"/>
  <c r="AY434" i="6"/>
  <c r="AZ434" i="6"/>
  <c r="AY432" i="6"/>
  <c r="AZ432" i="6"/>
  <c r="AY430" i="6"/>
  <c r="AZ430" i="6"/>
  <c r="AY428" i="6"/>
  <c r="AZ428" i="6"/>
  <c r="AY426" i="6"/>
  <c r="AZ426" i="6"/>
  <c r="AY341" i="6"/>
  <c r="AZ341" i="6"/>
  <c r="AY337" i="6"/>
  <c r="AZ337" i="6"/>
  <c r="AY333" i="6"/>
  <c r="AZ333" i="6"/>
  <c r="AY160" i="6"/>
  <c r="AZ160" i="6"/>
  <c r="AY156" i="6"/>
  <c r="AZ156" i="6"/>
  <c r="AY152" i="6"/>
  <c r="AZ152" i="6"/>
  <c r="AY148" i="6"/>
  <c r="AZ148" i="6"/>
  <c r="AY144" i="6"/>
  <c r="AZ144" i="6"/>
  <c r="AY140" i="6"/>
  <c r="AZ140" i="6"/>
  <c r="AY136" i="6"/>
  <c r="AZ136" i="6"/>
  <c r="AY132" i="6"/>
  <c r="AZ132" i="6"/>
  <c r="AY128" i="6"/>
  <c r="AZ128" i="6"/>
  <c r="AY124" i="6"/>
  <c r="AZ124" i="6"/>
  <c r="AY120" i="6"/>
  <c r="AZ120" i="6"/>
  <c r="AY116" i="6"/>
  <c r="AZ116" i="6"/>
  <c r="AY112" i="6"/>
  <c r="AZ112" i="6"/>
  <c r="AY108" i="6"/>
  <c r="AZ108" i="6"/>
  <c r="AY104" i="6"/>
  <c r="AZ104" i="6"/>
  <c r="AY100" i="6"/>
  <c r="AZ100" i="6"/>
  <c r="AY96" i="6"/>
  <c r="AZ96" i="6"/>
  <c r="AY92" i="6"/>
  <c r="AZ92" i="6"/>
  <c r="AY88" i="6"/>
  <c r="AZ88" i="6"/>
  <c r="AZ424" i="6"/>
  <c r="BA424" i="6" s="1"/>
  <c r="AZ423" i="6"/>
  <c r="BA423" i="6" s="1"/>
  <c r="AZ422" i="6"/>
  <c r="BA422" i="6" s="1"/>
  <c r="AZ421" i="6"/>
  <c r="BA421" i="6" s="1"/>
  <c r="AZ420" i="6"/>
  <c r="BA420" i="6" s="1"/>
  <c r="AZ419" i="6"/>
  <c r="BA419" i="6" s="1"/>
  <c r="AZ418" i="6"/>
  <c r="BA418" i="6" s="1"/>
  <c r="AZ417" i="6"/>
  <c r="BA417" i="6" s="1"/>
  <c r="AZ416" i="6"/>
  <c r="BA416" i="6" s="1"/>
  <c r="AZ415" i="6"/>
  <c r="BA415" i="6" s="1"/>
  <c r="AZ414" i="6"/>
  <c r="BA414" i="6" s="1"/>
  <c r="AZ413" i="6"/>
  <c r="BA413" i="6" s="1"/>
  <c r="AZ412" i="6"/>
  <c r="BA412" i="6" s="1"/>
  <c r="AZ411" i="6"/>
  <c r="BA411" i="6" s="1"/>
  <c r="AZ410" i="6"/>
  <c r="BA410" i="6" s="1"/>
  <c r="AZ409" i="6"/>
  <c r="BA409" i="6" s="1"/>
  <c r="AZ408" i="6"/>
  <c r="BA408" i="6" s="1"/>
  <c r="AZ407" i="6"/>
  <c r="BA407" i="6" s="1"/>
  <c r="AZ406" i="6"/>
  <c r="BA406" i="6" s="1"/>
  <c r="AZ405" i="6"/>
  <c r="BA405" i="6" s="1"/>
  <c r="AZ404" i="6"/>
  <c r="BA404" i="6" s="1"/>
  <c r="AZ403" i="6"/>
  <c r="BA403" i="6" s="1"/>
  <c r="AZ402" i="6"/>
  <c r="BA402" i="6" s="1"/>
  <c r="AZ401" i="6"/>
  <c r="BA401" i="6" s="1"/>
  <c r="AZ400" i="6"/>
  <c r="BA400" i="6" s="1"/>
  <c r="AZ399" i="6"/>
  <c r="BA399" i="6" s="1"/>
  <c r="AZ398" i="6"/>
  <c r="BA398" i="6" s="1"/>
  <c r="AZ397" i="6"/>
  <c r="BA397" i="6" s="1"/>
  <c r="AZ396" i="6"/>
  <c r="BA396" i="6" s="1"/>
  <c r="AZ395" i="6"/>
  <c r="BA395" i="6" s="1"/>
  <c r="AZ394" i="6"/>
  <c r="BA394" i="6" s="1"/>
  <c r="AZ393" i="6"/>
  <c r="BA393" i="6" s="1"/>
  <c r="AZ392" i="6"/>
  <c r="BA392" i="6" s="1"/>
  <c r="AZ391" i="6"/>
  <c r="BA391" i="6" s="1"/>
  <c r="AZ390" i="6"/>
  <c r="BA390" i="6" s="1"/>
  <c r="AZ389" i="6"/>
  <c r="BA389" i="6" s="1"/>
  <c r="AZ388" i="6"/>
  <c r="BA388" i="6" s="1"/>
  <c r="AZ387" i="6"/>
  <c r="BA387" i="6" s="1"/>
  <c r="AZ386" i="6"/>
  <c r="BA386" i="6" s="1"/>
  <c r="AZ385" i="6"/>
  <c r="BA385" i="6" s="1"/>
  <c r="AZ384" i="6"/>
  <c r="BA384" i="6" s="1"/>
  <c r="AZ383" i="6"/>
  <c r="BA383" i="6" s="1"/>
  <c r="AZ382" i="6"/>
  <c r="BA382" i="6" s="1"/>
  <c r="AZ381" i="6"/>
  <c r="BA381" i="6" s="1"/>
  <c r="AZ380" i="6"/>
  <c r="BA380" i="6" s="1"/>
  <c r="AZ379" i="6"/>
  <c r="BA379" i="6" s="1"/>
  <c r="AZ378" i="6"/>
  <c r="BA378" i="6" s="1"/>
  <c r="AZ342" i="6"/>
  <c r="BA342" i="6" s="1"/>
  <c r="AZ340" i="6"/>
  <c r="BA340" i="6" s="1"/>
  <c r="AZ338" i="6"/>
  <c r="BA338" i="6" s="1"/>
  <c r="AZ336" i="6"/>
  <c r="BA336" i="6" s="1"/>
  <c r="AZ334" i="6"/>
  <c r="BA334" i="6" s="1"/>
  <c r="AZ332" i="6"/>
  <c r="BA332" i="6" s="1"/>
  <c r="AY327" i="6"/>
  <c r="AZ327" i="6"/>
  <c r="AY323" i="6"/>
  <c r="AZ323" i="6"/>
  <c r="AY319" i="6"/>
  <c r="AZ319" i="6"/>
  <c r="AY315" i="6"/>
  <c r="AZ315" i="6"/>
  <c r="AY311" i="6"/>
  <c r="AZ311" i="6"/>
  <c r="AY307" i="6"/>
  <c r="AZ307" i="6"/>
  <c r="AY303" i="6"/>
  <c r="AZ303" i="6"/>
  <c r="AY299" i="6"/>
  <c r="AZ299" i="6"/>
  <c r="AY295" i="6"/>
  <c r="AZ295" i="6"/>
  <c r="AY291" i="6"/>
  <c r="AZ291" i="6"/>
  <c r="AY287" i="6"/>
  <c r="AZ287" i="6"/>
  <c r="AY283" i="6"/>
  <c r="AZ283" i="6"/>
  <c r="AY279" i="6"/>
  <c r="AZ279" i="6"/>
  <c r="AY330" i="6"/>
  <c r="AZ330" i="6"/>
  <c r="AY326" i="6"/>
  <c r="AZ326" i="6"/>
  <c r="AY322" i="6"/>
  <c r="AZ322" i="6"/>
  <c r="AY318" i="6"/>
  <c r="AZ318" i="6"/>
  <c r="AY314" i="6"/>
  <c r="AZ314" i="6"/>
  <c r="AY310" i="6"/>
  <c r="AZ310" i="6"/>
  <c r="AY306" i="6"/>
  <c r="AZ306" i="6"/>
  <c r="AY302" i="6"/>
  <c r="AZ302" i="6"/>
  <c r="AY298" i="6"/>
  <c r="AZ298" i="6"/>
  <c r="AY294" i="6"/>
  <c r="AZ294" i="6"/>
  <c r="AY290" i="6"/>
  <c r="AZ290" i="6"/>
  <c r="AY286" i="6"/>
  <c r="AZ286" i="6"/>
  <c r="AY282" i="6"/>
  <c r="AZ282" i="6"/>
  <c r="AY278" i="6"/>
  <c r="AZ278" i="6"/>
  <c r="AY274" i="6"/>
  <c r="AZ274" i="6"/>
  <c r="AY270" i="6"/>
  <c r="AZ270" i="6"/>
  <c r="AY266" i="6"/>
  <c r="AZ266" i="6"/>
  <c r="AY262" i="6"/>
  <c r="AZ262" i="6"/>
  <c r="AY258" i="6"/>
  <c r="AZ258" i="6"/>
  <c r="AZ188" i="6"/>
  <c r="AY188" i="6"/>
  <c r="AY329" i="6"/>
  <c r="AZ329" i="6"/>
  <c r="AY325" i="6"/>
  <c r="AZ325" i="6"/>
  <c r="AY321" i="6"/>
  <c r="AZ321" i="6"/>
  <c r="AY317" i="6"/>
  <c r="AZ317" i="6"/>
  <c r="AY313" i="6"/>
  <c r="AZ313" i="6"/>
  <c r="AY309" i="6"/>
  <c r="AZ309" i="6"/>
  <c r="AY305" i="6"/>
  <c r="AZ305" i="6"/>
  <c r="AY301" i="6"/>
  <c r="AZ301" i="6"/>
  <c r="AY297" i="6"/>
  <c r="AZ297" i="6"/>
  <c r="AY293" i="6"/>
  <c r="AZ293" i="6"/>
  <c r="AY289" i="6"/>
  <c r="AZ289" i="6"/>
  <c r="AY285" i="6"/>
  <c r="AZ285" i="6"/>
  <c r="AY281" i="6"/>
  <c r="AZ281" i="6"/>
  <c r="AY277" i="6"/>
  <c r="AZ277" i="6"/>
  <c r="AZ172" i="6"/>
  <c r="AY172" i="6"/>
  <c r="AZ192" i="6"/>
  <c r="AY192" i="6"/>
  <c r="AZ176" i="6"/>
  <c r="AY176" i="6"/>
  <c r="AY275" i="6"/>
  <c r="AZ275" i="6"/>
  <c r="AY273" i="6"/>
  <c r="AZ273" i="6"/>
  <c r="AY271" i="6"/>
  <c r="AZ271" i="6"/>
  <c r="AY269" i="6"/>
  <c r="AZ269" i="6"/>
  <c r="AY267" i="6"/>
  <c r="AZ267" i="6"/>
  <c r="AY265" i="6"/>
  <c r="AZ265" i="6"/>
  <c r="AY263" i="6"/>
  <c r="AZ263" i="6"/>
  <c r="AY261" i="6"/>
  <c r="AZ261" i="6"/>
  <c r="AY259" i="6"/>
  <c r="AZ259" i="6"/>
  <c r="AY257" i="6"/>
  <c r="AZ257" i="6"/>
  <c r="AZ180" i="6"/>
  <c r="AY180" i="6"/>
  <c r="AZ164" i="6"/>
  <c r="AY164" i="6"/>
  <c r="AZ184" i="6"/>
  <c r="AY184" i="6"/>
  <c r="AZ168" i="6"/>
  <c r="AY168" i="6"/>
  <c r="AZ255" i="6"/>
  <c r="BA255" i="6" s="1"/>
  <c r="AZ254" i="6"/>
  <c r="BA254" i="6" s="1"/>
  <c r="AZ253" i="6"/>
  <c r="BA253" i="6" s="1"/>
  <c r="AZ252" i="6"/>
  <c r="BA252" i="6" s="1"/>
  <c r="AZ251" i="6"/>
  <c r="BA251" i="6" s="1"/>
  <c r="AZ250" i="6"/>
  <c r="BA250" i="6" s="1"/>
  <c r="AZ249" i="6"/>
  <c r="BA249" i="6" s="1"/>
  <c r="AZ248" i="6"/>
  <c r="BA248" i="6" s="1"/>
  <c r="AZ247" i="6"/>
  <c r="BA247" i="6" s="1"/>
  <c r="AZ246" i="6"/>
  <c r="BA246" i="6" s="1"/>
  <c r="AZ245" i="6"/>
  <c r="BA245" i="6" s="1"/>
  <c r="AZ244" i="6"/>
  <c r="BA244" i="6" s="1"/>
  <c r="AZ243" i="6"/>
  <c r="BA243" i="6" s="1"/>
  <c r="AZ242" i="6"/>
  <c r="BA242" i="6" s="1"/>
  <c r="AZ241" i="6"/>
  <c r="BA241" i="6" s="1"/>
  <c r="AZ240" i="6"/>
  <c r="BA240" i="6" s="1"/>
  <c r="AZ239" i="6"/>
  <c r="BA239" i="6" s="1"/>
  <c r="AZ238" i="6"/>
  <c r="BA238" i="6" s="1"/>
  <c r="AZ237" i="6"/>
  <c r="BA237" i="6" s="1"/>
  <c r="AZ236" i="6"/>
  <c r="BA236" i="6" s="1"/>
  <c r="AZ235" i="6"/>
  <c r="BA235" i="6" s="1"/>
  <c r="AZ234" i="6"/>
  <c r="BA234" i="6" s="1"/>
  <c r="AZ233" i="6"/>
  <c r="BA233" i="6" s="1"/>
  <c r="AZ232" i="6"/>
  <c r="BA232" i="6" s="1"/>
  <c r="AZ231" i="6"/>
  <c r="BA231" i="6" s="1"/>
  <c r="AZ230" i="6"/>
  <c r="BA230" i="6" s="1"/>
  <c r="AZ229" i="6"/>
  <c r="BA229" i="6" s="1"/>
  <c r="AZ228" i="6"/>
  <c r="BA228" i="6" s="1"/>
  <c r="AZ227" i="6"/>
  <c r="BA227" i="6" s="1"/>
  <c r="AZ226" i="6"/>
  <c r="BA226" i="6" s="1"/>
  <c r="AZ225" i="6"/>
  <c r="BA225" i="6" s="1"/>
  <c r="AZ224" i="6"/>
  <c r="BA224" i="6" s="1"/>
  <c r="AZ223" i="6"/>
  <c r="BA223" i="6" s="1"/>
  <c r="AZ222" i="6"/>
  <c r="BA222" i="6" s="1"/>
  <c r="AZ221" i="6"/>
  <c r="BA221" i="6" s="1"/>
  <c r="AZ220" i="6"/>
  <c r="BA220" i="6" s="1"/>
  <c r="AZ219" i="6"/>
  <c r="BA219" i="6" s="1"/>
  <c r="AZ218" i="6"/>
  <c r="BA218" i="6" s="1"/>
  <c r="AZ217" i="6"/>
  <c r="BA217" i="6" s="1"/>
  <c r="AZ216" i="6"/>
  <c r="BA216" i="6" s="1"/>
  <c r="AZ215" i="6"/>
  <c r="BA215" i="6" s="1"/>
  <c r="AZ214" i="6"/>
  <c r="BA214" i="6" s="1"/>
  <c r="AZ213" i="6"/>
  <c r="BA213" i="6" s="1"/>
  <c r="AY194" i="6"/>
  <c r="BA194" i="6" s="1"/>
  <c r="AY190" i="6"/>
  <c r="BA190" i="6" s="1"/>
  <c r="AY186" i="6"/>
  <c r="BA186" i="6" s="1"/>
  <c r="AY182" i="6"/>
  <c r="BA182" i="6" s="1"/>
  <c r="AY178" i="6"/>
  <c r="BA178" i="6" s="1"/>
  <c r="AY174" i="6"/>
  <c r="BA174" i="6" s="1"/>
  <c r="AY170" i="6"/>
  <c r="BA170" i="6" s="1"/>
  <c r="AY166" i="6"/>
  <c r="BA166" i="6" s="1"/>
  <c r="AY162" i="6"/>
  <c r="BA162" i="6" s="1"/>
  <c r="AY159" i="6"/>
  <c r="AZ159" i="6"/>
  <c r="AY155" i="6"/>
  <c r="AZ155" i="6"/>
  <c r="AY151" i="6"/>
  <c r="AZ151" i="6"/>
  <c r="AY147" i="6"/>
  <c r="AZ147" i="6"/>
  <c r="AY143" i="6"/>
  <c r="AZ143" i="6"/>
  <c r="AY139" i="6"/>
  <c r="AZ139" i="6"/>
  <c r="AY135" i="6"/>
  <c r="AZ135" i="6"/>
  <c r="AY131" i="6"/>
  <c r="AZ131" i="6"/>
  <c r="AY127" i="6"/>
  <c r="AZ127" i="6"/>
  <c r="AY123" i="6"/>
  <c r="AZ123" i="6"/>
  <c r="AY119" i="6"/>
  <c r="AZ119" i="6"/>
  <c r="AY115" i="6"/>
  <c r="AZ115" i="6"/>
  <c r="AY111" i="6"/>
  <c r="AZ111" i="6"/>
  <c r="AY107" i="6"/>
  <c r="AZ107" i="6"/>
  <c r="AY103" i="6"/>
  <c r="AZ103" i="6"/>
  <c r="AY99" i="6"/>
  <c r="AZ99" i="6"/>
  <c r="AY95" i="6"/>
  <c r="AZ95" i="6"/>
  <c r="AY91" i="6"/>
  <c r="AZ91" i="6"/>
  <c r="AY158" i="6"/>
  <c r="AZ158" i="6"/>
  <c r="AY154" i="6"/>
  <c r="AZ154" i="6"/>
  <c r="AY150" i="6"/>
  <c r="AZ150" i="6"/>
  <c r="AY146" i="6"/>
  <c r="AZ146" i="6"/>
  <c r="AY142" i="6"/>
  <c r="AZ142" i="6"/>
  <c r="AY138" i="6"/>
  <c r="AZ138" i="6"/>
  <c r="AY134" i="6"/>
  <c r="AZ134" i="6"/>
  <c r="AY130" i="6"/>
  <c r="AZ130" i="6"/>
  <c r="AY126" i="6"/>
  <c r="AZ126" i="6"/>
  <c r="AY122" i="6"/>
  <c r="AZ122" i="6"/>
  <c r="AY118" i="6"/>
  <c r="AZ118" i="6"/>
  <c r="AY114" i="6"/>
  <c r="AZ114" i="6"/>
  <c r="AY110" i="6"/>
  <c r="AZ110" i="6"/>
  <c r="AY106" i="6"/>
  <c r="AZ106" i="6"/>
  <c r="AY102" i="6"/>
  <c r="AZ102" i="6"/>
  <c r="AY98" i="6"/>
  <c r="AZ98" i="6"/>
  <c r="AY94" i="6"/>
  <c r="AZ94" i="6"/>
  <c r="AY90" i="6"/>
  <c r="AZ90" i="6"/>
  <c r="AY161" i="6"/>
  <c r="AZ161" i="6"/>
  <c r="AY157" i="6"/>
  <c r="AZ157" i="6"/>
  <c r="AY153" i="6"/>
  <c r="AZ153" i="6"/>
  <c r="AY149" i="6"/>
  <c r="AZ149" i="6"/>
  <c r="AY145" i="6"/>
  <c r="AZ145" i="6"/>
  <c r="AY141" i="6"/>
  <c r="AZ141" i="6"/>
  <c r="AY137" i="6"/>
  <c r="AZ137" i="6"/>
  <c r="AY133" i="6"/>
  <c r="AZ133" i="6"/>
  <c r="AY129" i="6"/>
  <c r="AZ129" i="6"/>
  <c r="AY125" i="6"/>
  <c r="AZ125" i="6"/>
  <c r="AY121" i="6"/>
  <c r="AZ121" i="6"/>
  <c r="AY117" i="6"/>
  <c r="AZ117" i="6"/>
  <c r="AY113" i="6"/>
  <c r="AZ113" i="6"/>
  <c r="AY109" i="6"/>
  <c r="AZ109" i="6"/>
  <c r="AY105" i="6"/>
  <c r="AZ105" i="6"/>
  <c r="AY101" i="6"/>
  <c r="AZ101" i="6"/>
  <c r="AY97" i="6"/>
  <c r="AZ97" i="6"/>
  <c r="AY93" i="6"/>
  <c r="AZ93" i="6"/>
  <c r="AY89" i="6"/>
  <c r="AZ89" i="6"/>
  <c r="AY86" i="6"/>
  <c r="AZ86" i="6"/>
  <c r="AY84" i="6"/>
  <c r="AZ84" i="6"/>
  <c r="AY82" i="6"/>
  <c r="AZ82" i="6"/>
  <c r="AY80" i="6"/>
  <c r="AZ80" i="6"/>
  <c r="AY78" i="6"/>
  <c r="AZ78" i="6"/>
  <c r="AY76" i="6"/>
  <c r="AZ76" i="6"/>
  <c r="AY74" i="6"/>
  <c r="AZ74" i="6"/>
  <c r="AY72" i="6"/>
  <c r="AZ72" i="6"/>
  <c r="AY70" i="6"/>
  <c r="AZ70" i="6"/>
  <c r="AY68" i="6"/>
  <c r="AZ68" i="6"/>
  <c r="AY66" i="6"/>
  <c r="AZ66" i="6"/>
  <c r="AY64" i="6"/>
  <c r="AZ64" i="6"/>
  <c r="AY62" i="6"/>
  <c r="AZ62" i="6"/>
  <c r="AY60" i="6"/>
  <c r="AZ60" i="6"/>
  <c r="AY58" i="6"/>
  <c r="AZ58" i="6"/>
  <c r="AY56" i="6"/>
  <c r="AZ56" i="6"/>
  <c r="AY54" i="6"/>
  <c r="AZ54" i="6"/>
  <c r="AY52" i="6"/>
  <c r="AZ52" i="6"/>
  <c r="AY50" i="6"/>
  <c r="AZ50" i="6"/>
  <c r="AY48" i="6"/>
  <c r="AZ48" i="6"/>
  <c r="AY46" i="6"/>
  <c r="AZ46" i="6"/>
  <c r="AY44" i="6"/>
  <c r="AZ44" i="6"/>
  <c r="AY42" i="6"/>
  <c r="AZ42" i="6"/>
  <c r="AY40" i="6"/>
  <c r="AZ40" i="6"/>
  <c r="AY38" i="6"/>
  <c r="AZ38" i="6"/>
  <c r="AY36" i="6"/>
  <c r="AZ36" i="6"/>
  <c r="AY34" i="6"/>
  <c r="AZ34" i="6"/>
  <c r="AY32" i="6"/>
  <c r="AZ32" i="6"/>
  <c r="AY30" i="6"/>
  <c r="AZ30" i="6"/>
  <c r="AZ87" i="6"/>
  <c r="BA87" i="6" s="1"/>
  <c r="AY85" i="6"/>
  <c r="AZ85" i="6"/>
  <c r="AY83" i="6"/>
  <c r="AZ83" i="6"/>
  <c r="AY81" i="6"/>
  <c r="AZ81" i="6"/>
  <c r="AY79" i="6"/>
  <c r="AZ79" i="6"/>
  <c r="AY77" i="6"/>
  <c r="AZ77" i="6"/>
  <c r="AY75" i="6"/>
  <c r="AZ75" i="6"/>
  <c r="AY73" i="6"/>
  <c r="AZ73" i="6"/>
  <c r="AY71" i="6"/>
  <c r="AZ71" i="6"/>
  <c r="AY69" i="6"/>
  <c r="AZ69" i="6"/>
  <c r="AY67" i="6"/>
  <c r="AZ67" i="6"/>
  <c r="AY65" i="6"/>
  <c r="AZ65" i="6"/>
  <c r="AY63" i="6"/>
  <c r="AZ63" i="6"/>
  <c r="AY61" i="6"/>
  <c r="AZ61" i="6"/>
  <c r="AY59" i="6"/>
  <c r="AZ59" i="6"/>
  <c r="AY57" i="6"/>
  <c r="AZ57" i="6"/>
  <c r="AY55" i="6"/>
  <c r="AZ55" i="6"/>
  <c r="AY53" i="6"/>
  <c r="AZ53" i="6"/>
  <c r="AY51" i="6"/>
  <c r="AZ51" i="6"/>
  <c r="AY49" i="6"/>
  <c r="AZ49" i="6"/>
  <c r="AY47" i="6"/>
  <c r="AZ47" i="6"/>
  <c r="AY45" i="6"/>
  <c r="AZ45" i="6"/>
  <c r="AY43" i="6"/>
  <c r="AZ43" i="6"/>
  <c r="AY41" i="6"/>
  <c r="AZ41" i="6"/>
  <c r="AY39" i="6"/>
  <c r="AZ39" i="6"/>
  <c r="AY37" i="6"/>
  <c r="AZ37" i="6"/>
  <c r="AY35" i="6"/>
  <c r="AZ35" i="6"/>
  <c r="AY33" i="6"/>
  <c r="AZ33" i="6"/>
  <c r="AY31" i="6"/>
  <c r="AZ31" i="6"/>
  <c r="AY29" i="6"/>
  <c r="AZ29" i="6"/>
  <c r="AZ28" i="6"/>
  <c r="BA28" i="6" s="1"/>
  <c r="AZ27" i="6"/>
  <c r="BA27" i="6" s="1"/>
  <c r="AZ26" i="6"/>
  <c r="BA26" i="6" s="1"/>
  <c r="AZ25" i="6"/>
  <c r="BA25" i="6" s="1"/>
  <c r="AZ24" i="6"/>
  <c r="BA24" i="6" s="1"/>
  <c r="AZ23" i="6"/>
  <c r="BA23" i="6" s="1"/>
  <c r="AZ22" i="6"/>
  <c r="BA22" i="6" s="1"/>
  <c r="AZ21" i="6"/>
  <c r="BA21" i="6" s="1"/>
  <c r="AZ20" i="6"/>
  <c r="BA20" i="6" s="1"/>
  <c r="AZ19" i="6"/>
  <c r="BA19" i="6" s="1"/>
  <c r="AZ18" i="6"/>
  <c r="BA18" i="6" s="1"/>
  <c r="AZ17" i="6"/>
  <c r="BA17" i="6" s="1"/>
  <c r="AZ16" i="6"/>
  <c r="BA16" i="6" s="1"/>
  <c r="AZ15" i="6"/>
  <c r="BA15" i="6" s="1"/>
  <c r="AZ14" i="6"/>
  <c r="BA14" i="6" s="1"/>
  <c r="AZ13" i="6"/>
  <c r="BA13" i="6" s="1"/>
  <c r="AZ12" i="6"/>
  <c r="BA12" i="6" s="1"/>
  <c r="AZ11" i="6"/>
  <c r="BA11" i="6" s="1"/>
  <c r="AZ10" i="6"/>
  <c r="BA10" i="6" s="1"/>
  <c r="AZ9" i="6"/>
  <c r="BA9" i="6" s="1"/>
  <c r="AZ8" i="6"/>
  <c r="BA8" i="6" s="1"/>
  <c r="AZ7" i="6"/>
  <c r="BA7" i="6" s="1"/>
  <c r="AZ6" i="6"/>
  <c r="BA6" i="6" s="1"/>
  <c r="AZ5" i="6"/>
  <c r="BA5" i="6" s="1"/>
  <c r="AZ4" i="6"/>
  <c r="BA4" i="6" s="1"/>
  <c r="AZ3" i="6"/>
  <c r="BA3" i="6" s="1"/>
  <c r="BA649" i="6" l="1"/>
  <c r="BA1211" i="6"/>
  <c r="BA1195" i="6"/>
  <c r="BA1220" i="6"/>
  <c r="BA207" i="6"/>
  <c r="BA1316" i="6"/>
  <c r="AS4" i="6"/>
  <c r="AS12" i="6"/>
  <c r="BA1284" i="6"/>
  <c r="BA1380" i="6"/>
  <c r="BA1364" i="6"/>
  <c r="BA211" i="6"/>
  <c r="BA372" i="6"/>
  <c r="BA525" i="6"/>
  <c r="BA1171" i="6"/>
  <c r="BA1252" i="6"/>
  <c r="BA1348" i="6"/>
  <c r="BA1428" i="6"/>
  <c r="BA1236" i="6"/>
  <c r="BA1332" i="6"/>
  <c r="BA1160" i="6"/>
  <c r="BA1412" i="6"/>
  <c r="BA550" i="6"/>
  <c r="BA630" i="6"/>
  <c r="BA356" i="6"/>
  <c r="BA1300" i="6"/>
  <c r="BA1163" i="6"/>
  <c r="BA196" i="6"/>
  <c r="BA1187" i="6"/>
  <c r="BA1444" i="6"/>
  <c r="BA593" i="6"/>
  <c r="BA1179" i="6"/>
  <c r="BA1268" i="6"/>
  <c r="BA353" i="6"/>
  <c r="BA1203" i="6"/>
  <c r="BA1396" i="6"/>
  <c r="BA1460" i="6"/>
  <c r="BA553" i="6"/>
  <c r="AW816" i="6"/>
  <c r="AW516" i="6"/>
  <c r="AW880" i="6"/>
  <c r="BA545" i="6"/>
  <c r="BA622" i="6"/>
  <c r="AS20" i="6"/>
  <c r="AS28" i="6"/>
  <c r="AS36" i="6"/>
  <c r="AS44" i="6"/>
  <c r="AS52" i="6"/>
  <c r="AS60" i="6"/>
  <c r="AS68" i="6"/>
  <c r="AS76" i="6"/>
  <c r="AS84" i="6"/>
  <c r="AS92" i="6"/>
  <c r="AS100" i="6"/>
  <c r="AS108" i="6"/>
  <c r="AS116" i="6"/>
  <c r="AS124" i="6"/>
  <c r="AS132" i="6"/>
  <c r="AS140" i="6"/>
  <c r="AS148" i="6"/>
  <c r="AS156" i="6"/>
  <c r="AS164" i="6"/>
  <c r="AS172" i="6"/>
  <c r="AS180" i="6"/>
  <c r="AS188" i="6"/>
  <c r="AS196" i="6"/>
  <c r="AS204" i="6"/>
  <c r="AS212" i="6"/>
  <c r="AS220" i="6"/>
  <c r="AS228" i="6"/>
  <c r="AS236" i="6"/>
  <c r="AS244" i="6"/>
  <c r="AS252" i="6"/>
  <c r="AS260" i="6"/>
  <c r="AS268" i="6"/>
  <c r="AS276" i="6"/>
  <c r="AS284" i="6"/>
  <c r="AS292" i="6"/>
  <c r="AS300" i="6"/>
  <c r="AS308" i="6"/>
  <c r="AS316" i="6"/>
  <c r="AS324" i="6"/>
  <c r="AW11" i="6"/>
  <c r="AW63" i="6"/>
  <c r="AW75" i="6"/>
  <c r="AW103" i="6"/>
  <c r="AW119" i="6"/>
  <c r="AW139" i="6"/>
  <c r="AW159" i="6"/>
  <c r="AW171" i="6"/>
  <c r="AW199" i="6"/>
  <c r="AW215" i="6"/>
  <c r="AW231" i="6"/>
  <c r="AW247" i="6"/>
  <c r="AW263" i="6"/>
  <c r="AW295" i="6"/>
  <c r="AW319" i="6"/>
  <c r="AW335" i="6"/>
  <c r="AW347" i="6"/>
  <c r="AW375" i="6"/>
  <c r="AW391" i="6"/>
  <c r="AW407" i="6"/>
  <c r="AW447" i="6"/>
  <c r="AW463" i="6"/>
  <c r="AW479" i="6"/>
  <c r="AW507" i="6"/>
  <c r="AW523" i="6"/>
  <c r="AW551" i="6"/>
  <c r="AW567" i="6"/>
  <c r="AW591" i="6"/>
  <c r="AW607" i="6"/>
  <c r="AW619" i="6"/>
  <c r="AW647" i="6"/>
  <c r="AW663" i="6"/>
  <c r="AW687" i="6"/>
  <c r="AW703" i="6"/>
  <c r="AW715" i="6"/>
  <c r="AW779" i="6"/>
  <c r="AW807" i="6"/>
  <c r="AW831" i="6"/>
  <c r="AW847" i="6"/>
  <c r="AW863" i="6"/>
  <c r="AW903" i="6"/>
  <c r="AW919" i="6"/>
  <c r="AW943" i="6"/>
  <c r="AW959" i="6"/>
  <c r="AW975" i="6"/>
  <c r="AW991" i="6"/>
  <c r="AW1003" i="6"/>
  <c r="AW1031" i="6"/>
  <c r="AW1047" i="6"/>
  <c r="AW1063" i="6"/>
  <c r="AW1079" i="6"/>
  <c r="AW1103" i="6"/>
  <c r="AW1115" i="6"/>
  <c r="AW1127" i="6"/>
  <c r="AW1143" i="6"/>
  <c r="AW1167" i="6"/>
  <c r="AW1199" i="6"/>
  <c r="AW1219" i="6"/>
  <c r="AW1235" i="6"/>
  <c r="AW1251" i="6"/>
  <c r="AW1271" i="6"/>
  <c r="AW1287" i="6"/>
  <c r="AW1307" i="6"/>
  <c r="AW1323" i="6"/>
  <c r="AW1343" i="6"/>
  <c r="AW1359" i="6"/>
  <c r="AW1379" i="6"/>
  <c r="AW1395" i="6"/>
  <c r="AW1411" i="6"/>
  <c r="AW1427" i="6"/>
  <c r="AW1443" i="6"/>
  <c r="AW1459" i="6"/>
  <c r="AW985" i="6"/>
  <c r="BA1264" i="6"/>
  <c r="AW15" i="6"/>
  <c r="AW27" i="6"/>
  <c r="AW39" i="6"/>
  <c r="AW55" i="6"/>
  <c r="AW79" i="6"/>
  <c r="AW91" i="6"/>
  <c r="AW123" i="6"/>
  <c r="AW143" i="6"/>
  <c r="AW175" i="6"/>
  <c r="AW187" i="6"/>
  <c r="AW219" i="6"/>
  <c r="AW251" i="6"/>
  <c r="AW271" i="6"/>
  <c r="AW287" i="6"/>
  <c r="AW311" i="6"/>
  <c r="AW331" i="6"/>
  <c r="AW359" i="6"/>
  <c r="AW379" i="6"/>
  <c r="AW411" i="6"/>
  <c r="AW423" i="6"/>
  <c r="AW439" i="6"/>
  <c r="AW459" i="6"/>
  <c r="AW491" i="6"/>
  <c r="AW527" i="6"/>
  <c r="AW539" i="6"/>
  <c r="AW575" i="6"/>
  <c r="AW587" i="6"/>
  <c r="AW623" i="6"/>
  <c r="AW635" i="6"/>
  <c r="AW683" i="6"/>
  <c r="AW719" i="6"/>
  <c r="AW731" i="6"/>
  <c r="AW751" i="6"/>
  <c r="AW763" i="6"/>
  <c r="AW783" i="6"/>
  <c r="AW795" i="6"/>
  <c r="AW823" i="6"/>
  <c r="AW843" i="6"/>
  <c r="AW871" i="6"/>
  <c r="AW879" i="6"/>
  <c r="AW895" i="6"/>
  <c r="AW927" i="6"/>
  <c r="AW939" i="6"/>
  <c r="AW971" i="6"/>
  <c r="AW1007" i="6"/>
  <c r="AW1019" i="6"/>
  <c r="AW1051" i="6"/>
  <c r="AW1087" i="6"/>
  <c r="AW1099" i="6"/>
  <c r="AW1151" i="6"/>
  <c r="AW1163" i="6"/>
  <c r="AW1183" i="6"/>
  <c r="AW1195" i="6"/>
  <c r="AW1211" i="6"/>
  <c r="AW1223" i="6"/>
  <c r="AW1239" i="6"/>
  <c r="AW1255" i="6"/>
  <c r="AW1267" i="6"/>
  <c r="AW1299" i="6"/>
  <c r="AW1311" i="6"/>
  <c r="AW1327" i="6"/>
  <c r="AW1339" i="6"/>
  <c r="AW1355" i="6"/>
  <c r="AW1371" i="6"/>
  <c r="AW1383" i="6"/>
  <c r="AW1399" i="6"/>
  <c r="AW1415" i="6"/>
  <c r="AW1431" i="6"/>
  <c r="AW1447" i="6"/>
  <c r="AW1463" i="6"/>
  <c r="BA363" i="6"/>
  <c r="AS10" i="6"/>
  <c r="AS18" i="6"/>
  <c r="AS26" i="6"/>
  <c r="AS34" i="6"/>
  <c r="AS42" i="6"/>
  <c r="AS50" i="6"/>
  <c r="AS58" i="6"/>
  <c r="AS66" i="6"/>
  <c r="AS74" i="6"/>
  <c r="AS82" i="6"/>
  <c r="AS90" i="6"/>
  <c r="AS98" i="6"/>
  <c r="AS106" i="6"/>
  <c r="AS114" i="6"/>
  <c r="AS122" i="6"/>
  <c r="AS130" i="6"/>
  <c r="AS138" i="6"/>
  <c r="AS146" i="6"/>
  <c r="AS154" i="6"/>
  <c r="AS162" i="6"/>
  <c r="AS170" i="6"/>
  <c r="AS178" i="6"/>
  <c r="AS186" i="6"/>
  <c r="AS194" i="6"/>
  <c r="AS202" i="6"/>
  <c r="AS210" i="6"/>
  <c r="AS218" i="6"/>
  <c r="AS226" i="6"/>
  <c r="AS234" i="6"/>
  <c r="AS242" i="6"/>
  <c r="AS250" i="6"/>
  <c r="AS258" i="6"/>
  <c r="AS266" i="6"/>
  <c r="AS274" i="6"/>
  <c r="AS282" i="6"/>
  <c r="AS290" i="6"/>
  <c r="AS298" i="6"/>
  <c r="AS306" i="6"/>
  <c r="AS314" i="6"/>
  <c r="AS322" i="6"/>
  <c r="AS330" i="6"/>
  <c r="AS338" i="6"/>
  <c r="AS346" i="6"/>
  <c r="AS354" i="6"/>
  <c r="AS362" i="6"/>
  <c r="AS370" i="6"/>
  <c r="AS378" i="6"/>
  <c r="AS386" i="6"/>
  <c r="AS394" i="6"/>
  <c r="AS402" i="6"/>
  <c r="AS410" i="6"/>
  <c r="AS418" i="6"/>
  <c r="AS426" i="6"/>
  <c r="AS434" i="6"/>
  <c r="AS442" i="6"/>
  <c r="AS450" i="6"/>
  <c r="AS458" i="6"/>
  <c r="AS466" i="6"/>
  <c r="AS474" i="6"/>
  <c r="AS482" i="6"/>
  <c r="AS490" i="6"/>
  <c r="AS498" i="6"/>
  <c r="AS506" i="6"/>
  <c r="AS514" i="6"/>
  <c r="AS522" i="6"/>
  <c r="AS530" i="6"/>
  <c r="AS538" i="6"/>
  <c r="AS546" i="6"/>
  <c r="AS554" i="6"/>
  <c r="AS562" i="6"/>
  <c r="AS570" i="6"/>
  <c r="AS578" i="6"/>
  <c r="AS586" i="6"/>
  <c r="AS594" i="6"/>
  <c r="AS602" i="6"/>
  <c r="AS610" i="6"/>
  <c r="BA617" i="6"/>
  <c r="BA853" i="6"/>
  <c r="BA1240" i="6"/>
  <c r="BA1272" i="6"/>
  <c r="BA1304" i="6"/>
  <c r="BA1336" i="6"/>
  <c r="BA1368" i="6"/>
  <c r="BA1400" i="6"/>
  <c r="BA1432" i="6"/>
  <c r="BA1464" i="6"/>
  <c r="BA849" i="6"/>
  <c r="BA1232" i="6"/>
  <c r="BA1296" i="6"/>
  <c r="BA1328" i="6"/>
  <c r="BA1360" i="6"/>
  <c r="BA1392" i="6"/>
  <c r="BA1424" i="6"/>
  <c r="BA1456" i="6"/>
  <c r="AW23" i="6"/>
  <c r="AW31" i="6"/>
  <c r="AW47" i="6"/>
  <c r="AW59" i="6"/>
  <c r="AW87" i="6"/>
  <c r="AW107" i="6"/>
  <c r="AW135" i="6"/>
  <c r="AW155" i="6"/>
  <c r="AW183" i="6"/>
  <c r="AW203" i="6"/>
  <c r="AS618" i="6"/>
  <c r="AS626" i="6"/>
  <c r="AS634" i="6"/>
  <c r="AS642" i="6"/>
  <c r="AS650" i="6"/>
  <c r="AS658" i="6"/>
  <c r="AS666" i="6"/>
  <c r="AS674" i="6"/>
  <c r="AS682" i="6"/>
  <c r="AS690" i="6"/>
  <c r="AS698" i="6"/>
  <c r="AS706" i="6"/>
  <c r="AS714" i="6"/>
  <c r="AS722" i="6"/>
  <c r="AS730" i="6"/>
  <c r="AS738" i="6"/>
  <c r="AS746" i="6"/>
  <c r="AS754" i="6"/>
  <c r="AS762" i="6"/>
  <c r="AS770" i="6"/>
  <c r="AS778" i="6"/>
  <c r="AS786" i="6"/>
  <c r="AS794" i="6"/>
  <c r="AS802" i="6"/>
  <c r="AS810" i="6"/>
  <c r="AS818" i="6"/>
  <c r="AS826" i="6"/>
  <c r="AS834" i="6"/>
  <c r="AS842" i="6"/>
  <c r="AS850" i="6"/>
  <c r="AS858" i="6"/>
  <c r="AS866" i="6"/>
  <c r="AS874" i="6"/>
  <c r="AS882" i="6"/>
  <c r="AS890" i="6"/>
  <c r="AS898" i="6"/>
  <c r="AS906" i="6"/>
  <c r="AS914" i="6"/>
  <c r="AS922" i="6"/>
  <c r="AS930" i="6"/>
  <c r="AS938" i="6"/>
  <c r="AS946" i="6"/>
  <c r="BA641" i="6"/>
  <c r="AW922" i="6"/>
  <c r="AS5" i="6"/>
  <c r="AS13" i="6"/>
  <c r="AS21" i="6"/>
  <c r="AS29" i="6"/>
  <c r="AS37" i="6"/>
  <c r="AS45" i="6"/>
  <c r="AS53" i="6"/>
  <c r="AS61" i="6"/>
  <c r="AS69" i="6"/>
  <c r="AS77" i="6"/>
  <c r="AS85" i="6"/>
  <c r="AS93" i="6"/>
  <c r="AS101" i="6"/>
  <c r="AS109" i="6"/>
  <c r="AS117" i="6"/>
  <c r="AS125" i="6"/>
  <c r="AS133" i="6"/>
  <c r="AS141" i="6"/>
  <c r="AS149" i="6"/>
  <c r="AS157" i="6"/>
  <c r="AS165" i="6"/>
  <c r="AS173" i="6"/>
  <c r="AS181" i="6"/>
  <c r="AS189" i="6"/>
  <c r="AS197" i="6"/>
  <c r="AS205" i="6"/>
  <c r="AS213" i="6"/>
  <c r="AS221" i="6"/>
  <c r="AS229" i="6"/>
  <c r="AS237" i="6"/>
  <c r="AS245" i="6"/>
  <c r="AS253" i="6"/>
  <c r="AS261" i="6"/>
  <c r="AS269" i="6"/>
  <c r="AS277" i="6"/>
  <c r="AS285" i="6"/>
  <c r="AS293" i="6"/>
  <c r="AS301" i="6"/>
  <c r="AS309" i="6"/>
  <c r="AS317" i="6"/>
  <c r="AW235" i="6"/>
  <c r="AW267" i="6"/>
  <c r="AW279" i="6"/>
  <c r="AW303" i="6"/>
  <c r="AW315" i="6"/>
  <c r="AW351" i="6"/>
  <c r="AW363" i="6"/>
  <c r="AW395" i="6"/>
  <c r="AW415" i="6"/>
  <c r="AW431" i="6"/>
  <c r="AW443" i="6"/>
  <c r="AW475" i="6"/>
  <c r="AW511" i="6"/>
  <c r="AW535" i="6"/>
  <c r="AW555" i="6"/>
  <c r="AW583" i="6"/>
  <c r="AW603" i="6"/>
  <c r="AW631" i="6"/>
  <c r="AW651" i="6"/>
  <c r="AW679" i="6"/>
  <c r="AW699" i="6"/>
  <c r="AW727" i="6"/>
  <c r="AW735" i="6"/>
  <c r="AW747" i="6"/>
  <c r="AW759" i="6"/>
  <c r="AW775" i="6"/>
  <c r="AW791" i="6"/>
  <c r="AW815" i="6"/>
  <c r="AW827" i="6"/>
  <c r="AW859" i="6"/>
  <c r="AW875" i="6"/>
  <c r="AW887" i="6"/>
  <c r="AW911" i="6"/>
  <c r="AW935" i="6"/>
  <c r="AW955" i="6"/>
  <c r="AW987" i="6"/>
  <c r="AW1015" i="6"/>
  <c r="AW1035" i="6"/>
  <c r="AW1067" i="6"/>
  <c r="AW1095" i="6"/>
  <c r="AW1131" i="6"/>
  <c r="AW1159" i="6"/>
  <c r="AW1179" i="6"/>
  <c r="AW1191" i="6"/>
  <c r="AW1203" i="6"/>
  <c r="AW1215" i="6"/>
  <c r="AW1231" i="6"/>
  <c r="AW1247" i="6"/>
  <c r="AW1259" i="6"/>
  <c r="AW1275" i="6"/>
  <c r="AW1291" i="6"/>
  <c r="AW1303" i="6"/>
  <c r="AW1319" i="6"/>
  <c r="AW1331" i="6"/>
  <c r="AW1347" i="6"/>
  <c r="AW1363" i="6"/>
  <c r="AW1375" i="6"/>
  <c r="AW1391" i="6"/>
  <c r="AW1407" i="6"/>
  <c r="AW1423" i="6"/>
  <c r="AW1439" i="6"/>
  <c r="AW1455" i="6"/>
  <c r="AW770" i="6"/>
  <c r="BA673" i="6"/>
  <c r="BA705" i="6"/>
  <c r="BA737" i="6"/>
  <c r="BA769" i="6"/>
  <c r="BA653" i="6"/>
  <c r="BA685" i="6"/>
  <c r="BA717" i="6"/>
  <c r="BA749" i="6"/>
  <c r="BA781" i="6"/>
  <c r="AW1122" i="6"/>
  <c r="AW1154" i="6"/>
  <c r="AW1283" i="6"/>
  <c r="BA815" i="6"/>
  <c r="AW49" i="6"/>
  <c r="AW57" i="6"/>
  <c r="AW65" i="6"/>
  <c r="AW73" i="6"/>
  <c r="AW81" i="6"/>
  <c r="AW89" i="6"/>
  <c r="AW97" i="6"/>
  <c r="AW105" i="6"/>
  <c r="AW113" i="6"/>
  <c r="AW121" i="6"/>
  <c r="AW129" i="6"/>
  <c r="AW137" i="6"/>
  <c r="AW145" i="6"/>
  <c r="AW153" i="6"/>
  <c r="AW161" i="6"/>
  <c r="AW169" i="6"/>
  <c r="AW177" i="6"/>
  <c r="AW185" i="6"/>
  <c r="AW193" i="6"/>
  <c r="AW201" i="6"/>
  <c r="AW209" i="6"/>
  <c r="AW217" i="6"/>
  <c r="AW225" i="6"/>
  <c r="AW233" i="6"/>
  <c r="AW241" i="6"/>
  <c r="AW249" i="6"/>
  <c r="AW257" i="6"/>
  <c r="AW265" i="6"/>
  <c r="AW273" i="6"/>
  <c r="AW281" i="6"/>
  <c r="AW289" i="6"/>
  <c r="AW297" i="6"/>
  <c r="AW305" i="6"/>
  <c r="AW313" i="6"/>
  <c r="AW321" i="6"/>
  <c r="AW329" i="6"/>
  <c r="AW337" i="6"/>
  <c r="AW345" i="6"/>
  <c r="AW353" i="6"/>
  <c r="AW361" i="6"/>
  <c r="AW369" i="6"/>
  <c r="AW377" i="6"/>
  <c r="AW385" i="6"/>
  <c r="AW393" i="6"/>
  <c r="AW401" i="6"/>
  <c r="AW409" i="6"/>
  <c r="AW417" i="6"/>
  <c r="AW425" i="6"/>
  <c r="AW433" i="6"/>
  <c r="AW441" i="6"/>
  <c r="AW449" i="6"/>
  <c r="AW457" i="6"/>
  <c r="AW465" i="6"/>
  <c r="AW473" i="6"/>
  <c r="AW481" i="6"/>
  <c r="AW489" i="6"/>
  <c r="AW497" i="6"/>
  <c r="AW505" i="6"/>
  <c r="AW513" i="6"/>
  <c r="AW521" i="6"/>
  <c r="AW529" i="6"/>
  <c r="AW537" i="6"/>
  <c r="AW545" i="6"/>
  <c r="AW553" i="6"/>
  <c r="AW561" i="6"/>
  <c r="AW569" i="6"/>
  <c r="AW577" i="6"/>
  <c r="AW585" i="6"/>
  <c r="AW593" i="6"/>
  <c r="AW601" i="6"/>
  <c r="AW609" i="6"/>
  <c r="AW617" i="6"/>
  <c r="AW625" i="6"/>
  <c r="AW633" i="6"/>
  <c r="AW641" i="6"/>
  <c r="AW649" i="6"/>
  <c r="AW657" i="6"/>
  <c r="AW665" i="6"/>
  <c r="AW673" i="6"/>
  <c r="AW681" i="6"/>
  <c r="AW689" i="6"/>
  <c r="AW697" i="6"/>
  <c r="AW705" i="6"/>
  <c r="AW713" i="6"/>
  <c r="AW721" i="6"/>
  <c r="AW729" i="6"/>
  <c r="AW737" i="6"/>
  <c r="AW745" i="6"/>
  <c r="AW753" i="6"/>
  <c r="AW761" i="6"/>
  <c r="AW769" i="6"/>
  <c r="AW777" i="6"/>
  <c r="AW785" i="6"/>
  <c r="AW797" i="6"/>
  <c r="AW809" i="6"/>
  <c r="AW817" i="6"/>
  <c r="AW829" i="6"/>
  <c r="AW841" i="6"/>
  <c r="AW849" i="6"/>
  <c r="AW861" i="6"/>
  <c r="AW873" i="6"/>
  <c r="AW881" i="6"/>
  <c r="AW893" i="6"/>
  <c r="AW905" i="6"/>
  <c r="AW913" i="6"/>
  <c r="AW925" i="6"/>
  <c r="AW937" i="6"/>
  <c r="AW945" i="6"/>
  <c r="AW957" i="6"/>
  <c r="AW969" i="6"/>
  <c r="AW977" i="6"/>
  <c r="AW989" i="6"/>
  <c r="AW1001" i="6"/>
  <c r="AW1009" i="6"/>
  <c r="AW1021" i="6"/>
  <c r="AW1033" i="6"/>
  <c r="AW1041" i="6"/>
  <c r="AW1053" i="6"/>
  <c r="AW1065" i="6"/>
  <c r="AW1073" i="6"/>
  <c r="AW1085" i="6"/>
  <c r="AW1097" i="6"/>
  <c r="AW1105" i="6"/>
  <c r="AW1117" i="6"/>
  <c r="AW1129" i="6"/>
  <c r="AW1137" i="6"/>
  <c r="AW1149" i="6"/>
  <c r="AW1161" i="6"/>
  <c r="AW1169" i="6"/>
  <c r="AW1181" i="6"/>
  <c r="AW1193" i="6"/>
  <c r="AW8" i="6"/>
  <c r="AW16" i="6"/>
  <c r="AW24" i="6"/>
  <c r="AW32" i="6"/>
  <c r="AW40" i="6"/>
  <c r="AW48" i="6"/>
  <c r="AW56" i="6"/>
  <c r="AW64" i="6"/>
  <c r="AW72" i="6"/>
  <c r="AW520" i="6"/>
  <c r="AW528" i="6"/>
  <c r="AW544" i="6"/>
  <c r="AW552" i="6"/>
  <c r="AW560" i="6"/>
  <c r="AW568" i="6"/>
  <c r="AW576" i="6"/>
  <c r="AW584" i="6"/>
  <c r="AW592" i="6"/>
  <c r="AW644" i="6"/>
  <c r="AW652" i="6"/>
  <c r="AW660" i="6"/>
  <c r="AW668" i="6"/>
  <c r="AW676" i="6"/>
  <c r="AW7" i="6"/>
  <c r="AW43" i="6"/>
  <c r="AW71" i="6"/>
  <c r="AW95" i="6"/>
  <c r="AW111" i="6"/>
  <c r="AW127" i="6"/>
  <c r="AW151" i="6"/>
  <c r="AW167" i="6"/>
  <c r="AW191" i="6"/>
  <c r="AW207" i="6"/>
  <c r="AW223" i="6"/>
  <c r="AW239" i="6"/>
  <c r="AW255" i="6"/>
  <c r="AW283" i="6"/>
  <c r="AW299" i="6"/>
  <c r="AW327" i="6"/>
  <c r="AW343" i="6"/>
  <c r="AW367" i="6"/>
  <c r="AW383" i="6"/>
  <c r="AW399" i="6"/>
  <c r="AW427" i="6"/>
  <c r="AW455" i="6"/>
  <c r="AW471" i="6"/>
  <c r="AW487" i="6"/>
  <c r="AW503" i="6"/>
  <c r="AW519" i="6"/>
  <c r="AW543" i="6"/>
  <c r="AW571" i="6"/>
  <c r="AW639" i="6"/>
  <c r="AW667" i="6"/>
  <c r="AW695" i="6"/>
  <c r="AW711" i="6"/>
  <c r="AW767" i="6"/>
  <c r="AW799" i="6"/>
  <c r="AW811" i="6"/>
  <c r="AW839" i="6"/>
  <c r="AW855" i="6"/>
  <c r="AW891" i="6"/>
  <c r="AW907" i="6"/>
  <c r="AW923" i="6"/>
  <c r="AW951" i="6"/>
  <c r="AW967" i="6"/>
  <c r="AW983" i="6"/>
  <c r="AW999" i="6"/>
  <c r="AW1023" i="6"/>
  <c r="AW1039" i="6"/>
  <c r="AW1055" i="6"/>
  <c r="AW1071" i="6"/>
  <c r="AW1083" i="6"/>
  <c r="AW1111" i="6"/>
  <c r="AW1119" i="6"/>
  <c r="AW1135" i="6"/>
  <c r="AW1147" i="6"/>
  <c r="AW1175" i="6"/>
  <c r="AW1207" i="6"/>
  <c r="AW1227" i="6"/>
  <c r="AW1243" i="6"/>
  <c r="AW1263" i="6"/>
  <c r="AW1279" i="6"/>
  <c r="AW1295" i="6"/>
  <c r="AW1315" i="6"/>
  <c r="AW1335" i="6"/>
  <c r="AW1351" i="6"/>
  <c r="AW1367" i="6"/>
  <c r="AW1387" i="6"/>
  <c r="AW1403" i="6"/>
  <c r="AW1419" i="6"/>
  <c r="AW1435" i="6"/>
  <c r="AW1451" i="6"/>
  <c r="BA344" i="6"/>
  <c r="BA754" i="6"/>
  <c r="BA645" i="6"/>
  <c r="BA746" i="6"/>
  <c r="AS9" i="6"/>
  <c r="AS17" i="6"/>
  <c r="AS25" i="6"/>
  <c r="AS33" i="6"/>
  <c r="AS41" i="6"/>
  <c r="AS49" i="6"/>
  <c r="AS57" i="6"/>
  <c r="AS65" i="6"/>
  <c r="AS73" i="6"/>
  <c r="AS81" i="6"/>
  <c r="AS89" i="6"/>
  <c r="AS97" i="6"/>
  <c r="AS105" i="6"/>
  <c r="AS113" i="6"/>
  <c r="AS121" i="6"/>
  <c r="AS129" i="6"/>
  <c r="AS137" i="6"/>
  <c r="AS145" i="6"/>
  <c r="AS153" i="6"/>
  <c r="AS161" i="6"/>
  <c r="AS169" i="6"/>
  <c r="AS177" i="6"/>
  <c r="AS185" i="6"/>
  <c r="AS193" i="6"/>
  <c r="AS201" i="6"/>
  <c r="AS209" i="6"/>
  <c r="AS217" i="6"/>
  <c r="AS225" i="6"/>
  <c r="AS233" i="6"/>
  <c r="AS241" i="6"/>
  <c r="AS249" i="6"/>
  <c r="AS257" i="6"/>
  <c r="AS265" i="6"/>
  <c r="AS273" i="6"/>
  <c r="AS281" i="6"/>
  <c r="AS289" i="6"/>
  <c r="AS297" i="6"/>
  <c r="AS305" i="6"/>
  <c r="AS6" i="6"/>
  <c r="AS14" i="6"/>
  <c r="AS22" i="6"/>
  <c r="AS30" i="6"/>
  <c r="AS38" i="6"/>
  <c r="AS46" i="6"/>
  <c r="AS54" i="6"/>
  <c r="AS62" i="6"/>
  <c r="AS70" i="6"/>
  <c r="AS78" i="6"/>
  <c r="AS86" i="6"/>
  <c r="AS94" i="6"/>
  <c r="AS102" i="6"/>
  <c r="AS110" i="6"/>
  <c r="AS118" i="6"/>
  <c r="AS126" i="6"/>
  <c r="AS134" i="6"/>
  <c r="AS142" i="6"/>
  <c r="AS150" i="6"/>
  <c r="AS158" i="6"/>
  <c r="AS166" i="6"/>
  <c r="AS174" i="6"/>
  <c r="AS182" i="6"/>
  <c r="AS190" i="6"/>
  <c r="AS198" i="6"/>
  <c r="AS206" i="6"/>
  <c r="AS214" i="6"/>
  <c r="AS222" i="6"/>
  <c r="AS230" i="6"/>
  <c r="AS238" i="6"/>
  <c r="AS246" i="6"/>
  <c r="AS254" i="6"/>
  <c r="AS262" i="6"/>
  <c r="AS270" i="6"/>
  <c r="AS278" i="6"/>
  <c r="AS286" i="6"/>
  <c r="AS294" i="6"/>
  <c r="AS302" i="6"/>
  <c r="AS310" i="6"/>
  <c r="AS318" i="6"/>
  <c r="AS326" i="6"/>
  <c r="AS334" i="6"/>
  <c r="AS342" i="6"/>
  <c r="AS350" i="6"/>
  <c r="AS358" i="6"/>
  <c r="AS366" i="6"/>
  <c r="AS374" i="6"/>
  <c r="AS382" i="6"/>
  <c r="AS390" i="6"/>
  <c r="AS398" i="6"/>
  <c r="AS406" i="6"/>
  <c r="AS414" i="6"/>
  <c r="AS422" i="6"/>
  <c r="AS430" i="6"/>
  <c r="AS438" i="6"/>
  <c r="AS446" i="6"/>
  <c r="AS454" i="6"/>
  <c r="AS462" i="6"/>
  <c r="AS470" i="6"/>
  <c r="AS478" i="6"/>
  <c r="AS486" i="6"/>
  <c r="AS494" i="6"/>
  <c r="AS502" i="6"/>
  <c r="AS510" i="6"/>
  <c r="AS518" i="6"/>
  <c r="AS526" i="6"/>
  <c r="AS534" i="6"/>
  <c r="AS542" i="6"/>
  <c r="AS550" i="6"/>
  <c r="AS558" i="6"/>
  <c r="AS566" i="6"/>
  <c r="AS574" i="6"/>
  <c r="AS582" i="6"/>
  <c r="AS590" i="6"/>
  <c r="AS598" i="6"/>
  <c r="AS606" i="6"/>
  <c r="AS614" i="6"/>
  <c r="AS622" i="6"/>
  <c r="AS630" i="6"/>
  <c r="AS638" i="6"/>
  <c r="AS646" i="6"/>
  <c r="AS654" i="6"/>
  <c r="AS662" i="6"/>
  <c r="AS670" i="6"/>
  <c r="AS678" i="6"/>
  <c r="AS686" i="6"/>
  <c r="AS694" i="6"/>
  <c r="AS702" i="6"/>
  <c r="AS710" i="6"/>
  <c r="AS718" i="6"/>
  <c r="AS726" i="6"/>
  <c r="AS734" i="6"/>
  <c r="AS742" i="6"/>
  <c r="AS750" i="6"/>
  <c r="AS758" i="6"/>
  <c r="AS766" i="6"/>
  <c r="AS774" i="6"/>
  <c r="AS782" i="6"/>
  <c r="AS790" i="6"/>
  <c r="AS798" i="6"/>
  <c r="AS806" i="6"/>
  <c r="AS814" i="6"/>
  <c r="AS822" i="6"/>
  <c r="AS830" i="6"/>
  <c r="AS838" i="6"/>
  <c r="AS846" i="6"/>
  <c r="AS854" i="6"/>
  <c r="AS862" i="6"/>
  <c r="AS870" i="6"/>
  <c r="AS878" i="6"/>
  <c r="AS886" i="6"/>
  <c r="AS8" i="6"/>
  <c r="AS16" i="6"/>
  <c r="AS24" i="6"/>
  <c r="AS32" i="6"/>
  <c r="AS40" i="6"/>
  <c r="AS48" i="6"/>
  <c r="AS56" i="6"/>
  <c r="AS64" i="6"/>
  <c r="AS72" i="6"/>
  <c r="AS80" i="6"/>
  <c r="AS88" i="6"/>
  <c r="AS96" i="6"/>
  <c r="AS104" i="6"/>
  <c r="AS112" i="6"/>
  <c r="AS120" i="6"/>
  <c r="AS128" i="6"/>
  <c r="AS136" i="6"/>
  <c r="AS144" i="6"/>
  <c r="AS152" i="6"/>
  <c r="AS160" i="6"/>
  <c r="AS168" i="6"/>
  <c r="AS176" i="6"/>
  <c r="AS184" i="6"/>
  <c r="AS192" i="6"/>
  <c r="AS200" i="6"/>
  <c r="AS208" i="6"/>
  <c r="AS216" i="6"/>
  <c r="AS224" i="6"/>
  <c r="AS232" i="6"/>
  <c r="AS240" i="6"/>
  <c r="AS248" i="6"/>
  <c r="AS256" i="6"/>
  <c r="AS264" i="6"/>
  <c r="AS272" i="6"/>
  <c r="AS280" i="6"/>
  <c r="AS288" i="6"/>
  <c r="AS296" i="6"/>
  <c r="AS304" i="6"/>
  <c r="AS312" i="6"/>
  <c r="AS320" i="6"/>
  <c r="AS328" i="6"/>
  <c r="AS336" i="6"/>
  <c r="AS344" i="6"/>
  <c r="BA425" i="6"/>
  <c r="BA433" i="6"/>
  <c r="BA441" i="6"/>
  <c r="BA449" i="6"/>
  <c r="BA457" i="6"/>
  <c r="BA465" i="6"/>
  <c r="BA473" i="6"/>
  <c r="BA481" i="6"/>
  <c r="BA489" i="6"/>
  <c r="BA497" i="6"/>
  <c r="BA505" i="6"/>
  <c r="BA513" i="6"/>
  <c r="BA677" i="6"/>
  <c r="BA709" i="6"/>
  <c r="BA741" i="6"/>
  <c r="BA773" i="6"/>
  <c r="AW968" i="6"/>
  <c r="AW984" i="6"/>
  <c r="AW1000" i="6"/>
  <c r="AW1036" i="6"/>
  <c r="AW1044" i="6"/>
  <c r="AW1052" i="6"/>
  <c r="AW1068" i="6"/>
  <c r="AW1228" i="6"/>
  <c r="AW1236" i="6"/>
  <c r="AW1244" i="6"/>
  <c r="AW1252" i="6"/>
  <c r="AW1260" i="6"/>
  <c r="AW1288" i="6"/>
  <c r="AW1304" i="6"/>
  <c r="AW1312" i="6"/>
  <c r="AW1320" i="6"/>
  <c r="AW1420" i="6"/>
  <c r="AW1428" i="6"/>
  <c r="AW1436" i="6"/>
  <c r="AW1444" i="6"/>
  <c r="AW1452" i="6"/>
  <c r="AS894" i="6"/>
  <c r="AS902" i="6"/>
  <c r="AS910" i="6"/>
  <c r="AS918" i="6"/>
  <c r="AS926" i="6"/>
  <c r="AS934" i="6"/>
  <c r="AS942" i="6"/>
  <c r="AS950" i="6"/>
  <c r="BA1319" i="6"/>
  <c r="BA1351" i="6"/>
  <c r="BA1367" i="6"/>
  <c r="BA1389" i="6"/>
  <c r="BA1421" i="6"/>
  <c r="BA1463" i="6"/>
  <c r="AW708" i="6"/>
  <c r="AW820" i="6"/>
  <c r="AW828" i="6"/>
  <c r="AW840" i="6"/>
  <c r="AW856" i="6"/>
  <c r="AW872" i="6"/>
  <c r="AW908" i="6"/>
  <c r="AW916" i="6"/>
  <c r="AW924" i="6"/>
  <c r="AW940" i="6"/>
  <c r="AW1130" i="6"/>
  <c r="AW1186" i="6"/>
  <c r="AW1144" i="6"/>
  <c r="AW1204" i="6"/>
  <c r="AW1212" i="6"/>
  <c r="AW1224" i="6"/>
  <c r="AW1240" i="6"/>
  <c r="AW1248" i="6"/>
  <c r="AW1256" i="6"/>
  <c r="AW1292" i="6"/>
  <c r="AW1300" i="6"/>
  <c r="AW1308" i="6"/>
  <c r="AW1316" i="6"/>
  <c r="AW1324" i="6"/>
  <c r="AW1416" i="6"/>
  <c r="AW1432" i="6"/>
  <c r="AW1440" i="6"/>
  <c r="AW1448" i="6"/>
  <c r="AS352" i="6"/>
  <c r="AS360" i="6"/>
  <c r="AS368" i="6"/>
  <c r="AS376" i="6"/>
  <c r="AS384" i="6"/>
  <c r="AS392" i="6"/>
  <c r="AS400" i="6"/>
  <c r="AS408" i="6"/>
  <c r="AS416" i="6"/>
  <c r="AS424" i="6"/>
  <c r="AS432" i="6"/>
  <c r="AS440" i="6"/>
  <c r="AS448" i="6"/>
  <c r="AS456" i="6"/>
  <c r="AS464" i="6"/>
  <c r="AS472" i="6"/>
  <c r="AS480" i="6"/>
  <c r="AS488" i="6"/>
  <c r="AS496" i="6"/>
  <c r="AS504" i="6"/>
  <c r="AS512" i="6"/>
  <c r="AS520" i="6"/>
  <c r="AS528" i="6"/>
  <c r="AS536" i="6"/>
  <c r="AS544" i="6"/>
  <c r="AS552" i="6"/>
  <c r="AS560" i="6"/>
  <c r="AS568" i="6"/>
  <c r="AS576" i="6"/>
  <c r="AS584" i="6"/>
  <c r="AS592" i="6"/>
  <c r="AS600" i="6"/>
  <c r="AS608" i="6"/>
  <c r="AS616" i="6"/>
  <c r="AS624" i="6"/>
  <c r="AS632" i="6"/>
  <c r="AS640" i="6"/>
  <c r="AS648" i="6"/>
  <c r="AS656" i="6"/>
  <c r="AS664" i="6"/>
  <c r="AS672" i="6"/>
  <c r="AS680" i="6"/>
  <c r="AS688" i="6"/>
  <c r="AS696" i="6"/>
  <c r="AS704" i="6"/>
  <c r="AS712" i="6"/>
  <c r="AS720" i="6"/>
  <c r="AS728" i="6"/>
  <c r="AS736" i="6"/>
  <c r="AS744" i="6"/>
  <c r="AS752" i="6"/>
  <c r="AS760" i="6"/>
  <c r="AS768" i="6"/>
  <c r="AS776" i="6"/>
  <c r="AS784" i="6"/>
  <c r="AS792" i="6"/>
  <c r="AS800" i="6"/>
  <c r="AS808" i="6"/>
  <c r="AS816" i="6"/>
  <c r="AS824" i="6"/>
  <c r="AS832" i="6"/>
  <c r="AS840" i="6"/>
  <c r="AS848" i="6"/>
  <c r="AS856" i="6"/>
  <c r="AS864" i="6"/>
  <c r="AS872" i="6"/>
  <c r="AS880" i="6"/>
  <c r="AS888" i="6"/>
  <c r="AS896" i="6"/>
  <c r="AS904" i="6"/>
  <c r="AS912" i="6"/>
  <c r="AS920" i="6"/>
  <c r="AS928" i="6"/>
  <c r="AS332" i="6"/>
  <c r="AS340" i="6"/>
  <c r="AS348" i="6"/>
  <c r="AS356" i="6"/>
  <c r="AS364" i="6"/>
  <c r="AS372" i="6"/>
  <c r="AS380" i="6"/>
  <c r="AS388" i="6"/>
  <c r="AS396" i="6"/>
  <c r="AS404" i="6"/>
  <c r="AS412" i="6"/>
  <c r="AS420" i="6"/>
  <c r="AS428" i="6"/>
  <c r="AS436" i="6"/>
  <c r="AS444" i="6"/>
  <c r="AS452" i="6"/>
  <c r="AS460" i="6"/>
  <c r="AS468" i="6"/>
  <c r="AS476" i="6"/>
  <c r="AS484" i="6"/>
  <c r="AS492" i="6"/>
  <c r="AS500" i="6"/>
  <c r="AS508" i="6"/>
  <c r="AS516" i="6"/>
  <c r="AS524" i="6"/>
  <c r="AS532" i="6"/>
  <c r="AS540" i="6"/>
  <c r="AS548" i="6"/>
  <c r="AS556" i="6"/>
  <c r="AS564" i="6"/>
  <c r="AS572" i="6"/>
  <c r="AS580" i="6"/>
  <c r="AS588" i="6"/>
  <c r="AS596" i="6"/>
  <c r="AS604" i="6"/>
  <c r="AS612" i="6"/>
  <c r="AS620" i="6"/>
  <c r="AS628" i="6"/>
  <c r="AS636" i="6"/>
  <c r="AS644" i="6"/>
  <c r="AS652" i="6"/>
  <c r="AS660" i="6"/>
  <c r="AS668" i="6"/>
  <c r="AS676" i="6"/>
  <c r="AS684" i="6"/>
  <c r="AS692" i="6"/>
  <c r="AS700" i="6"/>
  <c r="AS708" i="6"/>
  <c r="AS716" i="6"/>
  <c r="AS724" i="6"/>
  <c r="AS732" i="6"/>
  <c r="AS740" i="6"/>
  <c r="AS748" i="6"/>
  <c r="AS756" i="6"/>
  <c r="AS764" i="6"/>
  <c r="AS772" i="6"/>
  <c r="AS780" i="6"/>
  <c r="AS788" i="6"/>
  <c r="AS796" i="6"/>
  <c r="AS804" i="6"/>
  <c r="AS812" i="6"/>
  <c r="AS820" i="6"/>
  <c r="AS828" i="6"/>
  <c r="AS836" i="6"/>
  <c r="AS844" i="6"/>
  <c r="AS852" i="6"/>
  <c r="BA256" i="6"/>
  <c r="BA284" i="6"/>
  <c r="BA304" i="6"/>
  <c r="BA328" i="6"/>
  <c r="BA761" i="6"/>
  <c r="BA714" i="6"/>
  <c r="BA1161" i="6"/>
  <c r="AW20" i="6"/>
  <c r="AW92" i="6"/>
  <c r="AW100" i="6"/>
  <c r="AW108" i="6"/>
  <c r="AW116" i="6"/>
  <c r="AW124" i="6"/>
  <c r="AW132" i="6"/>
  <c r="AW140" i="6"/>
  <c r="AW148" i="6"/>
  <c r="AW156" i="6"/>
  <c r="AW164" i="6"/>
  <c r="AW172" i="6"/>
  <c r="AW180" i="6"/>
  <c r="AW188" i="6"/>
  <c r="AW196" i="6"/>
  <c r="AW204" i="6"/>
  <c r="AW212" i="6"/>
  <c r="AW220" i="6"/>
  <c r="AW228" i="6"/>
  <c r="AW236" i="6"/>
  <c r="AW244" i="6"/>
  <c r="AW252" i="6"/>
  <c r="AW260" i="6"/>
  <c r="AW268" i="6"/>
  <c r="AW276" i="6"/>
  <c r="AW284" i="6"/>
  <c r="AW292" i="6"/>
  <c r="AW300" i="6"/>
  <c r="AW308" i="6"/>
  <c r="AW316" i="6"/>
  <c r="AW324" i="6"/>
  <c r="AW332" i="6"/>
  <c r="AW340" i="6"/>
  <c r="AW348" i="6"/>
  <c r="AW356" i="6"/>
  <c r="AW364" i="6"/>
  <c r="AW372" i="6"/>
  <c r="AW380" i="6"/>
  <c r="AW388" i="6"/>
  <c r="AW396" i="6"/>
  <c r="AW404" i="6"/>
  <c r="AW412" i="6"/>
  <c r="AW420" i="6"/>
  <c r="AW428" i="6"/>
  <c r="AW436" i="6"/>
  <c r="AW444" i="6"/>
  <c r="AW452" i="6"/>
  <c r="AW460" i="6"/>
  <c r="AW468" i="6"/>
  <c r="AW476" i="6"/>
  <c r="AW492" i="6"/>
  <c r="AW500" i="6"/>
  <c r="AW508" i="6"/>
  <c r="AW548" i="6"/>
  <c r="AW580" i="6"/>
  <c r="AW608" i="6"/>
  <c r="AW616" i="6"/>
  <c r="AW624" i="6"/>
  <c r="AW664" i="6"/>
  <c r="AW720" i="6"/>
  <c r="AW736" i="6"/>
  <c r="AW748" i="6"/>
  <c r="AW772" i="6"/>
  <c r="AW780" i="6"/>
  <c r="AW788" i="6"/>
  <c r="AW796" i="6"/>
  <c r="AW812" i="6"/>
  <c r="BA169" i="6"/>
  <c r="AW1146" i="6"/>
  <c r="AW1170" i="6"/>
  <c r="BA548" i="6"/>
  <c r="BA762" i="6"/>
  <c r="BA811" i="6"/>
  <c r="AW84" i="6"/>
  <c r="BA524" i="6"/>
  <c r="AW837" i="6"/>
  <c r="AW965" i="6"/>
  <c r="BA95" i="6"/>
  <c r="BA103" i="6"/>
  <c r="BA111" i="6"/>
  <c r="BA119" i="6"/>
  <c r="BA127" i="6"/>
  <c r="BA135" i="6"/>
  <c r="BA143" i="6"/>
  <c r="BA151" i="6"/>
  <c r="BA159" i="6"/>
  <c r="BA259" i="6"/>
  <c r="BA263" i="6"/>
  <c r="BA267" i="6"/>
  <c r="BA271" i="6"/>
  <c r="BA275" i="6"/>
  <c r="BA272" i="6"/>
  <c r="BA296" i="6"/>
  <c r="BA320" i="6"/>
  <c r="BA729" i="6"/>
  <c r="BA777" i="6"/>
  <c r="BA202" i="6"/>
  <c r="BA373" i="6"/>
  <c r="BA621" i="6"/>
  <c r="BA346" i="6"/>
  <c r="BA606" i="6"/>
  <c r="BA655" i="6"/>
  <c r="BA719" i="6"/>
  <c r="BA783" i="6"/>
  <c r="BA576" i="6"/>
  <c r="BA584" i="6"/>
  <c r="BA1317" i="6"/>
  <c r="BA1333" i="6"/>
  <c r="BA1349" i="6"/>
  <c r="BA1365" i="6"/>
  <c r="BA1381" i="6"/>
  <c r="BA1397" i="6"/>
  <c r="BA1413" i="6"/>
  <c r="BA1429" i="6"/>
  <c r="BA1445" i="6"/>
  <c r="BA1461" i="6"/>
  <c r="BA595" i="6"/>
  <c r="BA782" i="6"/>
  <c r="BA1216" i="6"/>
  <c r="BA1248" i="6"/>
  <c r="BA1280" i="6"/>
  <c r="BA1312" i="6"/>
  <c r="BA1344" i="6"/>
  <c r="BA1376" i="6"/>
  <c r="BA1408" i="6"/>
  <c r="BA1440" i="6"/>
  <c r="BA698" i="6"/>
  <c r="AW744" i="6"/>
  <c r="AW752" i="6"/>
  <c r="AW760" i="6"/>
  <c r="AW768" i="6"/>
  <c r="AW776" i="6"/>
  <c r="AW832" i="6"/>
  <c r="AW948" i="6"/>
  <c r="AW1016" i="6"/>
  <c r="AW1076" i="6"/>
  <c r="AW1084" i="6"/>
  <c r="AW1096" i="6"/>
  <c r="AW1112" i="6"/>
  <c r="AW1128" i="6"/>
  <c r="AW1164" i="6"/>
  <c r="AW1172" i="6"/>
  <c r="AW1180" i="6"/>
  <c r="AW1196" i="6"/>
  <c r="AW1356" i="6"/>
  <c r="AW1364" i="6"/>
  <c r="AW1372" i="6"/>
  <c r="AW1380" i="6"/>
  <c r="AW1388" i="6"/>
  <c r="AW1400" i="6"/>
  <c r="AW1408" i="6"/>
  <c r="AW1460" i="6"/>
  <c r="BA835" i="6"/>
  <c r="BA556" i="6"/>
  <c r="BA674" i="6"/>
  <c r="BA522" i="6"/>
  <c r="AW793" i="6"/>
  <c r="AW921" i="6"/>
  <c r="BA523" i="6"/>
  <c r="AS936" i="6"/>
  <c r="AS944" i="6"/>
  <c r="AS325" i="6"/>
  <c r="AS333" i="6"/>
  <c r="AS341" i="6"/>
  <c r="AS349" i="6"/>
  <c r="AS357" i="6"/>
  <c r="AS365" i="6"/>
  <c r="AS373" i="6"/>
  <c r="AS381" i="6"/>
  <c r="AS389" i="6"/>
  <c r="AS397" i="6"/>
  <c r="AS405" i="6"/>
  <c r="AS413" i="6"/>
  <c r="AS421" i="6"/>
  <c r="AS429" i="6"/>
  <c r="AS437" i="6"/>
  <c r="AS445" i="6"/>
  <c r="AS453" i="6"/>
  <c r="AS461" i="6"/>
  <c r="AS469" i="6"/>
  <c r="AS477" i="6"/>
  <c r="AS485" i="6"/>
  <c r="AS493" i="6"/>
  <c r="AS501" i="6"/>
  <c r="AS509" i="6"/>
  <c r="AS517" i="6"/>
  <c r="AS525" i="6"/>
  <c r="AS533" i="6"/>
  <c r="AS541" i="6"/>
  <c r="AS549" i="6"/>
  <c r="AS557" i="6"/>
  <c r="AS565" i="6"/>
  <c r="AS573" i="6"/>
  <c r="AS581" i="6"/>
  <c r="AS589" i="6"/>
  <c r="AS597" i="6"/>
  <c r="AS605" i="6"/>
  <c r="AS613" i="6"/>
  <c r="AS621" i="6"/>
  <c r="AS629" i="6"/>
  <c r="AS637" i="6"/>
  <c r="AS645" i="6"/>
  <c r="AS653" i="6"/>
  <c r="AS661" i="6"/>
  <c r="AS669" i="6"/>
  <c r="AS677" i="6"/>
  <c r="AS685" i="6"/>
  <c r="AS693" i="6"/>
  <c r="AS701" i="6"/>
  <c r="AS709" i="6"/>
  <c r="AS717" i="6"/>
  <c r="AS725" i="6"/>
  <c r="AS733" i="6"/>
  <c r="AS741" i="6"/>
  <c r="AS749" i="6"/>
  <c r="AS757" i="6"/>
  <c r="AS765" i="6"/>
  <c r="AS773" i="6"/>
  <c r="AS781" i="6"/>
  <c r="AS789" i="6"/>
  <c r="AS797" i="6"/>
  <c r="AS805" i="6"/>
  <c r="AS813" i="6"/>
  <c r="AS821" i="6"/>
  <c r="AS829" i="6"/>
  <c r="AS837" i="6"/>
  <c r="AS845" i="6"/>
  <c r="AS853" i="6"/>
  <c r="AS861" i="6"/>
  <c r="AS869" i="6"/>
  <c r="AS877" i="6"/>
  <c r="AS885" i="6"/>
  <c r="AS893" i="6"/>
  <c r="AS901" i="6"/>
  <c r="AS909" i="6"/>
  <c r="AS917" i="6"/>
  <c r="AS925" i="6"/>
  <c r="AS933" i="6"/>
  <c r="AS941" i="6"/>
  <c r="AS949" i="6"/>
  <c r="AS957" i="6"/>
  <c r="AS965" i="6"/>
  <c r="AS973" i="6"/>
  <c r="AS981" i="6"/>
  <c r="AS989" i="6"/>
  <c r="AS997" i="6"/>
  <c r="AS1005" i="6"/>
  <c r="AS1013" i="6"/>
  <c r="AS1021" i="6"/>
  <c r="AS1029" i="6"/>
  <c r="AS1037" i="6"/>
  <c r="AS1045" i="6"/>
  <c r="AS1053" i="6"/>
  <c r="AS3" i="6"/>
  <c r="AS11" i="6"/>
  <c r="AS19" i="6"/>
  <c r="AS27" i="6"/>
  <c r="AS35" i="6"/>
  <c r="AS43" i="6"/>
  <c r="AS51" i="6"/>
  <c r="AS59" i="6"/>
  <c r="AS67" i="6"/>
  <c r="AS75" i="6"/>
  <c r="AS83" i="6"/>
  <c r="AS91" i="6"/>
  <c r="AS99" i="6"/>
  <c r="AS107" i="6"/>
  <c r="AS115" i="6"/>
  <c r="AS123" i="6"/>
  <c r="AS131" i="6"/>
  <c r="AS139" i="6"/>
  <c r="AS147" i="6"/>
  <c r="AS155" i="6"/>
  <c r="AS163" i="6"/>
  <c r="AS171" i="6"/>
  <c r="AS179" i="6"/>
  <c r="AS187" i="6"/>
  <c r="AS195" i="6"/>
  <c r="AS203" i="6"/>
  <c r="AS211" i="6"/>
  <c r="AS219" i="6"/>
  <c r="AS227" i="6"/>
  <c r="AS235" i="6"/>
  <c r="AS243" i="6"/>
  <c r="AS251" i="6"/>
  <c r="AS259" i="6"/>
  <c r="AS267" i="6"/>
  <c r="AS275" i="6"/>
  <c r="AS283" i="6"/>
  <c r="AS291" i="6"/>
  <c r="AS299" i="6"/>
  <c r="AS307" i="6"/>
  <c r="AS315" i="6"/>
  <c r="AS323" i="6"/>
  <c r="AS331" i="6"/>
  <c r="AS339" i="6"/>
  <c r="AS347" i="6"/>
  <c r="AS355" i="6"/>
  <c r="AS363" i="6"/>
  <c r="AS371" i="6"/>
  <c r="AS379" i="6"/>
  <c r="AS387" i="6"/>
  <c r="AS395" i="6"/>
  <c r="AS403" i="6"/>
  <c r="AS411" i="6"/>
  <c r="AS419" i="6"/>
  <c r="AS427" i="6"/>
  <c r="AS435" i="6"/>
  <c r="AS443" i="6"/>
  <c r="AS451" i="6"/>
  <c r="AS459" i="6"/>
  <c r="AS467" i="6"/>
  <c r="AS475" i="6"/>
  <c r="AS483" i="6"/>
  <c r="AS491" i="6"/>
  <c r="AS499" i="6"/>
  <c r="AS507" i="6"/>
  <c r="AS515" i="6"/>
  <c r="AS523" i="6"/>
  <c r="AS531" i="6"/>
  <c r="AS539" i="6"/>
  <c r="AS547" i="6"/>
  <c r="AS555" i="6"/>
  <c r="AS563" i="6"/>
  <c r="AS571" i="6"/>
  <c r="AS579" i="6"/>
  <c r="AS587" i="6"/>
  <c r="AS595" i="6"/>
  <c r="AS603" i="6"/>
  <c r="AS611" i="6"/>
  <c r="AS619" i="6"/>
  <c r="AS627" i="6"/>
  <c r="AS635" i="6"/>
  <c r="AS643" i="6"/>
  <c r="AS651" i="6"/>
  <c r="AS659" i="6"/>
  <c r="AS667" i="6"/>
  <c r="AS675" i="6"/>
  <c r="AS683" i="6"/>
  <c r="AS691" i="6"/>
  <c r="AS699" i="6"/>
  <c r="AS707" i="6"/>
  <c r="AS715" i="6"/>
  <c r="AS723" i="6"/>
  <c r="AS731" i="6"/>
  <c r="AS739" i="6"/>
  <c r="AS747" i="6"/>
  <c r="AS755" i="6"/>
  <c r="AS763" i="6"/>
  <c r="AS771" i="6"/>
  <c r="AS779" i="6"/>
  <c r="AS787" i="6"/>
  <c r="AS795" i="6"/>
  <c r="AS803" i="6"/>
  <c r="AS811" i="6"/>
  <c r="AS819" i="6"/>
  <c r="AS827" i="6"/>
  <c r="AS835" i="6"/>
  <c r="AS843" i="6"/>
  <c r="AS851" i="6"/>
  <c r="AS859" i="6"/>
  <c r="AS867" i="6"/>
  <c r="AS875" i="6"/>
  <c r="AS883" i="6"/>
  <c r="AS891" i="6"/>
  <c r="AS899" i="6"/>
  <c r="AS907" i="6"/>
  <c r="AS915" i="6"/>
  <c r="AS923" i="6"/>
  <c r="AS931" i="6"/>
  <c r="AS939" i="6"/>
  <c r="AS947" i="6"/>
  <c r="AS955" i="6"/>
  <c r="AS963" i="6"/>
  <c r="AS971" i="6"/>
  <c r="AS979" i="6"/>
  <c r="AS987" i="6"/>
  <c r="AS995" i="6"/>
  <c r="AS1003" i="6"/>
  <c r="AS1011" i="6"/>
  <c r="AS1019" i="6"/>
  <c r="AS1027" i="6"/>
  <c r="AS1035" i="6"/>
  <c r="AS1043" i="6"/>
  <c r="AS1051" i="6"/>
  <c r="AS860" i="6"/>
  <c r="AS868" i="6"/>
  <c r="AS876" i="6"/>
  <c r="AS884" i="6"/>
  <c r="AS892" i="6"/>
  <c r="AS900" i="6"/>
  <c r="AS908" i="6"/>
  <c r="AS916" i="6"/>
  <c r="AS924" i="6"/>
  <c r="AS932" i="6"/>
  <c r="AS940" i="6"/>
  <c r="AS948" i="6"/>
  <c r="AS313" i="6"/>
  <c r="AS321" i="6"/>
  <c r="AS329" i="6"/>
  <c r="AS337" i="6"/>
  <c r="AS345" i="6"/>
  <c r="AS353" i="6"/>
  <c r="AS361" i="6"/>
  <c r="AS369" i="6"/>
  <c r="AS377" i="6"/>
  <c r="AS385" i="6"/>
  <c r="AS393" i="6"/>
  <c r="AS401" i="6"/>
  <c r="AS409" i="6"/>
  <c r="AS417" i="6"/>
  <c r="AS425" i="6"/>
  <c r="AS433" i="6"/>
  <c r="AS441" i="6"/>
  <c r="AS449" i="6"/>
  <c r="AS457" i="6"/>
  <c r="AS465" i="6"/>
  <c r="AS473" i="6"/>
  <c r="AS481" i="6"/>
  <c r="AS489" i="6"/>
  <c r="AS497" i="6"/>
  <c r="AS505" i="6"/>
  <c r="AS513" i="6"/>
  <c r="AS521" i="6"/>
  <c r="AS529" i="6"/>
  <c r="AS537" i="6"/>
  <c r="AS545" i="6"/>
  <c r="AS553" i="6"/>
  <c r="AS561" i="6"/>
  <c r="AS569" i="6"/>
  <c r="AS577" i="6"/>
  <c r="AS585" i="6"/>
  <c r="AS593" i="6"/>
  <c r="AS601" i="6"/>
  <c r="AS609" i="6"/>
  <c r="AS617" i="6"/>
  <c r="AS625" i="6"/>
  <c r="AS633" i="6"/>
  <c r="AS641" i="6"/>
  <c r="AS649" i="6"/>
  <c r="AS657" i="6"/>
  <c r="AS665" i="6"/>
  <c r="AS673" i="6"/>
  <c r="AS681" i="6"/>
  <c r="AS689" i="6"/>
  <c r="AS697" i="6"/>
  <c r="AS705" i="6"/>
  <c r="AS713" i="6"/>
  <c r="AS721" i="6"/>
  <c r="AS729" i="6"/>
  <c r="AS737" i="6"/>
  <c r="AS745" i="6"/>
  <c r="AS753" i="6"/>
  <c r="AS761" i="6"/>
  <c r="AS769" i="6"/>
  <c r="AS777" i="6"/>
  <c r="AS785" i="6"/>
  <c r="AS793" i="6"/>
  <c r="AS801" i="6"/>
  <c r="AS809" i="6"/>
  <c r="AS817" i="6"/>
  <c r="AS825" i="6"/>
  <c r="AS833" i="6"/>
  <c r="AS841" i="6"/>
  <c r="AS849" i="6"/>
  <c r="AS857" i="6"/>
  <c r="AS865" i="6"/>
  <c r="AS873" i="6"/>
  <c r="AS881" i="6"/>
  <c r="AS889" i="6"/>
  <c r="AS897" i="6"/>
  <c r="AS905" i="6"/>
  <c r="AS913" i="6"/>
  <c r="AS921" i="6"/>
  <c r="AS929" i="6"/>
  <c r="AS937" i="6"/>
  <c r="AS945" i="6"/>
  <c r="AS953" i="6"/>
  <c r="AS961" i="6"/>
  <c r="AS969" i="6"/>
  <c r="AS977" i="6"/>
  <c r="AS985" i="6"/>
  <c r="AS993" i="6"/>
  <c r="AS1001" i="6"/>
  <c r="AS1009" i="6"/>
  <c r="AS1017" i="6"/>
  <c r="AS1025" i="6"/>
  <c r="AS1033" i="6"/>
  <c r="AS1041" i="6"/>
  <c r="AS1049" i="6"/>
  <c r="AS1057" i="6"/>
  <c r="AS7" i="6"/>
  <c r="AS15" i="6"/>
  <c r="AS23" i="6"/>
  <c r="AS31" i="6"/>
  <c r="AS39" i="6"/>
  <c r="AS47" i="6"/>
  <c r="AS55" i="6"/>
  <c r="AS63" i="6"/>
  <c r="AS71" i="6"/>
  <c r="AS79" i="6"/>
  <c r="AS87" i="6"/>
  <c r="AS95" i="6"/>
  <c r="AS103" i="6"/>
  <c r="AS111" i="6"/>
  <c r="AS119" i="6"/>
  <c r="AS127" i="6"/>
  <c r="AS135" i="6"/>
  <c r="AS143" i="6"/>
  <c r="AS151" i="6"/>
  <c r="AS159" i="6"/>
  <c r="AS167" i="6"/>
  <c r="AS175" i="6"/>
  <c r="AS183" i="6"/>
  <c r="AS191" i="6"/>
  <c r="AS199" i="6"/>
  <c r="AS207" i="6"/>
  <c r="AS215" i="6"/>
  <c r="AS223" i="6"/>
  <c r="AS231" i="6"/>
  <c r="AS239" i="6"/>
  <c r="AS247" i="6"/>
  <c r="AS255" i="6"/>
  <c r="AS263" i="6"/>
  <c r="AS271" i="6"/>
  <c r="AS279" i="6"/>
  <c r="AS287" i="6"/>
  <c r="AS295" i="6"/>
  <c r="AS303" i="6"/>
  <c r="AS311" i="6"/>
  <c r="AS319" i="6"/>
  <c r="AS327" i="6"/>
  <c r="AS335" i="6"/>
  <c r="AS343" i="6"/>
  <c r="AS351" i="6"/>
  <c r="AS359" i="6"/>
  <c r="AS367" i="6"/>
  <c r="AS375" i="6"/>
  <c r="AS383" i="6"/>
  <c r="AS391" i="6"/>
  <c r="AS399" i="6"/>
  <c r="AS407" i="6"/>
  <c r="AS415" i="6"/>
  <c r="AS423" i="6"/>
  <c r="AS431" i="6"/>
  <c r="AS439" i="6"/>
  <c r="AS447" i="6"/>
  <c r="AS455" i="6"/>
  <c r="AS463" i="6"/>
  <c r="AS471" i="6"/>
  <c r="AS479" i="6"/>
  <c r="AS487" i="6"/>
  <c r="AS495" i="6"/>
  <c r="AS503" i="6"/>
  <c r="AS511" i="6"/>
  <c r="AS519" i="6"/>
  <c r="AS527" i="6"/>
  <c r="AS535" i="6"/>
  <c r="AS543" i="6"/>
  <c r="AS551" i="6"/>
  <c r="AS559" i="6"/>
  <c r="AS567" i="6"/>
  <c r="AS575" i="6"/>
  <c r="AS583" i="6"/>
  <c r="AS591" i="6"/>
  <c r="AS599" i="6"/>
  <c r="AS607" i="6"/>
  <c r="AS615" i="6"/>
  <c r="AS623" i="6"/>
  <c r="AS631" i="6"/>
  <c r="AS639" i="6"/>
  <c r="AS647" i="6"/>
  <c r="AS655" i="6"/>
  <c r="AS663" i="6"/>
  <c r="AS671" i="6"/>
  <c r="AS679" i="6"/>
  <c r="AS687" i="6"/>
  <c r="AS695" i="6"/>
  <c r="AS703" i="6"/>
  <c r="AS711" i="6"/>
  <c r="AS719" i="6"/>
  <c r="AS727" i="6"/>
  <c r="AS735" i="6"/>
  <c r="AS743" i="6"/>
  <c r="AS751" i="6"/>
  <c r="AS759" i="6"/>
  <c r="AS767" i="6"/>
  <c r="AS775" i="6"/>
  <c r="AS783" i="6"/>
  <c r="AS791" i="6"/>
  <c r="AS799" i="6"/>
  <c r="AS807" i="6"/>
  <c r="AS815" i="6"/>
  <c r="AS823" i="6"/>
  <c r="AS831" i="6"/>
  <c r="AS839" i="6"/>
  <c r="AS847" i="6"/>
  <c r="AS855" i="6"/>
  <c r="AS863" i="6"/>
  <c r="AS871" i="6"/>
  <c r="AS879" i="6"/>
  <c r="AS887" i="6"/>
  <c r="AS895" i="6"/>
  <c r="AS903" i="6"/>
  <c r="AS911" i="6"/>
  <c r="AS919" i="6"/>
  <c r="AS927" i="6"/>
  <c r="AS935" i="6"/>
  <c r="AS943" i="6"/>
  <c r="AS951" i="6"/>
  <c r="AS959" i="6"/>
  <c r="AS967" i="6"/>
  <c r="AS975" i="6"/>
  <c r="AS983" i="6"/>
  <c r="AS991" i="6"/>
  <c r="AS999" i="6"/>
  <c r="AS1007" i="6"/>
  <c r="AS1015" i="6"/>
  <c r="AS1023" i="6"/>
  <c r="AS1031" i="6"/>
  <c r="AS1039" i="6"/>
  <c r="AS1047" i="6"/>
  <c r="AS1055" i="6"/>
  <c r="BA631" i="6"/>
  <c r="BA694" i="6"/>
  <c r="BA758" i="6"/>
  <c r="BA813" i="6"/>
  <c r="BA531" i="6"/>
  <c r="BA611" i="6"/>
  <c r="BA638" i="6"/>
  <c r="BA739" i="6"/>
  <c r="BA592" i="6"/>
  <c r="AW792" i="6"/>
  <c r="AW808" i="6"/>
  <c r="AW888" i="6"/>
  <c r="AW956" i="6"/>
  <c r="BA347" i="6"/>
  <c r="BA642" i="6"/>
  <c r="BA710" i="6"/>
  <c r="BA774" i="6"/>
  <c r="BA544" i="6"/>
  <c r="BA552" i="6"/>
  <c r="BA623" i="6"/>
  <c r="BA663" i="6"/>
  <c r="BA734" i="6"/>
  <c r="BA807" i="6"/>
  <c r="BA210" i="6"/>
  <c r="BA355" i="6"/>
  <c r="BA619" i="6"/>
  <c r="BA790" i="6"/>
  <c r="BA845" i="6"/>
  <c r="BA659" i="6"/>
  <c r="BA742" i="6"/>
  <c r="BA821" i="6"/>
  <c r="BA188" i="6"/>
  <c r="BA665" i="6"/>
  <c r="BA177" i="6"/>
  <c r="BA171" i="6"/>
  <c r="BA560" i="6"/>
  <c r="BA568" i="6"/>
  <c r="BA639" i="6"/>
  <c r="BA671" i="6"/>
  <c r="BA735" i="6"/>
  <c r="BA805" i="6"/>
  <c r="BA354" i="6"/>
  <c r="BA370" i="6"/>
  <c r="BA547" i="6"/>
  <c r="BA555" i="6"/>
  <c r="BA675" i="6"/>
  <c r="BA778" i="6"/>
  <c r="BA615" i="6"/>
  <c r="BA648" i="6"/>
  <c r="BA1337" i="6"/>
  <c r="BA1369" i="6"/>
  <c r="BA1401" i="6"/>
  <c r="BA1433" i="6"/>
  <c r="BA574" i="6"/>
  <c r="BA726" i="6"/>
  <c r="BA767" i="6"/>
  <c r="BA827" i="6"/>
  <c r="BA1224" i="6"/>
  <c r="BA1256" i="6"/>
  <c r="BA1288" i="6"/>
  <c r="BA1320" i="6"/>
  <c r="BA1352" i="6"/>
  <c r="BA1384" i="6"/>
  <c r="BA1416" i="6"/>
  <c r="BA1448" i="6"/>
  <c r="BA633" i="6"/>
  <c r="BA600" i="6"/>
  <c r="BA678" i="6"/>
  <c r="BA791" i="6"/>
  <c r="AW5" i="6"/>
  <c r="AW13" i="6"/>
  <c r="AW21" i="6"/>
  <c r="AW29" i="6"/>
  <c r="AW88" i="6"/>
  <c r="AW96" i="6"/>
  <c r="AW104" i="6"/>
  <c r="AW112" i="6"/>
  <c r="AW120" i="6"/>
  <c r="AW128" i="6"/>
  <c r="AW136" i="6"/>
  <c r="AW144" i="6"/>
  <c r="AW152" i="6"/>
  <c r="AW160" i="6"/>
  <c r="AW168" i="6"/>
  <c r="AW176" i="6"/>
  <c r="AW184" i="6"/>
  <c r="AW192" i="6"/>
  <c r="AW200" i="6"/>
  <c r="AW208" i="6"/>
  <c r="AW216" i="6"/>
  <c r="AW224" i="6"/>
  <c r="AW232" i="6"/>
  <c r="AW240" i="6"/>
  <c r="AW248" i="6"/>
  <c r="AW256" i="6"/>
  <c r="BA173" i="6"/>
  <c r="BA711" i="6"/>
  <c r="BA209" i="6"/>
  <c r="BA572" i="6"/>
  <c r="BA667" i="6"/>
  <c r="AW658" i="6"/>
  <c r="AW264" i="6"/>
  <c r="AW272" i="6"/>
  <c r="AW280" i="6"/>
  <c r="AW288" i="6"/>
  <c r="AW296" i="6"/>
  <c r="AW304" i="6"/>
  <c r="AW312" i="6"/>
  <c r="AW320" i="6"/>
  <c r="AW328" i="6"/>
  <c r="AW336" i="6"/>
  <c r="AW344" i="6"/>
  <c r="AW352" i="6"/>
  <c r="AW360" i="6"/>
  <c r="AW368" i="6"/>
  <c r="AW376" i="6"/>
  <c r="AW384" i="6"/>
  <c r="AW392" i="6"/>
  <c r="AW400" i="6"/>
  <c r="AW408" i="6"/>
  <c r="AW416" i="6"/>
  <c r="AW424" i="6"/>
  <c r="AW432" i="6"/>
  <c r="AW440" i="6"/>
  <c r="AW448" i="6"/>
  <c r="AW456" i="6"/>
  <c r="AW464" i="6"/>
  <c r="AW472" i="6"/>
  <c r="AW480" i="6"/>
  <c r="AW488" i="6"/>
  <c r="AW496" i="6"/>
  <c r="AW504" i="6"/>
  <c r="AW512" i="6"/>
  <c r="AW604" i="6"/>
  <c r="AW620" i="6"/>
  <c r="AW688" i="6"/>
  <c r="AW696" i="6"/>
  <c r="AW704" i="6"/>
  <c r="AW844" i="6"/>
  <c r="AW852" i="6"/>
  <c r="AW860" i="6"/>
  <c r="AW876" i="6"/>
  <c r="AW904" i="6"/>
  <c r="AW920" i="6"/>
  <c r="AW936" i="6"/>
  <c r="AW960" i="6"/>
  <c r="AW972" i="6"/>
  <c r="AW980" i="6"/>
  <c r="AW988" i="6"/>
  <c r="AW1004" i="6"/>
  <c r="AW1032" i="6"/>
  <c r="AW1048" i="6"/>
  <c r="AW1064" i="6"/>
  <c r="AW1088" i="6"/>
  <c r="AW1100" i="6"/>
  <c r="AW1108" i="6"/>
  <c r="AW1116" i="6"/>
  <c r="AW1132" i="6"/>
  <c r="AW1160" i="6"/>
  <c r="AW1176" i="6"/>
  <c r="AW1192" i="6"/>
  <c r="AW1272" i="6"/>
  <c r="AW1280" i="6"/>
  <c r="AW1332" i="6"/>
  <c r="AW1340" i="6"/>
  <c r="AW1352" i="6"/>
  <c r="AW1368" i="6"/>
  <c r="AW1376" i="6"/>
  <c r="AW1384" i="6"/>
  <c r="BA193" i="6"/>
  <c r="BA205" i="6"/>
  <c r="BA687" i="6"/>
  <c r="AW1138" i="6"/>
  <c r="AW1162" i="6"/>
  <c r="AW1194" i="6"/>
  <c r="BA839" i="6"/>
  <c r="BA179" i="6"/>
  <c r="BA532" i="6"/>
  <c r="BA651" i="6"/>
  <c r="BA770" i="6"/>
  <c r="BA360" i="6"/>
  <c r="BA198" i="6"/>
  <c r="BA351" i="6"/>
  <c r="BA596" i="6"/>
  <c r="BA702" i="6"/>
  <c r="BA527" i="6"/>
  <c r="BA647" i="6"/>
  <c r="AW536" i="6"/>
  <c r="AW636" i="6"/>
  <c r="AW728" i="6"/>
  <c r="AW896" i="6"/>
  <c r="AW1024" i="6"/>
  <c r="AW1152" i="6"/>
  <c r="BA1325" i="6"/>
  <c r="BA1357" i="6"/>
  <c r="BA1383" i="6"/>
  <c r="BA1415" i="6"/>
  <c r="BA1437" i="6"/>
  <c r="BA203" i="6"/>
  <c r="BA30" i="6"/>
  <c r="BA34" i="6"/>
  <c r="BA38" i="6"/>
  <c r="BA42" i="6"/>
  <c r="BA46" i="6"/>
  <c r="BA50" i="6"/>
  <c r="BA54" i="6"/>
  <c r="BA58" i="6"/>
  <c r="BA62" i="6"/>
  <c r="BA66" i="6"/>
  <c r="BA70" i="6"/>
  <c r="BA74" i="6"/>
  <c r="BA78" i="6"/>
  <c r="BA82" i="6"/>
  <c r="BA86" i="6"/>
  <c r="BA262" i="6"/>
  <c r="BA270" i="6"/>
  <c r="BA278" i="6"/>
  <c r="BA286" i="6"/>
  <c r="BA294" i="6"/>
  <c r="BA302" i="6"/>
  <c r="BA310" i="6"/>
  <c r="BA318" i="6"/>
  <c r="BA326" i="6"/>
  <c r="BA92" i="6"/>
  <c r="BA100" i="6"/>
  <c r="BA108" i="6"/>
  <c r="BA116" i="6"/>
  <c r="BA124" i="6"/>
  <c r="BA132" i="6"/>
  <c r="BA140" i="6"/>
  <c r="BA148" i="6"/>
  <c r="BA156" i="6"/>
  <c r="BA333" i="6"/>
  <c r="BA341" i="6"/>
  <c r="BA428" i="6"/>
  <c r="BA432" i="6"/>
  <c r="BA436" i="6"/>
  <c r="BA440" i="6"/>
  <c r="BA444" i="6"/>
  <c r="BA448" i="6"/>
  <c r="BA452" i="6"/>
  <c r="BA456" i="6"/>
  <c r="BA460" i="6"/>
  <c r="BA464" i="6"/>
  <c r="BA468" i="6"/>
  <c r="BA472" i="6"/>
  <c r="BA476" i="6"/>
  <c r="BA480" i="6"/>
  <c r="BA484" i="6"/>
  <c r="BA488" i="6"/>
  <c r="BA492" i="6"/>
  <c r="BA496" i="6"/>
  <c r="BA500" i="6"/>
  <c r="BA504" i="6"/>
  <c r="BA508" i="6"/>
  <c r="BA512" i="6"/>
  <c r="BA516" i="6"/>
  <c r="BA860" i="6"/>
  <c r="BA868" i="6"/>
  <c r="BA876" i="6"/>
  <c r="BA884" i="6"/>
  <c r="BA892" i="6"/>
  <c r="BA900" i="6"/>
  <c r="BA908" i="6"/>
  <c r="BA916" i="6"/>
  <c r="BA924" i="6"/>
  <c r="BA932" i="6"/>
  <c r="BA940" i="6"/>
  <c r="BA948" i="6"/>
  <c r="BA956" i="6"/>
  <c r="BA964" i="6"/>
  <c r="BA972" i="6"/>
  <c r="BA980" i="6"/>
  <c r="BA988" i="6"/>
  <c r="BA996" i="6"/>
  <c r="BA1004" i="6"/>
  <c r="BA1012" i="6"/>
  <c r="BA1020" i="6"/>
  <c r="BA1028" i="6"/>
  <c r="BA1036" i="6"/>
  <c r="BA1044" i="6"/>
  <c r="BA1052" i="6"/>
  <c r="BA1060" i="6"/>
  <c r="BA1068" i="6"/>
  <c r="BA1076" i="6"/>
  <c r="BA1084" i="6"/>
  <c r="BA1092" i="6"/>
  <c r="BA1100" i="6"/>
  <c r="BA1108" i="6"/>
  <c r="BA1116" i="6"/>
  <c r="BA1124" i="6"/>
  <c r="BA1129" i="6"/>
  <c r="BA1133" i="6"/>
  <c r="BA1137" i="6"/>
  <c r="BA1141" i="6"/>
  <c r="BA1145" i="6"/>
  <c r="BA1149" i="6"/>
  <c r="BA1153" i="6"/>
  <c r="BA1157" i="6"/>
  <c r="BA260" i="6"/>
  <c r="BA288" i="6"/>
  <c r="BA312" i="6"/>
  <c r="BA339" i="6"/>
  <c r="BA862" i="6"/>
  <c r="BA870" i="6"/>
  <c r="BA878" i="6"/>
  <c r="BA886" i="6"/>
  <c r="BA894" i="6"/>
  <c r="BA902" i="6"/>
  <c r="BA910" i="6"/>
  <c r="BA918" i="6"/>
  <c r="BA926" i="6"/>
  <c r="BA934" i="6"/>
  <c r="BA942" i="6"/>
  <c r="BA950" i="6"/>
  <c r="BA958" i="6"/>
  <c r="BA966" i="6"/>
  <c r="BA974" i="6"/>
  <c r="BA982" i="6"/>
  <c r="BA990" i="6"/>
  <c r="BA998" i="6"/>
  <c r="BA1006" i="6"/>
  <c r="BA1014" i="6"/>
  <c r="BA1022" i="6"/>
  <c r="BA1030" i="6"/>
  <c r="BA1038" i="6"/>
  <c r="BA1046" i="6"/>
  <c r="BA851" i="6"/>
  <c r="BA875" i="6"/>
  <c r="BA899" i="6"/>
  <c r="BA923" i="6"/>
  <c r="BA947" i="6"/>
  <c r="BA975" i="6"/>
  <c r="BA999" i="6"/>
  <c r="BA1023" i="6"/>
  <c r="BA1051" i="6"/>
  <c r="BA1075" i="6"/>
  <c r="BA1099" i="6"/>
  <c r="BA1123" i="6"/>
  <c r="BA859" i="6"/>
  <c r="BA879" i="6"/>
  <c r="BA903" i="6"/>
  <c r="BA931" i="6"/>
  <c r="BA955" i="6"/>
  <c r="BA971" i="6"/>
  <c r="BA995" i="6"/>
  <c r="BA1019" i="6"/>
  <c r="BA1043" i="6"/>
  <c r="BA1067" i="6"/>
  <c r="BA634" i="6"/>
  <c r="BA529" i="6"/>
  <c r="BA598" i="6"/>
  <c r="BA1315" i="6"/>
  <c r="BA1331" i="6"/>
  <c r="BA1347" i="6"/>
  <c r="BA1363" i="6"/>
  <c r="BA1379" i="6"/>
  <c r="BA1395" i="6"/>
  <c r="BA1411" i="6"/>
  <c r="BA1427" i="6"/>
  <c r="BA1443" i="6"/>
  <c r="BA1459" i="6"/>
  <c r="BA352" i="6"/>
  <c r="BA1329" i="6"/>
  <c r="BA1361" i="6"/>
  <c r="BA1393" i="6"/>
  <c r="BA1425" i="6"/>
  <c r="BA1457" i="6"/>
  <c r="AW484" i="6"/>
  <c r="AW692" i="6"/>
  <c r="AW700" i="6"/>
  <c r="AW784" i="6"/>
  <c r="AW800" i="6"/>
  <c r="AW868" i="6"/>
  <c r="AW912" i="6"/>
  <c r="AW928" i="6"/>
  <c r="AW996" i="6"/>
  <c r="AW1040" i="6"/>
  <c r="AW1056" i="6"/>
  <c r="AW1124" i="6"/>
  <c r="AW1168" i="6"/>
  <c r="AW1184" i="6"/>
  <c r="AW1296" i="6"/>
  <c r="AW1424" i="6"/>
  <c r="BA1341" i="6"/>
  <c r="BA1399" i="6"/>
  <c r="BA1431" i="6"/>
  <c r="BA1453" i="6"/>
  <c r="AW671" i="6"/>
  <c r="AW743" i="6"/>
  <c r="AW559" i="6"/>
  <c r="AW599" i="6"/>
  <c r="AW615" i="6"/>
  <c r="AW655" i="6"/>
  <c r="BA91" i="6"/>
  <c r="BA99" i="6"/>
  <c r="BA107" i="6"/>
  <c r="BA115" i="6"/>
  <c r="BA123" i="6"/>
  <c r="BA131" i="6"/>
  <c r="BA139" i="6"/>
  <c r="BA147" i="6"/>
  <c r="BA155" i="6"/>
  <c r="BA257" i="6"/>
  <c r="BA261" i="6"/>
  <c r="BA265" i="6"/>
  <c r="BA269" i="6"/>
  <c r="BA273" i="6"/>
  <c r="BA429" i="6"/>
  <c r="BA437" i="6"/>
  <c r="BA445" i="6"/>
  <c r="BA453" i="6"/>
  <c r="BA461" i="6"/>
  <c r="BA469" i="6"/>
  <c r="BA477" i="6"/>
  <c r="BA485" i="6"/>
  <c r="BA493" i="6"/>
  <c r="BA501" i="6"/>
  <c r="BA509" i="6"/>
  <c r="BA517" i="6"/>
  <c r="BA264" i="6"/>
  <c r="BA280" i="6"/>
  <c r="BA308" i="6"/>
  <c r="BA335" i="6"/>
  <c r="BA368" i="6"/>
  <c r="BA629" i="6"/>
  <c r="BA542" i="6"/>
  <c r="BA558" i="6"/>
  <c r="BA1321" i="6"/>
  <c r="BA1353" i="6"/>
  <c r="BA1385" i="6"/>
  <c r="BA1417" i="6"/>
  <c r="BA1449" i="6"/>
  <c r="BA625" i="6"/>
  <c r="BA1327" i="6"/>
  <c r="BA1343" i="6"/>
  <c r="BA1359" i="6"/>
  <c r="BA1375" i="6"/>
  <c r="BA1391" i="6"/>
  <c r="BA1407" i="6"/>
  <c r="BA1423" i="6"/>
  <c r="BA1439" i="6"/>
  <c r="BA1455" i="6"/>
  <c r="BA32" i="6"/>
  <c r="BA36" i="6"/>
  <c r="BA40" i="6"/>
  <c r="BA44" i="6"/>
  <c r="BA48" i="6"/>
  <c r="BA52" i="6"/>
  <c r="BA56" i="6"/>
  <c r="BA60" i="6"/>
  <c r="BA64" i="6"/>
  <c r="BA68" i="6"/>
  <c r="BA72" i="6"/>
  <c r="BA76" i="6"/>
  <c r="BA80" i="6"/>
  <c r="BA84" i="6"/>
  <c r="BA258" i="6"/>
  <c r="BA266" i="6"/>
  <c r="BA274" i="6"/>
  <c r="BA282" i="6"/>
  <c r="BA290" i="6"/>
  <c r="BA298" i="6"/>
  <c r="BA306" i="6"/>
  <c r="BA314" i="6"/>
  <c r="BA322" i="6"/>
  <c r="BA330" i="6"/>
  <c r="BA88" i="6"/>
  <c r="BA96" i="6"/>
  <c r="BA104" i="6"/>
  <c r="BA112" i="6"/>
  <c r="BA120" i="6"/>
  <c r="BA128" i="6"/>
  <c r="BA136" i="6"/>
  <c r="BA144" i="6"/>
  <c r="BA152" i="6"/>
  <c r="BA160" i="6"/>
  <c r="BA337" i="6"/>
  <c r="BA426" i="6"/>
  <c r="BA430" i="6"/>
  <c r="BA434" i="6"/>
  <c r="BA438" i="6"/>
  <c r="BA442" i="6"/>
  <c r="BA446" i="6"/>
  <c r="BA450" i="6"/>
  <c r="BA454" i="6"/>
  <c r="BA458" i="6"/>
  <c r="BA462" i="6"/>
  <c r="BA466" i="6"/>
  <c r="BA470" i="6"/>
  <c r="BA474" i="6"/>
  <c r="BA478" i="6"/>
  <c r="BA482" i="6"/>
  <c r="BA486" i="6"/>
  <c r="BA490" i="6"/>
  <c r="BA494" i="6"/>
  <c r="BA498" i="6"/>
  <c r="BA502" i="6"/>
  <c r="BA506" i="6"/>
  <c r="BA510" i="6"/>
  <c r="BA514" i="6"/>
  <c r="BA518" i="6"/>
  <c r="BA661" i="6"/>
  <c r="BA693" i="6"/>
  <c r="BA725" i="6"/>
  <c r="BA757" i="6"/>
  <c r="BA789" i="6"/>
  <c r="BA657" i="6"/>
  <c r="BA689" i="6"/>
  <c r="BA721" i="6"/>
  <c r="BA753" i="6"/>
  <c r="BA785" i="6"/>
  <c r="BA669" i="6"/>
  <c r="BA701" i="6"/>
  <c r="BA733" i="6"/>
  <c r="BA765" i="6"/>
  <c r="BA856" i="6"/>
  <c r="BA864" i="6"/>
  <c r="BA872" i="6"/>
  <c r="BA880" i="6"/>
  <c r="BA888" i="6"/>
  <c r="BA896" i="6"/>
  <c r="BA904" i="6"/>
  <c r="BA912" i="6"/>
  <c r="BA920" i="6"/>
  <c r="BA928" i="6"/>
  <c r="BA936" i="6"/>
  <c r="BA944" i="6"/>
  <c r="BA952" i="6"/>
  <c r="BA960" i="6"/>
  <c r="BA968" i="6"/>
  <c r="BA976" i="6"/>
  <c r="BA984" i="6"/>
  <c r="BA992" i="6"/>
  <c r="BA1000" i="6"/>
  <c r="BA1008" i="6"/>
  <c r="BA1016" i="6"/>
  <c r="BA1024" i="6"/>
  <c r="BA1032" i="6"/>
  <c r="BA1040" i="6"/>
  <c r="BA1048" i="6"/>
  <c r="BA1056" i="6"/>
  <c r="BA1064" i="6"/>
  <c r="BA1072" i="6"/>
  <c r="BA1080" i="6"/>
  <c r="BA1088" i="6"/>
  <c r="BA1096" i="6"/>
  <c r="BA1104" i="6"/>
  <c r="BA1112" i="6"/>
  <c r="BA1120" i="6"/>
  <c r="BA1127" i="6"/>
  <c r="BA1131" i="6"/>
  <c r="BA1135" i="6"/>
  <c r="BA1139" i="6"/>
  <c r="BA1143" i="6"/>
  <c r="BA1147" i="6"/>
  <c r="BA1151" i="6"/>
  <c r="BA1155" i="6"/>
  <c r="BA1159" i="6"/>
  <c r="BA276" i="6"/>
  <c r="BA300" i="6"/>
  <c r="BA324" i="6"/>
  <c r="BA858" i="6"/>
  <c r="BA866" i="6"/>
  <c r="BA874" i="6"/>
  <c r="BA882" i="6"/>
  <c r="BA890" i="6"/>
  <c r="BA898" i="6"/>
  <c r="BA906" i="6"/>
  <c r="BA914" i="6"/>
  <c r="BA922" i="6"/>
  <c r="BA930" i="6"/>
  <c r="BA938" i="6"/>
  <c r="BA946" i="6"/>
  <c r="BA954" i="6"/>
  <c r="BA962" i="6"/>
  <c r="BA970" i="6"/>
  <c r="BA978" i="6"/>
  <c r="BA986" i="6"/>
  <c r="BA994" i="6"/>
  <c r="BA1002" i="6"/>
  <c r="BA1010" i="6"/>
  <c r="BA1018" i="6"/>
  <c r="BA1026" i="6"/>
  <c r="BA1034" i="6"/>
  <c r="BA1042" i="6"/>
  <c r="BA1050" i="6"/>
  <c r="BA1058" i="6"/>
  <c r="BA1066" i="6"/>
  <c r="BA1074" i="6"/>
  <c r="BA1082" i="6"/>
  <c r="BA1090" i="6"/>
  <c r="BA1098" i="6"/>
  <c r="BA1106" i="6"/>
  <c r="BA1114" i="6"/>
  <c r="BA1122" i="6"/>
  <c r="BA1128" i="6"/>
  <c r="BA1132" i="6"/>
  <c r="BA1136" i="6"/>
  <c r="BA1140" i="6"/>
  <c r="BA1144" i="6"/>
  <c r="BA1148" i="6"/>
  <c r="BA1152" i="6"/>
  <c r="BA1156" i="6"/>
  <c r="BA855" i="6"/>
  <c r="BA883" i="6"/>
  <c r="BA907" i="6"/>
  <c r="BA927" i="6"/>
  <c r="BA951" i="6"/>
  <c r="BA979" i="6"/>
  <c r="BA1003" i="6"/>
  <c r="BA1027" i="6"/>
  <c r="BA1047" i="6"/>
  <c r="BA1071" i="6"/>
  <c r="BA1095" i="6"/>
  <c r="BA1119" i="6"/>
  <c r="BA362" i="6"/>
  <c r="BA637" i="6"/>
  <c r="BA349" i="6"/>
  <c r="BA563" i="6"/>
  <c r="BA536" i="6"/>
  <c r="BA579" i="6"/>
  <c r="BA357" i="6"/>
  <c r="BA376" i="6"/>
  <c r="BA618" i="6"/>
  <c r="BA626" i="6"/>
  <c r="BA1323" i="6"/>
  <c r="BA1339" i="6"/>
  <c r="BA1355" i="6"/>
  <c r="BA1371" i="6"/>
  <c r="BA1387" i="6"/>
  <c r="BA1403" i="6"/>
  <c r="BA1419" i="6"/>
  <c r="BA1435" i="6"/>
  <c r="BA1451" i="6"/>
  <c r="BA590" i="6"/>
  <c r="BA670" i="6"/>
  <c r="BA751" i="6"/>
  <c r="BA1313" i="6"/>
  <c r="BA1345" i="6"/>
  <c r="BA1377" i="6"/>
  <c r="BA1409" i="6"/>
  <c r="BA1441" i="6"/>
  <c r="BA528" i="6"/>
  <c r="BA608" i="6"/>
  <c r="BA616" i="6"/>
  <c r="BA727" i="6"/>
  <c r="BA662" i="6"/>
  <c r="BA703" i="6"/>
  <c r="BA809" i="6"/>
  <c r="BA601" i="6"/>
  <c r="AW9" i="6"/>
  <c r="AW17" i="6"/>
  <c r="AW25" i="6"/>
  <c r="AW33" i="6"/>
  <c r="AW45" i="6"/>
  <c r="AW53" i="6"/>
  <c r="AW61" i="6"/>
  <c r="AW69" i="6"/>
  <c r="AW77" i="6"/>
  <c r="AW85" i="6"/>
  <c r="AW93" i="6"/>
  <c r="AW101" i="6"/>
  <c r="AW109" i="6"/>
  <c r="AW117" i="6"/>
  <c r="AW125" i="6"/>
  <c r="AW133" i="6"/>
  <c r="AW141" i="6"/>
  <c r="AW149" i="6"/>
  <c r="AW157" i="6"/>
  <c r="AW165" i="6"/>
  <c r="AW173" i="6"/>
  <c r="AW181" i="6"/>
  <c r="AW189" i="6"/>
  <c r="AW197" i="6"/>
  <c r="AW205" i="6"/>
  <c r="AW213" i="6"/>
  <c r="AW221" i="6"/>
  <c r="AW229" i="6"/>
  <c r="AW237" i="6"/>
  <c r="AW245" i="6"/>
  <c r="AW253" i="6"/>
  <c r="AW261" i="6"/>
  <c r="AW269" i="6"/>
  <c r="AW277" i="6"/>
  <c r="AW285" i="6"/>
  <c r="AW293" i="6"/>
  <c r="AW301" i="6"/>
  <c r="AW309" i="6"/>
  <c r="AW317" i="6"/>
  <c r="AW325" i="6"/>
  <c r="AW333" i="6"/>
  <c r="AW341" i="6"/>
  <c r="AW349" i="6"/>
  <c r="AW357" i="6"/>
  <c r="AW365" i="6"/>
  <c r="AW373" i="6"/>
  <c r="AW381" i="6"/>
  <c r="AW389" i="6"/>
  <c r="AW397" i="6"/>
  <c r="AW405" i="6"/>
  <c r="AW413" i="6"/>
  <c r="AW421" i="6"/>
  <c r="AW429" i="6"/>
  <c r="AW437" i="6"/>
  <c r="AW445" i="6"/>
  <c r="AW453" i="6"/>
  <c r="AW461" i="6"/>
  <c r="AW469" i="6"/>
  <c r="AW477" i="6"/>
  <c r="AW485" i="6"/>
  <c r="AW493" i="6"/>
  <c r="AW501" i="6"/>
  <c r="AW509" i="6"/>
  <c r="AW517" i="6"/>
  <c r="AW525" i="6"/>
  <c r="AW533" i="6"/>
  <c r="AW541" i="6"/>
  <c r="AW549" i="6"/>
  <c r="AW557" i="6"/>
  <c r="AW565" i="6"/>
  <c r="AW573" i="6"/>
  <c r="AW581" i="6"/>
  <c r="AW589" i="6"/>
  <c r="AW597" i="6"/>
  <c r="AW605" i="6"/>
  <c r="AW613" i="6"/>
  <c r="AW621" i="6"/>
  <c r="AW629" i="6"/>
  <c r="AW637" i="6"/>
  <c r="AW645" i="6"/>
  <c r="AW653" i="6"/>
  <c r="AW661" i="6"/>
  <c r="AW669" i="6"/>
  <c r="AW677" i="6"/>
  <c r="AW685" i="6"/>
  <c r="AW693" i="6"/>
  <c r="AW701" i="6"/>
  <c r="AW709" i="6"/>
  <c r="AW717" i="6"/>
  <c r="AW725" i="6"/>
  <c r="AW733" i="6"/>
  <c r="AW741" i="6"/>
  <c r="AW749" i="6"/>
  <c r="AW757" i="6"/>
  <c r="AW765" i="6"/>
  <c r="AW773" i="6"/>
  <c r="AW781" i="6"/>
  <c r="AW789" i="6"/>
  <c r="AW801" i="6"/>
  <c r="AW813" i="6"/>
  <c r="AW821" i="6"/>
  <c r="AW833" i="6"/>
  <c r="AW845" i="6"/>
  <c r="AW853" i="6"/>
  <c r="AW865" i="6"/>
  <c r="AW877" i="6"/>
  <c r="AW885" i="6"/>
  <c r="AW897" i="6"/>
  <c r="AW909" i="6"/>
  <c r="AW917" i="6"/>
  <c r="AW929" i="6"/>
  <c r="AW941" i="6"/>
  <c r="AW949" i="6"/>
  <c r="AW961" i="6"/>
  <c r="AW973" i="6"/>
  <c r="AW981" i="6"/>
  <c r="AW993" i="6"/>
  <c r="AW1005" i="6"/>
  <c r="AW1013" i="6"/>
  <c r="AW1025" i="6"/>
  <c r="AW1037" i="6"/>
  <c r="AW1045" i="6"/>
  <c r="AW1057" i="6"/>
  <c r="AW1069" i="6"/>
  <c r="AW1077" i="6"/>
  <c r="AW1089" i="6"/>
  <c r="AW1101" i="6"/>
  <c r="AW1109" i="6"/>
  <c r="AW1121" i="6"/>
  <c r="AW1133" i="6"/>
  <c r="AW1141" i="6"/>
  <c r="AW1153" i="6"/>
  <c r="AW1165" i="6"/>
  <c r="AW1173" i="6"/>
  <c r="AW1185" i="6"/>
  <c r="AW1197" i="6"/>
  <c r="AW4" i="6"/>
  <c r="AW12" i="6"/>
  <c r="AW28" i="6"/>
  <c r="AW36" i="6"/>
  <c r="AW44" i="6"/>
  <c r="AW52" i="6"/>
  <c r="AW60" i="6"/>
  <c r="AW68" i="6"/>
  <c r="AW76" i="6"/>
  <c r="AW524" i="6"/>
  <c r="AW532" i="6"/>
  <c r="AW540" i="6"/>
  <c r="AW556" i="6"/>
  <c r="AW564" i="6"/>
  <c r="AW572" i="6"/>
  <c r="AW588" i="6"/>
  <c r="AW596" i="6"/>
  <c r="AW612" i="6"/>
  <c r="AW632" i="6"/>
  <c r="AW640" i="6"/>
  <c r="AW648" i="6"/>
  <c r="AW656" i="6"/>
  <c r="AW672" i="6"/>
  <c r="AW680" i="6"/>
  <c r="AW716" i="6"/>
  <c r="AW724" i="6"/>
  <c r="AW732" i="6"/>
  <c r="AW756" i="6"/>
  <c r="AW764" i="6"/>
  <c r="AW804" i="6"/>
  <c r="AW824" i="6"/>
  <c r="AW848" i="6"/>
  <c r="AW864" i="6"/>
  <c r="AW884" i="6"/>
  <c r="AW892" i="6"/>
  <c r="AW932" i="6"/>
  <c r="AW952" i="6"/>
  <c r="AW976" i="6"/>
  <c r="AW992" i="6"/>
  <c r="AW1012" i="6"/>
  <c r="AW1020" i="6"/>
  <c r="AW1060" i="6"/>
  <c r="AW1080" i="6"/>
  <c r="AW1104" i="6"/>
  <c r="AW1120" i="6"/>
  <c r="AW1140" i="6"/>
  <c r="AW1148" i="6"/>
  <c r="AW1188" i="6"/>
  <c r="AW1208" i="6"/>
  <c r="AW1216" i="6"/>
  <c r="AW1232" i="6"/>
  <c r="AW1268" i="6"/>
  <c r="AW1276" i="6"/>
  <c r="AW1336" i="6"/>
  <c r="AW1344" i="6"/>
  <c r="AW1360" i="6"/>
  <c r="AW1396" i="6"/>
  <c r="AW1404" i="6"/>
  <c r="AW1464" i="6"/>
  <c r="BA200" i="6"/>
  <c r="BA365" i="6"/>
  <c r="BA1335" i="6"/>
  <c r="BA1373" i="6"/>
  <c r="BA1405" i="6"/>
  <c r="BA1447" i="6"/>
  <c r="BA185" i="6"/>
  <c r="BA718" i="6"/>
  <c r="AW495" i="6"/>
  <c r="BA29" i="6"/>
  <c r="BA33" i="6"/>
  <c r="BA37" i="6"/>
  <c r="BA41" i="6"/>
  <c r="BA45" i="6"/>
  <c r="BA49" i="6"/>
  <c r="BA53" i="6"/>
  <c r="BA57" i="6"/>
  <c r="BA61" i="6"/>
  <c r="BA65" i="6"/>
  <c r="BA69" i="6"/>
  <c r="BA73" i="6"/>
  <c r="BA77" i="6"/>
  <c r="BA81" i="6"/>
  <c r="BA85" i="6"/>
  <c r="BA93" i="6"/>
  <c r="BA101" i="6"/>
  <c r="BA109" i="6"/>
  <c r="BA117" i="6"/>
  <c r="BA125" i="6"/>
  <c r="BA133" i="6"/>
  <c r="BA141" i="6"/>
  <c r="BA149" i="6"/>
  <c r="BA157" i="6"/>
  <c r="BA90" i="6"/>
  <c r="BA98" i="6"/>
  <c r="BA106" i="6"/>
  <c r="BA114" i="6"/>
  <c r="BA122" i="6"/>
  <c r="BA130" i="6"/>
  <c r="BA138" i="6"/>
  <c r="BA146" i="6"/>
  <c r="BA154" i="6"/>
  <c r="BA168" i="6"/>
  <c r="BA164" i="6"/>
  <c r="BA176" i="6"/>
  <c r="BA172" i="6"/>
  <c r="BA281" i="6"/>
  <c r="BA289" i="6"/>
  <c r="BA297" i="6"/>
  <c r="BA305" i="6"/>
  <c r="BA313" i="6"/>
  <c r="BA321" i="6"/>
  <c r="BA329" i="6"/>
  <c r="BA283" i="6"/>
  <c r="BA291" i="6"/>
  <c r="BA299" i="6"/>
  <c r="BA307" i="6"/>
  <c r="BA315" i="6"/>
  <c r="BA323" i="6"/>
  <c r="BA431" i="6"/>
  <c r="BA439" i="6"/>
  <c r="BA447" i="6"/>
  <c r="BA455" i="6"/>
  <c r="BA463" i="6"/>
  <c r="BA471" i="6"/>
  <c r="BA479" i="6"/>
  <c r="BA487" i="6"/>
  <c r="BA495" i="6"/>
  <c r="BA503" i="6"/>
  <c r="BA511" i="6"/>
  <c r="BA519" i="6"/>
  <c r="BA861" i="6"/>
  <c r="BA869" i="6"/>
  <c r="BA877" i="6"/>
  <c r="BA885" i="6"/>
  <c r="BA893" i="6"/>
  <c r="BA901" i="6"/>
  <c r="BA909" i="6"/>
  <c r="BA917" i="6"/>
  <c r="BA925" i="6"/>
  <c r="BA933" i="6"/>
  <c r="BA941" i="6"/>
  <c r="BA949" i="6"/>
  <c r="BA957" i="6"/>
  <c r="BA965" i="6"/>
  <c r="BA973" i="6"/>
  <c r="BA981" i="6"/>
  <c r="BA989" i="6"/>
  <c r="BA997" i="6"/>
  <c r="BA1005" i="6"/>
  <c r="BA1013" i="6"/>
  <c r="BA1021" i="6"/>
  <c r="BA1029" i="6"/>
  <c r="BA1037" i="6"/>
  <c r="BA1045" i="6"/>
  <c r="BA1053" i="6"/>
  <c r="BA1061" i="6"/>
  <c r="BA1069" i="6"/>
  <c r="BA1077" i="6"/>
  <c r="BA1085" i="6"/>
  <c r="BA1093" i="6"/>
  <c r="BA1101" i="6"/>
  <c r="BA1109" i="6"/>
  <c r="BA1117" i="6"/>
  <c r="BA1125" i="6"/>
  <c r="BA268" i="6"/>
  <c r="BA292" i="6"/>
  <c r="BA316" i="6"/>
  <c r="BA343" i="6"/>
  <c r="BA863" i="6"/>
  <c r="BA887" i="6"/>
  <c r="BA911" i="6"/>
  <c r="BA935" i="6"/>
  <c r="BA963" i="6"/>
  <c r="BA987" i="6"/>
  <c r="BA1011" i="6"/>
  <c r="BA1035" i="6"/>
  <c r="BA1063" i="6"/>
  <c r="BA1087" i="6"/>
  <c r="BA1111" i="6"/>
  <c r="BA843" i="6"/>
  <c r="BA867" i="6"/>
  <c r="BA891" i="6"/>
  <c r="BA919" i="6"/>
  <c r="BA943" i="6"/>
  <c r="BA959" i="6"/>
  <c r="BA983" i="6"/>
  <c r="BA1007" i="6"/>
  <c r="BA1031" i="6"/>
  <c r="BA1055" i="6"/>
  <c r="BA1079" i="6"/>
  <c r="BA1103" i="6"/>
  <c r="BA1054" i="6"/>
  <c r="BA1062" i="6"/>
  <c r="BA1070" i="6"/>
  <c r="BA1078" i="6"/>
  <c r="BA1086" i="6"/>
  <c r="BA1094" i="6"/>
  <c r="BA1102" i="6"/>
  <c r="BA1110" i="6"/>
  <c r="BA1118" i="6"/>
  <c r="BA1126" i="6"/>
  <c r="BA1130" i="6"/>
  <c r="BA1134" i="6"/>
  <c r="BA1138" i="6"/>
  <c r="BA1142" i="6"/>
  <c r="BA1146" i="6"/>
  <c r="BA1150" i="6"/>
  <c r="BA1154" i="6"/>
  <c r="BA1158" i="6"/>
  <c r="BA847" i="6"/>
  <c r="BA871" i="6"/>
  <c r="BA895" i="6"/>
  <c r="BA915" i="6"/>
  <c r="BA939" i="6"/>
  <c r="BA967" i="6"/>
  <c r="BA991" i="6"/>
  <c r="BA1015" i="6"/>
  <c r="BA1039" i="6"/>
  <c r="BA1059" i="6"/>
  <c r="BA1083" i="6"/>
  <c r="BA1107" i="6"/>
  <c r="BA697" i="6"/>
  <c r="BA713" i="6"/>
  <c r="BA31" i="6"/>
  <c r="BA35" i="6"/>
  <c r="BA39" i="6"/>
  <c r="BA43" i="6"/>
  <c r="BA47" i="6"/>
  <c r="BA51" i="6"/>
  <c r="BA55" i="6"/>
  <c r="BA59" i="6"/>
  <c r="BA63" i="6"/>
  <c r="BA67" i="6"/>
  <c r="BA71" i="6"/>
  <c r="BA75" i="6"/>
  <c r="BA79" i="6"/>
  <c r="BA83" i="6"/>
  <c r="BA89" i="6"/>
  <c r="BA97" i="6"/>
  <c r="BA105" i="6"/>
  <c r="BA113" i="6"/>
  <c r="BA121" i="6"/>
  <c r="BA129" i="6"/>
  <c r="BA137" i="6"/>
  <c r="BA145" i="6"/>
  <c r="BA153" i="6"/>
  <c r="BA161" i="6"/>
  <c r="BA94" i="6"/>
  <c r="BA102" i="6"/>
  <c r="BA110" i="6"/>
  <c r="BA118" i="6"/>
  <c r="BA126" i="6"/>
  <c r="BA134" i="6"/>
  <c r="BA142" i="6"/>
  <c r="BA150" i="6"/>
  <c r="BA158" i="6"/>
  <c r="BA184" i="6"/>
  <c r="BA180" i="6"/>
  <c r="BA192" i="6"/>
  <c r="BA277" i="6"/>
  <c r="BA285" i="6"/>
  <c r="BA293" i="6"/>
  <c r="BA301" i="6"/>
  <c r="BA309" i="6"/>
  <c r="BA317" i="6"/>
  <c r="BA325" i="6"/>
  <c r="BA279" i="6"/>
  <c r="BA287" i="6"/>
  <c r="BA295" i="6"/>
  <c r="BA303" i="6"/>
  <c r="BA311" i="6"/>
  <c r="BA319" i="6"/>
  <c r="BA327" i="6"/>
  <c r="BA427" i="6"/>
  <c r="BA435" i="6"/>
  <c r="BA443" i="6"/>
  <c r="BA451" i="6"/>
  <c r="BA459" i="6"/>
  <c r="BA467" i="6"/>
  <c r="BA475" i="6"/>
  <c r="BA483" i="6"/>
  <c r="BA491" i="6"/>
  <c r="BA499" i="6"/>
  <c r="BA507" i="6"/>
  <c r="BA515" i="6"/>
  <c r="BA857" i="6"/>
  <c r="BA865" i="6"/>
  <c r="BA873" i="6"/>
  <c r="BA881" i="6"/>
  <c r="BA889" i="6"/>
  <c r="BA897" i="6"/>
  <c r="BA905" i="6"/>
  <c r="BA913" i="6"/>
  <c r="BA921" i="6"/>
  <c r="BA929" i="6"/>
  <c r="BA937" i="6"/>
  <c r="BA945" i="6"/>
  <c r="BA953" i="6"/>
  <c r="BA961" i="6"/>
  <c r="BA969" i="6"/>
  <c r="BA977" i="6"/>
  <c r="BA985" i="6"/>
  <c r="BA993" i="6"/>
  <c r="BA1001" i="6"/>
  <c r="BA1009" i="6"/>
  <c r="BA1017" i="6"/>
  <c r="BA1025" i="6"/>
  <c r="BA1033" i="6"/>
  <c r="BA1041" i="6"/>
  <c r="BA1049" i="6"/>
  <c r="BA1057" i="6"/>
  <c r="BA1065" i="6"/>
  <c r="BA1073" i="6"/>
  <c r="BA1081" i="6"/>
  <c r="BA1089" i="6"/>
  <c r="BA1097" i="6"/>
  <c r="BA1105" i="6"/>
  <c r="BA1113" i="6"/>
  <c r="BA1121" i="6"/>
  <c r="BA681" i="6"/>
  <c r="BA745" i="6"/>
  <c r="BA793" i="6"/>
  <c r="BA1091" i="6"/>
  <c r="BA1115" i="6"/>
  <c r="J3" i="14" l="1"/>
  <c r="J4" i="14"/>
  <c r="J5" i="14"/>
  <c r="J6" i="14"/>
  <c r="J7" i="14"/>
  <c r="J8" i="14"/>
  <c r="J9" i="14"/>
  <c r="J10" i="14"/>
  <c r="J11" i="14"/>
  <c r="J12" i="14"/>
  <c r="J13" i="14"/>
  <c r="J14" i="14"/>
  <c r="J15" i="14"/>
  <c r="J16" i="14"/>
  <c r="J17" i="14"/>
  <c r="J18" i="14"/>
  <c r="J19" i="14"/>
  <c r="J20" i="14"/>
  <c r="J21" i="14"/>
  <c r="J22" i="14"/>
  <c r="J23" i="14"/>
  <c r="J24" i="14"/>
  <c r="J25" i="14"/>
  <c r="J26" i="14"/>
  <c r="J27" i="14"/>
  <c r="J28" i="14"/>
  <c r="J29" i="14"/>
  <c r="J30" i="14"/>
  <c r="J31" i="14"/>
  <c r="J32" i="14"/>
  <c r="J33" i="14"/>
  <c r="J34" i="14"/>
  <c r="J35" i="14"/>
  <c r="J36" i="14"/>
  <c r="J37" i="14"/>
  <c r="J38" i="14"/>
  <c r="J39" i="14"/>
  <c r="J40" i="14"/>
  <c r="J41" i="14"/>
  <c r="J42" i="14"/>
  <c r="J43" i="14"/>
  <c r="J44" i="14"/>
  <c r="J45" i="14"/>
  <c r="J46" i="14"/>
  <c r="J47" i="14"/>
  <c r="J48" i="14"/>
  <c r="J49" i="14"/>
  <c r="J50" i="14"/>
  <c r="J51" i="14"/>
  <c r="J52" i="14"/>
  <c r="J53" i="14"/>
  <c r="J54" i="14"/>
  <c r="J55" i="14"/>
  <c r="J56" i="14"/>
  <c r="J57" i="14"/>
  <c r="J58" i="14"/>
  <c r="J59" i="14"/>
  <c r="J60" i="14"/>
  <c r="J61" i="14"/>
  <c r="J62" i="14"/>
  <c r="J63" i="14"/>
  <c r="J64" i="14"/>
  <c r="J65" i="14"/>
  <c r="J66" i="14"/>
  <c r="J67" i="14"/>
  <c r="J68" i="14"/>
  <c r="J69" i="14"/>
  <c r="J70" i="14"/>
  <c r="J71" i="14"/>
  <c r="J72" i="14"/>
  <c r="J73" i="14"/>
  <c r="J74" i="14"/>
  <c r="J75" i="14"/>
  <c r="J76" i="14"/>
  <c r="J77" i="14"/>
  <c r="J78" i="14"/>
  <c r="J79" i="14"/>
  <c r="J80" i="14"/>
  <c r="J81" i="14"/>
  <c r="J82" i="14"/>
  <c r="J83" i="14"/>
  <c r="J84" i="14"/>
  <c r="J85" i="14"/>
  <c r="J86" i="14"/>
  <c r="J87" i="14"/>
  <c r="J88" i="14"/>
  <c r="J89" i="14"/>
  <c r="J90" i="14"/>
  <c r="J91" i="14"/>
  <c r="J92" i="14"/>
  <c r="J93" i="14"/>
  <c r="J94" i="14"/>
  <c r="J95" i="14"/>
  <c r="J96" i="14"/>
  <c r="J97" i="14"/>
  <c r="J98" i="14"/>
  <c r="J99" i="14"/>
  <c r="J100" i="14"/>
  <c r="J101" i="14"/>
  <c r="J102" i="14"/>
  <c r="J103" i="14"/>
  <c r="J104" i="14"/>
  <c r="J105" i="14"/>
  <c r="J106" i="14"/>
  <c r="J107" i="14"/>
  <c r="J108" i="14"/>
  <c r="J109" i="14"/>
  <c r="J110" i="14"/>
  <c r="J111" i="14"/>
  <c r="J112" i="14"/>
  <c r="J113" i="14"/>
  <c r="J114" i="14"/>
  <c r="J115" i="14"/>
  <c r="J116" i="14"/>
  <c r="J117" i="14"/>
  <c r="J118" i="14"/>
  <c r="J119" i="14"/>
  <c r="J120" i="14"/>
  <c r="J121" i="14"/>
  <c r="J122" i="14"/>
  <c r="J123" i="14"/>
  <c r="J124" i="14"/>
  <c r="J125" i="14"/>
  <c r="J126" i="14"/>
  <c r="J127" i="14"/>
  <c r="J128" i="14"/>
  <c r="J129" i="14"/>
  <c r="J130" i="14"/>
  <c r="J131" i="14"/>
  <c r="J132" i="14"/>
  <c r="J133" i="14"/>
  <c r="J134" i="14"/>
  <c r="J135" i="14"/>
  <c r="J136" i="14"/>
  <c r="J137" i="14"/>
  <c r="J138" i="14"/>
  <c r="J139" i="14"/>
  <c r="J140" i="14"/>
  <c r="J141" i="14"/>
  <c r="J142" i="14"/>
  <c r="J143" i="14"/>
  <c r="J144" i="14"/>
  <c r="J145" i="14"/>
  <c r="J146" i="14"/>
  <c r="J147" i="14"/>
  <c r="J148" i="14"/>
  <c r="J149" i="14"/>
  <c r="J150" i="14"/>
  <c r="J151" i="14"/>
  <c r="J152" i="14"/>
  <c r="J153" i="14"/>
  <c r="J154" i="14"/>
  <c r="J155" i="14"/>
  <c r="J156" i="14"/>
  <c r="J157" i="14"/>
  <c r="J158" i="14"/>
  <c r="J159" i="14"/>
  <c r="J160" i="14"/>
  <c r="J161" i="14"/>
  <c r="J162" i="14"/>
  <c r="J163" i="14"/>
  <c r="J164" i="14"/>
  <c r="J165" i="14"/>
  <c r="J166" i="14"/>
  <c r="J167" i="14"/>
  <c r="J168" i="14"/>
  <c r="J169" i="14"/>
  <c r="J170" i="14"/>
  <c r="J171" i="14"/>
  <c r="J172" i="14"/>
  <c r="J173" i="14"/>
  <c r="J174" i="14"/>
  <c r="J175" i="14"/>
  <c r="J176" i="14"/>
  <c r="J177" i="14"/>
  <c r="J178" i="14"/>
  <c r="J179" i="14"/>
  <c r="J180" i="14"/>
  <c r="J181" i="14"/>
  <c r="J182" i="14"/>
  <c r="J183" i="14"/>
  <c r="J184" i="14"/>
  <c r="J185" i="14"/>
  <c r="J186" i="14"/>
  <c r="J187" i="14"/>
  <c r="J188" i="14"/>
  <c r="J189" i="14"/>
  <c r="J190" i="14"/>
  <c r="J191" i="14"/>
  <c r="J192" i="14"/>
  <c r="J193" i="14"/>
  <c r="J194" i="14"/>
  <c r="J195" i="14"/>
  <c r="J196" i="14"/>
  <c r="J197" i="14"/>
  <c r="J198" i="14"/>
  <c r="J199" i="14"/>
  <c r="J200" i="14"/>
  <c r="J201" i="14"/>
  <c r="J202" i="14"/>
  <c r="J203" i="14"/>
  <c r="J204" i="14"/>
  <c r="J205" i="14"/>
  <c r="J206" i="14"/>
  <c r="J207" i="14"/>
  <c r="J208" i="14"/>
  <c r="J209" i="14"/>
  <c r="J210" i="14"/>
  <c r="J211" i="14"/>
  <c r="J212" i="14"/>
  <c r="J213" i="14"/>
  <c r="J214" i="14"/>
  <c r="J215" i="14"/>
  <c r="J216" i="14"/>
  <c r="J217" i="14"/>
  <c r="J218" i="14"/>
  <c r="J219" i="14"/>
  <c r="J220" i="14"/>
  <c r="J221" i="14"/>
  <c r="J222" i="14"/>
  <c r="J223" i="14"/>
  <c r="J224" i="14"/>
  <c r="J225" i="14"/>
  <c r="J226" i="14"/>
  <c r="J227" i="14"/>
  <c r="J228" i="14"/>
  <c r="J229" i="14"/>
  <c r="J230" i="14"/>
  <c r="J231" i="14"/>
  <c r="J232" i="14"/>
  <c r="J233" i="14"/>
  <c r="J234" i="14"/>
  <c r="J235" i="14"/>
  <c r="J236" i="14"/>
  <c r="J237" i="14"/>
  <c r="J238" i="14"/>
  <c r="J239" i="14"/>
  <c r="J240" i="14"/>
  <c r="J241" i="14"/>
  <c r="J242" i="14"/>
  <c r="J243" i="14"/>
  <c r="J244" i="14"/>
  <c r="J245" i="14"/>
  <c r="J246" i="14"/>
  <c r="J247" i="14"/>
  <c r="J248" i="14"/>
  <c r="J249" i="14"/>
  <c r="J250" i="14"/>
  <c r="J251" i="14"/>
  <c r="J252" i="14"/>
  <c r="J253" i="14"/>
  <c r="J254" i="14"/>
  <c r="J255" i="14"/>
  <c r="J256" i="14"/>
  <c r="J257" i="14"/>
  <c r="J258" i="14"/>
  <c r="J259" i="14"/>
  <c r="J260" i="14"/>
  <c r="J261" i="14"/>
  <c r="J262" i="14"/>
  <c r="J263" i="14"/>
  <c r="J264" i="14"/>
  <c r="J265" i="14"/>
  <c r="J266" i="14"/>
  <c r="J267" i="14"/>
  <c r="J268" i="14"/>
  <c r="J269" i="14"/>
  <c r="J270" i="14"/>
  <c r="J271" i="14"/>
  <c r="J272" i="14"/>
  <c r="J273" i="14"/>
  <c r="J274" i="14"/>
  <c r="J275" i="14"/>
  <c r="J276" i="14"/>
  <c r="J277" i="14"/>
  <c r="J278" i="14"/>
  <c r="J279" i="14"/>
  <c r="J280" i="14"/>
  <c r="J281" i="14"/>
  <c r="J282" i="14"/>
  <c r="J283" i="14"/>
  <c r="J284" i="14"/>
  <c r="J285" i="14"/>
  <c r="J286" i="14"/>
  <c r="J287" i="14"/>
  <c r="J288" i="14"/>
  <c r="J289" i="14"/>
  <c r="J290" i="14"/>
  <c r="J291" i="14"/>
  <c r="J292" i="14"/>
  <c r="J293" i="14"/>
  <c r="J294" i="14"/>
  <c r="J295" i="14"/>
  <c r="J296" i="14"/>
  <c r="J297" i="14"/>
  <c r="J298" i="14"/>
  <c r="J299" i="14"/>
  <c r="J300" i="14"/>
  <c r="J301" i="14"/>
  <c r="J302" i="14"/>
  <c r="J303" i="14"/>
  <c r="J304" i="14"/>
  <c r="J305" i="14"/>
  <c r="J306" i="14"/>
  <c r="J307" i="14"/>
  <c r="J308" i="14"/>
  <c r="J309" i="14"/>
  <c r="J310" i="14"/>
  <c r="J311" i="14"/>
  <c r="J312" i="14"/>
  <c r="J313" i="14"/>
  <c r="J314" i="14"/>
  <c r="J315" i="14"/>
  <c r="J316" i="14"/>
  <c r="J317" i="14"/>
  <c r="J318" i="14"/>
  <c r="J319" i="14"/>
  <c r="J320" i="14"/>
  <c r="J321" i="14"/>
  <c r="J322" i="14"/>
  <c r="J323" i="14"/>
  <c r="J324" i="14"/>
  <c r="J325" i="14"/>
  <c r="J326" i="14"/>
  <c r="J327" i="14"/>
  <c r="J328" i="14"/>
  <c r="J329" i="14"/>
  <c r="J330" i="14"/>
  <c r="J331" i="14"/>
  <c r="J332" i="14"/>
  <c r="J333" i="14"/>
  <c r="J334" i="14"/>
  <c r="J335" i="14"/>
  <c r="J336" i="14"/>
  <c r="J337" i="14"/>
  <c r="J338" i="14"/>
  <c r="J339" i="14"/>
  <c r="J340" i="14"/>
  <c r="J341" i="14"/>
  <c r="J342" i="14"/>
  <c r="J343" i="14"/>
  <c r="J344" i="14"/>
  <c r="J345" i="14"/>
  <c r="J346" i="14"/>
  <c r="J347" i="14"/>
  <c r="J348" i="14"/>
  <c r="J349" i="14"/>
  <c r="J350" i="14"/>
  <c r="J351" i="14"/>
  <c r="J352" i="14"/>
  <c r="J353" i="14"/>
  <c r="J354" i="14"/>
  <c r="J355" i="14"/>
  <c r="J356" i="14"/>
  <c r="J357" i="14"/>
  <c r="J358" i="14"/>
  <c r="J359" i="14"/>
  <c r="J360" i="14"/>
  <c r="J361" i="14"/>
  <c r="J362" i="14"/>
  <c r="J363" i="14"/>
  <c r="J364" i="14"/>
  <c r="J365" i="14"/>
  <c r="J366" i="14"/>
  <c r="J367" i="14"/>
  <c r="J368" i="14"/>
  <c r="J369" i="14"/>
  <c r="J370" i="14"/>
  <c r="J371" i="14"/>
  <c r="J372" i="14"/>
  <c r="J373" i="14"/>
  <c r="J374" i="14"/>
  <c r="J375" i="14"/>
  <c r="J376" i="14"/>
  <c r="J377" i="14"/>
  <c r="J378" i="14"/>
  <c r="J379" i="14"/>
  <c r="J380" i="14"/>
  <c r="J381" i="14"/>
  <c r="J382" i="14"/>
  <c r="J383" i="14"/>
  <c r="J384" i="14"/>
  <c r="J385" i="14"/>
  <c r="J386" i="14"/>
  <c r="J387" i="14"/>
  <c r="J388" i="14"/>
  <c r="J389" i="14"/>
  <c r="J390" i="14"/>
  <c r="J391" i="14"/>
  <c r="J392" i="14"/>
  <c r="J393" i="14"/>
  <c r="J394" i="14"/>
  <c r="J395" i="14"/>
  <c r="J396" i="14"/>
  <c r="J397" i="14"/>
  <c r="J398" i="14"/>
  <c r="J399" i="14"/>
  <c r="J400" i="14"/>
  <c r="J401" i="14"/>
  <c r="J402" i="14"/>
  <c r="J403" i="14"/>
  <c r="J404" i="14"/>
  <c r="J405" i="14"/>
  <c r="J406" i="14"/>
  <c r="J407" i="14"/>
  <c r="J408" i="14"/>
  <c r="J409" i="14"/>
  <c r="J410" i="14"/>
  <c r="J411" i="14"/>
  <c r="J412" i="14"/>
  <c r="J413" i="14"/>
  <c r="J414" i="14"/>
  <c r="J415" i="14"/>
  <c r="J416" i="14"/>
  <c r="J417" i="14"/>
  <c r="J418" i="14"/>
  <c r="J419" i="14"/>
  <c r="J420" i="14"/>
  <c r="J421" i="14"/>
  <c r="J422" i="14"/>
  <c r="J423" i="14"/>
  <c r="J424" i="14"/>
  <c r="J425" i="14"/>
  <c r="J426" i="14"/>
  <c r="J427" i="14"/>
  <c r="J428" i="14"/>
  <c r="J429" i="14"/>
  <c r="J430" i="14"/>
  <c r="J431" i="14"/>
  <c r="J432" i="14"/>
  <c r="J433" i="14"/>
  <c r="J434" i="14"/>
  <c r="J435" i="14"/>
  <c r="J436" i="14"/>
  <c r="J437" i="14"/>
  <c r="J438" i="14"/>
  <c r="J439" i="14"/>
  <c r="J440" i="14"/>
  <c r="J441" i="14"/>
  <c r="J442" i="14"/>
  <c r="J443" i="14"/>
  <c r="J444" i="14"/>
  <c r="J445" i="14"/>
  <c r="J446" i="14"/>
  <c r="J447" i="14"/>
  <c r="J448" i="14"/>
  <c r="J449" i="14"/>
  <c r="J450" i="14"/>
  <c r="J451" i="14"/>
  <c r="J452" i="14"/>
  <c r="J453" i="14"/>
  <c r="J454" i="14"/>
  <c r="J455" i="14"/>
  <c r="J456" i="14"/>
  <c r="J457" i="14"/>
  <c r="J458" i="14"/>
  <c r="J459" i="14"/>
  <c r="J460" i="14"/>
  <c r="J461" i="14"/>
  <c r="J462" i="14"/>
  <c r="J463" i="14"/>
  <c r="J464" i="14"/>
  <c r="J465" i="14"/>
  <c r="J466" i="14"/>
  <c r="J467" i="14"/>
  <c r="J468" i="14"/>
  <c r="J469" i="14"/>
  <c r="J470" i="14"/>
  <c r="J471" i="14"/>
  <c r="J472" i="14"/>
  <c r="J473" i="14"/>
  <c r="J474" i="14"/>
  <c r="J475" i="14"/>
  <c r="J476" i="14"/>
  <c r="J477" i="14"/>
  <c r="J478" i="14"/>
  <c r="J479" i="14"/>
  <c r="J480" i="14"/>
  <c r="J481" i="14"/>
  <c r="J482" i="14"/>
  <c r="J483" i="14"/>
  <c r="J484" i="14"/>
  <c r="J485" i="14"/>
  <c r="J486" i="14"/>
  <c r="J487" i="14"/>
  <c r="J488" i="14"/>
  <c r="J489" i="14"/>
  <c r="J490" i="14"/>
  <c r="J491" i="14"/>
  <c r="J492" i="14"/>
  <c r="J493" i="14"/>
  <c r="J494" i="14"/>
  <c r="J495" i="14"/>
  <c r="J496" i="14"/>
  <c r="J497" i="14"/>
  <c r="J498" i="14"/>
  <c r="J499" i="14"/>
  <c r="J500" i="14"/>
  <c r="J501" i="14"/>
  <c r="J502" i="14"/>
  <c r="J503" i="14"/>
  <c r="J504" i="14"/>
  <c r="J505" i="14"/>
  <c r="J506" i="14"/>
  <c r="J507" i="14"/>
  <c r="J508" i="14"/>
  <c r="J509" i="14"/>
  <c r="J510" i="14"/>
  <c r="J511" i="14"/>
  <c r="J512" i="14"/>
  <c r="J513" i="14"/>
  <c r="J514" i="14"/>
  <c r="J515" i="14"/>
  <c r="J516" i="14"/>
  <c r="J517" i="14"/>
  <c r="J518" i="14"/>
  <c r="J519" i="14"/>
  <c r="J520" i="14"/>
  <c r="J521" i="14"/>
  <c r="J522" i="14"/>
  <c r="J523" i="14"/>
  <c r="J524" i="14"/>
  <c r="J525" i="14"/>
  <c r="J526" i="14"/>
  <c r="J527" i="14"/>
  <c r="J528" i="14"/>
  <c r="J529" i="14"/>
  <c r="J530" i="14"/>
  <c r="J531" i="14"/>
  <c r="J532" i="14"/>
  <c r="J533" i="14"/>
  <c r="J534" i="14"/>
  <c r="J535" i="14"/>
  <c r="J536" i="14"/>
  <c r="J537" i="14"/>
  <c r="J538" i="14"/>
  <c r="J539" i="14"/>
  <c r="J540" i="14"/>
  <c r="J541" i="14"/>
  <c r="J542" i="14"/>
  <c r="J543" i="14"/>
  <c r="J544" i="14"/>
  <c r="J545" i="14"/>
  <c r="J546" i="14"/>
  <c r="J547" i="14"/>
  <c r="J548" i="14"/>
  <c r="J549" i="14"/>
  <c r="J550" i="14"/>
  <c r="J551" i="14"/>
  <c r="J552" i="14"/>
  <c r="J553" i="14"/>
  <c r="J554" i="14"/>
  <c r="J555" i="14"/>
  <c r="J556" i="14"/>
  <c r="J557" i="14"/>
  <c r="J558" i="14"/>
  <c r="J559" i="14"/>
  <c r="J560" i="14"/>
  <c r="J561" i="14"/>
  <c r="J562" i="14"/>
  <c r="J563" i="14"/>
  <c r="J564" i="14"/>
  <c r="J565" i="14"/>
  <c r="J566" i="14"/>
  <c r="J567" i="14"/>
  <c r="J568" i="14"/>
  <c r="J569" i="14"/>
  <c r="J570" i="14"/>
  <c r="J571" i="14"/>
  <c r="J572" i="14"/>
  <c r="J573" i="14"/>
  <c r="J574" i="14"/>
  <c r="J575" i="14"/>
  <c r="J576" i="14"/>
  <c r="J577" i="14"/>
  <c r="J578" i="14"/>
  <c r="J579" i="14"/>
  <c r="J580" i="14"/>
  <c r="J581" i="14"/>
  <c r="J582" i="14"/>
  <c r="J583" i="14"/>
  <c r="J584" i="14"/>
  <c r="J585" i="14"/>
  <c r="J586" i="14"/>
  <c r="J587" i="14"/>
  <c r="J588" i="14"/>
  <c r="J589" i="14"/>
  <c r="J590" i="14"/>
  <c r="J591" i="14"/>
  <c r="J592" i="14"/>
  <c r="J593" i="14"/>
  <c r="J594" i="14"/>
  <c r="J595" i="14"/>
  <c r="J596" i="14"/>
  <c r="J597" i="14"/>
  <c r="J598" i="14"/>
  <c r="J599" i="14"/>
  <c r="J600" i="14"/>
  <c r="J601" i="14"/>
  <c r="J602" i="14"/>
  <c r="J603" i="14"/>
  <c r="J604" i="14"/>
  <c r="J605" i="14"/>
  <c r="J606" i="14"/>
  <c r="J607" i="14"/>
  <c r="J608" i="14"/>
  <c r="J609" i="14"/>
  <c r="J610" i="14"/>
  <c r="J611" i="14"/>
  <c r="J612" i="14"/>
  <c r="J613" i="14"/>
  <c r="J614" i="14"/>
  <c r="J615" i="14"/>
  <c r="J616" i="14"/>
  <c r="J617" i="14"/>
  <c r="J618" i="14"/>
  <c r="J619" i="14"/>
  <c r="J620" i="14"/>
  <c r="J621" i="14"/>
  <c r="J622" i="14"/>
  <c r="J623" i="14"/>
  <c r="J624" i="14"/>
  <c r="J625" i="14"/>
  <c r="J626" i="14"/>
  <c r="J627" i="14"/>
  <c r="J628" i="14"/>
  <c r="J629" i="14"/>
  <c r="J630" i="14"/>
  <c r="J631" i="14"/>
  <c r="J632" i="14"/>
  <c r="J633" i="14"/>
  <c r="J634" i="14"/>
  <c r="J635" i="14"/>
  <c r="J636" i="14"/>
  <c r="J637" i="14"/>
  <c r="J638" i="14"/>
  <c r="J639" i="14"/>
  <c r="J640" i="14"/>
  <c r="J641" i="14"/>
  <c r="J642" i="14"/>
  <c r="J643" i="14"/>
  <c r="J644" i="14"/>
  <c r="J645" i="14"/>
  <c r="J646" i="14"/>
  <c r="J647" i="14"/>
  <c r="J648" i="14"/>
  <c r="J649" i="14"/>
  <c r="J650" i="14"/>
  <c r="J651" i="14"/>
  <c r="J652" i="14"/>
  <c r="J653" i="14"/>
  <c r="J654" i="14"/>
  <c r="J655" i="14"/>
  <c r="J656" i="14"/>
  <c r="J657" i="14"/>
  <c r="J658" i="14"/>
  <c r="J659" i="14"/>
  <c r="J660" i="14"/>
  <c r="J661" i="14"/>
  <c r="J662" i="14"/>
  <c r="J663" i="14"/>
  <c r="J664" i="14"/>
  <c r="J665" i="14"/>
  <c r="J666" i="14"/>
  <c r="J667" i="14"/>
  <c r="J668" i="14"/>
  <c r="J669" i="14"/>
  <c r="J670" i="14"/>
  <c r="J671" i="14"/>
  <c r="J672" i="14"/>
  <c r="J673" i="14"/>
  <c r="J674" i="14"/>
  <c r="J675" i="14"/>
  <c r="J676" i="14"/>
  <c r="J677" i="14"/>
  <c r="J678" i="14"/>
  <c r="J679" i="14"/>
  <c r="J680" i="14"/>
  <c r="J681" i="14"/>
  <c r="J682" i="14"/>
  <c r="J683" i="14"/>
  <c r="J684" i="14"/>
  <c r="J685" i="14"/>
  <c r="J686" i="14"/>
  <c r="J687" i="14"/>
  <c r="J688" i="14"/>
  <c r="J689" i="14"/>
  <c r="J690" i="14"/>
  <c r="J691" i="14"/>
  <c r="J692" i="14"/>
  <c r="J693" i="14"/>
  <c r="J694" i="14"/>
  <c r="J695" i="14"/>
  <c r="J696" i="14"/>
  <c r="J697" i="14"/>
  <c r="J698" i="14"/>
  <c r="J699" i="14"/>
  <c r="J700" i="14"/>
  <c r="J701" i="14"/>
  <c r="J702" i="14"/>
  <c r="J703" i="14"/>
  <c r="J704" i="14"/>
  <c r="J705" i="14"/>
  <c r="J706" i="14"/>
  <c r="J707" i="14"/>
  <c r="J708" i="14"/>
  <c r="J709" i="14"/>
  <c r="J710" i="14"/>
  <c r="J711" i="14"/>
  <c r="J712" i="14"/>
  <c r="J713" i="14"/>
  <c r="J714" i="14"/>
  <c r="J715" i="14"/>
  <c r="J716" i="14"/>
  <c r="J717" i="14"/>
  <c r="J718" i="14"/>
  <c r="J719" i="14"/>
  <c r="J720" i="14"/>
  <c r="J721" i="14"/>
  <c r="J722" i="14"/>
  <c r="J723" i="14"/>
  <c r="J724" i="14"/>
  <c r="J725" i="14"/>
  <c r="J726" i="14"/>
  <c r="J727" i="14"/>
  <c r="J728" i="14"/>
  <c r="J729" i="14"/>
  <c r="J730" i="14"/>
  <c r="J731" i="14"/>
  <c r="J732" i="14"/>
  <c r="J733" i="14"/>
  <c r="J734" i="14"/>
  <c r="J735" i="14"/>
  <c r="J736" i="14"/>
  <c r="J737" i="14"/>
  <c r="J738" i="14"/>
  <c r="J739" i="14"/>
  <c r="J740" i="14"/>
  <c r="J741" i="14"/>
  <c r="J742" i="14"/>
  <c r="J743" i="14"/>
  <c r="J744" i="14"/>
  <c r="J745" i="14"/>
  <c r="J746" i="14"/>
  <c r="J747" i="14"/>
  <c r="J748" i="14"/>
  <c r="J749" i="14"/>
  <c r="J750" i="14"/>
  <c r="J751" i="14"/>
  <c r="J752" i="14"/>
  <c r="J753" i="14"/>
  <c r="J754" i="14"/>
  <c r="J755" i="14"/>
  <c r="J756" i="14"/>
  <c r="J757" i="14"/>
  <c r="J758" i="14"/>
  <c r="J759" i="14"/>
  <c r="J760" i="14"/>
  <c r="J761" i="14"/>
  <c r="J762" i="14"/>
  <c r="J763" i="14"/>
  <c r="J764" i="14"/>
  <c r="J765" i="14"/>
  <c r="J766" i="14"/>
  <c r="J767" i="14"/>
  <c r="J768" i="14"/>
  <c r="J769" i="14"/>
  <c r="J770" i="14"/>
  <c r="J771" i="14"/>
  <c r="J772" i="14"/>
  <c r="J773" i="14"/>
  <c r="J774" i="14"/>
  <c r="J775" i="14"/>
  <c r="J776" i="14"/>
  <c r="J777" i="14"/>
  <c r="J778" i="14"/>
  <c r="J779" i="14"/>
  <c r="J780" i="14"/>
  <c r="J781" i="14"/>
  <c r="J782" i="14"/>
  <c r="J783" i="14"/>
  <c r="J784" i="14"/>
  <c r="J785" i="14"/>
  <c r="J786" i="14"/>
  <c r="J787" i="14"/>
  <c r="J788" i="14"/>
  <c r="J789" i="14"/>
  <c r="J790" i="14"/>
  <c r="J791" i="14"/>
  <c r="J792" i="14"/>
  <c r="J793" i="14"/>
  <c r="J794" i="14"/>
  <c r="J795" i="14"/>
  <c r="J796" i="14"/>
  <c r="J797" i="14"/>
  <c r="J798" i="14"/>
  <c r="J799" i="14"/>
  <c r="J800" i="14"/>
  <c r="J801" i="14"/>
  <c r="J802" i="14"/>
  <c r="J803" i="14"/>
  <c r="J804" i="14"/>
  <c r="J805" i="14"/>
  <c r="J806" i="14"/>
  <c r="J807" i="14"/>
  <c r="J808" i="14"/>
  <c r="J809" i="14"/>
  <c r="J810" i="14"/>
  <c r="J811" i="14"/>
  <c r="J812" i="14"/>
  <c r="J813" i="14"/>
  <c r="J814" i="14"/>
  <c r="J815" i="14"/>
  <c r="J816" i="14"/>
  <c r="J817" i="14"/>
  <c r="J818" i="14"/>
  <c r="J819" i="14"/>
  <c r="J820" i="14"/>
  <c r="J821" i="14"/>
  <c r="J822" i="14"/>
  <c r="J823" i="14"/>
  <c r="J824" i="14"/>
  <c r="J825" i="14"/>
  <c r="J826" i="14"/>
  <c r="J827" i="14"/>
  <c r="J828" i="14"/>
  <c r="J829" i="14"/>
  <c r="J830" i="14"/>
  <c r="J831" i="14"/>
  <c r="J832" i="14"/>
  <c r="J833" i="14"/>
  <c r="J834" i="14"/>
  <c r="J835" i="14"/>
  <c r="J836" i="14"/>
  <c r="J837" i="14"/>
  <c r="J838" i="14"/>
  <c r="J839" i="14"/>
  <c r="J840" i="14"/>
  <c r="J841" i="14"/>
  <c r="J842" i="14"/>
  <c r="J843" i="14"/>
  <c r="J844" i="14"/>
  <c r="J845" i="14"/>
  <c r="J846" i="14"/>
  <c r="J847" i="14"/>
  <c r="J848" i="14"/>
  <c r="J849" i="14"/>
  <c r="J850" i="14"/>
  <c r="J851" i="14"/>
  <c r="J852" i="14"/>
  <c r="J853" i="14"/>
  <c r="J854" i="14"/>
  <c r="J855" i="14"/>
  <c r="J856" i="14"/>
  <c r="J857" i="14"/>
  <c r="J858" i="14"/>
  <c r="J859" i="14"/>
  <c r="J860" i="14"/>
  <c r="J861" i="14"/>
  <c r="J862" i="14"/>
  <c r="J863" i="14"/>
  <c r="J864" i="14"/>
  <c r="J865" i="14"/>
  <c r="J866" i="14"/>
  <c r="J867" i="14"/>
  <c r="J868" i="14"/>
  <c r="J869" i="14"/>
  <c r="J870" i="14"/>
  <c r="J871" i="14"/>
  <c r="J872" i="14"/>
  <c r="J873" i="14"/>
  <c r="J874" i="14"/>
  <c r="J875" i="14"/>
  <c r="J876" i="14"/>
  <c r="J877" i="14"/>
  <c r="J878" i="14"/>
  <c r="J879" i="14"/>
  <c r="J880" i="14"/>
  <c r="J881" i="14"/>
  <c r="J882" i="14"/>
  <c r="J883" i="14"/>
  <c r="J884" i="14"/>
  <c r="J885" i="14"/>
  <c r="J886" i="14"/>
  <c r="J887" i="14"/>
  <c r="J888" i="14"/>
  <c r="J889" i="14"/>
  <c r="J890" i="14"/>
  <c r="J891" i="14"/>
  <c r="J892" i="14"/>
  <c r="J893" i="14"/>
  <c r="J894" i="14"/>
  <c r="J895" i="14"/>
  <c r="J896" i="14"/>
  <c r="J897" i="14"/>
  <c r="J898" i="14"/>
  <c r="J899" i="14"/>
  <c r="J900" i="14"/>
  <c r="J901" i="14"/>
  <c r="J902" i="14"/>
  <c r="J903" i="14"/>
  <c r="J904" i="14"/>
  <c r="J905" i="14"/>
  <c r="J906" i="14"/>
  <c r="J907" i="14"/>
  <c r="J908" i="14"/>
  <c r="J909" i="14"/>
  <c r="J910" i="14"/>
  <c r="J911" i="14"/>
  <c r="J912" i="14"/>
  <c r="J913" i="14"/>
  <c r="J914" i="14"/>
  <c r="J915" i="14"/>
  <c r="J916" i="14"/>
  <c r="J917" i="14"/>
  <c r="J918" i="14"/>
  <c r="J919" i="14"/>
  <c r="J920" i="14"/>
  <c r="J921" i="14"/>
  <c r="J922" i="14"/>
  <c r="J923" i="14"/>
  <c r="J924" i="14"/>
  <c r="J925" i="14"/>
  <c r="J926" i="14"/>
  <c r="J927" i="14"/>
  <c r="J928" i="14"/>
  <c r="J929" i="14"/>
  <c r="J930" i="14"/>
  <c r="J931" i="14"/>
  <c r="J932" i="14"/>
  <c r="J933" i="14"/>
  <c r="J934" i="14"/>
  <c r="J935" i="14"/>
  <c r="J936" i="14"/>
  <c r="J937" i="14"/>
  <c r="J938" i="14"/>
  <c r="J939" i="14"/>
  <c r="J940" i="14"/>
  <c r="J941" i="14"/>
  <c r="J942" i="14"/>
  <c r="J943" i="14"/>
  <c r="J944" i="14"/>
  <c r="J945" i="14"/>
  <c r="J946" i="14"/>
  <c r="J947" i="14"/>
  <c r="J948" i="14"/>
  <c r="J949" i="14"/>
  <c r="J950" i="14"/>
  <c r="J951" i="14"/>
  <c r="J952" i="14"/>
  <c r="J953" i="14"/>
  <c r="J954" i="14"/>
  <c r="J955" i="14"/>
  <c r="J956" i="14"/>
  <c r="J957" i="14"/>
  <c r="J958" i="14"/>
  <c r="J959" i="14"/>
  <c r="J960" i="14"/>
  <c r="J961" i="14"/>
  <c r="J962" i="14"/>
  <c r="J963" i="14"/>
  <c r="J964" i="14"/>
  <c r="J965" i="14"/>
  <c r="J966" i="14"/>
  <c r="J967" i="14"/>
  <c r="J968" i="14"/>
  <c r="J969" i="14"/>
  <c r="J970" i="14"/>
  <c r="J971" i="14"/>
  <c r="J972" i="14"/>
  <c r="J973" i="14"/>
  <c r="J974" i="14"/>
  <c r="J975" i="14"/>
  <c r="J976" i="14"/>
  <c r="J977" i="14"/>
  <c r="J978" i="14"/>
  <c r="J979" i="14"/>
  <c r="J980" i="14"/>
  <c r="J981" i="14"/>
  <c r="J982" i="14"/>
  <c r="J983" i="14"/>
  <c r="J984" i="14"/>
  <c r="J985" i="14"/>
  <c r="J986" i="14"/>
  <c r="J987" i="14"/>
  <c r="J988" i="14"/>
  <c r="J989" i="14"/>
  <c r="J990" i="14"/>
  <c r="J991" i="14"/>
  <c r="J992" i="14"/>
  <c r="J993" i="14"/>
  <c r="J994" i="14"/>
  <c r="J995" i="14"/>
  <c r="J996" i="14"/>
  <c r="J997" i="14"/>
  <c r="J998" i="14"/>
  <c r="J999" i="14"/>
  <c r="J1000" i="14"/>
  <c r="J1001" i="14"/>
  <c r="J1002" i="14"/>
  <c r="J1003" i="14"/>
  <c r="J1004" i="14"/>
  <c r="J1005" i="14"/>
  <c r="J1006" i="14"/>
  <c r="J1007" i="14"/>
  <c r="J1008" i="14"/>
  <c r="J1009" i="14"/>
  <c r="J1010" i="14"/>
  <c r="J1011" i="14"/>
  <c r="J1012" i="14"/>
  <c r="J1013" i="14"/>
  <c r="J1014" i="14"/>
  <c r="J1015" i="14"/>
  <c r="J1016" i="14"/>
  <c r="J1017" i="14"/>
  <c r="J1018" i="14"/>
  <c r="J1019" i="14"/>
  <c r="J1020" i="14"/>
  <c r="J1021" i="14"/>
  <c r="J1022" i="14"/>
  <c r="J1023" i="14"/>
  <c r="J1024" i="14"/>
  <c r="J1025" i="14"/>
  <c r="J1026" i="14"/>
  <c r="J1027" i="14"/>
  <c r="J1028" i="14"/>
  <c r="J1029" i="14"/>
  <c r="J1030" i="14"/>
  <c r="J1031" i="14"/>
  <c r="J1032" i="14"/>
  <c r="J1033" i="14"/>
  <c r="J1034" i="14"/>
  <c r="J1035" i="14"/>
  <c r="J1036" i="14"/>
  <c r="J1037" i="14"/>
  <c r="J1038" i="14"/>
  <c r="J1039" i="14"/>
  <c r="J1040" i="14"/>
  <c r="J1041" i="14"/>
  <c r="J1042" i="14"/>
  <c r="J1043" i="14"/>
  <c r="J1044" i="14"/>
  <c r="J1045" i="14"/>
  <c r="J1046" i="14"/>
  <c r="J1047" i="14"/>
  <c r="J1048" i="14"/>
  <c r="J1049" i="14"/>
  <c r="J1050" i="14"/>
  <c r="J1051" i="14"/>
  <c r="J1052" i="14"/>
  <c r="J1053" i="14"/>
  <c r="J1054" i="14"/>
  <c r="J1055" i="14"/>
  <c r="J1056" i="14"/>
  <c r="J1057" i="14"/>
  <c r="J1058" i="14"/>
  <c r="J1059" i="14"/>
  <c r="J1060" i="14"/>
  <c r="J1061" i="14"/>
  <c r="J1062" i="14"/>
  <c r="J1063" i="14"/>
  <c r="J1064" i="14"/>
  <c r="J1065" i="14"/>
  <c r="J1066" i="14"/>
  <c r="J1067" i="14"/>
  <c r="J1068" i="14"/>
  <c r="J1069" i="14"/>
  <c r="J1070" i="14"/>
  <c r="J1071" i="14"/>
  <c r="J1072" i="14"/>
  <c r="J1073" i="14"/>
  <c r="J1074" i="14"/>
  <c r="J1075" i="14"/>
  <c r="J1076" i="14"/>
  <c r="J1077" i="14"/>
  <c r="J1078" i="14"/>
  <c r="J1079" i="14"/>
  <c r="J1080" i="14"/>
  <c r="J1081" i="14"/>
  <c r="J1082" i="14"/>
  <c r="J1083" i="14"/>
  <c r="J1084" i="14"/>
  <c r="J1085" i="14"/>
  <c r="J1086" i="14"/>
  <c r="J1087" i="14"/>
  <c r="J1088" i="14"/>
  <c r="J1089" i="14"/>
  <c r="J1090" i="14"/>
  <c r="J1091" i="14"/>
  <c r="J1092" i="14"/>
  <c r="J1093" i="14"/>
  <c r="J1094" i="14"/>
  <c r="J1095" i="14"/>
  <c r="J1096" i="14"/>
  <c r="J1097" i="14"/>
  <c r="J1098" i="14"/>
  <c r="J1099" i="14"/>
  <c r="J1100" i="14"/>
  <c r="J1101" i="14"/>
  <c r="J1102" i="14"/>
  <c r="J1103" i="14"/>
  <c r="J1104" i="14"/>
  <c r="J1105" i="14"/>
  <c r="J1106" i="14"/>
  <c r="J1107" i="14"/>
  <c r="J1108" i="14"/>
  <c r="J1109" i="14"/>
  <c r="J1110" i="14"/>
  <c r="J1111" i="14"/>
  <c r="J1112" i="14"/>
  <c r="J1113" i="14"/>
  <c r="J1114" i="14"/>
  <c r="J1115" i="14"/>
  <c r="J1116" i="14"/>
  <c r="J1117" i="14"/>
  <c r="J1118" i="14"/>
  <c r="J1119" i="14"/>
  <c r="J1120" i="14"/>
  <c r="J1121" i="14"/>
  <c r="J1122" i="14"/>
  <c r="J1123" i="14"/>
  <c r="J1124" i="14"/>
  <c r="J1125" i="14"/>
  <c r="J1126" i="14"/>
  <c r="J1127" i="14"/>
  <c r="J1128" i="14"/>
  <c r="J1129" i="14"/>
  <c r="J1130" i="14"/>
  <c r="J1131" i="14"/>
  <c r="J1132" i="14"/>
  <c r="J1133" i="14"/>
  <c r="J1134" i="14"/>
  <c r="J1135" i="14"/>
  <c r="J1136" i="14"/>
  <c r="J1137" i="14"/>
  <c r="J1138" i="14"/>
  <c r="J1139" i="14"/>
  <c r="J1140" i="14"/>
  <c r="J1141" i="14"/>
  <c r="J1142" i="14"/>
  <c r="J1143" i="14"/>
  <c r="J1144" i="14"/>
  <c r="J1145" i="14"/>
  <c r="J1146" i="14"/>
  <c r="J1147" i="14"/>
  <c r="J1148" i="14"/>
  <c r="J1149" i="14"/>
  <c r="J1150" i="14"/>
  <c r="J1151" i="14"/>
  <c r="J1152" i="14"/>
  <c r="J1153" i="14"/>
  <c r="J1154" i="14"/>
  <c r="J1155" i="14"/>
  <c r="J1156" i="14"/>
  <c r="J1157" i="14"/>
  <c r="J1158" i="14"/>
  <c r="J1159" i="14"/>
  <c r="J1160" i="14"/>
  <c r="J1161" i="14"/>
  <c r="J1162" i="14"/>
  <c r="J1163" i="14"/>
  <c r="J1164" i="14"/>
  <c r="J1165" i="14"/>
  <c r="J1166" i="14"/>
  <c r="J1167" i="14"/>
  <c r="J1168" i="14"/>
  <c r="J1169" i="14"/>
  <c r="J1170" i="14"/>
  <c r="J1171" i="14"/>
  <c r="J1172" i="14"/>
  <c r="J1173" i="14"/>
  <c r="J1174" i="14"/>
  <c r="J1175" i="14"/>
  <c r="J1176" i="14"/>
  <c r="J1177" i="14"/>
  <c r="J1178" i="14"/>
  <c r="J1179" i="14"/>
  <c r="J1180" i="14"/>
  <c r="J1181" i="14"/>
  <c r="J1182" i="14"/>
  <c r="J1183" i="14"/>
  <c r="J1184" i="14"/>
  <c r="J1185" i="14"/>
  <c r="J1186" i="14"/>
  <c r="J1187" i="14"/>
  <c r="J1188" i="14"/>
  <c r="J1189" i="14"/>
  <c r="J1190" i="14"/>
  <c r="J1191" i="14"/>
  <c r="J1192" i="14"/>
  <c r="J1193" i="14"/>
  <c r="J1194" i="14"/>
  <c r="J1195" i="14"/>
  <c r="J1196" i="14"/>
  <c r="J1197" i="14"/>
  <c r="J1198" i="14"/>
  <c r="J1199" i="14"/>
  <c r="J1200" i="14"/>
  <c r="J1201" i="14"/>
  <c r="J1202" i="14"/>
  <c r="J1203" i="14"/>
  <c r="J1204" i="14"/>
  <c r="J1205" i="14"/>
  <c r="J1206" i="14"/>
  <c r="J1207" i="14"/>
  <c r="J1208" i="14"/>
  <c r="J1209" i="14"/>
  <c r="J1210" i="14"/>
  <c r="J1211" i="14"/>
  <c r="J1212" i="14"/>
  <c r="J1213" i="14"/>
  <c r="J1214" i="14"/>
  <c r="J1215" i="14"/>
  <c r="J1216" i="14"/>
  <c r="J1217" i="14"/>
  <c r="J1218" i="14"/>
  <c r="J1219" i="14"/>
  <c r="J1220" i="14"/>
  <c r="J1221" i="14"/>
  <c r="J1222" i="14"/>
  <c r="J1223" i="14"/>
  <c r="J1224" i="14"/>
  <c r="J1225" i="14"/>
  <c r="J1226" i="14"/>
  <c r="J1227" i="14"/>
  <c r="J1228" i="14"/>
  <c r="J1229" i="14"/>
  <c r="J1230" i="14"/>
  <c r="J1231" i="14"/>
  <c r="J1232" i="14"/>
  <c r="J1233" i="14"/>
  <c r="J1234" i="14"/>
  <c r="J1235" i="14"/>
  <c r="J1236" i="14"/>
  <c r="J1237" i="14"/>
  <c r="J1238" i="14"/>
  <c r="J1239" i="14"/>
  <c r="J1240" i="14"/>
  <c r="J1241" i="14"/>
  <c r="J1242" i="14"/>
  <c r="J1243" i="14"/>
  <c r="J1244" i="14"/>
  <c r="J1245" i="14"/>
  <c r="J1246" i="14"/>
  <c r="J1247" i="14"/>
  <c r="J1248" i="14"/>
  <c r="J1249" i="14"/>
  <c r="J1250" i="14"/>
  <c r="J1251" i="14"/>
  <c r="J1252" i="14"/>
  <c r="J1253" i="14"/>
  <c r="J1254" i="14"/>
  <c r="J1255" i="14"/>
  <c r="J1256" i="14"/>
  <c r="J1257" i="14"/>
  <c r="J1258" i="14"/>
  <c r="J1259" i="14"/>
  <c r="J1260" i="14"/>
  <c r="J1261" i="14"/>
  <c r="J1262" i="14"/>
  <c r="J1263" i="14"/>
  <c r="J1264" i="14"/>
  <c r="J1265" i="14"/>
  <c r="J1266" i="14"/>
  <c r="J1267" i="14"/>
  <c r="J1268" i="14"/>
  <c r="J1269" i="14"/>
  <c r="J1270" i="14"/>
  <c r="J1271" i="14"/>
  <c r="J1272" i="14"/>
  <c r="J1273" i="14"/>
  <c r="J1274" i="14"/>
  <c r="J1275" i="14"/>
  <c r="J1276" i="14"/>
  <c r="J1277" i="14"/>
  <c r="J1278" i="14"/>
  <c r="J1279" i="14"/>
  <c r="J1280" i="14"/>
  <c r="J1281" i="14"/>
  <c r="J1282" i="14"/>
  <c r="J1283" i="14"/>
  <c r="J1284" i="14"/>
  <c r="J1285" i="14"/>
  <c r="J1286" i="14"/>
  <c r="J1287" i="14"/>
  <c r="J1288" i="14"/>
  <c r="J1289" i="14"/>
  <c r="J1290" i="14"/>
  <c r="J1291" i="14"/>
  <c r="J1292" i="14"/>
  <c r="J1293" i="14"/>
  <c r="J1294" i="14"/>
  <c r="J1295" i="14"/>
  <c r="J1296" i="14"/>
  <c r="J1297" i="14"/>
  <c r="J1298" i="14"/>
  <c r="J1299" i="14"/>
  <c r="J1300" i="14"/>
  <c r="J1301" i="14"/>
  <c r="J1302" i="14"/>
  <c r="J1303" i="14"/>
  <c r="J1304" i="14"/>
  <c r="J1305" i="14"/>
  <c r="J1306" i="14"/>
  <c r="J1307" i="14"/>
  <c r="J1308" i="14"/>
  <c r="J1309" i="14"/>
  <c r="J1310" i="14"/>
  <c r="J1311" i="14"/>
  <c r="J1312" i="14"/>
  <c r="J1313" i="14"/>
  <c r="J1314" i="14"/>
  <c r="J1315" i="14"/>
  <c r="J1316" i="14"/>
  <c r="J1317" i="14"/>
  <c r="J1318" i="14"/>
  <c r="J1319" i="14"/>
  <c r="J1320" i="14"/>
  <c r="J1321" i="14"/>
  <c r="J1322" i="14"/>
  <c r="J1323" i="14"/>
  <c r="J1324" i="14"/>
  <c r="J1325" i="14"/>
  <c r="J1326" i="14"/>
  <c r="J1327" i="14"/>
  <c r="J1328" i="14"/>
  <c r="J1329" i="14"/>
  <c r="J1330" i="14"/>
  <c r="J1331" i="14"/>
  <c r="J1332" i="14"/>
  <c r="J1333" i="14"/>
  <c r="J1334" i="14"/>
  <c r="J1335" i="14"/>
  <c r="J1336" i="14"/>
  <c r="J1337" i="14"/>
  <c r="J1338" i="14"/>
  <c r="J1339" i="14"/>
  <c r="J1340" i="14"/>
  <c r="J1341" i="14"/>
  <c r="J1342" i="14"/>
  <c r="J1343" i="14"/>
  <c r="J1344" i="14"/>
  <c r="J1345" i="14"/>
  <c r="J1346" i="14"/>
  <c r="J1347" i="14"/>
  <c r="J1348" i="14"/>
  <c r="J1349" i="14"/>
  <c r="J1350" i="14"/>
  <c r="J1351" i="14"/>
  <c r="J1352" i="14"/>
  <c r="J1353" i="14"/>
  <c r="J1354" i="14"/>
  <c r="J1355" i="14"/>
  <c r="J1356" i="14"/>
  <c r="J1357" i="14"/>
  <c r="J1358" i="14"/>
  <c r="J1359" i="14"/>
  <c r="J1360" i="14"/>
  <c r="J1361" i="14"/>
  <c r="J1362" i="14"/>
  <c r="J1363" i="14"/>
  <c r="J1364" i="14"/>
  <c r="J1365" i="14"/>
  <c r="J1366" i="14"/>
  <c r="J1367" i="14"/>
  <c r="J1368" i="14"/>
  <c r="J1369" i="14"/>
  <c r="J1370" i="14"/>
  <c r="J1371" i="14"/>
  <c r="J1372" i="14"/>
  <c r="J1373" i="14"/>
  <c r="J1374" i="14"/>
  <c r="J1375" i="14"/>
  <c r="J1376" i="14"/>
  <c r="J1377" i="14"/>
  <c r="J1378" i="14"/>
  <c r="J1379" i="14"/>
  <c r="J1380" i="14"/>
  <c r="J1381" i="14"/>
  <c r="J1382" i="14"/>
  <c r="J1383" i="14"/>
  <c r="J1384" i="14"/>
  <c r="J1385" i="14"/>
  <c r="J1386" i="14"/>
  <c r="J1387" i="14"/>
  <c r="J1388" i="14"/>
  <c r="J1389" i="14"/>
  <c r="J1390" i="14"/>
  <c r="J1391" i="14"/>
  <c r="J1392" i="14"/>
  <c r="J1393" i="14"/>
  <c r="J1394" i="14"/>
  <c r="J1395" i="14"/>
  <c r="J1396" i="14"/>
  <c r="J1397" i="14"/>
  <c r="J1398" i="14"/>
  <c r="J1399" i="14"/>
  <c r="J1400" i="14"/>
  <c r="J1401" i="14"/>
  <c r="J1402" i="14"/>
  <c r="J1403" i="14"/>
  <c r="J1404" i="14"/>
  <c r="J1405" i="14"/>
  <c r="J1406" i="14"/>
  <c r="J1407" i="14"/>
  <c r="J1408" i="14"/>
  <c r="J1409" i="14"/>
  <c r="J1410" i="14"/>
  <c r="J1411" i="14"/>
  <c r="J1412" i="14"/>
  <c r="J1413" i="14"/>
  <c r="J1414" i="14"/>
  <c r="J1415" i="14"/>
  <c r="J1416" i="14"/>
  <c r="J1417" i="14"/>
  <c r="J1418" i="14"/>
  <c r="J1419" i="14"/>
  <c r="J1420" i="14"/>
  <c r="J1421" i="14"/>
  <c r="J1422" i="14"/>
  <c r="J1423" i="14"/>
  <c r="J1424" i="14"/>
  <c r="J1425" i="14"/>
  <c r="J1426" i="14"/>
  <c r="J1427" i="14"/>
  <c r="J1428" i="14"/>
  <c r="J1429" i="14"/>
  <c r="J1430" i="14"/>
  <c r="J1431" i="14"/>
  <c r="J1432" i="14"/>
  <c r="J1433" i="14"/>
  <c r="J1434" i="14"/>
  <c r="J1435" i="14"/>
  <c r="J1436" i="14"/>
  <c r="J1437" i="14"/>
  <c r="J1438" i="14"/>
  <c r="J1439" i="14"/>
  <c r="J1440" i="14"/>
  <c r="J1441" i="14"/>
  <c r="J1442" i="14"/>
  <c r="J1443" i="14"/>
  <c r="J1444" i="14"/>
  <c r="J1445" i="14"/>
  <c r="J1446" i="14"/>
  <c r="J1447" i="14"/>
  <c r="J1448" i="14"/>
  <c r="J1449" i="14"/>
  <c r="J1450" i="14"/>
  <c r="J1451" i="14"/>
  <c r="J1452" i="14"/>
  <c r="J1453" i="14"/>
  <c r="J1454" i="14"/>
  <c r="J1455" i="14"/>
  <c r="J1456" i="14"/>
  <c r="J1457" i="14"/>
  <c r="J1458" i="14"/>
  <c r="J1459" i="14"/>
  <c r="J1460" i="14"/>
  <c r="J1461" i="14"/>
  <c r="J1462" i="14"/>
  <c r="J1463" i="14"/>
  <c r="J1464" i="14"/>
  <c r="J2" i="14"/>
  <c r="H3" i="14"/>
  <c r="H4" i="14"/>
  <c r="H5" i="14"/>
  <c r="H6" i="14"/>
  <c r="H7" i="14"/>
  <c r="H8" i="14"/>
  <c r="H9" i="14"/>
  <c r="H10" i="14"/>
  <c r="H11" i="14"/>
  <c r="H12" i="14"/>
  <c r="H13" i="14"/>
  <c r="H14" i="14"/>
  <c r="H15" i="14"/>
  <c r="H16" i="14"/>
  <c r="H17" i="14"/>
  <c r="H18" i="14"/>
  <c r="H19" i="14"/>
  <c r="H20" i="14"/>
  <c r="H21" i="14"/>
  <c r="H22" i="14"/>
  <c r="H23" i="14"/>
  <c r="H24" i="14"/>
  <c r="H25" i="14"/>
  <c r="H26" i="14"/>
  <c r="H27" i="14"/>
  <c r="H28" i="14"/>
  <c r="H29" i="14"/>
  <c r="H30" i="14"/>
  <c r="H31" i="14"/>
  <c r="H32" i="14"/>
  <c r="H33" i="14"/>
  <c r="H34" i="14"/>
  <c r="H35" i="14"/>
  <c r="H36" i="14"/>
  <c r="H37" i="14"/>
  <c r="H38" i="14"/>
  <c r="H39" i="14"/>
  <c r="H40" i="14"/>
  <c r="H41" i="14"/>
  <c r="H42" i="14"/>
  <c r="H43" i="14"/>
  <c r="H44" i="14"/>
  <c r="H45" i="14"/>
  <c r="H46" i="14"/>
  <c r="H47" i="14"/>
  <c r="H48" i="14"/>
  <c r="H49" i="14"/>
  <c r="H50" i="14"/>
  <c r="H51" i="14"/>
  <c r="H52" i="14"/>
  <c r="H53" i="14"/>
  <c r="H54" i="14"/>
  <c r="H55" i="14"/>
  <c r="H56" i="14"/>
  <c r="H57" i="14"/>
  <c r="H58" i="14"/>
  <c r="H59" i="14"/>
  <c r="H60" i="14"/>
  <c r="H61" i="14"/>
  <c r="H62" i="14"/>
  <c r="H63" i="14"/>
  <c r="H64" i="14"/>
  <c r="H65" i="14"/>
  <c r="H66" i="14"/>
  <c r="H67" i="14"/>
  <c r="H68" i="14"/>
  <c r="H69" i="14"/>
  <c r="H70" i="14"/>
  <c r="H71" i="14"/>
  <c r="H72" i="14"/>
  <c r="H73" i="14"/>
  <c r="H74" i="14"/>
  <c r="H75" i="14"/>
  <c r="H76" i="14"/>
  <c r="H77" i="14"/>
  <c r="H78" i="14"/>
  <c r="H79" i="14"/>
  <c r="H80" i="14"/>
  <c r="H81" i="14"/>
  <c r="H82" i="14"/>
  <c r="H83" i="14"/>
  <c r="H84" i="14"/>
  <c r="H85" i="14"/>
  <c r="H86" i="14"/>
  <c r="H87" i="14"/>
  <c r="H88" i="14"/>
  <c r="H89" i="14"/>
  <c r="H90" i="14"/>
  <c r="H91" i="14"/>
  <c r="H92" i="14"/>
  <c r="H93" i="14"/>
  <c r="H94" i="14"/>
  <c r="H95" i="14"/>
  <c r="H96" i="14"/>
  <c r="H97" i="14"/>
  <c r="H98" i="14"/>
  <c r="H99" i="14"/>
  <c r="H100" i="14"/>
  <c r="H101" i="14"/>
  <c r="H102" i="14"/>
  <c r="H103" i="14"/>
  <c r="H104" i="14"/>
  <c r="H105" i="14"/>
  <c r="H106" i="14"/>
  <c r="H107" i="14"/>
  <c r="H108" i="14"/>
  <c r="H109" i="14"/>
  <c r="H110" i="14"/>
  <c r="H111" i="14"/>
  <c r="H112" i="14"/>
  <c r="H113" i="14"/>
  <c r="H114" i="14"/>
  <c r="H115" i="14"/>
  <c r="H116" i="14"/>
  <c r="H117" i="14"/>
  <c r="H118" i="14"/>
  <c r="H119" i="14"/>
  <c r="H120" i="14"/>
  <c r="H121" i="14"/>
  <c r="H122" i="14"/>
  <c r="H123" i="14"/>
  <c r="H124" i="14"/>
  <c r="H125" i="14"/>
  <c r="H126" i="14"/>
  <c r="H127" i="14"/>
  <c r="H128" i="14"/>
  <c r="H129" i="14"/>
  <c r="H130" i="14"/>
  <c r="H131" i="14"/>
  <c r="H132" i="14"/>
  <c r="H133" i="14"/>
  <c r="H134" i="14"/>
  <c r="H135" i="14"/>
  <c r="H136" i="14"/>
  <c r="H137" i="14"/>
  <c r="H138" i="14"/>
  <c r="H139" i="14"/>
  <c r="H140" i="14"/>
  <c r="H141" i="14"/>
  <c r="H142" i="14"/>
  <c r="H143" i="14"/>
  <c r="H144" i="14"/>
  <c r="H145" i="14"/>
  <c r="H146" i="14"/>
  <c r="H147" i="14"/>
  <c r="H148" i="14"/>
  <c r="H149" i="14"/>
  <c r="H150" i="14"/>
  <c r="H151" i="14"/>
  <c r="H152" i="14"/>
  <c r="H153" i="14"/>
  <c r="H154" i="14"/>
  <c r="H155" i="14"/>
  <c r="H156" i="14"/>
  <c r="H157" i="14"/>
  <c r="H158" i="14"/>
  <c r="H159" i="14"/>
  <c r="H160" i="14"/>
  <c r="H161" i="14"/>
  <c r="H162" i="14"/>
  <c r="H163" i="14"/>
  <c r="H164" i="14"/>
  <c r="H165" i="14"/>
  <c r="H166" i="14"/>
  <c r="H167" i="14"/>
  <c r="H168" i="14"/>
  <c r="H169" i="14"/>
  <c r="H170" i="14"/>
  <c r="H171" i="14"/>
  <c r="H172" i="14"/>
  <c r="H173" i="14"/>
  <c r="H174" i="14"/>
  <c r="H175" i="14"/>
  <c r="H176" i="14"/>
  <c r="H177" i="14"/>
  <c r="H178" i="14"/>
  <c r="H179" i="14"/>
  <c r="H180" i="14"/>
  <c r="H181" i="14"/>
  <c r="H182" i="14"/>
  <c r="H183" i="14"/>
  <c r="H184" i="14"/>
  <c r="H185" i="14"/>
  <c r="H186" i="14"/>
  <c r="H187" i="14"/>
  <c r="H188" i="14"/>
  <c r="H189" i="14"/>
  <c r="H190" i="14"/>
  <c r="H191" i="14"/>
  <c r="H192" i="14"/>
  <c r="H193" i="14"/>
  <c r="H194" i="14"/>
  <c r="H195" i="14"/>
  <c r="H196" i="14"/>
  <c r="H197" i="14"/>
  <c r="H198" i="14"/>
  <c r="H199" i="14"/>
  <c r="H200" i="14"/>
  <c r="H201" i="14"/>
  <c r="H202" i="14"/>
  <c r="H203" i="14"/>
  <c r="H204" i="14"/>
  <c r="H205" i="14"/>
  <c r="H206" i="14"/>
  <c r="H207" i="14"/>
  <c r="H208" i="14"/>
  <c r="H209" i="14"/>
  <c r="H210" i="14"/>
  <c r="H211" i="14"/>
  <c r="H212" i="14"/>
  <c r="H213" i="14"/>
  <c r="H214" i="14"/>
  <c r="H215" i="14"/>
  <c r="H216" i="14"/>
  <c r="H217" i="14"/>
  <c r="H218" i="14"/>
  <c r="H219" i="14"/>
  <c r="H220" i="14"/>
  <c r="H221" i="14"/>
  <c r="H222" i="14"/>
  <c r="H223" i="14"/>
  <c r="H224" i="14"/>
  <c r="H225" i="14"/>
  <c r="H226" i="14"/>
  <c r="H227" i="14"/>
  <c r="H228" i="14"/>
  <c r="H229" i="14"/>
  <c r="H230" i="14"/>
  <c r="H231" i="14"/>
  <c r="H232" i="14"/>
  <c r="H233" i="14"/>
  <c r="H234" i="14"/>
  <c r="H235" i="14"/>
  <c r="H236" i="14"/>
  <c r="H237" i="14"/>
  <c r="H238" i="14"/>
  <c r="H239" i="14"/>
  <c r="H240" i="14"/>
  <c r="H241" i="14"/>
  <c r="H242" i="14"/>
  <c r="H243" i="14"/>
  <c r="H244" i="14"/>
  <c r="H245" i="14"/>
  <c r="H246" i="14"/>
  <c r="H247" i="14"/>
  <c r="H248" i="14"/>
  <c r="H249" i="14"/>
  <c r="H250" i="14"/>
  <c r="H251" i="14"/>
  <c r="H252" i="14"/>
  <c r="H253" i="14"/>
  <c r="H254" i="14"/>
  <c r="H255" i="14"/>
  <c r="H256" i="14"/>
  <c r="H257" i="14"/>
  <c r="H258" i="14"/>
  <c r="H259" i="14"/>
  <c r="H260" i="14"/>
  <c r="H261" i="14"/>
  <c r="H262" i="14"/>
  <c r="H263" i="14"/>
  <c r="H264" i="14"/>
  <c r="H265" i="14"/>
  <c r="H266" i="14"/>
  <c r="H267" i="14"/>
  <c r="H268" i="14"/>
  <c r="H269" i="14"/>
  <c r="H270" i="14"/>
  <c r="H271" i="14"/>
  <c r="H272" i="14"/>
  <c r="H273" i="14"/>
  <c r="H274" i="14"/>
  <c r="H275" i="14"/>
  <c r="H276" i="14"/>
  <c r="H277" i="14"/>
  <c r="H278" i="14"/>
  <c r="H279" i="14"/>
  <c r="H280" i="14"/>
  <c r="H281" i="14"/>
  <c r="H282" i="14"/>
  <c r="H283" i="14"/>
  <c r="H284" i="14"/>
  <c r="H285" i="14"/>
  <c r="H286" i="14"/>
  <c r="H287" i="14"/>
  <c r="H288" i="14"/>
  <c r="H289" i="14"/>
  <c r="H290" i="14"/>
  <c r="H291" i="14"/>
  <c r="H292" i="14"/>
  <c r="H293" i="14"/>
  <c r="H294" i="14"/>
  <c r="H295" i="14"/>
  <c r="H296" i="14"/>
  <c r="H297" i="14"/>
  <c r="H298" i="14"/>
  <c r="H299" i="14"/>
  <c r="H300" i="14"/>
  <c r="H301" i="14"/>
  <c r="H302" i="14"/>
  <c r="H303" i="14"/>
  <c r="H304" i="14"/>
  <c r="H305" i="14"/>
  <c r="H306" i="14"/>
  <c r="H307" i="14"/>
  <c r="H308" i="14"/>
  <c r="H309" i="14"/>
  <c r="H310" i="14"/>
  <c r="H311" i="14"/>
  <c r="H312" i="14"/>
  <c r="H313" i="14"/>
  <c r="H314" i="14"/>
  <c r="H315" i="14"/>
  <c r="H316" i="14"/>
  <c r="H317" i="14"/>
  <c r="H318" i="14"/>
  <c r="H319" i="14"/>
  <c r="H320" i="14"/>
  <c r="H321" i="14"/>
  <c r="H322" i="14"/>
  <c r="H323" i="14"/>
  <c r="H324" i="14"/>
  <c r="H325" i="14"/>
  <c r="H326" i="14"/>
  <c r="H327" i="14"/>
  <c r="H328" i="14"/>
  <c r="H329" i="14"/>
  <c r="H330" i="14"/>
  <c r="H331" i="14"/>
  <c r="H332" i="14"/>
  <c r="H333" i="14"/>
  <c r="H334" i="14"/>
  <c r="H335" i="14"/>
  <c r="H336" i="14"/>
  <c r="H337" i="14"/>
  <c r="H338" i="14"/>
  <c r="H339" i="14"/>
  <c r="H340" i="14"/>
  <c r="H341" i="14"/>
  <c r="H342" i="14"/>
  <c r="H343" i="14"/>
  <c r="H344" i="14"/>
  <c r="H345" i="14"/>
  <c r="H346" i="14"/>
  <c r="H347" i="14"/>
  <c r="H348" i="14"/>
  <c r="H349" i="14"/>
  <c r="H350" i="14"/>
  <c r="H351" i="14"/>
  <c r="H352" i="14"/>
  <c r="H353" i="14"/>
  <c r="H354" i="14"/>
  <c r="H355" i="14"/>
  <c r="H356" i="14"/>
  <c r="H357" i="14"/>
  <c r="H358" i="14"/>
  <c r="H359" i="14"/>
  <c r="H360" i="14"/>
  <c r="H361" i="14"/>
  <c r="H362" i="14"/>
  <c r="H363" i="14"/>
  <c r="H364" i="14"/>
  <c r="H365" i="14"/>
  <c r="H366" i="14"/>
  <c r="H367" i="14"/>
  <c r="H368" i="14"/>
  <c r="H369" i="14"/>
  <c r="H370" i="14"/>
  <c r="H371" i="14"/>
  <c r="H372" i="14"/>
  <c r="H373" i="14"/>
  <c r="H374" i="14"/>
  <c r="H375" i="14"/>
  <c r="H376" i="14"/>
  <c r="H377" i="14"/>
  <c r="H378" i="14"/>
  <c r="H379" i="14"/>
  <c r="H380" i="14"/>
  <c r="H381" i="14"/>
  <c r="H382" i="14"/>
  <c r="H383" i="14"/>
  <c r="H384" i="14"/>
  <c r="H385" i="14"/>
  <c r="H386" i="14"/>
  <c r="H387" i="14"/>
  <c r="H388" i="14"/>
  <c r="H389" i="14"/>
  <c r="H390" i="14"/>
  <c r="H391" i="14"/>
  <c r="H392" i="14"/>
  <c r="H393" i="14"/>
  <c r="H394" i="14"/>
  <c r="H395" i="14"/>
  <c r="H396" i="14"/>
  <c r="H397" i="14"/>
  <c r="H398" i="14"/>
  <c r="H399" i="14"/>
  <c r="H400" i="14"/>
  <c r="H401" i="14"/>
  <c r="H402" i="14"/>
  <c r="H403" i="14"/>
  <c r="H404" i="14"/>
  <c r="H405" i="14"/>
  <c r="H406" i="14"/>
  <c r="H407" i="14"/>
  <c r="H408" i="14"/>
  <c r="H409" i="14"/>
  <c r="H410" i="14"/>
  <c r="H411" i="14"/>
  <c r="H412" i="14"/>
  <c r="H413" i="14"/>
  <c r="H414" i="14"/>
  <c r="H415" i="14"/>
  <c r="H416" i="14"/>
  <c r="H417" i="14"/>
  <c r="H418" i="14"/>
  <c r="H419" i="14"/>
  <c r="H420" i="14"/>
  <c r="H421" i="14"/>
  <c r="H422" i="14"/>
  <c r="H423" i="14"/>
  <c r="H424" i="14"/>
  <c r="H425" i="14"/>
  <c r="H426" i="14"/>
  <c r="H427" i="14"/>
  <c r="H428" i="14"/>
  <c r="H429" i="14"/>
  <c r="H430" i="14"/>
  <c r="H431" i="14"/>
  <c r="H432" i="14"/>
  <c r="H433" i="14"/>
  <c r="H434" i="14"/>
  <c r="H435" i="14"/>
  <c r="H436" i="14"/>
  <c r="H437" i="14"/>
  <c r="H438" i="14"/>
  <c r="H439" i="14"/>
  <c r="H440" i="14"/>
  <c r="H441" i="14"/>
  <c r="H442" i="14"/>
  <c r="H443" i="14"/>
  <c r="H444" i="14"/>
  <c r="H445" i="14"/>
  <c r="H446" i="14"/>
  <c r="H447" i="14"/>
  <c r="H448" i="14"/>
  <c r="H449" i="14"/>
  <c r="H450" i="14"/>
  <c r="H451" i="14"/>
  <c r="H452" i="14"/>
  <c r="H453" i="14"/>
  <c r="H454" i="14"/>
  <c r="H455" i="14"/>
  <c r="H456" i="14"/>
  <c r="H457" i="14"/>
  <c r="H458" i="14"/>
  <c r="H459" i="14"/>
  <c r="H460" i="14"/>
  <c r="H461" i="14"/>
  <c r="H462" i="14"/>
  <c r="H463" i="14"/>
  <c r="H464" i="14"/>
  <c r="H465" i="14"/>
  <c r="H466" i="14"/>
  <c r="H467" i="14"/>
  <c r="H468" i="14"/>
  <c r="H469" i="14"/>
  <c r="H470" i="14"/>
  <c r="H471" i="14"/>
  <c r="H472" i="14"/>
  <c r="H473" i="14"/>
  <c r="H474" i="14"/>
  <c r="H475" i="14"/>
  <c r="H476" i="14"/>
  <c r="H477" i="14"/>
  <c r="H478" i="14"/>
  <c r="H479" i="14"/>
  <c r="H480" i="14"/>
  <c r="H481" i="14"/>
  <c r="H482" i="14"/>
  <c r="H483" i="14"/>
  <c r="H484" i="14"/>
  <c r="H485" i="14"/>
  <c r="H486" i="14"/>
  <c r="H487" i="14"/>
  <c r="H488" i="14"/>
  <c r="H489" i="14"/>
  <c r="H490" i="14"/>
  <c r="H491" i="14"/>
  <c r="H492" i="14"/>
  <c r="H493" i="14"/>
  <c r="H494" i="14"/>
  <c r="H495" i="14"/>
  <c r="H496" i="14"/>
  <c r="H497" i="14"/>
  <c r="H498" i="14"/>
  <c r="H499" i="14"/>
  <c r="H500" i="14"/>
  <c r="H501" i="14"/>
  <c r="H502" i="14"/>
  <c r="H503" i="14"/>
  <c r="H504" i="14"/>
  <c r="H505" i="14"/>
  <c r="H506" i="14"/>
  <c r="H507" i="14"/>
  <c r="H508" i="14"/>
  <c r="H509" i="14"/>
  <c r="H510" i="14"/>
  <c r="H511" i="14"/>
  <c r="H512" i="14"/>
  <c r="H513" i="14"/>
  <c r="H514" i="14"/>
  <c r="H515" i="14"/>
  <c r="H516" i="14"/>
  <c r="H517" i="14"/>
  <c r="H518" i="14"/>
  <c r="H519" i="14"/>
  <c r="H520" i="14"/>
  <c r="H521" i="14"/>
  <c r="H522" i="14"/>
  <c r="H523" i="14"/>
  <c r="H524" i="14"/>
  <c r="H525" i="14"/>
  <c r="H526" i="14"/>
  <c r="H527" i="14"/>
  <c r="H528" i="14"/>
  <c r="H529" i="14"/>
  <c r="H530" i="14"/>
  <c r="H531" i="14"/>
  <c r="H532" i="14"/>
  <c r="H533" i="14"/>
  <c r="H534" i="14"/>
  <c r="H535" i="14"/>
  <c r="H536" i="14"/>
  <c r="H537" i="14"/>
  <c r="H538" i="14"/>
  <c r="H539" i="14"/>
  <c r="H540" i="14"/>
  <c r="H541" i="14"/>
  <c r="H542" i="14"/>
  <c r="H543" i="14"/>
  <c r="H544" i="14"/>
  <c r="H545" i="14"/>
  <c r="H546" i="14"/>
  <c r="H547" i="14"/>
  <c r="H548" i="14"/>
  <c r="H549" i="14"/>
  <c r="H550" i="14"/>
  <c r="H551" i="14"/>
  <c r="H552" i="14"/>
  <c r="H553" i="14"/>
  <c r="H554" i="14"/>
  <c r="H555" i="14"/>
  <c r="H556" i="14"/>
  <c r="H557" i="14"/>
  <c r="H558" i="14"/>
  <c r="H559" i="14"/>
  <c r="H560" i="14"/>
  <c r="H561" i="14"/>
  <c r="H562" i="14"/>
  <c r="H563" i="14"/>
  <c r="H564" i="14"/>
  <c r="H565" i="14"/>
  <c r="H566" i="14"/>
  <c r="H567" i="14"/>
  <c r="H568" i="14"/>
  <c r="H569" i="14"/>
  <c r="H570" i="14"/>
  <c r="H571" i="14"/>
  <c r="H572" i="14"/>
  <c r="H573" i="14"/>
  <c r="H574" i="14"/>
  <c r="H575" i="14"/>
  <c r="H576" i="14"/>
  <c r="H577" i="14"/>
  <c r="H578" i="14"/>
  <c r="H579" i="14"/>
  <c r="H580" i="14"/>
  <c r="H581" i="14"/>
  <c r="H582" i="14"/>
  <c r="H583" i="14"/>
  <c r="H584" i="14"/>
  <c r="H585" i="14"/>
  <c r="H586" i="14"/>
  <c r="H587" i="14"/>
  <c r="H588" i="14"/>
  <c r="H589" i="14"/>
  <c r="H590" i="14"/>
  <c r="H591" i="14"/>
  <c r="H592" i="14"/>
  <c r="H593" i="14"/>
  <c r="H594" i="14"/>
  <c r="H595" i="14"/>
  <c r="H596" i="14"/>
  <c r="H597" i="14"/>
  <c r="H598" i="14"/>
  <c r="H599" i="14"/>
  <c r="H600" i="14"/>
  <c r="H601" i="14"/>
  <c r="H602" i="14"/>
  <c r="H603" i="14"/>
  <c r="H604" i="14"/>
  <c r="H605" i="14"/>
  <c r="H606" i="14"/>
  <c r="H607" i="14"/>
  <c r="H608" i="14"/>
  <c r="H609" i="14"/>
  <c r="H610" i="14"/>
  <c r="H611" i="14"/>
  <c r="H612" i="14"/>
  <c r="H613" i="14"/>
  <c r="H614" i="14"/>
  <c r="H615" i="14"/>
  <c r="H616" i="14"/>
  <c r="H617" i="14"/>
  <c r="H618" i="14"/>
  <c r="H619" i="14"/>
  <c r="H620" i="14"/>
  <c r="H621" i="14"/>
  <c r="H622" i="14"/>
  <c r="H623" i="14"/>
  <c r="H624" i="14"/>
  <c r="H625" i="14"/>
  <c r="H626" i="14"/>
  <c r="H627" i="14"/>
  <c r="H628" i="14"/>
  <c r="H629" i="14"/>
  <c r="H630" i="14"/>
  <c r="H631" i="14"/>
  <c r="H632" i="14"/>
  <c r="H633" i="14"/>
  <c r="H634" i="14"/>
  <c r="H635" i="14"/>
  <c r="H636" i="14"/>
  <c r="H637" i="14"/>
  <c r="H638" i="14"/>
  <c r="H639" i="14"/>
  <c r="H640" i="14"/>
  <c r="H641" i="14"/>
  <c r="H642" i="14"/>
  <c r="H643" i="14"/>
  <c r="H644" i="14"/>
  <c r="H645" i="14"/>
  <c r="H646" i="14"/>
  <c r="H647" i="14"/>
  <c r="H648" i="14"/>
  <c r="H649" i="14"/>
  <c r="H650" i="14"/>
  <c r="H651" i="14"/>
  <c r="H652" i="14"/>
  <c r="H653" i="14"/>
  <c r="H654" i="14"/>
  <c r="H655" i="14"/>
  <c r="H656" i="14"/>
  <c r="H657" i="14"/>
  <c r="H658" i="14"/>
  <c r="H659" i="14"/>
  <c r="H660" i="14"/>
  <c r="H661" i="14"/>
  <c r="H662" i="14"/>
  <c r="H663" i="14"/>
  <c r="H664" i="14"/>
  <c r="H665" i="14"/>
  <c r="H666" i="14"/>
  <c r="H667" i="14"/>
  <c r="H668" i="14"/>
  <c r="H669" i="14"/>
  <c r="H670" i="14"/>
  <c r="H671" i="14"/>
  <c r="H672" i="14"/>
  <c r="H673" i="14"/>
  <c r="H674" i="14"/>
  <c r="H675" i="14"/>
  <c r="H676" i="14"/>
  <c r="H677" i="14"/>
  <c r="H678" i="14"/>
  <c r="H679" i="14"/>
  <c r="H680" i="14"/>
  <c r="H681" i="14"/>
  <c r="H682" i="14"/>
  <c r="H683" i="14"/>
  <c r="H684" i="14"/>
  <c r="H685" i="14"/>
  <c r="H686" i="14"/>
  <c r="H687" i="14"/>
  <c r="H688" i="14"/>
  <c r="H689" i="14"/>
  <c r="H690" i="14"/>
  <c r="H691" i="14"/>
  <c r="H692" i="14"/>
  <c r="H693" i="14"/>
  <c r="H694" i="14"/>
  <c r="H695" i="14"/>
  <c r="H696" i="14"/>
  <c r="H697" i="14"/>
  <c r="H698" i="14"/>
  <c r="H699" i="14"/>
  <c r="H700" i="14"/>
  <c r="H701" i="14"/>
  <c r="H702" i="14"/>
  <c r="H703" i="14"/>
  <c r="H704" i="14"/>
  <c r="H705" i="14"/>
  <c r="H706" i="14"/>
  <c r="H707" i="14"/>
  <c r="H708" i="14"/>
  <c r="H709" i="14"/>
  <c r="H710" i="14"/>
  <c r="H711" i="14"/>
  <c r="H712" i="14"/>
  <c r="H713" i="14"/>
  <c r="H714" i="14"/>
  <c r="H715" i="14"/>
  <c r="H716" i="14"/>
  <c r="H717" i="14"/>
  <c r="H718" i="14"/>
  <c r="H719" i="14"/>
  <c r="H720" i="14"/>
  <c r="H721" i="14"/>
  <c r="H722" i="14"/>
  <c r="H723" i="14"/>
  <c r="H724" i="14"/>
  <c r="H725" i="14"/>
  <c r="H726" i="14"/>
  <c r="H727" i="14"/>
  <c r="H728" i="14"/>
  <c r="H729" i="14"/>
  <c r="H730" i="14"/>
  <c r="H731" i="14"/>
  <c r="H732" i="14"/>
  <c r="H733" i="14"/>
  <c r="H734" i="14"/>
  <c r="H735" i="14"/>
  <c r="H736" i="14"/>
  <c r="H737" i="14"/>
  <c r="H738" i="14"/>
  <c r="H739" i="14"/>
  <c r="H740" i="14"/>
  <c r="H741" i="14"/>
  <c r="H742" i="14"/>
  <c r="H743" i="14"/>
  <c r="H744" i="14"/>
  <c r="H745" i="14"/>
  <c r="H746" i="14"/>
  <c r="H747" i="14"/>
  <c r="H748" i="14"/>
  <c r="H749" i="14"/>
  <c r="H750" i="14"/>
  <c r="H751" i="14"/>
  <c r="H752" i="14"/>
  <c r="H753" i="14"/>
  <c r="H754" i="14"/>
  <c r="H755" i="14"/>
  <c r="H756" i="14"/>
  <c r="H757" i="14"/>
  <c r="H758" i="14"/>
  <c r="H759" i="14"/>
  <c r="H760" i="14"/>
  <c r="H761" i="14"/>
  <c r="H762" i="14"/>
  <c r="H763" i="14"/>
  <c r="H764" i="14"/>
  <c r="H765" i="14"/>
  <c r="H766" i="14"/>
  <c r="H767" i="14"/>
  <c r="H768" i="14"/>
  <c r="H769" i="14"/>
  <c r="H770" i="14"/>
  <c r="H771" i="14"/>
  <c r="H772" i="14"/>
  <c r="H773" i="14"/>
  <c r="H774" i="14"/>
  <c r="H775" i="14"/>
  <c r="H776" i="14"/>
  <c r="H777" i="14"/>
  <c r="H778" i="14"/>
  <c r="H779" i="14"/>
  <c r="H780" i="14"/>
  <c r="H781" i="14"/>
  <c r="H782" i="14"/>
  <c r="H783" i="14"/>
  <c r="H784" i="14"/>
  <c r="H785" i="14"/>
  <c r="H786" i="14"/>
  <c r="H787" i="14"/>
  <c r="H788" i="14"/>
  <c r="H789" i="14"/>
  <c r="H790" i="14"/>
  <c r="H791" i="14"/>
  <c r="H792" i="14"/>
  <c r="H793" i="14"/>
  <c r="H794" i="14"/>
  <c r="H795" i="14"/>
  <c r="H796" i="14"/>
  <c r="H797" i="14"/>
  <c r="H798" i="14"/>
  <c r="H799" i="14"/>
  <c r="H800" i="14"/>
  <c r="H801" i="14"/>
  <c r="H802" i="14"/>
  <c r="H803" i="14"/>
  <c r="H804" i="14"/>
  <c r="H805" i="14"/>
  <c r="H806" i="14"/>
  <c r="H807" i="14"/>
  <c r="H808" i="14"/>
  <c r="H809" i="14"/>
  <c r="H810" i="14"/>
  <c r="H811" i="14"/>
  <c r="H812" i="14"/>
  <c r="H813" i="14"/>
  <c r="H814" i="14"/>
  <c r="H815" i="14"/>
  <c r="H816" i="14"/>
  <c r="H817" i="14"/>
  <c r="H818" i="14"/>
  <c r="H819" i="14"/>
  <c r="H820" i="14"/>
  <c r="H821" i="14"/>
  <c r="H822" i="14"/>
  <c r="H823" i="14"/>
  <c r="H824" i="14"/>
  <c r="H825" i="14"/>
  <c r="H826" i="14"/>
  <c r="H827" i="14"/>
  <c r="H828" i="14"/>
  <c r="H829" i="14"/>
  <c r="H830" i="14"/>
  <c r="H831" i="14"/>
  <c r="H832" i="14"/>
  <c r="H833" i="14"/>
  <c r="H834" i="14"/>
  <c r="H835" i="14"/>
  <c r="H836" i="14"/>
  <c r="H837" i="14"/>
  <c r="H838" i="14"/>
  <c r="H839" i="14"/>
  <c r="H840" i="14"/>
  <c r="H841" i="14"/>
  <c r="H842" i="14"/>
  <c r="H843" i="14"/>
  <c r="H844" i="14"/>
  <c r="H845" i="14"/>
  <c r="H846" i="14"/>
  <c r="H847" i="14"/>
  <c r="H848" i="14"/>
  <c r="H849" i="14"/>
  <c r="H850" i="14"/>
  <c r="H851" i="14"/>
  <c r="H852" i="14"/>
  <c r="H853" i="14"/>
  <c r="H854" i="14"/>
  <c r="H855" i="14"/>
  <c r="H856" i="14"/>
  <c r="H857" i="14"/>
  <c r="H858" i="14"/>
  <c r="H859" i="14"/>
  <c r="H860" i="14"/>
  <c r="H861" i="14"/>
  <c r="H862" i="14"/>
  <c r="H863" i="14"/>
  <c r="H864" i="14"/>
  <c r="H865" i="14"/>
  <c r="H866" i="14"/>
  <c r="H867" i="14"/>
  <c r="H868" i="14"/>
  <c r="H869" i="14"/>
  <c r="H870" i="14"/>
  <c r="H871" i="14"/>
  <c r="H872" i="14"/>
  <c r="H873" i="14"/>
  <c r="H874" i="14"/>
  <c r="H875" i="14"/>
  <c r="H876" i="14"/>
  <c r="H877" i="14"/>
  <c r="H878" i="14"/>
  <c r="H879" i="14"/>
  <c r="H880" i="14"/>
  <c r="H881" i="14"/>
  <c r="H882" i="14"/>
  <c r="H883" i="14"/>
  <c r="H884" i="14"/>
  <c r="H885" i="14"/>
  <c r="H886" i="14"/>
  <c r="H887" i="14"/>
  <c r="H888" i="14"/>
  <c r="H889" i="14"/>
  <c r="H890" i="14"/>
  <c r="H891" i="14"/>
  <c r="H892" i="14"/>
  <c r="H893" i="14"/>
  <c r="H894" i="14"/>
  <c r="H895" i="14"/>
  <c r="H896" i="14"/>
  <c r="H897" i="14"/>
  <c r="H898" i="14"/>
  <c r="H899" i="14"/>
  <c r="H900" i="14"/>
  <c r="H901" i="14"/>
  <c r="H902" i="14"/>
  <c r="H903" i="14"/>
  <c r="H904" i="14"/>
  <c r="H905" i="14"/>
  <c r="H906" i="14"/>
  <c r="H907" i="14"/>
  <c r="H908" i="14"/>
  <c r="H909" i="14"/>
  <c r="H910" i="14"/>
  <c r="H911" i="14"/>
  <c r="H912" i="14"/>
  <c r="H913" i="14"/>
  <c r="H914" i="14"/>
  <c r="H915" i="14"/>
  <c r="H916" i="14"/>
  <c r="H917" i="14"/>
  <c r="H918" i="14"/>
  <c r="H919" i="14"/>
  <c r="H920" i="14"/>
  <c r="H921" i="14"/>
  <c r="H922" i="14"/>
  <c r="H923" i="14"/>
  <c r="H924" i="14"/>
  <c r="H925" i="14"/>
  <c r="H926" i="14"/>
  <c r="H927" i="14"/>
  <c r="H928" i="14"/>
  <c r="H929" i="14"/>
  <c r="H930" i="14"/>
  <c r="H931" i="14"/>
  <c r="H932" i="14"/>
  <c r="H933" i="14"/>
  <c r="H934" i="14"/>
  <c r="H935" i="14"/>
  <c r="H936" i="14"/>
  <c r="H937" i="14"/>
  <c r="H938" i="14"/>
  <c r="H939" i="14"/>
  <c r="H940" i="14"/>
  <c r="H941" i="14"/>
  <c r="H942" i="14"/>
  <c r="H943" i="14"/>
  <c r="H944" i="14"/>
  <c r="H945" i="14"/>
  <c r="H946" i="14"/>
  <c r="H947" i="14"/>
  <c r="H948" i="14"/>
  <c r="H949" i="14"/>
  <c r="H950" i="14"/>
  <c r="H951" i="14"/>
  <c r="H952" i="14"/>
  <c r="H953" i="14"/>
  <c r="H954" i="14"/>
  <c r="H955" i="14"/>
  <c r="H956" i="14"/>
  <c r="H957" i="14"/>
  <c r="H958" i="14"/>
  <c r="H959" i="14"/>
  <c r="H960" i="14"/>
  <c r="H961" i="14"/>
  <c r="H962" i="14"/>
  <c r="H963" i="14"/>
  <c r="H964" i="14"/>
  <c r="H965" i="14"/>
  <c r="H966" i="14"/>
  <c r="H967" i="14"/>
  <c r="H968" i="14"/>
  <c r="H969" i="14"/>
  <c r="H970" i="14"/>
  <c r="H971" i="14"/>
  <c r="H972" i="14"/>
  <c r="H973" i="14"/>
  <c r="H974" i="14"/>
  <c r="H975" i="14"/>
  <c r="H976" i="14"/>
  <c r="H977" i="14"/>
  <c r="H978" i="14"/>
  <c r="H979" i="14"/>
  <c r="H980" i="14"/>
  <c r="H981" i="14"/>
  <c r="H982" i="14"/>
  <c r="H983" i="14"/>
  <c r="H984" i="14"/>
  <c r="H985" i="14"/>
  <c r="H986" i="14"/>
  <c r="H987" i="14"/>
  <c r="H988" i="14"/>
  <c r="H989" i="14"/>
  <c r="H990" i="14"/>
  <c r="H991" i="14"/>
  <c r="H992" i="14"/>
  <c r="H993" i="14"/>
  <c r="H994" i="14"/>
  <c r="H995" i="14"/>
  <c r="H996" i="14"/>
  <c r="H997" i="14"/>
  <c r="H998" i="14"/>
  <c r="H999" i="14"/>
  <c r="H1000" i="14"/>
  <c r="H1001" i="14"/>
  <c r="H1002" i="14"/>
  <c r="H1003" i="14"/>
  <c r="H1004" i="14"/>
  <c r="H1005" i="14"/>
  <c r="H1006" i="14"/>
  <c r="H1007" i="14"/>
  <c r="H1008" i="14"/>
  <c r="H1009" i="14"/>
  <c r="H1010" i="14"/>
  <c r="H1011" i="14"/>
  <c r="H1012" i="14"/>
  <c r="H1013" i="14"/>
  <c r="H1014" i="14"/>
  <c r="H1015" i="14"/>
  <c r="H1016" i="14"/>
  <c r="H1017" i="14"/>
  <c r="H1018" i="14"/>
  <c r="H1019" i="14"/>
  <c r="H1020" i="14"/>
  <c r="H1021" i="14"/>
  <c r="H1022" i="14"/>
  <c r="H1023" i="14"/>
  <c r="H1024" i="14"/>
  <c r="H1025" i="14"/>
  <c r="H1026" i="14"/>
  <c r="H1027" i="14"/>
  <c r="H1028" i="14"/>
  <c r="H1029" i="14"/>
  <c r="H1030" i="14"/>
  <c r="H1031" i="14"/>
  <c r="H1032" i="14"/>
  <c r="H1033" i="14"/>
  <c r="H1034" i="14"/>
  <c r="H1035" i="14"/>
  <c r="H1036" i="14"/>
  <c r="H1037" i="14"/>
  <c r="H1038" i="14"/>
  <c r="H1039" i="14"/>
  <c r="H1040" i="14"/>
  <c r="H1041" i="14"/>
  <c r="H1042" i="14"/>
  <c r="H1043" i="14"/>
  <c r="H1044" i="14"/>
  <c r="H1045" i="14"/>
  <c r="H1046" i="14"/>
  <c r="H1047" i="14"/>
  <c r="H1048" i="14"/>
  <c r="H1049" i="14"/>
  <c r="H1050" i="14"/>
  <c r="H1051" i="14"/>
  <c r="H1052" i="14"/>
  <c r="H1053" i="14"/>
  <c r="H1054" i="14"/>
  <c r="H1055" i="14"/>
  <c r="H1056" i="14"/>
  <c r="H1057" i="14"/>
  <c r="H1058" i="14"/>
  <c r="H1059" i="14"/>
  <c r="H1060" i="14"/>
  <c r="H1061" i="14"/>
  <c r="H1062" i="14"/>
  <c r="H1063" i="14"/>
  <c r="H1064" i="14"/>
  <c r="H1065" i="14"/>
  <c r="H1066" i="14"/>
  <c r="H1067" i="14"/>
  <c r="H1068" i="14"/>
  <c r="H1069" i="14"/>
  <c r="H1070" i="14"/>
  <c r="H1071" i="14"/>
  <c r="H1072" i="14"/>
  <c r="H1073" i="14"/>
  <c r="H1074" i="14"/>
  <c r="H1075" i="14"/>
  <c r="H1076" i="14"/>
  <c r="H1077" i="14"/>
  <c r="H1078" i="14"/>
  <c r="H1079" i="14"/>
  <c r="H1080" i="14"/>
  <c r="H1081" i="14"/>
  <c r="H1082" i="14"/>
  <c r="H1083" i="14"/>
  <c r="H1084" i="14"/>
  <c r="H1085" i="14"/>
  <c r="H1086" i="14"/>
  <c r="H1087" i="14"/>
  <c r="H1088" i="14"/>
  <c r="H1089" i="14"/>
  <c r="H1090" i="14"/>
  <c r="H1091" i="14"/>
  <c r="H1092" i="14"/>
  <c r="H1093" i="14"/>
  <c r="H1094" i="14"/>
  <c r="H1095" i="14"/>
  <c r="H1096" i="14"/>
  <c r="H1097" i="14"/>
  <c r="H1098" i="14"/>
  <c r="H1099" i="14"/>
  <c r="H1100" i="14"/>
  <c r="H1101" i="14"/>
  <c r="H1102" i="14"/>
  <c r="H1103" i="14"/>
  <c r="H1104" i="14"/>
  <c r="H1105" i="14"/>
  <c r="H1106" i="14"/>
  <c r="H1107" i="14"/>
  <c r="H1108" i="14"/>
  <c r="H1109" i="14"/>
  <c r="H1110" i="14"/>
  <c r="H1111" i="14"/>
  <c r="H1112" i="14"/>
  <c r="H1113" i="14"/>
  <c r="H1114" i="14"/>
  <c r="H1115" i="14"/>
  <c r="H1116" i="14"/>
  <c r="H1117" i="14"/>
  <c r="H1118" i="14"/>
  <c r="H1119" i="14"/>
  <c r="H1120" i="14"/>
  <c r="H1121" i="14"/>
  <c r="H1122" i="14"/>
  <c r="H1123" i="14"/>
  <c r="H1124" i="14"/>
  <c r="H1125" i="14"/>
  <c r="H1126" i="14"/>
  <c r="H1127" i="14"/>
  <c r="H1128" i="14"/>
  <c r="H1129" i="14"/>
  <c r="H1130" i="14"/>
  <c r="H1131" i="14"/>
  <c r="H1132" i="14"/>
  <c r="H1133" i="14"/>
  <c r="H1134" i="14"/>
  <c r="H1135" i="14"/>
  <c r="H1136" i="14"/>
  <c r="H1137" i="14"/>
  <c r="H1138" i="14"/>
  <c r="H1139" i="14"/>
  <c r="H1140" i="14"/>
  <c r="H1141" i="14"/>
  <c r="H1142" i="14"/>
  <c r="H1143" i="14"/>
  <c r="H1144" i="14"/>
  <c r="H1145" i="14"/>
  <c r="H1146" i="14"/>
  <c r="H1147" i="14"/>
  <c r="H1148" i="14"/>
  <c r="H1149" i="14"/>
  <c r="H1150" i="14"/>
  <c r="H1151" i="14"/>
  <c r="H1152" i="14"/>
  <c r="H1153" i="14"/>
  <c r="H1154" i="14"/>
  <c r="H1155" i="14"/>
  <c r="H1156" i="14"/>
  <c r="H1157" i="14"/>
  <c r="H1158" i="14"/>
  <c r="H1159" i="14"/>
  <c r="H1160" i="14"/>
  <c r="H1161" i="14"/>
  <c r="H1162" i="14"/>
  <c r="H1163" i="14"/>
  <c r="H1164" i="14"/>
  <c r="H1165" i="14"/>
  <c r="H1166" i="14"/>
  <c r="H1167" i="14"/>
  <c r="H1168" i="14"/>
  <c r="H1169" i="14"/>
  <c r="H1170" i="14"/>
  <c r="H1171" i="14"/>
  <c r="H1172" i="14"/>
  <c r="H1173" i="14"/>
  <c r="H1174" i="14"/>
  <c r="H1175" i="14"/>
  <c r="H1176" i="14"/>
  <c r="H1177" i="14"/>
  <c r="H1178" i="14"/>
  <c r="H1179" i="14"/>
  <c r="H1180" i="14"/>
  <c r="H1181" i="14"/>
  <c r="H1182" i="14"/>
  <c r="H1183" i="14"/>
  <c r="H1184" i="14"/>
  <c r="H1185" i="14"/>
  <c r="H1186" i="14"/>
  <c r="H1187" i="14"/>
  <c r="H1188" i="14"/>
  <c r="H1189" i="14"/>
  <c r="H1190" i="14"/>
  <c r="H1191" i="14"/>
  <c r="H1192" i="14"/>
  <c r="H1193" i="14"/>
  <c r="H1194" i="14"/>
  <c r="H1195" i="14"/>
  <c r="H1196" i="14"/>
  <c r="H1197" i="14"/>
  <c r="H1198" i="14"/>
  <c r="H1199" i="14"/>
  <c r="H1200" i="14"/>
  <c r="H1201" i="14"/>
  <c r="H1202" i="14"/>
  <c r="H1203" i="14"/>
  <c r="H1204" i="14"/>
  <c r="H1205" i="14"/>
  <c r="H1206" i="14"/>
  <c r="H1207" i="14"/>
  <c r="H1208" i="14"/>
  <c r="H1209" i="14"/>
  <c r="H1210" i="14"/>
  <c r="H1211" i="14"/>
  <c r="H1212" i="14"/>
  <c r="H1213" i="14"/>
  <c r="H1214" i="14"/>
  <c r="H1215" i="14"/>
  <c r="H1216" i="14"/>
  <c r="H1217" i="14"/>
  <c r="H1218" i="14"/>
  <c r="H1219" i="14"/>
  <c r="H1220" i="14"/>
  <c r="H1221" i="14"/>
  <c r="H1222" i="14"/>
  <c r="H1223" i="14"/>
  <c r="H1224" i="14"/>
  <c r="H1225" i="14"/>
  <c r="H1226" i="14"/>
  <c r="H1227" i="14"/>
  <c r="H1228" i="14"/>
  <c r="H1229" i="14"/>
  <c r="H1230" i="14"/>
  <c r="H1231" i="14"/>
  <c r="H1232" i="14"/>
  <c r="H1233" i="14"/>
  <c r="H1234" i="14"/>
  <c r="H1235" i="14"/>
  <c r="H1236" i="14"/>
  <c r="H1237" i="14"/>
  <c r="H1238" i="14"/>
  <c r="H1239" i="14"/>
  <c r="H1240" i="14"/>
  <c r="H1241" i="14"/>
  <c r="H1242" i="14"/>
  <c r="H1243" i="14"/>
  <c r="H1244" i="14"/>
  <c r="H1245" i="14"/>
  <c r="H1246" i="14"/>
  <c r="H1247" i="14"/>
  <c r="H1248" i="14"/>
  <c r="H1249" i="14"/>
  <c r="H1250" i="14"/>
  <c r="H1251" i="14"/>
  <c r="H1252" i="14"/>
  <c r="H1253" i="14"/>
  <c r="H1254" i="14"/>
  <c r="H1255" i="14"/>
  <c r="H1256" i="14"/>
  <c r="H1257" i="14"/>
  <c r="H1258" i="14"/>
  <c r="H1259" i="14"/>
  <c r="H1260" i="14"/>
  <c r="H1261" i="14"/>
  <c r="H1262" i="14"/>
  <c r="H1263" i="14"/>
  <c r="H1264" i="14"/>
  <c r="H1265" i="14"/>
  <c r="H1266" i="14"/>
  <c r="H1267" i="14"/>
  <c r="H1268" i="14"/>
  <c r="H1269" i="14"/>
  <c r="H1270" i="14"/>
  <c r="H1271" i="14"/>
  <c r="H1272" i="14"/>
  <c r="H1273" i="14"/>
  <c r="H1274" i="14"/>
  <c r="H1275" i="14"/>
  <c r="H1276" i="14"/>
  <c r="H1277" i="14"/>
  <c r="H1278" i="14"/>
  <c r="H1279" i="14"/>
  <c r="H1280" i="14"/>
  <c r="H1281" i="14"/>
  <c r="H1282" i="14"/>
  <c r="H1283" i="14"/>
  <c r="H1284" i="14"/>
  <c r="H1285" i="14"/>
  <c r="H1286" i="14"/>
  <c r="H1287" i="14"/>
  <c r="H1288" i="14"/>
  <c r="H1289" i="14"/>
  <c r="H1290" i="14"/>
  <c r="H1291" i="14"/>
  <c r="H1292" i="14"/>
  <c r="H1293" i="14"/>
  <c r="H1294" i="14"/>
  <c r="H1295" i="14"/>
  <c r="H1296" i="14"/>
  <c r="H1297" i="14"/>
  <c r="H1298" i="14"/>
  <c r="H1299" i="14"/>
  <c r="H1300" i="14"/>
  <c r="H1301" i="14"/>
  <c r="H1302" i="14"/>
  <c r="H1303" i="14"/>
  <c r="H1304" i="14"/>
  <c r="H1305" i="14"/>
  <c r="H1306" i="14"/>
  <c r="H1307" i="14"/>
  <c r="H1308" i="14"/>
  <c r="H1309" i="14"/>
  <c r="H1310" i="14"/>
  <c r="H1311" i="14"/>
  <c r="H1312" i="14"/>
  <c r="H1313" i="14"/>
  <c r="H1314" i="14"/>
  <c r="H1315" i="14"/>
  <c r="H1316" i="14"/>
  <c r="H1317" i="14"/>
  <c r="H1318" i="14"/>
  <c r="H1319" i="14"/>
  <c r="H1320" i="14"/>
  <c r="H1321" i="14"/>
  <c r="H1322" i="14"/>
  <c r="H1323" i="14"/>
  <c r="H1324" i="14"/>
  <c r="H1325" i="14"/>
  <c r="H1326" i="14"/>
  <c r="H1327" i="14"/>
  <c r="H1328" i="14"/>
  <c r="H1329" i="14"/>
  <c r="H1330" i="14"/>
  <c r="H1331" i="14"/>
  <c r="H1332" i="14"/>
  <c r="H1333" i="14"/>
  <c r="H1334" i="14"/>
  <c r="H1335" i="14"/>
  <c r="H1336" i="14"/>
  <c r="H1337" i="14"/>
  <c r="H1338" i="14"/>
  <c r="H1339" i="14"/>
  <c r="H1340" i="14"/>
  <c r="H1341" i="14"/>
  <c r="H1342" i="14"/>
  <c r="H1343" i="14"/>
  <c r="H1344" i="14"/>
  <c r="H1345" i="14"/>
  <c r="H1346" i="14"/>
  <c r="H1347" i="14"/>
  <c r="H1348" i="14"/>
  <c r="H1349" i="14"/>
  <c r="H1350" i="14"/>
  <c r="H1351" i="14"/>
  <c r="H1352" i="14"/>
  <c r="H1353" i="14"/>
  <c r="H1354" i="14"/>
  <c r="H1355" i="14"/>
  <c r="H1356" i="14"/>
  <c r="H1357" i="14"/>
  <c r="H1358" i="14"/>
  <c r="H1359" i="14"/>
  <c r="H1360" i="14"/>
  <c r="H1361" i="14"/>
  <c r="H1362" i="14"/>
  <c r="H1363" i="14"/>
  <c r="H1364" i="14"/>
  <c r="H1365" i="14"/>
  <c r="H1366" i="14"/>
  <c r="H1367" i="14"/>
  <c r="H1368" i="14"/>
  <c r="H1369" i="14"/>
  <c r="H1370" i="14"/>
  <c r="H1371" i="14"/>
  <c r="H1372" i="14"/>
  <c r="H1373" i="14"/>
  <c r="H1374" i="14"/>
  <c r="H1375" i="14"/>
  <c r="H1376" i="14"/>
  <c r="H1377" i="14"/>
  <c r="H1378" i="14"/>
  <c r="H1379" i="14"/>
  <c r="H1380" i="14"/>
  <c r="H1381" i="14"/>
  <c r="H1382" i="14"/>
  <c r="H1383" i="14"/>
  <c r="H1384" i="14"/>
  <c r="H1385" i="14"/>
  <c r="H1386" i="14"/>
  <c r="H1387" i="14"/>
  <c r="H1388" i="14"/>
  <c r="H1389" i="14"/>
  <c r="H1390" i="14"/>
  <c r="H1391" i="14"/>
  <c r="H1392" i="14"/>
  <c r="H1393" i="14"/>
  <c r="H1394" i="14"/>
  <c r="H1395" i="14"/>
  <c r="H1396" i="14"/>
  <c r="H1397" i="14"/>
  <c r="H1398" i="14"/>
  <c r="H1399" i="14"/>
  <c r="H1400" i="14"/>
  <c r="H1401" i="14"/>
  <c r="H1402" i="14"/>
  <c r="H1403" i="14"/>
  <c r="H1404" i="14"/>
  <c r="H1405" i="14"/>
  <c r="H1406" i="14"/>
  <c r="H1407" i="14"/>
  <c r="H1408" i="14"/>
  <c r="H1409" i="14"/>
  <c r="H1410" i="14"/>
  <c r="H1411" i="14"/>
  <c r="H1412" i="14"/>
  <c r="H1413" i="14"/>
  <c r="H1414" i="14"/>
  <c r="H1415" i="14"/>
  <c r="H1416" i="14"/>
  <c r="H1417" i="14"/>
  <c r="H1418" i="14"/>
  <c r="H1419" i="14"/>
  <c r="H1420" i="14"/>
  <c r="H1421" i="14"/>
  <c r="H1422" i="14"/>
  <c r="H1423" i="14"/>
  <c r="H1424" i="14"/>
  <c r="H1425" i="14"/>
  <c r="H1426" i="14"/>
  <c r="H1427" i="14"/>
  <c r="H1428" i="14"/>
  <c r="H1429" i="14"/>
  <c r="H1430" i="14"/>
  <c r="H1431" i="14"/>
  <c r="H1432" i="14"/>
  <c r="H1433" i="14"/>
  <c r="H1434" i="14"/>
  <c r="H1435" i="14"/>
  <c r="H1436" i="14"/>
  <c r="H1437" i="14"/>
  <c r="H1438" i="14"/>
  <c r="H1439" i="14"/>
  <c r="H1440" i="14"/>
  <c r="H1441" i="14"/>
  <c r="H1442" i="14"/>
  <c r="H1443" i="14"/>
  <c r="H1444" i="14"/>
  <c r="H1445" i="14"/>
  <c r="H1446" i="14"/>
  <c r="H1447" i="14"/>
  <c r="H1448" i="14"/>
  <c r="H1449" i="14"/>
  <c r="H1450" i="14"/>
  <c r="H1451" i="14"/>
  <c r="H1452" i="14"/>
  <c r="H1453" i="14"/>
  <c r="H1454" i="14"/>
  <c r="H1455" i="14"/>
  <c r="H1456" i="14"/>
  <c r="H1457" i="14"/>
  <c r="H1458" i="14"/>
  <c r="H1459" i="14"/>
  <c r="H1460" i="14"/>
  <c r="H1461" i="14"/>
  <c r="H1462" i="14"/>
  <c r="H1463" i="14"/>
  <c r="H1464" i="14"/>
  <c r="H2" i="14"/>
  <c r="M66" i="3" l="1"/>
  <c r="M121" i="3"/>
  <c r="M208" i="3"/>
  <c r="M255" i="3"/>
  <c r="M322" i="3"/>
  <c r="M387" i="3"/>
  <c r="M455" i="3"/>
  <c r="M518" i="3"/>
  <c r="M588" i="3"/>
  <c r="M638" i="3"/>
  <c r="M665" i="3"/>
  <c r="M739" i="3"/>
  <c r="M792" i="3"/>
  <c r="M884" i="3"/>
  <c r="M945" i="3"/>
  <c r="M1010" i="3"/>
  <c r="M1062" i="3"/>
  <c r="M1118" i="3"/>
  <c r="M1175" i="3"/>
  <c r="M1225" i="3"/>
  <c r="M1286" i="3"/>
  <c r="M1353" i="3"/>
  <c r="M1406" i="3"/>
  <c r="M2" i="3"/>
  <c r="BB3" i="6"/>
  <c r="BC3" i="6"/>
  <c r="BD3" i="6"/>
  <c r="BB4" i="6"/>
  <c r="BC4" i="6"/>
  <c r="BD4" i="6"/>
  <c r="BB5" i="6"/>
  <c r="BC5" i="6"/>
  <c r="BD5" i="6"/>
  <c r="BB6" i="6"/>
  <c r="BC6" i="6"/>
  <c r="BD6" i="6"/>
  <c r="BB7" i="6"/>
  <c r="BC7" i="6"/>
  <c r="BD7" i="6"/>
  <c r="BB8" i="6"/>
  <c r="BC8" i="6"/>
  <c r="BD8" i="6"/>
  <c r="BB9" i="6"/>
  <c r="BC9" i="6"/>
  <c r="BD9" i="6"/>
  <c r="BB10" i="6"/>
  <c r="BC10" i="6"/>
  <c r="BD10" i="6"/>
  <c r="BB11" i="6"/>
  <c r="BC11" i="6"/>
  <c r="BD11" i="6"/>
  <c r="BB12" i="6"/>
  <c r="BC12" i="6"/>
  <c r="BD12" i="6"/>
  <c r="BB13" i="6"/>
  <c r="BC13" i="6"/>
  <c r="BD13" i="6"/>
  <c r="BB14" i="6"/>
  <c r="BC14" i="6"/>
  <c r="BD14" i="6"/>
  <c r="BB15" i="6"/>
  <c r="BC15" i="6"/>
  <c r="BD15" i="6"/>
  <c r="BB16" i="6"/>
  <c r="BC16" i="6"/>
  <c r="BD16" i="6"/>
  <c r="BB17" i="6"/>
  <c r="BC17" i="6"/>
  <c r="BD17" i="6"/>
  <c r="BB18" i="6"/>
  <c r="BC18" i="6"/>
  <c r="BD18" i="6"/>
  <c r="BB19" i="6"/>
  <c r="BC19" i="6"/>
  <c r="BD19" i="6"/>
  <c r="BB20" i="6"/>
  <c r="BC20" i="6"/>
  <c r="BD20" i="6"/>
  <c r="BB21" i="6"/>
  <c r="BC21" i="6"/>
  <c r="BD21" i="6"/>
  <c r="BB22" i="6"/>
  <c r="BC22" i="6"/>
  <c r="BD22" i="6"/>
  <c r="BB23" i="6"/>
  <c r="BC23" i="6"/>
  <c r="BD23" i="6"/>
  <c r="BB24" i="6"/>
  <c r="BC24" i="6"/>
  <c r="BD24" i="6"/>
  <c r="BB25" i="6"/>
  <c r="BC25" i="6"/>
  <c r="BD25" i="6"/>
  <c r="BB26" i="6"/>
  <c r="BC26" i="6"/>
  <c r="BD26" i="6"/>
  <c r="BB27" i="6"/>
  <c r="BC27" i="6"/>
  <c r="BD27" i="6"/>
  <c r="BB28" i="6"/>
  <c r="BC28" i="6"/>
  <c r="BD28" i="6"/>
  <c r="BB29" i="6"/>
  <c r="BC29" i="6"/>
  <c r="BD29" i="6"/>
  <c r="BB30" i="6"/>
  <c r="BC30" i="6"/>
  <c r="BD30" i="6"/>
  <c r="BB31" i="6"/>
  <c r="BC31" i="6"/>
  <c r="BD31" i="6"/>
  <c r="BB32" i="6"/>
  <c r="BC32" i="6"/>
  <c r="BD32" i="6"/>
  <c r="BB33" i="6"/>
  <c r="BC33" i="6"/>
  <c r="BD33" i="6"/>
  <c r="BB34" i="6"/>
  <c r="BC34" i="6"/>
  <c r="BD34" i="6"/>
  <c r="BB35" i="6"/>
  <c r="BC35" i="6"/>
  <c r="BD35" i="6"/>
  <c r="BB36" i="6"/>
  <c r="BC36" i="6"/>
  <c r="BD36" i="6"/>
  <c r="BB37" i="6"/>
  <c r="BC37" i="6"/>
  <c r="BD37" i="6"/>
  <c r="BB38" i="6"/>
  <c r="BC38" i="6"/>
  <c r="BD38" i="6"/>
  <c r="BB39" i="6"/>
  <c r="BC39" i="6"/>
  <c r="BD39" i="6"/>
  <c r="BB40" i="6"/>
  <c r="BC40" i="6"/>
  <c r="BD40" i="6"/>
  <c r="BB41" i="6"/>
  <c r="BC41" i="6"/>
  <c r="BD41" i="6"/>
  <c r="BB42" i="6"/>
  <c r="BC42" i="6"/>
  <c r="BD42" i="6"/>
  <c r="BB43" i="6"/>
  <c r="BC43" i="6"/>
  <c r="BD43" i="6"/>
  <c r="BB44" i="6"/>
  <c r="BC44" i="6"/>
  <c r="BD44" i="6"/>
  <c r="BB45" i="6"/>
  <c r="BC45" i="6"/>
  <c r="BD45" i="6"/>
  <c r="BB46" i="6"/>
  <c r="BC46" i="6"/>
  <c r="BD46" i="6"/>
  <c r="BB47" i="6"/>
  <c r="BC47" i="6"/>
  <c r="BD47" i="6"/>
  <c r="BB48" i="6"/>
  <c r="BC48" i="6"/>
  <c r="BD48" i="6"/>
  <c r="BB49" i="6"/>
  <c r="BC49" i="6"/>
  <c r="BD49" i="6"/>
  <c r="BB50" i="6"/>
  <c r="BC50" i="6"/>
  <c r="BD50" i="6"/>
  <c r="BB51" i="6"/>
  <c r="BC51" i="6"/>
  <c r="BD51" i="6"/>
  <c r="BB52" i="6"/>
  <c r="BC52" i="6"/>
  <c r="BD52" i="6"/>
  <c r="BB53" i="6"/>
  <c r="BC53" i="6"/>
  <c r="BD53" i="6"/>
  <c r="BB54" i="6"/>
  <c r="BC54" i="6"/>
  <c r="BD54" i="6"/>
  <c r="BB55" i="6"/>
  <c r="BC55" i="6"/>
  <c r="BD55" i="6"/>
  <c r="BB56" i="6"/>
  <c r="BC56" i="6"/>
  <c r="BD56" i="6"/>
  <c r="BB57" i="6"/>
  <c r="BC57" i="6"/>
  <c r="BD57" i="6"/>
  <c r="BB58" i="6"/>
  <c r="BC58" i="6"/>
  <c r="BD58" i="6"/>
  <c r="BB59" i="6"/>
  <c r="BC59" i="6"/>
  <c r="BD59" i="6"/>
  <c r="BB60" i="6"/>
  <c r="BC60" i="6"/>
  <c r="BD60" i="6"/>
  <c r="BB61" i="6"/>
  <c r="BC61" i="6"/>
  <c r="BD61" i="6"/>
  <c r="BB62" i="6"/>
  <c r="BC62" i="6"/>
  <c r="BD62" i="6"/>
  <c r="BB63" i="6"/>
  <c r="BC63" i="6"/>
  <c r="BD63" i="6"/>
  <c r="BB64" i="6"/>
  <c r="BC64" i="6"/>
  <c r="BD64" i="6"/>
  <c r="BB65" i="6"/>
  <c r="BC65" i="6"/>
  <c r="BD65" i="6"/>
  <c r="BB66" i="6"/>
  <c r="BC66" i="6"/>
  <c r="BD66" i="6"/>
  <c r="BB67" i="6"/>
  <c r="BC67" i="6"/>
  <c r="BD67" i="6"/>
  <c r="BB68" i="6"/>
  <c r="BC68" i="6"/>
  <c r="BD68" i="6"/>
  <c r="BB69" i="6"/>
  <c r="BC69" i="6"/>
  <c r="BD69" i="6"/>
  <c r="BB70" i="6"/>
  <c r="BC70" i="6"/>
  <c r="BD70" i="6"/>
  <c r="BB71" i="6"/>
  <c r="BC71" i="6"/>
  <c r="BD71" i="6"/>
  <c r="BB72" i="6"/>
  <c r="BC72" i="6"/>
  <c r="BD72" i="6"/>
  <c r="BB73" i="6"/>
  <c r="BC73" i="6"/>
  <c r="BD73" i="6"/>
  <c r="BB74" i="6"/>
  <c r="BC74" i="6"/>
  <c r="BD74" i="6"/>
  <c r="BB75" i="6"/>
  <c r="BC75" i="6"/>
  <c r="BD75" i="6"/>
  <c r="BB76" i="6"/>
  <c r="BC76" i="6"/>
  <c r="BD76" i="6"/>
  <c r="BB77" i="6"/>
  <c r="BC77" i="6"/>
  <c r="BD77" i="6"/>
  <c r="BB78" i="6"/>
  <c r="BC78" i="6"/>
  <c r="BD78" i="6"/>
  <c r="BB79" i="6"/>
  <c r="BC79" i="6"/>
  <c r="BD79" i="6"/>
  <c r="BB80" i="6"/>
  <c r="BC80" i="6"/>
  <c r="BD80" i="6"/>
  <c r="BB81" i="6"/>
  <c r="BC81" i="6"/>
  <c r="BD81" i="6"/>
  <c r="BB82" i="6"/>
  <c r="BC82" i="6"/>
  <c r="BD82" i="6"/>
  <c r="BB83" i="6"/>
  <c r="BC83" i="6"/>
  <c r="BD83" i="6"/>
  <c r="BB84" i="6"/>
  <c r="BC84" i="6"/>
  <c r="BD84" i="6"/>
  <c r="BB85" i="6"/>
  <c r="BC85" i="6"/>
  <c r="BD85" i="6"/>
  <c r="BB86" i="6"/>
  <c r="BC86" i="6"/>
  <c r="BD86" i="6"/>
  <c r="BB87" i="6"/>
  <c r="BC87" i="6"/>
  <c r="BD87" i="6"/>
  <c r="BB88" i="6"/>
  <c r="BC88" i="6"/>
  <c r="BD88" i="6"/>
  <c r="BB89" i="6"/>
  <c r="BC89" i="6"/>
  <c r="BD89" i="6"/>
  <c r="BB90" i="6"/>
  <c r="BC90" i="6"/>
  <c r="BD90" i="6"/>
  <c r="BB91" i="6"/>
  <c r="BC91" i="6"/>
  <c r="BD91" i="6"/>
  <c r="BB92" i="6"/>
  <c r="BC92" i="6"/>
  <c r="BD92" i="6"/>
  <c r="BB93" i="6"/>
  <c r="BC93" i="6"/>
  <c r="BD93" i="6"/>
  <c r="BB94" i="6"/>
  <c r="BC94" i="6"/>
  <c r="BD94" i="6"/>
  <c r="BB95" i="6"/>
  <c r="BC95" i="6"/>
  <c r="BD95" i="6"/>
  <c r="BB96" i="6"/>
  <c r="BC96" i="6"/>
  <c r="BD96" i="6"/>
  <c r="BB97" i="6"/>
  <c r="BC97" i="6"/>
  <c r="BD97" i="6"/>
  <c r="BB98" i="6"/>
  <c r="BC98" i="6"/>
  <c r="BD98" i="6"/>
  <c r="BB99" i="6"/>
  <c r="BC99" i="6"/>
  <c r="BD99" i="6"/>
  <c r="BB100" i="6"/>
  <c r="BC100" i="6"/>
  <c r="BD100" i="6"/>
  <c r="BB101" i="6"/>
  <c r="BC101" i="6"/>
  <c r="BD101" i="6"/>
  <c r="BB102" i="6"/>
  <c r="BC102" i="6"/>
  <c r="BD102" i="6"/>
  <c r="BB103" i="6"/>
  <c r="BC103" i="6"/>
  <c r="BD103" i="6"/>
  <c r="BB104" i="6"/>
  <c r="BC104" i="6"/>
  <c r="BD104" i="6"/>
  <c r="BB105" i="6"/>
  <c r="BC105" i="6"/>
  <c r="BD105" i="6"/>
  <c r="BB106" i="6"/>
  <c r="BC106" i="6"/>
  <c r="BD106" i="6"/>
  <c r="BB107" i="6"/>
  <c r="BC107" i="6"/>
  <c r="BD107" i="6"/>
  <c r="BB108" i="6"/>
  <c r="BC108" i="6"/>
  <c r="BD108" i="6"/>
  <c r="BB109" i="6"/>
  <c r="BC109" i="6"/>
  <c r="BD109" i="6"/>
  <c r="BB110" i="6"/>
  <c r="BC110" i="6"/>
  <c r="BD110" i="6"/>
  <c r="BB111" i="6"/>
  <c r="BC111" i="6"/>
  <c r="BD111" i="6"/>
  <c r="BB112" i="6"/>
  <c r="BC112" i="6"/>
  <c r="BD112" i="6"/>
  <c r="BB113" i="6"/>
  <c r="BC113" i="6"/>
  <c r="BD113" i="6"/>
  <c r="BB114" i="6"/>
  <c r="BC114" i="6"/>
  <c r="BD114" i="6"/>
  <c r="BB115" i="6"/>
  <c r="BC115" i="6"/>
  <c r="BD115" i="6"/>
  <c r="BB116" i="6"/>
  <c r="BC116" i="6"/>
  <c r="BD116" i="6"/>
  <c r="BB117" i="6"/>
  <c r="BC117" i="6"/>
  <c r="BD117" i="6"/>
  <c r="BB118" i="6"/>
  <c r="BC118" i="6"/>
  <c r="BD118" i="6"/>
  <c r="BB119" i="6"/>
  <c r="BC119" i="6"/>
  <c r="BD119" i="6"/>
  <c r="BB120" i="6"/>
  <c r="BC120" i="6"/>
  <c r="BD120" i="6"/>
  <c r="BB121" i="6"/>
  <c r="BC121" i="6"/>
  <c r="BD121" i="6"/>
  <c r="BB122" i="6"/>
  <c r="BC122" i="6"/>
  <c r="BD122" i="6"/>
  <c r="BB123" i="6"/>
  <c r="BC123" i="6"/>
  <c r="BD123" i="6"/>
  <c r="BB124" i="6"/>
  <c r="BC124" i="6"/>
  <c r="BD124" i="6"/>
  <c r="BB125" i="6"/>
  <c r="BC125" i="6"/>
  <c r="BD125" i="6"/>
  <c r="BB126" i="6"/>
  <c r="BC126" i="6"/>
  <c r="BD126" i="6"/>
  <c r="BB127" i="6"/>
  <c r="BC127" i="6"/>
  <c r="BD127" i="6"/>
  <c r="BB128" i="6"/>
  <c r="BC128" i="6"/>
  <c r="BD128" i="6"/>
  <c r="BB129" i="6"/>
  <c r="BC129" i="6"/>
  <c r="BD129" i="6"/>
  <c r="BB130" i="6"/>
  <c r="BC130" i="6"/>
  <c r="BD130" i="6"/>
  <c r="BB131" i="6"/>
  <c r="BC131" i="6"/>
  <c r="BD131" i="6"/>
  <c r="BB132" i="6"/>
  <c r="BC132" i="6"/>
  <c r="BD132" i="6"/>
  <c r="BB133" i="6"/>
  <c r="BC133" i="6"/>
  <c r="BD133" i="6"/>
  <c r="BB134" i="6"/>
  <c r="BC134" i="6"/>
  <c r="BD134" i="6"/>
  <c r="BB135" i="6"/>
  <c r="BC135" i="6"/>
  <c r="BD135" i="6"/>
  <c r="BB136" i="6"/>
  <c r="BC136" i="6"/>
  <c r="BD136" i="6"/>
  <c r="BB137" i="6"/>
  <c r="BC137" i="6"/>
  <c r="BD137" i="6"/>
  <c r="BB138" i="6"/>
  <c r="BC138" i="6"/>
  <c r="BD138" i="6"/>
  <c r="BB139" i="6"/>
  <c r="BC139" i="6"/>
  <c r="BD139" i="6"/>
  <c r="BB140" i="6"/>
  <c r="BC140" i="6"/>
  <c r="BD140" i="6"/>
  <c r="BB141" i="6"/>
  <c r="BC141" i="6"/>
  <c r="BD141" i="6"/>
  <c r="BB142" i="6"/>
  <c r="BC142" i="6"/>
  <c r="BD142" i="6"/>
  <c r="BB143" i="6"/>
  <c r="BC143" i="6"/>
  <c r="BD143" i="6"/>
  <c r="BB144" i="6"/>
  <c r="BC144" i="6"/>
  <c r="BD144" i="6"/>
  <c r="BB145" i="6"/>
  <c r="BC145" i="6"/>
  <c r="BD145" i="6"/>
  <c r="BB146" i="6"/>
  <c r="BC146" i="6"/>
  <c r="BD146" i="6"/>
  <c r="BB147" i="6"/>
  <c r="BC147" i="6"/>
  <c r="BD147" i="6"/>
  <c r="BB148" i="6"/>
  <c r="BC148" i="6"/>
  <c r="BD148" i="6"/>
  <c r="BB149" i="6"/>
  <c r="BC149" i="6"/>
  <c r="BD149" i="6"/>
  <c r="BB150" i="6"/>
  <c r="BC150" i="6"/>
  <c r="BD150" i="6"/>
  <c r="BB151" i="6"/>
  <c r="BC151" i="6"/>
  <c r="BD151" i="6"/>
  <c r="BB152" i="6"/>
  <c r="BC152" i="6"/>
  <c r="BD152" i="6"/>
  <c r="BB153" i="6"/>
  <c r="BC153" i="6"/>
  <c r="BD153" i="6"/>
  <c r="BB154" i="6"/>
  <c r="BC154" i="6"/>
  <c r="BD154" i="6"/>
  <c r="BB155" i="6"/>
  <c r="BC155" i="6"/>
  <c r="BD155" i="6"/>
  <c r="BB156" i="6"/>
  <c r="BC156" i="6"/>
  <c r="BD156" i="6"/>
  <c r="BB157" i="6"/>
  <c r="BC157" i="6"/>
  <c r="BD157" i="6"/>
  <c r="BB158" i="6"/>
  <c r="BC158" i="6"/>
  <c r="BD158" i="6"/>
  <c r="BB159" i="6"/>
  <c r="BC159" i="6"/>
  <c r="BD159" i="6"/>
  <c r="BB160" i="6"/>
  <c r="BC160" i="6"/>
  <c r="BD160" i="6"/>
  <c r="BB161" i="6"/>
  <c r="BC161" i="6"/>
  <c r="BD161" i="6"/>
  <c r="BB162" i="6"/>
  <c r="BC162" i="6"/>
  <c r="BD162" i="6"/>
  <c r="BB163" i="6"/>
  <c r="BC163" i="6"/>
  <c r="BD163" i="6"/>
  <c r="BB164" i="6"/>
  <c r="BC164" i="6"/>
  <c r="BD164" i="6"/>
  <c r="BB165" i="6"/>
  <c r="BC165" i="6"/>
  <c r="BD165" i="6"/>
  <c r="BB166" i="6"/>
  <c r="BC166" i="6"/>
  <c r="BD166" i="6"/>
  <c r="BB167" i="6"/>
  <c r="BC167" i="6"/>
  <c r="BD167" i="6"/>
  <c r="BB168" i="6"/>
  <c r="BC168" i="6"/>
  <c r="BD168" i="6"/>
  <c r="BB169" i="6"/>
  <c r="BC169" i="6"/>
  <c r="BD169" i="6"/>
  <c r="BB170" i="6"/>
  <c r="BC170" i="6"/>
  <c r="BD170" i="6"/>
  <c r="BB171" i="6"/>
  <c r="BC171" i="6"/>
  <c r="BD171" i="6"/>
  <c r="BB172" i="6"/>
  <c r="BC172" i="6"/>
  <c r="BD172" i="6"/>
  <c r="BB173" i="6"/>
  <c r="BC173" i="6"/>
  <c r="BD173" i="6"/>
  <c r="BB174" i="6"/>
  <c r="BC174" i="6"/>
  <c r="BD174" i="6"/>
  <c r="BB175" i="6"/>
  <c r="BC175" i="6"/>
  <c r="BD175" i="6"/>
  <c r="BB176" i="6"/>
  <c r="BC176" i="6"/>
  <c r="BD176" i="6"/>
  <c r="BB177" i="6"/>
  <c r="BC177" i="6"/>
  <c r="BD177" i="6"/>
  <c r="BB178" i="6"/>
  <c r="BC178" i="6"/>
  <c r="BD178" i="6"/>
  <c r="BB179" i="6"/>
  <c r="BC179" i="6"/>
  <c r="BD179" i="6"/>
  <c r="BB180" i="6"/>
  <c r="BC180" i="6"/>
  <c r="BD180" i="6"/>
  <c r="BB181" i="6"/>
  <c r="BC181" i="6"/>
  <c r="BD181" i="6"/>
  <c r="BB182" i="6"/>
  <c r="BC182" i="6"/>
  <c r="BD182" i="6"/>
  <c r="BB183" i="6"/>
  <c r="BC183" i="6"/>
  <c r="BD183" i="6"/>
  <c r="BB184" i="6"/>
  <c r="BC184" i="6"/>
  <c r="BD184" i="6"/>
  <c r="BB185" i="6"/>
  <c r="BC185" i="6"/>
  <c r="BD185" i="6"/>
  <c r="BB186" i="6"/>
  <c r="BC186" i="6"/>
  <c r="BD186" i="6"/>
  <c r="BB187" i="6"/>
  <c r="BC187" i="6"/>
  <c r="BD187" i="6"/>
  <c r="BB188" i="6"/>
  <c r="BC188" i="6"/>
  <c r="BD188" i="6"/>
  <c r="BB189" i="6"/>
  <c r="BC189" i="6"/>
  <c r="BD189" i="6"/>
  <c r="BB190" i="6"/>
  <c r="BC190" i="6"/>
  <c r="BD190" i="6"/>
  <c r="BB191" i="6"/>
  <c r="BC191" i="6"/>
  <c r="BD191" i="6"/>
  <c r="BB192" i="6"/>
  <c r="BC192" i="6"/>
  <c r="BD192" i="6"/>
  <c r="BB193" i="6"/>
  <c r="BC193" i="6"/>
  <c r="BD193" i="6"/>
  <c r="BB194" i="6"/>
  <c r="BC194" i="6"/>
  <c r="BD194" i="6"/>
  <c r="BB195" i="6"/>
  <c r="BC195" i="6"/>
  <c r="BD195" i="6"/>
  <c r="BB196" i="6"/>
  <c r="BC196" i="6"/>
  <c r="BD196" i="6"/>
  <c r="BB197" i="6"/>
  <c r="BC197" i="6"/>
  <c r="BD197" i="6"/>
  <c r="BB198" i="6"/>
  <c r="BC198" i="6"/>
  <c r="BD198" i="6"/>
  <c r="BB199" i="6"/>
  <c r="BC199" i="6"/>
  <c r="BD199" i="6"/>
  <c r="BB200" i="6"/>
  <c r="BC200" i="6"/>
  <c r="BD200" i="6"/>
  <c r="BB201" i="6"/>
  <c r="BC201" i="6"/>
  <c r="BD201" i="6"/>
  <c r="BB202" i="6"/>
  <c r="BC202" i="6"/>
  <c r="BD202" i="6"/>
  <c r="BB203" i="6"/>
  <c r="BC203" i="6"/>
  <c r="BD203" i="6"/>
  <c r="BB204" i="6"/>
  <c r="BC204" i="6"/>
  <c r="BD204" i="6"/>
  <c r="BB205" i="6"/>
  <c r="BC205" i="6"/>
  <c r="BD205" i="6"/>
  <c r="BB206" i="6"/>
  <c r="BC206" i="6"/>
  <c r="BD206" i="6"/>
  <c r="BB207" i="6"/>
  <c r="BC207" i="6"/>
  <c r="BD207" i="6"/>
  <c r="BB208" i="6"/>
  <c r="BC208" i="6"/>
  <c r="BD208" i="6"/>
  <c r="BB209" i="6"/>
  <c r="BC209" i="6"/>
  <c r="BD209" i="6"/>
  <c r="BB210" i="6"/>
  <c r="BC210" i="6"/>
  <c r="BD210" i="6"/>
  <c r="BB211" i="6"/>
  <c r="BC211" i="6"/>
  <c r="BD211" i="6"/>
  <c r="BB212" i="6"/>
  <c r="BC212" i="6"/>
  <c r="BD212" i="6"/>
  <c r="BB213" i="6"/>
  <c r="BC213" i="6"/>
  <c r="BD213" i="6"/>
  <c r="BB214" i="6"/>
  <c r="BC214" i="6"/>
  <c r="BD214" i="6"/>
  <c r="BB215" i="6"/>
  <c r="BC215" i="6"/>
  <c r="BD215" i="6"/>
  <c r="BB216" i="6"/>
  <c r="BC216" i="6"/>
  <c r="BD216" i="6"/>
  <c r="BB217" i="6"/>
  <c r="BC217" i="6"/>
  <c r="BD217" i="6"/>
  <c r="BB218" i="6"/>
  <c r="BC218" i="6"/>
  <c r="BD218" i="6"/>
  <c r="BB219" i="6"/>
  <c r="BC219" i="6"/>
  <c r="BD219" i="6"/>
  <c r="BB220" i="6"/>
  <c r="BC220" i="6"/>
  <c r="BD220" i="6"/>
  <c r="BB221" i="6"/>
  <c r="BC221" i="6"/>
  <c r="BD221" i="6"/>
  <c r="BB222" i="6"/>
  <c r="BC222" i="6"/>
  <c r="BD222" i="6"/>
  <c r="BB223" i="6"/>
  <c r="BC223" i="6"/>
  <c r="BD223" i="6"/>
  <c r="BB224" i="6"/>
  <c r="BC224" i="6"/>
  <c r="BD224" i="6"/>
  <c r="BB225" i="6"/>
  <c r="BC225" i="6"/>
  <c r="BD225" i="6"/>
  <c r="BB226" i="6"/>
  <c r="BC226" i="6"/>
  <c r="BD226" i="6"/>
  <c r="BB227" i="6"/>
  <c r="BC227" i="6"/>
  <c r="BD227" i="6"/>
  <c r="BB228" i="6"/>
  <c r="BC228" i="6"/>
  <c r="BD228" i="6"/>
  <c r="BB229" i="6"/>
  <c r="BC229" i="6"/>
  <c r="BD229" i="6"/>
  <c r="BB230" i="6"/>
  <c r="BC230" i="6"/>
  <c r="BD230" i="6"/>
  <c r="BB231" i="6"/>
  <c r="BC231" i="6"/>
  <c r="BD231" i="6"/>
  <c r="BB232" i="6"/>
  <c r="BC232" i="6"/>
  <c r="BD232" i="6"/>
  <c r="BB233" i="6"/>
  <c r="BC233" i="6"/>
  <c r="BD233" i="6"/>
  <c r="BB234" i="6"/>
  <c r="BC234" i="6"/>
  <c r="BD234" i="6"/>
  <c r="BB235" i="6"/>
  <c r="BC235" i="6"/>
  <c r="BD235" i="6"/>
  <c r="BB236" i="6"/>
  <c r="BC236" i="6"/>
  <c r="BD236" i="6"/>
  <c r="BB237" i="6"/>
  <c r="BC237" i="6"/>
  <c r="BD237" i="6"/>
  <c r="BB238" i="6"/>
  <c r="BC238" i="6"/>
  <c r="BD238" i="6"/>
  <c r="BB239" i="6"/>
  <c r="BC239" i="6"/>
  <c r="BD239" i="6"/>
  <c r="BB240" i="6"/>
  <c r="BC240" i="6"/>
  <c r="BD240" i="6"/>
  <c r="BB241" i="6"/>
  <c r="BC241" i="6"/>
  <c r="BD241" i="6"/>
  <c r="BB242" i="6"/>
  <c r="BC242" i="6"/>
  <c r="BD242" i="6"/>
  <c r="BB243" i="6"/>
  <c r="BC243" i="6"/>
  <c r="BD243" i="6"/>
  <c r="BB244" i="6"/>
  <c r="BC244" i="6"/>
  <c r="BD244" i="6"/>
  <c r="BB245" i="6"/>
  <c r="BC245" i="6"/>
  <c r="BD245" i="6"/>
  <c r="BB246" i="6"/>
  <c r="BC246" i="6"/>
  <c r="BD246" i="6"/>
  <c r="BB247" i="6"/>
  <c r="BC247" i="6"/>
  <c r="BD247" i="6"/>
  <c r="BB248" i="6"/>
  <c r="BC248" i="6"/>
  <c r="BD248" i="6"/>
  <c r="BB249" i="6"/>
  <c r="BC249" i="6"/>
  <c r="BD249" i="6"/>
  <c r="BB250" i="6"/>
  <c r="BC250" i="6"/>
  <c r="BD250" i="6"/>
  <c r="BB251" i="6"/>
  <c r="BC251" i="6"/>
  <c r="BD251" i="6"/>
  <c r="BB252" i="6"/>
  <c r="BC252" i="6"/>
  <c r="BD252" i="6"/>
  <c r="BB253" i="6"/>
  <c r="BC253" i="6"/>
  <c r="BD253" i="6"/>
  <c r="BB254" i="6"/>
  <c r="BC254" i="6"/>
  <c r="BD254" i="6"/>
  <c r="BB255" i="6"/>
  <c r="BC255" i="6"/>
  <c r="BD255" i="6"/>
  <c r="BB256" i="6"/>
  <c r="BC256" i="6"/>
  <c r="BD256" i="6"/>
  <c r="BB257" i="6"/>
  <c r="BC257" i="6"/>
  <c r="BD257" i="6"/>
  <c r="BB258" i="6"/>
  <c r="BC258" i="6"/>
  <c r="BD258" i="6"/>
  <c r="BB259" i="6"/>
  <c r="BC259" i="6"/>
  <c r="BD259" i="6"/>
  <c r="BB260" i="6"/>
  <c r="BC260" i="6"/>
  <c r="BD260" i="6"/>
  <c r="BB261" i="6"/>
  <c r="BC261" i="6"/>
  <c r="BD261" i="6"/>
  <c r="BB262" i="6"/>
  <c r="BC262" i="6"/>
  <c r="BD262" i="6"/>
  <c r="BB263" i="6"/>
  <c r="BC263" i="6"/>
  <c r="BD263" i="6"/>
  <c r="BB264" i="6"/>
  <c r="BC264" i="6"/>
  <c r="BD264" i="6"/>
  <c r="BB265" i="6"/>
  <c r="BC265" i="6"/>
  <c r="BD265" i="6"/>
  <c r="BB266" i="6"/>
  <c r="BC266" i="6"/>
  <c r="BD266" i="6"/>
  <c r="BB267" i="6"/>
  <c r="BC267" i="6"/>
  <c r="BD267" i="6"/>
  <c r="BB268" i="6"/>
  <c r="BC268" i="6"/>
  <c r="BD268" i="6"/>
  <c r="BB269" i="6"/>
  <c r="BC269" i="6"/>
  <c r="BD269" i="6"/>
  <c r="BB270" i="6"/>
  <c r="BC270" i="6"/>
  <c r="BD270" i="6"/>
  <c r="BB271" i="6"/>
  <c r="BC271" i="6"/>
  <c r="BD271" i="6"/>
  <c r="BB272" i="6"/>
  <c r="BC272" i="6"/>
  <c r="BD272" i="6"/>
  <c r="BB273" i="6"/>
  <c r="BC273" i="6"/>
  <c r="BD273" i="6"/>
  <c r="BB274" i="6"/>
  <c r="BC274" i="6"/>
  <c r="BD274" i="6"/>
  <c r="BB275" i="6"/>
  <c r="BC275" i="6"/>
  <c r="BD275" i="6"/>
  <c r="BB276" i="6"/>
  <c r="BC276" i="6"/>
  <c r="BD276" i="6"/>
  <c r="BB277" i="6"/>
  <c r="BC277" i="6"/>
  <c r="BD277" i="6"/>
  <c r="BB278" i="6"/>
  <c r="BC278" i="6"/>
  <c r="BD278" i="6"/>
  <c r="BB279" i="6"/>
  <c r="BC279" i="6"/>
  <c r="BD279" i="6"/>
  <c r="BB280" i="6"/>
  <c r="BC280" i="6"/>
  <c r="BD280" i="6"/>
  <c r="BB281" i="6"/>
  <c r="BC281" i="6"/>
  <c r="BD281" i="6"/>
  <c r="BB282" i="6"/>
  <c r="BC282" i="6"/>
  <c r="BD282" i="6"/>
  <c r="BB283" i="6"/>
  <c r="BC283" i="6"/>
  <c r="BD283" i="6"/>
  <c r="BB284" i="6"/>
  <c r="BC284" i="6"/>
  <c r="BD284" i="6"/>
  <c r="BB285" i="6"/>
  <c r="BC285" i="6"/>
  <c r="BD285" i="6"/>
  <c r="BB286" i="6"/>
  <c r="BC286" i="6"/>
  <c r="BD286" i="6"/>
  <c r="BB287" i="6"/>
  <c r="BC287" i="6"/>
  <c r="BD287" i="6"/>
  <c r="BB288" i="6"/>
  <c r="BC288" i="6"/>
  <c r="BD288" i="6"/>
  <c r="BB289" i="6"/>
  <c r="BC289" i="6"/>
  <c r="BD289" i="6"/>
  <c r="BB290" i="6"/>
  <c r="BC290" i="6"/>
  <c r="BD290" i="6"/>
  <c r="BB291" i="6"/>
  <c r="BC291" i="6"/>
  <c r="BD291" i="6"/>
  <c r="BB292" i="6"/>
  <c r="BC292" i="6"/>
  <c r="BD292" i="6"/>
  <c r="BB293" i="6"/>
  <c r="BC293" i="6"/>
  <c r="BD293" i="6"/>
  <c r="BB294" i="6"/>
  <c r="BC294" i="6"/>
  <c r="BD294" i="6"/>
  <c r="BB295" i="6"/>
  <c r="BC295" i="6"/>
  <c r="BD295" i="6"/>
  <c r="BB296" i="6"/>
  <c r="BC296" i="6"/>
  <c r="BD296" i="6"/>
  <c r="BB297" i="6"/>
  <c r="BC297" i="6"/>
  <c r="BD297" i="6"/>
  <c r="BB298" i="6"/>
  <c r="BC298" i="6"/>
  <c r="BD298" i="6"/>
  <c r="BB299" i="6"/>
  <c r="BC299" i="6"/>
  <c r="BD299" i="6"/>
  <c r="BB300" i="6"/>
  <c r="BC300" i="6"/>
  <c r="BD300" i="6"/>
  <c r="BB301" i="6"/>
  <c r="BC301" i="6"/>
  <c r="BD301" i="6"/>
  <c r="BB302" i="6"/>
  <c r="BC302" i="6"/>
  <c r="BD302" i="6"/>
  <c r="BB303" i="6"/>
  <c r="BC303" i="6"/>
  <c r="BD303" i="6"/>
  <c r="BB304" i="6"/>
  <c r="BC304" i="6"/>
  <c r="BD304" i="6"/>
  <c r="BB305" i="6"/>
  <c r="BC305" i="6"/>
  <c r="BD305" i="6"/>
  <c r="BB306" i="6"/>
  <c r="BC306" i="6"/>
  <c r="BD306" i="6"/>
  <c r="BB307" i="6"/>
  <c r="BC307" i="6"/>
  <c r="BD307" i="6"/>
  <c r="BB308" i="6"/>
  <c r="BC308" i="6"/>
  <c r="BD308" i="6"/>
  <c r="BB309" i="6"/>
  <c r="BC309" i="6"/>
  <c r="BD309" i="6"/>
  <c r="BB310" i="6"/>
  <c r="BC310" i="6"/>
  <c r="BD310" i="6"/>
  <c r="BB311" i="6"/>
  <c r="BC311" i="6"/>
  <c r="BD311" i="6"/>
  <c r="BB312" i="6"/>
  <c r="BC312" i="6"/>
  <c r="BD312" i="6"/>
  <c r="BB313" i="6"/>
  <c r="BC313" i="6"/>
  <c r="BD313" i="6"/>
  <c r="BB314" i="6"/>
  <c r="BC314" i="6"/>
  <c r="BD314" i="6"/>
  <c r="BB315" i="6"/>
  <c r="BC315" i="6"/>
  <c r="BD315" i="6"/>
  <c r="BB316" i="6"/>
  <c r="BC316" i="6"/>
  <c r="BD316" i="6"/>
  <c r="BB317" i="6"/>
  <c r="BC317" i="6"/>
  <c r="BD317" i="6"/>
  <c r="BB318" i="6"/>
  <c r="BC318" i="6"/>
  <c r="BD318" i="6"/>
  <c r="BB319" i="6"/>
  <c r="BC319" i="6"/>
  <c r="BD319" i="6"/>
  <c r="BB320" i="6"/>
  <c r="BC320" i="6"/>
  <c r="BD320" i="6"/>
  <c r="BB321" i="6"/>
  <c r="BC321" i="6"/>
  <c r="BD321" i="6"/>
  <c r="BB322" i="6"/>
  <c r="BC322" i="6"/>
  <c r="BD322" i="6"/>
  <c r="BB323" i="6"/>
  <c r="BC323" i="6"/>
  <c r="BD323" i="6"/>
  <c r="BB324" i="6"/>
  <c r="BC324" i="6"/>
  <c r="BD324" i="6"/>
  <c r="BB325" i="6"/>
  <c r="BC325" i="6"/>
  <c r="BD325" i="6"/>
  <c r="BB326" i="6"/>
  <c r="BC326" i="6"/>
  <c r="BD326" i="6"/>
  <c r="BB327" i="6"/>
  <c r="BC327" i="6"/>
  <c r="BD327" i="6"/>
  <c r="BB328" i="6"/>
  <c r="BC328" i="6"/>
  <c r="BD328" i="6"/>
  <c r="BB329" i="6"/>
  <c r="BC329" i="6"/>
  <c r="BD329" i="6"/>
  <c r="BB330" i="6"/>
  <c r="BC330" i="6"/>
  <c r="BD330" i="6"/>
  <c r="BB331" i="6"/>
  <c r="BC331" i="6"/>
  <c r="BD331" i="6"/>
  <c r="BB332" i="6"/>
  <c r="BC332" i="6"/>
  <c r="BD332" i="6"/>
  <c r="BB333" i="6"/>
  <c r="BC333" i="6"/>
  <c r="BD333" i="6"/>
  <c r="BB334" i="6"/>
  <c r="BC334" i="6"/>
  <c r="BD334" i="6"/>
  <c r="BB335" i="6"/>
  <c r="BC335" i="6"/>
  <c r="BD335" i="6"/>
  <c r="BB336" i="6"/>
  <c r="BC336" i="6"/>
  <c r="BD336" i="6"/>
  <c r="BB337" i="6"/>
  <c r="BC337" i="6"/>
  <c r="BD337" i="6"/>
  <c r="BB338" i="6"/>
  <c r="BC338" i="6"/>
  <c r="BD338" i="6"/>
  <c r="BB339" i="6"/>
  <c r="BC339" i="6"/>
  <c r="BD339" i="6"/>
  <c r="BB340" i="6"/>
  <c r="BC340" i="6"/>
  <c r="BD340" i="6"/>
  <c r="BB341" i="6"/>
  <c r="BC341" i="6"/>
  <c r="BD341" i="6"/>
  <c r="BB342" i="6"/>
  <c r="BC342" i="6"/>
  <c r="BD342" i="6"/>
  <c r="BB343" i="6"/>
  <c r="BC343" i="6"/>
  <c r="BD343" i="6"/>
  <c r="BB344" i="6"/>
  <c r="BC344" i="6"/>
  <c r="BD344" i="6"/>
  <c r="BB345" i="6"/>
  <c r="BC345" i="6"/>
  <c r="BD345" i="6"/>
  <c r="BB346" i="6"/>
  <c r="BC346" i="6"/>
  <c r="BD346" i="6"/>
  <c r="BB347" i="6"/>
  <c r="BC347" i="6"/>
  <c r="BD347" i="6"/>
  <c r="BB348" i="6"/>
  <c r="BC348" i="6"/>
  <c r="BD348" i="6"/>
  <c r="BB349" i="6"/>
  <c r="BC349" i="6"/>
  <c r="BD349" i="6"/>
  <c r="BB350" i="6"/>
  <c r="BC350" i="6"/>
  <c r="BD350" i="6"/>
  <c r="BB351" i="6"/>
  <c r="BC351" i="6"/>
  <c r="BD351" i="6"/>
  <c r="BB352" i="6"/>
  <c r="BC352" i="6"/>
  <c r="BD352" i="6"/>
  <c r="BB353" i="6"/>
  <c r="BC353" i="6"/>
  <c r="BD353" i="6"/>
  <c r="BB354" i="6"/>
  <c r="BC354" i="6"/>
  <c r="BD354" i="6"/>
  <c r="BB355" i="6"/>
  <c r="BC355" i="6"/>
  <c r="BD355" i="6"/>
  <c r="BB356" i="6"/>
  <c r="BC356" i="6"/>
  <c r="BD356" i="6"/>
  <c r="BB357" i="6"/>
  <c r="BC357" i="6"/>
  <c r="BD357" i="6"/>
  <c r="BB358" i="6"/>
  <c r="BC358" i="6"/>
  <c r="BD358" i="6"/>
  <c r="BB359" i="6"/>
  <c r="BC359" i="6"/>
  <c r="BD359" i="6"/>
  <c r="BB360" i="6"/>
  <c r="BC360" i="6"/>
  <c r="BD360" i="6"/>
  <c r="BB361" i="6"/>
  <c r="BC361" i="6"/>
  <c r="BD361" i="6"/>
  <c r="BB362" i="6"/>
  <c r="BC362" i="6"/>
  <c r="BD362" i="6"/>
  <c r="BB363" i="6"/>
  <c r="BC363" i="6"/>
  <c r="BD363" i="6"/>
  <c r="BB364" i="6"/>
  <c r="BC364" i="6"/>
  <c r="BD364" i="6"/>
  <c r="BB365" i="6"/>
  <c r="BC365" i="6"/>
  <c r="BD365" i="6"/>
  <c r="BB366" i="6"/>
  <c r="BC366" i="6"/>
  <c r="BD366" i="6"/>
  <c r="BB367" i="6"/>
  <c r="BC367" i="6"/>
  <c r="BD367" i="6"/>
  <c r="BB368" i="6"/>
  <c r="BC368" i="6"/>
  <c r="BD368" i="6"/>
  <c r="BB369" i="6"/>
  <c r="BC369" i="6"/>
  <c r="BD369" i="6"/>
  <c r="BB370" i="6"/>
  <c r="BC370" i="6"/>
  <c r="BD370" i="6"/>
  <c r="BB371" i="6"/>
  <c r="BC371" i="6"/>
  <c r="BD371" i="6"/>
  <c r="BB372" i="6"/>
  <c r="BC372" i="6"/>
  <c r="BD372" i="6"/>
  <c r="BB373" i="6"/>
  <c r="BC373" i="6"/>
  <c r="BD373" i="6"/>
  <c r="BB374" i="6"/>
  <c r="BC374" i="6"/>
  <c r="BD374" i="6"/>
  <c r="BB375" i="6"/>
  <c r="BC375" i="6"/>
  <c r="BD375" i="6"/>
  <c r="BB376" i="6"/>
  <c r="BC376" i="6"/>
  <c r="BD376" i="6"/>
  <c r="BB377" i="6"/>
  <c r="BC377" i="6"/>
  <c r="BD377" i="6"/>
  <c r="BB378" i="6"/>
  <c r="BC378" i="6"/>
  <c r="BD378" i="6"/>
  <c r="BB379" i="6"/>
  <c r="BC379" i="6"/>
  <c r="BD379" i="6"/>
  <c r="BB380" i="6"/>
  <c r="BC380" i="6"/>
  <c r="BD380" i="6"/>
  <c r="BB381" i="6"/>
  <c r="BC381" i="6"/>
  <c r="BD381" i="6"/>
  <c r="BB382" i="6"/>
  <c r="BC382" i="6"/>
  <c r="BD382" i="6"/>
  <c r="BB383" i="6"/>
  <c r="BC383" i="6"/>
  <c r="BD383" i="6"/>
  <c r="BB384" i="6"/>
  <c r="BC384" i="6"/>
  <c r="BD384" i="6"/>
  <c r="BB385" i="6"/>
  <c r="BC385" i="6"/>
  <c r="BD385" i="6"/>
  <c r="BB386" i="6"/>
  <c r="BC386" i="6"/>
  <c r="BD386" i="6"/>
  <c r="BB387" i="6"/>
  <c r="BC387" i="6"/>
  <c r="BD387" i="6"/>
  <c r="BB388" i="6"/>
  <c r="BC388" i="6"/>
  <c r="BD388" i="6"/>
  <c r="BB389" i="6"/>
  <c r="BC389" i="6"/>
  <c r="BD389" i="6"/>
  <c r="BB390" i="6"/>
  <c r="BC390" i="6"/>
  <c r="BD390" i="6"/>
  <c r="BB391" i="6"/>
  <c r="BC391" i="6"/>
  <c r="BD391" i="6"/>
  <c r="BB392" i="6"/>
  <c r="BC392" i="6"/>
  <c r="BD392" i="6"/>
  <c r="BB393" i="6"/>
  <c r="BC393" i="6"/>
  <c r="BD393" i="6"/>
  <c r="BB394" i="6"/>
  <c r="BC394" i="6"/>
  <c r="BD394" i="6"/>
  <c r="BB395" i="6"/>
  <c r="BC395" i="6"/>
  <c r="BD395" i="6"/>
  <c r="BB396" i="6"/>
  <c r="BC396" i="6"/>
  <c r="BD396" i="6"/>
  <c r="BB397" i="6"/>
  <c r="BC397" i="6"/>
  <c r="BD397" i="6"/>
  <c r="BB398" i="6"/>
  <c r="BC398" i="6"/>
  <c r="BD398" i="6"/>
  <c r="BB399" i="6"/>
  <c r="BC399" i="6"/>
  <c r="BD399" i="6"/>
  <c r="BB400" i="6"/>
  <c r="BC400" i="6"/>
  <c r="BD400" i="6"/>
  <c r="BB401" i="6"/>
  <c r="BC401" i="6"/>
  <c r="BD401" i="6"/>
  <c r="BB402" i="6"/>
  <c r="BC402" i="6"/>
  <c r="BD402" i="6"/>
  <c r="BB403" i="6"/>
  <c r="BC403" i="6"/>
  <c r="BD403" i="6"/>
  <c r="BB404" i="6"/>
  <c r="BC404" i="6"/>
  <c r="BD404" i="6"/>
  <c r="BB405" i="6"/>
  <c r="BC405" i="6"/>
  <c r="BD405" i="6"/>
  <c r="BB406" i="6"/>
  <c r="BC406" i="6"/>
  <c r="BD406" i="6"/>
  <c r="BB407" i="6"/>
  <c r="BC407" i="6"/>
  <c r="BD407" i="6"/>
  <c r="BB408" i="6"/>
  <c r="BC408" i="6"/>
  <c r="BD408" i="6"/>
  <c r="BB409" i="6"/>
  <c r="BC409" i="6"/>
  <c r="BD409" i="6"/>
  <c r="BB410" i="6"/>
  <c r="BC410" i="6"/>
  <c r="BD410" i="6"/>
  <c r="BB411" i="6"/>
  <c r="BC411" i="6"/>
  <c r="BD411" i="6"/>
  <c r="BB412" i="6"/>
  <c r="BC412" i="6"/>
  <c r="BD412" i="6"/>
  <c r="BB413" i="6"/>
  <c r="BC413" i="6"/>
  <c r="BD413" i="6"/>
  <c r="BB414" i="6"/>
  <c r="BC414" i="6"/>
  <c r="BD414" i="6"/>
  <c r="BB415" i="6"/>
  <c r="BC415" i="6"/>
  <c r="BD415" i="6"/>
  <c r="BB416" i="6"/>
  <c r="BC416" i="6"/>
  <c r="BD416" i="6"/>
  <c r="BB417" i="6"/>
  <c r="BC417" i="6"/>
  <c r="BD417" i="6"/>
  <c r="BB418" i="6"/>
  <c r="BC418" i="6"/>
  <c r="BD418" i="6"/>
  <c r="BB419" i="6"/>
  <c r="BC419" i="6"/>
  <c r="BD419" i="6"/>
  <c r="BB420" i="6"/>
  <c r="BC420" i="6"/>
  <c r="BD420" i="6"/>
  <c r="BB421" i="6"/>
  <c r="BC421" i="6"/>
  <c r="BD421" i="6"/>
  <c r="BB422" i="6"/>
  <c r="BC422" i="6"/>
  <c r="BD422" i="6"/>
  <c r="BB423" i="6"/>
  <c r="BC423" i="6"/>
  <c r="BD423" i="6"/>
  <c r="BB424" i="6"/>
  <c r="BC424" i="6"/>
  <c r="BD424" i="6"/>
  <c r="BB425" i="6"/>
  <c r="BC425" i="6"/>
  <c r="BD425" i="6"/>
  <c r="BB426" i="6"/>
  <c r="BC426" i="6"/>
  <c r="BD426" i="6"/>
  <c r="BB427" i="6"/>
  <c r="BC427" i="6"/>
  <c r="BD427" i="6"/>
  <c r="BB428" i="6"/>
  <c r="BC428" i="6"/>
  <c r="BD428" i="6"/>
  <c r="BB429" i="6"/>
  <c r="BC429" i="6"/>
  <c r="BD429" i="6"/>
  <c r="BB430" i="6"/>
  <c r="BC430" i="6"/>
  <c r="BD430" i="6"/>
  <c r="BB431" i="6"/>
  <c r="BC431" i="6"/>
  <c r="BD431" i="6"/>
  <c r="BB432" i="6"/>
  <c r="BC432" i="6"/>
  <c r="BD432" i="6"/>
  <c r="BB433" i="6"/>
  <c r="BC433" i="6"/>
  <c r="BD433" i="6"/>
  <c r="BB434" i="6"/>
  <c r="BC434" i="6"/>
  <c r="BD434" i="6"/>
  <c r="BB435" i="6"/>
  <c r="BC435" i="6"/>
  <c r="BD435" i="6"/>
  <c r="BB436" i="6"/>
  <c r="BC436" i="6"/>
  <c r="BD436" i="6"/>
  <c r="BB437" i="6"/>
  <c r="BC437" i="6"/>
  <c r="BD437" i="6"/>
  <c r="BB438" i="6"/>
  <c r="BC438" i="6"/>
  <c r="BD438" i="6"/>
  <c r="BB439" i="6"/>
  <c r="BC439" i="6"/>
  <c r="BD439" i="6"/>
  <c r="BB440" i="6"/>
  <c r="BC440" i="6"/>
  <c r="BD440" i="6"/>
  <c r="BB441" i="6"/>
  <c r="BC441" i="6"/>
  <c r="BD441" i="6"/>
  <c r="BB442" i="6"/>
  <c r="BC442" i="6"/>
  <c r="BD442" i="6"/>
  <c r="BB443" i="6"/>
  <c r="BC443" i="6"/>
  <c r="BD443" i="6"/>
  <c r="BB444" i="6"/>
  <c r="BC444" i="6"/>
  <c r="BD444" i="6"/>
  <c r="BB445" i="6"/>
  <c r="BC445" i="6"/>
  <c r="BD445" i="6"/>
  <c r="BB446" i="6"/>
  <c r="BC446" i="6"/>
  <c r="BD446" i="6"/>
  <c r="BB447" i="6"/>
  <c r="BC447" i="6"/>
  <c r="BD447" i="6"/>
  <c r="BB448" i="6"/>
  <c r="BC448" i="6"/>
  <c r="BD448" i="6"/>
  <c r="BB449" i="6"/>
  <c r="BC449" i="6"/>
  <c r="BD449" i="6"/>
  <c r="BB450" i="6"/>
  <c r="BC450" i="6"/>
  <c r="BD450" i="6"/>
  <c r="BB451" i="6"/>
  <c r="BC451" i="6"/>
  <c r="BD451" i="6"/>
  <c r="BB452" i="6"/>
  <c r="BC452" i="6"/>
  <c r="BD452" i="6"/>
  <c r="BB453" i="6"/>
  <c r="BC453" i="6"/>
  <c r="BD453" i="6"/>
  <c r="BB454" i="6"/>
  <c r="BC454" i="6"/>
  <c r="BD454" i="6"/>
  <c r="BB455" i="6"/>
  <c r="BC455" i="6"/>
  <c r="BD455" i="6"/>
  <c r="BB456" i="6"/>
  <c r="BC456" i="6"/>
  <c r="BD456" i="6"/>
  <c r="BB457" i="6"/>
  <c r="BC457" i="6"/>
  <c r="BD457" i="6"/>
  <c r="BB458" i="6"/>
  <c r="BC458" i="6"/>
  <c r="BD458" i="6"/>
  <c r="BB459" i="6"/>
  <c r="BC459" i="6"/>
  <c r="BD459" i="6"/>
  <c r="BB460" i="6"/>
  <c r="BC460" i="6"/>
  <c r="BD460" i="6"/>
  <c r="BB461" i="6"/>
  <c r="BC461" i="6"/>
  <c r="BD461" i="6"/>
  <c r="BB462" i="6"/>
  <c r="BC462" i="6"/>
  <c r="BD462" i="6"/>
  <c r="BB463" i="6"/>
  <c r="BC463" i="6"/>
  <c r="BD463" i="6"/>
  <c r="BB464" i="6"/>
  <c r="BC464" i="6"/>
  <c r="BD464" i="6"/>
  <c r="BB465" i="6"/>
  <c r="BC465" i="6"/>
  <c r="BD465" i="6"/>
  <c r="BB466" i="6"/>
  <c r="BC466" i="6"/>
  <c r="BD466" i="6"/>
  <c r="BB467" i="6"/>
  <c r="BC467" i="6"/>
  <c r="BD467" i="6"/>
  <c r="BB468" i="6"/>
  <c r="BC468" i="6"/>
  <c r="BD468" i="6"/>
  <c r="BB469" i="6"/>
  <c r="BC469" i="6"/>
  <c r="BD469" i="6"/>
  <c r="BB470" i="6"/>
  <c r="BC470" i="6"/>
  <c r="BD470" i="6"/>
  <c r="BB471" i="6"/>
  <c r="BC471" i="6"/>
  <c r="BD471" i="6"/>
  <c r="BB472" i="6"/>
  <c r="BC472" i="6"/>
  <c r="BD472" i="6"/>
  <c r="BB473" i="6"/>
  <c r="BC473" i="6"/>
  <c r="BD473" i="6"/>
  <c r="BB474" i="6"/>
  <c r="BC474" i="6"/>
  <c r="BD474" i="6"/>
  <c r="BB475" i="6"/>
  <c r="BC475" i="6"/>
  <c r="BD475" i="6"/>
  <c r="BB476" i="6"/>
  <c r="BC476" i="6"/>
  <c r="BD476" i="6"/>
  <c r="BB477" i="6"/>
  <c r="BC477" i="6"/>
  <c r="BD477" i="6"/>
  <c r="BB478" i="6"/>
  <c r="BC478" i="6"/>
  <c r="BD478" i="6"/>
  <c r="BB479" i="6"/>
  <c r="BC479" i="6"/>
  <c r="BD479" i="6"/>
  <c r="BB480" i="6"/>
  <c r="BC480" i="6"/>
  <c r="BD480" i="6"/>
  <c r="BB481" i="6"/>
  <c r="BC481" i="6"/>
  <c r="BD481" i="6"/>
  <c r="BB482" i="6"/>
  <c r="BC482" i="6"/>
  <c r="BD482" i="6"/>
  <c r="BB483" i="6"/>
  <c r="BC483" i="6"/>
  <c r="BD483" i="6"/>
  <c r="BB484" i="6"/>
  <c r="BC484" i="6"/>
  <c r="BD484" i="6"/>
  <c r="BB485" i="6"/>
  <c r="BC485" i="6"/>
  <c r="BD485" i="6"/>
  <c r="BB486" i="6"/>
  <c r="BC486" i="6"/>
  <c r="BD486" i="6"/>
  <c r="BB487" i="6"/>
  <c r="BC487" i="6"/>
  <c r="BD487" i="6"/>
  <c r="BB488" i="6"/>
  <c r="BC488" i="6"/>
  <c r="BD488" i="6"/>
  <c r="BB489" i="6"/>
  <c r="BC489" i="6"/>
  <c r="BD489" i="6"/>
  <c r="BB490" i="6"/>
  <c r="BC490" i="6"/>
  <c r="BD490" i="6"/>
  <c r="BB491" i="6"/>
  <c r="BC491" i="6"/>
  <c r="BD491" i="6"/>
  <c r="BB492" i="6"/>
  <c r="BC492" i="6"/>
  <c r="BD492" i="6"/>
  <c r="BB493" i="6"/>
  <c r="BC493" i="6"/>
  <c r="BD493" i="6"/>
  <c r="BB494" i="6"/>
  <c r="BC494" i="6"/>
  <c r="BD494" i="6"/>
  <c r="BB495" i="6"/>
  <c r="BC495" i="6"/>
  <c r="BD495" i="6"/>
  <c r="BB496" i="6"/>
  <c r="BC496" i="6"/>
  <c r="BD496" i="6"/>
  <c r="BB497" i="6"/>
  <c r="BC497" i="6"/>
  <c r="BD497" i="6"/>
  <c r="BB498" i="6"/>
  <c r="BC498" i="6"/>
  <c r="BD498" i="6"/>
  <c r="BB499" i="6"/>
  <c r="BC499" i="6"/>
  <c r="BD499" i="6"/>
  <c r="BB500" i="6"/>
  <c r="BC500" i="6"/>
  <c r="BD500" i="6"/>
  <c r="BB501" i="6"/>
  <c r="BC501" i="6"/>
  <c r="BD501" i="6"/>
  <c r="BB502" i="6"/>
  <c r="BC502" i="6"/>
  <c r="BD502" i="6"/>
  <c r="BB503" i="6"/>
  <c r="BC503" i="6"/>
  <c r="BD503" i="6"/>
  <c r="BB504" i="6"/>
  <c r="BC504" i="6"/>
  <c r="BD504" i="6"/>
  <c r="BB505" i="6"/>
  <c r="BC505" i="6"/>
  <c r="BD505" i="6"/>
  <c r="BB506" i="6"/>
  <c r="BC506" i="6"/>
  <c r="BD506" i="6"/>
  <c r="BB507" i="6"/>
  <c r="BC507" i="6"/>
  <c r="BD507" i="6"/>
  <c r="BB508" i="6"/>
  <c r="BC508" i="6"/>
  <c r="BD508" i="6"/>
  <c r="BB509" i="6"/>
  <c r="BC509" i="6"/>
  <c r="BD509" i="6"/>
  <c r="BB510" i="6"/>
  <c r="BC510" i="6"/>
  <c r="BD510" i="6"/>
  <c r="BB511" i="6"/>
  <c r="BC511" i="6"/>
  <c r="BD511" i="6"/>
  <c r="BB512" i="6"/>
  <c r="BC512" i="6"/>
  <c r="BD512" i="6"/>
  <c r="BB513" i="6"/>
  <c r="BC513" i="6"/>
  <c r="BD513" i="6"/>
  <c r="BB514" i="6"/>
  <c r="BC514" i="6"/>
  <c r="BD514" i="6"/>
  <c r="BB515" i="6"/>
  <c r="BC515" i="6"/>
  <c r="BD515" i="6"/>
  <c r="BB516" i="6"/>
  <c r="BC516" i="6"/>
  <c r="BD516" i="6"/>
  <c r="BB517" i="6"/>
  <c r="BC517" i="6"/>
  <c r="BD517" i="6"/>
  <c r="BB518" i="6"/>
  <c r="BC518" i="6"/>
  <c r="BD518" i="6"/>
  <c r="BB519" i="6"/>
  <c r="BC519" i="6"/>
  <c r="BD519" i="6"/>
  <c r="BB520" i="6"/>
  <c r="BC520" i="6"/>
  <c r="BD520" i="6"/>
  <c r="BB521" i="6"/>
  <c r="BC521" i="6"/>
  <c r="BD521" i="6"/>
  <c r="BB522" i="6"/>
  <c r="BC522" i="6"/>
  <c r="BD522" i="6"/>
  <c r="BB523" i="6"/>
  <c r="BC523" i="6"/>
  <c r="BD523" i="6"/>
  <c r="BB524" i="6"/>
  <c r="BC524" i="6"/>
  <c r="BD524" i="6"/>
  <c r="BB525" i="6"/>
  <c r="BC525" i="6"/>
  <c r="BD525" i="6"/>
  <c r="BB526" i="6"/>
  <c r="BC526" i="6"/>
  <c r="BD526" i="6"/>
  <c r="BB527" i="6"/>
  <c r="BC527" i="6"/>
  <c r="BD527" i="6"/>
  <c r="BB528" i="6"/>
  <c r="BC528" i="6"/>
  <c r="BD528" i="6"/>
  <c r="BB529" i="6"/>
  <c r="BC529" i="6"/>
  <c r="BD529" i="6"/>
  <c r="BB530" i="6"/>
  <c r="BC530" i="6"/>
  <c r="BD530" i="6"/>
  <c r="BB531" i="6"/>
  <c r="BC531" i="6"/>
  <c r="BD531" i="6"/>
  <c r="BB532" i="6"/>
  <c r="BC532" i="6"/>
  <c r="BD532" i="6"/>
  <c r="BB533" i="6"/>
  <c r="BC533" i="6"/>
  <c r="BD533" i="6"/>
  <c r="BB534" i="6"/>
  <c r="BC534" i="6"/>
  <c r="BD534" i="6"/>
  <c r="BB535" i="6"/>
  <c r="BC535" i="6"/>
  <c r="BD535" i="6"/>
  <c r="BB536" i="6"/>
  <c r="BC536" i="6"/>
  <c r="BD536" i="6"/>
  <c r="BB537" i="6"/>
  <c r="BC537" i="6"/>
  <c r="BD537" i="6"/>
  <c r="BB538" i="6"/>
  <c r="BC538" i="6"/>
  <c r="BD538" i="6"/>
  <c r="BB539" i="6"/>
  <c r="BC539" i="6"/>
  <c r="BD539" i="6"/>
  <c r="BB540" i="6"/>
  <c r="BC540" i="6"/>
  <c r="BD540" i="6"/>
  <c r="BB541" i="6"/>
  <c r="BC541" i="6"/>
  <c r="BD541" i="6"/>
  <c r="BB542" i="6"/>
  <c r="BC542" i="6"/>
  <c r="BD542" i="6"/>
  <c r="BB543" i="6"/>
  <c r="BC543" i="6"/>
  <c r="BD543" i="6"/>
  <c r="BB544" i="6"/>
  <c r="BC544" i="6"/>
  <c r="BD544" i="6"/>
  <c r="BB545" i="6"/>
  <c r="BC545" i="6"/>
  <c r="BD545" i="6"/>
  <c r="BB546" i="6"/>
  <c r="BC546" i="6"/>
  <c r="BD546" i="6"/>
  <c r="BB547" i="6"/>
  <c r="BC547" i="6"/>
  <c r="BD547" i="6"/>
  <c r="BB548" i="6"/>
  <c r="BC548" i="6"/>
  <c r="BD548" i="6"/>
  <c r="BB549" i="6"/>
  <c r="BC549" i="6"/>
  <c r="BD549" i="6"/>
  <c r="BB550" i="6"/>
  <c r="BC550" i="6"/>
  <c r="BD550" i="6"/>
  <c r="BB551" i="6"/>
  <c r="BC551" i="6"/>
  <c r="BD551" i="6"/>
  <c r="BB552" i="6"/>
  <c r="BC552" i="6"/>
  <c r="BD552" i="6"/>
  <c r="BB553" i="6"/>
  <c r="BC553" i="6"/>
  <c r="BD553" i="6"/>
  <c r="BB554" i="6"/>
  <c r="BC554" i="6"/>
  <c r="BD554" i="6"/>
  <c r="BB555" i="6"/>
  <c r="BC555" i="6"/>
  <c r="BD555" i="6"/>
  <c r="BB556" i="6"/>
  <c r="BC556" i="6"/>
  <c r="BD556" i="6"/>
  <c r="BB557" i="6"/>
  <c r="BC557" i="6"/>
  <c r="BD557" i="6"/>
  <c r="BB558" i="6"/>
  <c r="BC558" i="6"/>
  <c r="BD558" i="6"/>
  <c r="BB559" i="6"/>
  <c r="BC559" i="6"/>
  <c r="BD559" i="6"/>
  <c r="BB560" i="6"/>
  <c r="BC560" i="6"/>
  <c r="BD560" i="6"/>
  <c r="BB561" i="6"/>
  <c r="BC561" i="6"/>
  <c r="BD561" i="6"/>
  <c r="BB562" i="6"/>
  <c r="BC562" i="6"/>
  <c r="BD562" i="6"/>
  <c r="BB563" i="6"/>
  <c r="BC563" i="6"/>
  <c r="BD563" i="6"/>
  <c r="BB564" i="6"/>
  <c r="BC564" i="6"/>
  <c r="BD564" i="6"/>
  <c r="BB565" i="6"/>
  <c r="BC565" i="6"/>
  <c r="BD565" i="6"/>
  <c r="BB566" i="6"/>
  <c r="BC566" i="6"/>
  <c r="BD566" i="6"/>
  <c r="BB567" i="6"/>
  <c r="BC567" i="6"/>
  <c r="BD567" i="6"/>
  <c r="BB568" i="6"/>
  <c r="BC568" i="6"/>
  <c r="BD568" i="6"/>
  <c r="BB569" i="6"/>
  <c r="BC569" i="6"/>
  <c r="BD569" i="6"/>
  <c r="BB570" i="6"/>
  <c r="BC570" i="6"/>
  <c r="BD570" i="6"/>
  <c r="BB571" i="6"/>
  <c r="BC571" i="6"/>
  <c r="BD571" i="6"/>
  <c r="BB572" i="6"/>
  <c r="BC572" i="6"/>
  <c r="BD572" i="6"/>
  <c r="BB573" i="6"/>
  <c r="BC573" i="6"/>
  <c r="BD573" i="6"/>
  <c r="BB574" i="6"/>
  <c r="BC574" i="6"/>
  <c r="BD574" i="6"/>
  <c r="BB575" i="6"/>
  <c r="BC575" i="6"/>
  <c r="BD575" i="6"/>
  <c r="BB577" i="6"/>
  <c r="BC577" i="6"/>
  <c r="BD577" i="6"/>
  <c r="BB578" i="6"/>
  <c r="BC578" i="6"/>
  <c r="BD578" i="6"/>
  <c r="BB579" i="6"/>
  <c r="BC579" i="6"/>
  <c r="BD579" i="6"/>
  <c r="BB580" i="6"/>
  <c r="BC580" i="6"/>
  <c r="BD580" i="6"/>
  <c r="BB581" i="6"/>
  <c r="BC581" i="6"/>
  <c r="BD581" i="6"/>
  <c r="BB582" i="6"/>
  <c r="BC582" i="6"/>
  <c r="BD582" i="6"/>
  <c r="BB583" i="6"/>
  <c r="BC583" i="6"/>
  <c r="BD583" i="6"/>
  <c r="BB584" i="6"/>
  <c r="BC584" i="6"/>
  <c r="BD584" i="6"/>
  <c r="BB585" i="6"/>
  <c r="BC585" i="6"/>
  <c r="BD585" i="6"/>
  <c r="BB586" i="6"/>
  <c r="BC586" i="6"/>
  <c r="BD586" i="6"/>
  <c r="BB587" i="6"/>
  <c r="BC587" i="6"/>
  <c r="BD587" i="6"/>
  <c r="BB588" i="6"/>
  <c r="BC588" i="6"/>
  <c r="BD588" i="6"/>
  <c r="BB589" i="6"/>
  <c r="BC589" i="6"/>
  <c r="BD589" i="6"/>
  <c r="BB590" i="6"/>
  <c r="BC590" i="6"/>
  <c r="BD590" i="6"/>
  <c r="BB591" i="6"/>
  <c r="BC591" i="6"/>
  <c r="BD591" i="6"/>
  <c r="BB592" i="6"/>
  <c r="BC592" i="6"/>
  <c r="BD592" i="6"/>
  <c r="BB593" i="6"/>
  <c r="BC593" i="6"/>
  <c r="BD593" i="6"/>
  <c r="BB594" i="6"/>
  <c r="BC594" i="6"/>
  <c r="BD594" i="6"/>
  <c r="BB595" i="6"/>
  <c r="BC595" i="6"/>
  <c r="BD595" i="6"/>
  <c r="BB596" i="6"/>
  <c r="BC596" i="6"/>
  <c r="BD596" i="6"/>
  <c r="BB597" i="6"/>
  <c r="BC597" i="6"/>
  <c r="BD597" i="6"/>
  <c r="BB598" i="6"/>
  <c r="BC598" i="6"/>
  <c r="BD598" i="6"/>
  <c r="BB599" i="6"/>
  <c r="BC599" i="6"/>
  <c r="BD599" i="6"/>
  <c r="BB600" i="6"/>
  <c r="BC600" i="6"/>
  <c r="BD600" i="6"/>
  <c r="BB601" i="6"/>
  <c r="BC601" i="6"/>
  <c r="BD601" i="6"/>
  <c r="BB602" i="6"/>
  <c r="BC602" i="6"/>
  <c r="BD602" i="6"/>
  <c r="BB603" i="6"/>
  <c r="BC603" i="6"/>
  <c r="BD603" i="6"/>
  <c r="BB604" i="6"/>
  <c r="BC604" i="6"/>
  <c r="BD604" i="6"/>
  <c r="BB605" i="6"/>
  <c r="BC605" i="6"/>
  <c r="BD605" i="6"/>
  <c r="BB606" i="6"/>
  <c r="BC606" i="6"/>
  <c r="BD606" i="6"/>
  <c r="BB607" i="6"/>
  <c r="BC607" i="6"/>
  <c r="BD607" i="6"/>
  <c r="BB608" i="6"/>
  <c r="BC608" i="6"/>
  <c r="BD608" i="6"/>
  <c r="BB609" i="6"/>
  <c r="BC609" i="6"/>
  <c r="BD609" i="6"/>
  <c r="BB610" i="6"/>
  <c r="BC610" i="6"/>
  <c r="BD610" i="6"/>
  <c r="BB611" i="6"/>
  <c r="BC611" i="6"/>
  <c r="BD611" i="6"/>
  <c r="BB612" i="6"/>
  <c r="BC612" i="6"/>
  <c r="BD612" i="6"/>
  <c r="BB613" i="6"/>
  <c r="BC613" i="6"/>
  <c r="BD613" i="6"/>
  <c r="BB614" i="6"/>
  <c r="BC614" i="6"/>
  <c r="BD614" i="6"/>
  <c r="BB615" i="6"/>
  <c r="BC615" i="6"/>
  <c r="BD615" i="6"/>
  <c r="BB616" i="6"/>
  <c r="BC616" i="6"/>
  <c r="BD616" i="6"/>
  <c r="BB617" i="6"/>
  <c r="BC617" i="6"/>
  <c r="BD617" i="6"/>
  <c r="BB618" i="6"/>
  <c r="BC618" i="6"/>
  <c r="BD618" i="6"/>
  <c r="BB619" i="6"/>
  <c r="BC619" i="6"/>
  <c r="BD619" i="6"/>
  <c r="BB620" i="6"/>
  <c r="BC620" i="6"/>
  <c r="BD620" i="6"/>
  <c r="BB621" i="6"/>
  <c r="BC621" i="6"/>
  <c r="BD621" i="6"/>
  <c r="BB622" i="6"/>
  <c r="BC622" i="6"/>
  <c r="BD622" i="6"/>
  <c r="BB623" i="6"/>
  <c r="BC623" i="6"/>
  <c r="BD623" i="6"/>
  <c r="BB624" i="6"/>
  <c r="BC624" i="6"/>
  <c r="BD624" i="6"/>
  <c r="BB625" i="6"/>
  <c r="BC625" i="6"/>
  <c r="BD625" i="6"/>
  <c r="BB626" i="6"/>
  <c r="BC626" i="6"/>
  <c r="BD626" i="6"/>
  <c r="BB627" i="6"/>
  <c r="BC627" i="6"/>
  <c r="BD627" i="6"/>
  <c r="BB628" i="6"/>
  <c r="BC628" i="6"/>
  <c r="BD628" i="6"/>
  <c r="BB629" i="6"/>
  <c r="BC629" i="6"/>
  <c r="BD629" i="6"/>
  <c r="BB630" i="6"/>
  <c r="BC630" i="6"/>
  <c r="BD630" i="6"/>
  <c r="BB631" i="6"/>
  <c r="BC631" i="6"/>
  <c r="BD631" i="6"/>
  <c r="BB632" i="6"/>
  <c r="BC632" i="6"/>
  <c r="BD632" i="6"/>
  <c r="BB633" i="6"/>
  <c r="BC633" i="6"/>
  <c r="BD633" i="6"/>
  <c r="BB634" i="6"/>
  <c r="BC634" i="6"/>
  <c r="BD634" i="6"/>
  <c r="BB635" i="6"/>
  <c r="BC635" i="6"/>
  <c r="BD635" i="6"/>
  <c r="BB636" i="6"/>
  <c r="BC636" i="6"/>
  <c r="BD636" i="6"/>
  <c r="BB637" i="6"/>
  <c r="BC637" i="6"/>
  <c r="BD637" i="6"/>
  <c r="BB638" i="6"/>
  <c r="BC638" i="6"/>
  <c r="BD638" i="6"/>
  <c r="BB639" i="6"/>
  <c r="BC639" i="6"/>
  <c r="BD639" i="6"/>
  <c r="BB640" i="6"/>
  <c r="BC640" i="6"/>
  <c r="BD640" i="6"/>
  <c r="BB641" i="6"/>
  <c r="BC641" i="6"/>
  <c r="BD641" i="6"/>
  <c r="BB642" i="6"/>
  <c r="BC642" i="6"/>
  <c r="BD642" i="6"/>
  <c r="BB643" i="6"/>
  <c r="BC643" i="6"/>
  <c r="BD643" i="6"/>
  <c r="BB644" i="6"/>
  <c r="BC644" i="6"/>
  <c r="BD644" i="6"/>
  <c r="BB645" i="6"/>
  <c r="BC645" i="6"/>
  <c r="BD645" i="6"/>
  <c r="BB646" i="6"/>
  <c r="BC646" i="6"/>
  <c r="BD646" i="6"/>
  <c r="BB647" i="6"/>
  <c r="BC647" i="6"/>
  <c r="BD647" i="6"/>
  <c r="BB648" i="6"/>
  <c r="BC648" i="6"/>
  <c r="BD648" i="6"/>
  <c r="BB649" i="6"/>
  <c r="BC649" i="6"/>
  <c r="BD649" i="6"/>
  <c r="BB650" i="6"/>
  <c r="BC650" i="6"/>
  <c r="BD650" i="6"/>
  <c r="BB651" i="6"/>
  <c r="BC651" i="6"/>
  <c r="BD651" i="6"/>
  <c r="BB652" i="6"/>
  <c r="BC652" i="6"/>
  <c r="BD652" i="6"/>
  <c r="BB653" i="6"/>
  <c r="BC653" i="6"/>
  <c r="BD653" i="6"/>
  <c r="BB654" i="6"/>
  <c r="BC654" i="6"/>
  <c r="BD654" i="6"/>
  <c r="BB655" i="6"/>
  <c r="BC655" i="6"/>
  <c r="BD655" i="6"/>
  <c r="BB656" i="6"/>
  <c r="BC656" i="6"/>
  <c r="BD656" i="6"/>
  <c r="BB657" i="6"/>
  <c r="BC657" i="6"/>
  <c r="BD657" i="6"/>
  <c r="BB658" i="6"/>
  <c r="BC658" i="6"/>
  <c r="BD658" i="6"/>
  <c r="BB659" i="6"/>
  <c r="BC659" i="6"/>
  <c r="BD659" i="6"/>
  <c r="BB660" i="6"/>
  <c r="BC660" i="6"/>
  <c r="BD660" i="6"/>
  <c r="BB661" i="6"/>
  <c r="BC661" i="6"/>
  <c r="BD661" i="6"/>
  <c r="BB662" i="6"/>
  <c r="BC662" i="6"/>
  <c r="BD662" i="6"/>
  <c r="BB663" i="6"/>
  <c r="BC663" i="6"/>
  <c r="BD663" i="6"/>
  <c r="BB664" i="6"/>
  <c r="BC664" i="6"/>
  <c r="BD664" i="6"/>
  <c r="BB665" i="6"/>
  <c r="BC665" i="6"/>
  <c r="BD665" i="6"/>
  <c r="BB666" i="6"/>
  <c r="BC666" i="6"/>
  <c r="BD666" i="6"/>
  <c r="BB667" i="6"/>
  <c r="BC667" i="6"/>
  <c r="BD667" i="6"/>
  <c r="BB668" i="6"/>
  <c r="BC668" i="6"/>
  <c r="BD668" i="6"/>
  <c r="BB669" i="6"/>
  <c r="BC669" i="6"/>
  <c r="BD669" i="6"/>
  <c r="BB670" i="6"/>
  <c r="BC670" i="6"/>
  <c r="BD670" i="6"/>
  <c r="BB671" i="6"/>
  <c r="BC671" i="6"/>
  <c r="BD671" i="6"/>
  <c r="BB672" i="6"/>
  <c r="BC672" i="6"/>
  <c r="BD672" i="6"/>
  <c r="BB673" i="6"/>
  <c r="BC673" i="6"/>
  <c r="BD673" i="6"/>
  <c r="BB674" i="6"/>
  <c r="BC674" i="6"/>
  <c r="BD674" i="6"/>
  <c r="BB675" i="6"/>
  <c r="BC675" i="6"/>
  <c r="BD675" i="6"/>
  <c r="BB676" i="6"/>
  <c r="BC676" i="6"/>
  <c r="BD676" i="6"/>
  <c r="BB677" i="6"/>
  <c r="BC677" i="6"/>
  <c r="BD677" i="6"/>
  <c r="BB678" i="6"/>
  <c r="BC678" i="6"/>
  <c r="BD678" i="6"/>
  <c r="BB679" i="6"/>
  <c r="BC679" i="6"/>
  <c r="BD679" i="6"/>
  <c r="BB680" i="6"/>
  <c r="BC680" i="6"/>
  <c r="BD680" i="6"/>
  <c r="BB681" i="6"/>
  <c r="BC681" i="6"/>
  <c r="BD681" i="6"/>
  <c r="BB682" i="6"/>
  <c r="BC682" i="6"/>
  <c r="BD682" i="6"/>
  <c r="BB683" i="6"/>
  <c r="BC683" i="6"/>
  <c r="BD683" i="6"/>
  <c r="BB684" i="6"/>
  <c r="BC684" i="6"/>
  <c r="BD684" i="6"/>
  <c r="BB685" i="6"/>
  <c r="BC685" i="6"/>
  <c r="BD685" i="6"/>
  <c r="BB686" i="6"/>
  <c r="BC686" i="6"/>
  <c r="BD686" i="6"/>
  <c r="BB687" i="6"/>
  <c r="BC687" i="6"/>
  <c r="BD687" i="6"/>
  <c r="BB688" i="6"/>
  <c r="BC688" i="6"/>
  <c r="BD688" i="6"/>
  <c r="BB689" i="6"/>
  <c r="BC689" i="6"/>
  <c r="BD689" i="6"/>
  <c r="BB690" i="6"/>
  <c r="BC690" i="6"/>
  <c r="BD690" i="6"/>
  <c r="BB691" i="6"/>
  <c r="BC691" i="6"/>
  <c r="BD691" i="6"/>
  <c r="BB692" i="6"/>
  <c r="BC692" i="6"/>
  <c r="BD692" i="6"/>
  <c r="BB693" i="6"/>
  <c r="BC693" i="6"/>
  <c r="BD693" i="6"/>
  <c r="BB694" i="6"/>
  <c r="BC694" i="6"/>
  <c r="BD694" i="6"/>
  <c r="BB695" i="6"/>
  <c r="BC695" i="6"/>
  <c r="BD695" i="6"/>
  <c r="BB696" i="6"/>
  <c r="BC696" i="6"/>
  <c r="BD696" i="6"/>
  <c r="BB697" i="6"/>
  <c r="BC697" i="6"/>
  <c r="BD697" i="6"/>
  <c r="BB698" i="6"/>
  <c r="BC698" i="6"/>
  <c r="BD698" i="6"/>
  <c r="BB699" i="6"/>
  <c r="BC699" i="6"/>
  <c r="BD699" i="6"/>
  <c r="BB700" i="6"/>
  <c r="BC700" i="6"/>
  <c r="BD700" i="6"/>
  <c r="BB701" i="6"/>
  <c r="BC701" i="6"/>
  <c r="BD701" i="6"/>
  <c r="BB702" i="6"/>
  <c r="BC702" i="6"/>
  <c r="BD702" i="6"/>
  <c r="BB703" i="6"/>
  <c r="BC703" i="6"/>
  <c r="BD703" i="6"/>
  <c r="BB704" i="6"/>
  <c r="BC704" i="6"/>
  <c r="BD704" i="6"/>
  <c r="BB705" i="6"/>
  <c r="BC705" i="6"/>
  <c r="BD705" i="6"/>
  <c r="BB706" i="6"/>
  <c r="BC706" i="6"/>
  <c r="BD706" i="6"/>
  <c r="BB707" i="6"/>
  <c r="BC707" i="6"/>
  <c r="BD707" i="6"/>
  <c r="BB708" i="6"/>
  <c r="BC708" i="6"/>
  <c r="BD708" i="6"/>
  <c r="BB709" i="6"/>
  <c r="BC709" i="6"/>
  <c r="BD709" i="6"/>
  <c r="BB710" i="6"/>
  <c r="BC710" i="6"/>
  <c r="BD710" i="6"/>
  <c r="BB711" i="6"/>
  <c r="BC711" i="6"/>
  <c r="BD711" i="6"/>
  <c r="BB712" i="6"/>
  <c r="BC712" i="6"/>
  <c r="BD712" i="6"/>
  <c r="BB713" i="6"/>
  <c r="BC713" i="6"/>
  <c r="BD713" i="6"/>
  <c r="BB714" i="6"/>
  <c r="BC714" i="6"/>
  <c r="BD714" i="6"/>
  <c r="BB715" i="6"/>
  <c r="BC715" i="6"/>
  <c r="BD715" i="6"/>
  <c r="BB716" i="6"/>
  <c r="BC716" i="6"/>
  <c r="BD716" i="6"/>
  <c r="BB717" i="6"/>
  <c r="BC717" i="6"/>
  <c r="BD717" i="6"/>
  <c r="BB718" i="6"/>
  <c r="BC718" i="6"/>
  <c r="BD718" i="6"/>
  <c r="BB719" i="6"/>
  <c r="BC719" i="6"/>
  <c r="BD719" i="6"/>
  <c r="BB720" i="6"/>
  <c r="BC720" i="6"/>
  <c r="BD720" i="6"/>
  <c r="BB721" i="6"/>
  <c r="BC721" i="6"/>
  <c r="BD721" i="6"/>
  <c r="BB722" i="6"/>
  <c r="BC722" i="6"/>
  <c r="BD722" i="6"/>
  <c r="BB723" i="6"/>
  <c r="BC723" i="6"/>
  <c r="BD723" i="6"/>
  <c r="BB724" i="6"/>
  <c r="BC724" i="6"/>
  <c r="BD724" i="6"/>
  <c r="BB725" i="6"/>
  <c r="BC725" i="6"/>
  <c r="BD725" i="6"/>
  <c r="BB726" i="6"/>
  <c r="BC726" i="6"/>
  <c r="BD726" i="6"/>
  <c r="BB727" i="6"/>
  <c r="BC727" i="6"/>
  <c r="BD727" i="6"/>
  <c r="BB728" i="6"/>
  <c r="BC728" i="6"/>
  <c r="BD728" i="6"/>
  <c r="BB729" i="6"/>
  <c r="BC729" i="6"/>
  <c r="BD729" i="6"/>
  <c r="BB730" i="6"/>
  <c r="BC730" i="6"/>
  <c r="BD730" i="6"/>
  <c r="BB731" i="6"/>
  <c r="BC731" i="6"/>
  <c r="BD731" i="6"/>
  <c r="BB732" i="6"/>
  <c r="BC732" i="6"/>
  <c r="BD732" i="6"/>
  <c r="BB733" i="6"/>
  <c r="BC733" i="6"/>
  <c r="BD733" i="6"/>
  <c r="BB734" i="6"/>
  <c r="BC734" i="6"/>
  <c r="BD734" i="6"/>
  <c r="BB735" i="6"/>
  <c r="BC735" i="6"/>
  <c r="BD735" i="6"/>
  <c r="BB736" i="6"/>
  <c r="BC736" i="6"/>
  <c r="BD736" i="6"/>
  <c r="BB737" i="6"/>
  <c r="BC737" i="6"/>
  <c r="BD737" i="6"/>
  <c r="BB738" i="6"/>
  <c r="BC738" i="6"/>
  <c r="BD738" i="6"/>
  <c r="BB739" i="6"/>
  <c r="BC739" i="6"/>
  <c r="BD739" i="6"/>
  <c r="BB740" i="6"/>
  <c r="BC740" i="6"/>
  <c r="BD740" i="6"/>
  <c r="BB741" i="6"/>
  <c r="BC741" i="6"/>
  <c r="BD741" i="6"/>
  <c r="BB742" i="6"/>
  <c r="BC742" i="6"/>
  <c r="BD742" i="6"/>
  <c r="BB743" i="6"/>
  <c r="BC743" i="6"/>
  <c r="BD743" i="6"/>
  <c r="BB744" i="6"/>
  <c r="BC744" i="6"/>
  <c r="BD744" i="6"/>
  <c r="BB745" i="6"/>
  <c r="BC745" i="6"/>
  <c r="BD745" i="6"/>
  <c r="BB746" i="6"/>
  <c r="BC746" i="6"/>
  <c r="BD746" i="6"/>
  <c r="BB747" i="6"/>
  <c r="BC747" i="6"/>
  <c r="BD747" i="6"/>
  <c r="BB748" i="6"/>
  <c r="BC748" i="6"/>
  <c r="BD748" i="6"/>
  <c r="BB749" i="6"/>
  <c r="BC749" i="6"/>
  <c r="BD749" i="6"/>
  <c r="BB750" i="6"/>
  <c r="BC750" i="6"/>
  <c r="BD750" i="6"/>
  <c r="BB751" i="6"/>
  <c r="BC751" i="6"/>
  <c r="BD751" i="6"/>
  <c r="BB752" i="6"/>
  <c r="BC752" i="6"/>
  <c r="BD752" i="6"/>
  <c r="BB753" i="6"/>
  <c r="BC753" i="6"/>
  <c r="BD753" i="6"/>
  <c r="BB754" i="6"/>
  <c r="BC754" i="6"/>
  <c r="BD754" i="6"/>
  <c r="BB755" i="6"/>
  <c r="BC755" i="6"/>
  <c r="BD755" i="6"/>
  <c r="BB756" i="6"/>
  <c r="BC756" i="6"/>
  <c r="BD756" i="6"/>
  <c r="BB757" i="6"/>
  <c r="BC757" i="6"/>
  <c r="BD757" i="6"/>
  <c r="BB758" i="6"/>
  <c r="BC758" i="6"/>
  <c r="BD758" i="6"/>
  <c r="BB759" i="6"/>
  <c r="BC759" i="6"/>
  <c r="BD759" i="6"/>
  <c r="BB760" i="6"/>
  <c r="BC760" i="6"/>
  <c r="BD760" i="6"/>
  <c r="BB761" i="6"/>
  <c r="BC761" i="6"/>
  <c r="BD761" i="6"/>
  <c r="BB762" i="6"/>
  <c r="BC762" i="6"/>
  <c r="BD762" i="6"/>
  <c r="BB763" i="6"/>
  <c r="BC763" i="6"/>
  <c r="BD763" i="6"/>
  <c r="BB764" i="6"/>
  <c r="BC764" i="6"/>
  <c r="BD764" i="6"/>
  <c r="BB765" i="6"/>
  <c r="BC765" i="6"/>
  <c r="BD765" i="6"/>
  <c r="BB766" i="6"/>
  <c r="BC766" i="6"/>
  <c r="BD766" i="6"/>
  <c r="BB767" i="6"/>
  <c r="BC767" i="6"/>
  <c r="BD767" i="6"/>
  <c r="BB768" i="6"/>
  <c r="BC768" i="6"/>
  <c r="BD768" i="6"/>
  <c r="BB769" i="6"/>
  <c r="BC769" i="6"/>
  <c r="BD769" i="6"/>
  <c r="BB770" i="6"/>
  <c r="BC770" i="6"/>
  <c r="BD770" i="6"/>
  <c r="BB771" i="6"/>
  <c r="BC771" i="6"/>
  <c r="BD771" i="6"/>
  <c r="BB772" i="6"/>
  <c r="BC772" i="6"/>
  <c r="BD772" i="6"/>
  <c r="BB773" i="6"/>
  <c r="BC773" i="6"/>
  <c r="BD773" i="6"/>
  <c r="BB774" i="6"/>
  <c r="BC774" i="6"/>
  <c r="BD774" i="6"/>
  <c r="BB775" i="6"/>
  <c r="BC775" i="6"/>
  <c r="BD775" i="6"/>
  <c r="BB776" i="6"/>
  <c r="BC776" i="6"/>
  <c r="BD776" i="6"/>
  <c r="BB777" i="6"/>
  <c r="BC777" i="6"/>
  <c r="BD777" i="6"/>
  <c r="BB778" i="6"/>
  <c r="BC778" i="6"/>
  <c r="BD778" i="6"/>
  <c r="BB779" i="6"/>
  <c r="BC779" i="6"/>
  <c r="BD779" i="6"/>
  <c r="BB780" i="6"/>
  <c r="BC780" i="6"/>
  <c r="BD780" i="6"/>
  <c r="BB781" i="6"/>
  <c r="BC781" i="6"/>
  <c r="BD781" i="6"/>
  <c r="BB782" i="6"/>
  <c r="BC782" i="6"/>
  <c r="BD782" i="6"/>
  <c r="BB783" i="6"/>
  <c r="BC783" i="6"/>
  <c r="BD783" i="6"/>
  <c r="BB784" i="6"/>
  <c r="BC784" i="6"/>
  <c r="BD784" i="6"/>
  <c r="BB785" i="6"/>
  <c r="BC785" i="6"/>
  <c r="BD785" i="6"/>
  <c r="BB786" i="6"/>
  <c r="BC786" i="6"/>
  <c r="BD786" i="6"/>
  <c r="BB787" i="6"/>
  <c r="BC787" i="6"/>
  <c r="BD787" i="6"/>
  <c r="BB788" i="6"/>
  <c r="BC788" i="6"/>
  <c r="BD788" i="6"/>
  <c r="BB789" i="6"/>
  <c r="BC789" i="6"/>
  <c r="BD789" i="6"/>
  <c r="BB790" i="6"/>
  <c r="BC790" i="6"/>
  <c r="BD790" i="6"/>
  <c r="BB791" i="6"/>
  <c r="BC791" i="6"/>
  <c r="BD791" i="6"/>
  <c r="BB792" i="6"/>
  <c r="BC792" i="6"/>
  <c r="BD792" i="6"/>
  <c r="BB793" i="6"/>
  <c r="BC793" i="6"/>
  <c r="BD793" i="6"/>
  <c r="BB794" i="6"/>
  <c r="BC794" i="6"/>
  <c r="BD794" i="6"/>
  <c r="BB795" i="6"/>
  <c r="BC795" i="6"/>
  <c r="BD795" i="6"/>
  <c r="BB796" i="6"/>
  <c r="BC796" i="6"/>
  <c r="BD796" i="6"/>
  <c r="BB797" i="6"/>
  <c r="BC797" i="6"/>
  <c r="BD797" i="6"/>
  <c r="BB798" i="6"/>
  <c r="BC798" i="6"/>
  <c r="BD798" i="6"/>
  <c r="BB799" i="6"/>
  <c r="BC799" i="6"/>
  <c r="BD799" i="6"/>
  <c r="BB800" i="6"/>
  <c r="BC800" i="6"/>
  <c r="BD800" i="6"/>
  <c r="BB801" i="6"/>
  <c r="BC801" i="6"/>
  <c r="BD801" i="6"/>
  <c r="BB802" i="6"/>
  <c r="BC802" i="6"/>
  <c r="BD802" i="6"/>
  <c r="BB803" i="6"/>
  <c r="BC803" i="6"/>
  <c r="BD803" i="6"/>
  <c r="BB804" i="6"/>
  <c r="BC804" i="6"/>
  <c r="BD804" i="6"/>
  <c r="BB805" i="6"/>
  <c r="BC805" i="6"/>
  <c r="BD805" i="6"/>
  <c r="BB806" i="6"/>
  <c r="BC806" i="6"/>
  <c r="BD806" i="6"/>
  <c r="BB807" i="6"/>
  <c r="BC807" i="6"/>
  <c r="BD807" i="6"/>
  <c r="BB808" i="6"/>
  <c r="BC808" i="6"/>
  <c r="BD808" i="6"/>
  <c r="BB809" i="6"/>
  <c r="BC809" i="6"/>
  <c r="BD809" i="6"/>
  <c r="BB810" i="6"/>
  <c r="BC810" i="6"/>
  <c r="BD810" i="6"/>
  <c r="BB811" i="6"/>
  <c r="BC811" i="6"/>
  <c r="BD811" i="6"/>
  <c r="BB812" i="6"/>
  <c r="BC812" i="6"/>
  <c r="BD812" i="6"/>
  <c r="BB813" i="6"/>
  <c r="BC813" i="6"/>
  <c r="BD813" i="6"/>
  <c r="BB814" i="6"/>
  <c r="BC814" i="6"/>
  <c r="BD814" i="6"/>
  <c r="BB815" i="6"/>
  <c r="BC815" i="6"/>
  <c r="BD815" i="6"/>
  <c r="BB816" i="6"/>
  <c r="BC816" i="6"/>
  <c r="BD816" i="6"/>
  <c r="BB817" i="6"/>
  <c r="BC817" i="6"/>
  <c r="BD817" i="6"/>
  <c r="BB818" i="6"/>
  <c r="BC818" i="6"/>
  <c r="BD818" i="6"/>
  <c r="BB819" i="6"/>
  <c r="BC819" i="6"/>
  <c r="BD819" i="6"/>
  <c r="BB820" i="6"/>
  <c r="BC820" i="6"/>
  <c r="BD820" i="6"/>
  <c r="BB821" i="6"/>
  <c r="BC821" i="6"/>
  <c r="BD821" i="6"/>
  <c r="BB822" i="6"/>
  <c r="BC822" i="6"/>
  <c r="BD822" i="6"/>
  <c r="BB823" i="6"/>
  <c r="BC823" i="6"/>
  <c r="BD823" i="6"/>
  <c r="BB824" i="6"/>
  <c r="BC824" i="6"/>
  <c r="BD824" i="6"/>
  <c r="BB825" i="6"/>
  <c r="BC825" i="6"/>
  <c r="BD825" i="6"/>
  <c r="BB826" i="6"/>
  <c r="BC826" i="6"/>
  <c r="BD826" i="6"/>
  <c r="BB827" i="6"/>
  <c r="BC827" i="6"/>
  <c r="BD827" i="6"/>
  <c r="BB828" i="6"/>
  <c r="BC828" i="6"/>
  <c r="BD828" i="6"/>
  <c r="BB829" i="6"/>
  <c r="BC829" i="6"/>
  <c r="BD829" i="6"/>
  <c r="BB830" i="6"/>
  <c r="BC830" i="6"/>
  <c r="BD830" i="6"/>
  <c r="BB831" i="6"/>
  <c r="BC831" i="6"/>
  <c r="BD831" i="6"/>
  <c r="BB832" i="6"/>
  <c r="BC832" i="6"/>
  <c r="BD832" i="6"/>
  <c r="BB833" i="6"/>
  <c r="BC833" i="6"/>
  <c r="BD833" i="6"/>
  <c r="BB834" i="6"/>
  <c r="BC834" i="6"/>
  <c r="BD834" i="6"/>
  <c r="BB835" i="6"/>
  <c r="BC835" i="6"/>
  <c r="BD835" i="6"/>
  <c r="BB836" i="6"/>
  <c r="BC836" i="6"/>
  <c r="BD836" i="6"/>
  <c r="BB837" i="6"/>
  <c r="BC837" i="6"/>
  <c r="BD837" i="6"/>
  <c r="BB838" i="6"/>
  <c r="BC838" i="6"/>
  <c r="BD838" i="6"/>
  <c r="BB839" i="6"/>
  <c r="BC839" i="6"/>
  <c r="BD839" i="6"/>
  <c r="BB840" i="6"/>
  <c r="BC840" i="6"/>
  <c r="BD840" i="6"/>
  <c r="BB841" i="6"/>
  <c r="BC841" i="6"/>
  <c r="BD841" i="6"/>
  <c r="BB842" i="6"/>
  <c r="BC842" i="6"/>
  <c r="BD842" i="6"/>
  <c r="BB843" i="6"/>
  <c r="BC843" i="6"/>
  <c r="BD843" i="6"/>
  <c r="BB844" i="6"/>
  <c r="BC844" i="6"/>
  <c r="BD844" i="6"/>
  <c r="BB845" i="6"/>
  <c r="BC845" i="6"/>
  <c r="BD845" i="6"/>
  <c r="BB846" i="6"/>
  <c r="BC846" i="6"/>
  <c r="BD846" i="6"/>
  <c r="BB847" i="6"/>
  <c r="BC847" i="6"/>
  <c r="BD847" i="6"/>
  <c r="BB848" i="6"/>
  <c r="BC848" i="6"/>
  <c r="BD848" i="6"/>
  <c r="BB849" i="6"/>
  <c r="BC849" i="6"/>
  <c r="BD849" i="6"/>
  <c r="BB850" i="6"/>
  <c r="BC850" i="6"/>
  <c r="BD850" i="6"/>
  <c r="BB851" i="6"/>
  <c r="BC851" i="6"/>
  <c r="BD851" i="6"/>
  <c r="BB852" i="6"/>
  <c r="BC852" i="6"/>
  <c r="BD852" i="6"/>
  <c r="BB853" i="6"/>
  <c r="BC853" i="6"/>
  <c r="BD853" i="6"/>
  <c r="BB854" i="6"/>
  <c r="BC854" i="6"/>
  <c r="BD854" i="6"/>
  <c r="BB855" i="6"/>
  <c r="BC855" i="6"/>
  <c r="BD855" i="6"/>
  <c r="BB856" i="6"/>
  <c r="BC856" i="6"/>
  <c r="BD856" i="6"/>
  <c r="BB857" i="6"/>
  <c r="BC857" i="6"/>
  <c r="BD857" i="6"/>
  <c r="BB858" i="6"/>
  <c r="BC858" i="6"/>
  <c r="BD858" i="6"/>
  <c r="BB859" i="6"/>
  <c r="BC859" i="6"/>
  <c r="BD859" i="6"/>
  <c r="BB860" i="6"/>
  <c r="BC860" i="6"/>
  <c r="BD860" i="6"/>
  <c r="BB861" i="6"/>
  <c r="BC861" i="6"/>
  <c r="BD861" i="6"/>
  <c r="BB862" i="6"/>
  <c r="BC862" i="6"/>
  <c r="BD862" i="6"/>
  <c r="BB863" i="6"/>
  <c r="BC863" i="6"/>
  <c r="BD863" i="6"/>
  <c r="BB864" i="6"/>
  <c r="BC864" i="6"/>
  <c r="BD864" i="6"/>
  <c r="BB865" i="6"/>
  <c r="BC865" i="6"/>
  <c r="BD865" i="6"/>
  <c r="BB866" i="6"/>
  <c r="BC866" i="6"/>
  <c r="BD866" i="6"/>
  <c r="BB867" i="6"/>
  <c r="BC867" i="6"/>
  <c r="BD867" i="6"/>
  <c r="BB868" i="6"/>
  <c r="BC868" i="6"/>
  <c r="BD868" i="6"/>
  <c r="BB869" i="6"/>
  <c r="BC869" i="6"/>
  <c r="BD869" i="6"/>
  <c r="BB870" i="6"/>
  <c r="BC870" i="6"/>
  <c r="BD870" i="6"/>
  <c r="BB871" i="6"/>
  <c r="BC871" i="6"/>
  <c r="BD871" i="6"/>
  <c r="BB872" i="6"/>
  <c r="BC872" i="6"/>
  <c r="BD872" i="6"/>
  <c r="BB873" i="6"/>
  <c r="BC873" i="6"/>
  <c r="BD873" i="6"/>
  <c r="BB874" i="6"/>
  <c r="BC874" i="6"/>
  <c r="BD874" i="6"/>
  <c r="BB875" i="6"/>
  <c r="BC875" i="6"/>
  <c r="BD875" i="6"/>
  <c r="BB876" i="6"/>
  <c r="BC876" i="6"/>
  <c r="BD876" i="6"/>
  <c r="BB877" i="6"/>
  <c r="BC877" i="6"/>
  <c r="BD877" i="6"/>
  <c r="BB878" i="6"/>
  <c r="BC878" i="6"/>
  <c r="BD878" i="6"/>
  <c r="BB879" i="6"/>
  <c r="BC879" i="6"/>
  <c r="BD879" i="6"/>
  <c r="BB880" i="6"/>
  <c r="BC880" i="6"/>
  <c r="BD880" i="6"/>
  <c r="BB881" i="6"/>
  <c r="BC881" i="6"/>
  <c r="BD881" i="6"/>
  <c r="BB882" i="6"/>
  <c r="BC882" i="6"/>
  <c r="BD882" i="6"/>
  <c r="BB883" i="6"/>
  <c r="BC883" i="6"/>
  <c r="BD883" i="6"/>
  <c r="BB884" i="6"/>
  <c r="BC884" i="6"/>
  <c r="BD884" i="6"/>
  <c r="BB885" i="6"/>
  <c r="BC885" i="6"/>
  <c r="BD885" i="6"/>
  <c r="BB886" i="6"/>
  <c r="BC886" i="6"/>
  <c r="BD886" i="6"/>
  <c r="BB887" i="6"/>
  <c r="BC887" i="6"/>
  <c r="BD887" i="6"/>
  <c r="BB888" i="6"/>
  <c r="BC888" i="6"/>
  <c r="BD888" i="6"/>
  <c r="BB889" i="6"/>
  <c r="BC889" i="6"/>
  <c r="BD889" i="6"/>
  <c r="BB890" i="6"/>
  <c r="BC890" i="6"/>
  <c r="BD890" i="6"/>
  <c r="BB891" i="6"/>
  <c r="BC891" i="6"/>
  <c r="BD891" i="6"/>
  <c r="BB892" i="6"/>
  <c r="BC892" i="6"/>
  <c r="BD892" i="6"/>
  <c r="BB893" i="6"/>
  <c r="BC893" i="6"/>
  <c r="BD893" i="6"/>
  <c r="BB894" i="6"/>
  <c r="BC894" i="6"/>
  <c r="BD894" i="6"/>
  <c r="BB895" i="6"/>
  <c r="BC895" i="6"/>
  <c r="BD895" i="6"/>
  <c r="BB896" i="6"/>
  <c r="BC896" i="6"/>
  <c r="BD896" i="6"/>
  <c r="BB897" i="6"/>
  <c r="BC897" i="6"/>
  <c r="BD897" i="6"/>
  <c r="BB898" i="6"/>
  <c r="BC898" i="6"/>
  <c r="BD898" i="6"/>
  <c r="BB899" i="6"/>
  <c r="BC899" i="6"/>
  <c r="BD899" i="6"/>
  <c r="BB900" i="6"/>
  <c r="BC900" i="6"/>
  <c r="BD900" i="6"/>
  <c r="BB901" i="6"/>
  <c r="BC901" i="6"/>
  <c r="BD901" i="6"/>
  <c r="BB902" i="6"/>
  <c r="BC902" i="6"/>
  <c r="BD902" i="6"/>
  <c r="BB903" i="6"/>
  <c r="BC903" i="6"/>
  <c r="BD903" i="6"/>
  <c r="BB904" i="6"/>
  <c r="BC904" i="6"/>
  <c r="BD904" i="6"/>
  <c r="BB905" i="6"/>
  <c r="BC905" i="6"/>
  <c r="BD905" i="6"/>
  <c r="BB906" i="6"/>
  <c r="BC906" i="6"/>
  <c r="BD906" i="6"/>
  <c r="BB907" i="6"/>
  <c r="BC907" i="6"/>
  <c r="BD907" i="6"/>
  <c r="BB908" i="6"/>
  <c r="BC908" i="6"/>
  <c r="BD908" i="6"/>
  <c r="BB909" i="6"/>
  <c r="BC909" i="6"/>
  <c r="BD909" i="6"/>
  <c r="BB910" i="6"/>
  <c r="BC910" i="6"/>
  <c r="BD910" i="6"/>
  <c r="BB911" i="6"/>
  <c r="BC911" i="6"/>
  <c r="BD911" i="6"/>
  <c r="BB912" i="6"/>
  <c r="BC912" i="6"/>
  <c r="BD912" i="6"/>
  <c r="BB913" i="6"/>
  <c r="BC913" i="6"/>
  <c r="BD913" i="6"/>
  <c r="BB914" i="6"/>
  <c r="BC914" i="6"/>
  <c r="BD914" i="6"/>
  <c r="BB915" i="6"/>
  <c r="BC915" i="6"/>
  <c r="BD915" i="6"/>
  <c r="BB916" i="6"/>
  <c r="BC916" i="6"/>
  <c r="BD916" i="6"/>
  <c r="BB917" i="6"/>
  <c r="BC917" i="6"/>
  <c r="BD917" i="6"/>
  <c r="BB918" i="6"/>
  <c r="BC918" i="6"/>
  <c r="BD918" i="6"/>
  <c r="BB919" i="6"/>
  <c r="BC919" i="6"/>
  <c r="BD919" i="6"/>
  <c r="BB920" i="6"/>
  <c r="BC920" i="6"/>
  <c r="BD920" i="6"/>
  <c r="BB921" i="6"/>
  <c r="BC921" i="6"/>
  <c r="BD921" i="6"/>
  <c r="BB922" i="6"/>
  <c r="BC922" i="6"/>
  <c r="BD922" i="6"/>
  <c r="BB923" i="6"/>
  <c r="BC923" i="6"/>
  <c r="BD923" i="6"/>
  <c r="BB924" i="6"/>
  <c r="BC924" i="6"/>
  <c r="BD924" i="6"/>
  <c r="BB925" i="6"/>
  <c r="BC925" i="6"/>
  <c r="BD925" i="6"/>
  <c r="BB926" i="6"/>
  <c r="BC926" i="6"/>
  <c r="BD926" i="6"/>
  <c r="BB927" i="6"/>
  <c r="BC927" i="6"/>
  <c r="BD927" i="6"/>
  <c r="BB928" i="6"/>
  <c r="BC928" i="6"/>
  <c r="BD928" i="6"/>
  <c r="BB929" i="6"/>
  <c r="BC929" i="6"/>
  <c r="BD929" i="6"/>
  <c r="BB930" i="6"/>
  <c r="BC930" i="6"/>
  <c r="BD930" i="6"/>
  <c r="BB931" i="6"/>
  <c r="BC931" i="6"/>
  <c r="BD931" i="6"/>
  <c r="BB932" i="6"/>
  <c r="BC932" i="6"/>
  <c r="BD932" i="6"/>
  <c r="BB933" i="6"/>
  <c r="BC933" i="6"/>
  <c r="BD933" i="6"/>
  <c r="BB934" i="6"/>
  <c r="BC934" i="6"/>
  <c r="BD934" i="6"/>
  <c r="BB935" i="6"/>
  <c r="BC935" i="6"/>
  <c r="BD935" i="6"/>
  <c r="BB936" i="6"/>
  <c r="BC936" i="6"/>
  <c r="BD936" i="6"/>
  <c r="BB937" i="6"/>
  <c r="BC937" i="6"/>
  <c r="BD937" i="6"/>
  <c r="BB938" i="6"/>
  <c r="BC938" i="6"/>
  <c r="BD938" i="6"/>
  <c r="BB939" i="6"/>
  <c r="BC939" i="6"/>
  <c r="BD939" i="6"/>
  <c r="BB940" i="6"/>
  <c r="BC940" i="6"/>
  <c r="BD940" i="6"/>
  <c r="BB941" i="6"/>
  <c r="BC941" i="6"/>
  <c r="BD941" i="6"/>
  <c r="BB942" i="6"/>
  <c r="BC942" i="6"/>
  <c r="BD942" i="6"/>
  <c r="BB943" i="6"/>
  <c r="BC943" i="6"/>
  <c r="BD943" i="6"/>
  <c r="BB944" i="6"/>
  <c r="BC944" i="6"/>
  <c r="BD944" i="6"/>
  <c r="BB945" i="6"/>
  <c r="BC945" i="6"/>
  <c r="BD945" i="6"/>
  <c r="BB946" i="6"/>
  <c r="BC946" i="6"/>
  <c r="BD946" i="6"/>
  <c r="BB947" i="6"/>
  <c r="BC947" i="6"/>
  <c r="BD947" i="6"/>
  <c r="BB948" i="6"/>
  <c r="BC948" i="6"/>
  <c r="BD948" i="6"/>
  <c r="BB949" i="6"/>
  <c r="BC949" i="6"/>
  <c r="BD949" i="6"/>
  <c r="BB950" i="6"/>
  <c r="BC950" i="6"/>
  <c r="BD950" i="6"/>
  <c r="BB951" i="6"/>
  <c r="BC951" i="6"/>
  <c r="BD951" i="6"/>
  <c r="BB952" i="6"/>
  <c r="BC952" i="6"/>
  <c r="BD952" i="6"/>
  <c r="BB953" i="6"/>
  <c r="BC953" i="6"/>
  <c r="BD953" i="6"/>
  <c r="BB954" i="6"/>
  <c r="BC954" i="6"/>
  <c r="BD954" i="6"/>
  <c r="BB955" i="6"/>
  <c r="BC955" i="6"/>
  <c r="BD955" i="6"/>
  <c r="BB956" i="6"/>
  <c r="BC956" i="6"/>
  <c r="BD956" i="6"/>
  <c r="BB957" i="6"/>
  <c r="BC957" i="6"/>
  <c r="BD957" i="6"/>
  <c r="BB958" i="6"/>
  <c r="BC958" i="6"/>
  <c r="BD958" i="6"/>
  <c r="BB959" i="6"/>
  <c r="BC959" i="6"/>
  <c r="BD959" i="6"/>
  <c r="BB960" i="6"/>
  <c r="BC960" i="6"/>
  <c r="BD960" i="6"/>
  <c r="BB961" i="6"/>
  <c r="BC961" i="6"/>
  <c r="BD961" i="6"/>
  <c r="BB962" i="6"/>
  <c r="BC962" i="6"/>
  <c r="BD962" i="6"/>
  <c r="BB963" i="6"/>
  <c r="BC963" i="6"/>
  <c r="BD963" i="6"/>
  <c r="BB964" i="6"/>
  <c r="BC964" i="6"/>
  <c r="BD964" i="6"/>
  <c r="BB965" i="6"/>
  <c r="BC965" i="6"/>
  <c r="BD965" i="6"/>
  <c r="BB966" i="6"/>
  <c r="BC966" i="6"/>
  <c r="BD966" i="6"/>
  <c r="BB967" i="6"/>
  <c r="BC967" i="6"/>
  <c r="BD967" i="6"/>
  <c r="BB968" i="6"/>
  <c r="BC968" i="6"/>
  <c r="BD968" i="6"/>
  <c r="BB969" i="6"/>
  <c r="BC969" i="6"/>
  <c r="BD969" i="6"/>
  <c r="BB970" i="6"/>
  <c r="BC970" i="6"/>
  <c r="BD970" i="6"/>
  <c r="BB971" i="6"/>
  <c r="BC971" i="6"/>
  <c r="BD971" i="6"/>
  <c r="BB972" i="6"/>
  <c r="BC972" i="6"/>
  <c r="BD972" i="6"/>
  <c r="BB973" i="6"/>
  <c r="BC973" i="6"/>
  <c r="BD973" i="6"/>
  <c r="BB974" i="6"/>
  <c r="BC974" i="6"/>
  <c r="BD974" i="6"/>
  <c r="BB975" i="6"/>
  <c r="BC975" i="6"/>
  <c r="BD975" i="6"/>
  <c r="BB976" i="6"/>
  <c r="BC976" i="6"/>
  <c r="BD976" i="6"/>
  <c r="BB977" i="6"/>
  <c r="BC977" i="6"/>
  <c r="BD977" i="6"/>
  <c r="BB978" i="6"/>
  <c r="BC978" i="6"/>
  <c r="BD978" i="6"/>
  <c r="BB979" i="6"/>
  <c r="BC979" i="6"/>
  <c r="BD979" i="6"/>
  <c r="BB980" i="6"/>
  <c r="BC980" i="6"/>
  <c r="BD980" i="6"/>
  <c r="BB981" i="6"/>
  <c r="BC981" i="6"/>
  <c r="BD981" i="6"/>
  <c r="BB982" i="6"/>
  <c r="BC982" i="6"/>
  <c r="BD982" i="6"/>
  <c r="BB983" i="6"/>
  <c r="BC983" i="6"/>
  <c r="BD983" i="6"/>
  <c r="BB984" i="6"/>
  <c r="BC984" i="6"/>
  <c r="BD984" i="6"/>
  <c r="BB985" i="6"/>
  <c r="BC985" i="6"/>
  <c r="BD985" i="6"/>
  <c r="BB986" i="6"/>
  <c r="BC986" i="6"/>
  <c r="BD986" i="6"/>
  <c r="BB987" i="6"/>
  <c r="BC987" i="6"/>
  <c r="BD987" i="6"/>
  <c r="BB988" i="6"/>
  <c r="BC988" i="6"/>
  <c r="BD988" i="6"/>
  <c r="BB989" i="6"/>
  <c r="BC989" i="6"/>
  <c r="BD989" i="6"/>
  <c r="BB990" i="6"/>
  <c r="BC990" i="6"/>
  <c r="BD990" i="6"/>
  <c r="BB991" i="6"/>
  <c r="BC991" i="6"/>
  <c r="BD991" i="6"/>
  <c r="BB992" i="6"/>
  <c r="BC992" i="6"/>
  <c r="BD992" i="6"/>
  <c r="BB993" i="6"/>
  <c r="BC993" i="6"/>
  <c r="BD993" i="6"/>
  <c r="BB994" i="6"/>
  <c r="BC994" i="6"/>
  <c r="BD994" i="6"/>
  <c r="BB995" i="6"/>
  <c r="BC995" i="6"/>
  <c r="BD995" i="6"/>
  <c r="BB996" i="6"/>
  <c r="BC996" i="6"/>
  <c r="BD996" i="6"/>
  <c r="BB997" i="6"/>
  <c r="BC997" i="6"/>
  <c r="BD997" i="6"/>
  <c r="BB998" i="6"/>
  <c r="BC998" i="6"/>
  <c r="BD998" i="6"/>
  <c r="BB999" i="6"/>
  <c r="BC999" i="6"/>
  <c r="BD999" i="6"/>
  <c r="BB1000" i="6"/>
  <c r="BC1000" i="6"/>
  <c r="BD1000" i="6"/>
  <c r="BB1001" i="6"/>
  <c r="BC1001" i="6"/>
  <c r="BD1001" i="6"/>
  <c r="BB1002" i="6"/>
  <c r="BC1002" i="6"/>
  <c r="BD1002" i="6"/>
  <c r="BB1003" i="6"/>
  <c r="BC1003" i="6"/>
  <c r="BD1003" i="6"/>
  <c r="BB1004" i="6"/>
  <c r="BC1004" i="6"/>
  <c r="BD1004" i="6"/>
  <c r="BB1005" i="6"/>
  <c r="BC1005" i="6"/>
  <c r="BD1005" i="6"/>
  <c r="BB1006" i="6"/>
  <c r="BC1006" i="6"/>
  <c r="BD1006" i="6"/>
  <c r="BB1007" i="6"/>
  <c r="BC1007" i="6"/>
  <c r="BD1007" i="6"/>
  <c r="BB1008" i="6"/>
  <c r="BC1008" i="6"/>
  <c r="BD1008" i="6"/>
  <c r="BB1009" i="6"/>
  <c r="BC1009" i="6"/>
  <c r="BD1009" i="6"/>
  <c r="BB1010" i="6"/>
  <c r="BC1010" i="6"/>
  <c r="BD1010" i="6"/>
  <c r="BB1011" i="6"/>
  <c r="BC1011" i="6"/>
  <c r="BD1011" i="6"/>
  <c r="BB1012" i="6"/>
  <c r="BC1012" i="6"/>
  <c r="BD1012" i="6"/>
  <c r="BB1013" i="6"/>
  <c r="BC1013" i="6"/>
  <c r="BD1013" i="6"/>
  <c r="BB1014" i="6"/>
  <c r="BC1014" i="6"/>
  <c r="BD1014" i="6"/>
  <c r="BB1015" i="6"/>
  <c r="BC1015" i="6"/>
  <c r="BD1015" i="6"/>
  <c r="BB1016" i="6"/>
  <c r="BC1016" i="6"/>
  <c r="BD1016" i="6"/>
  <c r="BB1017" i="6"/>
  <c r="BC1017" i="6"/>
  <c r="BD1017" i="6"/>
  <c r="BB1018" i="6"/>
  <c r="BC1018" i="6"/>
  <c r="BD1018" i="6"/>
  <c r="BB1019" i="6"/>
  <c r="BC1019" i="6"/>
  <c r="BD1019" i="6"/>
  <c r="BB1020" i="6"/>
  <c r="BC1020" i="6"/>
  <c r="BD1020" i="6"/>
  <c r="BB1021" i="6"/>
  <c r="BC1021" i="6"/>
  <c r="BD1021" i="6"/>
  <c r="BB1022" i="6"/>
  <c r="BC1022" i="6"/>
  <c r="BD1022" i="6"/>
  <c r="BB1023" i="6"/>
  <c r="BC1023" i="6"/>
  <c r="BD1023" i="6"/>
  <c r="BB1024" i="6"/>
  <c r="BC1024" i="6"/>
  <c r="BD1024" i="6"/>
  <c r="BB1025" i="6"/>
  <c r="BC1025" i="6"/>
  <c r="BD1025" i="6"/>
  <c r="BB1026" i="6"/>
  <c r="BC1026" i="6"/>
  <c r="BD1026" i="6"/>
  <c r="BB1027" i="6"/>
  <c r="BC1027" i="6"/>
  <c r="BD1027" i="6"/>
  <c r="BB1028" i="6"/>
  <c r="BC1028" i="6"/>
  <c r="BD1028" i="6"/>
  <c r="BB1029" i="6"/>
  <c r="BC1029" i="6"/>
  <c r="BD1029" i="6"/>
  <c r="BB1030" i="6"/>
  <c r="BC1030" i="6"/>
  <c r="BD1030" i="6"/>
  <c r="BB1031" i="6"/>
  <c r="BC1031" i="6"/>
  <c r="BD1031" i="6"/>
  <c r="BB1032" i="6"/>
  <c r="BC1032" i="6"/>
  <c r="BD1032" i="6"/>
  <c r="BB1033" i="6"/>
  <c r="BC1033" i="6"/>
  <c r="BD1033" i="6"/>
  <c r="BB1034" i="6"/>
  <c r="BC1034" i="6"/>
  <c r="BD1034" i="6"/>
  <c r="BB1035" i="6"/>
  <c r="BC1035" i="6"/>
  <c r="BD1035" i="6"/>
  <c r="BB1036" i="6"/>
  <c r="BC1036" i="6"/>
  <c r="BD1036" i="6"/>
  <c r="BB1037" i="6"/>
  <c r="BC1037" i="6"/>
  <c r="BD1037" i="6"/>
  <c r="BB1038" i="6"/>
  <c r="BC1038" i="6"/>
  <c r="BD1038" i="6"/>
  <c r="BB1039" i="6"/>
  <c r="BC1039" i="6"/>
  <c r="BD1039" i="6"/>
  <c r="BB1040" i="6"/>
  <c r="BC1040" i="6"/>
  <c r="BD1040" i="6"/>
  <c r="BB1041" i="6"/>
  <c r="BC1041" i="6"/>
  <c r="BD1041" i="6"/>
  <c r="BB1042" i="6"/>
  <c r="BC1042" i="6"/>
  <c r="BD1042" i="6"/>
  <c r="BB1043" i="6"/>
  <c r="BC1043" i="6"/>
  <c r="BD1043" i="6"/>
  <c r="BB1044" i="6"/>
  <c r="BC1044" i="6"/>
  <c r="BD1044" i="6"/>
  <c r="BB1045" i="6"/>
  <c r="BC1045" i="6"/>
  <c r="BD1045" i="6"/>
  <c r="BB1046" i="6"/>
  <c r="BC1046" i="6"/>
  <c r="BD1046" i="6"/>
  <c r="BB1047" i="6"/>
  <c r="BC1047" i="6"/>
  <c r="BD1047" i="6"/>
  <c r="BB1048" i="6"/>
  <c r="BC1048" i="6"/>
  <c r="BD1048" i="6"/>
  <c r="BB1049" i="6"/>
  <c r="BC1049" i="6"/>
  <c r="BD1049" i="6"/>
  <c r="BB1050" i="6"/>
  <c r="BC1050" i="6"/>
  <c r="BD1050" i="6"/>
  <c r="BB1051" i="6"/>
  <c r="BC1051" i="6"/>
  <c r="BD1051" i="6"/>
  <c r="BB1052" i="6"/>
  <c r="BC1052" i="6"/>
  <c r="BD1052" i="6"/>
  <c r="BB1053" i="6"/>
  <c r="BC1053" i="6"/>
  <c r="BD1053" i="6"/>
  <c r="BB1054" i="6"/>
  <c r="BC1054" i="6"/>
  <c r="BD1054" i="6"/>
  <c r="BB1055" i="6"/>
  <c r="BC1055" i="6"/>
  <c r="BD1055" i="6"/>
  <c r="BB1056" i="6"/>
  <c r="BC1056" i="6"/>
  <c r="BD1056" i="6"/>
  <c r="BB1057" i="6"/>
  <c r="BC1057" i="6"/>
  <c r="BD1057" i="6"/>
  <c r="BB1058" i="6"/>
  <c r="BC1058" i="6"/>
  <c r="BD1058" i="6"/>
  <c r="BB1059" i="6"/>
  <c r="BC1059" i="6"/>
  <c r="BD1059" i="6"/>
  <c r="BB1060" i="6"/>
  <c r="BC1060" i="6"/>
  <c r="BD1060" i="6"/>
  <c r="BB1061" i="6"/>
  <c r="BC1061" i="6"/>
  <c r="BD1061" i="6"/>
  <c r="BB1062" i="6"/>
  <c r="BC1062" i="6"/>
  <c r="BD1062" i="6"/>
  <c r="BB1063" i="6"/>
  <c r="BC1063" i="6"/>
  <c r="BD1063" i="6"/>
  <c r="BB1064" i="6"/>
  <c r="BC1064" i="6"/>
  <c r="BD1064" i="6"/>
  <c r="BB1065" i="6"/>
  <c r="BC1065" i="6"/>
  <c r="BD1065" i="6"/>
  <c r="BB1066" i="6"/>
  <c r="BC1066" i="6"/>
  <c r="BD1066" i="6"/>
  <c r="BB1067" i="6"/>
  <c r="BC1067" i="6"/>
  <c r="BD1067" i="6"/>
  <c r="BB1068" i="6"/>
  <c r="BC1068" i="6"/>
  <c r="BD1068" i="6"/>
  <c r="BB1069" i="6"/>
  <c r="BC1069" i="6"/>
  <c r="BD1069" i="6"/>
  <c r="BB1070" i="6"/>
  <c r="BC1070" i="6"/>
  <c r="BD1070" i="6"/>
  <c r="BB1071" i="6"/>
  <c r="BC1071" i="6"/>
  <c r="BD1071" i="6"/>
  <c r="BB1072" i="6"/>
  <c r="BC1072" i="6"/>
  <c r="BD1072" i="6"/>
  <c r="BB1073" i="6"/>
  <c r="BC1073" i="6"/>
  <c r="BD1073" i="6"/>
  <c r="BB1074" i="6"/>
  <c r="BC1074" i="6"/>
  <c r="BD1074" i="6"/>
  <c r="BB1075" i="6"/>
  <c r="BC1075" i="6"/>
  <c r="BD1075" i="6"/>
  <c r="BB1076" i="6"/>
  <c r="BC1076" i="6"/>
  <c r="BD1076" i="6"/>
  <c r="BB1077" i="6"/>
  <c r="BC1077" i="6"/>
  <c r="BD1077" i="6"/>
  <c r="BB1078" i="6"/>
  <c r="BC1078" i="6"/>
  <c r="BD1078" i="6"/>
  <c r="BB1079" i="6"/>
  <c r="BC1079" i="6"/>
  <c r="BD1079" i="6"/>
  <c r="BB1080" i="6"/>
  <c r="BC1080" i="6"/>
  <c r="BD1080" i="6"/>
  <c r="BB1081" i="6"/>
  <c r="BC1081" i="6"/>
  <c r="BD1081" i="6"/>
  <c r="BB1082" i="6"/>
  <c r="BC1082" i="6"/>
  <c r="BD1082" i="6"/>
  <c r="BB1083" i="6"/>
  <c r="BC1083" i="6"/>
  <c r="BD1083" i="6"/>
  <c r="BB1084" i="6"/>
  <c r="BC1084" i="6"/>
  <c r="BD1084" i="6"/>
  <c r="BB1085" i="6"/>
  <c r="BC1085" i="6"/>
  <c r="BD1085" i="6"/>
  <c r="BB1086" i="6"/>
  <c r="BC1086" i="6"/>
  <c r="BD1086" i="6"/>
  <c r="BB1087" i="6"/>
  <c r="BC1087" i="6"/>
  <c r="BD1087" i="6"/>
  <c r="BB1088" i="6"/>
  <c r="BC1088" i="6"/>
  <c r="BD1088" i="6"/>
  <c r="BB1089" i="6"/>
  <c r="BC1089" i="6"/>
  <c r="BD1089" i="6"/>
  <c r="BB1090" i="6"/>
  <c r="BC1090" i="6"/>
  <c r="BD1090" i="6"/>
  <c r="BB1091" i="6"/>
  <c r="BC1091" i="6"/>
  <c r="BD1091" i="6"/>
  <c r="BB1092" i="6"/>
  <c r="BC1092" i="6"/>
  <c r="BD1092" i="6"/>
  <c r="BB1093" i="6"/>
  <c r="BC1093" i="6"/>
  <c r="BD1093" i="6"/>
  <c r="BB1094" i="6"/>
  <c r="BC1094" i="6"/>
  <c r="BD1094" i="6"/>
  <c r="BB1095" i="6"/>
  <c r="BC1095" i="6"/>
  <c r="BD1095" i="6"/>
  <c r="BB1096" i="6"/>
  <c r="BC1096" i="6"/>
  <c r="BD1096" i="6"/>
  <c r="BB1097" i="6"/>
  <c r="BC1097" i="6"/>
  <c r="BD1097" i="6"/>
  <c r="BB1098" i="6"/>
  <c r="BC1098" i="6"/>
  <c r="BD1098" i="6"/>
  <c r="BB1099" i="6"/>
  <c r="BC1099" i="6"/>
  <c r="BD1099" i="6"/>
  <c r="BB1100" i="6"/>
  <c r="BC1100" i="6"/>
  <c r="BD1100" i="6"/>
  <c r="BB1101" i="6"/>
  <c r="BC1101" i="6"/>
  <c r="BD1101" i="6"/>
  <c r="BB1102" i="6"/>
  <c r="BC1102" i="6"/>
  <c r="BD1102" i="6"/>
  <c r="BB1103" i="6"/>
  <c r="BC1103" i="6"/>
  <c r="BD1103" i="6"/>
  <c r="BB1104" i="6"/>
  <c r="BC1104" i="6"/>
  <c r="BD1104" i="6"/>
  <c r="BB1105" i="6"/>
  <c r="BC1105" i="6"/>
  <c r="BD1105" i="6"/>
  <c r="BB1106" i="6"/>
  <c r="BC1106" i="6"/>
  <c r="BD1106" i="6"/>
  <c r="BB1107" i="6"/>
  <c r="BC1107" i="6"/>
  <c r="BD1107" i="6"/>
  <c r="BB1108" i="6"/>
  <c r="BC1108" i="6"/>
  <c r="BD1108" i="6"/>
  <c r="BB1109" i="6"/>
  <c r="BC1109" i="6"/>
  <c r="BD1109" i="6"/>
  <c r="BB1110" i="6"/>
  <c r="BC1110" i="6"/>
  <c r="BD1110" i="6"/>
  <c r="BB1111" i="6"/>
  <c r="BC1111" i="6"/>
  <c r="BD1111" i="6"/>
  <c r="BB1112" i="6"/>
  <c r="BC1112" i="6"/>
  <c r="BD1112" i="6"/>
  <c r="BB1113" i="6"/>
  <c r="BC1113" i="6"/>
  <c r="BD1113" i="6"/>
  <c r="BB1114" i="6"/>
  <c r="BC1114" i="6"/>
  <c r="BD1114" i="6"/>
  <c r="BB1115" i="6"/>
  <c r="BC1115" i="6"/>
  <c r="BD1115" i="6"/>
  <c r="BB1116" i="6"/>
  <c r="BC1116" i="6"/>
  <c r="BD1116" i="6"/>
  <c r="BB1117" i="6"/>
  <c r="BC1117" i="6"/>
  <c r="BD1117" i="6"/>
  <c r="BB1118" i="6"/>
  <c r="BC1118" i="6"/>
  <c r="BD1118" i="6"/>
  <c r="BB1119" i="6"/>
  <c r="BC1119" i="6"/>
  <c r="BD1119" i="6"/>
  <c r="BB1120" i="6"/>
  <c r="BC1120" i="6"/>
  <c r="BD1120" i="6"/>
  <c r="BB1121" i="6"/>
  <c r="BC1121" i="6"/>
  <c r="BD1121" i="6"/>
  <c r="BB1122" i="6"/>
  <c r="BC1122" i="6"/>
  <c r="BD1122" i="6"/>
  <c r="BB1123" i="6"/>
  <c r="BC1123" i="6"/>
  <c r="BD1123" i="6"/>
  <c r="BB1124" i="6"/>
  <c r="BC1124" i="6"/>
  <c r="BD1124" i="6"/>
  <c r="BB1125" i="6"/>
  <c r="BC1125" i="6"/>
  <c r="BD1125" i="6"/>
  <c r="BB1126" i="6"/>
  <c r="BC1126" i="6"/>
  <c r="BD1126" i="6"/>
  <c r="BB1127" i="6"/>
  <c r="BC1127" i="6"/>
  <c r="BD1127" i="6"/>
  <c r="BB1128" i="6"/>
  <c r="BC1128" i="6"/>
  <c r="BD1128" i="6"/>
  <c r="BB1129" i="6"/>
  <c r="BC1129" i="6"/>
  <c r="BD1129" i="6"/>
  <c r="BB1130" i="6"/>
  <c r="BC1130" i="6"/>
  <c r="BD1130" i="6"/>
  <c r="BB1131" i="6"/>
  <c r="BC1131" i="6"/>
  <c r="BD1131" i="6"/>
  <c r="BB1132" i="6"/>
  <c r="BC1132" i="6"/>
  <c r="BD1132" i="6"/>
  <c r="BB1133" i="6"/>
  <c r="BC1133" i="6"/>
  <c r="BD1133" i="6"/>
  <c r="BB1134" i="6"/>
  <c r="BC1134" i="6"/>
  <c r="BD1134" i="6"/>
  <c r="BB1135" i="6"/>
  <c r="BC1135" i="6"/>
  <c r="BD1135" i="6"/>
  <c r="BB1136" i="6"/>
  <c r="BC1136" i="6"/>
  <c r="BD1136" i="6"/>
  <c r="BB1137" i="6"/>
  <c r="BC1137" i="6"/>
  <c r="BD1137" i="6"/>
  <c r="BB1138" i="6"/>
  <c r="BC1138" i="6"/>
  <c r="BD1138" i="6"/>
  <c r="BB1139" i="6"/>
  <c r="BC1139" i="6"/>
  <c r="BD1139" i="6"/>
  <c r="BB1140" i="6"/>
  <c r="BC1140" i="6"/>
  <c r="BD1140" i="6"/>
  <c r="BB1141" i="6"/>
  <c r="BC1141" i="6"/>
  <c r="BD1141" i="6"/>
  <c r="BB1142" i="6"/>
  <c r="BC1142" i="6"/>
  <c r="BD1142" i="6"/>
  <c r="BB1143" i="6"/>
  <c r="BC1143" i="6"/>
  <c r="BD1143" i="6"/>
  <c r="BB1144" i="6"/>
  <c r="BC1144" i="6"/>
  <c r="BD1144" i="6"/>
  <c r="BB1145" i="6"/>
  <c r="BC1145" i="6"/>
  <c r="BD1145" i="6"/>
  <c r="BB1146" i="6"/>
  <c r="BC1146" i="6"/>
  <c r="BD1146" i="6"/>
  <c r="BB1147" i="6"/>
  <c r="BC1147" i="6"/>
  <c r="BD1147" i="6"/>
  <c r="BB1148" i="6"/>
  <c r="BC1148" i="6"/>
  <c r="BD1148" i="6"/>
  <c r="BB1149" i="6"/>
  <c r="BC1149" i="6"/>
  <c r="BD1149" i="6"/>
  <c r="BB1150" i="6"/>
  <c r="BC1150" i="6"/>
  <c r="BD1150" i="6"/>
  <c r="BB1151" i="6"/>
  <c r="BC1151" i="6"/>
  <c r="BD1151" i="6"/>
  <c r="BB1152" i="6"/>
  <c r="BC1152" i="6"/>
  <c r="BD1152" i="6"/>
  <c r="BB1153" i="6"/>
  <c r="BC1153" i="6"/>
  <c r="BD1153" i="6"/>
  <c r="BB1154" i="6"/>
  <c r="BC1154" i="6"/>
  <c r="BD1154" i="6"/>
  <c r="BB1155" i="6"/>
  <c r="BC1155" i="6"/>
  <c r="BD1155" i="6"/>
  <c r="BB1156" i="6"/>
  <c r="BC1156" i="6"/>
  <c r="BD1156" i="6"/>
  <c r="BB1157" i="6"/>
  <c r="BC1157" i="6"/>
  <c r="BD1157" i="6"/>
  <c r="BB1158" i="6"/>
  <c r="BC1158" i="6"/>
  <c r="BD1158" i="6"/>
  <c r="BB1159" i="6"/>
  <c r="BC1159" i="6"/>
  <c r="BD1159" i="6"/>
  <c r="BB1160" i="6"/>
  <c r="BC1160" i="6"/>
  <c r="BD1160" i="6"/>
  <c r="BB1161" i="6"/>
  <c r="BC1161" i="6"/>
  <c r="BD1161" i="6"/>
  <c r="BB1162" i="6"/>
  <c r="BC1162" i="6"/>
  <c r="BD1162" i="6"/>
  <c r="BB1163" i="6"/>
  <c r="BC1163" i="6"/>
  <c r="BD1163" i="6"/>
  <c r="BB1164" i="6"/>
  <c r="BC1164" i="6"/>
  <c r="BD1164" i="6"/>
  <c r="BB1165" i="6"/>
  <c r="BC1165" i="6"/>
  <c r="BD1165" i="6"/>
  <c r="BB1166" i="6"/>
  <c r="BC1166" i="6"/>
  <c r="BD1166" i="6"/>
  <c r="BB1167" i="6"/>
  <c r="BC1167" i="6"/>
  <c r="BD1167" i="6"/>
  <c r="BB1168" i="6"/>
  <c r="BC1168" i="6"/>
  <c r="BD1168" i="6"/>
  <c r="BB1169" i="6"/>
  <c r="BC1169" i="6"/>
  <c r="BD1169" i="6"/>
  <c r="BB1170" i="6"/>
  <c r="BC1170" i="6"/>
  <c r="BD1170" i="6"/>
  <c r="BB1171" i="6"/>
  <c r="BC1171" i="6"/>
  <c r="BD1171" i="6"/>
  <c r="BB1172" i="6"/>
  <c r="BC1172" i="6"/>
  <c r="BD1172" i="6"/>
  <c r="BB1173" i="6"/>
  <c r="BC1173" i="6"/>
  <c r="BD1173" i="6"/>
  <c r="BB1174" i="6"/>
  <c r="BC1174" i="6"/>
  <c r="BD1174" i="6"/>
  <c r="BB1175" i="6"/>
  <c r="BC1175" i="6"/>
  <c r="BD1175" i="6"/>
  <c r="BB1176" i="6"/>
  <c r="BC1176" i="6"/>
  <c r="BD1176" i="6"/>
  <c r="BB1177" i="6"/>
  <c r="BC1177" i="6"/>
  <c r="BD1177" i="6"/>
  <c r="BB1178" i="6"/>
  <c r="BC1178" i="6"/>
  <c r="BD1178" i="6"/>
  <c r="BB1179" i="6"/>
  <c r="BC1179" i="6"/>
  <c r="BD1179" i="6"/>
  <c r="BB1180" i="6"/>
  <c r="BC1180" i="6"/>
  <c r="BD1180" i="6"/>
  <c r="BB1181" i="6"/>
  <c r="BC1181" i="6"/>
  <c r="BD1181" i="6"/>
  <c r="BB1182" i="6"/>
  <c r="BC1182" i="6"/>
  <c r="BD1182" i="6"/>
  <c r="BB1183" i="6"/>
  <c r="BC1183" i="6"/>
  <c r="BD1183" i="6"/>
  <c r="BB1184" i="6"/>
  <c r="BC1184" i="6"/>
  <c r="BD1184" i="6"/>
  <c r="BB1185" i="6"/>
  <c r="BC1185" i="6"/>
  <c r="BD1185" i="6"/>
  <c r="BB1186" i="6"/>
  <c r="BC1186" i="6"/>
  <c r="BD1186" i="6"/>
  <c r="BB1187" i="6"/>
  <c r="BC1187" i="6"/>
  <c r="BD1187" i="6"/>
  <c r="BB1188" i="6"/>
  <c r="BC1188" i="6"/>
  <c r="BD1188" i="6"/>
  <c r="BB1189" i="6"/>
  <c r="BC1189" i="6"/>
  <c r="BD1189" i="6"/>
  <c r="BB1190" i="6"/>
  <c r="BC1190" i="6"/>
  <c r="BD1190" i="6"/>
  <c r="BB1191" i="6"/>
  <c r="BC1191" i="6"/>
  <c r="BD1191" i="6"/>
  <c r="BB1192" i="6"/>
  <c r="BC1192" i="6"/>
  <c r="BD1192" i="6"/>
  <c r="BB1193" i="6"/>
  <c r="BC1193" i="6"/>
  <c r="BD1193" i="6"/>
  <c r="BB1194" i="6"/>
  <c r="BC1194" i="6"/>
  <c r="BD1194" i="6"/>
  <c r="BB1195" i="6"/>
  <c r="BC1195" i="6"/>
  <c r="BD1195" i="6"/>
  <c r="BB1196" i="6"/>
  <c r="BC1196" i="6"/>
  <c r="BD1196" i="6"/>
  <c r="BB1197" i="6"/>
  <c r="BC1197" i="6"/>
  <c r="BD1197" i="6"/>
  <c r="BB1198" i="6"/>
  <c r="BC1198" i="6"/>
  <c r="BD1198" i="6"/>
  <c r="BB1199" i="6"/>
  <c r="BC1199" i="6"/>
  <c r="BD1199" i="6"/>
  <c r="BB1200" i="6"/>
  <c r="BC1200" i="6"/>
  <c r="BD1200" i="6"/>
  <c r="BB1201" i="6"/>
  <c r="BC1201" i="6"/>
  <c r="BD1201" i="6"/>
  <c r="BB1202" i="6"/>
  <c r="BC1202" i="6"/>
  <c r="BD1202" i="6"/>
  <c r="BB1203" i="6"/>
  <c r="BC1203" i="6"/>
  <c r="BD1203" i="6"/>
  <c r="BB1204" i="6"/>
  <c r="BC1204" i="6"/>
  <c r="BD1204" i="6"/>
  <c r="BB1205" i="6"/>
  <c r="BC1205" i="6"/>
  <c r="BD1205" i="6"/>
  <c r="BB1206" i="6"/>
  <c r="BC1206" i="6"/>
  <c r="BD1206" i="6"/>
  <c r="BB1207" i="6"/>
  <c r="BC1207" i="6"/>
  <c r="BD1207" i="6"/>
  <c r="BB1208" i="6"/>
  <c r="BC1208" i="6"/>
  <c r="BD1208" i="6"/>
  <c r="BB1209" i="6"/>
  <c r="BC1209" i="6"/>
  <c r="BD1209" i="6"/>
  <c r="BB1210" i="6"/>
  <c r="BC1210" i="6"/>
  <c r="BD1210" i="6"/>
  <c r="BB1211" i="6"/>
  <c r="BC1211" i="6"/>
  <c r="BD1211" i="6"/>
  <c r="BB1212" i="6"/>
  <c r="BC1212" i="6"/>
  <c r="BD1212" i="6"/>
  <c r="BB1213" i="6"/>
  <c r="BC1213" i="6"/>
  <c r="BD1213" i="6"/>
  <c r="BB1214" i="6"/>
  <c r="BC1214" i="6"/>
  <c r="BD1214" i="6"/>
  <c r="BB1215" i="6"/>
  <c r="BC1215" i="6"/>
  <c r="BD1215" i="6"/>
  <c r="BB1216" i="6"/>
  <c r="BC1216" i="6"/>
  <c r="BD1216" i="6"/>
  <c r="BB1217" i="6"/>
  <c r="BC1217" i="6"/>
  <c r="BD1217" i="6"/>
  <c r="BB1218" i="6"/>
  <c r="BC1218" i="6"/>
  <c r="BD1218" i="6"/>
  <c r="BB1219" i="6"/>
  <c r="BC1219" i="6"/>
  <c r="BD1219" i="6"/>
  <c r="BB1220" i="6"/>
  <c r="BC1220" i="6"/>
  <c r="BD1220" i="6"/>
  <c r="BB1221" i="6"/>
  <c r="BC1221" i="6"/>
  <c r="BD1221" i="6"/>
  <c r="BB1222" i="6"/>
  <c r="BC1222" i="6"/>
  <c r="BD1222" i="6"/>
  <c r="BB1223" i="6"/>
  <c r="BC1223" i="6"/>
  <c r="BD1223" i="6"/>
  <c r="BB1224" i="6"/>
  <c r="BC1224" i="6"/>
  <c r="BD1224" i="6"/>
  <c r="BB1225" i="6"/>
  <c r="BC1225" i="6"/>
  <c r="BD1225" i="6"/>
  <c r="BB1226" i="6"/>
  <c r="BC1226" i="6"/>
  <c r="BD1226" i="6"/>
  <c r="BB1227" i="6"/>
  <c r="BC1227" i="6"/>
  <c r="BD1227" i="6"/>
  <c r="BB1228" i="6"/>
  <c r="BC1228" i="6"/>
  <c r="BD1228" i="6"/>
  <c r="BB1229" i="6"/>
  <c r="BC1229" i="6"/>
  <c r="BD1229" i="6"/>
  <c r="BB1230" i="6"/>
  <c r="BC1230" i="6"/>
  <c r="BD1230" i="6"/>
  <c r="BB1231" i="6"/>
  <c r="BC1231" i="6"/>
  <c r="BD1231" i="6"/>
  <c r="BB1232" i="6"/>
  <c r="BC1232" i="6"/>
  <c r="BD1232" i="6"/>
  <c r="BB1233" i="6"/>
  <c r="BC1233" i="6"/>
  <c r="BD1233" i="6"/>
  <c r="BB1234" i="6"/>
  <c r="BC1234" i="6"/>
  <c r="BD1234" i="6"/>
  <c r="BB1235" i="6"/>
  <c r="BC1235" i="6"/>
  <c r="BD1235" i="6"/>
  <c r="BB1236" i="6"/>
  <c r="BC1236" i="6"/>
  <c r="BD1236" i="6"/>
  <c r="BB1237" i="6"/>
  <c r="BC1237" i="6"/>
  <c r="BD1237" i="6"/>
  <c r="BB1238" i="6"/>
  <c r="BC1238" i="6"/>
  <c r="BD1238" i="6"/>
  <c r="BB1239" i="6"/>
  <c r="BC1239" i="6"/>
  <c r="BD1239" i="6"/>
  <c r="BB1240" i="6"/>
  <c r="BC1240" i="6"/>
  <c r="BD1240" i="6"/>
  <c r="BB1241" i="6"/>
  <c r="BC1241" i="6"/>
  <c r="BD1241" i="6"/>
  <c r="BB1242" i="6"/>
  <c r="BC1242" i="6"/>
  <c r="BD1242" i="6"/>
  <c r="BB1243" i="6"/>
  <c r="BC1243" i="6"/>
  <c r="BD1243" i="6"/>
  <c r="BB1244" i="6"/>
  <c r="BC1244" i="6"/>
  <c r="BD1244" i="6"/>
  <c r="BB1245" i="6"/>
  <c r="BC1245" i="6"/>
  <c r="BD1245" i="6"/>
  <c r="BB1246" i="6"/>
  <c r="BC1246" i="6"/>
  <c r="BD1246" i="6"/>
  <c r="BB1247" i="6"/>
  <c r="BC1247" i="6"/>
  <c r="BD1247" i="6"/>
  <c r="BB1248" i="6"/>
  <c r="BC1248" i="6"/>
  <c r="BD1248" i="6"/>
  <c r="BB1249" i="6"/>
  <c r="BC1249" i="6"/>
  <c r="BD1249" i="6"/>
  <c r="BB1250" i="6"/>
  <c r="BC1250" i="6"/>
  <c r="BD1250" i="6"/>
  <c r="BB1251" i="6"/>
  <c r="BC1251" i="6"/>
  <c r="BD1251" i="6"/>
  <c r="BB1252" i="6"/>
  <c r="BC1252" i="6"/>
  <c r="BD1252" i="6"/>
  <c r="BB1253" i="6"/>
  <c r="BC1253" i="6"/>
  <c r="BD1253" i="6"/>
  <c r="BB1254" i="6"/>
  <c r="BC1254" i="6"/>
  <c r="BD1254" i="6"/>
  <c r="BB1255" i="6"/>
  <c r="BC1255" i="6"/>
  <c r="BD1255" i="6"/>
  <c r="BB1256" i="6"/>
  <c r="BC1256" i="6"/>
  <c r="BD1256" i="6"/>
  <c r="BB1257" i="6"/>
  <c r="BC1257" i="6"/>
  <c r="BD1257" i="6"/>
  <c r="BB1258" i="6"/>
  <c r="BC1258" i="6"/>
  <c r="BD1258" i="6"/>
  <c r="BB1259" i="6"/>
  <c r="BC1259" i="6"/>
  <c r="BD1259" i="6"/>
  <c r="BB1260" i="6"/>
  <c r="BC1260" i="6"/>
  <c r="BD1260" i="6"/>
  <c r="BB1261" i="6"/>
  <c r="BC1261" i="6"/>
  <c r="BD1261" i="6"/>
  <c r="BB1262" i="6"/>
  <c r="BC1262" i="6"/>
  <c r="BD1262" i="6"/>
  <c r="BB1263" i="6"/>
  <c r="BC1263" i="6"/>
  <c r="BD1263" i="6"/>
  <c r="BB1264" i="6"/>
  <c r="BC1264" i="6"/>
  <c r="BD1264" i="6"/>
  <c r="BB1265" i="6"/>
  <c r="BC1265" i="6"/>
  <c r="BD1265" i="6"/>
  <c r="BB1266" i="6"/>
  <c r="BC1266" i="6"/>
  <c r="BD1266" i="6"/>
  <c r="BB1267" i="6"/>
  <c r="BC1267" i="6"/>
  <c r="BD1267" i="6"/>
  <c r="BB1268" i="6"/>
  <c r="BC1268" i="6"/>
  <c r="BD1268" i="6"/>
  <c r="BB1269" i="6"/>
  <c r="BC1269" i="6"/>
  <c r="BD1269" i="6"/>
  <c r="BB1270" i="6"/>
  <c r="BC1270" i="6"/>
  <c r="BD1270" i="6"/>
  <c r="BB1271" i="6"/>
  <c r="BC1271" i="6"/>
  <c r="BD1271" i="6"/>
  <c r="BB1272" i="6"/>
  <c r="BC1272" i="6"/>
  <c r="BD1272" i="6"/>
  <c r="BB1273" i="6"/>
  <c r="BC1273" i="6"/>
  <c r="BD1273" i="6"/>
  <c r="BB1274" i="6"/>
  <c r="BC1274" i="6"/>
  <c r="BD1274" i="6"/>
  <c r="BB1275" i="6"/>
  <c r="BC1275" i="6"/>
  <c r="BD1275" i="6"/>
  <c r="BB1276" i="6"/>
  <c r="BC1276" i="6"/>
  <c r="BD1276" i="6"/>
  <c r="BB1277" i="6"/>
  <c r="BC1277" i="6"/>
  <c r="BD1277" i="6"/>
  <c r="BB1278" i="6"/>
  <c r="BC1278" i="6"/>
  <c r="BD1278" i="6"/>
  <c r="BB1279" i="6"/>
  <c r="BC1279" i="6"/>
  <c r="BD1279" i="6"/>
  <c r="BB1280" i="6"/>
  <c r="BC1280" i="6"/>
  <c r="BD1280" i="6"/>
  <c r="BB1281" i="6"/>
  <c r="BC1281" i="6"/>
  <c r="BD1281" i="6"/>
  <c r="BB1282" i="6"/>
  <c r="BC1282" i="6"/>
  <c r="BD1282" i="6"/>
  <c r="BB1283" i="6"/>
  <c r="BC1283" i="6"/>
  <c r="BD1283" i="6"/>
  <c r="BB1284" i="6"/>
  <c r="BC1284" i="6"/>
  <c r="BD1284" i="6"/>
  <c r="BB1285" i="6"/>
  <c r="BC1285" i="6"/>
  <c r="BD1285" i="6"/>
  <c r="BB1286" i="6"/>
  <c r="BC1286" i="6"/>
  <c r="BD1286" i="6"/>
  <c r="BB1287" i="6"/>
  <c r="BC1287" i="6"/>
  <c r="BD1287" i="6"/>
  <c r="BB1288" i="6"/>
  <c r="BC1288" i="6"/>
  <c r="BD1288" i="6"/>
  <c r="BB1289" i="6"/>
  <c r="BC1289" i="6"/>
  <c r="BD1289" i="6"/>
  <c r="BB1290" i="6"/>
  <c r="BC1290" i="6"/>
  <c r="BD1290" i="6"/>
  <c r="BB1291" i="6"/>
  <c r="BC1291" i="6"/>
  <c r="BD1291" i="6"/>
  <c r="BB1292" i="6"/>
  <c r="BC1292" i="6"/>
  <c r="BD1292" i="6"/>
  <c r="BB1293" i="6"/>
  <c r="BC1293" i="6"/>
  <c r="BD1293" i="6"/>
  <c r="BB1294" i="6"/>
  <c r="BC1294" i="6"/>
  <c r="BD1294" i="6"/>
  <c r="BB1295" i="6"/>
  <c r="BC1295" i="6"/>
  <c r="BD1295" i="6"/>
  <c r="BB1296" i="6"/>
  <c r="BC1296" i="6"/>
  <c r="BD1296" i="6"/>
  <c r="BB1297" i="6"/>
  <c r="BC1297" i="6"/>
  <c r="BD1297" i="6"/>
  <c r="BB1298" i="6"/>
  <c r="BC1298" i="6"/>
  <c r="BD1298" i="6"/>
  <c r="BB1299" i="6"/>
  <c r="BC1299" i="6"/>
  <c r="BD1299" i="6"/>
  <c r="BB1300" i="6"/>
  <c r="BC1300" i="6"/>
  <c r="BD1300" i="6"/>
  <c r="BB1301" i="6"/>
  <c r="BC1301" i="6"/>
  <c r="BD1301" i="6"/>
  <c r="BB1302" i="6"/>
  <c r="BC1302" i="6"/>
  <c r="BD1302" i="6"/>
  <c r="BB1303" i="6"/>
  <c r="BC1303" i="6"/>
  <c r="BD1303" i="6"/>
  <c r="BB1304" i="6"/>
  <c r="BC1304" i="6"/>
  <c r="BD1304" i="6"/>
  <c r="BB1305" i="6"/>
  <c r="BC1305" i="6"/>
  <c r="BD1305" i="6"/>
  <c r="BB1306" i="6"/>
  <c r="BC1306" i="6"/>
  <c r="BD1306" i="6"/>
  <c r="BB1307" i="6"/>
  <c r="BC1307" i="6"/>
  <c r="BD1307" i="6"/>
  <c r="BB1308" i="6"/>
  <c r="BC1308" i="6"/>
  <c r="BD1308" i="6"/>
  <c r="BB1309" i="6"/>
  <c r="BC1309" i="6"/>
  <c r="BD1309" i="6"/>
  <c r="BB1310" i="6"/>
  <c r="BC1310" i="6"/>
  <c r="BD1310" i="6"/>
  <c r="BB1311" i="6"/>
  <c r="BC1311" i="6"/>
  <c r="BD1311" i="6"/>
  <c r="BB1312" i="6"/>
  <c r="BC1312" i="6"/>
  <c r="BD1312" i="6"/>
  <c r="BB1313" i="6"/>
  <c r="BC1313" i="6"/>
  <c r="BD1313" i="6"/>
  <c r="BB1314" i="6"/>
  <c r="BC1314" i="6"/>
  <c r="BD1314" i="6"/>
  <c r="BB1315" i="6"/>
  <c r="BC1315" i="6"/>
  <c r="BD1315" i="6"/>
  <c r="BB1316" i="6"/>
  <c r="BC1316" i="6"/>
  <c r="BD1316" i="6"/>
  <c r="BB1317" i="6"/>
  <c r="BC1317" i="6"/>
  <c r="BD1317" i="6"/>
  <c r="BB1318" i="6"/>
  <c r="BC1318" i="6"/>
  <c r="BD1318" i="6"/>
  <c r="BB1319" i="6"/>
  <c r="BC1319" i="6"/>
  <c r="BD1319" i="6"/>
  <c r="BB1320" i="6"/>
  <c r="BC1320" i="6"/>
  <c r="BD1320" i="6"/>
  <c r="BB1321" i="6"/>
  <c r="BC1321" i="6"/>
  <c r="BD1321" i="6"/>
  <c r="BB1322" i="6"/>
  <c r="BC1322" i="6"/>
  <c r="BD1322" i="6"/>
  <c r="BB1323" i="6"/>
  <c r="BC1323" i="6"/>
  <c r="BD1323" i="6"/>
  <c r="BB1324" i="6"/>
  <c r="BC1324" i="6"/>
  <c r="BD1324" i="6"/>
  <c r="BB1325" i="6"/>
  <c r="BC1325" i="6"/>
  <c r="BD1325" i="6"/>
  <c r="BB1326" i="6"/>
  <c r="BC1326" i="6"/>
  <c r="BD1326" i="6"/>
  <c r="BB1327" i="6"/>
  <c r="BC1327" i="6"/>
  <c r="BD1327" i="6"/>
  <c r="BB1328" i="6"/>
  <c r="BC1328" i="6"/>
  <c r="BD1328" i="6"/>
  <c r="BB1329" i="6"/>
  <c r="BC1329" i="6"/>
  <c r="BD1329" i="6"/>
  <c r="BB1330" i="6"/>
  <c r="BC1330" i="6"/>
  <c r="BD1330" i="6"/>
  <c r="BB1331" i="6"/>
  <c r="BC1331" i="6"/>
  <c r="BD1331" i="6"/>
  <c r="BB1332" i="6"/>
  <c r="BC1332" i="6"/>
  <c r="BD1332" i="6"/>
  <c r="BB1333" i="6"/>
  <c r="BC1333" i="6"/>
  <c r="BD1333" i="6"/>
  <c r="BB1334" i="6"/>
  <c r="BC1334" i="6"/>
  <c r="BD1334" i="6"/>
  <c r="BB1335" i="6"/>
  <c r="BC1335" i="6"/>
  <c r="BD1335" i="6"/>
  <c r="BB1336" i="6"/>
  <c r="BC1336" i="6"/>
  <c r="BD1336" i="6"/>
  <c r="BB1337" i="6"/>
  <c r="BC1337" i="6"/>
  <c r="BD1337" i="6"/>
  <c r="BB1338" i="6"/>
  <c r="BC1338" i="6"/>
  <c r="BD1338" i="6"/>
  <c r="BB1339" i="6"/>
  <c r="BC1339" i="6"/>
  <c r="BD1339" i="6"/>
  <c r="BB1340" i="6"/>
  <c r="BC1340" i="6"/>
  <c r="BD1340" i="6"/>
  <c r="BB1341" i="6"/>
  <c r="BC1341" i="6"/>
  <c r="BD1341" i="6"/>
  <c r="BB1342" i="6"/>
  <c r="BC1342" i="6"/>
  <c r="BD1342" i="6"/>
  <c r="BB1343" i="6"/>
  <c r="BC1343" i="6"/>
  <c r="BD1343" i="6"/>
  <c r="BB1344" i="6"/>
  <c r="BC1344" i="6"/>
  <c r="BD1344" i="6"/>
  <c r="BB1345" i="6"/>
  <c r="BC1345" i="6"/>
  <c r="BD1345" i="6"/>
  <c r="BB1346" i="6"/>
  <c r="BC1346" i="6"/>
  <c r="BD1346" i="6"/>
  <c r="BB1347" i="6"/>
  <c r="BC1347" i="6"/>
  <c r="BD1347" i="6"/>
  <c r="BB1348" i="6"/>
  <c r="BC1348" i="6"/>
  <c r="BD1348" i="6"/>
  <c r="BB1349" i="6"/>
  <c r="BC1349" i="6"/>
  <c r="BD1349" i="6"/>
  <c r="BB1350" i="6"/>
  <c r="BC1350" i="6"/>
  <c r="BD1350" i="6"/>
  <c r="BB1351" i="6"/>
  <c r="BC1351" i="6"/>
  <c r="BD1351" i="6"/>
  <c r="BB1352" i="6"/>
  <c r="BC1352" i="6"/>
  <c r="BD1352" i="6"/>
  <c r="BB1353" i="6"/>
  <c r="BC1353" i="6"/>
  <c r="BD1353" i="6"/>
  <c r="BB1354" i="6"/>
  <c r="BC1354" i="6"/>
  <c r="BD1354" i="6"/>
  <c r="BB1355" i="6"/>
  <c r="BC1355" i="6"/>
  <c r="BD1355" i="6"/>
  <c r="BB1356" i="6"/>
  <c r="BC1356" i="6"/>
  <c r="BD1356" i="6"/>
  <c r="BB1357" i="6"/>
  <c r="BC1357" i="6"/>
  <c r="BD1357" i="6"/>
  <c r="BB1358" i="6"/>
  <c r="BC1358" i="6"/>
  <c r="BD1358" i="6"/>
  <c r="BB1359" i="6"/>
  <c r="BC1359" i="6"/>
  <c r="BD1359" i="6"/>
  <c r="BB1360" i="6"/>
  <c r="BC1360" i="6"/>
  <c r="BD1360" i="6"/>
  <c r="BB1361" i="6"/>
  <c r="BC1361" i="6"/>
  <c r="BD1361" i="6"/>
  <c r="BB1362" i="6"/>
  <c r="BC1362" i="6"/>
  <c r="BD1362" i="6"/>
  <c r="BB1363" i="6"/>
  <c r="BC1363" i="6"/>
  <c r="BD1363" i="6"/>
  <c r="BB1364" i="6"/>
  <c r="BC1364" i="6"/>
  <c r="BD1364" i="6"/>
  <c r="BB1365" i="6"/>
  <c r="BC1365" i="6"/>
  <c r="BD1365" i="6"/>
  <c r="BB1366" i="6"/>
  <c r="BC1366" i="6"/>
  <c r="BD1366" i="6"/>
  <c r="BB1367" i="6"/>
  <c r="BC1367" i="6"/>
  <c r="BD1367" i="6"/>
  <c r="BB1368" i="6"/>
  <c r="BC1368" i="6"/>
  <c r="BD1368" i="6"/>
  <c r="BB1369" i="6"/>
  <c r="BC1369" i="6"/>
  <c r="BD1369" i="6"/>
  <c r="BB1370" i="6"/>
  <c r="BC1370" i="6"/>
  <c r="BD1370" i="6"/>
  <c r="BB1371" i="6"/>
  <c r="BC1371" i="6"/>
  <c r="BD1371" i="6"/>
  <c r="BB1372" i="6"/>
  <c r="BC1372" i="6"/>
  <c r="BD1372" i="6"/>
  <c r="BB1373" i="6"/>
  <c r="BC1373" i="6"/>
  <c r="BD1373" i="6"/>
  <c r="BB1374" i="6"/>
  <c r="BC1374" i="6"/>
  <c r="BD1374" i="6"/>
  <c r="BB1375" i="6"/>
  <c r="BC1375" i="6"/>
  <c r="BD1375" i="6"/>
  <c r="BB1376" i="6"/>
  <c r="BC1376" i="6"/>
  <c r="BD1376" i="6"/>
  <c r="BB1377" i="6"/>
  <c r="BC1377" i="6"/>
  <c r="BD1377" i="6"/>
  <c r="BB1378" i="6"/>
  <c r="BC1378" i="6"/>
  <c r="BD1378" i="6"/>
  <c r="BB1379" i="6"/>
  <c r="BC1379" i="6"/>
  <c r="BD1379" i="6"/>
  <c r="BB1380" i="6"/>
  <c r="BC1380" i="6"/>
  <c r="BD1380" i="6"/>
  <c r="BB1381" i="6"/>
  <c r="BC1381" i="6"/>
  <c r="BD1381" i="6"/>
  <c r="BB1382" i="6"/>
  <c r="BC1382" i="6"/>
  <c r="BD1382" i="6"/>
  <c r="BB1383" i="6"/>
  <c r="BC1383" i="6"/>
  <c r="BD1383" i="6"/>
  <c r="BB1384" i="6"/>
  <c r="BC1384" i="6"/>
  <c r="BD1384" i="6"/>
  <c r="BB1385" i="6"/>
  <c r="BC1385" i="6"/>
  <c r="BD1385" i="6"/>
  <c r="BB1386" i="6"/>
  <c r="BC1386" i="6"/>
  <c r="BD1386" i="6"/>
  <c r="BB1387" i="6"/>
  <c r="BC1387" i="6"/>
  <c r="BD1387" i="6"/>
  <c r="BB1388" i="6"/>
  <c r="BC1388" i="6"/>
  <c r="BD1388" i="6"/>
  <c r="BB1389" i="6"/>
  <c r="BC1389" i="6"/>
  <c r="BD1389" i="6"/>
  <c r="BB1390" i="6"/>
  <c r="BC1390" i="6"/>
  <c r="BD1390" i="6"/>
  <c r="BB1391" i="6"/>
  <c r="BC1391" i="6"/>
  <c r="BD1391" i="6"/>
  <c r="BB1392" i="6"/>
  <c r="BC1392" i="6"/>
  <c r="BD1392" i="6"/>
  <c r="BB1393" i="6"/>
  <c r="BC1393" i="6"/>
  <c r="BD1393" i="6"/>
  <c r="BB1394" i="6"/>
  <c r="BC1394" i="6"/>
  <c r="BD1394" i="6"/>
  <c r="BB1395" i="6"/>
  <c r="BC1395" i="6"/>
  <c r="BD1395" i="6"/>
  <c r="BB1396" i="6"/>
  <c r="BC1396" i="6"/>
  <c r="BD1396" i="6"/>
  <c r="BB1397" i="6"/>
  <c r="BC1397" i="6"/>
  <c r="BD1397" i="6"/>
  <c r="BB1398" i="6"/>
  <c r="BC1398" i="6"/>
  <c r="BD1398" i="6"/>
  <c r="BB1399" i="6"/>
  <c r="BC1399" i="6"/>
  <c r="BD1399" i="6"/>
  <c r="BB1400" i="6"/>
  <c r="BC1400" i="6"/>
  <c r="BD1400" i="6"/>
  <c r="BB1401" i="6"/>
  <c r="BC1401" i="6"/>
  <c r="BD1401" i="6"/>
  <c r="BB1402" i="6"/>
  <c r="BC1402" i="6"/>
  <c r="BD1402" i="6"/>
  <c r="BB1403" i="6"/>
  <c r="BC1403" i="6"/>
  <c r="BD1403" i="6"/>
  <c r="BB1404" i="6"/>
  <c r="BC1404" i="6"/>
  <c r="BD1404" i="6"/>
  <c r="BB1405" i="6"/>
  <c r="BC1405" i="6"/>
  <c r="BD1405" i="6"/>
  <c r="BB1406" i="6"/>
  <c r="BC1406" i="6"/>
  <c r="BD1406" i="6"/>
  <c r="BB1407" i="6"/>
  <c r="BC1407" i="6"/>
  <c r="BD1407" i="6"/>
  <c r="BB1408" i="6"/>
  <c r="BC1408" i="6"/>
  <c r="BD1408" i="6"/>
  <c r="BB1409" i="6"/>
  <c r="BC1409" i="6"/>
  <c r="BD1409" i="6"/>
  <c r="BB1410" i="6"/>
  <c r="BC1410" i="6"/>
  <c r="BD1410" i="6"/>
  <c r="BB1411" i="6"/>
  <c r="BC1411" i="6"/>
  <c r="BD1411" i="6"/>
  <c r="BB1412" i="6"/>
  <c r="BC1412" i="6"/>
  <c r="BD1412" i="6"/>
  <c r="BB1413" i="6"/>
  <c r="BC1413" i="6"/>
  <c r="BD1413" i="6"/>
  <c r="BB1414" i="6"/>
  <c r="BC1414" i="6"/>
  <c r="BD1414" i="6"/>
  <c r="BB1415" i="6"/>
  <c r="BC1415" i="6"/>
  <c r="BD1415" i="6"/>
  <c r="BB1416" i="6"/>
  <c r="BC1416" i="6"/>
  <c r="BD1416" i="6"/>
  <c r="BB1417" i="6"/>
  <c r="BC1417" i="6"/>
  <c r="BD1417" i="6"/>
  <c r="BB1418" i="6"/>
  <c r="BC1418" i="6"/>
  <c r="BD1418" i="6"/>
  <c r="BB1419" i="6"/>
  <c r="BC1419" i="6"/>
  <c r="BD1419" i="6"/>
  <c r="BB1420" i="6"/>
  <c r="BC1420" i="6"/>
  <c r="BD1420" i="6"/>
  <c r="BB1421" i="6"/>
  <c r="BC1421" i="6"/>
  <c r="BD1421" i="6"/>
  <c r="BB1422" i="6"/>
  <c r="BC1422" i="6"/>
  <c r="BD1422" i="6"/>
  <c r="BB1423" i="6"/>
  <c r="BC1423" i="6"/>
  <c r="BD1423" i="6"/>
  <c r="BB1424" i="6"/>
  <c r="BC1424" i="6"/>
  <c r="BD1424" i="6"/>
  <c r="BB1425" i="6"/>
  <c r="BC1425" i="6"/>
  <c r="BD1425" i="6"/>
  <c r="BB1426" i="6"/>
  <c r="BC1426" i="6"/>
  <c r="BD1426" i="6"/>
  <c r="BB1427" i="6"/>
  <c r="BC1427" i="6"/>
  <c r="BD1427" i="6"/>
  <c r="BB1428" i="6"/>
  <c r="BC1428" i="6"/>
  <c r="BD1428" i="6"/>
  <c r="BB1429" i="6"/>
  <c r="BC1429" i="6"/>
  <c r="BD1429" i="6"/>
  <c r="BB1430" i="6"/>
  <c r="BC1430" i="6"/>
  <c r="BD1430" i="6"/>
  <c r="BB1431" i="6"/>
  <c r="BC1431" i="6"/>
  <c r="BD1431" i="6"/>
  <c r="BB1432" i="6"/>
  <c r="BC1432" i="6"/>
  <c r="BD1432" i="6"/>
  <c r="BB1433" i="6"/>
  <c r="BC1433" i="6"/>
  <c r="BD1433" i="6"/>
  <c r="BB1434" i="6"/>
  <c r="BC1434" i="6"/>
  <c r="BD1434" i="6"/>
  <c r="BB1435" i="6"/>
  <c r="BC1435" i="6"/>
  <c r="BD1435" i="6"/>
  <c r="BB1436" i="6"/>
  <c r="BC1436" i="6"/>
  <c r="BD1436" i="6"/>
  <c r="BB1437" i="6"/>
  <c r="BC1437" i="6"/>
  <c r="BD1437" i="6"/>
  <c r="BB1438" i="6"/>
  <c r="BC1438" i="6"/>
  <c r="BD1438" i="6"/>
  <c r="BB1439" i="6"/>
  <c r="BC1439" i="6"/>
  <c r="BD1439" i="6"/>
  <c r="BB1440" i="6"/>
  <c r="BC1440" i="6"/>
  <c r="BD1440" i="6"/>
  <c r="BB1441" i="6"/>
  <c r="BC1441" i="6"/>
  <c r="BD1441" i="6"/>
  <c r="BB1442" i="6"/>
  <c r="BC1442" i="6"/>
  <c r="BD1442" i="6"/>
  <c r="BB1443" i="6"/>
  <c r="BC1443" i="6"/>
  <c r="BD1443" i="6"/>
  <c r="BB1444" i="6"/>
  <c r="BC1444" i="6"/>
  <c r="BD1444" i="6"/>
  <c r="BB1445" i="6"/>
  <c r="BC1445" i="6"/>
  <c r="BD1445" i="6"/>
  <c r="BB1446" i="6"/>
  <c r="BC1446" i="6"/>
  <c r="BD1446" i="6"/>
  <c r="BB1447" i="6"/>
  <c r="BC1447" i="6"/>
  <c r="BD1447" i="6"/>
  <c r="BB1448" i="6"/>
  <c r="BC1448" i="6"/>
  <c r="BD1448" i="6"/>
  <c r="BB1449" i="6"/>
  <c r="BC1449" i="6"/>
  <c r="BD1449" i="6"/>
  <c r="BB1450" i="6"/>
  <c r="BC1450" i="6"/>
  <c r="BD1450" i="6"/>
  <c r="BB1451" i="6"/>
  <c r="BC1451" i="6"/>
  <c r="BD1451" i="6"/>
  <c r="BB1452" i="6"/>
  <c r="BC1452" i="6"/>
  <c r="BD1452" i="6"/>
  <c r="BB1453" i="6"/>
  <c r="BC1453" i="6"/>
  <c r="BD1453" i="6"/>
  <c r="BB1454" i="6"/>
  <c r="BC1454" i="6"/>
  <c r="BD1454" i="6"/>
  <c r="BB1455" i="6"/>
  <c r="BC1455" i="6"/>
  <c r="BD1455" i="6"/>
  <c r="BB1456" i="6"/>
  <c r="BC1456" i="6"/>
  <c r="BD1456" i="6"/>
  <c r="BB1457" i="6"/>
  <c r="BC1457" i="6"/>
  <c r="BD1457" i="6"/>
  <c r="BB1458" i="6"/>
  <c r="BC1458" i="6"/>
  <c r="BD1458" i="6"/>
  <c r="BB1459" i="6"/>
  <c r="BC1459" i="6"/>
  <c r="BD1459" i="6"/>
  <c r="BB1460" i="6"/>
  <c r="BC1460" i="6"/>
  <c r="BD1460" i="6"/>
  <c r="BB1461" i="6"/>
  <c r="BC1461" i="6"/>
  <c r="BD1461" i="6"/>
  <c r="BB1462" i="6"/>
  <c r="BC1462" i="6"/>
  <c r="BD1462" i="6"/>
  <c r="BB1463" i="6"/>
  <c r="BC1463" i="6"/>
  <c r="BD1463" i="6"/>
  <c r="BC1464" i="6"/>
  <c r="BD1464" i="6"/>
  <c r="BC2" i="6"/>
  <c r="BD2" i="6"/>
  <c r="AM1464" i="6" l="1"/>
  <c r="AN1464" i="6" s="1"/>
  <c r="AO1464" i="6" s="1"/>
  <c r="AM1462" i="6"/>
  <c r="AN1462" i="6" s="1"/>
  <c r="AO1462" i="6" s="1"/>
  <c r="AM1460" i="6"/>
  <c r="AN1460" i="6" s="1"/>
  <c r="AO1460" i="6" s="1"/>
  <c r="AM1458" i="6"/>
  <c r="AN1458" i="6" s="1"/>
  <c r="AO1458" i="6" s="1"/>
  <c r="AM1456" i="6"/>
  <c r="AN1456" i="6" s="1"/>
  <c r="AO1456" i="6" s="1"/>
  <c r="AM1454" i="6"/>
  <c r="AN1454" i="6" s="1"/>
  <c r="AO1454" i="6" s="1"/>
  <c r="AM1452" i="6"/>
  <c r="AN1452" i="6" s="1"/>
  <c r="AO1452" i="6" s="1"/>
  <c r="AM1450" i="6"/>
  <c r="AN1450" i="6" s="1"/>
  <c r="AO1450" i="6" s="1"/>
  <c r="AM1448" i="6"/>
  <c r="AN1448" i="6" s="1"/>
  <c r="AO1448" i="6" s="1"/>
  <c r="AM1446" i="6"/>
  <c r="AN1446" i="6" s="1"/>
  <c r="AO1446" i="6" s="1"/>
  <c r="AM1444" i="6"/>
  <c r="AN1444" i="6" s="1"/>
  <c r="AO1444" i="6" s="1"/>
  <c r="AM1442" i="6"/>
  <c r="AN1442" i="6" s="1"/>
  <c r="AO1442" i="6" s="1"/>
  <c r="AM1440" i="6"/>
  <c r="AN1440" i="6" s="1"/>
  <c r="AO1440" i="6" s="1"/>
  <c r="AM1438" i="6"/>
  <c r="AN1438" i="6" s="1"/>
  <c r="AO1438" i="6" s="1"/>
  <c r="AM1436" i="6"/>
  <c r="AN1436" i="6" s="1"/>
  <c r="AO1436" i="6" s="1"/>
  <c r="AM1434" i="6"/>
  <c r="AN1434" i="6" s="1"/>
  <c r="AO1434" i="6" s="1"/>
  <c r="AM1432" i="6"/>
  <c r="AN1432" i="6" s="1"/>
  <c r="AO1432" i="6" s="1"/>
  <c r="AM1430" i="6"/>
  <c r="AN1430" i="6" s="1"/>
  <c r="AO1430" i="6" s="1"/>
  <c r="AM1428" i="6"/>
  <c r="AN1428" i="6" s="1"/>
  <c r="AO1428" i="6" s="1"/>
  <c r="AM1426" i="6"/>
  <c r="AN1426" i="6" s="1"/>
  <c r="AO1426" i="6" s="1"/>
  <c r="AM1424" i="6"/>
  <c r="AN1424" i="6" s="1"/>
  <c r="AO1424" i="6" s="1"/>
  <c r="AM1422" i="6"/>
  <c r="AN1422" i="6" s="1"/>
  <c r="AO1422" i="6" s="1"/>
  <c r="AM1420" i="6"/>
  <c r="AN1420" i="6" s="1"/>
  <c r="AO1420" i="6" s="1"/>
  <c r="AM1418" i="6"/>
  <c r="AN1418" i="6" s="1"/>
  <c r="AO1418" i="6" s="1"/>
  <c r="AM1416" i="6"/>
  <c r="AN1416" i="6" s="1"/>
  <c r="AO1416" i="6" s="1"/>
  <c r="AM1414" i="6"/>
  <c r="AN1414" i="6" s="1"/>
  <c r="AO1414" i="6" s="1"/>
  <c r="AM1412" i="6"/>
  <c r="AN1412" i="6" s="1"/>
  <c r="AO1412" i="6" s="1"/>
  <c r="AM1410" i="6"/>
  <c r="AN1410" i="6" s="1"/>
  <c r="AO1410" i="6" s="1"/>
  <c r="AM1408" i="6"/>
  <c r="AN1408" i="6" s="1"/>
  <c r="AO1408" i="6" s="1"/>
  <c r="AM1406" i="6"/>
  <c r="AN1406" i="6" s="1"/>
  <c r="AO1406" i="6" s="1"/>
  <c r="AM1404" i="6"/>
  <c r="AN1404" i="6" s="1"/>
  <c r="AO1404" i="6" s="1"/>
  <c r="AM1402" i="6"/>
  <c r="AN1402" i="6" s="1"/>
  <c r="AO1402" i="6" s="1"/>
  <c r="AM1400" i="6"/>
  <c r="AN1400" i="6" s="1"/>
  <c r="AO1400" i="6" s="1"/>
  <c r="AM1398" i="6"/>
  <c r="AN1398" i="6" s="1"/>
  <c r="AO1398" i="6" s="1"/>
  <c r="AM1396" i="6"/>
  <c r="AN1396" i="6" s="1"/>
  <c r="AO1396" i="6" s="1"/>
  <c r="AM1394" i="6"/>
  <c r="AN1394" i="6" s="1"/>
  <c r="AO1394" i="6" s="1"/>
  <c r="AM1392" i="6"/>
  <c r="AN1392" i="6" s="1"/>
  <c r="AO1392" i="6" s="1"/>
  <c r="AM1390" i="6"/>
  <c r="AN1390" i="6" s="1"/>
  <c r="AO1390" i="6" s="1"/>
  <c r="AM1388" i="6"/>
  <c r="AN1388" i="6" s="1"/>
  <c r="AO1388" i="6" s="1"/>
  <c r="AM1386" i="6"/>
  <c r="AN1386" i="6" s="1"/>
  <c r="AO1386" i="6" s="1"/>
  <c r="AM1384" i="6"/>
  <c r="AN1384" i="6" s="1"/>
  <c r="AO1384" i="6" s="1"/>
  <c r="AM1382" i="6"/>
  <c r="AN1382" i="6" s="1"/>
  <c r="AO1382" i="6" s="1"/>
  <c r="AM1380" i="6"/>
  <c r="AN1380" i="6" s="1"/>
  <c r="AO1380" i="6" s="1"/>
  <c r="AM1378" i="6"/>
  <c r="AN1378" i="6" s="1"/>
  <c r="AO1378" i="6" s="1"/>
  <c r="AM1376" i="6"/>
  <c r="AN1376" i="6" s="1"/>
  <c r="AO1376" i="6" s="1"/>
  <c r="AM1374" i="6"/>
  <c r="AN1374" i="6" s="1"/>
  <c r="AO1374" i="6" s="1"/>
  <c r="AM1372" i="6"/>
  <c r="AN1372" i="6" s="1"/>
  <c r="AO1372" i="6" s="1"/>
  <c r="AM1370" i="6"/>
  <c r="AN1370" i="6" s="1"/>
  <c r="AO1370" i="6" s="1"/>
  <c r="AM1368" i="6"/>
  <c r="AN1368" i="6" s="1"/>
  <c r="AO1368" i="6" s="1"/>
  <c r="AM1366" i="6"/>
  <c r="AN1366" i="6" s="1"/>
  <c r="AO1366" i="6" s="1"/>
  <c r="AM1364" i="6"/>
  <c r="AN1364" i="6" s="1"/>
  <c r="AO1364" i="6" s="1"/>
  <c r="AM1362" i="6"/>
  <c r="AN1362" i="6" s="1"/>
  <c r="AO1362" i="6" s="1"/>
  <c r="AM1360" i="6"/>
  <c r="AN1360" i="6" s="1"/>
  <c r="AO1360" i="6" s="1"/>
  <c r="AM1358" i="6"/>
  <c r="AN1358" i="6" s="1"/>
  <c r="AO1358" i="6" s="1"/>
  <c r="AM1356" i="6"/>
  <c r="AN1356" i="6" s="1"/>
  <c r="AO1356" i="6" s="1"/>
  <c r="AM1354" i="6"/>
  <c r="AN1354" i="6" s="1"/>
  <c r="AO1354" i="6" s="1"/>
  <c r="AM1352" i="6"/>
  <c r="AN1352" i="6" s="1"/>
  <c r="AO1352" i="6" s="1"/>
  <c r="AM1350" i="6"/>
  <c r="AN1350" i="6" s="1"/>
  <c r="AO1350" i="6" s="1"/>
  <c r="AM1348" i="6"/>
  <c r="AN1348" i="6" s="1"/>
  <c r="AO1348" i="6" s="1"/>
  <c r="AM1346" i="6"/>
  <c r="AN1346" i="6" s="1"/>
  <c r="AO1346" i="6" s="1"/>
  <c r="AM1344" i="6"/>
  <c r="AN1344" i="6" s="1"/>
  <c r="AO1344" i="6" s="1"/>
  <c r="AM1342" i="6"/>
  <c r="AN1342" i="6" s="1"/>
  <c r="AO1342" i="6" s="1"/>
  <c r="AM1340" i="6"/>
  <c r="AN1340" i="6" s="1"/>
  <c r="AO1340" i="6" s="1"/>
  <c r="AM1338" i="6"/>
  <c r="AN1338" i="6" s="1"/>
  <c r="AO1338" i="6" s="1"/>
  <c r="AM1336" i="6"/>
  <c r="AN1336" i="6" s="1"/>
  <c r="AO1336" i="6" s="1"/>
  <c r="AM1334" i="6"/>
  <c r="AN1334" i="6" s="1"/>
  <c r="AO1334" i="6" s="1"/>
  <c r="AM1332" i="6"/>
  <c r="AN1332" i="6" s="1"/>
  <c r="AO1332" i="6" s="1"/>
  <c r="AM1330" i="6"/>
  <c r="AN1330" i="6" s="1"/>
  <c r="AO1330" i="6" s="1"/>
  <c r="AM1328" i="6"/>
  <c r="AN1328" i="6" s="1"/>
  <c r="AO1328" i="6" s="1"/>
  <c r="AM1326" i="6"/>
  <c r="AN1326" i="6" s="1"/>
  <c r="AO1326" i="6" s="1"/>
  <c r="AM1324" i="6"/>
  <c r="AN1324" i="6" s="1"/>
  <c r="AO1324" i="6" s="1"/>
  <c r="AM1322" i="6"/>
  <c r="AN1322" i="6" s="1"/>
  <c r="AO1322" i="6" s="1"/>
  <c r="AM1320" i="6"/>
  <c r="AN1320" i="6" s="1"/>
  <c r="AO1320" i="6" s="1"/>
  <c r="AM1318" i="6"/>
  <c r="AN1318" i="6" s="1"/>
  <c r="AO1318" i="6" s="1"/>
  <c r="AM1316" i="6"/>
  <c r="AN1316" i="6" s="1"/>
  <c r="AO1316" i="6" s="1"/>
  <c r="AM1314" i="6"/>
  <c r="AN1314" i="6" s="1"/>
  <c r="AO1314" i="6" s="1"/>
  <c r="AM1312" i="6"/>
  <c r="AN1312" i="6" s="1"/>
  <c r="AO1312" i="6" s="1"/>
  <c r="AM1310" i="6"/>
  <c r="AN1310" i="6" s="1"/>
  <c r="AO1310" i="6" s="1"/>
  <c r="AM1308" i="6"/>
  <c r="AN1308" i="6" s="1"/>
  <c r="AO1308" i="6" s="1"/>
  <c r="AM1306" i="6"/>
  <c r="AN1306" i="6" s="1"/>
  <c r="AO1306" i="6" s="1"/>
  <c r="AM1304" i="6"/>
  <c r="AN1304" i="6" s="1"/>
  <c r="AO1304" i="6" s="1"/>
  <c r="AM1302" i="6"/>
  <c r="AN1302" i="6" s="1"/>
  <c r="AO1302" i="6" s="1"/>
  <c r="AM1300" i="6"/>
  <c r="AN1300" i="6" s="1"/>
  <c r="AO1300" i="6" s="1"/>
  <c r="AM1298" i="6"/>
  <c r="AN1298" i="6" s="1"/>
  <c r="AO1298" i="6" s="1"/>
  <c r="AM1296" i="6"/>
  <c r="AN1296" i="6" s="1"/>
  <c r="AO1296" i="6" s="1"/>
  <c r="AM1294" i="6"/>
  <c r="AN1294" i="6" s="1"/>
  <c r="AO1294" i="6" s="1"/>
  <c r="AM1292" i="6"/>
  <c r="AN1292" i="6" s="1"/>
  <c r="AO1292" i="6" s="1"/>
  <c r="AM1290" i="6"/>
  <c r="AN1290" i="6" s="1"/>
  <c r="AO1290" i="6" s="1"/>
  <c r="AM1288" i="6"/>
  <c r="AN1288" i="6" s="1"/>
  <c r="AO1288" i="6" s="1"/>
  <c r="AM1286" i="6"/>
  <c r="AN1286" i="6" s="1"/>
  <c r="AO1286" i="6" s="1"/>
  <c r="AM1284" i="6"/>
  <c r="AN1284" i="6" s="1"/>
  <c r="AO1284" i="6" s="1"/>
  <c r="AM1282" i="6"/>
  <c r="AN1282" i="6" s="1"/>
  <c r="AO1282" i="6" s="1"/>
  <c r="AM1280" i="6"/>
  <c r="AN1280" i="6" s="1"/>
  <c r="AO1280" i="6" s="1"/>
  <c r="AM1278" i="6"/>
  <c r="AN1278" i="6" s="1"/>
  <c r="AO1278" i="6" s="1"/>
  <c r="AM1276" i="6"/>
  <c r="AN1276" i="6" s="1"/>
  <c r="AO1276" i="6" s="1"/>
  <c r="AM1274" i="6"/>
  <c r="AN1274" i="6" s="1"/>
  <c r="AO1274" i="6" s="1"/>
  <c r="AM1272" i="6"/>
  <c r="AN1272" i="6" s="1"/>
  <c r="AO1272" i="6" s="1"/>
  <c r="AM1270" i="6"/>
  <c r="AN1270" i="6" s="1"/>
  <c r="AO1270" i="6" s="1"/>
  <c r="AM1268" i="6"/>
  <c r="AN1268" i="6" s="1"/>
  <c r="AO1268" i="6" s="1"/>
  <c r="AM1266" i="6"/>
  <c r="AN1266" i="6" s="1"/>
  <c r="AO1266" i="6" s="1"/>
  <c r="AM1264" i="6"/>
  <c r="AN1264" i="6" s="1"/>
  <c r="AO1264" i="6" s="1"/>
  <c r="AM1262" i="6"/>
  <c r="AN1262" i="6" s="1"/>
  <c r="AO1262" i="6" s="1"/>
  <c r="AM1260" i="6"/>
  <c r="AN1260" i="6" s="1"/>
  <c r="AO1260" i="6" s="1"/>
  <c r="AM1258" i="6"/>
  <c r="AN1258" i="6" s="1"/>
  <c r="AO1258" i="6" s="1"/>
  <c r="AM1256" i="6"/>
  <c r="AN1256" i="6" s="1"/>
  <c r="AO1256" i="6" s="1"/>
  <c r="AM1254" i="6"/>
  <c r="AN1254" i="6" s="1"/>
  <c r="AO1254" i="6" s="1"/>
  <c r="AM1252" i="6"/>
  <c r="AN1252" i="6" s="1"/>
  <c r="AO1252" i="6" s="1"/>
  <c r="AM1250" i="6"/>
  <c r="AN1250" i="6" s="1"/>
  <c r="AO1250" i="6" s="1"/>
  <c r="AM1248" i="6"/>
  <c r="AN1248" i="6" s="1"/>
  <c r="AO1248" i="6" s="1"/>
  <c r="AM1246" i="6"/>
  <c r="AN1246" i="6" s="1"/>
  <c r="AO1246" i="6" s="1"/>
  <c r="AM1244" i="6"/>
  <c r="AN1244" i="6" s="1"/>
  <c r="AO1244" i="6" s="1"/>
  <c r="AM1242" i="6"/>
  <c r="AN1242" i="6" s="1"/>
  <c r="AO1242" i="6" s="1"/>
  <c r="AM1240" i="6"/>
  <c r="AN1240" i="6" s="1"/>
  <c r="AO1240" i="6" s="1"/>
  <c r="AM1238" i="6"/>
  <c r="AN1238" i="6" s="1"/>
  <c r="AO1238" i="6" s="1"/>
  <c r="AM1236" i="6"/>
  <c r="AN1236" i="6" s="1"/>
  <c r="AO1236" i="6" s="1"/>
  <c r="AM1234" i="6"/>
  <c r="AN1234" i="6" s="1"/>
  <c r="AO1234" i="6" s="1"/>
  <c r="AM1232" i="6"/>
  <c r="AN1232" i="6" s="1"/>
  <c r="AO1232" i="6" s="1"/>
  <c r="AM1230" i="6"/>
  <c r="AN1230" i="6" s="1"/>
  <c r="AO1230" i="6" s="1"/>
  <c r="AM1228" i="6"/>
  <c r="AN1228" i="6" s="1"/>
  <c r="AO1228" i="6" s="1"/>
  <c r="AM1226" i="6"/>
  <c r="AN1226" i="6" s="1"/>
  <c r="AO1226" i="6" s="1"/>
  <c r="AM1224" i="6"/>
  <c r="AN1224" i="6" s="1"/>
  <c r="AO1224" i="6" s="1"/>
  <c r="AM1222" i="6"/>
  <c r="AN1222" i="6" s="1"/>
  <c r="AO1222" i="6" s="1"/>
  <c r="AM1220" i="6"/>
  <c r="AN1220" i="6" s="1"/>
  <c r="AO1220" i="6" s="1"/>
  <c r="AM1218" i="6"/>
  <c r="AN1218" i="6" s="1"/>
  <c r="AO1218" i="6" s="1"/>
  <c r="AM1216" i="6"/>
  <c r="AN1216" i="6" s="1"/>
  <c r="AO1216" i="6" s="1"/>
  <c r="AM1214" i="6"/>
  <c r="AN1214" i="6" s="1"/>
  <c r="AO1214" i="6" s="1"/>
  <c r="AM1212" i="6"/>
  <c r="AN1212" i="6" s="1"/>
  <c r="AO1212" i="6" s="1"/>
  <c r="AM1210" i="6"/>
  <c r="AN1210" i="6" s="1"/>
  <c r="AO1210" i="6" s="1"/>
  <c r="AM1208" i="6"/>
  <c r="AN1208" i="6" s="1"/>
  <c r="AO1208" i="6" s="1"/>
  <c r="AM1206" i="6"/>
  <c r="AN1206" i="6" s="1"/>
  <c r="AO1206" i="6" s="1"/>
  <c r="AM1204" i="6"/>
  <c r="AN1204" i="6" s="1"/>
  <c r="AO1204" i="6" s="1"/>
  <c r="AM1202" i="6"/>
  <c r="AN1202" i="6" s="1"/>
  <c r="AO1202" i="6" s="1"/>
  <c r="AM1200" i="6"/>
  <c r="AN1200" i="6" s="1"/>
  <c r="AO1200" i="6" s="1"/>
  <c r="AM1198" i="6"/>
  <c r="AN1198" i="6" s="1"/>
  <c r="AO1198" i="6" s="1"/>
  <c r="AM1196" i="6"/>
  <c r="AN1196" i="6" s="1"/>
  <c r="AO1196" i="6" s="1"/>
  <c r="AM1194" i="6"/>
  <c r="AN1194" i="6" s="1"/>
  <c r="AO1194" i="6" s="1"/>
  <c r="AM1192" i="6"/>
  <c r="AN1192" i="6" s="1"/>
  <c r="AO1192" i="6" s="1"/>
  <c r="AM1190" i="6"/>
  <c r="AN1190" i="6" s="1"/>
  <c r="AO1190" i="6" s="1"/>
  <c r="AM1188" i="6"/>
  <c r="AN1188" i="6" s="1"/>
  <c r="AO1188" i="6" s="1"/>
  <c r="AM1186" i="6"/>
  <c r="AN1186" i="6" s="1"/>
  <c r="AO1186" i="6" s="1"/>
  <c r="AM1184" i="6"/>
  <c r="AN1184" i="6" s="1"/>
  <c r="AO1184" i="6" s="1"/>
  <c r="AM1182" i="6"/>
  <c r="AN1182" i="6" s="1"/>
  <c r="AO1182" i="6" s="1"/>
  <c r="AM1180" i="6"/>
  <c r="AN1180" i="6" s="1"/>
  <c r="AO1180" i="6" s="1"/>
  <c r="AM1178" i="6"/>
  <c r="AN1178" i="6" s="1"/>
  <c r="AO1178" i="6" s="1"/>
  <c r="AM1176" i="6"/>
  <c r="AN1176" i="6" s="1"/>
  <c r="AO1176" i="6" s="1"/>
  <c r="AM1174" i="6"/>
  <c r="AN1174" i="6" s="1"/>
  <c r="AO1174" i="6" s="1"/>
  <c r="AM1172" i="6"/>
  <c r="AN1172" i="6" s="1"/>
  <c r="AO1172" i="6" s="1"/>
  <c r="AM1170" i="6"/>
  <c r="AN1170" i="6" s="1"/>
  <c r="AO1170" i="6" s="1"/>
  <c r="AM1168" i="6"/>
  <c r="AN1168" i="6" s="1"/>
  <c r="AO1168" i="6" s="1"/>
  <c r="AM1166" i="6"/>
  <c r="AN1166" i="6" s="1"/>
  <c r="AO1166" i="6" s="1"/>
  <c r="AM1164" i="6"/>
  <c r="AN1164" i="6" s="1"/>
  <c r="AO1164" i="6" s="1"/>
  <c r="AM1162" i="6"/>
  <c r="AN1162" i="6" s="1"/>
  <c r="AO1162" i="6" s="1"/>
  <c r="AM1160" i="6"/>
  <c r="AN1160" i="6" s="1"/>
  <c r="AO1160" i="6" s="1"/>
  <c r="AM1158" i="6"/>
  <c r="AN1158" i="6" s="1"/>
  <c r="AO1158" i="6" s="1"/>
  <c r="AM1156" i="6"/>
  <c r="AN1156" i="6" s="1"/>
  <c r="AO1156" i="6" s="1"/>
  <c r="AM1154" i="6"/>
  <c r="AN1154" i="6" s="1"/>
  <c r="AO1154" i="6" s="1"/>
  <c r="AM1152" i="6"/>
  <c r="AN1152" i="6" s="1"/>
  <c r="AO1152" i="6" s="1"/>
  <c r="AM1150" i="6"/>
  <c r="AN1150" i="6" s="1"/>
  <c r="AO1150" i="6" s="1"/>
  <c r="AM1148" i="6"/>
  <c r="AN1148" i="6" s="1"/>
  <c r="AO1148" i="6" s="1"/>
  <c r="AM1146" i="6"/>
  <c r="AN1146" i="6" s="1"/>
  <c r="AO1146" i="6" s="1"/>
  <c r="AM1144" i="6"/>
  <c r="AN1144" i="6" s="1"/>
  <c r="AO1144" i="6" s="1"/>
  <c r="AM1142" i="6"/>
  <c r="AN1142" i="6" s="1"/>
  <c r="AO1142" i="6" s="1"/>
  <c r="AM1140" i="6"/>
  <c r="AN1140" i="6" s="1"/>
  <c r="AO1140" i="6" s="1"/>
  <c r="AM1138" i="6"/>
  <c r="AN1138" i="6" s="1"/>
  <c r="AO1138" i="6" s="1"/>
  <c r="AM1136" i="6"/>
  <c r="AN1136" i="6" s="1"/>
  <c r="AO1136" i="6" s="1"/>
  <c r="AM1134" i="6"/>
  <c r="AN1134" i="6" s="1"/>
  <c r="AO1134" i="6" s="1"/>
  <c r="AM1132" i="6"/>
  <c r="AN1132" i="6" s="1"/>
  <c r="AO1132" i="6" s="1"/>
  <c r="AM1130" i="6"/>
  <c r="AN1130" i="6" s="1"/>
  <c r="AO1130" i="6" s="1"/>
  <c r="AM1128" i="6"/>
  <c r="AN1128" i="6" s="1"/>
  <c r="AO1128" i="6" s="1"/>
  <c r="AM1126" i="6"/>
  <c r="AN1126" i="6" s="1"/>
  <c r="AO1126" i="6" s="1"/>
  <c r="AM1124" i="6"/>
  <c r="AN1124" i="6" s="1"/>
  <c r="AO1124" i="6" s="1"/>
  <c r="AM1122" i="6"/>
  <c r="AN1122" i="6" s="1"/>
  <c r="AO1122" i="6" s="1"/>
  <c r="AM1120" i="6"/>
  <c r="AN1120" i="6" s="1"/>
  <c r="AO1120" i="6" s="1"/>
  <c r="AM1118" i="6"/>
  <c r="AN1118" i="6" s="1"/>
  <c r="AO1118" i="6" s="1"/>
  <c r="AM1116" i="6"/>
  <c r="AN1116" i="6" s="1"/>
  <c r="AO1116" i="6" s="1"/>
  <c r="AM1114" i="6"/>
  <c r="AN1114" i="6" s="1"/>
  <c r="AO1114" i="6" s="1"/>
  <c r="AM1112" i="6"/>
  <c r="AN1112" i="6" s="1"/>
  <c r="AO1112" i="6" s="1"/>
  <c r="AM1110" i="6"/>
  <c r="AN1110" i="6" s="1"/>
  <c r="AO1110" i="6" s="1"/>
  <c r="AM1108" i="6"/>
  <c r="AN1108" i="6" s="1"/>
  <c r="AO1108" i="6" s="1"/>
  <c r="AM1106" i="6"/>
  <c r="AN1106" i="6" s="1"/>
  <c r="AO1106" i="6" s="1"/>
  <c r="AM1104" i="6"/>
  <c r="AN1104" i="6" s="1"/>
  <c r="AO1104" i="6" s="1"/>
  <c r="AM1102" i="6"/>
  <c r="AN1102" i="6" s="1"/>
  <c r="AO1102" i="6" s="1"/>
  <c r="AM1100" i="6"/>
  <c r="AN1100" i="6" s="1"/>
  <c r="AO1100" i="6" s="1"/>
  <c r="AM1098" i="6"/>
  <c r="AN1098" i="6" s="1"/>
  <c r="AO1098" i="6" s="1"/>
  <c r="AM1096" i="6"/>
  <c r="AN1096" i="6" s="1"/>
  <c r="AO1096" i="6" s="1"/>
  <c r="AM1094" i="6"/>
  <c r="AN1094" i="6" s="1"/>
  <c r="AO1094" i="6" s="1"/>
  <c r="AM1092" i="6"/>
  <c r="AN1092" i="6" s="1"/>
  <c r="AO1092" i="6" s="1"/>
  <c r="AM1090" i="6"/>
  <c r="AN1090" i="6" s="1"/>
  <c r="AO1090" i="6" s="1"/>
  <c r="AM1088" i="6"/>
  <c r="AN1088" i="6" s="1"/>
  <c r="AO1088" i="6" s="1"/>
  <c r="AM1086" i="6"/>
  <c r="AN1086" i="6" s="1"/>
  <c r="AO1086" i="6" s="1"/>
  <c r="AM1084" i="6"/>
  <c r="AN1084" i="6" s="1"/>
  <c r="AO1084" i="6" s="1"/>
  <c r="AM1082" i="6"/>
  <c r="AN1082" i="6" s="1"/>
  <c r="AO1082" i="6" s="1"/>
  <c r="AM1080" i="6"/>
  <c r="AN1080" i="6" s="1"/>
  <c r="AO1080" i="6" s="1"/>
  <c r="AM1078" i="6"/>
  <c r="AN1078" i="6" s="1"/>
  <c r="AO1078" i="6" s="1"/>
  <c r="AM1076" i="6"/>
  <c r="AN1076" i="6" s="1"/>
  <c r="AO1076" i="6" s="1"/>
  <c r="AM1074" i="6"/>
  <c r="AN1074" i="6" s="1"/>
  <c r="AO1074" i="6" s="1"/>
  <c r="AM1072" i="6"/>
  <c r="AN1072" i="6" s="1"/>
  <c r="AO1072" i="6" s="1"/>
  <c r="AM1070" i="6"/>
  <c r="AN1070" i="6" s="1"/>
  <c r="AO1070" i="6" s="1"/>
  <c r="AM1068" i="6"/>
  <c r="AN1068" i="6" s="1"/>
  <c r="AO1068" i="6" s="1"/>
  <c r="AM1066" i="6"/>
  <c r="AN1066" i="6" s="1"/>
  <c r="AO1066" i="6" s="1"/>
  <c r="AM1064" i="6"/>
  <c r="AN1064" i="6" s="1"/>
  <c r="AO1064" i="6" s="1"/>
  <c r="AM1062" i="6"/>
  <c r="AN1062" i="6" s="1"/>
  <c r="AO1062" i="6" s="1"/>
  <c r="AM1060" i="6"/>
  <c r="AN1060" i="6" s="1"/>
  <c r="AO1060" i="6" s="1"/>
  <c r="AM1058" i="6"/>
  <c r="AN1058" i="6" s="1"/>
  <c r="AO1058" i="6" s="1"/>
  <c r="AM1056" i="6"/>
  <c r="AN1056" i="6" s="1"/>
  <c r="AO1056" i="6" s="1"/>
  <c r="AM1054" i="6"/>
  <c r="AN1054" i="6" s="1"/>
  <c r="AO1054" i="6" s="1"/>
  <c r="AM1052" i="6"/>
  <c r="AN1052" i="6" s="1"/>
  <c r="AO1052" i="6" s="1"/>
  <c r="AM1050" i="6"/>
  <c r="AN1050" i="6" s="1"/>
  <c r="AO1050" i="6" s="1"/>
  <c r="AM1048" i="6"/>
  <c r="AN1048" i="6" s="1"/>
  <c r="AO1048" i="6" s="1"/>
  <c r="AM1046" i="6"/>
  <c r="AN1046" i="6" s="1"/>
  <c r="AO1046" i="6" s="1"/>
  <c r="AM1044" i="6"/>
  <c r="AN1044" i="6" s="1"/>
  <c r="AO1044" i="6" s="1"/>
  <c r="AM1042" i="6"/>
  <c r="AN1042" i="6" s="1"/>
  <c r="AO1042" i="6" s="1"/>
  <c r="AM1040" i="6"/>
  <c r="AN1040" i="6" s="1"/>
  <c r="AO1040" i="6" s="1"/>
  <c r="AM1038" i="6"/>
  <c r="AN1038" i="6" s="1"/>
  <c r="AO1038" i="6" s="1"/>
  <c r="AM1036" i="6"/>
  <c r="AN1036" i="6" s="1"/>
  <c r="AO1036" i="6" s="1"/>
  <c r="AM1034" i="6"/>
  <c r="AN1034" i="6" s="1"/>
  <c r="AO1034" i="6" s="1"/>
  <c r="AM1032" i="6"/>
  <c r="AN1032" i="6" s="1"/>
  <c r="AO1032" i="6" s="1"/>
  <c r="AM1030" i="6"/>
  <c r="AN1030" i="6" s="1"/>
  <c r="AO1030" i="6" s="1"/>
  <c r="AM1028" i="6"/>
  <c r="AN1028" i="6" s="1"/>
  <c r="AO1028" i="6" s="1"/>
  <c r="AM1026" i="6"/>
  <c r="AN1026" i="6" s="1"/>
  <c r="AO1026" i="6" s="1"/>
  <c r="AM1024" i="6"/>
  <c r="AN1024" i="6" s="1"/>
  <c r="AO1024" i="6" s="1"/>
  <c r="AM1022" i="6"/>
  <c r="AN1022" i="6" s="1"/>
  <c r="AO1022" i="6" s="1"/>
  <c r="AM1020" i="6"/>
  <c r="AN1020" i="6" s="1"/>
  <c r="AO1020" i="6" s="1"/>
  <c r="AM1018" i="6"/>
  <c r="AN1018" i="6" s="1"/>
  <c r="AO1018" i="6" s="1"/>
  <c r="AM1016" i="6"/>
  <c r="AN1016" i="6" s="1"/>
  <c r="AO1016" i="6" s="1"/>
  <c r="AM1014" i="6"/>
  <c r="AN1014" i="6" s="1"/>
  <c r="AO1014" i="6" s="1"/>
  <c r="AM1012" i="6"/>
  <c r="AN1012" i="6" s="1"/>
  <c r="AO1012" i="6" s="1"/>
  <c r="AM1010" i="6"/>
  <c r="AN1010" i="6" s="1"/>
  <c r="AO1010" i="6" s="1"/>
  <c r="AM1008" i="6"/>
  <c r="AN1008" i="6" s="1"/>
  <c r="AO1008" i="6" s="1"/>
  <c r="AM1006" i="6"/>
  <c r="AN1006" i="6" s="1"/>
  <c r="AO1006" i="6" s="1"/>
  <c r="AM1004" i="6"/>
  <c r="AN1004" i="6" s="1"/>
  <c r="AO1004" i="6" s="1"/>
  <c r="AM1002" i="6"/>
  <c r="AN1002" i="6" s="1"/>
  <c r="AO1002" i="6" s="1"/>
  <c r="AM1000" i="6"/>
  <c r="AM998" i="6"/>
  <c r="AN998" i="6" s="1"/>
  <c r="AO998" i="6" s="1"/>
  <c r="AM996" i="6"/>
  <c r="AN996" i="6" s="1"/>
  <c r="AO996" i="6" s="1"/>
  <c r="AM994" i="6"/>
  <c r="AN994" i="6" s="1"/>
  <c r="AO994" i="6" s="1"/>
  <c r="AM992" i="6"/>
  <c r="AN992" i="6" s="1"/>
  <c r="AO992" i="6" s="1"/>
  <c r="AM990" i="6"/>
  <c r="AN990" i="6" s="1"/>
  <c r="AO990" i="6" s="1"/>
  <c r="AM988" i="6"/>
  <c r="AN988" i="6" s="1"/>
  <c r="AO988" i="6" s="1"/>
  <c r="AM986" i="6"/>
  <c r="AN986" i="6" s="1"/>
  <c r="AO986" i="6" s="1"/>
  <c r="AM984" i="6"/>
  <c r="AM982" i="6"/>
  <c r="AN982" i="6" s="1"/>
  <c r="AO982" i="6" s="1"/>
  <c r="AM980" i="6"/>
  <c r="AN980" i="6" s="1"/>
  <c r="AO980" i="6" s="1"/>
  <c r="AM978" i="6"/>
  <c r="AN978" i="6" s="1"/>
  <c r="AO978" i="6" s="1"/>
  <c r="AM976" i="6"/>
  <c r="AN976" i="6" s="1"/>
  <c r="AO976" i="6" s="1"/>
  <c r="AM974" i="6"/>
  <c r="AN974" i="6" s="1"/>
  <c r="AO974" i="6" s="1"/>
  <c r="AM972" i="6"/>
  <c r="AN972" i="6" s="1"/>
  <c r="AO972" i="6" s="1"/>
  <c r="AM970" i="6"/>
  <c r="AN970" i="6" s="1"/>
  <c r="AO970" i="6" s="1"/>
  <c r="AM968" i="6"/>
  <c r="AN968" i="6" s="1"/>
  <c r="AO968" i="6" s="1"/>
  <c r="AM966" i="6"/>
  <c r="AN966" i="6" s="1"/>
  <c r="AO966" i="6" s="1"/>
  <c r="AM964" i="6"/>
  <c r="AN964" i="6" s="1"/>
  <c r="AO964" i="6" s="1"/>
  <c r="AM962" i="6"/>
  <c r="AN962" i="6" s="1"/>
  <c r="AO962" i="6" s="1"/>
  <c r="AM960" i="6"/>
  <c r="AN960" i="6" s="1"/>
  <c r="AO960" i="6" s="1"/>
  <c r="AM958" i="6"/>
  <c r="AN958" i="6" s="1"/>
  <c r="AO958" i="6" s="1"/>
  <c r="AM956" i="6"/>
  <c r="AN956" i="6" s="1"/>
  <c r="AO956" i="6" s="1"/>
  <c r="AM954" i="6"/>
  <c r="AN954" i="6" s="1"/>
  <c r="AO954" i="6" s="1"/>
  <c r="AM952" i="6"/>
  <c r="AN952" i="6" s="1"/>
  <c r="AO952" i="6" s="1"/>
  <c r="AM950" i="6"/>
  <c r="AN950" i="6" s="1"/>
  <c r="AO950" i="6" s="1"/>
  <c r="AM948" i="6"/>
  <c r="AN948" i="6" s="1"/>
  <c r="AO948" i="6" s="1"/>
  <c r="AM946" i="6"/>
  <c r="AN946" i="6" s="1"/>
  <c r="AO946" i="6" s="1"/>
  <c r="AM944" i="6"/>
  <c r="AN944" i="6" s="1"/>
  <c r="AO944" i="6" s="1"/>
  <c r="AM942" i="6"/>
  <c r="AN942" i="6" s="1"/>
  <c r="AO942" i="6" s="1"/>
  <c r="AM940" i="6"/>
  <c r="AN940" i="6" s="1"/>
  <c r="AO940" i="6" s="1"/>
  <c r="AM938" i="6"/>
  <c r="AN938" i="6" s="1"/>
  <c r="AO938" i="6" s="1"/>
  <c r="AM936" i="6"/>
  <c r="AM934" i="6"/>
  <c r="AN934" i="6" s="1"/>
  <c r="AO934" i="6" s="1"/>
  <c r="AM932" i="6"/>
  <c r="AN932" i="6" s="1"/>
  <c r="AO932" i="6" s="1"/>
  <c r="AM930" i="6"/>
  <c r="AN930" i="6" s="1"/>
  <c r="AO930" i="6" s="1"/>
  <c r="AM928" i="6"/>
  <c r="AN928" i="6" s="1"/>
  <c r="AO928" i="6" s="1"/>
  <c r="AM926" i="6"/>
  <c r="AN926" i="6" s="1"/>
  <c r="AO926" i="6" s="1"/>
  <c r="AM924" i="6"/>
  <c r="AN924" i="6" s="1"/>
  <c r="AO924" i="6" s="1"/>
  <c r="AM922" i="6"/>
  <c r="AN922" i="6" s="1"/>
  <c r="AO922" i="6" s="1"/>
  <c r="AM920" i="6"/>
  <c r="AM918" i="6"/>
  <c r="AN918" i="6" s="1"/>
  <c r="AO918" i="6" s="1"/>
  <c r="AM916" i="6"/>
  <c r="AN916" i="6" s="1"/>
  <c r="AO916" i="6" s="1"/>
  <c r="AM914" i="6"/>
  <c r="AN914" i="6" s="1"/>
  <c r="AO914" i="6" s="1"/>
  <c r="AM912" i="6"/>
  <c r="AN912" i="6" s="1"/>
  <c r="AO912" i="6" s="1"/>
  <c r="AM910" i="6"/>
  <c r="AN910" i="6" s="1"/>
  <c r="AO910" i="6" s="1"/>
  <c r="AM908" i="6"/>
  <c r="AN908" i="6" s="1"/>
  <c r="AO908" i="6" s="1"/>
  <c r="AM906" i="6"/>
  <c r="AN906" i="6" s="1"/>
  <c r="AO906" i="6" s="1"/>
  <c r="AM904" i="6"/>
  <c r="AM902" i="6"/>
  <c r="AN902" i="6" s="1"/>
  <c r="AO902" i="6" s="1"/>
  <c r="AM900" i="6"/>
  <c r="AN900" i="6" s="1"/>
  <c r="AO900" i="6" s="1"/>
  <c r="AM898" i="6"/>
  <c r="AN898" i="6" s="1"/>
  <c r="AO898" i="6" s="1"/>
  <c r="AM896" i="6"/>
  <c r="AN896" i="6" s="1"/>
  <c r="AO896" i="6" s="1"/>
  <c r="AM894" i="6"/>
  <c r="AN894" i="6" s="1"/>
  <c r="AO894" i="6" s="1"/>
  <c r="AM892" i="6"/>
  <c r="AN892" i="6" s="1"/>
  <c r="AO892" i="6" s="1"/>
  <c r="AM890" i="6"/>
  <c r="AN890" i="6" s="1"/>
  <c r="AO890" i="6" s="1"/>
  <c r="AM888" i="6"/>
  <c r="AN888" i="6" s="1"/>
  <c r="AO888" i="6" s="1"/>
  <c r="AM886" i="6"/>
  <c r="AN886" i="6" s="1"/>
  <c r="AO886" i="6" s="1"/>
  <c r="AM884" i="6"/>
  <c r="AN884" i="6" s="1"/>
  <c r="AO884" i="6" s="1"/>
  <c r="AM882" i="6"/>
  <c r="AN882" i="6" s="1"/>
  <c r="AO882" i="6" s="1"/>
  <c r="AM880" i="6"/>
  <c r="AN880" i="6" s="1"/>
  <c r="AO880" i="6" s="1"/>
  <c r="AM878" i="6"/>
  <c r="AN878" i="6" s="1"/>
  <c r="AO878" i="6" s="1"/>
  <c r="AM876" i="6"/>
  <c r="AN876" i="6" s="1"/>
  <c r="AO876" i="6" s="1"/>
  <c r="AM874" i="6"/>
  <c r="AN874" i="6" s="1"/>
  <c r="AO874" i="6" s="1"/>
  <c r="AM872" i="6"/>
  <c r="AM870" i="6"/>
  <c r="AN870" i="6" s="1"/>
  <c r="AO870" i="6" s="1"/>
  <c r="AM868" i="6"/>
  <c r="AN868" i="6" s="1"/>
  <c r="AO868" i="6" s="1"/>
  <c r="AM866" i="6"/>
  <c r="AN866" i="6" s="1"/>
  <c r="AO866" i="6" s="1"/>
  <c r="AM864" i="6"/>
  <c r="AN864" i="6" s="1"/>
  <c r="AO864" i="6" s="1"/>
  <c r="AM1239" i="6"/>
  <c r="AN1239" i="6" s="1"/>
  <c r="AO1239" i="6" s="1"/>
  <c r="AM1235" i="6"/>
  <c r="AN1235" i="6" s="1"/>
  <c r="AO1235" i="6" s="1"/>
  <c r="AM1231" i="6"/>
  <c r="AN1231" i="6" s="1"/>
  <c r="AO1231" i="6" s="1"/>
  <c r="AM1227" i="6"/>
  <c r="AN1227" i="6" s="1"/>
  <c r="AO1227" i="6" s="1"/>
  <c r="AM1223" i="6"/>
  <c r="AN1223" i="6" s="1"/>
  <c r="AO1223" i="6" s="1"/>
  <c r="AM1219" i="6"/>
  <c r="AN1219" i="6" s="1"/>
  <c r="AO1219" i="6" s="1"/>
  <c r="AM1215" i="6"/>
  <c r="AN1215" i="6" s="1"/>
  <c r="AO1215" i="6" s="1"/>
  <c r="AM1211" i="6"/>
  <c r="AN1211" i="6" s="1"/>
  <c r="AO1211" i="6" s="1"/>
  <c r="AM1207" i="6"/>
  <c r="AN1207" i="6" s="1"/>
  <c r="AO1207" i="6" s="1"/>
  <c r="AM1203" i="6"/>
  <c r="AN1203" i="6" s="1"/>
  <c r="AO1203" i="6" s="1"/>
  <c r="AM1199" i="6"/>
  <c r="AN1199" i="6" s="1"/>
  <c r="AO1199" i="6" s="1"/>
  <c r="AM1195" i="6"/>
  <c r="AN1195" i="6" s="1"/>
  <c r="AO1195" i="6" s="1"/>
  <c r="AM1191" i="6"/>
  <c r="AN1191" i="6" s="1"/>
  <c r="AO1191" i="6" s="1"/>
  <c r="AM1187" i="6"/>
  <c r="AN1187" i="6" s="1"/>
  <c r="AO1187" i="6" s="1"/>
  <c r="AM1183" i="6"/>
  <c r="AN1183" i="6" s="1"/>
  <c r="AO1183" i="6" s="1"/>
  <c r="AM1179" i="6"/>
  <c r="AN1179" i="6" s="1"/>
  <c r="AO1179" i="6" s="1"/>
  <c r="AM1175" i="6"/>
  <c r="AN1175" i="6" s="1"/>
  <c r="AO1175" i="6" s="1"/>
  <c r="AM1171" i="6"/>
  <c r="AN1171" i="6" s="1"/>
  <c r="AO1171" i="6" s="1"/>
  <c r="AM1167" i="6"/>
  <c r="AN1167" i="6" s="1"/>
  <c r="AO1167" i="6" s="1"/>
  <c r="AM1163" i="6"/>
  <c r="AN1163" i="6" s="1"/>
  <c r="AO1163" i="6" s="1"/>
  <c r="AM1159" i="6"/>
  <c r="AN1159" i="6" s="1"/>
  <c r="AO1159" i="6" s="1"/>
  <c r="AM1155" i="6"/>
  <c r="AN1155" i="6" s="1"/>
  <c r="AO1155" i="6" s="1"/>
  <c r="AM1151" i="6"/>
  <c r="AN1151" i="6" s="1"/>
  <c r="AO1151" i="6" s="1"/>
  <c r="AM1147" i="6"/>
  <c r="AN1147" i="6" s="1"/>
  <c r="AO1147" i="6" s="1"/>
  <c r="AM1143" i="6"/>
  <c r="AN1143" i="6" s="1"/>
  <c r="AO1143" i="6" s="1"/>
  <c r="AM1139" i="6"/>
  <c r="AN1139" i="6" s="1"/>
  <c r="AO1139" i="6" s="1"/>
  <c r="AM1135" i="6"/>
  <c r="AN1135" i="6" s="1"/>
  <c r="AO1135" i="6" s="1"/>
  <c r="AM1131" i="6"/>
  <c r="AN1131" i="6" s="1"/>
  <c r="AO1131" i="6" s="1"/>
  <c r="AM1127" i="6"/>
  <c r="AN1127" i="6" s="1"/>
  <c r="AO1127" i="6" s="1"/>
  <c r="AM1123" i="6"/>
  <c r="AN1123" i="6" s="1"/>
  <c r="AO1123" i="6" s="1"/>
  <c r="AM1119" i="6"/>
  <c r="AN1119" i="6" s="1"/>
  <c r="AO1119" i="6" s="1"/>
  <c r="AM1115" i="6"/>
  <c r="AN1115" i="6" s="1"/>
  <c r="AO1115" i="6" s="1"/>
  <c r="AM1111" i="6"/>
  <c r="AN1111" i="6" s="1"/>
  <c r="AO1111" i="6" s="1"/>
  <c r="AM1107" i="6"/>
  <c r="AN1107" i="6" s="1"/>
  <c r="AO1107" i="6" s="1"/>
  <c r="AM1103" i="6"/>
  <c r="AN1103" i="6" s="1"/>
  <c r="AO1103" i="6" s="1"/>
  <c r="AM1099" i="6"/>
  <c r="AN1099" i="6" s="1"/>
  <c r="AO1099" i="6" s="1"/>
  <c r="AM1095" i="6"/>
  <c r="AN1095" i="6" s="1"/>
  <c r="AO1095" i="6" s="1"/>
  <c r="AM1091" i="6"/>
  <c r="AN1091" i="6" s="1"/>
  <c r="AO1091" i="6" s="1"/>
  <c r="AM1087" i="6"/>
  <c r="AN1087" i="6" s="1"/>
  <c r="AO1087" i="6" s="1"/>
  <c r="AM1083" i="6"/>
  <c r="AN1083" i="6" s="1"/>
  <c r="AO1083" i="6" s="1"/>
  <c r="AM1079" i="6"/>
  <c r="AN1079" i="6" s="1"/>
  <c r="AO1079" i="6" s="1"/>
  <c r="AM1075" i="6"/>
  <c r="AN1075" i="6" s="1"/>
  <c r="AO1075" i="6" s="1"/>
  <c r="AM1071" i="6"/>
  <c r="AN1071" i="6" s="1"/>
  <c r="AO1071" i="6" s="1"/>
  <c r="AM1067" i="6"/>
  <c r="AN1067" i="6" s="1"/>
  <c r="AO1067" i="6" s="1"/>
  <c r="AM1063" i="6"/>
  <c r="AN1063" i="6" s="1"/>
  <c r="AO1063" i="6" s="1"/>
  <c r="AM1059" i="6"/>
  <c r="AN1059" i="6" s="1"/>
  <c r="AO1059" i="6" s="1"/>
  <c r="AM1055" i="6"/>
  <c r="AN1055" i="6" s="1"/>
  <c r="AO1055" i="6" s="1"/>
  <c r="AM1051" i="6"/>
  <c r="AN1051" i="6" s="1"/>
  <c r="AO1051" i="6" s="1"/>
  <c r="AM1047" i="6"/>
  <c r="AN1047" i="6" s="1"/>
  <c r="AO1047" i="6" s="1"/>
  <c r="AM1043" i="6"/>
  <c r="AN1043" i="6" s="1"/>
  <c r="AO1043" i="6" s="1"/>
  <c r="AM1039" i="6"/>
  <c r="AN1039" i="6" s="1"/>
  <c r="AO1039" i="6" s="1"/>
  <c r="AM1035" i="6"/>
  <c r="AN1035" i="6" s="1"/>
  <c r="AO1035" i="6" s="1"/>
  <c r="AM1031" i="6"/>
  <c r="AN1031" i="6" s="1"/>
  <c r="AO1031" i="6" s="1"/>
  <c r="AM1027" i="6"/>
  <c r="AN1027" i="6" s="1"/>
  <c r="AO1027" i="6" s="1"/>
  <c r="AM1023" i="6"/>
  <c r="AN1023" i="6" s="1"/>
  <c r="AO1023" i="6" s="1"/>
  <c r="AM1019" i="6"/>
  <c r="AN1019" i="6" s="1"/>
  <c r="AO1019" i="6" s="1"/>
  <c r="AM1015" i="6"/>
  <c r="AN1015" i="6" s="1"/>
  <c r="AO1015" i="6" s="1"/>
  <c r="AM1011" i="6"/>
  <c r="AN1011" i="6" s="1"/>
  <c r="AO1011" i="6" s="1"/>
  <c r="AM1007" i="6"/>
  <c r="AN1007" i="6" s="1"/>
  <c r="AO1007" i="6" s="1"/>
  <c r="AM1003" i="6"/>
  <c r="AN1003" i="6" s="1"/>
  <c r="AO1003" i="6" s="1"/>
  <c r="AM999" i="6"/>
  <c r="AN999" i="6" s="1"/>
  <c r="AO999" i="6" s="1"/>
  <c r="AM995" i="6"/>
  <c r="AN995" i="6" s="1"/>
  <c r="AO995" i="6" s="1"/>
  <c r="AM991" i="6"/>
  <c r="AN991" i="6" s="1"/>
  <c r="AO991" i="6" s="1"/>
  <c r="AM987" i="6"/>
  <c r="AN987" i="6" s="1"/>
  <c r="AO987" i="6" s="1"/>
  <c r="AM983" i="6"/>
  <c r="AN983" i="6" s="1"/>
  <c r="AO983" i="6" s="1"/>
  <c r="AM862" i="6"/>
  <c r="AN862" i="6" s="1"/>
  <c r="AO862" i="6" s="1"/>
  <c r="BD576" i="6"/>
  <c r="BC576" i="6"/>
  <c r="BB576" i="6"/>
  <c r="BE383" i="6"/>
  <c r="BE375" i="6"/>
  <c r="BE367" i="6"/>
  <c r="BE359" i="6"/>
  <c r="BE343" i="6"/>
  <c r="BE335" i="6"/>
  <c r="BE327" i="6"/>
  <c r="BE319" i="6"/>
  <c r="BE311" i="6"/>
  <c r="BE295" i="6"/>
  <c r="BE287" i="6"/>
  <c r="BE279" i="6"/>
  <c r="BE271" i="6"/>
  <c r="AM860" i="6"/>
  <c r="AN860" i="6" s="1"/>
  <c r="AO860" i="6" s="1"/>
  <c r="AM858" i="6"/>
  <c r="AN858" i="6" s="1"/>
  <c r="AO858" i="6" s="1"/>
  <c r="AM856" i="6"/>
  <c r="AN856" i="6" s="1"/>
  <c r="AO856" i="6" s="1"/>
  <c r="AM854" i="6"/>
  <c r="AN854" i="6" s="1"/>
  <c r="AO854" i="6" s="1"/>
  <c r="AM852" i="6"/>
  <c r="AN852" i="6" s="1"/>
  <c r="AO852" i="6" s="1"/>
  <c r="AM850" i="6"/>
  <c r="AN850" i="6" s="1"/>
  <c r="AO850" i="6" s="1"/>
  <c r="AM848" i="6"/>
  <c r="AN848" i="6" s="1"/>
  <c r="AO848" i="6" s="1"/>
  <c r="AM846" i="6"/>
  <c r="AN846" i="6" s="1"/>
  <c r="AO846" i="6" s="1"/>
  <c r="AM844" i="6"/>
  <c r="AN844" i="6" s="1"/>
  <c r="AO844" i="6" s="1"/>
  <c r="AM842" i="6"/>
  <c r="AN842" i="6" s="1"/>
  <c r="AO842" i="6" s="1"/>
  <c r="AM840" i="6"/>
  <c r="AN840" i="6" s="1"/>
  <c r="AO840" i="6" s="1"/>
  <c r="AM838" i="6"/>
  <c r="AN838" i="6" s="1"/>
  <c r="AO838" i="6" s="1"/>
  <c r="AM836" i="6"/>
  <c r="AN836" i="6" s="1"/>
  <c r="AO836" i="6" s="1"/>
  <c r="AM834" i="6"/>
  <c r="AN834" i="6" s="1"/>
  <c r="AO834" i="6" s="1"/>
  <c r="AM832" i="6"/>
  <c r="AN832" i="6" s="1"/>
  <c r="AO832" i="6" s="1"/>
  <c r="AM830" i="6"/>
  <c r="AN830" i="6" s="1"/>
  <c r="AO830" i="6" s="1"/>
  <c r="AM828" i="6"/>
  <c r="AN828" i="6" s="1"/>
  <c r="AO828" i="6" s="1"/>
  <c r="AM826" i="6"/>
  <c r="AN826" i="6" s="1"/>
  <c r="AO826" i="6" s="1"/>
  <c r="AM824" i="6"/>
  <c r="AN824" i="6" s="1"/>
  <c r="AO824" i="6" s="1"/>
  <c r="AM820" i="6"/>
  <c r="AN820" i="6" s="1"/>
  <c r="AO820" i="6" s="1"/>
  <c r="AM816" i="6"/>
  <c r="AN816" i="6" s="1"/>
  <c r="AO816" i="6" s="1"/>
  <c r="AM812" i="6"/>
  <c r="AN812" i="6" s="1"/>
  <c r="AO812" i="6" s="1"/>
  <c r="AM808" i="6"/>
  <c r="AN808" i="6" s="1"/>
  <c r="AO808" i="6" s="1"/>
  <c r="AM804" i="6"/>
  <c r="AN804" i="6" s="1"/>
  <c r="AO804" i="6" s="1"/>
  <c r="AM800" i="6"/>
  <c r="AN800" i="6" s="1"/>
  <c r="AO800" i="6" s="1"/>
  <c r="AM796" i="6"/>
  <c r="AN796" i="6" s="1"/>
  <c r="AO796" i="6" s="1"/>
  <c r="AM792" i="6"/>
  <c r="AM788" i="6"/>
  <c r="AN788" i="6" s="1"/>
  <c r="AO788" i="6" s="1"/>
  <c r="AM784" i="6"/>
  <c r="AN784" i="6" s="1"/>
  <c r="AO784" i="6" s="1"/>
  <c r="AM780" i="6"/>
  <c r="AN780" i="6" s="1"/>
  <c r="AO780" i="6" s="1"/>
  <c r="AM776" i="6"/>
  <c r="AN776" i="6" s="1"/>
  <c r="AO776" i="6" s="1"/>
  <c r="AM772" i="6"/>
  <c r="AN772" i="6" s="1"/>
  <c r="AO772" i="6" s="1"/>
  <c r="AM768" i="6"/>
  <c r="AN768" i="6" s="1"/>
  <c r="AO768" i="6" s="1"/>
  <c r="AM764" i="6"/>
  <c r="AN764" i="6" s="1"/>
  <c r="AO764" i="6" s="1"/>
  <c r="AM760" i="6"/>
  <c r="AN760" i="6" s="1"/>
  <c r="AO760" i="6" s="1"/>
  <c r="AM756" i="6"/>
  <c r="AN756" i="6" s="1"/>
  <c r="AO756" i="6" s="1"/>
  <c r="AM752" i="6"/>
  <c r="AN752" i="6" s="1"/>
  <c r="AO752" i="6" s="1"/>
  <c r="AM748" i="6"/>
  <c r="AN748" i="6" s="1"/>
  <c r="AO748" i="6" s="1"/>
  <c r="AM744" i="6"/>
  <c r="AN744" i="6" s="1"/>
  <c r="AO744" i="6" s="1"/>
  <c r="AM740" i="6"/>
  <c r="AN740" i="6" s="1"/>
  <c r="AO740" i="6" s="1"/>
  <c r="AM736" i="6"/>
  <c r="AN736" i="6" s="1"/>
  <c r="AO736" i="6" s="1"/>
  <c r="AM732" i="6"/>
  <c r="AN732" i="6" s="1"/>
  <c r="AO732" i="6" s="1"/>
  <c r="AM728" i="6"/>
  <c r="AN728" i="6" s="1"/>
  <c r="AO728" i="6" s="1"/>
  <c r="AM724" i="6"/>
  <c r="AN724" i="6" s="1"/>
  <c r="AO724" i="6" s="1"/>
  <c r="AM720" i="6"/>
  <c r="AN720" i="6" s="1"/>
  <c r="AO720" i="6" s="1"/>
  <c r="BE655" i="6"/>
  <c r="BE639" i="6"/>
  <c r="BE631" i="6"/>
  <c r="BE623" i="6"/>
  <c r="BE599" i="6"/>
  <c r="BE583" i="6"/>
  <c r="BE575" i="6"/>
  <c r="BE559" i="6"/>
  <c r="BE551" i="6"/>
  <c r="BE535" i="6"/>
  <c r="BE519" i="6"/>
  <c r="BE511" i="6"/>
  <c r="BE503" i="6"/>
  <c r="BE495" i="6"/>
  <c r="BE487" i="6"/>
  <c r="BE471" i="6"/>
  <c r="BE463" i="6"/>
  <c r="BE455" i="6"/>
  <c r="BE447" i="6"/>
  <c r="BE439" i="6"/>
  <c r="BE431" i="6"/>
  <c r="BE423" i="6"/>
  <c r="BE415" i="6"/>
  <c r="BE407" i="6"/>
  <c r="BE399" i="6"/>
  <c r="BE263" i="6"/>
  <c r="BE247" i="6"/>
  <c r="BE239" i="6"/>
  <c r="BE231" i="6"/>
  <c r="BE215" i="6"/>
  <c r="BE207" i="6"/>
  <c r="BE199" i="6"/>
  <c r="BE191" i="6"/>
  <c r="BE183" i="6"/>
  <c r="BE175" i="6"/>
  <c r="BE167" i="6"/>
  <c r="BE159" i="6"/>
  <c r="BE143" i="6"/>
  <c r="BE135" i="6"/>
  <c r="BE127" i="6"/>
  <c r="BE119" i="6"/>
  <c r="BE111" i="6"/>
  <c r="BE95" i="6"/>
  <c r="BE87" i="6"/>
  <c r="BE63" i="6"/>
  <c r="BE47" i="6"/>
  <c r="BE39" i="6"/>
  <c r="BE31" i="6"/>
  <c r="BE15" i="6"/>
  <c r="BE507" i="6"/>
  <c r="BE475" i="6"/>
  <c r="BE467" i="6"/>
  <c r="BE459" i="6"/>
  <c r="BE451" i="6"/>
  <c r="BE443" i="6"/>
  <c r="BE427" i="6"/>
  <c r="BE411" i="6"/>
  <c r="BE403" i="6"/>
  <c r="BE395" i="6"/>
  <c r="BE387" i="6"/>
  <c r="BE379" i="6"/>
  <c r="BE363" i="6"/>
  <c r="BE355" i="6"/>
  <c r="BE347" i="6"/>
  <c r="BE339" i="6"/>
  <c r="BE331" i="6"/>
  <c r="BE323" i="6"/>
  <c r="BE315" i="6"/>
  <c r="BE307" i="6"/>
  <c r="BE299" i="6"/>
  <c r="BE615" i="6"/>
  <c r="BE391" i="6"/>
  <c r="BE351" i="6"/>
  <c r="BE303" i="6"/>
  <c r="BE223" i="6"/>
  <c r="BE79" i="6"/>
  <c r="AM716" i="6"/>
  <c r="AM712" i="6"/>
  <c r="AN712" i="6" s="1"/>
  <c r="AO712" i="6" s="1"/>
  <c r="AM708" i="6"/>
  <c r="AN708" i="6" s="1"/>
  <c r="AO708" i="6" s="1"/>
  <c r="AM704" i="6"/>
  <c r="AN704" i="6" s="1"/>
  <c r="AO704" i="6" s="1"/>
  <c r="AM700" i="6"/>
  <c r="AM696" i="6"/>
  <c r="AN696" i="6" s="1"/>
  <c r="AO696" i="6" s="1"/>
  <c r="AM692" i="6"/>
  <c r="AN692" i="6" s="1"/>
  <c r="AO692" i="6" s="1"/>
  <c r="AM688" i="6"/>
  <c r="AN688" i="6" s="1"/>
  <c r="AO688" i="6" s="1"/>
  <c r="AM684" i="6"/>
  <c r="AM680" i="6"/>
  <c r="AN680" i="6" s="1"/>
  <c r="AO680" i="6" s="1"/>
  <c r="AM676" i="6"/>
  <c r="AN676" i="6" s="1"/>
  <c r="AO676" i="6" s="1"/>
  <c r="AM672" i="6"/>
  <c r="AN672" i="6" s="1"/>
  <c r="AO672" i="6" s="1"/>
  <c r="AM668" i="6"/>
  <c r="AN668" i="6" s="1"/>
  <c r="AO668" i="6" s="1"/>
  <c r="AM664" i="6"/>
  <c r="AM660" i="6"/>
  <c r="AM656" i="6"/>
  <c r="AN656" i="6" s="1"/>
  <c r="AO656" i="6" s="1"/>
  <c r="AM652" i="6"/>
  <c r="AM648" i="6"/>
  <c r="AN648" i="6" s="1"/>
  <c r="AO648" i="6" s="1"/>
  <c r="AM644" i="6"/>
  <c r="AN644" i="6" s="1"/>
  <c r="AO644" i="6" s="1"/>
  <c r="AM640" i="6"/>
  <c r="AN640" i="6" s="1"/>
  <c r="AO640" i="6" s="1"/>
  <c r="AM636" i="6"/>
  <c r="AN636" i="6" s="1"/>
  <c r="AO636" i="6" s="1"/>
  <c r="AM632" i="6"/>
  <c r="AN632" i="6" s="1"/>
  <c r="AO632" i="6" s="1"/>
  <c r="AM628" i="6"/>
  <c r="AN628" i="6" s="1"/>
  <c r="AO628" i="6" s="1"/>
  <c r="AM822" i="6"/>
  <c r="AN822" i="6" s="1"/>
  <c r="AO822" i="6" s="1"/>
  <c r="AM818" i="6"/>
  <c r="AN818" i="6" s="1"/>
  <c r="AO818" i="6" s="1"/>
  <c r="AM814" i="6"/>
  <c r="AN814" i="6" s="1"/>
  <c r="AO814" i="6" s="1"/>
  <c r="AM810" i="6"/>
  <c r="AN810" i="6" s="1"/>
  <c r="AO810" i="6" s="1"/>
  <c r="AM806" i="6"/>
  <c r="AN806" i="6" s="1"/>
  <c r="AO806" i="6" s="1"/>
  <c r="AM802" i="6"/>
  <c r="AN802" i="6" s="1"/>
  <c r="AO802" i="6" s="1"/>
  <c r="AM798" i="6"/>
  <c r="AN798" i="6" s="1"/>
  <c r="AO798" i="6" s="1"/>
  <c r="AM794" i="6"/>
  <c r="AN794" i="6" s="1"/>
  <c r="AO794" i="6" s="1"/>
  <c r="AM790" i="6"/>
  <c r="AN790" i="6" s="1"/>
  <c r="AO790" i="6" s="1"/>
  <c r="AM786" i="6"/>
  <c r="AN786" i="6" s="1"/>
  <c r="AO786" i="6" s="1"/>
  <c r="BE491" i="6"/>
  <c r="AM1405" i="6"/>
  <c r="AN1405" i="6" s="1"/>
  <c r="AO1405" i="6" s="1"/>
  <c r="AM1401" i="6"/>
  <c r="AN1401" i="6" s="1"/>
  <c r="AO1401" i="6" s="1"/>
  <c r="AM1397" i="6"/>
  <c r="AN1397" i="6" s="1"/>
  <c r="AO1397" i="6" s="1"/>
  <c r="AM1393" i="6"/>
  <c r="AN1393" i="6" s="1"/>
  <c r="AO1393" i="6" s="1"/>
  <c r="AM1389" i="6"/>
  <c r="AN1389" i="6" s="1"/>
  <c r="AO1389" i="6" s="1"/>
  <c r="AM1385" i="6"/>
  <c r="AN1385" i="6" s="1"/>
  <c r="AO1385" i="6" s="1"/>
  <c r="AM1381" i="6"/>
  <c r="AN1381" i="6" s="1"/>
  <c r="AO1381" i="6" s="1"/>
  <c r="AM1377" i="6"/>
  <c r="AN1377" i="6" s="1"/>
  <c r="AO1377" i="6" s="1"/>
  <c r="AM1373" i="6"/>
  <c r="AN1373" i="6" s="1"/>
  <c r="AO1373" i="6" s="1"/>
  <c r="AM1369" i="6"/>
  <c r="AN1369" i="6" s="1"/>
  <c r="AO1369" i="6" s="1"/>
  <c r="AM1365" i="6"/>
  <c r="AN1365" i="6" s="1"/>
  <c r="AO1365" i="6" s="1"/>
  <c r="AM1361" i="6"/>
  <c r="AN1361" i="6" s="1"/>
  <c r="AO1361" i="6" s="1"/>
  <c r="AM1357" i="6"/>
  <c r="AN1357" i="6" s="1"/>
  <c r="AO1357" i="6" s="1"/>
  <c r="AM1353" i="6"/>
  <c r="AN1353" i="6" s="1"/>
  <c r="AO1353" i="6" s="1"/>
  <c r="AM1349" i="6"/>
  <c r="AN1349" i="6" s="1"/>
  <c r="AO1349" i="6" s="1"/>
  <c r="AM1345" i="6"/>
  <c r="AN1345" i="6" s="1"/>
  <c r="AO1345" i="6" s="1"/>
  <c r="AM1341" i="6"/>
  <c r="AN1341" i="6" s="1"/>
  <c r="AO1341" i="6" s="1"/>
  <c r="AM1337" i="6"/>
  <c r="AN1337" i="6" s="1"/>
  <c r="AO1337" i="6" s="1"/>
  <c r="AM1333" i="6"/>
  <c r="AN1333" i="6" s="1"/>
  <c r="AO1333" i="6" s="1"/>
  <c r="AM1329" i="6"/>
  <c r="AN1329" i="6" s="1"/>
  <c r="AO1329" i="6" s="1"/>
  <c r="AM1325" i="6"/>
  <c r="AN1325" i="6" s="1"/>
  <c r="AO1325" i="6" s="1"/>
  <c r="AM1321" i="6"/>
  <c r="AN1321" i="6" s="1"/>
  <c r="AO1321" i="6" s="1"/>
  <c r="AM1317" i="6"/>
  <c r="AN1317" i="6" s="1"/>
  <c r="AO1317" i="6" s="1"/>
  <c r="AM1313" i="6"/>
  <c r="AN1313" i="6" s="1"/>
  <c r="AO1313" i="6" s="1"/>
  <c r="AM1309" i="6"/>
  <c r="AN1309" i="6" s="1"/>
  <c r="AO1309" i="6" s="1"/>
  <c r="AM1305" i="6"/>
  <c r="AN1305" i="6" s="1"/>
  <c r="AO1305" i="6" s="1"/>
  <c r="AM1301" i="6"/>
  <c r="AN1301" i="6" s="1"/>
  <c r="AO1301" i="6" s="1"/>
  <c r="AM1297" i="6"/>
  <c r="AN1297" i="6" s="1"/>
  <c r="AO1297" i="6" s="1"/>
  <c r="AM1293" i="6"/>
  <c r="AN1293" i="6" s="1"/>
  <c r="AO1293" i="6" s="1"/>
  <c r="AM1289" i="6"/>
  <c r="AN1289" i="6" s="1"/>
  <c r="AO1289" i="6" s="1"/>
  <c r="AM1285" i="6"/>
  <c r="AN1285" i="6" s="1"/>
  <c r="AO1285" i="6" s="1"/>
  <c r="AM1281" i="6"/>
  <c r="AN1281" i="6" s="1"/>
  <c r="AO1281" i="6" s="1"/>
  <c r="AM1277" i="6"/>
  <c r="AN1277" i="6" s="1"/>
  <c r="AO1277" i="6" s="1"/>
  <c r="AM1273" i="6"/>
  <c r="AN1273" i="6" s="1"/>
  <c r="AO1273" i="6" s="1"/>
  <c r="AM1269" i="6"/>
  <c r="AN1269" i="6" s="1"/>
  <c r="AO1269" i="6" s="1"/>
  <c r="AM1265" i="6"/>
  <c r="AN1265" i="6" s="1"/>
  <c r="AO1265" i="6" s="1"/>
  <c r="AM1261" i="6"/>
  <c r="AN1261" i="6" s="1"/>
  <c r="AO1261" i="6" s="1"/>
  <c r="AM1257" i="6"/>
  <c r="AN1257" i="6" s="1"/>
  <c r="AO1257" i="6" s="1"/>
  <c r="AM1253" i="6"/>
  <c r="AN1253" i="6" s="1"/>
  <c r="AO1253" i="6" s="1"/>
  <c r="AM1249" i="6"/>
  <c r="AN1249" i="6" s="1"/>
  <c r="AO1249" i="6" s="1"/>
  <c r="AM1245" i="6"/>
  <c r="AN1245" i="6" s="1"/>
  <c r="AO1245" i="6" s="1"/>
  <c r="AM1241" i="6"/>
  <c r="AN1241" i="6" s="1"/>
  <c r="AO1241" i="6" s="1"/>
  <c r="AM1237" i="6"/>
  <c r="AN1237" i="6" s="1"/>
  <c r="AO1237" i="6" s="1"/>
  <c r="AM1233" i="6"/>
  <c r="AN1233" i="6" s="1"/>
  <c r="AO1233" i="6" s="1"/>
  <c r="AM1229" i="6"/>
  <c r="AN1229" i="6" s="1"/>
  <c r="AO1229" i="6" s="1"/>
  <c r="AM1225" i="6"/>
  <c r="AN1225" i="6" s="1"/>
  <c r="AO1225" i="6" s="1"/>
  <c r="AM1221" i="6"/>
  <c r="AN1221" i="6" s="1"/>
  <c r="AO1221" i="6" s="1"/>
  <c r="AM1217" i="6"/>
  <c r="AN1217" i="6" s="1"/>
  <c r="AO1217" i="6" s="1"/>
  <c r="AM1213" i="6"/>
  <c r="AN1213" i="6" s="1"/>
  <c r="AO1213" i="6" s="1"/>
  <c r="AM1209" i="6"/>
  <c r="AN1209" i="6" s="1"/>
  <c r="AO1209" i="6" s="1"/>
  <c r="AM1205" i="6"/>
  <c r="AN1205" i="6" s="1"/>
  <c r="AO1205" i="6" s="1"/>
  <c r="AM1201" i="6"/>
  <c r="AN1201" i="6" s="1"/>
  <c r="AO1201" i="6" s="1"/>
  <c r="AM1197" i="6"/>
  <c r="AN1197" i="6" s="1"/>
  <c r="AO1197" i="6" s="1"/>
  <c r="AM1193" i="6"/>
  <c r="AN1193" i="6" s="1"/>
  <c r="AO1193" i="6" s="1"/>
  <c r="AM1189" i="6"/>
  <c r="AN1189" i="6" s="1"/>
  <c r="AO1189" i="6" s="1"/>
  <c r="AM1185" i="6"/>
  <c r="AM1181" i="6"/>
  <c r="AN1181" i="6" s="1"/>
  <c r="AO1181" i="6" s="1"/>
  <c r="AM1177" i="6"/>
  <c r="AN1177" i="6" s="1"/>
  <c r="AO1177" i="6" s="1"/>
  <c r="AM1173" i="6"/>
  <c r="AN1173" i="6" s="1"/>
  <c r="AO1173" i="6" s="1"/>
  <c r="AM1169" i="6"/>
  <c r="AN1169" i="6" s="1"/>
  <c r="AO1169" i="6" s="1"/>
  <c r="AM1165" i="6"/>
  <c r="AN1165" i="6" s="1"/>
  <c r="AO1165" i="6" s="1"/>
  <c r="AM1161" i="6"/>
  <c r="AN1161" i="6" s="1"/>
  <c r="AO1161" i="6" s="1"/>
  <c r="AM1157" i="6"/>
  <c r="AN1157" i="6" s="1"/>
  <c r="AO1157" i="6" s="1"/>
  <c r="AM1153" i="6"/>
  <c r="AN1153" i="6" s="1"/>
  <c r="AO1153" i="6" s="1"/>
  <c r="AM1149" i="6"/>
  <c r="AN1149" i="6" s="1"/>
  <c r="AO1149" i="6" s="1"/>
  <c r="AM1145" i="6"/>
  <c r="AN1145" i="6" s="1"/>
  <c r="AO1145" i="6" s="1"/>
  <c r="AM1141" i="6"/>
  <c r="AN1141" i="6" s="1"/>
  <c r="AO1141" i="6" s="1"/>
  <c r="AM1137" i="6"/>
  <c r="AN1137" i="6" s="1"/>
  <c r="AO1137" i="6" s="1"/>
  <c r="AM1133" i="6"/>
  <c r="AN1133" i="6" s="1"/>
  <c r="AO1133" i="6" s="1"/>
  <c r="AM1129" i="6"/>
  <c r="AN1129" i="6" s="1"/>
  <c r="AO1129" i="6" s="1"/>
  <c r="AM1125" i="6"/>
  <c r="AN1125" i="6" s="1"/>
  <c r="AO1125" i="6" s="1"/>
  <c r="AM1121" i="6"/>
  <c r="AN1121" i="6" s="1"/>
  <c r="AO1121" i="6" s="1"/>
  <c r="AM1117" i="6"/>
  <c r="AN1117" i="6" s="1"/>
  <c r="AO1117" i="6" s="1"/>
  <c r="AM1113" i="6"/>
  <c r="AN1113" i="6" s="1"/>
  <c r="AO1113" i="6" s="1"/>
  <c r="AM1109" i="6"/>
  <c r="AN1109" i="6" s="1"/>
  <c r="AO1109" i="6" s="1"/>
  <c r="AM1105" i="6"/>
  <c r="AN1105" i="6" s="1"/>
  <c r="AO1105" i="6" s="1"/>
  <c r="AM1101" i="6"/>
  <c r="AN1101" i="6" s="1"/>
  <c r="AO1101" i="6" s="1"/>
  <c r="AM1097" i="6"/>
  <c r="AN1097" i="6" s="1"/>
  <c r="AO1097" i="6" s="1"/>
  <c r="AM1093" i="6"/>
  <c r="AN1093" i="6" s="1"/>
  <c r="AO1093" i="6" s="1"/>
  <c r="AM1089" i="6"/>
  <c r="AN1089" i="6" s="1"/>
  <c r="AO1089" i="6" s="1"/>
  <c r="AM1085" i="6"/>
  <c r="AN1085" i="6" s="1"/>
  <c r="AO1085" i="6" s="1"/>
  <c r="AM1081" i="6"/>
  <c r="AN1081" i="6" s="1"/>
  <c r="AO1081" i="6" s="1"/>
  <c r="AM1077" i="6"/>
  <c r="AN1077" i="6" s="1"/>
  <c r="AO1077" i="6" s="1"/>
  <c r="AM1073" i="6"/>
  <c r="AN1073" i="6" s="1"/>
  <c r="AO1073" i="6" s="1"/>
  <c r="AM1069" i="6"/>
  <c r="AN1069" i="6" s="1"/>
  <c r="AO1069" i="6" s="1"/>
  <c r="AM1065" i="6"/>
  <c r="AN1065" i="6" s="1"/>
  <c r="AO1065" i="6" s="1"/>
  <c r="AM1061" i="6"/>
  <c r="AN1061" i="6" s="1"/>
  <c r="AO1061" i="6" s="1"/>
  <c r="AM1057" i="6"/>
  <c r="AN1057" i="6" s="1"/>
  <c r="AO1057" i="6" s="1"/>
  <c r="AM1053" i="6"/>
  <c r="AN1053" i="6" s="1"/>
  <c r="AO1053" i="6" s="1"/>
  <c r="AM1049" i="6"/>
  <c r="AN1049" i="6" s="1"/>
  <c r="AO1049" i="6" s="1"/>
  <c r="AM1045" i="6"/>
  <c r="AN1045" i="6" s="1"/>
  <c r="AO1045" i="6" s="1"/>
  <c r="AM1041" i="6"/>
  <c r="AN1041" i="6" s="1"/>
  <c r="AO1041" i="6" s="1"/>
  <c r="AM1037" i="6"/>
  <c r="AN1037" i="6" s="1"/>
  <c r="AO1037" i="6" s="1"/>
  <c r="AM1033" i="6"/>
  <c r="AN1033" i="6" s="1"/>
  <c r="AO1033" i="6" s="1"/>
  <c r="AM1029" i="6"/>
  <c r="AN1029" i="6" s="1"/>
  <c r="AO1029" i="6" s="1"/>
  <c r="AM1025" i="6"/>
  <c r="AN1025" i="6" s="1"/>
  <c r="AO1025" i="6" s="1"/>
  <c r="AM1021" i="6"/>
  <c r="AN1021" i="6" s="1"/>
  <c r="AO1021" i="6" s="1"/>
  <c r="AM1017" i="6"/>
  <c r="AN1017" i="6" s="1"/>
  <c r="AO1017" i="6" s="1"/>
  <c r="AM1013" i="6"/>
  <c r="AN1013" i="6" s="1"/>
  <c r="AO1013" i="6" s="1"/>
  <c r="AM1009" i="6"/>
  <c r="AN1009" i="6" s="1"/>
  <c r="AO1009" i="6" s="1"/>
  <c r="AM1005" i="6"/>
  <c r="AN1005" i="6" s="1"/>
  <c r="AO1005" i="6" s="1"/>
  <c r="AM1001" i="6"/>
  <c r="AN1001" i="6" s="1"/>
  <c r="AO1001" i="6" s="1"/>
  <c r="AM997" i="6"/>
  <c r="AN997" i="6" s="1"/>
  <c r="AO997" i="6" s="1"/>
  <c r="AM993" i="6"/>
  <c r="AN993" i="6" s="1"/>
  <c r="AO993" i="6" s="1"/>
  <c r="AM989" i="6"/>
  <c r="AN989" i="6" s="1"/>
  <c r="AO989" i="6" s="1"/>
  <c r="AM985" i="6"/>
  <c r="AN985" i="6" s="1"/>
  <c r="AO985" i="6" s="1"/>
  <c r="AM981" i="6"/>
  <c r="AN981" i="6" s="1"/>
  <c r="AO981" i="6" s="1"/>
  <c r="AM977" i="6"/>
  <c r="AN977" i="6" s="1"/>
  <c r="AO977" i="6" s="1"/>
  <c r="AM973" i="6"/>
  <c r="AN973" i="6" s="1"/>
  <c r="AO973" i="6" s="1"/>
  <c r="AM969" i="6"/>
  <c r="AN969" i="6" s="1"/>
  <c r="AO969" i="6" s="1"/>
  <c r="AM965" i="6"/>
  <c r="AN965" i="6" s="1"/>
  <c r="AO965" i="6" s="1"/>
  <c r="AM961" i="6"/>
  <c r="AN961" i="6" s="1"/>
  <c r="AO961" i="6" s="1"/>
  <c r="AM957" i="6"/>
  <c r="AN957" i="6" s="1"/>
  <c r="AO957" i="6" s="1"/>
  <c r="AM953" i="6"/>
  <c r="AN953" i="6" s="1"/>
  <c r="AO953" i="6" s="1"/>
  <c r="AM949" i="6"/>
  <c r="AN949" i="6" s="1"/>
  <c r="AO949" i="6" s="1"/>
  <c r="AM945" i="6"/>
  <c r="AN945" i="6" s="1"/>
  <c r="AO945" i="6" s="1"/>
  <c r="AM941" i="6"/>
  <c r="AN941" i="6" s="1"/>
  <c r="AO941" i="6" s="1"/>
  <c r="AM937" i="6"/>
  <c r="AN937" i="6" s="1"/>
  <c r="AO937" i="6" s="1"/>
  <c r="AM933" i="6"/>
  <c r="AN933" i="6" s="1"/>
  <c r="AO933" i="6" s="1"/>
  <c r="AM929" i="6"/>
  <c r="AN929" i="6" s="1"/>
  <c r="AO929" i="6" s="1"/>
  <c r="AM925" i="6"/>
  <c r="AN925" i="6" s="1"/>
  <c r="AO925" i="6" s="1"/>
  <c r="AM921" i="6"/>
  <c r="AN921" i="6" s="1"/>
  <c r="AO921" i="6" s="1"/>
  <c r="AM917" i="6"/>
  <c r="AN917" i="6" s="1"/>
  <c r="AO917" i="6" s="1"/>
  <c r="AM913" i="6"/>
  <c r="AN913" i="6" s="1"/>
  <c r="AO913" i="6" s="1"/>
  <c r="AM909" i="6"/>
  <c r="AN909" i="6" s="1"/>
  <c r="AO909" i="6" s="1"/>
  <c r="AM905" i="6"/>
  <c r="AN905" i="6" s="1"/>
  <c r="AO905" i="6" s="1"/>
  <c r="AM901" i="6"/>
  <c r="AN901" i="6" s="1"/>
  <c r="AO901" i="6" s="1"/>
  <c r="AM897" i="6"/>
  <c r="AN897" i="6" s="1"/>
  <c r="AO897" i="6" s="1"/>
  <c r="AM893" i="6"/>
  <c r="AN893" i="6" s="1"/>
  <c r="AO893" i="6" s="1"/>
  <c r="AM889" i="6"/>
  <c r="AN889" i="6" s="1"/>
  <c r="AO889" i="6" s="1"/>
  <c r="AM885" i="6"/>
  <c r="AN885" i="6" s="1"/>
  <c r="AO885" i="6" s="1"/>
  <c r="AM881" i="6"/>
  <c r="AN881" i="6" s="1"/>
  <c r="AO881" i="6" s="1"/>
  <c r="AM877" i="6"/>
  <c r="AN877" i="6" s="1"/>
  <c r="AO877" i="6" s="1"/>
  <c r="AM873" i="6"/>
  <c r="AN873" i="6" s="1"/>
  <c r="AO873" i="6" s="1"/>
  <c r="AM869" i="6"/>
  <c r="AN869" i="6" s="1"/>
  <c r="AO869" i="6" s="1"/>
  <c r="AM865" i="6"/>
  <c r="AN865" i="6" s="1"/>
  <c r="AO865" i="6" s="1"/>
  <c r="AM861" i="6"/>
  <c r="AN861" i="6" s="1"/>
  <c r="AO861" i="6" s="1"/>
  <c r="AM857" i="6"/>
  <c r="AN857" i="6" s="1"/>
  <c r="AO857" i="6" s="1"/>
  <c r="AM853" i="6"/>
  <c r="AN853" i="6" s="1"/>
  <c r="AO853" i="6" s="1"/>
  <c r="AM849" i="6"/>
  <c r="AN849" i="6" s="1"/>
  <c r="AO849" i="6" s="1"/>
  <c r="AM845" i="6"/>
  <c r="AN845" i="6" s="1"/>
  <c r="AO845" i="6" s="1"/>
  <c r="AM841" i="6"/>
  <c r="AN841" i="6" s="1"/>
  <c r="AO841" i="6" s="1"/>
  <c r="AM837" i="6"/>
  <c r="AN837" i="6" s="1"/>
  <c r="AO837" i="6" s="1"/>
  <c r="AM833" i="6"/>
  <c r="AN833" i="6" s="1"/>
  <c r="AO833" i="6" s="1"/>
  <c r="AM829" i="6"/>
  <c r="AN829" i="6" s="1"/>
  <c r="AO829" i="6" s="1"/>
  <c r="AM825" i="6"/>
  <c r="AN825" i="6" s="1"/>
  <c r="AO825" i="6" s="1"/>
  <c r="AM821" i="6"/>
  <c r="AN821" i="6" s="1"/>
  <c r="AO821" i="6" s="1"/>
  <c r="AM817" i="6"/>
  <c r="AN817" i="6" s="1"/>
  <c r="AO817" i="6" s="1"/>
  <c r="AM813" i="6"/>
  <c r="AN813" i="6" s="1"/>
  <c r="AO813" i="6" s="1"/>
  <c r="AM809" i="6"/>
  <c r="AN809" i="6" s="1"/>
  <c r="AO809" i="6" s="1"/>
  <c r="AM805" i="6"/>
  <c r="AN805" i="6" s="1"/>
  <c r="AO805" i="6" s="1"/>
  <c r="AM624" i="6"/>
  <c r="AN624" i="6" s="1"/>
  <c r="AO624" i="6" s="1"/>
  <c r="AM782" i="6"/>
  <c r="AN782" i="6" s="1"/>
  <c r="AO782" i="6" s="1"/>
  <c r="AM778" i="6"/>
  <c r="AN778" i="6" s="1"/>
  <c r="AO778" i="6" s="1"/>
  <c r="AM774" i="6"/>
  <c r="AN774" i="6" s="1"/>
  <c r="AO774" i="6" s="1"/>
  <c r="AM770" i="6"/>
  <c r="AN770" i="6" s="1"/>
  <c r="AO770" i="6" s="1"/>
  <c r="AM766" i="6"/>
  <c r="AN766" i="6" s="1"/>
  <c r="AO766" i="6" s="1"/>
  <c r="AM979" i="6"/>
  <c r="AN979" i="6" s="1"/>
  <c r="AO979" i="6" s="1"/>
  <c r="AM975" i="6"/>
  <c r="AN975" i="6" s="1"/>
  <c r="AO975" i="6" s="1"/>
  <c r="AM971" i="6"/>
  <c r="AN971" i="6" s="1"/>
  <c r="AO971" i="6" s="1"/>
  <c r="AM967" i="6"/>
  <c r="AN967" i="6" s="1"/>
  <c r="AO967" i="6" s="1"/>
  <c r="AM963" i="6"/>
  <c r="AN963" i="6" s="1"/>
  <c r="AO963" i="6" s="1"/>
  <c r="AM959" i="6"/>
  <c r="AN959" i="6" s="1"/>
  <c r="AO959" i="6" s="1"/>
  <c r="AM955" i="6"/>
  <c r="AN955" i="6" s="1"/>
  <c r="AO955" i="6" s="1"/>
  <c r="AM951" i="6"/>
  <c r="AN951" i="6" s="1"/>
  <c r="AO951" i="6" s="1"/>
  <c r="AM947" i="6"/>
  <c r="AN947" i="6" s="1"/>
  <c r="AO947" i="6" s="1"/>
  <c r="AM943" i="6"/>
  <c r="AN943" i="6" s="1"/>
  <c r="AO943" i="6" s="1"/>
  <c r="AM939" i="6"/>
  <c r="AN939" i="6" s="1"/>
  <c r="AO939" i="6" s="1"/>
  <c r="AM935" i="6"/>
  <c r="AN935" i="6" s="1"/>
  <c r="AO935" i="6" s="1"/>
  <c r="AM931" i="6"/>
  <c r="AN931" i="6" s="1"/>
  <c r="AO931" i="6" s="1"/>
  <c r="AM927" i="6"/>
  <c r="AN927" i="6" s="1"/>
  <c r="AO927" i="6" s="1"/>
  <c r="AM923" i="6"/>
  <c r="AN923" i="6" s="1"/>
  <c r="AO923" i="6" s="1"/>
  <c r="AM762" i="6"/>
  <c r="AN762" i="6" s="1"/>
  <c r="AO762" i="6" s="1"/>
  <c r="AM758" i="6"/>
  <c r="AN758" i="6" s="1"/>
  <c r="AO758" i="6" s="1"/>
  <c r="AM754" i="6"/>
  <c r="AN754" i="6" s="1"/>
  <c r="AO754" i="6" s="1"/>
  <c r="AM750" i="6"/>
  <c r="AN750" i="6" s="1"/>
  <c r="AO750" i="6" s="1"/>
  <c r="AM746" i="6"/>
  <c r="AN746" i="6" s="1"/>
  <c r="AO746" i="6" s="1"/>
  <c r="AM742" i="6"/>
  <c r="AN742" i="6" s="1"/>
  <c r="AO742" i="6" s="1"/>
  <c r="AM738" i="6"/>
  <c r="AN738" i="6" s="1"/>
  <c r="AO738" i="6" s="1"/>
  <c r="AM734" i="6"/>
  <c r="AN734" i="6" s="1"/>
  <c r="AO734" i="6" s="1"/>
  <c r="AM730" i="6"/>
  <c r="AN730" i="6" s="1"/>
  <c r="AO730" i="6" s="1"/>
  <c r="AM726" i="6"/>
  <c r="AN726" i="6" s="1"/>
  <c r="AO726" i="6" s="1"/>
  <c r="AM722" i="6"/>
  <c r="AN722" i="6" s="1"/>
  <c r="AO722" i="6" s="1"/>
  <c r="AM718" i="6"/>
  <c r="AN718" i="6" s="1"/>
  <c r="AO718" i="6" s="1"/>
  <c r="AM714" i="6"/>
  <c r="AN714" i="6" s="1"/>
  <c r="AO714" i="6" s="1"/>
  <c r="AM710" i="6"/>
  <c r="AN710" i="6" s="1"/>
  <c r="AO710" i="6" s="1"/>
  <c r="AM706" i="6"/>
  <c r="AN706" i="6" s="1"/>
  <c r="AO706" i="6" s="1"/>
  <c r="AM702" i="6"/>
  <c r="AN702" i="6" s="1"/>
  <c r="AO702" i="6" s="1"/>
  <c r="AM698" i="6"/>
  <c r="AN698" i="6" s="1"/>
  <c r="AO698" i="6" s="1"/>
  <c r="AM694" i="6"/>
  <c r="AN694" i="6" s="1"/>
  <c r="AO694" i="6" s="1"/>
  <c r="AM690" i="6"/>
  <c r="AN690" i="6" s="1"/>
  <c r="AO690" i="6" s="1"/>
  <c r="AM686" i="6"/>
  <c r="AN686" i="6" s="1"/>
  <c r="AO686" i="6" s="1"/>
  <c r="AM682" i="6"/>
  <c r="AN682" i="6" s="1"/>
  <c r="AO682" i="6" s="1"/>
  <c r="AM678" i="6"/>
  <c r="AN678" i="6" s="1"/>
  <c r="AO678" i="6" s="1"/>
  <c r="AM674" i="6"/>
  <c r="AN674" i="6" s="1"/>
  <c r="AO674" i="6" s="1"/>
  <c r="AM670" i="6"/>
  <c r="AN670" i="6" s="1"/>
  <c r="AO670" i="6" s="1"/>
  <c r="AM666" i="6"/>
  <c r="AN666" i="6" s="1"/>
  <c r="AO666" i="6" s="1"/>
  <c r="AM662" i="6"/>
  <c r="AN662" i="6" s="1"/>
  <c r="AO662" i="6" s="1"/>
  <c r="AM658" i="6"/>
  <c r="AN658" i="6" s="1"/>
  <c r="AO658" i="6" s="1"/>
  <c r="AM654" i="6"/>
  <c r="AN654" i="6" s="1"/>
  <c r="AO654" i="6" s="1"/>
  <c r="AM650" i="6"/>
  <c r="AN650" i="6" s="1"/>
  <c r="AO650" i="6" s="1"/>
  <c r="AM646" i="6"/>
  <c r="AN646" i="6" s="1"/>
  <c r="AO646" i="6" s="1"/>
  <c r="AM642" i="6"/>
  <c r="AN642" i="6" s="1"/>
  <c r="AO642" i="6" s="1"/>
  <c r="AM638" i="6"/>
  <c r="AN638" i="6" s="1"/>
  <c r="AO638" i="6" s="1"/>
  <c r="AM634" i="6"/>
  <c r="AN634" i="6" s="1"/>
  <c r="AO634" i="6" s="1"/>
  <c r="AM630" i="6"/>
  <c r="AN630" i="6" s="1"/>
  <c r="AO630" i="6" s="1"/>
  <c r="AM626" i="6"/>
  <c r="AN626" i="6" s="1"/>
  <c r="AO626" i="6" s="1"/>
  <c r="AM622" i="6"/>
  <c r="AN622" i="6" s="1"/>
  <c r="AO622" i="6" s="1"/>
  <c r="AM801" i="6"/>
  <c r="AN801" i="6" s="1"/>
  <c r="AO801" i="6" s="1"/>
  <c r="AM797" i="6"/>
  <c r="AN797" i="6" s="1"/>
  <c r="AO797" i="6" s="1"/>
  <c r="AM793" i="6"/>
  <c r="AN793" i="6" s="1"/>
  <c r="AO793" i="6" s="1"/>
  <c r="AM789" i="6"/>
  <c r="AN789" i="6" s="1"/>
  <c r="AO789" i="6" s="1"/>
  <c r="AM785" i="6"/>
  <c r="AN785" i="6" s="1"/>
  <c r="AO785" i="6" s="1"/>
  <c r="AM781" i="6"/>
  <c r="AN781" i="6" s="1"/>
  <c r="AO781" i="6" s="1"/>
  <c r="AM777" i="6"/>
  <c r="AN777" i="6" s="1"/>
  <c r="AO777" i="6" s="1"/>
  <c r="AM773" i="6"/>
  <c r="AN773" i="6" s="1"/>
  <c r="AO773" i="6" s="1"/>
  <c r="AM769" i="6"/>
  <c r="AN769" i="6" s="1"/>
  <c r="AO769" i="6" s="1"/>
  <c r="AM765" i="6"/>
  <c r="AN765" i="6" s="1"/>
  <c r="AO765" i="6" s="1"/>
  <c r="AM761" i="6"/>
  <c r="AN761" i="6" s="1"/>
  <c r="AO761" i="6" s="1"/>
  <c r="AM757" i="6"/>
  <c r="AN757" i="6" s="1"/>
  <c r="AO757" i="6" s="1"/>
  <c r="AM753" i="6"/>
  <c r="AN753" i="6" s="1"/>
  <c r="AO753" i="6" s="1"/>
  <c r="AM749" i="6"/>
  <c r="AN749" i="6" s="1"/>
  <c r="AO749" i="6" s="1"/>
  <c r="AM745" i="6"/>
  <c r="AN745" i="6" s="1"/>
  <c r="AO745" i="6" s="1"/>
  <c r="AM741" i="6"/>
  <c r="AN741" i="6" s="1"/>
  <c r="AO741" i="6" s="1"/>
  <c r="AM737" i="6"/>
  <c r="AN737" i="6" s="1"/>
  <c r="AO737" i="6" s="1"/>
  <c r="AM733" i="6"/>
  <c r="AN733" i="6" s="1"/>
  <c r="AO733" i="6" s="1"/>
  <c r="AM729" i="6"/>
  <c r="AN729" i="6" s="1"/>
  <c r="AO729" i="6" s="1"/>
  <c r="AM725" i="6"/>
  <c r="AN725" i="6" s="1"/>
  <c r="AO725" i="6" s="1"/>
  <c r="AM721" i="6"/>
  <c r="AN721" i="6" s="1"/>
  <c r="AO721" i="6" s="1"/>
  <c r="AM717" i="6"/>
  <c r="AN717" i="6" s="1"/>
  <c r="AO717" i="6" s="1"/>
  <c r="AM713" i="6"/>
  <c r="AN713" i="6" s="1"/>
  <c r="AO713" i="6" s="1"/>
  <c r="AM1463" i="6"/>
  <c r="AN1463" i="6" s="1"/>
  <c r="AO1463" i="6" s="1"/>
  <c r="AM1459" i="6"/>
  <c r="AN1459" i="6" s="1"/>
  <c r="AO1459" i="6" s="1"/>
  <c r="AM1455" i="6"/>
  <c r="AN1455" i="6" s="1"/>
  <c r="AO1455" i="6" s="1"/>
  <c r="AM1451" i="6"/>
  <c r="AN1451" i="6" s="1"/>
  <c r="AO1451" i="6" s="1"/>
  <c r="AM1447" i="6"/>
  <c r="AN1447" i="6" s="1"/>
  <c r="AO1447" i="6" s="1"/>
  <c r="AM1443" i="6"/>
  <c r="AN1443" i="6" s="1"/>
  <c r="AO1443" i="6" s="1"/>
  <c r="AM1439" i="6"/>
  <c r="AN1439" i="6" s="1"/>
  <c r="AO1439" i="6" s="1"/>
  <c r="AM1435" i="6"/>
  <c r="AN1435" i="6" s="1"/>
  <c r="AO1435" i="6" s="1"/>
  <c r="AM1431" i="6"/>
  <c r="AN1431" i="6" s="1"/>
  <c r="AO1431" i="6" s="1"/>
  <c r="AM1427" i="6"/>
  <c r="AN1427" i="6" s="1"/>
  <c r="AO1427" i="6" s="1"/>
  <c r="AM1423" i="6"/>
  <c r="AN1423" i="6" s="1"/>
  <c r="AO1423" i="6" s="1"/>
  <c r="AM1419" i="6"/>
  <c r="AN1419" i="6" s="1"/>
  <c r="AO1419" i="6" s="1"/>
  <c r="AM1415" i="6"/>
  <c r="AN1415" i="6" s="1"/>
  <c r="AO1415" i="6" s="1"/>
  <c r="AM1411" i="6"/>
  <c r="AN1411" i="6" s="1"/>
  <c r="AO1411" i="6" s="1"/>
  <c r="AM1407" i="6"/>
  <c r="AN1407" i="6" s="1"/>
  <c r="AO1407" i="6" s="1"/>
  <c r="AM1403" i="6"/>
  <c r="AN1403" i="6" s="1"/>
  <c r="AO1403" i="6" s="1"/>
  <c r="AM1399" i="6"/>
  <c r="AN1399" i="6" s="1"/>
  <c r="AO1399" i="6" s="1"/>
  <c r="AM1395" i="6"/>
  <c r="AN1395" i="6" s="1"/>
  <c r="AO1395" i="6" s="1"/>
  <c r="AM1391" i="6"/>
  <c r="AN1391" i="6" s="1"/>
  <c r="AO1391" i="6" s="1"/>
  <c r="AM1387" i="6"/>
  <c r="AN1387" i="6" s="1"/>
  <c r="AO1387" i="6" s="1"/>
  <c r="AM1383" i="6"/>
  <c r="AN1383" i="6" s="1"/>
  <c r="AO1383" i="6" s="1"/>
  <c r="AM1379" i="6"/>
  <c r="AN1379" i="6" s="1"/>
  <c r="AO1379" i="6" s="1"/>
  <c r="AM1375" i="6"/>
  <c r="AN1375" i="6" s="1"/>
  <c r="AO1375" i="6" s="1"/>
  <c r="AM1371" i="6"/>
  <c r="AN1371" i="6" s="1"/>
  <c r="AO1371" i="6" s="1"/>
  <c r="AM1367" i="6"/>
  <c r="AN1367" i="6" s="1"/>
  <c r="AO1367" i="6" s="1"/>
  <c r="AM1363" i="6"/>
  <c r="AN1363" i="6" s="1"/>
  <c r="AO1363" i="6" s="1"/>
  <c r="AM1359" i="6"/>
  <c r="AN1359" i="6" s="1"/>
  <c r="AO1359" i="6" s="1"/>
  <c r="AM1355" i="6"/>
  <c r="AN1355" i="6" s="1"/>
  <c r="AO1355" i="6" s="1"/>
  <c r="AM1351" i="6"/>
  <c r="AN1351" i="6" s="1"/>
  <c r="AO1351" i="6" s="1"/>
  <c r="AM1347" i="6"/>
  <c r="AN1347" i="6" s="1"/>
  <c r="AO1347" i="6" s="1"/>
  <c r="AM1343" i="6"/>
  <c r="AN1343" i="6" s="1"/>
  <c r="AO1343" i="6" s="1"/>
  <c r="AM1339" i="6"/>
  <c r="AN1339" i="6" s="1"/>
  <c r="AO1339" i="6" s="1"/>
  <c r="AM1335" i="6"/>
  <c r="AN1335" i="6" s="1"/>
  <c r="AO1335" i="6" s="1"/>
  <c r="AM1331" i="6"/>
  <c r="AN1331" i="6" s="1"/>
  <c r="AO1331" i="6" s="1"/>
  <c r="AM1327" i="6"/>
  <c r="AN1327" i="6" s="1"/>
  <c r="AO1327" i="6" s="1"/>
  <c r="AM1323" i="6"/>
  <c r="AN1323" i="6" s="1"/>
  <c r="AO1323" i="6" s="1"/>
  <c r="AM1319" i="6"/>
  <c r="AN1319" i="6" s="1"/>
  <c r="AO1319" i="6" s="1"/>
  <c r="AM1315" i="6"/>
  <c r="AN1315" i="6" s="1"/>
  <c r="AO1315" i="6" s="1"/>
  <c r="AM1311" i="6"/>
  <c r="AN1311" i="6" s="1"/>
  <c r="AO1311" i="6" s="1"/>
  <c r="AM1307" i="6"/>
  <c r="AN1307" i="6" s="1"/>
  <c r="AO1307" i="6" s="1"/>
  <c r="AM1303" i="6"/>
  <c r="AN1303" i="6" s="1"/>
  <c r="AO1303" i="6" s="1"/>
  <c r="AM1299" i="6"/>
  <c r="AN1299" i="6" s="1"/>
  <c r="AO1299" i="6" s="1"/>
  <c r="AM1295" i="6"/>
  <c r="AN1295" i="6" s="1"/>
  <c r="AO1295" i="6" s="1"/>
  <c r="AM1291" i="6"/>
  <c r="AN1291" i="6" s="1"/>
  <c r="AO1291" i="6" s="1"/>
  <c r="AM1287" i="6"/>
  <c r="AN1287" i="6" s="1"/>
  <c r="AO1287" i="6" s="1"/>
  <c r="AM1283" i="6"/>
  <c r="AN1283" i="6" s="1"/>
  <c r="AO1283" i="6" s="1"/>
  <c r="AM1279" i="6"/>
  <c r="AN1279" i="6" s="1"/>
  <c r="AO1279" i="6" s="1"/>
  <c r="AM1275" i="6"/>
  <c r="AN1275" i="6" s="1"/>
  <c r="AO1275" i="6" s="1"/>
  <c r="AM1271" i="6"/>
  <c r="AN1271" i="6" s="1"/>
  <c r="AO1271" i="6" s="1"/>
  <c r="AM1267" i="6"/>
  <c r="AN1267" i="6" s="1"/>
  <c r="AO1267" i="6" s="1"/>
  <c r="AM1263" i="6"/>
  <c r="AN1263" i="6" s="1"/>
  <c r="AO1263" i="6" s="1"/>
  <c r="AM1259" i="6"/>
  <c r="AN1259" i="6" s="1"/>
  <c r="AO1259" i="6" s="1"/>
  <c r="AM1255" i="6"/>
  <c r="AN1255" i="6" s="1"/>
  <c r="AO1255" i="6" s="1"/>
  <c r="AM1251" i="6"/>
  <c r="AN1251" i="6" s="1"/>
  <c r="AO1251" i="6" s="1"/>
  <c r="AM1247" i="6"/>
  <c r="AN1247" i="6" s="1"/>
  <c r="AO1247" i="6" s="1"/>
  <c r="AM1243" i="6"/>
  <c r="AN1243" i="6" s="1"/>
  <c r="AO1243" i="6" s="1"/>
  <c r="AM1461" i="6"/>
  <c r="AN1461" i="6" s="1"/>
  <c r="AO1461" i="6" s="1"/>
  <c r="AM1457" i="6"/>
  <c r="AN1457" i="6" s="1"/>
  <c r="AO1457" i="6" s="1"/>
  <c r="AM1453" i="6"/>
  <c r="AN1453" i="6" s="1"/>
  <c r="AO1453" i="6" s="1"/>
  <c r="AM1449" i="6"/>
  <c r="AN1449" i="6" s="1"/>
  <c r="AO1449" i="6" s="1"/>
  <c r="AM1445" i="6"/>
  <c r="AN1445" i="6" s="1"/>
  <c r="AO1445" i="6" s="1"/>
  <c r="AM1441" i="6"/>
  <c r="AN1441" i="6" s="1"/>
  <c r="AO1441" i="6" s="1"/>
  <c r="AM1437" i="6"/>
  <c r="AN1437" i="6" s="1"/>
  <c r="AO1437" i="6" s="1"/>
  <c r="AM1433" i="6"/>
  <c r="AN1433" i="6" s="1"/>
  <c r="AO1433" i="6" s="1"/>
  <c r="AM1429" i="6"/>
  <c r="AN1429" i="6" s="1"/>
  <c r="AO1429" i="6" s="1"/>
  <c r="AM1425" i="6"/>
  <c r="AN1425" i="6" s="1"/>
  <c r="AO1425" i="6" s="1"/>
  <c r="AM1421" i="6"/>
  <c r="AN1421" i="6" s="1"/>
  <c r="AO1421" i="6" s="1"/>
  <c r="AM1417" i="6"/>
  <c r="AN1417" i="6" s="1"/>
  <c r="AO1417" i="6" s="1"/>
  <c r="AM1413" i="6"/>
  <c r="AN1413" i="6" s="1"/>
  <c r="AO1413" i="6" s="1"/>
  <c r="AM1409" i="6"/>
  <c r="AN1409" i="6" s="1"/>
  <c r="AO1409" i="6" s="1"/>
  <c r="BE291" i="6"/>
  <c r="BE283" i="6"/>
  <c r="AM709" i="6"/>
  <c r="AN709" i="6" s="1"/>
  <c r="AO709" i="6" s="1"/>
  <c r="AM705" i="6"/>
  <c r="AN705" i="6" s="1"/>
  <c r="AO705" i="6" s="1"/>
  <c r="AM701" i="6"/>
  <c r="AN701" i="6" s="1"/>
  <c r="AO701" i="6" s="1"/>
  <c r="AM697" i="6"/>
  <c r="AN697" i="6" s="1"/>
  <c r="AO697" i="6" s="1"/>
  <c r="AM693" i="6"/>
  <c r="AN693" i="6" s="1"/>
  <c r="AO693" i="6" s="1"/>
  <c r="AM689" i="6"/>
  <c r="AN689" i="6" s="1"/>
  <c r="AO689" i="6" s="1"/>
  <c r="AM685" i="6"/>
  <c r="AN685" i="6" s="1"/>
  <c r="AO685" i="6" s="1"/>
  <c r="AM681" i="6"/>
  <c r="AN681" i="6" s="1"/>
  <c r="AO681" i="6" s="1"/>
  <c r="AM677" i="6"/>
  <c r="AN677" i="6" s="1"/>
  <c r="AO677" i="6" s="1"/>
  <c r="AM673" i="6"/>
  <c r="AN673" i="6" s="1"/>
  <c r="AO673" i="6" s="1"/>
  <c r="AM669" i="6"/>
  <c r="AN669" i="6" s="1"/>
  <c r="AO669" i="6" s="1"/>
  <c r="AM665" i="6"/>
  <c r="AN665" i="6" s="1"/>
  <c r="AO665" i="6" s="1"/>
  <c r="AM661" i="6"/>
  <c r="AN661" i="6" s="1"/>
  <c r="AO661" i="6" s="1"/>
  <c r="AM657" i="6"/>
  <c r="AN657" i="6" s="1"/>
  <c r="AO657" i="6" s="1"/>
  <c r="AM653" i="6"/>
  <c r="AN653" i="6" s="1"/>
  <c r="AO653" i="6" s="1"/>
  <c r="AM649" i="6"/>
  <c r="AN649" i="6" s="1"/>
  <c r="AO649" i="6" s="1"/>
  <c r="AM645" i="6"/>
  <c r="AN645" i="6" s="1"/>
  <c r="AO645" i="6" s="1"/>
  <c r="AM641" i="6"/>
  <c r="AN641" i="6" s="1"/>
  <c r="AO641" i="6" s="1"/>
  <c r="AM637" i="6"/>
  <c r="AN637" i="6" s="1"/>
  <c r="AO637" i="6" s="1"/>
  <c r="AM633" i="6"/>
  <c r="AM629" i="6"/>
  <c r="AN629" i="6" s="1"/>
  <c r="AO629" i="6" s="1"/>
  <c r="AM625" i="6"/>
  <c r="AN625" i="6" s="1"/>
  <c r="AO625" i="6" s="1"/>
  <c r="BE771" i="6"/>
  <c r="BE763" i="6"/>
  <c r="BE755" i="6"/>
  <c r="BE747" i="6"/>
  <c r="BE739" i="6"/>
  <c r="BE723" i="6"/>
  <c r="BE715" i="6"/>
  <c r="BE707" i="6"/>
  <c r="BE699" i="6"/>
  <c r="BE683" i="6"/>
  <c r="BE667" i="6"/>
  <c r="BE651" i="6"/>
  <c r="BE643" i="6"/>
  <c r="BE635" i="6"/>
  <c r="BE619" i="6"/>
  <c r="BE603" i="6"/>
  <c r="BE595" i="6"/>
  <c r="BE587" i="6"/>
  <c r="BE579" i="6"/>
  <c r="BE571" i="6"/>
  <c r="BE555" i="6"/>
  <c r="BE539" i="6"/>
  <c r="BE531" i="6"/>
  <c r="BE523" i="6"/>
  <c r="BE275" i="6"/>
  <c r="BE709" i="6"/>
  <c r="BE701" i="6"/>
  <c r="BE693" i="6"/>
  <c r="BE685" i="6"/>
  <c r="BE677" i="6"/>
  <c r="BE669" i="6"/>
  <c r="BE661" i="6"/>
  <c r="BE653" i="6"/>
  <c r="BE645" i="6"/>
  <c r="BE637" i="6"/>
  <c r="BE629" i="6"/>
  <c r="BE621" i="6"/>
  <c r="BE613" i="6"/>
  <c r="BE605" i="6"/>
  <c r="BE597" i="6"/>
  <c r="BE589" i="6"/>
  <c r="BE581" i="6"/>
  <c r="BE573" i="6"/>
  <c r="BE565" i="6"/>
  <c r="BE557" i="6"/>
  <c r="BE549" i="6"/>
  <c r="BE541" i="6"/>
  <c r="BE533" i="6"/>
  <c r="BE525" i="6"/>
  <c r="BE517" i="6"/>
  <c r="BE509" i="6"/>
  <c r="BE501" i="6"/>
  <c r="BE493" i="6"/>
  <c r="BE485" i="6"/>
  <c r="BE477" i="6"/>
  <c r="BE469" i="6"/>
  <c r="BE461" i="6"/>
  <c r="BE453" i="6"/>
  <c r="BE445" i="6"/>
  <c r="BE437" i="6"/>
  <c r="BE429" i="6"/>
  <c r="BE421" i="6"/>
  <c r="BE413" i="6"/>
  <c r="BE405" i="6"/>
  <c r="BE397" i="6"/>
  <c r="BE389" i="6"/>
  <c r="BE381" i="6"/>
  <c r="BE373" i="6"/>
  <c r="BE365" i="6"/>
  <c r="BE357" i="6"/>
  <c r="BE349" i="6"/>
  <c r="BE341" i="6"/>
  <c r="BE333" i="6"/>
  <c r="BE325" i="6"/>
  <c r="BE317" i="6"/>
  <c r="BE309" i="6"/>
  <c r="BE301" i="6"/>
  <c r="BE293" i="6"/>
  <c r="BE285" i="6"/>
  <c r="BE277" i="6"/>
  <c r="BE269" i="6"/>
  <c r="BE261" i="6"/>
  <c r="BE253" i="6"/>
  <c r="BE245" i="6"/>
  <c r="BE237" i="6"/>
  <c r="BE229" i="6"/>
  <c r="BE221" i="6"/>
  <c r="BE213" i="6"/>
  <c r="BE205" i="6"/>
  <c r="BE197" i="6"/>
  <c r="BE189" i="6"/>
  <c r="BE181" i="6"/>
  <c r="BE173" i="6"/>
  <c r="BE165" i="6"/>
  <c r="BE157" i="6"/>
  <c r="BE149" i="6"/>
  <c r="BE141" i="6"/>
  <c r="BE133" i="6"/>
  <c r="BE125" i="6"/>
  <c r="BE117" i="6"/>
  <c r="BE109" i="6"/>
  <c r="BE101" i="6"/>
  <c r="BE93" i="6"/>
  <c r="BE85" i="6"/>
  <c r="BE77" i="6"/>
  <c r="BE61" i="6"/>
  <c r="BE53" i="6"/>
  <c r="BE45" i="6"/>
  <c r="BE37" i="6"/>
  <c r="BE29" i="6"/>
  <c r="BE21" i="6"/>
  <c r="BE13" i="6"/>
  <c r="BE254" i="6"/>
  <c r="BE267" i="6"/>
  <c r="BE259" i="6"/>
  <c r="BE251" i="6"/>
  <c r="BE243" i="6"/>
  <c r="BE235" i="6"/>
  <c r="BE227" i="6"/>
  <c r="BE211" i="6"/>
  <c r="BE195" i="6"/>
  <c r="BE187" i="6"/>
  <c r="BE179" i="6"/>
  <c r="BE163" i="6"/>
  <c r="BE155" i="6"/>
  <c r="BE147" i="6"/>
  <c r="BE139" i="6"/>
  <c r="BE131" i="6"/>
  <c r="BE123" i="6"/>
  <c r="BE115" i="6"/>
  <c r="BE107" i="6"/>
  <c r="BE99" i="6"/>
  <c r="BE91" i="6"/>
  <c r="BE83" i="6"/>
  <c r="BE75" i="6"/>
  <c r="BE59" i="6"/>
  <c r="BE51" i="6"/>
  <c r="BE43" i="6"/>
  <c r="BE35" i="6"/>
  <c r="BE27" i="6"/>
  <c r="BE19" i="6"/>
  <c r="BE11" i="6"/>
  <c r="BE3" i="6"/>
  <c r="AM919" i="6"/>
  <c r="AN919" i="6" s="1"/>
  <c r="AO919" i="6" s="1"/>
  <c r="AM915" i="6"/>
  <c r="AN915" i="6" s="1"/>
  <c r="AO915" i="6" s="1"/>
  <c r="AM911" i="6"/>
  <c r="AN911" i="6" s="1"/>
  <c r="AO911" i="6" s="1"/>
  <c r="AM907" i="6"/>
  <c r="AN907" i="6" s="1"/>
  <c r="AO907" i="6" s="1"/>
  <c r="AM903" i="6"/>
  <c r="AN903" i="6" s="1"/>
  <c r="AO903" i="6" s="1"/>
  <c r="BE773" i="6"/>
  <c r="BE765" i="6"/>
  <c r="BE757" i="6"/>
  <c r="BE749" i="6"/>
  <c r="BE741" i="6"/>
  <c r="BE733" i="6"/>
  <c r="BE725" i="6"/>
  <c r="BE717" i="6"/>
  <c r="AM899" i="6"/>
  <c r="AN899" i="6" s="1"/>
  <c r="AO899" i="6" s="1"/>
  <c r="AM895" i="6"/>
  <c r="AN895" i="6" s="1"/>
  <c r="AO895" i="6" s="1"/>
  <c r="AM891" i="6"/>
  <c r="AN891" i="6" s="1"/>
  <c r="AO891" i="6" s="1"/>
  <c r="AM887" i="6"/>
  <c r="AN887" i="6" s="1"/>
  <c r="AO887" i="6" s="1"/>
  <c r="AM883" i="6"/>
  <c r="AN883" i="6" s="1"/>
  <c r="AO883" i="6" s="1"/>
  <c r="AM879" i="6"/>
  <c r="AN879" i="6" s="1"/>
  <c r="AO879" i="6" s="1"/>
  <c r="AM875" i="6"/>
  <c r="AN875" i="6" s="1"/>
  <c r="AO875" i="6" s="1"/>
  <c r="AM871" i="6"/>
  <c r="AN871" i="6" s="1"/>
  <c r="AO871" i="6" s="1"/>
  <c r="AM867" i="6"/>
  <c r="AN867" i="6" s="1"/>
  <c r="AO867" i="6" s="1"/>
  <c r="AM863" i="6"/>
  <c r="AN863" i="6" s="1"/>
  <c r="AO863" i="6" s="1"/>
  <c r="AM859" i="6"/>
  <c r="AN859" i="6" s="1"/>
  <c r="AO859" i="6" s="1"/>
  <c r="AM855" i="6"/>
  <c r="AN855" i="6" s="1"/>
  <c r="AO855" i="6" s="1"/>
  <c r="AM851" i="6"/>
  <c r="AN851" i="6" s="1"/>
  <c r="AO851" i="6" s="1"/>
  <c r="AM847" i="6"/>
  <c r="AN847" i="6" s="1"/>
  <c r="AO847" i="6" s="1"/>
  <c r="AM843" i="6"/>
  <c r="AN843" i="6" s="1"/>
  <c r="AO843" i="6" s="1"/>
  <c r="AM839" i="6"/>
  <c r="AN839" i="6" s="1"/>
  <c r="AO839" i="6" s="1"/>
  <c r="AM835" i="6"/>
  <c r="AN835" i="6" s="1"/>
  <c r="AO835" i="6" s="1"/>
  <c r="AM831" i="6"/>
  <c r="AN831" i="6" s="1"/>
  <c r="AO831" i="6" s="1"/>
  <c r="AM827" i="6"/>
  <c r="AN827" i="6" s="1"/>
  <c r="AO827" i="6" s="1"/>
  <c r="AM823" i="6"/>
  <c r="AN823" i="6" s="1"/>
  <c r="AO823" i="6" s="1"/>
  <c r="AM819" i="6"/>
  <c r="AN819" i="6" s="1"/>
  <c r="AO819" i="6" s="1"/>
  <c r="AM815" i="6"/>
  <c r="AN815" i="6" s="1"/>
  <c r="AO815" i="6" s="1"/>
  <c r="AM811" i="6"/>
  <c r="AN811" i="6" s="1"/>
  <c r="AO811" i="6" s="1"/>
  <c r="AM807" i="6"/>
  <c r="AN807" i="6" s="1"/>
  <c r="AO807" i="6" s="1"/>
  <c r="AM803" i="6"/>
  <c r="AN803" i="6" s="1"/>
  <c r="AO803" i="6" s="1"/>
  <c r="AM799" i="6"/>
  <c r="AN799" i="6" s="1"/>
  <c r="AO799" i="6" s="1"/>
  <c r="AM795" i="6"/>
  <c r="AN795" i="6" s="1"/>
  <c r="AO795" i="6" s="1"/>
  <c r="AM791" i="6"/>
  <c r="AN791" i="6" s="1"/>
  <c r="AO791" i="6" s="1"/>
  <c r="AM787" i="6"/>
  <c r="AN787" i="6" s="1"/>
  <c r="AO787" i="6" s="1"/>
  <c r="AM783" i="6"/>
  <c r="AN783" i="6" s="1"/>
  <c r="AO783" i="6" s="1"/>
  <c r="AM779" i="6"/>
  <c r="AN779" i="6" s="1"/>
  <c r="AO779" i="6" s="1"/>
  <c r="AM775" i="6"/>
  <c r="AN775" i="6" s="1"/>
  <c r="AO775" i="6" s="1"/>
  <c r="AM771" i="6"/>
  <c r="AN771" i="6" s="1"/>
  <c r="AO771" i="6" s="1"/>
  <c r="AM767" i="6"/>
  <c r="AN767" i="6" s="1"/>
  <c r="AO767" i="6" s="1"/>
  <c r="AM763" i="6"/>
  <c r="AN763" i="6" s="1"/>
  <c r="AO763" i="6" s="1"/>
  <c r="AM759" i="6"/>
  <c r="AN759" i="6" s="1"/>
  <c r="AO759" i="6" s="1"/>
  <c r="AM755" i="6"/>
  <c r="AN755" i="6" s="1"/>
  <c r="AO755" i="6" s="1"/>
  <c r="AM751" i="6"/>
  <c r="AN751" i="6" s="1"/>
  <c r="AO751" i="6" s="1"/>
  <c r="AM747" i="6"/>
  <c r="AN747" i="6" s="1"/>
  <c r="AO747" i="6" s="1"/>
  <c r="AM743" i="6"/>
  <c r="AN743" i="6" s="1"/>
  <c r="AO743" i="6" s="1"/>
  <c r="AM739" i="6"/>
  <c r="AN739" i="6" s="1"/>
  <c r="AO739" i="6" s="1"/>
  <c r="AM735" i="6"/>
  <c r="AN735" i="6" s="1"/>
  <c r="AO735" i="6" s="1"/>
  <c r="AM731" i="6"/>
  <c r="AN731" i="6" s="1"/>
  <c r="AO731" i="6" s="1"/>
  <c r="AM727" i="6"/>
  <c r="AN727" i="6" s="1"/>
  <c r="AO727" i="6" s="1"/>
  <c r="AM723" i="6"/>
  <c r="AN723" i="6" s="1"/>
  <c r="AO723" i="6" s="1"/>
  <c r="AM719" i="6"/>
  <c r="AN719" i="6" s="1"/>
  <c r="AO719" i="6" s="1"/>
  <c r="AM715" i="6"/>
  <c r="AN715" i="6" s="1"/>
  <c r="AO715" i="6" s="1"/>
  <c r="AM711" i="6"/>
  <c r="AN711" i="6" s="1"/>
  <c r="AO711" i="6" s="1"/>
  <c r="AM707" i="6"/>
  <c r="AN707" i="6" s="1"/>
  <c r="AO707" i="6" s="1"/>
  <c r="AM703" i="6"/>
  <c r="AN703" i="6" s="1"/>
  <c r="AO703" i="6" s="1"/>
  <c r="AM699" i="6"/>
  <c r="AN699" i="6" s="1"/>
  <c r="AO699" i="6" s="1"/>
  <c r="AM695" i="6"/>
  <c r="AN695" i="6" s="1"/>
  <c r="AO695" i="6" s="1"/>
  <c r="AM691" i="6"/>
  <c r="AN691" i="6" s="1"/>
  <c r="AO691" i="6" s="1"/>
  <c r="AM687" i="6"/>
  <c r="AN687" i="6" s="1"/>
  <c r="AO687" i="6" s="1"/>
  <c r="AM683" i="6"/>
  <c r="AN683" i="6" s="1"/>
  <c r="AO683" i="6" s="1"/>
  <c r="AM679" i="6"/>
  <c r="AN679" i="6" s="1"/>
  <c r="AO679" i="6" s="1"/>
  <c r="AM675" i="6"/>
  <c r="AN675" i="6" s="1"/>
  <c r="AO675" i="6" s="1"/>
  <c r="AM671" i="6"/>
  <c r="AN671" i="6" s="1"/>
  <c r="AO671" i="6" s="1"/>
  <c r="AM667" i="6"/>
  <c r="AN667" i="6" s="1"/>
  <c r="AO667" i="6" s="1"/>
  <c r="AM663" i="6"/>
  <c r="AN663" i="6" s="1"/>
  <c r="AO663" i="6" s="1"/>
  <c r="AM659" i="6"/>
  <c r="AN659" i="6" s="1"/>
  <c r="AO659" i="6" s="1"/>
  <c r="AM655" i="6"/>
  <c r="AN655" i="6" s="1"/>
  <c r="AO655" i="6" s="1"/>
  <c r="AM651" i="6"/>
  <c r="AN651" i="6" s="1"/>
  <c r="AO651" i="6" s="1"/>
  <c r="AM647" i="6"/>
  <c r="AN647" i="6" s="1"/>
  <c r="AO647" i="6" s="1"/>
  <c r="AM643" i="6"/>
  <c r="AN643" i="6" s="1"/>
  <c r="AO643" i="6" s="1"/>
  <c r="AM639" i="6"/>
  <c r="AN639" i="6" s="1"/>
  <c r="AO639" i="6" s="1"/>
  <c r="AM635" i="6"/>
  <c r="AN635" i="6" s="1"/>
  <c r="AO635" i="6" s="1"/>
  <c r="AM631" i="6"/>
  <c r="AN631" i="6" s="1"/>
  <c r="AO631" i="6" s="1"/>
  <c r="AM627" i="6"/>
  <c r="AN627" i="6" s="1"/>
  <c r="AO627" i="6" s="1"/>
  <c r="AM623" i="6"/>
  <c r="AN623" i="6" s="1"/>
  <c r="AO623" i="6" s="1"/>
  <c r="BE775" i="6"/>
  <c r="BE767" i="6"/>
  <c r="BE759" i="6"/>
  <c r="BE751" i="6"/>
  <c r="BE743" i="6"/>
  <c r="BE735" i="6"/>
  <c r="BE727" i="6"/>
  <c r="BE719" i="6"/>
  <c r="BE711" i="6"/>
  <c r="BE703" i="6"/>
  <c r="BE695" i="6"/>
  <c r="BE687" i="6"/>
  <c r="BE679" i="6"/>
  <c r="BE671" i="6"/>
  <c r="BE663" i="6"/>
  <c r="BE777" i="6"/>
  <c r="BE769" i="6"/>
  <c r="BE761" i="6"/>
  <c r="BE753" i="6"/>
  <c r="BE745" i="6"/>
  <c r="BE737" i="6"/>
  <c r="BE729" i="6"/>
  <c r="BE721" i="6"/>
  <c r="BE713" i="6"/>
  <c r="BE705" i="6"/>
  <c r="BE697" i="6"/>
  <c r="BE689" i="6"/>
  <c r="BE681" i="6"/>
  <c r="BE673" i="6"/>
  <c r="BE665" i="6"/>
  <c r="BE657" i="6"/>
  <c r="BE186" i="6"/>
  <c r="BE138" i="6"/>
  <c r="BE122" i="6"/>
  <c r="BE5" i="6"/>
  <c r="BE649" i="6"/>
  <c r="BE641" i="6"/>
  <c r="BE633" i="6"/>
  <c r="BE625" i="6"/>
  <c r="BE617" i="6"/>
  <c r="BE614" i="6"/>
  <c r="BE609" i="6"/>
  <c r="BE601" i="6"/>
  <c r="BE593" i="6"/>
  <c r="BE585" i="6"/>
  <c r="BE577" i="6"/>
  <c r="BE569" i="6"/>
  <c r="BE561" i="6"/>
  <c r="BE553" i="6"/>
  <c r="BE550" i="6"/>
  <c r="BE545" i="6"/>
  <c r="BE537" i="6"/>
  <c r="BE529" i="6"/>
  <c r="BE521" i="6"/>
  <c r="BE513" i="6"/>
  <c r="BE505" i="6"/>
  <c r="BE497" i="6"/>
  <c r="BE489" i="6"/>
  <c r="BE486" i="6"/>
  <c r="BE481" i="6"/>
  <c r="BE473" i="6"/>
  <c r="BE465" i="6"/>
  <c r="BE457" i="6"/>
  <c r="BE449" i="6"/>
  <c r="BE441" i="6"/>
  <c r="BE433" i="6"/>
  <c r="BE425" i="6"/>
  <c r="BE417" i="6"/>
  <c r="BE409" i="6"/>
  <c r="BE401" i="6"/>
  <c r="BE393" i="6"/>
  <c r="BE385" i="6"/>
  <c r="BE377" i="6"/>
  <c r="BE369" i="6"/>
  <c r="BE361" i="6"/>
  <c r="BE353" i="6"/>
  <c r="BE345" i="6"/>
  <c r="BE337" i="6"/>
  <c r="BE329" i="6"/>
  <c r="BE321" i="6"/>
  <c r="BE313" i="6"/>
  <c r="BE305" i="6"/>
  <c r="BE297" i="6"/>
  <c r="BE289" i="6"/>
  <c r="BE281" i="6"/>
  <c r="BE273" i="6"/>
  <c r="BE265" i="6"/>
  <c r="BE257" i="6"/>
  <c r="BE249" i="6"/>
  <c r="BE241" i="6"/>
  <c r="BE233" i="6"/>
  <c r="BE225" i="6"/>
  <c r="BE217" i="6"/>
  <c r="BE209" i="6"/>
  <c r="BE206" i="6"/>
  <c r="BE201" i="6"/>
  <c r="BE193" i="6"/>
  <c r="BE185" i="6"/>
  <c r="BE177" i="6"/>
  <c r="BE169" i="6"/>
  <c r="BE161" i="6"/>
  <c r="BE153" i="6"/>
  <c r="BE145" i="6"/>
  <c r="BE137" i="6"/>
  <c r="BE129" i="6"/>
  <c r="BE121" i="6"/>
  <c r="BE113" i="6"/>
  <c r="BE110" i="6"/>
  <c r="BE105" i="6"/>
  <c r="BE97" i="6"/>
  <c r="BE89" i="6"/>
  <c r="BE81" i="6"/>
  <c r="BE65" i="6"/>
  <c r="BE57" i="6"/>
  <c r="BE49" i="6"/>
  <c r="BE41" i="6"/>
  <c r="BE33" i="6"/>
  <c r="BE25" i="6"/>
  <c r="BE17" i="6"/>
  <c r="BE9" i="6"/>
  <c r="BE1462" i="6"/>
  <c r="BE1460" i="6"/>
  <c r="BE1454" i="6"/>
  <c r="BE1452" i="6"/>
  <c r="BE1446" i="6"/>
  <c r="BE1442" i="6"/>
  <c r="BE1436" i="6"/>
  <c r="BE1432" i="6"/>
  <c r="BE1428" i="6"/>
  <c r="BE1422" i="6"/>
  <c r="BE1420" i="6"/>
  <c r="BE1414" i="6"/>
  <c r="BE1410" i="6"/>
  <c r="BE1406" i="6"/>
  <c r="BE1404" i="6"/>
  <c r="BE1398" i="6"/>
  <c r="BE1394" i="6"/>
  <c r="BE1388" i="6"/>
  <c r="BE1386" i="6"/>
  <c r="BE1380" i="6"/>
  <c r="BE1378" i="6"/>
  <c r="BE1372" i="6"/>
  <c r="BE1368" i="6"/>
  <c r="BE1366" i="6"/>
  <c r="BE1360" i="6"/>
  <c r="BE1356" i="6"/>
  <c r="BE1352" i="6"/>
  <c r="BE1346" i="6"/>
  <c r="BE1344" i="6"/>
  <c r="BE1340" i="6"/>
  <c r="BE1336" i="6"/>
  <c r="BE1330" i="6"/>
  <c r="BE1328" i="6"/>
  <c r="BE1324" i="6"/>
  <c r="BE1318" i="6"/>
  <c r="BE1314" i="6"/>
  <c r="BE1310" i="6"/>
  <c r="BE1304" i="6"/>
  <c r="BE1298" i="6"/>
  <c r="BE1296" i="6"/>
  <c r="BE1292" i="6"/>
  <c r="BE1288" i="6"/>
  <c r="BE1286" i="6"/>
  <c r="BE1284" i="6"/>
  <c r="BE1458" i="6"/>
  <c r="BE1456" i="6"/>
  <c r="BE1450" i="6"/>
  <c r="BE1448" i="6"/>
  <c r="BE1444" i="6"/>
  <c r="BE1440" i="6"/>
  <c r="BE1438" i="6"/>
  <c r="BE1434" i="6"/>
  <c r="BE1430" i="6"/>
  <c r="BE1426" i="6"/>
  <c r="BE1424" i="6"/>
  <c r="BE1418" i="6"/>
  <c r="BE1416" i="6"/>
  <c r="BE1412" i="6"/>
  <c r="BE1408" i="6"/>
  <c r="BE1402" i="6"/>
  <c r="BE1400" i="6"/>
  <c r="BE1396" i="6"/>
  <c r="BE1392" i="6"/>
  <c r="BE1390" i="6"/>
  <c r="BE1384" i="6"/>
  <c r="BE1382" i="6"/>
  <c r="BE1376" i="6"/>
  <c r="BE1374" i="6"/>
  <c r="BE1370" i="6"/>
  <c r="BE1364" i="6"/>
  <c r="BE1362" i="6"/>
  <c r="BE1358" i="6"/>
  <c r="BE1354" i="6"/>
  <c r="BE1350" i="6"/>
  <c r="BE1348" i="6"/>
  <c r="BE1342" i="6"/>
  <c r="BE1338" i="6"/>
  <c r="BE1334" i="6"/>
  <c r="BE1332" i="6"/>
  <c r="BE1326" i="6"/>
  <c r="BE1322" i="6"/>
  <c r="BE1320" i="6"/>
  <c r="BE1316" i="6"/>
  <c r="BE1312" i="6"/>
  <c r="BE1308" i="6"/>
  <c r="BE1306" i="6"/>
  <c r="BE1302" i="6"/>
  <c r="BE1300" i="6"/>
  <c r="BE1294" i="6"/>
  <c r="BE1290" i="6"/>
  <c r="BE1282" i="6"/>
  <c r="BE1280" i="6"/>
  <c r="BE1278" i="6"/>
  <c r="BE1276" i="6"/>
  <c r="BE1274" i="6"/>
  <c r="BE1272" i="6"/>
  <c r="BE1270" i="6"/>
  <c r="BE1268" i="6"/>
  <c r="BE1266" i="6"/>
  <c r="BE1264" i="6"/>
  <c r="BE1262" i="6"/>
  <c r="BE1260" i="6"/>
  <c r="BE1258" i="6"/>
  <c r="BE1256" i="6"/>
  <c r="BE1254" i="6"/>
  <c r="BE1252" i="6"/>
  <c r="BE1250" i="6"/>
  <c r="BE1248" i="6"/>
  <c r="BE1246" i="6"/>
  <c r="BE1244" i="6"/>
  <c r="BE1242" i="6"/>
  <c r="BE1240" i="6"/>
  <c r="BE1238" i="6"/>
  <c r="BE1236" i="6"/>
  <c r="BE1234" i="6"/>
  <c r="BE1232" i="6"/>
  <c r="BE1230" i="6"/>
  <c r="BE1228" i="6"/>
  <c r="BE1226" i="6"/>
  <c r="BE1224" i="6"/>
  <c r="BE1222" i="6"/>
  <c r="BE1220" i="6"/>
  <c r="BE1218" i="6"/>
  <c r="BE1216" i="6"/>
  <c r="BE1214" i="6"/>
  <c r="BE1212" i="6"/>
  <c r="BE1210" i="6"/>
  <c r="BE1208" i="6"/>
  <c r="BE1206" i="6"/>
  <c r="BE1204" i="6"/>
  <c r="BE1202" i="6"/>
  <c r="BE1200" i="6"/>
  <c r="BE1198" i="6"/>
  <c r="BE1196" i="6"/>
  <c r="BE1194" i="6"/>
  <c r="BE1192" i="6"/>
  <c r="BE1190" i="6"/>
  <c r="BE1188" i="6"/>
  <c r="BE1186" i="6"/>
  <c r="BE1184" i="6"/>
  <c r="BE1182" i="6"/>
  <c r="BE1180" i="6"/>
  <c r="BE1178" i="6"/>
  <c r="BE1176" i="6"/>
  <c r="BE1174" i="6"/>
  <c r="BE1172" i="6"/>
  <c r="BE1170" i="6"/>
  <c r="BE1168" i="6"/>
  <c r="BE1166" i="6"/>
  <c r="BE1164" i="6"/>
  <c r="BE1162" i="6"/>
  <c r="BE1160" i="6"/>
  <c r="BE1158" i="6"/>
  <c r="BE1156" i="6"/>
  <c r="BE1154" i="6"/>
  <c r="BE1152" i="6"/>
  <c r="BE1150" i="6"/>
  <c r="BE1148" i="6"/>
  <c r="BE1146" i="6"/>
  <c r="BE1144" i="6"/>
  <c r="BE1142" i="6"/>
  <c r="BE1140" i="6"/>
  <c r="BE1138" i="6"/>
  <c r="BE1136" i="6"/>
  <c r="BE1134" i="6"/>
  <c r="BE1132" i="6"/>
  <c r="BE1130" i="6"/>
  <c r="BE1128" i="6"/>
  <c r="BE1126" i="6"/>
  <c r="BE1124" i="6"/>
  <c r="BE1122" i="6"/>
  <c r="BE1120" i="6"/>
  <c r="BE1118" i="6"/>
  <c r="BE1116" i="6"/>
  <c r="BE1114" i="6"/>
  <c r="BE1112" i="6"/>
  <c r="BE1110" i="6"/>
  <c r="BE1108" i="6"/>
  <c r="BE1106" i="6"/>
  <c r="BE1104" i="6"/>
  <c r="BE1102" i="6"/>
  <c r="BE1100" i="6"/>
  <c r="BE1098" i="6"/>
  <c r="BE1096" i="6"/>
  <c r="BE1094" i="6"/>
  <c r="BE1092" i="6"/>
  <c r="BE1090" i="6"/>
  <c r="BE1088" i="6"/>
  <c r="BE1086" i="6"/>
  <c r="BE1084" i="6"/>
  <c r="BE1082" i="6"/>
  <c r="BE1080" i="6"/>
  <c r="BE1078" i="6"/>
  <c r="BE1076" i="6"/>
  <c r="BE1074" i="6"/>
  <c r="BE1072" i="6"/>
  <c r="BE1070" i="6"/>
  <c r="BE1068" i="6"/>
  <c r="BE1066" i="6"/>
  <c r="BE1064" i="6"/>
  <c r="BE1062" i="6"/>
  <c r="BE1060" i="6"/>
  <c r="BE1058" i="6"/>
  <c r="BE1056" i="6"/>
  <c r="BE1054" i="6"/>
  <c r="BE1052" i="6"/>
  <c r="BE1050" i="6"/>
  <c r="BE1048" i="6"/>
  <c r="BE1046" i="6"/>
  <c r="BE1044" i="6"/>
  <c r="BE1042" i="6"/>
  <c r="BE1040" i="6"/>
  <c r="BE1038" i="6"/>
  <c r="BE1036" i="6"/>
  <c r="BE1034" i="6"/>
  <c r="BE1032" i="6"/>
  <c r="BE1030" i="6"/>
  <c r="BE1028" i="6"/>
  <c r="BE1026" i="6"/>
  <c r="BE1024" i="6"/>
  <c r="BE1022" i="6"/>
  <c r="BE1020" i="6"/>
  <c r="BE1018" i="6"/>
  <c r="BE1016" i="6"/>
  <c r="BE1014" i="6"/>
  <c r="BE1012" i="6"/>
  <c r="BE1010" i="6"/>
  <c r="BE1008" i="6"/>
  <c r="BE1006" i="6"/>
  <c r="BE1004" i="6"/>
  <c r="BE1002" i="6"/>
  <c r="BE1000" i="6"/>
  <c r="BE998" i="6"/>
  <c r="BE996" i="6"/>
  <c r="BE994" i="6"/>
  <c r="BE992" i="6"/>
  <c r="BE990" i="6"/>
  <c r="BE988" i="6"/>
  <c r="BE986" i="6"/>
  <c r="BE984" i="6"/>
  <c r="BE982" i="6"/>
  <c r="BE980" i="6"/>
  <c r="BE978" i="6"/>
  <c r="BE976" i="6"/>
  <c r="BE974" i="6"/>
  <c r="BE972" i="6"/>
  <c r="BE970" i="6"/>
  <c r="BE968" i="6"/>
  <c r="BE966" i="6"/>
  <c r="BE964" i="6"/>
  <c r="BE962" i="6"/>
  <c r="BE960" i="6"/>
  <c r="BE958" i="6"/>
  <c r="BE956" i="6"/>
  <c r="BE954" i="6"/>
  <c r="BE952" i="6"/>
  <c r="BE950" i="6"/>
  <c r="BE948" i="6"/>
  <c r="BE946" i="6"/>
  <c r="BE944" i="6"/>
  <c r="BE73" i="6"/>
  <c r="BE71" i="6"/>
  <c r="BE69" i="6"/>
  <c r="BE67" i="6"/>
  <c r="BE942" i="6"/>
  <c r="BE940" i="6"/>
  <c r="BE938" i="6"/>
  <c r="BE936" i="6"/>
  <c r="BE934" i="6"/>
  <c r="BE932" i="6"/>
  <c r="BE930" i="6"/>
  <c r="BE928" i="6"/>
  <c r="BE926" i="6"/>
  <c r="BE924" i="6"/>
  <c r="BE922" i="6"/>
  <c r="BE920" i="6"/>
  <c r="BE918" i="6"/>
  <c r="BE916" i="6"/>
  <c r="BE914" i="6"/>
  <c r="BE912" i="6"/>
  <c r="BE910" i="6"/>
  <c r="BE908" i="6"/>
  <c r="BE906" i="6"/>
  <c r="BE904" i="6"/>
  <c r="BE902" i="6"/>
  <c r="BE900" i="6"/>
  <c r="BE898" i="6"/>
  <c r="BE896" i="6"/>
  <c r="BE894" i="6"/>
  <c r="BE892" i="6"/>
  <c r="BE890" i="6"/>
  <c r="BE888" i="6"/>
  <c r="BE886" i="6"/>
  <c r="BE884" i="6"/>
  <c r="BE882" i="6"/>
  <c r="BE880" i="6"/>
  <c r="BE878" i="6"/>
  <c r="BE876" i="6"/>
  <c r="BE874" i="6"/>
  <c r="BE872" i="6"/>
  <c r="BE870" i="6"/>
  <c r="BE868" i="6"/>
  <c r="BE866" i="6"/>
  <c r="BE864" i="6"/>
  <c r="BE862" i="6"/>
  <c r="BE860" i="6"/>
  <c r="BE858" i="6"/>
  <c r="BE856" i="6"/>
  <c r="BE854" i="6"/>
  <c r="BE852" i="6"/>
  <c r="BE850" i="6"/>
  <c r="BE848" i="6"/>
  <c r="BE846" i="6"/>
  <c r="BE844" i="6"/>
  <c r="BE842" i="6"/>
  <c r="BE840" i="6"/>
  <c r="BE838" i="6"/>
  <c r="BE836" i="6"/>
  <c r="BE834" i="6"/>
  <c r="BE832" i="6"/>
  <c r="BE830" i="6"/>
  <c r="BE828" i="6"/>
  <c r="BE826" i="6"/>
  <c r="BE824" i="6"/>
  <c r="BE823" i="6"/>
  <c r="BE822" i="6"/>
  <c r="BE820" i="6"/>
  <c r="BE819" i="6"/>
  <c r="BE818" i="6"/>
  <c r="BE816" i="6"/>
  <c r="BE814" i="6"/>
  <c r="BE812" i="6"/>
  <c r="BE810" i="6"/>
  <c r="BE808" i="6"/>
  <c r="BE806" i="6"/>
  <c r="BE804" i="6"/>
  <c r="BE803" i="6"/>
  <c r="BE802" i="6"/>
  <c r="BE800" i="6"/>
  <c r="BE798" i="6"/>
  <c r="BE796" i="6"/>
  <c r="BE794" i="6"/>
  <c r="BE792" i="6"/>
  <c r="BE790" i="6"/>
  <c r="BE788" i="6"/>
  <c r="BE786" i="6"/>
  <c r="BE784" i="6"/>
  <c r="BE782" i="6"/>
  <c r="BE780" i="6"/>
  <c r="AN984" i="6"/>
  <c r="AO984" i="6" s="1"/>
  <c r="AN936" i="6"/>
  <c r="AO936" i="6" s="1"/>
  <c r="AN872" i="6"/>
  <c r="AO872" i="6" s="1"/>
  <c r="AN792" i="6"/>
  <c r="AO792" i="6" s="1"/>
  <c r="AN716" i="6"/>
  <c r="AO716" i="6" s="1"/>
  <c r="AN700" i="6"/>
  <c r="AO700" i="6" s="1"/>
  <c r="AN684" i="6"/>
  <c r="AO684" i="6" s="1"/>
  <c r="AN664" i="6"/>
  <c r="AO664" i="6" s="1"/>
  <c r="AN660" i="6"/>
  <c r="AO660" i="6" s="1"/>
  <c r="AN652" i="6"/>
  <c r="AO652" i="6" s="1"/>
  <c r="AN633" i="6"/>
  <c r="AO633" i="6" s="1"/>
  <c r="AM621" i="6"/>
  <c r="AN621" i="6" s="1"/>
  <c r="AO621" i="6" s="1"/>
  <c r="AM620" i="6"/>
  <c r="AM619" i="6"/>
  <c r="AN619" i="6" s="1"/>
  <c r="AO619" i="6" s="1"/>
  <c r="AM618" i="6"/>
  <c r="AN618" i="6" s="1"/>
  <c r="AO618" i="6" s="1"/>
  <c r="AM617" i="6"/>
  <c r="AM616" i="6"/>
  <c r="AM615" i="6"/>
  <c r="AN615" i="6" s="1"/>
  <c r="AO615" i="6" s="1"/>
  <c r="AM614" i="6"/>
  <c r="AN614" i="6" s="1"/>
  <c r="AO614" i="6" s="1"/>
  <c r="AM613" i="6"/>
  <c r="AN613" i="6" s="1"/>
  <c r="AO613" i="6" s="1"/>
  <c r="AM612" i="6"/>
  <c r="AM611" i="6"/>
  <c r="AN611" i="6" s="1"/>
  <c r="AO611" i="6" s="1"/>
  <c r="AM610" i="6"/>
  <c r="AM609" i="6"/>
  <c r="AM608" i="6"/>
  <c r="AM607" i="6"/>
  <c r="AN607" i="6" s="1"/>
  <c r="AO607" i="6" s="1"/>
  <c r="AM606" i="6"/>
  <c r="AN606" i="6" s="1"/>
  <c r="AO606" i="6" s="1"/>
  <c r="AM605" i="6"/>
  <c r="AN605" i="6" s="1"/>
  <c r="AO605" i="6" s="1"/>
  <c r="AM604" i="6"/>
  <c r="AM603" i="6"/>
  <c r="AN603" i="6" s="1"/>
  <c r="AO603" i="6" s="1"/>
  <c r="AM602" i="6"/>
  <c r="AN602" i="6" s="1"/>
  <c r="AO602" i="6" s="1"/>
  <c r="AM601" i="6"/>
  <c r="AM600" i="6"/>
  <c r="AM599" i="6"/>
  <c r="AN599" i="6" s="1"/>
  <c r="AO599" i="6" s="1"/>
  <c r="AM598" i="6"/>
  <c r="AN598" i="6" s="1"/>
  <c r="AO598" i="6" s="1"/>
  <c r="AM597" i="6"/>
  <c r="AN597" i="6" s="1"/>
  <c r="AO597" i="6" s="1"/>
  <c r="AM596" i="6"/>
  <c r="AM595" i="6"/>
  <c r="AN595" i="6" s="1"/>
  <c r="AO595" i="6" s="1"/>
  <c r="AM594" i="6"/>
  <c r="AM593" i="6"/>
  <c r="AM592" i="6"/>
  <c r="AM591" i="6"/>
  <c r="AN591" i="6" s="1"/>
  <c r="AO591" i="6" s="1"/>
  <c r="AM590" i="6"/>
  <c r="AN590" i="6" s="1"/>
  <c r="AO590" i="6" s="1"/>
  <c r="AM589" i="6"/>
  <c r="AM588" i="6"/>
  <c r="AM587" i="6"/>
  <c r="AN587" i="6" s="1"/>
  <c r="AO587" i="6" s="1"/>
  <c r="AM586" i="6"/>
  <c r="AN586" i="6" s="1"/>
  <c r="AO586" i="6" s="1"/>
  <c r="AM585" i="6"/>
  <c r="AM584" i="6"/>
  <c r="AM583" i="6"/>
  <c r="AN583" i="6" s="1"/>
  <c r="AO583" i="6" s="1"/>
  <c r="AM582" i="6"/>
  <c r="AN582" i="6" s="1"/>
  <c r="AO582" i="6" s="1"/>
  <c r="AM581" i="6"/>
  <c r="AN581" i="6" s="1"/>
  <c r="AO581" i="6" s="1"/>
  <c r="AM580" i="6"/>
  <c r="AM579" i="6"/>
  <c r="AN579" i="6" s="1"/>
  <c r="AO579" i="6" s="1"/>
  <c r="AM578" i="6"/>
  <c r="AN578" i="6" s="1"/>
  <c r="AO578" i="6" s="1"/>
  <c r="AM577" i="6"/>
  <c r="AM576" i="6"/>
  <c r="AM575" i="6"/>
  <c r="AN575" i="6" s="1"/>
  <c r="AO575" i="6" s="1"/>
  <c r="AM574" i="6"/>
  <c r="AN574" i="6" s="1"/>
  <c r="AO574" i="6" s="1"/>
  <c r="AM573" i="6"/>
  <c r="AN573" i="6" s="1"/>
  <c r="AO573" i="6" s="1"/>
  <c r="AM572" i="6"/>
  <c r="AM571" i="6"/>
  <c r="AN571" i="6" s="1"/>
  <c r="AO571" i="6" s="1"/>
  <c r="AM570" i="6"/>
  <c r="AN570" i="6" s="1"/>
  <c r="AO570" i="6" s="1"/>
  <c r="AM569" i="6"/>
  <c r="AM568" i="6"/>
  <c r="AM567" i="6"/>
  <c r="AN567" i="6" s="1"/>
  <c r="AO567" i="6" s="1"/>
  <c r="AM566" i="6"/>
  <c r="AN566" i="6" s="1"/>
  <c r="AO566" i="6" s="1"/>
  <c r="AM565" i="6"/>
  <c r="AN565" i="6" s="1"/>
  <c r="AO565" i="6" s="1"/>
  <c r="AM564" i="6"/>
  <c r="AM563" i="6"/>
  <c r="AN563" i="6" s="1"/>
  <c r="AO563" i="6" s="1"/>
  <c r="AM562" i="6"/>
  <c r="AM561" i="6"/>
  <c r="AM560" i="6"/>
  <c r="AM559" i="6"/>
  <c r="AN559" i="6" s="1"/>
  <c r="AO559" i="6" s="1"/>
  <c r="AM558" i="6"/>
  <c r="AN558" i="6" s="1"/>
  <c r="AO558" i="6" s="1"/>
  <c r="AM557" i="6"/>
  <c r="AN557" i="6" s="1"/>
  <c r="AO557" i="6" s="1"/>
  <c r="AM556" i="6"/>
  <c r="AM555" i="6"/>
  <c r="AN555" i="6" s="1"/>
  <c r="AO555" i="6" s="1"/>
  <c r="AM554" i="6"/>
  <c r="AN554" i="6" s="1"/>
  <c r="AO554" i="6" s="1"/>
  <c r="AM553" i="6"/>
  <c r="AM552" i="6"/>
  <c r="AM551" i="6"/>
  <c r="AN551" i="6" s="1"/>
  <c r="AO551" i="6" s="1"/>
  <c r="AM550" i="6"/>
  <c r="AN550" i="6" s="1"/>
  <c r="AO550" i="6" s="1"/>
  <c r="AM549" i="6"/>
  <c r="AN549" i="6" s="1"/>
  <c r="AO549" i="6" s="1"/>
  <c r="AM548" i="6"/>
  <c r="AM547" i="6"/>
  <c r="AN547" i="6" s="1"/>
  <c r="AO547" i="6" s="1"/>
  <c r="AM546" i="6"/>
  <c r="AM545" i="6"/>
  <c r="AM544" i="6"/>
  <c r="AM543" i="6"/>
  <c r="AN543" i="6" s="1"/>
  <c r="AO543" i="6" s="1"/>
  <c r="AM542" i="6"/>
  <c r="AN542" i="6" s="1"/>
  <c r="AO542" i="6" s="1"/>
  <c r="AM541" i="6"/>
  <c r="AN541" i="6" s="1"/>
  <c r="AO541" i="6" s="1"/>
  <c r="AM540" i="6"/>
  <c r="AM539" i="6"/>
  <c r="AN539" i="6" s="1"/>
  <c r="AO539" i="6" s="1"/>
  <c r="AM538" i="6"/>
  <c r="AN538" i="6" s="1"/>
  <c r="AO538" i="6" s="1"/>
  <c r="AM537" i="6"/>
  <c r="AM536" i="6"/>
  <c r="AM535" i="6"/>
  <c r="AN535" i="6" s="1"/>
  <c r="AO535" i="6" s="1"/>
  <c r="AM534" i="6"/>
  <c r="AN534" i="6" s="1"/>
  <c r="AO534" i="6" s="1"/>
  <c r="AM533" i="6"/>
  <c r="AN533" i="6" s="1"/>
  <c r="AO533" i="6" s="1"/>
  <c r="AM532" i="6"/>
  <c r="AM531" i="6"/>
  <c r="AN531" i="6" s="1"/>
  <c r="AO531" i="6" s="1"/>
  <c r="AM530" i="6"/>
  <c r="AM529" i="6"/>
  <c r="AM528" i="6"/>
  <c r="AM527" i="6"/>
  <c r="AN527" i="6" s="1"/>
  <c r="AO527" i="6" s="1"/>
  <c r="AM526" i="6"/>
  <c r="AN526" i="6" s="1"/>
  <c r="AO526" i="6" s="1"/>
  <c r="AM525" i="6"/>
  <c r="AM524" i="6"/>
  <c r="AM523" i="6"/>
  <c r="AN523" i="6" s="1"/>
  <c r="AO523" i="6" s="1"/>
  <c r="AM522" i="6"/>
  <c r="AN522" i="6" s="1"/>
  <c r="AO522" i="6" s="1"/>
  <c r="AM521" i="6"/>
  <c r="AM520" i="6"/>
  <c r="AM519" i="6"/>
  <c r="AN519" i="6" s="1"/>
  <c r="AO519" i="6" s="1"/>
  <c r="AM518" i="6"/>
  <c r="AN518" i="6" s="1"/>
  <c r="AO518" i="6" s="1"/>
  <c r="AM517" i="6"/>
  <c r="AN517" i="6" s="1"/>
  <c r="AO517" i="6" s="1"/>
  <c r="AM516" i="6"/>
  <c r="AM515" i="6"/>
  <c r="AN515" i="6" s="1"/>
  <c r="AO515" i="6" s="1"/>
  <c r="AM514" i="6"/>
  <c r="AN514" i="6" s="1"/>
  <c r="AO514" i="6" s="1"/>
  <c r="AM513" i="6"/>
  <c r="AM512" i="6"/>
  <c r="AM511" i="6"/>
  <c r="AN511" i="6" s="1"/>
  <c r="AO511" i="6" s="1"/>
  <c r="AM510" i="6"/>
  <c r="AN510" i="6" s="1"/>
  <c r="AO510" i="6" s="1"/>
  <c r="AM509" i="6"/>
  <c r="AN509" i="6" s="1"/>
  <c r="AO509" i="6" s="1"/>
  <c r="AM508" i="6"/>
  <c r="AM507" i="6"/>
  <c r="AN507" i="6" s="1"/>
  <c r="AO507" i="6" s="1"/>
  <c r="AM506" i="6"/>
  <c r="AN506" i="6" s="1"/>
  <c r="AO506" i="6" s="1"/>
  <c r="AM505" i="6"/>
  <c r="AM504" i="6"/>
  <c r="AM503" i="6"/>
  <c r="AN503" i="6" s="1"/>
  <c r="AO503" i="6" s="1"/>
  <c r="AM502" i="6"/>
  <c r="AN502" i="6" s="1"/>
  <c r="AO502" i="6" s="1"/>
  <c r="AM501" i="6"/>
  <c r="AN501" i="6" s="1"/>
  <c r="AO501" i="6" s="1"/>
  <c r="AM500" i="6"/>
  <c r="AM499" i="6"/>
  <c r="AN499" i="6" s="1"/>
  <c r="AO499" i="6" s="1"/>
  <c r="AM498" i="6"/>
  <c r="AM497" i="6"/>
  <c r="AM496" i="6"/>
  <c r="AM495" i="6"/>
  <c r="AN495" i="6" s="1"/>
  <c r="AO495" i="6" s="1"/>
  <c r="AM494" i="6"/>
  <c r="AN494" i="6" s="1"/>
  <c r="AO494" i="6" s="1"/>
  <c r="AM493" i="6"/>
  <c r="AN493" i="6" s="1"/>
  <c r="AO493" i="6" s="1"/>
  <c r="AM492" i="6"/>
  <c r="AM491" i="6"/>
  <c r="AN491" i="6" s="1"/>
  <c r="AO491" i="6" s="1"/>
  <c r="AM490" i="6"/>
  <c r="AN490" i="6" s="1"/>
  <c r="AO490" i="6" s="1"/>
  <c r="AM489" i="6"/>
  <c r="AM488" i="6"/>
  <c r="AM487" i="6"/>
  <c r="AN487" i="6" s="1"/>
  <c r="AO487" i="6" s="1"/>
  <c r="AM486" i="6"/>
  <c r="AN486" i="6" s="1"/>
  <c r="AO486" i="6" s="1"/>
  <c r="AM485" i="6"/>
  <c r="AN485" i="6" s="1"/>
  <c r="AO485" i="6" s="1"/>
  <c r="AM484" i="6"/>
  <c r="AM483" i="6"/>
  <c r="AN483" i="6" s="1"/>
  <c r="AO483" i="6" s="1"/>
  <c r="AM482" i="6"/>
  <c r="AM481" i="6"/>
  <c r="AM480" i="6"/>
  <c r="AM479" i="6"/>
  <c r="AN479" i="6" s="1"/>
  <c r="AO479" i="6" s="1"/>
  <c r="AM478" i="6"/>
  <c r="AN478" i="6" s="1"/>
  <c r="AO478" i="6" s="1"/>
  <c r="AM477" i="6"/>
  <c r="AN477" i="6" s="1"/>
  <c r="AO477" i="6" s="1"/>
  <c r="AM476" i="6"/>
  <c r="AM475" i="6"/>
  <c r="AN475" i="6" s="1"/>
  <c r="AO475" i="6" s="1"/>
  <c r="AM474" i="6"/>
  <c r="AN474" i="6" s="1"/>
  <c r="AO474" i="6" s="1"/>
  <c r="AM473" i="6"/>
  <c r="AM472" i="6"/>
  <c r="AM471" i="6"/>
  <c r="AN471" i="6" s="1"/>
  <c r="AO471" i="6" s="1"/>
  <c r="AM470" i="6"/>
  <c r="AN470" i="6" s="1"/>
  <c r="AO470" i="6" s="1"/>
  <c r="AM469" i="6"/>
  <c r="AN469" i="6" s="1"/>
  <c r="AO469" i="6" s="1"/>
  <c r="AM468" i="6"/>
  <c r="AM467" i="6"/>
  <c r="AN467" i="6" s="1"/>
  <c r="AO467" i="6" s="1"/>
  <c r="AM466" i="6"/>
  <c r="AM465" i="6"/>
  <c r="AM464" i="6"/>
  <c r="AM463" i="6"/>
  <c r="AN463" i="6" s="1"/>
  <c r="AO463" i="6" s="1"/>
  <c r="AM462" i="6"/>
  <c r="AN462" i="6" s="1"/>
  <c r="AO462" i="6" s="1"/>
  <c r="AM461" i="6"/>
  <c r="AM460" i="6"/>
  <c r="AM459" i="6"/>
  <c r="AN459" i="6" s="1"/>
  <c r="AO459" i="6" s="1"/>
  <c r="AM458" i="6"/>
  <c r="AN458" i="6" s="1"/>
  <c r="AO458" i="6" s="1"/>
  <c r="AM457" i="6"/>
  <c r="AM456" i="6"/>
  <c r="AM455" i="6"/>
  <c r="AN455" i="6" s="1"/>
  <c r="AO455" i="6" s="1"/>
  <c r="AM454" i="6"/>
  <c r="AN454" i="6" s="1"/>
  <c r="AO454" i="6" s="1"/>
  <c r="AM453" i="6"/>
  <c r="AN453" i="6" s="1"/>
  <c r="AO453" i="6" s="1"/>
  <c r="AM452" i="6"/>
  <c r="AM451" i="6"/>
  <c r="AN451" i="6" s="1"/>
  <c r="AO451" i="6" s="1"/>
  <c r="AM450" i="6"/>
  <c r="AN450" i="6" s="1"/>
  <c r="AO450" i="6" s="1"/>
  <c r="AM449" i="6"/>
  <c r="AM448" i="6"/>
  <c r="AM447" i="6"/>
  <c r="AN447" i="6" s="1"/>
  <c r="AO447" i="6" s="1"/>
  <c r="AM446" i="6"/>
  <c r="AN446" i="6" s="1"/>
  <c r="AO446" i="6" s="1"/>
  <c r="AM445" i="6"/>
  <c r="AN445" i="6" s="1"/>
  <c r="AO445" i="6" s="1"/>
  <c r="AM444" i="6"/>
  <c r="AM443" i="6"/>
  <c r="AN443" i="6" s="1"/>
  <c r="AO443" i="6" s="1"/>
  <c r="AM442" i="6"/>
  <c r="AN442" i="6" s="1"/>
  <c r="AO442" i="6" s="1"/>
  <c r="AM441" i="6"/>
  <c r="AM440" i="6"/>
  <c r="AM439" i="6"/>
  <c r="AN439" i="6" s="1"/>
  <c r="AO439" i="6" s="1"/>
  <c r="AM438" i="6"/>
  <c r="AN438" i="6" s="1"/>
  <c r="AO438" i="6" s="1"/>
  <c r="AM437" i="6"/>
  <c r="AN437" i="6" s="1"/>
  <c r="AO437" i="6" s="1"/>
  <c r="AM436" i="6"/>
  <c r="AM435" i="6"/>
  <c r="AN435" i="6" s="1"/>
  <c r="AO435" i="6" s="1"/>
  <c r="AM434" i="6"/>
  <c r="AM433" i="6"/>
  <c r="AM432" i="6"/>
  <c r="AM431" i="6"/>
  <c r="AN431" i="6" s="1"/>
  <c r="AO431" i="6" s="1"/>
  <c r="AM430" i="6"/>
  <c r="AN430" i="6" s="1"/>
  <c r="AO430" i="6" s="1"/>
  <c r="AM429" i="6"/>
  <c r="AN429" i="6" s="1"/>
  <c r="AO429" i="6" s="1"/>
  <c r="AM428" i="6"/>
  <c r="AM427" i="6"/>
  <c r="AN427" i="6" s="1"/>
  <c r="AO427" i="6" s="1"/>
  <c r="AM426" i="6"/>
  <c r="AN426" i="6" s="1"/>
  <c r="AO426" i="6" s="1"/>
  <c r="AM425" i="6"/>
  <c r="AM424" i="6"/>
  <c r="AM423" i="6"/>
  <c r="AN423" i="6" s="1"/>
  <c r="AO423" i="6" s="1"/>
  <c r="AM422" i="6"/>
  <c r="AN422" i="6" s="1"/>
  <c r="AO422" i="6" s="1"/>
  <c r="AM421" i="6"/>
  <c r="AN421" i="6" s="1"/>
  <c r="AO421" i="6" s="1"/>
  <c r="AM420" i="6"/>
  <c r="AM419" i="6"/>
  <c r="AN419" i="6" s="1"/>
  <c r="AO419" i="6" s="1"/>
  <c r="AM418" i="6"/>
  <c r="AM417" i="6"/>
  <c r="AM416" i="6"/>
  <c r="AM415" i="6"/>
  <c r="AN415" i="6" s="1"/>
  <c r="AO415" i="6" s="1"/>
  <c r="AM414" i="6"/>
  <c r="AN414" i="6" s="1"/>
  <c r="AO414" i="6" s="1"/>
  <c r="AM413" i="6"/>
  <c r="AN413" i="6" s="1"/>
  <c r="AO413" i="6" s="1"/>
  <c r="AM412" i="6"/>
  <c r="AM411" i="6"/>
  <c r="AN411" i="6" s="1"/>
  <c r="AO411" i="6" s="1"/>
  <c r="AM410" i="6"/>
  <c r="AN410" i="6" s="1"/>
  <c r="AO410" i="6" s="1"/>
  <c r="AM409" i="6"/>
  <c r="AM408" i="6"/>
  <c r="AM407" i="6"/>
  <c r="AN407" i="6" s="1"/>
  <c r="AO407" i="6" s="1"/>
  <c r="AM406" i="6"/>
  <c r="AN406" i="6" s="1"/>
  <c r="AO406" i="6" s="1"/>
  <c r="AM405" i="6"/>
  <c r="AN405" i="6" s="1"/>
  <c r="AO405" i="6" s="1"/>
  <c r="AM404" i="6"/>
  <c r="AM403" i="6"/>
  <c r="AN403" i="6" s="1"/>
  <c r="AO403" i="6" s="1"/>
  <c r="AM402" i="6"/>
  <c r="AM401" i="6"/>
  <c r="AM400" i="6"/>
  <c r="AM399" i="6"/>
  <c r="AN399" i="6" s="1"/>
  <c r="AO399" i="6" s="1"/>
  <c r="AM398" i="6"/>
  <c r="AN398" i="6" s="1"/>
  <c r="AO398" i="6" s="1"/>
  <c r="AM397" i="6"/>
  <c r="AM396" i="6"/>
  <c r="AM395" i="6"/>
  <c r="AN395" i="6" s="1"/>
  <c r="AO395" i="6" s="1"/>
  <c r="AM394" i="6"/>
  <c r="AN394" i="6" s="1"/>
  <c r="AO394" i="6" s="1"/>
  <c r="AM393" i="6"/>
  <c r="AM392" i="6"/>
  <c r="AM391" i="6"/>
  <c r="AN391" i="6" s="1"/>
  <c r="AO391" i="6" s="1"/>
  <c r="AM390" i="6"/>
  <c r="AN390" i="6" s="1"/>
  <c r="AO390" i="6" s="1"/>
  <c r="AM389" i="6"/>
  <c r="AN389" i="6" s="1"/>
  <c r="AO389" i="6" s="1"/>
  <c r="AM388" i="6"/>
  <c r="AM387" i="6"/>
  <c r="AN387" i="6" s="1"/>
  <c r="AO387" i="6" s="1"/>
  <c r="AM386" i="6"/>
  <c r="AN386" i="6" s="1"/>
  <c r="AO386" i="6" s="1"/>
  <c r="AM385" i="6"/>
  <c r="AM384" i="6"/>
  <c r="AM383" i="6"/>
  <c r="AN383" i="6" s="1"/>
  <c r="AO383" i="6" s="1"/>
  <c r="AM382" i="6"/>
  <c r="AN382" i="6" s="1"/>
  <c r="AO382" i="6" s="1"/>
  <c r="AM381" i="6"/>
  <c r="AN381" i="6" s="1"/>
  <c r="AO381" i="6" s="1"/>
  <c r="AM380" i="6"/>
  <c r="AM379" i="6"/>
  <c r="AN379" i="6" s="1"/>
  <c r="AO379" i="6" s="1"/>
  <c r="AM378" i="6"/>
  <c r="AN378" i="6" s="1"/>
  <c r="AO378" i="6" s="1"/>
  <c r="AM377" i="6"/>
  <c r="AM376" i="6"/>
  <c r="AM375" i="6"/>
  <c r="AN375" i="6" s="1"/>
  <c r="AO375" i="6" s="1"/>
  <c r="AM374" i="6"/>
  <c r="AN374" i="6" s="1"/>
  <c r="AO374" i="6" s="1"/>
  <c r="AM373" i="6"/>
  <c r="AN373" i="6" s="1"/>
  <c r="AO373" i="6" s="1"/>
  <c r="AM372" i="6"/>
  <c r="AM371" i="6"/>
  <c r="AN371" i="6" s="1"/>
  <c r="AO371" i="6" s="1"/>
  <c r="AM370" i="6"/>
  <c r="AM369" i="6"/>
  <c r="AM368" i="6"/>
  <c r="AM367" i="6"/>
  <c r="AN367" i="6" s="1"/>
  <c r="AO367" i="6" s="1"/>
  <c r="AM366" i="6"/>
  <c r="AN366" i="6" s="1"/>
  <c r="AO366" i="6" s="1"/>
  <c r="AM365" i="6"/>
  <c r="AN365" i="6" s="1"/>
  <c r="AO365" i="6" s="1"/>
  <c r="AM364" i="6"/>
  <c r="AM363" i="6"/>
  <c r="AN363" i="6" s="1"/>
  <c r="AO363" i="6" s="1"/>
  <c r="AM362" i="6"/>
  <c r="AN362" i="6" s="1"/>
  <c r="AO362" i="6" s="1"/>
  <c r="AM361" i="6"/>
  <c r="AM360" i="6"/>
  <c r="AM359" i="6"/>
  <c r="AN359" i="6" s="1"/>
  <c r="AO359" i="6" s="1"/>
  <c r="AM358" i="6"/>
  <c r="AN358" i="6" s="1"/>
  <c r="AO358" i="6" s="1"/>
  <c r="AM357" i="6"/>
  <c r="AN357" i="6" s="1"/>
  <c r="AO357" i="6" s="1"/>
  <c r="AM356" i="6"/>
  <c r="AM355" i="6"/>
  <c r="AN355" i="6" s="1"/>
  <c r="AO355" i="6" s="1"/>
  <c r="AM354" i="6"/>
  <c r="AM353" i="6"/>
  <c r="AM352" i="6"/>
  <c r="AM351" i="6"/>
  <c r="AN351" i="6" s="1"/>
  <c r="AO351" i="6" s="1"/>
  <c r="AM350" i="6"/>
  <c r="AN350" i="6" s="1"/>
  <c r="AO350" i="6" s="1"/>
  <c r="AM349" i="6"/>
  <c r="AN349" i="6" s="1"/>
  <c r="AO349" i="6" s="1"/>
  <c r="AM348" i="6"/>
  <c r="AM347" i="6"/>
  <c r="AN347" i="6" s="1"/>
  <c r="AO347" i="6" s="1"/>
  <c r="AM346" i="6"/>
  <c r="AN346" i="6" s="1"/>
  <c r="AO346" i="6" s="1"/>
  <c r="AM345" i="6"/>
  <c r="AM344" i="6"/>
  <c r="AM343" i="6"/>
  <c r="AN343" i="6" s="1"/>
  <c r="AO343" i="6" s="1"/>
  <c r="AM342" i="6"/>
  <c r="AN342" i="6" s="1"/>
  <c r="AO342" i="6" s="1"/>
  <c r="AM341" i="6"/>
  <c r="AN341" i="6" s="1"/>
  <c r="AO341" i="6" s="1"/>
  <c r="AM340" i="6"/>
  <c r="AM339" i="6"/>
  <c r="AN339" i="6" s="1"/>
  <c r="AO339" i="6" s="1"/>
  <c r="AM338" i="6"/>
  <c r="AM337" i="6"/>
  <c r="AM336" i="6"/>
  <c r="AM335" i="6"/>
  <c r="AN335" i="6" s="1"/>
  <c r="AO335" i="6" s="1"/>
  <c r="AM334" i="6"/>
  <c r="AN334" i="6" s="1"/>
  <c r="AO334" i="6" s="1"/>
  <c r="AM333" i="6"/>
  <c r="AM332" i="6"/>
  <c r="AM331" i="6"/>
  <c r="AN331" i="6" s="1"/>
  <c r="AO331" i="6" s="1"/>
  <c r="AM330" i="6"/>
  <c r="AN330" i="6" s="1"/>
  <c r="AO330" i="6" s="1"/>
  <c r="AM329" i="6"/>
  <c r="AM328" i="6"/>
  <c r="AM327" i="6"/>
  <c r="AN327" i="6" s="1"/>
  <c r="AO327" i="6" s="1"/>
  <c r="AM326" i="6"/>
  <c r="AN326" i="6" s="1"/>
  <c r="AO326" i="6" s="1"/>
  <c r="AM325" i="6"/>
  <c r="AN325" i="6" s="1"/>
  <c r="AO325" i="6" s="1"/>
  <c r="AM324" i="6"/>
  <c r="AM323" i="6"/>
  <c r="AN323" i="6" s="1"/>
  <c r="AO323" i="6" s="1"/>
  <c r="AM322" i="6"/>
  <c r="AN322" i="6" s="1"/>
  <c r="AO322" i="6" s="1"/>
  <c r="AM321" i="6"/>
  <c r="AM320" i="6"/>
  <c r="AM319" i="6"/>
  <c r="AN319" i="6" s="1"/>
  <c r="AO319" i="6" s="1"/>
  <c r="AM318" i="6"/>
  <c r="AN318" i="6" s="1"/>
  <c r="AO318" i="6" s="1"/>
  <c r="AM317" i="6"/>
  <c r="AN317" i="6" s="1"/>
  <c r="AO317" i="6" s="1"/>
  <c r="AM316" i="6"/>
  <c r="AM315" i="6"/>
  <c r="AN315" i="6" s="1"/>
  <c r="AO315" i="6" s="1"/>
  <c r="AM314" i="6"/>
  <c r="AN314" i="6" s="1"/>
  <c r="AO314" i="6" s="1"/>
  <c r="AM313" i="6"/>
  <c r="AM312" i="6"/>
  <c r="AM311" i="6"/>
  <c r="AN311" i="6" s="1"/>
  <c r="AO311" i="6" s="1"/>
  <c r="AM310" i="6"/>
  <c r="AN310" i="6" s="1"/>
  <c r="AO310" i="6" s="1"/>
  <c r="AM309" i="6"/>
  <c r="AN309" i="6" s="1"/>
  <c r="AO309" i="6" s="1"/>
  <c r="AM308" i="6"/>
  <c r="AM307" i="6"/>
  <c r="AN307" i="6" s="1"/>
  <c r="AO307" i="6" s="1"/>
  <c r="AM306" i="6"/>
  <c r="AM305" i="6"/>
  <c r="AM304" i="6"/>
  <c r="AM303" i="6"/>
  <c r="AN303" i="6" s="1"/>
  <c r="AO303" i="6" s="1"/>
  <c r="AM302" i="6"/>
  <c r="AN302" i="6" s="1"/>
  <c r="AO302" i="6" s="1"/>
  <c r="AM301" i="6"/>
  <c r="AN301" i="6" s="1"/>
  <c r="AO301" i="6" s="1"/>
  <c r="AM300" i="6"/>
  <c r="AM299" i="6"/>
  <c r="AN299" i="6" s="1"/>
  <c r="AO299" i="6" s="1"/>
  <c r="AM298" i="6"/>
  <c r="AN298" i="6" s="1"/>
  <c r="AO298" i="6" s="1"/>
  <c r="AM297" i="6"/>
  <c r="AM296" i="6"/>
  <c r="AM295" i="6"/>
  <c r="AN295" i="6" s="1"/>
  <c r="AO295" i="6" s="1"/>
  <c r="AM294" i="6"/>
  <c r="AN294" i="6" s="1"/>
  <c r="AO294" i="6" s="1"/>
  <c r="AM293" i="6"/>
  <c r="AN293" i="6" s="1"/>
  <c r="AO293" i="6" s="1"/>
  <c r="AM292" i="6"/>
  <c r="AM291" i="6"/>
  <c r="AN291" i="6" s="1"/>
  <c r="AO291" i="6" s="1"/>
  <c r="AM290" i="6"/>
  <c r="AM289" i="6"/>
  <c r="AM288" i="6"/>
  <c r="AM287" i="6"/>
  <c r="AN287" i="6" s="1"/>
  <c r="AO287" i="6" s="1"/>
  <c r="AM286" i="6"/>
  <c r="AN286" i="6" s="1"/>
  <c r="AO286" i="6" s="1"/>
  <c r="AM285" i="6"/>
  <c r="AN285" i="6" s="1"/>
  <c r="AO285" i="6" s="1"/>
  <c r="AM284" i="6"/>
  <c r="AM283" i="6"/>
  <c r="AN283" i="6" s="1"/>
  <c r="AO283" i="6" s="1"/>
  <c r="AM282" i="6"/>
  <c r="AN282" i="6" s="1"/>
  <c r="AO282" i="6" s="1"/>
  <c r="AM281" i="6"/>
  <c r="AM280" i="6"/>
  <c r="AM279" i="6"/>
  <c r="AN279" i="6" s="1"/>
  <c r="AO279" i="6" s="1"/>
  <c r="AM278" i="6"/>
  <c r="AN278" i="6" s="1"/>
  <c r="AO278" i="6" s="1"/>
  <c r="AM277" i="6"/>
  <c r="AN277" i="6" s="1"/>
  <c r="AO277" i="6" s="1"/>
  <c r="AM276" i="6"/>
  <c r="AM275" i="6"/>
  <c r="AN275" i="6" s="1"/>
  <c r="AO275" i="6" s="1"/>
  <c r="AM274" i="6"/>
  <c r="AM273" i="6"/>
  <c r="AN1185" i="6"/>
  <c r="AO1185" i="6" s="1"/>
  <c r="AN1000" i="6"/>
  <c r="AO1000" i="6" s="1"/>
  <c r="AN920" i="6"/>
  <c r="AO920" i="6" s="1"/>
  <c r="AN904" i="6"/>
  <c r="AO904" i="6" s="1"/>
  <c r="BB1464" i="6"/>
  <c r="BE1464" i="6" s="1"/>
  <c r="AM272" i="6"/>
  <c r="AM271" i="6"/>
  <c r="AN271" i="6" s="1"/>
  <c r="AO271" i="6" s="1"/>
  <c r="AM270" i="6"/>
  <c r="AN270" i="6" s="1"/>
  <c r="AO270" i="6" s="1"/>
  <c r="AM269" i="6"/>
  <c r="AM268" i="6"/>
  <c r="AM267" i="6"/>
  <c r="AN267" i="6" s="1"/>
  <c r="AO267" i="6" s="1"/>
  <c r="AM266" i="6"/>
  <c r="AN266" i="6" s="1"/>
  <c r="AO266" i="6" s="1"/>
  <c r="AM265" i="6"/>
  <c r="AM264" i="6"/>
  <c r="AM263" i="6"/>
  <c r="AN263" i="6" s="1"/>
  <c r="AO263" i="6" s="1"/>
  <c r="AM262" i="6"/>
  <c r="AN262" i="6" s="1"/>
  <c r="AO262" i="6" s="1"/>
  <c r="AM261" i="6"/>
  <c r="AN261" i="6" s="1"/>
  <c r="AO261" i="6" s="1"/>
  <c r="AM260" i="6"/>
  <c r="AM259" i="6"/>
  <c r="AN259" i="6" s="1"/>
  <c r="AO259" i="6" s="1"/>
  <c r="AM258" i="6"/>
  <c r="AN258" i="6" s="1"/>
  <c r="AO258" i="6" s="1"/>
  <c r="AM257" i="6"/>
  <c r="AM256" i="6"/>
  <c r="AM255" i="6"/>
  <c r="AN255" i="6" s="1"/>
  <c r="AO255" i="6" s="1"/>
  <c r="AM254" i="6"/>
  <c r="AN254" i="6" s="1"/>
  <c r="AO254" i="6" s="1"/>
  <c r="AM253" i="6"/>
  <c r="AN253" i="6" s="1"/>
  <c r="AO253" i="6" s="1"/>
  <c r="AM252" i="6"/>
  <c r="AM251" i="6"/>
  <c r="AN251" i="6" s="1"/>
  <c r="AO251" i="6" s="1"/>
  <c r="AM250" i="6"/>
  <c r="AN250" i="6" s="1"/>
  <c r="AO250" i="6" s="1"/>
  <c r="AM249" i="6"/>
  <c r="AM248" i="6"/>
  <c r="AM247" i="6"/>
  <c r="AN247" i="6" s="1"/>
  <c r="AO247" i="6" s="1"/>
  <c r="AM246" i="6"/>
  <c r="AN246" i="6" s="1"/>
  <c r="AO246" i="6" s="1"/>
  <c r="AM245" i="6"/>
  <c r="AN245" i="6" s="1"/>
  <c r="AO245" i="6" s="1"/>
  <c r="AM244" i="6"/>
  <c r="AM243" i="6"/>
  <c r="AN243" i="6" s="1"/>
  <c r="AO243" i="6" s="1"/>
  <c r="AM242" i="6"/>
  <c r="AM241" i="6"/>
  <c r="AM240" i="6"/>
  <c r="AM239" i="6"/>
  <c r="AN239" i="6" s="1"/>
  <c r="AO239" i="6" s="1"/>
  <c r="AM238" i="6"/>
  <c r="AN238" i="6" s="1"/>
  <c r="AO238" i="6" s="1"/>
  <c r="AM237" i="6"/>
  <c r="AN237" i="6" s="1"/>
  <c r="AO237" i="6" s="1"/>
  <c r="AM236" i="6"/>
  <c r="AM235" i="6"/>
  <c r="AN235" i="6" s="1"/>
  <c r="AO235" i="6" s="1"/>
  <c r="AM234" i="6"/>
  <c r="AN234" i="6" s="1"/>
  <c r="AO234" i="6" s="1"/>
  <c r="AM233" i="6"/>
  <c r="AM232" i="6"/>
  <c r="AM231" i="6"/>
  <c r="AN231" i="6" s="1"/>
  <c r="AO231" i="6" s="1"/>
  <c r="AM230" i="6"/>
  <c r="AN230" i="6" s="1"/>
  <c r="AO230" i="6" s="1"/>
  <c r="AM229" i="6"/>
  <c r="AN229" i="6" s="1"/>
  <c r="AO229" i="6" s="1"/>
  <c r="AM228" i="6"/>
  <c r="AM227" i="6"/>
  <c r="AN227" i="6" s="1"/>
  <c r="AO227" i="6" s="1"/>
  <c r="AM226" i="6"/>
  <c r="AM225" i="6"/>
  <c r="AM224" i="6"/>
  <c r="AM223" i="6"/>
  <c r="AN223" i="6" s="1"/>
  <c r="AO223" i="6" s="1"/>
  <c r="AM222" i="6"/>
  <c r="AN222" i="6" s="1"/>
  <c r="AO222" i="6" s="1"/>
  <c r="AM221" i="6"/>
  <c r="AN221" i="6" s="1"/>
  <c r="AO221" i="6" s="1"/>
  <c r="AM220" i="6"/>
  <c r="AM219" i="6"/>
  <c r="AN219" i="6" s="1"/>
  <c r="AO219" i="6" s="1"/>
  <c r="AM218" i="6"/>
  <c r="AN218" i="6" s="1"/>
  <c r="AO218" i="6" s="1"/>
  <c r="AM217" i="6"/>
  <c r="AM216" i="6"/>
  <c r="AM215" i="6"/>
  <c r="AN215" i="6" s="1"/>
  <c r="AO215" i="6" s="1"/>
  <c r="AM214" i="6"/>
  <c r="AN214" i="6" s="1"/>
  <c r="AO214" i="6" s="1"/>
  <c r="AM213" i="6"/>
  <c r="AN213" i="6" s="1"/>
  <c r="AO213" i="6" s="1"/>
  <c r="AM212" i="6"/>
  <c r="AM211" i="6"/>
  <c r="AN211" i="6" s="1"/>
  <c r="AO211" i="6" s="1"/>
  <c r="AM210" i="6"/>
  <c r="AM209" i="6"/>
  <c r="AM208" i="6"/>
  <c r="AM207" i="6"/>
  <c r="AN207" i="6" s="1"/>
  <c r="AO207" i="6" s="1"/>
  <c r="AM206" i="6"/>
  <c r="AN206" i="6" s="1"/>
  <c r="AO206" i="6" s="1"/>
  <c r="AM205" i="6"/>
  <c r="AM204" i="6"/>
  <c r="AM203" i="6"/>
  <c r="AN203" i="6" s="1"/>
  <c r="AO203" i="6" s="1"/>
  <c r="AM202" i="6"/>
  <c r="AN202" i="6" s="1"/>
  <c r="AO202" i="6" s="1"/>
  <c r="AM201" i="6"/>
  <c r="AM200" i="6"/>
  <c r="AM199" i="6"/>
  <c r="AN199" i="6" s="1"/>
  <c r="AO199" i="6" s="1"/>
  <c r="AM198" i="6"/>
  <c r="AN198" i="6" s="1"/>
  <c r="AO198" i="6" s="1"/>
  <c r="AM197" i="6"/>
  <c r="AN197" i="6" s="1"/>
  <c r="AO197" i="6" s="1"/>
  <c r="AM196" i="6"/>
  <c r="AM195" i="6"/>
  <c r="AN195" i="6" s="1"/>
  <c r="AO195" i="6" s="1"/>
  <c r="AM194" i="6"/>
  <c r="AN194" i="6" s="1"/>
  <c r="AO194" i="6" s="1"/>
  <c r="AM193" i="6"/>
  <c r="AM192" i="6"/>
  <c r="AM191" i="6"/>
  <c r="AN191" i="6" s="1"/>
  <c r="AO191" i="6" s="1"/>
  <c r="AM190" i="6"/>
  <c r="AN190" i="6" s="1"/>
  <c r="AO190" i="6" s="1"/>
  <c r="AM189" i="6"/>
  <c r="AN189" i="6" s="1"/>
  <c r="AO189" i="6" s="1"/>
  <c r="AM188" i="6"/>
  <c r="AM187" i="6"/>
  <c r="AN187" i="6" s="1"/>
  <c r="AO187" i="6" s="1"/>
  <c r="AM186" i="6"/>
  <c r="AN186" i="6" s="1"/>
  <c r="AO186" i="6" s="1"/>
  <c r="AM185" i="6"/>
  <c r="AM184" i="6"/>
  <c r="AM183" i="6"/>
  <c r="AN183" i="6" s="1"/>
  <c r="AO183" i="6" s="1"/>
  <c r="AM182" i="6"/>
  <c r="AN182" i="6" s="1"/>
  <c r="AO182" i="6" s="1"/>
  <c r="AM181" i="6"/>
  <c r="AN181" i="6" s="1"/>
  <c r="AO181" i="6" s="1"/>
  <c r="AM180" i="6"/>
  <c r="AM179" i="6"/>
  <c r="AN179" i="6" s="1"/>
  <c r="AO179" i="6" s="1"/>
  <c r="AM178" i="6"/>
  <c r="AM177" i="6"/>
  <c r="AM176" i="6"/>
  <c r="AM175" i="6"/>
  <c r="AN175" i="6" s="1"/>
  <c r="AO175" i="6" s="1"/>
  <c r="AM174" i="6"/>
  <c r="AN174" i="6" s="1"/>
  <c r="AO174" i="6" s="1"/>
  <c r="AM173" i="6"/>
  <c r="AN173" i="6" s="1"/>
  <c r="AO173" i="6" s="1"/>
  <c r="AM172" i="6"/>
  <c r="AM171" i="6"/>
  <c r="AN171" i="6" s="1"/>
  <c r="AO171" i="6" s="1"/>
  <c r="AM170" i="6"/>
  <c r="AN170" i="6" s="1"/>
  <c r="AO170" i="6" s="1"/>
  <c r="AM169" i="6"/>
  <c r="AM168" i="6"/>
  <c r="AM167" i="6"/>
  <c r="AN167" i="6" s="1"/>
  <c r="AO167" i="6" s="1"/>
  <c r="AM166" i="6"/>
  <c r="AN166" i="6" s="1"/>
  <c r="AO166" i="6" s="1"/>
  <c r="AM165" i="6"/>
  <c r="AN165" i="6" s="1"/>
  <c r="AO165" i="6" s="1"/>
  <c r="AM164" i="6"/>
  <c r="AM163" i="6"/>
  <c r="AN163" i="6" s="1"/>
  <c r="AO163" i="6" s="1"/>
  <c r="AM162" i="6"/>
  <c r="AM161" i="6"/>
  <c r="AM160" i="6"/>
  <c r="AM159" i="6"/>
  <c r="AN159" i="6" s="1"/>
  <c r="AO159" i="6" s="1"/>
  <c r="AM158" i="6"/>
  <c r="AN158" i="6" s="1"/>
  <c r="AO158" i="6" s="1"/>
  <c r="AM157" i="6"/>
  <c r="AN157" i="6" s="1"/>
  <c r="AO157" i="6" s="1"/>
  <c r="AM156" i="6"/>
  <c r="AM155" i="6"/>
  <c r="AN155" i="6" s="1"/>
  <c r="AO155" i="6" s="1"/>
  <c r="AM154" i="6"/>
  <c r="AN154" i="6" s="1"/>
  <c r="AO154" i="6" s="1"/>
  <c r="AM153" i="6"/>
  <c r="AM152" i="6"/>
  <c r="AM151" i="6"/>
  <c r="AN151" i="6" s="1"/>
  <c r="AO151" i="6" s="1"/>
  <c r="AM150" i="6"/>
  <c r="AN150" i="6" s="1"/>
  <c r="AO150" i="6" s="1"/>
  <c r="AM149" i="6"/>
  <c r="AN149" i="6" s="1"/>
  <c r="AO149" i="6" s="1"/>
  <c r="AM148" i="6"/>
  <c r="AM147" i="6"/>
  <c r="AN147" i="6" s="1"/>
  <c r="AO147" i="6" s="1"/>
  <c r="AM146" i="6"/>
  <c r="AM145" i="6"/>
  <c r="AM144" i="6"/>
  <c r="AM143" i="6"/>
  <c r="AN143" i="6" s="1"/>
  <c r="AO143" i="6" s="1"/>
  <c r="AM142" i="6"/>
  <c r="AN142" i="6" s="1"/>
  <c r="AO142" i="6" s="1"/>
  <c r="AM141" i="6"/>
  <c r="AM140" i="6"/>
  <c r="AM139" i="6"/>
  <c r="AN139" i="6" s="1"/>
  <c r="AO139" i="6" s="1"/>
  <c r="AM138" i="6"/>
  <c r="AN138" i="6" s="1"/>
  <c r="AO138" i="6" s="1"/>
  <c r="AM137" i="6"/>
  <c r="AM136" i="6"/>
  <c r="AM135" i="6"/>
  <c r="AN135" i="6" s="1"/>
  <c r="AO135" i="6" s="1"/>
  <c r="AM134" i="6"/>
  <c r="AN134" i="6" s="1"/>
  <c r="AO134" i="6" s="1"/>
  <c r="AM133" i="6"/>
  <c r="AN133" i="6" s="1"/>
  <c r="AO133" i="6" s="1"/>
  <c r="AM132" i="6"/>
  <c r="AM131" i="6"/>
  <c r="AN131" i="6" s="1"/>
  <c r="AO131" i="6" s="1"/>
  <c r="AM130" i="6"/>
  <c r="AN130" i="6" s="1"/>
  <c r="AO130" i="6" s="1"/>
  <c r="AM129" i="6"/>
  <c r="AM128" i="6"/>
  <c r="AM127" i="6"/>
  <c r="AN127" i="6" s="1"/>
  <c r="AO127" i="6" s="1"/>
  <c r="AM126" i="6"/>
  <c r="AN126" i="6" s="1"/>
  <c r="AO126" i="6" s="1"/>
  <c r="AM125" i="6"/>
  <c r="AN125" i="6" s="1"/>
  <c r="AO125" i="6" s="1"/>
  <c r="AM124" i="6"/>
  <c r="AM123" i="6"/>
  <c r="AN123" i="6" s="1"/>
  <c r="AO123" i="6" s="1"/>
  <c r="AM122" i="6"/>
  <c r="AN122" i="6" s="1"/>
  <c r="AO122" i="6" s="1"/>
  <c r="AM121" i="6"/>
  <c r="AM120" i="6"/>
  <c r="AM119" i="6"/>
  <c r="AN119" i="6" s="1"/>
  <c r="AO119" i="6" s="1"/>
  <c r="AM118" i="6"/>
  <c r="AN118" i="6" s="1"/>
  <c r="AO118" i="6" s="1"/>
  <c r="AM117" i="6"/>
  <c r="AN117" i="6" s="1"/>
  <c r="AO117" i="6" s="1"/>
  <c r="AM116" i="6"/>
  <c r="AM115" i="6"/>
  <c r="AN115" i="6" s="1"/>
  <c r="AO115" i="6" s="1"/>
  <c r="AM114" i="6"/>
  <c r="AM113" i="6"/>
  <c r="AM112" i="6"/>
  <c r="AM111" i="6"/>
  <c r="AN111" i="6" s="1"/>
  <c r="AO111" i="6" s="1"/>
  <c r="AM110" i="6"/>
  <c r="AN110" i="6" s="1"/>
  <c r="AO110" i="6" s="1"/>
  <c r="AM109" i="6"/>
  <c r="AN109" i="6" s="1"/>
  <c r="AO109" i="6" s="1"/>
  <c r="AM108" i="6"/>
  <c r="AM107" i="6"/>
  <c r="AN107" i="6" s="1"/>
  <c r="AO107" i="6" s="1"/>
  <c r="AM106" i="6"/>
  <c r="AN106" i="6" s="1"/>
  <c r="AO106" i="6" s="1"/>
  <c r="AM105" i="6"/>
  <c r="AM104" i="6"/>
  <c r="AM103" i="6"/>
  <c r="AN103" i="6" s="1"/>
  <c r="AO103" i="6" s="1"/>
  <c r="AM102" i="6"/>
  <c r="AN102" i="6" s="1"/>
  <c r="AO102" i="6" s="1"/>
  <c r="AM101" i="6"/>
  <c r="AN101" i="6" s="1"/>
  <c r="AO101" i="6" s="1"/>
  <c r="AM100" i="6"/>
  <c r="AM99" i="6"/>
  <c r="AN99" i="6" s="1"/>
  <c r="AO99" i="6" s="1"/>
  <c r="AM98" i="6"/>
  <c r="AM97" i="6"/>
  <c r="AM96" i="6"/>
  <c r="AM95" i="6"/>
  <c r="AN95" i="6" s="1"/>
  <c r="AO95" i="6" s="1"/>
  <c r="AM94" i="6"/>
  <c r="AN94" i="6" s="1"/>
  <c r="AO94" i="6" s="1"/>
  <c r="AM93" i="6"/>
  <c r="AN93" i="6" s="1"/>
  <c r="AO93" i="6" s="1"/>
  <c r="AM92" i="6"/>
  <c r="AM91" i="6"/>
  <c r="AN91" i="6" s="1"/>
  <c r="AO91" i="6" s="1"/>
  <c r="AM90" i="6"/>
  <c r="AN90" i="6" s="1"/>
  <c r="AO90" i="6" s="1"/>
  <c r="AM89" i="6"/>
  <c r="AM88" i="6"/>
  <c r="AM87" i="6"/>
  <c r="AN87" i="6" s="1"/>
  <c r="AO87" i="6" s="1"/>
  <c r="AM86" i="6"/>
  <c r="AN86" i="6" s="1"/>
  <c r="AO86" i="6" s="1"/>
  <c r="AM85" i="6"/>
  <c r="AN85" i="6" s="1"/>
  <c r="AO85" i="6" s="1"/>
  <c r="AM84" i="6"/>
  <c r="AM83" i="6"/>
  <c r="AN83" i="6" s="1"/>
  <c r="AO83" i="6" s="1"/>
  <c r="AM82" i="6"/>
  <c r="AM81" i="6"/>
  <c r="AM80" i="6"/>
  <c r="AM79" i="6"/>
  <c r="AN79" i="6" s="1"/>
  <c r="AO79" i="6" s="1"/>
  <c r="AM78" i="6"/>
  <c r="AN78" i="6" s="1"/>
  <c r="AO78" i="6" s="1"/>
  <c r="AM77" i="6"/>
  <c r="AM76" i="6"/>
  <c r="AM75" i="6"/>
  <c r="AN75" i="6" s="1"/>
  <c r="AO75" i="6" s="1"/>
  <c r="AM74" i="6"/>
  <c r="AN74" i="6" s="1"/>
  <c r="AO74" i="6" s="1"/>
  <c r="AM73" i="6"/>
  <c r="AM72" i="6"/>
  <c r="AM71" i="6"/>
  <c r="AN71" i="6" s="1"/>
  <c r="AO71" i="6" s="1"/>
  <c r="AM70" i="6"/>
  <c r="AN70" i="6" s="1"/>
  <c r="AO70" i="6" s="1"/>
  <c r="AM69" i="6"/>
  <c r="AN69" i="6" s="1"/>
  <c r="AO69" i="6" s="1"/>
  <c r="AM68" i="6"/>
  <c r="AM67" i="6"/>
  <c r="AN67" i="6" s="1"/>
  <c r="AO67" i="6" s="1"/>
  <c r="AM66" i="6"/>
  <c r="AN66" i="6" s="1"/>
  <c r="AO66" i="6" s="1"/>
  <c r="AM65" i="6"/>
  <c r="AM64" i="6"/>
  <c r="AM63" i="6"/>
  <c r="AN63" i="6" s="1"/>
  <c r="AO63" i="6" s="1"/>
  <c r="AM62" i="6"/>
  <c r="AN62" i="6" s="1"/>
  <c r="AO62" i="6" s="1"/>
  <c r="AM61" i="6"/>
  <c r="AN61" i="6" s="1"/>
  <c r="AO61" i="6" s="1"/>
  <c r="AM60" i="6"/>
  <c r="AM59" i="6"/>
  <c r="AN59" i="6" s="1"/>
  <c r="AO59" i="6" s="1"/>
  <c r="AM58" i="6"/>
  <c r="AN58" i="6" s="1"/>
  <c r="AO58" i="6" s="1"/>
  <c r="AM57" i="6"/>
  <c r="AM56" i="6"/>
  <c r="AM55" i="6"/>
  <c r="AN55" i="6" s="1"/>
  <c r="AO55" i="6" s="1"/>
  <c r="AM54" i="6"/>
  <c r="AN54" i="6" s="1"/>
  <c r="AO54" i="6" s="1"/>
  <c r="AM53" i="6"/>
  <c r="AN53" i="6" s="1"/>
  <c r="AO53" i="6" s="1"/>
  <c r="AM52" i="6"/>
  <c r="AM51" i="6"/>
  <c r="AN51" i="6" s="1"/>
  <c r="AO51" i="6" s="1"/>
  <c r="AM50" i="6"/>
  <c r="AM49" i="6"/>
  <c r="AM48" i="6"/>
  <c r="AM47" i="6"/>
  <c r="AN47" i="6" s="1"/>
  <c r="AO47" i="6" s="1"/>
  <c r="AM46" i="6"/>
  <c r="AN46" i="6" s="1"/>
  <c r="AO46" i="6" s="1"/>
  <c r="AM45" i="6"/>
  <c r="AN45" i="6" s="1"/>
  <c r="AO45" i="6" s="1"/>
  <c r="AM44" i="6"/>
  <c r="AM43" i="6"/>
  <c r="AN43" i="6" s="1"/>
  <c r="AO43" i="6" s="1"/>
  <c r="AM42" i="6"/>
  <c r="AN42" i="6" s="1"/>
  <c r="AO42" i="6" s="1"/>
  <c r="AM41" i="6"/>
  <c r="AM40" i="6"/>
  <c r="AM39" i="6"/>
  <c r="AN39" i="6" s="1"/>
  <c r="AO39" i="6" s="1"/>
  <c r="AM38" i="6"/>
  <c r="AN38" i="6" s="1"/>
  <c r="AO38" i="6" s="1"/>
  <c r="AM37" i="6"/>
  <c r="AN37" i="6" s="1"/>
  <c r="AO37" i="6" s="1"/>
  <c r="AM36" i="6"/>
  <c r="AM35" i="6"/>
  <c r="AN35" i="6" s="1"/>
  <c r="AO35" i="6" s="1"/>
  <c r="AM34" i="6"/>
  <c r="AM33" i="6"/>
  <c r="AM32" i="6"/>
  <c r="AM31" i="6"/>
  <c r="AN31" i="6" s="1"/>
  <c r="AO31" i="6" s="1"/>
  <c r="AM30" i="6"/>
  <c r="AN30" i="6" s="1"/>
  <c r="AO30" i="6" s="1"/>
  <c r="AM29" i="6"/>
  <c r="AN29" i="6" s="1"/>
  <c r="AO29" i="6" s="1"/>
  <c r="AM28" i="6"/>
  <c r="AM27" i="6"/>
  <c r="AN27" i="6" s="1"/>
  <c r="AO27" i="6" s="1"/>
  <c r="AM26" i="6"/>
  <c r="AN26" i="6" s="1"/>
  <c r="AO26" i="6" s="1"/>
  <c r="AM25" i="6"/>
  <c r="AM24" i="6"/>
  <c r="AM23" i="6"/>
  <c r="AN23" i="6" s="1"/>
  <c r="AO23" i="6" s="1"/>
  <c r="AM22" i="6"/>
  <c r="AN22" i="6" s="1"/>
  <c r="AO22" i="6" s="1"/>
  <c r="AM21" i="6"/>
  <c r="AN21" i="6" s="1"/>
  <c r="AO21" i="6" s="1"/>
  <c r="AM20" i="6"/>
  <c r="AM19" i="6"/>
  <c r="AN19" i="6" s="1"/>
  <c r="AO19" i="6" s="1"/>
  <c r="AM18" i="6"/>
  <c r="AM17" i="6"/>
  <c r="AM16" i="6"/>
  <c r="AM15" i="6"/>
  <c r="AN15" i="6" s="1"/>
  <c r="AO15" i="6" s="1"/>
  <c r="AM14" i="6"/>
  <c r="AN14" i="6" s="1"/>
  <c r="AO14" i="6" s="1"/>
  <c r="AM13" i="6"/>
  <c r="AM12" i="6"/>
  <c r="AM11" i="6"/>
  <c r="AN11" i="6" s="1"/>
  <c r="AO11" i="6" s="1"/>
  <c r="AM10" i="6"/>
  <c r="AN10" i="6" s="1"/>
  <c r="AO10" i="6" s="1"/>
  <c r="AM9" i="6"/>
  <c r="AM8" i="6"/>
  <c r="AM7" i="6"/>
  <c r="AN7" i="6" s="1"/>
  <c r="AO7" i="6" s="1"/>
  <c r="AM6" i="6"/>
  <c r="AN6" i="6" s="1"/>
  <c r="AO6" i="6" s="1"/>
  <c r="AM5" i="6"/>
  <c r="AN5" i="6" s="1"/>
  <c r="AO5" i="6" s="1"/>
  <c r="AM4" i="6"/>
  <c r="AM3" i="6"/>
  <c r="AN3" i="6" s="1"/>
  <c r="AO3" i="6" s="1"/>
  <c r="BE1463" i="6"/>
  <c r="BE1461" i="6"/>
  <c r="BE1459" i="6"/>
  <c r="BE1457" i="6"/>
  <c r="BE1455" i="6"/>
  <c r="BE1453" i="6"/>
  <c r="BE1451" i="6"/>
  <c r="BE1449" i="6"/>
  <c r="BE1447" i="6"/>
  <c r="BE1445" i="6"/>
  <c r="BE1443" i="6"/>
  <c r="BE1441" i="6"/>
  <c r="BE1439" i="6"/>
  <c r="BE1437" i="6"/>
  <c r="BE1435" i="6"/>
  <c r="BE1433" i="6"/>
  <c r="BE1431" i="6"/>
  <c r="BE1429" i="6"/>
  <c r="BE1427" i="6"/>
  <c r="BE1425" i="6"/>
  <c r="BE1423" i="6"/>
  <c r="BE1421" i="6"/>
  <c r="BE1419" i="6"/>
  <c r="BE1417" i="6"/>
  <c r="BE1415" i="6"/>
  <c r="BE1413" i="6"/>
  <c r="BE1411" i="6"/>
  <c r="BE1409" i="6"/>
  <c r="BE1407" i="6"/>
  <c r="BE1405" i="6"/>
  <c r="BE1403" i="6"/>
  <c r="BE1401" i="6"/>
  <c r="BE1399" i="6"/>
  <c r="BE1397" i="6"/>
  <c r="BE1395" i="6"/>
  <c r="BE1393" i="6"/>
  <c r="BE1391" i="6"/>
  <c r="BE1389" i="6"/>
  <c r="BE1387" i="6"/>
  <c r="BE1385" i="6"/>
  <c r="BE1383" i="6"/>
  <c r="BE1381" i="6"/>
  <c r="BE1379" i="6"/>
  <c r="BE1377" i="6"/>
  <c r="BE1375" i="6"/>
  <c r="BE1373" i="6"/>
  <c r="BE1371" i="6"/>
  <c r="BE1369" i="6"/>
  <c r="BE1367" i="6"/>
  <c r="BE1365" i="6"/>
  <c r="BE1363" i="6"/>
  <c r="BE1361" i="6"/>
  <c r="BE1359" i="6"/>
  <c r="BE1357" i="6"/>
  <c r="BE1355" i="6"/>
  <c r="BE1353" i="6"/>
  <c r="BE1351" i="6"/>
  <c r="BE1349" i="6"/>
  <c r="BE1347" i="6"/>
  <c r="BE1345" i="6"/>
  <c r="BE1343" i="6"/>
  <c r="BE1341" i="6"/>
  <c r="BE1339" i="6"/>
  <c r="BE1337" i="6"/>
  <c r="BE1335" i="6"/>
  <c r="BE1333" i="6"/>
  <c r="BE1331" i="6"/>
  <c r="BE1329" i="6"/>
  <c r="BE1327" i="6"/>
  <c r="BE1325" i="6"/>
  <c r="BE1323" i="6"/>
  <c r="BE1321" i="6"/>
  <c r="BE1319" i="6"/>
  <c r="BE1317" i="6"/>
  <c r="BE1315" i="6"/>
  <c r="BE1313" i="6"/>
  <c r="BE1311" i="6"/>
  <c r="BE1309" i="6"/>
  <c r="BE1307" i="6"/>
  <c r="BE1305" i="6"/>
  <c r="BE1303" i="6"/>
  <c r="BE1301" i="6"/>
  <c r="BE1299" i="6"/>
  <c r="BE1297" i="6"/>
  <c r="BE1295" i="6"/>
  <c r="BE1293" i="6"/>
  <c r="BE1291" i="6"/>
  <c r="BE1289" i="6"/>
  <c r="BE1287" i="6"/>
  <c r="BE1285" i="6"/>
  <c r="BE1283" i="6"/>
  <c r="BE1281" i="6"/>
  <c r="BE1279" i="6"/>
  <c r="BE1277" i="6"/>
  <c r="BE1275" i="6"/>
  <c r="BE1273" i="6"/>
  <c r="BE1271" i="6"/>
  <c r="BE1269" i="6"/>
  <c r="BE1267" i="6"/>
  <c r="BE1265" i="6"/>
  <c r="BE1263" i="6"/>
  <c r="BE1261" i="6"/>
  <c r="BE1259" i="6"/>
  <c r="BE1257" i="6"/>
  <c r="BE1255" i="6"/>
  <c r="BE1253" i="6"/>
  <c r="BE1251" i="6"/>
  <c r="BE1249" i="6"/>
  <c r="BE1247" i="6"/>
  <c r="BE1245" i="6"/>
  <c r="BE1243" i="6"/>
  <c r="BE1241" i="6"/>
  <c r="BE1239" i="6"/>
  <c r="BE1237" i="6"/>
  <c r="BE1235" i="6"/>
  <c r="BE1233" i="6"/>
  <c r="BE1231" i="6"/>
  <c r="BE1229" i="6"/>
  <c r="BE1227" i="6"/>
  <c r="BE1225" i="6"/>
  <c r="BE1223" i="6"/>
  <c r="BE1221" i="6"/>
  <c r="BE1219" i="6"/>
  <c r="BE1217" i="6"/>
  <c r="BE1215" i="6"/>
  <c r="BE1213" i="6"/>
  <c r="BE1211" i="6"/>
  <c r="BE1209" i="6"/>
  <c r="BE1207" i="6"/>
  <c r="BE1205" i="6"/>
  <c r="BE1203" i="6"/>
  <c r="BE1201" i="6"/>
  <c r="BE1199" i="6"/>
  <c r="BE1197" i="6"/>
  <c r="BE1195" i="6"/>
  <c r="BE1193" i="6"/>
  <c r="BE1191" i="6"/>
  <c r="BE1189" i="6"/>
  <c r="BE1187" i="6"/>
  <c r="BE1185" i="6"/>
  <c r="BE1183" i="6"/>
  <c r="BE1181" i="6"/>
  <c r="BE1179" i="6"/>
  <c r="BE1177" i="6"/>
  <c r="BE1175" i="6"/>
  <c r="BE1173" i="6"/>
  <c r="BE1171" i="6"/>
  <c r="BE1169" i="6"/>
  <c r="BE1167" i="6"/>
  <c r="BE1165" i="6"/>
  <c r="BE1163" i="6"/>
  <c r="BE1161" i="6"/>
  <c r="BE1159" i="6"/>
  <c r="BE1157" i="6"/>
  <c r="BE1155" i="6"/>
  <c r="BE1153" i="6"/>
  <c r="BE1151" i="6"/>
  <c r="BE1149" i="6"/>
  <c r="BE1147" i="6"/>
  <c r="BE1145" i="6"/>
  <c r="BE1143" i="6"/>
  <c r="BE1141" i="6"/>
  <c r="BE1139" i="6"/>
  <c r="BE1137" i="6"/>
  <c r="BE1135" i="6"/>
  <c r="BE1133" i="6"/>
  <c r="BE1131" i="6"/>
  <c r="BE1129" i="6"/>
  <c r="BE1127" i="6"/>
  <c r="BE1125" i="6"/>
  <c r="BE1123" i="6"/>
  <c r="BE1121" i="6"/>
  <c r="BE1119" i="6"/>
  <c r="BE1117" i="6"/>
  <c r="BE1115" i="6"/>
  <c r="BE1113" i="6"/>
  <c r="BE1111" i="6"/>
  <c r="BE1109" i="6"/>
  <c r="BE1107" i="6"/>
  <c r="BE1105" i="6"/>
  <c r="BE1103" i="6"/>
  <c r="BE1101" i="6"/>
  <c r="BE1099" i="6"/>
  <c r="BE1097" i="6"/>
  <c r="BE1095" i="6"/>
  <c r="BE1093" i="6"/>
  <c r="BE1091" i="6"/>
  <c r="BE1089" i="6"/>
  <c r="BE1087" i="6"/>
  <c r="BE1085" i="6"/>
  <c r="BE1083" i="6"/>
  <c r="BE1081" i="6"/>
  <c r="BE1079" i="6"/>
  <c r="BE1077" i="6"/>
  <c r="BE1075" i="6"/>
  <c r="BE1073" i="6"/>
  <c r="BE1071" i="6"/>
  <c r="BE1069" i="6"/>
  <c r="BE1067" i="6"/>
  <c r="BE1065" i="6"/>
  <c r="BE1063" i="6"/>
  <c r="BE1061" i="6"/>
  <c r="BE1059" i="6"/>
  <c r="BE1057" i="6"/>
  <c r="BE1055" i="6"/>
  <c r="BE1053" i="6"/>
  <c r="BE1051" i="6"/>
  <c r="BE1049" i="6"/>
  <c r="BE1047" i="6"/>
  <c r="BE1045" i="6"/>
  <c r="BE1043" i="6"/>
  <c r="BE1041" i="6"/>
  <c r="BE1039" i="6"/>
  <c r="BE1037" i="6"/>
  <c r="BE1035" i="6"/>
  <c r="BE1033" i="6"/>
  <c r="BE1031" i="6"/>
  <c r="BE1029" i="6"/>
  <c r="BE1027" i="6"/>
  <c r="BE1025" i="6"/>
  <c r="BE1023" i="6"/>
  <c r="BE1021" i="6"/>
  <c r="BE1019" i="6"/>
  <c r="BE1017" i="6"/>
  <c r="BE1015" i="6"/>
  <c r="BE1013" i="6"/>
  <c r="BE1011" i="6"/>
  <c r="BE1009" i="6"/>
  <c r="BE1007" i="6"/>
  <c r="BE1005" i="6"/>
  <c r="BE1003" i="6"/>
  <c r="BE1001" i="6"/>
  <c r="BE999" i="6"/>
  <c r="BE997" i="6"/>
  <c r="BE995" i="6"/>
  <c r="BE993" i="6"/>
  <c r="BE991" i="6"/>
  <c r="BE989" i="6"/>
  <c r="BE987" i="6"/>
  <c r="BE985" i="6"/>
  <c r="BE983" i="6"/>
  <c r="BE981" i="6"/>
  <c r="BE979" i="6"/>
  <c r="BE977" i="6"/>
  <c r="BE975" i="6"/>
  <c r="BE973" i="6"/>
  <c r="BE971" i="6"/>
  <c r="BE969" i="6"/>
  <c r="BE967" i="6"/>
  <c r="BE965" i="6"/>
  <c r="BE963" i="6"/>
  <c r="BE961" i="6"/>
  <c r="BE959" i="6"/>
  <c r="BE957" i="6"/>
  <c r="BE955" i="6"/>
  <c r="BE953" i="6"/>
  <c r="BE951" i="6"/>
  <c r="BE949" i="6"/>
  <c r="BE947" i="6"/>
  <c r="BE945" i="6"/>
  <c r="BE943" i="6"/>
  <c r="BE941" i="6"/>
  <c r="BE939" i="6"/>
  <c r="BE937" i="6"/>
  <c r="BE935" i="6"/>
  <c r="BE933" i="6"/>
  <c r="BE931" i="6"/>
  <c r="BE929" i="6"/>
  <c r="BE927" i="6"/>
  <c r="BE925" i="6"/>
  <c r="BE923" i="6"/>
  <c r="BE921" i="6"/>
  <c r="BE919" i="6"/>
  <c r="BE917" i="6"/>
  <c r="BE915" i="6"/>
  <c r="BE913" i="6"/>
  <c r="BE911" i="6"/>
  <c r="BE909" i="6"/>
  <c r="BE907" i="6"/>
  <c r="BE905" i="6"/>
  <c r="BE903" i="6"/>
  <c r="BE901" i="6"/>
  <c r="BE899" i="6"/>
  <c r="BE897" i="6"/>
  <c r="BE895" i="6"/>
  <c r="BE893" i="6"/>
  <c r="BE891" i="6"/>
  <c r="BE889" i="6"/>
  <c r="BE887" i="6"/>
  <c r="BE885" i="6"/>
  <c r="BE883" i="6"/>
  <c r="BE881" i="6"/>
  <c r="BE879" i="6"/>
  <c r="BE877" i="6"/>
  <c r="BE875" i="6"/>
  <c r="BE873" i="6"/>
  <c r="BE871" i="6"/>
  <c r="BE869" i="6"/>
  <c r="BE867" i="6"/>
  <c r="BE865" i="6"/>
  <c r="BE863" i="6"/>
  <c r="BE861" i="6"/>
  <c r="BE859" i="6"/>
  <c r="BE857" i="6"/>
  <c r="BE855" i="6"/>
  <c r="BE853" i="6"/>
  <c r="BE851" i="6"/>
  <c r="BE849" i="6"/>
  <c r="BE847" i="6"/>
  <c r="BE845" i="6"/>
  <c r="BE843" i="6"/>
  <c r="BE841" i="6"/>
  <c r="BE839" i="6"/>
  <c r="BE837" i="6"/>
  <c r="BE835" i="6"/>
  <c r="BE833" i="6"/>
  <c r="BE831" i="6"/>
  <c r="BE829" i="6"/>
  <c r="BE827" i="6"/>
  <c r="BE825" i="6"/>
  <c r="BE821" i="6"/>
  <c r="BE817" i="6"/>
  <c r="BE815" i="6"/>
  <c r="BE813" i="6"/>
  <c r="BE811" i="6"/>
  <c r="BE809" i="6"/>
  <c r="BE807" i="6"/>
  <c r="BE805" i="6"/>
  <c r="BE801" i="6"/>
  <c r="BE799" i="6"/>
  <c r="BE797" i="6"/>
  <c r="BE793" i="6"/>
  <c r="BE791" i="6"/>
  <c r="BE789" i="6"/>
  <c r="BE785" i="6"/>
  <c r="BE783" i="6"/>
  <c r="BE781" i="6"/>
  <c r="BE779" i="6"/>
  <c r="BB2" i="6"/>
  <c r="BE2" i="6" s="1"/>
  <c r="BE778" i="6"/>
  <c r="BE776" i="6"/>
  <c r="BE774" i="6"/>
  <c r="BE772" i="6"/>
  <c r="BE768" i="6"/>
  <c r="BE766" i="6"/>
  <c r="BE764" i="6"/>
  <c r="BE762" i="6"/>
  <c r="BE760" i="6"/>
  <c r="BE758" i="6"/>
  <c r="BE756" i="6"/>
  <c r="BE754" i="6"/>
  <c r="BE752" i="6"/>
  <c r="BE750" i="6"/>
  <c r="BE748" i="6"/>
  <c r="BE746" i="6"/>
  <c r="BE744" i="6"/>
  <c r="BE740" i="6"/>
  <c r="BE738" i="6"/>
  <c r="BE736" i="6"/>
  <c r="BE734" i="6"/>
  <c r="BE732" i="6"/>
  <c r="BE730" i="6"/>
  <c r="BE728" i="6"/>
  <c r="BE726" i="6"/>
  <c r="BE724" i="6"/>
  <c r="BE722" i="6"/>
  <c r="BE720" i="6"/>
  <c r="BE718" i="6"/>
  <c r="BE716" i="6"/>
  <c r="BE714" i="6"/>
  <c r="BE712" i="6"/>
  <c r="BE710" i="6"/>
  <c r="BE708" i="6"/>
  <c r="BE704" i="6"/>
  <c r="BE702" i="6"/>
  <c r="BE700" i="6"/>
  <c r="BE698" i="6"/>
  <c r="BE696" i="6"/>
  <c r="BE694" i="6"/>
  <c r="BE692" i="6"/>
  <c r="BE688" i="6"/>
  <c r="BE686" i="6"/>
  <c r="BE684" i="6"/>
  <c r="BE682" i="6"/>
  <c r="BE680" i="6"/>
  <c r="BE678" i="6"/>
  <c r="BE676" i="6"/>
  <c r="BE674" i="6"/>
  <c r="BE672" i="6"/>
  <c r="BE670" i="6"/>
  <c r="BE668" i="6"/>
  <c r="BE666" i="6"/>
  <c r="BE664" i="6"/>
  <c r="BE662" i="6"/>
  <c r="BE660" i="6"/>
  <c r="BE656" i="6"/>
  <c r="BE654" i="6"/>
  <c r="BE652" i="6"/>
  <c r="BE650" i="6"/>
  <c r="BE648" i="6"/>
  <c r="BE770" i="6"/>
  <c r="BE742" i="6"/>
  <c r="BE706" i="6"/>
  <c r="BE690" i="6"/>
  <c r="BE658" i="6"/>
  <c r="BE618" i="6"/>
  <c r="BE586" i="6"/>
  <c r="BE554" i="6"/>
  <c r="BE490" i="6"/>
  <c r="BE278" i="6"/>
  <c r="BE214" i="6"/>
  <c r="BE70" i="6"/>
  <c r="BE26" i="6"/>
  <c r="BE22" i="6"/>
  <c r="BE646" i="6"/>
  <c r="BE644" i="6"/>
  <c r="BE642" i="6"/>
  <c r="BE640" i="6"/>
  <c r="BE638" i="6"/>
  <c r="BE636" i="6"/>
  <c r="BE634" i="6"/>
  <c r="BE632" i="6"/>
  <c r="BE630" i="6"/>
  <c r="BE628" i="6"/>
  <c r="BE626" i="6"/>
  <c r="BE624" i="6"/>
  <c r="BE622" i="6"/>
  <c r="BE620" i="6"/>
  <c r="BE616" i="6"/>
  <c r="BE612" i="6"/>
  <c r="BE611" i="6"/>
  <c r="BE610" i="6"/>
  <c r="BE608" i="6"/>
  <c r="BE607" i="6"/>
  <c r="BE606" i="6"/>
  <c r="BE604" i="6"/>
  <c r="BE602" i="6"/>
  <c r="BE600" i="6"/>
  <c r="BE598" i="6"/>
  <c r="BE596" i="6"/>
  <c r="BE594" i="6"/>
  <c r="BE592" i="6"/>
  <c r="BE590" i="6"/>
  <c r="BE588" i="6"/>
  <c r="BE584" i="6"/>
  <c r="BE582" i="6"/>
  <c r="BE580" i="6"/>
  <c r="BE578" i="6"/>
  <c r="BE574" i="6"/>
  <c r="BE572" i="6"/>
  <c r="BE570" i="6"/>
  <c r="BE568" i="6"/>
  <c r="BE566" i="6"/>
  <c r="BE564" i="6"/>
  <c r="BE562" i="6"/>
  <c r="BE560" i="6"/>
  <c r="BE558" i="6"/>
  <c r="BE556" i="6"/>
  <c r="BE552" i="6"/>
  <c r="BE548" i="6"/>
  <c r="BE547" i="6"/>
  <c r="BE546" i="6"/>
  <c r="BE544" i="6"/>
  <c r="BE543" i="6"/>
  <c r="BE542" i="6"/>
  <c r="BE540" i="6"/>
  <c r="BE538" i="6"/>
  <c r="BE536" i="6"/>
  <c r="BE534" i="6"/>
  <c r="BE532" i="6"/>
  <c r="BE530" i="6"/>
  <c r="BE528" i="6"/>
  <c r="BE526" i="6"/>
  <c r="BE524" i="6"/>
  <c r="BE522" i="6"/>
  <c r="BE520" i="6"/>
  <c r="BE518" i="6"/>
  <c r="BE516" i="6"/>
  <c r="BE514" i="6"/>
  <c r="BE512" i="6"/>
  <c r="BE510" i="6"/>
  <c r="BE508" i="6"/>
  <c r="BE506" i="6"/>
  <c r="BE504" i="6"/>
  <c r="BE502" i="6"/>
  <c r="BE500" i="6"/>
  <c r="BE498" i="6"/>
  <c r="BE496" i="6"/>
  <c r="BE494" i="6"/>
  <c r="BE492" i="6"/>
  <c r="BE488" i="6"/>
  <c r="BE484" i="6"/>
  <c r="BE483" i="6"/>
  <c r="BE482" i="6"/>
  <c r="BE480" i="6"/>
  <c r="BE479" i="6"/>
  <c r="BE478" i="6"/>
  <c r="BE476" i="6"/>
  <c r="BE474" i="6"/>
  <c r="BE472" i="6"/>
  <c r="BE470" i="6"/>
  <c r="BE468" i="6"/>
  <c r="BE466" i="6"/>
  <c r="BE464" i="6"/>
  <c r="BE462" i="6"/>
  <c r="BE460" i="6"/>
  <c r="BE458" i="6"/>
  <c r="BE456" i="6"/>
  <c r="BE454" i="6"/>
  <c r="BE452" i="6"/>
  <c r="BE450" i="6"/>
  <c r="BE448" i="6"/>
  <c r="BE446" i="6"/>
  <c r="BE444" i="6"/>
  <c r="BE442" i="6"/>
  <c r="BE440" i="6"/>
  <c r="BE438" i="6"/>
  <c r="BE436" i="6"/>
  <c r="BE435" i="6"/>
  <c r="BE434" i="6"/>
  <c r="BE432" i="6"/>
  <c r="BE430" i="6"/>
  <c r="BE428" i="6"/>
  <c r="BE426" i="6"/>
  <c r="BE424" i="6"/>
  <c r="BE422" i="6"/>
  <c r="BE420" i="6"/>
  <c r="BE419" i="6"/>
  <c r="BE418" i="6"/>
  <c r="BE416" i="6"/>
  <c r="BE414" i="6"/>
  <c r="BE412" i="6"/>
  <c r="BE410" i="6"/>
  <c r="BE408" i="6"/>
  <c r="BE406" i="6"/>
  <c r="BE404" i="6"/>
  <c r="BE402" i="6"/>
  <c r="BE400" i="6"/>
  <c r="BE398" i="6"/>
  <c r="BE396" i="6"/>
  <c r="BE394" i="6"/>
  <c r="BE392" i="6"/>
  <c r="BE390" i="6"/>
  <c r="BE388" i="6"/>
  <c r="BE386" i="6"/>
  <c r="BE384" i="6"/>
  <c r="BE382" i="6"/>
  <c r="BE380" i="6"/>
  <c r="BE378" i="6"/>
  <c r="BE376" i="6"/>
  <c r="BE374" i="6"/>
  <c r="BE372" i="6"/>
  <c r="BE371" i="6"/>
  <c r="BE370" i="6"/>
  <c r="BE368" i="6"/>
  <c r="BE366" i="6"/>
  <c r="BE364" i="6"/>
  <c r="BE362" i="6"/>
  <c r="BE360" i="6"/>
  <c r="BE358" i="6"/>
  <c r="BE356" i="6"/>
  <c r="BE354" i="6"/>
  <c r="BE352" i="6"/>
  <c r="BE350" i="6"/>
  <c r="BE348" i="6"/>
  <c r="BE346" i="6"/>
  <c r="BE344" i="6"/>
  <c r="BE342" i="6"/>
  <c r="BE340" i="6"/>
  <c r="BE338" i="6"/>
  <c r="BE336" i="6"/>
  <c r="BE334" i="6"/>
  <c r="BE332" i="6"/>
  <c r="BE330" i="6"/>
  <c r="BE328" i="6"/>
  <c r="BE326" i="6"/>
  <c r="BE324" i="6"/>
  <c r="BE322" i="6"/>
  <c r="BE320" i="6"/>
  <c r="BE318" i="6"/>
  <c r="BE316" i="6"/>
  <c r="BE314" i="6"/>
  <c r="BE312" i="6"/>
  <c r="BE310" i="6"/>
  <c r="BE308" i="6"/>
  <c r="BE306" i="6"/>
  <c r="BE304" i="6"/>
  <c r="BE302" i="6"/>
  <c r="BE300" i="6"/>
  <c r="BE298" i="6"/>
  <c r="BE296" i="6"/>
  <c r="BE294" i="6"/>
  <c r="BE292" i="6"/>
  <c r="BE290" i="6"/>
  <c r="BE288" i="6"/>
  <c r="BE286" i="6"/>
  <c r="BE284" i="6"/>
  <c r="BE282" i="6"/>
  <c r="BE280" i="6"/>
  <c r="BE276" i="6"/>
  <c r="BE274" i="6"/>
  <c r="BE272" i="6"/>
  <c r="BE270" i="6"/>
  <c r="BE268" i="6"/>
  <c r="BE266" i="6"/>
  <c r="BE264" i="6"/>
  <c r="BE262" i="6"/>
  <c r="BE260" i="6"/>
  <c r="BE258" i="6"/>
  <c r="BE256" i="6"/>
  <c r="BE252" i="6"/>
  <c r="BE250" i="6"/>
  <c r="BE248" i="6"/>
  <c r="BE246" i="6"/>
  <c r="BE244" i="6"/>
  <c r="BE242" i="6"/>
  <c r="BE240" i="6"/>
  <c r="BE238" i="6"/>
  <c r="BE236" i="6"/>
  <c r="BE234" i="6"/>
  <c r="BE232" i="6"/>
  <c r="BE230" i="6"/>
  <c r="BE228" i="6"/>
  <c r="BE226" i="6"/>
  <c r="BE224" i="6"/>
  <c r="BE222" i="6"/>
  <c r="BE220" i="6"/>
  <c r="BE219" i="6"/>
  <c r="BE218" i="6"/>
  <c r="BE216" i="6"/>
  <c r="BE212" i="6"/>
  <c r="BE210" i="6"/>
  <c r="BE208" i="6"/>
  <c r="BE204" i="6"/>
  <c r="BE202" i="6"/>
  <c r="BE200" i="6"/>
  <c r="BE198" i="6"/>
  <c r="BE196" i="6"/>
  <c r="BE194" i="6"/>
  <c r="BE192" i="6"/>
  <c r="BE190" i="6"/>
  <c r="BE188" i="6"/>
  <c r="BE184" i="6"/>
  <c r="BE182" i="6"/>
  <c r="BE180" i="6"/>
  <c r="BE178" i="6"/>
  <c r="BE176" i="6"/>
  <c r="BE174" i="6"/>
  <c r="BE172" i="6"/>
  <c r="BE170" i="6"/>
  <c r="BE168" i="6"/>
  <c r="BE166" i="6"/>
  <c r="BE164" i="6"/>
  <c r="BE162" i="6"/>
  <c r="BE160" i="6"/>
  <c r="BE158" i="6"/>
  <c r="BE156" i="6"/>
  <c r="BE154" i="6"/>
  <c r="BE152" i="6"/>
  <c r="BE151" i="6"/>
  <c r="BE150" i="6"/>
  <c r="BE148" i="6"/>
  <c r="BE146" i="6"/>
  <c r="BE144" i="6"/>
  <c r="BE142" i="6"/>
  <c r="BE140" i="6"/>
  <c r="BE136" i="6"/>
  <c r="BE134" i="6"/>
  <c r="BE132" i="6"/>
  <c r="BE130" i="6"/>
  <c r="BE128" i="6"/>
  <c r="BE126" i="6"/>
  <c r="BE124" i="6"/>
  <c r="BE120" i="6"/>
  <c r="BE118" i="6"/>
  <c r="BE116" i="6"/>
  <c r="BE114" i="6"/>
  <c r="BE112" i="6"/>
  <c r="BE108" i="6"/>
  <c r="BE106" i="6"/>
  <c r="BE104" i="6"/>
  <c r="BE102" i="6"/>
  <c r="BE100" i="6"/>
  <c r="BE98" i="6"/>
  <c r="BE96" i="6"/>
  <c r="BE94" i="6"/>
  <c r="BE92" i="6"/>
  <c r="BE90" i="6"/>
  <c r="BE88" i="6"/>
  <c r="BE86" i="6"/>
  <c r="BE84" i="6"/>
  <c r="BE82" i="6"/>
  <c r="BE80" i="6"/>
  <c r="BE78" i="6"/>
  <c r="BE76" i="6"/>
  <c r="BE74" i="6"/>
  <c r="BE72" i="6"/>
  <c r="BE68" i="6"/>
  <c r="BE66" i="6"/>
  <c r="BE64" i="6"/>
  <c r="BE62" i="6"/>
  <c r="BE60" i="6"/>
  <c r="BE58" i="6"/>
  <c r="BE56" i="6"/>
  <c r="BE54" i="6"/>
  <c r="BE52" i="6"/>
  <c r="BE50" i="6"/>
  <c r="BE48" i="6"/>
  <c r="BE46" i="6"/>
  <c r="BE44" i="6"/>
  <c r="BE42" i="6"/>
  <c r="BE40" i="6"/>
  <c r="BE38" i="6"/>
  <c r="BE36" i="6"/>
  <c r="BE34" i="6"/>
  <c r="BE32" i="6"/>
  <c r="BE30" i="6"/>
  <c r="BE28" i="6"/>
  <c r="BE24" i="6"/>
  <c r="BE20" i="6"/>
  <c r="BE18" i="6"/>
  <c r="BE16" i="6"/>
  <c r="BE14" i="6"/>
  <c r="BE12" i="6"/>
  <c r="BE10" i="6"/>
  <c r="BE8" i="6"/>
  <c r="BE6" i="6"/>
  <c r="BE4" i="6"/>
  <c r="BE795" i="6"/>
  <c r="BE787" i="6"/>
  <c r="BE731" i="6"/>
  <c r="BE691" i="6"/>
  <c r="BE675" i="6"/>
  <c r="BE659" i="6"/>
  <c r="BE647" i="6"/>
  <c r="BE627" i="6"/>
  <c r="BE591" i="6"/>
  <c r="BE567" i="6"/>
  <c r="BE563" i="6"/>
  <c r="BE527" i="6"/>
  <c r="BE515" i="6"/>
  <c r="BE499" i="6"/>
  <c r="BE255" i="6"/>
  <c r="BE203" i="6"/>
  <c r="BE171" i="6"/>
  <c r="BE103" i="6"/>
  <c r="BE55" i="6"/>
  <c r="BE23" i="6"/>
  <c r="BE7" i="6"/>
  <c r="W3" i="6"/>
  <c r="X3" i="6"/>
  <c r="W4" i="6"/>
  <c r="X4" i="6"/>
  <c r="W5" i="6"/>
  <c r="X5" i="6"/>
  <c r="W6" i="6"/>
  <c r="X6" i="6"/>
  <c r="W7" i="6"/>
  <c r="X7" i="6"/>
  <c r="W8" i="6"/>
  <c r="X8" i="6"/>
  <c r="W9" i="6"/>
  <c r="X9" i="6"/>
  <c r="W10" i="6"/>
  <c r="X10" i="6"/>
  <c r="W11" i="6"/>
  <c r="X11" i="6"/>
  <c r="W12" i="6"/>
  <c r="X12" i="6"/>
  <c r="W13" i="6"/>
  <c r="X13" i="6"/>
  <c r="W14" i="6"/>
  <c r="X14" i="6"/>
  <c r="W15" i="6"/>
  <c r="X15" i="6"/>
  <c r="W16" i="6"/>
  <c r="X16" i="6"/>
  <c r="W17" i="6"/>
  <c r="X17" i="6"/>
  <c r="W18" i="6"/>
  <c r="X18" i="6"/>
  <c r="W19" i="6"/>
  <c r="X19" i="6"/>
  <c r="W20" i="6"/>
  <c r="X20" i="6"/>
  <c r="W21" i="6"/>
  <c r="X21" i="6"/>
  <c r="W22" i="6"/>
  <c r="X22" i="6"/>
  <c r="W23" i="6"/>
  <c r="X23" i="6"/>
  <c r="W24" i="6"/>
  <c r="X24" i="6"/>
  <c r="W25" i="6"/>
  <c r="X25" i="6"/>
  <c r="W26" i="6"/>
  <c r="X26" i="6"/>
  <c r="W27" i="6"/>
  <c r="X27" i="6"/>
  <c r="W28" i="6"/>
  <c r="X28" i="6"/>
  <c r="W29" i="6"/>
  <c r="X29" i="6"/>
  <c r="W30" i="6"/>
  <c r="X30" i="6"/>
  <c r="W31" i="6"/>
  <c r="X31" i="6"/>
  <c r="W32" i="6"/>
  <c r="X32" i="6"/>
  <c r="W33" i="6"/>
  <c r="X33" i="6"/>
  <c r="W34" i="6"/>
  <c r="X34" i="6"/>
  <c r="W35" i="6"/>
  <c r="X35" i="6"/>
  <c r="W36" i="6"/>
  <c r="X36" i="6"/>
  <c r="W37" i="6"/>
  <c r="X37" i="6"/>
  <c r="W38" i="6"/>
  <c r="X38" i="6"/>
  <c r="W39" i="6"/>
  <c r="X39" i="6"/>
  <c r="W40" i="6"/>
  <c r="X40" i="6"/>
  <c r="W41" i="6"/>
  <c r="X41" i="6"/>
  <c r="W42" i="6"/>
  <c r="X42" i="6"/>
  <c r="W43" i="6"/>
  <c r="X43" i="6"/>
  <c r="W44" i="6"/>
  <c r="X44" i="6"/>
  <c r="W45" i="6"/>
  <c r="X45" i="6"/>
  <c r="W46" i="6"/>
  <c r="X46" i="6"/>
  <c r="W47" i="6"/>
  <c r="X47" i="6"/>
  <c r="W48" i="6"/>
  <c r="X48" i="6"/>
  <c r="W49" i="6"/>
  <c r="X49" i="6"/>
  <c r="W50" i="6"/>
  <c r="X50" i="6"/>
  <c r="W51" i="6"/>
  <c r="X51" i="6"/>
  <c r="W52" i="6"/>
  <c r="X52" i="6"/>
  <c r="W53" i="6"/>
  <c r="X53" i="6"/>
  <c r="W54" i="6"/>
  <c r="X54" i="6"/>
  <c r="W55" i="6"/>
  <c r="X55" i="6"/>
  <c r="W56" i="6"/>
  <c r="X56" i="6"/>
  <c r="W57" i="6"/>
  <c r="X57" i="6"/>
  <c r="W58" i="6"/>
  <c r="X58" i="6"/>
  <c r="W59" i="6"/>
  <c r="X59" i="6"/>
  <c r="W60" i="6"/>
  <c r="X60" i="6"/>
  <c r="W61" i="6"/>
  <c r="X61" i="6"/>
  <c r="W62" i="6"/>
  <c r="X62" i="6"/>
  <c r="W63" i="6"/>
  <c r="X63" i="6"/>
  <c r="W64" i="6"/>
  <c r="X64" i="6"/>
  <c r="W65" i="6"/>
  <c r="X65" i="6"/>
  <c r="W66" i="6"/>
  <c r="X66" i="6"/>
  <c r="W67" i="6"/>
  <c r="X67" i="6"/>
  <c r="W68" i="6"/>
  <c r="X68" i="6"/>
  <c r="W69" i="6"/>
  <c r="X69" i="6"/>
  <c r="W70" i="6"/>
  <c r="X70" i="6"/>
  <c r="W71" i="6"/>
  <c r="X71" i="6"/>
  <c r="W72" i="6"/>
  <c r="X72" i="6"/>
  <c r="W73" i="6"/>
  <c r="X73" i="6"/>
  <c r="W74" i="6"/>
  <c r="X74" i="6"/>
  <c r="W75" i="6"/>
  <c r="X75" i="6"/>
  <c r="W76" i="6"/>
  <c r="X76" i="6"/>
  <c r="W77" i="6"/>
  <c r="X77" i="6"/>
  <c r="W78" i="6"/>
  <c r="X78" i="6"/>
  <c r="W79" i="6"/>
  <c r="X79" i="6"/>
  <c r="W80" i="6"/>
  <c r="X80" i="6"/>
  <c r="W81" i="6"/>
  <c r="X81" i="6"/>
  <c r="W82" i="6"/>
  <c r="X82" i="6"/>
  <c r="W83" i="6"/>
  <c r="X83" i="6"/>
  <c r="W84" i="6"/>
  <c r="X84" i="6"/>
  <c r="W85" i="6"/>
  <c r="X85" i="6"/>
  <c r="W86" i="6"/>
  <c r="X86" i="6"/>
  <c r="W87" i="6"/>
  <c r="X87" i="6"/>
  <c r="W88" i="6"/>
  <c r="X88" i="6"/>
  <c r="W89" i="6"/>
  <c r="X89" i="6"/>
  <c r="W90" i="6"/>
  <c r="X90" i="6"/>
  <c r="W91" i="6"/>
  <c r="X91" i="6"/>
  <c r="W92" i="6"/>
  <c r="X92" i="6"/>
  <c r="W93" i="6"/>
  <c r="X93" i="6"/>
  <c r="W94" i="6"/>
  <c r="X94" i="6"/>
  <c r="W95" i="6"/>
  <c r="X95" i="6"/>
  <c r="W96" i="6"/>
  <c r="X96" i="6"/>
  <c r="W97" i="6"/>
  <c r="X97" i="6"/>
  <c r="W98" i="6"/>
  <c r="X98" i="6"/>
  <c r="W99" i="6"/>
  <c r="X99" i="6"/>
  <c r="W100" i="6"/>
  <c r="X100" i="6"/>
  <c r="W101" i="6"/>
  <c r="X101" i="6"/>
  <c r="W102" i="6"/>
  <c r="X102" i="6"/>
  <c r="W103" i="6"/>
  <c r="X103" i="6"/>
  <c r="W104" i="6"/>
  <c r="X104" i="6"/>
  <c r="W105" i="6"/>
  <c r="X105" i="6"/>
  <c r="W106" i="6"/>
  <c r="X106" i="6"/>
  <c r="W107" i="6"/>
  <c r="X107" i="6"/>
  <c r="W108" i="6"/>
  <c r="X108" i="6"/>
  <c r="W109" i="6"/>
  <c r="X109" i="6"/>
  <c r="W110" i="6"/>
  <c r="X110" i="6"/>
  <c r="W111" i="6"/>
  <c r="X111" i="6"/>
  <c r="W112" i="6"/>
  <c r="X112" i="6"/>
  <c r="W113" i="6"/>
  <c r="X113" i="6"/>
  <c r="W114" i="6"/>
  <c r="X114" i="6"/>
  <c r="W115" i="6"/>
  <c r="X115" i="6"/>
  <c r="W116" i="6"/>
  <c r="X116" i="6"/>
  <c r="W117" i="6"/>
  <c r="X117" i="6"/>
  <c r="W118" i="6"/>
  <c r="X118" i="6"/>
  <c r="W119" i="6"/>
  <c r="X119" i="6"/>
  <c r="W120" i="6"/>
  <c r="X120" i="6"/>
  <c r="W121" i="6"/>
  <c r="X121" i="6"/>
  <c r="W122" i="6"/>
  <c r="X122" i="6"/>
  <c r="W123" i="6"/>
  <c r="X123" i="6"/>
  <c r="W124" i="6"/>
  <c r="X124" i="6"/>
  <c r="W125" i="6"/>
  <c r="X125" i="6"/>
  <c r="W126" i="6"/>
  <c r="X126" i="6"/>
  <c r="W127" i="6"/>
  <c r="X127" i="6"/>
  <c r="W128" i="6"/>
  <c r="X128" i="6"/>
  <c r="W129" i="6"/>
  <c r="X129" i="6"/>
  <c r="W130" i="6"/>
  <c r="X130" i="6"/>
  <c r="W131" i="6"/>
  <c r="X131" i="6"/>
  <c r="W132" i="6"/>
  <c r="X132" i="6"/>
  <c r="W133" i="6"/>
  <c r="X133" i="6"/>
  <c r="W134" i="6"/>
  <c r="X134" i="6"/>
  <c r="W135" i="6"/>
  <c r="X135" i="6"/>
  <c r="W136" i="6"/>
  <c r="X136" i="6"/>
  <c r="W137" i="6"/>
  <c r="X137" i="6"/>
  <c r="W138" i="6"/>
  <c r="X138" i="6"/>
  <c r="W139" i="6"/>
  <c r="X139" i="6"/>
  <c r="W140" i="6"/>
  <c r="X140" i="6"/>
  <c r="W141" i="6"/>
  <c r="X141" i="6"/>
  <c r="W142" i="6"/>
  <c r="X142" i="6"/>
  <c r="W143" i="6"/>
  <c r="X143" i="6"/>
  <c r="W144" i="6"/>
  <c r="X144" i="6"/>
  <c r="W145" i="6"/>
  <c r="X145" i="6"/>
  <c r="W146" i="6"/>
  <c r="X146" i="6"/>
  <c r="W147" i="6"/>
  <c r="X147" i="6"/>
  <c r="W148" i="6"/>
  <c r="X148" i="6"/>
  <c r="W149" i="6"/>
  <c r="X149" i="6"/>
  <c r="W150" i="6"/>
  <c r="X150" i="6"/>
  <c r="W151" i="6"/>
  <c r="X151" i="6"/>
  <c r="W152" i="6"/>
  <c r="X152" i="6"/>
  <c r="W153" i="6"/>
  <c r="X153" i="6"/>
  <c r="W154" i="6"/>
  <c r="X154" i="6"/>
  <c r="W155" i="6"/>
  <c r="X155" i="6"/>
  <c r="W156" i="6"/>
  <c r="X156" i="6"/>
  <c r="W157" i="6"/>
  <c r="X157" i="6"/>
  <c r="W158" i="6"/>
  <c r="X158" i="6"/>
  <c r="W159" i="6"/>
  <c r="X159" i="6"/>
  <c r="W160" i="6"/>
  <c r="X160" i="6"/>
  <c r="W161" i="6"/>
  <c r="X161" i="6"/>
  <c r="W162" i="6"/>
  <c r="X162" i="6"/>
  <c r="W163" i="6"/>
  <c r="X163" i="6"/>
  <c r="W164" i="6"/>
  <c r="X164" i="6"/>
  <c r="W165" i="6"/>
  <c r="X165" i="6"/>
  <c r="W166" i="6"/>
  <c r="X166" i="6"/>
  <c r="W167" i="6"/>
  <c r="X167" i="6"/>
  <c r="W168" i="6"/>
  <c r="X168" i="6"/>
  <c r="W169" i="6"/>
  <c r="X169" i="6"/>
  <c r="W170" i="6"/>
  <c r="X170" i="6"/>
  <c r="W171" i="6"/>
  <c r="X171" i="6"/>
  <c r="W172" i="6"/>
  <c r="X172" i="6"/>
  <c r="W173" i="6"/>
  <c r="X173" i="6"/>
  <c r="W174" i="6"/>
  <c r="X174" i="6"/>
  <c r="W175" i="6"/>
  <c r="X175" i="6"/>
  <c r="W176" i="6"/>
  <c r="X176" i="6"/>
  <c r="W177" i="6"/>
  <c r="X177" i="6"/>
  <c r="W178" i="6"/>
  <c r="X178" i="6"/>
  <c r="W179" i="6"/>
  <c r="X179" i="6"/>
  <c r="W180" i="6"/>
  <c r="X180" i="6"/>
  <c r="W181" i="6"/>
  <c r="X181" i="6"/>
  <c r="W182" i="6"/>
  <c r="X182" i="6"/>
  <c r="W183" i="6"/>
  <c r="X183" i="6"/>
  <c r="W184" i="6"/>
  <c r="X184" i="6"/>
  <c r="W185" i="6"/>
  <c r="X185" i="6"/>
  <c r="W186" i="6"/>
  <c r="X186" i="6"/>
  <c r="W187" i="6"/>
  <c r="X187" i="6"/>
  <c r="W188" i="6"/>
  <c r="X188" i="6"/>
  <c r="W189" i="6"/>
  <c r="X189" i="6"/>
  <c r="W190" i="6"/>
  <c r="X190" i="6"/>
  <c r="W191" i="6"/>
  <c r="X191" i="6"/>
  <c r="W192" i="6"/>
  <c r="X192" i="6"/>
  <c r="W193" i="6"/>
  <c r="X193" i="6"/>
  <c r="W194" i="6"/>
  <c r="X194" i="6"/>
  <c r="W195" i="6"/>
  <c r="X195" i="6"/>
  <c r="W196" i="6"/>
  <c r="X196" i="6"/>
  <c r="W197" i="6"/>
  <c r="X197" i="6"/>
  <c r="W198" i="6"/>
  <c r="X198" i="6"/>
  <c r="W199" i="6"/>
  <c r="X199" i="6"/>
  <c r="W200" i="6"/>
  <c r="X200" i="6"/>
  <c r="W201" i="6"/>
  <c r="X201" i="6"/>
  <c r="W202" i="6"/>
  <c r="X202" i="6"/>
  <c r="W203" i="6"/>
  <c r="X203" i="6"/>
  <c r="W204" i="6"/>
  <c r="X204" i="6"/>
  <c r="W205" i="6"/>
  <c r="X205" i="6"/>
  <c r="W206" i="6"/>
  <c r="X206" i="6"/>
  <c r="W207" i="6"/>
  <c r="X207" i="6"/>
  <c r="W208" i="6"/>
  <c r="X208" i="6"/>
  <c r="W209" i="6"/>
  <c r="X209" i="6"/>
  <c r="W210" i="6"/>
  <c r="X210" i="6"/>
  <c r="W211" i="6"/>
  <c r="X211" i="6"/>
  <c r="W212" i="6"/>
  <c r="X212" i="6"/>
  <c r="W213" i="6"/>
  <c r="X213" i="6"/>
  <c r="W214" i="6"/>
  <c r="X214" i="6"/>
  <c r="W215" i="6"/>
  <c r="X215" i="6"/>
  <c r="W216" i="6"/>
  <c r="X216" i="6"/>
  <c r="W217" i="6"/>
  <c r="X217" i="6"/>
  <c r="W218" i="6"/>
  <c r="X218" i="6"/>
  <c r="W219" i="6"/>
  <c r="X219" i="6"/>
  <c r="W220" i="6"/>
  <c r="X220" i="6"/>
  <c r="W221" i="6"/>
  <c r="X221" i="6"/>
  <c r="W222" i="6"/>
  <c r="X222" i="6"/>
  <c r="W223" i="6"/>
  <c r="X223" i="6"/>
  <c r="W224" i="6"/>
  <c r="X224" i="6"/>
  <c r="W225" i="6"/>
  <c r="X225" i="6"/>
  <c r="W226" i="6"/>
  <c r="X226" i="6"/>
  <c r="W227" i="6"/>
  <c r="X227" i="6"/>
  <c r="W228" i="6"/>
  <c r="X228" i="6"/>
  <c r="W229" i="6"/>
  <c r="X229" i="6"/>
  <c r="W230" i="6"/>
  <c r="X230" i="6"/>
  <c r="W231" i="6"/>
  <c r="X231" i="6"/>
  <c r="W232" i="6"/>
  <c r="X232" i="6"/>
  <c r="W233" i="6"/>
  <c r="X233" i="6"/>
  <c r="W234" i="6"/>
  <c r="X234" i="6"/>
  <c r="W235" i="6"/>
  <c r="X235" i="6"/>
  <c r="W236" i="6"/>
  <c r="X236" i="6"/>
  <c r="W237" i="6"/>
  <c r="X237" i="6"/>
  <c r="W238" i="6"/>
  <c r="X238" i="6"/>
  <c r="W239" i="6"/>
  <c r="X239" i="6"/>
  <c r="W240" i="6"/>
  <c r="X240" i="6"/>
  <c r="W241" i="6"/>
  <c r="X241" i="6"/>
  <c r="W242" i="6"/>
  <c r="X242" i="6"/>
  <c r="W243" i="6"/>
  <c r="X243" i="6"/>
  <c r="W244" i="6"/>
  <c r="X244" i="6"/>
  <c r="W245" i="6"/>
  <c r="X245" i="6"/>
  <c r="W246" i="6"/>
  <c r="X246" i="6"/>
  <c r="W247" i="6"/>
  <c r="X247" i="6"/>
  <c r="W248" i="6"/>
  <c r="X248" i="6"/>
  <c r="W249" i="6"/>
  <c r="X249" i="6"/>
  <c r="W250" i="6"/>
  <c r="X250" i="6"/>
  <c r="W251" i="6"/>
  <c r="X251" i="6"/>
  <c r="W252" i="6"/>
  <c r="X252" i="6"/>
  <c r="W253" i="6"/>
  <c r="X253" i="6"/>
  <c r="W254" i="6"/>
  <c r="X254" i="6"/>
  <c r="W255" i="6"/>
  <c r="X255" i="6"/>
  <c r="W256" i="6"/>
  <c r="X256" i="6"/>
  <c r="W257" i="6"/>
  <c r="X257" i="6"/>
  <c r="W258" i="6"/>
  <c r="X258" i="6"/>
  <c r="W259" i="6"/>
  <c r="X259" i="6"/>
  <c r="W260" i="6"/>
  <c r="X260" i="6"/>
  <c r="W261" i="6"/>
  <c r="X261" i="6"/>
  <c r="W262" i="6"/>
  <c r="X262" i="6"/>
  <c r="W263" i="6"/>
  <c r="X263" i="6"/>
  <c r="W264" i="6"/>
  <c r="X264" i="6"/>
  <c r="W265" i="6"/>
  <c r="X265" i="6"/>
  <c r="W266" i="6"/>
  <c r="X266" i="6"/>
  <c r="W267" i="6"/>
  <c r="X267" i="6"/>
  <c r="W268" i="6"/>
  <c r="X268" i="6"/>
  <c r="W269" i="6"/>
  <c r="X269" i="6"/>
  <c r="W270" i="6"/>
  <c r="X270" i="6"/>
  <c r="W271" i="6"/>
  <c r="X271" i="6"/>
  <c r="W272" i="6"/>
  <c r="X272" i="6"/>
  <c r="W273" i="6"/>
  <c r="X273" i="6"/>
  <c r="W274" i="6"/>
  <c r="X274" i="6"/>
  <c r="W275" i="6"/>
  <c r="X275" i="6"/>
  <c r="W276" i="6"/>
  <c r="X276" i="6"/>
  <c r="W277" i="6"/>
  <c r="X277" i="6"/>
  <c r="W278" i="6"/>
  <c r="X278" i="6"/>
  <c r="W279" i="6"/>
  <c r="X279" i="6"/>
  <c r="W280" i="6"/>
  <c r="X280" i="6"/>
  <c r="W281" i="6"/>
  <c r="X281" i="6"/>
  <c r="W282" i="6"/>
  <c r="X282" i="6"/>
  <c r="W283" i="6"/>
  <c r="X283" i="6"/>
  <c r="W284" i="6"/>
  <c r="X284" i="6"/>
  <c r="W285" i="6"/>
  <c r="X285" i="6"/>
  <c r="W286" i="6"/>
  <c r="X286" i="6"/>
  <c r="W287" i="6"/>
  <c r="X287" i="6"/>
  <c r="W288" i="6"/>
  <c r="X288" i="6"/>
  <c r="W289" i="6"/>
  <c r="X289" i="6"/>
  <c r="W290" i="6"/>
  <c r="X290" i="6"/>
  <c r="W291" i="6"/>
  <c r="X291" i="6"/>
  <c r="W292" i="6"/>
  <c r="X292" i="6"/>
  <c r="W293" i="6"/>
  <c r="X293" i="6"/>
  <c r="W294" i="6"/>
  <c r="X294" i="6"/>
  <c r="W295" i="6"/>
  <c r="X295" i="6"/>
  <c r="W296" i="6"/>
  <c r="X296" i="6"/>
  <c r="W297" i="6"/>
  <c r="X297" i="6"/>
  <c r="W298" i="6"/>
  <c r="X298" i="6"/>
  <c r="W299" i="6"/>
  <c r="X299" i="6"/>
  <c r="W300" i="6"/>
  <c r="X300" i="6"/>
  <c r="W301" i="6"/>
  <c r="X301" i="6"/>
  <c r="W302" i="6"/>
  <c r="X302" i="6"/>
  <c r="W303" i="6"/>
  <c r="X303" i="6"/>
  <c r="W304" i="6"/>
  <c r="X304" i="6"/>
  <c r="W305" i="6"/>
  <c r="X305" i="6"/>
  <c r="W306" i="6"/>
  <c r="X306" i="6"/>
  <c r="W307" i="6"/>
  <c r="X307" i="6"/>
  <c r="W308" i="6"/>
  <c r="X308" i="6"/>
  <c r="W309" i="6"/>
  <c r="X309" i="6"/>
  <c r="W310" i="6"/>
  <c r="X310" i="6"/>
  <c r="W311" i="6"/>
  <c r="X311" i="6"/>
  <c r="W312" i="6"/>
  <c r="X312" i="6"/>
  <c r="W313" i="6"/>
  <c r="X313" i="6"/>
  <c r="W314" i="6"/>
  <c r="X314" i="6"/>
  <c r="W315" i="6"/>
  <c r="X315" i="6"/>
  <c r="W316" i="6"/>
  <c r="X316" i="6"/>
  <c r="W317" i="6"/>
  <c r="X317" i="6"/>
  <c r="W318" i="6"/>
  <c r="X318" i="6"/>
  <c r="W319" i="6"/>
  <c r="X319" i="6"/>
  <c r="W320" i="6"/>
  <c r="X320" i="6"/>
  <c r="W321" i="6"/>
  <c r="X321" i="6"/>
  <c r="W322" i="6"/>
  <c r="X322" i="6"/>
  <c r="W323" i="6"/>
  <c r="X323" i="6"/>
  <c r="W324" i="6"/>
  <c r="X324" i="6"/>
  <c r="W325" i="6"/>
  <c r="X325" i="6"/>
  <c r="W326" i="6"/>
  <c r="X326" i="6"/>
  <c r="W327" i="6"/>
  <c r="X327" i="6"/>
  <c r="W328" i="6"/>
  <c r="X328" i="6"/>
  <c r="W329" i="6"/>
  <c r="X329" i="6"/>
  <c r="W330" i="6"/>
  <c r="X330" i="6"/>
  <c r="W331" i="6"/>
  <c r="X331" i="6"/>
  <c r="W332" i="6"/>
  <c r="X332" i="6"/>
  <c r="W333" i="6"/>
  <c r="X333" i="6"/>
  <c r="W334" i="6"/>
  <c r="X334" i="6"/>
  <c r="W335" i="6"/>
  <c r="X335" i="6"/>
  <c r="W336" i="6"/>
  <c r="X336" i="6"/>
  <c r="W337" i="6"/>
  <c r="X337" i="6"/>
  <c r="W338" i="6"/>
  <c r="X338" i="6"/>
  <c r="W339" i="6"/>
  <c r="X339" i="6"/>
  <c r="W340" i="6"/>
  <c r="X340" i="6"/>
  <c r="W341" i="6"/>
  <c r="X341" i="6"/>
  <c r="W342" i="6"/>
  <c r="X342" i="6"/>
  <c r="W343" i="6"/>
  <c r="X343" i="6"/>
  <c r="W344" i="6"/>
  <c r="X344" i="6"/>
  <c r="W345" i="6"/>
  <c r="X345" i="6"/>
  <c r="W346" i="6"/>
  <c r="X346" i="6"/>
  <c r="W347" i="6"/>
  <c r="X347" i="6"/>
  <c r="W348" i="6"/>
  <c r="X348" i="6"/>
  <c r="W349" i="6"/>
  <c r="X349" i="6"/>
  <c r="W350" i="6"/>
  <c r="X350" i="6"/>
  <c r="W351" i="6"/>
  <c r="X351" i="6"/>
  <c r="W352" i="6"/>
  <c r="X352" i="6"/>
  <c r="W353" i="6"/>
  <c r="X353" i="6"/>
  <c r="W354" i="6"/>
  <c r="X354" i="6"/>
  <c r="W355" i="6"/>
  <c r="X355" i="6"/>
  <c r="W356" i="6"/>
  <c r="X356" i="6"/>
  <c r="W357" i="6"/>
  <c r="X357" i="6"/>
  <c r="W358" i="6"/>
  <c r="X358" i="6"/>
  <c r="W359" i="6"/>
  <c r="X359" i="6"/>
  <c r="W360" i="6"/>
  <c r="X360" i="6"/>
  <c r="W361" i="6"/>
  <c r="X361" i="6"/>
  <c r="W362" i="6"/>
  <c r="X362" i="6"/>
  <c r="W363" i="6"/>
  <c r="X363" i="6"/>
  <c r="W364" i="6"/>
  <c r="X364" i="6"/>
  <c r="W365" i="6"/>
  <c r="X365" i="6"/>
  <c r="W366" i="6"/>
  <c r="X366" i="6"/>
  <c r="W367" i="6"/>
  <c r="X367" i="6"/>
  <c r="W368" i="6"/>
  <c r="X368" i="6"/>
  <c r="W369" i="6"/>
  <c r="X369" i="6"/>
  <c r="W370" i="6"/>
  <c r="X370" i="6"/>
  <c r="W371" i="6"/>
  <c r="X371" i="6"/>
  <c r="W372" i="6"/>
  <c r="X372" i="6"/>
  <c r="W373" i="6"/>
  <c r="X373" i="6"/>
  <c r="W374" i="6"/>
  <c r="X374" i="6"/>
  <c r="W375" i="6"/>
  <c r="X375" i="6"/>
  <c r="W376" i="6"/>
  <c r="X376" i="6"/>
  <c r="W377" i="6"/>
  <c r="X377" i="6"/>
  <c r="W378" i="6"/>
  <c r="X378" i="6"/>
  <c r="W379" i="6"/>
  <c r="X379" i="6"/>
  <c r="W380" i="6"/>
  <c r="X380" i="6"/>
  <c r="W381" i="6"/>
  <c r="X381" i="6"/>
  <c r="W382" i="6"/>
  <c r="X382" i="6"/>
  <c r="W383" i="6"/>
  <c r="X383" i="6"/>
  <c r="W384" i="6"/>
  <c r="X384" i="6"/>
  <c r="W385" i="6"/>
  <c r="X385" i="6"/>
  <c r="W386" i="6"/>
  <c r="X386" i="6"/>
  <c r="W387" i="6"/>
  <c r="X387" i="6"/>
  <c r="W388" i="6"/>
  <c r="X388" i="6"/>
  <c r="W389" i="6"/>
  <c r="X389" i="6"/>
  <c r="W390" i="6"/>
  <c r="X390" i="6"/>
  <c r="W391" i="6"/>
  <c r="X391" i="6"/>
  <c r="W392" i="6"/>
  <c r="X392" i="6"/>
  <c r="W393" i="6"/>
  <c r="X393" i="6"/>
  <c r="W394" i="6"/>
  <c r="X394" i="6"/>
  <c r="W395" i="6"/>
  <c r="X395" i="6"/>
  <c r="W396" i="6"/>
  <c r="X396" i="6"/>
  <c r="W397" i="6"/>
  <c r="X397" i="6"/>
  <c r="W398" i="6"/>
  <c r="X398" i="6"/>
  <c r="W399" i="6"/>
  <c r="X399" i="6"/>
  <c r="W400" i="6"/>
  <c r="X400" i="6"/>
  <c r="W401" i="6"/>
  <c r="X401" i="6"/>
  <c r="W402" i="6"/>
  <c r="X402" i="6"/>
  <c r="W403" i="6"/>
  <c r="X403" i="6"/>
  <c r="W404" i="6"/>
  <c r="X404" i="6"/>
  <c r="W405" i="6"/>
  <c r="X405" i="6"/>
  <c r="W406" i="6"/>
  <c r="X406" i="6"/>
  <c r="W407" i="6"/>
  <c r="X407" i="6"/>
  <c r="W408" i="6"/>
  <c r="X408" i="6"/>
  <c r="W409" i="6"/>
  <c r="X409" i="6"/>
  <c r="W410" i="6"/>
  <c r="X410" i="6"/>
  <c r="W411" i="6"/>
  <c r="X411" i="6"/>
  <c r="W412" i="6"/>
  <c r="X412" i="6"/>
  <c r="W413" i="6"/>
  <c r="X413" i="6"/>
  <c r="W414" i="6"/>
  <c r="X414" i="6"/>
  <c r="W415" i="6"/>
  <c r="X415" i="6"/>
  <c r="W416" i="6"/>
  <c r="X416" i="6"/>
  <c r="W417" i="6"/>
  <c r="X417" i="6"/>
  <c r="W418" i="6"/>
  <c r="X418" i="6"/>
  <c r="W419" i="6"/>
  <c r="X419" i="6"/>
  <c r="W420" i="6"/>
  <c r="X420" i="6"/>
  <c r="W421" i="6"/>
  <c r="X421" i="6"/>
  <c r="W422" i="6"/>
  <c r="X422" i="6"/>
  <c r="W423" i="6"/>
  <c r="X423" i="6"/>
  <c r="W424" i="6"/>
  <c r="X424" i="6"/>
  <c r="W425" i="6"/>
  <c r="X425" i="6"/>
  <c r="W426" i="6"/>
  <c r="X426" i="6"/>
  <c r="W427" i="6"/>
  <c r="X427" i="6"/>
  <c r="W428" i="6"/>
  <c r="X428" i="6"/>
  <c r="W429" i="6"/>
  <c r="X429" i="6"/>
  <c r="W430" i="6"/>
  <c r="X430" i="6"/>
  <c r="W431" i="6"/>
  <c r="X431" i="6"/>
  <c r="W432" i="6"/>
  <c r="X432" i="6"/>
  <c r="W433" i="6"/>
  <c r="X433" i="6"/>
  <c r="W434" i="6"/>
  <c r="X434" i="6"/>
  <c r="W435" i="6"/>
  <c r="X435" i="6"/>
  <c r="W436" i="6"/>
  <c r="X436" i="6"/>
  <c r="W437" i="6"/>
  <c r="X437" i="6"/>
  <c r="W438" i="6"/>
  <c r="X438" i="6"/>
  <c r="W439" i="6"/>
  <c r="X439" i="6"/>
  <c r="W440" i="6"/>
  <c r="X440" i="6"/>
  <c r="W441" i="6"/>
  <c r="X441" i="6"/>
  <c r="W442" i="6"/>
  <c r="X442" i="6"/>
  <c r="W443" i="6"/>
  <c r="X443" i="6"/>
  <c r="W444" i="6"/>
  <c r="X444" i="6"/>
  <c r="W445" i="6"/>
  <c r="X445" i="6"/>
  <c r="W446" i="6"/>
  <c r="X446" i="6"/>
  <c r="W447" i="6"/>
  <c r="X447" i="6"/>
  <c r="W448" i="6"/>
  <c r="X448" i="6"/>
  <c r="W449" i="6"/>
  <c r="X449" i="6"/>
  <c r="W450" i="6"/>
  <c r="X450" i="6"/>
  <c r="W451" i="6"/>
  <c r="X451" i="6"/>
  <c r="W452" i="6"/>
  <c r="X452" i="6"/>
  <c r="W453" i="6"/>
  <c r="X453" i="6"/>
  <c r="W454" i="6"/>
  <c r="X454" i="6"/>
  <c r="W455" i="6"/>
  <c r="X455" i="6"/>
  <c r="W456" i="6"/>
  <c r="X456" i="6"/>
  <c r="W457" i="6"/>
  <c r="X457" i="6"/>
  <c r="W458" i="6"/>
  <c r="X458" i="6"/>
  <c r="W459" i="6"/>
  <c r="X459" i="6"/>
  <c r="W460" i="6"/>
  <c r="X460" i="6"/>
  <c r="W461" i="6"/>
  <c r="X461" i="6"/>
  <c r="W462" i="6"/>
  <c r="X462" i="6"/>
  <c r="W463" i="6"/>
  <c r="X463" i="6"/>
  <c r="W464" i="6"/>
  <c r="X464" i="6"/>
  <c r="W465" i="6"/>
  <c r="X465" i="6"/>
  <c r="W466" i="6"/>
  <c r="X466" i="6"/>
  <c r="W467" i="6"/>
  <c r="X467" i="6"/>
  <c r="W468" i="6"/>
  <c r="X468" i="6"/>
  <c r="W469" i="6"/>
  <c r="X469" i="6"/>
  <c r="W470" i="6"/>
  <c r="X470" i="6"/>
  <c r="W471" i="6"/>
  <c r="X471" i="6"/>
  <c r="W472" i="6"/>
  <c r="X472" i="6"/>
  <c r="W473" i="6"/>
  <c r="X473" i="6"/>
  <c r="W474" i="6"/>
  <c r="X474" i="6"/>
  <c r="W475" i="6"/>
  <c r="X475" i="6"/>
  <c r="W476" i="6"/>
  <c r="X476" i="6"/>
  <c r="W477" i="6"/>
  <c r="X477" i="6"/>
  <c r="W478" i="6"/>
  <c r="X478" i="6"/>
  <c r="W479" i="6"/>
  <c r="X479" i="6"/>
  <c r="W480" i="6"/>
  <c r="X480" i="6"/>
  <c r="W481" i="6"/>
  <c r="X481" i="6"/>
  <c r="W482" i="6"/>
  <c r="X482" i="6"/>
  <c r="W483" i="6"/>
  <c r="X483" i="6"/>
  <c r="W484" i="6"/>
  <c r="X484" i="6"/>
  <c r="W485" i="6"/>
  <c r="X485" i="6"/>
  <c r="W486" i="6"/>
  <c r="X486" i="6"/>
  <c r="W487" i="6"/>
  <c r="X487" i="6"/>
  <c r="W488" i="6"/>
  <c r="X488" i="6"/>
  <c r="W489" i="6"/>
  <c r="X489" i="6"/>
  <c r="W490" i="6"/>
  <c r="X490" i="6"/>
  <c r="W491" i="6"/>
  <c r="X491" i="6"/>
  <c r="W492" i="6"/>
  <c r="X492" i="6"/>
  <c r="W493" i="6"/>
  <c r="X493" i="6"/>
  <c r="W494" i="6"/>
  <c r="X494" i="6"/>
  <c r="W495" i="6"/>
  <c r="X495" i="6"/>
  <c r="W496" i="6"/>
  <c r="X496" i="6"/>
  <c r="W497" i="6"/>
  <c r="X497" i="6"/>
  <c r="W498" i="6"/>
  <c r="X498" i="6"/>
  <c r="W499" i="6"/>
  <c r="X499" i="6"/>
  <c r="W500" i="6"/>
  <c r="X500" i="6"/>
  <c r="W501" i="6"/>
  <c r="X501" i="6"/>
  <c r="W502" i="6"/>
  <c r="X502" i="6"/>
  <c r="W503" i="6"/>
  <c r="X503" i="6"/>
  <c r="W504" i="6"/>
  <c r="X504" i="6"/>
  <c r="W505" i="6"/>
  <c r="X505" i="6"/>
  <c r="W506" i="6"/>
  <c r="X506" i="6"/>
  <c r="W507" i="6"/>
  <c r="X507" i="6"/>
  <c r="W508" i="6"/>
  <c r="X508" i="6"/>
  <c r="W509" i="6"/>
  <c r="X509" i="6"/>
  <c r="W510" i="6"/>
  <c r="X510" i="6"/>
  <c r="W511" i="6"/>
  <c r="X511" i="6"/>
  <c r="W512" i="6"/>
  <c r="X512" i="6"/>
  <c r="W513" i="6"/>
  <c r="X513" i="6"/>
  <c r="W514" i="6"/>
  <c r="X514" i="6"/>
  <c r="W515" i="6"/>
  <c r="X515" i="6"/>
  <c r="W516" i="6"/>
  <c r="X516" i="6"/>
  <c r="W517" i="6"/>
  <c r="X517" i="6"/>
  <c r="W518" i="6"/>
  <c r="X518" i="6"/>
  <c r="W519" i="6"/>
  <c r="X519" i="6"/>
  <c r="W520" i="6"/>
  <c r="X520" i="6"/>
  <c r="W521" i="6"/>
  <c r="X521" i="6"/>
  <c r="W522" i="6"/>
  <c r="X522" i="6"/>
  <c r="W523" i="6"/>
  <c r="X523" i="6"/>
  <c r="W524" i="6"/>
  <c r="X524" i="6"/>
  <c r="W525" i="6"/>
  <c r="X525" i="6"/>
  <c r="W526" i="6"/>
  <c r="X526" i="6"/>
  <c r="W527" i="6"/>
  <c r="X527" i="6"/>
  <c r="W528" i="6"/>
  <c r="X528" i="6"/>
  <c r="W529" i="6"/>
  <c r="X529" i="6"/>
  <c r="W530" i="6"/>
  <c r="X530" i="6"/>
  <c r="W531" i="6"/>
  <c r="X531" i="6"/>
  <c r="W532" i="6"/>
  <c r="X532" i="6"/>
  <c r="W533" i="6"/>
  <c r="X533" i="6"/>
  <c r="W534" i="6"/>
  <c r="X534" i="6"/>
  <c r="W535" i="6"/>
  <c r="X535" i="6"/>
  <c r="W536" i="6"/>
  <c r="X536" i="6"/>
  <c r="W537" i="6"/>
  <c r="X537" i="6"/>
  <c r="W538" i="6"/>
  <c r="X538" i="6"/>
  <c r="W539" i="6"/>
  <c r="X539" i="6"/>
  <c r="W540" i="6"/>
  <c r="X540" i="6"/>
  <c r="W541" i="6"/>
  <c r="X541" i="6"/>
  <c r="W542" i="6"/>
  <c r="X542" i="6"/>
  <c r="W543" i="6"/>
  <c r="X543" i="6"/>
  <c r="W544" i="6"/>
  <c r="X544" i="6"/>
  <c r="W545" i="6"/>
  <c r="X545" i="6"/>
  <c r="W546" i="6"/>
  <c r="X546" i="6"/>
  <c r="W547" i="6"/>
  <c r="X547" i="6"/>
  <c r="W548" i="6"/>
  <c r="X548" i="6"/>
  <c r="W549" i="6"/>
  <c r="X549" i="6"/>
  <c r="W550" i="6"/>
  <c r="X550" i="6"/>
  <c r="W551" i="6"/>
  <c r="X551" i="6"/>
  <c r="W552" i="6"/>
  <c r="X552" i="6"/>
  <c r="W553" i="6"/>
  <c r="X553" i="6"/>
  <c r="W554" i="6"/>
  <c r="X554" i="6"/>
  <c r="W555" i="6"/>
  <c r="X555" i="6"/>
  <c r="W556" i="6"/>
  <c r="X556" i="6"/>
  <c r="W557" i="6"/>
  <c r="X557" i="6"/>
  <c r="W558" i="6"/>
  <c r="X558" i="6"/>
  <c r="W559" i="6"/>
  <c r="X559" i="6"/>
  <c r="W560" i="6"/>
  <c r="X560" i="6"/>
  <c r="W561" i="6"/>
  <c r="X561" i="6"/>
  <c r="W562" i="6"/>
  <c r="X562" i="6"/>
  <c r="W563" i="6"/>
  <c r="X563" i="6"/>
  <c r="W564" i="6"/>
  <c r="X564" i="6"/>
  <c r="W565" i="6"/>
  <c r="X565" i="6"/>
  <c r="W566" i="6"/>
  <c r="X566" i="6"/>
  <c r="W567" i="6"/>
  <c r="X567" i="6"/>
  <c r="W568" i="6"/>
  <c r="X568" i="6"/>
  <c r="W569" i="6"/>
  <c r="X569" i="6"/>
  <c r="W570" i="6"/>
  <c r="X570" i="6"/>
  <c r="W571" i="6"/>
  <c r="X571" i="6"/>
  <c r="W572" i="6"/>
  <c r="X572" i="6"/>
  <c r="W573" i="6"/>
  <c r="X573" i="6"/>
  <c r="W574" i="6"/>
  <c r="X574" i="6"/>
  <c r="W575" i="6"/>
  <c r="X575" i="6"/>
  <c r="W576" i="6"/>
  <c r="X576" i="6"/>
  <c r="W577" i="6"/>
  <c r="X577" i="6"/>
  <c r="W578" i="6"/>
  <c r="X578" i="6"/>
  <c r="W579" i="6"/>
  <c r="X579" i="6"/>
  <c r="W580" i="6"/>
  <c r="X580" i="6"/>
  <c r="W581" i="6"/>
  <c r="X581" i="6"/>
  <c r="W582" i="6"/>
  <c r="X582" i="6"/>
  <c r="W583" i="6"/>
  <c r="X583" i="6"/>
  <c r="W584" i="6"/>
  <c r="X584" i="6"/>
  <c r="W585" i="6"/>
  <c r="X585" i="6"/>
  <c r="W586" i="6"/>
  <c r="X586" i="6"/>
  <c r="W587" i="6"/>
  <c r="X587" i="6"/>
  <c r="W588" i="6"/>
  <c r="X588" i="6"/>
  <c r="W589" i="6"/>
  <c r="X589" i="6"/>
  <c r="W590" i="6"/>
  <c r="X590" i="6"/>
  <c r="W591" i="6"/>
  <c r="X591" i="6"/>
  <c r="W592" i="6"/>
  <c r="X592" i="6"/>
  <c r="W593" i="6"/>
  <c r="X593" i="6"/>
  <c r="W594" i="6"/>
  <c r="X594" i="6"/>
  <c r="W595" i="6"/>
  <c r="X595" i="6"/>
  <c r="W596" i="6"/>
  <c r="X596" i="6"/>
  <c r="W597" i="6"/>
  <c r="X597" i="6"/>
  <c r="W598" i="6"/>
  <c r="X598" i="6"/>
  <c r="W599" i="6"/>
  <c r="X599" i="6"/>
  <c r="W600" i="6"/>
  <c r="X600" i="6"/>
  <c r="W601" i="6"/>
  <c r="X601" i="6"/>
  <c r="W602" i="6"/>
  <c r="X602" i="6"/>
  <c r="W603" i="6"/>
  <c r="X603" i="6"/>
  <c r="W604" i="6"/>
  <c r="X604" i="6"/>
  <c r="W605" i="6"/>
  <c r="X605" i="6"/>
  <c r="W606" i="6"/>
  <c r="X606" i="6"/>
  <c r="W607" i="6"/>
  <c r="X607" i="6"/>
  <c r="W608" i="6"/>
  <c r="X608" i="6"/>
  <c r="W609" i="6"/>
  <c r="X609" i="6"/>
  <c r="W610" i="6"/>
  <c r="X610" i="6"/>
  <c r="W611" i="6"/>
  <c r="X611" i="6"/>
  <c r="W612" i="6"/>
  <c r="X612" i="6"/>
  <c r="W613" i="6"/>
  <c r="X613" i="6"/>
  <c r="W614" i="6"/>
  <c r="X614" i="6"/>
  <c r="W615" i="6"/>
  <c r="X615" i="6"/>
  <c r="W616" i="6"/>
  <c r="X616" i="6"/>
  <c r="W617" i="6"/>
  <c r="X617" i="6"/>
  <c r="W618" i="6"/>
  <c r="X618" i="6"/>
  <c r="W619" i="6"/>
  <c r="X619" i="6"/>
  <c r="W620" i="6"/>
  <c r="X620" i="6"/>
  <c r="W621" i="6"/>
  <c r="X621" i="6"/>
  <c r="W622" i="6"/>
  <c r="X622" i="6"/>
  <c r="W623" i="6"/>
  <c r="X623" i="6"/>
  <c r="W624" i="6"/>
  <c r="X624" i="6"/>
  <c r="W625" i="6"/>
  <c r="X625" i="6"/>
  <c r="W626" i="6"/>
  <c r="X626" i="6"/>
  <c r="W627" i="6"/>
  <c r="X627" i="6"/>
  <c r="W628" i="6"/>
  <c r="X628" i="6"/>
  <c r="W629" i="6"/>
  <c r="X629" i="6"/>
  <c r="W630" i="6"/>
  <c r="X630" i="6"/>
  <c r="W631" i="6"/>
  <c r="X631" i="6"/>
  <c r="W632" i="6"/>
  <c r="X632" i="6"/>
  <c r="W633" i="6"/>
  <c r="X633" i="6"/>
  <c r="W634" i="6"/>
  <c r="X634" i="6"/>
  <c r="W635" i="6"/>
  <c r="X635" i="6"/>
  <c r="W636" i="6"/>
  <c r="X636" i="6"/>
  <c r="W637" i="6"/>
  <c r="X637" i="6"/>
  <c r="W638" i="6"/>
  <c r="X638" i="6"/>
  <c r="W639" i="6"/>
  <c r="X639" i="6"/>
  <c r="W640" i="6"/>
  <c r="X640" i="6"/>
  <c r="W641" i="6"/>
  <c r="X641" i="6"/>
  <c r="W642" i="6"/>
  <c r="X642" i="6"/>
  <c r="W643" i="6"/>
  <c r="X643" i="6"/>
  <c r="W644" i="6"/>
  <c r="X644" i="6"/>
  <c r="W645" i="6"/>
  <c r="X645" i="6"/>
  <c r="W646" i="6"/>
  <c r="X646" i="6"/>
  <c r="W647" i="6"/>
  <c r="X647" i="6"/>
  <c r="W648" i="6"/>
  <c r="X648" i="6"/>
  <c r="W649" i="6"/>
  <c r="X649" i="6"/>
  <c r="W650" i="6"/>
  <c r="X650" i="6"/>
  <c r="W651" i="6"/>
  <c r="X651" i="6"/>
  <c r="W652" i="6"/>
  <c r="X652" i="6"/>
  <c r="W653" i="6"/>
  <c r="X653" i="6"/>
  <c r="W654" i="6"/>
  <c r="X654" i="6"/>
  <c r="W655" i="6"/>
  <c r="X655" i="6"/>
  <c r="W656" i="6"/>
  <c r="X656" i="6"/>
  <c r="W657" i="6"/>
  <c r="X657" i="6"/>
  <c r="W658" i="6"/>
  <c r="X658" i="6"/>
  <c r="W659" i="6"/>
  <c r="X659" i="6"/>
  <c r="W660" i="6"/>
  <c r="X660" i="6"/>
  <c r="W661" i="6"/>
  <c r="X661" i="6"/>
  <c r="W662" i="6"/>
  <c r="X662" i="6"/>
  <c r="W663" i="6"/>
  <c r="X663" i="6"/>
  <c r="W664" i="6"/>
  <c r="X664" i="6"/>
  <c r="W665" i="6"/>
  <c r="X665" i="6"/>
  <c r="W666" i="6"/>
  <c r="X666" i="6"/>
  <c r="W667" i="6"/>
  <c r="X667" i="6"/>
  <c r="W668" i="6"/>
  <c r="X668" i="6"/>
  <c r="W669" i="6"/>
  <c r="X669" i="6"/>
  <c r="W670" i="6"/>
  <c r="X670" i="6"/>
  <c r="W671" i="6"/>
  <c r="X671" i="6"/>
  <c r="W672" i="6"/>
  <c r="X672" i="6"/>
  <c r="W673" i="6"/>
  <c r="X673" i="6"/>
  <c r="W674" i="6"/>
  <c r="X674" i="6"/>
  <c r="W675" i="6"/>
  <c r="X675" i="6"/>
  <c r="W676" i="6"/>
  <c r="X676" i="6"/>
  <c r="W677" i="6"/>
  <c r="X677" i="6"/>
  <c r="W678" i="6"/>
  <c r="X678" i="6"/>
  <c r="W679" i="6"/>
  <c r="X679" i="6"/>
  <c r="W680" i="6"/>
  <c r="X680" i="6"/>
  <c r="W681" i="6"/>
  <c r="X681" i="6"/>
  <c r="W682" i="6"/>
  <c r="X682" i="6"/>
  <c r="W683" i="6"/>
  <c r="X683" i="6"/>
  <c r="W684" i="6"/>
  <c r="X684" i="6"/>
  <c r="W685" i="6"/>
  <c r="X685" i="6"/>
  <c r="W686" i="6"/>
  <c r="X686" i="6"/>
  <c r="W687" i="6"/>
  <c r="X687" i="6"/>
  <c r="W688" i="6"/>
  <c r="X688" i="6"/>
  <c r="W689" i="6"/>
  <c r="X689" i="6"/>
  <c r="W690" i="6"/>
  <c r="X690" i="6"/>
  <c r="W691" i="6"/>
  <c r="X691" i="6"/>
  <c r="W692" i="6"/>
  <c r="X692" i="6"/>
  <c r="W693" i="6"/>
  <c r="X693" i="6"/>
  <c r="W694" i="6"/>
  <c r="X694" i="6"/>
  <c r="W695" i="6"/>
  <c r="X695" i="6"/>
  <c r="W696" i="6"/>
  <c r="X696" i="6"/>
  <c r="W697" i="6"/>
  <c r="X697" i="6"/>
  <c r="W698" i="6"/>
  <c r="X698" i="6"/>
  <c r="W699" i="6"/>
  <c r="X699" i="6"/>
  <c r="W700" i="6"/>
  <c r="X700" i="6"/>
  <c r="W701" i="6"/>
  <c r="X701" i="6"/>
  <c r="W702" i="6"/>
  <c r="X702" i="6"/>
  <c r="W703" i="6"/>
  <c r="X703" i="6"/>
  <c r="W704" i="6"/>
  <c r="X704" i="6"/>
  <c r="W705" i="6"/>
  <c r="X705" i="6"/>
  <c r="W706" i="6"/>
  <c r="X706" i="6"/>
  <c r="W707" i="6"/>
  <c r="X707" i="6"/>
  <c r="W708" i="6"/>
  <c r="X708" i="6"/>
  <c r="W709" i="6"/>
  <c r="X709" i="6"/>
  <c r="W710" i="6"/>
  <c r="X710" i="6"/>
  <c r="W711" i="6"/>
  <c r="X711" i="6"/>
  <c r="W712" i="6"/>
  <c r="X712" i="6"/>
  <c r="W713" i="6"/>
  <c r="X713" i="6"/>
  <c r="W714" i="6"/>
  <c r="X714" i="6"/>
  <c r="W715" i="6"/>
  <c r="X715" i="6"/>
  <c r="W716" i="6"/>
  <c r="X716" i="6"/>
  <c r="W717" i="6"/>
  <c r="X717" i="6"/>
  <c r="W718" i="6"/>
  <c r="X718" i="6"/>
  <c r="W719" i="6"/>
  <c r="X719" i="6"/>
  <c r="W720" i="6"/>
  <c r="X720" i="6"/>
  <c r="W721" i="6"/>
  <c r="X721" i="6"/>
  <c r="W722" i="6"/>
  <c r="X722" i="6"/>
  <c r="W723" i="6"/>
  <c r="X723" i="6"/>
  <c r="W724" i="6"/>
  <c r="X724" i="6"/>
  <c r="W725" i="6"/>
  <c r="X725" i="6"/>
  <c r="W726" i="6"/>
  <c r="X726" i="6"/>
  <c r="W727" i="6"/>
  <c r="X727" i="6"/>
  <c r="W728" i="6"/>
  <c r="X728" i="6"/>
  <c r="W729" i="6"/>
  <c r="X729" i="6"/>
  <c r="W730" i="6"/>
  <c r="X730" i="6"/>
  <c r="W731" i="6"/>
  <c r="X731" i="6"/>
  <c r="W732" i="6"/>
  <c r="X732" i="6"/>
  <c r="W733" i="6"/>
  <c r="X733" i="6"/>
  <c r="W734" i="6"/>
  <c r="X734" i="6"/>
  <c r="W735" i="6"/>
  <c r="X735" i="6"/>
  <c r="W736" i="6"/>
  <c r="X736" i="6"/>
  <c r="W737" i="6"/>
  <c r="X737" i="6"/>
  <c r="W738" i="6"/>
  <c r="X738" i="6"/>
  <c r="W739" i="6"/>
  <c r="X739" i="6"/>
  <c r="W740" i="6"/>
  <c r="X740" i="6"/>
  <c r="W741" i="6"/>
  <c r="X741" i="6"/>
  <c r="W742" i="6"/>
  <c r="X742" i="6"/>
  <c r="W743" i="6"/>
  <c r="X743" i="6"/>
  <c r="W744" i="6"/>
  <c r="X744" i="6"/>
  <c r="W745" i="6"/>
  <c r="X745" i="6"/>
  <c r="W746" i="6"/>
  <c r="X746" i="6"/>
  <c r="W747" i="6"/>
  <c r="X747" i="6"/>
  <c r="W748" i="6"/>
  <c r="X748" i="6"/>
  <c r="W749" i="6"/>
  <c r="X749" i="6"/>
  <c r="W750" i="6"/>
  <c r="X750" i="6"/>
  <c r="W751" i="6"/>
  <c r="X751" i="6"/>
  <c r="W752" i="6"/>
  <c r="X752" i="6"/>
  <c r="W753" i="6"/>
  <c r="X753" i="6"/>
  <c r="W754" i="6"/>
  <c r="X754" i="6"/>
  <c r="W755" i="6"/>
  <c r="X755" i="6"/>
  <c r="W756" i="6"/>
  <c r="X756" i="6"/>
  <c r="W757" i="6"/>
  <c r="X757" i="6"/>
  <c r="W758" i="6"/>
  <c r="X758" i="6"/>
  <c r="W759" i="6"/>
  <c r="X759" i="6"/>
  <c r="W760" i="6"/>
  <c r="X760" i="6"/>
  <c r="W761" i="6"/>
  <c r="X761" i="6"/>
  <c r="W762" i="6"/>
  <c r="X762" i="6"/>
  <c r="W763" i="6"/>
  <c r="X763" i="6"/>
  <c r="W764" i="6"/>
  <c r="X764" i="6"/>
  <c r="W765" i="6"/>
  <c r="X765" i="6"/>
  <c r="W766" i="6"/>
  <c r="X766" i="6"/>
  <c r="W767" i="6"/>
  <c r="X767" i="6"/>
  <c r="W768" i="6"/>
  <c r="X768" i="6"/>
  <c r="W769" i="6"/>
  <c r="X769" i="6"/>
  <c r="W770" i="6"/>
  <c r="X770" i="6"/>
  <c r="W771" i="6"/>
  <c r="X771" i="6"/>
  <c r="W772" i="6"/>
  <c r="X772" i="6"/>
  <c r="W773" i="6"/>
  <c r="X773" i="6"/>
  <c r="W774" i="6"/>
  <c r="X774" i="6"/>
  <c r="W775" i="6"/>
  <c r="X775" i="6"/>
  <c r="W776" i="6"/>
  <c r="X776" i="6"/>
  <c r="W777" i="6"/>
  <c r="X777" i="6"/>
  <c r="W778" i="6"/>
  <c r="X778" i="6"/>
  <c r="W779" i="6"/>
  <c r="X779" i="6"/>
  <c r="W780" i="6"/>
  <c r="X780" i="6"/>
  <c r="W781" i="6"/>
  <c r="X781" i="6"/>
  <c r="W782" i="6"/>
  <c r="X782" i="6"/>
  <c r="W783" i="6"/>
  <c r="X783" i="6"/>
  <c r="W784" i="6"/>
  <c r="X784" i="6"/>
  <c r="W785" i="6"/>
  <c r="X785" i="6"/>
  <c r="W786" i="6"/>
  <c r="X786" i="6"/>
  <c r="W787" i="6"/>
  <c r="X787" i="6"/>
  <c r="W788" i="6"/>
  <c r="X788" i="6"/>
  <c r="W789" i="6"/>
  <c r="X789" i="6"/>
  <c r="W790" i="6"/>
  <c r="X790" i="6"/>
  <c r="W791" i="6"/>
  <c r="X791" i="6"/>
  <c r="W792" i="6"/>
  <c r="X792" i="6"/>
  <c r="W793" i="6"/>
  <c r="X793" i="6"/>
  <c r="W794" i="6"/>
  <c r="X794" i="6"/>
  <c r="W795" i="6"/>
  <c r="X795" i="6"/>
  <c r="W796" i="6"/>
  <c r="X796" i="6"/>
  <c r="W797" i="6"/>
  <c r="X797" i="6"/>
  <c r="W798" i="6"/>
  <c r="X798" i="6"/>
  <c r="W799" i="6"/>
  <c r="X799" i="6"/>
  <c r="W800" i="6"/>
  <c r="X800" i="6"/>
  <c r="W801" i="6"/>
  <c r="X801" i="6"/>
  <c r="W802" i="6"/>
  <c r="X802" i="6"/>
  <c r="W803" i="6"/>
  <c r="X803" i="6"/>
  <c r="W804" i="6"/>
  <c r="X804" i="6"/>
  <c r="W805" i="6"/>
  <c r="X805" i="6"/>
  <c r="W806" i="6"/>
  <c r="X806" i="6"/>
  <c r="W807" i="6"/>
  <c r="X807" i="6"/>
  <c r="W808" i="6"/>
  <c r="X808" i="6"/>
  <c r="W809" i="6"/>
  <c r="X809" i="6"/>
  <c r="W810" i="6"/>
  <c r="X810" i="6"/>
  <c r="W811" i="6"/>
  <c r="X811" i="6"/>
  <c r="W812" i="6"/>
  <c r="X812" i="6"/>
  <c r="W813" i="6"/>
  <c r="X813" i="6"/>
  <c r="W814" i="6"/>
  <c r="X814" i="6"/>
  <c r="W815" i="6"/>
  <c r="X815" i="6"/>
  <c r="W816" i="6"/>
  <c r="X816" i="6"/>
  <c r="W817" i="6"/>
  <c r="X817" i="6"/>
  <c r="W818" i="6"/>
  <c r="X818" i="6"/>
  <c r="W819" i="6"/>
  <c r="X819" i="6"/>
  <c r="W820" i="6"/>
  <c r="X820" i="6"/>
  <c r="W821" i="6"/>
  <c r="X821" i="6"/>
  <c r="W822" i="6"/>
  <c r="X822" i="6"/>
  <c r="W823" i="6"/>
  <c r="X823" i="6"/>
  <c r="W824" i="6"/>
  <c r="X824" i="6"/>
  <c r="W825" i="6"/>
  <c r="X825" i="6"/>
  <c r="W826" i="6"/>
  <c r="X826" i="6"/>
  <c r="W827" i="6"/>
  <c r="X827" i="6"/>
  <c r="W828" i="6"/>
  <c r="X828" i="6"/>
  <c r="W829" i="6"/>
  <c r="X829" i="6"/>
  <c r="W830" i="6"/>
  <c r="X830" i="6"/>
  <c r="W831" i="6"/>
  <c r="X831" i="6"/>
  <c r="W832" i="6"/>
  <c r="X832" i="6"/>
  <c r="W833" i="6"/>
  <c r="X833" i="6"/>
  <c r="W834" i="6"/>
  <c r="X834" i="6"/>
  <c r="W835" i="6"/>
  <c r="X835" i="6"/>
  <c r="W836" i="6"/>
  <c r="X836" i="6"/>
  <c r="W837" i="6"/>
  <c r="X837" i="6"/>
  <c r="W838" i="6"/>
  <c r="X838" i="6"/>
  <c r="W839" i="6"/>
  <c r="X839" i="6"/>
  <c r="W840" i="6"/>
  <c r="X840" i="6"/>
  <c r="W841" i="6"/>
  <c r="X841" i="6"/>
  <c r="W842" i="6"/>
  <c r="X842" i="6"/>
  <c r="W843" i="6"/>
  <c r="X843" i="6"/>
  <c r="W844" i="6"/>
  <c r="X844" i="6"/>
  <c r="W845" i="6"/>
  <c r="X845" i="6"/>
  <c r="W846" i="6"/>
  <c r="X846" i="6"/>
  <c r="W847" i="6"/>
  <c r="X847" i="6"/>
  <c r="W848" i="6"/>
  <c r="X848" i="6"/>
  <c r="W849" i="6"/>
  <c r="X849" i="6"/>
  <c r="W850" i="6"/>
  <c r="X850" i="6"/>
  <c r="W851" i="6"/>
  <c r="X851" i="6"/>
  <c r="W852" i="6"/>
  <c r="X852" i="6"/>
  <c r="W853" i="6"/>
  <c r="X853" i="6"/>
  <c r="W854" i="6"/>
  <c r="X854" i="6"/>
  <c r="W855" i="6"/>
  <c r="X855" i="6"/>
  <c r="W856" i="6"/>
  <c r="X856" i="6"/>
  <c r="W857" i="6"/>
  <c r="X857" i="6"/>
  <c r="W858" i="6"/>
  <c r="X858" i="6"/>
  <c r="W859" i="6"/>
  <c r="X859" i="6"/>
  <c r="W860" i="6"/>
  <c r="X860" i="6"/>
  <c r="W861" i="6"/>
  <c r="X861" i="6"/>
  <c r="W862" i="6"/>
  <c r="X862" i="6"/>
  <c r="W863" i="6"/>
  <c r="X863" i="6"/>
  <c r="W864" i="6"/>
  <c r="X864" i="6"/>
  <c r="W865" i="6"/>
  <c r="X865" i="6"/>
  <c r="W866" i="6"/>
  <c r="X866" i="6"/>
  <c r="W867" i="6"/>
  <c r="X867" i="6"/>
  <c r="W868" i="6"/>
  <c r="X868" i="6"/>
  <c r="W869" i="6"/>
  <c r="X869" i="6"/>
  <c r="W870" i="6"/>
  <c r="X870" i="6"/>
  <c r="W871" i="6"/>
  <c r="X871" i="6"/>
  <c r="W872" i="6"/>
  <c r="X872" i="6"/>
  <c r="W873" i="6"/>
  <c r="X873" i="6"/>
  <c r="W874" i="6"/>
  <c r="X874" i="6"/>
  <c r="W875" i="6"/>
  <c r="X875" i="6"/>
  <c r="W876" i="6"/>
  <c r="X876" i="6"/>
  <c r="W877" i="6"/>
  <c r="X877" i="6"/>
  <c r="W878" i="6"/>
  <c r="X878" i="6"/>
  <c r="W879" i="6"/>
  <c r="X879" i="6"/>
  <c r="W880" i="6"/>
  <c r="X880" i="6"/>
  <c r="W881" i="6"/>
  <c r="X881" i="6"/>
  <c r="W882" i="6"/>
  <c r="X882" i="6"/>
  <c r="W883" i="6"/>
  <c r="X883" i="6"/>
  <c r="W884" i="6"/>
  <c r="X884" i="6"/>
  <c r="W885" i="6"/>
  <c r="X885" i="6"/>
  <c r="W886" i="6"/>
  <c r="X886" i="6"/>
  <c r="W887" i="6"/>
  <c r="X887" i="6"/>
  <c r="W888" i="6"/>
  <c r="X888" i="6"/>
  <c r="W889" i="6"/>
  <c r="X889" i="6"/>
  <c r="W890" i="6"/>
  <c r="X890" i="6"/>
  <c r="W891" i="6"/>
  <c r="X891" i="6"/>
  <c r="W892" i="6"/>
  <c r="X892" i="6"/>
  <c r="W893" i="6"/>
  <c r="X893" i="6"/>
  <c r="W894" i="6"/>
  <c r="X894" i="6"/>
  <c r="W895" i="6"/>
  <c r="X895" i="6"/>
  <c r="W896" i="6"/>
  <c r="X896" i="6"/>
  <c r="W897" i="6"/>
  <c r="X897" i="6"/>
  <c r="W898" i="6"/>
  <c r="X898" i="6"/>
  <c r="W899" i="6"/>
  <c r="X899" i="6"/>
  <c r="W900" i="6"/>
  <c r="X900" i="6"/>
  <c r="W901" i="6"/>
  <c r="X901" i="6"/>
  <c r="W902" i="6"/>
  <c r="X902" i="6"/>
  <c r="W903" i="6"/>
  <c r="X903" i="6"/>
  <c r="W904" i="6"/>
  <c r="X904" i="6"/>
  <c r="W905" i="6"/>
  <c r="X905" i="6"/>
  <c r="W906" i="6"/>
  <c r="X906" i="6"/>
  <c r="W907" i="6"/>
  <c r="X907" i="6"/>
  <c r="W908" i="6"/>
  <c r="X908" i="6"/>
  <c r="W909" i="6"/>
  <c r="X909" i="6"/>
  <c r="W910" i="6"/>
  <c r="X910" i="6"/>
  <c r="W911" i="6"/>
  <c r="X911" i="6"/>
  <c r="W912" i="6"/>
  <c r="X912" i="6"/>
  <c r="W913" i="6"/>
  <c r="X913" i="6"/>
  <c r="W914" i="6"/>
  <c r="X914" i="6"/>
  <c r="W915" i="6"/>
  <c r="X915" i="6"/>
  <c r="W916" i="6"/>
  <c r="X916" i="6"/>
  <c r="W917" i="6"/>
  <c r="X917" i="6"/>
  <c r="W918" i="6"/>
  <c r="X918" i="6"/>
  <c r="W919" i="6"/>
  <c r="X919" i="6"/>
  <c r="W920" i="6"/>
  <c r="X920" i="6"/>
  <c r="W921" i="6"/>
  <c r="X921" i="6"/>
  <c r="W922" i="6"/>
  <c r="X922" i="6"/>
  <c r="W923" i="6"/>
  <c r="X923" i="6"/>
  <c r="W924" i="6"/>
  <c r="X924" i="6"/>
  <c r="W925" i="6"/>
  <c r="X925" i="6"/>
  <c r="W926" i="6"/>
  <c r="X926" i="6"/>
  <c r="W927" i="6"/>
  <c r="X927" i="6"/>
  <c r="W928" i="6"/>
  <c r="X928" i="6"/>
  <c r="W929" i="6"/>
  <c r="X929" i="6"/>
  <c r="W930" i="6"/>
  <c r="X930" i="6"/>
  <c r="W931" i="6"/>
  <c r="X931" i="6"/>
  <c r="W932" i="6"/>
  <c r="X932" i="6"/>
  <c r="W933" i="6"/>
  <c r="X933" i="6"/>
  <c r="W934" i="6"/>
  <c r="X934" i="6"/>
  <c r="W935" i="6"/>
  <c r="X935" i="6"/>
  <c r="W936" i="6"/>
  <c r="X936" i="6"/>
  <c r="W937" i="6"/>
  <c r="X937" i="6"/>
  <c r="W938" i="6"/>
  <c r="X938" i="6"/>
  <c r="W939" i="6"/>
  <c r="X939" i="6"/>
  <c r="W940" i="6"/>
  <c r="X940" i="6"/>
  <c r="W941" i="6"/>
  <c r="X941" i="6"/>
  <c r="W942" i="6"/>
  <c r="X942" i="6"/>
  <c r="W943" i="6"/>
  <c r="X943" i="6"/>
  <c r="W944" i="6"/>
  <c r="X944" i="6"/>
  <c r="W945" i="6"/>
  <c r="X945" i="6"/>
  <c r="W946" i="6"/>
  <c r="X946" i="6"/>
  <c r="W947" i="6"/>
  <c r="X947" i="6"/>
  <c r="W948" i="6"/>
  <c r="X948" i="6"/>
  <c r="W949" i="6"/>
  <c r="X949" i="6"/>
  <c r="W950" i="6"/>
  <c r="X950" i="6"/>
  <c r="W951" i="6"/>
  <c r="X951" i="6"/>
  <c r="W952" i="6"/>
  <c r="X952" i="6"/>
  <c r="W953" i="6"/>
  <c r="X953" i="6"/>
  <c r="W954" i="6"/>
  <c r="X954" i="6"/>
  <c r="W955" i="6"/>
  <c r="X955" i="6"/>
  <c r="W956" i="6"/>
  <c r="X956" i="6"/>
  <c r="W957" i="6"/>
  <c r="X957" i="6"/>
  <c r="W958" i="6"/>
  <c r="X958" i="6"/>
  <c r="W959" i="6"/>
  <c r="X959" i="6"/>
  <c r="W960" i="6"/>
  <c r="X960" i="6"/>
  <c r="W961" i="6"/>
  <c r="X961" i="6"/>
  <c r="W962" i="6"/>
  <c r="X962" i="6"/>
  <c r="W963" i="6"/>
  <c r="X963" i="6"/>
  <c r="W964" i="6"/>
  <c r="X964" i="6"/>
  <c r="W965" i="6"/>
  <c r="X965" i="6"/>
  <c r="W966" i="6"/>
  <c r="X966" i="6"/>
  <c r="W967" i="6"/>
  <c r="X967" i="6"/>
  <c r="W968" i="6"/>
  <c r="X968" i="6"/>
  <c r="W969" i="6"/>
  <c r="X969" i="6"/>
  <c r="W970" i="6"/>
  <c r="X970" i="6"/>
  <c r="W971" i="6"/>
  <c r="X971" i="6"/>
  <c r="W972" i="6"/>
  <c r="X972" i="6"/>
  <c r="W973" i="6"/>
  <c r="X973" i="6"/>
  <c r="W974" i="6"/>
  <c r="X974" i="6"/>
  <c r="W975" i="6"/>
  <c r="X975" i="6"/>
  <c r="W976" i="6"/>
  <c r="X976" i="6"/>
  <c r="W977" i="6"/>
  <c r="X977" i="6"/>
  <c r="W978" i="6"/>
  <c r="X978" i="6"/>
  <c r="W979" i="6"/>
  <c r="X979" i="6"/>
  <c r="W980" i="6"/>
  <c r="X980" i="6"/>
  <c r="W981" i="6"/>
  <c r="X981" i="6"/>
  <c r="W982" i="6"/>
  <c r="X982" i="6"/>
  <c r="W983" i="6"/>
  <c r="X983" i="6"/>
  <c r="W984" i="6"/>
  <c r="X984" i="6"/>
  <c r="W985" i="6"/>
  <c r="X985" i="6"/>
  <c r="W986" i="6"/>
  <c r="X986" i="6"/>
  <c r="W987" i="6"/>
  <c r="X987" i="6"/>
  <c r="W988" i="6"/>
  <c r="X988" i="6"/>
  <c r="W989" i="6"/>
  <c r="X989" i="6"/>
  <c r="W990" i="6"/>
  <c r="X990" i="6"/>
  <c r="W991" i="6"/>
  <c r="X991" i="6"/>
  <c r="W992" i="6"/>
  <c r="X992" i="6"/>
  <c r="W993" i="6"/>
  <c r="X993" i="6"/>
  <c r="W994" i="6"/>
  <c r="X994" i="6"/>
  <c r="W995" i="6"/>
  <c r="X995" i="6"/>
  <c r="W996" i="6"/>
  <c r="X996" i="6"/>
  <c r="W997" i="6"/>
  <c r="X997" i="6"/>
  <c r="W998" i="6"/>
  <c r="X998" i="6"/>
  <c r="W999" i="6"/>
  <c r="X999" i="6"/>
  <c r="W1000" i="6"/>
  <c r="X1000" i="6"/>
  <c r="W1001" i="6"/>
  <c r="X1001" i="6"/>
  <c r="W1002" i="6"/>
  <c r="X1002" i="6"/>
  <c r="W1003" i="6"/>
  <c r="X1003" i="6"/>
  <c r="W1004" i="6"/>
  <c r="X1004" i="6"/>
  <c r="W1005" i="6"/>
  <c r="X1005" i="6"/>
  <c r="W1006" i="6"/>
  <c r="X1006" i="6"/>
  <c r="W1007" i="6"/>
  <c r="X1007" i="6"/>
  <c r="W1008" i="6"/>
  <c r="X1008" i="6"/>
  <c r="W1009" i="6"/>
  <c r="X1009" i="6"/>
  <c r="W1010" i="6"/>
  <c r="X1010" i="6"/>
  <c r="W1011" i="6"/>
  <c r="X1011" i="6"/>
  <c r="W1012" i="6"/>
  <c r="X1012" i="6"/>
  <c r="W1013" i="6"/>
  <c r="X1013" i="6"/>
  <c r="W1014" i="6"/>
  <c r="X1014" i="6"/>
  <c r="W1015" i="6"/>
  <c r="X1015" i="6"/>
  <c r="W1016" i="6"/>
  <c r="X1016" i="6"/>
  <c r="W1017" i="6"/>
  <c r="X1017" i="6"/>
  <c r="W1018" i="6"/>
  <c r="X1018" i="6"/>
  <c r="W1019" i="6"/>
  <c r="X1019" i="6"/>
  <c r="W1020" i="6"/>
  <c r="X1020" i="6"/>
  <c r="W1021" i="6"/>
  <c r="X1021" i="6"/>
  <c r="W1022" i="6"/>
  <c r="X1022" i="6"/>
  <c r="W1023" i="6"/>
  <c r="X1023" i="6"/>
  <c r="W1024" i="6"/>
  <c r="X1024" i="6"/>
  <c r="W1025" i="6"/>
  <c r="X1025" i="6"/>
  <c r="W1026" i="6"/>
  <c r="X1026" i="6"/>
  <c r="W1027" i="6"/>
  <c r="X1027" i="6"/>
  <c r="W1028" i="6"/>
  <c r="X1028" i="6"/>
  <c r="W1029" i="6"/>
  <c r="X1029" i="6"/>
  <c r="W1030" i="6"/>
  <c r="X1030" i="6"/>
  <c r="W1031" i="6"/>
  <c r="X1031" i="6"/>
  <c r="W1032" i="6"/>
  <c r="X1032" i="6"/>
  <c r="W1033" i="6"/>
  <c r="X1033" i="6"/>
  <c r="W1034" i="6"/>
  <c r="X1034" i="6"/>
  <c r="W1035" i="6"/>
  <c r="X1035" i="6"/>
  <c r="W1036" i="6"/>
  <c r="X1036" i="6"/>
  <c r="W1037" i="6"/>
  <c r="X1037" i="6"/>
  <c r="W1038" i="6"/>
  <c r="X1038" i="6"/>
  <c r="W1039" i="6"/>
  <c r="X1039" i="6"/>
  <c r="W1040" i="6"/>
  <c r="X1040" i="6"/>
  <c r="W1041" i="6"/>
  <c r="X1041" i="6"/>
  <c r="W1042" i="6"/>
  <c r="X1042" i="6"/>
  <c r="W1043" i="6"/>
  <c r="X1043" i="6"/>
  <c r="W1044" i="6"/>
  <c r="X1044" i="6"/>
  <c r="W1045" i="6"/>
  <c r="X1045" i="6"/>
  <c r="W1046" i="6"/>
  <c r="X1046" i="6"/>
  <c r="W1047" i="6"/>
  <c r="X1047" i="6"/>
  <c r="W1048" i="6"/>
  <c r="X1048" i="6"/>
  <c r="W1049" i="6"/>
  <c r="X1049" i="6"/>
  <c r="W1050" i="6"/>
  <c r="X1050" i="6"/>
  <c r="W1051" i="6"/>
  <c r="X1051" i="6"/>
  <c r="W1052" i="6"/>
  <c r="X1052" i="6"/>
  <c r="W1053" i="6"/>
  <c r="X1053" i="6"/>
  <c r="W1054" i="6"/>
  <c r="X1054" i="6"/>
  <c r="W1055" i="6"/>
  <c r="X1055" i="6"/>
  <c r="W1056" i="6"/>
  <c r="X1056" i="6"/>
  <c r="W1057" i="6"/>
  <c r="X1057" i="6"/>
  <c r="W1058" i="6"/>
  <c r="X1058" i="6"/>
  <c r="W1059" i="6"/>
  <c r="X1059" i="6"/>
  <c r="W1060" i="6"/>
  <c r="X1060" i="6"/>
  <c r="W1061" i="6"/>
  <c r="X1061" i="6"/>
  <c r="W1062" i="6"/>
  <c r="X1062" i="6"/>
  <c r="W1063" i="6"/>
  <c r="X1063" i="6"/>
  <c r="W1064" i="6"/>
  <c r="X1064" i="6"/>
  <c r="W1065" i="6"/>
  <c r="X1065" i="6"/>
  <c r="W1066" i="6"/>
  <c r="X1066" i="6"/>
  <c r="W1067" i="6"/>
  <c r="X1067" i="6"/>
  <c r="W1068" i="6"/>
  <c r="X1068" i="6"/>
  <c r="W1069" i="6"/>
  <c r="X1069" i="6"/>
  <c r="W1070" i="6"/>
  <c r="X1070" i="6"/>
  <c r="W1071" i="6"/>
  <c r="X1071" i="6"/>
  <c r="W1072" i="6"/>
  <c r="X1072" i="6"/>
  <c r="W1073" i="6"/>
  <c r="X1073" i="6"/>
  <c r="W1074" i="6"/>
  <c r="X1074" i="6"/>
  <c r="W1075" i="6"/>
  <c r="X1075" i="6"/>
  <c r="W1076" i="6"/>
  <c r="X1076" i="6"/>
  <c r="W1077" i="6"/>
  <c r="X1077" i="6"/>
  <c r="W1078" i="6"/>
  <c r="X1078" i="6"/>
  <c r="W1079" i="6"/>
  <c r="X1079" i="6"/>
  <c r="W1080" i="6"/>
  <c r="X1080" i="6"/>
  <c r="W1081" i="6"/>
  <c r="X1081" i="6"/>
  <c r="W1082" i="6"/>
  <c r="X1082" i="6"/>
  <c r="W1083" i="6"/>
  <c r="X1083" i="6"/>
  <c r="W1084" i="6"/>
  <c r="X1084" i="6"/>
  <c r="W1085" i="6"/>
  <c r="X1085" i="6"/>
  <c r="W1086" i="6"/>
  <c r="X1086" i="6"/>
  <c r="W1087" i="6"/>
  <c r="X1087" i="6"/>
  <c r="W1088" i="6"/>
  <c r="X1088" i="6"/>
  <c r="W1089" i="6"/>
  <c r="X1089" i="6"/>
  <c r="W1090" i="6"/>
  <c r="X1090" i="6"/>
  <c r="W1091" i="6"/>
  <c r="X1091" i="6"/>
  <c r="W1092" i="6"/>
  <c r="X1092" i="6"/>
  <c r="W1093" i="6"/>
  <c r="X1093" i="6"/>
  <c r="W1094" i="6"/>
  <c r="X1094" i="6"/>
  <c r="W1095" i="6"/>
  <c r="X1095" i="6"/>
  <c r="W1096" i="6"/>
  <c r="X1096" i="6"/>
  <c r="W1097" i="6"/>
  <c r="X1097" i="6"/>
  <c r="W1098" i="6"/>
  <c r="X1098" i="6"/>
  <c r="W1099" i="6"/>
  <c r="X1099" i="6"/>
  <c r="W1100" i="6"/>
  <c r="X1100" i="6"/>
  <c r="W1101" i="6"/>
  <c r="X1101" i="6"/>
  <c r="W1102" i="6"/>
  <c r="X1102" i="6"/>
  <c r="W1103" i="6"/>
  <c r="X1103" i="6"/>
  <c r="W1104" i="6"/>
  <c r="X1104" i="6"/>
  <c r="W1105" i="6"/>
  <c r="X1105" i="6"/>
  <c r="W1106" i="6"/>
  <c r="X1106" i="6"/>
  <c r="W1107" i="6"/>
  <c r="X1107" i="6"/>
  <c r="W1108" i="6"/>
  <c r="X1108" i="6"/>
  <c r="W1109" i="6"/>
  <c r="X1109" i="6"/>
  <c r="W1110" i="6"/>
  <c r="X1110" i="6"/>
  <c r="W1111" i="6"/>
  <c r="X1111" i="6"/>
  <c r="W1112" i="6"/>
  <c r="X1112" i="6"/>
  <c r="W1113" i="6"/>
  <c r="X1113" i="6"/>
  <c r="W1114" i="6"/>
  <c r="X1114" i="6"/>
  <c r="W1115" i="6"/>
  <c r="X1115" i="6"/>
  <c r="W1116" i="6"/>
  <c r="X1116" i="6"/>
  <c r="W1117" i="6"/>
  <c r="X1117" i="6"/>
  <c r="W1118" i="6"/>
  <c r="X1118" i="6"/>
  <c r="W1119" i="6"/>
  <c r="X1119" i="6"/>
  <c r="W1120" i="6"/>
  <c r="X1120" i="6"/>
  <c r="W1121" i="6"/>
  <c r="X1121" i="6"/>
  <c r="W1122" i="6"/>
  <c r="X1122" i="6"/>
  <c r="W1123" i="6"/>
  <c r="X1123" i="6"/>
  <c r="W1124" i="6"/>
  <c r="X1124" i="6"/>
  <c r="W1125" i="6"/>
  <c r="X1125" i="6"/>
  <c r="W1126" i="6"/>
  <c r="X1126" i="6"/>
  <c r="W1127" i="6"/>
  <c r="X1127" i="6"/>
  <c r="W1128" i="6"/>
  <c r="X1128" i="6"/>
  <c r="W1129" i="6"/>
  <c r="X1129" i="6"/>
  <c r="W1130" i="6"/>
  <c r="X1130" i="6"/>
  <c r="W1131" i="6"/>
  <c r="X1131" i="6"/>
  <c r="W1132" i="6"/>
  <c r="X1132" i="6"/>
  <c r="W1133" i="6"/>
  <c r="X1133" i="6"/>
  <c r="W1134" i="6"/>
  <c r="X1134" i="6"/>
  <c r="W1135" i="6"/>
  <c r="X1135" i="6"/>
  <c r="W1136" i="6"/>
  <c r="X1136" i="6"/>
  <c r="W1137" i="6"/>
  <c r="X1137" i="6"/>
  <c r="W1138" i="6"/>
  <c r="X1138" i="6"/>
  <c r="W1139" i="6"/>
  <c r="X1139" i="6"/>
  <c r="W1140" i="6"/>
  <c r="X1140" i="6"/>
  <c r="W1141" i="6"/>
  <c r="X1141" i="6"/>
  <c r="W1142" i="6"/>
  <c r="X1142" i="6"/>
  <c r="W1143" i="6"/>
  <c r="X1143" i="6"/>
  <c r="W1144" i="6"/>
  <c r="X1144" i="6"/>
  <c r="W1145" i="6"/>
  <c r="X1145" i="6"/>
  <c r="W1146" i="6"/>
  <c r="X1146" i="6"/>
  <c r="W1147" i="6"/>
  <c r="X1147" i="6"/>
  <c r="W1148" i="6"/>
  <c r="X1148" i="6"/>
  <c r="W1149" i="6"/>
  <c r="X1149" i="6"/>
  <c r="W1150" i="6"/>
  <c r="X1150" i="6"/>
  <c r="W1151" i="6"/>
  <c r="X1151" i="6"/>
  <c r="W1152" i="6"/>
  <c r="X1152" i="6"/>
  <c r="W1153" i="6"/>
  <c r="X1153" i="6"/>
  <c r="W1154" i="6"/>
  <c r="X1154" i="6"/>
  <c r="W1155" i="6"/>
  <c r="X1155" i="6"/>
  <c r="W1156" i="6"/>
  <c r="X1156" i="6"/>
  <c r="W1157" i="6"/>
  <c r="X1157" i="6"/>
  <c r="W1158" i="6"/>
  <c r="X1158" i="6"/>
  <c r="W1159" i="6"/>
  <c r="X1159" i="6"/>
  <c r="W1160" i="6"/>
  <c r="X1160" i="6"/>
  <c r="W1161" i="6"/>
  <c r="X1161" i="6"/>
  <c r="W1162" i="6"/>
  <c r="X1162" i="6"/>
  <c r="W1163" i="6"/>
  <c r="X1163" i="6"/>
  <c r="W1164" i="6"/>
  <c r="X1164" i="6"/>
  <c r="W1165" i="6"/>
  <c r="X1165" i="6"/>
  <c r="W1166" i="6"/>
  <c r="X1166" i="6"/>
  <c r="W1167" i="6"/>
  <c r="X1167" i="6"/>
  <c r="W1168" i="6"/>
  <c r="X1168" i="6"/>
  <c r="W1169" i="6"/>
  <c r="X1169" i="6"/>
  <c r="W1170" i="6"/>
  <c r="X1170" i="6"/>
  <c r="W1171" i="6"/>
  <c r="X1171" i="6"/>
  <c r="W1172" i="6"/>
  <c r="X1172" i="6"/>
  <c r="W1173" i="6"/>
  <c r="X1173" i="6"/>
  <c r="W1174" i="6"/>
  <c r="X1174" i="6"/>
  <c r="W1175" i="6"/>
  <c r="X1175" i="6"/>
  <c r="W1176" i="6"/>
  <c r="X1176" i="6"/>
  <c r="W1177" i="6"/>
  <c r="X1177" i="6"/>
  <c r="W1178" i="6"/>
  <c r="X1178" i="6"/>
  <c r="W1179" i="6"/>
  <c r="X1179" i="6"/>
  <c r="W1180" i="6"/>
  <c r="X1180" i="6"/>
  <c r="W1181" i="6"/>
  <c r="X1181" i="6"/>
  <c r="W1182" i="6"/>
  <c r="X1182" i="6"/>
  <c r="W1183" i="6"/>
  <c r="X1183" i="6"/>
  <c r="W1184" i="6"/>
  <c r="X1184" i="6"/>
  <c r="W1185" i="6"/>
  <c r="X1185" i="6"/>
  <c r="W1186" i="6"/>
  <c r="X1186" i="6"/>
  <c r="W1187" i="6"/>
  <c r="X1187" i="6"/>
  <c r="W1188" i="6"/>
  <c r="X1188" i="6"/>
  <c r="W1189" i="6"/>
  <c r="X1189" i="6"/>
  <c r="W1190" i="6"/>
  <c r="X1190" i="6"/>
  <c r="W1191" i="6"/>
  <c r="X1191" i="6"/>
  <c r="W1192" i="6"/>
  <c r="X1192" i="6"/>
  <c r="W1193" i="6"/>
  <c r="X1193" i="6"/>
  <c r="W1194" i="6"/>
  <c r="X1194" i="6"/>
  <c r="W1195" i="6"/>
  <c r="X1195" i="6"/>
  <c r="W1196" i="6"/>
  <c r="X1196" i="6"/>
  <c r="W1197" i="6"/>
  <c r="X1197" i="6"/>
  <c r="W1198" i="6"/>
  <c r="X1198" i="6"/>
  <c r="W1199" i="6"/>
  <c r="X1199" i="6"/>
  <c r="W1200" i="6"/>
  <c r="X1200" i="6"/>
  <c r="W1201" i="6"/>
  <c r="X1201" i="6"/>
  <c r="W1202" i="6"/>
  <c r="X1202" i="6"/>
  <c r="W1203" i="6"/>
  <c r="X1203" i="6"/>
  <c r="W1204" i="6"/>
  <c r="X1204" i="6"/>
  <c r="W1205" i="6"/>
  <c r="X1205" i="6"/>
  <c r="W1206" i="6"/>
  <c r="X1206" i="6"/>
  <c r="W1207" i="6"/>
  <c r="X1207" i="6"/>
  <c r="W1208" i="6"/>
  <c r="X1208" i="6"/>
  <c r="W1209" i="6"/>
  <c r="X1209" i="6"/>
  <c r="W1210" i="6"/>
  <c r="X1210" i="6"/>
  <c r="W1211" i="6"/>
  <c r="X1211" i="6"/>
  <c r="W1212" i="6"/>
  <c r="X1212" i="6"/>
  <c r="W1213" i="6"/>
  <c r="X1213" i="6"/>
  <c r="W1214" i="6"/>
  <c r="X1214" i="6"/>
  <c r="W1215" i="6"/>
  <c r="X1215" i="6"/>
  <c r="W1216" i="6"/>
  <c r="X1216" i="6"/>
  <c r="W1217" i="6"/>
  <c r="X1217" i="6"/>
  <c r="W1218" i="6"/>
  <c r="X1218" i="6"/>
  <c r="W1219" i="6"/>
  <c r="X1219" i="6"/>
  <c r="W1220" i="6"/>
  <c r="X1220" i="6"/>
  <c r="W1221" i="6"/>
  <c r="X1221" i="6"/>
  <c r="W1222" i="6"/>
  <c r="X1222" i="6"/>
  <c r="W1223" i="6"/>
  <c r="X1223" i="6"/>
  <c r="W1224" i="6"/>
  <c r="X1224" i="6"/>
  <c r="W1225" i="6"/>
  <c r="X1225" i="6"/>
  <c r="W1226" i="6"/>
  <c r="X1226" i="6"/>
  <c r="W1227" i="6"/>
  <c r="X1227" i="6"/>
  <c r="W1228" i="6"/>
  <c r="X1228" i="6"/>
  <c r="W1229" i="6"/>
  <c r="X1229" i="6"/>
  <c r="W1230" i="6"/>
  <c r="X1230" i="6"/>
  <c r="W1231" i="6"/>
  <c r="X1231" i="6"/>
  <c r="W1232" i="6"/>
  <c r="X1232" i="6"/>
  <c r="W1233" i="6"/>
  <c r="X1233" i="6"/>
  <c r="W1234" i="6"/>
  <c r="X1234" i="6"/>
  <c r="W1235" i="6"/>
  <c r="X1235" i="6"/>
  <c r="W1236" i="6"/>
  <c r="X1236" i="6"/>
  <c r="W1237" i="6"/>
  <c r="X1237" i="6"/>
  <c r="W1238" i="6"/>
  <c r="X1238" i="6"/>
  <c r="W1239" i="6"/>
  <c r="X1239" i="6"/>
  <c r="W1240" i="6"/>
  <c r="X1240" i="6"/>
  <c r="W1241" i="6"/>
  <c r="X1241" i="6"/>
  <c r="W1242" i="6"/>
  <c r="X1242" i="6"/>
  <c r="W1243" i="6"/>
  <c r="X1243" i="6"/>
  <c r="W1244" i="6"/>
  <c r="X1244" i="6"/>
  <c r="W1245" i="6"/>
  <c r="X1245" i="6"/>
  <c r="W1246" i="6"/>
  <c r="X1246" i="6"/>
  <c r="W1247" i="6"/>
  <c r="X1247" i="6"/>
  <c r="W1248" i="6"/>
  <c r="X1248" i="6"/>
  <c r="W1249" i="6"/>
  <c r="X1249" i="6"/>
  <c r="W1250" i="6"/>
  <c r="X1250" i="6"/>
  <c r="W1251" i="6"/>
  <c r="X1251" i="6"/>
  <c r="W1252" i="6"/>
  <c r="X1252" i="6"/>
  <c r="W1253" i="6"/>
  <c r="X1253" i="6"/>
  <c r="W1254" i="6"/>
  <c r="X1254" i="6"/>
  <c r="W1255" i="6"/>
  <c r="X1255" i="6"/>
  <c r="W1256" i="6"/>
  <c r="X1256" i="6"/>
  <c r="W1257" i="6"/>
  <c r="X1257" i="6"/>
  <c r="W1258" i="6"/>
  <c r="X1258" i="6"/>
  <c r="W1259" i="6"/>
  <c r="X1259" i="6"/>
  <c r="W1260" i="6"/>
  <c r="X1260" i="6"/>
  <c r="W1261" i="6"/>
  <c r="X1261" i="6"/>
  <c r="W1262" i="6"/>
  <c r="X1262" i="6"/>
  <c r="W1263" i="6"/>
  <c r="X1263" i="6"/>
  <c r="W1264" i="6"/>
  <c r="X1264" i="6"/>
  <c r="W1265" i="6"/>
  <c r="X1265" i="6"/>
  <c r="W1266" i="6"/>
  <c r="X1266" i="6"/>
  <c r="W1267" i="6"/>
  <c r="X1267" i="6"/>
  <c r="W1268" i="6"/>
  <c r="X1268" i="6"/>
  <c r="W1269" i="6"/>
  <c r="X1269" i="6"/>
  <c r="W1270" i="6"/>
  <c r="X1270" i="6"/>
  <c r="W1271" i="6"/>
  <c r="X1271" i="6"/>
  <c r="W1272" i="6"/>
  <c r="X1272" i="6"/>
  <c r="W1273" i="6"/>
  <c r="X1273" i="6"/>
  <c r="W1274" i="6"/>
  <c r="X1274" i="6"/>
  <c r="W1275" i="6"/>
  <c r="X1275" i="6"/>
  <c r="W1276" i="6"/>
  <c r="X1276" i="6"/>
  <c r="W1277" i="6"/>
  <c r="X1277" i="6"/>
  <c r="W1278" i="6"/>
  <c r="X1278" i="6"/>
  <c r="W1279" i="6"/>
  <c r="X1279" i="6"/>
  <c r="W1280" i="6"/>
  <c r="X1280" i="6"/>
  <c r="W1281" i="6"/>
  <c r="X1281" i="6"/>
  <c r="W1282" i="6"/>
  <c r="X1282" i="6"/>
  <c r="W1283" i="6"/>
  <c r="X1283" i="6"/>
  <c r="W1284" i="6"/>
  <c r="X1284" i="6"/>
  <c r="W1285" i="6"/>
  <c r="X1285" i="6"/>
  <c r="W1286" i="6"/>
  <c r="X1286" i="6"/>
  <c r="W1287" i="6"/>
  <c r="X1287" i="6"/>
  <c r="W1288" i="6"/>
  <c r="X1288" i="6"/>
  <c r="W1289" i="6"/>
  <c r="X1289" i="6"/>
  <c r="W1290" i="6"/>
  <c r="X1290" i="6"/>
  <c r="W1291" i="6"/>
  <c r="X1291" i="6"/>
  <c r="W1292" i="6"/>
  <c r="X1292" i="6"/>
  <c r="W1293" i="6"/>
  <c r="X1293" i="6"/>
  <c r="W1294" i="6"/>
  <c r="X1294" i="6"/>
  <c r="W1295" i="6"/>
  <c r="X1295" i="6"/>
  <c r="W1296" i="6"/>
  <c r="X1296" i="6"/>
  <c r="W1297" i="6"/>
  <c r="X1297" i="6"/>
  <c r="W1298" i="6"/>
  <c r="X1298" i="6"/>
  <c r="W1299" i="6"/>
  <c r="X1299" i="6"/>
  <c r="W1300" i="6"/>
  <c r="X1300" i="6"/>
  <c r="W1301" i="6"/>
  <c r="X1301" i="6"/>
  <c r="W1302" i="6"/>
  <c r="X1302" i="6"/>
  <c r="W1303" i="6"/>
  <c r="X1303" i="6"/>
  <c r="W1304" i="6"/>
  <c r="X1304" i="6"/>
  <c r="W1305" i="6"/>
  <c r="X1305" i="6"/>
  <c r="W1306" i="6"/>
  <c r="X1306" i="6"/>
  <c r="W1307" i="6"/>
  <c r="X1307" i="6"/>
  <c r="W1308" i="6"/>
  <c r="X1308" i="6"/>
  <c r="W1309" i="6"/>
  <c r="X1309" i="6"/>
  <c r="W1310" i="6"/>
  <c r="X1310" i="6"/>
  <c r="W1311" i="6"/>
  <c r="X1311" i="6"/>
  <c r="W1312" i="6"/>
  <c r="X1312" i="6"/>
  <c r="W1313" i="6"/>
  <c r="X1313" i="6"/>
  <c r="W1314" i="6"/>
  <c r="X1314" i="6"/>
  <c r="W1315" i="6"/>
  <c r="X1315" i="6"/>
  <c r="W1316" i="6"/>
  <c r="X1316" i="6"/>
  <c r="W1317" i="6"/>
  <c r="X1317" i="6"/>
  <c r="W1318" i="6"/>
  <c r="X1318" i="6"/>
  <c r="W1319" i="6"/>
  <c r="X1319" i="6"/>
  <c r="W1320" i="6"/>
  <c r="X1320" i="6"/>
  <c r="W1321" i="6"/>
  <c r="X1321" i="6"/>
  <c r="W1322" i="6"/>
  <c r="X1322" i="6"/>
  <c r="W1323" i="6"/>
  <c r="X1323" i="6"/>
  <c r="W1324" i="6"/>
  <c r="X1324" i="6"/>
  <c r="W1325" i="6"/>
  <c r="X1325" i="6"/>
  <c r="W1326" i="6"/>
  <c r="X1326" i="6"/>
  <c r="W1327" i="6"/>
  <c r="X1327" i="6"/>
  <c r="W1328" i="6"/>
  <c r="X1328" i="6"/>
  <c r="W1329" i="6"/>
  <c r="X1329" i="6"/>
  <c r="W1330" i="6"/>
  <c r="X1330" i="6"/>
  <c r="W1331" i="6"/>
  <c r="X1331" i="6"/>
  <c r="W1332" i="6"/>
  <c r="X1332" i="6"/>
  <c r="W1333" i="6"/>
  <c r="X1333" i="6"/>
  <c r="W1334" i="6"/>
  <c r="X1334" i="6"/>
  <c r="W1335" i="6"/>
  <c r="X1335" i="6"/>
  <c r="W1336" i="6"/>
  <c r="X1336" i="6"/>
  <c r="W1337" i="6"/>
  <c r="X1337" i="6"/>
  <c r="W1338" i="6"/>
  <c r="X1338" i="6"/>
  <c r="W1339" i="6"/>
  <c r="X1339" i="6"/>
  <c r="W1340" i="6"/>
  <c r="X1340" i="6"/>
  <c r="W1341" i="6"/>
  <c r="X1341" i="6"/>
  <c r="W1342" i="6"/>
  <c r="X1342" i="6"/>
  <c r="W1343" i="6"/>
  <c r="X1343" i="6"/>
  <c r="W1344" i="6"/>
  <c r="X1344" i="6"/>
  <c r="W1345" i="6"/>
  <c r="X1345" i="6"/>
  <c r="W1346" i="6"/>
  <c r="X1346" i="6"/>
  <c r="W1347" i="6"/>
  <c r="X1347" i="6"/>
  <c r="W1348" i="6"/>
  <c r="X1348" i="6"/>
  <c r="W1349" i="6"/>
  <c r="X1349" i="6"/>
  <c r="W1350" i="6"/>
  <c r="X1350" i="6"/>
  <c r="W1351" i="6"/>
  <c r="X1351" i="6"/>
  <c r="W1352" i="6"/>
  <c r="X1352" i="6"/>
  <c r="W1353" i="6"/>
  <c r="X1353" i="6"/>
  <c r="W1354" i="6"/>
  <c r="X1354" i="6"/>
  <c r="W1355" i="6"/>
  <c r="X1355" i="6"/>
  <c r="W1356" i="6"/>
  <c r="X1356" i="6"/>
  <c r="W1357" i="6"/>
  <c r="X1357" i="6"/>
  <c r="W1358" i="6"/>
  <c r="X1358" i="6"/>
  <c r="W1359" i="6"/>
  <c r="X1359" i="6"/>
  <c r="W1360" i="6"/>
  <c r="X1360" i="6"/>
  <c r="W1361" i="6"/>
  <c r="X1361" i="6"/>
  <c r="W1362" i="6"/>
  <c r="X1362" i="6"/>
  <c r="W1363" i="6"/>
  <c r="X1363" i="6"/>
  <c r="W1364" i="6"/>
  <c r="X1364" i="6"/>
  <c r="W1365" i="6"/>
  <c r="X1365" i="6"/>
  <c r="W1366" i="6"/>
  <c r="X1366" i="6"/>
  <c r="W1367" i="6"/>
  <c r="X1367" i="6"/>
  <c r="W1368" i="6"/>
  <c r="X1368" i="6"/>
  <c r="W1369" i="6"/>
  <c r="X1369" i="6"/>
  <c r="W1370" i="6"/>
  <c r="X1370" i="6"/>
  <c r="W1371" i="6"/>
  <c r="X1371" i="6"/>
  <c r="W1372" i="6"/>
  <c r="X1372" i="6"/>
  <c r="W1373" i="6"/>
  <c r="X1373" i="6"/>
  <c r="W1374" i="6"/>
  <c r="X1374" i="6"/>
  <c r="W1375" i="6"/>
  <c r="X1375" i="6"/>
  <c r="W1376" i="6"/>
  <c r="X1376" i="6"/>
  <c r="W1377" i="6"/>
  <c r="X1377" i="6"/>
  <c r="W1378" i="6"/>
  <c r="X1378" i="6"/>
  <c r="W1379" i="6"/>
  <c r="X1379" i="6"/>
  <c r="W1380" i="6"/>
  <c r="X1380" i="6"/>
  <c r="W1381" i="6"/>
  <c r="X1381" i="6"/>
  <c r="W1382" i="6"/>
  <c r="X1382" i="6"/>
  <c r="W1383" i="6"/>
  <c r="X1383" i="6"/>
  <c r="W1384" i="6"/>
  <c r="X1384" i="6"/>
  <c r="W1385" i="6"/>
  <c r="X1385" i="6"/>
  <c r="W1386" i="6"/>
  <c r="X1386" i="6"/>
  <c r="W1387" i="6"/>
  <c r="X1387" i="6"/>
  <c r="W1388" i="6"/>
  <c r="X1388" i="6"/>
  <c r="W1389" i="6"/>
  <c r="X1389" i="6"/>
  <c r="W1390" i="6"/>
  <c r="X1390" i="6"/>
  <c r="W1391" i="6"/>
  <c r="X1391" i="6"/>
  <c r="W1392" i="6"/>
  <c r="X1392" i="6"/>
  <c r="W1393" i="6"/>
  <c r="X1393" i="6"/>
  <c r="W1394" i="6"/>
  <c r="X1394" i="6"/>
  <c r="W1395" i="6"/>
  <c r="X1395" i="6"/>
  <c r="W1396" i="6"/>
  <c r="X1396" i="6"/>
  <c r="W1397" i="6"/>
  <c r="X1397" i="6"/>
  <c r="W1398" i="6"/>
  <c r="X1398" i="6"/>
  <c r="W1399" i="6"/>
  <c r="X1399" i="6"/>
  <c r="W1400" i="6"/>
  <c r="X1400" i="6"/>
  <c r="W1401" i="6"/>
  <c r="X1401" i="6"/>
  <c r="W1402" i="6"/>
  <c r="X1402" i="6"/>
  <c r="W1403" i="6"/>
  <c r="X1403" i="6"/>
  <c r="W1404" i="6"/>
  <c r="X1404" i="6"/>
  <c r="W1405" i="6"/>
  <c r="X1405" i="6"/>
  <c r="W1406" i="6"/>
  <c r="X1406" i="6"/>
  <c r="W1407" i="6"/>
  <c r="X1407" i="6"/>
  <c r="W1408" i="6"/>
  <c r="X1408" i="6"/>
  <c r="W1409" i="6"/>
  <c r="X1409" i="6"/>
  <c r="W1410" i="6"/>
  <c r="X1410" i="6"/>
  <c r="W1411" i="6"/>
  <c r="X1411" i="6"/>
  <c r="W1412" i="6"/>
  <c r="X1412" i="6"/>
  <c r="W1413" i="6"/>
  <c r="X1413" i="6"/>
  <c r="W1414" i="6"/>
  <c r="X1414" i="6"/>
  <c r="W1415" i="6"/>
  <c r="X1415" i="6"/>
  <c r="W1416" i="6"/>
  <c r="X1416" i="6"/>
  <c r="W1417" i="6"/>
  <c r="X1417" i="6"/>
  <c r="W1418" i="6"/>
  <c r="X1418" i="6"/>
  <c r="W1419" i="6"/>
  <c r="X1419" i="6"/>
  <c r="W1420" i="6"/>
  <c r="X1420" i="6"/>
  <c r="W1421" i="6"/>
  <c r="X1421" i="6"/>
  <c r="W1422" i="6"/>
  <c r="X1422" i="6"/>
  <c r="W1423" i="6"/>
  <c r="X1423" i="6"/>
  <c r="W1424" i="6"/>
  <c r="X1424" i="6"/>
  <c r="W1425" i="6"/>
  <c r="X1425" i="6"/>
  <c r="W1426" i="6"/>
  <c r="X1426" i="6"/>
  <c r="W1427" i="6"/>
  <c r="X1427" i="6"/>
  <c r="W1428" i="6"/>
  <c r="X1428" i="6"/>
  <c r="W1429" i="6"/>
  <c r="X1429" i="6"/>
  <c r="W1430" i="6"/>
  <c r="X1430" i="6"/>
  <c r="W1431" i="6"/>
  <c r="X1431" i="6"/>
  <c r="W1432" i="6"/>
  <c r="X1432" i="6"/>
  <c r="W1433" i="6"/>
  <c r="X1433" i="6"/>
  <c r="W1434" i="6"/>
  <c r="X1434" i="6"/>
  <c r="W1435" i="6"/>
  <c r="X1435" i="6"/>
  <c r="W1436" i="6"/>
  <c r="X1436" i="6"/>
  <c r="W1437" i="6"/>
  <c r="X1437" i="6"/>
  <c r="W1438" i="6"/>
  <c r="X1438" i="6"/>
  <c r="W1439" i="6"/>
  <c r="X1439" i="6"/>
  <c r="W1440" i="6"/>
  <c r="X1440" i="6"/>
  <c r="W1441" i="6"/>
  <c r="X1441" i="6"/>
  <c r="W1442" i="6"/>
  <c r="X1442" i="6"/>
  <c r="W1443" i="6"/>
  <c r="X1443" i="6"/>
  <c r="W1444" i="6"/>
  <c r="X1444" i="6"/>
  <c r="W1445" i="6"/>
  <c r="X1445" i="6"/>
  <c r="W1446" i="6"/>
  <c r="X1446" i="6"/>
  <c r="W1447" i="6"/>
  <c r="X1447" i="6"/>
  <c r="W1448" i="6"/>
  <c r="X1448" i="6"/>
  <c r="W1449" i="6"/>
  <c r="X1449" i="6"/>
  <c r="W1450" i="6"/>
  <c r="X1450" i="6"/>
  <c r="W1451" i="6"/>
  <c r="X1451" i="6"/>
  <c r="W1452" i="6"/>
  <c r="X1452" i="6"/>
  <c r="W1453" i="6"/>
  <c r="X1453" i="6"/>
  <c r="W1454" i="6"/>
  <c r="X1454" i="6"/>
  <c r="W1455" i="6"/>
  <c r="X1455" i="6"/>
  <c r="W1456" i="6"/>
  <c r="X1456" i="6"/>
  <c r="W1457" i="6"/>
  <c r="X1457" i="6"/>
  <c r="W1458" i="6"/>
  <c r="X1458" i="6"/>
  <c r="W1459" i="6"/>
  <c r="X1459" i="6"/>
  <c r="W1460" i="6"/>
  <c r="X1460" i="6"/>
  <c r="W1461" i="6"/>
  <c r="X1461" i="6"/>
  <c r="W1462" i="6"/>
  <c r="X1462" i="6"/>
  <c r="W1463" i="6"/>
  <c r="X1463" i="6"/>
  <c r="W1464" i="6"/>
  <c r="X1464" i="6"/>
  <c r="X2" i="6"/>
  <c r="W2" i="6"/>
  <c r="BE576" i="6" l="1"/>
  <c r="AM2" i="6"/>
  <c r="I1161" i="6"/>
  <c r="Z1161" i="6" s="1"/>
  <c r="I1145" i="6"/>
  <c r="Z1145" i="6" s="1"/>
  <c r="I969" i="6"/>
  <c r="Z969" i="6" s="1"/>
  <c r="I953" i="6"/>
  <c r="Z953" i="6" s="1"/>
  <c r="I937" i="6"/>
  <c r="Z937" i="6" s="1"/>
  <c r="I921" i="6"/>
  <c r="Z921" i="6" s="1"/>
  <c r="I905" i="6"/>
  <c r="Z905" i="6" s="1"/>
  <c r="I889" i="6"/>
  <c r="Z889" i="6" s="1"/>
  <c r="I873" i="6"/>
  <c r="Z873" i="6" s="1"/>
  <c r="I857" i="6"/>
  <c r="Z857" i="6" s="1"/>
  <c r="I841" i="6"/>
  <c r="Z841" i="6" s="1"/>
  <c r="I825" i="6"/>
  <c r="Z825" i="6" s="1"/>
  <c r="I809" i="6"/>
  <c r="Z809" i="6" s="1"/>
  <c r="I793" i="6"/>
  <c r="I777" i="6"/>
  <c r="Z777" i="6" s="1"/>
  <c r="I761" i="6"/>
  <c r="Z761" i="6" s="1"/>
  <c r="I745" i="6"/>
  <c r="Z745" i="6" s="1"/>
  <c r="I729" i="6"/>
  <c r="Z729" i="6" s="1"/>
  <c r="I713" i="6"/>
  <c r="Z713" i="6" s="1"/>
  <c r="I697" i="6"/>
  <c r="Z697" i="6" s="1"/>
  <c r="I681" i="6"/>
  <c r="Z681" i="6" s="1"/>
  <c r="I665" i="6"/>
  <c r="Z665" i="6" s="1"/>
  <c r="I649" i="6"/>
  <c r="Z649" i="6" s="1"/>
  <c r="I633" i="6"/>
  <c r="Z633" i="6" s="1"/>
  <c r="I617" i="6"/>
  <c r="Z617" i="6" s="1"/>
  <c r="I601" i="6"/>
  <c r="Z601" i="6" s="1"/>
  <c r="I585" i="6"/>
  <c r="Z585" i="6" s="1"/>
  <c r="I569" i="6"/>
  <c r="Z569" i="6" s="1"/>
  <c r="I553" i="6"/>
  <c r="Z553" i="6" s="1"/>
  <c r="I537" i="6"/>
  <c r="Z537" i="6" s="1"/>
  <c r="I521" i="6"/>
  <c r="Z521" i="6" s="1"/>
  <c r="I505" i="6"/>
  <c r="Z505" i="6" s="1"/>
  <c r="I489" i="6"/>
  <c r="Z489" i="6" s="1"/>
  <c r="I473" i="6"/>
  <c r="Z473" i="6" s="1"/>
  <c r="I457" i="6"/>
  <c r="Z457" i="6" s="1"/>
  <c r="I441" i="6"/>
  <c r="Z441" i="6" s="1"/>
  <c r="I425" i="6"/>
  <c r="Z425" i="6" s="1"/>
  <c r="I409" i="6"/>
  <c r="Z409" i="6" s="1"/>
  <c r="I393" i="6"/>
  <c r="Z393" i="6" s="1"/>
  <c r="I377" i="6"/>
  <c r="Z377" i="6" s="1"/>
  <c r="I361" i="6"/>
  <c r="Z361" i="6" s="1"/>
  <c r="I345" i="6"/>
  <c r="Z345" i="6" s="1"/>
  <c r="I329" i="6"/>
  <c r="Z329" i="6" s="1"/>
  <c r="I313" i="6"/>
  <c r="Z313" i="6" s="1"/>
  <c r="I297" i="6"/>
  <c r="Z297" i="6" s="1"/>
  <c r="I281" i="6"/>
  <c r="Z281" i="6" s="1"/>
  <c r="I265" i="6"/>
  <c r="Z265" i="6" s="1"/>
  <c r="I249" i="6"/>
  <c r="Z249" i="6" s="1"/>
  <c r="I233" i="6"/>
  <c r="Z233" i="6" s="1"/>
  <c r="I217" i="6"/>
  <c r="Z217" i="6" s="1"/>
  <c r="I201" i="6"/>
  <c r="Z201" i="6" s="1"/>
  <c r="I185" i="6"/>
  <c r="Z185" i="6" s="1"/>
  <c r="I169" i="6"/>
  <c r="Z169" i="6" s="1"/>
  <c r="I153" i="6"/>
  <c r="Z153" i="6" s="1"/>
  <c r="I137" i="6"/>
  <c r="Z137" i="6" s="1"/>
  <c r="I121" i="6"/>
  <c r="Z121" i="6" s="1"/>
  <c r="I105" i="6"/>
  <c r="Z105" i="6" s="1"/>
  <c r="I89" i="6"/>
  <c r="Z89" i="6" s="1"/>
  <c r="I73" i="6"/>
  <c r="Z73" i="6" s="1"/>
  <c r="I57" i="6"/>
  <c r="Z57" i="6" s="1"/>
  <c r="I41" i="6"/>
  <c r="Z41" i="6" s="1"/>
  <c r="I25" i="6"/>
  <c r="Z25" i="6" s="1"/>
  <c r="I9" i="6"/>
  <c r="Z9" i="6" s="1"/>
  <c r="I42" i="6"/>
  <c r="Z42" i="6" s="1"/>
  <c r="I362" i="6"/>
  <c r="Z362" i="6" s="1"/>
  <c r="I346" i="6"/>
  <c r="Z346" i="6" s="1"/>
  <c r="I330" i="6"/>
  <c r="Z330" i="6" s="1"/>
  <c r="I314" i="6"/>
  <c r="Z314" i="6" s="1"/>
  <c r="I298" i="6"/>
  <c r="Z298" i="6" s="1"/>
  <c r="I26" i="6"/>
  <c r="Z26" i="6" s="1"/>
  <c r="I426" i="6"/>
  <c r="Z426" i="6" s="1"/>
  <c r="I13" i="6"/>
  <c r="Z13" i="6" s="1"/>
  <c r="H1411" i="6"/>
  <c r="H1363" i="6"/>
  <c r="H1315" i="6"/>
  <c r="H1107" i="6"/>
  <c r="H963" i="6"/>
  <c r="H643" i="6"/>
  <c r="H483" i="6"/>
  <c r="H371" i="6"/>
  <c r="H307" i="6"/>
  <c r="H259" i="6"/>
  <c r="H131" i="6"/>
  <c r="H67" i="6"/>
  <c r="H1459" i="6"/>
  <c r="H1283" i="6"/>
  <c r="H1011" i="6"/>
  <c r="H851" i="6"/>
  <c r="H771" i="6"/>
  <c r="H627" i="6"/>
  <c r="H563" i="6"/>
  <c r="H355" i="6"/>
  <c r="H147" i="6"/>
  <c r="I486" i="6"/>
  <c r="Z486" i="6" s="1"/>
  <c r="I470" i="6"/>
  <c r="Z470" i="6" s="1"/>
  <c r="I454" i="6"/>
  <c r="Z454" i="6" s="1"/>
  <c r="I438" i="6"/>
  <c r="Z438" i="6" s="1"/>
  <c r="I422" i="6"/>
  <c r="Z422" i="6" s="1"/>
  <c r="I406" i="6"/>
  <c r="Z406" i="6" s="1"/>
  <c r="I374" i="6"/>
  <c r="Z374" i="6" s="1"/>
  <c r="I358" i="6"/>
  <c r="Z358" i="6" s="1"/>
  <c r="I342" i="6"/>
  <c r="Z342" i="6" s="1"/>
  <c r="I326" i="6"/>
  <c r="Z326" i="6" s="1"/>
  <c r="I310" i="6"/>
  <c r="Z310" i="6" s="1"/>
  <c r="I294" i="6"/>
  <c r="Z294" i="6" s="1"/>
  <c r="I278" i="6"/>
  <c r="Z278" i="6" s="1"/>
  <c r="I246" i="6"/>
  <c r="Z246" i="6" s="1"/>
  <c r="I230" i="6"/>
  <c r="Z230" i="6" s="1"/>
  <c r="I214" i="6"/>
  <c r="Z214" i="6" s="1"/>
  <c r="I198" i="6"/>
  <c r="Z198" i="6" s="1"/>
  <c r="I182" i="6"/>
  <c r="Z182" i="6" s="1"/>
  <c r="I166" i="6"/>
  <c r="Z166" i="6" s="1"/>
  <c r="I150" i="6"/>
  <c r="Z150" i="6" s="1"/>
  <c r="I134" i="6"/>
  <c r="Z134" i="6" s="1"/>
  <c r="I118" i="6"/>
  <c r="Z118" i="6" s="1"/>
  <c r="I102" i="6"/>
  <c r="Z102" i="6" s="1"/>
  <c r="I86" i="6"/>
  <c r="Z86" i="6" s="1"/>
  <c r="I70" i="6"/>
  <c r="Z70" i="6" s="1"/>
  <c r="I54" i="6"/>
  <c r="Z54" i="6" s="1"/>
  <c r="I38" i="6"/>
  <c r="Z38" i="6" s="1"/>
  <c r="I6" i="6"/>
  <c r="H1395" i="6"/>
  <c r="H1171" i="6"/>
  <c r="H883" i="6"/>
  <c r="H835" i="6"/>
  <c r="H691" i="6"/>
  <c r="H595" i="6"/>
  <c r="H531" i="6"/>
  <c r="H435" i="6"/>
  <c r="H195" i="6"/>
  <c r="H455" i="6"/>
  <c r="H439" i="6"/>
  <c r="H423" i="6"/>
  <c r="H407" i="6"/>
  <c r="H391" i="6"/>
  <c r="H375" i="6"/>
  <c r="H359" i="6"/>
  <c r="H343" i="6"/>
  <c r="H327" i="6"/>
  <c r="H339" i="6"/>
  <c r="H1379" i="6"/>
  <c r="H1235" i="6"/>
  <c r="H1027" i="6"/>
  <c r="H915" i="6"/>
  <c r="H611" i="6"/>
  <c r="H403" i="6"/>
  <c r="H275" i="6"/>
  <c r="H163" i="6"/>
  <c r="H99" i="6"/>
  <c r="H1299" i="6"/>
  <c r="H1219" i="6"/>
  <c r="H1139" i="6"/>
  <c r="H947" i="6"/>
  <c r="H739" i="6"/>
  <c r="H547" i="6"/>
  <c r="H467" i="6"/>
  <c r="H323" i="6"/>
  <c r="H243" i="6"/>
  <c r="H115" i="6"/>
  <c r="H19" i="6"/>
  <c r="H1331" i="6"/>
  <c r="H1267" i="6"/>
  <c r="H1203" i="6"/>
  <c r="H1155" i="6"/>
  <c r="H1091" i="6"/>
  <c r="H1043" i="6"/>
  <c r="H899" i="6"/>
  <c r="H787" i="6"/>
  <c r="H675" i="6"/>
  <c r="H579" i="6"/>
  <c r="H499" i="6"/>
  <c r="H451" i="6"/>
  <c r="H211" i="6"/>
  <c r="H35" i="6"/>
  <c r="H995" i="6"/>
  <c r="H755" i="6"/>
  <c r="H387" i="6"/>
  <c r="H3" i="6"/>
  <c r="H1443" i="6"/>
  <c r="H1347" i="6"/>
  <c r="H1251" i="6"/>
  <c r="H1059" i="6"/>
  <c r="H931" i="6"/>
  <c r="H867" i="6"/>
  <c r="H803" i="6"/>
  <c r="H707" i="6"/>
  <c r="H659" i="6"/>
  <c r="H419" i="6"/>
  <c r="H291" i="6"/>
  <c r="H179" i="6"/>
  <c r="H51" i="6"/>
  <c r="H1427" i="6"/>
  <c r="H1187" i="6"/>
  <c r="H1123" i="6"/>
  <c r="H1075" i="6"/>
  <c r="H979" i="6"/>
  <c r="H819" i="6"/>
  <c r="H723" i="6"/>
  <c r="H515" i="6"/>
  <c r="H227" i="6"/>
  <c r="H83" i="6"/>
  <c r="I1328" i="6"/>
  <c r="Z1328" i="6" s="1"/>
  <c r="I1312" i="6"/>
  <c r="Z1312" i="6" s="1"/>
  <c r="I1296" i="6"/>
  <c r="Z1296" i="6" s="1"/>
  <c r="I1280" i="6"/>
  <c r="Z1280" i="6" s="1"/>
  <c r="I1264" i="6"/>
  <c r="Z1264" i="6" s="1"/>
  <c r="I1184" i="6"/>
  <c r="Z1184" i="6" s="1"/>
  <c r="I1104" i="6"/>
  <c r="Z1104" i="6" s="1"/>
  <c r="I1088" i="6"/>
  <c r="Z1088" i="6" s="1"/>
  <c r="I1072" i="6"/>
  <c r="Z1072" i="6" s="1"/>
  <c r="I1024" i="6"/>
  <c r="Z1024" i="6" s="1"/>
  <c r="I1008" i="6"/>
  <c r="Z1008" i="6" s="1"/>
  <c r="H1451" i="6"/>
  <c r="H1419" i="6"/>
  <c r="H1403" i="6"/>
  <c r="H1339" i="6"/>
  <c r="H1307" i="6"/>
  <c r="H1275" i="6"/>
  <c r="H1243" i="6"/>
  <c r="H1227" i="6"/>
  <c r="H1211" i="6"/>
  <c r="H1195" i="6"/>
  <c r="H1179" i="6"/>
  <c r="H1163" i="6"/>
  <c r="H1147" i="6"/>
  <c r="H1131" i="6"/>
  <c r="H1115" i="6"/>
  <c r="H1099" i="6"/>
  <c r="H1083" i="6"/>
  <c r="H1051" i="6"/>
  <c r="H1035" i="6"/>
  <c r="H1019" i="6"/>
  <c r="H1003" i="6"/>
  <c r="H987" i="6"/>
  <c r="H971" i="6"/>
  <c r="H955" i="6"/>
  <c r="H939" i="6"/>
  <c r="H923" i="6"/>
  <c r="H907" i="6"/>
  <c r="H891" i="6"/>
  <c r="H875" i="6"/>
  <c r="H859" i="6"/>
  <c r="H843" i="6"/>
  <c r="H827" i="6"/>
  <c r="H811" i="6"/>
  <c r="H795" i="6"/>
  <c r="H779" i="6"/>
  <c r="H763" i="6"/>
  <c r="H747" i="6"/>
  <c r="H731" i="6"/>
  <c r="H715" i="6"/>
  <c r="H699" i="6"/>
  <c r="H683" i="6"/>
  <c r="H667" i="6"/>
  <c r="H651" i="6"/>
  <c r="H635" i="6"/>
  <c r="H619" i="6"/>
  <c r="H603" i="6"/>
  <c r="H587" i="6"/>
  <c r="H571" i="6"/>
  <c r="H555" i="6"/>
  <c r="H539" i="6"/>
  <c r="H523" i="6"/>
  <c r="H507" i="6"/>
  <c r="H491" i="6"/>
  <c r="H475" i="6"/>
  <c r="H459" i="6"/>
  <c r="H443" i="6"/>
  <c r="H427" i="6"/>
  <c r="H411" i="6"/>
  <c r="H395" i="6"/>
  <c r="H379" i="6"/>
  <c r="H363" i="6"/>
  <c r="H347" i="6"/>
  <c r="H331" i="6"/>
  <c r="H315" i="6"/>
  <c r="H299" i="6"/>
  <c r="H283" i="6"/>
  <c r="H267" i="6"/>
  <c r="H251" i="6"/>
  <c r="H235" i="6"/>
  <c r="H219" i="6"/>
  <c r="H203" i="6"/>
  <c r="H1435" i="6"/>
  <c r="H1387" i="6"/>
  <c r="H1371" i="6"/>
  <c r="H1355" i="6"/>
  <c r="H1323" i="6"/>
  <c r="H1291" i="6"/>
  <c r="H1259" i="6"/>
  <c r="H1067" i="6"/>
  <c r="H1463" i="6"/>
  <c r="H1447" i="6"/>
  <c r="H1431" i="6"/>
  <c r="H1415" i="6"/>
  <c r="H1399" i="6"/>
  <c r="H1383" i="6"/>
  <c r="H1367" i="6"/>
  <c r="H1351" i="6"/>
  <c r="H1335" i="6"/>
  <c r="H1319" i="6"/>
  <c r="H1303" i="6"/>
  <c r="H1287" i="6"/>
  <c r="H1271" i="6"/>
  <c r="H1255" i="6"/>
  <c r="H1239" i="6"/>
  <c r="H1223" i="6"/>
  <c r="H1207" i="6"/>
  <c r="H1191" i="6"/>
  <c r="H1175" i="6"/>
  <c r="H1159" i="6"/>
  <c r="H1143" i="6"/>
  <c r="H1127" i="6"/>
  <c r="H1111" i="6"/>
  <c r="H1095" i="6"/>
  <c r="H1079" i="6"/>
  <c r="H1063" i="6"/>
  <c r="H1047" i="6"/>
  <c r="H1031" i="6"/>
  <c r="H1015" i="6"/>
  <c r="H999" i="6"/>
  <c r="H983" i="6"/>
  <c r="H967" i="6"/>
  <c r="H951" i="6"/>
  <c r="H935" i="6"/>
  <c r="H919" i="6"/>
  <c r="H903" i="6"/>
  <c r="H887" i="6"/>
  <c r="H871" i="6"/>
  <c r="H855" i="6"/>
  <c r="H839" i="6"/>
  <c r="H823" i="6"/>
  <c r="H807" i="6"/>
  <c r="H791" i="6"/>
  <c r="H775" i="6"/>
  <c r="H759" i="6"/>
  <c r="H743" i="6"/>
  <c r="H727" i="6"/>
  <c r="H711" i="6"/>
  <c r="H695" i="6"/>
  <c r="H679" i="6"/>
  <c r="H663" i="6"/>
  <c r="H647" i="6"/>
  <c r="H631" i="6"/>
  <c r="H615" i="6"/>
  <c r="H599" i="6"/>
  <c r="H583" i="6"/>
  <c r="H567" i="6"/>
  <c r="H551" i="6"/>
  <c r="H535" i="6"/>
  <c r="H519" i="6"/>
  <c r="H503" i="6"/>
  <c r="H487" i="6"/>
  <c r="H471" i="6"/>
  <c r="H187" i="6"/>
  <c r="H171" i="6"/>
  <c r="H155" i="6"/>
  <c r="H139" i="6"/>
  <c r="H123" i="6"/>
  <c r="H107" i="6"/>
  <c r="H91" i="6"/>
  <c r="H75" i="6"/>
  <c r="H59" i="6"/>
  <c r="H43" i="6"/>
  <c r="H27" i="6"/>
  <c r="H11" i="6"/>
  <c r="I1464" i="6"/>
  <c r="I1448" i="6"/>
  <c r="Z1448" i="6" s="1"/>
  <c r="I1432" i="6"/>
  <c r="Z1432" i="6" s="1"/>
  <c r="I1416" i="6"/>
  <c r="Z1416" i="6" s="1"/>
  <c r="I1400" i="6"/>
  <c r="Z1400" i="6" s="1"/>
  <c r="I1384" i="6"/>
  <c r="Z1384" i="6" s="1"/>
  <c r="I1368" i="6"/>
  <c r="Z1368" i="6" s="1"/>
  <c r="I1352" i="6"/>
  <c r="Z1352" i="6" s="1"/>
  <c r="I1336" i="6"/>
  <c r="Z1336" i="6" s="1"/>
  <c r="I1320" i="6"/>
  <c r="Z1320" i="6" s="1"/>
  <c r="I1304" i="6"/>
  <c r="Z1304" i="6" s="1"/>
  <c r="I1288" i="6"/>
  <c r="Z1288" i="6" s="1"/>
  <c r="I1272" i="6"/>
  <c r="Z1272" i="6" s="1"/>
  <c r="I1256" i="6"/>
  <c r="Z1256" i="6" s="1"/>
  <c r="I1240" i="6"/>
  <c r="Z1240" i="6" s="1"/>
  <c r="I1224" i="6"/>
  <c r="Z1224" i="6" s="1"/>
  <c r="I1208" i="6"/>
  <c r="Z1208" i="6" s="1"/>
  <c r="I1192" i="6"/>
  <c r="Z1192" i="6" s="1"/>
  <c r="I1176" i="6"/>
  <c r="I1160" i="6"/>
  <c r="Z1160" i="6" s="1"/>
  <c r="I1144" i="6"/>
  <c r="Z1144" i="6" s="1"/>
  <c r="I1128" i="6"/>
  <c r="Z1128" i="6" s="1"/>
  <c r="I1112" i="6"/>
  <c r="Z1112" i="6" s="1"/>
  <c r="I1096" i="6"/>
  <c r="Z1096" i="6" s="1"/>
  <c r="I1080" i="6"/>
  <c r="Z1080" i="6" s="1"/>
  <c r="I1064" i="6"/>
  <c r="Z1064" i="6" s="1"/>
  <c r="I1048" i="6"/>
  <c r="Z1048" i="6" s="1"/>
  <c r="I1032" i="6"/>
  <c r="Z1032" i="6" s="1"/>
  <c r="I1016" i="6"/>
  <c r="Z1016" i="6" s="1"/>
  <c r="I1000" i="6"/>
  <c r="Z1000" i="6" s="1"/>
  <c r="I984" i="6"/>
  <c r="Z984" i="6" s="1"/>
  <c r="I968" i="6"/>
  <c r="Z968" i="6" s="1"/>
  <c r="I952" i="6"/>
  <c r="Z952" i="6" s="1"/>
  <c r="I936" i="6"/>
  <c r="Z936" i="6" s="1"/>
  <c r="I920" i="6"/>
  <c r="Z920" i="6" s="1"/>
  <c r="I904" i="6"/>
  <c r="Z904" i="6" s="1"/>
  <c r="I888" i="6"/>
  <c r="Z888" i="6" s="1"/>
  <c r="I872" i="6"/>
  <c r="Z872" i="6" s="1"/>
  <c r="I856" i="6"/>
  <c r="Z856" i="6" s="1"/>
  <c r="I840" i="6"/>
  <c r="Z840" i="6" s="1"/>
  <c r="I824" i="6"/>
  <c r="Z824" i="6" s="1"/>
  <c r="I808" i="6"/>
  <c r="Z808" i="6" s="1"/>
  <c r="I792" i="6"/>
  <c r="Z792" i="6" s="1"/>
  <c r="I776" i="6"/>
  <c r="Z776" i="6" s="1"/>
  <c r="I760" i="6"/>
  <c r="Z760" i="6" s="1"/>
  <c r="I744" i="6"/>
  <c r="Z744" i="6" s="1"/>
  <c r="I728" i="6"/>
  <c r="Z728" i="6" s="1"/>
  <c r="I712" i="6"/>
  <c r="Z712" i="6" s="1"/>
  <c r="I696" i="6"/>
  <c r="Z696" i="6" s="1"/>
  <c r="I680" i="6"/>
  <c r="Z680" i="6" s="1"/>
  <c r="I664" i="6"/>
  <c r="Z664" i="6" s="1"/>
  <c r="I648" i="6"/>
  <c r="Z648" i="6" s="1"/>
  <c r="I632" i="6"/>
  <c r="Z632" i="6" s="1"/>
  <c r="I616" i="6"/>
  <c r="Z616" i="6" s="1"/>
  <c r="I600" i="6"/>
  <c r="Z600" i="6" s="1"/>
  <c r="I584" i="6"/>
  <c r="Z584" i="6" s="1"/>
  <c r="I568" i="6"/>
  <c r="Z568" i="6" s="1"/>
  <c r="I552" i="6"/>
  <c r="Z552" i="6" s="1"/>
  <c r="I536" i="6"/>
  <c r="Z536" i="6" s="1"/>
  <c r="I520" i="6"/>
  <c r="Z520" i="6" s="1"/>
  <c r="I504" i="6"/>
  <c r="Z504" i="6" s="1"/>
  <c r="I488" i="6"/>
  <c r="Z488" i="6" s="1"/>
  <c r="I472" i="6"/>
  <c r="Z472" i="6" s="1"/>
  <c r="I456" i="6"/>
  <c r="I440" i="6"/>
  <c r="Z440" i="6" s="1"/>
  <c r="I424" i="6"/>
  <c r="Z424" i="6" s="1"/>
  <c r="I408" i="6"/>
  <c r="Z408" i="6" s="1"/>
  <c r="I392" i="6"/>
  <c r="Z392" i="6" s="1"/>
  <c r="I376" i="6"/>
  <c r="Z376" i="6" s="1"/>
  <c r="I360" i="6"/>
  <c r="Z360" i="6" s="1"/>
  <c r="I344" i="6"/>
  <c r="Z344" i="6" s="1"/>
  <c r="I328" i="6"/>
  <c r="Z328" i="6" s="1"/>
  <c r="I312" i="6"/>
  <c r="Z312" i="6" s="1"/>
  <c r="I1152" i="6"/>
  <c r="Z1152" i="6" s="1"/>
  <c r="H311" i="6"/>
  <c r="H295" i="6"/>
  <c r="H279" i="6"/>
  <c r="H263" i="6"/>
  <c r="H247" i="6"/>
  <c r="H231" i="6"/>
  <c r="H215" i="6"/>
  <c r="H199" i="6"/>
  <c r="H183" i="6"/>
  <c r="H167" i="6"/>
  <c r="H151" i="6"/>
  <c r="H135" i="6"/>
  <c r="H119" i="6"/>
  <c r="H103" i="6"/>
  <c r="H87" i="6"/>
  <c r="H71" i="6"/>
  <c r="H55" i="6"/>
  <c r="H39" i="6"/>
  <c r="H23" i="6"/>
  <c r="H7" i="6"/>
  <c r="I1452" i="6"/>
  <c r="Z1452" i="6" s="1"/>
  <c r="I1436" i="6"/>
  <c r="Z1436" i="6" s="1"/>
  <c r="I1420" i="6"/>
  <c r="Z1420" i="6" s="1"/>
  <c r="I1404" i="6"/>
  <c r="Z1404" i="6" s="1"/>
  <c r="I1388" i="6"/>
  <c r="Z1388" i="6" s="1"/>
  <c r="I1372" i="6"/>
  <c r="Z1372" i="6" s="1"/>
  <c r="I1356" i="6"/>
  <c r="Z1356" i="6" s="1"/>
  <c r="I1340" i="6"/>
  <c r="Z1340" i="6" s="1"/>
  <c r="I1324" i="6"/>
  <c r="Z1324" i="6" s="1"/>
  <c r="I1308" i="6"/>
  <c r="Z1308" i="6" s="1"/>
  <c r="H1452" i="6"/>
  <c r="H1436" i="6"/>
  <c r="H1420" i="6"/>
  <c r="H1404" i="6"/>
  <c r="H1388" i="6"/>
  <c r="H1372" i="6"/>
  <c r="H1356" i="6"/>
  <c r="H1340" i="6"/>
  <c r="H1324" i="6"/>
  <c r="H1308" i="6"/>
  <c r="H1292" i="6"/>
  <c r="H1276" i="6"/>
  <c r="H1260" i="6"/>
  <c r="H1244" i="6"/>
  <c r="H1228" i="6"/>
  <c r="H1212" i="6"/>
  <c r="H1196" i="6"/>
  <c r="H1180" i="6"/>
  <c r="H1164" i="6"/>
  <c r="H1148" i="6"/>
  <c r="H1132" i="6"/>
  <c r="H1116" i="6"/>
  <c r="H1100" i="6"/>
  <c r="H1084" i="6"/>
  <c r="H1068" i="6"/>
  <c r="H1052" i="6"/>
  <c r="H1036" i="6"/>
  <c r="H1020" i="6"/>
  <c r="H1004" i="6"/>
  <c r="H988" i="6"/>
  <c r="H972" i="6"/>
  <c r="H956" i="6"/>
  <c r="H940" i="6"/>
  <c r="H924" i="6"/>
  <c r="H908" i="6"/>
  <c r="H892" i="6"/>
  <c r="H876" i="6"/>
  <c r="H860" i="6"/>
  <c r="H844" i="6"/>
  <c r="H828" i="6"/>
  <c r="H812" i="6"/>
  <c r="H796" i="6"/>
  <c r="H780" i="6"/>
  <c r="H764" i="6"/>
  <c r="H748" i="6"/>
  <c r="H732" i="6"/>
  <c r="H716" i="6"/>
  <c r="H700" i="6"/>
  <c r="H684" i="6"/>
  <c r="H668" i="6"/>
  <c r="H652" i="6"/>
  <c r="H636" i="6"/>
  <c r="H620" i="6"/>
  <c r="H604" i="6"/>
  <c r="H588" i="6"/>
  <c r="H572" i="6"/>
  <c r="H556" i="6"/>
  <c r="H540" i="6"/>
  <c r="H524" i="6"/>
  <c r="H508" i="6"/>
  <c r="H492" i="6"/>
  <c r="H476" i="6"/>
  <c r="H460" i="6"/>
  <c r="H444" i="6"/>
  <c r="H428" i="6"/>
  <c r="H412" i="6"/>
  <c r="H396" i="6"/>
  <c r="H1460" i="6"/>
  <c r="H1444" i="6"/>
  <c r="H1428" i="6"/>
  <c r="H1412" i="6"/>
  <c r="H1396" i="6"/>
  <c r="H1380" i="6"/>
  <c r="H1364" i="6"/>
  <c r="H1348" i="6"/>
  <c r="H1332" i="6"/>
  <c r="H1316" i="6"/>
  <c r="H1300" i="6"/>
  <c r="H1284" i="6"/>
  <c r="H1268" i="6"/>
  <c r="H1252" i="6"/>
  <c r="H1236" i="6"/>
  <c r="H1220" i="6"/>
  <c r="H1204" i="6"/>
  <c r="H1188" i="6"/>
  <c r="H1172" i="6"/>
  <c r="H1156" i="6"/>
  <c r="H1140" i="6"/>
  <c r="H1124" i="6"/>
  <c r="H1108" i="6"/>
  <c r="H1092" i="6"/>
  <c r="H1076" i="6"/>
  <c r="H1060" i="6"/>
  <c r="H1044" i="6"/>
  <c r="H1028" i="6"/>
  <c r="H1012" i="6"/>
  <c r="H996" i="6"/>
  <c r="H980" i="6"/>
  <c r="H964" i="6"/>
  <c r="H948" i="6"/>
  <c r="H932" i="6"/>
  <c r="H916" i="6"/>
  <c r="H900" i="6"/>
  <c r="H884" i="6"/>
  <c r="H868" i="6"/>
  <c r="H852" i="6"/>
  <c r="H836" i="6"/>
  <c r="H820" i="6"/>
  <c r="H804" i="6"/>
  <c r="H788" i="6"/>
  <c r="H772" i="6"/>
  <c r="H756" i="6"/>
  <c r="H740" i="6"/>
  <c r="H724" i="6"/>
  <c r="H708" i="6"/>
  <c r="H692" i="6"/>
  <c r="H676" i="6"/>
  <c r="I1292" i="6"/>
  <c r="Z1292" i="6" s="1"/>
  <c r="I1276" i="6"/>
  <c r="Z1276" i="6" s="1"/>
  <c r="I1260" i="6"/>
  <c r="Z1260" i="6" s="1"/>
  <c r="I1244" i="6"/>
  <c r="Z1244" i="6" s="1"/>
  <c r="I1228" i="6"/>
  <c r="Z1228" i="6" s="1"/>
  <c r="I1212" i="6"/>
  <c r="Z1212" i="6" s="1"/>
  <c r="I1196" i="6"/>
  <c r="Z1196" i="6" s="1"/>
  <c r="I1180" i="6"/>
  <c r="Z1180" i="6" s="1"/>
  <c r="I1164" i="6"/>
  <c r="Z1164" i="6" s="1"/>
  <c r="I1148" i="6"/>
  <c r="Z1148" i="6" s="1"/>
  <c r="I1132" i="6"/>
  <c r="Z1132" i="6" s="1"/>
  <c r="I1116" i="6"/>
  <c r="Z1116" i="6" s="1"/>
  <c r="I1100" i="6"/>
  <c r="Z1100" i="6" s="1"/>
  <c r="I1084" i="6"/>
  <c r="Z1084" i="6" s="1"/>
  <c r="I1068" i="6"/>
  <c r="Z1068" i="6" s="1"/>
  <c r="I1052" i="6"/>
  <c r="Z1052" i="6" s="1"/>
  <c r="I1036" i="6"/>
  <c r="Z1036" i="6" s="1"/>
  <c r="I1020" i="6"/>
  <c r="Z1020" i="6" s="1"/>
  <c r="I1004" i="6"/>
  <c r="Z1004" i="6" s="1"/>
  <c r="I988" i="6"/>
  <c r="Z988" i="6" s="1"/>
  <c r="I972" i="6"/>
  <c r="Z972" i="6" s="1"/>
  <c r="I956" i="6"/>
  <c r="Z956" i="6" s="1"/>
  <c r="I940" i="6"/>
  <c r="Z940" i="6" s="1"/>
  <c r="I924" i="6"/>
  <c r="Z924" i="6" s="1"/>
  <c r="I908" i="6"/>
  <c r="Z908" i="6" s="1"/>
  <c r="I892" i="6"/>
  <c r="Z892" i="6" s="1"/>
  <c r="I876" i="6"/>
  <c r="Z876" i="6" s="1"/>
  <c r="I860" i="6"/>
  <c r="Z860" i="6" s="1"/>
  <c r="I844" i="6"/>
  <c r="Z844" i="6" s="1"/>
  <c r="I828" i="6"/>
  <c r="Z828" i="6" s="1"/>
  <c r="I812" i="6"/>
  <c r="Z812" i="6" s="1"/>
  <c r="I796" i="6"/>
  <c r="Z796" i="6" s="1"/>
  <c r="I780" i="6"/>
  <c r="Z780" i="6" s="1"/>
  <c r="I764" i="6"/>
  <c r="Z764" i="6" s="1"/>
  <c r="I748" i="6"/>
  <c r="Z748" i="6" s="1"/>
  <c r="I732" i="6"/>
  <c r="Z732" i="6" s="1"/>
  <c r="I716" i="6"/>
  <c r="Z716" i="6" s="1"/>
  <c r="I700" i="6"/>
  <c r="Z700" i="6" s="1"/>
  <c r="I684" i="6"/>
  <c r="Z684" i="6" s="1"/>
  <c r="I668" i="6"/>
  <c r="Z668" i="6" s="1"/>
  <c r="I652" i="6"/>
  <c r="Z652" i="6" s="1"/>
  <c r="I636" i="6"/>
  <c r="Z636" i="6" s="1"/>
  <c r="H380" i="6"/>
  <c r="H364" i="6"/>
  <c r="H348" i="6"/>
  <c r="H332" i="6"/>
  <c r="H316" i="6"/>
  <c r="H300" i="6"/>
  <c r="H284" i="6"/>
  <c r="H268" i="6"/>
  <c r="H252" i="6"/>
  <c r="H236" i="6"/>
  <c r="H220" i="6"/>
  <c r="H204" i="6"/>
  <c r="H188" i="6"/>
  <c r="H172" i="6"/>
  <c r="H156" i="6"/>
  <c r="H140" i="6"/>
  <c r="H124" i="6"/>
  <c r="H108" i="6"/>
  <c r="H92" i="6"/>
  <c r="H76" i="6"/>
  <c r="H60" i="6"/>
  <c r="H44" i="6"/>
  <c r="H28" i="6"/>
  <c r="H12" i="6"/>
  <c r="I1455" i="6"/>
  <c r="Z1455" i="6" s="1"/>
  <c r="I1439" i="6"/>
  <c r="Z1439" i="6" s="1"/>
  <c r="I1423" i="6"/>
  <c r="Z1423" i="6" s="1"/>
  <c r="I1407" i="6"/>
  <c r="I1391" i="6"/>
  <c r="Z1391" i="6" s="1"/>
  <c r="I1375" i="6"/>
  <c r="Z1375" i="6" s="1"/>
  <c r="I1359" i="6"/>
  <c r="Z1359" i="6" s="1"/>
  <c r="I1343" i="6"/>
  <c r="Z1343" i="6" s="1"/>
  <c r="I1327" i="6"/>
  <c r="Z1327" i="6" s="1"/>
  <c r="I1311" i="6"/>
  <c r="Z1311" i="6" s="1"/>
  <c r="I1295" i="6"/>
  <c r="Z1295" i="6" s="1"/>
  <c r="I1279" i="6"/>
  <c r="Z1279" i="6" s="1"/>
  <c r="I1263" i="6"/>
  <c r="Z1263" i="6" s="1"/>
  <c r="I1247" i="6"/>
  <c r="Z1247" i="6" s="1"/>
  <c r="I1231" i="6"/>
  <c r="Z1231" i="6" s="1"/>
  <c r="I1215" i="6"/>
  <c r="Z1215" i="6" s="1"/>
  <c r="I1199" i="6"/>
  <c r="Z1199" i="6" s="1"/>
  <c r="I1183" i="6"/>
  <c r="Z1183" i="6" s="1"/>
  <c r="I975" i="6"/>
  <c r="Z975" i="6" s="1"/>
  <c r="I959" i="6"/>
  <c r="Z959" i="6" s="1"/>
  <c r="I943" i="6"/>
  <c r="Z943" i="6" s="1"/>
  <c r="I927" i="6"/>
  <c r="Z927" i="6" s="1"/>
  <c r="I911" i="6"/>
  <c r="Z911" i="6" s="1"/>
  <c r="I895" i="6"/>
  <c r="Z895" i="6" s="1"/>
  <c r="I879" i="6"/>
  <c r="Z879" i="6" s="1"/>
  <c r="I863" i="6"/>
  <c r="Z863" i="6" s="1"/>
  <c r="I847" i="6"/>
  <c r="Z847" i="6" s="1"/>
  <c r="I831" i="6"/>
  <c r="Z831" i="6" s="1"/>
  <c r="I815" i="6"/>
  <c r="Z815" i="6" s="1"/>
  <c r="I799" i="6"/>
  <c r="Z799" i="6" s="1"/>
  <c r="I783" i="6"/>
  <c r="Z783" i="6" s="1"/>
  <c r="I767" i="6"/>
  <c r="Z767" i="6" s="1"/>
  <c r="I751" i="6"/>
  <c r="Z751" i="6" s="1"/>
  <c r="I735" i="6"/>
  <c r="Z735" i="6" s="1"/>
  <c r="I719" i="6"/>
  <c r="Z719" i="6" s="1"/>
  <c r="I703" i="6"/>
  <c r="Z703" i="6" s="1"/>
  <c r="I687" i="6"/>
  <c r="Z687" i="6" s="1"/>
  <c r="I671" i="6"/>
  <c r="Z671" i="6" s="1"/>
  <c r="I655" i="6"/>
  <c r="Z655" i="6" s="1"/>
  <c r="I639" i="6"/>
  <c r="I623" i="6"/>
  <c r="Z623" i="6" s="1"/>
  <c r="I607" i="6"/>
  <c r="Z607" i="6" s="1"/>
  <c r="I591" i="6"/>
  <c r="Z591" i="6" s="1"/>
  <c r="I575" i="6"/>
  <c r="Z575" i="6" s="1"/>
  <c r="I559" i="6"/>
  <c r="Z559" i="6" s="1"/>
  <c r="I543" i="6"/>
  <c r="Z543" i="6" s="1"/>
  <c r="I527" i="6"/>
  <c r="Z527" i="6" s="1"/>
  <c r="I511" i="6"/>
  <c r="Z511" i="6" s="1"/>
  <c r="I495" i="6"/>
  <c r="Z495" i="6" s="1"/>
  <c r="I479" i="6"/>
  <c r="Z479" i="6" s="1"/>
  <c r="I447" i="6"/>
  <c r="Z447" i="6" s="1"/>
  <c r="I431" i="6"/>
  <c r="Z431" i="6" s="1"/>
  <c r="I415" i="6"/>
  <c r="Z415" i="6" s="1"/>
  <c r="I399" i="6"/>
  <c r="Z399" i="6" s="1"/>
  <c r="I383" i="6"/>
  <c r="Z383" i="6" s="1"/>
  <c r="I367" i="6"/>
  <c r="Z367" i="6" s="1"/>
  <c r="I351" i="6"/>
  <c r="Z351" i="6" s="1"/>
  <c r="I335" i="6"/>
  <c r="Z335" i="6" s="1"/>
  <c r="I319" i="6"/>
  <c r="Z319" i="6" s="1"/>
  <c r="I303" i="6"/>
  <c r="Z303" i="6" s="1"/>
  <c r="I287" i="6"/>
  <c r="Z287" i="6" s="1"/>
  <c r="H660" i="6"/>
  <c r="H644" i="6"/>
  <c r="H628" i="6"/>
  <c r="H612" i="6"/>
  <c r="H596" i="6"/>
  <c r="H580" i="6"/>
  <c r="H564" i="6"/>
  <c r="H548" i="6"/>
  <c r="H532" i="6"/>
  <c r="H516" i="6"/>
  <c r="H500" i="6"/>
  <c r="H484" i="6"/>
  <c r="H468" i="6"/>
  <c r="H452" i="6"/>
  <c r="H436" i="6"/>
  <c r="H420" i="6"/>
  <c r="H404" i="6"/>
  <c r="H388" i="6"/>
  <c r="H372" i="6"/>
  <c r="H356" i="6"/>
  <c r="H340" i="6"/>
  <c r="H324" i="6"/>
  <c r="H308" i="6"/>
  <c r="H292" i="6"/>
  <c r="H276" i="6"/>
  <c r="H260" i="6"/>
  <c r="H244" i="6"/>
  <c r="H228" i="6"/>
  <c r="H212" i="6"/>
  <c r="H196" i="6"/>
  <c r="H180" i="6"/>
  <c r="H164" i="6"/>
  <c r="H148" i="6"/>
  <c r="H132" i="6"/>
  <c r="H116" i="6"/>
  <c r="H100" i="6"/>
  <c r="H84" i="6"/>
  <c r="H68" i="6"/>
  <c r="H52" i="6"/>
  <c r="H36" i="6"/>
  <c r="H20" i="6"/>
  <c r="H4" i="6"/>
  <c r="I1463" i="6"/>
  <c r="Z1463" i="6" s="1"/>
  <c r="I1447" i="6"/>
  <c r="Z1447" i="6" s="1"/>
  <c r="I1431" i="6"/>
  <c r="Z1431" i="6" s="1"/>
  <c r="I1383" i="6"/>
  <c r="Z1383" i="6" s="1"/>
  <c r="I1367" i="6"/>
  <c r="Z1367" i="6" s="1"/>
  <c r="I1351" i="6"/>
  <c r="Z1351" i="6" s="1"/>
  <c r="I1335" i="6"/>
  <c r="Z1335" i="6" s="1"/>
  <c r="I1303" i="6"/>
  <c r="Z1303" i="6" s="1"/>
  <c r="I1287" i="6"/>
  <c r="I1271" i="6"/>
  <c r="Z1271" i="6" s="1"/>
  <c r="I1255" i="6"/>
  <c r="Z1255" i="6" s="1"/>
  <c r="I1239" i="6"/>
  <c r="Z1239" i="6" s="1"/>
  <c r="I1223" i="6"/>
  <c r="Z1223" i="6" s="1"/>
  <c r="I1207" i="6"/>
  <c r="Z1207" i="6" s="1"/>
  <c r="I1191" i="6"/>
  <c r="Z1191" i="6" s="1"/>
  <c r="I1175" i="6"/>
  <c r="Z1175" i="6" s="1"/>
  <c r="I951" i="6"/>
  <c r="Z951" i="6" s="1"/>
  <c r="I935" i="6"/>
  <c r="Z935" i="6" s="1"/>
  <c r="I919" i="6"/>
  <c r="Z919" i="6" s="1"/>
  <c r="I903" i="6"/>
  <c r="Z903" i="6" s="1"/>
  <c r="I887" i="6"/>
  <c r="Z887" i="6" s="1"/>
  <c r="I871" i="6"/>
  <c r="Z871" i="6" s="1"/>
  <c r="I855" i="6"/>
  <c r="Z855" i="6" s="1"/>
  <c r="I839" i="6"/>
  <c r="Z839" i="6" s="1"/>
  <c r="I823" i="6"/>
  <c r="Z823" i="6" s="1"/>
  <c r="I807" i="6"/>
  <c r="Z807" i="6" s="1"/>
  <c r="I791" i="6"/>
  <c r="Z791" i="6" s="1"/>
  <c r="I727" i="6"/>
  <c r="Z727" i="6" s="1"/>
  <c r="I711" i="6"/>
  <c r="Z711" i="6" s="1"/>
  <c r="I695" i="6"/>
  <c r="Z695" i="6" s="1"/>
  <c r="I679" i="6"/>
  <c r="Z679" i="6" s="1"/>
  <c r="I663" i="6"/>
  <c r="Z663" i="6" s="1"/>
  <c r="I647" i="6"/>
  <c r="Z647" i="6" s="1"/>
  <c r="I631" i="6"/>
  <c r="Z631" i="6" s="1"/>
  <c r="I615" i="6"/>
  <c r="Z615" i="6" s="1"/>
  <c r="I583" i="6"/>
  <c r="Z583" i="6" s="1"/>
  <c r="I567" i="6"/>
  <c r="Z567" i="6" s="1"/>
  <c r="I551" i="6"/>
  <c r="Z551" i="6" s="1"/>
  <c r="I519" i="6"/>
  <c r="I487" i="6"/>
  <c r="Z487" i="6" s="1"/>
  <c r="I471" i="6"/>
  <c r="Z471" i="6" s="1"/>
  <c r="I455" i="6"/>
  <c r="Z455" i="6" s="1"/>
  <c r="I439" i="6"/>
  <c r="Z439" i="6" s="1"/>
  <c r="I970" i="6"/>
  <c r="Z970" i="6" s="1"/>
  <c r="I954" i="6"/>
  <c r="Z954" i="6" s="1"/>
  <c r="I938" i="6"/>
  <c r="Z938" i="6" s="1"/>
  <c r="I922" i="6"/>
  <c r="Z922" i="6" s="1"/>
  <c r="I906" i="6"/>
  <c r="Z906" i="6" s="1"/>
  <c r="I890" i="6"/>
  <c r="Z890" i="6" s="1"/>
  <c r="I874" i="6"/>
  <c r="Z874" i="6" s="1"/>
  <c r="I858" i="6"/>
  <c r="Z858" i="6" s="1"/>
  <c r="I842" i="6"/>
  <c r="Z842" i="6" s="1"/>
  <c r="I826" i="6"/>
  <c r="Z826" i="6" s="1"/>
  <c r="I810" i="6"/>
  <c r="Z810" i="6" s="1"/>
  <c r="I794" i="6"/>
  <c r="Z794" i="6" s="1"/>
  <c r="I778" i="6"/>
  <c r="Z778" i="6" s="1"/>
  <c r="I762" i="6"/>
  <c r="Z762" i="6" s="1"/>
  <c r="I746" i="6"/>
  <c r="Z746" i="6" s="1"/>
  <c r="I730" i="6"/>
  <c r="Z730" i="6" s="1"/>
  <c r="I714" i="6"/>
  <c r="Z714" i="6" s="1"/>
  <c r="I698" i="6"/>
  <c r="Z698" i="6" s="1"/>
  <c r="I682" i="6"/>
  <c r="Z682" i="6" s="1"/>
  <c r="I666" i="6"/>
  <c r="I650" i="6"/>
  <c r="Z650" i="6" s="1"/>
  <c r="I634" i="6"/>
  <c r="Z634" i="6" s="1"/>
  <c r="I602" i="6"/>
  <c r="Z602" i="6" s="1"/>
  <c r="I586" i="6"/>
  <c r="Z586" i="6" s="1"/>
  <c r="I570" i="6"/>
  <c r="Z570" i="6" s="1"/>
  <c r="I554" i="6"/>
  <c r="Z554" i="6" s="1"/>
  <c r="I538" i="6"/>
  <c r="Z538" i="6" s="1"/>
  <c r="I522" i="6"/>
  <c r="Z522" i="6" s="1"/>
  <c r="I506" i="6"/>
  <c r="Z506" i="6" s="1"/>
  <c r="I490" i="6"/>
  <c r="Z490" i="6" s="1"/>
  <c r="I474" i="6"/>
  <c r="Z474" i="6" s="1"/>
  <c r="I458" i="6"/>
  <c r="Z458" i="6" s="1"/>
  <c r="I442" i="6"/>
  <c r="Z442" i="6" s="1"/>
  <c r="I282" i="6"/>
  <c r="Z282" i="6" s="1"/>
  <c r="I250" i="6"/>
  <c r="Z250" i="6" s="1"/>
  <c r="I234" i="6"/>
  <c r="Z234" i="6" s="1"/>
  <c r="I218" i="6"/>
  <c r="Z218" i="6" s="1"/>
  <c r="I202" i="6"/>
  <c r="Z202" i="6" s="1"/>
  <c r="I170" i="6"/>
  <c r="Z170" i="6" s="1"/>
  <c r="I154" i="6"/>
  <c r="Z154" i="6" s="1"/>
  <c r="I138" i="6"/>
  <c r="Z138" i="6" s="1"/>
  <c r="I122" i="6"/>
  <c r="I106" i="6"/>
  <c r="Z106" i="6" s="1"/>
  <c r="I90" i="6"/>
  <c r="Z90" i="6" s="1"/>
  <c r="I74" i="6"/>
  <c r="Z74" i="6" s="1"/>
  <c r="I58" i="6"/>
  <c r="Z58" i="6" s="1"/>
  <c r="I1456" i="6"/>
  <c r="Z1456" i="6" s="1"/>
  <c r="I1440" i="6"/>
  <c r="Z1440" i="6" s="1"/>
  <c r="I1424" i="6"/>
  <c r="Z1424" i="6" s="1"/>
  <c r="I1408" i="6"/>
  <c r="Z1408" i="6" s="1"/>
  <c r="I1392" i="6"/>
  <c r="Z1392" i="6" s="1"/>
  <c r="I1376" i="6"/>
  <c r="Z1376" i="6" s="1"/>
  <c r="I1360" i="6"/>
  <c r="Z1360" i="6" s="1"/>
  <c r="I1344" i="6"/>
  <c r="Z1344" i="6" s="1"/>
  <c r="I1248" i="6"/>
  <c r="Z1248" i="6" s="1"/>
  <c r="I1232" i="6"/>
  <c r="Z1232" i="6" s="1"/>
  <c r="I1216" i="6"/>
  <c r="Z1216" i="6" s="1"/>
  <c r="I1200" i="6"/>
  <c r="Z1200" i="6" s="1"/>
  <c r="I1168" i="6"/>
  <c r="Z1168" i="6" s="1"/>
  <c r="I1136" i="6"/>
  <c r="Z1136" i="6" s="1"/>
  <c r="I1120" i="6"/>
  <c r="Z1120" i="6" s="1"/>
  <c r="I1056" i="6"/>
  <c r="Z1056" i="6" s="1"/>
  <c r="I1040" i="6"/>
  <c r="Z1040" i="6" s="1"/>
  <c r="I992" i="6"/>
  <c r="Z992" i="6" s="1"/>
  <c r="I976" i="6"/>
  <c r="Z976" i="6" s="1"/>
  <c r="I960" i="6"/>
  <c r="Z960" i="6" s="1"/>
  <c r="I944" i="6"/>
  <c r="Z944" i="6" s="1"/>
  <c r="I928" i="6"/>
  <c r="Z928" i="6" s="1"/>
  <c r="I912" i="6"/>
  <c r="Z912" i="6" s="1"/>
  <c r="I896" i="6"/>
  <c r="Z896" i="6" s="1"/>
  <c r="I880" i="6"/>
  <c r="Z880" i="6" s="1"/>
  <c r="I864" i="6"/>
  <c r="Z864" i="6" s="1"/>
  <c r="I848" i="6"/>
  <c r="Z848" i="6" s="1"/>
  <c r="I832" i="6"/>
  <c r="Z832" i="6" s="1"/>
  <c r="I816" i="6"/>
  <c r="Z816" i="6" s="1"/>
  <c r="I800" i="6"/>
  <c r="Z800" i="6" s="1"/>
  <c r="I784" i="6"/>
  <c r="Z784" i="6" s="1"/>
  <c r="I768" i="6"/>
  <c r="Z768" i="6" s="1"/>
  <c r="I752" i="6"/>
  <c r="Z752" i="6" s="1"/>
  <c r="I736" i="6"/>
  <c r="Z736" i="6" s="1"/>
  <c r="I720" i="6"/>
  <c r="Z720" i="6" s="1"/>
  <c r="I704" i="6"/>
  <c r="Z704" i="6" s="1"/>
  <c r="I688" i="6"/>
  <c r="Z688" i="6" s="1"/>
  <c r="I672" i="6"/>
  <c r="Z672" i="6" s="1"/>
  <c r="I656" i="6"/>
  <c r="Z656" i="6" s="1"/>
  <c r="I640" i="6"/>
  <c r="Z640" i="6" s="1"/>
  <c r="I624" i="6"/>
  <c r="Z624" i="6" s="1"/>
  <c r="I608" i="6"/>
  <c r="Z608" i="6" s="1"/>
  <c r="I592" i="6"/>
  <c r="Z592" i="6" s="1"/>
  <c r="I576" i="6"/>
  <c r="Z576" i="6" s="1"/>
  <c r="I560" i="6"/>
  <c r="Z560" i="6" s="1"/>
  <c r="I544" i="6"/>
  <c r="Z544" i="6" s="1"/>
  <c r="I528" i="6"/>
  <c r="Z528" i="6" s="1"/>
  <c r="I512" i="6"/>
  <c r="Z512" i="6" s="1"/>
  <c r="I496" i="6"/>
  <c r="Z496" i="6" s="1"/>
  <c r="I296" i="6"/>
  <c r="Z296" i="6" s="1"/>
  <c r="I280" i="6"/>
  <c r="Z280" i="6" s="1"/>
  <c r="I264" i="6"/>
  <c r="Z264" i="6" s="1"/>
  <c r="I978" i="6"/>
  <c r="Z978" i="6" s="1"/>
  <c r="I962" i="6"/>
  <c r="Z962" i="6" s="1"/>
  <c r="I946" i="6"/>
  <c r="I930" i="6"/>
  <c r="Z930" i="6" s="1"/>
  <c r="I914" i="6"/>
  <c r="Z914" i="6" s="1"/>
  <c r="I898" i="6"/>
  <c r="Z898" i="6" s="1"/>
  <c r="I882" i="6"/>
  <c r="Z882" i="6" s="1"/>
  <c r="I866" i="6"/>
  <c r="Z866" i="6" s="1"/>
  <c r="I850" i="6"/>
  <c r="Z850" i="6" s="1"/>
  <c r="I834" i="6"/>
  <c r="Z834" i="6" s="1"/>
  <c r="I818" i="6"/>
  <c r="Z818" i="6" s="1"/>
  <c r="I802" i="6"/>
  <c r="Z802" i="6" s="1"/>
  <c r="I786" i="6"/>
  <c r="Z786" i="6" s="1"/>
  <c r="I770" i="6"/>
  <c r="Z770" i="6" s="1"/>
  <c r="I754" i="6"/>
  <c r="Z754" i="6" s="1"/>
  <c r="I738" i="6"/>
  <c r="Z738" i="6" s="1"/>
  <c r="I722" i="6"/>
  <c r="Z722" i="6" s="1"/>
  <c r="I706" i="6"/>
  <c r="Z706" i="6" s="1"/>
  <c r="I690" i="6"/>
  <c r="Z690" i="6" s="1"/>
  <c r="I674" i="6"/>
  <c r="Z674" i="6" s="1"/>
  <c r="I658" i="6"/>
  <c r="Z658" i="6" s="1"/>
  <c r="I642" i="6"/>
  <c r="Z642" i="6" s="1"/>
  <c r="I626" i="6"/>
  <c r="Z626" i="6" s="1"/>
  <c r="I610" i="6"/>
  <c r="Z610" i="6" s="1"/>
  <c r="I578" i="6"/>
  <c r="Z578" i="6" s="1"/>
  <c r="I562" i="6"/>
  <c r="Z562" i="6" s="1"/>
  <c r="I546" i="6"/>
  <c r="Z546" i="6" s="1"/>
  <c r="I530" i="6"/>
  <c r="Z530" i="6" s="1"/>
  <c r="I514" i="6"/>
  <c r="Z514" i="6" s="1"/>
  <c r="I498" i="6"/>
  <c r="Z498" i="6" s="1"/>
  <c r="I482" i="6"/>
  <c r="Z482" i="6" s="1"/>
  <c r="I466" i="6"/>
  <c r="Z466" i="6" s="1"/>
  <c r="I450" i="6"/>
  <c r="Z450" i="6" s="1"/>
  <c r="I434" i="6"/>
  <c r="Z434" i="6" s="1"/>
  <c r="I418" i="6"/>
  <c r="Z418" i="6" s="1"/>
  <c r="I402" i="6"/>
  <c r="Z402" i="6" s="1"/>
  <c r="I370" i="6"/>
  <c r="Z370" i="6" s="1"/>
  <c r="I354" i="6"/>
  <c r="Z354" i="6" s="1"/>
  <c r="I338" i="6"/>
  <c r="Z338" i="6" s="1"/>
  <c r="I322" i="6"/>
  <c r="Z322" i="6" s="1"/>
  <c r="I306" i="6"/>
  <c r="Z306" i="6" s="1"/>
  <c r="I290" i="6"/>
  <c r="Z290" i="6" s="1"/>
  <c r="I274" i="6"/>
  <c r="Z274" i="6" s="1"/>
  <c r="I242" i="6"/>
  <c r="Z242" i="6" s="1"/>
  <c r="I226" i="6"/>
  <c r="Z226" i="6" s="1"/>
  <c r="I210" i="6"/>
  <c r="Z210" i="6" s="1"/>
  <c r="I194" i="6"/>
  <c r="Z194" i="6" s="1"/>
  <c r="I178" i="6"/>
  <c r="Z178" i="6" s="1"/>
  <c r="I162" i="6"/>
  <c r="Z162" i="6" s="1"/>
  <c r="I146" i="6"/>
  <c r="Z146" i="6" s="1"/>
  <c r="I130" i="6"/>
  <c r="Z130" i="6" s="1"/>
  <c r="I114" i="6"/>
  <c r="Z114" i="6" s="1"/>
  <c r="I98" i="6"/>
  <c r="Z98" i="6" s="1"/>
  <c r="I82" i="6"/>
  <c r="Z82" i="6" s="1"/>
  <c r="I66" i="6"/>
  <c r="Z66" i="6" s="1"/>
  <c r="I50" i="6"/>
  <c r="Z50" i="6" s="1"/>
  <c r="I34" i="6"/>
  <c r="Z34" i="6" s="1"/>
  <c r="I1157" i="6"/>
  <c r="Z1157" i="6" s="1"/>
  <c r="I965" i="6"/>
  <c r="Z965" i="6" s="1"/>
  <c r="I949" i="6"/>
  <c r="Z949" i="6" s="1"/>
  <c r="I933" i="6"/>
  <c r="Z933" i="6" s="1"/>
  <c r="I917" i="6"/>
  <c r="Z917" i="6" s="1"/>
  <c r="I901" i="6"/>
  <c r="Z901" i="6" s="1"/>
  <c r="I885" i="6"/>
  <c r="I869" i="6"/>
  <c r="Z869" i="6" s="1"/>
  <c r="I853" i="6"/>
  <c r="Z853" i="6" s="1"/>
  <c r="I837" i="6"/>
  <c r="Z837" i="6" s="1"/>
  <c r="I821" i="6"/>
  <c r="Z821" i="6" s="1"/>
  <c r="I805" i="6"/>
  <c r="Z805" i="6" s="1"/>
  <c r="I789" i="6"/>
  <c r="Z789" i="6" s="1"/>
  <c r="I773" i="6"/>
  <c r="Z773" i="6" s="1"/>
  <c r="I757" i="6"/>
  <c r="Z757" i="6" s="1"/>
  <c r="I741" i="6"/>
  <c r="Z741" i="6" s="1"/>
  <c r="I725" i="6"/>
  <c r="Z725" i="6" s="1"/>
  <c r="I709" i="6"/>
  <c r="Z709" i="6" s="1"/>
  <c r="I693" i="6"/>
  <c r="Z693" i="6" s="1"/>
  <c r="I677" i="6"/>
  <c r="Z677" i="6" s="1"/>
  <c r="I661" i="6"/>
  <c r="Z661" i="6" s="1"/>
  <c r="I645" i="6"/>
  <c r="Z645" i="6" s="1"/>
  <c r="I629" i="6"/>
  <c r="Z629" i="6" s="1"/>
  <c r="I613" i="6"/>
  <c r="Z613" i="6" s="1"/>
  <c r="I597" i="6"/>
  <c r="Z597" i="6" s="1"/>
  <c r="I581" i="6"/>
  <c r="Z581" i="6" s="1"/>
  <c r="I565" i="6"/>
  <c r="Z565" i="6" s="1"/>
  <c r="I549" i="6"/>
  <c r="Z549" i="6" s="1"/>
  <c r="I533" i="6"/>
  <c r="Z533" i="6" s="1"/>
  <c r="I517" i="6"/>
  <c r="Z517" i="6" s="1"/>
  <c r="I501" i="6"/>
  <c r="Z501" i="6" s="1"/>
  <c r="I485" i="6"/>
  <c r="Z485" i="6" s="1"/>
  <c r="I469" i="6"/>
  <c r="Z469" i="6" s="1"/>
  <c r="I453" i="6"/>
  <c r="Z453" i="6" s="1"/>
  <c r="I437" i="6"/>
  <c r="Z437" i="6" s="1"/>
  <c r="I421" i="6"/>
  <c r="Z421" i="6" s="1"/>
  <c r="I405" i="6"/>
  <c r="Z405" i="6" s="1"/>
  <c r="I389" i="6"/>
  <c r="Z389" i="6" s="1"/>
  <c r="I373" i="6"/>
  <c r="Z373" i="6" s="1"/>
  <c r="I357" i="6"/>
  <c r="Z357" i="6" s="1"/>
  <c r="I341" i="6"/>
  <c r="Z341" i="6" s="1"/>
  <c r="I325" i="6"/>
  <c r="Z325" i="6" s="1"/>
  <c r="I309" i="6"/>
  <c r="Z309" i="6" s="1"/>
  <c r="I293" i="6"/>
  <c r="Z293" i="6" s="1"/>
  <c r="I277" i="6"/>
  <c r="Z277" i="6" s="1"/>
  <c r="I261" i="6"/>
  <c r="Z261" i="6" s="1"/>
  <c r="I245" i="6"/>
  <c r="Z245" i="6" s="1"/>
  <c r="I229" i="6"/>
  <c r="Z229" i="6" s="1"/>
  <c r="I213" i="6"/>
  <c r="Z213" i="6" s="1"/>
  <c r="I197" i="6"/>
  <c r="Z197" i="6" s="1"/>
  <c r="I181" i="6"/>
  <c r="Z181" i="6" s="1"/>
  <c r="I165" i="6"/>
  <c r="Z165" i="6" s="1"/>
  <c r="I149" i="6"/>
  <c r="Z149" i="6" s="1"/>
  <c r="I133" i="6"/>
  <c r="Z133" i="6" s="1"/>
  <c r="I117" i="6"/>
  <c r="Z117" i="6" s="1"/>
  <c r="I101" i="6"/>
  <c r="Z101" i="6" s="1"/>
  <c r="I85" i="6"/>
  <c r="Z85" i="6" s="1"/>
  <c r="I69" i="6"/>
  <c r="Z69" i="6" s="1"/>
  <c r="I53" i="6"/>
  <c r="Z53" i="6" s="1"/>
  <c r="I37" i="6"/>
  <c r="Z37" i="6" s="1"/>
  <c r="I21" i="6"/>
  <c r="Z21" i="6" s="1"/>
  <c r="I5" i="6"/>
  <c r="H1456" i="6"/>
  <c r="H1440" i="6"/>
  <c r="H1424" i="6"/>
  <c r="H1408" i="6"/>
  <c r="H1392" i="6"/>
  <c r="H1376" i="6"/>
  <c r="H1360" i="6"/>
  <c r="H1344" i="6"/>
  <c r="H1328" i="6"/>
  <c r="H1312" i="6"/>
  <c r="H1296" i="6"/>
  <c r="H1280" i="6"/>
  <c r="H1264" i="6"/>
  <c r="H1248" i="6"/>
  <c r="H1232" i="6"/>
  <c r="H1216" i="6"/>
  <c r="H1200" i="6"/>
  <c r="H1184" i="6"/>
  <c r="H1168" i="6"/>
  <c r="H1152" i="6"/>
  <c r="H1136" i="6"/>
  <c r="H1120" i="6"/>
  <c r="H1104" i="6"/>
  <c r="H1088" i="6"/>
  <c r="H1072" i="6"/>
  <c r="H1056" i="6"/>
  <c r="H1040" i="6"/>
  <c r="H1024" i="6"/>
  <c r="H1008" i="6"/>
  <c r="H992" i="6"/>
  <c r="H976" i="6"/>
  <c r="H960" i="6"/>
  <c r="H944" i="6"/>
  <c r="H928" i="6"/>
  <c r="H912" i="6"/>
  <c r="H896" i="6"/>
  <c r="H880" i="6"/>
  <c r="H864" i="6"/>
  <c r="H848" i="6"/>
  <c r="H832" i="6"/>
  <c r="H816" i="6"/>
  <c r="H800" i="6"/>
  <c r="H784" i="6"/>
  <c r="H768" i="6"/>
  <c r="H752" i="6"/>
  <c r="H736" i="6"/>
  <c r="H720" i="6"/>
  <c r="H704" i="6"/>
  <c r="H688" i="6"/>
  <c r="H672" i="6"/>
  <c r="H656" i="6"/>
  <c r="H640" i="6"/>
  <c r="H624" i="6"/>
  <c r="H608" i="6"/>
  <c r="H592" i="6"/>
  <c r="H576" i="6"/>
  <c r="H560" i="6"/>
  <c r="H544" i="6"/>
  <c r="H528" i="6"/>
  <c r="H512" i="6"/>
  <c r="H496" i="6"/>
  <c r="H480" i="6"/>
  <c r="H464" i="6"/>
  <c r="H448" i="6"/>
  <c r="H432" i="6"/>
  <c r="H416" i="6"/>
  <c r="H400" i="6"/>
  <c r="H384" i="6"/>
  <c r="H368" i="6"/>
  <c r="H352" i="6"/>
  <c r="H336" i="6"/>
  <c r="H320" i="6"/>
  <c r="H304" i="6"/>
  <c r="H288" i="6"/>
  <c r="H272" i="6"/>
  <c r="H256" i="6"/>
  <c r="H240" i="6"/>
  <c r="I974" i="6"/>
  <c r="Z974" i="6" s="1"/>
  <c r="I958" i="6"/>
  <c r="Z958" i="6" s="1"/>
  <c r="I942" i="6"/>
  <c r="Z942" i="6" s="1"/>
  <c r="I926" i="6"/>
  <c r="Z926" i="6" s="1"/>
  <c r="I910" i="6"/>
  <c r="Z910" i="6" s="1"/>
  <c r="I894" i="6"/>
  <c r="Z894" i="6" s="1"/>
  <c r="I878" i="6"/>
  <c r="Z878" i="6" s="1"/>
  <c r="I862" i="6"/>
  <c r="Z862" i="6" s="1"/>
  <c r="I846" i="6"/>
  <c r="Z846" i="6" s="1"/>
  <c r="I830" i="6"/>
  <c r="Z830" i="6" s="1"/>
  <c r="I814" i="6"/>
  <c r="Z814" i="6" s="1"/>
  <c r="I798" i="6"/>
  <c r="Z798" i="6" s="1"/>
  <c r="I782" i="6"/>
  <c r="Z782" i="6" s="1"/>
  <c r="I766" i="6"/>
  <c r="Z766" i="6" s="1"/>
  <c r="I750" i="6"/>
  <c r="Z750" i="6" s="1"/>
  <c r="I734" i="6"/>
  <c r="Z734" i="6" s="1"/>
  <c r="I718" i="6"/>
  <c r="Z718" i="6" s="1"/>
  <c r="I702" i="6"/>
  <c r="Z702" i="6" s="1"/>
  <c r="I686" i="6"/>
  <c r="Z686" i="6" s="1"/>
  <c r="I670" i="6"/>
  <c r="Z670" i="6" s="1"/>
  <c r="I654" i="6"/>
  <c r="Z654" i="6" s="1"/>
  <c r="I638" i="6"/>
  <c r="Z638" i="6" s="1"/>
  <c r="I622" i="6"/>
  <c r="Z622" i="6" s="1"/>
  <c r="I606" i="6"/>
  <c r="Z606" i="6" s="1"/>
  <c r="I590" i="6"/>
  <c r="Z590" i="6" s="1"/>
  <c r="I574" i="6"/>
  <c r="Z574" i="6" s="1"/>
  <c r="I558" i="6"/>
  <c r="Z558" i="6" s="1"/>
  <c r="I542" i="6"/>
  <c r="Z542" i="6" s="1"/>
  <c r="I526" i="6"/>
  <c r="Z526" i="6" s="1"/>
  <c r="I510" i="6"/>
  <c r="Z510" i="6" s="1"/>
  <c r="I494" i="6"/>
  <c r="Z494" i="6" s="1"/>
  <c r="I478" i="6"/>
  <c r="Z478" i="6" s="1"/>
  <c r="I462" i="6"/>
  <c r="Z462" i="6" s="1"/>
  <c r="I446" i="6"/>
  <c r="Z446" i="6" s="1"/>
  <c r="I430" i="6"/>
  <c r="Z430" i="6" s="1"/>
  <c r="I414" i="6"/>
  <c r="Z414" i="6" s="1"/>
  <c r="I398" i="6"/>
  <c r="Z398" i="6" s="1"/>
  <c r="I382" i="6"/>
  <c r="Z382" i="6" s="1"/>
  <c r="I366" i="6"/>
  <c r="Z366" i="6" s="1"/>
  <c r="I350" i="6"/>
  <c r="Z350" i="6" s="1"/>
  <c r="I334" i="6"/>
  <c r="Z334" i="6" s="1"/>
  <c r="I318" i="6"/>
  <c r="Z318" i="6" s="1"/>
  <c r="I302" i="6"/>
  <c r="Z302" i="6" s="1"/>
  <c r="I286" i="6"/>
  <c r="Z286" i="6" s="1"/>
  <c r="I270" i="6"/>
  <c r="Z270" i="6" s="1"/>
  <c r="I254" i="6"/>
  <c r="Z254" i="6" s="1"/>
  <c r="I238" i="6"/>
  <c r="Z238" i="6" s="1"/>
  <c r="I222" i="6"/>
  <c r="Z222" i="6" s="1"/>
  <c r="I206" i="6"/>
  <c r="Z206" i="6" s="1"/>
  <c r="I190" i="6"/>
  <c r="Z190" i="6" s="1"/>
  <c r="I174" i="6"/>
  <c r="Z174" i="6" s="1"/>
  <c r="I158" i="6"/>
  <c r="Z158" i="6" s="1"/>
  <c r="I142" i="6"/>
  <c r="Z142" i="6" s="1"/>
  <c r="I126" i="6"/>
  <c r="Z126" i="6" s="1"/>
  <c r="I110" i="6"/>
  <c r="Z110" i="6" s="1"/>
  <c r="I94" i="6"/>
  <c r="Z94" i="6" s="1"/>
  <c r="I78" i="6"/>
  <c r="Z78" i="6" s="1"/>
  <c r="I62" i="6"/>
  <c r="Z62" i="6" s="1"/>
  <c r="I46" i="6"/>
  <c r="Z46" i="6" s="1"/>
  <c r="I30" i="6"/>
  <c r="I14" i="6"/>
  <c r="Z14" i="6" s="1"/>
  <c r="H1455" i="6"/>
  <c r="H1439" i="6"/>
  <c r="H1423" i="6"/>
  <c r="H1407" i="6"/>
  <c r="H1391" i="6"/>
  <c r="H1375" i="6"/>
  <c r="H1359" i="6"/>
  <c r="H1343" i="6"/>
  <c r="H1327" i="6"/>
  <c r="H1311" i="6"/>
  <c r="H1295" i="6"/>
  <c r="H1279" i="6"/>
  <c r="H1263" i="6"/>
  <c r="H1247" i="6"/>
  <c r="H1231" i="6"/>
  <c r="H1215" i="6"/>
  <c r="H1199" i="6"/>
  <c r="H1183" i="6"/>
  <c r="H1167" i="6"/>
  <c r="H1151" i="6"/>
  <c r="H1135" i="6"/>
  <c r="H1119" i="6"/>
  <c r="H1103" i="6"/>
  <c r="H1087" i="6"/>
  <c r="H1071" i="6"/>
  <c r="H1055" i="6"/>
  <c r="H1039" i="6"/>
  <c r="H1023" i="6"/>
  <c r="H1007" i="6"/>
  <c r="H991" i="6"/>
  <c r="H975" i="6"/>
  <c r="H959" i="6"/>
  <c r="H943" i="6"/>
  <c r="H927" i="6"/>
  <c r="H911" i="6"/>
  <c r="H895" i="6"/>
  <c r="H879" i="6"/>
  <c r="H863" i="6"/>
  <c r="H847" i="6"/>
  <c r="H831" i="6"/>
  <c r="H815" i="6"/>
  <c r="H799" i="6"/>
  <c r="H783" i="6"/>
  <c r="H767" i="6"/>
  <c r="H751" i="6"/>
  <c r="H735" i="6"/>
  <c r="H719" i="6"/>
  <c r="H703" i="6"/>
  <c r="H687" i="6"/>
  <c r="H671" i="6"/>
  <c r="H655" i="6"/>
  <c r="H639" i="6"/>
  <c r="H623" i="6"/>
  <c r="H607" i="6"/>
  <c r="H591" i="6"/>
  <c r="H575" i="6"/>
  <c r="H559" i="6"/>
  <c r="H543" i="6"/>
  <c r="H527" i="6"/>
  <c r="H511" i="6"/>
  <c r="H495" i="6"/>
  <c r="H479" i="6"/>
  <c r="H463" i="6"/>
  <c r="H447" i="6"/>
  <c r="H431" i="6"/>
  <c r="H415" i="6"/>
  <c r="H399" i="6"/>
  <c r="H383" i="6"/>
  <c r="H367" i="6"/>
  <c r="H351" i="6"/>
  <c r="H335" i="6"/>
  <c r="H319" i="6"/>
  <c r="H303" i="6"/>
  <c r="H287" i="6"/>
  <c r="H271" i="6"/>
  <c r="H255" i="6"/>
  <c r="H239" i="6"/>
  <c r="H223" i="6"/>
  <c r="H207" i="6"/>
  <c r="H191" i="6"/>
  <c r="H1464" i="6"/>
  <c r="H1448" i="6"/>
  <c r="H1432" i="6"/>
  <c r="H1416" i="6"/>
  <c r="H1400" i="6"/>
  <c r="H1384" i="6"/>
  <c r="H1368" i="6"/>
  <c r="H1352" i="6"/>
  <c r="H1336" i="6"/>
  <c r="H1320" i="6"/>
  <c r="H1304" i="6"/>
  <c r="H1288" i="6"/>
  <c r="H1272" i="6"/>
  <c r="H1256" i="6"/>
  <c r="H1240" i="6"/>
  <c r="H1224" i="6"/>
  <c r="H1208" i="6"/>
  <c r="H1192" i="6"/>
  <c r="H1176" i="6"/>
  <c r="H1160" i="6"/>
  <c r="H1144" i="6"/>
  <c r="H1128" i="6"/>
  <c r="H1112" i="6"/>
  <c r="H1096" i="6"/>
  <c r="H1080" i="6"/>
  <c r="H1064" i="6"/>
  <c r="H1048" i="6"/>
  <c r="H1032" i="6"/>
  <c r="H1016" i="6"/>
  <c r="H1000" i="6"/>
  <c r="H984" i="6"/>
  <c r="H968" i="6"/>
  <c r="H952" i="6"/>
  <c r="H936" i="6"/>
  <c r="H920" i="6"/>
  <c r="H904" i="6"/>
  <c r="H888" i="6"/>
  <c r="H872" i="6"/>
  <c r="H856" i="6"/>
  <c r="H840" i="6"/>
  <c r="H824" i="6"/>
  <c r="H808" i="6"/>
  <c r="H792" i="6"/>
  <c r="H776" i="6"/>
  <c r="H760" i="6"/>
  <c r="H744" i="6"/>
  <c r="H728" i="6"/>
  <c r="H712" i="6"/>
  <c r="H696" i="6"/>
  <c r="H680" i="6"/>
  <c r="H664" i="6"/>
  <c r="H648" i="6"/>
  <c r="H632" i="6"/>
  <c r="H616" i="6"/>
  <c r="H600" i="6"/>
  <c r="H584" i="6"/>
  <c r="H568" i="6"/>
  <c r="H552" i="6"/>
  <c r="H536" i="6"/>
  <c r="H520" i="6"/>
  <c r="H504" i="6"/>
  <c r="H488" i="6"/>
  <c r="H472" i="6"/>
  <c r="H456" i="6"/>
  <c r="H440" i="6"/>
  <c r="H424" i="6"/>
  <c r="H408" i="6"/>
  <c r="H392" i="6"/>
  <c r="H376" i="6"/>
  <c r="H360" i="6"/>
  <c r="H344" i="6"/>
  <c r="H328" i="6"/>
  <c r="H312" i="6"/>
  <c r="H296" i="6"/>
  <c r="H280" i="6"/>
  <c r="H264" i="6"/>
  <c r="H248" i="6"/>
  <c r="I620" i="6"/>
  <c r="Z620" i="6" s="1"/>
  <c r="I604" i="6"/>
  <c r="Z604" i="6" s="1"/>
  <c r="I588" i="6"/>
  <c r="Z588" i="6" s="1"/>
  <c r="I572" i="6"/>
  <c r="Z572" i="6" s="1"/>
  <c r="I556" i="6"/>
  <c r="Z556" i="6" s="1"/>
  <c r="I540" i="6"/>
  <c r="Z540" i="6" s="1"/>
  <c r="I524" i="6"/>
  <c r="Z524" i="6" s="1"/>
  <c r="I508" i="6"/>
  <c r="Z508" i="6" s="1"/>
  <c r="I492" i="6"/>
  <c r="Z492" i="6" s="1"/>
  <c r="I476" i="6"/>
  <c r="Z476" i="6" s="1"/>
  <c r="I460" i="6"/>
  <c r="Z460" i="6" s="1"/>
  <c r="I444" i="6"/>
  <c r="Z444" i="6" s="1"/>
  <c r="I428" i="6"/>
  <c r="Z428" i="6" s="1"/>
  <c r="I412" i="6"/>
  <c r="Z412" i="6" s="1"/>
  <c r="I396" i="6"/>
  <c r="Z396" i="6" s="1"/>
  <c r="I380" i="6"/>
  <c r="Z380" i="6" s="1"/>
  <c r="I364" i="6"/>
  <c r="Z364" i="6" s="1"/>
  <c r="I348" i="6"/>
  <c r="Z348" i="6" s="1"/>
  <c r="I332" i="6"/>
  <c r="Z332" i="6" s="1"/>
  <c r="I316" i="6"/>
  <c r="Z316" i="6" s="1"/>
  <c r="I300" i="6"/>
  <c r="Z300" i="6" s="1"/>
  <c r="I284" i="6"/>
  <c r="Z284" i="6" s="1"/>
  <c r="I268" i="6"/>
  <c r="Z268" i="6" s="1"/>
  <c r="H224" i="6"/>
  <c r="H208" i="6"/>
  <c r="H192" i="6"/>
  <c r="H176" i="6"/>
  <c r="H160" i="6"/>
  <c r="H144" i="6"/>
  <c r="H128" i="6"/>
  <c r="H112" i="6"/>
  <c r="H96" i="6"/>
  <c r="H80" i="6"/>
  <c r="H64" i="6"/>
  <c r="H48" i="6"/>
  <c r="H32" i="6"/>
  <c r="H16" i="6"/>
  <c r="I1451" i="6"/>
  <c r="Z1451" i="6" s="1"/>
  <c r="I1435" i="6"/>
  <c r="Z1435" i="6" s="1"/>
  <c r="I1419" i="6"/>
  <c r="Z1419" i="6" s="1"/>
  <c r="I1403" i="6"/>
  <c r="Z1403" i="6" s="1"/>
  <c r="I1387" i="6"/>
  <c r="Z1387" i="6" s="1"/>
  <c r="I1371" i="6"/>
  <c r="Z1371" i="6" s="1"/>
  <c r="I1355" i="6"/>
  <c r="Z1355" i="6" s="1"/>
  <c r="I1339" i="6"/>
  <c r="Z1339" i="6" s="1"/>
  <c r="I1323" i="6"/>
  <c r="Z1323" i="6" s="1"/>
  <c r="I1307" i="6"/>
  <c r="Z1307" i="6" s="1"/>
  <c r="I1291" i="6"/>
  <c r="Z1291" i="6" s="1"/>
  <c r="I1275" i="6"/>
  <c r="Z1275" i="6" s="1"/>
  <c r="I1259" i="6"/>
  <c r="Z1259" i="6" s="1"/>
  <c r="I1243" i="6"/>
  <c r="Z1243" i="6" s="1"/>
  <c r="I1227" i="6"/>
  <c r="Z1227" i="6" s="1"/>
  <c r="I1211" i="6"/>
  <c r="Z1211" i="6" s="1"/>
  <c r="I1195" i="6"/>
  <c r="Z1195" i="6" s="1"/>
  <c r="I1179" i="6"/>
  <c r="Z1179" i="6" s="1"/>
  <c r="I971" i="6"/>
  <c r="Z971" i="6" s="1"/>
  <c r="I955" i="6"/>
  <c r="Z955" i="6" s="1"/>
  <c r="I939" i="6"/>
  <c r="Z939" i="6" s="1"/>
  <c r="I923" i="6"/>
  <c r="Z923" i="6" s="1"/>
  <c r="I907" i="6"/>
  <c r="Z907" i="6" s="1"/>
  <c r="I891" i="6"/>
  <c r="Z891" i="6" s="1"/>
  <c r="I875" i="6"/>
  <c r="Z875" i="6" s="1"/>
  <c r="I859" i="6"/>
  <c r="Z859" i="6" s="1"/>
  <c r="I843" i="6"/>
  <c r="Z843" i="6" s="1"/>
  <c r="I827" i="6"/>
  <c r="Z827" i="6" s="1"/>
  <c r="I811" i="6"/>
  <c r="Z811" i="6" s="1"/>
  <c r="I795" i="6"/>
  <c r="Z795" i="6" s="1"/>
  <c r="I779" i="6"/>
  <c r="Z779" i="6" s="1"/>
  <c r="I763" i="6"/>
  <c r="Z763" i="6" s="1"/>
  <c r="I747" i="6"/>
  <c r="Z747" i="6" s="1"/>
  <c r="I731" i="6"/>
  <c r="Z731" i="6" s="1"/>
  <c r="I715" i="6"/>
  <c r="Z715" i="6" s="1"/>
  <c r="I699" i="6"/>
  <c r="Z699" i="6" s="1"/>
  <c r="I683" i="6"/>
  <c r="Z683" i="6" s="1"/>
  <c r="I667" i="6"/>
  <c r="Z667" i="6" s="1"/>
  <c r="I651" i="6"/>
  <c r="Z651" i="6" s="1"/>
  <c r="I635" i="6"/>
  <c r="Z635" i="6" s="1"/>
  <c r="I619" i="6"/>
  <c r="Z619" i="6" s="1"/>
  <c r="I603" i="6"/>
  <c r="Z603" i="6" s="1"/>
  <c r="I587" i="6"/>
  <c r="Z587" i="6" s="1"/>
  <c r="I571" i="6"/>
  <c r="Z571" i="6" s="1"/>
  <c r="I555" i="6"/>
  <c r="Z555" i="6" s="1"/>
  <c r="I539" i="6"/>
  <c r="Z539" i="6" s="1"/>
  <c r="I523" i="6"/>
  <c r="Z523" i="6" s="1"/>
  <c r="I507" i="6"/>
  <c r="Z507" i="6" s="1"/>
  <c r="I491" i="6"/>
  <c r="Z491" i="6" s="1"/>
  <c r="I475" i="6"/>
  <c r="Z475" i="6" s="1"/>
  <c r="I459" i="6"/>
  <c r="Z459" i="6" s="1"/>
  <c r="I443" i="6"/>
  <c r="Z443" i="6" s="1"/>
  <c r="I427" i="6"/>
  <c r="Z427" i="6" s="1"/>
  <c r="I411" i="6"/>
  <c r="Z411" i="6" s="1"/>
  <c r="I395" i="6"/>
  <c r="Z395" i="6" s="1"/>
  <c r="I379" i="6"/>
  <c r="Z379" i="6" s="1"/>
  <c r="I363" i="6"/>
  <c r="Z363" i="6" s="1"/>
  <c r="I347" i="6"/>
  <c r="Z347" i="6" s="1"/>
  <c r="I331" i="6"/>
  <c r="Z331" i="6" s="1"/>
  <c r="I315" i="6"/>
  <c r="Z315" i="6" s="1"/>
  <c r="I299" i="6"/>
  <c r="Z299" i="6" s="1"/>
  <c r="I283" i="6"/>
  <c r="Z283" i="6" s="1"/>
  <c r="I1169" i="6"/>
  <c r="Z1169" i="6" s="1"/>
  <c r="I1153" i="6"/>
  <c r="Z1153" i="6" s="1"/>
  <c r="I977" i="6"/>
  <c r="Z977" i="6" s="1"/>
  <c r="I961" i="6"/>
  <c r="Z961" i="6" s="1"/>
  <c r="I945" i="6"/>
  <c r="Z945" i="6" s="1"/>
  <c r="I929" i="6"/>
  <c r="Z929" i="6" s="1"/>
  <c r="I913" i="6"/>
  <c r="Z913" i="6" s="1"/>
  <c r="I897" i="6"/>
  <c r="Z897" i="6" s="1"/>
  <c r="I881" i="6"/>
  <c r="Z881" i="6" s="1"/>
  <c r="I865" i="6"/>
  <c r="Z865" i="6" s="1"/>
  <c r="I849" i="6"/>
  <c r="Z849" i="6" s="1"/>
  <c r="I833" i="6"/>
  <c r="Z833" i="6" s="1"/>
  <c r="I817" i="6"/>
  <c r="Z817" i="6" s="1"/>
  <c r="I801" i="6"/>
  <c r="Z801" i="6" s="1"/>
  <c r="I785" i="6"/>
  <c r="Z785" i="6" s="1"/>
  <c r="I769" i="6"/>
  <c r="Z769" i="6" s="1"/>
  <c r="I753" i="6"/>
  <c r="Z753" i="6" s="1"/>
  <c r="I737" i="6"/>
  <c r="Z737" i="6" s="1"/>
  <c r="I721" i="6"/>
  <c r="Z721" i="6" s="1"/>
  <c r="I705" i="6"/>
  <c r="Z705" i="6" s="1"/>
  <c r="I689" i="6"/>
  <c r="Z689" i="6" s="1"/>
  <c r="I673" i="6"/>
  <c r="Z673" i="6" s="1"/>
  <c r="I657" i="6"/>
  <c r="Z657" i="6" s="1"/>
  <c r="I641" i="6"/>
  <c r="Z641" i="6" s="1"/>
  <c r="I625" i="6"/>
  <c r="Z625" i="6" s="1"/>
  <c r="I609" i="6"/>
  <c r="Z609" i="6" s="1"/>
  <c r="I593" i="6"/>
  <c r="Z593" i="6" s="1"/>
  <c r="I577" i="6"/>
  <c r="Z577" i="6" s="1"/>
  <c r="I561" i="6"/>
  <c r="Z561" i="6" s="1"/>
  <c r="I545" i="6"/>
  <c r="Z545" i="6" s="1"/>
  <c r="I529" i="6"/>
  <c r="Z529" i="6" s="1"/>
  <c r="I513" i="6"/>
  <c r="Z513" i="6" s="1"/>
  <c r="I497" i="6"/>
  <c r="Z497" i="6" s="1"/>
  <c r="I481" i="6"/>
  <c r="Z481" i="6" s="1"/>
  <c r="I465" i="6"/>
  <c r="Z465" i="6" s="1"/>
  <c r="I449" i="6"/>
  <c r="Z449" i="6" s="1"/>
  <c r="I433" i="6"/>
  <c r="Z433" i="6" s="1"/>
  <c r="I417" i="6"/>
  <c r="Z417" i="6" s="1"/>
  <c r="I401" i="6"/>
  <c r="Z401" i="6" s="1"/>
  <c r="I385" i="6"/>
  <c r="Z385" i="6" s="1"/>
  <c r="I369" i="6"/>
  <c r="Z369" i="6" s="1"/>
  <c r="I353" i="6"/>
  <c r="Z353" i="6" s="1"/>
  <c r="I337" i="6"/>
  <c r="Z337" i="6" s="1"/>
  <c r="I321" i="6"/>
  <c r="Z321" i="6" s="1"/>
  <c r="I305" i="6"/>
  <c r="Z305" i="6" s="1"/>
  <c r="I289" i="6"/>
  <c r="Z289" i="6" s="1"/>
  <c r="I273" i="6"/>
  <c r="Z273" i="6" s="1"/>
  <c r="I257" i="6"/>
  <c r="Z257" i="6" s="1"/>
  <c r="I241" i="6"/>
  <c r="Z241" i="6" s="1"/>
  <c r="I225" i="6"/>
  <c r="Z225" i="6" s="1"/>
  <c r="I209" i="6"/>
  <c r="I193" i="6"/>
  <c r="Z193" i="6" s="1"/>
  <c r="I177" i="6"/>
  <c r="Z177" i="6" s="1"/>
  <c r="I161" i="6"/>
  <c r="Z161" i="6" s="1"/>
  <c r="I145" i="6"/>
  <c r="Z145" i="6" s="1"/>
  <c r="I129" i="6"/>
  <c r="Z129" i="6" s="1"/>
  <c r="I113" i="6"/>
  <c r="Z113" i="6" s="1"/>
  <c r="I97" i="6"/>
  <c r="Z97" i="6" s="1"/>
  <c r="I81" i="6"/>
  <c r="Z81" i="6" s="1"/>
  <c r="I65" i="6"/>
  <c r="Z65" i="6" s="1"/>
  <c r="I49" i="6"/>
  <c r="Z49" i="6" s="1"/>
  <c r="I33" i="6"/>
  <c r="Z33" i="6" s="1"/>
  <c r="I17" i="6"/>
  <c r="H175" i="6"/>
  <c r="H159" i="6"/>
  <c r="H143" i="6"/>
  <c r="H127" i="6"/>
  <c r="H111" i="6"/>
  <c r="H95" i="6"/>
  <c r="H79" i="6"/>
  <c r="H63" i="6"/>
  <c r="H47" i="6"/>
  <c r="H31" i="6"/>
  <c r="H15" i="6"/>
  <c r="I1460" i="6"/>
  <c r="Z1460" i="6" s="1"/>
  <c r="I1444" i="6"/>
  <c r="Z1444" i="6" s="1"/>
  <c r="I1428" i="6"/>
  <c r="Z1428" i="6" s="1"/>
  <c r="I1412" i="6"/>
  <c r="Z1412" i="6" s="1"/>
  <c r="I1396" i="6"/>
  <c r="Z1396" i="6" s="1"/>
  <c r="I1380" i="6"/>
  <c r="Z1380" i="6" s="1"/>
  <c r="I1364" i="6"/>
  <c r="Z1364" i="6" s="1"/>
  <c r="I1348" i="6"/>
  <c r="Z1348" i="6" s="1"/>
  <c r="I1332" i="6"/>
  <c r="Z1332" i="6" s="1"/>
  <c r="I1316" i="6"/>
  <c r="Z1316" i="6" s="1"/>
  <c r="I1300" i="6"/>
  <c r="Z1300" i="6" s="1"/>
  <c r="I1284" i="6"/>
  <c r="Z1284" i="6" s="1"/>
  <c r="I1268" i="6"/>
  <c r="Z1268" i="6" s="1"/>
  <c r="I1252" i="6"/>
  <c r="Z1252" i="6" s="1"/>
  <c r="I1236" i="6"/>
  <c r="Z1236" i="6" s="1"/>
  <c r="I1220" i="6"/>
  <c r="Z1220" i="6" s="1"/>
  <c r="I1204" i="6"/>
  <c r="Z1204" i="6" s="1"/>
  <c r="I1188" i="6"/>
  <c r="Z1188" i="6" s="1"/>
  <c r="I1172" i="6"/>
  <c r="Z1172" i="6" s="1"/>
  <c r="I1156" i="6"/>
  <c r="Z1156" i="6" s="1"/>
  <c r="I1140" i="6"/>
  <c r="Z1140" i="6" s="1"/>
  <c r="I1124" i="6"/>
  <c r="Z1124" i="6" s="1"/>
  <c r="I1108" i="6"/>
  <c r="Z1108" i="6" s="1"/>
  <c r="I1092" i="6"/>
  <c r="Z1092" i="6" s="1"/>
  <c r="I1076" i="6"/>
  <c r="Z1076" i="6" s="1"/>
  <c r="I1060" i="6"/>
  <c r="Z1060" i="6" s="1"/>
  <c r="I1044" i="6"/>
  <c r="Z1044" i="6" s="1"/>
  <c r="I1028" i="6"/>
  <c r="Z1028" i="6" s="1"/>
  <c r="I1012" i="6"/>
  <c r="Z1012" i="6" s="1"/>
  <c r="I996" i="6"/>
  <c r="Z996" i="6" s="1"/>
  <c r="I980" i="6"/>
  <c r="Z980" i="6" s="1"/>
  <c r="I964" i="6"/>
  <c r="Z964" i="6" s="1"/>
  <c r="I948" i="6"/>
  <c r="Z948" i="6" s="1"/>
  <c r="I932" i="6"/>
  <c r="Z932" i="6" s="1"/>
  <c r="I916" i="6"/>
  <c r="Z916" i="6" s="1"/>
  <c r="I900" i="6"/>
  <c r="Z900" i="6" s="1"/>
  <c r="I884" i="6"/>
  <c r="Z884" i="6" s="1"/>
  <c r="I868" i="6"/>
  <c r="Z868" i="6" s="1"/>
  <c r="I852" i="6"/>
  <c r="Z852" i="6" s="1"/>
  <c r="I836" i="6"/>
  <c r="Z836" i="6" s="1"/>
  <c r="I820" i="6"/>
  <c r="Z820" i="6" s="1"/>
  <c r="I804" i="6"/>
  <c r="Z804" i="6" s="1"/>
  <c r="I788" i="6"/>
  <c r="Z788" i="6" s="1"/>
  <c r="I772" i="6"/>
  <c r="Z772" i="6" s="1"/>
  <c r="I756" i="6"/>
  <c r="Z756" i="6" s="1"/>
  <c r="I740" i="6"/>
  <c r="I724" i="6"/>
  <c r="Z724" i="6" s="1"/>
  <c r="I708" i="6"/>
  <c r="Z708" i="6" s="1"/>
  <c r="I692" i="6"/>
  <c r="Z692" i="6" s="1"/>
  <c r="I676" i="6"/>
  <c r="Z676" i="6" s="1"/>
  <c r="I660" i="6"/>
  <c r="Z660" i="6" s="1"/>
  <c r="I644" i="6"/>
  <c r="Z644" i="6" s="1"/>
  <c r="I628" i="6"/>
  <c r="Z628" i="6" s="1"/>
  <c r="I612" i="6"/>
  <c r="Z612" i="6" s="1"/>
  <c r="I596" i="6"/>
  <c r="Z596" i="6" s="1"/>
  <c r="I580" i="6"/>
  <c r="Z580" i="6" s="1"/>
  <c r="I564" i="6"/>
  <c r="Z564" i="6" s="1"/>
  <c r="I548" i="6"/>
  <c r="Z548" i="6" s="1"/>
  <c r="I532" i="6"/>
  <c r="Z532" i="6" s="1"/>
  <c r="I516" i="6"/>
  <c r="Z516" i="6" s="1"/>
  <c r="I500" i="6"/>
  <c r="Z500" i="6" s="1"/>
  <c r="I484" i="6"/>
  <c r="Z484" i="6" s="1"/>
  <c r="I468" i="6"/>
  <c r="Z468" i="6" s="1"/>
  <c r="I452" i="6"/>
  <c r="Z452" i="6" s="1"/>
  <c r="I436" i="6"/>
  <c r="Z436" i="6" s="1"/>
  <c r="I404" i="6"/>
  <c r="Z404" i="6" s="1"/>
  <c r="I388" i="6"/>
  <c r="I372" i="6"/>
  <c r="Z372" i="6" s="1"/>
  <c r="I356" i="6"/>
  <c r="Z356" i="6" s="1"/>
  <c r="I340" i="6"/>
  <c r="Z340" i="6" s="1"/>
  <c r="I324" i="6"/>
  <c r="Z324" i="6" s="1"/>
  <c r="I308" i="6"/>
  <c r="Z308" i="6" s="1"/>
  <c r="I292" i="6"/>
  <c r="Z292" i="6" s="1"/>
  <c r="I276" i="6"/>
  <c r="Z276" i="6" s="1"/>
  <c r="I1415" i="6"/>
  <c r="Z1415" i="6" s="1"/>
  <c r="I1399" i="6"/>
  <c r="Z1399" i="6" s="1"/>
  <c r="I1319" i="6"/>
  <c r="Z1319" i="6" s="1"/>
  <c r="I983" i="6"/>
  <c r="Z983" i="6" s="1"/>
  <c r="I967" i="6"/>
  <c r="Z967" i="6" s="1"/>
  <c r="I775" i="6"/>
  <c r="Z775" i="6" s="1"/>
  <c r="I759" i="6"/>
  <c r="Z759" i="6" s="1"/>
  <c r="I743" i="6"/>
  <c r="Z743" i="6" s="1"/>
  <c r="I535" i="6"/>
  <c r="Z535" i="6" s="1"/>
  <c r="I503" i="6"/>
  <c r="Z503" i="6" s="1"/>
  <c r="I423" i="6"/>
  <c r="Z423" i="6" s="1"/>
  <c r="I407" i="6"/>
  <c r="Z407" i="6" s="1"/>
  <c r="I375" i="6"/>
  <c r="Z375" i="6" s="1"/>
  <c r="I359" i="6"/>
  <c r="Z359" i="6" s="1"/>
  <c r="I343" i="6"/>
  <c r="Z343" i="6" s="1"/>
  <c r="I327" i="6"/>
  <c r="Z327" i="6" s="1"/>
  <c r="I311" i="6"/>
  <c r="Z311" i="6" s="1"/>
  <c r="I295" i="6"/>
  <c r="Z295" i="6" s="1"/>
  <c r="I279" i="6"/>
  <c r="Z279" i="6" s="1"/>
  <c r="I410" i="6"/>
  <c r="Z410" i="6" s="1"/>
  <c r="I394" i="6"/>
  <c r="Z394" i="6" s="1"/>
  <c r="I378" i="6"/>
  <c r="Z378" i="6" s="1"/>
  <c r="I10" i="6"/>
  <c r="Z10" i="6" s="1"/>
  <c r="I1165" i="6"/>
  <c r="Z1165" i="6" s="1"/>
  <c r="I973" i="6"/>
  <c r="Z973" i="6" s="1"/>
  <c r="I941" i="6"/>
  <c r="Z941" i="6" s="1"/>
  <c r="I925" i="6"/>
  <c r="Z925" i="6" s="1"/>
  <c r="I909" i="6"/>
  <c r="Z909" i="6" s="1"/>
  <c r="I893" i="6"/>
  <c r="Z893" i="6" s="1"/>
  <c r="I877" i="6"/>
  <c r="Z877" i="6" s="1"/>
  <c r="I861" i="6"/>
  <c r="Z861" i="6" s="1"/>
  <c r="I845" i="6"/>
  <c r="Z845" i="6" s="1"/>
  <c r="I829" i="6"/>
  <c r="Z829" i="6" s="1"/>
  <c r="I813" i="6"/>
  <c r="Z813" i="6" s="1"/>
  <c r="I797" i="6"/>
  <c r="Z797" i="6" s="1"/>
  <c r="I781" i="6"/>
  <c r="Z781" i="6" s="1"/>
  <c r="I765" i="6"/>
  <c r="Z765" i="6" s="1"/>
  <c r="I749" i="6"/>
  <c r="Z749" i="6" s="1"/>
  <c r="I733" i="6"/>
  <c r="Z733" i="6" s="1"/>
  <c r="I717" i="6"/>
  <c r="Z717" i="6" s="1"/>
  <c r="I701" i="6"/>
  <c r="Z701" i="6" s="1"/>
  <c r="I685" i="6"/>
  <c r="Z685" i="6" s="1"/>
  <c r="I669" i="6"/>
  <c r="Z669" i="6" s="1"/>
  <c r="I653" i="6"/>
  <c r="Z653" i="6" s="1"/>
  <c r="I637" i="6"/>
  <c r="Z637" i="6" s="1"/>
  <c r="I621" i="6"/>
  <c r="Z621" i="6" s="1"/>
  <c r="I605" i="6"/>
  <c r="Z605" i="6" s="1"/>
  <c r="I589" i="6"/>
  <c r="I573" i="6"/>
  <c r="Z573" i="6" s="1"/>
  <c r="I557" i="6"/>
  <c r="Z557" i="6" s="1"/>
  <c r="I541" i="6"/>
  <c r="Z541" i="6" s="1"/>
  <c r="I525" i="6"/>
  <c r="Z525" i="6" s="1"/>
  <c r="I509" i="6"/>
  <c r="Z509" i="6" s="1"/>
  <c r="I493" i="6"/>
  <c r="Z493" i="6" s="1"/>
  <c r="I477" i="6"/>
  <c r="Z477" i="6" s="1"/>
  <c r="I461" i="6"/>
  <c r="Z461" i="6" s="1"/>
  <c r="I445" i="6"/>
  <c r="Z445" i="6" s="1"/>
  <c r="I429" i="6"/>
  <c r="Z429" i="6" s="1"/>
  <c r="I413" i="6"/>
  <c r="Z413" i="6" s="1"/>
  <c r="I397" i="6"/>
  <c r="Z397" i="6" s="1"/>
  <c r="I381" i="6"/>
  <c r="Z381" i="6" s="1"/>
  <c r="I365" i="6"/>
  <c r="Z365" i="6" s="1"/>
  <c r="I349" i="6"/>
  <c r="Z349" i="6" s="1"/>
  <c r="I333" i="6"/>
  <c r="Z333" i="6" s="1"/>
  <c r="I317" i="6"/>
  <c r="Z317" i="6" s="1"/>
  <c r="I301" i="6"/>
  <c r="Z301" i="6" s="1"/>
  <c r="I285" i="6"/>
  <c r="Z285" i="6" s="1"/>
  <c r="I269" i="6"/>
  <c r="Z269" i="6" s="1"/>
  <c r="I253" i="6"/>
  <c r="Z253" i="6" s="1"/>
  <c r="I237" i="6"/>
  <c r="Z237" i="6" s="1"/>
  <c r="I221" i="6"/>
  <c r="Z221" i="6" s="1"/>
  <c r="I205" i="6"/>
  <c r="Z205" i="6" s="1"/>
  <c r="I189" i="6"/>
  <c r="Z189" i="6" s="1"/>
  <c r="I173" i="6"/>
  <c r="Z173" i="6" s="1"/>
  <c r="I157" i="6"/>
  <c r="Z157" i="6" s="1"/>
  <c r="I141" i="6"/>
  <c r="Z141" i="6" s="1"/>
  <c r="I125" i="6"/>
  <c r="Z125" i="6" s="1"/>
  <c r="I109" i="6"/>
  <c r="Z109" i="6" s="1"/>
  <c r="I93" i="6"/>
  <c r="Z93" i="6" s="1"/>
  <c r="I77" i="6"/>
  <c r="Z77" i="6" s="1"/>
  <c r="I61" i="6"/>
  <c r="Z61" i="6" s="1"/>
  <c r="I45" i="6"/>
  <c r="Z45" i="6" s="1"/>
  <c r="I29" i="6"/>
  <c r="I480" i="6"/>
  <c r="Z480" i="6" s="1"/>
  <c r="I464" i="6"/>
  <c r="Z464" i="6" s="1"/>
  <c r="I448" i="6"/>
  <c r="Z448" i="6" s="1"/>
  <c r="I432" i="6"/>
  <c r="Z432" i="6" s="1"/>
  <c r="I416" i="6"/>
  <c r="Z416" i="6" s="1"/>
  <c r="I400" i="6"/>
  <c r="Z400" i="6" s="1"/>
  <c r="I384" i="6"/>
  <c r="Z384" i="6" s="1"/>
  <c r="I368" i="6"/>
  <c r="Z368" i="6" s="1"/>
  <c r="I352" i="6"/>
  <c r="Z352" i="6" s="1"/>
  <c r="I336" i="6"/>
  <c r="Z336" i="6" s="1"/>
  <c r="I320" i="6"/>
  <c r="Z320" i="6" s="1"/>
  <c r="I304" i="6"/>
  <c r="Z304" i="6" s="1"/>
  <c r="I288" i="6"/>
  <c r="Z288" i="6" s="1"/>
  <c r="I272" i="6"/>
  <c r="Z272" i="6" s="1"/>
  <c r="H232" i="6"/>
  <c r="H216" i="6"/>
  <c r="H200" i="6"/>
  <c r="H184" i="6"/>
  <c r="H168" i="6"/>
  <c r="H152" i="6"/>
  <c r="H136" i="6"/>
  <c r="H120" i="6"/>
  <c r="H104" i="6"/>
  <c r="H88" i="6"/>
  <c r="H72" i="6"/>
  <c r="H56" i="6"/>
  <c r="H40" i="6"/>
  <c r="H24" i="6"/>
  <c r="H8" i="6"/>
  <c r="I1459" i="6"/>
  <c r="Z1459" i="6" s="1"/>
  <c r="I1443" i="6"/>
  <c r="Z1443" i="6" s="1"/>
  <c r="I1427" i="6"/>
  <c r="Z1427" i="6" s="1"/>
  <c r="I1411" i="6"/>
  <c r="Z1411" i="6" s="1"/>
  <c r="I1395" i="6"/>
  <c r="Z1395" i="6" s="1"/>
  <c r="I1379" i="6"/>
  <c r="Z1379" i="6" s="1"/>
  <c r="I1363" i="6"/>
  <c r="Z1363" i="6" s="1"/>
  <c r="I1347" i="6"/>
  <c r="Z1347" i="6" s="1"/>
  <c r="I1331" i="6"/>
  <c r="Z1331" i="6" s="1"/>
  <c r="I1315" i="6"/>
  <c r="Z1315" i="6" s="1"/>
  <c r="I1299" i="6"/>
  <c r="Z1299" i="6" s="1"/>
  <c r="I1283" i="6"/>
  <c r="Z1283" i="6" s="1"/>
  <c r="I1267" i="6"/>
  <c r="Z1267" i="6" s="1"/>
  <c r="I1251" i="6"/>
  <c r="Z1251" i="6" s="1"/>
  <c r="I1235" i="6"/>
  <c r="Z1235" i="6" s="1"/>
  <c r="I1219" i="6"/>
  <c r="Z1219" i="6" s="1"/>
  <c r="I1203" i="6"/>
  <c r="Z1203" i="6" s="1"/>
  <c r="I1187" i="6"/>
  <c r="Z1187" i="6" s="1"/>
  <c r="I1171" i="6"/>
  <c r="Z1171" i="6" s="1"/>
  <c r="I979" i="6"/>
  <c r="Z979" i="6" s="1"/>
  <c r="I963" i="6"/>
  <c r="Z963" i="6" s="1"/>
  <c r="I947" i="6"/>
  <c r="Z947" i="6" s="1"/>
  <c r="I931" i="6"/>
  <c r="Z931" i="6" s="1"/>
  <c r="I915" i="6"/>
  <c r="Z915" i="6" s="1"/>
  <c r="I899" i="6"/>
  <c r="Z899" i="6" s="1"/>
  <c r="I883" i="6"/>
  <c r="Z883" i="6" s="1"/>
  <c r="I867" i="6"/>
  <c r="Z867" i="6" s="1"/>
  <c r="I851" i="6"/>
  <c r="Z851" i="6" s="1"/>
  <c r="I835" i="6"/>
  <c r="Z835" i="6" s="1"/>
  <c r="I819" i="6"/>
  <c r="Z819" i="6" s="1"/>
  <c r="I803" i="6"/>
  <c r="Z803" i="6" s="1"/>
  <c r="I787" i="6"/>
  <c r="Z787" i="6" s="1"/>
  <c r="I771" i="6"/>
  <c r="Z771" i="6" s="1"/>
  <c r="I755" i="6"/>
  <c r="Z755" i="6" s="1"/>
  <c r="I739" i="6"/>
  <c r="Z739" i="6" s="1"/>
  <c r="I723" i="6"/>
  <c r="Z723" i="6" s="1"/>
  <c r="I707" i="6"/>
  <c r="Z707" i="6" s="1"/>
  <c r="I691" i="6"/>
  <c r="Z691" i="6" s="1"/>
  <c r="I675" i="6"/>
  <c r="Z675" i="6" s="1"/>
  <c r="I659" i="6"/>
  <c r="Z659" i="6" s="1"/>
  <c r="I643" i="6"/>
  <c r="Z643" i="6" s="1"/>
  <c r="I627" i="6"/>
  <c r="Z627" i="6" s="1"/>
  <c r="I611" i="6"/>
  <c r="Z611" i="6" s="1"/>
  <c r="I595" i="6"/>
  <c r="Z595" i="6" s="1"/>
  <c r="I579" i="6"/>
  <c r="Z579" i="6" s="1"/>
  <c r="I563" i="6"/>
  <c r="Z563" i="6" s="1"/>
  <c r="I547" i="6"/>
  <c r="Z547" i="6" s="1"/>
  <c r="I531" i="6"/>
  <c r="Z531" i="6" s="1"/>
  <c r="I515" i="6"/>
  <c r="Z515" i="6" s="1"/>
  <c r="I499" i="6"/>
  <c r="Z499" i="6" s="1"/>
  <c r="I483" i="6"/>
  <c r="Z483" i="6" s="1"/>
  <c r="I467" i="6"/>
  <c r="Z467" i="6" s="1"/>
  <c r="I451" i="6"/>
  <c r="Z451" i="6" s="1"/>
  <c r="I435" i="6"/>
  <c r="Z435" i="6" s="1"/>
  <c r="I419" i="6"/>
  <c r="Z419" i="6" s="1"/>
  <c r="I403" i="6"/>
  <c r="Z403" i="6" s="1"/>
  <c r="I387" i="6"/>
  <c r="Z387" i="6" s="1"/>
  <c r="I371" i="6"/>
  <c r="Z371" i="6" s="1"/>
  <c r="I355" i="6"/>
  <c r="Z355" i="6" s="1"/>
  <c r="I339" i="6"/>
  <c r="Z339" i="6" s="1"/>
  <c r="I323" i="6"/>
  <c r="I307" i="6"/>
  <c r="Z307" i="6" s="1"/>
  <c r="I291" i="6"/>
  <c r="Z291" i="6" s="1"/>
  <c r="I275" i="6"/>
  <c r="Z275" i="6" s="1"/>
  <c r="I966" i="6"/>
  <c r="Z966" i="6" s="1"/>
  <c r="I950" i="6"/>
  <c r="Z950" i="6" s="1"/>
  <c r="I934" i="6"/>
  <c r="Z934" i="6" s="1"/>
  <c r="I918" i="6"/>
  <c r="Z918" i="6" s="1"/>
  <c r="I902" i="6"/>
  <c r="Z902" i="6" s="1"/>
  <c r="I886" i="6"/>
  <c r="Z886" i="6" s="1"/>
  <c r="I870" i="6"/>
  <c r="Z870" i="6" s="1"/>
  <c r="I854" i="6"/>
  <c r="Z854" i="6" s="1"/>
  <c r="I838" i="6"/>
  <c r="Z838" i="6" s="1"/>
  <c r="I822" i="6"/>
  <c r="Z822" i="6" s="1"/>
  <c r="I806" i="6"/>
  <c r="Z806" i="6" s="1"/>
  <c r="I790" i="6"/>
  <c r="Z790" i="6" s="1"/>
  <c r="I774" i="6"/>
  <c r="Z774" i="6" s="1"/>
  <c r="I758" i="6"/>
  <c r="Z758" i="6" s="1"/>
  <c r="I742" i="6"/>
  <c r="Z742" i="6" s="1"/>
  <c r="I726" i="6"/>
  <c r="Z726" i="6" s="1"/>
  <c r="I710" i="6"/>
  <c r="Z710" i="6" s="1"/>
  <c r="I694" i="6"/>
  <c r="Z694" i="6" s="1"/>
  <c r="I678" i="6"/>
  <c r="Z678" i="6" s="1"/>
  <c r="I662" i="6"/>
  <c r="Z662" i="6" s="1"/>
  <c r="I646" i="6"/>
  <c r="Z646" i="6" s="1"/>
  <c r="I630" i="6"/>
  <c r="Z630" i="6" s="1"/>
  <c r="I614" i="6"/>
  <c r="Z614" i="6" s="1"/>
  <c r="I598" i="6"/>
  <c r="Z598" i="6" s="1"/>
  <c r="I582" i="6"/>
  <c r="Z582" i="6" s="1"/>
  <c r="I566" i="6"/>
  <c r="Z566" i="6" s="1"/>
  <c r="I550" i="6"/>
  <c r="Z550" i="6" s="1"/>
  <c r="I534" i="6"/>
  <c r="Z534" i="6" s="1"/>
  <c r="I518" i="6"/>
  <c r="Z518" i="6" s="1"/>
  <c r="I502" i="6"/>
  <c r="Z502" i="6" s="1"/>
  <c r="H1461" i="6"/>
  <c r="H1457" i="6"/>
  <c r="H1453" i="6"/>
  <c r="H1449" i="6"/>
  <c r="H1445" i="6"/>
  <c r="H1441" i="6"/>
  <c r="H1437" i="6"/>
  <c r="H1433" i="6"/>
  <c r="H1429" i="6"/>
  <c r="H1425" i="6"/>
  <c r="H1421" i="6"/>
  <c r="H1417" i="6"/>
  <c r="H1413" i="6"/>
  <c r="H1409" i="6"/>
  <c r="H1405" i="6"/>
  <c r="H1401" i="6"/>
  <c r="H1397" i="6"/>
  <c r="H1393" i="6"/>
  <c r="H1389" i="6"/>
  <c r="H1385" i="6"/>
  <c r="H1381" i="6"/>
  <c r="H1377" i="6"/>
  <c r="H1373" i="6"/>
  <c r="H1369" i="6"/>
  <c r="H1365" i="6"/>
  <c r="H1361" i="6"/>
  <c r="H1357" i="6"/>
  <c r="H1353" i="6"/>
  <c r="H1349" i="6"/>
  <c r="H1345" i="6"/>
  <c r="H1341" i="6"/>
  <c r="H1337" i="6"/>
  <c r="H1333" i="6"/>
  <c r="H1329" i="6"/>
  <c r="H1325" i="6"/>
  <c r="H1321" i="6"/>
  <c r="H1317" i="6"/>
  <c r="H1313" i="6"/>
  <c r="H1309" i="6"/>
  <c r="H1305" i="6"/>
  <c r="H1301" i="6"/>
  <c r="H1297" i="6"/>
  <c r="H1293" i="6"/>
  <c r="H1289" i="6"/>
  <c r="H1285" i="6"/>
  <c r="H1281" i="6"/>
  <c r="H1277" i="6"/>
  <c r="H1273" i="6"/>
  <c r="H1269" i="6"/>
  <c r="H1265" i="6"/>
  <c r="H1261" i="6"/>
  <c r="H1257" i="6"/>
  <c r="H1253" i="6"/>
  <c r="H1249" i="6"/>
  <c r="H1245" i="6"/>
  <c r="H1241" i="6"/>
  <c r="H1237" i="6"/>
  <c r="H1233" i="6"/>
  <c r="H1229" i="6"/>
  <c r="H1225" i="6"/>
  <c r="H1221" i="6"/>
  <c r="H1217" i="6"/>
  <c r="H1213" i="6"/>
  <c r="H1209" i="6"/>
  <c r="H1205" i="6"/>
  <c r="H1201" i="6"/>
  <c r="H1197" i="6"/>
  <c r="H1193" i="6"/>
  <c r="H1189" i="6"/>
  <c r="H1185" i="6"/>
  <c r="H1181" i="6"/>
  <c r="H1177" i="6"/>
  <c r="H1173" i="6"/>
  <c r="H1169" i="6"/>
  <c r="H1165" i="6"/>
  <c r="H1161" i="6"/>
  <c r="H1157" i="6"/>
  <c r="H1153" i="6"/>
  <c r="H1149" i="6"/>
  <c r="H1145" i="6"/>
  <c r="H1141" i="6"/>
  <c r="H1137" i="6"/>
  <c r="H1133" i="6"/>
  <c r="H1129" i="6"/>
  <c r="H1125" i="6"/>
  <c r="H1121" i="6"/>
  <c r="H1117" i="6"/>
  <c r="H1113" i="6"/>
  <c r="H1109" i="6"/>
  <c r="H1105" i="6"/>
  <c r="H1101" i="6"/>
  <c r="H1097" i="6"/>
  <c r="H1093" i="6"/>
  <c r="H1089" i="6"/>
  <c r="H1085" i="6"/>
  <c r="H1081" i="6"/>
  <c r="H1077" i="6"/>
  <c r="H1073" i="6"/>
  <c r="H1069" i="6"/>
  <c r="H1065" i="6"/>
  <c r="H1061" i="6"/>
  <c r="H1057" i="6"/>
  <c r="H1053" i="6"/>
  <c r="H1049" i="6"/>
  <c r="H1045" i="6"/>
  <c r="H1041" i="6"/>
  <c r="H1037" i="6"/>
  <c r="H1033" i="6"/>
  <c r="H1029" i="6"/>
  <c r="H1025" i="6"/>
  <c r="H1021" i="6"/>
  <c r="H1017" i="6"/>
  <c r="H1013" i="6"/>
  <c r="H1009" i="6"/>
  <c r="H1005" i="6"/>
  <c r="H1001" i="6"/>
  <c r="H997" i="6"/>
  <c r="H993" i="6"/>
  <c r="H989" i="6"/>
  <c r="H985" i="6"/>
  <c r="H981" i="6"/>
  <c r="H977" i="6"/>
  <c r="H973" i="6"/>
  <c r="H969" i="6"/>
  <c r="H965" i="6"/>
  <c r="H961" i="6"/>
  <c r="H957" i="6"/>
  <c r="H953" i="6"/>
  <c r="H949" i="6"/>
  <c r="H945" i="6"/>
  <c r="H941" i="6"/>
  <c r="H937" i="6"/>
  <c r="H933" i="6"/>
  <c r="H929" i="6"/>
  <c r="H925" i="6"/>
  <c r="H921" i="6"/>
  <c r="H917" i="6"/>
  <c r="H913" i="6"/>
  <c r="H909" i="6"/>
  <c r="H905" i="6"/>
  <c r="H901" i="6"/>
  <c r="H897" i="6"/>
  <c r="H893" i="6"/>
  <c r="H889" i="6"/>
  <c r="H885" i="6"/>
  <c r="H881" i="6"/>
  <c r="H877" i="6"/>
  <c r="H873" i="6"/>
  <c r="H869" i="6"/>
  <c r="H865" i="6"/>
  <c r="H861" i="6"/>
  <c r="H857" i="6"/>
  <c r="H853" i="6"/>
  <c r="H849" i="6"/>
  <c r="H845" i="6"/>
  <c r="H841" i="6"/>
  <c r="H837" i="6"/>
  <c r="H833" i="6"/>
  <c r="H829" i="6"/>
  <c r="H825" i="6"/>
  <c r="H821" i="6"/>
  <c r="H817" i="6"/>
  <c r="H813" i="6"/>
  <c r="H809" i="6"/>
  <c r="H805" i="6"/>
  <c r="H801" i="6"/>
  <c r="H797" i="6"/>
  <c r="H793" i="6"/>
  <c r="H789" i="6"/>
  <c r="H785" i="6"/>
  <c r="H781" i="6"/>
  <c r="H777" i="6"/>
  <c r="H773" i="6"/>
  <c r="H769" i="6"/>
  <c r="H765" i="6"/>
  <c r="H761" i="6"/>
  <c r="H757" i="6"/>
  <c r="H753" i="6"/>
  <c r="H749" i="6"/>
  <c r="H745" i="6"/>
  <c r="H741" i="6"/>
  <c r="H737" i="6"/>
  <c r="H733" i="6"/>
  <c r="H729" i="6"/>
  <c r="H725" i="6"/>
  <c r="H721" i="6"/>
  <c r="H717" i="6"/>
  <c r="H713" i="6"/>
  <c r="H709" i="6"/>
  <c r="H705" i="6"/>
  <c r="H701" i="6"/>
  <c r="H697" i="6"/>
  <c r="H693" i="6"/>
  <c r="H689" i="6"/>
  <c r="H685" i="6"/>
  <c r="H681" i="6"/>
  <c r="H677" i="6"/>
  <c r="H673" i="6"/>
  <c r="H669" i="6"/>
  <c r="H665" i="6"/>
  <c r="H661" i="6"/>
  <c r="H657" i="6"/>
  <c r="H653" i="6"/>
  <c r="H649" i="6"/>
  <c r="H645" i="6"/>
  <c r="H641" i="6"/>
  <c r="H637" i="6"/>
  <c r="H633" i="6"/>
  <c r="H629" i="6"/>
  <c r="H625" i="6"/>
  <c r="H621" i="6"/>
  <c r="H617" i="6"/>
  <c r="H613" i="6"/>
  <c r="H609" i="6"/>
  <c r="H605" i="6"/>
  <c r="H601" i="6"/>
  <c r="H597" i="6"/>
  <c r="H593" i="6"/>
  <c r="H589" i="6"/>
  <c r="H585" i="6"/>
  <c r="H581" i="6"/>
  <c r="H577" i="6"/>
  <c r="H573" i="6"/>
  <c r="H569" i="6"/>
  <c r="H565" i="6"/>
  <c r="H561" i="6"/>
  <c r="H557" i="6"/>
  <c r="H553" i="6"/>
  <c r="H549" i="6"/>
  <c r="H545" i="6"/>
  <c r="H541" i="6"/>
  <c r="H537" i="6"/>
  <c r="H533" i="6"/>
  <c r="H529" i="6"/>
  <c r="H525" i="6"/>
  <c r="H521" i="6"/>
  <c r="H517" i="6"/>
  <c r="H513" i="6"/>
  <c r="H509" i="6"/>
  <c r="H505" i="6"/>
  <c r="H501" i="6"/>
  <c r="H497" i="6"/>
  <c r="H493" i="6"/>
  <c r="H489" i="6"/>
  <c r="H485" i="6"/>
  <c r="H481" i="6"/>
  <c r="H477" i="6"/>
  <c r="H473" i="6"/>
  <c r="H469" i="6"/>
  <c r="H465" i="6"/>
  <c r="H461" i="6"/>
  <c r="H457" i="6"/>
  <c r="H453" i="6"/>
  <c r="H449" i="6"/>
  <c r="H445" i="6"/>
  <c r="H441" i="6"/>
  <c r="H437" i="6"/>
  <c r="H433" i="6"/>
  <c r="H429" i="6"/>
  <c r="H425" i="6"/>
  <c r="H421" i="6"/>
  <c r="H417" i="6"/>
  <c r="H413" i="6"/>
  <c r="H409" i="6"/>
  <c r="H405" i="6"/>
  <c r="H401" i="6"/>
  <c r="H397" i="6"/>
  <c r="H393" i="6"/>
  <c r="H389" i="6"/>
  <c r="H385" i="6"/>
  <c r="H381" i="6"/>
  <c r="H377" i="6"/>
  <c r="H373" i="6"/>
  <c r="H369" i="6"/>
  <c r="H365" i="6"/>
  <c r="H361" i="6"/>
  <c r="H357" i="6"/>
  <c r="H353" i="6"/>
  <c r="H349" i="6"/>
  <c r="H345" i="6"/>
  <c r="H341" i="6"/>
  <c r="H337" i="6"/>
  <c r="H333" i="6"/>
  <c r="H329" i="6"/>
  <c r="H325" i="6"/>
  <c r="H321" i="6"/>
  <c r="H317" i="6"/>
  <c r="H313" i="6"/>
  <c r="H309" i="6"/>
  <c r="H305" i="6"/>
  <c r="H301" i="6"/>
  <c r="H297" i="6"/>
  <c r="H293" i="6"/>
  <c r="H289" i="6"/>
  <c r="H285" i="6"/>
  <c r="H281" i="6"/>
  <c r="H277" i="6"/>
  <c r="H273" i="6"/>
  <c r="H269" i="6"/>
  <c r="H265" i="6"/>
  <c r="H261" i="6"/>
  <c r="H257" i="6"/>
  <c r="H253" i="6"/>
  <c r="H249" i="6"/>
  <c r="H245" i="6"/>
  <c r="H241" i="6"/>
  <c r="H237" i="6"/>
  <c r="H233" i="6"/>
  <c r="H229" i="6"/>
  <c r="H225" i="6"/>
  <c r="H221" i="6"/>
  <c r="H217" i="6"/>
  <c r="H213" i="6"/>
  <c r="H209" i="6"/>
  <c r="H205" i="6"/>
  <c r="H201" i="6"/>
  <c r="H197" i="6"/>
  <c r="H193" i="6"/>
  <c r="H189" i="6"/>
  <c r="H185" i="6"/>
  <c r="H181" i="6"/>
  <c r="H177" i="6"/>
  <c r="H173" i="6"/>
  <c r="H169" i="6"/>
  <c r="H165" i="6"/>
  <c r="H161" i="6"/>
  <c r="H157" i="6"/>
  <c r="H153" i="6"/>
  <c r="H149" i="6"/>
  <c r="H145" i="6"/>
  <c r="H141" i="6"/>
  <c r="H137" i="6"/>
  <c r="H133" i="6"/>
  <c r="H129" i="6"/>
  <c r="H125" i="6"/>
  <c r="H121" i="6"/>
  <c r="H117" i="6"/>
  <c r="H113" i="6"/>
  <c r="H109" i="6"/>
  <c r="H105" i="6"/>
  <c r="H101" i="6"/>
  <c r="H97" i="6"/>
  <c r="H93" i="6"/>
  <c r="H89" i="6"/>
  <c r="H85" i="6"/>
  <c r="H81" i="6"/>
  <c r="H77" i="6"/>
  <c r="H73" i="6"/>
  <c r="H69" i="6"/>
  <c r="H65" i="6"/>
  <c r="H61" i="6"/>
  <c r="H57" i="6"/>
  <c r="H53" i="6"/>
  <c r="H49" i="6"/>
  <c r="H45" i="6"/>
  <c r="H41" i="6"/>
  <c r="H37" i="6"/>
  <c r="H33" i="6"/>
  <c r="H29" i="6"/>
  <c r="H25" i="6"/>
  <c r="H21" i="6"/>
  <c r="H17" i="6"/>
  <c r="H13" i="6"/>
  <c r="H9" i="6"/>
  <c r="H5" i="6"/>
  <c r="I1462" i="6"/>
  <c r="Z1462" i="6" s="1"/>
  <c r="I1458" i="6"/>
  <c r="Z1458" i="6" s="1"/>
  <c r="I1454" i="6"/>
  <c r="Z1454" i="6" s="1"/>
  <c r="I1450" i="6"/>
  <c r="Z1450" i="6" s="1"/>
  <c r="I1446" i="6"/>
  <c r="Z1446" i="6" s="1"/>
  <c r="I1442" i="6"/>
  <c r="Z1442" i="6" s="1"/>
  <c r="I1438" i="6"/>
  <c r="Z1438" i="6" s="1"/>
  <c r="I1434" i="6"/>
  <c r="Z1434" i="6" s="1"/>
  <c r="I1430" i="6"/>
  <c r="Z1430" i="6" s="1"/>
  <c r="I1426" i="6"/>
  <c r="Z1426" i="6" s="1"/>
  <c r="I1422" i="6"/>
  <c r="Z1422" i="6" s="1"/>
  <c r="I1418" i="6"/>
  <c r="Z1418" i="6" s="1"/>
  <c r="I1414" i="6"/>
  <c r="Z1414" i="6" s="1"/>
  <c r="I1410" i="6"/>
  <c r="Z1410" i="6" s="1"/>
  <c r="I1406" i="6"/>
  <c r="Z1406" i="6" s="1"/>
  <c r="I1402" i="6"/>
  <c r="Z1402" i="6" s="1"/>
  <c r="I1398" i="6"/>
  <c r="Z1398" i="6" s="1"/>
  <c r="I1394" i="6"/>
  <c r="Z1394" i="6" s="1"/>
  <c r="I1390" i="6"/>
  <c r="Z1390" i="6" s="1"/>
  <c r="I1386" i="6"/>
  <c r="Z1386" i="6" s="1"/>
  <c r="I1382" i="6"/>
  <c r="Z1382" i="6" s="1"/>
  <c r="I1378" i="6"/>
  <c r="Z1378" i="6" s="1"/>
  <c r="I1374" i="6"/>
  <c r="Z1374" i="6" s="1"/>
  <c r="I1370" i="6"/>
  <c r="Z1370" i="6" s="1"/>
  <c r="I1366" i="6"/>
  <c r="Z1366" i="6" s="1"/>
  <c r="I1362" i="6"/>
  <c r="Z1362" i="6" s="1"/>
  <c r="I1358" i="6"/>
  <c r="Z1358" i="6" s="1"/>
  <c r="I1354" i="6"/>
  <c r="I1350" i="6"/>
  <c r="Z1350" i="6" s="1"/>
  <c r="I1346" i="6"/>
  <c r="Z1346" i="6" s="1"/>
  <c r="I1342" i="6"/>
  <c r="Z1342" i="6" s="1"/>
  <c r="I1338" i="6"/>
  <c r="Z1338" i="6" s="1"/>
  <c r="I1334" i="6"/>
  <c r="Z1334" i="6" s="1"/>
  <c r="I1330" i="6"/>
  <c r="Z1330" i="6" s="1"/>
  <c r="I1326" i="6"/>
  <c r="Z1326" i="6" s="1"/>
  <c r="I1322" i="6"/>
  <c r="Z1322" i="6" s="1"/>
  <c r="I1318" i="6"/>
  <c r="Z1318" i="6" s="1"/>
  <c r="I1314" i="6"/>
  <c r="Z1314" i="6" s="1"/>
  <c r="I1310" i="6"/>
  <c r="Z1310" i="6" s="1"/>
  <c r="I1306" i="6"/>
  <c r="Z1306" i="6" s="1"/>
  <c r="I1302" i="6"/>
  <c r="Z1302" i="6" s="1"/>
  <c r="I1298" i="6"/>
  <c r="Z1298" i="6" s="1"/>
  <c r="I1294" i="6"/>
  <c r="Z1294" i="6" s="1"/>
  <c r="I1290" i="6"/>
  <c r="Z1290" i="6" s="1"/>
  <c r="I1286" i="6"/>
  <c r="Z1286" i="6" s="1"/>
  <c r="I1282" i="6"/>
  <c r="Z1282" i="6" s="1"/>
  <c r="I1278" i="6"/>
  <c r="Z1278" i="6" s="1"/>
  <c r="I1274" i="6"/>
  <c r="Z1274" i="6" s="1"/>
  <c r="I1270" i="6"/>
  <c r="Z1270" i="6" s="1"/>
  <c r="I1266" i="6"/>
  <c r="Z1266" i="6" s="1"/>
  <c r="I1262" i="6"/>
  <c r="Z1262" i="6" s="1"/>
  <c r="I1258" i="6"/>
  <c r="Z1258" i="6" s="1"/>
  <c r="I1254" i="6"/>
  <c r="Z1254" i="6" s="1"/>
  <c r="I1250" i="6"/>
  <c r="Z1250" i="6" s="1"/>
  <c r="I1246" i="6"/>
  <c r="Z1246" i="6" s="1"/>
  <c r="I1242" i="6"/>
  <c r="Z1242" i="6" s="1"/>
  <c r="I1238" i="6"/>
  <c r="Z1238" i="6" s="1"/>
  <c r="I1234" i="6"/>
  <c r="Z1234" i="6" s="1"/>
  <c r="I1230" i="6"/>
  <c r="Z1230" i="6" s="1"/>
  <c r="I1226" i="6"/>
  <c r="I1222" i="6"/>
  <c r="Z1222" i="6" s="1"/>
  <c r="I1218" i="6"/>
  <c r="Z1218" i="6" s="1"/>
  <c r="I1214" i="6"/>
  <c r="Z1214" i="6" s="1"/>
  <c r="I1210" i="6"/>
  <c r="Z1210" i="6" s="1"/>
  <c r="I1206" i="6"/>
  <c r="Z1206" i="6" s="1"/>
  <c r="I1202" i="6"/>
  <c r="Z1202" i="6" s="1"/>
  <c r="I1198" i="6"/>
  <c r="Z1198" i="6" s="1"/>
  <c r="I1194" i="6"/>
  <c r="Z1194" i="6" s="1"/>
  <c r="I1190" i="6"/>
  <c r="Z1190" i="6" s="1"/>
  <c r="I1186" i="6"/>
  <c r="Z1186" i="6" s="1"/>
  <c r="I1182" i="6"/>
  <c r="Z1182" i="6" s="1"/>
  <c r="I1178" i="6"/>
  <c r="Z1178" i="6" s="1"/>
  <c r="I1174" i="6"/>
  <c r="Z1174" i="6" s="1"/>
  <c r="I1170" i="6"/>
  <c r="Z1170" i="6" s="1"/>
  <c r="I1166" i="6"/>
  <c r="Z1166" i="6" s="1"/>
  <c r="I1162" i="6"/>
  <c r="Z1162" i="6" s="1"/>
  <c r="I1158" i="6"/>
  <c r="Z1158" i="6" s="1"/>
  <c r="I1154" i="6"/>
  <c r="Z1154" i="6" s="1"/>
  <c r="I1150" i="6"/>
  <c r="Z1150" i="6" s="1"/>
  <c r="I1146" i="6"/>
  <c r="Z1146" i="6" s="1"/>
  <c r="I1142" i="6"/>
  <c r="Z1142" i="6" s="1"/>
  <c r="I1138" i="6"/>
  <c r="Z1138" i="6" s="1"/>
  <c r="I1134" i="6"/>
  <c r="Z1134" i="6" s="1"/>
  <c r="I1130" i="6"/>
  <c r="Z1130" i="6" s="1"/>
  <c r="I1126" i="6"/>
  <c r="Z1126" i="6" s="1"/>
  <c r="I1122" i="6"/>
  <c r="Z1122" i="6" s="1"/>
  <c r="I1118" i="6"/>
  <c r="Z1118" i="6" s="1"/>
  <c r="I1114" i="6"/>
  <c r="Z1114" i="6" s="1"/>
  <c r="I1110" i="6"/>
  <c r="Z1110" i="6" s="1"/>
  <c r="I1106" i="6"/>
  <c r="Z1106" i="6" s="1"/>
  <c r="I1102" i="6"/>
  <c r="Z1102" i="6" s="1"/>
  <c r="I1098" i="6"/>
  <c r="Z1098" i="6" s="1"/>
  <c r="I1094" i="6"/>
  <c r="Z1094" i="6" s="1"/>
  <c r="I1090" i="6"/>
  <c r="Z1090" i="6" s="1"/>
  <c r="I1086" i="6"/>
  <c r="Z1086" i="6" s="1"/>
  <c r="I1082" i="6"/>
  <c r="Z1082" i="6" s="1"/>
  <c r="I1078" i="6"/>
  <c r="Z1078" i="6" s="1"/>
  <c r="I1074" i="6"/>
  <c r="Z1074" i="6" s="1"/>
  <c r="I1070" i="6"/>
  <c r="Z1070" i="6" s="1"/>
  <c r="I1066" i="6"/>
  <c r="Z1066" i="6" s="1"/>
  <c r="I1062" i="6"/>
  <c r="Z1062" i="6" s="1"/>
  <c r="I1058" i="6"/>
  <c r="Z1058" i="6" s="1"/>
  <c r="I1054" i="6"/>
  <c r="Z1054" i="6" s="1"/>
  <c r="I1050" i="6"/>
  <c r="Z1050" i="6" s="1"/>
  <c r="I1046" i="6"/>
  <c r="Z1046" i="6" s="1"/>
  <c r="I1042" i="6"/>
  <c r="Z1042" i="6" s="1"/>
  <c r="I1038" i="6"/>
  <c r="Z1038" i="6" s="1"/>
  <c r="I1034" i="6"/>
  <c r="Z1034" i="6" s="1"/>
  <c r="I1030" i="6"/>
  <c r="Z1030" i="6" s="1"/>
  <c r="I1026" i="6"/>
  <c r="Z1026" i="6" s="1"/>
  <c r="I1022" i="6"/>
  <c r="Z1022" i="6" s="1"/>
  <c r="I1018" i="6"/>
  <c r="Z1018" i="6" s="1"/>
  <c r="I1014" i="6"/>
  <c r="Z1014" i="6" s="1"/>
  <c r="I1010" i="6"/>
  <c r="Z1010" i="6" s="1"/>
  <c r="I1006" i="6"/>
  <c r="Z1006" i="6" s="1"/>
  <c r="I1002" i="6"/>
  <c r="Z1002" i="6" s="1"/>
  <c r="I998" i="6"/>
  <c r="Z998" i="6" s="1"/>
  <c r="I994" i="6"/>
  <c r="Z994" i="6" s="1"/>
  <c r="I990" i="6"/>
  <c r="Z990" i="6" s="1"/>
  <c r="I986" i="6"/>
  <c r="Z986" i="6" s="1"/>
  <c r="I982" i="6"/>
  <c r="Z982" i="6" s="1"/>
  <c r="I618" i="6"/>
  <c r="Z618" i="6" s="1"/>
  <c r="I594" i="6"/>
  <c r="Z594" i="6" s="1"/>
  <c r="I390" i="6"/>
  <c r="Z390" i="6" s="1"/>
  <c r="I386" i="6"/>
  <c r="Z386" i="6" s="1"/>
  <c r="I266" i="6"/>
  <c r="Z266" i="6" s="1"/>
  <c r="I262" i="6"/>
  <c r="Z262" i="6" s="1"/>
  <c r="I258" i="6"/>
  <c r="Z258" i="6" s="1"/>
  <c r="I186" i="6"/>
  <c r="Z186" i="6" s="1"/>
  <c r="I22" i="6"/>
  <c r="Z22" i="6" s="1"/>
  <c r="I18" i="6"/>
  <c r="Z18" i="6" s="1"/>
  <c r="Z6" i="6"/>
  <c r="O3" i="6"/>
  <c r="H1462" i="6"/>
  <c r="H1458" i="6"/>
  <c r="H1454" i="6"/>
  <c r="H1450" i="6"/>
  <c r="H1446" i="6"/>
  <c r="H1442" i="6"/>
  <c r="H1438" i="6"/>
  <c r="H1434" i="6"/>
  <c r="H1430" i="6"/>
  <c r="H1426" i="6"/>
  <c r="H1422" i="6"/>
  <c r="H1418" i="6"/>
  <c r="H1414" i="6"/>
  <c r="H1410" i="6"/>
  <c r="H1406" i="6"/>
  <c r="H1402" i="6"/>
  <c r="H1398" i="6"/>
  <c r="H1394" i="6"/>
  <c r="H1390" i="6"/>
  <c r="H1386" i="6"/>
  <c r="H1382" i="6"/>
  <c r="H1378" i="6"/>
  <c r="H1374" i="6"/>
  <c r="H1370" i="6"/>
  <c r="H1366" i="6"/>
  <c r="H1362" i="6"/>
  <c r="H1358" i="6"/>
  <c r="H1354" i="6"/>
  <c r="H1350" i="6"/>
  <c r="H1346" i="6"/>
  <c r="H1342" i="6"/>
  <c r="H1338" i="6"/>
  <c r="H1334" i="6"/>
  <c r="H1330" i="6"/>
  <c r="H1326" i="6"/>
  <c r="H1322" i="6"/>
  <c r="H1318" i="6"/>
  <c r="H1314" i="6"/>
  <c r="H1310" i="6"/>
  <c r="H1306" i="6"/>
  <c r="H1302" i="6"/>
  <c r="H1298" i="6"/>
  <c r="H1294" i="6"/>
  <c r="H1290" i="6"/>
  <c r="H1286" i="6"/>
  <c r="H1282" i="6"/>
  <c r="H1278" i="6"/>
  <c r="H1274" i="6"/>
  <c r="H1270" i="6"/>
  <c r="H1266" i="6"/>
  <c r="H1262" i="6"/>
  <c r="H1258" i="6"/>
  <c r="H1254" i="6"/>
  <c r="H1250" i="6"/>
  <c r="H1246" i="6"/>
  <c r="H1242" i="6"/>
  <c r="H1238" i="6"/>
  <c r="H1234" i="6"/>
  <c r="H1230" i="6"/>
  <c r="H1226" i="6"/>
  <c r="H1222" i="6"/>
  <c r="H1218" i="6"/>
  <c r="H1214" i="6"/>
  <c r="H1210" i="6"/>
  <c r="H1206" i="6"/>
  <c r="H1202" i="6"/>
  <c r="H1198" i="6"/>
  <c r="H1194" i="6"/>
  <c r="H1190" i="6"/>
  <c r="H1186" i="6"/>
  <c r="H1182" i="6"/>
  <c r="H1178" i="6"/>
  <c r="H1174" i="6"/>
  <c r="H1170" i="6"/>
  <c r="H1166" i="6"/>
  <c r="H1162" i="6"/>
  <c r="H1158" i="6"/>
  <c r="H1154" i="6"/>
  <c r="H1150" i="6"/>
  <c r="H1146" i="6"/>
  <c r="H1142" i="6"/>
  <c r="H1138" i="6"/>
  <c r="H1134" i="6"/>
  <c r="H1130" i="6"/>
  <c r="H1126" i="6"/>
  <c r="H1122" i="6"/>
  <c r="H1118" i="6"/>
  <c r="H1114" i="6"/>
  <c r="H1110" i="6"/>
  <c r="H1106" i="6"/>
  <c r="H1102" i="6"/>
  <c r="H1098" i="6"/>
  <c r="H1094" i="6"/>
  <c r="H1090" i="6"/>
  <c r="H1086" i="6"/>
  <c r="H1082" i="6"/>
  <c r="H1078" i="6"/>
  <c r="H1074" i="6"/>
  <c r="H1070" i="6"/>
  <c r="H1066" i="6"/>
  <c r="H1062" i="6"/>
  <c r="H1058" i="6"/>
  <c r="H1054" i="6"/>
  <c r="H1050" i="6"/>
  <c r="H1046" i="6"/>
  <c r="H1042" i="6"/>
  <c r="H1038" i="6"/>
  <c r="H1034" i="6"/>
  <c r="H1030" i="6"/>
  <c r="H1026" i="6"/>
  <c r="H1022" i="6"/>
  <c r="H1018" i="6"/>
  <c r="H1014" i="6"/>
  <c r="H1010" i="6"/>
  <c r="H1006" i="6"/>
  <c r="H1002" i="6"/>
  <c r="H998" i="6"/>
  <c r="H994" i="6"/>
  <c r="H990" i="6"/>
  <c r="H986" i="6"/>
  <c r="H982" i="6"/>
  <c r="H978" i="6"/>
  <c r="H974" i="6"/>
  <c r="H970" i="6"/>
  <c r="H966" i="6"/>
  <c r="H962" i="6"/>
  <c r="H958" i="6"/>
  <c r="H954" i="6"/>
  <c r="H950" i="6"/>
  <c r="H946" i="6"/>
  <c r="H942" i="6"/>
  <c r="H938" i="6"/>
  <c r="H934" i="6"/>
  <c r="H930" i="6"/>
  <c r="H926" i="6"/>
  <c r="H922" i="6"/>
  <c r="H918" i="6"/>
  <c r="H914" i="6"/>
  <c r="H910" i="6"/>
  <c r="H906" i="6"/>
  <c r="H902" i="6"/>
  <c r="H898" i="6"/>
  <c r="H894" i="6"/>
  <c r="H890" i="6"/>
  <c r="H886" i="6"/>
  <c r="H882" i="6"/>
  <c r="H878" i="6"/>
  <c r="H874" i="6"/>
  <c r="H870" i="6"/>
  <c r="H866" i="6"/>
  <c r="H862" i="6"/>
  <c r="H858" i="6"/>
  <c r="H854" i="6"/>
  <c r="H850" i="6"/>
  <c r="H846" i="6"/>
  <c r="H842" i="6"/>
  <c r="H838" i="6"/>
  <c r="H834" i="6"/>
  <c r="H830" i="6"/>
  <c r="H826" i="6"/>
  <c r="H822" i="6"/>
  <c r="H818" i="6"/>
  <c r="H814" i="6"/>
  <c r="H810" i="6"/>
  <c r="H806" i="6"/>
  <c r="H802" i="6"/>
  <c r="H798" i="6"/>
  <c r="H794" i="6"/>
  <c r="H790" i="6"/>
  <c r="H786" i="6"/>
  <c r="H782" i="6"/>
  <c r="H778" i="6"/>
  <c r="H774" i="6"/>
  <c r="H770" i="6"/>
  <c r="H766" i="6"/>
  <c r="H762" i="6"/>
  <c r="H758" i="6"/>
  <c r="H754" i="6"/>
  <c r="H750" i="6"/>
  <c r="H746" i="6"/>
  <c r="H742" i="6"/>
  <c r="H738" i="6"/>
  <c r="H734" i="6"/>
  <c r="H730" i="6"/>
  <c r="H726" i="6"/>
  <c r="H722" i="6"/>
  <c r="H718" i="6"/>
  <c r="H714" i="6"/>
  <c r="H710" i="6"/>
  <c r="H706" i="6"/>
  <c r="H702" i="6"/>
  <c r="H698" i="6"/>
  <c r="H694" i="6"/>
  <c r="H690" i="6"/>
  <c r="H686" i="6"/>
  <c r="H682" i="6"/>
  <c r="H678" i="6"/>
  <c r="H674" i="6"/>
  <c r="H670" i="6"/>
  <c r="H666" i="6"/>
  <c r="H662" i="6"/>
  <c r="H658" i="6"/>
  <c r="H654" i="6"/>
  <c r="H650" i="6"/>
  <c r="H646" i="6"/>
  <c r="H642" i="6"/>
  <c r="H638" i="6"/>
  <c r="H634" i="6"/>
  <c r="H630" i="6"/>
  <c r="H626" i="6"/>
  <c r="H622" i="6"/>
  <c r="H618" i="6"/>
  <c r="H614" i="6"/>
  <c r="H610" i="6"/>
  <c r="H606" i="6"/>
  <c r="H602" i="6"/>
  <c r="H598" i="6"/>
  <c r="H594" i="6"/>
  <c r="H590" i="6"/>
  <c r="H586" i="6"/>
  <c r="H582" i="6"/>
  <c r="H578" i="6"/>
  <c r="H574" i="6"/>
  <c r="H570" i="6"/>
  <c r="H566" i="6"/>
  <c r="H562" i="6"/>
  <c r="H558" i="6"/>
  <c r="H554" i="6"/>
  <c r="H550" i="6"/>
  <c r="H546" i="6"/>
  <c r="H542" i="6"/>
  <c r="H538" i="6"/>
  <c r="H534" i="6"/>
  <c r="H530" i="6"/>
  <c r="H526" i="6"/>
  <c r="H522" i="6"/>
  <c r="H518" i="6"/>
  <c r="H514" i="6"/>
  <c r="H510" i="6"/>
  <c r="H506" i="6"/>
  <c r="H502" i="6"/>
  <c r="H498" i="6"/>
  <c r="H494" i="6"/>
  <c r="H490" i="6"/>
  <c r="H486" i="6"/>
  <c r="H482" i="6"/>
  <c r="H478" i="6"/>
  <c r="H474" i="6"/>
  <c r="H470" i="6"/>
  <c r="H466" i="6"/>
  <c r="H462" i="6"/>
  <c r="H458" i="6"/>
  <c r="H454" i="6"/>
  <c r="H450" i="6"/>
  <c r="H446" i="6"/>
  <c r="H442" i="6"/>
  <c r="H438" i="6"/>
  <c r="H434" i="6"/>
  <c r="H430" i="6"/>
  <c r="H426" i="6"/>
  <c r="H422" i="6"/>
  <c r="H418" i="6"/>
  <c r="H414" i="6"/>
  <c r="H410" i="6"/>
  <c r="H406" i="6"/>
  <c r="H402" i="6"/>
  <c r="H398" i="6"/>
  <c r="H394" i="6"/>
  <c r="H390" i="6"/>
  <c r="H386" i="6"/>
  <c r="H382" i="6"/>
  <c r="H378" i="6"/>
  <c r="H374" i="6"/>
  <c r="H370" i="6"/>
  <c r="H366" i="6"/>
  <c r="H362" i="6"/>
  <c r="H358" i="6"/>
  <c r="H354" i="6"/>
  <c r="H350" i="6"/>
  <c r="H346" i="6"/>
  <c r="H342" i="6"/>
  <c r="H338" i="6"/>
  <c r="H334" i="6"/>
  <c r="H330" i="6"/>
  <c r="H326" i="6"/>
  <c r="H322" i="6"/>
  <c r="H318" i="6"/>
  <c r="H314" i="6"/>
  <c r="H310" i="6"/>
  <c r="H306" i="6"/>
  <c r="H302" i="6"/>
  <c r="H298" i="6"/>
  <c r="H294" i="6"/>
  <c r="H290" i="6"/>
  <c r="H286" i="6"/>
  <c r="H282" i="6"/>
  <c r="H278" i="6"/>
  <c r="H274" i="6"/>
  <c r="H270" i="6"/>
  <c r="H266" i="6"/>
  <c r="H262" i="6"/>
  <c r="H258" i="6"/>
  <c r="H254" i="6"/>
  <c r="H250" i="6"/>
  <c r="H246" i="6"/>
  <c r="H242" i="6"/>
  <c r="H238" i="6"/>
  <c r="H234" i="6"/>
  <c r="H230" i="6"/>
  <c r="H226" i="6"/>
  <c r="H222" i="6"/>
  <c r="H218" i="6"/>
  <c r="H214" i="6"/>
  <c r="H210" i="6"/>
  <c r="H206" i="6"/>
  <c r="H202" i="6"/>
  <c r="H198" i="6"/>
  <c r="H194" i="6"/>
  <c r="H190" i="6"/>
  <c r="H186" i="6"/>
  <c r="H182" i="6"/>
  <c r="H178" i="6"/>
  <c r="H174" i="6"/>
  <c r="H170" i="6"/>
  <c r="H166" i="6"/>
  <c r="H162" i="6"/>
  <c r="H158" i="6"/>
  <c r="H154" i="6"/>
  <c r="H150" i="6"/>
  <c r="H146" i="6"/>
  <c r="H142" i="6"/>
  <c r="H138" i="6"/>
  <c r="H134" i="6"/>
  <c r="H130" i="6"/>
  <c r="H126" i="6"/>
  <c r="H122" i="6"/>
  <c r="H118" i="6"/>
  <c r="H114" i="6"/>
  <c r="H110" i="6"/>
  <c r="H106" i="6"/>
  <c r="H102" i="6"/>
  <c r="H98" i="6"/>
  <c r="H94" i="6"/>
  <c r="H90" i="6"/>
  <c r="H86" i="6"/>
  <c r="H82" i="6"/>
  <c r="H78" i="6"/>
  <c r="H74" i="6"/>
  <c r="H70" i="6"/>
  <c r="H66" i="6"/>
  <c r="H62" i="6"/>
  <c r="H58" i="6"/>
  <c r="H54" i="6"/>
  <c r="H50" i="6"/>
  <c r="H46" i="6"/>
  <c r="H42" i="6"/>
  <c r="H38" i="6"/>
  <c r="H34" i="6"/>
  <c r="H30" i="6"/>
  <c r="H26" i="6"/>
  <c r="H22" i="6"/>
  <c r="H18" i="6"/>
  <c r="H14" i="6"/>
  <c r="H10" i="6"/>
  <c r="H6" i="6"/>
  <c r="I2" i="6"/>
  <c r="I1461" i="6"/>
  <c r="Z1461" i="6" s="1"/>
  <c r="I1457" i="6"/>
  <c r="Z1457" i="6" s="1"/>
  <c r="I1453" i="6"/>
  <c r="Z1453" i="6" s="1"/>
  <c r="I1449" i="6"/>
  <c r="Z1449" i="6" s="1"/>
  <c r="I1445" i="6"/>
  <c r="Z1445" i="6" s="1"/>
  <c r="I1441" i="6"/>
  <c r="Z1441" i="6" s="1"/>
  <c r="I1437" i="6"/>
  <c r="Z1437" i="6" s="1"/>
  <c r="I1433" i="6"/>
  <c r="Z1433" i="6" s="1"/>
  <c r="I1429" i="6"/>
  <c r="Z1429" i="6" s="1"/>
  <c r="I1425" i="6"/>
  <c r="Z1425" i="6" s="1"/>
  <c r="I1421" i="6"/>
  <c r="Z1421" i="6" s="1"/>
  <c r="I1417" i="6"/>
  <c r="Z1417" i="6" s="1"/>
  <c r="I1413" i="6"/>
  <c r="Z1413" i="6" s="1"/>
  <c r="I1409" i="6"/>
  <c r="Z1409" i="6" s="1"/>
  <c r="I1405" i="6"/>
  <c r="Z1405" i="6" s="1"/>
  <c r="I1401" i="6"/>
  <c r="Z1401" i="6" s="1"/>
  <c r="I1397" i="6"/>
  <c r="Z1397" i="6" s="1"/>
  <c r="I1393" i="6"/>
  <c r="Z1393" i="6" s="1"/>
  <c r="I1389" i="6"/>
  <c r="Z1389" i="6" s="1"/>
  <c r="I1385" i="6"/>
  <c r="Z1385" i="6" s="1"/>
  <c r="I1381" i="6"/>
  <c r="Z1381" i="6" s="1"/>
  <c r="I1377" i="6"/>
  <c r="Z1377" i="6" s="1"/>
  <c r="I1373" i="6"/>
  <c r="Z1373" i="6" s="1"/>
  <c r="I1369" i="6"/>
  <c r="Z1369" i="6" s="1"/>
  <c r="I1365" i="6"/>
  <c r="Z1365" i="6" s="1"/>
  <c r="I1361" i="6"/>
  <c r="Z1361" i="6" s="1"/>
  <c r="I1357" i="6"/>
  <c r="Z1357" i="6" s="1"/>
  <c r="I1353" i="6"/>
  <c r="Z1353" i="6" s="1"/>
  <c r="I1349" i="6"/>
  <c r="Z1349" i="6" s="1"/>
  <c r="I1345" i="6"/>
  <c r="Z1345" i="6" s="1"/>
  <c r="I1341" i="6"/>
  <c r="Z1341" i="6" s="1"/>
  <c r="I1337" i="6"/>
  <c r="Z1337" i="6" s="1"/>
  <c r="I1333" i="6"/>
  <c r="Z1333" i="6" s="1"/>
  <c r="I1329" i="6"/>
  <c r="Z1329" i="6" s="1"/>
  <c r="I1325" i="6"/>
  <c r="Z1325" i="6" s="1"/>
  <c r="I1321" i="6"/>
  <c r="Z1321" i="6" s="1"/>
  <c r="I1317" i="6"/>
  <c r="Z1317" i="6" s="1"/>
  <c r="I1313" i="6"/>
  <c r="Z1313" i="6" s="1"/>
  <c r="I1309" i="6"/>
  <c r="Z1309" i="6" s="1"/>
  <c r="I1305" i="6"/>
  <c r="Z1305" i="6" s="1"/>
  <c r="I1301" i="6"/>
  <c r="Z1301" i="6" s="1"/>
  <c r="I1297" i="6"/>
  <c r="Z1297" i="6" s="1"/>
  <c r="I1293" i="6"/>
  <c r="Z1293" i="6" s="1"/>
  <c r="I1289" i="6"/>
  <c r="Z1289" i="6" s="1"/>
  <c r="I1285" i="6"/>
  <c r="Z1285" i="6" s="1"/>
  <c r="I1281" i="6"/>
  <c r="Z1281" i="6" s="1"/>
  <c r="I1277" i="6"/>
  <c r="Z1277" i="6" s="1"/>
  <c r="I1273" i="6"/>
  <c r="Z1273" i="6" s="1"/>
  <c r="I1269" i="6"/>
  <c r="Z1269" i="6" s="1"/>
  <c r="I1265" i="6"/>
  <c r="Z1265" i="6" s="1"/>
  <c r="I1261" i="6"/>
  <c r="Z1261" i="6" s="1"/>
  <c r="I1257" i="6"/>
  <c r="Z1257" i="6" s="1"/>
  <c r="I1253" i="6"/>
  <c r="Z1253" i="6" s="1"/>
  <c r="I1249" i="6"/>
  <c r="Z1249" i="6" s="1"/>
  <c r="I1245" i="6"/>
  <c r="Z1245" i="6" s="1"/>
  <c r="I1241" i="6"/>
  <c r="Z1241" i="6" s="1"/>
  <c r="I1237" i="6"/>
  <c r="Z1237" i="6" s="1"/>
  <c r="I1233" i="6"/>
  <c r="Z1233" i="6" s="1"/>
  <c r="I1229" i="6"/>
  <c r="Z1229" i="6" s="1"/>
  <c r="I1225" i="6"/>
  <c r="Z1225" i="6" s="1"/>
  <c r="I1221" i="6"/>
  <c r="Z1221" i="6" s="1"/>
  <c r="I1217" i="6"/>
  <c r="Z1217" i="6" s="1"/>
  <c r="I1213" i="6"/>
  <c r="Z1213" i="6" s="1"/>
  <c r="I1209" i="6"/>
  <c r="Z1209" i="6" s="1"/>
  <c r="I1205" i="6"/>
  <c r="Z1205" i="6" s="1"/>
  <c r="I1201" i="6"/>
  <c r="Z1201" i="6" s="1"/>
  <c r="I1197" i="6"/>
  <c r="Z1197" i="6" s="1"/>
  <c r="I1193" i="6"/>
  <c r="Z1193" i="6" s="1"/>
  <c r="I1189" i="6"/>
  <c r="Z1189" i="6" s="1"/>
  <c r="I1185" i="6"/>
  <c r="Z1185" i="6" s="1"/>
  <c r="I1181" i="6"/>
  <c r="Z1181" i="6" s="1"/>
  <c r="I1177" i="6"/>
  <c r="Z1177" i="6" s="1"/>
  <c r="I1173" i="6"/>
  <c r="Z1173" i="6" s="1"/>
  <c r="I1149" i="6"/>
  <c r="Z1149" i="6" s="1"/>
  <c r="I1141" i="6"/>
  <c r="Z1141" i="6" s="1"/>
  <c r="I1137" i="6"/>
  <c r="Z1137" i="6" s="1"/>
  <c r="I1133" i="6"/>
  <c r="Z1133" i="6" s="1"/>
  <c r="I1129" i="6"/>
  <c r="Z1129" i="6" s="1"/>
  <c r="I1125" i="6"/>
  <c r="Z1125" i="6" s="1"/>
  <c r="I1121" i="6"/>
  <c r="Z1121" i="6" s="1"/>
  <c r="I1117" i="6"/>
  <c r="Z1117" i="6" s="1"/>
  <c r="I1113" i="6"/>
  <c r="Z1113" i="6" s="1"/>
  <c r="I1109" i="6"/>
  <c r="Z1109" i="6" s="1"/>
  <c r="I1105" i="6"/>
  <c r="Z1105" i="6" s="1"/>
  <c r="I1101" i="6"/>
  <c r="Z1101" i="6" s="1"/>
  <c r="I1097" i="6"/>
  <c r="Z1097" i="6" s="1"/>
  <c r="I1093" i="6"/>
  <c r="Z1093" i="6" s="1"/>
  <c r="I1089" i="6"/>
  <c r="Z1089" i="6" s="1"/>
  <c r="I1085" i="6"/>
  <c r="Z1085" i="6" s="1"/>
  <c r="I1081" i="6"/>
  <c r="Z1081" i="6" s="1"/>
  <c r="I1077" i="6"/>
  <c r="Z1077" i="6" s="1"/>
  <c r="I1073" i="6"/>
  <c r="Z1073" i="6" s="1"/>
  <c r="I1069" i="6"/>
  <c r="Z1069" i="6" s="1"/>
  <c r="I1065" i="6"/>
  <c r="Z1065" i="6" s="1"/>
  <c r="I1061" i="6"/>
  <c r="Z1061" i="6" s="1"/>
  <c r="I1057" i="6"/>
  <c r="Z1057" i="6" s="1"/>
  <c r="I1053" i="6"/>
  <c r="Z1053" i="6" s="1"/>
  <c r="I1049" i="6"/>
  <c r="Z1049" i="6" s="1"/>
  <c r="I1045" i="6"/>
  <c r="Z1045" i="6" s="1"/>
  <c r="I1041" i="6"/>
  <c r="Z1041" i="6" s="1"/>
  <c r="I1037" i="6"/>
  <c r="Z1037" i="6" s="1"/>
  <c r="I1033" i="6"/>
  <c r="Z1033" i="6" s="1"/>
  <c r="I1029" i="6"/>
  <c r="Z1029" i="6" s="1"/>
  <c r="I1025" i="6"/>
  <c r="Z1025" i="6" s="1"/>
  <c r="I1021" i="6"/>
  <c r="Z1021" i="6" s="1"/>
  <c r="I1017" i="6"/>
  <c r="Z1017" i="6" s="1"/>
  <c r="I1013" i="6"/>
  <c r="Z1013" i="6" s="1"/>
  <c r="I1009" i="6"/>
  <c r="Z1009" i="6" s="1"/>
  <c r="I1005" i="6"/>
  <c r="Z1005" i="6" s="1"/>
  <c r="I1001" i="6"/>
  <c r="Z1001" i="6" s="1"/>
  <c r="I997" i="6"/>
  <c r="Z997" i="6" s="1"/>
  <c r="I993" i="6"/>
  <c r="Z993" i="6" s="1"/>
  <c r="I989" i="6"/>
  <c r="Z989" i="6" s="1"/>
  <c r="I985" i="6"/>
  <c r="Z985" i="6" s="1"/>
  <c r="I981" i="6"/>
  <c r="Z981" i="6" s="1"/>
  <c r="I957" i="6"/>
  <c r="Z957" i="6" s="1"/>
  <c r="O83" i="6"/>
  <c r="O131" i="6"/>
  <c r="O195" i="6"/>
  <c r="O259" i="6"/>
  <c r="O275" i="6"/>
  <c r="O307" i="6"/>
  <c r="O403" i="6"/>
  <c r="O499" i="6"/>
  <c r="O547" i="6"/>
  <c r="O563" i="6"/>
  <c r="O579" i="6"/>
  <c r="O627" i="6"/>
  <c r="O675" i="6"/>
  <c r="O36" i="6"/>
  <c r="O164" i="6"/>
  <c r="O244" i="6"/>
  <c r="O292" i="6"/>
  <c r="O420" i="6"/>
  <c r="O484" i="6"/>
  <c r="O715" i="6"/>
  <c r="O731" i="6"/>
  <c r="O811" i="6"/>
  <c r="O859" i="6"/>
  <c r="O875" i="6"/>
  <c r="O971" i="6"/>
  <c r="O987" i="6"/>
  <c r="O1067" i="6"/>
  <c r="O1083" i="6"/>
  <c r="O1115" i="6"/>
  <c r="O1131" i="6"/>
  <c r="O1211" i="6"/>
  <c r="O1243" i="6"/>
  <c r="O1259" i="6"/>
  <c r="O1275" i="6"/>
  <c r="O1291" i="6"/>
  <c r="O1371" i="6"/>
  <c r="O1056" i="6"/>
  <c r="O1072" i="6"/>
  <c r="O1184" i="6"/>
  <c r="H2" i="6"/>
  <c r="I420" i="6"/>
  <c r="Z420" i="6" s="1"/>
  <c r="I260" i="6"/>
  <c r="Z260" i="6" s="1"/>
  <c r="I256" i="6"/>
  <c r="I252" i="6"/>
  <c r="Z252" i="6" s="1"/>
  <c r="I248" i="6"/>
  <c r="Z248" i="6" s="1"/>
  <c r="I244" i="6"/>
  <c r="Z244" i="6" s="1"/>
  <c r="I240" i="6"/>
  <c r="Z240" i="6" s="1"/>
  <c r="I236" i="6"/>
  <c r="Z236" i="6" s="1"/>
  <c r="I232" i="6"/>
  <c r="Z232" i="6" s="1"/>
  <c r="I228" i="6"/>
  <c r="Z228" i="6" s="1"/>
  <c r="I224" i="6"/>
  <c r="Z224" i="6" s="1"/>
  <c r="I220" i="6"/>
  <c r="Z220" i="6" s="1"/>
  <c r="I216" i="6"/>
  <c r="Z216" i="6" s="1"/>
  <c r="I212" i="6"/>
  <c r="Z212" i="6" s="1"/>
  <c r="I208" i="6"/>
  <c r="Z208" i="6" s="1"/>
  <c r="I204" i="6"/>
  <c r="Z204" i="6" s="1"/>
  <c r="I200" i="6"/>
  <c r="Z200" i="6" s="1"/>
  <c r="I196" i="6"/>
  <c r="Z196" i="6" s="1"/>
  <c r="I192" i="6"/>
  <c r="Z192" i="6" s="1"/>
  <c r="I188" i="6"/>
  <c r="Z188" i="6" s="1"/>
  <c r="I184" i="6"/>
  <c r="Z184" i="6" s="1"/>
  <c r="I180" i="6"/>
  <c r="Z180" i="6" s="1"/>
  <c r="I176" i="6"/>
  <c r="Z176" i="6" s="1"/>
  <c r="I172" i="6"/>
  <c r="Z172" i="6" s="1"/>
  <c r="I168" i="6"/>
  <c r="Z168" i="6" s="1"/>
  <c r="I164" i="6"/>
  <c r="Z164" i="6" s="1"/>
  <c r="I160" i="6"/>
  <c r="Z160" i="6" s="1"/>
  <c r="I156" i="6"/>
  <c r="Z156" i="6" s="1"/>
  <c r="I152" i="6"/>
  <c r="Z152" i="6" s="1"/>
  <c r="I148" i="6"/>
  <c r="Z148" i="6" s="1"/>
  <c r="I144" i="6"/>
  <c r="Z144" i="6" s="1"/>
  <c r="I140" i="6"/>
  <c r="Z140" i="6" s="1"/>
  <c r="I136" i="6"/>
  <c r="Z136" i="6" s="1"/>
  <c r="I132" i="6"/>
  <c r="Z132" i="6" s="1"/>
  <c r="I128" i="6"/>
  <c r="Z128" i="6" s="1"/>
  <c r="I124" i="6"/>
  <c r="Z124" i="6" s="1"/>
  <c r="I120" i="6"/>
  <c r="Z120" i="6" s="1"/>
  <c r="I116" i="6"/>
  <c r="Z116" i="6" s="1"/>
  <c r="I112" i="6"/>
  <c r="Z112" i="6" s="1"/>
  <c r="I108" i="6"/>
  <c r="Z108" i="6" s="1"/>
  <c r="I104" i="6"/>
  <c r="Z104" i="6" s="1"/>
  <c r="I100" i="6"/>
  <c r="Z100" i="6" s="1"/>
  <c r="I96" i="6"/>
  <c r="Z96" i="6" s="1"/>
  <c r="I92" i="6"/>
  <c r="Z92" i="6" s="1"/>
  <c r="I88" i="6"/>
  <c r="Z88" i="6" s="1"/>
  <c r="I84" i="6"/>
  <c r="Z84" i="6" s="1"/>
  <c r="I80" i="6"/>
  <c r="Z80" i="6" s="1"/>
  <c r="I76" i="6"/>
  <c r="Z76" i="6" s="1"/>
  <c r="I72" i="6"/>
  <c r="Z72" i="6" s="1"/>
  <c r="I68" i="6"/>
  <c r="Z68" i="6" s="1"/>
  <c r="I64" i="6"/>
  <c r="Z64" i="6" s="1"/>
  <c r="I60" i="6"/>
  <c r="Z60" i="6" s="1"/>
  <c r="I56" i="6"/>
  <c r="Z56" i="6" s="1"/>
  <c r="I52" i="6"/>
  <c r="Z52" i="6" s="1"/>
  <c r="I48" i="6"/>
  <c r="Z48" i="6" s="1"/>
  <c r="I44" i="6"/>
  <c r="Z44" i="6" s="1"/>
  <c r="I40" i="6"/>
  <c r="Z40" i="6" s="1"/>
  <c r="I36" i="6"/>
  <c r="I32" i="6"/>
  <c r="I28" i="6"/>
  <c r="Z28" i="6" s="1"/>
  <c r="I24" i="6"/>
  <c r="Z24" i="6" s="1"/>
  <c r="I20" i="6"/>
  <c r="I16" i="6"/>
  <c r="Z16" i="6" s="1"/>
  <c r="I12" i="6"/>
  <c r="Z12" i="6" s="1"/>
  <c r="I8" i="6"/>
  <c r="Z8" i="6" s="1"/>
  <c r="I4" i="6"/>
  <c r="O23" i="6"/>
  <c r="O39" i="6"/>
  <c r="O119" i="6"/>
  <c r="O167" i="6"/>
  <c r="O183" i="6"/>
  <c r="O279" i="6"/>
  <c r="O295" i="6"/>
  <c r="O327" i="6"/>
  <c r="O343" i="6"/>
  <c r="O359" i="6"/>
  <c r="O423" i="6"/>
  <c r="O455" i="6"/>
  <c r="O471" i="6"/>
  <c r="O487" i="6"/>
  <c r="O583" i="6"/>
  <c r="O599" i="6"/>
  <c r="O663" i="6"/>
  <c r="O679" i="6"/>
  <c r="O568" i="6"/>
  <c r="O664" i="6"/>
  <c r="O687" i="6"/>
  <c r="O703" i="6"/>
  <c r="O783" i="6"/>
  <c r="O831" i="6"/>
  <c r="O895" i="6"/>
  <c r="O959" i="6"/>
  <c r="O1087" i="6"/>
  <c r="O1215" i="6"/>
  <c r="O1295" i="6"/>
  <c r="O1327" i="6"/>
  <c r="O1343" i="6"/>
  <c r="O1028" i="6"/>
  <c r="O1060" i="6"/>
  <c r="O1092" i="6"/>
  <c r="O1188" i="6"/>
  <c r="O1444" i="6"/>
  <c r="O1460" i="6"/>
  <c r="I1167" i="6"/>
  <c r="Z1167" i="6" s="1"/>
  <c r="I1163" i="6"/>
  <c r="Z1163" i="6" s="1"/>
  <c r="I1159" i="6"/>
  <c r="Z1159" i="6" s="1"/>
  <c r="I1155" i="6"/>
  <c r="Z1155" i="6" s="1"/>
  <c r="I1151" i="6"/>
  <c r="Z1151" i="6" s="1"/>
  <c r="I1147" i="6"/>
  <c r="Z1147" i="6" s="1"/>
  <c r="I1143" i="6"/>
  <c r="Z1143" i="6" s="1"/>
  <c r="I1139" i="6"/>
  <c r="Z1139" i="6" s="1"/>
  <c r="I1135" i="6"/>
  <c r="Z1135" i="6" s="1"/>
  <c r="I1131" i="6"/>
  <c r="Z1131" i="6" s="1"/>
  <c r="I1127" i="6"/>
  <c r="Z1127" i="6" s="1"/>
  <c r="I1123" i="6"/>
  <c r="Z1123" i="6" s="1"/>
  <c r="I1119" i="6"/>
  <c r="I1115" i="6"/>
  <c r="Z1115" i="6" s="1"/>
  <c r="I1111" i="6"/>
  <c r="Z1111" i="6" s="1"/>
  <c r="I1107" i="6"/>
  <c r="Z1107" i="6" s="1"/>
  <c r="I1103" i="6"/>
  <c r="Z1103" i="6" s="1"/>
  <c r="I1099" i="6"/>
  <c r="Z1099" i="6" s="1"/>
  <c r="I1095" i="6"/>
  <c r="Z1095" i="6" s="1"/>
  <c r="I1091" i="6"/>
  <c r="Z1091" i="6" s="1"/>
  <c r="I1087" i="6"/>
  <c r="Z1087" i="6" s="1"/>
  <c r="I1083" i="6"/>
  <c r="Z1083" i="6" s="1"/>
  <c r="I1079" i="6"/>
  <c r="Z1079" i="6" s="1"/>
  <c r="I1075" i="6"/>
  <c r="Z1075" i="6" s="1"/>
  <c r="I1071" i="6"/>
  <c r="Z1071" i="6" s="1"/>
  <c r="I1067" i="6"/>
  <c r="Z1067" i="6" s="1"/>
  <c r="I1063" i="6"/>
  <c r="I1059" i="6"/>
  <c r="Z1059" i="6" s="1"/>
  <c r="I1055" i="6"/>
  <c r="Z1055" i="6" s="1"/>
  <c r="I1051" i="6"/>
  <c r="Z1051" i="6" s="1"/>
  <c r="I1047" i="6"/>
  <c r="Z1047" i="6" s="1"/>
  <c r="I1043" i="6"/>
  <c r="Z1043" i="6" s="1"/>
  <c r="I1039" i="6"/>
  <c r="Z1039" i="6" s="1"/>
  <c r="I1035" i="6"/>
  <c r="Z1035" i="6" s="1"/>
  <c r="I1031" i="6"/>
  <c r="Z1031" i="6" s="1"/>
  <c r="I1027" i="6"/>
  <c r="Z1027" i="6" s="1"/>
  <c r="I1023" i="6"/>
  <c r="Z1023" i="6" s="1"/>
  <c r="I1019" i="6"/>
  <c r="Z1019" i="6" s="1"/>
  <c r="I1015" i="6"/>
  <c r="Z1015" i="6" s="1"/>
  <c r="I1011" i="6"/>
  <c r="I1007" i="6"/>
  <c r="Z1007" i="6" s="1"/>
  <c r="I1003" i="6"/>
  <c r="Z1003" i="6" s="1"/>
  <c r="I999" i="6"/>
  <c r="Z999" i="6" s="1"/>
  <c r="I995" i="6"/>
  <c r="Z995" i="6" s="1"/>
  <c r="I991" i="6"/>
  <c r="Z991" i="6" s="1"/>
  <c r="I987" i="6"/>
  <c r="Z987" i="6" s="1"/>
  <c r="I599" i="6"/>
  <c r="Z599" i="6" s="1"/>
  <c r="I463" i="6"/>
  <c r="Z463" i="6" s="1"/>
  <c r="I391" i="6"/>
  <c r="Z391" i="6" s="1"/>
  <c r="I271" i="6"/>
  <c r="Z271" i="6" s="1"/>
  <c r="I267" i="6"/>
  <c r="Z267" i="6" s="1"/>
  <c r="I263" i="6"/>
  <c r="Z263" i="6" s="1"/>
  <c r="I259" i="6"/>
  <c r="Z259" i="6" s="1"/>
  <c r="I255" i="6"/>
  <c r="Z255" i="6" s="1"/>
  <c r="I251" i="6"/>
  <c r="Z251" i="6" s="1"/>
  <c r="I247" i="6"/>
  <c r="Z247" i="6" s="1"/>
  <c r="I243" i="6"/>
  <c r="Z243" i="6" s="1"/>
  <c r="I239" i="6"/>
  <c r="Z239" i="6" s="1"/>
  <c r="I235" i="6"/>
  <c r="Z235" i="6" s="1"/>
  <c r="I231" i="6"/>
  <c r="Z231" i="6" s="1"/>
  <c r="I227" i="6"/>
  <c r="Z227" i="6" s="1"/>
  <c r="I223" i="6"/>
  <c r="Z223" i="6" s="1"/>
  <c r="I219" i="6"/>
  <c r="Z219" i="6" s="1"/>
  <c r="I215" i="6"/>
  <c r="Z215" i="6" s="1"/>
  <c r="I211" i="6"/>
  <c r="Z211" i="6" s="1"/>
  <c r="I207" i="6"/>
  <c r="Z207" i="6" s="1"/>
  <c r="I203" i="6"/>
  <c r="Z203" i="6" s="1"/>
  <c r="I199" i="6"/>
  <c r="Z199" i="6" s="1"/>
  <c r="I195" i="6"/>
  <c r="Z195" i="6" s="1"/>
  <c r="I191" i="6"/>
  <c r="Z191" i="6" s="1"/>
  <c r="I187" i="6"/>
  <c r="Z187" i="6" s="1"/>
  <c r="I183" i="6"/>
  <c r="Z183" i="6" s="1"/>
  <c r="I179" i="6"/>
  <c r="Z179" i="6" s="1"/>
  <c r="I175" i="6"/>
  <c r="Z175" i="6" s="1"/>
  <c r="I171" i="6"/>
  <c r="Z171" i="6" s="1"/>
  <c r="I167" i="6"/>
  <c r="Z167" i="6" s="1"/>
  <c r="I163" i="6"/>
  <c r="Z163" i="6" s="1"/>
  <c r="I159" i="6"/>
  <c r="Z159" i="6" s="1"/>
  <c r="I155" i="6"/>
  <c r="Z155" i="6" s="1"/>
  <c r="I151" i="6"/>
  <c r="Z151" i="6" s="1"/>
  <c r="I147" i="6"/>
  <c r="Z147" i="6" s="1"/>
  <c r="I143" i="6"/>
  <c r="Z143" i="6" s="1"/>
  <c r="I139" i="6"/>
  <c r="Z139" i="6" s="1"/>
  <c r="I135" i="6"/>
  <c r="Z135" i="6" s="1"/>
  <c r="I131" i="6"/>
  <c r="Z131" i="6" s="1"/>
  <c r="I127" i="6"/>
  <c r="Z127" i="6" s="1"/>
  <c r="I123" i="6"/>
  <c r="Z123" i="6" s="1"/>
  <c r="I119" i="6"/>
  <c r="Z119" i="6" s="1"/>
  <c r="I115" i="6"/>
  <c r="Z115" i="6" s="1"/>
  <c r="I111" i="6"/>
  <c r="Z111" i="6" s="1"/>
  <c r="I107" i="6"/>
  <c r="Z107" i="6" s="1"/>
  <c r="I103" i="6"/>
  <c r="Z103" i="6" s="1"/>
  <c r="I99" i="6"/>
  <c r="Z99" i="6" s="1"/>
  <c r="I95" i="6"/>
  <c r="Z95" i="6" s="1"/>
  <c r="I91" i="6"/>
  <c r="Z91" i="6" s="1"/>
  <c r="I87" i="6"/>
  <c r="Z87" i="6" s="1"/>
  <c r="I83" i="6"/>
  <c r="Z83" i="6" s="1"/>
  <c r="I79" i="6"/>
  <c r="Z79" i="6" s="1"/>
  <c r="I75" i="6"/>
  <c r="Z75" i="6" s="1"/>
  <c r="I71" i="6"/>
  <c r="Z71" i="6" s="1"/>
  <c r="I67" i="6"/>
  <c r="I63" i="6"/>
  <c r="Z63" i="6" s="1"/>
  <c r="I59" i="6"/>
  <c r="Z59" i="6" s="1"/>
  <c r="I55" i="6"/>
  <c r="Z55" i="6" s="1"/>
  <c r="I51" i="6"/>
  <c r="Z51" i="6" s="1"/>
  <c r="I47" i="6"/>
  <c r="Z47" i="6" s="1"/>
  <c r="I43" i="6"/>
  <c r="Z43" i="6" s="1"/>
  <c r="I39" i="6"/>
  <c r="Z39" i="6" s="1"/>
  <c r="I35" i="6"/>
  <c r="Z35" i="6" s="1"/>
  <c r="I31" i="6"/>
  <c r="Z31" i="6" s="1"/>
  <c r="I27" i="6"/>
  <c r="Z27" i="6" s="1"/>
  <c r="I23" i="6"/>
  <c r="Z23" i="6" s="1"/>
  <c r="I19" i="6"/>
  <c r="Z19" i="6" s="1"/>
  <c r="I15" i="6"/>
  <c r="Z15" i="6" s="1"/>
  <c r="I11" i="6"/>
  <c r="Z11" i="6" s="1"/>
  <c r="I7" i="6"/>
  <c r="Z7" i="6" s="1"/>
  <c r="I3" i="6"/>
  <c r="AN2" i="6"/>
  <c r="AO2" i="6" s="1"/>
  <c r="O59" i="6"/>
  <c r="O75" i="6"/>
  <c r="O155" i="6"/>
  <c r="O187" i="6"/>
  <c r="O203" i="6"/>
  <c r="O219" i="6"/>
  <c r="O267" i="6"/>
  <c r="O299" i="6"/>
  <c r="O331" i="6"/>
  <c r="O347" i="6"/>
  <c r="O363" i="6"/>
  <c r="O459" i="6"/>
  <c r="O475" i="6"/>
  <c r="O491" i="6"/>
  <c r="O555" i="6"/>
  <c r="O587" i="6"/>
  <c r="O603" i="6"/>
  <c r="O619" i="6"/>
  <c r="O44" i="6"/>
  <c r="O60" i="6"/>
  <c r="O76" i="6"/>
  <c r="O124" i="6"/>
  <c r="O140" i="6"/>
  <c r="O172" i="6"/>
  <c r="O188" i="6"/>
  <c r="O204" i="6"/>
  <c r="O300" i="6"/>
  <c r="O316" i="6"/>
  <c r="O460" i="6"/>
  <c r="O492" i="6"/>
  <c r="O508" i="6"/>
  <c r="O524" i="6"/>
  <c r="O620" i="6"/>
  <c r="O636" i="6"/>
  <c r="O707" i="6"/>
  <c r="O739" i="6"/>
  <c r="O771" i="6"/>
  <c r="O803" i="6"/>
  <c r="O819" i="6"/>
  <c r="O947" i="6"/>
  <c r="O1075" i="6"/>
  <c r="O1091" i="6"/>
  <c r="O1123" i="6"/>
  <c r="O1171" i="6"/>
  <c r="O1187" i="6"/>
  <c r="O1203" i="6"/>
  <c r="O1251" i="6"/>
  <c r="O1267" i="6"/>
  <c r="O1315" i="6"/>
  <c r="O1331" i="6"/>
  <c r="O1363" i="6"/>
  <c r="O1395" i="6"/>
  <c r="O1411" i="6"/>
  <c r="O1443" i="6"/>
  <c r="O1459" i="6"/>
  <c r="O696" i="6"/>
  <c r="O712" i="6"/>
  <c r="O824" i="6"/>
  <c r="O840" i="6"/>
  <c r="O904" i="6"/>
  <c r="O952" i="6"/>
  <c r="O968" i="6"/>
  <c r="O1080" i="6"/>
  <c r="O1096" i="6"/>
  <c r="O1176" i="6"/>
  <c r="O1224" i="6"/>
  <c r="O1352" i="6"/>
  <c r="AN273" i="6"/>
  <c r="AO273" i="6" s="1"/>
  <c r="AN281" i="6"/>
  <c r="AO281" i="6" s="1"/>
  <c r="AN289" i="6"/>
  <c r="AO289" i="6" s="1"/>
  <c r="AN297" i="6"/>
  <c r="AO297" i="6" s="1"/>
  <c r="AN305" i="6"/>
  <c r="AO305" i="6" s="1"/>
  <c r="AN313" i="6"/>
  <c r="AO313" i="6" s="1"/>
  <c r="AN321" i="6"/>
  <c r="AO321" i="6" s="1"/>
  <c r="AN329" i="6"/>
  <c r="AO329" i="6" s="1"/>
  <c r="AN333" i="6"/>
  <c r="AO333" i="6" s="1"/>
  <c r="AN337" i="6"/>
  <c r="AO337" i="6" s="1"/>
  <c r="AN345" i="6"/>
  <c r="AO345" i="6" s="1"/>
  <c r="AN353" i="6"/>
  <c r="AO353" i="6" s="1"/>
  <c r="AN361" i="6"/>
  <c r="AO361" i="6" s="1"/>
  <c r="AN369" i="6"/>
  <c r="AO369" i="6" s="1"/>
  <c r="AN377" i="6"/>
  <c r="AO377" i="6" s="1"/>
  <c r="AN385" i="6"/>
  <c r="AO385" i="6" s="1"/>
  <c r="AN393" i="6"/>
  <c r="AO393" i="6" s="1"/>
  <c r="AN397" i="6"/>
  <c r="AO397" i="6" s="1"/>
  <c r="AN401" i="6"/>
  <c r="AO401" i="6" s="1"/>
  <c r="AN409" i="6"/>
  <c r="AO409" i="6" s="1"/>
  <c r="AN417" i="6"/>
  <c r="AO417" i="6" s="1"/>
  <c r="AN425" i="6"/>
  <c r="AO425" i="6" s="1"/>
  <c r="AN433" i="6"/>
  <c r="AO433" i="6" s="1"/>
  <c r="AN441" i="6"/>
  <c r="AO441" i="6" s="1"/>
  <c r="AN449" i="6"/>
  <c r="AO449" i="6" s="1"/>
  <c r="AN457" i="6"/>
  <c r="AO457" i="6" s="1"/>
  <c r="AN461" i="6"/>
  <c r="AO461" i="6" s="1"/>
  <c r="AN465" i="6"/>
  <c r="AO465" i="6" s="1"/>
  <c r="AN473" i="6"/>
  <c r="AO473" i="6" s="1"/>
  <c r="AN481" i="6"/>
  <c r="AO481" i="6" s="1"/>
  <c r="AN489" i="6"/>
  <c r="AO489" i="6" s="1"/>
  <c r="AN497" i="6"/>
  <c r="AO497" i="6" s="1"/>
  <c r="AN505" i="6"/>
  <c r="AO505" i="6" s="1"/>
  <c r="AN513" i="6"/>
  <c r="AO513" i="6" s="1"/>
  <c r="AN521" i="6"/>
  <c r="AO521" i="6" s="1"/>
  <c r="AN525" i="6"/>
  <c r="AO525" i="6" s="1"/>
  <c r="AN529" i="6"/>
  <c r="AO529" i="6" s="1"/>
  <c r="AN537" i="6"/>
  <c r="AO537" i="6" s="1"/>
  <c r="AN545" i="6"/>
  <c r="AO545" i="6" s="1"/>
  <c r="AN553" i="6"/>
  <c r="AO553" i="6" s="1"/>
  <c r="AN561" i="6"/>
  <c r="AO561" i="6" s="1"/>
  <c r="AN569" i="6"/>
  <c r="AO569" i="6" s="1"/>
  <c r="AN577" i="6"/>
  <c r="AO577" i="6" s="1"/>
  <c r="AN585" i="6"/>
  <c r="AO585" i="6" s="1"/>
  <c r="AN589" i="6"/>
  <c r="AO589" i="6" s="1"/>
  <c r="AN593" i="6"/>
  <c r="AO593" i="6" s="1"/>
  <c r="AN601" i="6"/>
  <c r="AO601" i="6" s="1"/>
  <c r="AN609" i="6"/>
  <c r="AO609" i="6" s="1"/>
  <c r="AN617" i="6"/>
  <c r="AO617" i="6" s="1"/>
  <c r="AN18" i="6"/>
  <c r="AO18" i="6" s="1"/>
  <c r="AN34" i="6"/>
  <c r="AO34" i="6" s="1"/>
  <c r="AN50" i="6"/>
  <c r="AO50" i="6" s="1"/>
  <c r="AN82" i="6"/>
  <c r="AO82" i="6" s="1"/>
  <c r="AN98" i="6"/>
  <c r="AO98" i="6" s="1"/>
  <c r="AN114" i="6"/>
  <c r="AO114" i="6" s="1"/>
  <c r="AN146" i="6"/>
  <c r="AO146" i="6" s="1"/>
  <c r="AN162" i="6"/>
  <c r="AO162" i="6" s="1"/>
  <c r="AN178" i="6"/>
  <c r="AO178" i="6" s="1"/>
  <c r="AN210" i="6"/>
  <c r="AO210" i="6" s="1"/>
  <c r="AN226" i="6"/>
  <c r="AO226" i="6" s="1"/>
  <c r="AN242" i="6"/>
  <c r="AO242" i="6" s="1"/>
  <c r="AN274" i="6"/>
  <c r="AO274" i="6" s="1"/>
  <c r="AN290" i="6"/>
  <c r="AO290" i="6" s="1"/>
  <c r="AN306" i="6"/>
  <c r="AO306" i="6" s="1"/>
  <c r="AN338" i="6"/>
  <c r="AO338" i="6" s="1"/>
  <c r="AN354" i="6"/>
  <c r="AO354" i="6" s="1"/>
  <c r="AN370" i="6"/>
  <c r="AO370" i="6" s="1"/>
  <c r="AN402" i="6"/>
  <c r="AO402" i="6" s="1"/>
  <c r="AN418" i="6"/>
  <c r="AO418" i="6" s="1"/>
  <c r="AN434" i="6"/>
  <c r="AO434" i="6" s="1"/>
  <c r="AN466" i="6"/>
  <c r="AO466" i="6" s="1"/>
  <c r="AN482" i="6"/>
  <c r="AO482" i="6" s="1"/>
  <c r="AN498" i="6"/>
  <c r="AO498" i="6" s="1"/>
  <c r="AN530" i="6"/>
  <c r="AO530" i="6" s="1"/>
  <c r="AN546" i="6"/>
  <c r="AO546" i="6" s="1"/>
  <c r="AN562" i="6"/>
  <c r="AO562" i="6" s="1"/>
  <c r="AN594" i="6"/>
  <c r="AO594" i="6" s="1"/>
  <c r="AN610" i="6"/>
  <c r="AO610" i="6" s="1"/>
  <c r="AN4" i="6"/>
  <c r="AO4" i="6" s="1"/>
  <c r="AN8" i="6"/>
  <c r="AO8" i="6" s="1"/>
  <c r="AN12" i="6"/>
  <c r="AO12" i="6" s="1"/>
  <c r="AN16" i="6"/>
  <c r="AO16" i="6" s="1"/>
  <c r="AN20" i="6"/>
  <c r="AO20" i="6" s="1"/>
  <c r="AN24" i="6"/>
  <c r="AO24" i="6" s="1"/>
  <c r="AN28" i="6"/>
  <c r="AO28" i="6" s="1"/>
  <c r="AN32" i="6"/>
  <c r="AO32" i="6" s="1"/>
  <c r="AN36" i="6"/>
  <c r="AO36" i="6" s="1"/>
  <c r="AN40" i="6"/>
  <c r="AO40" i="6" s="1"/>
  <c r="AN44" i="6"/>
  <c r="AO44" i="6" s="1"/>
  <c r="AN48" i="6"/>
  <c r="AO48" i="6" s="1"/>
  <c r="AN52" i="6"/>
  <c r="AO52" i="6" s="1"/>
  <c r="AN56" i="6"/>
  <c r="AO56" i="6" s="1"/>
  <c r="AN60" i="6"/>
  <c r="AO60" i="6" s="1"/>
  <c r="AN64" i="6"/>
  <c r="AO64" i="6" s="1"/>
  <c r="AN68" i="6"/>
  <c r="AO68" i="6" s="1"/>
  <c r="AN72" i="6"/>
  <c r="AO72" i="6" s="1"/>
  <c r="AN76" i="6"/>
  <c r="AO76" i="6" s="1"/>
  <c r="AN80" i="6"/>
  <c r="AO80" i="6" s="1"/>
  <c r="AN84" i="6"/>
  <c r="AO84" i="6" s="1"/>
  <c r="AN88" i="6"/>
  <c r="AO88" i="6" s="1"/>
  <c r="AN92" i="6"/>
  <c r="AO92" i="6" s="1"/>
  <c r="AN96" i="6"/>
  <c r="AO96" i="6" s="1"/>
  <c r="AN100" i="6"/>
  <c r="AO100" i="6" s="1"/>
  <c r="AN104" i="6"/>
  <c r="AO104" i="6" s="1"/>
  <c r="AN108" i="6"/>
  <c r="AO108" i="6" s="1"/>
  <c r="AN112" i="6"/>
  <c r="AO112" i="6" s="1"/>
  <c r="AN116" i="6"/>
  <c r="AO116" i="6" s="1"/>
  <c r="AN120" i="6"/>
  <c r="AO120" i="6" s="1"/>
  <c r="AN124" i="6"/>
  <c r="AO124" i="6" s="1"/>
  <c r="AN128" i="6"/>
  <c r="AO128" i="6" s="1"/>
  <c r="AN132" i="6"/>
  <c r="AO132" i="6" s="1"/>
  <c r="AN136" i="6"/>
  <c r="AO136" i="6" s="1"/>
  <c r="AN140" i="6"/>
  <c r="AO140" i="6" s="1"/>
  <c r="AN144" i="6"/>
  <c r="AO144" i="6" s="1"/>
  <c r="AN148" i="6"/>
  <c r="AO148" i="6" s="1"/>
  <c r="AN152" i="6"/>
  <c r="AO152" i="6" s="1"/>
  <c r="AN156" i="6"/>
  <c r="AO156" i="6" s="1"/>
  <c r="AN160" i="6"/>
  <c r="AO160" i="6" s="1"/>
  <c r="AN164" i="6"/>
  <c r="AO164" i="6" s="1"/>
  <c r="AN168" i="6"/>
  <c r="AO168" i="6" s="1"/>
  <c r="AN172" i="6"/>
  <c r="AO172" i="6" s="1"/>
  <c r="AN176" i="6"/>
  <c r="AO176" i="6" s="1"/>
  <c r="AN180" i="6"/>
  <c r="AO180" i="6" s="1"/>
  <c r="AN184" i="6"/>
  <c r="AO184" i="6" s="1"/>
  <c r="AN188" i="6"/>
  <c r="AO188" i="6" s="1"/>
  <c r="AN192" i="6"/>
  <c r="AO192" i="6" s="1"/>
  <c r="AN196" i="6"/>
  <c r="AO196" i="6" s="1"/>
  <c r="AN200" i="6"/>
  <c r="AO200" i="6" s="1"/>
  <c r="AN204" i="6"/>
  <c r="AO204" i="6" s="1"/>
  <c r="AN208" i="6"/>
  <c r="AO208" i="6" s="1"/>
  <c r="AN212" i="6"/>
  <c r="AO212" i="6" s="1"/>
  <c r="AN216" i="6"/>
  <c r="AO216" i="6" s="1"/>
  <c r="AN220" i="6"/>
  <c r="AO220" i="6" s="1"/>
  <c r="AN224" i="6"/>
  <c r="AO224" i="6" s="1"/>
  <c r="AN228" i="6"/>
  <c r="AO228" i="6" s="1"/>
  <c r="AN232" i="6"/>
  <c r="AO232" i="6" s="1"/>
  <c r="AN236" i="6"/>
  <c r="AO236" i="6" s="1"/>
  <c r="AN240" i="6"/>
  <c r="AO240" i="6" s="1"/>
  <c r="AN244" i="6"/>
  <c r="AO244" i="6" s="1"/>
  <c r="AN248" i="6"/>
  <c r="AO248" i="6" s="1"/>
  <c r="AN252" i="6"/>
  <c r="AO252" i="6" s="1"/>
  <c r="AN256" i="6"/>
  <c r="AO256" i="6" s="1"/>
  <c r="AN260" i="6"/>
  <c r="AO260" i="6" s="1"/>
  <c r="AN264" i="6"/>
  <c r="AO264" i="6" s="1"/>
  <c r="AN268" i="6"/>
  <c r="AO268" i="6" s="1"/>
  <c r="AN272" i="6"/>
  <c r="AO272" i="6" s="1"/>
  <c r="AN9" i="6"/>
  <c r="AO9" i="6" s="1"/>
  <c r="AN13" i="6"/>
  <c r="AO13" i="6" s="1"/>
  <c r="AN17" i="6"/>
  <c r="AO17" i="6" s="1"/>
  <c r="AN25" i="6"/>
  <c r="AO25" i="6" s="1"/>
  <c r="AN33" i="6"/>
  <c r="AO33" i="6" s="1"/>
  <c r="AN41" i="6"/>
  <c r="AO41" i="6" s="1"/>
  <c r="AN49" i="6"/>
  <c r="AO49" i="6" s="1"/>
  <c r="AN57" i="6"/>
  <c r="AO57" i="6" s="1"/>
  <c r="AN65" i="6"/>
  <c r="AO65" i="6" s="1"/>
  <c r="AN73" i="6"/>
  <c r="AO73" i="6" s="1"/>
  <c r="AN77" i="6"/>
  <c r="AO77" i="6" s="1"/>
  <c r="AN81" i="6"/>
  <c r="AO81" i="6" s="1"/>
  <c r="AN89" i="6"/>
  <c r="AO89" i="6" s="1"/>
  <c r="AN97" i="6"/>
  <c r="AO97" i="6" s="1"/>
  <c r="AN105" i="6"/>
  <c r="AO105" i="6" s="1"/>
  <c r="AN113" i="6"/>
  <c r="AO113" i="6" s="1"/>
  <c r="AN121" i="6"/>
  <c r="AO121" i="6" s="1"/>
  <c r="AN129" i="6"/>
  <c r="AO129" i="6" s="1"/>
  <c r="AN137" i="6"/>
  <c r="AO137" i="6" s="1"/>
  <c r="AN141" i="6"/>
  <c r="AO141" i="6" s="1"/>
  <c r="AN145" i="6"/>
  <c r="AO145" i="6" s="1"/>
  <c r="AN153" i="6"/>
  <c r="AO153" i="6" s="1"/>
  <c r="AN161" i="6"/>
  <c r="AO161" i="6" s="1"/>
  <c r="AN169" i="6"/>
  <c r="AO169" i="6" s="1"/>
  <c r="AN177" i="6"/>
  <c r="AO177" i="6" s="1"/>
  <c r="AN185" i="6"/>
  <c r="AO185" i="6" s="1"/>
  <c r="AN193" i="6"/>
  <c r="AO193" i="6" s="1"/>
  <c r="AN201" i="6"/>
  <c r="AO201" i="6" s="1"/>
  <c r="AN205" i="6"/>
  <c r="AO205" i="6" s="1"/>
  <c r="AN209" i="6"/>
  <c r="AO209" i="6" s="1"/>
  <c r="AN217" i="6"/>
  <c r="AO217" i="6" s="1"/>
  <c r="AN225" i="6"/>
  <c r="AO225" i="6" s="1"/>
  <c r="AN233" i="6"/>
  <c r="AO233" i="6" s="1"/>
  <c r="AN241" i="6"/>
  <c r="AO241" i="6" s="1"/>
  <c r="AN249" i="6"/>
  <c r="AO249" i="6" s="1"/>
  <c r="AN257" i="6"/>
  <c r="AO257" i="6" s="1"/>
  <c r="AN265" i="6"/>
  <c r="AO265" i="6" s="1"/>
  <c r="AN269" i="6"/>
  <c r="AO269" i="6" s="1"/>
  <c r="AN276" i="6"/>
  <c r="AO276" i="6" s="1"/>
  <c r="AN280" i="6"/>
  <c r="AO280" i="6" s="1"/>
  <c r="AN284" i="6"/>
  <c r="AO284" i="6" s="1"/>
  <c r="AN288" i="6"/>
  <c r="AO288" i="6" s="1"/>
  <c r="AN292" i="6"/>
  <c r="AO292" i="6" s="1"/>
  <c r="AN296" i="6"/>
  <c r="AO296" i="6" s="1"/>
  <c r="AN300" i="6"/>
  <c r="AO300" i="6" s="1"/>
  <c r="AN304" i="6"/>
  <c r="AO304" i="6" s="1"/>
  <c r="AN308" i="6"/>
  <c r="AO308" i="6" s="1"/>
  <c r="AN312" i="6"/>
  <c r="AO312" i="6" s="1"/>
  <c r="AN316" i="6"/>
  <c r="AO316" i="6" s="1"/>
  <c r="AN320" i="6"/>
  <c r="AO320" i="6" s="1"/>
  <c r="AN324" i="6"/>
  <c r="AO324" i="6" s="1"/>
  <c r="AN328" i="6"/>
  <c r="AO328" i="6" s="1"/>
  <c r="AN332" i="6"/>
  <c r="AO332" i="6" s="1"/>
  <c r="AN336" i="6"/>
  <c r="AO336" i="6" s="1"/>
  <c r="AN340" i="6"/>
  <c r="AO340" i="6" s="1"/>
  <c r="AN344" i="6"/>
  <c r="AO344" i="6" s="1"/>
  <c r="AN348" i="6"/>
  <c r="AO348" i="6" s="1"/>
  <c r="AN352" i="6"/>
  <c r="AO352" i="6" s="1"/>
  <c r="AN356" i="6"/>
  <c r="AO356" i="6" s="1"/>
  <c r="AN360" i="6"/>
  <c r="AO360" i="6" s="1"/>
  <c r="AN364" i="6"/>
  <c r="AO364" i="6" s="1"/>
  <c r="AN368" i="6"/>
  <c r="AO368" i="6" s="1"/>
  <c r="AN372" i="6"/>
  <c r="AO372" i="6" s="1"/>
  <c r="AN376" i="6"/>
  <c r="AO376" i="6" s="1"/>
  <c r="AN380" i="6"/>
  <c r="AO380" i="6" s="1"/>
  <c r="AN384" i="6"/>
  <c r="AO384" i="6" s="1"/>
  <c r="AN388" i="6"/>
  <c r="AO388" i="6" s="1"/>
  <c r="AN392" i="6"/>
  <c r="AO392" i="6" s="1"/>
  <c r="AN396" i="6"/>
  <c r="AO396" i="6" s="1"/>
  <c r="AN400" i="6"/>
  <c r="AO400" i="6" s="1"/>
  <c r="AN404" i="6"/>
  <c r="AO404" i="6" s="1"/>
  <c r="AN408" i="6"/>
  <c r="AO408" i="6" s="1"/>
  <c r="AN412" i="6"/>
  <c r="AO412" i="6" s="1"/>
  <c r="AN416" i="6"/>
  <c r="AO416" i="6" s="1"/>
  <c r="AN420" i="6"/>
  <c r="AO420" i="6" s="1"/>
  <c r="AN424" i="6"/>
  <c r="AO424" i="6" s="1"/>
  <c r="AN428" i="6"/>
  <c r="AO428" i="6" s="1"/>
  <c r="AN432" i="6"/>
  <c r="AO432" i="6" s="1"/>
  <c r="AN436" i="6"/>
  <c r="AO436" i="6" s="1"/>
  <c r="AN440" i="6"/>
  <c r="AO440" i="6" s="1"/>
  <c r="AN444" i="6"/>
  <c r="AO444" i="6" s="1"/>
  <c r="AN448" i="6"/>
  <c r="AO448" i="6" s="1"/>
  <c r="AN452" i="6"/>
  <c r="AO452" i="6" s="1"/>
  <c r="AN456" i="6"/>
  <c r="AO456" i="6" s="1"/>
  <c r="AN460" i="6"/>
  <c r="AO460" i="6" s="1"/>
  <c r="AN464" i="6"/>
  <c r="AO464" i="6" s="1"/>
  <c r="AN468" i="6"/>
  <c r="AO468" i="6" s="1"/>
  <c r="AN472" i="6"/>
  <c r="AO472" i="6" s="1"/>
  <c r="AN476" i="6"/>
  <c r="AO476" i="6" s="1"/>
  <c r="AN480" i="6"/>
  <c r="AO480" i="6" s="1"/>
  <c r="AN484" i="6"/>
  <c r="AO484" i="6" s="1"/>
  <c r="AN488" i="6"/>
  <c r="AO488" i="6" s="1"/>
  <c r="AN492" i="6"/>
  <c r="AO492" i="6" s="1"/>
  <c r="AN496" i="6"/>
  <c r="AO496" i="6" s="1"/>
  <c r="AN500" i="6"/>
  <c r="AO500" i="6" s="1"/>
  <c r="AN504" i="6"/>
  <c r="AO504" i="6" s="1"/>
  <c r="AN508" i="6"/>
  <c r="AO508" i="6" s="1"/>
  <c r="AN512" i="6"/>
  <c r="AO512" i="6" s="1"/>
  <c r="AN516" i="6"/>
  <c r="AO516" i="6" s="1"/>
  <c r="AN520" i="6"/>
  <c r="AO520" i="6" s="1"/>
  <c r="AN524" i="6"/>
  <c r="AO524" i="6" s="1"/>
  <c r="AN528" i="6"/>
  <c r="AO528" i="6" s="1"/>
  <c r="AN532" i="6"/>
  <c r="AO532" i="6" s="1"/>
  <c r="AN536" i="6"/>
  <c r="AO536" i="6" s="1"/>
  <c r="AN540" i="6"/>
  <c r="AO540" i="6" s="1"/>
  <c r="AN544" i="6"/>
  <c r="AO544" i="6" s="1"/>
  <c r="AN548" i="6"/>
  <c r="AO548" i="6" s="1"/>
  <c r="AN552" i="6"/>
  <c r="AO552" i="6" s="1"/>
  <c r="AN556" i="6"/>
  <c r="AO556" i="6" s="1"/>
  <c r="AN560" i="6"/>
  <c r="AO560" i="6" s="1"/>
  <c r="AN564" i="6"/>
  <c r="AO564" i="6" s="1"/>
  <c r="AN568" i="6"/>
  <c r="AO568" i="6" s="1"/>
  <c r="AN572" i="6"/>
  <c r="AO572" i="6" s="1"/>
  <c r="AN576" i="6"/>
  <c r="AO576" i="6" s="1"/>
  <c r="AN580" i="6"/>
  <c r="AO580" i="6" s="1"/>
  <c r="AN584" i="6"/>
  <c r="AO584" i="6" s="1"/>
  <c r="AN588" i="6"/>
  <c r="AO588" i="6" s="1"/>
  <c r="AN592" i="6"/>
  <c r="AO592" i="6" s="1"/>
  <c r="AN596" i="6"/>
  <c r="AO596" i="6" s="1"/>
  <c r="AN600" i="6"/>
  <c r="AO600" i="6" s="1"/>
  <c r="AN604" i="6"/>
  <c r="AO604" i="6" s="1"/>
  <c r="AN608" i="6"/>
  <c r="AO608" i="6" s="1"/>
  <c r="AN612" i="6"/>
  <c r="AO612" i="6" s="1"/>
  <c r="AN616" i="6"/>
  <c r="AO616" i="6" s="1"/>
  <c r="AN620" i="6"/>
  <c r="AO620" i="6" s="1"/>
  <c r="M1464" i="3"/>
  <c r="M1460" i="3"/>
  <c r="M1456" i="3"/>
  <c r="M1452" i="3"/>
  <c r="M1448" i="3"/>
  <c r="M1444" i="3"/>
  <c r="M1440" i="3"/>
  <c r="M1436" i="3"/>
  <c r="M1432" i="3"/>
  <c r="M1428" i="3"/>
  <c r="M1424" i="3"/>
  <c r="M1420" i="3"/>
  <c r="M1416" i="3"/>
  <c r="M1412" i="3"/>
  <c r="M1408" i="3"/>
  <c r="M1404" i="3"/>
  <c r="M1400" i="3"/>
  <c r="M1396" i="3"/>
  <c r="M1392" i="3"/>
  <c r="M1388" i="3"/>
  <c r="M1384" i="3"/>
  <c r="M1380" i="3"/>
  <c r="M1376" i="3"/>
  <c r="M1372" i="3"/>
  <c r="M1368" i="3"/>
  <c r="M1364" i="3"/>
  <c r="M1360" i="3"/>
  <c r="M1356" i="3"/>
  <c r="M1352" i="3"/>
  <c r="M1348" i="3"/>
  <c r="M1344" i="3"/>
  <c r="M1340" i="3"/>
  <c r="M1336" i="3"/>
  <c r="M1332" i="3"/>
  <c r="M1328" i="3"/>
  <c r="M1324" i="3"/>
  <c r="M1320" i="3"/>
  <c r="M1316" i="3"/>
  <c r="M1312" i="3"/>
  <c r="M1308" i="3"/>
  <c r="M1304" i="3"/>
  <c r="M1300" i="3"/>
  <c r="M1296" i="3"/>
  <c r="M1292" i="3"/>
  <c r="M1288" i="3"/>
  <c r="M1284" i="3"/>
  <c r="M1280" i="3"/>
  <c r="M1276" i="3"/>
  <c r="M1272" i="3"/>
  <c r="M1268" i="3"/>
  <c r="M1264" i="3"/>
  <c r="M1260" i="3"/>
  <c r="M1256" i="3"/>
  <c r="M1252" i="3"/>
  <c r="M1248" i="3"/>
  <c r="M1244" i="3"/>
  <c r="M1240" i="3"/>
  <c r="M1236" i="3"/>
  <c r="M1232" i="3"/>
  <c r="M1228" i="3"/>
  <c r="M1224" i="3"/>
  <c r="M1220" i="3"/>
  <c r="M1216" i="3"/>
  <c r="M1212" i="3"/>
  <c r="M1208" i="3"/>
  <c r="M1204" i="3"/>
  <c r="M1200" i="3"/>
  <c r="M1196" i="3"/>
  <c r="M1192" i="3"/>
  <c r="M1188" i="3"/>
  <c r="M1184" i="3"/>
  <c r="M1180" i="3"/>
  <c r="M1176" i="3"/>
  <c r="M1172" i="3"/>
  <c r="M1168" i="3"/>
  <c r="M1164" i="3"/>
  <c r="M1160" i="3"/>
  <c r="M1156" i="3"/>
  <c r="M1152" i="3"/>
  <c r="M1148" i="3"/>
  <c r="M1144" i="3"/>
  <c r="M1140" i="3"/>
  <c r="M1136" i="3"/>
  <c r="M1132" i="3"/>
  <c r="M1128" i="3"/>
  <c r="M1124" i="3"/>
  <c r="M1120" i="3"/>
  <c r="M1116" i="3"/>
  <c r="M1112" i="3"/>
  <c r="M1108" i="3"/>
  <c r="M1104" i="3"/>
  <c r="M1100" i="3"/>
  <c r="M1096" i="3"/>
  <c r="M1092" i="3"/>
  <c r="M1088" i="3"/>
  <c r="M1084" i="3"/>
  <c r="M1080" i="3"/>
  <c r="M1076" i="3"/>
  <c r="M1072" i="3"/>
  <c r="M1068" i="3"/>
  <c r="M1064" i="3"/>
  <c r="M1060" i="3"/>
  <c r="M1056" i="3"/>
  <c r="M1052" i="3"/>
  <c r="M1048" i="3"/>
  <c r="M1044" i="3"/>
  <c r="M1040" i="3"/>
  <c r="M1036" i="3"/>
  <c r="M1032" i="3"/>
  <c r="M1028" i="3"/>
  <c r="M1024" i="3"/>
  <c r="M1020" i="3"/>
  <c r="M1016" i="3"/>
  <c r="M1012" i="3"/>
  <c r="M1008" i="3"/>
  <c r="M1004" i="3"/>
  <c r="M1000" i="3"/>
  <c r="M996" i="3"/>
  <c r="M992" i="3"/>
  <c r="M988" i="3"/>
  <c r="M984" i="3"/>
  <c r="M980" i="3"/>
  <c r="M976" i="3"/>
  <c r="M972" i="3"/>
  <c r="M968" i="3"/>
  <c r="M964" i="3"/>
  <c r="M960" i="3"/>
  <c r="M956" i="3"/>
  <c r="M952" i="3"/>
  <c r="M948" i="3"/>
  <c r="M944" i="3"/>
  <c r="M940" i="3"/>
  <c r="M936" i="3"/>
  <c r="M932" i="3"/>
  <c r="M928" i="3"/>
  <c r="M924" i="3"/>
  <c r="M920" i="3"/>
  <c r="M916" i="3"/>
  <c r="M912" i="3"/>
  <c r="M908" i="3"/>
  <c r="M904" i="3"/>
  <c r="M900" i="3"/>
  <c r="M896" i="3"/>
  <c r="M892" i="3"/>
  <c r="M888" i="3"/>
  <c r="M880" i="3"/>
  <c r="M876" i="3"/>
  <c r="M872" i="3"/>
  <c r="M868" i="3"/>
  <c r="M864" i="3"/>
  <c r="M860" i="3"/>
  <c r="M856" i="3"/>
  <c r="M852" i="3"/>
  <c r="M848" i="3"/>
  <c r="M844" i="3"/>
  <c r="M840" i="3"/>
  <c r="M836" i="3"/>
  <c r="M832" i="3"/>
  <c r="M828" i="3"/>
  <c r="M824" i="3"/>
  <c r="M820" i="3"/>
  <c r="M816" i="3"/>
  <c r="M812" i="3"/>
  <c r="M808" i="3"/>
  <c r="M804" i="3"/>
  <c r="M800" i="3"/>
  <c r="M796" i="3"/>
  <c r="M788" i="3"/>
  <c r="M784" i="3"/>
  <c r="M780" i="3"/>
  <c r="M776" i="3"/>
  <c r="M772" i="3"/>
  <c r="M768" i="3"/>
  <c r="M764" i="3"/>
  <c r="M760" i="3"/>
  <c r="M756" i="3"/>
  <c r="M752" i="3"/>
  <c r="M748" i="3"/>
  <c r="M744" i="3"/>
  <c r="M740" i="3"/>
  <c r="M736" i="3"/>
  <c r="M732" i="3"/>
  <c r="M728" i="3"/>
  <c r="M724" i="3"/>
  <c r="M720" i="3"/>
  <c r="M716" i="3"/>
  <c r="M712" i="3"/>
  <c r="M708" i="3"/>
  <c r="M704" i="3"/>
  <c r="M700" i="3"/>
  <c r="M696" i="3"/>
  <c r="M692" i="3"/>
  <c r="M688" i="3"/>
  <c r="M684" i="3"/>
  <c r="M680" i="3"/>
  <c r="M676" i="3"/>
  <c r="M672" i="3"/>
  <c r="M668" i="3"/>
  <c r="M664" i="3"/>
  <c r="M660" i="3"/>
  <c r="M656" i="3"/>
  <c r="M652" i="3"/>
  <c r="M648" i="3"/>
  <c r="M644" i="3"/>
  <c r="M640" i="3"/>
  <c r="M636" i="3"/>
  <c r="M632" i="3"/>
  <c r="M628" i="3"/>
  <c r="M624" i="3"/>
  <c r="M620" i="3"/>
  <c r="M616" i="3"/>
  <c r="M612" i="3"/>
  <c r="M608" i="3"/>
  <c r="M604" i="3"/>
  <c r="M600" i="3"/>
  <c r="M596" i="3"/>
  <c r="M592" i="3"/>
  <c r="M584" i="3"/>
  <c r="M580" i="3"/>
  <c r="M576" i="3"/>
  <c r="M572" i="3"/>
  <c r="M568" i="3"/>
  <c r="M564" i="3"/>
  <c r="M560" i="3"/>
  <c r="M556" i="3"/>
  <c r="M552" i="3"/>
  <c r="M548" i="3"/>
  <c r="M544" i="3"/>
  <c r="M540" i="3"/>
  <c r="M536" i="3"/>
  <c r="M532" i="3"/>
  <c r="M528" i="3"/>
  <c r="M524" i="3"/>
  <c r="M520" i="3"/>
  <c r="M516" i="3"/>
  <c r="M512" i="3"/>
  <c r="M508" i="3"/>
  <c r="M504" i="3"/>
  <c r="M500" i="3"/>
  <c r="M496" i="3"/>
  <c r="M492" i="3"/>
  <c r="M488" i="3"/>
  <c r="M484" i="3"/>
  <c r="M480" i="3"/>
  <c r="M476" i="3"/>
  <c r="M472" i="3"/>
  <c r="M468" i="3"/>
  <c r="M464" i="3"/>
  <c r="M460" i="3"/>
  <c r="M456" i="3"/>
  <c r="M452" i="3"/>
  <c r="M448" i="3"/>
  <c r="M444" i="3"/>
  <c r="M440" i="3"/>
  <c r="M436" i="3"/>
  <c r="M432" i="3"/>
  <c r="M428" i="3"/>
  <c r="M424" i="3"/>
  <c r="M420" i="3"/>
  <c r="M416" i="3"/>
  <c r="M412" i="3"/>
  <c r="M408" i="3"/>
  <c r="M404" i="3"/>
  <c r="M400" i="3"/>
  <c r="M396" i="3"/>
  <c r="M392" i="3"/>
  <c r="M388" i="3"/>
  <c r="M384" i="3"/>
  <c r="M380" i="3"/>
  <c r="M376" i="3"/>
  <c r="M372" i="3"/>
  <c r="M368" i="3"/>
  <c r="M364" i="3"/>
  <c r="M360" i="3"/>
  <c r="M356" i="3"/>
  <c r="M352" i="3"/>
  <c r="M348" i="3"/>
  <c r="M344" i="3"/>
  <c r="M340" i="3"/>
  <c r="M336" i="3"/>
  <c r="M332" i="3"/>
  <c r="M328" i="3"/>
  <c r="M324" i="3"/>
  <c r="M320" i="3"/>
  <c r="M316" i="3"/>
  <c r="M312" i="3"/>
  <c r="M308" i="3"/>
  <c r="M304" i="3"/>
  <c r="M300" i="3"/>
  <c r="M1461" i="3"/>
  <c r="M1457" i="3"/>
  <c r="M1453" i="3"/>
  <c r="M1449" i="3"/>
  <c r="M1445" i="3"/>
  <c r="M1441" i="3"/>
  <c r="M1437" i="3"/>
  <c r="M1433" i="3"/>
  <c r="M1429" i="3"/>
  <c r="M1425" i="3"/>
  <c r="M1421" i="3"/>
  <c r="M1417" i="3"/>
  <c r="M1413" i="3"/>
  <c r="M1409" i="3"/>
  <c r="M1405" i="3"/>
  <c r="M1401" i="3"/>
  <c r="M1397" i="3"/>
  <c r="M1393" i="3"/>
  <c r="M1389" i="3"/>
  <c r="M1385" i="3"/>
  <c r="M1381" i="3"/>
  <c r="M1377" i="3"/>
  <c r="M1373" i="3"/>
  <c r="M1369" i="3"/>
  <c r="M1365" i="3"/>
  <c r="M1361" i="3"/>
  <c r="M1357" i="3"/>
  <c r="M1349" i="3"/>
  <c r="M1345" i="3"/>
  <c r="M1341" i="3"/>
  <c r="M1337" i="3"/>
  <c r="M1333" i="3"/>
  <c r="M1329" i="3"/>
  <c r="M1325" i="3"/>
  <c r="M1321" i="3"/>
  <c r="M1317" i="3"/>
  <c r="M1313" i="3"/>
  <c r="M1309" i="3"/>
  <c r="M1305" i="3"/>
  <c r="M1301" i="3"/>
  <c r="M1297" i="3"/>
  <c r="M1293" i="3"/>
  <c r="M1289" i="3"/>
  <c r="M1285" i="3"/>
  <c r="M1281" i="3"/>
  <c r="M1277" i="3"/>
  <c r="M1273" i="3"/>
  <c r="M1269" i="3"/>
  <c r="M1265" i="3"/>
  <c r="M1261" i="3"/>
  <c r="M1257" i="3"/>
  <c r="M1253" i="3"/>
  <c r="M1249" i="3"/>
  <c r="M1245" i="3"/>
  <c r="M1241" i="3"/>
  <c r="M1237" i="3"/>
  <c r="M1233" i="3"/>
  <c r="M1229" i="3"/>
  <c r="M1221" i="3"/>
  <c r="M1217" i="3"/>
  <c r="M1213" i="3"/>
  <c r="M1209" i="3"/>
  <c r="M1205" i="3"/>
  <c r="M1201" i="3"/>
  <c r="M1197" i="3"/>
  <c r="M1193" i="3"/>
  <c r="M1189" i="3"/>
  <c r="M1185" i="3"/>
  <c r="M1181" i="3"/>
  <c r="M1177" i="3"/>
  <c r="M1173" i="3"/>
  <c r="M1169" i="3"/>
  <c r="M1165" i="3"/>
  <c r="M1161" i="3"/>
  <c r="M1157" i="3"/>
  <c r="M1153" i="3"/>
  <c r="M1149" i="3"/>
  <c r="M1145" i="3"/>
  <c r="M1141" i="3"/>
  <c r="M1137" i="3"/>
  <c r="M1133" i="3"/>
  <c r="M1129" i="3"/>
  <c r="M1125" i="3"/>
  <c r="M1121" i="3"/>
  <c r="M1117" i="3"/>
  <c r="M1113" i="3"/>
  <c r="M1109" i="3"/>
  <c r="M1105" i="3"/>
  <c r="M1101" i="3"/>
  <c r="M1097" i="3"/>
  <c r="M1093" i="3"/>
  <c r="M1089" i="3"/>
  <c r="M1085" i="3"/>
  <c r="M1081" i="3"/>
  <c r="M1077" i="3"/>
  <c r="M1073" i="3"/>
  <c r="M1069" i="3"/>
  <c r="M1065" i="3"/>
  <c r="M1061" i="3"/>
  <c r="M1057" i="3"/>
  <c r="M1053" i="3"/>
  <c r="M1049" i="3"/>
  <c r="M1045" i="3"/>
  <c r="M1041" i="3"/>
  <c r="M1037" i="3"/>
  <c r="M1033" i="3"/>
  <c r="M1029" i="3"/>
  <c r="M1025" i="3"/>
  <c r="M1021" i="3"/>
  <c r="M1017" i="3"/>
  <c r="M1013" i="3"/>
  <c r="M1009" i="3"/>
  <c r="M1005" i="3"/>
  <c r="M1001" i="3"/>
  <c r="M997" i="3"/>
  <c r="M993" i="3"/>
  <c r="M989" i="3"/>
  <c r="M985" i="3"/>
  <c r="M981" i="3"/>
  <c r="M977" i="3"/>
  <c r="M973" i="3"/>
  <c r="M969" i="3"/>
  <c r="M965" i="3"/>
  <c r="M961" i="3"/>
  <c r="M957" i="3"/>
  <c r="M953" i="3"/>
  <c r="M949" i="3"/>
  <c r="M941" i="3"/>
  <c r="M937" i="3"/>
  <c r="M933" i="3"/>
  <c r="M929" i="3"/>
  <c r="M925" i="3"/>
  <c r="M921" i="3"/>
  <c r="M917" i="3"/>
  <c r="M913" i="3"/>
  <c r="M909" i="3"/>
  <c r="M905" i="3"/>
  <c r="M901" i="3"/>
  <c r="M897" i="3"/>
  <c r="M893" i="3"/>
  <c r="M889" i="3"/>
  <c r="M885" i="3"/>
  <c r="M881" i="3"/>
  <c r="M877" i="3"/>
  <c r="M873" i="3"/>
  <c r="M869" i="3"/>
  <c r="M865" i="3"/>
  <c r="M861" i="3"/>
  <c r="M857" i="3"/>
  <c r="M853" i="3"/>
  <c r="M849" i="3"/>
  <c r="M845" i="3"/>
  <c r="M841" i="3"/>
  <c r="M837" i="3"/>
  <c r="M833" i="3"/>
  <c r="M829" i="3"/>
  <c r="M825" i="3"/>
  <c r="M821" i="3"/>
  <c r="M817" i="3"/>
  <c r="M813" i="3"/>
  <c r="M809" i="3"/>
  <c r="M805" i="3"/>
  <c r="M801" i="3"/>
  <c r="M797" i="3"/>
  <c r="M793" i="3"/>
  <c r="M789" i="3"/>
  <c r="M785" i="3"/>
  <c r="M781" i="3"/>
  <c r="M777" i="3"/>
  <c r="M773" i="3"/>
  <c r="M769" i="3"/>
  <c r="M765" i="3"/>
  <c r="M761" i="3"/>
  <c r="M757" i="3"/>
  <c r="M753" i="3"/>
  <c r="M749" i="3"/>
  <c r="M745" i="3"/>
  <c r="M741" i="3"/>
  <c r="M737" i="3"/>
  <c r="M733" i="3"/>
  <c r="M729" i="3"/>
  <c r="M725" i="3"/>
  <c r="M721" i="3"/>
  <c r="M717" i="3"/>
  <c r="M713" i="3"/>
  <c r="M709" i="3"/>
  <c r="M705" i="3"/>
  <c r="M701" i="3"/>
  <c r="M697" i="3"/>
  <c r="M693" i="3"/>
  <c r="M689" i="3"/>
  <c r="M685" i="3"/>
  <c r="M681" i="3"/>
  <c r="M677" i="3"/>
  <c r="M673" i="3"/>
  <c r="M669" i="3"/>
  <c r="M661" i="3"/>
  <c r="M657" i="3"/>
  <c r="M653" i="3"/>
  <c r="M649" i="3"/>
  <c r="M645" i="3"/>
  <c r="M641" i="3"/>
  <c r="M637" i="3"/>
  <c r="M633" i="3"/>
  <c r="M629" i="3"/>
  <c r="M625" i="3"/>
  <c r="M621" i="3"/>
  <c r="M617" i="3"/>
  <c r="M613" i="3"/>
  <c r="M609" i="3"/>
  <c r="M605" i="3"/>
  <c r="M601" i="3"/>
  <c r="M597" i="3"/>
  <c r="M593" i="3"/>
  <c r="M589" i="3"/>
  <c r="M585" i="3"/>
  <c r="M581" i="3"/>
  <c r="M577" i="3"/>
  <c r="M573" i="3"/>
  <c r="M569" i="3"/>
  <c r="M565" i="3"/>
  <c r="M561" i="3"/>
  <c r="M557" i="3"/>
  <c r="M553" i="3"/>
  <c r="M549" i="3"/>
  <c r="M545" i="3"/>
  <c r="M541" i="3"/>
  <c r="M537" i="3"/>
  <c r="M533" i="3"/>
  <c r="M529" i="3"/>
  <c r="M525" i="3"/>
  <c r="M521" i="3"/>
  <c r="M517" i="3"/>
  <c r="M513" i="3"/>
  <c r="M509" i="3"/>
  <c r="M505" i="3"/>
  <c r="M501" i="3"/>
  <c r="M497" i="3"/>
  <c r="M493" i="3"/>
  <c r="M489" i="3"/>
  <c r="M485" i="3"/>
  <c r="M481" i="3"/>
  <c r="M477" i="3"/>
  <c r="M473" i="3"/>
  <c r="M469" i="3"/>
  <c r="M465" i="3"/>
  <c r="M461" i="3"/>
  <c r="M457" i="3"/>
  <c r="M453" i="3"/>
  <c r="M449" i="3"/>
  <c r="M445" i="3"/>
  <c r="M441" i="3"/>
  <c r="M437" i="3"/>
  <c r="M433" i="3"/>
  <c r="M429" i="3"/>
  <c r="M425" i="3"/>
  <c r="M421" i="3"/>
  <c r="M417" i="3"/>
  <c r="M413" i="3"/>
  <c r="M409" i="3"/>
  <c r="M405" i="3"/>
  <c r="M401" i="3"/>
  <c r="M397" i="3"/>
  <c r="M393" i="3"/>
  <c r="M389" i="3"/>
  <c r="M385" i="3"/>
  <c r="M381" i="3"/>
  <c r="M377" i="3"/>
  <c r="M373" i="3"/>
  <c r="M369" i="3"/>
  <c r="M365" i="3"/>
  <c r="M361" i="3"/>
  <c r="M357" i="3"/>
  <c r="M353" i="3"/>
  <c r="M349" i="3"/>
  <c r="M345" i="3"/>
  <c r="M341" i="3"/>
  <c r="M337" i="3"/>
  <c r="M333" i="3"/>
  <c r="M329" i="3"/>
  <c r="M325" i="3"/>
  <c r="M321" i="3"/>
  <c r="M317" i="3"/>
  <c r="M313" i="3"/>
  <c r="M309" i="3"/>
  <c r="M305" i="3"/>
  <c r="M301" i="3"/>
  <c r="M1462" i="3"/>
  <c r="M1458" i="3"/>
  <c r="M1454" i="3"/>
  <c r="M1450" i="3"/>
  <c r="M1446" i="3"/>
  <c r="M1442" i="3"/>
  <c r="M1438" i="3"/>
  <c r="M1434" i="3"/>
  <c r="M1430" i="3"/>
  <c r="M1426" i="3"/>
  <c r="M1422" i="3"/>
  <c r="M1418" i="3"/>
  <c r="M1414" i="3"/>
  <c r="M1410" i="3"/>
  <c r="M1402" i="3"/>
  <c r="M1398" i="3"/>
  <c r="M1394" i="3"/>
  <c r="M1390" i="3"/>
  <c r="M1386" i="3"/>
  <c r="M1382" i="3"/>
  <c r="M1378" i="3"/>
  <c r="M1374" i="3"/>
  <c r="M1370" i="3"/>
  <c r="M1366" i="3"/>
  <c r="M1362" i="3"/>
  <c r="M1358" i="3"/>
  <c r="M1354" i="3"/>
  <c r="M1350" i="3"/>
  <c r="M1346" i="3"/>
  <c r="M1342" i="3"/>
  <c r="M1338" i="3"/>
  <c r="M1334" i="3"/>
  <c r="M1330" i="3"/>
  <c r="M1326" i="3"/>
  <c r="M1322" i="3"/>
  <c r="M1318" i="3"/>
  <c r="M1314" i="3"/>
  <c r="M1310" i="3"/>
  <c r="M1306" i="3"/>
  <c r="M1302" i="3"/>
  <c r="M1298" i="3"/>
  <c r="M1294" i="3"/>
  <c r="M1290" i="3"/>
  <c r="M1282" i="3"/>
  <c r="M1278" i="3"/>
  <c r="M1274" i="3"/>
  <c r="M1270" i="3"/>
  <c r="M1266" i="3"/>
  <c r="M1262" i="3"/>
  <c r="M1258" i="3"/>
  <c r="M1254" i="3"/>
  <c r="M1250" i="3"/>
  <c r="M1246" i="3"/>
  <c r="M1242" i="3"/>
  <c r="M1238" i="3"/>
  <c r="M1234" i="3"/>
  <c r="M1230" i="3"/>
  <c r="M1226" i="3"/>
  <c r="M1222" i="3"/>
  <c r="M1218" i="3"/>
  <c r="M1214" i="3"/>
  <c r="M1210" i="3"/>
  <c r="M1206" i="3"/>
  <c r="M1202" i="3"/>
  <c r="M1198" i="3"/>
  <c r="M1194" i="3"/>
  <c r="M1190" i="3"/>
  <c r="M1186" i="3"/>
  <c r="M1182" i="3"/>
  <c r="M1178" i="3"/>
  <c r="M1174" i="3"/>
  <c r="M1170" i="3"/>
  <c r="M1166" i="3"/>
  <c r="M1162" i="3"/>
  <c r="M1158" i="3"/>
  <c r="M1154" i="3"/>
  <c r="M1150" i="3"/>
  <c r="M1146" i="3"/>
  <c r="M1142" i="3"/>
  <c r="M1138" i="3"/>
  <c r="M1134" i="3"/>
  <c r="M1130" i="3"/>
  <c r="M1126" i="3"/>
  <c r="M1122" i="3"/>
  <c r="M1114" i="3"/>
  <c r="M1110" i="3"/>
  <c r="M1106" i="3"/>
  <c r="M1102" i="3"/>
  <c r="M1098" i="3"/>
  <c r="M1094" i="3"/>
  <c r="M1090" i="3"/>
  <c r="M1086" i="3"/>
  <c r="M1082" i="3"/>
  <c r="M1078" i="3"/>
  <c r="M1074" i="3"/>
  <c r="M1070" i="3"/>
  <c r="M1066" i="3"/>
  <c r="M1058" i="3"/>
  <c r="M1054" i="3"/>
  <c r="M1050" i="3"/>
  <c r="M1046" i="3"/>
  <c r="M1042" i="3"/>
  <c r="M1038" i="3"/>
  <c r="M1034" i="3"/>
  <c r="M1030" i="3"/>
  <c r="M1026" i="3"/>
  <c r="M1022" i="3"/>
  <c r="M1018" i="3"/>
  <c r="M1014" i="3"/>
  <c r="M1006" i="3"/>
  <c r="M1002" i="3"/>
  <c r="M998" i="3"/>
  <c r="M994" i="3"/>
  <c r="M990" i="3"/>
  <c r="M986" i="3"/>
  <c r="M982" i="3"/>
  <c r="M978" i="3"/>
  <c r="M974" i="3"/>
  <c r="M970" i="3"/>
  <c r="M966" i="3"/>
  <c r="M962" i="3"/>
  <c r="M958" i="3"/>
  <c r="M954" i="3"/>
  <c r="M950" i="3"/>
  <c r="M946" i="3"/>
  <c r="M942" i="3"/>
  <c r="M938" i="3"/>
  <c r="M934" i="3"/>
  <c r="M930" i="3"/>
  <c r="M926" i="3"/>
  <c r="M922" i="3"/>
  <c r="M918" i="3"/>
  <c r="M914" i="3"/>
  <c r="M910" i="3"/>
  <c r="M906" i="3"/>
  <c r="M902" i="3"/>
  <c r="M898" i="3"/>
  <c r="M894" i="3"/>
  <c r="M890" i="3"/>
  <c r="M886" i="3"/>
  <c r="M882" i="3"/>
  <c r="M878" i="3"/>
  <c r="M874" i="3"/>
  <c r="M870" i="3"/>
  <c r="M866" i="3"/>
  <c r="M862" i="3"/>
  <c r="M858" i="3"/>
  <c r="M854" i="3"/>
  <c r="M850" i="3"/>
  <c r="M846" i="3"/>
  <c r="M842" i="3"/>
  <c r="M838" i="3"/>
  <c r="M834" i="3"/>
  <c r="M830" i="3"/>
  <c r="M826" i="3"/>
  <c r="M822" i="3"/>
  <c r="M818" i="3"/>
  <c r="M814" i="3"/>
  <c r="M810" i="3"/>
  <c r="M806" i="3"/>
  <c r="M802" i="3"/>
  <c r="M798" i="3"/>
  <c r="M794" i="3"/>
  <c r="M790" i="3"/>
  <c r="M786" i="3"/>
  <c r="M782" i="3"/>
  <c r="M778" i="3"/>
  <c r="M774" i="3"/>
  <c r="M770" i="3"/>
  <c r="M766" i="3"/>
  <c r="M762" i="3"/>
  <c r="M758" i="3"/>
  <c r="M754" i="3"/>
  <c r="M750" i="3"/>
  <c r="M746" i="3"/>
  <c r="M742" i="3"/>
  <c r="M738" i="3"/>
  <c r="M734" i="3"/>
  <c r="M730" i="3"/>
  <c r="M726" i="3"/>
  <c r="M722" i="3"/>
  <c r="M718" i="3"/>
  <c r="M714" i="3"/>
  <c r="M710" i="3"/>
  <c r="M706" i="3"/>
  <c r="M702" i="3"/>
  <c r="M698" i="3"/>
  <c r="M694" i="3"/>
  <c r="M690" i="3"/>
  <c r="M686" i="3"/>
  <c r="M682" i="3"/>
  <c r="M678" i="3"/>
  <c r="M674" i="3"/>
  <c r="M670" i="3"/>
  <c r="M666" i="3"/>
  <c r="M662" i="3"/>
  <c r="M658" i="3"/>
  <c r="M654" i="3"/>
  <c r="M650" i="3"/>
  <c r="M646" i="3"/>
  <c r="M642" i="3"/>
  <c r="M634" i="3"/>
  <c r="M630" i="3"/>
  <c r="M626" i="3"/>
  <c r="M622" i="3"/>
  <c r="M618" i="3"/>
  <c r="M614" i="3"/>
  <c r="M610" i="3"/>
  <c r="M606" i="3"/>
  <c r="M602" i="3"/>
  <c r="M598" i="3"/>
  <c r="M594" i="3"/>
  <c r="M590" i="3"/>
  <c r="M586" i="3"/>
  <c r="M582" i="3"/>
  <c r="M578" i="3"/>
  <c r="M574" i="3"/>
  <c r="M570" i="3"/>
  <c r="M566" i="3"/>
  <c r="M562" i="3"/>
  <c r="M558" i="3"/>
  <c r="M554" i="3"/>
  <c r="M550" i="3"/>
  <c r="M546" i="3"/>
  <c r="M542" i="3"/>
  <c r="M538" i="3"/>
  <c r="M534" i="3"/>
  <c r="M530" i="3"/>
  <c r="M526" i="3"/>
  <c r="M522" i="3"/>
  <c r="M514" i="3"/>
  <c r="M510" i="3"/>
  <c r="M506" i="3"/>
  <c r="M502" i="3"/>
  <c r="M498" i="3"/>
  <c r="M494" i="3"/>
  <c r="M490" i="3"/>
  <c r="M486" i="3"/>
  <c r="M482" i="3"/>
  <c r="M478" i="3"/>
  <c r="M474" i="3"/>
  <c r="M470" i="3"/>
  <c r="M466" i="3"/>
  <c r="M462" i="3"/>
  <c r="M458" i="3"/>
  <c r="M454" i="3"/>
  <c r="M450" i="3"/>
  <c r="M446" i="3"/>
  <c r="M442" i="3"/>
  <c r="M438" i="3"/>
  <c r="M434" i="3"/>
  <c r="M430" i="3"/>
  <c r="M426" i="3"/>
  <c r="M422" i="3"/>
  <c r="M418" i="3"/>
  <c r="M414" i="3"/>
  <c r="M410" i="3"/>
  <c r="M406" i="3"/>
  <c r="M402" i="3"/>
  <c r="M398" i="3"/>
  <c r="M394" i="3"/>
  <c r="M390" i="3"/>
  <c r="M386" i="3"/>
  <c r="M382" i="3"/>
  <c r="M378" i="3"/>
  <c r="M374" i="3"/>
  <c r="M370" i="3"/>
  <c r="M366" i="3"/>
  <c r="M362" i="3"/>
  <c r="M358" i="3"/>
  <c r="M354" i="3"/>
  <c r="M350" i="3"/>
  <c r="M346" i="3"/>
  <c r="M342" i="3"/>
  <c r="M338" i="3"/>
  <c r="M334" i="3"/>
  <c r="M330" i="3"/>
  <c r="M326" i="3"/>
  <c r="M318" i="3"/>
  <c r="M314" i="3"/>
  <c r="M310" i="3"/>
  <c r="M306" i="3"/>
  <c r="M302" i="3"/>
  <c r="M298" i="3"/>
  <c r="M294" i="3"/>
  <c r="M290" i="3"/>
  <c r="M286" i="3"/>
  <c r="M282" i="3"/>
  <c r="M278" i="3"/>
  <c r="M274" i="3"/>
  <c r="M270" i="3"/>
  <c r="M266" i="3"/>
  <c r="M262" i="3"/>
  <c r="M258" i="3"/>
  <c r="M254" i="3"/>
  <c r="M250" i="3"/>
  <c r="M246" i="3"/>
  <c r="M242" i="3"/>
  <c r="M238" i="3"/>
  <c r="M234" i="3"/>
  <c r="M230" i="3"/>
  <c r="M226" i="3"/>
  <c r="M222" i="3"/>
  <c r="M218" i="3"/>
  <c r="M214" i="3"/>
  <c r="M210" i="3"/>
  <c r="M206" i="3"/>
  <c r="M202" i="3"/>
  <c r="M198" i="3"/>
  <c r="M194" i="3"/>
  <c r="M190" i="3"/>
  <c r="M186" i="3"/>
  <c r="M182" i="3"/>
  <c r="M178" i="3"/>
  <c r="M174" i="3"/>
  <c r="M170" i="3"/>
  <c r="M166" i="3"/>
  <c r="M162" i="3"/>
  <c r="M158" i="3"/>
  <c r="M154" i="3"/>
  <c r="M150" i="3"/>
  <c r="M146" i="3"/>
  <c r="M142" i="3"/>
  <c r="M138" i="3"/>
  <c r="M134" i="3"/>
  <c r="M130" i="3"/>
  <c r="M126" i="3"/>
  <c r="M122" i="3"/>
  <c r="M118" i="3"/>
  <c r="M114" i="3"/>
  <c r="M110" i="3"/>
  <c r="M106" i="3"/>
  <c r="M102" i="3"/>
  <c r="M98" i="3"/>
  <c r="M94" i="3"/>
  <c r="M90" i="3"/>
  <c r="M86" i="3"/>
  <c r="M82" i="3"/>
  <c r="M78" i="3"/>
  <c r="M74" i="3"/>
  <c r="M70" i="3"/>
  <c r="M62" i="3"/>
  <c r="M58" i="3"/>
  <c r="M54" i="3"/>
  <c r="M50" i="3"/>
  <c r="M46" i="3"/>
  <c r="M42" i="3"/>
  <c r="M38" i="3"/>
  <c r="M34" i="3"/>
  <c r="M30" i="3"/>
  <c r="M26" i="3"/>
  <c r="M22" i="3"/>
  <c r="M18" i="3"/>
  <c r="M14" i="3"/>
  <c r="M10" i="3"/>
  <c r="M6" i="3"/>
  <c r="V1463" i="6"/>
  <c r="V1461" i="6"/>
  <c r="V1459" i="6"/>
  <c r="V1457" i="6"/>
  <c r="V1455" i="6"/>
  <c r="V1453" i="6"/>
  <c r="V1451" i="6"/>
  <c r="V1449" i="6"/>
  <c r="V1447" i="6"/>
  <c r="V1445" i="6"/>
  <c r="V1443" i="6"/>
  <c r="V1441" i="6"/>
  <c r="V1439" i="6"/>
  <c r="V1437" i="6"/>
  <c r="V1435" i="6"/>
  <c r="V1433" i="6"/>
  <c r="V1431" i="6"/>
  <c r="V1429" i="6"/>
  <c r="V1427" i="6"/>
  <c r="V1425" i="6"/>
  <c r="V1423" i="6"/>
  <c r="V1421" i="6"/>
  <c r="V1419" i="6"/>
  <c r="V1417" i="6"/>
  <c r="V1415" i="6"/>
  <c r="V1413" i="6"/>
  <c r="V1411" i="6"/>
  <c r="V1409" i="6"/>
  <c r="V1407" i="6"/>
  <c r="V1405" i="6"/>
  <c r="V1403" i="6"/>
  <c r="V1401" i="6"/>
  <c r="V1399" i="6"/>
  <c r="V1397" i="6"/>
  <c r="V1395" i="6"/>
  <c r="V1393" i="6"/>
  <c r="V1391" i="6"/>
  <c r="V1389" i="6"/>
  <c r="V1387" i="6"/>
  <c r="V1385" i="6"/>
  <c r="V1383" i="6"/>
  <c r="V1381" i="6"/>
  <c r="V1379" i="6"/>
  <c r="V1377" i="6"/>
  <c r="V1375" i="6"/>
  <c r="V1373" i="6"/>
  <c r="V1371" i="6"/>
  <c r="V1369" i="6"/>
  <c r="V1367" i="6"/>
  <c r="V1365" i="6"/>
  <c r="V1363" i="6"/>
  <c r="V1361" i="6"/>
  <c r="V1359" i="6"/>
  <c r="V1357" i="6"/>
  <c r="V1355" i="6"/>
  <c r="V1353" i="6"/>
  <c r="V1351" i="6"/>
  <c r="V1349" i="6"/>
  <c r="V1347" i="6"/>
  <c r="V1345" i="6"/>
  <c r="V1343" i="6"/>
  <c r="V1341" i="6"/>
  <c r="V1339" i="6"/>
  <c r="V1337" i="6"/>
  <c r="V1335" i="6"/>
  <c r="V1333" i="6"/>
  <c r="V1331" i="6"/>
  <c r="V1329" i="6"/>
  <c r="V1327" i="6"/>
  <c r="V1325" i="6"/>
  <c r="V1323" i="6"/>
  <c r="V1321" i="6"/>
  <c r="V1319" i="6"/>
  <c r="V1317" i="6"/>
  <c r="V1315" i="6"/>
  <c r="V1313" i="6"/>
  <c r="V1311" i="6"/>
  <c r="V1309" i="6"/>
  <c r="V1307" i="6"/>
  <c r="V1305" i="6"/>
  <c r="V1303" i="6"/>
  <c r="V1301" i="6"/>
  <c r="V1299" i="6"/>
  <c r="V1297" i="6"/>
  <c r="V1295" i="6"/>
  <c r="V1293" i="6"/>
  <c r="V1291" i="6"/>
  <c r="M1463" i="3"/>
  <c r="M1459" i="3"/>
  <c r="M1455" i="3"/>
  <c r="M1451" i="3"/>
  <c r="M1447" i="3"/>
  <c r="M1443" i="3"/>
  <c r="M1439" i="3"/>
  <c r="M1435" i="3"/>
  <c r="M1431" i="3"/>
  <c r="M1427" i="3"/>
  <c r="M1423" i="3"/>
  <c r="M1419" i="3"/>
  <c r="M1415" i="3"/>
  <c r="M1411" i="3"/>
  <c r="M1407" i="3"/>
  <c r="M1403" i="3"/>
  <c r="M1399" i="3"/>
  <c r="M1395" i="3"/>
  <c r="M1391" i="3"/>
  <c r="M1387" i="3"/>
  <c r="M1383" i="3"/>
  <c r="M1379" i="3"/>
  <c r="M1375" i="3"/>
  <c r="M1371" i="3"/>
  <c r="M1367" i="3"/>
  <c r="M1363" i="3"/>
  <c r="M1359" i="3"/>
  <c r="M1355" i="3"/>
  <c r="M1351" i="3"/>
  <c r="M1347" i="3"/>
  <c r="M1343" i="3"/>
  <c r="M1339" i="3"/>
  <c r="M1335" i="3"/>
  <c r="M1331" i="3"/>
  <c r="M1327" i="3"/>
  <c r="M1323" i="3"/>
  <c r="M1319" i="3"/>
  <c r="M1315" i="3"/>
  <c r="M1311" i="3"/>
  <c r="M1307" i="3"/>
  <c r="M1303" i="3"/>
  <c r="M1299" i="3"/>
  <c r="M1295" i="3"/>
  <c r="M1291" i="3"/>
  <c r="M1287" i="3"/>
  <c r="M1283" i="3"/>
  <c r="M1279" i="3"/>
  <c r="M1275" i="3"/>
  <c r="M1271" i="3"/>
  <c r="M1267" i="3"/>
  <c r="M1263" i="3"/>
  <c r="M1259" i="3"/>
  <c r="M1255" i="3"/>
  <c r="M1251" i="3"/>
  <c r="M1247" i="3"/>
  <c r="M1243" i="3"/>
  <c r="M1239" i="3"/>
  <c r="M1235" i="3"/>
  <c r="M1231" i="3"/>
  <c r="M1227" i="3"/>
  <c r="M1223" i="3"/>
  <c r="M1219" i="3"/>
  <c r="M1215" i="3"/>
  <c r="M1211" i="3"/>
  <c r="M1207" i="3"/>
  <c r="M1203" i="3"/>
  <c r="M1199" i="3"/>
  <c r="M1195" i="3"/>
  <c r="M1191" i="3"/>
  <c r="M1187" i="3"/>
  <c r="M1183" i="3"/>
  <c r="M1179" i="3"/>
  <c r="M1171" i="3"/>
  <c r="M1167" i="3"/>
  <c r="M1163" i="3"/>
  <c r="M1159" i="3"/>
  <c r="M1155" i="3"/>
  <c r="M1151" i="3"/>
  <c r="M1147" i="3"/>
  <c r="M1143" i="3"/>
  <c r="M1139" i="3"/>
  <c r="M1135" i="3"/>
  <c r="M1131" i="3"/>
  <c r="M1127" i="3"/>
  <c r="M1123" i="3"/>
  <c r="M1119" i="3"/>
  <c r="M1115" i="3"/>
  <c r="M1111" i="3"/>
  <c r="M1107" i="3"/>
  <c r="M1103" i="3"/>
  <c r="M1099" i="3"/>
  <c r="M1095" i="3"/>
  <c r="M1091" i="3"/>
  <c r="M1087" i="3"/>
  <c r="M1083" i="3"/>
  <c r="M1079" i="3"/>
  <c r="M1075" i="3"/>
  <c r="M1071" i="3"/>
  <c r="M1067" i="3"/>
  <c r="M1063" i="3"/>
  <c r="M1059" i="3"/>
  <c r="M1055" i="3"/>
  <c r="M1051" i="3"/>
  <c r="M1047" i="3"/>
  <c r="M1043" i="3"/>
  <c r="M1039" i="3"/>
  <c r="M1035" i="3"/>
  <c r="M1031" i="3"/>
  <c r="M1027" i="3"/>
  <c r="M1023" i="3"/>
  <c r="M1019" i="3"/>
  <c r="M1015" i="3"/>
  <c r="M1011" i="3"/>
  <c r="M1007" i="3"/>
  <c r="M1003" i="3"/>
  <c r="M999" i="3"/>
  <c r="M995" i="3"/>
  <c r="M991" i="3"/>
  <c r="M987" i="3"/>
  <c r="M983" i="3"/>
  <c r="M979" i="3"/>
  <c r="M975" i="3"/>
  <c r="M971" i="3"/>
  <c r="M967" i="3"/>
  <c r="M963" i="3"/>
  <c r="M959" i="3"/>
  <c r="M955" i="3"/>
  <c r="M951" i="3"/>
  <c r="M947" i="3"/>
  <c r="M943" i="3"/>
  <c r="M939" i="3"/>
  <c r="M935" i="3"/>
  <c r="M931" i="3"/>
  <c r="M927" i="3"/>
  <c r="M923" i="3"/>
  <c r="M919" i="3"/>
  <c r="M915" i="3"/>
  <c r="M911" i="3"/>
  <c r="M907" i="3"/>
  <c r="M903" i="3"/>
  <c r="M899" i="3"/>
  <c r="M895" i="3"/>
  <c r="M891" i="3"/>
  <c r="M887" i="3"/>
  <c r="M883" i="3"/>
  <c r="M879" i="3"/>
  <c r="M875" i="3"/>
  <c r="M871" i="3"/>
  <c r="M867" i="3"/>
  <c r="M863" i="3"/>
  <c r="M859" i="3"/>
  <c r="M855" i="3"/>
  <c r="M851" i="3"/>
  <c r="M847" i="3"/>
  <c r="M843" i="3"/>
  <c r="M839" i="3"/>
  <c r="M835" i="3"/>
  <c r="M831" i="3"/>
  <c r="M827" i="3"/>
  <c r="M823" i="3"/>
  <c r="M819" i="3"/>
  <c r="M815" i="3"/>
  <c r="M811" i="3"/>
  <c r="M807" i="3"/>
  <c r="M803" i="3"/>
  <c r="M799" i="3"/>
  <c r="M795" i="3"/>
  <c r="M791" i="3"/>
  <c r="M787" i="3"/>
  <c r="M783" i="3"/>
  <c r="M779" i="3"/>
  <c r="M775" i="3"/>
  <c r="M771" i="3"/>
  <c r="M767" i="3"/>
  <c r="M763" i="3"/>
  <c r="M759" i="3"/>
  <c r="M755" i="3"/>
  <c r="M751" i="3"/>
  <c r="M747" i="3"/>
  <c r="M743" i="3"/>
  <c r="M735" i="3"/>
  <c r="M731" i="3"/>
  <c r="M727" i="3"/>
  <c r="M723" i="3"/>
  <c r="M719" i="3"/>
  <c r="M715" i="3"/>
  <c r="M711" i="3"/>
  <c r="M707" i="3"/>
  <c r="M703" i="3"/>
  <c r="M699" i="3"/>
  <c r="M695" i="3"/>
  <c r="M691" i="3"/>
  <c r="M687" i="3"/>
  <c r="M683" i="3"/>
  <c r="M679" i="3"/>
  <c r="M675" i="3"/>
  <c r="M671" i="3"/>
  <c r="M667" i="3"/>
  <c r="M663" i="3"/>
  <c r="M659" i="3"/>
  <c r="M655" i="3"/>
  <c r="M651" i="3"/>
  <c r="M647" i="3"/>
  <c r="M643" i="3"/>
  <c r="M639" i="3"/>
  <c r="M635" i="3"/>
  <c r="M631" i="3"/>
  <c r="M627" i="3"/>
  <c r="M623" i="3"/>
  <c r="M619" i="3"/>
  <c r="M615" i="3"/>
  <c r="M611" i="3"/>
  <c r="M607" i="3"/>
  <c r="M603" i="3"/>
  <c r="M599" i="3"/>
  <c r="M595" i="3"/>
  <c r="M591" i="3"/>
  <c r="M587" i="3"/>
  <c r="M583" i="3"/>
  <c r="M579" i="3"/>
  <c r="M575" i="3"/>
  <c r="M571" i="3"/>
  <c r="M567" i="3"/>
  <c r="M563" i="3"/>
  <c r="M559" i="3"/>
  <c r="M555" i="3"/>
  <c r="M551" i="3"/>
  <c r="M547" i="3"/>
  <c r="M543" i="3"/>
  <c r="M539" i="3"/>
  <c r="M535" i="3"/>
  <c r="M531" i="3"/>
  <c r="M527" i="3"/>
  <c r="M523" i="3"/>
  <c r="M519" i="3"/>
  <c r="M515" i="3"/>
  <c r="M511" i="3"/>
  <c r="M507" i="3"/>
  <c r="M503" i="3"/>
  <c r="M499" i="3"/>
  <c r="M495" i="3"/>
  <c r="M491" i="3"/>
  <c r="M487" i="3"/>
  <c r="M483" i="3"/>
  <c r="M479" i="3"/>
  <c r="M475" i="3"/>
  <c r="M471" i="3"/>
  <c r="M467" i="3"/>
  <c r="M463" i="3"/>
  <c r="M459" i="3"/>
  <c r="M451" i="3"/>
  <c r="M447" i="3"/>
  <c r="M443" i="3"/>
  <c r="M439" i="3"/>
  <c r="M435" i="3"/>
  <c r="M431" i="3"/>
  <c r="M427" i="3"/>
  <c r="M423" i="3"/>
  <c r="M419" i="3"/>
  <c r="M415" i="3"/>
  <c r="M411" i="3"/>
  <c r="M407" i="3"/>
  <c r="M403" i="3"/>
  <c r="M399" i="3"/>
  <c r="M395" i="3"/>
  <c r="M391" i="3"/>
  <c r="M383" i="3"/>
  <c r="M379" i="3"/>
  <c r="M375" i="3"/>
  <c r="M371" i="3"/>
  <c r="M367" i="3"/>
  <c r="M363" i="3"/>
  <c r="M359" i="3"/>
  <c r="M355" i="3"/>
  <c r="M351" i="3"/>
  <c r="M347" i="3"/>
  <c r="M343" i="3"/>
  <c r="M339" i="3"/>
  <c r="M335" i="3"/>
  <c r="M331" i="3"/>
  <c r="M327" i="3"/>
  <c r="M323" i="3"/>
  <c r="M319" i="3"/>
  <c r="M315" i="3"/>
  <c r="M311" i="3"/>
  <c r="M307" i="3"/>
  <c r="M303" i="3"/>
  <c r="M299" i="3"/>
  <c r="M295" i="3"/>
  <c r="M291" i="3"/>
  <c r="M287" i="3"/>
  <c r="M283" i="3"/>
  <c r="M279" i="3"/>
  <c r="M275" i="3"/>
  <c r="M271" i="3"/>
  <c r="M267" i="3"/>
  <c r="M263" i="3"/>
  <c r="M259" i="3"/>
  <c r="M251" i="3"/>
  <c r="M247" i="3"/>
  <c r="M243" i="3"/>
  <c r="M239" i="3"/>
  <c r="M235" i="3"/>
  <c r="M231" i="3"/>
  <c r="M227" i="3"/>
  <c r="M223" i="3"/>
  <c r="M219" i="3"/>
  <c r="M215" i="3"/>
  <c r="M211" i="3"/>
  <c r="M207" i="3"/>
  <c r="M203" i="3"/>
  <c r="M199" i="3"/>
  <c r="M195" i="3"/>
  <c r="M191" i="3"/>
  <c r="M187" i="3"/>
  <c r="M183" i="3"/>
  <c r="M179" i="3"/>
  <c r="M175" i="3"/>
  <c r="M171" i="3"/>
  <c r="M167" i="3"/>
  <c r="M163" i="3"/>
  <c r="M159" i="3"/>
  <c r="M155" i="3"/>
  <c r="M151" i="3"/>
  <c r="M147" i="3"/>
  <c r="M143" i="3"/>
  <c r="M139" i="3"/>
  <c r="M135" i="3"/>
  <c r="M131" i="3"/>
  <c r="M127" i="3"/>
  <c r="M123" i="3"/>
  <c r="M119" i="3"/>
  <c r="M115" i="3"/>
  <c r="M111" i="3"/>
  <c r="M107" i="3"/>
  <c r="M103" i="3"/>
  <c r="M99" i="3"/>
  <c r="M95" i="3"/>
  <c r="M91" i="3"/>
  <c r="M87" i="3"/>
  <c r="M83" i="3"/>
  <c r="M79" i="3"/>
  <c r="M75" i="3"/>
  <c r="M71" i="3"/>
  <c r="M67" i="3"/>
  <c r="M63" i="3"/>
  <c r="M59" i="3"/>
  <c r="M55" i="3"/>
  <c r="M51" i="3"/>
  <c r="M47" i="3"/>
  <c r="M43" i="3"/>
  <c r="M39" i="3"/>
  <c r="M35" i="3"/>
  <c r="M31" i="3"/>
  <c r="M27" i="3"/>
  <c r="M23" i="3"/>
  <c r="M19" i="3"/>
  <c r="M15" i="3"/>
  <c r="M11" i="3"/>
  <c r="M7" i="3"/>
  <c r="M3" i="3"/>
  <c r="V2" i="6"/>
  <c r="M296" i="3"/>
  <c r="M292" i="3"/>
  <c r="M288" i="3"/>
  <c r="M284" i="3"/>
  <c r="M280" i="3"/>
  <c r="M276" i="3"/>
  <c r="M272" i="3"/>
  <c r="M268" i="3"/>
  <c r="M264" i="3"/>
  <c r="M260" i="3"/>
  <c r="M256" i="3"/>
  <c r="M252" i="3"/>
  <c r="M248" i="3"/>
  <c r="M244" i="3"/>
  <c r="M240" i="3"/>
  <c r="M236" i="3"/>
  <c r="M232" i="3"/>
  <c r="M228" i="3"/>
  <c r="M224" i="3"/>
  <c r="M220" i="3"/>
  <c r="M216" i="3"/>
  <c r="M212" i="3"/>
  <c r="M204" i="3"/>
  <c r="M200" i="3"/>
  <c r="M196" i="3"/>
  <c r="M192" i="3"/>
  <c r="M188" i="3"/>
  <c r="M184" i="3"/>
  <c r="M180" i="3"/>
  <c r="M176" i="3"/>
  <c r="M172" i="3"/>
  <c r="M168" i="3"/>
  <c r="M164" i="3"/>
  <c r="M160" i="3"/>
  <c r="M156" i="3"/>
  <c r="M152" i="3"/>
  <c r="M148" i="3"/>
  <c r="M144" i="3"/>
  <c r="M140" i="3"/>
  <c r="M136" i="3"/>
  <c r="M132" i="3"/>
  <c r="M128" i="3"/>
  <c r="M124" i="3"/>
  <c r="M120" i="3"/>
  <c r="M116" i="3"/>
  <c r="M112" i="3"/>
  <c r="M108" i="3"/>
  <c r="M104" i="3"/>
  <c r="M100" i="3"/>
  <c r="M96" i="3"/>
  <c r="M92" i="3"/>
  <c r="M88" i="3"/>
  <c r="M84" i="3"/>
  <c r="M80" i="3"/>
  <c r="M76" i="3"/>
  <c r="M72" i="3"/>
  <c r="M68" i="3"/>
  <c r="M64" i="3"/>
  <c r="M60" i="3"/>
  <c r="M56" i="3"/>
  <c r="M52" i="3"/>
  <c r="M48" i="3"/>
  <c r="M44" i="3"/>
  <c r="M40" i="3"/>
  <c r="M36" i="3"/>
  <c r="M32" i="3"/>
  <c r="M28" i="3"/>
  <c r="M24" i="3"/>
  <c r="M20" i="3"/>
  <c r="M16" i="3"/>
  <c r="M12" i="3"/>
  <c r="M8" i="3"/>
  <c r="M4" i="3"/>
  <c r="V1464" i="6"/>
  <c r="V1462" i="6"/>
  <c r="V1460" i="6"/>
  <c r="V1458" i="6"/>
  <c r="V1456" i="6"/>
  <c r="V1454" i="6"/>
  <c r="V1452" i="6"/>
  <c r="V1450" i="6"/>
  <c r="V1448" i="6"/>
  <c r="V1446" i="6"/>
  <c r="V1444" i="6"/>
  <c r="V1442" i="6"/>
  <c r="V1440" i="6"/>
  <c r="V1438" i="6"/>
  <c r="V1436" i="6"/>
  <c r="V1434" i="6"/>
  <c r="V1432" i="6"/>
  <c r="V1430" i="6"/>
  <c r="V1428" i="6"/>
  <c r="V1426" i="6"/>
  <c r="V1424" i="6"/>
  <c r="V1422" i="6"/>
  <c r="V1420" i="6"/>
  <c r="V1418" i="6"/>
  <c r="V1416" i="6"/>
  <c r="V1414" i="6"/>
  <c r="V1412" i="6"/>
  <c r="V1410" i="6"/>
  <c r="V1408" i="6"/>
  <c r="V1406" i="6"/>
  <c r="V1404" i="6"/>
  <c r="V1402" i="6"/>
  <c r="V1400" i="6"/>
  <c r="V1398" i="6"/>
  <c r="V1396" i="6"/>
  <c r="V1394" i="6"/>
  <c r="V1392" i="6"/>
  <c r="V1390" i="6"/>
  <c r="V1388" i="6"/>
  <c r="V1386" i="6"/>
  <c r="V1384" i="6"/>
  <c r="V1382" i="6"/>
  <c r="V1380" i="6"/>
  <c r="V1378" i="6"/>
  <c r="V1376" i="6"/>
  <c r="V1374" i="6"/>
  <c r="V1372" i="6"/>
  <c r="V1370" i="6"/>
  <c r="V1368" i="6"/>
  <c r="V1366" i="6"/>
  <c r="V1364" i="6"/>
  <c r="V1362" i="6"/>
  <c r="V1360" i="6"/>
  <c r="V1358" i="6"/>
  <c r="V1356" i="6"/>
  <c r="V1354" i="6"/>
  <c r="V1352" i="6"/>
  <c r="V1350" i="6"/>
  <c r="V1348" i="6"/>
  <c r="V1346" i="6"/>
  <c r="V1344" i="6"/>
  <c r="V1342" i="6"/>
  <c r="V1340" i="6"/>
  <c r="V1338" i="6"/>
  <c r="V1336" i="6"/>
  <c r="V1334" i="6"/>
  <c r="V1332" i="6"/>
  <c r="V1330" i="6"/>
  <c r="V1328" i="6"/>
  <c r="V1326" i="6"/>
  <c r="V1324" i="6"/>
  <c r="V1322" i="6"/>
  <c r="V1320" i="6"/>
  <c r="V1318" i="6"/>
  <c r="V1316" i="6"/>
  <c r="V1314" i="6"/>
  <c r="V1312" i="6"/>
  <c r="V1310" i="6"/>
  <c r="V1308" i="6"/>
  <c r="V1306" i="6"/>
  <c r="V1304" i="6"/>
  <c r="V1302" i="6"/>
  <c r="V1300" i="6"/>
  <c r="V1298" i="6"/>
  <c r="V1296" i="6"/>
  <c r="V1294" i="6"/>
  <c r="V1292" i="6"/>
  <c r="V1290" i="6"/>
  <c r="V1288" i="6"/>
  <c r="V1286" i="6"/>
  <c r="V1284" i="6"/>
  <c r="V1282" i="6"/>
  <c r="V1280" i="6"/>
  <c r="V1278" i="6"/>
  <c r="V1276" i="6"/>
  <c r="V1274" i="6"/>
  <c r="V1272" i="6"/>
  <c r="V1270" i="6"/>
  <c r="V1268" i="6"/>
  <c r="V1266" i="6"/>
  <c r="V1264" i="6"/>
  <c r="V1262" i="6"/>
  <c r="V1260" i="6"/>
  <c r="V1258" i="6"/>
  <c r="V1256" i="6"/>
  <c r="V1254" i="6"/>
  <c r="V1252" i="6"/>
  <c r="V1250" i="6"/>
  <c r="V1248" i="6"/>
  <c r="V1246" i="6"/>
  <c r="V1244" i="6"/>
  <c r="V1242" i="6"/>
  <c r="V1240" i="6"/>
  <c r="V1238" i="6"/>
  <c r="V1236" i="6"/>
  <c r="V1234" i="6"/>
  <c r="V1232" i="6"/>
  <c r="V1230" i="6"/>
  <c r="V1228" i="6"/>
  <c r="V1226" i="6"/>
  <c r="V1224" i="6"/>
  <c r="V1222" i="6"/>
  <c r="V1220" i="6"/>
  <c r="V1218" i="6"/>
  <c r="V1216" i="6"/>
  <c r="V1214" i="6"/>
  <c r="V1212" i="6"/>
  <c r="V1210" i="6"/>
  <c r="V1208" i="6"/>
  <c r="V1206" i="6"/>
  <c r="V1204" i="6"/>
  <c r="V1202" i="6"/>
  <c r="V1200" i="6"/>
  <c r="V1198" i="6"/>
  <c r="V1196" i="6"/>
  <c r="V1194" i="6"/>
  <c r="V1192" i="6"/>
  <c r="V1190" i="6"/>
  <c r="V1188" i="6"/>
  <c r="V1186" i="6"/>
  <c r="V1184" i="6"/>
  <c r="V1182" i="6"/>
  <c r="V1180" i="6"/>
  <c r="V1178" i="6"/>
  <c r="V1176" i="6"/>
  <c r="V1174" i="6"/>
  <c r="V1172" i="6"/>
  <c r="V1170" i="6"/>
  <c r="V1168" i="6"/>
  <c r="V1166" i="6"/>
  <c r="V1164" i="6"/>
  <c r="V1162" i="6"/>
  <c r="V1160" i="6"/>
  <c r="V1158" i="6"/>
  <c r="V1156" i="6"/>
  <c r="V1154" i="6"/>
  <c r="V1152" i="6"/>
  <c r="V1150" i="6"/>
  <c r="V1148" i="6"/>
  <c r="V1146" i="6"/>
  <c r="V1144" i="6"/>
  <c r="V1142" i="6"/>
  <c r="V1140" i="6"/>
  <c r="V1138" i="6"/>
  <c r="V1136" i="6"/>
  <c r="V1134" i="6"/>
  <c r="V1132" i="6"/>
  <c r="V1130" i="6"/>
  <c r="V1128" i="6"/>
  <c r="V1126" i="6"/>
  <c r="V1124" i="6"/>
  <c r="V1122" i="6"/>
  <c r="V1120" i="6"/>
  <c r="V1118" i="6"/>
  <c r="V1116" i="6"/>
  <c r="V1114" i="6"/>
  <c r="V1112" i="6"/>
  <c r="V1110" i="6"/>
  <c r="V1108" i="6"/>
  <c r="V1106" i="6"/>
  <c r="V1104" i="6"/>
  <c r="V1102" i="6"/>
  <c r="V1100" i="6"/>
  <c r="V1098" i="6"/>
  <c r="V1096" i="6"/>
  <c r="V1094" i="6"/>
  <c r="V1092" i="6"/>
  <c r="V1090" i="6"/>
  <c r="V1088" i="6"/>
  <c r="V1086" i="6"/>
  <c r="V1084" i="6"/>
  <c r="V1082" i="6"/>
  <c r="V1080" i="6"/>
  <c r="V1078" i="6"/>
  <c r="V1076" i="6"/>
  <c r="V1074" i="6"/>
  <c r="V1072" i="6"/>
  <c r="V1070" i="6"/>
  <c r="V1068" i="6"/>
  <c r="V1066" i="6"/>
  <c r="V1064" i="6"/>
  <c r="V1062" i="6"/>
  <c r="V1060" i="6"/>
  <c r="V1058" i="6"/>
  <c r="V1056" i="6"/>
  <c r="V1054" i="6"/>
  <c r="V1052" i="6"/>
  <c r="V1050" i="6"/>
  <c r="V1048" i="6"/>
  <c r="V1046" i="6"/>
  <c r="V1044" i="6"/>
  <c r="V1042" i="6"/>
  <c r="V1040" i="6"/>
  <c r="V1038" i="6"/>
  <c r="V1036" i="6"/>
  <c r="V1034" i="6"/>
  <c r="V1032" i="6"/>
  <c r="V1030" i="6"/>
  <c r="V1028" i="6"/>
  <c r="V1026" i="6"/>
  <c r="V1024" i="6"/>
  <c r="V1022" i="6"/>
  <c r="V1020" i="6"/>
  <c r="V1018" i="6"/>
  <c r="V1016" i="6"/>
  <c r="V1014" i="6"/>
  <c r="V1012" i="6"/>
  <c r="V1010" i="6"/>
  <c r="V1008" i="6"/>
  <c r="V1006" i="6"/>
  <c r="V1004" i="6"/>
  <c r="V1002" i="6"/>
  <c r="V1000" i="6"/>
  <c r="V998" i="6"/>
  <c r="V996" i="6"/>
  <c r="V994" i="6"/>
  <c r="V992" i="6"/>
  <c r="V990" i="6"/>
  <c r="V988" i="6"/>
  <c r="V986" i="6"/>
  <c r="V984" i="6"/>
  <c r="V982" i="6"/>
  <c r="V980" i="6"/>
  <c r="V978" i="6"/>
  <c r="V976" i="6"/>
  <c r="V974" i="6"/>
  <c r="V972" i="6"/>
  <c r="V970" i="6"/>
  <c r="V968" i="6"/>
  <c r="V966" i="6"/>
  <c r="V964" i="6"/>
  <c r="V962" i="6"/>
  <c r="V960" i="6"/>
  <c r="V958" i="6"/>
  <c r="V956" i="6"/>
  <c r="V954" i="6"/>
  <c r="V952" i="6"/>
  <c r="V950" i="6"/>
  <c r="V948" i="6"/>
  <c r="V946" i="6"/>
  <c r="V944" i="6"/>
  <c r="V942" i="6"/>
  <c r="V940" i="6"/>
  <c r="V938" i="6"/>
  <c r="V936" i="6"/>
  <c r="V934" i="6"/>
  <c r="V932" i="6"/>
  <c r="V930" i="6"/>
  <c r="V928" i="6"/>
  <c r="V926" i="6"/>
  <c r="V924" i="6"/>
  <c r="V922" i="6"/>
  <c r="V920" i="6"/>
  <c r="V918" i="6"/>
  <c r="V916" i="6"/>
  <c r="V914" i="6"/>
  <c r="V912" i="6"/>
  <c r="V910" i="6"/>
  <c r="V908" i="6"/>
  <c r="V906" i="6"/>
  <c r="V904" i="6"/>
  <c r="V902" i="6"/>
  <c r="V900" i="6"/>
  <c r="V898" i="6"/>
  <c r="V896" i="6"/>
  <c r="V894" i="6"/>
  <c r="V892" i="6"/>
  <c r="V890" i="6"/>
  <c r="V888" i="6"/>
  <c r="V886" i="6"/>
  <c r="V884" i="6"/>
  <c r="V882" i="6"/>
  <c r="V880" i="6"/>
  <c r="V878" i="6"/>
  <c r="V876" i="6"/>
  <c r="V874" i="6"/>
  <c r="V872" i="6"/>
  <c r="V870" i="6"/>
  <c r="V868" i="6"/>
  <c r="V866" i="6"/>
  <c r="V864" i="6"/>
  <c r="V862" i="6"/>
  <c r="V860" i="6"/>
  <c r="V858" i="6"/>
  <c r="V856" i="6"/>
  <c r="V854" i="6"/>
  <c r="V852" i="6"/>
  <c r="V850" i="6"/>
  <c r="V848" i="6"/>
  <c r="V846" i="6"/>
  <c r="V844" i="6"/>
  <c r="V842" i="6"/>
  <c r="V840" i="6"/>
  <c r="V838" i="6"/>
  <c r="V836" i="6"/>
  <c r="V834" i="6"/>
  <c r="V832" i="6"/>
  <c r="V830" i="6"/>
  <c r="V828" i="6"/>
  <c r="V826" i="6"/>
  <c r="V824" i="6"/>
  <c r="V822" i="6"/>
  <c r="V820" i="6"/>
  <c r="V818" i="6"/>
  <c r="V816" i="6"/>
  <c r="V814" i="6"/>
  <c r="V812" i="6"/>
  <c r="V810" i="6"/>
  <c r="V808" i="6"/>
  <c r="V806" i="6"/>
  <c r="V804" i="6"/>
  <c r="V802" i="6"/>
  <c r="V800" i="6"/>
  <c r="V798" i="6"/>
  <c r="V796" i="6"/>
  <c r="V794" i="6"/>
  <c r="V792" i="6"/>
  <c r="V790" i="6"/>
  <c r="V788" i="6"/>
  <c r="V786" i="6"/>
  <c r="V784" i="6"/>
  <c r="V782" i="6"/>
  <c r="V780" i="6"/>
  <c r="V778" i="6"/>
  <c r="V776" i="6"/>
  <c r="V774" i="6"/>
  <c r="V772" i="6"/>
  <c r="V770" i="6"/>
  <c r="V768" i="6"/>
  <c r="V766" i="6"/>
  <c r="V764" i="6"/>
  <c r="V762" i="6"/>
  <c r="V760" i="6"/>
  <c r="V758" i="6"/>
  <c r="V756" i="6"/>
  <c r="V754" i="6"/>
  <c r="V752" i="6"/>
  <c r="V750" i="6"/>
  <c r="V748" i="6"/>
  <c r="V746" i="6"/>
  <c r="V744" i="6"/>
  <c r="V742" i="6"/>
  <c r="V740" i="6"/>
  <c r="V738" i="6"/>
  <c r="V736" i="6"/>
  <c r="V734" i="6"/>
  <c r="V732" i="6"/>
  <c r="V730" i="6"/>
  <c r="V728" i="6"/>
  <c r="V726" i="6"/>
  <c r="V724" i="6"/>
  <c r="V722" i="6"/>
  <c r="V720" i="6"/>
  <c r="V718" i="6"/>
  <c r="V716" i="6"/>
  <c r="V714" i="6"/>
  <c r="V712" i="6"/>
  <c r="V710" i="6"/>
  <c r="V708" i="6"/>
  <c r="V706" i="6"/>
  <c r="V704" i="6"/>
  <c r="V702" i="6"/>
  <c r="V700" i="6"/>
  <c r="V698" i="6"/>
  <c r="V696" i="6"/>
  <c r="V694" i="6"/>
  <c r="V692" i="6"/>
  <c r="V690" i="6"/>
  <c r="V688" i="6"/>
  <c r="V686" i="6"/>
  <c r="V684" i="6"/>
  <c r="V682" i="6"/>
  <c r="V680" i="6"/>
  <c r="V678" i="6"/>
  <c r="V676" i="6"/>
  <c r="V674" i="6"/>
  <c r="V672" i="6"/>
  <c r="V670" i="6"/>
  <c r="V668" i="6"/>
  <c r="V666" i="6"/>
  <c r="V664" i="6"/>
  <c r="V662" i="6"/>
  <c r="V660" i="6"/>
  <c r="V658" i="6"/>
  <c r="V656" i="6"/>
  <c r="V654" i="6"/>
  <c r="V652" i="6"/>
  <c r="V650" i="6"/>
  <c r="V648" i="6"/>
  <c r="V646" i="6"/>
  <c r="V644" i="6"/>
  <c r="V642" i="6"/>
  <c r="V640" i="6"/>
  <c r="V638" i="6"/>
  <c r="V636" i="6"/>
  <c r="V634" i="6"/>
  <c r="V632" i="6"/>
  <c r="V630" i="6"/>
  <c r="V628" i="6"/>
  <c r="V626" i="6"/>
  <c r="V624" i="6"/>
  <c r="V622" i="6"/>
  <c r="V620" i="6"/>
  <c r="V618" i="6"/>
  <c r="V616" i="6"/>
  <c r="V614" i="6"/>
  <c r="V612" i="6"/>
  <c r="V610" i="6"/>
  <c r="V608" i="6"/>
  <c r="V606" i="6"/>
  <c r="V604" i="6"/>
  <c r="V602" i="6"/>
  <c r="V600" i="6"/>
  <c r="V598" i="6"/>
  <c r="V596" i="6"/>
  <c r="V594" i="6"/>
  <c r="V592" i="6"/>
  <c r="V590" i="6"/>
  <c r="V588" i="6"/>
  <c r="V586" i="6"/>
  <c r="V584" i="6"/>
  <c r="V582" i="6"/>
  <c r="V580" i="6"/>
  <c r="V578" i="6"/>
  <c r="V576" i="6"/>
  <c r="V574" i="6"/>
  <c r="V572" i="6"/>
  <c r="V570" i="6"/>
  <c r="V568" i="6"/>
  <c r="V566" i="6"/>
  <c r="V564" i="6"/>
  <c r="V562" i="6"/>
  <c r="V560" i="6"/>
  <c r="V558" i="6"/>
  <c r="V556" i="6"/>
  <c r="V554" i="6"/>
  <c r="V552" i="6"/>
  <c r="V550" i="6"/>
  <c r="V548" i="6"/>
  <c r="V546" i="6"/>
  <c r="V544" i="6"/>
  <c r="V542" i="6"/>
  <c r="V540" i="6"/>
  <c r="V538" i="6"/>
  <c r="V536" i="6"/>
  <c r="V534" i="6"/>
  <c r="V532" i="6"/>
  <c r="V530" i="6"/>
  <c r="V528" i="6"/>
  <c r="V526" i="6"/>
  <c r="V524" i="6"/>
  <c r="V522" i="6"/>
  <c r="V520" i="6"/>
  <c r="V518" i="6"/>
  <c r="V516" i="6"/>
  <c r="V514" i="6"/>
  <c r="V512" i="6"/>
  <c r="V510" i="6"/>
  <c r="V508" i="6"/>
  <c r="V506" i="6"/>
  <c r="V504" i="6"/>
  <c r="V502" i="6"/>
  <c r="V500" i="6"/>
  <c r="V498" i="6"/>
  <c r="V496" i="6"/>
  <c r="V494" i="6"/>
  <c r="V492" i="6"/>
  <c r="V490" i="6"/>
  <c r="V488" i="6"/>
  <c r="V486" i="6"/>
  <c r="V484" i="6"/>
  <c r="V482" i="6"/>
  <c r="V480" i="6"/>
  <c r="V478" i="6"/>
  <c r="V476" i="6"/>
  <c r="V474" i="6"/>
  <c r="V472" i="6"/>
  <c r="V470" i="6"/>
  <c r="V468" i="6"/>
  <c r="V466" i="6"/>
  <c r="V464" i="6"/>
  <c r="V462" i="6"/>
  <c r="V460" i="6"/>
  <c r="V458" i="6"/>
  <c r="V456" i="6"/>
  <c r="V454" i="6"/>
  <c r="V452" i="6"/>
  <c r="V450" i="6"/>
  <c r="V448" i="6"/>
  <c r="V446" i="6"/>
  <c r="V444" i="6"/>
  <c r="V442" i="6"/>
  <c r="V440" i="6"/>
  <c r="V438" i="6"/>
  <c r="V436" i="6"/>
  <c r="V434" i="6"/>
  <c r="V432" i="6"/>
  <c r="V430" i="6"/>
  <c r="V428" i="6"/>
  <c r="V426" i="6"/>
  <c r="V424" i="6"/>
  <c r="V422" i="6"/>
  <c r="V420" i="6"/>
  <c r="V418" i="6"/>
  <c r="V416" i="6"/>
  <c r="V414" i="6"/>
  <c r="V412" i="6"/>
  <c r="V410" i="6"/>
  <c r="V408" i="6"/>
  <c r="V406" i="6"/>
  <c r="V404" i="6"/>
  <c r="V402" i="6"/>
  <c r="V400" i="6"/>
  <c r="V398" i="6"/>
  <c r="V396" i="6"/>
  <c r="V394" i="6"/>
  <c r="V392" i="6"/>
  <c r="V390" i="6"/>
  <c r="V388" i="6"/>
  <c r="V386" i="6"/>
  <c r="V384" i="6"/>
  <c r="V382" i="6"/>
  <c r="V380" i="6"/>
  <c r="V378" i="6"/>
  <c r="V376" i="6"/>
  <c r="V374" i="6"/>
  <c r="V372" i="6"/>
  <c r="V370" i="6"/>
  <c r="V368" i="6"/>
  <c r="V366" i="6"/>
  <c r="V364" i="6"/>
  <c r="V362" i="6"/>
  <c r="V360" i="6"/>
  <c r="V358" i="6"/>
  <c r="V356" i="6"/>
  <c r="V354" i="6"/>
  <c r="V352" i="6"/>
  <c r="V350" i="6"/>
  <c r="V348" i="6"/>
  <c r="V346" i="6"/>
  <c r="V344" i="6"/>
  <c r="V342" i="6"/>
  <c r="V340" i="6"/>
  <c r="V338" i="6"/>
  <c r="V336" i="6"/>
  <c r="V334" i="6"/>
  <c r="V332" i="6"/>
  <c r="V330" i="6"/>
  <c r="V328" i="6"/>
  <c r="V326" i="6"/>
  <c r="V324" i="6"/>
  <c r="V322" i="6"/>
  <c r="V320" i="6"/>
  <c r="V318" i="6"/>
  <c r="V316" i="6"/>
  <c r="V314" i="6"/>
  <c r="V312" i="6"/>
  <c r="V310" i="6"/>
  <c r="V308" i="6"/>
  <c r="V306" i="6"/>
  <c r="V304" i="6"/>
  <c r="V302" i="6"/>
  <c r="V300" i="6"/>
  <c r="V298" i="6"/>
  <c r="V296" i="6"/>
  <c r="V294" i="6"/>
  <c r="V292" i="6"/>
  <c r="V290" i="6"/>
  <c r="V288" i="6"/>
  <c r="V286" i="6"/>
  <c r="V284" i="6"/>
  <c r="V282" i="6"/>
  <c r="V280" i="6"/>
  <c r="V278" i="6"/>
  <c r="V276" i="6"/>
  <c r="V274" i="6"/>
  <c r="V272" i="6"/>
  <c r="V270" i="6"/>
  <c r="V268" i="6"/>
  <c r="V266" i="6"/>
  <c r="V264" i="6"/>
  <c r="V262" i="6"/>
  <c r="V260" i="6"/>
  <c r="V258" i="6"/>
  <c r="V256" i="6"/>
  <c r="V254" i="6"/>
  <c r="V252" i="6"/>
  <c r="V250" i="6"/>
  <c r="V248" i="6"/>
  <c r="V246" i="6"/>
  <c r="V244" i="6"/>
  <c r="V242" i="6"/>
  <c r="V240" i="6"/>
  <c r="V238" i="6"/>
  <c r="V236" i="6"/>
  <c r="V234" i="6"/>
  <c r="V232" i="6"/>
  <c r="V230" i="6"/>
  <c r="V228" i="6"/>
  <c r="V226" i="6"/>
  <c r="V224" i="6"/>
  <c r="V222" i="6"/>
  <c r="V220" i="6"/>
  <c r="V218" i="6"/>
  <c r="V216" i="6"/>
  <c r="V214" i="6"/>
  <c r="V212" i="6"/>
  <c r="V210" i="6"/>
  <c r="V208" i="6"/>
  <c r="V206" i="6"/>
  <c r="V204" i="6"/>
  <c r="V202" i="6"/>
  <c r="V200" i="6"/>
  <c r="V198" i="6"/>
  <c r="V196" i="6"/>
  <c r="V194" i="6"/>
  <c r="V192" i="6"/>
  <c r="V190" i="6"/>
  <c r="V188" i="6"/>
  <c r="V186" i="6"/>
  <c r="V184" i="6"/>
  <c r="V182" i="6"/>
  <c r="V180" i="6"/>
  <c r="V178" i="6"/>
  <c r="V176" i="6"/>
  <c r="V174" i="6"/>
  <c r="V172" i="6"/>
  <c r="V170" i="6"/>
  <c r="V168" i="6"/>
  <c r="V166" i="6"/>
  <c r="V164" i="6"/>
  <c r="V162" i="6"/>
  <c r="V160" i="6"/>
  <c r="V158" i="6"/>
  <c r="V156" i="6"/>
  <c r="V154" i="6"/>
  <c r="V152" i="6"/>
  <c r="V150" i="6"/>
  <c r="V148" i="6"/>
  <c r="V146" i="6"/>
  <c r="V144" i="6"/>
  <c r="V142" i="6"/>
  <c r="V140" i="6"/>
  <c r="V138" i="6"/>
  <c r="V136" i="6"/>
  <c r="V134" i="6"/>
  <c r="V132" i="6"/>
  <c r="V130" i="6"/>
  <c r="V128" i="6"/>
  <c r="V126" i="6"/>
  <c r="V124" i="6"/>
  <c r="V122" i="6"/>
  <c r="V120" i="6"/>
  <c r="V118" i="6"/>
  <c r="V116" i="6"/>
  <c r="V114" i="6"/>
  <c r="V112" i="6"/>
  <c r="V110" i="6"/>
  <c r="V108" i="6"/>
  <c r="V106" i="6"/>
  <c r="V104" i="6"/>
  <c r="V102" i="6"/>
  <c r="V100" i="6"/>
  <c r="V98" i="6"/>
  <c r="V96" i="6"/>
  <c r="V94" i="6"/>
  <c r="V92" i="6"/>
  <c r="V90" i="6"/>
  <c r="V88" i="6"/>
  <c r="V86" i="6"/>
  <c r="V84" i="6"/>
  <c r="V82" i="6"/>
  <c r="V80" i="6"/>
  <c r="V78" i="6"/>
  <c r="V76" i="6"/>
  <c r="V74" i="6"/>
  <c r="V72" i="6"/>
  <c r="V70" i="6"/>
  <c r="V68" i="6"/>
  <c r="V66" i="6"/>
  <c r="V64" i="6"/>
  <c r="V62" i="6"/>
  <c r="V60" i="6"/>
  <c r="V58" i="6"/>
  <c r="V56" i="6"/>
  <c r="V54" i="6"/>
  <c r="V52" i="6"/>
  <c r="V50" i="6"/>
  <c r="V48" i="6"/>
  <c r="V46" i="6"/>
  <c r="V44" i="6"/>
  <c r="V42" i="6"/>
  <c r="V40" i="6"/>
  <c r="V38" i="6"/>
  <c r="V36" i="6"/>
  <c r="V34" i="6"/>
  <c r="V32" i="6"/>
  <c r="V30" i="6"/>
  <c r="V28" i="6"/>
  <c r="V26" i="6"/>
  <c r="V24" i="6"/>
  <c r="V22" i="6"/>
  <c r="V20" i="6"/>
  <c r="V18" i="6"/>
  <c r="V16" i="6"/>
  <c r="V14" i="6"/>
  <c r="V12" i="6"/>
  <c r="V10" i="6"/>
  <c r="V8" i="6"/>
  <c r="V6" i="6"/>
  <c r="V4" i="6"/>
  <c r="M297" i="3"/>
  <c r="M293" i="3"/>
  <c r="M289" i="3"/>
  <c r="M285" i="3"/>
  <c r="M281" i="3"/>
  <c r="M277" i="3"/>
  <c r="M273" i="3"/>
  <c r="M269" i="3"/>
  <c r="M265" i="3"/>
  <c r="M261" i="3"/>
  <c r="M257" i="3"/>
  <c r="M253" i="3"/>
  <c r="M249" i="3"/>
  <c r="M245" i="3"/>
  <c r="M241" i="3"/>
  <c r="M237" i="3"/>
  <c r="M233" i="3"/>
  <c r="M229" i="3"/>
  <c r="M225" i="3"/>
  <c r="M221" i="3"/>
  <c r="M217" i="3"/>
  <c r="M213" i="3"/>
  <c r="M209" i="3"/>
  <c r="M205" i="3"/>
  <c r="M201" i="3"/>
  <c r="M197" i="3"/>
  <c r="M193" i="3"/>
  <c r="M189" i="3"/>
  <c r="M185" i="3"/>
  <c r="M181" i="3"/>
  <c r="M177" i="3"/>
  <c r="M173" i="3"/>
  <c r="M169" i="3"/>
  <c r="M165" i="3"/>
  <c r="M161" i="3"/>
  <c r="M157" i="3"/>
  <c r="M153" i="3"/>
  <c r="M149" i="3"/>
  <c r="M145" i="3"/>
  <c r="M141" i="3"/>
  <c r="M137" i="3"/>
  <c r="M133" i="3"/>
  <c r="M129" i="3"/>
  <c r="M125" i="3"/>
  <c r="M117" i="3"/>
  <c r="M113" i="3"/>
  <c r="M109" i="3"/>
  <c r="M105" i="3"/>
  <c r="M101" i="3"/>
  <c r="M97" i="3"/>
  <c r="M93" i="3"/>
  <c r="M89" i="3"/>
  <c r="M85" i="3"/>
  <c r="M81" i="3"/>
  <c r="M77" i="3"/>
  <c r="M73" i="3"/>
  <c r="M69" i="3"/>
  <c r="M65" i="3"/>
  <c r="M61" i="3"/>
  <c r="M57" i="3"/>
  <c r="M53" i="3"/>
  <c r="M49" i="3"/>
  <c r="M45" i="3"/>
  <c r="M41" i="3"/>
  <c r="M37" i="3"/>
  <c r="M33" i="3"/>
  <c r="M29" i="3"/>
  <c r="M25" i="3"/>
  <c r="M21" i="3"/>
  <c r="M17" i="3"/>
  <c r="M13" i="3"/>
  <c r="M9" i="3"/>
  <c r="M5" i="3"/>
  <c r="V1289" i="6"/>
  <c r="V1287" i="6"/>
  <c r="V1285" i="6"/>
  <c r="V1283" i="6"/>
  <c r="V1281" i="6"/>
  <c r="V1279" i="6"/>
  <c r="V1277" i="6"/>
  <c r="V1275" i="6"/>
  <c r="V1273" i="6"/>
  <c r="V1271" i="6"/>
  <c r="V1269" i="6"/>
  <c r="V1267" i="6"/>
  <c r="V1265" i="6"/>
  <c r="V1263" i="6"/>
  <c r="V1261" i="6"/>
  <c r="V1259" i="6"/>
  <c r="V1257" i="6"/>
  <c r="V1255" i="6"/>
  <c r="V1253" i="6"/>
  <c r="V1251" i="6"/>
  <c r="V1249" i="6"/>
  <c r="V1247" i="6"/>
  <c r="V1245" i="6"/>
  <c r="V1243" i="6"/>
  <c r="V1241" i="6"/>
  <c r="V1239" i="6"/>
  <c r="V1237" i="6"/>
  <c r="V1235" i="6"/>
  <c r="V1233" i="6"/>
  <c r="V1231" i="6"/>
  <c r="V1229" i="6"/>
  <c r="V1227" i="6"/>
  <c r="V1225" i="6"/>
  <c r="V1223" i="6"/>
  <c r="V1221" i="6"/>
  <c r="V1219" i="6"/>
  <c r="V1217" i="6"/>
  <c r="V1215" i="6"/>
  <c r="V1213" i="6"/>
  <c r="V1211" i="6"/>
  <c r="V1209" i="6"/>
  <c r="V1207" i="6"/>
  <c r="V1205" i="6"/>
  <c r="V1203" i="6"/>
  <c r="V1201" i="6"/>
  <c r="V1199" i="6"/>
  <c r="V1197" i="6"/>
  <c r="V1195" i="6"/>
  <c r="V1193" i="6"/>
  <c r="V1191" i="6"/>
  <c r="V1189" i="6"/>
  <c r="V1187" i="6"/>
  <c r="V1185" i="6"/>
  <c r="V1183" i="6"/>
  <c r="V1181" i="6"/>
  <c r="V1179" i="6"/>
  <c r="V1177" i="6"/>
  <c r="V1175" i="6"/>
  <c r="V1173" i="6"/>
  <c r="V1171" i="6"/>
  <c r="V1169" i="6"/>
  <c r="V1167" i="6"/>
  <c r="V1165" i="6"/>
  <c r="V1163" i="6"/>
  <c r="V1161" i="6"/>
  <c r="V1159" i="6"/>
  <c r="V1157" i="6"/>
  <c r="V1155" i="6"/>
  <c r="V1153" i="6"/>
  <c r="V1151" i="6"/>
  <c r="V1149" i="6"/>
  <c r="V1147" i="6"/>
  <c r="V1145" i="6"/>
  <c r="V1143" i="6"/>
  <c r="V1141" i="6"/>
  <c r="V1139" i="6"/>
  <c r="V1137" i="6"/>
  <c r="V1135" i="6"/>
  <c r="V1133" i="6"/>
  <c r="V1131" i="6"/>
  <c r="V1129" i="6"/>
  <c r="V1127" i="6"/>
  <c r="V1125" i="6"/>
  <c r="V1123" i="6"/>
  <c r="V1121" i="6"/>
  <c r="V1119" i="6"/>
  <c r="V1117" i="6"/>
  <c r="V1115" i="6"/>
  <c r="V1113" i="6"/>
  <c r="V1111" i="6"/>
  <c r="V1109" i="6"/>
  <c r="V1107" i="6"/>
  <c r="V1105" i="6"/>
  <c r="V1103" i="6"/>
  <c r="V1101" i="6"/>
  <c r="V1099" i="6"/>
  <c r="V1097" i="6"/>
  <c r="V1095" i="6"/>
  <c r="V1093" i="6"/>
  <c r="V1091" i="6"/>
  <c r="V1089" i="6"/>
  <c r="V1087" i="6"/>
  <c r="V1085" i="6"/>
  <c r="V1083" i="6"/>
  <c r="V1081" i="6"/>
  <c r="V1079" i="6"/>
  <c r="V1077" i="6"/>
  <c r="V1075" i="6"/>
  <c r="V1073" i="6"/>
  <c r="V1071" i="6"/>
  <c r="V1069" i="6"/>
  <c r="V1067" i="6"/>
  <c r="V1065" i="6"/>
  <c r="V1063" i="6"/>
  <c r="V1061" i="6"/>
  <c r="V1059" i="6"/>
  <c r="V1057" i="6"/>
  <c r="V1055" i="6"/>
  <c r="V1053" i="6"/>
  <c r="V1051" i="6"/>
  <c r="V1049" i="6"/>
  <c r="V1047" i="6"/>
  <c r="V1045" i="6"/>
  <c r="V1043" i="6"/>
  <c r="V1041" i="6"/>
  <c r="V1039" i="6"/>
  <c r="V1037" i="6"/>
  <c r="V1035" i="6"/>
  <c r="V1033" i="6"/>
  <c r="V1031" i="6"/>
  <c r="V1029" i="6"/>
  <c r="V1027" i="6"/>
  <c r="V1025" i="6"/>
  <c r="V1023" i="6"/>
  <c r="V1021" i="6"/>
  <c r="V1019" i="6"/>
  <c r="V1017" i="6"/>
  <c r="V1015" i="6"/>
  <c r="V1013" i="6"/>
  <c r="V1011" i="6"/>
  <c r="V1009" i="6"/>
  <c r="V1007" i="6"/>
  <c r="V1005" i="6"/>
  <c r="V1003" i="6"/>
  <c r="V1001" i="6"/>
  <c r="V999" i="6"/>
  <c r="V997" i="6"/>
  <c r="V995" i="6"/>
  <c r="V993" i="6"/>
  <c r="V991" i="6"/>
  <c r="V989" i="6"/>
  <c r="V987" i="6"/>
  <c r="V985" i="6"/>
  <c r="V983" i="6"/>
  <c r="V981" i="6"/>
  <c r="V979" i="6"/>
  <c r="V977" i="6"/>
  <c r="V975" i="6"/>
  <c r="V973" i="6"/>
  <c r="V971" i="6"/>
  <c r="V969" i="6"/>
  <c r="V967" i="6"/>
  <c r="V965" i="6"/>
  <c r="V963" i="6"/>
  <c r="V961" i="6"/>
  <c r="V959" i="6"/>
  <c r="V957" i="6"/>
  <c r="V955" i="6"/>
  <c r="V953" i="6"/>
  <c r="V951" i="6"/>
  <c r="V949" i="6"/>
  <c r="V947" i="6"/>
  <c r="V945" i="6"/>
  <c r="V943" i="6"/>
  <c r="V941" i="6"/>
  <c r="V939" i="6"/>
  <c r="V937" i="6"/>
  <c r="V935" i="6"/>
  <c r="V933" i="6"/>
  <c r="V931" i="6"/>
  <c r="V929" i="6"/>
  <c r="V927" i="6"/>
  <c r="V925" i="6"/>
  <c r="V923" i="6"/>
  <c r="V921" i="6"/>
  <c r="V919" i="6"/>
  <c r="V917" i="6"/>
  <c r="V915" i="6"/>
  <c r="V913" i="6"/>
  <c r="V911" i="6"/>
  <c r="V909" i="6"/>
  <c r="V907" i="6"/>
  <c r="V905" i="6"/>
  <c r="V903" i="6"/>
  <c r="V901" i="6"/>
  <c r="V899" i="6"/>
  <c r="V897" i="6"/>
  <c r="V895" i="6"/>
  <c r="V893" i="6"/>
  <c r="V891" i="6"/>
  <c r="V889" i="6"/>
  <c r="V887" i="6"/>
  <c r="V885" i="6"/>
  <c r="V883" i="6"/>
  <c r="V881" i="6"/>
  <c r="V879" i="6"/>
  <c r="V877" i="6"/>
  <c r="V875" i="6"/>
  <c r="V873" i="6"/>
  <c r="V871" i="6"/>
  <c r="V869" i="6"/>
  <c r="V867" i="6"/>
  <c r="V865" i="6"/>
  <c r="V863" i="6"/>
  <c r="V861" i="6"/>
  <c r="V859" i="6"/>
  <c r="V857" i="6"/>
  <c r="V855" i="6"/>
  <c r="V853" i="6"/>
  <c r="V851" i="6"/>
  <c r="V849" i="6"/>
  <c r="V847" i="6"/>
  <c r="V845" i="6"/>
  <c r="V843" i="6"/>
  <c r="V841" i="6"/>
  <c r="V839" i="6"/>
  <c r="V837" i="6"/>
  <c r="V835" i="6"/>
  <c r="V833" i="6"/>
  <c r="V831" i="6"/>
  <c r="V829" i="6"/>
  <c r="V827" i="6"/>
  <c r="V825" i="6"/>
  <c r="V823" i="6"/>
  <c r="V821" i="6"/>
  <c r="V819" i="6"/>
  <c r="V817" i="6"/>
  <c r="V815" i="6"/>
  <c r="V813" i="6"/>
  <c r="V811" i="6"/>
  <c r="V809" i="6"/>
  <c r="V807" i="6"/>
  <c r="V805" i="6"/>
  <c r="V803" i="6"/>
  <c r="V801" i="6"/>
  <c r="V799" i="6"/>
  <c r="V797" i="6"/>
  <c r="V795" i="6"/>
  <c r="V793" i="6"/>
  <c r="V791" i="6"/>
  <c r="V789" i="6"/>
  <c r="V787" i="6"/>
  <c r="V785" i="6"/>
  <c r="V783" i="6"/>
  <c r="V781" i="6"/>
  <c r="V779" i="6"/>
  <c r="V777" i="6"/>
  <c r="V775" i="6"/>
  <c r="V773" i="6"/>
  <c r="V771" i="6"/>
  <c r="V769" i="6"/>
  <c r="V767" i="6"/>
  <c r="V765" i="6"/>
  <c r="V763" i="6"/>
  <c r="V761" i="6"/>
  <c r="V759" i="6"/>
  <c r="V757" i="6"/>
  <c r="V755" i="6"/>
  <c r="V753" i="6"/>
  <c r="V751" i="6"/>
  <c r="V749" i="6"/>
  <c r="V747" i="6"/>
  <c r="V745" i="6"/>
  <c r="V743" i="6"/>
  <c r="V741" i="6"/>
  <c r="V739" i="6"/>
  <c r="V737" i="6"/>
  <c r="V735" i="6"/>
  <c r="V733" i="6"/>
  <c r="V731" i="6"/>
  <c r="V729" i="6"/>
  <c r="V727" i="6"/>
  <c r="V725" i="6"/>
  <c r="V723" i="6"/>
  <c r="V721" i="6"/>
  <c r="V719" i="6"/>
  <c r="V717" i="6"/>
  <c r="V715" i="6"/>
  <c r="V713" i="6"/>
  <c r="V711" i="6"/>
  <c r="V709" i="6"/>
  <c r="V707" i="6"/>
  <c r="V705" i="6"/>
  <c r="V703" i="6"/>
  <c r="V701" i="6"/>
  <c r="V699" i="6"/>
  <c r="V697" i="6"/>
  <c r="V695" i="6"/>
  <c r="V693" i="6"/>
  <c r="V691" i="6"/>
  <c r="V689" i="6"/>
  <c r="V687" i="6"/>
  <c r="V685" i="6"/>
  <c r="V683" i="6"/>
  <c r="V681" i="6"/>
  <c r="V679" i="6"/>
  <c r="V677" i="6"/>
  <c r="V675" i="6"/>
  <c r="V673" i="6"/>
  <c r="V671" i="6"/>
  <c r="V669" i="6"/>
  <c r="V667" i="6"/>
  <c r="V665" i="6"/>
  <c r="V663" i="6"/>
  <c r="V661" i="6"/>
  <c r="V659" i="6"/>
  <c r="V657" i="6"/>
  <c r="V655" i="6"/>
  <c r="V653" i="6"/>
  <c r="V651" i="6"/>
  <c r="V649" i="6"/>
  <c r="V647" i="6"/>
  <c r="V645" i="6"/>
  <c r="V643" i="6"/>
  <c r="V641" i="6"/>
  <c r="V639" i="6"/>
  <c r="V637" i="6"/>
  <c r="V635" i="6"/>
  <c r="V633" i="6"/>
  <c r="V631" i="6"/>
  <c r="V629" i="6"/>
  <c r="V627" i="6"/>
  <c r="V625" i="6"/>
  <c r="V623" i="6"/>
  <c r="V621" i="6"/>
  <c r="V619" i="6"/>
  <c r="V617" i="6"/>
  <c r="V615" i="6"/>
  <c r="V613" i="6"/>
  <c r="V611" i="6"/>
  <c r="V609" i="6"/>
  <c r="V607" i="6"/>
  <c r="V605" i="6"/>
  <c r="V603" i="6"/>
  <c r="V601" i="6"/>
  <c r="V599" i="6"/>
  <c r="V597" i="6"/>
  <c r="V595" i="6"/>
  <c r="V593" i="6"/>
  <c r="V591" i="6"/>
  <c r="V589" i="6"/>
  <c r="V587" i="6"/>
  <c r="V585" i="6"/>
  <c r="V583" i="6"/>
  <c r="V581" i="6"/>
  <c r="V579" i="6"/>
  <c r="V577" i="6"/>
  <c r="V575" i="6"/>
  <c r="V573" i="6"/>
  <c r="V571" i="6"/>
  <c r="V569" i="6"/>
  <c r="V567" i="6"/>
  <c r="V565" i="6"/>
  <c r="V563" i="6"/>
  <c r="V561" i="6"/>
  <c r="V559" i="6"/>
  <c r="V557" i="6"/>
  <c r="V555" i="6"/>
  <c r="V553" i="6"/>
  <c r="V551" i="6"/>
  <c r="V549" i="6"/>
  <c r="V547" i="6"/>
  <c r="V545" i="6"/>
  <c r="V543" i="6"/>
  <c r="V541" i="6"/>
  <c r="V539" i="6"/>
  <c r="V537" i="6"/>
  <c r="V535" i="6"/>
  <c r="V533" i="6"/>
  <c r="V531" i="6"/>
  <c r="V529" i="6"/>
  <c r="V527" i="6"/>
  <c r="V525" i="6"/>
  <c r="V523" i="6"/>
  <c r="V521" i="6"/>
  <c r="V519" i="6"/>
  <c r="V517" i="6"/>
  <c r="V515" i="6"/>
  <c r="V513" i="6"/>
  <c r="V511" i="6"/>
  <c r="V509" i="6"/>
  <c r="V507" i="6"/>
  <c r="V505" i="6"/>
  <c r="V503" i="6"/>
  <c r="V501" i="6"/>
  <c r="V499" i="6"/>
  <c r="V497" i="6"/>
  <c r="V495" i="6"/>
  <c r="V493" i="6"/>
  <c r="V491" i="6"/>
  <c r="V489" i="6"/>
  <c r="V487" i="6"/>
  <c r="V485" i="6"/>
  <c r="V483" i="6"/>
  <c r="V481" i="6"/>
  <c r="V479" i="6"/>
  <c r="V477" i="6"/>
  <c r="V475" i="6"/>
  <c r="V473" i="6"/>
  <c r="V471" i="6"/>
  <c r="V469" i="6"/>
  <c r="V467" i="6"/>
  <c r="V465" i="6"/>
  <c r="V463" i="6"/>
  <c r="V461" i="6"/>
  <c r="V459" i="6"/>
  <c r="V457" i="6"/>
  <c r="V455" i="6"/>
  <c r="V453" i="6"/>
  <c r="V451" i="6"/>
  <c r="V449" i="6"/>
  <c r="V447" i="6"/>
  <c r="V445" i="6"/>
  <c r="V443" i="6"/>
  <c r="V441" i="6"/>
  <c r="V439" i="6"/>
  <c r="V437" i="6"/>
  <c r="V435" i="6"/>
  <c r="V433" i="6"/>
  <c r="V431" i="6"/>
  <c r="V429" i="6"/>
  <c r="V427" i="6"/>
  <c r="V425" i="6"/>
  <c r="V423" i="6"/>
  <c r="V421" i="6"/>
  <c r="V419" i="6"/>
  <c r="V417" i="6"/>
  <c r="V415" i="6"/>
  <c r="V413" i="6"/>
  <c r="V411" i="6"/>
  <c r="V409" i="6"/>
  <c r="V407" i="6"/>
  <c r="V405" i="6"/>
  <c r="V403" i="6"/>
  <c r="V401" i="6"/>
  <c r="V399" i="6"/>
  <c r="V397" i="6"/>
  <c r="V395" i="6"/>
  <c r="V393" i="6"/>
  <c r="V391" i="6"/>
  <c r="V389" i="6"/>
  <c r="V387" i="6"/>
  <c r="V385" i="6"/>
  <c r="V383" i="6"/>
  <c r="V381" i="6"/>
  <c r="V379" i="6"/>
  <c r="V377" i="6"/>
  <c r="V375" i="6"/>
  <c r="V373" i="6"/>
  <c r="V371" i="6"/>
  <c r="V369" i="6"/>
  <c r="V367" i="6"/>
  <c r="V365" i="6"/>
  <c r="V363" i="6"/>
  <c r="V361" i="6"/>
  <c r="V359" i="6"/>
  <c r="V357" i="6"/>
  <c r="V355" i="6"/>
  <c r="V353" i="6"/>
  <c r="V351" i="6"/>
  <c r="V349" i="6"/>
  <c r="V347" i="6"/>
  <c r="V345" i="6"/>
  <c r="V343" i="6"/>
  <c r="V341" i="6"/>
  <c r="V339" i="6"/>
  <c r="V337" i="6"/>
  <c r="V335" i="6"/>
  <c r="V333" i="6"/>
  <c r="V331" i="6"/>
  <c r="V329" i="6"/>
  <c r="V327" i="6"/>
  <c r="V325" i="6"/>
  <c r="V323" i="6"/>
  <c r="V321" i="6"/>
  <c r="V319" i="6"/>
  <c r="V317" i="6"/>
  <c r="V315" i="6"/>
  <c r="V313" i="6"/>
  <c r="V311" i="6"/>
  <c r="V309" i="6"/>
  <c r="V307" i="6"/>
  <c r="V305" i="6"/>
  <c r="V303" i="6"/>
  <c r="V301" i="6"/>
  <c r="V299" i="6"/>
  <c r="V297" i="6"/>
  <c r="V295" i="6"/>
  <c r="V293" i="6"/>
  <c r="V291" i="6"/>
  <c r="V289" i="6"/>
  <c r="V287" i="6"/>
  <c r="V285" i="6"/>
  <c r="V283" i="6"/>
  <c r="V281" i="6"/>
  <c r="V279" i="6"/>
  <c r="V277" i="6"/>
  <c r="V275" i="6"/>
  <c r="V273" i="6"/>
  <c r="V271" i="6"/>
  <c r="V269" i="6"/>
  <c r="V267" i="6"/>
  <c r="V265" i="6"/>
  <c r="V263" i="6"/>
  <c r="V261" i="6"/>
  <c r="V259" i="6"/>
  <c r="V257" i="6"/>
  <c r="V255" i="6"/>
  <c r="V253" i="6"/>
  <c r="V251" i="6"/>
  <c r="V249" i="6"/>
  <c r="V247" i="6"/>
  <c r="V245" i="6"/>
  <c r="V243" i="6"/>
  <c r="V241" i="6"/>
  <c r="V239" i="6"/>
  <c r="V237" i="6"/>
  <c r="V235" i="6"/>
  <c r="V233" i="6"/>
  <c r="V231" i="6"/>
  <c r="V229" i="6"/>
  <c r="V227" i="6"/>
  <c r="V225" i="6"/>
  <c r="V223" i="6"/>
  <c r="V221" i="6"/>
  <c r="V219" i="6"/>
  <c r="V217" i="6"/>
  <c r="V215" i="6"/>
  <c r="V213" i="6"/>
  <c r="V211" i="6"/>
  <c r="V209" i="6"/>
  <c r="V207" i="6"/>
  <c r="V205" i="6"/>
  <c r="V203" i="6"/>
  <c r="V201" i="6"/>
  <c r="V199" i="6"/>
  <c r="V197" i="6"/>
  <c r="V195" i="6"/>
  <c r="V193" i="6"/>
  <c r="V191" i="6"/>
  <c r="V189" i="6"/>
  <c r="V187" i="6"/>
  <c r="V185" i="6"/>
  <c r="V183" i="6"/>
  <c r="V181" i="6"/>
  <c r="V179" i="6"/>
  <c r="V177" i="6"/>
  <c r="V175" i="6"/>
  <c r="V173" i="6"/>
  <c r="V171" i="6"/>
  <c r="V169" i="6"/>
  <c r="V167" i="6"/>
  <c r="V165" i="6"/>
  <c r="V163" i="6"/>
  <c r="V161" i="6"/>
  <c r="V159" i="6"/>
  <c r="V157" i="6"/>
  <c r="V155" i="6"/>
  <c r="V153" i="6"/>
  <c r="V151" i="6"/>
  <c r="V149" i="6"/>
  <c r="V147" i="6"/>
  <c r="V145" i="6"/>
  <c r="V143" i="6"/>
  <c r="V141" i="6"/>
  <c r="V139" i="6"/>
  <c r="V137" i="6"/>
  <c r="V135" i="6"/>
  <c r="V133" i="6"/>
  <c r="V131" i="6"/>
  <c r="V129" i="6"/>
  <c r="V127" i="6"/>
  <c r="V125" i="6"/>
  <c r="V123" i="6"/>
  <c r="V121" i="6"/>
  <c r="V119" i="6"/>
  <c r="V117" i="6"/>
  <c r="V115" i="6"/>
  <c r="V113" i="6"/>
  <c r="V111" i="6"/>
  <c r="V109" i="6"/>
  <c r="V107" i="6"/>
  <c r="V105" i="6"/>
  <c r="V103" i="6"/>
  <c r="V101" i="6"/>
  <c r="V99" i="6"/>
  <c r="V97" i="6"/>
  <c r="V95" i="6"/>
  <c r="V93" i="6"/>
  <c r="V91" i="6"/>
  <c r="V89" i="6"/>
  <c r="V87" i="6"/>
  <c r="V85" i="6"/>
  <c r="V83" i="6"/>
  <c r="V81" i="6"/>
  <c r="V79" i="6"/>
  <c r="V77" i="6"/>
  <c r="V75" i="6"/>
  <c r="V73" i="6"/>
  <c r="V71" i="6"/>
  <c r="V69" i="6"/>
  <c r="V67" i="6"/>
  <c r="V65" i="6"/>
  <c r="V63" i="6"/>
  <c r="V61" i="6"/>
  <c r="V59" i="6"/>
  <c r="V57" i="6"/>
  <c r="V55" i="6"/>
  <c r="V53" i="6"/>
  <c r="V51" i="6"/>
  <c r="V49" i="6"/>
  <c r="V47" i="6"/>
  <c r="V45" i="6"/>
  <c r="V43" i="6"/>
  <c r="V41" i="6"/>
  <c r="V39" i="6"/>
  <c r="V37" i="6"/>
  <c r="V35" i="6"/>
  <c r="V33" i="6"/>
  <c r="V31" i="6"/>
  <c r="V29" i="6"/>
  <c r="V27" i="6"/>
  <c r="V25" i="6"/>
  <c r="V23" i="6"/>
  <c r="V21" i="6"/>
  <c r="V19" i="6"/>
  <c r="V17" i="6"/>
  <c r="V15" i="6"/>
  <c r="V13" i="6"/>
  <c r="V11" i="6"/>
  <c r="V9" i="6"/>
  <c r="V7" i="6"/>
  <c r="V5" i="6"/>
  <c r="V3" i="6"/>
  <c r="U66" i="3"/>
  <c r="BU66" i="6" s="1"/>
  <c r="U121" i="3"/>
  <c r="BU121" i="6" s="1"/>
  <c r="U208" i="3"/>
  <c r="BU208" i="6" s="1"/>
  <c r="U255" i="3"/>
  <c r="BU255" i="6" s="1"/>
  <c r="U322" i="3"/>
  <c r="BU322" i="6" s="1"/>
  <c r="U387" i="3"/>
  <c r="BU387" i="6" s="1"/>
  <c r="U455" i="3"/>
  <c r="BU455" i="6" s="1"/>
  <c r="U518" i="3"/>
  <c r="BU518" i="6" s="1"/>
  <c r="U588" i="3"/>
  <c r="BU588" i="6" s="1"/>
  <c r="U638" i="3"/>
  <c r="BU638" i="6" s="1"/>
  <c r="U665" i="3"/>
  <c r="BU665" i="6" s="1"/>
  <c r="U739" i="3"/>
  <c r="BU739" i="6" s="1"/>
  <c r="U792" i="3"/>
  <c r="BU792" i="6" s="1"/>
  <c r="U884" i="3"/>
  <c r="BU884" i="6" s="1"/>
  <c r="U945" i="3"/>
  <c r="BU945" i="6" s="1"/>
  <c r="U1010" i="3"/>
  <c r="BU1010" i="6" s="1"/>
  <c r="U1062" i="3"/>
  <c r="BU1062" i="6" s="1"/>
  <c r="U1118" i="3"/>
  <c r="BU1118" i="6" s="1"/>
  <c r="U1175" i="3"/>
  <c r="BU1175" i="6" s="1"/>
  <c r="U1225" i="3"/>
  <c r="BU1225" i="6" s="1"/>
  <c r="U1286" i="3"/>
  <c r="BU1286" i="6" s="1"/>
  <c r="U1353" i="3"/>
  <c r="BU1353" i="6" s="1"/>
  <c r="U1406" i="3"/>
  <c r="BU1406" i="6" s="1"/>
  <c r="T66" i="3"/>
  <c r="T121" i="3"/>
  <c r="T208" i="3"/>
  <c r="T255" i="3"/>
  <c r="T322" i="3"/>
  <c r="T387" i="3"/>
  <c r="T455" i="3"/>
  <c r="T518" i="3"/>
  <c r="T588" i="3"/>
  <c r="T638" i="3"/>
  <c r="T665" i="3"/>
  <c r="T739" i="3"/>
  <c r="T792" i="3"/>
  <c r="T884" i="3"/>
  <c r="T945" i="3"/>
  <c r="T1010" i="3"/>
  <c r="T1062" i="3"/>
  <c r="T1118" i="3"/>
  <c r="T1175" i="3"/>
  <c r="T1225" i="3"/>
  <c r="T1286" i="3"/>
  <c r="T1353" i="3"/>
  <c r="T1406" i="3"/>
  <c r="Z67" i="6" l="1"/>
  <c r="Z1119" i="6"/>
  <c r="Z32" i="6"/>
  <c r="Z256" i="6"/>
  <c r="V2" i="3"/>
  <c r="V10" i="3"/>
  <c r="V26" i="3"/>
  <c r="V42" i="3"/>
  <c r="V58" i="3"/>
  <c r="V74" i="3"/>
  <c r="V90" i="3"/>
  <c r="V106" i="3"/>
  <c r="V122" i="3"/>
  <c r="V138" i="3"/>
  <c r="V154" i="3"/>
  <c r="V170" i="3"/>
  <c r="V186" i="3"/>
  <c r="V202" i="3"/>
  <c r="V218" i="3"/>
  <c r="V234" i="3"/>
  <c r="V250" i="3"/>
  <c r="V266" i="3"/>
  <c r="V282" i="3"/>
  <c r="V298" i="3"/>
  <c r="V314" i="3"/>
  <c r="V330" i="3"/>
  <c r="V346" i="3"/>
  <c r="V362" i="3"/>
  <c r="V378" i="3"/>
  <c r="V394" i="3"/>
  <c r="V410" i="3"/>
  <c r="V426" i="3"/>
  <c r="V442" i="3"/>
  <c r="V458" i="3"/>
  <c r="V474" i="3"/>
  <c r="V490" i="3"/>
  <c r="V506" i="3"/>
  <c r="V522" i="3"/>
  <c r="V538" i="3"/>
  <c r="V554" i="3"/>
  <c r="V570" i="3"/>
  <c r="V586" i="3"/>
  <c r="V602" i="3"/>
  <c r="V618" i="3"/>
  <c r="V634" i="3"/>
  <c r="V650" i="3"/>
  <c r="V666" i="3"/>
  <c r="V682" i="3"/>
  <c r="V698" i="3"/>
  <c r="V714" i="3"/>
  <c r="V730" i="3"/>
  <c r="V746" i="3"/>
  <c r="V762" i="3"/>
  <c r="V778" i="3"/>
  <c r="V794" i="3"/>
  <c r="V810" i="3"/>
  <c r="V826" i="3"/>
  <c r="V842" i="3"/>
  <c r="V858" i="3"/>
  <c r="V874" i="3"/>
  <c r="V890" i="3"/>
  <c r="V906" i="3"/>
  <c r="V922" i="3"/>
  <c r="V938" i="3"/>
  <c r="V954" i="3"/>
  <c r="V970" i="3"/>
  <c r="V986" i="3"/>
  <c r="V1002" i="3"/>
  <c r="V1018" i="3"/>
  <c r="V1034" i="3"/>
  <c r="V1050" i="3"/>
  <c r="V1066" i="3"/>
  <c r="V1082" i="3"/>
  <c r="V1098" i="3"/>
  <c r="V1114" i="3"/>
  <c r="V1130" i="3"/>
  <c r="V1146" i="3"/>
  <c r="V1162" i="3"/>
  <c r="V1178" i="3"/>
  <c r="V1194" i="3"/>
  <c r="V1210" i="3"/>
  <c r="V1226" i="3"/>
  <c r="V1242" i="3"/>
  <c r="V1258" i="3"/>
  <c r="V1274" i="3"/>
  <c r="V1290" i="3"/>
  <c r="V1306" i="3"/>
  <c r="V1322" i="3"/>
  <c r="V1338" i="3"/>
  <c r="V1354" i="3"/>
  <c r="V1370" i="3"/>
  <c r="V1386" i="3"/>
  <c r="V1402" i="3"/>
  <c r="V1418" i="3"/>
  <c r="V1434" i="3"/>
  <c r="V1450" i="3"/>
  <c r="V17" i="3"/>
  <c r="V33" i="3"/>
  <c r="V49" i="3"/>
  <c r="V65" i="3"/>
  <c r="V81" i="3"/>
  <c r="V97" i="3"/>
  <c r="V113" i="3"/>
  <c r="V129" i="3"/>
  <c r="V145" i="3"/>
  <c r="V161" i="3"/>
  <c r="V177" i="3"/>
  <c r="V193" i="3"/>
  <c r="V209" i="3"/>
  <c r="V225" i="3"/>
  <c r="V241" i="3"/>
  <c r="V257" i="3"/>
  <c r="V273" i="3"/>
  <c r="V289" i="3"/>
  <c r="V305" i="3"/>
  <c r="V321" i="3"/>
  <c r="V337" i="3"/>
  <c r="V353" i="3"/>
  <c r="V369" i="3"/>
  <c r="V385" i="3"/>
  <c r="V401" i="3"/>
  <c r="V417" i="3"/>
  <c r="V433" i="3"/>
  <c r="V449" i="3"/>
  <c r="V465" i="3"/>
  <c r="V481" i="3"/>
  <c r="V497" i="3"/>
  <c r="V513" i="3"/>
  <c r="V529" i="3"/>
  <c r="V545" i="3"/>
  <c r="V561" i="3"/>
  <c r="V577" i="3"/>
  <c r="V593" i="3"/>
  <c r="V609" i="3"/>
  <c r="V625" i="3"/>
  <c r="V641" i="3"/>
  <c r="V657" i="3"/>
  <c r="V673" i="3"/>
  <c r="V689" i="3"/>
  <c r="V705" i="3"/>
  <c r="V721" i="3"/>
  <c r="V737" i="3"/>
  <c r="V753" i="3"/>
  <c r="V769" i="3"/>
  <c r="V785" i="3"/>
  <c r="V801" i="3"/>
  <c r="V817" i="3"/>
  <c r="V833" i="3"/>
  <c r="V849" i="3"/>
  <c r="V865" i="3"/>
  <c r="V881" i="3"/>
  <c r="V897" i="3"/>
  <c r="V913" i="3"/>
  <c r="V929" i="3"/>
  <c r="V945" i="3"/>
  <c r="V961" i="3"/>
  <c r="V977" i="3"/>
  <c r="V993" i="3"/>
  <c r="V1009" i="3"/>
  <c r="V1025" i="3"/>
  <c r="V1041" i="3"/>
  <c r="V1057" i="3"/>
  <c r="V1073" i="3"/>
  <c r="V1089" i="3"/>
  <c r="V1105" i="3"/>
  <c r="V1121" i="3"/>
  <c r="V1137" i="3"/>
  <c r="V1153" i="3"/>
  <c r="V1169" i="3"/>
  <c r="V1185" i="3"/>
  <c r="V1201" i="3"/>
  <c r="V1217" i="3"/>
  <c r="V1233" i="3"/>
  <c r="V1249" i="3"/>
  <c r="V1265" i="3"/>
  <c r="V1281" i="3"/>
  <c r="V1297" i="3"/>
  <c r="V1313" i="3"/>
  <c r="V1329" i="3"/>
  <c r="V1345" i="3"/>
  <c r="V1361" i="3"/>
  <c r="V1377" i="3"/>
  <c r="V1393" i="3"/>
  <c r="V1409" i="3"/>
  <c r="V1425" i="3"/>
  <c r="V1441" i="3"/>
  <c r="V1457" i="3"/>
  <c r="O40" i="6"/>
  <c r="V40" i="3"/>
  <c r="O104" i="6"/>
  <c r="V104" i="3"/>
  <c r="O168" i="6"/>
  <c r="V168" i="3"/>
  <c r="O232" i="6"/>
  <c r="V232" i="3"/>
  <c r="O15" i="6"/>
  <c r="V15" i="3"/>
  <c r="O79" i="6"/>
  <c r="V79" i="3"/>
  <c r="O143" i="6"/>
  <c r="V143" i="3"/>
  <c r="V16" i="3"/>
  <c r="O80" i="6"/>
  <c r="V80" i="3"/>
  <c r="O144" i="6"/>
  <c r="V144" i="3"/>
  <c r="O208" i="6"/>
  <c r="V208" i="3"/>
  <c r="O296" i="6"/>
  <c r="V296" i="3"/>
  <c r="O360" i="6"/>
  <c r="V360" i="3"/>
  <c r="O424" i="6"/>
  <c r="V424" i="3"/>
  <c r="O488" i="6"/>
  <c r="V488" i="3"/>
  <c r="O552" i="6"/>
  <c r="V552" i="3"/>
  <c r="O616" i="6"/>
  <c r="V616" i="3"/>
  <c r="O680" i="6"/>
  <c r="V680" i="3"/>
  <c r="O744" i="6"/>
  <c r="V744" i="3"/>
  <c r="V808" i="3"/>
  <c r="O872" i="6"/>
  <c r="V872" i="3"/>
  <c r="O936" i="6"/>
  <c r="V936" i="3"/>
  <c r="V1000" i="3"/>
  <c r="V1064" i="3"/>
  <c r="V1128" i="3"/>
  <c r="O1192" i="6"/>
  <c r="V1192" i="3"/>
  <c r="O1256" i="6"/>
  <c r="V1256" i="3"/>
  <c r="V1320" i="3"/>
  <c r="V1384" i="3"/>
  <c r="O1448" i="6"/>
  <c r="V1448" i="3"/>
  <c r="O223" i="6"/>
  <c r="V223" i="3"/>
  <c r="O287" i="6"/>
  <c r="V287" i="3"/>
  <c r="O351" i="6"/>
  <c r="V351" i="3"/>
  <c r="O415" i="6"/>
  <c r="V415" i="3"/>
  <c r="O479" i="6"/>
  <c r="V479" i="3"/>
  <c r="O543" i="6"/>
  <c r="V543" i="3"/>
  <c r="O607" i="6"/>
  <c r="V607" i="3"/>
  <c r="O671" i="6"/>
  <c r="V671" i="3"/>
  <c r="V735" i="3"/>
  <c r="V799" i="3"/>
  <c r="O863" i="6"/>
  <c r="V863" i="3"/>
  <c r="O927" i="6"/>
  <c r="V927" i="3"/>
  <c r="V991" i="3"/>
  <c r="O1055" i="6"/>
  <c r="V1055" i="3"/>
  <c r="V1119" i="3"/>
  <c r="V1183" i="3"/>
  <c r="O1247" i="6"/>
  <c r="V1247" i="3"/>
  <c r="V1311" i="3"/>
  <c r="O1375" i="6"/>
  <c r="V1375" i="3"/>
  <c r="V1439" i="3"/>
  <c r="O256" i="6"/>
  <c r="V256" i="3"/>
  <c r="O320" i="6"/>
  <c r="V320" i="3"/>
  <c r="O384" i="6"/>
  <c r="V384" i="3"/>
  <c r="O448" i="6"/>
  <c r="V448" i="3"/>
  <c r="O512" i="6"/>
  <c r="V512" i="3"/>
  <c r="O576" i="6"/>
  <c r="V576" i="3"/>
  <c r="O640" i="6"/>
  <c r="V640" i="3"/>
  <c r="O704" i="6"/>
  <c r="V704" i="3"/>
  <c r="O768" i="6"/>
  <c r="V768" i="3"/>
  <c r="O832" i="6"/>
  <c r="V832" i="3"/>
  <c r="O896" i="6"/>
  <c r="V896" i="3"/>
  <c r="V960" i="3"/>
  <c r="V1024" i="3"/>
  <c r="O1088" i="6"/>
  <c r="V1088" i="3"/>
  <c r="O1152" i="6"/>
  <c r="V1152" i="3"/>
  <c r="V1216" i="3"/>
  <c r="V1280" i="3"/>
  <c r="O1344" i="6"/>
  <c r="V1344" i="3"/>
  <c r="O1408" i="6"/>
  <c r="V1408" i="3"/>
  <c r="Z5" i="6"/>
  <c r="Z946" i="6"/>
  <c r="V4" i="3"/>
  <c r="V68" i="3"/>
  <c r="V132" i="3"/>
  <c r="V196" i="3"/>
  <c r="V260" i="3"/>
  <c r="V324" i="3"/>
  <c r="V388" i="3"/>
  <c r="V452" i="3"/>
  <c r="V516" i="3"/>
  <c r="O580" i="6"/>
  <c r="V580" i="3"/>
  <c r="O644" i="6"/>
  <c r="V644" i="3"/>
  <c r="V28" i="3"/>
  <c r="V92" i="3"/>
  <c r="O156" i="6"/>
  <c r="V156" i="3"/>
  <c r="V220" i="3"/>
  <c r="V284" i="3"/>
  <c r="V348" i="3"/>
  <c r="O724" i="6"/>
  <c r="V724" i="3"/>
  <c r="O788" i="6"/>
  <c r="V788" i="3"/>
  <c r="O852" i="6"/>
  <c r="V852" i="3"/>
  <c r="O916" i="6"/>
  <c r="V916" i="3"/>
  <c r="V980" i="3"/>
  <c r="O1044" i="6"/>
  <c r="V1044" i="3"/>
  <c r="V1108" i="3"/>
  <c r="O1172" i="6"/>
  <c r="V1172" i="3"/>
  <c r="O1236" i="6"/>
  <c r="V1236" i="3"/>
  <c r="O1300" i="6"/>
  <c r="V1300" i="3"/>
  <c r="O1364" i="6"/>
  <c r="V1364" i="3"/>
  <c r="V1428" i="3"/>
  <c r="O412" i="6"/>
  <c r="V412" i="3"/>
  <c r="V476" i="3"/>
  <c r="V540" i="3"/>
  <c r="V604" i="3"/>
  <c r="V668" i="3"/>
  <c r="O732" i="6"/>
  <c r="V732" i="3"/>
  <c r="O796" i="6"/>
  <c r="V796" i="3"/>
  <c r="O860" i="6"/>
  <c r="V860" i="3"/>
  <c r="O924" i="6"/>
  <c r="V924" i="3"/>
  <c r="O988" i="6"/>
  <c r="V988" i="3"/>
  <c r="O1052" i="6"/>
  <c r="V1052" i="3"/>
  <c r="O1116" i="6"/>
  <c r="V1116" i="3"/>
  <c r="O1180" i="6"/>
  <c r="V1180" i="3"/>
  <c r="O1244" i="6"/>
  <c r="V1244" i="3"/>
  <c r="O1308" i="6"/>
  <c r="V1308" i="3"/>
  <c r="O1372" i="6"/>
  <c r="V1372" i="3"/>
  <c r="O1436" i="6"/>
  <c r="V1436" i="3"/>
  <c r="V7" i="3"/>
  <c r="O71" i="6"/>
  <c r="V71" i="3"/>
  <c r="O135" i="6"/>
  <c r="V135" i="3"/>
  <c r="V199" i="3"/>
  <c r="O263" i="6"/>
  <c r="V263" i="3"/>
  <c r="V43" i="3"/>
  <c r="V107" i="3"/>
  <c r="V171" i="3"/>
  <c r="V503" i="3"/>
  <c r="V567" i="3"/>
  <c r="V631" i="3"/>
  <c r="O695" i="6"/>
  <c r="V695" i="3"/>
  <c r="O759" i="6"/>
  <c r="V759" i="3"/>
  <c r="O823" i="6"/>
  <c r="V823" i="3"/>
  <c r="O887" i="6"/>
  <c r="V887" i="3"/>
  <c r="O951" i="6"/>
  <c r="V951" i="3"/>
  <c r="O1015" i="6"/>
  <c r="V1015" i="3"/>
  <c r="O1079" i="6"/>
  <c r="V1079" i="3"/>
  <c r="O1143" i="6"/>
  <c r="V1143" i="3"/>
  <c r="O1207" i="6"/>
  <c r="V1207" i="3"/>
  <c r="O1271" i="6"/>
  <c r="V1271" i="3"/>
  <c r="O1335" i="6"/>
  <c r="V1335" i="3"/>
  <c r="O1399" i="6"/>
  <c r="V1399" i="3"/>
  <c r="O1463" i="6"/>
  <c r="V1463" i="3"/>
  <c r="V1323" i="3"/>
  <c r="V1435" i="3"/>
  <c r="V251" i="3"/>
  <c r="V315" i="3"/>
  <c r="V379" i="3"/>
  <c r="V443" i="3"/>
  <c r="V507" i="3"/>
  <c r="V571" i="3"/>
  <c r="V635" i="3"/>
  <c r="V699" i="3"/>
  <c r="V763" i="3"/>
  <c r="V827" i="3"/>
  <c r="V891" i="3"/>
  <c r="V955" i="3"/>
  <c r="V1019" i="3"/>
  <c r="V1099" i="3"/>
  <c r="V1163" i="3"/>
  <c r="V1227" i="3"/>
  <c r="V1339" i="3"/>
  <c r="V227" i="3"/>
  <c r="V979" i="3"/>
  <c r="V1427" i="3"/>
  <c r="V419" i="3"/>
  <c r="V867" i="3"/>
  <c r="V1347" i="3"/>
  <c r="V755" i="3"/>
  <c r="V451" i="3"/>
  <c r="V787" i="3"/>
  <c r="V1155" i="3"/>
  <c r="V19" i="3"/>
  <c r="V467" i="3"/>
  <c r="V1139" i="3"/>
  <c r="V163" i="3"/>
  <c r="V915" i="3"/>
  <c r="V339" i="3"/>
  <c r="V375" i="3"/>
  <c r="V439" i="3"/>
  <c r="V531" i="3"/>
  <c r="V883" i="3"/>
  <c r="V355" i="3"/>
  <c r="V851" i="3"/>
  <c r="V67" i="3"/>
  <c r="V371" i="3"/>
  <c r="V1107" i="3"/>
  <c r="Z1011" i="6"/>
  <c r="Z20" i="6"/>
  <c r="Z36" i="6"/>
  <c r="V14" i="3"/>
  <c r="V30" i="3"/>
  <c r="V46" i="3"/>
  <c r="V62" i="3"/>
  <c r="V78" i="3"/>
  <c r="V94" i="3"/>
  <c r="V110" i="3"/>
  <c r="V126" i="3"/>
  <c r="V142" i="3"/>
  <c r="V158" i="3"/>
  <c r="V174" i="3"/>
  <c r="V190" i="3"/>
  <c r="V206" i="3"/>
  <c r="V222" i="3"/>
  <c r="V238" i="3"/>
  <c r="V254" i="3"/>
  <c r="V270" i="3"/>
  <c r="V286" i="3"/>
  <c r="V302" i="3"/>
  <c r="V318" i="3"/>
  <c r="V334" i="3"/>
  <c r="V350" i="3"/>
  <c r="V366" i="3"/>
  <c r="V382" i="3"/>
  <c r="V398" i="3"/>
  <c r="V414" i="3"/>
  <c r="V430" i="3"/>
  <c r="V446" i="3"/>
  <c r="V462" i="3"/>
  <c r="V478" i="3"/>
  <c r="V494" i="3"/>
  <c r="V510" i="3"/>
  <c r="V526" i="3"/>
  <c r="V542" i="3"/>
  <c r="V558" i="3"/>
  <c r="V574" i="3"/>
  <c r="V590" i="3"/>
  <c r="V606" i="3"/>
  <c r="V622" i="3"/>
  <c r="V638" i="3"/>
  <c r="V654" i="3"/>
  <c r="V670" i="3"/>
  <c r="V686" i="3"/>
  <c r="V702" i="3"/>
  <c r="V718" i="3"/>
  <c r="V734" i="3"/>
  <c r="V750" i="3"/>
  <c r="V766" i="3"/>
  <c r="V782" i="3"/>
  <c r="V798" i="3"/>
  <c r="V814" i="3"/>
  <c r="V830" i="3"/>
  <c r="V846" i="3"/>
  <c r="V862" i="3"/>
  <c r="V878" i="3"/>
  <c r="V894" i="3"/>
  <c r="V910" i="3"/>
  <c r="V926" i="3"/>
  <c r="V942" i="3"/>
  <c r="V958" i="3"/>
  <c r="V974" i="3"/>
  <c r="V990" i="3"/>
  <c r="V1006" i="3"/>
  <c r="V1022" i="3"/>
  <c r="V1038" i="3"/>
  <c r="V1054" i="3"/>
  <c r="V1070" i="3"/>
  <c r="V1086" i="3"/>
  <c r="V1102" i="3"/>
  <c r="V1118" i="3"/>
  <c r="V1134" i="3"/>
  <c r="V1150" i="3"/>
  <c r="V1166" i="3"/>
  <c r="V1182" i="3"/>
  <c r="V1198" i="3"/>
  <c r="V1214" i="3"/>
  <c r="V1230" i="3"/>
  <c r="V1246" i="3"/>
  <c r="V1262" i="3"/>
  <c r="V1278" i="3"/>
  <c r="V1294" i="3"/>
  <c r="V1310" i="3"/>
  <c r="V1326" i="3"/>
  <c r="V1342" i="3"/>
  <c r="V1358" i="3"/>
  <c r="V1374" i="3"/>
  <c r="V1390" i="3"/>
  <c r="V1406" i="3"/>
  <c r="V1422" i="3"/>
  <c r="V1438" i="3"/>
  <c r="V1454" i="3"/>
  <c r="Z1226" i="6"/>
  <c r="Z1354" i="6"/>
  <c r="V5" i="3"/>
  <c r="V21" i="3"/>
  <c r="V37" i="3"/>
  <c r="V53" i="3"/>
  <c r="V69" i="3"/>
  <c r="V85" i="3"/>
  <c r="V101" i="3"/>
  <c r="V117" i="3"/>
  <c r="V133" i="3"/>
  <c r="V149" i="3"/>
  <c r="V165" i="3"/>
  <c r="V181" i="3"/>
  <c r="V197" i="3"/>
  <c r="V213" i="3"/>
  <c r="V229" i="3"/>
  <c r="V245" i="3"/>
  <c r="V261" i="3"/>
  <c r="V277" i="3"/>
  <c r="V293" i="3"/>
  <c r="V309" i="3"/>
  <c r="V325" i="3"/>
  <c r="V341" i="3"/>
  <c r="V357" i="3"/>
  <c r="V373" i="3"/>
  <c r="V389" i="3"/>
  <c r="V405" i="3"/>
  <c r="V421" i="3"/>
  <c r="V437" i="3"/>
  <c r="V453" i="3"/>
  <c r="V469" i="3"/>
  <c r="V485" i="3"/>
  <c r="V501" i="3"/>
  <c r="V517" i="3"/>
  <c r="V533" i="3"/>
  <c r="V549" i="3"/>
  <c r="V565" i="3"/>
  <c r="V581" i="3"/>
  <c r="V597" i="3"/>
  <c r="V613" i="3"/>
  <c r="V629" i="3"/>
  <c r="V645" i="3"/>
  <c r="V661" i="3"/>
  <c r="V677" i="3"/>
  <c r="V693" i="3"/>
  <c r="V709" i="3"/>
  <c r="V725" i="3"/>
  <c r="V741" i="3"/>
  <c r="V757" i="3"/>
  <c r="V773" i="3"/>
  <c r="V789" i="3"/>
  <c r="V805" i="3"/>
  <c r="V821" i="3"/>
  <c r="V837" i="3"/>
  <c r="V853" i="3"/>
  <c r="V869" i="3"/>
  <c r="V885" i="3"/>
  <c r="V901" i="3"/>
  <c r="V917" i="3"/>
  <c r="V933" i="3"/>
  <c r="V949" i="3"/>
  <c r="V965" i="3"/>
  <c r="V981" i="3"/>
  <c r="V997" i="3"/>
  <c r="V1013" i="3"/>
  <c r="V1029" i="3"/>
  <c r="V1045" i="3"/>
  <c r="V1061" i="3"/>
  <c r="V1077" i="3"/>
  <c r="V1093" i="3"/>
  <c r="V1109" i="3"/>
  <c r="V1125" i="3"/>
  <c r="V1141" i="3"/>
  <c r="V1157" i="3"/>
  <c r="V1173" i="3"/>
  <c r="V1189" i="3"/>
  <c r="V1205" i="3"/>
  <c r="V1221" i="3"/>
  <c r="V1237" i="3"/>
  <c r="V1253" i="3"/>
  <c r="V1269" i="3"/>
  <c r="V1285" i="3"/>
  <c r="V1301" i="3"/>
  <c r="V1317" i="3"/>
  <c r="V1333" i="3"/>
  <c r="V1349" i="3"/>
  <c r="V1365" i="3"/>
  <c r="V1381" i="3"/>
  <c r="V1397" i="3"/>
  <c r="V1413" i="3"/>
  <c r="V1429" i="3"/>
  <c r="V1445" i="3"/>
  <c r="V1461" i="3"/>
  <c r="Z323" i="6"/>
  <c r="O56" i="6"/>
  <c r="V56" i="3"/>
  <c r="O120" i="6"/>
  <c r="V120" i="3"/>
  <c r="O184" i="6"/>
  <c r="V184" i="3"/>
  <c r="Z388" i="6"/>
  <c r="O31" i="6"/>
  <c r="V31" i="3"/>
  <c r="O95" i="6"/>
  <c r="V95" i="3"/>
  <c r="O159" i="6"/>
  <c r="V159" i="3"/>
  <c r="O32" i="6"/>
  <c r="V32" i="3"/>
  <c r="O96" i="6"/>
  <c r="V96" i="3"/>
  <c r="O160" i="6"/>
  <c r="V160" i="3"/>
  <c r="O224" i="6"/>
  <c r="V224" i="3"/>
  <c r="O248" i="6"/>
  <c r="V248" i="3"/>
  <c r="O312" i="6"/>
  <c r="V312" i="3"/>
  <c r="O376" i="6"/>
  <c r="V376" i="3"/>
  <c r="O440" i="6"/>
  <c r="V440" i="3"/>
  <c r="O504" i="6"/>
  <c r="V504" i="3"/>
  <c r="V568" i="3"/>
  <c r="V632" i="3"/>
  <c r="V696" i="3"/>
  <c r="V760" i="3"/>
  <c r="V824" i="3"/>
  <c r="V888" i="3"/>
  <c r="V952" i="3"/>
  <c r="V1016" i="3"/>
  <c r="V1080" i="3"/>
  <c r="V1144" i="3"/>
  <c r="V1208" i="3"/>
  <c r="V1272" i="3"/>
  <c r="V1336" i="3"/>
  <c r="V1400" i="3"/>
  <c r="V1464" i="3"/>
  <c r="O239" i="6"/>
  <c r="V239" i="3"/>
  <c r="O303" i="6"/>
  <c r="V303" i="3"/>
  <c r="O367" i="6"/>
  <c r="V367" i="3"/>
  <c r="O431" i="6"/>
  <c r="V431" i="3"/>
  <c r="O495" i="6"/>
  <c r="V495" i="3"/>
  <c r="O559" i="6"/>
  <c r="V559" i="3"/>
  <c r="O623" i="6"/>
  <c r="V623" i="3"/>
  <c r="V687" i="3"/>
  <c r="O751" i="6"/>
  <c r="V751" i="3"/>
  <c r="V815" i="3"/>
  <c r="V879" i="3"/>
  <c r="V943" i="3"/>
  <c r="O1007" i="6"/>
  <c r="V1007" i="3"/>
  <c r="O1071" i="6"/>
  <c r="V1071" i="3"/>
  <c r="V1135" i="3"/>
  <c r="V1199" i="3"/>
  <c r="V1263" i="3"/>
  <c r="V1327" i="3"/>
  <c r="V1391" i="3"/>
  <c r="V1455" i="3"/>
  <c r="O272" i="6"/>
  <c r="V272" i="3"/>
  <c r="O336" i="6"/>
  <c r="V336" i="3"/>
  <c r="O400" i="6"/>
  <c r="V400" i="3"/>
  <c r="O464" i="6"/>
  <c r="V464" i="3"/>
  <c r="O528" i="6"/>
  <c r="V528" i="3"/>
  <c r="O592" i="6"/>
  <c r="V592" i="3"/>
  <c r="O656" i="6"/>
  <c r="V656" i="3"/>
  <c r="O720" i="6"/>
  <c r="V720" i="3"/>
  <c r="O784" i="6"/>
  <c r="V784" i="3"/>
  <c r="O848" i="6"/>
  <c r="V848" i="3"/>
  <c r="O912" i="6"/>
  <c r="V912" i="3"/>
  <c r="V976" i="3"/>
  <c r="V1040" i="3"/>
  <c r="O1104" i="6"/>
  <c r="V1104" i="3"/>
  <c r="V1168" i="3"/>
  <c r="V1232" i="3"/>
  <c r="V1296" i="3"/>
  <c r="V1360" i="3"/>
  <c r="O1424" i="6"/>
  <c r="V1424" i="3"/>
  <c r="Z666" i="6"/>
  <c r="Z519" i="6"/>
  <c r="O20" i="6"/>
  <c r="V20" i="3"/>
  <c r="V84" i="3"/>
  <c r="V148" i="3"/>
  <c r="V212" i="3"/>
  <c r="V276" i="3"/>
  <c r="V340" i="3"/>
  <c r="V404" i="3"/>
  <c r="V468" i="3"/>
  <c r="O532" i="6"/>
  <c r="V532" i="3"/>
  <c r="O596" i="6"/>
  <c r="V596" i="3"/>
  <c r="O660" i="6"/>
  <c r="V660" i="3"/>
  <c r="V44" i="3"/>
  <c r="V108" i="3"/>
  <c r="V172" i="3"/>
  <c r="V236" i="3"/>
  <c r="V300" i="3"/>
  <c r="V364" i="3"/>
  <c r="O676" i="6"/>
  <c r="V676" i="3"/>
  <c r="O740" i="6"/>
  <c r="V740" i="3"/>
  <c r="O804" i="6"/>
  <c r="V804" i="3"/>
  <c r="O868" i="6"/>
  <c r="V868" i="3"/>
  <c r="O932" i="6"/>
  <c r="V932" i="3"/>
  <c r="V996" i="3"/>
  <c r="V1060" i="3"/>
  <c r="O1124" i="6"/>
  <c r="V1124" i="3"/>
  <c r="V1188" i="3"/>
  <c r="V1252" i="3"/>
  <c r="V1316" i="3"/>
  <c r="O1380" i="6"/>
  <c r="V1380" i="3"/>
  <c r="V1444" i="3"/>
  <c r="V428" i="3"/>
  <c r="V492" i="3"/>
  <c r="O556" i="6"/>
  <c r="V556" i="3"/>
  <c r="V620" i="3"/>
  <c r="O684" i="6"/>
  <c r="V684" i="3"/>
  <c r="V748" i="3"/>
  <c r="O812" i="6"/>
  <c r="V812" i="3"/>
  <c r="O876" i="6"/>
  <c r="V876" i="3"/>
  <c r="O940" i="6"/>
  <c r="V940" i="3"/>
  <c r="O1004" i="6"/>
  <c r="V1004" i="3"/>
  <c r="O1068" i="6"/>
  <c r="V1068" i="3"/>
  <c r="O1132" i="6"/>
  <c r="V1132" i="3"/>
  <c r="O1196" i="6"/>
  <c r="V1196" i="3"/>
  <c r="O1260" i="6"/>
  <c r="V1260" i="3"/>
  <c r="O1324" i="6"/>
  <c r="V1324" i="3"/>
  <c r="O1388" i="6"/>
  <c r="V1388" i="3"/>
  <c r="O1452" i="6"/>
  <c r="V1452" i="3"/>
  <c r="V23" i="3"/>
  <c r="O87" i="6"/>
  <c r="V87" i="3"/>
  <c r="O151" i="6"/>
  <c r="V151" i="3"/>
  <c r="V215" i="3"/>
  <c r="V279" i="3"/>
  <c r="V59" i="3"/>
  <c r="V123" i="3"/>
  <c r="V187" i="3"/>
  <c r="O519" i="6"/>
  <c r="V519" i="3"/>
  <c r="V583" i="3"/>
  <c r="O647" i="6"/>
  <c r="V647" i="3"/>
  <c r="O711" i="6"/>
  <c r="V711" i="3"/>
  <c r="O775" i="6"/>
  <c r="V775" i="3"/>
  <c r="O839" i="6"/>
  <c r="V839" i="3"/>
  <c r="O903" i="6"/>
  <c r="V903" i="3"/>
  <c r="O967" i="6"/>
  <c r="V967" i="3"/>
  <c r="O1031" i="6"/>
  <c r="V1031" i="3"/>
  <c r="O1095" i="6"/>
  <c r="V1095" i="3"/>
  <c r="O1159" i="6"/>
  <c r="V1159" i="3"/>
  <c r="O1223" i="6"/>
  <c r="V1223" i="3"/>
  <c r="O1287" i="6"/>
  <c r="V1287" i="3"/>
  <c r="O1351" i="6"/>
  <c r="V1351" i="3"/>
  <c r="O1415" i="6"/>
  <c r="V1415" i="3"/>
  <c r="V1067" i="3"/>
  <c r="V1355" i="3"/>
  <c r="V203" i="3"/>
  <c r="V267" i="3"/>
  <c r="V331" i="3"/>
  <c r="V395" i="3"/>
  <c r="V459" i="3"/>
  <c r="V523" i="3"/>
  <c r="V587" i="3"/>
  <c r="V651" i="3"/>
  <c r="V715" i="3"/>
  <c r="V779" i="3"/>
  <c r="V843" i="3"/>
  <c r="V907" i="3"/>
  <c r="V971" i="3"/>
  <c r="V1035" i="3"/>
  <c r="V1115" i="3"/>
  <c r="V1179" i="3"/>
  <c r="V1243" i="3"/>
  <c r="V1403" i="3"/>
  <c r="V515" i="3"/>
  <c r="V1075" i="3"/>
  <c r="V51" i="3"/>
  <c r="V659" i="3"/>
  <c r="V931" i="3"/>
  <c r="V1443" i="3"/>
  <c r="V995" i="3"/>
  <c r="V499" i="3"/>
  <c r="V899" i="3"/>
  <c r="V1203" i="3"/>
  <c r="V115" i="3"/>
  <c r="V547" i="3"/>
  <c r="V1219" i="3"/>
  <c r="V275" i="3"/>
  <c r="V1027" i="3"/>
  <c r="V327" i="3"/>
  <c r="O391" i="6"/>
  <c r="V391" i="3"/>
  <c r="V455" i="3"/>
  <c r="V595" i="3"/>
  <c r="V1171" i="3"/>
  <c r="V563" i="3"/>
  <c r="V1011" i="3"/>
  <c r="V131" i="3"/>
  <c r="V483" i="3"/>
  <c r="V1315" i="3"/>
  <c r="Z1063" i="6"/>
  <c r="V18" i="3"/>
  <c r="V34" i="3"/>
  <c r="V50" i="3"/>
  <c r="V66" i="3"/>
  <c r="V82" i="3"/>
  <c r="V98" i="3"/>
  <c r="V114" i="3"/>
  <c r="V130" i="3"/>
  <c r="V146" i="3"/>
  <c r="V162" i="3"/>
  <c r="V178" i="3"/>
  <c r="V194" i="3"/>
  <c r="V210" i="3"/>
  <c r="V226" i="3"/>
  <c r="V242" i="3"/>
  <c r="V258" i="3"/>
  <c r="V274" i="3"/>
  <c r="V290" i="3"/>
  <c r="V306" i="3"/>
  <c r="V322" i="3"/>
  <c r="V338" i="3"/>
  <c r="V354" i="3"/>
  <c r="V370" i="3"/>
  <c r="V386" i="3"/>
  <c r="V402" i="3"/>
  <c r="V418" i="3"/>
  <c r="V434" i="3"/>
  <c r="V450" i="3"/>
  <c r="V466" i="3"/>
  <c r="V482" i="3"/>
  <c r="V498" i="3"/>
  <c r="V514" i="3"/>
  <c r="V530" i="3"/>
  <c r="V546" i="3"/>
  <c r="V562" i="3"/>
  <c r="V578" i="3"/>
  <c r="V594" i="3"/>
  <c r="V610" i="3"/>
  <c r="V626" i="3"/>
  <c r="V642" i="3"/>
  <c r="V658" i="3"/>
  <c r="V674" i="3"/>
  <c r="V690" i="3"/>
  <c r="V706" i="3"/>
  <c r="V722" i="3"/>
  <c r="V738" i="3"/>
  <c r="V754" i="3"/>
  <c r="V770" i="3"/>
  <c r="V786" i="3"/>
  <c r="V802" i="3"/>
  <c r="V818" i="3"/>
  <c r="V834" i="3"/>
  <c r="V850" i="3"/>
  <c r="V866" i="3"/>
  <c r="V882" i="3"/>
  <c r="V898" i="3"/>
  <c r="V914" i="3"/>
  <c r="V930" i="3"/>
  <c r="V946" i="3"/>
  <c r="V962" i="3"/>
  <c r="V978" i="3"/>
  <c r="V994" i="3"/>
  <c r="V1010" i="3"/>
  <c r="V1026" i="3"/>
  <c r="V1042" i="3"/>
  <c r="V1058" i="3"/>
  <c r="V1074" i="3"/>
  <c r="V1090" i="3"/>
  <c r="V1106" i="3"/>
  <c r="V1122" i="3"/>
  <c r="V1138" i="3"/>
  <c r="V1154" i="3"/>
  <c r="V1170" i="3"/>
  <c r="V1186" i="3"/>
  <c r="V1202" i="3"/>
  <c r="V1218" i="3"/>
  <c r="V1234" i="3"/>
  <c r="V1250" i="3"/>
  <c r="V1266" i="3"/>
  <c r="V1282" i="3"/>
  <c r="V1298" i="3"/>
  <c r="V1314" i="3"/>
  <c r="V1330" i="3"/>
  <c r="V1346" i="3"/>
  <c r="V1362" i="3"/>
  <c r="V1378" i="3"/>
  <c r="V1394" i="3"/>
  <c r="V1410" i="3"/>
  <c r="V1426" i="3"/>
  <c r="V1442" i="3"/>
  <c r="V1458" i="3"/>
  <c r="V9" i="3"/>
  <c r="V25" i="3"/>
  <c r="V41" i="3"/>
  <c r="V57" i="3"/>
  <c r="V73" i="3"/>
  <c r="V89" i="3"/>
  <c r="V105" i="3"/>
  <c r="V121" i="3"/>
  <c r="V137" i="3"/>
  <c r="V153" i="3"/>
  <c r="V169" i="3"/>
  <c r="V185" i="3"/>
  <c r="V201" i="3"/>
  <c r="V217" i="3"/>
  <c r="V233" i="3"/>
  <c r="V249" i="3"/>
  <c r="V265" i="3"/>
  <c r="V281" i="3"/>
  <c r="V297" i="3"/>
  <c r="V313" i="3"/>
  <c r="V329" i="3"/>
  <c r="V345" i="3"/>
  <c r="V361" i="3"/>
  <c r="V377" i="3"/>
  <c r="V393" i="3"/>
  <c r="V409" i="3"/>
  <c r="V425" i="3"/>
  <c r="V441" i="3"/>
  <c r="V457" i="3"/>
  <c r="V473" i="3"/>
  <c r="V489" i="3"/>
  <c r="V505" i="3"/>
  <c r="V521" i="3"/>
  <c r="V537" i="3"/>
  <c r="V553" i="3"/>
  <c r="V569" i="3"/>
  <c r="V585" i="3"/>
  <c r="V601" i="3"/>
  <c r="V617" i="3"/>
  <c r="V633" i="3"/>
  <c r="V649" i="3"/>
  <c r="V665" i="3"/>
  <c r="V681" i="3"/>
  <c r="V697" i="3"/>
  <c r="V713" i="3"/>
  <c r="V729" i="3"/>
  <c r="V745" i="3"/>
  <c r="V761" i="3"/>
  <c r="V777" i="3"/>
  <c r="V793" i="3"/>
  <c r="V809" i="3"/>
  <c r="V825" i="3"/>
  <c r="V841" i="3"/>
  <c r="V857" i="3"/>
  <c r="V873" i="3"/>
  <c r="V889" i="3"/>
  <c r="V905" i="3"/>
  <c r="V921" i="3"/>
  <c r="V937" i="3"/>
  <c r="V953" i="3"/>
  <c r="V969" i="3"/>
  <c r="V985" i="3"/>
  <c r="V1001" i="3"/>
  <c r="V1017" i="3"/>
  <c r="V1033" i="3"/>
  <c r="V1049" i="3"/>
  <c r="V1065" i="3"/>
  <c r="V1081" i="3"/>
  <c r="V1097" i="3"/>
  <c r="V1113" i="3"/>
  <c r="V1129" i="3"/>
  <c r="V1145" i="3"/>
  <c r="V1161" i="3"/>
  <c r="V1177" i="3"/>
  <c r="V1193" i="3"/>
  <c r="V1209" i="3"/>
  <c r="V1225" i="3"/>
  <c r="V1241" i="3"/>
  <c r="V1257" i="3"/>
  <c r="V1273" i="3"/>
  <c r="V1289" i="3"/>
  <c r="V1305" i="3"/>
  <c r="V1321" i="3"/>
  <c r="V1337" i="3"/>
  <c r="V1353" i="3"/>
  <c r="V1369" i="3"/>
  <c r="V1385" i="3"/>
  <c r="V1401" i="3"/>
  <c r="V1417" i="3"/>
  <c r="V1433" i="3"/>
  <c r="V1449" i="3"/>
  <c r="V8" i="3"/>
  <c r="O72" i="6"/>
  <c r="V72" i="3"/>
  <c r="O136" i="6"/>
  <c r="V136" i="3"/>
  <c r="O200" i="6"/>
  <c r="V200" i="3"/>
  <c r="Z589" i="6"/>
  <c r="Z740" i="6"/>
  <c r="O47" i="6"/>
  <c r="V47" i="3"/>
  <c r="O111" i="6"/>
  <c r="V111" i="3"/>
  <c r="O175" i="6"/>
  <c r="V175" i="3"/>
  <c r="O48" i="6"/>
  <c r="V48" i="3"/>
  <c r="O112" i="6"/>
  <c r="V112" i="3"/>
  <c r="O176" i="6"/>
  <c r="V176" i="3"/>
  <c r="O264" i="6"/>
  <c r="V264" i="3"/>
  <c r="O328" i="6"/>
  <c r="V328" i="3"/>
  <c r="O392" i="6"/>
  <c r="V392" i="3"/>
  <c r="O456" i="6"/>
  <c r="V456" i="3"/>
  <c r="O520" i="6"/>
  <c r="V520" i="3"/>
  <c r="O584" i="6"/>
  <c r="V584" i="3"/>
  <c r="O648" i="6"/>
  <c r="V648" i="3"/>
  <c r="V712" i="3"/>
  <c r="V776" i="3"/>
  <c r="V840" i="3"/>
  <c r="V904" i="3"/>
  <c r="V968" i="3"/>
  <c r="V1032" i="3"/>
  <c r="V1096" i="3"/>
  <c r="V1160" i="3"/>
  <c r="V1224" i="3"/>
  <c r="O1288" i="6"/>
  <c r="V1288" i="3"/>
  <c r="V1352" i="3"/>
  <c r="V1416" i="3"/>
  <c r="O191" i="6"/>
  <c r="V191" i="3"/>
  <c r="O255" i="6"/>
  <c r="V255" i="3"/>
  <c r="O319" i="6"/>
  <c r="V319" i="3"/>
  <c r="O383" i="6"/>
  <c r="V383" i="3"/>
  <c r="O447" i="6"/>
  <c r="V447" i="3"/>
  <c r="O511" i="6"/>
  <c r="V511" i="3"/>
  <c r="O575" i="6"/>
  <c r="V575" i="3"/>
  <c r="O639" i="6"/>
  <c r="V639" i="3"/>
  <c r="V703" i="3"/>
  <c r="V767" i="3"/>
  <c r="V831" i="3"/>
  <c r="V895" i="3"/>
  <c r="V959" i="3"/>
  <c r="O1023" i="6"/>
  <c r="V1023" i="3"/>
  <c r="V1087" i="3"/>
  <c r="V1151" i="3"/>
  <c r="V1215" i="3"/>
  <c r="O1279" i="6"/>
  <c r="V1279" i="3"/>
  <c r="V1343" i="3"/>
  <c r="O1407" i="6"/>
  <c r="V1407" i="3"/>
  <c r="O288" i="6"/>
  <c r="V288" i="3"/>
  <c r="O352" i="6"/>
  <c r="V352" i="3"/>
  <c r="O416" i="6"/>
  <c r="V416" i="3"/>
  <c r="O480" i="6"/>
  <c r="V480" i="3"/>
  <c r="O544" i="6"/>
  <c r="V544" i="3"/>
  <c r="O608" i="6"/>
  <c r="V608" i="3"/>
  <c r="O672" i="6"/>
  <c r="V672" i="3"/>
  <c r="O736" i="6"/>
  <c r="V736" i="3"/>
  <c r="O800" i="6"/>
  <c r="V800" i="3"/>
  <c r="O864" i="6"/>
  <c r="V864" i="3"/>
  <c r="O928" i="6"/>
  <c r="V928" i="3"/>
  <c r="V992" i="3"/>
  <c r="V1056" i="3"/>
  <c r="O1120" i="6"/>
  <c r="V1120" i="3"/>
  <c r="V1184" i="3"/>
  <c r="O1248" i="6"/>
  <c r="V1248" i="3"/>
  <c r="O1312" i="6"/>
  <c r="V1312" i="3"/>
  <c r="O1376" i="6"/>
  <c r="V1376" i="3"/>
  <c r="O1440" i="6"/>
  <c r="V1440" i="3"/>
  <c r="V36" i="3"/>
  <c r="V100" i="3"/>
  <c r="V164" i="3"/>
  <c r="V228" i="3"/>
  <c r="V292" i="3"/>
  <c r="V356" i="3"/>
  <c r="V420" i="3"/>
  <c r="V484" i="3"/>
  <c r="O548" i="6"/>
  <c r="V548" i="3"/>
  <c r="O612" i="6"/>
  <c r="V612" i="3"/>
  <c r="V60" i="3"/>
  <c r="V124" i="3"/>
  <c r="V188" i="3"/>
  <c r="O252" i="6"/>
  <c r="V252" i="3"/>
  <c r="V316" i="3"/>
  <c r="V380" i="3"/>
  <c r="O692" i="6"/>
  <c r="V692" i="3"/>
  <c r="O756" i="6"/>
  <c r="V756" i="3"/>
  <c r="O820" i="6"/>
  <c r="V820" i="3"/>
  <c r="O884" i="6"/>
  <c r="V884" i="3"/>
  <c r="O948" i="6"/>
  <c r="V948" i="3"/>
  <c r="V1012" i="3"/>
  <c r="O1076" i="6"/>
  <c r="V1076" i="3"/>
  <c r="O1140" i="6"/>
  <c r="V1140" i="3"/>
  <c r="O1204" i="6"/>
  <c r="V1204" i="3"/>
  <c r="O1268" i="6"/>
  <c r="V1268" i="3"/>
  <c r="O1332" i="6"/>
  <c r="V1332" i="3"/>
  <c r="V1396" i="3"/>
  <c r="V1460" i="3"/>
  <c r="O444" i="6"/>
  <c r="V444" i="3"/>
  <c r="V508" i="3"/>
  <c r="V572" i="3"/>
  <c r="V636" i="3"/>
  <c r="O700" i="6"/>
  <c r="V700" i="3"/>
  <c r="O764" i="6"/>
  <c r="V764" i="3"/>
  <c r="O828" i="6"/>
  <c r="V828" i="3"/>
  <c r="O892" i="6"/>
  <c r="V892" i="3"/>
  <c r="O956" i="6"/>
  <c r="V956" i="3"/>
  <c r="O1020" i="6"/>
  <c r="V1020" i="3"/>
  <c r="O1084" i="6"/>
  <c r="V1084" i="3"/>
  <c r="O1148" i="6"/>
  <c r="V1148" i="3"/>
  <c r="O1212" i="6"/>
  <c r="V1212" i="3"/>
  <c r="O1276" i="6"/>
  <c r="V1276" i="3"/>
  <c r="O1340" i="6"/>
  <c r="V1340" i="3"/>
  <c r="O1404" i="6"/>
  <c r="V1404" i="3"/>
  <c r="V39" i="3"/>
  <c r="O103" i="6"/>
  <c r="V103" i="3"/>
  <c r="V167" i="3"/>
  <c r="O231" i="6"/>
  <c r="V231" i="3"/>
  <c r="V295" i="3"/>
  <c r="Z456" i="6"/>
  <c r="V11" i="3"/>
  <c r="V75" i="3"/>
  <c r="V139" i="3"/>
  <c r="V471" i="3"/>
  <c r="V535" i="3"/>
  <c r="V599" i="3"/>
  <c r="V663" i="3"/>
  <c r="O727" i="6"/>
  <c r="V727" i="3"/>
  <c r="O791" i="6"/>
  <c r="V791" i="3"/>
  <c r="O855" i="6"/>
  <c r="V855" i="3"/>
  <c r="O919" i="6"/>
  <c r="V919" i="3"/>
  <c r="O983" i="6"/>
  <c r="V983" i="3"/>
  <c r="O1047" i="6"/>
  <c r="V1047" i="3"/>
  <c r="O1111" i="6"/>
  <c r="V1111" i="3"/>
  <c r="O1175" i="6"/>
  <c r="V1175" i="3"/>
  <c r="O1239" i="6"/>
  <c r="V1239" i="3"/>
  <c r="O1303" i="6"/>
  <c r="V1303" i="3"/>
  <c r="O1367" i="6"/>
  <c r="V1367" i="3"/>
  <c r="O1431" i="6"/>
  <c r="V1431" i="3"/>
  <c r="V1259" i="3"/>
  <c r="V1371" i="3"/>
  <c r="V219" i="3"/>
  <c r="V283" i="3"/>
  <c r="V347" i="3"/>
  <c r="V411" i="3"/>
  <c r="V475" i="3"/>
  <c r="V539" i="3"/>
  <c r="V603" i="3"/>
  <c r="V667" i="3"/>
  <c r="V731" i="3"/>
  <c r="V795" i="3"/>
  <c r="V859" i="3"/>
  <c r="V923" i="3"/>
  <c r="V987" i="3"/>
  <c r="V1051" i="3"/>
  <c r="V1131" i="3"/>
  <c r="V1195" i="3"/>
  <c r="V1275" i="3"/>
  <c r="V1419" i="3"/>
  <c r="V723" i="3"/>
  <c r="V1123" i="3"/>
  <c r="V179" i="3"/>
  <c r="V707" i="3"/>
  <c r="V1059" i="3"/>
  <c r="V3" i="3"/>
  <c r="V35" i="3"/>
  <c r="V579" i="3"/>
  <c r="V1043" i="3"/>
  <c r="V1267" i="3"/>
  <c r="V243" i="3"/>
  <c r="V739" i="3"/>
  <c r="V1299" i="3"/>
  <c r="V403" i="3"/>
  <c r="V1235" i="3"/>
  <c r="V343" i="3"/>
  <c r="O407" i="6"/>
  <c r="V407" i="3"/>
  <c r="V195" i="3"/>
  <c r="V691" i="3"/>
  <c r="V1395" i="3"/>
  <c r="V627" i="3"/>
  <c r="V1283" i="3"/>
  <c r="V259" i="3"/>
  <c r="V643" i="3"/>
  <c r="V1363" i="3"/>
  <c r="Z793" i="6"/>
  <c r="V6" i="3"/>
  <c r="V22" i="3"/>
  <c r="V38" i="3"/>
  <c r="V54" i="3"/>
  <c r="V70" i="3"/>
  <c r="V86" i="3"/>
  <c r="V102" i="3"/>
  <c r="V118" i="3"/>
  <c r="V134" i="3"/>
  <c r="V150" i="3"/>
  <c r="V166" i="3"/>
  <c r="V182" i="3"/>
  <c r="V198" i="3"/>
  <c r="V214" i="3"/>
  <c r="V230" i="3"/>
  <c r="V246" i="3"/>
  <c r="V262" i="3"/>
  <c r="V278" i="3"/>
  <c r="V294" i="3"/>
  <c r="V310" i="3"/>
  <c r="V326" i="3"/>
  <c r="V342" i="3"/>
  <c r="V358" i="3"/>
  <c r="V374" i="3"/>
  <c r="V390" i="3"/>
  <c r="V406" i="3"/>
  <c r="V422" i="3"/>
  <c r="V438" i="3"/>
  <c r="V454" i="3"/>
  <c r="V470" i="3"/>
  <c r="V486" i="3"/>
  <c r="V502" i="3"/>
  <c r="V518" i="3"/>
  <c r="V534" i="3"/>
  <c r="V550" i="3"/>
  <c r="V566" i="3"/>
  <c r="V582" i="3"/>
  <c r="V598" i="3"/>
  <c r="V614" i="3"/>
  <c r="V630" i="3"/>
  <c r="V646" i="3"/>
  <c r="V662" i="3"/>
  <c r="V678" i="3"/>
  <c r="V694" i="3"/>
  <c r="V710" i="3"/>
  <c r="V726" i="3"/>
  <c r="V742" i="3"/>
  <c r="V758" i="3"/>
  <c r="V774" i="3"/>
  <c r="V790" i="3"/>
  <c r="V806" i="3"/>
  <c r="V822" i="3"/>
  <c r="V838" i="3"/>
  <c r="V854" i="3"/>
  <c r="V870" i="3"/>
  <c r="V886" i="3"/>
  <c r="V902" i="3"/>
  <c r="V918" i="3"/>
  <c r="V934" i="3"/>
  <c r="V950" i="3"/>
  <c r="V966" i="3"/>
  <c r="V982" i="3"/>
  <c r="V998" i="3"/>
  <c r="V1014" i="3"/>
  <c r="V1030" i="3"/>
  <c r="V1046" i="3"/>
  <c r="V1062" i="3"/>
  <c r="V1078" i="3"/>
  <c r="V1094" i="3"/>
  <c r="V1110" i="3"/>
  <c r="V1126" i="3"/>
  <c r="V1142" i="3"/>
  <c r="V1158" i="3"/>
  <c r="V1174" i="3"/>
  <c r="V1190" i="3"/>
  <c r="V1206" i="3"/>
  <c r="V1222" i="3"/>
  <c r="V1238" i="3"/>
  <c r="V1254" i="3"/>
  <c r="V1270" i="3"/>
  <c r="V1286" i="3"/>
  <c r="V1302" i="3"/>
  <c r="V1318" i="3"/>
  <c r="V1334" i="3"/>
  <c r="V1350" i="3"/>
  <c r="V1366" i="3"/>
  <c r="V1382" i="3"/>
  <c r="V1398" i="3"/>
  <c r="V1414" i="3"/>
  <c r="V1430" i="3"/>
  <c r="V1446" i="3"/>
  <c r="V1462" i="3"/>
  <c r="V13" i="3"/>
  <c r="V29" i="3"/>
  <c r="V45" i="3"/>
  <c r="V61" i="3"/>
  <c r="V77" i="3"/>
  <c r="V93" i="3"/>
  <c r="V109" i="3"/>
  <c r="V125" i="3"/>
  <c r="V141" i="3"/>
  <c r="V157" i="3"/>
  <c r="V173" i="3"/>
  <c r="V189" i="3"/>
  <c r="V205" i="3"/>
  <c r="V221" i="3"/>
  <c r="V237" i="3"/>
  <c r="V253" i="3"/>
  <c r="V269" i="3"/>
  <c r="V285" i="3"/>
  <c r="V301" i="3"/>
  <c r="V317" i="3"/>
  <c r="V333" i="3"/>
  <c r="V349" i="3"/>
  <c r="V365" i="3"/>
  <c r="V381" i="3"/>
  <c r="V397" i="3"/>
  <c r="V413" i="3"/>
  <c r="V429" i="3"/>
  <c r="V445" i="3"/>
  <c r="V461" i="3"/>
  <c r="V477" i="3"/>
  <c r="V493" i="3"/>
  <c r="V509" i="3"/>
  <c r="V525" i="3"/>
  <c r="V541" i="3"/>
  <c r="V557" i="3"/>
  <c r="V573" i="3"/>
  <c r="V589" i="3"/>
  <c r="V605" i="3"/>
  <c r="V621" i="3"/>
  <c r="V637" i="3"/>
  <c r="V653" i="3"/>
  <c r="V669" i="3"/>
  <c r="V685" i="3"/>
  <c r="V701" i="3"/>
  <c r="V717" i="3"/>
  <c r="V733" i="3"/>
  <c r="V749" i="3"/>
  <c r="V765" i="3"/>
  <c r="V781" i="3"/>
  <c r="V797" i="3"/>
  <c r="V813" i="3"/>
  <c r="V829" i="3"/>
  <c r="V845" i="3"/>
  <c r="V861" i="3"/>
  <c r="V877" i="3"/>
  <c r="V893" i="3"/>
  <c r="V909" i="3"/>
  <c r="V925" i="3"/>
  <c r="V941" i="3"/>
  <c r="V957" i="3"/>
  <c r="V973" i="3"/>
  <c r="V989" i="3"/>
  <c r="V1005" i="3"/>
  <c r="V1021" i="3"/>
  <c r="V1037" i="3"/>
  <c r="V1053" i="3"/>
  <c r="V1069" i="3"/>
  <c r="V1085" i="3"/>
  <c r="V1101" i="3"/>
  <c r="V1117" i="3"/>
  <c r="V1133" i="3"/>
  <c r="V1149" i="3"/>
  <c r="V1165" i="3"/>
  <c r="V1181" i="3"/>
  <c r="V1197" i="3"/>
  <c r="V1213" i="3"/>
  <c r="V1229" i="3"/>
  <c r="V1245" i="3"/>
  <c r="V1261" i="3"/>
  <c r="V1277" i="3"/>
  <c r="V1293" i="3"/>
  <c r="V1309" i="3"/>
  <c r="V1325" i="3"/>
  <c r="V1341" i="3"/>
  <c r="V1357" i="3"/>
  <c r="V1373" i="3"/>
  <c r="V1389" i="3"/>
  <c r="V1405" i="3"/>
  <c r="V1421" i="3"/>
  <c r="V1437" i="3"/>
  <c r="V1453" i="3"/>
  <c r="V24" i="3"/>
  <c r="O88" i="6"/>
  <c r="V88" i="3"/>
  <c r="O152" i="6"/>
  <c r="V152" i="3"/>
  <c r="O216" i="6"/>
  <c r="V216" i="3"/>
  <c r="Z29" i="6"/>
  <c r="O63" i="6"/>
  <c r="V63" i="3"/>
  <c r="O127" i="6"/>
  <c r="V127" i="3"/>
  <c r="Z17" i="6"/>
  <c r="Z209" i="6"/>
  <c r="O64" i="6"/>
  <c r="V64" i="3"/>
  <c r="O128" i="6"/>
  <c r="V128" i="3"/>
  <c r="O192" i="6"/>
  <c r="V192" i="3"/>
  <c r="O280" i="6"/>
  <c r="V280" i="3"/>
  <c r="O344" i="6"/>
  <c r="V344" i="3"/>
  <c r="O408" i="6"/>
  <c r="V408" i="3"/>
  <c r="O472" i="6"/>
  <c r="V472" i="3"/>
  <c r="V536" i="3"/>
  <c r="V600" i="3"/>
  <c r="V664" i="3"/>
  <c r="V728" i="3"/>
  <c r="V792" i="3"/>
  <c r="V856" i="3"/>
  <c r="V920" i="3"/>
  <c r="V984" i="3"/>
  <c r="V1048" i="3"/>
  <c r="V1112" i="3"/>
  <c r="V1176" i="3"/>
  <c r="V1240" i="3"/>
  <c r="V1304" i="3"/>
  <c r="V1368" i="3"/>
  <c r="V1432" i="3"/>
  <c r="O207" i="6"/>
  <c r="V207" i="3"/>
  <c r="O271" i="6"/>
  <c r="V271" i="3"/>
  <c r="O335" i="6"/>
  <c r="V335" i="3"/>
  <c r="O399" i="6"/>
  <c r="V399" i="3"/>
  <c r="O463" i="6"/>
  <c r="V463" i="3"/>
  <c r="O527" i="6"/>
  <c r="V527" i="3"/>
  <c r="O591" i="6"/>
  <c r="V591" i="3"/>
  <c r="V655" i="3"/>
  <c r="O719" i="6"/>
  <c r="V719" i="3"/>
  <c r="V783" i="3"/>
  <c r="O847" i="6"/>
  <c r="V847" i="3"/>
  <c r="V911" i="3"/>
  <c r="O975" i="6"/>
  <c r="V975" i="3"/>
  <c r="O1039" i="6"/>
  <c r="V1039" i="3"/>
  <c r="V1103" i="3"/>
  <c r="V1167" i="3"/>
  <c r="O1231" i="6"/>
  <c r="V1231" i="3"/>
  <c r="V1295" i="3"/>
  <c r="O1359" i="6"/>
  <c r="V1359" i="3"/>
  <c r="V1423" i="3"/>
  <c r="Z30" i="6"/>
  <c r="O240" i="6"/>
  <c r="V240" i="3"/>
  <c r="O304" i="6"/>
  <c r="V304" i="3"/>
  <c r="O368" i="6"/>
  <c r="V368" i="3"/>
  <c r="O432" i="6"/>
  <c r="V432" i="3"/>
  <c r="O496" i="6"/>
  <c r="V496" i="3"/>
  <c r="O560" i="6"/>
  <c r="V560" i="3"/>
  <c r="O624" i="6"/>
  <c r="V624" i="3"/>
  <c r="O688" i="6"/>
  <c r="V688" i="3"/>
  <c r="O752" i="6"/>
  <c r="V752" i="3"/>
  <c r="O816" i="6"/>
  <c r="V816" i="3"/>
  <c r="V880" i="3"/>
  <c r="V944" i="3"/>
  <c r="V1008" i="3"/>
  <c r="V1072" i="3"/>
  <c r="O1136" i="6"/>
  <c r="V1136" i="3"/>
  <c r="V1200" i="3"/>
  <c r="O1264" i="6"/>
  <c r="V1264" i="3"/>
  <c r="V1328" i="3"/>
  <c r="V1392" i="3"/>
  <c r="O1456" i="6"/>
  <c r="V1456" i="3"/>
  <c r="Z885" i="6"/>
  <c r="Z122" i="6"/>
  <c r="Z1287" i="6"/>
  <c r="V52" i="3"/>
  <c r="V116" i="3"/>
  <c r="V180" i="3"/>
  <c r="V244" i="3"/>
  <c r="V308" i="3"/>
  <c r="V372" i="3"/>
  <c r="V436" i="3"/>
  <c r="V500" i="3"/>
  <c r="O564" i="6"/>
  <c r="V564" i="3"/>
  <c r="O628" i="6"/>
  <c r="V628" i="3"/>
  <c r="Z639" i="6"/>
  <c r="Z1407" i="6"/>
  <c r="V12" i="3"/>
  <c r="V76" i="3"/>
  <c r="V140" i="3"/>
  <c r="V204" i="3"/>
  <c r="O268" i="6"/>
  <c r="V268" i="3"/>
  <c r="V332" i="3"/>
  <c r="O708" i="6"/>
  <c r="V708" i="3"/>
  <c r="O772" i="6"/>
  <c r="V772" i="3"/>
  <c r="O836" i="6"/>
  <c r="V836" i="3"/>
  <c r="O900" i="6"/>
  <c r="V900" i="3"/>
  <c r="O964" i="6"/>
  <c r="V964" i="3"/>
  <c r="V1028" i="3"/>
  <c r="V1092" i="3"/>
  <c r="V1156" i="3"/>
  <c r="O1220" i="6"/>
  <c r="V1220" i="3"/>
  <c r="O1284" i="6"/>
  <c r="V1284" i="3"/>
  <c r="V1348" i="3"/>
  <c r="O1412" i="6"/>
  <c r="V1412" i="3"/>
  <c r="V396" i="3"/>
  <c r="V460" i="3"/>
  <c r="V524" i="3"/>
  <c r="V588" i="3"/>
  <c r="O652" i="6"/>
  <c r="V652" i="3"/>
  <c r="O716" i="6"/>
  <c r="V716" i="3"/>
  <c r="O780" i="6"/>
  <c r="V780" i="3"/>
  <c r="O844" i="6"/>
  <c r="V844" i="3"/>
  <c r="O908" i="6"/>
  <c r="V908" i="3"/>
  <c r="O972" i="6"/>
  <c r="V972" i="3"/>
  <c r="O1036" i="6"/>
  <c r="V1036" i="3"/>
  <c r="O1100" i="6"/>
  <c r="V1100" i="3"/>
  <c r="O1164" i="6"/>
  <c r="V1164" i="3"/>
  <c r="O1228" i="6"/>
  <c r="V1228" i="3"/>
  <c r="V1292" i="3"/>
  <c r="V1356" i="3"/>
  <c r="O1420" i="6"/>
  <c r="V1420" i="3"/>
  <c r="O55" i="6"/>
  <c r="V55" i="3"/>
  <c r="V119" i="3"/>
  <c r="V183" i="3"/>
  <c r="O247" i="6"/>
  <c r="V247" i="3"/>
  <c r="O311" i="6"/>
  <c r="V311" i="3"/>
  <c r="Z1176" i="6"/>
  <c r="V27" i="3"/>
  <c r="V91" i="3"/>
  <c r="V155" i="3"/>
  <c r="V487" i="3"/>
  <c r="O551" i="6"/>
  <c r="V551" i="3"/>
  <c r="V615" i="3"/>
  <c r="V679" i="3"/>
  <c r="V743" i="3"/>
  <c r="O807" i="6"/>
  <c r="V807" i="3"/>
  <c r="O871" i="6"/>
  <c r="V871" i="3"/>
  <c r="V935" i="3"/>
  <c r="V999" i="3"/>
  <c r="O1063" i="6"/>
  <c r="V1063" i="3"/>
  <c r="O1127" i="6"/>
  <c r="V1127" i="3"/>
  <c r="V1191" i="3"/>
  <c r="V1255" i="3"/>
  <c r="O1319" i="6"/>
  <c r="V1319" i="3"/>
  <c r="O1383" i="6"/>
  <c r="V1383" i="3"/>
  <c r="V1447" i="3"/>
  <c r="V1291" i="3"/>
  <c r="V1387" i="3"/>
  <c r="V235" i="3"/>
  <c r="V299" i="3"/>
  <c r="V363" i="3"/>
  <c r="V427" i="3"/>
  <c r="V491" i="3"/>
  <c r="V555" i="3"/>
  <c r="V619" i="3"/>
  <c r="V683" i="3"/>
  <c r="V747" i="3"/>
  <c r="V811" i="3"/>
  <c r="V875" i="3"/>
  <c r="V939" i="3"/>
  <c r="V1003" i="3"/>
  <c r="V1083" i="3"/>
  <c r="V1147" i="3"/>
  <c r="V1211" i="3"/>
  <c r="V1307" i="3"/>
  <c r="V1451" i="3"/>
  <c r="V83" i="3"/>
  <c r="V819" i="3"/>
  <c r="V1187" i="3"/>
  <c r="V291" i="3"/>
  <c r="V803" i="3"/>
  <c r="V1251" i="3"/>
  <c r="V387" i="3"/>
  <c r="V211" i="3"/>
  <c r="V675" i="3"/>
  <c r="V1091" i="3"/>
  <c r="V1331" i="3"/>
  <c r="V323" i="3"/>
  <c r="V947" i="3"/>
  <c r="V99" i="3"/>
  <c r="V611" i="3"/>
  <c r="V1379" i="3"/>
  <c r="V359" i="3"/>
  <c r="V423" i="3"/>
  <c r="V435" i="3"/>
  <c r="V835" i="3"/>
  <c r="V147" i="3"/>
  <c r="V771" i="3"/>
  <c r="V1459" i="3"/>
  <c r="V307" i="3"/>
  <c r="V963" i="3"/>
  <c r="V1411" i="3"/>
  <c r="O655" i="6"/>
  <c r="O1328" i="6"/>
  <c r="O500" i="6"/>
  <c r="O1292" i="6"/>
  <c r="O1356" i="6"/>
  <c r="O743" i="6"/>
  <c r="O935" i="6"/>
  <c r="O999" i="6"/>
  <c r="O1191" i="6"/>
  <c r="O1255" i="6"/>
  <c r="O1447" i="6"/>
  <c r="O1147" i="6"/>
  <c r="O387" i="6"/>
  <c r="O99" i="6"/>
  <c r="O435" i="6"/>
  <c r="O1432" i="6"/>
  <c r="O920" i="6"/>
  <c r="O1423" i="6"/>
  <c r="O911" i="6"/>
  <c r="O24" i="6"/>
  <c r="O1451" i="6"/>
  <c r="O308" i="6"/>
  <c r="O52" i="6"/>
  <c r="O611" i="6"/>
  <c r="O1167" i="6"/>
  <c r="O996" i="6"/>
  <c r="O1320" i="6"/>
  <c r="O880" i="6"/>
  <c r="O1008" i="6"/>
  <c r="O1348" i="6"/>
  <c r="O1464" i="6"/>
  <c r="O1336" i="6"/>
  <c r="O1455" i="6"/>
  <c r="O1135" i="6"/>
  <c r="O943" i="6"/>
  <c r="O815" i="6"/>
  <c r="O1168" i="6"/>
  <c r="O843" i="6"/>
  <c r="O404" i="6"/>
  <c r="O748" i="6"/>
  <c r="O1400" i="6"/>
  <c r="O1208" i="6"/>
  <c r="O1316" i="6"/>
  <c r="O1199" i="6"/>
  <c r="Z1464" i="6"/>
  <c r="O1296" i="6"/>
  <c r="O468" i="6"/>
  <c r="O148" i="6"/>
  <c r="O659" i="6"/>
  <c r="O1040" i="6"/>
  <c r="O276" i="6"/>
  <c r="O1139" i="6"/>
  <c r="O787" i="6"/>
  <c r="O867" i="6"/>
  <c r="O92" i="6"/>
  <c r="O28" i="6"/>
  <c r="O375" i="6"/>
  <c r="O7" i="6"/>
  <c r="O1019" i="6"/>
  <c r="O107" i="6"/>
  <c r="O979" i="6"/>
  <c r="O851" i="6"/>
  <c r="O507" i="6"/>
  <c r="O443" i="6"/>
  <c r="O1339" i="6"/>
  <c r="O451" i="6"/>
  <c r="O227" i="6"/>
  <c r="O1107" i="6"/>
  <c r="O604" i="6"/>
  <c r="O284" i="6"/>
  <c r="O567" i="6"/>
  <c r="O439" i="6"/>
  <c r="O516" i="6"/>
  <c r="O132" i="6"/>
  <c r="O1128" i="6"/>
  <c r="O1347" i="6"/>
  <c r="O1155" i="6"/>
  <c r="O883" i="6"/>
  <c r="O348" i="6"/>
  <c r="O251" i="6"/>
  <c r="O43" i="6"/>
  <c r="O1428" i="6"/>
  <c r="O631" i="6"/>
  <c r="O763" i="6"/>
  <c r="O419" i="6"/>
  <c r="O163" i="6"/>
  <c r="O67" i="6"/>
  <c r="O236" i="6"/>
  <c r="O1108" i="6"/>
  <c r="O1360" i="6"/>
  <c r="O220" i="6"/>
  <c r="O1392" i="6"/>
  <c r="O147" i="6"/>
  <c r="O1311" i="6"/>
  <c r="O799" i="6"/>
  <c r="O1227" i="6"/>
  <c r="O699" i="6"/>
  <c r="O116" i="6"/>
  <c r="O355" i="6"/>
  <c r="O1064" i="6"/>
  <c r="O1379" i="6"/>
  <c r="O588" i="6"/>
  <c r="O27" i="6"/>
  <c r="O339" i="6"/>
  <c r="O1048" i="6"/>
  <c r="O963" i="6"/>
  <c r="O427" i="6"/>
  <c r="O1156" i="6"/>
  <c r="O536" i="6"/>
  <c r="O323" i="6"/>
  <c r="O1435" i="6"/>
  <c r="O291" i="6"/>
  <c r="O1387" i="6"/>
  <c r="O955" i="6"/>
  <c r="O388" i="6"/>
  <c r="O835" i="6"/>
  <c r="O12" i="6"/>
  <c r="O939" i="6"/>
  <c r="O372" i="6"/>
  <c r="O683" i="6"/>
  <c r="O211" i="6"/>
  <c r="O808" i="6"/>
  <c r="O1304" i="6"/>
  <c r="O792" i="6"/>
  <c r="O467" i="6"/>
  <c r="O1016" i="6"/>
  <c r="O1027" i="6"/>
  <c r="O1179" i="6"/>
  <c r="O995" i="6"/>
  <c r="O215" i="6"/>
  <c r="O483" i="6"/>
  <c r="O1263" i="6"/>
  <c r="O84" i="6"/>
  <c r="O115" i="6"/>
  <c r="O395" i="6"/>
  <c r="O1272" i="6"/>
  <c r="O1355" i="6"/>
  <c r="O51" i="6"/>
  <c r="O760" i="6"/>
  <c r="O651" i="6"/>
  <c r="O907" i="6"/>
  <c r="O340" i="6"/>
  <c r="O595" i="6"/>
  <c r="O776" i="6"/>
  <c r="O1396" i="6"/>
  <c r="O411" i="6"/>
  <c r="O100" i="6"/>
  <c r="O179" i="6"/>
  <c r="O11" i="6"/>
  <c r="O1032" i="6"/>
  <c r="O535" i="6"/>
  <c r="O667" i="6"/>
  <c r="O767" i="6"/>
  <c r="O923" i="6"/>
  <c r="O691" i="6"/>
  <c r="O356" i="6"/>
  <c r="O643" i="6"/>
  <c r="O1195" i="6"/>
  <c r="O35" i="6"/>
  <c r="O572" i="6"/>
  <c r="O1235" i="6"/>
  <c r="O243" i="6"/>
  <c r="O1163" i="6"/>
  <c r="O324" i="6"/>
  <c r="O371" i="6"/>
  <c r="O1000" i="6"/>
  <c r="O1427" i="6"/>
  <c r="O735" i="6"/>
  <c r="O503" i="6"/>
  <c r="O199" i="6"/>
  <c r="O755" i="6"/>
  <c r="O379" i="6"/>
  <c r="O991" i="6"/>
  <c r="O19" i="6"/>
  <c r="O1323" i="6"/>
  <c r="O531" i="6"/>
  <c r="O635" i="6"/>
  <c r="O915" i="6"/>
  <c r="O68" i="6"/>
  <c r="O540" i="6"/>
  <c r="O891" i="6"/>
  <c r="O1043" i="6"/>
  <c r="O380" i="6"/>
  <c r="O1160" i="6"/>
  <c r="O1299" i="6"/>
  <c r="O723" i="6"/>
  <c r="O139" i="6"/>
  <c r="O1151" i="6"/>
  <c r="O1283" i="6"/>
  <c r="O1012" i="6"/>
  <c r="O992" i="6"/>
  <c r="O1416" i="6"/>
  <c r="O1419" i="6"/>
  <c r="O795" i="6"/>
  <c r="O1059" i="6"/>
  <c r="O1051" i="6"/>
  <c r="O283" i="6"/>
  <c r="O228" i="6"/>
  <c r="O8" i="6"/>
  <c r="O539" i="6"/>
  <c r="O428" i="6"/>
  <c r="O108" i="6"/>
  <c r="O523" i="6"/>
  <c r="O976" i="6"/>
  <c r="O515" i="6"/>
  <c r="O1219" i="6"/>
  <c r="O364" i="6"/>
  <c r="O931" i="6"/>
  <c r="O1391" i="6"/>
  <c r="O1403" i="6"/>
  <c r="O899" i="6"/>
  <c r="O1252" i="6"/>
  <c r="O779" i="6"/>
  <c r="O888" i="6"/>
  <c r="O1232" i="6"/>
  <c r="O1035" i="6"/>
  <c r="O123" i="6"/>
  <c r="O1144" i="6"/>
  <c r="O879" i="6"/>
  <c r="O632" i="6"/>
  <c r="O212" i="6"/>
  <c r="O1011" i="6"/>
  <c r="O332" i="6"/>
  <c r="O600" i="6"/>
  <c r="O944" i="6"/>
  <c r="O856" i="6"/>
  <c r="O180" i="6"/>
  <c r="O436" i="6"/>
  <c r="O1112" i="6"/>
  <c r="O91" i="6"/>
  <c r="O1368" i="6"/>
  <c r="O1103" i="6"/>
  <c r="O1200" i="6"/>
  <c r="O615" i="6"/>
  <c r="O1307" i="6"/>
  <c r="O396" i="6"/>
  <c r="O747" i="6"/>
  <c r="O1003" i="6"/>
  <c r="O235" i="6"/>
  <c r="O16" i="6"/>
  <c r="O171" i="6"/>
  <c r="O1280" i="6"/>
  <c r="O4" i="6"/>
  <c r="O476" i="6"/>
  <c r="O1099" i="6"/>
  <c r="O1183" i="6"/>
  <c r="O827" i="6"/>
  <c r="O1439" i="6"/>
  <c r="O571" i="6"/>
  <c r="O315" i="6"/>
  <c r="O1024" i="6"/>
  <c r="O260" i="6"/>
  <c r="O1384" i="6"/>
  <c r="O960" i="6"/>
  <c r="O1216" i="6"/>
  <c r="O452" i="6"/>
  <c r="O196" i="6"/>
  <c r="O980" i="6"/>
  <c r="O668" i="6"/>
  <c r="O1119" i="6"/>
  <c r="O1240" i="6"/>
  <c r="O984" i="6"/>
  <c r="O728" i="6"/>
  <c r="O2" i="6"/>
  <c r="O10" i="6"/>
  <c r="O26" i="6"/>
  <c r="O42" i="6"/>
  <c r="O58" i="6"/>
  <c r="O74" i="6"/>
  <c r="O90" i="6"/>
  <c r="O106" i="6"/>
  <c r="O122" i="6"/>
  <c r="O138" i="6"/>
  <c r="O154" i="6"/>
  <c r="O170" i="6"/>
  <c r="O186" i="6"/>
  <c r="O202" i="6"/>
  <c r="O218" i="6"/>
  <c r="O234" i="6"/>
  <c r="O250" i="6"/>
  <c r="O266" i="6"/>
  <c r="O282" i="6"/>
  <c r="O298" i="6"/>
  <c r="O314" i="6"/>
  <c r="O330" i="6"/>
  <c r="O346" i="6"/>
  <c r="O362" i="6"/>
  <c r="O378" i="6"/>
  <c r="O394" i="6"/>
  <c r="O410" i="6"/>
  <c r="O426" i="6"/>
  <c r="O442" i="6"/>
  <c r="O458" i="6"/>
  <c r="O474" i="6"/>
  <c r="O490" i="6"/>
  <c r="O506" i="6"/>
  <c r="O522" i="6"/>
  <c r="O538" i="6"/>
  <c r="O554" i="6"/>
  <c r="O570" i="6"/>
  <c r="O586" i="6"/>
  <c r="O602" i="6"/>
  <c r="O618" i="6"/>
  <c r="O634" i="6"/>
  <c r="O650" i="6"/>
  <c r="O666" i="6"/>
  <c r="O682" i="6"/>
  <c r="O698" i="6"/>
  <c r="O714" i="6"/>
  <c r="O730" i="6"/>
  <c r="O746" i="6"/>
  <c r="O762" i="6"/>
  <c r="O778" i="6"/>
  <c r="O794" i="6"/>
  <c r="O810" i="6"/>
  <c r="O826" i="6"/>
  <c r="O842" i="6"/>
  <c r="O858" i="6"/>
  <c r="O874" i="6"/>
  <c r="O890" i="6"/>
  <c r="O906" i="6"/>
  <c r="O922" i="6"/>
  <c r="O938" i="6"/>
  <c r="O954" i="6"/>
  <c r="O970" i="6"/>
  <c r="O986" i="6"/>
  <c r="O1002" i="6"/>
  <c r="O1018" i="6"/>
  <c r="O1034" i="6"/>
  <c r="O1050" i="6"/>
  <c r="O1066" i="6"/>
  <c r="O1082" i="6"/>
  <c r="O1098" i="6"/>
  <c r="O1114" i="6"/>
  <c r="O1130" i="6"/>
  <c r="O1146" i="6"/>
  <c r="O1162" i="6"/>
  <c r="O1178" i="6"/>
  <c r="O1194" i="6"/>
  <c r="O1210" i="6"/>
  <c r="O1226" i="6"/>
  <c r="O1242" i="6"/>
  <c r="O1258" i="6"/>
  <c r="O1274" i="6"/>
  <c r="O1290" i="6"/>
  <c r="O1306" i="6"/>
  <c r="O1322" i="6"/>
  <c r="O1338" i="6"/>
  <c r="O1354" i="6"/>
  <c r="O1370" i="6"/>
  <c r="O1386" i="6"/>
  <c r="O1402" i="6"/>
  <c r="O1418" i="6"/>
  <c r="O1434" i="6"/>
  <c r="O1450" i="6"/>
  <c r="O5" i="6"/>
  <c r="O21" i="6"/>
  <c r="O37" i="6"/>
  <c r="O53" i="6"/>
  <c r="O69" i="6"/>
  <c r="O85" i="6"/>
  <c r="O101" i="6"/>
  <c r="O117" i="6"/>
  <c r="O133" i="6"/>
  <c r="O149" i="6"/>
  <c r="O165" i="6"/>
  <c r="O181" i="6"/>
  <c r="O197" i="6"/>
  <c r="O213" i="6"/>
  <c r="O229" i="6"/>
  <c r="O245" i="6"/>
  <c r="O261" i="6"/>
  <c r="O277" i="6"/>
  <c r="O293" i="6"/>
  <c r="O309" i="6"/>
  <c r="O325" i="6"/>
  <c r="O341" i="6"/>
  <c r="O357" i="6"/>
  <c r="O373" i="6"/>
  <c r="O389" i="6"/>
  <c r="O405" i="6"/>
  <c r="O421" i="6"/>
  <c r="O437" i="6"/>
  <c r="O453" i="6"/>
  <c r="O469" i="6"/>
  <c r="O485" i="6"/>
  <c r="O501" i="6"/>
  <c r="O517" i="6"/>
  <c r="O533" i="6"/>
  <c r="O549" i="6"/>
  <c r="O565" i="6"/>
  <c r="O581" i="6"/>
  <c r="O597" i="6"/>
  <c r="O613" i="6"/>
  <c r="O629" i="6"/>
  <c r="O645" i="6"/>
  <c r="O661" i="6"/>
  <c r="O677" i="6"/>
  <c r="O693" i="6"/>
  <c r="O709" i="6"/>
  <c r="O725" i="6"/>
  <c r="O741" i="6"/>
  <c r="O757" i="6"/>
  <c r="O773" i="6"/>
  <c r="O789" i="6"/>
  <c r="O805" i="6"/>
  <c r="O821" i="6"/>
  <c r="O837" i="6"/>
  <c r="O853" i="6"/>
  <c r="O869" i="6"/>
  <c r="O885" i="6"/>
  <c r="O901" i="6"/>
  <c r="O917" i="6"/>
  <c r="O933" i="6"/>
  <c r="O949" i="6"/>
  <c r="O965" i="6"/>
  <c r="O981" i="6"/>
  <c r="O997" i="6"/>
  <c r="O1013" i="6"/>
  <c r="O1029" i="6"/>
  <c r="O1045" i="6"/>
  <c r="O1061" i="6"/>
  <c r="O1077" i="6"/>
  <c r="O1093" i="6"/>
  <c r="O1109" i="6"/>
  <c r="O1125" i="6"/>
  <c r="O1141" i="6"/>
  <c r="O1157" i="6"/>
  <c r="O1173" i="6"/>
  <c r="O1189" i="6"/>
  <c r="O1205" i="6"/>
  <c r="O1221" i="6"/>
  <c r="O1237" i="6"/>
  <c r="O1253" i="6"/>
  <c r="O1269" i="6"/>
  <c r="O1285" i="6"/>
  <c r="O1301" i="6"/>
  <c r="O1317" i="6"/>
  <c r="O1333" i="6"/>
  <c r="O1349" i="6"/>
  <c r="O1365" i="6"/>
  <c r="O1381" i="6"/>
  <c r="O1397" i="6"/>
  <c r="O1413" i="6"/>
  <c r="O1429" i="6"/>
  <c r="O1445" i="6"/>
  <c r="O1461" i="6"/>
  <c r="O14" i="6"/>
  <c r="O30" i="6"/>
  <c r="O46" i="6"/>
  <c r="O62" i="6"/>
  <c r="O78" i="6"/>
  <c r="O94" i="6"/>
  <c r="O110" i="6"/>
  <c r="O126" i="6"/>
  <c r="O142" i="6"/>
  <c r="O158" i="6"/>
  <c r="O174" i="6"/>
  <c r="O190" i="6"/>
  <c r="O206" i="6"/>
  <c r="O222" i="6"/>
  <c r="O238" i="6"/>
  <c r="O254" i="6"/>
  <c r="O270" i="6"/>
  <c r="O286" i="6"/>
  <c r="O302" i="6"/>
  <c r="O318" i="6"/>
  <c r="O334" i="6"/>
  <c r="O350" i="6"/>
  <c r="O366" i="6"/>
  <c r="O382" i="6"/>
  <c r="O398" i="6"/>
  <c r="O414" i="6"/>
  <c r="O430" i="6"/>
  <c r="O446" i="6"/>
  <c r="O462" i="6"/>
  <c r="O478" i="6"/>
  <c r="O494" i="6"/>
  <c r="O510" i="6"/>
  <c r="O526" i="6"/>
  <c r="O542" i="6"/>
  <c r="O558" i="6"/>
  <c r="O574" i="6"/>
  <c r="O590" i="6"/>
  <c r="O606" i="6"/>
  <c r="O622" i="6"/>
  <c r="O638" i="6"/>
  <c r="O654" i="6"/>
  <c r="O670" i="6"/>
  <c r="O686" i="6"/>
  <c r="O702" i="6"/>
  <c r="O718" i="6"/>
  <c r="O734" i="6"/>
  <c r="O750" i="6"/>
  <c r="O766" i="6"/>
  <c r="O782" i="6"/>
  <c r="O798" i="6"/>
  <c r="O814" i="6"/>
  <c r="O830" i="6"/>
  <c r="O846" i="6"/>
  <c r="O862" i="6"/>
  <c r="O878" i="6"/>
  <c r="O894" i="6"/>
  <c r="O910" i="6"/>
  <c r="O926" i="6"/>
  <c r="O942" i="6"/>
  <c r="O958" i="6"/>
  <c r="O974" i="6"/>
  <c r="O990" i="6"/>
  <c r="O1006" i="6"/>
  <c r="O1022" i="6"/>
  <c r="O1038" i="6"/>
  <c r="O1054" i="6"/>
  <c r="O1070" i="6"/>
  <c r="O1086" i="6"/>
  <c r="O1102" i="6"/>
  <c r="O1118" i="6"/>
  <c r="O1134" i="6"/>
  <c r="O1150" i="6"/>
  <c r="O1166" i="6"/>
  <c r="O1182" i="6"/>
  <c r="O1198" i="6"/>
  <c r="O1214" i="6"/>
  <c r="O1230" i="6"/>
  <c r="O1246" i="6"/>
  <c r="O1262" i="6"/>
  <c r="O1278" i="6"/>
  <c r="O1294" i="6"/>
  <c r="O1310" i="6"/>
  <c r="O1326" i="6"/>
  <c r="O1342" i="6"/>
  <c r="O1358" i="6"/>
  <c r="O1374" i="6"/>
  <c r="O1390" i="6"/>
  <c r="O1406" i="6"/>
  <c r="O1422" i="6"/>
  <c r="O1438" i="6"/>
  <c r="O1454" i="6"/>
  <c r="O9" i="6"/>
  <c r="O25" i="6"/>
  <c r="O41" i="6"/>
  <c r="O57" i="6"/>
  <c r="O73" i="6"/>
  <c r="O89" i="6"/>
  <c r="O105" i="6"/>
  <c r="O121" i="6"/>
  <c r="O137" i="6"/>
  <c r="O153" i="6"/>
  <c r="O169" i="6"/>
  <c r="O185" i="6"/>
  <c r="O201" i="6"/>
  <c r="O217" i="6"/>
  <c r="O233" i="6"/>
  <c r="O249" i="6"/>
  <c r="O265" i="6"/>
  <c r="O281" i="6"/>
  <c r="O297" i="6"/>
  <c r="O313" i="6"/>
  <c r="O329" i="6"/>
  <c r="O345" i="6"/>
  <c r="O361" i="6"/>
  <c r="O377" i="6"/>
  <c r="O393" i="6"/>
  <c r="O409" i="6"/>
  <c r="O425" i="6"/>
  <c r="O441" i="6"/>
  <c r="O457" i="6"/>
  <c r="O473" i="6"/>
  <c r="O489" i="6"/>
  <c r="O505" i="6"/>
  <c r="O521" i="6"/>
  <c r="O537" i="6"/>
  <c r="O553" i="6"/>
  <c r="O569" i="6"/>
  <c r="O585" i="6"/>
  <c r="O601" i="6"/>
  <c r="O617" i="6"/>
  <c r="O633" i="6"/>
  <c r="O649" i="6"/>
  <c r="O665" i="6"/>
  <c r="O681" i="6"/>
  <c r="O697" i="6"/>
  <c r="O713" i="6"/>
  <c r="O729" i="6"/>
  <c r="O745" i="6"/>
  <c r="O761" i="6"/>
  <c r="O777" i="6"/>
  <c r="O793" i="6"/>
  <c r="O809" i="6"/>
  <c r="O825" i="6"/>
  <c r="O841" i="6"/>
  <c r="O857" i="6"/>
  <c r="O873" i="6"/>
  <c r="O889" i="6"/>
  <c r="O905" i="6"/>
  <c r="O921" i="6"/>
  <c r="O937" i="6"/>
  <c r="O953" i="6"/>
  <c r="O969" i="6"/>
  <c r="O985" i="6"/>
  <c r="O1001" i="6"/>
  <c r="O1017" i="6"/>
  <c r="O1033" i="6"/>
  <c r="O1049" i="6"/>
  <c r="O1065" i="6"/>
  <c r="O1081" i="6"/>
  <c r="O1097" i="6"/>
  <c r="O1113" i="6"/>
  <c r="O1129" i="6"/>
  <c r="O1145" i="6"/>
  <c r="O1161" i="6"/>
  <c r="O1177" i="6"/>
  <c r="O1193" i="6"/>
  <c r="O1209" i="6"/>
  <c r="O1225" i="6"/>
  <c r="O1241" i="6"/>
  <c r="O1257" i="6"/>
  <c r="O1273" i="6"/>
  <c r="O1289" i="6"/>
  <c r="O1305" i="6"/>
  <c r="O1321" i="6"/>
  <c r="O1337" i="6"/>
  <c r="O1353" i="6"/>
  <c r="O1369" i="6"/>
  <c r="O1385" i="6"/>
  <c r="O1401" i="6"/>
  <c r="O1417" i="6"/>
  <c r="O1433" i="6"/>
  <c r="O1449" i="6"/>
  <c r="Z3" i="6"/>
  <c r="Z4" i="6"/>
  <c r="Z2" i="6"/>
  <c r="O18" i="6"/>
  <c r="O34" i="6"/>
  <c r="O50" i="6"/>
  <c r="O66" i="6"/>
  <c r="O82" i="6"/>
  <c r="O98" i="6"/>
  <c r="O114" i="6"/>
  <c r="O130" i="6"/>
  <c r="O146" i="6"/>
  <c r="O162" i="6"/>
  <c r="O178" i="6"/>
  <c r="O194" i="6"/>
  <c r="O210" i="6"/>
  <c r="O226" i="6"/>
  <c r="O242" i="6"/>
  <c r="O258" i="6"/>
  <c r="O274" i="6"/>
  <c r="O290" i="6"/>
  <c r="O306" i="6"/>
  <c r="O322" i="6"/>
  <c r="O338" i="6"/>
  <c r="O354" i="6"/>
  <c r="O370" i="6"/>
  <c r="O386" i="6"/>
  <c r="O402" i="6"/>
  <c r="O418" i="6"/>
  <c r="O434" i="6"/>
  <c r="O450" i="6"/>
  <c r="O466" i="6"/>
  <c r="O482" i="6"/>
  <c r="O498" i="6"/>
  <c r="O514" i="6"/>
  <c r="O530" i="6"/>
  <c r="O546" i="6"/>
  <c r="O562" i="6"/>
  <c r="O578" i="6"/>
  <c r="O594" i="6"/>
  <c r="O610" i="6"/>
  <c r="O626" i="6"/>
  <c r="O642" i="6"/>
  <c r="O658" i="6"/>
  <c r="O674" i="6"/>
  <c r="O690" i="6"/>
  <c r="O706" i="6"/>
  <c r="O722" i="6"/>
  <c r="O738" i="6"/>
  <c r="O754" i="6"/>
  <c r="O770" i="6"/>
  <c r="O786" i="6"/>
  <c r="O802" i="6"/>
  <c r="O818" i="6"/>
  <c r="O834" i="6"/>
  <c r="O850" i="6"/>
  <c r="O866" i="6"/>
  <c r="O882" i="6"/>
  <c r="O898" i="6"/>
  <c r="O914" i="6"/>
  <c r="O930" i="6"/>
  <c r="O946" i="6"/>
  <c r="O962" i="6"/>
  <c r="O978" i="6"/>
  <c r="O994" i="6"/>
  <c r="O1010" i="6"/>
  <c r="O1026" i="6"/>
  <c r="O1042" i="6"/>
  <c r="O1058" i="6"/>
  <c r="O1074" i="6"/>
  <c r="O1090" i="6"/>
  <c r="O1106" i="6"/>
  <c r="O1122" i="6"/>
  <c r="O1138" i="6"/>
  <c r="O1154" i="6"/>
  <c r="O1170" i="6"/>
  <c r="O1186" i="6"/>
  <c r="O1202" i="6"/>
  <c r="O1218" i="6"/>
  <c r="O1234" i="6"/>
  <c r="O1250" i="6"/>
  <c r="O1266" i="6"/>
  <c r="O1282" i="6"/>
  <c r="O1298" i="6"/>
  <c r="O1314" i="6"/>
  <c r="O1330" i="6"/>
  <c r="O1346" i="6"/>
  <c r="O1362" i="6"/>
  <c r="O1378" i="6"/>
  <c r="O1394" i="6"/>
  <c r="O1410" i="6"/>
  <c r="O1426" i="6"/>
  <c r="O1442" i="6"/>
  <c r="O1458" i="6"/>
  <c r="O13" i="6"/>
  <c r="O29" i="6"/>
  <c r="O45" i="6"/>
  <c r="O61" i="6"/>
  <c r="O77" i="6"/>
  <c r="O93" i="6"/>
  <c r="O109" i="6"/>
  <c r="O125" i="6"/>
  <c r="O141" i="6"/>
  <c r="O157" i="6"/>
  <c r="O173" i="6"/>
  <c r="O189" i="6"/>
  <c r="O205" i="6"/>
  <c r="O221" i="6"/>
  <c r="O237" i="6"/>
  <c r="O253" i="6"/>
  <c r="O269" i="6"/>
  <c r="O285" i="6"/>
  <c r="O301" i="6"/>
  <c r="O317" i="6"/>
  <c r="O333" i="6"/>
  <c r="O349" i="6"/>
  <c r="O365" i="6"/>
  <c r="O381" i="6"/>
  <c r="O397" i="6"/>
  <c r="O413" i="6"/>
  <c r="O429" i="6"/>
  <c r="O445" i="6"/>
  <c r="O461" i="6"/>
  <c r="O477" i="6"/>
  <c r="O493" i="6"/>
  <c r="O509" i="6"/>
  <c r="O525" i="6"/>
  <c r="O541" i="6"/>
  <c r="O557" i="6"/>
  <c r="O573" i="6"/>
  <c r="O589" i="6"/>
  <c r="O605" i="6"/>
  <c r="O621" i="6"/>
  <c r="O637" i="6"/>
  <c r="O653" i="6"/>
  <c r="O669" i="6"/>
  <c r="O685" i="6"/>
  <c r="O701" i="6"/>
  <c r="O717" i="6"/>
  <c r="O733" i="6"/>
  <c r="O749" i="6"/>
  <c r="O765" i="6"/>
  <c r="O781" i="6"/>
  <c r="O797" i="6"/>
  <c r="O813" i="6"/>
  <c r="O829" i="6"/>
  <c r="O845" i="6"/>
  <c r="O861" i="6"/>
  <c r="O877" i="6"/>
  <c r="O893" i="6"/>
  <c r="O909" i="6"/>
  <c r="O925" i="6"/>
  <c r="O941" i="6"/>
  <c r="O957" i="6"/>
  <c r="O973" i="6"/>
  <c r="O989" i="6"/>
  <c r="O1005" i="6"/>
  <c r="O1021" i="6"/>
  <c r="O1037" i="6"/>
  <c r="O1053" i="6"/>
  <c r="O1069" i="6"/>
  <c r="O1085" i="6"/>
  <c r="O1101" i="6"/>
  <c r="O1117" i="6"/>
  <c r="O1133" i="6"/>
  <c r="O1149" i="6"/>
  <c r="O1165" i="6"/>
  <c r="O1181" i="6"/>
  <c r="O1197" i="6"/>
  <c r="O1213" i="6"/>
  <c r="O1229" i="6"/>
  <c r="O1245" i="6"/>
  <c r="O1261" i="6"/>
  <c r="O1277" i="6"/>
  <c r="O1293" i="6"/>
  <c r="O1309" i="6"/>
  <c r="O1325" i="6"/>
  <c r="O1341" i="6"/>
  <c r="O1357" i="6"/>
  <c r="O1373" i="6"/>
  <c r="O1389" i="6"/>
  <c r="O1405" i="6"/>
  <c r="O1421" i="6"/>
  <c r="O1437" i="6"/>
  <c r="O1453" i="6"/>
  <c r="O6" i="6"/>
  <c r="O22" i="6"/>
  <c r="O38" i="6"/>
  <c r="O54" i="6"/>
  <c r="O70" i="6"/>
  <c r="O86" i="6"/>
  <c r="O102" i="6"/>
  <c r="O118" i="6"/>
  <c r="O134" i="6"/>
  <c r="O150" i="6"/>
  <c r="O166" i="6"/>
  <c r="O182" i="6"/>
  <c r="O198" i="6"/>
  <c r="O214" i="6"/>
  <c r="O230" i="6"/>
  <c r="O246" i="6"/>
  <c r="O262" i="6"/>
  <c r="O278" i="6"/>
  <c r="O294" i="6"/>
  <c r="O310" i="6"/>
  <c r="O326" i="6"/>
  <c r="O342" i="6"/>
  <c r="O358" i="6"/>
  <c r="O374" i="6"/>
  <c r="O390" i="6"/>
  <c r="O406" i="6"/>
  <c r="O422" i="6"/>
  <c r="O438" i="6"/>
  <c r="O454" i="6"/>
  <c r="O470" i="6"/>
  <c r="O486" i="6"/>
  <c r="O502" i="6"/>
  <c r="O518" i="6"/>
  <c r="O534" i="6"/>
  <c r="O550" i="6"/>
  <c r="O566" i="6"/>
  <c r="O582" i="6"/>
  <c r="O598" i="6"/>
  <c r="O614" i="6"/>
  <c r="O630" i="6"/>
  <c r="O646" i="6"/>
  <c r="O662" i="6"/>
  <c r="O678" i="6"/>
  <c r="O694" i="6"/>
  <c r="O710" i="6"/>
  <c r="O726" i="6"/>
  <c r="O742" i="6"/>
  <c r="O758" i="6"/>
  <c r="O774" i="6"/>
  <c r="O790" i="6"/>
  <c r="O806" i="6"/>
  <c r="O822" i="6"/>
  <c r="O838" i="6"/>
  <c r="O854" i="6"/>
  <c r="O870" i="6"/>
  <c r="O886" i="6"/>
  <c r="O902" i="6"/>
  <c r="O918" i="6"/>
  <c r="O934" i="6"/>
  <c r="O950" i="6"/>
  <c r="O966" i="6"/>
  <c r="O982" i="6"/>
  <c r="O998" i="6"/>
  <c r="O1014" i="6"/>
  <c r="O1030" i="6"/>
  <c r="O1046" i="6"/>
  <c r="O1062" i="6"/>
  <c r="O1078" i="6"/>
  <c r="O1094" i="6"/>
  <c r="O1110" i="6"/>
  <c r="O1126" i="6"/>
  <c r="O1142" i="6"/>
  <c r="O1158" i="6"/>
  <c r="O1174" i="6"/>
  <c r="O1190" i="6"/>
  <c r="O1206" i="6"/>
  <c r="O1222" i="6"/>
  <c r="O1238" i="6"/>
  <c r="O1254" i="6"/>
  <c r="O1270" i="6"/>
  <c r="O1286" i="6"/>
  <c r="O1302" i="6"/>
  <c r="O1318" i="6"/>
  <c r="O1334" i="6"/>
  <c r="O1350" i="6"/>
  <c r="O1366" i="6"/>
  <c r="O1382" i="6"/>
  <c r="O1398" i="6"/>
  <c r="O1414" i="6"/>
  <c r="O1430" i="6"/>
  <c r="O1446" i="6"/>
  <c r="O1462" i="6"/>
  <c r="O17" i="6"/>
  <c r="O33" i="6"/>
  <c r="O49" i="6"/>
  <c r="O65" i="6"/>
  <c r="O81" i="6"/>
  <c r="O97" i="6"/>
  <c r="O113" i="6"/>
  <c r="O129" i="6"/>
  <c r="O145" i="6"/>
  <c r="O161" i="6"/>
  <c r="O177" i="6"/>
  <c r="O193" i="6"/>
  <c r="O209" i="6"/>
  <c r="O225" i="6"/>
  <c r="O241" i="6"/>
  <c r="O257" i="6"/>
  <c r="O273" i="6"/>
  <c r="O289" i="6"/>
  <c r="O305" i="6"/>
  <c r="O321" i="6"/>
  <c r="O337" i="6"/>
  <c r="O353" i="6"/>
  <c r="O369" i="6"/>
  <c r="O385" i="6"/>
  <c r="O401" i="6"/>
  <c r="O417" i="6"/>
  <c r="O433" i="6"/>
  <c r="O449" i="6"/>
  <c r="O465" i="6"/>
  <c r="O481" i="6"/>
  <c r="O497" i="6"/>
  <c r="O513" i="6"/>
  <c r="O529" i="6"/>
  <c r="O545" i="6"/>
  <c r="O561" i="6"/>
  <c r="O577" i="6"/>
  <c r="O593" i="6"/>
  <c r="O609" i="6"/>
  <c r="O625" i="6"/>
  <c r="O641" i="6"/>
  <c r="O657" i="6"/>
  <c r="O673" i="6"/>
  <c r="O689" i="6"/>
  <c r="O705" i="6"/>
  <c r="O721" i="6"/>
  <c r="O737" i="6"/>
  <c r="O753" i="6"/>
  <c r="O769" i="6"/>
  <c r="O785" i="6"/>
  <c r="O801" i="6"/>
  <c r="O817" i="6"/>
  <c r="O833" i="6"/>
  <c r="O849" i="6"/>
  <c r="O865" i="6"/>
  <c r="O881" i="6"/>
  <c r="O897" i="6"/>
  <c r="O913" i="6"/>
  <c r="O929" i="6"/>
  <c r="O945" i="6"/>
  <c r="O961" i="6"/>
  <c r="O977" i="6"/>
  <c r="O993" i="6"/>
  <c r="O1009" i="6"/>
  <c r="O1025" i="6"/>
  <c r="O1041" i="6"/>
  <c r="O1057" i="6"/>
  <c r="O1073" i="6"/>
  <c r="O1089" i="6"/>
  <c r="O1105" i="6"/>
  <c r="O1121" i="6"/>
  <c r="O1137" i="6"/>
  <c r="O1153" i="6"/>
  <c r="O1169" i="6"/>
  <c r="O1185" i="6"/>
  <c r="O1201" i="6"/>
  <c r="O1217" i="6"/>
  <c r="O1233" i="6"/>
  <c r="O1249" i="6"/>
  <c r="O1265" i="6"/>
  <c r="O1281" i="6"/>
  <c r="O1297" i="6"/>
  <c r="O1313" i="6"/>
  <c r="O1329" i="6"/>
  <c r="O1345" i="6"/>
  <c r="O1361" i="6"/>
  <c r="O1377" i="6"/>
  <c r="O1393" i="6"/>
  <c r="O1409" i="6"/>
  <c r="O1425" i="6"/>
  <c r="O1441" i="6"/>
  <c r="O1457" i="6"/>
  <c r="U2" i="3"/>
  <c r="BU2" i="6" s="1"/>
  <c r="T2" i="3"/>
  <c r="Y1041" i="6" l="1"/>
  <c r="AA1041" i="6" s="1"/>
  <c r="Y1049" i="6"/>
  <c r="AA1049" i="6" s="1"/>
  <c r="Y1057" i="6"/>
  <c r="AA1057" i="6" s="1"/>
  <c r="Y1065" i="6"/>
  <c r="AA1065" i="6" s="1"/>
  <c r="Y1073" i="6"/>
  <c r="AA1073" i="6" s="1"/>
  <c r="Y1081" i="6"/>
  <c r="AA1081" i="6" s="1"/>
  <c r="Y1089" i="6"/>
  <c r="AA1089" i="6" s="1"/>
  <c r="Y1097" i="6"/>
  <c r="AA1097" i="6" s="1"/>
  <c r="Y1105" i="6"/>
  <c r="AA1105" i="6" s="1"/>
  <c r="Y1113" i="6"/>
  <c r="AA1113" i="6" s="1"/>
  <c r="Y1121" i="6"/>
  <c r="AA1121" i="6" s="1"/>
  <c r="Y1129" i="6"/>
  <c r="AA1129" i="6" s="1"/>
  <c r="Y1137" i="6"/>
  <c r="AA1137" i="6" s="1"/>
  <c r="Y1145" i="6"/>
  <c r="AA1145" i="6" s="1"/>
  <c r="Y1153" i="6"/>
  <c r="AA1153" i="6" s="1"/>
  <c r="Y1161" i="6"/>
  <c r="AA1161" i="6" s="1"/>
  <c r="Y1169" i="6"/>
  <c r="AA1169" i="6" s="1"/>
  <c r="Y1177" i="6"/>
  <c r="AA1177" i="6" s="1"/>
  <c r="Y1185" i="6"/>
  <c r="AA1185" i="6" s="1"/>
  <c r="Y1193" i="6"/>
  <c r="AA1193" i="6" s="1"/>
  <c r="Y1201" i="6"/>
  <c r="AA1201" i="6" s="1"/>
  <c r="Y1209" i="6"/>
  <c r="AA1209" i="6" s="1"/>
  <c r="Y1217" i="6"/>
  <c r="AA1217" i="6" s="1"/>
  <c r="Y1225" i="6"/>
  <c r="AA1225" i="6" s="1"/>
  <c r="AB1225" i="6" s="1"/>
  <c r="Y1233" i="6"/>
  <c r="AA1233" i="6" s="1"/>
  <c r="Y1241" i="6"/>
  <c r="AA1241" i="6" s="1"/>
  <c r="Y1249" i="6"/>
  <c r="AA1249" i="6" s="1"/>
  <c r="Y1257" i="6"/>
  <c r="AA1257" i="6" s="1"/>
  <c r="Y1265" i="6"/>
  <c r="AA1265" i="6" s="1"/>
  <c r="Y1273" i="6"/>
  <c r="AA1273" i="6" s="1"/>
  <c r="Y1281" i="6"/>
  <c r="AA1281" i="6" s="1"/>
  <c r="Y1289" i="6"/>
  <c r="AA1289" i="6" s="1"/>
  <c r="Y1297" i="6"/>
  <c r="AA1297" i="6" s="1"/>
  <c r="Y1305" i="6"/>
  <c r="AA1305" i="6" s="1"/>
  <c r="Y1313" i="6"/>
  <c r="AA1313" i="6" s="1"/>
  <c r="Y1321" i="6"/>
  <c r="AA1321" i="6" s="1"/>
  <c r="Y1329" i="6"/>
  <c r="AA1329" i="6" s="1"/>
  <c r="Y1337" i="6"/>
  <c r="AA1337" i="6" s="1"/>
  <c r="Y1461" i="6" l="1"/>
  <c r="AA1461" i="6" s="1"/>
  <c r="Y1453" i="6"/>
  <c r="AA1453" i="6" s="1"/>
  <c r="Y1445" i="6"/>
  <c r="AA1445" i="6" s="1"/>
  <c r="Y1437" i="6"/>
  <c r="AA1437" i="6" s="1"/>
  <c r="Y1429" i="6"/>
  <c r="AA1429" i="6" s="1"/>
  <c r="Y1421" i="6"/>
  <c r="AA1421" i="6" s="1"/>
  <c r="Y1413" i="6"/>
  <c r="AA1413" i="6" s="1"/>
  <c r="Y1405" i="6"/>
  <c r="AA1405" i="6" s="1"/>
  <c r="Y1397" i="6"/>
  <c r="AA1397" i="6" s="1"/>
  <c r="Y1389" i="6"/>
  <c r="AA1389" i="6" s="1"/>
  <c r="Y1381" i="6"/>
  <c r="AA1381" i="6" s="1"/>
  <c r="Y1373" i="6"/>
  <c r="AA1373" i="6" s="1"/>
  <c r="Y1365" i="6"/>
  <c r="AA1365" i="6" s="1"/>
  <c r="Y1357" i="6"/>
  <c r="AA1357" i="6" s="1"/>
  <c r="Y1349" i="6"/>
  <c r="AA1349" i="6" s="1"/>
  <c r="Y1341" i="6"/>
  <c r="AA1341" i="6" s="1"/>
  <c r="Y1333" i="6"/>
  <c r="AA1333" i="6" s="1"/>
  <c r="Y1325" i="6"/>
  <c r="AA1325" i="6" s="1"/>
  <c r="Y1317" i="6"/>
  <c r="AA1317" i="6" s="1"/>
  <c r="Y1309" i="6"/>
  <c r="AA1309" i="6" s="1"/>
  <c r="Y1301" i="6"/>
  <c r="AA1301" i="6" s="1"/>
  <c r="Y1293" i="6"/>
  <c r="AA1293" i="6" s="1"/>
  <c r="Y1285" i="6"/>
  <c r="AA1285" i="6" s="1"/>
  <c r="Y1277" i="6"/>
  <c r="AA1277" i="6" s="1"/>
  <c r="Y1269" i="6"/>
  <c r="AA1269" i="6" s="1"/>
  <c r="Y1261" i="6"/>
  <c r="AA1261" i="6" s="1"/>
  <c r="Y1253" i="6"/>
  <c r="AA1253" i="6" s="1"/>
  <c r="Y1245" i="6"/>
  <c r="AA1245" i="6" s="1"/>
  <c r="Y1237" i="6"/>
  <c r="AA1237" i="6" s="1"/>
  <c r="Y1229" i="6"/>
  <c r="AA1229" i="6" s="1"/>
  <c r="Y1221" i="6"/>
  <c r="AA1221" i="6" s="1"/>
  <c r="Y1213" i="6"/>
  <c r="AA1213" i="6" s="1"/>
  <c r="Y1205" i="6"/>
  <c r="AA1205" i="6" s="1"/>
  <c r="Y1197" i="6"/>
  <c r="AA1197" i="6" s="1"/>
  <c r="Y1189" i="6"/>
  <c r="AA1189" i="6" s="1"/>
  <c r="Y1181" i="6"/>
  <c r="AA1181" i="6" s="1"/>
  <c r="Y1173" i="6"/>
  <c r="AA1173" i="6" s="1"/>
  <c r="Y1165" i="6"/>
  <c r="AA1165" i="6" s="1"/>
  <c r="Y1157" i="6"/>
  <c r="AA1157" i="6" s="1"/>
  <c r="Y1149" i="6"/>
  <c r="AA1149" i="6" s="1"/>
  <c r="Y1141" i="6"/>
  <c r="AA1141" i="6" s="1"/>
  <c r="Y1133" i="6"/>
  <c r="AA1133" i="6" s="1"/>
  <c r="Y1125" i="6"/>
  <c r="AA1125" i="6" s="1"/>
  <c r="Y1117" i="6"/>
  <c r="AA1117" i="6" s="1"/>
  <c r="Y1109" i="6"/>
  <c r="AA1109" i="6" s="1"/>
  <c r="Y1101" i="6"/>
  <c r="AA1101" i="6" s="1"/>
  <c r="Y1093" i="6"/>
  <c r="AA1093" i="6" s="1"/>
  <c r="Y1085" i="6"/>
  <c r="AA1085" i="6" s="1"/>
  <c r="Y1077" i="6"/>
  <c r="AA1077" i="6" s="1"/>
  <c r="Y1069" i="6"/>
  <c r="AA1069" i="6" s="1"/>
  <c r="Y1061" i="6"/>
  <c r="AA1061" i="6" s="1"/>
  <c r="Y1053" i="6"/>
  <c r="AA1053" i="6" s="1"/>
  <c r="Y1045" i="6"/>
  <c r="AA1045" i="6" s="1"/>
  <c r="Y1037" i="6"/>
  <c r="AA1037" i="6" s="1"/>
  <c r="Y1029" i="6"/>
  <c r="AA1029" i="6" s="1"/>
  <c r="Y1021" i="6"/>
  <c r="AA1021" i="6" s="1"/>
  <c r="Y1013" i="6"/>
  <c r="AA1013" i="6" s="1"/>
  <c r="Y1005" i="6"/>
  <c r="AA1005" i="6" s="1"/>
  <c r="Y997" i="6"/>
  <c r="AA997" i="6" s="1"/>
  <c r="Y989" i="6"/>
  <c r="AA989" i="6" s="1"/>
  <c r="Y981" i="6"/>
  <c r="AA981" i="6" s="1"/>
  <c r="Y973" i="6"/>
  <c r="AA973" i="6" s="1"/>
  <c r="Y965" i="6"/>
  <c r="AA965" i="6" s="1"/>
  <c r="Y957" i="6"/>
  <c r="AA957" i="6" s="1"/>
  <c r="Y949" i="6"/>
  <c r="AA949" i="6" s="1"/>
  <c r="Y941" i="6"/>
  <c r="AA941" i="6" s="1"/>
  <c r="Y933" i="6"/>
  <c r="AA933" i="6" s="1"/>
  <c r="Y925" i="6"/>
  <c r="AA925" i="6" s="1"/>
  <c r="Y917" i="6"/>
  <c r="AA917" i="6" s="1"/>
  <c r="Y909" i="6"/>
  <c r="AA909" i="6" s="1"/>
  <c r="Y901" i="6"/>
  <c r="AA901" i="6" s="1"/>
  <c r="Y893" i="6"/>
  <c r="AA893" i="6" s="1"/>
  <c r="Y885" i="6"/>
  <c r="AA885" i="6" s="1"/>
  <c r="Y877" i="6"/>
  <c r="AA877" i="6" s="1"/>
  <c r="Y869" i="6"/>
  <c r="AA869" i="6" s="1"/>
  <c r="Y861" i="6"/>
  <c r="AA861" i="6" s="1"/>
  <c r="Y853" i="6"/>
  <c r="AA853" i="6" s="1"/>
  <c r="Y845" i="6"/>
  <c r="AA845" i="6" s="1"/>
  <c r="Y837" i="6"/>
  <c r="AA837" i="6" s="1"/>
  <c r="Y829" i="6"/>
  <c r="AA829" i="6" s="1"/>
  <c r="Y821" i="6"/>
  <c r="AA821" i="6" s="1"/>
  <c r="Y813" i="6"/>
  <c r="AA813" i="6" s="1"/>
  <c r="Y805" i="6"/>
  <c r="AA805" i="6" s="1"/>
  <c r="Y797" i="6"/>
  <c r="AA797" i="6" s="1"/>
  <c r="Y789" i="6"/>
  <c r="AA789" i="6" s="1"/>
  <c r="Y1463" i="6"/>
  <c r="AA1463" i="6" s="1"/>
  <c r="Y1455" i="6"/>
  <c r="AA1455" i="6" s="1"/>
  <c r="Y1447" i="6"/>
  <c r="AA1447" i="6" s="1"/>
  <c r="Y1439" i="6"/>
  <c r="AA1439" i="6" s="1"/>
  <c r="Y1431" i="6"/>
  <c r="AA1431" i="6" s="1"/>
  <c r="Y1423" i="6"/>
  <c r="AA1423" i="6" s="1"/>
  <c r="Y1415" i="6"/>
  <c r="AA1415" i="6" s="1"/>
  <c r="Y1407" i="6"/>
  <c r="AA1407" i="6" s="1"/>
  <c r="Y1399" i="6"/>
  <c r="AA1399" i="6" s="1"/>
  <c r="Y1391" i="6"/>
  <c r="AA1391" i="6" s="1"/>
  <c r="Y1383" i="6"/>
  <c r="AA1383" i="6" s="1"/>
  <c r="Y1375" i="6"/>
  <c r="AA1375" i="6" s="1"/>
  <c r="Y1367" i="6"/>
  <c r="AA1367" i="6" s="1"/>
  <c r="Y1359" i="6"/>
  <c r="AA1359" i="6" s="1"/>
  <c r="Y1351" i="6"/>
  <c r="AA1351" i="6" s="1"/>
  <c r="Y1459" i="6"/>
  <c r="AA1459" i="6" s="1"/>
  <c r="Y1443" i="6"/>
  <c r="AA1443" i="6" s="1"/>
  <c r="Y1427" i="6"/>
  <c r="AA1427" i="6" s="1"/>
  <c r="Y1411" i="6"/>
  <c r="AA1411" i="6" s="1"/>
  <c r="Y1395" i="6"/>
  <c r="AA1395" i="6" s="1"/>
  <c r="Y1379" i="6"/>
  <c r="AA1379" i="6" s="1"/>
  <c r="Y1363" i="6"/>
  <c r="AA1363" i="6" s="1"/>
  <c r="Y1347" i="6"/>
  <c r="AA1347" i="6" s="1"/>
  <c r="Y1331" i="6"/>
  <c r="AA1331" i="6" s="1"/>
  <c r="Y1315" i="6"/>
  <c r="AA1315" i="6" s="1"/>
  <c r="Y1299" i="6"/>
  <c r="AA1299" i="6" s="1"/>
  <c r="Y1283" i="6"/>
  <c r="AA1283" i="6" s="1"/>
  <c r="Y1267" i="6"/>
  <c r="AA1267" i="6" s="1"/>
  <c r="Y1251" i="6"/>
  <c r="AA1251" i="6" s="1"/>
  <c r="Y1235" i="6"/>
  <c r="AA1235" i="6" s="1"/>
  <c r="Y1219" i="6"/>
  <c r="AA1219" i="6" s="1"/>
  <c r="Y1203" i="6"/>
  <c r="AA1203" i="6" s="1"/>
  <c r="Y1187" i="6"/>
  <c r="AA1187" i="6" s="1"/>
  <c r="Y1171" i="6"/>
  <c r="AA1171" i="6" s="1"/>
  <c r="Y1155" i="6"/>
  <c r="AA1155" i="6" s="1"/>
  <c r="Y1139" i="6"/>
  <c r="AA1139" i="6" s="1"/>
  <c r="Y1123" i="6"/>
  <c r="AA1123" i="6" s="1"/>
  <c r="Y1107" i="6"/>
  <c r="AA1107" i="6" s="1"/>
  <c r="Y1091" i="6"/>
  <c r="AA1091" i="6" s="1"/>
  <c r="Y1075" i="6"/>
  <c r="AA1075" i="6" s="1"/>
  <c r="Y1059" i="6"/>
  <c r="AA1059" i="6" s="1"/>
  <c r="Y1043" i="6"/>
  <c r="AA1043" i="6" s="1"/>
  <c r="Y1033" i="6"/>
  <c r="AA1033" i="6" s="1"/>
  <c r="Y1027" i="6"/>
  <c r="AA1027" i="6" s="1"/>
  <c r="Y1025" i="6"/>
  <c r="AA1025" i="6" s="1"/>
  <c r="Y1017" i="6"/>
  <c r="AA1017" i="6" s="1"/>
  <c r="Y1011" i="6"/>
  <c r="AA1011" i="6" s="1"/>
  <c r="Y1009" i="6"/>
  <c r="AA1009" i="6" s="1"/>
  <c r="Y1001" i="6"/>
  <c r="AA1001" i="6" s="1"/>
  <c r="Y995" i="6"/>
  <c r="AA995" i="6" s="1"/>
  <c r="Y993" i="6"/>
  <c r="AA993" i="6" s="1"/>
  <c r="Y985" i="6"/>
  <c r="AA985" i="6" s="1"/>
  <c r="Y979" i="6"/>
  <c r="AA979" i="6" s="1"/>
  <c r="Y977" i="6"/>
  <c r="AA977" i="6" s="1"/>
  <c r="Y969" i="6"/>
  <c r="AA969" i="6" s="1"/>
  <c r="Y963" i="6"/>
  <c r="AA963" i="6" s="1"/>
  <c r="Y961" i="6"/>
  <c r="AA961" i="6" s="1"/>
  <c r="Y953" i="6"/>
  <c r="AA953" i="6" s="1"/>
  <c r="Y947" i="6"/>
  <c r="AA947" i="6" s="1"/>
  <c r="Y931" i="6"/>
  <c r="AA931" i="6" s="1"/>
  <c r="Y915" i="6"/>
  <c r="AA915" i="6" s="1"/>
  <c r="Y899" i="6"/>
  <c r="AA899" i="6" s="1"/>
  <c r="Y883" i="6"/>
  <c r="AA883" i="6" s="1"/>
  <c r="Y867" i="6"/>
  <c r="AA867" i="6" s="1"/>
  <c r="Y781" i="6"/>
  <c r="AA781" i="6" s="1"/>
  <c r="Y773" i="6"/>
  <c r="AA773" i="6" s="1"/>
  <c r="Y765" i="6"/>
  <c r="AA765" i="6" s="1"/>
  <c r="Y757" i="6"/>
  <c r="AA757" i="6" s="1"/>
  <c r="Y749" i="6"/>
  <c r="AA749" i="6" s="1"/>
  <c r="Y741" i="6"/>
  <c r="AA741" i="6" s="1"/>
  <c r="Y733" i="6"/>
  <c r="AA733" i="6" s="1"/>
  <c r="Y725" i="6"/>
  <c r="AA725" i="6" s="1"/>
  <c r="Y717" i="6"/>
  <c r="AA717" i="6" s="1"/>
  <c r="Y709" i="6"/>
  <c r="AA709" i="6" s="1"/>
  <c r="Y701" i="6"/>
  <c r="AA701" i="6" s="1"/>
  <c r="Y693" i="6"/>
  <c r="AA693" i="6" s="1"/>
  <c r="Y685" i="6"/>
  <c r="AA685" i="6" s="1"/>
  <c r="Y677" i="6"/>
  <c r="AA677" i="6" s="1"/>
  <c r="Y669" i="6"/>
  <c r="AA669" i="6" s="1"/>
  <c r="Y661" i="6"/>
  <c r="AA661" i="6" s="1"/>
  <c r="Y653" i="6"/>
  <c r="AA653" i="6" s="1"/>
  <c r="Y645" i="6"/>
  <c r="AA645" i="6" s="1"/>
  <c r="Y637" i="6"/>
  <c r="AA637" i="6" s="1"/>
  <c r="Y629" i="6"/>
  <c r="AA629" i="6" s="1"/>
  <c r="Y621" i="6"/>
  <c r="AA621" i="6" s="1"/>
  <c r="Y613" i="6"/>
  <c r="AA613" i="6" s="1"/>
  <c r="Y605" i="6"/>
  <c r="AA605" i="6" s="1"/>
  <c r="Y597" i="6"/>
  <c r="AA597" i="6" s="1"/>
  <c r="Y589" i="6"/>
  <c r="AA589" i="6" s="1"/>
  <c r="Y581" i="6"/>
  <c r="AA581" i="6" s="1"/>
  <c r="Y573" i="6"/>
  <c r="AA573" i="6" s="1"/>
  <c r="Y565" i="6"/>
  <c r="AA565" i="6" s="1"/>
  <c r="Y557" i="6"/>
  <c r="AA557" i="6" s="1"/>
  <c r="Y549" i="6"/>
  <c r="AA549" i="6" s="1"/>
  <c r="Y541" i="6"/>
  <c r="AA541" i="6" s="1"/>
  <c r="Y533" i="6"/>
  <c r="AA533" i="6" s="1"/>
  <c r="Y525" i="6"/>
  <c r="AA525" i="6" s="1"/>
  <c r="Y517" i="6"/>
  <c r="AA517" i="6" s="1"/>
  <c r="Y509" i="6"/>
  <c r="AA509" i="6" s="1"/>
  <c r="Y501" i="6"/>
  <c r="AA501" i="6" s="1"/>
  <c r="Y493" i="6"/>
  <c r="AA493" i="6" s="1"/>
  <c r="Y485" i="6"/>
  <c r="AA485" i="6" s="1"/>
  <c r="Y477" i="6"/>
  <c r="AA477" i="6" s="1"/>
  <c r="Y469" i="6"/>
  <c r="AA469" i="6" s="1"/>
  <c r="Y461" i="6"/>
  <c r="AA461" i="6" s="1"/>
  <c r="Y453" i="6"/>
  <c r="AA453" i="6" s="1"/>
  <c r="Y445" i="6"/>
  <c r="AA445" i="6" s="1"/>
  <c r="Y437" i="6"/>
  <c r="AA437" i="6" s="1"/>
  <c r="Y429" i="6"/>
  <c r="AA429" i="6" s="1"/>
  <c r="Y421" i="6"/>
  <c r="AA421" i="6" s="1"/>
  <c r="Y413" i="6"/>
  <c r="AA413" i="6" s="1"/>
  <c r="Y405" i="6"/>
  <c r="AA405" i="6" s="1"/>
  <c r="Y397" i="6"/>
  <c r="AA397" i="6" s="1"/>
  <c r="Y389" i="6"/>
  <c r="AA389" i="6" s="1"/>
  <c r="Y381" i="6"/>
  <c r="AA381" i="6" s="1"/>
  <c r="Y373" i="6"/>
  <c r="AA373" i="6" s="1"/>
  <c r="Y365" i="6"/>
  <c r="AA365" i="6" s="1"/>
  <c r="Y357" i="6"/>
  <c r="AA357" i="6" s="1"/>
  <c r="Y349" i="6"/>
  <c r="AA349" i="6" s="1"/>
  <c r="Y341" i="6"/>
  <c r="AA341" i="6" s="1"/>
  <c r="Y333" i="6"/>
  <c r="AA333" i="6" s="1"/>
  <c r="Y325" i="6"/>
  <c r="AA325" i="6" s="1"/>
  <c r="Y317" i="6"/>
  <c r="AA317" i="6" s="1"/>
  <c r="Y309" i="6"/>
  <c r="AA309" i="6" s="1"/>
  <c r="Y301" i="6"/>
  <c r="AA301" i="6" s="1"/>
  <c r="Y293" i="6"/>
  <c r="AA293" i="6" s="1"/>
  <c r="Y285" i="6"/>
  <c r="AA285" i="6" s="1"/>
  <c r="Y277" i="6"/>
  <c r="AA277" i="6" s="1"/>
  <c r="Y269" i="6"/>
  <c r="AA269" i="6" s="1"/>
  <c r="Y261" i="6"/>
  <c r="AA261" i="6" s="1"/>
  <c r="Y253" i="6"/>
  <c r="AA253" i="6" s="1"/>
  <c r="Y245" i="6"/>
  <c r="AA245" i="6" s="1"/>
  <c r="Y237" i="6"/>
  <c r="AA237" i="6" s="1"/>
  <c r="Y229" i="6"/>
  <c r="AA229" i="6" s="1"/>
  <c r="Y221" i="6"/>
  <c r="AA221" i="6" s="1"/>
  <c r="Y213" i="6"/>
  <c r="AA213" i="6" s="1"/>
  <c r="Y205" i="6"/>
  <c r="AA205" i="6" s="1"/>
  <c r="Y197" i="6"/>
  <c r="AA197" i="6" s="1"/>
  <c r="Y189" i="6"/>
  <c r="AA189" i="6" s="1"/>
  <c r="Y181" i="6"/>
  <c r="AA181" i="6" s="1"/>
  <c r="Y173" i="6"/>
  <c r="AA173" i="6" s="1"/>
  <c r="Y165" i="6"/>
  <c r="AA165" i="6" s="1"/>
  <c r="Y157" i="6"/>
  <c r="AA157" i="6" s="1"/>
  <c r="Y149" i="6"/>
  <c r="AA149" i="6" s="1"/>
  <c r="Y141" i="6"/>
  <c r="AA141" i="6" s="1"/>
  <c r="Y133" i="6"/>
  <c r="AA133" i="6" s="1"/>
  <c r="Y125" i="6"/>
  <c r="AA125" i="6" s="1"/>
  <c r="Y117" i="6"/>
  <c r="AA117" i="6" s="1"/>
  <c r="Y109" i="6"/>
  <c r="AA109" i="6" s="1"/>
  <c r="Y194" i="6"/>
  <c r="AA194" i="6" s="1"/>
  <c r="Y186" i="6"/>
  <c r="AA186" i="6" s="1"/>
  <c r="Y178" i="6"/>
  <c r="AA178" i="6" s="1"/>
  <c r="Y170" i="6"/>
  <c r="AA170" i="6" s="1"/>
  <c r="Y162" i="6"/>
  <c r="AA162" i="6" s="1"/>
  <c r="Y154" i="6"/>
  <c r="AA154" i="6" s="1"/>
  <c r="Y146" i="6"/>
  <c r="AA146" i="6" s="1"/>
  <c r="Y138" i="6"/>
  <c r="AA138" i="6" s="1"/>
  <c r="Y130" i="6"/>
  <c r="AA130" i="6" s="1"/>
  <c r="Y122" i="6"/>
  <c r="AA122" i="6" s="1"/>
  <c r="Y114" i="6"/>
  <c r="AA114" i="6" s="1"/>
  <c r="Y106" i="6"/>
  <c r="AA106" i="6" s="1"/>
  <c r="Y98" i="6"/>
  <c r="AA98" i="6" s="1"/>
  <c r="Y90" i="6"/>
  <c r="AA90" i="6" s="1"/>
  <c r="Y641" i="6"/>
  <c r="AA641" i="6" s="1"/>
  <c r="Y633" i="6"/>
  <c r="AA633" i="6" s="1"/>
  <c r="Y625" i="6"/>
  <c r="AA625" i="6" s="1"/>
  <c r="Y617" i="6"/>
  <c r="AA617" i="6" s="1"/>
  <c r="Y609" i="6"/>
  <c r="AA609" i="6" s="1"/>
  <c r="Y601" i="6"/>
  <c r="AA601" i="6" s="1"/>
  <c r="Y593" i="6"/>
  <c r="AA593" i="6" s="1"/>
  <c r="Y585" i="6"/>
  <c r="AA585" i="6" s="1"/>
  <c r="Y577" i="6"/>
  <c r="AA577" i="6" s="1"/>
  <c r="Y569" i="6"/>
  <c r="AA569" i="6" s="1"/>
  <c r="Y561" i="6"/>
  <c r="AA561" i="6" s="1"/>
  <c r="Y553" i="6"/>
  <c r="AA553" i="6" s="1"/>
  <c r="Y545" i="6"/>
  <c r="AA545" i="6" s="1"/>
  <c r="Y537" i="6"/>
  <c r="AA537" i="6" s="1"/>
  <c r="Y529" i="6"/>
  <c r="AA529" i="6" s="1"/>
  <c r="Y521" i="6"/>
  <c r="AA521" i="6" s="1"/>
  <c r="Y513" i="6"/>
  <c r="AA513" i="6" s="1"/>
  <c r="Y505" i="6"/>
  <c r="AA505" i="6" s="1"/>
  <c r="Y497" i="6"/>
  <c r="AA497" i="6" s="1"/>
  <c r="Y489" i="6"/>
  <c r="AA489" i="6" s="1"/>
  <c r="Y481" i="6"/>
  <c r="AA481" i="6" s="1"/>
  <c r="Y473" i="6"/>
  <c r="AA473" i="6" s="1"/>
  <c r="Y465" i="6"/>
  <c r="AA465" i="6" s="1"/>
  <c r="Y457" i="6"/>
  <c r="AA457" i="6" s="1"/>
  <c r="Y449" i="6"/>
  <c r="AA449" i="6" s="1"/>
  <c r="Y441" i="6"/>
  <c r="AA441" i="6" s="1"/>
  <c r="Y433" i="6"/>
  <c r="AA433" i="6" s="1"/>
  <c r="Y425" i="6"/>
  <c r="AA425" i="6" s="1"/>
  <c r="Y417" i="6"/>
  <c r="AA417" i="6" s="1"/>
  <c r="Y409" i="6"/>
  <c r="AA409" i="6" s="1"/>
  <c r="Y401" i="6"/>
  <c r="AA401" i="6" s="1"/>
  <c r="Y393" i="6"/>
  <c r="AA393" i="6" s="1"/>
  <c r="Y385" i="6"/>
  <c r="AA385" i="6" s="1"/>
  <c r="Y377" i="6"/>
  <c r="AA377" i="6" s="1"/>
  <c r="Y369" i="6"/>
  <c r="AA369" i="6" s="1"/>
  <c r="Y361" i="6"/>
  <c r="AA361" i="6" s="1"/>
  <c r="Y353" i="6"/>
  <c r="AA353" i="6" s="1"/>
  <c r="Y345" i="6"/>
  <c r="AA345" i="6" s="1"/>
  <c r="Y337" i="6"/>
  <c r="AA337" i="6" s="1"/>
  <c r="Y329" i="6"/>
  <c r="AA329" i="6" s="1"/>
  <c r="Y321" i="6"/>
  <c r="AA321" i="6" s="1"/>
  <c r="Y313" i="6"/>
  <c r="AA313" i="6" s="1"/>
  <c r="Y305" i="6"/>
  <c r="AA305" i="6" s="1"/>
  <c r="Y297" i="6"/>
  <c r="AA297" i="6" s="1"/>
  <c r="Y289" i="6"/>
  <c r="AA289" i="6" s="1"/>
  <c r="Y281" i="6"/>
  <c r="AA281" i="6" s="1"/>
  <c r="Y273" i="6"/>
  <c r="AA273" i="6" s="1"/>
  <c r="Y265" i="6"/>
  <c r="AA265" i="6" s="1"/>
  <c r="Y294" i="6"/>
  <c r="AA294" i="6" s="1"/>
  <c r="Y286" i="6"/>
  <c r="AA286" i="6" s="1"/>
  <c r="Y278" i="6"/>
  <c r="AA278" i="6" s="1"/>
  <c r="Y270" i="6"/>
  <c r="AA270" i="6" s="1"/>
  <c r="Y262" i="6"/>
  <c r="AA262" i="6" s="1"/>
  <c r="Y254" i="6"/>
  <c r="AA254" i="6" s="1"/>
  <c r="Y246" i="6"/>
  <c r="AA246" i="6" s="1"/>
  <c r="Y238" i="6"/>
  <c r="AA238" i="6" s="1"/>
  <c r="Y230" i="6"/>
  <c r="AA230" i="6" s="1"/>
  <c r="Y222" i="6"/>
  <c r="AA222" i="6" s="1"/>
  <c r="Y214" i="6"/>
  <c r="AA214" i="6" s="1"/>
  <c r="Y206" i="6"/>
  <c r="AA206" i="6" s="1"/>
  <c r="Y198" i="6"/>
  <c r="AA198" i="6" s="1"/>
  <c r="Y190" i="6"/>
  <c r="AA190" i="6" s="1"/>
  <c r="Y182" i="6"/>
  <c r="AA182" i="6" s="1"/>
  <c r="Y174" i="6"/>
  <c r="AA174" i="6" s="1"/>
  <c r="Y166" i="6"/>
  <c r="AA166" i="6" s="1"/>
  <c r="Y158" i="6"/>
  <c r="AA158" i="6" s="1"/>
  <c r="Y150" i="6"/>
  <c r="AA150" i="6" s="1"/>
  <c r="Y142" i="6"/>
  <c r="AA142" i="6" s="1"/>
  <c r="Y134" i="6"/>
  <c r="AA134" i="6" s="1"/>
  <c r="Y126" i="6"/>
  <c r="AA126" i="6" s="1"/>
  <c r="Y118" i="6"/>
  <c r="AA118" i="6" s="1"/>
  <c r="Y110" i="6"/>
  <c r="AA110" i="6" s="1"/>
  <c r="Y102" i="6"/>
  <c r="AA102" i="6" s="1"/>
  <c r="Y94" i="6"/>
  <c r="AA94" i="6" s="1"/>
  <c r="Y86" i="6"/>
  <c r="AA86" i="6" s="1"/>
  <c r="Y78" i="6"/>
  <c r="AA78" i="6" s="1"/>
  <c r="Y70" i="6"/>
  <c r="AA70" i="6" s="1"/>
  <c r="Y62" i="6"/>
  <c r="AA62" i="6" s="1"/>
  <c r="Y54" i="6"/>
  <c r="AA54" i="6" s="1"/>
  <c r="Y46" i="6"/>
  <c r="AA46" i="6" s="1"/>
  <c r="Y14" i="6"/>
  <c r="AA14" i="6" s="1"/>
  <c r="Y6" i="6"/>
  <c r="AA6" i="6" s="1"/>
  <c r="Y1457" i="6"/>
  <c r="AA1457" i="6" s="1"/>
  <c r="Y1449" i="6"/>
  <c r="AA1449" i="6" s="1"/>
  <c r="Y1441" i="6"/>
  <c r="AA1441" i="6" s="1"/>
  <c r="Y1433" i="6"/>
  <c r="AA1433" i="6" s="1"/>
  <c r="Y1425" i="6"/>
  <c r="AA1425" i="6" s="1"/>
  <c r="Y1417" i="6"/>
  <c r="AA1417" i="6" s="1"/>
  <c r="Y1409" i="6"/>
  <c r="AA1409" i="6" s="1"/>
  <c r="Y1401" i="6"/>
  <c r="AA1401" i="6" s="1"/>
  <c r="Y1393" i="6"/>
  <c r="AA1393" i="6" s="1"/>
  <c r="Y1343" i="6"/>
  <c r="AA1343" i="6" s="1"/>
  <c r="Y1335" i="6"/>
  <c r="AA1335" i="6" s="1"/>
  <c r="Y1327" i="6"/>
  <c r="AA1327" i="6" s="1"/>
  <c r="Y1319" i="6"/>
  <c r="AA1319" i="6" s="1"/>
  <c r="Y1311" i="6"/>
  <c r="AA1311" i="6" s="1"/>
  <c r="Y1303" i="6"/>
  <c r="AA1303" i="6" s="1"/>
  <c r="Y1295" i="6"/>
  <c r="AA1295" i="6" s="1"/>
  <c r="Y1287" i="6"/>
  <c r="AA1287" i="6" s="1"/>
  <c r="Y1279" i="6"/>
  <c r="AA1279" i="6" s="1"/>
  <c r="Y1271" i="6"/>
  <c r="AA1271" i="6" s="1"/>
  <c r="Y1263" i="6"/>
  <c r="AA1263" i="6" s="1"/>
  <c r="Y1255" i="6"/>
  <c r="AA1255" i="6" s="1"/>
  <c r="Y1247" i="6"/>
  <c r="AA1247" i="6" s="1"/>
  <c r="Y1239" i="6"/>
  <c r="AA1239" i="6" s="1"/>
  <c r="Y1231" i="6"/>
  <c r="AA1231" i="6" s="1"/>
  <c r="Y1223" i="6"/>
  <c r="AA1223" i="6" s="1"/>
  <c r="Y1215" i="6"/>
  <c r="AA1215" i="6" s="1"/>
  <c r="Y1207" i="6"/>
  <c r="AA1207" i="6" s="1"/>
  <c r="Y1199" i="6"/>
  <c r="AA1199" i="6" s="1"/>
  <c r="Y1191" i="6"/>
  <c r="AA1191" i="6" s="1"/>
  <c r="Y1183" i="6"/>
  <c r="AA1183" i="6" s="1"/>
  <c r="Y1175" i="6"/>
  <c r="AA1175" i="6" s="1"/>
  <c r="AB1175" i="6" s="1"/>
  <c r="Y1167" i="6"/>
  <c r="AA1167" i="6" s="1"/>
  <c r="Y1159" i="6"/>
  <c r="AA1159" i="6" s="1"/>
  <c r="Y1151" i="6"/>
  <c r="AA1151" i="6" s="1"/>
  <c r="Y1143" i="6"/>
  <c r="AA1143" i="6" s="1"/>
  <c r="Y1135" i="6"/>
  <c r="AA1135" i="6" s="1"/>
  <c r="Y1127" i="6"/>
  <c r="AA1127" i="6" s="1"/>
  <c r="Y1119" i="6"/>
  <c r="AA1119" i="6" s="1"/>
  <c r="Y1111" i="6"/>
  <c r="AA1111" i="6" s="1"/>
  <c r="Y1103" i="6"/>
  <c r="AA1103" i="6" s="1"/>
  <c r="Y1095" i="6"/>
  <c r="AA1095" i="6" s="1"/>
  <c r="Y1087" i="6"/>
  <c r="AA1087" i="6" s="1"/>
  <c r="Y1079" i="6"/>
  <c r="AA1079" i="6" s="1"/>
  <c r="Y1071" i="6"/>
  <c r="AA1071" i="6" s="1"/>
  <c r="Y1063" i="6"/>
  <c r="AA1063" i="6" s="1"/>
  <c r="Y1055" i="6"/>
  <c r="AA1055" i="6" s="1"/>
  <c r="Y1047" i="6"/>
  <c r="AA1047" i="6" s="1"/>
  <c r="Y1039" i="6"/>
  <c r="AA1039" i="6" s="1"/>
  <c r="Y1031" i="6"/>
  <c r="AA1031" i="6" s="1"/>
  <c r="Y1023" i="6"/>
  <c r="AA1023" i="6" s="1"/>
  <c r="Y1015" i="6"/>
  <c r="AA1015" i="6" s="1"/>
  <c r="Y1007" i="6"/>
  <c r="AA1007" i="6" s="1"/>
  <c r="Y999" i="6"/>
  <c r="AA999" i="6" s="1"/>
  <c r="Y991" i="6"/>
  <c r="AA991" i="6" s="1"/>
  <c r="Y983" i="6"/>
  <c r="AA983" i="6" s="1"/>
  <c r="Y975" i="6"/>
  <c r="AA975" i="6" s="1"/>
  <c r="Y967" i="6"/>
  <c r="AA967" i="6" s="1"/>
  <c r="Y959" i="6"/>
  <c r="AA959" i="6" s="1"/>
  <c r="Y951" i="6"/>
  <c r="AA951" i="6" s="1"/>
  <c r="Y943" i="6"/>
  <c r="AA943" i="6" s="1"/>
  <c r="Y935" i="6"/>
  <c r="AA935" i="6" s="1"/>
  <c r="Y927" i="6"/>
  <c r="AA927" i="6" s="1"/>
  <c r="Y919" i="6"/>
  <c r="AA919" i="6" s="1"/>
  <c r="Y911" i="6"/>
  <c r="AA911" i="6" s="1"/>
  <c r="Y903" i="6"/>
  <c r="AA903" i="6" s="1"/>
  <c r="Y895" i="6"/>
  <c r="AA895" i="6" s="1"/>
  <c r="Y887" i="6"/>
  <c r="AA887" i="6" s="1"/>
  <c r="Y879" i="6"/>
  <c r="AA879" i="6" s="1"/>
  <c r="Y871" i="6"/>
  <c r="AA871" i="6" s="1"/>
  <c r="Y863" i="6"/>
  <c r="AA863" i="6" s="1"/>
  <c r="Y1385" i="6"/>
  <c r="AA1385" i="6" s="1"/>
  <c r="Y1377" i="6"/>
  <c r="AA1377" i="6" s="1"/>
  <c r="Y1369" i="6"/>
  <c r="AA1369" i="6" s="1"/>
  <c r="Y1361" i="6"/>
  <c r="AA1361" i="6" s="1"/>
  <c r="Y1353" i="6"/>
  <c r="AA1353" i="6" s="1"/>
  <c r="AB1353" i="6" s="1"/>
  <c r="Y1345" i="6"/>
  <c r="AA1345" i="6" s="1"/>
  <c r="Y945" i="6"/>
  <c r="AA945" i="6" s="1"/>
  <c r="AB945" i="6" s="1"/>
  <c r="Y937" i="6"/>
  <c r="AA937" i="6" s="1"/>
  <c r="Y929" i="6"/>
  <c r="AA929" i="6" s="1"/>
  <c r="Y921" i="6"/>
  <c r="AA921" i="6" s="1"/>
  <c r="Y913" i="6"/>
  <c r="AA913" i="6" s="1"/>
  <c r="Y905" i="6"/>
  <c r="AA905" i="6" s="1"/>
  <c r="Y897" i="6"/>
  <c r="AA897" i="6" s="1"/>
  <c r="Y889" i="6"/>
  <c r="AA889" i="6" s="1"/>
  <c r="Y881" i="6"/>
  <c r="AA881" i="6" s="1"/>
  <c r="Y873" i="6"/>
  <c r="AA873" i="6" s="1"/>
  <c r="Y865" i="6"/>
  <c r="AA865" i="6" s="1"/>
  <c r="Y857" i="6"/>
  <c r="AA857" i="6" s="1"/>
  <c r="Y849" i="6"/>
  <c r="AA849" i="6" s="1"/>
  <c r="Y841" i="6"/>
  <c r="AA841" i="6" s="1"/>
  <c r="Y833" i="6"/>
  <c r="AA833" i="6" s="1"/>
  <c r="Y825" i="6"/>
  <c r="AA825" i="6" s="1"/>
  <c r="Y817" i="6"/>
  <c r="AA817" i="6" s="1"/>
  <c r="Y809" i="6"/>
  <c r="AA809" i="6" s="1"/>
  <c r="Y801" i="6"/>
  <c r="AA801" i="6" s="1"/>
  <c r="Y793" i="6"/>
  <c r="AA793" i="6" s="1"/>
  <c r="Y785" i="6"/>
  <c r="AA785" i="6" s="1"/>
  <c r="Y777" i="6"/>
  <c r="AA777" i="6" s="1"/>
  <c r="Y769" i="6"/>
  <c r="AA769" i="6" s="1"/>
  <c r="Y761" i="6"/>
  <c r="AA761" i="6" s="1"/>
  <c r="Y753" i="6"/>
  <c r="AA753" i="6" s="1"/>
  <c r="Y745" i="6"/>
  <c r="AA745" i="6" s="1"/>
  <c r="Y737" i="6"/>
  <c r="AA737" i="6" s="1"/>
  <c r="Y729" i="6"/>
  <c r="AA729" i="6" s="1"/>
  <c r="Y721" i="6"/>
  <c r="AA721" i="6" s="1"/>
  <c r="Y713" i="6"/>
  <c r="AA713" i="6" s="1"/>
  <c r="Y705" i="6"/>
  <c r="AA705" i="6" s="1"/>
  <c r="Y697" i="6"/>
  <c r="AA697" i="6" s="1"/>
  <c r="Y689" i="6"/>
  <c r="AA689" i="6" s="1"/>
  <c r="Y681" i="6"/>
  <c r="AA681" i="6" s="1"/>
  <c r="Y673" i="6"/>
  <c r="AA673" i="6" s="1"/>
  <c r="Y665" i="6"/>
  <c r="AA665" i="6" s="1"/>
  <c r="AB665" i="6" s="1"/>
  <c r="Y657" i="6"/>
  <c r="AA657" i="6" s="1"/>
  <c r="Y649" i="6"/>
  <c r="AA649" i="6" s="1"/>
  <c r="Y257" i="6"/>
  <c r="AA257" i="6" s="1"/>
  <c r="Y249" i="6"/>
  <c r="AA249" i="6" s="1"/>
  <c r="Y241" i="6"/>
  <c r="AA241" i="6" s="1"/>
  <c r="Y233" i="6"/>
  <c r="AA233" i="6" s="1"/>
  <c r="Y225" i="6"/>
  <c r="AA225" i="6" s="1"/>
  <c r="Y217" i="6"/>
  <c r="AA217" i="6" s="1"/>
  <c r="Y209" i="6"/>
  <c r="AA209" i="6" s="1"/>
  <c r="Y201" i="6"/>
  <c r="AA201" i="6" s="1"/>
  <c r="Y193" i="6"/>
  <c r="AA193" i="6" s="1"/>
  <c r="Y185" i="6"/>
  <c r="AA185" i="6" s="1"/>
  <c r="Y177" i="6"/>
  <c r="AA177" i="6" s="1"/>
  <c r="Y169" i="6"/>
  <c r="AA169" i="6" s="1"/>
  <c r="Y161" i="6"/>
  <c r="AA161" i="6" s="1"/>
  <c r="Y153" i="6"/>
  <c r="AA153" i="6" s="1"/>
  <c r="Y145" i="6"/>
  <c r="AA145" i="6" s="1"/>
  <c r="Y137" i="6"/>
  <c r="AA137" i="6" s="1"/>
  <c r="Y129" i="6"/>
  <c r="AA129" i="6" s="1"/>
  <c r="Y121" i="6"/>
  <c r="AA121" i="6" s="1"/>
  <c r="AB121" i="6" s="1"/>
  <c r="Y105" i="6"/>
  <c r="AA105" i="6" s="1"/>
  <c r="Y41" i="6"/>
  <c r="AA41" i="6" s="1"/>
  <c r="Y334" i="6"/>
  <c r="AA334" i="6" s="1"/>
  <c r="Y326" i="6"/>
  <c r="AA326" i="6" s="1"/>
  <c r="Y318" i="6"/>
  <c r="AA318" i="6" s="1"/>
  <c r="Y310" i="6"/>
  <c r="AA310" i="6" s="1"/>
  <c r="Y302" i="6"/>
  <c r="AA302" i="6" s="1"/>
  <c r="Y1451" i="6"/>
  <c r="AA1451" i="6" s="1"/>
  <c r="Y1435" i="6"/>
  <c r="AA1435" i="6" s="1"/>
  <c r="Y1419" i="6"/>
  <c r="AA1419" i="6" s="1"/>
  <c r="Y1403" i="6"/>
  <c r="AA1403" i="6" s="1"/>
  <c r="Y1387" i="6"/>
  <c r="AA1387" i="6" s="1"/>
  <c r="Y1371" i="6"/>
  <c r="AA1371" i="6" s="1"/>
  <c r="Y1355" i="6"/>
  <c r="AA1355" i="6" s="1"/>
  <c r="Y1339" i="6"/>
  <c r="AA1339" i="6" s="1"/>
  <c r="Y1323" i="6"/>
  <c r="AA1323" i="6" s="1"/>
  <c r="Y1307" i="6"/>
  <c r="AA1307" i="6" s="1"/>
  <c r="Y1291" i="6"/>
  <c r="AA1291" i="6" s="1"/>
  <c r="Y1275" i="6"/>
  <c r="AA1275" i="6" s="1"/>
  <c r="Y1259" i="6"/>
  <c r="AA1259" i="6" s="1"/>
  <c r="Y1243" i="6"/>
  <c r="AA1243" i="6" s="1"/>
  <c r="Y1227" i="6"/>
  <c r="AA1227" i="6" s="1"/>
  <c r="Y1211" i="6"/>
  <c r="AA1211" i="6" s="1"/>
  <c r="Y1195" i="6"/>
  <c r="AA1195" i="6" s="1"/>
  <c r="Y1179" i="6"/>
  <c r="AA1179" i="6" s="1"/>
  <c r="Y1163" i="6"/>
  <c r="AA1163" i="6" s="1"/>
  <c r="Y1147" i="6"/>
  <c r="AA1147" i="6" s="1"/>
  <c r="Y1131" i="6"/>
  <c r="AA1131" i="6" s="1"/>
  <c r="Y1115" i="6"/>
  <c r="AA1115" i="6" s="1"/>
  <c r="Y1099" i="6"/>
  <c r="AA1099" i="6" s="1"/>
  <c r="Y1083" i="6"/>
  <c r="AA1083" i="6" s="1"/>
  <c r="Y1067" i="6"/>
  <c r="AA1067" i="6" s="1"/>
  <c r="Y1051" i="6"/>
  <c r="AA1051" i="6" s="1"/>
  <c r="Y1035" i="6"/>
  <c r="AA1035" i="6" s="1"/>
  <c r="Y1019" i="6"/>
  <c r="AA1019" i="6" s="1"/>
  <c r="Y1003" i="6"/>
  <c r="AA1003" i="6" s="1"/>
  <c r="Y987" i="6"/>
  <c r="AA987" i="6" s="1"/>
  <c r="Y971" i="6"/>
  <c r="AA971" i="6" s="1"/>
  <c r="Y955" i="6"/>
  <c r="AA955" i="6" s="1"/>
  <c r="Y939" i="6"/>
  <c r="AA939" i="6" s="1"/>
  <c r="Y923" i="6"/>
  <c r="AA923" i="6" s="1"/>
  <c r="Y907" i="6"/>
  <c r="AA907" i="6" s="1"/>
  <c r="Y891" i="6"/>
  <c r="AA891" i="6" s="1"/>
  <c r="Y875" i="6"/>
  <c r="AA875" i="6" s="1"/>
  <c r="Y859" i="6"/>
  <c r="AA859" i="6" s="1"/>
  <c r="Y101" i="6"/>
  <c r="AA101" i="6" s="1"/>
  <c r="Y93" i="6"/>
  <c r="AA93" i="6" s="1"/>
  <c r="Y85" i="6"/>
  <c r="AA85" i="6" s="1"/>
  <c r="Y77" i="6"/>
  <c r="AA77" i="6" s="1"/>
  <c r="Y69" i="6"/>
  <c r="AA69" i="6" s="1"/>
  <c r="Y61" i="6"/>
  <c r="AA61" i="6" s="1"/>
  <c r="Y53" i="6"/>
  <c r="AA53" i="6" s="1"/>
  <c r="Y45" i="6"/>
  <c r="AA45" i="6" s="1"/>
  <c r="Y37" i="6"/>
  <c r="AA37" i="6" s="1"/>
  <c r="Y29" i="6"/>
  <c r="AA29" i="6" s="1"/>
  <c r="Y330" i="6"/>
  <c r="AA330" i="6" s="1"/>
  <c r="Y322" i="6"/>
  <c r="AA322" i="6" s="1"/>
  <c r="AB322" i="6" s="1"/>
  <c r="Y314" i="6"/>
  <c r="AA314" i="6" s="1"/>
  <c r="Y306" i="6"/>
  <c r="AA306" i="6" s="1"/>
  <c r="Y298" i="6"/>
  <c r="AA298" i="6" s="1"/>
  <c r="Y290" i="6"/>
  <c r="AA290" i="6" s="1"/>
  <c r="Y282" i="6"/>
  <c r="AA282" i="6" s="1"/>
  <c r="Y274" i="6"/>
  <c r="AA274" i="6" s="1"/>
  <c r="Y266" i="6"/>
  <c r="AA266" i="6" s="1"/>
  <c r="Y258" i="6"/>
  <c r="AA258" i="6" s="1"/>
  <c r="Y250" i="6"/>
  <c r="AA250" i="6" s="1"/>
  <c r="Y242" i="6"/>
  <c r="AA242" i="6" s="1"/>
  <c r="Y234" i="6"/>
  <c r="AA234" i="6" s="1"/>
  <c r="Y226" i="6"/>
  <c r="AA226" i="6" s="1"/>
  <c r="Y218" i="6"/>
  <c r="AA218" i="6" s="1"/>
  <c r="Y210" i="6"/>
  <c r="AA210" i="6" s="1"/>
  <c r="Y202" i="6"/>
  <c r="AA202" i="6" s="1"/>
  <c r="Y21" i="6"/>
  <c r="AA21" i="6" s="1"/>
  <c r="Y13" i="6"/>
  <c r="AA13" i="6" s="1"/>
  <c r="Y5" i="6"/>
  <c r="AA5" i="6" s="1"/>
  <c r="Y82" i="6"/>
  <c r="AA82" i="6" s="1"/>
  <c r="Y74" i="6"/>
  <c r="AA74" i="6" s="1"/>
  <c r="Y66" i="6"/>
  <c r="AA66" i="6" s="1"/>
  <c r="AB66" i="6" s="1"/>
  <c r="Y58" i="6"/>
  <c r="AA58" i="6" s="1"/>
  <c r="Y50" i="6"/>
  <c r="AA50" i="6" s="1"/>
  <c r="Y42" i="6"/>
  <c r="AA42" i="6" s="1"/>
  <c r="Y34" i="6"/>
  <c r="AA34" i="6" s="1"/>
  <c r="Y26" i="6"/>
  <c r="AA26" i="6" s="1"/>
  <c r="Y18" i="6"/>
  <c r="AA18" i="6" s="1"/>
  <c r="Y10" i="6"/>
  <c r="AA10" i="6" s="1"/>
  <c r="Y113" i="6"/>
  <c r="AA113" i="6" s="1"/>
  <c r="Y97" i="6"/>
  <c r="AA97" i="6" s="1"/>
  <c r="Y89" i="6"/>
  <c r="AA89" i="6" s="1"/>
  <c r="Y81" i="6"/>
  <c r="AA81" i="6" s="1"/>
  <c r="Y73" i="6"/>
  <c r="AA73" i="6" s="1"/>
  <c r="Y65" i="6"/>
  <c r="AA65" i="6" s="1"/>
  <c r="Y57" i="6"/>
  <c r="AA57" i="6" s="1"/>
  <c r="Y49" i="6"/>
  <c r="AA49" i="6" s="1"/>
  <c r="Y33" i="6"/>
  <c r="AA33" i="6" s="1"/>
  <c r="Y25" i="6"/>
  <c r="AA25" i="6" s="1"/>
  <c r="Y17" i="6"/>
  <c r="AA17" i="6" s="1"/>
  <c r="Y9" i="6"/>
  <c r="AA9" i="6" s="1"/>
  <c r="Y38" i="6"/>
  <c r="AA38" i="6" s="1"/>
  <c r="Y30" i="6"/>
  <c r="AA30" i="6" s="1"/>
  <c r="Y22" i="6"/>
  <c r="AA22" i="6" s="1"/>
  <c r="Y1462" i="6"/>
  <c r="AA1462" i="6" s="1"/>
  <c r="Y1458" i="6"/>
  <c r="AA1458" i="6" s="1"/>
  <c r="Y1454" i="6"/>
  <c r="AA1454" i="6" s="1"/>
  <c r="Y1450" i="6"/>
  <c r="AA1450" i="6" s="1"/>
  <c r="Y1446" i="6"/>
  <c r="AA1446" i="6" s="1"/>
  <c r="Y1442" i="6"/>
  <c r="AA1442" i="6" s="1"/>
  <c r="Y1438" i="6"/>
  <c r="AA1438" i="6" s="1"/>
  <c r="Y1434" i="6"/>
  <c r="AA1434" i="6" s="1"/>
  <c r="Y1430" i="6"/>
  <c r="AA1430" i="6" s="1"/>
  <c r="Y1426" i="6"/>
  <c r="AA1426" i="6" s="1"/>
  <c r="Y1422" i="6"/>
  <c r="AA1422" i="6" s="1"/>
  <c r="Y1418" i="6"/>
  <c r="AA1418" i="6" s="1"/>
  <c r="Y1414" i="6"/>
  <c r="AA1414" i="6" s="1"/>
  <c r="Y1410" i="6"/>
  <c r="AA1410" i="6" s="1"/>
  <c r="Y1406" i="6"/>
  <c r="AA1406" i="6" s="1"/>
  <c r="AB1406" i="6" s="1"/>
  <c r="Y1402" i="6"/>
  <c r="AA1402" i="6" s="1"/>
  <c r="Y1398" i="6"/>
  <c r="AA1398" i="6" s="1"/>
  <c r="Y1394" i="6"/>
  <c r="AA1394" i="6" s="1"/>
  <c r="Y1390" i="6"/>
  <c r="AA1390" i="6" s="1"/>
  <c r="Y1386" i="6"/>
  <c r="AA1386" i="6" s="1"/>
  <c r="Y1382" i="6"/>
  <c r="AA1382" i="6" s="1"/>
  <c r="Y1378" i="6"/>
  <c r="AA1378" i="6" s="1"/>
  <c r="Y1374" i="6"/>
  <c r="AA1374" i="6" s="1"/>
  <c r="Y1370" i="6"/>
  <c r="AA1370" i="6" s="1"/>
  <c r="Y1366" i="6"/>
  <c r="AA1366" i="6" s="1"/>
  <c r="Y1362" i="6"/>
  <c r="AA1362" i="6" s="1"/>
  <c r="Y1358" i="6"/>
  <c r="AA1358" i="6" s="1"/>
  <c r="Y1354" i="6"/>
  <c r="AA1354" i="6" s="1"/>
  <c r="Y1350" i="6"/>
  <c r="AA1350" i="6" s="1"/>
  <c r="Y1346" i="6"/>
  <c r="AA1346" i="6" s="1"/>
  <c r="Y1342" i="6"/>
  <c r="AA1342" i="6" s="1"/>
  <c r="Y1338" i="6"/>
  <c r="AA1338" i="6" s="1"/>
  <c r="Y1334" i="6"/>
  <c r="AA1334" i="6" s="1"/>
  <c r="Y1330" i="6"/>
  <c r="AA1330" i="6" s="1"/>
  <c r="Y1326" i="6"/>
  <c r="AA1326" i="6" s="1"/>
  <c r="Y1322" i="6"/>
  <c r="AA1322" i="6" s="1"/>
  <c r="Y1318" i="6"/>
  <c r="AA1318" i="6" s="1"/>
  <c r="Y1314" i="6"/>
  <c r="AA1314" i="6" s="1"/>
  <c r="Y1310" i="6"/>
  <c r="AA1310" i="6" s="1"/>
  <c r="Y1306" i="6"/>
  <c r="AA1306" i="6" s="1"/>
  <c r="Y1302" i="6"/>
  <c r="AA1302" i="6" s="1"/>
  <c r="Y1298" i="6"/>
  <c r="AA1298" i="6" s="1"/>
  <c r="Y1294" i="6"/>
  <c r="AA1294" i="6" s="1"/>
  <c r="Y1290" i="6"/>
  <c r="AA1290" i="6" s="1"/>
  <c r="Y1286" i="6"/>
  <c r="AA1286" i="6" s="1"/>
  <c r="AB1286" i="6" s="1"/>
  <c r="Y1282" i="6"/>
  <c r="AA1282" i="6" s="1"/>
  <c r="Y1278" i="6"/>
  <c r="AA1278" i="6" s="1"/>
  <c r="Y1274" i="6"/>
  <c r="AA1274" i="6" s="1"/>
  <c r="Y1270" i="6"/>
  <c r="AA1270" i="6" s="1"/>
  <c r="Y1266" i="6"/>
  <c r="AA1266" i="6" s="1"/>
  <c r="Y1262" i="6"/>
  <c r="AA1262" i="6" s="1"/>
  <c r="Y1258" i="6"/>
  <c r="AA1258" i="6" s="1"/>
  <c r="Y1254" i="6"/>
  <c r="AA1254" i="6" s="1"/>
  <c r="Y1250" i="6"/>
  <c r="AA1250" i="6" s="1"/>
  <c r="Y1246" i="6"/>
  <c r="AA1246" i="6" s="1"/>
  <c r="Y1242" i="6"/>
  <c r="AA1242" i="6" s="1"/>
  <c r="Y1238" i="6"/>
  <c r="AA1238" i="6" s="1"/>
  <c r="Y1234" i="6"/>
  <c r="AA1234" i="6" s="1"/>
  <c r="Y1230" i="6"/>
  <c r="AA1230" i="6" s="1"/>
  <c r="Y1226" i="6"/>
  <c r="AA1226" i="6" s="1"/>
  <c r="Y1222" i="6"/>
  <c r="AA1222" i="6" s="1"/>
  <c r="Y1218" i="6"/>
  <c r="AA1218" i="6" s="1"/>
  <c r="Y1214" i="6"/>
  <c r="AA1214" i="6" s="1"/>
  <c r="Y1210" i="6"/>
  <c r="AA1210" i="6" s="1"/>
  <c r="Y1206" i="6"/>
  <c r="AA1206" i="6" s="1"/>
  <c r="Y1202" i="6"/>
  <c r="AA1202" i="6" s="1"/>
  <c r="Y1198" i="6"/>
  <c r="AA1198" i="6" s="1"/>
  <c r="Y1194" i="6"/>
  <c r="AA1194" i="6" s="1"/>
  <c r="Y1190" i="6"/>
  <c r="AA1190" i="6" s="1"/>
  <c r="Y1186" i="6"/>
  <c r="AA1186" i="6" s="1"/>
  <c r="Y1182" i="6"/>
  <c r="AA1182" i="6" s="1"/>
  <c r="Y1178" i="6"/>
  <c r="AA1178" i="6" s="1"/>
  <c r="Y1174" i="6"/>
  <c r="AA1174" i="6" s="1"/>
  <c r="Y1170" i="6"/>
  <c r="AA1170" i="6" s="1"/>
  <c r="Y1166" i="6"/>
  <c r="AA1166" i="6" s="1"/>
  <c r="Y1162" i="6"/>
  <c r="AA1162" i="6" s="1"/>
  <c r="Y1158" i="6"/>
  <c r="AA1158" i="6" s="1"/>
  <c r="Y1154" i="6"/>
  <c r="AA1154" i="6" s="1"/>
  <c r="Y1150" i="6"/>
  <c r="AA1150" i="6" s="1"/>
  <c r="Y1146" i="6"/>
  <c r="AA1146" i="6" s="1"/>
  <c r="Y1142" i="6"/>
  <c r="AA1142" i="6" s="1"/>
  <c r="Y1138" i="6"/>
  <c r="AA1138" i="6" s="1"/>
  <c r="Y1134" i="6"/>
  <c r="AA1134" i="6" s="1"/>
  <c r="Y1130" i="6"/>
  <c r="AA1130" i="6" s="1"/>
  <c r="Y1126" i="6"/>
  <c r="AA1126" i="6" s="1"/>
  <c r="Y1122" i="6"/>
  <c r="AA1122" i="6" s="1"/>
  <c r="Y1118" i="6"/>
  <c r="AA1118" i="6" s="1"/>
  <c r="AB1118" i="6" s="1"/>
  <c r="Y1114" i="6"/>
  <c r="AA1114" i="6" s="1"/>
  <c r="Y1110" i="6"/>
  <c r="AA1110" i="6" s="1"/>
  <c r="Y1106" i="6"/>
  <c r="AA1106" i="6" s="1"/>
  <c r="Y1102" i="6"/>
  <c r="AA1102" i="6" s="1"/>
  <c r="Y1098" i="6"/>
  <c r="AA1098" i="6" s="1"/>
  <c r="Y1094" i="6"/>
  <c r="AA1094" i="6" s="1"/>
  <c r="Y1090" i="6"/>
  <c r="AA1090" i="6" s="1"/>
  <c r="Y1086" i="6"/>
  <c r="AA1086" i="6" s="1"/>
  <c r="Y1082" i="6"/>
  <c r="AA1082" i="6" s="1"/>
  <c r="Y1078" i="6"/>
  <c r="AA1078" i="6" s="1"/>
  <c r="Y1074" i="6"/>
  <c r="AA1074" i="6" s="1"/>
  <c r="Y1070" i="6"/>
  <c r="AA1070" i="6" s="1"/>
  <c r="Y1066" i="6"/>
  <c r="AA1066" i="6" s="1"/>
  <c r="Y1062" i="6"/>
  <c r="AA1062" i="6" s="1"/>
  <c r="AB1062" i="6" s="1"/>
  <c r="Y1058" i="6"/>
  <c r="AA1058" i="6" s="1"/>
  <c r="Y1054" i="6"/>
  <c r="AA1054" i="6" s="1"/>
  <c r="Y1050" i="6"/>
  <c r="AA1050" i="6" s="1"/>
  <c r="Y1046" i="6"/>
  <c r="AA1046" i="6" s="1"/>
  <c r="Y1042" i="6"/>
  <c r="AA1042" i="6" s="1"/>
  <c r="Y1038" i="6"/>
  <c r="AA1038" i="6" s="1"/>
  <c r="Y1034" i="6"/>
  <c r="AA1034" i="6" s="1"/>
  <c r="Y1030" i="6"/>
  <c r="AA1030" i="6" s="1"/>
  <c r="Y1026" i="6"/>
  <c r="AA1026" i="6" s="1"/>
  <c r="Y1022" i="6"/>
  <c r="AA1022" i="6" s="1"/>
  <c r="Y1018" i="6"/>
  <c r="AA1018" i="6" s="1"/>
  <c r="Y1014" i="6"/>
  <c r="AA1014" i="6" s="1"/>
  <c r="Y1010" i="6"/>
  <c r="AA1010" i="6" s="1"/>
  <c r="AB1010" i="6" s="1"/>
  <c r="Y1006" i="6"/>
  <c r="AA1006" i="6" s="1"/>
  <c r="Y1002" i="6"/>
  <c r="AA1002" i="6" s="1"/>
  <c r="Y998" i="6"/>
  <c r="AA998" i="6" s="1"/>
  <c r="Y994" i="6"/>
  <c r="AA994" i="6" s="1"/>
  <c r="Y990" i="6"/>
  <c r="AA990" i="6" s="1"/>
  <c r="Y986" i="6"/>
  <c r="AA986" i="6" s="1"/>
  <c r="Y982" i="6"/>
  <c r="AA982" i="6" s="1"/>
  <c r="Y978" i="6"/>
  <c r="AA978" i="6" s="1"/>
  <c r="Y974" i="6"/>
  <c r="AA974" i="6" s="1"/>
  <c r="Y970" i="6"/>
  <c r="AA970" i="6" s="1"/>
  <c r="Y966" i="6"/>
  <c r="AA966" i="6" s="1"/>
  <c r="Y962" i="6"/>
  <c r="AA962" i="6" s="1"/>
  <c r="Y958" i="6"/>
  <c r="AA958" i="6" s="1"/>
  <c r="Y954" i="6"/>
  <c r="AA954" i="6" s="1"/>
  <c r="Y950" i="6"/>
  <c r="AA950" i="6" s="1"/>
  <c r="Y946" i="6"/>
  <c r="AA946" i="6" s="1"/>
  <c r="Y942" i="6"/>
  <c r="AA942" i="6" s="1"/>
  <c r="Y938" i="6"/>
  <c r="AA938" i="6" s="1"/>
  <c r="Y934" i="6"/>
  <c r="AA934" i="6" s="1"/>
  <c r="Y930" i="6"/>
  <c r="AA930" i="6" s="1"/>
  <c r="Y926" i="6"/>
  <c r="AA926" i="6" s="1"/>
  <c r="Y922" i="6"/>
  <c r="AA922" i="6" s="1"/>
  <c r="Y918" i="6"/>
  <c r="AA918" i="6" s="1"/>
  <c r="Y914" i="6"/>
  <c r="AA914" i="6" s="1"/>
  <c r="Y910" i="6"/>
  <c r="AA910" i="6" s="1"/>
  <c r="Y906" i="6"/>
  <c r="AA906" i="6" s="1"/>
  <c r="Y902" i="6"/>
  <c r="AA902" i="6" s="1"/>
  <c r="Y898" i="6"/>
  <c r="AA898" i="6" s="1"/>
  <c r="Y894" i="6"/>
  <c r="AA894" i="6" s="1"/>
  <c r="Y890" i="6"/>
  <c r="AA890" i="6" s="1"/>
  <c r="Y886" i="6"/>
  <c r="AA886" i="6" s="1"/>
  <c r="Y882" i="6"/>
  <c r="AA882" i="6" s="1"/>
  <c r="Y878" i="6"/>
  <c r="AA878" i="6" s="1"/>
  <c r="Y874" i="6"/>
  <c r="AA874" i="6" s="1"/>
  <c r="Y870" i="6"/>
  <c r="AA870" i="6" s="1"/>
  <c r="Y866" i="6"/>
  <c r="AA866" i="6" s="1"/>
  <c r="Y862" i="6"/>
  <c r="AA862" i="6" s="1"/>
  <c r="Y858" i="6"/>
  <c r="AA858" i="6" s="1"/>
  <c r="Y854" i="6"/>
  <c r="AA854" i="6" s="1"/>
  <c r="Y850" i="6"/>
  <c r="AA850" i="6" s="1"/>
  <c r="Y846" i="6"/>
  <c r="AA846" i="6" s="1"/>
  <c r="Y842" i="6"/>
  <c r="AA842" i="6" s="1"/>
  <c r="Y838" i="6"/>
  <c r="AA838" i="6" s="1"/>
  <c r="Y834" i="6"/>
  <c r="AA834" i="6" s="1"/>
  <c r="Y830" i="6"/>
  <c r="AA830" i="6" s="1"/>
  <c r="Y826" i="6"/>
  <c r="AA826" i="6" s="1"/>
  <c r="Y822" i="6"/>
  <c r="AA822" i="6" s="1"/>
  <c r="Y818" i="6"/>
  <c r="AA818" i="6" s="1"/>
  <c r="Y814" i="6"/>
  <c r="AA814" i="6" s="1"/>
  <c r="Y810" i="6"/>
  <c r="AA810" i="6" s="1"/>
  <c r="Y806" i="6"/>
  <c r="AA806" i="6" s="1"/>
  <c r="Y802" i="6"/>
  <c r="AA802" i="6" s="1"/>
  <c r="Y798" i="6"/>
  <c r="AA798" i="6" s="1"/>
  <c r="Y794" i="6"/>
  <c r="AA794" i="6" s="1"/>
  <c r="Y790" i="6"/>
  <c r="AA790" i="6" s="1"/>
  <c r="Y786" i="6"/>
  <c r="AA786" i="6" s="1"/>
  <c r="Y782" i="6"/>
  <c r="AA782" i="6" s="1"/>
  <c r="Y778" i="6"/>
  <c r="AA778" i="6" s="1"/>
  <c r="Y774" i="6"/>
  <c r="AA774" i="6" s="1"/>
  <c r="Y770" i="6"/>
  <c r="AA770" i="6" s="1"/>
  <c r="Y766" i="6"/>
  <c r="AA766" i="6" s="1"/>
  <c r="Y762" i="6"/>
  <c r="AA762" i="6" s="1"/>
  <c r="Y758" i="6"/>
  <c r="AA758" i="6" s="1"/>
  <c r="Y754" i="6"/>
  <c r="AA754" i="6" s="1"/>
  <c r="Y750" i="6"/>
  <c r="AA750" i="6" s="1"/>
  <c r="Y746" i="6"/>
  <c r="AA746" i="6" s="1"/>
  <c r="Y742" i="6"/>
  <c r="AA742" i="6" s="1"/>
  <c r="Y738" i="6"/>
  <c r="AA738" i="6" s="1"/>
  <c r="Y734" i="6"/>
  <c r="AA734" i="6" s="1"/>
  <c r="Y730" i="6"/>
  <c r="AA730" i="6" s="1"/>
  <c r="Y726" i="6"/>
  <c r="AA726" i="6" s="1"/>
  <c r="Y722" i="6"/>
  <c r="AA722" i="6" s="1"/>
  <c r="Y718" i="6"/>
  <c r="AA718" i="6" s="1"/>
  <c r="Y714" i="6"/>
  <c r="AA714" i="6" s="1"/>
  <c r="Y710" i="6"/>
  <c r="AA710" i="6" s="1"/>
  <c r="Y706" i="6"/>
  <c r="AA706" i="6" s="1"/>
  <c r="Y702" i="6"/>
  <c r="AA702" i="6" s="1"/>
  <c r="Y698" i="6"/>
  <c r="AA698" i="6" s="1"/>
  <c r="Y694" i="6"/>
  <c r="AA694" i="6" s="1"/>
  <c r="Y690" i="6"/>
  <c r="AA690" i="6" s="1"/>
  <c r="Y686" i="6"/>
  <c r="AA686" i="6" s="1"/>
  <c r="Y682" i="6"/>
  <c r="AA682" i="6" s="1"/>
  <c r="Y678" i="6"/>
  <c r="AA678" i="6" s="1"/>
  <c r="Y674" i="6"/>
  <c r="AA674" i="6" s="1"/>
  <c r="Y670" i="6"/>
  <c r="AA670" i="6" s="1"/>
  <c r="Y666" i="6"/>
  <c r="AA666" i="6" s="1"/>
  <c r="Y662" i="6"/>
  <c r="AA662" i="6" s="1"/>
  <c r="Y658" i="6"/>
  <c r="AA658" i="6" s="1"/>
  <c r="Y654" i="6"/>
  <c r="AA654" i="6" s="1"/>
  <c r="Y650" i="6"/>
  <c r="AA650" i="6" s="1"/>
  <c r="Y646" i="6"/>
  <c r="AA646" i="6" s="1"/>
  <c r="Y642" i="6"/>
  <c r="AA642" i="6" s="1"/>
  <c r="Y638" i="6"/>
  <c r="AA638" i="6" s="1"/>
  <c r="AB638" i="6" s="1"/>
  <c r="Y634" i="6"/>
  <c r="AA634" i="6" s="1"/>
  <c r="Y630" i="6"/>
  <c r="AA630" i="6" s="1"/>
  <c r="Y626" i="6"/>
  <c r="AA626" i="6" s="1"/>
  <c r="Y622" i="6"/>
  <c r="AA622" i="6" s="1"/>
  <c r="Y618" i="6"/>
  <c r="AA618" i="6" s="1"/>
  <c r="Y614" i="6"/>
  <c r="AA614" i="6" s="1"/>
  <c r="Y610" i="6"/>
  <c r="AA610" i="6" s="1"/>
  <c r="Y606" i="6"/>
  <c r="AA606" i="6" s="1"/>
  <c r="Y602" i="6"/>
  <c r="AA602" i="6" s="1"/>
  <c r="Y598" i="6"/>
  <c r="AA598" i="6" s="1"/>
  <c r="Y594" i="6"/>
  <c r="AA594" i="6" s="1"/>
  <c r="Y590" i="6"/>
  <c r="AA590" i="6" s="1"/>
  <c r="Y586" i="6"/>
  <c r="AA586" i="6" s="1"/>
  <c r="Y582" i="6"/>
  <c r="AA582" i="6" s="1"/>
  <c r="Y578" i="6"/>
  <c r="AA578" i="6" s="1"/>
  <c r="Y574" i="6"/>
  <c r="AA574" i="6" s="1"/>
  <c r="Y570" i="6"/>
  <c r="AA570" i="6" s="1"/>
  <c r="Y566" i="6"/>
  <c r="AA566" i="6" s="1"/>
  <c r="Y562" i="6"/>
  <c r="AA562" i="6" s="1"/>
  <c r="Y558" i="6"/>
  <c r="AA558" i="6" s="1"/>
  <c r="Y554" i="6"/>
  <c r="AA554" i="6" s="1"/>
  <c r="Y550" i="6"/>
  <c r="AA550" i="6" s="1"/>
  <c r="Y546" i="6"/>
  <c r="AA546" i="6" s="1"/>
  <c r="Y542" i="6"/>
  <c r="AA542" i="6" s="1"/>
  <c r="Y538" i="6"/>
  <c r="AA538" i="6" s="1"/>
  <c r="Y534" i="6"/>
  <c r="AA534" i="6" s="1"/>
  <c r="Y530" i="6"/>
  <c r="AA530" i="6" s="1"/>
  <c r="Y526" i="6"/>
  <c r="AA526" i="6" s="1"/>
  <c r="Y522" i="6"/>
  <c r="AA522" i="6" s="1"/>
  <c r="Y518" i="6"/>
  <c r="AA518" i="6" s="1"/>
  <c r="AB518" i="6" s="1"/>
  <c r="Y514" i="6"/>
  <c r="AA514" i="6" s="1"/>
  <c r="Y510" i="6"/>
  <c r="AA510" i="6" s="1"/>
  <c r="Y506" i="6"/>
  <c r="AA506" i="6" s="1"/>
  <c r="Y502" i="6"/>
  <c r="AA502" i="6" s="1"/>
  <c r="Y498" i="6"/>
  <c r="AA498" i="6" s="1"/>
  <c r="Y494" i="6"/>
  <c r="AA494" i="6" s="1"/>
  <c r="Y490" i="6"/>
  <c r="AA490" i="6" s="1"/>
  <c r="Y486" i="6"/>
  <c r="AA486" i="6" s="1"/>
  <c r="Y482" i="6"/>
  <c r="AA482" i="6" s="1"/>
  <c r="Y478" i="6"/>
  <c r="AA478" i="6" s="1"/>
  <c r="Y474" i="6"/>
  <c r="AA474" i="6" s="1"/>
  <c r="Y470" i="6"/>
  <c r="AA470" i="6" s="1"/>
  <c r="Y466" i="6"/>
  <c r="AA466" i="6" s="1"/>
  <c r="Y462" i="6"/>
  <c r="AA462" i="6" s="1"/>
  <c r="Y458" i="6"/>
  <c r="AA458" i="6" s="1"/>
  <c r="Y454" i="6"/>
  <c r="AA454" i="6" s="1"/>
  <c r="Y450" i="6"/>
  <c r="AA450" i="6" s="1"/>
  <c r="Y446" i="6"/>
  <c r="AA446" i="6" s="1"/>
  <c r="Y442" i="6"/>
  <c r="AA442" i="6" s="1"/>
  <c r="Y438" i="6"/>
  <c r="AA438" i="6" s="1"/>
  <c r="Y434" i="6"/>
  <c r="AA434" i="6" s="1"/>
  <c r="Y430" i="6"/>
  <c r="AA430" i="6" s="1"/>
  <c r="Y426" i="6"/>
  <c r="AA426" i="6" s="1"/>
  <c r="Y422" i="6"/>
  <c r="AA422" i="6" s="1"/>
  <c r="Y418" i="6"/>
  <c r="AA418" i="6" s="1"/>
  <c r="Y414" i="6"/>
  <c r="AA414" i="6" s="1"/>
  <c r="Y410" i="6"/>
  <c r="AA410" i="6" s="1"/>
  <c r="Y406" i="6"/>
  <c r="AA406" i="6" s="1"/>
  <c r="Y402" i="6"/>
  <c r="AA402" i="6" s="1"/>
  <c r="Y398" i="6"/>
  <c r="AA398" i="6" s="1"/>
  <c r="Y394" i="6"/>
  <c r="AA394" i="6" s="1"/>
  <c r="Y390" i="6"/>
  <c r="AA390" i="6" s="1"/>
  <c r="Y386" i="6"/>
  <c r="AA386" i="6" s="1"/>
  <c r="Y382" i="6"/>
  <c r="AA382" i="6" s="1"/>
  <c r="Y378" i="6"/>
  <c r="AA378" i="6" s="1"/>
  <c r="Y374" i="6"/>
  <c r="AA374" i="6" s="1"/>
  <c r="Y370" i="6"/>
  <c r="AA370" i="6" s="1"/>
  <c r="Y366" i="6"/>
  <c r="AA366" i="6" s="1"/>
  <c r="Y362" i="6"/>
  <c r="AA362" i="6" s="1"/>
  <c r="Y358" i="6"/>
  <c r="AA358" i="6" s="1"/>
  <c r="Y354" i="6"/>
  <c r="AA354" i="6" s="1"/>
  <c r="Y350" i="6"/>
  <c r="AA350" i="6" s="1"/>
  <c r="Y346" i="6"/>
  <c r="AA346" i="6" s="1"/>
  <c r="Y342" i="6"/>
  <c r="AA342" i="6" s="1"/>
  <c r="Y338" i="6"/>
  <c r="AA338" i="6" s="1"/>
  <c r="Y2" i="6"/>
  <c r="Y855" i="6"/>
  <c r="AA855" i="6" s="1"/>
  <c r="Y851" i="6"/>
  <c r="AA851" i="6" s="1"/>
  <c r="Y847" i="6"/>
  <c r="AA847" i="6" s="1"/>
  <c r="Y843" i="6"/>
  <c r="AA843" i="6" s="1"/>
  <c r="Y839" i="6"/>
  <c r="AA839" i="6" s="1"/>
  <c r="Y835" i="6"/>
  <c r="AA835" i="6" s="1"/>
  <c r="Y831" i="6"/>
  <c r="AA831" i="6" s="1"/>
  <c r="Y827" i="6"/>
  <c r="AA827" i="6" s="1"/>
  <c r="Y823" i="6"/>
  <c r="AA823" i="6" s="1"/>
  <c r="Y819" i="6"/>
  <c r="AA819" i="6" s="1"/>
  <c r="Y815" i="6"/>
  <c r="AA815" i="6" s="1"/>
  <c r="Y811" i="6"/>
  <c r="AA811" i="6" s="1"/>
  <c r="Y807" i="6"/>
  <c r="AA807" i="6" s="1"/>
  <c r="Y803" i="6"/>
  <c r="AA803" i="6" s="1"/>
  <c r="Y799" i="6"/>
  <c r="AA799" i="6" s="1"/>
  <c r="Y795" i="6"/>
  <c r="AA795" i="6" s="1"/>
  <c r="Y791" i="6"/>
  <c r="AA791" i="6" s="1"/>
  <c r="Y787" i="6"/>
  <c r="AA787" i="6" s="1"/>
  <c r="Y783" i="6"/>
  <c r="AA783" i="6" s="1"/>
  <c r="Y779" i="6"/>
  <c r="AA779" i="6" s="1"/>
  <c r="Y775" i="6"/>
  <c r="AA775" i="6" s="1"/>
  <c r="Y771" i="6"/>
  <c r="AA771" i="6" s="1"/>
  <c r="Y767" i="6"/>
  <c r="AA767" i="6" s="1"/>
  <c r="Y763" i="6"/>
  <c r="AA763" i="6" s="1"/>
  <c r="Y759" i="6"/>
  <c r="AA759" i="6" s="1"/>
  <c r="Y755" i="6"/>
  <c r="AA755" i="6" s="1"/>
  <c r="Y751" i="6"/>
  <c r="AA751" i="6" s="1"/>
  <c r="Y747" i="6"/>
  <c r="AA747" i="6" s="1"/>
  <c r="Y743" i="6"/>
  <c r="AA743" i="6" s="1"/>
  <c r="Y739" i="6"/>
  <c r="AA739" i="6" s="1"/>
  <c r="AB739" i="6" s="1"/>
  <c r="Y735" i="6"/>
  <c r="AA735" i="6" s="1"/>
  <c r="Y731" i="6"/>
  <c r="AA731" i="6" s="1"/>
  <c r="Y727" i="6"/>
  <c r="AA727" i="6" s="1"/>
  <c r="Y723" i="6"/>
  <c r="AA723" i="6" s="1"/>
  <c r="Y719" i="6"/>
  <c r="AA719" i="6" s="1"/>
  <c r="Y715" i="6"/>
  <c r="AA715" i="6" s="1"/>
  <c r="Y711" i="6"/>
  <c r="AA711" i="6" s="1"/>
  <c r="Y707" i="6"/>
  <c r="AA707" i="6" s="1"/>
  <c r="Y703" i="6"/>
  <c r="AA703" i="6" s="1"/>
  <c r="Y699" i="6"/>
  <c r="AA699" i="6" s="1"/>
  <c r="Y695" i="6"/>
  <c r="AA695" i="6" s="1"/>
  <c r="Y691" i="6"/>
  <c r="AA691" i="6" s="1"/>
  <c r="Y687" i="6"/>
  <c r="AA687" i="6" s="1"/>
  <c r="Y683" i="6"/>
  <c r="AA683" i="6" s="1"/>
  <c r="Y679" i="6"/>
  <c r="AA679" i="6" s="1"/>
  <c r="Y675" i="6"/>
  <c r="AA675" i="6" s="1"/>
  <c r="Y671" i="6"/>
  <c r="AA671" i="6" s="1"/>
  <c r="Y667" i="6"/>
  <c r="AA667" i="6" s="1"/>
  <c r="Y663" i="6"/>
  <c r="AA663" i="6" s="1"/>
  <c r="Y659" i="6"/>
  <c r="AA659" i="6" s="1"/>
  <c r="Y655" i="6"/>
  <c r="AA655" i="6" s="1"/>
  <c r="Y651" i="6"/>
  <c r="AA651" i="6" s="1"/>
  <c r="Y647" i="6"/>
  <c r="AA647" i="6" s="1"/>
  <c r="Y643" i="6"/>
  <c r="AA643" i="6" s="1"/>
  <c r="Y639" i="6"/>
  <c r="AA639" i="6" s="1"/>
  <c r="Y635" i="6"/>
  <c r="AA635" i="6" s="1"/>
  <c r="Y631" i="6"/>
  <c r="AA631" i="6" s="1"/>
  <c r="Y627" i="6"/>
  <c r="AA627" i="6" s="1"/>
  <c r="Y623" i="6"/>
  <c r="AA623" i="6" s="1"/>
  <c r="Y619" i="6"/>
  <c r="AA619" i="6" s="1"/>
  <c r="Y615" i="6"/>
  <c r="AA615" i="6" s="1"/>
  <c r="Y611" i="6"/>
  <c r="AA611" i="6" s="1"/>
  <c r="Y607" i="6"/>
  <c r="AA607" i="6" s="1"/>
  <c r="Y603" i="6"/>
  <c r="AA603" i="6" s="1"/>
  <c r="Y599" i="6"/>
  <c r="AA599" i="6" s="1"/>
  <c r="Y595" i="6"/>
  <c r="AA595" i="6" s="1"/>
  <c r="Y591" i="6"/>
  <c r="AA591" i="6" s="1"/>
  <c r="Y587" i="6"/>
  <c r="AA587" i="6" s="1"/>
  <c r="Y583" i="6"/>
  <c r="AA583" i="6" s="1"/>
  <c r="Y579" i="6"/>
  <c r="AA579" i="6" s="1"/>
  <c r="Y575" i="6"/>
  <c r="AA575" i="6" s="1"/>
  <c r="Y571" i="6"/>
  <c r="AA571" i="6" s="1"/>
  <c r="Y567" i="6"/>
  <c r="AA567" i="6" s="1"/>
  <c r="Y563" i="6"/>
  <c r="AA563" i="6" s="1"/>
  <c r="Y559" i="6"/>
  <c r="AA559" i="6" s="1"/>
  <c r="Y555" i="6"/>
  <c r="AA555" i="6" s="1"/>
  <c r="Y551" i="6"/>
  <c r="AA551" i="6" s="1"/>
  <c r="Y547" i="6"/>
  <c r="AA547" i="6" s="1"/>
  <c r="Y543" i="6"/>
  <c r="AA543" i="6" s="1"/>
  <c r="Y539" i="6"/>
  <c r="AA539" i="6" s="1"/>
  <c r="Y535" i="6"/>
  <c r="AA535" i="6" s="1"/>
  <c r="Y531" i="6"/>
  <c r="AA531" i="6" s="1"/>
  <c r="Y527" i="6"/>
  <c r="AA527" i="6" s="1"/>
  <c r="Y523" i="6"/>
  <c r="AA523" i="6" s="1"/>
  <c r="Y519" i="6"/>
  <c r="AA519" i="6" s="1"/>
  <c r="Y515" i="6"/>
  <c r="AA515" i="6" s="1"/>
  <c r="Y511" i="6"/>
  <c r="AA511" i="6" s="1"/>
  <c r="Y507" i="6"/>
  <c r="AA507" i="6" s="1"/>
  <c r="Y503" i="6"/>
  <c r="AA503" i="6" s="1"/>
  <c r="Y499" i="6"/>
  <c r="AA499" i="6" s="1"/>
  <c r="Y495" i="6"/>
  <c r="AA495" i="6" s="1"/>
  <c r="Y491" i="6"/>
  <c r="AA491" i="6" s="1"/>
  <c r="Y487" i="6"/>
  <c r="AA487" i="6" s="1"/>
  <c r="Y483" i="6"/>
  <c r="AA483" i="6" s="1"/>
  <c r="Y479" i="6"/>
  <c r="AA479" i="6" s="1"/>
  <c r="Y475" i="6"/>
  <c r="AA475" i="6" s="1"/>
  <c r="Y471" i="6"/>
  <c r="AA471" i="6" s="1"/>
  <c r="Y467" i="6"/>
  <c r="AA467" i="6" s="1"/>
  <c r="Y463" i="6"/>
  <c r="AA463" i="6" s="1"/>
  <c r="Y1464" i="6"/>
  <c r="AA1464" i="6" s="1"/>
  <c r="Y1460" i="6"/>
  <c r="AA1460" i="6" s="1"/>
  <c r="Y1456" i="6"/>
  <c r="AA1456" i="6" s="1"/>
  <c r="Y1452" i="6"/>
  <c r="AA1452" i="6" s="1"/>
  <c r="Y1448" i="6"/>
  <c r="AA1448" i="6" s="1"/>
  <c r="Y1444" i="6"/>
  <c r="AA1444" i="6" s="1"/>
  <c r="Y1440" i="6"/>
  <c r="AA1440" i="6" s="1"/>
  <c r="Y1436" i="6"/>
  <c r="AA1436" i="6" s="1"/>
  <c r="Y1432" i="6"/>
  <c r="AA1432" i="6" s="1"/>
  <c r="Y1428" i="6"/>
  <c r="AA1428" i="6" s="1"/>
  <c r="Y1424" i="6"/>
  <c r="AA1424" i="6" s="1"/>
  <c r="Y1420" i="6"/>
  <c r="AA1420" i="6" s="1"/>
  <c r="Y1416" i="6"/>
  <c r="AA1416" i="6" s="1"/>
  <c r="Y1412" i="6"/>
  <c r="AA1412" i="6" s="1"/>
  <c r="Y1408" i="6"/>
  <c r="AA1408" i="6" s="1"/>
  <c r="Y1404" i="6"/>
  <c r="AA1404" i="6" s="1"/>
  <c r="Y1400" i="6"/>
  <c r="AA1400" i="6" s="1"/>
  <c r="Y1396" i="6"/>
  <c r="AA1396" i="6" s="1"/>
  <c r="Y1392" i="6"/>
  <c r="AA1392" i="6" s="1"/>
  <c r="Y1388" i="6"/>
  <c r="AA1388" i="6" s="1"/>
  <c r="Y1384" i="6"/>
  <c r="AA1384" i="6" s="1"/>
  <c r="Y1380" i="6"/>
  <c r="AA1380" i="6" s="1"/>
  <c r="Y1376" i="6"/>
  <c r="AA1376" i="6" s="1"/>
  <c r="Y1372" i="6"/>
  <c r="AA1372" i="6" s="1"/>
  <c r="Y1368" i="6"/>
  <c r="AA1368" i="6" s="1"/>
  <c r="Y1364" i="6"/>
  <c r="AA1364" i="6" s="1"/>
  <c r="Y1360" i="6"/>
  <c r="AA1360" i="6" s="1"/>
  <c r="Y1356" i="6"/>
  <c r="AA1356" i="6" s="1"/>
  <c r="Y1352" i="6"/>
  <c r="AA1352" i="6" s="1"/>
  <c r="Y1348" i="6"/>
  <c r="AA1348" i="6" s="1"/>
  <c r="Y1344" i="6"/>
  <c r="AA1344" i="6" s="1"/>
  <c r="Y1340" i="6"/>
  <c r="AA1340" i="6" s="1"/>
  <c r="Y1336" i="6"/>
  <c r="AA1336" i="6" s="1"/>
  <c r="Y1332" i="6"/>
  <c r="AA1332" i="6" s="1"/>
  <c r="Y1328" i="6"/>
  <c r="AA1328" i="6" s="1"/>
  <c r="Y1324" i="6"/>
  <c r="AA1324" i="6" s="1"/>
  <c r="Y1320" i="6"/>
  <c r="AA1320" i="6" s="1"/>
  <c r="Y1316" i="6"/>
  <c r="AA1316" i="6" s="1"/>
  <c r="Y1312" i="6"/>
  <c r="AA1312" i="6" s="1"/>
  <c r="Y1308" i="6"/>
  <c r="AA1308" i="6" s="1"/>
  <c r="Y1304" i="6"/>
  <c r="AA1304" i="6" s="1"/>
  <c r="Y1300" i="6"/>
  <c r="AA1300" i="6" s="1"/>
  <c r="Y1296" i="6"/>
  <c r="AA1296" i="6" s="1"/>
  <c r="Y1292" i="6"/>
  <c r="AA1292" i="6" s="1"/>
  <c r="Y1288" i="6"/>
  <c r="AA1288" i="6" s="1"/>
  <c r="Y1284" i="6"/>
  <c r="AA1284" i="6" s="1"/>
  <c r="Y1280" i="6"/>
  <c r="AA1280" i="6" s="1"/>
  <c r="Y1276" i="6"/>
  <c r="AA1276" i="6" s="1"/>
  <c r="Y1272" i="6"/>
  <c r="AA1272" i="6" s="1"/>
  <c r="Y1268" i="6"/>
  <c r="AA1268" i="6" s="1"/>
  <c r="Y1264" i="6"/>
  <c r="AA1264" i="6" s="1"/>
  <c r="Y1260" i="6"/>
  <c r="AA1260" i="6" s="1"/>
  <c r="Y1256" i="6"/>
  <c r="AA1256" i="6" s="1"/>
  <c r="Y1252" i="6"/>
  <c r="AA1252" i="6" s="1"/>
  <c r="Y1248" i="6"/>
  <c r="AA1248" i="6" s="1"/>
  <c r="Y1244" i="6"/>
  <c r="AA1244" i="6" s="1"/>
  <c r="Y1240" i="6"/>
  <c r="AA1240" i="6" s="1"/>
  <c r="Y1236" i="6"/>
  <c r="AA1236" i="6" s="1"/>
  <c r="Y1232" i="6"/>
  <c r="AA1232" i="6" s="1"/>
  <c r="Y1228" i="6"/>
  <c r="AA1228" i="6" s="1"/>
  <c r="Y1224" i="6"/>
  <c r="AA1224" i="6" s="1"/>
  <c r="Y1220" i="6"/>
  <c r="AA1220" i="6" s="1"/>
  <c r="Y1216" i="6"/>
  <c r="AA1216" i="6" s="1"/>
  <c r="Y1212" i="6"/>
  <c r="AA1212" i="6" s="1"/>
  <c r="Y1208" i="6"/>
  <c r="AA1208" i="6" s="1"/>
  <c r="Y1204" i="6"/>
  <c r="AA1204" i="6" s="1"/>
  <c r="Y1200" i="6"/>
  <c r="AA1200" i="6" s="1"/>
  <c r="Y1196" i="6"/>
  <c r="AA1196" i="6" s="1"/>
  <c r="Y1192" i="6"/>
  <c r="AA1192" i="6" s="1"/>
  <c r="Y1188" i="6"/>
  <c r="AA1188" i="6" s="1"/>
  <c r="Y1184" i="6"/>
  <c r="AA1184" i="6" s="1"/>
  <c r="Y1180" i="6"/>
  <c r="AA1180" i="6" s="1"/>
  <c r="Y1176" i="6"/>
  <c r="AA1176" i="6" s="1"/>
  <c r="Y1172" i="6"/>
  <c r="AA1172" i="6" s="1"/>
  <c r="Y1168" i="6"/>
  <c r="AA1168" i="6" s="1"/>
  <c r="Y1164" i="6"/>
  <c r="AA1164" i="6" s="1"/>
  <c r="Y1160" i="6"/>
  <c r="AA1160" i="6" s="1"/>
  <c r="Y1156" i="6"/>
  <c r="AA1156" i="6" s="1"/>
  <c r="Y1152" i="6"/>
  <c r="AA1152" i="6" s="1"/>
  <c r="Y1148" i="6"/>
  <c r="AA1148" i="6" s="1"/>
  <c r="Y1144" i="6"/>
  <c r="AA1144" i="6" s="1"/>
  <c r="Y1140" i="6"/>
  <c r="AA1140" i="6" s="1"/>
  <c r="Y1136" i="6"/>
  <c r="AA1136" i="6" s="1"/>
  <c r="Y1132" i="6"/>
  <c r="AA1132" i="6" s="1"/>
  <c r="Y1128" i="6"/>
  <c r="AA1128" i="6" s="1"/>
  <c r="Y1124" i="6"/>
  <c r="AA1124" i="6" s="1"/>
  <c r="Y1120" i="6"/>
  <c r="AA1120" i="6" s="1"/>
  <c r="Y1116" i="6"/>
  <c r="AA1116" i="6" s="1"/>
  <c r="Y1112" i="6"/>
  <c r="AA1112" i="6" s="1"/>
  <c r="Y1108" i="6"/>
  <c r="AA1108" i="6" s="1"/>
  <c r="Y1104" i="6"/>
  <c r="AA1104" i="6" s="1"/>
  <c r="Y1100" i="6"/>
  <c r="AA1100" i="6" s="1"/>
  <c r="Y1096" i="6"/>
  <c r="AA1096" i="6" s="1"/>
  <c r="Y1092" i="6"/>
  <c r="AA1092" i="6" s="1"/>
  <c r="Y1088" i="6"/>
  <c r="AA1088" i="6" s="1"/>
  <c r="Y1084" i="6"/>
  <c r="AA1084" i="6" s="1"/>
  <c r="Y1080" i="6"/>
  <c r="AA1080" i="6" s="1"/>
  <c r="Y1076" i="6"/>
  <c r="AA1076" i="6" s="1"/>
  <c r="Y1072" i="6"/>
  <c r="AA1072" i="6" s="1"/>
  <c r="Y1068" i="6"/>
  <c r="AA1068" i="6" s="1"/>
  <c r="Y1064" i="6"/>
  <c r="AA1064" i="6" s="1"/>
  <c r="Y1060" i="6"/>
  <c r="AA1060" i="6" s="1"/>
  <c r="Y1056" i="6"/>
  <c r="AA1056" i="6" s="1"/>
  <c r="Y1052" i="6"/>
  <c r="AA1052" i="6" s="1"/>
  <c r="Y1048" i="6"/>
  <c r="AA1048" i="6" s="1"/>
  <c r="Y1044" i="6"/>
  <c r="AA1044" i="6" s="1"/>
  <c r="Y1040" i="6"/>
  <c r="AA1040" i="6" s="1"/>
  <c r="Y1036" i="6"/>
  <c r="AA1036" i="6" s="1"/>
  <c r="Y1032" i="6"/>
  <c r="AA1032" i="6" s="1"/>
  <c r="Y1028" i="6"/>
  <c r="AA1028" i="6" s="1"/>
  <c r="Y1024" i="6"/>
  <c r="AA1024" i="6" s="1"/>
  <c r="Y1020" i="6"/>
  <c r="AA1020" i="6" s="1"/>
  <c r="Y1016" i="6"/>
  <c r="AA1016" i="6" s="1"/>
  <c r="Y1012" i="6"/>
  <c r="AA1012" i="6" s="1"/>
  <c r="Y1008" i="6"/>
  <c r="AA1008" i="6" s="1"/>
  <c r="Y1004" i="6"/>
  <c r="AA1004" i="6" s="1"/>
  <c r="Y1000" i="6"/>
  <c r="AA1000" i="6" s="1"/>
  <c r="Y996" i="6"/>
  <c r="AA996" i="6" s="1"/>
  <c r="Y992" i="6"/>
  <c r="AA992" i="6" s="1"/>
  <c r="Y988" i="6"/>
  <c r="AA988" i="6" s="1"/>
  <c r="Y984" i="6"/>
  <c r="AA984" i="6" s="1"/>
  <c r="Y980" i="6"/>
  <c r="AA980" i="6" s="1"/>
  <c r="Y976" i="6"/>
  <c r="AA976" i="6" s="1"/>
  <c r="Y972" i="6"/>
  <c r="AA972" i="6" s="1"/>
  <c r="Y968" i="6"/>
  <c r="AA968" i="6" s="1"/>
  <c r="Y964" i="6"/>
  <c r="AA964" i="6" s="1"/>
  <c r="Y960" i="6"/>
  <c r="AA960" i="6" s="1"/>
  <c r="Y956" i="6"/>
  <c r="AA956" i="6" s="1"/>
  <c r="Y952" i="6"/>
  <c r="AA952" i="6" s="1"/>
  <c r="Y948" i="6"/>
  <c r="AA948" i="6" s="1"/>
  <c r="Y944" i="6"/>
  <c r="AA944" i="6" s="1"/>
  <c r="Y940" i="6"/>
  <c r="AA940" i="6" s="1"/>
  <c r="Y936" i="6"/>
  <c r="AA936" i="6" s="1"/>
  <c r="Y932" i="6"/>
  <c r="AA932" i="6" s="1"/>
  <c r="Y928" i="6"/>
  <c r="AA928" i="6" s="1"/>
  <c r="Y924" i="6"/>
  <c r="AA924" i="6" s="1"/>
  <c r="Y920" i="6"/>
  <c r="AA920" i="6" s="1"/>
  <c r="Y916" i="6"/>
  <c r="AA916" i="6" s="1"/>
  <c r="Y912" i="6"/>
  <c r="AA912" i="6" s="1"/>
  <c r="Y908" i="6"/>
  <c r="AA908" i="6" s="1"/>
  <c r="Y904" i="6"/>
  <c r="AA904" i="6" s="1"/>
  <c r="Y900" i="6"/>
  <c r="AA900" i="6" s="1"/>
  <c r="Y896" i="6"/>
  <c r="AA896" i="6" s="1"/>
  <c r="Y892" i="6"/>
  <c r="AA892" i="6" s="1"/>
  <c r="Y888" i="6"/>
  <c r="AA888" i="6" s="1"/>
  <c r="Y884" i="6"/>
  <c r="AA884" i="6" s="1"/>
  <c r="AB884" i="6" s="1"/>
  <c r="Y880" i="6"/>
  <c r="AA880" i="6" s="1"/>
  <c r="Y876" i="6"/>
  <c r="AA876" i="6" s="1"/>
  <c r="Y872" i="6"/>
  <c r="AA872" i="6" s="1"/>
  <c r="Y868" i="6"/>
  <c r="AA868" i="6" s="1"/>
  <c r="Y864" i="6"/>
  <c r="AA864" i="6" s="1"/>
  <c r="Y860" i="6"/>
  <c r="AA860" i="6" s="1"/>
  <c r="Y856" i="6"/>
  <c r="AA856" i="6" s="1"/>
  <c r="Y852" i="6"/>
  <c r="AA852" i="6" s="1"/>
  <c r="Y848" i="6"/>
  <c r="AA848" i="6" s="1"/>
  <c r="Y844" i="6"/>
  <c r="AA844" i="6" s="1"/>
  <c r="Y840" i="6"/>
  <c r="AA840" i="6" s="1"/>
  <c r="Y836" i="6"/>
  <c r="AA836" i="6" s="1"/>
  <c r="Y832" i="6"/>
  <c r="AA832" i="6" s="1"/>
  <c r="Y828" i="6"/>
  <c r="AA828" i="6" s="1"/>
  <c r="Y824" i="6"/>
  <c r="AA824" i="6" s="1"/>
  <c r="Y820" i="6"/>
  <c r="AA820" i="6" s="1"/>
  <c r="Y816" i="6"/>
  <c r="AA816" i="6" s="1"/>
  <c r="Y812" i="6"/>
  <c r="AA812" i="6" s="1"/>
  <c r="Y808" i="6"/>
  <c r="AA808" i="6" s="1"/>
  <c r="Y804" i="6"/>
  <c r="AA804" i="6" s="1"/>
  <c r="Y800" i="6"/>
  <c r="AA800" i="6" s="1"/>
  <c r="Y796" i="6"/>
  <c r="AA796" i="6" s="1"/>
  <c r="Y792" i="6"/>
  <c r="AA792" i="6" s="1"/>
  <c r="AB792" i="6" s="1"/>
  <c r="Y788" i="6"/>
  <c r="AA788" i="6" s="1"/>
  <c r="Y784" i="6"/>
  <c r="AA784" i="6" s="1"/>
  <c r="Y780" i="6"/>
  <c r="AA780" i="6" s="1"/>
  <c r="Y776" i="6"/>
  <c r="AA776" i="6" s="1"/>
  <c r="Y772" i="6"/>
  <c r="AA772" i="6" s="1"/>
  <c r="Y768" i="6"/>
  <c r="AA768" i="6" s="1"/>
  <c r="Y764" i="6"/>
  <c r="AA764" i="6" s="1"/>
  <c r="Y760" i="6"/>
  <c r="AA760" i="6" s="1"/>
  <c r="Y756" i="6"/>
  <c r="AA756" i="6" s="1"/>
  <c r="Y752" i="6"/>
  <c r="AA752" i="6" s="1"/>
  <c r="Y748" i="6"/>
  <c r="AA748" i="6" s="1"/>
  <c r="Y744" i="6"/>
  <c r="AA744" i="6" s="1"/>
  <c r="Y740" i="6"/>
  <c r="AA740" i="6" s="1"/>
  <c r="Y736" i="6"/>
  <c r="AA736" i="6" s="1"/>
  <c r="Y732" i="6"/>
  <c r="AA732" i="6" s="1"/>
  <c r="Y728" i="6"/>
  <c r="AA728" i="6" s="1"/>
  <c r="Y724" i="6"/>
  <c r="AA724" i="6" s="1"/>
  <c r="Y720" i="6"/>
  <c r="AA720" i="6" s="1"/>
  <c r="Y716" i="6"/>
  <c r="AA716" i="6" s="1"/>
  <c r="Y712" i="6"/>
  <c r="AA712" i="6" s="1"/>
  <c r="Y708" i="6"/>
  <c r="AA708" i="6" s="1"/>
  <c r="Y704" i="6"/>
  <c r="AA704" i="6" s="1"/>
  <c r="Y700" i="6"/>
  <c r="AA700" i="6" s="1"/>
  <c r="Y696" i="6"/>
  <c r="AA696" i="6" s="1"/>
  <c r="Y692" i="6"/>
  <c r="AA692" i="6" s="1"/>
  <c r="Y688" i="6"/>
  <c r="AA688" i="6" s="1"/>
  <c r="Y684" i="6"/>
  <c r="AA684" i="6" s="1"/>
  <c r="Y680" i="6"/>
  <c r="AA680" i="6" s="1"/>
  <c r="Y676" i="6"/>
  <c r="AA676" i="6" s="1"/>
  <c r="Y672" i="6"/>
  <c r="AA672" i="6" s="1"/>
  <c r="Y668" i="6"/>
  <c r="AA668" i="6" s="1"/>
  <c r="Y664" i="6"/>
  <c r="AA664" i="6" s="1"/>
  <c r="Y660" i="6"/>
  <c r="AA660" i="6" s="1"/>
  <c r="Y656" i="6"/>
  <c r="AA656" i="6" s="1"/>
  <c r="Y652" i="6"/>
  <c r="AA652" i="6" s="1"/>
  <c r="Y648" i="6"/>
  <c r="AA648" i="6" s="1"/>
  <c r="Y644" i="6"/>
  <c r="AA644" i="6" s="1"/>
  <c r="Y640" i="6"/>
  <c r="AA640" i="6" s="1"/>
  <c r="Y636" i="6"/>
  <c r="AA636" i="6" s="1"/>
  <c r="Y632" i="6"/>
  <c r="AA632" i="6" s="1"/>
  <c r="Y628" i="6"/>
  <c r="AA628" i="6" s="1"/>
  <c r="Y624" i="6"/>
  <c r="AA624" i="6" s="1"/>
  <c r="Y620" i="6"/>
  <c r="AA620" i="6" s="1"/>
  <c r="Y616" i="6"/>
  <c r="AA616" i="6" s="1"/>
  <c r="Y612" i="6"/>
  <c r="AA612" i="6" s="1"/>
  <c r="Y608" i="6"/>
  <c r="AA608" i="6" s="1"/>
  <c r="Y604" i="6"/>
  <c r="AA604" i="6" s="1"/>
  <c r="Y600" i="6"/>
  <c r="AA600" i="6" s="1"/>
  <c r="Y596" i="6"/>
  <c r="AA596" i="6" s="1"/>
  <c r="Y592" i="6"/>
  <c r="AA592" i="6" s="1"/>
  <c r="Y588" i="6"/>
  <c r="AA588" i="6" s="1"/>
  <c r="AB588" i="6" s="1"/>
  <c r="Y584" i="6"/>
  <c r="AA584" i="6" s="1"/>
  <c r="Y580" i="6"/>
  <c r="AA580" i="6" s="1"/>
  <c r="Y576" i="6"/>
  <c r="AA576" i="6" s="1"/>
  <c r="Y572" i="6"/>
  <c r="AA572" i="6" s="1"/>
  <c r="Y568" i="6"/>
  <c r="AA568" i="6" s="1"/>
  <c r="Y564" i="6"/>
  <c r="AA564" i="6" s="1"/>
  <c r="Y560" i="6"/>
  <c r="AA560" i="6" s="1"/>
  <c r="Y459" i="6"/>
  <c r="AA459" i="6" s="1"/>
  <c r="Y455" i="6"/>
  <c r="AA455" i="6" s="1"/>
  <c r="AB455" i="6" s="1"/>
  <c r="Y451" i="6"/>
  <c r="AA451" i="6" s="1"/>
  <c r="Y447" i="6"/>
  <c r="AA447" i="6" s="1"/>
  <c r="Y443" i="6"/>
  <c r="AA443" i="6" s="1"/>
  <c r="Y439" i="6"/>
  <c r="AA439" i="6" s="1"/>
  <c r="Y435" i="6"/>
  <c r="AA435" i="6" s="1"/>
  <c r="Y431" i="6"/>
  <c r="AA431" i="6" s="1"/>
  <c r="Y427" i="6"/>
  <c r="AA427" i="6" s="1"/>
  <c r="Y423" i="6"/>
  <c r="AA423" i="6" s="1"/>
  <c r="Y419" i="6"/>
  <c r="AA419" i="6" s="1"/>
  <c r="Y415" i="6"/>
  <c r="AA415" i="6" s="1"/>
  <c r="Y411" i="6"/>
  <c r="AA411" i="6" s="1"/>
  <c r="Y407" i="6"/>
  <c r="AA407" i="6" s="1"/>
  <c r="Y403" i="6"/>
  <c r="AA403" i="6" s="1"/>
  <c r="Y399" i="6"/>
  <c r="AA399" i="6" s="1"/>
  <c r="Y395" i="6"/>
  <c r="AA395" i="6" s="1"/>
  <c r="Y391" i="6"/>
  <c r="AA391" i="6" s="1"/>
  <c r="Y387" i="6"/>
  <c r="AA387" i="6" s="1"/>
  <c r="AB387" i="6" s="1"/>
  <c r="Y383" i="6"/>
  <c r="AA383" i="6" s="1"/>
  <c r="Y379" i="6"/>
  <c r="AA379" i="6" s="1"/>
  <c r="Y375" i="6"/>
  <c r="AA375" i="6" s="1"/>
  <c r="Y371" i="6"/>
  <c r="AA371" i="6" s="1"/>
  <c r="Y367" i="6"/>
  <c r="AA367" i="6" s="1"/>
  <c r="Y363" i="6"/>
  <c r="AA363" i="6" s="1"/>
  <c r="Y359" i="6"/>
  <c r="AA359" i="6" s="1"/>
  <c r="Y355" i="6"/>
  <c r="AA355" i="6" s="1"/>
  <c r="Y351" i="6"/>
  <c r="AA351" i="6" s="1"/>
  <c r="Y347" i="6"/>
  <c r="AA347" i="6" s="1"/>
  <c r="Y343" i="6"/>
  <c r="AA343" i="6" s="1"/>
  <c r="Y339" i="6"/>
  <c r="AA339" i="6" s="1"/>
  <c r="Y335" i="6"/>
  <c r="AA335" i="6" s="1"/>
  <c r="Y331" i="6"/>
  <c r="AA331" i="6" s="1"/>
  <c r="Y327" i="6"/>
  <c r="AA327" i="6" s="1"/>
  <c r="Y323" i="6"/>
  <c r="AA323" i="6" s="1"/>
  <c r="Y319" i="6"/>
  <c r="AA319" i="6" s="1"/>
  <c r="Y315" i="6"/>
  <c r="AA315" i="6" s="1"/>
  <c r="Y311" i="6"/>
  <c r="AA311" i="6" s="1"/>
  <c r="Y307" i="6"/>
  <c r="AA307" i="6" s="1"/>
  <c r="Y303" i="6"/>
  <c r="AA303" i="6" s="1"/>
  <c r="Y299" i="6"/>
  <c r="AA299" i="6" s="1"/>
  <c r="Y295" i="6"/>
  <c r="AA295" i="6" s="1"/>
  <c r="Y291" i="6"/>
  <c r="AA291" i="6" s="1"/>
  <c r="Y287" i="6"/>
  <c r="AA287" i="6" s="1"/>
  <c r="Y283" i="6"/>
  <c r="AA283" i="6" s="1"/>
  <c r="Y279" i="6"/>
  <c r="AA279" i="6" s="1"/>
  <c r="Y275" i="6"/>
  <c r="AA275" i="6" s="1"/>
  <c r="Y271" i="6"/>
  <c r="AA271" i="6" s="1"/>
  <c r="Y267" i="6"/>
  <c r="AA267" i="6" s="1"/>
  <c r="Y263" i="6"/>
  <c r="AA263" i="6" s="1"/>
  <c r="Y259" i="6"/>
  <c r="AA259" i="6" s="1"/>
  <c r="Y255" i="6"/>
  <c r="AA255" i="6" s="1"/>
  <c r="AB255" i="6" s="1"/>
  <c r="Y251" i="6"/>
  <c r="AA251" i="6" s="1"/>
  <c r="Y247" i="6"/>
  <c r="AA247" i="6" s="1"/>
  <c r="Y243" i="6"/>
  <c r="AA243" i="6" s="1"/>
  <c r="Y239" i="6"/>
  <c r="AA239" i="6" s="1"/>
  <c r="Y235" i="6"/>
  <c r="AA235" i="6" s="1"/>
  <c r="Y231" i="6"/>
  <c r="AA231" i="6" s="1"/>
  <c r="Y227" i="6"/>
  <c r="AA227" i="6" s="1"/>
  <c r="Y223" i="6"/>
  <c r="AA223" i="6" s="1"/>
  <c r="Y219" i="6"/>
  <c r="AA219" i="6" s="1"/>
  <c r="Y215" i="6"/>
  <c r="AA215" i="6" s="1"/>
  <c r="Y211" i="6"/>
  <c r="AA211" i="6" s="1"/>
  <c r="Y207" i="6"/>
  <c r="AA207" i="6" s="1"/>
  <c r="Y203" i="6"/>
  <c r="AA203" i="6" s="1"/>
  <c r="Y199" i="6"/>
  <c r="AA199" i="6" s="1"/>
  <c r="Y195" i="6"/>
  <c r="AA195" i="6" s="1"/>
  <c r="Y191" i="6"/>
  <c r="AA191" i="6" s="1"/>
  <c r="Y187" i="6"/>
  <c r="AA187" i="6" s="1"/>
  <c r="Y183" i="6"/>
  <c r="AA183" i="6" s="1"/>
  <c r="Y179" i="6"/>
  <c r="AA179" i="6" s="1"/>
  <c r="Y175" i="6"/>
  <c r="AA175" i="6" s="1"/>
  <c r="Y171" i="6"/>
  <c r="AA171" i="6" s="1"/>
  <c r="Y167" i="6"/>
  <c r="AA167" i="6" s="1"/>
  <c r="Y163" i="6"/>
  <c r="AA163" i="6" s="1"/>
  <c r="Y159" i="6"/>
  <c r="AA159" i="6" s="1"/>
  <c r="Y155" i="6"/>
  <c r="AA155" i="6" s="1"/>
  <c r="Y151" i="6"/>
  <c r="AA151" i="6" s="1"/>
  <c r="Y147" i="6"/>
  <c r="AA147" i="6" s="1"/>
  <c r="Y143" i="6"/>
  <c r="AA143" i="6" s="1"/>
  <c r="Y139" i="6"/>
  <c r="AA139" i="6" s="1"/>
  <c r="Y135" i="6"/>
  <c r="AA135" i="6" s="1"/>
  <c r="Y131" i="6"/>
  <c r="AA131" i="6" s="1"/>
  <c r="Y127" i="6"/>
  <c r="AA127" i="6" s="1"/>
  <c r="Y123" i="6"/>
  <c r="AA123" i="6" s="1"/>
  <c r="Y119" i="6"/>
  <c r="AA119" i="6" s="1"/>
  <c r="Y115" i="6"/>
  <c r="AA115" i="6" s="1"/>
  <c r="Y111" i="6"/>
  <c r="AA111" i="6" s="1"/>
  <c r="Y107" i="6"/>
  <c r="AA107" i="6" s="1"/>
  <c r="Y103" i="6"/>
  <c r="AA103" i="6" s="1"/>
  <c r="Y99" i="6"/>
  <c r="AA99" i="6" s="1"/>
  <c r="Y95" i="6"/>
  <c r="AA95" i="6" s="1"/>
  <c r="Y91" i="6"/>
  <c r="AA91" i="6" s="1"/>
  <c r="Y87" i="6"/>
  <c r="AA87" i="6" s="1"/>
  <c r="Y83" i="6"/>
  <c r="AA83" i="6" s="1"/>
  <c r="Y79" i="6"/>
  <c r="AA79" i="6" s="1"/>
  <c r="Y75" i="6"/>
  <c r="AA75" i="6" s="1"/>
  <c r="Y71" i="6"/>
  <c r="AA71" i="6" s="1"/>
  <c r="Y67" i="6"/>
  <c r="AA67" i="6" s="1"/>
  <c r="Y63" i="6"/>
  <c r="AA63" i="6" s="1"/>
  <c r="Y59" i="6"/>
  <c r="AA59" i="6" s="1"/>
  <c r="Y55" i="6"/>
  <c r="AA55" i="6" s="1"/>
  <c r="Y51" i="6"/>
  <c r="AA51" i="6" s="1"/>
  <c r="Y47" i="6"/>
  <c r="AA47" i="6" s="1"/>
  <c r="Y43" i="6"/>
  <c r="AA43" i="6" s="1"/>
  <c r="Y39" i="6"/>
  <c r="AA39" i="6" s="1"/>
  <c r="Y35" i="6"/>
  <c r="AA35" i="6" s="1"/>
  <c r="Y31" i="6"/>
  <c r="AA31" i="6" s="1"/>
  <c r="Y27" i="6"/>
  <c r="AA27" i="6" s="1"/>
  <c r="Y23" i="6"/>
  <c r="AA23" i="6" s="1"/>
  <c r="Y19" i="6"/>
  <c r="AA19" i="6" s="1"/>
  <c r="Y15" i="6"/>
  <c r="AA15" i="6" s="1"/>
  <c r="Y11" i="6"/>
  <c r="AA11" i="6" s="1"/>
  <c r="Y7" i="6"/>
  <c r="AA7" i="6" s="1"/>
  <c r="Y3" i="6"/>
  <c r="AA3" i="6" s="1"/>
  <c r="Y556" i="6"/>
  <c r="AA556" i="6" s="1"/>
  <c r="Y552" i="6"/>
  <c r="AA552" i="6" s="1"/>
  <c r="Y548" i="6"/>
  <c r="AA548" i="6" s="1"/>
  <c r="Y544" i="6"/>
  <c r="AA544" i="6" s="1"/>
  <c r="Y540" i="6"/>
  <c r="AA540" i="6" s="1"/>
  <c r="Y536" i="6"/>
  <c r="AA536" i="6" s="1"/>
  <c r="Y532" i="6"/>
  <c r="AA532" i="6" s="1"/>
  <c r="Y528" i="6"/>
  <c r="AA528" i="6" s="1"/>
  <c r="Y524" i="6"/>
  <c r="AA524" i="6" s="1"/>
  <c r="Y520" i="6"/>
  <c r="AA520" i="6" s="1"/>
  <c r="Y516" i="6"/>
  <c r="AA516" i="6" s="1"/>
  <c r="Y512" i="6"/>
  <c r="AA512" i="6" s="1"/>
  <c r="Y508" i="6"/>
  <c r="AA508" i="6" s="1"/>
  <c r="Y504" i="6"/>
  <c r="AA504" i="6" s="1"/>
  <c r="Y500" i="6"/>
  <c r="AA500" i="6" s="1"/>
  <c r="Y496" i="6"/>
  <c r="AA496" i="6" s="1"/>
  <c r="Y492" i="6"/>
  <c r="AA492" i="6" s="1"/>
  <c r="Y488" i="6"/>
  <c r="AA488" i="6" s="1"/>
  <c r="Y484" i="6"/>
  <c r="AA484" i="6" s="1"/>
  <c r="Y480" i="6"/>
  <c r="AA480" i="6" s="1"/>
  <c r="Y476" i="6"/>
  <c r="AA476" i="6" s="1"/>
  <c r="Y472" i="6"/>
  <c r="AA472" i="6" s="1"/>
  <c r="Y468" i="6"/>
  <c r="AA468" i="6" s="1"/>
  <c r="Y464" i="6"/>
  <c r="AA464" i="6" s="1"/>
  <c r="Y460" i="6"/>
  <c r="AA460" i="6" s="1"/>
  <c r="Y456" i="6"/>
  <c r="AA456" i="6" s="1"/>
  <c r="Y452" i="6"/>
  <c r="AA452" i="6" s="1"/>
  <c r="Y448" i="6"/>
  <c r="AA448" i="6" s="1"/>
  <c r="Y444" i="6"/>
  <c r="AA444" i="6" s="1"/>
  <c r="Y440" i="6"/>
  <c r="AA440" i="6" s="1"/>
  <c r="Y436" i="6"/>
  <c r="AA436" i="6" s="1"/>
  <c r="Y432" i="6"/>
  <c r="AA432" i="6" s="1"/>
  <c r="Y428" i="6"/>
  <c r="AA428" i="6" s="1"/>
  <c r="Y424" i="6"/>
  <c r="AA424" i="6" s="1"/>
  <c r="Y420" i="6"/>
  <c r="AA420" i="6" s="1"/>
  <c r="Y416" i="6"/>
  <c r="AA416" i="6" s="1"/>
  <c r="Y412" i="6"/>
  <c r="AA412" i="6" s="1"/>
  <c r="Y408" i="6"/>
  <c r="AA408" i="6" s="1"/>
  <c r="Y404" i="6"/>
  <c r="AA404" i="6" s="1"/>
  <c r="Y400" i="6"/>
  <c r="AA400" i="6" s="1"/>
  <c r="Y396" i="6"/>
  <c r="AA396" i="6" s="1"/>
  <c r="Y392" i="6"/>
  <c r="AA392" i="6" s="1"/>
  <c r="Y388" i="6"/>
  <c r="AA388" i="6" s="1"/>
  <c r="Y384" i="6"/>
  <c r="AA384" i="6" s="1"/>
  <c r="Y380" i="6"/>
  <c r="AA380" i="6" s="1"/>
  <c r="Y376" i="6"/>
  <c r="AA376" i="6" s="1"/>
  <c r="Y372" i="6"/>
  <c r="AA372" i="6" s="1"/>
  <c r="Y368" i="6"/>
  <c r="AA368" i="6" s="1"/>
  <c r="Y364" i="6"/>
  <c r="AA364" i="6" s="1"/>
  <c r="Y360" i="6"/>
  <c r="AA360" i="6" s="1"/>
  <c r="Y356" i="6"/>
  <c r="AA356" i="6" s="1"/>
  <c r="Y352" i="6"/>
  <c r="AA352" i="6" s="1"/>
  <c r="Y348" i="6"/>
  <c r="AA348" i="6" s="1"/>
  <c r="Y344" i="6"/>
  <c r="AA344" i="6" s="1"/>
  <c r="Y340" i="6"/>
  <c r="AA340" i="6" s="1"/>
  <c r="Y336" i="6"/>
  <c r="AA336" i="6" s="1"/>
  <c r="Y332" i="6"/>
  <c r="AA332" i="6" s="1"/>
  <c r="Y328" i="6"/>
  <c r="AA328" i="6" s="1"/>
  <c r="Y324" i="6"/>
  <c r="AA324" i="6" s="1"/>
  <c r="Y320" i="6"/>
  <c r="AA320" i="6" s="1"/>
  <c r="Y316" i="6"/>
  <c r="AA316" i="6" s="1"/>
  <c r="Y312" i="6"/>
  <c r="AA312" i="6" s="1"/>
  <c r="Y308" i="6"/>
  <c r="AA308" i="6" s="1"/>
  <c r="Y304" i="6"/>
  <c r="AA304" i="6" s="1"/>
  <c r="Y300" i="6"/>
  <c r="AA300" i="6" s="1"/>
  <c r="Y296" i="6"/>
  <c r="AA296" i="6" s="1"/>
  <c r="Y292" i="6"/>
  <c r="AA292" i="6" s="1"/>
  <c r="Y288" i="6"/>
  <c r="AA288" i="6" s="1"/>
  <c r="Y284" i="6"/>
  <c r="AA284" i="6" s="1"/>
  <c r="Y280" i="6"/>
  <c r="AA280" i="6" s="1"/>
  <c r="Y276" i="6"/>
  <c r="AA276" i="6" s="1"/>
  <c r="Y272" i="6"/>
  <c r="AA272" i="6" s="1"/>
  <c r="Y268" i="6"/>
  <c r="AA268" i="6" s="1"/>
  <c r="Y264" i="6"/>
  <c r="AA264" i="6" s="1"/>
  <c r="Y260" i="6"/>
  <c r="AA260" i="6" s="1"/>
  <c r="Y256" i="6"/>
  <c r="AA256" i="6" s="1"/>
  <c r="Y252" i="6"/>
  <c r="AA252" i="6" s="1"/>
  <c r="Y248" i="6"/>
  <c r="AA248" i="6" s="1"/>
  <c r="Y244" i="6"/>
  <c r="AA244" i="6" s="1"/>
  <c r="Y240" i="6"/>
  <c r="AA240" i="6" s="1"/>
  <c r="Y236" i="6"/>
  <c r="AA236" i="6" s="1"/>
  <c r="Y232" i="6"/>
  <c r="AA232" i="6" s="1"/>
  <c r="Y228" i="6"/>
  <c r="AA228" i="6" s="1"/>
  <c r="Y224" i="6"/>
  <c r="AA224" i="6" s="1"/>
  <c r="Y220" i="6"/>
  <c r="AA220" i="6" s="1"/>
  <c r="Y216" i="6"/>
  <c r="AA216" i="6" s="1"/>
  <c r="Y212" i="6"/>
  <c r="AA212" i="6" s="1"/>
  <c r="Y208" i="6"/>
  <c r="AA208" i="6" s="1"/>
  <c r="AB208" i="6" s="1"/>
  <c r="Y204" i="6"/>
  <c r="AA204" i="6" s="1"/>
  <c r="Y200" i="6"/>
  <c r="AA200" i="6" s="1"/>
  <c r="Y196" i="6"/>
  <c r="AA196" i="6" s="1"/>
  <c r="Y192" i="6"/>
  <c r="AA192" i="6" s="1"/>
  <c r="Y188" i="6"/>
  <c r="AA188" i="6" s="1"/>
  <c r="Y184" i="6"/>
  <c r="AA184" i="6" s="1"/>
  <c r="Y180" i="6"/>
  <c r="AA180" i="6" s="1"/>
  <c r="Y176" i="6"/>
  <c r="AA176" i="6" s="1"/>
  <c r="Y172" i="6"/>
  <c r="AA172" i="6" s="1"/>
  <c r="Y168" i="6"/>
  <c r="AA168" i="6" s="1"/>
  <c r="Y164" i="6"/>
  <c r="AA164" i="6" s="1"/>
  <c r="Y160" i="6"/>
  <c r="AA160" i="6" s="1"/>
  <c r="Y156" i="6"/>
  <c r="AA156" i="6" s="1"/>
  <c r="Y152" i="6"/>
  <c r="AA152" i="6" s="1"/>
  <c r="Y148" i="6"/>
  <c r="AA148" i="6" s="1"/>
  <c r="Y144" i="6"/>
  <c r="AA144" i="6" s="1"/>
  <c r="Y140" i="6"/>
  <c r="AA140" i="6" s="1"/>
  <c r="Y136" i="6"/>
  <c r="AA136" i="6" s="1"/>
  <c r="Y132" i="6"/>
  <c r="AA132" i="6" s="1"/>
  <c r="Y128" i="6"/>
  <c r="AA128" i="6" s="1"/>
  <c r="Y124" i="6"/>
  <c r="AA124" i="6" s="1"/>
  <c r="Y120" i="6"/>
  <c r="AA120" i="6" s="1"/>
  <c r="Y116" i="6"/>
  <c r="AA116" i="6" s="1"/>
  <c r="Y112" i="6"/>
  <c r="AA112" i="6" s="1"/>
  <c r="Y108" i="6"/>
  <c r="AA108" i="6" s="1"/>
  <c r="Y104" i="6"/>
  <c r="AA104" i="6" s="1"/>
  <c r="Y100" i="6"/>
  <c r="AA100" i="6" s="1"/>
  <c r="Y96" i="6"/>
  <c r="AA96" i="6" s="1"/>
  <c r="Y92" i="6"/>
  <c r="AA92" i="6" s="1"/>
  <c r="Y88" i="6"/>
  <c r="AA88" i="6" s="1"/>
  <c r="Y84" i="6"/>
  <c r="AA84" i="6" s="1"/>
  <c r="Y80" i="6"/>
  <c r="AA80" i="6" s="1"/>
  <c r="Y76" i="6"/>
  <c r="AA76" i="6" s="1"/>
  <c r="Y72" i="6"/>
  <c r="AA72" i="6" s="1"/>
  <c r="Y68" i="6"/>
  <c r="AA68" i="6" s="1"/>
  <c r="Y64" i="6"/>
  <c r="AA64" i="6" s="1"/>
  <c r="Y60" i="6"/>
  <c r="AA60" i="6" s="1"/>
  <c r="Y56" i="6"/>
  <c r="AA56" i="6" s="1"/>
  <c r="Y52" i="6"/>
  <c r="AA52" i="6" s="1"/>
  <c r="Y48" i="6"/>
  <c r="AA48" i="6" s="1"/>
  <c r="Y44" i="6"/>
  <c r="AA44" i="6" s="1"/>
  <c r="Y40" i="6"/>
  <c r="AA40" i="6" s="1"/>
  <c r="Y36" i="6"/>
  <c r="AA36" i="6" s="1"/>
  <c r="Y32" i="6"/>
  <c r="AA32" i="6" s="1"/>
  <c r="Y28" i="6"/>
  <c r="AA28" i="6" s="1"/>
  <c r="Y24" i="6"/>
  <c r="AA24" i="6" s="1"/>
  <c r="Y20" i="6"/>
  <c r="AA20" i="6" s="1"/>
  <c r="Y16" i="6"/>
  <c r="AA16" i="6" s="1"/>
  <c r="Y12" i="6"/>
  <c r="AA12" i="6" s="1"/>
  <c r="Y8" i="6"/>
  <c r="AA8" i="6" s="1"/>
  <c r="Y4" i="6"/>
  <c r="AA4" i="6" s="1"/>
  <c r="L52" i="5"/>
  <c r="K52" i="5"/>
  <c r="I57" i="5"/>
  <c r="G55" i="5"/>
  <c r="G56" i="5"/>
  <c r="G57" i="5"/>
  <c r="G54" i="5"/>
  <c r="G53" i="5"/>
  <c r="AA2" i="6" l="1"/>
  <c r="K20" i="5"/>
  <c r="G43" i="5"/>
  <c r="G42" i="5"/>
  <c r="I43" i="5"/>
  <c r="R66" i="3"/>
  <c r="M66" i="6" s="1"/>
  <c r="R121" i="3"/>
  <c r="M121" i="6" s="1"/>
  <c r="R208" i="3"/>
  <c r="M208" i="6" s="1"/>
  <c r="R255" i="3"/>
  <c r="M255" i="6" s="1"/>
  <c r="R322" i="3"/>
  <c r="M322" i="6" s="1"/>
  <c r="R387" i="3"/>
  <c r="M387" i="6" s="1"/>
  <c r="R455" i="3"/>
  <c r="M455" i="6" s="1"/>
  <c r="R518" i="3"/>
  <c r="M518" i="6" s="1"/>
  <c r="R588" i="3"/>
  <c r="M588" i="6" s="1"/>
  <c r="R638" i="3"/>
  <c r="M638" i="6" s="1"/>
  <c r="R665" i="3"/>
  <c r="M665" i="6" s="1"/>
  <c r="R739" i="3"/>
  <c r="M739" i="6" s="1"/>
  <c r="R792" i="3"/>
  <c r="M792" i="6" s="1"/>
  <c r="R884" i="3"/>
  <c r="M884" i="6" s="1"/>
  <c r="R945" i="3"/>
  <c r="M945" i="6" s="1"/>
  <c r="R1010" i="3"/>
  <c r="M1010" i="6" s="1"/>
  <c r="R1062" i="3"/>
  <c r="M1062" i="6" s="1"/>
  <c r="R1118" i="3"/>
  <c r="M1118" i="6" s="1"/>
  <c r="R1175" i="3"/>
  <c r="M1175" i="6" s="1"/>
  <c r="R1225" i="3"/>
  <c r="M1225" i="6" s="1"/>
  <c r="R1286" i="3"/>
  <c r="M1286" i="6" s="1"/>
  <c r="R1353" i="3"/>
  <c r="M1353" i="6" s="1"/>
  <c r="R1406" i="3"/>
  <c r="M1406" i="6" s="1"/>
  <c r="R2" i="3"/>
  <c r="P66" i="3"/>
  <c r="P121" i="3"/>
  <c r="P208" i="3"/>
  <c r="P255" i="3"/>
  <c r="P322" i="3"/>
  <c r="P387" i="3"/>
  <c r="P455" i="3"/>
  <c r="P518" i="3"/>
  <c r="P588" i="3"/>
  <c r="P638" i="3"/>
  <c r="P665" i="3"/>
  <c r="P739" i="3"/>
  <c r="P792" i="3"/>
  <c r="P884" i="3"/>
  <c r="P945" i="3"/>
  <c r="P1010" i="3"/>
  <c r="P1062" i="3"/>
  <c r="P1118" i="3"/>
  <c r="P1175" i="3"/>
  <c r="P1225" i="3"/>
  <c r="P1286" i="3"/>
  <c r="P1353" i="3"/>
  <c r="P1406" i="3"/>
  <c r="Q66" i="3"/>
  <c r="Q121" i="3"/>
  <c r="Q208" i="3"/>
  <c r="Q255" i="3"/>
  <c r="Q322" i="3"/>
  <c r="Q387" i="3"/>
  <c r="Q455" i="3"/>
  <c r="Q518" i="3"/>
  <c r="Q588" i="3"/>
  <c r="Q638" i="3"/>
  <c r="Q665" i="3"/>
  <c r="Q739" i="3"/>
  <c r="Q792" i="3"/>
  <c r="Q884" i="3"/>
  <c r="Q945" i="3"/>
  <c r="Q1010" i="3"/>
  <c r="Q1062" i="3"/>
  <c r="Q1118" i="3"/>
  <c r="Q1175" i="3"/>
  <c r="Q1225" i="3"/>
  <c r="Q1286" i="3"/>
  <c r="Q1353" i="3"/>
  <c r="Q1406" i="3"/>
  <c r="Q2" i="3"/>
  <c r="P2" i="3"/>
  <c r="O66" i="3"/>
  <c r="O121" i="3"/>
  <c r="O208" i="3"/>
  <c r="O255" i="3"/>
  <c r="O322" i="3"/>
  <c r="O387" i="3"/>
  <c r="O455" i="3"/>
  <c r="O518" i="3"/>
  <c r="O588" i="3"/>
  <c r="O638" i="3"/>
  <c r="O665" i="3"/>
  <c r="O739" i="3"/>
  <c r="O792" i="3"/>
  <c r="O884" i="3"/>
  <c r="O945" i="3"/>
  <c r="O1010" i="3"/>
  <c r="O1062" i="3"/>
  <c r="O1118" i="3"/>
  <c r="O1175" i="3"/>
  <c r="O1225" i="3"/>
  <c r="O1286" i="3"/>
  <c r="O1353" i="3"/>
  <c r="O1406" i="3"/>
  <c r="O2" i="3"/>
  <c r="N66" i="3"/>
  <c r="N121" i="3"/>
  <c r="N208" i="3"/>
  <c r="N255" i="3"/>
  <c r="N322" i="3"/>
  <c r="N387" i="3"/>
  <c r="N455" i="3"/>
  <c r="N518" i="3"/>
  <c r="N588" i="3"/>
  <c r="N638" i="3"/>
  <c r="N665" i="3"/>
  <c r="N739" i="3"/>
  <c r="N792" i="3"/>
  <c r="N884" i="3"/>
  <c r="N945" i="3"/>
  <c r="N1010" i="3"/>
  <c r="N1062" i="3"/>
  <c r="N1118" i="3"/>
  <c r="N1175" i="3"/>
  <c r="N1225" i="3"/>
  <c r="N1286" i="3"/>
  <c r="N1353" i="3"/>
  <c r="N1406" i="3"/>
  <c r="N2" i="3"/>
  <c r="C53" i="5"/>
  <c r="N1267" i="3" s="1"/>
  <c r="P1267" i="3" s="1"/>
  <c r="C52" i="5"/>
  <c r="N1451" i="3" s="1"/>
  <c r="P1451" i="3" s="1"/>
  <c r="C51" i="5"/>
  <c r="N1374" i="3" s="1"/>
  <c r="P1374" i="3" s="1"/>
  <c r="C50" i="5"/>
  <c r="N1366" i="3" s="1"/>
  <c r="P1366" i="3" s="1"/>
  <c r="C49" i="5"/>
  <c r="C48" i="5"/>
  <c r="C47" i="5"/>
  <c r="C46" i="5"/>
  <c r="C45" i="5"/>
  <c r="C44" i="5"/>
  <c r="N5" i="3" s="1"/>
  <c r="P5" i="3" s="1"/>
  <c r="C42" i="5"/>
  <c r="C41" i="5"/>
  <c r="C39" i="5"/>
  <c r="N1283" i="3" s="1"/>
  <c r="P1283" i="3" s="1"/>
  <c r="C35" i="5"/>
  <c r="C17" i="5" s="1"/>
  <c r="C33" i="5"/>
  <c r="C15" i="5" s="1"/>
  <c r="C32" i="5"/>
  <c r="C14" i="5" s="1"/>
  <c r="C31" i="5"/>
  <c r="C13" i="5" s="1"/>
  <c r="C30" i="5"/>
  <c r="C12" i="5" s="1"/>
  <c r="C29" i="5"/>
  <c r="C11" i="5" s="1"/>
  <c r="C28" i="5"/>
  <c r="C10" i="5" s="1"/>
  <c r="C27" i="5"/>
  <c r="C9" i="5" s="1"/>
  <c r="C26" i="5"/>
  <c r="C8" i="5" s="1"/>
  <c r="C25" i="5"/>
  <c r="C7" i="5" s="1"/>
  <c r="C23" i="5"/>
  <c r="C5" i="5" s="1"/>
  <c r="C22" i="5"/>
  <c r="C4" i="5" s="1"/>
  <c r="BW1175" i="6" l="1"/>
  <c r="BF46" i="6"/>
  <c r="BF237" i="6"/>
  <c r="BF365" i="6"/>
  <c r="BF444" i="6"/>
  <c r="BF476" i="6"/>
  <c r="BF508" i="6"/>
  <c r="BF540" i="6"/>
  <c r="BF572" i="6"/>
  <c r="BF604" i="6"/>
  <c r="BF636" i="6"/>
  <c r="BF668" i="6"/>
  <c r="BF700" i="6"/>
  <c r="BF732" i="6"/>
  <c r="BF764" i="6"/>
  <c r="BF796" i="6"/>
  <c r="BF828" i="6"/>
  <c r="BF860" i="6"/>
  <c r="BF892" i="6"/>
  <c r="BF924" i="6"/>
  <c r="BF956" i="6"/>
  <c r="BF988" i="6"/>
  <c r="BF1020" i="6"/>
  <c r="BF1031" i="6"/>
  <c r="BF1039" i="6"/>
  <c r="BF1047" i="6"/>
  <c r="BF1055" i="6"/>
  <c r="BF1063" i="6"/>
  <c r="BF1071" i="6"/>
  <c r="BF1079" i="6"/>
  <c r="BF1087" i="6"/>
  <c r="BF1095" i="6"/>
  <c r="BF1103" i="6"/>
  <c r="BF1111" i="6"/>
  <c r="BF1119" i="6"/>
  <c r="BF1127" i="6"/>
  <c r="BF1135" i="6"/>
  <c r="BF1143" i="6"/>
  <c r="BF1151" i="6"/>
  <c r="BF1159" i="6"/>
  <c r="BF1167" i="6"/>
  <c r="BF1175" i="6"/>
  <c r="BF1183" i="6"/>
  <c r="BF1191" i="6"/>
  <c r="BF269" i="6"/>
  <c r="BF452" i="6"/>
  <c r="BF516" i="6"/>
  <c r="BF580" i="6"/>
  <c r="BF644" i="6"/>
  <c r="BF708" i="6"/>
  <c r="BF772" i="6"/>
  <c r="BF836" i="6"/>
  <c r="BF900" i="6"/>
  <c r="BF964" i="6"/>
  <c r="BF1025" i="6"/>
  <c r="BF1041" i="6"/>
  <c r="BF1057" i="6"/>
  <c r="BF1073" i="6"/>
  <c r="BF1089" i="6"/>
  <c r="BF1105" i="6"/>
  <c r="BF1121" i="6"/>
  <c r="BF1137" i="6"/>
  <c r="BF1153" i="6"/>
  <c r="BF1169" i="6"/>
  <c r="BF1185" i="6"/>
  <c r="BF1197" i="6"/>
  <c r="BF1205" i="6"/>
  <c r="BF1213" i="6"/>
  <c r="BF1221" i="6"/>
  <c r="BF1229" i="6"/>
  <c r="BF1237" i="6"/>
  <c r="BF1245" i="6"/>
  <c r="BF1253" i="6"/>
  <c r="BF1261" i="6"/>
  <c r="BF1269" i="6"/>
  <c r="BF1277" i="6"/>
  <c r="BF1285" i="6"/>
  <c r="BF1293" i="6"/>
  <c r="BF1301" i="6"/>
  <c r="BF1309" i="6"/>
  <c r="BF1317" i="6"/>
  <c r="BF1325" i="6"/>
  <c r="BF1333" i="6"/>
  <c r="BF1341" i="6"/>
  <c r="BF1349" i="6"/>
  <c r="BF1357" i="6"/>
  <c r="BF1365" i="6"/>
  <c r="BF1373" i="6"/>
  <c r="BF1381" i="6"/>
  <c r="BF1389" i="6"/>
  <c r="BF1397" i="6"/>
  <c r="BF1405" i="6"/>
  <c r="BF1413" i="6"/>
  <c r="BF1421" i="6"/>
  <c r="BF1429" i="6"/>
  <c r="BF1437" i="6"/>
  <c r="BF1445" i="6"/>
  <c r="BF1453" i="6"/>
  <c r="BF1461" i="6"/>
  <c r="BF205" i="6"/>
  <c r="BF436" i="6"/>
  <c r="BF500" i="6"/>
  <c r="BF564" i="6"/>
  <c r="BF628" i="6"/>
  <c r="BF692" i="6"/>
  <c r="BF756" i="6"/>
  <c r="BF820" i="6"/>
  <c r="BF884" i="6"/>
  <c r="BF948" i="6"/>
  <c r="BF1012" i="6"/>
  <c r="BF1037" i="6"/>
  <c r="BF1053" i="6"/>
  <c r="BF1069" i="6"/>
  <c r="BF1085" i="6"/>
  <c r="BF1101" i="6"/>
  <c r="BF1117" i="6"/>
  <c r="BF1133" i="6"/>
  <c r="BF1149" i="6"/>
  <c r="BF1165" i="6"/>
  <c r="BF1181" i="6"/>
  <c r="BF1195" i="6"/>
  <c r="BF1203" i="6"/>
  <c r="BF1211" i="6"/>
  <c r="BF1219" i="6"/>
  <c r="BF1227" i="6"/>
  <c r="BF1235" i="6"/>
  <c r="BF1243" i="6"/>
  <c r="BF1251" i="6"/>
  <c r="BF1259" i="6"/>
  <c r="BF1271" i="6"/>
  <c r="BF1287" i="6"/>
  <c r="BF1303" i="6"/>
  <c r="BF1319" i="6"/>
  <c r="BF1335" i="6"/>
  <c r="BF1351" i="6"/>
  <c r="BF1367" i="6"/>
  <c r="BF1383" i="6"/>
  <c r="BF1399" i="6"/>
  <c r="BF1415" i="6"/>
  <c r="BF1431" i="6"/>
  <c r="BF1447" i="6"/>
  <c r="BF1463" i="6"/>
  <c r="BF1275" i="6"/>
  <c r="BF1291" i="6"/>
  <c r="BF1307" i="6"/>
  <c r="BF1323" i="6"/>
  <c r="BF1339" i="6"/>
  <c r="BF1355" i="6"/>
  <c r="BF1371" i="6"/>
  <c r="BF1387" i="6"/>
  <c r="BF1403" i="6"/>
  <c r="BF1419" i="6"/>
  <c r="BF1435" i="6"/>
  <c r="BF1451" i="6"/>
  <c r="BF3" i="6"/>
  <c r="BF11" i="6"/>
  <c r="BF19" i="6"/>
  <c r="BF27" i="6"/>
  <c r="BF35" i="6"/>
  <c r="BF43" i="6"/>
  <c r="BF51" i="6"/>
  <c r="BF59" i="6"/>
  <c r="BF67" i="6"/>
  <c r="BF75" i="6"/>
  <c r="BF83" i="6"/>
  <c r="BF91" i="6"/>
  <c r="BF99" i="6"/>
  <c r="BF107" i="6"/>
  <c r="BF115" i="6"/>
  <c r="BF123" i="6"/>
  <c r="BF131" i="6"/>
  <c r="BF139" i="6"/>
  <c r="BF147" i="6"/>
  <c r="BF155" i="6"/>
  <c r="BF163" i="6"/>
  <c r="BF171" i="6"/>
  <c r="BF16" i="6"/>
  <c r="BF32" i="6"/>
  <c r="BF48" i="6"/>
  <c r="BF64" i="6"/>
  <c r="BF80" i="6"/>
  <c r="BF96" i="6"/>
  <c r="BF112" i="6"/>
  <c r="BF128" i="6"/>
  <c r="BF144" i="6"/>
  <c r="BF160" i="6"/>
  <c r="BF174" i="6"/>
  <c r="BF182" i="6"/>
  <c r="BF190" i="6"/>
  <c r="BF198" i="6"/>
  <c r="BF206" i="6"/>
  <c r="BF214" i="6"/>
  <c r="BF222" i="6"/>
  <c r="BF230" i="6"/>
  <c r="BF238" i="6"/>
  <c r="BF246" i="6"/>
  <c r="BF254" i="6"/>
  <c r="BF262" i="6"/>
  <c r="BF270" i="6"/>
  <c r="BF278" i="6"/>
  <c r="BF286" i="6"/>
  <c r="BF294" i="6"/>
  <c r="BF302" i="6"/>
  <c r="BF310" i="6"/>
  <c r="BF318" i="6"/>
  <c r="BF326" i="6"/>
  <c r="BF334" i="6"/>
  <c r="BF342" i="6"/>
  <c r="BF350" i="6"/>
  <c r="BF358" i="6"/>
  <c r="BF366" i="6"/>
  <c r="BF374" i="6"/>
  <c r="BF382" i="6"/>
  <c r="BF390" i="6"/>
  <c r="BF398" i="6"/>
  <c r="BF406" i="6"/>
  <c r="BF414" i="6"/>
  <c r="BF422" i="6"/>
  <c r="BF18" i="6"/>
  <c r="BF50" i="6"/>
  <c r="BF82" i="6"/>
  <c r="BF114" i="6"/>
  <c r="BF146" i="6"/>
  <c r="BF175" i="6"/>
  <c r="BF191" i="6"/>
  <c r="BF207" i="6"/>
  <c r="BF223" i="6"/>
  <c r="BF239" i="6"/>
  <c r="BF255" i="6"/>
  <c r="BF271" i="6"/>
  <c r="BF287" i="6"/>
  <c r="BF303" i="6"/>
  <c r="BF319" i="6"/>
  <c r="BF335" i="6"/>
  <c r="BF351" i="6"/>
  <c r="BF367" i="6"/>
  <c r="BF383" i="6"/>
  <c r="BF399" i="6"/>
  <c r="BF415" i="6"/>
  <c r="BF6" i="6"/>
  <c r="BF70" i="6"/>
  <c r="BF134" i="6"/>
  <c r="BF185" i="6"/>
  <c r="BF217" i="6"/>
  <c r="BF249" i="6"/>
  <c r="BF281" i="6"/>
  <c r="BF313" i="6"/>
  <c r="BF345" i="6"/>
  <c r="BF377" i="6"/>
  <c r="BF409" i="6"/>
  <c r="BF431" i="6"/>
  <c r="BF439" i="6"/>
  <c r="BF447" i="6"/>
  <c r="BF455" i="6"/>
  <c r="BF463" i="6"/>
  <c r="BF471" i="6"/>
  <c r="BF479" i="6"/>
  <c r="BF487" i="6"/>
  <c r="BF495" i="6"/>
  <c r="BF503" i="6"/>
  <c r="BF511" i="6"/>
  <c r="BF519" i="6"/>
  <c r="BF527" i="6"/>
  <c r="BF535" i="6"/>
  <c r="BF543" i="6"/>
  <c r="BF551" i="6"/>
  <c r="BF559" i="6"/>
  <c r="BF567" i="6"/>
  <c r="BF575" i="6"/>
  <c r="BF583" i="6"/>
  <c r="BF591" i="6"/>
  <c r="BF599" i="6"/>
  <c r="BF607" i="6"/>
  <c r="BF615" i="6"/>
  <c r="BF623" i="6"/>
  <c r="BF631" i="6"/>
  <c r="BF639" i="6"/>
  <c r="BF647" i="6"/>
  <c r="BF655" i="6"/>
  <c r="BF663" i="6"/>
  <c r="BF671" i="6"/>
  <c r="BF679" i="6"/>
  <c r="BF687" i="6"/>
  <c r="BF695" i="6"/>
  <c r="BF703" i="6"/>
  <c r="BF711" i="6"/>
  <c r="BF719" i="6"/>
  <c r="BF727" i="6"/>
  <c r="BF735" i="6"/>
  <c r="BF743" i="6"/>
  <c r="BF751" i="6"/>
  <c r="BF759" i="6"/>
  <c r="BF767" i="6"/>
  <c r="BF775" i="6"/>
  <c r="BF783" i="6"/>
  <c r="BF791" i="6"/>
  <c r="BF799" i="6"/>
  <c r="BF807" i="6"/>
  <c r="BF815" i="6"/>
  <c r="BF823" i="6"/>
  <c r="BF831" i="6"/>
  <c r="BF839" i="6"/>
  <c r="BF847" i="6"/>
  <c r="BF855" i="6"/>
  <c r="BF863" i="6"/>
  <c r="BF871" i="6"/>
  <c r="BF879" i="6"/>
  <c r="BF887" i="6"/>
  <c r="BF895" i="6"/>
  <c r="BF903" i="6"/>
  <c r="BF911" i="6"/>
  <c r="BF919" i="6"/>
  <c r="BF927" i="6"/>
  <c r="BF935" i="6"/>
  <c r="BF943" i="6"/>
  <c r="BF951" i="6"/>
  <c r="BF959" i="6"/>
  <c r="BF967" i="6"/>
  <c r="BF975" i="6"/>
  <c r="BF983" i="6"/>
  <c r="BF991" i="6"/>
  <c r="BF999" i="6"/>
  <c r="BF1007" i="6"/>
  <c r="BF1015" i="6"/>
  <c r="BF1023" i="6"/>
  <c r="BF13" i="6"/>
  <c r="BF29" i="6"/>
  <c r="BF45" i="6"/>
  <c r="BF61" i="6"/>
  <c r="BF77" i="6"/>
  <c r="BF93" i="6"/>
  <c r="BF109" i="6"/>
  <c r="BF125" i="6"/>
  <c r="BF141" i="6"/>
  <c r="BF157" i="6"/>
  <c r="BF4" i="6"/>
  <c r="BF36" i="6"/>
  <c r="BF68" i="6"/>
  <c r="BF100" i="6"/>
  <c r="BF132" i="6"/>
  <c r="BF164" i="6"/>
  <c r="BF184" i="6"/>
  <c r="BF200" i="6"/>
  <c r="BF216" i="6"/>
  <c r="BF232" i="6"/>
  <c r="BF248" i="6"/>
  <c r="BF264" i="6"/>
  <c r="BF280" i="6"/>
  <c r="BF296" i="6"/>
  <c r="BF312" i="6"/>
  <c r="BF328" i="6"/>
  <c r="BF344" i="6"/>
  <c r="BF360" i="6"/>
  <c r="BF376" i="6"/>
  <c r="BF392" i="6"/>
  <c r="BF408" i="6"/>
  <c r="BF424" i="6"/>
  <c r="BF58" i="6"/>
  <c r="BF122" i="6"/>
  <c r="BF179" i="6"/>
  <c r="BF211" i="6"/>
  <c r="BF243" i="6"/>
  <c r="BF275" i="6"/>
  <c r="BF307" i="6"/>
  <c r="BF339" i="6"/>
  <c r="BF371" i="6"/>
  <c r="BF403" i="6"/>
  <c r="BF22" i="6"/>
  <c r="BF150" i="6"/>
  <c r="BF225" i="6"/>
  <c r="BF289" i="6"/>
  <c r="BF353" i="6"/>
  <c r="BF417" i="6"/>
  <c r="BF441" i="6"/>
  <c r="BF457" i="6"/>
  <c r="BF473" i="6"/>
  <c r="BF489" i="6"/>
  <c r="BF505" i="6"/>
  <c r="BF521" i="6"/>
  <c r="BF537" i="6"/>
  <c r="BF553" i="6"/>
  <c r="BF569" i="6"/>
  <c r="BF585" i="6"/>
  <c r="BF601" i="6"/>
  <c r="BF617" i="6"/>
  <c r="BF633" i="6"/>
  <c r="BF649" i="6"/>
  <c r="BF665" i="6"/>
  <c r="BF681" i="6"/>
  <c r="BF697" i="6"/>
  <c r="BF713" i="6"/>
  <c r="BF729" i="6"/>
  <c r="BF745" i="6"/>
  <c r="BF761" i="6"/>
  <c r="BF777" i="6"/>
  <c r="BF793" i="6"/>
  <c r="BF809" i="6"/>
  <c r="BF825" i="6"/>
  <c r="BF841" i="6"/>
  <c r="BF857" i="6"/>
  <c r="BF873" i="6"/>
  <c r="BF889" i="6"/>
  <c r="BF905" i="6"/>
  <c r="BF921" i="6"/>
  <c r="BF937" i="6"/>
  <c r="BF953" i="6"/>
  <c r="BF969" i="6"/>
  <c r="BF985" i="6"/>
  <c r="BF1001" i="6"/>
  <c r="BF1017" i="6"/>
  <c r="BF94" i="6"/>
  <c r="BF197" i="6"/>
  <c r="BF261" i="6"/>
  <c r="BF325" i="6"/>
  <c r="BF389" i="6"/>
  <c r="BF434" i="6"/>
  <c r="BF450" i="6"/>
  <c r="BF466" i="6"/>
  <c r="BF482" i="6"/>
  <c r="BF498" i="6"/>
  <c r="BF514" i="6"/>
  <c r="BF530" i="6"/>
  <c r="BF546" i="6"/>
  <c r="BF562" i="6"/>
  <c r="BF578" i="6"/>
  <c r="BF594" i="6"/>
  <c r="BF610" i="6"/>
  <c r="BF626" i="6"/>
  <c r="BF642" i="6"/>
  <c r="BF658" i="6"/>
  <c r="BF674" i="6"/>
  <c r="BF690" i="6"/>
  <c r="BF706" i="6"/>
  <c r="BF722" i="6"/>
  <c r="BF738" i="6"/>
  <c r="BF754" i="6"/>
  <c r="BF770" i="6"/>
  <c r="BF786" i="6"/>
  <c r="BF802" i="6"/>
  <c r="BF818" i="6"/>
  <c r="BF834" i="6"/>
  <c r="BF850" i="6"/>
  <c r="BF866" i="6"/>
  <c r="BF882" i="6"/>
  <c r="BF898" i="6"/>
  <c r="BF914" i="6"/>
  <c r="BF930" i="6"/>
  <c r="BF946" i="6"/>
  <c r="BF962" i="6"/>
  <c r="BF978" i="6"/>
  <c r="BF994" i="6"/>
  <c r="BF1010" i="6"/>
  <c r="BF1462" i="6"/>
  <c r="BF1454" i="6"/>
  <c r="BF1446" i="6"/>
  <c r="BF1438" i="6"/>
  <c r="BF1430" i="6"/>
  <c r="BF1422" i="6"/>
  <c r="BF1414" i="6"/>
  <c r="BF1406" i="6"/>
  <c r="BF1398" i="6"/>
  <c r="BF1390" i="6"/>
  <c r="BF1382" i="6"/>
  <c r="BF1374" i="6"/>
  <c r="BF1366" i="6"/>
  <c r="BF1358" i="6"/>
  <c r="BF1350" i="6"/>
  <c r="BF1342" i="6"/>
  <c r="BF1334" i="6"/>
  <c r="BF1326" i="6"/>
  <c r="BF1318" i="6"/>
  <c r="BF1310" i="6"/>
  <c r="BF1302" i="6"/>
  <c r="BF1294" i="6"/>
  <c r="BF1286" i="6"/>
  <c r="BF1278" i="6"/>
  <c r="BF1270" i="6"/>
  <c r="BF1262" i="6"/>
  <c r="BF1254" i="6"/>
  <c r="BF1246" i="6"/>
  <c r="BF1238" i="6"/>
  <c r="BF1230" i="6"/>
  <c r="BF1222" i="6"/>
  <c r="BF1214" i="6"/>
  <c r="BF1206" i="6"/>
  <c r="BF1198" i="6"/>
  <c r="BF1190" i="6"/>
  <c r="BF1182" i="6"/>
  <c r="BF1174" i="6"/>
  <c r="BF1166" i="6"/>
  <c r="BF1158" i="6"/>
  <c r="BF1150" i="6"/>
  <c r="BF1142" i="6"/>
  <c r="BF1134" i="6"/>
  <c r="BF1126" i="6"/>
  <c r="BF1118" i="6"/>
  <c r="BF1110" i="6"/>
  <c r="BF1102" i="6"/>
  <c r="BF1094" i="6"/>
  <c r="BF1086" i="6"/>
  <c r="BF1078" i="6"/>
  <c r="BF1070" i="6"/>
  <c r="BF1062" i="6"/>
  <c r="BF1054" i="6"/>
  <c r="BF1046" i="6"/>
  <c r="BF1038" i="6"/>
  <c r="BF1030" i="6"/>
  <c r="BF1016" i="6"/>
  <c r="BF984" i="6"/>
  <c r="BF952" i="6"/>
  <c r="BF920" i="6"/>
  <c r="BF888" i="6"/>
  <c r="BF856" i="6"/>
  <c r="BF824" i="6"/>
  <c r="BF792" i="6"/>
  <c r="BF760" i="6"/>
  <c r="BF728" i="6"/>
  <c r="BF696" i="6"/>
  <c r="BF664" i="6"/>
  <c r="BF632" i="6"/>
  <c r="BF600" i="6"/>
  <c r="BF568" i="6"/>
  <c r="BF536" i="6"/>
  <c r="BF504" i="6"/>
  <c r="BF472" i="6"/>
  <c r="BF440" i="6"/>
  <c r="BF349" i="6"/>
  <c r="BF221" i="6"/>
  <c r="BF14" i="6"/>
  <c r="BF17" i="6"/>
  <c r="BF33" i="6"/>
  <c r="BF49" i="6"/>
  <c r="BF65" i="6"/>
  <c r="BF81" i="6"/>
  <c r="BF97" i="6"/>
  <c r="BF113" i="6"/>
  <c r="BF129" i="6"/>
  <c r="BF145" i="6"/>
  <c r="BF161" i="6"/>
  <c r="BF12" i="6"/>
  <c r="BF44" i="6"/>
  <c r="BF76" i="6"/>
  <c r="BF108" i="6"/>
  <c r="BF140" i="6"/>
  <c r="BF172" i="6"/>
  <c r="BF188" i="6"/>
  <c r="BF204" i="6"/>
  <c r="BF220" i="6"/>
  <c r="BF236" i="6"/>
  <c r="BF252" i="6"/>
  <c r="BF268" i="6"/>
  <c r="BF284" i="6"/>
  <c r="BF300" i="6"/>
  <c r="BF316" i="6"/>
  <c r="BF332" i="6"/>
  <c r="BF348" i="6"/>
  <c r="BF364" i="6"/>
  <c r="BF380" i="6"/>
  <c r="BF396" i="6"/>
  <c r="BF412" i="6"/>
  <c r="BF10" i="6"/>
  <c r="BF74" i="6"/>
  <c r="BF138" i="6"/>
  <c r="BF187" i="6"/>
  <c r="BF219" i="6"/>
  <c r="BF251" i="6"/>
  <c r="BF283" i="6"/>
  <c r="BF315" i="6"/>
  <c r="BF347" i="6"/>
  <c r="BF379" i="6"/>
  <c r="BF411" i="6"/>
  <c r="BF54" i="6"/>
  <c r="BF177" i="6"/>
  <c r="BF241" i="6"/>
  <c r="BF305" i="6"/>
  <c r="BF369" i="6"/>
  <c r="BF429" i="6"/>
  <c r="BF445" i="6"/>
  <c r="BF461" i="6"/>
  <c r="BF477" i="6"/>
  <c r="BF493" i="6"/>
  <c r="BF509" i="6"/>
  <c r="BF525" i="6"/>
  <c r="BF541" i="6"/>
  <c r="BF557" i="6"/>
  <c r="BF573" i="6"/>
  <c r="BF589" i="6"/>
  <c r="BF605" i="6"/>
  <c r="BF621" i="6"/>
  <c r="BF637" i="6"/>
  <c r="BF653" i="6"/>
  <c r="BF669" i="6"/>
  <c r="BF685" i="6"/>
  <c r="BF701" i="6"/>
  <c r="BF717" i="6"/>
  <c r="BF733" i="6"/>
  <c r="BF749" i="6"/>
  <c r="BF765" i="6"/>
  <c r="BF781" i="6"/>
  <c r="BF797" i="6"/>
  <c r="BF813" i="6"/>
  <c r="BF829" i="6"/>
  <c r="BF845" i="6"/>
  <c r="BF861" i="6"/>
  <c r="BF877" i="6"/>
  <c r="BF893" i="6"/>
  <c r="BF909" i="6"/>
  <c r="BF925" i="6"/>
  <c r="BF941" i="6"/>
  <c r="BF957" i="6"/>
  <c r="BF973" i="6"/>
  <c r="BF989" i="6"/>
  <c r="BF1005" i="6"/>
  <c r="BF1021" i="6"/>
  <c r="BF126" i="6"/>
  <c r="BF213" i="6"/>
  <c r="BF277" i="6"/>
  <c r="BF341" i="6"/>
  <c r="BF405" i="6"/>
  <c r="BF438" i="6"/>
  <c r="BF454" i="6"/>
  <c r="BF470" i="6"/>
  <c r="BF486" i="6"/>
  <c r="BF502" i="6"/>
  <c r="BF518" i="6"/>
  <c r="BF534" i="6"/>
  <c r="BF550" i="6"/>
  <c r="BF566" i="6"/>
  <c r="BF582" i="6"/>
  <c r="BF598" i="6"/>
  <c r="BF614" i="6"/>
  <c r="BF630" i="6"/>
  <c r="BF646" i="6"/>
  <c r="BF662" i="6"/>
  <c r="BF678" i="6"/>
  <c r="BF694" i="6"/>
  <c r="BF710" i="6"/>
  <c r="BF726" i="6"/>
  <c r="BF742" i="6"/>
  <c r="BF758" i="6"/>
  <c r="BF774" i="6"/>
  <c r="BF790" i="6"/>
  <c r="BF806" i="6"/>
  <c r="BF822" i="6"/>
  <c r="BF838" i="6"/>
  <c r="BF854" i="6"/>
  <c r="BF870" i="6"/>
  <c r="BF886" i="6"/>
  <c r="BF902" i="6"/>
  <c r="BF918" i="6"/>
  <c r="BF934" i="6"/>
  <c r="BF950" i="6"/>
  <c r="BF966" i="6"/>
  <c r="BF982" i="6"/>
  <c r="BF998" i="6"/>
  <c r="BF1014" i="6"/>
  <c r="BF1464" i="6"/>
  <c r="BF1456" i="6"/>
  <c r="BF1448" i="6"/>
  <c r="BF1440" i="6"/>
  <c r="BF1432" i="6"/>
  <c r="BF1424" i="6"/>
  <c r="BF1416" i="6"/>
  <c r="BF1408" i="6"/>
  <c r="BF1400" i="6"/>
  <c r="BF1392" i="6"/>
  <c r="BF1376" i="6"/>
  <c r="BF1360" i="6"/>
  <c r="BF1344" i="6"/>
  <c r="BF1328" i="6"/>
  <c r="BF1312" i="6"/>
  <c r="BF1296" i="6"/>
  <c r="BF1280" i="6"/>
  <c r="BF1264" i="6"/>
  <c r="BF1248" i="6"/>
  <c r="BF1232" i="6"/>
  <c r="BF1216" i="6"/>
  <c r="BF1200" i="6"/>
  <c r="BF1184" i="6"/>
  <c r="BF1168" i="6"/>
  <c r="BF1152" i="6"/>
  <c r="BF1136" i="6"/>
  <c r="BF1120" i="6"/>
  <c r="BF1104" i="6"/>
  <c r="BF1088" i="6"/>
  <c r="BF1072" i="6"/>
  <c r="BF1056" i="6"/>
  <c r="BF1040" i="6"/>
  <c r="BF1024" i="6"/>
  <c r="BF960" i="6"/>
  <c r="BF896" i="6"/>
  <c r="BF832" i="6"/>
  <c r="BF768" i="6"/>
  <c r="BF704" i="6"/>
  <c r="BF640" i="6"/>
  <c r="BF576" i="6"/>
  <c r="BF512" i="6"/>
  <c r="BF448" i="6"/>
  <c r="BF253" i="6"/>
  <c r="BF1388" i="6"/>
  <c r="BF1372" i="6"/>
  <c r="BF1356" i="6"/>
  <c r="BF1340" i="6"/>
  <c r="BF1324" i="6"/>
  <c r="BF1308" i="6"/>
  <c r="BF1292" i="6"/>
  <c r="BF1276" i="6"/>
  <c r="BF1260" i="6"/>
  <c r="BF1244" i="6"/>
  <c r="BF1228" i="6"/>
  <c r="BF1212" i="6"/>
  <c r="BF1196" i="6"/>
  <c r="BF1180" i="6"/>
  <c r="BF1164" i="6"/>
  <c r="BF1148" i="6"/>
  <c r="BF1132" i="6"/>
  <c r="BF1116" i="6"/>
  <c r="BF1100" i="6"/>
  <c r="BF1084" i="6"/>
  <c r="BF1068" i="6"/>
  <c r="BF1052" i="6"/>
  <c r="BF1036" i="6"/>
  <c r="BF1008" i="6"/>
  <c r="BF944" i="6"/>
  <c r="BF880" i="6"/>
  <c r="BF816" i="6"/>
  <c r="BF752" i="6"/>
  <c r="BF688" i="6"/>
  <c r="BF624" i="6"/>
  <c r="BF560" i="6"/>
  <c r="BF496" i="6"/>
  <c r="BF432" i="6"/>
  <c r="BF189" i="6"/>
  <c r="BF173" i="6"/>
  <c r="BF301" i="6"/>
  <c r="BF428" i="6"/>
  <c r="BF460" i="6"/>
  <c r="BF492" i="6"/>
  <c r="BF524" i="6"/>
  <c r="BF556" i="6"/>
  <c r="BF588" i="6"/>
  <c r="BF620" i="6"/>
  <c r="BF652" i="6"/>
  <c r="BF684" i="6"/>
  <c r="BF716" i="6"/>
  <c r="BF748" i="6"/>
  <c r="BF780" i="6"/>
  <c r="BF812" i="6"/>
  <c r="BF844" i="6"/>
  <c r="BF876" i="6"/>
  <c r="BF908" i="6"/>
  <c r="BF940" i="6"/>
  <c r="BF972" i="6"/>
  <c r="BF1004" i="6"/>
  <c r="BF1027" i="6"/>
  <c r="BF1035" i="6"/>
  <c r="BF1043" i="6"/>
  <c r="BF1051" i="6"/>
  <c r="BF1059" i="6"/>
  <c r="BF1067" i="6"/>
  <c r="BF1075" i="6"/>
  <c r="BF1083" i="6"/>
  <c r="BF1091" i="6"/>
  <c r="BF1099" i="6"/>
  <c r="BF1107" i="6"/>
  <c r="BF1115" i="6"/>
  <c r="BF1123" i="6"/>
  <c r="BF1131" i="6"/>
  <c r="BF1139" i="6"/>
  <c r="BF1147" i="6"/>
  <c r="BF1155" i="6"/>
  <c r="BF1163" i="6"/>
  <c r="BF1171" i="6"/>
  <c r="BF1179" i="6"/>
  <c r="BF1187" i="6"/>
  <c r="BF110" i="6"/>
  <c r="BF397" i="6"/>
  <c r="BF484" i="6"/>
  <c r="BF548" i="6"/>
  <c r="BF612" i="6"/>
  <c r="BF676" i="6"/>
  <c r="BF740" i="6"/>
  <c r="BF804" i="6"/>
  <c r="BF868" i="6"/>
  <c r="BF932" i="6"/>
  <c r="BF996" i="6"/>
  <c r="BF1033" i="6"/>
  <c r="BF1049" i="6"/>
  <c r="BF1065" i="6"/>
  <c r="BF1081" i="6"/>
  <c r="BF1097" i="6"/>
  <c r="BF1113" i="6"/>
  <c r="BF1129" i="6"/>
  <c r="BF1145" i="6"/>
  <c r="BF1161" i="6"/>
  <c r="BF1177" i="6"/>
  <c r="BF1193" i="6"/>
  <c r="BF1201" i="6"/>
  <c r="BF1209" i="6"/>
  <c r="BF1217" i="6"/>
  <c r="BF1225" i="6"/>
  <c r="BF1233" i="6"/>
  <c r="BF1241" i="6"/>
  <c r="BF1249" i="6"/>
  <c r="BF1257" i="6"/>
  <c r="BF1265" i="6"/>
  <c r="BF1273" i="6"/>
  <c r="BF1281" i="6"/>
  <c r="BF1289" i="6"/>
  <c r="BF1297" i="6"/>
  <c r="BF1305" i="6"/>
  <c r="BF1313" i="6"/>
  <c r="BF1321" i="6"/>
  <c r="BF1329" i="6"/>
  <c r="BF1337" i="6"/>
  <c r="BF1345" i="6"/>
  <c r="BF1353" i="6"/>
  <c r="BF1361" i="6"/>
  <c r="BF1369" i="6"/>
  <c r="BF1377" i="6"/>
  <c r="BF1385" i="6"/>
  <c r="BF1393" i="6"/>
  <c r="BF1401" i="6"/>
  <c r="BF1409" i="6"/>
  <c r="BF1417" i="6"/>
  <c r="BF1425" i="6"/>
  <c r="BF1433" i="6"/>
  <c r="BF1441" i="6"/>
  <c r="BF1449" i="6"/>
  <c r="BF1457" i="6"/>
  <c r="BF2" i="6"/>
  <c r="BF333" i="6"/>
  <c r="BF468" i="6"/>
  <c r="BF532" i="6"/>
  <c r="BF596" i="6"/>
  <c r="BF660" i="6"/>
  <c r="BF724" i="6"/>
  <c r="BF788" i="6"/>
  <c r="BF852" i="6"/>
  <c r="BF916" i="6"/>
  <c r="BF980" i="6"/>
  <c r="BF1029" i="6"/>
  <c r="BF1045" i="6"/>
  <c r="BF1061" i="6"/>
  <c r="BF1077" i="6"/>
  <c r="BF1093" i="6"/>
  <c r="BF1109" i="6"/>
  <c r="BF1125" i="6"/>
  <c r="BF1141" i="6"/>
  <c r="BF1157" i="6"/>
  <c r="BF1173" i="6"/>
  <c r="BF1189" i="6"/>
  <c r="BF1199" i="6"/>
  <c r="BF1207" i="6"/>
  <c r="BF1215" i="6"/>
  <c r="BF1223" i="6"/>
  <c r="BF1231" i="6"/>
  <c r="BF1239" i="6"/>
  <c r="BF1247" i="6"/>
  <c r="BF1255" i="6"/>
  <c r="BF1263" i="6"/>
  <c r="BF1279" i="6"/>
  <c r="BF1295" i="6"/>
  <c r="BF1311" i="6"/>
  <c r="BF1327" i="6"/>
  <c r="BF1343" i="6"/>
  <c r="BF1359" i="6"/>
  <c r="BF1375" i="6"/>
  <c r="BF1391" i="6"/>
  <c r="BF1407" i="6"/>
  <c r="BF1423" i="6"/>
  <c r="BF1439" i="6"/>
  <c r="BF1455" i="6"/>
  <c r="BF1267" i="6"/>
  <c r="BF1283" i="6"/>
  <c r="BF1299" i="6"/>
  <c r="BF1315" i="6"/>
  <c r="BF1331" i="6"/>
  <c r="BF1347" i="6"/>
  <c r="BF1363" i="6"/>
  <c r="BF1379" i="6"/>
  <c r="BF1395" i="6"/>
  <c r="BF1411" i="6"/>
  <c r="BF1427" i="6"/>
  <c r="BF1443" i="6"/>
  <c r="BF1459" i="6"/>
  <c r="BF7" i="6"/>
  <c r="BF15" i="6"/>
  <c r="BF23" i="6"/>
  <c r="BF31" i="6"/>
  <c r="BF39" i="6"/>
  <c r="BF47" i="6"/>
  <c r="BF55" i="6"/>
  <c r="BF63" i="6"/>
  <c r="BF71" i="6"/>
  <c r="BF79" i="6"/>
  <c r="BF87" i="6"/>
  <c r="BF95" i="6"/>
  <c r="BF103" i="6"/>
  <c r="BF111" i="6"/>
  <c r="BF119" i="6"/>
  <c r="BF127" i="6"/>
  <c r="BF135" i="6"/>
  <c r="BF143" i="6"/>
  <c r="BF151" i="6"/>
  <c r="BF159" i="6"/>
  <c r="BF167" i="6"/>
  <c r="BF8" i="6"/>
  <c r="BF24" i="6"/>
  <c r="BF40" i="6"/>
  <c r="BF56" i="6"/>
  <c r="BF72" i="6"/>
  <c r="BF88" i="6"/>
  <c r="BF104" i="6"/>
  <c r="BF120" i="6"/>
  <c r="BF136" i="6"/>
  <c r="BF152" i="6"/>
  <c r="BF168" i="6"/>
  <c r="BF178" i="6"/>
  <c r="BF186" i="6"/>
  <c r="BF194" i="6"/>
  <c r="BF202" i="6"/>
  <c r="BF210" i="6"/>
  <c r="BF218" i="6"/>
  <c r="BF226" i="6"/>
  <c r="BF234" i="6"/>
  <c r="BF242" i="6"/>
  <c r="BF250" i="6"/>
  <c r="BF258" i="6"/>
  <c r="BF266" i="6"/>
  <c r="BF274" i="6"/>
  <c r="BF282" i="6"/>
  <c r="BF290" i="6"/>
  <c r="BF298" i="6"/>
  <c r="BF306" i="6"/>
  <c r="BF314" i="6"/>
  <c r="BF322" i="6"/>
  <c r="BF330" i="6"/>
  <c r="BF338" i="6"/>
  <c r="BF346" i="6"/>
  <c r="BF354" i="6"/>
  <c r="BF362" i="6"/>
  <c r="BF370" i="6"/>
  <c r="BF378" i="6"/>
  <c r="BF386" i="6"/>
  <c r="BF394" i="6"/>
  <c r="BF402" i="6"/>
  <c r="BF410" i="6"/>
  <c r="BF418" i="6"/>
  <c r="BF426" i="6"/>
  <c r="BF34" i="6"/>
  <c r="BF66" i="6"/>
  <c r="BF98" i="6"/>
  <c r="BF130" i="6"/>
  <c r="BF162" i="6"/>
  <c r="BF183" i="6"/>
  <c r="BF199" i="6"/>
  <c r="BF215" i="6"/>
  <c r="BF231" i="6"/>
  <c r="BF247" i="6"/>
  <c r="BF263" i="6"/>
  <c r="BF279" i="6"/>
  <c r="BF295" i="6"/>
  <c r="BF311" i="6"/>
  <c r="BF327" i="6"/>
  <c r="BF343" i="6"/>
  <c r="BF359" i="6"/>
  <c r="BF375" i="6"/>
  <c r="BF391" i="6"/>
  <c r="BF407" i="6"/>
  <c r="BF423" i="6"/>
  <c r="BF38" i="6"/>
  <c r="BF102" i="6"/>
  <c r="BF166" i="6"/>
  <c r="BF201" i="6"/>
  <c r="BF233" i="6"/>
  <c r="BF265" i="6"/>
  <c r="BF297" i="6"/>
  <c r="BF329" i="6"/>
  <c r="BF361" i="6"/>
  <c r="BF393" i="6"/>
  <c r="BF425" i="6"/>
  <c r="BF435" i="6"/>
  <c r="BF443" i="6"/>
  <c r="BF451" i="6"/>
  <c r="BF459" i="6"/>
  <c r="BF467" i="6"/>
  <c r="BF475" i="6"/>
  <c r="BF483" i="6"/>
  <c r="BF491" i="6"/>
  <c r="BF499" i="6"/>
  <c r="BF507" i="6"/>
  <c r="BF515" i="6"/>
  <c r="BF523" i="6"/>
  <c r="BF531" i="6"/>
  <c r="BF539" i="6"/>
  <c r="BF547" i="6"/>
  <c r="BF555" i="6"/>
  <c r="BF563" i="6"/>
  <c r="BF571" i="6"/>
  <c r="BF579" i="6"/>
  <c r="BF587" i="6"/>
  <c r="BF595" i="6"/>
  <c r="BF603" i="6"/>
  <c r="BF611" i="6"/>
  <c r="BF619" i="6"/>
  <c r="BF627" i="6"/>
  <c r="BF635" i="6"/>
  <c r="BF643" i="6"/>
  <c r="BF651" i="6"/>
  <c r="BF659" i="6"/>
  <c r="BF667" i="6"/>
  <c r="BF675" i="6"/>
  <c r="BF683" i="6"/>
  <c r="BF691" i="6"/>
  <c r="BF699" i="6"/>
  <c r="BF707" i="6"/>
  <c r="BF715" i="6"/>
  <c r="BF723" i="6"/>
  <c r="BF731" i="6"/>
  <c r="BF739" i="6"/>
  <c r="BF747" i="6"/>
  <c r="BF755" i="6"/>
  <c r="BF763" i="6"/>
  <c r="BF771" i="6"/>
  <c r="BF779" i="6"/>
  <c r="BF787" i="6"/>
  <c r="BF795" i="6"/>
  <c r="BF803" i="6"/>
  <c r="BF811" i="6"/>
  <c r="BF819" i="6"/>
  <c r="BF827" i="6"/>
  <c r="BF835" i="6"/>
  <c r="BF843" i="6"/>
  <c r="BF851" i="6"/>
  <c r="BF859" i="6"/>
  <c r="BF867" i="6"/>
  <c r="BF875" i="6"/>
  <c r="BF883" i="6"/>
  <c r="BF891" i="6"/>
  <c r="BF899" i="6"/>
  <c r="BF907" i="6"/>
  <c r="BF915" i="6"/>
  <c r="BF923" i="6"/>
  <c r="BF931" i="6"/>
  <c r="BF939" i="6"/>
  <c r="BF947" i="6"/>
  <c r="BF955" i="6"/>
  <c r="BF963" i="6"/>
  <c r="BF971" i="6"/>
  <c r="BF979" i="6"/>
  <c r="BF987" i="6"/>
  <c r="BF995" i="6"/>
  <c r="BF1003" i="6"/>
  <c r="BF1011" i="6"/>
  <c r="BF1019" i="6"/>
  <c r="BF5" i="6"/>
  <c r="BF21" i="6"/>
  <c r="BF37" i="6"/>
  <c r="BF53" i="6"/>
  <c r="BF69" i="6"/>
  <c r="BF85" i="6"/>
  <c r="BF101" i="6"/>
  <c r="BF117" i="6"/>
  <c r="BF133" i="6"/>
  <c r="BF149" i="6"/>
  <c r="BF165" i="6"/>
  <c r="BF20" i="6"/>
  <c r="BF52" i="6"/>
  <c r="BF84" i="6"/>
  <c r="BF116" i="6"/>
  <c r="BF148" i="6"/>
  <c r="BF176" i="6"/>
  <c r="BF192" i="6"/>
  <c r="BF208" i="6"/>
  <c r="BF224" i="6"/>
  <c r="BF240" i="6"/>
  <c r="BF256" i="6"/>
  <c r="BF272" i="6"/>
  <c r="BF288" i="6"/>
  <c r="BF304" i="6"/>
  <c r="BF320" i="6"/>
  <c r="BF336" i="6"/>
  <c r="BF352" i="6"/>
  <c r="BF368" i="6"/>
  <c r="BF384" i="6"/>
  <c r="BF400" i="6"/>
  <c r="BF416" i="6"/>
  <c r="BF26" i="6"/>
  <c r="BF90" i="6"/>
  <c r="BF154" i="6"/>
  <c r="BF195" i="6"/>
  <c r="BF227" i="6"/>
  <c r="BF259" i="6"/>
  <c r="BF291" i="6"/>
  <c r="BF323" i="6"/>
  <c r="BF355" i="6"/>
  <c r="BF387" i="6"/>
  <c r="BF419" i="6"/>
  <c r="BF86" i="6"/>
  <c r="BF193" i="6"/>
  <c r="BF257" i="6"/>
  <c r="BF321" i="6"/>
  <c r="BF385" i="6"/>
  <c r="BF433" i="6"/>
  <c r="BF449" i="6"/>
  <c r="BF465" i="6"/>
  <c r="BF481" i="6"/>
  <c r="BF497" i="6"/>
  <c r="BF513" i="6"/>
  <c r="BF529" i="6"/>
  <c r="BF545" i="6"/>
  <c r="BF561" i="6"/>
  <c r="BF577" i="6"/>
  <c r="BF593" i="6"/>
  <c r="BF609" i="6"/>
  <c r="BF625" i="6"/>
  <c r="BF641" i="6"/>
  <c r="BF657" i="6"/>
  <c r="BF673" i="6"/>
  <c r="BF689" i="6"/>
  <c r="BF705" i="6"/>
  <c r="BF721" i="6"/>
  <c r="BF737" i="6"/>
  <c r="BF753" i="6"/>
  <c r="BF769" i="6"/>
  <c r="BF785" i="6"/>
  <c r="BF801" i="6"/>
  <c r="BF817" i="6"/>
  <c r="BF833" i="6"/>
  <c r="BF849" i="6"/>
  <c r="BF865" i="6"/>
  <c r="BF881" i="6"/>
  <c r="BF897" i="6"/>
  <c r="BF913" i="6"/>
  <c r="BF929" i="6"/>
  <c r="BF945" i="6"/>
  <c r="BF961" i="6"/>
  <c r="BF977" i="6"/>
  <c r="BF993" i="6"/>
  <c r="BF1009" i="6"/>
  <c r="BF30" i="6"/>
  <c r="BF158" i="6"/>
  <c r="BF229" i="6"/>
  <c r="BF293" i="6"/>
  <c r="BF357" i="6"/>
  <c r="BF421" i="6"/>
  <c r="BF442" i="6"/>
  <c r="BF458" i="6"/>
  <c r="BF474" i="6"/>
  <c r="BF490" i="6"/>
  <c r="BF506" i="6"/>
  <c r="BF522" i="6"/>
  <c r="BF538" i="6"/>
  <c r="BF554" i="6"/>
  <c r="BF570" i="6"/>
  <c r="BF586" i="6"/>
  <c r="BF602" i="6"/>
  <c r="BF618" i="6"/>
  <c r="BF634" i="6"/>
  <c r="BF650" i="6"/>
  <c r="BF666" i="6"/>
  <c r="BF682" i="6"/>
  <c r="BF698" i="6"/>
  <c r="BF714" i="6"/>
  <c r="BF730" i="6"/>
  <c r="BF746" i="6"/>
  <c r="BF762" i="6"/>
  <c r="BF778" i="6"/>
  <c r="BF794" i="6"/>
  <c r="BF810" i="6"/>
  <c r="BF826" i="6"/>
  <c r="BF842" i="6"/>
  <c r="BF858" i="6"/>
  <c r="BF874" i="6"/>
  <c r="BF890" i="6"/>
  <c r="BF906" i="6"/>
  <c r="BF922" i="6"/>
  <c r="BF938" i="6"/>
  <c r="BF954" i="6"/>
  <c r="BF970" i="6"/>
  <c r="BF986" i="6"/>
  <c r="BF1002" i="6"/>
  <c r="BF1018" i="6"/>
  <c r="BF1458" i="6"/>
  <c r="BF1450" i="6"/>
  <c r="BF1442" i="6"/>
  <c r="BF1434" i="6"/>
  <c r="BF1426" i="6"/>
  <c r="BF1418" i="6"/>
  <c r="BF1410" i="6"/>
  <c r="BF1402" i="6"/>
  <c r="BF1394" i="6"/>
  <c r="BF1386" i="6"/>
  <c r="BF1378" i="6"/>
  <c r="BF1370" i="6"/>
  <c r="BF1362" i="6"/>
  <c r="BF1354" i="6"/>
  <c r="BF1346" i="6"/>
  <c r="BF1338" i="6"/>
  <c r="BF1330" i="6"/>
  <c r="BF1322" i="6"/>
  <c r="BF1314" i="6"/>
  <c r="BF1306" i="6"/>
  <c r="BF1298" i="6"/>
  <c r="BF1290" i="6"/>
  <c r="BF1282" i="6"/>
  <c r="BF1274" i="6"/>
  <c r="BF1266" i="6"/>
  <c r="BF1258" i="6"/>
  <c r="BF1250" i="6"/>
  <c r="BF1242" i="6"/>
  <c r="BF1234" i="6"/>
  <c r="BF1226" i="6"/>
  <c r="BF1218" i="6"/>
  <c r="BF1210" i="6"/>
  <c r="BF1202" i="6"/>
  <c r="BF1194" i="6"/>
  <c r="BF1186" i="6"/>
  <c r="BF1178" i="6"/>
  <c r="BF1170" i="6"/>
  <c r="BF1162" i="6"/>
  <c r="BF1154" i="6"/>
  <c r="BF1146" i="6"/>
  <c r="BF1138" i="6"/>
  <c r="BF1130" i="6"/>
  <c r="BF1122" i="6"/>
  <c r="BF1114" i="6"/>
  <c r="BF1106" i="6"/>
  <c r="BF1098" i="6"/>
  <c r="BF1090" i="6"/>
  <c r="BF1082" i="6"/>
  <c r="BF1074" i="6"/>
  <c r="BF1066" i="6"/>
  <c r="BF1058" i="6"/>
  <c r="BF1050" i="6"/>
  <c r="BF1042" i="6"/>
  <c r="BF1034" i="6"/>
  <c r="BF1026" i="6"/>
  <c r="BF1000" i="6"/>
  <c r="BF968" i="6"/>
  <c r="BF936" i="6"/>
  <c r="BF904" i="6"/>
  <c r="BF872" i="6"/>
  <c r="BF840" i="6"/>
  <c r="BF808" i="6"/>
  <c r="BF776" i="6"/>
  <c r="BF744" i="6"/>
  <c r="BF712" i="6"/>
  <c r="BF680" i="6"/>
  <c r="BF648" i="6"/>
  <c r="BF616" i="6"/>
  <c r="BF584" i="6"/>
  <c r="BF552" i="6"/>
  <c r="BF520" i="6"/>
  <c r="BF488" i="6"/>
  <c r="BF456" i="6"/>
  <c r="BF413" i="6"/>
  <c r="BF285" i="6"/>
  <c r="BF142" i="6"/>
  <c r="BF9" i="6"/>
  <c r="BF25" i="6"/>
  <c r="BF41" i="6"/>
  <c r="BF57" i="6"/>
  <c r="BF73" i="6"/>
  <c r="BF89" i="6"/>
  <c r="BF105" i="6"/>
  <c r="BF121" i="6"/>
  <c r="BF137" i="6"/>
  <c r="BF153" i="6"/>
  <c r="BF169" i="6"/>
  <c r="BF28" i="6"/>
  <c r="BF60" i="6"/>
  <c r="BF92" i="6"/>
  <c r="BF124" i="6"/>
  <c r="BF156" i="6"/>
  <c r="BF180" i="6"/>
  <c r="BF196" i="6"/>
  <c r="BF212" i="6"/>
  <c r="BF228" i="6"/>
  <c r="BF244" i="6"/>
  <c r="BF260" i="6"/>
  <c r="BF276" i="6"/>
  <c r="BF292" i="6"/>
  <c r="BF308" i="6"/>
  <c r="BF324" i="6"/>
  <c r="BF340" i="6"/>
  <c r="BF356" i="6"/>
  <c r="BF372" i="6"/>
  <c r="BF388" i="6"/>
  <c r="BF404" i="6"/>
  <c r="BF420" i="6"/>
  <c r="BF42" i="6"/>
  <c r="BF106" i="6"/>
  <c r="BF170" i="6"/>
  <c r="BF203" i="6"/>
  <c r="BF235" i="6"/>
  <c r="BF267" i="6"/>
  <c r="BF299" i="6"/>
  <c r="BF331" i="6"/>
  <c r="BF363" i="6"/>
  <c r="BF395" i="6"/>
  <c r="BF427" i="6"/>
  <c r="BF118" i="6"/>
  <c r="BF209" i="6"/>
  <c r="BF273" i="6"/>
  <c r="BF337" i="6"/>
  <c r="BF401" i="6"/>
  <c r="BF437" i="6"/>
  <c r="BF453" i="6"/>
  <c r="BF469" i="6"/>
  <c r="BF485" i="6"/>
  <c r="BF501" i="6"/>
  <c r="BF517" i="6"/>
  <c r="BF533" i="6"/>
  <c r="BF549" i="6"/>
  <c r="BF565" i="6"/>
  <c r="BF581" i="6"/>
  <c r="BF597" i="6"/>
  <c r="BF613" i="6"/>
  <c r="BF629" i="6"/>
  <c r="BF645" i="6"/>
  <c r="BF661" i="6"/>
  <c r="BF677" i="6"/>
  <c r="BF693" i="6"/>
  <c r="BF709" i="6"/>
  <c r="BF725" i="6"/>
  <c r="BF741" i="6"/>
  <c r="BF757" i="6"/>
  <c r="BF773" i="6"/>
  <c r="BF789" i="6"/>
  <c r="BF805" i="6"/>
  <c r="BF821" i="6"/>
  <c r="BF837" i="6"/>
  <c r="BF853" i="6"/>
  <c r="BF869" i="6"/>
  <c r="BF885" i="6"/>
  <c r="BF901" i="6"/>
  <c r="BF917" i="6"/>
  <c r="BF933" i="6"/>
  <c r="BF949" i="6"/>
  <c r="BF965" i="6"/>
  <c r="BF981" i="6"/>
  <c r="BF997" i="6"/>
  <c r="BF1013" i="6"/>
  <c r="BF62" i="6"/>
  <c r="BF181" i="6"/>
  <c r="BF245" i="6"/>
  <c r="BF309" i="6"/>
  <c r="BF373" i="6"/>
  <c r="BF430" i="6"/>
  <c r="BF446" i="6"/>
  <c r="BF462" i="6"/>
  <c r="BF478" i="6"/>
  <c r="BF494" i="6"/>
  <c r="BF510" i="6"/>
  <c r="BF526" i="6"/>
  <c r="BF542" i="6"/>
  <c r="BF558" i="6"/>
  <c r="BF574" i="6"/>
  <c r="BF590" i="6"/>
  <c r="BF606" i="6"/>
  <c r="BF622" i="6"/>
  <c r="BF638" i="6"/>
  <c r="BF654" i="6"/>
  <c r="BF670" i="6"/>
  <c r="BF686" i="6"/>
  <c r="BF718" i="6"/>
  <c r="BF750" i="6"/>
  <c r="BF782" i="6"/>
  <c r="BF814" i="6"/>
  <c r="BF846" i="6"/>
  <c r="BF878" i="6"/>
  <c r="BF910" i="6"/>
  <c r="BF942" i="6"/>
  <c r="BF974" i="6"/>
  <c r="BF1006" i="6"/>
  <c r="BF1460" i="6"/>
  <c r="BF1444" i="6"/>
  <c r="BF1428" i="6"/>
  <c r="BF1412" i="6"/>
  <c r="BF1396" i="6"/>
  <c r="BF1368" i="6"/>
  <c r="BF1336" i="6"/>
  <c r="BF1304" i="6"/>
  <c r="BF1272" i="6"/>
  <c r="BF1240" i="6"/>
  <c r="BF1208" i="6"/>
  <c r="BF1176" i="6"/>
  <c r="BF1144" i="6"/>
  <c r="BF1112" i="6"/>
  <c r="BF1080" i="6"/>
  <c r="BF1048" i="6"/>
  <c r="BF992" i="6"/>
  <c r="BF864" i="6"/>
  <c r="BF736" i="6"/>
  <c r="BF608" i="6"/>
  <c r="BF480" i="6"/>
  <c r="BF78" i="6"/>
  <c r="BF1364" i="6"/>
  <c r="BF1332" i="6"/>
  <c r="BF1300" i="6"/>
  <c r="BF1268" i="6"/>
  <c r="BF1236" i="6"/>
  <c r="BF1204" i="6"/>
  <c r="BF1172" i="6"/>
  <c r="BF1140" i="6"/>
  <c r="BF1108" i="6"/>
  <c r="BF1076" i="6"/>
  <c r="BF1044" i="6"/>
  <c r="BF976" i="6"/>
  <c r="BF848" i="6"/>
  <c r="BF720" i="6"/>
  <c r="BF592" i="6"/>
  <c r="BF464" i="6"/>
  <c r="BF702" i="6"/>
  <c r="BF734" i="6"/>
  <c r="BF766" i="6"/>
  <c r="BF798" i="6"/>
  <c r="BF830" i="6"/>
  <c r="BF862" i="6"/>
  <c r="BF894" i="6"/>
  <c r="BF926" i="6"/>
  <c r="BF958" i="6"/>
  <c r="BF990" i="6"/>
  <c r="BF1022" i="6"/>
  <c r="BF1452" i="6"/>
  <c r="BF1436" i="6"/>
  <c r="BF1420" i="6"/>
  <c r="BF1404" i="6"/>
  <c r="BF1384" i="6"/>
  <c r="BF1352" i="6"/>
  <c r="BF1320" i="6"/>
  <c r="BF1288" i="6"/>
  <c r="BF1256" i="6"/>
  <c r="BF1224" i="6"/>
  <c r="BF1192" i="6"/>
  <c r="BF1160" i="6"/>
  <c r="BF1128" i="6"/>
  <c r="BF1096" i="6"/>
  <c r="BF1064" i="6"/>
  <c r="BF1032" i="6"/>
  <c r="BF928" i="6"/>
  <c r="BF800" i="6"/>
  <c r="BF672" i="6"/>
  <c r="BF544" i="6"/>
  <c r="BF381" i="6"/>
  <c r="BF1380" i="6"/>
  <c r="BF1348" i="6"/>
  <c r="BF1316" i="6"/>
  <c r="BF1284" i="6"/>
  <c r="BF1252" i="6"/>
  <c r="BF1220" i="6"/>
  <c r="BF1188" i="6"/>
  <c r="BF1156" i="6"/>
  <c r="BF1124" i="6"/>
  <c r="BF1092" i="6"/>
  <c r="BF1060" i="6"/>
  <c r="BF1028" i="6"/>
  <c r="BF912" i="6"/>
  <c r="BF784" i="6"/>
  <c r="BF656" i="6"/>
  <c r="BF528" i="6"/>
  <c r="BF317" i="6"/>
  <c r="N6" i="3"/>
  <c r="P6" i="3" s="1"/>
  <c r="BW255" i="6"/>
  <c r="BW1225" i="6"/>
  <c r="BW588" i="6"/>
  <c r="BW121" i="6"/>
  <c r="BW1118" i="6"/>
  <c r="BW665" i="6"/>
  <c r="BW518" i="6"/>
  <c r="BW2" i="6"/>
  <c r="BW792" i="6"/>
  <c r="BW387" i="6"/>
  <c r="BW1353" i="6"/>
  <c r="BW945" i="6"/>
  <c r="BW739" i="6"/>
  <c r="BW66" i="6"/>
  <c r="BW1062" i="6"/>
  <c r="BW638" i="6"/>
  <c r="BW208" i="6"/>
  <c r="BV537" i="6"/>
  <c r="BV1015" i="6"/>
  <c r="BV1463" i="6"/>
  <c r="BV769" i="6"/>
  <c r="BV1217" i="6"/>
  <c r="BV93" i="6"/>
  <c r="BV333" i="6"/>
  <c r="BV819" i="6"/>
  <c r="BV1235" i="6"/>
  <c r="BV523" i="6"/>
  <c r="BV16" i="6"/>
  <c r="BV208" i="6"/>
  <c r="BV388" i="6"/>
  <c r="BV344" i="6"/>
  <c r="BV552" i="6"/>
  <c r="BV760" i="6"/>
  <c r="BV984" i="6"/>
  <c r="BV1240" i="6"/>
  <c r="BV60" i="6"/>
  <c r="BV172" i="6"/>
  <c r="BV1436" i="6"/>
  <c r="BV226" i="6"/>
  <c r="BV418" i="6"/>
  <c r="BV642" i="6"/>
  <c r="BV866" i="6"/>
  <c r="BV1090" i="6"/>
  <c r="BV1298" i="6"/>
  <c r="BV348" i="6"/>
  <c r="BV404" i="6"/>
  <c r="BV332" i="6"/>
  <c r="BV869" i="6"/>
  <c r="BV1093" i="6"/>
  <c r="BV1365" i="6"/>
  <c r="BV94" i="6"/>
  <c r="BV318" i="6"/>
  <c r="BV510" i="6"/>
  <c r="BV3" i="6"/>
  <c r="BV735" i="6"/>
  <c r="BV1183" i="6"/>
  <c r="BV83" i="6"/>
  <c r="BV307" i="6"/>
  <c r="BV841" i="6"/>
  <c r="BV1033" i="6"/>
  <c r="BV1161" i="6"/>
  <c r="BV1289" i="6"/>
  <c r="BV413" i="6"/>
  <c r="BV489" i="6"/>
  <c r="BV667" i="6"/>
  <c r="BV795" i="6"/>
  <c r="BV923" i="6"/>
  <c r="BV1051" i="6"/>
  <c r="BV1179" i="6"/>
  <c r="BV1307" i="6"/>
  <c r="BV823" i="6"/>
  <c r="BV1143" i="6"/>
  <c r="BV453" i="6"/>
  <c r="BV801" i="6"/>
  <c r="BV1153" i="6"/>
  <c r="BV531" i="6"/>
  <c r="BV141" i="6"/>
  <c r="BV317" i="6"/>
  <c r="BV755" i="6"/>
  <c r="BV1107" i="6"/>
  <c r="BV1459" i="6"/>
  <c r="BV821" i="6"/>
  <c r="BV192" i="6"/>
  <c r="BV525" i="6"/>
  <c r="BV1244" i="6"/>
  <c r="BV472" i="6"/>
  <c r="BV664" i="6"/>
  <c r="BV872" i="6"/>
  <c r="BV1032" i="6"/>
  <c r="BV1208" i="6"/>
  <c r="BV1400" i="6"/>
  <c r="BV788" i="6"/>
  <c r="BV364" i="6"/>
  <c r="BV1340" i="6"/>
  <c r="BV210" i="6"/>
  <c r="BV434" i="6"/>
  <c r="BV658" i="6"/>
  <c r="BV898" i="6"/>
  <c r="BV1122" i="6"/>
  <c r="BV1314" i="6"/>
  <c r="BV164" i="6"/>
  <c r="BV1188" i="6"/>
  <c r="BV940" i="6"/>
  <c r="BV508" i="6"/>
  <c r="BV1452" i="6"/>
  <c r="BV1029" i="6"/>
  <c r="BV1237" i="6"/>
  <c r="BV1429" i="6"/>
  <c r="BV158" i="6"/>
  <c r="BV350" i="6"/>
  <c r="BV542" i="6"/>
  <c r="BV686" i="6"/>
  <c r="BV830" i="6"/>
  <c r="BV958" i="6"/>
  <c r="BV1070" i="6"/>
  <c r="BV1134" i="6"/>
  <c r="BV1198" i="6"/>
  <c r="BV1294" i="6"/>
  <c r="BV1358" i="6"/>
  <c r="BV1422" i="6"/>
  <c r="BV671" i="6"/>
  <c r="BV1087" i="6"/>
  <c r="BV1407" i="6"/>
  <c r="BV99" i="6"/>
  <c r="BV291" i="6"/>
  <c r="BV649" i="6"/>
  <c r="BV1417" i="6"/>
  <c r="BV599" i="6"/>
  <c r="BV951" i="6"/>
  <c r="BV1335" i="6"/>
  <c r="BV609" i="6"/>
  <c r="BV1025" i="6"/>
  <c r="BV1409" i="6"/>
  <c r="BV157" i="6"/>
  <c r="BV349" i="6"/>
  <c r="BV787" i="6"/>
  <c r="BV1171" i="6"/>
  <c r="BV587" i="6"/>
  <c r="BV789" i="6"/>
  <c r="BV176" i="6"/>
  <c r="BV20" i="6"/>
  <c r="BV1148" i="6"/>
  <c r="BV440" i="6"/>
  <c r="BV632" i="6"/>
  <c r="BV808" i="6"/>
  <c r="BV1016" i="6"/>
  <c r="BV1192" i="6"/>
  <c r="BV1336" i="6"/>
  <c r="BV516" i="6"/>
  <c r="BV268" i="6"/>
  <c r="BV18" i="6"/>
  <c r="BV194" i="6"/>
  <c r="BV386" i="6"/>
  <c r="BV578" i="6"/>
  <c r="BV770" i="6"/>
  <c r="BV962" i="6"/>
  <c r="BV1154" i="6"/>
  <c r="BV1330" i="6"/>
  <c r="BV532" i="6"/>
  <c r="BV180" i="6"/>
  <c r="BV1364" i="6"/>
  <c r="BV1068" i="6"/>
  <c r="BV965" i="6"/>
  <c r="BV1173" i="6"/>
  <c r="BV1349" i="6"/>
  <c r="BV78" i="6"/>
  <c r="BV254" i="6"/>
  <c r="BV430" i="6"/>
  <c r="BV606" i="6"/>
  <c r="BV750" i="6"/>
  <c r="BV878" i="6"/>
  <c r="BV1006" i="6"/>
  <c r="BV799" i="6"/>
  <c r="BV1215" i="6"/>
  <c r="BV35" i="6"/>
  <c r="BV195" i="6"/>
  <c r="BV371" i="6"/>
  <c r="BV681" i="6"/>
  <c r="BV469" i="6"/>
  <c r="BV183" i="6"/>
  <c r="BV375" i="6"/>
  <c r="BV829" i="6"/>
  <c r="BV121" i="6"/>
  <c r="BV313" i="6"/>
  <c r="BV71" i="6"/>
  <c r="BV263" i="6"/>
  <c r="BV605" i="6"/>
  <c r="BV89" i="6"/>
  <c r="BV281" i="6"/>
  <c r="BV55" i="6"/>
  <c r="BV247" i="6"/>
  <c r="BV545" i="6"/>
  <c r="BV9" i="6"/>
  <c r="BV201" i="6"/>
  <c r="BV361" i="6"/>
  <c r="BV615" i="6"/>
  <c r="BV743" i="6"/>
  <c r="BV871" i="6"/>
  <c r="BV1031" i="6"/>
  <c r="BV1159" i="6"/>
  <c r="BV1287" i="6"/>
  <c r="BV1447" i="6"/>
  <c r="BV401" i="6"/>
  <c r="BV625" i="6"/>
  <c r="BV753" i="6"/>
  <c r="BV881" i="6"/>
  <c r="BV1009" i="6"/>
  <c r="BV1137" i="6"/>
  <c r="BV1297" i="6"/>
  <c r="BV1425" i="6"/>
  <c r="BV563" i="6"/>
  <c r="BV69" i="6"/>
  <c r="BV133" i="6"/>
  <c r="BV197" i="6"/>
  <c r="BV277" i="6"/>
  <c r="BV341" i="6"/>
  <c r="BV447" i="6"/>
  <c r="BV643" i="6"/>
  <c r="BV803" i="6"/>
  <c r="BV931" i="6"/>
  <c r="BV1059" i="6"/>
  <c r="BV1187" i="6"/>
  <c r="BV1315" i="6"/>
  <c r="BV427" i="6"/>
  <c r="BV503" i="6"/>
  <c r="BV677" i="6"/>
  <c r="BV805" i="6"/>
  <c r="BV24" i="6"/>
  <c r="BV88" i="6"/>
  <c r="BV152" i="6"/>
  <c r="BV216" i="6"/>
  <c r="BV296" i="6"/>
  <c r="BV557" i="6"/>
  <c r="BV527" i="6"/>
  <c r="BV687" i="6"/>
  <c r="BV815" i="6"/>
  <c r="BV943" i="6"/>
  <c r="BV1071" i="6"/>
  <c r="BV1199" i="6"/>
  <c r="BV1327" i="6"/>
  <c r="BV1455" i="6"/>
  <c r="BV11" i="6"/>
  <c r="BV75" i="6"/>
  <c r="BV139" i="6"/>
  <c r="BV203" i="6"/>
  <c r="BV267" i="6"/>
  <c r="BV331" i="6"/>
  <c r="BV395" i="6"/>
  <c r="BV601" i="6"/>
  <c r="BV729" i="6"/>
  <c r="BV857" i="6"/>
  <c r="BV985" i="6"/>
  <c r="BV1113" i="6"/>
  <c r="BV1241" i="6"/>
  <c r="BV1369" i="6"/>
  <c r="BV509" i="6"/>
  <c r="BV585" i="6"/>
  <c r="BV715" i="6"/>
  <c r="BV76" i="6"/>
  <c r="BV540" i="6"/>
  <c r="BV1012" i="6"/>
  <c r="BV1380" i="6"/>
  <c r="BV384" i="6"/>
  <c r="BV448" i="6"/>
  <c r="BV512" i="6"/>
  <c r="BV608" i="6"/>
  <c r="BV672" i="6"/>
  <c r="BV736" i="6"/>
  <c r="BV800" i="6"/>
  <c r="BV864" i="6"/>
  <c r="BV944" i="6"/>
  <c r="BV1008" i="6"/>
  <c r="BV1072" i="6"/>
  <c r="BV1152" i="6"/>
  <c r="BV1216" i="6"/>
  <c r="BV1280" i="6"/>
  <c r="BV1344" i="6"/>
  <c r="BV1408" i="6"/>
  <c r="BV12" i="6"/>
  <c r="BV380" i="6"/>
  <c r="BV740" i="6"/>
  <c r="BV1116" i="6"/>
  <c r="BV36" i="6"/>
  <c r="BV412" i="6"/>
  <c r="BV804" i="6"/>
  <c r="BV1180" i="6"/>
  <c r="BV26" i="6"/>
  <c r="BV90" i="6"/>
  <c r="BV154" i="6"/>
  <c r="BV907" i="6"/>
  <c r="BV1035" i="6"/>
  <c r="BV1163" i="6"/>
  <c r="BV1291" i="6"/>
  <c r="BV1419" i="6"/>
  <c r="BV565" i="6"/>
  <c r="BV63" i="6"/>
  <c r="BV127" i="6"/>
  <c r="BV191" i="6"/>
  <c r="BV255" i="6"/>
  <c r="BV319" i="6"/>
  <c r="BV383" i="6"/>
  <c r="BV621" i="6"/>
  <c r="BV749" i="6"/>
  <c r="BV451" i="6"/>
  <c r="BV33" i="6"/>
  <c r="BV97" i="6"/>
  <c r="BV161" i="6"/>
  <c r="BV225" i="6"/>
  <c r="BV289" i="6"/>
  <c r="BV353" i="6"/>
  <c r="BV202" i="6"/>
  <c r="BV266" i="6"/>
  <c r="BV330" i="6"/>
  <c r="BV394" i="6"/>
  <c r="BV458" i="6"/>
  <c r="BV522" i="6"/>
  <c r="BV586" i="6"/>
  <c r="BV650" i="6"/>
  <c r="BV714" i="6"/>
  <c r="BV778" i="6"/>
  <c r="BV842" i="6"/>
  <c r="BV906" i="6"/>
  <c r="BV970" i="6"/>
  <c r="BV1034" i="6"/>
  <c r="BV1098" i="6"/>
  <c r="BV1162" i="6"/>
  <c r="BV1226" i="6"/>
  <c r="BV1290" i="6"/>
  <c r="BV1354" i="6"/>
  <c r="BV1418" i="6"/>
  <c r="BV116" i="6"/>
  <c r="BV484" i="6"/>
  <c r="BV860" i="6"/>
  <c r="BV1236" i="6"/>
  <c r="BV244" i="6"/>
  <c r="BV676" i="6"/>
  <c r="BV1092" i="6"/>
  <c r="BV4" i="6"/>
  <c r="BV372" i="6"/>
  <c r="BV748" i="6"/>
  <c r="BV1124" i="6"/>
  <c r="BV845" i="6"/>
  <c r="BV909" i="6"/>
  <c r="BV973" i="6"/>
  <c r="BV1037" i="6"/>
  <c r="BV1101" i="6"/>
  <c r="BV1165" i="6"/>
  <c r="BV1229" i="6"/>
  <c r="BV1293" i="6"/>
  <c r="BV1357" i="6"/>
  <c r="BV1421" i="6"/>
  <c r="BV38" i="6"/>
  <c r="BV102" i="6"/>
  <c r="BV166" i="6"/>
  <c r="BV230" i="6"/>
  <c r="BV294" i="6"/>
  <c r="BV358" i="6"/>
  <c r="BV422" i="6"/>
  <c r="BV663" i="6"/>
  <c r="BV1111" i="6"/>
  <c r="BV581" i="6"/>
  <c r="BV865" i="6"/>
  <c r="BV467" i="6"/>
  <c r="BV173" i="6"/>
  <c r="BV381" i="6"/>
  <c r="BV947" i="6"/>
  <c r="BV471" i="6"/>
  <c r="BV64" i="6"/>
  <c r="BV272" i="6"/>
  <c r="BV764" i="6"/>
  <c r="BV408" i="6"/>
  <c r="BV600" i="6"/>
  <c r="BV840" i="6"/>
  <c r="BV1064" i="6"/>
  <c r="BV1288" i="6"/>
  <c r="BV324" i="6"/>
  <c r="BV452" i="6"/>
  <c r="BV66" i="6"/>
  <c r="BV274" i="6"/>
  <c r="BV482" i="6"/>
  <c r="BV706" i="6"/>
  <c r="BV930" i="6"/>
  <c r="BV1138" i="6"/>
  <c r="BV1346" i="6"/>
  <c r="BV724" i="6"/>
  <c r="BV732" i="6"/>
  <c r="BV604" i="6"/>
  <c r="BV917" i="6"/>
  <c r="BV1205" i="6"/>
  <c r="BV1413" i="6"/>
  <c r="BV142" i="6"/>
  <c r="BV366" i="6"/>
  <c r="BV590" i="6"/>
  <c r="BV831" i="6"/>
  <c r="BV1279" i="6"/>
  <c r="BV131" i="6"/>
  <c r="BV355" i="6"/>
  <c r="BV937" i="6"/>
  <c r="BV1065" i="6"/>
  <c r="BV1193" i="6"/>
  <c r="BV1321" i="6"/>
  <c r="BV477" i="6"/>
  <c r="BV553" i="6"/>
  <c r="BV699" i="6"/>
  <c r="BV827" i="6"/>
  <c r="BV955" i="6"/>
  <c r="BV1083" i="6"/>
  <c r="BV1211" i="6"/>
  <c r="BV1339" i="6"/>
  <c r="BV887" i="6"/>
  <c r="BV1207" i="6"/>
  <c r="BV561" i="6"/>
  <c r="BV897" i="6"/>
  <c r="BV1249" i="6"/>
  <c r="BV29" i="6"/>
  <c r="BV189" i="6"/>
  <c r="BV365" i="6"/>
  <c r="BV851" i="6"/>
  <c r="BV1203" i="6"/>
  <c r="BV597" i="6"/>
  <c r="BV32" i="6"/>
  <c r="BV240" i="6"/>
  <c r="BV212" i="6"/>
  <c r="BV328" i="6"/>
  <c r="BV520" i="6"/>
  <c r="BV744" i="6"/>
  <c r="BV904" i="6"/>
  <c r="BV1080" i="6"/>
  <c r="BV1272" i="6"/>
  <c r="BV1448" i="6"/>
  <c r="BV972" i="6"/>
  <c r="BV660" i="6"/>
  <c r="BV34" i="6"/>
  <c r="BV290" i="6"/>
  <c r="BV514" i="6"/>
  <c r="BV738" i="6"/>
  <c r="BV994" i="6"/>
  <c r="BV1170" i="6"/>
  <c r="BV1362" i="6"/>
  <c r="BV436" i="6"/>
  <c r="BV44" i="6"/>
  <c r="BV1268" i="6"/>
  <c r="BV796" i="6"/>
  <c r="BV885" i="6"/>
  <c r="BV1061" i="6"/>
  <c r="BV1285" i="6"/>
  <c r="BV14" i="6"/>
  <c r="BV190" i="6"/>
  <c r="BV398" i="6"/>
  <c r="BV574" i="6"/>
  <c r="BV718" i="6"/>
  <c r="BV862" i="6"/>
  <c r="BV990" i="6"/>
  <c r="BV1086" i="6"/>
  <c r="BV1150" i="6"/>
  <c r="BV1214" i="6"/>
  <c r="BV1310" i="6"/>
  <c r="BV1374" i="6"/>
  <c r="BV1454" i="6"/>
  <c r="BV767" i="6"/>
  <c r="BV1151" i="6"/>
  <c r="BV411" i="6"/>
  <c r="BV163" i="6"/>
  <c r="BV323" i="6"/>
  <c r="BV713" i="6"/>
  <c r="BV695" i="6"/>
  <c r="BV1079" i="6"/>
  <c r="BV1431" i="6"/>
  <c r="BV737" i="6"/>
  <c r="BV1089" i="6"/>
  <c r="BV403" i="6"/>
  <c r="BV205" i="6"/>
  <c r="BV415" i="6"/>
  <c r="BV883" i="6"/>
  <c r="BV1267" i="6"/>
  <c r="BV407" i="6"/>
  <c r="BV48" i="6"/>
  <c r="BV224" i="6"/>
  <c r="BV300" i="6"/>
  <c r="BV1324" i="6"/>
  <c r="BV488" i="6"/>
  <c r="BV680" i="6"/>
  <c r="BV856" i="6"/>
  <c r="BV1048" i="6"/>
  <c r="BV1224" i="6"/>
  <c r="BV1384" i="6"/>
  <c r="BV1076" i="6"/>
  <c r="BV548" i="6"/>
  <c r="BV50" i="6"/>
  <c r="BV258" i="6"/>
  <c r="BV450" i="6"/>
  <c r="BV626" i="6"/>
  <c r="BV834" i="6"/>
  <c r="BV1010" i="6"/>
  <c r="BV1202" i="6"/>
  <c r="BV1378" i="6"/>
  <c r="BV820" i="6"/>
  <c r="BV524" i="6"/>
  <c r="BV148" i="6"/>
  <c r="BV853" i="6"/>
  <c r="BV1013" i="6"/>
  <c r="BV1221" i="6"/>
  <c r="BV1397" i="6"/>
  <c r="BV126" i="6"/>
  <c r="BV286" i="6"/>
  <c r="BV478" i="6"/>
  <c r="BV638" i="6"/>
  <c r="BV782" i="6"/>
  <c r="BV910" i="6"/>
  <c r="BV1038" i="6"/>
  <c r="BV895" i="6"/>
  <c r="BV1311" i="6"/>
  <c r="BV67" i="6"/>
  <c r="BV227" i="6"/>
  <c r="BV809" i="6"/>
  <c r="BV23" i="6"/>
  <c r="BV231" i="6"/>
  <c r="BV481" i="6"/>
  <c r="BV483" i="6"/>
  <c r="BV169" i="6"/>
  <c r="BV393" i="6"/>
  <c r="BV1435" i="6"/>
  <c r="BV119" i="6"/>
  <c r="BV311" i="6"/>
  <c r="BV701" i="6"/>
  <c r="BV137" i="6"/>
  <c r="BV345" i="6"/>
  <c r="BV6" i="6"/>
  <c r="BV1371" i="6"/>
  <c r="BV103" i="6"/>
  <c r="BV295" i="6"/>
  <c r="BV669" i="6"/>
  <c r="BV57" i="6"/>
  <c r="BV249" i="6"/>
  <c r="BV441" i="6"/>
  <c r="BV647" i="6"/>
  <c r="BV775" i="6"/>
  <c r="BV903" i="6"/>
  <c r="BV1063" i="6"/>
  <c r="BV1191" i="6"/>
  <c r="BV1319" i="6"/>
  <c r="BV421" i="6"/>
  <c r="BV465" i="6"/>
  <c r="BV657" i="6"/>
  <c r="BV785" i="6"/>
  <c r="BV913" i="6"/>
  <c r="BV1041" i="6"/>
  <c r="BV1169" i="6"/>
  <c r="BV1329" i="6"/>
  <c r="BV1457" i="6"/>
  <c r="BV21" i="6"/>
  <c r="BV85" i="6"/>
  <c r="BV149" i="6"/>
  <c r="BV213" i="6"/>
  <c r="BV293" i="6"/>
  <c r="BV357" i="6"/>
  <c r="BV511" i="6"/>
  <c r="BV707" i="6"/>
  <c r="BV835" i="6"/>
  <c r="BV963" i="6"/>
  <c r="BV1091" i="6"/>
  <c r="BV1219" i="6"/>
  <c r="BV1347" i="6"/>
  <c r="BV491" i="6"/>
  <c r="BV567" i="6"/>
  <c r="BV709" i="6"/>
  <c r="BV837" i="6"/>
  <c r="BV40" i="6"/>
  <c r="BV104" i="6"/>
  <c r="BV168" i="6"/>
  <c r="BV232" i="6"/>
  <c r="BV312" i="6"/>
  <c r="BV591" i="6"/>
  <c r="BV719" i="6"/>
  <c r="BV847" i="6"/>
  <c r="BV975" i="6"/>
  <c r="BV1103" i="6"/>
  <c r="BV1231" i="6"/>
  <c r="BV1359" i="6"/>
  <c r="BV443" i="6"/>
  <c r="BV27" i="6"/>
  <c r="BV91" i="6"/>
  <c r="BV155" i="6"/>
  <c r="BV219" i="6"/>
  <c r="BV283" i="6"/>
  <c r="BV347" i="6"/>
  <c r="BV423" i="6"/>
  <c r="BV633" i="6"/>
  <c r="BV761" i="6"/>
  <c r="BV889" i="6"/>
  <c r="BV1017" i="6"/>
  <c r="BV1145" i="6"/>
  <c r="BV1273" i="6"/>
  <c r="BV1401" i="6"/>
  <c r="BV573" i="6"/>
  <c r="BV619" i="6"/>
  <c r="BV747" i="6"/>
  <c r="BV156" i="6"/>
  <c r="BV716" i="6"/>
  <c r="BV1100" i="6"/>
  <c r="BV320" i="6"/>
  <c r="BV400" i="6"/>
  <c r="BV464" i="6"/>
  <c r="BV544" i="6"/>
  <c r="BV624" i="6"/>
  <c r="BV688" i="6"/>
  <c r="BV752" i="6"/>
  <c r="BV816" i="6"/>
  <c r="BV896" i="6"/>
  <c r="BV960" i="6"/>
  <c r="BV1024" i="6"/>
  <c r="BV1088" i="6"/>
  <c r="BV1168" i="6"/>
  <c r="BV1232" i="6"/>
  <c r="BV1296" i="6"/>
  <c r="BV1360" i="6"/>
  <c r="BV1424" i="6"/>
  <c r="BV92" i="6"/>
  <c r="BV476" i="6"/>
  <c r="BV844" i="6"/>
  <c r="BV1212" i="6"/>
  <c r="BV132" i="6"/>
  <c r="BV500" i="6"/>
  <c r="BV900" i="6"/>
  <c r="BV1292" i="6"/>
  <c r="BV42" i="6"/>
  <c r="BV106" i="6"/>
  <c r="BV170" i="6"/>
  <c r="BV939" i="6"/>
  <c r="BV1067" i="6"/>
  <c r="BV1195" i="6"/>
  <c r="BV1323" i="6"/>
  <c r="BV1451" i="6"/>
  <c r="BV15" i="6"/>
  <c r="BV79" i="6"/>
  <c r="BV143" i="6"/>
  <c r="BV207" i="6"/>
  <c r="BV271" i="6"/>
  <c r="BV335" i="6"/>
  <c r="BV449" i="6"/>
  <c r="BV653" i="6"/>
  <c r="BV781" i="6"/>
  <c r="BV515" i="6"/>
  <c r="BV49" i="6"/>
  <c r="BV113" i="6"/>
  <c r="BV177" i="6"/>
  <c r="BV241" i="6"/>
  <c r="BV305" i="6"/>
  <c r="BV369" i="6"/>
  <c r="BV218" i="6"/>
  <c r="BV282" i="6"/>
  <c r="BV346" i="6"/>
  <c r="BV410" i="6"/>
  <c r="BV474" i="6"/>
  <c r="BV538" i="6"/>
  <c r="BV602" i="6"/>
  <c r="BV666" i="6"/>
  <c r="BV730" i="6"/>
  <c r="BV794" i="6"/>
  <c r="BV858" i="6"/>
  <c r="BV922" i="6"/>
  <c r="BV986" i="6"/>
  <c r="BV1050" i="6"/>
  <c r="BV1114" i="6"/>
  <c r="BV1178" i="6"/>
  <c r="BV1242" i="6"/>
  <c r="BV1306" i="6"/>
  <c r="BV1370" i="6"/>
  <c r="BV1434" i="6"/>
  <c r="BV204" i="6"/>
  <c r="BV580" i="6"/>
  <c r="BV964" i="6"/>
  <c r="BV1332" i="6"/>
  <c r="BV356" i="6"/>
  <c r="BV780" i="6"/>
  <c r="BV1204" i="6"/>
  <c r="BV100" i="6"/>
  <c r="BV468" i="6"/>
  <c r="BV836" i="6"/>
  <c r="BV1220" i="6"/>
  <c r="BV861" i="6"/>
  <c r="BV925" i="6"/>
  <c r="BV989" i="6"/>
  <c r="BV1053" i="6"/>
  <c r="BV1117" i="6"/>
  <c r="BV1181" i="6"/>
  <c r="BV1245" i="6"/>
  <c r="BV1309" i="6"/>
  <c r="BV1373" i="6"/>
  <c r="BV1437" i="6"/>
  <c r="BV54" i="6"/>
  <c r="BV118" i="6"/>
  <c r="BV182" i="6"/>
  <c r="BV246" i="6"/>
  <c r="BV310" i="6"/>
  <c r="BV374" i="6"/>
  <c r="BV438" i="6"/>
  <c r="BV791" i="6"/>
  <c r="BV1271" i="6"/>
  <c r="BV433" i="6"/>
  <c r="BV961" i="6"/>
  <c r="BV13" i="6"/>
  <c r="BV221" i="6"/>
  <c r="BV595" i="6"/>
  <c r="BV1043" i="6"/>
  <c r="BV1331" i="6"/>
  <c r="BV629" i="6"/>
  <c r="BV112" i="6"/>
  <c r="BV589" i="6"/>
  <c r="BV1060" i="6"/>
  <c r="BV456" i="6"/>
  <c r="BV648" i="6"/>
  <c r="BV888" i="6"/>
  <c r="BV1112" i="6"/>
  <c r="BV1352" i="6"/>
  <c r="BV612" i="6"/>
  <c r="BV756" i="6"/>
  <c r="BV130" i="6"/>
  <c r="BV322" i="6"/>
  <c r="BV546" i="6"/>
  <c r="BV754" i="6"/>
  <c r="BV978" i="6"/>
  <c r="BV1186" i="6"/>
  <c r="BV1410" i="6"/>
  <c r="BV1108" i="6"/>
  <c r="BV1156" i="6"/>
  <c r="BV876" i="6"/>
  <c r="BV997" i="6"/>
  <c r="BV1253" i="6"/>
  <c r="BV1461" i="6"/>
  <c r="BV222" i="6"/>
  <c r="BV414" i="6"/>
  <c r="BV734" i="6"/>
  <c r="BV431" i="6"/>
  <c r="BV927" i="6"/>
  <c r="BV1439" i="6"/>
  <c r="BV179" i="6"/>
  <c r="BV617" i="6"/>
  <c r="BV969" i="6"/>
  <c r="BV1097" i="6"/>
  <c r="BV1225" i="6"/>
  <c r="BV1353" i="6"/>
  <c r="BV541" i="6"/>
  <c r="BV603" i="6"/>
  <c r="BV731" i="6"/>
  <c r="BV859" i="6"/>
  <c r="BV987" i="6"/>
  <c r="BV1115" i="6"/>
  <c r="BV1243" i="6"/>
  <c r="BV631" i="6"/>
  <c r="BV983" i="6"/>
  <c r="BV1303" i="6"/>
  <c r="BV641" i="6"/>
  <c r="BV993" i="6"/>
  <c r="BV1345" i="6"/>
  <c r="BV77" i="6"/>
  <c r="BV237" i="6"/>
  <c r="BV479" i="6"/>
  <c r="BV915" i="6"/>
  <c r="BV1299" i="6"/>
  <c r="BV661" i="6"/>
  <c r="BV80" i="6"/>
  <c r="BV256" i="6"/>
  <c r="BV492" i="6"/>
  <c r="BV376" i="6"/>
  <c r="BV568" i="6"/>
  <c r="BV792" i="6"/>
  <c r="BV952" i="6"/>
  <c r="BV1128" i="6"/>
  <c r="BV1320" i="6"/>
  <c r="BV140" i="6"/>
  <c r="BV1260" i="6"/>
  <c r="BV948" i="6"/>
  <c r="BV82" i="6"/>
  <c r="BV354" i="6"/>
  <c r="BV562" i="6"/>
  <c r="BV786" i="6"/>
  <c r="BV1026" i="6"/>
  <c r="BV1218" i="6"/>
  <c r="BV1394" i="6"/>
  <c r="BV636" i="6"/>
  <c r="BV292" i="6"/>
  <c r="BV1460" i="6"/>
  <c r="BV980" i="6"/>
  <c r="BV933" i="6"/>
  <c r="BV1157" i="6"/>
  <c r="BV1333" i="6"/>
  <c r="BV62" i="6"/>
  <c r="BV238" i="6"/>
  <c r="BV446" i="6"/>
  <c r="BV622" i="6"/>
  <c r="BV766" i="6"/>
  <c r="BV894" i="6"/>
  <c r="BV1022" i="6"/>
  <c r="BV1102" i="6"/>
  <c r="BV1166" i="6"/>
  <c r="BV1246" i="6"/>
  <c r="BV1326" i="6"/>
  <c r="BV1390" i="6"/>
  <c r="BV863" i="6"/>
  <c r="BV1247" i="6"/>
  <c r="BV19" i="6"/>
  <c r="BV211" i="6"/>
  <c r="BV387" i="6"/>
  <c r="BV777" i="6"/>
  <c r="BV759" i="6"/>
  <c r="BV1175" i="6"/>
  <c r="BX1175" i="6" s="1"/>
  <c r="BV517" i="6"/>
  <c r="BV833" i="6"/>
  <c r="BV1185" i="6"/>
  <c r="BV45" i="6"/>
  <c r="BV253" i="6"/>
  <c r="BV627" i="6"/>
  <c r="BV979" i="6"/>
  <c r="BV1395" i="6"/>
  <c r="BV535" i="6"/>
  <c r="BV96" i="6"/>
  <c r="BV288" i="6"/>
  <c r="BV588" i="6"/>
  <c r="BV360" i="6"/>
  <c r="BV536" i="6"/>
  <c r="BV728" i="6"/>
  <c r="BV920" i="6"/>
  <c r="BV1096" i="6"/>
  <c r="BV1256" i="6"/>
  <c r="BV1432" i="6"/>
  <c r="BV1348" i="6"/>
  <c r="BV852" i="6"/>
  <c r="BV98" i="6"/>
  <c r="BV306" i="6"/>
  <c r="BV498" i="6"/>
  <c r="BV674" i="6"/>
  <c r="BV882" i="6"/>
  <c r="BV1058" i="6"/>
  <c r="BV1234" i="6"/>
  <c r="BV1426" i="6"/>
  <c r="BV1004" i="6"/>
  <c r="BV828" i="6"/>
  <c r="BV420" i="6"/>
  <c r="BV901" i="6"/>
  <c r="BV1077" i="6"/>
  <c r="BV1269" i="6"/>
  <c r="BV1445" i="6"/>
  <c r="BV174" i="6"/>
  <c r="BV334" i="6"/>
  <c r="BV526" i="6"/>
  <c r="BV670" i="6"/>
  <c r="BV814" i="6"/>
  <c r="BV942" i="6"/>
  <c r="BV1230" i="6"/>
  <c r="BV1023" i="6"/>
  <c r="BV1375" i="6"/>
  <c r="BV115" i="6"/>
  <c r="BV275" i="6"/>
  <c r="BV455" i="6"/>
  <c r="BV905" i="6"/>
  <c r="BV87" i="6"/>
  <c r="BV279" i="6"/>
  <c r="BV637" i="6"/>
  <c r="BV25" i="6"/>
  <c r="BV217" i="6"/>
  <c r="BV533" i="6"/>
  <c r="BV167" i="6"/>
  <c r="BV359" i="6"/>
  <c r="BV797" i="6"/>
  <c r="BV547" i="6"/>
  <c r="BV185" i="6"/>
  <c r="BV377" i="6"/>
  <c r="BV2" i="6"/>
  <c r="BV405" i="6"/>
  <c r="BV151" i="6"/>
  <c r="BV343" i="6"/>
  <c r="BV765" i="6"/>
  <c r="BV105" i="6"/>
  <c r="BV297" i="6"/>
  <c r="BV505" i="6"/>
  <c r="BV679" i="6"/>
  <c r="BV807" i="6"/>
  <c r="BV935" i="6"/>
  <c r="BV1095" i="6"/>
  <c r="BV1223" i="6"/>
  <c r="BV1351" i="6"/>
  <c r="BV485" i="6"/>
  <c r="BV529" i="6"/>
  <c r="BV689" i="6"/>
  <c r="BV817" i="6"/>
  <c r="BV945" i="6"/>
  <c r="BV1073" i="6"/>
  <c r="BV1201" i="6"/>
  <c r="BV1361" i="6"/>
  <c r="BV435" i="6"/>
  <c r="BV37" i="6"/>
  <c r="BV101" i="6"/>
  <c r="BV165" i="6"/>
  <c r="BV229" i="6"/>
  <c r="BV309" i="6"/>
  <c r="BV373" i="6"/>
  <c r="BV575" i="6"/>
  <c r="BV739" i="6"/>
  <c r="BV867" i="6"/>
  <c r="BV995" i="6"/>
  <c r="BV1123" i="6"/>
  <c r="BV1251" i="6"/>
  <c r="BV1379" i="6"/>
  <c r="BV555" i="6"/>
  <c r="BV613" i="6"/>
  <c r="BV741" i="6"/>
  <c r="BV56" i="6"/>
  <c r="BV120" i="6"/>
  <c r="BV184" i="6"/>
  <c r="BV248" i="6"/>
  <c r="BV429" i="6"/>
  <c r="BV399" i="6"/>
  <c r="BV623" i="6"/>
  <c r="BV751" i="6"/>
  <c r="BV879" i="6"/>
  <c r="BV1007" i="6"/>
  <c r="BV1135" i="6"/>
  <c r="BV1263" i="6"/>
  <c r="BV1391" i="6"/>
  <c r="BV507" i="6"/>
  <c r="BV43" i="6"/>
  <c r="BV107" i="6"/>
  <c r="BV171" i="6"/>
  <c r="BV235" i="6"/>
  <c r="BV299" i="6"/>
  <c r="BV363" i="6"/>
  <c r="BV487" i="6"/>
  <c r="BV665" i="6"/>
  <c r="BV793" i="6"/>
  <c r="BV921" i="6"/>
  <c r="BV1049" i="6"/>
  <c r="BV1177" i="6"/>
  <c r="BV1305" i="6"/>
  <c r="BV1433" i="6"/>
  <c r="BV457" i="6"/>
  <c r="BV651" i="6"/>
  <c r="BV779" i="6"/>
  <c r="BV252" i="6"/>
  <c r="BV812" i="6"/>
  <c r="BV1196" i="6"/>
  <c r="BV352" i="6"/>
  <c r="BV416" i="6"/>
  <c r="BV480" i="6"/>
  <c r="BV576" i="6"/>
  <c r="BV640" i="6"/>
  <c r="BV704" i="6"/>
  <c r="BV768" i="6"/>
  <c r="BV832" i="6"/>
  <c r="BV912" i="6"/>
  <c r="BV976" i="6"/>
  <c r="BV1040" i="6"/>
  <c r="BV1120" i="6"/>
  <c r="BV1184" i="6"/>
  <c r="BV1248" i="6"/>
  <c r="BV1312" i="6"/>
  <c r="BV1376" i="6"/>
  <c r="BV1440" i="6"/>
  <c r="BV196" i="6"/>
  <c r="BV564" i="6"/>
  <c r="BV924" i="6"/>
  <c r="BV1300" i="6"/>
  <c r="BV220" i="6"/>
  <c r="BV596" i="6"/>
  <c r="BV996" i="6"/>
  <c r="BV1388" i="6"/>
  <c r="BV58" i="6"/>
  <c r="BV122" i="6"/>
  <c r="BV843" i="6"/>
  <c r="BV971" i="6"/>
  <c r="BV1099" i="6"/>
  <c r="BV1227" i="6"/>
  <c r="BV1355" i="6"/>
  <c r="BV437" i="6"/>
  <c r="BV31" i="6"/>
  <c r="BV95" i="6"/>
  <c r="BV159" i="6"/>
  <c r="BV223" i="6"/>
  <c r="BV287" i="6"/>
  <c r="BV351" i="6"/>
  <c r="BV513" i="6"/>
  <c r="BV685" i="6"/>
  <c r="BV813" i="6"/>
  <c r="BV579" i="6"/>
  <c r="BV65" i="6"/>
  <c r="BV129" i="6"/>
  <c r="BV193" i="6"/>
  <c r="BV257" i="6"/>
  <c r="BV321" i="6"/>
  <c r="BV385" i="6"/>
  <c r="BV234" i="6"/>
  <c r="BV298" i="6"/>
  <c r="BV362" i="6"/>
  <c r="BV426" i="6"/>
  <c r="BV490" i="6"/>
  <c r="BV554" i="6"/>
  <c r="BV618" i="6"/>
  <c r="BV682" i="6"/>
  <c r="BV746" i="6"/>
  <c r="BV919" i="6"/>
  <c r="BV61" i="6"/>
  <c r="BV108" i="6"/>
  <c r="BV936" i="6"/>
  <c r="BV1044" i="6"/>
  <c r="BV802" i="6"/>
  <c r="BV1372" i="6"/>
  <c r="BV1301" i="6"/>
  <c r="BV1438" i="6"/>
  <c r="BV475" i="6"/>
  <c r="BV1129" i="6"/>
  <c r="BV635" i="6"/>
  <c r="BV1147" i="6"/>
  <c r="BV1399" i="6"/>
  <c r="BV125" i="6"/>
  <c r="BV1363" i="6"/>
  <c r="BV956" i="6"/>
  <c r="BV1000" i="6"/>
  <c r="BV1444" i="6"/>
  <c r="BV610" i="6"/>
  <c r="BV1442" i="6"/>
  <c r="BV1252" i="6"/>
  <c r="BV110" i="6"/>
  <c r="BV798" i="6"/>
  <c r="BV1182" i="6"/>
  <c r="BV51" i="6"/>
  <c r="BV1239" i="6"/>
  <c r="BV109" i="6"/>
  <c r="BV459" i="6"/>
  <c r="BV868" i="6"/>
  <c r="BV968" i="6"/>
  <c r="BV84" i="6"/>
  <c r="BV530" i="6"/>
  <c r="BV1282" i="6"/>
  <c r="BV700" i="6"/>
  <c r="BV30" i="6"/>
  <c r="BV702" i="6"/>
  <c r="BV1119" i="6"/>
  <c r="BV327" i="6"/>
  <c r="BV215" i="6"/>
  <c r="BV199" i="6"/>
  <c r="BV329" i="6"/>
  <c r="BV999" i="6"/>
  <c r="BV549" i="6"/>
  <c r="BV977" i="6"/>
  <c r="BV499" i="6"/>
  <c r="BV245" i="6"/>
  <c r="BV771" i="6"/>
  <c r="BV1283" i="6"/>
  <c r="BV773" i="6"/>
  <c r="BV136" i="6"/>
  <c r="BV911" i="6"/>
  <c r="BV1423" i="6"/>
  <c r="BV187" i="6"/>
  <c r="BV551" i="6"/>
  <c r="BV1081" i="6"/>
  <c r="BV521" i="6"/>
  <c r="BV916" i="6"/>
  <c r="BV496" i="6"/>
  <c r="BV784" i="6"/>
  <c r="BV1056" i="6"/>
  <c r="BV1328" i="6"/>
  <c r="BV652" i="6"/>
  <c r="BV708" i="6"/>
  <c r="BV138" i="6"/>
  <c r="BV1259" i="6"/>
  <c r="BV111" i="6"/>
  <c r="BV367" i="6"/>
  <c r="BV17" i="6"/>
  <c r="BV273" i="6"/>
  <c r="BV314" i="6"/>
  <c r="BV570" i="6"/>
  <c r="BV810" i="6"/>
  <c r="BV938" i="6"/>
  <c r="BV1066" i="6"/>
  <c r="BV1194" i="6"/>
  <c r="BV1322" i="6"/>
  <c r="BV1450" i="6"/>
  <c r="BV684" i="6"/>
  <c r="BV1428" i="6"/>
  <c r="BV892" i="6"/>
  <c r="BV188" i="6"/>
  <c r="BV932" i="6"/>
  <c r="BV877" i="6"/>
  <c r="BV1005" i="6"/>
  <c r="BV1133" i="6"/>
  <c r="BV1261" i="6"/>
  <c r="BV1389" i="6"/>
  <c r="BV70" i="6"/>
  <c r="BV198" i="6"/>
  <c r="BV326" i="6"/>
  <c r="BV454" i="6"/>
  <c r="BV518" i="6"/>
  <c r="BV582" i="6"/>
  <c r="BV646" i="6"/>
  <c r="BV710" i="6"/>
  <c r="BV774" i="6"/>
  <c r="BV838" i="6"/>
  <c r="BV902" i="6"/>
  <c r="BV966" i="6"/>
  <c r="BV1030" i="6"/>
  <c r="BV1094" i="6"/>
  <c r="BV1158" i="6"/>
  <c r="BV1222" i="6"/>
  <c r="BV1286" i="6"/>
  <c r="BV1350" i="6"/>
  <c r="BV1414" i="6"/>
  <c r="BV1415" i="6"/>
  <c r="BV696" i="6"/>
  <c r="BV543" i="6"/>
  <c r="BV1443" i="6"/>
  <c r="BV620" i="6"/>
  <c r="BV528" i="6"/>
  <c r="BV1141" i="6"/>
  <c r="BV884" i="6"/>
  <c r="BV959" i="6"/>
  <c r="BV1233" i="6"/>
  <c r="BV261" i="6"/>
  <c r="BV1104" i="6"/>
  <c r="BV1367" i="6"/>
  <c r="BV269" i="6"/>
  <c r="BV1427" i="6"/>
  <c r="BV1420" i="6"/>
  <c r="BV1176" i="6"/>
  <c r="BV178" i="6"/>
  <c r="BV1042" i="6"/>
  <c r="BV52" i="6"/>
  <c r="BV46" i="6"/>
  <c r="BV259" i="6"/>
  <c r="BV1257" i="6"/>
  <c r="BV763" i="6"/>
  <c r="BV1275" i="6"/>
  <c r="BV705" i="6"/>
  <c r="BV285" i="6"/>
  <c r="BV725" i="6"/>
  <c r="BV424" i="6"/>
  <c r="BV1160" i="6"/>
  <c r="BV1132" i="6"/>
  <c r="BV850" i="6"/>
  <c r="BV908" i="6"/>
  <c r="BV981" i="6"/>
  <c r="BV302" i="6"/>
  <c r="BV926" i="6"/>
  <c r="BV1262" i="6"/>
  <c r="BV559" i="6"/>
  <c r="BV243" i="6"/>
  <c r="BV497" i="6"/>
  <c r="BV301" i="6"/>
  <c r="BV693" i="6"/>
  <c r="BV392" i="6"/>
  <c r="BV1144" i="6"/>
  <c r="BV1228" i="6"/>
  <c r="BV722" i="6"/>
  <c r="BV260" i="6"/>
  <c r="BV949" i="6"/>
  <c r="BV206" i="6"/>
  <c r="BV846" i="6"/>
  <c r="BV539" i="6"/>
  <c r="BV583" i="6"/>
  <c r="BV733" i="6"/>
  <c r="BV417" i="6"/>
  <c r="BV41" i="6"/>
  <c r="BV391" i="6"/>
  <c r="BV569" i="6"/>
  <c r="BV1127" i="6"/>
  <c r="BV593" i="6"/>
  <c r="BV1105" i="6"/>
  <c r="BV53" i="6"/>
  <c r="BV325" i="6"/>
  <c r="BV899" i="6"/>
  <c r="BV1411" i="6"/>
  <c r="BV200" i="6"/>
  <c r="BV463" i="6"/>
  <c r="BV1039" i="6"/>
  <c r="BV571" i="6"/>
  <c r="BV251" i="6"/>
  <c r="BV697" i="6"/>
  <c r="BV1209" i="6"/>
  <c r="BV683" i="6"/>
  <c r="BV1284" i="6"/>
  <c r="BV592" i="6"/>
  <c r="BV848" i="6"/>
  <c r="BV1136" i="6"/>
  <c r="BV1392" i="6"/>
  <c r="BV1020" i="6"/>
  <c r="BV1084" i="6"/>
  <c r="BV875" i="6"/>
  <c r="BV1387" i="6"/>
  <c r="BV175" i="6"/>
  <c r="BV577" i="6"/>
  <c r="BV81" i="6"/>
  <c r="BV337" i="6"/>
  <c r="BV378" i="6"/>
  <c r="BV634" i="6"/>
  <c r="BV826" i="6"/>
  <c r="BV954" i="6"/>
  <c r="BV1082" i="6"/>
  <c r="BV1210" i="6"/>
  <c r="BV1338" i="6"/>
  <c r="BV28" i="6"/>
  <c r="BV772" i="6"/>
  <c r="BV124" i="6"/>
  <c r="BV988" i="6"/>
  <c r="BV284" i="6"/>
  <c r="BV1028" i="6"/>
  <c r="BV893" i="6"/>
  <c r="BV1021" i="6"/>
  <c r="BV1149" i="6"/>
  <c r="BV1277" i="6"/>
  <c r="BV1405" i="6"/>
  <c r="BV86" i="6"/>
  <c r="BV214" i="6"/>
  <c r="BV342" i="6"/>
  <c r="BV470" i="6"/>
  <c r="BV534" i="6"/>
  <c r="BV598" i="6"/>
  <c r="BV662" i="6"/>
  <c r="BV726" i="6"/>
  <c r="BV790" i="6"/>
  <c r="BV854" i="6"/>
  <c r="BV918" i="6"/>
  <c r="BV982" i="6"/>
  <c r="BV1046" i="6"/>
  <c r="BV1110" i="6"/>
  <c r="BV1174" i="6"/>
  <c r="BV1238" i="6"/>
  <c r="BV1302" i="6"/>
  <c r="BV1366" i="6"/>
  <c r="BV1430" i="6"/>
  <c r="BV692" i="6"/>
  <c r="BV818" i="6"/>
  <c r="BV1164" i="6"/>
  <c r="BV1278" i="6"/>
  <c r="BV668" i="6"/>
  <c r="BV946" i="6"/>
  <c r="BV473" i="6"/>
  <c r="BV466" i="6"/>
  <c r="BV673" i="6"/>
  <c r="BV691" i="6"/>
  <c r="BV757" i="6"/>
  <c r="BV504" i="6"/>
  <c r="BV1416" i="6"/>
  <c r="BV370" i="6"/>
  <c r="BV1250" i="6"/>
  <c r="BV1356" i="6"/>
  <c r="BV270" i="6"/>
  <c r="BV607" i="6"/>
  <c r="BV745" i="6"/>
  <c r="BV1449" i="6"/>
  <c r="BV891" i="6"/>
  <c r="BV727" i="6"/>
  <c r="BV1057" i="6"/>
  <c r="BV659" i="6"/>
  <c r="BV144" i="6"/>
  <c r="BV616" i="6"/>
  <c r="BV1368" i="6"/>
  <c r="BV162" i="6"/>
  <c r="BV1074" i="6"/>
  <c r="BV628" i="6"/>
  <c r="BV1189" i="6"/>
  <c r="BV494" i="6"/>
  <c r="BV1054" i="6"/>
  <c r="BV1342" i="6"/>
  <c r="BV991" i="6"/>
  <c r="BV519" i="6"/>
  <c r="BV409" i="6"/>
  <c r="BV929" i="6"/>
  <c r="BV723" i="6"/>
  <c r="BV128" i="6"/>
  <c r="BV584" i="6"/>
  <c r="BV1304" i="6"/>
  <c r="BV146" i="6"/>
  <c r="BV914" i="6"/>
  <c r="BV1276" i="6"/>
  <c r="BV1125" i="6"/>
  <c r="BV382" i="6"/>
  <c r="BV974" i="6"/>
  <c r="BV147" i="6"/>
  <c r="BV1385" i="6"/>
  <c r="BV1403" i="6"/>
  <c r="BV73" i="6"/>
  <c r="BV233" i="6"/>
  <c r="BV419" i="6"/>
  <c r="BV711" i="6"/>
  <c r="BV1255" i="6"/>
  <c r="BV721" i="6"/>
  <c r="BV1265" i="6"/>
  <c r="BV117" i="6"/>
  <c r="BV389" i="6"/>
  <c r="BV1027" i="6"/>
  <c r="BV439" i="6"/>
  <c r="BV8" i="6"/>
  <c r="BV264" i="6"/>
  <c r="BV655" i="6"/>
  <c r="BV1167" i="6"/>
  <c r="BV59" i="6"/>
  <c r="BV315" i="6"/>
  <c r="BV825" i="6"/>
  <c r="BV1337" i="6"/>
  <c r="BV811" i="6"/>
  <c r="BV368" i="6"/>
  <c r="BV656" i="6"/>
  <c r="BV928" i="6"/>
  <c r="BV1200" i="6"/>
  <c r="BV1456" i="6"/>
  <c r="BV1396" i="6"/>
  <c r="BV10" i="6"/>
  <c r="BV1003" i="6"/>
  <c r="BV501" i="6"/>
  <c r="BV239" i="6"/>
  <c r="BV717" i="6"/>
  <c r="BV145" i="6"/>
  <c r="BV186" i="6"/>
  <c r="BV442" i="6"/>
  <c r="BV698" i="6"/>
  <c r="BV874" i="6"/>
  <c r="BV1002" i="6"/>
  <c r="BV1130" i="6"/>
  <c r="BV1258" i="6"/>
  <c r="BV1386" i="6"/>
  <c r="BV308" i="6"/>
  <c r="BV1052" i="6"/>
  <c r="BV460" i="6"/>
  <c r="BV1316" i="6"/>
  <c r="BV556" i="6"/>
  <c r="BV1308" i="6"/>
  <c r="BV941" i="6"/>
  <c r="BV1069" i="6"/>
  <c r="BV1197" i="6"/>
  <c r="BV1325" i="6"/>
  <c r="BV1453" i="6"/>
  <c r="BV134" i="6"/>
  <c r="BV262" i="6"/>
  <c r="BV390" i="6"/>
  <c r="BV486" i="6"/>
  <c r="BV550" i="6"/>
  <c r="BV614" i="6"/>
  <c r="BV678" i="6"/>
  <c r="BV742" i="6"/>
  <c r="BV806" i="6"/>
  <c r="BV870" i="6"/>
  <c r="BV934" i="6"/>
  <c r="BV998" i="6"/>
  <c r="BV1062" i="6"/>
  <c r="BV1126" i="6"/>
  <c r="BV1190" i="6"/>
  <c r="BV1254" i="6"/>
  <c r="BV1318" i="6"/>
  <c r="BV1382" i="6"/>
  <c r="BV1446" i="6"/>
  <c r="BV397" i="6"/>
  <c r="BV639" i="6"/>
  <c r="BV675" i="6"/>
  <c r="BV444" i="6"/>
  <c r="BV336" i="6"/>
  <c r="BV560" i="6"/>
  <c r="BV242" i="6"/>
  <c r="BV1313" i="6"/>
  <c r="BV703" i="6"/>
  <c r="BV967" i="6"/>
  <c r="BV280" i="6"/>
  <c r="BV1121" i="6"/>
  <c r="BV160" i="6"/>
  <c r="BV712" i="6"/>
  <c r="BV1172" i="6"/>
  <c r="BV594" i="6"/>
  <c r="BV68" i="6"/>
  <c r="BV1045" i="6"/>
  <c r="BV462" i="6"/>
  <c r="BV1055" i="6"/>
  <c r="BV1001" i="6"/>
  <c r="BV425" i="6"/>
  <c r="BV1019" i="6"/>
  <c r="BV1047" i="6"/>
  <c r="BV1441" i="6"/>
  <c r="BV1011" i="6"/>
  <c r="BV304" i="6"/>
  <c r="BV824" i="6"/>
  <c r="BV428" i="6"/>
  <c r="BV402" i="6"/>
  <c r="BV1266" i="6"/>
  <c r="BV228" i="6"/>
  <c r="BV1381" i="6"/>
  <c r="BV654" i="6"/>
  <c r="BV1118" i="6"/>
  <c r="BV1406" i="6"/>
  <c r="BV1343" i="6"/>
  <c r="BV873" i="6"/>
  <c r="BV855" i="6"/>
  <c r="BV1281" i="6"/>
  <c r="BV1075" i="6"/>
  <c r="BV461" i="6"/>
  <c r="BV776" i="6"/>
  <c r="BV236" i="6"/>
  <c r="BV338" i="6"/>
  <c r="BV1106" i="6"/>
  <c r="BV1036" i="6"/>
  <c r="BV1317" i="6"/>
  <c r="BV558" i="6"/>
  <c r="BV495" i="6"/>
  <c r="BV339" i="6"/>
  <c r="BV135" i="6"/>
  <c r="BV265" i="6"/>
  <c r="BV39" i="6"/>
  <c r="BV7" i="6"/>
  <c r="BV153" i="6"/>
  <c r="BV839" i="6"/>
  <c r="BV849" i="6"/>
  <c r="BV181" i="6"/>
  <c r="BV1155" i="6"/>
  <c r="BV645" i="6"/>
  <c r="BV493" i="6"/>
  <c r="BV1295" i="6"/>
  <c r="BV379" i="6"/>
  <c r="BV445" i="6"/>
  <c r="BV432" i="6"/>
  <c r="BV992" i="6"/>
  <c r="BV1264" i="6"/>
  <c r="BV316" i="6"/>
  <c r="BV1131" i="6"/>
  <c r="BV303" i="6"/>
  <c r="BV250" i="6"/>
  <c r="BV762" i="6"/>
  <c r="BV1018" i="6"/>
  <c r="BV1274" i="6"/>
  <c r="BV396" i="6"/>
  <c r="BV572" i="6"/>
  <c r="BV644" i="6"/>
  <c r="BV957" i="6"/>
  <c r="BV1213" i="6"/>
  <c r="BV22" i="6"/>
  <c r="BV278" i="6"/>
  <c r="BV502" i="6"/>
  <c r="BV630" i="6"/>
  <c r="BV758" i="6"/>
  <c r="BV886" i="6"/>
  <c r="BV950" i="6"/>
  <c r="BV1078" i="6"/>
  <c r="BV1206" i="6"/>
  <c r="BV1334" i="6"/>
  <c r="BV1462" i="6"/>
  <c r="BV114" i="6"/>
  <c r="BV1109" i="6"/>
  <c r="BV1139" i="6"/>
  <c r="BV1383" i="6"/>
  <c r="BV1393" i="6"/>
  <c r="BV611" i="6"/>
  <c r="BV72" i="6"/>
  <c r="BV783" i="6"/>
  <c r="BV123" i="6"/>
  <c r="BV953" i="6"/>
  <c r="BV340" i="6"/>
  <c r="BV720" i="6"/>
  <c r="BV276" i="6"/>
  <c r="BV74" i="6"/>
  <c r="BV47" i="6"/>
  <c r="BV209" i="6"/>
  <c r="BV506" i="6"/>
  <c r="BV890" i="6"/>
  <c r="BV1146" i="6"/>
  <c r="BV1402" i="6"/>
  <c r="BV1140" i="6"/>
  <c r="BV1412" i="6"/>
  <c r="BV1404" i="6"/>
  <c r="BV1085" i="6"/>
  <c r="BV1341" i="6"/>
  <c r="BV150" i="6"/>
  <c r="BV406" i="6"/>
  <c r="BV566" i="6"/>
  <c r="BV694" i="6"/>
  <c r="BV822" i="6"/>
  <c r="BV1014" i="6"/>
  <c r="BV1142" i="6"/>
  <c r="BV1270" i="6"/>
  <c r="BV1398" i="6"/>
  <c r="BV1458" i="6"/>
  <c r="BV690" i="6"/>
  <c r="BV1377" i="6"/>
  <c r="BV1464" i="6"/>
  <c r="BV880" i="6"/>
  <c r="BV5" i="6"/>
  <c r="AC99" i="6"/>
  <c r="AC163" i="6"/>
  <c r="AC1039" i="6"/>
  <c r="AC72" i="6"/>
  <c r="AC248" i="6"/>
  <c r="AC39" i="6"/>
  <c r="AC103" i="6"/>
  <c r="AC167" i="6"/>
  <c r="AC231" i="6"/>
  <c r="AC995" i="6"/>
  <c r="AC1059" i="6"/>
  <c r="AC1123" i="6"/>
  <c r="AC28" i="6"/>
  <c r="AC92" i="6"/>
  <c r="AC156" i="6"/>
  <c r="AC220" i="6"/>
  <c r="AC1005" i="6"/>
  <c r="AC1069" i="6"/>
  <c r="AC1133" i="6"/>
  <c r="AC1221" i="6"/>
  <c r="AC1285" i="6"/>
  <c r="AC1349" i="6"/>
  <c r="AC1413" i="6"/>
  <c r="AC550" i="6"/>
  <c r="AC806" i="6"/>
  <c r="AC355" i="6"/>
  <c r="AC611" i="6"/>
  <c r="AC867" i="6"/>
  <c r="AC1299" i="6"/>
  <c r="AC368" i="6"/>
  <c r="AC157" i="6"/>
  <c r="AC413" i="6"/>
  <c r="AC669" i="6"/>
  <c r="AC925" i="6"/>
  <c r="AC423" i="6"/>
  <c r="AC356" i="6"/>
  <c r="AC628" i="6"/>
  <c r="AC884" i="6"/>
  <c r="AC1140" i="6"/>
  <c r="AC1396" i="6"/>
  <c r="AC145" i="6"/>
  <c r="AC401" i="6"/>
  <c r="AC657" i="6"/>
  <c r="AC913" i="6"/>
  <c r="AC427" i="6"/>
  <c r="AC683" i="6"/>
  <c r="AC939" i="6"/>
  <c r="AC1387" i="6"/>
  <c r="AC412" i="6"/>
  <c r="AC158" i="6"/>
  <c r="AC414" i="6"/>
  <c r="AC670" i="6"/>
  <c r="AC926" i="6"/>
  <c r="AC245" i="6"/>
  <c r="AC501" i="6"/>
  <c r="AC757" i="6"/>
  <c r="AC50" i="6"/>
  <c r="AC322" i="6"/>
  <c r="AC610" i="6"/>
  <c r="AC866" i="6"/>
  <c r="AC576" i="6"/>
  <c r="AC832" i="6"/>
  <c r="AC1200" i="6"/>
  <c r="AC122" i="6"/>
  <c r="AC554" i="6"/>
  <c r="AC826" i="6"/>
  <c r="AC567" i="6"/>
  <c r="AC887" i="6"/>
  <c r="AC1367" i="6"/>
  <c r="AC303" i="6"/>
  <c r="AC575" i="6"/>
  <c r="AC831" i="6"/>
  <c r="AC1279" i="6"/>
  <c r="AC700" i="6"/>
  <c r="AC956" i="6"/>
  <c r="AC1212" i="6"/>
  <c r="AC1324" i="6"/>
  <c r="AC408" i="6"/>
  <c r="AC664" i="6"/>
  <c r="AC920" i="6"/>
  <c r="AC1176" i="6"/>
  <c r="AC1432" i="6"/>
  <c r="AC1280" i="6"/>
  <c r="AC150" i="6"/>
  <c r="AC438" i="6"/>
  <c r="AC362" i="6"/>
  <c r="AC233" i="6"/>
  <c r="AC489" i="6"/>
  <c r="AC745" i="6"/>
  <c r="AC1161" i="6"/>
  <c r="AC259" i="6"/>
  <c r="AC19" i="6"/>
  <c r="AC195" i="6"/>
  <c r="AC1087" i="6"/>
  <c r="AC120" i="6"/>
  <c r="AC420" i="6"/>
  <c r="AC55" i="6"/>
  <c r="AC119" i="6"/>
  <c r="AC183" i="6"/>
  <c r="AC247" i="6"/>
  <c r="AC1011" i="6"/>
  <c r="AC1075" i="6"/>
  <c r="AC1139" i="6"/>
  <c r="AC44" i="6"/>
  <c r="AC108" i="6"/>
  <c r="AC172" i="6"/>
  <c r="AC236" i="6"/>
  <c r="AC1021" i="6"/>
  <c r="AC1085" i="6"/>
  <c r="AC1173" i="6"/>
  <c r="AC1237" i="6"/>
  <c r="AC1301" i="6"/>
  <c r="AC1365" i="6"/>
  <c r="AC1429" i="6"/>
  <c r="AC614" i="6"/>
  <c r="AC870" i="6"/>
  <c r="AC419" i="6"/>
  <c r="AC675" i="6"/>
  <c r="AC931" i="6"/>
  <c r="AC1363" i="6"/>
  <c r="AC432" i="6"/>
  <c r="AC221" i="6"/>
  <c r="AC477" i="6"/>
  <c r="AC733" i="6"/>
  <c r="AC10" i="6"/>
  <c r="AC759" i="6"/>
  <c r="AC436" i="6"/>
  <c r="AC692" i="6"/>
  <c r="AC948" i="6"/>
  <c r="AC1204" i="6"/>
  <c r="AC1460" i="6"/>
  <c r="AC209" i="6"/>
  <c r="AC465" i="6"/>
  <c r="AC721" i="6"/>
  <c r="AC977" i="6"/>
  <c r="AC491" i="6"/>
  <c r="AC747" i="6"/>
  <c r="AC1195" i="6"/>
  <c r="AC1451" i="6"/>
  <c r="AC476" i="6"/>
  <c r="AC222" i="6"/>
  <c r="AC478" i="6"/>
  <c r="AC734" i="6"/>
  <c r="AC53" i="6"/>
  <c r="AC309" i="6"/>
  <c r="AC565" i="6"/>
  <c r="AC821" i="6"/>
  <c r="AC114" i="6"/>
  <c r="AC402" i="6"/>
  <c r="AC674" i="6"/>
  <c r="AC930" i="6"/>
  <c r="AC640" i="6"/>
  <c r="AC896" i="6"/>
  <c r="AC1344" i="6"/>
  <c r="AC202" i="6"/>
  <c r="AC634" i="6"/>
  <c r="AC890" i="6"/>
  <c r="AC647" i="6"/>
  <c r="AC951" i="6"/>
  <c r="AC1463" i="6"/>
  <c r="AC367" i="6"/>
  <c r="AC639" i="6"/>
  <c r="AC895" i="6"/>
  <c r="AC1343" i="6"/>
  <c r="AC764" i="6"/>
  <c r="AC1020" i="6"/>
  <c r="AC1276" i="6"/>
  <c r="AC1388" i="6"/>
  <c r="AC472" i="6"/>
  <c r="AC728" i="6"/>
  <c r="AC984" i="6"/>
  <c r="AC1240" i="6"/>
  <c r="AC51" i="6"/>
  <c r="AC243" i="6"/>
  <c r="AC1135" i="6"/>
  <c r="AC168" i="6"/>
  <c r="AC7" i="6"/>
  <c r="AC71" i="6"/>
  <c r="AC135" i="6"/>
  <c r="AC199" i="6"/>
  <c r="AC263" i="6"/>
  <c r="AC1027" i="6"/>
  <c r="AC1091" i="6"/>
  <c r="AC1155" i="6"/>
  <c r="AC60" i="6"/>
  <c r="AC124" i="6"/>
  <c r="AC188" i="6"/>
  <c r="AC252" i="6"/>
  <c r="AC1037" i="6"/>
  <c r="AC1101" i="6"/>
  <c r="AC1189" i="6"/>
  <c r="AC1253" i="6"/>
  <c r="AC1317" i="6"/>
  <c r="AC1381" i="6"/>
  <c r="AC1445" i="6"/>
  <c r="AC678" i="6"/>
  <c r="AC934" i="6"/>
  <c r="AC483" i="6"/>
  <c r="AC739" i="6"/>
  <c r="AC1171" i="6"/>
  <c r="AC1427" i="6"/>
  <c r="AC29" i="6"/>
  <c r="AC285" i="6"/>
  <c r="AC541" i="6"/>
  <c r="AC797" i="6"/>
  <c r="AC279" i="6"/>
  <c r="AC1319" i="6"/>
  <c r="AC500" i="6"/>
  <c r="AC756" i="6"/>
  <c r="AC1012" i="6"/>
  <c r="AC1268" i="6"/>
  <c r="AC17" i="6"/>
  <c r="AC273" i="6"/>
  <c r="AC529" i="6"/>
  <c r="AC785" i="6"/>
  <c r="AC299" i="6"/>
  <c r="AC555" i="6"/>
  <c r="AC811" i="6"/>
  <c r="AC1259" i="6"/>
  <c r="AC284" i="6"/>
  <c r="AC540" i="6"/>
  <c r="AC30" i="6"/>
  <c r="AC286" i="6"/>
  <c r="AC542" i="6"/>
  <c r="AC798" i="6"/>
  <c r="AC117" i="6"/>
  <c r="AC373" i="6"/>
  <c r="AC629" i="6"/>
  <c r="AC885" i="6"/>
  <c r="AC178" i="6"/>
  <c r="AC466" i="6"/>
  <c r="AC738" i="6"/>
  <c r="AC264" i="6"/>
  <c r="AC704" i="6"/>
  <c r="AC960" i="6"/>
  <c r="AC1408" i="6"/>
  <c r="AC282" i="6"/>
  <c r="AC698" i="6"/>
  <c r="AC954" i="6"/>
  <c r="AC711" i="6"/>
  <c r="AC1223" i="6"/>
  <c r="AC431" i="6"/>
  <c r="AC703" i="6"/>
  <c r="AC959" i="6"/>
  <c r="AC1407" i="6"/>
  <c r="AC828" i="6"/>
  <c r="AC1084" i="6"/>
  <c r="AC1452" i="6"/>
  <c r="AC536" i="6"/>
  <c r="AC792" i="6"/>
  <c r="AC1048" i="6"/>
  <c r="AC1304" i="6"/>
  <c r="AC294" i="6"/>
  <c r="AC105" i="6"/>
  <c r="AC361" i="6"/>
  <c r="AC617" i="6"/>
  <c r="AC873" i="6"/>
  <c r="AC147" i="6"/>
  <c r="AC1071" i="6"/>
  <c r="AC88" i="6"/>
  <c r="AC115" i="6"/>
  <c r="AC991" i="6"/>
  <c r="AC24" i="6"/>
  <c r="AC200" i="6"/>
  <c r="AC23" i="6"/>
  <c r="AC87" i="6"/>
  <c r="AC151" i="6"/>
  <c r="AC215" i="6"/>
  <c r="AC463" i="6"/>
  <c r="AC1043" i="6"/>
  <c r="AC1107" i="6"/>
  <c r="AC12" i="6"/>
  <c r="AC76" i="6"/>
  <c r="AC140" i="6"/>
  <c r="AC204" i="6"/>
  <c r="AC989" i="6"/>
  <c r="AC1053" i="6"/>
  <c r="AC1117" i="6"/>
  <c r="AC1205" i="6"/>
  <c r="AC1269" i="6"/>
  <c r="AC1333" i="6"/>
  <c r="AC1397" i="6"/>
  <c r="AC1461" i="6"/>
  <c r="AC742" i="6"/>
  <c r="AC291" i="6"/>
  <c r="AC547" i="6"/>
  <c r="AC803" i="6"/>
  <c r="AC1235" i="6"/>
  <c r="AC304" i="6"/>
  <c r="AC93" i="6"/>
  <c r="AC349" i="6"/>
  <c r="AC605" i="6"/>
  <c r="AC861" i="6"/>
  <c r="AC343" i="6"/>
  <c r="AC292" i="6"/>
  <c r="AC564" i="6"/>
  <c r="AC820" i="6"/>
  <c r="AC1076" i="6"/>
  <c r="AC1332" i="6"/>
  <c r="AC81" i="6"/>
  <c r="AC337" i="6"/>
  <c r="AC593" i="6"/>
  <c r="AC849" i="6"/>
  <c r="AC363" i="6"/>
  <c r="AC619" i="6"/>
  <c r="AC875" i="6"/>
  <c r="AC1323" i="6"/>
  <c r="AC348" i="6"/>
  <c r="AC604" i="6"/>
  <c r="AC94" i="6"/>
  <c r="AC350" i="6"/>
  <c r="AC606" i="6"/>
  <c r="AC862" i="6"/>
  <c r="AC181" i="6"/>
  <c r="AC437" i="6"/>
  <c r="AC693" i="6"/>
  <c r="AC949" i="6"/>
  <c r="AC242" i="6"/>
  <c r="AC530" i="6"/>
  <c r="AC802" i="6"/>
  <c r="AC512" i="6"/>
  <c r="AC768" i="6"/>
  <c r="AC1056" i="6"/>
  <c r="AC58" i="6"/>
  <c r="AC490" i="6"/>
  <c r="AC762" i="6"/>
  <c r="AC471" i="6"/>
  <c r="AC823" i="6"/>
  <c r="AC1287" i="6"/>
  <c r="AC511" i="6"/>
  <c r="AC767" i="6"/>
  <c r="AC1215" i="6"/>
  <c r="AC636" i="6"/>
  <c r="AC892" i="6"/>
  <c r="AC1148" i="6"/>
  <c r="AC344" i="6"/>
  <c r="AC600" i="6"/>
  <c r="AC856" i="6"/>
  <c r="AC1112" i="6"/>
  <c r="AC1368" i="6"/>
  <c r="AC1088" i="6"/>
  <c r="AC86" i="6"/>
  <c r="AC358" i="6"/>
  <c r="AC298" i="6"/>
  <c r="AC169" i="6"/>
  <c r="AC553" i="6"/>
  <c r="AC67" i="6"/>
  <c r="AC1167" i="6"/>
  <c r="AC11" i="6"/>
  <c r="AC75" i="6"/>
  <c r="AC139" i="6"/>
  <c r="AC203" i="6"/>
  <c r="AC267" i="6"/>
  <c r="AC1031" i="6"/>
  <c r="AC1095" i="6"/>
  <c r="AC1159" i="6"/>
  <c r="AC32" i="6"/>
  <c r="AC96" i="6"/>
  <c r="AC160" i="6"/>
  <c r="AC224" i="6"/>
  <c r="AC83" i="6"/>
  <c r="AC391" i="6"/>
  <c r="AC1151" i="6"/>
  <c r="AC136" i="6"/>
  <c r="AC63" i="6"/>
  <c r="AC127" i="6"/>
  <c r="AC191" i="6"/>
  <c r="AC255" i="6"/>
  <c r="AC1019" i="6"/>
  <c r="AC1083" i="6"/>
  <c r="AC1147" i="6"/>
  <c r="AC20" i="6"/>
  <c r="AC84" i="6"/>
  <c r="AC148" i="6"/>
  <c r="AC212" i="6"/>
  <c r="AC997" i="6"/>
  <c r="AC1061" i="6"/>
  <c r="AC1125" i="6"/>
  <c r="AC1213" i="6"/>
  <c r="AC1277" i="6"/>
  <c r="AC1341" i="6"/>
  <c r="AC1405" i="6"/>
  <c r="AC6" i="6"/>
  <c r="AC1002" i="6"/>
  <c r="AC1066" i="6"/>
  <c r="AC1130" i="6"/>
  <c r="AC1194" i="6"/>
  <c r="AC1258" i="6"/>
  <c r="AC1322" i="6"/>
  <c r="AC1386" i="6"/>
  <c r="AC1450" i="6"/>
  <c r="AC1033" i="6"/>
  <c r="AC1097" i="6"/>
  <c r="AC1185" i="6"/>
  <c r="AC1249" i="6"/>
  <c r="AC1313" i="6"/>
  <c r="AC1377" i="6"/>
  <c r="AC1441" i="6"/>
  <c r="AC594" i="6"/>
  <c r="AC1038" i="6"/>
  <c r="AC1102" i="6"/>
  <c r="AC1166" i="6"/>
  <c r="AC1230" i="6"/>
  <c r="AC1294" i="6"/>
  <c r="AC1358" i="6"/>
  <c r="AC1422" i="6"/>
  <c r="AC566" i="6"/>
  <c r="AC822" i="6"/>
  <c r="AC371" i="6"/>
  <c r="AC627" i="6"/>
  <c r="AC883" i="6"/>
  <c r="AC1315" i="6"/>
  <c r="AC384" i="6"/>
  <c r="AC173" i="6"/>
  <c r="AC429" i="6"/>
  <c r="AC685" i="6"/>
  <c r="AC941" i="6"/>
  <c r="AC503" i="6"/>
  <c r="AC372" i="6"/>
  <c r="AC644" i="6"/>
  <c r="AC900" i="6"/>
  <c r="AC1156" i="6"/>
  <c r="AC1412" i="6"/>
  <c r="AC225" i="6"/>
  <c r="AC481" i="6"/>
  <c r="AC737" i="6"/>
  <c r="AC1153" i="6"/>
  <c r="AC507" i="6"/>
  <c r="AC763" i="6"/>
  <c r="AC1211" i="6"/>
  <c r="AC300" i="6"/>
  <c r="AC556" i="6"/>
  <c r="AC174" i="6"/>
  <c r="AC430" i="6"/>
  <c r="AC686" i="6"/>
  <c r="AC942" i="6"/>
  <c r="AC197" i="6"/>
  <c r="AC453" i="6"/>
  <c r="AC709" i="6"/>
  <c r="AC965" i="6"/>
  <c r="AC274" i="6"/>
  <c r="AC546" i="6"/>
  <c r="AC818" i="6"/>
  <c r="AC528" i="6"/>
  <c r="AC784" i="6"/>
  <c r="AC1120" i="6"/>
  <c r="AC74" i="6"/>
  <c r="AC506" i="6"/>
  <c r="AC778" i="6"/>
  <c r="AC487" i="6"/>
  <c r="AC839" i="6"/>
  <c r="AC1303" i="6"/>
  <c r="AC447" i="6"/>
  <c r="AC719" i="6"/>
  <c r="AC975" i="6"/>
  <c r="AC1423" i="6"/>
  <c r="AC844" i="6"/>
  <c r="AC1100" i="6"/>
  <c r="AC1340" i="6"/>
  <c r="AC424" i="6"/>
  <c r="AC680" i="6"/>
  <c r="AC936" i="6"/>
  <c r="AC1192" i="6"/>
  <c r="AC1448" i="6"/>
  <c r="AC38" i="6"/>
  <c r="AC310" i="6"/>
  <c r="AC314" i="6"/>
  <c r="AC185" i="6"/>
  <c r="AC441" i="6"/>
  <c r="AC697" i="6"/>
  <c r="AC953" i="6"/>
  <c r="AC994" i="6"/>
  <c r="AC1058" i="6"/>
  <c r="AC1122" i="6"/>
  <c r="AC1186" i="6"/>
  <c r="AC1250" i="6"/>
  <c r="AC1314" i="6"/>
  <c r="AC1378" i="6"/>
  <c r="AC1442" i="6"/>
  <c r="AC646" i="6"/>
  <c r="AC902" i="6"/>
  <c r="AC451" i="6"/>
  <c r="AC707" i="6"/>
  <c r="AC963" i="6"/>
  <c r="AC1395" i="6"/>
  <c r="AC400" i="6"/>
  <c r="AC189" i="6"/>
  <c r="AC445" i="6"/>
  <c r="AC701" i="6"/>
  <c r="AC973" i="6"/>
  <c r="AC535" i="6"/>
  <c r="AC388" i="6"/>
  <c r="AC660" i="6"/>
  <c r="AC916" i="6"/>
  <c r="AC1172" i="6"/>
  <c r="AC1428" i="6"/>
  <c r="AC241" i="6"/>
  <c r="AC497" i="6"/>
  <c r="AC753" i="6"/>
  <c r="AC1169" i="6"/>
  <c r="AC523" i="6"/>
  <c r="AC779" i="6"/>
  <c r="AC1227" i="6"/>
  <c r="AC316" i="6"/>
  <c r="AC572" i="6"/>
  <c r="AC254" i="6"/>
  <c r="AC510" i="6"/>
  <c r="AC766" i="6"/>
  <c r="AC21" i="6"/>
  <c r="AC277" i="6"/>
  <c r="AC533" i="6"/>
  <c r="AC789" i="6"/>
  <c r="AC82" i="6"/>
  <c r="AC354" i="6"/>
  <c r="AC642" i="6"/>
  <c r="AC41" i="6"/>
  <c r="AC681" i="6"/>
  <c r="AC211" i="6"/>
  <c r="AC40" i="6"/>
  <c r="AC27" i="6"/>
  <c r="AC91" i="6"/>
  <c r="AC155" i="6"/>
  <c r="AC219" i="6"/>
  <c r="AC599" i="6"/>
  <c r="AC1047" i="6"/>
  <c r="AC1111" i="6"/>
  <c r="AC48" i="6"/>
  <c r="AC112" i="6"/>
  <c r="AC176" i="6"/>
  <c r="AC240" i="6"/>
  <c r="AC131" i="6"/>
  <c r="AC1023" i="6"/>
  <c r="AC8" i="6"/>
  <c r="AC184" i="6"/>
  <c r="AC15" i="6"/>
  <c r="AC79" i="6"/>
  <c r="AC143" i="6"/>
  <c r="AC207" i="6"/>
  <c r="AC271" i="6"/>
  <c r="AC1035" i="6"/>
  <c r="AC1099" i="6"/>
  <c r="AC1163" i="6"/>
  <c r="AC36" i="6"/>
  <c r="AC100" i="6"/>
  <c r="AC164" i="6"/>
  <c r="AC228" i="6"/>
  <c r="AC1013" i="6"/>
  <c r="AC1077" i="6"/>
  <c r="AC1141" i="6"/>
  <c r="AC1229" i="6"/>
  <c r="AC1293" i="6"/>
  <c r="AC1357" i="6"/>
  <c r="AC1421" i="6"/>
  <c r="AC258" i="6"/>
  <c r="AC1018" i="6"/>
  <c r="AC1082" i="6"/>
  <c r="AC1146" i="6"/>
  <c r="AC1210" i="6"/>
  <c r="AC1274" i="6"/>
  <c r="AC1338" i="6"/>
  <c r="AC1402" i="6"/>
  <c r="AC985" i="6"/>
  <c r="AC1049" i="6"/>
  <c r="AC1113" i="6"/>
  <c r="AC1201" i="6"/>
  <c r="AC1265" i="6"/>
  <c r="AC1329" i="6"/>
  <c r="AC1393" i="6"/>
  <c r="AC1457" i="6"/>
  <c r="AC990" i="6"/>
  <c r="AC1054" i="6"/>
  <c r="AC1118" i="6"/>
  <c r="AC1182" i="6"/>
  <c r="AC1246" i="6"/>
  <c r="AC1310" i="6"/>
  <c r="AC1374" i="6"/>
  <c r="AC1438" i="6"/>
  <c r="AC630" i="6"/>
  <c r="AC886" i="6"/>
  <c r="AC435" i="6"/>
  <c r="AC691" i="6"/>
  <c r="AC947" i="6"/>
  <c r="AC1379" i="6"/>
  <c r="AC448" i="6"/>
  <c r="AC237" i="6"/>
  <c r="AC493" i="6"/>
  <c r="AC749" i="6"/>
  <c r="AC378" i="6"/>
  <c r="AC775" i="6"/>
  <c r="AC452" i="6"/>
  <c r="AC708" i="6"/>
  <c r="AC964" i="6"/>
  <c r="AC1220" i="6"/>
  <c r="AC33" i="6"/>
  <c r="AC289" i="6"/>
  <c r="AC545" i="6"/>
  <c r="AC801" i="6"/>
  <c r="AC315" i="6"/>
  <c r="AC571" i="6"/>
  <c r="AC827" i="6"/>
  <c r="AC1275" i="6"/>
  <c r="AC364" i="6"/>
  <c r="AC620" i="6"/>
  <c r="AC238" i="6"/>
  <c r="AC494" i="6"/>
  <c r="AC750" i="6"/>
  <c r="AC5" i="6"/>
  <c r="AC261" i="6"/>
  <c r="AC517" i="6"/>
  <c r="AC773" i="6"/>
  <c r="AC66" i="6"/>
  <c r="AC338" i="6"/>
  <c r="AC626" i="6"/>
  <c r="AC882" i="6"/>
  <c r="AC592" i="6"/>
  <c r="AC848" i="6"/>
  <c r="AC1216" i="6"/>
  <c r="AC138" i="6"/>
  <c r="AC570" i="6"/>
  <c r="AC842" i="6"/>
  <c r="AC583" i="6"/>
  <c r="AC903" i="6"/>
  <c r="AC1383" i="6"/>
  <c r="AC527" i="6"/>
  <c r="AC783" i="6"/>
  <c r="AC1231" i="6"/>
  <c r="AC652" i="6"/>
  <c r="AC908" i="6"/>
  <c r="AC1164" i="6"/>
  <c r="AC1404" i="6"/>
  <c r="AC488" i="6"/>
  <c r="AC744" i="6"/>
  <c r="AC1000" i="6"/>
  <c r="AC1256" i="6"/>
  <c r="AC1008" i="6"/>
  <c r="AC102" i="6"/>
  <c r="AC374" i="6"/>
  <c r="AC42" i="6"/>
  <c r="AC249" i="6"/>
  <c r="AC505" i="6"/>
  <c r="AC761" i="6"/>
  <c r="AC22" i="6"/>
  <c r="AC1010" i="6"/>
  <c r="AC1074" i="6"/>
  <c r="AC1138" i="6"/>
  <c r="AC1202" i="6"/>
  <c r="AC1266" i="6"/>
  <c r="AC1330" i="6"/>
  <c r="AC1394" i="6"/>
  <c r="AC1458" i="6"/>
  <c r="AC710" i="6"/>
  <c r="AC966" i="6"/>
  <c r="AC515" i="6"/>
  <c r="AC771" i="6"/>
  <c r="AC1203" i="6"/>
  <c r="AC1459" i="6"/>
  <c r="AC464" i="6"/>
  <c r="AC253" i="6"/>
  <c r="AC509" i="6"/>
  <c r="AC765" i="6"/>
  <c r="AC394" i="6"/>
  <c r="AC967" i="6"/>
  <c r="AC468" i="6"/>
  <c r="AC724" i="6"/>
  <c r="AC980" i="6"/>
  <c r="AC1236" i="6"/>
  <c r="AC49" i="6"/>
  <c r="AC305" i="6"/>
  <c r="AC561" i="6"/>
  <c r="AC817" i="6"/>
  <c r="AC331" i="6"/>
  <c r="AC587" i="6"/>
  <c r="AC843" i="6"/>
  <c r="AC1291" i="6"/>
  <c r="AC380" i="6"/>
  <c r="AC62" i="6"/>
  <c r="AC318" i="6"/>
  <c r="AC574" i="6"/>
  <c r="AC830" i="6"/>
  <c r="AC85" i="6"/>
  <c r="AC341" i="6"/>
  <c r="AC597" i="6"/>
  <c r="AC853" i="6"/>
  <c r="AC146" i="6"/>
  <c r="AC434" i="6"/>
  <c r="AC706" i="6"/>
  <c r="AC214" i="6"/>
  <c r="AC297" i="6"/>
  <c r="AC809" i="6"/>
  <c r="AC1007" i="6"/>
  <c r="AC152" i="6"/>
  <c r="AC43" i="6"/>
  <c r="AC107" i="6"/>
  <c r="AC171" i="6"/>
  <c r="AC235" i="6"/>
  <c r="AC999" i="6"/>
  <c r="AC1063" i="6"/>
  <c r="AC1127" i="6"/>
  <c r="AC64" i="6"/>
  <c r="AC128" i="6"/>
  <c r="AC192" i="6"/>
  <c r="AC256" i="6"/>
  <c r="AC179" i="6"/>
  <c r="AC1055" i="6"/>
  <c r="AC56" i="6"/>
  <c r="AC216" i="6"/>
  <c r="AC31" i="6"/>
  <c r="AC95" i="6"/>
  <c r="AC159" i="6"/>
  <c r="AC223" i="6"/>
  <c r="AC987" i="6"/>
  <c r="AC1051" i="6"/>
  <c r="AC1115" i="6"/>
  <c r="AC52" i="6"/>
  <c r="AC116" i="6"/>
  <c r="AC180" i="6"/>
  <c r="AC244" i="6"/>
  <c r="AC1029" i="6"/>
  <c r="AC1093" i="6"/>
  <c r="AC1181" i="6"/>
  <c r="AC1245" i="6"/>
  <c r="AC1309" i="6"/>
  <c r="AC1373" i="6"/>
  <c r="AC1437" i="6"/>
  <c r="AC390" i="6"/>
  <c r="AC1034" i="6"/>
  <c r="AC1098" i="6"/>
  <c r="AC1162" i="6"/>
  <c r="AC1226" i="6"/>
  <c r="AC1290" i="6"/>
  <c r="AC1354" i="6"/>
  <c r="AC1418" i="6"/>
  <c r="AC1001" i="6"/>
  <c r="AC1065" i="6"/>
  <c r="AC1129" i="6"/>
  <c r="AC1217" i="6"/>
  <c r="AC1281" i="6"/>
  <c r="AC1345" i="6"/>
  <c r="AC1409" i="6"/>
  <c r="AC18" i="6"/>
  <c r="AC1006" i="6"/>
  <c r="AC1070" i="6"/>
  <c r="AC1134" i="6"/>
  <c r="AC1198" i="6"/>
  <c r="AC1262" i="6"/>
  <c r="AC1326" i="6"/>
  <c r="AC1390" i="6"/>
  <c r="AC1454" i="6"/>
  <c r="AC694" i="6"/>
  <c r="AC950" i="6"/>
  <c r="AC499" i="6"/>
  <c r="AC755" i="6"/>
  <c r="AC1187" i="6"/>
  <c r="AC1443" i="6"/>
  <c r="AC45" i="6"/>
  <c r="AC301" i="6"/>
  <c r="AC557" i="6"/>
  <c r="AC813" i="6"/>
  <c r="AC295" i="6"/>
  <c r="AC1399" i="6"/>
  <c r="AC516" i="6"/>
  <c r="AC772" i="6"/>
  <c r="AC1028" i="6"/>
  <c r="AC1284" i="6"/>
  <c r="AC97" i="6"/>
  <c r="AC353" i="6"/>
  <c r="AC609" i="6"/>
  <c r="AC865" i="6"/>
  <c r="AC379" i="6"/>
  <c r="AC635" i="6"/>
  <c r="AC891" i="6"/>
  <c r="AC1339" i="6"/>
  <c r="AC428" i="6"/>
  <c r="AC46" i="6"/>
  <c r="AC302" i="6"/>
  <c r="AC558" i="6"/>
  <c r="AC814" i="6"/>
  <c r="AC69" i="6"/>
  <c r="AC325" i="6"/>
  <c r="AC581" i="6"/>
  <c r="AC837" i="6"/>
  <c r="AC130" i="6"/>
  <c r="AC418" i="6"/>
  <c r="AC690" i="6"/>
  <c r="AC946" i="6"/>
  <c r="AC656" i="6"/>
  <c r="AC912" i="6"/>
  <c r="AC1360" i="6"/>
  <c r="AC218" i="6"/>
  <c r="AC650" i="6"/>
  <c r="AC906" i="6"/>
  <c r="AC663" i="6"/>
  <c r="AC1175" i="6"/>
  <c r="AC319" i="6"/>
  <c r="AC591" i="6"/>
  <c r="AC847" i="6"/>
  <c r="AC1295" i="6"/>
  <c r="AC716" i="6"/>
  <c r="AC972" i="6"/>
  <c r="AC1228" i="6"/>
  <c r="AC1152" i="6"/>
  <c r="AC552" i="6"/>
  <c r="AC808" i="6"/>
  <c r="AC1064" i="6"/>
  <c r="AC1320" i="6"/>
  <c r="AC1104" i="6"/>
  <c r="AC166" i="6"/>
  <c r="AC454" i="6"/>
  <c r="AC57" i="6"/>
  <c r="AC313" i="6"/>
  <c r="AC569" i="6"/>
  <c r="AC825" i="6"/>
  <c r="AC266" i="6"/>
  <c r="AC1026" i="6"/>
  <c r="AC1090" i="6"/>
  <c r="AC1154" i="6"/>
  <c r="AC1218" i="6"/>
  <c r="AC1282" i="6"/>
  <c r="AC1346" i="6"/>
  <c r="AC1410" i="6"/>
  <c r="AC518" i="6"/>
  <c r="AC774" i="6"/>
  <c r="AC323" i="6"/>
  <c r="AC579" i="6"/>
  <c r="AC835" i="6"/>
  <c r="AC1267" i="6"/>
  <c r="AC272" i="6"/>
  <c r="AC61" i="6"/>
  <c r="AC317" i="6"/>
  <c r="AC573" i="6"/>
  <c r="AC829" i="6"/>
  <c r="AC311" i="6"/>
  <c r="AC1415" i="6"/>
  <c r="AC532" i="6"/>
  <c r="AC788" i="6"/>
  <c r="AC1044" i="6"/>
  <c r="AC1300" i="6"/>
  <c r="AC113" i="6"/>
  <c r="AC369" i="6"/>
  <c r="AC625" i="6"/>
  <c r="AC881" i="6"/>
  <c r="AC395" i="6"/>
  <c r="AC651" i="6"/>
  <c r="AC907" i="6"/>
  <c r="AC1355" i="6"/>
  <c r="AC444" i="6"/>
  <c r="AC126" i="6"/>
  <c r="AC382" i="6"/>
  <c r="AC638" i="6"/>
  <c r="AC894" i="6"/>
  <c r="AC149" i="6"/>
  <c r="AC405" i="6"/>
  <c r="AC661" i="6"/>
  <c r="AC917" i="6"/>
  <c r="AC210" i="6"/>
  <c r="AC498" i="6"/>
  <c r="AC770" i="6"/>
  <c r="AC425" i="6"/>
  <c r="AC937" i="6"/>
  <c r="AC1119" i="6"/>
  <c r="AC232" i="6"/>
  <c r="AC59" i="6"/>
  <c r="AC123" i="6"/>
  <c r="AC187" i="6"/>
  <c r="AC251" i="6"/>
  <c r="AC1015" i="6"/>
  <c r="AC1079" i="6"/>
  <c r="AC1143" i="6"/>
  <c r="AC16" i="6"/>
  <c r="AC80" i="6"/>
  <c r="AC144" i="6"/>
  <c r="AC208" i="6"/>
  <c r="AC35" i="6"/>
  <c r="AC227" i="6"/>
  <c r="AC1103" i="6"/>
  <c r="AC104" i="6"/>
  <c r="AC47" i="6"/>
  <c r="AC111" i="6"/>
  <c r="AC175" i="6"/>
  <c r="AC239" i="6"/>
  <c r="AC1003" i="6"/>
  <c r="AC1067" i="6"/>
  <c r="AC1131" i="6"/>
  <c r="AC68" i="6"/>
  <c r="AC132" i="6"/>
  <c r="AC196" i="6"/>
  <c r="AC260" i="6"/>
  <c r="AC981" i="6"/>
  <c r="AC1045" i="6"/>
  <c r="AC1109" i="6"/>
  <c r="AC1197" i="6"/>
  <c r="AC1261" i="6"/>
  <c r="AC1325" i="6"/>
  <c r="AC1389" i="6"/>
  <c r="AC1453" i="6"/>
  <c r="AC986" i="6"/>
  <c r="AC1050" i="6"/>
  <c r="AC1114" i="6"/>
  <c r="AC1178" i="6"/>
  <c r="AC1242" i="6"/>
  <c r="AC1306" i="6"/>
  <c r="AC1370" i="6"/>
  <c r="AC1434" i="6"/>
  <c r="AC1017" i="6"/>
  <c r="AC1081" i="6"/>
  <c r="AC1149" i="6"/>
  <c r="AC1233" i="6"/>
  <c r="AC1297" i="6"/>
  <c r="AC1361" i="6"/>
  <c r="AC1425" i="6"/>
  <c r="AC262" i="6"/>
  <c r="AC1022" i="6"/>
  <c r="AC1086" i="6"/>
  <c r="AC1150" i="6"/>
  <c r="AC1214" i="6"/>
  <c r="AC1278" i="6"/>
  <c r="AC1342" i="6"/>
  <c r="AC1406" i="6"/>
  <c r="AC502" i="6"/>
  <c r="AC758" i="6"/>
  <c r="AC307" i="6"/>
  <c r="AC563" i="6"/>
  <c r="AC819" i="6"/>
  <c r="AC1251" i="6"/>
  <c r="AC320" i="6"/>
  <c r="AC109" i="6"/>
  <c r="AC365" i="6"/>
  <c r="AC621" i="6"/>
  <c r="AC877" i="6"/>
  <c r="AC359" i="6"/>
  <c r="AC308" i="6"/>
  <c r="AC580" i="6"/>
  <c r="AC836" i="6"/>
  <c r="AC1092" i="6"/>
  <c r="AC1348" i="6"/>
  <c r="AC161" i="6"/>
  <c r="AC417" i="6"/>
  <c r="AC673" i="6"/>
  <c r="AC929" i="6"/>
  <c r="AC443" i="6"/>
  <c r="AC699" i="6"/>
  <c r="AC955" i="6"/>
  <c r="AC1403" i="6"/>
  <c r="AC492" i="6"/>
  <c r="AC110" i="6"/>
  <c r="AC366" i="6"/>
  <c r="AC622" i="6"/>
  <c r="AC878" i="6"/>
  <c r="AC133" i="6"/>
  <c r="AC389" i="6"/>
  <c r="AC645" i="6"/>
  <c r="AC901" i="6"/>
  <c r="AC194" i="6"/>
  <c r="AC482" i="6"/>
  <c r="AC754" i="6"/>
  <c r="AC280" i="6"/>
  <c r="AC720" i="6"/>
  <c r="AC976" i="6"/>
  <c r="AC1424" i="6"/>
  <c r="AC442" i="6"/>
  <c r="AC714" i="6"/>
  <c r="AC970" i="6"/>
  <c r="AC727" i="6"/>
  <c r="AC1239" i="6"/>
  <c r="AC383" i="6"/>
  <c r="AC655" i="6"/>
  <c r="AC911" i="6"/>
  <c r="AC1359" i="6"/>
  <c r="AC780" i="6"/>
  <c r="AC1036" i="6"/>
  <c r="AC1292" i="6"/>
  <c r="AC360" i="6"/>
  <c r="AC616" i="6"/>
  <c r="AC872" i="6"/>
  <c r="AC1128" i="6"/>
  <c r="AC1384" i="6"/>
  <c r="AC1296" i="6"/>
  <c r="AC230" i="6"/>
  <c r="AC13" i="6"/>
  <c r="AC121" i="6"/>
  <c r="AC377" i="6"/>
  <c r="AC633" i="6"/>
  <c r="AC889" i="6"/>
  <c r="AC618" i="6"/>
  <c r="AC1042" i="6"/>
  <c r="AC1106" i="6"/>
  <c r="AC1170" i="6"/>
  <c r="AC1234" i="6"/>
  <c r="AC1298" i="6"/>
  <c r="AC1362" i="6"/>
  <c r="AC1426" i="6"/>
  <c r="AC582" i="6"/>
  <c r="AC838" i="6"/>
  <c r="AC387" i="6"/>
  <c r="AC643" i="6"/>
  <c r="AC899" i="6"/>
  <c r="AC1331" i="6"/>
  <c r="AC336" i="6"/>
  <c r="AC125" i="6"/>
  <c r="AC381" i="6"/>
  <c r="AC637" i="6"/>
  <c r="AC893" i="6"/>
  <c r="AC375" i="6"/>
  <c r="AC324" i="6"/>
  <c r="AC596" i="6"/>
  <c r="AC852" i="6"/>
  <c r="AC1108" i="6"/>
  <c r="AC1364" i="6"/>
  <c r="AC177" i="6"/>
  <c r="AC433" i="6"/>
  <c r="AC689" i="6"/>
  <c r="AC945" i="6"/>
  <c r="AC459" i="6"/>
  <c r="AC715" i="6"/>
  <c r="AC971" i="6"/>
  <c r="AC1419" i="6"/>
  <c r="AC508" i="6"/>
  <c r="AC190" i="6"/>
  <c r="AC446" i="6"/>
  <c r="AC702" i="6"/>
  <c r="AC958" i="6"/>
  <c r="AC213" i="6"/>
  <c r="AC469" i="6"/>
  <c r="AC725" i="6"/>
  <c r="AC1157" i="6"/>
  <c r="AC290" i="6"/>
  <c r="AC562" i="6"/>
  <c r="AC296" i="6"/>
  <c r="AC736" i="6"/>
  <c r="AC992" i="6"/>
  <c r="AC1440" i="6"/>
  <c r="AC458" i="6"/>
  <c r="AC730" i="6"/>
  <c r="AC439" i="6"/>
  <c r="AC791" i="6"/>
  <c r="AC1255" i="6"/>
  <c r="AC399" i="6"/>
  <c r="AC671" i="6"/>
  <c r="AC927" i="6"/>
  <c r="AC1375" i="6"/>
  <c r="AC796" i="6"/>
  <c r="AC1052" i="6"/>
  <c r="AC1356" i="6"/>
  <c r="AC440" i="6"/>
  <c r="AC696" i="6"/>
  <c r="AC952" i="6"/>
  <c r="AC1208" i="6"/>
  <c r="AC1024" i="6"/>
  <c r="AC118" i="6"/>
  <c r="AC406" i="6"/>
  <c r="AC9" i="6"/>
  <c r="AC265" i="6"/>
  <c r="AC521" i="6"/>
  <c r="AC777" i="6"/>
  <c r="AC957" i="6"/>
  <c r="AC1041" i="6"/>
  <c r="AC1105" i="6"/>
  <c r="AC1193" i="6"/>
  <c r="AC1257" i="6"/>
  <c r="AC1321" i="6"/>
  <c r="AC1385" i="6"/>
  <c r="AC1449" i="6"/>
  <c r="AC998" i="6"/>
  <c r="AC1062" i="6"/>
  <c r="AC1126" i="6"/>
  <c r="AC1190" i="6"/>
  <c r="AC1254" i="6"/>
  <c r="AC1318" i="6"/>
  <c r="AC1382" i="6"/>
  <c r="AC1446" i="6"/>
  <c r="AC662" i="6"/>
  <c r="AC918" i="6"/>
  <c r="AC467" i="6"/>
  <c r="AC723" i="6"/>
  <c r="AC979" i="6"/>
  <c r="AC1411" i="6"/>
  <c r="AC480" i="6"/>
  <c r="AC269" i="6"/>
  <c r="AC525" i="6"/>
  <c r="AC781" i="6"/>
  <c r="AC410" i="6"/>
  <c r="AC983" i="6"/>
  <c r="AC484" i="6"/>
  <c r="AC740" i="6"/>
  <c r="AC996" i="6"/>
  <c r="AC1252" i="6"/>
  <c r="AC65" i="6"/>
  <c r="AC321" i="6"/>
  <c r="AC577" i="6"/>
  <c r="AC833" i="6"/>
  <c r="AC347" i="6"/>
  <c r="AC603" i="6"/>
  <c r="AC859" i="6"/>
  <c r="AC1307" i="6"/>
  <c r="AC332" i="6"/>
  <c r="AC588" i="6"/>
  <c r="AC206" i="6"/>
  <c r="AC462" i="6"/>
  <c r="AC718" i="6"/>
  <c r="AC974" i="6"/>
  <c r="AC229" i="6"/>
  <c r="AC485" i="6"/>
  <c r="AC741" i="6"/>
  <c r="AC34" i="6"/>
  <c r="AC306" i="6"/>
  <c r="AC578" i="6"/>
  <c r="AC850" i="6"/>
  <c r="AC560" i="6"/>
  <c r="AC816" i="6"/>
  <c r="AC1168" i="6"/>
  <c r="AC106" i="6"/>
  <c r="AC538" i="6"/>
  <c r="AC810" i="6"/>
  <c r="AC551" i="6"/>
  <c r="AC871" i="6"/>
  <c r="AC1351" i="6"/>
  <c r="AC415" i="6"/>
  <c r="AC687" i="6"/>
  <c r="AC943" i="6"/>
  <c r="AC1391" i="6"/>
  <c r="AC812" i="6"/>
  <c r="AC1068" i="6"/>
  <c r="AC1308" i="6"/>
  <c r="AC392" i="6"/>
  <c r="AC648" i="6"/>
  <c r="AC904" i="6"/>
  <c r="AC1160" i="6"/>
  <c r="AC1416" i="6"/>
  <c r="AC70" i="6"/>
  <c r="AC342" i="6"/>
  <c r="AC346" i="6"/>
  <c r="AC217" i="6"/>
  <c r="AC473" i="6"/>
  <c r="AC729" i="6"/>
  <c r="AC1145" i="6"/>
  <c r="AC834" i="6"/>
  <c r="AC544" i="6"/>
  <c r="AC800" i="6"/>
  <c r="AC1136" i="6"/>
  <c r="AC90" i="6"/>
  <c r="AC522" i="6"/>
  <c r="AC794" i="6"/>
  <c r="AC519" i="6"/>
  <c r="AC855" i="6"/>
  <c r="AC1335" i="6"/>
  <c r="AC479" i="6"/>
  <c r="AC735" i="6"/>
  <c r="AC1183" i="6"/>
  <c r="AC1439" i="6"/>
  <c r="AC860" i="6"/>
  <c r="AC1116" i="6"/>
  <c r="AC1420" i="6"/>
  <c r="AC504" i="6"/>
  <c r="AC760" i="6"/>
  <c r="AC1016" i="6"/>
  <c r="AC1272" i="6"/>
  <c r="AC1184" i="6"/>
  <c r="AC182" i="6"/>
  <c r="AC470" i="6"/>
  <c r="AC73" i="6"/>
  <c r="AC329" i="6"/>
  <c r="AC585" i="6"/>
  <c r="AC841" i="6"/>
  <c r="AC993" i="6"/>
  <c r="AC1057" i="6"/>
  <c r="AC1121" i="6"/>
  <c r="AC1209" i="6"/>
  <c r="AC1273" i="6"/>
  <c r="AC1337" i="6"/>
  <c r="AC1401" i="6"/>
  <c r="AC186" i="6"/>
  <c r="AC1014" i="6"/>
  <c r="AC1078" i="6"/>
  <c r="AC1142" i="6"/>
  <c r="AC1206" i="6"/>
  <c r="AC1270" i="6"/>
  <c r="AC1334" i="6"/>
  <c r="AC1398" i="6"/>
  <c r="AC1462" i="6"/>
  <c r="AC726" i="6"/>
  <c r="AC275" i="6"/>
  <c r="AC531" i="6"/>
  <c r="AC787" i="6"/>
  <c r="AC1219" i="6"/>
  <c r="AC288" i="6"/>
  <c r="AC77" i="6"/>
  <c r="AC333" i="6"/>
  <c r="AC589" i="6"/>
  <c r="AC845" i="6"/>
  <c r="AC327" i="6"/>
  <c r="AC276" i="6"/>
  <c r="AC548" i="6"/>
  <c r="AC804" i="6"/>
  <c r="AC1060" i="6"/>
  <c r="AC1316" i="6"/>
  <c r="AC129" i="6"/>
  <c r="AC385" i="6"/>
  <c r="AC641" i="6"/>
  <c r="AC897" i="6"/>
  <c r="AC411" i="6"/>
  <c r="AC667" i="6"/>
  <c r="AC923" i="6"/>
  <c r="AC1371" i="6"/>
  <c r="AC396" i="6"/>
  <c r="AC14" i="6"/>
  <c r="AC270" i="6"/>
  <c r="AC526" i="6"/>
  <c r="AC782" i="6"/>
  <c r="AC37" i="6"/>
  <c r="AC293" i="6"/>
  <c r="AC549" i="6"/>
  <c r="AC805" i="6"/>
  <c r="AC98" i="6"/>
  <c r="AC370" i="6"/>
  <c r="AC658" i="6"/>
  <c r="AC914" i="6"/>
  <c r="AC624" i="6"/>
  <c r="AC880" i="6"/>
  <c r="AC1248" i="6"/>
  <c r="AC170" i="6"/>
  <c r="AC602" i="6"/>
  <c r="AC874" i="6"/>
  <c r="AC631" i="6"/>
  <c r="AC935" i="6"/>
  <c r="AC1447" i="6"/>
  <c r="AC495" i="6"/>
  <c r="AC751" i="6"/>
  <c r="AC1199" i="6"/>
  <c r="AC1455" i="6"/>
  <c r="AC876" i="6"/>
  <c r="AC1132" i="6"/>
  <c r="AC1372" i="6"/>
  <c r="AC456" i="6"/>
  <c r="AC712" i="6"/>
  <c r="AC968" i="6"/>
  <c r="AC1224" i="6"/>
  <c r="AC1072" i="6"/>
  <c r="AC134" i="6"/>
  <c r="AC422" i="6"/>
  <c r="AC25" i="6"/>
  <c r="AC281" i="6"/>
  <c r="AC537" i="6"/>
  <c r="AC793" i="6"/>
  <c r="AC898" i="6"/>
  <c r="AC608" i="6"/>
  <c r="AC864" i="6"/>
  <c r="AC1232" i="6"/>
  <c r="AC154" i="6"/>
  <c r="AC586" i="6"/>
  <c r="AC858" i="6"/>
  <c r="AC615" i="6"/>
  <c r="AC919" i="6"/>
  <c r="AC1431" i="6"/>
  <c r="AC543" i="6"/>
  <c r="AC799" i="6"/>
  <c r="AC1247" i="6"/>
  <c r="AC668" i="6"/>
  <c r="AC924" i="6"/>
  <c r="AC1180" i="6"/>
  <c r="AC312" i="6"/>
  <c r="AC568" i="6"/>
  <c r="AC824" i="6"/>
  <c r="AC1080" i="6"/>
  <c r="AC1336" i="6"/>
  <c r="AC1312" i="6"/>
  <c r="AC246" i="6"/>
  <c r="AC426" i="6"/>
  <c r="AC137" i="6"/>
  <c r="AC393" i="6"/>
  <c r="AC649" i="6"/>
  <c r="AC905" i="6"/>
  <c r="AC1009" i="6"/>
  <c r="AC1073" i="6"/>
  <c r="AC1137" i="6"/>
  <c r="AC1225" i="6"/>
  <c r="AC1289" i="6"/>
  <c r="AC1353" i="6"/>
  <c r="AC1417" i="6"/>
  <c r="AC386" i="6"/>
  <c r="AC1030" i="6"/>
  <c r="AC1094" i="6"/>
  <c r="AC1158" i="6"/>
  <c r="AC1222" i="6"/>
  <c r="AC1286" i="6"/>
  <c r="AC1350" i="6"/>
  <c r="AC1414" i="6"/>
  <c r="AC534" i="6"/>
  <c r="AC790" i="6"/>
  <c r="AC339" i="6"/>
  <c r="AC595" i="6"/>
  <c r="AC851" i="6"/>
  <c r="AC1283" i="6"/>
  <c r="AC352" i="6"/>
  <c r="AC141" i="6"/>
  <c r="AC397" i="6"/>
  <c r="AC653" i="6"/>
  <c r="AC909" i="6"/>
  <c r="AC407" i="6"/>
  <c r="AC340" i="6"/>
  <c r="AC612" i="6"/>
  <c r="AC868" i="6"/>
  <c r="AC1124" i="6"/>
  <c r="AC1380" i="6"/>
  <c r="AC193" i="6"/>
  <c r="AC449" i="6"/>
  <c r="AC705" i="6"/>
  <c r="AC961" i="6"/>
  <c r="AC475" i="6"/>
  <c r="AC731" i="6"/>
  <c r="AC1179" i="6"/>
  <c r="AC1435" i="6"/>
  <c r="AC460" i="6"/>
  <c r="AC78" i="6"/>
  <c r="AC334" i="6"/>
  <c r="AC590" i="6"/>
  <c r="AC846" i="6"/>
  <c r="AC101" i="6"/>
  <c r="AC357" i="6"/>
  <c r="AC613" i="6"/>
  <c r="AC869" i="6"/>
  <c r="AC162" i="6"/>
  <c r="AC450" i="6"/>
  <c r="AC722" i="6"/>
  <c r="AC978" i="6"/>
  <c r="AC688" i="6"/>
  <c r="AC944" i="6"/>
  <c r="AC1392" i="6"/>
  <c r="AC250" i="6"/>
  <c r="AC682" i="6"/>
  <c r="AC938" i="6"/>
  <c r="AC695" i="6"/>
  <c r="AC1207" i="6"/>
  <c r="AC287" i="6"/>
  <c r="AC559" i="6"/>
  <c r="AC815" i="6"/>
  <c r="AC1263" i="6"/>
  <c r="AC684" i="6"/>
  <c r="AC940" i="6"/>
  <c r="AC1196" i="6"/>
  <c r="AC1436" i="6"/>
  <c r="AC520" i="6"/>
  <c r="AC776" i="6"/>
  <c r="AC1032" i="6"/>
  <c r="AC1288" i="6"/>
  <c r="AC1264" i="6"/>
  <c r="AC198" i="6"/>
  <c r="AC486" i="6"/>
  <c r="AC89" i="6"/>
  <c r="AC345" i="6"/>
  <c r="AC601" i="6"/>
  <c r="AC857" i="6"/>
  <c r="AC962" i="6"/>
  <c r="AC672" i="6"/>
  <c r="AC928" i="6"/>
  <c r="AC1376" i="6"/>
  <c r="AC234" i="6"/>
  <c r="AC666" i="6"/>
  <c r="AC922" i="6"/>
  <c r="AC679" i="6"/>
  <c r="AC1191" i="6"/>
  <c r="AC335" i="6"/>
  <c r="AC607" i="6"/>
  <c r="AC863" i="6"/>
  <c r="AC1311" i="6"/>
  <c r="AC732" i="6"/>
  <c r="AC988" i="6"/>
  <c r="AC1244" i="6"/>
  <c r="AC376" i="6"/>
  <c r="AC632" i="6"/>
  <c r="AC888" i="6"/>
  <c r="AC1144" i="6"/>
  <c r="AC1400" i="6"/>
  <c r="AC54" i="6"/>
  <c r="AC326" i="6"/>
  <c r="AC330" i="6"/>
  <c r="AC201" i="6"/>
  <c r="AC457" i="6"/>
  <c r="AC713" i="6"/>
  <c r="AC969" i="6"/>
  <c r="AC1025" i="6"/>
  <c r="AC1089" i="6"/>
  <c r="AC1177" i="6"/>
  <c r="AC1241" i="6"/>
  <c r="AC1305" i="6"/>
  <c r="AC1369" i="6"/>
  <c r="AC1433" i="6"/>
  <c r="AC982" i="6"/>
  <c r="AC1046" i="6"/>
  <c r="AC1110" i="6"/>
  <c r="AC1174" i="6"/>
  <c r="AC1238" i="6"/>
  <c r="AC1302" i="6"/>
  <c r="AC1366" i="6"/>
  <c r="AC1430" i="6"/>
  <c r="AC598" i="6"/>
  <c r="AC854" i="6"/>
  <c r="AC403" i="6"/>
  <c r="AC659" i="6"/>
  <c r="AC915" i="6"/>
  <c r="AC1347" i="6"/>
  <c r="AC416" i="6"/>
  <c r="AC205" i="6"/>
  <c r="AC461" i="6"/>
  <c r="AC717" i="6"/>
  <c r="AC1165" i="6"/>
  <c r="AC743" i="6"/>
  <c r="AC404" i="6"/>
  <c r="AC676" i="6"/>
  <c r="AC932" i="6"/>
  <c r="AC1188" i="6"/>
  <c r="AC1444" i="6"/>
  <c r="AC257" i="6"/>
  <c r="AC513" i="6"/>
  <c r="AC769" i="6"/>
  <c r="AC283" i="6"/>
  <c r="AC539" i="6"/>
  <c r="AC795" i="6"/>
  <c r="AC1243" i="6"/>
  <c r="AC268" i="6"/>
  <c r="AC524" i="6"/>
  <c r="AC142" i="6"/>
  <c r="AC398" i="6"/>
  <c r="AC654" i="6"/>
  <c r="AC910" i="6"/>
  <c r="AC165" i="6"/>
  <c r="AC421" i="6"/>
  <c r="AC677" i="6"/>
  <c r="AC933" i="6"/>
  <c r="AC226" i="6"/>
  <c r="AC514" i="6"/>
  <c r="AC786" i="6"/>
  <c r="AC496" i="6"/>
  <c r="AC752" i="6"/>
  <c r="AC1040" i="6"/>
  <c r="AC1456" i="6"/>
  <c r="AC474" i="6"/>
  <c r="AC746" i="6"/>
  <c r="AC455" i="6"/>
  <c r="AC807" i="6"/>
  <c r="AC1271" i="6"/>
  <c r="AC351" i="6"/>
  <c r="AC623" i="6"/>
  <c r="AC879" i="6"/>
  <c r="AC1327" i="6"/>
  <c r="AC748" i="6"/>
  <c r="AC1004" i="6"/>
  <c r="AC1260" i="6"/>
  <c r="AC328" i="6"/>
  <c r="AC584" i="6"/>
  <c r="AC840" i="6"/>
  <c r="AC1096" i="6"/>
  <c r="AC1352" i="6"/>
  <c r="AC1328" i="6"/>
  <c r="AC278" i="6"/>
  <c r="AC26" i="6"/>
  <c r="AC153" i="6"/>
  <c r="AC409" i="6"/>
  <c r="AC665" i="6"/>
  <c r="AC921" i="6"/>
  <c r="AC1464" i="6"/>
  <c r="AC2" i="6"/>
  <c r="AC3" i="6"/>
  <c r="AC4" i="6"/>
  <c r="BW1010" i="6"/>
  <c r="BX1010" i="6" s="1"/>
  <c r="BW322" i="6"/>
  <c r="BW1286" i="6"/>
  <c r="BW884" i="6"/>
  <c r="BX884" i="6" s="1"/>
  <c r="BW455" i="6"/>
  <c r="BW1406" i="6"/>
  <c r="BX1406" i="6" s="1"/>
  <c r="AB2" i="6"/>
  <c r="S387" i="6"/>
  <c r="AD884" i="6"/>
  <c r="AE884" i="6" s="1"/>
  <c r="S208" i="6"/>
  <c r="S665" i="6"/>
  <c r="S1175" i="6"/>
  <c r="S121" i="6"/>
  <c r="AD255" i="6"/>
  <c r="AD739" i="6"/>
  <c r="AD1225" i="6"/>
  <c r="S638" i="6"/>
  <c r="AD66" i="6"/>
  <c r="AD588" i="6"/>
  <c r="AD1062" i="6"/>
  <c r="R1346" i="6"/>
  <c r="R765" i="6"/>
  <c r="R3" i="6"/>
  <c r="R63" i="6"/>
  <c r="R127" i="6"/>
  <c r="R191" i="6"/>
  <c r="R255" i="6"/>
  <c r="R319" i="6"/>
  <c r="R383" i="6"/>
  <c r="R447" i="6"/>
  <c r="R35" i="6"/>
  <c r="R99" i="6"/>
  <c r="R163" i="6"/>
  <c r="R227" i="6"/>
  <c r="R291" i="6"/>
  <c r="R355" i="6"/>
  <c r="R419" i="6"/>
  <c r="R7" i="6"/>
  <c r="R71" i="6"/>
  <c r="R135" i="6"/>
  <c r="R199" i="6"/>
  <c r="R263" i="6"/>
  <c r="R327" i="6"/>
  <c r="R391" i="6"/>
  <c r="R455" i="6"/>
  <c r="R27" i="6"/>
  <c r="R91" i="6"/>
  <c r="R155" i="6"/>
  <c r="R219" i="6"/>
  <c r="R283" i="6"/>
  <c r="R347" i="6"/>
  <c r="R411" i="6"/>
  <c r="R475" i="6"/>
  <c r="R531" i="6"/>
  <c r="R595" i="6"/>
  <c r="R659" i="6"/>
  <c r="R52" i="6"/>
  <c r="R116" i="6"/>
  <c r="R180" i="6"/>
  <c r="R244" i="6"/>
  <c r="R308" i="6"/>
  <c r="R372" i="6"/>
  <c r="R436" i="6"/>
  <c r="R500" i="6"/>
  <c r="R564" i="6"/>
  <c r="R628" i="6"/>
  <c r="R9" i="6"/>
  <c r="R73" i="6"/>
  <c r="R137" i="6"/>
  <c r="R201" i="6"/>
  <c r="R265" i="6"/>
  <c r="R329" i="6"/>
  <c r="R389" i="6"/>
  <c r="R453" i="6"/>
  <c r="R517" i="6"/>
  <c r="R581" i="6"/>
  <c r="R645" i="6"/>
  <c r="R50" i="6"/>
  <c r="R130" i="6"/>
  <c r="R194" i="6"/>
  <c r="R258" i="6"/>
  <c r="R386" i="6"/>
  <c r="R450" i="6"/>
  <c r="R514" i="6"/>
  <c r="R578" i="6"/>
  <c r="R642" i="6"/>
  <c r="R711" i="6"/>
  <c r="R775" i="6"/>
  <c r="R839" i="6"/>
  <c r="R903" i="6"/>
  <c r="R967" i="6"/>
  <c r="R1031" i="6"/>
  <c r="R1095" i="6"/>
  <c r="R1372" i="6"/>
  <c r="R535" i="6"/>
  <c r="R599" i="6"/>
  <c r="R663" i="6"/>
  <c r="R40" i="6"/>
  <c r="R104" i="6"/>
  <c r="R168" i="6"/>
  <c r="R232" i="6"/>
  <c r="R296" i="6"/>
  <c r="R360" i="6"/>
  <c r="R424" i="6"/>
  <c r="R488" i="6"/>
  <c r="R552" i="6"/>
  <c r="R616" i="6"/>
  <c r="R680" i="6"/>
  <c r="R61" i="6"/>
  <c r="R125" i="6"/>
  <c r="R189" i="6"/>
  <c r="R253" i="6"/>
  <c r="R317" i="6"/>
  <c r="R393" i="6"/>
  <c r="R457" i="6"/>
  <c r="R521" i="6"/>
  <c r="R585" i="6"/>
  <c r="R649" i="6"/>
  <c r="R38" i="6"/>
  <c r="R102" i="6"/>
  <c r="R166" i="6"/>
  <c r="R230" i="6"/>
  <c r="R294" i="6"/>
  <c r="R358" i="6"/>
  <c r="R422" i="6"/>
  <c r="R486" i="6"/>
  <c r="R550" i="6"/>
  <c r="R614" i="6"/>
  <c r="R678" i="6"/>
  <c r="R747" i="6"/>
  <c r="R811" i="6"/>
  <c r="R875" i="6"/>
  <c r="R939" i="6"/>
  <c r="R491" i="6"/>
  <c r="R555" i="6"/>
  <c r="R619" i="6"/>
  <c r="R683" i="6"/>
  <c r="R60" i="6"/>
  <c r="R124" i="6"/>
  <c r="R188" i="6"/>
  <c r="R252" i="6"/>
  <c r="R316" i="6"/>
  <c r="R380" i="6"/>
  <c r="R444" i="6"/>
  <c r="R508" i="6"/>
  <c r="R572" i="6"/>
  <c r="R636" i="6"/>
  <c r="R17" i="6"/>
  <c r="R81" i="6"/>
  <c r="R145" i="6"/>
  <c r="R209" i="6"/>
  <c r="R273" i="6"/>
  <c r="R337" i="6"/>
  <c r="R413" i="6"/>
  <c r="R477" i="6"/>
  <c r="R541" i="6"/>
  <c r="R605" i="6"/>
  <c r="R669" i="6"/>
  <c r="R58" i="6"/>
  <c r="R122" i="6"/>
  <c r="R186" i="6"/>
  <c r="R250" i="6"/>
  <c r="R314" i="6"/>
  <c r="R378" i="6"/>
  <c r="R442" i="6"/>
  <c r="R506" i="6"/>
  <c r="R570" i="6"/>
  <c r="R634" i="6"/>
  <c r="R703" i="6"/>
  <c r="R767" i="6"/>
  <c r="R831" i="6"/>
  <c r="R895" i="6"/>
  <c r="R959" i="6"/>
  <c r="R1023" i="6"/>
  <c r="R1087" i="6"/>
  <c r="R15" i="6"/>
  <c r="R79" i="6"/>
  <c r="R143" i="6"/>
  <c r="R207" i="6"/>
  <c r="R271" i="6"/>
  <c r="R335" i="6"/>
  <c r="R399" i="6"/>
  <c r="R463" i="6"/>
  <c r="R51" i="6"/>
  <c r="R115" i="6"/>
  <c r="R179" i="6"/>
  <c r="R243" i="6"/>
  <c r="R307" i="6"/>
  <c r="R371" i="6"/>
  <c r="R435" i="6"/>
  <c r="R23" i="6"/>
  <c r="R87" i="6"/>
  <c r="R151" i="6"/>
  <c r="R215" i="6"/>
  <c r="R279" i="6"/>
  <c r="R343" i="6"/>
  <c r="R407" i="6"/>
  <c r="R471" i="6"/>
  <c r="R43" i="6"/>
  <c r="R107" i="6"/>
  <c r="R171" i="6"/>
  <c r="R235" i="6"/>
  <c r="R299" i="6"/>
  <c r="R363" i="6"/>
  <c r="R427" i="6"/>
  <c r="R483" i="6"/>
  <c r="R547" i="6"/>
  <c r="R611" i="6"/>
  <c r="R675" i="6"/>
  <c r="R68" i="6"/>
  <c r="R132" i="6"/>
  <c r="R196" i="6"/>
  <c r="R260" i="6"/>
  <c r="R324" i="6"/>
  <c r="R388" i="6"/>
  <c r="R452" i="6"/>
  <c r="R516" i="6"/>
  <c r="R580" i="6"/>
  <c r="R644" i="6"/>
  <c r="R25" i="6"/>
  <c r="R89" i="6"/>
  <c r="R153" i="6"/>
  <c r="R217" i="6"/>
  <c r="R281" i="6"/>
  <c r="R345" i="6"/>
  <c r="R405" i="6"/>
  <c r="R469" i="6"/>
  <c r="R533" i="6"/>
  <c r="R597" i="6"/>
  <c r="R661" i="6"/>
  <c r="R82" i="6"/>
  <c r="R146" i="6"/>
  <c r="R210" i="6"/>
  <c r="R274" i="6"/>
  <c r="R338" i="6"/>
  <c r="R402" i="6"/>
  <c r="R466" i="6"/>
  <c r="R530" i="6"/>
  <c r="R594" i="6"/>
  <c r="R658" i="6"/>
  <c r="R727" i="6"/>
  <c r="R791" i="6"/>
  <c r="R855" i="6"/>
  <c r="R919" i="6"/>
  <c r="R983" i="6"/>
  <c r="R1047" i="6"/>
  <c r="R1111" i="6"/>
  <c r="R487" i="6"/>
  <c r="R551" i="6"/>
  <c r="R615" i="6"/>
  <c r="R679" i="6"/>
  <c r="R56" i="6"/>
  <c r="R120" i="6"/>
  <c r="R184" i="6"/>
  <c r="R248" i="6"/>
  <c r="R312" i="6"/>
  <c r="R376" i="6"/>
  <c r="R440" i="6"/>
  <c r="R504" i="6"/>
  <c r="R568" i="6"/>
  <c r="R632" i="6"/>
  <c r="R13" i="6"/>
  <c r="R77" i="6"/>
  <c r="R141" i="6"/>
  <c r="R205" i="6"/>
  <c r="R269" i="6"/>
  <c r="R333" i="6"/>
  <c r="R409" i="6"/>
  <c r="R473" i="6"/>
  <c r="R537" i="6"/>
  <c r="R601" i="6"/>
  <c r="R665" i="6"/>
  <c r="R54" i="6"/>
  <c r="R118" i="6"/>
  <c r="R182" i="6"/>
  <c r="R246" i="6"/>
  <c r="R310" i="6"/>
  <c r="R374" i="6"/>
  <c r="R438" i="6"/>
  <c r="R502" i="6"/>
  <c r="R566" i="6"/>
  <c r="R630" i="6"/>
  <c r="R699" i="6"/>
  <c r="R763" i="6"/>
  <c r="R827" i="6"/>
  <c r="R891" i="6"/>
  <c r="R955" i="6"/>
  <c r="R507" i="6"/>
  <c r="R571" i="6"/>
  <c r="R635" i="6"/>
  <c r="R12" i="6"/>
  <c r="R76" i="6"/>
  <c r="R140" i="6"/>
  <c r="R204" i="6"/>
  <c r="R268" i="6"/>
  <c r="R332" i="6"/>
  <c r="R396" i="6"/>
  <c r="R460" i="6"/>
  <c r="R524" i="6"/>
  <c r="R652" i="6"/>
  <c r="R33" i="6"/>
  <c r="R97" i="6"/>
  <c r="R161" i="6"/>
  <c r="R225" i="6"/>
  <c r="R289" i="6"/>
  <c r="R353" i="6"/>
  <c r="R429" i="6"/>
  <c r="R493" i="6"/>
  <c r="R557" i="6"/>
  <c r="R621" i="6"/>
  <c r="R14" i="6"/>
  <c r="R74" i="6"/>
  <c r="R138" i="6"/>
  <c r="R202" i="6"/>
  <c r="R266" i="6"/>
  <c r="R330" i="6"/>
  <c r="R394" i="6"/>
  <c r="R458" i="6"/>
  <c r="R522" i="6"/>
  <c r="R586" i="6"/>
  <c r="R650" i="6"/>
  <c r="R719" i="6"/>
  <c r="R783" i="6"/>
  <c r="R847" i="6"/>
  <c r="R911" i="6"/>
  <c r="R975" i="6"/>
  <c r="R1039" i="6"/>
  <c r="R1103" i="6"/>
  <c r="R495" i="6"/>
  <c r="R559" i="6"/>
  <c r="R623" i="6"/>
  <c r="R4" i="6"/>
  <c r="R64" i="6"/>
  <c r="R128" i="6"/>
  <c r="R192" i="6"/>
  <c r="R256" i="6"/>
  <c r="R320" i="6"/>
  <c r="R384" i="6"/>
  <c r="R448" i="6"/>
  <c r="R512" i="6"/>
  <c r="R576" i="6"/>
  <c r="R640" i="6"/>
  <c r="R21" i="6"/>
  <c r="R85" i="6"/>
  <c r="R149" i="6"/>
  <c r="R31" i="6"/>
  <c r="R95" i="6"/>
  <c r="R159" i="6"/>
  <c r="R223" i="6"/>
  <c r="R287" i="6"/>
  <c r="R351" i="6"/>
  <c r="R415" i="6"/>
  <c r="R479" i="6"/>
  <c r="R67" i="6"/>
  <c r="R131" i="6"/>
  <c r="R195" i="6"/>
  <c r="R259" i="6"/>
  <c r="R323" i="6"/>
  <c r="R387" i="6"/>
  <c r="R451" i="6"/>
  <c r="R39" i="6"/>
  <c r="R103" i="6"/>
  <c r="R167" i="6"/>
  <c r="R231" i="6"/>
  <c r="R295" i="6"/>
  <c r="R359" i="6"/>
  <c r="R423" i="6"/>
  <c r="R365" i="6"/>
  <c r="R59" i="6"/>
  <c r="R123" i="6"/>
  <c r="R187" i="6"/>
  <c r="R251" i="6"/>
  <c r="R315" i="6"/>
  <c r="R379" i="6"/>
  <c r="R443" i="6"/>
  <c r="R499" i="6"/>
  <c r="R563" i="6"/>
  <c r="R627" i="6"/>
  <c r="R20" i="6"/>
  <c r="R84" i="6"/>
  <c r="R148" i="6"/>
  <c r="R212" i="6"/>
  <c r="R276" i="6"/>
  <c r="R340" i="6"/>
  <c r="R404" i="6"/>
  <c r="R468" i="6"/>
  <c r="R532" i="6"/>
  <c r="R596" i="6"/>
  <c r="R660" i="6"/>
  <c r="R41" i="6"/>
  <c r="R105" i="6"/>
  <c r="R169" i="6"/>
  <c r="R233" i="6"/>
  <c r="R297" i="6"/>
  <c r="R361" i="6"/>
  <c r="R421" i="6"/>
  <c r="R485" i="6"/>
  <c r="R549" i="6"/>
  <c r="R613" i="6"/>
  <c r="R22" i="6"/>
  <c r="R98" i="6"/>
  <c r="R162" i="6"/>
  <c r="R226" i="6"/>
  <c r="R290" i="6"/>
  <c r="R354" i="6"/>
  <c r="R418" i="6"/>
  <c r="R482" i="6"/>
  <c r="R546" i="6"/>
  <c r="R610" i="6"/>
  <c r="R674" i="6"/>
  <c r="R743" i="6"/>
  <c r="R807" i="6"/>
  <c r="R871" i="6"/>
  <c r="R935" i="6"/>
  <c r="R999" i="6"/>
  <c r="R1063" i="6"/>
  <c r="R1127" i="6"/>
  <c r="R503" i="6"/>
  <c r="R567" i="6"/>
  <c r="R631" i="6"/>
  <c r="R8" i="6"/>
  <c r="R72" i="6"/>
  <c r="R136" i="6"/>
  <c r="R200" i="6"/>
  <c r="R264" i="6"/>
  <c r="R328" i="6"/>
  <c r="R392" i="6"/>
  <c r="R456" i="6"/>
  <c r="R520" i="6"/>
  <c r="R584" i="6"/>
  <c r="R648" i="6"/>
  <c r="R29" i="6"/>
  <c r="R93" i="6"/>
  <c r="R157" i="6"/>
  <c r="R221" i="6"/>
  <c r="R285" i="6"/>
  <c r="R349" i="6"/>
  <c r="R425" i="6"/>
  <c r="R489" i="6"/>
  <c r="R553" i="6"/>
  <c r="R617" i="6"/>
  <c r="R10" i="6"/>
  <c r="R70" i="6"/>
  <c r="R134" i="6"/>
  <c r="R198" i="6"/>
  <c r="R262" i="6"/>
  <c r="R326" i="6"/>
  <c r="R390" i="6"/>
  <c r="R454" i="6"/>
  <c r="R582" i="6"/>
  <c r="R646" i="6"/>
  <c r="R715" i="6"/>
  <c r="R779" i="6"/>
  <c r="R843" i="6"/>
  <c r="R907" i="6"/>
  <c r="R971" i="6"/>
  <c r="R523" i="6"/>
  <c r="R587" i="6"/>
  <c r="R651" i="6"/>
  <c r="R28" i="6"/>
  <c r="R92" i="6"/>
  <c r="R156" i="6"/>
  <c r="R220" i="6"/>
  <c r="R284" i="6"/>
  <c r="R348" i="6"/>
  <c r="R412" i="6"/>
  <c r="R476" i="6"/>
  <c r="R540" i="6"/>
  <c r="R604" i="6"/>
  <c r="R668" i="6"/>
  <c r="R49" i="6"/>
  <c r="R113" i="6"/>
  <c r="R177" i="6"/>
  <c r="R241" i="6"/>
  <c r="R305" i="6"/>
  <c r="R381" i="6"/>
  <c r="R445" i="6"/>
  <c r="R509" i="6"/>
  <c r="R573" i="6"/>
  <c r="R637" i="6"/>
  <c r="R30" i="6"/>
  <c r="R90" i="6"/>
  <c r="R154" i="6"/>
  <c r="R218" i="6"/>
  <c r="R282" i="6"/>
  <c r="R346" i="6"/>
  <c r="R410" i="6"/>
  <c r="R474" i="6"/>
  <c r="R538" i="6"/>
  <c r="R602" i="6"/>
  <c r="R666" i="6"/>
  <c r="R735" i="6"/>
  <c r="R799" i="6"/>
  <c r="R863" i="6"/>
  <c r="R927" i="6"/>
  <c r="R991" i="6"/>
  <c r="R1055" i="6"/>
  <c r="R1119" i="6"/>
  <c r="R47" i="6"/>
  <c r="R111" i="6"/>
  <c r="R175" i="6"/>
  <c r="R239" i="6"/>
  <c r="R303" i="6"/>
  <c r="R367" i="6"/>
  <c r="R431" i="6"/>
  <c r="R19" i="6"/>
  <c r="R83" i="6"/>
  <c r="R147" i="6"/>
  <c r="R211" i="6"/>
  <c r="R275" i="6"/>
  <c r="R339" i="6"/>
  <c r="R403" i="6"/>
  <c r="R467" i="6"/>
  <c r="R55" i="6"/>
  <c r="R119" i="6"/>
  <c r="R183" i="6"/>
  <c r="R247" i="6"/>
  <c r="R311" i="6"/>
  <c r="R375" i="6"/>
  <c r="R439" i="6"/>
  <c r="R11" i="6"/>
  <c r="R75" i="6"/>
  <c r="R139" i="6"/>
  <c r="R203" i="6"/>
  <c r="R267" i="6"/>
  <c r="R331" i="6"/>
  <c r="R395" i="6"/>
  <c r="R459" i="6"/>
  <c r="R515" i="6"/>
  <c r="R579" i="6"/>
  <c r="R643" i="6"/>
  <c r="R36" i="6"/>
  <c r="R100" i="6"/>
  <c r="R164" i="6"/>
  <c r="R228" i="6"/>
  <c r="R292" i="6"/>
  <c r="R356" i="6"/>
  <c r="R420" i="6"/>
  <c r="R484" i="6"/>
  <c r="R548" i="6"/>
  <c r="R612" i="6"/>
  <c r="R676" i="6"/>
  <c r="R57" i="6"/>
  <c r="R185" i="6"/>
  <c r="R249" i="6"/>
  <c r="R313" i="6"/>
  <c r="R373" i="6"/>
  <c r="R437" i="6"/>
  <c r="R501" i="6"/>
  <c r="R565" i="6"/>
  <c r="R629" i="6"/>
  <c r="R34" i="6"/>
  <c r="R114" i="6"/>
  <c r="R178" i="6"/>
  <c r="R242" i="6"/>
  <c r="R306" i="6"/>
  <c r="R370" i="6"/>
  <c r="R434" i="6"/>
  <c r="R498" i="6"/>
  <c r="R562" i="6"/>
  <c r="R626" i="6"/>
  <c r="R695" i="6"/>
  <c r="R759" i="6"/>
  <c r="R823" i="6"/>
  <c r="R887" i="6"/>
  <c r="R951" i="6"/>
  <c r="R1015" i="6"/>
  <c r="R1079" i="6"/>
  <c r="R1143" i="6"/>
  <c r="R519" i="6"/>
  <c r="R583" i="6"/>
  <c r="R647" i="6"/>
  <c r="R24" i="6"/>
  <c r="R88" i="6"/>
  <c r="R152" i="6"/>
  <c r="R216" i="6"/>
  <c r="R280" i="6"/>
  <c r="R344" i="6"/>
  <c r="R408" i="6"/>
  <c r="R472" i="6"/>
  <c r="R536" i="6"/>
  <c r="R600" i="6"/>
  <c r="R664" i="6"/>
  <c r="R45" i="6"/>
  <c r="R109" i="6"/>
  <c r="R173" i="6"/>
  <c r="R237" i="6"/>
  <c r="R301" i="6"/>
  <c r="R377" i="6"/>
  <c r="R441" i="6"/>
  <c r="R505" i="6"/>
  <c r="R569" i="6"/>
  <c r="R633" i="6"/>
  <c r="R26" i="6"/>
  <c r="R86" i="6"/>
  <c r="R150" i="6"/>
  <c r="R214" i="6"/>
  <c r="R278" i="6"/>
  <c r="R342" i="6"/>
  <c r="R406" i="6"/>
  <c r="R470" i="6"/>
  <c r="R534" i="6"/>
  <c r="R598" i="6"/>
  <c r="R662" i="6"/>
  <c r="R731" i="6"/>
  <c r="R795" i="6"/>
  <c r="R859" i="6"/>
  <c r="R923" i="6"/>
  <c r="R987" i="6"/>
  <c r="R539" i="6"/>
  <c r="R603" i="6"/>
  <c r="R667" i="6"/>
  <c r="R44" i="6"/>
  <c r="R108" i="6"/>
  <c r="R172" i="6"/>
  <c r="R236" i="6"/>
  <c r="R300" i="6"/>
  <c r="R364" i="6"/>
  <c r="R428" i="6"/>
  <c r="R492" i="6"/>
  <c r="R556" i="6"/>
  <c r="R620" i="6"/>
  <c r="R684" i="6"/>
  <c r="R65" i="6"/>
  <c r="R129" i="6"/>
  <c r="R193" i="6"/>
  <c r="R257" i="6"/>
  <c r="R321" i="6"/>
  <c r="R397" i="6"/>
  <c r="R461" i="6"/>
  <c r="R525" i="6"/>
  <c r="R589" i="6"/>
  <c r="R653" i="6"/>
  <c r="R42" i="6"/>
  <c r="R106" i="6"/>
  <c r="R170" i="6"/>
  <c r="R234" i="6"/>
  <c r="R298" i="6"/>
  <c r="R362" i="6"/>
  <c r="R426" i="6"/>
  <c r="R490" i="6"/>
  <c r="R554" i="6"/>
  <c r="R618" i="6"/>
  <c r="R687" i="6"/>
  <c r="R751" i="6"/>
  <c r="R815" i="6"/>
  <c r="R879" i="6"/>
  <c r="R943" i="6"/>
  <c r="R1007" i="6"/>
  <c r="R1071" i="6"/>
  <c r="R1135" i="6"/>
  <c r="R527" i="6"/>
  <c r="R591" i="6"/>
  <c r="R655" i="6"/>
  <c r="R32" i="6"/>
  <c r="R96" i="6"/>
  <c r="R160" i="6"/>
  <c r="R224" i="6"/>
  <c r="R288" i="6"/>
  <c r="R352" i="6"/>
  <c r="R416" i="6"/>
  <c r="R480" i="6"/>
  <c r="R544" i="6"/>
  <c r="R608" i="6"/>
  <c r="R672" i="6"/>
  <c r="R53" i="6"/>
  <c r="R117" i="6"/>
  <c r="R789" i="6"/>
  <c r="R607" i="6"/>
  <c r="R48" i="6"/>
  <c r="R176" i="6"/>
  <c r="R304" i="6"/>
  <c r="R432" i="6"/>
  <c r="R560" i="6"/>
  <c r="R5" i="6"/>
  <c r="R133" i="6"/>
  <c r="R213" i="6"/>
  <c r="R277" i="6"/>
  <c r="R341" i="6"/>
  <c r="R401" i="6"/>
  <c r="R465" i="6"/>
  <c r="R529" i="6"/>
  <c r="R593" i="6"/>
  <c r="R657" i="6"/>
  <c r="R62" i="6"/>
  <c r="R126" i="6"/>
  <c r="R190" i="6"/>
  <c r="R254" i="6"/>
  <c r="R318" i="6"/>
  <c r="R382" i="6"/>
  <c r="R446" i="6"/>
  <c r="R510" i="6"/>
  <c r="R574" i="6"/>
  <c r="R654" i="6"/>
  <c r="R723" i="6"/>
  <c r="R787" i="6"/>
  <c r="R851" i="6"/>
  <c r="R915" i="6"/>
  <c r="R979" i="6"/>
  <c r="R1043" i="6"/>
  <c r="R1107" i="6"/>
  <c r="R1171" i="6"/>
  <c r="R1235" i="6"/>
  <c r="R1299" i="6"/>
  <c r="R1363" i="6"/>
  <c r="R1427" i="6"/>
  <c r="R712" i="6"/>
  <c r="R776" i="6"/>
  <c r="R840" i="6"/>
  <c r="R904" i="6"/>
  <c r="R968" i="6"/>
  <c r="R1032" i="6"/>
  <c r="R1096" i="6"/>
  <c r="R1160" i="6"/>
  <c r="R1224" i="6"/>
  <c r="R1288" i="6"/>
  <c r="R1352" i="6"/>
  <c r="R1412" i="6"/>
  <c r="R677" i="6"/>
  <c r="R741" i="6"/>
  <c r="R797" i="6"/>
  <c r="R861" i="6"/>
  <c r="R1175" i="6"/>
  <c r="R1239" i="6"/>
  <c r="R1303" i="6"/>
  <c r="R1367" i="6"/>
  <c r="R1431" i="6"/>
  <c r="R716" i="6"/>
  <c r="R780" i="6"/>
  <c r="R844" i="6"/>
  <c r="R908" i="6"/>
  <c r="R972" i="6"/>
  <c r="R1036" i="6"/>
  <c r="R1100" i="6"/>
  <c r="R1164" i="6"/>
  <c r="R1228" i="6"/>
  <c r="R1292" i="6"/>
  <c r="R1356" i="6"/>
  <c r="R1432" i="6"/>
  <c r="R697" i="6"/>
  <c r="R761" i="6"/>
  <c r="R833" i="6"/>
  <c r="R897" i="6"/>
  <c r="R1051" i="6"/>
  <c r="R1115" i="6"/>
  <c r="R1179" i="6"/>
  <c r="R1243" i="6"/>
  <c r="R1307" i="6"/>
  <c r="R1371" i="6"/>
  <c r="R1435" i="6"/>
  <c r="R720" i="6"/>
  <c r="R784" i="6"/>
  <c r="R848" i="6"/>
  <c r="R912" i="6"/>
  <c r="R976" i="6"/>
  <c r="R1040" i="6"/>
  <c r="R1104" i="6"/>
  <c r="R1168" i="6"/>
  <c r="R1232" i="6"/>
  <c r="R1296" i="6"/>
  <c r="R1360" i="6"/>
  <c r="R1436" i="6"/>
  <c r="R717" i="6"/>
  <c r="R805" i="6"/>
  <c r="R869" i="6"/>
  <c r="R1167" i="6"/>
  <c r="R1231" i="6"/>
  <c r="R1295" i="6"/>
  <c r="R1359" i="6"/>
  <c r="R1423" i="6"/>
  <c r="R708" i="6"/>
  <c r="R772" i="6"/>
  <c r="R836" i="6"/>
  <c r="R900" i="6"/>
  <c r="R964" i="6"/>
  <c r="R1028" i="6"/>
  <c r="R1092" i="6"/>
  <c r="R1156" i="6"/>
  <c r="R1220" i="6"/>
  <c r="R1284" i="6"/>
  <c r="R1348" i="6"/>
  <c r="R1408" i="6"/>
  <c r="R673" i="6"/>
  <c r="R737" i="6"/>
  <c r="R809" i="6"/>
  <c r="R873" i="6"/>
  <c r="R925" i="6"/>
  <c r="R989" i="6"/>
  <c r="R1053" i="6"/>
  <c r="R1117" i="6"/>
  <c r="R1181" i="6"/>
  <c r="R1245" i="6"/>
  <c r="R1309" i="6"/>
  <c r="R1373" i="6"/>
  <c r="R1437" i="6"/>
  <c r="R718" i="6"/>
  <c r="R794" i="6"/>
  <c r="R858" i="6"/>
  <c r="R922" i="6"/>
  <c r="R986" i="6"/>
  <c r="R1050" i="6"/>
  <c r="R1114" i="6"/>
  <c r="R1178" i="6"/>
  <c r="R1242" i="6"/>
  <c r="R1306" i="6"/>
  <c r="R1366" i="6"/>
  <c r="R1430" i="6"/>
  <c r="R929" i="6"/>
  <c r="R993" i="6"/>
  <c r="R1057" i="6"/>
  <c r="R1121" i="6"/>
  <c r="R1185" i="6"/>
  <c r="R1249" i="6"/>
  <c r="R1313" i="6"/>
  <c r="R1377" i="6"/>
  <c r="R1441" i="6"/>
  <c r="R722" i="6"/>
  <c r="R782" i="6"/>
  <c r="R846" i="6"/>
  <c r="R910" i="6"/>
  <c r="R974" i="6"/>
  <c r="R1038" i="6"/>
  <c r="R1102" i="6"/>
  <c r="R1166" i="6"/>
  <c r="R1230" i="6"/>
  <c r="R1294" i="6"/>
  <c r="R1354" i="6"/>
  <c r="R1418" i="6"/>
  <c r="R933" i="6"/>
  <c r="R997" i="6"/>
  <c r="R1061" i="6"/>
  <c r="R1125" i="6"/>
  <c r="R1189" i="6"/>
  <c r="R1253" i="6"/>
  <c r="R1317" i="6"/>
  <c r="R1381" i="6"/>
  <c r="R1445" i="6"/>
  <c r="R511" i="6"/>
  <c r="R639" i="6"/>
  <c r="R80" i="6"/>
  <c r="R336" i="6"/>
  <c r="R464" i="6"/>
  <c r="R592" i="6"/>
  <c r="R37" i="6"/>
  <c r="R165" i="6"/>
  <c r="R229" i="6"/>
  <c r="R293" i="6"/>
  <c r="R357" i="6"/>
  <c r="R417" i="6"/>
  <c r="R481" i="6"/>
  <c r="R545" i="6"/>
  <c r="R609" i="6"/>
  <c r="R6" i="6"/>
  <c r="R78" i="6"/>
  <c r="R142" i="6"/>
  <c r="R206" i="6"/>
  <c r="R270" i="6"/>
  <c r="R334" i="6"/>
  <c r="R398" i="6"/>
  <c r="R462" i="6"/>
  <c r="R526" i="6"/>
  <c r="R590" i="6"/>
  <c r="R670" i="6"/>
  <c r="R803" i="6"/>
  <c r="R867" i="6"/>
  <c r="R931" i="6"/>
  <c r="R995" i="6"/>
  <c r="R1059" i="6"/>
  <c r="R1123" i="6"/>
  <c r="R1187" i="6"/>
  <c r="R1251" i="6"/>
  <c r="R1315" i="6"/>
  <c r="R1379" i="6"/>
  <c r="R1443" i="6"/>
  <c r="R728" i="6"/>
  <c r="R856" i="6"/>
  <c r="R920" i="6"/>
  <c r="R984" i="6"/>
  <c r="R1048" i="6"/>
  <c r="R1112" i="6"/>
  <c r="R1176" i="6"/>
  <c r="R1240" i="6"/>
  <c r="R1304" i="6"/>
  <c r="R1368" i="6"/>
  <c r="R1428" i="6"/>
  <c r="R693" i="6"/>
  <c r="R757" i="6"/>
  <c r="R813" i="6"/>
  <c r="R877" i="6"/>
  <c r="R1191" i="6"/>
  <c r="R1255" i="6"/>
  <c r="R1319" i="6"/>
  <c r="R1383" i="6"/>
  <c r="R1447" i="6"/>
  <c r="R732" i="6"/>
  <c r="R796" i="6"/>
  <c r="R860" i="6"/>
  <c r="R924" i="6"/>
  <c r="R988" i="6"/>
  <c r="R1052" i="6"/>
  <c r="R1116" i="6"/>
  <c r="R1180" i="6"/>
  <c r="R1244" i="6"/>
  <c r="R1308" i="6"/>
  <c r="R1384" i="6"/>
  <c r="R1448" i="6"/>
  <c r="R713" i="6"/>
  <c r="R773" i="6"/>
  <c r="R849" i="6"/>
  <c r="R1003" i="6"/>
  <c r="R1067" i="6"/>
  <c r="R1131" i="6"/>
  <c r="R1195" i="6"/>
  <c r="R1259" i="6"/>
  <c r="R1323" i="6"/>
  <c r="R1387" i="6"/>
  <c r="R1451" i="6"/>
  <c r="R736" i="6"/>
  <c r="R800" i="6"/>
  <c r="R864" i="6"/>
  <c r="R928" i="6"/>
  <c r="R992" i="6"/>
  <c r="R1056" i="6"/>
  <c r="R1120" i="6"/>
  <c r="R1184" i="6"/>
  <c r="R1248" i="6"/>
  <c r="R1312" i="6"/>
  <c r="R1388" i="6"/>
  <c r="R1452" i="6"/>
  <c r="R733" i="6"/>
  <c r="R821" i="6"/>
  <c r="R885" i="6"/>
  <c r="R1183" i="6"/>
  <c r="R1247" i="6"/>
  <c r="R1311" i="6"/>
  <c r="R1375" i="6"/>
  <c r="R1439" i="6"/>
  <c r="R724" i="6"/>
  <c r="R788" i="6"/>
  <c r="R852" i="6"/>
  <c r="R916" i="6"/>
  <c r="R980" i="6"/>
  <c r="R1044" i="6"/>
  <c r="R1108" i="6"/>
  <c r="R1172" i="6"/>
  <c r="R1236" i="6"/>
  <c r="R1300" i="6"/>
  <c r="R1364" i="6"/>
  <c r="R1424" i="6"/>
  <c r="R689" i="6"/>
  <c r="R753" i="6"/>
  <c r="R825" i="6"/>
  <c r="R889" i="6"/>
  <c r="R941" i="6"/>
  <c r="R1005" i="6"/>
  <c r="R1069" i="6"/>
  <c r="R1133" i="6"/>
  <c r="R1197" i="6"/>
  <c r="R1261" i="6"/>
  <c r="R1325" i="6"/>
  <c r="R1389" i="6"/>
  <c r="R1453" i="6"/>
  <c r="R734" i="6"/>
  <c r="R810" i="6"/>
  <c r="R874" i="6"/>
  <c r="R938" i="6"/>
  <c r="R1002" i="6"/>
  <c r="R1066" i="6"/>
  <c r="R1130" i="6"/>
  <c r="R1194" i="6"/>
  <c r="R1258" i="6"/>
  <c r="R1322" i="6"/>
  <c r="R1382" i="6"/>
  <c r="R1446" i="6"/>
  <c r="R1009" i="6"/>
  <c r="R1073" i="6"/>
  <c r="R1137" i="6"/>
  <c r="R1201" i="6"/>
  <c r="R1265" i="6"/>
  <c r="R1329" i="6"/>
  <c r="R1393" i="6"/>
  <c r="R1457" i="6"/>
  <c r="R738" i="6"/>
  <c r="R798" i="6"/>
  <c r="R862" i="6"/>
  <c r="R926" i="6"/>
  <c r="R990" i="6"/>
  <c r="R1054" i="6"/>
  <c r="R1182" i="6"/>
  <c r="R1246" i="6"/>
  <c r="R1310" i="6"/>
  <c r="R1370" i="6"/>
  <c r="R1434" i="6"/>
  <c r="R949" i="6"/>
  <c r="R1013" i="6"/>
  <c r="R1077" i="6"/>
  <c r="R1141" i="6"/>
  <c r="R1205" i="6"/>
  <c r="R1269" i="6"/>
  <c r="R1333" i="6"/>
  <c r="R1397" i="6"/>
  <c r="R1461" i="6"/>
  <c r="R742" i="6"/>
  <c r="R802" i="6"/>
  <c r="R866" i="6"/>
  <c r="R930" i="6"/>
  <c r="R994" i="6"/>
  <c r="R1058" i="6"/>
  <c r="R1122" i="6"/>
  <c r="R1186" i="6"/>
  <c r="R1250" i="6"/>
  <c r="R1314" i="6"/>
  <c r="R1390" i="6"/>
  <c r="R543" i="6"/>
  <c r="R671" i="6"/>
  <c r="R112" i="6"/>
  <c r="R240" i="6"/>
  <c r="R368" i="6"/>
  <c r="R496" i="6"/>
  <c r="R624" i="6"/>
  <c r="R69" i="6"/>
  <c r="R181" i="6"/>
  <c r="R245" i="6"/>
  <c r="R309" i="6"/>
  <c r="R369" i="6"/>
  <c r="R433" i="6"/>
  <c r="R497" i="6"/>
  <c r="R561" i="6"/>
  <c r="R625" i="6"/>
  <c r="R18" i="6"/>
  <c r="R94" i="6"/>
  <c r="R158" i="6"/>
  <c r="R222" i="6"/>
  <c r="R286" i="6"/>
  <c r="R350" i="6"/>
  <c r="R414" i="6"/>
  <c r="R478" i="6"/>
  <c r="R542" i="6"/>
  <c r="R606" i="6"/>
  <c r="R691" i="6"/>
  <c r="R755" i="6"/>
  <c r="R819" i="6"/>
  <c r="R883" i="6"/>
  <c r="R947" i="6"/>
  <c r="R1011" i="6"/>
  <c r="R1075" i="6"/>
  <c r="R1139" i="6"/>
  <c r="R1203" i="6"/>
  <c r="R1267" i="6"/>
  <c r="R1331" i="6"/>
  <c r="R1395" i="6"/>
  <c r="R1459" i="6"/>
  <c r="R744" i="6"/>
  <c r="R808" i="6"/>
  <c r="R872" i="6"/>
  <c r="R936" i="6"/>
  <c r="R1000" i="6"/>
  <c r="R1064" i="6"/>
  <c r="R1128" i="6"/>
  <c r="R1192" i="6"/>
  <c r="R1256" i="6"/>
  <c r="R1320" i="6"/>
  <c r="R1380" i="6"/>
  <c r="R1444" i="6"/>
  <c r="R709" i="6"/>
  <c r="R769" i="6"/>
  <c r="R829" i="6"/>
  <c r="R893" i="6"/>
  <c r="R1207" i="6"/>
  <c r="R1271" i="6"/>
  <c r="R1335" i="6"/>
  <c r="R1399" i="6"/>
  <c r="R1463" i="6"/>
  <c r="R748" i="6"/>
  <c r="R812" i="6"/>
  <c r="R876" i="6"/>
  <c r="R940" i="6"/>
  <c r="R1004" i="6"/>
  <c r="R1068" i="6"/>
  <c r="R1132" i="6"/>
  <c r="R1196" i="6"/>
  <c r="R1260" i="6"/>
  <c r="R1324" i="6"/>
  <c r="R1400" i="6"/>
  <c r="R1464" i="6"/>
  <c r="R729" i="6"/>
  <c r="R801" i="6"/>
  <c r="R865" i="6"/>
  <c r="R1019" i="6"/>
  <c r="R1083" i="6"/>
  <c r="R1147" i="6"/>
  <c r="R1211" i="6"/>
  <c r="R1275" i="6"/>
  <c r="R1339" i="6"/>
  <c r="R1403" i="6"/>
  <c r="R688" i="6"/>
  <c r="R752" i="6"/>
  <c r="R816" i="6"/>
  <c r="R880" i="6"/>
  <c r="R944" i="6"/>
  <c r="R1008" i="6"/>
  <c r="R1072" i="6"/>
  <c r="R1136" i="6"/>
  <c r="R1200" i="6"/>
  <c r="R1264" i="6"/>
  <c r="R1328" i="6"/>
  <c r="R1404" i="6"/>
  <c r="R685" i="6"/>
  <c r="R749" i="6"/>
  <c r="R837" i="6"/>
  <c r="R901" i="6"/>
  <c r="R1199" i="6"/>
  <c r="R1263" i="6"/>
  <c r="R1327" i="6"/>
  <c r="R1391" i="6"/>
  <c r="R1455" i="6"/>
  <c r="R740" i="6"/>
  <c r="R804" i="6"/>
  <c r="R868" i="6"/>
  <c r="R932" i="6"/>
  <c r="R996" i="6"/>
  <c r="R1060" i="6"/>
  <c r="R1124" i="6"/>
  <c r="R1188" i="6"/>
  <c r="R1252" i="6"/>
  <c r="R1316" i="6"/>
  <c r="R1376" i="6"/>
  <c r="R1440" i="6"/>
  <c r="R705" i="6"/>
  <c r="R781" i="6"/>
  <c r="R841" i="6"/>
  <c r="R778" i="6"/>
  <c r="R957" i="6"/>
  <c r="R1021" i="6"/>
  <c r="R1085" i="6"/>
  <c r="R1149" i="6"/>
  <c r="R1213" i="6"/>
  <c r="R1277" i="6"/>
  <c r="R1341" i="6"/>
  <c r="R1405" i="6"/>
  <c r="R686" i="6"/>
  <c r="R750" i="6"/>
  <c r="R826" i="6"/>
  <c r="R890" i="6"/>
  <c r="R954" i="6"/>
  <c r="R1018" i="6"/>
  <c r="R1082" i="6"/>
  <c r="R1146" i="6"/>
  <c r="R1210" i="6"/>
  <c r="R1274" i="6"/>
  <c r="R1338" i="6"/>
  <c r="R1398" i="6"/>
  <c r="R1462" i="6"/>
  <c r="R961" i="6"/>
  <c r="R1025" i="6"/>
  <c r="R1089" i="6"/>
  <c r="R1153" i="6"/>
  <c r="R1217" i="6"/>
  <c r="R1281" i="6"/>
  <c r="R1345" i="6"/>
  <c r="R1409" i="6"/>
  <c r="R690" i="6"/>
  <c r="R754" i="6"/>
  <c r="R814" i="6"/>
  <c r="R878" i="6"/>
  <c r="R942" i="6"/>
  <c r="R1006" i="6"/>
  <c r="R1070" i="6"/>
  <c r="R1134" i="6"/>
  <c r="R1198" i="6"/>
  <c r="R1262" i="6"/>
  <c r="R1326" i="6"/>
  <c r="R1386" i="6"/>
  <c r="R1450" i="6"/>
  <c r="R965" i="6"/>
  <c r="R1029" i="6"/>
  <c r="R1093" i="6"/>
  <c r="R1157" i="6"/>
  <c r="R1221" i="6"/>
  <c r="R1285" i="6"/>
  <c r="R1349" i="6"/>
  <c r="R1413" i="6"/>
  <c r="R694" i="6"/>
  <c r="R575" i="6"/>
  <c r="R16" i="6"/>
  <c r="R144" i="6"/>
  <c r="R272" i="6"/>
  <c r="R400" i="6"/>
  <c r="R528" i="6"/>
  <c r="R656" i="6"/>
  <c r="R101" i="6"/>
  <c r="R197" i="6"/>
  <c r="R261" i="6"/>
  <c r="R325" i="6"/>
  <c r="R385" i="6"/>
  <c r="R449" i="6"/>
  <c r="R513" i="6"/>
  <c r="R577" i="6"/>
  <c r="R641" i="6"/>
  <c r="R46" i="6"/>
  <c r="R110" i="6"/>
  <c r="R174" i="6"/>
  <c r="R238" i="6"/>
  <c r="R302" i="6"/>
  <c r="R366" i="6"/>
  <c r="R430" i="6"/>
  <c r="R494" i="6"/>
  <c r="R558" i="6"/>
  <c r="R622" i="6"/>
  <c r="R707" i="6"/>
  <c r="R771" i="6"/>
  <c r="R835" i="6"/>
  <c r="R899" i="6"/>
  <c r="R963" i="6"/>
  <c r="R1027" i="6"/>
  <c r="R1091" i="6"/>
  <c r="R1155" i="6"/>
  <c r="R1219" i="6"/>
  <c r="R1283" i="6"/>
  <c r="R1347" i="6"/>
  <c r="R1411" i="6"/>
  <c r="R696" i="6"/>
  <c r="R760" i="6"/>
  <c r="R824" i="6"/>
  <c r="R888" i="6"/>
  <c r="R952" i="6"/>
  <c r="R1016" i="6"/>
  <c r="R1080" i="6"/>
  <c r="R1144" i="6"/>
  <c r="R1208" i="6"/>
  <c r="R1272" i="6"/>
  <c r="R1336" i="6"/>
  <c r="R1396" i="6"/>
  <c r="R1460" i="6"/>
  <c r="R725" i="6"/>
  <c r="R785" i="6"/>
  <c r="R845" i="6"/>
  <c r="R1159" i="6"/>
  <c r="R1223" i="6"/>
  <c r="R1287" i="6"/>
  <c r="R1351" i="6"/>
  <c r="R1415" i="6"/>
  <c r="R700" i="6"/>
  <c r="R764" i="6"/>
  <c r="R828" i="6"/>
  <c r="R892" i="6"/>
  <c r="R956" i="6"/>
  <c r="R1020" i="6"/>
  <c r="R1084" i="6"/>
  <c r="R1148" i="6"/>
  <c r="R1212" i="6"/>
  <c r="R1276" i="6"/>
  <c r="R1340" i="6"/>
  <c r="R1416" i="6"/>
  <c r="R681" i="6"/>
  <c r="R745" i="6"/>
  <c r="R817" i="6"/>
  <c r="R881" i="6"/>
  <c r="R1035" i="6"/>
  <c r="R1099" i="6"/>
  <c r="R1163" i="6"/>
  <c r="R1227" i="6"/>
  <c r="R1291" i="6"/>
  <c r="R1355" i="6"/>
  <c r="R1419" i="6"/>
  <c r="R704" i="6"/>
  <c r="R768" i="6"/>
  <c r="R832" i="6"/>
  <c r="R896" i="6"/>
  <c r="R960" i="6"/>
  <c r="R1024" i="6"/>
  <c r="R1088" i="6"/>
  <c r="R1152" i="6"/>
  <c r="R1216" i="6"/>
  <c r="R1280" i="6"/>
  <c r="R1344" i="6"/>
  <c r="R1420" i="6"/>
  <c r="R701" i="6"/>
  <c r="R777" i="6"/>
  <c r="R853" i="6"/>
  <c r="R1151" i="6"/>
  <c r="R1215" i="6"/>
  <c r="R1279" i="6"/>
  <c r="R1343" i="6"/>
  <c r="R1407" i="6"/>
  <c r="R692" i="6"/>
  <c r="R756" i="6"/>
  <c r="R820" i="6"/>
  <c r="R948" i="6"/>
  <c r="R1012" i="6"/>
  <c r="R1076" i="6"/>
  <c r="R1140" i="6"/>
  <c r="R1204" i="6"/>
  <c r="R1268" i="6"/>
  <c r="R1332" i="6"/>
  <c r="R1392" i="6"/>
  <c r="R1456" i="6"/>
  <c r="R721" i="6"/>
  <c r="R793" i="6"/>
  <c r="R857" i="6"/>
  <c r="R909" i="6"/>
  <c r="R973" i="6"/>
  <c r="R1037" i="6"/>
  <c r="R1101" i="6"/>
  <c r="R1165" i="6"/>
  <c r="R1229" i="6"/>
  <c r="R1293" i="6"/>
  <c r="R1357" i="6"/>
  <c r="R1421" i="6"/>
  <c r="R702" i="6"/>
  <c r="R766" i="6"/>
  <c r="R842" i="6"/>
  <c r="R906" i="6"/>
  <c r="R970" i="6"/>
  <c r="R1034" i="6"/>
  <c r="R1098" i="6"/>
  <c r="R1162" i="6"/>
  <c r="R1226" i="6"/>
  <c r="R1290" i="6"/>
  <c r="R1350" i="6"/>
  <c r="R1414" i="6"/>
  <c r="R913" i="6"/>
  <c r="R977" i="6"/>
  <c r="R1041" i="6"/>
  <c r="R1105" i="6"/>
  <c r="R1169" i="6"/>
  <c r="R1233" i="6"/>
  <c r="R1297" i="6"/>
  <c r="R1361" i="6"/>
  <c r="R1425" i="6"/>
  <c r="R706" i="6"/>
  <c r="R770" i="6"/>
  <c r="R830" i="6"/>
  <c r="R894" i="6"/>
  <c r="R958" i="6"/>
  <c r="R1022" i="6"/>
  <c r="R1086" i="6"/>
  <c r="R1150" i="6"/>
  <c r="R1214" i="6"/>
  <c r="R1278" i="6"/>
  <c r="R1342" i="6"/>
  <c r="R1402" i="6"/>
  <c r="R917" i="6"/>
  <c r="R981" i="6"/>
  <c r="R1045" i="6"/>
  <c r="R1109" i="6"/>
  <c r="R1173" i="6"/>
  <c r="R1237" i="6"/>
  <c r="R1301" i="6"/>
  <c r="R1365" i="6"/>
  <c r="R1429" i="6"/>
  <c r="R710" i="6"/>
  <c r="R774" i="6"/>
  <c r="R834" i="6"/>
  <c r="R898" i="6"/>
  <c r="R962" i="6"/>
  <c r="R1026" i="6"/>
  <c r="R1090" i="6"/>
  <c r="R1154" i="6"/>
  <c r="R1218" i="6"/>
  <c r="R1282" i="6"/>
  <c r="R1358" i="6"/>
  <c r="R1422" i="6"/>
  <c r="R726" i="6"/>
  <c r="R850" i="6"/>
  <c r="R978" i="6"/>
  <c r="R1106" i="6"/>
  <c r="R1234" i="6"/>
  <c r="R1374" i="6"/>
  <c r="R2" i="6"/>
  <c r="R953" i="6"/>
  <c r="R1017" i="6"/>
  <c r="R1081" i="6"/>
  <c r="R1145" i="6"/>
  <c r="R1209" i="6"/>
  <c r="R1289" i="6"/>
  <c r="R1353" i="6"/>
  <c r="R1417" i="6"/>
  <c r="R698" i="6"/>
  <c r="R762" i="6"/>
  <c r="R838" i="6"/>
  <c r="R902" i="6"/>
  <c r="R966" i="6"/>
  <c r="R1030" i="6"/>
  <c r="R1094" i="6"/>
  <c r="R1158" i="6"/>
  <c r="R1222" i="6"/>
  <c r="R1302" i="6"/>
  <c r="R1378" i="6"/>
  <c r="R1442" i="6"/>
  <c r="R884" i="6"/>
  <c r="R1286" i="6"/>
  <c r="R66" i="6"/>
  <c r="R758" i="6"/>
  <c r="R882" i="6"/>
  <c r="R1138" i="6"/>
  <c r="R1266" i="6"/>
  <c r="R905" i="6"/>
  <c r="R969" i="6"/>
  <c r="R1033" i="6"/>
  <c r="R1097" i="6"/>
  <c r="R1161" i="6"/>
  <c r="R1241" i="6"/>
  <c r="R1305" i="6"/>
  <c r="R1369" i="6"/>
  <c r="R1433" i="6"/>
  <c r="R714" i="6"/>
  <c r="R790" i="6"/>
  <c r="R854" i="6"/>
  <c r="R918" i="6"/>
  <c r="R982" i="6"/>
  <c r="R1046" i="6"/>
  <c r="R1110" i="6"/>
  <c r="R1174" i="6"/>
  <c r="R1238" i="6"/>
  <c r="R1318" i="6"/>
  <c r="R1394" i="6"/>
  <c r="R1458" i="6"/>
  <c r="R1225" i="6"/>
  <c r="R121" i="6"/>
  <c r="R1118" i="6"/>
  <c r="R786" i="6"/>
  <c r="R914" i="6"/>
  <c r="R1042" i="6"/>
  <c r="R1170" i="6"/>
  <c r="R1298" i="6"/>
  <c r="R1438" i="6"/>
  <c r="R921" i="6"/>
  <c r="R985" i="6"/>
  <c r="R1049" i="6"/>
  <c r="R1113" i="6"/>
  <c r="R1177" i="6"/>
  <c r="R1257" i="6"/>
  <c r="R1321" i="6"/>
  <c r="R1385" i="6"/>
  <c r="R1449" i="6"/>
  <c r="R730" i="6"/>
  <c r="R806" i="6"/>
  <c r="R870" i="6"/>
  <c r="R934" i="6"/>
  <c r="R998" i="6"/>
  <c r="R1126" i="6"/>
  <c r="R1190" i="6"/>
  <c r="R1254" i="6"/>
  <c r="R1334" i="6"/>
  <c r="R1410" i="6"/>
  <c r="R518" i="6"/>
  <c r="R322" i="6"/>
  <c r="R1062" i="6"/>
  <c r="R208" i="6"/>
  <c r="R1406" i="6"/>
  <c r="R818" i="6"/>
  <c r="R946" i="6"/>
  <c r="R1074" i="6"/>
  <c r="R1202" i="6"/>
  <c r="R1330" i="6"/>
  <c r="R1454" i="6"/>
  <c r="R937" i="6"/>
  <c r="R1001" i="6"/>
  <c r="R1065" i="6"/>
  <c r="R1129" i="6"/>
  <c r="R1193" i="6"/>
  <c r="R1273" i="6"/>
  <c r="R1337" i="6"/>
  <c r="R1401" i="6"/>
  <c r="R682" i="6"/>
  <c r="R746" i="6"/>
  <c r="R822" i="6"/>
  <c r="R886" i="6"/>
  <c r="R950" i="6"/>
  <c r="R1014" i="6"/>
  <c r="R1078" i="6"/>
  <c r="R1142" i="6"/>
  <c r="R1206" i="6"/>
  <c r="R1270" i="6"/>
  <c r="R1362" i="6"/>
  <c r="R1426" i="6"/>
  <c r="R638" i="6"/>
  <c r="R1010" i="6"/>
  <c r="R792" i="6"/>
  <c r="R739" i="6"/>
  <c r="R588" i="6"/>
  <c r="R945" i="6"/>
  <c r="AD208" i="6"/>
  <c r="AD665" i="6"/>
  <c r="AD1175" i="6"/>
  <c r="AD121" i="6"/>
  <c r="S518" i="6"/>
  <c r="S1010" i="6"/>
  <c r="S2" i="6"/>
  <c r="AD638" i="6"/>
  <c r="S322" i="6"/>
  <c r="S792" i="6"/>
  <c r="S1286" i="6"/>
  <c r="AD387" i="6"/>
  <c r="S455" i="6"/>
  <c r="S945" i="6"/>
  <c r="S1406" i="6"/>
  <c r="S1353" i="6"/>
  <c r="AD518" i="6"/>
  <c r="AD1010" i="6"/>
  <c r="AD2" i="6"/>
  <c r="AD322" i="6"/>
  <c r="AD792" i="6"/>
  <c r="AD1286" i="6"/>
  <c r="S1118" i="6"/>
  <c r="S884" i="6"/>
  <c r="AD455" i="6"/>
  <c r="AD945" i="6"/>
  <c r="AD1406" i="6"/>
  <c r="AD1353" i="6"/>
  <c r="S255" i="6"/>
  <c r="S739" i="6"/>
  <c r="S1225" i="6"/>
  <c r="S66" i="6"/>
  <c r="S588" i="6"/>
  <c r="S1062" i="6"/>
  <c r="AD1118" i="6"/>
  <c r="L2" i="6"/>
  <c r="M2" i="6"/>
  <c r="K665" i="6"/>
  <c r="L665" i="6"/>
  <c r="K638" i="6"/>
  <c r="L638" i="6"/>
  <c r="K588" i="6"/>
  <c r="L588" i="6"/>
  <c r="K518" i="6"/>
  <c r="L518" i="6"/>
  <c r="K1406" i="6"/>
  <c r="L1406" i="6"/>
  <c r="K455" i="6"/>
  <c r="L455" i="6"/>
  <c r="K1353" i="6"/>
  <c r="L1353" i="6"/>
  <c r="K387" i="6"/>
  <c r="L387" i="6"/>
  <c r="K739" i="6"/>
  <c r="L739" i="6"/>
  <c r="K1286" i="6"/>
  <c r="L1286" i="6"/>
  <c r="K322" i="6"/>
  <c r="L322" i="6"/>
  <c r="K1225" i="6"/>
  <c r="L1225" i="6"/>
  <c r="K255" i="6"/>
  <c r="L255" i="6"/>
  <c r="K1175" i="6"/>
  <c r="L1175" i="6"/>
  <c r="K208" i="6"/>
  <c r="L208" i="6"/>
  <c r="K1118" i="6"/>
  <c r="L1118" i="6"/>
  <c r="K121" i="6"/>
  <c r="L121" i="6"/>
  <c r="K1062" i="6"/>
  <c r="L1062" i="6"/>
  <c r="K66" i="6"/>
  <c r="L66" i="6"/>
  <c r="K1010" i="6"/>
  <c r="L1010" i="6"/>
  <c r="K945" i="6"/>
  <c r="L945" i="6"/>
  <c r="K884" i="6"/>
  <c r="L884" i="6"/>
  <c r="K792" i="6"/>
  <c r="L792" i="6"/>
  <c r="AH2" i="6"/>
  <c r="K2" i="6"/>
  <c r="AH1225" i="6"/>
  <c r="AH1010" i="6"/>
  <c r="AH739" i="6"/>
  <c r="AH518" i="6"/>
  <c r="AH255" i="6"/>
  <c r="AH1406" i="6"/>
  <c r="AH1175" i="6"/>
  <c r="AH945" i="6"/>
  <c r="AH665" i="6"/>
  <c r="AH455" i="6"/>
  <c r="AH208" i="6"/>
  <c r="AH1353" i="6"/>
  <c r="AH1118" i="6"/>
  <c r="AH884" i="6"/>
  <c r="AH638" i="6"/>
  <c r="AH387" i="6"/>
  <c r="AH121" i="6"/>
  <c r="AH1286" i="6"/>
  <c r="AH1062" i="6"/>
  <c r="AH792" i="6"/>
  <c r="AH588" i="6"/>
  <c r="AH322" i="6"/>
  <c r="AH66" i="6"/>
  <c r="N1463" i="3"/>
  <c r="P1463" i="3" s="1"/>
  <c r="N1448" i="3"/>
  <c r="P1448" i="3" s="1"/>
  <c r="N1459" i="3"/>
  <c r="P1459" i="3" s="1"/>
  <c r="N1447" i="3"/>
  <c r="P1447" i="3" s="1"/>
  <c r="N1452" i="3"/>
  <c r="P1452" i="3" s="1"/>
  <c r="N1464" i="3"/>
  <c r="P1464" i="3" s="1"/>
  <c r="K2" i="5"/>
  <c r="N9" i="3"/>
  <c r="P9" i="3" s="1"/>
  <c r="N53" i="3"/>
  <c r="P53" i="3" s="1"/>
  <c r="N73" i="3"/>
  <c r="P73" i="3" s="1"/>
  <c r="N146" i="3"/>
  <c r="P146" i="3" s="1"/>
  <c r="N239" i="3"/>
  <c r="P239" i="3" s="1"/>
  <c r="N24" i="3"/>
  <c r="P24" i="3" s="1"/>
  <c r="N68" i="3"/>
  <c r="P68" i="3" s="1"/>
  <c r="N362" i="3"/>
  <c r="P362" i="3" s="1"/>
  <c r="N378" i="3"/>
  <c r="P378" i="3" s="1"/>
  <c r="N386" i="3"/>
  <c r="P386" i="3" s="1"/>
  <c r="N450" i="3"/>
  <c r="P450" i="3" s="1"/>
  <c r="N542" i="3"/>
  <c r="P542" i="3" s="1"/>
  <c r="N586" i="3"/>
  <c r="P586" i="3" s="1"/>
  <c r="N363" i="3"/>
  <c r="P363" i="3" s="1"/>
  <c r="N519" i="3"/>
  <c r="P519" i="3" s="1"/>
  <c r="N384" i="3"/>
  <c r="P384" i="3" s="1"/>
  <c r="N416" i="3"/>
  <c r="P416" i="3" s="1"/>
  <c r="N324" i="3"/>
  <c r="P324" i="3" s="1"/>
  <c r="N905" i="3"/>
  <c r="P905" i="3" s="1"/>
  <c r="N642" i="3"/>
  <c r="P642" i="3" s="1"/>
  <c r="N762" i="3"/>
  <c r="P762" i="3" s="1"/>
  <c r="N810" i="3"/>
  <c r="P810" i="3" s="1"/>
  <c r="N842" i="3"/>
  <c r="P842" i="3" s="1"/>
  <c r="N922" i="3"/>
  <c r="P922" i="3" s="1"/>
  <c r="N727" i="3"/>
  <c r="P727" i="3" s="1"/>
  <c r="N831" i="3"/>
  <c r="P831" i="3" s="1"/>
  <c r="N875" i="3"/>
  <c r="P875" i="3" s="1"/>
  <c r="N728" i="3"/>
  <c r="P728" i="3" s="1"/>
  <c r="N944" i="3"/>
  <c r="P944" i="3" s="1"/>
  <c r="N948" i="3"/>
  <c r="P948" i="3" s="1"/>
  <c r="N1067" i="3"/>
  <c r="P1067" i="3" s="1"/>
  <c r="N1119" i="3"/>
  <c r="P1119" i="3" s="1"/>
  <c r="N1251" i="3"/>
  <c r="P1251" i="3" s="1"/>
  <c r="N1027" i="3"/>
  <c r="P1027" i="3" s="1"/>
  <c r="N1149" i="3"/>
  <c r="P1149" i="3" s="1"/>
  <c r="M2" i="5"/>
  <c r="N25" i="3"/>
  <c r="P25" i="3" s="1"/>
  <c r="N145" i="3"/>
  <c r="P145" i="3" s="1"/>
  <c r="N150" i="3"/>
  <c r="P150" i="3" s="1"/>
  <c r="N147" i="3"/>
  <c r="P147" i="3" s="1"/>
  <c r="N327" i="3"/>
  <c r="P327" i="3" s="1"/>
  <c r="N339" i="3"/>
  <c r="P339" i="3" s="1"/>
  <c r="N140" i="3"/>
  <c r="P140" i="3" s="1"/>
  <c r="N241" i="3"/>
  <c r="P241" i="3" s="1"/>
  <c r="N264" i="3"/>
  <c r="P264" i="3" s="1"/>
  <c r="N414" i="3"/>
  <c r="P414" i="3" s="1"/>
  <c r="N506" i="3"/>
  <c r="P506" i="3" s="1"/>
  <c r="N534" i="3"/>
  <c r="P534" i="3" s="1"/>
  <c r="N395" i="3"/>
  <c r="P395" i="3" s="1"/>
  <c r="N415" i="3"/>
  <c r="P415" i="3" s="1"/>
  <c r="N475" i="3"/>
  <c r="P475" i="3" s="1"/>
  <c r="N495" i="3"/>
  <c r="P495" i="3" s="1"/>
  <c r="N448" i="3"/>
  <c r="P448" i="3" s="1"/>
  <c r="N452" i="3"/>
  <c r="P452" i="3" s="1"/>
  <c r="N317" i="3"/>
  <c r="P317" i="3" s="1"/>
  <c r="N353" i="3"/>
  <c r="P353" i="3" s="1"/>
  <c r="N421" i="3"/>
  <c r="P421" i="3" s="1"/>
  <c r="N509" i="3"/>
  <c r="P509" i="3" s="1"/>
  <c r="N529" i="3"/>
  <c r="P529" i="3" s="1"/>
  <c r="N565" i="3"/>
  <c r="P565" i="3" s="1"/>
  <c r="N661" i="3"/>
  <c r="P661" i="3" s="1"/>
  <c r="N673" i="3"/>
  <c r="P673" i="3" s="1"/>
  <c r="N685" i="3"/>
  <c r="P685" i="3" s="1"/>
  <c r="N769" i="3"/>
  <c r="P769" i="3" s="1"/>
  <c r="N793" i="3"/>
  <c r="P793" i="3" s="1"/>
  <c r="N801" i="3"/>
  <c r="P801" i="3" s="1"/>
  <c r="N626" i="3"/>
  <c r="P626" i="3" s="1"/>
  <c r="N898" i="3"/>
  <c r="P898" i="3" s="1"/>
  <c r="N1018" i="3"/>
  <c r="P1018" i="3" s="1"/>
  <c r="N863" i="3"/>
  <c r="P863" i="3" s="1"/>
  <c r="N630" i="3"/>
  <c r="P630" i="3" s="1"/>
  <c r="N852" i="3"/>
  <c r="P852" i="3" s="1"/>
  <c r="N864" i="3"/>
  <c r="P864" i="3" s="1"/>
  <c r="N888" i="3"/>
  <c r="P888" i="3" s="1"/>
  <c r="N900" i="3"/>
  <c r="P900" i="3" s="1"/>
  <c r="N1035" i="3"/>
  <c r="P1035" i="3" s="1"/>
  <c r="N1074" i="3"/>
  <c r="P1074" i="3" s="1"/>
  <c r="N1114" i="3"/>
  <c r="P1114" i="3" s="1"/>
  <c r="N1166" i="3"/>
  <c r="P1166" i="3" s="1"/>
  <c r="N1170" i="3"/>
  <c r="P1170" i="3" s="1"/>
  <c r="N1178" i="3"/>
  <c r="P1178" i="3" s="1"/>
  <c r="N1206" i="3"/>
  <c r="P1206" i="3" s="1"/>
  <c r="N1214" i="3"/>
  <c r="P1214" i="3" s="1"/>
  <c r="N1015" i="3"/>
  <c r="P1015" i="3" s="1"/>
  <c r="N1123" i="3"/>
  <c r="P1123" i="3" s="1"/>
  <c r="N1100" i="3"/>
  <c r="P1100" i="3" s="1"/>
  <c r="N1168" i="3"/>
  <c r="P1168" i="3" s="1"/>
  <c r="N1192" i="3"/>
  <c r="P1192" i="3" s="1"/>
  <c r="N1220" i="3"/>
  <c r="P1220" i="3" s="1"/>
  <c r="N1228" i="3"/>
  <c r="P1228" i="3" s="1"/>
  <c r="N1256" i="3"/>
  <c r="P1256" i="3" s="1"/>
  <c r="N1061" i="3"/>
  <c r="P1061" i="3" s="1"/>
  <c r="I2" i="5"/>
  <c r="N275" i="3"/>
  <c r="P275" i="3" s="1"/>
  <c r="N8" i="3"/>
  <c r="P8" i="3" s="1"/>
  <c r="N526" i="3"/>
  <c r="P526" i="3" s="1"/>
  <c r="N570" i="3"/>
  <c r="P570" i="3" s="1"/>
  <c r="N578" i="3"/>
  <c r="P578" i="3" s="1"/>
  <c r="N627" i="3"/>
  <c r="P627" i="3" s="1"/>
  <c r="N292" i="3"/>
  <c r="P292" i="3" s="1"/>
  <c r="N352" i="3"/>
  <c r="P352" i="3" s="1"/>
  <c r="N396" i="3"/>
  <c r="P396" i="3" s="1"/>
  <c r="N616" i="3"/>
  <c r="P616" i="3" s="1"/>
  <c r="N605" i="3"/>
  <c r="P605" i="3" s="1"/>
  <c r="N669" i="3"/>
  <c r="P669" i="3" s="1"/>
  <c r="N705" i="3"/>
  <c r="P705" i="3" s="1"/>
  <c r="N929" i="3"/>
  <c r="P929" i="3" s="1"/>
  <c r="N698" i="3"/>
  <c r="P698" i="3" s="1"/>
  <c r="N926" i="3"/>
  <c r="P926" i="3" s="1"/>
  <c r="N819" i="3"/>
  <c r="P819" i="3" s="1"/>
  <c r="N959" i="3"/>
  <c r="P959" i="3" s="1"/>
  <c r="N640" i="3"/>
  <c r="P640" i="3" s="1"/>
  <c r="N1029" i="3"/>
  <c r="P1029" i="3" s="1"/>
  <c r="N1202" i="3"/>
  <c r="P1202" i="3" s="1"/>
  <c r="N1079" i="3"/>
  <c r="P1079" i="3" s="1"/>
  <c r="N1143" i="3"/>
  <c r="P1143" i="3" s="1"/>
  <c r="N1072" i="3"/>
  <c r="P1072" i="3" s="1"/>
  <c r="N1128" i="3"/>
  <c r="P1128" i="3" s="1"/>
  <c r="N1081" i="3"/>
  <c r="P1081" i="3" s="1"/>
  <c r="N1157" i="3"/>
  <c r="P1157" i="3" s="1"/>
  <c r="N1177" i="3"/>
  <c r="P1177" i="3" s="1"/>
  <c r="E2" i="5"/>
  <c r="N13" i="3"/>
  <c r="P13" i="3" s="1"/>
  <c r="N45" i="3"/>
  <c r="P45" i="3" s="1"/>
  <c r="N61" i="3"/>
  <c r="P61" i="3" s="1"/>
  <c r="N113" i="3"/>
  <c r="P113" i="3" s="1"/>
  <c r="N133" i="3"/>
  <c r="P133" i="3" s="1"/>
  <c r="N169" i="3"/>
  <c r="P169" i="3" s="1"/>
  <c r="N14" i="3"/>
  <c r="P14" i="3" s="1"/>
  <c r="N50" i="3"/>
  <c r="P50" i="3" s="1"/>
  <c r="N110" i="3"/>
  <c r="P110" i="3" s="1"/>
  <c r="N118" i="3"/>
  <c r="P118" i="3" s="1"/>
  <c r="N138" i="3"/>
  <c r="P138" i="3" s="1"/>
  <c r="N218" i="3"/>
  <c r="P218" i="3" s="1"/>
  <c r="N278" i="3"/>
  <c r="P278" i="3" s="1"/>
  <c r="N326" i="3"/>
  <c r="P326" i="3" s="1"/>
  <c r="N11" i="3"/>
  <c r="P11" i="3" s="1"/>
  <c r="N87" i="3"/>
  <c r="P87" i="3" s="1"/>
  <c r="N91" i="3"/>
  <c r="P91" i="3" s="1"/>
  <c r="N107" i="3"/>
  <c r="P107" i="3" s="1"/>
  <c r="N167" i="3"/>
  <c r="P167" i="3" s="1"/>
  <c r="N195" i="3"/>
  <c r="P195" i="3" s="1"/>
  <c r="N199" i="3"/>
  <c r="P199" i="3" s="1"/>
  <c r="N319" i="3"/>
  <c r="P319" i="3" s="1"/>
  <c r="N12" i="3"/>
  <c r="P12" i="3" s="1"/>
  <c r="N40" i="3"/>
  <c r="P40" i="3" s="1"/>
  <c r="N100" i="3"/>
  <c r="P100" i="3" s="1"/>
  <c r="N176" i="3"/>
  <c r="P176" i="3" s="1"/>
  <c r="N288" i="3"/>
  <c r="P288" i="3" s="1"/>
  <c r="N382" i="3"/>
  <c r="P382" i="3" s="1"/>
  <c r="N470" i="3"/>
  <c r="P470" i="3" s="1"/>
  <c r="N482" i="3"/>
  <c r="P482" i="3" s="1"/>
  <c r="N514" i="3"/>
  <c r="P514" i="3" s="1"/>
  <c r="N351" i="3"/>
  <c r="P351" i="3" s="1"/>
  <c r="N359" i="3"/>
  <c r="P359" i="3" s="1"/>
  <c r="N375" i="3"/>
  <c r="P375" i="3" s="1"/>
  <c r="N503" i="3"/>
  <c r="P503" i="3" s="1"/>
  <c r="N511" i="3"/>
  <c r="P511" i="3" s="1"/>
  <c r="N559" i="3"/>
  <c r="P559" i="3" s="1"/>
  <c r="N567" i="3"/>
  <c r="P567" i="3" s="1"/>
  <c r="N615" i="3"/>
  <c r="P615" i="3" s="1"/>
  <c r="N476" i="3"/>
  <c r="P476" i="3" s="1"/>
  <c r="N492" i="3"/>
  <c r="P492" i="3" s="1"/>
  <c r="N500" i="3"/>
  <c r="P500" i="3" s="1"/>
  <c r="N504" i="3"/>
  <c r="P504" i="3" s="1"/>
  <c r="N508" i="3"/>
  <c r="P508" i="3" s="1"/>
  <c r="N512" i="3"/>
  <c r="P512" i="3" s="1"/>
  <c r="N516" i="3"/>
  <c r="P516" i="3" s="1"/>
  <c r="N576" i="3"/>
  <c r="P576" i="3" s="1"/>
  <c r="N604" i="3"/>
  <c r="P604" i="3" s="1"/>
  <c r="N340" i="3"/>
  <c r="P340" i="3" s="1"/>
  <c r="N445" i="3"/>
  <c r="P445" i="3" s="1"/>
  <c r="N461" i="3"/>
  <c r="P461" i="3" s="1"/>
  <c r="N473" i="3"/>
  <c r="P473" i="3" s="1"/>
  <c r="N481" i="3"/>
  <c r="P481" i="3" s="1"/>
  <c r="N489" i="3"/>
  <c r="P489" i="3" s="1"/>
  <c r="N513" i="3"/>
  <c r="P513" i="3" s="1"/>
  <c r="N637" i="3"/>
  <c r="P637" i="3" s="1"/>
  <c r="N689" i="3"/>
  <c r="P689" i="3" s="1"/>
  <c r="N693" i="3"/>
  <c r="P693" i="3" s="1"/>
  <c r="N701" i="3"/>
  <c r="P701" i="3" s="1"/>
  <c r="N721" i="3"/>
  <c r="P721" i="3" s="1"/>
  <c r="N817" i="3"/>
  <c r="P817" i="3" s="1"/>
  <c r="N917" i="3"/>
  <c r="P917" i="3" s="1"/>
  <c r="N941" i="3"/>
  <c r="P941" i="3" s="1"/>
  <c r="N646" i="3"/>
  <c r="P646" i="3" s="1"/>
  <c r="N682" i="3"/>
  <c r="P682" i="3" s="1"/>
  <c r="N690" i="3"/>
  <c r="P690" i="3" s="1"/>
  <c r="N710" i="3"/>
  <c r="P710" i="3" s="1"/>
  <c r="N722" i="3"/>
  <c r="P722" i="3" s="1"/>
  <c r="N834" i="3"/>
  <c r="P834" i="3" s="1"/>
  <c r="N866" i="3"/>
  <c r="P866" i="3" s="1"/>
  <c r="N934" i="3"/>
  <c r="P934" i="3" s="1"/>
  <c r="N998" i="3"/>
  <c r="P998" i="3" s="1"/>
  <c r="N1030" i="3"/>
  <c r="P1030" i="3" s="1"/>
  <c r="N683" i="3"/>
  <c r="P683" i="3" s="1"/>
  <c r="N687" i="3"/>
  <c r="P687" i="3" s="1"/>
  <c r="N815" i="3"/>
  <c r="P815" i="3" s="1"/>
  <c r="N692" i="3"/>
  <c r="P692" i="3" s="1"/>
  <c r="N720" i="3"/>
  <c r="P720" i="3" s="1"/>
  <c r="N736" i="3"/>
  <c r="P736" i="3" s="1"/>
  <c r="N820" i="3"/>
  <c r="P820" i="3" s="1"/>
  <c r="N824" i="3"/>
  <c r="P824" i="3" s="1"/>
  <c r="N892" i="3"/>
  <c r="P892" i="3" s="1"/>
  <c r="N908" i="3"/>
  <c r="P908" i="3" s="1"/>
  <c r="N924" i="3"/>
  <c r="P924" i="3" s="1"/>
  <c r="N999" i="3"/>
  <c r="P999" i="3" s="1"/>
  <c r="N1070" i="3"/>
  <c r="P1070" i="3" s="1"/>
  <c r="N1098" i="3"/>
  <c r="P1098" i="3" s="1"/>
  <c r="N1122" i="3"/>
  <c r="P1122" i="3" s="1"/>
  <c r="N1146" i="3"/>
  <c r="P1146" i="3" s="1"/>
  <c r="N1154" i="3"/>
  <c r="P1154" i="3" s="1"/>
  <c r="N1238" i="3"/>
  <c r="P1238" i="3" s="1"/>
  <c r="N1246" i="3"/>
  <c r="P1246" i="3" s="1"/>
  <c r="N1262" i="3"/>
  <c r="P1262" i="3" s="1"/>
  <c r="N968" i="3"/>
  <c r="P968" i="3" s="1"/>
  <c r="N989" i="3"/>
  <c r="P989" i="3" s="1"/>
  <c r="N1005" i="3"/>
  <c r="P1005" i="3" s="1"/>
  <c r="N1087" i="3"/>
  <c r="P1087" i="3" s="1"/>
  <c r="N1131" i="3"/>
  <c r="P1131" i="3" s="1"/>
  <c r="N1227" i="3"/>
  <c r="P1227" i="3" s="1"/>
  <c r="N1239" i="3"/>
  <c r="P1239" i="3" s="1"/>
  <c r="N1247" i="3"/>
  <c r="P1247" i="3" s="1"/>
  <c r="N996" i="3"/>
  <c r="P996" i="3" s="1"/>
  <c r="N1007" i="3"/>
  <c r="P1007" i="3" s="1"/>
  <c r="N1052" i="3"/>
  <c r="P1052" i="3" s="1"/>
  <c r="N1056" i="3"/>
  <c r="P1056" i="3" s="1"/>
  <c r="N1076" i="3"/>
  <c r="P1076" i="3" s="1"/>
  <c r="N1088" i="3"/>
  <c r="P1088" i="3" s="1"/>
  <c r="N1116" i="3"/>
  <c r="P1116" i="3" s="1"/>
  <c r="N1240" i="3"/>
  <c r="P1240" i="3" s="1"/>
  <c r="N1244" i="3"/>
  <c r="P1244" i="3" s="1"/>
  <c r="N1085" i="3"/>
  <c r="P1085" i="3" s="1"/>
  <c r="N1089" i="3"/>
  <c r="P1089" i="3" s="1"/>
  <c r="N1125" i="3"/>
  <c r="P1125" i="3" s="1"/>
  <c r="N1233" i="3"/>
  <c r="P1233" i="3" s="1"/>
  <c r="N1245" i="3"/>
  <c r="P1245" i="3" s="1"/>
  <c r="N1253" i="3"/>
  <c r="P1253" i="3" s="1"/>
  <c r="N1273" i="3"/>
  <c r="P1273" i="3" s="1"/>
  <c r="N4" i="3"/>
  <c r="P4" i="3" s="1"/>
  <c r="N1462" i="3"/>
  <c r="P1462" i="3" s="1"/>
  <c r="N1450" i="3"/>
  <c r="P1450" i="3" s="1"/>
  <c r="N1434" i="3"/>
  <c r="P1434" i="3" s="1"/>
  <c r="N1430" i="3"/>
  <c r="P1430" i="3" s="1"/>
  <c r="N1426" i="3"/>
  <c r="P1426" i="3" s="1"/>
  <c r="N1422" i="3"/>
  <c r="P1422" i="3" s="1"/>
  <c r="N1418" i="3"/>
  <c r="P1418" i="3" s="1"/>
  <c r="N1410" i="3"/>
  <c r="P1410" i="3" s="1"/>
  <c r="N1402" i="3"/>
  <c r="P1402" i="3" s="1"/>
  <c r="N1398" i="3"/>
  <c r="P1398" i="3" s="1"/>
  <c r="N1394" i="3"/>
  <c r="P1394" i="3" s="1"/>
  <c r="N1390" i="3"/>
  <c r="P1390" i="3" s="1"/>
  <c r="N1386" i="3"/>
  <c r="P1386" i="3" s="1"/>
  <c r="N1382" i="3"/>
  <c r="P1382" i="3" s="1"/>
  <c r="N1370" i="3"/>
  <c r="P1370" i="3" s="1"/>
  <c r="N1362" i="3"/>
  <c r="P1362" i="3" s="1"/>
  <c r="N1358" i="3"/>
  <c r="P1358" i="3" s="1"/>
  <c r="N1354" i="3"/>
  <c r="P1354" i="3" s="1"/>
  <c r="N1350" i="3"/>
  <c r="P1350" i="3" s="1"/>
  <c r="N1346" i="3"/>
  <c r="P1346" i="3" s="1"/>
  <c r="N1342" i="3"/>
  <c r="P1342" i="3" s="1"/>
  <c r="N1331" i="3"/>
  <c r="P1331" i="3" s="1"/>
  <c r="N1323" i="3"/>
  <c r="P1323" i="3" s="1"/>
  <c r="N1315" i="3"/>
  <c r="P1315" i="3" s="1"/>
  <c r="N1307" i="3"/>
  <c r="P1307" i="3" s="1"/>
  <c r="N1291" i="3"/>
  <c r="P1291" i="3" s="1"/>
  <c r="J2" i="5"/>
  <c r="N105" i="3"/>
  <c r="P105" i="3" s="1"/>
  <c r="N141" i="3"/>
  <c r="P141" i="3" s="1"/>
  <c r="N153" i="3"/>
  <c r="P153" i="3" s="1"/>
  <c r="N165" i="3"/>
  <c r="P165" i="3" s="1"/>
  <c r="N46" i="3"/>
  <c r="P46" i="3" s="1"/>
  <c r="N119" i="3"/>
  <c r="P119" i="3" s="1"/>
  <c r="N347" i="3"/>
  <c r="P347" i="3" s="1"/>
  <c r="N252" i="3"/>
  <c r="P252" i="3" s="1"/>
  <c r="N487" i="3"/>
  <c r="P487" i="3" s="1"/>
  <c r="N300" i="3"/>
  <c r="P300" i="3" s="1"/>
  <c r="N309" i="3"/>
  <c r="P309" i="3" s="1"/>
  <c r="N777" i="3"/>
  <c r="P777" i="3" s="1"/>
  <c r="N714" i="3"/>
  <c r="P714" i="3" s="1"/>
  <c r="N1014" i="3"/>
  <c r="P1014" i="3" s="1"/>
  <c r="N639" i="3"/>
  <c r="P639" i="3" s="1"/>
  <c r="N743" i="3"/>
  <c r="P743" i="3" s="1"/>
  <c r="N1190" i="3"/>
  <c r="P1190" i="3" s="1"/>
  <c r="N1080" i="3"/>
  <c r="P1080" i="3" s="1"/>
  <c r="N1084" i="3"/>
  <c r="P1084" i="3" s="1"/>
  <c r="N1156" i="3"/>
  <c r="P1156" i="3" s="1"/>
  <c r="N1188" i="3"/>
  <c r="P1188" i="3" s="1"/>
  <c r="N1232" i="3"/>
  <c r="P1232" i="3" s="1"/>
  <c r="N1008" i="3"/>
  <c r="P1008" i="3" s="1"/>
  <c r="N1217" i="3"/>
  <c r="P1217" i="3" s="1"/>
  <c r="F2" i="5"/>
  <c r="N29" i="3"/>
  <c r="P29" i="3" s="1"/>
  <c r="N18" i="3"/>
  <c r="P18" i="3" s="1"/>
  <c r="N34" i="3"/>
  <c r="P34" i="3" s="1"/>
  <c r="N70" i="3"/>
  <c r="P70" i="3" s="1"/>
  <c r="N98" i="3"/>
  <c r="P98" i="3" s="1"/>
  <c r="N134" i="3"/>
  <c r="P134" i="3" s="1"/>
  <c r="N182" i="3"/>
  <c r="P182" i="3" s="1"/>
  <c r="N39" i="3"/>
  <c r="P39" i="3" s="1"/>
  <c r="N63" i="3"/>
  <c r="P63" i="3" s="1"/>
  <c r="N115" i="3"/>
  <c r="P115" i="3" s="1"/>
  <c r="N191" i="3"/>
  <c r="P191" i="3" s="1"/>
  <c r="N287" i="3"/>
  <c r="P287" i="3" s="1"/>
  <c r="N64" i="3"/>
  <c r="P64" i="3" s="1"/>
  <c r="N72" i="3"/>
  <c r="P72" i="3" s="1"/>
  <c r="N160" i="3"/>
  <c r="P160" i="3" s="1"/>
  <c r="N224" i="3"/>
  <c r="P224" i="3" s="1"/>
  <c r="N272" i="3"/>
  <c r="P272" i="3" s="1"/>
  <c r="N494" i="3"/>
  <c r="P494" i="3" s="1"/>
  <c r="N522" i="3"/>
  <c r="P522" i="3" s="1"/>
  <c r="N566" i="3"/>
  <c r="P566" i="3" s="1"/>
  <c r="N344" i="3"/>
  <c r="P344" i="3" s="1"/>
  <c r="N499" i="3"/>
  <c r="P499" i="3" s="1"/>
  <c r="N515" i="3"/>
  <c r="P515" i="3" s="1"/>
  <c r="N599" i="3"/>
  <c r="P599" i="3" s="1"/>
  <c r="N260" i="3"/>
  <c r="P260" i="3" s="1"/>
  <c r="N268" i="3"/>
  <c r="P268" i="3" s="1"/>
  <c r="N276" i="3"/>
  <c r="P276" i="3" s="1"/>
  <c r="N460" i="3"/>
  <c r="P460" i="3" s="1"/>
  <c r="N269" i="3"/>
  <c r="P269" i="3" s="1"/>
  <c r="N373" i="3"/>
  <c r="P373" i="3" s="1"/>
  <c r="N449" i="3"/>
  <c r="P449" i="3" s="1"/>
  <c r="N457" i="3"/>
  <c r="P457" i="3" s="1"/>
  <c r="N497" i="3"/>
  <c r="P497" i="3" s="1"/>
  <c r="N561" i="3"/>
  <c r="P561" i="3" s="1"/>
  <c r="N581" i="3"/>
  <c r="P581" i="3" s="1"/>
  <c r="N697" i="3"/>
  <c r="P697" i="3" s="1"/>
  <c r="N909" i="3"/>
  <c r="P909" i="3" s="1"/>
  <c r="N706" i="3"/>
  <c r="P706" i="3" s="1"/>
  <c r="N718" i="3"/>
  <c r="P718" i="3" s="1"/>
  <c r="N738" i="3"/>
  <c r="P738" i="3" s="1"/>
  <c r="N782" i="3"/>
  <c r="P782" i="3" s="1"/>
  <c r="N826" i="3"/>
  <c r="P826" i="3" s="1"/>
  <c r="N691" i="3"/>
  <c r="P691" i="3" s="1"/>
  <c r="N735" i="3"/>
  <c r="P735" i="3" s="1"/>
  <c r="N759" i="3"/>
  <c r="P759" i="3" s="1"/>
  <c r="N779" i="3"/>
  <c r="P779" i="3" s="1"/>
  <c r="N787" i="3"/>
  <c r="P787" i="3" s="1"/>
  <c r="N672" i="3"/>
  <c r="P672" i="3" s="1"/>
  <c r="N700" i="3"/>
  <c r="P700" i="3" s="1"/>
  <c r="N708" i="3"/>
  <c r="P708" i="3" s="1"/>
  <c r="N744" i="3"/>
  <c r="N1009" i="3"/>
  <c r="P1009" i="3" s="1"/>
  <c r="N1082" i="3"/>
  <c r="P1082" i="3" s="1"/>
  <c r="N1102" i="3"/>
  <c r="P1102" i="3" s="1"/>
  <c r="N1126" i="3"/>
  <c r="P1126" i="3" s="1"/>
  <c r="N1210" i="3"/>
  <c r="P1210" i="3" s="1"/>
  <c r="N1258" i="3"/>
  <c r="P1258" i="3" s="1"/>
  <c r="N1159" i="3"/>
  <c r="P1159" i="3" s="1"/>
  <c r="N1108" i="3"/>
  <c r="P1108" i="3" s="1"/>
  <c r="N1152" i="3"/>
  <c r="P1152" i="3" s="1"/>
  <c r="N1260" i="3"/>
  <c r="P1260" i="3" s="1"/>
  <c r="N1264" i="3"/>
  <c r="P1264" i="3" s="1"/>
  <c r="N1003" i="3"/>
  <c r="P1003" i="3" s="1"/>
  <c r="N1077" i="3"/>
  <c r="P1077" i="3" s="1"/>
  <c r="N1121" i="3"/>
  <c r="P1121" i="3" s="1"/>
  <c r="N1213" i="3"/>
  <c r="P1213" i="3" s="1"/>
  <c r="N1281" i="3"/>
  <c r="P1281" i="3" s="1"/>
  <c r="R2" i="5"/>
  <c r="N117" i="3"/>
  <c r="P117" i="3" s="1"/>
  <c r="N193" i="3"/>
  <c r="P193" i="3" s="1"/>
  <c r="N197" i="3"/>
  <c r="P197" i="3" s="1"/>
  <c r="N201" i="3"/>
  <c r="P201" i="3" s="1"/>
  <c r="N205" i="3"/>
  <c r="P205" i="3" s="1"/>
  <c r="N30" i="3"/>
  <c r="P30" i="3" s="1"/>
  <c r="N178" i="3"/>
  <c r="P178" i="3" s="1"/>
  <c r="N186" i="3"/>
  <c r="P186" i="3" s="1"/>
  <c r="N190" i="3"/>
  <c r="P190" i="3" s="1"/>
  <c r="N194" i="3"/>
  <c r="P194" i="3" s="1"/>
  <c r="N198" i="3"/>
  <c r="P198" i="3" s="1"/>
  <c r="N222" i="3"/>
  <c r="P222" i="3" s="1"/>
  <c r="N238" i="3"/>
  <c r="P238" i="3" s="1"/>
  <c r="N254" i="3"/>
  <c r="P254" i="3" s="1"/>
  <c r="N310" i="3"/>
  <c r="P310" i="3" s="1"/>
  <c r="N314" i="3"/>
  <c r="P314" i="3" s="1"/>
  <c r="N187" i="3"/>
  <c r="P187" i="3" s="1"/>
  <c r="N207" i="3"/>
  <c r="P207" i="3" s="1"/>
  <c r="N223" i="3"/>
  <c r="P223" i="3" s="1"/>
  <c r="N251" i="3"/>
  <c r="P251" i="3" s="1"/>
  <c r="N192" i="3"/>
  <c r="P192" i="3" s="1"/>
  <c r="N200" i="3"/>
  <c r="P200" i="3" s="1"/>
  <c r="N249" i="3"/>
  <c r="P249" i="3" s="1"/>
  <c r="N304" i="3"/>
  <c r="P304" i="3" s="1"/>
  <c r="N438" i="3"/>
  <c r="P438" i="3" s="1"/>
  <c r="N446" i="3"/>
  <c r="P446" i="3" s="1"/>
  <c r="N228" i="3"/>
  <c r="P228" i="3" s="1"/>
  <c r="N236" i="3"/>
  <c r="P236" i="3" s="1"/>
  <c r="N439" i="3"/>
  <c r="P439" i="3" s="1"/>
  <c r="N443" i="3"/>
  <c r="P443" i="3" s="1"/>
  <c r="N551" i="3"/>
  <c r="P551" i="3" s="1"/>
  <c r="N424" i="3"/>
  <c r="P424" i="3" s="1"/>
  <c r="N440" i="3"/>
  <c r="P440" i="3" s="1"/>
  <c r="N580" i="3"/>
  <c r="P580" i="3" s="1"/>
  <c r="N628" i="3"/>
  <c r="P628" i="3" s="1"/>
  <c r="N232" i="3"/>
  <c r="P232" i="3" s="1"/>
  <c r="N248" i="3"/>
  <c r="P248" i="3" s="1"/>
  <c r="N381" i="3"/>
  <c r="P381" i="3" s="1"/>
  <c r="N545" i="3"/>
  <c r="P545" i="3" s="1"/>
  <c r="N569" i="3"/>
  <c r="P569" i="3" s="1"/>
  <c r="N613" i="3"/>
  <c r="P613" i="3" s="1"/>
  <c r="N653" i="3"/>
  <c r="P653" i="3" s="1"/>
  <c r="N713" i="3"/>
  <c r="P713" i="3" s="1"/>
  <c r="N785" i="3"/>
  <c r="P785" i="3" s="1"/>
  <c r="N845" i="3"/>
  <c r="P845" i="3" s="1"/>
  <c r="N877" i="3"/>
  <c r="P877" i="3" s="1"/>
  <c r="N766" i="3"/>
  <c r="P766" i="3" s="1"/>
  <c r="N1006" i="3"/>
  <c r="P1006" i="3" s="1"/>
  <c r="N783" i="3"/>
  <c r="P783" i="3" s="1"/>
  <c r="N791" i="3"/>
  <c r="P791" i="3" s="1"/>
  <c r="N621" i="3"/>
  <c r="P621" i="3" s="1"/>
  <c r="N660" i="3"/>
  <c r="P660" i="3" s="1"/>
  <c r="N832" i="3"/>
  <c r="P832" i="3" s="1"/>
  <c r="N856" i="3"/>
  <c r="P856" i="3" s="1"/>
  <c r="N936" i="3"/>
  <c r="P936" i="3" s="1"/>
  <c r="N1150" i="3"/>
  <c r="P1150" i="3" s="1"/>
  <c r="N1041" i="3"/>
  <c r="P1041" i="3" s="1"/>
  <c r="N1047" i="3"/>
  <c r="P1047" i="3" s="1"/>
  <c r="N1167" i="3"/>
  <c r="P1167" i="3" s="1"/>
  <c r="N1223" i="3"/>
  <c r="P1223" i="3" s="1"/>
  <c r="N1104" i="3"/>
  <c r="P1104" i="3" s="1"/>
  <c r="N1172" i="3"/>
  <c r="P1172" i="3" s="1"/>
  <c r="N997" i="3"/>
  <c r="P997" i="3" s="1"/>
  <c r="N1044" i="3"/>
  <c r="P1044" i="3" s="1"/>
  <c r="N1161" i="3"/>
  <c r="P1161" i="3" s="1"/>
  <c r="N1165" i="3"/>
  <c r="P1165" i="3" s="1"/>
  <c r="N1265" i="3"/>
  <c r="P1265" i="3" s="1"/>
  <c r="L2" i="5"/>
  <c r="N57" i="3"/>
  <c r="P57" i="3" s="1"/>
  <c r="N157" i="3"/>
  <c r="P157" i="3" s="1"/>
  <c r="N302" i="3"/>
  <c r="P302" i="3" s="1"/>
  <c r="N318" i="3"/>
  <c r="P318" i="3" s="1"/>
  <c r="N143" i="3"/>
  <c r="P143" i="3" s="1"/>
  <c r="N175" i="3"/>
  <c r="P175" i="3" s="1"/>
  <c r="N247" i="3"/>
  <c r="P247" i="3" s="1"/>
  <c r="N313" i="3"/>
  <c r="P313" i="3" s="1"/>
  <c r="N579" i="3"/>
  <c r="P579" i="3" s="1"/>
  <c r="N357" i="3"/>
  <c r="P357" i="3" s="1"/>
  <c r="N625" i="3"/>
  <c r="P625" i="3" s="1"/>
  <c r="N677" i="3"/>
  <c r="P677" i="3" s="1"/>
  <c r="N681" i="3"/>
  <c r="P681" i="3" s="1"/>
  <c r="N897" i="3"/>
  <c r="P897" i="3" s="1"/>
  <c r="N778" i="3"/>
  <c r="P778" i="3" s="1"/>
  <c r="N874" i="3"/>
  <c r="P874" i="3" s="1"/>
  <c r="N986" i="3"/>
  <c r="P986" i="3" s="1"/>
  <c r="N629" i="3"/>
  <c r="P629" i="3" s="1"/>
  <c r="N707" i="3"/>
  <c r="P707" i="3" s="1"/>
  <c r="N644" i="3"/>
  <c r="P644" i="3" s="1"/>
  <c r="N1147" i="3"/>
  <c r="P1147" i="3" s="1"/>
  <c r="N1179" i="3"/>
  <c r="P1179" i="3" s="1"/>
  <c r="N1207" i="3"/>
  <c r="P1207" i="3" s="1"/>
  <c r="N1068" i="3"/>
  <c r="P1068" i="3" s="1"/>
  <c r="N1096" i="3"/>
  <c r="P1096" i="3" s="1"/>
  <c r="N1212" i="3"/>
  <c r="P1212" i="3" s="1"/>
  <c r="N1272" i="3"/>
  <c r="P1272" i="3" s="1"/>
  <c r="H2" i="5"/>
  <c r="N85" i="3"/>
  <c r="P85" i="3" s="1"/>
  <c r="N89" i="3"/>
  <c r="P89" i="3" s="1"/>
  <c r="N10" i="3"/>
  <c r="P10" i="3" s="1"/>
  <c r="N62" i="3"/>
  <c r="P62" i="3" s="1"/>
  <c r="N142" i="3"/>
  <c r="P142" i="3" s="1"/>
  <c r="N282" i="3"/>
  <c r="P282" i="3" s="1"/>
  <c r="N294" i="3"/>
  <c r="P294" i="3" s="1"/>
  <c r="N7" i="3"/>
  <c r="P7" i="3" s="1"/>
  <c r="N59" i="3"/>
  <c r="P59" i="3" s="1"/>
  <c r="N211" i="3"/>
  <c r="P211" i="3" s="1"/>
  <c r="N243" i="3"/>
  <c r="P243" i="3" s="1"/>
  <c r="N32" i="3"/>
  <c r="P32" i="3" s="1"/>
  <c r="N48" i="3"/>
  <c r="P48" i="3" s="1"/>
  <c r="N112" i="3"/>
  <c r="P112" i="3" s="1"/>
  <c r="N116" i="3"/>
  <c r="P116" i="3" s="1"/>
  <c r="N390" i="3"/>
  <c r="P390" i="3" s="1"/>
  <c r="N582" i="3"/>
  <c r="P582" i="3" s="1"/>
  <c r="N618" i="3"/>
  <c r="P618" i="3" s="1"/>
  <c r="N265" i="3"/>
  <c r="P265" i="3" s="1"/>
  <c r="N435" i="3"/>
  <c r="P435" i="3" s="1"/>
  <c r="N491" i="3"/>
  <c r="P491" i="3" s="1"/>
  <c r="N531" i="3"/>
  <c r="P531" i="3" s="1"/>
  <c r="N563" i="3"/>
  <c r="P563" i="3" s="1"/>
  <c r="N237" i="3"/>
  <c r="P237" i="3" s="1"/>
  <c r="N404" i="3"/>
  <c r="P404" i="3" s="1"/>
  <c r="N428" i="3"/>
  <c r="P428" i="3" s="1"/>
  <c r="N528" i="3"/>
  <c r="P528" i="3" s="1"/>
  <c r="N624" i="3"/>
  <c r="P624" i="3" s="1"/>
  <c r="N365" i="3"/>
  <c r="P365" i="3" s="1"/>
  <c r="N433" i="3"/>
  <c r="P433" i="3" s="1"/>
  <c r="N477" i="3"/>
  <c r="P477" i="3" s="1"/>
  <c r="N505" i="3"/>
  <c r="P505" i="3" s="1"/>
  <c r="N553" i="3"/>
  <c r="P553" i="3" s="1"/>
  <c r="N645" i="3"/>
  <c r="P645" i="3" s="1"/>
  <c r="N745" i="3"/>
  <c r="P745" i="3" s="1"/>
  <c r="N853" i="3"/>
  <c r="P853" i="3" s="1"/>
  <c r="N873" i="3"/>
  <c r="P873" i="3" s="1"/>
  <c r="N893" i="3"/>
  <c r="P893" i="3" s="1"/>
  <c r="N933" i="3"/>
  <c r="P933" i="3" s="1"/>
  <c r="N650" i="3"/>
  <c r="P650" i="3" s="1"/>
  <c r="N654" i="3"/>
  <c r="P654" i="3" s="1"/>
  <c r="N730" i="3"/>
  <c r="P730" i="3" s="1"/>
  <c r="N746" i="3"/>
  <c r="P746" i="3" s="1"/>
  <c r="N830" i="3"/>
  <c r="P830" i="3" s="1"/>
  <c r="N846" i="3"/>
  <c r="P846" i="3" s="1"/>
  <c r="N886" i="3"/>
  <c r="P886" i="3" s="1"/>
  <c r="N994" i="3"/>
  <c r="P994" i="3" s="1"/>
  <c r="N1038" i="3"/>
  <c r="P1038" i="3" s="1"/>
  <c r="N1042" i="3"/>
  <c r="P1042" i="3" s="1"/>
  <c r="N671" i="3"/>
  <c r="P671" i="3" s="1"/>
  <c r="N711" i="3"/>
  <c r="P711" i="3" s="1"/>
  <c r="N715" i="3"/>
  <c r="P715" i="3" s="1"/>
  <c r="N767" i="3"/>
  <c r="P767" i="3" s="1"/>
  <c r="N795" i="3"/>
  <c r="P795" i="3" s="1"/>
  <c r="N923" i="3"/>
  <c r="P923" i="3" s="1"/>
  <c r="N943" i="3"/>
  <c r="P943" i="3" s="1"/>
  <c r="N648" i="3"/>
  <c r="P648" i="3" s="1"/>
  <c r="N656" i="3"/>
  <c r="P656" i="3" s="1"/>
  <c r="N684" i="3"/>
  <c r="P684" i="3" s="1"/>
  <c r="N712" i="3"/>
  <c r="P712" i="3" s="1"/>
  <c r="N844" i="3"/>
  <c r="P844" i="3" s="1"/>
  <c r="N904" i="3"/>
  <c r="P904" i="3" s="1"/>
  <c r="N928" i="3"/>
  <c r="P928" i="3" s="1"/>
  <c r="N977" i="3"/>
  <c r="P977" i="3" s="1"/>
  <c r="N1013" i="3"/>
  <c r="P1013" i="3" s="1"/>
  <c r="N1086" i="3"/>
  <c r="P1086" i="3" s="1"/>
  <c r="N1095" i="3"/>
  <c r="P1095" i="3" s="1"/>
  <c r="N1017" i="3"/>
  <c r="P1017" i="3" s="1"/>
  <c r="N1049" i="3"/>
  <c r="P1049" i="3" s="1"/>
  <c r="N1109" i="3"/>
  <c r="P1109" i="3" s="1"/>
  <c r="N1113" i="3"/>
  <c r="P1113" i="3" s="1"/>
  <c r="N1169" i="3"/>
  <c r="P1169" i="3" s="1"/>
  <c r="N1257" i="3"/>
  <c r="P1257" i="3" s="1"/>
  <c r="N1285" i="3"/>
  <c r="P1285" i="3" s="1"/>
  <c r="N1329" i="3"/>
  <c r="P1329" i="3" s="1"/>
  <c r="D2" i="5"/>
  <c r="N17" i="3"/>
  <c r="P17" i="3" s="1"/>
  <c r="N21" i="3"/>
  <c r="P21" i="3" s="1"/>
  <c r="N33" i="3"/>
  <c r="P33" i="3" s="1"/>
  <c r="N37" i="3"/>
  <c r="P37" i="3" s="1"/>
  <c r="N65" i="3"/>
  <c r="P65" i="3" s="1"/>
  <c r="N69" i="3"/>
  <c r="P69" i="3" s="1"/>
  <c r="N77" i="3"/>
  <c r="P77" i="3" s="1"/>
  <c r="N81" i="3"/>
  <c r="P81" i="3" s="1"/>
  <c r="N93" i="3"/>
  <c r="P93" i="3" s="1"/>
  <c r="N101" i="3"/>
  <c r="P101" i="3" s="1"/>
  <c r="N109" i="3"/>
  <c r="P109" i="3" s="1"/>
  <c r="N125" i="3"/>
  <c r="P125" i="3" s="1"/>
  <c r="N129" i="3"/>
  <c r="P129" i="3" s="1"/>
  <c r="N137" i="3"/>
  <c r="P137" i="3" s="1"/>
  <c r="N149" i="3"/>
  <c r="P149" i="3" s="1"/>
  <c r="N161" i="3"/>
  <c r="P161" i="3" s="1"/>
  <c r="N173" i="3"/>
  <c r="P173" i="3" s="1"/>
  <c r="N177" i="3"/>
  <c r="P177" i="3" s="1"/>
  <c r="N181" i="3"/>
  <c r="P181" i="3" s="1"/>
  <c r="N217" i="3"/>
  <c r="P217" i="3" s="1"/>
  <c r="N221" i="3"/>
  <c r="P221" i="3" s="1"/>
  <c r="N22" i="3"/>
  <c r="P22" i="3" s="1"/>
  <c r="N26" i="3"/>
  <c r="P26" i="3" s="1"/>
  <c r="N38" i="3"/>
  <c r="P38" i="3" s="1"/>
  <c r="N42" i="3"/>
  <c r="P42" i="3" s="1"/>
  <c r="N74" i="3"/>
  <c r="P74" i="3" s="1"/>
  <c r="N78" i="3"/>
  <c r="P78" i="3" s="1"/>
  <c r="N82" i="3"/>
  <c r="P82" i="3" s="1"/>
  <c r="N86" i="3"/>
  <c r="P86" i="3" s="1"/>
  <c r="N94" i="3"/>
  <c r="P94" i="3" s="1"/>
  <c r="N126" i="3"/>
  <c r="P126" i="3" s="1"/>
  <c r="N130" i="3"/>
  <c r="P130" i="3" s="1"/>
  <c r="N158" i="3"/>
  <c r="P158" i="3" s="1"/>
  <c r="N162" i="3"/>
  <c r="P162" i="3" s="1"/>
  <c r="N166" i="3"/>
  <c r="P166" i="3" s="1"/>
  <c r="N170" i="3"/>
  <c r="P170" i="3" s="1"/>
  <c r="N174" i="3"/>
  <c r="P174" i="3" s="1"/>
  <c r="N206" i="3"/>
  <c r="P206" i="3" s="1"/>
  <c r="N210" i="3"/>
  <c r="P210" i="3" s="1"/>
  <c r="N214" i="3"/>
  <c r="P214" i="3" s="1"/>
  <c r="N230" i="3"/>
  <c r="P230" i="3" s="1"/>
  <c r="N250" i="3"/>
  <c r="P250" i="3" s="1"/>
  <c r="N258" i="3"/>
  <c r="P258" i="3" s="1"/>
  <c r="N262" i="3"/>
  <c r="P262" i="3" s="1"/>
  <c r="N286" i="3"/>
  <c r="P286" i="3" s="1"/>
  <c r="N290" i="3"/>
  <c r="P290" i="3" s="1"/>
  <c r="N298" i="3"/>
  <c r="P298" i="3" s="1"/>
  <c r="N306" i="3"/>
  <c r="P306" i="3" s="1"/>
  <c r="N334" i="3"/>
  <c r="P334" i="3" s="1"/>
  <c r="N338" i="3"/>
  <c r="P338" i="3" s="1"/>
  <c r="N342" i="3"/>
  <c r="P342" i="3" s="1"/>
  <c r="N346" i="3"/>
  <c r="P346" i="3" s="1"/>
  <c r="N350" i="3"/>
  <c r="P350" i="3" s="1"/>
  <c r="N15" i="3"/>
  <c r="P15" i="3" s="1"/>
  <c r="N19" i="3"/>
  <c r="P19" i="3" s="1"/>
  <c r="N23" i="3"/>
  <c r="P23" i="3" s="1"/>
  <c r="N27" i="3"/>
  <c r="P27" i="3" s="1"/>
  <c r="N43" i="3"/>
  <c r="P43" i="3" s="1"/>
  <c r="N51" i="3"/>
  <c r="P51" i="3" s="1"/>
  <c r="N55" i="3"/>
  <c r="P55" i="3" s="1"/>
  <c r="N67" i="3"/>
  <c r="P67" i="3" s="1"/>
  <c r="N75" i="3"/>
  <c r="P75" i="3" s="1"/>
  <c r="N79" i="3"/>
  <c r="P79" i="3" s="1"/>
  <c r="N83" i="3"/>
  <c r="P83" i="3" s="1"/>
  <c r="N95" i="3"/>
  <c r="P95" i="3" s="1"/>
  <c r="N99" i="3"/>
  <c r="P99" i="3" s="1"/>
  <c r="N123" i="3"/>
  <c r="P123" i="3" s="1"/>
  <c r="N131" i="3"/>
  <c r="P131" i="3" s="1"/>
  <c r="N135" i="3"/>
  <c r="P135" i="3" s="1"/>
  <c r="N151" i="3"/>
  <c r="P151" i="3" s="1"/>
  <c r="N159" i="3"/>
  <c r="P159" i="3" s="1"/>
  <c r="N163" i="3"/>
  <c r="P163" i="3" s="1"/>
  <c r="N171" i="3"/>
  <c r="P171" i="3" s="1"/>
  <c r="N203" i="3"/>
  <c r="P203" i="3" s="1"/>
  <c r="N263" i="3"/>
  <c r="P263" i="3" s="1"/>
  <c r="N283" i="3"/>
  <c r="P283" i="3" s="1"/>
  <c r="N291" i="3"/>
  <c r="P291" i="3" s="1"/>
  <c r="N299" i="3"/>
  <c r="P299" i="3" s="1"/>
  <c r="N303" i="3"/>
  <c r="P303" i="3" s="1"/>
  <c r="N307" i="3"/>
  <c r="P307" i="3" s="1"/>
  <c r="N311" i="3"/>
  <c r="P311" i="3" s="1"/>
  <c r="N323" i="3"/>
  <c r="P323" i="3" s="1"/>
  <c r="N331" i="3"/>
  <c r="P331" i="3" s="1"/>
  <c r="N335" i="3"/>
  <c r="P335" i="3" s="1"/>
  <c r="N343" i="3"/>
  <c r="P343" i="3" s="1"/>
  <c r="N16" i="3"/>
  <c r="P16" i="3" s="1"/>
  <c r="N20" i="3"/>
  <c r="P20" i="3" s="1"/>
  <c r="N52" i="3"/>
  <c r="P52" i="3" s="1"/>
  <c r="N56" i="3"/>
  <c r="P56" i="3" s="1"/>
  <c r="N60" i="3"/>
  <c r="P60" i="3" s="1"/>
  <c r="N76" i="3"/>
  <c r="P76" i="3" s="1"/>
  <c r="N80" i="3"/>
  <c r="P80" i="3" s="1"/>
  <c r="N88" i="3"/>
  <c r="P88" i="3" s="1"/>
  <c r="N92" i="3"/>
  <c r="P92" i="3" s="1"/>
  <c r="N96" i="3"/>
  <c r="P96" i="3" s="1"/>
  <c r="N104" i="3"/>
  <c r="P104" i="3" s="1"/>
  <c r="N108" i="3"/>
  <c r="P108" i="3" s="1"/>
  <c r="N124" i="3"/>
  <c r="P124" i="3" s="1"/>
  <c r="N128" i="3"/>
  <c r="P128" i="3" s="1"/>
  <c r="N132" i="3"/>
  <c r="P132" i="3" s="1"/>
  <c r="N148" i="3"/>
  <c r="P148" i="3" s="1"/>
  <c r="N152" i="3"/>
  <c r="P152" i="3" s="1"/>
  <c r="N156" i="3"/>
  <c r="P156" i="3" s="1"/>
  <c r="N172" i="3"/>
  <c r="P172" i="3" s="1"/>
  <c r="N180" i="3"/>
  <c r="P180" i="3" s="1"/>
  <c r="N184" i="3"/>
  <c r="P184" i="3" s="1"/>
  <c r="N188" i="3"/>
  <c r="P188" i="3" s="1"/>
  <c r="N196" i="3"/>
  <c r="P196" i="3" s="1"/>
  <c r="N216" i="3"/>
  <c r="P216" i="3" s="1"/>
  <c r="N256" i="3"/>
  <c r="P256" i="3" s="1"/>
  <c r="N280" i="3"/>
  <c r="P280" i="3" s="1"/>
  <c r="N296" i="3"/>
  <c r="P296" i="3" s="1"/>
  <c r="N312" i="3"/>
  <c r="P312" i="3" s="1"/>
  <c r="N325" i="3"/>
  <c r="P325" i="3" s="1"/>
  <c r="N333" i="3"/>
  <c r="P333" i="3" s="1"/>
  <c r="N341" i="3"/>
  <c r="P341" i="3" s="1"/>
  <c r="N349" i="3"/>
  <c r="P349" i="3" s="1"/>
  <c r="N358" i="3"/>
  <c r="P358" i="3" s="1"/>
  <c r="N366" i="3"/>
  <c r="P366" i="3" s="1"/>
  <c r="N370" i="3"/>
  <c r="P370" i="3" s="1"/>
  <c r="N374" i="3"/>
  <c r="P374" i="3" s="1"/>
  <c r="N394" i="3"/>
  <c r="P394" i="3" s="1"/>
  <c r="N398" i="3"/>
  <c r="P398" i="3" s="1"/>
  <c r="N406" i="3"/>
  <c r="P406" i="3" s="1"/>
  <c r="N410" i="3"/>
  <c r="P410" i="3" s="1"/>
  <c r="N418" i="3"/>
  <c r="P418" i="3" s="1"/>
  <c r="N422" i="3"/>
  <c r="P422" i="3" s="1"/>
  <c r="N426" i="3"/>
  <c r="P426" i="3" s="1"/>
  <c r="N430" i="3"/>
  <c r="P430" i="3" s="1"/>
  <c r="N434" i="3"/>
  <c r="P434" i="3" s="1"/>
  <c r="N442" i="3"/>
  <c r="P442" i="3" s="1"/>
  <c r="N458" i="3"/>
  <c r="P458" i="3" s="1"/>
  <c r="N462" i="3"/>
  <c r="P462" i="3" s="1"/>
  <c r="N466" i="3"/>
  <c r="P466" i="3" s="1"/>
  <c r="N474" i="3"/>
  <c r="P474" i="3" s="1"/>
  <c r="N478" i="3"/>
  <c r="P478" i="3" s="1"/>
  <c r="N490" i="3"/>
  <c r="P490" i="3" s="1"/>
  <c r="N502" i="3"/>
  <c r="P502" i="3" s="1"/>
  <c r="N510" i="3"/>
  <c r="P510" i="3" s="1"/>
  <c r="N530" i="3"/>
  <c r="P530" i="3" s="1"/>
  <c r="N538" i="3"/>
  <c r="P538" i="3" s="1"/>
  <c r="N554" i="3"/>
  <c r="P554" i="3" s="1"/>
  <c r="N562" i="3"/>
  <c r="P562" i="3" s="1"/>
  <c r="N574" i="3"/>
  <c r="P574" i="3" s="1"/>
  <c r="N594" i="3"/>
  <c r="P594" i="3" s="1"/>
  <c r="N598" i="3"/>
  <c r="P598" i="3" s="1"/>
  <c r="N602" i="3"/>
  <c r="P602" i="3" s="1"/>
  <c r="N606" i="3"/>
  <c r="P606" i="3" s="1"/>
  <c r="N610" i="3"/>
  <c r="P610" i="3" s="1"/>
  <c r="N614" i="3"/>
  <c r="P614" i="3" s="1"/>
  <c r="N622" i="3"/>
  <c r="P622" i="3" s="1"/>
  <c r="N257" i="3"/>
  <c r="P257" i="3" s="1"/>
  <c r="N281" i="3"/>
  <c r="P281" i="3" s="1"/>
  <c r="N289" i="3"/>
  <c r="P289" i="3" s="1"/>
  <c r="N297" i="3"/>
  <c r="P297" i="3" s="1"/>
  <c r="N321" i="3"/>
  <c r="P321" i="3" s="1"/>
  <c r="N328" i="3"/>
  <c r="P328" i="3" s="1"/>
  <c r="N336" i="3"/>
  <c r="P336" i="3" s="1"/>
  <c r="N355" i="3"/>
  <c r="P355" i="3" s="1"/>
  <c r="N367" i="3"/>
  <c r="P367" i="3" s="1"/>
  <c r="N379" i="3"/>
  <c r="P379" i="3" s="1"/>
  <c r="N391" i="3"/>
  <c r="P391" i="3" s="1"/>
  <c r="N399" i="3"/>
  <c r="P399" i="3" s="1"/>
  <c r="N403" i="3"/>
  <c r="P403" i="3" s="1"/>
  <c r="N407" i="3"/>
  <c r="P407" i="3" s="1"/>
  <c r="N411" i="3"/>
  <c r="P411" i="3" s="1"/>
  <c r="N423" i="3"/>
  <c r="P423" i="3" s="1"/>
  <c r="N431" i="3"/>
  <c r="P431" i="3" s="1"/>
  <c r="N447" i="3"/>
  <c r="P447" i="3" s="1"/>
  <c r="N451" i="3"/>
  <c r="P451" i="3" s="1"/>
  <c r="N459" i="3"/>
  <c r="P459" i="3" s="1"/>
  <c r="N463" i="3"/>
  <c r="P463" i="3" s="1"/>
  <c r="N467" i="3"/>
  <c r="P467" i="3" s="1"/>
  <c r="N471" i="3"/>
  <c r="P471" i="3" s="1"/>
  <c r="N479" i="3"/>
  <c r="P479" i="3" s="1"/>
  <c r="N483" i="3"/>
  <c r="P483" i="3" s="1"/>
  <c r="N523" i="3"/>
  <c r="P523" i="3" s="1"/>
  <c r="N527" i="3"/>
  <c r="P527" i="3" s="1"/>
  <c r="N539" i="3"/>
  <c r="P539" i="3" s="1"/>
  <c r="N543" i="3"/>
  <c r="P543" i="3" s="1"/>
  <c r="N547" i="3"/>
  <c r="P547" i="3" s="1"/>
  <c r="N555" i="3"/>
  <c r="P555" i="3" s="1"/>
  <c r="N571" i="3"/>
  <c r="P571" i="3" s="1"/>
  <c r="N575" i="3"/>
  <c r="P575" i="3" s="1"/>
  <c r="N595" i="3"/>
  <c r="P595" i="3" s="1"/>
  <c r="N607" i="3"/>
  <c r="P607" i="3" s="1"/>
  <c r="N611" i="3"/>
  <c r="P611" i="3" s="1"/>
  <c r="N623" i="3"/>
  <c r="P623" i="3" s="1"/>
  <c r="N631" i="3"/>
  <c r="P631" i="3" s="1"/>
  <c r="N229" i="3"/>
  <c r="P229" i="3" s="1"/>
  <c r="N253" i="3"/>
  <c r="P253" i="3" s="1"/>
  <c r="N284" i="3"/>
  <c r="P284" i="3" s="1"/>
  <c r="N308" i="3"/>
  <c r="P308" i="3" s="1"/>
  <c r="N337" i="3"/>
  <c r="P337" i="3" s="1"/>
  <c r="N345" i="3"/>
  <c r="P345" i="3" s="1"/>
  <c r="N356" i="3"/>
  <c r="P356" i="3" s="1"/>
  <c r="N360" i="3"/>
  <c r="P360" i="3" s="1"/>
  <c r="N364" i="3"/>
  <c r="P364" i="3" s="1"/>
  <c r="N368" i="3"/>
  <c r="P368" i="3" s="1"/>
  <c r="N376" i="3"/>
  <c r="P376" i="3" s="1"/>
  <c r="N380" i="3"/>
  <c r="P380" i="3" s="1"/>
  <c r="N388" i="3"/>
  <c r="P388" i="3" s="1"/>
  <c r="N392" i="3"/>
  <c r="P392" i="3" s="1"/>
  <c r="N400" i="3"/>
  <c r="P400" i="3" s="1"/>
  <c r="N408" i="3"/>
  <c r="P408" i="3" s="1"/>
  <c r="N412" i="3"/>
  <c r="P412" i="3" s="1"/>
  <c r="N420" i="3"/>
  <c r="P420" i="3" s="1"/>
  <c r="N432" i="3"/>
  <c r="P432" i="3" s="1"/>
  <c r="N444" i="3"/>
  <c r="P444" i="3" s="1"/>
  <c r="N456" i="3"/>
  <c r="P456" i="3" s="1"/>
  <c r="N464" i="3"/>
  <c r="P464" i="3" s="1"/>
  <c r="N468" i="3"/>
  <c r="P468" i="3" s="1"/>
  <c r="N480" i="3"/>
  <c r="P480" i="3" s="1"/>
  <c r="N484" i="3"/>
  <c r="P484" i="3" s="1"/>
  <c r="N524" i="3"/>
  <c r="P524" i="3" s="1"/>
  <c r="N540" i="3"/>
  <c r="P540" i="3" s="1"/>
  <c r="N544" i="3"/>
  <c r="P544" i="3" s="1"/>
  <c r="N556" i="3"/>
  <c r="P556" i="3" s="1"/>
  <c r="N560" i="3"/>
  <c r="P560" i="3" s="1"/>
  <c r="N592" i="3"/>
  <c r="P592" i="3" s="1"/>
  <c r="N596" i="3"/>
  <c r="P596" i="3" s="1"/>
  <c r="N608" i="3"/>
  <c r="P608" i="3" s="1"/>
  <c r="N612" i="3"/>
  <c r="P612" i="3" s="1"/>
  <c r="N632" i="3"/>
  <c r="P632" i="3" s="1"/>
  <c r="N277" i="3"/>
  <c r="P277" i="3" s="1"/>
  <c r="N285" i="3"/>
  <c r="P285" i="3" s="1"/>
  <c r="N293" i="3"/>
  <c r="P293" i="3" s="1"/>
  <c r="N301" i="3"/>
  <c r="P301" i="3" s="1"/>
  <c r="N332" i="3"/>
  <c r="P332" i="3" s="1"/>
  <c r="N348" i="3"/>
  <c r="P348" i="3" s="1"/>
  <c r="N361" i="3"/>
  <c r="P361" i="3" s="1"/>
  <c r="N369" i="3"/>
  <c r="P369" i="3" s="1"/>
  <c r="N377" i="3"/>
  <c r="P377" i="3" s="1"/>
  <c r="N393" i="3"/>
  <c r="P393" i="3" s="1"/>
  <c r="N397" i="3"/>
  <c r="P397" i="3" s="1"/>
  <c r="N409" i="3"/>
  <c r="P409" i="3" s="1"/>
  <c r="N413" i="3"/>
  <c r="P413" i="3" s="1"/>
  <c r="N417" i="3"/>
  <c r="P417" i="3" s="1"/>
  <c r="N429" i="3"/>
  <c r="P429" i="3" s="1"/>
  <c r="N441" i="3"/>
  <c r="P441" i="3" s="1"/>
  <c r="N453" i="3"/>
  <c r="P453" i="3" s="1"/>
  <c r="N465" i="3"/>
  <c r="P465" i="3" s="1"/>
  <c r="N469" i="3"/>
  <c r="P469" i="3" s="1"/>
  <c r="N493" i="3"/>
  <c r="P493" i="3" s="1"/>
  <c r="N501" i="3"/>
  <c r="P501" i="3" s="1"/>
  <c r="N521" i="3"/>
  <c r="P521" i="3" s="1"/>
  <c r="N541" i="3"/>
  <c r="P541" i="3" s="1"/>
  <c r="N577" i="3"/>
  <c r="P577" i="3" s="1"/>
  <c r="N585" i="3"/>
  <c r="P585" i="3" s="1"/>
  <c r="N593" i="3"/>
  <c r="P593" i="3" s="1"/>
  <c r="N597" i="3"/>
  <c r="P597" i="3" s="1"/>
  <c r="N641" i="3"/>
  <c r="P641" i="3" s="1"/>
  <c r="N649" i="3"/>
  <c r="P649" i="3" s="1"/>
  <c r="N709" i="3"/>
  <c r="P709" i="3" s="1"/>
  <c r="N725" i="3"/>
  <c r="P725" i="3" s="1"/>
  <c r="N729" i="3"/>
  <c r="P729" i="3" s="1"/>
  <c r="N749" i="3"/>
  <c r="P749" i="3" s="1"/>
  <c r="N753" i="3"/>
  <c r="P753" i="3" s="1"/>
  <c r="N757" i="3"/>
  <c r="P757" i="3" s="1"/>
  <c r="N761" i="3"/>
  <c r="P761" i="3" s="1"/>
  <c r="N773" i="3"/>
  <c r="P773" i="3" s="1"/>
  <c r="N781" i="3"/>
  <c r="P781" i="3" s="1"/>
  <c r="N789" i="3"/>
  <c r="P789" i="3" s="1"/>
  <c r="N797" i="3"/>
  <c r="P797" i="3" s="1"/>
  <c r="N805" i="3"/>
  <c r="P805" i="3" s="1"/>
  <c r="N813" i="3"/>
  <c r="P813" i="3" s="1"/>
  <c r="N821" i="3"/>
  <c r="P821" i="3" s="1"/>
  <c r="N825" i="3"/>
  <c r="P825" i="3" s="1"/>
  <c r="N829" i="3"/>
  <c r="P829" i="3" s="1"/>
  <c r="N841" i="3"/>
  <c r="P841" i="3" s="1"/>
  <c r="N849" i="3"/>
  <c r="P849" i="3" s="1"/>
  <c r="N857" i="3"/>
  <c r="P857" i="3" s="1"/>
  <c r="N885" i="3"/>
  <c r="P885" i="3" s="1"/>
  <c r="N889" i="3"/>
  <c r="P889" i="3" s="1"/>
  <c r="N901" i="3"/>
  <c r="P901" i="3" s="1"/>
  <c r="N913" i="3"/>
  <c r="P913" i="3" s="1"/>
  <c r="N921" i="3"/>
  <c r="P921" i="3" s="1"/>
  <c r="N949" i="3"/>
  <c r="P949" i="3" s="1"/>
  <c r="N953" i="3"/>
  <c r="P953" i="3" s="1"/>
  <c r="N957" i="3"/>
  <c r="P957" i="3" s="1"/>
  <c r="N961" i="3"/>
  <c r="P961" i="3" s="1"/>
  <c r="N965" i="3"/>
  <c r="P965" i="3" s="1"/>
  <c r="N969" i="3"/>
  <c r="P969" i="3" s="1"/>
  <c r="N973" i="3"/>
  <c r="P973" i="3" s="1"/>
  <c r="N634" i="3"/>
  <c r="P634" i="3" s="1"/>
  <c r="N666" i="3"/>
  <c r="P666" i="3" s="1"/>
  <c r="N670" i="3"/>
  <c r="P670" i="3" s="1"/>
  <c r="N674" i="3"/>
  <c r="P674" i="3" s="1"/>
  <c r="N678" i="3"/>
  <c r="P678" i="3" s="1"/>
  <c r="N686" i="3"/>
  <c r="P686" i="3" s="1"/>
  <c r="N750" i="3"/>
  <c r="P750" i="3" s="1"/>
  <c r="N754" i="3"/>
  <c r="P754" i="3" s="1"/>
  <c r="N758" i="3"/>
  <c r="P758" i="3" s="1"/>
  <c r="N770" i="3"/>
  <c r="P770" i="3" s="1"/>
  <c r="N774" i="3"/>
  <c r="P774" i="3" s="1"/>
  <c r="N790" i="3"/>
  <c r="P790" i="3" s="1"/>
  <c r="N798" i="3"/>
  <c r="P798" i="3" s="1"/>
  <c r="N838" i="3"/>
  <c r="P838" i="3" s="1"/>
  <c r="N850" i="3"/>
  <c r="P850" i="3" s="1"/>
  <c r="N854" i="3"/>
  <c r="P854" i="3" s="1"/>
  <c r="N858" i="3"/>
  <c r="P858" i="3" s="1"/>
  <c r="N870" i="3"/>
  <c r="P870" i="3" s="1"/>
  <c r="N878" i="3"/>
  <c r="P878" i="3" s="1"/>
  <c r="N890" i="3"/>
  <c r="P890" i="3" s="1"/>
  <c r="N902" i="3"/>
  <c r="P902" i="3" s="1"/>
  <c r="N906" i="3"/>
  <c r="P906" i="3" s="1"/>
  <c r="N910" i="3"/>
  <c r="P910" i="3" s="1"/>
  <c r="N914" i="3"/>
  <c r="P914" i="3" s="1"/>
  <c r="N938" i="3"/>
  <c r="P938" i="3" s="1"/>
  <c r="N946" i="3"/>
  <c r="P946" i="3" s="1"/>
  <c r="N950" i="3"/>
  <c r="P950" i="3" s="1"/>
  <c r="N954" i="3"/>
  <c r="P954" i="3" s="1"/>
  <c r="N958" i="3"/>
  <c r="P958" i="3" s="1"/>
  <c r="N962" i="3"/>
  <c r="P962" i="3" s="1"/>
  <c r="N970" i="3"/>
  <c r="P970" i="3" s="1"/>
  <c r="N974" i="3"/>
  <c r="P974" i="3" s="1"/>
  <c r="N982" i="3"/>
  <c r="P982" i="3" s="1"/>
  <c r="N990" i="3"/>
  <c r="P990" i="3" s="1"/>
  <c r="N1002" i="3"/>
  <c r="P1002" i="3" s="1"/>
  <c r="N1022" i="3"/>
  <c r="P1022" i="3" s="1"/>
  <c r="N1034" i="3"/>
  <c r="P1034" i="3" s="1"/>
  <c r="N1046" i="3"/>
  <c r="P1046" i="3" s="1"/>
  <c r="N647" i="3"/>
  <c r="P647" i="3" s="1"/>
  <c r="N655" i="3"/>
  <c r="P655" i="3" s="1"/>
  <c r="N663" i="3"/>
  <c r="P663" i="3" s="1"/>
  <c r="N675" i="3"/>
  <c r="P675" i="3" s="1"/>
  <c r="N679" i="3"/>
  <c r="P679" i="3" s="1"/>
  <c r="N699" i="3"/>
  <c r="P699" i="3" s="1"/>
  <c r="N719" i="3"/>
  <c r="P719" i="3" s="1"/>
  <c r="N747" i="3"/>
  <c r="P747" i="3" s="1"/>
  <c r="N751" i="3"/>
  <c r="P751" i="3" s="1"/>
  <c r="N755" i="3"/>
  <c r="P755" i="3" s="1"/>
  <c r="N763" i="3"/>
  <c r="P763" i="3" s="1"/>
  <c r="N771" i="3"/>
  <c r="P771" i="3" s="1"/>
  <c r="N775" i="3"/>
  <c r="P775" i="3" s="1"/>
  <c r="N799" i="3"/>
  <c r="P799" i="3" s="1"/>
  <c r="N803" i="3"/>
  <c r="P803" i="3" s="1"/>
  <c r="N807" i="3"/>
  <c r="P807" i="3" s="1"/>
  <c r="N811" i="3"/>
  <c r="P811" i="3" s="1"/>
  <c r="N823" i="3"/>
  <c r="P823" i="3" s="1"/>
  <c r="N827" i="3"/>
  <c r="P827" i="3" s="1"/>
  <c r="N835" i="3"/>
  <c r="P835" i="3" s="1"/>
  <c r="N839" i="3"/>
  <c r="P839" i="3" s="1"/>
  <c r="N843" i="3"/>
  <c r="P843" i="3" s="1"/>
  <c r="N851" i="3"/>
  <c r="P851" i="3" s="1"/>
  <c r="N859" i="3"/>
  <c r="P859" i="3" s="1"/>
  <c r="N867" i="3"/>
  <c r="P867" i="3" s="1"/>
  <c r="N871" i="3"/>
  <c r="P871" i="3" s="1"/>
  <c r="N879" i="3"/>
  <c r="P879" i="3" s="1"/>
  <c r="N887" i="3"/>
  <c r="P887" i="3" s="1"/>
  <c r="N895" i="3"/>
  <c r="P895" i="3" s="1"/>
  <c r="N899" i="3"/>
  <c r="P899" i="3" s="1"/>
  <c r="N903" i="3"/>
  <c r="P903" i="3" s="1"/>
  <c r="N907" i="3"/>
  <c r="P907" i="3" s="1"/>
  <c r="N911" i="3"/>
  <c r="P911" i="3" s="1"/>
  <c r="N915" i="3"/>
  <c r="P915" i="3" s="1"/>
  <c r="N927" i="3"/>
  <c r="P927" i="3" s="1"/>
  <c r="N931" i="3"/>
  <c r="P931" i="3" s="1"/>
  <c r="N939" i="3"/>
  <c r="P939" i="3" s="1"/>
  <c r="N947" i="3"/>
  <c r="P947" i="3" s="1"/>
  <c r="N955" i="3"/>
  <c r="P955" i="3" s="1"/>
  <c r="N963" i="3"/>
  <c r="P963" i="3" s="1"/>
  <c r="N967" i="3"/>
  <c r="P967" i="3" s="1"/>
  <c r="N971" i="3"/>
  <c r="P971" i="3" s="1"/>
  <c r="N975" i="3"/>
  <c r="P975" i="3" s="1"/>
  <c r="N636" i="3"/>
  <c r="P636" i="3" s="1"/>
  <c r="N668" i="3"/>
  <c r="P668" i="3" s="1"/>
  <c r="N676" i="3"/>
  <c r="P676" i="3" s="1"/>
  <c r="N680" i="3"/>
  <c r="P680" i="3" s="1"/>
  <c r="N688" i="3"/>
  <c r="P688" i="3" s="1"/>
  <c r="N732" i="3"/>
  <c r="P732" i="3" s="1"/>
  <c r="N740" i="3"/>
  <c r="P740" i="3" s="1"/>
  <c r="N748" i="3"/>
  <c r="P748" i="3" s="1"/>
  <c r="N752" i="3"/>
  <c r="P752" i="3" s="1"/>
  <c r="N756" i="3"/>
  <c r="P756" i="3" s="1"/>
  <c r="N760" i="3"/>
  <c r="P760" i="3" s="1"/>
  <c r="N764" i="3"/>
  <c r="P764" i="3" s="1"/>
  <c r="N772" i="3"/>
  <c r="P772" i="3" s="1"/>
  <c r="N776" i="3"/>
  <c r="P776" i="3" s="1"/>
  <c r="N780" i="3"/>
  <c r="P780" i="3" s="1"/>
  <c r="N788" i="3"/>
  <c r="P788" i="3" s="1"/>
  <c r="N796" i="3"/>
  <c r="P796" i="3" s="1"/>
  <c r="N800" i="3"/>
  <c r="P800" i="3" s="1"/>
  <c r="N804" i="3"/>
  <c r="P804" i="3" s="1"/>
  <c r="N808" i="3"/>
  <c r="P808" i="3" s="1"/>
  <c r="N812" i="3"/>
  <c r="P812" i="3" s="1"/>
  <c r="N816" i="3"/>
  <c r="P816" i="3" s="1"/>
  <c r="N828" i="3"/>
  <c r="P828" i="3" s="1"/>
  <c r="N836" i="3"/>
  <c r="P836" i="3" s="1"/>
  <c r="N840" i="3"/>
  <c r="P840" i="3" s="1"/>
  <c r="N848" i="3"/>
  <c r="P848" i="3" s="1"/>
  <c r="N860" i="3"/>
  <c r="P860" i="3" s="1"/>
  <c r="N872" i="3"/>
  <c r="P872" i="3" s="1"/>
  <c r="N876" i="3"/>
  <c r="P876" i="3" s="1"/>
  <c r="N880" i="3"/>
  <c r="P880" i="3" s="1"/>
  <c r="N896" i="3"/>
  <c r="P896" i="3" s="1"/>
  <c r="N912" i="3"/>
  <c r="P912" i="3" s="1"/>
  <c r="N920" i="3"/>
  <c r="P920" i="3" s="1"/>
  <c r="N952" i="3"/>
  <c r="P952" i="3" s="1"/>
  <c r="N960" i="3"/>
  <c r="P960" i="3" s="1"/>
  <c r="N964" i="3"/>
  <c r="P964" i="3" s="1"/>
  <c r="N983" i="3"/>
  <c r="P983" i="3" s="1"/>
  <c r="N988" i="3"/>
  <c r="P988" i="3" s="1"/>
  <c r="N993" i="3"/>
  <c r="P993" i="3" s="1"/>
  <c r="N1019" i="3"/>
  <c r="P1019" i="3" s="1"/>
  <c r="N1024" i="3"/>
  <c r="P1024" i="3" s="1"/>
  <c r="N1054" i="3"/>
  <c r="P1054" i="3" s="1"/>
  <c r="N1066" i="3"/>
  <c r="P1066" i="3" s="1"/>
  <c r="N1078" i="3"/>
  <c r="P1078" i="3" s="1"/>
  <c r="N1090" i="3"/>
  <c r="P1090" i="3" s="1"/>
  <c r="N1094" i="3"/>
  <c r="P1094" i="3" s="1"/>
  <c r="N1106" i="3"/>
  <c r="P1106" i="3" s="1"/>
  <c r="N1134" i="3"/>
  <c r="P1134" i="3" s="1"/>
  <c r="N1162" i="3"/>
  <c r="P1162" i="3" s="1"/>
  <c r="N1182" i="3"/>
  <c r="P1182" i="3" s="1"/>
  <c r="N1186" i="3"/>
  <c r="P1186" i="3" s="1"/>
  <c r="N1194" i="3"/>
  <c r="P1194" i="3" s="1"/>
  <c r="N1222" i="3"/>
  <c r="P1222" i="3" s="1"/>
  <c r="N1226" i="3"/>
  <c r="P1226" i="3" s="1"/>
  <c r="N1230" i="3"/>
  <c r="P1230" i="3" s="1"/>
  <c r="N1234" i="3"/>
  <c r="P1234" i="3" s="1"/>
  <c r="N1250" i="3"/>
  <c r="P1250" i="3" s="1"/>
  <c r="N979" i="3"/>
  <c r="P979" i="3" s="1"/>
  <c r="N984" i="3"/>
  <c r="P984" i="3" s="1"/>
  <c r="N995" i="3"/>
  <c r="P995" i="3" s="1"/>
  <c r="N1000" i="3"/>
  <c r="P1000" i="3" s="1"/>
  <c r="N1020" i="3"/>
  <c r="P1020" i="3" s="1"/>
  <c r="N1025" i="3"/>
  <c r="P1025" i="3" s="1"/>
  <c r="N1031" i="3"/>
  <c r="P1031" i="3" s="1"/>
  <c r="N1059" i="3"/>
  <c r="P1059" i="3" s="1"/>
  <c r="N1063" i="3"/>
  <c r="P1063" i="3" s="1"/>
  <c r="N1071" i="3"/>
  <c r="P1071" i="3" s="1"/>
  <c r="N1075" i="3"/>
  <c r="P1075" i="3" s="1"/>
  <c r="N1083" i="3"/>
  <c r="P1083" i="3" s="1"/>
  <c r="N1091" i="3"/>
  <c r="P1091" i="3" s="1"/>
  <c r="N1099" i="3"/>
  <c r="P1099" i="3" s="1"/>
  <c r="N1115" i="3"/>
  <c r="P1115" i="3" s="1"/>
  <c r="N1127" i="3"/>
  <c r="P1127" i="3" s="1"/>
  <c r="N1139" i="3"/>
  <c r="P1139" i="3" s="1"/>
  <c r="N1151" i="3"/>
  <c r="P1151" i="3" s="1"/>
  <c r="N1183" i="3"/>
  <c r="P1183" i="3" s="1"/>
  <c r="N1191" i="3"/>
  <c r="P1191" i="3" s="1"/>
  <c r="N1195" i="3"/>
  <c r="P1195" i="3" s="1"/>
  <c r="N1199" i="3"/>
  <c r="P1199" i="3" s="1"/>
  <c r="N1203" i="3"/>
  <c r="P1203" i="3" s="1"/>
  <c r="N1215" i="3"/>
  <c r="P1215" i="3" s="1"/>
  <c r="N1219" i="3"/>
  <c r="P1219" i="3" s="1"/>
  <c r="N1231" i="3"/>
  <c r="P1231" i="3" s="1"/>
  <c r="N1243" i="3"/>
  <c r="P1243" i="3" s="1"/>
  <c r="N1255" i="3"/>
  <c r="P1255" i="3" s="1"/>
  <c r="N1259" i="3"/>
  <c r="P1259" i="3" s="1"/>
  <c r="N1263" i="3"/>
  <c r="P1263" i="3" s="1"/>
  <c r="N972" i="3"/>
  <c r="P972" i="3" s="1"/>
  <c r="N980" i="3"/>
  <c r="P980" i="3" s="1"/>
  <c r="N985" i="3"/>
  <c r="P985" i="3" s="1"/>
  <c r="N991" i="3"/>
  <c r="P991" i="3" s="1"/>
  <c r="N1011" i="3"/>
  <c r="P1011" i="3" s="1"/>
  <c r="N1021" i="3"/>
  <c r="P1021" i="3" s="1"/>
  <c r="N1032" i="3"/>
  <c r="P1032" i="3" s="1"/>
  <c r="N1037" i="3"/>
  <c r="P1037" i="3" s="1"/>
  <c r="N1043" i="3"/>
  <c r="P1043" i="3" s="1"/>
  <c r="N1060" i="3"/>
  <c r="P1060" i="3" s="1"/>
  <c r="N1064" i="3"/>
  <c r="P1064" i="3" s="1"/>
  <c r="N1092" i="3"/>
  <c r="P1092" i="3" s="1"/>
  <c r="N1112" i="3"/>
  <c r="P1112" i="3" s="1"/>
  <c r="N1140" i="3"/>
  <c r="P1140" i="3" s="1"/>
  <c r="N1160" i="3"/>
  <c r="P1160" i="3" s="1"/>
  <c r="N1176" i="3"/>
  <c r="P1176" i="3" s="1"/>
  <c r="N1184" i="3"/>
  <c r="P1184" i="3" s="1"/>
  <c r="N1200" i="3"/>
  <c r="P1200" i="3" s="1"/>
  <c r="N1216" i="3"/>
  <c r="P1216" i="3" s="1"/>
  <c r="N1224" i="3"/>
  <c r="P1224" i="3" s="1"/>
  <c r="N1236" i="3"/>
  <c r="P1236" i="3" s="1"/>
  <c r="N1248" i="3"/>
  <c r="P1248" i="3" s="1"/>
  <c r="N1252" i="3"/>
  <c r="P1252" i="3" s="1"/>
  <c r="N1268" i="3"/>
  <c r="P1268" i="3" s="1"/>
  <c r="N1280" i="3"/>
  <c r="P1280" i="3" s="1"/>
  <c r="N1284" i="3"/>
  <c r="P1284" i="3" s="1"/>
  <c r="N1292" i="3"/>
  <c r="P1292" i="3" s="1"/>
  <c r="N1296" i="3"/>
  <c r="P1296" i="3" s="1"/>
  <c r="N1300" i="3"/>
  <c r="P1300" i="3" s="1"/>
  <c r="N1304" i="3"/>
  <c r="P1304" i="3" s="1"/>
  <c r="N1312" i="3"/>
  <c r="P1312" i="3" s="1"/>
  <c r="N1316" i="3"/>
  <c r="P1316" i="3" s="1"/>
  <c r="N1324" i="3"/>
  <c r="P1324" i="3" s="1"/>
  <c r="N1336" i="3"/>
  <c r="P1336" i="3" s="1"/>
  <c r="N981" i="3"/>
  <c r="P981" i="3" s="1"/>
  <c r="N987" i="3"/>
  <c r="P987" i="3" s="1"/>
  <c r="N992" i="3"/>
  <c r="P992" i="3" s="1"/>
  <c r="N1023" i="3"/>
  <c r="P1023" i="3" s="1"/>
  <c r="N1028" i="3"/>
  <c r="P1028" i="3" s="1"/>
  <c r="N1033" i="3"/>
  <c r="P1033" i="3" s="1"/>
  <c r="N1039" i="3"/>
  <c r="P1039" i="3" s="1"/>
  <c r="N1065" i="3"/>
  <c r="P1065" i="3" s="1"/>
  <c r="N1069" i="3"/>
  <c r="P1069" i="3" s="1"/>
  <c r="N1073" i="3"/>
  <c r="P1073" i="3" s="1"/>
  <c r="N1093" i="3"/>
  <c r="P1093" i="3" s="1"/>
  <c r="N1101" i="3"/>
  <c r="P1101" i="3" s="1"/>
  <c r="N1117" i="3"/>
  <c r="P1117" i="3" s="1"/>
  <c r="N1129" i="3"/>
  <c r="P1129" i="3" s="1"/>
  <c r="N1133" i="3"/>
  <c r="P1133" i="3" s="1"/>
  <c r="N1137" i="3"/>
  <c r="P1137" i="3" s="1"/>
  <c r="N1141" i="3"/>
  <c r="P1141" i="3" s="1"/>
  <c r="N1145" i="3"/>
  <c r="P1145" i="3" s="1"/>
  <c r="N1181" i="3"/>
  <c r="P1181" i="3" s="1"/>
  <c r="N1185" i="3"/>
  <c r="P1185" i="3" s="1"/>
  <c r="N1189" i="3"/>
  <c r="P1189" i="3" s="1"/>
  <c r="N1193" i="3"/>
  <c r="P1193" i="3" s="1"/>
  <c r="N1209" i="3"/>
  <c r="P1209" i="3" s="1"/>
  <c r="N1229" i="3"/>
  <c r="P1229" i="3" s="1"/>
  <c r="N1237" i="3"/>
  <c r="P1237" i="3" s="1"/>
  <c r="N1249" i="3"/>
  <c r="P1249" i="3" s="1"/>
  <c r="N1261" i="3"/>
  <c r="P1261" i="3" s="1"/>
  <c r="N1269" i="3"/>
  <c r="P1269" i="3" s="1"/>
  <c r="N1277" i="3"/>
  <c r="P1277" i="3" s="1"/>
  <c r="N1289" i="3"/>
  <c r="P1289" i="3" s="1"/>
  <c r="N1293" i="3"/>
  <c r="P1293" i="3" s="1"/>
  <c r="N1297" i="3"/>
  <c r="P1297" i="3" s="1"/>
  <c r="N1301" i="3"/>
  <c r="P1301" i="3" s="1"/>
  <c r="N1305" i="3"/>
  <c r="P1305" i="3" s="1"/>
  <c r="N1309" i="3"/>
  <c r="P1309" i="3" s="1"/>
  <c r="N1313" i="3"/>
  <c r="P1313" i="3" s="1"/>
  <c r="N1317" i="3"/>
  <c r="P1317" i="3" s="1"/>
  <c r="N1321" i="3"/>
  <c r="P1321" i="3" s="1"/>
  <c r="N1325" i="3"/>
  <c r="P1325" i="3" s="1"/>
  <c r="N1333" i="3"/>
  <c r="P1333" i="3" s="1"/>
  <c r="P3" i="3"/>
  <c r="N1461" i="3"/>
  <c r="P1461" i="3" s="1"/>
  <c r="N1457" i="3"/>
  <c r="P1457" i="3" s="1"/>
  <c r="N1453" i="3"/>
  <c r="P1453" i="3" s="1"/>
  <c r="N1449" i="3"/>
  <c r="P1449" i="3" s="1"/>
  <c r="N1445" i="3"/>
  <c r="P1445" i="3" s="1"/>
  <c r="N1441" i="3"/>
  <c r="P1441" i="3" s="1"/>
  <c r="N1437" i="3"/>
  <c r="P1437" i="3" s="1"/>
  <c r="N1433" i="3"/>
  <c r="P1433" i="3" s="1"/>
  <c r="N1429" i="3"/>
  <c r="P1429" i="3" s="1"/>
  <c r="N1425" i="3"/>
  <c r="P1425" i="3" s="1"/>
  <c r="N1421" i="3"/>
  <c r="P1421" i="3" s="1"/>
  <c r="N1409" i="3"/>
  <c r="P1409" i="3" s="1"/>
  <c r="N1405" i="3"/>
  <c r="P1405" i="3" s="1"/>
  <c r="N1401" i="3"/>
  <c r="P1401" i="3" s="1"/>
  <c r="N1397" i="3"/>
  <c r="P1397" i="3" s="1"/>
  <c r="N1393" i="3"/>
  <c r="P1393" i="3" s="1"/>
  <c r="N1389" i="3"/>
  <c r="P1389" i="3" s="1"/>
  <c r="N1385" i="3"/>
  <c r="P1385" i="3" s="1"/>
  <c r="N1377" i="3"/>
  <c r="P1377" i="3" s="1"/>
  <c r="N1373" i="3"/>
  <c r="P1373" i="3" s="1"/>
  <c r="N1369" i="3"/>
  <c r="P1369" i="3" s="1"/>
  <c r="N1365" i="3"/>
  <c r="P1365" i="3" s="1"/>
  <c r="N1361" i="3"/>
  <c r="P1361" i="3" s="1"/>
  <c r="N1357" i="3"/>
  <c r="P1357" i="3" s="1"/>
  <c r="N1349" i="3"/>
  <c r="P1349" i="3" s="1"/>
  <c r="N1345" i="3"/>
  <c r="P1345" i="3" s="1"/>
  <c r="N1330" i="3"/>
  <c r="P1330" i="3" s="1"/>
  <c r="N1322" i="3"/>
  <c r="P1322" i="3" s="1"/>
  <c r="N1314" i="3"/>
  <c r="P1314" i="3" s="1"/>
  <c r="N1306" i="3"/>
  <c r="P1306" i="3" s="1"/>
  <c r="N1298" i="3"/>
  <c r="P1298" i="3" s="1"/>
  <c r="N1290" i="3"/>
  <c r="P1290" i="3" s="1"/>
  <c r="N1274" i="3"/>
  <c r="P1274" i="3" s="1"/>
  <c r="N1266" i="3"/>
  <c r="P1266" i="3" s="1"/>
  <c r="G2" i="5"/>
  <c r="N54" i="3"/>
  <c r="P54" i="3" s="1"/>
  <c r="N58" i="3"/>
  <c r="P58" i="3" s="1"/>
  <c r="N102" i="3"/>
  <c r="P102" i="3" s="1"/>
  <c r="N274" i="3"/>
  <c r="P274" i="3" s="1"/>
  <c r="N383" i="3"/>
  <c r="P383" i="3" s="1"/>
  <c r="N507" i="3"/>
  <c r="P507" i="3" s="1"/>
  <c r="N609" i="3"/>
  <c r="P609" i="3" s="1"/>
  <c r="N733" i="3"/>
  <c r="P733" i="3" s="1"/>
  <c r="N865" i="3"/>
  <c r="P865" i="3" s="1"/>
  <c r="N862" i="3"/>
  <c r="P862" i="3" s="1"/>
  <c r="N894" i="3"/>
  <c r="P894" i="3" s="1"/>
  <c r="N643" i="3"/>
  <c r="P643" i="3" s="1"/>
  <c r="N847" i="3"/>
  <c r="P847" i="3" s="1"/>
  <c r="N891" i="3"/>
  <c r="P891" i="3" s="1"/>
  <c r="N696" i="3"/>
  <c r="P696" i="3" s="1"/>
  <c r="N724" i="3"/>
  <c r="P724" i="3" s="1"/>
  <c r="N956" i="3"/>
  <c r="P956" i="3" s="1"/>
  <c r="N1110" i="3"/>
  <c r="P1110" i="3" s="1"/>
  <c r="N1174" i="3"/>
  <c r="P1174" i="3" s="1"/>
  <c r="N1111" i="3"/>
  <c r="P1111" i="3" s="1"/>
  <c r="N1187" i="3"/>
  <c r="P1187" i="3" s="1"/>
  <c r="N1148" i="3"/>
  <c r="P1148" i="3" s="1"/>
  <c r="N1196" i="3"/>
  <c r="P1196" i="3" s="1"/>
  <c r="N1308" i="3"/>
  <c r="P1308" i="3" s="1"/>
  <c r="N1332" i="3"/>
  <c r="P1332" i="3" s="1"/>
  <c r="N1097" i="3"/>
  <c r="P1097" i="3" s="1"/>
  <c r="N1456" i="3"/>
  <c r="P1456" i="3" s="1"/>
  <c r="N1444" i="3"/>
  <c r="P1444" i="3" s="1"/>
  <c r="N1440" i="3"/>
  <c r="P1440" i="3" s="1"/>
  <c r="N1436" i="3"/>
  <c r="P1436" i="3" s="1"/>
  <c r="N1432" i="3"/>
  <c r="P1432" i="3" s="1"/>
  <c r="N1428" i="3"/>
  <c r="P1428" i="3" s="1"/>
  <c r="N1424" i="3"/>
  <c r="P1424" i="3" s="1"/>
  <c r="N1420" i="3"/>
  <c r="P1420" i="3" s="1"/>
  <c r="N1416" i="3"/>
  <c r="P1416" i="3" s="1"/>
  <c r="N1412" i="3"/>
  <c r="P1412" i="3" s="1"/>
  <c r="N1404" i="3"/>
  <c r="P1404" i="3" s="1"/>
  <c r="N1400" i="3"/>
  <c r="P1400" i="3" s="1"/>
  <c r="N1396" i="3"/>
  <c r="P1396" i="3" s="1"/>
  <c r="N1392" i="3"/>
  <c r="P1392" i="3" s="1"/>
  <c r="N1388" i="3"/>
  <c r="P1388" i="3" s="1"/>
  <c r="N1384" i="3"/>
  <c r="P1384" i="3" s="1"/>
  <c r="N1380" i="3"/>
  <c r="P1380" i="3" s="1"/>
  <c r="N1376" i="3"/>
  <c r="P1376" i="3" s="1"/>
  <c r="N1372" i="3"/>
  <c r="P1372" i="3" s="1"/>
  <c r="N1368" i="3"/>
  <c r="P1368" i="3" s="1"/>
  <c r="N1364" i="3"/>
  <c r="P1364" i="3" s="1"/>
  <c r="N1360" i="3"/>
  <c r="P1360" i="3" s="1"/>
  <c r="N1356" i="3"/>
  <c r="P1356" i="3" s="1"/>
  <c r="N1352" i="3"/>
  <c r="P1352" i="3" s="1"/>
  <c r="N1348" i="3"/>
  <c r="P1348" i="3" s="1"/>
  <c r="N1344" i="3"/>
  <c r="P1344" i="3" s="1"/>
  <c r="N1340" i="3"/>
  <c r="P1340" i="3" s="1"/>
  <c r="N1335" i="3"/>
  <c r="P1335" i="3" s="1"/>
  <c r="N1327" i="3"/>
  <c r="P1327" i="3" s="1"/>
  <c r="N1319" i="3"/>
  <c r="P1319" i="3" s="1"/>
  <c r="N1311" i="3"/>
  <c r="P1311" i="3" s="1"/>
  <c r="N1303" i="3"/>
  <c r="P1303" i="3" s="1"/>
  <c r="N1295" i="3"/>
  <c r="P1295" i="3" s="1"/>
  <c r="N1287" i="3"/>
  <c r="P1287" i="3" s="1"/>
  <c r="N1279" i="3"/>
  <c r="P1279" i="3" s="1"/>
  <c r="N1271" i="3"/>
  <c r="P1271" i="3" s="1"/>
  <c r="P2" i="5"/>
  <c r="N185" i="3"/>
  <c r="P185" i="3" s="1"/>
  <c r="N202" i="3"/>
  <c r="P202" i="3" s="1"/>
  <c r="N35" i="3"/>
  <c r="P35" i="3" s="1"/>
  <c r="N267" i="3"/>
  <c r="P267" i="3" s="1"/>
  <c r="N454" i="3"/>
  <c r="P454" i="3" s="1"/>
  <c r="N546" i="3"/>
  <c r="P546" i="3" s="1"/>
  <c r="N550" i="3"/>
  <c r="P550" i="3" s="1"/>
  <c r="N535" i="3"/>
  <c r="P535" i="3" s="1"/>
  <c r="N583" i="3"/>
  <c r="P583" i="3" s="1"/>
  <c r="N591" i="3"/>
  <c r="P591" i="3" s="1"/>
  <c r="N329" i="3"/>
  <c r="P329" i="3" s="1"/>
  <c r="N488" i="3"/>
  <c r="P488" i="3" s="1"/>
  <c r="N485" i="3"/>
  <c r="P485" i="3" s="1"/>
  <c r="N533" i="3"/>
  <c r="P533" i="3" s="1"/>
  <c r="N837" i="3"/>
  <c r="P837" i="3" s="1"/>
  <c r="N703" i="3"/>
  <c r="P703" i="3" s="1"/>
  <c r="N664" i="3"/>
  <c r="P664" i="3" s="1"/>
  <c r="N716" i="3"/>
  <c r="P716" i="3" s="1"/>
  <c r="N768" i="3"/>
  <c r="P768" i="3" s="1"/>
  <c r="N940" i="3"/>
  <c r="P940" i="3" s="1"/>
  <c r="N1050" i="3"/>
  <c r="P1050" i="3" s="1"/>
  <c r="N1107" i="3"/>
  <c r="P1107" i="3" s="1"/>
  <c r="N1135" i="3"/>
  <c r="P1135" i="3" s="1"/>
  <c r="N1163" i="3"/>
  <c r="P1163" i="3" s="1"/>
  <c r="N1211" i="3"/>
  <c r="P1211" i="3" s="1"/>
  <c r="N1001" i="3"/>
  <c r="P1001" i="3" s="1"/>
  <c r="N1144" i="3"/>
  <c r="P1144" i="3" s="1"/>
  <c r="N1288" i="3"/>
  <c r="P1288" i="3" s="1"/>
  <c r="N976" i="3"/>
  <c r="P976" i="3" s="1"/>
  <c r="O2" i="5"/>
  <c r="N330" i="3"/>
  <c r="P330" i="3" s="1"/>
  <c r="N168" i="3"/>
  <c r="P168" i="3" s="1"/>
  <c r="N402" i="3"/>
  <c r="P402" i="3" s="1"/>
  <c r="N419" i="3"/>
  <c r="P419" i="3" s="1"/>
  <c r="N240" i="3"/>
  <c r="P240" i="3" s="1"/>
  <c r="N1138" i="3"/>
  <c r="P1138" i="3" s="1"/>
  <c r="N1171" i="3"/>
  <c r="P1171" i="3" s="1"/>
  <c r="N1435" i="3"/>
  <c r="P1435" i="3" s="1"/>
  <c r="N1431" i="3"/>
  <c r="P1431" i="3" s="1"/>
  <c r="N1427" i="3"/>
  <c r="P1427" i="3" s="1"/>
  <c r="N1423" i="3"/>
  <c r="P1423" i="3" s="1"/>
  <c r="N1419" i="3"/>
  <c r="P1419" i="3" s="1"/>
  <c r="N1411" i="3"/>
  <c r="P1411" i="3" s="1"/>
  <c r="N1407" i="3"/>
  <c r="P1407" i="3" s="1"/>
  <c r="N1403" i="3"/>
  <c r="P1403" i="3" s="1"/>
  <c r="N1399" i="3"/>
  <c r="P1399" i="3" s="1"/>
  <c r="N1395" i="3"/>
  <c r="P1395" i="3" s="1"/>
  <c r="N1391" i="3"/>
  <c r="P1391" i="3" s="1"/>
  <c r="N1387" i="3"/>
  <c r="P1387" i="3" s="1"/>
  <c r="N1383" i="3"/>
  <c r="P1383" i="3" s="1"/>
  <c r="N1379" i="3"/>
  <c r="P1379" i="3" s="1"/>
  <c r="N1375" i="3"/>
  <c r="P1375" i="3" s="1"/>
  <c r="N1371" i="3"/>
  <c r="P1371" i="3" s="1"/>
  <c r="N1363" i="3"/>
  <c r="P1363" i="3" s="1"/>
  <c r="N1359" i="3"/>
  <c r="P1359" i="3" s="1"/>
  <c r="N1355" i="3"/>
  <c r="P1355" i="3" s="1"/>
  <c r="N1351" i="3"/>
  <c r="P1351" i="3" s="1"/>
  <c r="N1347" i="3"/>
  <c r="P1347" i="3" s="1"/>
  <c r="N1343" i="3"/>
  <c r="P1343" i="3" s="1"/>
  <c r="N1339" i="3"/>
  <c r="P1339" i="3" s="1"/>
  <c r="N1334" i="3"/>
  <c r="P1334" i="3" s="1"/>
  <c r="N1326" i="3"/>
  <c r="P1326" i="3" s="1"/>
  <c r="N1318" i="3"/>
  <c r="P1318" i="3" s="1"/>
  <c r="N1310" i="3"/>
  <c r="P1310" i="3" s="1"/>
  <c r="N1302" i="3"/>
  <c r="P1302" i="3" s="1"/>
  <c r="N1294" i="3"/>
  <c r="P1294" i="3" s="1"/>
  <c r="N1278" i="3"/>
  <c r="P1278" i="3" s="1"/>
  <c r="C21" i="5"/>
  <c r="C3" i="5" s="1"/>
  <c r="C24" i="5"/>
  <c r="C6" i="5" s="1"/>
  <c r="C34" i="5"/>
  <c r="C16" i="5" s="1"/>
  <c r="C40" i="5"/>
  <c r="N651" i="3" s="1"/>
  <c r="P651" i="3" s="1"/>
  <c r="C43" i="5"/>
  <c r="N226" i="3" s="1"/>
  <c r="P226" i="3" s="1"/>
  <c r="AE1062" i="6" l="1"/>
  <c r="AE588" i="6"/>
  <c r="BX1286" i="6"/>
  <c r="BX455" i="6"/>
  <c r="AE739" i="6"/>
  <c r="BX322" i="6"/>
  <c r="N246" i="3"/>
  <c r="P246" i="3" s="1"/>
  <c r="BX1062" i="6"/>
  <c r="BX1353" i="6"/>
  <c r="BX518" i="6"/>
  <c r="BX588" i="6"/>
  <c r="BX2" i="6"/>
  <c r="BX66" i="6"/>
  <c r="BX387" i="6"/>
  <c r="BX665" i="6"/>
  <c r="BX1225" i="6"/>
  <c r="N855" i="3"/>
  <c r="P855" i="3" s="1"/>
  <c r="BX208" i="6"/>
  <c r="BX739" i="6"/>
  <c r="BX792" i="6"/>
  <c r="BX1118" i="6"/>
  <c r="BX255" i="6"/>
  <c r="BX638" i="6"/>
  <c r="BX945" i="6"/>
  <c r="BX121" i="6"/>
  <c r="AE2" i="6"/>
  <c r="P744" i="3"/>
  <c r="AE255" i="6"/>
  <c r="AE66" i="6"/>
  <c r="AE1225" i="6"/>
  <c r="AE322" i="6"/>
  <c r="AE208" i="6"/>
  <c r="AE1353" i="6"/>
  <c r="AE792" i="6"/>
  <c r="AE665" i="6"/>
  <c r="AE945" i="6"/>
  <c r="AE1286" i="6"/>
  <c r="AE1175" i="6"/>
  <c r="AE455" i="6"/>
  <c r="AE518" i="6"/>
  <c r="AE121" i="6"/>
  <c r="AE1406" i="6"/>
  <c r="AE1010" i="6"/>
  <c r="AE638" i="6"/>
  <c r="AE1118" i="6"/>
  <c r="AE387" i="6"/>
  <c r="Q2" i="5"/>
  <c r="N189" i="3"/>
  <c r="P189" i="3" s="1"/>
  <c r="N106" i="3"/>
  <c r="P106" i="3" s="1"/>
  <c r="N114" i="3"/>
  <c r="P114" i="3" s="1"/>
  <c r="N242" i="3"/>
  <c r="P242" i="3" s="1"/>
  <c r="N47" i="3"/>
  <c r="P47" i="3" s="1"/>
  <c r="N111" i="3"/>
  <c r="P111" i="3" s="1"/>
  <c r="N179" i="3"/>
  <c r="P179" i="3" s="1"/>
  <c r="N183" i="3"/>
  <c r="P183" i="3" s="1"/>
  <c r="N215" i="3"/>
  <c r="P215" i="3" s="1"/>
  <c r="N219" i="3"/>
  <c r="P219" i="3" s="1"/>
  <c r="N227" i="3"/>
  <c r="P227" i="3" s="1"/>
  <c r="N231" i="3"/>
  <c r="P231" i="3" s="1"/>
  <c r="N271" i="3"/>
  <c r="P271" i="3" s="1"/>
  <c r="N315" i="3"/>
  <c r="P315" i="3" s="1"/>
  <c r="N36" i="3"/>
  <c r="P36" i="3" s="1"/>
  <c r="N212" i="3"/>
  <c r="P212" i="3" s="1"/>
  <c r="N233" i="3"/>
  <c r="P233" i="3" s="1"/>
  <c r="N244" i="3"/>
  <c r="P244" i="3" s="1"/>
  <c r="N305" i="3"/>
  <c r="P305" i="3" s="1"/>
  <c r="N520" i="3"/>
  <c r="P520" i="3" s="1"/>
  <c r="N552" i="3"/>
  <c r="P552" i="3" s="1"/>
  <c r="N564" i="3"/>
  <c r="P564" i="3" s="1"/>
  <c r="N572" i="3"/>
  <c r="P572" i="3" s="1"/>
  <c r="N584" i="3"/>
  <c r="P584" i="3" s="1"/>
  <c r="N437" i="3"/>
  <c r="P437" i="3" s="1"/>
  <c r="N549" i="3"/>
  <c r="P549" i="3" s="1"/>
  <c r="N573" i="3"/>
  <c r="P573" i="3" s="1"/>
  <c r="N589" i="3"/>
  <c r="P589" i="3" s="1"/>
  <c r="N601" i="3"/>
  <c r="P601" i="3" s="1"/>
  <c r="N657" i="3"/>
  <c r="P657" i="3" s="1"/>
  <c r="N737" i="3"/>
  <c r="P737" i="3" s="1"/>
  <c r="N861" i="3"/>
  <c r="P861" i="3" s="1"/>
  <c r="N881" i="3"/>
  <c r="P881" i="3" s="1"/>
  <c r="N658" i="3"/>
  <c r="P658" i="3" s="1"/>
  <c r="N694" i="3"/>
  <c r="P694" i="3" s="1"/>
  <c r="N726" i="3"/>
  <c r="P726" i="3" s="1"/>
  <c r="N786" i="3"/>
  <c r="P786" i="3" s="1"/>
  <c r="N882" i="3"/>
  <c r="P882" i="3" s="1"/>
  <c r="N918" i="3"/>
  <c r="P918" i="3" s="1"/>
  <c r="N942" i="3"/>
  <c r="P942" i="3" s="1"/>
  <c r="N966" i="3"/>
  <c r="P966" i="3" s="1"/>
  <c r="N635" i="3"/>
  <c r="P635" i="3" s="1"/>
  <c r="N883" i="3"/>
  <c r="P883" i="3" s="1"/>
  <c r="N919" i="3"/>
  <c r="P919" i="3" s="1"/>
  <c r="N935" i="3"/>
  <c r="P935" i="3" s="1"/>
  <c r="N652" i="3"/>
  <c r="P652" i="3" s="1"/>
  <c r="N1040" i="3"/>
  <c r="P1040" i="3" s="1"/>
  <c r="N1130" i="3"/>
  <c r="P1130" i="3" s="1"/>
  <c r="N1242" i="3"/>
  <c r="P1242" i="3" s="1"/>
  <c r="N1051" i="3"/>
  <c r="P1051" i="3" s="1"/>
  <c r="N1120" i="3"/>
  <c r="P1120" i="3" s="1"/>
  <c r="N1132" i="3"/>
  <c r="P1132" i="3" s="1"/>
  <c r="N1136" i="3"/>
  <c r="P1136" i="3" s="1"/>
  <c r="N1276" i="3"/>
  <c r="P1276" i="3" s="1"/>
  <c r="N1328" i="3"/>
  <c r="P1328" i="3" s="1"/>
  <c r="N1012" i="3"/>
  <c r="P1012" i="3" s="1"/>
  <c r="N1173" i="3"/>
  <c r="P1173" i="3" s="1"/>
  <c r="N1201" i="3"/>
  <c r="P1201" i="3" s="1"/>
  <c r="N1367" i="3"/>
  <c r="P1367" i="3" s="1"/>
  <c r="N1282" i="3"/>
  <c r="P1282" i="3" s="1"/>
  <c r="N1341" i="3"/>
  <c r="P1341" i="3" s="1"/>
  <c r="N1381" i="3"/>
  <c r="P1381" i="3" s="1"/>
  <c r="N2" i="5"/>
  <c r="N41" i="3"/>
  <c r="P41" i="3" s="1"/>
  <c r="N49" i="3"/>
  <c r="P49" i="3" s="1"/>
  <c r="N97" i="3"/>
  <c r="P97" i="3" s="1"/>
  <c r="N209" i="3"/>
  <c r="P209" i="3" s="1"/>
  <c r="N213" i="3"/>
  <c r="P213" i="3" s="1"/>
  <c r="N225" i="3"/>
  <c r="P225" i="3" s="1"/>
  <c r="N90" i="3"/>
  <c r="P90" i="3" s="1"/>
  <c r="N122" i="3"/>
  <c r="P122" i="3" s="1"/>
  <c r="N154" i="3"/>
  <c r="P154" i="3" s="1"/>
  <c r="N234" i="3"/>
  <c r="P234" i="3" s="1"/>
  <c r="N266" i="3"/>
  <c r="P266" i="3" s="1"/>
  <c r="N270" i="3"/>
  <c r="P270" i="3" s="1"/>
  <c r="N31" i="3"/>
  <c r="P31" i="3" s="1"/>
  <c r="N71" i="3"/>
  <c r="P71" i="3" s="1"/>
  <c r="N103" i="3"/>
  <c r="P103" i="3" s="1"/>
  <c r="N127" i="3"/>
  <c r="P127" i="3" s="1"/>
  <c r="N139" i="3"/>
  <c r="P139" i="3" s="1"/>
  <c r="N155" i="3"/>
  <c r="P155" i="3" s="1"/>
  <c r="N235" i="3"/>
  <c r="P235" i="3" s="1"/>
  <c r="N259" i="3"/>
  <c r="P259" i="3" s="1"/>
  <c r="N279" i="3"/>
  <c r="P279" i="3" s="1"/>
  <c r="N295" i="3"/>
  <c r="P295" i="3" s="1"/>
  <c r="N28" i="3"/>
  <c r="P28" i="3" s="1"/>
  <c r="N44" i="3"/>
  <c r="P44" i="3" s="1"/>
  <c r="N84" i="3"/>
  <c r="P84" i="3" s="1"/>
  <c r="N120" i="3"/>
  <c r="P120" i="3" s="1"/>
  <c r="N136" i="3"/>
  <c r="P136" i="3" s="1"/>
  <c r="N144" i="3"/>
  <c r="P144" i="3" s="1"/>
  <c r="N164" i="3"/>
  <c r="P164" i="3" s="1"/>
  <c r="N204" i="3"/>
  <c r="P204" i="3" s="1"/>
  <c r="N220" i="3"/>
  <c r="P220" i="3" s="1"/>
  <c r="N320" i="3"/>
  <c r="P320" i="3" s="1"/>
  <c r="N354" i="3"/>
  <c r="P354" i="3" s="1"/>
  <c r="N486" i="3"/>
  <c r="P486" i="3" s="1"/>
  <c r="N498" i="3"/>
  <c r="P498" i="3" s="1"/>
  <c r="N558" i="3"/>
  <c r="P558" i="3" s="1"/>
  <c r="N590" i="3"/>
  <c r="P590" i="3" s="1"/>
  <c r="N273" i="3"/>
  <c r="P273" i="3" s="1"/>
  <c r="N371" i="3"/>
  <c r="P371" i="3" s="1"/>
  <c r="N427" i="3"/>
  <c r="P427" i="3" s="1"/>
  <c r="N587" i="3"/>
  <c r="P587" i="3" s="1"/>
  <c r="N603" i="3"/>
  <c r="P603" i="3" s="1"/>
  <c r="N619" i="3"/>
  <c r="P619" i="3" s="1"/>
  <c r="N245" i="3"/>
  <c r="P245" i="3" s="1"/>
  <c r="N316" i="3"/>
  <c r="P316" i="3" s="1"/>
  <c r="N372" i="3"/>
  <c r="P372" i="3" s="1"/>
  <c r="N436" i="3"/>
  <c r="P436" i="3" s="1"/>
  <c r="N472" i="3"/>
  <c r="P472" i="3" s="1"/>
  <c r="N496" i="3"/>
  <c r="P496" i="3" s="1"/>
  <c r="N532" i="3"/>
  <c r="P532" i="3" s="1"/>
  <c r="N536" i="3"/>
  <c r="P536" i="3" s="1"/>
  <c r="N548" i="3"/>
  <c r="P548" i="3" s="1"/>
  <c r="N568" i="3"/>
  <c r="P568" i="3" s="1"/>
  <c r="N600" i="3"/>
  <c r="P600" i="3" s="1"/>
  <c r="N620" i="3"/>
  <c r="P620" i="3" s="1"/>
  <c r="N261" i="3"/>
  <c r="P261" i="3" s="1"/>
  <c r="N385" i="3"/>
  <c r="P385" i="3" s="1"/>
  <c r="N389" i="3"/>
  <c r="P389" i="3" s="1"/>
  <c r="N401" i="3"/>
  <c r="P401" i="3" s="1"/>
  <c r="N405" i="3"/>
  <c r="P405" i="3" s="1"/>
  <c r="N425" i="3"/>
  <c r="P425" i="3" s="1"/>
  <c r="N517" i="3"/>
  <c r="P517" i="3" s="1"/>
  <c r="N525" i="3"/>
  <c r="P525" i="3" s="1"/>
  <c r="N537" i="3"/>
  <c r="P537" i="3" s="1"/>
  <c r="N557" i="3"/>
  <c r="P557" i="3" s="1"/>
  <c r="N617" i="3"/>
  <c r="P617" i="3" s="1"/>
  <c r="N633" i="3"/>
  <c r="P633" i="3" s="1"/>
  <c r="N717" i="3"/>
  <c r="P717" i="3" s="1"/>
  <c r="N741" i="3"/>
  <c r="P741" i="3" s="1"/>
  <c r="N765" i="3"/>
  <c r="P765" i="3" s="1"/>
  <c r="N809" i="3"/>
  <c r="P809" i="3" s="1"/>
  <c r="N833" i="3"/>
  <c r="P833" i="3" s="1"/>
  <c r="N869" i="3"/>
  <c r="P869" i="3" s="1"/>
  <c r="N925" i="3"/>
  <c r="P925" i="3" s="1"/>
  <c r="N937" i="3"/>
  <c r="P937" i="3" s="1"/>
  <c r="N662" i="3"/>
  <c r="P662" i="3" s="1"/>
  <c r="N702" i="3"/>
  <c r="P702" i="3" s="1"/>
  <c r="N734" i="3"/>
  <c r="P734" i="3" s="1"/>
  <c r="N742" i="3"/>
  <c r="P742" i="3" s="1"/>
  <c r="N794" i="3"/>
  <c r="P794" i="3" s="1"/>
  <c r="N802" i="3"/>
  <c r="P802" i="3" s="1"/>
  <c r="N806" i="3"/>
  <c r="P806" i="3" s="1"/>
  <c r="N814" i="3"/>
  <c r="P814" i="3" s="1"/>
  <c r="N818" i="3"/>
  <c r="P818" i="3" s="1"/>
  <c r="N822" i="3"/>
  <c r="P822" i="3" s="1"/>
  <c r="N930" i="3"/>
  <c r="P930" i="3" s="1"/>
  <c r="N978" i="3"/>
  <c r="P978" i="3" s="1"/>
  <c r="N1026" i="3"/>
  <c r="P1026" i="3" s="1"/>
  <c r="N659" i="3"/>
  <c r="P659" i="3" s="1"/>
  <c r="N667" i="3"/>
  <c r="P667" i="3" s="1"/>
  <c r="N695" i="3"/>
  <c r="P695" i="3" s="1"/>
  <c r="N723" i="3"/>
  <c r="P723" i="3" s="1"/>
  <c r="N731" i="3"/>
  <c r="P731" i="3" s="1"/>
  <c r="N951" i="3"/>
  <c r="P951" i="3" s="1"/>
  <c r="N704" i="3"/>
  <c r="P704" i="3" s="1"/>
  <c r="N784" i="3"/>
  <c r="P784" i="3" s="1"/>
  <c r="N868" i="3"/>
  <c r="P868" i="3" s="1"/>
  <c r="N916" i="3"/>
  <c r="P916" i="3" s="1"/>
  <c r="N932" i="3"/>
  <c r="P932" i="3" s="1"/>
  <c r="N1004" i="3"/>
  <c r="P1004" i="3" s="1"/>
  <c r="N1045" i="3"/>
  <c r="P1045" i="3" s="1"/>
  <c r="N1058" i="3"/>
  <c r="P1058" i="3" s="1"/>
  <c r="N1142" i="3"/>
  <c r="P1142" i="3" s="1"/>
  <c r="N1158" i="3"/>
  <c r="P1158" i="3" s="1"/>
  <c r="N1198" i="3"/>
  <c r="P1198" i="3" s="1"/>
  <c r="N1218" i="3"/>
  <c r="P1218" i="3" s="1"/>
  <c r="N1254" i="3"/>
  <c r="P1254" i="3" s="1"/>
  <c r="N1036" i="3"/>
  <c r="P1036" i="3" s="1"/>
  <c r="N1055" i="3"/>
  <c r="P1055" i="3" s="1"/>
  <c r="N1103" i="3"/>
  <c r="P1103" i="3" s="1"/>
  <c r="N1155" i="3"/>
  <c r="P1155" i="3" s="1"/>
  <c r="N1235" i="3"/>
  <c r="P1235" i="3" s="1"/>
  <c r="N1016" i="3"/>
  <c r="P1016" i="3" s="1"/>
  <c r="N1048" i="3"/>
  <c r="P1048" i="3" s="1"/>
  <c r="N1124" i="3"/>
  <c r="P1124" i="3" s="1"/>
  <c r="N1164" i="3"/>
  <c r="P1164" i="3" s="1"/>
  <c r="N1180" i="3"/>
  <c r="P1180" i="3" s="1"/>
  <c r="N1204" i="3"/>
  <c r="P1204" i="3" s="1"/>
  <c r="N1208" i="3"/>
  <c r="P1208" i="3" s="1"/>
  <c r="N1320" i="3"/>
  <c r="P1320" i="3" s="1"/>
  <c r="N1053" i="3"/>
  <c r="P1053" i="3" s="1"/>
  <c r="N1057" i="3"/>
  <c r="P1057" i="3" s="1"/>
  <c r="N1105" i="3"/>
  <c r="P1105" i="3" s="1"/>
  <c r="N1153" i="3"/>
  <c r="P1153" i="3" s="1"/>
  <c r="N1197" i="3"/>
  <c r="P1197" i="3" s="1"/>
  <c r="N1205" i="3"/>
  <c r="P1205" i="3" s="1"/>
  <c r="N1221" i="3"/>
  <c r="P1221" i="3" s="1"/>
  <c r="N1241" i="3"/>
  <c r="P1241" i="3" s="1"/>
  <c r="N1270" i="3"/>
  <c r="P1270" i="3" s="1"/>
  <c r="N1415" i="3"/>
  <c r="P1415" i="3" s="1"/>
  <c r="N1439" i="3"/>
  <c r="P1439" i="3" s="1"/>
  <c r="N1443" i="3"/>
  <c r="P1443" i="3" s="1"/>
  <c r="N1408" i="3"/>
  <c r="P1408" i="3" s="1"/>
  <c r="N1460" i="3"/>
  <c r="P1460" i="3" s="1"/>
  <c r="N1337" i="3"/>
  <c r="P1337" i="3" s="1"/>
  <c r="N1413" i="3"/>
  <c r="P1413" i="3" s="1"/>
  <c r="N1417" i="3"/>
  <c r="P1417" i="3" s="1"/>
  <c r="N1455" i="3"/>
  <c r="P1455" i="3" s="1"/>
  <c r="N1275" i="3"/>
  <c r="P1275" i="3" s="1"/>
  <c r="N1299" i="3"/>
  <c r="P1299" i="3" s="1"/>
  <c r="N1338" i="3"/>
  <c r="P1338" i="3" s="1"/>
  <c r="N1378" i="3"/>
  <c r="P1378" i="3" s="1"/>
  <c r="N1414" i="3"/>
  <c r="P1414" i="3" s="1"/>
  <c r="N1438" i="3"/>
  <c r="P1438" i="3" s="1"/>
  <c r="N1442" i="3"/>
  <c r="P1442" i="3" s="1"/>
  <c r="N1446" i="3"/>
  <c r="P1446" i="3" s="1"/>
  <c r="N1454" i="3"/>
  <c r="P1454" i="3" s="1"/>
  <c r="N1458" i="3"/>
  <c r="P1458" i="3" s="1"/>
  <c r="N1406" i="6"/>
  <c r="P1406" i="6" s="1"/>
  <c r="N945" i="6"/>
  <c r="P945" i="6" s="1"/>
  <c r="N1118" i="6"/>
  <c r="P1118" i="6" s="1"/>
  <c r="N588" i="6"/>
  <c r="P588" i="6" s="1"/>
  <c r="N1062" i="6"/>
  <c r="P1062" i="6" s="1"/>
  <c r="N121" i="6"/>
  <c r="P121" i="6" s="1"/>
  <c r="N792" i="6"/>
  <c r="P792" i="6" s="1"/>
  <c r="N884" i="6"/>
  <c r="P884" i="6" s="1"/>
  <c r="N665" i="6"/>
  <c r="P665" i="6" s="1"/>
  <c r="N1175" i="6"/>
  <c r="P1175" i="6" s="1"/>
  <c r="N255" i="6"/>
  <c r="P255" i="6" s="1"/>
  <c r="N739" i="6"/>
  <c r="P739" i="6" s="1"/>
  <c r="N1225" i="6"/>
  <c r="P1225" i="6" s="1"/>
  <c r="N322" i="6"/>
  <c r="P322" i="6" s="1"/>
  <c r="N518" i="6"/>
  <c r="P518" i="6" s="1"/>
  <c r="N1010" i="6"/>
  <c r="P1010" i="6" s="1"/>
  <c r="N638" i="6"/>
  <c r="P638" i="6" s="1"/>
  <c r="N66" i="6"/>
  <c r="P66" i="6" s="1"/>
  <c r="N455" i="6"/>
  <c r="P455" i="6" s="1"/>
  <c r="N208" i="6"/>
  <c r="P208" i="6" s="1"/>
  <c r="N387" i="6"/>
  <c r="P387" i="6" s="1"/>
  <c r="N1353" i="6"/>
  <c r="P1353" i="6" s="1"/>
  <c r="N1286" i="6"/>
  <c r="P1286" i="6" s="1"/>
  <c r="O5" i="3"/>
  <c r="Q5" i="3" s="1"/>
  <c r="R5" i="3" s="1"/>
  <c r="O6" i="3"/>
  <c r="Q6" i="3" s="1"/>
  <c r="R6" i="3" s="1"/>
  <c r="O7" i="3"/>
  <c r="Q7" i="3" s="1"/>
  <c r="R7" i="3" s="1"/>
  <c r="O8" i="3"/>
  <c r="Q8" i="3" s="1"/>
  <c r="R8" i="3" s="1"/>
  <c r="O9" i="3"/>
  <c r="Q9" i="3" s="1"/>
  <c r="R9" i="3" s="1"/>
  <c r="O10" i="3"/>
  <c r="Q10" i="3" s="1"/>
  <c r="R10" i="3" s="1"/>
  <c r="O11" i="3"/>
  <c r="Q11" i="3" s="1"/>
  <c r="R11" i="3" s="1"/>
  <c r="O12" i="3"/>
  <c r="Q12" i="3" s="1"/>
  <c r="R12" i="3" s="1"/>
  <c r="O13" i="3"/>
  <c r="Q13" i="3" s="1"/>
  <c r="R13" i="3" s="1"/>
  <c r="O14" i="3"/>
  <c r="Q14" i="3" s="1"/>
  <c r="R14" i="3" s="1"/>
  <c r="O15" i="3"/>
  <c r="Q15" i="3" s="1"/>
  <c r="R15" i="3" s="1"/>
  <c r="O16" i="3"/>
  <c r="Q16" i="3" s="1"/>
  <c r="R16" i="3" s="1"/>
  <c r="O17" i="3"/>
  <c r="Q17" i="3" s="1"/>
  <c r="R17" i="3" s="1"/>
  <c r="O18" i="3"/>
  <c r="Q18" i="3" s="1"/>
  <c r="R18" i="3" s="1"/>
  <c r="O19" i="3"/>
  <c r="Q19" i="3" s="1"/>
  <c r="R19" i="3" s="1"/>
  <c r="O20" i="3"/>
  <c r="Q20" i="3" s="1"/>
  <c r="R20" i="3" s="1"/>
  <c r="O21" i="3"/>
  <c r="Q21" i="3" s="1"/>
  <c r="R21" i="3" s="1"/>
  <c r="O22" i="3"/>
  <c r="Q22" i="3" s="1"/>
  <c r="R22" i="3" s="1"/>
  <c r="O23" i="3"/>
  <c r="Q23" i="3" s="1"/>
  <c r="R23" i="3" s="1"/>
  <c r="O24" i="3"/>
  <c r="Q24" i="3" s="1"/>
  <c r="R24" i="3" s="1"/>
  <c r="O25" i="3"/>
  <c r="Q25" i="3" s="1"/>
  <c r="R25" i="3" s="1"/>
  <c r="O26" i="3"/>
  <c r="Q26" i="3" s="1"/>
  <c r="R26" i="3" s="1"/>
  <c r="O27" i="3"/>
  <c r="Q27" i="3" s="1"/>
  <c r="R27" i="3" s="1"/>
  <c r="O28" i="3"/>
  <c r="Q28" i="3" s="1"/>
  <c r="O29" i="3"/>
  <c r="Q29" i="3" s="1"/>
  <c r="R29" i="3" s="1"/>
  <c r="O30" i="3"/>
  <c r="Q30" i="3" s="1"/>
  <c r="R30" i="3" s="1"/>
  <c r="O31" i="3"/>
  <c r="Q31" i="3" s="1"/>
  <c r="O32" i="3"/>
  <c r="Q32" i="3" s="1"/>
  <c r="R32" i="3" s="1"/>
  <c r="O33" i="3"/>
  <c r="Q33" i="3" s="1"/>
  <c r="R33" i="3" s="1"/>
  <c r="O34" i="3"/>
  <c r="Q34" i="3" s="1"/>
  <c r="R34" i="3" s="1"/>
  <c r="O35" i="3"/>
  <c r="Q35" i="3" s="1"/>
  <c r="R35" i="3" s="1"/>
  <c r="O36" i="3"/>
  <c r="Q36" i="3" s="1"/>
  <c r="O37" i="3"/>
  <c r="Q37" i="3" s="1"/>
  <c r="R37" i="3" s="1"/>
  <c r="O38" i="3"/>
  <c r="Q38" i="3" s="1"/>
  <c r="R38" i="3" s="1"/>
  <c r="O39" i="3"/>
  <c r="Q39" i="3" s="1"/>
  <c r="R39" i="3" s="1"/>
  <c r="O40" i="3"/>
  <c r="Q40" i="3" s="1"/>
  <c r="R40" i="3" s="1"/>
  <c r="O41" i="3"/>
  <c r="Q41" i="3" s="1"/>
  <c r="O42" i="3"/>
  <c r="Q42" i="3" s="1"/>
  <c r="R42" i="3" s="1"/>
  <c r="O43" i="3"/>
  <c r="Q43" i="3" s="1"/>
  <c r="R43" i="3" s="1"/>
  <c r="O44" i="3"/>
  <c r="Q44" i="3" s="1"/>
  <c r="O45" i="3"/>
  <c r="Q45" i="3" s="1"/>
  <c r="R45" i="3" s="1"/>
  <c r="O46" i="3"/>
  <c r="Q46" i="3" s="1"/>
  <c r="R46" i="3" s="1"/>
  <c r="O47" i="3"/>
  <c r="Q47" i="3" s="1"/>
  <c r="R47" i="3" s="1"/>
  <c r="O48" i="3"/>
  <c r="Q48" i="3" s="1"/>
  <c r="R48" i="3" s="1"/>
  <c r="O49" i="3"/>
  <c r="Q49" i="3" s="1"/>
  <c r="O50" i="3"/>
  <c r="Q50" i="3" s="1"/>
  <c r="R50" i="3" s="1"/>
  <c r="O51" i="3"/>
  <c r="Q51" i="3" s="1"/>
  <c r="R51" i="3" s="1"/>
  <c r="O52" i="3"/>
  <c r="Q52" i="3" s="1"/>
  <c r="R52" i="3" s="1"/>
  <c r="O53" i="3"/>
  <c r="Q53" i="3" s="1"/>
  <c r="R53" i="3" s="1"/>
  <c r="O54" i="3"/>
  <c r="Q54" i="3" s="1"/>
  <c r="R54" i="3" s="1"/>
  <c r="O55" i="3"/>
  <c r="Q55" i="3" s="1"/>
  <c r="R55" i="3" s="1"/>
  <c r="O56" i="3"/>
  <c r="Q56" i="3" s="1"/>
  <c r="R56" i="3" s="1"/>
  <c r="O57" i="3"/>
  <c r="Q57" i="3" s="1"/>
  <c r="R57" i="3" s="1"/>
  <c r="O58" i="3"/>
  <c r="Q58" i="3" s="1"/>
  <c r="R58" i="3" s="1"/>
  <c r="O59" i="3"/>
  <c r="Q59" i="3" s="1"/>
  <c r="R59" i="3" s="1"/>
  <c r="O60" i="3"/>
  <c r="Q60" i="3" s="1"/>
  <c r="R60" i="3" s="1"/>
  <c r="O61" i="3"/>
  <c r="Q61" i="3" s="1"/>
  <c r="R61" i="3" s="1"/>
  <c r="O62" i="3"/>
  <c r="Q62" i="3" s="1"/>
  <c r="R62" i="3" s="1"/>
  <c r="O63" i="3"/>
  <c r="Q63" i="3" s="1"/>
  <c r="R63" i="3" s="1"/>
  <c r="O64" i="3"/>
  <c r="Q64" i="3" s="1"/>
  <c r="R64" i="3" s="1"/>
  <c r="O65" i="3"/>
  <c r="Q65" i="3" s="1"/>
  <c r="R65" i="3" s="1"/>
  <c r="O67" i="3"/>
  <c r="Q67" i="3" s="1"/>
  <c r="R67" i="3" s="1"/>
  <c r="O68" i="3"/>
  <c r="Q68" i="3" s="1"/>
  <c r="R68" i="3" s="1"/>
  <c r="O69" i="3"/>
  <c r="Q69" i="3" s="1"/>
  <c r="R69" i="3" s="1"/>
  <c r="O70" i="3"/>
  <c r="Q70" i="3" s="1"/>
  <c r="R70" i="3" s="1"/>
  <c r="O71" i="3"/>
  <c r="Q71" i="3" s="1"/>
  <c r="O72" i="3"/>
  <c r="Q72" i="3" s="1"/>
  <c r="R72" i="3" s="1"/>
  <c r="O73" i="3"/>
  <c r="Q73" i="3" s="1"/>
  <c r="R73" i="3" s="1"/>
  <c r="O74" i="3"/>
  <c r="Q74" i="3" s="1"/>
  <c r="R74" i="3" s="1"/>
  <c r="O75" i="3"/>
  <c r="Q75" i="3" s="1"/>
  <c r="R75" i="3" s="1"/>
  <c r="O76" i="3"/>
  <c r="Q76" i="3" s="1"/>
  <c r="R76" i="3" s="1"/>
  <c r="O77" i="3"/>
  <c r="Q77" i="3" s="1"/>
  <c r="R77" i="3" s="1"/>
  <c r="O78" i="3"/>
  <c r="Q78" i="3" s="1"/>
  <c r="R78" i="3" s="1"/>
  <c r="O79" i="3"/>
  <c r="Q79" i="3" s="1"/>
  <c r="R79" i="3" s="1"/>
  <c r="O80" i="3"/>
  <c r="Q80" i="3" s="1"/>
  <c r="R80" i="3" s="1"/>
  <c r="O81" i="3"/>
  <c r="Q81" i="3" s="1"/>
  <c r="R81" i="3" s="1"/>
  <c r="O82" i="3"/>
  <c r="Q82" i="3" s="1"/>
  <c r="R82" i="3" s="1"/>
  <c r="O83" i="3"/>
  <c r="Q83" i="3" s="1"/>
  <c r="R83" i="3" s="1"/>
  <c r="O84" i="3"/>
  <c r="Q84" i="3" s="1"/>
  <c r="O85" i="3"/>
  <c r="Q85" i="3" s="1"/>
  <c r="R85" i="3" s="1"/>
  <c r="O86" i="3"/>
  <c r="Q86" i="3" s="1"/>
  <c r="R86" i="3" s="1"/>
  <c r="O87" i="3"/>
  <c r="Q87" i="3" s="1"/>
  <c r="R87" i="3" s="1"/>
  <c r="O88" i="3"/>
  <c r="Q88" i="3" s="1"/>
  <c r="R88" i="3" s="1"/>
  <c r="O89" i="3"/>
  <c r="Q89" i="3" s="1"/>
  <c r="R89" i="3" s="1"/>
  <c r="O90" i="3"/>
  <c r="Q90" i="3" s="1"/>
  <c r="O91" i="3"/>
  <c r="Q91" i="3" s="1"/>
  <c r="R91" i="3" s="1"/>
  <c r="O92" i="3"/>
  <c r="Q92" i="3" s="1"/>
  <c r="R92" i="3" s="1"/>
  <c r="O93" i="3"/>
  <c r="Q93" i="3" s="1"/>
  <c r="R93" i="3" s="1"/>
  <c r="O94" i="3"/>
  <c r="Q94" i="3" s="1"/>
  <c r="R94" i="3" s="1"/>
  <c r="O95" i="3"/>
  <c r="Q95" i="3" s="1"/>
  <c r="R95" i="3" s="1"/>
  <c r="O96" i="3"/>
  <c r="Q96" i="3" s="1"/>
  <c r="R96" i="3" s="1"/>
  <c r="O97" i="3"/>
  <c r="Q97" i="3" s="1"/>
  <c r="O98" i="3"/>
  <c r="Q98" i="3" s="1"/>
  <c r="R98" i="3" s="1"/>
  <c r="O99" i="3"/>
  <c r="Q99" i="3" s="1"/>
  <c r="R99" i="3" s="1"/>
  <c r="O100" i="3"/>
  <c r="Q100" i="3" s="1"/>
  <c r="R100" i="3" s="1"/>
  <c r="O101" i="3"/>
  <c r="Q101" i="3" s="1"/>
  <c r="R101" i="3" s="1"/>
  <c r="O102" i="3"/>
  <c r="Q102" i="3" s="1"/>
  <c r="R102" i="3" s="1"/>
  <c r="O103" i="3"/>
  <c r="Q103" i="3" s="1"/>
  <c r="O104" i="3"/>
  <c r="Q104" i="3" s="1"/>
  <c r="R104" i="3" s="1"/>
  <c r="O105" i="3"/>
  <c r="Q105" i="3" s="1"/>
  <c r="R105" i="3" s="1"/>
  <c r="O106" i="3"/>
  <c r="Q106" i="3" s="1"/>
  <c r="O107" i="3"/>
  <c r="Q107" i="3" s="1"/>
  <c r="R107" i="3" s="1"/>
  <c r="O108" i="3"/>
  <c r="Q108" i="3" s="1"/>
  <c r="R108" i="3" s="1"/>
  <c r="O109" i="3"/>
  <c r="Q109" i="3" s="1"/>
  <c r="R109" i="3" s="1"/>
  <c r="O110" i="3"/>
  <c r="Q110" i="3" s="1"/>
  <c r="R110" i="3" s="1"/>
  <c r="O111" i="3"/>
  <c r="Q111" i="3" s="1"/>
  <c r="O112" i="3"/>
  <c r="Q112" i="3" s="1"/>
  <c r="R112" i="3" s="1"/>
  <c r="O113" i="3"/>
  <c r="Q113" i="3" s="1"/>
  <c r="R113" i="3" s="1"/>
  <c r="O114" i="3"/>
  <c r="Q114" i="3" s="1"/>
  <c r="O115" i="3"/>
  <c r="Q115" i="3" s="1"/>
  <c r="R115" i="3" s="1"/>
  <c r="O116" i="3"/>
  <c r="Q116" i="3" s="1"/>
  <c r="R116" i="3" s="1"/>
  <c r="O117" i="3"/>
  <c r="Q117" i="3" s="1"/>
  <c r="R117" i="3" s="1"/>
  <c r="O118" i="3"/>
  <c r="Q118" i="3" s="1"/>
  <c r="R118" i="3" s="1"/>
  <c r="O119" i="3"/>
  <c r="Q119" i="3" s="1"/>
  <c r="R119" i="3" s="1"/>
  <c r="O120" i="3"/>
  <c r="Q120" i="3" s="1"/>
  <c r="O122" i="3"/>
  <c r="Q122" i="3" s="1"/>
  <c r="O123" i="3"/>
  <c r="Q123" i="3" s="1"/>
  <c r="R123" i="3" s="1"/>
  <c r="O124" i="3"/>
  <c r="Q124" i="3" s="1"/>
  <c r="R124" i="3" s="1"/>
  <c r="O125" i="3"/>
  <c r="Q125" i="3" s="1"/>
  <c r="R125" i="3" s="1"/>
  <c r="O126" i="3"/>
  <c r="Q126" i="3" s="1"/>
  <c r="R126" i="3" s="1"/>
  <c r="O127" i="3"/>
  <c r="Q127" i="3" s="1"/>
  <c r="O128" i="3"/>
  <c r="Q128" i="3" s="1"/>
  <c r="R128" i="3" s="1"/>
  <c r="O129" i="3"/>
  <c r="Q129" i="3" s="1"/>
  <c r="R129" i="3" s="1"/>
  <c r="O130" i="3"/>
  <c r="Q130" i="3" s="1"/>
  <c r="R130" i="3" s="1"/>
  <c r="O131" i="3"/>
  <c r="Q131" i="3" s="1"/>
  <c r="R131" i="3" s="1"/>
  <c r="O132" i="3"/>
  <c r="Q132" i="3" s="1"/>
  <c r="R132" i="3" s="1"/>
  <c r="O133" i="3"/>
  <c r="Q133" i="3" s="1"/>
  <c r="R133" i="3" s="1"/>
  <c r="O134" i="3"/>
  <c r="Q134" i="3" s="1"/>
  <c r="R134" i="3" s="1"/>
  <c r="O135" i="3"/>
  <c r="Q135" i="3" s="1"/>
  <c r="R135" i="3" s="1"/>
  <c r="O136" i="3"/>
  <c r="Q136" i="3" s="1"/>
  <c r="O137" i="3"/>
  <c r="Q137" i="3" s="1"/>
  <c r="R137" i="3" s="1"/>
  <c r="O138" i="3"/>
  <c r="Q138" i="3" s="1"/>
  <c r="R138" i="3" s="1"/>
  <c r="O139" i="3"/>
  <c r="Q139" i="3" s="1"/>
  <c r="O140" i="3"/>
  <c r="Q140" i="3" s="1"/>
  <c r="R140" i="3" s="1"/>
  <c r="O141" i="3"/>
  <c r="Q141" i="3" s="1"/>
  <c r="R141" i="3" s="1"/>
  <c r="O142" i="3"/>
  <c r="Q142" i="3" s="1"/>
  <c r="R142" i="3" s="1"/>
  <c r="O143" i="3"/>
  <c r="Q143" i="3" s="1"/>
  <c r="R143" i="3" s="1"/>
  <c r="O144" i="3"/>
  <c r="Q144" i="3" s="1"/>
  <c r="O145" i="3"/>
  <c r="Q145" i="3" s="1"/>
  <c r="R145" i="3" s="1"/>
  <c r="O146" i="3"/>
  <c r="Q146" i="3" s="1"/>
  <c r="R146" i="3" s="1"/>
  <c r="O147" i="3"/>
  <c r="Q147" i="3" s="1"/>
  <c r="R147" i="3" s="1"/>
  <c r="O148" i="3"/>
  <c r="Q148" i="3" s="1"/>
  <c r="R148" i="3" s="1"/>
  <c r="O149" i="3"/>
  <c r="Q149" i="3" s="1"/>
  <c r="R149" i="3" s="1"/>
  <c r="O150" i="3"/>
  <c r="Q150" i="3" s="1"/>
  <c r="R150" i="3" s="1"/>
  <c r="O151" i="3"/>
  <c r="Q151" i="3" s="1"/>
  <c r="R151" i="3" s="1"/>
  <c r="O152" i="3"/>
  <c r="Q152" i="3" s="1"/>
  <c r="R152" i="3" s="1"/>
  <c r="O153" i="3"/>
  <c r="Q153" i="3" s="1"/>
  <c r="R153" i="3" s="1"/>
  <c r="O154" i="3"/>
  <c r="Q154" i="3" s="1"/>
  <c r="O155" i="3"/>
  <c r="Q155" i="3" s="1"/>
  <c r="O156" i="3"/>
  <c r="Q156" i="3" s="1"/>
  <c r="R156" i="3" s="1"/>
  <c r="O157" i="3"/>
  <c r="Q157" i="3" s="1"/>
  <c r="R157" i="3" s="1"/>
  <c r="O158" i="3"/>
  <c r="Q158" i="3" s="1"/>
  <c r="R158" i="3" s="1"/>
  <c r="O159" i="3"/>
  <c r="Q159" i="3" s="1"/>
  <c r="R159" i="3" s="1"/>
  <c r="O160" i="3"/>
  <c r="Q160" i="3" s="1"/>
  <c r="R160" i="3" s="1"/>
  <c r="O161" i="3"/>
  <c r="Q161" i="3" s="1"/>
  <c r="R161" i="3" s="1"/>
  <c r="O162" i="3"/>
  <c r="Q162" i="3" s="1"/>
  <c r="R162" i="3" s="1"/>
  <c r="O163" i="3"/>
  <c r="Q163" i="3" s="1"/>
  <c r="R163" i="3" s="1"/>
  <c r="O164" i="3"/>
  <c r="Q164" i="3" s="1"/>
  <c r="O165" i="3"/>
  <c r="Q165" i="3" s="1"/>
  <c r="R165" i="3" s="1"/>
  <c r="O166" i="3"/>
  <c r="Q166" i="3" s="1"/>
  <c r="R166" i="3" s="1"/>
  <c r="O167" i="3"/>
  <c r="Q167" i="3" s="1"/>
  <c r="R167" i="3" s="1"/>
  <c r="O168" i="3"/>
  <c r="Q168" i="3" s="1"/>
  <c r="R168" i="3" s="1"/>
  <c r="O169" i="3"/>
  <c r="Q169" i="3" s="1"/>
  <c r="R169" i="3" s="1"/>
  <c r="O170" i="3"/>
  <c r="Q170" i="3" s="1"/>
  <c r="R170" i="3" s="1"/>
  <c r="O171" i="3"/>
  <c r="Q171" i="3" s="1"/>
  <c r="R171" i="3" s="1"/>
  <c r="O172" i="3"/>
  <c r="Q172" i="3" s="1"/>
  <c r="R172" i="3" s="1"/>
  <c r="O173" i="3"/>
  <c r="Q173" i="3" s="1"/>
  <c r="R173" i="3" s="1"/>
  <c r="O174" i="3"/>
  <c r="Q174" i="3" s="1"/>
  <c r="R174" i="3" s="1"/>
  <c r="O175" i="3"/>
  <c r="Q175" i="3" s="1"/>
  <c r="R175" i="3" s="1"/>
  <c r="O176" i="3"/>
  <c r="Q176" i="3" s="1"/>
  <c r="R176" i="3" s="1"/>
  <c r="O177" i="3"/>
  <c r="Q177" i="3" s="1"/>
  <c r="R177" i="3" s="1"/>
  <c r="O178" i="3"/>
  <c r="Q178" i="3" s="1"/>
  <c r="R178" i="3" s="1"/>
  <c r="O179" i="3"/>
  <c r="Q179" i="3" s="1"/>
  <c r="O180" i="3"/>
  <c r="Q180" i="3" s="1"/>
  <c r="R180" i="3" s="1"/>
  <c r="O181" i="3"/>
  <c r="Q181" i="3" s="1"/>
  <c r="R181" i="3" s="1"/>
  <c r="O182" i="3"/>
  <c r="Q182" i="3" s="1"/>
  <c r="R182" i="3" s="1"/>
  <c r="O183" i="3"/>
  <c r="Q183" i="3" s="1"/>
  <c r="O184" i="3"/>
  <c r="Q184" i="3" s="1"/>
  <c r="R184" i="3" s="1"/>
  <c r="O185" i="3"/>
  <c r="Q185" i="3" s="1"/>
  <c r="R185" i="3" s="1"/>
  <c r="O186" i="3"/>
  <c r="Q186" i="3" s="1"/>
  <c r="R186" i="3" s="1"/>
  <c r="O187" i="3"/>
  <c r="Q187" i="3" s="1"/>
  <c r="R187" i="3" s="1"/>
  <c r="O188" i="3"/>
  <c r="Q188" i="3" s="1"/>
  <c r="R188" i="3" s="1"/>
  <c r="O189" i="3"/>
  <c r="Q189" i="3" s="1"/>
  <c r="R189" i="3" s="1"/>
  <c r="O190" i="3"/>
  <c r="Q190" i="3" s="1"/>
  <c r="R190" i="3" s="1"/>
  <c r="O191" i="3"/>
  <c r="Q191" i="3" s="1"/>
  <c r="R191" i="3" s="1"/>
  <c r="O192" i="3"/>
  <c r="Q192" i="3" s="1"/>
  <c r="R192" i="3" s="1"/>
  <c r="O193" i="3"/>
  <c r="Q193" i="3" s="1"/>
  <c r="R193" i="3" s="1"/>
  <c r="O194" i="3"/>
  <c r="Q194" i="3" s="1"/>
  <c r="R194" i="3" s="1"/>
  <c r="O195" i="3"/>
  <c r="Q195" i="3" s="1"/>
  <c r="R195" i="3" s="1"/>
  <c r="O196" i="3"/>
  <c r="Q196" i="3" s="1"/>
  <c r="R196" i="3" s="1"/>
  <c r="O197" i="3"/>
  <c r="Q197" i="3" s="1"/>
  <c r="R197" i="3" s="1"/>
  <c r="O198" i="3"/>
  <c r="Q198" i="3" s="1"/>
  <c r="R198" i="3" s="1"/>
  <c r="O199" i="3"/>
  <c r="Q199" i="3" s="1"/>
  <c r="R199" i="3" s="1"/>
  <c r="O200" i="3"/>
  <c r="Q200" i="3" s="1"/>
  <c r="R200" i="3" s="1"/>
  <c r="O201" i="3"/>
  <c r="Q201" i="3" s="1"/>
  <c r="R201" i="3" s="1"/>
  <c r="O202" i="3"/>
  <c r="Q202" i="3" s="1"/>
  <c r="R202" i="3" s="1"/>
  <c r="O203" i="3"/>
  <c r="Q203" i="3" s="1"/>
  <c r="R203" i="3" s="1"/>
  <c r="O204" i="3"/>
  <c r="Q204" i="3" s="1"/>
  <c r="O205" i="3"/>
  <c r="Q205" i="3" s="1"/>
  <c r="R205" i="3" s="1"/>
  <c r="O206" i="3"/>
  <c r="Q206" i="3" s="1"/>
  <c r="R206" i="3" s="1"/>
  <c r="O207" i="3"/>
  <c r="Q207" i="3" s="1"/>
  <c r="R207" i="3" s="1"/>
  <c r="O209" i="3"/>
  <c r="Q209" i="3" s="1"/>
  <c r="O210" i="3"/>
  <c r="Q210" i="3" s="1"/>
  <c r="R210" i="3" s="1"/>
  <c r="O211" i="3"/>
  <c r="Q211" i="3" s="1"/>
  <c r="R211" i="3" s="1"/>
  <c r="O212" i="3"/>
  <c r="Q212" i="3" s="1"/>
  <c r="O213" i="3"/>
  <c r="Q213" i="3" s="1"/>
  <c r="R213" i="3" s="1"/>
  <c r="O214" i="3"/>
  <c r="Q214" i="3" s="1"/>
  <c r="R214" i="3" s="1"/>
  <c r="O215" i="3"/>
  <c r="Q215" i="3" s="1"/>
  <c r="O216" i="3"/>
  <c r="Q216" i="3" s="1"/>
  <c r="R216" i="3" s="1"/>
  <c r="O217" i="3"/>
  <c r="Q217" i="3" s="1"/>
  <c r="R217" i="3" s="1"/>
  <c r="O218" i="3"/>
  <c r="Q218" i="3" s="1"/>
  <c r="R218" i="3" s="1"/>
  <c r="O219" i="3"/>
  <c r="Q219" i="3" s="1"/>
  <c r="O220" i="3"/>
  <c r="Q220" i="3" s="1"/>
  <c r="O221" i="3"/>
  <c r="Q221" i="3" s="1"/>
  <c r="R221" i="3" s="1"/>
  <c r="O222" i="3"/>
  <c r="Q222" i="3" s="1"/>
  <c r="R222" i="3" s="1"/>
  <c r="O223" i="3"/>
  <c r="Q223" i="3" s="1"/>
  <c r="R223" i="3" s="1"/>
  <c r="O224" i="3"/>
  <c r="Q224" i="3" s="1"/>
  <c r="R224" i="3" s="1"/>
  <c r="O225" i="3"/>
  <c r="Q225" i="3" s="1"/>
  <c r="O226" i="3"/>
  <c r="Q226" i="3" s="1"/>
  <c r="R226" i="3" s="1"/>
  <c r="O227" i="3"/>
  <c r="Q227" i="3" s="1"/>
  <c r="O228" i="3"/>
  <c r="Q228" i="3" s="1"/>
  <c r="R228" i="3" s="1"/>
  <c r="O229" i="3"/>
  <c r="Q229" i="3" s="1"/>
  <c r="R229" i="3" s="1"/>
  <c r="O230" i="3"/>
  <c r="Q230" i="3" s="1"/>
  <c r="R230" i="3" s="1"/>
  <c r="O231" i="3"/>
  <c r="Q231" i="3" s="1"/>
  <c r="O232" i="3"/>
  <c r="Q232" i="3" s="1"/>
  <c r="R232" i="3" s="1"/>
  <c r="O233" i="3"/>
  <c r="Q233" i="3" s="1"/>
  <c r="O234" i="3"/>
  <c r="Q234" i="3" s="1"/>
  <c r="R234" i="3" s="1"/>
  <c r="O235" i="3"/>
  <c r="Q235" i="3" s="1"/>
  <c r="O236" i="3"/>
  <c r="Q236" i="3" s="1"/>
  <c r="R236" i="3" s="1"/>
  <c r="O237" i="3"/>
  <c r="Q237" i="3" s="1"/>
  <c r="R237" i="3" s="1"/>
  <c r="O238" i="3"/>
  <c r="Q238" i="3" s="1"/>
  <c r="R238" i="3" s="1"/>
  <c r="O239" i="3"/>
  <c r="Q239" i="3" s="1"/>
  <c r="R239" i="3" s="1"/>
  <c r="O240" i="3"/>
  <c r="Q240" i="3" s="1"/>
  <c r="R240" i="3" s="1"/>
  <c r="O241" i="3"/>
  <c r="Q241" i="3" s="1"/>
  <c r="R241" i="3" s="1"/>
  <c r="O242" i="3"/>
  <c r="Q242" i="3" s="1"/>
  <c r="O243" i="3"/>
  <c r="Q243" i="3" s="1"/>
  <c r="R243" i="3" s="1"/>
  <c r="O244" i="3"/>
  <c r="Q244" i="3" s="1"/>
  <c r="R244" i="3" s="1"/>
  <c r="O245" i="3"/>
  <c r="Q245" i="3" s="1"/>
  <c r="O246" i="3"/>
  <c r="Q246" i="3" s="1"/>
  <c r="R246" i="3" s="1"/>
  <c r="O247" i="3"/>
  <c r="Q247" i="3" s="1"/>
  <c r="R247" i="3" s="1"/>
  <c r="O248" i="3"/>
  <c r="Q248" i="3" s="1"/>
  <c r="R248" i="3" s="1"/>
  <c r="O249" i="3"/>
  <c r="Q249" i="3" s="1"/>
  <c r="R249" i="3" s="1"/>
  <c r="O250" i="3"/>
  <c r="Q250" i="3" s="1"/>
  <c r="R250" i="3" s="1"/>
  <c r="O251" i="3"/>
  <c r="Q251" i="3" s="1"/>
  <c r="R251" i="3" s="1"/>
  <c r="O252" i="3"/>
  <c r="Q252" i="3" s="1"/>
  <c r="R252" i="3" s="1"/>
  <c r="O253" i="3"/>
  <c r="Q253" i="3" s="1"/>
  <c r="R253" i="3" s="1"/>
  <c r="O254" i="3"/>
  <c r="Q254" i="3" s="1"/>
  <c r="R254" i="3" s="1"/>
  <c r="O256" i="3"/>
  <c r="Q256" i="3" s="1"/>
  <c r="R256" i="3" s="1"/>
  <c r="O257" i="3"/>
  <c r="Q257" i="3" s="1"/>
  <c r="R257" i="3" s="1"/>
  <c r="O258" i="3"/>
  <c r="Q258" i="3" s="1"/>
  <c r="R258" i="3" s="1"/>
  <c r="O259" i="3"/>
  <c r="Q259" i="3" s="1"/>
  <c r="O260" i="3"/>
  <c r="Q260" i="3" s="1"/>
  <c r="R260" i="3" s="1"/>
  <c r="O261" i="3"/>
  <c r="Q261" i="3" s="1"/>
  <c r="O262" i="3"/>
  <c r="Q262" i="3" s="1"/>
  <c r="R262" i="3" s="1"/>
  <c r="O263" i="3"/>
  <c r="Q263" i="3" s="1"/>
  <c r="R263" i="3" s="1"/>
  <c r="O264" i="3"/>
  <c r="Q264" i="3" s="1"/>
  <c r="R264" i="3" s="1"/>
  <c r="O265" i="3"/>
  <c r="Q265" i="3" s="1"/>
  <c r="R265" i="3" s="1"/>
  <c r="O266" i="3"/>
  <c r="Q266" i="3" s="1"/>
  <c r="O267" i="3"/>
  <c r="Q267" i="3" s="1"/>
  <c r="R267" i="3" s="1"/>
  <c r="O268" i="3"/>
  <c r="Q268" i="3" s="1"/>
  <c r="R268" i="3" s="1"/>
  <c r="O269" i="3"/>
  <c r="Q269" i="3" s="1"/>
  <c r="R269" i="3" s="1"/>
  <c r="O270" i="3"/>
  <c r="Q270" i="3" s="1"/>
  <c r="O271" i="3"/>
  <c r="Q271" i="3" s="1"/>
  <c r="O272" i="3"/>
  <c r="Q272" i="3" s="1"/>
  <c r="R272" i="3" s="1"/>
  <c r="O273" i="3"/>
  <c r="Q273" i="3" s="1"/>
  <c r="O274" i="3"/>
  <c r="Q274" i="3" s="1"/>
  <c r="R274" i="3" s="1"/>
  <c r="O275" i="3"/>
  <c r="Q275" i="3" s="1"/>
  <c r="R275" i="3" s="1"/>
  <c r="O276" i="3"/>
  <c r="Q276" i="3" s="1"/>
  <c r="R276" i="3" s="1"/>
  <c r="O277" i="3"/>
  <c r="Q277" i="3" s="1"/>
  <c r="R277" i="3" s="1"/>
  <c r="O278" i="3"/>
  <c r="Q278" i="3" s="1"/>
  <c r="R278" i="3" s="1"/>
  <c r="O279" i="3"/>
  <c r="Q279" i="3" s="1"/>
  <c r="O280" i="3"/>
  <c r="Q280" i="3" s="1"/>
  <c r="R280" i="3" s="1"/>
  <c r="O281" i="3"/>
  <c r="Q281" i="3" s="1"/>
  <c r="R281" i="3" s="1"/>
  <c r="O282" i="3"/>
  <c r="Q282" i="3" s="1"/>
  <c r="R282" i="3" s="1"/>
  <c r="O283" i="3"/>
  <c r="Q283" i="3" s="1"/>
  <c r="R283" i="3" s="1"/>
  <c r="O284" i="3"/>
  <c r="Q284" i="3" s="1"/>
  <c r="R284" i="3" s="1"/>
  <c r="O285" i="3"/>
  <c r="Q285" i="3" s="1"/>
  <c r="R285" i="3" s="1"/>
  <c r="O286" i="3"/>
  <c r="Q286" i="3" s="1"/>
  <c r="R286" i="3" s="1"/>
  <c r="O287" i="3"/>
  <c r="Q287" i="3" s="1"/>
  <c r="R287" i="3" s="1"/>
  <c r="O288" i="3"/>
  <c r="Q288" i="3" s="1"/>
  <c r="R288" i="3" s="1"/>
  <c r="O289" i="3"/>
  <c r="Q289" i="3" s="1"/>
  <c r="R289" i="3" s="1"/>
  <c r="O290" i="3"/>
  <c r="Q290" i="3" s="1"/>
  <c r="R290" i="3" s="1"/>
  <c r="O291" i="3"/>
  <c r="Q291" i="3" s="1"/>
  <c r="R291" i="3" s="1"/>
  <c r="O292" i="3"/>
  <c r="Q292" i="3" s="1"/>
  <c r="R292" i="3" s="1"/>
  <c r="O293" i="3"/>
  <c r="Q293" i="3" s="1"/>
  <c r="R293" i="3" s="1"/>
  <c r="O294" i="3"/>
  <c r="Q294" i="3" s="1"/>
  <c r="R294" i="3" s="1"/>
  <c r="O295" i="3"/>
  <c r="Q295" i="3" s="1"/>
  <c r="R295" i="3" s="1"/>
  <c r="O296" i="3"/>
  <c r="Q296" i="3" s="1"/>
  <c r="R296" i="3" s="1"/>
  <c r="O297" i="3"/>
  <c r="Q297" i="3" s="1"/>
  <c r="R297" i="3" s="1"/>
  <c r="O298" i="3"/>
  <c r="Q298" i="3" s="1"/>
  <c r="R298" i="3" s="1"/>
  <c r="O299" i="3"/>
  <c r="Q299" i="3" s="1"/>
  <c r="R299" i="3" s="1"/>
  <c r="O300" i="3"/>
  <c r="Q300" i="3" s="1"/>
  <c r="R300" i="3" s="1"/>
  <c r="O301" i="3"/>
  <c r="Q301" i="3" s="1"/>
  <c r="R301" i="3" s="1"/>
  <c r="O302" i="3"/>
  <c r="Q302" i="3" s="1"/>
  <c r="R302" i="3" s="1"/>
  <c r="O303" i="3"/>
  <c r="Q303" i="3" s="1"/>
  <c r="R303" i="3" s="1"/>
  <c r="O304" i="3"/>
  <c r="Q304" i="3" s="1"/>
  <c r="R304" i="3" s="1"/>
  <c r="O305" i="3"/>
  <c r="Q305" i="3" s="1"/>
  <c r="O306" i="3"/>
  <c r="Q306" i="3" s="1"/>
  <c r="R306" i="3" s="1"/>
  <c r="O307" i="3"/>
  <c r="Q307" i="3" s="1"/>
  <c r="R307" i="3" s="1"/>
  <c r="O308" i="3"/>
  <c r="Q308" i="3" s="1"/>
  <c r="R308" i="3" s="1"/>
  <c r="O309" i="3"/>
  <c r="Q309" i="3" s="1"/>
  <c r="R309" i="3" s="1"/>
  <c r="O310" i="3"/>
  <c r="Q310" i="3" s="1"/>
  <c r="R310" i="3" s="1"/>
  <c r="O311" i="3"/>
  <c r="Q311" i="3" s="1"/>
  <c r="R311" i="3" s="1"/>
  <c r="O312" i="3"/>
  <c r="Q312" i="3" s="1"/>
  <c r="R312" i="3" s="1"/>
  <c r="O313" i="3"/>
  <c r="Q313" i="3" s="1"/>
  <c r="R313" i="3" s="1"/>
  <c r="O314" i="3"/>
  <c r="Q314" i="3" s="1"/>
  <c r="R314" i="3" s="1"/>
  <c r="O315" i="3"/>
  <c r="Q315" i="3" s="1"/>
  <c r="O316" i="3"/>
  <c r="Q316" i="3" s="1"/>
  <c r="O317" i="3"/>
  <c r="Q317" i="3" s="1"/>
  <c r="R317" i="3" s="1"/>
  <c r="O318" i="3"/>
  <c r="Q318" i="3" s="1"/>
  <c r="R318" i="3" s="1"/>
  <c r="O319" i="3"/>
  <c r="Q319" i="3" s="1"/>
  <c r="R319" i="3" s="1"/>
  <c r="O320" i="3"/>
  <c r="Q320" i="3" s="1"/>
  <c r="O321" i="3"/>
  <c r="Q321" i="3" s="1"/>
  <c r="R321" i="3" s="1"/>
  <c r="O323" i="3"/>
  <c r="Q323" i="3" s="1"/>
  <c r="R323" i="3" s="1"/>
  <c r="O324" i="3"/>
  <c r="Q324" i="3" s="1"/>
  <c r="R324" i="3" s="1"/>
  <c r="O325" i="3"/>
  <c r="Q325" i="3" s="1"/>
  <c r="R325" i="3" s="1"/>
  <c r="O326" i="3"/>
  <c r="Q326" i="3" s="1"/>
  <c r="R326" i="3" s="1"/>
  <c r="O327" i="3"/>
  <c r="Q327" i="3" s="1"/>
  <c r="R327" i="3" s="1"/>
  <c r="O328" i="3"/>
  <c r="Q328" i="3" s="1"/>
  <c r="R328" i="3" s="1"/>
  <c r="O329" i="3"/>
  <c r="Q329" i="3" s="1"/>
  <c r="R329" i="3" s="1"/>
  <c r="O330" i="3"/>
  <c r="Q330" i="3" s="1"/>
  <c r="R330" i="3" s="1"/>
  <c r="O331" i="3"/>
  <c r="Q331" i="3" s="1"/>
  <c r="R331" i="3" s="1"/>
  <c r="O332" i="3"/>
  <c r="Q332" i="3" s="1"/>
  <c r="R332" i="3" s="1"/>
  <c r="O333" i="3"/>
  <c r="Q333" i="3" s="1"/>
  <c r="R333" i="3" s="1"/>
  <c r="O334" i="3"/>
  <c r="Q334" i="3" s="1"/>
  <c r="R334" i="3" s="1"/>
  <c r="O335" i="3"/>
  <c r="Q335" i="3" s="1"/>
  <c r="R335" i="3" s="1"/>
  <c r="O336" i="3"/>
  <c r="Q336" i="3" s="1"/>
  <c r="R336" i="3" s="1"/>
  <c r="O337" i="3"/>
  <c r="Q337" i="3" s="1"/>
  <c r="R337" i="3" s="1"/>
  <c r="O338" i="3"/>
  <c r="Q338" i="3" s="1"/>
  <c r="R338" i="3" s="1"/>
  <c r="O339" i="3"/>
  <c r="Q339" i="3" s="1"/>
  <c r="R339" i="3" s="1"/>
  <c r="O340" i="3"/>
  <c r="Q340" i="3" s="1"/>
  <c r="R340" i="3" s="1"/>
  <c r="O341" i="3"/>
  <c r="Q341" i="3" s="1"/>
  <c r="R341" i="3" s="1"/>
  <c r="O342" i="3"/>
  <c r="Q342" i="3" s="1"/>
  <c r="R342" i="3" s="1"/>
  <c r="O343" i="3"/>
  <c r="Q343" i="3" s="1"/>
  <c r="R343" i="3" s="1"/>
  <c r="O344" i="3"/>
  <c r="Q344" i="3" s="1"/>
  <c r="R344" i="3" s="1"/>
  <c r="O345" i="3"/>
  <c r="Q345" i="3" s="1"/>
  <c r="R345" i="3" s="1"/>
  <c r="O346" i="3"/>
  <c r="Q346" i="3" s="1"/>
  <c r="R346" i="3" s="1"/>
  <c r="O347" i="3"/>
  <c r="Q347" i="3" s="1"/>
  <c r="R347" i="3" s="1"/>
  <c r="O348" i="3"/>
  <c r="Q348" i="3" s="1"/>
  <c r="R348" i="3" s="1"/>
  <c r="O349" i="3"/>
  <c r="Q349" i="3" s="1"/>
  <c r="R349" i="3" s="1"/>
  <c r="O350" i="3"/>
  <c r="Q350" i="3" s="1"/>
  <c r="R350" i="3" s="1"/>
  <c r="O351" i="3"/>
  <c r="Q351" i="3" s="1"/>
  <c r="R351" i="3" s="1"/>
  <c r="O352" i="3"/>
  <c r="Q352" i="3" s="1"/>
  <c r="R352" i="3" s="1"/>
  <c r="O353" i="3"/>
  <c r="Q353" i="3" s="1"/>
  <c r="R353" i="3" s="1"/>
  <c r="O354" i="3"/>
  <c r="Q354" i="3" s="1"/>
  <c r="O355" i="3"/>
  <c r="Q355" i="3" s="1"/>
  <c r="R355" i="3" s="1"/>
  <c r="O356" i="3"/>
  <c r="Q356" i="3" s="1"/>
  <c r="R356" i="3" s="1"/>
  <c r="O357" i="3"/>
  <c r="Q357" i="3" s="1"/>
  <c r="R357" i="3" s="1"/>
  <c r="O358" i="3"/>
  <c r="Q358" i="3" s="1"/>
  <c r="R358" i="3" s="1"/>
  <c r="O359" i="3"/>
  <c r="Q359" i="3" s="1"/>
  <c r="R359" i="3" s="1"/>
  <c r="O360" i="3"/>
  <c r="Q360" i="3" s="1"/>
  <c r="R360" i="3" s="1"/>
  <c r="O361" i="3"/>
  <c r="Q361" i="3" s="1"/>
  <c r="R361" i="3" s="1"/>
  <c r="O362" i="3"/>
  <c r="Q362" i="3" s="1"/>
  <c r="R362" i="3" s="1"/>
  <c r="O363" i="3"/>
  <c r="Q363" i="3" s="1"/>
  <c r="R363" i="3" s="1"/>
  <c r="O364" i="3"/>
  <c r="Q364" i="3" s="1"/>
  <c r="R364" i="3" s="1"/>
  <c r="O365" i="3"/>
  <c r="Q365" i="3" s="1"/>
  <c r="R365" i="3" s="1"/>
  <c r="O366" i="3"/>
  <c r="Q366" i="3" s="1"/>
  <c r="R366" i="3" s="1"/>
  <c r="O367" i="3"/>
  <c r="Q367" i="3" s="1"/>
  <c r="R367" i="3" s="1"/>
  <c r="O368" i="3"/>
  <c r="Q368" i="3" s="1"/>
  <c r="R368" i="3" s="1"/>
  <c r="O369" i="3"/>
  <c r="Q369" i="3" s="1"/>
  <c r="R369" i="3" s="1"/>
  <c r="O370" i="3"/>
  <c r="Q370" i="3" s="1"/>
  <c r="R370" i="3" s="1"/>
  <c r="O371" i="3"/>
  <c r="Q371" i="3" s="1"/>
  <c r="O372" i="3"/>
  <c r="Q372" i="3" s="1"/>
  <c r="O373" i="3"/>
  <c r="Q373" i="3" s="1"/>
  <c r="R373" i="3" s="1"/>
  <c r="O374" i="3"/>
  <c r="Q374" i="3" s="1"/>
  <c r="R374" i="3" s="1"/>
  <c r="O375" i="3"/>
  <c r="Q375" i="3" s="1"/>
  <c r="R375" i="3" s="1"/>
  <c r="O376" i="3"/>
  <c r="Q376" i="3" s="1"/>
  <c r="R376" i="3" s="1"/>
  <c r="O377" i="3"/>
  <c r="Q377" i="3" s="1"/>
  <c r="R377" i="3" s="1"/>
  <c r="O378" i="3"/>
  <c r="Q378" i="3" s="1"/>
  <c r="R378" i="3" s="1"/>
  <c r="O379" i="3"/>
  <c r="Q379" i="3" s="1"/>
  <c r="R379" i="3" s="1"/>
  <c r="O380" i="3"/>
  <c r="Q380" i="3" s="1"/>
  <c r="R380" i="3" s="1"/>
  <c r="O381" i="3"/>
  <c r="Q381" i="3" s="1"/>
  <c r="R381" i="3" s="1"/>
  <c r="O382" i="3"/>
  <c r="Q382" i="3" s="1"/>
  <c r="R382" i="3" s="1"/>
  <c r="O383" i="3"/>
  <c r="Q383" i="3" s="1"/>
  <c r="R383" i="3" s="1"/>
  <c r="O384" i="3"/>
  <c r="Q384" i="3" s="1"/>
  <c r="R384" i="3" s="1"/>
  <c r="O385" i="3"/>
  <c r="Q385" i="3" s="1"/>
  <c r="O386" i="3"/>
  <c r="Q386" i="3" s="1"/>
  <c r="R386" i="3" s="1"/>
  <c r="O388" i="3"/>
  <c r="Q388" i="3" s="1"/>
  <c r="R388" i="3" s="1"/>
  <c r="O389" i="3"/>
  <c r="Q389" i="3" s="1"/>
  <c r="R389" i="3" s="1"/>
  <c r="O390" i="3"/>
  <c r="Q390" i="3" s="1"/>
  <c r="R390" i="3" s="1"/>
  <c r="O391" i="3"/>
  <c r="Q391" i="3" s="1"/>
  <c r="R391" i="3" s="1"/>
  <c r="O392" i="3"/>
  <c r="Q392" i="3" s="1"/>
  <c r="R392" i="3" s="1"/>
  <c r="O393" i="3"/>
  <c r="Q393" i="3" s="1"/>
  <c r="R393" i="3" s="1"/>
  <c r="O394" i="3"/>
  <c r="Q394" i="3" s="1"/>
  <c r="R394" i="3" s="1"/>
  <c r="O395" i="3"/>
  <c r="Q395" i="3" s="1"/>
  <c r="R395" i="3" s="1"/>
  <c r="O396" i="3"/>
  <c r="Q396" i="3" s="1"/>
  <c r="R396" i="3" s="1"/>
  <c r="O397" i="3"/>
  <c r="Q397" i="3" s="1"/>
  <c r="R397" i="3" s="1"/>
  <c r="O398" i="3"/>
  <c r="Q398" i="3" s="1"/>
  <c r="R398" i="3" s="1"/>
  <c r="O399" i="3"/>
  <c r="Q399" i="3" s="1"/>
  <c r="R399" i="3" s="1"/>
  <c r="O400" i="3"/>
  <c r="Q400" i="3" s="1"/>
  <c r="R400" i="3" s="1"/>
  <c r="O401" i="3"/>
  <c r="Q401" i="3" s="1"/>
  <c r="O402" i="3"/>
  <c r="Q402" i="3" s="1"/>
  <c r="R402" i="3" s="1"/>
  <c r="O403" i="3"/>
  <c r="Q403" i="3" s="1"/>
  <c r="R403" i="3" s="1"/>
  <c r="O404" i="3"/>
  <c r="Q404" i="3" s="1"/>
  <c r="R404" i="3" s="1"/>
  <c r="O405" i="3"/>
  <c r="Q405" i="3" s="1"/>
  <c r="O406" i="3"/>
  <c r="Q406" i="3" s="1"/>
  <c r="R406" i="3" s="1"/>
  <c r="O407" i="3"/>
  <c r="Q407" i="3" s="1"/>
  <c r="R407" i="3" s="1"/>
  <c r="O408" i="3"/>
  <c r="Q408" i="3" s="1"/>
  <c r="R408" i="3" s="1"/>
  <c r="O409" i="3"/>
  <c r="Q409" i="3" s="1"/>
  <c r="R409" i="3" s="1"/>
  <c r="O410" i="3"/>
  <c r="Q410" i="3" s="1"/>
  <c r="R410" i="3" s="1"/>
  <c r="O411" i="3"/>
  <c r="Q411" i="3" s="1"/>
  <c r="R411" i="3" s="1"/>
  <c r="O412" i="3"/>
  <c r="Q412" i="3" s="1"/>
  <c r="R412" i="3" s="1"/>
  <c r="O413" i="3"/>
  <c r="Q413" i="3" s="1"/>
  <c r="R413" i="3" s="1"/>
  <c r="O414" i="3"/>
  <c r="Q414" i="3" s="1"/>
  <c r="R414" i="3" s="1"/>
  <c r="O415" i="3"/>
  <c r="Q415" i="3" s="1"/>
  <c r="R415" i="3" s="1"/>
  <c r="O416" i="3"/>
  <c r="Q416" i="3" s="1"/>
  <c r="R416" i="3" s="1"/>
  <c r="O417" i="3"/>
  <c r="Q417" i="3" s="1"/>
  <c r="R417" i="3" s="1"/>
  <c r="O418" i="3"/>
  <c r="Q418" i="3" s="1"/>
  <c r="R418" i="3" s="1"/>
  <c r="O419" i="3"/>
  <c r="Q419" i="3" s="1"/>
  <c r="R419" i="3" s="1"/>
  <c r="O420" i="3"/>
  <c r="Q420" i="3" s="1"/>
  <c r="R420" i="3" s="1"/>
  <c r="O421" i="3"/>
  <c r="Q421" i="3" s="1"/>
  <c r="R421" i="3" s="1"/>
  <c r="O422" i="3"/>
  <c r="Q422" i="3" s="1"/>
  <c r="R422" i="3" s="1"/>
  <c r="O423" i="3"/>
  <c r="Q423" i="3" s="1"/>
  <c r="R423" i="3" s="1"/>
  <c r="O424" i="3"/>
  <c r="Q424" i="3" s="1"/>
  <c r="R424" i="3" s="1"/>
  <c r="O425" i="3"/>
  <c r="Q425" i="3" s="1"/>
  <c r="O426" i="3"/>
  <c r="Q426" i="3" s="1"/>
  <c r="R426" i="3" s="1"/>
  <c r="O427" i="3"/>
  <c r="Q427" i="3" s="1"/>
  <c r="O428" i="3"/>
  <c r="Q428" i="3" s="1"/>
  <c r="R428" i="3" s="1"/>
  <c r="O429" i="3"/>
  <c r="Q429" i="3" s="1"/>
  <c r="R429" i="3" s="1"/>
  <c r="O430" i="3"/>
  <c r="Q430" i="3" s="1"/>
  <c r="R430" i="3" s="1"/>
  <c r="O431" i="3"/>
  <c r="Q431" i="3" s="1"/>
  <c r="R431" i="3" s="1"/>
  <c r="O432" i="3"/>
  <c r="Q432" i="3" s="1"/>
  <c r="R432" i="3" s="1"/>
  <c r="O433" i="3"/>
  <c r="Q433" i="3" s="1"/>
  <c r="R433" i="3" s="1"/>
  <c r="O434" i="3"/>
  <c r="Q434" i="3" s="1"/>
  <c r="R434" i="3" s="1"/>
  <c r="O435" i="3"/>
  <c r="Q435" i="3" s="1"/>
  <c r="R435" i="3" s="1"/>
  <c r="O436" i="3"/>
  <c r="Q436" i="3" s="1"/>
  <c r="O437" i="3"/>
  <c r="Q437" i="3" s="1"/>
  <c r="R437" i="3" s="1"/>
  <c r="O438" i="3"/>
  <c r="Q438" i="3" s="1"/>
  <c r="R438" i="3" s="1"/>
  <c r="O439" i="3"/>
  <c r="Q439" i="3" s="1"/>
  <c r="R439" i="3" s="1"/>
  <c r="O440" i="3"/>
  <c r="Q440" i="3" s="1"/>
  <c r="R440" i="3" s="1"/>
  <c r="O441" i="3"/>
  <c r="Q441" i="3" s="1"/>
  <c r="R441" i="3" s="1"/>
  <c r="O442" i="3"/>
  <c r="Q442" i="3" s="1"/>
  <c r="R442" i="3" s="1"/>
  <c r="O443" i="3"/>
  <c r="Q443" i="3" s="1"/>
  <c r="R443" i="3" s="1"/>
  <c r="O444" i="3"/>
  <c r="Q444" i="3" s="1"/>
  <c r="R444" i="3" s="1"/>
  <c r="O445" i="3"/>
  <c r="Q445" i="3" s="1"/>
  <c r="R445" i="3" s="1"/>
  <c r="O446" i="3"/>
  <c r="Q446" i="3" s="1"/>
  <c r="R446" i="3" s="1"/>
  <c r="O447" i="3"/>
  <c r="Q447" i="3" s="1"/>
  <c r="R447" i="3" s="1"/>
  <c r="O448" i="3"/>
  <c r="Q448" i="3" s="1"/>
  <c r="R448" i="3" s="1"/>
  <c r="O449" i="3"/>
  <c r="Q449" i="3" s="1"/>
  <c r="R449" i="3" s="1"/>
  <c r="O450" i="3"/>
  <c r="Q450" i="3" s="1"/>
  <c r="R450" i="3" s="1"/>
  <c r="O451" i="3"/>
  <c r="Q451" i="3" s="1"/>
  <c r="R451" i="3" s="1"/>
  <c r="O452" i="3"/>
  <c r="Q452" i="3" s="1"/>
  <c r="R452" i="3" s="1"/>
  <c r="O453" i="3"/>
  <c r="Q453" i="3" s="1"/>
  <c r="R453" i="3" s="1"/>
  <c r="O454" i="3"/>
  <c r="Q454" i="3" s="1"/>
  <c r="R454" i="3" s="1"/>
  <c r="O456" i="3"/>
  <c r="Q456" i="3" s="1"/>
  <c r="R456" i="3" s="1"/>
  <c r="O457" i="3"/>
  <c r="Q457" i="3" s="1"/>
  <c r="R457" i="3" s="1"/>
  <c r="O458" i="3"/>
  <c r="Q458" i="3" s="1"/>
  <c r="R458" i="3" s="1"/>
  <c r="O459" i="3"/>
  <c r="Q459" i="3" s="1"/>
  <c r="R459" i="3" s="1"/>
  <c r="O460" i="3"/>
  <c r="Q460" i="3" s="1"/>
  <c r="R460" i="3" s="1"/>
  <c r="O461" i="3"/>
  <c r="Q461" i="3" s="1"/>
  <c r="R461" i="3" s="1"/>
  <c r="O462" i="3"/>
  <c r="Q462" i="3" s="1"/>
  <c r="R462" i="3" s="1"/>
  <c r="O463" i="3"/>
  <c r="Q463" i="3" s="1"/>
  <c r="R463" i="3" s="1"/>
  <c r="O464" i="3"/>
  <c r="Q464" i="3" s="1"/>
  <c r="R464" i="3" s="1"/>
  <c r="O465" i="3"/>
  <c r="Q465" i="3" s="1"/>
  <c r="R465" i="3" s="1"/>
  <c r="O466" i="3"/>
  <c r="Q466" i="3" s="1"/>
  <c r="R466" i="3" s="1"/>
  <c r="O467" i="3"/>
  <c r="Q467" i="3" s="1"/>
  <c r="R467" i="3" s="1"/>
  <c r="O468" i="3"/>
  <c r="Q468" i="3" s="1"/>
  <c r="R468" i="3" s="1"/>
  <c r="O469" i="3"/>
  <c r="Q469" i="3" s="1"/>
  <c r="R469" i="3" s="1"/>
  <c r="O470" i="3"/>
  <c r="Q470" i="3" s="1"/>
  <c r="R470" i="3" s="1"/>
  <c r="O471" i="3"/>
  <c r="Q471" i="3" s="1"/>
  <c r="R471" i="3" s="1"/>
  <c r="O472" i="3"/>
  <c r="Q472" i="3" s="1"/>
  <c r="O473" i="3"/>
  <c r="Q473" i="3" s="1"/>
  <c r="R473" i="3" s="1"/>
  <c r="O474" i="3"/>
  <c r="Q474" i="3" s="1"/>
  <c r="R474" i="3" s="1"/>
  <c r="O475" i="3"/>
  <c r="Q475" i="3" s="1"/>
  <c r="R475" i="3" s="1"/>
  <c r="O476" i="3"/>
  <c r="Q476" i="3" s="1"/>
  <c r="R476" i="3" s="1"/>
  <c r="O477" i="3"/>
  <c r="Q477" i="3" s="1"/>
  <c r="R477" i="3" s="1"/>
  <c r="O478" i="3"/>
  <c r="Q478" i="3" s="1"/>
  <c r="R478" i="3" s="1"/>
  <c r="O479" i="3"/>
  <c r="Q479" i="3" s="1"/>
  <c r="R479" i="3" s="1"/>
  <c r="O480" i="3"/>
  <c r="Q480" i="3" s="1"/>
  <c r="R480" i="3" s="1"/>
  <c r="O481" i="3"/>
  <c r="Q481" i="3" s="1"/>
  <c r="R481" i="3" s="1"/>
  <c r="O482" i="3"/>
  <c r="Q482" i="3" s="1"/>
  <c r="R482" i="3" s="1"/>
  <c r="O483" i="3"/>
  <c r="Q483" i="3" s="1"/>
  <c r="R483" i="3" s="1"/>
  <c r="O484" i="3"/>
  <c r="Q484" i="3" s="1"/>
  <c r="R484" i="3" s="1"/>
  <c r="O485" i="3"/>
  <c r="Q485" i="3" s="1"/>
  <c r="R485" i="3" s="1"/>
  <c r="O486" i="3"/>
  <c r="Q486" i="3" s="1"/>
  <c r="O487" i="3"/>
  <c r="Q487" i="3" s="1"/>
  <c r="R487" i="3" s="1"/>
  <c r="O488" i="3"/>
  <c r="Q488" i="3" s="1"/>
  <c r="R488" i="3" s="1"/>
  <c r="O489" i="3"/>
  <c r="Q489" i="3" s="1"/>
  <c r="R489" i="3" s="1"/>
  <c r="O490" i="3"/>
  <c r="Q490" i="3" s="1"/>
  <c r="R490" i="3" s="1"/>
  <c r="O491" i="3"/>
  <c r="Q491" i="3" s="1"/>
  <c r="R491" i="3" s="1"/>
  <c r="O492" i="3"/>
  <c r="Q492" i="3" s="1"/>
  <c r="R492" i="3" s="1"/>
  <c r="O493" i="3"/>
  <c r="Q493" i="3" s="1"/>
  <c r="R493" i="3" s="1"/>
  <c r="O494" i="3"/>
  <c r="Q494" i="3" s="1"/>
  <c r="R494" i="3" s="1"/>
  <c r="O495" i="3"/>
  <c r="Q495" i="3" s="1"/>
  <c r="R495" i="3" s="1"/>
  <c r="O496" i="3"/>
  <c r="Q496" i="3" s="1"/>
  <c r="O497" i="3"/>
  <c r="Q497" i="3" s="1"/>
  <c r="R497" i="3" s="1"/>
  <c r="O498" i="3"/>
  <c r="Q498" i="3" s="1"/>
  <c r="O499" i="3"/>
  <c r="Q499" i="3" s="1"/>
  <c r="R499" i="3" s="1"/>
  <c r="O500" i="3"/>
  <c r="Q500" i="3" s="1"/>
  <c r="R500" i="3" s="1"/>
  <c r="O501" i="3"/>
  <c r="Q501" i="3" s="1"/>
  <c r="R501" i="3" s="1"/>
  <c r="O502" i="3"/>
  <c r="Q502" i="3" s="1"/>
  <c r="R502" i="3" s="1"/>
  <c r="O503" i="3"/>
  <c r="Q503" i="3" s="1"/>
  <c r="R503" i="3" s="1"/>
  <c r="O504" i="3"/>
  <c r="Q504" i="3" s="1"/>
  <c r="R504" i="3" s="1"/>
  <c r="O505" i="3"/>
  <c r="Q505" i="3" s="1"/>
  <c r="R505" i="3" s="1"/>
  <c r="O506" i="3"/>
  <c r="Q506" i="3" s="1"/>
  <c r="R506" i="3" s="1"/>
  <c r="O507" i="3"/>
  <c r="Q507" i="3" s="1"/>
  <c r="R507" i="3" s="1"/>
  <c r="O508" i="3"/>
  <c r="Q508" i="3" s="1"/>
  <c r="R508" i="3" s="1"/>
  <c r="O509" i="3"/>
  <c r="Q509" i="3" s="1"/>
  <c r="R509" i="3" s="1"/>
  <c r="O510" i="3"/>
  <c r="Q510" i="3" s="1"/>
  <c r="R510" i="3" s="1"/>
  <c r="O511" i="3"/>
  <c r="Q511" i="3" s="1"/>
  <c r="R511" i="3" s="1"/>
  <c r="O512" i="3"/>
  <c r="Q512" i="3" s="1"/>
  <c r="R512" i="3" s="1"/>
  <c r="O513" i="3"/>
  <c r="Q513" i="3" s="1"/>
  <c r="R513" i="3" s="1"/>
  <c r="O514" i="3"/>
  <c r="Q514" i="3" s="1"/>
  <c r="R514" i="3" s="1"/>
  <c r="O515" i="3"/>
  <c r="Q515" i="3" s="1"/>
  <c r="R515" i="3" s="1"/>
  <c r="O516" i="3"/>
  <c r="Q516" i="3" s="1"/>
  <c r="R516" i="3" s="1"/>
  <c r="O517" i="3"/>
  <c r="Q517" i="3" s="1"/>
  <c r="O519" i="3"/>
  <c r="Q519" i="3" s="1"/>
  <c r="R519" i="3" s="1"/>
  <c r="O520" i="3"/>
  <c r="Q520" i="3" s="1"/>
  <c r="O521" i="3"/>
  <c r="Q521" i="3" s="1"/>
  <c r="R521" i="3" s="1"/>
  <c r="O522" i="3"/>
  <c r="Q522" i="3" s="1"/>
  <c r="R522" i="3" s="1"/>
  <c r="O523" i="3"/>
  <c r="Q523" i="3" s="1"/>
  <c r="R523" i="3" s="1"/>
  <c r="O524" i="3"/>
  <c r="Q524" i="3" s="1"/>
  <c r="R524" i="3" s="1"/>
  <c r="O525" i="3"/>
  <c r="Q525" i="3" s="1"/>
  <c r="O526" i="3"/>
  <c r="Q526" i="3" s="1"/>
  <c r="R526" i="3" s="1"/>
  <c r="O527" i="3"/>
  <c r="Q527" i="3" s="1"/>
  <c r="R527" i="3" s="1"/>
  <c r="O528" i="3"/>
  <c r="Q528" i="3" s="1"/>
  <c r="R528" i="3" s="1"/>
  <c r="O529" i="3"/>
  <c r="Q529" i="3" s="1"/>
  <c r="R529" i="3" s="1"/>
  <c r="O530" i="3"/>
  <c r="Q530" i="3" s="1"/>
  <c r="R530" i="3" s="1"/>
  <c r="O531" i="3"/>
  <c r="Q531" i="3" s="1"/>
  <c r="R531" i="3" s="1"/>
  <c r="O532" i="3"/>
  <c r="Q532" i="3" s="1"/>
  <c r="O533" i="3"/>
  <c r="Q533" i="3" s="1"/>
  <c r="R533" i="3" s="1"/>
  <c r="O534" i="3"/>
  <c r="Q534" i="3" s="1"/>
  <c r="R534" i="3" s="1"/>
  <c r="O535" i="3"/>
  <c r="Q535" i="3" s="1"/>
  <c r="R535" i="3" s="1"/>
  <c r="O536" i="3"/>
  <c r="Q536" i="3" s="1"/>
  <c r="R536" i="3" s="1"/>
  <c r="O537" i="3"/>
  <c r="Q537" i="3" s="1"/>
  <c r="O538" i="3"/>
  <c r="Q538" i="3" s="1"/>
  <c r="R538" i="3" s="1"/>
  <c r="O539" i="3"/>
  <c r="Q539" i="3" s="1"/>
  <c r="R539" i="3" s="1"/>
  <c r="O540" i="3"/>
  <c r="Q540" i="3" s="1"/>
  <c r="R540" i="3" s="1"/>
  <c r="O541" i="3"/>
  <c r="Q541" i="3" s="1"/>
  <c r="R541" i="3" s="1"/>
  <c r="O542" i="3"/>
  <c r="Q542" i="3" s="1"/>
  <c r="R542" i="3" s="1"/>
  <c r="O543" i="3"/>
  <c r="Q543" i="3" s="1"/>
  <c r="R543" i="3" s="1"/>
  <c r="O544" i="3"/>
  <c r="Q544" i="3" s="1"/>
  <c r="R544" i="3" s="1"/>
  <c r="O545" i="3"/>
  <c r="Q545" i="3" s="1"/>
  <c r="R545" i="3" s="1"/>
  <c r="O546" i="3"/>
  <c r="Q546" i="3" s="1"/>
  <c r="R546" i="3" s="1"/>
  <c r="O547" i="3"/>
  <c r="Q547" i="3" s="1"/>
  <c r="R547" i="3" s="1"/>
  <c r="O548" i="3"/>
  <c r="Q548" i="3" s="1"/>
  <c r="O549" i="3"/>
  <c r="Q549" i="3" s="1"/>
  <c r="O550" i="3"/>
  <c r="Q550" i="3" s="1"/>
  <c r="R550" i="3" s="1"/>
  <c r="O551" i="3"/>
  <c r="Q551" i="3" s="1"/>
  <c r="R551" i="3" s="1"/>
  <c r="O552" i="3"/>
  <c r="Q552" i="3" s="1"/>
  <c r="O553" i="3"/>
  <c r="Q553" i="3" s="1"/>
  <c r="R553" i="3" s="1"/>
  <c r="O554" i="3"/>
  <c r="Q554" i="3" s="1"/>
  <c r="R554" i="3" s="1"/>
  <c r="O555" i="3"/>
  <c r="Q555" i="3" s="1"/>
  <c r="R555" i="3" s="1"/>
  <c r="O556" i="3"/>
  <c r="Q556" i="3" s="1"/>
  <c r="R556" i="3" s="1"/>
  <c r="O557" i="3"/>
  <c r="Q557" i="3" s="1"/>
  <c r="O558" i="3"/>
  <c r="Q558" i="3" s="1"/>
  <c r="O559" i="3"/>
  <c r="Q559" i="3" s="1"/>
  <c r="R559" i="3" s="1"/>
  <c r="O560" i="3"/>
  <c r="Q560" i="3" s="1"/>
  <c r="R560" i="3" s="1"/>
  <c r="O561" i="3"/>
  <c r="Q561" i="3" s="1"/>
  <c r="R561" i="3" s="1"/>
  <c r="O562" i="3"/>
  <c r="Q562" i="3" s="1"/>
  <c r="R562" i="3" s="1"/>
  <c r="O563" i="3"/>
  <c r="Q563" i="3" s="1"/>
  <c r="R563" i="3" s="1"/>
  <c r="O564" i="3"/>
  <c r="Q564" i="3" s="1"/>
  <c r="O565" i="3"/>
  <c r="Q565" i="3" s="1"/>
  <c r="R565" i="3" s="1"/>
  <c r="O566" i="3"/>
  <c r="Q566" i="3" s="1"/>
  <c r="R566" i="3" s="1"/>
  <c r="O567" i="3"/>
  <c r="Q567" i="3" s="1"/>
  <c r="R567" i="3" s="1"/>
  <c r="O568" i="3"/>
  <c r="Q568" i="3" s="1"/>
  <c r="O569" i="3"/>
  <c r="Q569" i="3" s="1"/>
  <c r="R569" i="3" s="1"/>
  <c r="O570" i="3"/>
  <c r="Q570" i="3" s="1"/>
  <c r="R570" i="3" s="1"/>
  <c r="O571" i="3"/>
  <c r="Q571" i="3" s="1"/>
  <c r="R571" i="3" s="1"/>
  <c r="O572" i="3"/>
  <c r="Q572" i="3" s="1"/>
  <c r="O573" i="3"/>
  <c r="Q573" i="3" s="1"/>
  <c r="O574" i="3"/>
  <c r="Q574" i="3" s="1"/>
  <c r="R574" i="3" s="1"/>
  <c r="O575" i="3"/>
  <c r="Q575" i="3" s="1"/>
  <c r="R575" i="3" s="1"/>
  <c r="O576" i="3"/>
  <c r="Q576" i="3" s="1"/>
  <c r="R576" i="3" s="1"/>
  <c r="O577" i="3"/>
  <c r="Q577" i="3" s="1"/>
  <c r="R577" i="3" s="1"/>
  <c r="O578" i="3"/>
  <c r="Q578" i="3" s="1"/>
  <c r="R578" i="3" s="1"/>
  <c r="O579" i="3"/>
  <c r="Q579" i="3" s="1"/>
  <c r="R579" i="3" s="1"/>
  <c r="O580" i="3"/>
  <c r="Q580" i="3" s="1"/>
  <c r="R580" i="3" s="1"/>
  <c r="O581" i="3"/>
  <c r="Q581" i="3" s="1"/>
  <c r="R581" i="3" s="1"/>
  <c r="O582" i="3"/>
  <c r="Q582" i="3" s="1"/>
  <c r="R582" i="3" s="1"/>
  <c r="O583" i="3"/>
  <c r="Q583" i="3" s="1"/>
  <c r="R583" i="3" s="1"/>
  <c r="O584" i="3"/>
  <c r="Q584" i="3" s="1"/>
  <c r="O585" i="3"/>
  <c r="Q585" i="3" s="1"/>
  <c r="R585" i="3" s="1"/>
  <c r="O586" i="3"/>
  <c r="Q586" i="3" s="1"/>
  <c r="R586" i="3" s="1"/>
  <c r="O587" i="3"/>
  <c r="Q587" i="3" s="1"/>
  <c r="O589" i="3"/>
  <c r="Q589" i="3" s="1"/>
  <c r="O590" i="3"/>
  <c r="Q590" i="3" s="1"/>
  <c r="O591" i="3"/>
  <c r="Q591" i="3" s="1"/>
  <c r="R591" i="3" s="1"/>
  <c r="O592" i="3"/>
  <c r="Q592" i="3" s="1"/>
  <c r="R592" i="3" s="1"/>
  <c r="O593" i="3"/>
  <c r="Q593" i="3" s="1"/>
  <c r="R593" i="3" s="1"/>
  <c r="O594" i="3"/>
  <c r="Q594" i="3" s="1"/>
  <c r="R594" i="3" s="1"/>
  <c r="O595" i="3"/>
  <c r="Q595" i="3" s="1"/>
  <c r="R595" i="3" s="1"/>
  <c r="O596" i="3"/>
  <c r="Q596" i="3" s="1"/>
  <c r="R596" i="3" s="1"/>
  <c r="O597" i="3"/>
  <c r="Q597" i="3" s="1"/>
  <c r="R597" i="3" s="1"/>
  <c r="O598" i="3"/>
  <c r="Q598" i="3" s="1"/>
  <c r="R598" i="3" s="1"/>
  <c r="O599" i="3"/>
  <c r="Q599" i="3" s="1"/>
  <c r="R599" i="3" s="1"/>
  <c r="O600" i="3"/>
  <c r="Q600" i="3" s="1"/>
  <c r="R600" i="3" s="1"/>
  <c r="O601" i="3"/>
  <c r="Q601" i="3" s="1"/>
  <c r="O602" i="3"/>
  <c r="Q602" i="3" s="1"/>
  <c r="R602" i="3" s="1"/>
  <c r="O603" i="3"/>
  <c r="Q603" i="3" s="1"/>
  <c r="O604" i="3"/>
  <c r="Q604" i="3" s="1"/>
  <c r="R604" i="3" s="1"/>
  <c r="O605" i="3"/>
  <c r="Q605" i="3" s="1"/>
  <c r="R605" i="3" s="1"/>
  <c r="O606" i="3"/>
  <c r="Q606" i="3" s="1"/>
  <c r="R606" i="3" s="1"/>
  <c r="O607" i="3"/>
  <c r="Q607" i="3" s="1"/>
  <c r="R607" i="3" s="1"/>
  <c r="O608" i="3"/>
  <c r="Q608" i="3" s="1"/>
  <c r="R608" i="3" s="1"/>
  <c r="O609" i="3"/>
  <c r="Q609" i="3" s="1"/>
  <c r="R609" i="3" s="1"/>
  <c r="O610" i="3"/>
  <c r="Q610" i="3" s="1"/>
  <c r="R610" i="3" s="1"/>
  <c r="O611" i="3"/>
  <c r="Q611" i="3" s="1"/>
  <c r="R611" i="3" s="1"/>
  <c r="O612" i="3"/>
  <c r="Q612" i="3" s="1"/>
  <c r="R612" i="3" s="1"/>
  <c r="O613" i="3"/>
  <c r="Q613" i="3" s="1"/>
  <c r="R613" i="3" s="1"/>
  <c r="O614" i="3"/>
  <c r="Q614" i="3" s="1"/>
  <c r="R614" i="3" s="1"/>
  <c r="O615" i="3"/>
  <c r="Q615" i="3" s="1"/>
  <c r="R615" i="3" s="1"/>
  <c r="O616" i="3"/>
  <c r="Q616" i="3" s="1"/>
  <c r="R616" i="3" s="1"/>
  <c r="O617" i="3"/>
  <c r="Q617" i="3" s="1"/>
  <c r="O618" i="3"/>
  <c r="Q618" i="3" s="1"/>
  <c r="R618" i="3" s="1"/>
  <c r="O619" i="3"/>
  <c r="Q619" i="3" s="1"/>
  <c r="O620" i="3"/>
  <c r="Q620" i="3" s="1"/>
  <c r="R620" i="3" s="1"/>
  <c r="O621" i="3"/>
  <c r="Q621" i="3" s="1"/>
  <c r="R621" i="3" s="1"/>
  <c r="O622" i="3"/>
  <c r="Q622" i="3" s="1"/>
  <c r="R622" i="3" s="1"/>
  <c r="O623" i="3"/>
  <c r="Q623" i="3" s="1"/>
  <c r="R623" i="3" s="1"/>
  <c r="O624" i="3"/>
  <c r="Q624" i="3" s="1"/>
  <c r="R624" i="3" s="1"/>
  <c r="O625" i="3"/>
  <c r="Q625" i="3" s="1"/>
  <c r="R625" i="3" s="1"/>
  <c r="O626" i="3"/>
  <c r="Q626" i="3" s="1"/>
  <c r="R626" i="3" s="1"/>
  <c r="O627" i="3"/>
  <c r="Q627" i="3" s="1"/>
  <c r="R627" i="3" s="1"/>
  <c r="O628" i="3"/>
  <c r="Q628" i="3" s="1"/>
  <c r="R628" i="3" s="1"/>
  <c r="O629" i="3"/>
  <c r="Q629" i="3" s="1"/>
  <c r="R629" i="3" s="1"/>
  <c r="O630" i="3"/>
  <c r="Q630" i="3" s="1"/>
  <c r="R630" i="3" s="1"/>
  <c r="O631" i="3"/>
  <c r="Q631" i="3" s="1"/>
  <c r="R631" i="3" s="1"/>
  <c r="O632" i="3"/>
  <c r="Q632" i="3" s="1"/>
  <c r="R632" i="3" s="1"/>
  <c r="O633" i="3"/>
  <c r="Q633" i="3" s="1"/>
  <c r="R633" i="3" s="1"/>
  <c r="O634" i="3"/>
  <c r="Q634" i="3" s="1"/>
  <c r="R634" i="3" s="1"/>
  <c r="O635" i="3"/>
  <c r="Q635" i="3" s="1"/>
  <c r="O636" i="3"/>
  <c r="Q636" i="3" s="1"/>
  <c r="R636" i="3" s="1"/>
  <c r="O637" i="3"/>
  <c r="Q637" i="3" s="1"/>
  <c r="R637" i="3" s="1"/>
  <c r="O639" i="3"/>
  <c r="Q639" i="3" s="1"/>
  <c r="R639" i="3" s="1"/>
  <c r="O640" i="3"/>
  <c r="Q640" i="3" s="1"/>
  <c r="R640" i="3" s="1"/>
  <c r="O641" i="3"/>
  <c r="Q641" i="3" s="1"/>
  <c r="R641" i="3" s="1"/>
  <c r="O642" i="3"/>
  <c r="Q642" i="3" s="1"/>
  <c r="R642" i="3" s="1"/>
  <c r="O643" i="3"/>
  <c r="Q643" i="3" s="1"/>
  <c r="R643" i="3" s="1"/>
  <c r="O644" i="3"/>
  <c r="Q644" i="3" s="1"/>
  <c r="R644" i="3" s="1"/>
  <c r="O645" i="3"/>
  <c r="Q645" i="3" s="1"/>
  <c r="R645" i="3" s="1"/>
  <c r="O646" i="3"/>
  <c r="Q646" i="3" s="1"/>
  <c r="R646" i="3" s="1"/>
  <c r="O647" i="3"/>
  <c r="Q647" i="3" s="1"/>
  <c r="R647" i="3" s="1"/>
  <c r="O648" i="3"/>
  <c r="Q648" i="3" s="1"/>
  <c r="R648" i="3" s="1"/>
  <c r="O649" i="3"/>
  <c r="Q649" i="3" s="1"/>
  <c r="R649" i="3" s="1"/>
  <c r="O650" i="3"/>
  <c r="Q650" i="3" s="1"/>
  <c r="R650" i="3" s="1"/>
  <c r="O651" i="3"/>
  <c r="Q651" i="3" s="1"/>
  <c r="R651" i="3" s="1"/>
  <c r="O652" i="3"/>
  <c r="Q652" i="3" s="1"/>
  <c r="O653" i="3"/>
  <c r="Q653" i="3" s="1"/>
  <c r="R653" i="3" s="1"/>
  <c r="O654" i="3"/>
  <c r="Q654" i="3" s="1"/>
  <c r="R654" i="3" s="1"/>
  <c r="O655" i="3"/>
  <c r="Q655" i="3" s="1"/>
  <c r="R655" i="3" s="1"/>
  <c r="O656" i="3"/>
  <c r="Q656" i="3" s="1"/>
  <c r="R656" i="3" s="1"/>
  <c r="O657" i="3"/>
  <c r="Q657" i="3" s="1"/>
  <c r="O658" i="3"/>
  <c r="Q658" i="3" s="1"/>
  <c r="O659" i="3"/>
  <c r="Q659" i="3" s="1"/>
  <c r="O660" i="3"/>
  <c r="Q660" i="3" s="1"/>
  <c r="R660" i="3" s="1"/>
  <c r="O661" i="3"/>
  <c r="Q661" i="3" s="1"/>
  <c r="R661" i="3" s="1"/>
  <c r="O662" i="3"/>
  <c r="Q662" i="3" s="1"/>
  <c r="O663" i="3"/>
  <c r="Q663" i="3" s="1"/>
  <c r="R663" i="3" s="1"/>
  <c r="O664" i="3"/>
  <c r="Q664" i="3" s="1"/>
  <c r="R664" i="3" s="1"/>
  <c r="O666" i="3"/>
  <c r="Q666" i="3" s="1"/>
  <c r="R666" i="3" s="1"/>
  <c r="O667" i="3"/>
  <c r="Q667" i="3" s="1"/>
  <c r="O668" i="3"/>
  <c r="Q668" i="3" s="1"/>
  <c r="R668" i="3" s="1"/>
  <c r="O669" i="3"/>
  <c r="Q669" i="3" s="1"/>
  <c r="R669" i="3" s="1"/>
  <c r="O670" i="3"/>
  <c r="Q670" i="3" s="1"/>
  <c r="R670" i="3" s="1"/>
  <c r="O671" i="3"/>
  <c r="Q671" i="3" s="1"/>
  <c r="R671" i="3" s="1"/>
  <c r="O672" i="3"/>
  <c r="Q672" i="3" s="1"/>
  <c r="R672" i="3" s="1"/>
  <c r="O673" i="3"/>
  <c r="Q673" i="3" s="1"/>
  <c r="R673" i="3" s="1"/>
  <c r="O674" i="3"/>
  <c r="Q674" i="3" s="1"/>
  <c r="R674" i="3" s="1"/>
  <c r="O675" i="3"/>
  <c r="Q675" i="3" s="1"/>
  <c r="R675" i="3" s="1"/>
  <c r="O676" i="3"/>
  <c r="Q676" i="3" s="1"/>
  <c r="R676" i="3" s="1"/>
  <c r="O677" i="3"/>
  <c r="Q677" i="3" s="1"/>
  <c r="R677" i="3" s="1"/>
  <c r="O678" i="3"/>
  <c r="Q678" i="3" s="1"/>
  <c r="R678" i="3" s="1"/>
  <c r="O679" i="3"/>
  <c r="Q679" i="3" s="1"/>
  <c r="R679" i="3" s="1"/>
  <c r="O680" i="3"/>
  <c r="Q680" i="3" s="1"/>
  <c r="R680" i="3" s="1"/>
  <c r="O681" i="3"/>
  <c r="Q681" i="3" s="1"/>
  <c r="R681" i="3" s="1"/>
  <c r="O682" i="3"/>
  <c r="Q682" i="3" s="1"/>
  <c r="R682" i="3" s="1"/>
  <c r="O683" i="3"/>
  <c r="Q683" i="3" s="1"/>
  <c r="R683" i="3" s="1"/>
  <c r="O684" i="3"/>
  <c r="Q684" i="3" s="1"/>
  <c r="R684" i="3" s="1"/>
  <c r="O685" i="3"/>
  <c r="Q685" i="3" s="1"/>
  <c r="R685" i="3" s="1"/>
  <c r="O686" i="3"/>
  <c r="Q686" i="3" s="1"/>
  <c r="R686" i="3" s="1"/>
  <c r="O687" i="3"/>
  <c r="Q687" i="3" s="1"/>
  <c r="R687" i="3" s="1"/>
  <c r="O688" i="3"/>
  <c r="Q688" i="3" s="1"/>
  <c r="R688" i="3" s="1"/>
  <c r="O689" i="3"/>
  <c r="Q689" i="3" s="1"/>
  <c r="R689" i="3" s="1"/>
  <c r="O690" i="3"/>
  <c r="Q690" i="3" s="1"/>
  <c r="R690" i="3" s="1"/>
  <c r="O691" i="3"/>
  <c r="Q691" i="3" s="1"/>
  <c r="R691" i="3" s="1"/>
  <c r="O692" i="3"/>
  <c r="Q692" i="3" s="1"/>
  <c r="R692" i="3" s="1"/>
  <c r="O693" i="3"/>
  <c r="Q693" i="3" s="1"/>
  <c r="R693" i="3" s="1"/>
  <c r="O694" i="3"/>
  <c r="Q694" i="3" s="1"/>
  <c r="O695" i="3"/>
  <c r="Q695" i="3" s="1"/>
  <c r="O696" i="3"/>
  <c r="Q696" i="3" s="1"/>
  <c r="R696" i="3" s="1"/>
  <c r="O697" i="3"/>
  <c r="Q697" i="3" s="1"/>
  <c r="R697" i="3" s="1"/>
  <c r="O698" i="3"/>
  <c r="Q698" i="3" s="1"/>
  <c r="R698" i="3" s="1"/>
  <c r="O699" i="3"/>
  <c r="Q699" i="3" s="1"/>
  <c r="R699" i="3" s="1"/>
  <c r="O700" i="3"/>
  <c r="Q700" i="3" s="1"/>
  <c r="R700" i="3" s="1"/>
  <c r="O701" i="3"/>
  <c r="Q701" i="3" s="1"/>
  <c r="R701" i="3" s="1"/>
  <c r="O702" i="3"/>
  <c r="Q702" i="3" s="1"/>
  <c r="O703" i="3"/>
  <c r="Q703" i="3" s="1"/>
  <c r="R703" i="3" s="1"/>
  <c r="O704" i="3"/>
  <c r="Q704" i="3" s="1"/>
  <c r="O705" i="3"/>
  <c r="Q705" i="3" s="1"/>
  <c r="R705" i="3" s="1"/>
  <c r="O706" i="3"/>
  <c r="Q706" i="3" s="1"/>
  <c r="R706" i="3" s="1"/>
  <c r="O707" i="3"/>
  <c r="Q707" i="3" s="1"/>
  <c r="R707" i="3" s="1"/>
  <c r="O708" i="3"/>
  <c r="Q708" i="3" s="1"/>
  <c r="R708" i="3" s="1"/>
  <c r="O709" i="3"/>
  <c r="Q709" i="3" s="1"/>
  <c r="R709" i="3" s="1"/>
  <c r="O710" i="3"/>
  <c r="Q710" i="3" s="1"/>
  <c r="R710" i="3" s="1"/>
  <c r="O711" i="3"/>
  <c r="Q711" i="3" s="1"/>
  <c r="R711" i="3" s="1"/>
  <c r="O712" i="3"/>
  <c r="Q712" i="3" s="1"/>
  <c r="R712" i="3" s="1"/>
  <c r="O713" i="3"/>
  <c r="Q713" i="3" s="1"/>
  <c r="R713" i="3" s="1"/>
  <c r="O714" i="3"/>
  <c r="Q714" i="3" s="1"/>
  <c r="R714" i="3" s="1"/>
  <c r="O715" i="3"/>
  <c r="Q715" i="3" s="1"/>
  <c r="R715" i="3" s="1"/>
  <c r="O716" i="3"/>
  <c r="Q716" i="3" s="1"/>
  <c r="R716" i="3" s="1"/>
  <c r="O717" i="3"/>
  <c r="Q717" i="3" s="1"/>
  <c r="O718" i="3"/>
  <c r="Q718" i="3" s="1"/>
  <c r="R718" i="3" s="1"/>
  <c r="O719" i="3"/>
  <c r="Q719" i="3" s="1"/>
  <c r="R719" i="3" s="1"/>
  <c r="O720" i="3"/>
  <c r="Q720" i="3" s="1"/>
  <c r="R720" i="3" s="1"/>
  <c r="O721" i="3"/>
  <c r="Q721" i="3" s="1"/>
  <c r="R721" i="3" s="1"/>
  <c r="O722" i="3"/>
  <c r="Q722" i="3" s="1"/>
  <c r="R722" i="3" s="1"/>
  <c r="O723" i="3"/>
  <c r="Q723" i="3" s="1"/>
  <c r="O724" i="3"/>
  <c r="Q724" i="3" s="1"/>
  <c r="R724" i="3" s="1"/>
  <c r="O725" i="3"/>
  <c r="Q725" i="3" s="1"/>
  <c r="R725" i="3" s="1"/>
  <c r="O726" i="3"/>
  <c r="Q726" i="3" s="1"/>
  <c r="O727" i="3"/>
  <c r="Q727" i="3" s="1"/>
  <c r="R727" i="3" s="1"/>
  <c r="O728" i="3"/>
  <c r="Q728" i="3" s="1"/>
  <c r="R728" i="3" s="1"/>
  <c r="O729" i="3"/>
  <c r="Q729" i="3" s="1"/>
  <c r="R729" i="3" s="1"/>
  <c r="O730" i="3"/>
  <c r="Q730" i="3" s="1"/>
  <c r="R730" i="3" s="1"/>
  <c r="O731" i="3"/>
  <c r="Q731" i="3" s="1"/>
  <c r="O732" i="3"/>
  <c r="Q732" i="3" s="1"/>
  <c r="R732" i="3" s="1"/>
  <c r="O733" i="3"/>
  <c r="Q733" i="3" s="1"/>
  <c r="R733" i="3" s="1"/>
  <c r="O734" i="3"/>
  <c r="Q734" i="3" s="1"/>
  <c r="O735" i="3"/>
  <c r="Q735" i="3" s="1"/>
  <c r="R735" i="3" s="1"/>
  <c r="O736" i="3"/>
  <c r="Q736" i="3" s="1"/>
  <c r="R736" i="3" s="1"/>
  <c r="O737" i="3"/>
  <c r="Q737" i="3" s="1"/>
  <c r="O738" i="3"/>
  <c r="Q738" i="3" s="1"/>
  <c r="R738" i="3" s="1"/>
  <c r="O740" i="3"/>
  <c r="Q740" i="3" s="1"/>
  <c r="R740" i="3" s="1"/>
  <c r="O741" i="3"/>
  <c r="Q741" i="3" s="1"/>
  <c r="O742" i="3"/>
  <c r="Q742" i="3" s="1"/>
  <c r="O743" i="3"/>
  <c r="Q743" i="3" s="1"/>
  <c r="R743" i="3" s="1"/>
  <c r="O744" i="3"/>
  <c r="O745" i="3"/>
  <c r="Q745" i="3" s="1"/>
  <c r="R745" i="3" s="1"/>
  <c r="O746" i="3"/>
  <c r="Q746" i="3" s="1"/>
  <c r="R746" i="3" s="1"/>
  <c r="O747" i="3"/>
  <c r="Q747" i="3" s="1"/>
  <c r="R747" i="3" s="1"/>
  <c r="O748" i="3"/>
  <c r="Q748" i="3" s="1"/>
  <c r="R748" i="3" s="1"/>
  <c r="O749" i="3"/>
  <c r="Q749" i="3" s="1"/>
  <c r="R749" i="3" s="1"/>
  <c r="O750" i="3"/>
  <c r="Q750" i="3" s="1"/>
  <c r="R750" i="3" s="1"/>
  <c r="O751" i="3"/>
  <c r="Q751" i="3" s="1"/>
  <c r="R751" i="3" s="1"/>
  <c r="O752" i="3"/>
  <c r="Q752" i="3" s="1"/>
  <c r="R752" i="3" s="1"/>
  <c r="O753" i="3"/>
  <c r="Q753" i="3" s="1"/>
  <c r="R753" i="3" s="1"/>
  <c r="O754" i="3"/>
  <c r="Q754" i="3" s="1"/>
  <c r="R754" i="3" s="1"/>
  <c r="O755" i="3"/>
  <c r="Q755" i="3" s="1"/>
  <c r="R755" i="3" s="1"/>
  <c r="O756" i="3"/>
  <c r="Q756" i="3" s="1"/>
  <c r="R756" i="3" s="1"/>
  <c r="O757" i="3"/>
  <c r="Q757" i="3" s="1"/>
  <c r="R757" i="3" s="1"/>
  <c r="O758" i="3"/>
  <c r="Q758" i="3" s="1"/>
  <c r="R758" i="3" s="1"/>
  <c r="O759" i="3"/>
  <c r="Q759" i="3" s="1"/>
  <c r="R759" i="3" s="1"/>
  <c r="O760" i="3"/>
  <c r="Q760" i="3" s="1"/>
  <c r="R760" i="3" s="1"/>
  <c r="O761" i="3"/>
  <c r="Q761" i="3" s="1"/>
  <c r="R761" i="3" s="1"/>
  <c r="O762" i="3"/>
  <c r="Q762" i="3" s="1"/>
  <c r="R762" i="3" s="1"/>
  <c r="O763" i="3"/>
  <c r="Q763" i="3" s="1"/>
  <c r="R763" i="3" s="1"/>
  <c r="O764" i="3"/>
  <c r="Q764" i="3" s="1"/>
  <c r="R764" i="3" s="1"/>
  <c r="O765" i="3"/>
  <c r="Q765" i="3" s="1"/>
  <c r="O766" i="3"/>
  <c r="Q766" i="3" s="1"/>
  <c r="R766" i="3" s="1"/>
  <c r="O767" i="3"/>
  <c r="Q767" i="3" s="1"/>
  <c r="R767" i="3" s="1"/>
  <c r="O768" i="3"/>
  <c r="Q768" i="3" s="1"/>
  <c r="R768" i="3" s="1"/>
  <c r="O769" i="3"/>
  <c r="Q769" i="3" s="1"/>
  <c r="R769" i="3" s="1"/>
  <c r="O770" i="3"/>
  <c r="Q770" i="3" s="1"/>
  <c r="R770" i="3" s="1"/>
  <c r="O771" i="3"/>
  <c r="Q771" i="3" s="1"/>
  <c r="R771" i="3" s="1"/>
  <c r="O772" i="3"/>
  <c r="Q772" i="3" s="1"/>
  <c r="R772" i="3" s="1"/>
  <c r="O773" i="3"/>
  <c r="Q773" i="3" s="1"/>
  <c r="R773" i="3" s="1"/>
  <c r="O774" i="3"/>
  <c r="Q774" i="3" s="1"/>
  <c r="R774" i="3" s="1"/>
  <c r="O775" i="3"/>
  <c r="Q775" i="3" s="1"/>
  <c r="R775" i="3" s="1"/>
  <c r="O776" i="3"/>
  <c r="Q776" i="3" s="1"/>
  <c r="R776" i="3" s="1"/>
  <c r="O777" i="3"/>
  <c r="Q777" i="3" s="1"/>
  <c r="R777" i="3" s="1"/>
  <c r="O778" i="3"/>
  <c r="Q778" i="3" s="1"/>
  <c r="R778" i="3" s="1"/>
  <c r="O779" i="3"/>
  <c r="Q779" i="3" s="1"/>
  <c r="R779" i="3" s="1"/>
  <c r="O780" i="3"/>
  <c r="Q780" i="3" s="1"/>
  <c r="R780" i="3" s="1"/>
  <c r="O781" i="3"/>
  <c r="Q781" i="3" s="1"/>
  <c r="R781" i="3" s="1"/>
  <c r="O782" i="3"/>
  <c r="Q782" i="3" s="1"/>
  <c r="R782" i="3" s="1"/>
  <c r="O783" i="3"/>
  <c r="Q783" i="3" s="1"/>
  <c r="R783" i="3" s="1"/>
  <c r="O784" i="3"/>
  <c r="Q784" i="3" s="1"/>
  <c r="O785" i="3"/>
  <c r="Q785" i="3" s="1"/>
  <c r="R785" i="3" s="1"/>
  <c r="O786" i="3"/>
  <c r="Q786" i="3" s="1"/>
  <c r="O787" i="3"/>
  <c r="Q787" i="3" s="1"/>
  <c r="R787" i="3" s="1"/>
  <c r="O788" i="3"/>
  <c r="Q788" i="3" s="1"/>
  <c r="R788" i="3" s="1"/>
  <c r="O789" i="3"/>
  <c r="Q789" i="3" s="1"/>
  <c r="R789" i="3" s="1"/>
  <c r="O790" i="3"/>
  <c r="Q790" i="3" s="1"/>
  <c r="R790" i="3" s="1"/>
  <c r="O791" i="3"/>
  <c r="Q791" i="3" s="1"/>
  <c r="R791" i="3" s="1"/>
  <c r="O793" i="3"/>
  <c r="Q793" i="3" s="1"/>
  <c r="R793" i="3" s="1"/>
  <c r="O794" i="3"/>
  <c r="Q794" i="3" s="1"/>
  <c r="O795" i="3"/>
  <c r="Q795" i="3" s="1"/>
  <c r="R795" i="3" s="1"/>
  <c r="O796" i="3"/>
  <c r="Q796" i="3" s="1"/>
  <c r="R796" i="3" s="1"/>
  <c r="O797" i="3"/>
  <c r="Q797" i="3" s="1"/>
  <c r="R797" i="3" s="1"/>
  <c r="O798" i="3"/>
  <c r="Q798" i="3" s="1"/>
  <c r="R798" i="3" s="1"/>
  <c r="O799" i="3"/>
  <c r="Q799" i="3" s="1"/>
  <c r="R799" i="3" s="1"/>
  <c r="O800" i="3"/>
  <c r="Q800" i="3" s="1"/>
  <c r="R800" i="3" s="1"/>
  <c r="O801" i="3"/>
  <c r="Q801" i="3" s="1"/>
  <c r="R801" i="3" s="1"/>
  <c r="O802" i="3"/>
  <c r="Q802" i="3" s="1"/>
  <c r="O803" i="3"/>
  <c r="Q803" i="3" s="1"/>
  <c r="R803" i="3" s="1"/>
  <c r="O804" i="3"/>
  <c r="Q804" i="3" s="1"/>
  <c r="R804" i="3" s="1"/>
  <c r="O805" i="3"/>
  <c r="Q805" i="3" s="1"/>
  <c r="R805" i="3" s="1"/>
  <c r="O806" i="3"/>
  <c r="Q806" i="3" s="1"/>
  <c r="O807" i="3"/>
  <c r="Q807" i="3" s="1"/>
  <c r="R807" i="3" s="1"/>
  <c r="O808" i="3"/>
  <c r="Q808" i="3" s="1"/>
  <c r="R808" i="3" s="1"/>
  <c r="O809" i="3"/>
  <c r="Q809" i="3" s="1"/>
  <c r="O810" i="3"/>
  <c r="Q810" i="3" s="1"/>
  <c r="R810" i="3" s="1"/>
  <c r="O811" i="3"/>
  <c r="Q811" i="3" s="1"/>
  <c r="R811" i="3" s="1"/>
  <c r="O812" i="3"/>
  <c r="Q812" i="3" s="1"/>
  <c r="R812" i="3" s="1"/>
  <c r="O813" i="3"/>
  <c r="Q813" i="3" s="1"/>
  <c r="R813" i="3" s="1"/>
  <c r="O814" i="3"/>
  <c r="Q814" i="3" s="1"/>
  <c r="O815" i="3"/>
  <c r="Q815" i="3" s="1"/>
  <c r="R815" i="3" s="1"/>
  <c r="O816" i="3"/>
  <c r="Q816" i="3" s="1"/>
  <c r="R816" i="3" s="1"/>
  <c r="O817" i="3"/>
  <c r="Q817" i="3" s="1"/>
  <c r="R817" i="3" s="1"/>
  <c r="O818" i="3"/>
  <c r="Q818" i="3" s="1"/>
  <c r="O819" i="3"/>
  <c r="Q819" i="3" s="1"/>
  <c r="R819" i="3" s="1"/>
  <c r="O820" i="3"/>
  <c r="Q820" i="3" s="1"/>
  <c r="R820" i="3" s="1"/>
  <c r="O821" i="3"/>
  <c r="Q821" i="3" s="1"/>
  <c r="R821" i="3" s="1"/>
  <c r="O822" i="3"/>
  <c r="Q822" i="3" s="1"/>
  <c r="O823" i="3"/>
  <c r="Q823" i="3" s="1"/>
  <c r="R823" i="3" s="1"/>
  <c r="O824" i="3"/>
  <c r="Q824" i="3" s="1"/>
  <c r="R824" i="3" s="1"/>
  <c r="O825" i="3"/>
  <c r="Q825" i="3" s="1"/>
  <c r="R825" i="3" s="1"/>
  <c r="O826" i="3"/>
  <c r="Q826" i="3" s="1"/>
  <c r="R826" i="3" s="1"/>
  <c r="O827" i="3"/>
  <c r="Q827" i="3" s="1"/>
  <c r="R827" i="3" s="1"/>
  <c r="O828" i="3"/>
  <c r="Q828" i="3" s="1"/>
  <c r="R828" i="3" s="1"/>
  <c r="O829" i="3"/>
  <c r="Q829" i="3" s="1"/>
  <c r="R829" i="3" s="1"/>
  <c r="O830" i="3"/>
  <c r="Q830" i="3" s="1"/>
  <c r="R830" i="3" s="1"/>
  <c r="O831" i="3"/>
  <c r="Q831" i="3" s="1"/>
  <c r="R831" i="3" s="1"/>
  <c r="O832" i="3"/>
  <c r="Q832" i="3" s="1"/>
  <c r="R832" i="3" s="1"/>
  <c r="O833" i="3"/>
  <c r="Q833" i="3" s="1"/>
  <c r="O834" i="3"/>
  <c r="Q834" i="3" s="1"/>
  <c r="R834" i="3" s="1"/>
  <c r="O835" i="3"/>
  <c r="Q835" i="3" s="1"/>
  <c r="R835" i="3" s="1"/>
  <c r="O836" i="3"/>
  <c r="Q836" i="3" s="1"/>
  <c r="R836" i="3" s="1"/>
  <c r="O837" i="3"/>
  <c r="Q837" i="3" s="1"/>
  <c r="R837" i="3" s="1"/>
  <c r="O838" i="3"/>
  <c r="Q838" i="3" s="1"/>
  <c r="R838" i="3" s="1"/>
  <c r="O839" i="3"/>
  <c r="Q839" i="3" s="1"/>
  <c r="R839" i="3" s="1"/>
  <c r="O840" i="3"/>
  <c r="Q840" i="3" s="1"/>
  <c r="R840" i="3" s="1"/>
  <c r="O841" i="3"/>
  <c r="Q841" i="3" s="1"/>
  <c r="R841" i="3" s="1"/>
  <c r="O842" i="3"/>
  <c r="Q842" i="3" s="1"/>
  <c r="R842" i="3" s="1"/>
  <c r="O843" i="3"/>
  <c r="Q843" i="3" s="1"/>
  <c r="R843" i="3" s="1"/>
  <c r="O844" i="3"/>
  <c r="Q844" i="3" s="1"/>
  <c r="R844" i="3" s="1"/>
  <c r="O845" i="3"/>
  <c r="Q845" i="3" s="1"/>
  <c r="R845" i="3" s="1"/>
  <c r="O846" i="3"/>
  <c r="Q846" i="3" s="1"/>
  <c r="R846" i="3" s="1"/>
  <c r="O847" i="3"/>
  <c r="Q847" i="3" s="1"/>
  <c r="R847" i="3" s="1"/>
  <c r="O848" i="3"/>
  <c r="Q848" i="3" s="1"/>
  <c r="R848" i="3" s="1"/>
  <c r="O849" i="3"/>
  <c r="Q849" i="3" s="1"/>
  <c r="R849" i="3" s="1"/>
  <c r="O850" i="3"/>
  <c r="Q850" i="3" s="1"/>
  <c r="R850" i="3" s="1"/>
  <c r="O851" i="3"/>
  <c r="Q851" i="3" s="1"/>
  <c r="R851" i="3" s="1"/>
  <c r="O852" i="3"/>
  <c r="Q852" i="3" s="1"/>
  <c r="R852" i="3" s="1"/>
  <c r="O853" i="3"/>
  <c r="Q853" i="3" s="1"/>
  <c r="R853" i="3" s="1"/>
  <c r="O854" i="3"/>
  <c r="Q854" i="3" s="1"/>
  <c r="R854" i="3" s="1"/>
  <c r="O855" i="3"/>
  <c r="Q855" i="3" s="1"/>
  <c r="R855" i="3" s="1"/>
  <c r="O856" i="3"/>
  <c r="Q856" i="3" s="1"/>
  <c r="R856" i="3" s="1"/>
  <c r="O857" i="3"/>
  <c r="Q857" i="3" s="1"/>
  <c r="R857" i="3" s="1"/>
  <c r="O858" i="3"/>
  <c r="Q858" i="3" s="1"/>
  <c r="R858" i="3" s="1"/>
  <c r="O859" i="3"/>
  <c r="Q859" i="3" s="1"/>
  <c r="R859" i="3" s="1"/>
  <c r="O860" i="3"/>
  <c r="Q860" i="3" s="1"/>
  <c r="R860" i="3" s="1"/>
  <c r="O861" i="3"/>
  <c r="Q861" i="3" s="1"/>
  <c r="O862" i="3"/>
  <c r="Q862" i="3" s="1"/>
  <c r="R862" i="3" s="1"/>
  <c r="O863" i="3"/>
  <c r="Q863" i="3" s="1"/>
  <c r="R863" i="3" s="1"/>
  <c r="O864" i="3"/>
  <c r="Q864" i="3" s="1"/>
  <c r="R864" i="3" s="1"/>
  <c r="O865" i="3"/>
  <c r="Q865" i="3" s="1"/>
  <c r="R865" i="3" s="1"/>
  <c r="O866" i="3"/>
  <c r="Q866" i="3" s="1"/>
  <c r="R866" i="3" s="1"/>
  <c r="O867" i="3"/>
  <c r="Q867" i="3" s="1"/>
  <c r="R867" i="3" s="1"/>
  <c r="O868" i="3"/>
  <c r="Q868" i="3" s="1"/>
  <c r="O869" i="3"/>
  <c r="Q869" i="3" s="1"/>
  <c r="O870" i="3"/>
  <c r="Q870" i="3" s="1"/>
  <c r="R870" i="3" s="1"/>
  <c r="O871" i="3"/>
  <c r="Q871" i="3" s="1"/>
  <c r="R871" i="3" s="1"/>
  <c r="O872" i="3"/>
  <c r="Q872" i="3" s="1"/>
  <c r="R872" i="3" s="1"/>
  <c r="O873" i="3"/>
  <c r="Q873" i="3" s="1"/>
  <c r="R873" i="3" s="1"/>
  <c r="O874" i="3"/>
  <c r="Q874" i="3" s="1"/>
  <c r="R874" i="3" s="1"/>
  <c r="O875" i="3"/>
  <c r="Q875" i="3" s="1"/>
  <c r="R875" i="3" s="1"/>
  <c r="O876" i="3"/>
  <c r="Q876" i="3" s="1"/>
  <c r="R876" i="3" s="1"/>
  <c r="O877" i="3"/>
  <c r="Q877" i="3" s="1"/>
  <c r="R877" i="3" s="1"/>
  <c r="O878" i="3"/>
  <c r="Q878" i="3" s="1"/>
  <c r="R878" i="3" s="1"/>
  <c r="O879" i="3"/>
  <c r="Q879" i="3" s="1"/>
  <c r="R879" i="3" s="1"/>
  <c r="O880" i="3"/>
  <c r="Q880" i="3" s="1"/>
  <c r="R880" i="3" s="1"/>
  <c r="O881" i="3"/>
  <c r="Q881" i="3" s="1"/>
  <c r="O882" i="3"/>
  <c r="Q882" i="3" s="1"/>
  <c r="R882" i="3" s="1"/>
  <c r="O883" i="3"/>
  <c r="Q883" i="3" s="1"/>
  <c r="O885" i="3"/>
  <c r="Q885" i="3" s="1"/>
  <c r="R885" i="3" s="1"/>
  <c r="O886" i="3"/>
  <c r="Q886" i="3" s="1"/>
  <c r="R886" i="3" s="1"/>
  <c r="O887" i="3"/>
  <c r="Q887" i="3" s="1"/>
  <c r="R887" i="3" s="1"/>
  <c r="O888" i="3"/>
  <c r="Q888" i="3" s="1"/>
  <c r="R888" i="3" s="1"/>
  <c r="O889" i="3"/>
  <c r="Q889" i="3" s="1"/>
  <c r="R889" i="3" s="1"/>
  <c r="O890" i="3"/>
  <c r="Q890" i="3" s="1"/>
  <c r="R890" i="3" s="1"/>
  <c r="O891" i="3"/>
  <c r="Q891" i="3" s="1"/>
  <c r="R891" i="3" s="1"/>
  <c r="O892" i="3"/>
  <c r="Q892" i="3" s="1"/>
  <c r="R892" i="3" s="1"/>
  <c r="O893" i="3"/>
  <c r="Q893" i="3" s="1"/>
  <c r="R893" i="3" s="1"/>
  <c r="O894" i="3"/>
  <c r="Q894" i="3" s="1"/>
  <c r="R894" i="3" s="1"/>
  <c r="O895" i="3"/>
  <c r="Q895" i="3" s="1"/>
  <c r="R895" i="3" s="1"/>
  <c r="O896" i="3"/>
  <c r="Q896" i="3" s="1"/>
  <c r="R896" i="3" s="1"/>
  <c r="O897" i="3"/>
  <c r="Q897" i="3" s="1"/>
  <c r="R897" i="3" s="1"/>
  <c r="O898" i="3"/>
  <c r="Q898" i="3" s="1"/>
  <c r="R898" i="3" s="1"/>
  <c r="O899" i="3"/>
  <c r="Q899" i="3" s="1"/>
  <c r="R899" i="3" s="1"/>
  <c r="O900" i="3"/>
  <c r="Q900" i="3" s="1"/>
  <c r="R900" i="3" s="1"/>
  <c r="O901" i="3"/>
  <c r="Q901" i="3" s="1"/>
  <c r="R901" i="3" s="1"/>
  <c r="O902" i="3"/>
  <c r="Q902" i="3" s="1"/>
  <c r="R902" i="3" s="1"/>
  <c r="O903" i="3"/>
  <c r="Q903" i="3" s="1"/>
  <c r="R903" i="3" s="1"/>
  <c r="O904" i="3"/>
  <c r="Q904" i="3" s="1"/>
  <c r="R904" i="3" s="1"/>
  <c r="O905" i="3"/>
  <c r="Q905" i="3" s="1"/>
  <c r="R905" i="3" s="1"/>
  <c r="O906" i="3"/>
  <c r="Q906" i="3" s="1"/>
  <c r="R906" i="3" s="1"/>
  <c r="O907" i="3"/>
  <c r="Q907" i="3" s="1"/>
  <c r="R907" i="3" s="1"/>
  <c r="O908" i="3"/>
  <c r="Q908" i="3" s="1"/>
  <c r="R908" i="3" s="1"/>
  <c r="O909" i="3"/>
  <c r="Q909" i="3" s="1"/>
  <c r="R909" i="3" s="1"/>
  <c r="O910" i="3"/>
  <c r="Q910" i="3" s="1"/>
  <c r="R910" i="3" s="1"/>
  <c r="O911" i="3"/>
  <c r="Q911" i="3" s="1"/>
  <c r="R911" i="3" s="1"/>
  <c r="O912" i="3"/>
  <c r="Q912" i="3" s="1"/>
  <c r="R912" i="3" s="1"/>
  <c r="O913" i="3"/>
  <c r="Q913" i="3" s="1"/>
  <c r="R913" i="3" s="1"/>
  <c r="O914" i="3"/>
  <c r="Q914" i="3" s="1"/>
  <c r="R914" i="3" s="1"/>
  <c r="O915" i="3"/>
  <c r="Q915" i="3" s="1"/>
  <c r="R915" i="3" s="1"/>
  <c r="O916" i="3"/>
  <c r="Q916" i="3" s="1"/>
  <c r="O917" i="3"/>
  <c r="Q917" i="3" s="1"/>
  <c r="R917" i="3" s="1"/>
  <c r="O918" i="3"/>
  <c r="Q918" i="3" s="1"/>
  <c r="O919" i="3"/>
  <c r="Q919" i="3" s="1"/>
  <c r="O920" i="3"/>
  <c r="Q920" i="3" s="1"/>
  <c r="R920" i="3" s="1"/>
  <c r="O921" i="3"/>
  <c r="Q921" i="3" s="1"/>
  <c r="R921" i="3" s="1"/>
  <c r="O922" i="3"/>
  <c r="Q922" i="3" s="1"/>
  <c r="R922" i="3" s="1"/>
  <c r="O923" i="3"/>
  <c r="Q923" i="3" s="1"/>
  <c r="R923" i="3" s="1"/>
  <c r="O924" i="3"/>
  <c r="Q924" i="3" s="1"/>
  <c r="R924" i="3" s="1"/>
  <c r="O925" i="3"/>
  <c r="Q925" i="3" s="1"/>
  <c r="R925" i="3" s="1"/>
  <c r="O926" i="3"/>
  <c r="Q926" i="3" s="1"/>
  <c r="R926" i="3" s="1"/>
  <c r="O927" i="3"/>
  <c r="Q927" i="3" s="1"/>
  <c r="R927" i="3" s="1"/>
  <c r="O928" i="3"/>
  <c r="Q928" i="3" s="1"/>
  <c r="R928" i="3" s="1"/>
  <c r="O929" i="3"/>
  <c r="Q929" i="3" s="1"/>
  <c r="R929" i="3" s="1"/>
  <c r="O930" i="3"/>
  <c r="Q930" i="3" s="1"/>
  <c r="O931" i="3"/>
  <c r="Q931" i="3" s="1"/>
  <c r="R931" i="3" s="1"/>
  <c r="O932" i="3"/>
  <c r="Q932" i="3" s="1"/>
  <c r="R932" i="3" s="1"/>
  <c r="O933" i="3"/>
  <c r="Q933" i="3" s="1"/>
  <c r="R933" i="3" s="1"/>
  <c r="O934" i="3"/>
  <c r="Q934" i="3" s="1"/>
  <c r="R934" i="3" s="1"/>
  <c r="O935" i="3"/>
  <c r="Q935" i="3" s="1"/>
  <c r="O936" i="3"/>
  <c r="Q936" i="3" s="1"/>
  <c r="R936" i="3" s="1"/>
  <c r="O937" i="3"/>
  <c r="Q937" i="3" s="1"/>
  <c r="O938" i="3"/>
  <c r="Q938" i="3" s="1"/>
  <c r="R938" i="3" s="1"/>
  <c r="O939" i="3"/>
  <c r="Q939" i="3" s="1"/>
  <c r="R939" i="3" s="1"/>
  <c r="O940" i="3"/>
  <c r="Q940" i="3" s="1"/>
  <c r="R940" i="3" s="1"/>
  <c r="O941" i="3"/>
  <c r="Q941" i="3" s="1"/>
  <c r="R941" i="3" s="1"/>
  <c r="O942" i="3"/>
  <c r="Q942" i="3" s="1"/>
  <c r="O943" i="3"/>
  <c r="Q943" i="3" s="1"/>
  <c r="R943" i="3" s="1"/>
  <c r="O944" i="3"/>
  <c r="Q944" i="3" s="1"/>
  <c r="R944" i="3" s="1"/>
  <c r="O946" i="3"/>
  <c r="Q946" i="3" s="1"/>
  <c r="R946" i="3" s="1"/>
  <c r="O947" i="3"/>
  <c r="Q947" i="3" s="1"/>
  <c r="R947" i="3" s="1"/>
  <c r="O948" i="3"/>
  <c r="Q948" i="3" s="1"/>
  <c r="R948" i="3" s="1"/>
  <c r="O949" i="3"/>
  <c r="Q949" i="3" s="1"/>
  <c r="R949" i="3" s="1"/>
  <c r="O950" i="3"/>
  <c r="Q950" i="3" s="1"/>
  <c r="R950" i="3" s="1"/>
  <c r="O951" i="3"/>
  <c r="Q951" i="3" s="1"/>
  <c r="O952" i="3"/>
  <c r="Q952" i="3" s="1"/>
  <c r="R952" i="3" s="1"/>
  <c r="O953" i="3"/>
  <c r="Q953" i="3" s="1"/>
  <c r="R953" i="3" s="1"/>
  <c r="O954" i="3"/>
  <c r="Q954" i="3" s="1"/>
  <c r="R954" i="3" s="1"/>
  <c r="O955" i="3"/>
  <c r="Q955" i="3" s="1"/>
  <c r="R955" i="3" s="1"/>
  <c r="O956" i="3"/>
  <c r="Q956" i="3" s="1"/>
  <c r="R956" i="3" s="1"/>
  <c r="O957" i="3"/>
  <c r="Q957" i="3" s="1"/>
  <c r="R957" i="3" s="1"/>
  <c r="O958" i="3"/>
  <c r="Q958" i="3" s="1"/>
  <c r="R958" i="3" s="1"/>
  <c r="O959" i="3"/>
  <c r="Q959" i="3" s="1"/>
  <c r="R959" i="3" s="1"/>
  <c r="O960" i="3"/>
  <c r="Q960" i="3" s="1"/>
  <c r="R960" i="3" s="1"/>
  <c r="O961" i="3"/>
  <c r="Q961" i="3" s="1"/>
  <c r="R961" i="3" s="1"/>
  <c r="O962" i="3"/>
  <c r="Q962" i="3" s="1"/>
  <c r="R962" i="3" s="1"/>
  <c r="O963" i="3"/>
  <c r="Q963" i="3" s="1"/>
  <c r="R963" i="3" s="1"/>
  <c r="O964" i="3"/>
  <c r="Q964" i="3" s="1"/>
  <c r="R964" i="3" s="1"/>
  <c r="O965" i="3"/>
  <c r="Q965" i="3" s="1"/>
  <c r="R965" i="3" s="1"/>
  <c r="O966" i="3"/>
  <c r="Q966" i="3" s="1"/>
  <c r="R966" i="3" s="1"/>
  <c r="O967" i="3"/>
  <c r="Q967" i="3" s="1"/>
  <c r="R967" i="3" s="1"/>
  <c r="O968" i="3"/>
  <c r="Q968" i="3" s="1"/>
  <c r="R968" i="3" s="1"/>
  <c r="O969" i="3"/>
  <c r="Q969" i="3" s="1"/>
  <c r="R969" i="3" s="1"/>
  <c r="O970" i="3"/>
  <c r="Q970" i="3" s="1"/>
  <c r="R970" i="3" s="1"/>
  <c r="O971" i="3"/>
  <c r="Q971" i="3" s="1"/>
  <c r="R971" i="3" s="1"/>
  <c r="O972" i="3"/>
  <c r="Q972" i="3" s="1"/>
  <c r="R972" i="3" s="1"/>
  <c r="O973" i="3"/>
  <c r="Q973" i="3" s="1"/>
  <c r="R973" i="3" s="1"/>
  <c r="O974" i="3"/>
  <c r="Q974" i="3" s="1"/>
  <c r="R974" i="3" s="1"/>
  <c r="O975" i="3"/>
  <c r="Q975" i="3" s="1"/>
  <c r="R975" i="3" s="1"/>
  <c r="O976" i="3"/>
  <c r="Q976" i="3" s="1"/>
  <c r="R976" i="3" s="1"/>
  <c r="O977" i="3"/>
  <c r="Q977" i="3" s="1"/>
  <c r="R977" i="3" s="1"/>
  <c r="O978" i="3"/>
  <c r="Q978" i="3" s="1"/>
  <c r="R978" i="3" s="1"/>
  <c r="O979" i="3"/>
  <c r="Q979" i="3" s="1"/>
  <c r="R979" i="3" s="1"/>
  <c r="O980" i="3"/>
  <c r="Q980" i="3" s="1"/>
  <c r="R980" i="3" s="1"/>
  <c r="O981" i="3"/>
  <c r="Q981" i="3" s="1"/>
  <c r="R981" i="3" s="1"/>
  <c r="O982" i="3"/>
  <c r="Q982" i="3" s="1"/>
  <c r="R982" i="3" s="1"/>
  <c r="O983" i="3"/>
  <c r="Q983" i="3" s="1"/>
  <c r="R983" i="3" s="1"/>
  <c r="O984" i="3"/>
  <c r="Q984" i="3" s="1"/>
  <c r="R984" i="3" s="1"/>
  <c r="O985" i="3"/>
  <c r="Q985" i="3" s="1"/>
  <c r="R985" i="3" s="1"/>
  <c r="O986" i="3"/>
  <c r="Q986" i="3" s="1"/>
  <c r="R986" i="3" s="1"/>
  <c r="O987" i="3"/>
  <c r="Q987" i="3" s="1"/>
  <c r="R987" i="3" s="1"/>
  <c r="O988" i="3"/>
  <c r="Q988" i="3" s="1"/>
  <c r="R988" i="3" s="1"/>
  <c r="O989" i="3"/>
  <c r="Q989" i="3" s="1"/>
  <c r="R989" i="3" s="1"/>
  <c r="O990" i="3"/>
  <c r="Q990" i="3" s="1"/>
  <c r="R990" i="3" s="1"/>
  <c r="O991" i="3"/>
  <c r="Q991" i="3" s="1"/>
  <c r="R991" i="3" s="1"/>
  <c r="O992" i="3"/>
  <c r="Q992" i="3" s="1"/>
  <c r="R992" i="3" s="1"/>
  <c r="O993" i="3"/>
  <c r="Q993" i="3" s="1"/>
  <c r="R993" i="3" s="1"/>
  <c r="O994" i="3"/>
  <c r="Q994" i="3" s="1"/>
  <c r="R994" i="3" s="1"/>
  <c r="O995" i="3"/>
  <c r="Q995" i="3" s="1"/>
  <c r="R995" i="3" s="1"/>
  <c r="O996" i="3"/>
  <c r="Q996" i="3" s="1"/>
  <c r="R996" i="3" s="1"/>
  <c r="O997" i="3"/>
  <c r="Q997" i="3" s="1"/>
  <c r="R997" i="3" s="1"/>
  <c r="O998" i="3"/>
  <c r="Q998" i="3" s="1"/>
  <c r="R998" i="3" s="1"/>
  <c r="O999" i="3"/>
  <c r="Q999" i="3" s="1"/>
  <c r="R999" i="3" s="1"/>
  <c r="O1000" i="3"/>
  <c r="Q1000" i="3" s="1"/>
  <c r="R1000" i="3" s="1"/>
  <c r="O1001" i="3"/>
  <c r="Q1001" i="3" s="1"/>
  <c r="R1001" i="3" s="1"/>
  <c r="O1002" i="3"/>
  <c r="Q1002" i="3" s="1"/>
  <c r="R1002" i="3" s="1"/>
  <c r="O1003" i="3"/>
  <c r="Q1003" i="3" s="1"/>
  <c r="R1003" i="3" s="1"/>
  <c r="O1004" i="3"/>
  <c r="Q1004" i="3" s="1"/>
  <c r="O1005" i="3"/>
  <c r="Q1005" i="3" s="1"/>
  <c r="R1005" i="3" s="1"/>
  <c r="O1006" i="3"/>
  <c r="Q1006" i="3" s="1"/>
  <c r="R1006" i="3" s="1"/>
  <c r="O1007" i="3"/>
  <c r="Q1007" i="3" s="1"/>
  <c r="R1007" i="3" s="1"/>
  <c r="O1008" i="3"/>
  <c r="Q1008" i="3" s="1"/>
  <c r="R1008" i="3" s="1"/>
  <c r="O1009" i="3"/>
  <c r="Q1009" i="3" s="1"/>
  <c r="R1009" i="3" s="1"/>
  <c r="O1011" i="3"/>
  <c r="Q1011" i="3" s="1"/>
  <c r="R1011" i="3" s="1"/>
  <c r="O1012" i="3"/>
  <c r="Q1012" i="3" s="1"/>
  <c r="O1013" i="3"/>
  <c r="Q1013" i="3" s="1"/>
  <c r="R1013" i="3" s="1"/>
  <c r="O1014" i="3"/>
  <c r="Q1014" i="3" s="1"/>
  <c r="R1014" i="3" s="1"/>
  <c r="O1015" i="3"/>
  <c r="Q1015" i="3" s="1"/>
  <c r="R1015" i="3" s="1"/>
  <c r="O1016" i="3"/>
  <c r="Q1016" i="3" s="1"/>
  <c r="O1017" i="3"/>
  <c r="Q1017" i="3" s="1"/>
  <c r="R1017" i="3" s="1"/>
  <c r="O1018" i="3"/>
  <c r="Q1018" i="3" s="1"/>
  <c r="R1018" i="3" s="1"/>
  <c r="O1019" i="3"/>
  <c r="Q1019" i="3" s="1"/>
  <c r="R1019" i="3" s="1"/>
  <c r="O1020" i="3"/>
  <c r="Q1020" i="3" s="1"/>
  <c r="R1020" i="3" s="1"/>
  <c r="O1021" i="3"/>
  <c r="Q1021" i="3" s="1"/>
  <c r="R1021" i="3" s="1"/>
  <c r="O1022" i="3"/>
  <c r="Q1022" i="3" s="1"/>
  <c r="R1022" i="3" s="1"/>
  <c r="O1023" i="3"/>
  <c r="Q1023" i="3" s="1"/>
  <c r="R1023" i="3" s="1"/>
  <c r="O1024" i="3"/>
  <c r="Q1024" i="3" s="1"/>
  <c r="R1024" i="3" s="1"/>
  <c r="O1025" i="3"/>
  <c r="Q1025" i="3" s="1"/>
  <c r="R1025" i="3" s="1"/>
  <c r="O1026" i="3"/>
  <c r="Q1026" i="3" s="1"/>
  <c r="O1027" i="3"/>
  <c r="Q1027" i="3" s="1"/>
  <c r="R1027" i="3" s="1"/>
  <c r="O1028" i="3"/>
  <c r="Q1028" i="3" s="1"/>
  <c r="R1028" i="3" s="1"/>
  <c r="O1029" i="3"/>
  <c r="Q1029" i="3" s="1"/>
  <c r="R1029" i="3" s="1"/>
  <c r="O1030" i="3"/>
  <c r="Q1030" i="3" s="1"/>
  <c r="R1030" i="3" s="1"/>
  <c r="O1031" i="3"/>
  <c r="Q1031" i="3" s="1"/>
  <c r="R1031" i="3" s="1"/>
  <c r="O1032" i="3"/>
  <c r="Q1032" i="3" s="1"/>
  <c r="R1032" i="3" s="1"/>
  <c r="O1033" i="3"/>
  <c r="Q1033" i="3" s="1"/>
  <c r="R1033" i="3" s="1"/>
  <c r="O1034" i="3"/>
  <c r="Q1034" i="3" s="1"/>
  <c r="R1034" i="3" s="1"/>
  <c r="O1035" i="3"/>
  <c r="Q1035" i="3" s="1"/>
  <c r="R1035" i="3" s="1"/>
  <c r="O1036" i="3"/>
  <c r="Q1036" i="3" s="1"/>
  <c r="O1037" i="3"/>
  <c r="Q1037" i="3" s="1"/>
  <c r="R1037" i="3" s="1"/>
  <c r="O1038" i="3"/>
  <c r="Q1038" i="3" s="1"/>
  <c r="R1038" i="3" s="1"/>
  <c r="O1039" i="3"/>
  <c r="Q1039" i="3" s="1"/>
  <c r="R1039" i="3" s="1"/>
  <c r="O1040" i="3"/>
  <c r="Q1040" i="3" s="1"/>
  <c r="O1041" i="3"/>
  <c r="Q1041" i="3" s="1"/>
  <c r="R1041" i="3" s="1"/>
  <c r="O1042" i="3"/>
  <c r="Q1042" i="3" s="1"/>
  <c r="R1042" i="3" s="1"/>
  <c r="O1043" i="3"/>
  <c r="Q1043" i="3" s="1"/>
  <c r="R1043" i="3" s="1"/>
  <c r="O1044" i="3"/>
  <c r="Q1044" i="3" s="1"/>
  <c r="R1044" i="3" s="1"/>
  <c r="O1045" i="3"/>
  <c r="Q1045" i="3" s="1"/>
  <c r="O1046" i="3"/>
  <c r="Q1046" i="3" s="1"/>
  <c r="R1046" i="3" s="1"/>
  <c r="O1047" i="3"/>
  <c r="Q1047" i="3" s="1"/>
  <c r="R1047" i="3" s="1"/>
  <c r="O1048" i="3"/>
  <c r="Q1048" i="3" s="1"/>
  <c r="O1049" i="3"/>
  <c r="Q1049" i="3" s="1"/>
  <c r="R1049" i="3" s="1"/>
  <c r="O1050" i="3"/>
  <c r="Q1050" i="3" s="1"/>
  <c r="R1050" i="3" s="1"/>
  <c r="O1051" i="3"/>
  <c r="Q1051" i="3" s="1"/>
  <c r="O1052" i="3"/>
  <c r="Q1052" i="3" s="1"/>
  <c r="R1052" i="3" s="1"/>
  <c r="O1053" i="3"/>
  <c r="Q1053" i="3" s="1"/>
  <c r="O1054" i="3"/>
  <c r="Q1054" i="3" s="1"/>
  <c r="R1054" i="3" s="1"/>
  <c r="O1055" i="3"/>
  <c r="Q1055" i="3" s="1"/>
  <c r="O1056" i="3"/>
  <c r="Q1056" i="3" s="1"/>
  <c r="R1056" i="3" s="1"/>
  <c r="O1057" i="3"/>
  <c r="Q1057" i="3" s="1"/>
  <c r="O1058" i="3"/>
  <c r="Q1058" i="3" s="1"/>
  <c r="O1059" i="3"/>
  <c r="Q1059" i="3" s="1"/>
  <c r="R1059" i="3" s="1"/>
  <c r="O1060" i="3"/>
  <c r="Q1060" i="3" s="1"/>
  <c r="R1060" i="3" s="1"/>
  <c r="O1061" i="3"/>
  <c r="Q1061" i="3" s="1"/>
  <c r="R1061" i="3" s="1"/>
  <c r="O1063" i="3"/>
  <c r="Q1063" i="3" s="1"/>
  <c r="R1063" i="3" s="1"/>
  <c r="O1064" i="3"/>
  <c r="Q1064" i="3" s="1"/>
  <c r="R1064" i="3" s="1"/>
  <c r="O1065" i="3"/>
  <c r="Q1065" i="3" s="1"/>
  <c r="R1065" i="3" s="1"/>
  <c r="O1066" i="3"/>
  <c r="Q1066" i="3" s="1"/>
  <c r="R1066" i="3" s="1"/>
  <c r="O1067" i="3"/>
  <c r="Q1067" i="3" s="1"/>
  <c r="R1067" i="3" s="1"/>
  <c r="O1068" i="3"/>
  <c r="Q1068" i="3" s="1"/>
  <c r="R1068" i="3" s="1"/>
  <c r="O1069" i="3"/>
  <c r="Q1069" i="3" s="1"/>
  <c r="R1069" i="3" s="1"/>
  <c r="O1070" i="3"/>
  <c r="Q1070" i="3" s="1"/>
  <c r="R1070" i="3" s="1"/>
  <c r="O1071" i="3"/>
  <c r="Q1071" i="3" s="1"/>
  <c r="R1071" i="3" s="1"/>
  <c r="O1072" i="3"/>
  <c r="Q1072" i="3" s="1"/>
  <c r="R1072" i="3" s="1"/>
  <c r="O1073" i="3"/>
  <c r="Q1073" i="3" s="1"/>
  <c r="R1073" i="3" s="1"/>
  <c r="O1074" i="3"/>
  <c r="Q1074" i="3" s="1"/>
  <c r="R1074" i="3" s="1"/>
  <c r="O1075" i="3"/>
  <c r="Q1075" i="3" s="1"/>
  <c r="R1075" i="3" s="1"/>
  <c r="O1076" i="3"/>
  <c r="Q1076" i="3" s="1"/>
  <c r="R1076" i="3" s="1"/>
  <c r="O1077" i="3"/>
  <c r="Q1077" i="3" s="1"/>
  <c r="R1077" i="3" s="1"/>
  <c r="O1078" i="3"/>
  <c r="Q1078" i="3" s="1"/>
  <c r="R1078" i="3" s="1"/>
  <c r="O1079" i="3"/>
  <c r="Q1079" i="3" s="1"/>
  <c r="R1079" i="3" s="1"/>
  <c r="O1080" i="3"/>
  <c r="Q1080" i="3" s="1"/>
  <c r="R1080" i="3" s="1"/>
  <c r="O1081" i="3"/>
  <c r="Q1081" i="3" s="1"/>
  <c r="R1081" i="3" s="1"/>
  <c r="O1082" i="3"/>
  <c r="Q1082" i="3" s="1"/>
  <c r="R1082" i="3" s="1"/>
  <c r="O1083" i="3"/>
  <c r="Q1083" i="3" s="1"/>
  <c r="R1083" i="3" s="1"/>
  <c r="O1084" i="3"/>
  <c r="Q1084" i="3" s="1"/>
  <c r="R1084" i="3" s="1"/>
  <c r="O1085" i="3"/>
  <c r="Q1085" i="3" s="1"/>
  <c r="R1085" i="3" s="1"/>
  <c r="O1086" i="3"/>
  <c r="Q1086" i="3" s="1"/>
  <c r="R1086" i="3" s="1"/>
  <c r="O1087" i="3"/>
  <c r="Q1087" i="3" s="1"/>
  <c r="R1087" i="3" s="1"/>
  <c r="O1088" i="3"/>
  <c r="Q1088" i="3" s="1"/>
  <c r="R1088" i="3" s="1"/>
  <c r="O1089" i="3"/>
  <c r="Q1089" i="3" s="1"/>
  <c r="R1089" i="3" s="1"/>
  <c r="O1090" i="3"/>
  <c r="Q1090" i="3" s="1"/>
  <c r="R1090" i="3" s="1"/>
  <c r="O1091" i="3"/>
  <c r="Q1091" i="3" s="1"/>
  <c r="R1091" i="3" s="1"/>
  <c r="O1092" i="3"/>
  <c r="Q1092" i="3" s="1"/>
  <c r="R1092" i="3" s="1"/>
  <c r="O1093" i="3"/>
  <c r="Q1093" i="3" s="1"/>
  <c r="R1093" i="3" s="1"/>
  <c r="O1094" i="3"/>
  <c r="Q1094" i="3" s="1"/>
  <c r="R1094" i="3" s="1"/>
  <c r="O1095" i="3"/>
  <c r="Q1095" i="3" s="1"/>
  <c r="R1095" i="3" s="1"/>
  <c r="O1096" i="3"/>
  <c r="Q1096" i="3" s="1"/>
  <c r="R1096" i="3" s="1"/>
  <c r="O1097" i="3"/>
  <c r="Q1097" i="3" s="1"/>
  <c r="R1097" i="3" s="1"/>
  <c r="O1098" i="3"/>
  <c r="Q1098" i="3" s="1"/>
  <c r="R1098" i="3" s="1"/>
  <c r="O1099" i="3"/>
  <c r="Q1099" i="3" s="1"/>
  <c r="R1099" i="3" s="1"/>
  <c r="O1100" i="3"/>
  <c r="Q1100" i="3" s="1"/>
  <c r="R1100" i="3" s="1"/>
  <c r="O1101" i="3"/>
  <c r="Q1101" i="3" s="1"/>
  <c r="R1101" i="3" s="1"/>
  <c r="O1102" i="3"/>
  <c r="Q1102" i="3" s="1"/>
  <c r="R1102" i="3" s="1"/>
  <c r="O1103" i="3"/>
  <c r="Q1103" i="3" s="1"/>
  <c r="O1104" i="3"/>
  <c r="Q1104" i="3" s="1"/>
  <c r="R1104" i="3" s="1"/>
  <c r="O1105" i="3"/>
  <c r="Q1105" i="3" s="1"/>
  <c r="O1106" i="3"/>
  <c r="Q1106" i="3" s="1"/>
  <c r="R1106" i="3" s="1"/>
  <c r="O1107" i="3"/>
  <c r="Q1107" i="3" s="1"/>
  <c r="R1107" i="3" s="1"/>
  <c r="O1108" i="3"/>
  <c r="Q1108" i="3" s="1"/>
  <c r="R1108" i="3" s="1"/>
  <c r="O1109" i="3"/>
  <c r="Q1109" i="3" s="1"/>
  <c r="R1109" i="3" s="1"/>
  <c r="O1110" i="3"/>
  <c r="Q1110" i="3" s="1"/>
  <c r="R1110" i="3" s="1"/>
  <c r="O1111" i="3"/>
  <c r="Q1111" i="3" s="1"/>
  <c r="R1111" i="3" s="1"/>
  <c r="O1112" i="3"/>
  <c r="Q1112" i="3" s="1"/>
  <c r="R1112" i="3" s="1"/>
  <c r="O1113" i="3"/>
  <c r="Q1113" i="3" s="1"/>
  <c r="R1113" i="3" s="1"/>
  <c r="O1114" i="3"/>
  <c r="Q1114" i="3" s="1"/>
  <c r="R1114" i="3" s="1"/>
  <c r="O1115" i="3"/>
  <c r="Q1115" i="3" s="1"/>
  <c r="R1115" i="3" s="1"/>
  <c r="O1116" i="3"/>
  <c r="Q1116" i="3" s="1"/>
  <c r="R1116" i="3" s="1"/>
  <c r="O1117" i="3"/>
  <c r="Q1117" i="3" s="1"/>
  <c r="R1117" i="3" s="1"/>
  <c r="O1119" i="3"/>
  <c r="Q1119" i="3" s="1"/>
  <c r="R1119" i="3" s="1"/>
  <c r="O1120" i="3"/>
  <c r="Q1120" i="3" s="1"/>
  <c r="O1121" i="3"/>
  <c r="Q1121" i="3" s="1"/>
  <c r="R1121" i="3" s="1"/>
  <c r="O1122" i="3"/>
  <c r="Q1122" i="3" s="1"/>
  <c r="R1122" i="3" s="1"/>
  <c r="O1123" i="3"/>
  <c r="Q1123" i="3" s="1"/>
  <c r="R1123" i="3" s="1"/>
  <c r="O1124" i="3"/>
  <c r="Q1124" i="3" s="1"/>
  <c r="R1124" i="3" s="1"/>
  <c r="O1125" i="3"/>
  <c r="Q1125" i="3" s="1"/>
  <c r="R1125" i="3" s="1"/>
  <c r="O1126" i="3"/>
  <c r="Q1126" i="3" s="1"/>
  <c r="R1126" i="3" s="1"/>
  <c r="O1127" i="3"/>
  <c r="Q1127" i="3" s="1"/>
  <c r="R1127" i="3" s="1"/>
  <c r="O1128" i="3"/>
  <c r="Q1128" i="3" s="1"/>
  <c r="R1128" i="3" s="1"/>
  <c r="O1129" i="3"/>
  <c r="Q1129" i="3" s="1"/>
  <c r="R1129" i="3" s="1"/>
  <c r="O1130" i="3"/>
  <c r="Q1130" i="3" s="1"/>
  <c r="O1131" i="3"/>
  <c r="Q1131" i="3" s="1"/>
  <c r="R1131" i="3" s="1"/>
  <c r="O1132" i="3"/>
  <c r="Q1132" i="3" s="1"/>
  <c r="O1133" i="3"/>
  <c r="Q1133" i="3" s="1"/>
  <c r="R1133" i="3" s="1"/>
  <c r="O1134" i="3"/>
  <c r="Q1134" i="3" s="1"/>
  <c r="R1134" i="3" s="1"/>
  <c r="O1135" i="3"/>
  <c r="Q1135" i="3" s="1"/>
  <c r="R1135" i="3" s="1"/>
  <c r="O1136" i="3"/>
  <c r="Q1136" i="3" s="1"/>
  <c r="O1137" i="3"/>
  <c r="Q1137" i="3" s="1"/>
  <c r="R1137" i="3" s="1"/>
  <c r="O1138" i="3"/>
  <c r="Q1138" i="3" s="1"/>
  <c r="R1138" i="3" s="1"/>
  <c r="O1139" i="3"/>
  <c r="Q1139" i="3" s="1"/>
  <c r="R1139" i="3" s="1"/>
  <c r="O1140" i="3"/>
  <c r="Q1140" i="3" s="1"/>
  <c r="R1140" i="3" s="1"/>
  <c r="O1141" i="3"/>
  <c r="Q1141" i="3" s="1"/>
  <c r="R1141" i="3" s="1"/>
  <c r="O1142" i="3"/>
  <c r="Q1142" i="3" s="1"/>
  <c r="R1142" i="3" s="1"/>
  <c r="O1143" i="3"/>
  <c r="Q1143" i="3" s="1"/>
  <c r="R1143" i="3" s="1"/>
  <c r="O1144" i="3"/>
  <c r="Q1144" i="3" s="1"/>
  <c r="R1144" i="3" s="1"/>
  <c r="O1145" i="3"/>
  <c r="Q1145" i="3" s="1"/>
  <c r="R1145" i="3" s="1"/>
  <c r="O1146" i="3"/>
  <c r="Q1146" i="3" s="1"/>
  <c r="R1146" i="3" s="1"/>
  <c r="O1147" i="3"/>
  <c r="Q1147" i="3" s="1"/>
  <c r="R1147" i="3" s="1"/>
  <c r="O1148" i="3"/>
  <c r="Q1148" i="3" s="1"/>
  <c r="R1148" i="3" s="1"/>
  <c r="O1149" i="3"/>
  <c r="Q1149" i="3" s="1"/>
  <c r="R1149" i="3" s="1"/>
  <c r="O1150" i="3"/>
  <c r="Q1150" i="3" s="1"/>
  <c r="R1150" i="3" s="1"/>
  <c r="O1151" i="3"/>
  <c r="Q1151" i="3" s="1"/>
  <c r="R1151" i="3" s="1"/>
  <c r="O1152" i="3"/>
  <c r="Q1152" i="3" s="1"/>
  <c r="R1152" i="3" s="1"/>
  <c r="O1153" i="3"/>
  <c r="Q1153" i="3" s="1"/>
  <c r="O1154" i="3"/>
  <c r="Q1154" i="3" s="1"/>
  <c r="R1154" i="3" s="1"/>
  <c r="O1155" i="3"/>
  <c r="Q1155" i="3" s="1"/>
  <c r="O1156" i="3"/>
  <c r="Q1156" i="3" s="1"/>
  <c r="R1156" i="3" s="1"/>
  <c r="O1157" i="3"/>
  <c r="Q1157" i="3" s="1"/>
  <c r="R1157" i="3" s="1"/>
  <c r="O1158" i="3"/>
  <c r="Q1158" i="3" s="1"/>
  <c r="O1159" i="3"/>
  <c r="Q1159" i="3" s="1"/>
  <c r="R1159" i="3" s="1"/>
  <c r="O1160" i="3"/>
  <c r="Q1160" i="3" s="1"/>
  <c r="R1160" i="3" s="1"/>
  <c r="O1161" i="3"/>
  <c r="Q1161" i="3" s="1"/>
  <c r="R1161" i="3" s="1"/>
  <c r="O1162" i="3"/>
  <c r="Q1162" i="3" s="1"/>
  <c r="R1162" i="3" s="1"/>
  <c r="O1163" i="3"/>
  <c r="Q1163" i="3" s="1"/>
  <c r="R1163" i="3" s="1"/>
  <c r="O1164" i="3"/>
  <c r="Q1164" i="3" s="1"/>
  <c r="O1165" i="3"/>
  <c r="Q1165" i="3" s="1"/>
  <c r="R1165" i="3" s="1"/>
  <c r="O1166" i="3"/>
  <c r="Q1166" i="3" s="1"/>
  <c r="R1166" i="3" s="1"/>
  <c r="O1167" i="3"/>
  <c r="Q1167" i="3" s="1"/>
  <c r="R1167" i="3" s="1"/>
  <c r="O1168" i="3"/>
  <c r="Q1168" i="3" s="1"/>
  <c r="R1168" i="3" s="1"/>
  <c r="O1169" i="3"/>
  <c r="Q1169" i="3" s="1"/>
  <c r="R1169" i="3" s="1"/>
  <c r="O1170" i="3"/>
  <c r="Q1170" i="3" s="1"/>
  <c r="R1170" i="3" s="1"/>
  <c r="O1171" i="3"/>
  <c r="Q1171" i="3" s="1"/>
  <c r="R1171" i="3" s="1"/>
  <c r="O1172" i="3"/>
  <c r="Q1172" i="3" s="1"/>
  <c r="R1172" i="3" s="1"/>
  <c r="O1173" i="3"/>
  <c r="Q1173" i="3" s="1"/>
  <c r="R1173" i="3" s="1"/>
  <c r="O1174" i="3"/>
  <c r="Q1174" i="3" s="1"/>
  <c r="R1174" i="3" s="1"/>
  <c r="O1176" i="3"/>
  <c r="Q1176" i="3" s="1"/>
  <c r="R1176" i="3" s="1"/>
  <c r="O1177" i="3"/>
  <c r="Q1177" i="3" s="1"/>
  <c r="R1177" i="3" s="1"/>
  <c r="O1178" i="3"/>
  <c r="Q1178" i="3" s="1"/>
  <c r="R1178" i="3" s="1"/>
  <c r="O1179" i="3"/>
  <c r="Q1179" i="3" s="1"/>
  <c r="R1179" i="3" s="1"/>
  <c r="O1180" i="3"/>
  <c r="Q1180" i="3" s="1"/>
  <c r="O1181" i="3"/>
  <c r="Q1181" i="3" s="1"/>
  <c r="R1181" i="3" s="1"/>
  <c r="O1182" i="3"/>
  <c r="Q1182" i="3" s="1"/>
  <c r="R1182" i="3" s="1"/>
  <c r="O1183" i="3"/>
  <c r="Q1183" i="3" s="1"/>
  <c r="R1183" i="3" s="1"/>
  <c r="O1184" i="3"/>
  <c r="Q1184" i="3" s="1"/>
  <c r="R1184" i="3" s="1"/>
  <c r="O1185" i="3"/>
  <c r="Q1185" i="3" s="1"/>
  <c r="R1185" i="3" s="1"/>
  <c r="O1186" i="3"/>
  <c r="Q1186" i="3" s="1"/>
  <c r="R1186" i="3" s="1"/>
  <c r="O1187" i="3"/>
  <c r="Q1187" i="3" s="1"/>
  <c r="R1187" i="3" s="1"/>
  <c r="O1188" i="3"/>
  <c r="Q1188" i="3" s="1"/>
  <c r="R1188" i="3" s="1"/>
  <c r="O1189" i="3"/>
  <c r="Q1189" i="3" s="1"/>
  <c r="R1189" i="3" s="1"/>
  <c r="O1190" i="3"/>
  <c r="Q1190" i="3" s="1"/>
  <c r="R1190" i="3" s="1"/>
  <c r="O1191" i="3"/>
  <c r="Q1191" i="3" s="1"/>
  <c r="R1191" i="3" s="1"/>
  <c r="O1192" i="3"/>
  <c r="Q1192" i="3" s="1"/>
  <c r="R1192" i="3" s="1"/>
  <c r="O1193" i="3"/>
  <c r="Q1193" i="3" s="1"/>
  <c r="R1193" i="3" s="1"/>
  <c r="O1194" i="3"/>
  <c r="Q1194" i="3" s="1"/>
  <c r="R1194" i="3" s="1"/>
  <c r="O1195" i="3"/>
  <c r="Q1195" i="3" s="1"/>
  <c r="R1195" i="3" s="1"/>
  <c r="O1196" i="3"/>
  <c r="Q1196" i="3" s="1"/>
  <c r="R1196" i="3" s="1"/>
  <c r="O1197" i="3"/>
  <c r="Q1197" i="3" s="1"/>
  <c r="O1198" i="3"/>
  <c r="Q1198" i="3" s="1"/>
  <c r="O1199" i="3"/>
  <c r="Q1199" i="3" s="1"/>
  <c r="R1199" i="3" s="1"/>
  <c r="O1200" i="3"/>
  <c r="Q1200" i="3" s="1"/>
  <c r="R1200" i="3" s="1"/>
  <c r="O1201" i="3"/>
  <c r="Q1201" i="3" s="1"/>
  <c r="O1202" i="3"/>
  <c r="Q1202" i="3" s="1"/>
  <c r="R1202" i="3" s="1"/>
  <c r="O1203" i="3"/>
  <c r="Q1203" i="3" s="1"/>
  <c r="R1203" i="3" s="1"/>
  <c r="O1204" i="3"/>
  <c r="Q1204" i="3" s="1"/>
  <c r="O1205" i="3"/>
  <c r="Q1205" i="3" s="1"/>
  <c r="O1206" i="3"/>
  <c r="Q1206" i="3" s="1"/>
  <c r="R1206" i="3" s="1"/>
  <c r="O1207" i="3"/>
  <c r="Q1207" i="3" s="1"/>
  <c r="R1207" i="3" s="1"/>
  <c r="O1208" i="3"/>
  <c r="Q1208" i="3" s="1"/>
  <c r="R1208" i="3" s="1"/>
  <c r="O1209" i="3"/>
  <c r="Q1209" i="3" s="1"/>
  <c r="R1209" i="3" s="1"/>
  <c r="O1210" i="3"/>
  <c r="Q1210" i="3" s="1"/>
  <c r="R1210" i="3" s="1"/>
  <c r="O1211" i="3"/>
  <c r="Q1211" i="3" s="1"/>
  <c r="R1211" i="3" s="1"/>
  <c r="O1212" i="3"/>
  <c r="Q1212" i="3" s="1"/>
  <c r="R1212" i="3" s="1"/>
  <c r="O1213" i="3"/>
  <c r="Q1213" i="3" s="1"/>
  <c r="R1213" i="3" s="1"/>
  <c r="O1214" i="3"/>
  <c r="Q1214" i="3" s="1"/>
  <c r="R1214" i="3" s="1"/>
  <c r="O1215" i="3"/>
  <c r="Q1215" i="3" s="1"/>
  <c r="R1215" i="3" s="1"/>
  <c r="O1216" i="3"/>
  <c r="Q1216" i="3" s="1"/>
  <c r="R1216" i="3" s="1"/>
  <c r="O1217" i="3"/>
  <c r="Q1217" i="3" s="1"/>
  <c r="R1217" i="3" s="1"/>
  <c r="O1218" i="3"/>
  <c r="Q1218" i="3" s="1"/>
  <c r="R1218" i="3" s="1"/>
  <c r="O1219" i="3"/>
  <c r="Q1219" i="3" s="1"/>
  <c r="R1219" i="3" s="1"/>
  <c r="O1220" i="3"/>
  <c r="Q1220" i="3" s="1"/>
  <c r="R1220" i="3" s="1"/>
  <c r="O1221" i="3"/>
  <c r="Q1221" i="3" s="1"/>
  <c r="O1222" i="3"/>
  <c r="Q1222" i="3" s="1"/>
  <c r="R1222" i="3" s="1"/>
  <c r="O1223" i="3"/>
  <c r="Q1223" i="3" s="1"/>
  <c r="R1223" i="3" s="1"/>
  <c r="O1224" i="3"/>
  <c r="Q1224" i="3" s="1"/>
  <c r="R1224" i="3" s="1"/>
  <c r="O1226" i="3"/>
  <c r="Q1226" i="3" s="1"/>
  <c r="R1226" i="3" s="1"/>
  <c r="O1227" i="3"/>
  <c r="Q1227" i="3" s="1"/>
  <c r="R1227" i="3" s="1"/>
  <c r="O1228" i="3"/>
  <c r="Q1228" i="3" s="1"/>
  <c r="R1228" i="3" s="1"/>
  <c r="O1229" i="3"/>
  <c r="Q1229" i="3" s="1"/>
  <c r="R1229" i="3" s="1"/>
  <c r="O1230" i="3"/>
  <c r="Q1230" i="3" s="1"/>
  <c r="R1230" i="3" s="1"/>
  <c r="O1231" i="3"/>
  <c r="Q1231" i="3" s="1"/>
  <c r="R1231" i="3" s="1"/>
  <c r="O1232" i="3"/>
  <c r="Q1232" i="3" s="1"/>
  <c r="R1232" i="3" s="1"/>
  <c r="O1233" i="3"/>
  <c r="Q1233" i="3" s="1"/>
  <c r="R1233" i="3" s="1"/>
  <c r="O1234" i="3"/>
  <c r="Q1234" i="3" s="1"/>
  <c r="R1234" i="3" s="1"/>
  <c r="O1235" i="3"/>
  <c r="Q1235" i="3" s="1"/>
  <c r="O1236" i="3"/>
  <c r="Q1236" i="3" s="1"/>
  <c r="R1236" i="3" s="1"/>
  <c r="O1237" i="3"/>
  <c r="Q1237" i="3" s="1"/>
  <c r="R1237" i="3" s="1"/>
  <c r="O1238" i="3"/>
  <c r="Q1238" i="3" s="1"/>
  <c r="R1238" i="3" s="1"/>
  <c r="O1239" i="3"/>
  <c r="Q1239" i="3" s="1"/>
  <c r="R1239" i="3" s="1"/>
  <c r="O1240" i="3"/>
  <c r="Q1240" i="3" s="1"/>
  <c r="R1240" i="3" s="1"/>
  <c r="O1241" i="3"/>
  <c r="Q1241" i="3" s="1"/>
  <c r="O1242" i="3"/>
  <c r="Q1242" i="3" s="1"/>
  <c r="O1243" i="3"/>
  <c r="Q1243" i="3" s="1"/>
  <c r="R1243" i="3" s="1"/>
  <c r="O1244" i="3"/>
  <c r="Q1244" i="3" s="1"/>
  <c r="R1244" i="3" s="1"/>
  <c r="O1245" i="3"/>
  <c r="Q1245" i="3" s="1"/>
  <c r="R1245" i="3" s="1"/>
  <c r="O1246" i="3"/>
  <c r="Q1246" i="3" s="1"/>
  <c r="R1246" i="3" s="1"/>
  <c r="O1247" i="3"/>
  <c r="Q1247" i="3" s="1"/>
  <c r="R1247" i="3" s="1"/>
  <c r="O1248" i="3"/>
  <c r="Q1248" i="3" s="1"/>
  <c r="R1248" i="3" s="1"/>
  <c r="O1249" i="3"/>
  <c r="Q1249" i="3" s="1"/>
  <c r="R1249" i="3" s="1"/>
  <c r="O1250" i="3"/>
  <c r="Q1250" i="3" s="1"/>
  <c r="R1250" i="3" s="1"/>
  <c r="O1251" i="3"/>
  <c r="Q1251" i="3" s="1"/>
  <c r="R1251" i="3" s="1"/>
  <c r="O1252" i="3"/>
  <c r="Q1252" i="3" s="1"/>
  <c r="R1252" i="3" s="1"/>
  <c r="O1253" i="3"/>
  <c r="Q1253" i="3" s="1"/>
  <c r="R1253" i="3" s="1"/>
  <c r="O1254" i="3"/>
  <c r="Q1254" i="3" s="1"/>
  <c r="O1255" i="3"/>
  <c r="Q1255" i="3" s="1"/>
  <c r="R1255" i="3" s="1"/>
  <c r="O1256" i="3"/>
  <c r="Q1256" i="3" s="1"/>
  <c r="R1256" i="3" s="1"/>
  <c r="O1257" i="3"/>
  <c r="Q1257" i="3" s="1"/>
  <c r="R1257" i="3" s="1"/>
  <c r="O1258" i="3"/>
  <c r="Q1258" i="3" s="1"/>
  <c r="R1258" i="3" s="1"/>
  <c r="O1259" i="3"/>
  <c r="Q1259" i="3" s="1"/>
  <c r="R1259" i="3" s="1"/>
  <c r="O1260" i="3"/>
  <c r="Q1260" i="3" s="1"/>
  <c r="R1260" i="3" s="1"/>
  <c r="O1261" i="3"/>
  <c r="Q1261" i="3" s="1"/>
  <c r="R1261" i="3" s="1"/>
  <c r="O1262" i="3"/>
  <c r="Q1262" i="3" s="1"/>
  <c r="R1262" i="3" s="1"/>
  <c r="O1263" i="3"/>
  <c r="Q1263" i="3" s="1"/>
  <c r="R1263" i="3" s="1"/>
  <c r="O1264" i="3"/>
  <c r="Q1264" i="3" s="1"/>
  <c r="R1264" i="3" s="1"/>
  <c r="O1265" i="3"/>
  <c r="Q1265" i="3" s="1"/>
  <c r="R1265" i="3" s="1"/>
  <c r="O1266" i="3"/>
  <c r="Q1266" i="3" s="1"/>
  <c r="R1266" i="3" s="1"/>
  <c r="O1267" i="3"/>
  <c r="Q1267" i="3" s="1"/>
  <c r="R1267" i="3" s="1"/>
  <c r="O1268" i="3"/>
  <c r="Q1268" i="3" s="1"/>
  <c r="R1268" i="3" s="1"/>
  <c r="O1269" i="3"/>
  <c r="Q1269" i="3" s="1"/>
  <c r="R1269" i="3" s="1"/>
  <c r="O1270" i="3"/>
  <c r="Q1270" i="3" s="1"/>
  <c r="O1271" i="3"/>
  <c r="Q1271" i="3" s="1"/>
  <c r="R1271" i="3" s="1"/>
  <c r="O1272" i="3"/>
  <c r="Q1272" i="3" s="1"/>
  <c r="R1272" i="3" s="1"/>
  <c r="O1273" i="3"/>
  <c r="Q1273" i="3" s="1"/>
  <c r="R1273" i="3" s="1"/>
  <c r="O1274" i="3"/>
  <c r="Q1274" i="3" s="1"/>
  <c r="R1274" i="3" s="1"/>
  <c r="O1275" i="3"/>
  <c r="Q1275" i="3" s="1"/>
  <c r="O1276" i="3"/>
  <c r="Q1276" i="3" s="1"/>
  <c r="R1276" i="3" s="1"/>
  <c r="O1277" i="3"/>
  <c r="Q1277" i="3" s="1"/>
  <c r="R1277" i="3" s="1"/>
  <c r="O1278" i="3"/>
  <c r="Q1278" i="3" s="1"/>
  <c r="R1278" i="3" s="1"/>
  <c r="O1279" i="3"/>
  <c r="Q1279" i="3" s="1"/>
  <c r="R1279" i="3" s="1"/>
  <c r="O1280" i="3"/>
  <c r="Q1280" i="3" s="1"/>
  <c r="R1280" i="3" s="1"/>
  <c r="O1281" i="3"/>
  <c r="Q1281" i="3" s="1"/>
  <c r="R1281" i="3" s="1"/>
  <c r="O1282" i="3"/>
  <c r="Q1282" i="3" s="1"/>
  <c r="O1283" i="3"/>
  <c r="Q1283" i="3" s="1"/>
  <c r="R1283" i="3" s="1"/>
  <c r="O1284" i="3"/>
  <c r="Q1284" i="3" s="1"/>
  <c r="R1284" i="3" s="1"/>
  <c r="O1285" i="3"/>
  <c r="Q1285" i="3" s="1"/>
  <c r="R1285" i="3" s="1"/>
  <c r="O1287" i="3"/>
  <c r="Q1287" i="3" s="1"/>
  <c r="R1287" i="3" s="1"/>
  <c r="O1288" i="3"/>
  <c r="Q1288" i="3" s="1"/>
  <c r="R1288" i="3" s="1"/>
  <c r="O1289" i="3"/>
  <c r="Q1289" i="3" s="1"/>
  <c r="R1289" i="3" s="1"/>
  <c r="O1290" i="3"/>
  <c r="Q1290" i="3" s="1"/>
  <c r="R1290" i="3" s="1"/>
  <c r="O1291" i="3"/>
  <c r="Q1291" i="3" s="1"/>
  <c r="R1291" i="3" s="1"/>
  <c r="O1292" i="3"/>
  <c r="Q1292" i="3" s="1"/>
  <c r="R1292" i="3" s="1"/>
  <c r="O1293" i="3"/>
  <c r="Q1293" i="3" s="1"/>
  <c r="R1293" i="3" s="1"/>
  <c r="O1294" i="3"/>
  <c r="Q1294" i="3" s="1"/>
  <c r="R1294" i="3" s="1"/>
  <c r="O1295" i="3"/>
  <c r="Q1295" i="3" s="1"/>
  <c r="R1295" i="3" s="1"/>
  <c r="O1296" i="3"/>
  <c r="Q1296" i="3" s="1"/>
  <c r="R1296" i="3" s="1"/>
  <c r="O1297" i="3"/>
  <c r="Q1297" i="3" s="1"/>
  <c r="R1297" i="3" s="1"/>
  <c r="O1298" i="3"/>
  <c r="Q1298" i="3" s="1"/>
  <c r="R1298" i="3" s="1"/>
  <c r="O1299" i="3"/>
  <c r="Q1299" i="3" s="1"/>
  <c r="O1300" i="3"/>
  <c r="Q1300" i="3" s="1"/>
  <c r="R1300" i="3" s="1"/>
  <c r="O1301" i="3"/>
  <c r="Q1301" i="3" s="1"/>
  <c r="R1301" i="3" s="1"/>
  <c r="O1302" i="3"/>
  <c r="Q1302" i="3" s="1"/>
  <c r="R1302" i="3" s="1"/>
  <c r="O1303" i="3"/>
  <c r="Q1303" i="3" s="1"/>
  <c r="R1303" i="3" s="1"/>
  <c r="O1304" i="3"/>
  <c r="Q1304" i="3" s="1"/>
  <c r="R1304" i="3" s="1"/>
  <c r="O1305" i="3"/>
  <c r="Q1305" i="3" s="1"/>
  <c r="R1305" i="3" s="1"/>
  <c r="O1306" i="3"/>
  <c r="Q1306" i="3" s="1"/>
  <c r="R1306" i="3" s="1"/>
  <c r="O1307" i="3"/>
  <c r="Q1307" i="3" s="1"/>
  <c r="R1307" i="3" s="1"/>
  <c r="O1308" i="3"/>
  <c r="Q1308" i="3" s="1"/>
  <c r="R1308" i="3" s="1"/>
  <c r="O1309" i="3"/>
  <c r="Q1309" i="3" s="1"/>
  <c r="R1309" i="3" s="1"/>
  <c r="O1310" i="3"/>
  <c r="Q1310" i="3" s="1"/>
  <c r="R1310" i="3" s="1"/>
  <c r="O1311" i="3"/>
  <c r="Q1311" i="3" s="1"/>
  <c r="R1311" i="3" s="1"/>
  <c r="O1312" i="3"/>
  <c r="Q1312" i="3" s="1"/>
  <c r="R1312" i="3" s="1"/>
  <c r="O1313" i="3"/>
  <c r="Q1313" i="3" s="1"/>
  <c r="R1313" i="3" s="1"/>
  <c r="O1314" i="3"/>
  <c r="Q1314" i="3" s="1"/>
  <c r="R1314" i="3" s="1"/>
  <c r="O1315" i="3"/>
  <c r="Q1315" i="3" s="1"/>
  <c r="R1315" i="3" s="1"/>
  <c r="O1316" i="3"/>
  <c r="Q1316" i="3" s="1"/>
  <c r="R1316" i="3" s="1"/>
  <c r="O1317" i="3"/>
  <c r="Q1317" i="3" s="1"/>
  <c r="R1317" i="3" s="1"/>
  <c r="O1318" i="3"/>
  <c r="Q1318" i="3" s="1"/>
  <c r="R1318" i="3" s="1"/>
  <c r="O1319" i="3"/>
  <c r="Q1319" i="3" s="1"/>
  <c r="R1319" i="3" s="1"/>
  <c r="O1320" i="3"/>
  <c r="Q1320" i="3" s="1"/>
  <c r="O1321" i="3"/>
  <c r="Q1321" i="3" s="1"/>
  <c r="R1321" i="3" s="1"/>
  <c r="O1322" i="3"/>
  <c r="Q1322" i="3" s="1"/>
  <c r="R1322" i="3" s="1"/>
  <c r="O1323" i="3"/>
  <c r="Q1323" i="3" s="1"/>
  <c r="R1323" i="3" s="1"/>
  <c r="O1324" i="3"/>
  <c r="Q1324" i="3" s="1"/>
  <c r="R1324" i="3" s="1"/>
  <c r="O1325" i="3"/>
  <c r="Q1325" i="3" s="1"/>
  <c r="R1325" i="3" s="1"/>
  <c r="O1326" i="3"/>
  <c r="Q1326" i="3" s="1"/>
  <c r="R1326" i="3" s="1"/>
  <c r="O1327" i="3"/>
  <c r="Q1327" i="3" s="1"/>
  <c r="R1327" i="3" s="1"/>
  <c r="O1328" i="3"/>
  <c r="Q1328" i="3" s="1"/>
  <c r="O1329" i="3"/>
  <c r="Q1329" i="3" s="1"/>
  <c r="R1329" i="3" s="1"/>
  <c r="O1330" i="3"/>
  <c r="Q1330" i="3" s="1"/>
  <c r="R1330" i="3" s="1"/>
  <c r="O1331" i="3"/>
  <c r="Q1331" i="3" s="1"/>
  <c r="R1331" i="3" s="1"/>
  <c r="O1332" i="3"/>
  <c r="Q1332" i="3" s="1"/>
  <c r="R1332" i="3" s="1"/>
  <c r="O1333" i="3"/>
  <c r="Q1333" i="3" s="1"/>
  <c r="R1333" i="3" s="1"/>
  <c r="O1334" i="3"/>
  <c r="Q1334" i="3" s="1"/>
  <c r="R1334" i="3" s="1"/>
  <c r="O1335" i="3"/>
  <c r="Q1335" i="3" s="1"/>
  <c r="R1335" i="3" s="1"/>
  <c r="O1336" i="3"/>
  <c r="Q1336" i="3" s="1"/>
  <c r="R1336" i="3" s="1"/>
  <c r="O1337" i="3"/>
  <c r="Q1337" i="3" s="1"/>
  <c r="R1337" i="3" s="1"/>
  <c r="O1338" i="3"/>
  <c r="Q1338" i="3" s="1"/>
  <c r="O1339" i="3"/>
  <c r="Q1339" i="3" s="1"/>
  <c r="R1339" i="3" s="1"/>
  <c r="O1340" i="3"/>
  <c r="Q1340" i="3" s="1"/>
  <c r="R1340" i="3" s="1"/>
  <c r="O1341" i="3"/>
  <c r="Q1341" i="3" s="1"/>
  <c r="R1341" i="3" s="1"/>
  <c r="O1342" i="3"/>
  <c r="Q1342" i="3" s="1"/>
  <c r="R1342" i="3" s="1"/>
  <c r="O1343" i="3"/>
  <c r="Q1343" i="3" s="1"/>
  <c r="R1343" i="3" s="1"/>
  <c r="O1344" i="3"/>
  <c r="Q1344" i="3" s="1"/>
  <c r="R1344" i="3" s="1"/>
  <c r="O1345" i="3"/>
  <c r="Q1345" i="3" s="1"/>
  <c r="R1345" i="3" s="1"/>
  <c r="O1346" i="3"/>
  <c r="Q1346" i="3" s="1"/>
  <c r="R1346" i="3" s="1"/>
  <c r="O1347" i="3"/>
  <c r="Q1347" i="3" s="1"/>
  <c r="R1347" i="3" s="1"/>
  <c r="O1348" i="3"/>
  <c r="Q1348" i="3" s="1"/>
  <c r="R1348" i="3" s="1"/>
  <c r="O1349" i="3"/>
  <c r="Q1349" i="3" s="1"/>
  <c r="R1349" i="3" s="1"/>
  <c r="O1350" i="3"/>
  <c r="Q1350" i="3" s="1"/>
  <c r="R1350" i="3" s="1"/>
  <c r="O1351" i="3"/>
  <c r="Q1351" i="3" s="1"/>
  <c r="R1351" i="3" s="1"/>
  <c r="O1352" i="3"/>
  <c r="Q1352" i="3" s="1"/>
  <c r="R1352" i="3" s="1"/>
  <c r="O1354" i="3"/>
  <c r="Q1354" i="3" s="1"/>
  <c r="R1354" i="3" s="1"/>
  <c r="O1355" i="3"/>
  <c r="Q1355" i="3" s="1"/>
  <c r="R1355" i="3" s="1"/>
  <c r="O1356" i="3"/>
  <c r="Q1356" i="3" s="1"/>
  <c r="R1356" i="3" s="1"/>
  <c r="O1357" i="3"/>
  <c r="Q1357" i="3" s="1"/>
  <c r="R1357" i="3" s="1"/>
  <c r="O1358" i="3"/>
  <c r="Q1358" i="3" s="1"/>
  <c r="R1358" i="3" s="1"/>
  <c r="O1359" i="3"/>
  <c r="Q1359" i="3" s="1"/>
  <c r="R1359" i="3" s="1"/>
  <c r="O1360" i="3"/>
  <c r="Q1360" i="3" s="1"/>
  <c r="R1360" i="3" s="1"/>
  <c r="O1361" i="3"/>
  <c r="Q1361" i="3" s="1"/>
  <c r="R1361" i="3" s="1"/>
  <c r="O1362" i="3"/>
  <c r="Q1362" i="3" s="1"/>
  <c r="R1362" i="3" s="1"/>
  <c r="O1363" i="3"/>
  <c r="Q1363" i="3" s="1"/>
  <c r="R1363" i="3" s="1"/>
  <c r="O1364" i="3"/>
  <c r="Q1364" i="3" s="1"/>
  <c r="R1364" i="3" s="1"/>
  <c r="O1365" i="3"/>
  <c r="Q1365" i="3" s="1"/>
  <c r="R1365" i="3" s="1"/>
  <c r="O1366" i="3"/>
  <c r="Q1366" i="3" s="1"/>
  <c r="R1366" i="3" s="1"/>
  <c r="O1367" i="3"/>
  <c r="Q1367" i="3" s="1"/>
  <c r="O1368" i="3"/>
  <c r="Q1368" i="3" s="1"/>
  <c r="R1368" i="3" s="1"/>
  <c r="O1369" i="3"/>
  <c r="Q1369" i="3" s="1"/>
  <c r="R1369" i="3" s="1"/>
  <c r="O1370" i="3"/>
  <c r="Q1370" i="3" s="1"/>
  <c r="R1370" i="3" s="1"/>
  <c r="O1371" i="3"/>
  <c r="Q1371" i="3" s="1"/>
  <c r="R1371" i="3" s="1"/>
  <c r="O1372" i="3"/>
  <c r="Q1372" i="3" s="1"/>
  <c r="R1372" i="3" s="1"/>
  <c r="O1373" i="3"/>
  <c r="Q1373" i="3" s="1"/>
  <c r="R1373" i="3" s="1"/>
  <c r="O1374" i="3"/>
  <c r="Q1374" i="3" s="1"/>
  <c r="R1374" i="3" s="1"/>
  <c r="O1375" i="3"/>
  <c r="Q1375" i="3" s="1"/>
  <c r="R1375" i="3" s="1"/>
  <c r="O1376" i="3"/>
  <c r="Q1376" i="3" s="1"/>
  <c r="R1376" i="3" s="1"/>
  <c r="O1377" i="3"/>
  <c r="Q1377" i="3" s="1"/>
  <c r="R1377" i="3" s="1"/>
  <c r="O1378" i="3"/>
  <c r="Q1378" i="3" s="1"/>
  <c r="O1379" i="3"/>
  <c r="Q1379" i="3" s="1"/>
  <c r="R1379" i="3" s="1"/>
  <c r="O1380" i="3"/>
  <c r="Q1380" i="3" s="1"/>
  <c r="R1380" i="3" s="1"/>
  <c r="O1381" i="3"/>
  <c r="Q1381" i="3" s="1"/>
  <c r="O1382" i="3"/>
  <c r="Q1382" i="3" s="1"/>
  <c r="R1382" i="3" s="1"/>
  <c r="O1383" i="3"/>
  <c r="Q1383" i="3" s="1"/>
  <c r="R1383" i="3" s="1"/>
  <c r="O1384" i="3"/>
  <c r="Q1384" i="3" s="1"/>
  <c r="R1384" i="3" s="1"/>
  <c r="O1385" i="3"/>
  <c r="Q1385" i="3" s="1"/>
  <c r="R1385" i="3" s="1"/>
  <c r="O1386" i="3"/>
  <c r="Q1386" i="3" s="1"/>
  <c r="R1386" i="3" s="1"/>
  <c r="O1387" i="3"/>
  <c r="Q1387" i="3" s="1"/>
  <c r="R1387" i="3" s="1"/>
  <c r="O1388" i="3"/>
  <c r="Q1388" i="3" s="1"/>
  <c r="R1388" i="3" s="1"/>
  <c r="O1389" i="3"/>
  <c r="Q1389" i="3" s="1"/>
  <c r="R1389" i="3" s="1"/>
  <c r="O1390" i="3"/>
  <c r="Q1390" i="3" s="1"/>
  <c r="R1390" i="3" s="1"/>
  <c r="O1391" i="3"/>
  <c r="Q1391" i="3" s="1"/>
  <c r="R1391" i="3" s="1"/>
  <c r="O1392" i="3"/>
  <c r="Q1392" i="3" s="1"/>
  <c r="R1392" i="3" s="1"/>
  <c r="O1393" i="3"/>
  <c r="Q1393" i="3" s="1"/>
  <c r="R1393" i="3" s="1"/>
  <c r="O1394" i="3"/>
  <c r="Q1394" i="3" s="1"/>
  <c r="R1394" i="3" s="1"/>
  <c r="O1395" i="3"/>
  <c r="Q1395" i="3" s="1"/>
  <c r="R1395" i="3" s="1"/>
  <c r="O1396" i="3"/>
  <c r="Q1396" i="3" s="1"/>
  <c r="R1396" i="3" s="1"/>
  <c r="O1397" i="3"/>
  <c r="Q1397" i="3" s="1"/>
  <c r="R1397" i="3" s="1"/>
  <c r="O1398" i="3"/>
  <c r="Q1398" i="3" s="1"/>
  <c r="R1398" i="3" s="1"/>
  <c r="O1399" i="3"/>
  <c r="Q1399" i="3" s="1"/>
  <c r="R1399" i="3" s="1"/>
  <c r="O1400" i="3"/>
  <c r="Q1400" i="3" s="1"/>
  <c r="R1400" i="3" s="1"/>
  <c r="O1401" i="3"/>
  <c r="Q1401" i="3" s="1"/>
  <c r="R1401" i="3" s="1"/>
  <c r="O1402" i="3"/>
  <c r="Q1402" i="3" s="1"/>
  <c r="R1402" i="3" s="1"/>
  <c r="O1403" i="3"/>
  <c r="Q1403" i="3" s="1"/>
  <c r="R1403" i="3" s="1"/>
  <c r="O1404" i="3"/>
  <c r="Q1404" i="3" s="1"/>
  <c r="R1404" i="3" s="1"/>
  <c r="O1405" i="3"/>
  <c r="Q1405" i="3" s="1"/>
  <c r="R1405" i="3" s="1"/>
  <c r="O1407" i="3"/>
  <c r="Q1407" i="3" s="1"/>
  <c r="R1407" i="3" s="1"/>
  <c r="O1408" i="3"/>
  <c r="Q1408" i="3" s="1"/>
  <c r="O1409" i="3"/>
  <c r="Q1409" i="3" s="1"/>
  <c r="R1409" i="3" s="1"/>
  <c r="O1410" i="3"/>
  <c r="Q1410" i="3" s="1"/>
  <c r="R1410" i="3" s="1"/>
  <c r="O1411" i="3"/>
  <c r="Q1411" i="3" s="1"/>
  <c r="R1411" i="3" s="1"/>
  <c r="O1412" i="3"/>
  <c r="Q1412" i="3" s="1"/>
  <c r="R1412" i="3" s="1"/>
  <c r="O1413" i="3"/>
  <c r="Q1413" i="3" s="1"/>
  <c r="O1414" i="3"/>
  <c r="Q1414" i="3" s="1"/>
  <c r="O1415" i="3"/>
  <c r="Q1415" i="3" s="1"/>
  <c r="O1416" i="3"/>
  <c r="Q1416" i="3" s="1"/>
  <c r="R1416" i="3" s="1"/>
  <c r="O1417" i="3"/>
  <c r="Q1417" i="3" s="1"/>
  <c r="O1418" i="3"/>
  <c r="Q1418" i="3" s="1"/>
  <c r="R1418" i="3" s="1"/>
  <c r="O1419" i="3"/>
  <c r="Q1419" i="3" s="1"/>
  <c r="R1419" i="3" s="1"/>
  <c r="O1420" i="3"/>
  <c r="Q1420" i="3" s="1"/>
  <c r="R1420" i="3" s="1"/>
  <c r="O1421" i="3"/>
  <c r="Q1421" i="3" s="1"/>
  <c r="R1421" i="3" s="1"/>
  <c r="O1422" i="3"/>
  <c r="Q1422" i="3" s="1"/>
  <c r="R1422" i="3" s="1"/>
  <c r="O1423" i="3"/>
  <c r="Q1423" i="3" s="1"/>
  <c r="R1423" i="3" s="1"/>
  <c r="O1424" i="3"/>
  <c r="Q1424" i="3" s="1"/>
  <c r="R1424" i="3" s="1"/>
  <c r="O1425" i="3"/>
  <c r="Q1425" i="3" s="1"/>
  <c r="R1425" i="3" s="1"/>
  <c r="O1426" i="3"/>
  <c r="Q1426" i="3" s="1"/>
  <c r="R1426" i="3" s="1"/>
  <c r="O1427" i="3"/>
  <c r="Q1427" i="3" s="1"/>
  <c r="R1427" i="3" s="1"/>
  <c r="O1428" i="3"/>
  <c r="Q1428" i="3" s="1"/>
  <c r="R1428" i="3" s="1"/>
  <c r="O1429" i="3"/>
  <c r="Q1429" i="3" s="1"/>
  <c r="R1429" i="3" s="1"/>
  <c r="O1430" i="3"/>
  <c r="Q1430" i="3" s="1"/>
  <c r="R1430" i="3" s="1"/>
  <c r="O1431" i="3"/>
  <c r="Q1431" i="3" s="1"/>
  <c r="R1431" i="3" s="1"/>
  <c r="O1432" i="3"/>
  <c r="Q1432" i="3" s="1"/>
  <c r="R1432" i="3" s="1"/>
  <c r="O1433" i="3"/>
  <c r="Q1433" i="3" s="1"/>
  <c r="R1433" i="3" s="1"/>
  <c r="O1434" i="3"/>
  <c r="Q1434" i="3" s="1"/>
  <c r="R1434" i="3" s="1"/>
  <c r="O1435" i="3"/>
  <c r="Q1435" i="3" s="1"/>
  <c r="R1435" i="3" s="1"/>
  <c r="O1436" i="3"/>
  <c r="Q1436" i="3" s="1"/>
  <c r="R1436" i="3" s="1"/>
  <c r="O1437" i="3"/>
  <c r="Q1437" i="3" s="1"/>
  <c r="R1437" i="3" s="1"/>
  <c r="O1438" i="3"/>
  <c r="Q1438" i="3" s="1"/>
  <c r="O1439" i="3"/>
  <c r="Q1439" i="3" s="1"/>
  <c r="O1440" i="3"/>
  <c r="Q1440" i="3" s="1"/>
  <c r="R1440" i="3" s="1"/>
  <c r="O1441" i="3"/>
  <c r="Q1441" i="3" s="1"/>
  <c r="R1441" i="3" s="1"/>
  <c r="O1442" i="3"/>
  <c r="Q1442" i="3" s="1"/>
  <c r="O1443" i="3"/>
  <c r="Q1443" i="3" s="1"/>
  <c r="O1444" i="3"/>
  <c r="Q1444" i="3" s="1"/>
  <c r="R1444" i="3" s="1"/>
  <c r="O1445" i="3"/>
  <c r="Q1445" i="3" s="1"/>
  <c r="R1445" i="3" s="1"/>
  <c r="O1446" i="3"/>
  <c r="Q1446" i="3" s="1"/>
  <c r="O1447" i="3"/>
  <c r="Q1447" i="3" s="1"/>
  <c r="R1447" i="3" s="1"/>
  <c r="O1448" i="3"/>
  <c r="Q1448" i="3" s="1"/>
  <c r="R1448" i="3" s="1"/>
  <c r="O1449" i="3"/>
  <c r="Q1449" i="3" s="1"/>
  <c r="R1449" i="3" s="1"/>
  <c r="O1450" i="3"/>
  <c r="Q1450" i="3" s="1"/>
  <c r="R1450" i="3" s="1"/>
  <c r="O1451" i="3"/>
  <c r="Q1451" i="3" s="1"/>
  <c r="R1451" i="3" s="1"/>
  <c r="O1452" i="3"/>
  <c r="Q1452" i="3" s="1"/>
  <c r="R1452" i="3" s="1"/>
  <c r="O1453" i="3"/>
  <c r="Q1453" i="3" s="1"/>
  <c r="R1453" i="3" s="1"/>
  <c r="O1454" i="3"/>
  <c r="Q1454" i="3" s="1"/>
  <c r="O1455" i="3"/>
  <c r="Q1455" i="3" s="1"/>
  <c r="R1455" i="3" s="1"/>
  <c r="O1456" i="3"/>
  <c r="Q1456" i="3" s="1"/>
  <c r="R1456" i="3" s="1"/>
  <c r="O1457" i="3"/>
  <c r="Q1457" i="3" s="1"/>
  <c r="R1457" i="3" s="1"/>
  <c r="O1458" i="3"/>
  <c r="Q1458" i="3" s="1"/>
  <c r="O1459" i="3"/>
  <c r="Q1459" i="3" s="1"/>
  <c r="R1459" i="3" s="1"/>
  <c r="O1460" i="3"/>
  <c r="Q1460" i="3" s="1"/>
  <c r="R1460" i="3" s="1"/>
  <c r="O1461" i="3"/>
  <c r="Q1461" i="3" s="1"/>
  <c r="R1461" i="3" s="1"/>
  <c r="O1462" i="3"/>
  <c r="Q1462" i="3" s="1"/>
  <c r="R1462" i="3" s="1"/>
  <c r="O1463" i="3"/>
  <c r="Q1463" i="3" s="1"/>
  <c r="R1463" i="3" s="1"/>
  <c r="O1464" i="3"/>
  <c r="Q1464" i="3" s="1"/>
  <c r="R1464" i="3" s="1"/>
  <c r="S1464" i="3" s="1"/>
  <c r="O3" i="3"/>
  <c r="Q3" i="3" s="1"/>
  <c r="R3" i="3" s="1"/>
  <c r="S3" i="3" s="1"/>
  <c r="O4" i="3"/>
  <c r="Q4" i="3" s="1"/>
  <c r="R4" i="3" s="1"/>
  <c r="L4" i="3"/>
  <c r="L5" i="3"/>
  <c r="S5" i="3" s="1"/>
  <c r="L6" i="3"/>
  <c r="S6" i="3" s="1"/>
  <c r="L7" i="3"/>
  <c r="S7" i="3" s="1"/>
  <c r="L8" i="3"/>
  <c r="S8" i="3" s="1"/>
  <c r="L9" i="3"/>
  <c r="S9" i="3" s="1"/>
  <c r="L10" i="3"/>
  <c r="S10" i="3" s="1"/>
  <c r="L11" i="3"/>
  <c r="S11" i="3" s="1"/>
  <c r="L12" i="3"/>
  <c r="S12" i="3" s="1"/>
  <c r="L13" i="3"/>
  <c r="S13" i="3" s="1"/>
  <c r="L14" i="3"/>
  <c r="S14" i="3" s="1"/>
  <c r="L15" i="3"/>
  <c r="S15" i="3" s="1"/>
  <c r="L16" i="3"/>
  <c r="S16" i="3" s="1"/>
  <c r="L17" i="3"/>
  <c r="S17" i="3" s="1"/>
  <c r="L18" i="3"/>
  <c r="S18" i="3" s="1"/>
  <c r="L19" i="3"/>
  <c r="S19" i="3" s="1"/>
  <c r="L20" i="3"/>
  <c r="S20" i="3" s="1"/>
  <c r="L21" i="3"/>
  <c r="S21" i="3" s="1"/>
  <c r="L22" i="3"/>
  <c r="S22" i="3" s="1"/>
  <c r="L23" i="3"/>
  <c r="S23" i="3" s="1"/>
  <c r="L24" i="3"/>
  <c r="S24" i="3" s="1"/>
  <c r="L25" i="3"/>
  <c r="S25" i="3" s="1"/>
  <c r="L26" i="3"/>
  <c r="S26" i="3" s="1"/>
  <c r="L27" i="3"/>
  <c r="S27" i="3" s="1"/>
  <c r="L28" i="3"/>
  <c r="L29" i="3"/>
  <c r="S29" i="3" s="1"/>
  <c r="L30" i="3"/>
  <c r="S30" i="3" s="1"/>
  <c r="L31" i="3"/>
  <c r="L32" i="3"/>
  <c r="S32" i="3" s="1"/>
  <c r="L33" i="3"/>
  <c r="S33" i="3" s="1"/>
  <c r="L34" i="3"/>
  <c r="S34" i="3" s="1"/>
  <c r="L35" i="3"/>
  <c r="S35" i="3" s="1"/>
  <c r="L36" i="3"/>
  <c r="L37" i="3"/>
  <c r="S37" i="3" s="1"/>
  <c r="L38" i="3"/>
  <c r="S38" i="3" s="1"/>
  <c r="L39" i="3"/>
  <c r="S39" i="3" s="1"/>
  <c r="L40" i="3"/>
  <c r="S40" i="3" s="1"/>
  <c r="L41" i="3"/>
  <c r="L42" i="3"/>
  <c r="S42" i="3" s="1"/>
  <c r="L43" i="3"/>
  <c r="S43" i="3" s="1"/>
  <c r="L44" i="3"/>
  <c r="L45" i="3"/>
  <c r="S45" i="3" s="1"/>
  <c r="L46" i="3"/>
  <c r="S46" i="3" s="1"/>
  <c r="L47" i="3"/>
  <c r="S47" i="3" s="1"/>
  <c r="L48" i="3"/>
  <c r="S48" i="3" s="1"/>
  <c r="L49" i="3"/>
  <c r="L50" i="3"/>
  <c r="S50" i="3" s="1"/>
  <c r="L51" i="3"/>
  <c r="S51" i="3" s="1"/>
  <c r="L52" i="3"/>
  <c r="S52" i="3" s="1"/>
  <c r="L53" i="3"/>
  <c r="S53" i="3" s="1"/>
  <c r="L54" i="3"/>
  <c r="S54" i="3" s="1"/>
  <c r="L55" i="3"/>
  <c r="S55" i="3" s="1"/>
  <c r="L56" i="3"/>
  <c r="S56" i="3" s="1"/>
  <c r="L57" i="3"/>
  <c r="S57" i="3" s="1"/>
  <c r="L58" i="3"/>
  <c r="S58" i="3" s="1"/>
  <c r="L59" i="3"/>
  <c r="S59" i="3" s="1"/>
  <c r="L60" i="3"/>
  <c r="S60" i="3" s="1"/>
  <c r="L61" i="3"/>
  <c r="S61" i="3" s="1"/>
  <c r="L62" i="3"/>
  <c r="S62" i="3" s="1"/>
  <c r="L63" i="3"/>
  <c r="S63" i="3" s="1"/>
  <c r="L64" i="3"/>
  <c r="S64" i="3" s="1"/>
  <c r="L65" i="3"/>
  <c r="S65" i="3" s="1"/>
  <c r="L66" i="3"/>
  <c r="L67" i="3"/>
  <c r="S67" i="3" s="1"/>
  <c r="L68" i="3"/>
  <c r="L69" i="3"/>
  <c r="S69" i="3" s="1"/>
  <c r="L70" i="3"/>
  <c r="S70" i="3" s="1"/>
  <c r="L71" i="3"/>
  <c r="L72" i="3"/>
  <c r="L73" i="3"/>
  <c r="S73" i="3" s="1"/>
  <c r="L74" i="3"/>
  <c r="S74" i="3" s="1"/>
  <c r="L75" i="3"/>
  <c r="S75" i="3" s="1"/>
  <c r="L76" i="3"/>
  <c r="L77" i="3"/>
  <c r="S77" i="3" s="1"/>
  <c r="L78" i="3"/>
  <c r="S78" i="3" s="1"/>
  <c r="L79" i="3"/>
  <c r="S79" i="3" s="1"/>
  <c r="L80" i="3"/>
  <c r="L81" i="3"/>
  <c r="S81" i="3" s="1"/>
  <c r="L82" i="3"/>
  <c r="S82" i="3" s="1"/>
  <c r="L83" i="3"/>
  <c r="S83" i="3" s="1"/>
  <c r="L84" i="3"/>
  <c r="L85" i="3"/>
  <c r="S85" i="3" s="1"/>
  <c r="L86" i="3"/>
  <c r="S86" i="3" s="1"/>
  <c r="L87" i="3"/>
  <c r="S87" i="3" s="1"/>
  <c r="L88" i="3"/>
  <c r="L89" i="3"/>
  <c r="S89" i="3" s="1"/>
  <c r="L90" i="3"/>
  <c r="L91" i="3"/>
  <c r="S91" i="3" s="1"/>
  <c r="L92" i="3"/>
  <c r="L93" i="3"/>
  <c r="S93" i="3" s="1"/>
  <c r="L94" i="3"/>
  <c r="S94" i="3" s="1"/>
  <c r="L95" i="3"/>
  <c r="S95" i="3" s="1"/>
  <c r="L96" i="3"/>
  <c r="L97" i="3"/>
  <c r="L98" i="3"/>
  <c r="S98" i="3" s="1"/>
  <c r="L99" i="3"/>
  <c r="S99" i="3" s="1"/>
  <c r="L100" i="3"/>
  <c r="L101" i="3"/>
  <c r="S101" i="3" s="1"/>
  <c r="L102" i="3"/>
  <c r="S102" i="3" s="1"/>
  <c r="L103" i="3"/>
  <c r="L104" i="3"/>
  <c r="L105" i="3"/>
  <c r="S105" i="3" s="1"/>
  <c r="L106" i="3"/>
  <c r="L107" i="3"/>
  <c r="S107" i="3" s="1"/>
  <c r="L108" i="3"/>
  <c r="L109" i="3"/>
  <c r="S109" i="3" s="1"/>
  <c r="L110" i="3"/>
  <c r="S110" i="3" s="1"/>
  <c r="L111" i="3"/>
  <c r="L112" i="3"/>
  <c r="L113" i="3"/>
  <c r="S113" i="3" s="1"/>
  <c r="L114" i="3"/>
  <c r="L115" i="3"/>
  <c r="S115" i="3" s="1"/>
  <c r="L116" i="3"/>
  <c r="L117" i="3"/>
  <c r="S117" i="3" s="1"/>
  <c r="L118" i="3"/>
  <c r="S118" i="3" s="1"/>
  <c r="L119" i="3"/>
  <c r="S119" i="3" s="1"/>
  <c r="L120" i="3"/>
  <c r="L121" i="3"/>
  <c r="L122" i="3"/>
  <c r="L123" i="3"/>
  <c r="S123" i="3" s="1"/>
  <c r="L124" i="3"/>
  <c r="S124" i="3" s="1"/>
  <c r="L125" i="3"/>
  <c r="L126" i="3"/>
  <c r="S126" i="3" s="1"/>
  <c r="L127" i="3"/>
  <c r="L128" i="3"/>
  <c r="S128" i="3" s="1"/>
  <c r="L129" i="3"/>
  <c r="L130" i="3"/>
  <c r="S130" i="3" s="1"/>
  <c r="L131" i="3"/>
  <c r="S131" i="3" s="1"/>
  <c r="L132" i="3"/>
  <c r="S132" i="3" s="1"/>
  <c r="L133" i="3"/>
  <c r="L134" i="3"/>
  <c r="S134" i="3" s="1"/>
  <c r="L135" i="3"/>
  <c r="S135" i="3" s="1"/>
  <c r="L136" i="3"/>
  <c r="L137" i="3"/>
  <c r="L138" i="3"/>
  <c r="S138" i="3" s="1"/>
  <c r="L139" i="3"/>
  <c r="L140" i="3"/>
  <c r="S140" i="3" s="1"/>
  <c r="L141" i="3"/>
  <c r="L142" i="3"/>
  <c r="S142" i="3" s="1"/>
  <c r="L143" i="3"/>
  <c r="S143" i="3" s="1"/>
  <c r="L144" i="3"/>
  <c r="L145" i="3"/>
  <c r="L146" i="3"/>
  <c r="S146" i="3" s="1"/>
  <c r="L147" i="3"/>
  <c r="S147" i="3" s="1"/>
  <c r="L148" i="3"/>
  <c r="S148" i="3" s="1"/>
  <c r="L149" i="3"/>
  <c r="L150" i="3"/>
  <c r="S150" i="3" s="1"/>
  <c r="L151" i="3"/>
  <c r="S151" i="3" s="1"/>
  <c r="L152" i="3"/>
  <c r="S152" i="3" s="1"/>
  <c r="L153" i="3"/>
  <c r="L154" i="3"/>
  <c r="L155" i="3"/>
  <c r="L156" i="3"/>
  <c r="S156" i="3" s="1"/>
  <c r="L157" i="3"/>
  <c r="L158" i="3"/>
  <c r="S158" i="3" s="1"/>
  <c r="L159" i="3"/>
  <c r="S159" i="3" s="1"/>
  <c r="L160" i="3"/>
  <c r="S160" i="3" s="1"/>
  <c r="L161" i="3"/>
  <c r="L162" i="3"/>
  <c r="S162" i="3" s="1"/>
  <c r="L163" i="3"/>
  <c r="S163" i="3" s="1"/>
  <c r="L164" i="3"/>
  <c r="L165" i="3"/>
  <c r="L166" i="3"/>
  <c r="S166" i="3" s="1"/>
  <c r="L167" i="3"/>
  <c r="S167" i="3" s="1"/>
  <c r="L168" i="3"/>
  <c r="S168" i="3" s="1"/>
  <c r="L169" i="3"/>
  <c r="L170" i="3"/>
  <c r="S170" i="3" s="1"/>
  <c r="L171" i="3"/>
  <c r="S171" i="3" s="1"/>
  <c r="L172" i="3"/>
  <c r="S172" i="3" s="1"/>
  <c r="L173" i="3"/>
  <c r="L174" i="3"/>
  <c r="S174" i="3" s="1"/>
  <c r="L175" i="3"/>
  <c r="S175" i="3" s="1"/>
  <c r="L176" i="3"/>
  <c r="S176" i="3" s="1"/>
  <c r="L177" i="3"/>
  <c r="L178" i="3"/>
  <c r="S178" i="3" s="1"/>
  <c r="L179" i="3"/>
  <c r="L180" i="3"/>
  <c r="S180" i="3" s="1"/>
  <c r="L181" i="3"/>
  <c r="L182" i="3"/>
  <c r="S182" i="3" s="1"/>
  <c r="L183" i="3"/>
  <c r="L184" i="3"/>
  <c r="S184" i="3" s="1"/>
  <c r="L185" i="3"/>
  <c r="L186" i="3"/>
  <c r="S186" i="3" s="1"/>
  <c r="L187" i="3"/>
  <c r="S187" i="3" s="1"/>
  <c r="L188" i="3"/>
  <c r="S188" i="3" s="1"/>
  <c r="L189" i="3"/>
  <c r="L190" i="3"/>
  <c r="S190" i="3" s="1"/>
  <c r="L191" i="3"/>
  <c r="S191" i="3" s="1"/>
  <c r="L192" i="3"/>
  <c r="S192" i="3" s="1"/>
  <c r="L193" i="3"/>
  <c r="L194" i="3"/>
  <c r="S194" i="3" s="1"/>
  <c r="L195" i="3"/>
  <c r="S195" i="3" s="1"/>
  <c r="L196" i="3"/>
  <c r="S196" i="3" s="1"/>
  <c r="L197" i="3"/>
  <c r="L198" i="3"/>
  <c r="S198" i="3" s="1"/>
  <c r="L199" i="3"/>
  <c r="S199" i="3" s="1"/>
  <c r="L200" i="3"/>
  <c r="S200" i="3" s="1"/>
  <c r="L201" i="3"/>
  <c r="L202" i="3"/>
  <c r="S202" i="3" s="1"/>
  <c r="L203" i="3"/>
  <c r="S203" i="3" s="1"/>
  <c r="L204" i="3"/>
  <c r="L205" i="3"/>
  <c r="L206" i="3"/>
  <c r="S206" i="3" s="1"/>
  <c r="L207" i="3"/>
  <c r="S207" i="3" s="1"/>
  <c r="L208" i="3"/>
  <c r="L209" i="3"/>
  <c r="L210" i="3"/>
  <c r="L211" i="3"/>
  <c r="S211" i="3" s="1"/>
  <c r="L212" i="3"/>
  <c r="L213" i="3"/>
  <c r="S213" i="3" s="1"/>
  <c r="L214" i="3"/>
  <c r="L215" i="3"/>
  <c r="L216" i="3"/>
  <c r="S216" i="3" s="1"/>
  <c r="L217" i="3"/>
  <c r="S217" i="3" s="1"/>
  <c r="L218" i="3"/>
  <c r="L219" i="3"/>
  <c r="L220" i="3"/>
  <c r="L221" i="3"/>
  <c r="S221" i="3" s="1"/>
  <c r="L222" i="3"/>
  <c r="L223" i="3"/>
  <c r="S223" i="3" s="1"/>
  <c r="L224" i="3"/>
  <c r="S224" i="3" s="1"/>
  <c r="L225" i="3"/>
  <c r="L226" i="3"/>
  <c r="L227" i="3"/>
  <c r="L228" i="3"/>
  <c r="S228" i="3" s="1"/>
  <c r="L229" i="3"/>
  <c r="S229" i="3" s="1"/>
  <c r="L230" i="3"/>
  <c r="L231" i="3"/>
  <c r="L232" i="3"/>
  <c r="S232" i="3" s="1"/>
  <c r="L233" i="3"/>
  <c r="L234" i="3"/>
  <c r="L235" i="3"/>
  <c r="L236" i="3"/>
  <c r="S236" i="3" s="1"/>
  <c r="L237" i="3"/>
  <c r="S237" i="3" s="1"/>
  <c r="L238" i="3"/>
  <c r="L239" i="3"/>
  <c r="S239" i="3" s="1"/>
  <c r="L240" i="3"/>
  <c r="S240" i="3" s="1"/>
  <c r="L241" i="3"/>
  <c r="S241" i="3" s="1"/>
  <c r="L242" i="3"/>
  <c r="L243" i="3"/>
  <c r="S243" i="3" s="1"/>
  <c r="L244" i="3"/>
  <c r="S244" i="3" s="1"/>
  <c r="L245" i="3"/>
  <c r="L246" i="3"/>
  <c r="L247" i="3"/>
  <c r="S247" i="3" s="1"/>
  <c r="L248" i="3"/>
  <c r="S248" i="3" s="1"/>
  <c r="L249" i="3"/>
  <c r="S249" i="3" s="1"/>
  <c r="L250" i="3"/>
  <c r="L251" i="3"/>
  <c r="S251" i="3" s="1"/>
  <c r="L252" i="3"/>
  <c r="S252" i="3" s="1"/>
  <c r="L253" i="3"/>
  <c r="S253" i="3" s="1"/>
  <c r="L254" i="3"/>
  <c r="L255" i="3"/>
  <c r="L256" i="3"/>
  <c r="S256" i="3" s="1"/>
  <c r="L257" i="3"/>
  <c r="S257" i="3" s="1"/>
  <c r="L258" i="3"/>
  <c r="S258" i="3" s="1"/>
  <c r="L259" i="3"/>
  <c r="L260" i="3"/>
  <c r="S260" i="3" s="1"/>
  <c r="L261" i="3"/>
  <c r="L262" i="3"/>
  <c r="S262" i="3" s="1"/>
  <c r="L263" i="3"/>
  <c r="S263" i="3" s="1"/>
  <c r="L264" i="3"/>
  <c r="S264" i="3" s="1"/>
  <c r="L265" i="3"/>
  <c r="S265" i="3" s="1"/>
  <c r="L266" i="3"/>
  <c r="L267" i="3"/>
  <c r="S267" i="3" s="1"/>
  <c r="L268" i="3"/>
  <c r="S268" i="3" s="1"/>
  <c r="L269" i="3"/>
  <c r="S269" i="3" s="1"/>
  <c r="L270" i="3"/>
  <c r="L271" i="3"/>
  <c r="L272" i="3"/>
  <c r="S272" i="3" s="1"/>
  <c r="L273" i="3"/>
  <c r="L274" i="3"/>
  <c r="S274" i="3" s="1"/>
  <c r="L275" i="3"/>
  <c r="S275" i="3" s="1"/>
  <c r="L276" i="3"/>
  <c r="S276" i="3" s="1"/>
  <c r="L277" i="3"/>
  <c r="S277" i="3" s="1"/>
  <c r="L278" i="3"/>
  <c r="S278" i="3" s="1"/>
  <c r="L279" i="3"/>
  <c r="L280" i="3"/>
  <c r="S280" i="3" s="1"/>
  <c r="L281" i="3"/>
  <c r="S281" i="3" s="1"/>
  <c r="L282" i="3"/>
  <c r="S282" i="3" s="1"/>
  <c r="L283" i="3"/>
  <c r="S283" i="3" s="1"/>
  <c r="L284" i="3"/>
  <c r="S284" i="3" s="1"/>
  <c r="L285" i="3"/>
  <c r="S285" i="3" s="1"/>
  <c r="L286" i="3"/>
  <c r="S286" i="3" s="1"/>
  <c r="L287" i="3"/>
  <c r="S287" i="3" s="1"/>
  <c r="L288" i="3"/>
  <c r="S288" i="3" s="1"/>
  <c r="L289" i="3"/>
  <c r="S289" i="3" s="1"/>
  <c r="L290" i="3"/>
  <c r="S290" i="3" s="1"/>
  <c r="L291" i="3"/>
  <c r="S291" i="3" s="1"/>
  <c r="L292" i="3"/>
  <c r="S292" i="3" s="1"/>
  <c r="L293" i="3"/>
  <c r="S293" i="3" s="1"/>
  <c r="L294" i="3"/>
  <c r="S294" i="3" s="1"/>
  <c r="L295" i="3"/>
  <c r="S295" i="3" s="1"/>
  <c r="L296" i="3"/>
  <c r="S296" i="3" s="1"/>
  <c r="L297" i="3"/>
  <c r="S297" i="3" s="1"/>
  <c r="L298" i="3"/>
  <c r="S298" i="3" s="1"/>
  <c r="L299" i="3"/>
  <c r="S299" i="3" s="1"/>
  <c r="L300" i="3"/>
  <c r="S300" i="3" s="1"/>
  <c r="L301" i="3"/>
  <c r="S301" i="3" s="1"/>
  <c r="L302" i="3"/>
  <c r="S302" i="3" s="1"/>
  <c r="L303" i="3"/>
  <c r="S303" i="3" s="1"/>
  <c r="L304" i="3"/>
  <c r="S304" i="3" s="1"/>
  <c r="L305" i="3"/>
  <c r="L306" i="3"/>
  <c r="S306" i="3" s="1"/>
  <c r="L307" i="3"/>
  <c r="S307" i="3" s="1"/>
  <c r="L308" i="3"/>
  <c r="S308" i="3" s="1"/>
  <c r="L309" i="3"/>
  <c r="S309" i="3" s="1"/>
  <c r="L310" i="3"/>
  <c r="S310" i="3" s="1"/>
  <c r="L311" i="3"/>
  <c r="S311" i="3" s="1"/>
  <c r="L312" i="3"/>
  <c r="S312" i="3" s="1"/>
  <c r="L313" i="3"/>
  <c r="S313" i="3" s="1"/>
  <c r="L314" i="3"/>
  <c r="S314" i="3" s="1"/>
  <c r="L315" i="3"/>
  <c r="L316" i="3"/>
  <c r="L317" i="3"/>
  <c r="S317" i="3" s="1"/>
  <c r="L318" i="3"/>
  <c r="S318" i="3" s="1"/>
  <c r="L319" i="3"/>
  <c r="S319" i="3" s="1"/>
  <c r="L320" i="3"/>
  <c r="L321" i="3"/>
  <c r="S321" i="3" s="1"/>
  <c r="L322" i="3"/>
  <c r="L323" i="3"/>
  <c r="S323" i="3" s="1"/>
  <c r="L324" i="3"/>
  <c r="L325" i="3"/>
  <c r="S325" i="3" s="1"/>
  <c r="L326" i="3"/>
  <c r="S326" i="3" s="1"/>
  <c r="L327" i="3"/>
  <c r="S327" i="3" s="1"/>
  <c r="L328" i="3"/>
  <c r="L329" i="3"/>
  <c r="S329" i="3" s="1"/>
  <c r="L330" i="3"/>
  <c r="S330" i="3" s="1"/>
  <c r="L331" i="3"/>
  <c r="S331" i="3" s="1"/>
  <c r="L332" i="3"/>
  <c r="L333" i="3"/>
  <c r="S333" i="3" s="1"/>
  <c r="L334" i="3"/>
  <c r="S334" i="3" s="1"/>
  <c r="L335" i="3"/>
  <c r="S335" i="3" s="1"/>
  <c r="L336" i="3"/>
  <c r="L337" i="3"/>
  <c r="S337" i="3" s="1"/>
  <c r="L338" i="3"/>
  <c r="S338" i="3" s="1"/>
  <c r="L339" i="3"/>
  <c r="S339" i="3" s="1"/>
  <c r="L340" i="3"/>
  <c r="L341" i="3"/>
  <c r="S341" i="3" s="1"/>
  <c r="L342" i="3"/>
  <c r="S342" i="3" s="1"/>
  <c r="L343" i="3"/>
  <c r="S343" i="3" s="1"/>
  <c r="L344" i="3"/>
  <c r="L345" i="3"/>
  <c r="S345" i="3" s="1"/>
  <c r="L346" i="3"/>
  <c r="S346" i="3" s="1"/>
  <c r="L347" i="3"/>
  <c r="S347" i="3" s="1"/>
  <c r="L348" i="3"/>
  <c r="L349" i="3"/>
  <c r="S349" i="3" s="1"/>
  <c r="L350" i="3"/>
  <c r="S350" i="3" s="1"/>
  <c r="L351" i="3"/>
  <c r="S351" i="3" s="1"/>
  <c r="L352" i="3"/>
  <c r="L353" i="3"/>
  <c r="S353" i="3" s="1"/>
  <c r="L354" i="3"/>
  <c r="L355" i="3"/>
  <c r="S355" i="3" s="1"/>
  <c r="L356" i="3"/>
  <c r="L357" i="3"/>
  <c r="S357" i="3" s="1"/>
  <c r="L358" i="3"/>
  <c r="S358" i="3" s="1"/>
  <c r="L359" i="3"/>
  <c r="S359" i="3" s="1"/>
  <c r="L360" i="3"/>
  <c r="L361" i="3"/>
  <c r="S361" i="3" s="1"/>
  <c r="L362" i="3"/>
  <c r="S362" i="3" s="1"/>
  <c r="L363" i="3"/>
  <c r="S363" i="3" s="1"/>
  <c r="L364" i="3"/>
  <c r="L365" i="3"/>
  <c r="S365" i="3" s="1"/>
  <c r="L366" i="3"/>
  <c r="S366" i="3" s="1"/>
  <c r="L367" i="3"/>
  <c r="S367" i="3" s="1"/>
  <c r="L368" i="3"/>
  <c r="L369" i="3"/>
  <c r="S369" i="3" s="1"/>
  <c r="L370" i="3"/>
  <c r="S370" i="3" s="1"/>
  <c r="L371" i="3"/>
  <c r="L372" i="3"/>
  <c r="L373" i="3"/>
  <c r="S373" i="3" s="1"/>
  <c r="L374" i="3"/>
  <c r="S374" i="3" s="1"/>
  <c r="L375" i="3"/>
  <c r="S375" i="3" s="1"/>
  <c r="L376" i="3"/>
  <c r="L377" i="3"/>
  <c r="S377" i="3" s="1"/>
  <c r="L378" i="3"/>
  <c r="S378" i="3" s="1"/>
  <c r="L379" i="3"/>
  <c r="S379" i="3" s="1"/>
  <c r="L380" i="3"/>
  <c r="L381" i="3"/>
  <c r="S381" i="3" s="1"/>
  <c r="L382" i="3"/>
  <c r="S382" i="3" s="1"/>
  <c r="L383" i="3"/>
  <c r="S383" i="3" s="1"/>
  <c r="L384" i="3"/>
  <c r="L385" i="3"/>
  <c r="L386" i="3"/>
  <c r="S386" i="3" s="1"/>
  <c r="L387" i="3"/>
  <c r="L388" i="3"/>
  <c r="S388" i="3" s="1"/>
  <c r="L389" i="3"/>
  <c r="L390" i="3"/>
  <c r="S390" i="3" s="1"/>
  <c r="L391" i="3"/>
  <c r="S391" i="3" s="1"/>
  <c r="L392" i="3"/>
  <c r="S392" i="3" s="1"/>
  <c r="L393" i="3"/>
  <c r="L394" i="3"/>
  <c r="S394" i="3" s="1"/>
  <c r="L395" i="3"/>
  <c r="S395" i="3" s="1"/>
  <c r="L396" i="3"/>
  <c r="S396" i="3" s="1"/>
  <c r="L397" i="3"/>
  <c r="L398" i="3"/>
  <c r="S398" i="3" s="1"/>
  <c r="L399" i="3"/>
  <c r="S399" i="3" s="1"/>
  <c r="L400" i="3"/>
  <c r="S400" i="3" s="1"/>
  <c r="L401" i="3"/>
  <c r="L402" i="3"/>
  <c r="S402" i="3" s="1"/>
  <c r="L403" i="3"/>
  <c r="S403" i="3" s="1"/>
  <c r="L404" i="3"/>
  <c r="S404" i="3" s="1"/>
  <c r="L405" i="3"/>
  <c r="L406" i="3"/>
  <c r="S406" i="3" s="1"/>
  <c r="L407" i="3"/>
  <c r="S407" i="3" s="1"/>
  <c r="L408" i="3"/>
  <c r="S408" i="3" s="1"/>
  <c r="L409" i="3"/>
  <c r="L410" i="3"/>
  <c r="S410" i="3" s="1"/>
  <c r="L411" i="3"/>
  <c r="S411" i="3" s="1"/>
  <c r="L412" i="3"/>
  <c r="S412" i="3" s="1"/>
  <c r="L413" i="3"/>
  <c r="L414" i="3"/>
  <c r="S414" i="3" s="1"/>
  <c r="L415" i="3"/>
  <c r="S415" i="3" s="1"/>
  <c r="L416" i="3"/>
  <c r="S416" i="3" s="1"/>
  <c r="L417" i="3"/>
  <c r="L418" i="3"/>
  <c r="S418" i="3" s="1"/>
  <c r="L419" i="3"/>
  <c r="S419" i="3" s="1"/>
  <c r="L420" i="3"/>
  <c r="S420" i="3" s="1"/>
  <c r="L421" i="3"/>
  <c r="L422" i="3"/>
  <c r="S422" i="3" s="1"/>
  <c r="L423" i="3"/>
  <c r="S423" i="3" s="1"/>
  <c r="L424" i="3"/>
  <c r="S424" i="3" s="1"/>
  <c r="L425" i="3"/>
  <c r="L426" i="3"/>
  <c r="S426" i="3" s="1"/>
  <c r="L427" i="3"/>
  <c r="L428" i="3"/>
  <c r="S428" i="3" s="1"/>
  <c r="L429" i="3"/>
  <c r="L430" i="3"/>
  <c r="S430" i="3" s="1"/>
  <c r="L431" i="3"/>
  <c r="S431" i="3" s="1"/>
  <c r="L432" i="3"/>
  <c r="S432" i="3" s="1"/>
  <c r="L433" i="3"/>
  <c r="L434" i="3"/>
  <c r="S434" i="3" s="1"/>
  <c r="L435" i="3"/>
  <c r="S435" i="3" s="1"/>
  <c r="L436" i="3"/>
  <c r="L437" i="3"/>
  <c r="L438" i="3"/>
  <c r="S438" i="3" s="1"/>
  <c r="L439" i="3"/>
  <c r="S439" i="3" s="1"/>
  <c r="L440" i="3"/>
  <c r="S440" i="3" s="1"/>
  <c r="L441" i="3"/>
  <c r="L442" i="3"/>
  <c r="S442" i="3" s="1"/>
  <c r="L443" i="3"/>
  <c r="S443" i="3" s="1"/>
  <c r="L444" i="3"/>
  <c r="S444" i="3" s="1"/>
  <c r="L445" i="3"/>
  <c r="L446" i="3"/>
  <c r="S446" i="3" s="1"/>
  <c r="L447" i="3"/>
  <c r="S447" i="3" s="1"/>
  <c r="L448" i="3"/>
  <c r="S448" i="3" s="1"/>
  <c r="L449" i="3"/>
  <c r="L450" i="3"/>
  <c r="S450" i="3" s="1"/>
  <c r="L451" i="3"/>
  <c r="S451" i="3" s="1"/>
  <c r="L452" i="3"/>
  <c r="S452" i="3" s="1"/>
  <c r="L453" i="3"/>
  <c r="L454" i="3"/>
  <c r="S454" i="3" s="1"/>
  <c r="L455" i="3"/>
  <c r="L456" i="3"/>
  <c r="S456" i="3" s="1"/>
  <c r="L457" i="3"/>
  <c r="S457" i="3" s="1"/>
  <c r="L458" i="3"/>
  <c r="L459" i="3"/>
  <c r="S459" i="3" s="1"/>
  <c r="L460" i="3"/>
  <c r="S460" i="3" s="1"/>
  <c r="L461" i="3"/>
  <c r="S461" i="3" s="1"/>
  <c r="L462" i="3"/>
  <c r="L463" i="3"/>
  <c r="S463" i="3" s="1"/>
  <c r="L464" i="3"/>
  <c r="S464" i="3" s="1"/>
  <c r="L465" i="3"/>
  <c r="S465" i="3" s="1"/>
  <c r="L466" i="3"/>
  <c r="L467" i="3"/>
  <c r="S467" i="3" s="1"/>
  <c r="L468" i="3"/>
  <c r="S468" i="3" s="1"/>
  <c r="L469" i="3"/>
  <c r="S469" i="3" s="1"/>
  <c r="L470" i="3"/>
  <c r="L471" i="3"/>
  <c r="S471" i="3" s="1"/>
  <c r="L472" i="3"/>
  <c r="L473" i="3"/>
  <c r="S473" i="3" s="1"/>
  <c r="L474" i="3"/>
  <c r="L475" i="3"/>
  <c r="S475" i="3" s="1"/>
  <c r="L476" i="3"/>
  <c r="S476" i="3" s="1"/>
  <c r="L477" i="3"/>
  <c r="S477" i="3" s="1"/>
  <c r="L478" i="3"/>
  <c r="L479" i="3"/>
  <c r="S479" i="3" s="1"/>
  <c r="L480" i="3"/>
  <c r="S480" i="3" s="1"/>
  <c r="L481" i="3"/>
  <c r="S481" i="3" s="1"/>
  <c r="L482" i="3"/>
  <c r="L483" i="3"/>
  <c r="S483" i="3" s="1"/>
  <c r="L484" i="3"/>
  <c r="S484" i="3" s="1"/>
  <c r="L485" i="3"/>
  <c r="S485" i="3" s="1"/>
  <c r="L486" i="3"/>
  <c r="L487" i="3"/>
  <c r="S487" i="3" s="1"/>
  <c r="L488" i="3"/>
  <c r="S488" i="3" s="1"/>
  <c r="L489" i="3"/>
  <c r="S489" i="3" s="1"/>
  <c r="L490" i="3"/>
  <c r="L491" i="3"/>
  <c r="S491" i="3" s="1"/>
  <c r="L492" i="3"/>
  <c r="S492" i="3" s="1"/>
  <c r="L493" i="3"/>
  <c r="S493" i="3" s="1"/>
  <c r="L494" i="3"/>
  <c r="L495" i="3"/>
  <c r="S495" i="3" s="1"/>
  <c r="L496" i="3"/>
  <c r="L497" i="3"/>
  <c r="S497" i="3" s="1"/>
  <c r="L498" i="3"/>
  <c r="L499" i="3"/>
  <c r="S499" i="3" s="1"/>
  <c r="L500" i="3"/>
  <c r="S500" i="3" s="1"/>
  <c r="L501" i="3"/>
  <c r="S501" i="3" s="1"/>
  <c r="L502" i="3"/>
  <c r="L503" i="3"/>
  <c r="S503" i="3" s="1"/>
  <c r="L504" i="3"/>
  <c r="S504" i="3" s="1"/>
  <c r="L505" i="3"/>
  <c r="S505" i="3" s="1"/>
  <c r="L506" i="3"/>
  <c r="L507" i="3"/>
  <c r="S507" i="3" s="1"/>
  <c r="L508" i="3"/>
  <c r="S508" i="3" s="1"/>
  <c r="L509" i="3"/>
  <c r="S509" i="3" s="1"/>
  <c r="L510" i="3"/>
  <c r="L511" i="3"/>
  <c r="S511" i="3" s="1"/>
  <c r="L512" i="3"/>
  <c r="S512" i="3" s="1"/>
  <c r="L513" i="3"/>
  <c r="S513" i="3" s="1"/>
  <c r="L514" i="3"/>
  <c r="L515" i="3"/>
  <c r="S515" i="3" s="1"/>
  <c r="L516" i="3"/>
  <c r="S516" i="3" s="1"/>
  <c r="L517" i="3"/>
  <c r="L518" i="3"/>
  <c r="L519" i="3"/>
  <c r="S519" i="3" s="1"/>
  <c r="L520" i="3"/>
  <c r="L521" i="3"/>
  <c r="S521" i="3" s="1"/>
  <c r="L522" i="3"/>
  <c r="S522" i="3" s="1"/>
  <c r="L523" i="3"/>
  <c r="S523" i="3" s="1"/>
  <c r="L524" i="3"/>
  <c r="S524" i="3" s="1"/>
  <c r="L525" i="3"/>
  <c r="L526" i="3"/>
  <c r="S526" i="3" s="1"/>
  <c r="L527" i="3"/>
  <c r="S527" i="3" s="1"/>
  <c r="L528" i="3"/>
  <c r="S528" i="3" s="1"/>
  <c r="L529" i="3"/>
  <c r="S529" i="3" s="1"/>
  <c r="L530" i="3"/>
  <c r="S530" i="3" s="1"/>
  <c r="L531" i="3"/>
  <c r="S531" i="3" s="1"/>
  <c r="L532" i="3"/>
  <c r="L533" i="3"/>
  <c r="S533" i="3" s="1"/>
  <c r="L534" i="3"/>
  <c r="S534" i="3" s="1"/>
  <c r="L535" i="3"/>
  <c r="S535" i="3" s="1"/>
  <c r="L536" i="3"/>
  <c r="S536" i="3" s="1"/>
  <c r="L537" i="3"/>
  <c r="L538" i="3"/>
  <c r="S538" i="3" s="1"/>
  <c r="L539" i="3"/>
  <c r="S539" i="3" s="1"/>
  <c r="L540" i="3"/>
  <c r="S540" i="3" s="1"/>
  <c r="L541" i="3"/>
  <c r="S541" i="3" s="1"/>
  <c r="L542" i="3"/>
  <c r="S542" i="3" s="1"/>
  <c r="L543" i="3"/>
  <c r="S543" i="3" s="1"/>
  <c r="L544" i="3"/>
  <c r="S544" i="3" s="1"/>
  <c r="L545" i="3"/>
  <c r="S545" i="3" s="1"/>
  <c r="L546" i="3"/>
  <c r="S546" i="3" s="1"/>
  <c r="L547" i="3"/>
  <c r="S547" i="3" s="1"/>
  <c r="L548" i="3"/>
  <c r="L549" i="3"/>
  <c r="L550" i="3"/>
  <c r="S550" i="3" s="1"/>
  <c r="L551" i="3"/>
  <c r="S551" i="3" s="1"/>
  <c r="L552" i="3"/>
  <c r="L553" i="3"/>
  <c r="S553" i="3" s="1"/>
  <c r="L554" i="3"/>
  <c r="S554" i="3" s="1"/>
  <c r="L555" i="3"/>
  <c r="S555" i="3" s="1"/>
  <c r="L556" i="3"/>
  <c r="S556" i="3" s="1"/>
  <c r="L557" i="3"/>
  <c r="L558" i="3"/>
  <c r="L559" i="3"/>
  <c r="S559" i="3" s="1"/>
  <c r="L560" i="3"/>
  <c r="S560" i="3" s="1"/>
  <c r="L561" i="3"/>
  <c r="S561" i="3" s="1"/>
  <c r="L562" i="3"/>
  <c r="S562" i="3" s="1"/>
  <c r="L563" i="3"/>
  <c r="S563" i="3" s="1"/>
  <c r="L564" i="3"/>
  <c r="L565" i="3"/>
  <c r="S565" i="3" s="1"/>
  <c r="L566" i="3"/>
  <c r="S566" i="3" s="1"/>
  <c r="L567" i="3"/>
  <c r="S567" i="3" s="1"/>
  <c r="L568" i="3"/>
  <c r="L569" i="3"/>
  <c r="S569" i="3" s="1"/>
  <c r="L570" i="3"/>
  <c r="S570" i="3" s="1"/>
  <c r="L571" i="3"/>
  <c r="S571" i="3" s="1"/>
  <c r="L572" i="3"/>
  <c r="L573" i="3"/>
  <c r="L574" i="3"/>
  <c r="S574" i="3" s="1"/>
  <c r="L575" i="3"/>
  <c r="S575" i="3" s="1"/>
  <c r="L576" i="3"/>
  <c r="S576" i="3" s="1"/>
  <c r="L577" i="3"/>
  <c r="S577" i="3" s="1"/>
  <c r="L578" i="3"/>
  <c r="S578" i="3" s="1"/>
  <c r="L579" i="3"/>
  <c r="S579" i="3" s="1"/>
  <c r="L580" i="3"/>
  <c r="S580" i="3" s="1"/>
  <c r="L581" i="3"/>
  <c r="S581" i="3" s="1"/>
  <c r="L582" i="3"/>
  <c r="S582" i="3" s="1"/>
  <c r="L583" i="3"/>
  <c r="S583" i="3" s="1"/>
  <c r="L584" i="3"/>
  <c r="L585" i="3"/>
  <c r="S585" i="3" s="1"/>
  <c r="L586" i="3"/>
  <c r="S586" i="3" s="1"/>
  <c r="L587" i="3"/>
  <c r="L588" i="3"/>
  <c r="L589" i="3"/>
  <c r="L590" i="3"/>
  <c r="L591" i="3"/>
  <c r="S591" i="3" s="1"/>
  <c r="L592" i="3"/>
  <c r="L593" i="3"/>
  <c r="S593" i="3" s="1"/>
  <c r="L594" i="3"/>
  <c r="S594" i="3" s="1"/>
  <c r="L595" i="3"/>
  <c r="S595" i="3" s="1"/>
  <c r="L596" i="3"/>
  <c r="L597" i="3"/>
  <c r="S597" i="3" s="1"/>
  <c r="L598" i="3"/>
  <c r="S598" i="3" s="1"/>
  <c r="L599" i="3"/>
  <c r="S599" i="3" s="1"/>
  <c r="L600" i="3"/>
  <c r="L601" i="3"/>
  <c r="L602" i="3"/>
  <c r="S602" i="3" s="1"/>
  <c r="L603" i="3"/>
  <c r="L604" i="3"/>
  <c r="L605" i="3"/>
  <c r="S605" i="3" s="1"/>
  <c r="L606" i="3"/>
  <c r="S606" i="3" s="1"/>
  <c r="L607" i="3"/>
  <c r="S607" i="3" s="1"/>
  <c r="L608" i="3"/>
  <c r="L609" i="3"/>
  <c r="S609" i="3" s="1"/>
  <c r="L610" i="3"/>
  <c r="S610" i="3" s="1"/>
  <c r="L611" i="3"/>
  <c r="S611" i="3" s="1"/>
  <c r="L612" i="3"/>
  <c r="L613" i="3"/>
  <c r="S613" i="3" s="1"/>
  <c r="L614" i="3"/>
  <c r="S614" i="3" s="1"/>
  <c r="L615" i="3"/>
  <c r="S615" i="3" s="1"/>
  <c r="L616" i="3"/>
  <c r="L617" i="3"/>
  <c r="L618" i="3"/>
  <c r="S618" i="3" s="1"/>
  <c r="L619" i="3"/>
  <c r="L620" i="3"/>
  <c r="L621" i="3"/>
  <c r="S621" i="3" s="1"/>
  <c r="L622" i="3"/>
  <c r="S622" i="3" s="1"/>
  <c r="L623" i="3"/>
  <c r="S623" i="3" s="1"/>
  <c r="L624" i="3"/>
  <c r="L625" i="3"/>
  <c r="S625" i="3" s="1"/>
  <c r="L626" i="3"/>
  <c r="S626" i="3" s="1"/>
  <c r="L627" i="3"/>
  <c r="S627" i="3" s="1"/>
  <c r="L628" i="3"/>
  <c r="L629" i="3"/>
  <c r="S629" i="3" s="1"/>
  <c r="L630" i="3"/>
  <c r="S630" i="3" s="1"/>
  <c r="L631" i="3"/>
  <c r="S631" i="3" s="1"/>
  <c r="L632" i="3"/>
  <c r="L633" i="3"/>
  <c r="S633" i="3" s="1"/>
  <c r="L634" i="3"/>
  <c r="S634" i="3" s="1"/>
  <c r="L635" i="3"/>
  <c r="L636" i="3"/>
  <c r="L637" i="3"/>
  <c r="S637" i="3" s="1"/>
  <c r="L638" i="3"/>
  <c r="L639" i="3"/>
  <c r="S639" i="3" s="1"/>
  <c r="L640" i="3"/>
  <c r="S640" i="3" s="1"/>
  <c r="L641" i="3"/>
  <c r="L642" i="3"/>
  <c r="S642" i="3" s="1"/>
  <c r="L643" i="3"/>
  <c r="S643" i="3" s="1"/>
  <c r="L644" i="3"/>
  <c r="S644" i="3" s="1"/>
  <c r="L645" i="3"/>
  <c r="L646" i="3"/>
  <c r="S646" i="3" s="1"/>
  <c r="L647" i="3"/>
  <c r="S647" i="3" s="1"/>
  <c r="L648" i="3"/>
  <c r="S648" i="3" s="1"/>
  <c r="L649" i="3"/>
  <c r="L650" i="3"/>
  <c r="S650" i="3" s="1"/>
  <c r="L651" i="3"/>
  <c r="S651" i="3" s="1"/>
  <c r="L652" i="3"/>
  <c r="L653" i="3"/>
  <c r="L654" i="3"/>
  <c r="S654" i="3" s="1"/>
  <c r="L655" i="3"/>
  <c r="S655" i="3" s="1"/>
  <c r="L656" i="3"/>
  <c r="S656" i="3" s="1"/>
  <c r="L657" i="3"/>
  <c r="L658" i="3"/>
  <c r="L659" i="3"/>
  <c r="L660" i="3"/>
  <c r="S660" i="3" s="1"/>
  <c r="L661" i="3"/>
  <c r="L662" i="3"/>
  <c r="L663" i="3"/>
  <c r="S663" i="3" s="1"/>
  <c r="L664" i="3"/>
  <c r="S664" i="3" s="1"/>
  <c r="L665" i="3"/>
  <c r="L666" i="3"/>
  <c r="L667" i="3"/>
  <c r="L668" i="3"/>
  <c r="S668" i="3" s="1"/>
  <c r="L669" i="3"/>
  <c r="S669" i="3" s="1"/>
  <c r="L670" i="3"/>
  <c r="L671" i="3"/>
  <c r="S671" i="3" s="1"/>
  <c r="L672" i="3"/>
  <c r="S672" i="3" s="1"/>
  <c r="L673" i="3"/>
  <c r="S673" i="3" s="1"/>
  <c r="L674" i="3"/>
  <c r="L675" i="3"/>
  <c r="S675" i="3" s="1"/>
  <c r="L676" i="3"/>
  <c r="S676" i="3" s="1"/>
  <c r="L677" i="3"/>
  <c r="S677" i="3" s="1"/>
  <c r="L678" i="3"/>
  <c r="L679" i="3"/>
  <c r="S679" i="3" s="1"/>
  <c r="L680" i="3"/>
  <c r="S680" i="3" s="1"/>
  <c r="L681" i="3"/>
  <c r="S681" i="3" s="1"/>
  <c r="L682" i="3"/>
  <c r="L683" i="3"/>
  <c r="S683" i="3" s="1"/>
  <c r="L684" i="3"/>
  <c r="S684" i="3" s="1"/>
  <c r="L685" i="3"/>
  <c r="S685" i="3" s="1"/>
  <c r="L686" i="3"/>
  <c r="L687" i="3"/>
  <c r="S687" i="3" s="1"/>
  <c r="L688" i="3"/>
  <c r="S688" i="3" s="1"/>
  <c r="L689" i="3"/>
  <c r="S689" i="3" s="1"/>
  <c r="L690" i="3"/>
  <c r="L691" i="3"/>
  <c r="S691" i="3" s="1"/>
  <c r="L692" i="3"/>
  <c r="S692" i="3" s="1"/>
  <c r="L693" i="3"/>
  <c r="S693" i="3" s="1"/>
  <c r="L694" i="3"/>
  <c r="L695" i="3"/>
  <c r="L696" i="3"/>
  <c r="S696" i="3" s="1"/>
  <c r="L697" i="3"/>
  <c r="S697" i="3" s="1"/>
  <c r="L698" i="3"/>
  <c r="L699" i="3"/>
  <c r="S699" i="3" s="1"/>
  <c r="L700" i="3"/>
  <c r="S700" i="3" s="1"/>
  <c r="L701" i="3"/>
  <c r="S701" i="3" s="1"/>
  <c r="L702" i="3"/>
  <c r="L703" i="3"/>
  <c r="S703" i="3" s="1"/>
  <c r="L704" i="3"/>
  <c r="L705" i="3"/>
  <c r="S705" i="3" s="1"/>
  <c r="L706" i="3"/>
  <c r="L707" i="3"/>
  <c r="S707" i="3" s="1"/>
  <c r="L708" i="3"/>
  <c r="S708" i="3" s="1"/>
  <c r="L709" i="3"/>
  <c r="S709" i="3" s="1"/>
  <c r="L710" i="3"/>
  <c r="L711" i="3"/>
  <c r="S711" i="3" s="1"/>
  <c r="L712" i="3"/>
  <c r="S712" i="3" s="1"/>
  <c r="L713" i="3"/>
  <c r="S713" i="3" s="1"/>
  <c r="L714" i="3"/>
  <c r="L715" i="3"/>
  <c r="S715" i="3" s="1"/>
  <c r="L716" i="3"/>
  <c r="S716" i="3" s="1"/>
  <c r="L717" i="3"/>
  <c r="L718" i="3"/>
  <c r="L719" i="3"/>
  <c r="S719" i="3" s="1"/>
  <c r="L720" i="3"/>
  <c r="S720" i="3" s="1"/>
  <c r="L721" i="3"/>
  <c r="S721" i="3" s="1"/>
  <c r="L722" i="3"/>
  <c r="L723" i="3"/>
  <c r="L724" i="3"/>
  <c r="S724" i="3" s="1"/>
  <c r="L725" i="3"/>
  <c r="S725" i="3" s="1"/>
  <c r="L726" i="3"/>
  <c r="L727" i="3"/>
  <c r="S727" i="3" s="1"/>
  <c r="L728" i="3"/>
  <c r="S728" i="3" s="1"/>
  <c r="L729" i="3"/>
  <c r="S729" i="3" s="1"/>
  <c r="L730" i="3"/>
  <c r="L731" i="3"/>
  <c r="L732" i="3"/>
  <c r="S732" i="3" s="1"/>
  <c r="L733" i="3"/>
  <c r="S733" i="3" s="1"/>
  <c r="L734" i="3"/>
  <c r="L735" i="3"/>
  <c r="S735" i="3" s="1"/>
  <c r="L736" i="3"/>
  <c r="S736" i="3" s="1"/>
  <c r="L737" i="3"/>
  <c r="L738" i="3"/>
  <c r="L739" i="3"/>
  <c r="L740" i="3"/>
  <c r="S740" i="3" s="1"/>
  <c r="L741" i="3"/>
  <c r="L742" i="3"/>
  <c r="L743" i="3"/>
  <c r="S743" i="3" s="1"/>
  <c r="L744" i="3"/>
  <c r="L745" i="3"/>
  <c r="S745" i="3" s="1"/>
  <c r="L746" i="3"/>
  <c r="S746" i="3" s="1"/>
  <c r="L747" i="3"/>
  <c r="S747" i="3" s="1"/>
  <c r="L748" i="3"/>
  <c r="S748" i="3" s="1"/>
  <c r="L749" i="3"/>
  <c r="S749" i="3" s="1"/>
  <c r="L750" i="3"/>
  <c r="S750" i="3" s="1"/>
  <c r="L751" i="3"/>
  <c r="S751" i="3" s="1"/>
  <c r="L752" i="3"/>
  <c r="S752" i="3" s="1"/>
  <c r="L753" i="3"/>
  <c r="S753" i="3" s="1"/>
  <c r="L754" i="3"/>
  <c r="S754" i="3" s="1"/>
  <c r="L755" i="3"/>
  <c r="S755" i="3" s="1"/>
  <c r="L756" i="3"/>
  <c r="S756" i="3" s="1"/>
  <c r="L757" i="3"/>
  <c r="S757" i="3" s="1"/>
  <c r="L758" i="3"/>
  <c r="S758" i="3" s="1"/>
  <c r="L759" i="3"/>
  <c r="S759" i="3" s="1"/>
  <c r="L760" i="3"/>
  <c r="S760" i="3" s="1"/>
  <c r="L761" i="3"/>
  <c r="S761" i="3" s="1"/>
  <c r="L762" i="3"/>
  <c r="S762" i="3" s="1"/>
  <c r="L763" i="3"/>
  <c r="S763" i="3" s="1"/>
  <c r="L764" i="3"/>
  <c r="S764" i="3" s="1"/>
  <c r="L765" i="3"/>
  <c r="L766" i="3"/>
  <c r="S766" i="3" s="1"/>
  <c r="L767" i="3"/>
  <c r="S767" i="3" s="1"/>
  <c r="L768" i="3"/>
  <c r="S768" i="3" s="1"/>
  <c r="L769" i="3"/>
  <c r="S769" i="3" s="1"/>
  <c r="L770" i="3"/>
  <c r="S770" i="3" s="1"/>
  <c r="L771" i="3"/>
  <c r="S771" i="3" s="1"/>
  <c r="L772" i="3"/>
  <c r="S772" i="3" s="1"/>
  <c r="L773" i="3"/>
  <c r="S773" i="3" s="1"/>
  <c r="L774" i="3"/>
  <c r="S774" i="3" s="1"/>
  <c r="L775" i="3"/>
  <c r="S775" i="3" s="1"/>
  <c r="L776" i="3"/>
  <c r="S776" i="3" s="1"/>
  <c r="L777" i="3"/>
  <c r="S777" i="3" s="1"/>
  <c r="L778" i="3"/>
  <c r="S778" i="3" s="1"/>
  <c r="L779" i="3"/>
  <c r="S779" i="3" s="1"/>
  <c r="L780" i="3"/>
  <c r="S780" i="3" s="1"/>
  <c r="L781" i="3"/>
  <c r="S781" i="3" s="1"/>
  <c r="L782" i="3"/>
  <c r="S782" i="3" s="1"/>
  <c r="L783" i="3"/>
  <c r="S783" i="3" s="1"/>
  <c r="L784" i="3"/>
  <c r="L785" i="3"/>
  <c r="S785" i="3" s="1"/>
  <c r="L786" i="3"/>
  <c r="L787" i="3"/>
  <c r="S787" i="3" s="1"/>
  <c r="L788" i="3"/>
  <c r="S788" i="3" s="1"/>
  <c r="L789" i="3"/>
  <c r="S789" i="3" s="1"/>
  <c r="L790" i="3"/>
  <c r="S790" i="3" s="1"/>
  <c r="L791" i="3"/>
  <c r="S791" i="3" s="1"/>
  <c r="L792" i="3"/>
  <c r="L793" i="3"/>
  <c r="S793" i="3" s="1"/>
  <c r="L794" i="3"/>
  <c r="L795" i="3"/>
  <c r="S795" i="3" s="1"/>
  <c r="L796" i="3"/>
  <c r="L797" i="3"/>
  <c r="S797" i="3" s="1"/>
  <c r="L798" i="3"/>
  <c r="S798" i="3" s="1"/>
  <c r="L799" i="3"/>
  <c r="S799" i="3" s="1"/>
  <c r="L800" i="3"/>
  <c r="L801" i="3"/>
  <c r="S801" i="3" s="1"/>
  <c r="L802" i="3"/>
  <c r="L803" i="3"/>
  <c r="S803" i="3" s="1"/>
  <c r="L804" i="3"/>
  <c r="L805" i="3"/>
  <c r="S805" i="3" s="1"/>
  <c r="L806" i="3"/>
  <c r="L807" i="3"/>
  <c r="S807" i="3" s="1"/>
  <c r="L808" i="3"/>
  <c r="L809" i="3"/>
  <c r="L810" i="3"/>
  <c r="S810" i="3" s="1"/>
  <c r="L811" i="3"/>
  <c r="S811" i="3" s="1"/>
  <c r="L812" i="3"/>
  <c r="L813" i="3"/>
  <c r="S813" i="3" s="1"/>
  <c r="L814" i="3"/>
  <c r="L815" i="3"/>
  <c r="S815" i="3" s="1"/>
  <c r="L816" i="3"/>
  <c r="L817" i="3"/>
  <c r="S817" i="3" s="1"/>
  <c r="L818" i="3"/>
  <c r="L819" i="3"/>
  <c r="S819" i="3" s="1"/>
  <c r="L820" i="3"/>
  <c r="L821" i="3"/>
  <c r="S821" i="3" s="1"/>
  <c r="L822" i="3"/>
  <c r="L823" i="3"/>
  <c r="S823" i="3" s="1"/>
  <c r="L824" i="3"/>
  <c r="L825" i="3"/>
  <c r="S825" i="3" s="1"/>
  <c r="L826" i="3"/>
  <c r="S826" i="3" s="1"/>
  <c r="L827" i="3"/>
  <c r="S827" i="3" s="1"/>
  <c r="L828" i="3"/>
  <c r="L829" i="3"/>
  <c r="S829" i="3" s="1"/>
  <c r="L830" i="3"/>
  <c r="S830" i="3" s="1"/>
  <c r="L831" i="3"/>
  <c r="S831" i="3" s="1"/>
  <c r="L832" i="3"/>
  <c r="L833" i="3"/>
  <c r="L834" i="3"/>
  <c r="S834" i="3" s="1"/>
  <c r="L835" i="3"/>
  <c r="S835" i="3" s="1"/>
  <c r="L836" i="3"/>
  <c r="L837" i="3"/>
  <c r="S837" i="3" s="1"/>
  <c r="L838" i="3"/>
  <c r="S838" i="3" s="1"/>
  <c r="L839" i="3"/>
  <c r="S839" i="3" s="1"/>
  <c r="L840" i="3"/>
  <c r="L841" i="3"/>
  <c r="S841" i="3" s="1"/>
  <c r="L842" i="3"/>
  <c r="S842" i="3" s="1"/>
  <c r="L843" i="3"/>
  <c r="S843" i="3" s="1"/>
  <c r="L844" i="3"/>
  <c r="L845" i="3"/>
  <c r="S845" i="3" s="1"/>
  <c r="L846" i="3"/>
  <c r="S846" i="3" s="1"/>
  <c r="L847" i="3"/>
  <c r="S847" i="3" s="1"/>
  <c r="L848" i="3"/>
  <c r="L849" i="3"/>
  <c r="S849" i="3" s="1"/>
  <c r="L850" i="3"/>
  <c r="S850" i="3" s="1"/>
  <c r="L851" i="3"/>
  <c r="S851" i="3" s="1"/>
  <c r="L852" i="3"/>
  <c r="L853" i="3"/>
  <c r="S853" i="3" s="1"/>
  <c r="L854" i="3"/>
  <c r="S854" i="3" s="1"/>
  <c r="L855" i="3"/>
  <c r="S855" i="3" s="1"/>
  <c r="L856" i="3"/>
  <c r="L857" i="3"/>
  <c r="S857" i="3" s="1"/>
  <c r="L858" i="3"/>
  <c r="S858" i="3" s="1"/>
  <c r="L859" i="3"/>
  <c r="S859" i="3" s="1"/>
  <c r="L860" i="3"/>
  <c r="L861" i="3"/>
  <c r="L862" i="3"/>
  <c r="S862" i="3" s="1"/>
  <c r="L863" i="3"/>
  <c r="S863" i="3" s="1"/>
  <c r="L864" i="3"/>
  <c r="L865" i="3"/>
  <c r="S865" i="3" s="1"/>
  <c r="L866" i="3"/>
  <c r="S866" i="3" s="1"/>
  <c r="L867" i="3"/>
  <c r="S867" i="3" s="1"/>
  <c r="L868" i="3"/>
  <c r="L869" i="3"/>
  <c r="L870" i="3"/>
  <c r="S870" i="3" s="1"/>
  <c r="L871" i="3"/>
  <c r="S871" i="3" s="1"/>
  <c r="L872" i="3"/>
  <c r="L873" i="3"/>
  <c r="S873" i="3" s="1"/>
  <c r="L874" i="3"/>
  <c r="S874" i="3" s="1"/>
  <c r="L875" i="3"/>
  <c r="S875" i="3" s="1"/>
  <c r="L876" i="3"/>
  <c r="L877" i="3"/>
  <c r="S877" i="3" s="1"/>
  <c r="L878" i="3"/>
  <c r="S878" i="3" s="1"/>
  <c r="L879" i="3"/>
  <c r="S879" i="3" s="1"/>
  <c r="L880" i="3"/>
  <c r="L881" i="3"/>
  <c r="L882" i="3"/>
  <c r="S882" i="3" s="1"/>
  <c r="L883" i="3"/>
  <c r="L884" i="3"/>
  <c r="L885" i="3"/>
  <c r="L886" i="3"/>
  <c r="S886" i="3" s="1"/>
  <c r="L887" i="3"/>
  <c r="S887" i="3" s="1"/>
  <c r="L888" i="3"/>
  <c r="S888" i="3" s="1"/>
  <c r="L889" i="3"/>
  <c r="L890" i="3"/>
  <c r="S890" i="3" s="1"/>
  <c r="L891" i="3"/>
  <c r="S891" i="3" s="1"/>
  <c r="L892" i="3"/>
  <c r="S892" i="3" s="1"/>
  <c r="L893" i="3"/>
  <c r="L894" i="3"/>
  <c r="S894" i="3" s="1"/>
  <c r="L895" i="3"/>
  <c r="S895" i="3" s="1"/>
  <c r="L896" i="3"/>
  <c r="S896" i="3" s="1"/>
  <c r="L897" i="3"/>
  <c r="L898" i="3"/>
  <c r="S898" i="3" s="1"/>
  <c r="L899" i="3"/>
  <c r="S899" i="3" s="1"/>
  <c r="L900" i="3"/>
  <c r="S900" i="3" s="1"/>
  <c r="L901" i="3"/>
  <c r="L902" i="3"/>
  <c r="S902" i="3" s="1"/>
  <c r="L903" i="3"/>
  <c r="S903" i="3" s="1"/>
  <c r="L904" i="3"/>
  <c r="S904" i="3" s="1"/>
  <c r="L905" i="3"/>
  <c r="L906" i="3"/>
  <c r="S906" i="3" s="1"/>
  <c r="L907" i="3"/>
  <c r="S907" i="3" s="1"/>
  <c r="L908" i="3"/>
  <c r="S908" i="3" s="1"/>
  <c r="L909" i="3"/>
  <c r="L910" i="3"/>
  <c r="S910" i="3" s="1"/>
  <c r="L911" i="3"/>
  <c r="S911" i="3" s="1"/>
  <c r="L912" i="3"/>
  <c r="S912" i="3" s="1"/>
  <c r="L913" i="3"/>
  <c r="L914" i="3"/>
  <c r="S914" i="3" s="1"/>
  <c r="L915" i="3"/>
  <c r="S915" i="3" s="1"/>
  <c r="L916" i="3"/>
  <c r="L917" i="3"/>
  <c r="L918" i="3"/>
  <c r="L919" i="3"/>
  <c r="L920" i="3"/>
  <c r="S920" i="3" s="1"/>
  <c r="L921" i="3"/>
  <c r="L922" i="3"/>
  <c r="S922" i="3" s="1"/>
  <c r="L923" i="3"/>
  <c r="S923" i="3" s="1"/>
  <c r="L924" i="3"/>
  <c r="S924" i="3" s="1"/>
  <c r="L925" i="3"/>
  <c r="L926" i="3"/>
  <c r="S926" i="3" s="1"/>
  <c r="L927" i="3"/>
  <c r="S927" i="3" s="1"/>
  <c r="L928" i="3"/>
  <c r="S928" i="3" s="1"/>
  <c r="L929" i="3"/>
  <c r="L930" i="3"/>
  <c r="L931" i="3"/>
  <c r="S931" i="3" s="1"/>
  <c r="L932" i="3"/>
  <c r="S932" i="3" s="1"/>
  <c r="L933" i="3"/>
  <c r="L934" i="3"/>
  <c r="S934" i="3" s="1"/>
  <c r="L935" i="3"/>
  <c r="L936" i="3"/>
  <c r="S936" i="3" s="1"/>
  <c r="L937" i="3"/>
  <c r="L938" i="3"/>
  <c r="S938" i="3" s="1"/>
  <c r="L939" i="3"/>
  <c r="S939" i="3" s="1"/>
  <c r="L940" i="3"/>
  <c r="S940" i="3" s="1"/>
  <c r="L941" i="3"/>
  <c r="L942" i="3"/>
  <c r="L943" i="3"/>
  <c r="S943" i="3" s="1"/>
  <c r="L944" i="3"/>
  <c r="S944" i="3" s="1"/>
  <c r="L945" i="3"/>
  <c r="L946" i="3"/>
  <c r="L947" i="3"/>
  <c r="S947" i="3" s="1"/>
  <c r="L948" i="3"/>
  <c r="S948" i="3" s="1"/>
  <c r="L949" i="3"/>
  <c r="S949" i="3" s="1"/>
  <c r="L950" i="3"/>
  <c r="L951" i="3"/>
  <c r="L952" i="3"/>
  <c r="S952" i="3" s="1"/>
  <c r="L953" i="3"/>
  <c r="S953" i="3" s="1"/>
  <c r="L954" i="3"/>
  <c r="L955" i="3"/>
  <c r="S955" i="3" s="1"/>
  <c r="L956" i="3"/>
  <c r="S956" i="3" s="1"/>
  <c r="L957" i="3"/>
  <c r="S957" i="3" s="1"/>
  <c r="L958" i="3"/>
  <c r="L959" i="3"/>
  <c r="S959" i="3" s="1"/>
  <c r="L960" i="3"/>
  <c r="S960" i="3" s="1"/>
  <c r="L961" i="3"/>
  <c r="S961" i="3" s="1"/>
  <c r="L962" i="3"/>
  <c r="L963" i="3"/>
  <c r="S963" i="3" s="1"/>
  <c r="L964" i="3"/>
  <c r="S964" i="3" s="1"/>
  <c r="L965" i="3"/>
  <c r="S965" i="3" s="1"/>
  <c r="L966" i="3"/>
  <c r="L967" i="3"/>
  <c r="S967" i="3" s="1"/>
  <c r="L968" i="3"/>
  <c r="S968" i="3" s="1"/>
  <c r="L969" i="3"/>
  <c r="S969" i="3" s="1"/>
  <c r="L970" i="3"/>
  <c r="L971" i="3"/>
  <c r="S971" i="3" s="1"/>
  <c r="L972" i="3"/>
  <c r="S972" i="3" s="1"/>
  <c r="L973" i="3"/>
  <c r="S973" i="3" s="1"/>
  <c r="L974" i="3"/>
  <c r="L975" i="3"/>
  <c r="S975" i="3" s="1"/>
  <c r="L976" i="3"/>
  <c r="S976" i="3" s="1"/>
  <c r="L977" i="3"/>
  <c r="S977" i="3" s="1"/>
  <c r="L978" i="3"/>
  <c r="L979" i="3"/>
  <c r="S979" i="3" s="1"/>
  <c r="L980" i="3"/>
  <c r="S980" i="3" s="1"/>
  <c r="L981" i="3"/>
  <c r="S981" i="3" s="1"/>
  <c r="L982" i="3"/>
  <c r="L983" i="3"/>
  <c r="S983" i="3" s="1"/>
  <c r="L984" i="3"/>
  <c r="S984" i="3" s="1"/>
  <c r="L985" i="3"/>
  <c r="S985" i="3" s="1"/>
  <c r="L986" i="3"/>
  <c r="L987" i="3"/>
  <c r="S987" i="3" s="1"/>
  <c r="L988" i="3"/>
  <c r="S988" i="3" s="1"/>
  <c r="L989" i="3"/>
  <c r="S989" i="3" s="1"/>
  <c r="L990" i="3"/>
  <c r="L991" i="3"/>
  <c r="S991" i="3" s="1"/>
  <c r="L992" i="3"/>
  <c r="S992" i="3" s="1"/>
  <c r="L993" i="3"/>
  <c r="S993" i="3" s="1"/>
  <c r="L994" i="3"/>
  <c r="L995" i="3"/>
  <c r="S995" i="3" s="1"/>
  <c r="L996" i="3"/>
  <c r="S996" i="3" s="1"/>
  <c r="L997" i="3"/>
  <c r="S997" i="3" s="1"/>
  <c r="L998" i="3"/>
  <c r="L999" i="3"/>
  <c r="S999" i="3" s="1"/>
  <c r="L1000" i="3"/>
  <c r="S1000" i="3" s="1"/>
  <c r="L1001" i="3"/>
  <c r="S1001" i="3" s="1"/>
  <c r="L1002" i="3"/>
  <c r="L1003" i="3"/>
  <c r="S1003" i="3" s="1"/>
  <c r="L1004" i="3"/>
  <c r="L1005" i="3"/>
  <c r="S1005" i="3" s="1"/>
  <c r="L1006" i="3"/>
  <c r="L1007" i="3"/>
  <c r="S1007" i="3" s="1"/>
  <c r="L1008" i="3"/>
  <c r="S1008" i="3" s="1"/>
  <c r="L1009" i="3"/>
  <c r="S1009" i="3" s="1"/>
  <c r="L1010" i="3"/>
  <c r="L1011" i="3"/>
  <c r="S1011" i="3" s="1"/>
  <c r="L1012" i="3"/>
  <c r="L1013" i="3"/>
  <c r="S1013" i="3" s="1"/>
  <c r="L1014" i="3"/>
  <c r="S1014" i="3" s="1"/>
  <c r="L1015" i="3"/>
  <c r="S1015" i="3" s="1"/>
  <c r="L1016" i="3"/>
  <c r="L1017" i="3"/>
  <c r="S1017" i="3" s="1"/>
  <c r="L1018" i="3"/>
  <c r="S1018" i="3" s="1"/>
  <c r="L1019" i="3"/>
  <c r="S1019" i="3" s="1"/>
  <c r="L1020" i="3"/>
  <c r="S1020" i="3" s="1"/>
  <c r="L1021" i="3"/>
  <c r="S1021" i="3" s="1"/>
  <c r="L1022" i="3"/>
  <c r="S1022" i="3" s="1"/>
  <c r="L1023" i="3"/>
  <c r="S1023" i="3" s="1"/>
  <c r="L1024" i="3"/>
  <c r="S1024" i="3" s="1"/>
  <c r="L1025" i="3"/>
  <c r="S1025" i="3" s="1"/>
  <c r="L1026" i="3"/>
  <c r="L1027" i="3"/>
  <c r="S1027" i="3" s="1"/>
  <c r="L1028" i="3"/>
  <c r="S1028" i="3" s="1"/>
  <c r="L1029" i="3"/>
  <c r="S1029" i="3" s="1"/>
  <c r="L1030" i="3"/>
  <c r="S1030" i="3" s="1"/>
  <c r="L1031" i="3"/>
  <c r="S1031" i="3" s="1"/>
  <c r="L1032" i="3"/>
  <c r="S1032" i="3" s="1"/>
  <c r="L1033" i="3"/>
  <c r="S1033" i="3" s="1"/>
  <c r="L1034" i="3"/>
  <c r="S1034" i="3" s="1"/>
  <c r="L1035" i="3"/>
  <c r="S1035" i="3" s="1"/>
  <c r="L1036" i="3"/>
  <c r="L1037" i="3"/>
  <c r="S1037" i="3" s="1"/>
  <c r="L1038" i="3"/>
  <c r="S1038" i="3" s="1"/>
  <c r="L1039" i="3"/>
  <c r="S1039" i="3" s="1"/>
  <c r="L1040" i="3"/>
  <c r="L1041" i="3"/>
  <c r="S1041" i="3" s="1"/>
  <c r="L1042" i="3"/>
  <c r="S1042" i="3" s="1"/>
  <c r="L1043" i="3"/>
  <c r="S1043" i="3" s="1"/>
  <c r="L1044" i="3"/>
  <c r="S1044" i="3" s="1"/>
  <c r="L1045" i="3"/>
  <c r="L1046" i="3"/>
  <c r="S1046" i="3" s="1"/>
  <c r="L1047" i="3"/>
  <c r="S1047" i="3" s="1"/>
  <c r="L1048" i="3"/>
  <c r="L1049" i="3"/>
  <c r="S1049" i="3" s="1"/>
  <c r="L1050" i="3"/>
  <c r="S1050" i="3" s="1"/>
  <c r="L1051" i="3"/>
  <c r="L1052" i="3"/>
  <c r="S1052" i="3" s="1"/>
  <c r="L1053" i="3"/>
  <c r="L1054" i="3"/>
  <c r="S1054" i="3" s="1"/>
  <c r="L1055" i="3"/>
  <c r="L1056" i="3"/>
  <c r="S1056" i="3" s="1"/>
  <c r="L1057" i="3"/>
  <c r="L1058" i="3"/>
  <c r="L1059" i="3"/>
  <c r="S1059" i="3" s="1"/>
  <c r="L1060" i="3"/>
  <c r="S1060" i="3" s="1"/>
  <c r="L1061" i="3"/>
  <c r="S1061" i="3" s="1"/>
  <c r="L1062" i="3"/>
  <c r="L1063" i="3"/>
  <c r="S1063" i="3" s="1"/>
  <c r="L1064" i="3"/>
  <c r="L1065" i="3"/>
  <c r="S1065" i="3" s="1"/>
  <c r="L1066" i="3"/>
  <c r="S1066" i="3" s="1"/>
  <c r="L1067" i="3"/>
  <c r="S1067" i="3" s="1"/>
  <c r="L1068" i="3"/>
  <c r="L1069" i="3"/>
  <c r="S1069" i="3" s="1"/>
  <c r="L1070" i="3"/>
  <c r="S1070" i="3" s="1"/>
  <c r="L1071" i="3"/>
  <c r="S1071" i="3" s="1"/>
  <c r="L1072" i="3"/>
  <c r="L1073" i="3"/>
  <c r="S1073" i="3" s="1"/>
  <c r="L1074" i="3"/>
  <c r="S1074" i="3" s="1"/>
  <c r="L1075" i="3"/>
  <c r="S1075" i="3" s="1"/>
  <c r="L1076" i="3"/>
  <c r="L1077" i="3"/>
  <c r="S1077" i="3" s="1"/>
  <c r="L1078" i="3"/>
  <c r="S1078" i="3" s="1"/>
  <c r="L1079" i="3"/>
  <c r="S1079" i="3" s="1"/>
  <c r="L1080" i="3"/>
  <c r="L1081" i="3"/>
  <c r="S1081" i="3" s="1"/>
  <c r="L1082" i="3"/>
  <c r="S1082" i="3" s="1"/>
  <c r="L1083" i="3"/>
  <c r="S1083" i="3" s="1"/>
  <c r="L1084" i="3"/>
  <c r="L1085" i="3"/>
  <c r="S1085" i="3" s="1"/>
  <c r="L1086" i="3"/>
  <c r="S1086" i="3" s="1"/>
  <c r="L1087" i="3"/>
  <c r="S1087" i="3" s="1"/>
  <c r="L1088" i="3"/>
  <c r="L1089" i="3"/>
  <c r="S1089" i="3" s="1"/>
  <c r="L1090" i="3"/>
  <c r="S1090" i="3" s="1"/>
  <c r="L1091" i="3"/>
  <c r="S1091" i="3" s="1"/>
  <c r="L1092" i="3"/>
  <c r="L1093" i="3"/>
  <c r="S1093" i="3" s="1"/>
  <c r="L1094" i="3"/>
  <c r="S1094" i="3" s="1"/>
  <c r="L1095" i="3"/>
  <c r="S1095" i="3" s="1"/>
  <c r="L1096" i="3"/>
  <c r="L1097" i="3"/>
  <c r="S1097" i="3" s="1"/>
  <c r="L1098" i="3"/>
  <c r="S1098" i="3" s="1"/>
  <c r="L1099" i="3"/>
  <c r="S1099" i="3" s="1"/>
  <c r="L1100" i="3"/>
  <c r="L1101" i="3"/>
  <c r="S1101" i="3" s="1"/>
  <c r="L1102" i="3"/>
  <c r="S1102" i="3" s="1"/>
  <c r="L1103" i="3"/>
  <c r="L1104" i="3"/>
  <c r="L1105" i="3"/>
  <c r="L1106" i="3"/>
  <c r="S1106" i="3" s="1"/>
  <c r="L1107" i="3"/>
  <c r="S1107" i="3" s="1"/>
  <c r="L1108" i="3"/>
  <c r="L1109" i="3"/>
  <c r="S1109" i="3" s="1"/>
  <c r="L1110" i="3"/>
  <c r="S1110" i="3" s="1"/>
  <c r="L1111" i="3"/>
  <c r="S1111" i="3" s="1"/>
  <c r="L1112" i="3"/>
  <c r="L1113" i="3"/>
  <c r="S1113" i="3" s="1"/>
  <c r="L1114" i="3"/>
  <c r="S1114" i="3" s="1"/>
  <c r="L1115" i="3"/>
  <c r="S1115" i="3" s="1"/>
  <c r="L1116" i="3"/>
  <c r="L1117" i="3"/>
  <c r="S1117" i="3" s="1"/>
  <c r="L1118" i="3"/>
  <c r="L1119" i="3"/>
  <c r="S1119" i="3" s="1"/>
  <c r="L1120" i="3"/>
  <c r="L1121" i="3"/>
  <c r="L1122" i="3"/>
  <c r="S1122" i="3" s="1"/>
  <c r="L1123" i="3"/>
  <c r="S1123" i="3" s="1"/>
  <c r="L1124" i="3"/>
  <c r="S1124" i="3" s="1"/>
  <c r="L1125" i="3"/>
  <c r="L1126" i="3"/>
  <c r="S1126" i="3" s="1"/>
  <c r="L1127" i="3"/>
  <c r="S1127" i="3" s="1"/>
  <c r="L1128" i="3"/>
  <c r="S1128" i="3" s="1"/>
  <c r="L1129" i="3"/>
  <c r="L1130" i="3"/>
  <c r="L1131" i="3"/>
  <c r="S1131" i="3" s="1"/>
  <c r="L1132" i="3"/>
  <c r="L1133" i="3"/>
  <c r="L1134" i="3"/>
  <c r="S1134" i="3" s="1"/>
  <c r="L1135" i="3"/>
  <c r="S1135" i="3" s="1"/>
  <c r="L1136" i="3"/>
  <c r="L1137" i="3"/>
  <c r="L1138" i="3"/>
  <c r="S1138" i="3" s="1"/>
  <c r="L1139" i="3"/>
  <c r="S1139" i="3" s="1"/>
  <c r="L1140" i="3"/>
  <c r="S1140" i="3" s="1"/>
  <c r="L1141" i="3"/>
  <c r="L1142" i="3"/>
  <c r="S1142" i="3" s="1"/>
  <c r="L1143" i="3"/>
  <c r="S1143" i="3" s="1"/>
  <c r="L1144" i="3"/>
  <c r="S1144" i="3" s="1"/>
  <c r="L1145" i="3"/>
  <c r="L1146" i="3"/>
  <c r="S1146" i="3" s="1"/>
  <c r="L1147" i="3"/>
  <c r="S1147" i="3" s="1"/>
  <c r="L1148" i="3"/>
  <c r="S1148" i="3" s="1"/>
  <c r="L1149" i="3"/>
  <c r="L1150" i="3"/>
  <c r="S1150" i="3" s="1"/>
  <c r="L1151" i="3"/>
  <c r="S1151" i="3" s="1"/>
  <c r="L1152" i="3"/>
  <c r="S1152" i="3" s="1"/>
  <c r="L1153" i="3"/>
  <c r="L1154" i="3"/>
  <c r="S1154" i="3" s="1"/>
  <c r="L1155" i="3"/>
  <c r="L1156" i="3"/>
  <c r="S1156" i="3" s="1"/>
  <c r="L1157" i="3"/>
  <c r="L1158" i="3"/>
  <c r="L1159" i="3"/>
  <c r="S1159" i="3" s="1"/>
  <c r="L1160" i="3"/>
  <c r="S1160" i="3" s="1"/>
  <c r="L1161" i="3"/>
  <c r="L1162" i="3"/>
  <c r="S1162" i="3" s="1"/>
  <c r="L1163" i="3"/>
  <c r="S1163" i="3" s="1"/>
  <c r="L1164" i="3"/>
  <c r="L1165" i="3"/>
  <c r="L1166" i="3"/>
  <c r="S1166" i="3" s="1"/>
  <c r="L1167" i="3"/>
  <c r="S1167" i="3" s="1"/>
  <c r="L1168" i="3"/>
  <c r="S1168" i="3" s="1"/>
  <c r="L1169" i="3"/>
  <c r="L1170" i="3"/>
  <c r="S1170" i="3" s="1"/>
  <c r="L1171" i="3"/>
  <c r="S1171" i="3" s="1"/>
  <c r="L1172" i="3"/>
  <c r="S1172" i="3" s="1"/>
  <c r="L1173" i="3"/>
  <c r="L1174" i="3"/>
  <c r="S1174" i="3" s="1"/>
  <c r="L1175" i="3"/>
  <c r="L1176" i="3"/>
  <c r="S1176" i="3" s="1"/>
  <c r="L1177" i="3"/>
  <c r="S1177" i="3" s="1"/>
  <c r="L1178" i="3"/>
  <c r="L1179" i="3"/>
  <c r="S1179" i="3" s="1"/>
  <c r="L1180" i="3"/>
  <c r="L1181" i="3"/>
  <c r="S1181" i="3" s="1"/>
  <c r="L1182" i="3"/>
  <c r="L1183" i="3"/>
  <c r="S1183" i="3" s="1"/>
  <c r="L1184" i="3"/>
  <c r="S1184" i="3" s="1"/>
  <c r="L1185" i="3"/>
  <c r="S1185" i="3" s="1"/>
  <c r="L1186" i="3"/>
  <c r="L1187" i="3"/>
  <c r="S1187" i="3" s="1"/>
  <c r="L1188" i="3"/>
  <c r="S1188" i="3" s="1"/>
  <c r="L1189" i="3"/>
  <c r="S1189" i="3" s="1"/>
  <c r="L1190" i="3"/>
  <c r="L1191" i="3"/>
  <c r="S1191" i="3" s="1"/>
  <c r="L1192" i="3"/>
  <c r="S1192" i="3" s="1"/>
  <c r="L1193" i="3"/>
  <c r="S1193" i="3" s="1"/>
  <c r="L1194" i="3"/>
  <c r="L1195" i="3"/>
  <c r="S1195" i="3" s="1"/>
  <c r="L1196" i="3"/>
  <c r="S1196" i="3" s="1"/>
  <c r="L1197" i="3"/>
  <c r="L1198" i="3"/>
  <c r="L1199" i="3"/>
  <c r="S1199" i="3" s="1"/>
  <c r="L1200" i="3"/>
  <c r="S1200" i="3" s="1"/>
  <c r="L1201" i="3"/>
  <c r="L1202" i="3"/>
  <c r="L1203" i="3"/>
  <c r="S1203" i="3" s="1"/>
  <c r="L1204" i="3"/>
  <c r="L1205" i="3"/>
  <c r="L1206" i="3"/>
  <c r="L1207" i="3"/>
  <c r="S1207" i="3" s="1"/>
  <c r="L1208" i="3"/>
  <c r="S1208" i="3" s="1"/>
  <c r="L1209" i="3"/>
  <c r="S1209" i="3" s="1"/>
  <c r="L1210" i="3"/>
  <c r="L1211" i="3"/>
  <c r="S1211" i="3" s="1"/>
  <c r="L1212" i="3"/>
  <c r="S1212" i="3" s="1"/>
  <c r="L1213" i="3"/>
  <c r="S1213" i="3" s="1"/>
  <c r="L1214" i="3"/>
  <c r="L1215" i="3"/>
  <c r="S1215" i="3" s="1"/>
  <c r="L1216" i="3"/>
  <c r="S1216" i="3" s="1"/>
  <c r="L1217" i="3"/>
  <c r="S1217" i="3" s="1"/>
  <c r="L1218" i="3"/>
  <c r="L1219" i="3"/>
  <c r="S1219" i="3" s="1"/>
  <c r="L1220" i="3"/>
  <c r="S1220" i="3" s="1"/>
  <c r="L1221" i="3"/>
  <c r="L1222" i="3"/>
  <c r="L1223" i="3"/>
  <c r="S1223" i="3" s="1"/>
  <c r="L1224" i="3"/>
  <c r="S1224" i="3" s="1"/>
  <c r="L1225" i="3"/>
  <c r="L1226" i="3"/>
  <c r="S1226" i="3" s="1"/>
  <c r="L1227" i="3"/>
  <c r="S1227" i="3" s="1"/>
  <c r="L1228" i="3"/>
  <c r="S1228" i="3" s="1"/>
  <c r="L1229" i="3"/>
  <c r="S1229" i="3" s="1"/>
  <c r="L1230" i="3"/>
  <c r="S1230" i="3" s="1"/>
  <c r="L1231" i="3"/>
  <c r="S1231" i="3" s="1"/>
  <c r="L1232" i="3"/>
  <c r="S1232" i="3" s="1"/>
  <c r="L1233" i="3"/>
  <c r="S1233" i="3" s="1"/>
  <c r="L1234" i="3"/>
  <c r="S1234" i="3" s="1"/>
  <c r="L1235" i="3"/>
  <c r="L1236" i="3"/>
  <c r="S1236" i="3" s="1"/>
  <c r="L1237" i="3"/>
  <c r="S1237" i="3" s="1"/>
  <c r="L1238" i="3"/>
  <c r="S1238" i="3" s="1"/>
  <c r="L1239" i="3"/>
  <c r="S1239" i="3" s="1"/>
  <c r="L1240" i="3"/>
  <c r="S1240" i="3" s="1"/>
  <c r="L1241" i="3"/>
  <c r="L1242" i="3"/>
  <c r="L1243" i="3"/>
  <c r="S1243" i="3" s="1"/>
  <c r="L1244" i="3"/>
  <c r="S1244" i="3" s="1"/>
  <c r="L1245" i="3"/>
  <c r="S1245" i="3" s="1"/>
  <c r="L1246" i="3"/>
  <c r="S1246" i="3" s="1"/>
  <c r="L1247" i="3"/>
  <c r="S1247" i="3" s="1"/>
  <c r="L1248" i="3"/>
  <c r="S1248" i="3" s="1"/>
  <c r="L1249" i="3"/>
  <c r="S1249" i="3" s="1"/>
  <c r="L1250" i="3"/>
  <c r="S1250" i="3" s="1"/>
  <c r="L1251" i="3"/>
  <c r="S1251" i="3" s="1"/>
  <c r="L1252" i="3"/>
  <c r="S1252" i="3" s="1"/>
  <c r="L1253" i="3"/>
  <c r="S1253" i="3" s="1"/>
  <c r="L1254" i="3"/>
  <c r="L1255" i="3"/>
  <c r="S1255" i="3" s="1"/>
  <c r="L1256" i="3"/>
  <c r="S1256" i="3" s="1"/>
  <c r="L1257" i="3"/>
  <c r="S1257" i="3" s="1"/>
  <c r="L1258" i="3"/>
  <c r="S1258" i="3" s="1"/>
  <c r="L1259" i="3"/>
  <c r="S1259" i="3" s="1"/>
  <c r="L1260" i="3"/>
  <c r="S1260" i="3" s="1"/>
  <c r="L1261" i="3"/>
  <c r="S1261" i="3" s="1"/>
  <c r="L1262" i="3"/>
  <c r="S1262" i="3" s="1"/>
  <c r="L1263" i="3"/>
  <c r="S1263" i="3" s="1"/>
  <c r="L1264" i="3"/>
  <c r="S1264" i="3" s="1"/>
  <c r="L1265" i="3"/>
  <c r="S1265" i="3" s="1"/>
  <c r="L1266" i="3"/>
  <c r="S1266" i="3" s="1"/>
  <c r="L1267" i="3"/>
  <c r="S1267" i="3" s="1"/>
  <c r="L1268" i="3"/>
  <c r="S1268" i="3" s="1"/>
  <c r="L1269" i="3"/>
  <c r="S1269" i="3" s="1"/>
  <c r="L1270" i="3"/>
  <c r="L1271" i="3"/>
  <c r="S1271" i="3" s="1"/>
  <c r="L1272" i="3"/>
  <c r="S1272" i="3" s="1"/>
  <c r="L1273" i="3"/>
  <c r="S1273" i="3" s="1"/>
  <c r="L1274" i="3"/>
  <c r="S1274" i="3" s="1"/>
  <c r="L1275" i="3"/>
  <c r="L1276" i="3"/>
  <c r="S1276" i="3" s="1"/>
  <c r="L1277" i="3"/>
  <c r="S1277" i="3" s="1"/>
  <c r="L1278" i="3"/>
  <c r="S1278" i="3" s="1"/>
  <c r="L1279" i="3"/>
  <c r="S1279" i="3" s="1"/>
  <c r="L1280" i="3"/>
  <c r="S1280" i="3" s="1"/>
  <c r="L1281" i="3"/>
  <c r="S1281" i="3" s="1"/>
  <c r="L1282" i="3"/>
  <c r="L1283" i="3"/>
  <c r="S1283" i="3" s="1"/>
  <c r="L1284" i="3"/>
  <c r="S1284" i="3" s="1"/>
  <c r="L1285" i="3"/>
  <c r="S1285" i="3" s="1"/>
  <c r="L1286" i="3"/>
  <c r="L1287" i="3"/>
  <c r="S1287" i="3" s="1"/>
  <c r="L1288" i="3"/>
  <c r="L1289" i="3"/>
  <c r="S1289" i="3" s="1"/>
  <c r="L1290" i="3"/>
  <c r="S1290" i="3" s="1"/>
  <c r="L1291" i="3"/>
  <c r="S1291" i="3" s="1"/>
  <c r="L1292" i="3"/>
  <c r="L1293" i="3"/>
  <c r="S1293" i="3" s="1"/>
  <c r="L1294" i="3"/>
  <c r="S1294" i="3" s="1"/>
  <c r="L1295" i="3"/>
  <c r="S1295" i="3" s="1"/>
  <c r="L1296" i="3"/>
  <c r="L1297" i="3"/>
  <c r="S1297" i="3" s="1"/>
  <c r="L1298" i="3"/>
  <c r="S1298" i="3" s="1"/>
  <c r="L1299" i="3"/>
  <c r="L1300" i="3"/>
  <c r="L1301" i="3"/>
  <c r="S1301" i="3" s="1"/>
  <c r="L1302" i="3"/>
  <c r="S1302" i="3" s="1"/>
  <c r="L1303" i="3"/>
  <c r="S1303" i="3" s="1"/>
  <c r="L1304" i="3"/>
  <c r="L1305" i="3"/>
  <c r="S1305" i="3" s="1"/>
  <c r="L1306" i="3"/>
  <c r="S1306" i="3" s="1"/>
  <c r="L1307" i="3"/>
  <c r="S1307" i="3" s="1"/>
  <c r="L1308" i="3"/>
  <c r="L1309" i="3"/>
  <c r="S1309" i="3" s="1"/>
  <c r="L1310" i="3"/>
  <c r="S1310" i="3" s="1"/>
  <c r="L1311" i="3"/>
  <c r="S1311" i="3" s="1"/>
  <c r="L1312" i="3"/>
  <c r="L1313" i="3"/>
  <c r="S1313" i="3" s="1"/>
  <c r="L1314" i="3"/>
  <c r="S1314" i="3" s="1"/>
  <c r="L1315" i="3"/>
  <c r="S1315" i="3" s="1"/>
  <c r="L1316" i="3"/>
  <c r="L1317" i="3"/>
  <c r="S1317" i="3" s="1"/>
  <c r="L1318" i="3"/>
  <c r="S1318" i="3" s="1"/>
  <c r="L1319" i="3"/>
  <c r="S1319" i="3" s="1"/>
  <c r="L1320" i="3"/>
  <c r="L1321" i="3"/>
  <c r="S1321" i="3" s="1"/>
  <c r="L1322" i="3"/>
  <c r="S1322" i="3" s="1"/>
  <c r="L1323" i="3"/>
  <c r="S1323" i="3" s="1"/>
  <c r="L1324" i="3"/>
  <c r="L1325" i="3"/>
  <c r="S1325" i="3" s="1"/>
  <c r="L1326" i="3"/>
  <c r="S1326" i="3" s="1"/>
  <c r="L1327" i="3"/>
  <c r="S1327" i="3" s="1"/>
  <c r="L1328" i="3"/>
  <c r="L1329" i="3"/>
  <c r="S1329" i="3" s="1"/>
  <c r="L1330" i="3"/>
  <c r="S1330" i="3" s="1"/>
  <c r="L1331" i="3"/>
  <c r="S1331" i="3" s="1"/>
  <c r="L1332" i="3"/>
  <c r="L1333" i="3"/>
  <c r="S1333" i="3" s="1"/>
  <c r="L1334" i="3"/>
  <c r="S1334" i="3" s="1"/>
  <c r="L1335" i="3"/>
  <c r="S1335" i="3" s="1"/>
  <c r="L1336" i="3"/>
  <c r="L1337" i="3"/>
  <c r="S1337" i="3" s="1"/>
  <c r="L1338" i="3"/>
  <c r="L1339" i="3"/>
  <c r="S1339" i="3" s="1"/>
  <c r="L1340" i="3"/>
  <c r="L1341" i="3"/>
  <c r="S1341" i="3" s="1"/>
  <c r="L1342" i="3"/>
  <c r="S1342" i="3" s="1"/>
  <c r="L1343" i="3"/>
  <c r="S1343" i="3" s="1"/>
  <c r="L1344" i="3"/>
  <c r="L1345" i="3"/>
  <c r="S1345" i="3" s="1"/>
  <c r="L1346" i="3"/>
  <c r="S1346" i="3" s="1"/>
  <c r="L1347" i="3"/>
  <c r="S1347" i="3" s="1"/>
  <c r="L1348" i="3"/>
  <c r="L1349" i="3"/>
  <c r="S1349" i="3" s="1"/>
  <c r="L1350" i="3"/>
  <c r="S1350" i="3" s="1"/>
  <c r="L1351" i="3"/>
  <c r="S1351" i="3" s="1"/>
  <c r="L1352" i="3"/>
  <c r="L1353" i="3"/>
  <c r="L1354" i="3"/>
  <c r="S1354" i="3" s="1"/>
  <c r="L1355" i="3"/>
  <c r="S1355" i="3" s="1"/>
  <c r="L1356" i="3"/>
  <c r="S1356" i="3" s="1"/>
  <c r="L1357" i="3"/>
  <c r="L1358" i="3"/>
  <c r="S1358" i="3" s="1"/>
  <c r="L1359" i="3"/>
  <c r="S1359" i="3" s="1"/>
  <c r="L1360" i="3"/>
  <c r="S1360" i="3" s="1"/>
  <c r="L1361" i="3"/>
  <c r="L1362" i="3"/>
  <c r="S1362" i="3" s="1"/>
  <c r="L1363" i="3"/>
  <c r="S1363" i="3" s="1"/>
  <c r="L1364" i="3"/>
  <c r="S1364" i="3" s="1"/>
  <c r="L1365" i="3"/>
  <c r="L1366" i="3"/>
  <c r="S1366" i="3" s="1"/>
  <c r="L1367" i="3"/>
  <c r="L1368" i="3"/>
  <c r="S1368" i="3" s="1"/>
  <c r="L1369" i="3"/>
  <c r="L1370" i="3"/>
  <c r="S1370" i="3" s="1"/>
  <c r="L1371" i="3"/>
  <c r="S1371" i="3" s="1"/>
  <c r="L1372" i="3"/>
  <c r="S1372" i="3" s="1"/>
  <c r="L1373" i="3"/>
  <c r="L1374" i="3"/>
  <c r="S1374" i="3" s="1"/>
  <c r="L1375" i="3"/>
  <c r="S1375" i="3" s="1"/>
  <c r="L1376" i="3"/>
  <c r="S1376" i="3" s="1"/>
  <c r="L1377" i="3"/>
  <c r="L1378" i="3"/>
  <c r="L1379" i="3"/>
  <c r="S1379" i="3" s="1"/>
  <c r="L1380" i="3"/>
  <c r="S1380" i="3" s="1"/>
  <c r="L1381" i="3"/>
  <c r="L1382" i="3"/>
  <c r="S1382" i="3" s="1"/>
  <c r="L1383" i="3"/>
  <c r="S1383" i="3" s="1"/>
  <c r="L1384" i="3"/>
  <c r="S1384" i="3" s="1"/>
  <c r="L1385" i="3"/>
  <c r="L1386" i="3"/>
  <c r="S1386" i="3" s="1"/>
  <c r="L1387" i="3"/>
  <c r="S1387" i="3" s="1"/>
  <c r="L1388" i="3"/>
  <c r="S1388" i="3" s="1"/>
  <c r="L1389" i="3"/>
  <c r="L1390" i="3"/>
  <c r="S1390" i="3" s="1"/>
  <c r="L1391" i="3"/>
  <c r="S1391" i="3" s="1"/>
  <c r="L1392" i="3"/>
  <c r="S1392" i="3" s="1"/>
  <c r="L1393" i="3"/>
  <c r="L1394" i="3"/>
  <c r="S1394" i="3" s="1"/>
  <c r="L1395" i="3"/>
  <c r="S1395" i="3" s="1"/>
  <c r="L1396" i="3"/>
  <c r="S1396" i="3" s="1"/>
  <c r="L1397" i="3"/>
  <c r="L1398" i="3"/>
  <c r="S1398" i="3" s="1"/>
  <c r="L1399" i="3"/>
  <c r="S1399" i="3" s="1"/>
  <c r="L1400" i="3"/>
  <c r="S1400" i="3" s="1"/>
  <c r="L1401" i="3"/>
  <c r="L1402" i="3"/>
  <c r="S1402" i="3" s="1"/>
  <c r="L1403" i="3"/>
  <c r="S1403" i="3" s="1"/>
  <c r="L1404" i="3"/>
  <c r="S1404" i="3" s="1"/>
  <c r="L1405" i="3"/>
  <c r="L1406" i="3"/>
  <c r="L1407" i="3"/>
  <c r="S1407" i="3" s="1"/>
  <c r="L1408" i="3"/>
  <c r="L1409" i="3"/>
  <c r="S1409" i="3" s="1"/>
  <c r="L1410" i="3"/>
  <c r="L1411" i="3"/>
  <c r="S1411" i="3" s="1"/>
  <c r="L1412" i="3"/>
  <c r="S1412" i="3" s="1"/>
  <c r="L1413" i="3"/>
  <c r="L1414" i="3"/>
  <c r="L1415" i="3"/>
  <c r="L1416" i="3"/>
  <c r="S1416" i="3" s="1"/>
  <c r="L1417" i="3"/>
  <c r="L1418" i="3"/>
  <c r="L1419" i="3"/>
  <c r="S1419" i="3" s="1"/>
  <c r="L1420" i="3"/>
  <c r="S1420" i="3" s="1"/>
  <c r="L1421" i="3"/>
  <c r="S1421" i="3" s="1"/>
  <c r="L1422" i="3"/>
  <c r="L1423" i="3"/>
  <c r="S1423" i="3" s="1"/>
  <c r="L1424" i="3"/>
  <c r="S1424" i="3" s="1"/>
  <c r="L1425" i="3"/>
  <c r="S1425" i="3" s="1"/>
  <c r="L1426" i="3"/>
  <c r="L1427" i="3"/>
  <c r="S1427" i="3" s="1"/>
  <c r="L1428" i="3"/>
  <c r="S1428" i="3" s="1"/>
  <c r="L1429" i="3"/>
  <c r="S1429" i="3" s="1"/>
  <c r="L1430" i="3"/>
  <c r="L1431" i="3"/>
  <c r="S1431" i="3" s="1"/>
  <c r="L1432" i="3"/>
  <c r="S1432" i="3" s="1"/>
  <c r="L1433" i="3"/>
  <c r="S1433" i="3" s="1"/>
  <c r="L1434" i="3"/>
  <c r="L1435" i="3"/>
  <c r="S1435" i="3" s="1"/>
  <c r="L1436" i="3"/>
  <c r="S1436" i="3" s="1"/>
  <c r="L1437" i="3"/>
  <c r="S1437" i="3" s="1"/>
  <c r="L1438" i="3"/>
  <c r="L1439" i="3"/>
  <c r="L1440" i="3"/>
  <c r="S1440" i="3" s="1"/>
  <c r="L1441" i="3"/>
  <c r="S1441" i="3" s="1"/>
  <c r="L1442" i="3"/>
  <c r="L1443" i="3"/>
  <c r="L1444" i="3"/>
  <c r="S1444" i="3" s="1"/>
  <c r="L1445" i="3"/>
  <c r="S1445" i="3" s="1"/>
  <c r="L1446" i="3"/>
  <c r="L1447" i="3"/>
  <c r="S1447" i="3" s="1"/>
  <c r="L1448" i="3"/>
  <c r="S1448" i="3" s="1"/>
  <c r="L1449" i="3"/>
  <c r="S1449" i="3" s="1"/>
  <c r="L1450" i="3"/>
  <c r="L1451" i="3"/>
  <c r="S1451" i="3" s="1"/>
  <c r="L1452" i="3"/>
  <c r="S1452" i="3" s="1"/>
  <c r="L1453" i="3"/>
  <c r="S1453" i="3" s="1"/>
  <c r="L1454" i="3"/>
  <c r="L1455" i="3"/>
  <c r="S1455" i="3" s="1"/>
  <c r="L1456" i="3"/>
  <c r="S1456" i="3" s="1"/>
  <c r="L1457" i="3"/>
  <c r="S1457" i="3" s="1"/>
  <c r="L1458" i="3"/>
  <c r="L1459" i="3"/>
  <c r="S1459" i="3" s="1"/>
  <c r="L1460" i="3"/>
  <c r="S1460" i="3" s="1"/>
  <c r="L1461" i="3"/>
  <c r="S1461" i="3" s="1"/>
  <c r="L1462" i="3"/>
  <c r="L1463" i="3"/>
  <c r="S1463" i="3" s="1"/>
  <c r="L1464" i="3"/>
  <c r="S1462" i="3" l="1"/>
  <c r="S1430" i="3"/>
  <c r="S1418" i="3"/>
  <c r="S1214" i="3"/>
  <c r="S1178" i="3"/>
  <c r="S1352" i="3"/>
  <c r="S1348" i="3"/>
  <c r="S1344" i="3"/>
  <c r="S1340" i="3"/>
  <c r="S1450" i="3"/>
  <c r="S1426" i="3"/>
  <c r="S1222" i="3"/>
  <c r="S1210" i="3"/>
  <c r="S1202" i="3"/>
  <c r="S1190" i="3"/>
  <c r="S1182" i="3"/>
  <c r="S1006" i="3"/>
  <c r="S1002" i="3"/>
  <c r="S994" i="3"/>
  <c r="S986" i="3"/>
  <c r="S978" i="3"/>
  <c r="S970" i="3"/>
  <c r="S962" i="3"/>
  <c r="S954" i="3"/>
  <c r="S946" i="3"/>
  <c r="S738" i="3"/>
  <c r="S730" i="3"/>
  <c r="S722" i="3"/>
  <c r="S718" i="3"/>
  <c r="S714" i="3"/>
  <c r="S710" i="3"/>
  <c r="S706" i="3"/>
  <c r="S698" i="3"/>
  <c r="S690" i="3"/>
  <c r="S686" i="3"/>
  <c r="S682" i="3"/>
  <c r="S678" i="3"/>
  <c r="S674" i="3"/>
  <c r="S670" i="3"/>
  <c r="S666" i="3"/>
  <c r="S514" i="3"/>
  <c r="S510" i="3"/>
  <c r="S506" i="3"/>
  <c r="S502" i="3"/>
  <c r="S494" i="3"/>
  <c r="S490" i="3"/>
  <c r="S1434" i="3"/>
  <c r="S1422" i="3"/>
  <c r="S1410" i="3"/>
  <c r="S1218" i="3"/>
  <c r="S1206" i="3"/>
  <c r="S1194" i="3"/>
  <c r="S1186" i="3"/>
  <c r="S998" i="3"/>
  <c r="S990" i="3"/>
  <c r="S982" i="3"/>
  <c r="S974" i="3"/>
  <c r="S966" i="3"/>
  <c r="S958" i="3"/>
  <c r="S950" i="3"/>
  <c r="S1405" i="3"/>
  <c r="S1401" i="3"/>
  <c r="S1397" i="3"/>
  <c r="S1393" i="3"/>
  <c r="S1389" i="3"/>
  <c r="S1385" i="3"/>
  <c r="S1377" i="3"/>
  <c r="S1373" i="3"/>
  <c r="S1369" i="3"/>
  <c r="S1365" i="3"/>
  <c r="S1361" i="3"/>
  <c r="S1357" i="3"/>
  <c r="S1173" i="3"/>
  <c r="S1169" i="3"/>
  <c r="S1165" i="3"/>
  <c r="S1161" i="3"/>
  <c r="S1157" i="3"/>
  <c r="S1149" i="3"/>
  <c r="S1145" i="3"/>
  <c r="S1141" i="3"/>
  <c r="S1137" i="3"/>
  <c r="S1133" i="3"/>
  <c r="S1129" i="3"/>
  <c r="S1125" i="3"/>
  <c r="S1121" i="3"/>
  <c r="S1336" i="3"/>
  <c r="S1332" i="3"/>
  <c r="S1324" i="3"/>
  <c r="S1316" i="3"/>
  <c r="S1312" i="3"/>
  <c r="S1308" i="3"/>
  <c r="S1304" i="3"/>
  <c r="S1300" i="3"/>
  <c r="S1296" i="3"/>
  <c r="S1292" i="3"/>
  <c r="S1288" i="3"/>
  <c r="S1116" i="3"/>
  <c r="S1112" i="3"/>
  <c r="S1108" i="3"/>
  <c r="S1104" i="3"/>
  <c r="S1100" i="3"/>
  <c r="S1096" i="3"/>
  <c r="S1092" i="3"/>
  <c r="S1088" i="3"/>
  <c r="S1084" i="3"/>
  <c r="S1080" i="3"/>
  <c r="S1076" i="3"/>
  <c r="S1072" i="3"/>
  <c r="S1068" i="3"/>
  <c r="S1064" i="3"/>
  <c r="S880" i="3"/>
  <c r="S876" i="3"/>
  <c r="S872" i="3"/>
  <c r="S864" i="3"/>
  <c r="S860" i="3"/>
  <c r="S856" i="3"/>
  <c r="S852" i="3"/>
  <c r="S848" i="3"/>
  <c r="S844" i="3"/>
  <c r="S840" i="3"/>
  <c r="S836" i="3"/>
  <c r="S832" i="3"/>
  <c r="S828" i="3"/>
  <c r="S824" i="3"/>
  <c r="S820" i="3"/>
  <c r="S816" i="3"/>
  <c r="S812" i="3"/>
  <c r="S808" i="3"/>
  <c r="S804" i="3"/>
  <c r="S800" i="3"/>
  <c r="S796" i="3"/>
  <c r="S636" i="3"/>
  <c r="S632" i="3"/>
  <c r="S628" i="3"/>
  <c r="S624" i="3"/>
  <c r="S620" i="3"/>
  <c r="S616" i="3"/>
  <c r="S612" i="3"/>
  <c r="S608" i="3"/>
  <c r="S604" i="3"/>
  <c r="S600" i="3"/>
  <c r="S596" i="3"/>
  <c r="S592" i="3"/>
  <c r="S384" i="3"/>
  <c r="S380" i="3"/>
  <c r="S376" i="3"/>
  <c r="S368" i="3"/>
  <c r="S364" i="3"/>
  <c r="S360" i="3"/>
  <c r="S356" i="3"/>
  <c r="S352" i="3"/>
  <c r="S348" i="3"/>
  <c r="S344" i="3"/>
  <c r="S340" i="3"/>
  <c r="S336" i="3"/>
  <c r="S332" i="3"/>
  <c r="S328" i="3"/>
  <c r="S324" i="3"/>
  <c r="S116" i="3"/>
  <c r="S112" i="3"/>
  <c r="S108" i="3"/>
  <c r="S104" i="3"/>
  <c r="S100" i="3"/>
  <c r="S96" i="3"/>
  <c r="S92" i="3"/>
  <c r="S88" i="3"/>
  <c r="S80" i="3"/>
  <c r="S76" i="3"/>
  <c r="S72" i="3"/>
  <c r="S68" i="3"/>
  <c r="S482" i="3"/>
  <c r="S478" i="3"/>
  <c r="S474" i="3"/>
  <c r="S470" i="3"/>
  <c r="S466" i="3"/>
  <c r="S462" i="3"/>
  <c r="S458" i="3"/>
  <c r="S254" i="3"/>
  <c r="S250" i="3"/>
  <c r="S246" i="3"/>
  <c r="S238" i="3"/>
  <c r="S234" i="3"/>
  <c r="S230" i="3"/>
  <c r="S226" i="3"/>
  <c r="S222" i="3"/>
  <c r="S218" i="3"/>
  <c r="S214" i="3"/>
  <c r="S210" i="3"/>
  <c r="S941" i="3"/>
  <c r="S933" i="3"/>
  <c r="S929" i="3"/>
  <c r="S925" i="3"/>
  <c r="S921" i="3"/>
  <c r="S917" i="3"/>
  <c r="S913" i="3"/>
  <c r="S909" i="3"/>
  <c r="S905" i="3"/>
  <c r="S901" i="3"/>
  <c r="S897" i="3"/>
  <c r="S893" i="3"/>
  <c r="S889" i="3"/>
  <c r="S885" i="3"/>
  <c r="S661" i="3"/>
  <c r="S653" i="3"/>
  <c r="S649" i="3"/>
  <c r="S645" i="3"/>
  <c r="S641" i="3"/>
  <c r="S453" i="3"/>
  <c r="S449" i="3"/>
  <c r="S445" i="3"/>
  <c r="S441" i="3"/>
  <c r="S437" i="3"/>
  <c r="S433" i="3"/>
  <c r="S429" i="3"/>
  <c r="S421" i="3"/>
  <c r="S417" i="3"/>
  <c r="S413" i="3"/>
  <c r="S409" i="3"/>
  <c r="S397" i="3"/>
  <c r="S393" i="3"/>
  <c r="S389" i="3"/>
  <c r="S205" i="3"/>
  <c r="S201" i="3"/>
  <c r="S197" i="3"/>
  <c r="S193" i="3"/>
  <c r="S189" i="3"/>
  <c r="S185" i="3"/>
  <c r="S181" i="3"/>
  <c r="S177" i="3"/>
  <c r="S173" i="3"/>
  <c r="S169" i="3"/>
  <c r="S165" i="3"/>
  <c r="S161" i="3"/>
  <c r="S157" i="3"/>
  <c r="S153" i="3"/>
  <c r="S149" i="3"/>
  <c r="S145" i="3"/>
  <c r="S141" i="3"/>
  <c r="S137" i="3"/>
  <c r="S133" i="3"/>
  <c r="S129" i="3"/>
  <c r="S125" i="3"/>
  <c r="S4" i="3"/>
  <c r="R1136" i="3"/>
  <c r="M1136" i="6" s="1"/>
  <c r="R1058" i="3"/>
  <c r="K1058" i="6" s="1"/>
  <c r="R786" i="3"/>
  <c r="M786" i="6" s="1"/>
  <c r="R603" i="3"/>
  <c r="AH603" i="6" s="1"/>
  <c r="R1204" i="3"/>
  <c r="U1204" i="3" s="1"/>
  <c r="R1057" i="3"/>
  <c r="U1057" i="3" s="1"/>
  <c r="R935" i="3"/>
  <c r="U935" i="3" s="1"/>
  <c r="R806" i="3"/>
  <c r="AH806" i="6" s="1"/>
  <c r="R765" i="3"/>
  <c r="T765" i="3" s="1"/>
  <c r="R1048" i="3"/>
  <c r="U1048" i="3" s="1"/>
  <c r="R951" i="3"/>
  <c r="U951" i="3" s="1"/>
  <c r="R930" i="3"/>
  <c r="R881" i="3"/>
  <c r="K881" i="6" s="1"/>
  <c r="R667" i="3"/>
  <c r="S667" i="3" s="1"/>
  <c r="R552" i="3"/>
  <c r="L552" i="6" s="1"/>
  <c r="R215" i="3"/>
  <c r="AH215" i="6" s="1"/>
  <c r="M1450" i="6"/>
  <c r="M1422" i="6"/>
  <c r="M1393" i="6"/>
  <c r="M1389" i="6"/>
  <c r="M1377" i="6"/>
  <c r="M1365" i="6"/>
  <c r="M1344" i="6"/>
  <c r="M1340" i="6"/>
  <c r="M1336" i="6"/>
  <c r="M1316" i="6"/>
  <c r="M1312" i="6"/>
  <c r="M1304" i="6"/>
  <c r="M1300" i="6"/>
  <c r="M1296" i="6"/>
  <c r="M1283" i="6"/>
  <c r="M1279" i="6"/>
  <c r="M1271" i="6"/>
  <c r="M1267" i="6"/>
  <c r="M1263" i="6"/>
  <c r="M1259" i="6"/>
  <c r="M1255" i="6"/>
  <c r="M1251" i="6"/>
  <c r="M1247" i="6"/>
  <c r="M1243" i="6"/>
  <c r="M1231" i="6"/>
  <c r="M1222" i="6"/>
  <c r="M1218" i="6"/>
  <c r="M1214" i="6"/>
  <c r="M1206" i="6"/>
  <c r="M1202" i="6"/>
  <c r="M1194" i="6"/>
  <c r="M1186" i="6"/>
  <c r="M1178" i="6"/>
  <c r="M1173" i="6"/>
  <c r="M1169" i="6"/>
  <c r="M1165" i="6"/>
  <c r="M1161" i="6"/>
  <c r="M1157" i="6"/>
  <c r="M1149" i="6"/>
  <c r="M1141" i="6"/>
  <c r="M1137" i="6"/>
  <c r="M1133" i="6"/>
  <c r="M1129" i="6"/>
  <c r="M1125" i="6"/>
  <c r="M1121" i="6"/>
  <c r="M1112" i="6"/>
  <c r="M1092" i="6"/>
  <c r="M1084" i="6"/>
  <c r="M1080" i="6"/>
  <c r="M1076" i="6"/>
  <c r="M1035" i="6"/>
  <c r="M1027" i="6"/>
  <c r="M1023" i="6"/>
  <c r="M1019" i="6"/>
  <c r="M1015" i="6"/>
  <c r="M1002" i="6"/>
  <c r="M998" i="6"/>
  <c r="M990" i="6"/>
  <c r="M986" i="6"/>
  <c r="M974" i="6"/>
  <c r="M970" i="6"/>
  <c r="M962" i="6"/>
  <c r="M958" i="6"/>
  <c r="M954" i="6"/>
  <c r="M950" i="6"/>
  <c r="M933" i="6"/>
  <c r="M929" i="6"/>
  <c r="M917" i="6"/>
  <c r="M913" i="6"/>
  <c r="M909" i="6"/>
  <c r="M901" i="6"/>
  <c r="M897" i="6"/>
  <c r="M893" i="6"/>
  <c r="M889" i="6"/>
  <c r="M876" i="6"/>
  <c r="M872" i="6"/>
  <c r="M864" i="6"/>
  <c r="M860" i="6"/>
  <c r="M852" i="6"/>
  <c r="M844" i="6"/>
  <c r="M824" i="6"/>
  <c r="M820" i="6"/>
  <c r="M800" i="6"/>
  <c r="M796" i="6"/>
  <c r="M791" i="6"/>
  <c r="M779" i="6"/>
  <c r="M775" i="6"/>
  <c r="M771" i="6"/>
  <c r="M767" i="6"/>
  <c r="M763" i="6"/>
  <c r="M759" i="6"/>
  <c r="M755" i="6"/>
  <c r="M751" i="6"/>
  <c r="M747" i="6"/>
  <c r="M743" i="6"/>
  <c r="M730" i="6"/>
  <c r="M718" i="6"/>
  <c r="M714" i="6"/>
  <c r="M706" i="6"/>
  <c r="M698" i="6"/>
  <c r="M690" i="6"/>
  <c r="M686" i="6"/>
  <c r="M682" i="6"/>
  <c r="M678" i="6"/>
  <c r="M670" i="6"/>
  <c r="M661" i="6"/>
  <c r="M641" i="6"/>
  <c r="M636" i="6"/>
  <c r="M632" i="6"/>
  <c r="M628" i="6"/>
  <c r="M624" i="6"/>
  <c r="M620" i="6"/>
  <c r="M616" i="6"/>
  <c r="M612" i="6"/>
  <c r="M608" i="6"/>
  <c r="M604" i="6"/>
  <c r="M596" i="6"/>
  <c r="M583" i="6"/>
  <c r="M575" i="6"/>
  <c r="M559" i="6"/>
  <c r="M543" i="6"/>
  <c r="M539" i="6"/>
  <c r="M535" i="6"/>
  <c r="M531" i="6"/>
  <c r="M527" i="6"/>
  <c r="M523" i="6"/>
  <c r="M510" i="6"/>
  <c r="M506" i="6"/>
  <c r="M490" i="6"/>
  <c r="M482" i="6"/>
  <c r="M478" i="6"/>
  <c r="M474" i="6"/>
  <c r="M470" i="6"/>
  <c r="M466" i="6"/>
  <c r="M462" i="6"/>
  <c r="M453" i="6"/>
  <c r="M445" i="6"/>
  <c r="M437" i="6"/>
  <c r="M429" i="6"/>
  <c r="M413" i="6"/>
  <c r="M397" i="6"/>
  <c r="M384" i="6"/>
  <c r="M380" i="6"/>
  <c r="M376" i="6"/>
  <c r="M368" i="6"/>
  <c r="M360" i="6"/>
  <c r="M356" i="6"/>
  <c r="M348" i="6"/>
  <c r="M340" i="6"/>
  <c r="M336" i="6"/>
  <c r="M311" i="6"/>
  <c r="M303" i="6"/>
  <c r="M295" i="6"/>
  <c r="M291" i="6"/>
  <c r="M287" i="6"/>
  <c r="M275" i="6"/>
  <c r="M267" i="6"/>
  <c r="M263" i="6"/>
  <c r="M250" i="6"/>
  <c r="M234" i="6"/>
  <c r="M226" i="6"/>
  <c r="M218" i="6"/>
  <c r="M214" i="6"/>
  <c r="M201" i="6"/>
  <c r="M185" i="6"/>
  <c r="M177" i="6"/>
  <c r="M161" i="6"/>
  <c r="M157" i="6"/>
  <c r="M153" i="6"/>
  <c r="M145" i="6"/>
  <c r="M141" i="6"/>
  <c r="M137" i="6"/>
  <c r="M108" i="6"/>
  <c r="M100" i="6"/>
  <c r="M96" i="6"/>
  <c r="M92" i="6"/>
  <c r="M88" i="6"/>
  <c r="M80" i="6"/>
  <c r="M76" i="6"/>
  <c r="M72" i="6"/>
  <c r="M59" i="6"/>
  <c r="M55" i="6"/>
  <c r="M51" i="6"/>
  <c r="M47" i="6"/>
  <c r="M43" i="6"/>
  <c r="M27" i="6"/>
  <c r="M23" i="6"/>
  <c r="M19" i="6"/>
  <c r="M15" i="6"/>
  <c r="M11" i="6"/>
  <c r="M1426" i="6"/>
  <c r="M1418" i="6"/>
  <c r="M1401" i="6"/>
  <c r="M1361" i="6"/>
  <c r="M1453" i="6"/>
  <c r="M1441" i="6"/>
  <c r="M1437" i="6"/>
  <c r="M1429" i="6"/>
  <c r="M1409" i="6"/>
  <c r="M1400" i="6"/>
  <c r="M1396" i="6"/>
  <c r="M1388" i="6"/>
  <c r="M1384" i="6"/>
  <c r="M1380" i="6"/>
  <c r="M1368" i="6"/>
  <c r="M1360" i="6"/>
  <c r="M1356" i="6"/>
  <c r="M1351" i="6"/>
  <c r="M1339" i="6"/>
  <c r="M1335" i="6"/>
  <c r="M1331" i="6"/>
  <c r="M1323" i="6"/>
  <c r="M1315" i="6"/>
  <c r="M1307" i="6"/>
  <c r="M1303" i="6"/>
  <c r="M1278" i="6"/>
  <c r="M1266" i="6"/>
  <c r="M1250" i="6"/>
  <c r="M1246" i="6"/>
  <c r="M1213" i="6"/>
  <c r="M1209" i="6"/>
  <c r="M1193" i="6"/>
  <c r="M1189" i="6"/>
  <c r="M1181" i="6"/>
  <c r="M1168" i="6"/>
  <c r="M1160" i="6"/>
  <c r="M1156" i="6"/>
  <c r="M1148" i="6"/>
  <c r="M1140" i="6"/>
  <c r="M1128" i="6"/>
  <c r="M1115" i="6"/>
  <c r="M1111" i="6"/>
  <c r="M1107" i="6"/>
  <c r="M1099" i="6"/>
  <c r="M1091" i="6"/>
  <c r="M1087" i="6"/>
  <c r="M1083" i="6"/>
  <c r="M1079" i="6"/>
  <c r="M1075" i="6"/>
  <c r="M1071" i="6"/>
  <c r="M1067" i="6"/>
  <c r="M1054" i="6"/>
  <c r="M1042" i="6"/>
  <c r="M1034" i="6"/>
  <c r="M1022" i="6"/>
  <c r="M1009" i="6"/>
  <c r="M1005" i="6"/>
  <c r="M1001" i="6"/>
  <c r="M997" i="6"/>
  <c r="M985" i="6"/>
  <c r="M977" i="6"/>
  <c r="M973" i="6"/>
  <c r="M969" i="6"/>
  <c r="M965" i="6"/>
  <c r="M961" i="6"/>
  <c r="M957" i="6"/>
  <c r="M953" i="6"/>
  <c r="M949" i="6"/>
  <c r="M940" i="6"/>
  <c r="M932" i="6"/>
  <c r="M928" i="6"/>
  <c r="M924" i="6"/>
  <c r="M920" i="6"/>
  <c r="M912" i="6"/>
  <c r="M908" i="6"/>
  <c r="M904" i="6"/>
  <c r="M892" i="6"/>
  <c r="M888" i="6"/>
  <c r="M879" i="6"/>
  <c r="M875" i="6"/>
  <c r="M871" i="6"/>
  <c r="M863" i="6"/>
  <c r="M859" i="6"/>
  <c r="M851" i="6"/>
  <c r="M843" i="6"/>
  <c r="M839" i="6"/>
  <c r="M835" i="6"/>
  <c r="M831" i="6"/>
  <c r="M827" i="6"/>
  <c r="M815" i="6"/>
  <c r="M811" i="6"/>
  <c r="M803" i="6"/>
  <c r="M799" i="6"/>
  <c r="M795" i="6"/>
  <c r="M790" i="6"/>
  <c r="M782" i="6"/>
  <c r="M778" i="6"/>
  <c r="M766" i="6"/>
  <c r="M762" i="6"/>
  <c r="M758" i="6"/>
  <c r="M754" i="6"/>
  <c r="M750" i="6"/>
  <c r="M746" i="6"/>
  <c r="M733" i="6"/>
  <c r="M729" i="6"/>
  <c r="M725" i="6"/>
  <c r="M709" i="6"/>
  <c r="M705" i="6"/>
  <c r="M701" i="6"/>
  <c r="M685" i="6"/>
  <c r="M681" i="6"/>
  <c r="M677" i="6"/>
  <c r="M656" i="6"/>
  <c r="M631" i="6"/>
  <c r="M623" i="6"/>
  <c r="M611" i="6"/>
  <c r="M607" i="6"/>
  <c r="M554" i="6"/>
  <c r="M550" i="6"/>
  <c r="M530" i="6"/>
  <c r="M505" i="6"/>
  <c r="M501" i="6"/>
  <c r="M489" i="6"/>
  <c r="M473" i="6"/>
  <c r="M465" i="6"/>
  <c r="M461" i="6"/>
  <c r="M452" i="6"/>
  <c r="M444" i="6"/>
  <c r="M432" i="6"/>
  <c r="M428" i="6"/>
  <c r="M420" i="6"/>
  <c r="M408" i="6"/>
  <c r="M400" i="6"/>
  <c r="M396" i="6"/>
  <c r="M392" i="6"/>
  <c r="M351" i="6"/>
  <c r="M318" i="6"/>
  <c r="M306" i="6"/>
  <c r="M298" i="6"/>
  <c r="M294" i="6"/>
  <c r="M286" i="6"/>
  <c r="M282" i="6"/>
  <c r="M278" i="6"/>
  <c r="M274" i="6"/>
  <c r="M258" i="6"/>
  <c r="M253" i="6"/>
  <c r="M241" i="6"/>
  <c r="M237" i="6"/>
  <c r="M229" i="6"/>
  <c r="M221" i="6"/>
  <c r="M196" i="6"/>
  <c r="M188" i="6"/>
  <c r="M184" i="6"/>
  <c r="M180" i="6"/>
  <c r="M172" i="6"/>
  <c r="M168" i="6"/>
  <c r="M156" i="6"/>
  <c r="M128" i="6"/>
  <c r="M124" i="6"/>
  <c r="M107" i="6"/>
  <c r="M99" i="6"/>
  <c r="M83" i="6"/>
  <c r="M79" i="6"/>
  <c r="M75" i="6"/>
  <c r="M62" i="6"/>
  <c r="M58" i="6"/>
  <c r="M50" i="6"/>
  <c r="M46" i="6"/>
  <c r="M42" i="6"/>
  <c r="M38" i="6"/>
  <c r="M34" i="6"/>
  <c r="M26" i="6"/>
  <c r="M18" i="6"/>
  <c r="M14" i="6"/>
  <c r="M1448" i="6"/>
  <c r="M1440" i="6"/>
  <c r="M1416" i="6"/>
  <c r="M1395" i="6"/>
  <c r="M1391" i="6"/>
  <c r="M1387" i="6"/>
  <c r="M1383" i="6"/>
  <c r="M1379" i="6"/>
  <c r="M1359" i="6"/>
  <c r="M1346" i="6"/>
  <c r="M1342" i="6"/>
  <c r="M1334" i="6"/>
  <c r="M1326" i="6"/>
  <c r="M1322" i="6"/>
  <c r="M1318" i="6"/>
  <c r="M1310" i="6"/>
  <c r="M1302" i="6"/>
  <c r="M1298" i="6"/>
  <c r="M1294" i="6"/>
  <c r="M1285" i="6"/>
  <c r="M1277" i="6"/>
  <c r="M1273" i="6"/>
  <c r="M1257" i="6"/>
  <c r="M1249" i="6"/>
  <c r="M1237" i="6"/>
  <c r="M1229" i="6"/>
  <c r="M1220" i="6"/>
  <c r="M1212" i="6"/>
  <c r="M1208" i="6"/>
  <c r="M1196" i="6"/>
  <c r="M1192" i="6"/>
  <c r="M1188" i="6"/>
  <c r="M1184" i="6"/>
  <c r="M1163" i="6"/>
  <c r="M1151" i="6"/>
  <c r="M1147" i="6"/>
  <c r="M1131" i="6"/>
  <c r="M1127" i="6"/>
  <c r="M1123" i="6"/>
  <c r="M1098" i="6"/>
  <c r="M1086" i="6"/>
  <c r="M1078" i="6"/>
  <c r="M1070" i="6"/>
  <c r="M1066" i="6"/>
  <c r="M1049" i="6"/>
  <c r="M1033" i="6"/>
  <c r="M1021" i="6"/>
  <c r="M1000" i="6"/>
  <c r="M996" i="6"/>
  <c r="M992" i="6"/>
  <c r="M984" i="6"/>
  <c r="M976" i="6"/>
  <c r="M968" i="6"/>
  <c r="M964" i="6"/>
  <c r="M960" i="6"/>
  <c r="M956" i="6"/>
  <c r="M952" i="6"/>
  <c r="M948" i="6"/>
  <c r="M939" i="6"/>
  <c r="M931" i="6"/>
  <c r="M927" i="6"/>
  <c r="M911" i="6"/>
  <c r="M907" i="6"/>
  <c r="M903" i="6"/>
  <c r="M899" i="6"/>
  <c r="M895" i="6"/>
  <c r="M891" i="6"/>
  <c r="M887" i="6"/>
  <c r="M874" i="6"/>
  <c r="M866" i="6"/>
  <c r="M862" i="6"/>
  <c r="M858" i="6"/>
  <c r="M846" i="6"/>
  <c r="M842" i="6"/>
  <c r="M838" i="6"/>
  <c r="M834" i="6"/>
  <c r="M826" i="6"/>
  <c r="M798" i="6"/>
  <c r="M781" i="6"/>
  <c r="M777" i="6"/>
  <c r="M769" i="6"/>
  <c r="M757" i="6"/>
  <c r="M753" i="6"/>
  <c r="M749" i="6"/>
  <c r="M745" i="6"/>
  <c r="M732" i="6"/>
  <c r="M724" i="6"/>
  <c r="M716" i="6"/>
  <c r="M712" i="6"/>
  <c r="M708" i="6"/>
  <c r="M696" i="6"/>
  <c r="M684" i="6"/>
  <c r="M680" i="6"/>
  <c r="M676" i="6"/>
  <c r="M672" i="6"/>
  <c r="M668" i="6"/>
  <c r="M663" i="6"/>
  <c r="M655" i="6"/>
  <c r="M643" i="6"/>
  <c r="M634" i="6"/>
  <c r="M618" i="6"/>
  <c r="M610" i="6"/>
  <c r="M606" i="6"/>
  <c r="M602" i="6"/>
  <c r="M598" i="6"/>
  <c r="M581" i="6"/>
  <c r="M565" i="6"/>
  <c r="M561" i="6"/>
  <c r="M553" i="6"/>
  <c r="M521" i="6"/>
  <c r="M512" i="6"/>
  <c r="M504" i="6"/>
  <c r="M484" i="6"/>
  <c r="M476" i="6"/>
  <c r="M468" i="6"/>
  <c r="M464" i="6"/>
  <c r="M451" i="6"/>
  <c r="M447" i="6"/>
  <c r="M435" i="6"/>
  <c r="M423" i="6"/>
  <c r="M419" i="6"/>
  <c r="M415" i="6"/>
  <c r="M411" i="6"/>
  <c r="M407" i="6"/>
  <c r="M403" i="6"/>
  <c r="M399" i="6"/>
  <c r="M395" i="6"/>
  <c r="M391" i="6"/>
  <c r="M382" i="6"/>
  <c r="M374" i="6"/>
  <c r="M370" i="6"/>
  <c r="M366" i="6"/>
  <c r="M362" i="6"/>
  <c r="M358" i="6"/>
  <c r="M350" i="6"/>
  <c r="M338" i="6"/>
  <c r="M334" i="6"/>
  <c r="M330" i="6"/>
  <c r="M326" i="6"/>
  <c r="M321" i="6"/>
  <c r="M317" i="6"/>
  <c r="M313" i="6"/>
  <c r="M301" i="6"/>
  <c r="M297" i="6"/>
  <c r="M293" i="6"/>
  <c r="M289" i="6"/>
  <c r="M285" i="6"/>
  <c r="M281" i="6"/>
  <c r="M277" i="6"/>
  <c r="M269" i="6"/>
  <c r="M265" i="6"/>
  <c r="M248" i="6"/>
  <c r="M228" i="6"/>
  <c r="M224" i="6"/>
  <c r="M207" i="6"/>
  <c r="M203" i="6"/>
  <c r="M195" i="6"/>
  <c r="M191" i="6"/>
  <c r="M175" i="6"/>
  <c r="M167" i="6"/>
  <c r="M163" i="6"/>
  <c r="M159" i="6"/>
  <c r="M147" i="6"/>
  <c r="M118" i="6"/>
  <c r="M102" i="6"/>
  <c r="M94" i="6"/>
  <c r="M78" i="6"/>
  <c r="M74" i="6"/>
  <c r="M61" i="6"/>
  <c r="M53" i="6"/>
  <c r="M45" i="6"/>
  <c r="M37" i="6"/>
  <c r="M33" i="6"/>
  <c r="M17" i="6"/>
  <c r="M13" i="6"/>
  <c r="M1460" i="6"/>
  <c r="M1452" i="6"/>
  <c r="M1424" i="6"/>
  <c r="M1403" i="6"/>
  <c r="M1363" i="6"/>
  <c r="M1459" i="6"/>
  <c r="M1455" i="6"/>
  <c r="M1447" i="6"/>
  <c r="M1435" i="6"/>
  <c r="M1431" i="6"/>
  <c r="M1427" i="6"/>
  <c r="M1411" i="6"/>
  <c r="M1398" i="6"/>
  <c r="M1394" i="6"/>
  <c r="M1390" i="6"/>
  <c r="M1382" i="6"/>
  <c r="M1374" i="6"/>
  <c r="M1370" i="6"/>
  <c r="M1362" i="6"/>
  <c r="M1345" i="6"/>
  <c r="M1341" i="6"/>
  <c r="M1337" i="6"/>
  <c r="M1333" i="6"/>
  <c r="M1329" i="6"/>
  <c r="M1325" i="6"/>
  <c r="M1317" i="6"/>
  <c r="M1309" i="6"/>
  <c r="M1297" i="6"/>
  <c r="M1289" i="6"/>
  <c r="M1284" i="6"/>
  <c r="M1272" i="6"/>
  <c r="M1268" i="6"/>
  <c r="M1264" i="6"/>
  <c r="M1256" i="6"/>
  <c r="M1252" i="6"/>
  <c r="M1244" i="6"/>
  <c r="M1240" i="6"/>
  <c r="M1236" i="6"/>
  <c r="M1232" i="6"/>
  <c r="M1228" i="6"/>
  <c r="M1219" i="6"/>
  <c r="M1211" i="6"/>
  <c r="M1207" i="6"/>
  <c r="M1203" i="6"/>
  <c r="M1195" i="6"/>
  <c r="M1191" i="6"/>
  <c r="M1187" i="6"/>
  <c r="M1183" i="6"/>
  <c r="M1174" i="6"/>
  <c r="M1166" i="6"/>
  <c r="M1162" i="6"/>
  <c r="M1154" i="6"/>
  <c r="M1142" i="6"/>
  <c r="M1117" i="6"/>
  <c r="M1113" i="6"/>
  <c r="M1109" i="6"/>
  <c r="M1101" i="6"/>
  <c r="M1093" i="6"/>
  <c r="M1089" i="6"/>
  <c r="M1081" i="6"/>
  <c r="M1077" i="6"/>
  <c r="M1069" i="6"/>
  <c r="M1065" i="6"/>
  <c r="M1060" i="6"/>
  <c r="M1056" i="6"/>
  <c r="M1044" i="6"/>
  <c r="M1032" i="6"/>
  <c r="M1024" i="6"/>
  <c r="M1020" i="6"/>
  <c r="M1003" i="6"/>
  <c r="M991" i="6"/>
  <c r="M987" i="6"/>
  <c r="M983" i="6"/>
  <c r="M979" i="6"/>
  <c r="M963" i="6"/>
  <c r="M959" i="6"/>
  <c r="M955" i="6"/>
  <c r="M938" i="6"/>
  <c r="M926" i="6"/>
  <c r="M914" i="6"/>
  <c r="M906" i="6"/>
  <c r="M894" i="6"/>
  <c r="M873" i="6"/>
  <c r="M865" i="6"/>
  <c r="M857" i="6"/>
  <c r="M853" i="6"/>
  <c r="M849" i="6"/>
  <c r="M825" i="6"/>
  <c r="M821" i="6"/>
  <c r="M797" i="6"/>
  <c r="M788" i="6"/>
  <c r="M780" i="6"/>
  <c r="M776" i="6"/>
  <c r="M772" i="6"/>
  <c r="M768" i="6"/>
  <c r="M764" i="6"/>
  <c r="M752" i="6"/>
  <c r="M748" i="6"/>
  <c r="M727" i="6"/>
  <c r="M711" i="6"/>
  <c r="M699" i="6"/>
  <c r="M691" i="6"/>
  <c r="M683" i="6"/>
  <c r="M679" i="6"/>
  <c r="M675" i="6"/>
  <c r="M650" i="6"/>
  <c r="M633" i="6"/>
  <c r="M629" i="6"/>
  <c r="M625" i="6"/>
  <c r="M621" i="6"/>
  <c r="M609" i="6"/>
  <c r="M605" i="6"/>
  <c r="M593" i="6"/>
  <c r="M580" i="6"/>
  <c r="M540" i="6"/>
  <c r="M536" i="6"/>
  <c r="M524" i="6"/>
  <c r="M515" i="6"/>
  <c r="M507" i="6"/>
  <c r="M503" i="6"/>
  <c r="M491" i="6"/>
  <c r="M483" i="6"/>
  <c r="M479" i="6"/>
  <c r="M475" i="6"/>
  <c r="M467" i="6"/>
  <c r="M463" i="6"/>
  <c r="M459" i="6"/>
  <c r="M454" i="6"/>
  <c r="M450" i="6"/>
  <c r="M426" i="6"/>
  <c r="M414" i="6"/>
  <c r="M406" i="6"/>
  <c r="M402" i="6"/>
  <c r="M394" i="6"/>
  <c r="M390" i="6"/>
  <c r="M377" i="6"/>
  <c r="M373" i="6"/>
  <c r="M361" i="6"/>
  <c r="M345" i="6"/>
  <c r="M341" i="6"/>
  <c r="M337" i="6"/>
  <c r="M308" i="6"/>
  <c r="M300" i="6"/>
  <c r="M296" i="6"/>
  <c r="M292" i="6"/>
  <c r="M284" i="6"/>
  <c r="M280" i="6"/>
  <c r="M276" i="6"/>
  <c r="M272" i="6"/>
  <c r="M268" i="6"/>
  <c r="M239" i="6"/>
  <c r="M211" i="6"/>
  <c r="M206" i="6"/>
  <c r="M202" i="6"/>
  <c r="M182" i="6"/>
  <c r="M178" i="6"/>
  <c r="M162" i="6"/>
  <c r="M158" i="6"/>
  <c r="M150" i="6"/>
  <c r="M146" i="6"/>
  <c r="M138" i="6"/>
  <c r="M130" i="6"/>
  <c r="M117" i="6"/>
  <c r="M113" i="6"/>
  <c r="M105" i="6"/>
  <c r="M101" i="6"/>
  <c r="M93" i="6"/>
  <c r="M89" i="6"/>
  <c r="M81" i="6"/>
  <c r="M69" i="6"/>
  <c r="M64" i="6"/>
  <c r="M60" i="6"/>
  <c r="M56" i="6"/>
  <c r="M48" i="6"/>
  <c r="M24" i="6"/>
  <c r="M12" i="6"/>
  <c r="M8" i="6"/>
  <c r="M257" i="6"/>
  <c r="M123" i="6"/>
  <c r="M947" i="6"/>
  <c r="M1227" i="6"/>
  <c r="M1064" i="6"/>
  <c r="M389" i="6"/>
  <c r="M324" i="6"/>
  <c r="M68" i="6"/>
  <c r="M1177" i="6"/>
  <c r="M640" i="6"/>
  <c r="M457" i="6"/>
  <c r="M21" i="6"/>
  <c r="M1386" i="6"/>
  <c r="M359" i="6"/>
  <c r="M728" i="6"/>
  <c r="M707" i="6"/>
  <c r="M511" i="6"/>
  <c r="M495" i="6"/>
  <c r="M487" i="6"/>
  <c r="M438" i="6"/>
  <c r="M251" i="6"/>
  <c r="M1135" i="6"/>
  <c r="M738" i="6"/>
  <c r="M352" i="6"/>
  <c r="M39" i="6"/>
  <c r="M35" i="6"/>
  <c r="M7" i="6"/>
  <c r="M591" i="6"/>
  <c r="M513" i="6"/>
  <c r="M485" i="6"/>
  <c r="M339" i="6"/>
  <c r="M1119" i="6"/>
  <c r="M456" i="6"/>
  <c r="M793" i="6"/>
  <c r="M740" i="6"/>
  <c r="M1011" i="6"/>
  <c r="M946" i="6"/>
  <c r="M519" i="6"/>
  <c r="M1287" i="6"/>
  <c r="M1226" i="6"/>
  <c r="M1063" i="6"/>
  <c r="M388" i="6"/>
  <c r="M67" i="6"/>
  <c r="M29" i="6"/>
  <c r="M5" i="6"/>
  <c r="M4" i="6"/>
  <c r="M9" i="6"/>
  <c r="M32" i="6"/>
  <c r="M10" i="6"/>
  <c r="M6" i="6"/>
  <c r="R717" i="3"/>
  <c r="M1445" i="6"/>
  <c r="M1348" i="6"/>
  <c r="M1371" i="6"/>
  <c r="M1114" i="6"/>
  <c r="M1366" i="6"/>
  <c r="M1430" i="6"/>
  <c r="M1410" i="6"/>
  <c r="M1385" i="6"/>
  <c r="M1352" i="6"/>
  <c r="M1182" i="6"/>
  <c r="M1108" i="6"/>
  <c r="M1088" i="6"/>
  <c r="M1059" i="6"/>
  <c r="M1047" i="6"/>
  <c r="M1039" i="6"/>
  <c r="M978" i="6"/>
  <c r="M966" i="6"/>
  <c r="M941" i="6"/>
  <c r="M885" i="6"/>
  <c r="M848" i="6"/>
  <c r="M840" i="6"/>
  <c r="M832" i="6"/>
  <c r="M804" i="6"/>
  <c r="M787" i="6"/>
  <c r="M600" i="6"/>
  <c r="M592" i="6"/>
  <c r="M579" i="6"/>
  <c r="M571" i="6"/>
  <c r="M567" i="6"/>
  <c r="M555" i="6"/>
  <c r="M551" i="6"/>
  <c r="M449" i="6"/>
  <c r="M328" i="6"/>
  <c r="M319" i="6"/>
  <c r="M299" i="6"/>
  <c r="M283" i="6"/>
  <c r="M238" i="6"/>
  <c r="M230" i="6"/>
  <c r="M205" i="6"/>
  <c r="M193" i="6"/>
  <c r="M181" i="6"/>
  <c r="M173" i="6"/>
  <c r="M169" i="6"/>
  <c r="M149" i="6"/>
  <c r="M133" i="6"/>
  <c r="M112" i="6"/>
  <c r="M63" i="6"/>
  <c r="M1425" i="6"/>
  <c r="M1404" i="6"/>
  <c r="M1347" i="6"/>
  <c r="M1343" i="6"/>
  <c r="M1311" i="6"/>
  <c r="M1295" i="6"/>
  <c r="M1262" i="6"/>
  <c r="M1238" i="6"/>
  <c r="M1144" i="6"/>
  <c r="M1124" i="6"/>
  <c r="M1095" i="6"/>
  <c r="M1030" i="6"/>
  <c r="M944" i="6"/>
  <c r="M900" i="6"/>
  <c r="M855" i="6"/>
  <c r="M847" i="6"/>
  <c r="M721" i="6"/>
  <c r="M689" i="6"/>
  <c r="M648" i="6"/>
  <c r="M615" i="6"/>
  <c r="M599" i="6"/>
  <c r="M586" i="6"/>
  <c r="M582" i="6"/>
  <c r="M566" i="6"/>
  <c r="M562" i="6"/>
  <c r="M542" i="6"/>
  <c r="M526" i="6"/>
  <c r="M412" i="6"/>
  <c r="M404" i="6"/>
  <c r="M331" i="6"/>
  <c r="M310" i="6"/>
  <c r="M302" i="6"/>
  <c r="M290" i="6"/>
  <c r="M132" i="6"/>
  <c r="M115" i="6"/>
  <c r="M54" i="6"/>
  <c r="M22" i="6"/>
  <c r="M1444" i="6"/>
  <c r="M1436" i="6"/>
  <c r="M1420" i="6"/>
  <c r="M1375" i="6"/>
  <c r="M1355" i="6"/>
  <c r="M1330" i="6"/>
  <c r="M1314" i="6"/>
  <c r="M1290" i="6"/>
  <c r="M1269" i="6"/>
  <c r="M1265" i="6"/>
  <c r="M1261" i="6"/>
  <c r="M1253" i="6"/>
  <c r="M1245" i="6"/>
  <c r="M1233" i="6"/>
  <c r="M1224" i="6"/>
  <c r="M1216" i="6"/>
  <c r="M1143" i="6"/>
  <c r="M1139" i="6"/>
  <c r="M1110" i="6"/>
  <c r="M1106" i="6"/>
  <c r="M1102" i="6"/>
  <c r="M1061" i="6"/>
  <c r="M980" i="6"/>
  <c r="M943" i="6"/>
  <c r="M923" i="6"/>
  <c r="M915" i="6"/>
  <c r="M882" i="6"/>
  <c r="M830" i="6"/>
  <c r="M720" i="6"/>
  <c r="M647" i="6"/>
  <c r="M626" i="6"/>
  <c r="M622" i="6"/>
  <c r="M594" i="6"/>
  <c r="M569" i="6"/>
  <c r="M541" i="6"/>
  <c r="M500" i="6"/>
  <c r="M460" i="6"/>
  <c r="M443" i="6"/>
  <c r="M439" i="6"/>
  <c r="M378" i="6"/>
  <c r="M309" i="6"/>
  <c r="M65" i="6"/>
  <c r="M57" i="6"/>
  <c r="M25" i="6"/>
  <c r="M1423" i="6"/>
  <c r="M1419" i="6"/>
  <c r="M1402" i="6"/>
  <c r="M1354" i="6"/>
  <c r="M1349" i="6"/>
  <c r="M1215" i="6"/>
  <c r="M1150" i="6"/>
  <c r="M1146" i="6"/>
  <c r="M1138" i="6"/>
  <c r="M1134" i="6"/>
  <c r="M1122" i="6"/>
  <c r="M1085" i="6"/>
  <c r="M995" i="6"/>
  <c r="M971" i="6"/>
  <c r="M902" i="6"/>
  <c r="M898" i="6"/>
  <c r="M886" i="6"/>
  <c r="M817" i="6"/>
  <c r="M801" i="6"/>
  <c r="M735" i="6"/>
  <c r="M719" i="6"/>
  <c r="M687" i="6"/>
  <c r="M671" i="6"/>
  <c r="M654" i="6"/>
  <c r="M642" i="6"/>
  <c r="M637" i="6"/>
  <c r="M576" i="6"/>
  <c r="M556" i="6"/>
  <c r="M499" i="6"/>
  <c r="M471" i="6"/>
  <c r="M422" i="6"/>
  <c r="M353" i="6"/>
  <c r="M333" i="6"/>
  <c r="M260" i="6"/>
  <c r="M243" i="6"/>
  <c r="M198" i="6"/>
  <c r="M190" i="6"/>
  <c r="M186" i="6"/>
  <c r="M73" i="6"/>
  <c r="M40" i="6"/>
  <c r="M639" i="6"/>
  <c r="M1301" i="6"/>
  <c r="M1293" i="6"/>
  <c r="M1028" i="6"/>
  <c r="M166" i="6"/>
  <c r="M1043" i="6"/>
  <c r="M538" i="6"/>
  <c r="M148" i="6"/>
  <c r="M95" i="6"/>
  <c r="R1338" i="3"/>
  <c r="R1130" i="3"/>
  <c r="S1130" i="3" s="1"/>
  <c r="R1012" i="3"/>
  <c r="S1012" i="3" s="1"/>
  <c r="R1198" i="3"/>
  <c r="S1198" i="3" s="1"/>
  <c r="R1053" i="3"/>
  <c r="S1053" i="3" s="1"/>
  <c r="R1045" i="3"/>
  <c r="S1045" i="3" s="1"/>
  <c r="R919" i="3"/>
  <c r="S919" i="3" s="1"/>
  <c r="R822" i="3"/>
  <c r="S822" i="3" s="1"/>
  <c r="R741" i="3"/>
  <c r="S741" i="3" s="1"/>
  <c r="R659" i="3"/>
  <c r="R590" i="3"/>
  <c r="S590" i="3" s="1"/>
  <c r="R942" i="3"/>
  <c r="S942" i="3" s="1"/>
  <c r="R731" i="3"/>
  <c r="S731" i="3" s="1"/>
  <c r="R589" i="3"/>
  <c r="S589" i="3" s="1"/>
  <c r="R584" i="3"/>
  <c r="S584" i="3" s="1"/>
  <c r="R1055" i="3"/>
  <c r="S1055" i="3" s="1"/>
  <c r="R809" i="3"/>
  <c r="S809" i="3" s="1"/>
  <c r="R564" i="3"/>
  <c r="S564" i="3" s="1"/>
  <c r="R28" i="3"/>
  <c r="S28" i="3" s="1"/>
  <c r="R1282" i="3"/>
  <c r="S1282" i="3" s="1"/>
  <c r="R225" i="3"/>
  <c r="R273" i="3"/>
  <c r="S273" i="3" s="1"/>
  <c r="Q744" i="3"/>
  <c r="Q387" i="6"/>
  <c r="Q638" i="6"/>
  <c r="Q1225" i="6"/>
  <c r="Q665" i="6"/>
  <c r="Q1062" i="6"/>
  <c r="Q1406" i="6"/>
  <c r="Q208" i="6"/>
  <c r="Q1010" i="6"/>
  <c r="Q739" i="6"/>
  <c r="Q884" i="6"/>
  <c r="Q588" i="6"/>
  <c r="Q1286" i="6"/>
  <c r="Q455" i="6"/>
  <c r="Q518" i="6"/>
  <c r="Q255" i="6"/>
  <c r="Q792" i="6"/>
  <c r="Q1118" i="6"/>
  <c r="Q1353" i="6"/>
  <c r="Q66" i="6"/>
  <c r="Q322" i="6"/>
  <c r="Q1175" i="6"/>
  <c r="Q121" i="6"/>
  <c r="Q945" i="6"/>
  <c r="M355" i="6"/>
  <c r="M343" i="6"/>
  <c r="M335" i="6"/>
  <c r="M323" i="6"/>
  <c r="M176" i="6"/>
  <c r="M988" i="6"/>
  <c r="M878" i="6"/>
  <c r="M854" i="6"/>
  <c r="M688" i="6"/>
  <c r="M585" i="6"/>
  <c r="M577" i="6"/>
  <c r="M492" i="6"/>
  <c r="M342" i="6"/>
  <c r="M199" i="6"/>
  <c r="M86" i="6"/>
  <c r="M82" i="6"/>
  <c r="M1372" i="6"/>
  <c r="M807" i="6"/>
  <c r="M574" i="6"/>
  <c r="M1358" i="6"/>
  <c r="M975" i="6"/>
  <c r="M967" i="6"/>
  <c r="M910" i="6"/>
  <c r="M813" i="6"/>
  <c r="M805" i="6"/>
  <c r="M560" i="6"/>
  <c r="M544" i="6"/>
  <c r="M442" i="6"/>
  <c r="M369" i="6"/>
  <c r="M349" i="6"/>
  <c r="M325" i="6"/>
  <c r="M109" i="6"/>
  <c r="M20" i="6"/>
  <c r="M469" i="6"/>
  <c r="M379" i="6"/>
  <c r="M1397" i="6"/>
  <c r="M1373" i="6"/>
  <c r="M1369" i="6"/>
  <c r="M982" i="6"/>
  <c r="M880" i="6"/>
  <c r="M836" i="6"/>
  <c r="M816" i="6"/>
  <c r="M808" i="6"/>
  <c r="M674" i="6"/>
  <c r="M332" i="6"/>
  <c r="M104" i="6"/>
  <c r="M1421" i="6"/>
  <c r="M1230" i="6"/>
  <c r="M1185" i="6"/>
  <c r="M1152" i="6"/>
  <c r="M993" i="6"/>
  <c r="M1094" i="6"/>
  <c r="M870" i="6"/>
  <c r="M850" i="6"/>
  <c r="M789" i="6"/>
  <c r="M773" i="6"/>
  <c r="M614" i="6"/>
  <c r="M480" i="6"/>
  <c r="M431" i="6"/>
  <c r="M346" i="6"/>
  <c r="M135" i="6"/>
  <c r="M131" i="6"/>
  <c r="M1376" i="6"/>
  <c r="M981" i="6"/>
  <c r="M1280" i="6"/>
  <c r="M1199" i="6"/>
  <c r="M1073" i="6"/>
  <c r="M841" i="6"/>
  <c r="M756" i="6"/>
  <c r="M597" i="6"/>
  <c r="M418" i="6"/>
  <c r="M312" i="6"/>
  <c r="M174" i="6"/>
  <c r="M77" i="6"/>
  <c r="M52" i="6"/>
  <c r="M16" i="6"/>
  <c r="M823" i="6"/>
  <c r="M774" i="6"/>
  <c r="M770" i="6"/>
  <c r="M595" i="6"/>
  <c r="M493" i="6"/>
  <c r="M1200" i="6"/>
  <c r="M1037" i="6"/>
  <c r="M1407" i="6"/>
  <c r="M1145" i="6"/>
  <c r="M921" i="6"/>
  <c r="M812" i="6"/>
  <c r="M458" i="6"/>
  <c r="M441" i="6"/>
  <c r="M417" i="6"/>
  <c r="M393" i="6"/>
  <c r="M364" i="6"/>
  <c r="M125" i="6"/>
  <c r="M760" i="6"/>
  <c r="M828" i="6"/>
  <c r="M867" i="6"/>
  <c r="M367" i="6"/>
  <c r="M547" i="6"/>
  <c r="M1449" i="6"/>
  <c r="M1258" i="6"/>
  <c r="M1038" i="6"/>
  <c r="M627" i="6"/>
  <c r="M578" i="6"/>
  <c r="M570" i="6"/>
  <c r="M509" i="6"/>
  <c r="M497" i="6"/>
  <c r="M477" i="6"/>
  <c r="M363" i="6"/>
  <c r="M140" i="6"/>
  <c r="M119" i="6"/>
  <c r="M91" i="6"/>
  <c r="M1456" i="6"/>
  <c r="M1432" i="6"/>
  <c r="M1399" i="6"/>
  <c r="M1281" i="6"/>
  <c r="M1171" i="6"/>
  <c r="M1159" i="6"/>
  <c r="M1074" i="6"/>
  <c r="M1017" i="6"/>
  <c r="M1013" i="6"/>
  <c r="M810" i="6"/>
  <c r="M529" i="6"/>
  <c r="M516" i="6"/>
  <c r="M508" i="6"/>
  <c r="M386" i="6"/>
  <c r="M143" i="6"/>
  <c r="M98" i="6"/>
  <c r="M1433" i="6"/>
  <c r="M1392" i="6"/>
  <c r="M1291" i="6"/>
  <c r="M693" i="6"/>
  <c r="M522" i="6"/>
  <c r="M481" i="6"/>
  <c r="M416" i="6"/>
  <c r="M314" i="6"/>
  <c r="M160" i="6"/>
  <c r="M87" i="6"/>
  <c r="M1451" i="6"/>
  <c r="M1260" i="6"/>
  <c r="M1179" i="6"/>
  <c r="M1170" i="6"/>
  <c r="M1126" i="6"/>
  <c r="M1052" i="6"/>
  <c r="M1007" i="6"/>
  <c r="M999" i="6"/>
  <c r="M934" i="6"/>
  <c r="M922" i="6"/>
  <c r="M837" i="6"/>
  <c r="M646" i="6"/>
  <c r="M528" i="6"/>
  <c r="M365" i="6"/>
  <c r="M357" i="6"/>
  <c r="M288" i="6"/>
  <c r="M264" i="6"/>
  <c r="M142" i="6"/>
  <c r="M134" i="6"/>
  <c r="M85" i="6"/>
  <c r="M1217" i="6"/>
  <c r="M1014" i="6"/>
  <c r="M819" i="6"/>
  <c r="M644" i="6"/>
  <c r="M375" i="6"/>
  <c r="M347" i="6"/>
  <c r="M1357" i="6"/>
  <c r="M1332" i="6"/>
  <c r="M1308" i="6"/>
  <c r="M1288" i="6"/>
  <c r="M1239" i="6"/>
  <c r="M1190" i="6"/>
  <c r="M1072" i="6"/>
  <c r="M1068" i="6"/>
  <c r="M994" i="6"/>
  <c r="M925" i="6"/>
  <c r="M905" i="6"/>
  <c r="M722" i="6"/>
  <c r="M645" i="6"/>
  <c r="M563" i="6"/>
  <c r="M514" i="6"/>
  <c r="M494" i="6"/>
  <c r="M421" i="6"/>
  <c r="M344" i="6"/>
  <c r="M165" i="6"/>
  <c r="M116" i="6"/>
  <c r="M1050" i="6"/>
  <c r="M673" i="6"/>
  <c r="M664" i="6"/>
  <c r="M448" i="6"/>
  <c r="M1412" i="6"/>
  <c r="M1167" i="6"/>
  <c r="M1082" i="6"/>
  <c r="M1029" i="6"/>
  <c r="M785" i="6"/>
  <c r="M736" i="6"/>
  <c r="M700" i="6"/>
  <c r="M692" i="6"/>
  <c r="M651" i="6"/>
  <c r="M590" i="6"/>
  <c r="M240" i="6"/>
  <c r="M110" i="6"/>
  <c r="M70" i="6"/>
  <c r="M697" i="6"/>
  <c r="M669" i="6"/>
  <c r="M1097" i="6"/>
  <c r="M877" i="6"/>
  <c r="M715" i="6"/>
  <c r="M247" i="6"/>
  <c r="M223" i="6"/>
  <c r="M1364" i="6"/>
  <c r="M534" i="6"/>
  <c r="M327" i="6"/>
  <c r="M213" i="6"/>
  <c r="M1434" i="6"/>
  <c r="M1116" i="6"/>
  <c r="M1100" i="6"/>
  <c r="M1096" i="6"/>
  <c r="M710" i="6"/>
  <c r="M653" i="6"/>
  <c r="M254" i="6"/>
  <c r="M246" i="6"/>
  <c r="M222" i="6"/>
  <c r="M189" i="6"/>
  <c r="M1321" i="6"/>
  <c r="M1313" i="6"/>
  <c r="M1305" i="6"/>
  <c r="M430" i="6"/>
  <c r="M410" i="6"/>
  <c r="M398" i="6"/>
  <c r="M256" i="6"/>
  <c r="M126" i="6"/>
  <c r="M1292" i="6"/>
  <c r="M1210" i="6"/>
  <c r="M433" i="6"/>
  <c r="M210" i="6"/>
  <c r="M1327" i="6"/>
  <c r="M1046" i="6"/>
  <c r="M262" i="6"/>
  <c r="M1306" i="6"/>
  <c r="M1090" i="6"/>
  <c r="M972" i="6"/>
  <c r="M252" i="6"/>
  <c r="M151" i="6"/>
  <c r="M649" i="6"/>
  <c r="M1274" i="6"/>
  <c r="M1025" i="6"/>
  <c r="M1463" i="6"/>
  <c r="M1248" i="6"/>
  <c r="M890" i="6"/>
  <c r="M829" i="6"/>
  <c r="M434" i="6"/>
  <c r="M170" i="6"/>
  <c r="M1324" i="6"/>
  <c r="M1031" i="6"/>
  <c r="M502" i="6"/>
  <c r="M409" i="6"/>
  <c r="M129" i="6"/>
  <c r="M1461" i="6"/>
  <c r="M1457" i="6"/>
  <c r="M1319" i="6"/>
  <c r="M1234" i="6"/>
  <c r="M1018" i="6"/>
  <c r="M896" i="6"/>
  <c r="M217" i="6"/>
  <c r="M152" i="6"/>
  <c r="M1428" i="6"/>
  <c r="M1176" i="6"/>
  <c r="M761" i="6"/>
  <c r="M630" i="6"/>
  <c r="M216" i="6"/>
  <c r="M171" i="6"/>
  <c r="M307" i="6"/>
  <c r="M845" i="6"/>
  <c r="M989" i="6"/>
  <c r="M660" i="6"/>
  <c r="M1008" i="6"/>
  <c r="M533" i="6"/>
  <c r="M244" i="6"/>
  <c r="M1276" i="6"/>
  <c r="M703" i="6"/>
  <c r="M329" i="6"/>
  <c r="M197" i="6"/>
  <c r="M546" i="6"/>
  <c r="M424" i="6"/>
  <c r="M383" i="6"/>
  <c r="M249" i="6"/>
  <c r="M200" i="6"/>
  <c r="M1223" i="6"/>
  <c r="M613" i="6"/>
  <c r="M446" i="6"/>
  <c r="M381" i="6"/>
  <c r="M304" i="6"/>
  <c r="M194" i="6"/>
  <c r="M1462" i="6"/>
  <c r="M1405" i="6"/>
  <c r="M1104" i="6"/>
  <c r="M1006" i="6"/>
  <c r="M856" i="6"/>
  <c r="M783" i="6"/>
  <c r="M1172" i="6"/>
  <c r="M936" i="6"/>
  <c r="M440" i="6"/>
  <c r="M192" i="6"/>
  <c r="M30" i="6"/>
  <c r="M1350" i="6"/>
  <c r="M1041" i="6"/>
  <c r="M545" i="6"/>
  <c r="M488" i="6"/>
  <c r="M236" i="6"/>
  <c r="M232" i="6"/>
  <c r="M187" i="6"/>
  <c r="M1464" i="6"/>
  <c r="M666" i="6"/>
  <c r="M3" i="6"/>
  <c r="M713" i="6"/>
  <c r="R385" i="3"/>
  <c r="S385" i="3" s="1"/>
  <c r="R316" i="3"/>
  <c r="S316" i="3" s="1"/>
  <c r="R231" i="3"/>
  <c r="S231" i="3" s="1"/>
  <c r="R154" i="3"/>
  <c r="S154" i="3" s="1"/>
  <c r="R726" i="3"/>
  <c r="S726" i="3" s="1"/>
  <c r="R702" i="3"/>
  <c r="R587" i="3"/>
  <c r="R31" i="3"/>
  <c r="S31" i="3" s="1"/>
  <c r="K1425" i="6"/>
  <c r="L1425" i="6"/>
  <c r="K1115" i="6"/>
  <c r="L1115" i="6"/>
  <c r="K774" i="6"/>
  <c r="L774" i="6"/>
  <c r="K351" i="6"/>
  <c r="L351" i="6"/>
  <c r="K1456" i="6"/>
  <c r="L1456" i="6"/>
  <c r="K1440" i="6"/>
  <c r="L1440" i="6"/>
  <c r="K1424" i="6"/>
  <c r="L1424" i="6"/>
  <c r="K1391" i="6"/>
  <c r="L1391" i="6"/>
  <c r="K1375" i="6"/>
  <c r="L1375" i="6"/>
  <c r="K1359" i="6"/>
  <c r="L1359" i="6"/>
  <c r="K1342" i="6"/>
  <c r="L1342" i="6"/>
  <c r="K1326" i="6"/>
  <c r="L1326" i="6"/>
  <c r="K1310" i="6"/>
  <c r="L1310" i="6"/>
  <c r="K1294" i="6"/>
  <c r="L1294" i="6"/>
  <c r="K1277" i="6"/>
  <c r="L1277" i="6"/>
  <c r="K1261" i="6"/>
  <c r="L1261" i="6"/>
  <c r="K1245" i="6"/>
  <c r="L1245" i="6"/>
  <c r="K1229" i="6"/>
  <c r="L1229" i="6"/>
  <c r="K1212" i="6"/>
  <c r="L1212" i="6"/>
  <c r="K1196" i="6"/>
  <c r="L1196" i="6"/>
  <c r="K1163" i="6"/>
  <c r="L1163" i="6"/>
  <c r="K1147" i="6"/>
  <c r="L1147" i="6"/>
  <c r="K1131" i="6"/>
  <c r="L1131" i="6"/>
  <c r="K1114" i="6"/>
  <c r="L1114" i="6"/>
  <c r="K1098" i="6"/>
  <c r="L1098" i="6"/>
  <c r="K1082" i="6"/>
  <c r="L1082" i="6"/>
  <c r="K1066" i="6"/>
  <c r="L1066" i="6"/>
  <c r="K1049" i="6"/>
  <c r="L1049" i="6"/>
  <c r="K1033" i="6"/>
  <c r="L1033" i="6"/>
  <c r="K1017" i="6"/>
  <c r="L1017" i="6"/>
  <c r="K1000" i="6"/>
  <c r="L1000" i="6"/>
  <c r="K984" i="6"/>
  <c r="L984" i="6"/>
  <c r="K968" i="6"/>
  <c r="L968" i="6"/>
  <c r="K952" i="6"/>
  <c r="L952" i="6"/>
  <c r="K903" i="6"/>
  <c r="L903" i="6"/>
  <c r="K887" i="6"/>
  <c r="L887" i="6"/>
  <c r="K870" i="6"/>
  <c r="L870" i="6"/>
  <c r="K854" i="6"/>
  <c r="L854" i="6"/>
  <c r="K838" i="6"/>
  <c r="L838" i="6"/>
  <c r="K789" i="6"/>
  <c r="L789" i="6"/>
  <c r="K773" i="6"/>
  <c r="L773" i="6"/>
  <c r="K757" i="6"/>
  <c r="L757" i="6"/>
  <c r="K724" i="6"/>
  <c r="L724" i="6"/>
  <c r="K708" i="6"/>
  <c r="L708" i="6"/>
  <c r="K692" i="6"/>
  <c r="L692" i="6"/>
  <c r="K676" i="6"/>
  <c r="L676" i="6"/>
  <c r="K643" i="6"/>
  <c r="L643" i="6"/>
  <c r="K626" i="6"/>
  <c r="L626" i="6"/>
  <c r="K610" i="6"/>
  <c r="L610" i="6"/>
  <c r="K594" i="6"/>
  <c r="L594" i="6"/>
  <c r="K577" i="6"/>
  <c r="L577" i="6"/>
  <c r="K561" i="6"/>
  <c r="L561" i="6"/>
  <c r="K545" i="6"/>
  <c r="L545" i="6"/>
  <c r="K529" i="6"/>
  <c r="L529" i="6"/>
  <c r="K512" i="6"/>
  <c r="L512" i="6"/>
  <c r="K480" i="6"/>
  <c r="L480" i="6"/>
  <c r="K464" i="6"/>
  <c r="L464" i="6"/>
  <c r="K447" i="6"/>
  <c r="L447" i="6"/>
  <c r="K431" i="6"/>
  <c r="L431" i="6"/>
  <c r="K415" i="6"/>
  <c r="L415" i="6"/>
  <c r="K399" i="6"/>
  <c r="L399" i="6"/>
  <c r="K382" i="6"/>
  <c r="L382" i="6"/>
  <c r="K366" i="6"/>
  <c r="L366" i="6"/>
  <c r="K350" i="6"/>
  <c r="L350" i="6"/>
  <c r="K334" i="6"/>
  <c r="L334" i="6"/>
  <c r="K317" i="6"/>
  <c r="L317" i="6"/>
  <c r="K301" i="6"/>
  <c r="L301" i="6"/>
  <c r="K285" i="6"/>
  <c r="L285" i="6"/>
  <c r="K269" i="6"/>
  <c r="L269" i="6"/>
  <c r="K252" i="6"/>
  <c r="L252" i="6"/>
  <c r="K236" i="6"/>
  <c r="L236" i="6"/>
  <c r="K203" i="6"/>
  <c r="L203" i="6"/>
  <c r="K187" i="6"/>
  <c r="L187" i="6"/>
  <c r="K171" i="6"/>
  <c r="L171" i="6"/>
  <c r="K123" i="6"/>
  <c r="L123" i="6"/>
  <c r="K74" i="6"/>
  <c r="L74" i="6"/>
  <c r="K57" i="6"/>
  <c r="L57" i="6"/>
  <c r="K25" i="6"/>
  <c r="L25" i="6"/>
  <c r="K9" i="6"/>
  <c r="L9" i="6"/>
  <c r="K1343" i="6"/>
  <c r="L1343" i="6"/>
  <c r="K1001" i="6"/>
  <c r="L1001" i="6"/>
  <c r="K709" i="6"/>
  <c r="L709" i="6"/>
  <c r="K432" i="6"/>
  <c r="L432" i="6"/>
  <c r="K156" i="6"/>
  <c r="L156" i="6"/>
  <c r="K1455" i="6"/>
  <c r="L1455" i="6"/>
  <c r="K1423" i="6"/>
  <c r="L1423" i="6"/>
  <c r="K1407" i="6"/>
  <c r="L1407" i="6"/>
  <c r="K1390" i="6"/>
  <c r="L1390" i="6"/>
  <c r="K1374" i="6"/>
  <c r="L1374" i="6"/>
  <c r="K1358" i="6"/>
  <c r="L1358" i="6"/>
  <c r="K1341" i="6"/>
  <c r="L1341" i="6"/>
  <c r="K1325" i="6"/>
  <c r="L1325" i="6"/>
  <c r="K1309" i="6"/>
  <c r="L1309" i="6"/>
  <c r="K1293" i="6"/>
  <c r="L1293" i="6"/>
  <c r="K1276" i="6"/>
  <c r="L1276" i="6"/>
  <c r="K1260" i="6"/>
  <c r="L1260" i="6"/>
  <c r="K1244" i="6"/>
  <c r="L1244" i="6"/>
  <c r="K1228" i="6"/>
  <c r="L1228" i="6"/>
  <c r="K1211" i="6"/>
  <c r="L1211" i="6"/>
  <c r="K1195" i="6"/>
  <c r="L1195" i="6"/>
  <c r="K1179" i="6"/>
  <c r="L1179" i="6"/>
  <c r="K1162" i="6"/>
  <c r="L1162" i="6"/>
  <c r="K1146" i="6"/>
  <c r="L1146" i="6"/>
  <c r="K1113" i="6"/>
  <c r="L1113" i="6"/>
  <c r="K1097" i="6"/>
  <c r="L1097" i="6"/>
  <c r="K1081" i="6"/>
  <c r="L1081" i="6"/>
  <c r="K1065" i="6"/>
  <c r="L1065" i="6"/>
  <c r="K1048" i="6"/>
  <c r="K1032" i="6"/>
  <c r="L1032" i="6"/>
  <c r="K999" i="6"/>
  <c r="L999" i="6"/>
  <c r="K983" i="6"/>
  <c r="L983" i="6"/>
  <c r="K967" i="6"/>
  <c r="L967" i="6"/>
  <c r="K934" i="6"/>
  <c r="L934" i="6"/>
  <c r="K902" i="6"/>
  <c r="L902" i="6"/>
  <c r="K886" i="6"/>
  <c r="L886" i="6"/>
  <c r="K853" i="6"/>
  <c r="L853" i="6"/>
  <c r="K837" i="6"/>
  <c r="L837" i="6"/>
  <c r="K821" i="6"/>
  <c r="L821" i="6"/>
  <c r="K805" i="6"/>
  <c r="L805" i="6"/>
  <c r="K788" i="6"/>
  <c r="L788" i="6"/>
  <c r="K772" i="6"/>
  <c r="L772" i="6"/>
  <c r="K756" i="6"/>
  <c r="L756" i="6"/>
  <c r="K740" i="6"/>
  <c r="L740" i="6"/>
  <c r="K707" i="6"/>
  <c r="L707" i="6"/>
  <c r="K691" i="6"/>
  <c r="L691" i="6"/>
  <c r="K675" i="6"/>
  <c r="L675" i="6"/>
  <c r="K642" i="6"/>
  <c r="L642" i="6"/>
  <c r="K625" i="6"/>
  <c r="L625" i="6"/>
  <c r="K609" i="6"/>
  <c r="L609" i="6"/>
  <c r="K593" i="6"/>
  <c r="L593" i="6"/>
  <c r="K576" i="6"/>
  <c r="L576" i="6"/>
  <c r="K560" i="6"/>
  <c r="L560" i="6"/>
  <c r="K544" i="6"/>
  <c r="L544" i="6"/>
  <c r="K528" i="6"/>
  <c r="L528" i="6"/>
  <c r="K511" i="6"/>
  <c r="L511" i="6"/>
  <c r="K495" i="6"/>
  <c r="L495" i="6"/>
  <c r="K479" i="6"/>
  <c r="L479" i="6"/>
  <c r="K463" i="6"/>
  <c r="L463" i="6"/>
  <c r="K446" i="6"/>
  <c r="L446" i="6"/>
  <c r="K430" i="6"/>
  <c r="L430" i="6"/>
  <c r="K414" i="6"/>
  <c r="L414" i="6"/>
  <c r="K398" i="6"/>
  <c r="L398" i="6"/>
  <c r="K381" i="6"/>
  <c r="L381" i="6"/>
  <c r="K365" i="6"/>
  <c r="L365" i="6"/>
  <c r="K349" i="6"/>
  <c r="L349" i="6"/>
  <c r="K333" i="6"/>
  <c r="L333" i="6"/>
  <c r="K300" i="6"/>
  <c r="L300" i="6"/>
  <c r="K284" i="6"/>
  <c r="L284" i="6"/>
  <c r="K268" i="6"/>
  <c r="L268" i="6"/>
  <c r="K251" i="6"/>
  <c r="L251" i="6"/>
  <c r="K202" i="6"/>
  <c r="L202" i="6"/>
  <c r="K186" i="6"/>
  <c r="L186" i="6"/>
  <c r="K170" i="6"/>
  <c r="L170" i="6"/>
  <c r="K138" i="6"/>
  <c r="L138" i="6"/>
  <c r="K105" i="6"/>
  <c r="L105" i="6"/>
  <c r="K89" i="6"/>
  <c r="L89" i="6"/>
  <c r="K73" i="6"/>
  <c r="L73" i="6"/>
  <c r="K56" i="6"/>
  <c r="L56" i="6"/>
  <c r="K40" i="6"/>
  <c r="L40" i="6"/>
  <c r="K24" i="6"/>
  <c r="L24" i="6"/>
  <c r="K8" i="6"/>
  <c r="L8" i="6"/>
  <c r="K1311" i="6"/>
  <c r="L1311" i="6"/>
  <c r="K1034" i="6"/>
  <c r="L1034" i="6"/>
  <c r="K790" i="6"/>
  <c r="L790" i="6"/>
  <c r="K513" i="6"/>
  <c r="L513" i="6"/>
  <c r="K188" i="6"/>
  <c r="L188" i="6"/>
  <c r="K1422" i="6"/>
  <c r="L1422" i="6"/>
  <c r="K1405" i="6"/>
  <c r="L1405" i="6"/>
  <c r="K1389" i="6"/>
  <c r="L1389" i="6"/>
  <c r="K1373" i="6"/>
  <c r="L1373" i="6"/>
  <c r="K1357" i="6"/>
  <c r="L1357" i="6"/>
  <c r="K1340" i="6"/>
  <c r="L1340" i="6"/>
  <c r="K1324" i="6"/>
  <c r="L1324" i="6"/>
  <c r="K1308" i="6"/>
  <c r="L1308" i="6"/>
  <c r="K1292" i="6"/>
  <c r="L1292" i="6"/>
  <c r="K1259" i="6"/>
  <c r="L1259" i="6"/>
  <c r="K1243" i="6"/>
  <c r="L1243" i="6"/>
  <c r="K1227" i="6"/>
  <c r="L1227" i="6"/>
  <c r="K1210" i="6"/>
  <c r="L1210" i="6"/>
  <c r="K1194" i="6"/>
  <c r="L1194" i="6"/>
  <c r="K1178" i="6"/>
  <c r="L1178" i="6"/>
  <c r="K1161" i="6"/>
  <c r="L1161" i="6"/>
  <c r="K1145" i="6"/>
  <c r="L1145" i="6"/>
  <c r="K1129" i="6"/>
  <c r="L1129" i="6"/>
  <c r="K1112" i="6"/>
  <c r="L1112" i="6"/>
  <c r="K1096" i="6"/>
  <c r="L1096" i="6"/>
  <c r="K1080" i="6"/>
  <c r="L1080" i="6"/>
  <c r="K1064" i="6"/>
  <c r="L1064" i="6"/>
  <c r="K1047" i="6"/>
  <c r="L1047" i="6"/>
  <c r="K1031" i="6"/>
  <c r="L1031" i="6"/>
  <c r="K1015" i="6"/>
  <c r="L1015" i="6"/>
  <c r="K998" i="6"/>
  <c r="L998" i="6"/>
  <c r="K982" i="6"/>
  <c r="L982" i="6"/>
  <c r="K966" i="6"/>
  <c r="L966" i="6"/>
  <c r="K950" i="6"/>
  <c r="L950" i="6"/>
  <c r="K933" i="6"/>
  <c r="L933" i="6"/>
  <c r="K917" i="6"/>
  <c r="L917" i="6"/>
  <c r="K901" i="6"/>
  <c r="L901" i="6"/>
  <c r="K885" i="6"/>
  <c r="L885" i="6"/>
  <c r="K852" i="6"/>
  <c r="L852" i="6"/>
  <c r="K836" i="6"/>
  <c r="L836" i="6"/>
  <c r="K820" i="6"/>
  <c r="L820" i="6"/>
  <c r="K804" i="6"/>
  <c r="L804" i="6"/>
  <c r="K787" i="6"/>
  <c r="L787" i="6"/>
  <c r="K771" i="6"/>
  <c r="L771" i="6"/>
  <c r="K755" i="6"/>
  <c r="L755" i="6"/>
  <c r="K738" i="6"/>
  <c r="L738" i="6"/>
  <c r="K722" i="6"/>
  <c r="L722" i="6"/>
  <c r="K706" i="6"/>
  <c r="L706" i="6"/>
  <c r="K690" i="6"/>
  <c r="L690" i="6"/>
  <c r="K674" i="6"/>
  <c r="L674" i="6"/>
  <c r="K641" i="6"/>
  <c r="L641" i="6"/>
  <c r="K624" i="6"/>
  <c r="L624" i="6"/>
  <c r="K608" i="6"/>
  <c r="L608" i="6"/>
  <c r="K592" i="6"/>
  <c r="L592" i="6"/>
  <c r="K575" i="6"/>
  <c r="L575" i="6"/>
  <c r="K559" i="6"/>
  <c r="L559" i="6"/>
  <c r="K543" i="6"/>
  <c r="L543" i="6"/>
  <c r="K527" i="6"/>
  <c r="L527" i="6"/>
  <c r="K510" i="6"/>
  <c r="L510" i="6"/>
  <c r="K494" i="6"/>
  <c r="L494" i="6"/>
  <c r="K478" i="6"/>
  <c r="L478" i="6"/>
  <c r="K462" i="6"/>
  <c r="L462" i="6"/>
  <c r="K445" i="6"/>
  <c r="L445" i="6"/>
  <c r="K429" i="6"/>
  <c r="L429" i="6"/>
  <c r="K413" i="6"/>
  <c r="L413" i="6"/>
  <c r="K397" i="6"/>
  <c r="L397" i="6"/>
  <c r="K380" i="6"/>
  <c r="L380" i="6"/>
  <c r="K364" i="6"/>
  <c r="L364" i="6"/>
  <c r="K348" i="6"/>
  <c r="L348" i="6"/>
  <c r="K332" i="6"/>
  <c r="L332" i="6"/>
  <c r="K299" i="6"/>
  <c r="L299" i="6"/>
  <c r="K283" i="6"/>
  <c r="L283" i="6"/>
  <c r="K267" i="6"/>
  <c r="L267" i="6"/>
  <c r="K250" i="6"/>
  <c r="L250" i="6"/>
  <c r="K234" i="6"/>
  <c r="L234" i="6"/>
  <c r="K218" i="6"/>
  <c r="L218" i="6"/>
  <c r="K201" i="6"/>
  <c r="L201" i="6"/>
  <c r="K185" i="6"/>
  <c r="L185" i="6"/>
  <c r="K169" i="6"/>
  <c r="L169" i="6"/>
  <c r="K153" i="6"/>
  <c r="L153" i="6"/>
  <c r="K137" i="6"/>
  <c r="L137" i="6"/>
  <c r="K104" i="6"/>
  <c r="L104" i="6"/>
  <c r="K88" i="6"/>
  <c r="L88" i="6"/>
  <c r="K72" i="6"/>
  <c r="L72" i="6"/>
  <c r="K55" i="6"/>
  <c r="L55" i="6"/>
  <c r="K39" i="6"/>
  <c r="L39" i="6"/>
  <c r="K23" i="6"/>
  <c r="L23" i="6"/>
  <c r="K7" i="6"/>
  <c r="L7" i="6"/>
  <c r="K1376" i="6"/>
  <c r="L1376" i="6"/>
  <c r="K1067" i="6"/>
  <c r="L1067" i="6"/>
  <c r="K807" i="6"/>
  <c r="L807" i="6"/>
  <c r="K578" i="6"/>
  <c r="L578" i="6"/>
  <c r="K383" i="6"/>
  <c r="L383" i="6"/>
  <c r="K42" i="6"/>
  <c r="L42" i="6"/>
  <c r="K1453" i="6"/>
  <c r="L1453" i="6"/>
  <c r="K1437" i="6"/>
  <c r="L1437" i="6"/>
  <c r="K1421" i="6"/>
  <c r="L1421" i="6"/>
  <c r="K1404" i="6"/>
  <c r="L1404" i="6"/>
  <c r="K1388" i="6"/>
  <c r="L1388" i="6"/>
  <c r="K1372" i="6"/>
  <c r="L1372" i="6"/>
  <c r="K1356" i="6"/>
  <c r="L1356" i="6"/>
  <c r="K1339" i="6"/>
  <c r="L1339" i="6"/>
  <c r="K1323" i="6"/>
  <c r="L1323" i="6"/>
  <c r="K1307" i="6"/>
  <c r="L1307" i="6"/>
  <c r="K1291" i="6"/>
  <c r="L1291" i="6"/>
  <c r="K1274" i="6"/>
  <c r="L1274" i="6"/>
  <c r="K1258" i="6"/>
  <c r="L1258" i="6"/>
  <c r="K1226" i="6"/>
  <c r="L1226" i="6"/>
  <c r="K1209" i="6"/>
  <c r="L1209" i="6"/>
  <c r="K1193" i="6"/>
  <c r="L1193" i="6"/>
  <c r="K1177" i="6"/>
  <c r="L1177" i="6"/>
  <c r="K1160" i="6"/>
  <c r="L1160" i="6"/>
  <c r="K1144" i="6"/>
  <c r="L1144" i="6"/>
  <c r="K1128" i="6"/>
  <c r="L1128" i="6"/>
  <c r="K1111" i="6"/>
  <c r="L1111" i="6"/>
  <c r="K1095" i="6"/>
  <c r="L1095" i="6"/>
  <c r="K1079" i="6"/>
  <c r="L1079" i="6"/>
  <c r="K1063" i="6"/>
  <c r="L1063" i="6"/>
  <c r="K1046" i="6"/>
  <c r="L1046" i="6"/>
  <c r="K1030" i="6"/>
  <c r="L1030" i="6"/>
  <c r="K1014" i="6"/>
  <c r="L1014" i="6"/>
  <c r="K997" i="6"/>
  <c r="L997" i="6"/>
  <c r="K981" i="6"/>
  <c r="L981" i="6"/>
  <c r="K965" i="6"/>
  <c r="L965" i="6"/>
  <c r="K949" i="6"/>
  <c r="L949" i="6"/>
  <c r="K932" i="6"/>
  <c r="L932" i="6"/>
  <c r="K900" i="6"/>
  <c r="L900" i="6"/>
  <c r="K867" i="6"/>
  <c r="L867" i="6"/>
  <c r="K851" i="6"/>
  <c r="L851" i="6"/>
  <c r="K835" i="6"/>
  <c r="L835" i="6"/>
  <c r="K819" i="6"/>
  <c r="L819" i="6"/>
  <c r="K803" i="6"/>
  <c r="L803" i="6"/>
  <c r="K770" i="6"/>
  <c r="L770" i="6"/>
  <c r="K754" i="6"/>
  <c r="L754" i="6"/>
  <c r="K721" i="6"/>
  <c r="L721" i="6"/>
  <c r="K705" i="6"/>
  <c r="L705" i="6"/>
  <c r="K689" i="6"/>
  <c r="L689" i="6"/>
  <c r="K673" i="6"/>
  <c r="L673" i="6"/>
  <c r="K656" i="6"/>
  <c r="L656" i="6"/>
  <c r="K640" i="6"/>
  <c r="L640" i="6"/>
  <c r="K623" i="6"/>
  <c r="L623" i="6"/>
  <c r="K607" i="6"/>
  <c r="L607" i="6"/>
  <c r="K591" i="6"/>
  <c r="L591" i="6"/>
  <c r="K574" i="6"/>
  <c r="L574" i="6"/>
  <c r="K542" i="6"/>
  <c r="L542" i="6"/>
  <c r="K526" i="6"/>
  <c r="L526" i="6"/>
  <c r="K509" i="6"/>
  <c r="L509" i="6"/>
  <c r="K493" i="6"/>
  <c r="L493" i="6"/>
  <c r="K477" i="6"/>
  <c r="L477" i="6"/>
  <c r="K461" i="6"/>
  <c r="L461" i="6"/>
  <c r="K444" i="6"/>
  <c r="L444" i="6"/>
  <c r="K428" i="6"/>
  <c r="L428" i="6"/>
  <c r="K412" i="6"/>
  <c r="L412" i="6"/>
  <c r="K396" i="6"/>
  <c r="L396" i="6"/>
  <c r="K379" i="6"/>
  <c r="L379" i="6"/>
  <c r="K363" i="6"/>
  <c r="L363" i="6"/>
  <c r="K347" i="6"/>
  <c r="L347" i="6"/>
  <c r="K331" i="6"/>
  <c r="L331" i="6"/>
  <c r="K314" i="6"/>
  <c r="L314" i="6"/>
  <c r="K298" i="6"/>
  <c r="L298" i="6"/>
  <c r="K282" i="6"/>
  <c r="L282" i="6"/>
  <c r="K249" i="6"/>
  <c r="L249" i="6"/>
  <c r="K217" i="6"/>
  <c r="L217" i="6"/>
  <c r="K200" i="6"/>
  <c r="L200" i="6"/>
  <c r="K184" i="6"/>
  <c r="L184" i="6"/>
  <c r="K168" i="6"/>
  <c r="L168" i="6"/>
  <c r="K152" i="6"/>
  <c r="L152" i="6"/>
  <c r="K119" i="6"/>
  <c r="L119" i="6"/>
  <c r="K87" i="6"/>
  <c r="L87" i="6"/>
  <c r="K54" i="6"/>
  <c r="L54" i="6"/>
  <c r="K38" i="6"/>
  <c r="L38" i="6"/>
  <c r="K22" i="6"/>
  <c r="L22" i="6"/>
  <c r="K6" i="6"/>
  <c r="L6" i="6"/>
  <c r="K1278" i="6"/>
  <c r="L1278" i="6"/>
  <c r="K936" i="6"/>
  <c r="L936" i="6"/>
  <c r="K693" i="6"/>
  <c r="L693" i="6"/>
  <c r="K448" i="6"/>
  <c r="L448" i="6"/>
  <c r="K140" i="6"/>
  <c r="L140" i="6"/>
  <c r="K1452" i="6"/>
  <c r="L1452" i="6"/>
  <c r="K1436" i="6"/>
  <c r="L1436" i="6"/>
  <c r="K1420" i="6"/>
  <c r="L1420" i="6"/>
  <c r="K1403" i="6"/>
  <c r="L1403" i="6"/>
  <c r="K1387" i="6"/>
  <c r="L1387" i="6"/>
  <c r="K1371" i="6"/>
  <c r="L1371" i="6"/>
  <c r="K1355" i="6"/>
  <c r="L1355" i="6"/>
  <c r="K1322" i="6"/>
  <c r="L1322" i="6"/>
  <c r="K1306" i="6"/>
  <c r="L1306" i="6"/>
  <c r="K1290" i="6"/>
  <c r="L1290" i="6"/>
  <c r="K1273" i="6"/>
  <c r="L1273" i="6"/>
  <c r="K1257" i="6"/>
  <c r="L1257" i="6"/>
  <c r="K1224" i="6"/>
  <c r="L1224" i="6"/>
  <c r="K1208" i="6"/>
  <c r="L1208" i="6"/>
  <c r="K1192" i="6"/>
  <c r="L1192" i="6"/>
  <c r="K1176" i="6"/>
  <c r="L1176" i="6"/>
  <c r="K1159" i="6"/>
  <c r="L1159" i="6"/>
  <c r="K1143" i="6"/>
  <c r="L1143" i="6"/>
  <c r="K1127" i="6"/>
  <c r="L1127" i="6"/>
  <c r="K1110" i="6"/>
  <c r="L1110" i="6"/>
  <c r="K1094" i="6"/>
  <c r="L1094" i="6"/>
  <c r="K1078" i="6"/>
  <c r="L1078" i="6"/>
  <c r="K1061" i="6"/>
  <c r="L1061" i="6"/>
  <c r="K1029" i="6"/>
  <c r="L1029" i="6"/>
  <c r="K1013" i="6"/>
  <c r="L1013" i="6"/>
  <c r="K996" i="6"/>
  <c r="L996" i="6"/>
  <c r="K980" i="6"/>
  <c r="L980" i="6"/>
  <c r="K964" i="6"/>
  <c r="L964" i="6"/>
  <c r="K948" i="6"/>
  <c r="L948" i="6"/>
  <c r="K931" i="6"/>
  <c r="L931" i="6"/>
  <c r="K915" i="6"/>
  <c r="L915" i="6"/>
  <c r="K899" i="6"/>
  <c r="L899" i="6"/>
  <c r="K882" i="6"/>
  <c r="L882" i="6"/>
  <c r="K866" i="6"/>
  <c r="L866" i="6"/>
  <c r="K850" i="6"/>
  <c r="L850" i="6"/>
  <c r="K834" i="6"/>
  <c r="L834" i="6"/>
  <c r="K785" i="6"/>
  <c r="L785" i="6"/>
  <c r="K769" i="6"/>
  <c r="L769" i="6"/>
  <c r="K753" i="6"/>
  <c r="L753" i="6"/>
  <c r="K736" i="6"/>
  <c r="L736" i="6"/>
  <c r="K720" i="6"/>
  <c r="L720" i="6"/>
  <c r="K688" i="6"/>
  <c r="L688" i="6"/>
  <c r="K672" i="6"/>
  <c r="L672" i="6"/>
  <c r="K655" i="6"/>
  <c r="L655" i="6"/>
  <c r="K639" i="6"/>
  <c r="L639" i="6"/>
  <c r="K622" i="6"/>
  <c r="L622" i="6"/>
  <c r="K606" i="6"/>
  <c r="L606" i="6"/>
  <c r="K541" i="6"/>
  <c r="L541" i="6"/>
  <c r="K508" i="6"/>
  <c r="L508" i="6"/>
  <c r="K492" i="6"/>
  <c r="L492" i="6"/>
  <c r="K476" i="6"/>
  <c r="L476" i="6"/>
  <c r="K460" i="6"/>
  <c r="L460" i="6"/>
  <c r="K443" i="6"/>
  <c r="L443" i="6"/>
  <c r="K411" i="6"/>
  <c r="L411" i="6"/>
  <c r="K395" i="6"/>
  <c r="L395" i="6"/>
  <c r="K378" i="6"/>
  <c r="L378" i="6"/>
  <c r="K362" i="6"/>
  <c r="L362" i="6"/>
  <c r="K346" i="6"/>
  <c r="L346" i="6"/>
  <c r="K330" i="6"/>
  <c r="L330" i="6"/>
  <c r="K313" i="6"/>
  <c r="L313" i="6"/>
  <c r="K297" i="6"/>
  <c r="L297" i="6"/>
  <c r="K281" i="6"/>
  <c r="L281" i="6"/>
  <c r="K265" i="6"/>
  <c r="L265" i="6"/>
  <c r="K248" i="6"/>
  <c r="L248" i="6"/>
  <c r="K232" i="6"/>
  <c r="L232" i="6"/>
  <c r="K216" i="6"/>
  <c r="L216" i="6"/>
  <c r="K199" i="6"/>
  <c r="L199" i="6"/>
  <c r="K167" i="6"/>
  <c r="L167" i="6"/>
  <c r="K151" i="6"/>
  <c r="L151" i="6"/>
  <c r="K135" i="6"/>
  <c r="L135" i="6"/>
  <c r="K118" i="6"/>
  <c r="L118" i="6"/>
  <c r="K102" i="6"/>
  <c r="L102" i="6"/>
  <c r="K86" i="6"/>
  <c r="L86" i="6"/>
  <c r="K70" i="6"/>
  <c r="L70" i="6"/>
  <c r="K53" i="6"/>
  <c r="L53" i="6"/>
  <c r="K37" i="6"/>
  <c r="L37" i="6"/>
  <c r="K21" i="6"/>
  <c r="L21" i="6"/>
  <c r="K5" i="6"/>
  <c r="L5" i="6"/>
  <c r="K1262" i="6"/>
  <c r="L1262" i="6"/>
  <c r="K888" i="6"/>
  <c r="L888" i="6"/>
  <c r="K611" i="6"/>
  <c r="L611" i="6"/>
  <c r="K367" i="6"/>
  <c r="L367" i="6"/>
  <c r="K91" i="6"/>
  <c r="L91" i="6"/>
  <c r="K1451" i="6"/>
  <c r="L1451" i="6"/>
  <c r="K1435" i="6"/>
  <c r="L1435" i="6"/>
  <c r="K1419" i="6"/>
  <c r="L1419" i="6"/>
  <c r="K1402" i="6"/>
  <c r="L1402" i="6"/>
  <c r="K1386" i="6"/>
  <c r="L1386" i="6"/>
  <c r="K1370" i="6"/>
  <c r="L1370" i="6"/>
  <c r="K1354" i="6"/>
  <c r="L1354" i="6"/>
  <c r="K1337" i="6"/>
  <c r="L1337" i="6"/>
  <c r="K1321" i="6"/>
  <c r="L1321" i="6"/>
  <c r="K1305" i="6"/>
  <c r="L1305" i="6"/>
  <c r="K1289" i="6"/>
  <c r="L1289" i="6"/>
  <c r="K1272" i="6"/>
  <c r="L1272" i="6"/>
  <c r="K1256" i="6"/>
  <c r="L1256" i="6"/>
  <c r="K1240" i="6"/>
  <c r="L1240" i="6"/>
  <c r="K1223" i="6"/>
  <c r="L1223" i="6"/>
  <c r="K1207" i="6"/>
  <c r="L1207" i="6"/>
  <c r="K1191" i="6"/>
  <c r="L1191" i="6"/>
  <c r="K1174" i="6"/>
  <c r="L1174" i="6"/>
  <c r="K1142" i="6"/>
  <c r="L1142" i="6"/>
  <c r="K1126" i="6"/>
  <c r="L1126" i="6"/>
  <c r="K1109" i="6"/>
  <c r="L1109" i="6"/>
  <c r="K1093" i="6"/>
  <c r="L1093" i="6"/>
  <c r="K1077" i="6"/>
  <c r="L1077" i="6"/>
  <c r="K1060" i="6"/>
  <c r="L1060" i="6"/>
  <c r="K1044" i="6"/>
  <c r="L1044" i="6"/>
  <c r="K1028" i="6"/>
  <c r="L1028" i="6"/>
  <c r="K995" i="6"/>
  <c r="L995" i="6"/>
  <c r="K979" i="6"/>
  <c r="L979" i="6"/>
  <c r="K963" i="6"/>
  <c r="L963" i="6"/>
  <c r="K947" i="6"/>
  <c r="L947" i="6"/>
  <c r="K914" i="6"/>
  <c r="L914" i="6"/>
  <c r="K898" i="6"/>
  <c r="L898" i="6"/>
  <c r="K865" i="6"/>
  <c r="L865" i="6"/>
  <c r="K849" i="6"/>
  <c r="L849" i="6"/>
  <c r="K817" i="6"/>
  <c r="L817" i="6"/>
  <c r="K801" i="6"/>
  <c r="L801" i="6"/>
  <c r="K768" i="6"/>
  <c r="L768" i="6"/>
  <c r="K752" i="6"/>
  <c r="L752" i="6"/>
  <c r="K735" i="6"/>
  <c r="L735" i="6"/>
  <c r="K719" i="6"/>
  <c r="L719" i="6"/>
  <c r="K703" i="6"/>
  <c r="L703" i="6"/>
  <c r="K687" i="6"/>
  <c r="L687" i="6"/>
  <c r="K671" i="6"/>
  <c r="L671" i="6"/>
  <c r="K654" i="6"/>
  <c r="L654" i="6"/>
  <c r="K637" i="6"/>
  <c r="L637" i="6"/>
  <c r="K621" i="6"/>
  <c r="L621" i="6"/>
  <c r="K605" i="6"/>
  <c r="L605" i="6"/>
  <c r="K556" i="6"/>
  <c r="L556" i="6"/>
  <c r="K540" i="6"/>
  <c r="L540" i="6"/>
  <c r="K524" i="6"/>
  <c r="L524" i="6"/>
  <c r="K507" i="6"/>
  <c r="L507" i="6"/>
  <c r="K491" i="6"/>
  <c r="L491" i="6"/>
  <c r="K475" i="6"/>
  <c r="L475" i="6"/>
  <c r="K459" i="6"/>
  <c r="L459" i="6"/>
  <c r="K442" i="6"/>
  <c r="L442" i="6"/>
  <c r="K426" i="6"/>
  <c r="L426" i="6"/>
  <c r="K410" i="6"/>
  <c r="L410" i="6"/>
  <c r="K394" i="6"/>
  <c r="L394" i="6"/>
  <c r="K377" i="6"/>
  <c r="L377" i="6"/>
  <c r="K361" i="6"/>
  <c r="L361" i="6"/>
  <c r="K345" i="6"/>
  <c r="L345" i="6"/>
  <c r="K329" i="6"/>
  <c r="L329" i="6"/>
  <c r="K312" i="6"/>
  <c r="L312" i="6"/>
  <c r="K296" i="6"/>
  <c r="L296" i="6"/>
  <c r="K280" i="6"/>
  <c r="L280" i="6"/>
  <c r="K264" i="6"/>
  <c r="L264" i="6"/>
  <c r="K247" i="6"/>
  <c r="L247" i="6"/>
  <c r="K198" i="6"/>
  <c r="L198" i="6"/>
  <c r="K182" i="6"/>
  <c r="L182" i="6"/>
  <c r="K166" i="6"/>
  <c r="L166" i="6"/>
  <c r="K150" i="6"/>
  <c r="L150" i="6"/>
  <c r="K134" i="6"/>
  <c r="L134" i="6"/>
  <c r="K117" i="6"/>
  <c r="L117" i="6"/>
  <c r="K101" i="6"/>
  <c r="L101" i="6"/>
  <c r="K85" i="6"/>
  <c r="L85" i="6"/>
  <c r="K69" i="6"/>
  <c r="L69" i="6"/>
  <c r="K52" i="6"/>
  <c r="L52" i="6"/>
  <c r="K20" i="6"/>
  <c r="L20" i="6"/>
  <c r="K1360" i="6"/>
  <c r="L1360" i="6"/>
  <c r="K1099" i="6"/>
  <c r="L1099" i="6"/>
  <c r="K904" i="6"/>
  <c r="L904" i="6"/>
  <c r="K644" i="6"/>
  <c r="L644" i="6"/>
  <c r="K400" i="6"/>
  <c r="L400" i="6"/>
  <c r="K172" i="6"/>
  <c r="L172" i="6"/>
  <c r="K4" i="6"/>
  <c r="L4" i="6"/>
  <c r="K1450" i="6"/>
  <c r="L1450" i="6"/>
  <c r="K1434" i="6"/>
  <c r="L1434" i="6"/>
  <c r="K1418" i="6"/>
  <c r="L1418" i="6"/>
  <c r="K1401" i="6"/>
  <c r="L1401" i="6"/>
  <c r="K1385" i="6"/>
  <c r="L1385" i="6"/>
  <c r="K1369" i="6"/>
  <c r="L1369" i="6"/>
  <c r="K1352" i="6"/>
  <c r="L1352" i="6"/>
  <c r="K1336" i="6"/>
  <c r="L1336" i="6"/>
  <c r="K1304" i="6"/>
  <c r="L1304" i="6"/>
  <c r="K1288" i="6"/>
  <c r="L1288" i="6"/>
  <c r="K1271" i="6"/>
  <c r="L1271" i="6"/>
  <c r="K1255" i="6"/>
  <c r="L1255" i="6"/>
  <c r="K1239" i="6"/>
  <c r="L1239" i="6"/>
  <c r="K1222" i="6"/>
  <c r="L1222" i="6"/>
  <c r="K1206" i="6"/>
  <c r="L1206" i="6"/>
  <c r="K1190" i="6"/>
  <c r="L1190" i="6"/>
  <c r="K1173" i="6"/>
  <c r="L1173" i="6"/>
  <c r="K1157" i="6"/>
  <c r="L1157" i="6"/>
  <c r="K1141" i="6"/>
  <c r="L1141" i="6"/>
  <c r="K1125" i="6"/>
  <c r="L1125" i="6"/>
  <c r="K1108" i="6"/>
  <c r="L1108" i="6"/>
  <c r="K1092" i="6"/>
  <c r="L1092" i="6"/>
  <c r="K1076" i="6"/>
  <c r="L1076" i="6"/>
  <c r="K1059" i="6"/>
  <c r="L1059" i="6"/>
  <c r="K1043" i="6"/>
  <c r="L1043" i="6"/>
  <c r="K1027" i="6"/>
  <c r="L1027" i="6"/>
  <c r="K1011" i="6"/>
  <c r="L1011" i="6"/>
  <c r="K994" i="6"/>
  <c r="L994" i="6"/>
  <c r="K978" i="6"/>
  <c r="L978" i="6"/>
  <c r="K962" i="6"/>
  <c r="L962" i="6"/>
  <c r="K946" i="6"/>
  <c r="L946" i="6"/>
  <c r="K929" i="6"/>
  <c r="L929" i="6"/>
  <c r="K913" i="6"/>
  <c r="L913" i="6"/>
  <c r="K897" i="6"/>
  <c r="L897" i="6"/>
  <c r="K880" i="6"/>
  <c r="L880" i="6"/>
  <c r="K864" i="6"/>
  <c r="L864" i="6"/>
  <c r="K848" i="6"/>
  <c r="L848" i="6"/>
  <c r="K832" i="6"/>
  <c r="L832" i="6"/>
  <c r="K816" i="6"/>
  <c r="L816" i="6"/>
  <c r="K800" i="6"/>
  <c r="L800" i="6"/>
  <c r="K783" i="6"/>
  <c r="L783" i="6"/>
  <c r="K767" i="6"/>
  <c r="L767" i="6"/>
  <c r="K751" i="6"/>
  <c r="L751" i="6"/>
  <c r="K718" i="6"/>
  <c r="L718" i="6"/>
  <c r="K686" i="6"/>
  <c r="L686" i="6"/>
  <c r="K670" i="6"/>
  <c r="L670" i="6"/>
  <c r="K653" i="6"/>
  <c r="L653" i="6"/>
  <c r="K636" i="6"/>
  <c r="L636" i="6"/>
  <c r="K620" i="6"/>
  <c r="L620" i="6"/>
  <c r="K604" i="6"/>
  <c r="L604" i="6"/>
  <c r="K571" i="6"/>
  <c r="L571" i="6"/>
  <c r="K555" i="6"/>
  <c r="L555" i="6"/>
  <c r="K539" i="6"/>
  <c r="L539" i="6"/>
  <c r="K523" i="6"/>
  <c r="L523" i="6"/>
  <c r="K506" i="6"/>
  <c r="L506" i="6"/>
  <c r="K490" i="6"/>
  <c r="L490" i="6"/>
  <c r="K474" i="6"/>
  <c r="L474" i="6"/>
  <c r="K458" i="6"/>
  <c r="L458" i="6"/>
  <c r="K441" i="6"/>
  <c r="L441" i="6"/>
  <c r="K409" i="6"/>
  <c r="L409" i="6"/>
  <c r="K393" i="6"/>
  <c r="L393" i="6"/>
  <c r="K376" i="6"/>
  <c r="L376" i="6"/>
  <c r="K360" i="6"/>
  <c r="L360" i="6"/>
  <c r="K344" i="6"/>
  <c r="L344" i="6"/>
  <c r="K328" i="6"/>
  <c r="L328" i="6"/>
  <c r="K311" i="6"/>
  <c r="L311" i="6"/>
  <c r="K295" i="6"/>
  <c r="L295" i="6"/>
  <c r="K263" i="6"/>
  <c r="L263" i="6"/>
  <c r="K246" i="6"/>
  <c r="L246" i="6"/>
  <c r="K230" i="6"/>
  <c r="L230" i="6"/>
  <c r="K214" i="6"/>
  <c r="L214" i="6"/>
  <c r="K197" i="6"/>
  <c r="L197" i="6"/>
  <c r="K181" i="6"/>
  <c r="L181" i="6"/>
  <c r="K165" i="6"/>
  <c r="L165" i="6"/>
  <c r="K149" i="6"/>
  <c r="L149" i="6"/>
  <c r="K133" i="6"/>
  <c r="L133" i="6"/>
  <c r="K116" i="6"/>
  <c r="L116" i="6"/>
  <c r="K100" i="6"/>
  <c r="L100" i="6"/>
  <c r="K68" i="6"/>
  <c r="L68" i="6"/>
  <c r="K51" i="6"/>
  <c r="L51" i="6"/>
  <c r="K35" i="6"/>
  <c r="L35" i="6"/>
  <c r="K19" i="6"/>
  <c r="L19" i="6"/>
  <c r="K1409" i="6"/>
  <c r="L1409" i="6"/>
  <c r="K1181" i="6"/>
  <c r="L1181" i="6"/>
  <c r="K985" i="6"/>
  <c r="L985" i="6"/>
  <c r="K758" i="6"/>
  <c r="L758" i="6"/>
  <c r="K562" i="6"/>
  <c r="L562" i="6"/>
  <c r="K237" i="6"/>
  <c r="L237" i="6"/>
  <c r="K3" i="6"/>
  <c r="L3" i="6"/>
  <c r="K1449" i="6"/>
  <c r="L1449" i="6"/>
  <c r="K1433" i="6"/>
  <c r="L1433" i="6"/>
  <c r="K1400" i="6"/>
  <c r="L1400" i="6"/>
  <c r="K1384" i="6"/>
  <c r="L1384" i="6"/>
  <c r="K1368" i="6"/>
  <c r="L1368" i="6"/>
  <c r="K1351" i="6"/>
  <c r="L1351" i="6"/>
  <c r="K1335" i="6"/>
  <c r="L1335" i="6"/>
  <c r="K1319" i="6"/>
  <c r="L1319" i="6"/>
  <c r="K1303" i="6"/>
  <c r="L1303" i="6"/>
  <c r="K1287" i="6"/>
  <c r="L1287" i="6"/>
  <c r="K1238" i="6"/>
  <c r="L1238" i="6"/>
  <c r="K1189" i="6"/>
  <c r="L1189" i="6"/>
  <c r="K1172" i="6"/>
  <c r="L1172" i="6"/>
  <c r="K1156" i="6"/>
  <c r="L1156" i="6"/>
  <c r="K1140" i="6"/>
  <c r="L1140" i="6"/>
  <c r="K1124" i="6"/>
  <c r="L1124" i="6"/>
  <c r="K1107" i="6"/>
  <c r="L1107" i="6"/>
  <c r="K1091" i="6"/>
  <c r="L1091" i="6"/>
  <c r="K1075" i="6"/>
  <c r="L1075" i="6"/>
  <c r="K1042" i="6"/>
  <c r="L1042" i="6"/>
  <c r="K1009" i="6"/>
  <c r="L1009" i="6"/>
  <c r="K993" i="6"/>
  <c r="L993" i="6"/>
  <c r="K977" i="6"/>
  <c r="L977" i="6"/>
  <c r="K961" i="6"/>
  <c r="L961" i="6"/>
  <c r="K944" i="6"/>
  <c r="L944" i="6"/>
  <c r="K928" i="6"/>
  <c r="L928" i="6"/>
  <c r="K912" i="6"/>
  <c r="L912" i="6"/>
  <c r="K896" i="6"/>
  <c r="L896" i="6"/>
  <c r="K879" i="6"/>
  <c r="L879" i="6"/>
  <c r="K863" i="6"/>
  <c r="L863" i="6"/>
  <c r="K847" i="6"/>
  <c r="L847" i="6"/>
  <c r="K831" i="6"/>
  <c r="L831" i="6"/>
  <c r="K815" i="6"/>
  <c r="L815" i="6"/>
  <c r="K799" i="6"/>
  <c r="L799" i="6"/>
  <c r="K782" i="6"/>
  <c r="L782" i="6"/>
  <c r="K766" i="6"/>
  <c r="L766" i="6"/>
  <c r="K750" i="6"/>
  <c r="L750" i="6"/>
  <c r="K733" i="6"/>
  <c r="L733" i="6"/>
  <c r="K701" i="6"/>
  <c r="L701" i="6"/>
  <c r="K685" i="6"/>
  <c r="L685" i="6"/>
  <c r="K669" i="6"/>
  <c r="L669" i="6"/>
  <c r="K586" i="6"/>
  <c r="L586" i="6"/>
  <c r="K570" i="6"/>
  <c r="L570" i="6"/>
  <c r="K554" i="6"/>
  <c r="L554" i="6"/>
  <c r="K538" i="6"/>
  <c r="L538" i="6"/>
  <c r="K522" i="6"/>
  <c r="L522" i="6"/>
  <c r="K505" i="6"/>
  <c r="L505" i="6"/>
  <c r="K489" i="6"/>
  <c r="L489" i="6"/>
  <c r="K473" i="6"/>
  <c r="L473" i="6"/>
  <c r="K457" i="6"/>
  <c r="L457" i="6"/>
  <c r="K440" i="6"/>
  <c r="L440" i="6"/>
  <c r="K424" i="6"/>
  <c r="L424" i="6"/>
  <c r="K408" i="6"/>
  <c r="L408" i="6"/>
  <c r="K392" i="6"/>
  <c r="L392" i="6"/>
  <c r="K375" i="6"/>
  <c r="L375" i="6"/>
  <c r="K359" i="6"/>
  <c r="L359" i="6"/>
  <c r="K343" i="6"/>
  <c r="L343" i="6"/>
  <c r="K327" i="6"/>
  <c r="L327" i="6"/>
  <c r="K310" i="6"/>
  <c r="L310" i="6"/>
  <c r="K294" i="6"/>
  <c r="L294" i="6"/>
  <c r="K278" i="6"/>
  <c r="L278" i="6"/>
  <c r="K262" i="6"/>
  <c r="L262" i="6"/>
  <c r="K229" i="6"/>
  <c r="L229" i="6"/>
  <c r="K213" i="6"/>
  <c r="L213" i="6"/>
  <c r="K196" i="6"/>
  <c r="L196" i="6"/>
  <c r="K180" i="6"/>
  <c r="L180" i="6"/>
  <c r="K148" i="6"/>
  <c r="L148" i="6"/>
  <c r="K132" i="6"/>
  <c r="L132" i="6"/>
  <c r="K115" i="6"/>
  <c r="L115" i="6"/>
  <c r="K99" i="6"/>
  <c r="L99" i="6"/>
  <c r="K83" i="6"/>
  <c r="L83" i="6"/>
  <c r="K67" i="6"/>
  <c r="L67" i="6"/>
  <c r="K50" i="6"/>
  <c r="L50" i="6"/>
  <c r="K34" i="6"/>
  <c r="L34" i="6"/>
  <c r="K18" i="6"/>
  <c r="L18" i="6"/>
  <c r="K1441" i="6"/>
  <c r="L1441" i="6"/>
  <c r="K1148" i="6"/>
  <c r="L1148" i="6"/>
  <c r="K871" i="6"/>
  <c r="L871" i="6"/>
  <c r="K595" i="6"/>
  <c r="L595" i="6"/>
  <c r="K335" i="6"/>
  <c r="L335" i="6"/>
  <c r="K107" i="6"/>
  <c r="L107" i="6"/>
  <c r="K1464" i="6"/>
  <c r="L1464" i="6"/>
  <c r="K1448" i="6"/>
  <c r="L1448" i="6"/>
  <c r="K1432" i="6"/>
  <c r="L1432" i="6"/>
  <c r="K1416" i="6"/>
  <c r="L1416" i="6"/>
  <c r="K1399" i="6"/>
  <c r="L1399" i="6"/>
  <c r="K1383" i="6"/>
  <c r="L1383" i="6"/>
  <c r="K1350" i="6"/>
  <c r="L1350" i="6"/>
  <c r="K1334" i="6"/>
  <c r="L1334" i="6"/>
  <c r="K1318" i="6"/>
  <c r="L1318" i="6"/>
  <c r="K1302" i="6"/>
  <c r="L1302" i="6"/>
  <c r="K1285" i="6"/>
  <c r="L1285" i="6"/>
  <c r="K1269" i="6"/>
  <c r="L1269" i="6"/>
  <c r="K1253" i="6"/>
  <c r="L1253" i="6"/>
  <c r="K1237" i="6"/>
  <c r="L1237" i="6"/>
  <c r="K1220" i="6"/>
  <c r="L1220" i="6"/>
  <c r="K1188" i="6"/>
  <c r="L1188" i="6"/>
  <c r="K1171" i="6"/>
  <c r="L1171" i="6"/>
  <c r="K1139" i="6"/>
  <c r="L1139" i="6"/>
  <c r="K1123" i="6"/>
  <c r="L1123" i="6"/>
  <c r="K1106" i="6"/>
  <c r="L1106" i="6"/>
  <c r="K1090" i="6"/>
  <c r="L1090" i="6"/>
  <c r="K1074" i="6"/>
  <c r="L1074" i="6"/>
  <c r="K1041" i="6"/>
  <c r="L1041" i="6"/>
  <c r="K1025" i="6"/>
  <c r="L1025" i="6"/>
  <c r="K1008" i="6"/>
  <c r="L1008" i="6"/>
  <c r="K992" i="6"/>
  <c r="L992" i="6"/>
  <c r="K976" i="6"/>
  <c r="L976" i="6"/>
  <c r="K960" i="6"/>
  <c r="L960" i="6"/>
  <c r="K943" i="6"/>
  <c r="L943" i="6"/>
  <c r="K927" i="6"/>
  <c r="L927" i="6"/>
  <c r="K911" i="6"/>
  <c r="L911" i="6"/>
  <c r="K895" i="6"/>
  <c r="L895" i="6"/>
  <c r="K878" i="6"/>
  <c r="L878" i="6"/>
  <c r="K862" i="6"/>
  <c r="L862" i="6"/>
  <c r="K846" i="6"/>
  <c r="L846" i="6"/>
  <c r="K830" i="6"/>
  <c r="L830" i="6"/>
  <c r="K798" i="6"/>
  <c r="L798" i="6"/>
  <c r="K781" i="6"/>
  <c r="L781" i="6"/>
  <c r="K749" i="6"/>
  <c r="L749" i="6"/>
  <c r="K732" i="6"/>
  <c r="L732" i="6"/>
  <c r="K716" i="6"/>
  <c r="L716" i="6"/>
  <c r="K700" i="6"/>
  <c r="L700" i="6"/>
  <c r="K684" i="6"/>
  <c r="L684" i="6"/>
  <c r="K668" i="6"/>
  <c r="L668" i="6"/>
  <c r="K651" i="6"/>
  <c r="L651" i="6"/>
  <c r="K634" i="6"/>
  <c r="L634" i="6"/>
  <c r="K618" i="6"/>
  <c r="L618" i="6"/>
  <c r="K602" i="6"/>
  <c r="L602" i="6"/>
  <c r="K585" i="6"/>
  <c r="L585" i="6"/>
  <c r="K569" i="6"/>
  <c r="L569" i="6"/>
  <c r="K553" i="6"/>
  <c r="L553" i="6"/>
  <c r="K521" i="6"/>
  <c r="L521" i="6"/>
  <c r="K504" i="6"/>
  <c r="L504" i="6"/>
  <c r="K488" i="6"/>
  <c r="L488" i="6"/>
  <c r="K456" i="6"/>
  <c r="L456" i="6"/>
  <c r="K439" i="6"/>
  <c r="L439" i="6"/>
  <c r="K423" i="6"/>
  <c r="L423" i="6"/>
  <c r="K407" i="6"/>
  <c r="L407" i="6"/>
  <c r="K391" i="6"/>
  <c r="L391" i="6"/>
  <c r="K374" i="6"/>
  <c r="L374" i="6"/>
  <c r="K358" i="6"/>
  <c r="L358" i="6"/>
  <c r="K342" i="6"/>
  <c r="L342" i="6"/>
  <c r="K326" i="6"/>
  <c r="L326" i="6"/>
  <c r="K309" i="6"/>
  <c r="L309" i="6"/>
  <c r="K293" i="6"/>
  <c r="L293" i="6"/>
  <c r="K277" i="6"/>
  <c r="L277" i="6"/>
  <c r="K244" i="6"/>
  <c r="L244" i="6"/>
  <c r="K228" i="6"/>
  <c r="L228" i="6"/>
  <c r="K195" i="6"/>
  <c r="L195" i="6"/>
  <c r="K163" i="6"/>
  <c r="L163" i="6"/>
  <c r="K147" i="6"/>
  <c r="L147" i="6"/>
  <c r="K131" i="6"/>
  <c r="L131" i="6"/>
  <c r="K98" i="6"/>
  <c r="L98" i="6"/>
  <c r="K82" i="6"/>
  <c r="L82" i="6"/>
  <c r="K65" i="6"/>
  <c r="L65" i="6"/>
  <c r="K33" i="6"/>
  <c r="L33" i="6"/>
  <c r="K17" i="6"/>
  <c r="L17" i="6"/>
  <c r="K1230" i="6"/>
  <c r="L1230" i="6"/>
  <c r="K969" i="6"/>
  <c r="L969" i="6"/>
  <c r="K725" i="6"/>
  <c r="L725" i="6"/>
  <c r="K497" i="6"/>
  <c r="L497" i="6"/>
  <c r="K318" i="6"/>
  <c r="L318" i="6"/>
  <c r="K75" i="6"/>
  <c r="L75" i="6"/>
  <c r="K1463" i="6"/>
  <c r="L1463" i="6"/>
  <c r="K1447" i="6"/>
  <c r="L1447" i="6"/>
  <c r="K1431" i="6"/>
  <c r="L1431" i="6"/>
  <c r="K1398" i="6"/>
  <c r="L1398" i="6"/>
  <c r="K1382" i="6"/>
  <c r="L1382" i="6"/>
  <c r="K1366" i="6"/>
  <c r="L1366" i="6"/>
  <c r="K1349" i="6"/>
  <c r="L1349" i="6"/>
  <c r="K1333" i="6"/>
  <c r="L1333" i="6"/>
  <c r="K1317" i="6"/>
  <c r="L1317" i="6"/>
  <c r="K1301" i="6"/>
  <c r="L1301" i="6"/>
  <c r="K1284" i="6"/>
  <c r="L1284" i="6"/>
  <c r="K1268" i="6"/>
  <c r="L1268" i="6"/>
  <c r="K1252" i="6"/>
  <c r="L1252" i="6"/>
  <c r="K1236" i="6"/>
  <c r="L1236" i="6"/>
  <c r="K1219" i="6"/>
  <c r="L1219" i="6"/>
  <c r="K1203" i="6"/>
  <c r="L1203" i="6"/>
  <c r="K1187" i="6"/>
  <c r="L1187" i="6"/>
  <c r="K1170" i="6"/>
  <c r="L1170" i="6"/>
  <c r="K1154" i="6"/>
  <c r="L1154" i="6"/>
  <c r="K1138" i="6"/>
  <c r="L1138" i="6"/>
  <c r="K1122" i="6"/>
  <c r="L1122" i="6"/>
  <c r="K1089" i="6"/>
  <c r="L1089" i="6"/>
  <c r="K1073" i="6"/>
  <c r="L1073" i="6"/>
  <c r="K1056" i="6"/>
  <c r="L1056" i="6"/>
  <c r="K1024" i="6"/>
  <c r="L1024" i="6"/>
  <c r="K1007" i="6"/>
  <c r="L1007" i="6"/>
  <c r="K991" i="6"/>
  <c r="L991" i="6"/>
  <c r="K975" i="6"/>
  <c r="L975" i="6"/>
  <c r="K959" i="6"/>
  <c r="L959" i="6"/>
  <c r="K926" i="6"/>
  <c r="L926" i="6"/>
  <c r="K910" i="6"/>
  <c r="L910" i="6"/>
  <c r="K894" i="6"/>
  <c r="L894" i="6"/>
  <c r="K877" i="6"/>
  <c r="L877" i="6"/>
  <c r="K845" i="6"/>
  <c r="L845" i="6"/>
  <c r="K829" i="6"/>
  <c r="L829" i="6"/>
  <c r="K813" i="6"/>
  <c r="L813" i="6"/>
  <c r="K797" i="6"/>
  <c r="L797" i="6"/>
  <c r="K780" i="6"/>
  <c r="L780" i="6"/>
  <c r="K764" i="6"/>
  <c r="L764" i="6"/>
  <c r="K748" i="6"/>
  <c r="L748" i="6"/>
  <c r="K715" i="6"/>
  <c r="L715" i="6"/>
  <c r="K699" i="6"/>
  <c r="L699" i="6"/>
  <c r="K683" i="6"/>
  <c r="L683" i="6"/>
  <c r="K650" i="6"/>
  <c r="L650" i="6"/>
  <c r="K633" i="6"/>
  <c r="L633" i="6"/>
  <c r="K536" i="6"/>
  <c r="L536" i="6"/>
  <c r="K503" i="6"/>
  <c r="L503" i="6"/>
  <c r="K487" i="6"/>
  <c r="L487" i="6"/>
  <c r="K471" i="6"/>
  <c r="L471" i="6"/>
  <c r="K454" i="6"/>
  <c r="L454" i="6"/>
  <c r="K438" i="6"/>
  <c r="L438" i="6"/>
  <c r="K422" i="6"/>
  <c r="L422" i="6"/>
  <c r="K406" i="6"/>
  <c r="L406" i="6"/>
  <c r="K390" i="6"/>
  <c r="L390" i="6"/>
  <c r="K373" i="6"/>
  <c r="L373" i="6"/>
  <c r="K357" i="6"/>
  <c r="L357" i="6"/>
  <c r="K341" i="6"/>
  <c r="L341" i="6"/>
  <c r="K325" i="6"/>
  <c r="L325" i="6"/>
  <c r="K308" i="6"/>
  <c r="L308" i="6"/>
  <c r="K292" i="6"/>
  <c r="L292" i="6"/>
  <c r="K276" i="6"/>
  <c r="L276" i="6"/>
  <c r="K260" i="6"/>
  <c r="L260" i="6"/>
  <c r="K243" i="6"/>
  <c r="L243" i="6"/>
  <c r="K211" i="6"/>
  <c r="L211" i="6"/>
  <c r="K194" i="6"/>
  <c r="L194" i="6"/>
  <c r="K178" i="6"/>
  <c r="L178" i="6"/>
  <c r="K162" i="6"/>
  <c r="L162" i="6"/>
  <c r="K146" i="6"/>
  <c r="L146" i="6"/>
  <c r="K130" i="6"/>
  <c r="L130" i="6"/>
  <c r="K113" i="6"/>
  <c r="L113" i="6"/>
  <c r="K81" i="6"/>
  <c r="L81" i="6"/>
  <c r="K64" i="6"/>
  <c r="L64" i="6"/>
  <c r="K48" i="6"/>
  <c r="L48" i="6"/>
  <c r="K32" i="6"/>
  <c r="L32" i="6"/>
  <c r="K16" i="6"/>
  <c r="L16" i="6"/>
  <c r="K1457" i="6"/>
  <c r="L1457" i="6"/>
  <c r="K1246" i="6"/>
  <c r="L1246" i="6"/>
  <c r="K1050" i="6"/>
  <c r="L1050" i="6"/>
  <c r="K855" i="6"/>
  <c r="L855" i="6"/>
  <c r="K546" i="6"/>
  <c r="L546" i="6"/>
  <c r="K286" i="6"/>
  <c r="L286" i="6"/>
  <c r="K58" i="6"/>
  <c r="L58" i="6"/>
  <c r="K1462" i="6"/>
  <c r="L1462" i="6"/>
  <c r="K1430" i="6"/>
  <c r="L1430" i="6"/>
  <c r="K1397" i="6"/>
  <c r="L1397" i="6"/>
  <c r="K1365" i="6"/>
  <c r="L1365" i="6"/>
  <c r="K1348" i="6"/>
  <c r="L1348" i="6"/>
  <c r="K1332" i="6"/>
  <c r="L1332" i="6"/>
  <c r="K1316" i="6"/>
  <c r="L1316" i="6"/>
  <c r="K1300" i="6"/>
  <c r="L1300" i="6"/>
  <c r="K1283" i="6"/>
  <c r="L1283" i="6"/>
  <c r="K1267" i="6"/>
  <c r="L1267" i="6"/>
  <c r="K1251" i="6"/>
  <c r="L1251" i="6"/>
  <c r="K1218" i="6"/>
  <c r="L1218" i="6"/>
  <c r="K1202" i="6"/>
  <c r="L1202" i="6"/>
  <c r="K1186" i="6"/>
  <c r="L1186" i="6"/>
  <c r="K1169" i="6"/>
  <c r="L1169" i="6"/>
  <c r="K1137" i="6"/>
  <c r="L1137" i="6"/>
  <c r="K1121" i="6"/>
  <c r="L1121" i="6"/>
  <c r="K1104" i="6"/>
  <c r="L1104" i="6"/>
  <c r="K1088" i="6"/>
  <c r="L1088" i="6"/>
  <c r="K1072" i="6"/>
  <c r="L1072" i="6"/>
  <c r="K1039" i="6"/>
  <c r="L1039" i="6"/>
  <c r="K1023" i="6"/>
  <c r="L1023" i="6"/>
  <c r="K1006" i="6"/>
  <c r="L1006" i="6"/>
  <c r="K990" i="6"/>
  <c r="L990" i="6"/>
  <c r="K974" i="6"/>
  <c r="L974" i="6"/>
  <c r="K958" i="6"/>
  <c r="L958" i="6"/>
  <c r="K941" i="6"/>
  <c r="L941" i="6"/>
  <c r="K925" i="6"/>
  <c r="L925" i="6"/>
  <c r="K909" i="6"/>
  <c r="L909" i="6"/>
  <c r="K893" i="6"/>
  <c r="L893" i="6"/>
  <c r="K876" i="6"/>
  <c r="L876" i="6"/>
  <c r="K860" i="6"/>
  <c r="L860" i="6"/>
  <c r="K844" i="6"/>
  <c r="L844" i="6"/>
  <c r="K828" i="6"/>
  <c r="L828" i="6"/>
  <c r="K812" i="6"/>
  <c r="L812" i="6"/>
  <c r="K796" i="6"/>
  <c r="L796" i="6"/>
  <c r="K779" i="6"/>
  <c r="L779" i="6"/>
  <c r="K763" i="6"/>
  <c r="L763" i="6"/>
  <c r="K747" i="6"/>
  <c r="L747" i="6"/>
  <c r="K730" i="6"/>
  <c r="L730" i="6"/>
  <c r="K714" i="6"/>
  <c r="L714" i="6"/>
  <c r="K698" i="6"/>
  <c r="L698" i="6"/>
  <c r="K682" i="6"/>
  <c r="L682" i="6"/>
  <c r="K666" i="6"/>
  <c r="L666" i="6"/>
  <c r="K649" i="6"/>
  <c r="L649" i="6"/>
  <c r="K632" i="6"/>
  <c r="L632" i="6"/>
  <c r="K616" i="6"/>
  <c r="L616" i="6"/>
  <c r="K600" i="6"/>
  <c r="L600" i="6"/>
  <c r="K583" i="6"/>
  <c r="L583" i="6"/>
  <c r="K567" i="6"/>
  <c r="L567" i="6"/>
  <c r="K551" i="6"/>
  <c r="L551" i="6"/>
  <c r="K535" i="6"/>
  <c r="L535" i="6"/>
  <c r="K519" i="6"/>
  <c r="L519" i="6"/>
  <c r="K502" i="6"/>
  <c r="L502" i="6"/>
  <c r="K470" i="6"/>
  <c r="L470" i="6"/>
  <c r="K453" i="6"/>
  <c r="L453" i="6"/>
  <c r="K437" i="6"/>
  <c r="L437" i="6"/>
  <c r="K421" i="6"/>
  <c r="L421" i="6"/>
  <c r="K389" i="6"/>
  <c r="L389" i="6"/>
  <c r="K356" i="6"/>
  <c r="L356" i="6"/>
  <c r="K340" i="6"/>
  <c r="L340" i="6"/>
  <c r="K324" i="6"/>
  <c r="L324" i="6"/>
  <c r="K307" i="6"/>
  <c r="L307" i="6"/>
  <c r="K291" i="6"/>
  <c r="L291" i="6"/>
  <c r="K275" i="6"/>
  <c r="L275" i="6"/>
  <c r="K226" i="6"/>
  <c r="L226" i="6"/>
  <c r="K210" i="6"/>
  <c r="L210" i="6"/>
  <c r="K193" i="6"/>
  <c r="L193" i="6"/>
  <c r="K177" i="6"/>
  <c r="L177" i="6"/>
  <c r="K161" i="6"/>
  <c r="L161" i="6"/>
  <c r="K145" i="6"/>
  <c r="L145" i="6"/>
  <c r="K129" i="6"/>
  <c r="L129" i="6"/>
  <c r="K112" i="6"/>
  <c r="L112" i="6"/>
  <c r="K96" i="6"/>
  <c r="L96" i="6"/>
  <c r="K80" i="6"/>
  <c r="L80" i="6"/>
  <c r="K63" i="6"/>
  <c r="L63" i="6"/>
  <c r="K47" i="6"/>
  <c r="L47" i="6"/>
  <c r="K15" i="6"/>
  <c r="L15" i="6"/>
  <c r="K1295" i="6"/>
  <c r="L1295" i="6"/>
  <c r="K953" i="6"/>
  <c r="L953" i="6"/>
  <c r="K677" i="6"/>
  <c r="L677" i="6"/>
  <c r="K416" i="6"/>
  <c r="L416" i="6"/>
  <c r="K124" i="6"/>
  <c r="L124" i="6"/>
  <c r="K1461" i="6"/>
  <c r="L1461" i="6"/>
  <c r="K1445" i="6"/>
  <c r="L1445" i="6"/>
  <c r="K1429" i="6"/>
  <c r="L1429" i="6"/>
  <c r="K1396" i="6"/>
  <c r="L1396" i="6"/>
  <c r="K1380" i="6"/>
  <c r="L1380" i="6"/>
  <c r="K1364" i="6"/>
  <c r="L1364" i="6"/>
  <c r="K1347" i="6"/>
  <c r="L1347" i="6"/>
  <c r="K1331" i="6"/>
  <c r="L1331" i="6"/>
  <c r="K1315" i="6"/>
  <c r="L1315" i="6"/>
  <c r="K1266" i="6"/>
  <c r="L1266" i="6"/>
  <c r="K1250" i="6"/>
  <c r="L1250" i="6"/>
  <c r="K1234" i="6"/>
  <c r="L1234" i="6"/>
  <c r="K1217" i="6"/>
  <c r="L1217" i="6"/>
  <c r="K1185" i="6"/>
  <c r="L1185" i="6"/>
  <c r="K1168" i="6"/>
  <c r="L1168" i="6"/>
  <c r="K1152" i="6"/>
  <c r="L1152" i="6"/>
  <c r="K1087" i="6"/>
  <c r="L1087" i="6"/>
  <c r="K1071" i="6"/>
  <c r="L1071" i="6"/>
  <c r="K1054" i="6"/>
  <c r="L1054" i="6"/>
  <c r="K1038" i="6"/>
  <c r="L1038" i="6"/>
  <c r="K1022" i="6"/>
  <c r="L1022" i="6"/>
  <c r="K1005" i="6"/>
  <c r="L1005" i="6"/>
  <c r="K989" i="6"/>
  <c r="L989" i="6"/>
  <c r="K973" i="6"/>
  <c r="L973" i="6"/>
  <c r="K957" i="6"/>
  <c r="L957" i="6"/>
  <c r="K940" i="6"/>
  <c r="L940" i="6"/>
  <c r="K924" i="6"/>
  <c r="L924" i="6"/>
  <c r="K908" i="6"/>
  <c r="L908" i="6"/>
  <c r="K892" i="6"/>
  <c r="L892" i="6"/>
  <c r="K875" i="6"/>
  <c r="L875" i="6"/>
  <c r="K859" i="6"/>
  <c r="L859" i="6"/>
  <c r="K843" i="6"/>
  <c r="L843" i="6"/>
  <c r="K827" i="6"/>
  <c r="L827" i="6"/>
  <c r="K811" i="6"/>
  <c r="L811" i="6"/>
  <c r="K795" i="6"/>
  <c r="L795" i="6"/>
  <c r="K778" i="6"/>
  <c r="L778" i="6"/>
  <c r="K762" i="6"/>
  <c r="L762" i="6"/>
  <c r="K746" i="6"/>
  <c r="L746" i="6"/>
  <c r="K729" i="6"/>
  <c r="L729" i="6"/>
  <c r="K713" i="6"/>
  <c r="L713" i="6"/>
  <c r="K697" i="6"/>
  <c r="L697" i="6"/>
  <c r="K681" i="6"/>
  <c r="L681" i="6"/>
  <c r="K664" i="6"/>
  <c r="L664" i="6"/>
  <c r="K648" i="6"/>
  <c r="L648" i="6"/>
  <c r="K631" i="6"/>
  <c r="L631" i="6"/>
  <c r="K615" i="6"/>
  <c r="L615" i="6"/>
  <c r="K599" i="6"/>
  <c r="L599" i="6"/>
  <c r="K582" i="6"/>
  <c r="L582" i="6"/>
  <c r="K566" i="6"/>
  <c r="L566" i="6"/>
  <c r="K550" i="6"/>
  <c r="L550" i="6"/>
  <c r="K534" i="6"/>
  <c r="L534" i="6"/>
  <c r="K501" i="6"/>
  <c r="L501" i="6"/>
  <c r="K485" i="6"/>
  <c r="L485" i="6"/>
  <c r="K469" i="6"/>
  <c r="L469" i="6"/>
  <c r="K452" i="6"/>
  <c r="L452" i="6"/>
  <c r="K420" i="6"/>
  <c r="L420" i="6"/>
  <c r="K404" i="6"/>
  <c r="L404" i="6"/>
  <c r="K388" i="6"/>
  <c r="L388" i="6"/>
  <c r="K355" i="6"/>
  <c r="L355" i="6"/>
  <c r="K339" i="6"/>
  <c r="L339" i="6"/>
  <c r="K323" i="6"/>
  <c r="L323" i="6"/>
  <c r="K306" i="6"/>
  <c r="L306" i="6"/>
  <c r="K290" i="6"/>
  <c r="L290" i="6"/>
  <c r="K274" i="6"/>
  <c r="L274" i="6"/>
  <c r="K258" i="6"/>
  <c r="L258" i="6"/>
  <c r="K241" i="6"/>
  <c r="L241" i="6"/>
  <c r="K192" i="6"/>
  <c r="L192" i="6"/>
  <c r="K176" i="6"/>
  <c r="L176" i="6"/>
  <c r="K160" i="6"/>
  <c r="L160" i="6"/>
  <c r="K128" i="6"/>
  <c r="L128" i="6"/>
  <c r="K95" i="6"/>
  <c r="L95" i="6"/>
  <c r="K79" i="6"/>
  <c r="L79" i="6"/>
  <c r="K62" i="6"/>
  <c r="L62" i="6"/>
  <c r="K46" i="6"/>
  <c r="L46" i="6"/>
  <c r="K30" i="6"/>
  <c r="L30" i="6"/>
  <c r="K14" i="6"/>
  <c r="L14" i="6"/>
  <c r="K1213" i="6"/>
  <c r="L1213" i="6"/>
  <c r="K920" i="6"/>
  <c r="L920" i="6"/>
  <c r="K660" i="6"/>
  <c r="L660" i="6"/>
  <c r="K481" i="6"/>
  <c r="L481" i="6"/>
  <c r="K302" i="6"/>
  <c r="L302" i="6"/>
  <c r="K1460" i="6"/>
  <c r="L1460" i="6"/>
  <c r="K1444" i="6"/>
  <c r="L1444" i="6"/>
  <c r="K1428" i="6"/>
  <c r="L1428" i="6"/>
  <c r="K1412" i="6"/>
  <c r="L1412" i="6"/>
  <c r="K1395" i="6"/>
  <c r="L1395" i="6"/>
  <c r="K1379" i="6"/>
  <c r="L1379" i="6"/>
  <c r="K1363" i="6"/>
  <c r="L1363" i="6"/>
  <c r="K1346" i="6"/>
  <c r="L1346" i="6"/>
  <c r="K1330" i="6"/>
  <c r="L1330" i="6"/>
  <c r="K1314" i="6"/>
  <c r="L1314" i="6"/>
  <c r="K1298" i="6"/>
  <c r="L1298" i="6"/>
  <c r="K1281" i="6"/>
  <c r="L1281" i="6"/>
  <c r="K1265" i="6"/>
  <c r="L1265" i="6"/>
  <c r="K1249" i="6"/>
  <c r="L1249" i="6"/>
  <c r="K1233" i="6"/>
  <c r="L1233" i="6"/>
  <c r="K1216" i="6"/>
  <c r="L1216" i="6"/>
  <c r="K1200" i="6"/>
  <c r="L1200" i="6"/>
  <c r="K1184" i="6"/>
  <c r="L1184" i="6"/>
  <c r="K1167" i="6"/>
  <c r="L1167" i="6"/>
  <c r="K1151" i="6"/>
  <c r="L1151" i="6"/>
  <c r="K1135" i="6"/>
  <c r="L1135" i="6"/>
  <c r="K1119" i="6"/>
  <c r="L1119" i="6"/>
  <c r="K1102" i="6"/>
  <c r="L1102" i="6"/>
  <c r="K1086" i="6"/>
  <c r="L1086" i="6"/>
  <c r="K1070" i="6"/>
  <c r="L1070" i="6"/>
  <c r="K1037" i="6"/>
  <c r="L1037" i="6"/>
  <c r="K1021" i="6"/>
  <c r="L1021" i="6"/>
  <c r="K988" i="6"/>
  <c r="L988" i="6"/>
  <c r="K972" i="6"/>
  <c r="L972" i="6"/>
  <c r="K956" i="6"/>
  <c r="L956" i="6"/>
  <c r="K939" i="6"/>
  <c r="L939" i="6"/>
  <c r="K923" i="6"/>
  <c r="L923" i="6"/>
  <c r="K907" i="6"/>
  <c r="L907" i="6"/>
  <c r="K891" i="6"/>
  <c r="L891" i="6"/>
  <c r="K874" i="6"/>
  <c r="L874" i="6"/>
  <c r="K858" i="6"/>
  <c r="L858" i="6"/>
  <c r="K842" i="6"/>
  <c r="L842" i="6"/>
  <c r="K826" i="6"/>
  <c r="L826" i="6"/>
  <c r="K810" i="6"/>
  <c r="L810" i="6"/>
  <c r="K777" i="6"/>
  <c r="L777" i="6"/>
  <c r="K761" i="6"/>
  <c r="L761" i="6"/>
  <c r="K745" i="6"/>
  <c r="L745" i="6"/>
  <c r="K728" i="6"/>
  <c r="L728" i="6"/>
  <c r="K712" i="6"/>
  <c r="L712" i="6"/>
  <c r="K696" i="6"/>
  <c r="L696" i="6"/>
  <c r="K680" i="6"/>
  <c r="L680" i="6"/>
  <c r="K663" i="6"/>
  <c r="L663" i="6"/>
  <c r="K647" i="6"/>
  <c r="L647" i="6"/>
  <c r="K630" i="6"/>
  <c r="L630" i="6"/>
  <c r="K614" i="6"/>
  <c r="L614" i="6"/>
  <c r="K598" i="6"/>
  <c r="L598" i="6"/>
  <c r="K581" i="6"/>
  <c r="L581" i="6"/>
  <c r="K565" i="6"/>
  <c r="L565" i="6"/>
  <c r="K533" i="6"/>
  <c r="L533" i="6"/>
  <c r="K516" i="6"/>
  <c r="L516" i="6"/>
  <c r="K500" i="6"/>
  <c r="L500" i="6"/>
  <c r="K484" i="6"/>
  <c r="L484" i="6"/>
  <c r="K468" i="6"/>
  <c r="L468" i="6"/>
  <c r="K451" i="6"/>
  <c r="L451" i="6"/>
  <c r="K435" i="6"/>
  <c r="L435" i="6"/>
  <c r="K419" i="6"/>
  <c r="L419" i="6"/>
  <c r="K403" i="6"/>
  <c r="L403" i="6"/>
  <c r="K386" i="6"/>
  <c r="L386" i="6"/>
  <c r="K370" i="6"/>
  <c r="L370" i="6"/>
  <c r="K338" i="6"/>
  <c r="L338" i="6"/>
  <c r="K321" i="6"/>
  <c r="L321" i="6"/>
  <c r="K289" i="6"/>
  <c r="L289" i="6"/>
  <c r="K257" i="6"/>
  <c r="L257" i="6"/>
  <c r="K240" i="6"/>
  <c r="L240" i="6"/>
  <c r="K224" i="6"/>
  <c r="L224" i="6"/>
  <c r="K207" i="6"/>
  <c r="L207" i="6"/>
  <c r="K191" i="6"/>
  <c r="L191" i="6"/>
  <c r="K175" i="6"/>
  <c r="L175" i="6"/>
  <c r="K159" i="6"/>
  <c r="L159" i="6"/>
  <c r="K143" i="6"/>
  <c r="L143" i="6"/>
  <c r="K110" i="6"/>
  <c r="L110" i="6"/>
  <c r="K94" i="6"/>
  <c r="L94" i="6"/>
  <c r="K78" i="6"/>
  <c r="L78" i="6"/>
  <c r="K61" i="6"/>
  <c r="L61" i="6"/>
  <c r="K45" i="6"/>
  <c r="L45" i="6"/>
  <c r="K29" i="6"/>
  <c r="L29" i="6"/>
  <c r="K13" i="6"/>
  <c r="L13" i="6"/>
  <c r="K1327" i="6"/>
  <c r="L1327" i="6"/>
  <c r="K1018" i="6"/>
  <c r="L1018" i="6"/>
  <c r="K839" i="6"/>
  <c r="L839" i="6"/>
  <c r="K627" i="6"/>
  <c r="L627" i="6"/>
  <c r="K465" i="6"/>
  <c r="L465" i="6"/>
  <c r="K221" i="6"/>
  <c r="L221" i="6"/>
  <c r="K10" i="6"/>
  <c r="L10" i="6"/>
  <c r="K1459" i="6"/>
  <c r="L1459" i="6"/>
  <c r="K1427" i="6"/>
  <c r="L1427" i="6"/>
  <c r="K1411" i="6"/>
  <c r="L1411" i="6"/>
  <c r="K1394" i="6"/>
  <c r="L1394" i="6"/>
  <c r="K1362" i="6"/>
  <c r="L1362" i="6"/>
  <c r="K1345" i="6"/>
  <c r="L1345" i="6"/>
  <c r="K1329" i="6"/>
  <c r="L1329" i="6"/>
  <c r="K1313" i="6"/>
  <c r="L1313" i="6"/>
  <c r="K1297" i="6"/>
  <c r="L1297" i="6"/>
  <c r="K1280" i="6"/>
  <c r="L1280" i="6"/>
  <c r="K1264" i="6"/>
  <c r="L1264" i="6"/>
  <c r="K1248" i="6"/>
  <c r="L1248" i="6"/>
  <c r="K1232" i="6"/>
  <c r="L1232" i="6"/>
  <c r="K1215" i="6"/>
  <c r="L1215" i="6"/>
  <c r="K1199" i="6"/>
  <c r="L1199" i="6"/>
  <c r="K1183" i="6"/>
  <c r="L1183" i="6"/>
  <c r="K1166" i="6"/>
  <c r="L1166" i="6"/>
  <c r="K1150" i="6"/>
  <c r="L1150" i="6"/>
  <c r="K1134" i="6"/>
  <c r="L1134" i="6"/>
  <c r="K1117" i="6"/>
  <c r="L1117" i="6"/>
  <c r="K1101" i="6"/>
  <c r="L1101" i="6"/>
  <c r="K1085" i="6"/>
  <c r="L1085" i="6"/>
  <c r="K1069" i="6"/>
  <c r="L1069" i="6"/>
  <c r="K1052" i="6"/>
  <c r="L1052" i="6"/>
  <c r="K1020" i="6"/>
  <c r="L1020" i="6"/>
  <c r="K1003" i="6"/>
  <c r="L1003" i="6"/>
  <c r="K987" i="6"/>
  <c r="L987" i="6"/>
  <c r="K971" i="6"/>
  <c r="L971" i="6"/>
  <c r="K955" i="6"/>
  <c r="L955" i="6"/>
  <c r="K938" i="6"/>
  <c r="L938" i="6"/>
  <c r="K922" i="6"/>
  <c r="L922" i="6"/>
  <c r="K906" i="6"/>
  <c r="L906" i="6"/>
  <c r="K890" i="6"/>
  <c r="L890" i="6"/>
  <c r="K873" i="6"/>
  <c r="L873" i="6"/>
  <c r="K857" i="6"/>
  <c r="L857" i="6"/>
  <c r="K841" i="6"/>
  <c r="L841" i="6"/>
  <c r="K825" i="6"/>
  <c r="L825" i="6"/>
  <c r="K793" i="6"/>
  <c r="L793" i="6"/>
  <c r="K776" i="6"/>
  <c r="L776" i="6"/>
  <c r="K760" i="6"/>
  <c r="L760" i="6"/>
  <c r="K727" i="6"/>
  <c r="L727" i="6"/>
  <c r="K711" i="6"/>
  <c r="L711" i="6"/>
  <c r="K679" i="6"/>
  <c r="L679" i="6"/>
  <c r="K646" i="6"/>
  <c r="L646" i="6"/>
  <c r="K629" i="6"/>
  <c r="L629" i="6"/>
  <c r="K613" i="6"/>
  <c r="L613" i="6"/>
  <c r="K597" i="6"/>
  <c r="L597" i="6"/>
  <c r="K580" i="6"/>
  <c r="L580" i="6"/>
  <c r="K515" i="6"/>
  <c r="L515" i="6"/>
  <c r="K499" i="6"/>
  <c r="L499" i="6"/>
  <c r="K483" i="6"/>
  <c r="L483" i="6"/>
  <c r="K467" i="6"/>
  <c r="L467" i="6"/>
  <c r="K450" i="6"/>
  <c r="L450" i="6"/>
  <c r="K434" i="6"/>
  <c r="L434" i="6"/>
  <c r="K418" i="6"/>
  <c r="L418" i="6"/>
  <c r="K402" i="6"/>
  <c r="L402" i="6"/>
  <c r="K369" i="6"/>
  <c r="L369" i="6"/>
  <c r="K353" i="6"/>
  <c r="L353" i="6"/>
  <c r="K337" i="6"/>
  <c r="L337" i="6"/>
  <c r="K304" i="6"/>
  <c r="L304" i="6"/>
  <c r="K288" i="6"/>
  <c r="L288" i="6"/>
  <c r="K272" i="6"/>
  <c r="L272" i="6"/>
  <c r="K256" i="6"/>
  <c r="L256" i="6"/>
  <c r="K239" i="6"/>
  <c r="L239" i="6"/>
  <c r="K223" i="6"/>
  <c r="L223" i="6"/>
  <c r="K206" i="6"/>
  <c r="L206" i="6"/>
  <c r="K190" i="6"/>
  <c r="L190" i="6"/>
  <c r="K174" i="6"/>
  <c r="L174" i="6"/>
  <c r="K158" i="6"/>
  <c r="L158" i="6"/>
  <c r="K142" i="6"/>
  <c r="L142" i="6"/>
  <c r="K126" i="6"/>
  <c r="L126" i="6"/>
  <c r="K109" i="6"/>
  <c r="L109" i="6"/>
  <c r="K93" i="6"/>
  <c r="L93" i="6"/>
  <c r="K77" i="6"/>
  <c r="L77" i="6"/>
  <c r="K60" i="6"/>
  <c r="L60" i="6"/>
  <c r="K12" i="6"/>
  <c r="L12" i="6"/>
  <c r="K1392" i="6"/>
  <c r="L1392" i="6"/>
  <c r="K1083" i="6"/>
  <c r="L1083" i="6"/>
  <c r="K823" i="6"/>
  <c r="L823" i="6"/>
  <c r="K530" i="6"/>
  <c r="L530" i="6"/>
  <c r="K253" i="6"/>
  <c r="L253" i="6"/>
  <c r="K26" i="6"/>
  <c r="L26" i="6"/>
  <c r="K1426" i="6"/>
  <c r="L1426" i="6"/>
  <c r="K1410" i="6"/>
  <c r="L1410" i="6"/>
  <c r="K1393" i="6"/>
  <c r="L1393" i="6"/>
  <c r="K1377" i="6"/>
  <c r="L1377" i="6"/>
  <c r="K1361" i="6"/>
  <c r="L1361" i="6"/>
  <c r="K1344" i="6"/>
  <c r="L1344" i="6"/>
  <c r="K1312" i="6"/>
  <c r="L1312" i="6"/>
  <c r="K1296" i="6"/>
  <c r="L1296" i="6"/>
  <c r="K1279" i="6"/>
  <c r="L1279" i="6"/>
  <c r="K1263" i="6"/>
  <c r="L1263" i="6"/>
  <c r="K1247" i="6"/>
  <c r="L1247" i="6"/>
  <c r="K1231" i="6"/>
  <c r="L1231" i="6"/>
  <c r="K1214" i="6"/>
  <c r="L1214" i="6"/>
  <c r="K1182" i="6"/>
  <c r="L1182" i="6"/>
  <c r="K1165" i="6"/>
  <c r="L1165" i="6"/>
  <c r="K1149" i="6"/>
  <c r="L1149" i="6"/>
  <c r="K1133" i="6"/>
  <c r="L1133" i="6"/>
  <c r="K1116" i="6"/>
  <c r="L1116" i="6"/>
  <c r="K1100" i="6"/>
  <c r="L1100" i="6"/>
  <c r="K1084" i="6"/>
  <c r="L1084" i="6"/>
  <c r="K1068" i="6"/>
  <c r="L1068" i="6"/>
  <c r="K1035" i="6"/>
  <c r="L1035" i="6"/>
  <c r="K1019" i="6"/>
  <c r="L1019" i="6"/>
  <c r="K1002" i="6"/>
  <c r="L1002" i="6"/>
  <c r="K986" i="6"/>
  <c r="L986" i="6"/>
  <c r="K970" i="6"/>
  <c r="L970" i="6"/>
  <c r="K954" i="6"/>
  <c r="L954" i="6"/>
  <c r="K921" i="6"/>
  <c r="L921" i="6"/>
  <c r="K905" i="6"/>
  <c r="L905" i="6"/>
  <c r="K889" i="6"/>
  <c r="L889" i="6"/>
  <c r="K872" i="6"/>
  <c r="L872" i="6"/>
  <c r="K856" i="6"/>
  <c r="L856" i="6"/>
  <c r="K840" i="6"/>
  <c r="L840" i="6"/>
  <c r="K824" i="6"/>
  <c r="L824" i="6"/>
  <c r="K808" i="6"/>
  <c r="L808" i="6"/>
  <c r="K791" i="6"/>
  <c r="L791" i="6"/>
  <c r="K775" i="6"/>
  <c r="L775" i="6"/>
  <c r="K759" i="6"/>
  <c r="L759" i="6"/>
  <c r="K743" i="6"/>
  <c r="L743" i="6"/>
  <c r="K710" i="6"/>
  <c r="L710" i="6"/>
  <c r="K678" i="6"/>
  <c r="L678" i="6"/>
  <c r="K661" i="6"/>
  <c r="L661" i="6"/>
  <c r="K645" i="6"/>
  <c r="L645" i="6"/>
  <c r="K628" i="6"/>
  <c r="L628" i="6"/>
  <c r="K612" i="6"/>
  <c r="L612" i="6"/>
  <c r="K596" i="6"/>
  <c r="L596" i="6"/>
  <c r="K579" i="6"/>
  <c r="L579" i="6"/>
  <c r="K563" i="6"/>
  <c r="L563" i="6"/>
  <c r="K547" i="6"/>
  <c r="L547" i="6"/>
  <c r="K531" i="6"/>
  <c r="L531" i="6"/>
  <c r="K514" i="6"/>
  <c r="L514" i="6"/>
  <c r="K482" i="6"/>
  <c r="L482" i="6"/>
  <c r="K466" i="6"/>
  <c r="L466" i="6"/>
  <c r="K449" i="6"/>
  <c r="L449" i="6"/>
  <c r="K433" i="6"/>
  <c r="L433" i="6"/>
  <c r="K417" i="6"/>
  <c r="L417" i="6"/>
  <c r="K384" i="6"/>
  <c r="L384" i="6"/>
  <c r="K368" i="6"/>
  <c r="L368" i="6"/>
  <c r="K352" i="6"/>
  <c r="L352" i="6"/>
  <c r="K336" i="6"/>
  <c r="L336" i="6"/>
  <c r="K319" i="6"/>
  <c r="L319" i="6"/>
  <c r="K303" i="6"/>
  <c r="L303" i="6"/>
  <c r="K287" i="6"/>
  <c r="L287" i="6"/>
  <c r="K254" i="6"/>
  <c r="L254" i="6"/>
  <c r="K238" i="6"/>
  <c r="L238" i="6"/>
  <c r="K222" i="6"/>
  <c r="L222" i="6"/>
  <c r="K205" i="6"/>
  <c r="L205" i="6"/>
  <c r="K189" i="6"/>
  <c r="L189" i="6"/>
  <c r="K173" i="6"/>
  <c r="L173" i="6"/>
  <c r="K157" i="6"/>
  <c r="L157" i="6"/>
  <c r="K141" i="6"/>
  <c r="L141" i="6"/>
  <c r="K125" i="6"/>
  <c r="L125" i="6"/>
  <c r="K108" i="6"/>
  <c r="L108" i="6"/>
  <c r="K92" i="6"/>
  <c r="L92" i="6"/>
  <c r="K76" i="6"/>
  <c r="L76" i="6"/>
  <c r="K59" i="6"/>
  <c r="L59" i="6"/>
  <c r="K43" i="6"/>
  <c r="L43" i="6"/>
  <c r="K27" i="6"/>
  <c r="L27" i="6"/>
  <c r="K11" i="6"/>
  <c r="L11" i="6"/>
  <c r="T1409" i="3"/>
  <c r="U1409" i="3"/>
  <c r="T1230" i="3"/>
  <c r="U1230" i="3"/>
  <c r="T969" i="3"/>
  <c r="U969" i="3"/>
  <c r="T774" i="3"/>
  <c r="U774" i="3"/>
  <c r="T611" i="3"/>
  <c r="U611" i="3"/>
  <c r="T400" i="3"/>
  <c r="U400" i="3"/>
  <c r="T188" i="3"/>
  <c r="U188" i="3"/>
  <c r="T26" i="3"/>
  <c r="U26" i="3"/>
  <c r="T1326" i="3"/>
  <c r="U1326" i="3"/>
  <c r="T1163" i="3"/>
  <c r="U1163" i="3"/>
  <c r="T773" i="3"/>
  <c r="U773" i="3"/>
  <c r="T643" i="3"/>
  <c r="U643" i="3"/>
  <c r="T529" i="3"/>
  <c r="U529" i="3"/>
  <c r="T464" i="3"/>
  <c r="U464" i="3"/>
  <c r="T366" i="3"/>
  <c r="U366" i="3"/>
  <c r="T236" i="3"/>
  <c r="U236" i="3"/>
  <c r="T1455" i="3"/>
  <c r="U1455" i="3"/>
  <c r="T1423" i="3"/>
  <c r="U1423" i="3"/>
  <c r="T1407" i="3"/>
  <c r="U1407" i="3"/>
  <c r="T1390" i="3"/>
  <c r="U1390" i="3"/>
  <c r="T1374" i="3"/>
  <c r="U1374" i="3"/>
  <c r="T1358" i="3"/>
  <c r="U1358" i="3"/>
  <c r="T1341" i="3"/>
  <c r="U1341" i="3"/>
  <c r="T1325" i="3"/>
  <c r="U1325" i="3"/>
  <c r="T1309" i="3"/>
  <c r="U1309" i="3"/>
  <c r="T1293" i="3"/>
  <c r="U1293" i="3"/>
  <c r="T1276" i="3"/>
  <c r="U1276" i="3"/>
  <c r="T1260" i="3"/>
  <c r="U1260" i="3"/>
  <c r="T1244" i="3"/>
  <c r="U1244" i="3"/>
  <c r="T1228" i="3"/>
  <c r="U1228" i="3"/>
  <c r="T1211" i="3"/>
  <c r="U1211" i="3"/>
  <c r="T1195" i="3"/>
  <c r="U1195" i="3"/>
  <c r="T1179" i="3"/>
  <c r="U1179" i="3"/>
  <c r="T1162" i="3"/>
  <c r="U1162" i="3"/>
  <c r="T1146" i="3"/>
  <c r="U1146" i="3"/>
  <c r="T1113" i="3"/>
  <c r="U1113" i="3"/>
  <c r="T1097" i="3"/>
  <c r="U1097" i="3"/>
  <c r="T1081" i="3"/>
  <c r="U1081" i="3"/>
  <c r="T1065" i="3"/>
  <c r="U1065" i="3"/>
  <c r="T1032" i="3"/>
  <c r="U1032" i="3"/>
  <c r="T999" i="3"/>
  <c r="U999" i="3"/>
  <c r="T983" i="3"/>
  <c r="U983" i="3"/>
  <c r="T967" i="3"/>
  <c r="U967" i="3"/>
  <c r="T934" i="3"/>
  <c r="U934" i="3"/>
  <c r="T902" i="3"/>
  <c r="U902" i="3"/>
  <c r="T886" i="3"/>
  <c r="U886" i="3"/>
  <c r="T853" i="3"/>
  <c r="U853" i="3"/>
  <c r="T837" i="3"/>
  <c r="U837" i="3"/>
  <c r="T821" i="3"/>
  <c r="U821" i="3"/>
  <c r="T805" i="3"/>
  <c r="U805" i="3"/>
  <c r="T788" i="3"/>
  <c r="U788" i="3"/>
  <c r="T772" i="3"/>
  <c r="U772" i="3"/>
  <c r="T756" i="3"/>
  <c r="U756" i="3"/>
  <c r="T740" i="3"/>
  <c r="U740" i="3"/>
  <c r="T707" i="3"/>
  <c r="U707" i="3"/>
  <c r="T691" i="3"/>
  <c r="U691" i="3"/>
  <c r="T675" i="3"/>
  <c r="U675" i="3"/>
  <c r="T642" i="3"/>
  <c r="U642" i="3"/>
  <c r="T625" i="3"/>
  <c r="U625" i="3"/>
  <c r="T609" i="3"/>
  <c r="U609" i="3"/>
  <c r="T593" i="3"/>
  <c r="U593" i="3"/>
  <c r="T576" i="3"/>
  <c r="U576" i="3"/>
  <c r="T560" i="3"/>
  <c r="U560" i="3"/>
  <c r="T544" i="3"/>
  <c r="U544" i="3"/>
  <c r="T528" i="3"/>
  <c r="U528" i="3"/>
  <c r="T511" i="3"/>
  <c r="U511" i="3"/>
  <c r="T495" i="3"/>
  <c r="U495" i="3"/>
  <c r="T479" i="3"/>
  <c r="U479" i="3"/>
  <c r="T463" i="3"/>
  <c r="U463" i="3"/>
  <c r="T446" i="3"/>
  <c r="U446" i="3"/>
  <c r="T430" i="3"/>
  <c r="U430" i="3"/>
  <c r="T414" i="3"/>
  <c r="U414" i="3"/>
  <c r="T398" i="3"/>
  <c r="U398" i="3"/>
  <c r="T381" i="3"/>
  <c r="U381" i="3"/>
  <c r="T365" i="3"/>
  <c r="U365" i="3"/>
  <c r="T349" i="3"/>
  <c r="U349" i="3"/>
  <c r="T333" i="3"/>
  <c r="U333" i="3"/>
  <c r="T300" i="3"/>
  <c r="U300" i="3"/>
  <c r="T284" i="3"/>
  <c r="U284" i="3"/>
  <c r="T268" i="3"/>
  <c r="U268" i="3"/>
  <c r="T251" i="3"/>
  <c r="U251" i="3"/>
  <c r="T202" i="3"/>
  <c r="U202" i="3"/>
  <c r="T186" i="3"/>
  <c r="U186" i="3"/>
  <c r="T170" i="3"/>
  <c r="U170" i="3"/>
  <c r="T138" i="3"/>
  <c r="U138" i="3"/>
  <c r="T105" i="3"/>
  <c r="U105" i="3"/>
  <c r="T89" i="3"/>
  <c r="U89" i="3"/>
  <c r="T73" i="3"/>
  <c r="U73" i="3"/>
  <c r="T56" i="3"/>
  <c r="U56" i="3"/>
  <c r="T40" i="3"/>
  <c r="U40" i="3"/>
  <c r="T24" i="3"/>
  <c r="U24" i="3"/>
  <c r="T8" i="3"/>
  <c r="U8" i="3"/>
  <c r="T1376" i="3"/>
  <c r="U1376" i="3"/>
  <c r="T1115" i="3"/>
  <c r="U1115" i="3"/>
  <c r="T888" i="3"/>
  <c r="U888" i="3"/>
  <c r="T709" i="3"/>
  <c r="U709" i="3"/>
  <c r="T513" i="3"/>
  <c r="U513" i="3"/>
  <c r="T335" i="3"/>
  <c r="U335" i="3"/>
  <c r="T58" i="3"/>
  <c r="U58" i="3"/>
  <c r="T1424" i="3"/>
  <c r="U1424" i="3"/>
  <c r="T1277" i="3"/>
  <c r="U1277" i="3"/>
  <c r="T1049" i="3"/>
  <c r="U1049" i="3"/>
  <c r="T870" i="3"/>
  <c r="U870" i="3"/>
  <c r="T757" i="3"/>
  <c r="U757" i="3"/>
  <c r="T676" i="3"/>
  <c r="U676" i="3"/>
  <c r="T561" i="3"/>
  <c r="U561" i="3"/>
  <c r="T431" i="3"/>
  <c r="U431" i="3"/>
  <c r="T350" i="3"/>
  <c r="U350" i="3"/>
  <c r="T301" i="3"/>
  <c r="U301" i="3"/>
  <c r="T252" i="3"/>
  <c r="U252" i="3"/>
  <c r="T187" i="3"/>
  <c r="U187" i="3"/>
  <c r="T25" i="3"/>
  <c r="U25" i="3"/>
  <c r="T1422" i="3"/>
  <c r="U1422" i="3"/>
  <c r="T1405" i="3"/>
  <c r="U1405" i="3"/>
  <c r="T1389" i="3"/>
  <c r="U1389" i="3"/>
  <c r="T1373" i="3"/>
  <c r="U1373" i="3"/>
  <c r="T1357" i="3"/>
  <c r="U1357" i="3"/>
  <c r="T1340" i="3"/>
  <c r="U1340" i="3"/>
  <c r="T1324" i="3"/>
  <c r="U1324" i="3"/>
  <c r="T1308" i="3"/>
  <c r="U1308" i="3"/>
  <c r="T1292" i="3"/>
  <c r="U1292" i="3"/>
  <c r="T1259" i="3"/>
  <c r="U1259" i="3"/>
  <c r="T1243" i="3"/>
  <c r="U1243" i="3"/>
  <c r="T1227" i="3"/>
  <c r="U1227" i="3"/>
  <c r="T1210" i="3"/>
  <c r="U1210" i="3"/>
  <c r="T1194" i="3"/>
  <c r="U1194" i="3"/>
  <c r="T1178" i="3"/>
  <c r="U1178" i="3"/>
  <c r="T1161" i="3"/>
  <c r="U1161" i="3"/>
  <c r="T1145" i="3"/>
  <c r="U1145" i="3"/>
  <c r="T1129" i="3"/>
  <c r="U1129" i="3"/>
  <c r="T1112" i="3"/>
  <c r="U1112" i="3"/>
  <c r="T1096" i="3"/>
  <c r="U1096" i="3"/>
  <c r="T1080" i="3"/>
  <c r="U1080" i="3"/>
  <c r="T1064" i="3"/>
  <c r="U1064" i="3"/>
  <c r="T1047" i="3"/>
  <c r="U1047" i="3"/>
  <c r="T1031" i="3"/>
  <c r="U1031" i="3"/>
  <c r="T1015" i="3"/>
  <c r="U1015" i="3"/>
  <c r="T998" i="3"/>
  <c r="U998" i="3"/>
  <c r="T982" i="3"/>
  <c r="U982" i="3"/>
  <c r="T966" i="3"/>
  <c r="U966" i="3"/>
  <c r="T950" i="3"/>
  <c r="U950" i="3"/>
  <c r="T933" i="3"/>
  <c r="U933" i="3"/>
  <c r="T917" i="3"/>
  <c r="U917" i="3"/>
  <c r="T901" i="3"/>
  <c r="U901" i="3"/>
  <c r="T885" i="3"/>
  <c r="U885" i="3"/>
  <c r="T852" i="3"/>
  <c r="U852" i="3"/>
  <c r="T836" i="3"/>
  <c r="U836" i="3"/>
  <c r="T820" i="3"/>
  <c r="U820" i="3"/>
  <c r="T804" i="3"/>
  <c r="U804" i="3"/>
  <c r="T787" i="3"/>
  <c r="U787" i="3"/>
  <c r="T771" i="3"/>
  <c r="U771" i="3"/>
  <c r="T755" i="3"/>
  <c r="U755" i="3"/>
  <c r="T738" i="3"/>
  <c r="U738" i="3"/>
  <c r="T722" i="3"/>
  <c r="U722" i="3"/>
  <c r="T706" i="3"/>
  <c r="U706" i="3"/>
  <c r="T690" i="3"/>
  <c r="U690" i="3"/>
  <c r="T674" i="3"/>
  <c r="U674" i="3"/>
  <c r="T641" i="3"/>
  <c r="U641" i="3"/>
  <c r="T624" i="3"/>
  <c r="U624" i="3"/>
  <c r="T608" i="3"/>
  <c r="U608" i="3"/>
  <c r="T592" i="3"/>
  <c r="U592" i="3"/>
  <c r="T575" i="3"/>
  <c r="U575" i="3"/>
  <c r="T559" i="3"/>
  <c r="U559" i="3"/>
  <c r="T543" i="3"/>
  <c r="U543" i="3"/>
  <c r="T527" i="3"/>
  <c r="U527" i="3"/>
  <c r="T510" i="3"/>
  <c r="U510" i="3"/>
  <c r="T494" i="3"/>
  <c r="U494" i="3"/>
  <c r="T478" i="3"/>
  <c r="U478" i="3"/>
  <c r="T462" i="3"/>
  <c r="U462" i="3"/>
  <c r="T445" i="3"/>
  <c r="U445" i="3"/>
  <c r="T429" i="3"/>
  <c r="U429" i="3"/>
  <c r="T413" i="3"/>
  <c r="U413" i="3"/>
  <c r="T397" i="3"/>
  <c r="U397" i="3"/>
  <c r="T380" i="3"/>
  <c r="U380" i="3"/>
  <c r="T364" i="3"/>
  <c r="U364" i="3"/>
  <c r="T348" i="3"/>
  <c r="U348" i="3"/>
  <c r="T332" i="3"/>
  <c r="U332" i="3"/>
  <c r="T299" i="3"/>
  <c r="U299" i="3"/>
  <c r="T283" i="3"/>
  <c r="U283" i="3"/>
  <c r="T267" i="3"/>
  <c r="U267" i="3"/>
  <c r="T250" i="3"/>
  <c r="U250" i="3"/>
  <c r="T234" i="3"/>
  <c r="U234" i="3"/>
  <c r="T218" i="3"/>
  <c r="U218" i="3"/>
  <c r="T201" i="3"/>
  <c r="U201" i="3"/>
  <c r="T185" i="3"/>
  <c r="U185" i="3"/>
  <c r="T169" i="3"/>
  <c r="U169" i="3"/>
  <c r="T153" i="3"/>
  <c r="U153" i="3"/>
  <c r="T137" i="3"/>
  <c r="U137" i="3"/>
  <c r="T104" i="3"/>
  <c r="U104" i="3"/>
  <c r="T88" i="3"/>
  <c r="U88" i="3"/>
  <c r="T72" i="3"/>
  <c r="U72" i="3"/>
  <c r="T55" i="3"/>
  <c r="U55" i="3"/>
  <c r="T39" i="3"/>
  <c r="U39" i="3"/>
  <c r="T23" i="3"/>
  <c r="U23" i="3"/>
  <c r="T7" i="3"/>
  <c r="U7" i="3"/>
  <c r="T1360" i="3"/>
  <c r="U1360" i="3"/>
  <c r="T1083" i="3"/>
  <c r="U1083" i="3"/>
  <c r="T904" i="3"/>
  <c r="U904" i="3"/>
  <c r="T677" i="3"/>
  <c r="U677" i="3"/>
  <c r="T465" i="3"/>
  <c r="U465" i="3"/>
  <c r="T286" i="3"/>
  <c r="U286" i="3"/>
  <c r="T91" i="3"/>
  <c r="U91" i="3"/>
  <c r="T1245" i="3"/>
  <c r="U1245" i="3"/>
  <c r="T1000" i="3"/>
  <c r="U1000" i="3"/>
  <c r="T789" i="3"/>
  <c r="U789" i="3"/>
  <c r="T626" i="3"/>
  <c r="U626" i="3"/>
  <c r="T512" i="3"/>
  <c r="U512" i="3"/>
  <c r="T399" i="3"/>
  <c r="U399" i="3"/>
  <c r="T334" i="3"/>
  <c r="U334" i="3"/>
  <c r="T285" i="3"/>
  <c r="U285" i="3"/>
  <c r="T1453" i="3"/>
  <c r="U1453" i="3"/>
  <c r="T1437" i="3"/>
  <c r="U1437" i="3"/>
  <c r="T1421" i="3"/>
  <c r="U1421" i="3"/>
  <c r="T1404" i="3"/>
  <c r="U1404" i="3"/>
  <c r="T1388" i="3"/>
  <c r="U1388" i="3"/>
  <c r="T1372" i="3"/>
  <c r="U1372" i="3"/>
  <c r="T1356" i="3"/>
  <c r="U1356" i="3"/>
  <c r="T1339" i="3"/>
  <c r="U1339" i="3"/>
  <c r="T1323" i="3"/>
  <c r="U1323" i="3"/>
  <c r="T1307" i="3"/>
  <c r="U1307" i="3"/>
  <c r="T1291" i="3"/>
  <c r="U1291" i="3"/>
  <c r="T1274" i="3"/>
  <c r="U1274" i="3"/>
  <c r="T1258" i="3"/>
  <c r="U1258" i="3"/>
  <c r="T1226" i="3"/>
  <c r="U1226" i="3"/>
  <c r="T1209" i="3"/>
  <c r="U1209" i="3"/>
  <c r="T1193" i="3"/>
  <c r="U1193" i="3"/>
  <c r="T1177" i="3"/>
  <c r="U1177" i="3"/>
  <c r="T1160" i="3"/>
  <c r="U1160" i="3"/>
  <c r="T1144" i="3"/>
  <c r="U1144" i="3"/>
  <c r="T1128" i="3"/>
  <c r="U1128" i="3"/>
  <c r="T1111" i="3"/>
  <c r="U1111" i="3"/>
  <c r="T1095" i="3"/>
  <c r="U1095" i="3"/>
  <c r="T1079" i="3"/>
  <c r="U1079" i="3"/>
  <c r="T1063" i="3"/>
  <c r="U1063" i="3"/>
  <c r="T1046" i="3"/>
  <c r="U1046" i="3"/>
  <c r="T1030" i="3"/>
  <c r="U1030" i="3"/>
  <c r="T1014" i="3"/>
  <c r="U1014" i="3"/>
  <c r="T997" i="3"/>
  <c r="U997" i="3"/>
  <c r="T981" i="3"/>
  <c r="U981" i="3"/>
  <c r="T965" i="3"/>
  <c r="U965" i="3"/>
  <c r="T949" i="3"/>
  <c r="U949" i="3"/>
  <c r="T932" i="3"/>
  <c r="U932" i="3"/>
  <c r="T900" i="3"/>
  <c r="U900" i="3"/>
  <c r="T867" i="3"/>
  <c r="U867" i="3"/>
  <c r="T851" i="3"/>
  <c r="U851" i="3"/>
  <c r="T835" i="3"/>
  <c r="U835" i="3"/>
  <c r="T819" i="3"/>
  <c r="U819" i="3"/>
  <c r="T803" i="3"/>
  <c r="U803" i="3"/>
  <c r="T770" i="3"/>
  <c r="U770" i="3"/>
  <c r="T754" i="3"/>
  <c r="U754" i="3"/>
  <c r="T721" i="3"/>
  <c r="U721" i="3"/>
  <c r="T705" i="3"/>
  <c r="U705" i="3"/>
  <c r="T689" i="3"/>
  <c r="U689" i="3"/>
  <c r="T673" i="3"/>
  <c r="U673" i="3"/>
  <c r="T656" i="3"/>
  <c r="U656" i="3"/>
  <c r="T640" i="3"/>
  <c r="U640" i="3"/>
  <c r="T623" i="3"/>
  <c r="U623" i="3"/>
  <c r="T607" i="3"/>
  <c r="U607" i="3"/>
  <c r="T591" i="3"/>
  <c r="U591" i="3"/>
  <c r="T574" i="3"/>
  <c r="U574" i="3"/>
  <c r="T542" i="3"/>
  <c r="U542" i="3"/>
  <c r="T526" i="3"/>
  <c r="U526" i="3"/>
  <c r="T509" i="3"/>
  <c r="U509" i="3"/>
  <c r="T493" i="3"/>
  <c r="U493" i="3"/>
  <c r="T477" i="3"/>
  <c r="U477" i="3"/>
  <c r="T461" i="3"/>
  <c r="U461" i="3"/>
  <c r="T444" i="3"/>
  <c r="U444" i="3"/>
  <c r="T428" i="3"/>
  <c r="U428" i="3"/>
  <c r="T412" i="3"/>
  <c r="U412" i="3"/>
  <c r="T396" i="3"/>
  <c r="U396" i="3"/>
  <c r="T379" i="3"/>
  <c r="U379" i="3"/>
  <c r="T363" i="3"/>
  <c r="U363" i="3"/>
  <c r="T347" i="3"/>
  <c r="U347" i="3"/>
  <c r="T331" i="3"/>
  <c r="U331" i="3"/>
  <c r="T314" i="3"/>
  <c r="U314" i="3"/>
  <c r="T298" i="3"/>
  <c r="U298" i="3"/>
  <c r="T282" i="3"/>
  <c r="U282" i="3"/>
  <c r="T249" i="3"/>
  <c r="U249" i="3"/>
  <c r="T217" i="3"/>
  <c r="U217" i="3"/>
  <c r="T200" i="3"/>
  <c r="U200" i="3"/>
  <c r="T184" i="3"/>
  <c r="U184" i="3"/>
  <c r="T168" i="3"/>
  <c r="U168" i="3"/>
  <c r="T152" i="3"/>
  <c r="U152" i="3"/>
  <c r="T119" i="3"/>
  <c r="U119" i="3"/>
  <c r="T87" i="3"/>
  <c r="U87" i="3"/>
  <c r="T54" i="3"/>
  <c r="U54" i="3"/>
  <c r="T38" i="3"/>
  <c r="U38" i="3"/>
  <c r="T22" i="3"/>
  <c r="U22" i="3"/>
  <c r="T6" i="3"/>
  <c r="U6" i="3"/>
  <c r="T1392" i="3"/>
  <c r="U1392" i="3"/>
  <c r="T1213" i="3"/>
  <c r="U1213" i="3"/>
  <c r="T920" i="3"/>
  <c r="U920" i="3"/>
  <c r="T725" i="3"/>
  <c r="U725" i="3"/>
  <c r="T497" i="3"/>
  <c r="U497" i="3"/>
  <c r="T253" i="3"/>
  <c r="U253" i="3"/>
  <c r="T42" i="3"/>
  <c r="U42" i="3"/>
  <c r="T1359" i="3"/>
  <c r="U1359" i="3"/>
  <c r="T1196" i="3"/>
  <c r="U1196" i="3"/>
  <c r="T1017" i="3"/>
  <c r="U1017" i="3"/>
  <c r="T838" i="3"/>
  <c r="U838" i="3"/>
  <c r="T692" i="3"/>
  <c r="U692" i="3"/>
  <c r="T577" i="3"/>
  <c r="U577" i="3"/>
  <c r="T480" i="3"/>
  <c r="U480" i="3"/>
  <c r="T382" i="3"/>
  <c r="U382" i="3"/>
  <c r="T317" i="3"/>
  <c r="U317" i="3"/>
  <c r="T269" i="3"/>
  <c r="U269" i="3"/>
  <c r="T74" i="3"/>
  <c r="U74" i="3"/>
  <c r="T9" i="3"/>
  <c r="U9" i="3"/>
  <c r="T1452" i="3"/>
  <c r="U1452" i="3"/>
  <c r="T1436" i="3"/>
  <c r="U1436" i="3"/>
  <c r="T1420" i="3"/>
  <c r="U1420" i="3"/>
  <c r="T1403" i="3"/>
  <c r="U1403" i="3"/>
  <c r="T1387" i="3"/>
  <c r="U1387" i="3"/>
  <c r="T1371" i="3"/>
  <c r="U1371" i="3"/>
  <c r="T1355" i="3"/>
  <c r="U1355" i="3"/>
  <c r="T1322" i="3"/>
  <c r="U1322" i="3"/>
  <c r="T1306" i="3"/>
  <c r="U1306" i="3"/>
  <c r="T1290" i="3"/>
  <c r="U1290" i="3"/>
  <c r="T1273" i="3"/>
  <c r="U1273" i="3"/>
  <c r="T1257" i="3"/>
  <c r="U1257" i="3"/>
  <c r="T1224" i="3"/>
  <c r="U1224" i="3"/>
  <c r="T1208" i="3"/>
  <c r="U1208" i="3"/>
  <c r="T1192" i="3"/>
  <c r="U1192" i="3"/>
  <c r="T1176" i="3"/>
  <c r="U1176" i="3"/>
  <c r="T1159" i="3"/>
  <c r="U1159" i="3"/>
  <c r="T1143" i="3"/>
  <c r="U1143" i="3"/>
  <c r="T1127" i="3"/>
  <c r="U1127" i="3"/>
  <c r="T1110" i="3"/>
  <c r="U1110" i="3"/>
  <c r="T1094" i="3"/>
  <c r="U1094" i="3"/>
  <c r="T1078" i="3"/>
  <c r="U1078" i="3"/>
  <c r="T1061" i="3"/>
  <c r="U1061" i="3"/>
  <c r="T1029" i="3"/>
  <c r="U1029" i="3"/>
  <c r="T1013" i="3"/>
  <c r="U1013" i="3"/>
  <c r="T996" i="3"/>
  <c r="U996" i="3"/>
  <c r="T980" i="3"/>
  <c r="U980" i="3"/>
  <c r="T964" i="3"/>
  <c r="U964" i="3"/>
  <c r="T948" i="3"/>
  <c r="U948" i="3"/>
  <c r="T931" i="3"/>
  <c r="U931" i="3"/>
  <c r="T915" i="3"/>
  <c r="U915" i="3"/>
  <c r="T899" i="3"/>
  <c r="U899" i="3"/>
  <c r="T882" i="3"/>
  <c r="U882" i="3"/>
  <c r="T866" i="3"/>
  <c r="U866" i="3"/>
  <c r="T850" i="3"/>
  <c r="U850" i="3"/>
  <c r="T834" i="3"/>
  <c r="U834" i="3"/>
  <c r="T785" i="3"/>
  <c r="U785" i="3"/>
  <c r="T769" i="3"/>
  <c r="U769" i="3"/>
  <c r="T753" i="3"/>
  <c r="U753" i="3"/>
  <c r="T736" i="3"/>
  <c r="U736" i="3"/>
  <c r="T720" i="3"/>
  <c r="U720" i="3"/>
  <c r="T688" i="3"/>
  <c r="U688" i="3"/>
  <c r="T672" i="3"/>
  <c r="U672" i="3"/>
  <c r="T655" i="3"/>
  <c r="U655" i="3"/>
  <c r="T639" i="3"/>
  <c r="U639" i="3"/>
  <c r="T622" i="3"/>
  <c r="U622" i="3"/>
  <c r="T606" i="3"/>
  <c r="U606" i="3"/>
  <c r="T541" i="3"/>
  <c r="U541" i="3"/>
  <c r="T508" i="3"/>
  <c r="U508" i="3"/>
  <c r="T492" i="3"/>
  <c r="U492" i="3"/>
  <c r="T476" i="3"/>
  <c r="U476" i="3"/>
  <c r="T460" i="3"/>
  <c r="U460" i="3"/>
  <c r="T443" i="3"/>
  <c r="U443" i="3"/>
  <c r="T411" i="3"/>
  <c r="U411" i="3"/>
  <c r="T395" i="3"/>
  <c r="U395" i="3"/>
  <c r="T378" i="3"/>
  <c r="U378" i="3"/>
  <c r="T362" i="3"/>
  <c r="U362" i="3"/>
  <c r="T346" i="3"/>
  <c r="U346" i="3"/>
  <c r="T330" i="3"/>
  <c r="U330" i="3"/>
  <c r="T313" i="3"/>
  <c r="U313" i="3"/>
  <c r="T297" i="3"/>
  <c r="U297" i="3"/>
  <c r="T281" i="3"/>
  <c r="U281" i="3"/>
  <c r="T265" i="3"/>
  <c r="U265" i="3"/>
  <c r="T248" i="3"/>
  <c r="U248" i="3"/>
  <c r="T232" i="3"/>
  <c r="U232" i="3"/>
  <c r="T216" i="3"/>
  <c r="U216" i="3"/>
  <c r="T199" i="3"/>
  <c r="U199" i="3"/>
  <c r="T167" i="3"/>
  <c r="U167" i="3"/>
  <c r="T151" i="3"/>
  <c r="U151" i="3"/>
  <c r="T135" i="3"/>
  <c r="U135" i="3"/>
  <c r="T118" i="3"/>
  <c r="U118" i="3"/>
  <c r="T102" i="3"/>
  <c r="U102" i="3"/>
  <c r="T86" i="3"/>
  <c r="U86" i="3"/>
  <c r="T70" i="3"/>
  <c r="U70" i="3"/>
  <c r="T53" i="3"/>
  <c r="U53" i="3"/>
  <c r="T37" i="3"/>
  <c r="U37" i="3"/>
  <c r="T21" i="3"/>
  <c r="U21" i="3"/>
  <c r="T5" i="3"/>
  <c r="U5" i="3"/>
  <c r="T578" i="3"/>
  <c r="U578" i="3"/>
  <c r="T1066" i="3"/>
  <c r="U1066" i="3"/>
  <c r="T1419" i="3"/>
  <c r="U1419" i="3"/>
  <c r="T1272" i="3"/>
  <c r="U1272" i="3"/>
  <c r="T1240" i="3"/>
  <c r="U1240" i="3"/>
  <c r="T1126" i="3"/>
  <c r="U1126" i="3"/>
  <c r="T1109" i="3"/>
  <c r="U1109" i="3"/>
  <c r="T1093" i="3"/>
  <c r="U1093" i="3"/>
  <c r="T1077" i="3"/>
  <c r="U1077" i="3"/>
  <c r="T1060" i="3"/>
  <c r="U1060" i="3"/>
  <c r="T1044" i="3"/>
  <c r="U1044" i="3"/>
  <c r="T1028" i="3"/>
  <c r="U1028" i="3"/>
  <c r="T995" i="3"/>
  <c r="U995" i="3"/>
  <c r="T979" i="3"/>
  <c r="U979" i="3"/>
  <c r="T963" i="3"/>
  <c r="U963" i="3"/>
  <c r="T947" i="3"/>
  <c r="U947" i="3"/>
  <c r="T914" i="3"/>
  <c r="U914" i="3"/>
  <c r="T898" i="3"/>
  <c r="U898" i="3"/>
  <c r="T865" i="3"/>
  <c r="U865" i="3"/>
  <c r="T849" i="3"/>
  <c r="U849" i="3"/>
  <c r="T817" i="3"/>
  <c r="U817" i="3"/>
  <c r="T801" i="3"/>
  <c r="U801" i="3"/>
  <c r="T768" i="3"/>
  <c r="U768" i="3"/>
  <c r="T752" i="3"/>
  <c r="U752" i="3"/>
  <c r="T735" i="3"/>
  <c r="U735" i="3"/>
  <c r="T719" i="3"/>
  <c r="U719" i="3"/>
  <c r="T703" i="3"/>
  <c r="U703" i="3"/>
  <c r="T687" i="3"/>
  <c r="U687" i="3"/>
  <c r="T671" i="3"/>
  <c r="U671" i="3"/>
  <c r="T654" i="3"/>
  <c r="U654" i="3"/>
  <c r="T637" i="3"/>
  <c r="U637" i="3"/>
  <c r="T621" i="3"/>
  <c r="U621" i="3"/>
  <c r="T605" i="3"/>
  <c r="U605" i="3"/>
  <c r="T556" i="3"/>
  <c r="U556" i="3"/>
  <c r="T540" i="3"/>
  <c r="U540" i="3"/>
  <c r="T524" i="3"/>
  <c r="U524" i="3"/>
  <c r="T507" i="3"/>
  <c r="U507" i="3"/>
  <c r="T491" i="3"/>
  <c r="U491" i="3"/>
  <c r="T475" i="3"/>
  <c r="U475" i="3"/>
  <c r="T459" i="3"/>
  <c r="U459" i="3"/>
  <c r="T442" i="3"/>
  <c r="U442" i="3"/>
  <c r="T426" i="3"/>
  <c r="U426" i="3"/>
  <c r="T410" i="3"/>
  <c r="U410" i="3"/>
  <c r="T394" i="3"/>
  <c r="U394" i="3"/>
  <c r="T377" i="3"/>
  <c r="U377" i="3"/>
  <c r="T361" i="3"/>
  <c r="U361" i="3"/>
  <c r="T345" i="3"/>
  <c r="U345" i="3"/>
  <c r="T329" i="3"/>
  <c r="U329" i="3"/>
  <c r="T312" i="3"/>
  <c r="U312" i="3"/>
  <c r="T296" i="3"/>
  <c r="U296" i="3"/>
  <c r="T280" i="3"/>
  <c r="U280" i="3"/>
  <c r="T264" i="3"/>
  <c r="U264" i="3"/>
  <c r="T247" i="3"/>
  <c r="U247" i="3"/>
  <c r="T198" i="3"/>
  <c r="U198" i="3"/>
  <c r="T182" i="3"/>
  <c r="U182" i="3"/>
  <c r="T166" i="3"/>
  <c r="U166" i="3"/>
  <c r="T150" i="3"/>
  <c r="U150" i="3"/>
  <c r="T134" i="3"/>
  <c r="U134" i="3"/>
  <c r="T117" i="3"/>
  <c r="U117" i="3"/>
  <c r="T101" i="3"/>
  <c r="U101" i="3"/>
  <c r="T85" i="3"/>
  <c r="U85" i="3"/>
  <c r="T69" i="3"/>
  <c r="U69" i="3"/>
  <c r="T52" i="3"/>
  <c r="U52" i="3"/>
  <c r="T20" i="3"/>
  <c r="U20" i="3"/>
  <c r="T1343" i="3"/>
  <c r="U1343" i="3"/>
  <c r="T1148" i="3"/>
  <c r="U1148" i="3"/>
  <c r="T1018" i="3"/>
  <c r="U1018" i="3"/>
  <c r="T855" i="3"/>
  <c r="U855" i="3"/>
  <c r="T562" i="3"/>
  <c r="U562" i="3"/>
  <c r="T383" i="3"/>
  <c r="U383" i="3"/>
  <c r="T172" i="3"/>
  <c r="U172" i="3"/>
  <c r="T1375" i="3"/>
  <c r="U1375" i="3"/>
  <c r="T1261" i="3"/>
  <c r="U1261" i="3"/>
  <c r="T984" i="3"/>
  <c r="U984" i="3"/>
  <c r="T724" i="3"/>
  <c r="U724" i="3"/>
  <c r="T57" i="3"/>
  <c r="U57" i="3"/>
  <c r="T1402" i="3"/>
  <c r="U1402" i="3"/>
  <c r="T1305" i="3"/>
  <c r="U1305" i="3"/>
  <c r="T1142" i="3"/>
  <c r="U1142" i="3"/>
  <c r="T4" i="3"/>
  <c r="U4" i="3"/>
  <c r="T1450" i="3"/>
  <c r="U1450" i="3"/>
  <c r="T1434" i="3"/>
  <c r="U1434" i="3"/>
  <c r="T1418" i="3"/>
  <c r="U1418" i="3"/>
  <c r="T1401" i="3"/>
  <c r="U1401" i="3"/>
  <c r="T1385" i="3"/>
  <c r="U1385" i="3"/>
  <c r="T1369" i="3"/>
  <c r="U1369" i="3"/>
  <c r="T1352" i="3"/>
  <c r="U1352" i="3"/>
  <c r="T1336" i="3"/>
  <c r="U1336" i="3"/>
  <c r="T1304" i="3"/>
  <c r="U1304" i="3"/>
  <c r="T1288" i="3"/>
  <c r="U1288" i="3"/>
  <c r="T1271" i="3"/>
  <c r="U1271" i="3"/>
  <c r="T1255" i="3"/>
  <c r="U1255" i="3"/>
  <c r="T1239" i="3"/>
  <c r="U1239" i="3"/>
  <c r="T1222" i="3"/>
  <c r="U1222" i="3"/>
  <c r="T1206" i="3"/>
  <c r="U1206" i="3"/>
  <c r="T1190" i="3"/>
  <c r="U1190" i="3"/>
  <c r="T1173" i="3"/>
  <c r="U1173" i="3"/>
  <c r="T1157" i="3"/>
  <c r="U1157" i="3"/>
  <c r="T1141" i="3"/>
  <c r="U1141" i="3"/>
  <c r="T1125" i="3"/>
  <c r="U1125" i="3"/>
  <c r="T1108" i="3"/>
  <c r="U1108" i="3"/>
  <c r="T1092" i="3"/>
  <c r="U1092" i="3"/>
  <c r="T1076" i="3"/>
  <c r="U1076" i="3"/>
  <c r="T1059" i="3"/>
  <c r="U1059" i="3"/>
  <c r="T1043" i="3"/>
  <c r="U1043" i="3"/>
  <c r="T1027" i="3"/>
  <c r="U1027" i="3"/>
  <c r="T1011" i="3"/>
  <c r="U1011" i="3"/>
  <c r="T994" i="3"/>
  <c r="U994" i="3"/>
  <c r="T978" i="3"/>
  <c r="U978" i="3"/>
  <c r="T962" i="3"/>
  <c r="U962" i="3"/>
  <c r="T946" i="3"/>
  <c r="U946" i="3"/>
  <c r="T929" i="3"/>
  <c r="U929" i="3"/>
  <c r="T913" i="3"/>
  <c r="U913" i="3"/>
  <c r="T897" i="3"/>
  <c r="U897" i="3"/>
  <c r="T880" i="3"/>
  <c r="U880" i="3"/>
  <c r="T864" i="3"/>
  <c r="U864" i="3"/>
  <c r="T848" i="3"/>
  <c r="U848" i="3"/>
  <c r="T832" i="3"/>
  <c r="U832" i="3"/>
  <c r="T816" i="3"/>
  <c r="U816" i="3"/>
  <c r="T800" i="3"/>
  <c r="U800" i="3"/>
  <c r="T783" i="3"/>
  <c r="U783" i="3"/>
  <c r="T767" i="3"/>
  <c r="U767" i="3"/>
  <c r="T751" i="3"/>
  <c r="U751" i="3"/>
  <c r="T718" i="3"/>
  <c r="U718" i="3"/>
  <c r="T686" i="3"/>
  <c r="U686" i="3"/>
  <c r="T670" i="3"/>
  <c r="U670" i="3"/>
  <c r="T653" i="3"/>
  <c r="U653" i="3"/>
  <c r="T636" i="3"/>
  <c r="U636" i="3"/>
  <c r="T620" i="3"/>
  <c r="U620" i="3"/>
  <c r="T604" i="3"/>
  <c r="U604" i="3"/>
  <c r="T571" i="3"/>
  <c r="U571" i="3"/>
  <c r="T555" i="3"/>
  <c r="U555" i="3"/>
  <c r="T539" i="3"/>
  <c r="U539" i="3"/>
  <c r="T523" i="3"/>
  <c r="U523" i="3"/>
  <c r="T506" i="3"/>
  <c r="U506" i="3"/>
  <c r="T490" i="3"/>
  <c r="U490" i="3"/>
  <c r="T474" i="3"/>
  <c r="U474" i="3"/>
  <c r="T458" i="3"/>
  <c r="U458" i="3"/>
  <c r="T441" i="3"/>
  <c r="U441" i="3"/>
  <c r="T409" i="3"/>
  <c r="U409" i="3"/>
  <c r="T393" i="3"/>
  <c r="U393" i="3"/>
  <c r="T376" i="3"/>
  <c r="U376" i="3"/>
  <c r="T360" i="3"/>
  <c r="U360" i="3"/>
  <c r="T344" i="3"/>
  <c r="U344" i="3"/>
  <c r="T328" i="3"/>
  <c r="U328" i="3"/>
  <c r="T311" i="3"/>
  <c r="U311" i="3"/>
  <c r="T295" i="3"/>
  <c r="U295" i="3"/>
  <c r="T263" i="3"/>
  <c r="U263" i="3"/>
  <c r="T246" i="3"/>
  <c r="U246" i="3"/>
  <c r="T230" i="3"/>
  <c r="U230" i="3"/>
  <c r="T214" i="3"/>
  <c r="U214" i="3"/>
  <c r="T197" i="3"/>
  <c r="U197" i="3"/>
  <c r="T181" i="3"/>
  <c r="U181" i="3"/>
  <c r="T165" i="3"/>
  <c r="U165" i="3"/>
  <c r="T149" i="3"/>
  <c r="U149" i="3"/>
  <c r="T133" i="3"/>
  <c r="U133" i="3"/>
  <c r="T116" i="3"/>
  <c r="U116" i="3"/>
  <c r="T100" i="3"/>
  <c r="U100" i="3"/>
  <c r="T68" i="3"/>
  <c r="U68" i="3"/>
  <c r="T51" i="3"/>
  <c r="U51" i="3"/>
  <c r="T35" i="3"/>
  <c r="U35" i="3"/>
  <c r="T19" i="3"/>
  <c r="U19" i="3"/>
  <c r="T1311" i="3"/>
  <c r="U1311" i="3"/>
  <c r="T985" i="3"/>
  <c r="U985" i="3"/>
  <c r="T530" i="3"/>
  <c r="U530" i="3"/>
  <c r="T1294" i="3"/>
  <c r="U1294" i="3"/>
  <c r="T1082" i="3"/>
  <c r="U1082" i="3"/>
  <c r="T903" i="3"/>
  <c r="U903" i="3"/>
  <c r="T708" i="3"/>
  <c r="U708" i="3"/>
  <c r="T123" i="3"/>
  <c r="U123" i="3"/>
  <c r="T1386" i="3"/>
  <c r="U1386" i="3"/>
  <c r="T1289" i="3"/>
  <c r="U1289" i="3"/>
  <c r="T1174" i="3"/>
  <c r="U1174" i="3"/>
  <c r="T3" i="3"/>
  <c r="U3" i="3"/>
  <c r="T1449" i="3"/>
  <c r="U1449" i="3"/>
  <c r="T1433" i="3"/>
  <c r="U1433" i="3"/>
  <c r="T1400" i="3"/>
  <c r="U1400" i="3"/>
  <c r="T1384" i="3"/>
  <c r="U1384" i="3"/>
  <c r="T1368" i="3"/>
  <c r="U1368" i="3"/>
  <c r="T1351" i="3"/>
  <c r="U1351" i="3"/>
  <c r="T1335" i="3"/>
  <c r="U1335" i="3"/>
  <c r="T1319" i="3"/>
  <c r="U1319" i="3"/>
  <c r="T1303" i="3"/>
  <c r="U1303" i="3"/>
  <c r="T1287" i="3"/>
  <c r="U1287" i="3"/>
  <c r="T1238" i="3"/>
  <c r="U1238" i="3"/>
  <c r="T1189" i="3"/>
  <c r="U1189" i="3"/>
  <c r="T1172" i="3"/>
  <c r="U1172" i="3"/>
  <c r="T1156" i="3"/>
  <c r="U1156" i="3"/>
  <c r="T1140" i="3"/>
  <c r="U1140" i="3"/>
  <c r="T1124" i="3"/>
  <c r="U1124" i="3"/>
  <c r="T1107" i="3"/>
  <c r="U1107" i="3"/>
  <c r="T1091" i="3"/>
  <c r="U1091" i="3"/>
  <c r="T1075" i="3"/>
  <c r="U1075" i="3"/>
  <c r="T1042" i="3"/>
  <c r="U1042" i="3"/>
  <c r="T1009" i="3"/>
  <c r="U1009" i="3"/>
  <c r="T993" i="3"/>
  <c r="U993" i="3"/>
  <c r="T977" i="3"/>
  <c r="U977" i="3"/>
  <c r="T961" i="3"/>
  <c r="U961" i="3"/>
  <c r="T944" i="3"/>
  <c r="U944" i="3"/>
  <c r="T928" i="3"/>
  <c r="U928" i="3"/>
  <c r="T912" i="3"/>
  <c r="U912" i="3"/>
  <c r="T896" i="3"/>
  <c r="U896" i="3"/>
  <c r="T879" i="3"/>
  <c r="U879" i="3"/>
  <c r="T863" i="3"/>
  <c r="U863" i="3"/>
  <c r="T847" i="3"/>
  <c r="U847" i="3"/>
  <c r="T831" i="3"/>
  <c r="U831" i="3"/>
  <c r="T815" i="3"/>
  <c r="U815" i="3"/>
  <c r="T799" i="3"/>
  <c r="U799" i="3"/>
  <c r="T782" i="3"/>
  <c r="U782" i="3"/>
  <c r="T766" i="3"/>
  <c r="U766" i="3"/>
  <c r="T750" i="3"/>
  <c r="U750" i="3"/>
  <c r="T733" i="3"/>
  <c r="U733" i="3"/>
  <c r="T701" i="3"/>
  <c r="U701" i="3"/>
  <c r="T685" i="3"/>
  <c r="U685" i="3"/>
  <c r="T669" i="3"/>
  <c r="U669" i="3"/>
  <c r="T586" i="3"/>
  <c r="U586" i="3"/>
  <c r="T570" i="3"/>
  <c r="U570" i="3"/>
  <c r="T554" i="3"/>
  <c r="U554" i="3"/>
  <c r="T538" i="3"/>
  <c r="U538" i="3"/>
  <c r="T522" i="3"/>
  <c r="U522" i="3"/>
  <c r="T505" i="3"/>
  <c r="U505" i="3"/>
  <c r="T489" i="3"/>
  <c r="U489" i="3"/>
  <c r="T473" i="3"/>
  <c r="U473" i="3"/>
  <c r="T457" i="3"/>
  <c r="U457" i="3"/>
  <c r="T440" i="3"/>
  <c r="U440" i="3"/>
  <c r="T424" i="3"/>
  <c r="U424" i="3"/>
  <c r="T408" i="3"/>
  <c r="U408" i="3"/>
  <c r="T392" i="3"/>
  <c r="U392" i="3"/>
  <c r="T375" i="3"/>
  <c r="U375" i="3"/>
  <c r="T359" i="3"/>
  <c r="U359" i="3"/>
  <c r="T343" i="3"/>
  <c r="U343" i="3"/>
  <c r="T327" i="3"/>
  <c r="U327" i="3"/>
  <c r="T310" i="3"/>
  <c r="U310" i="3"/>
  <c r="T294" i="3"/>
  <c r="U294" i="3"/>
  <c r="T278" i="3"/>
  <c r="U278" i="3"/>
  <c r="T262" i="3"/>
  <c r="U262" i="3"/>
  <c r="T229" i="3"/>
  <c r="U229" i="3"/>
  <c r="T213" i="3"/>
  <c r="U213" i="3"/>
  <c r="T196" i="3"/>
  <c r="U196" i="3"/>
  <c r="T180" i="3"/>
  <c r="U180" i="3"/>
  <c r="T148" i="3"/>
  <c r="U148" i="3"/>
  <c r="T132" i="3"/>
  <c r="U132" i="3"/>
  <c r="T115" i="3"/>
  <c r="U115" i="3"/>
  <c r="T99" i="3"/>
  <c r="U99" i="3"/>
  <c r="T83" i="3"/>
  <c r="U83" i="3"/>
  <c r="T67" i="3"/>
  <c r="U67" i="3"/>
  <c r="T50" i="3"/>
  <c r="U50" i="3"/>
  <c r="T34" i="3"/>
  <c r="U34" i="3"/>
  <c r="T18" i="3"/>
  <c r="U18" i="3"/>
  <c r="T1425" i="3"/>
  <c r="U1425" i="3"/>
  <c r="T1262" i="3"/>
  <c r="U1262" i="3"/>
  <c r="T1001" i="3"/>
  <c r="U1001" i="3"/>
  <c r="T823" i="3"/>
  <c r="U823" i="3"/>
  <c r="T595" i="3"/>
  <c r="U595" i="3"/>
  <c r="T367" i="3"/>
  <c r="U367" i="3"/>
  <c r="T156" i="3"/>
  <c r="U156" i="3"/>
  <c r="T1310" i="3"/>
  <c r="U1310" i="3"/>
  <c r="T1114" i="3"/>
  <c r="U1114" i="3"/>
  <c r="T952" i="3"/>
  <c r="U952" i="3"/>
  <c r="T594" i="3"/>
  <c r="U594" i="3"/>
  <c r="T1435" i="3"/>
  <c r="U1435" i="3"/>
  <c r="T1321" i="3"/>
  <c r="U1321" i="3"/>
  <c r="T1223" i="3"/>
  <c r="U1223" i="3"/>
  <c r="T1464" i="3"/>
  <c r="U1464" i="3"/>
  <c r="T1448" i="3"/>
  <c r="U1448" i="3"/>
  <c r="T1432" i="3"/>
  <c r="U1432" i="3"/>
  <c r="T1416" i="3"/>
  <c r="U1416" i="3"/>
  <c r="T1399" i="3"/>
  <c r="U1399" i="3"/>
  <c r="T1383" i="3"/>
  <c r="U1383" i="3"/>
  <c r="T1350" i="3"/>
  <c r="U1350" i="3"/>
  <c r="T1334" i="3"/>
  <c r="U1334" i="3"/>
  <c r="T1318" i="3"/>
  <c r="U1318" i="3"/>
  <c r="T1302" i="3"/>
  <c r="U1302" i="3"/>
  <c r="T1285" i="3"/>
  <c r="U1285" i="3"/>
  <c r="T1269" i="3"/>
  <c r="U1269" i="3"/>
  <c r="T1253" i="3"/>
  <c r="U1253" i="3"/>
  <c r="T1237" i="3"/>
  <c r="U1237" i="3"/>
  <c r="T1220" i="3"/>
  <c r="U1220" i="3"/>
  <c r="T1188" i="3"/>
  <c r="U1188" i="3"/>
  <c r="T1171" i="3"/>
  <c r="U1171" i="3"/>
  <c r="T1139" i="3"/>
  <c r="U1139" i="3"/>
  <c r="T1123" i="3"/>
  <c r="U1123" i="3"/>
  <c r="T1106" i="3"/>
  <c r="U1106" i="3"/>
  <c r="T1090" i="3"/>
  <c r="U1090" i="3"/>
  <c r="T1074" i="3"/>
  <c r="U1074" i="3"/>
  <c r="T1057" i="3"/>
  <c r="T1041" i="3"/>
  <c r="U1041" i="3"/>
  <c r="T1025" i="3"/>
  <c r="U1025" i="3"/>
  <c r="T1008" i="3"/>
  <c r="U1008" i="3"/>
  <c r="T992" i="3"/>
  <c r="U992" i="3"/>
  <c r="T976" i="3"/>
  <c r="U976" i="3"/>
  <c r="T960" i="3"/>
  <c r="U960" i="3"/>
  <c r="T943" i="3"/>
  <c r="U943" i="3"/>
  <c r="T927" i="3"/>
  <c r="U927" i="3"/>
  <c r="T911" i="3"/>
  <c r="U911" i="3"/>
  <c r="T895" i="3"/>
  <c r="U895" i="3"/>
  <c r="T878" i="3"/>
  <c r="U878" i="3"/>
  <c r="T862" i="3"/>
  <c r="U862" i="3"/>
  <c r="T846" i="3"/>
  <c r="U846" i="3"/>
  <c r="T830" i="3"/>
  <c r="U830" i="3"/>
  <c r="T798" i="3"/>
  <c r="U798" i="3"/>
  <c r="T781" i="3"/>
  <c r="U781" i="3"/>
  <c r="T749" i="3"/>
  <c r="U749" i="3"/>
  <c r="T732" i="3"/>
  <c r="U732" i="3"/>
  <c r="T716" i="3"/>
  <c r="U716" i="3"/>
  <c r="T700" i="3"/>
  <c r="U700" i="3"/>
  <c r="T684" i="3"/>
  <c r="U684" i="3"/>
  <c r="T668" i="3"/>
  <c r="U668" i="3"/>
  <c r="T651" i="3"/>
  <c r="U651" i="3"/>
  <c r="T634" i="3"/>
  <c r="U634" i="3"/>
  <c r="T618" i="3"/>
  <c r="U618" i="3"/>
  <c r="T602" i="3"/>
  <c r="U602" i="3"/>
  <c r="T585" i="3"/>
  <c r="U585" i="3"/>
  <c r="T569" i="3"/>
  <c r="U569" i="3"/>
  <c r="T553" i="3"/>
  <c r="U553" i="3"/>
  <c r="T521" i="3"/>
  <c r="U521" i="3"/>
  <c r="T504" i="3"/>
  <c r="U504" i="3"/>
  <c r="T488" i="3"/>
  <c r="U488" i="3"/>
  <c r="T456" i="3"/>
  <c r="U456" i="3"/>
  <c r="T439" i="3"/>
  <c r="U439" i="3"/>
  <c r="T423" i="3"/>
  <c r="U423" i="3"/>
  <c r="T407" i="3"/>
  <c r="U407" i="3"/>
  <c r="T391" i="3"/>
  <c r="U391" i="3"/>
  <c r="T374" i="3"/>
  <c r="U374" i="3"/>
  <c r="T358" i="3"/>
  <c r="U358" i="3"/>
  <c r="T342" i="3"/>
  <c r="U342" i="3"/>
  <c r="T326" i="3"/>
  <c r="U326" i="3"/>
  <c r="T309" i="3"/>
  <c r="U309" i="3"/>
  <c r="T293" i="3"/>
  <c r="U293" i="3"/>
  <c r="T277" i="3"/>
  <c r="U277" i="3"/>
  <c r="T244" i="3"/>
  <c r="U244" i="3"/>
  <c r="T228" i="3"/>
  <c r="U228" i="3"/>
  <c r="T195" i="3"/>
  <c r="U195" i="3"/>
  <c r="T163" i="3"/>
  <c r="U163" i="3"/>
  <c r="T147" i="3"/>
  <c r="U147" i="3"/>
  <c r="T131" i="3"/>
  <c r="U131" i="3"/>
  <c r="T98" i="3"/>
  <c r="U98" i="3"/>
  <c r="T82" i="3"/>
  <c r="U82" i="3"/>
  <c r="T65" i="3"/>
  <c r="U65" i="3"/>
  <c r="T33" i="3"/>
  <c r="U33" i="3"/>
  <c r="T17" i="3"/>
  <c r="U17" i="3"/>
  <c r="T1327" i="3"/>
  <c r="U1327" i="3"/>
  <c r="T1099" i="3"/>
  <c r="U1099" i="3"/>
  <c r="T953" i="3"/>
  <c r="U953" i="3"/>
  <c r="T790" i="3"/>
  <c r="U790" i="3"/>
  <c r="T660" i="3"/>
  <c r="U660" i="3"/>
  <c r="T481" i="3"/>
  <c r="U481" i="3"/>
  <c r="T318" i="3"/>
  <c r="U318" i="3"/>
  <c r="T140" i="3"/>
  <c r="U140" i="3"/>
  <c r="T10" i="3"/>
  <c r="U10" i="3"/>
  <c r="T1456" i="3"/>
  <c r="U1456" i="3"/>
  <c r="T1229" i="3"/>
  <c r="U1229" i="3"/>
  <c r="T968" i="3"/>
  <c r="U968" i="3"/>
  <c r="T610" i="3"/>
  <c r="U610" i="3"/>
  <c r="T171" i="3"/>
  <c r="U171" i="3"/>
  <c r="T1354" i="3"/>
  <c r="U1354" i="3"/>
  <c r="T1191" i="3"/>
  <c r="U1191" i="3"/>
  <c r="T1463" i="3"/>
  <c r="U1463" i="3"/>
  <c r="T1447" i="3"/>
  <c r="U1447" i="3"/>
  <c r="T1431" i="3"/>
  <c r="U1431" i="3"/>
  <c r="T1398" i="3"/>
  <c r="U1398" i="3"/>
  <c r="T1382" i="3"/>
  <c r="U1382" i="3"/>
  <c r="T1366" i="3"/>
  <c r="U1366" i="3"/>
  <c r="T1349" i="3"/>
  <c r="U1349" i="3"/>
  <c r="T1333" i="3"/>
  <c r="U1333" i="3"/>
  <c r="T1317" i="3"/>
  <c r="U1317" i="3"/>
  <c r="T1301" i="3"/>
  <c r="U1301" i="3"/>
  <c r="T1284" i="3"/>
  <c r="U1284" i="3"/>
  <c r="T1268" i="3"/>
  <c r="U1268" i="3"/>
  <c r="T1252" i="3"/>
  <c r="U1252" i="3"/>
  <c r="T1236" i="3"/>
  <c r="U1236" i="3"/>
  <c r="T1219" i="3"/>
  <c r="U1219" i="3"/>
  <c r="T1203" i="3"/>
  <c r="U1203" i="3"/>
  <c r="T1187" i="3"/>
  <c r="U1187" i="3"/>
  <c r="T1170" i="3"/>
  <c r="U1170" i="3"/>
  <c r="T1154" i="3"/>
  <c r="U1154" i="3"/>
  <c r="T1138" i="3"/>
  <c r="U1138" i="3"/>
  <c r="T1122" i="3"/>
  <c r="U1122" i="3"/>
  <c r="T1089" i="3"/>
  <c r="U1089" i="3"/>
  <c r="T1073" i="3"/>
  <c r="U1073" i="3"/>
  <c r="T1056" i="3"/>
  <c r="U1056" i="3"/>
  <c r="T1024" i="3"/>
  <c r="U1024" i="3"/>
  <c r="T1007" i="3"/>
  <c r="U1007" i="3"/>
  <c r="T991" i="3"/>
  <c r="U991" i="3"/>
  <c r="T975" i="3"/>
  <c r="U975" i="3"/>
  <c r="T959" i="3"/>
  <c r="U959" i="3"/>
  <c r="T926" i="3"/>
  <c r="U926" i="3"/>
  <c r="T910" i="3"/>
  <c r="U910" i="3"/>
  <c r="T894" i="3"/>
  <c r="U894" i="3"/>
  <c r="T877" i="3"/>
  <c r="U877" i="3"/>
  <c r="T845" i="3"/>
  <c r="U845" i="3"/>
  <c r="T829" i="3"/>
  <c r="U829" i="3"/>
  <c r="T813" i="3"/>
  <c r="U813" i="3"/>
  <c r="T797" i="3"/>
  <c r="U797" i="3"/>
  <c r="T780" i="3"/>
  <c r="U780" i="3"/>
  <c r="T764" i="3"/>
  <c r="U764" i="3"/>
  <c r="T748" i="3"/>
  <c r="U748" i="3"/>
  <c r="T715" i="3"/>
  <c r="U715" i="3"/>
  <c r="T699" i="3"/>
  <c r="U699" i="3"/>
  <c r="T683" i="3"/>
  <c r="U683" i="3"/>
  <c r="T650" i="3"/>
  <c r="U650" i="3"/>
  <c r="T633" i="3"/>
  <c r="U633" i="3"/>
  <c r="T536" i="3"/>
  <c r="U536" i="3"/>
  <c r="T503" i="3"/>
  <c r="U503" i="3"/>
  <c r="T487" i="3"/>
  <c r="U487" i="3"/>
  <c r="T471" i="3"/>
  <c r="U471" i="3"/>
  <c r="T454" i="3"/>
  <c r="U454" i="3"/>
  <c r="T438" i="3"/>
  <c r="U438" i="3"/>
  <c r="T422" i="3"/>
  <c r="U422" i="3"/>
  <c r="T406" i="3"/>
  <c r="U406" i="3"/>
  <c r="T390" i="3"/>
  <c r="U390" i="3"/>
  <c r="T373" i="3"/>
  <c r="U373" i="3"/>
  <c r="T357" i="3"/>
  <c r="U357" i="3"/>
  <c r="T341" i="3"/>
  <c r="U341" i="3"/>
  <c r="T325" i="3"/>
  <c r="U325" i="3"/>
  <c r="T308" i="3"/>
  <c r="U308" i="3"/>
  <c r="T292" i="3"/>
  <c r="U292" i="3"/>
  <c r="T276" i="3"/>
  <c r="U276" i="3"/>
  <c r="T260" i="3"/>
  <c r="U260" i="3"/>
  <c r="T243" i="3"/>
  <c r="U243" i="3"/>
  <c r="T211" i="3"/>
  <c r="U211" i="3"/>
  <c r="T194" i="3"/>
  <c r="U194" i="3"/>
  <c r="T178" i="3"/>
  <c r="U178" i="3"/>
  <c r="T162" i="3"/>
  <c r="U162" i="3"/>
  <c r="T146" i="3"/>
  <c r="U146" i="3"/>
  <c r="T130" i="3"/>
  <c r="U130" i="3"/>
  <c r="T113" i="3"/>
  <c r="U113" i="3"/>
  <c r="T81" i="3"/>
  <c r="U81" i="3"/>
  <c r="T64" i="3"/>
  <c r="U64" i="3"/>
  <c r="T48" i="3"/>
  <c r="U48" i="3"/>
  <c r="T32" i="3"/>
  <c r="U32" i="3"/>
  <c r="T16" i="3"/>
  <c r="U16" i="3"/>
  <c r="T1295" i="3"/>
  <c r="U1295" i="3"/>
  <c r="T1034" i="3"/>
  <c r="U1034" i="3"/>
  <c r="T758" i="3"/>
  <c r="U758" i="3"/>
  <c r="T546" i="3"/>
  <c r="U546" i="3"/>
  <c r="T351" i="3"/>
  <c r="U351" i="3"/>
  <c r="T75" i="3"/>
  <c r="U75" i="3"/>
  <c r="T1131" i="3"/>
  <c r="U1131" i="3"/>
  <c r="T887" i="3"/>
  <c r="U887" i="3"/>
  <c r="T545" i="3"/>
  <c r="U545" i="3"/>
  <c r="T1370" i="3"/>
  <c r="U1370" i="3"/>
  <c r="T1207" i="3"/>
  <c r="U1207" i="3"/>
  <c r="T1462" i="3"/>
  <c r="U1462" i="3"/>
  <c r="T1430" i="3"/>
  <c r="U1430" i="3"/>
  <c r="T1397" i="3"/>
  <c r="U1397" i="3"/>
  <c r="T1365" i="3"/>
  <c r="U1365" i="3"/>
  <c r="T1348" i="3"/>
  <c r="U1348" i="3"/>
  <c r="T1332" i="3"/>
  <c r="U1332" i="3"/>
  <c r="T1316" i="3"/>
  <c r="U1316" i="3"/>
  <c r="T1300" i="3"/>
  <c r="U1300" i="3"/>
  <c r="T1283" i="3"/>
  <c r="U1283" i="3"/>
  <c r="T1267" i="3"/>
  <c r="U1267" i="3"/>
  <c r="T1251" i="3"/>
  <c r="U1251" i="3"/>
  <c r="T1218" i="3"/>
  <c r="U1218" i="3"/>
  <c r="T1202" i="3"/>
  <c r="U1202" i="3"/>
  <c r="T1186" i="3"/>
  <c r="U1186" i="3"/>
  <c r="T1169" i="3"/>
  <c r="U1169" i="3"/>
  <c r="T1137" i="3"/>
  <c r="U1137" i="3"/>
  <c r="T1121" i="3"/>
  <c r="U1121" i="3"/>
  <c r="T1104" i="3"/>
  <c r="U1104" i="3"/>
  <c r="T1088" i="3"/>
  <c r="U1088" i="3"/>
  <c r="T1072" i="3"/>
  <c r="U1072" i="3"/>
  <c r="T1039" i="3"/>
  <c r="U1039" i="3"/>
  <c r="T1023" i="3"/>
  <c r="U1023" i="3"/>
  <c r="T1006" i="3"/>
  <c r="U1006" i="3"/>
  <c r="T990" i="3"/>
  <c r="U990" i="3"/>
  <c r="T974" i="3"/>
  <c r="U974" i="3"/>
  <c r="T958" i="3"/>
  <c r="U958" i="3"/>
  <c r="T941" i="3"/>
  <c r="U941" i="3"/>
  <c r="T925" i="3"/>
  <c r="U925" i="3"/>
  <c r="T909" i="3"/>
  <c r="U909" i="3"/>
  <c r="T893" i="3"/>
  <c r="U893" i="3"/>
  <c r="T876" i="3"/>
  <c r="U876" i="3"/>
  <c r="T860" i="3"/>
  <c r="U860" i="3"/>
  <c r="T844" i="3"/>
  <c r="U844" i="3"/>
  <c r="T828" i="3"/>
  <c r="U828" i="3"/>
  <c r="T812" i="3"/>
  <c r="U812" i="3"/>
  <c r="T796" i="3"/>
  <c r="U796" i="3"/>
  <c r="T779" i="3"/>
  <c r="U779" i="3"/>
  <c r="T763" i="3"/>
  <c r="U763" i="3"/>
  <c r="T747" i="3"/>
  <c r="U747" i="3"/>
  <c r="T730" i="3"/>
  <c r="U730" i="3"/>
  <c r="T714" i="3"/>
  <c r="U714" i="3"/>
  <c r="T698" i="3"/>
  <c r="U698" i="3"/>
  <c r="T682" i="3"/>
  <c r="U682" i="3"/>
  <c r="T666" i="3"/>
  <c r="U666" i="3"/>
  <c r="T649" i="3"/>
  <c r="U649" i="3"/>
  <c r="T632" i="3"/>
  <c r="U632" i="3"/>
  <c r="T616" i="3"/>
  <c r="U616" i="3"/>
  <c r="T600" i="3"/>
  <c r="U600" i="3"/>
  <c r="T583" i="3"/>
  <c r="U583" i="3"/>
  <c r="T567" i="3"/>
  <c r="U567" i="3"/>
  <c r="T551" i="3"/>
  <c r="U551" i="3"/>
  <c r="T535" i="3"/>
  <c r="U535" i="3"/>
  <c r="T519" i="3"/>
  <c r="U519" i="3"/>
  <c r="T502" i="3"/>
  <c r="U502" i="3"/>
  <c r="T470" i="3"/>
  <c r="U470" i="3"/>
  <c r="T453" i="3"/>
  <c r="U453" i="3"/>
  <c r="T437" i="3"/>
  <c r="U437" i="3"/>
  <c r="T421" i="3"/>
  <c r="U421" i="3"/>
  <c r="T389" i="3"/>
  <c r="U389" i="3"/>
  <c r="T356" i="3"/>
  <c r="U356" i="3"/>
  <c r="T340" i="3"/>
  <c r="U340" i="3"/>
  <c r="T324" i="3"/>
  <c r="U324" i="3"/>
  <c r="T307" i="3"/>
  <c r="U307" i="3"/>
  <c r="T291" i="3"/>
  <c r="U291" i="3"/>
  <c r="T275" i="3"/>
  <c r="U275" i="3"/>
  <c r="T226" i="3"/>
  <c r="U226" i="3"/>
  <c r="T210" i="3"/>
  <c r="U210" i="3"/>
  <c r="T193" i="3"/>
  <c r="U193" i="3"/>
  <c r="T177" i="3"/>
  <c r="U177" i="3"/>
  <c r="T161" i="3"/>
  <c r="U161" i="3"/>
  <c r="T145" i="3"/>
  <c r="U145" i="3"/>
  <c r="T129" i="3"/>
  <c r="U129" i="3"/>
  <c r="T112" i="3"/>
  <c r="U112" i="3"/>
  <c r="T96" i="3"/>
  <c r="U96" i="3"/>
  <c r="T80" i="3"/>
  <c r="U80" i="3"/>
  <c r="T63" i="3"/>
  <c r="U63" i="3"/>
  <c r="T47" i="3"/>
  <c r="U47" i="3"/>
  <c r="T15" i="3"/>
  <c r="U15" i="3"/>
  <c r="T1441" i="3"/>
  <c r="U1441" i="3"/>
  <c r="T1181" i="3"/>
  <c r="U1181" i="3"/>
  <c r="T936" i="3"/>
  <c r="U936" i="3"/>
  <c r="T693" i="3"/>
  <c r="U693" i="3"/>
  <c r="T448" i="3"/>
  <c r="U448" i="3"/>
  <c r="T302" i="3"/>
  <c r="U302" i="3"/>
  <c r="T1391" i="3"/>
  <c r="U1391" i="3"/>
  <c r="T1147" i="3"/>
  <c r="U1147" i="3"/>
  <c r="T854" i="3"/>
  <c r="U854" i="3"/>
  <c r="T203" i="3"/>
  <c r="U203" i="3"/>
  <c r="T1451" i="3"/>
  <c r="U1451" i="3"/>
  <c r="T1337" i="3"/>
  <c r="U1337" i="3"/>
  <c r="T1256" i="3"/>
  <c r="U1256" i="3"/>
  <c r="T1461" i="3"/>
  <c r="U1461" i="3"/>
  <c r="T1445" i="3"/>
  <c r="U1445" i="3"/>
  <c r="T1429" i="3"/>
  <c r="U1429" i="3"/>
  <c r="T1396" i="3"/>
  <c r="U1396" i="3"/>
  <c r="T1380" i="3"/>
  <c r="U1380" i="3"/>
  <c r="T1364" i="3"/>
  <c r="U1364" i="3"/>
  <c r="T1347" i="3"/>
  <c r="U1347" i="3"/>
  <c r="T1331" i="3"/>
  <c r="U1331" i="3"/>
  <c r="T1315" i="3"/>
  <c r="U1315" i="3"/>
  <c r="T1266" i="3"/>
  <c r="U1266" i="3"/>
  <c r="T1250" i="3"/>
  <c r="U1250" i="3"/>
  <c r="T1234" i="3"/>
  <c r="U1234" i="3"/>
  <c r="T1217" i="3"/>
  <c r="U1217" i="3"/>
  <c r="T1185" i="3"/>
  <c r="U1185" i="3"/>
  <c r="T1168" i="3"/>
  <c r="U1168" i="3"/>
  <c r="T1152" i="3"/>
  <c r="U1152" i="3"/>
  <c r="T1087" i="3"/>
  <c r="U1087" i="3"/>
  <c r="T1071" i="3"/>
  <c r="U1071" i="3"/>
  <c r="T1054" i="3"/>
  <c r="U1054" i="3"/>
  <c r="T1038" i="3"/>
  <c r="U1038" i="3"/>
  <c r="T1022" i="3"/>
  <c r="U1022" i="3"/>
  <c r="T1005" i="3"/>
  <c r="U1005" i="3"/>
  <c r="T989" i="3"/>
  <c r="U989" i="3"/>
  <c r="T973" i="3"/>
  <c r="U973" i="3"/>
  <c r="T957" i="3"/>
  <c r="U957" i="3"/>
  <c r="T940" i="3"/>
  <c r="U940" i="3"/>
  <c r="T924" i="3"/>
  <c r="U924" i="3"/>
  <c r="T908" i="3"/>
  <c r="U908" i="3"/>
  <c r="T892" i="3"/>
  <c r="U892" i="3"/>
  <c r="T875" i="3"/>
  <c r="U875" i="3"/>
  <c r="T859" i="3"/>
  <c r="U859" i="3"/>
  <c r="T843" i="3"/>
  <c r="U843" i="3"/>
  <c r="T827" i="3"/>
  <c r="U827" i="3"/>
  <c r="T811" i="3"/>
  <c r="U811" i="3"/>
  <c r="T795" i="3"/>
  <c r="U795" i="3"/>
  <c r="T778" i="3"/>
  <c r="U778" i="3"/>
  <c r="T762" i="3"/>
  <c r="U762" i="3"/>
  <c r="T746" i="3"/>
  <c r="U746" i="3"/>
  <c r="T729" i="3"/>
  <c r="U729" i="3"/>
  <c r="T713" i="3"/>
  <c r="U713" i="3"/>
  <c r="T697" i="3"/>
  <c r="U697" i="3"/>
  <c r="T681" i="3"/>
  <c r="U681" i="3"/>
  <c r="T664" i="3"/>
  <c r="U664" i="3"/>
  <c r="T648" i="3"/>
  <c r="U648" i="3"/>
  <c r="T631" i="3"/>
  <c r="U631" i="3"/>
  <c r="T615" i="3"/>
  <c r="U615" i="3"/>
  <c r="T599" i="3"/>
  <c r="U599" i="3"/>
  <c r="T582" i="3"/>
  <c r="U582" i="3"/>
  <c r="T566" i="3"/>
  <c r="U566" i="3"/>
  <c r="T550" i="3"/>
  <c r="U550" i="3"/>
  <c r="T534" i="3"/>
  <c r="U534" i="3"/>
  <c r="T501" i="3"/>
  <c r="U501" i="3"/>
  <c r="T485" i="3"/>
  <c r="U485" i="3"/>
  <c r="T469" i="3"/>
  <c r="U469" i="3"/>
  <c r="T452" i="3"/>
  <c r="U452" i="3"/>
  <c r="T420" i="3"/>
  <c r="U420" i="3"/>
  <c r="T404" i="3"/>
  <c r="U404" i="3"/>
  <c r="T388" i="3"/>
  <c r="U388" i="3"/>
  <c r="T355" i="3"/>
  <c r="U355" i="3"/>
  <c r="T339" i="3"/>
  <c r="U339" i="3"/>
  <c r="T323" i="3"/>
  <c r="U323" i="3"/>
  <c r="T306" i="3"/>
  <c r="U306" i="3"/>
  <c r="T290" i="3"/>
  <c r="U290" i="3"/>
  <c r="T274" i="3"/>
  <c r="U274" i="3"/>
  <c r="T258" i="3"/>
  <c r="U258" i="3"/>
  <c r="T241" i="3"/>
  <c r="U241" i="3"/>
  <c r="T192" i="3"/>
  <c r="U192" i="3"/>
  <c r="T176" i="3"/>
  <c r="U176" i="3"/>
  <c r="T160" i="3"/>
  <c r="U160" i="3"/>
  <c r="T128" i="3"/>
  <c r="U128" i="3"/>
  <c r="T95" i="3"/>
  <c r="U95" i="3"/>
  <c r="T79" i="3"/>
  <c r="U79" i="3"/>
  <c r="T62" i="3"/>
  <c r="U62" i="3"/>
  <c r="T46" i="3"/>
  <c r="U46" i="3"/>
  <c r="T30" i="3"/>
  <c r="U30" i="3"/>
  <c r="T14" i="3"/>
  <c r="U14" i="3"/>
  <c r="T807" i="3"/>
  <c r="U807" i="3"/>
  <c r="T1098" i="3"/>
  <c r="U1098" i="3"/>
  <c r="T1428" i="3"/>
  <c r="U1428" i="3"/>
  <c r="T1346" i="3"/>
  <c r="U1346" i="3"/>
  <c r="T1265" i="3"/>
  <c r="U1265" i="3"/>
  <c r="T1216" i="3"/>
  <c r="U1216" i="3"/>
  <c r="T1200" i="3"/>
  <c r="U1200" i="3"/>
  <c r="T1184" i="3"/>
  <c r="U1184" i="3"/>
  <c r="T1135" i="3"/>
  <c r="U1135" i="3"/>
  <c r="T1119" i="3"/>
  <c r="U1119" i="3"/>
  <c r="T1102" i="3"/>
  <c r="U1102" i="3"/>
  <c r="T1086" i="3"/>
  <c r="U1086" i="3"/>
  <c r="T1070" i="3"/>
  <c r="U1070" i="3"/>
  <c r="T1037" i="3"/>
  <c r="U1037" i="3"/>
  <c r="T1021" i="3"/>
  <c r="U1021" i="3"/>
  <c r="T988" i="3"/>
  <c r="U988" i="3"/>
  <c r="T972" i="3"/>
  <c r="U972" i="3"/>
  <c r="T956" i="3"/>
  <c r="U956" i="3"/>
  <c r="T939" i="3"/>
  <c r="U939" i="3"/>
  <c r="T923" i="3"/>
  <c r="U923" i="3"/>
  <c r="T907" i="3"/>
  <c r="U907" i="3"/>
  <c r="T891" i="3"/>
  <c r="U891" i="3"/>
  <c r="T874" i="3"/>
  <c r="U874" i="3"/>
  <c r="T858" i="3"/>
  <c r="U858" i="3"/>
  <c r="T842" i="3"/>
  <c r="U842" i="3"/>
  <c r="T826" i="3"/>
  <c r="U826" i="3"/>
  <c r="T810" i="3"/>
  <c r="U810" i="3"/>
  <c r="T777" i="3"/>
  <c r="U777" i="3"/>
  <c r="T761" i="3"/>
  <c r="U761" i="3"/>
  <c r="T745" i="3"/>
  <c r="U745" i="3"/>
  <c r="T728" i="3"/>
  <c r="U728" i="3"/>
  <c r="T712" i="3"/>
  <c r="U712" i="3"/>
  <c r="T696" i="3"/>
  <c r="U696" i="3"/>
  <c r="T680" i="3"/>
  <c r="U680" i="3"/>
  <c r="T663" i="3"/>
  <c r="U663" i="3"/>
  <c r="T647" i="3"/>
  <c r="U647" i="3"/>
  <c r="T630" i="3"/>
  <c r="U630" i="3"/>
  <c r="T614" i="3"/>
  <c r="U614" i="3"/>
  <c r="T598" i="3"/>
  <c r="U598" i="3"/>
  <c r="T581" i="3"/>
  <c r="U581" i="3"/>
  <c r="T565" i="3"/>
  <c r="U565" i="3"/>
  <c r="T533" i="3"/>
  <c r="U533" i="3"/>
  <c r="T516" i="3"/>
  <c r="U516" i="3"/>
  <c r="T500" i="3"/>
  <c r="U500" i="3"/>
  <c r="T484" i="3"/>
  <c r="U484" i="3"/>
  <c r="T468" i="3"/>
  <c r="U468" i="3"/>
  <c r="T451" i="3"/>
  <c r="U451" i="3"/>
  <c r="T435" i="3"/>
  <c r="U435" i="3"/>
  <c r="T419" i="3"/>
  <c r="U419" i="3"/>
  <c r="T403" i="3"/>
  <c r="U403" i="3"/>
  <c r="T386" i="3"/>
  <c r="U386" i="3"/>
  <c r="T370" i="3"/>
  <c r="U370" i="3"/>
  <c r="T338" i="3"/>
  <c r="U338" i="3"/>
  <c r="T321" i="3"/>
  <c r="U321" i="3"/>
  <c r="T289" i="3"/>
  <c r="U289" i="3"/>
  <c r="T257" i="3"/>
  <c r="U257" i="3"/>
  <c r="T240" i="3"/>
  <c r="U240" i="3"/>
  <c r="T224" i="3"/>
  <c r="U224" i="3"/>
  <c r="T207" i="3"/>
  <c r="U207" i="3"/>
  <c r="T191" i="3"/>
  <c r="U191" i="3"/>
  <c r="T175" i="3"/>
  <c r="U175" i="3"/>
  <c r="T159" i="3"/>
  <c r="U159" i="3"/>
  <c r="T143" i="3"/>
  <c r="U143" i="3"/>
  <c r="T110" i="3"/>
  <c r="U110" i="3"/>
  <c r="T94" i="3"/>
  <c r="U94" i="3"/>
  <c r="T78" i="3"/>
  <c r="U78" i="3"/>
  <c r="T61" i="3"/>
  <c r="U61" i="3"/>
  <c r="T45" i="3"/>
  <c r="U45" i="3"/>
  <c r="T29" i="3"/>
  <c r="U29" i="3"/>
  <c r="T13" i="3"/>
  <c r="U13" i="3"/>
  <c r="T1457" i="3"/>
  <c r="U1457" i="3"/>
  <c r="T1278" i="3"/>
  <c r="U1278" i="3"/>
  <c r="T1067" i="3"/>
  <c r="U1067" i="3"/>
  <c r="T871" i="3"/>
  <c r="U871" i="3"/>
  <c r="T627" i="3"/>
  <c r="U627" i="3"/>
  <c r="T432" i="3"/>
  <c r="U432" i="3"/>
  <c r="T237" i="3"/>
  <c r="U237" i="3"/>
  <c r="T124" i="3"/>
  <c r="U124" i="3"/>
  <c r="T1440" i="3"/>
  <c r="U1440" i="3"/>
  <c r="T1212" i="3"/>
  <c r="U1212" i="3"/>
  <c r="T415" i="3"/>
  <c r="U415" i="3"/>
  <c r="T1444" i="3"/>
  <c r="U1444" i="3"/>
  <c r="T1395" i="3"/>
  <c r="U1395" i="3"/>
  <c r="T1363" i="3"/>
  <c r="U1363" i="3"/>
  <c r="T1330" i="3"/>
  <c r="U1330" i="3"/>
  <c r="T1298" i="3"/>
  <c r="U1298" i="3"/>
  <c r="T1233" i="3"/>
  <c r="U1233" i="3"/>
  <c r="T1151" i="3"/>
  <c r="U1151" i="3"/>
  <c r="T1459" i="3"/>
  <c r="U1459" i="3"/>
  <c r="T1427" i="3"/>
  <c r="U1427" i="3"/>
  <c r="T1411" i="3"/>
  <c r="U1411" i="3"/>
  <c r="T1394" i="3"/>
  <c r="U1394" i="3"/>
  <c r="T1362" i="3"/>
  <c r="U1362" i="3"/>
  <c r="T1345" i="3"/>
  <c r="U1345" i="3"/>
  <c r="T1329" i="3"/>
  <c r="U1329" i="3"/>
  <c r="T1313" i="3"/>
  <c r="U1313" i="3"/>
  <c r="T1297" i="3"/>
  <c r="U1297" i="3"/>
  <c r="T1280" i="3"/>
  <c r="U1280" i="3"/>
  <c r="T1264" i="3"/>
  <c r="U1264" i="3"/>
  <c r="T1248" i="3"/>
  <c r="U1248" i="3"/>
  <c r="T1232" i="3"/>
  <c r="U1232" i="3"/>
  <c r="T1215" i="3"/>
  <c r="U1215" i="3"/>
  <c r="T1199" i="3"/>
  <c r="U1199" i="3"/>
  <c r="T1183" i="3"/>
  <c r="U1183" i="3"/>
  <c r="T1166" i="3"/>
  <c r="U1166" i="3"/>
  <c r="T1150" i="3"/>
  <c r="U1150" i="3"/>
  <c r="T1134" i="3"/>
  <c r="U1134" i="3"/>
  <c r="T1117" i="3"/>
  <c r="U1117" i="3"/>
  <c r="T1101" i="3"/>
  <c r="U1101" i="3"/>
  <c r="T1085" i="3"/>
  <c r="U1085" i="3"/>
  <c r="T1069" i="3"/>
  <c r="U1069" i="3"/>
  <c r="T1052" i="3"/>
  <c r="U1052" i="3"/>
  <c r="T1020" i="3"/>
  <c r="U1020" i="3"/>
  <c r="T1003" i="3"/>
  <c r="U1003" i="3"/>
  <c r="T987" i="3"/>
  <c r="U987" i="3"/>
  <c r="T971" i="3"/>
  <c r="U971" i="3"/>
  <c r="T955" i="3"/>
  <c r="U955" i="3"/>
  <c r="T938" i="3"/>
  <c r="U938" i="3"/>
  <c r="T922" i="3"/>
  <c r="U922" i="3"/>
  <c r="T906" i="3"/>
  <c r="U906" i="3"/>
  <c r="T890" i="3"/>
  <c r="U890" i="3"/>
  <c r="T873" i="3"/>
  <c r="U873" i="3"/>
  <c r="T857" i="3"/>
  <c r="U857" i="3"/>
  <c r="T841" i="3"/>
  <c r="U841" i="3"/>
  <c r="T825" i="3"/>
  <c r="U825" i="3"/>
  <c r="T793" i="3"/>
  <c r="U793" i="3"/>
  <c r="T776" i="3"/>
  <c r="U776" i="3"/>
  <c r="T760" i="3"/>
  <c r="U760" i="3"/>
  <c r="T727" i="3"/>
  <c r="U727" i="3"/>
  <c r="T711" i="3"/>
  <c r="U711" i="3"/>
  <c r="T679" i="3"/>
  <c r="U679" i="3"/>
  <c r="T646" i="3"/>
  <c r="U646" i="3"/>
  <c r="T629" i="3"/>
  <c r="U629" i="3"/>
  <c r="T613" i="3"/>
  <c r="U613" i="3"/>
  <c r="T597" i="3"/>
  <c r="U597" i="3"/>
  <c r="T580" i="3"/>
  <c r="U580" i="3"/>
  <c r="T515" i="3"/>
  <c r="U515" i="3"/>
  <c r="T499" i="3"/>
  <c r="U499" i="3"/>
  <c r="T483" i="3"/>
  <c r="U483" i="3"/>
  <c r="T467" i="3"/>
  <c r="U467" i="3"/>
  <c r="T450" i="3"/>
  <c r="U450" i="3"/>
  <c r="T434" i="3"/>
  <c r="U434" i="3"/>
  <c r="T418" i="3"/>
  <c r="U418" i="3"/>
  <c r="T402" i="3"/>
  <c r="U402" i="3"/>
  <c r="T369" i="3"/>
  <c r="U369" i="3"/>
  <c r="T353" i="3"/>
  <c r="U353" i="3"/>
  <c r="T337" i="3"/>
  <c r="U337" i="3"/>
  <c r="T304" i="3"/>
  <c r="U304" i="3"/>
  <c r="T288" i="3"/>
  <c r="U288" i="3"/>
  <c r="T272" i="3"/>
  <c r="U272" i="3"/>
  <c r="T256" i="3"/>
  <c r="U256" i="3"/>
  <c r="T239" i="3"/>
  <c r="U239" i="3"/>
  <c r="T223" i="3"/>
  <c r="U223" i="3"/>
  <c r="T206" i="3"/>
  <c r="U206" i="3"/>
  <c r="T190" i="3"/>
  <c r="U190" i="3"/>
  <c r="T174" i="3"/>
  <c r="U174" i="3"/>
  <c r="T158" i="3"/>
  <c r="U158" i="3"/>
  <c r="T142" i="3"/>
  <c r="U142" i="3"/>
  <c r="T126" i="3"/>
  <c r="U126" i="3"/>
  <c r="T109" i="3"/>
  <c r="U109" i="3"/>
  <c r="T93" i="3"/>
  <c r="U93" i="3"/>
  <c r="T77" i="3"/>
  <c r="U77" i="3"/>
  <c r="T60" i="3"/>
  <c r="U60" i="3"/>
  <c r="T12" i="3"/>
  <c r="U12" i="3"/>
  <c r="T1246" i="3"/>
  <c r="U1246" i="3"/>
  <c r="T1050" i="3"/>
  <c r="U1050" i="3"/>
  <c r="T839" i="3"/>
  <c r="U839" i="3"/>
  <c r="T644" i="3"/>
  <c r="U644" i="3"/>
  <c r="T416" i="3"/>
  <c r="U416" i="3"/>
  <c r="T221" i="3"/>
  <c r="U221" i="3"/>
  <c r="T107" i="3"/>
  <c r="U107" i="3"/>
  <c r="T1342" i="3"/>
  <c r="U1342" i="3"/>
  <c r="T1033" i="3"/>
  <c r="U1033" i="3"/>
  <c r="T447" i="3"/>
  <c r="U447" i="3"/>
  <c r="T1460" i="3"/>
  <c r="U1460" i="3"/>
  <c r="T1412" i="3"/>
  <c r="U1412" i="3"/>
  <c r="T1379" i="3"/>
  <c r="U1379" i="3"/>
  <c r="T1314" i="3"/>
  <c r="U1314" i="3"/>
  <c r="T1281" i="3"/>
  <c r="U1281" i="3"/>
  <c r="T1249" i="3"/>
  <c r="U1249" i="3"/>
  <c r="T1167" i="3"/>
  <c r="U1167" i="3"/>
  <c r="T1426" i="3"/>
  <c r="U1426" i="3"/>
  <c r="T1410" i="3"/>
  <c r="U1410" i="3"/>
  <c r="T1393" i="3"/>
  <c r="U1393" i="3"/>
  <c r="T1377" i="3"/>
  <c r="U1377" i="3"/>
  <c r="T1361" i="3"/>
  <c r="U1361" i="3"/>
  <c r="T1344" i="3"/>
  <c r="U1344" i="3"/>
  <c r="T1312" i="3"/>
  <c r="U1312" i="3"/>
  <c r="T1296" i="3"/>
  <c r="U1296" i="3"/>
  <c r="T1279" i="3"/>
  <c r="U1279" i="3"/>
  <c r="T1263" i="3"/>
  <c r="U1263" i="3"/>
  <c r="T1247" i="3"/>
  <c r="U1247" i="3"/>
  <c r="T1231" i="3"/>
  <c r="U1231" i="3"/>
  <c r="T1214" i="3"/>
  <c r="U1214" i="3"/>
  <c r="T1182" i="3"/>
  <c r="U1182" i="3"/>
  <c r="T1165" i="3"/>
  <c r="U1165" i="3"/>
  <c r="T1149" i="3"/>
  <c r="U1149" i="3"/>
  <c r="T1133" i="3"/>
  <c r="U1133" i="3"/>
  <c r="T1116" i="3"/>
  <c r="U1116" i="3"/>
  <c r="T1100" i="3"/>
  <c r="U1100" i="3"/>
  <c r="T1084" i="3"/>
  <c r="U1084" i="3"/>
  <c r="T1068" i="3"/>
  <c r="U1068" i="3"/>
  <c r="T1035" i="3"/>
  <c r="U1035" i="3"/>
  <c r="T1019" i="3"/>
  <c r="U1019" i="3"/>
  <c r="T1002" i="3"/>
  <c r="U1002" i="3"/>
  <c r="T986" i="3"/>
  <c r="U986" i="3"/>
  <c r="T970" i="3"/>
  <c r="U970" i="3"/>
  <c r="T954" i="3"/>
  <c r="U954" i="3"/>
  <c r="T921" i="3"/>
  <c r="U921" i="3"/>
  <c r="T905" i="3"/>
  <c r="U905" i="3"/>
  <c r="T889" i="3"/>
  <c r="U889" i="3"/>
  <c r="T872" i="3"/>
  <c r="U872" i="3"/>
  <c r="T856" i="3"/>
  <c r="U856" i="3"/>
  <c r="T840" i="3"/>
  <c r="U840" i="3"/>
  <c r="T824" i="3"/>
  <c r="U824" i="3"/>
  <c r="T808" i="3"/>
  <c r="U808" i="3"/>
  <c r="T791" i="3"/>
  <c r="U791" i="3"/>
  <c r="T775" i="3"/>
  <c r="U775" i="3"/>
  <c r="T759" i="3"/>
  <c r="U759" i="3"/>
  <c r="T743" i="3"/>
  <c r="U743" i="3"/>
  <c r="T710" i="3"/>
  <c r="U710" i="3"/>
  <c r="T678" i="3"/>
  <c r="U678" i="3"/>
  <c r="T661" i="3"/>
  <c r="U661" i="3"/>
  <c r="T645" i="3"/>
  <c r="U645" i="3"/>
  <c r="T628" i="3"/>
  <c r="U628" i="3"/>
  <c r="T612" i="3"/>
  <c r="U612" i="3"/>
  <c r="T596" i="3"/>
  <c r="U596" i="3"/>
  <c r="T579" i="3"/>
  <c r="U579" i="3"/>
  <c r="T563" i="3"/>
  <c r="U563" i="3"/>
  <c r="T547" i="3"/>
  <c r="U547" i="3"/>
  <c r="T531" i="3"/>
  <c r="U531" i="3"/>
  <c r="T514" i="3"/>
  <c r="U514" i="3"/>
  <c r="T482" i="3"/>
  <c r="U482" i="3"/>
  <c r="T466" i="3"/>
  <c r="U466" i="3"/>
  <c r="T449" i="3"/>
  <c r="U449" i="3"/>
  <c r="T433" i="3"/>
  <c r="U433" i="3"/>
  <c r="T417" i="3"/>
  <c r="U417" i="3"/>
  <c r="T384" i="3"/>
  <c r="U384" i="3"/>
  <c r="T368" i="3"/>
  <c r="U368" i="3"/>
  <c r="T352" i="3"/>
  <c r="U352" i="3"/>
  <c r="T336" i="3"/>
  <c r="U336" i="3"/>
  <c r="T319" i="3"/>
  <c r="U319" i="3"/>
  <c r="T303" i="3"/>
  <c r="U303" i="3"/>
  <c r="T287" i="3"/>
  <c r="U287" i="3"/>
  <c r="T254" i="3"/>
  <c r="U254" i="3"/>
  <c r="T238" i="3"/>
  <c r="U238" i="3"/>
  <c r="T222" i="3"/>
  <c r="U222" i="3"/>
  <c r="T205" i="3"/>
  <c r="U205" i="3"/>
  <c r="T189" i="3"/>
  <c r="U189" i="3"/>
  <c r="T173" i="3"/>
  <c r="U173" i="3"/>
  <c r="T157" i="3"/>
  <c r="U157" i="3"/>
  <c r="T141" i="3"/>
  <c r="U141" i="3"/>
  <c r="T125" i="3"/>
  <c r="U125" i="3"/>
  <c r="T108" i="3"/>
  <c r="U108" i="3"/>
  <c r="T92" i="3"/>
  <c r="U92" i="3"/>
  <c r="T76" i="3"/>
  <c r="U76" i="3"/>
  <c r="T59" i="3"/>
  <c r="U59" i="3"/>
  <c r="T43" i="3"/>
  <c r="U43" i="3"/>
  <c r="T27" i="3"/>
  <c r="U27" i="3"/>
  <c r="T11" i="3"/>
  <c r="U11" i="3"/>
  <c r="R657" i="3"/>
  <c r="R937" i="3"/>
  <c r="S937" i="3" s="1"/>
  <c r="R833" i="3"/>
  <c r="R537" i="3"/>
  <c r="R1153" i="3"/>
  <c r="R1241" i="3"/>
  <c r="S1241" i="3" s="1"/>
  <c r="R1242" i="3"/>
  <c r="S1242" i="3" s="1"/>
  <c r="R916" i="3"/>
  <c r="S916" i="3" s="1"/>
  <c r="R233" i="3"/>
  <c r="R136" i="3"/>
  <c r="S136" i="3" s="1"/>
  <c r="R1221" i="3"/>
  <c r="R1205" i="3"/>
  <c r="R245" i="3"/>
  <c r="R1415" i="3"/>
  <c r="S1415" i="3" s="1"/>
  <c r="R1105" i="3"/>
  <c r="R617" i="3"/>
  <c r="R1381" i="3"/>
  <c r="S1381" i="3" s="1"/>
  <c r="R486" i="3"/>
  <c r="S486" i="3" s="1"/>
  <c r="R405" i="3"/>
  <c r="S405" i="3" s="1"/>
  <c r="R372" i="3"/>
  <c r="R1446" i="3"/>
  <c r="S1446" i="3" s="1"/>
  <c r="R1413" i="3"/>
  <c r="S1413" i="3" s="1"/>
  <c r="R1201" i="3"/>
  <c r="S1201" i="3" s="1"/>
  <c r="R549" i="3"/>
  <c r="S549" i="3" s="1"/>
  <c r="R1378" i="3"/>
  <c r="S1378" i="3" s="1"/>
  <c r="R532" i="3"/>
  <c r="S532" i="3" s="1"/>
  <c r="R1275" i="3"/>
  <c r="R1051" i="3"/>
  <c r="S1051" i="3" s="1"/>
  <c r="R1270" i="3"/>
  <c r="S1270" i="3" s="1"/>
  <c r="R212" i="3"/>
  <c r="S212" i="3" s="1"/>
  <c r="R1442" i="3"/>
  <c r="S1442" i="3" s="1"/>
  <c r="R802" i="3"/>
  <c r="S802" i="3" s="1"/>
  <c r="R354" i="3"/>
  <c r="R401" i="3"/>
  <c r="S401" i="3" s="1"/>
  <c r="R97" i="3"/>
  <c r="S97" i="3" s="1"/>
  <c r="R496" i="3"/>
  <c r="S496" i="3" s="1"/>
  <c r="R737" i="3"/>
  <c r="S737" i="3" s="1"/>
  <c r="R1439" i="3"/>
  <c r="S1439" i="3" s="1"/>
  <c r="R41" i="3"/>
  <c r="R861" i="3"/>
  <c r="S861" i="3" s="1"/>
  <c r="R573" i="3"/>
  <c r="S573" i="3" s="1"/>
  <c r="R525" i="3"/>
  <c r="S525" i="3" s="1"/>
  <c r="R652" i="3"/>
  <c r="R220" i="3"/>
  <c r="S220" i="3" s="1"/>
  <c r="R436" i="3"/>
  <c r="R204" i="3"/>
  <c r="R601" i="3"/>
  <c r="S601" i="3" s="1"/>
  <c r="R1414" i="3"/>
  <c r="S1414" i="3" s="1"/>
  <c r="R1254" i="3"/>
  <c r="S1254" i="3" s="1"/>
  <c r="R517" i="3"/>
  <c r="S517" i="3" s="1"/>
  <c r="R261" i="3"/>
  <c r="S261" i="3" s="1"/>
  <c r="R1155" i="3"/>
  <c r="R305" i="3"/>
  <c r="S305" i="3" s="1"/>
  <c r="R209" i="3"/>
  <c r="S209" i="3" s="1"/>
  <c r="R704" i="3"/>
  <c r="R1103" i="3"/>
  <c r="S1103" i="3" s="1"/>
  <c r="R271" i="3"/>
  <c r="S271" i="3" s="1"/>
  <c r="R1454" i="3"/>
  <c r="R734" i="3"/>
  <c r="S734" i="3" s="1"/>
  <c r="R695" i="3"/>
  <c r="R635" i="3"/>
  <c r="S635" i="3" s="1"/>
  <c r="R619" i="3"/>
  <c r="R371" i="3"/>
  <c r="R315" i="3"/>
  <c r="S315" i="3" s="1"/>
  <c r="R235" i="3"/>
  <c r="R219" i="3"/>
  <c r="S219" i="3" s="1"/>
  <c r="R103" i="3"/>
  <c r="S103" i="3" s="1"/>
  <c r="R814" i="3"/>
  <c r="S814" i="3" s="1"/>
  <c r="R742" i="3"/>
  <c r="S742" i="3" s="1"/>
  <c r="R658" i="3"/>
  <c r="S658" i="3" s="1"/>
  <c r="R498" i="3"/>
  <c r="R266" i="3"/>
  <c r="S266" i="3" s="1"/>
  <c r="R106" i="3"/>
  <c r="S106" i="3" s="1"/>
  <c r="R90" i="3"/>
  <c r="S90" i="3" s="1"/>
  <c r="AH1464" i="6"/>
  <c r="AH1460" i="6"/>
  <c r="AH1456" i="6"/>
  <c r="AH1452" i="6"/>
  <c r="AH1448" i="6"/>
  <c r="AH1444" i="6"/>
  <c r="AH1440" i="6"/>
  <c r="AH1436" i="6"/>
  <c r="AH1432" i="6"/>
  <c r="AH1428" i="6"/>
  <c r="AH1424" i="6"/>
  <c r="AH1420" i="6"/>
  <c r="AH1416" i="6"/>
  <c r="AH1412" i="6"/>
  <c r="AH1404" i="6"/>
  <c r="AH1400" i="6"/>
  <c r="AH1396" i="6"/>
  <c r="AH1392" i="6"/>
  <c r="AH1388" i="6"/>
  <c r="AH1384" i="6"/>
  <c r="AH1380" i="6"/>
  <c r="AH1376" i="6"/>
  <c r="AH1372" i="6"/>
  <c r="AH1368" i="6"/>
  <c r="AH1364" i="6"/>
  <c r="AH1360" i="6"/>
  <c r="AH1356" i="6"/>
  <c r="AH1352" i="6"/>
  <c r="AH1348" i="6"/>
  <c r="AH1344" i="6"/>
  <c r="AH1340" i="6"/>
  <c r="AH1336" i="6"/>
  <c r="AH1332" i="6"/>
  <c r="AH1324" i="6"/>
  <c r="AH1316" i="6"/>
  <c r="AH1312" i="6"/>
  <c r="AH1308" i="6"/>
  <c r="AH1304" i="6"/>
  <c r="AH1300" i="6"/>
  <c r="AH1296" i="6"/>
  <c r="AH1292" i="6"/>
  <c r="AH1288" i="6"/>
  <c r="AH1284" i="6"/>
  <c r="AH1280" i="6"/>
  <c r="AH1276" i="6"/>
  <c r="AH1272" i="6"/>
  <c r="AH1268" i="6"/>
  <c r="AH1264" i="6"/>
  <c r="AH1260" i="6"/>
  <c r="AH1256" i="6"/>
  <c r="AH1252" i="6"/>
  <c r="AH1248" i="6"/>
  <c r="AH1244" i="6"/>
  <c r="AH1240" i="6"/>
  <c r="AH1236" i="6"/>
  <c r="AH1232" i="6"/>
  <c r="AH1228" i="6"/>
  <c r="AH1224" i="6"/>
  <c r="AH1220" i="6"/>
  <c r="AH1216" i="6"/>
  <c r="AH1212" i="6"/>
  <c r="AH1208" i="6"/>
  <c r="AH1200" i="6"/>
  <c r="AH1196" i="6"/>
  <c r="AH1192" i="6"/>
  <c r="AH1188" i="6"/>
  <c r="AH1184" i="6"/>
  <c r="AH1176" i="6"/>
  <c r="AH1172" i="6"/>
  <c r="AH1168" i="6"/>
  <c r="AH1160" i="6"/>
  <c r="AH1156" i="6"/>
  <c r="AH1152" i="6"/>
  <c r="AH1148" i="6"/>
  <c r="AH1144" i="6"/>
  <c r="AH1140" i="6"/>
  <c r="AH1128" i="6"/>
  <c r="AH1124" i="6"/>
  <c r="AH1116" i="6"/>
  <c r="AH1112" i="6"/>
  <c r="AH1463" i="6"/>
  <c r="AH1459" i="6"/>
  <c r="AH1455" i="6"/>
  <c r="AH1451" i="6"/>
  <c r="AH1447" i="6"/>
  <c r="AH1435" i="6"/>
  <c r="AH1431" i="6"/>
  <c r="AH1427" i="6"/>
  <c r="AH1423" i="6"/>
  <c r="AH1419" i="6"/>
  <c r="AH1411" i="6"/>
  <c r="AH1407" i="6"/>
  <c r="AH1403" i="6"/>
  <c r="AH1399" i="6"/>
  <c r="AH1395" i="6"/>
  <c r="AH1391" i="6"/>
  <c r="AH1387" i="6"/>
  <c r="AH1383" i="6"/>
  <c r="AH1379" i="6"/>
  <c r="AH1375" i="6"/>
  <c r="AH1371" i="6"/>
  <c r="AH1363" i="6"/>
  <c r="AH1359" i="6"/>
  <c r="AH1355" i="6"/>
  <c r="AH1351" i="6"/>
  <c r="AH1347" i="6"/>
  <c r="AH1343" i="6"/>
  <c r="AH1339" i="6"/>
  <c r="AH1335" i="6"/>
  <c r="AH1331" i="6"/>
  <c r="AH1327" i="6"/>
  <c r="AH1323" i="6"/>
  <c r="AH1319" i="6"/>
  <c r="AH1315" i="6"/>
  <c r="AH1311" i="6"/>
  <c r="AH1307" i="6"/>
  <c r="AH1303" i="6"/>
  <c r="AH1295" i="6"/>
  <c r="AH1291" i="6"/>
  <c r="AH1287" i="6"/>
  <c r="AH1283" i="6"/>
  <c r="AH1279" i="6"/>
  <c r="AH1271" i="6"/>
  <c r="AH1267" i="6"/>
  <c r="AH1263" i="6"/>
  <c r="AH1259" i="6"/>
  <c r="AH1255" i="6"/>
  <c r="AH1251" i="6"/>
  <c r="AH1247" i="6"/>
  <c r="AH1243" i="6"/>
  <c r="AH1239" i="6"/>
  <c r="AH1231" i="6"/>
  <c r="AH1227" i="6"/>
  <c r="AH1223" i="6"/>
  <c r="AH1219" i="6"/>
  <c r="AH1215" i="6"/>
  <c r="AH1211" i="6"/>
  <c r="AH1207" i="6"/>
  <c r="AH1203" i="6"/>
  <c r="AH1199" i="6"/>
  <c r="AH1195" i="6"/>
  <c r="AH1191" i="6"/>
  <c r="AH1187" i="6"/>
  <c r="AH1183" i="6"/>
  <c r="AH1179" i="6"/>
  <c r="AH1171" i="6"/>
  <c r="AH1167" i="6"/>
  <c r="AH1163" i="6"/>
  <c r="AH1159" i="6"/>
  <c r="AH1151" i="6"/>
  <c r="AH1147" i="6"/>
  <c r="AH1143" i="6"/>
  <c r="AH1139" i="6"/>
  <c r="AH1135" i="6"/>
  <c r="AH1131" i="6"/>
  <c r="AH1127" i="6"/>
  <c r="AH1123" i="6"/>
  <c r="AH1119" i="6"/>
  <c r="AH1115" i="6"/>
  <c r="AH1111" i="6"/>
  <c r="AH4" i="6"/>
  <c r="AH1462" i="6"/>
  <c r="AH1450" i="6"/>
  <c r="AH1434" i="6"/>
  <c r="AH1430" i="6"/>
  <c r="AH1426" i="6"/>
  <c r="AH1422" i="6"/>
  <c r="AH1418" i="6"/>
  <c r="AH1410" i="6"/>
  <c r="AH1402" i="6"/>
  <c r="AH1398" i="6"/>
  <c r="AH1394" i="6"/>
  <c r="AH1390" i="6"/>
  <c r="AH1386" i="6"/>
  <c r="AH1382" i="6"/>
  <c r="AH1374" i="6"/>
  <c r="AH1370" i="6"/>
  <c r="AH1366" i="6"/>
  <c r="AH1362" i="6"/>
  <c r="AH1358" i="6"/>
  <c r="AH1354" i="6"/>
  <c r="AH1350" i="6"/>
  <c r="AH1346" i="6"/>
  <c r="AH1342" i="6"/>
  <c r="AH1334" i="6"/>
  <c r="AH1330" i="6"/>
  <c r="AH1326" i="6"/>
  <c r="AH1322" i="6"/>
  <c r="AH1318" i="6"/>
  <c r="AH1314" i="6"/>
  <c r="AH1310" i="6"/>
  <c r="AH1306" i="6"/>
  <c r="AH1302" i="6"/>
  <c r="AH1298" i="6"/>
  <c r="AH1294" i="6"/>
  <c r="AH1290" i="6"/>
  <c r="AH1278" i="6"/>
  <c r="AH1274" i="6"/>
  <c r="AH1266" i="6"/>
  <c r="AH1262" i="6"/>
  <c r="AH1258" i="6"/>
  <c r="AH1250" i="6"/>
  <c r="AH1246" i="6"/>
  <c r="AH1238" i="6"/>
  <c r="AH1234" i="6"/>
  <c r="AH1230" i="6"/>
  <c r="AH1226" i="6"/>
  <c r="AH1222" i="6"/>
  <c r="AH1218" i="6"/>
  <c r="AH1214" i="6"/>
  <c r="AH1210" i="6"/>
  <c r="AH1206" i="6"/>
  <c r="AH1202" i="6"/>
  <c r="AH1194" i="6"/>
  <c r="AH1190" i="6"/>
  <c r="AH1186" i="6"/>
  <c r="AH1182" i="6"/>
  <c r="AH1178" i="6"/>
  <c r="AH1174" i="6"/>
  <c r="AH1170" i="6"/>
  <c r="AH1166" i="6"/>
  <c r="AH1162" i="6"/>
  <c r="AH1154" i="6"/>
  <c r="AH1150" i="6"/>
  <c r="AH1146" i="6"/>
  <c r="AH1142" i="6"/>
  <c r="AH1138" i="6"/>
  <c r="AH1134" i="6"/>
  <c r="AH1126" i="6"/>
  <c r="AH1122" i="6"/>
  <c r="AH1114" i="6"/>
  <c r="AH1110" i="6"/>
  <c r="AH3" i="6"/>
  <c r="AH1461" i="6"/>
  <c r="AH1457" i="6"/>
  <c r="AH1453" i="6"/>
  <c r="AH1449" i="6"/>
  <c r="AH1445" i="6"/>
  <c r="AH1441" i="6"/>
  <c r="AH1437" i="6"/>
  <c r="AH1433" i="6"/>
  <c r="AH1429" i="6"/>
  <c r="AH1425" i="6"/>
  <c r="AH1421" i="6"/>
  <c r="AH1409" i="6"/>
  <c r="AH1405" i="6"/>
  <c r="AH1401" i="6"/>
  <c r="AH1397" i="6"/>
  <c r="AH1393" i="6"/>
  <c r="AH1389" i="6"/>
  <c r="AH1385" i="6"/>
  <c r="AH1377" i="6"/>
  <c r="AH1373" i="6"/>
  <c r="AH1369" i="6"/>
  <c r="AH1365" i="6"/>
  <c r="AH1361" i="6"/>
  <c r="AH1357" i="6"/>
  <c r="AH1349" i="6"/>
  <c r="AH1345" i="6"/>
  <c r="AH1341" i="6"/>
  <c r="AH1337" i="6"/>
  <c r="AH1333" i="6"/>
  <c r="AH1329" i="6"/>
  <c r="AH1325" i="6"/>
  <c r="AH1321" i="6"/>
  <c r="AH1317" i="6"/>
  <c r="AH1313" i="6"/>
  <c r="AH1309" i="6"/>
  <c r="AH1305" i="6"/>
  <c r="AH1301" i="6"/>
  <c r="AH1297" i="6"/>
  <c r="AH1293" i="6"/>
  <c r="AH1289" i="6"/>
  <c r="AH1285" i="6"/>
  <c r="AH1281" i="6"/>
  <c r="AH1277" i="6"/>
  <c r="AH1273" i="6"/>
  <c r="AH1269" i="6"/>
  <c r="AH1265" i="6"/>
  <c r="AH1261" i="6"/>
  <c r="AH1257" i="6"/>
  <c r="AH1253" i="6"/>
  <c r="AH1249" i="6"/>
  <c r="AH1245" i="6"/>
  <c r="AH1237" i="6"/>
  <c r="AH1233" i="6"/>
  <c r="AH1229" i="6"/>
  <c r="AH1217" i="6"/>
  <c r="AH1213" i="6"/>
  <c r="AH1209" i="6"/>
  <c r="AH1193" i="6"/>
  <c r="AH1189" i="6"/>
  <c r="AH1185" i="6"/>
  <c r="AH1181" i="6"/>
  <c r="AH1177" i="6"/>
  <c r="AH1173" i="6"/>
  <c r="AH1169" i="6"/>
  <c r="AH1165" i="6"/>
  <c r="AH1161" i="6"/>
  <c r="AH1157" i="6"/>
  <c r="AH1149" i="6"/>
  <c r="AH1145" i="6"/>
  <c r="AH1141" i="6"/>
  <c r="AH1137" i="6"/>
  <c r="AH1133" i="6"/>
  <c r="AH1129" i="6"/>
  <c r="AH1125" i="6"/>
  <c r="AH1121" i="6"/>
  <c r="AH1117" i="6"/>
  <c r="AH1113" i="6"/>
  <c r="AH1109" i="6"/>
  <c r="AH1108" i="6"/>
  <c r="AH1104" i="6"/>
  <c r="AH1100" i="6"/>
  <c r="AH1096" i="6"/>
  <c r="AH1092" i="6"/>
  <c r="AH1088" i="6"/>
  <c r="AH1084" i="6"/>
  <c r="AH1080" i="6"/>
  <c r="AH1076" i="6"/>
  <c r="AH1072" i="6"/>
  <c r="AH1068" i="6"/>
  <c r="AH1064" i="6"/>
  <c r="AH1060" i="6"/>
  <c r="AH1056" i="6"/>
  <c r="AH1052" i="6"/>
  <c r="AH1044" i="6"/>
  <c r="AH1032" i="6"/>
  <c r="AH1028" i="6"/>
  <c r="AH1024" i="6"/>
  <c r="AH1020" i="6"/>
  <c r="AH1008" i="6"/>
  <c r="AH1000" i="6"/>
  <c r="AH996" i="6"/>
  <c r="AH992" i="6"/>
  <c r="AH988" i="6"/>
  <c r="AH984" i="6"/>
  <c r="AH980" i="6"/>
  <c r="AH976" i="6"/>
  <c r="AH972" i="6"/>
  <c r="AH968" i="6"/>
  <c r="AH964" i="6"/>
  <c r="AH960" i="6"/>
  <c r="AH956" i="6"/>
  <c r="AH952" i="6"/>
  <c r="AH948" i="6"/>
  <c r="AH944" i="6"/>
  <c r="AH940" i="6"/>
  <c r="AH936" i="6"/>
  <c r="AH932" i="6"/>
  <c r="AH928" i="6"/>
  <c r="AH924" i="6"/>
  <c r="AH920" i="6"/>
  <c r="AH912" i="6"/>
  <c r="AH908" i="6"/>
  <c r="AH904" i="6"/>
  <c r="AH900" i="6"/>
  <c r="AH896" i="6"/>
  <c r="AH892" i="6"/>
  <c r="AH888" i="6"/>
  <c r="AH880" i="6"/>
  <c r="AH876" i="6"/>
  <c r="AH872" i="6"/>
  <c r="AH864" i="6"/>
  <c r="AH860" i="6"/>
  <c r="AH856" i="6"/>
  <c r="AH852" i="6"/>
  <c r="AH848" i="6"/>
  <c r="AH844" i="6"/>
  <c r="AH840" i="6"/>
  <c r="AH836" i="6"/>
  <c r="AH832" i="6"/>
  <c r="AH828" i="6"/>
  <c r="AH824" i="6"/>
  <c r="AH820" i="6"/>
  <c r="AH816" i="6"/>
  <c r="AH812" i="6"/>
  <c r="AH808" i="6"/>
  <c r="AH804" i="6"/>
  <c r="AH800" i="6"/>
  <c r="AH796" i="6"/>
  <c r="AH788" i="6"/>
  <c r="AH780" i="6"/>
  <c r="AH776" i="6"/>
  <c r="AH772" i="6"/>
  <c r="AH768" i="6"/>
  <c r="AH764" i="6"/>
  <c r="AH760" i="6"/>
  <c r="AH756" i="6"/>
  <c r="AH752" i="6"/>
  <c r="AH748" i="6"/>
  <c r="AH740" i="6"/>
  <c r="AH736" i="6"/>
  <c r="AH732" i="6"/>
  <c r="AH728" i="6"/>
  <c r="AH724" i="6"/>
  <c r="AH720" i="6"/>
  <c r="AH716" i="6"/>
  <c r="AH712" i="6"/>
  <c r="AH708" i="6"/>
  <c r="AH700" i="6"/>
  <c r="AH696" i="6"/>
  <c r="AH692" i="6"/>
  <c r="AH688" i="6"/>
  <c r="AH684" i="6"/>
  <c r="AH680" i="6"/>
  <c r="AH676" i="6"/>
  <c r="AH672" i="6"/>
  <c r="AH668" i="6"/>
  <c r="AH664" i="6"/>
  <c r="AH660" i="6"/>
  <c r="AH656" i="6"/>
  <c r="AH648" i="6"/>
  <c r="AH644" i="6"/>
  <c r="AH640" i="6"/>
  <c r="AH636" i="6"/>
  <c r="AH632" i="6"/>
  <c r="AH628" i="6"/>
  <c r="AH624" i="6"/>
  <c r="AH620" i="6"/>
  <c r="AH616" i="6"/>
  <c r="AH612" i="6"/>
  <c r="AH608" i="6"/>
  <c r="AH604" i="6"/>
  <c r="AH600" i="6"/>
  <c r="AH596" i="6"/>
  <c r="AH592" i="6"/>
  <c r="AH580" i="6"/>
  <c r="AH576" i="6"/>
  <c r="AH560" i="6"/>
  <c r="AH556" i="6"/>
  <c r="AH544" i="6"/>
  <c r="AH540" i="6"/>
  <c r="AH536" i="6"/>
  <c r="AH528" i="6"/>
  <c r="AH524" i="6"/>
  <c r="AH516" i="6"/>
  <c r="AH512" i="6"/>
  <c r="AH508" i="6"/>
  <c r="AH504" i="6"/>
  <c r="AH500" i="6"/>
  <c r="AH492" i="6"/>
  <c r="AH488" i="6"/>
  <c r="AH484" i="6"/>
  <c r="AH480" i="6"/>
  <c r="AH476" i="6"/>
  <c r="AH468" i="6"/>
  <c r="AH464" i="6"/>
  <c r="AH460" i="6"/>
  <c r="AH456" i="6"/>
  <c r="AH452" i="6"/>
  <c r="AH448" i="6"/>
  <c r="AH444" i="6"/>
  <c r="AH440" i="6"/>
  <c r="AH432" i="6"/>
  <c r="AH428" i="6"/>
  <c r="AH424" i="6"/>
  <c r="AH420" i="6"/>
  <c r="AH416" i="6"/>
  <c r="AH412" i="6"/>
  <c r="AH408" i="6"/>
  <c r="AH404" i="6"/>
  <c r="AH400" i="6"/>
  <c r="AH396" i="6"/>
  <c r="AH392" i="6"/>
  <c r="AH388" i="6"/>
  <c r="AH384" i="6"/>
  <c r="AH380" i="6"/>
  <c r="AH376" i="6"/>
  <c r="AH368" i="6"/>
  <c r="AH364" i="6"/>
  <c r="AH360" i="6"/>
  <c r="AH356" i="6"/>
  <c r="AH352" i="6"/>
  <c r="AH348" i="6"/>
  <c r="AH344" i="6"/>
  <c r="AH340" i="6"/>
  <c r="AH336" i="6"/>
  <c r="AH332" i="6"/>
  <c r="AH328" i="6"/>
  <c r="AH324" i="6"/>
  <c r="AH312" i="6"/>
  <c r="AH308" i="6"/>
  <c r="AH304" i="6"/>
  <c r="AH300" i="6"/>
  <c r="AH296" i="6"/>
  <c r="AH292" i="6"/>
  <c r="AH288" i="6"/>
  <c r="AH284" i="6"/>
  <c r="AH280" i="6"/>
  <c r="AH276" i="6"/>
  <c r="AH272" i="6"/>
  <c r="AH268" i="6"/>
  <c r="AH264" i="6"/>
  <c r="AH260" i="6"/>
  <c r="AH256" i="6"/>
  <c r="AH252" i="6"/>
  <c r="AH248" i="6"/>
  <c r="AH244" i="6"/>
  <c r="AH240" i="6"/>
  <c r="AH236" i="6"/>
  <c r="AH232" i="6"/>
  <c r="AH228" i="6"/>
  <c r="AH224" i="6"/>
  <c r="AH216" i="6"/>
  <c r="AH200" i="6"/>
  <c r="AH196" i="6"/>
  <c r="AH192" i="6"/>
  <c r="AH188" i="6"/>
  <c r="AH184" i="6"/>
  <c r="AH180" i="6"/>
  <c r="AH176" i="6"/>
  <c r="AH172" i="6"/>
  <c r="AH168" i="6"/>
  <c r="AH160" i="6"/>
  <c r="AH156" i="6"/>
  <c r="AH152" i="6"/>
  <c r="AH148" i="6"/>
  <c r="AH140" i="6"/>
  <c r="AH132" i="6"/>
  <c r="AH128" i="6"/>
  <c r="AH124" i="6"/>
  <c r="AH116" i="6"/>
  <c r="AH112" i="6"/>
  <c r="AH108" i="6"/>
  <c r="AH104" i="6"/>
  <c r="AH100" i="6"/>
  <c r="AH96" i="6"/>
  <c r="AH92" i="6"/>
  <c r="AH88" i="6"/>
  <c r="AH80" i="6"/>
  <c r="AH76" i="6"/>
  <c r="AH72" i="6"/>
  <c r="AH68" i="6"/>
  <c r="AH64" i="6"/>
  <c r="AH60" i="6"/>
  <c r="AH56" i="6"/>
  <c r="AH52" i="6"/>
  <c r="AH48" i="6"/>
  <c r="AH40" i="6"/>
  <c r="AH32" i="6"/>
  <c r="AH24" i="6"/>
  <c r="AH20" i="6"/>
  <c r="AH16" i="6"/>
  <c r="AH12" i="6"/>
  <c r="AH8" i="6"/>
  <c r="AH1107" i="6"/>
  <c r="AH1099" i="6"/>
  <c r="AH1095" i="6"/>
  <c r="AH1091" i="6"/>
  <c r="AH1087" i="6"/>
  <c r="AH1083" i="6"/>
  <c r="AH1079" i="6"/>
  <c r="AH1075" i="6"/>
  <c r="AH1071" i="6"/>
  <c r="AH1067" i="6"/>
  <c r="AH1063" i="6"/>
  <c r="AH1059" i="6"/>
  <c r="AH1047" i="6"/>
  <c r="AH1043" i="6"/>
  <c r="AH1039" i="6"/>
  <c r="AH1035" i="6"/>
  <c r="AH1031" i="6"/>
  <c r="AH1027" i="6"/>
  <c r="AH1023" i="6"/>
  <c r="AH1019" i="6"/>
  <c r="AH1015" i="6"/>
  <c r="AH1011" i="6"/>
  <c r="AH1007" i="6"/>
  <c r="AH1003" i="6"/>
  <c r="AH999" i="6"/>
  <c r="AH995" i="6"/>
  <c r="AH991" i="6"/>
  <c r="AH987" i="6"/>
  <c r="AH983" i="6"/>
  <c r="AH979" i="6"/>
  <c r="AH975" i="6"/>
  <c r="AH971" i="6"/>
  <c r="AH967" i="6"/>
  <c r="AH963" i="6"/>
  <c r="AH959" i="6"/>
  <c r="AH955" i="6"/>
  <c r="AH947" i="6"/>
  <c r="AH943" i="6"/>
  <c r="AH939" i="6"/>
  <c r="AH931" i="6"/>
  <c r="AH927" i="6"/>
  <c r="AH923" i="6"/>
  <c r="AH915" i="6"/>
  <c r="AH911" i="6"/>
  <c r="AH907" i="6"/>
  <c r="AH903" i="6"/>
  <c r="AH899" i="6"/>
  <c r="AH895" i="6"/>
  <c r="AH891" i="6"/>
  <c r="AH887" i="6"/>
  <c r="AH879" i="6"/>
  <c r="AH875" i="6"/>
  <c r="AH871" i="6"/>
  <c r="AH867" i="6"/>
  <c r="AH863" i="6"/>
  <c r="AH859" i="6"/>
  <c r="AH855" i="6"/>
  <c r="AH851" i="6"/>
  <c r="AH847" i="6"/>
  <c r="AH843" i="6"/>
  <c r="AH839" i="6"/>
  <c r="AH835" i="6"/>
  <c r="AH831" i="6"/>
  <c r="AH827" i="6"/>
  <c r="AH823" i="6"/>
  <c r="AH819" i="6"/>
  <c r="AH815" i="6"/>
  <c r="AH811" i="6"/>
  <c r="AH807" i="6"/>
  <c r="AH803" i="6"/>
  <c r="AH799" i="6"/>
  <c r="AH795" i="6"/>
  <c r="AH791" i="6"/>
  <c r="AH787" i="6"/>
  <c r="AH783" i="6"/>
  <c r="AH779" i="6"/>
  <c r="AH775" i="6"/>
  <c r="AH771" i="6"/>
  <c r="AH767" i="6"/>
  <c r="AH763" i="6"/>
  <c r="AH759" i="6"/>
  <c r="AH755" i="6"/>
  <c r="AH751" i="6"/>
  <c r="AH747" i="6"/>
  <c r="AH743" i="6"/>
  <c r="AH735" i="6"/>
  <c r="AH727" i="6"/>
  <c r="AH719" i="6"/>
  <c r="AH715" i="6"/>
  <c r="AH711" i="6"/>
  <c r="AH707" i="6"/>
  <c r="AH703" i="6"/>
  <c r="AH699" i="6"/>
  <c r="AH691" i="6"/>
  <c r="AH687" i="6"/>
  <c r="AH683" i="6"/>
  <c r="AH679" i="6"/>
  <c r="AH675" i="6"/>
  <c r="AH671" i="6"/>
  <c r="AH663" i="6"/>
  <c r="AH655" i="6"/>
  <c r="AH651" i="6"/>
  <c r="AH647" i="6"/>
  <c r="AH643" i="6"/>
  <c r="AH639" i="6"/>
  <c r="AH631" i="6"/>
  <c r="AH627" i="6"/>
  <c r="AH623" i="6"/>
  <c r="AH615" i="6"/>
  <c r="AH611" i="6"/>
  <c r="AH607" i="6"/>
  <c r="AH599" i="6"/>
  <c r="AH595" i="6"/>
  <c r="AH591" i="6"/>
  <c r="AH583" i="6"/>
  <c r="AH579" i="6"/>
  <c r="AH575" i="6"/>
  <c r="AH571" i="6"/>
  <c r="AH567" i="6"/>
  <c r="AH563" i="6"/>
  <c r="AH559" i="6"/>
  <c r="AH555" i="6"/>
  <c r="AH551" i="6"/>
  <c r="AH547" i="6"/>
  <c r="AH543" i="6"/>
  <c r="AH539" i="6"/>
  <c r="AH535" i="6"/>
  <c r="AH531" i="6"/>
  <c r="AH527" i="6"/>
  <c r="AH523" i="6"/>
  <c r="AH519" i="6"/>
  <c r="AH515" i="6"/>
  <c r="AH511" i="6"/>
  <c r="AH507" i="6"/>
  <c r="AH503" i="6"/>
  <c r="AH499" i="6"/>
  <c r="AH495" i="6"/>
  <c r="AH491" i="6"/>
  <c r="AH487" i="6"/>
  <c r="AH483" i="6"/>
  <c r="AH479" i="6"/>
  <c r="AH475" i="6"/>
  <c r="AH471" i="6"/>
  <c r="AH467" i="6"/>
  <c r="AH463" i="6"/>
  <c r="AH459" i="6"/>
  <c r="AH451" i="6"/>
  <c r="AH447" i="6"/>
  <c r="AH443" i="6"/>
  <c r="AH439" i="6"/>
  <c r="AH435" i="6"/>
  <c r="AH431" i="6"/>
  <c r="AH423" i="6"/>
  <c r="AH419" i="6"/>
  <c r="AH415" i="6"/>
  <c r="AH411" i="6"/>
  <c r="AH407" i="6"/>
  <c r="AH403" i="6"/>
  <c r="AH399" i="6"/>
  <c r="AH395" i="6"/>
  <c r="AH391" i="6"/>
  <c r="AH383" i="6"/>
  <c r="AH379" i="6"/>
  <c r="AH375" i="6"/>
  <c r="AH367" i="6"/>
  <c r="AH363" i="6"/>
  <c r="AH359" i="6"/>
  <c r="AH355" i="6"/>
  <c r="AH351" i="6"/>
  <c r="AH347" i="6"/>
  <c r="AH343" i="6"/>
  <c r="AH339" i="6"/>
  <c r="AH335" i="6"/>
  <c r="AH331" i="6"/>
  <c r="AH327" i="6"/>
  <c r="AH323" i="6"/>
  <c r="AH319" i="6"/>
  <c r="AH311" i="6"/>
  <c r="AH307" i="6"/>
  <c r="AH303" i="6"/>
  <c r="AH299" i="6"/>
  <c r="AH295" i="6"/>
  <c r="AH291" i="6"/>
  <c r="AH287" i="6"/>
  <c r="AH283" i="6"/>
  <c r="AH275" i="6"/>
  <c r="AH267" i="6"/>
  <c r="AH263" i="6"/>
  <c r="AH251" i="6"/>
  <c r="AH247" i="6"/>
  <c r="AH243" i="6"/>
  <c r="AH239" i="6"/>
  <c r="AH223" i="6"/>
  <c r="AH211" i="6"/>
  <c r="AH207" i="6"/>
  <c r="AH203" i="6"/>
  <c r="AH199" i="6"/>
  <c r="AH195" i="6"/>
  <c r="AH191" i="6"/>
  <c r="AH187" i="6"/>
  <c r="AH175" i="6"/>
  <c r="AH171" i="6"/>
  <c r="AH167" i="6"/>
  <c r="AH163" i="6"/>
  <c r="AH159" i="6"/>
  <c r="AH151" i="6"/>
  <c r="AH147" i="6"/>
  <c r="AH143" i="6"/>
  <c r="AH135" i="6"/>
  <c r="AH131" i="6"/>
  <c r="AH123" i="6"/>
  <c r="AH119" i="6"/>
  <c r="AH115" i="6"/>
  <c r="AH107" i="6"/>
  <c r="AH99" i="6"/>
  <c r="AH95" i="6"/>
  <c r="AH91" i="6"/>
  <c r="AH87" i="6"/>
  <c r="AH83" i="6"/>
  <c r="AH79" i="6"/>
  <c r="AH75" i="6"/>
  <c r="AH67" i="6"/>
  <c r="AH63" i="6"/>
  <c r="AH59" i="6"/>
  <c r="AH55" i="6"/>
  <c r="AH51" i="6"/>
  <c r="AH47" i="6"/>
  <c r="AH43" i="6"/>
  <c r="AH39" i="6"/>
  <c r="AH35" i="6"/>
  <c r="AH27" i="6"/>
  <c r="AH23" i="6"/>
  <c r="AH19" i="6"/>
  <c r="AH15" i="6"/>
  <c r="AH11" i="6"/>
  <c r="AH7" i="6"/>
  <c r="AH1106" i="6"/>
  <c r="AH1102" i="6"/>
  <c r="AH1098" i="6"/>
  <c r="AH1094" i="6"/>
  <c r="AH1090" i="6"/>
  <c r="AH1086" i="6"/>
  <c r="AH1082" i="6"/>
  <c r="AH1078" i="6"/>
  <c r="AH1074" i="6"/>
  <c r="AH1070" i="6"/>
  <c r="AH1066" i="6"/>
  <c r="AH1054" i="6"/>
  <c r="AH1050" i="6"/>
  <c r="AH1046" i="6"/>
  <c r="AH1042" i="6"/>
  <c r="AH1038" i="6"/>
  <c r="AH1034" i="6"/>
  <c r="AH1030" i="6"/>
  <c r="AH1022" i="6"/>
  <c r="AH1018" i="6"/>
  <c r="AH1014" i="6"/>
  <c r="AH1006" i="6"/>
  <c r="AH1002" i="6"/>
  <c r="AH998" i="6"/>
  <c r="AH994" i="6"/>
  <c r="AH990" i="6"/>
  <c r="AH986" i="6"/>
  <c r="AH982" i="6"/>
  <c r="AH978" i="6"/>
  <c r="AH974" i="6"/>
  <c r="AH970" i="6"/>
  <c r="AH966" i="6"/>
  <c r="AH962" i="6"/>
  <c r="AH958" i="6"/>
  <c r="AH954" i="6"/>
  <c r="AH950" i="6"/>
  <c r="AH946" i="6"/>
  <c r="AH938" i="6"/>
  <c r="AH934" i="6"/>
  <c r="AH930" i="6"/>
  <c r="AH926" i="6"/>
  <c r="AH922" i="6"/>
  <c r="AH914" i="6"/>
  <c r="AH910" i="6"/>
  <c r="AH906" i="6"/>
  <c r="AH902" i="6"/>
  <c r="AH898" i="6"/>
  <c r="AH894" i="6"/>
  <c r="AH890" i="6"/>
  <c r="AH886" i="6"/>
  <c r="AH882" i="6"/>
  <c r="AH878" i="6"/>
  <c r="AH874" i="6"/>
  <c r="AH870" i="6"/>
  <c r="AH866" i="6"/>
  <c r="AH862" i="6"/>
  <c r="AH858" i="6"/>
  <c r="AH854" i="6"/>
  <c r="AH850" i="6"/>
  <c r="AH846" i="6"/>
  <c r="AH842" i="6"/>
  <c r="AH838" i="6"/>
  <c r="AH834" i="6"/>
  <c r="AH830" i="6"/>
  <c r="AH826" i="6"/>
  <c r="AH810" i="6"/>
  <c r="AH798" i="6"/>
  <c r="AH790" i="6"/>
  <c r="AH782" i="6"/>
  <c r="AH778" i="6"/>
  <c r="AH774" i="6"/>
  <c r="AH770" i="6"/>
  <c r="AH766" i="6"/>
  <c r="AH762" i="6"/>
  <c r="AH758" i="6"/>
  <c r="AH754" i="6"/>
  <c r="AH750" i="6"/>
  <c r="AH746" i="6"/>
  <c r="AH738" i="6"/>
  <c r="AH730" i="6"/>
  <c r="AH722" i="6"/>
  <c r="AH718" i="6"/>
  <c r="AH714" i="6"/>
  <c r="AH710" i="6"/>
  <c r="AH706" i="6"/>
  <c r="AH698" i="6"/>
  <c r="AH690" i="6"/>
  <c r="AH686" i="6"/>
  <c r="AH682" i="6"/>
  <c r="AH678" i="6"/>
  <c r="AH674" i="6"/>
  <c r="AH670" i="6"/>
  <c r="AH666" i="6"/>
  <c r="AH654" i="6"/>
  <c r="AH650" i="6"/>
  <c r="AH646" i="6"/>
  <c r="AH642" i="6"/>
  <c r="AH634" i="6"/>
  <c r="AH630" i="6"/>
  <c r="AH626" i="6"/>
  <c r="AH622" i="6"/>
  <c r="AH618" i="6"/>
  <c r="AH614" i="6"/>
  <c r="AH610" i="6"/>
  <c r="AH606" i="6"/>
  <c r="AH602" i="6"/>
  <c r="AH598" i="6"/>
  <c r="AH594" i="6"/>
  <c r="AH586" i="6"/>
  <c r="AH582" i="6"/>
  <c r="AH578" i="6"/>
  <c r="AH574" i="6"/>
  <c r="AH570" i="6"/>
  <c r="AH566" i="6"/>
  <c r="AH562" i="6"/>
  <c r="AH554" i="6"/>
  <c r="AH550" i="6"/>
  <c r="AH546" i="6"/>
  <c r="AH542" i="6"/>
  <c r="AH538" i="6"/>
  <c r="AH534" i="6"/>
  <c r="AH530" i="6"/>
  <c r="AH526" i="6"/>
  <c r="AH522" i="6"/>
  <c r="AH514" i="6"/>
  <c r="AH510" i="6"/>
  <c r="AH506" i="6"/>
  <c r="AH502" i="6"/>
  <c r="AH494" i="6"/>
  <c r="AH490" i="6"/>
  <c r="AH482" i="6"/>
  <c r="AH478" i="6"/>
  <c r="AH474" i="6"/>
  <c r="AH470" i="6"/>
  <c r="AH466" i="6"/>
  <c r="AH462" i="6"/>
  <c r="AH458" i="6"/>
  <c r="AH454" i="6"/>
  <c r="AH450" i="6"/>
  <c r="AH446" i="6"/>
  <c r="AH442" i="6"/>
  <c r="AH438" i="6"/>
  <c r="AH434" i="6"/>
  <c r="AH430" i="6"/>
  <c r="AH426" i="6"/>
  <c r="AH422" i="6"/>
  <c r="AH418" i="6"/>
  <c r="AH414" i="6"/>
  <c r="AH410" i="6"/>
  <c r="AH406" i="6"/>
  <c r="AH402" i="6"/>
  <c r="AH398" i="6"/>
  <c r="AH394" i="6"/>
  <c r="AH390" i="6"/>
  <c r="AH386" i="6"/>
  <c r="AH382" i="6"/>
  <c r="AH378" i="6"/>
  <c r="AH374" i="6"/>
  <c r="AH370" i="6"/>
  <c r="AH366" i="6"/>
  <c r="AH362" i="6"/>
  <c r="AH358" i="6"/>
  <c r="AH350" i="6"/>
  <c r="AH346" i="6"/>
  <c r="AH342" i="6"/>
  <c r="AH338" i="6"/>
  <c r="AH334" i="6"/>
  <c r="AH330" i="6"/>
  <c r="AH326" i="6"/>
  <c r="AH318" i="6"/>
  <c r="AH314" i="6"/>
  <c r="AH310" i="6"/>
  <c r="AH306" i="6"/>
  <c r="AH302" i="6"/>
  <c r="AH298" i="6"/>
  <c r="AH294" i="6"/>
  <c r="AH290" i="6"/>
  <c r="AH286" i="6"/>
  <c r="AH282" i="6"/>
  <c r="AH278" i="6"/>
  <c r="AH274" i="6"/>
  <c r="AH262" i="6"/>
  <c r="AH258" i="6"/>
  <c r="AH254" i="6"/>
  <c r="AH250" i="6"/>
  <c r="AH246" i="6"/>
  <c r="AH238" i="6"/>
  <c r="AH234" i="6"/>
  <c r="AH230" i="6"/>
  <c r="AH226" i="6"/>
  <c r="AH222" i="6"/>
  <c r="AH218" i="6"/>
  <c r="AH214" i="6"/>
  <c r="AH210" i="6"/>
  <c r="AH206" i="6"/>
  <c r="AH202" i="6"/>
  <c r="AH198" i="6"/>
  <c r="AH194" i="6"/>
  <c r="AH190" i="6"/>
  <c r="AH186" i="6"/>
  <c r="AH182" i="6"/>
  <c r="AH178" i="6"/>
  <c r="AH174" i="6"/>
  <c r="AH170" i="6"/>
  <c r="AH166" i="6"/>
  <c r="AH162" i="6"/>
  <c r="AH158" i="6"/>
  <c r="AH150" i="6"/>
  <c r="AH146" i="6"/>
  <c r="AH142" i="6"/>
  <c r="AH138" i="6"/>
  <c r="AH134" i="6"/>
  <c r="AH130" i="6"/>
  <c r="AH126" i="6"/>
  <c r="AH118" i="6"/>
  <c r="AH110" i="6"/>
  <c r="AH102" i="6"/>
  <c r="AH98" i="6"/>
  <c r="AH94" i="6"/>
  <c r="AH86" i="6"/>
  <c r="AH82" i="6"/>
  <c r="AH78" i="6"/>
  <c r="AH74" i="6"/>
  <c r="AH70" i="6"/>
  <c r="AH62" i="6"/>
  <c r="AH58" i="6"/>
  <c r="AH54" i="6"/>
  <c r="AH50" i="6"/>
  <c r="AH46" i="6"/>
  <c r="AH42" i="6"/>
  <c r="AH38" i="6"/>
  <c r="AH34" i="6"/>
  <c r="AH30" i="6"/>
  <c r="AH26" i="6"/>
  <c r="AH22" i="6"/>
  <c r="AH18" i="6"/>
  <c r="AH14" i="6"/>
  <c r="AH10" i="6"/>
  <c r="AH6" i="6"/>
  <c r="AH1101" i="6"/>
  <c r="AH1097" i="6"/>
  <c r="AH1093" i="6"/>
  <c r="AH1089" i="6"/>
  <c r="AH1085" i="6"/>
  <c r="AH1081" i="6"/>
  <c r="AH1077" i="6"/>
  <c r="AH1073" i="6"/>
  <c r="AH1069" i="6"/>
  <c r="AH1065" i="6"/>
  <c r="AH1061" i="6"/>
  <c r="AH1049" i="6"/>
  <c r="AH1041" i="6"/>
  <c r="AH1037" i="6"/>
  <c r="AH1033" i="6"/>
  <c r="AH1029" i="6"/>
  <c r="AH1025" i="6"/>
  <c r="AH1021" i="6"/>
  <c r="AH1017" i="6"/>
  <c r="AH1013" i="6"/>
  <c r="AH1009" i="6"/>
  <c r="AH1005" i="6"/>
  <c r="AH1001" i="6"/>
  <c r="AH997" i="6"/>
  <c r="AH993" i="6"/>
  <c r="AH989" i="6"/>
  <c r="AH985" i="6"/>
  <c r="AH981" i="6"/>
  <c r="AH977" i="6"/>
  <c r="AH973" i="6"/>
  <c r="AH969" i="6"/>
  <c r="AH965" i="6"/>
  <c r="AH961" i="6"/>
  <c r="AH957" i="6"/>
  <c r="AH953" i="6"/>
  <c r="AH949" i="6"/>
  <c r="AH941" i="6"/>
  <c r="AH933" i="6"/>
  <c r="AH929" i="6"/>
  <c r="AH925" i="6"/>
  <c r="AH921" i="6"/>
  <c r="AH917" i="6"/>
  <c r="AH913" i="6"/>
  <c r="AH909" i="6"/>
  <c r="AH905" i="6"/>
  <c r="AH901" i="6"/>
  <c r="AH897" i="6"/>
  <c r="AH893" i="6"/>
  <c r="AH889" i="6"/>
  <c r="AH885" i="6"/>
  <c r="AH877" i="6"/>
  <c r="AH873" i="6"/>
  <c r="AH865" i="6"/>
  <c r="AH857" i="6"/>
  <c r="AH853" i="6"/>
  <c r="AH849" i="6"/>
  <c r="AH845" i="6"/>
  <c r="AH841" i="6"/>
  <c r="AH837" i="6"/>
  <c r="AH829" i="6"/>
  <c r="AH825" i="6"/>
  <c r="AH821" i="6"/>
  <c r="AH817" i="6"/>
  <c r="AH813" i="6"/>
  <c r="AH805" i="6"/>
  <c r="AH801" i="6"/>
  <c r="AH797" i="6"/>
  <c r="AH793" i="6"/>
  <c r="AH789" i="6"/>
  <c r="AH785" i="6"/>
  <c r="AH781" i="6"/>
  <c r="AH777" i="6"/>
  <c r="AH773" i="6"/>
  <c r="AH769" i="6"/>
  <c r="AH761" i="6"/>
  <c r="AH757" i="6"/>
  <c r="AH753" i="6"/>
  <c r="AH749" i="6"/>
  <c r="AH745" i="6"/>
  <c r="AH733" i="6"/>
  <c r="AH729" i="6"/>
  <c r="AH725" i="6"/>
  <c r="AH721" i="6"/>
  <c r="AH713" i="6"/>
  <c r="AH709" i="6"/>
  <c r="AH705" i="6"/>
  <c r="AH701" i="6"/>
  <c r="AH697" i="6"/>
  <c r="AH693" i="6"/>
  <c r="AH689" i="6"/>
  <c r="AH685" i="6"/>
  <c r="AH681" i="6"/>
  <c r="AH677" i="6"/>
  <c r="AH673" i="6"/>
  <c r="AH669" i="6"/>
  <c r="AH661" i="6"/>
  <c r="AH653" i="6"/>
  <c r="AH649" i="6"/>
  <c r="AH645" i="6"/>
  <c r="AH641" i="6"/>
  <c r="AH637" i="6"/>
  <c r="AH633" i="6"/>
  <c r="AH629" i="6"/>
  <c r="AH625" i="6"/>
  <c r="AH621" i="6"/>
  <c r="AH613" i="6"/>
  <c r="AH609" i="6"/>
  <c r="AH605" i="6"/>
  <c r="AH597" i="6"/>
  <c r="AH593" i="6"/>
  <c r="AH585" i="6"/>
  <c r="AH581" i="6"/>
  <c r="AH577" i="6"/>
  <c r="AH569" i="6"/>
  <c r="AH565" i="6"/>
  <c r="AH561" i="6"/>
  <c r="AH553" i="6"/>
  <c r="AH545" i="6"/>
  <c r="AH541" i="6"/>
  <c r="AH533" i="6"/>
  <c r="AH529" i="6"/>
  <c r="AH521" i="6"/>
  <c r="AH513" i="6"/>
  <c r="AH509" i="6"/>
  <c r="AH505" i="6"/>
  <c r="AH501" i="6"/>
  <c r="AH497" i="6"/>
  <c r="AH493" i="6"/>
  <c r="AH489" i="6"/>
  <c r="AH485" i="6"/>
  <c r="AH481" i="6"/>
  <c r="AH477" i="6"/>
  <c r="AH473" i="6"/>
  <c r="AH469" i="6"/>
  <c r="AH465" i="6"/>
  <c r="AH461" i="6"/>
  <c r="AH457" i="6"/>
  <c r="AH453" i="6"/>
  <c r="AH449" i="6"/>
  <c r="AH445" i="6"/>
  <c r="AH441" i="6"/>
  <c r="AH437" i="6"/>
  <c r="AH433" i="6"/>
  <c r="AH429" i="6"/>
  <c r="AH421" i="6"/>
  <c r="AH417" i="6"/>
  <c r="AH413" i="6"/>
  <c r="AH409" i="6"/>
  <c r="AH397" i="6"/>
  <c r="AH393" i="6"/>
  <c r="AH389" i="6"/>
  <c r="AH381" i="6"/>
  <c r="AH377" i="6"/>
  <c r="AH373" i="6"/>
  <c r="AH369" i="6"/>
  <c r="AH365" i="6"/>
  <c r="AH361" i="6"/>
  <c r="AH357" i="6"/>
  <c r="AH353" i="6"/>
  <c r="AH349" i="6"/>
  <c r="AH345" i="6"/>
  <c r="AH341" i="6"/>
  <c r="AH337" i="6"/>
  <c r="AH333" i="6"/>
  <c r="AH329" i="6"/>
  <c r="AH325" i="6"/>
  <c r="AH321" i="6"/>
  <c r="AH317" i="6"/>
  <c r="AH313" i="6"/>
  <c r="AH309" i="6"/>
  <c r="AH301" i="6"/>
  <c r="AH297" i="6"/>
  <c r="AH293" i="6"/>
  <c r="AH289" i="6"/>
  <c r="AH285" i="6"/>
  <c r="AH281" i="6"/>
  <c r="AH277" i="6"/>
  <c r="AH269" i="6"/>
  <c r="AH265" i="6"/>
  <c r="AH257" i="6"/>
  <c r="AH253" i="6"/>
  <c r="AH249" i="6"/>
  <c r="AH241" i="6"/>
  <c r="AH237" i="6"/>
  <c r="AH229" i="6"/>
  <c r="AH221" i="6"/>
  <c r="AH217" i="6"/>
  <c r="AH213" i="6"/>
  <c r="AH205" i="6"/>
  <c r="AH201" i="6"/>
  <c r="AH197" i="6"/>
  <c r="AH193" i="6"/>
  <c r="AH189" i="6"/>
  <c r="AH185" i="6"/>
  <c r="AH181" i="6"/>
  <c r="AH177" i="6"/>
  <c r="AH173" i="6"/>
  <c r="AH169" i="6"/>
  <c r="AH165" i="6"/>
  <c r="AH161" i="6"/>
  <c r="AH157" i="6"/>
  <c r="AH153" i="6"/>
  <c r="AH149" i="6"/>
  <c r="AH145" i="6"/>
  <c r="AH141" i="6"/>
  <c r="AH137" i="6"/>
  <c r="AH133" i="6"/>
  <c r="AH129" i="6"/>
  <c r="AH125" i="6"/>
  <c r="AH117" i="6"/>
  <c r="AH113" i="6"/>
  <c r="AH109" i="6"/>
  <c r="AH105" i="6"/>
  <c r="AH101" i="6"/>
  <c r="AH93" i="6"/>
  <c r="AH89" i="6"/>
  <c r="AH85" i="6"/>
  <c r="AH81" i="6"/>
  <c r="AH77" i="6"/>
  <c r="AH73" i="6"/>
  <c r="AH69" i="6"/>
  <c r="AH65" i="6"/>
  <c r="AH61" i="6"/>
  <c r="AH57" i="6"/>
  <c r="AH53" i="6"/>
  <c r="AH45" i="6"/>
  <c r="AH37" i="6"/>
  <c r="AH33" i="6"/>
  <c r="AH29" i="6"/>
  <c r="AH25" i="6"/>
  <c r="AH21" i="6"/>
  <c r="AH17" i="6"/>
  <c r="AH13" i="6"/>
  <c r="AH9" i="6"/>
  <c r="AH5" i="6"/>
  <c r="R1417" i="3"/>
  <c r="S1417" i="3" s="1"/>
  <c r="R1197" i="3"/>
  <c r="S1197" i="3" s="1"/>
  <c r="R869" i="3"/>
  <c r="R557" i="3"/>
  <c r="R425" i="3"/>
  <c r="S425" i="3" s="1"/>
  <c r="R242" i="3"/>
  <c r="R1408" i="3"/>
  <c r="S1408" i="3" s="1"/>
  <c r="R1180" i="3"/>
  <c r="S1180" i="3" s="1"/>
  <c r="R1132" i="3"/>
  <c r="S1132" i="3" s="1"/>
  <c r="R1016" i="3"/>
  <c r="S1016" i="3" s="1"/>
  <c r="R868" i="3"/>
  <c r="R568" i="3"/>
  <c r="R520" i="3"/>
  <c r="S520" i="3" s="1"/>
  <c r="R164" i="3"/>
  <c r="S164" i="3" s="1"/>
  <c r="R84" i="3"/>
  <c r="S84" i="3" s="1"/>
  <c r="R279" i="3"/>
  <c r="S279" i="3" s="1"/>
  <c r="R183" i="3"/>
  <c r="R139" i="3"/>
  <c r="S139" i="3" s="1"/>
  <c r="R1328" i="3"/>
  <c r="S1328" i="3" s="1"/>
  <c r="R1320" i="3"/>
  <c r="S1320" i="3" s="1"/>
  <c r="R1120" i="3"/>
  <c r="S1120" i="3" s="1"/>
  <c r="R1040" i="3"/>
  <c r="S1040" i="3" s="1"/>
  <c r="R1443" i="3"/>
  <c r="S1443" i="3" s="1"/>
  <c r="R1367" i="3"/>
  <c r="S1367" i="3" s="1"/>
  <c r="R1164" i="3"/>
  <c r="R1036" i="3"/>
  <c r="S1036" i="3" s="1"/>
  <c r="R1004" i="3"/>
  <c r="R784" i="3"/>
  <c r="R572" i="3"/>
  <c r="R548" i="3"/>
  <c r="R472" i="3"/>
  <c r="S472" i="3" s="1"/>
  <c r="R320" i="3"/>
  <c r="R144" i="3"/>
  <c r="S144" i="3" s="1"/>
  <c r="R44" i="3"/>
  <c r="S44" i="3" s="1"/>
  <c r="R36" i="3"/>
  <c r="R1299" i="3"/>
  <c r="S1299" i="3" s="1"/>
  <c r="R1235" i="3"/>
  <c r="S1235" i="3" s="1"/>
  <c r="R883" i="3"/>
  <c r="S883" i="3" s="1"/>
  <c r="R723" i="3"/>
  <c r="R427" i="3"/>
  <c r="S427" i="3" s="1"/>
  <c r="R259" i="3"/>
  <c r="S259" i="3" s="1"/>
  <c r="R227" i="3"/>
  <c r="S227" i="3" s="1"/>
  <c r="R179" i="3"/>
  <c r="S179" i="3" s="1"/>
  <c r="R127" i="3"/>
  <c r="S127" i="3" s="1"/>
  <c r="R1458" i="3"/>
  <c r="R1438" i="3"/>
  <c r="S1438" i="3" s="1"/>
  <c r="R1158" i="3"/>
  <c r="R1026" i="3"/>
  <c r="S1026" i="3" s="1"/>
  <c r="R918" i="3"/>
  <c r="S918" i="3" s="1"/>
  <c r="R818" i="3"/>
  <c r="S818" i="3" s="1"/>
  <c r="R794" i="3"/>
  <c r="S794" i="3" s="1"/>
  <c r="R694" i="3"/>
  <c r="S694" i="3" s="1"/>
  <c r="R662" i="3"/>
  <c r="R558" i="3"/>
  <c r="R270" i="3"/>
  <c r="S270" i="3" s="1"/>
  <c r="R122" i="3"/>
  <c r="S122" i="3" s="1"/>
  <c r="R114" i="3"/>
  <c r="S114" i="3" s="1"/>
  <c r="BW616" i="6"/>
  <c r="BW424" i="6"/>
  <c r="R49" i="3"/>
  <c r="S49" i="3" s="1"/>
  <c r="R120" i="3"/>
  <c r="R155" i="3"/>
  <c r="S155" i="3" s="1"/>
  <c r="R111" i="3"/>
  <c r="S111" i="3" s="1"/>
  <c r="R71" i="3"/>
  <c r="S71" i="3" s="1"/>
  <c r="AH667" i="6" l="1"/>
  <c r="AH1048" i="6"/>
  <c r="T1048" i="3"/>
  <c r="AH1057" i="6"/>
  <c r="T667" i="3"/>
  <c r="T1058" i="3"/>
  <c r="L667" i="6"/>
  <c r="K552" i="6"/>
  <c r="AH1058" i="6"/>
  <c r="U667" i="3"/>
  <c r="AB667" i="6" s="1"/>
  <c r="U1058" i="3"/>
  <c r="AB1058" i="6" s="1"/>
  <c r="AH786" i="6"/>
  <c r="T951" i="3"/>
  <c r="U552" i="3"/>
  <c r="AB552" i="6" s="1"/>
  <c r="T786" i="3"/>
  <c r="T935" i="3"/>
  <c r="AH935" i="6"/>
  <c r="AH951" i="6"/>
  <c r="AH552" i="6"/>
  <c r="T552" i="3"/>
  <c r="U786" i="3"/>
  <c r="AB786" i="6" s="1"/>
  <c r="L786" i="6"/>
  <c r="S233" i="3"/>
  <c r="S833" i="3"/>
  <c r="S1105" i="3"/>
  <c r="S1205" i="3"/>
  <c r="S662" i="3"/>
  <c r="S1158" i="3"/>
  <c r="S1058" i="3"/>
  <c r="S723" i="3"/>
  <c r="S36" i="3"/>
  <c r="S372" i="3"/>
  <c r="S652" i="3"/>
  <c r="S868" i="3"/>
  <c r="S245" i="3"/>
  <c r="S557" i="3"/>
  <c r="S617" i="3"/>
  <c r="S1153" i="3"/>
  <c r="AD1153" i="6" s="1"/>
  <c r="S1221" i="3"/>
  <c r="S702" i="3"/>
  <c r="S1454" i="3"/>
  <c r="S183" i="3"/>
  <c r="S587" i="3"/>
  <c r="S659" i="3"/>
  <c r="S436" i="3"/>
  <c r="S568" i="3"/>
  <c r="S704" i="3"/>
  <c r="AD704" i="6" s="1"/>
  <c r="S1204" i="3"/>
  <c r="S930" i="3"/>
  <c r="S657" i="3"/>
  <c r="S765" i="3"/>
  <c r="AD765" i="6" s="1"/>
  <c r="S869" i="3"/>
  <c r="S354" i="3"/>
  <c r="S215" i="3"/>
  <c r="S235" i="3"/>
  <c r="S603" i="3"/>
  <c r="S1155" i="3"/>
  <c r="S548" i="3"/>
  <c r="S572" i="3"/>
  <c r="BW572" i="6" s="1"/>
  <c r="S1004" i="3"/>
  <c r="S1136" i="3"/>
  <c r="S935" i="3"/>
  <c r="BW935" i="6" s="1"/>
  <c r="S41" i="3"/>
  <c r="S225" i="3"/>
  <c r="S537" i="3"/>
  <c r="S717" i="3"/>
  <c r="S881" i="3"/>
  <c r="S1057" i="3"/>
  <c r="S498" i="3"/>
  <c r="BW498" i="6" s="1"/>
  <c r="S242" i="3"/>
  <c r="S558" i="3"/>
  <c r="S786" i="3"/>
  <c r="S1338" i="3"/>
  <c r="S371" i="3"/>
  <c r="S619" i="3"/>
  <c r="S695" i="3"/>
  <c r="S1275" i="3"/>
  <c r="S120" i="3"/>
  <c r="S204" i="3"/>
  <c r="S320" i="3"/>
  <c r="S552" i="3"/>
  <c r="S784" i="3"/>
  <c r="S1048" i="3"/>
  <c r="S1164" i="3"/>
  <c r="S806" i="3"/>
  <c r="S1458" i="3"/>
  <c r="S951" i="3"/>
  <c r="L951" i="6"/>
  <c r="K935" i="6"/>
  <c r="M552" i="6"/>
  <c r="T930" i="3"/>
  <c r="T806" i="3"/>
  <c r="K667" i="6"/>
  <c r="M667" i="6"/>
  <c r="M1058" i="6"/>
  <c r="M935" i="6"/>
  <c r="K786" i="6"/>
  <c r="K951" i="6"/>
  <c r="L935" i="6"/>
  <c r="M951" i="6"/>
  <c r="L1057" i="6"/>
  <c r="K1057" i="6"/>
  <c r="M1048" i="6"/>
  <c r="M1057" i="6"/>
  <c r="L1058" i="6"/>
  <c r="L1048" i="6"/>
  <c r="AH881" i="6"/>
  <c r="U1136" i="3"/>
  <c r="BU1136" i="6" s="1"/>
  <c r="L765" i="6"/>
  <c r="AD215" i="6"/>
  <c r="AD436" i="6"/>
  <c r="T1136" i="3"/>
  <c r="T1204" i="3"/>
  <c r="U881" i="3"/>
  <c r="BU881" i="6" s="1"/>
  <c r="K765" i="6"/>
  <c r="M1204" i="6"/>
  <c r="AH1204" i="6"/>
  <c r="U765" i="3"/>
  <c r="BU765" i="6" s="1"/>
  <c r="T881" i="3"/>
  <c r="L1136" i="6"/>
  <c r="L1204" i="6"/>
  <c r="L881" i="6"/>
  <c r="M881" i="6"/>
  <c r="M765" i="6"/>
  <c r="AH765" i="6"/>
  <c r="AH1136" i="6"/>
  <c r="K1136" i="6"/>
  <c r="K1204" i="6"/>
  <c r="U603" i="3"/>
  <c r="BU603" i="6" s="1"/>
  <c r="U215" i="3"/>
  <c r="AB215" i="6" s="1"/>
  <c r="T603" i="3"/>
  <c r="T215" i="3"/>
  <c r="L215" i="6"/>
  <c r="U806" i="3"/>
  <c r="BU806" i="6" s="1"/>
  <c r="U930" i="3"/>
  <c r="AB930" i="6" s="1"/>
  <c r="L603" i="6"/>
  <c r="K603" i="6"/>
  <c r="K215" i="6"/>
  <c r="M215" i="6"/>
  <c r="M603" i="6"/>
  <c r="L930" i="6"/>
  <c r="L806" i="6"/>
  <c r="M930" i="6"/>
  <c r="K930" i="6"/>
  <c r="K806" i="6"/>
  <c r="M806" i="6"/>
  <c r="M111" i="6"/>
  <c r="M723" i="6"/>
  <c r="M1004" i="6"/>
  <c r="M120" i="6"/>
  <c r="M558" i="6"/>
  <c r="M818" i="6"/>
  <c r="M227" i="6"/>
  <c r="M883" i="6"/>
  <c r="M44" i="6"/>
  <c r="M548" i="6"/>
  <c r="M1036" i="6"/>
  <c r="M1155" i="6"/>
  <c r="M220" i="6"/>
  <c r="BW1051" i="6"/>
  <c r="M31" i="6"/>
  <c r="M154" i="6"/>
  <c r="M225" i="6"/>
  <c r="M1053" i="6"/>
  <c r="M155" i="6"/>
  <c r="M472" i="6"/>
  <c r="M49" i="6"/>
  <c r="M662" i="6"/>
  <c r="M918" i="6"/>
  <c r="M1235" i="6"/>
  <c r="M734" i="6"/>
  <c r="AH261" i="6"/>
  <c r="M652" i="6"/>
  <c r="M1275" i="6"/>
  <c r="BW1201" i="6"/>
  <c r="AH405" i="6"/>
  <c r="AD1242" i="6"/>
  <c r="M587" i="6"/>
  <c r="M231" i="6"/>
  <c r="M1055" i="6"/>
  <c r="M822" i="6"/>
  <c r="M1198" i="6"/>
  <c r="M694" i="6"/>
  <c r="M1026" i="6"/>
  <c r="M127" i="6"/>
  <c r="M427" i="6"/>
  <c r="M1299" i="6"/>
  <c r="M320" i="6"/>
  <c r="M784" i="6"/>
  <c r="M1367" i="6"/>
  <c r="M568" i="6"/>
  <c r="M219" i="6"/>
  <c r="M517" i="6"/>
  <c r="AD1241" i="6"/>
  <c r="M702" i="6"/>
  <c r="M28" i="6"/>
  <c r="M584" i="6"/>
  <c r="M635" i="6"/>
  <c r="AD305" i="6"/>
  <c r="AD1270" i="6"/>
  <c r="M273" i="6"/>
  <c r="M659" i="6"/>
  <c r="M1045" i="6"/>
  <c r="M1130" i="6"/>
  <c r="M589" i="6"/>
  <c r="M794" i="6"/>
  <c r="M741" i="6"/>
  <c r="M1120" i="6"/>
  <c r="M279" i="6"/>
  <c r="M233" i="6"/>
  <c r="M1221" i="6"/>
  <c r="M833" i="6"/>
  <c r="M1338" i="6"/>
  <c r="M401" i="6"/>
  <c r="BW1413" i="6"/>
  <c r="M316" i="6"/>
  <c r="M919" i="6"/>
  <c r="U590" i="3"/>
  <c r="AB590" i="6" s="1"/>
  <c r="M1012" i="6"/>
  <c r="AD809" i="6"/>
  <c r="K731" i="6"/>
  <c r="AD717" i="6"/>
  <c r="K717" i="6"/>
  <c r="M726" i="6"/>
  <c r="AH717" i="6"/>
  <c r="U717" i="3"/>
  <c r="AB717" i="6" s="1"/>
  <c r="M122" i="6"/>
  <c r="K589" i="6"/>
  <c r="L717" i="6"/>
  <c r="T717" i="3"/>
  <c r="M717" i="6"/>
  <c r="T589" i="3"/>
  <c r="AH659" i="6"/>
  <c r="M1040" i="6"/>
  <c r="M937" i="6"/>
  <c r="M1320" i="6"/>
  <c r="T741" i="3"/>
  <c r="L1338" i="6"/>
  <c r="M557" i="6"/>
  <c r="M537" i="6"/>
  <c r="M179" i="6"/>
  <c r="M259" i="6"/>
  <c r="M572" i="6"/>
  <c r="M1164" i="6"/>
  <c r="BW245" i="6"/>
  <c r="AH564" i="6"/>
  <c r="AD1045" i="6"/>
  <c r="AH589" i="6"/>
  <c r="AH1130" i="6"/>
  <c r="U659" i="3"/>
  <c r="BU659" i="6" s="1"/>
  <c r="AD564" i="6"/>
  <c r="AD273" i="6"/>
  <c r="AD589" i="6"/>
  <c r="AH1045" i="6"/>
  <c r="AD659" i="6"/>
  <c r="AD1130" i="6"/>
  <c r="U589" i="3"/>
  <c r="BU589" i="6" s="1"/>
  <c r="T659" i="3"/>
  <c r="U1045" i="3"/>
  <c r="AB1045" i="6" s="1"/>
  <c r="U1130" i="3"/>
  <c r="BU1130" i="6" s="1"/>
  <c r="T1045" i="3"/>
  <c r="T1130" i="3"/>
  <c r="AD919" i="6"/>
  <c r="K584" i="6"/>
  <c r="AH28" i="6"/>
  <c r="K1130" i="6"/>
  <c r="AD590" i="6"/>
  <c r="AD584" i="6"/>
  <c r="AD1012" i="6"/>
  <c r="AH590" i="6"/>
  <c r="L589" i="6"/>
  <c r="K659" i="6"/>
  <c r="T584" i="3"/>
  <c r="T1012" i="3"/>
  <c r="T590" i="3"/>
  <c r="K1045" i="6"/>
  <c r="L1130" i="6"/>
  <c r="L659" i="6"/>
  <c r="AH584" i="6"/>
  <c r="U919" i="3"/>
  <c r="AB919" i="6" s="1"/>
  <c r="L1012" i="6"/>
  <c r="AH919" i="6"/>
  <c r="AH1012" i="6"/>
  <c r="T919" i="3"/>
  <c r="U584" i="3"/>
  <c r="AB584" i="6" s="1"/>
  <c r="U1012" i="3"/>
  <c r="AB1012" i="6" s="1"/>
  <c r="L1045" i="6"/>
  <c r="K1012" i="6"/>
  <c r="L584" i="6"/>
  <c r="L919" i="6"/>
  <c r="U1198" i="3"/>
  <c r="AB1198" i="6" s="1"/>
  <c r="AD1198" i="6"/>
  <c r="AH1198" i="6"/>
  <c r="T1198" i="3"/>
  <c r="K1198" i="6"/>
  <c r="T1053" i="3"/>
  <c r="BW1338" i="6"/>
  <c r="BW1053" i="6"/>
  <c r="AH741" i="6"/>
  <c r="AH1053" i="6"/>
  <c r="U731" i="3"/>
  <c r="AB731" i="6" s="1"/>
  <c r="T1338" i="3"/>
  <c r="L1053" i="6"/>
  <c r="AD741" i="6"/>
  <c r="T731" i="3"/>
  <c r="AD731" i="6"/>
  <c r="AH731" i="6"/>
  <c r="AH1338" i="6"/>
  <c r="U1053" i="3"/>
  <c r="AB1053" i="6" s="1"/>
  <c r="U741" i="3"/>
  <c r="BU741" i="6" s="1"/>
  <c r="K1053" i="6"/>
  <c r="U1338" i="3"/>
  <c r="K1338" i="6"/>
  <c r="M731" i="6"/>
  <c r="L731" i="6"/>
  <c r="L741" i="6"/>
  <c r="K741" i="6"/>
  <c r="U385" i="3"/>
  <c r="BU385" i="6" s="1"/>
  <c r="K809" i="6"/>
  <c r="K590" i="6"/>
  <c r="K1282" i="6"/>
  <c r="L564" i="6"/>
  <c r="M942" i="6"/>
  <c r="L1198" i="6"/>
  <c r="T1282" i="3"/>
  <c r="AH1282" i="6"/>
  <c r="U822" i="3"/>
  <c r="BU822" i="6" s="1"/>
  <c r="U1282" i="3"/>
  <c r="U942" i="3"/>
  <c r="BU942" i="6" s="1"/>
  <c r="AD6" i="6"/>
  <c r="BW6" i="6"/>
  <c r="AD38" i="6"/>
  <c r="BW38" i="6"/>
  <c r="AD74" i="6"/>
  <c r="BW74" i="6"/>
  <c r="AD94" i="6"/>
  <c r="BW94" i="6"/>
  <c r="AD138" i="6"/>
  <c r="BW138" i="6"/>
  <c r="AD158" i="6"/>
  <c r="BW158" i="6"/>
  <c r="AD174" i="6"/>
  <c r="BW174" i="6"/>
  <c r="AD190" i="6"/>
  <c r="BW190" i="6"/>
  <c r="AD206" i="6"/>
  <c r="BW206" i="6"/>
  <c r="AD222" i="6"/>
  <c r="BW222" i="6"/>
  <c r="AD238" i="6"/>
  <c r="BW238" i="6"/>
  <c r="AD258" i="6"/>
  <c r="BW258" i="6"/>
  <c r="AD282" i="6"/>
  <c r="BW282" i="6"/>
  <c r="AD298" i="6"/>
  <c r="BW298" i="6"/>
  <c r="AD314" i="6"/>
  <c r="BW314" i="6"/>
  <c r="AD334" i="6"/>
  <c r="BW334" i="6"/>
  <c r="AD350" i="6"/>
  <c r="BW350" i="6"/>
  <c r="AD370" i="6"/>
  <c r="BW370" i="6"/>
  <c r="AD386" i="6"/>
  <c r="BW386" i="6"/>
  <c r="AD402" i="6"/>
  <c r="BW402" i="6"/>
  <c r="AD418" i="6"/>
  <c r="BW418" i="6"/>
  <c r="AD434" i="6"/>
  <c r="BW434" i="6"/>
  <c r="AD450" i="6"/>
  <c r="BW450" i="6"/>
  <c r="AD466" i="6"/>
  <c r="BW466" i="6"/>
  <c r="AD482" i="6"/>
  <c r="BW482" i="6"/>
  <c r="AD506" i="6"/>
  <c r="BW506" i="6"/>
  <c r="AD526" i="6"/>
  <c r="BW526" i="6"/>
  <c r="AD542" i="6"/>
  <c r="BW542" i="6"/>
  <c r="AD562" i="6"/>
  <c r="BW562" i="6"/>
  <c r="AD578" i="6"/>
  <c r="BW578" i="6"/>
  <c r="AD594" i="6"/>
  <c r="BW594" i="6"/>
  <c r="AD610" i="6"/>
  <c r="BW610" i="6"/>
  <c r="AD626" i="6"/>
  <c r="BW626" i="6"/>
  <c r="AD646" i="6"/>
  <c r="BW646" i="6"/>
  <c r="AD670" i="6"/>
  <c r="BW670" i="6"/>
  <c r="AD686" i="6"/>
  <c r="BW686" i="6"/>
  <c r="AD710" i="6"/>
  <c r="BW710" i="6"/>
  <c r="AD730" i="6"/>
  <c r="BW730" i="6"/>
  <c r="AD754" i="6"/>
  <c r="BW754" i="6"/>
  <c r="AD770" i="6"/>
  <c r="BW770" i="6"/>
  <c r="AD786" i="6"/>
  <c r="BW786" i="6"/>
  <c r="AD810" i="6"/>
  <c r="BW810" i="6"/>
  <c r="AD838" i="6"/>
  <c r="BW838" i="6"/>
  <c r="AD854" i="6"/>
  <c r="BW854" i="6"/>
  <c r="AD870" i="6"/>
  <c r="BW870" i="6"/>
  <c r="AD886" i="6"/>
  <c r="BW886" i="6"/>
  <c r="AD902" i="6"/>
  <c r="BW902" i="6"/>
  <c r="AD922" i="6"/>
  <c r="BW922" i="6"/>
  <c r="AD938" i="6"/>
  <c r="BW938" i="6"/>
  <c r="AD958" i="6"/>
  <c r="BW958" i="6"/>
  <c r="AD974" i="6"/>
  <c r="BW974" i="6"/>
  <c r="AD990" i="6"/>
  <c r="BW990" i="6"/>
  <c r="AD11" i="6"/>
  <c r="BW11" i="6"/>
  <c r="AD27" i="6"/>
  <c r="BW27" i="6"/>
  <c r="AD47" i="6"/>
  <c r="BW47" i="6"/>
  <c r="AD63" i="6"/>
  <c r="BW63" i="6"/>
  <c r="AD83" i="6"/>
  <c r="BW83" i="6"/>
  <c r="AD99" i="6"/>
  <c r="BW99" i="6"/>
  <c r="AD123" i="6"/>
  <c r="BW123" i="6"/>
  <c r="AD147" i="6"/>
  <c r="BW147" i="6"/>
  <c r="AD167" i="6"/>
  <c r="BW167" i="6"/>
  <c r="AD191" i="6"/>
  <c r="BW191" i="6"/>
  <c r="AD207" i="6"/>
  <c r="BW207" i="6"/>
  <c r="AD239" i="6"/>
  <c r="BW239" i="6"/>
  <c r="AD263" i="6"/>
  <c r="BW263" i="6"/>
  <c r="AD287" i="6"/>
  <c r="BW287" i="6"/>
  <c r="AD303" i="6"/>
  <c r="BW303" i="6"/>
  <c r="AD323" i="6"/>
  <c r="BW323" i="6"/>
  <c r="AD339" i="6"/>
  <c r="BW339" i="6"/>
  <c r="AD355" i="6"/>
  <c r="BW355" i="6"/>
  <c r="AD375" i="6"/>
  <c r="BW375" i="6"/>
  <c r="AD395" i="6"/>
  <c r="BW395" i="6"/>
  <c r="AD411" i="6"/>
  <c r="BW411" i="6"/>
  <c r="AD431" i="6"/>
  <c r="BW431" i="6"/>
  <c r="AD447" i="6"/>
  <c r="BW447" i="6"/>
  <c r="AD467" i="6"/>
  <c r="BW467" i="6"/>
  <c r="AD483" i="6"/>
  <c r="BW483" i="6"/>
  <c r="AD499" i="6"/>
  <c r="BW499" i="6"/>
  <c r="AD515" i="6"/>
  <c r="BW515" i="6"/>
  <c r="AD531" i="6"/>
  <c r="BW531" i="6"/>
  <c r="AD547" i="6"/>
  <c r="BW547" i="6"/>
  <c r="AD563" i="6"/>
  <c r="BW563" i="6"/>
  <c r="AD579" i="6"/>
  <c r="BW579" i="6"/>
  <c r="AD599" i="6"/>
  <c r="BW599" i="6"/>
  <c r="AD615" i="6"/>
  <c r="BW615" i="6"/>
  <c r="AD639" i="6"/>
  <c r="BW639" i="6"/>
  <c r="AD655" i="6"/>
  <c r="BW655" i="6"/>
  <c r="AD671" i="6"/>
  <c r="BW671" i="6"/>
  <c r="AD687" i="6"/>
  <c r="BW687" i="6"/>
  <c r="AD707" i="6"/>
  <c r="BW707" i="6"/>
  <c r="AD727" i="6"/>
  <c r="BW727" i="6"/>
  <c r="AD747" i="6"/>
  <c r="BW747" i="6"/>
  <c r="AD763" i="6"/>
  <c r="BW763" i="6"/>
  <c r="AD779" i="6"/>
  <c r="BW779" i="6"/>
  <c r="AD795" i="6"/>
  <c r="BW795" i="6"/>
  <c r="AD811" i="6"/>
  <c r="BW811" i="6"/>
  <c r="AD827" i="6"/>
  <c r="BW827" i="6"/>
  <c r="AD843" i="6"/>
  <c r="BW843" i="6"/>
  <c r="AD859" i="6"/>
  <c r="BW859" i="6"/>
  <c r="AD875" i="6"/>
  <c r="BW875" i="6"/>
  <c r="AD895" i="6"/>
  <c r="BW895" i="6"/>
  <c r="AD911" i="6"/>
  <c r="BW911" i="6"/>
  <c r="AD927" i="6"/>
  <c r="BW927" i="6"/>
  <c r="AD943" i="6"/>
  <c r="BW943" i="6"/>
  <c r="AD959" i="6"/>
  <c r="BW959" i="6"/>
  <c r="AD975" i="6"/>
  <c r="BW975" i="6"/>
  <c r="AD991" i="6"/>
  <c r="BW991" i="6"/>
  <c r="AD1007" i="6"/>
  <c r="BW1007" i="6"/>
  <c r="AD1023" i="6"/>
  <c r="BW1023" i="6"/>
  <c r="AD8" i="6"/>
  <c r="BW8" i="6"/>
  <c r="AD24" i="6"/>
  <c r="BW24" i="6"/>
  <c r="AD52" i="6"/>
  <c r="BW52" i="6"/>
  <c r="AD68" i="6"/>
  <c r="BW68" i="6"/>
  <c r="AD88" i="6"/>
  <c r="BW88" i="6"/>
  <c r="AD104" i="6"/>
  <c r="BW104" i="6"/>
  <c r="AD124" i="6"/>
  <c r="BW124" i="6"/>
  <c r="AD148" i="6"/>
  <c r="BW148" i="6"/>
  <c r="AD168" i="6"/>
  <c r="BW168" i="6"/>
  <c r="AD184" i="6"/>
  <c r="BW184" i="6"/>
  <c r="AD200" i="6"/>
  <c r="BW200" i="6"/>
  <c r="AD232" i="6"/>
  <c r="BW232" i="6"/>
  <c r="AD248" i="6"/>
  <c r="BW248" i="6"/>
  <c r="AD264" i="6"/>
  <c r="BW264" i="6"/>
  <c r="AD280" i="6"/>
  <c r="BW280" i="6"/>
  <c r="AD296" i="6"/>
  <c r="BW296" i="6"/>
  <c r="AD312" i="6"/>
  <c r="BW312" i="6"/>
  <c r="AD336" i="6"/>
  <c r="BW336" i="6"/>
  <c r="AD352" i="6"/>
  <c r="BW352" i="6"/>
  <c r="AD368" i="6"/>
  <c r="BW368" i="6"/>
  <c r="AD388" i="6"/>
  <c r="BW388" i="6"/>
  <c r="AD404" i="6"/>
  <c r="BW404" i="6"/>
  <c r="AD420" i="6"/>
  <c r="BW420" i="6"/>
  <c r="AD440" i="6"/>
  <c r="BW440" i="6"/>
  <c r="AD456" i="6"/>
  <c r="BW456" i="6"/>
  <c r="AD476" i="6"/>
  <c r="BW476" i="6"/>
  <c r="AD492" i="6"/>
  <c r="BW492" i="6"/>
  <c r="AD512" i="6"/>
  <c r="BW512" i="6"/>
  <c r="AD536" i="6"/>
  <c r="BW536" i="6"/>
  <c r="AD556" i="6"/>
  <c r="BW556" i="6"/>
  <c r="AD580" i="6"/>
  <c r="BW580" i="6"/>
  <c r="AD600" i="6"/>
  <c r="BW600" i="6"/>
  <c r="AD632" i="6"/>
  <c r="BW632" i="6"/>
  <c r="AD648" i="6"/>
  <c r="BW648" i="6"/>
  <c r="AD668" i="6"/>
  <c r="BW668" i="6"/>
  <c r="AD684" i="6"/>
  <c r="BW684" i="6"/>
  <c r="AD700" i="6"/>
  <c r="BW700" i="6"/>
  <c r="AD720" i="6"/>
  <c r="BW720" i="6"/>
  <c r="AD736" i="6"/>
  <c r="BW736" i="6"/>
  <c r="AD756" i="6"/>
  <c r="BW756" i="6"/>
  <c r="AD772" i="6"/>
  <c r="BW772" i="6"/>
  <c r="AD796" i="6"/>
  <c r="BW796" i="6"/>
  <c r="AD812" i="6"/>
  <c r="BW812" i="6"/>
  <c r="AD828" i="6"/>
  <c r="BW828" i="6"/>
  <c r="AD844" i="6"/>
  <c r="BW844" i="6"/>
  <c r="AD860" i="6"/>
  <c r="BW860" i="6"/>
  <c r="AD880" i="6"/>
  <c r="BW880" i="6"/>
  <c r="AD900" i="6"/>
  <c r="BW900" i="6"/>
  <c r="AD920" i="6"/>
  <c r="BW920" i="6"/>
  <c r="AD936" i="6"/>
  <c r="BW936" i="6"/>
  <c r="AD952" i="6"/>
  <c r="BW952" i="6"/>
  <c r="AD968" i="6"/>
  <c r="BW968" i="6"/>
  <c r="AD984" i="6"/>
  <c r="BW984" i="6"/>
  <c r="AD1000" i="6"/>
  <c r="BW1000" i="6"/>
  <c r="AD17" i="6"/>
  <c r="BW17" i="6"/>
  <c r="AD33" i="6"/>
  <c r="BW33" i="6"/>
  <c r="AD57" i="6"/>
  <c r="BW57" i="6"/>
  <c r="AD73" i="6"/>
  <c r="BW73" i="6"/>
  <c r="AD89" i="6"/>
  <c r="BW89" i="6"/>
  <c r="AD109" i="6"/>
  <c r="BW109" i="6"/>
  <c r="AD129" i="6"/>
  <c r="BW129" i="6"/>
  <c r="AD145" i="6"/>
  <c r="BW145" i="6"/>
  <c r="AD161" i="6"/>
  <c r="BW161" i="6"/>
  <c r="AD177" i="6"/>
  <c r="BW177" i="6"/>
  <c r="AD193" i="6"/>
  <c r="BW193" i="6"/>
  <c r="AD213" i="6"/>
  <c r="BW213" i="6"/>
  <c r="AD237" i="6"/>
  <c r="BW237" i="6"/>
  <c r="AD257" i="6"/>
  <c r="BW257" i="6"/>
  <c r="AD277" i="6"/>
  <c r="BW277" i="6"/>
  <c r="AD293" i="6"/>
  <c r="BW293" i="6"/>
  <c r="AD313" i="6"/>
  <c r="BW313" i="6"/>
  <c r="AD329" i="6"/>
  <c r="BW329" i="6"/>
  <c r="AD345" i="6"/>
  <c r="BW345" i="6"/>
  <c r="AD361" i="6"/>
  <c r="BW361" i="6"/>
  <c r="AD377" i="6"/>
  <c r="BW377" i="6"/>
  <c r="AD397" i="6"/>
  <c r="BW397" i="6"/>
  <c r="AD421" i="6"/>
  <c r="BW421" i="6"/>
  <c r="AD441" i="6"/>
  <c r="BW441" i="6"/>
  <c r="AD457" i="6"/>
  <c r="BW457" i="6"/>
  <c r="AD473" i="6"/>
  <c r="BW473" i="6"/>
  <c r="AD489" i="6"/>
  <c r="BW489" i="6"/>
  <c r="AD505" i="6"/>
  <c r="BW505" i="6"/>
  <c r="AD529" i="6"/>
  <c r="BW529" i="6"/>
  <c r="AD553" i="6"/>
  <c r="BW553" i="6"/>
  <c r="AD577" i="6"/>
  <c r="BW577" i="6"/>
  <c r="AD593" i="6"/>
  <c r="BW593" i="6"/>
  <c r="AD613" i="6"/>
  <c r="BW613" i="6"/>
  <c r="AD633" i="6"/>
  <c r="BW633" i="6"/>
  <c r="AD649" i="6"/>
  <c r="BW649" i="6"/>
  <c r="AD673" i="6"/>
  <c r="BW673" i="6"/>
  <c r="AD689" i="6"/>
  <c r="BW689" i="6"/>
  <c r="AD705" i="6"/>
  <c r="BW705" i="6"/>
  <c r="AD721" i="6"/>
  <c r="BW721" i="6"/>
  <c r="AD757" i="6"/>
  <c r="BW757" i="6"/>
  <c r="AD773" i="6"/>
  <c r="BW773" i="6"/>
  <c r="AD789" i="6"/>
  <c r="BW789" i="6"/>
  <c r="AD805" i="6"/>
  <c r="BW805" i="6"/>
  <c r="AD821" i="6"/>
  <c r="BW821" i="6"/>
  <c r="AD841" i="6"/>
  <c r="BW841" i="6"/>
  <c r="AD857" i="6"/>
  <c r="BW857" i="6"/>
  <c r="AD881" i="6"/>
  <c r="BW881" i="6"/>
  <c r="AD897" i="6"/>
  <c r="BW897" i="6"/>
  <c r="AD913" i="6"/>
  <c r="BW913" i="6"/>
  <c r="AD929" i="6"/>
  <c r="BW929" i="6"/>
  <c r="AD953" i="6"/>
  <c r="BW953" i="6"/>
  <c r="AD969" i="6"/>
  <c r="BW969" i="6"/>
  <c r="AD985" i="6"/>
  <c r="BW985" i="6"/>
  <c r="AD1001" i="6"/>
  <c r="BW1001" i="6"/>
  <c r="AD1017" i="6"/>
  <c r="BW1017" i="6"/>
  <c r="AD1033" i="6"/>
  <c r="BW1033" i="6"/>
  <c r="AD1018" i="6"/>
  <c r="BW1018" i="6"/>
  <c r="AD1038" i="6"/>
  <c r="BW1038" i="6"/>
  <c r="AD1054" i="6"/>
  <c r="BW1054" i="6"/>
  <c r="AD1074" i="6"/>
  <c r="BW1074" i="6"/>
  <c r="AD1090" i="6"/>
  <c r="BW1090" i="6"/>
  <c r="AD1106" i="6"/>
  <c r="BW1106" i="6"/>
  <c r="AD1126" i="6"/>
  <c r="BW1126" i="6"/>
  <c r="AD1142" i="6"/>
  <c r="BW1142" i="6"/>
  <c r="AD1162" i="6"/>
  <c r="BW1162" i="6"/>
  <c r="AD1178" i="6"/>
  <c r="BW1178" i="6"/>
  <c r="AD1194" i="6"/>
  <c r="BW1194" i="6"/>
  <c r="AD1210" i="6"/>
  <c r="BW1210" i="6"/>
  <c r="AD1226" i="6"/>
  <c r="BW1226" i="6"/>
  <c r="AD1246" i="6"/>
  <c r="BW1246" i="6"/>
  <c r="AD1266" i="6"/>
  <c r="BW1266" i="6"/>
  <c r="AD1290" i="6"/>
  <c r="BW1290" i="6"/>
  <c r="AD1306" i="6"/>
  <c r="BW1306" i="6"/>
  <c r="AD1322" i="6"/>
  <c r="BW1322" i="6"/>
  <c r="AD1354" i="6"/>
  <c r="BW1354" i="6"/>
  <c r="AD1370" i="6"/>
  <c r="BW1370" i="6"/>
  <c r="AD1390" i="6"/>
  <c r="BW1390" i="6"/>
  <c r="AD1410" i="6"/>
  <c r="BW1410" i="6"/>
  <c r="AD1430" i="6"/>
  <c r="BW1430" i="6"/>
  <c r="AD4" i="6"/>
  <c r="BW4" i="6"/>
  <c r="AD1059" i="6"/>
  <c r="BW1059" i="6"/>
  <c r="AD1075" i="6"/>
  <c r="BW1075" i="6"/>
  <c r="AD1091" i="6"/>
  <c r="BW1091" i="6"/>
  <c r="AD1111" i="6"/>
  <c r="BW1111" i="6"/>
  <c r="AD1127" i="6"/>
  <c r="BW1127" i="6"/>
  <c r="AD1143" i="6"/>
  <c r="BW1143" i="6"/>
  <c r="AD1163" i="6"/>
  <c r="BW1163" i="6"/>
  <c r="AD1183" i="6"/>
  <c r="BW1183" i="6"/>
  <c r="AD1199" i="6"/>
  <c r="BW1199" i="6"/>
  <c r="AD1215" i="6"/>
  <c r="BW1215" i="6"/>
  <c r="AD1231" i="6"/>
  <c r="BW1231" i="6"/>
  <c r="AD1251" i="6"/>
  <c r="BW1251" i="6"/>
  <c r="AD1267" i="6"/>
  <c r="BW1267" i="6"/>
  <c r="AD1287" i="6"/>
  <c r="BW1287" i="6"/>
  <c r="AD1307" i="6"/>
  <c r="BW1307" i="6"/>
  <c r="AD1323" i="6"/>
  <c r="BW1323" i="6"/>
  <c r="AD1339" i="6"/>
  <c r="BW1339" i="6"/>
  <c r="AD1355" i="6"/>
  <c r="BW1355" i="6"/>
  <c r="AD1375" i="6"/>
  <c r="BW1375" i="6"/>
  <c r="AD1391" i="6"/>
  <c r="BW1391" i="6"/>
  <c r="AD1407" i="6"/>
  <c r="BW1407" i="6"/>
  <c r="AD1427" i="6"/>
  <c r="BW1427" i="6"/>
  <c r="AD1451" i="6"/>
  <c r="BW1451" i="6"/>
  <c r="AD1008" i="6"/>
  <c r="BW1008" i="6"/>
  <c r="AD1028" i="6"/>
  <c r="BW1028" i="6"/>
  <c r="AD1052" i="6"/>
  <c r="BW1052" i="6"/>
  <c r="AD1068" i="6"/>
  <c r="BW1068" i="6"/>
  <c r="AD1084" i="6"/>
  <c r="BW1084" i="6"/>
  <c r="AD1100" i="6"/>
  <c r="BW1100" i="6"/>
  <c r="AD1116" i="6"/>
  <c r="BW1116" i="6"/>
  <c r="AD1140" i="6"/>
  <c r="BW1140" i="6"/>
  <c r="AD1156" i="6"/>
  <c r="BW1156" i="6"/>
  <c r="AD1176" i="6"/>
  <c r="BW1176" i="6"/>
  <c r="AD1196" i="6"/>
  <c r="BW1196" i="6"/>
  <c r="AD1212" i="6"/>
  <c r="BW1212" i="6"/>
  <c r="AD1228" i="6"/>
  <c r="BW1228" i="6"/>
  <c r="AD1244" i="6"/>
  <c r="BW1244" i="6"/>
  <c r="AD1260" i="6"/>
  <c r="BW1260" i="6"/>
  <c r="AD1276" i="6"/>
  <c r="BW1276" i="6"/>
  <c r="AD1292" i="6"/>
  <c r="BW1292" i="6"/>
  <c r="AD1308" i="6"/>
  <c r="BW1308" i="6"/>
  <c r="AD1332" i="6"/>
  <c r="BW1332" i="6"/>
  <c r="AD1348" i="6"/>
  <c r="BW1348" i="6"/>
  <c r="AD1364" i="6"/>
  <c r="BW1364" i="6"/>
  <c r="AD1380" i="6"/>
  <c r="BW1380" i="6"/>
  <c r="AD1396" i="6"/>
  <c r="BW1396" i="6"/>
  <c r="AD1416" i="6"/>
  <c r="BW1416" i="6"/>
  <c r="AD1432" i="6"/>
  <c r="BW1432" i="6"/>
  <c r="AD1448" i="6"/>
  <c r="BW1448" i="6"/>
  <c r="AD1037" i="6"/>
  <c r="BW1037" i="6"/>
  <c r="AD1069" i="6"/>
  <c r="BW1069" i="6"/>
  <c r="AD1085" i="6"/>
  <c r="BW1085" i="6"/>
  <c r="AD1101" i="6"/>
  <c r="BW1101" i="6"/>
  <c r="AD1121" i="6"/>
  <c r="BW1121" i="6"/>
  <c r="AD1137" i="6"/>
  <c r="BW1137" i="6"/>
  <c r="AD1157" i="6"/>
  <c r="BW1157" i="6"/>
  <c r="AD1173" i="6"/>
  <c r="BW1173" i="6"/>
  <c r="AD1189" i="6"/>
  <c r="BW1189" i="6"/>
  <c r="AD1217" i="6"/>
  <c r="BW1217" i="6"/>
  <c r="AD1245" i="6"/>
  <c r="BW1245" i="6"/>
  <c r="AD1261" i="6"/>
  <c r="BW1261" i="6"/>
  <c r="AD1277" i="6"/>
  <c r="BW1277" i="6"/>
  <c r="AD1293" i="6"/>
  <c r="BW1293" i="6"/>
  <c r="AD1309" i="6"/>
  <c r="BW1309" i="6"/>
  <c r="AD1325" i="6"/>
  <c r="BW1325" i="6"/>
  <c r="AD1341" i="6"/>
  <c r="BW1341" i="6"/>
  <c r="AD1361" i="6"/>
  <c r="BW1361" i="6"/>
  <c r="AD1377" i="6"/>
  <c r="BW1377" i="6"/>
  <c r="AD1397" i="6"/>
  <c r="BW1397" i="6"/>
  <c r="AD1421" i="6"/>
  <c r="BW1421" i="6"/>
  <c r="AD1437" i="6"/>
  <c r="BW1437" i="6"/>
  <c r="AD1453" i="6"/>
  <c r="BW1453" i="6"/>
  <c r="AD3" i="6"/>
  <c r="BW3" i="6"/>
  <c r="BW436" i="6"/>
  <c r="AD22" i="6"/>
  <c r="BW22" i="6"/>
  <c r="AD54" i="6"/>
  <c r="BW54" i="6"/>
  <c r="AD118" i="6"/>
  <c r="BW118" i="6"/>
  <c r="AD10" i="6"/>
  <c r="BW10" i="6"/>
  <c r="AD26" i="6"/>
  <c r="BW26" i="6"/>
  <c r="AD42" i="6"/>
  <c r="BW42" i="6"/>
  <c r="AD58" i="6"/>
  <c r="BW58" i="6"/>
  <c r="AD78" i="6"/>
  <c r="BW78" i="6"/>
  <c r="AD98" i="6"/>
  <c r="BW98" i="6"/>
  <c r="AD126" i="6"/>
  <c r="BW126" i="6"/>
  <c r="AD142" i="6"/>
  <c r="BW142" i="6"/>
  <c r="AD162" i="6"/>
  <c r="BW162" i="6"/>
  <c r="AD178" i="6"/>
  <c r="BW178" i="6"/>
  <c r="AD194" i="6"/>
  <c r="BW194" i="6"/>
  <c r="AD210" i="6"/>
  <c r="BW210" i="6"/>
  <c r="AD226" i="6"/>
  <c r="BW226" i="6"/>
  <c r="AD246" i="6"/>
  <c r="BW246" i="6"/>
  <c r="AD262" i="6"/>
  <c r="BW262" i="6"/>
  <c r="AD286" i="6"/>
  <c r="BW286" i="6"/>
  <c r="AD302" i="6"/>
  <c r="BW302" i="6"/>
  <c r="AD318" i="6"/>
  <c r="BW318" i="6"/>
  <c r="AD338" i="6"/>
  <c r="BW338" i="6"/>
  <c r="AD358" i="6"/>
  <c r="BW358" i="6"/>
  <c r="AD374" i="6"/>
  <c r="BW374" i="6"/>
  <c r="AD390" i="6"/>
  <c r="BW390" i="6"/>
  <c r="AD406" i="6"/>
  <c r="BW406" i="6"/>
  <c r="AD422" i="6"/>
  <c r="BW422" i="6"/>
  <c r="AD438" i="6"/>
  <c r="BW438" i="6"/>
  <c r="AD454" i="6"/>
  <c r="BW454" i="6"/>
  <c r="AD470" i="6"/>
  <c r="BW470" i="6"/>
  <c r="AD490" i="6"/>
  <c r="BW490" i="6"/>
  <c r="AD510" i="6"/>
  <c r="BW510" i="6"/>
  <c r="AD530" i="6"/>
  <c r="BW530" i="6"/>
  <c r="AD546" i="6"/>
  <c r="BW546" i="6"/>
  <c r="AD566" i="6"/>
  <c r="BW566" i="6"/>
  <c r="AD582" i="6"/>
  <c r="BW582" i="6"/>
  <c r="AD598" i="6"/>
  <c r="BW598" i="6"/>
  <c r="AD614" i="6"/>
  <c r="BW614" i="6"/>
  <c r="AD630" i="6"/>
  <c r="BW630" i="6"/>
  <c r="AD650" i="6"/>
  <c r="BW650" i="6"/>
  <c r="AD674" i="6"/>
  <c r="BW674" i="6"/>
  <c r="AD690" i="6"/>
  <c r="BW690" i="6"/>
  <c r="AD714" i="6"/>
  <c r="BW714" i="6"/>
  <c r="AD738" i="6"/>
  <c r="BW738" i="6"/>
  <c r="AD758" i="6"/>
  <c r="BW758" i="6"/>
  <c r="AD774" i="6"/>
  <c r="BW774" i="6"/>
  <c r="AD790" i="6"/>
  <c r="BW790" i="6"/>
  <c r="AD826" i="6"/>
  <c r="BW826" i="6"/>
  <c r="AD842" i="6"/>
  <c r="BW842" i="6"/>
  <c r="AD858" i="6"/>
  <c r="BW858" i="6"/>
  <c r="AD874" i="6"/>
  <c r="BW874" i="6"/>
  <c r="AD890" i="6"/>
  <c r="BW890" i="6"/>
  <c r="AD906" i="6"/>
  <c r="BW906" i="6"/>
  <c r="AD926" i="6"/>
  <c r="BW926" i="6"/>
  <c r="AD946" i="6"/>
  <c r="BW946" i="6"/>
  <c r="AD962" i="6"/>
  <c r="BW962" i="6"/>
  <c r="AD978" i="6"/>
  <c r="BW978" i="6"/>
  <c r="AD994" i="6"/>
  <c r="BW994" i="6"/>
  <c r="AD15" i="6"/>
  <c r="BW15" i="6"/>
  <c r="AD35" i="6"/>
  <c r="BW35" i="6"/>
  <c r="AD51" i="6"/>
  <c r="BW51" i="6"/>
  <c r="AD67" i="6"/>
  <c r="BW67" i="6"/>
  <c r="AD87" i="6"/>
  <c r="BW87" i="6"/>
  <c r="AD107" i="6"/>
  <c r="BW107" i="6"/>
  <c r="AD131" i="6"/>
  <c r="BW131" i="6"/>
  <c r="AD151" i="6"/>
  <c r="BW151" i="6"/>
  <c r="AD171" i="6"/>
  <c r="BW171" i="6"/>
  <c r="AD195" i="6"/>
  <c r="BW195" i="6"/>
  <c r="AD211" i="6"/>
  <c r="BW211" i="6"/>
  <c r="AD243" i="6"/>
  <c r="BW243" i="6"/>
  <c r="AD267" i="6"/>
  <c r="BW267" i="6"/>
  <c r="AD291" i="6"/>
  <c r="BW291" i="6"/>
  <c r="AD307" i="6"/>
  <c r="BW307" i="6"/>
  <c r="AD327" i="6"/>
  <c r="BW327" i="6"/>
  <c r="AD343" i="6"/>
  <c r="BW343" i="6"/>
  <c r="AD359" i="6"/>
  <c r="BW359" i="6"/>
  <c r="AD379" i="6"/>
  <c r="BW379" i="6"/>
  <c r="AD399" i="6"/>
  <c r="BW399" i="6"/>
  <c r="AD415" i="6"/>
  <c r="BW415" i="6"/>
  <c r="AD435" i="6"/>
  <c r="BW435" i="6"/>
  <c r="AD451" i="6"/>
  <c r="BW451" i="6"/>
  <c r="AD471" i="6"/>
  <c r="BW471" i="6"/>
  <c r="AD487" i="6"/>
  <c r="BW487" i="6"/>
  <c r="AD503" i="6"/>
  <c r="BW503" i="6"/>
  <c r="AD519" i="6"/>
  <c r="BW519" i="6"/>
  <c r="AD535" i="6"/>
  <c r="BW535" i="6"/>
  <c r="AD551" i="6"/>
  <c r="BW551" i="6"/>
  <c r="AD567" i="6"/>
  <c r="BW567" i="6"/>
  <c r="AD583" i="6"/>
  <c r="BW583" i="6"/>
  <c r="AD603" i="6"/>
  <c r="BW603" i="6"/>
  <c r="AD623" i="6"/>
  <c r="BW623" i="6"/>
  <c r="AD643" i="6"/>
  <c r="BW643" i="6"/>
  <c r="AD675" i="6"/>
  <c r="BW675" i="6"/>
  <c r="AD691" i="6"/>
  <c r="BW691" i="6"/>
  <c r="AD711" i="6"/>
  <c r="BW711" i="6"/>
  <c r="AD751" i="6"/>
  <c r="BW751" i="6"/>
  <c r="AD767" i="6"/>
  <c r="BW767" i="6"/>
  <c r="AD783" i="6"/>
  <c r="BW783" i="6"/>
  <c r="AD799" i="6"/>
  <c r="BW799" i="6"/>
  <c r="AD815" i="6"/>
  <c r="BW815" i="6"/>
  <c r="AD831" i="6"/>
  <c r="BW831" i="6"/>
  <c r="AD847" i="6"/>
  <c r="BW847" i="6"/>
  <c r="AD863" i="6"/>
  <c r="BW863" i="6"/>
  <c r="AD879" i="6"/>
  <c r="BW879" i="6"/>
  <c r="AD899" i="6"/>
  <c r="BW899" i="6"/>
  <c r="AD915" i="6"/>
  <c r="BW915" i="6"/>
  <c r="AD931" i="6"/>
  <c r="BW931" i="6"/>
  <c r="AD947" i="6"/>
  <c r="BW947" i="6"/>
  <c r="AD963" i="6"/>
  <c r="BW963" i="6"/>
  <c r="AD979" i="6"/>
  <c r="BW979" i="6"/>
  <c r="AD995" i="6"/>
  <c r="BW995" i="6"/>
  <c r="AD1011" i="6"/>
  <c r="BW1011" i="6"/>
  <c r="AD1027" i="6"/>
  <c r="BW1027" i="6"/>
  <c r="AD12" i="6"/>
  <c r="BW12" i="6"/>
  <c r="AD32" i="6"/>
  <c r="BW32" i="6"/>
  <c r="AD56" i="6"/>
  <c r="BW56" i="6"/>
  <c r="AD72" i="6"/>
  <c r="BW72" i="6"/>
  <c r="AD92" i="6"/>
  <c r="BW92" i="6"/>
  <c r="AD108" i="6"/>
  <c r="BW108" i="6"/>
  <c r="AD128" i="6"/>
  <c r="BW128" i="6"/>
  <c r="AD152" i="6"/>
  <c r="BW152" i="6"/>
  <c r="AD172" i="6"/>
  <c r="BW172" i="6"/>
  <c r="AD188" i="6"/>
  <c r="BW188" i="6"/>
  <c r="AD216" i="6"/>
  <c r="BW216" i="6"/>
  <c r="AD236" i="6"/>
  <c r="BW236" i="6"/>
  <c r="AD252" i="6"/>
  <c r="BW252" i="6"/>
  <c r="AD268" i="6"/>
  <c r="BW268" i="6"/>
  <c r="AD284" i="6"/>
  <c r="BW284" i="6"/>
  <c r="AD300" i="6"/>
  <c r="BW300" i="6"/>
  <c r="AD324" i="6"/>
  <c r="BW324" i="6"/>
  <c r="AD340" i="6"/>
  <c r="BW340" i="6"/>
  <c r="AD356" i="6"/>
  <c r="BW356" i="6"/>
  <c r="AD376" i="6"/>
  <c r="BW376" i="6"/>
  <c r="AD392" i="6"/>
  <c r="BW392" i="6"/>
  <c r="AD408" i="6"/>
  <c r="BW408" i="6"/>
  <c r="AD444" i="6"/>
  <c r="BW444" i="6"/>
  <c r="AD460" i="6"/>
  <c r="BW460" i="6"/>
  <c r="AD480" i="6"/>
  <c r="BW480" i="6"/>
  <c r="AD500" i="6"/>
  <c r="BW500" i="6"/>
  <c r="AD516" i="6"/>
  <c r="BW516" i="6"/>
  <c r="AD540" i="6"/>
  <c r="BW540" i="6"/>
  <c r="AD560" i="6"/>
  <c r="BW560" i="6"/>
  <c r="AD604" i="6"/>
  <c r="BW604" i="6"/>
  <c r="AD620" i="6"/>
  <c r="BW620" i="6"/>
  <c r="AD636" i="6"/>
  <c r="BW636" i="6"/>
  <c r="AD656" i="6"/>
  <c r="BW656" i="6"/>
  <c r="AD672" i="6"/>
  <c r="BW672" i="6"/>
  <c r="AD688" i="6"/>
  <c r="BW688" i="6"/>
  <c r="AD708" i="6"/>
  <c r="BW708" i="6"/>
  <c r="AD724" i="6"/>
  <c r="BW724" i="6"/>
  <c r="AD740" i="6"/>
  <c r="BW740" i="6"/>
  <c r="AD760" i="6"/>
  <c r="BW760" i="6"/>
  <c r="AD776" i="6"/>
  <c r="BW776" i="6"/>
  <c r="AD800" i="6"/>
  <c r="BW800" i="6"/>
  <c r="AD816" i="6"/>
  <c r="BW816" i="6"/>
  <c r="AD832" i="6"/>
  <c r="BW832" i="6"/>
  <c r="AD848" i="6"/>
  <c r="BW848" i="6"/>
  <c r="AD864" i="6"/>
  <c r="BW864" i="6"/>
  <c r="AD888" i="6"/>
  <c r="BW888" i="6"/>
  <c r="AD904" i="6"/>
  <c r="BW904" i="6"/>
  <c r="AD924" i="6"/>
  <c r="BW924" i="6"/>
  <c r="AD940" i="6"/>
  <c r="BW940" i="6"/>
  <c r="AD956" i="6"/>
  <c r="BW956" i="6"/>
  <c r="AD972" i="6"/>
  <c r="BW972" i="6"/>
  <c r="AD988" i="6"/>
  <c r="BW988" i="6"/>
  <c r="AD5" i="6"/>
  <c r="BW5" i="6"/>
  <c r="AD21" i="6"/>
  <c r="BW21" i="6"/>
  <c r="AD37" i="6"/>
  <c r="BW37" i="6"/>
  <c r="AD61" i="6"/>
  <c r="BW61" i="6"/>
  <c r="AD77" i="6"/>
  <c r="BW77" i="6"/>
  <c r="AD93" i="6"/>
  <c r="BW93" i="6"/>
  <c r="AD113" i="6"/>
  <c r="BW113" i="6"/>
  <c r="AD133" i="6"/>
  <c r="BW133" i="6"/>
  <c r="AD149" i="6"/>
  <c r="BW149" i="6"/>
  <c r="AD165" i="6"/>
  <c r="BW165" i="6"/>
  <c r="AD181" i="6"/>
  <c r="BW181" i="6"/>
  <c r="AD197" i="6"/>
  <c r="BW197" i="6"/>
  <c r="AD217" i="6"/>
  <c r="BW217" i="6"/>
  <c r="AD241" i="6"/>
  <c r="BW241" i="6"/>
  <c r="AD265" i="6"/>
  <c r="BW265" i="6"/>
  <c r="AD281" i="6"/>
  <c r="BW281" i="6"/>
  <c r="AD297" i="6"/>
  <c r="BW297" i="6"/>
  <c r="AD317" i="6"/>
  <c r="BW317" i="6"/>
  <c r="AD333" i="6"/>
  <c r="BW333" i="6"/>
  <c r="AD349" i="6"/>
  <c r="BW349" i="6"/>
  <c r="AD365" i="6"/>
  <c r="BW365" i="6"/>
  <c r="AD381" i="6"/>
  <c r="BW381" i="6"/>
  <c r="AD409" i="6"/>
  <c r="BW409" i="6"/>
  <c r="AD429" i="6"/>
  <c r="BW429" i="6"/>
  <c r="AD445" i="6"/>
  <c r="BW445" i="6"/>
  <c r="AD461" i="6"/>
  <c r="BW461" i="6"/>
  <c r="AD477" i="6"/>
  <c r="BW477" i="6"/>
  <c r="AD493" i="6"/>
  <c r="BW493" i="6"/>
  <c r="AD509" i="6"/>
  <c r="BW509" i="6"/>
  <c r="AD533" i="6"/>
  <c r="BW533" i="6"/>
  <c r="AD561" i="6"/>
  <c r="BW561" i="6"/>
  <c r="AD581" i="6"/>
  <c r="BW581" i="6"/>
  <c r="AD597" i="6"/>
  <c r="BW597" i="6"/>
  <c r="AD621" i="6"/>
  <c r="BW621" i="6"/>
  <c r="AD637" i="6"/>
  <c r="BW637" i="6"/>
  <c r="AD653" i="6"/>
  <c r="BW653" i="6"/>
  <c r="AD677" i="6"/>
  <c r="BW677" i="6"/>
  <c r="AD693" i="6"/>
  <c r="BW693" i="6"/>
  <c r="AD709" i="6"/>
  <c r="BW709" i="6"/>
  <c r="AD725" i="6"/>
  <c r="BW725" i="6"/>
  <c r="AD745" i="6"/>
  <c r="BW745" i="6"/>
  <c r="AD761" i="6"/>
  <c r="BW761" i="6"/>
  <c r="AD777" i="6"/>
  <c r="BW777" i="6"/>
  <c r="AD793" i="6"/>
  <c r="BW793" i="6"/>
  <c r="AD825" i="6"/>
  <c r="BW825" i="6"/>
  <c r="AD845" i="6"/>
  <c r="BW845" i="6"/>
  <c r="AD865" i="6"/>
  <c r="BW865" i="6"/>
  <c r="AD885" i="6"/>
  <c r="BW885" i="6"/>
  <c r="AD901" i="6"/>
  <c r="BW901" i="6"/>
  <c r="AD917" i="6"/>
  <c r="BW917" i="6"/>
  <c r="AD933" i="6"/>
  <c r="BW933" i="6"/>
  <c r="AD957" i="6"/>
  <c r="BW957" i="6"/>
  <c r="AD973" i="6"/>
  <c r="BW973" i="6"/>
  <c r="AD989" i="6"/>
  <c r="BW989" i="6"/>
  <c r="AD1005" i="6"/>
  <c r="BW1005" i="6"/>
  <c r="AD1021" i="6"/>
  <c r="BW1021" i="6"/>
  <c r="AD1002" i="6"/>
  <c r="BW1002" i="6"/>
  <c r="AD1022" i="6"/>
  <c r="BW1022" i="6"/>
  <c r="AD1042" i="6"/>
  <c r="BW1042" i="6"/>
  <c r="AD1058" i="6"/>
  <c r="BW1058" i="6"/>
  <c r="AD1078" i="6"/>
  <c r="BW1078" i="6"/>
  <c r="AD1094" i="6"/>
  <c r="BW1094" i="6"/>
  <c r="AD1110" i="6"/>
  <c r="BW1110" i="6"/>
  <c r="AD1146" i="6"/>
  <c r="BW1146" i="6"/>
  <c r="AD1166" i="6"/>
  <c r="BW1166" i="6"/>
  <c r="AD1182" i="6"/>
  <c r="BW1182" i="6"/>
  <c r="AD1214" i="6"/>
  <c r="BW1214" i="6"/>
  <c r="AD1230" i="6"/>
  <c r="BW1230" i="6"/>
  <c r="AD1250" i="6"/>
  <c r="BW1250" i="6"/>
  <c r="AD1274" i="6"/>
  <c r="BW1274" i="6"/>
  <c r="AD1294" i="6"/>
  <c r="BW1294" i="6"/>
  <c r="AD1310" i="6"/>
  <c r="BW1310" i="6"/>
  <c r="AD1326" i="6"/>
  <c r="BW1326" i="6"/>
  <c r="AD1342" i="6"/>
  <c r="BW1342" i="6"/>
  <c r="AD1358" i="6"/>
  <c r="BW1358" i="6"/>
  <c r="AD1374" i="6"/>
  <c r="BW1374" i="6"/>
  <c r="AD1394" i="6"/>
  <c r="BW1394" i="6"/>
  <c r="AD1418" i="6"/>
  <c r="BW1418" i="6"/>
  <c r="AD1434" i="6"/>
  <c r="BW1434" i="6"/>
  <c r="AD1039" i="6"/>
  <c r="BW1039" i="6"/>
  <c r="AD1063" i="6"/>
  <c r="BW1063" i="6"/>
  <c r="AD1079" i="6"/>
  <c r="BW1079" i="6"/>
  <c r="AD1095" i="6"/>
  <c r="BW1095" i="6"/>
  <c r="AD1115" i="6"/>
  <c r="BW1115" i="6"/>
  <c r="AD1131" i="6"/>
  <c r="BW1131" i="6"/>
  <c r="AD1147" i="6"/>
  <c r="BW1147" i="6"/>
  <c r="AD1167" i="6"/>
  <c r="BW1167" i="6"/>
  <c r="AD1187" i="6"/>
  <c r="BW1187" i="6"/>
  <c r="AD1203" i="6"/>
  <c r="BW1203" i="6"/>
  <c r="AD1219" i="6"/>
  <c r="BW1219" i="6"/>
  <c r="AD1239" i="6"/>
  <c r="BW1239" i="6"/>
  <c r="AD1255" i="6"/>
  <c r="BW1255" i="6"/>
  <c r="AD1271" i="6"/>
  <c r="BW1271" i="6"/>
  <c r="AD1291" i="6"/>
  <c r="BW1291" i="6"/>
  <c r="AD1311" i="6"/>
  <c r="BW1311" i="6"/>
  <c r="AD1327" i="6"/>
  <c r="BW1327" i="6"/>
  <c r="AD1343" i="6"/>
  <c r="BW1343" i="6"/>
  <c r="AD1359" i="6"/>
  <c r="BW1359" i="6"/>
  <c r="AD1379" i="6"/>
  <c r="BW1379" i="6"/>
  <c r="AD1395" i="6"/>
  <c r="BW1395" i="6"/>
  <c r="AD1411" i="6"/>
  <c r="BW1411" i="6"/>
  <c r="AD1431" i="6"/>
  <c r="BW1431" i="6"/>
  <c r="AD1455" i="6"/>
  <c r="BW1455" i="6"/>
  <c r="AD1032" i="6"/>
  <c r="BW1032" i="6"/>
  <c r="AD1056" i="6"/>
  <c r="BW1056" i="6"/>
  <c r="AD1072" i="6"/>
  <c r="BW1072" i="6"/>
  <c r="AD1088" i="6"/>
  <c r="BW1088" i="6"/>
  <c r="AD1104" i="6"/>
  <c r="BW1104" i="6"/>
  <c r="AD1124" i="6"/>
  <c r="BW1124" i="6"/>
  <c r="AD1144" i="6"/>
  <c r="BW1144" i="6"/>
  <c r="AD1160" i="6"/>
  <c r="BW1160" i="6"/>
  <c r="AD1184" i="6"/>
  <c r="BW1184" i="6"/>
  <c r="AD1200" i="6"/>
  <c r="BW1200" i="6"/>
  <c r="AD1216" i="6"/>
  <c r="BW1216" i="6"/>
  <c r="AD1232" i="6"/>
  <c r="BW1232" i="6"/>
  <c r="AD1248" i="6"/>
  <c r="BW1248" i="6"/>
  <c r="AD1264" i="6"/>
  <c r="BW1264" i="6"/>
  <c r="AD1280" i="6"/>
  <c r="BW1280" i="6"/>
  <c r="AD1296" i="6"/>
  <c r="BW1296" i="6"/>
  <c r="AD1312" i="6"/>
  <c r="BW1312" i="6"/>
  <c r="AD1336" i="6"/>
  <c r="BW1336" i="6"/>
  <c r="AD1352" i="6"/>
  <c r="BW1352" i="6"/>
  <c r="AD1368" i="6"/>
  <c r="BW1368" i="6"/>
  <c r="AD1384" i="6"/>
  <c r="BW1384" i="6"/>
  <c r="AD1400" i="6"/>
  <c r="BW1400" i="6"/>
  <c r="AD1420" i="6"/>
  <c r="BW1420" i="6"/>
  <c r="AD1436" i="6"/>
  <c r="BW1436" i="6"/>
  <c r="AD1452" i="6"/>
  <c r="BW1452" i="6"/>
  <c r="AD1041" i="6"/>
  <c r="BW1041" i="6"/>
  <c r="AD1057" i="6"/>
  <c r="BW1057" i="6"/>
  <c r="AD1073" i="6"/>
  <c r="BW1073" i="6"/>
  <c r="AD1089" i="6"/>
  <c r="BW1089" i="6"/>
  <c r="AD1109" i="6"/>
  <c r="BW1109" i="6"/>
  <c r="AD1125" i="6"/>
  <c r="BW1125" i="6"/>
  <c r="AD1141" i="6"/>
  <c r="BW1141" i="6"/>
  <c r="AD1161" i="6"/>
  <c r="BW1161" i="6"/>
  <c r="AD1177" i="6"/>
  <c r="BW1177" i="6"/>
  <c r="AD1193" i="6"/>
  <c r="BW1193" i="6"/>
  <c r="AD1229" i="6"/>
  <c r="BW1229" i="6"/>
  <c r="AD1249" i="6"/>
  <c r="BW1249" i="6"/>
  <c r="AD1265" i="6"/>
  <c r="BW1265" i="6"/>
  <c r="AD1281" i="6"/>
  <c r="BW1281" i="6"/>
  <c r="AD1297" i="6"/>
  <c r="BW1297" i="6"/>
  <c r="AD1313" i="6"/>
  <c r="BW1313" i="6"/>
  <c r="AD1329" i="6"/>
  <c r="BW1329" i="6"/>
  <c r="AD1345" i="6"/>
  <c r="BW1345" i="6"/>
  <c r="AD1365" i="6"/>
  <c r="BW1365" i="6"/>
  <c r="AD1385" i="6"/>
  <c r="BW1385" i="6"/>
  <c r="AD1401" i="6"/>
  <c r="BW1401" i="6"/>
  <c r="AD1425" i="6"/>
  <c r="BW1425" i="6"/>
  <c r="AD1441" i="6"/>
  <c r="BW1441" i="6"/>
  <c r="AD1457" i="6"/>
  <c r="BW1457" i="6"/>
  <c r="AD14" i="6"/>
  <c r="BW14" i="6"/>
  <c r="AD62" i="6"/>
  <c r="BW62" i="6"/>
  <c r="AD102" i="6"/>
  <c r="BW102" i="6"/>
  <c r="AD130" i="6"/>
  <c r="BW130" i="6"/>
  <c r="AD146" i="6"/>
  <c r="BW146" i="6"/>
  <c r="AD166" i="6"/>
  <c r="BW166" i="6"/>
  <c r="AD182" i="6"/>
  <c r="BW182" i="6"/>
  <c r="AD198" i="6"/>
  <c r="BW198" i="6"/>
  <c r="AD214" i="6"/>
  <c r="BW214" i="6"/>
  <c r="AD230" i="6"/>
  <c r="BW230" i="6"/>
  <c r="AD250" i="6"/>
  <c r="BW250" i="6"/>
  <c r="AD274" i="6"/>
  <c r="BW274" i="6"/>
  <c r="AD290" i="6"/>
  <c r="BW290" i="6"/>
  <c r="AD306" i="6"/>
  <c r="BW306" i="6"/>
  <c r="AD326" i="6"/>
  <c r="BW326" i="6"/>
  <c r="AD342" i="6"/>
  <c r="BW342" i="6"/>
  <c r="AD362" i="6"/>
  <c r="BW362" i="6"/>
  <c r="AD378" i="6"/>
  <c r="BW378" i="6"/>
  <c r="AD394" i="6"/>
  <c r="BW394" i="6"/>
  <c r="AD410" i="6"/>
  <c r="BW410" i="6"/>
  <c r="AD426" i="6"/>
  <c r="BW426" i="6"/>
  <c r="AD442" i="6"/>
  <c r="BW442" i="6"/>
  <c r="AD458" i="6"/>
  <c r="BW458" i="6"/>
  <c r="AD474" i="6"/>
  <c r="BW474" i="6"/>
  <c r="AD494" i="6"/>
  <c r="BW494" i="6"/>
  <c r="AD514" i="6"/>
  <c r="BW514" i="6"/>
  <c r="AD534" i="6"/>
  <c r="BW534" i="6"/>
  <c r="AD550" i="6"/>
  <c r="BW550" i="6"/>
  <c r="AD570" i="6"/>
  <c r="BW570" i="6"/>
  <c r="AD586" i="6"/>
  <c r="BW586" i="6"/>
  <c r="AD602" i="6"/>
  <c r="BW602" i="6"/>
  <c r="AD618" i="6"/>
  <c r="BW618" i="6"/>
  <c r="AD634" i="6"/>
  <c r="BW634" i="6"/>
  <c r="AD654" i="6"/>
  <c r="BW654" i="6"/>
  <c r="AD678" i="6"/>
  <c r="BW678" i="6"/>
  <c r="AD698" i="6"/>
  <c r="BW698" i="6"/>
  <c r="AD718" i="6"/>
  <c r="BW718" i="6"/>
  <c r="AD746" i="6"/>
  <c r="BW746" i="6"/>
  <c r="AD762" i="6"/>
  <c r="BW762" i="6"/>
  <c r="AD778" i="6"/>
  <c r="BW778" i="6"/>
  <c r="AD798" i="6"/>
  <c r="BW798" i="6"/>
  <c r="AD830" i="6"/>
  <c r="BW830" i="6"/>
  <c r="AD846" i="6"/>
  <c r="BW846" i="6"/>
  <c r="AD862" i="6"/>
  <c r="BW862" i="6"/>
  <c r="AD878" i="6"/>
  <c r="BW878" i="6"/>
  <c r="AD894" i="6"/>
  <c r="BW894" i="6"/>
  <c r="AD910" i="6"/>
  <c r="BW910" i="6"/>
  <c r="AD930" i="6"/>
  <c r="BW930" i="6"/>
  <c r="AD950" i="6"/>
  <c r="BW950" i="6"/>
  <c r="AD966" i="6"/>
  <c r="BW966" i="6"/>
  <c r="AD982" i="6"/>
  <c r="BW982" i="6"/>
  <c r="AD998" i="6"/>
  <c r="BW998" i="6"/>
  <c r="AD19" i="6"/>
  <c r="BW19" i="6"/>
  <c r="AD39" i="6"/>
  <c r="BW39" i="6"/>
  <c r="AD55" i="6"/>
  <c r="BW55" i="6"/>
  <c r="AD75" i="6"/>
  <c r="BW75" i="6"/>
  <c r="AD91" i="6"/>
  <c r="BW91" i="6"/>
  <c r="AD115" i="6"/>
  <c r="BW115" i="6"/>
  <c r="AD135" i="6"/>
  <c r="BW135" i="6"/>
  <c r="AD159" i="6"/>
  <c r="BW159" i="6"/>
  <c r="AD175" i="6"/>
  <c r="BW175" i="6"/>
  <c r="AD199" i="6"/>
  <c r="BW199" i="6"/>
  <c r="BW215" i="6"/>
  <c r="AD247" i="6"/>
  <c r="BW247" i="6"/>
  <c r="AD275" i="6"/>
  <c r="BW275" i="6"/>
  <c r="AD295" i="6"/>
  <c r="BW295" i="6"/>
  <c r="AD311" i="6"/>
  <c r="BW311" i="6"/>
  <c r="AD331" i="6"/>
  <c r="BW331" i="6"/>
  <c r="AD347" i="6"/>
  <c r="BW347" i="6"/>
  <c r="AD363" i="6"/>
  <c r="BW363" i="6"/>
  <c r="AD383" i="6"/>
  <c r="BW383" i="6"/>
  <c r="AD403" i="6"/>
  <c r="BW403" i="6"/>
  <c r="AD419" i="6"/>
  <c r="BW419" i="6"/>
  <c r="AD439" i="6"/>
  <c r="BW439" i="6"/>
  <c r="AD459" i="6"/>
  <c r="BW459" i="6"/>
  <c r="AD475" i="6"/>
  <c r="BW475" i="6"/>
  <c r="AD491" i="6"/>
  <c r="BW491" i="6"/>
  <c r="AD507" i="6"/>
  <c r="BW507" i="6"/>
  <c r="AD523" i="6"/>
  <c r="BW523" i="6"/>
  <c r="AD539" i="6"/>
  <c r="BW539" i="6"/>
  <c r="AD555" i="6"/>
  <c r="BW555" i="6"/>
  <c r="AD571" i="6"/>
  <c r="BW571" i="6"/>
  <c r="AD591" i="6"/>
  <c r="BW591" i="6"/>
  <c r="AD607" i="6"/>
  <c r="BW607" i="6"/>
  <c r="AD627" i="6"/>
  <c r="BW627" i="6"/>
  <c r="AD647" i="6"/>
  <c r="BW647" i="6"/>
  <c r="AD663" i="6"/>
  <c r="BW663" i="6"/>
  <c r="AD679" i="6"/>
  <c r="BW679" i="6"/>
  <c r="AD699" i="6"/>
  <c r="BW699" i="6"/>
  <c r="AD715" i="6"/>
  <c r="BW715" i="6"/>
  <c r="AD735" i="6"/>
  <c r="BW735" i="6"/>
  <c r="AD755" i="6"/>
  <c r="BW755" i="6"/>
  <c r="AD771" i="6"/>
  <c r="BW771" i="6"/>
  <c r="AD787" i="6"/>
  <c r="BW787" i="6"/>
  <c r="AD803" i="6"/>
  <c r="BW803" i="6"/>
  <c r="AD819" i="6"/>
  <c r="BW819" i="6"/>
  <c r="AD835" i="6"/>
  <c r="BW835" i="6"/>
  <c r="AD851" i="6"/>
  <c r="BW851" i="6"/>
  <c r="AD867" i="6"/>
  <c r="BW867" i="6"/>
  <c r="AD887" i="6"/>
  <c r="BW887" i="6"/>
  <c r="AD903" i="6"/>
  <c r="BW903" i="6"/>
  <c r="AD935" i="6"/>
  <c r="AD951" i="6"/>
  <c r="BW951" i="6"/>
  <c r="AD967" i="6"/>
  <c r="BW967" i="6"/>
  <c r="AD983" i="6"/>
  <c r="BW983" i="6"/>
  <c r="AD999" i="6"/>
  <c r="BW999" i="6"/>
  <c r="AD1015" i="6"/>
  <c r="BW1015" i="6"/>
  <c r="AD1031" i="6"/>
  <c r="BW1031" i="6"/>
  <c r="AD16" i="6"/>
  <c r="BW16" i="6"/>
  <c r="AD40" i="6"/>
  <c r="BW40" i="6"/>
  <c r="AD60" i="6"/>
  <c r="BW60" i="6"/>
  <c r="AD76" i="6"/>
  <c r="BW76" i="6"/>
  <c r="AD96" i="6"/>
  <c r="BW96" i="6"/>
  <c r="AD112" i="6"/>
  <c r="BW112" i="6"/>
  <c r="AD132" i="6"/>
  <c r="BW132" i="6"/>
  <c r="AD156" i="6"/>
  <c r="BW156" i="6"/>
  <c r="AD176" i="6"/>
  <c r="BW176" i="6"/>
  <c r="AD192" i="6"/>
  <c r="BW192" i="6"/>
  <c r="AD224" i="6"/>
  <c r="BW224" i="6"/>
  <c r="AD240" i="6"/>
  <c r="BW240" i="6"/>
  <c r="AD256" i="6"/>
  <c r="BW256" i="6"/>
  <c r="AD272" i="6"/>
  <c r="BW272" i="6"/>
  <c r="AD288" i="6"/>
  <c r="BW288" i="6"/>
  <c r="AD304" i="6"/>
  <c r="BW304" i="6"/>
  <c r="AD328" i="6"/>
  <c r="BW328" i="6"/>
  <c r="AD344" i="6"/>
  <c r="BW344" i="6"/>
  <c r="AD360" i="6"/>
  <c r="BW360" i="6"/>
  <c r="AD380" i="6"/>
  <c r="BW380" i="6"/>
  <c r="AD396" i="6"/>
  <c r="BW396" i="6"/>
  <c r="AD412" i="6"/>
  <c r="BW412" i="6"/>
  <c r="AD428" i="6"/>
  <c r="BW428" i="6"/>
  <c r="AD448" i="6"/>
  <c r="BW448" i="6"/>
  <c r="AD464" i="6"/>
  <c r="BW464" i="6"/>
  <c r="AD484" i="6"/>
  <c r="BW484" i="6"/>
  <c r="AD504" i="6"/>
  <c r="BW504" i="6"/>
  <c r="AD524" i="6"/>
  <c r="BW524" i="6"/>
  <c r="AD544" i="6"/>
  <c r="BW544" i="6"/>
  <c r="AD592" i="6"/>
  <c r="BW592" i="6"/>
  <c r="AD608" i="6"/>
  <c r="BW608" i="6"/>
  <c r="AD624" i="6"/>
  <c r="BW624" i="6"/>
  <c r="AD640" i="6"/>
  <c r="BW640" i="6"/>
  <c r="AD660" i="6"/>
  <c r="BW660" i="6"/>
  <c r="AD676" i="6"/>
  <c r="BW676" i="6"/>
  <c r="AD692" i="6"/>
  <c r="BW692" i="6"/>
  <c r="AD712" i="6"/>
  <c r="BW712" i="6"/>
  <c r="AD728" i="6"/>
  <c r="BW728" i="6"/>
  <c r="AD748" i="6"/>
  <c r="BW748" i="6"/>
  <c r="AD764" i="6"/>
  <c r="BW764" i="6"/>
  <c r="AD780" i="6"/>
  <c r="BW780" i="6"/>
  <c r="AD804" i="6"/>
  <c r="BW804" i="6"/>
  <c r="AD820" i="6"/>
  <c r="BW820" i="6"/>
  <c r="AD836" i="6"/>
  <c r="BW836" i="6"/>
  <c r="AD852" i="6"/>
  <c r="BW852" i="6"/>
  <c r="AD872" i="6"/>
  <c r="BW872" i="6"/>
  <c r="AD892" i="6"/>
  <c r="BW892" i="6"/>
  <c r="AD908" i="6"/>
  <c r="BW908" i="6"/>
  <c r="AD928" i="6"/>
  <c r="BW928" i="6"/>
  <c r="AD944" i="6"/>
  <c r="BW944" i="6"/>
  <c r="AD960" i="6"/>
  <c r="BW960" i="6"/>
  <c r="AD976" i="6"/>
  <c r="BW976" i="6"/>
  <c r="AD992" i="6"/>
  <c r="BW992" i="6"/>
  <c r="AD9" i="6"/>
  <c r="BW9" i="6"/>
  <c r="AD25" i="6"/>
  <c r="BW25" i="6"/>
  <c r="AD45" i="6"/>
  <c r="BW45" i="6"/>
  <c r="AD65" i="6"/>
  <c r="BW65" i="6"/>
  <c r="AD81" i="6"/>
  <c r="BW81" i="6"/>
  <c r="AD101" i="6"/>
  <c r="BW101" i="6"/>
  <c r="AD117" i="6"/>
  <c r="BW117" i="6"/>
  <c r="AD137" i="6"/>
  <c r="BW137" i="6"/>
  <c r="AD153" i="6"/>
  <c r="BW153" i="6"/>
  <c r="AD169" i="6"/>
  <c r="BW169" i="6"/>
  <c r="AD185" i="6"/>
  <c r="BW185" i="6"/>
  <c r="AD201" i="6"/>
  <c r="BW201" i="6"/>
  <c r="AD221" i="6"/>
  <c r="BW221" i="6"/>
  <c r="AD249" i="6"/>
  <c r="BW249" i="6"/>
  <c r="AD269" i="6"/>
  <c r="BW269" i="6"/>
  <c r="AD285" i="6"/>
  <c r="BW285" i="6"/>
  <c r="AD301" i="6"/>
  <c r="BW301" i="6"/>
  <c r="AD321" i="6"/>
  <c r="BW321" i="6"/>
  <c r="AD337" i="6"/>
  <c r="BW337" i="6"/>
  <c r="AD353" i="6"/>
  <c r="BW353" i="6"/>
  <c r="AD369" i="6"/>
  <c r="BW369" i="6"/>
  <c r="AD389" i="6"/>
  <c r="BW389" i="6"/>
  <c r="AD413" i="6"/>
  <c r="BW413" i="6"/>
  <c r="AD433" i="6"/>
  <c r="BW433" i="6"/>
  <c r="AD449" i="6"/>
  <c r="BW449" i="6"/>
  <c r="AD465" i="6"/>
  <c r="BW465" i="6"/>
  <c r="AD481" i="6"/>
  <c r="BW481" i="6"/>
  <c r="AD497" i="6"/>
  <c r="BW497" i="6"/>
  <c r="AD513" i="6"/>
  <c r="BW513" i="6"/>
  <c r="AD541" i="6"/>
  <c r="BW541" i="6"/>
  <c r="AD565" i="6"/>
  <c r="BW565" i="6"/>
  <c r="AD585" i="6"/>
  <c r="BW585" i="6"/>
  <c r="AD605" i="6"/>
  <c r="BW605" i="6"/>
  <c r="AD625" i="6"/>
  <c r="BW625" i="6"/>
  <c r="AD641" i="6"/>
  <c r="BW641" i="6"/>
  <c r="AD661" i="6"/>
  <c r="BW661" i="6"/>
  <c r="AD681" i="6"/>
  <c r="BW681" i="6"/>
  <c r="AD697" i="6"/>
  <c r="BW697" i="6"/>
  <c r="AD713" i="6"/>
  <c r="BW713" i="6"/>
  <c r="AD729" i="6"/>
  <c r="BW729" i="6"/>
  <c r="AD749" i="6"/>
  <c r="BW749" i="6"/>
  <c r="BW765" i="6"/>
  <c r="AD781" i="6"/>
  <c r="BW781" i="6"/>
  <c r="AD797" i="6"/>
  <c r="BW797" i="6"/>
  <c r="AD813" i="6"/>
  <c r="BW813" i="6"/>
  <c r="AD829" i="6"/>
  <c r="BW829" i="6"/>
  <c r="AD849" i="6"/>
  <c r="BW849" i="6"/>
  <c r="AD873" i="6"/>
  <c r="BW873" i="6"/>
  <c r="AD889" i="6"/>
  <c r="BW889" i="6"/>
  <c r="AD905" i="6"/>
  <c r="BW905" i="6"/>
  <c r="AD921" i="6"/>
  <c r="BW921" i="6"/>
  <c r="AD941" i="6"/>
  <c r="BW941" i="6"/>
  <c r="AD961" i="6"/>
  <c r="BW961" i="6"/>
  <c r="AD977" i="6"/>
  <c r="BW977" i="6"/>
  <c r="AD993" i="6"/>
  <c r="BW993" i="6"/>
  <c r="AD1009" i="6"/>
  <c r="BW1009" i="6"/>
  <c r="AD1025" i="6"/>
  <c r="BW1025" i="6"/>
  <c r="AD1006" i="6"/>
  <c r="BW1006" i="6"/>
  <c r="AD1030" i="6"/>
  <c r="BW1030" i="6"/>
  <c r="AD1046" i="6"/>
  <c r="BW1046" i="6"/>
  <c r="AD1066" i="6"/>
  <c r="BW1066" i="6"/>
  <c r="AD1082" i="6"/>
  <c r="BW1082" i="6"/>
  <c r="AD1098" i="6"/>
  <c r="BW1098" i="6"/>
  <c r="AD1114" i="6"/>
  <c r="BW1114" i="6"/>
  <c r="AD1134" i="6"/>
  <c r="BW1134" i="6"/>
  <c r="AD1150" i="6"/>
  <c r="BW1150" i="6"/>
  <c r="AD1170" i="6"/>
  <c r="BW1170" i="6"/>
  <c r="AD1186" i="6"/>
  <c r="BW1186" i="6"/>
  <c r="AD1202" i="6"/>
  <c r="BW1202" i="6"/>
  <c r="AD1218" i="6"/>
  <c r="BW1218" i="6"/>
  <c r="AD1234" i="6"/>
  <c r="BW1234" i="6"/>
  <c r="AD1258" i="6"/>
  <c r="BW1258" i="6"/>
  <c r="AD1278" i="6"/>
  <c r="BW1278" i="6"/>
  <c r="AD1298" i="6"/>
  <c r="BW1298" i="6"/>
  <c r="AD1314" i="6"/>
  <c r="BW1314" i="6"/>
  <c r="AD1330" i="6"/>
  <c r="BW1330" i="6"/>
  <c r="AD1346" i="6"/>
  <c r="BW1346" i="6"/>
  <c r="AD1362" i="6"/>
  <c r="BW1362" i="6"/>
  <c r="AD1382" i="6"/>
  <c r="BW1382" i="6"/>
  <c r="AD1398" i="6"/>
  <c r="BW1398" i="6"/>
  <c r="AD1422" i="6"/>
  <c r="BW1422" i="6"/>
  <c r="AD1450" i="6"/>
  <c r="BW1450" i="6"/>
  <c r="AD1043" i="6"/>
  <c r="BW1043" i="6"/>
  <c r="AD1067" i="6"/>
  <c r="BW1067" i="6"/>
  <c r="AD1083" i="6"/>
  <c r="BW1083" i="6"/>
  <c r="AD1099" i="6"/>
  <c r="BW1099" i="6"/>
  <c r="AD1119" i="6"/>
  <c r="BW1119" i="6"/>
  <c r="AD1135" i="6"/>
  <c r="BW1135" i="6"/>
  <c r="AD1151" i="6"/>
  <c r="BW1151" i="6"/>
  <c r="AD1171" i="6"/>
  <c r="BW1171" i="6"/>
  <c r="AD1191" i="6"/>
  <c r="BW1191" i="6"/>
  <c r="AD1207" i="6"/>
  <c r="BW1207" i="6"/>
  <c r="AD1223" i="6"/>
  <c r="BW1223" i="6"/>
  <c r="AD1243" i="6"/>
  <c r="BW1243" i="6"/>
  <c r="AD1259" i="6"/>
  <c r="BW1259" i="6"/>
  <c r="AD1279" i="6"/>
  <c r="BW1279" i="6"/>
  <c r="AD1295" i="6"/>
  <c r="BW1295" i="6"/>
  <c r="AD1315" i="6"/>
  <c r="BW1315" i="6"/>
  <c r="AD1331" i="6"/>
  <c r="BW1331" i="6"/>
  <c r="AD1347" i="6"/>
  <c r="BW1347" i="6"/>
  <c r="AD1363" i="6"/>
  <c r="BW1363" i="6"/>
  <c r="AD1383" i="6"/>
  <c r="BW1383" i="6"/>
  <c r="AD1399" i="6"/>
  <c r="BW1399" i="6"/>
  <c r="AD1419" i="6"/>
  <c r="BW1419" i="6"/>
  <c r="AD1435" i="6"/>
  <c r="BW1435" i="6"/>
  <c r="AD1459" i="6"/>
  <c r="BW1459" i="6"/>
  <c r="AD1020" i="6"/>
  <c r="BW1020" i="6"/>
  <c r="AD1044" i="6"/>
  <c r="BW1044" i="6"/>
  <c r="AD1060" i="6"/>
  <c r="BW1060" i="6"/>
  <c r="AD1076" i="6"/>
  <c r="BW1076" i="6"/>
  <c r="AD1092" i="6"/>
  <c r="BW1092" i="6"/>
  <c r="AD1108" i="6"/>
  <c r="BW1108" i="6"/>
  <c r="AD1128" i="6"/>
  <c r="BW1128" i="6"/>
  <c r="AD1148" i="6"/>
  <c r="BW1148" i="6"/>
  <c r="AD1168" i="6"/>
  <c r="BW1168" i="6"/>
  <c r="AD1188" i="6"/>
  <c r="BW1188" i="6"/>
  <c r="AD1204" i="6"/>
  <c r="BW1204" i="6"/>
  <c r="AD1220" i="6"/>
  <c r="BW1220" i="6"/>
  <c r="AD1236" i="6"/>
  <c r="BW1236" i="6"/>
  <c r="AD1252" i="6"/>
  <c r="BW1252" i="6"/>
  <c r="AD1268" i="6"/>
  <c r="BW1268" i="6"/>
  <c r="AD1284" i="6"/>
  <c r="BW1284" i="6"/>
  <c r="AD1300" i="6"/>
  <c r="BW1300" i="6"/>
  <c r="AD1316" i="6"/>
  <c r="BW1316" i="6"/>
  <c r="AD1340" i="6"/>
  <c r="BW1340" i="6"/>
  <c r="AD1356" i="6"/>
  <c r="BW1356" i="6"/>
  <c r="AD1372" i="6"/>
  <c r="BW1372" i="6"/>
  <c r="AD1388" i="6"/>
  <c r="BW1388" i="6"/>
  <c r="AD1404" i="6"/>
  <c r="BW1404" i="6"/>
  <c r="AD1424" i="6"/>
  <c r="BW1424" i="6"/>
  <c r="AD1440" i="6"/>
  <c r="BW1440" i="6"/>
  <c r="AD1456" i="6"/>
  <c r="BW1456" i="6"/>
  <c r="AD1061" i="6"/>
  <c r="BW1061" i="6"/>
  <c r="AD1077" i="6"/>
  <c r="BW1077" i="6"/>
  <c r="AD1093" i="6"/>
  <c r="BW1093" i="6"/>
  <c r="AD1113" i="6"/>
  <c r="BW1113" i="6"/>
  <c r="AD1129" i="6"/>
  <c r="BW1129" i="6"/>
  <c r="AD1145" i="6"/>
  <c r="BW1145" i="6"/>
  <c r="AD1165" i="6"/>
  <c r="BW1165" i="6"/>
  <c r="AD1181" i="6"/>
  <c r="BW1181" i="6"/>
  <c r="AD1209" i="6"/>
  <c r="BW1209" i="6"/>
  <c r="AD1233" i="6"/>
  <c r="BW1233" i="6"/>
  <c r="AD1253" i="6"/>
  <c r="BW1253" i="6"/>
  <c r="AD1269" i="6"/>
  <c r="BW1269" i="6"/>
  <c r="AD1285" i="6"/>
  <c r="BW1285" i="6"/>
  <c r="AD1301" i="6"/>
  <c r="BW1301" i="6"/>
  <c r="AD1317" i="6"/>
  <c r="BW1317" i="6"/>
  <c r="AD1333" i="6"/>
  <c r="BW1333" i="6"/>
  <c r="AD1349" i="6"/>
  <c r="BW1349" i="6"/>
  <c r="AD1369" i="6"/>
  <c r="BW1369" i="6"/>
  <c r="AD1389" i="6"/>
  <c r="BW1389" i="6"/>
  <c r="AD1405" i="6"/>
  <c r="BW1405" i="6"/>
  <c r="AD1429" i="6"/>
  <c r="BW1429" i="6"/>
  <c r="AD1445" i="6"/>
  <c r="BW1445" i="6"/>
  <c r="AD1461" i="6"/>
  <c r="BW1461" i="6"/>
  <c r="AD30" i="6"/>
  <c r="BW30" i="6"/>
  <c r="AD46" i="6"/>
  <c r="BW46" i="6"/>
  <c r="AD82" i="6"/>
  <c r="BW82" i="6"/>
  <c r="AD18" i="6"/>
  <c r="BW18" i="6"/>
  <c r="AD34" i="6"/>
  <c r="BW34" i="6"/>
  <c r="AD50" i="6"/>
  <c r="BW50" i="6"/>
  <c r="AD70" i="6"/>
  <c r="BW70" i="6"/>
  <c r="AD86" i="6"/>
  <c r="BW86" i="6"/>
  <c r="AD110" i="6"/>
  <c r="BW110" i="6"/>
  <c r="AD134" i="6"/>
  <c r="BW134" i="6"/>
  <c r="AD150" i="6"/>
  <c r="BW150" i="6"/>
  <c r="AD170" i="6"/>
  <c r="BW170" i="6"/>
  <c r="AD186" i="6"/>
  <c r="BW186" i="6"/>
  <c r="AD202" i="6"/>
  <c r="BW202" i="6"/>
  <c r="AD218" i="6"/>
  <c r="BW218" i="6"/>
  <c r="AD234" i="6"/>
  <c r="BW234" i="6"/>
  <c r="AD254" i="6"/>
  <c r="BW254" i="6"/>
  <c r="AD278" i="6"/>
  <c r="BW278" i="6"/>
  <c r="AD294" i="6"/>
  <c r="BW294" i="6"/>
  <c r="AD310" i="6"/>
  <c r="BW310" i="6"/>
  <c r="AD330" i="6"/>
  <c r="BW330" i="6"/>
  <c r="AD346" i="6"/>
  <c r="BW346" i="6"/>
  <c r="AD366" i="6"/>
  <c r="BW366" i="6"/>
  <c r="AD382" i="6"/>
  <c r="BW382" i="6"/>
  <c r="AD398" i="6"/>
  <c r="BW398" i="6"/>
  <c r="AD414" i="6"/>
  <c r="BW414" i="6"/>
  <c r="AD430" i="6"/>
  <c r="BW430" i="6"/>
  <c r="AD446" i="6"/>
  <c r="BW446" i="6"/>
  <c r="AD462" i="6"/>
  <c r="BW462" i="6"/>
  <c r="AD478" i="6"/>
  <c r="BW478" i="6"/>
  <c r="AD502" i="6"/>
  <c r="BW502" i="6"/>
  <c r="AD522" i="6"/>
  <c r="BW522" i="6"/>
  <c r="AD538" i="6"/>
  <c r="BW538" i="6"/>
  <c r="AD554" i="6"/>
  <c r="BW554" i="6"/>
  <c r="AD574" i="6"/>
  <c r="BW574" i="6"/>
  <c r="AD606" i="6"/>
  <c r="BW606" i="6"/>
  <c r="AD622" i="6"/>
  <c r="BW622" i="6"/>
  <c r="AD642" i="6"/>
  <c r="BW642" i="6"/>
  <c r="AD666" i="6"/>
  <c r="BW666" i="6"/>
  <c r="AD682" i="6"/>
  <c r="BW682" i="6"/>
  <c r="AD706" i="6"/>
  <c r="BW706" i="6"/>
  <c r="AD722" i="6"/>
  <c r="BW722" i="6"/>
  <c r="AD750" i="6"/>
  <c r="BW750" i="6"/>
  <c r="AD766" i="6"/>
  <c r="BW766" i="6"/>
  <c r="AD782" i="6"/>
  <c r="BW782" i="6"/>
  <c r="AD806" i="6"/>
  <c r="BW806" i="6"/>
  <c r="AD834" i="6"/>
  <c r="BW834" i="6"/>
  <c r="AD850" i="6"/>
  <c r="BW850" i="6"/>
  <c r="AD866" i="6"/>
  <c r="BW866" i="6"/>
  <c r="AD882" i="6"/>
  <c r="BW882" i="6"/>
  <c r="AD898" i="6"/>
  <c r="BW898" i="6"/>
  <c r="AD914" i="6"/>
  <c r="BW914" i="6"/>
  <c r="AD934" i="6"/>
  <c r="BW934" i="6"/>
  <c r="AD954" i="6"/>
  <c r="BW954" i="6"/>
  <c r="AD970" i="6"/>
  <c r="BW970" i="6"/>
  <c r="AD986" i="6"/>
  <c r="BW986" i="6"/>
  <c r="AD7" i="6"/>
  <c r="BW7" i="6"/>
  <c r="AD23" i="6"/>
  <c r="BW23" i="6"/>
  <c r="AD43" i="6"/>
  <c r="BW43" i="6"/>
  <c r="AD59" i="6"/>
  <c r="BW59" i="6"/>
  <c r="AD79" i="6"/>
  <c r="BW79" i="6"/>
  <c r="AD95" i="6"/>
  <c r="BW95" i="6"/>
  <c r="AD119" i="6"/>
  <c r="BW119" i="6"/>
  <c r="AD143" i="6"/>
  <c r="BW143" i="6"/>
  <c r="AD163" i="6"/>
  <c r="BW163" i="6"/>
  <c r="AD187" i="6"/>
  <c r="BW187" i="6"/>
  <c r="AD203" i="6"/>
  <c r="BW203" i="6"/>
  <c r="AD223" i="6"/>
  <c r="BW223" i="6"/>
  <c r="AD251" i="6"/>
  <c r="BW251" i="6"/>
  <c r="AD283" i="6"/>
  <c r="BW283" i="6"/>
  <c r="AD299" i="6"/>
  <c r="BW299" i="6"/>
  <c r="AD319" i="6"/>
  <c r="BW319" i="6"/>
  <c r="AD335" i="6"/>
  <c r="BW335" i="6"/>
  <c r="AD351" i="6"/>
  <c r="BW351" i="6"/>
  <c r="AD367" i="6"/>
  <c r="BW367" i="6"/>
  <c r="AD391" i="6"/>
  <c r="BW391" i="6"/>
  <c r="AD407" i="6"/>
  <c r="BW407" i="6"/>
  <c r="AD423" i="6"/>
  <c r="BW423" i="6"/>
  <c r="AD443" i="6"/>
  <c r="BW443" i="6"/>
  <c r="AD463" i="6"/>
  <c r="BW463" i="6"/>
  <c r="AD479" i="6"/>
  <c r="BW479" i="6"/>
  <c r="AD495" i="6"/>
  <c r="BW495" i="6"/>
  <c r="AD511" i="6"/>
  <c r="BW511" i="6"/>
  <c r="AD527" i="6"/>
  <c r="BW527" i="6"/>
  <c r="AD543" i="6"/>
  <c r="BW543" i="6"/>
  <c r="AD559" i="6"/>
  <c r="BW559" i="6"/>
  <c r="AD575" i="6"/>
  <c r="BW575" i="6"/>
  <c r="AD595" i="6"/>
  <c r="BW595" i="6"/>
  <c r="AD611" i="6"/>
  <c r="BW611" i="6"/>
  <c r="AD631" i="6"/>
  <c r="BW631" i="6"/>
  <c r="AD651" i="6"/>
  <c r="BW651" i="6"/>
  <c r="AD667" i="6"/>
  <c r="BW667" i="6"/>
  <c r="AD683" i="6"/>
  <c r="BW683" i="6"/>
  <c r="AD703" i="6"/>
  <c r="BW703" i="6"/>
  <c r="AD719" i="6"/>
  <c r="BW719" i="6"/>
  <c r="AD743" i="6"/>
  <c r="BW743" i="6"/>
  <c r="AD759" i="6"/>
  <c r="BW759" i="6"/>
  <c r="AD775" i="6"/>
  <c r="BW775" i="6"/>
  <c r="AD791" i="6"/>
  <c r="BW791" i="6"/>
  <c r="AD807" i="6"/>
  <c r="BW807" i="6"/>
  <c r="AD823" i="6"/>
  <c r="BW823" i="6"/>
  <c r="AD839" i="6"/>
  <c r="BW839" i="6"/>
  <c r="AD855" i="6"/>
  <c r="BW855" i="6"/>
  <c r="AD871" i="6"/>
  <c r="BW871" i="6"/>
  <c r="AD891" i="6"/>
  <c r="BW891" i="6"/>
  <c r="AD907" i="6"/>
  <c r="BW907" i="6"/>
  <c r="AD923" i="6"/>
  <c r="BW923" i="6"/>
  <c r="AD939" i="6"/>
  <c r="BW939" i="6"/>
  <c r="AD955" i="6"/>
  <c r="BW955" i="6"/>
  <c r="AD971" i="6"/>
  <c r="BW971" i="6"/>
  <c r="AD987" i="6"/>
  <c r="BW987" i="6"/>
  <c r="AD1003" i="6"/>
  <c r="BW1003" i="6"/>
  <c r="AD1019" i="6"/>
  <c r="BW1019" i="6"/>
  <c r="AD1035" i="6"/>
  <c r="BW1035" i="6"/>
  <c r="AD20" i="6"/>
  <c r="BW20" i="6"/>
  <c r="AD48" i="6"/>
  <c r="BW48" i="6"/>
  <c r="AD64" i="6"/>
  <c r="BW64" i="6"/>
  <c r="AD80" i="6"/>
  <c r="BW80" i="6"/>
  <c r="AD100" i="6"/>
  <c r="BW100" i="6"/>
  <c r="AD116" i="6"/>
  <c r="BW116" i="6"/>
  <c r="AD140" i="6"/>
  <c r="BW140" i="6"/>
  <c r="AD160" i="6"/>
  <c r="BW160" i="6"/>
  <c r="AD180" i="6"/>
  <c r="BW180" i="6"/>
  <c r="AD196" i="6"/>
  <c r="BW196" i="6"/>
  <c r="AD228" i="6"/>
  <c r="BW228" i="6"/>
  <c r="AD244" i="6"/>
  <c r="BW244" i="6"/>
  <c r="AD260" i="6"/>
  <c r="BW260" i="6"/>
  <c r="AD276" i="6"/>
  <c r="BW276" i="6"/>
  <c r="AD292" i="6"/>
  <c r="BW292" i="6"/>
  <c r="AD308" i="6"/>
  <c r="BW308" i="6"/>
  <c r="AD332" i="6"/>
  <c r="BW332" i="6"/>
  <c r="AD348" i="6"/>
  <c r="BW348" i="6"/>
  <c r="AD364" i="6"/>
  <c r="BW364" i="6"/>
  <c r="AD384" i="6"/>
  <c r="BW384" i="6"/>
  <c r="AD400" i="6"/>
  <c r="BW400" i="6"/>
  <c r="AD416" i="6"/>
  <c r="BW416" i="6"/>
  <c r="AD432" i="6"/>
  <c r="BW432" i="6"/>
  <c r="AD452" i="6"/>
  <c r="BW452" i="6"/>
  <c r="AD468" i="6"/>
  <c r="BW468" i="6"/>
  <c r="AD488" i="6"/>
  <c r="BW488" i="6"/>
  <c r="AD508" i="6"/>
  <c r="BW508" i="6"/>
  <c r="AD528" i="6"/>
  <c r="BW528" i="6"/>
  <c r="AD552" i="6"/>
  <c r="BW552" i="6"/>
  <c r="AD576" i="6"/>
  <c r="BW576" i="6"/>
  <c r="AD596" i="6"/>
  <c r="BW596" i="6"/>
  <c r="AD612" i="6"/>
  <c r="BW612" i="6"/>
  <c r="AD628" i="6"/>
  <c r="BW628" i="6"/>
  <c r="AD644" i="6"/>
  <c r="BW644" i="6"/>
  <c r="AD664" i="6"/>
  <c r="BW664" i="6"/>
  <c r="AD680" i="6"/>
  <c r="BW680" i="6"/>
  <c r="AD696" i="6"/>
  <c r="BW696" i="6"/>
  <c r="AD716" i="6"/>
  <c r="BW716" i="6"/>
  <c r="AD732" i="6"/>
  <c r="BW732" i="6"/>
  <c r="AD752" i="6"/>
  <c r="BW752" i="6"/>
  <c r="AD768" i="6"/>
  <c r="BW768" i="6"/>
  <c r="AD788" i="6"/>
  <c r="BW788" i="6"/>
  <c r="AD808" i="6"/>
  <c r="BW808" i="6"/>
  <c r="AD824" i="6"/>
  <c r="BW824" i="6"/>
  <c r="AD840" i="6"/>
  <c r="BW840" i="6"/>
  <c r="AD856" i="6"/>
  <c r="BW856" i="6"/>
  <c r="AD876" i="6"/>
  <c r="BW876" i="6"/>
  <c r="AD896" i="6"/>
  <c r="BW896" i="6"/>
  <c r="AD912" i="6"/>
  <c r="BW912" i="6"/>
  <c r="AD932" i="6"/>
  <c r="BW932" i="6"/>
  <c r="AD948" i="6"/>
  <c r="BW948" i="6"/>
  <c r="AD964" i="6"/>
  <c r="BW964" i="6"/>
  <c r="AD980" i="6"/>
  <c r="BW980" i="6"/>
  <c r="AD996" i="6"/>
  <c r="BW996" i="6"/>
  <c r="AD13" i="6"/>
  <c r="BW13" i="6"/>
  <c r="AD29" i="6"/>
  <c r="BW29" i="6"/>
  <c r="AD53" i="6"/>
  <c r="BW53" i="6"/>
  <c r="AD69" i="6"/>
  <c r="BW69" i="6"/>
  <c r="AD85" i="6"/>
  <c r="BW85" i="6"/>
  <c r="AD105" i="6"/>
  <c r="BW105" i="6"/>
  <c r="AD125" i="6"/>
  <c r="BW125" i="6"/>
  <c r="AD141" i="6"/>
  <c r="BW141" i="6"/>
  <c r="AD157" i="6"/>
  <c r="BW157" i="6"/>
  <c r="AD173" i="6"/>
  <c r="BW173" i="6"/>
  <c r="AD189" i="6"/>
  <c r="BW189" i="6"/>
  <c r="AD205" i="6"/>
  <c r="BW205" i="6"/>
  <c r="AD229" i="6"/>
  <c r="BW229" i="6"/>
  <c r="AD253" i="6"/>
  <c r="BW253" i="6"/>
  <c r="AD289" i="6"/>
  <c r="BW289" i="6"/>
  <c r="AD309" i="6"/>
  <c r="BW309" i="6"/>
  <c r="AD325" i="6"/>
  <c r="BW325" i="6"/>
  <c r="AD341" i="6"/>
  <c r="BW341" i="6"/>
  <c r="AD357" i="6"/>
  <c r="BW357" i="6"/>
  <c r="AD373" i="6"/>
  <c r="BW373" i="6"/>
  <c r="AD393" i="6"/>
  <c r="BW393" i="6"/>
  <c r="AD417" i="6"/>
  <c r="BW417" i="6"/>
  <c r="AD437" i="6"/>
  <c r="BW437" i="6"/>
  <c r="AD453" i="6"/>
  <c r="BW453" i="6"/>
  <c r="AD469" i="6"/>
  <c r="BW469" i="6"/>
  <c r="AD485" i="6"/>
  <c r="BW485" i="6"/>
  <c r="AD501" i="6"/>
  <c r="BW501" i="6"/>
  <c r="AD521" i="6"/>
  <c r="BW521" i="6"/>
  <c r="AD545" i="6"/>
  <c r="BW545" i="6"/>
  <c r="AD569" i="6"/>
  <c r="BW569" i="6"/>
  <c r="AD609" i="6"/>
  <c r="BW609" i="6"/>
  <c r="AD629" i="6"/>
  <c r="BW629" i="6"/>
  <c r="AD645" i="6"/>
  <c r="BW645" i="6"/>
  <c r="AD669" i="6"/>
  <c r="BW669" i="6"/>
  <c r="AD685" i="6"/>
  <c r="BW685" i="6"/>
  <c r="AD701" i="6"/>
  <c r="BW701" i="6"/>
  <c r="AD733" i="6"/>
  <c r="BW733" i="6"/>
  <c r="AD753" i="6"/>
  <c r="BW753" i="6"/>
  <c r="AD769" i="6"/>
  <c r="BW769" i="6"/>
  <c r="AD785" i="6"/>
  <c r="BW785" i="6"/>
  <c r="AD801" i="6"/>
  <c r="BW801" i="6"/>
  <c r="AD817" i="6"/>
  <c r="BW817" i="6"/>
  <c r="AD837" i="6"/>
  <c r="BW837" i="6"/>
  <c r="AD853" i="6"/>
  <c r="BW853" i="6"/>
  <c r="AD877" i="6"/>
  <c r="BW877" i="6"/>
  <c r="AD893" i="6"/>
  <c r="BW893" i="6"/>
  <c r="AD909" i="6"/>
  <c r="BW909" i="6"/>
  <c r="AD925" i="6"/>
  <c r="BW925" i="6"/>
  <c r="AD949" i="6"/>
  <c r="BW949" i="6"/>
  <c r="AD965" i="6"/>
  <c r="BW965" i="6"/>
  <c r="AD981" i="6"/>
  <c r="BW981" i="6"/>
  <c r="AD997" i="6"/>
  <c r="BW997" i="6"/>
  <c r="AD1013" i="6"/>
  <c r="BW1013" i="6"/>
  <c r="AD1029" i="6"/>
  <c r="BW1029" i="6"/>
  <c r="AD1014" i="6"/>
  <c r="BW1014" i="6"/>
  <c r="AD1034" i="6"/>
  <c r="BW1034" i="6"/>
  <c r="AD1050" i="6"/>
  <c r="BW1050" i="6"/>
  <c r="AD1070" i="6"/>
  <c r="BW1070" i="6"/>
  <c r="AD1086" i="6"/>
  <c r="BW1086" i="6"/>
  <c r="AD1102" i="6"/>
  <c r="BW1102" i="6"/>
  <c r="AD1122" i="6"/>
  <c r="BW1122" i="6"/>
  <c r="AD1138" i="6"/>
  <c r="BW1138" i="6"/>
  <c r="AD1154" i="6"/>
  <c r="BW1154" i="6"/>
  <c r="AD1174" i="6"/>
  <c r="BW1174" i="6"/>
  <c r="AD1190" i="6"/>
  <c r="BW1190" i="6"/>
  <c r="AD1206" i="6"/>
  <c r="BW1206" i="6"/>
  <c r="AD1222" i="6"/>
  <c r="BW1222" i="6"/>
  <c r="AD1238" i="6"/>
  <c r="BW1238" i="6"/>
  <c r="AD1262" i="6"/>
  <c r="BW1262" i="6"/>
  <c r="AD1302" i="6"/>
  <c r="BW1302" i="6"/>
  <c r="AD1318" i="6"/>
  <c r="BW1318" i="6"/>
  <c r="AD1334" i="6"/>
  <c r="BW1334" i="6"/>
  <c r="AD1350" i="6"/>
  <c r="BW1350" i="6"/>
  <c r="AD1366" i="6"/>
  <c r="BW1366" i="6"/>
  <c r="AD1386" i="6"/>
  <c r="BW1386" i="6"/>
  <c r="AD1402" i="6"/>
  <c r="BW1402" i="6"/>
  <c r="AD1426" i="6"/>
  <c r="BW1426" i="6"/>
  <c r="AD1462" i="6"/>
  <c r="BW1462" i="6"/>
  <c r="AD1047" i="6"/>
  <c r="BW1047" i="6"/>
  <c r="AD1071" i="6"/>
  <c r="BW1071" i="6"/>
  <c r="AD1087" i="6"/>
  <c r="BW1087" i="6"/>
  <c r="AD1107" i="6"/>
  <c r="BW1107" i="6"/>
  <c r="AD1123" i="6"/>
  <c r="BW1123" i="6"/>
  <c r="AD1139" i="6"/>
  <c r="BW1139" i="6"/>
  <c r="AD1159" i="6"/>
  <c r="BW1159" i="6"/>
  <c r="AD1179" i="6"/>
  <c r="BW1179" i="6"/>
  <c r="AD1195" i="6"/>
  <c r="BW1195" i="6"/>
  <c r="AD1211" i="6"/>
  <c r="BW1211" i="6"/>
  <c r="AD1227" i="6"/>
  <c r="BW1227" i="6"/>
  <c r="AD1247" i="6"/>
  <c r="BW1247" i="6"/>
  <c r="AD1263" i="6"/>
  <c r="BW1263" i="6"/>
  <c r="AD1283" i="6"/>
  <c r="BW1283" i="6"/>
  <c r="AD1303" i="6"/>
  <c r="BW1303" i="6"/>
  <c r="AD1319" i="6"/>
  <c r="BW1319" i="6"/>
  <c r="AD1335" i="6"/>
  <c r="BW1335" i="6"/>
  <c r="AD1351" i="6"/>
  <c r="BW1351" i="6"/>
  <c r="AD1371" i="6"/>
  <c r="BW1371" i="6"/>
  <c r="AD1387" i="6"/>
  <c r="BW1387" i="6"/>
  <c r="AD1403" i="6"/>
  <c r="BW1403" i="6"/>
  <c r="AD1423" i="6"/>
  <c r="BW1423" i="6"/>
  <c r="AD1447" i="6"/>
  <c r="BW1447" i="6"/>
  <c r="AD1463" i="6"/>
  <c r="BW1463" i="6"/>
  <c r="AD1024" i="6"/>
  <c r="BW1024" i="6"/>
  <c r="AD1048" i="6"/>
  <c r="BW1048" i="6"/>
  <c r="AD1064" i="6"/>
  <c r="BW1064" i="6"/>
  <c r="AD1080" i="6"/>
  <c r="BW1080" i="6"/>
  <c r="AD1096" i="6"/>
  <c r="BW1096" i="6"/>
  <c r="AD1112" i="6"/>
  <c r="BW1112" i="6"/>
  <c r="AD1136" i="6"/>
  <c r="BW1136" i="6"/>
  <c r="AD1152" i="6"/>
  <c r="BW1152" i="6"/>
  <c r="AD1172" i="6"/>
  <c r="BW1172" i="6"/>
  <c r="AD1192" i="6"/>
  <c r="BW1192" i="6"/>
  <c r="AD1208" i="6"/>
  <c r="BW1208" i="6"/>
  <c r="AD1224" i="6"/>
  <c r="BW1224" i="6"/>
  <c r="AD1240" i="6"/>
  <c r="BW1240" i="6"/>
  <c r="AD1256" i="6"/>
  <c r="BW1256" i="6"/>
  <c r="AD1272" i="6"/>
  <c r="BW1272" i="6"/>
  <c r="AD1288" i="6"/>
  <c r="BW1288" i="6"/>
  <c r="AD1304" i="6"/>
  <c r="BW1304" i="6"/>
  <c r="AD1324" i="6"/>
  <c r="BW1324" i="6"/>
  <c r="AD1344" i="6"/>
  <c r="BW1344" i="6"/>
  <c r="AD1360" i="6"/>
  <c r="BW1360" i="6"/>
  <c r="AD1376" i="6"/>
  <c r="BW1376" i="6"/>
  <c r="AD1392" i="6"/>
  <c r="BW1392" i="6"/>
  <c r="AD1412" i="6"/>
  <c r="BW1412" i="6"/>
  <c r="AD1428" i="6"/>
  <c r="BW1428" i="6"/>
  <c r="AD1444" i="6"/>
  <c r="BW1444" i="6"/>
  <c r="AD1460" i="6"/>
  <c r="BW1460" i="6"/>
  <c r="AD1049" i="6"/>
  <c r="BW1049" i="6"/>
  <c r="AD1065" i="6"/>
  <c r="BW1065" i="6"/>
  <c r="AD1081" i="6"/>
  <c r="BW1081" i="6"/>
  <c r="AD1097" i="6"/>
  <c r="BW1097" i="6"/>
  <c r="AD1117" i="6"/>
  <c r="BW1117" i="6"/>
  <c r="AD1133" i="6"/>
  <c r="BW1133" i="6"/>
  <c r="AD1149" i="6"/>
  <c r="BW1149" i="6"/>
  <c r="AD1169" i="6"/>
  <c r="BW1169" i="6"/>
  <c r="AD1185" i="6"/>
  <c r="BW1185" i="6"/>
  <c r="AD1213" i="6"/>
  <c r="BW1213" i="6"/>
  <c r="AD1237" i="6"/>
  <c r="BW1237" i="6"/>
  <c r="AD1257" i="6"/>
  <c r="BW1257" i="6"/>
  <c r="AD1273" i="6"/>
  <c r="BW1273" i="6"/>
  <c r="AD1289" i="6"/>
  <c r="BW1289" i="6"/>
  <c r="AD1305" i="6"/>
  <c r="BW1305" i="6"/>
  <c r="AD1321" i="6"/>
  <c r="BW1321" i="6"/>
  <c r="AD1337" i="6"/>
  <c r="BW1337" i="6"/>
  <c r="AD1357" i="6"/>
  <c r="BW1357" i="6"/>
  <c r="AD1373" i="6"/>
  <c r="BW1373" i="6"/>
  <c r="AD1393" i="6"/>
  <c r="BW1393" i="6"/>
  <c r="AD1409" i="6"/>
  <c r="BW1409" i="6"/>
  <c r="AD1433" i="6"/>
  <c r="BW1433" i="6"/>
  <c r="AD1449" i="6"/>
  <c r="BW1449" i="6"/>
  <c r="AD1464" i="6"/>
  <c r="BW1464" i="6"/>
  <c r="AB11" i="6"/>
  <c r="BU11" i="6"/>
  <c r="AB43" i="6"/>
  <c r="BU43" i="6"/>
  <c r="AB76" i="6"/>
  <c r="BU76" i="6"/>
  <c r="AB108" i="6"/>
  <c r="BU108" i="6"/>
  <c r="AB141" i="6"/>
  <c r="BU141" i="6"/>
  <c r="AB173" i="6"/>
  <c r="BU173" i="6"/>
  <c r="AB205" i="6"/>
  <c r="BU205" i="6"/>
  <c r="AB238" i="6"/>
  <c r="BU238" i="6"/>
  <c r="AB287" i="6"/>
  <c r="BU287" i="6"/>
  <c r="AB319" i="6"/>
  <c r="BU319" i="6"/>
  <c r="AB352" i="6"/>
  <c r="BU352" i="6"/>
  <c r="AB384" i="6"/>
  <c r="BU384" i="6"/>
  <c r="AB433" i="6"/>
  <c r="BU433" i="6"/>
  <c r="AB466" i="6"/>
  <c r="BU466" i="6"/>
  <c r="AB514" i="6"/>
  <c r="BU514" i="6"/>
  <c r="AB547" i="6"/>
  <c r="BU547" i="6"/>
  <c r="AB579" i="6"/>
  <c r="BU579" i="6"/>
  <c r="AB612" i="6"/>
  <c r="BU612" i="6"/>
  <c r="AB645" i="6"/>
  <c r="BU645" i="6"/>
  <c r="AB678" i="6"/>
  <c r="BU678" i="6"/>
  <c r="AB743" i="6"/>
  <c r="BU743" i="6"/>
  <c r="AB775" i="6"/>
  <c r="BU775" i="6"/>
  <c r="AB808" i="6"/>
  <c r="BU808" i="6"/>
  <c r="AB840" i="6"/>
  <c r="BU840" i="6"/>
  <c r="AB872" i="6"/>
  <c r="BU872" i="6"/>
  <c r="AB905" i="6"/>
  <c r="BU905" i="6"/>
  <c r="AB954" i="6"/>
  <c r="BU954" i="6"/>
  <c r="AB986" i="6"/>
  <c r="BU986" i="6"/>
  <c r="AB1019" i="6"/>
  <c r="BU1019" i="6"/>
  <c r="AB1068" i="6"/>
  <c r="BU1068" i="6"/>
  <c r="AB1100" i="6"/>
  <c r="BU1100" i="6"/>
  <c r="AB1133" i="6"/>
  <c r="BU1133" i="6"/>
  <c r="AB1165" i="6"/>
  <c r="BU1165" i="6"/>
  <c r="AB1231" i="6"/>
  <c r="BU1231" i="6"/>
  <c r="AB1263" i="6"/>
  <c r="BU1263" i="6"/>
  <c r="AB1296" i="6"/>
  <c r="BU1296" i="6"/>
  <c r="AB1344" i="6"/>
  <c r="BU1344" i="6"/>
  <c r="AB1377" i="6"/>
  <c r="BU1377" i="6"/>
  <c r="AB1410" i="6"/>
  <c r="BU1410" i="6"/>
  <c r="AB1167" i="6"/>
  <c r="BU1167" i="6"/>
  <c r="AB1281" i="6"/>
  <c r="BU1281" i="6"/>
  <c r="AB1379" i="6"/>
  <c r="BU1379" i="6"/>
  <c r="AB1460" i="6"/>
  <c r="BU1460" i="6"/>
  <c r="AB1033" i="6"/>
  <c r="BU1033" i="6"/>
  <c r="AB107" i="6"/>
  <c r="BU107" i="6"/>
  <c r="AB416" i="6"/>
  <c r="BU416" i="6"/>
  <c r="AB839" i="6"/>
  <c r="BU839" i="6"/>
  <c r="AB1246" i="6"/>
  <c r="BU1246" i="6"/>
  <c r="AB60" i="6"/>
  <c r="BU60" i="6"/>
  <c r="AB93" i="6"/>
  <c r="BU93" i="6"/>
  <c r="AB126" i="6"/>
  <c r="BU126" i="6"/>
  <c r="AB158" i="6"/>
  <c r="BU158" i="6"/>
  <c r="AB190" i="6"/>
  <c r="BU190" i="6"/>
  <c r="AB223" i="6"/>
  <c r="BU223" i="6"/>
  <c r="AB256" i="6"/>
  <c r="BU256" i="6"/>
  <c r="AB288" i="6"/>
  <c r="BU288" i="6"/>
  <c r="AB337" i="6"/>
  <c r="BU337" i="6"/>
  <c r="AB369" i="6"/>
  <c r="BU369" i="6"/>
  <c r="AB418" i="6"/>
  <c r="BU418" i="6"/>
  <c r="AB450" i="6"/>
  <c r="BU450" i="6"/>
  <c r="AB483" i="6"/>
  <c r="BU483" i="6"/>
  <c r="AB515" i="6"/>
  <c r="BU515" i="6"/>
  <c r="AB597" i="6"/>
  <c r="BU597" i="6"/>
  <c r="AB629" i="6"/>
  <c r="BU629" i="6"/>
  <c r="AB679" i="6"/>
  <c r="BU679" i="6"/>
  <c r="AB727" i="6"/>
  <c r="BU727" i="6"/>
  <c r="AB776" i="6"/>
  <c r="BU776" i="6"/>
  <c r="AB825" i="6"/>
  <c r="BU825" i="6"/>
  <c r="AB857" i="6"/>
  <c r="BU857" i="6"/>
  <c r="AB890" i="6"/>
  <c r="BU890" i="6"/>
  <c r="AB922" i="6"/>
  <c r="BU922" i="6"/>
  <c r="AB955" i="6"/>
  <c r="BU955" i="6"/>
  <c r="AB987" i="6"/>
  <c r="BU987" i="6"/>
  <c r="AB1020" i="6"/>
  <c r="BU1020" i="6"/>
  <c r="AB1069" i="6"/>
  <c r="BU1069" i="6"/>
  <c r="AB1101" i="6"/>
  <c r="BU1101" i="6"/>
  <c r="AB1134" i="6"/>
  <c r="BU1134" i="6"/>
  <c r="AB1166" i="6"/>
  <c r="BU1166" i="6"/>
  <c r="AB1199" i="6"/>
  <c r="BU1199" i="6"/>
  <c r="AB1232" i="6"/>
  <c r="BU1232" i="6"/>
  <c r="AB1264" i="6"/>
  <c r="BU1264" i="6"/>
  <c r="AB1297" i="6"/>
  <c r="BU1297" i="6"/>
  <c r="AB1329" i="6"/>
  <c r="BU1329" i="6"/>
  <c r="AB1362" i="6"/>
  <c r="BU1362" i="6"/>
  <c r="AB1411" i="6"/>
  <c r="BU1411" i="6"/>
  <c r="AB1459" i="6"/>
  <c r="BU1459" i="6"/>
  <c r="AB1233" i="6"/>
  <c r="BU1233" i="6"/>
  <c r="AB1330" i="6"/>
  <c r="BU1330" i="6"/>
  <c r="AB1395" i="6"/>
  <c r="BU1395" i="6"/>
  <c r="AB415" i="6"/>
  <c r="BU415" i="6"/>
  <c r="AB1212" i="6"/>
  <c r="BU1212" i="6"/>
  <c r="AB124" i="6"/>
  <c r="BU124" i="6"/>
  <c r="AB432" i="6"/>
  <c r="BU432" i="6"/>
  <c r="AB871" i="6"/>
  <c r="BU871" i="6"/>
  <c r="AB1278" i="6"/>
  <c r="BU1278" i="6"/>
  <c r="AB13" i="6"/>
  <c r="BU13" i="6"/>
  <c r="AB45" i="6"/>
  <c r="BU45" i="6"/>
  <c r="AB78" i="6"/>
  <c r="BU78" i="6"/>
  <c r="AB110" i="6"/>
  <c r="BU110" i="6"/>
  <c r="AB159" i="6"/>
  <c r="BU159" i="6"/>
  <c r="AB191" i="6"/>
  <c r="BU191" i="6"/>
  <c r="AB224" i="6"/>
  <c r="BU224" i="6"/>
  <c r="AB257" i="6"/>
  <c r="BU257" i="6"/>
  <c r="AB321" i="6"/>
  <c r="BU321" i="6"/>
  <c r="AB370" i="6"/>
  <c r="BU370" i="6"/>
  <c r="AB403" i="6"/>
  <c r="BU403" i="6"/>
  <c r="AB435" i="6"/>
  <c r="BU435" i="6"/>
  <c r="AB468" i="6"/>
  <c r="BU468" i="6"/>
  <c r="AB500" i="6"/>
  <c r="BU500" i="6"/>
  <c r="AB533" i="6"/>
  <c r="BU533" i="6"/>
  <c r="AB581" i="6"/>
  <c r="BU581" i="6"/>
  <c r="AB614" i="6"/>
  <c r="BU614" i="6"/>
  <c r="AB647" i="6"/>
  <c r="BU647" i="6"/>
  <c r="AB680" i="6"/>
  <c r="BU680" i="6"/>
  <c r="AB712" i="6"/>
  <c r="BU712" i="6"/>
  <c r="AB745" i="6"/>
  <c r="BU745" i="6"/>
  <c r="AB27" i="6"/>
  <c r="BU27" i="6"/>
  <c r="AB59" i="6"/>
  <c r="BU59" i="6"/>
  <c r="AB92" i="6"/>
  <c r="BU92" i="6"/>
  <c r="AB125" i="6"/>
  <c r="BU125" i="6"/>
  <c r="AB157" i="6"/>
  <c r="BU157" i="6"/>
  <c r="AB189" i="6"/>
  <c r="BU189" i="6"/>
  <c r="AB222" i="6"/>
  <c r="BU222" i="6"/>
  <c r="AB254" i="6"/>
  <c r="BU254" i="6"/>
  <c r="AB303" i="6"/>
  <c r="BU303" i="6"/>
  <c r="AB336" i="6"/>
  <c r="BU336" i="6"/>
  <c r="AB368" i="6"/>
  <c r="BU368" i="6"/>
  <c r="AB417" i="6"/>
  <c r="BU417" i="6"/>
  <c r="AB449" i="6"/>
  <c r="BU449" i="6"/>
  <c r="AB482" i="6"/>
  <c r="BU482" i="6"/>
  <c r="AB531" i="6"/>
  <c r="BU531" i="6"/>
  <c r="AB563" i="6"/>
  <c r="BU563" i="6"/>
  <c r="AB596" i="6"/>
  <c r="BU596" i="6"/>
  <c r="AB628" i="6"/>
  <c r="BU628" i="6"/>
  <c r="AB661" i="6"/>
  <c r="BU661" i="6"/>
  <c r="AB710" i="6"/>
  <c r="BU710" i="6"/>
  <c r="AB759" i="6"/>
  <c r="BU759" i="6"/>
  <c r="AB791" i="6"/>
  <c r="BU791" i="6"/>
  <c r="AB824" i="6"/>
  <c r="BU824" i="6"/>
  <c r="AB856" i="6"/>
  <c r="BU856" i="6"/>
  <c r="AB889" i="6"/>
  <c r="BU889" i="6"/>
  <c r="AB921" i="6"/>
  <c r="BU921" i="6"/>
  <c r="AB970" i="6"/>
  <c r="BU970" i="6"/>
  <c r="AB1002" i="6"/>
  <c r="BU1002" i="6"/>
  <c r="AB1035" i="6"/>
  <c r="BU1035" i="6"/>
  <c r="AB1084" i="6"/>
  <c r="BU1084" i="6"/>
  <c r="AB1116" i="6"/>
  <c r="BU1116" i="6"/>
  <c r="AB1149" i="6"/>
  <c r="BU1149" i="6"/>
  <c r="AB1182" i="6"/>
  <c r="BU1182" i="6"/>
  <c r="AB1214" i="6"/>
  <c r="BU1214" i="6"/>
  <c r="AB1247" i="6"/>
  <c r="BU1247" i="6"/>
  <c r="AB1279" i="6"/>
  <c r="BU1279" i="6"/>
  <c r="AB1312" i="6"/>
  <c r="BU1312" i="6"/>
  <c r="AB1361" i="6"/>
  <c r="BU1361" i="6"/>
  <c r="AB1393" i="6"/>
  <c r="BU1393" i="6"/>
  <c r="AB1426" i="6"/>
  <c r="BU1426" i="6"/>
  <c r="AB1249" i="6"/>
  <c r="BU1249" i="6"/>
  <c r="AB1314" i="6"/>
  <c r="BU1314" i="6"/>
  <c r="AB1412" i="6"/>
  <c r="BU1412" i="6"/>
  <c r="AB447" i="6"/>
  <c r="BU447" i="6"/>
  <c r="AB1342" i="6"/>
  <c r="BU1342" i="6"/>
  <c r="AB221" i="6"/>
  <c r="BU221" i="6"/>
  <c r="AB644" i="6"/>
  <c r="BU644" i="6"/>
  <c r="AB1050" i="6"/>
  <c r="BU1050" i="6"/>
  <c r="AB12" i="6"/>
  <c r="BU12" i="6"/>
  <c r="AB77" i="6"/>
  <c r="BU77" i="6"/>
  <c r="AB109" i="6"/>
  <c r="BU109" i="6"/>
  <c r="AB142" i="6"/>
  <c r="BU142" i="6"/>
  <c r="AB174" i="6"/>
  <c r="BU174" i="6"/>
  <c r="AB206" i="6"/>
  <c r="BU206" i="6"/>
  <c r="AB239" i="6"/>
  <c r="BU239" i="6"/>
  <c r="AB272" i="6"/>
  <c r="BU272" i="6"/>
  <c r="AB304" i="6"/>
  <c r="BU304" i="6"/>
  <c r="AB353" i="6"/>
  <c r="BU353" i="6"/>
  <c r="AB402" i="6"/>
  <c r="BU402" i="6"/>
  <c r="AB434" i="6"/>
  <c r="BU434" i="6"/>
  <c r="AB467" i="6"/>
  <c r="BU467" i="6"/>
  <c r="AB499" i="6"/>
  <c r="BU499" i="6"/>
  <c r="AB580" i="6"/>
  <c r="BU580" i="6"/>
  <c r="AB613" i="6"/>
  <c r="BU613" i="6"/>
  <c r="AB646" i="6"/>
  <c r="BU646" i="6"/>
  <c r="AB711" i="6"/>
  <c r="BU711" i="6"/>
  <c r="AB760" i="6"/>
  <c r="BU760" i="6"/>
  <c r="AB793" i="6"/>
  <c r="BU793" i="6"/>
  <c r="AB841" i="6"/>
  <c r="BU841" i="6"/>
  <c r="AB873" i="6"/>
  <c r="BU873" i="6"/>
  <c r="AB906" i="6"/>
  <c r="BU906" i="6"/>
  <c r="AB938" i="6"/>
  <c r="BU938" i="6"/>
  <c r="AB971" i="6"/>
  <c r="BU971" i="6"/>
  <c r="AB1003" i="6"/>
  <c r="BU1003" i="6"/>
  <c r="AB1052" i="6"/>
  <c r="BU1052" i="6"/>
  <c r="AB1085" i="6"/>
  <c r="BU1085" i="6"/>
  <c r="AB1117" i="6"/>
  <c r="BU1117" i="6"/>
  <c r="AB1150" i="6"/>
  <c r="BU1150" i="6"/>
  <c r="AB1183" i="6"/>
  <c r="BU1183" i="6"/>
  <c r="AB1215" i="6"/>
  <c r="BU1215" i="6"/>
  <c r="AB1248" i="6"/>
  <c r="BU1248" i="6"/>
  <c r="AB1280" i="6"/>
  <c r="BU1280" i="6"/>
  <c r="AB1313" i="6"/>
  <c r="BU1313" i="6"/>
  <c r="AB1345" i="6"/>
  <c r="BU1345" i="6"/>
  <c r="AB1394" i="6"/>
  <c r="BU1394" i="6"/>
  <c r="AB1427" i="6"/>
  <c r="BU1427" i="6"/>
  <c r="AB1151" i="6"/>
  <c r="BU1151" i="6"/>
  <c r="AB1298" i="6"/>
  <c r="BU1298" i="6"/>
  <c r="AB1363" i="6"/>
  <c r="BU1363" i="6"/>
  <c r="AB1444" i="6"/>
  <c r="BU1444" i="6"/>
  <c r="AB1440" i="6"/>
  <c r="BU1440" i="6"/>
  <c r="AB237" i="6"/>
  <c r="BU237" i="6"/>
  <c r="AB627" i="6"/>
  <c r="BU627" i="6"/>
  <c r="AB1067" i="6"/>
  <c r="BU1067" i="6"/>
  <c r="AB1457" i="6"/>
  <c r="BU1457" i="6"/>
  <c r="AB29" i="6"/>
  <c r="BU29" i="6"/>
  <c r="AB61" i="6"/>
  <c r="BU61" i="6"/>
  <c r="AB94" i="6"/>
  <c r="BU94" i="6"/>
  <c r="AB143" i="6"/>
  <c r="BU143" i="6"/>
  <c r="AB175" i="6"/>
  <c r="BU175" i="6"/>
  <c r="AB207" i="6"/>
  <c r="BU207" i="6"/>
  <c r="AB240" i="6"/>
  <c r="BU240" i="6"/>
  <c r="AB289" i="6"/>
  <c r="BU289" i="6"/>
  <c r="AB338" i="6"/>
  <c r="BU338" i="6"/>
  <c r="AB386" i="6"/>
  <c r="BU386" i="6"/>
  <c r="AB419" i="6"/>
  <c r="BU419" i="6"/>
  <c r="AB451" i="6"/>
  <c r="BU451" i="6"/>
  <c r="AB484" i="6"/>
  <c r="BU484" i="6"/>
  <c r="AB516" i="6"/>
  <c r="BU516" i="6"/>
  <c r="AB565" i="6"/>
  <c r="BU565" i="6"/>
  <c r="AB598" i="6"/>
  <c r="BU598" i="6"/>
  <c r="AB630" i="6"/>
  <c r="BU630" i="6"/>
  <c r="AB663" i="6"/>
  <c r="BU663" i="6"/>
  <c r="AB696" i="6"/>
  <c r="BU696" i="6"/>
  <c r="AB728" i="6"/>
  <c r="BU728" i="6"/>
  <c r="AB761" i="6"/>
  <c r="BU761" i="6"/>
  <c r="AB959" i="6"/>
  <c r="BU959" i="6"/>
  <c r="AB991" i="6"/>
  <c r="BU991" i="6"/>
  <c r="AB1024" i="6"/>
  <c r="BU1024" i="6"/>
  <c r="AB1073" i="6"/>
  <c r="BU1073" i="6"/>
  <c r="AB1122" i="6"/>
  <c r="BU1122" i="6"/>
  <c r="AB1154" i="6"/>
  <c r="BU1154" i="6"/>
  <c r="AB1187" i="6"/>
  <c r="BU1187" i="6"/>
  <c r="AB1219" i="6"/>
  <c r="BU1219" i="6"/>
  <c r="AB1252" i="6"/>
  <c r="BU1252" i="6"/>
  <c r="AB1284" i="6"/>
  <c r="BU1284" i="6"/>
  <c r="AB1317" i="6"/>
  <c r="BU1317" i="6"/>
  <c r="AB1349" i="6"/>
  <c r="BU1349" i="6"/>
  <c r="AB1382" i="6"/>
  <c r="BU1382" i="6"/>
  <c r="AB1431" i="6"/>
  <c r="BU1431" i="6"/>
  <c r="AB1463" i="6"/>
  <c r="BU1463" i="6"/>
  <c r="AB1354" i="6"/>
  <c r="BU1354" i="6"/>
  <c r="AB610" i="6"/>
  <c r="BU610" i="6"/>
  <c r="AB777" i="6"/>
  <c r="BU777" i="6"/>
  <c r="AB826" i="6"/>
  <c r="BU826" i="6"/>
  <c r="AB858" i="6"/>
  <c r="BU858" i="6"/>
  <c r="AB891" i="6"/>
  <c r="BU891" i="6"/>
  <c r="AB923" i="6"/>
  <c r="BU923" i="6"/>
  <c r="AB956" i="6"/>
  <c r="BU956" i="6"/>
  <c r="AB988" i="6"/>
  <c r="BU988" i="6"/>
  <c r="AB1037" i="6"/>
  <c r="BU1037" i="6"/>
  <c r="AB1070" i="6"/>
  <c r="BU1070" i="6"/>
  <c r="AB1102" i="6"/>
  <c r="BU1102" i="6"/>
  <c r="AB1135" i="6"/>
  <c r="BU1135" i="6"/>
  <c r="AB1200" i="6"/>
  <c r="BU1200" i="6"/>
  <c r="AB1265" i="6"/>
  <c r="BU1265" i="6"/>
  <c r="AB1428" i="6"/>
  <c r="BU1428" i="6"/>
  <c r="AB807" i="6"/>
  <c r="BU807" i="6"/>
  <c r="AB30" i="6"/>
  <c r="BU30" i="6"/>
  <c r="AB62" i="6"/>
  <c r="BU62" i="6"/>
  <c r="AB95" i="6"/>
  <c r="BU95" i="6"/>
  <c r="AB160" i="6"/>
  <c r="BU160" i="6"/>
  <c r="AB192" i="6"/>
  <c r="BU192" i="6"/>
  <c r="AB258" i="6"/>
  <c r="BU258" i="6"/>
  <c r="AB290" i="6"/>
  <c r="BU290" i="6"/>
  <c r="AB323" i="6"/>
  <c r="BU323" i="6"/>
  <c r="AB355" i="6"/>
  <c r="BU355" i="6"/>
  <c r="AB404" i="6"/>
  <c r="BU404" i="6"/>
  <c r="AB452" i="6"/>
  <c r="BU452" i="6"/>
  <c r="AB485" i="6"/>
  <c r="BU485" i="6"/>
  <c r="AB534" i="6"/>
  <c r="BU534" i="6"/>
  <c r="AB566" i="6"/>
  <c r="BU566" i="6"/>
  <c r="AB599" i="6"/>
  <c r="BU599" i="6"/>
  <c r="AB631" i="6"/>
  <c r="BU631" i="6"/>
  <c r="AB664" i="6"/>
  <c r="BU664" i="6"/>
  <c r="AB697" i="6"/>
  <c r="BU697" i="6"/>
  <c r="AB729" i="6"/>
  <c r="BU729" i="6"/>
  <c r="AB762" i="6"/>
  <c r="BU762" i="6"/>
  <c r="AB795" i="6"/>
  <c r="BU795" i="6"/>
  <c r="AB827" i="6"/>
  <c r="BU827" i="6"/>
  <c r="AB859" i="6"/>
  <c r="BU859" i="6"/>
  <c r="AB892" i="6"/>
  <c r="BU892" i="6"/>
  <c r="AB924" i="6"/>
  <c r="BU924" i="6"/>
  <c r="AB957" i="6"/>
  <c r="BU957" i="6"/>
  <c r="AB989" i="6"/>
  <c r="BU989" i="6"/>
  <c r="AB1022" i="6"/>
  <c r="BU1022" i="6"/>
  <c r="AB1054" i="6"/>
  <c r="BU1054" i="6"/>
  <c r="AB1087" i="6"/>
  <c r="BU1087" i="6"/>
  <c r="AB1152" i="6"/>
  <c r="BU1152" i="6"/>
  <c r="AB1185" i="6"/>
  <c r="BU1185" i="6"/>
  <c r="AB1234" i="6"/>
  <c r="BU1234" i="6"/>
  <c r="AB1266" i="6"/>
  <c r="BU1266" i="6"/>
  <c r="AB1315" i="6"/>
  <c r="BU1315" i="6"/>
  <c r="AB1347" i="6"/>
  <c r="BU1347" i="6"/>
  <c r="AB1380" i="6"/>
  <c r="BU1380" i="6"/>
  <c r="AB1429" i="6"/>
  <c r="BU1429" i="6"/>
  <c r="AB1461" i="6"/>
  <c r="BU1461" i="6"/>
  <c r="AB1337" i="6"/>
  <c r="BU1337" i="6"/>
  <c r="AB203" i="6"/>
  <c r="BU203" i="6"/>
  <c r="AB854" i="6"/>
  <c r="BU854" i="6"/>
  <c r="AB1391" i="6"/>
  <c r="BU1391" i="6"/>
  <c r="AB448" i="6"/>
  <c r="BU448" i="6"/>
  <c r="AB936" i="6"/>
  <c r="BU936" i="6"/>
  <c r="AB1441" i="6"/>
  <c r="BU1441" i="6"/>
  <c r="AB47" i="6"/>
  <c r="BU47" i="6"/>
  <c r="AB80" i="6"/>
  <c r="BU80" i="6"/>
  <c r="AB112" i="6"/>
  <c r="BU112" i="6"/>
  <c r="AB145" i="6"/>
  <c r="BU145" i="6"/>
  <c r="AB177" i="6"/>
  <c r="BU177" i="6"/>
  <c r="AB210" i="6"/>
  <c r="BU210" i="6"/>
  <c r="AB275" i="6"/>
  <c r="BU275" i="6"/>
  <c r="AB307" i="6"/>
  <c r="BU307" i="6"/>
  <c r="AB340" i="6"/>
  <c r="BU340" i="6"/>
  <c r="AB389" i="6"/>
  <c r="BU389" i="6"/>
  <c r="AB437" i="6"/>
  <c r="BU437" i="6"/>
  <c r="AB470" i="6"/>
  <c r="BU470" i="6"/>
  <c r="AB519" i="6"/>
  <c r="BU519" i="6"/>
  <c r="AB551" i="6"/>
  <c r="BU551" i="6"/>
  <c r="AB583" i="6"/>
  <c r="BU583" i="6"/>
  <c r="AB616" i="6"/>
  <c r="BU616" i="6"/>
  <c r="BX616" i="6" s="1"/>
  <c r="AB649" i="6"/>
  <c r="BU649" i="6"/>
  <c r="AB682" i="6"/>
  <c r="BU682" i="6"/>
  <c r="AB714" i="6"/>
  <c r="BU714" i="6"/>
  <c r="AB747" i="6"/>
  <c r="BU747" i="6"/>
  <c r="AB779" i="6"/>
  <c r="BU779" i="6"/>
  <c r="AB812" i="6"/>
  <c r="BU812" i="6"/>
  <c r="AB844" i="6"/>
  <c r="BU844" i="6"/>
  <c r="AB876" i="6"/>
  <c r="BU876" i="6"/>
  <c r="AB909" i="6"/>
  <c r="BU909" i="6"/>
  <c r="AB941" i="6"/>
  <c r="BU941" i="6"/>
  <c r="AB974" i="6"/>
  <c r="BU974" i="6"/>
  <c r="AB1006" i="6"/>
  <c r="BU1006" i="6"/>
  <c r="AB1039" i="6"/>
  <c r="BU1039" i="6"/>
  <c r="AB1088" i="6"/>
  <c r="BU1088" i="6"/>
  <c r="AB1121" i="6"/>
  <c r="BU1121" i="6"/>
  <c r="AB1169" i="6"/>
  <c r="BU1169" i="6"/>
  <c r="AB1202" i="6"/>
  <c r="BU1202" i="6"/>
  <c r="AB1251" i="6"/>
  <c r="BU1251" i="6"/>
  <c r="AB1283" i="6"/>
  <c r="BU1283" i="6"/>
  <c r="AB1316" i="6"/>
  <c r="BU1316" i="6"/>
  <c r="AB1348" i="6"/>
  <c r="BU1348" i="6"/>
  <c r="AB1397" i="6"/>
  <c r="BU1397" i="6"/>
  <c r="AB1462" i="6"/>
  <c r="BU1462" i="6"/>
  <c r="AB1370" i="6"/>
  <c r="BU1370" i="6"/>
  <c r="AB1131" i="6"/>
  <c r="BU1131" i="6"/>
  <c r="AB351" i="6"/>
  <c r="BU351" i="6"/>
  <c r="AB758" i="6"/>
  <c r="BU758" i="6"/>
  <c r="AB1295" i="6"/>
  <c r="BU1295" i="6"/>
  <c r="AB32" i="6"/>
  <c r="BU32" i="6"/>
  <c r="AB64" i="6"/>
  <c r="BU64" i="6"/>
  <c r="AB113" i="6"/>
  <c r="BU113" i="6"/>
  <c r="AB146" i="6"/>
  <c r="BU146" i="6"/>
  <c r="AB178" i="6"/>
  <c r="BU178" i="6"/>
  <c r="AB211" i="6"/>
  <c r="BU211" i="6"/>
  <c r="AB260" i="6"/>
  <c r="BU260" i="6"/>
  <c r="AB292" i="6"/>
  <c r="BU292" i="6"/>
  <c r="AB325" i="6"/>
  <c r="BU325" i="6"/>
  <c r="AB357" i="6"/>
  <c r="BU357" i="6"/>
  <c r="AB390" i="6"/>
  <c r="BU390" i="6"/>
  <c r="AB422" i="6"/>
  <c r="BU422" i="6"/>
  <c r="AB454" i="6"/>
  <c r="BU454" i="6"/>
  <c r="AB487" i="6"/>
  <c r="BU487" i="6"/>
  <c r="AB536" i="6"/>
  <c r="BU536" i="6"/>
  <c r="AB650" i="6"/>
  <c r="BU650" i="6"/>
  <c r="AB683" i="6"/>
  <c r="BU683" i="6"/>
  <c r="AB715" i="6"/>
  <c r="BU715" i="6"/>
  <c r="AB748" i="6"/>
  <c r="BU748" i="6"/>
  <c r="AB780" i="6"/>
  <c r="BU780" i="6"/>
  <c r="AB813" i="6"/>
  <c r="BU813" i="6"/>
  <c r="AB845" i="6"/>
  <c r="BU845" i="6"/>
  <c r="AB894" i="6"/>
  <c r="BU894" i="6"/>
  <c r="AB926" i="6"/>
  <c r="BU926" i="6"/>
  <c r="AB1229" i="6"/>
  <c r="BU1229" i="6"/>
  <c r="AB10" i="6"/>
  <c r="BU10" i="6"/>
  <c r="AB318" i="6"/>
  <c r="BU318" i="6"/>
  <c r="AB660" i="6"/>
  <c r="BU660" i="6"/>
  <c r="AB953" i="6"/>
  <c r="BU953" i="6"/>
  <c r="AB1327" i="6"/>
  <c r="BU1327" i="6"/>
  <c r="AB33" i="6"/>
  <c r="BU33" i="6"/>
  <c r="AB82" i="6"/>
  <c r="BU82" i="6"/>
  <c r="AB131" i="6"/>
  <c r="BU131" i="6"/>
  <c r="AB163" i="6"/>
  <c r="BU163" i="6"/>
  <c r="AB228" i="6"/>
  <c r="BU228" i="6"/>
  <c r="AB277" i="6"/>
  <c r="BU277" i="6"/>
  <c r="AB309" i="6"/>
  <c r="BU309" i="6"/>
  <c r="AB342" i="6"/>
  <c r="BU342" i="6"/>
  <c r="AB374" i="6"/>
  <c r="BU374" i="6"/>
  <c r="AB407" i="6"/>
  <c r="BU407" i="6"/>
  <c r="AB439" i="6"/>
  <c r="BU439" i="6"/>
  <c r="AB488" i="6"/>
  <c r="BU488" i="6"/>
  <c r="AB521" i="6"/>
  <c r="BU521" i="6"/>
  <c r="AB569" i="6"/>
  <c r="BU569" i="6"/>
  <c r="AB602" i="6"/>
  <c r="BU602" i="6"/>
  <c r="AB634" i="6"/>
  <c r="BU634" i="6"/>
  <c r="AB668" i="6"/>
  <c r="BU668" i="6"/>
  <c r="AB700" i="6"/>
  <c r="BU700" i="6"/>
  <c r="AB732" i="6"/>
  <c r="BU732" i="6"/>
  <c r="AB798" i="6"/>
  <c r="BU798" i="6"/>
  <c r="AB846" i="6"/>
  <c r="BU846" i="6"/>
  <c r="AB878" i="6"/>
  <c r="BU878" i="6"/>
  <c r="AB911" i="6"/>
  <c r="BU911" i="6"/>
  <c r="AB943" i="6"/>
  <c r="BU943" i="6"/>
  <c r="AB976" i="6"/>
  <c r="BU976" i="6"/>
  <c r="AB1008" i="6"/>
  <c r="BU1008" i="6"/>
  <c r="AB1041" i="6"/>
  <c r="BU1041" i="6"/>
  <c r="AB1074" i="6"/>
  <c r="BU1074" i="6"/>
  <c r="AB1106" i="6"/>
  <c r="BU1106" i="6"/>
  <c r="AB1139" i="6"/>
  <c r="BU1139" i="6"/>
  <c r="AB1188" i="6"/>
  <c r="BU1188" i="6"/>
  <c r="AB1220" i="6"/>
  <c r="BU1220" i="6"/>
  <c r="AB1253" i="6"/>
  <c r="BU1253" i="6"/>
  <c r="AB1285" i="6"/>
  <c r="BU1285" i="6"/>
  <c r="AB1318" i="6"/>
  <c r="BU1318" i="6"/>
  <c r="AB1350" i="6"/>
  <c r="BU1350" i="6"/>
  <c r="AB1399" i="6"/>
  <c r="BU1399" i="6"/>
  <c r="AB1432" i="6"/>
  <c r="BU1432" i="6"/>
  <c r="AB1464" i="6"/>
  <c r="BU1464" i="6"/>
  <c r="AB1321" i="6"/>
  <c r="BU1321" i="6"/>
  <c r="AB594" i="6"/>
  <c r="BU594" i="6"/>
  <c r="AB952" i="6"/>
  <c r="BU952" i="6"/>
  <c r="AB1310" i="6"/>
  <c r="BU1310" i="6"/>
  <c r="AB367" i="6"/>
  <c r="BU367" i="6"/>
  <c r="AB823" i="6"/>
  <c r="BU823" i="6"/>
  <c r="AB1262" i="6"/>
  <c r="BU1262" i="6"/>
  <c r="AB18" i="6"/>
  <c r="BU18" i="6"/>
  <c r="AB50" i="6"/>
  <c r="BU50" i="6"/>
  <c r="AB83" i="6"/>
  <c r="BU83" i="6"/>
  <c r="AB115" i="6"/>
  <c r="BU115" i="6"/>
  <c r="AB148" i="6"/>
  <c r="BU148" i="6"/>
  <c r="AB196" i="6"/>
  <c r="BU196" i="6"/>
  <c r="AB229" i="6"/>
  <c r="BU229" i="6"/>
  <c r="AB278" i="6"/>
  <c r="BU278" i="6"/>
  <c r="AB310" i="6"/>
  <c r="BU310" i="6"/>
  <c r="AB343" i="6"/>
  <c r="BU343" i="6"/>
  <c r="AB375" i="6"/>
  <c r="BU375" i="6"/>
  <c r="AB408" i="6"/>
  <c r="BU408" i="6"/>
  <c r="AB440" i="6"/>
  <c r="BU440" i="6"/>
  <c r="AB473" i="6"/>
  <c r="BU473" i="6"/>
  <c r="AB505" i="6"/>
  <c r="BU505" i="6"/>
  <c r="AB538" i="6"/>
  <c r="BU538" i="6"/>
  <c r="AB570" i="6"/>
  <c r="BU570" i="6"/>
  <c r="AB685" i="6"/>
  <c r="BU685" i="6"/>
  <c r="AB750" i="6"/>
  <c r="BU750" i="6"/>
  <c r="AB782" i="6"/>
  <c r="BU782" i="6"/>
  <c r="AB815" i="6"/>
  <c r="BU815" i="6"/>
  <c r="AB847" i="6"/>
  <c r="BU847" i="6"/>
  <c r="AB879" i="6"/>
  <c r="BU879" i="6"/>
  <c r="AB912" i="6"/>
  <c r="BU912" i="6"/>
  <c r="AB944" i="6"/>
  <c r="BU944" i="6"/>
  <c r="AB977" i="6"/>
  <c r="BU977" i="6"/>
  <c r="AB1009" i="6"/>
  <c r="BU1009" i="6"/>
  <c r="AB1091" i="6"/>
  <c r="BU1091" i="6"/>
  <c r="AB1124" i="6"/>
  <c r="BU1124" i="6"/>
  <c r="AB1156" i="6"/>
  <c r="BU1156" i="6"/>
  <c r="AB1189" i="6"/>
  <c r="BU1189" i="6"/>
  <c r="AB1287" i="6"/>
  <c r="BU1287" i="6"/>
  <c r="AB1319" i="6"/>
  <c r="BU1319" i="6"/>
  <c r="AB1351" i="6"/>
  <c r="BU1351" i="6"/>
  <c r="AB1384" i="6"/>
  <c r="BU1384" i="6"/>
  <c r="AB1433" i="6"/>
  <c r="BU1433" i="6"/>
  <c r="AB3" i="6"/>
  <c r="BU3" i="6"/>
  <c r="AB1289" i="6"/>
  <c r="BU1289" i="6"/>
  <c r="AB123" i="6"/>
  <c r="BU123" i="6"/>
  <c r="AB903" i="6"/>
  <c r="BU903" i="6"/>
  <c r="AB1294" i="6"/>
  <c r="BU1294" i="6"/>
  <c r="AB985" i="6"/>
  <c r="BU985" i="6"/>
  <c r="AB19" i="6"/>
  <c r="BU19" i="6"/>
  <c r="AB51" i="6"/>
  <c r="BU51" i="6"/>
  <c r="AB100" i="6"/>
  <c r="BU100" i="6"/>
  <c r="AB133" i="6"/>
  <c r="BU133" i="6"/>
  <c r="AB165" i="6"/>
  <c r="BU165" i="6"/>
  <c r="AB197" i="6"/>
  <c r="BU197" i="6"/>
  <c r="AB230" i="6"/>
  <c r="BU230" i="6"/>
  <c r="AB263" i="6"/>
  <c r="BU263" i="6"/>
  <c r="AB311" i="6"/>
  <c r="BU311" i="6"/>
  <c r="AB344" i="6"/>
  <c r="BU344" i="6"/>
  <c r="AB376" i="6"/>
  <c r="BU376" i="6"/>
  <c r="AB409" i="6"/>
  <c r="BU409" i="6"/>
  <c r="AB458" i="6"/>
  <c r="BU458" i="6"/>
  <c r="AB490" i="6"/>
  <c r="BU490" i="6"/>
  <c r="AB523" i="6"/>
  <c r="BU523" i="6"/>
  <c r="AB555" i="6"/>
  <c r="BU555" i="6"/>
  <c r="AB604" i="6"/>
  <c r="BU604" i="6"/>
  <c r="AB636" i="6"/>
  <c r="BU636" i="6"/>
  <c r="AB670" i="6"/>
  <c r="BU670" i="6"/>
  <c r="AB718" i="6"/>
  <c r="BU718" i="6"/>
  <c r="AB767" i="6"/>
  <c r="BU767" i="6"/>
  <c r="AB800" i="6"/>
  <c r="BU800" i="6"/>
  <c r="AB832" i="6"/>
  <c r="BU832" i="6"/>
  <c r="AB864" i="6"/>
  <c r="BU864" i="6"/>
  <c r="AB897" i="6"/>
  <c r="BU897" i="6"/>
  <c r="AB929" i="6"/>
  <c r="BU929" i="6"/>
  <c r="AB962" i="6"/>
  <c r="BU962" i="6"/>
  <c r="AB994" i="6"/>
  <c r="BU994" i="6"/>
  <c r="AB1027" i="6"/>
  <c r="BU1027" i="6"/>
  <c r="AB1059" i="6"/>
  <c r="BU1059" i="6"/>
  <c r="AB1092" i="6"/>
  <c r="BU1092" i="6"/>
  <c r="AB1125" i="6"/>
  <c r="BU1125" i="6"/>
  <c r="AB1157" i="6"/>
  <c r="BU1157" i="6"/>
  <c r="AB1190" i="6"/>
  <c r="BU1190" i="6"/>
  <c r="AB1222" i="6"/>
  <c r="BU1222" i="6"/>
  <c r="AB1255" i="6"/>
  <c r="BU1255" i="6"/>
  <c r="AB1288" i="6"/>
  <c r="BU1288" i="6"/>
  <c r="AB1336" i="6"/>
  <c r="BU1336" i="6"/>
  <c r="AB1369" i="6"/>
  <c r="BU1369" i="6"/>
  <c r="AB1401" i="6"/>
  <c r="BU1401" i="6"/>
  <c r="AB1434" i="6"/>
  <c r="BU1434" i="6"/>
  <c r="AB4" i="6"/>
  <c r="BU4" i="6"/>
  <c r="AB1305" i="6"/>
  <c r="BU1305" i="6"/>
  <c r="AB57" i="6"/>
  <c r="BU57" i="6"/>
  <c r="AB984" i="6"/>
  <c r="BU984" i="6"/>
  <c r="AB1375" i="6"/>
  <c r="BU1375" i="6"/>
  <c r="AB383" i="6"/>
  <c r="BU383" i="6"/>
  <c r="AB855" i="6"/>
  <c r="BU855" i="6"/>
  <c r="AB1148" i="6"/>
  <c r="BU1148" i="6"/>
  <c r="AB20" i="6"/>
  <c r="BU20" i="6"/>
  <c r="AB69" i="6"/>
  <c r="BU69" i="6"/>
  <c r="AB101" i="6"/>
  <c r="BU101" i="6"/>
  <c r="AB134" i="6"/>
  <c r="BU134" i="6"/>
  <c r="AB166" i="6"/>
  <c r="BU166" i="6"/>
  <c r="AB198" i="6"/>
  <c r="BU198" i="6"/>
  <c r="AB247" i="6"/>
  <c r="BU247" i="6"/>
  <c r="AB280" i="6"/>
  <c r="BU280" i="6"/>
  <c r="AB312" i="6"/>
  <c r="BU312" i="6"/>
  <c r="AB345" i="6"/>
  <c r="BU345" i="6"/>
  <c r="AB377" i="6"/>
  <c r="BU377" i="6"/>
  <c r="AB410" i="6"/>
  <c r="BU410" i="6"/>
  <c r="AB442" i="6"/>
  <c r="BU442" i="6"/>
  <c r="AB475" i="6"/>
  <c r="BU475" i="6"/>
  <c r="AB507" i="6"/>
  <c r="BU507" i="6"/>
  <c r="AB540" i="6"/>
  <c r="BU540" i="6"/>
  <c r="AB621" i="6"/>
  <c r="BU621" i="6"/>
  <c r="AB654" i="6"/>
  <c r="BU654" i="6"/>
  <c r="AB687" i="6"/>
  <c r="BU687" i="6"/>
  <c r="AB719" i="6"/>
  <c r="BU719" i="6"/>
  <c r="AB752" i="6"/>
  <c r="BU752" i="6"/>
  <c r="AB801" i="6"/>
  <c r="BU801" i="6"/>
  <c r="AB849" i="6"/>
  <c r="BU849" i="6"/>
  <c r="AB914" i="6"/>
  <c r="BU914" i="6"/>
  <c r="AB947" i="6"/>
  <c r="BU947" i="6"/>
  <c r="AB979" i="6"/>
  <c r="BU979" i="6"/>
  <c r="AB1044" i="6"/>
  <c r="BU1044" i="6"/>
  <c r="AB1077" i="6"/>
  <c r="BU1077" i="6"/>
  <c r="AB1109" i="6"/>
  <c r="BU1109" i="6"/>
  <c r="AB1240" i="6"/>
  <c r="BU1240" i="6"/>
  <c r="AB1419" i="6"/>
  <c r="BU1419" i="6"/>
  <c r="AB578" i="6"/>
  <c r="BU578" i="6"/>
  <c r="AB21" i="6"/>
  <c r="BU21" i="6"/>
  <c r="AB53" i="6"/>
  <c r="BU53" i="6"/>
  <c r="AB86" i="6"/>
  <c r="BU86" i="6"/>
  <c r="AB118" i="6"/>
  <c r="BU118" i="6"/>
  <c r="AB151" i="6"/>
  <c r="BU151" i="6"/>
  <c r="AB199" i="6"/>
  <c r="BU199" i="6"/>
  <c r="AB232" i="6"/>
  <c r="BU232" i="6"/>
  <c r="AB265" i="6"/>
  <c r="BU265" i="6"/>
  <c r="AB297" i="6"/>
  <c r="BU297" i="6"/>
  <c r="AB330" i="6"/>
  <c r="BU330" i="6"/>
  <c r="AB362" i="6"/>
  <c r="BU362" i="6"/>
  <c r="AB395" i="6"/>
  <c r="BU395" i="6"/>
  <c r="AB443" i="6"/>
  <c r="BU443" i="6"/>
  <c r="AB476" i="6"/>
  <c r="BU476" i="6"/>
  <c r="AB508" i="6"/>
  <c r="BU508" i="6"/>
  <c r="AB622" i="6"/>
  <c r="BU622" i="6"/>
  <c r="AB655" i="6"/>
  <c r="BU655" i="6"/>
  <c r="AB688" i="6"/>
  <c r="BU688" i="6"/>
  <c r="AB736" i="6"/>
  <c r="BU736" i="6"/>
  <c r="AB769" i="6"/>
  <c r="BU769" i="6"/>
  <c r="AB834" i="6"/>
  <c r="BU834" i="6"/>
  <c r="AB866" i="6"/>
  <c r="BU866" i="6"/>
  <c r="AB899" i="6"/>
  <c r="BU899" i="6"/>
  <c r="AB931" i="6"/>
  <c r="BU931" i="6"/>
  <c r="AB964" i="6"/>
  <c r="BU964" i="6"/>
  <c r="AB996" i="6"/>
  <c r="BU996" i="6"/>
  <c r="AB1029" i="6"/>
  <c r="BU1029" i="6"/>
  <c r="AB1061" i="6"/>
  <c r="BU1061" i="6"/>
  <c r="AB1094" i="6"/>
  <c r="BU1094" i="6"/>
  <c r="AB1127" i="6"/>
  <c r="BU1127" i="6"/>
  <c r="AB1159" i="6"/>
  <c r="BU1159" i="6"/>
  <c r="AB1192" i="6"/>
  <c r="BU1192" i="6"/>
  <c r="AB1224" i="6"/>
  <c r="BU1224" i="6"/>
  <c r="AB1273" i="6"/>
  <c r="BU1273" i="6"/>
  <c r="AB1306" i="6"/>
  <c r="BU1306" i="6"/>
  <c r="AB1371" i="6"/>
  <c r="BU1371" i="6"/>
  <c r="AB1403" i="6"/>
  <c r="BU1403" i="6"/>
  <c r="AB1436" i="6"/>
  <c r="BU1436" i="6"/>
  <c r="AB9" i="6"/>
  <c r="BU9" i="6"/>
  <c r="AB269" i="6"/>
  <c r="BU269" i="6"/>
  <c r="AB382" i="6"/>
  <c r="BU382" i="6"/>
  <c r="AB577" i="6"/>
  <c r="BU577" i="6"/>
  <c r="AB838" i="6"/>
  <c r="BU838" i="6"/>
  <c r="AB1196" i="6"/>
  <c r="BU1196" i="6"/>
  <c r="AB42" i="6"/>
  <c r="BU42" i="6"/>
  <c r="AB497" i="6"/>
  <c r="BU497" i="6"/>
  <c r="AB920" i="6"/>
  <c r="BU920" i="6"/>
  <c r="AB1392" i="6"/>
  <c r="BU1392" i="6"/>
  <c r="AB22" i="6"/>
  <c r="BU22" i="6"/>
  <c r="AB54" i="6"/>
  <c r="BU54" i="6"/>
  <c r="AB119" i="6"/>
  <c r="BU119" i="6"/>
  <c r="AB168" i="6"/>
  <c r="BU168" i="6"/>
  <c r="AB200" i="6"/>
  <c r="BU200" i="6"/>
  <c r="AB249" i="6"/>
  <c r="BU249" i="6"/>
  <c r="AB298" i="6"/>
  <c r="BU298" i="6"/>
  <c r="AB331" i="6"/>
  <c r="BU331" i="6"/>
  <c r="AB363" i="6"/>
  <c r="BU363" i="6"/>
  <c r="AB396" i="6"/>
  <c r="BU396" i="6"/>
  <c r="AB428" i="6"/>
  <c r="BU428" i="6"/>
  <c r="AB461" i="6"/>
  <c r="BU461" i="6"/>
  <c r="AB493" i="6"/>
  <c r="BU493" i="6"/>
  <c r="AB526" i="6"/>
  <c r="BU526" i="6"/>
  <c r="AB574" i="6"/>
  <c r="BU574" i="6"/>
  <c r="AB607" i="6"/>
  <c r="BU607" i="6"/>
  <c r="AB640" i="6"/>
  <c r="BU640" i="6"/>
  <c r="AB673" i="6"/>
  <c r="BU673" i="6"/>
  <c r="AB705" i="6"/>
  <c r="BU705" i="6"/>
  <c r="AB754" i="6"/>
  <c r="BU754" i="6"/>
  <c r="AB819" i="6"/>
  <c r="BU819" i="6"/>
  <c r="AB851" i="6"/>
  <c r="BU851" i="6"/>
  <c r="AB900" i="6"/>
  <c r="BU900" i="6"/>
  <c r="AB949" i="6"/>
  <c r="BU949" i="6"/>
  <c r="AB981" i="6"/>
  <c r="BU981" i="6"/>
  <c r="AB1014" i="6"/>
  <c r="BU1014" i="6"/>
  <c r="AB1046" i="6"/>
  <c r="BU1046" i="6"/>
  <c r="AB1079" i="6"/>
  <c r="BU1079" i="6"/>
  <c r="AB1111" i="6"/>
  <c r="BU1111" i="6"/>
  <c r="AB1144" i="6"/>
  <c r="BU1144" i="6"/>
  <c r="AB1177" i="6"/>
  <c r="BU1177" i="6"/>
  <c r="AB1209" i="6"/>
  <c r="BU1209" i="6"/>
  <c r="AB1258" i="6"/>
  <c r="BU1258" i="6"/>
  <c r="AB1291" i="6"/>
  <c r="BU1291" i="6"/>
  <c r="AB1323" i="6"/>
  <c r="BU1323" i="6"/>
  <c r="AB1356" i="6"/>
  <c r="BU1356" i="6"/>
  <c r="AB1388" i="6"/>
  <c r="BU1388" i="6"/>
  <c r="AB1421" i="6"/>
  <c r="BU1421" i="6"/>
  <c r="AB1453" i="6"/>
  <c r="BU1453" i="6"/>
  <c r="AB334" i="6"/>
  <c r="BU334" i="6"/>
  <c r="AB512" i="6"/>
  <c r="BU512" i="6"/>
  <c r="AB789" i="6"/>
  <c r="BU789" i="6"/>
  <c r="AB1245" i="6"/>
  <c r="BU1245" i="6"/>
  <c r="AB286" i="6"/>
  <c r="BU286" i="6"/>
  <c r="AB677" i="6"/>
  <c r="BU677" i="6"/>
  <c r="AB1083" i="6"/>
  <c r="BU1083" i="6"/>
  <c r="AB7" i="6"/>
  <c r="BU7" i="6"/>
  <c r="AB39" i="6"/>
  <c r="BU39" i="6"/>
  <c r="AB72" i="6"/>
  <c r="BU72" i="6"/>
  <c r="AB104" i="6"/>
  <c r="BU104" i="6"/>
  <c r="AB153" i="6"/>
  <c r="BU153" i="6"/>
  <c r="AB185" i="6"/>
  <c r="BU185" i="6"/>
  <c r="AB218" i="6"/>
  <c r="BU218" i="6"/>
  <c r="AB250" i="6"/>
  <c r="BU250" i="6"/>
  <c r="AB283" i="6"/>
  <c r="BU283" i="6"/>
  <c r="AB332" i="6"/>
  <c r="BU332" i="6"/>
  <c r="AB364" i="6"/>
  <c r="BU364" i="6"/>
  <c r="AB397" i="6"/>
  <c r="BU397" i="6"/>
  <c r="AB429" i="6"/>
  <c r="BU429" i="6"/>
  <c r="AB462" i="6"/>
  <c r="BU462" i="6"/>
  <c r="AB494" i="6"/>
  <c r="BU494" i="6"/>
  <c r="AB527" i="6"/>
  <c r="BU527" i="6"/>
  <c r="AB559" i="6"/>
  <c r="BU559" i="6"/>
  <c r="AB592" i="6"/>
  <c r="BU592" i="6"/>
  <c r="AB624" i="6"/>
  <c r="BU624" i="6"/>
  <c r="AB674" i="6"/>
  <c r="BU674" i="6"/>
  <c r="AB706" i="6"/>
  <c r="BU706" i="6"/>
  <c r="AB738" i="6"/>
  <c r="BU738" i="6"/>
  <c r="AB771" i="6"/>
  <c r="BU771" i="6"/>
  <c r="AB804" i="6"/>
  <c r="BU804" i="6"/>
  <c r="AB836" i="6"/>
  <c r="BU836" i="6"/>
  <c r="AB885" i="6"/>
  <c r="BU885" i="6"/>
  <c r="AB917" i="6"/>
  <c r="BU917" i="6"/>
  <c r="AB950" i="6"/>
  <c r="BU950" i="6"/>
  <c r="AB982" i="6"/>
  <c r="BU982" i="6"/>
  <c r="AB1015" i="6"/>
  <c r="BU1015" i="6"/>
  <c r="AB1047" i="6"/>
  <c r="BU1047" i="6"/>
  <c r="AB1080" i="6"/>
  <c r="BU1080" i="6"/>
  <c r="AB1112" i="6"/>
  <c r="BU1112" i="6"/>
  <c r="AB1145" i="6"/>
  <c r="BU1145" i="6"/>
  <c r="AB1178" i="6"/>
  <c r="BU1178" i="6"/>
  <c r="AB1210" i="6"/>
  <c r="BU1210" i="6"/>
  <c r="AB1243" i="6"/>
  <c r="BU1243" i="6"/>
  <c r="AB1292" i="6"/>
  <c r="BU1292" i="6"/>
  <c r="AB1324" i="6"/>
  <c r="BU1324" i="6"/>
  <c r="AB1357" i="6"/>
  <c r="BU1357" i="6"/>
  <c r="AB1389" i="6"/>
  <c r="BU1389" i="6"/>
  <c r="AB1422" i="6"/>
  <c r="BU1422" i="6"/>
  <c r="AB187" i="6"/>
  <c r="BU187" i="6"/>
  <c r="AB301" i="6"/>
  <c r="BU301" i="6"/>
  <c r="AB431" i="6"/>
  <c r="BU431" i="6"/>
  <c r="AB676" i="6"/>
  <c r="BU676" i="6"/>
  <c r="AB870" i="6"/>
  <c r="BU870" i="6"/>
  <c r="AB1277" i="6"/>
  <c r="BU1277" i="6"/>
  <c r="AB58" i="6"/>
  <c r="BU58" i="6"/>
  <c r="AB513" i="6"/>
  <c r="BU513" i="6"/>
  <c r="AB888" i="6"/>
  <c r="BU888" i="6"/>
  <c r="AB1376" i="6"/>
  <c r="BU1376" i="6"/>
  <c r="AB24" i="6"/>
  <c r="BU24" i="6"/>
  <c r="AB56" i="6"/>
  <c r="BU56" i="6"/>
  <c r="AB89" i="6"/>
  <c r="BU89" i="6"/>
  <c r="AB138" i="6"/>
  <c r="BU138" i="6"/>
  <c r="AB186" i="6"/>
  <c r="BU186" i="6"/>
  <c r="AB251" i="6"/>
  <c r="BU251" i="6"/>
  <c r="AB284" i="6"/>
  <c r="BU284" i="6"/>
  <c r="AB333" i="6"/>
  <c r="BU333" i="6"/>
  <c r="AB365" i="6"/>
  <c r="BU365" i="6"/>
  <c r="AB398" i="6"/>
  <c r="BU398" i="6"/>
  <c r="AB430" i="6"/>
  <c r="BU430" i="6"/>
  <c r="AB463" i="6"/>
  <c r="BU463" i="6"/>
  <c r="AB495" i="6"/>
  <c r="BU495" i="6"/>
  <c r="AB528" i="6"/>
  <c r="BU528" i="6"/>
  <c r="AB560" i="6"/>
  <c r="BU560" i="6"/>
  <c r="AB593" i="6"/>
  <c r="BU593" i="6"/>
  <c r="AB625" i="6"/>
  <c r="BU625" i="6"/>
  <c r="AB675" i="6"/>
  <c r="BU675" i="6"/>
  <c r="AB707" i="6"/>
  <c r="BU707" i="6"/>
  <c r="AB756" i="6"/>
  <c r="BU756" i="6"/>
  <c r="AB788" i="6"/>
  <c r="BU788" i="6"/>
  <c r="AB821" i="6"/>
  <c r="BU821" i="6"/>
  <c r="AB853" i="6"/>
  <c r="BU853" i="6"/>
  <c r="AB902" i="6"/>
  <c r="BU902" i="6"/>
  <c r="AB951" i="6"/>
  <c r="BU951" i="6"/>
  <c r="AB983" i="6"/>
  <c r="BU983" i="6"/>
  <c r="AB1032" i="6"/>
  <c r="BU1032" i="6"/>
  <c r="AB1065" i="6"/>
  <c r="BU1065" i="6"/>
  <c r="AB1097" i="6"/>
  <c r="BU1097" i="6"/>
  <c r="AB1162" i="6"/>
  <c r="BU1162" i="6"/>
  <c r="AB1195" i="6"/>
  <c r="BU1195" i="6"/>
  <c r="AB1228" i="6"/>
  <c r="BU1228" i="6"/>
  <c r="AB1260" i="6"/>
  <c r="BU1260" i="6"/>
  <c r="AB1293" i="6"/>
  <c r="BU1293" i="6"/>
  <c r="AB1325" i="6"/>
  <c r="BU1325" i="6"/>
  <c r="AB1358" i="6"/>
  <c r="BU1358" i="6"/>
  <c r="AB1390" i="6"/>
  <c r="BU1390" i="6"/>
  <c r="AB1423" i="6"/>
  <c r="BU1423" i="6"/>
  <c r="AB236" i="6"/>
  <c r="BU236" i="6"/>
  <c r="AB464" i="6"/>
  <c r="BU464" i="6"/>
  <c r="AB643" i="6"/>
  <c r="BU643" i="6"/>
  <c r="AB935" i="6"/>
  <c r="BU935" i="6"/>
  <c r="AB1326" i="6"/>
  <c r="BU1326" i="6"/>
  <c r="AB188" i="6"/>
  <c r="BU188" i="6"/>
  <c r="AB611" i="6"/>
  <c r="BU611" i="6"/>
  <c r="AB969" i="6"/>
  <c r="BU969" i="6"/>
  <c r="AB1409" i="6"/>
  <c r="BU1409" i="6"/>
  <c r="AB975" i="6"/>
  <c r="BU975" i="6"/>
  <c r="AB1007" i="6"/>
  <c r="BU1007" i="6"/>
  <c r="AB1056" i="6"/>
  <c r="BU1056" i="6"/>
  <c r="AB1089" i="6"/>
  <c r="BU1089" i="6"/>
  <c r="AB1138" i="6"/>
  <c r="BU1138" i="6"/>
  <c r="AB1170" i="6"/>
  <c r="BU1170" i="6"/>
  <c r="AB1203" i="6"/>
  <c r="BU1203" i="6"/>
  <c r="AB1236" i="6"/>
  <c r="BU1236" i="6"/>
  <c r="AB1268" i="6"/>
  <c r="BU1268" i="6"/>
  <c r="AB1301" i="6"/>
  <c r="BU1301" i="6"/>
  <c r="AB1333" i="6"/>
  <c r="BU1333" i="6"/>
  <c r="AB1366" i="6"/>
  <c r="BU1366" i="6"/>
  <c r="AB1398" i="6"/>
  <c r="BU1398" i="6"/>
  <c r="AB1447" i="6"/>
  <c r="BU1447" i="6"/>
  <c r="AB1191" i="6"/>
  <c r="BU1191" i="6"/>
  <c r="AB171" i="6"/>
  <c r="BU171" i="6"/>
  <c r="AB810" i="6"/>
  <c r="BU810" i="6"/>
  <c r="AB842" i="6"/>
  <c r="BU842" i="6"/>
  <c r="AB874" i="6"/>
  <c r="BU874" i="6"/>
  <c r="AB907" i="6"/>
  <c r="BU907" i="6"/>
  <c r="AB939" i="6"/>
  <c r="BU939" i="6"/>
  <c r="AB972" i="6"/>
  <c r="BU972" i="6"/>
  <c r="AB1021" i="6"/>
  <c r="BU1021" i="6"/>
  <c r="AB1086" i="6"/>
  <c r="BU1086" i="6"/>
  <c r="AB1119" i="6"/>
  <c r="BU1119" i="6"/>
  <c r="AB1184" i="6"/>
  <c r="BU1184" i="6"/>
  <c r="AB1216" i="6"/>
  <c r="BU1216" i="6"/>
  <c r="AB1346" i="6"/>
  <c r="BU1346" i="6"/>
  <c r="AB1098" i="6"/>
  <c r="BU1098" i="6"/>
  <c r="AB14" i="6"/>
  <c r="BU14" i="6"/>
  <c r="AB46" i="6"/>
  <c r="BU46" i="6"/>
  <c r="AB79" i="6"/>
  <c r="BU79" i="6"/>
  <c r="AB128" i="6"/>
  <c r="BU128" i="6"/>
  <c r="AB176" i="6"/>
  <c r="BU176" i="6"/>
  <c r="AB241" i="6"/>
  <c r="BU241" i="6"/>
  <c r="AB274" i="6"/>
  <c r="BU274" i="6"/>
  <c r="AB306" i="6"/>
  <c r="BU306" i="6"/>
  <c r="AB339" i="6"/>
  <c r="BU339" i="6"/>
  <c r="AB388" i="6"/>
  <c r="BU388" i="6"/>
  <c r="AB420" i="6"/>
  <c r="BU420" i="6"/>
  <c r="AB469" i="6"/>
  <c r="BU469" i="6"/>
  <c r="AB501" i="6"/>
  <c r="BU501" i="6"/>
  <c r="AB550" i="6"/>
  <c r="BU550" i="6"/>
  <c r="AB582" i="6"/>
  <c r="BU582" i="6"/>
  <c r="AB615" i="6"/>
  <c r="BU615" i="6"/>
  <c r="AB648" i="6"/>
  <c r="BU648" i="6"/>
  <c r="AB681" i="6"/>
  <c r="BU681" i="6"/>
  <c r="AB713" i="6"/>
  <c r="BU713" i="6"/>
  <c r="AB746" i="6"/>
  <c r="BU746" i="6"/>
  <c r="AB778" i="6"/>
  <c r="BU778" i="6"/>
  <c r="AB811" i="6"/>
  <c r="BU811" i="6"/>
  <c r="AB843" i="6"/>
  <c r="BU843" i="6"/>
  <c r="AB875" i="6"/>
  <c r="BU875" i="6"/>
  <c r="AB908" i="6"/>
  <c r="BU908" i="6"/>
  <c r="AB940" i="6"/>
  <c r="BU940" i="6"/>
  <c r="AB973" i="6"/>
  <c r="BU973" i="6"/>
  <c r="AB1005" i="6"/>
  <c r="BU1005" i="6"/>
  <c r="AB1038" i="6"/>
  <c r="BU1038" i="6"/>
  <c r="AB1071" i="6"/>
  <c r="BU1071" i="6"/>
  <c r="AB1168" i="6"/>
  <c r="BU1168" i="6"/>
  <c r="AB1217" i="6"/>
  <c r="BU1217" i="6"/>
  <c r="AB1250" i="6"/>
  <c r="BU1250" i="6"/>
  <c r="AB1331" i="6"/>
  <c r="BU1331" i="6"/>
  <c r="AB1364" i="6"/>
  <c r="BU1364" i="6"/>
  <c r="AB1396" i="6"/>
  <c r="BU1396" i="6"/>
  <c r="AB1445" i="6"/>
  <c r="BU1445" i="6"/>
  <c r="AB1256" i="6"/>
  <c r="BU1256" i="6"/>
  <c r="AB1451" i="6"/>
  <c r="BU1451" i="6"/>
  <c r="AB1147" i="6"/>
  <c r="BU1147" i="6"/>
  <c r="AB302" i="6"/>
  <c r="BU302" i="6"/>
  <c r="AB693" i="6"/>
  <c r="BU693" i="6"/>
  <c r="AB1181" i="6"/>
  <c r="BU1181" i="6"/>
  <c r="AB15" i="6"/>
  <c r="BU15" i="6"/>
  <c r="AB63" i="6"/>
  <c r="BU63" i="6"/>
  <c r="AB96" i="6"/>
  <c r="BU96" i="6"/>
  <c r="AB129" i="6"/>
  <c r="BU129" i="6"/>
  <c r="AB161" i="6"/>
  <c r="BU161" i="6"/>
  <c r="AB193" i="6"/>
  <c r="BU193" i="6"/>
  <c r="AB226" i="6"/>
  <c r="BU226" i="6"/>
  <c r="AB291" i="6"/>
  <c r="BU291" i="6"/>
  <c r="AB324" i="6"/>
  <c r="BU324" i="6"/>
  <c r="AB356" i="6"/>
  <c r="BU356" i="6"/>
  <c r="AB421" i="6"/>
  <c r="BU421" i="6"/>
  <c r="AB453" i="6"/>
  <c r="BU453" i="6"/>
  <c r="AB502" i="6"/>
  <c r="BU502" i="6"/>
  <c r="AB535" i="6"/>
  <c r="BU535" i="6"/>
  <c r="AB567" i="6"/>
  <c r="BU567" i="6"/>
  <c r="AB600" i="6"/>
  <c r="BU600" i="6"/>
  <c r="AB632" i="6"/>
  <c r="BU632" i="6"/>
  <c r="AB666" i="6"/>
  <c r="BU666" i="6"/>
  <c r="AB698" i="6"/>
  <c r="BU698" i="6"/>
  <c r="AB730" i="6"/>
  <c r="BU730" i="6"/>
  <c r="AB763" i="6"/>
  <c r="BU763" i="6"/>
  <c r="AB796" i="6"/>
  <c r="BU796" i="6"/>
  <c r="AB828" i="6"/>
  <c r="BU828" i="6"/>
  <c r="AB860" i="6"/>
  <c r="BU860" i="6"/>
  <c r="AB893" i="6"/>
  <c r="BU893" i="6"/>
  <c r="AB925" i="6"/>
  <c r="BU925" i="6"/>
  <c r="AB958" i="6"/>
  <c r="BU958" i="6"/>
  <c r="AB990" i="6"/>
  <c r="BU990" i="6"/>
  <c r="AB1023" i="6"/>
  <c r="BU1023" i="6"/>
  <c r="AB1072" i="6"/>
  <c r="BU1072" i="6"/>
  <c r="AB1104" i="6"/>
  <c r="BU1104" i="6"/>
  <c r="AB1137" i="6"/>
  <c r="BU1137" i="6"/>
  <c r="AB1186" i="6"/>
  <c r="BU1186" i="6"/>
  <c r="AB1218" i="6"/>
  <c r="BU1218" i="6"/>
  <c r="AB1267" i="6"/>
  <c r="BU1267" i="6"/>
  <c r="AB1300" i="6"/>
  <c r="BU1300" i="6"/>
  <c r="AB1332" i="6"/>
  <c r="BU1332" i="6"/>
  <c r="AB1365" i="6"/>
  <c r="BU1365" i="6"/>
  <c r="AB1430" i="6"/>
  <c r="BU1430" i="6"/>
  <c r="AB1207" i="6"/>
  <c r="BU1207" i="6"/>
  <c r="AB545" i="6"/>
  <c r="BU545" i="6"/>
  <c r="AB887" i="6"/>
  <c r="BU887" i="6"/>
  <c r="AB75" i="6"/>
  <c r="BU75" i="6"/>
  <c r="AB546" i="6"/>
  <c r="BU546" i="6"/>
  <c r="AB1034" i="6"/>
  <c r="BU1034" i="6"/>
  <c r="AB16" i="6"/>
  <c r="BU16" i="6"/>
  <c r="AB48" i="6"/>
  <c r="BU48" i="6"/>
  <c r="AB81" i="6"/>
  <c r="BU81" i="6"/>
  <c r="AB130" i="6"/>
  <c r="BU130" i="6"/>
  <c r="AB162" i="6"/>
  <c r="BU162" i="6"/>
  <c r="AB194" i="6"/>
  <c r="BU194" i="6"/>
  <c r="AB243" i="6"/>
  <c r="BU243" i="6"/>
  <c r="AB276" i="6"/>
  <c r="BU276" i="6"/>
  <c r="AB308" i="6"/>
  <c r="BU308" i="6"/>
  <c r="AB341" i="6"/>
  <c r="BU341" i="6"/>
  <c r="AB373" i="6"/>
  <c r="BU373" i="6"/>
  <c r="AB406" i="6"/>
  <c r="BU406" i="6"/>
  <c r="AB438" i="6"/>
  <c r="BU438" i="6"/>
  <c r="AB471" i="6"/>
  <c r="BU471" i="6"/>
  <c r="AB503" i="6"/>
  <c r="BU503" i="6"/>
  <c r="AB633" i="6"/>
  <c r="BU633" i="6"/>
  <c r="AB699" i="6"/>
  <c r="BU699" i="6"/>
  <c r="AB764" i="6"/>
  <c r="BU764" i="6"/>
  <c r="AB797" i="6"/>
  <c r="BU797" i="6"/>
  <c r="AB829" i="6"/>
  <c r="BU829" i="6"/>
  <c r="AB877" i="6"/>
  <c r="BU877" i="6"/>
  <c r="AB910" i="6"/>
  <c r="BU910" i="6"/>
  <c r="AB968" i="6"/>
  <c r="BU968" i="6"/>
  <c r="AB1456" i="6"/>
  <c r="BU1456" i="6"/>
  <c r="AB140" i="6"/>
  <c r="BU140" i="6"/>
  <c r="AB481" i="6"/>
  <c r="BU481" i="6"/>
  <c r="AB790" i="6"/>
  <c r="BU790" i="6"/>
  <c r="AB1099" i="6"/>
  <c r="BU1099" i="6"/>
  <c r="AB17" i="6"/>
  <c r="BU17" i="6"/>
  <c r="AB65" i="6"/>
  <c r="BU65" i="6"/>
  <c r="AB98" i="6"/>
  <c r="BU98" i="6"/>
  <c r="AB147" i="6"/>
  <c r="BU147" i="6"/>
  <c r="AB195" i="6"/>
  <c r="BU195" i="6"/>
  <c r="AB244" i="6"/>
  <c r="BU244" i="6"/>
  <c r="AB293" i="6"/>
  <c r="BU293" i="6"/>
  <c r="AB326" i="6"/>
  <c r="BU326" i="6"/>
  <c r="AB358" i="6"/>
  <c r="BU358" i="6"/>
  <c r="AB391" i="6"/>
  <c r="BU391" i="6"/>
  <c r="AB423" i="6"/>
  <c r="BU423" i="6"/>
  <c r="AB456" i="6"/>
  <c r="BU456" i="6"/>
  <c r="AB504" i="6"/>
  <c r="BU504" i="6"/>
  <c r="AB553" i="6"/>
  <c r="BU553" i="6"/>
  <c r="AB585" i="6"/>
  <c r="BU585" i="6"/>
  <c r="AB618" i="6"/>
  <c r="BU618" i="6"/>
  <c r="AB651" i="6"/>
  <c r="BU651" i="6"/>
  <c r="AB684" i="6"/>
  <c r="BU684" i="6"/>
  <c r="AB716" i="6"/>
  <c r="BU716" i="6"/>
  <c r="AB749" i="6"/>
  <c r="BU749" i="6"/>
  <c r="AB781" i="6"/>
  <c r="BU781" i="6"/>
  <c r="AB830" i="6"/>
  <c r="BU830" i="6"/>
  <c r="AB862" i="6"/>
  <c r="BU862" i="6"/>
  <c r="AB895" i="6"/>
  <c r="BU895" i="6"/>
  <c r="AB927" i="6"/>
  <c r="BU927" i="6"/>
  <c r="AB960" i="6"/>
  <c r="BU960" i="6"/>
  <c r="AB992" i="6"/>
  <c r="BU992" i="6"/>
  <c r="AB1025" i="6"/>
  <c r="BU1025" i="6"/>
  <c r="AB1057" i="6"/>
  <c r="BU1057" i="6"/>
  <c r="AB1090" i="6"/>
  <c r="BU1090" i="6"/>
  <c r="AB1123" i="6"/>
  <c r="BU1123" i="6"/>
  <c r="AB1171" i="6"/>
  <c r="BU1171" i="6"/>
  <c r="AB1204" i="6"/>
  <c r="BU1204" i="6"/>
  <c r="AB1237" i="6"/>
  <c r="BU1237" i="6"/>
  <c r="AB1269" i="6"/>
  <c r="BU1269" i="6"/>
  <c r="AB1302" i="6"/>
  <c r="BU1302" i="6"/>
  <c r="AB1334" i="6"/>
  <c r="BU1334" i="6"/>
  <c r="AB1383" i="6"/>
  <c r="BU1383" i="6"/>
  <c r="AB1416" i="6"/>
  <c r="BU1416" i="6"/>
  <c r="AB1448" i="6"/>
  <c r="BU1448" i="6"/>
  <c r="AB1223" i="6"/>
  <c r="BU1223" i="6"/>
  <c r="AB1435" i="6"/>
  <c r="BU1435" i="6"/>
  <c r="AB1114" i="6"/>
  <c r="BU1114" i="6"/>
  <c r="AB156" i="6"/>
  <c r="BU156" i="6"/>
  <c r="AB595" i="6"/>
  <c r="BU595" i="6"/>
  <c r="AB1001" i="6"/>
  <c r="BU1001" i="6"/>
  <c r="AB1425" i="6"/>
  <c r="BU1425" i="6"/>
  <c r="AB34" i="6"/>
  <c r="BU34" i="6"/>
  <c r="AB67" i="6"/>
  <c r="BU67" i="6"/>
  <c r="AB99" i="6"/>
  <c r="BU99" i="6"/>
  <c r="AB132" i="6"/>
  <c r="BU132" i="6"/>
  <c r="AB180" i="6"/>
  <c r="BU180" i="6"/>
  <c r="AB213" i="6"/>
  <c r="BU213" i="6"/>
  <c r="AB262" i="6"/>
  <c r="BU262" i="6"/>
  <c r="AB294" i="6"/>
  <c r="BU294" i="6"/>
  <c r="AB327" i="6"/>
  <c r="BU327" i="6"/>
  <c r="AB359" i="6"/>
  <c r="BU359" i="6"/>
  <c r="AB392" i="6"/>
  <c r="BU392" i="6"/>
  <c r="AB424" i="6"/>
  <c r="BU424" i="6"/>
  <c r="BX424" i="6" s="1"/>
  <c r="AB457" i="6"/>
  <c r="BU457" i="6"/>
  <c r="AB489" i="6"/>
  <c r="BU489" i="6"/>
  <c r="AB522" i="6"/>
  <c r="BU522" i="6"/>
  <c r="AB554" i="6"/>
  <c r="BU554" i="6"/>
  <c r="AB586" i="6"/>
  <c r="BU586" i="6"/>
  <c r="AB669" i="6"/>
  <c r="BU669" i="6"/>
  <c r="AB701" i="6"/>
  <c r="BU701" i="6"/>
  <c r="AB733" i="6"/>
  <c r="BU733" i="6"/>
  <c r="AB766" i="6"/>
  <c r="BU766" i="6"/>
  <c r="AB799" i="6"/>
  <c r="BU799" i="6"/>
  <c r="AB831" i="6"/>
  <c r="BU831" i="6"/>
  <c r="AB863" i="6"/>
  <c r="BU863" i="6"/>
  <c r="AB896" i="6"/>
  <c r="BU896" i="6"/>
  <c r="AB928" i="6"/>
  <c r="BU928" i="6"/>
  <c r="AB961" i="6"/>
  <c r="BU961" i="6"/>
  <c r="AB993" i="6"/>
  <c r="BU993" i="6"/>
  <c r="AB1042" i="6"/>
  <c r="BU1042" i="6"/>
  <c r="AB1075" i="6"/>
  <c r="BU1075" i="6"/>
  <c r="AB1107" i="6"/>
  <c r="BU1107" i="6"/>
  <c r="AB1140" i="6"/>
  <c r="BU1140" i="6"/>
  <c r="AB1172" i="6"/>
  <c r="BU1172" i="6"/>
  <c r="AB1238" i="6"/>
  <c r="BU1238" i="6"/>
  <c r="AB1303" i="6"/>
  <c r="BU1303" i="6"/>
  <c r="AB1335" i="6"/>
  <c r="BU1335" i="6"/>
  <c r="AB1368" i="6"/>
  <c r="BU1368" i="6"/>
  <c r="AB1400" i="6"/>
  <c r="BU1400" i="6"/>
  <c r="AB1449" i="6"/>
  <c r="BU1449" i="6"/>
  <c r="AB1174" i="6"/>
  <c r="BU1174" i="6"/>
  <c r="AB1386" i="6"/>
  <c r="BU1386" i="6"/>
  <c r="AB708" i="6"/>
  <c r="BU708" i="6"/>
  <c r="AB1082" i="6"/>
  <c r="BU1082" i="6"/>
  <c r="AB530" i="6"/>
  <c r="BU530" i="6"/>
  <c r="AB1311" i="6"/>
  <c r="BU1311" i="6"/>
  <c r="AB35" i="6"/>
  <c r="BU35" i="6"/>
  <c r="AB68" i="6"/>
  <c r="BU68" i="6"/>
  <c r="AB116" i="6"/>
  <c r="BU116" i="6"/>
  <c r="AB149" i="6"/>
  <c r="BU149" i="6"/>
  <c r="AB181" i="6"/>
  <c r="BU181" i="6"/>
  <c r="AB214" i="6"/>
  <c r="BU214" i="6"/>
  <c r="AB246" i="6"/>
  <c r="BU246" i="6"/>
  <c r="AB295" i="6"/>
  <c r="BU295" i="6"/>
  <c r="AB328" i="6"/>
  <c r="BU328" i="6"/>
  <c r="AB360" i="6"/>
  <c r="BU360" i="6"/>
  <c r="AB393" i="6"/>
  <c r="BU393" i="6"/>
  <c r="AB441" i="6"/>
  <c r="BU441" i="6"/>
  <c r="AB474" i="6"/>
  <c r="BU474" i="6"/>
  <c r="AB506" i="6"/>
  <c r="BU506" i="6"/>
  <c r="AB539" i="6"/>
  <c r="BU539" i="6"/>
  <c r="AB571" i="6"/>
  <c r="BU571" i="6"/>
  <c r="AB620" i="6"/>
  <c r="BU620" i="6"/>
  <c r="AB653" i="6"/>
  <c r="BU653" i="6"/>
  <c r="AB686" i="6"/>
  <c r="BU686" i="6"/>
  <c r="AB751" i="6"/>
  <c r="BU751" i="6"/>
  <c r="AB783" i="6"/>
  <c r="BU783" i="6"/>
  <c r="AB816" i="6"/>
  <c r="BU816" i="6"/>
  <c r="AB848" i="6"/>
  <c r="BU848" i="6"/>
  <c r="AB880" i="6"/>
  <c r="BU880" i="6"/>
  <c r="AB913" i="6"/>
  <c r="BU913" i="6"/>
  <c r="AB946" i="6"/>
  <c r="BU946" i="6"/>
  <c r="AB978" i="6"/>
  <c r="BU978" i="6"/>
  <c r="AB1011" i="6"/>
  <c r="BU1011" i="6"/>
  <c r="AB1043" i="6"/>
  <c r="BU1043" i="6"/>
  <c r="AB1076" i="6"/>
  <c r="BU1076" i="6"/>
  <c r="AB1108" i="6"/>
  <c r="BU1108" i="6"/>
  <c r="AB1141" i="6"/>
  <c r="BU1141" i="6"/>
  <c r="AB1173" i="6"/>
  <c r="BU1173" i="6"/>
  <c r="AB1206" i="6"/>
  <c r="BU1206" i="6"/>
  <c r="AB1239" i="6"/>
  <c r="BU1239" i="6"/>
  <c r="AB1271" i="6"/>
  <c r="BU1271" i="6"/>
  <c r="AB1304" i="6"/>
  <c r="BU1304" i="6"/>
  <c r="AB1352" i="6"/>
  <c r="BU1352" i="6"/>
  <c r="AB1385" i="6"/>
  <c r="BU1385" i="6"/>
  <c r="AB1418" i="6"/>
  <c r="BU1418" i="6"/>
  <c r="AB1450" i="6"/>
  <c r="BU1450" i="6"/>
  <c r="AB1142" i="6"/>
  <c r="BU1142" i="6"/>
  <c r="AB1402" i="6"/>
  <c r="BU1402" i="6"/>
  <c r="AB724" i="6"/>
  <c r="BU724" i="6"/>
  <c r="AB1261" i="6"/>
  <c r="BU1261" i="6"/>
  <c r="AB172" i="6"/>
  <c r="BU172" i="6"/>
  <c r="AB562" i="6"/>
  <c r="BU562" i="6"/>
  <c r="AB1018" i="6"/>
  <c r="BU1018" i="6"/>
  <c r="AB1343" i="6"/>
  <c r="BU1343" i="6"/>
  <c r="AB52" i="6"/>
  <c r="BU52" i="6"/>
  <c r="AB85" i="6"/>
  <c r="BU85" i="6"/>
  <c r="AB117" i="6"/>
  <c r="BU117" i="6"/>
  <c r="AB150" i="6"/>
  <c r="BU150" i="6"/>
  <c r="AB182" i="6"/>
  <c r="BU182" i="6"/>
  <c r="AB264" i="6"/>
  <c r="BU264" i="6"/>
  <c r="AB296" i="6"/>
  <c r="BU296" i="6"/>
  <c r="AB329" i="6"/>
  <c r="BU329" i="6"/>
  <c r="AB361" i="6"/>
  <c r="BU361" i="6"/>
  <c r="AB394" i="6"/>
  <c r="BU394" i="6"/>
  <c r="AB426" i="6"/>
  <c r="BU426" i="6"/>
  <c r="AB459" i="6"/>
  <c r="BU459" i="6"/>
  <c r="AB491" i="6"/>
  <c r="BU491" i="6"/>
  <c r="AB524" i="6"/>
  <c r="BU524" i="6"/>
  <c r="AB556" i="6"/>
  <c r="BU556" i="6"/>
  <c r="AB605" i="6"/>
  <c r="BU605" i="6"/>
  <c r="AB637" i="6"/>
  <c r="BU637" i="6"/>
  <c r="AB671" i="6"/>
  <c r="BU671" i="6"/>
  <c r="AB703" i="6"/>
  <c r="BU703" i="6"/>
  <c r="AB735" i="6"/>
  <c r="BU735" i="6"/>
  <c r="AB768" i="6"/>
  <c r="BU768" i="6"/>
  <c r="AB817" i="6"/>
  <c r="BU817" i="6"/>
  <c r="AB865" i="6"/>
  <c r="BU865" i="6"/>
  <c r="AB898" i="6"/>
  <c r="BU898" i="6"/>
  <c r="AB963" i="6"/>
  <c r="BU963" i="6"/>
  <c r="AB995" i="6"/>
  <c r="BU995" i="6"/>
  <c r="AB1028" i="6"/>
  <c r="BU1028" i="6"/>
  <c r="AB1060" i="6"/>
  <c r="BU1060" i="6"/>
  <c r="AB1093" i="6"/>
  <c r="BU1093" i="6"/>
  <c r="AB1126" i="6"/>
  <c r="BU1126" i="6"/>
  <c r="AB1272" i="6"/>
  <c r="BU1272" i="6"/>
  <c r="AB1066" i="6"/>
  <c r="BU1066" i="6"/>
  <c r="AB5" i="6"/>
  <c r="BU5" i="6"/>
  <c r="AB37" i="6"/>
  <c r="BU37" i="6"/>
  <c r="AB70" i="6"/>
  <c r="BU70" i="6"/>
  <c r="AB102" i="6"/>
  <c r="BU102" i="6"/>
  <c r="AB135" i="6"/>
  <c r="BU135" i="6"/>
  <c r="AB167" i="6"/>
  <c r="BU167" i="6"/>
  <c r="AB216" i="6"/>
  <c r="BU216" i="6"/>
  <c r="AB248" i="6"/>
  <c r="BU248" i="6"/>
  <c r="AB281" i="6"/>
  <c r="BU281" i="6"/>
  <c r="AB313" i="6"/>
  <c r="BU313" i="6"/>
  <c r="AB346" i="6"/>
  <c r="BU346" i="6"/>
  <c r="AB378" i="6"/>
  <c r="BU378" i="6"/>
  <c r="AB411" i="6"/>
  <c r="BU411" i="6"/>
  <c r="AB460" i="6"/>
  <c r="BU460" i="6"/>
  <c r="AB492" i="6"/>
  <c r="BU492" i="6"/>
  <c r="AB541" i="6"/>
  <c r="BU541" i="6"/>
  <c r="AB606" i="6"/>
  <c r="BU606" i="6"/>
  <c r="AB639" i="6"/>
  <c r="BU639" i="6"/>
  <c r="AB672" i="6"/>
  <c r="BU672" i="6"/>
  <c r="AB720" i="6"/>
  <c r="BU720" i="6"/>
  <c r="AB753" i="6"/>
  <c r="BU753" i="6"/>
  <c r="AB785" i="6"/>
  <c r="BU785" i="6"/>
  <c r="AB850" i="6"/>
  <c r="BU850" i="6"/>
  <c r="AB882" i="6"/>
  <c r="BU882" i="6"/>
  <c r="AB915" i="6"/>
  <c r="BU915" i="6"/>
  <c r="AB948" i="6"/>
  <c r="BU948" i="6"/>
  <c r="AB980" i="6"/>
  <c r="BU980" i="6"/>
  <c r="AB1013" i="6"/>
  <c r="BU1013" i="6"/>
  <c r="AB1078" i="6"/>
  <c r="BU1078" i="6"/>
  <c r="AB1110" i="6"/>
  <c r="BU1110" i="6"/>
  <c r="AB1143" i="6"/>
  <c r="BU1143" i="6"/>
  <c r="AB1176" i="6"/>
  <c r="BU1176" i="6"/>
  <c r="AB1208" i="6"/>
  <c r="BU1208" i="6"/>
  <c r="AB1257" i="6"/>
  <c r="BU1257" i="6"/>
  <c r="AB1290" i="6"/>
  <c r="BU1290" i="6"/>
  <c r="AB1322" i="6"/>
  <c r="BU1322" i="6"/>
  <c r="AB1355" i="6"/>
  <c r="BU1355" i="6"/>
  <c r="AB1387" i="6"/>
  <c r="BU1387" i="6"/>
  <c r="AB1420" i="6"/>
  <c r="BU1420" i="6"/>
  <c r="AB1452" i="6"/>
  <c r="BU1452" i="6"/>
  <c r="AB74" i="6"/>
  <c r="BU74" i="6"/>
  <c r="AB317" i="6"/>
  <c r="BU317" i="6"/>
  <c r="AB480" i="6"/>
  <c r="BU480" i="6"/>
  <c r="AB692" i="6"/>
  <c r="BU692" i="6"/>
  <c r="AB1017" i="6"/>
  <c r="BU1017" i="6"/>
  <c r="AB1359" i="6"/>
  <c r="BU1359" i="6"/>
  <c r="AB253" i="6"/>
  <c r="BU253" i="6"/>
  <c r="AB725" i="6"/>
  <c r="BU725" i="6"/>
  <c r="AB1213" i="6"/>
  <c r="BU1213" i="6"/>
  <c r="AB6" i="6"/>
  <c r="BU6" i="6"/>
  <c r="AB38" i="6"/>
  <c r="BU38" i="6"/>
  <c r="AB87" i="6"/>
  <c r="BU87" i="6"/>
  <c r="AB152" i="6"/>
  <c r="BU152" i="6"/>
  <c r="AB184" i="6"/>
  <c r="BU184" i="6"/>
  <c r="AB217" i="6"/>
  <c r="BU217" i="6"/>
  <c r="AB282" i="6"/>
  <c r="BU282" i="6"/>
  <c r="AB314" i="6"/>
  <c r="BU314" i="6"/>
  <c r="AB347" i="6"/>
  <c r="BU347" i="6"/>
  <c r="AB379" i="6"/>
  <c r="BU379" i="6"/>
  <c r="AB412" i="6"/>
  <c r="BU412" i="6"/>
  <c r="AB444" i="6"/>
  <c r="BU444" i="6"/>
  <c r="AB477" i="6"/>
  <c r="BU477" i="6"/>
  <c r="AB509" i="6"/>
  <c r="BU509" i="6"/>
  <c r="AB542" i="6"/>
  <c r="BU542" i="6"/>
  <c r="AB591" i="6"/>
  <c r="BU591" i="6"/>
  <c r="AB623" i="6"/>
  <c r="BU623" i="6"/>
  <c r="AB656" i="6"/>
  <c r="BU656" i="6"/>
  <c r="AB689" i="6"/>
  <c r="BU689" i="6"/>
  <c r="AB721" i="6"/>
  <c r="BU721" i="6"/>
  <c r="AB770" i="6"/>
  <c r="BU770" i="6"/>
  <c r="AB803" i="6"/>
  <c r="BU803" i="6"/>
  <c r="AB835" i="6"/>
  <c r="BU835" i="6"/>
  <c r="AB867" i="6"/>
  <c r="BU867" i="6"/>
  <c r="AB932" i="6"/>
  <c r="BU932" i="6"/>
  <c r="AB965" i="6"/>
  <c r="BU965" i="6"/>
  <c r="AB997" i="6"/>
  <c r="BU997" i="6"/>
  <c r="AB1030" i="6"/>
  <c r="BU1030" i="6"/>
  <c r="AB1063" i="6"/>
  <c r="BU1063" i="6"/>
  <c r="AB1095" i="6"/>
  <c r="BU1095" i="6"/>
  <c r="AB1128" i="6"/>
  <c r="BU1128" i="6"/>
  <c r="AB1160" i="6"/>
  <c r="BU1160" i="6"/>
  <c r="AB1193" i="6"/>
  <c r="BU1193" i="6"/>
  <c r="AB1226" i="6"/>
  <c r="BU1226" i="6"/>
  <c r="AB1274" i="6"/>
  <c r="BU1274" i="6"/>
  <c r="AB1307" i="6"/>
  <c r="BU1307" i="6"/>
  <c r="AB1339" i="6"/>
  <c r="BU1339" i="6"/>
  <c r="AB1372" i="6"/>
  <c r="BU1372" i="6"/>
  <c r="AB1404" i="6"/>
  <c r="BU1404" i="6"/>
  <c r="AB1437" i="6"/>
  <c r="BU1437" i="6"/>
  <c r="AB285" i="6"/>
  <c r="BU285" i="6"/>
  <c r="AB399" i="6"/>
  <c r="BU399" i="6"/>
  <c r="AB626" i="6"/>
  <c r="BU626" i="6"/>
  <c r="AB1000" i="6"/>
  <c r="BU1000" i="6"/>
  <c r="AB91" i="6"/>
  <c r="BU91" i="6"/>
  <c r="AB465" i="6"/>
  <c r="BU465" i="6"/>
  <c r="AB904" i="6"/>
  <c r="BU904" i="6"/>
  <c r="AB1360" i="6"/>
  <c r="BU1360" i="6"/>
  <c r="AB23" i="6"/>
  <c r="BU23" i="6"/>
  <c r="AB55" i="6"/>
  <c r="BU55" i="6"/>
  <c r="AB88" i="6"/>
  <c r="BU88" i="6"/>
  <c r="AB137" i="6"/>
  <c r="BU137" i="6"/>
  <c r="AB169" i="6"/>
  <c r="BU169" i="6"/>
  <c r="AB201" i="6"/>
  <c r="BU201" i="6"/>
  <c r="AB234" i="6"/>
  <c r="BU234" i="6"/>
  <c r="AB267" i="6"/>
  <c r="BU267" i="6"/>
  <c r="AB299" i="6"/>
  <c r="BU299" i="6"/>
  <c r="AB348" i="6"/>
  <c r="BU348" i="6"/>
  <c r="AB380" i="6"/>
  <c r="BU380" i="6"/>
  <c r="AB413" i="6"/>
  <c r="BU413" i="6"/>
  <c r="AB445" i="6"/>
  <c r="BU445" i="6"/>
  <c r="AB478" i="6"/>
  <c r="BU478" i="6"/>
  <c r="AB510" i="6"/>
  <c r="BU510" i="6"/>
  <c r="AB543" i="6"/>
  <c r="BU543" i="6"/>
  <c r="AB575" i="6"/>
  <c r="BU575" i="6"/>
  <c r="AB608" i="6"/>
  <c r="BU608" i="6"/>
  <c r="AB641" i="6"/>
  <c r="BU641" i="6"/>
  <c r="AB690" i="6"/>
  <c r="BU690" i="6"/>
  <c r="AB722" i="6"/>
  <c r="BU722" i="6"/>
  <c r="AB755" i="6"/>
  <c r="BU755" i="6"/>
  <c r="AB787" i="6"/>
  <c r="BU787" i="6"/>
  <c r="AB820" i="6"/>
  <c r="BU820" i="6"/>
  <c r="AB852" i="6"/>
  <c r="BU852" i="6"/>
  <c r="AB901" i="6"/>
  <c r="BU901" i="6"/>
  <c r="AB933" i="6"/>
  <c r="BU933" i="6"/>
  <c r="AB966" i="6"/>
  <c r="BU966" i="6"/>
  <c r="AB998" i="6"/>
  <c r="BU998" i="6"/>
  <c r="AB1031" i="6"/>
  <c r="BU1031" i="6"/>
  <c r="AB1064" i="6"/>
  <c r="BU1064" i="6"/>
  <c r="AB1096" i="6"/>
  <c r="BU1096" i="6"/>
  <c r="AB1129" i="6"/>
  <c r="BU1129" i="6"/>
  <c r="AB1161" i="6"/>
  <c r="BU1161" i="6"/>
  <c r="AB1194" i="6"/>
  <c r="BU1194" i="6"/>
  <c r="AB1227" i="6"/>
  <c r="BU1227" i="6"/>
  <c r="AB1259" i="6"/>
  <c r="BU1259" i="6"/>
  <c r="AB1308" i="6"/>
  <c r="BU1308" i="6"/>
  <c r="AB1340" i="6"/>
  <c r="BU1340" i="6"/>
  <c r="AB1373" i="6"/>
  <c r="BU1373" i="6"/>
  <c r="AB1405" i="6"/>
  <c r="BU1405" i="6"/>
  <c r="AB25" i="6"/>
  <c r="BU25" i="6"/>
  <c r="AB252" i="6"/>
  <c r="BU252" i="6"/>
  <c r="AB350" i="6"/>
  <c r="BU350" i="6"/>
  <c r="AB561" i="6"/>
  <c r="BU561" i="6"/>
  <c r="AB757" i="6"/>
  <c r="BU757" i="6"/>
  <c r="AB1049" i="6"/>
  <c r="BU1049" i="6"/>
  <c r="AB1424" i="6"/>
  <c r="BU1424" i="6"/>
  <c r="AB335" i="6"/>
  <c r="BU335" i="6"/>
  <c r="AB709" i="6"/>
  <c r="BU709" i="6"/>
  <c r="AB1115" i="6"/>
  <c r="BU1115" i="6"/>
  <c r="AB8" i="6"/>
  <c r="BU8" i="6"/>
  <c r="AB40" i="6"/>
  <c r="BU40" i="6"/>
  <c r="AB73" i="6"/>
  <c r="BU73" i="6"/>
  <c r="AB105" i="6"/>
  <c r="BU105" i="6"/>
  <c r="AB170" i="6"/>
  <c r="BU170" i="6"/>
  <c r="AB202" i="6"/>
  <c r="BU202" i="6"/>
  <c r="AB268" i="6"/>
  <c r="BU268" i="6"/>
  <c r="AB300" i="6"/>
  <c r="BU300" i="6"/>
  <c r="AB349" i="6"/>
  <c r="BU349" i="6"/>
  <c r="AB381" i="6"/>
  <c r="BU381" i="6"/>
  <c r="AB414" i="6"/>
  <c r="BU414" i="6"/>
  <c r="AB446" i="6"/>
  <c r="BU446" i="6"/>
  <c r="AB479" i="6"/>
  <c r="BU479" i="6"/>
  <c r="AB511" i="6"/>
  <c r="BU511" i="6"/>
  <c r="AB544" i="6"/>
  <c r="BU544" i="6"/>
  <c r="AB576" i="6"/>
  <c r="BU576" i="6"/>
  <c r="AB609" i="6"/>
  <c r="BU609" i="6"/>
  <c r="AB642" i="6"/>
  <c r="BU642" i="6"/>
  <c r="AB691" i="6"/>
  <c r="BU691" i="6"/>
  <c r="AB740" i="6"/>
  <c r="BU740" i="6"/>
  <c r="AB772" i="6"/>
  <c r="BU772" i="6"/>
  <c r="AB805" i="6"/>
  <c r="BU805" i="6"/>
  <c r="AB837" i="6"/>
  <c r="BU837" i="6"/>
  <c r="AB886" i="6"/>
  <c r="BU886" i="6"/>
  <c r="AB934" i="6"/>
  <c r="BU934" i="6"/>
  <c r="AB967" i="6"/>
  <c r="BU967" i="6"/>
  <c r="AB999" i="6"/>
  <c r="BU999" i="6"/>
  <c r="AB1048" i="6"/>
  <c r="BU1048" i="6"/>
  <c r="AB1081" i="6"/>
  <c r="BU1081" i="6"/>
  <c r="AB1113" i="6"/>
  <c r="BU1113" i="6"/>
  <c r="AB1146" i="6"/>
  <c r="BU1146" i="6"/>
  <c r="AB1179" i="6"/>
  <c r="BU1179" i="6"/>
  <c r="AB1211" i="6"/>
  <c r="BU1211" i="6"/>
  <c r="AB1244" i="6"/>
  <c r="BU1244" i="6"/>
  <c r="AB1276" i="6"/>
  <c r="BU1276" i="6"/>
  <c r="AB1309" i="6"/>
  <c r="BU1309" i="6"/>
  <c r="AB1341" i="6"/>
  <c r="BU1341" i="6"/>
  <c r="AB1374" i="6"/>
  <c r="BU1374" i="6"/>
  <c r="AB1407" i="6"/>
  <c r="BU1407" i="6"/>
  <c r="AB1455" i="6"/>
  <c r="BU1455" i="6"/>
  <c r="AB366" i="6"/>
  <c r="BU366" i="6"/>
  <c r="AB529" i="6"/>
  <c r="BU529" i="6"/>
  <c r="AB773" i="6"/>
  <c r="BU773" i="6"/>
  <c r="AB1163" i="6"/>
  <c r="BU1163" i="6"/>
  <c r="AB26" i="6"/>
  <c r="BU26" i="6"/>
  <c r="AB400" i="6"/>
  <c r="BU400" i="6"/>
  <c r="AB774" i="6"/>
  <c r="BU774" i="6"/>
  <c r="AB1230" i="6"/>
  <c r="BU1230" i="6"/>
  <c r="T942" i="3"/>
  <c r="T822" i="3"/>
  <c r="S942" i="6"/>
  <c r="AH822" i="6"/>
  <c r="AH1055" i="6"/>
  <c r="U1055" i="3"/>
  <c r="L590" i="6"/>
  <c r="L822" i="6"/>
  <c r="K919" i="6"/>
  <c r="S822" i="6"/>
  <c r="S28" i="6"/>
  <c r="AH942" i="6"/>
  <c r="T1055" i="3"/>
  <c r="K822" i="6"/>
  <c r="L1055" i="6"/>
  <c r="L942" i="6"/>
  <c r="K1055" i="6"/>
  <c r="K942" i="6"/>
  <c r="U564" i="3"/>
  <c r="AH225" i="6"/>
  <c r="T28" i="3"/>
  <c r="M1282" i="6"/>
  <c r="L1282" i="6"/>
  <c r="U273" i="3"/>
  <c r="T273" i="3"/>
  <c r="AH273" i="6"/>
  <c r="T564" i="3"/>
  <c r="U809" i="3"/>
  <c r="AH809" i="6"/>
  <c r="T809" i="3"/>
  <c r="L809" i="6"/>
  <c r="L273" i="6"/>
  <c r="K273" i="6"/>
  <c r="M809" i="6"/>
  <c r="U225" i="3"/>
  <c r="L225" i="6"/>
  <c r="U28" i="3"/>
  <c r="L28" i="6"/>
  <c r="K225" i="6"/>
  <c r="T225" i="3"/>
  <c r="K28" i="6"/>
  <c r="K564" i="6"/>
  <c r="M564" i="6"/>
  <c r="AD424" i="6"/>
  <c r="AD616" i="6"/>
  <c r="R744" i="3"/>
  <c r="S744" i="3" s="1"/>
  <c r="M1180" i="6"/>
  <c r="M144" i="6"/>
  <c r="AH97" i="6"/>
  <c r="M71" i="6"/>
  <c r="M1458" i="6"/>
  <c r="M1438" i="6"/>
  <c r="M136" i="6"/>
  <c r="M1132" i="6"/>
  <c r="M385" i="6"/>
  <c r="M657" i="6"/>
  <c r="M114" i="6"/>
  <c r="AH726" i="6"/>
  <c r="T726" i="3"/>
  <c r="AH587" i="6"/>
  <c r="U587" i="3"/>
  <c r="U231" i="3"/>
  <c r="T231" i="3"/>
  <c r="AH41" i="6"/>
  <c r="T385" i="3"/>
  <c r="AH385" i="6"/>
  <c r="U726" i="3"/>
  <c r="U316" i="3"/>
  <c r="U702" i="3"/>
  <c r="L702" i="6"/>
  <c r="AH702" i="6"/>
  <c r="AH316" i="6"/>
  <c r="T587" i="3"/>
  <c r="K702" i="6"/>
  <c r="L316" i="6"/>
  <c r="AH231" i="6"/>
  <c r="T702" i="3"/>
  <c r="T316" i="3"/>
  <c r="K316" i="6"/>
  <c r="L587" i="6"/>
  <c r="L726" i="6"/>
  <c r="L385" i="6"/>
  <c r="K726" i="6"/>
  <c r="K385" i="6"/>
  <c r="K587" i="6"/>
  <c r="L231" i="6"/>
  <c r="K231" i="6"/>
  <c r="AH233" i="6"/>
  <c r="AH657" i="6"/>
  <c r="AH154" i="6"/>
  <c r="S62" i="6"/>
  <c r="S146" i="6"/>
  <c r="S210" i="6"/>
  <c r="S286" i="6"/>
  <c r="S358" i="6"/>
  <c r="S422" i="6"/>
  <c r="S490" i="6"/>
  <c r="S566" i="6"/>
  <c r="S630" i="6"/>
  <c r="S710" i="6"/>
  <c r="S782" i="6"/>
  <c r="S862" i="6"/>
  <c r="S930" i="6"/>
  <c r="S994" i="6"/>
  <c r="S63" i="6"/>
  <c r="S147" i="6"/>
  <c r="S319" i="6"/>
  <c r="S391" i="6"/>
  <c r="S463" i="6"/>
  <c r="S527" i="6"/>
  <c r="S591" i="6"/>
  <c r="S663" i="6"/>
  <c r="S735" i="6"/>
  <c r="S803" i="6"/>
  <c r="S867" i="6"/>
  <c r="S935" i="6"/>
  <c r="S999" i="6"/>
  <c r="S32" i="6"/>
  <c r="S108" i="6"/>
  <c r="S188" i="6"/>
  <c r="S268" i="6"/>
  <c r="S336" i="6"/>
  <c r="S404" i="6"/>
  <c r="S468" i="6"/>
  <c r="S552" i="6"/>
  <c r="S628" i="6"/>
  <c r="S696" i="6"/>
  <c r="S764" i="6"/>
  <c r="S820" i="6"/>
  <c r="S892" i="6"/>
  <c r="S960" i="6"/>
  <c r="S992" i="6"/>
  <c r="S65" i="6"/>
  <c r="S137" i="6"/>
  <c r="S201" i="6"/>
  <c r="S341" i="6"/>
  <c r="S433" i="6"/>
  <c r="S497" i="6"/>
  <c r="S585" i="6"/>
  <c r="S725" i="6"/>
  <c r="S885" i="6"/>
  <c r="S957" i="6"/>
  <c r="S1021" i="6"/>
  <c r="S1058" i="6"/>
  <c r="S1410" i="6"/>
  <c r="S1071" i="6"/>
  <c r="S1139" i="6"/>
  <c r="S1195" i="6"/>
  <c r="S1283" i="6"/>
  <c r="S1351" i="6"/>
  <c r="S1423" i="6"/>
  <c r="S1020" i="6"/>
  <c r="S1108" i="6"/>
  <c r="S1204" i="6"/>
  <c r="S1252" i="6"/>
  <c r="S1300" i="6"/>
  <c r="S1372" i="6"/>
  <c r="S1440" i="6"/>
  <c r="S1077" i="6"/>
  <c r="S1165" i="6"/>
  <c r="S1253" i="6"/>
  <c r="S1317" i="6"/>
  <c r="S1349" i="6"/>
  <c r="S1429" i="6"/>
  <c r="S46" i="6"/>
  <c r="S130" i="6"/>
  <c r="S194" i="6"/>
  <c r="S262" i="6"/>
  <c r="S338" i="6"/>
  <c r="S406" i="6"/>
  <c r="S470" i="6"/>
  <c r="S546" i="6"/>
  <c r="S614" i="6"/>
  <c r="S690" i="6"/>
  <c r="S766" i="6"/>
  <c r="S830" i="6"/>
  <c r="S894" i="6"/>
  <c r="S962" i="6"/>
  <c r="S15" i="6"/>
  <c r="S83" i="6"/>
  <c r="S167" i="6"/>
  <c r="S251" i="6"/>
  <c r="S335" i="6"/>
  <c r="S407" i="6"/>
  <c r="S479" i="6"/>
  <c r="S543" i="6"/>
  <c r="S607" i="6"/>
  <c r="S679" i="6"/>
  <c r="S755" i="6"/>
  <c r="S819" i="6"/>
  <c r="S887" i="6"/>
  <c r="S951" i="6"/>
  <c r="S1015" i="6"/>
  <c r="S56" i="6"/>
  <c r="S128" i="6"/>
  <c r="S216" i="6"/>
  <c r="S284" i="6"/>
  <c r="S352" i="6"/>
  <c r="S420" i="6"/>
  <c r="S488" i="6"/>
  <c r="S576" i="6"/>
  <c r="S664" i="6"/>
  <c r="S732" i="6"/>
  <c r="S780" i="6"/>
  <c r="S852" i="6"/>
  <c r="S928" i="6"/>
  <c r="S25" i="6"/>
  <c r="S101" i="6"/>
  <c r="S153" i="6"/>
  <c r="S221" i="6"/>
  <c r="S289" i="6"/>
  <c r="S357" i="6"/>
  <c r="S413" i="6"/>
  <c r="S481" i="6"/>
  <c r="S565" i="6"/>
  <c r="S641" i="6"/>
  <c r="S709" i="6"/>
  <c r="S793" i="6"/>
  <c r="S865" i="6"/>
  <c r="S933" i="6"/>
  <c r="S1005" i="6"/>
  <c r="S1042" i="6"/>
  <c r="S1110" i="6"/>
  <c r="S1182" i="6"/>
  <c r="S1250" i="6"/>
  <c r="S1322" i="6"/>
  <c r="S1370" i="6"/>
  <c r="S1123" i="6"/>
  <c r="S1211" i="6"/>
  <c r="S1263" i="6"/>
  <c r="S1335" i="6"/>
  <c r="S1403" i="6"/>
  <c r="S1044" i="6"/>
  <c r="S1092" i="6"/>
  <c r="S1188" i="6"/>
  <c r="S1268" i="6"/>
  <c r="S1340" i="6"/>
  <c r="S1404" i="6"/>
  <c r="S1456" i="6"/>
  <c r="S1093" i="6"/>
  <c r="S1145" i="6"/>
  <c r="S1233" i="6"/>
  <c r="S1301" i="6"/>
  <c r="S1333" i="6"/>
  <c r="S1405" i="6"/>
  <c r="S18" i="6"/>
  <c r="S34" i="6"/>
  <c r="S50" i="6"/>
  <c r="S70" i="6"/>
  <c r="S86" i="6"/>
  <c r="S110" i="6"/>
  <c r="S134" i="6"/>
  <c r="S150" i="6"/>
  <c r="S166" i="6"/>
  <c r="S182" i="6"/>
  <c r="S198" i="6"/>
  <c r="S214" i="6"/>
  <c r="S230" i="6"/>
  <c r="S250" i="6"/>
  <c r="S274" i="6"/>
  <c r="S290" i="6"/>
  <c r="S306" i="6"/>
  <c r="S326" i="6"/>
  <c r="S342" i="6"/>
  <c r="S362" i="6"/>
  <c r="S378" i="6"/>
  <c r="S394" i="6"/>
  <c r="S410" i="6"/>
  <c r="S426" i="6"/>
  <c r="S442" i="6"/>
  <c r="S458" i="6"/>
  <c r="S474" i="6"/>
  <c r="S494" i="6"/>
  <c r="S514" i="6"/>
  <c r="S534" i="6"/>
  <c r="S550" i="6"/>
  <c r="S570" i="6"/>
  <c r="S586" i="6"/>
  <c r="S602" i="6"/>
  <c r="S618" i="6"/>
  <c r="S634" i="6"/>
  <c r="S654" i="6"/>
  <c r="S678" i="6"/>
  <c r="S698" i="6"/>
  <c r="S714" i="6"/>
  <c r="S730" i="6"/>
  <c r="S754" i="6"/>
  <c r="S770" i="6"/>
  <c r="S786" i="6"/>
  <c r="S810" i="6"/>
  <c r="S834" i="6"/>
  <c r="S850" i="6"/>
  <c r="S866" i="6"/>
  <c r="S882" i="6"/>
  <c r="S898" i="6"/>
  <c r="S914" i="6"/>
  <c r="S934" i="6"/>
  <c r="S950" i="6"/>
  <c r="S966" i="6"/>
  <c r="S982" i="6"/>
  <c r="S998" i="6"/>
  <c r="S19" i="6"/>
  <c r="S35" i="6"/>
  <c r="S51" i="6"/>
  <c r="S67" i="6"/>
  <c r="S87" i="6"/>
  <c r="S107" i="6"/>
  <c r="S131" i="6"/>
  <c r="S151" i="6"/>
  <c r="S171" i="6"/>
  <c r="S195" i="6"/>
  <c r="S211" i="6"/>
  <c r="S239" i="6"/>
  <c r="S263" i="6"/>
  <c r="S287" i="6"/>
  <c r="S303" i="6"/>
  <c r="S323" i="6"/>
  <c r="S339" i="6"/>
  <c r="S355" i="6"/>
  <c r="S375" i="6"/>
  <c r="S395" i="6"/>
  <c r="S411" i="6"/>
  <c r="S431" i="6"/>
  <c r="S447" i="6"/>
  <c r="S467" i="6"/>
  <c r="S483" i="6"/>
  <c r="S499" i="6"/>
  <c r="S515" i="6"/>
  <c r="S531" i="6"/>
  <c r="S547" i="6"/>
  <c r="S563" i="6"/>
  <c r="S579" i="6"/>
  <c r="S595" i="6"/>
  <c r="S611" i="6"/>
  <c r="S631" i="6"/>
  <c r="S651" i="6"/>
  <c r="S667" i="6"/>
  <c r="S683" i="6"/>
  <c r="S703" i="6"/>
  <c r="S719" i="6"/>
  <c r="S743" i="6"/>
  <c r="S759" i="6"/>
  <c r="S775" i="6"/>
  <c r="S791" i="6"/>
  <c r="S807" i="6"/>
  <c r="S823" i="6"/>
  <c r="S839" i="6"/>
  <c r="S855" i="6"/>
  <c r="S871" i="6"/>
  <c r="S891" i="6"/>
  <c r="S907" i="6"/>
  <c r="S923" i="6"/>
  <c r="S939" i="6"/>
  <c r="S955" i="6"/>
  <c r="S971" i="6"/>
  <c r="S987" i="6"/>
  <c r="S1003" i="6"/>
  <c r="S1019" i="6"/>
  <c r="S1035" i="6"/>
  <c r="S20" i="6"/>
  <c r="S40" i="6"/>
  <c r="S60" i="6"/>
  <c r="S76" i="6"/>
  <c r="S96" i="6"/>
  <c r="S112" i="6"/>
  <c r="S132" i="6"/>
  <c r="S156" i="6"/>
  <c r="S176" i="6"/>
  <c r="S192" i="6"/>
  <c r="S224" i="6"/>
  <c r="S240" i="6"/>
  <c r="S256" i="6"/>
  <c r="S272" i="6"/>
  <c r="S288" i="6"/>
  <c r="S304" i="6"/>
  <c r="S324" i="6"/>
  <c r="S340" i="6"/>
  <c r="S356" i="6"/>
  <c r="S376" i="6"/>
  <c r="S392" i="6"/>
  <c r="S408" i="6"/>
  <c r="S424" i="6"/>
  <c r="S440" i="6"/>
  <c r="S456" i="6"/>
  <c r="S476" i="6"/>
  <c r="S492" i="6"/>
  <c r="S512" i="6"/>
  <c r="S536" i="6"/>
  <c r="S556" i="6"/>
  <c r="S580" i="6"/>
  <c r="S600" i="6"/>
  <c r="S616" i="6"/>
  <c r="S632" i="6"/>
  <c r="S648" i="6"/>
  <c r="S668" i="6"/>
  <c r="S684" i="6"/>
  <c r="S700" i="6"/>
  <c r="S720" i="6"/>
  <c r="S736" i="6"/>
  <c r="S752" i="6"/>
  <c r="S768" i="6"/>
  <c r="S788" i="6"/>
  <c r="S808" i="6"/>
  <c r="S824" i="6"/>
  <c r="S840" i="6"/>
  <c r="S856" i="6"/>
  <c r="S876" i="6"/>
  <c r="S896" i="6"/>
  <c r="S912" i="6"/>
  <c r="S932" i="6"/>
  <c r="S948" i="6"/>
  <c r="S964" i="6"/>
  <c r="S980" i="6"/>
  <c r="S996" i="6"/>
  <c r="S13" i="6"/>
  <c r="S29" i="6"/>
  <c r="S53" i="6"/>
  <c r="S69" i="6"/>
  <c r="S85" i="6"/>
  <c r="S105" i="6"/>
  <c r="S125" i="6"/>
  <c r="S141" i="6"/>
  <c r="S157" i="6"/>
  <c r="S173" i="6"/>
  <c r="S189" i="6"/>
  <c r="S205" i="6"/>
  <c r="S241" i="6"/>
  <c r="S257" i="6"/>
  <c r="S277" i="6"/>
  <c r="S293" i="6"/>
  <c r="S313" i="6"/>
  <c r="S329" i="6"/>
  <c r="S345" i="6"/>
  <c r="S361" i="6"/>
  <c r="S377" i="6"/>
  <c r="S393" i="6"/>
  <c r="S417" i="6"/>
  <c r="S437" i="6"/>
  <c r="S453" i="6"/>
  <c r="S469" i="6"/>
  <c r="S485" i="6"/>
  <c r="S501" i="6"/>
  <c r="S521" i="6"/>
  <c r="S545" i="6"/>
  <c r="S569" i="6"/>
  <c r="S609" i="6"/>
  <c r="S629" i="6"/>
  <c r="S645" i="6"/>
  <c r="S661" i="6"/>
  <c r="S681" i="6"/>
  <c r="S697" i="6"/>
  <c r="S713" i="6"/>
  <c r="S729" i="6"/>
  <c r="S749" i="6"/>
  <c r="S781" i="6"/>
  <c r="S797" i="6"/>
  <c r="S813" i="6"/>
  <c r="S829" i="6"/>
  <c r="S849" i="6"/>
  <c r="S873" i="6"/>
  <c r="S889" i="6"/>
  <c r="S905" i="6"/>
  <c r="S921" i="6"/>
  <c r="S941" i="6"/>
  <c r="S961" i="6"/>
  <c r="S977" i="6"/>
  <c r="S993" i="6"/>
  <c r="S1009" i="6"/>
  <c r="S1025" i="6"/>
  <c r="S1006" i="6"/>
  <c r="S1030" i="6"/>
  <c r="S1046" i="6"/>
  <c r="S1066" i="6"/>
  <c r="S1082" i="6"/>
  <c r="S1098" i="6"/>
  <c r="S1114" i="6"/>
  <c r="S1134" i="6"/>
  <c r="S1150" i="6"/>
  <c r="S1170" i="6"/>
  <c r="S1186" i="6"/>
  <c r="S1202" i="6"/>
  <c r="S1218" i="6"/>
  <c r="S1234" i="6"/>
  <c r="S1258" i="6"/>
  <c r="S1274" i="6"/>
  <c r="S1294" i="6"/>
  <c r="S1310" i="6"/>
  <c r="S1326" i="6"/>
  <c r="S1342" i="6"/>
  <c r="S1358" i="6"/>
  <c r="S1374" i="6"/>
  <c r="S1394" i="6"/>
  <c r="S1418" i="6"/>
  <c r="S1434" i="6"/>
  <c r="S1039" i="6"/>
  <c r="S1059" i="6"/>
  <c r="S1075" i="6"/>
  <c r="S1091" i="6"/>
  <c r="S1111" i="6"/>
  <c r="S1127" i="6"/>
  <c r="S1143" i="6"/>
  <c r="S1163" i="6"/>
  <c r="S1183" i="6"/>
  <c r="S1199" i="6"/>
  <c r="S1215" i="6"/>
  <c r="S1231" i="6"/>
  <c r="S1251" i="6"/>
  <c r="S1267" i="6"/>
  <c r="S1287" i="6"/>
  <c r="S1307" i="6"/>
  <c r="S1323" i="6"/>
  <c r="S1339" i="6"/>
  <c r="S1355" i="6"/>
  <c r="S1375" i="6"/>
  <c r="S1391" i="6"/>
  <c r="S1407" i="6"/>
  <c r="S1427" i="6"/>
  <c r="S1447" i="6"/>
  <c r="S1463" i="6"/>
  <c r="S1024" i="6"/>
  <c r="S1048" i="6"/>
  <c r="S1064" i="6"/>
  <c r="S1080" i="6"/>
  <c r="S1096" i="6"/>
  <c r="S1112" i="6"/>
  <c r="S1136" i="6"/>
  <c r="S1152" i="6"/>
  <c r="S1172" i="6"/>
  <c r="S1192" i="6"/>
  <c r="S1208" i="6"/>
  <c r="S1224" i="6"/>
  <c r="S1240" i="6"/>
  <c r="S1256" i="6"/>
  <c r="S1272" i="6"/>
  <c r="S1288" i="6"/>
  <c r="S1304" i="6"/>
  <c r="S1324" i="6"/>
  <c r="S1344" i="6"/>
  <c r="S1360" i="6"/>
  <c r="S1376" i="6"/>
  <c r="S1392" i="6"/>
  <c r="S1412" i="6"/>
  <c r="S1428" i="6"/>
  <c r="S1444" i="6"/>
  <c r="S1460" i="6"/>
  <c r="S1049" i="6"/>
  <c r="S1065" i="6"/>
  <c r="S1081" i="6"/>
  <c r="S1097" i="6"/>
  <c r="S1117" i="6"/>
  <c r="S1133" i="6"/>
  <c r="S1149" i="6"/>
  <c r="S1169" i="6"/>
  <c r="S1185" i="6"/>
  <c r="S1213" i="6"/>
  <c r="S1237" i="6"/>
  <c r="S1257" i="6"/>
  <c r="S1273" i="6"/>
  <c r="S1289" i="6"/>
  <c r="S1305" i="6"/>
  <c r="S1321" i="6"/>
  <c r="S1337" i="6"/>
  <c r="S1357" i="6"/>
  <c r="S1373" i="6"/>
  <c r="S1393" i="6"/>
  <c r="S1409" i="6"/>
  <c r="S1433" i="6"/>
  <c r="S1449" i="6"/>
  <c r="S1464" i="6"/>
  <c r="S14" i="6"/>
  <c r="S82" i="6"/>
  <c r="S162" i="6"/>
  <c r="S226" i="6"/>
  <c r="S302" i="6"/>
  <c r="S374" i="6"/>
  <c r="S438" i="6"/>
  <c r="S510" i="6"/>
  <c r="S582" i="6"/>
  <c r="S650" i="6"/>
  <c r="S806" i="6"/>
  <c r="S878" i="6"/>
  <c r="S946" i="6"/>
  <c r="S123" i="6"/>
  <c r="S191" i="6"/>
  <c r="S299" i="6"/>
  <c r="S351" i="6"/>
  <c r="S423" i="6"/>
  <c r="S495" i="6"/>
  <c r="S559" i="6"/>
  <c r="S627" i="6"/>
  <c r="S699" i="6"/>
  <c r="S787" i="6"/>
  <c r="S851" i="6"/>
  <c r="S983" i="6"/>
  <c r="S16" i="6"/>
  <c r="S92" i="6"/>
  <c r="S172" i="6"/>
  <c r="S252" i="6"/>
  <c r="S388" i="6"/>
  <c r="S452" i="6"/>
  <c r="S508" i="6"/>
  <c r="S596" i="6"/>
  <c r="S644" i="6"/>
  <c r="S716" i="6"/>
  <c r="S804" i="6"/>
  <c r="S872" i="6"/>
  <c r="S944" i="6"/>
  <c r="S9" i="6"/>
  <c r="S81" i="6"/>
  <c r="S185" i="6"/>
  <c r="S253" i="6"/>
  <c r="S325" i="6"/>
  <c r="S389" i="6"/>
  <c r="S465" i="6"/>
  <c r="S541" i="6"/>
  <c r="S625" i="6"/>
  <c r="S693" i="6"/>
  <c r="S761" i="6"/>
  <c r="S845" i="6"/>
  <c r="S917" i="6"/>
  <c r="S989" i="6"/>
  <c r="S1022" i="6"/>
  <c r="S1094" i="6"/>
  <c r="S1166" i="6"/>
  <c r="S1230" i="6"/>
  <c r="S1306" i="6"/>
  <c r="S1390" i="6"/>
  <c r="S1087" i="6"/>
  <c r="S1159" i="6"/>
  <c r="S1227" i="6"/>
  <c r="S1303" i="6"/>
  <c r="S1371" i="6"/>
  <c r="S1060" i="6"/>
  <c r="S1128" i="6"/>
  <c r="S1168" i="6"/>
  <c r="S1236" i="6"/>
  <c r="S1356" i="6"/>
  <c r="S1424" i="6"/>
  <c r="S1061" i="6"/>
  <c r="S1129" i="6"/>
  <c r="S1209" i="6"/>
  <c r="S1285" i="6"/>
  <c r="S1389" i="6"/>
  <c r="S1461" i="6"/>
  <c r="S22" i="6"/>
  <c r="S54" i="6"/>
  <c r="S94" i="6"/>
  <c r="S234" i="6"/>
  <c r="S278" i="6"/>
  <c r="S294" i="6"/>
  <c r="S310" i="6"/>
  <c r="S330" i="6"/>
  <c r="S346" i="6"/>
  <c r="S366" i="6"/>
  <c r="S382" i="6"/>
  <c r="S398" i="6"/>
  <c r="S414" i="6"/>
  <c r="S430" i="6"/>
  <c r="S446" i="6"/>
  <c r="S462" i="6"/>
  <c r="S478" i="6"/>
  <c r="S502" i="6"/>
  <c r="S522" i="6"/>
  <c r="S538" i="6"/>
  <c r="S554" i="6"/>
  <c r="S574" i="6"/>
  <c r="S606" i="6"/>
  <c r="S622" i="6"/>
  <c r="S642" i="6"/>
  <c r="S666" i="6"/>
  <c r="S682" i="6"/>
  <c r="S718" i="6"/>
  <c r="S738" i="6"/>
  <c r="S758" i="6"/>
  <c r="S774" i="6"/>
  <c r="S790" i="6"/>
  <c r="S838" i="6"/>
  <c r="S854" i="6"/>
  <c r="S870" i="6"/>
  <c r="S886" i="6"/>
  <c r="S902" i="6"/>
  <c r="S922" i="6"/>
  <c r="S938" i="6"/>
  <c r="S954" i="6"/>
  <c r="S970" i="6"/>
  <c r="S986" i="6"/>
  <c r="S7" i="6"/>
  <c r="S23" i="6"/>
  <c r="S39" i="6"/>
  <c r="S55" i="6"/>
  <c r="S75" i="6"/>
  <c r="S91" i="6"/>
  <c r="S115" i="6"/>
  <c r="S135" i="6"/>
  <c r="S159" i="6"/>
  <c r="S175" i="6"/>
  <c r="S199" i="6"/>
  <c r="S243" i="6"/>
  <c r="S267" i="6"/>
  <c r="S291" i="6"/>
  <c r="S307" i="6"/>
  <c r="S327" i="6"/>
  <c r="S343" i="6"/>
  <c r="S359" i="6"/>
  <c r="S379" i="6"/>
  <c r="S399" i="6"/>
  <c r="S415" i="6"/>
  <c r="S435" i="6"/>
  <c r="S451" i="6"/>
  <c r="S471" i="6"/>
  <c r="S487" i="6"/>
  <c r="S503" i="6"/>
  <c r="S519" i="6"/>
  <c r="S535" i="6"/>
  <c r="S551" i="6"/>
  <c r="S567" i="6"/>
  <c r="S583" i="6"/>
  <c r="S599" i="6"/>
  <c r="S615" i="6"/>
  <c r="S639" i="6"/>
  <c r="S655" i="6"/>
  <c r="S671" i="6"/>
  <c r="S687" i="6"/>
  <c r="S707" i="6"/>
  <c r="S727" i="6"/>
  <c r="S747" i="6"/>
  <c r="S763" i="6"/>
  <c r="S779" i="6"/>
  <c r="S795" i="6"/>
  <c r="S811" i="6"/>
  <c r="S827" i="6"/>
  <c r="S843" i="6"/>
  <c r="S859" i="6"/>
  <c r="S875" i="6"/>
  <c r="S895" i="6"/>
  <c r="S911" i="6"/>
  <c r="S927" i="6"/>
  <c r="S943" i="6"/>
  <c r="S959" i="6"/>
  <c r="S975" i="6"/>
  <c r="S991" i="6"/>
  <c r="S1007" i="6"/>
  <c r="S1023" i="6"/>
  <c r="S8" i="6"/>
  <c r="S24" i="6"/>
  <c r="S48" i="6"/>
  <c r="S64" i="6"/>
  <c r="S80" i="6"/>
  <c r="S100" i="6"/>
  <c r="S116" i="6"/>
  <c r="S140" i="6"/>
  <c r="S160" i="6"/>
  <c r="S180" i="6"/>
  <c r="S196" i="6"/>
  <c r="S228" i="6"/>
  <c r="S244" i="6"/>
  <c r="S260" i="6"/>
  <c r="S276" i="6"/>
  <c r="S292" i="6"/>
  <c r="S308" i="6"/>
  <c r="S328" i="6"/>
  <c r="S344" i="6"/>
  <c r="S360" i="6"/>
  <c r="S380" i="6"/>
  <c r="S396" i="6"/>
  <c r="S412" i="6"/>
  <c r="S428" i="6"/>
  <c r="S444" i="6"/>
  <c r="S460" i="6"/>
  <c r="S480" i="6"/>
  <c r="S500" i="6"/>
  <c r="S516" i="6"/>
  <c r="S540" i="6"/>
  <c r="S560" i="6"/>
  <c r="S604" i="6"/>
  <c r="S620" i="6"/>
  <c r="S636" i="6"/>
  <c r="S656" i="6"/>
  <c r="S672" i="6"/>
  <c r="S688" i="6"/>
  <c r="S708" i="6"/>
  <c r="S724" i="6"/>
  <c r="S740" i="6"/>
  <c r="S756" i="6"/>
  <c r="S772" i="6"/>
  <c r="S796" i="6"/>
  <c r="S812" i="6"/>
  <c r="S828" i="6"/>
  <c r="S844" i="6"/>
  <c r="S860" i="6"/>
  <c r="S880" i="6"/>
  <c r="S900" i="6"/>
  <c r="S920" i="6"/>
  <c r="S936" i="6"/>
  <c r="S952" i="6"/>
  <c r="S968" i="6"/>
  <c r="S984" i="6"/>
  <c r="S1000" i="6"/>
  <c r="S17" i="6"/>
  <c r="S33" i="6"/>
  <c r="S57" i="6"/>
  <c r="S73" i="6"/>
  <c r="S89" i="6"/>
  <c r="S109" i="6"/>
  <c r="S129" i="6"/>
  <c r="S145" i="6"/>
  <c r="S161" i="6"/>
  <c r="S177" i="6"/>
  <c r="S193" i="6"/>
  <c r="S213" i="6"/>
  <c r="S229" i="6"/>
  <c r="S265" i="6"/>
  <c r="S281" i="6"/>
  <c r="S297" i="6"/>
  <c r="S317" i="6"/>
  <c r="S333" i="6"/>
  <c r="S349" i="6"/>
  <c r="S365" i="6"/>
  <c r="S381" i="6"/>
  <c r="S397" i="6"/>
  <c r="S421" i="6"/>
  <c r="S441" i="6"/>
  <c r="S457" i="6"/>
  <c r="S473" i="6"/>
  <c r="S489" i="6"/>
  <c r="S505" i="6"/>
  <c r="S529" i="6"/>
  <c r="S553" i="6"/>
  <c r="S577" i="6"/>
  <c r="S593" i="6"/>
  <c r="S613" i="6"/>
  <c r="S633" i="6"/>
  <c r="S649" i="6"/>
  <c r="S669" i="6"/>
  <c r="S685" i="6"/>
  <c r="S701" i="6"/>
  <c r="S733" i="6"/>
  <c r="S753" i="6"/>
  <c r="S769" i="6"/>
  <c r="S785" i="6"/>
  <c r="S801" i="6"/>
  <c r="S817" i="6"/>
  <c r="S837" i="6"/>
  <c r="S853" i="6"/>
  <c r="S877" i="6"/>
  <c r="S893" i="6"/>
  <c r="S909" i="6"/>
  <c r="S925" i="6"/>
  <c r="S949" i="6"/>
  <c r="S965" i="6"/>
  <c r="S981" i="6"/>
  <c r="S997" i="6"/>
  <c r="S1013" i="6"/>
  <c r="S1029" i="6"/>
  <c r="S1014" i="6"/>
  <c r="S1034" i="6"/>
  <c r="S1050" i="6"/>
  <c r="S1070" i="6"/>
  <c r="S1086" i="6"/>
  <c r="S1102" i="6"/>
  <c r="S1122" i="6"/>
  <c r="S1138" i="6"/>
  <c r="S1154" i="6"/>
  <c r="S1174" i="6"/>
  <c r="S1190" i="6"/>
  <c r="S1206" i="6"/>
  <c r="S1222" i="6"/>
  <c r="S1238" i="6"/>
  <c r="S1262" i="6"/>
  <c r="S1278" i="6"/>
  <c r="S1298" i="6"/>
  <c r="S1314" i="6"/>
  <c r="S1330" i="6"/>
  <c r="S1346" i="6"/>
  <c r="S1362" i="6"/>
  <c r="S1382" i="6"/>
  <c r="S1398" i="6"/>
  <c r="S1422" i="6"/>
  <c r="S1450" i="6"/>
  <c r="S1043" i="6"/>
  <c r="S1063" i="6"/>
  <c r="S1079" i="6"/>
  <c r="S1095" i="6"/>
  <c r="S1115" i="6"/>
  <c r="S1131" i="6"/>
  <c r="S1147" i="6"/>
  <c r="S1167" i="6"/>
  <c r="S1187" i="6"/>
  <c r="S1203" i="6"/>
  <c r="S1219" i="6"/>
  <c r="S1239" i="6"/>
  <c r="S1255" i="6"/>
  <c r="S1271" i="6"/>
  <c r="S1291" i="6"/>
  <c r="S1311" i="6"/>
  <c r="S1327" i="6"/>
  <c r="S1343" i="6"/>
  <c r="S1359" i="6"/>
  <c r="S1379" i="6"/>
  <c r="S1395" i="6"/>
  <c r="S1411" i="6"/>
  <c r="S1431" i="6"/>
  <c r="S1451" i="6"/>
  <c r="S1008" i="6"/>
  <c r="S1028" i="6"/>
  <c r="S1052" i="6"/>
  <c r="S1068" i="6"/>
  <c r="S1084" i="6"/>
  <c r="S1100" i="6"/>
  <c r="S1116" i="6"/>
  <c r="S1140" i="6"/>
  <c r="S1156" i="6"/>
  <c r="S1176" i="6"/>
  <c r="S1196" i="6"/>
  <c r="S1212" i="6"/>
  <c r="S1228" i="6"/>
  <c r="S1244" i="6"/>
  <c r="S1260" i="6"/>
  <c r="S1276" i="6"/>
  <c r="S1292" i="6"/>
  <c r="S1308" i="6"/>
  <c r="S1332" i="6"/>
  <c r="S1348" i="6"/>
  <c r="S1364" i="6"/>
  <c r="S1380" i="6"/>
  <c r="S1396" i="6"/>
  <c r="S1416" i="6"/>
  <c r="S1432" i="6"/>
  <c r="S1448" i="6"/>
  <c r="S1037" i="6"/>
  <c r="S1069" i="6"/>
  <c r="S1085" i="6"/>
  <c r="S1101" i="6"/>
  <c r="S1121" i="6"/>
  <c r="S1137" i="6"/>
  <c r="S1157" i="6"/>
  <c r="S1173" i="6"/>
  <c r="S1189" i="6"/>
  <c r="S1217" i="6"/>
  <c r="S1245" i="6"/>
  <c r="S1261" i="6"/>
  <c r="S1277" i="6"/>
  <c r="S1293" i="6"/>
  <c r="S1309" i="6"/>
  <c r="S1325" i="6"/>
  <c r="S1341" i="6"/>
  <c r="S1361" i="6"/>
  <c r="S1377" i="6"/>
  <c r="S1397" i="6"/>
  <c r="S1421" i="6"/>
  <c r="S1437" i="6"/>
  <c r="S1453" i="6"/>
  <c r="S1241" i="6"/>
  <c r="S30" i="6"/>
  <c r="S102" i="6"/>
  <c r="S178" i="6"/>
  <c r="S246" i="6"/>
  <c r="S318" i="6"/>
  <c r="S390" i="6"/>
  <c r="S454" i="6"/>
  <c r="S530" i="6"/>
  <c r="S598" i="6"/>
  <c r="S674" i="6"/>
  <c r="S750" i="6"/>
  <c r="S846" i="6"/>
  <c r="S910" i="6"/>
  <c r="S978" i="6"/>
  <c r="S47" i="6"/>
  <c r="S99" i="6"/>
  <c r="S207" i="6"/>
  <c r="S283" i="6"/>
  <c r="S367" i="6"/>
  <c r="S443" i="6"/>
  <c r="S511" i="6"/>
  <c r="S575" i="6"/>
  <c r="S647" i="6"/>
  <c r="S715" i="6"/>
  <c r="S771" i="6"/>
  <c r="S835" i="6"/>
  <c r="S903" i="6"/>
  <c r="S967" i="6"/>
  <c r="S1031" i="6"/>
  <c r="S72" i="6"/>
  <c r="S152" i="6"/>
  <c r="S236" i="6"/>
  <c r="S300" i="6"/>
  <c r="S368" i="6"/>
  <c r="S528" i="6"/>
  <c r="S612" i="6"/>
  <c r="S680" i="6"/>
  <c r="S748" i="6"/>
  <c r="S836" i="6"/>
  <c r="S908" i="6"/>
  <c r="S976" i="6"/>
  <c r="S45" i="6"/>
  <c r="S117" i="6"/>
  <c r="S169" i="6"/>
  <c r="S237" i="6"/>
  <c r="S309" i="6"/>
  <c r="S373" i="6"/>
  <c r="S449" i="6"/>
  <c r="S513" i="6"/>
  <c r="S605" i="6"/>
  <c r="S677" i="6"/>
  <c r="S745" i="6"/>
  <c r="S777" i="6"/>
  <c r="S825" i="6"/>
  <c r="S901" i="6"/>
  <c r="S973" i="6"/>
  <c r="S1002" i="6"/>
  <c r="S1078" i="6"/>
  <c r="S1146" i="6"/>
  <c r="S1214" i="6"/>
  <c r="S1290" i="6"/>
  <c r="S1354" i="6"/>
  <c r="S1430" i="6"/>
  <c r="S1107" i="6"/>
  <c r="S1179" i="6"/>
  <c r="S1247" i="6"/>
  <c r="S1319" i="6"/>
  <c r="S1387" i="6"/>
  <c r="S1459" i="6"/>
  <c r="S1076" i="6"/>
  <c r="S1148" i="6"/>
  <c r="S1220" i="6"/>
  <c r="S1284" i="6"/>
  <c r="S1316" i="6"/>
  <c r="S1388" i="6"/>
  <c r="S1113" i="6"/>
  <c r="S1181" i="6"/>
  <c r="S1269" i="6"/>
  <c r="S1369" i="6"/>
  <c r="S1445" i="6"/>
  <c r="S6" i="6"/>
  <c r="S38" i="6"/>
  <c r="S74" i="6"/>
  <c r="S118" i="6"/>
  <c r="S138" i="6"/>
  <c r="S170" i="6"/>
  <c r="S186" i="6"/>
  <c r="S202" i="6"/>
  <c r="S218" i="6"/>
  <c r="S254" i="6"/>
  <c r="S10" i="6"/>
  <c r="S26" i="6"/>
  <c r="S42" i="6"/>
  <c r="S58" i="6"/>
  <c r="S78" i="6"/>
  <c r="S98" i="6"/>
  <c r="S126" i="6"/>
  <c r="S142" i="6"/>
  <c r="S158" i="6"/>
  <c r="S174" i="6"/>
  <c r="S190" i="6"/>
  <c r="S206" i="6"/>
  <c r="S222" i="6"/>
  <c r="S238" i="6"/>
  <c r="S258" i="6"/>
  <c r="S282" i="6"/>
  <c r="S298" i="6"/>
  <c r="S314" i="6"/>
  <c r="S334" i="6"/>
  <c r="S350" i="6"/>
  <c r="S370" i="6"/>
  <c r="S386" i="6"/>
  <c r="S402" i="6"/>
  <c r="S418" i="6"/>
  <c r="S434" i="6"/>
  <c r="S450" i="6"/>
  <c r="S466" i="6"/>
  <c r="S482" i="6"/>
  <c r="S506" i="6"/>
  <c r="S526" i="6"/>
  <c r="S542" i="6"/>
  <c r="S562" i="6"/>
  <c r="S578" i="6"/>
  <c r="S594" i="6"/>
  <c r="S610" i="6"/>
  <c r="S626" i="6"/>
  <c r="S646" i="6"/>
  <c r="S670" i="6"/>
  <c r="S686" i="6"/>
  <c r="S706" i="6"/>
  <c r="S722" i="6"/>
  <c r="S746" i="6"/>
  <c r="S762" i="6"/>
  <c r="S778" i="6"/>
  <c r="S798" i="6"/>
  <c r="S826" i="6"/>
  <c r="S842" i="6"/>
  <c r="S858" i="6"/>
  <c r="S874" i="6"/>
  <c r="S890" i="6"/>
  <c r="S906" i="6"/>
  <c r="S926" i="6"/>
  <c r="S958" i="6"/>
  <c r="S974" i="6"/>
  <c r="S990" i="6"/>
  <c r="S11" i="6"/>
  <c r="S27" i="6"/>
  <c r="S43" i="6"/>
  <c r="S59" i="6"/>
  <c r="S79" i="6"/>
  <c r="S95" i="6"/>
  <c r="S119" i="6"/>
  <c r="S143" i="6"/>
  <c r="S163" i="6"/>
  <c r="S187" i="6"/>
  <c r="S203" i="6"/>
  <c r="S223" i="6"/>
  <c r="S247" i="6"/>
  <c r="S275" i="6"/>
  <c r="S295" i="6"/>
  <c r="S311" i="6"/>
  <c r="S331" i="6"/>
  <c r="S347" i="6"/>
  <c r="S363" i="6"/>
  <c r="S383" i="6"/>
  <c r="S403" i="6"/>
  <c r="S419" i="6"/>
  <c r="S439" i="6"/>
  <c r="S459" i="6"/>
  <c r="S475" i="6"/>
  <c r="S491" i="6"/>
  <c r="S507" i="6"/>
  <c r="S523" i="6"/>
  <c r="S539" i="6"/>
  <c r="S555" i="6"/>
  <c r="S571" i="6"/>
  <c r="S603" i="6"/>
  <c r="S623" i="6"/>
  <c r="S643" i="6"/>
  <c r="S675" i="6"/>
  <c r="S691" i="6"/>
  <c r="S711" i="6"/>
  <c r="S751" i="6"/>
  <c r="S767" i="6"/>
  <c r="S783" i="6"/>
  <c r="S799" i="6"/>
  <c r="S815" i="6"/>
  <c r="S831" i="6"/>
  <c r="S847" i="6"/>
  <c r="S863" i="6"/>
  <c r="S879" i="6"/>
  <c r="S899" i="6"/>
  <c r="S915" i="6"/>
  <c r="S931" i="6"/>
  <c r="S947" i="6"/>
  <c r="S963" i="6"/>
  <c r="S979" i="6"/>
  <c r="S995" i="6"/>
  <c r="S1011" i="6"/>
  <c r="S1027" i="6"/>
  <c r="S12" i="6"/>
  <c r="S52" i="6"/>
  <c r="S68" i="6"/>
  <c r="S88" i="6"/>
  <c r="S104" i="6"/>
  <c r="S124" i="6"/>
  <c r="S148" i="6"/>
  <c r="S168" i="6"/>
  <c r="S184" i="6"/>
  <c r="S200" i="6"/>
  <c r="S232" i="6"/>
  <c r="S248" i="6"/>
  <c r="S264" i="6"/>
  <c r="S280" i="6"/>
  <c r="S296" i="6"/>
  <c r="S312" i="6"/>
  <c r="S332" i="6"/>
  <c r="S348" i="6"/>
  <c r="S364" i="6"/>
  <c r="S384" i="6"/>
  <c r="S400" i="6"/>
  <c r="S416" i="6"/>
  <c r="S432" i="6"/>
  <c r="S448" i="6"/>
  <c r="S464" i="6"/>
  <c r="S484" i="6"/>
  <c r="S504" i="6"/>
  <c r="S524" i="6"/>
  <c r="S544" i="6"/>
  <c r="S592" i="6"/>
  <c r="S608" i="6"/>
  <c r="S624" i="6"/>
  <c r="S640" i="6"/>
  <c r="S660" i="6"/>
  <c r="S676" i="6"/>
  <c r="S692" i="6"/>
  <c r="S712" i="6"/>
  <c r="S728" i="6"/>
  <c r="S760" i="6"/>
  <c r="S776" i="6"/>
  <c r="S800" i="6"/>
  <c r="S816" i="6"/>
  <c r="S832" i="6"/>
  <c r="S848" i="6"/>
  <c r="S864" i="6"/>
  <c r="S888" i="6"/>
  <c r="S904" i="6"/>
  <c r="S924" i="6"/>
  <c r="S940" i="6"/>
  <c r="S956" i="6"/>
  <c r="S972" i="6"/>
  <c r="S988" i="6"/>
  <c r="S21" i="6"/>
  <c r="S37" i="6"/>
  <c r="S61" i="6"/>
  <c r="S77" i="6"/>
  <c r="S93" i="6"/>
  <c r="S113" i="6"/>
  <c r="S133" i="6"/>
  <c r="S149" i="6"/>
  <c r="S165" i="6"/>
  <c r="S181" i="6"/>
  <c r="S197" i="6"/>
  <c r="S217" i="6"/>
  <c r="S249" i="6"/>
  <c r="S269" i="6"/>
  <c r="S285" i="6"/>
  <c r="S301" i="6"/>
  <c r="S321" i="6"/>
  <c r="S337" i="6"/>
  <c r="S353" i="6"/>
  <c r="S369" i="6"/>
  <c r="S409" i="6"/>
  <c r="S429" i="6"/>
  <c r="S445" i="6"/>
  <c r="S461" i="6"/>
  <c r="S477" i="6"/>
  <c r="S493" i="6"/>
  <c r="S509" i="6"/>
  <c r="S533" i="6"/>
  <c r="S561" i="6"/>
  <c r="S581" i="6"/>
  <c r="S597" i="6"/>
  <c r="S621" i="6"/>
  <c r="S637" i="6"/>
  <c r="S653" i="6"/>
  <c r="S673" i="6"/>
  <c r="S689" i="6"/>
  <c r="S705" i="6"/>
  <c r="S721" i="6"/>
  <c r="S757" i="6"/>
  <c r="S773" i="6"/>
  <c r="S789" i="6"/>
  <c r="S805" i="6"/>
  <c r="S821" i="6"/>
  <c r="S841" i="6"/>
  <c r="S857" i="6"/>
  <c r="S881" i="6"/>
  <c r="S897" i="6"/>
  <c r="S913" i="6"/>
  <c r="S929" i="6"/>
  <c r="S953" i="6"/>
  <c r="S969" i="6"/>
  <c r="S985" i="6"/>
  <c r="S1001" i="6"/>
  <c r="S1017" i="6"/>
  <c r="S1033" i="6"/>
  <c r="S1018" i="6"/>
  <c r="S1038" i="6"/>
  <c r="S1054" i="6"/>
  <c r="S1074" i="6"/>
  <c r="S1090" i="6"/>
  <c r="S1106" i="6"/>
  <c r="S1126" i="6"/>
  <c r="S1142" i="6"/>
  <c r="S1162" i="6"/>
  <c r="S1178" i="6"/>
  <c r="S1194" i="6"/>
  <c r="S1210" i="6"/>
  <c r="S1226" i="6"/>
  <c r="S1246" i="6"/>
  <c r="S1266" i="6"/>
  <c r="S1302" i="6"/>
  <c r="S1318" i="6"/>
  <c r="S1334" i="6"/>
  <c r="S1350" i="6"/>
  <c r="S1366" i="6"/>
  <c r="S1386" i="6"/>
  <c r="S1402" i="6"/>
  <c r="S1426" i="6"/>
  <c r="S1462" i="6"/>
  <c r="S1047" i="6"/>
  <c r="S1067" i="6"/>
  <c r="S1083" i="6"/>
  <c r="S1099" i="6"/>
  <c r="S1119" i="6"/>
  <c r="S1135" i="6"/>
  <c r="S1151" i="6"/>
  <c r="S1171" i="6"/>
  <c r="S1191" i="6"/>
  <c r="S1207" i="6"/>
  <c r="S1223" i="6"/>
  <c r="S1243" i="6"/>
  <c r="S1259" i="6"/>
  <c r="S1279" i="6"/>
  <c r="S1295" i="6"/>
  <c r="S1315" i="6"/>
  <c r="S1331" i="6"/>
  <c r="S1347" i="6"/>
  <c r="S1363" i="6"/>
  <c r="S1383" i="6"/>
  <c r="S1399" i="6"/>
  <c r="S1419" i="6"/>
  <c r="S1435" i="6"/>
  <c r="S1455" i="6"/>
  <c r="S1032" i="6"/>
  <c r="S1056" i="6"/>
  <c r="S1072" i="6"/>
  <c r="S1088" i="6"/>
  <c r="S1104" i="6"/>
  <c r="S1124" i="6"/>
  <c r="S1144" i="6"/>
  <c r="S1160" i="6"/>
  <c r="S1184" i="6"/>
  <c r="S1200" i="6"/>
  <c r="S1216" i="6"/>
  <c r="S1232" i="6"/>
  <c r="S1248" i="6"/>
  <c r="S1264" i="6"/>
  <c r="S1280" i="6"/>
  <c r="S1296" i="6"/>
  <c r="S1312" i="6"/>
  <c r="S1336" i="6"/>
  <c r="S1352" i="6"/>
  <c r="S1368" i="6"/>
  <c r="S1384" i="6"/>
  <c r="S1400" i="6"/>
  <c r="S1420" i="6"/>
  <c r="S1436" i="6"/>
  <c r="S1452" i="6"/>
  <c r="S1041" i="6"/>
  <c r="S1057" i="6"/>
  <c r="S1073" i="6"/>
  <c r="S1089" i="6"/>
  <c r="S1109" i="6"/>
  <c r="S1125" i="6"/>
  <c r="S1141" i="6"/>
  <c r="S1161" i="6"/>
  <c r="S1177" i="6"/>
  <c r="S1193" i="6"/>
  <c r="S1229" i="6"/>
  <c r="S1249" i="6"/>
  <c r="S1265" i="6"/>
  <c r="S1281" i="6"/>
  <c r="S1297" i="6"/>
  <c r="S1313" i="6"/>
  <c r="S1329" i="6"/>
  <c r="S1345" i="6"/>
  <c r="S1365" i="6"/>
  <c r="S1385" i="6"/>
  <c r="S1401" i="6"/>
  <c r="S1425" i="6"/>
  <c r="S1441" i="6"/>
  <c r="S1457" i="6"/>
  <c r="S5" i="6"/>
  <c r="S4" i="6"/>
  <c r="S3" i="6"/>
  <c r="M532" i="6"/>
  <c r="AH652" i="6"/>
  <c r="AH833" i="6"/>
  <c r="AH734" i="6"/>
  <c r="U31" i="3"/>
  <c r="L31" i="6"/>
  <c r="T31" i="3"/>
  <c r="K31" i="6"/>
  <c r="AH31" i="6"/>
  <c r="U154" i="3"/>
  <c r="L154" i="6"/>
  <c r="T154" i="3"/>
  <c r="K154" i="6"/>
  <c r="AH532" i="6"/>
  <c r="AH1275" i="6"/>
  <c r="AH136" i="6"/>
  <c r="AH1221" i="6"/>
  <c r="M496" i="6"/>
  <c r="L695" i="6"/>
  <c r="M695" i="6"/>
  <c r="L261" i="6"/>
  <c r="M261" i="6"/>
  <c r="L97" i="6"/>
  <c r="M97" i="6"/>
  <c r="L405" i="6"/>
  <c r="M405" i="6"/>
  <c r="L868" i="6"/>
  <c r="M868" i="6"/>
  <c r="L486" i="6"/>
  <c r="M486" i="6"/>
  <c r="L1016" i="6"/>
  <c r="M1016" i="6"/>
  <c r="L90" i="6"/>
  <c r="M90" i="6"/>
  <c r="L1254" i="6"/>
  <c r="M1254" i="6"/>
  <c r="L354" i="6"/>
  <c r="M354" i="6"/>
  <c r="L1381" i="6"/>
  <c r="M1381" i="6"/>
  <c r="L106" i="6"/>
  <c r="M106" i="6"/>
  <c r="L1414" i="6"/>
  <c r="M1414" i="6"/>
  <c r="L802" i="6"/>
  <c r="M802" i="6"/>
  <c r="L617" i="6"/>
  <c r="M617" i="6"/>
  <c r="L266" i="6"/>
  <c r="M266" i="6"/>
  <c r="L601" i="6"/>
  <c r="M601" i="6"/>
  <c r="L1442" i="6"/>
  <c r="M1442" i="6"/>
  <c r="L1105" i="6"/>
  <c r="M1105" i="6"/>
  <c r="L270" i="6"/>
  <c r="M270" i="6"/>
  <c r="L1443" i="6"/>
  <c r="M1443" i="6"/>
  <c r="L1408" i="6"/>
  <c r="M1408" i="6"/>
  <c r="L498" i="6"/>
  <c r="M498" i="6"/>
  <c r="L204" i="6"/>
  <c r="M204" i="6"/>
  <c r="L212" i="6"/>
  <c r="M212" i="6"/>
  <c r="L1415" i="6"/>
  <c r="M1415" i="6"/>
  <c r="L242" i="6"/>
  <c r="M242" i="6"/>
  <c r="L658" i="6"/>
  <c r="M658" i="6"/>
  <c r="L436" i="6"/>
  <c r="M436" i="6"/>
  <c r="L1270" i="6"/>
  <c r="M1270" i="6"/>
  <c r="L245" i="6"/>
  <c r="M245" i="6"/>
  <c r="L1051" i="6"/>
  <c r="M1051" i="6"/>
  <c r="L814" i="6"/>
  <c r="M814" i="6"/>
  <c r="L36" i="6"/>
  <c r="M36" i="6"/>
  <c r="L1328" i="6"/>
  <c r="M1328" i="6"/>
  <c r="L869" i="6"/>
  <c r="M869" i="6"/>
  <c r="L103" i="6"/>
  <c r="M103" i="6"/>
  <c r="L1454" i="6"/>
  <c r="M1454" i="6"/>
  <c r="L525" i="6"/>
  <c r="M525" i="6"/>
  <c r="L425" i="6"/>
  <c r="M425" i="6"/>
  <c r="L742" i="6"/>
  <c r="M742" i="6"/>
  <c r="L1205" i="6"/>
  <c r="M1205" i="6"/>
  <c r="L139" i="6"/>
  <c r="M139" i="6"/>
  <c r="L1197" i="6"/>
  <c r="M1197" i="6"/>
  <c r="L271" i="6"/>
  <c r="M271" i="6"/>
  <c r="L573" i="6"/>
  <c r="M573" i="6"/>
  <c r="L1378" i="6"/>
  <c r="M1378" i="6"/>
  <c r="L520" i="6"/>
  <c r="M520" i="6"/>
  <c r="L183" i="6"/>
  <c r="M183" i="6"/>
  <c r="L1417" i="6"/>
  <c r="M1417" i="6"/>
  <c r="L235" i="6"/>
  <c r="M235" i="6"/>
  <c r="L1103" i="6"/>
  <c r="M1103" i="6"/>
  <c r="L861" i="6"/>
  <c r="M861" i="6"/>
  <c r="L549" i="6"/>
  <c r="M549" i="6"/>
  <c r="L916" i="6"/>
  <c r="M916" i="6"/>
  <c r="L315" i="6"/>
  <c r="M315" i="6"/>
  <c r="L704" i="6"/>
  <c r="M704" i="6"/>
  <c r="L41" i="6"/>
  <c r="M41" i="6"/>
  <c r="L1201" i="6"/>
  <c r="M1201" i="6"/>
  <c r="L1242" i="6"/>
  <c r="M1242" i="6"/>
  <c r="AH372" i="6"/>
  <c r="M372" i="6"/>
  <c r="L1158" i="6"/>
  <c r="M1158" i="6"/>
  <c r="L84" i="6"/>
  <c r="M84" i="6"/>
  <c r="L371" i="6"/>
  <c r="M371" i="6"/>
  <c r="L209" i="6"/>
  <c r="M209" i="6"/>
  <c r="L1439" i="6"/>
  <c r="M1439" i="6"/>
  <c r="L1413" i="6"/>
  <c r="M1413" i="6"/>
  <c r="L1241" i="6"/>
  <c r="M1241" i="6"/>
  <c r="L164" i="6"/>
  <c r="M164" i="6"/>
  <c r="L619" i="6"/>
  <c r="M619" i="6"/>
  <c r="L305" i="6"/>
  <c r="M305" i="6"/>
  <c r="L737" i="6"/>
  <c r="M737" i="6"/>
  <c r="L1446" i="6"/>
  <c r="M1446" i="6"/>
  <c r="L1153" i="6"/>
  <c r="M1153" i="6"/>
  <c r="K818" i="6"/>
  <c r="L818" i="6"/>
  <c r="K1155" i="6"/>
  <c r="L1155" i="6"/>
  <c r="K918" i="6"/>
  <c r="L918" i="6"/>
  <c r="K144" i="6"/>
  <c r="L144" i="6"/>
  <c r="K833" i="6"/>
  <c r="L833" i="6"/>
  <c r="K44" i="6"/>
  <c r="L44" i="6"/>
  <c r="K1026" i="6"/>
  <c r="L1026" i="6"/>
  <c r="K320" i="6"/>
  <c r="L320" i="6"/>
  <c r="K279" i="6"/>
  <c r="L279" i="6"/>
  <c r="AH1155" i="6"/>
  <c r="K517" i="6"/>
  <c r="L517" i="6"/>
  <c r="K401" i="6"/>
  <c r="L401" i="6"/>
  <c r="K937" i="6"/>
  <c r="L937" i="6"/>
  <c r="K472" i="6"/>
  <c r="L472" i="6"/>
  <c r="K635" i="6"/>
  <c r="L635" i="6"/>
  <c r="K657" i="6"/>
  <c r="L657" i="6"/>
  <c r="K537" i="6"/>
  <c r="L537" i="6"/>
  <c r="K1438" i="6"/>
  <c r="L1438" i="6"/>
  <c r="K548" i="6"/>
  <c r="L548" i="6"/>
  <c r="K372" i="6"/>
  <c r="L372" i="6"/>
  <c r="K1458" i="6"/>
  <c r="L1458" i="6"/>
  <c r="K572" i="6"/>
  <c r="L572" i="6"/>
  <c r="K127" i="6"/>
  <c r="L127" i="6"/>
  <c r="K784" i="6"/>
  <c r="L784" i="6"/>
  <c r="K568" i="6"/>
  <c r="L568" i="6"/>
  <c r="K179" i="6"/>
  <c r="L179" i="6"/>
  <c r="K1004" i="6"/>
  <c r="L1004" i="6"/>
  <c r="K227" i="6"/>
  <c r="L227" i="6"/>
  <c r="K1036" i="6"/>
  <c r="L1036" i="6"/>
  <c r="K220" i="6"/>
  <c r="L220" i="6"/>
  <c r="K114" i="6"/>
  <c r="L114" i="6"/>
  <c r="K259" i="6"/>
  <c r="L259" i="6"/>
  <c r="K1164" i="6"/>
  <c r="L1164" i="6"/>
  <c r="K1132" i="6"/>
  <c r="L1132" i="6"/>
  <c r="K734" i="6"/>
  <c r="L734" i="6"/>
  <c r="K652" i="6"/>
  <c r="L652" i="6"/>
  <c r="K1275" i="6"/>
  <c r="L1275" i="6"/>
  <c r="K1221" i="6"/>
  <c r="L1221" i="6"/>
  <c r="K49" i="6"/>
  <c r="L49" i="6"/>
  <c r="K122" i="6"/>
  <c r="L122" i="6"/>
  <c r="K427" i="6"/>
  <c r="L427" i="6"/>
  <c r="K1367" i="6"/>
  <c r="L1367" i="6"/>
  <c r="K1180" i="6"/>
  <c r="L1180" i="6"/>
  <c r="K532" i="6"/>
  <c r="L532" i="6"/>
  <c r="K136" i="6"/>
  <c r="L136" i="6"/>
  <c r="K723" i="6"/>
  <c r="L723" i="6"/>
  <c r="AH537" i="6"/>
  <c r="K233" i="6"/>
  <c r="L233" i="6"/>
  <c r="K120" i="6"/>
  <c r="L120" i="6"/>
  <c r="K558" i="6"/>
  <c r="L558" i="6"/>
  <c r="K883" i="6"/>
  <c r="L883" i="6"/>
  <c r="K1040" i="6"/>
  <c r="L1040" i="6"/>
  <c r="K496" i="6"/>
  <c r="L496" i="6"/>
  <c r="K71" i="6"/>
  <c r="L71" i="6"/>
  <c r="K662" i="6"/>
  <c r="L662" i="6"/>
  <c r="K1235" i="6"/>
  <c r="L1235" i="6"/>
  <c r="K1120" i="6"/>
  <c r="L1120" i="6"/>
  <c r="K111" i="6"/>
  <c r="L111" i="6"/>
  <c r="K694" i="6"/>
  <c r="L694" i="6"/>
  <c r="K1299" i="6"/>
  <c r="L1299" i="6"/>
  <c r="K1320" i="6"/>
  <c r="L1320" i="6"/>
  <c r="K557" i="6"/>
  <c r="L557" i="6"/>
  <c r="AH496" i="6"/>
  <c r="K219" i="6"/>
  <c r="L219" i="6"/>
  <c r="K155" i="6"/>
  <c r="L155" i="6"/>
  <c r="K794" i="6"/>
  <c r="L794" i="6"/>
  <c r="U270" i="3"/>
  <c r="K270" i="6"/>
  <c r="U1443" i="3"/>
  <c r="K1443" i="6"/>
  <c r="U84" i="3"/>
  <c r="K84" i="6"/>
  <c r="U1254" i="3"/>
  <c r="K1254" i="6"/>
  <c r="U354" i="3"/>
  <c r="K354" i="6"/>
  <c r="U1381" i="3"/>
  <c r="K1381" i="6"/>
  <c r="U164" i="3"/>
  <c r="K164" i="6"/>
  <c r="U695" i="3"/>
  <c r="K695" i="6"/>
  <c r="U1414" i="3"/>
  <c r="K1414" i="6"/>
  <c r="U802" i="3"/>
  <c r="K802" i="6"/>
  <c r="U617" i="3"/>
  <c r="K617" i="6"/>
  <c r="U520" i="3"/>
  <c r="K520" i="6"/>
  <c r="U601" i="3"/>
  <c r="K601" i="6"/>
  <c r="K1442" i="6"/>
  <c r="K1105" i="6"/>
  <c r="K486" i="6"/>
  <c r="U90" i="3"/>
  <c r="K90" i="6"/>
  <c r="U204" i="3"/>
  <c r="K204" i="6"/>
  <c r="U212" i="3"/>
  <c r="K212" i="6"/>
  <c r="U1415" i="3"/>
  <c r="K1415" i="6"/>
  <c r="U36" i="3"/>
  <c r="K36" i="6"/>
  <c r="U1328" i="3"/>
  <c r="K1328" i="6"/>
  <c r="U868" i="3"/>
  <c r="K868" i="6"/>
  <c r="U106" i="3"/>
  <c r="K106" i="6"/>
  <c r="U436" i="3"/>
  <c r="BU436" i="6" s="1"/>
  <c r="K436" i="6"/>
  <c r="U1270" i="3"/>
  <c r="BU1270" i="6" s="1"/>
  <c r="K1270" i="6"/>
  <c r="U245" i="3"/>
  <c r="BU245" i="6" s="1"/>
  <c r="K245" i="6"/>
  <c r="U1016" i="3"/>
  <c r="K1016" i="6"/>
  <c r="U266" i="3"/>
  <c r="K266" i="6"/>
  <c r="AH1051" i="6"/>
  <c r="K1051" i="6"/>
  <c r="K1205" i="6"/>
  <c r="U498" i="3"/>
  <c r="K498" i="6"/>
  <c r="U658" i="3"/>
  <c r="K658" i="6"/>
  <c r="U1454" i="3"/>
  <c r="K1454" i="6"/>
  <c r="U525" i="3"/>
  <c r="K525" i="6"/>
  <c r="U1158" i="3"/>
  <c r="K1158" i="6"/>
  <c r="U1408" i="3"/>
  <c r="K1408" i="6"/>
  <c r="U742" i="3"/>
  <c r="K742" i="6"/>
  <c r="U271" i="3"/>
  <c r="K271" i="6"/>
  <c r="U573" i="3"/>
  <c r="K573" i="6"/>
  <c r="K1378" i="6"/>
  <c r="U242" i="3"/>
  <c r="K242" i="6"/>
  <c r="U814" i="3"/>
  <c r="K814" i="6"/>
  <c r="U1103" i="3"/>
  <c r="K1103" i="6"/>
  <c r="U861" i="3"/>
  <c r="K861" i="6"/>
  <c r="AH549" i="6"/>
  <c r="K549" i="6"/>
  <c r="AH916" i="6"/>
  <c r="K916" i="6"/>
  <c r="U425" i="3"/>
  <c r="K425" i="6"/>
  <c r="U103" i="3"/>
  <c r="K103" i="6"/>
  <c r="U704" i="3"/>
  <c r="BU704" i="6" s="1"/>
  <c r="K704" i="6"/>
  <c r="U41" i="3"/>
  <c r="BU41" i="6" s="1"/>
  <c r="K41" i="6"/>
  <c r="U1201" i="3"/>
  <c r="K1201" i="6"/>
  <c r="AH1242" i="6"/>
  <c r="K1242" i="6"/>
  <c r="U209" i="3"/>
  <c r="K209" i="6"/>
  <c r="U1439" i="3"/>
  <c r="K1439" i="6"/>
  <c r="U1413" i="3"/>
  <c r="K1413" i="6"/>
  <c r="AH1241" i="6"/>
  <c r="K1241" i="6"/>
  <c r="U869" i="3"/>
  <c r="K869" i="6"/>
  <c r="U235" i="3"/>
  <c r="K235" i="6"/>
  <c r="AH305" i="6"/>
  <c r="K305" i="6"/>
  <c r="AH737" i="6"/>
  <c r="K737" i="6"/>
  <c r="K1446" i="6"/>
  <c r="AH1153" i="6"/>
  <c r="K1153" i="6"/>
  <c r="U139" i="3"/>
  <c r="K139" i="6"/>
  <c r="U1197" i="3"/>
  <c r="K1197" i="6"/>
  <c r="U315" i="3"/>
  <c r="K315" i="6"/>
  <c r="U619" i="3"/>
  <c r="K619" i="6"/>
  <c r="U183" i="3"/>
  <c r="K183" i="6"/>
  <c r="U1417" i="3"/>
  <c r="K1417" i="6"/>
  <c r="U371" i="3"/>
  <c r="K371" i="6"/>
  <c r="U261" i="3"/>
  <c r="K261" i="6"/>
  <c r="U97" i="3"/>
  <c r="BU97" i="6" s="1"/>
  <c r="K97" i="6"/>
  <c r="U405" i="3"/>
  <c r="BU405" i="6" s="1"/>
  <c r="K405" i="6"/>
  <c r="AH245" i="6"/>
  <c r="BW1105" i="6"/>
  <c r="BW601" i="6"/>
  <c r="AH1105" i="6"/>
  <c r="AH601" i="6"/>
  <c r="AH1446" i="6"/>
  <c r="AH1378" i="6"/>
  <c r="AH1413" i="6"/>
  <c r="AH1442" i="6"/>
  <c r="AH1201" i="6"/>
  <c r="AH1270" i="6"/>
  <c r="AH1439" i="6"/>
  <c r="AH220" i="6"/>
  <c r="AH1205" i="6"/>
  <c r="AH814" i="6"/>
  <c r="T127" i="3"/>
  <c r="U127" i="3"/>
  <c r="T784" i="3"/>
  <c r="U784" i="3"/>
  <c r="T657" i="3"/>
  <c r="U657" i="3"/>
  <c r="T179" i="3"/>
  <c r="U179" i="3"/>
  <c r="T1004" i="3"/>
  <c r="U1004" i="3"/>
  <c r="T937" i="3"/>
  <c r="U937" i="3"/>
  <c r="T227" i="3"/>
  <c r="U227" i="3"/>
  <c r="T1036" i="3"/>
  <c r="U1036" i="3"/>
  <c r="T1132" i="3"/>
  <c r="U1132" i="3"/>
  <c r="T1442" i="3"/>
  <c r="U1442" i="3"/>
  <c r="T1105" i="3"/>
  <c r="U1105" i="3"/>
  <c r="T1458" i="3"/>
  <c r="U1458" i="3"/>
  <c r="T517" i="3"/>
  <c r="U517" i="3"/>
  <c r="T114" i="3"/>
  <c r="U114" i="3"/>
  <c r="T259" i="3"/>
  <c r="U259" i="3"/>
  <c r="T1164" i="3"/>
  <c r="U1164" i="3"/>
  <c r="T1180" i="3"/>
  <c r="U1180" i="3"/>
  <c r="AH517" i="6"/>
  <c r="T401" i="3"/>
  <c r="U401" i="3"/>
  <c r="T122" i="3"/>
  <c r="U122" i="3"/>
  <c r="T427" i="3"/>
  <c r="U427" i="3"/>
  <c r="T1367" i="3"/>
  <c r="U1367" i="3"/>
  <c r="T723" i="3"/>
  <c r="U723" i="3"/>
  <c r="BW219" i="6"/>
  <c r="U219" i="3"/>
  <c r="T220" i="3"/>
  <c r="U220" i="3"/>
  <c r="BU220" i="6" s="1"/>
  <c r="T1051" i="3"/>
  <c r="U1051" i="3"/>
  <c r="T1205" i="3"/>
  <c r="U1205" i="3"/>
  <c r="T558" i="3"/>
  <c r="U558" i="3"/>
  <c r="T883" i="3"/>
  <c r="U883" i="3"/>
  <c r="T1040" i="3"/>
  <c r="U1040" i="3"/>
  <c r="T734" i="3"/>
  <c r="U734" i="3"/>
  <c r="T652" i="3"/>
  <c r="U652" i="3"/>
  <c r="BU652" i="6" s="1"/>
  <c r="T1275" i="3"/>
  <c r="U1275" i="3"/>
  <c r="BU1275" i="6" s="1"/>
  <c r="T1221" i="3"/>
  <c r="U1221" i="3"/>
  <c r="T71" i="3"/>
  <c r="U71" i="3"/>
  <c r="T662" i="3"/>
  <c r="U662" i="3"/>
  <c r="T1235" i="3"/>
  <c r="U1235" i="3"/>
  <c r="T1120" i="3"/>
  <c r="U1120" i="3"/>
  <c r="T557" i="3"/>
  <c r="U557" i="3"/>
  <c r="AH937" i="6"/>
  <c r="AH486" i="6"/>
  <c r="T532" i="3"/>
  <c r="U532" i="3"/>
  <c r="T136" i="3"/>
  <c r="U136" i="3"/>
  <c r="T111" i="3"/>
  <c r="U111" i="3"/>
  <c r="BW517" i="6"/>
  <c r="T694" i="3"/>
  <c r="U694" i="3"/>
  <c r="T1299" i="3"/>
  <c r="U1299" i="3"/>
  <c r="T1320" i="3"/>
  <c r="U1320" i="3"/>
  <c r="T1378" i="3"/>
  <c r="U1378" i="3"/>
  <c r="T233" i="3"/>
  <c r="U233" i="3"/>
  <c r="T155" i="3"/>
  <c r="U155" i="3"/>
  <c r="T794" i="3"/>
  <c r="U794" i="3"/>
  <c r="T549" i="3"/>
  <c r="U549" i="3"/>
  <c r="T916" i="3"/>
  <c r="U916" i="3"/>
  <c r="T568" i="3"/>
  <c r="U568" i="3"/>
  <c r="T120" i="3"/>
  <c r="U120" i="3"/>
  <c r="T818" i="3"/>
  <c r="U818" i="3"/>
  <c r="T44" i="3"/>
  <c r="U44" i="3"/>
  <c r="T635" i="3"/>
  <c r="U635" i="3"/>
  <c r="T1242" i="3"/>
  <c r="U1242" i="3"/>
  <c r="BU1242" i="6" s="1"/>
  <c r="T572" i="3"/>
  <c r="U572" i="3"/>
  <c r="T486" i="3"/>
  <c r="U486" i="3"/>
  <c r="T49" i="3"/>
  <c r="U49" i="3"/>
  <c r="T918" i="3"/>
  <c r="U918" i="3"/>
  <c r="T144" i="3"/>
  <c r="U144" i="3"/>
  <c r="T279" i="3"/>
  <c r="U279" i="3"/>
  <c r="AH401" i="6"/>
  <c r="T1241" i="3"/>
  <c r="U1241" i="3"/>
  <c r="BU1241" i="6" s="1"/>
  <c r="BW401" i="6"/>
  <c r="T1026" i="3"/>
  <c r="U1026" i="3"/>
  <c r="T320" i="3"/>
  <c r="U320" i="3"/>
  <c r="T305" i="3"/>
  <c r="U305" i="3"/>
  <c r="T737" i="3"/>
  <c r="U737" i="3"/>
  <c r="T1446" i="3"/>
  <c r="U1446" i="3"/>
  <c r="T1153" i="3"/>
  <c r="U1153" i="3"/>
  <c r="BU1153" i="6" s="1"/>
  <c r="T472" i="3"/>
  <c r="U472" i="3"/>
  <c r="T1155" i="3"/>
  <c r="U1155" i="3"/>
  <c r="T496" i="3"/>
  <c r="U496" i="3"/>
  <c r="BU496" i="6" s="1"/>
  <c r="T372" i="3"/>
  <c r="U372" i="3"/>
  <c r="T537" i="3"/>
  <c r="U537" i="3"/>
  <c r="BU537" i="6" s="1"/>
  <c r="T1438" i="3"/>
  <c r="U1438" i="3"/>
  <c r="T548" i="3"/>
  <c r="U548" i="3"/>
  <c r="T833" i="3"/>
  <c r="U833" i="3"/>
  <c r="T617" i="3"/>
  <c r="T235" i="3"/>
  <c r="T601" i="3"/>
  <c r="T802" i="3"/>
  <c r="T36" i="3"/>
  <c r="T1328" i="3"/>
  <c r="T869" i="3"/>
  <c r="AH315" i="6"/>
  <c r="T315" i="3"/>
  <c r="T204" i="3"/>
  <c r="T212" i="3"/>
  <c r="AH1415" i="6"/>
  <c r="T1415" i="3"/>
  <c r="T1414" i="3"/>
  <c r="T139" i="3"/>
  <c r="T1197" i="3"/>
  <c r="T371" i="3"/>
  <c r="T436" i="3"/>
  <c r="T1270" i="3"/>
  <c r="T245" i="3"/>
  <c r="T425" i="3"/>
  <c r="T183" i="3"/>
  <c r="T1417" i="3"/>
  <c r="T619" i="3"/>
  <c r="T1158" i="3"/>
  <c r="T84" i="3"/>
  <c r="T695" i="3"/>
  <c r="T1454" i="3"/>
  <c r="T525" i="3"/>
  <c r="T164" i="3"/>
  <c r="T271" i="3"/>
  <c r="T573" i="3"/>
  <c r="T520" i="3"/>
  <c r="T90" i="3"/>
  <c r="T1103" i="3"/>
  <c r="T861" i="3"/>
  <c r="BW617" i="6"/>
  <c r="AH617" i="6"/>
  <c r="T106" i="3"/>
  <c r="T704" i="3"/>
  <c r="T41" i="3"/>
  <c r="T1201" i="3"/>
  <c r="T868" i="3"/>
  <c r="T266" i="3"/>
  <c r="T209" i="3"/>
  <c r="T1439" i="3"/>
  <c r="T1413" i="3"/>
  <c r="T1016" i="3"/>
  <c r="T498" i="3"/>
  <c r="T658" i="3"/>
  <c r="T742" i="3"/>
  <c r="T261" i="3"/>
  <c r="T97" i="3"/>
  <c r="T405" i="3"/>
  <c r="T270" i="3"/>
  <c r="T1443" i="3"/>
  <c r="T1408" i="3"/>
  <c r="BW814" i="6"/>
  <c r="T814" i="3"/>
  <c r="T219" i="3"/>
  <c r="T242" i="3"/>
  <c r="T103" i="3"/>
  <c r="T1254" i="3"/>
  <c r="T354" i="3"/>
  <c r="T1381" i="3"/>
  <c r="AH436" i="6"/>
  <c r="BW212" i="6"/>
  <c r="AH802" i="6"/>
  <c r="AH1414" i="6"/>
  <c r="AH204" i="6"/>
  <c r="AH212" i="6"/>
  <c r="BW1254" i="6"/>
  <c r="AH1254" i="6"/>
  <c r="AH1381" i="6"/>
  <c r="BW354" i="6"/>
  <c r="AH354" i="6"/>
  <c r="BW271" i="6"/>
  <c r="BW573" i="6"/>
  <c r="AH619" i="6"/>
  <c r="AH266" i="6"/>
  <c r="AH90" i="6"/>
  <c r="BW106" i="6"/>
  <c r="BW861" i="6"/>
  <c r="AH271" i="6"/>
  <c r="AH573" i="6"/>
  <c r="AH861" i="6"/>
  <c r="AH219" i="6"/>
  <c r="BW525" i="6"/>
  <c r="BW1454" i="6"/>
  <c r="AH525" i="6"/>
  <c r="BW209" i="6"/>
  <c r="AH704" i="6"/>
  <c r="BW619" i="6"/>
  <c r="AH209" i="6"/>
  <c r="AH1103" i="6"/>
  <c r="BW695" i="6"/>
  <c r="BW1103" i="6"/>
  <c r="AH1454" i="6"/>
  <c r="AH695" i="6"/>
  <c r="AH658" i="6"/>
  <c r="AH635" i="6"/>
  <c r="BW635" i="6"/>
  <c r="AH106" i="6"/>
  <c r="AH742" i="6"/>
  <c r="AH235" i="6"/>
  <c r="AH103" i="6"/>
  <c r="BW270" i="6"/>
  <c r="BW1158" i="6"/>
  <c r="BW36" i="6"/>
  <c r="BW1328" i="6"/>
  <c r="BW371" i="6"/>
  <c r="BW103" i="6"/>
  <c r="AH498" i="6"/>
  <c r="AH371" i="6"/>
  <c r="BW869" i="6"/>
  <c r="BW183" i="6"/>
  <c r="BW1417" i="6"/>
  <c r="BW1132" i="6"/>
  <c r="BW425" i="6"/>
  <c r="BW139" i="6"/>
  <c r="BW164" i="6"/>
  <c r="BW1016" i="6"/>
  <c r="BW242" i="6"/>
  <c r="BW1197" i="6"/>
  <c r="AH558" i="6"/>
  <c r="AH818" i="6"/>
  <c r="AH1438" i="6"/>
  <c r="AH227" i="6"/>
  <c r="AH883" i="6"/>
  <c r="AH44" i="6"/>
  <c r="AH548" i="6"/>
  <c r="AH1036" i="6"/>
  <c r="AH1040" i="6"/>
  <c r="AH139" i="6"/>
  <c r="AH164" i="6"/>
  <c r="AH1016" i="6"/>
  <c r="AH242" i="6"/>
  <c r="AH1197" i="6"/>
  <c r="AH155" i="6"/>
  <c r="AH120" i="6"/>
  <c r="AH49" i="6"/>
  <c r="AH114" i="6"/>
  <c r="AH662" i="6"/>
  <c r="AH918" i="6"/>
  <c r="AH1458" i="6"/>
  <c r="AH259" i="6"/>
  <c r="AH1235" i="6"/>
  <c r="AH144" i="6"/>
  <c r="AH572" i="6"/>
  <c r="AH1164" i="6"/>
  <c r="AH1120" i="6"/>
  <c r="AH183" i="6"/>
  <c r="AH520" i="6"/>
  <c r="AH1132" i="6"/>
  <c r="AH425" i="6"/>
  <c r="AH1417" i="6"/>
  <c r="AH71" i="6"/>
  <c r="AH111" i="6"/>
  <c r="AH122" i="6"/>
  <c r="AH694" i="6"/>
  <c r="AH1026" i="6"/>
  <c r="AH127" i="6"/>
  <c r="AH427" i="6"/>
  <c r="AH1299" i="6"/>
  <c r="AH320" i="6"/>
  <c r="AH784" i="6"/>
  <c r="AH1367" i="6"/>
  <c r="AH1320" i="6"/>
  <c r="AH279" i="6"/>
  <c r="AH568" i="6"/>
  <c r="AH1180" i="6"/>
  <c r="AH557" i="6"/>
  <c r="AH270" i="6"/>
  <c r="AH794" i="6"/>
  <c r="AH1158" i="6"/>
  <c r="AH179" i="6"/>
  <c r="AH723" i="6"/>
  <c r="AH36" i="6"/>
  <c r="AH472" i="6"/>
  <c r="AH1004" i="6"/>
  <c r="AH1443" i="6"/>
  <c r="AH1328" i="6"/>
  <c r="AH84" i="6"/>
  <c r="AH868" i="6"/>
  <c r="AH1408" i="6"/>
  <c r="AH869" i="6"/>
  <c r="BW568" i="6"/>
  <c r="BW662" i="6"/>
  <c r="BW557" i="6"/>
  <c r="BW1180" i="6"/>
  <c r="BW279" i="6"/>
  <c r="BW1320" i="6"/>
  <c r="BW127" i="6"/>
  <c r="BW1026" i="6"/>
  <c r="BW427" i="6"/>
  <c r="T322" i="6"/>
  <c r="AG322" i="6" s="1"/>
  <c r="AL322" i="6" s="1"/>
  <c r="T739" i="6"/>
  <c r="AG739" i="6" s="1"/>
  <c r="AL739" i="6" s="1"/>
  <c r="T1118" i="6"/>
  <c r="AG1118" i="6" s="1"/>
  <c r="AL1118" i="6" s="1"/>
  <c r="T455" i="6"/>
  <c r="AG455" i="6" s="1"/>
  <c r="AL455" i="6" s="1"/>
  <c r="T1353" i="6"/>
  <c r="AG1353" i="6" s="1"/>
  <c r="AL1353" i="6" s="1"/>
  <c r="T1010" i="6"/>
  <c r="AG1010" i="6" s="1"/>
  <c r="AL1010" i="6" s="1"/>
  <c r="T66" i="6"/>
  <c r="AG66" i="6" s="1"/>
  <c r="AL66" i="6" s="1"/>
  <c r="T1225" i="6"/>
  <c r="AG1225" i="6" s="1"/>
  <c r="AL1225" i="6" s="1"/>
  <c r="T1175" i="6"/>
  <c r="AG1175" i="6" s="1"/>
  <c r="AL1175" i="6" s="1"/>
  <c r="T792" i="6"/>
  <c r="AG792" i="6" s="1"/>
  <c r="AL792" i="6" s="1"/>
  <c r="T1286" i="6"/>
  <c r="AG1286" i="6" s="1"/>
  <c r="AL1286" i="6" s="1"/>
  <c r="T588" i="6"/>
  <c r="AG588" i="6" s="1"/>
  <c r="AL588" i="6" s="1"/>
  <c r="T208" i="6"/>
  <c r="AG208" i="6" s="1"/>
  <c r="AL208" i="6" s="1"/>
  <c r="T1406" i="6"/>
  <c r="AG1406" i="6" s="1"/>
  <c r="AL1406" i="6" s="1"/>
  <c r="T638" i="6"/>
  <c r="AG638" i="6" s="1"/>
  <c r="AL638" i="6" s="1"/>
  <c r="T518" i="6"/>
  <c r="AG518" i="6" s="1"/>
  <c r="AL518" i="6" s="1"/>
  <c r="T665" i="6"/>
  <c r="AG665" i="6" s="1"/>
  <c r="AL665" i="6" s="1"/>
  <c r="T255" i="6"/>
  <c r="AG255" i="6" s="1"/>
  <c r="AL255" i="6" s="1"/>
  <c r="T945" i="6"/>
  <c r="AG945" i="6" s="1"/>
  <c r="AL945" i="6" s="1"/>
  <c r="T884" i="6"/>
  <c r="AG884" i="6" s="1"/>
  <c r="AL884" i="6" s="1"/>
  <c r="T121" i="6"/>
  <c r="AG121" i="6" s="1"/>
  <c r="AL121" i="6" s="1"/>
  <c r="T1062" i="6"/>
  <c r="AG1062" i="6" s="1"/>
  <c r="AL1062" i="6" s="1"/>
  <c r="T387" i="6"/>
  <c r="AG387" i="6" s="1"/>
  <c r="AL387" i="6" s="1"/>
  <c r="N473" i="6"/>
  <c r="P473" i="6" s="1"/>
  <c r="N16" i="6"/>
  <c r="P16" i="6" s="1"/>
  <c r="N32" i="6"/>
  <c r="P32" i="6" s="1"/>
  <c r="N48" i="6"/>
  <c r="P48" i="6" s="1"/>
  <c r="N64" i="6"/>
  <c r="P64" i="6" s="1"/>
  <c r="N80" i="6"/>
  <c r="P80" i="6" s="1"/>
  <c r="N96" i="6"/>
  <c r="P96" i="6" s="1"/>
  <c r="N112" i="6"/>
  <c r="P112" i="6" s="1"/>
  <c r="N664" i="6"/>
  <c r="P664" i="6" s="1"/>
  <c r="N680" i="6"/>
  <c r="P680" i="6" s="1"/>
  <c r="N696" i="6"/>
  <c r="P696" i="6" s="1"/>
  <c r="N712" i="6"/>
  <c r="P712" i="6" s="1"/>
  <c r="N728" i="6"/>
  <c r="P728" i="6" s="1"/>
  <c r="N760" i="6"/>
  <c r="P760" i="6" s="1"/>
  <c r="N776" i="6"/>
  <c r="P776" i="6" s="1"/>
  <c r="N796" i="6"/>
  <c r="P796" i="6" s="1"/>
  <c r="N812" i="6"/>
  <c r="P812" i="6" s="1"/>
  <c r="N828" i="6"/>
  <c r="P828" i="6" s="1"/>
  <c r="N844" i="6"/>
  <c r="P844" i="6" s="1"/>
  <c r="N860" i="6"/>
  <c r="P860" i="6" s="1"/>
  <c r="N876" i="6"/>
  <c r="P876" i="6" s="1"/>
  <c r="N896" i="6"/>
  <c r="P896" i="6" s="1"/>
  <c r="N912" i="6"/>
  <c r="P912" i="6" s="1"/>
  <c r="N928" i="6"/>
  <c r="P928" i="6" s="1"/>
  <c r="N944" i="6"/>
  <c r="P944" i="6" s="1"/>
  <c r="N960" i="6"/>
  <c r="P960" i="6" s="1"/>
  <c r="N976" i="6"/>
  <c r="P976" i="6" s="1"/>
  <c r="N992" i="6"/>
  <c r="P992" i="6" s="1"/>
  <c r="N1008" i="6"/>
  <c r="P1008" i="6" s="1"/>
  <c r="N1024" i="6"/>
  <c r="P1024" i="6" s="1"/>
  <c r="N1056" i="6"/>
  <c r="P1056" i="6" s="1"/>
  <c r="N514" i="6"/>
  <c r="P514" i="6" s="1"/>
  <c r="N534" i="6"/>
  <c r="P534" i="6" s="1"/>
  <c r="N550" i="6"/>
  <c r="P550" i="6" s="1"/>
  <c r="N566" i="6"/>
  <c r="P566" i="6" s="1"/>
  <c r="N582" i="6"/>
  <c r="P582" i="6" s="1"/>
  <c r="N598" i="6"/>
  <c r="P598" i="6" s="1"/>
  <c r="N614" i="6"/>
  <c r="P614" i="6" s="1"/>
  <c r="N630" i="6"/>
  <c r="P630" i="6" s="1"/>
  <c r="N650" i="6"/>
  <c r="P650" i="6" s="1"/>
  <c r="N1074" i="6"/>
  <c r="P1074" i="6" s="1"/>
  <c r="N1090" i="6"/>
  <c r="P1090" i="6" s="1"/>
  <c r="N1106" i="6"/>
  <c r="P1106" i="6" s="1"/>
  <c r="N1126" i="6"/>
  <c r="P1126" i="6" s="1"/>
  <c r="N1142" i="6"/>
  <c r="P1142" i="6" s="1"/>
  <c r="N1174" i="6"/>
  <c r="P1174" i="6" s="1"/>
  <c r="N1190" i="6"/>
  <c r="P1190" i="6" s="1"/>
  <c r="N1206" i="6"/>
  <c r="P1206" i="6" s="1"/>
  <c r="N1222" i="6"/>
  <c r="P1222" i="6" s="1"/>
  <c r="N1238" i="6"/>
  <c r="P1238" i="6" s="1"/>
  <c r="N1290" i="6"/>
  <c r="P1290" i="6" s="1"/>
  <c r="N1306" i="6"/>
  <c r="P1306" i="6" s="1"/>
  <c r="N1322" i="6"/>
  <c r="P1322" i="6" s="1"/>
  <c r="N1354" i="6"/>
  <c r="P1354" i="6" s="1"/>
  <c r="N1370" i="6"/>
  <c r="P1370" i="6" s="1"/>
  <c r="N1386" i="6"/>
  <c r="P1386" i="6" s="1"/>
  <c r="N1402" i="6"/>
  <c r="P1402" i="6" s="1"/>
  <c r="N1422" i="6"/>
  <c r="P1422" i="6" s="1"/>
  <c r="N37" i="6"/>
  <c r="P37" i="6" s="1"/>
  <c r="N89" i="6"/>
  <c r="P89" i="6" s="1"/>
  <c r="N541" i="6"/>
  <c r="P541" i="6" s="1"/>
  <c r="N637" i="6"/>
  <c r="P637" i="6" s="1"/>
  <c r="N689" i="6"/>
  <c r="P689" i="6" s="1"/>
  <c r="N785" i="6"/>
  <c r="P785" i="6" s="1"/>
  <c r="N889" i="6"/>
  <c r="P889" i="6" s="1"/>
  <c r="N989" i="6"/>
  <c r="P989" i="6" s="1"/>
  <c r="N1037" i="6"/>
  <c r="P1037" i="6" s="1"/>
  <c r="N1085" i="6"/>
  <c r="P1085" i="6" s="1"/>
  <c r="N1133" i="6"/>
  <c r="P1133" i="6" s="1"/>
  <c r="N1185" i="6"/>
  <c r="P1185" i="6" s="1"/>
  <c r="N1289" i="6"/>
  <c r="P1289" i="6" s="1"/>
  <c r="N1337" i="6"/>
  <c r="P1337" i="6" s="1"/>
  <c r="N1389" i="6"/>
  <c r="P1389" i="6" s="1"/>
  <c r="N1445" i="6"/>
  <c r="P1445" i="6" s="1"/>
  <c r="N132" i="6"/>
  <c r="P132" i="6" s="1"/>
  <c r="N148" i="6"/>
  <c r="P148" i="6" s="1"/>
  <c r="N180" i="6"/>
  <c r="P180" i="6" s="1"/>
  <c r="N196" i="6"/>
  <c r="P196" i="6" s="1"/>
  <c r="N216" i="6"/>
  <c r="P216" i="6" s="1"/>
  <c r="N232" i="6"/>
  <c r="P232" i="6" s="1"/>
  <c r="N248" i="6"/>
  <c r="P248" i="6" s="1"/>
  <c r="N264" i="6"/>
  <c r="P264" i="6" s="1"/>
  <c r="N280" i="6"/>
  <c r="P280" i="6" s="1"/>
  <c r="N304" i="6"/>
  <c r="P304" i="6" s="1"/>
  <c r="N336" i="6"/>
  <c r="P336" i="6" s="1"/>
  <c r="N352" i="6"/>
  <c r="P352" i="6" s="1"/>
  <c r="N368" i="6"/>
  <c r="P368" i="6" s="1"/>
  <c r="N384" i="6"/>
  <c r="P384" i="6" s="1"/>
  <c r="N400" i="6"/>
  <c r="P400" i="6" s="1"/>
  <c r="N416" i="6"/>
  <c r="P416" i="6" s="1"/>
  <c r="N432" i="6"/>
  <c r="P432" i="6" s="1"/>
  <c r="N448" i="6"/>
  <c r="P448" i="6" s="1"/>
  <c r="N464" i="6"/>
  <c r="P464" i="6" s="1"/>
  <c r="N480" i="6"/>
  <c r="P480" i="6" s="1"/>
  <c r="N504" i="6"/>
  <c r="P504" i="6" s="1"/>
  <c r="N536" i="6"/>
  <c r="P536" i="6" s="1"/>
  <c r="N604" i="6"/>
  <c r="P604" i="6" s="1"/>
  <c r="N620" i="6"/>
  <c r="P620" i="6" s="1"/>
  <c r="N636" i="6"/>
  <c r="P636" i="6" s="1"/>
  <c r="N1060" i="6"/>
  <c r="P1060" i="6" s="1"/>
  <c r="N1076" i="6"/>
  <c r="P1076" i="6" s="1"/>
  <c r="N1092" i="6"/>
  <c r="P1092" i="6" s="1"/>
  <c r="N1108" i="6"/>
  <c r="P1108" i="6" s="1"/>
  <c r="N1124" i="6"/>
  <c r="P1124" i="6" s="1"/>
  <c r="N1140" i="6"/>
  <c r="P1140" i="6" s="1"/>
  <c r="N1156" i="6"/>
  <c r="P1156" i="6" s="1"/>
  <c r="N1172" i="6"/>
  <c r="P1172" i="6" s="1"/>
  <c r="N1188" i="6"/>
  <c r="P1188" i="6" s="1"/>
  <c r="N1220" i="6"/>
  <c r="P1220" i="6" s="1"/>
  <c r="N1236" i="6"/>
  <c r="P1236" i="6" s="1"/>
  <c r="N1252" i="6"/>
  <c r="P1252" i="6" s="1"/>
  <c r="N1268" i="6"/>
  <c r="P1268" i="6" s="1"/>
  <c r="N1284" i="6"/>
  <c r="P1284" i="6" s="1"/>
  <c r="N1300" i="6"/>
  <c r="P1300" i="6" s="1"/>
  <c r="N1316" i="6"/>
  <c r="P1316" i="6" s="1"/>
  <c r="N1332" i="6"/>
  <c r="P1332" i="6" s="1"/>
  <c r="N1348" i="6"/>
  <c r="P1348" i="6" s="1"/>
  <c r="N1364" i="6"/>
  <c r="P1364" i="6" s="1"/>
  <c r="N1380" i="6"/>
  <c r="P1380" i="6" s="1"/>
  <c r="N1396" i="6"/>
  <c r="P1396" i="6" s="1"/>
  <c r="N1412" i="6"/>
  <c r="P1412" i="6" s="1"/>
  <c r="N1461" i="6"/>
  <c r="P1461" i="6" s="1"/>
  <c r="N135" i="6"/>
  <c r="P135" i="6" s="1"/>
  <c r="N151" i="6"/>
  <c r="P151" i="6" s="1"/>
  <c r="N167" i="6"/>
  <c r="P167" i="6" s="1"/>
  <c r="N199" i="6"/>
  <c r="P199" i="6" s="1"/>
  <c r="N247" i="6"/>
  <c r="P247" i="6" s="1"/>
  <c r="N267" i="6"/>
  <c r="P267" i="6" s="1"/>
  <c r="N283" i="6"/>
  <c r="P283" i="6" s="1"/>
  <c r="N299" i="6"/>
  <c r="P299" i="6" s="1"/>
  <c r="N331" i="6"/>
  <c r="P331" i="6" s="1"/>
  <c r="N347" i="6"/>
  <c r="P347" i="6" s="1"/>
  <c r="N363" i="6"/>
  <c r="P363" i="6" s="1"/>
  <c r="N379" i="6"/>
  <c r="P379" i="6" s="1"/>
  <c r="N399" i="6"/>
  <c r="P399" i="6" s="1"/>
  <c r="N415" i="6"/>
  <c r="P415" i="6" s="1"/>
  <c r="N431" i="6"/>
  <c r="P431" i="6" s="1"/>
  <c r="N447" i="6"/>
  <c r="P447" i="6" s="1"/>
  <c r="N467" i="6"/>
  <c r="P467" i="6" s="1"/>
  <c r="N483" i="6"/>
  <c r="P483" i="6" s="1"/>
  <c r="N981" i="6"/>
  <c r="P981" i="6" s="1"/>
  <c r="N1029" i="6"/>
  <c r="P1029" i="6" s="1"/>
  <c r="N1081" i="6"/>
  <c r="P1081" i="6" s="1"/>
  <c r="N1125" i="6"/>
  <c r="P1125" i="6" s="1"/>
  <c r="N1177" i="6"/>
  <c r="P1177" i="6" s="1"/>
  <c r="N1217" i="6"/>
  <c r="P1217" i="6" s="1"/>
  <c r="N1269" i="6"/>
  <c r="P1269" i="6" s="1"/>
  <c r="N69" i="6"/>
  <c r="P69" i="6" s="1"/>
  <c r="N117" i="6"/>
  <c r="P117" i="6" s="1"/>
  <c r="N505" i="6"/>
  <c r="P505" i="6" s="1"/>
  <c r="N593" i="6"/>
  <c r="P593" i="6" s="1"/>
  <c r="N641" i="6"/>
  <c r="P641" i="6" s="1"/>
  <c r="N697" i="6"/>
  <c r="P697" i="6" s="1"/>
  <c r="N745" i="6"/>
  <c r="P745" i="6" s="1"/>
  <c r="N789" i="6"/>
  <c r="P789" i="6" s="1"/>
  <c r="N841" i="6"/>
  <c r="P841" i="6" s="1"/>
  <c r="N933" i="6"/>
  <c r="P933" i="6" s="1"/>
  <c r="N1321" i="6"/>
  <c r="P1321" i="6" s="1"/>
  <c r="N1373" i="6"/>
  <c r="P1373" i="6" s="1"/>
  <c r="N145" i="6"/>
  <c r="P145" i="6" s="1"/>
  <c r="N193" i="6"/>
  <c r="P193" i="6" s="1"/>
  <c r="N237" i="6"/>
  <c r="P237" i="6" s="1"/>
  <c r="N289" i="6"/>
  <c r="P289" i="6" s="1"/>
  <c r="N297" i="6"/>
  <c r="P297" i="6" s="1"/>
  <c r="N349" i="6"/>
  <c r="P349" i="6" s="1"/>
  <c r="N393" i="6"/>
  <c r="P393" i="6" s="1"/>
  <c r="N441" i="6"/>
  <c r="P441" i="6" s="1"/>
  <c r="N489" i="6"/>
  <c r="P489" i="6" s="1"/>
  <c r="N15" i="6"/>
  <c r="P15" i="6" s="1"/>
  <c r="N47" i="6"/>
  <c r="P47" i="6" s="1"/>
  <c r="N63" i="6"/>
  <c r="P63" i="6" s="1"/>
  <c r="N79" i="6"/>
  <c r="P79" i="6" s="1"/>
  <c r="N95" i="6"/>
  <c r="P95" i="6" s="1"/>
  <c r="N495" i="6"/>
  <c r="P495" i="6" s="1"/>
  <c r="N511" i="6"/>
  <c r="P511" i="6" s="1"/>
  <c r="N527" i="6"/>
  <c r="P527" i="6" s="1"/>
  <c r="N543" i="6"/>
  <c r="P543" i="6" s="1"/>
  <c r="N559" i="6"/>
  <c r="P559" i="6" s="1"/>
  <c r="N575" i="6"/>
  <c r="P575" i="6" s="1"/>
  <c r="N591" i="6"/>
  <c r="P591" i="6" s="1"/>
  <c r="N607" i="6"/>
  <c r="P607" i="6" s="1"/>
  <c r="N623" i="6"/>
  <c r="P623" i="6" s="1"/>
  <c r="N639" i="6"/>
  <c r="P639" i="6" s="1"/>
  <c r="N655" i="6"/>
  <c r="P655" i="6" s="1"/>
  <c r="N683" i="6"/>
  <c r="P683" i="6" s="1"/>
  <c r="N699" i="6"/>
  <c r="P699" i="6" s="1"/>
  <c r="N715" i="6"/>
  <c r="P715" i="6" s="1"/>
  <c r="N751" i="6"/>
  <c r="P751" i="6" s="1"/>
  <c r="N767" i="6"/>
  <c r="P767" i="6" s="1"/>
  <c r="N783" i="6"/>
  <c r="P783" i="6" s="1"/>
  <c r="N799" i="6"/>
  <c r="P799" i="6" s="1"/>
  <c r="N815" i="6"/>
  <c r="P815" i="6" s="1"/>
  <c r="N831" i="6"/>
  <c r="P831" i="6" s="1"/>
  <c r="N847" i="6"/>
  <c r="P847" i="6" s="1"/>
  <c r="N863" i="6"/>
  <c r="P863" i="6" s="1"/>
  <c r="N879" i="6"/>
  <c r="P879" i="6" s="1"/>
  <c r="N895" i="6"/>
  <c r="P895" i="6" s="1"/>
  <c r="N911" i="6"/>
  <c r="P911" i="6" s="1"/>
  <c r="N927" i="6"/>
  <c r="P927" i="6" s="1"/>
  <c r="N943" i="6"/>
  <c r="P943" i="6" s="1"/>
  <c r="N959" i="6"/>
  <c r="P959" i="6" s="1"/>
  <c r="N975" i="6"/>
  <c r="P975" i="6" s="1"/>
  <c r="N991" i="6"/>
  <c r="P991" i="6" s="1"/>
  <c r="N1007" i="6"/>
  <c r="P1007" i="6" s="1"/>
  <c r="N1023" i="6"/>
  <c r="P1023" i="6" s="1"/>
  <c r="N1039" i="6"/>
  <c r="P1039" i="6" s="1"/>
  <c r="N1075" i="6"/>
  <c r="P1075" i="6" s="1"/>
  <c r="N1091" i="6"/>
  <c r="P1091" i="6" s="1"/>
  <c r="N1107" i="6"/>
  <c r="P1107" i="6" s="1"/>
  <c r="N1123" i="6"/>
  <c r="P1123" i="6" s="1"/>
  <c r="N1139" i="6"/>
  <c r="P1139" i="6" s="1"/>
  <c r="N1171" i="6"/>
  <c r="P1171" i="6" s="1"/>
  <c r="N1191" i="6"/>
  <c r="P1191" i="6" s="1"/>
  <c r="N1207" i="6"/>
  <c r="P1207" i="6" s="1"/>
  <c r="N1223" i="6"/>
  <c r="P1223" i="6" s="1"/>
  <c r="N1239" i="6"/>
  <c r="P1239" i="6" s="1"/>
  <c r="N1255" i="6"/>
  <c r="P1255" i="6" s="1"/>
  <c r="N1271" i="6"/>
  <c r="P1271" i="6" s="1"/>
  <c r="N1287" i="6"/>
  <c r="P1287" i="6" s="1"/>
  <c r="N1303" i="6"/>
  <c r="P1303" i="6" s="1"/>
  <c r="N1319" i="6"/>
  <c r="P1319" i="6" s="1"/>
  <c r="N1335" i="6"/>
  <c r="P1335" i="6" s="1"/>
  <c r="N1351" i="6"/>
  <c r="P1351" i="6" s="1"/>
  <c r="N1383" i="6"/>
  <c r="P1383" i="6" s="1"/>
  <c r="N1399" i="6"/>
  <c r="P1399" i="6" s="1"/>
  <c r="N1431" i="6"/>
  <c r="P1431" i="6" s="1"/>
  <c r="N1447" i="6"/>
  <c r="P1447" i="6" s="1"/>
  <c r="N1463" i="6"/>
  <c r="P1463" i="6" s="1"/>
  <c r="N165" i="6"/>
  <c r="P165" i="6" s="1"/>
  <c r="N217" i="6"/>
  <c r="P217" i="6" s="1"/>
  <c r="N269" i="6"/>
  <c r="P269" i="6" s="1"/>
  <c r="N329" i="6"/>
  <c r="P329" i="6" s="1"/>
  <c r="N377" i="6"/>
  <c r="P377" i="6" s="1"/>
  <c r="N50" i="6"/>
  <c r="P50" i="6" s="1"/>
  <c r="N70" i="6"/>
  <c r="P70" i="6" s="1"/>
  <c r="N86" i="6"/>
  <c r="P86" i="6" s="1"/>
  <c r="N146" i="6"/>
  <c r="P146" i="6" s="1"/>
  <c r="N194" i="6"/>
  <c r="P194" i="6" s="1"/>
  <c r="N274" i="6"/>
  <c r="P274" i="6" s="1"/>
  <c r="N294" i="6"/>
  <c r="P294" i="6" s="1"/>
  <c r="N330" i="6"/>
  <c r="P330" i="6" s="1"/>
  <c r="N362" i="6"/>
  <c r="P362" i="6" s="1"/>
  <c r="N394" i="6"/>
  <c r="P394" i="6" s="1"/>
  <c r="N426" i="6"/>
  <c r="P426" i="6" s="1"/>
  <c r="N674" i="6"/>
  <c r="P674" i="6" s="1"/>
  <c r="N706" i="6"/>
  <c r="P706" i="6" s="1"/>
  <c r="N738" i="6"/>
  <c r="P738" i="6" s="1"/>
  <c r="N754" i="6"/>
  <c r="P754" i="6" s="1"/>
  <c r="N850" i="6"/>
  <c r="P850" i="6" s="1"/>
  <c r="N866" i="6"/>
  <c r="P866" i="6" s="1"/>
  <c r="N898" i="6"/>
  <c r="P898" i="6" s="1"/>
  <c r="N946" i="6"/>
  <c r="P946" i="6" s="1"/>
  <c r="N962" i="6"/>
  <c r="P962" i="6" s="1"/>
  <c r="N994" i="6"/>
  <c r="P994" i="6" s="1"/>
  <c r="N1046" i="6"/>
  <c r="P1046" i="6" s="1"/>
  <c r="N7" i="6"/>
  <c r="P7" i="6" s="1"/>
  <c r="N18" i="6"/>
  <c r="P18" i="6" s="1"/>
  <c r="N34" i="6"/>
  <c r="P34" i="6" s="1"/>
  <c r="N102" i="6"/>
  <c r="P102" i="6" s="1"/>
  <c r="N118" i="6"/>
  <c r="P118" i="6" s="1"/>
  <c r="N130" i="6"/>
  <c r="P130" i="6" s="1"/>
  <c r="N162" i="6"/>
  <c r="P162" i="6" s="1"/>
  <c r="N178" i="6"/>
  <c r="P178" i="6" s="1"/>
  <c r="N210" i="6"/>
  <c r="P210" i="6" s="1"/>
  <c r="N226" i="6"/>
  <c r="P226" i="6" s="1"/>
  <c r="N258" i="6"/>
  <c r="P258" i="6" s="1"/>
  <c r="N290" i="6"/>
  <c r="P290" i="6" s="1"/>
  <c r="N310" i="6"/>
  <c r="P310" i="6" s="1"/>
  <c r="N346" i="6"/>
  <c r="P346" i="6" s="1"/>
  <c r="N378" i="6"/>
  <c r="P378" i="6" s="1"/>
  <c r="N410" i="6"/>
  <c r="P410" i="6" s="1"/>
  <c r="N442" i="6"/>
  <c r="P442" i="6" s="1"/>
  <c r="N458" i="6"/>
  <c r="P458" i="6" s="1"/>
  <c r="N474" i="6"/>
  <c r="P474" i="6" s="1"/>
  <c r="N490" i="6"/>
  <c r="P490" i="6" s="1"/>
  <c r="N690" i="6"/>
  <c r="P690" i="6" s="1"/>
  <c r="N722" i="6"/>
  <c r="P722" i="6" s="1"/>
  <c r="N770" i="6"/>
  <c r="P770" i="6" s="1"/>
  <c r="N834" i="6"/>
  <c r="P834" i="6" s="1"/>
  <c r="N882" i="6"/>
  <c r="P882" i="6" s="1"/>
  <c r="N914" i="6"/>
  <c r="P914" i="6" s="1"/>
  <c r="N978" i="6"/>
  <c r="P978" i="6" s="1"/>
  <c r="N1014" i="6"/>
  <c r="P1014" i="6" s="1"/>
  <c r="N1030" i="6"/>
  <c r="P1030" i="6" s="1"/>
  <c r="N1428" i="6"/>
  <c r="P1428" i="6" s="1"/>
  <c r="N1444" i="6"/>
  <c r="P1444" i="6" s="1"/>
  <c r="N301" i="6"/>
  <c r="P301" i="6" s="1"/>
  <c r="N345" i="6"/>
  <c r="P345" i="6" s="1"/>
  <c r="N397" i="6"/>
  <c r="P397" i="6" s="1"/>
  <c r="N1453" i="6"/>
  <c r="P1453" i="6" s="1"/>
  <c r="N1460" i="6"/>
  <c r="P1460" i="6" s="1"/>
  <c r="N21" i="6"/>
  <c r="P21" i="6" s="1"/>
  <c r="N53" i="6"/>
  <c r="P53" i="6" s="1"/>
  <c r="N125" i="6"/>
  <c r="P125" i="6" s="1"/>
  <c r="N173" i="6"/>
  <c r="P173" i="6" s="1"/>
  <c r="N221" i="6"/>
  <c r="P221" i="6" s="1"/>
  <c r="N265" i="6"/>
  <c r="P265" i="6" s="1"/>
  <c r="N321" i="6"/>
  <c r="P321" i="6" s="1"/>
  <c r="N373" i="6"/>
  <c r="P373" i="6" s="1"/>
  <c r="N421" i="6"/>
  <c r="P421" i="6" s="1"/>
  <c r="N469" i="6"/>
  <c r="P469" i="6" s="1"/>
  <c r="N621" i="6"/>
  <c r="P621" i="6" s="1"/>
  <c r="N673" i="6"/>
  <c r="P673" i="6" s="1"/>
  <c r="N769" i="6"/>
  <c r="P769" i="6" s="1"/>
  <c r="N813" i="6"/>
  <c r="P813" i="6" s="1"/>
  <c r="N857" i="6"/>
  <c r="P857" i="6" s="1"/>
  <c r="N905" i="6"/>
  <c r="P905" i="6" s="1"/>
  <c r="N961" i="6"/>
  <c r="P961" i="6" s="1"/>
  <c r="N1005" i="6"/>
  <c r="P1005" i="6" s="1"/>
  <c r="N1101" i="6"/>
  <c r="P1101" i="6" s="1"/>
  <c r="N1249" i="6"/>
  <c r="P1249" i="6" s="1"/>
  <c r="N1297" i="6"/>
  <c r="P1297" i="6" s="1"/>
  <c r="N1345" i="6"/>
  <c r="P1345" i="6" s="1"/>
  <c r="N1397" i="6"/>
  <c r="P1397" i="6" s="1"/>
  <c r="N1441" i="6"/>
  <c r="P1441" i="6" s="1"/>
  <c r="N8" i="6"/>
  <c r="P8" i="6" s="1"/>
  <c r="N138" i="6"/>
  <c r="P138" i="6" s="1"/>
  <c r="N170" i="6"/>
  <c r="P170" i="6" s="1"/>
  <c r="N186" i="6"/>
  <c r="P186" i="6" s="1"/>
  <c r="N202" i="6"/>
  <c r="P202" i="6" s="1"/>
  <c r="N218" i="6"/>
  <c r="P218" i="6" s="1"/>
  <c r="N234" i="6"/>
  <c r="P234" i="6" s="1"/>
  <c r="N250" i="6"/>
  <c r="P250" i="6" s="1"/>
  <c r="N282" i="6"/>
  <c r="P282" i="6" s="1"/>
  <c r="N325" i="6"/>
  <c r="P325" i="6" s="1"/>
  <c r="N369" i="6"/>
  <c r="P369" i="6" s="1"/>
  <c r="N417" i="6"/>
  <c r="P417" i="6" s="1"/>
  <c r="N465" i="6"/>
  <c r="P465" i="6" s="1"/>
  <c r="N503" i="6"/>
  <c r="P503" i="6" s="1"/>
  <c r="N519" i="6"/>
  <c r="P519" i="6" s="1"/>
  <c r="N535" i="6"/>
  <c r="P535" i="6" s="1"/>
  <c r="N551" i="6"/>
  <c r="P551" i="6" s="1"/>
  <c r="N567" i="6"/>
  <c r="P567" i="6" s="1"/>
  <c r="N583" i="6"/>
  <c r="P583" i="6" s="1"/>
  <c r="N599" i="6"/>
  <c r="P599" i="6" s="1"/>
  <c r="N615" i="6"/>
  <c r="P615" i="6" s="1"/>
  <c r="N631" i="6"/>
  <c r="P631" i="6" s="1"/>
  <c r="N647" i="6"/>
  <c r="P647" i="6" s="1"/>
  <c r="N1067" i="6"/>
  <c r="P1067" i="6" s="1"/>
  <c r="N1083" i="6"/>
  <c r="P1083" i="6" s="1"/>
  <c r="N1099" i="6"/>
  <c r="P1099" i="6" s="1"/>
  <c r="N1115" i="6"/>
  <c r="P1115" i="6" s="1"/>
  <c r="N1131" i="6"/>
  <c r="P1131" i="6" s="1"/>
  <c r="N1147" i="6"/>
  <c r="P1147" i="6" s="1"/>
  <c r="N1163" i="6"/>
  <c r="P1163" i="6" s="1"/>
  <c r="N1183" i="6"/>
  <c r="P1183" i="6" s="1"/>
  <c r="N1199" i="6"/>
  <c r="P1199" i="6" s="1"/>
  <c r="N1215" i="6"/>
  <c r="P1215" i="6" s="1"/>
  <c r="N1231" i="6"/>
  <c r="P1231" i="6" s="1"/>
  <c r="N1247" i="6"/>
  <c r="P1247" i="6" s="1"/>
  <c r="N1263" i="6"/>
  <c r="P1263" i="6" s="1"/>
  <c r="N1279" i="6"/>
  <c r="P1279" i="6" s="1"/>
  <c r="N1295" i="6"/>
  <c r="P1295" i="6" s="1"/>
  <c r="N1311" i="6"/>
  <c r="P1311" i="6" s="1"/>
  <c r="N1327" i="6"/>
  <c r="P1327" i="6" s="1"/>
  <c r="N1343" i="6"/>
  <c r="P1343" i="6" s="1"/>
  <c r="N1359" i="6"/>
  <c r="P1359" i="6" s="1"/>
  <c r="N1375" i="6"/>
  <c r="P1375" i="6" s="1"/>
  <c r="N1391" i="6"/>
  <c r="P1391" i="6" s="1"/>
  <c r="N1407" i="6"/>
  <c r="P1407" i="6" s="1"/>
  <c r="N1423" i="6"/>
  <c r="P1423" i="6" s="1"/>
  <c r="N1455" i="6"/>
  <c r="P1455" i="6" s="1"/>
  <c r="N353" i="6"/>
  <c r="P353" i="6" s="1"/>
  <c r="N449" i="6"/>
  <c r="P449" i="6" s="1"/>
  <c r="N24" i="6"/>
  <c r="P24" i="6" s="1"/>
  <c r="N40" i="6"/>
  <c r="P40" i="6" s="1"/>
  <c r="N56" i="6"/>
  <c r="P56" i="6" s="1"/>
  <c r="N72" i="6"/>
  <c r="P72" i="6" s="1"/>
  <c r="N88" i="6"/>
  <c r="P88" i="6" s="1"/>
  <c r="N104" i="6"/>
  <c r="P104" i="6" s="1"/>
  <c r="N672" i="6"/>
  <c r="P672" i="6" s="1"/>
  <c r="N688" i="6"/>
  <c r="P688" i="6" s="1"/>
  <c r="N720" i="6"/>
  <c r="P720" i="6" s="1"/>
  <c r="N736" i="6"/>
  <c r="P736" i="6" s="1"/>
  <c r="N752" i="6"/>
  <c r="P752" i="6" s="1"/>
  <c r="N768" i="6"/>
  <c r="P768" i="6" s="1"/>
  <c r="N804" i="6"/>
  <c r="P804" i="6" s="1"/>
  <c r="N820" i="6"/>
  <c r="P820" i="6" s="1"/>
  <c r="N836" i="6"/>
  <c r="P836" i="6" s="1"/>
  <c r="N852" i="6"/>
  <c r="P852" i="6" s="1"/>
  <c r="N888" i="6"/>
  <c r="P888" i="6" s="1"/>
  <c r="N904" i="6"/>
  <c r="P904" i="6" s="1"/>
  <c r="N920" i="6"/>
  <c r="P920" i="6" s="1"/>
  <c r="N936" i="6"/>
  <c r="P936" i="6" s="1"/>
  <c r="N952" i="6"/>
  <c r="P952" i="6" s="1"/>
  <c r="N968" i="6"/>
  <c r="P968" i="6" s="1"/>
  <c r="N984" i="6"/>
  <c r="P984" i="6" s="1"/>
  <c r="N1000" i="6"/>
  <c r="P1000" i="6" s="1"/>
  <c r="N1032" i="6"/>
  <c r="P1032" i="6" s="1"/>
  <c r="N445" i="6"/>
  <c r="P445" i="6" s="1"/>
  <c r="N14" i="6"/>
  <c r="P14" i="6" s="1"/>
  <c r="N30" i="6"/>
  <c r="P30" i="6" s="1"/>
  <c r="N46" i="6"/>
  <c r="P46" i="6" s="1"/>
  <c r="N62" i="6"/>
  <c r="P62" i="6" s="1"/>
  <c r="N82" i="6"/>
  <c r="P82" i="6" s="1"/>
  <c r="N98" i="6"/>
  <c r="P98" i="6" s="1"/>
  <c r="N126" i="6"/>
  <c r="P126" i="6" s="1"/>
  <c r="N142" i="6"/>
  <c r="P142" i="6" s="1"/>
  <c r="N158" i="6"/>
  <c r="P158" i="6" s="1"/>
  <c r="N174" i="6"/>
  <c r="P174" i="6" s="1"/>
  <c r="N190" i="6"/>
  <c r="P190" i="6" s="1"/>
  <c r="N206" i="6"/>
  <c r="P206" i="6" s="1"/>
  <c r="N222" i="6"/>
  <c r="P222" i="6" s="1"/>
  <c r="N238" i="6"/>
  <c r="P238" i="6" s="1"/>
  <c r="N254" i="6"/>
  <c r="P254" i="6" s="1"/>
  <c r="N286" i="6"/>
  <c r="P286" i="6" s="1"/>
  <c r="N306" i="6"/>
  <c r="P306" i="6" s="1"/>
  <c r="N326" i="6"/>
  <c r="P326" i="6" s="1"/>
  <c r="N342" i="6"/>
  <c r="P342" i="6" s="1"/>
  <c r="N358" i="6"/>
  <c r="P358" i="6" s="1"/>
  <c r="N374" i="6"/>
  <c r="P374" i="6" s="1"/>
  <c r="N390" i="6"/>
  <c r="P390" i="6" s="1"/>
  <c r="N406" i="6"/>
  <c r="P406" i="6" s="1"/>
  <c r="N422" i="6"/>
  <c r="P422" i="6" s="1"/>
  <c r="N438" i="6"/>
  <c r="P438" i="6" s="1"/>
  <c r="N454" i="6"/>
  <c r="P454" i="6" s="1"/>
  <c r="N470" i="6"/>
  <c r="P470" i="6" s="1"/>
  <c r="N494" i="6"/>
  <c r="P494" i="6" s="1"/>
  <c r="N510" i="6"/>
  <c r="P510" i="6" s="1"/>
  <c r="N530" i="6"/>
  <c r="P530" i="6" s="1"/>
  <c r="N546" i="6"/>
  <c r="P546" i="6" s="1"/>
  <c r="N562" i="6"/>
  <c r="P562" i="6" s="1"/>
  <c r="N578" i="6"/>
  <c r="P578" i="6" s="1"/>
  <c r="N594" i="6"/>
  <c r="P594" i="6" s="1"/>
  <c r="N610" i="6"/>
  <c r="P610" i="6" s="1"/>
  <c r="N626" i="6"/>
  <c r="P626" i="6" s="1"/>
  <c r="N646" i="6"/>
  <c r="P646" i="6" s="1"/>
  <c r="N670" i="6"/>
  <c r="P670" i="6" s="1"/>
  <c r="N686" i="6"/>
  <c r="P686" i="6" s="1"/>
  <c r="N718" i="6"/>
  <c r="P718" i="6" s="1"/>
  <c r="N750" i="6"/>
  <c r="P750" i="6" s="1"/>
  <c r="N766" i="6"/>
  <c r="P766" i="6" s="1"/>
  <c r="N782" i="6"/>
  <c r="P782" i="6" s="1"/>
  <c r="N798" i="6"/>
  <c r="P798" i="6" s="1"/>
  <c r="N830" i="6"/>
  <c r="P830" i="6" s="1"/>
  <c r="N846" i="6"/>
  <c r="P846" i="6" s="1"/>
  <c r="N862" i="6"/>
  <c r="P862" i="6" s="1"/>
  <c r="N878" i="6"/>
  <c r="P878" i="6" s="1"/>
  <c r="N894" i="6"/>
  <c r="P894" i="6" s="1"/>
  <c r="N910" i="6"/>
  <c r="P910" i="6" s="1"/>
  <c r="N926" i="6"/>
  <c r="P926" i="6" s="1"/>
  <c r="N958" i="6"/>
  <c r="P958" i="6" s="1"/>
  <c r="N974" i="6"/>
  <c r="P974" i="6" s="1"/>
  <c r="N990" i="6"/>
  <c r="P990" i="6" s="1"/>
  <c r="N1006" i="6"/>
  <c r="P1006" i="6" s="1"/>
  <c r="N1042" i="6"/>
  <c r="P1042" i="6" s="1"/>
  <c r="N1070" i="6"/>
  <c r="P1070" i="6" s="1"/>
  <c r="N1086" i="6"/>
  <c r="P1086" i="6" s="1"/>
  <c r="N1102" i="6"/>
  <c r="P1102" i="6" s="1"/>
  <c r="N1122" i="6"/>
  <c r="P1122" i="6" s="1"/>
  <c r="N1138" i="6"/>
  <c r="P1138" i="6" s="1"/>
  <c r="N1154" i="6"/>
  <c r="P1154" i="6" s="1"/>
  <c r="N1170" i="6"/>
  <c r="P1170" i="6" s="1"/>
  <c r="N1186" i="6"/>
  <c r="P1186" i="6" s="1"/>
  <c r="N1202" i="6"/>
  <c r="P1202" i="6" s="1"/>
  <c r="N1218" i="6"/>
  <c r="P1218" i="6" s="1"/>
  <c r="N1234" i="6"/>
  <c r="P1234" i="6" s="1"/>
  <c r="N1250" i="6"/>
  <c r="P1250" i="6" s="1"/>
  <c r="N1266" i="6"/>
  <c r="P1266" i="6" s="1"/>
  <c r="N1302" i="6"/>
  <c r="P1302" i="6" s="1"/>
  <c r="N1318" i="6"/>
  <c r="P1318" i="6" s="1"/>
  <c r="N1334" i="6"/>
  <c r="P1334" i="6" s="1"/>
  <c r="N1350" i="6"/>
  <c r="P1350" i="6" s="1"/>
  <c r="N1366" i="6"/>
  <c r="P1366" i="6" s="1"/>
  <c r="N1382" i="6"/>
  <c r="P1382" i="6" s="1"/>
  <c r="N1398" i="6"/>
  <c r="P1398" i="6" s="1"/>
  <c r="N1418" i="6"/>
  <c r="P1418" i="6" s="1"/>
  <c r="N1434" i="6"/>
  <c r="P1434" i="6" s="1"/>
  <c r="N1450" i="6"/>
  <c r="P1450" i="6" s="1"/>
  <c r="N57" i="6"/>
  <c r="P57" i="6" s="1"/>
  <c r="N105" i="6"/>
  <c r="P105" i="6" s="1"/>
  <c r="N133" i="6"/>
  <c r="P133" i="6" s="1"/>
  <c r="N181" i="6"/>
  <c r="P181" i="6" s="1"/>
  <c r="N277" i="6"/>
  <c r="P277" i="6" s="1"/>
  <c r="N333" i="6"/>
  <c r="P333" i="6" s="1"/>
  <c r="N429" i="6"/>
  <c r="P429" i="6" s="1"/>
  <c r="N477" i="6"/>
  <c r="P477" i="6" s="1"/>
  <c r="N581" i="6"/>
  <c r="P581" i="6" s="1"/>
  <c r="N633" i="6"/>
  <c r="P633" i="6" s="1"/>
  <c r="N681" i="6"/>
  <c r="P681" i="6" s="1"/>
  <c r="N733" i="6"/>
  <c r="P733" i="6" s="1"/>
  <c r="N777" i="6"/>
  <c r="P777" i="6" s="1"/>
  <c r="N829" i="6"/>
  <c r="P829" i="6" s="1"/>
  <c r="N917" i="6"/>
  <c r="P917" i="6" s="1"/>
  <c r="N969" i="6"/>
  <c r="P969" i="6" s="1"/>
  <c r="N1021" i="6"/>
  <c r="P1021" i="6" s="1"/>
  <c r="N1065" i="6"/>
  <c r="P1065" i="6" s="1"/>
  <c r="N1117" i="6"/>
  <c r="P1117" i="6" s="1"/>
  <c r="N1161" i="6"/>
  <c r="P1161" i="6" s="1"/>
  <c r="N1257" i="6"/>
  <c r="P1257" i="6" s="1"/>
  <c r="N1305" i="6"/>
  <c r="P1305" i="6" s="1"/>
  <c r="N1361" i="6"/>
  <c r="P1361" i="6" s="1"/>
  <c r="N1409" i="6"/>
  <c r="P1409" i="6" s="1"/>
  <c r="N1449" i="6"/>
  <c r="P1449" i="6" s="1"/>
  <c r="N11" i="6"/>
  <c r="P11" i="6" s="1"/>
  <c r="N27" i="6"/>
  <c r="P27" i="6" s="1"/>
  <c r="N43" i="6"/>
  <c r="P43" i="6" s="1"/>
  <c r="N59" i="6"/>
  <c r="P59" i="6" s="1"/>
  <c r="N75" i="6"/>
  <c r="P75" i="6" s="1"/>
  <c r="N91" i="6"/>
  <c r="P91" i="6" s="1"/>
  <c r="N107" i="6"/>
  <c r="P107" i="6" s="1"/>
  <c r="N131" i="6"/>
  <c r="P131" i="6" s="1"/>
  <c r="N147" i="6"/>
  <c r="P147" i="6" s="1"/>
  <c r="N163" i="6"/>
  <c r="P163" i="6" s="1"/>
  <c r="N195" i="6"/>
  <c r="P195" i="6" s="1"/>
  <c r="N211" i="6"/>
  <c r="P211" i="6" s="1"/>
  <c r="N243" i="6"/>
  <c r="P243" i="6" s="1"/>
  <c r="N263" i="6"/>
  <c r="P263" i="6" s="1"/>
  <c r="N295" i="6"/>
  <c r="P295" i="6" s="1"/>
  <c r="N311" i="6"/>
  <c r="P311" i="6" s="1"/>
  <c r="N327" i="6"/>
  <c r="P327" i="6" s="1"/>
  <c r="N343" i="6"/>
  <c r="P343" i="6" s="1"/>
  <c r="N359" i="6"/>
  <c r="P359" i="6" s="1"/>
  <c r="N375" i="6"/>
  <c r="P375" i="6" s="1"/>
  <c r="N395" i="6"/>
  <c r="P395" i="6" s="1"/>
  <c r="N411" i="6"/>
  <c r="P411" i="6" s="1"/>
  <c r="N443" i="6"/>
  <c r="P443" i="6" s="1"/>
  <c r="N463" i="6"/>
  <c r="P463" i="6" s="1"/>
  <c r="N479" i="6"/>
  <c r="P479" i="6" s="1"/>
  <c r="N507" i="6"/>
  <c r="P507" i="6" s="1"/>
  <c r="N523" i="6"/>
  <c r="P523" i="6" s="1"/>
  <c r="N539" i="6"/>
  <c r="P539" i="6" s="1"/>
  <c r="N555" i="6"/>
  <c r="P555" i="6" s="1"/>
  <c r="N571" i="6"/>
  <c r="P571" i="6" s="1"/>
  <c r="N651" i="6"/>
  <c r="P651" i="6" s="1"/>
  <c r="N663" i="6"/>
  <c r="P663" i="6" s="1"/>
  <c r="N679" i="6"/>
  <c r="P679" i="6" s="1"/>
  <c r="N711" i="6"/>
  <c r="P711" i="6" s="1"/>
  <c r="N727" i="6"/>
  <c r="P727" i="6" s="1"/>
  <c r="N747" i="6"/>
  <c r="P747" i="6" s="1"/>
  <c r="N763" i="6"/>
  <c r="P763" i="6" s="1"/>
  <c r="N779" i="6"/>
  <c r="P779" i="6" s="1"/>
  <c r="N795" i="6"/>
  <c r="P795" i="6" s="1"/>
  <c r="N811" i="6"/>
  <c r="P811" i="6" s="1"/>
  <c r="N827" i="6"/>
  <c r="P827" i="6" s="1"/>
  <c r="N843" i="6"/>
  <c r="P843" i="6" s="1"/>
  <c r="N859" i="6"/>
  <c r="P859" i="6" s="1"/>
  <c r="N875" i="6"/>
  <c r="P875" i="6" s="1"/>
  <c r="N891" i="6"/>
  <c r="P891" i="6" s="1"/>
  <c r="N907" i="6"/>
  <c r="P907" i="6" s="1"/>
  <c r="N923" i="6"/>
  <c r="P923" i="6" s="1"/>
  <c r="N939" i="6"/>
  <c r="P939" i="6" s="1"/>
  <c r="N955" i="6"/>
  <c r="P955" i="6" s="1"/>
  <c r="N971" i="6"/>
  <c r="P971" i="6" s="1"/>
  <c r="N987" i="6"/>
  <c r="P987" i="6" s="1"/>
  <c r="N1003" i="6"/>
  <c r="P1003" i="6" s="1"/>
  <c r="N1019" i="6"/>
  <c r="P1019" i="6" s="1"/>
  <c r="N1035" i="6"/>
  <c r="P1035" i="6" s="1"/>
  <c r="N1071" i="6"/>
  <c r="P1071" i="6" s="1"/>
  <c r="N1087" i="6"/>
  <c r="P1087" i="6" s="1"/>
  <c r="N1119" i="6"/>
  <c r="P1119" i="6" s="1"/>
  <c r="N1135" i="6"/>
  <c r="P1135" i="6" s="1"/>
  <c r="N1151" i="6"/>
  <c r="P1151" i="6" s="1"/>
  <c r="N1167" i="6"/>
  <c r="P1167" i="6" s="1"/>
  <c r="N1187" i="6"/>
  <c r="P1187" i="6" s="1"/>
  <c r="N1203" i="6"/>
  <c r="P1203" i="6" s="1"/>
  <c r="N1219" i="6"/>
  <c r="P1219" i="6" s="1"/>
  <c r="N1251" i="6"/>
  <c r="P1251" i="6" s="1"/>
  <c r="N1267" i="6"/>
  <c r="P1267" i="6" s="1"/>
  <c r="N1283" i="6"/>
  <c r="P1283" i="6" s="1"/>
  <c r="N1315" i="6"/>
  <c r="P1315" i="6" s="1"/>
  <c r="N1331" i="6"/>
  <c r="P1331" i="6" s="1"/>
  <c r="N1347" i="6"/>
  <c r="P1347" i="6" s="1"/>
  <c r="N1363" i="6"/>
  <c r="P1363" i="6" s="1"/>
  <c r="N1379" i="6"/>
  <c r="P1379" i="6" s="1"/>
  <c r="N1395" i="6"/>
  <c r="P1395" i="6" s="1"/>
  <c r="N1411" i="6"/>
  <c r="P1411" i="6" s="1"/>
  <c r="N1427" i="6"/>
  <c r="P1427" i="6" s="1"/>
  <c r="N1459" i="6"/>
  <c r="P1459" i="6" s="1"/>
  <c r="N73" i="6"/>
  <c r="P73" i="6" s="1"/>
  <c r="N157" i="6"/>
  <c r="P157" i="6" s="1"/>
  <c r="N201" i="6"/>
  <c r="P201" i="6" s="1"/>
  <c r="N257" i="6"/>
  <c r="P257" i="6" s="1"/>
  <c r="N317" i="6"/>
  <c r="P317" i="6" s="1"/>
  <c r="N365" i="6"/>
  <c r="P365" i="6" s="1"/>
  <c r="N413" i="6"/>
  <c r="P413" i="6" s="1"/>
  <c r="N461" i="6"/>
  <c r="P461" i="6" s="1"/>
  <c r="N521" i="6"/>
  <c r="P521" i="6" s="1"/>
  <c r="N577" i="6"/>
  <c r="P577" i="6" s="1"/>
  <c r="N625" i="6"/>
  <c r="P625" i="6" s="1"/>
  <c r="N677" i="6"/>
  <c r="P677" i="6" s="1"/>
  <c r="N725" i="6"/>
  <c r="P725" i="6" s="1"/>
  <c r="N773" i="6"/>
  <c r="P773" i="6" s="1"/>
  <c r="N821" i="6"/>
  <c r="P821" i="6" s="1"/>
  <c r="N877" i="6"/>
  <c r="P877" i="6" s="1"/>
  <c r="N925" i="6"/>
  <c r="P925" i="6" s="1"/>
  <c r="N977" i="6"/>
  <c r="P977" i="6" s="1"/>
  <c r="N1025" i="6"/>
  <c r="P1025" i="6" s="1"/>
  <c r="N1073" i="6"/>
  <c r="P1073" i="6" s="1"/>
  <c r="N1121" i="6"/>
  <c r="P1121" i="6" s="1"/>
  <c r="N1169" i="6"/>
  <c r="P1169" i="6" s="1"/>
  <c r="N1277" i="6"/>
  <c r="P1277" i="6" s="1"/>
  <c r="N1325" i="6"/>
  <c r="P1325" i="6" s="1"/>
  <c r="N1377" i="6"/>
  <c r="P1377" i="6" s="1"/>
  <c r="N1433" i="6"/>
  <c r="P1433" i="6" s="1"/>
  <c r="N12" i="6"/>
  <c r="P12" i="6" s="1"/>
  <c r="N60" i="6"/>
  <c r="P60" i="6" s="1"/>
  <c r="N76" i="6"/>
  <c r="P76" i="6" s="1"/>
  <c r="N92" i="6"/>
  <c r="P92" i="6" s="1"/>
  <c r="N108" i="6"/>
  <c r="P108" i="6" s="1"/>
  <c r="N128" i="6"/>
  <c r="P128" i="6" s="1"/>
  <c r="N160" i="6"/>
  <c r="P160" i="6" s="1"/>
  <c r="N176" i="6"/>
  <c r="P176" i="6" s="1"/>
  <c r="N192" i="6"/>
  <c r="P192" i="6" s="1"/>
  <c r="N228" i="6"/>
  <c r="P228" i="6" s="1"/>
  <c r="N244" i="6"/>
  <c r="P244" i="6" s="1"/>
  <c r="N260" i="6"/>
  <c r="P260" i="6" s="1"/>
  <c r="N276" i="6"/>
  <c r="P276" i="6" s="1"/>
  <c r="N292" i="6"/>
  <c r="P292" i="6" s="1"/>
  <c r="N300" i="6"/>
  <c r="P300" i="6" s="1"/>
  <c r="N332" i="6"/>
  <c r="P332" i="6" s="1"/>
  <c r="N348" i="6"/>
  <c r="P348" i="6" s="1"/>
  <c r="N364" i="6"/>
  <c r="P364" i="6" s="1"/>
  <c r="N380" i="6"/>
  <c r="P380" i="6" s="1"/>
  <c r="N396" i="6"/>
  <c r="P396" i="6" s="1"/>
  <c r="N412" i="6"/>
  <c r="P412" i="6" s="1"/>
  <c r="N428" i="6"/>
  <c r="P428" i="6" s="1"/>
  <c r="N444" i="6"/>
  <c r="P444" i="6" s="1"/>
  <c r="N460" i="6"/>
  <c r="P460" i="6" s="1"/>
  <c r="N476" i="6"/>
  <c r="P476" i="6" s="1"/>
  <c r="N500" i="6"/>
  <c r="P500" i="6" s="1"/>
  <c r="N516" i="6"/>
  <c r="P516" i="6" s="1"/>
  <c r="N580" i="6"/>
  <c r="P580" i="6" s="1"/>
  <c r="N600" i="6"/>
  <c r="P600" i="6" s="1"/>
  <c r="N616" i="6"/>
  <c r="P616" i="6" s="1"/>
  <c r="N632" i="6"/>
  <c r="P632" i="6" s="1"/>
  <c r="N648" i="6"/>
  <c r="P648" i="6" s="1"/>
  <c r="N676" i="6"/>
  <c r="P676" i="6" s="1"/>
  <c r="N692" i="6"/>
  <c r="P692" i="6" s="1"/>
  <c r="N708" i="6"/>
  <c r="P708" i="6" s="1"/>
  <c r="N724" i="6"/>
  <c r="P724" i="6" s="1"/>
  <c r="N740" i="6"/>
  <c r="P740" i="6" s="1"/>
  <c r="N756" i="6"/>
  <c r="P756" i="6" s="1"/>
  <c r="N772" i="6"/>
  <c r="P772" i="6" s="1"/>
  <c r="N788" i="6"/>
  <c r="P788" i="6" s="1"/>
  <c r="N808" i="6"/>
  <c r="P808" i="6" s="1"/>
  <c r="N824" i="6"/>
  <c r="P824" i="6" s="1"/>
  <c r="N840" i="6"/>
  <c r="P840" i="6" s="1"/>
  <c r="N856" i="6"/>
  <c r="P856" i="6" s="1"/>
  <c r="N872" i="6"/>
  <c r="P872" i="6" s="1"/>
  <c r="N892" i="6"/>
  <c r="P892" i="6" s="1"/>
  <c r="N908" i="6"/>
  <c r="P908" i="6" s="1"/>
  <c r="N924" i="6"/>
  <c r="P924" i="6" s="1"/>
  <c r="N940" i="6"/>
  <c r="P940" i="6" s="1"/>
  <c r="N956" i="6"/>
  <c r="P956" i="6" s="1"/>
  <c r="N972" i="6"/>
  <c r="P972" i="6" s="1"/>
  <c r="N988" i="6"/>
  <c r="P988" i="6" s="1"/>
  <c r="N1020" i="6"/>
  <c r="P1020" i="6" s="1"/>
  <c r="N1052" i="6"/>
  <c r="P1052" i="6" s="1"/>
  <c r="N1072" i="6"/>
  <c r="P1072" i="6" s="1"/>
  <c r="N1088" i="6"/>
  <c r="P1088" i="6" s="1"/>
  <c r="N1104" i="6"/>
  <c r="P1104" i="6" s="1"/>
  <c r="N1152" i="6"/>
  <c r="P1152" i="6" s="1"/>
  <c r="N1168" i="6"/>
  <c r="P1168" i="6" s="1"/>
  <c r="N1184" i="6"/>
  <c r="P1184" i="6" s="1"/>
  <c r="N1200" i="6"/>
  <c r="P1200" i="6" s="1"/>
  <c r="N1216" i="6"/>
  <c r="P1216" i="6" s="1"/>
  <c r="N1232" i="6"/>
  <c r="P1232" i="6" s="1"/>
  <c r="N1248" i="6"/>
  <c r="P1248" i="6" s="1"/>
  <c r="N1264" i="6"/>
  <c r="P1264" i="6" s="1"/>
  <c r="N1280" i="6"/>
  <c r="P1280" i="6" s="1"/>
  <c r="N1296" i="6"/>
  <c r="P1296" i="6" s="1"/>
  <c r="N1312" i="6"/>
  <c r="P1312" i="6" s="1"/>
  <c r="N1344" i="6"/>
  <c r="P1344" i="6" s="1"/>
  <c r="N1360" i="6"/>
  <c r="P1360" i="6" s="1"/>
  <c r="N1376" i="6"/>
  <c r="P1376" i="6" s="1"/>
  <c r="N1392" i="6"/>
  <c r="P1392" i="6" s="1"/>
  <c r="N1424" i="6"/>
  <c r="P1424" i="6" s="1"/>
  <c r="N1440" i="6"/>
  <c r="P1440" i="6" s="1"/>
  <c r="N1456" i="6"/>
  <c r="P1456" i="6" s="1"/>
  <c r="N17" i="6"/>
  <c r="P17" i="6" s="1"/>
  <c r="N85" i="6"/>
  <c r="P85" i="6" s="1"/>
  <c r="N161" i="6"/>
  <c r="P161" i="6" s="1"/>
  <c r="N253" i="6"/>
  <c r="P253" i="6" s="1"/>
  <c r="N309" i="6"/>
  <c r="P309" i="6" s="1"/>
  <c r="N357" i="6"/>
  <c r="P357" i="6" s="1"/>
  <c r="N453" i="6"/>
  <c r="P453" i="6" s="1"/>
  <c r="N561" i="6"/>
  <c r="P561" i="6" s="1"/>
  <c r="N609" i="6"/>
  <c r="P609" i="6" s="1"/>
  <c r="N653" i="6"/>
  <c r="P653" i="6" s="1"/>
  <c r="N705" i="6"/>
  <c r="P705" i="6" s="1"/>
  <c r="N757" i="6"/>
  <c r="P757" i="6" s="1"/>
  <c r="N801" i="6"/>
  <c r="P801" i="6" s="1"/>
  <c r="N845" i="6"/>
  <c r="P845" i="6" s="1"/>
  <c r="N893" i="6"/>
  <c r="P893" i="6" s="1"/>
  <c r="N949" i="6"/>
  <c r="P949" i="6" s="1"/>
  <c r="N997" i="6"/>
  <c r="P997" i="6" s="1"/>
  <c r="N1041" i="6"/>
  <c r="P1041" i="6" s="1"/>
  <c r="N1089" i="6"/>
  <c r="P1089" i="6" s="1"/>
  <c r="N1141" i="6"/>
  <c r="P1141" i="6" s="1"/>
  <c r="N1189" i="6"/>
  <c r="P1189" i="6" s="1"/>
  <c r="N1237" i="6"/>
  <c r="P1237" i="6" s="1"/>
  <c r="N1285" i="6"/>
  <c r="P1285" i="6" s="1"/>
  <c r="N1329" i="6"/>
  <c r="P1329" i="6" s="1"/>
  <c r="N1429" i="6"/>
  <c r="P1429" i="6" s="1"/>
  <c r="N10" i="6"/>
  <c r="P10" i="6" s="1"/>
  <c r="N42" i="6"/>
  <c r="P42" i="6" s="1"/>
  <c r="N58" i="6"/>
  <c r="P58" i="6" s="1"/>
  <c r="N94" i="6"/>
  <c r="P94" i="6" s="1"/>
  <c r="N302" i="6"/>
  <c r="P302" i="6" s="1"/>
  <c r="N318" i="6"/>
  <c r="P318" i="6" s="1"/>
  <c r="N338" i="6"/>
  <c r="P338" i="6" s="1"/>
  <c r="N370" i="6"/>
  <c r="P370" i="6" s="1"/>
  <c r="N386" i="6"/>
  <c r="P386" i="6" s="1"/>
  <c r="N402" i="6"/>
  <c r="P402" i="6" s="1"/>
  <c r="N434" i="6"/>
  <c r="P434" i="6" s="1"/>
  <c r="N450" i="6"/>
  <c r="P450" i="6" s="1"/>
  <c r="N506" i="6"/>
  <c r="P506" i="6" s="1"/>
  <c r="N542" i="6"/>
  <c r="P542" i="6" s="1"/>
  <c r="N574" i="6"/>
  <c r="P574" i="6" s="1"/>
  <c r="N606" i="6"/>
  <c r="P606" i="6" s="1"/>
  <c r="N622" i="6"/>
  <c r="P622" i="6" s="1"/>
  <c r="N642" i="6"/>
  <c r="P642" i="6" s="1"/>
  <c r="N666" i="6"/>
  <c r="P666" i="6" s="1"/>
  <c r="N682" i="6"/>
  <c r="P682" i="6" s="1"/>
  <c r="N698" i="6"/>
  <c r="P698" i="6" s="1"/>
  <c r="N714" i="6"/>
  <c r="P714" i="6" s="1"/>
  <c r="N730" i="6"/>
  <c r="P730" i="6" s="1"/>
  <c r="N746" i="6"/>
  <c r="P746" i="6" s="1"/>
  <c r="N762" i="6"/>
  <c r="P762" i="6" s="1"/>
  <c r="N778" i="6"/>
  <c r="P778" i="6" s="1"/>
  <c r="N810" i="6"/>
  <c r="P810" i="6" s="1"/>
  <c r="N826" i="6"/>
  <c r="P826" i="6" s="1"/>
  <c r="N842" i="6"/>
  <c r="P842" i="6" s="1"/>
  <c r="N858" i="6"/>
  <c r="P858" i="6" s="1"/>
  <c r="N874" i="6"/>
  <c r="P874" i="6" s="1"/>
  <c r="N890" i="6"/>
  <c r="P890" i="6" s="1"/>
  <c r="N906" i="6"/>
  <c r="P906" i="6" s="1"/>
  <c r="N922" i="6"/>
  <c r="P922" i="6" s="1"/>
  <c r="N938" i="6"/>
  <c r="P938" i="6" s="1"/>
  <c r="N954" i="6"/>
  <c r="P954" i="6" s="1"/>
  <c r="N970" i="6"/>
  <c r="P970" i="6" s="1"/>
  <c r="N986" i="6"/>
  <c r="P986" i="6" s="1"/>
  <c r="N1002" i="6"/>
  <c r="P1002" i="6" s="1"/>
  <c r="N1022" i="6"/>
  <c r="P1022" i="6" s="1"/>
  <c r="N1038" i="6"/>
  <c r="P1038" i="6" s="1"/>
  <c r="N1054" i="6"/>
  <c r="P1054" i="6" s="1"/>
  <c r="N1066" i="6"/>
  <c r="P1066" i="6" s="1"/>
  <c r="N1082" i="6"/>
  <c r="P1082" i="6" s="1"/>
  <c r="N1098" i="6"/>
  <c r="P1098" i="6" s="1"/>
  <c r="N1114" i="6"/>
  <c r="P1114" i="6" s="1"/>
  <c r="N1134" i="6"/>
  <c r="P1134" i="6" s="1"/>
  <c r="N1150" i="6"/>
  <c r="P1150" i="6" s="1"/>
  <c r="N1166" i="6"/>
  <c r="P1166" i="6" s="1"/>
  <c r="N1182" i="6"/>
  <c r="P1182" i="6" s="1"/>
  <c r="N1214" i="6"/>
  <c r="P1214" i="6" s="1"/>
  <c r="N1230" i="6"/>
  <c r="P1230" i="6" s="1"/>
  <c r="N1246" i="6"/>
  <c r="P1246" i="6" s="1"/>
  <c r="N1262" i="6"/>
  <c r="P1262" i="6" s="1"/>
  <c r="N1278" i="6"/>
  <c r="P1278" i="6" s="1"/>
  <c r="N1298" i="6"/>
  <c r="P1298" i="6" s="1"/>
  <c r="N1314" i="6"/>
  <c r="P1314" i="6" s="1"/>
  <c r="N1330" i="6"/>
  <c r="P1330" i="6" s="1"/>
  <c r="N1346" i="6"/>
  <c r="P1346" i="6" s="1"/>
  <c r="N1362" i="6"/>
  <c r="P1362" i="6" s="1"/>
  <c r="N1394" i="6"/>
  <c r="P1394" i="6" s="1"/>
  <c r="N1430" i="6"/>
  <c r="P1430" i="6" s="1"/>
  <c r="N1462" i="6"/>
  <c r="P1462" i="6" s="1"/>
  <c r="N45" i="6"/>
  <c r="P45" i="6" s="1"/>
  <c r="N93" i="6"/>
  <c r="P93" i="6" s="1"/>
  <c r="N169" i="6"/>
  <c r="P169" i="6" s="1"/>
  <c r="N213" i="6"/>
  <c r="P213" i="6" s="1"/>
  <c r="N529" i="6"/>
  <c r="P529" i="6" s="1"/>
  <c r="N569" i="6"/>
  <c r="P569" i="6" s="1"/>
  <c r="N669" i="6"/>
  <c r="P669" i="6" s="1"/>
  <c r="N721" i="6"/>
  <c r="P721" i="6" s="1"/>
  <c r="N817" i="6"/>
  <c r="P817" i="6" s="1"/>
  <c r="N909" i="6"/>
  <c r="P909" i="6" s="1"/>
  <c r="N957" i="6"/>
  <c r="P957" i="6" s="1"/>
  <c r="N1009" i="6"/>
  <c r="P1009" i="6" s="1"/>
  <c r="N1149" i="6"/>
  <c r="P1149" i="6" s="1"/>
  <c r="N1193" i="6"/>
  <c r="P1193" i="6" s="1"/>
  <c r="N1245" i="6"/>
  <c r="P1245" i="6" s="1"/>
  <c r="N1293" i="6"/>
  <c r="P1293" i="6" s="1"/>
  <c r="N1341" i="6"/>
  <c r="P1341" i="6" s="1"/>
  <c r="N1393" i="6"/>
  <c r="P1393" i="6" s="1"/>
  <c r="N1437" i="6"/>
  <c r="P1437" i="6" s="1"/>
  <c r="N23" i="6"/>
  <c r="P23" i="6" s="1"/>
  <c r="N39" i="6"/>
  <c r="P39" i="6" s="1"/>
  <c r="N55" i="6"/>
  <c r="P55" i="6" s="1"/>
  <c r="N87" i="6"/>
  <c r="P87" i="6" s="1"/>
  <c r="N119" i="6"/>
  <c r="P119" i="6" s="1"/>
  <c r="N143" i="6"/>
  <c r="P143" i="6" s="1"/>
  <c r="N159" i="6"/>
  <c r="P159" i="6" s="1"/>
  <c r="N175" i="6"/>
  <c r="P175" i="6" s="1"/>
  <c r="N191" i="6"/>
  <c r="P191" i="6" s="1"/>
  <c r="N207" i="6"/>
  <c r="P207" i="6" s="1"/>
  <c r="N223" i="6"/>
  <c r="P223" i="6" s="1"/>
  <c r="N239" i="6"/>
  <c r="P239" i="6" s="1"/>
  <c r="N275" i="6"/>
  <c r="P275" i="6" s="1"/>
  <c r="N291" i="6"/>
  <c r="P291" i="6" s="1"/>
  <c r="N307" i="6"/>
  <c r="P307" i="6" s="1"/>
  <c r="N323" i="6"/>
  <c r="P323" i="6" s="1"/>
  <c r="N339" i="6"/>
  <c r="P339" i="6" s="1"/>
  <c r="N355" i="6"/>
  <c r="P355" i="6" s="1"/>
  <c r="N391" i="6"/>
  <c r="P391" i="6" s="1"/>
  <c r="N407" i="6"/>
  <c r="P407" i="6" s="1"/>
  <c r="N423" i="6"/>
  <c r="P423" i="6" s="1"/>
  <c r="N439" i="6"/>
  <c r="P439" i="6" s="1"/>
  <c r="N459" i="6"/>
  <c r="P459" i="6" s="1"/>
  <c r="N475" i="6"/>
  <c r="P475" i="6" s="1"/>
  <c r="N491" i="6"/>
  <c r="P491" i="6" s="1"/>
  <c r="N675" i="6"/>
  <c r="P675" i="6" s="1"/>
  <c r="N691" i="6"/>
  <c r="P691" i="6" s="1"/>
  <c r="N707" i="6"/>
  <c r="P707" i="6" s="1"/>
  <c r="N743" i="6"/>
  <c r="P743" i="6" s="1"/>
  <c r="N759" i="6"/>
  <c r="P759" i="6" s="1"/>
  <c r="N775" i="6"/>
  <c r="P775" i="6" s="1"/>
  <c r="N791" i="6"/>
  <c r="P791" i="6" s="1"/>
  <c r="N807" i="6"/>
  <c r="P807" i="6" s="1"/>
  <c r="N823" i="6"/>
  <c r="P823" i="6" s="1"/>
  <c r="N839" i="6"/>
  <c r="P839" i="6" s="1"/>
  <c r="N855" i="6"/>
  <c r="P855" i="6" s="1"/>
  <c r="N871" i="6"/>
  <c r="P871" i="6" s="1"/>
  <c r="N887" i="6"/>
  <c r="P887" i="6" s="1"/>
  <c r="N903" i="6"/>
  <c r="P903" i="6" s="1"/>
  <c r="N967" i="6"/>
  <c r="P967" i="6" s="1"/>
  <c r="N983" i="6"/>
  <c r="P983" i="6" s="1"/>
  <c r="N999" i="6"/>
  <c r="P999" i="6" s="1"/>
  <c r="N1015" i="6"/>
  <c r="P1015" i="6" s="1"/>
  <c r="N1031" i="6"/>
  <c r="P1031" i="6" s="1"/>
  <c r="N1047" i="6"/>
  <c r="P1047" i="6" s="1"/>
  <c r="N61" i="6"/>
  <c r="P61" i="6" s="1"/>
  <c r="N113" i="6"/>
  <c r="P113" i="6" s="1"/>
  <c r="N141" i="6"/>
  <c r="P141" i="6" s="1"/>
  <c r="N189" i="6"/>
  <c r="P189" i="6" s="1"/>
  <c r="N509" i="6"/>
  <c r="P509" i="6" s="1"/>
  <c r="N565" i="6"/>
  <c r="P565" i="6" s="1"/>
  <c r="N613" i="6"/>
  <c r="P613" i="6" s="1"/>
  <c r="N661" i="6"/>
  <c r="P661" i="6" s="1"/>
  <c r="N713" i="6"/>
  <c r="P713" i="6" s="1"/>
  <c r="N761" i="6"/>
  <c r="P761" i="6" s="1"/>
  <c r="N865" i="6"/>
  <c r="P865" i="6" s="1"/>
  <c r="N913" i="6"/>
  <c r="P913" i="6" s="1"/>
  <c r="N965" i="6"/>
  <c r="P965" i="6" s="1"/>
  <c r="N1013" i="6"/>
  <c r="P1013" i="6" s="1"/>
  <c r="N1061" i="6"/>
  <c r="P1061" i="6" s="1"/>
  <c r="N1109" i="6"/>
  <c r="P1109" i="6" s="1"/>
  <c r="N1157" i="6"/>
  <c r="P1157" i="6" s="1"/>
  <c r="N1209" i="6"/>
  <c r="P1209" i="6" s="1"/>
  <c r="N1265" i="6"/>
  <c r="P1265" i="6" s="1"/>
  <c r="N1313" i="6"/>
  <c r="P1313" i="6" s="1"/>
  <c r="N1365" i="6"/>
  <c r="P1365" i="6" s="1"/>
  <c r="N1421" i="6"/>
  <c r="P1421" i="6" s="1"/>
  <c r="N124" i="6"/>
  <c r="P124" i="6" s="1"/>
  <c r="N140" i="6"/>
  <c r="P140" i="6" s="1"/>
  <c r="N156" i="6"/>
  <c r="P156" i="6" s="1"/>
  <c r="N172" i="6"/>
  <c r="P172" i="6" s="1"/>
  <c r="N188" i="6"/>
  <c r="P188" i="6" s="1"/>
  <c r="N224" i="6"/>
  <c r="P224" i="6" s="1"/>
  <c r="N240" i="6"/>
  <c r="P240" i="6" s="1"/>
  <c r="N256" i="6"/>
  <c r="P256" i="6" s="1"/>
  <c r="N272" i="6"/>
  <c r="P272" i="6" s="1"/>
  <c r="N288" i="6"/>
  <c r="P288" i="6" s="1"/>
  <c r="N296" i="6"/>
  <c r="P296" i="6" s="1"/>
  <c r="N312" i="6"/>
  <c r="P312" i="6" s="1"/>
  <c r="N328" i="6"/>
  <c r="P328" i="6" s="1"/>
  <c r="N344" i="6"/>
  <c r="P344" i="6" s="1"/>
  <c r="N360" i="6"/>
  <c r="P360" i="6" s="1"/>
  <c r="N376" i="6"/>
  <c r="P376" i="6" s="1"/>
  <c r="N392" i="6"/>
  <c r="P392" i="6" s="1"/>
  <c r="N408" i="6"/>
  <c r="P408" i="6" s="1"/>
  <c r="N424" i="6"/>
  <c r="P424" i="6" s="1"/>
  <c r="N440" i="6"/>
  <c r="P440" i="6" s="1"/>
  <c r="N456" i="6"/>
  <c r="P456" i="6" s="1"/>
  <c r="N488" i="6"/>
  <c r="P488" i="6" s="1"/>
  <c r="N512" i="6"/>
  <c r="P512" i="6" s="1"/>
  <c r="N528" i="6"/>
  <c r="P528" i="6" s="1"/>
  <c r="N544" i="6"/>
  <c r="P544" i="6" s="1"/>
  <c r="N560" i="6"/>
  <c r="P560" i="6" s="1"/>
  <c r="N576" i="6"/>
  <c r="P576" i="6" s="1"/>
  <c r="N596" i="6"/>
  <c r="P596" i="6" s="1"/>
  <c r="N612" i="6"/>
  <c r="P612" i="6" s="1"/>
  <c r="N628" i="6"/>
  <c r="P628" i="6" s="1"/>
  <c r="N644" i="6"/>
  <c r="P644" i="6" s="1"/>
  <c r="N660" i="6"/>
  <c r="P660" i="6" s="1"/>
  <c r="N1068" i="6"/>
  <c r="P1068" i="6" s="1"/>
  <c r="N1084" i="6"/>
  <c r="P1084" i="6" s="1"/>
  <c r="N1100" i="6"/>
  <c r="P1100" i="6" s="1"/>
  <c r="N1116" i="6"/>
  <c r="P1116" i="6" s="1"/>
  <c r="N1148" i="6"/>
  <c r="P1148" i="6" s="1"/>
  <c r="N1196" i="6"/>
  <c r="P1196" i="6" s="1"/>
  <c r="N1212" i="6"/>
  <c r="P1212" i="6" s="1"/>
  <c r="N1228" i="6"/>
  <c r="P1228" i="6" s="1"/>
  <c r="N1244" i="6"/>
  <c r="P1244" i="6" s="1"/>
  <c r="N1260" i="6"/>
  <c r="P1260" i="6" s="1"/>
  <c r="N1276" i="6"/>
  <c r="P1276" i="6" s="1"/>
  <c r="N1292" i="6"/>
  <c r="P1292" i="6" s="1"/>
  <c r="N1308" i="6"/>
  <c r="P1308" i="6" s="1"/>
  <c r="N1324" i="6"/>
  <c r="P1324" i="6" s="1"/>
  <c r="N1340" i="6"/>
  <c r="P1340" i="6" s="1"/>
  <c r="N1356" i="6"/>
  <c r="P1356" i="6" s="1"/>
  <c r="N1372" i="6"/>
  <c r="P1372" i="6" s="1"/>
  <c r="N1388" i="6"/>
  <c r="P1388" i="6" s="1"/>
  <c r="N1404" i="6"/>
  <c r="P1404" i="6" s="1"/>
  <c r="N1420" i="6"/>
  <c r="P1420" i="6" s="1"/>
  <c r="N1436" i="6"/>
  <c r="P1436" i="6" s="1"/>
  <c r="N1452" i="6"/>
  <c r="P1452" i="6" s="1"/>
  <c r="N13" i="6"/>
  <c r="P13" i="6" s="1"/>
  <c r="N33" i="6"/>
  <c r="P33" i="6" s="1"/>
  <c r="N77" i="6"/>
  <c r="P77" i="6" s="1"/>
  <c r="N149" i="6"/>
  <c r="P149" i="6" s="1"/>
  <c r="N197" i="6"/>
  <c r="P197" i="6" s="1"/>
  <c r="N241" i="6"/>
  <c r="P241" i="6" s="1"/>
  <c r="N285" i="6"/>
  <c r="P285" i="6" s="1"/>
  <c r="N501" i="6"/>
  <c r="P501" i="6" s="1"/>
  <c r="N545" i="6"/>
  <c r="P545" i="6" s="1"/>
  <c r="N597" i="6"/>
  <c r="P597" i="6" s="1"/>
  <c r="N645" i="6"/>
  <c r="P645" i="6" s="1"/>
  <c r="N693" i="6"/>
  <c r="P693" i="6" s="1"/>
  <c r="N793" i="6"/>
  <c r="P793" i="6" s="1"/>
  <c r="N837" i="6"/>
  <c r="P837" i="6" s="1"/>
  <c r="N885" i="6"/>
  <c r="P885" i="6" s="1"/>
  <c r="N929" i="6"/>
  <c r="P929" i="6" s="1"/>
  <c r="N985" i="6"/>
  <c r="P985" i="6" s="1"/>
  <c r="N1033" i="6"/>
  <c r="P1033" i="6" s="1"/>
  <c r="N1077" i="6"/>
  <c r="P1077" i="6" s="1"/>
  <c r="N1129" i="6"/>
  <c r="P1129" i="6" s="1"/>
  <c r="N1173" i="6"/>
  <c r="P1173" i="6" s="1"/>
  <c r="N1229" i="6"/>
  <c r="P1229" i="6" s="1"/>
  <c r="N1273" i="6"/>
  <c r="P1273" i="6" s="1"/>
  <c r="N1317" i="6"/>
  <c r="P1317" i="6" s="1"/>
  <c r="N1369" i="6"/>
  <c r="P1369" i="6" s="1"/>
  <c r="N9" i="6"/>
  <c r="P9" i="6" s="1"/>
  <c r="N26" i="6"/>
  <c r="P26" i="6" s="1"/>
  <c r="N78" i="6"/>
  <c r="P78" i="6" s="1"/>
  <c r="N110" i="6"/>
  <c r="P110" i="6" s="1"/>
  <c r="N418" i="6"/>
  <c r="P418" i="6" s="1"/>
  <c r="N466" i="6"/>
  <c r="P466" i="6" s="1"/>
  <c r="N482" i="6"/>
  <c r="P482" i="6" s="1"/>
  <c r="N526" i="6"/>
  <c r="P526" i="6" s="1"/>
  <c r="N22" i="6"/>
  <c r="P22" i="6" s="1"/>
  <c r="N38" i="6"/>
  <c r="P38" i="6" s="1"/>
  <c r="N54" i="6"/>
  <c r="P54" i="6" s="1"/>
  <c r="N74" i="6"/>
  <c r="P74" i="6" s="1"/>
  <c r="N134" i="6"/>
  <c r="P134" i="6" s="1"/>
  <c r="N150" i="6"/>
  <c r="P150" i="6" s="1"/>
  <c r="N166" i="6"/>
  <c r="P166" i="6" s="1"/>
  <c r="N182" i="6"/>
  <c r="P182" i="6" s="1"/>
  <c r="N198" i="6"/>
  <c r="P198" i="6" s="1"/>
  <c r="N214" i="6"/>
  <c r="P214" i="6" s="1"/>
  <c r="N230" i="6"/>
  <c r="P230" i="6" s="1"/>
  <c r="N246" i="6"/>
  <c r="P246" i="6" s="1"/>
  <c r="N262" i="6"/>
  <c r="P262" i="6" s="1"/>
  <c r="N278" i="6"/>
  <c r="P278" i="6" s="1"/>
  <c r="N298" i="6"/>
  <c r="P298" i="6" s="1"/>
  <c r="N314" i="6"/>
  <c r="P314" i="6" s="1"/>
  <c r="N334" i="6"/>
  <c r="P334" i="6" s="1"/>
  <c r="N350" i="6"/>
  <c r="P350" i="6" s="1"/>
  <c r="N366" i="6"/>
  <c r="P366" i="6" s="1"/>
  <c r="N382" i="6"/>
  <c r="P382" i="6" s="1"/>
  <c r="N398" i="6"/>
  <c r="P398" i="6" s="1"/>
  <c r="N414" i="6"/>
  <c r="P414" i="6" s="1"/>
  <c r="N430" i="6"/>
  <c r="P430" i="6" s="1"/>
  <c r="N446" i="6"/>
  <c r="P446" i="6" s="1"/>
  <c r="N462" i="6"/>
  <c r="P462" i="6" s="1"/>
  <c r="N478" i="6"/>
  <c r="P478" i="6" s="1"/>
  <c r="N502" i="6"/>
  <c r="P502" i="6" s="1"/>
  <c r="N522" i="6"/>
  <c r="P522" i="6" s="1"/>
  <c r="N538" i="6"/>
  <c r="P538" i="6" s="1"/>
  <c r="N554" i="6"/>
  <c r="P554" i="6" s="1"/>
  <c r="N570" i="6"/>
  <c r="P570" i="6" s="1"/>
  <c r="N586" i="6"/>
  <c r="P586" i="6" s="1"/>
  <c r="N602" i="6"/>
  <c r="P602" i="6" s="1"/>
  <c r="N618" i="6"/>
  <c r="P618" i="6" s="1"/>
  <c r="N634" i="6"/>
  <c r="P634" i="6" s="1"/>
  <c r="N654" i="6"/>
  <c r="P654" i="6" s="1"/>
  <c r="N678" i="6"/>
  <c r="P678" i="6" s="1"/>
  <c r="N710" i="6"/>
  <c r="P710" i="6" s="1"/>
  <c r="N758" i="6"/>
  <c r="P758" i="6" s="1"/>
  <c r="N774" i="6"/>
  <c r="P774" i="6" s="1"/>
  <c r="N790" i="6"/>
  <c r="P790" i="6" s="1"/>
  <c r="N838" i="6"/>
  <c r="P838" i="6" s="1"/>
  <c r="N854" i="6"/>
  <c r="P854" i="6" s="1"/>
  <c r="N870" i="6"/>
  <c r="P870" i="6" s="1"/>
  <c r="N886" i="6"/>
  <c r="P886" i="6" s="1"/>
  <c r="N902" i="6"/>
  <c r="P902" i="6" s="1"/>
  <c r="N934" i="6"/>
  <c r="P934" i="6" s="1"/>
  <c r="N950" i="6"/>
  <c r="P950" i="6" s="1"/>
  <c r="N966" i="6"/>
  <c r="P966" i="6" s="1"/>
  <c r="N982" i="6"/>
  <c r="P982" i="6" s="1"/>
  <c r="N998" i="6"/>
  <c r="P998" i="6" s="1"/>
  <c r="N1018" i="6"/>
  <c r="P1018" i="6" s="1"/>
  <c r="N1034" i="6"/>
  <c r="P1034" i="6" s="1"/>
  <c r="N1050" i="6"/>
  <c r="P1050" i="6" s="1"/>
  <c r="N1078" i="6"/>
  <c r="P1078" i="6" s="1"/>
  <c r="N1094" i="6"/>
  <c r="P1094" i="6" s="1"/>
  <c r="N1110" i="6"/>
  <c r="P1110" i="6" s="1"/>
  <c r="N1146" i="6"/>
  <c r="P1146" i="6" s="1"/>
  <c r="N1162" i="6"/>
  <c r="P1162" i="6" s="1"/>
  <c r="N1178" i="6"/>
  <c r="P1178" i="6" s="1"/>
  <c r="N1194" i="6"/>
  <c r="P1194" i="6" s="1"/>
  <c r="N1210" i="6"/>
  <c r="P1210" i="6" s="1"/>
  <c r="N1226" i="6"/>
  <c r="P1226" i="6" s="1"/>
  <c r="N1258" i="6"/>
  <c r="P1258" i="6" s="1"/>
  <c r="N1274" i="6"/>
  <c r="P1274" i="6" s="1"/>
  <c r="N1294" i="6"/>
  <c r="P1294" i="6" s="1"/>
  <c r="N1310" i="6"/>
  <c r="P1310" i="6" s="1"/>
  <c r="N1326" i="6"/>
  <c r="P1326" i="6" s="1"/>
  <c r="N1342" i="6"/>
  <c r="P1342" i="6" s="1"/>
  <c r="N1358" i="6"/>
  <c r="P1358" i="6" s="1"/>
  <c r="N1374" i="6"/>
  <c r="P1374" i="6" s="1"/>
  <c r="N1390" i="6"/>
  <c r="P1390" i="6" s="1"/>
  <c r="N1410" i="6"/>
  <c r="P1410" i="6" s="1"/>
  <c r="N1426" i="6"/>
  <c r="P1426" i="6" s="1"/>
  <c r="N29" i="6"/>
  <c r="P29" i="6" s="1"/>
  <c r="N81" i="6"/>
  <c r="P81" i="6" s="1"/>
  <c r="N153" i="6"/>
  <c r="P153" i="6" s="1"/>
  <c r="N205" i="6"/>
  <c r="P205" i="6" s="1"/>
  <c r="N249" i="6"/>
  <c r="P249" i="6" s="1"/>
  <c r="N313" i="6"/>
  <c r="P313" i="6" s="1"/>
  <c r="N361" i="6"/>
  <c r="P361" i="6" s="1"/>
  <c r="N409" i="6"/>
  <c r="P409" i="6" s="1"/>
  <c r="N457" i="6"/>
  <c r="P457" i="6" s="1"/>
  <c r="N513" i="6"/>
  <c r="P513" i="6" s="1"/>
  <c r="N605" i="6"/>
  <c r="P605" i="6" s="1"/>
  <c r="N709" i="6"/>
  <c r="P709" i="6" s="1"/>
  <c r="N753" i="6"/>
  <c r="P753" i="6" s="1"/>
  <c r="N805" i="6"/>
  <c r="P805" i="6" s="1"/>
  <c r="N853" i="6"/>
  <c r="P853" i="6" s="1"/>
  <c r="N897" i="6"/>
  <c r="P897" i="6" s="1"/>
  <c r="N941" i="6"/>
  <c r="P941" i="6" s="1"/>
  <c r="N993" i="6"/>
  <c r="P993" i="6" s="1"/>
  <c r="N1093" i="6"/>
  <c r="P1093" i="6" s="1"/>
  <c r="N1137" i="6"/>
  <c r="P1137" i="6" s="1"/>
  <c r="N1181" i="6"/>
  <c r="P1181" i="6" s="1"/>
  <c r="N1233" i="6"/>
  <c r="P1233" i="6" s="1"/>
  <c r="N1281" i="6"/>
  <c r="P1281" i="6" s="1"/>
  <c r="N1333" i="6"/>
  <c r="P1333" i="6" s="1"/>
  <c r="N1385" i="6"/>
  <c r="P1385" i="6" s="1"/>
  <c r="N1425" i="6"/>
  <c r="P1425" i="6" s="1"/>
  <c r="N19" i="6"/>
  <c r="P19" i="6" s="1"/>
  <c r="N35" i="6"/>
  <c r="P35" i="6" s="1"/>
  <c r="N51" i="6"/>
  <c r="P51" i="6" s="1"/>
  <c r="N67" i="6"/>
  <c r="P67" i="6" s="1"/>
  <c r="N83" i="6"/>
  <c r="P83" i="6" s="1"/>
  <c r="N99" i="6"/>
  <c r="P99" i="6" s="1"/>
  <c r="N115" i="6"/>
  <c r="P115" i="6" s="1"/>
  <c r="N123" i="6"/>
  <c r="P123" i="6" s="1"/>
  <c r="N171" i="6"/>
  <c r="P171" i="6" s="1"/>
  <c r="N187" i="6"/>
  <c r="P187" i="6" s="1"/>
  <c r="N203" i="6"/>
  <c r="P203" i="6" s="1"/>
  <c r="N251" i="6"/>
  <c r="P251" i="6" s="1"/>
  <c r="N287" i="6"/>
  <c r="P287" i="6" s="1"/>
  <c r="N303" i="6"/>
  <c r="P303" i="6" s="1"/>
  <c r="N319" i="6"/>
  <c r="P319" i="6" s="1"/>
  <c r="N335" i="6"/>
  <c r="P335" i="6" s="1"/>
  <c r="N351" i="6"/>
  <c r="P351" i="6" s="1"/>
  <c r="N367" i="6"/>
  <c r="P367" i="6" s="1"/>
  <c r="N383" i="6"/>
  <c r="P383" i="6" s="1"/>
  <c r="N403" i="6"/>
  <c r="P403" i="6" s="1"/>
  <c r="N419" i="6"/>
  <c r="P419" i="6" s="1"/>
  <c r="N435" i="6"/>
  <c r="P435" i="6" s="1"/>
  <c r="N451" i="6"/>
  <c r="P451" i="6" s="1"/>
  <c r="N471" i="6"/>
  <c r="P471" i="6" s="1"/>
  <c r="N487" i="6"/>
  <c r="P487" i="6" s="1"/>
  <c r="N499" i="6"/>
  <c r="P499" i="6" s="1"/>
  <c r="N515" i="6"/>
  <c r="P515" i="6" s="1"/>
  <c r="N531" i="6"/>
  <c r="P531" i="6" s="1"/>
  <c r="N547" i="6"/>
  <c r="P547" i="6" s="1"/>
  <c r="N563" i="6"/>
  <c r="P563" i="6" s="1"/>
  <c r="N579" i="6"/>
  <c r="P579" i="6" s="1"/>
  <c r="N595" i="6"/>
  <c r="P595" i="6" s="1"/>
  <c r="N611" i="6"/>
  <c r="P611" i="6" s="1"/>
  <c r="N627" i="6"/>
  <c r="P627" i="6" s="1"/>
  <c r="N643" i="6"/>
  <c r="P643" i="6" s="1"/>
  <c r="N671" i="6"/>
  <c r="P671" i="6" s="1"/>
  <c r="N687" i="6"/>
  <c r="P687" i="6" s="1"/>
  <c r="N703" i="6"/>
  <c r="P703" i="6" s="1"/>
  <c r="N719" i="6"/>
  <c r="P719" i="6" s="1"/>
  <c r="N735" i="6"/>
  <c r="P735" i="6" s="1"/>
  <c r="N755" i="6"/>
  <c r="P755" i="6" s="1"/>
  <c r="N771" i="6"/>
  <c r="P771" i="6" s="1"/>
  <c r="N787" i="6"/>
  <c r="P787" i="6" s="1"/>
  <c r="N803" i="6"/>
  <c r="P803" i="6" s="1"/>
  <c r="N819" i="6"/>
  <c r="P819" i="6" s="1"/>
  <c r="N835" i="6"/>
  <c r="P835" i="6" s="1"/>
  <c r="N851" i="6"/>
  <c r="P851" i="6" s="1"/>
  <c r="N867" i="6"/>
  <c r="P867" i="6" s="1"/>
  <c r="N899" i="6"/>
  <c r="P899" i="6" s="1"/>
  <c r="N915" i="6"/>
  <c r="P915" i="6" s="1"/>
  <c r="N931" i="6"/>
  <c r="P931" i="6" s="1"/>
  <c r="N947" i="6"/>
  <c r="P947" i="6" s="1"/>
  <c r="N963" i="6"/>
  <c r="P963" i="6" s="1"/>
  <c r="N979" i="6"/>
  <c r="P979" i="6" s="1"/>
  <c r="N995" i="6"/>
  <c r="P995" i="6" s="1"/>
  <c r="N1011" i="6"/>
  <c r="P1011" i="6" s="1"/>
  <c r="N1027" i="6"/>
  <c r="P1027" i="6" s="1"/>
  <c r="N1043" i="6"/>
  <c r="P1043" i="6" s="1"/>
  <c r="N1059" i="6"/>
  <c r="P1059" i="6" s="1"/>
  <c r="N1063" i="6"/>
  <c r="P1063" i="6" s="1"/>
  <c r="N1079" i="6"/>
  <c r="P1079" i="6" s="1"/>
  <c r="N1095" i="6"/>
  <c r="P1095" i="6" s="1"/>
  <c r="N1111" i="6"/>
  <c r="P1111" i="6" s="1"/>
  <c r="N1127" i="6"/>
  <c r="P1127" i="6" s="1"/>
  <c r="N1143" i="6"/>
  <c r="P1143" i="6" s="1"/>
  <c r="N1159" i="6"/>
  <c r="P1159" i="6" s="1"/>
  <c r="N1179" i="6"/>
  <c r="P1179" i="6" s="1"/>
  <c r="N1195" i="6"/>
  <c r="P1195" i="6" s="1"/>
  <c r="N1211" i="6"/>
  <c r="P1211" i="6" s="1"/>
  <c r="N1227" i="6"/>
  <c r="P1227" i="6" s="1"/>
  <c r="N1243" i="6"/>
  <c r="P1243" i="6" s="1"/>
  <c r="N1259" i="6"/>
  <c r="P1259" i="6" s="1"/>
  <c r="N1291" i="6"/>
  <c r="P1291" i="6" s="1"/>
  <c r="N1307" i="6"/>
  <c r="P1307" i="6" s="1"/>
  <c r="N1323" i="6"/>
  <c r="P1323" i="6" s="1"/>
  <c r="N1339" i="6"/>
  <c r="P1339" i="6" s="1"/>
  <c r="N1355" i="6"/>
  <c r="P1355" i="6" s="1"/>
  <c r="N1371" i="6"/>
  <c r="P1371" i="6" s="1"/>
  <c r="N1387" i="6"/>
  <c r="P1387" i="6" s="1"/>
  <c r="N1403" i="6"/>
  <c r="P1403" i="6" s="1"/>
  <c r="N1419" i="6"/>
  <c r="P1419" i="6" s="1"/>
  <c r="N1435" i="6"/>
  <c r="P1435" i="6" s="1"/>
  <c r="N1451" i="6"/>
  <c r="P1451" i="6" s="1"/>
  <c r="N101" i="6"/>
  <c r="P101" i="6" s="1"/>
  <c r="N129" i="6"/>
  <c r="P129" i="6" s="1"/>
  <c r="N177" i="6"/>
  <c r="P177" i="6" s="1"/>
  <c r="N281" i="6"/>
  <c r="P281" i="6" s="1"/>
  <c r="N293" i="6"/>
  <c r="P293" i="6" s="1"/>
  <c r="N341" i="6"/>
  <c r="P341" i="6" s="1"/>
  <c r="N389" i="6"/>
  <c r="P389" i="6" s="1"/>
  <c r="N437" i="6"/>
  <c r="P437" i="6" s="1"/>
  <c r="N485" i="6"/>
  <c r="P485" i="6" s="1"/>
  <c r="N497" i="6"/>
  <c r="P497" i="6" s="1"/>
  <c r="N553" i="6"/>
  <c r="P553" i="6" s="1"/>
  <c r="N649" i="6"/>
  <c r="P649" i="6" s="1"/>
  <c r="N701" i="6"/>
  <c r="P701" i="6" s="1"/>
  <c r="N749" i="6"/>
  <c r="P749" i="6" s="1"/>
  <c r="N797" i="6"/>
  <c r="P797" i="6" s="1"/>
  <c r="N849" i="6"/>
  <c r="P849" i="6" s="1"/>
  <c r="N901" i="6"/>
  <c r="P901" i="6" s="1"/>
  <c r="N953" i="6"/>
  <c r="P953" i="6" s="1"/>
  <c r="N1001" i="6"/>
  <c r="P1001" i="6" s="1"/>
  <c r="N1049" i="6"/>
  <c r="P1049" i="6" s="1"/>
  <c r="N1097" i="6"/>
  <c r="P1097" i="6" s="1"/>
  <c r="N1145" i="6"/>
  <c r="P1145" i="6" s="1"/>
  <c r="N1253" i="6"/>
  <c r="P1253" i="6" s="1"/>
  <c r="N1301" i="6"/>
  <c r="P1301" i="6" s="1"/>
  <c r="N1349" i="6"/>
  <c r="P1349" i="6" s="1"/>
  <c r="N1401" i="6"/>
  <c r="P1401" i="6" s="1"/>
  <c r="N1457" i="6"/>
  <c r="P1457" i="6" s="1"/>
  <c r="N20" i="6"/>
  <c r="P20" i="6" s="1"/>
  <c r="N52" i="6"/>
  <c r="P52" i="6" s="1"/>
  <c r="N68" i="6"/>
  <c r="P68" i="6" s="1"/>
  <c r="N100" i="6"/>
  <c r="P100" i="6" s="1"/>
  <c r="N116" i="6"/>
  <c r="P116" i="6" s="1"/>
  <c r="N152" i="6"/>
  <c r="P152" i="6" s="1"/>
  <c r="N168" i="6"/>
  <c r="P168" i="6" s="1"/>
  <c r="N184" i="6"/>
  <c r="P184" i="6" s="1"/>
  <c r="N200" i="6"/>
  <c r="P200" i="6" s="1"/>
  <c r="N236" i="6"/>
  <c r="P236" i="6" s="1"/>
  <c r="N252" i="6"/>
  <c r="P252" i="6" s="1"/>
  <c r="N268" i="6"/>
  <c r="P268" i="6" s="1"/>
  <c r="N284" i="6"/>
  <c r="P284" i="6" s="1"/>
  <c r="N308" i="6"/>
  <c r="P308" i="6" s="1"/>
  <c r="N324" i="6"/>
  <c r="P324" i="6" s="1"/>
  <c r="N340" i="6"/>
  <c r="P340" i="6" s="1"/>
  <c r="N356" i="6"/>
  <c r="P356" i="6" s="1"/>
  <c r="N388" i="6"/>
  <c r="P388" i="6" s="1"/>
  <c r="N404" i="6"/>
  <c r="P404" i="6" s="1"/>
  <c r="N420" i="6"/>
  <c r="P420" i="6" s="1"/>
  <c r="N452" i="6"/>
  <c r="P452" i="6" s="1"/>
  <c r="N468" i="6"/>
  <c r="P468" i="6" s="1"/>
  <c r="N484" i="6"/>
  <c r="P484" i="6" s="1"/>
  <c r="N492" i="6"/>
  <c r="P492" i="6" s="1"/>
  <c r="N508" i="6"/>
  <c r="P508" i="6" s="1"/>
  <c r="N524" i="6"/>
  <c r="P524" i="6" s="1"/>
  <c r="N540" i="6"/>
  <c r="P540" i="6" s="1"/>
  <c r="N556" i="6"/>
  <c r="P556" i="6" s="1"/>
  <c r="N592" i="6"/>
  <c r="P592" i="6" s="1"/>
  <c r="N608" i="6"/>
  <c r="P608" i="6" s="1"/>
  <c r="N624" i="6"/>
  <c r="P624" i="6" s="1"/>
  <c r="N640" i="6"/>
  <c r="P640" i="6" s="1"/>
  <c r="N656" i="6"/>
  <c r="P656" i="6" s="1"/>
  <c r="N668" i="6"/>
  <c r="P668" i="6" s="1"/>
  <c r="N684" i="6"/>
  <c r="P684" i="6" s="1"/>
  <c r="N700" i="6"/>
  <c r="P700" i="6" s="1"/>
  <c r="N716" i="6"/>
  <c r="P716" i="6" s="1"/>
  <c r="N732" i="6"/>
  <c r="P732" i="6" s="1"/>
  <c r="N748" i="6"/>
  <c r="P748" i="6" s="1"/>
  <c r="N764" i="6"/>
  <c r="P764" i="6" s="1"/>
  <c r="N780" i="6"/>
  <c r="P780" i="6" s="1"/>
  <c r="N800" i="6"/>
  <c r="P800" i="6" s="1"/>
  <c r="N816" i="6"/>
  <c r="P816" i="6" s="1"/>
  <c r="N832" i="6"/>
  <c r="P832" i="6" s="1"/>
  <c r="N848" i="6"/>
  <c r="P848" i="6" s="1"/>
  <c r="N864" i="6"/>
  <c r="P864" i="6" s="1"/>
  <c r="N880" i="6"/>
  <c r="P880" i="6" s="1"/>
  <c r="N900" i="6"/>
  <c r="P900" i="6" s="1"/>
  <c r="N932" i="6"/>
  <c r="P932" i="6" s="1"/>
  <c r="N948" i="6"/>
  <c r="P948" i="6" s="1"/>
  <c r="N964" i="6"/>
  <c r="P964" i="6" s="1"/>
  <c r="N980" i="6"/>
  <c r="P980" i="6" s="1"/>
  <c r="N996" i="6"/>
  <c r="P996" i="6" s="1"/>
  <c r="N1028" i="6"/>
  <c r="P1028" i="6" s="1"/>
  <c r="N1044" i="6"/>
  <c r="P1044" i="6" s="1"/>
  <c r="N1064" i="6"/>
  <c r="P1064" i="6" s="1"/>
  <c r="N1080" i="6"/>
  <c r="P1080" i="6" s="1"/>
  <c r="N1096" i="6"/>
  <c r="P1096" i="6" s="1"/>
  <c r="N1112" i="6"/>
  <c r="P1112" i="6" s="1"/>
  <c r="N1128" i="6"/>
  <c r="P1128" i="6" s="1"/>
  <c r="N1144" i="6"/>
  <c r="P1144" i="6" s="1"/>
  <c r="N1160" i="6"/>
  <c r="P1160" i="6" s="1"/>
  <c r="N1176" i="6"/>
  <c r="P1176" i="6" s="1"/>
  <c r="N1192" i="6"/>
  <c r="P1192" i="6" s="1"/>
  <c r="N1208" i="6"/>
  <c r="P1208" i="6" s="1"/>
  <c r="N1224" i="6"/>
  <c r="P1224" i="6" s="1"/>
  <c r="N1240" i="6"/>
  <c r="P1240" i="6" s="1"/>
  <c r="N1256" i="6"/>
  <c r="P1256" i="6" s="1"/>
  <c r="N1272" i="6"/>
  <c r="P1272" i="6" s="1"/>
  <c r="N1288" i="6"/>
  <c r="P1288" i="6" s="1"/>
  <c r="N1304" i="6"/>
  <c r="P1304" i="6" s="1"/>
  <c r="N1336" i="6"/>
  <c r="P1336" i="6" s="1"/>
  <c r="N1352" i="6"/>
  <c r="P1352" i="6" s="1"/>
  <c r="N1368" i="6"/>
  <c r="P1368" i="6" s="1"/>
  <c r="N1384" i="6"/>
  <c r="P1384" i="6" s="1"/>
  <c r="N1400" i="6"/>
  <c r="P1400" i="6" s="1"/>
  <c r="N1416" i="6"/>
  <c r="P1416" i="6" s="1"/>
  <c r="N1432" i="6"/>
  <c r="P1432" i="6" s="1"/>
  <c r="N1448" i="6"/>
  <c r="P1448" i="6" s="1"/>
  <c r="N1464" i="6"/>
  <c r="P1464" i="6" s="1"/>
  <c r="N25" i="6"/>
  <c r="P25" i="6" s="1"/>
  <c r="N65" i="6"/>
  <c r="P65" i="6" s="1"/>
  <c r="N109" i="6"/>
  <c r="P109" i="6" s="1"/>
  <c r="N137" i="6"/>
  <c r="P137" i="6" s="1"/>
  <c r="N185" i="6"/>
  <c r="P185" i="6" s="1"/>
  <c r="N229" i="6"/>
  <c r="P229" i="6" s="1"/>
  <c r="N337" i="6"/>
  <c r="P337" i="6" s="1"/>
  <c r="N381" i="6"/>
  <c r="P381" i="6" s="1"/>
  <c r="N433" i="6"/>
  <c r="P433" i="6" s="1"/>
  <c r="N481" i="6"/>
  <c r="P481" i="6" s="1"/>
  <c r="N493" i="6"/>
  <c r="P493" i="6" s="1"/>
  <c r="N533" i="6"/>
  <c r="P533" i="6" s="1"/>
  <c r="N585" i="6"/>
  <c r="P585" i="6" s="1"/>
  <c r="N629" i="6"/>
  <c r="P629" i="6" s="1"/>
  <c r="N685" i="6"/>
  <c r="P685" i="6" s="1"/>
  <c r="N729" i="6"/>
  <c r="P729" i="6" s="1"/>
  <c r="N781" i="6"/>
  <c r="P781" i="6" s="1"/>
  <c r="N825" i="6"/>
  <c r="P825" i="6" s="1"/>
  <c r="N873" i="6"/>
  <c r="P873" i="6" s="1"/>
  <c r="N921" i="6"/>
  <c r="P921" i="6" s="1"/>
  <c r="N973" i="6"/>
  <c r="P973" i="6" s="1"/>
  <c r="N1017" i="6"/>
  <c r="P1017" i="6" s="1"/>
  <c r="N1069" i="6"/>
  <c r="P1069" i="6" s="1"/>
  <c r="N1113" i="6"/>
  <c r="P1113" i="6" s="1"/>
  <c r="N1165" i="6"/>
  <c r="P1165" i="6" s="1"/>
  <c r="N1213" i="6"/>
  <c r="P1213" i="6" s="1"/>
  <c r="N1261" i="6"/>
  <c r="P1261" i="6" s="1"/>
  <c r="N1309" i="6"/>
  <c r="P1309" i="6" s="1"/>
  <c r="N1357" i="6"/>
  <c r="P1357" i="6" s="1"/>
  <c r="N1405" i="6"/>
  <c r="P1405" i="6" s="1"/>
  <c r="N6" i="6"/>
  <c r="P6" i="6" s="1"/>
  <c r="N5" i="6"/>
  <c r="P5" i="6" s="1"/>
  <c r="N3" i="6"/>
  <c r="N4" i="6"/>
  <c r="P4" i="6" s="1"/>
  <c r="N552" i="6" l="1"/>
  <c r="P552" i="6" s="1"/>
  <c r="AB603" i="6"/>
  <c r="AE603" i="6" s="1"/>
  <c r="N951" i="6"/>
  <c r="P951" i="6" s="1"/>
  <c r="Q951" i="6" s="1"/>
  <c r="BU552" i="6"/>
  <c r="BX552" i="6" s="1"/>
  <c r="N1058" i="6"/>
  <c r="P1058" i="6" s="1"/>
  <c r="Q1058" i="6" s="1"/>
  <c r="BU667" i="6"/>
  <c r="AB881" i="6"/>
  <c r="AB765" i="6"/>
  <c r="AE765" i="6" s="1"/>
  <c r="AB1136" i="6"/>
  <c r="BU786" i="6"/>
  <c r="BX786" i="6" s="1"/>
  <c r="BU1058" i="6"/>
  <c r="BX1058" i="6" s="1"/>
  <c r="BU215" i="6"/>
  <c r="BX215" i="6" s="1"/>
  <c r="N1048" i="6"/>
  <c r="P1048" i="6" s="1"/>
  <c r="Q1048" i="6" s="1"/>
  <c r="N667" i="6"/>
  <c r="P667" i="6" s="1"/>
  <c r="Q667" i="6" s="1"/>
  <c r="N765" i="6"/>
  <c r="P765" i="6" s="1"/>
  <c r="Q765" i="6" s="1"/>
  <c r="N215" i="6"/>
  <c r="P215" i="6" s="1"/>
  <c r="Q215" i="6" s="1"/>
  <c r="BU930" i="6"/>
  <c r="BX930" i="6" s="1"/>
  <c r="N881" i="6"/>
  <c r="P881" i="6" s="1"/>
  <c r="Q881" i="6" s="1"/>
  <c r="N1136" i="6"/>
  <c r="P1136" i="6" s="1"/>
  <c r="Q1136" i="6" s="1"/>
  <c r="N1057" i="6"/>
  <c r="P1057" i="6" s="1"/>
  <c r="Q1057" i="6" s="1"/>
  <c r="N935" i="6"/>
  <c r="P935" i="6" s="1"/>
  <c r="Q935" i="6" s="1"/>
  <c r="N786" i="6"/>
  <c r="P786" i="6" s="1"/>
  <c r="Q786" i="6" s="1"/>
  <c r="AB806" i="6"/>
  <c r="AE806" i="6" s="1"/>
  <c r="N1204" i="6"/>
  <c r="P1204" i="6" s="1"/>
  <c r="Q1204" i="6" s="1"/>
  <c r="S215" i="6"/>
  <c r="S765" i="6"/>
  <c r="N806" i="6"/>
  <c r="P806" i="6" s="1"/>
  <c r="Q806" i="6" s="1"/>
  <c r="N930" i="6"/>
  <c r="P930" i="6" s="1"/>
  <c r="Q930" i="6" s="1"/>
  <c r="N603" i="6"/>
  <c r="P603" i="6" s="1"/>
  <c r="Q603" i="6" s="1"/>
  <c r="BW1241" i="6"/>
  <c r="BX1241" i="6" s="1"/>
  <c r="AD245" i="6"/>
  <c r="S305" i="6"/>
  <c r="AD1051" i="6"/>
  <c r="S1153" i="6"/>
  <c r="S436" i="6"/>
  <c r="BW1153" i="6"/>
  <c r="BX1153" i="6" s="1"/>
  <c r="S1413" i="6"/>
  <c r="S1051" i="6"/>
  <c r="S1242" i="6"/>
  <c r="AD1201" i="6"/>
  <c r="S1201" i="6"/>
  <c r="S1270" i="6"/>
  <c r="BW1242" i="6"/>
  <c r="BX1242" i="6" s="1"/>
  <c r="BW704" i="6"/>
  <c r="BX704" i="6" s="1"/>
  <c r="S704" i="6"/>
  <c r="BW1270" i="6"/>
  <c r="BX1270" i="6" s="1"/>
  <c r="BW305" i="6"/>
  <c r="N1053" i="6"/>
  <c r="P1053" i="6" s="1"/>
  <c r="Q1053" i="6" s="1"/>
  <c r="S717" i="6"/>
  <c r="AE1133" i="6"/>
  <c r="BX1133" i="6"/>
  <c r="BU590" i="6"/>
  <c r="BW717" i="6"/>
  <c r="AD1413" i="6"/>
  <c r="S809" i="6"/>
  <c r="BW809" i="6"/>
  <c r="BU717" i="6"/>
  <c r="N589" i="6"/>
  <c r="P589" i="6" s="1"/>
  <c r="Q589" i="6" s="1"/>
  <c r="N717" i="6"/>
  <c r="P717" i="6" s="1"/>
  <c r="Q717" i="6" s="1"/>
  <c r="AB589" i="6"/>
  <c r="AE589" i="6" s="1"/>
  <c r="AB659" i="6"/>
  <c r="AE659" i="6" s="1"/>
  <c r="N1338" i="6"/>
  <c r="P1338" i="6" s="1"/>
  <c r="Q1338" i="6" s="1"/>
  <c r="S919" i="6"/>
  <c r="S659" i="6"/>
  <c r="S590" i="6"/>
  <c r="S564" i="6"/>
  <c r="S1045" i="6"/>
  <c r="BW1045" i="6"/>
  <c r="BW590" i="6"/>
  <c r="BW919" i="6"/>
  <c r="BU1045" i="6"/>
  <c r="BW564" i="6"/>
  <c r="BW659" i="6"/>
  <c r="BX659" i="6" s="1"/>
  <c r="S589" i="6"/>
  <c r="BW589" i="6"/>
  <c r="BX589" i="6" s="1"/>
  <c r="S245" i="6"/>
  <c r="S1198" i="6"/>
  <c r="AB1130" i="6"/>
  <c r="AE1130" i="6" s="1"/>
  <c r="S273" i="6"/>
  <c r="S1130" i="6"/>
  <c r="BX73" i="6"/>
  <c r="BX757" i="6"/>
  <c r="BX350" i="6"/>
  <c r="BX1000" i="6"/>
  <c r="BX314" i="6"/>
  <c r="BX74" i="6"/>
  <c r="BX1290" i="6"/>
  <c r="BX720" i="6"/>
  <c r="BX167" i="6"/>
  <c r="BX556" i="6"/>
  <c r="BX361" i="6"/>
  <c r="BX296" i="6"/>
  <c r="BX562" i="6"/>
  <c r="BX213" i="6"/>
  <c r="BX895" i="6"/>
  <c r="BX684" i="6"/>
  <c r="BX553" i="6"/>
  <c r="BX1023" i="6"/>
  <c r="BX828" i="6"/>
  <c r="BX763" i="6"/>
  <c r="BX615" i="6"/>
  <c r="BX969" i="6"/>
  <c r="BX1178" i="6"/>
  <c r="BU919" i="6"/>
  <c r="BX108" i="6"/>
  <c r="BW273" i="6"/>
  <c r="BW1130" i="6"/>
  <c r="BX1130" i="6" s="1"/>
  <c r="S584" i="6"/>
  <c r="N584" i="6"/>
  <c r="P584" i="6" s="1"/>
  <c r="Q584" i="6" s="1"/>
  <c r="N1012" i="6"/>
  <c r="P1012" i="6" s="1"/>
  <c r="Q1012" i="6" s="1"/>
  <c r="BW694" i="6"/>
  <c r="N659" i="6"/>
  <c r="P659" i="6" s="1"/>
  <c r="Q659" i="6" s="1"/>
  <c r="S1012" i="6"/>
  <c r="BU1012" i="6"/>
  <c r="BX436" i="6"/>
  <c r="BW1012" i="6"/>
  <c r="BX245" i="6"/>
  <c r="S1053" i="6"/>
  <c r="BX1089" i="6"/>
  <c r="N1045" i="6"/>
  <c r="P1045" i="6" s="1"/>
  <c r="Q1045" i="6" s="1"/>
  <c r="N1130" i="6"/>
  <c r="P1130" i="6" s="1"/>
  <c r="Q1130" i="6" s="1"/>
  <c r="BW584" i="6"/>
  <c r="BU584" i="6"/>
  <c r="BX1447" i="6"/>
  <c r="BX1024" i="6"/>
  <c r="BX1444" i="6"/>
  <c r="BX1426" i="6"/>
  <c r="BX1149" i="6"/>
  <c r="BW1198" i="6"/>
  <c r="BX1022" i="6"/>
  <c r="BX957" i="6"/>
  <c r="BX777" i="6"/>
  <c r="BX760" i="6"/>
  <c r="BX500" i="6"/>
  <c r="BX597" i="6"/>
  <c r="AE1461" i="6"/>
  <c r="BX1307" i="6"/>
  <c r="BX1430" i="6"/>
  <c r="BX1267" i="6"/>
  <c r="BX1169" i="6"/>
  <c r="BX1088" i="6"/>
  <c r="BX876" i="6"/>
  <c r="BX1441" i="6"/>
  <c r="BX485" i="6"/>
  <c r="BX62" i="6"/>
  <c r="BX1265" i="6"/>
  <c r="BX1070" i="6"/>
  <c r="BX923" i="6"/>
  <c r="BX1431" i="6"/>
  <c r="BX1219" i="6"/>
  <c r="BX1073" i="6"/>
  <c r="BX696" i="6"/>
  <c r="BX565" i="6"/>
  <c r="BX1363" i="6"/>
  <c r="BX1151" i="6"/>
  <c r="BX1342" i="6"/>
  <c r="BX1393" i="6"/>
  <c r="BX1247" i="6"/>
  <c r="BX970" i="6"/>
  <c r="BX889" i="6"/>
  <c r="BX759" i="6"/>
  <c r="BX449" i="6"/>
  <c r="BX647" i="6"/>
  <c r="BX45" i="6"/>
  <c r="BX1278" i="6"/>
  <c r="BX1395" i="6"/>
  <c r="BX1233" i="6"/>
  <c r="BX1329" i="6"/>
  <c r="BX1264" i="6"/>
  <c r="BX1134" i="6"/>
  <c r="BX679" i="6"/>
  <c r="BX337" i="6"/>
  <c r="BX256" i="6"/>
  <c r="BX60" i="6"/>
  <c r="BX1460" i="6"/>
  <c r="N919" i="6"/>
  <c r="P919" i="6" s="1"/>
  <c r="Q919" i="6" s="1"/>
  <c r="AE764" i="6"/>
  <c r="AE1191" i="6"/>
  <c r="AE1333" i="6"/>
  <c r="AE1268" i="6"/>
  <c r="AE1056" i="6"/>
  <c r="AE1423" i="6"/>
  <c r="AE1097" i="6"/>
  <c r="AE1324" i="6"/>
  <c r="AE1112" i="6"/>
  <c r="AE1392" i="6"/>
  <c r="AE1109" i="6"/>
  <c r="AE475" i="6"/>
  <c r="AE410" i="6"/>
  <c r="AE198" i="6"/>
  <c r="AE230" i="6"/>
  <c r="AE1124" i="6"/>
  <c r="AE782" i="6"/>
  <c r="AE309" i="6"/>
  <c r="AE1229" i="6"/>
  <c r="AE1169" i="6"/>
  <c r="AE1393" i="6"/>
  <c r="AE1247" i="6"/>
  <c r="AE1134" i="6"/>
  <c r="AE1460" i="6"/>
  <c r="AE974" i="6"/>
  <c r="AE177" i="6"/>
  <c r="AE47" i="6"/>
  <c r="AE936" i="6"/>
  <c r="AE859" i="6"/>
  <c r="AE795" i="6"/>
  <c r="AE959" i="6"/>
  <c r="AE386" i="6"/>
  <c r="AE207" i="6"/>
  <c r="AE938" i="6"/>
  <c r="AE206" i="6"/>
  <c r="AE447" i="6"/>
  <c r="AE710" i="6"/>
  <c r="AE482" i="6"/>
  <c r="AE336" i="6"/>
  <c r="AE727" i="6"/>
  <c r="AE515" i="6"/>
  <c r="AE450" i="6"/>
  <c r="AE579" i="6"/>
  <c r="AE11" i="6"/>
  <c r="BU1198" i="6"/>
  <c r="AE931" i="6"/>
  <c r="AE688" i="6"/>
  <c r="AE297" i="6"/>
  <c r="AE232" i="6"/>
  <c r="AE687" i="6"/>
  <c r="AE540" i="6"/>
  <c r="AE1027" i="6"/>
  <c r="AE832" i="6"/>
  <c r="AE767" i="6"/>
  <c r="AE670" i="6"/>
  <c r="AE376" i="6"/>
  <c r="AE123" i="6"/>
  <c r="AE1058" i="6"/>
  <c r="AE473" i="6"/>
  <c r="AE408" i="6"/>
  <c r="AE1432" i="6"/>
  <c r="AE1008" i="6"/>
  <c r="AE33" i="6"/>
  <c r="AE584" i="6"/>
  <c r="AE1022" i="6"/>
  <c r="BX623" i="6"/>
  <c r="BX87" i="6"/>
  <c r="BX946" i="6"/>
  <c r="BX358" i="6"/>
  <c r="BX98" i="6"/>
  <c r="BX790" i="6"/>
  <c r="BX1137" i="6"/>
  <c r="BX1217" i="6"/>
  <c r="BX842" i="6"/>
  <c r="BX171" i="6"/>
  <c r="BX1325" i="6"/>
  <c r="BX674" i="6"/>
  <c r="BX286" i="6"/>
  <c r="BX22" i="6"/>
  <c r="BX118" i="6"/>
  <c r="BX490" i="6"/>
  <c r="BX51" i="6"/>
  <c r="BX454" i="6"/>
  <c r="BX390" i="6"/>
  <c r="BX178" i="6"/>
  <c r="BX758" i="6"/>
  <c r="BX26" i="6"/>
  <c r="BX1407" i="6"/>
  <c r="BX1276" i="6"/>
  <c r="BX1146" i="6"/>
  <c r="BX691" i="6"/>
  <c r="BX349" i="6"/>
  <c r="BX1308" i="6"/>
  <c r="BX901" i="6"/>
  <c r="BX267" i="6"/>
  <c r="BX1437" i="6"/>
  <c r="BX444" i="6"/>
  <c r="BX379" i="6"/>
  <c r="BX480" i="6"/>
  <c r="BX1078" i="6"/>
  <c r="BX865" i="6"/>
  <c r="BX1261" i="6"/>
  <c r="BX1173" i="6"/>
  <c r="BX978" i="6"/>
  <c r="BX848" i="6"/>
  <c r="BX783" i="6"/>
  <c r="BX246" i="6"/>
  <c r="BX530" i="6"/>
  <c r="BX708" i="6"/>
  <c r="BX1140" i="6"/>
  <c r="BX1448" i="6"/>
  <c r="BX324" i="6"/>
  <c r="BX15" i="6"/>
  <c r="BX693" i="6"/>
  <c r="BX1451" i="6"/>
  <c r="BX874" i="6"/>
  <c r="BX1293" i="6"/>
  <c r="BX560" i="6"/>
  <c r="BX284" i="6"/>
  <c r="BX888" i="6"/>
  <c r="BX58" i="6"/>
  <c r="BX429" i="6"/>
  <c r="BX461" i="6"/>
  <c r="BX343" i="6"/>
  <c r="BX1397" i="6"/>
  <c r="BX551" i="6"/>
  <c r="BX307" i="6"/>
  <c r="BX210" i="6"/>
  <c r="BX566" i="6"/>
  <c r="BX630" i="6"/>
  <c r="BX906" i="6"/>
  <c r="BX1069" i="6"/>
  <c r="AE1325" i="6"/>
  <c r="AE674" i="6"/>
  <c r="AE286" i="6"/>
  <c r="AE22" i="6"/>
  <c r="AE714" i="6"/>
  <c r="AE583" i="6"/>
  <c r="AE519" i="6"/>
  <c r="AE598" i="6"/>
  <c r="AE451" i="6"/>
  <c r="AE142" i="6"/>
  <c r="AE1361" i="6"/>
  <c r="AE1101" i="6"/>
  <c r="BX1095" i="6"/>
  <c r="BX1343" i="6"/>
  <c r="BX1239" i="6"/>
  <c r="BX935" i="6"/>
  <c r="BX1358" i="6"/>
  <c r="BX1032" i="6"/>
  <c r="BX788" i="6"/>
  <c r="BX625" i="6"/>
  <c r="BX495" i="6"/>
  <c r="BX430" i="6"/>
  <c r="BX186" i="6"/>
  <c r="BX187" i="6"/>
  <c r="BX1389" i="6"/>
  <c r="BX1243" i="6"/>
  <c r="BX1047" i="6"/>
  <c r="BX982" i="6"/>
  <c r="BX771" i="6"/>
  <c r="BX559" i="6"/>
  <c r="BX494" i="6"/>
  <c r="BX283" i="6"/>
  <c r="BX218" i="6"/>
  <c r="BX1388" i="6"/>
  <c r="BX1258" i="6"/>
  <c r="BX1046" i="6"/>
  <c r="BX981" i="6"/>
  <c r="BX249" i="6"/>
  <c r="BX497" i="6"/>
  <c r="BX1371" i="6"/>
  <c r="BX1273" i="6"/>
  <c r="BX1305" i="6"/>
  <c r="BX1350" i="6"/>
  <c r="AE467" i="6"/>
  <c r="AE3" i="6"/>
  <c r="AE343" i="6"/>
  <c r="AE131" i="6"/>
  <c r="AE318" i="6"/>
  <c r="AE748" i="6"/>
  <c r="AE487" i="6"/>
  <c r="AE422" i="6"/>
  <c r="AE211" i="6"/>
  <c r="AD1338" i="6"/>
  <c r="AE1273" i="6"/>
  <c r="AE1061" i="6"/>
  <c r="AE1305" i="6"/>
  <c r="AE1350" i="6"/>
  <c r="AE707" i="6"/>
  <c r="AE89" i="6"/>
  <c r="AE431" i="6"/>
  <c r="AE168" i="6"/>
  <c r="AE577" i="6"/>
  <c r="AE943" i="6"/>
  <c r="AE953" i="6"/>
  <c r="AE812" i="6"/>
  <c r="AE747" i="6"/>
  <c r="AE854" i="6"/>
  <c r="AE323" i="6"/>
  <c r="AE258" i="6"/>
  <c r="AE94" i="6"/>
  <c r="AE237" i="6"/>
  <c r="AE646" i="6"/>
  <c r="AE580" i="6"/>
  <c r="AE402" i="6"/>
  <c r="AE239" i="6"/>
  <c r="AE531" i="6"/>
  <c r="AE222" i="6"/>
  <c r="AE27" i="6"/>
  <c r="AE370" i="6"/>
  <c r="AE191" i="6"/>
  <c r="AE922" i="6"/>
  <c r="AE190" i="6"/>
  <c r="AE466" i="6"/>
  <c r="BU731" i="6"/>
  <c r="BU1053" i="6"/>
  <c r="BX1053" i="6" s="1"/>
  <c r="AE335" i="6"/>
  <c r="AE1128" i="6"/>
  <c r="AE1045" i="6"/>
  <c r="AE346" i="6"/>
  <c r="AE898" i="6"/>
  <c r="AE605" i="6"/>
  <c r="AE1018" i="6"/>
  <c r="AE961" i="6"/>
  <c r="AE651" i="6"/>
  <c r="AE306" i="6"/>
  <c r="AE1366" i="6"/>
  <c r="AE1007" i="6"/>
  <c r="AE236" i="6"/>
  <c r="AE1260" i="6"/>
  <c r="AE983" i="6"/>
  <c r="AE333" i="6"/>
  <c r="AE513" i="6"/>
  <c r="AE301" i="6"/>
  <c r="AE1422" i="6"/>
  <c r="AE1292" i="6"/>
  <c r="AE1145" i="6"/>
  <c r="AE1015" i="6"/>
  <c r="AE885" i="6"/>
  <c r="AE804" i="6"/>
  <c r="AE592" i="6"/>
  <c r="AE185" i="6"/>
  <c r="AE39" i="6"/>
  <c r="AE1083" i="6"/>
  <c r="AE1291" i="6"/>
  <c r="AE1079" i="6"/>
  <c r="AE851" i="6"/>
  <c r="AE428" i="6"/>
  <c r="AE363" i="6"/>
  <c r="AE9" i="6"/>
  <c r="AE1224" i="6"/>
  <c r="AE736" i="6"/>
  <c r="AE395" i="6"/>
  <c r="AE578" i="6"/>
  <c r="AE377" i="6"/>
  <c r="AE312" i="6"/>
  <c r="AE57" i="6"/>
  <c r="AE1289" i="6"/>
  <c r="AE1433" i="6"/>
  <c r="AE1351" i="6"/>
  <c r="AE911" i="6"/>
  <c r="AE700" i="6"/>
  <c r="AE277" i="6"/>
  <c r="AE536" i="6"/>
  <c r="AE1039" i="6"/>
  <c r="AE340" i="6"/>
  <c r="AE1391" i="6"/>
  <c r="AE1054" i="6"/>
  <c r="AE989" i="6"/>
  <c r="AE1037" i="6"/>
  <c r="AE1427" i="6"/>
  <c r="AE1215" i="6"/>
  <c r="AE1084" i="6"/>
  <c r="AE808" i="6"/>
  <c r="S1338" i="6"/>
  <c r="BX1230" i="6"/>
  <c r="BX1374" i="6"/>
  <c r="BX300" i="6"/>
  <c r="BX471" i="6"/>
  <c r="BX406" i="6"/>
  <c r="BX194" i="6"/>
  <c r="BX130" i="6"/>
  <c r="BX567" i="6"/>
  <c r="BX226" i="6"/>
  <c r="BX1147" i="6"/>
  <c r="BX940" i="6"/>
  <c r="BX972" i="6"/>
  <c r="AB385" i="6"/>
  <c r="BX774" i="6"/>
  <c r="BX1341" i="6"/>
  <c r="BX544" i="6"/>
  <c r="BX414" i="6"/>
  <c r="BX268" i="6"/>
  <c r="BX170" i="6"/>
  <c r="BX709" i="6"/>
  <c r="BX966" i="6"/>
  <c r="BX755" i="6"/>
  <c r="BX690" i="6"/>
  <c r="BX413" i="6"/>
  <c r="BX399" i="6"/>
  <c r="BX1372" i="6"/>
  <c r="BX1160" i="6"/>
  <c r="BX1030" i="6"/>
  <c r="BX656" i="6"/>
  <c r="BX509" i="6"/>
  <c r="BX217" i="6"/>
  <c r="BX152" i="6"/>
  <c r="BX460" i="6"/>
  <c r="BX378" i="6"/>
  <c r="BX37" i="6"/>
  <c r="BX1066" i="6"/>
  <c r="BX995" i="6"/>
  <c r="BX637" i="6"/>
  <c r="BX620" i="6"/>
  <c r="BX539" i="6"/>
  <c r="BX474" i="6"/>
  <c r="BX328" i="6"/>
  <c r="BX181" i="6"/>
  <c r="BX35" i="6"/>
  <c r="BX1400" i="6"/>
  <c r="BX863" i="6"/>
  <c r="BX799" i="6"/>
  <c r="BX359" i="6"/>
  <c r="BX67" i="6"/>
  <c r="BX830" i="6"/>
  <c r="BX618" i="6"/>
  <c r="BX16" i="6"/>
  <c r="BX887" i="6"/>
  <c r="BX1365" i="6"/>
  <c r="BX778" i="6"/>
  <c r="BX274" i="6"/>
  <c r="BX1021" i="6"/>
  <c r="BX1056" i="6"/>
  <c r="BX400" i="6"/>
  <c r="BX1113" i="6"/>
  <c r="BX511" i="6"/>
  <c r="BX446" i="6"/>
  <c r="BX1301" i="6"/>
  <c r="BX1236" i="6"/>
  <c r="BX1170" i="6"/>
  <c r="BX934" i="6"/>
  <c r="BX479" i="6"/>
  <c r="BX543" i="6"/>
  <c r="BX478" i="6"/>
  <c r="BX764" i="6"/>
  <c r="BX373" i="6"/>
  <c r="BX81" i="6"/>
  <c r="BX1300" i="6"/>
  <c r="BX925" i="6"/>
  <c r="BX666" i="6"/>
  <c r="BX453" i="6"/>
  <c r="BX1181" i="6"/>
  <c r="BX1331" i="6"/>
  <c r="BX908" i="6"/>
  <c r="BX713" i="6"/>
  <c r="BX176" i="6"/>
  <c r="BX79" i="6"/>
  <c r="BX1346" i="6"/>
  <c r="AB942" i="6"/>
  <c r="BX236" i="6"/>
  <c r="BX333" i="6"/>
  <c r="BX885" i="6"/>
  <c r="BX1291" i="6"/>
  <c r="BX1079" i="6"/>
  <c r="BX1224" i="6"/>
  <c r="BX1094" i="6"/>
  <c r="BX1029" i="6"/>
  <c r="BX899" i="6"/>
  <c r="BX834" i="6"/>
  <c r="BX265" i="6"/>
  <c r="BX199" i="6"/>
  <c r="BX53" i="6"/>
  <c r="BX1077" i="6"/>
  <c r="BX719" i="6"/>
  <c r="BX654" i="6"/>
  <c r="BX507" i="6"/>
  <c r="BX442" i="6"/>
  <c r="BX247" i="6"/>
  <c r="BX166" i="6"/>
  <c r="BX20" i="6"/>
  <c r="BX855" i="6"/>
  <c r="BX1401" i="6"/>
  <c r="BX1336" i="6"/>
  <c r="BX1255" i="6"/>
  <c r="BX864" i="6"/>
  <c r="BX800" i="6"/>
  <c r="BX409" i="6"/>
  <c r="BX944" i="6"/>
  <c r="BX750" i="6"/>
  <c r="BX685" i="6"/>
  <c r="BX310" i="6"/>
  <c r="BX229" i="6"/>
  <c r="BX18" i="6"/>
  <c r="BX823" i="6"/>
  <c r="BX1310" i="6"/>
  <c r="BX1399" i="6"/>
  <c r="BX1041" i="6"/>
  <c r="BX976" i="6"/>
  <c r="BX407" i="6"/>
  <c r="BX342" i="6"/>
  <c r="BX163" i="6"/>
  <c r="BX1327" i="6"/>
  <c r="BX660" i="6"/>
  <c r="BX845" i="6"/>
  <c r="BX715" i="6"/>
  <c r="BX260" i="6"/>
  <c r="BX113" i="6"/>
  <c r="BX32" i="6"/>
  <c r="BX202" i="6"/>
  <c r="BX1115" i="6"/>
  <c r="BX335" i="6"/>
  <c r="BX561" i="6"/>
  <c r="BX1405" i="6"/>
  <c r="BX1340" i="6"/>
  <c r="BX1259" i="6"/>
  <c r="BX998" i="6"/>
  <c r="BX787" i="6"/>
  <c r="BX641" i="6"/>
  <c r="BX575" i="6"/>
  <c r="BX445" i="6"/>
  <c r="BX299" i="6"/>
  <c r="BX234" i="6"/>
  <c r="BX904" i="6"/>
  <c r="BX1404" i="6"/>
  <c r="BX1274" i="6"/>
  <c r="BX1128" i="6"/>
  <c r="BX997" i="6"/>
  <c r="BX477" i="6"/>
  <c r="BX1359" i="6"/>
  <c r="BX692" i="6"/>
  <c r="BX980" i="6"/>
  <c r="BX753" i="6"/>
  <c r="BX346" i="6"/>
  <c r="BX5" i="6"/>
  <c r="BX963" i="6"/>
  <c r="BX898" i="6"/>
  <c r="BX817" i="6"/>
  <c r="BX605" i="6"/>
  <c r="BX117" i="6"/>
  <c r="BX724" i="6"/>
  <c r="BX1418" i="6"/>
  <c r="BX1206" i="6"/>
  <c r="BX1141" i="6"/>
  <c r="BX571" i="6"/>
  <c r="BX360" i="6"/>
  <c r="BX295" i="6"/>
  <c r="BX149" i="6"/>
  <c r="BX1368" i="6"/>
  <c r="BX961" i="6"/>
  <c r="BX831" i="6"/>
  <c r="BX586" i="6"/>
  <c r="BX522" i="6"/>
  <c r="BX180" i="6"/>
  <c r="BX1223" i="6"/>
  <c r="BX1269" i="6"/>
  <c r="BX1204" i="6"/>
  <c r="BX862" i="6"/>
  <c r="BX781" i="6"/>
  <c r="BX651" i="6"/>
  <c r="BX504" i="6"/>
  <c r="BX140" i="6"/>
  <c r="BX188" i="6"/>
  <c r="BX464" i="6"/>
  <c r="BX951" i="6"/>
  <c r="BX365" i="6"/>
  <c r="BX917" i="6"/>
  <c r="BX836" i="6"/>
  <c r="BX706" i="6"/>
  <c r="BX624" i="6"/>
  <c r="BX153" i="6"/>
  <c r="BX72" i="6"/>
  <c r="BX7" i="6"/>
  <c r="BX677" i="6"/>
  <c r="BX1245" i="6"/>
  <c r="BX1453" i="6"/>
  <c r="BX1177" i="6"/>
  <c r="BX819" i="6"/>
  <c r="BX607" i="6"/>
  <c r="BX396" i="6"/>
  <c r="BX331" i="6"/>
  <c r="BX54" i="6"/>
  <c r="BX269" i="6"/>
  <c r="BX1436" i="6"/>
  <c r="BX931" i="6"/>
  <c r="BX688" i="6"/>
  <c r="BX297" i="6"/>
  <c r="BX540" i="6"/>
  <c r="BX1027" i="6"/>
  <c r="BX832" i="6"/>
  <c r="BX767" i="6"/>
  <c r="BX376" i="6"/>
  <c r="AB741" i="6"/>
  <c r="AE741" i="6" s="1"/>
  <c r="BX1289" i="6"/>
  <c r="BX1433" i="6"/>
  <c r="BX1351" i="6"/>
  <c r="BX569" i="6"/>
  <c r="BX805" i="6"/>
  <c r="BX1194" i="6"/>
  <c r="BX1018" i="6"/>
  <c r="BX1396" i="6"/>
  <c r="BX843" i="6"/>
  <c r="BX420" i="6"/>
  <c r="BX810" i="6"/>
  <c r="BX1260" i="6"/>
  <c r="BX1292" i="6"/>
  <c r="BX1306" i="6"/>
  <c r="BX736" i="6"/>
  <c r="BX395" i="6"/>
  <c r="BX578" i="6"/>
  <c r="BX881" i="6"/>
  <c r="BX377" i="6"/>
  <c r="BX312" i="6"/>
  <c r="BX57" i="6"/>
  <c r="BX985" i="6"/>
  <c r="BX1287" i="6"/>
  <c r="BX1156" i="6"/>
  <c r="BX911" i="6"/>
  <c r="BX700" i="6"/>
  <c r="BX277" i="6"/>
  <c r="BX536" i="6"/>
  <c r="BX1370" i="6"/>
  <c r="BX1251" i="6"/>
  <c r="BX812" i="6"/>
  <c r="BX747" i="6"/>
  <c r="BX854" i="6"/>
  <c r="BX1266" i="6"/>
  <c r="BX323" i="6"/>
  <c r="BX258" i="6"/>
  <c r="BX94" i="6"/>
  <c r="BX237" i="6"/>
  <c r="BX1183" i="6"/>
  <c r="BX1052" i="6"/>
  <c r="BX841" i="6"/>
  <c r="BX646" i="6"/>
  <c r="BX580" i="6"/>
  <c r="BX467" i="6"/>
  <c r="BX402" i="6"/>
  <c r="BX239" i="6"/>
  <c r="BX1116" i="6"/>
  <c r="BX531" i="6"/>
  <c r="BX222" i="6"/>
  <c r="BX27" i="6"/>
  <c r="BX370" i="6"/>
  <c r="BX191" i="6"/>
  <c r="BX922" i="6"/>
  <c r="BX190" i="6"/>
  <c r="BX1410" i="6"/>
  <c r="BX466" i="6"/>
  <c r="BW731" i="6"/>
  <c r="S731" i="6"/>
  <c r="BX773" i="6"/>
  <c r="BX772" i="6"/>
  <c r="BX8" i="6"/>
  <c r="BX1226" i="6"/>
  <c r="BX721" i="6"/>
  <c r="BX38" i="6"/>
  <c r="BX1017" i="6"/>
  <c r="BX1355" i="6"/>
  <c r="BX1143" i="6"/>
  <c r="BX639" i="6"/>
  <c r="BX313" i="6"/>
  <c r="BX248" i="6"/>
  <c r="BX1126" i="6"/>
  <c r="BX913" i="6"/>
  <c r="BX686" i="6"/>
  <c r="BX1075" i="6"/>
  <c r="BX489" i="6"/>
  <c r="BX1090" i="6"/>
  <c r="BX456" i="6"/>
  <c r="BX147" i="6"/>
  <c r="BX1332" i="6"/>
  <c r="BX958" i="6"/>
  <c r="BX632" i="6"/>
  <c r="BX421" i="6"/>
  <c r="BX161" i="6"/>
  <c r="BX1364" i="6"/>
  <c r="BX1007" i="6"/>
  <c r="BX1228" i="6"/>
  <c r="BX1162" i="6"/>
  <c r="BX707" i="6"/>
  <c r="BX89" i="6"/>
  <c r="BX431" i="6"/>
  <c r="BX1323" i="6"/>
  <c r="BX1111" i="6"/>
  <c r="BX168" i="6"/>
  <c r="BX1196" i="6"/>
  <c r="BX577" i="6"/>
  <c r="BX1432" i="6"/>
  <c r="BX1008" i="6"/>
  <c r="AD1053" i="6"/>
  <c r="AE1053" i="6" s="1"/>
  <c r="BX1366" i="6"/>
  <c r="BX1423" i="6"/>
  <c r="BX1097" i="6"/>
  <c r="BX853" i="6"/>
  <c r="BX1324" i="6"/>
  <c r="BX1112" i="6"/>
  <c r="BX364" i="6"/>
  <c r="BX1392" i="6"/>
  <c r="N1198" i="6"/>
  <c r="P1198" i="6" s="1"/>
  <c r="Q1198" i="6" s="1"/>
  <c r="BU1338" i="6"/>
  <c r="BX1338" i="6" s="1"/>
  <c r="AB1338" i="6"/>
  <c r="BX1159" i="6"/>
  <c r="BX964" i="6"/>
  <c r="BX330" i="6"/>
  <c r="BX1240" i="6"/>
  <c r="BX947" i="6"/>
  <c r="BX801" i="6"/>
  <c r="BX101" i="6"/>
  <c r="BX1375" i="6"/>
  <c r="BX1190" i="6"/>
  <c r="BX1125" i="6"/>
  <c r="BX1059" i="6"/>
  <c r="BX994" i="6"/>
  <c r="BX929" i="6"/>
  <c r="BX718" i="6"/>
  <c r="BX636" i="6"/>
  <c r="BX555" i="6"/>
  <c r="BX344" i="6"/>
  <c r="BX197" i="6"/>
  <c r="BX133" i="6"/>
  <c r="BX903" i="6"/>
  <c r="BX1091" i="6"/>
  <c r="BX1009" i="6"/>
  <c r="BX879" i="6"/>
  <c r="BX815" i="6"/>
  <c r="BX570" i="6"/>
  <c r="BX1049" i="6"/>
  <c r="BX1064" i="6"/>
  <c r="BX1272" i="6"/>
  <c r="BX1386" i="6"/>
  <c r="BX1449" i="6"/>
  <c r="BX1303" i="6"/>
  <c r="BX1172" i="6"/>
  <c r="BX1123" i="6"/>
  <c r="BX1136" i="6"/>
  <c r="BX1038" i="6"/>
  <c r="BX973" i="6"/>
  <c r="BX582" i="6"/>
  <c r="BX1409" i="6"/>
  <c r="BX1195" i="6"/>
  <c r="BX1376" i="6"/>
  <c r="BX1403" i="6"/>
  <c r="BX1318" i="6"/>
  <c r="BX1253" i="6"/>
  <c r="BX1188" i="6"/>
  <c r="BX1106" i="6"/>
  <c r="BX846" i="6"/>
  <c r="BX765" i="6"/>
  <c r="BX634" i="6"/>
  <c r="BX488" i="6"/>
  <c r="BX82" i="6"/>
  <c r="BX10" i="6"/>
  <c r="BX926" i="6"/>
  <c r="BX780" i="6"/>
  <c r="BX650" i="6"/>
  <c r="BX325" i="6"/>
  <c r="BX1131" i="6"/>
  <c r="BX1316" i="6"/>
  <c r="BX1006" i="6"/>
  <c r="BX941" i="6"/>
  <c r="BX682" i="6"/>
  <c r="BX470" i="6"/>
  <c r="BX389" i="6"/>
  <c r="BX80" i="6"/>
  <c r="BX448" i="6"/>
  <c r="BX1337" i="6"/>
  <c r="BX1429" i="6"/>
  <c r="BX1347" i="6"/>
  <c r="BX1185" i="6"/>
  <c r="BX1087" i="6"/>
  <c r="BX892" i="6"/>
  <c r="BX762" i="6"/>
  <c r="BX697" i="6"/>
  <c r="BX631" i="6"/>
  <c r="BX160" i="6"/>
  <c r="BX807" i="6"/>
  <c r="BX1135" i="6"/>
  <c r="BX988" i="6"/>
  <c r="BX858" i="6"/>
  <c r="BX1354" i="6"/>
  <c r="BX1349" i="6"/>
  <c r="BX1284" i="6"/>
  <c r="BX1154" i="6"/>
  <c r="BX761" i="6"/>
  <c r="BX484" i="6"/>
  <c r="BX419" i="6"/>
  <c r="BX338" i="6"/>
  <c r="BX240" i="6"/>
  <c r="BX175" i="6"/>
  <c r="BX29" i="6"/>
  <c r="BX1067" i="6"/>
  <c r="BX1394" i="6"/>
  <c r="BX1313" i="6"/>
  <c r="BX1248" i="6"/>
  <c r="BX971" i="6"/>
  <c r="BX304" i="6"/>
  <c r="BX12" i="6"/>
  <c r="BX644" i="6"/>
  <c r="BX1249" i="6"/>
  <c r="BX1312" i="6"/>
  <c r="BX1182" i="6"/>
  <c r="BX1035" i="6"/>
  <c r="BX824" i="6"/>
  <c r="BX661" i="6"/>
  <c r="BX92" i="6"/>
  <c r="BX712" i="6"/>
  <c r="BX581" i="6"/>
  <c r="BX435" i="6"/>
  <c r="BX110" i="6"/>
  <c r="BX1212" i="6"/>
  <c r="BX1411" i="6"/>
  <c r="BX1199" i="6"/>
  <c r="BX857" i="6"/>
  <c r="BX776" i="6"/>
  <c r="BX126" i="6"/>
  <c r="BX839" i="6"/>
  <c r="BX107" i="6"/>
  <c r="BX1281" i="6"/>
  <c r="BX1068" i="6"/>
  <c r="BX986" i="6"/>
  <c r="BX905" i="6"/>
  <c r="BX775" i="6"/>
  <c r="BX678" i="6"/>
  <c r="BX612" i="6"/>
  <c r="BX384" i="6"/>
  <c r="BX319" i="6"/>
  <c r="BX173" i="6"/>
  <c r="N741" i="6"/>
  <c r="P741" i="6" s="1"/>
  <c r="Q741" i="6" s="1"/>
  <c r="AE319" i="6"/>
  <c r="AE986" i="6"/>
  <c r="AE905" i="6"/>
  <c r="AE1281" i="6"/>
  <c r="AE1182" i="6"/>
  <c r="AE761" i="6"/>
  <c r="AE435" i="6"/>
  <c r="AE1212" i="6"/>
  <c r="AE857" i="6"/>
  <c r="AE109" i="6"/>
  <c r="AE547" i="6"/>
  <c r="AE303" i="6"/>
  <c r="N731" i="6"/>
  <c r="P731" i="6" s="1"/>
  <c r="Q731" i="6" s="1"/>
  <c r="AE1064" i="6"/>
  <c r="AE626" i="6"/>
  <c r="AE282" i="6"/>
  <c r="AE184" i="6"/>
  <c r="AE6" i="6"/>
  <c r="AE411" i="6"/>
  <c r="AE264" i="6"/>
  <c r="AE68" i="6"/>
  <c r="AE927" i="6"/>
  <c r="AE860" i="6"/>
  <c r="AE796" i="6"/>
  <c r="AE600" i="6"/>
  <c r="AB822" i="6"/>
  <c r="AE1409" i="6"/>
  <c r="AE1195" i="6"/>
  <c r="AE902" i="6"/>
  <c r="AE756" i="6"/>
  <c r="AE593" i="6"/>
  <c r="AE138" i="6"/>
  <c r="AE1376" i="6"/>
  <c r="AE738" i="6"/>
  <c r="AE397" i="6"/>
  <c r="AE104" i="6"/>
  <c r="AE949" i="6"/>
  <c r="AE786" i="6"/>
  <c r="AE705" i="6"/>
  <c r="AE838" i="6"/>
  <c r="AE1403" i="6"/>
  <c r="AE615" i="6"/>
  <c r="AE964" i="6"/>
  <c r="AE330" i="6"/>
  <c r="AE947" i="6"/>
  <c r="AE801" i="6"/>
  <c r="AE101" i="6"/>
  <c r="AE1375" i="6"/>
  <c r="AE1190" i="6"/>
  <c r="AE1125" i="6"/>
  <c r="AE1059" i="6"/>
  <c r="AE994" i="6"/>
  <c r="AE929" i="6"/>
  <c r="AE718" i="6"/>
  <c r="AE636" i="6"/>
  <c r="AE555" i="6"/>
  <c r="AE344" i="6"/>
  <c r="AE197" i="6"/>
  <c r="AE133" i="6"/>
  <c r="AE903" i="6"/>
  <c r="AE1091" i="6"/>
  <c r="AE1009" i="6"/>
  <c r="AE879" i="6"/>
  <c r="AE815" i="6"/>
  <c r="AE570" i="6"/>
  <c r="AE1253" i="6"/>
  <c r="AE1188" i="6"/>
  <c r="AE1106" i="6"/>
  <c r="AE846" i="6"/>
  <c r="AE634" i="6"/>
  <c r="AE488" i="6"/>
  <c r="AE82" i="6"/>
  <c r="AE10" i="6"/>
  <c r="AE926" i="6"/>
  <c r="AE780" i="6"/>
  <c r="AE650" i="6"/>
  <c r="AE325" i="6"/>
  <c r="AE1131" i="6"/>
  <c r="AE1316" i="6"/>
  <c r="AE1006" i="6"/>
  <c r="AE941" i="6"/>
  <c r="AE682" i="6"/>
  <c r="AE470" i="6"/>
  <c r="AE389" i="6"/>
  <c r="AE80" i="6"/>
  <c r="AE448" i="6"/>
  <c r="AE1429" i="6"/>
  <c r="AE1347" i="6"/>
  <c r="AE892" i="6"/>
  <c r="AE762" i="6"/>
  <c r="AE697" i="6"/>
  <c r="AE631" i="6"/>
  <c r="AE160" i="6"/>
  <c r="AE807" i="6"/>
  <c r="AE1135" i="6"/>
  <c r="AE988" i="6"/>
  <c r="AE858" i="6"/>
  <c r="AE1354" i="6"/>
  <c r="AE1349" i="6"/>
  <c r="AE1284" i="6"/>
  <c r="AE1154" i="6"/>
  <c r="AE484" i="6"/>
  <c r="AE419" i="6"/>
  <c r="AE338" i="6"/>
  <c r="AE240" i="6"/>
  <c r="AE175" i="6"/>
  <c r="AE29" i="6"/>
  <c r="AE1067" i="6"/>
  <c r="AE1394" i="6"/>
  <c r="AE1313" i="6"/>
  <c r="AE1248" i="6"/>
  <c r="AE971" i="6"/>
  <c r="AE304" i="6"/>
  <c r="AE174" i="6"/>
  <c r="AE12" i="6"/>
  <c r="AE644" i="6"/>
  <c r="AE1249" i="6"/>
  <c r="AE1312" i="6"/>
  <c r="AE1035" i="6"/>
  <c r="AE824" i="6"/>
  <c r="AE661" i="6"/>
  <c r="AE368" i="6"/>
  <c r="AE92" i="6"/>
  <c r="AE712" i="6"/>
  <c r="AE581" i="6"/>
  <c r="AE110" i="6"/>
  <c r="AE1411" i="6"/>
  <c r="AE1199" i="6"/>
  <c r="AE776" i="6"/>
  <c r="AE418" i="6"/>
  <c r="AE126" i="6"/>
  <c r="AE839" i="6"/>
  <c r="AE107" i="6"/>
  <c r="AE1068" i="6"/>
  <c r="AE775" i="6"/>
  <c r="AE678" i="6"/>
  <c r="AE612" i="6"/>
  <c r="AE384" i="6"/>
  <c r="AE238" i="6"/>
  <c r="AE173" i="6"/>
  <c r="AE1089" i="6"/>
  <c r="AE969" i="6"/>
  <c r="AE935" i="6"/>
  <c r="AE1358" i="6"/>
  <c r="AE1032" i="6"/>
  <c r="AE788" i="6"/>
  <c r="AE625" i="6"/>
  <c r="AE560" i="6"/>
  <c r="AE495" i="6"/>
  <c r="AE430" i="6"/>
  <c r="AE284" i="6"/>
  <c r="AE186" i="6"/>
  <c r="AE888" i="6"/>
  <c r="AE187" i="6"/>
  <c r="AE1389" i="6"/>
  <c r="AE1243" i="6"/>
  <c r="AE1178" i="6"/>
  <c r="AE982" i="6"/>
  <c r="AE771" i="6"/>
  <c r="AE559" i="6"/>
  <c r="AE494" i="6"/>
  <c r="AE429" i="6"/>
  <c r="AE283" i="6"/>
  <c r="AE218" i="6"/>
  <c r="AE1245" i="6"/>
  <c r="AE1453" i="6"/>
  <c r="AE1388" i="6"/>
  <c r="AE1258" i="6"/>
  <c r="AE1046" i="6"/>
  <c r="AE981" i="6"/>
  <c r="AE461" i="6"/>
  <c r="AE249" i="6"/>
  <c r="AE54" i="6"/>
  <c r="AE497" i="6"/>
  <c r="AD1282" i="6"/>
  <c r="BW1282" i="6"/>
  <c r="BX24" i="6"/>
  <c r="BX870" i="6"/>
  <c r="BX512" i="6"/>
  <c r="BX900" i="6"/>
  <c r="BX754" i="6"/>
  <c r="BX673" i="6"/>
  <c r="BX526" i="6"/>
  <c r="BX655" i="6"/>
  <c r="BX476" i="6"/>
  <c r="BX263" i="6"/>
  <c r="BX505" i="6"/>
  <c r="BX440" i="6"/>
  <c r="BX375" i="6"/>
  <c r="BX148" i="6"/>
  <c r="BX83" i="6"/>
  <c r="BX594" i="6"/>
  <c r="BX145" i="6"/>
  <c r="BX827" i="6"/>
  <c r="BX404" i="6"/>
  <c r="BX991" i="6"/>
  <c r="BX174" i="6"/>
  <c r="BX109" i="6"/>
  <c r="BX368" i="6"/>
  <c r="BX303" i="6"/>
  <c r="BX257" i="6"/>
  <c r="BX483" i="6"/>
  <c r="BX418" i="6"/>
  <c r="BX547" i="6"/>
  <c r="BX238" i="6"/>
  <c r="BW741" i="6"/>
  <c r="BX741" i="6" s="1"/>
  <c r="S1282" i="6"/>
  <c r="BX626" i="6"/>
  <c r="BX282" i="6"/>
  <c r="BX184" i="6"/>
  <c r="BX411" i="6"/>
  <c r="BX329" i="6"/>
  <c r="BX264" i="6"/>
  <c r="BX441" i="6"/>
  <c r="BX68" i="6"/>
  <c r="BX927" i="6"/>
  <c r="BX293" i="6"/>
  <c r="BX968" i="6"/>
  <c r="BX633" i="6"/>
  <c r="BX860" i="6"/>
  <c r="BX796" i="6"/>
  <c r="BX600" i="6"/>
  <c r="BX648" i="6"/>
  <c r="BX339" i="6"/>
  <c r="S741" i="6"/>
  <c r="N590" i="6"/>
  <c r="P590" i="6" s="1"/>
  <c r="Q590" i="6" s="1"/>
  <c r="BX1191" i="6"/>
  <c r="BX1333" i="6"/>
  <c r="BX1268" i="6"/>
  <c r="BX1138" i="6"/>
  <c r="BX611" i="6"/>
  <c r="BX983" i="6"/>
  <c r="BX902" i="6"/>
  <c r="BX756" i="6"/>
  <c r="BX593" i="6"/>
  <c r="BX251" i="6"/>
  <c r="BX138" i="6"/>
  <c r="BX513" i="6"/>
  <c r="BX301" i="6"/>
  <c r="BX1422" i="6"/>
  <c r="BX1145" i="6"/>
  <c r="BX1015" i="6"/>
  <c r="BX804" i="6"/>
  <c r="BX592" i="6"/>
  <c r="BX397" i="6"/>
  <c r="BX332" i="6"/>
  <c r="BX185" i="6"/>
  <c r="BX104" i="6"/>
  <c r="BX39" i="6"/>
  <c r="BX1083" i="6"/>
  <c r="BX851" i="6"/>
  <c r="BX705" i="6"/>
  <c r="BX428" i="6"/>
  <c r="BX363" i="6"/>
  <c r="BX119" i="6"/>
  <c r="BX838" i="6"/>
  <c r="BX382" i="6"/>
  <c r="BX9" i="6"/>
  <c r="BX866" i="6"/>
  <c r="BX622" i="6"/>
  <c r="BX508" i="6"/>
  <c r="BX443" i="6"/>
  <c r="BX232" i="6"/>
  <c r="BX86" i="6"/>
  <c r="BX1109" i="6"/>
  <c r="BX849" i="6"/>
  <c r="BX687" i="6"/>
  <c r="BX475" i="6"/>
  <c r="BX410" i="6"/>
  <c r="BX198" i="6"/>
  <c r="BX134" i="6"/>
  <c r="BX1369" i="6"/>
  <c r="BX1092" i="6"/>
  <c r="BX670" i="6"/>
  <c r="BX230" i="6"/>
  <c r="BX100" i="6"/>
  <c r="BX123" i="6"/>
  <c r="BX1124" i="6"/>
  <c r="BX912" i="6"/>
  <c r="BX782" i="6"/>
  <c r="BX473" i="6"/>
  <c r="BX408" i="6"/>
  <c r="BX278" i="6"/>
  <c r="BX115" i="6"/>
  <c r="BX50" i="6"/>
  <c r="BX367" i="6"/>
  <c r="BX732" i="6"/>
  <c r="BX521" i="6"/>
  <c r="BX439" i="6"/>
  <c r="BX309" i="6"/>
  <c r="BX228" i="6"/>
  <c r="BX131" i="6"/>
  <c r="BX33" i="6"/>
  <c r="BX953" i="6"/>
  <c r="BX318" i="6"/>
  <c r="BX1229" i="6"/>
  <c r="BX894" i="6"/>
  <c r="BX813" i="6"/>
  <c r="BX683" i="6"/>
  <c r="BX487" i="6"/>
  <c r="BX422" i="6"/>
  <c r="BX292" i="6"/>
  <c r="BX211" i="6"/>
  <c r="BX64" i="6"/>
  <c r="BX1295" i="6"/>
  <c r="BX1202" i="6"/>
  <c r="BX1039" i="6"/>
  <c r="BX974" i="6"/>
  <c r="BX714" i="6"/>
  <c r="BX583" i="6"/>
  <c r="BX519" i="6"/>
  <c r="BX340" i="6"/>
  <c r="BX177" i="6"/>
  <c r="BX47" i="6"/>
  <c r="BX936" i="6"/>
  <c r="BX1391" i="6"/>
  <c r="BX203" i="6"/>
  <c r="BX1234" i="6"/>
  <c r="BX1054" i="6"/>
  <c r="BX989" i="6"/>
  <c r="BX859" i="6"/>
  <c r="BX795" i="6"/>
  <c r="BX664" i="6"/>
  <c r="BX1200" i="6"/>
  <c r="BX1102" i="6"/>
  <c r="BX1037" i="6"/>
  <c r="BX891" i="6"/>
  <c r="BX1382" i="6"/>
  <c r="BX1187" i="6"/>
  <c r="BX959" i="6"/>
  <c r="BX728" i="6"/>
  <c r="BX598" i="6"/>
  <c r="BX451" i="6"/>
  <c r="BX386" i="6"/>
  <c r="BX207" i="6"/>
  <c r="BX1440" i="6"/>
  <c r="BX1427" i="6"/>
  <c r="BX1215" i="6"/>
  <c r="BX938" i="6"/>
  <c r="BX206" i="6"/>
  <c r="BX142" i="6"/>
  <c r="BX77" i="6"/>
  <c r="BX221" i="6"/>
  <c r="BX447" i="6"/>
  <c r="BX1314" i="6"/>
  <c r="BX1361" i="6"/>
  <c r="BX1084" i="6"/>
  <c r="BX921" i="6"/>
  <c r="BX791" i="6"/>
  <c r="BX710" i="6"/>
  <c r="BX482" i="6"/>
  <c r="BX336" i="6"/>
  <c r="BX745" i="6"/>
  <c r="BX403" i="6"/>
  <c r="BX224" i="6"/>
  <c r="BX159" i="6"/>
  <c r="BX415" i="6"/>
  <c r="BX1297" i="6"/>
  <c r="BX1232" i="6"/>
  <c r="BX1166" i="6"/>
  <c r="BX1101" i="6"/>
  <c r="BX1020" i="6"/>
  <c r="BX727" i="6"/>
  <c r="BX515" i="6"/>
  <c r="BX450" i="6"/>
  <c r="BX369" i="6"/>
  <c r="BX288" i="6"/>
  <c r="BX1296" i="6"/>
  <c r="BX872" i="6"/>
  <c r="BX579" i="6"/>
  <c r="BX514" i="6"/>
  <c r="BX11" i="6"/>
  <c r="AE1138" i="6"/>
  <c r="AE611" i="6"/>
  <c r="AE251" i="6"/>
  <c r="AE332" i="6"/>
  <c r="AE119" i="6"/>
  <c r="AE382" i="6"/>
  <c r="AE866" i="6"/>
  <c r="AE622" i="6"/>
  <c r="AE508" i="6"/>
  <c r="AE443" i="6"/>
  <c r="AE86" i="6"/>
  <c r="AE849" i="6"/>
  <c r="AE134" i="6"/>
  <c r="AE1369" i="6"/>
  <c r="AE1092" i="6"/>
  <c r="AE100" i="6"/>
  <c r="AE912" i="6"/>
  <c r="AE717" i="6"/>
  <c r="AE278" i="6"/>
  <c r="AE115" i="6"/>
  <c r="AE50" i="6"/>
  <c r="AE367" i="6"/>
  <c r="AE732" i="6"/>
  <c r="AE521" i="6"/>
  <c r="AE439" i="6"/>
  <c r="AE228" i="6"/>
  <c r="AE894" i="6"/>
  <c r="AE813" i="6"/>
  <c r="AE683" i="6"/>
  <c r="AE292" i="6"/>
  <c r="AE64" i="6"/>
  <c r="AE1295" i="6"/>
  <c r="AE1202" i="6"/>
  <c r="AE203" i="6"/>
  <c r="AE1234" i="6"/>
  <c r="AE664" i="6"/>
  <c r="AE1200" i="6"/>
  <c r="AE1102" i="6"/>
  <c r="AE891" i="6"/>
  <c r="AE1382" i="6"/>
  <c r="AE1187" i="6"/>
  <c r="AE728" i="6"/>
  <c r="AE1440" i="6"/>
  <c r="AE77" i="6"/>
  <c r="AE221" i="6"/>
  <c r="AE1314" i="6"/>
  <c r="AE921" i="6"/>
  <c r="AE791" i="6"/>
  <c r="AE628" i="6"/>
  <c r="AE417" i="6"/>
  <c r="AE189" i="6"/>
  <c r="AE125" i="6"/>
  <c r="AE745" i="6"/>
  <c r="AE468" i="6"/>
  <c r="AE403" i="6"/>
  <c r="AE224" i="6"/>
  <c r="AE159" i="6"/>
  <c r="AE13" i="6"/>
  <c r="AE415" i="6"/>
  <c r="AE1297" i="6"/>
  <c r="AE1232" i="6"/>
  <c r="AE1166" i="6"/>
  <c r="AE1020" i="6"/>
  <c r="AE955" i="6"/>
  <c r="AE369" i="6"/>
  <c r="AE288" i="6"/>
  <c r="AE1296" i="6"/>
  <c r="AE1019" i="6"/>
  <c r="AE872" i="6"/>
  <c r="AE645" i="6"/>
  <c r="AE514" i="6"/>
  <c r="BX628" i="6"/>
  <c r="BX417" i="6"/>
  <c r="BX189" i="6"/>
  <c r="BX125" i="6"/>
  <c r="BX468" i="6"/>
  <c r="BX13" i="6"/>
  <c r="BX955" i="6"/>
  <c r="BX1019" i="6"/>
  <c r="BX808" i="6"/>
  <c r="BX645" i="6"/>
  <c r="BX1081" i="6"/>
  <c r="BX609" i="6"/>
  <c r="BX1373" i="6"/>
  <c r="BX1227" i="6"/>
  <c r="BX1096" i="6"/>
  <c r="BX965" i="6"/>
  <c r="BX1208" i="6"/>
  <c r="BX948" i="6"/>
  <c r="BX785" i="6"/>
  <c r="BX1060" i="6"/>
  <c r="BX768" i="6"/>
  <c r="BX85" i="6"/>
  <c r="BX1304" i="6"/>
  <c r="BX1043" i="6"/>
  <c r="BX1174" i="6"/>
  <c r="BX1335" i="6"/>
  <c r="BX1238" i="6"/>
  <c r="BX993" i="6"/>
  <c r="BX554" i="6"/>
  <c r="BX132" i="6"/>
  <c r="BX1435" i="6"/>
  <c r="BX1025" i="6"/>
  <c r="BX749" i="6"/>
  <c r="BX481" i="6"/>
  <c r="BX341" i="6"/>
  <c r="BX75" i="6"/>
  <c r="BX698" i="6"/>
  <c r="BX96" i="6"/>
  <c r="BX1445" i="6"/>
  <c r="BX1168" i="6"/>
  <c r="BX746" i="6"/>
  <c r="BX681" i="6"/>
  <c r="BX550" i="6"/>
  <c r="BX306" i="6"/>
  <c r="BX46" i="6"/>
  <c r="BX1098" i="6"/>
  <c r="BX1119" i="6"/>
  <c r="BX1237" i="6"/>
  <c r="BX1034" i="6"/>
  <c r="BX893" i="6"/>
  <c r="BX1117" i="6"/>
  <c r="BX1412" i="6"/>
  <c r="BX596" i="6"/>
  <c r="BX157" i="6"/>
  <c r="BX432" i="6"/>
  <c r="BX987" i="6"/>
  <c r="BX1344" i="6"/>
  <c r="BX1263" i="6"/>
  <c r="BX840" i="6"/>
  <c r="BX43" i="6"/>
  <c r="AE1344" i="6"/>
  <c r="AE1050" i="6"/>
  <c r="AE909" i="6"/>
  <c r="AE752" i="6"/>
  <c r="AE574" i="6"/>
  <c r="AE1317" i="6"/>
  <c r="AE433" i="6"/>
  <c r="AE676" i="6"/>
  <c r="AE602" i="6"/>
  <c r="AE534" i="6"/>
  <c r="AE146" i="6"/>
  <c r="AE1280" i="6"/>
  <c r="AE1379" i="6"/>
  <c r="AE1294" i="6"/>
  <c r="AE61" i="6"/>
  <c r="AE890" i="6"/>
  <c r="AE1189" i="6"/>
  <c r="AE1157" i="6"/>
  <c r="AE1121" i="6"/>
  <c r="AE1085" i="6"/>
  <c r="AE1390" i="6"/>
  <c r="AE345" i="6"/>
  <c r="AE984" i="6"/>
  <c r="AE499" i="6"/>
  <c r="AB1282" i="6"/>
  <c r="BU1282" i="6"/>
  <c r="AE1163" i="6"/>
  <c r="AE529" i="6"/>
  <c r="AE1455" i="6"/>
  <c r="AE1309" i="6"/>
  <c r="AE1244" i="6"/>
  <c r="AE1179" i="6"/>
  <c r="AE1048" i="6"/>
  <c r="AE967" i="6"/>
  <c r="AE886" i="6"/>
  <c r="AE740" i="6"/>
  <c r="AE642" i="6"/>
  <c r="AE576" i="6"/>
  <c r="AE381" i="6"/>
  <c r="AE105" i="6"/>
  <c r="AE40" i="6"/>
  <c r="AE252" i="6"/>
  <c r="AE1129" i="6"/>
  <c r="AE933" i="6"/>
  <c r="AE852" i="6"/>
  <c r="AE722" i="6"/>
  <c r="AE510" i="6"/>
  <c r="AE380" i="6"/>
  <c r="AE169" i="6"/>
  <c r="AE88" i="6"/>
  <c r="AE23" i="6"/>
  <c r="AE91" i="6"/>
  <c r="AE285" i="6"/>
  <c r="AE1339" i="6"/>
  <c r="AE1193" i="6"/>
  <c r="AE1063" i="6"/>
  <c r="AE932" i="6"/>
  <c r="AE835" i="6"/>
  <c r="AE770" i="6"/>
  <c r="AE689" i="6"/>
  <c r="AE542" i="6"/>
  <c r="AE412" i="6"/>
  <c r="AE347" i="6"/>
  <c r="AE725" i="6"/>
  <c r="AE317" i="6"/>
  <c r="AE1452" i="6"/>
  <c r="AE1387" i="6"/>
  <c r="AE1322" i="6"/>
  <c r="AE1257" i="6"/>
  <c r="AE1176" i="6"/>
  <c r="AE1110" i="6"/>
  <c r="AE915" i="6"/>
  <c r="AE850" i="6"/>
  <c r="AE672" i="6"/>
  <c r="AE606" i="6"/>
  <c r="AE492" i="6"/>
  <c r="AE281" i="6"/>
  <c r="AE216" i="6"/>
  <c r="AE135" i="6"/>
  <c r="AE70" i="6"/>
  <c r="AE1093" i="6"/>
  <c r="AE1028" i="6"/>
  <c r="AE735" i="6"/>
  <c r="AE671" i="6"/>
  <c r="AE524" i="6"/>
  <c r="AE459" i="6"/>
  <c r="AE394" i="6"/>
  <c r="AE182" i="6"/>
  <c r="AE52" i="6"/>
  <c r="AE172" i="6"/>
  <c r="AE1142" i="6"/>
  <c r="AE1352" i="6"/>
  <c r="AE1271" i="6"/>
  <c r="AE1076" i="6"/>
  <c r="AE1011" i="6"/>
  <c r="AE880" i="6"/>
  <c r="AE816" i="6"/>
  <c r="AE751" i="6"/>
  <c r="AE653" i="6"/>
  <c r="AE506" i="6"/>
  <c r="AE214" i="6"/>
  <c r="AE1311" i="6"/>
  <c r="AE1082" i="6"/>
  <c r="AE1107" i="6"/>
  <c r="AE1042" i="6"/>
  <c r="AE896" i="6"/>
  <c r="AE766" i="6"/>
  <c r="AE701" i="6"/>
  <c r="AE457" i="6"/>
  <c r="AE392" i="6"/>
  <c r="AE327" i="6"/>
  <c r="AE262" i="6"/>
  <c r="AE99" i="6"/>
  <c r="AE34" i="6"/>
  <c r="AE1001" i="6"/>
  <c r="AE156" i="6"/>
  <c r="AE1416" i="6"/>
  <c r="AE1334" i="6"/>
  <c r="AE1057" i="6"/>
  <c r="AE992" i="6"/>
  <c r="AE716" i="6"/>
  <c r="AE585" i="6"/>
  <c r="AE423" i="6"/>
  <c r="AE195" i="6"/>
  <c r="AE17" i="6"/>
  <c r="AE910" i="6"/>
  <c r="AE829" i="6"/>
  <c r="AE699" i="6"/>
  <c r="AE503" i="6"/>
  <c r="AE438" i="6"/>
  <c r="AE308" i="6"/>
  <c r="AE243" i="6"/>
  <c r="AE162" i="6"/>
  <c r="AE546" i="6"/>
  <c r="AE1207" i="6"/>
  <c r="AE1218" i="6"/>
  <c r="AE1072" i="6"/>
  <c r="AE990" i="6"/>
  <c r="AE730" i="6"/>
  <c r="AE535" i="6"/>
  <c r="AE356" i="6"/>
  <c r="AE291" i="6"/>
  <c r="AE193" i="6"/>
  <c r="AE129" i="6"/>
  <c r="AE63" i="6"/>
  <c r="AE302" i="6"/>
  <c r="AE1256" i="6"/>
  <c r="AE1398" i="6"/>
  <c r="AE1203" i="6"/>
  <c r="AE975" i="6"/>
  <c r="AE1326" i="6"/>
  <c r="AE643" i="6"/>
  <c r="AE1065" i="6"/>
  <c r="AE821" i="6"/>
  <c r="AE675" i="6"/>
  <c r="AE528" i="6"/>
  <c r="AE463" i="6"/>
  <c r="AE398" i="6"/>
  <c r="AE56" i="6"/>
  <c r="AE1277" i="6"/>
  <c r="AE774" i="6"/>
  <c r="AE366" i="6"/>
  <c r="AE1407" i="6"/>
  <c r="AE1341" i="6"/>
  <c r="AE1276" i="6"/>
  <c r="AE1211" i="6"/>
  <c r="AE1146" i="6"/>
  <c r="AE999" i="6"/>
  <c r="AE837" i="6"/>
  <c r="AE772" i="6"/>
  <c r="AE349" i="6"/>
  <c r="AE8" i="6"/>
  <c r="AE1424" i="6"/>
  <c r="AE757" i="6"/>
  <c r="AE25" i="6"/>
  <c r="AE1308" i="6"/>
  <c r="AE1161" i="6"/>
  <c r="AE1031" i="6"/>
  <c r="AE901" i="6"/>
  <c r="AE820" i="6"/>
  <c r="AE690" i="6"/>
  <c r="AE608" i="6"/>
  <c r="AE348" i="6"/>
  <c r="AE201" i="6"/>
  <c r="AE137" i="6"/>
  <c r="AE55" i="6"/>
  <c r="AE1360" i="6"/>
  <c r="AE465" i="6"/>
  <c r="AE399" i="6"/>
  <c r="AE1307" i="6"/>
  <c r="AE1095" i="6"/>
  <c r="AE867" i="6"/>
  <c r="AE803" i="6"/>
  <c r="AE721" i="6"/>
  <c r="AE591" i="6"/>
  <c r="AE444" i="6"/>
  <c r="AE38" i="6"/>
  <c r="AE1213" i="6"/>
  <c r="AE253" i="6"/>
  <c r="AE480" i="6"/>
  <c r="AE1420" i="6"/>
  <c r="AE1290" i="6"/>
  <c r="AE1078" i="6"/>
  <c r="AE1250" i="6"/>
  <c r="AE1071" i="6"/>
  <c r="AE1005" i="6"/>
  <c r="AE875" i="6"/>
  <c r="AE811" i="6"/>
  <c r="AE469" i="6"/>
  <c r="AE388" i="6"/>
  <c r="AE241" i="6"/>
  <c r="AE128" i="6"/>
  <c r="AE1216" i="6"/>
  <c r="AE907" i="6"/>
  <c r="AE1357" i="6"/>
  <c r="AE1210" i="6"/>
  <c r="AE1080" i="6"/>
  <c r="AE950" i="6"/>
  <c r="AE527" i="6"/>
  <c r="AE462" i="6"/>
  <c r="AE250" i="6"/>
  <c r="AE789" i="6"/>
  <c r="AE334" i="6"/>
  <c r="AE1421" i="6"/>
  <c r="AE1356" i="6"/>
  <c r="AE1209" i="6"/>
  <c r="AE1144" i="6"/>
  <c r="AE1014" i="6"/>
  <c r="AE640" i="6"/>
  <c r="AE493" i="6"/>
  <c r="AE298" i="6"/>
  <c r="AE200" i="6"/>
  <c r="AE920" i="6"/>
  <c r="AE42" i="6"/>
  <c r="AE1192" i="6"/>
  <c r="AE1127" i="6"/>
  <c r="AE996" i="6"/>
  <c r="AE769" i="6"/>
  <c r="AE362" i="6"/>
  <c r="AE151" i="6"/>
  <c r="AE21" i="6"/>
  <c r="AE1419" i="6"/>
  <c r="AE1044" i="6"/>
  <c r="AE979" i="6"/>
  <c r="AE914" i="6"/>
  <c r="AE621" i="6"/>
  <c r="AE280" i="6"/>
  <c r="AE69" i="6"/>
  <c r="AE1148" i="6"/>
  <c r="AE383" i="6"/>
  <c r="AE1434" i="6"/>
  <c r="AE1288" i="6"/>
  <c r="AE1222" i="6"/>
  <c r="AE962" i="6"/>
  <c r="AE897" i="6"/>
  <c r="AE604" i="6"/>
  <c r="AE523" i="6"/>
  <c r="AE458" i="6"/>
  <c r="AE311" i="6"/>
  <c r="AE165" i="6"/>
  <c r="AE19" i="6"/>
  <c r="AE1384" i="6"/>
  <c r="AE1319" i="6"/>
  <c r="AE977" i="6"/>
  <c r="AE847" i="6"/>
  <c r="AE538" i="6"/>
  <c r="AE196" i="6"/>
  <c r="AE1262" i="6"/>
  <c r="AE952" i="6"/>
  <c r="AE1321" i="6"/>
  <c r="AE1285" i="6"/>
  <c r="AE1220" i="6"/>
  <c r="AE1139" i="6"/>
  <c r="AE1074" i="6"/>
  <c r="AE878" i="6"/>
  <c r="AE798" i="6"/>
  <c r="AE668" i="6"/>
  <c r="AE374" i="6"/>
  <c r="AE357" i="6"/>
  <c r="AE351" i="6"/>
  <c r="AE1462" i="6"/>
  <c r="AE1348" i="6"/>
  <c r="AE1283" i="6"/>
  <c r="AE844" i="6"/>
  <c r="AE779" i="6"/>
  <c r="AE649" i="6"/>
  <c r="AE437" i="6"/>
  <c r="AE275" i="6"/>
  <c r="AE112" i="6"/>
  <c r="AE1380" i="6"/>
  <c r="AE1315" i="6"/>
  <c r="AE1152" i="6"/>
  <c r="AE924" i="6"/>
  <c r="AE729" i="6"/>
  <c r="AE599" i="6"/>
  <c r="AE452" i="6"/>
  <c r="AE355" i="6"/>
  <c r="AE290" i="6"/>
  <c r="AE1013" i="6"/>
  <c r="AE882" i="6"/>
  <c r="AE639" i="6"/>
  <c r="AE541" i="6"/>
  <c r="AE313" i="6"/>
  <c r="AE248" i="6"/>
  <c r="AE102" i="6"/>
  <c r="AE865" i="6"/>
  <c r="AE703" i="6"/>
  <c r="AE491" i="6"/>
  <c r="AE426" i="6"/>
  <c r="AE215" i="6"/>
  <c r="AE150" i="6"/>
  <c r="AE1343" i="6"/>
  <c r="AE1402" i="6"/>
  <c r="AE1450" i="6"/>
  <c r="AE1385" i="6"/>
  <c r="AE1239" i="6"/>
  <c r="AE1108" i="6"/>
  <c r="AE848" i="6"/>
  <c r="AE783" i="6"/>
  <c r="AE686" i="6"/>
  <c r="AE393" i="6"/>
  <c r="AE116" i="6"/>
  <c r="AE35" i="6"/>
  <c r="AE708" i="6"/>
  <c r="AE1140" i="6"/>
  <c r="AE928" i="6"/>
  <c r="AE733" i="6"/>
  <c r="AE669" i="6"/>
  <c r="AE489" i="6"/>
  <c r="AE359" i="6"/>
  <c r="AE294" i="6"/>
  <c r="AE67" i="6"/>
  <c r="AE1425" i="6"/>
  <c r="AE595" i="6"/>
  <c r="AE1114" i="6"/>
  <c r="AE1448" i="6"/>
  <c r="AE1383" i="6"/>
  <c r="AE1302" i="6"/>
  <c r="AE1171" i="6"/>
  <c r="AE960" i="6"/>
  <c r="AE456" i="6"/>
  <c r="AE391" i="6"/>
  <c r="AE326" i="6"/>
  <c r="AE244" i="6"/>
  <c r="AE147" i="6"/>
  <c r="AE65" i="6"/>
  <c r="AE1099" i="6"/>
  <c r="AE1456" i="6"/>
  <c r="AE877" i="6"/>
  <c r="AE797" i="6"/>
  <c r="AE667" i="6"/>
  <c r="AE471" i="6"/>
  <c r="AE406" i="6"/>
  <c r="AE276" i="6"/>
  <c r="AE194" i="6"/>
  <c r="AE48" i="6"/>
  <c r="AE545" i="6"/>
  <c r="AE1430" i="6"/>
  <c r="AE1267" i="6"/>
  <c r="AE1186" i="6"/>
  <c r="AE1104" i="6"/>
  <c r="AE958" i="6"/>
  <c r="AE632" i="6"/>
  <c r="AE567" i="6"/>
  <c r="AE502" i="6"/>
  <c r="AE421" i="6"/>
  <c r="AE324" i="6"/>
  <c r="AE226" i="6"/>
  <c r="AE161" i="6"/>
  <c r="AE693" i="6"/>
  <c r="AE1451" i="6"/>
  <c r="AE1038" i="6"/>
  <c r="AE973" i="6"/>
  <c r="AE843" i="6"/>
  <c r="AE582" i="6"/>
  <c r="AE501" i="6"/>
  <c r="AE420" i="6"/>
  <c r="AE14" i="6"/>
  <c r="AE1184" i="6"/>
  <c r="AE1086" i="6"/>
  <c r="AE939" i="6"/>
  <c r="AE810" i="6"/>
  <c r="AE192" i="6"/>
  <c r="AE95" i="6"/>
  <c r="AE30" i="6"/>
  <c r="AE1428" i="6"/>
  <c r="AE956" i="6"/>
  <c r="AE826" i="6"/>
  <c r="AE610" i="6"/>
  <c r="AE1463" i="6"/>
  <c r="AE1252" i="6"/>
  <c r="AE1122" i="6"/>
  <c r="AE663" i="6"/>
  <c r="AE516" i="6"/>
  <c r="AE289" i="6"/>
  <c r="AE143" i="6"/>
  <c r="AE1457" i="6"/>
  <c r="AE627" i="6"/>
  <c r="AE1298" i="6"/>
  <c r="AE1345" i="6"/>
  <c r="AE1150" i="6"/>
  <c r="AE1003" i="6"/>
  <c r="AE873" i="6"/>
  <c r="AE793" i="6"/>
  <c r="AE711" i="6"/>
  <c r="AE613" i="6"/>
  <c r="AE434" i="6"/>
  <c r="AE353" i="6"/>
  <c r="AE272" i="6"/>
  <c r="AE1279" i="6"/>
  <c r="AE1214" i="6"/>
  <c r="AE1002" i="6"/>
  <c r="AE856" i="6"/>
  <c r="AE563" i="6"/>
  <c r="AE254" i="6"/>
  <c r="AE59" i="6"/>
  <c r="AE680" i="6"/>
  <c r="AE614" i="6"/>
  <c r="AE533" i="6"/>
  <c r="AE321" i="6"/>
  <c r="AE78" i="6"/>
  <c r="AE871" i="6"/>
  <c r="AE124" i="6"/>
  <c r="AE1330" i="6"/>
  <c r="AE1459" i="6"/>
  <c r="AE1362" i="6"/>
  <c r="AE825" i="6"/>
  <c r="AE629" i="6"/>
  <c r="AE223" i="6"/>
  <c r="AE158" i="6"/>
  <c r="AE93" i="6"/>
  <c r="AE1246" i="6"/>
  <c r="AE416" i="6"/>
  <c r="AE1033" i="6"/>
  <c r="AE1167" i="6"/>
  <c r="AE1377" i="6"/>
  <c r="AE1231" i="6"/>
  <c r="AE1165" i="6"/>
  <c r="AE1100" i="6"/>
  <c r="AE954" i="6"/>
  <c r="AE743" i="6"/>
  <c r="AE352" i="6"/>
  <c r="AE287" i="6"/>
  <c r="AE205" i="6"/>
  <c r="AE141" i="6"/>
  <c r="AE76" i="6"/>
  <c r="BX366" i="6"/>
  <c r="BX1211" i="6"/>
  <c r="BX999" i="6"/>
  <c r="BX837" i="6"/>
  <c r="BX1424" i="6"/>
  <c r="BX25" i="6"/>
  <c r="BX1161" i="6"/>
  <c r="BX1031" i="6"/>
  <c r="BX820" i="6"/>
  <c r="BX608" i="6"/>
  <c r="BX348" i="6"/>
  <c r="BX201" i="6"/>
  <c r="BX137" i="6"/>
  <c r="BX55" i="6"/>
  <c r="BX1360" i="6"/>
  <c r="BX465" i="6"/>
  <c r="BX867" i="6"/>
  <c r="BX803" i="6"/>
  <c r="BX591" i="6"/>
  <c r="BX1213" i="6"/>
  <c r="BX253" i="6"/>
  <c r="BX1420" i="6"/>
  <c r="BX1013" i="6"/>
  <c r="BX882" i="6"/>
  <c r="BX541" i="6"/>
  <c r="BX102" i="6"/>
  <c r="BX703" i="6"/>
  <c r="BX491" i="6"/>
  <c r="BX426" i="6"/>
  <c r="BX150" i="6"/>
  <c r="BX1402" i="6"/>
  <c r="BX1450" i="6"/>
  <c r="BX1385" i="6"/>
  <c r="BX1108" i="6"/>
  <c r="BX393" i="6"/>
  <c r="BX116" i="6"/>
  <c r="BX928" i="6"/>
  <c r="BX733" i="6"/>
  <c r="BX669" i="6"/>
  <c r="BX294" i="6"/>
  <c r="BX1425" i="6"/>
  <c r="BX595" i="6"/>
  <c r="BX1114" i="6"/>
  <c r="BX1383" i="6"/>
  <c r="BX1171" i="6"/>
  <c r="BX960" i="6"/>
  <c r="BX391" i="6"/>
  <c r="BX326" i="6"/>
  <c r="BX244" i="6"/>
  <c r="BX65" i="6"/>
  <c r="BX1099" i="6"/>
  <c r="BX1456" i="6"/>
  <c r="BX797" i="6"/>
  <c r="BX667" i="6"/>
  <c r="BX276" i="6"/>
  <c r="BX48" i="6"/>
  <c r="BX1186" i="6"/>
  <c r="BX1104" i="6"/>
  <c r="BX502" i="6"/>
  <c r="BX14" i="6"/>
  <c r="BX1184" i="6"/>
  <c r="BX1302" i="6"/>
  <c r="BX877" i="6"/>
  <c r="BX545" i="6"/>
  <c r="BX501" i="6"/>
  <c r="BX1086" i="6"/>
  <c r="BX939" i="6"/>
  <c r="AE1337" i="6"/>
  <c r="AE1049" i="6"/>
  <c r="AE1272" i="6"/>
  <c r="AE1303" i="6"/>
  <c r="AE1263" i="6"/>
  <c r="AE753" i="6"/>
  <c r="AE373" i="6"/>
  <c r="AE157" i="6"/>
  <c r="AE980" i="6"/>
  <c r="AE840" i="6"/>
  <c r="AE596" i="6"/>
  <c r="AE432" i="6"/>
  <c r="AE987" i="6"/>
  <c r="AE759" i="6"/>
  <c r="AE43" i="6"/>
  <c r="AE446" i="6"/>
  <c r="AE1233" i="6"/>
  <c r="AE1340" i="6"/>
  <c r="AE1204" i="6"/>
  <c r="AE1223" i="6"/>
  <c r="AE1278" i="6"/>
  <c r="AE1098" i="6"/>
  <c r="AE641" i="6"/>
  <c r="AE449" i="6"/>
  <c r="AE45" i="6"/>
  <c r="AE60" i="6"/>
  <c r="AE16" i="6"/>
  <c r="AE679" i="6"/>
  <c r="AE647" i="6"/>
  <c r="AE571" i="6"/>
  <c r="AE746" i="6"/>
  <c r="AE342" i="6"/>
  <c r="AE1365" i="6"/>
  <c r="AE1329" i="6"/>
  <c r="AE1141" i="6"/>
  <c r="AE1264" i="6"/>
  <c r="AE1342" i="6"/>
  <c r="AE1198" i="6"/>
  <c r="AE597" i="6"/>
  <c r="AE445" i="6"/>
  <c r="AE760" i="6"/>
  <c r="AE500" i="6"/>
  <c r="AE108" i="6"/>
  <c r="AE790" i="6"/>
  <c r="AE630" i="6"/>
  <c r="AE358" i="6"/>
  <c r="AE1069" i="6"/>
  <c r="AE1396" i="6"/>
  <c r="AE1410" i="6"/>
  <c r="AE257" i="6"/>
  <c r="AE483" i="6"/>
  <c r="AE1230" i="6"/>
  <c r="AE400" i="6"/>
  <c r="AE1374" i="6"/>
  <c r="AE1113" i="6"/>
  <c r="AE805" i="6"/>
  <c r="AE511" i="6"/>
  <c r="AE300" i="6"/>
  <c r="AE202" i="6"/>
  <c r="AE1115" i="6"/>
  <c r="AE561" i="6"/>
  <c r="AE1405" i="6"/>
  <c r="AE1259" i="6"/>
  <c r="AE1194" i="6"/>
  <c r="AE998" i="6"/>
  <c r="AE787" i="6"/>
  <c r="AE575" i="6"/>
  <c r="AE299" i="6"/>
  <c r="AE234" i="6"/>
  <c r="AE904" i="6"/>
  <c r="AE1404" i="6"/>
  <c r="AE1274" i="6"/>
  <c r="AE997" i="6"/>
  <c r="AE623" i="6"/>
  <c r="AE477" i="6"/>
  <c r="AE87" i="6"/>
  <c r="AE1359" i="6"/>
  <c r="AE692" i="6"/>
  <c r="AE5" i="6"/>
  <c r="AE963" i="6"/>
  <c r="AE817" i="6"/>
  <c r="AE329" i="6"/>
  <c r="AE117" i="6"/>
  <c r="AE724" i="6"/>
  <c r="AE1418" i="6"/>
  <c r="AE1206" i="6"/>
  <c r="AE946" i="6"/>
  <c r="AE441" i="6"/>
  <c r="AE360" i="6"/>
  <c r="AE295" i="6"/>
  <c r="AE149" i="6"/>
  <c r="AE1386" i="6"/>
  <c r="AE1449" i="6"/>
  <c r="AE1368" i="6"/>
  <c r="AE1172" i="6"/>
  <c r="AE831" i="6"/>
  <c r="AE586" i="6"/>
  <c r="AE522" i="6"/>
  <c r="AE180" i="6"/>
  <c r="AE1269" i="6"/>
  <c r="AE1123" i="6"/>
  <c r="AE862" i="6"/>
  <c r="AE781" i="6"/>
  <c r="AE504" i="6"/>
  <c r="AE293" i="6"/>
  <c r="AE98" i="6"/>
  <c r="AE140" i="6"/>
  <c r="AE968" i="6"/>
  <c r="AE633" i="6"/>
  <c r="AE81" i="6"/>
  <c r="AE887" i="6"/>
  <c r="AE1300" i="6"/>
  <c r="AE1137" i="6"/>
  <c r="AE925" i="6"/>
  <c r="AE666" i="6"/>
  <c r="AE453" i="6"/>
  <c r="AE1181" i="6"/>
  <c r="AE1331" i="6"/>
  <c r="AE1168" i="6"/>
  <c r="AE940" i="6"/>
  <c r="AE681" i="6"/>
  <c r="AE550" i="6"/>
  <c r="AE46" i="6"/>
  <c r="AE1119" i="6"/>
  <c r="AE972" i="6"/>
  <c r="AE842" i="6"/>
  <c r="AE26" i="6"/>
  <c r="AE773" i="6"/>
  <c r="AE1081" i="6"/>
  <c r="AE934" i="6"/>
  <c r="AE691" i="6"/>
  <c r="AE609" i="6"/>
  <c r="AE544" i="6"/>
  <c r="AE479" i="6"/>
  <c r="AE414" i="6"/>
  <c r="AE268" i="6"/>
  <c r="AE170" i="6"/>
  <c r="AE73" i="6"/>
  <c r="AE709" i="6"/>
  <c r="AE350" i="6"/>
  <c r="AE1373" i="6"/>
  <c r="AE1227" i="6"/>
  <c r="AE1096" i="6"/>
  <c r="AE966" i="6"/>
  <c r="AE755" i="6"/>
  <c r="AE543" i="6"/>
  <c r="AE478" i="6"/>
  <c r="AE413" i="6"/>
  <c r="AE267" i="6"/>
  <c r="AE1000" i="6"/>
  <c r="AE1437" i="6"/>
  <c r="AE1372" i="6"/>
  <c r="AE1226" i="6"/>
  <c r="AE1160" i="6"/>
  <c r="AE1030" i="6"/>
  <c r="AE965" i="6"/>
  <c r="AE656" i="6"/>
  <c r="AE509" i="6"/>
  <c r="AE379" i="6"/>
  <c r="AE314" i="6"/>
  <c r="AE217" i="6"/>
  <c r="AE152" i="6"/>
  <c r="AE1017" i="6"/>
  <c r="AE74" i="6"/>
  <c r="AE1355" i="6"/>
  <c r="AE1208" i="6"/>
  <c r="AE1143" i="6"/>
  <c r="AE948" i="6"/>
  <c r="AE785" i="6"/>
  <c r="AE720" i="6"/>
  <c r="AE460" i="6"/>
  <c r="AE378" i="6"/>
  <c r="AE167" i="6"/>
  <c r="AE37" i="6"/>
  <c r="AE1066" i="6"/>
  <c r="AE1126" i="6"/>
  <c r="AE1060" i="6"/>
  <c r="AE995" i="6"/>
  <c r="AE930" i="6"/>
  <c r="AE768" i="6"/>
  <c r="AE637" i="6"/>
  <c r="AE556" i="6"/>
  <c r="AE361" i="6"/>
  <c r="AE296" i="6"/>
  <c r="AE85" i="6"/>
  <c r="AE562" i="6"/>
  <c r="AE1261" i="6"/>
  <c r="AE1304" i="6"/>
  <c r="AE1173" i="6"/>
  <c r="AE1043" i="6"/>
  <c r="AE978" i="6"/>
  <c r="AE913" i="6"/>
  <c r="AE620" i="6"/>
  <c r="AE539" i="6"/>
  <c r="AE474" i="6"/>
  <c r="AE328" i="6"/>
  <c r="AE246" i="6"/>
  <c r="AE181" i="6"/>
  <c r="AE530" i="6"/>
  <c r="AE1174" i="6"/>
  <c r="AE1400" i="6"/>
  <c r="AE1335" i="6"/>
  <c r="AE1238" i="6"/>
  <c r="AE1075" i="6"/>
  <c r="AE993" i="6"/>
  <c r="AE863" i="6"/>
  <c r="AE799" i="6"/>
  <c r="AE554" i="6"/>
  <c r="AE213" i="6"/>
  <c r="AE132" i="6"/>
  <c r="AE1435" i="6"/>
  <c r="AE1237" i="6"/>
  <c r="AE1090" i="6"/>
  <c r="AE1025" i="6"/>
  <c r="AE895" i="6"/>
  <c r="AE830" i="6"/>
  <c r="AE749" i="6"/>
  <c r="AE684" i="6"/>
  <c r="AE618" i="6"/>
  <c r="AE553" i="6"/>
  <c r="AE481" i="6"/>
  <c r="AE731" i="6"/>
  <c r="AE552" i="6"/>
  <c r="AE341" i="6"/>
  <c r="AE130" i="6"/>
  <c r="AE1034" i="6"/>
  <c r="AE75" i="6"/>
  <c r="AE1332" i="6"/>
  <c r="AE1023" i="6"/>
  <c r="AE893" i="6"/>
  <c r="AE828" i="6"/>
  <c r="AE763" i="6"/>
  <c r="AE698" i="6"/>
  <c r="AE96" i="6"/>
  <c r="AE15" i="6"/>
  <c r="AE1147" i="6"/>
  <c r="AE1445" i="6"/>
  <c r="AE1364" i="6"/>
  <c r="AE1217" i="6"/>
  <c r="AE1136" i="6"/>
  <c r="AE908" i="6"/>
  <c r="AE778" i="6"/>
  <c r="AE713" i="6"/>
  <c r="AE648" i="6"/>
  <c r="AE339" i="6"/>
  <c r="AE274" i="6"/>
  <c r="AE176" i="6"/>
  <c r="AE79" i="6"/>
  <c r="AE1346" i="6"/>
  <c r="AE1021" i="6"/>
  <c r="AE874" i="6"/>
  <c r="AE171" i="6"/>
  <c r="AE1447" i="6"/>
  <c r="AE1301" i="6"/>
  <c r="AE1236" i="6"/>
  <c r="AE1170" i="6"/>
  <c r="AE188" i="6"/>
  <c r="AE464" i="6"/>
  <c r="AE1293" i="6"/>
  <c r="AE1228" i="6"/>
  <c r="AE1162" i="6"/>
  <c r="AE951" i="6"/>
  <c r="AE853" i="6"/>
  <c r="AE365" i="6"/>
  <c r="AE24" i="6"/>
  <c r="AE58" i="6"/>
  <c r="AE870" i="6"/>
  <c r="AE1047" i="6"/>
  <c r="AE917" i="6"/>
  <c r="AE836" i="6"/>
  <c r="AE706" i="6"/>
  <c r="AE624" i="6"/>
  <c r="AE364" i="6"/>
  <c r="AE153" i="6"/>
  <c r="AE72" i="6"/>
  <c r="AE7" i="6"/>
  <c r="AE677" i="6"/>
  <c r="AE512" i="6"/>
  <c r="AE1323" i="6"/>
  <c r="AE1177" i="6"/>
  <c r="AE1111" i="6"/>
  <c r="AE900" i="6"/>
  <c r="AE819" i="6"/>
  <c r="AE754" i="6"/>
  <c r="AE673" i="6"/>
  <c r="AE607" i="6"/>
  <c r="AE526" i="6"/>
  <c r="AE396" i="6"/>
  <c r="AE331" i="6"/>
  <c r="AE1196" i="6"/>
  <c r="AE269" i="6"/>
  <c r="AE1436" i="6"/>
  <c r="AE1371" i="6"/>
  <c r="AE1306" i="6"/>
  <c r="AE1159" i="6"/>
  <c r="AE1094" i="6"/>
  <c r="AE1029" i="6"/>
  <c r="AE899" i="6"/>
  <c r="AE834" i="6"/>
  <c r="AE655" i="6"/>
  <c r="AE590" i="6"/>
  <c r="AE476" i="6"/>
  <c r="AE265" i="6"/>
  <c r="AE199" i="6"/>
  <c r="AE118" i="6"/>
  <c r="AE53" i="6"/>
  <c r="AE1240" i="6"/>
  <c r="AE1077" i="6"/>
  <c r="AE1012" i="6"/>
  <c r="AE881" i="6"/>
  <c r="AE719" i="6"/>
  <c r="AE654" i="6"/>
  <c r="AE507" i="6"/>
  <c r="AE442" i="6"/>
  <c r="AE247" i="6"/>
  <c r="AE166" i="6"/>
  <c r="AE20" i="6"/>
  <c r="AE855" i="6"/>
  <c r="AE4" i="6"/>
  <c r="AE1401" i="6"/>
  <c r="AE1336" i="6"/>
  <c r="AE1255" i="6"/>
  <c r="AE864" i="6"/>
  <c r="AE800" i="6"/>
  <c r="AE490" i="6"/>
  <c r="AE409" i="6"/>
  <c r="AE263" i="6"/>
  <c r="AE51" i="6"/>
  <c r="AE985" i="6"/>
  <c r="AE1287" i="6"/>
  <c r="AE1156" i="6"/>
  <c r="AE944" i="6"/>
  <c r="AE750" i="6"/>
  <c r="AE685" i="6"/>
  <c r="AE505" i="6"/>
  <c r="AE440" i="6"/>
  <c r="AE375" i="6"/>
  <c r="AE310" i="6"/>
  <c r="AE229" i="6"/>
  <c r="AE148" i="6"/>
  <c r="AE83" i="6"/>
  <c r="AE18" i="6"/>
  <c r="AE823" i="6"/>
  <c r="AE1310" i="6"/>
  <c r="AE594" i="6"/>
  <c r="AE1399" i="6"/>
  <c r="AE1318" i="6"/>
  <c r="AE1041" i="6"/>
  <c r="AE976" i="6"/>
  <c r="AE569" i="6"/>
  <c r="AE407" i="6"/>
  <c r="AE163" i="6"/>
  <c r="AE1327" i="6"/>
  <c r="AE660" i="6"/>
  <c r="AE845" i="6"/>
  <c r="AE715" i="6"/>
  <c r="AE454" i="6"/>
  <c r="AE390" i="6"/>
  <c r="AE260" i="6"/>
  <c r="AE178" i="6"/>
  <c r="AE113" i="6"/>
  <c r="AE32" i="6"/>
  <c r="AE758" i="6"/>
  <c r="AE1370" i="6"/>
  <c r="AE1397" i="6"/>
  <c r="AE1251" i="6"/>
  <c r="AE1088" i="6"/>
  <c r="AE876" i="6"/>
  <c r="AE551" i="6"/>
  <c r="AE307" i="6"/>
  <c r="AE210" i="6"/>
  <c r="AE145" i="6"/>
  <c r="AE1441" i="6"/>
  <c r="AE1266" i="6"/>
  <c r="AE1185" i="6"/>
  <c r="AE1087" i="6"/>
  <c r="AE957" i="6"/>
  <c r="AE827" i="6"/>
  <c r="AE566" i="6"/>
  <c r="AE485" i="6"/>
  <c r="AE404" i="6"/>
  <c r="AE62" i="6"/>
  <c r="AE1265" i="6"/>
  <c r="AE1070" i="6"/>
  <c r="AE923" i="6"/>
  <c r="AE777" i="6"/>
  <c r="AE1431" i="6"/>
  <c r="AE1219" i="6"/>
  <c r="AE1073" i="6"/>
  <c r="AE991" i="6"/>
  <c r="AE696" i="6"/>
  <c r="AE565" i="6"/>
  <c r="AE919" i="6"/>
  <c r="AE1363" i="6"/>
  <c r="AE1151" i="6"/>
  <c r="AE1183" i="6"/>
  <c r="AE1117" i="6"/>
  <c r="AE1052" i="6"/>
  <c r="AE906" i="6"/>
  <c r="AE841" i="6"/>
  <c r="AE1412" i="6"/>
  <c r="AE1116" i="6"/>
  <c r="AE970" i="6"/>
  <c r="AE889" i="6"/>
  <c r="AE1395" i="6"/>
  <c r="AE337" i="6"/>
  <c r="AE256" i="6"/>
  <c r="BX1163" i="6"/>
  <c r="BX529" i="6"/>
  <c r="BX1455" i="6"/>
  <c r="BX1309" i="6"/>
  <c r="BX1244" i="6"/>
  <c r="BX1179" i="6"/>
  <c r="BX1048" i="6"/>
  <c r="BX967" i="6"/>
  <c r="BX886" i="6"/>
  <c r="BX740" i="6"/>
  <c r="BX642" i="6"/>
  <c r="BX576" i="6"/>
  <c r="BX381" i="6"/>
  <c r="BX105" i="6"/>
  <c r="BX40" i="6"/>
  <c r="BX252" i="6"/>
  <c r="BX1129" i="6"/>
  <c r="BX933" i="6"/>
  <c r="BX852" i="6"/>
  <c r="BX722" i="6"/>
  <c r="BX510" i="6"/>
  <c r="BX380" i="6"/>
  <c r="BX169" i="6"/>
  <c r="BX88" i="6"/>
  <c r="BX23" i="6"/>
  <c r="BX91" i="6"/>
  <c r="BX285" i="6"/>
  <c r="BX1339" i="6"/>
  <c r="BX1193" i="6"/>
  <c r="BX1063" i="6"/>
  <c r="BX932" i="6"/>
  <c r="BX835" i="6"/>
  <c r="BX770" i="6"/>
  <c r="BX689" i="6"/>
  <c r="BX542" i="6"/>
  <c r="BX412" i="6"/>
  <c r="BX347" i="6"/>
  <c r="BX725" i="6"/>
  <c r="BX317" i="6"/>
  <c r="BX1452" i="6"/>
  <c r="BX1387" i="6"/>
  <c r="BX1322" i="6"/>
  <c r="BX1257" i="6"/>
  <c r="BX1176" i="6"/>
  <c r="BX1110" i="6"/>
  <c r="BX915" i="6"/>
  <c r="BX850" i="6"/>
  <c r="BX672" i="6"/>
  <c r="BX606" i="6"/>
  <c r="BX492" i="6"/>
  <c r="BX281" i="6"/>
  <c r="BX216" i="6"/>
  <c r="BX135" i="6"/>
  <c r="BX70" i="6"/>
  <c r="BX1093" i="6"/>
  <c r="BX1028" i="6"/>
  <c r="BX735" i="6"/>
  <c r="BX671" i="6"/>
  <c r="BX524" i="6"/>
  <c r="BX459" i="6"/>
  <c r="BX394" i="6"/>
  <c r="BX182" i="6"/>
  <c r="BX52" i="6"/>
  <c r="BX172" i="6"/>
  <c r="BX1142" i="6"/>
  <c r="BX1352" i="6"/>
  <c r="BX1271" i="6"/>
  <c r="BX1076" i="6"/>
  <c r="BX1011" i="6"/>
  <c r="BX880" i="6"/>
  <c r="BX816" i="6"/>
  <c r="BX751" i="6"/>
  <c r="BX653" i="6"/>
  <c r="BX506" i="6"/>
  <c r="BX214" i="6"/>
  <c r="BX1311" i="6"/>
  <c r="BX1082" i="6"/>
  <c r="BX1107" i="6"/>
  <c r="BX1042" i="6"/>
  <c r="BX896" i="6"/>
  <c r="BX766" i="6"/>
  <c r="BX701" i="6"/>
  <c r="BX457" i="6"/>
  <c r="BX392" i="6"/>
  <c r="BX327" i="6"/>
  <c r="BX262" i="6"/>
  <c r="BX99" i="6"/>
  <c r="BX34" i="6"/>
  <c r="BX1001" i="6"/>
  <c r="BX156" i="6"/>
  <c r="BX806" i="6"/>
  <c r="BX1416" i="6"/>
  <c r="BX1334" i="6"/>
  <c r="BX1057" i="6"/>
  <c r="BX992" i="6"/>
  <c r="BX716" i="6"/>
  <c r="BX585" i="6"/>
  <c r="BX423" i="6"/>
  <c r="BX195" i="6"/>
  <c r="BX17" i="6"/>
  <c r="BX910" i="6"/>
  <c r="BX829" i="6"/>
  <c r="BX699" i="6"/>
  <c r="BX503" i="6"/>
  <c r="BX438" i="6"/>
  <c r="BX308" i="6"/>
  <c r="BX243" i="6"/>
  <c r="BX162" i="6"/>
  <c r="BX546" i="6"/>
  <c r="BX1207" i="6"/>
  <c r="BX1218" i="6"/>
  <c r="BX1072" i="6"/>
  <c r="BX990" i="6"/>
  <c r="BX730" i="6"/>
  <c r="BX535" i="6"/>
  <c r="BX356" i="6"/>
  <c r="BX291" i="6"/>
  <c r="BX193" i="6"/>
  <c r="BX129" i="6"/>
  <c r="BX63" i="6"/>
  <c r="BX302" i="6"/>
  <c r="BX1256" i="6"/>
  <c r="BX1250" i="6"/>
  <c r="BX1071" i="6"/>
  <c r="BX1005" i="6"/>
  <c r="BX875" i="6"/>
  <c r="BX811" i="6"/>
  <c r="BX469" i="6"/>
  <c r="BX388" i="6"/>
  <c r="BX241" i="6"/>
  <c r="BX128" i="6"/>
  <c r="BX1216" i="6"/>
  <c r="BX907" i="6"/>
  <c r="BX1398" i="6"/>
  <c r="BX1203" i="6"/>
  <c r="BX975" i="6"/>
  <c r="BX1326" i="6"/>
  <c r="BX643" i="6"/>
  <c r="BX1390" i="6"/>
  <c r="BX1065" i="6"/>
  <c r="BX821" i="6"/>
  <c r="BX675" i="6"/>
  <c r="BX528" i="6"/>
  <c r="BX463" i="6"/>
  <c r="BX398" i="6"/>
  <c r="BX56" i="6"/>
  <c r="BX1277" i="6"/>
  <c r="BX676" i="6"/>
  <c r="BX1357" i="6"/>
  <c r="BX1210" i="6"/>
  <c r="BX1080" i="6"/>
  <c r="BX950" i="6"/>
  <c r="BX738" i="6"/>
  <c r="BX527" i="6"/>
  <c r="BX462" i="6"/>
  <c r="BX250" i="6"/>
  <c r="BX789" i="6"/>
  <c r="BX334" i="6"/>
  <c r="BX1421" i="6"/>
  <c r="BX1356" i="6"/>
  <c r="BX1209" i="6"/>
  <c r="BX1144" i="6"/>
  <c r="BX1014" i="6"/>
  <c r="BX949" i="6"/>
  <c r="BX640" i="6"/>
  <c r="BX574" i="6"/>
  <c r="BX493" i="6"/>
  <c r="BX298" i="6"/>
  <c r="BX200" i="6"/>
  <c r="BX920" i="6"/>
  <c r="BX42" i="6"/>
  <c r="BX1192" i="6"/>
  <c r="BX1127" i="6"/>
  <c r="BX1061" i="6"/>
  <c r="BX996" i="6"/>
  <c r="BX769" i="6"/>
  <c r="BX362" i="6"/>
  <c r="BX151" i="6"/>
  <c r="BX21" i="6"/>
  <c r="BX1419" i="6"/>
  <c r="BX1044" i="6"/>
  <c r="BX979" i="6"/>
  <c r="BX914" i="6"/>
  <c r="BX752" i="6"/>
  <c r="BX621" i="6"/>
  <c r="BX345" i="6"/>
  <c r="BX280" i="6"/>
  <c r="BX69" i="6"/>
  <c r="BX1148" i="6"/>
  <c r="BX383" i="6"/>
  <c r="BX984" i="6"/>
  <c r="BX1434" i="6"/>
  <c r="BX1288" i="6"/>
  <c r="BX1222" i="6"/>
  <c r="BX1157" i="6"/>
  <c r="BX962" i="6"/>
  <c r="BX897" i="6"/>
  <c r="BX604" i="6"/>
  <c r="BX523" i="6"/>
  <c r="BX458" i="6"/>
  <c r="BX311" i="6"/>
  <c r="BX165" i="6"/>
  <c r="BX19" i="6"/>
  <c r="BX1294" i="6"/>
  <c r="BX1384" i="6"/>
  <c r="BX1319" i="6"/>
  <c r="BX1189" i="6"/>
  <c r="BX977" i="6"/>
  <c r="BX847" i="6"/>
  <c r="BX603" i="6"/>
  <c r="BX538" i="6"/>
  <c r="BX196" i="6"/>
  <c r="BX1262" i="6"/>
  <c r="BX952" i="6"/>
  <c r="BX1321" i="6"/>
  <c r="BX1285" i="6"/>
  <c r="BX1220" i="6"/>
  <c r="BX1139" i="6"/>
  <c r="BX1074" i="6"/>
  <c r="BX943" i="6"/>
  <c r="BX878" i="6"/>
  <c r="BX798" i="6"/>
  <c r="BX668" i="6"/>
  <c r="BX602" i="6"/>
  <c r="BX374" i="6"/>
  <c r="BX748" i="6"/>
  <c r="BX357" i="6"/>
  <c r="BX146" i="6"/>
  <c r="BX351" i="6"/>
  <c r="BX1462" i="6"/>
  <c r="BX1348" i="6"/>
  <c r="BX1283" i="6"/>
  <c r="BX1121" i="6"/>
  <c r="BX909" i="6"/>
  <c r="BX844" i="6"/>
  <c r="BX779" i="6"/>
  <c r="BX649" i="6"/>
  <c r="BX437" i="6"/>
  <c r="BX275" i="6"/>
  <c r="BX112" i="6"/>
  <c r="BX1461" i="6"/>
  <c r="BX1380" i="6"/>
  <c r="BX1315" i="6"/>
  <c r="BX924" i="6"/>
  <c r="BX729" i="6"/>
  <c r="BX599" i="6"/>
  <c r="BX534" i="6"/>
  <c r="BX452" i="6"/>
  <c r="BX355" i="6"/>
  <c r="BX290" i="6"/>
  <c r="BX192" i="6"/>
  <c r="BX95" i="6"/>
  <c r="BX956" i="6"/>
  <c r="BX826" i="6"/>
  <c r="BX610" i="6"/>
  <c r="BX1317" i="6"/>
  <c r="BX1252" i="6"/>
  <c r="BX663" i="6"/>
  <c r="BX516" i="6"/>
  <c r="BX289" i="6"/>
  <c r="BX143" i="6"/>
  <c r="BX61" i="6"/>
  <c r="BX1457" i="6"/>
  <c r="BX627" i="6"/>
  <c r="BX1298" i="6"/>
  <c r="BX1345" i="6"/>
  <c r="BX1280" i="6"/>
  <c r="BX1150" i="6"/>
  <c r="BX1085" i="6"/>
  <c r="BX1003" i="6"/>
  <c r="BX873" i="6"/>
  <c r="BX793" i="6"/>
  <c r="BX711" i="6"/>
  <c r="BX613" i="6"/>
  <c r="BX499" i="6"/>
  <c r="BX434" i="6"/>
  <c r="BX353" i="6"/>
  <c r="BX272" i="6"/>
  <c r="BX1279" i="6"/>
  <c r="BX1214" i="6"/>
  <c r="BX1002" i="6"/>
  <c r="BX563" i="6"/>
  <c r="BX254" i="6"/>
  <c r="BX59" i="6"/>
  <c r="BX614" i="6"/>
  <c r="BX533" i="6"/>
  <c r="BX321" i="6"/>
  <c r="BX78" i="6"/>
  <c r="BX124" i="6"/>
  <c r="BX1330" i="6"/>
  <c r="BX1459" i="6"/>
  <c r="BX1362" i="6"/>
  <c r="BX890" i="6"/>
  <c r="BX825" i="6"/>
  <c r="BX158" i="6"/>
  <c r="BX93" i="6"/>
  <c r="BX1246" i="6"/>
  <c r="BX1033" i="6"/>
  <c r="BX1379" i="6"/>
  <c r="BX1167" i="6"/>
  <c r="BX1377" i="6"/>
  <c r="BX1231" i="6"/>
  <c r="BX1100" i="6"/>
  <c r="BX433" i="6"/>
  <c r="BX352" i="6"/>
  <c r="BX287" i="6"/>
  <c r="BX76" i="6"/>
  <c r="N942" i="6"/>
  <c r="P942" i="6" s="1"/>
  <c r="Q942" i="6" s="1"/>
  <c r="BX4" i="6"/>
  <c r="BX1464" i="6"/>
  <c r="BX6" i="6"/>
  <c r="BX3" i="6"/>
  <c r="BX30" i="6"/>
  <c r="AE1464" i="6"/>
  <c r="AE424" i="6"/>
  <c r="AE616" i="6"/>
  <c r="BX1152" i="6"/>
  <c r="BX1428" i="6"/>
  <c r="BX1463" i="6"/>
  <c r="BX1122" i="6"/>
  <c r="BX1050" i="6"/>
  <c r="BX856" i="6"/>
  <c r="BX680" i="6"/>
  <c r="BX871" i="6"/>
  <c r="BX629" i="6"/>
  <c r="BX223" i="6"/>
  <c r="BX416" i="6"/>
  <c r="BX1165" i="6"/>
  <c r="BX954" i="6"/>
  <c r="BX743" i="6"/>
  <c r="BX205" i="6"/>
  <c r="BX141" i="6"/>
  <c r="AD111" i="6"/>
  <c r="BW111" i="6"/>
  <c r="AD1036" i="6"/>
  <c r="BW1036" i="6"/>
  <c r="AD472" i="6"/>
  <c r="BW472" i="6"/>
  <c r="AD1004" i="6"/>
  <c r="BW1004" i="6"/>
  <c r="AD1120" i="6"/>
  <c r="BW1120" i="6"/>
  <c r="AD227" i="6"/>
  <c r="BW227" i="6"/>
  <c r="AD1458" i="6"/>
  <c r="BW1458" i="6"/>
  <c r="AD1367" i="6"/>
  <c r="BW1367" i="6"/>
  <c r="AD1408" i="6"/>
  <c r="BW1408" i="6"/>
  <c r="AD658" i="6"/>
  <c r="BW658" i="6"/>
  <c r="AD1414" i="6"/>
  <c r="BW1414" i="6"/>
  <c r="AD405" i="6"/>
  <c r="BW405" i="6"/>
  <c r="BX405" i="6" s="1"/>
  <c r="AD652" i="6"/>
  <c r="BW652" i="6"/>
  <c r="BX652" i="6" s="1"/>
  <c r="AD316" i="6"/>
  <c r="BW316" i="6"/>
  <c r="AD587" i="6"/>
  <c r="BW587" i="6"/>
  <c r="AD549" i="6"/>
  <c r="BW549" i="6"/>
  <c r="AD822" i="6"/>
  <c r="BW822" i="6"/>
  <c r="BX822" i="6" s="1"/>
  <c r="AD49" i="6"/>
  <c r="BW49" i="6"/>
  <c r="AD1438" i="6"/>
  <c r="BW1438" i="6"/>
  <c r="AD723" i="6"/>
  <c r="BW723" i="6"/>
  <c r="AD44" i="6"/>
  <c r="BW44" i="6"/>
  <c r="AD1040" i="6"/>
  <c r="BW1040" i="6"/>
  <c r="AD1164" i="6"/>
  <c r="BW1164" i="6"/>
  <c r="AD1443" i="6"/>
  <c r="BW1443" i="6"/>
  <c r="AD320" i="6"/>
  <c r="BW320" i="6"/>
  <c r="AD802" i="6"/>
  <c r="BW802" i="6"/>
  <c r="AD937" i="6"/>
  <c r="BW937" i="6"/>
  <c r="AD266" i="6"/>
  <c r="BW266" i="6"/>
  <c r="AD372" i="6"/>
  <c r="BW372" i="6"/>
  <c r="AD136" i="6"/>
  <c r="BW136" i="6"/>
  <c r="AD1221" i="6"/>
  <c r="BW1221" i="6"/>
  <c r="AD734" i="6"/>
  <c r="BW734" i="6"/>
  <c r="AD657" i="6"/>
  <c r="BW657" i="6"/>
  <c r="AD233" i="6"/>
  <c r="BW233" i="6"/>
  <c r="AD702" i="6"/>
  <c r="BW702" i="6"/>
  <c r="AD385" i="6"/>
  <c r="BW385" i="6"/>
  <c r="BX385" i="6" s="1"/>
  <c r="AD231" i="6"/>
  <c r="BW231" i="6"/>
  <c r="AD737" i="6"/>
  <c r="BW737" i="6"/>
  <c r="AD1439" i="6"/>
  <c r="BW1439" i="6"/>
  <c r="AD225" i="6"/>
  <c r="BW225" i="6"/>
  <c r="AD71" i="6"/>
  <c r="BW71" i="6"/>
  <c r="AD818" i="6"/>
  <c r="BW818" i="6"/>
  <c r="AD794" i="6"/>
  <c r="BW794" i="6"/>
  <c r="AD883" i="6"/>
  <c r="BW883" i="6"/>
  <c r="AD1235" i="6"/>
  <c r="BW1235" i="6"/>
  <c r="AD114" i="6"/>
  <c r="BW114" i="6"/>
  <c r="AD144" i="6"/>
  <c r="BW144" i="6"/>
  <c r="AD1299" i="6"/>
  <c r="BW1299" i="6"/>
  <c r="AD122" i="6"/>
  <c r="BW122" i="6"/>
  <c r="AD520" i="6"/>
  <c r="BW520" i="6"/>
  <c r="AD868" i="6"/>
  <c r="BW868" i="6"/>
  <c r="AD235" i="6"/>
  <c r="BW235" i="6"/>
  <c r="AD315" i="6"/>
  <c r="BW315" i="6"/>
  <c r="AD1415" i="6"/>
  <c r="BW1415" i="6"/>
  <c r="AD204" i="6"/>
  <c r="BW204" i="6"/>
  <c r="AD486" i="6"/>
  <c r="BW486" i="6"/>
  <c r="AD1442" i="6"/>
  <c r="BW1442" i="6"/>
  <c r="AD537" i="6"/>
  <c r="BW537" i="6"/>
  <c r="BX537" i="6" s="1"/>
  <c r="AD220" i="6"/>
  <c r="BW220" i="6"/>
  <c r="BX220" i="6" s="1"/>
  <c r="AD496" i="6"/>
  <c r="BW496" i="6"/>
  <c r="BX496" i="6" s="1"/>
  <c r="AD1275" i="6"/>
  <c r="BW1275" i="6"/>
  <c r="BX1275" i="6" s="1"/>
  <c r="AD261" i="6"/>
  <c r="BW261" i="6"/>
  <c r="AD97" i="6"/>
  <c r="BW97" i="6"/>
  <c r="BX97" i="6" s="1"/>
  <c r="AD31" i="6"/>
  <c r="BW31" i="6"/>
  <c r="AD726" i="6"/>
  <c r="BW726" i="6"/>
  <c r="AD1381" i="6"/>
  <c r="BW1381" i="6"/>
  <c r="AD916" i="6"/>
  <c r="BW916" i="6"/>
  <c r="AD1055" i="6"/>
  <c r="BW1055" i="6"/>
  <c r="AD155" i="6"/>
  <c r="BW155" i="6"/>
  <c r="AD120" i="6"/>
  <c r="BW120" i="6"/>
  <c r="AD558" i="6"/>
  <c r="BW558" i="6"/>
  <c r="AD179" i="6"/>
  <c r="BW179" i="6"/>
  <c r="AD259" i="6"/>
  <c r="BW259" i="6"/>
  <c r="AD548" i="6"/>
  <c r="BW548" i="6"/>
  <c r="AD918" i="6"/>
  <c r="BW918" i="6"/>
  <c r="AD784" i="6"/>
  <c r="BW784" i="6"/>
  <c r="AD84" i="6"/>
  <c r="BW84" i="6"/>
  <c r="AD90" i="6"/>
  <c r="BW90" i="6"/>
  <c r="AD742" i="6"/>
  <c r="BW742" i="6"/>
  <c r="AD1155" i="6"/>
  <c r="BW1155" i="6"/>
  <c r="AD1205" i="6"/>
  <c r="BW1205" i="6"/>
  <c r="AD532" i="6"/>
  <c r="BW532" i="6"/>
  <c r="AD833" i="6"/>
  <c r="BW833" i="6"/>
  <c r="AD41" i="6"/>
  <c r="BW41" i="6"/>
  <c r="BX41" i="6" s="1"/>
  <c r="AD154" i="6"/>
  <c r="BW154" i="6"/>
  <c r="AD1446" i="6"/>
  <c r="BW1446" i="6"/>
  <c r="AD1378" i="6"/>
  <c r="BW1378" i="6"/>
  <c r="AD28" i="6"/>
  <c r="BW28" i="6"/>
  <c r="AD942" i="6"/>
  <c r="BW942" i="6"/>
  <c r="BX942" i="6" s="1"/>
  <c r="AB818" i="6"/>
  <c r="BU818" i="6"/>
  <c r="BX818" i="6" s="1"/>
  <c r="AB833" i="6"/>
  <c r="BU833" i="6"/>
  <c r="AB1438" i="6"/>
  <c r="BU1438" i="6"/>
  <c r="AB372" i="6"/>
  <c r="BU372" i="6"/>
  <c r="AB1155" i="6"/>
  <c r="BU1155" i="6"/>
  <c r="AB737" i="6"/>
  <c r="BU737" i="6"/>
  <c r="AB320" i="6"/>
  <c r="BU320" i="6"/>
  <c r="AB279" i="6"/>
  <c r="BU279" i="6"/>
  <c r="BX279" i="6" s="1"/>
  <c r="AB918" i="6"/>
  <c r="BU918" i="6"/>
  <c r="AB568" i="6"/>
  <c r="BU568" i="6"/>
  <c r="BX568" i="6" s="1"/>
  <c r="AB549" i="6"/>
  <c r="BU549" i="6"/>
  <c r="AB155" i="6"/>
  <c r="BU155" i="6"/>
  <c r="AB1378" i="6"/>
  <c r="BU1378" i="6"/>
  <c r="AB1299" i="6"/>
  <c r="BU1299" i="6"/>
  <c r="AB1221" i="6"/>
  <c r="BU1221" i="6"/>
  <c r="AB1040" i="6"/>
  <c r="BU1040" i="6"/>
  <c r="AB558" i="6"/>
  <c r="BU558" i="6"/>
  <c r="AB1051" i="6"/>
  <c r="BU1051" i="6"/>
  <c r="BX1051" i="6" s="1"/>
  <c r="AB219" i="6"/>
  <c r="BU219" i="6"/>
  <c r="BX219" i="6" s="1"/>
  <c r="AB1367" i="6"/>
  <c r="BU1367" i="6"/>
  <c r="AB122" i="6"/>
  <c r="BU122" i="6"/>
  <c r="AB261" i="6"/>
  <c r="BU261" i="6"/>
  <c r="AB1417" i="6"/>
  <c r="BU1417" i="6"/>
  <c r="BX1417" i="6" s="1"/>
  <c r="AB619" i="6"/>
  <c r="BU619" i="6"/>
  <c r="BX619" i="6" s="1"/>
  <c r="AB1197" i="6"/>
  <c r="BU1197" i="6"/>
  <c r="BX1197" i="6" s="1"/>
  <c r="AB573" i="6"/>
  <c r="BU573" i="6"/>
  <c r="BX573" i="6" s="1"/>
  <c r="AB742" i="6"/>
  <c r="BU742" i="6"/>
  <c r="AB1158" i="6"/>
  <c r="BU1158" i="6"/>
  <c r="BX1158" i="6" s="1"/>
  <c r="AB1454" i="6"/>
  <c r="BU1454" i="6"/>
  <c r="BX1454" i="6" s="1"/>
  <c r="AB498" i="6"/>
  <c r="BU498" i="6"/>
  <c r="BX498" i="6" s="1"/>
  <c r="AB520" i="6"/>
  <c r="BU520" i="6"/>
  <c r="AB802" i="6"/>
  <c r="BU802" i="6"/>
  <c r="AB695" i="6"/>
  <c r="BU695" i="6"/>
  <c r="BX695" i="6" s="1"/>
  <c r="AB1381" i="6"/>
  <c r="BU1381" i="6"/>
  <c r="AB1254" i="6"/>
  <c r="BU1254" i="6"/>
  <c r="BX1254" i="6" s="1"/>
  <c r="AB1443" i="6"/>
  <c r="BU1443" i="6"/>
  <c r="AB809" i="6"/>
  <c r="AE809" i="6" s="1"/>
  <c r="BU809" i="6"/>
  <c r="AB1055" i="6"/>
  <c r="BU1055" i="6"/>
  <c r="AB486" i="6"/>
  <c r="AE486" i="6" s="1"/>
  <c r="BU486" i="6"/>
  <c r="BX486" i="6" s="1"/>
  <c r="AB44" i="6"/>
  <c r="BU44" i="6"/>
  <c r="AB111" i="6"/>
  <c r="BU111" i="6"/>
  <c r="AB532" i="6"/>
  <c r="BU532" i="6"/>
  <c r="AB557" i="6"/>
  <c r="BU557" i="6"/>
  <c r="BX557" i="6" s="1"/>
  <c r="AB1235" i="6"/>
  <c r="BU1235" i="6"/>
  <c r="AB1180" i="6"/>
  <c r="BU1180" i="6"/>
  <c r="BX1180" i="6" s="1"/>
  <c r="AB259" i="6"/>
  <c r="BU259" i="6"/>
  <c r="AB517" i="6"/>
  <c r="BU517" i="6"/>
  <c r="BX517" i="6" s="1"/>
  <c r="AB1105" i="6"/>
  <c r="BU1105" i="6"/>
  <c r="BX1105" i="6" s="1"/>
  <c r="AB1132" i="6"/>
  <c r="BU1132" i="6"/>
  <c r="BX1132" i="6" s="1"/>
  <c r="AB227" i="6"/>
  <c r="BU227" i="6"/>
  <c r="AB1004" i="6"/>
  <c r="BU1004" i="6"/>
  <c r="BX1004" i="6" s="1"/>
  <c r="AB657" i="6"/>
  <c r="BU657" i="6"/>
  <c r="AB127" i="6"/>
  <c r="BU127" i="6"/>
  <c r="BX127" i="6" s="1"/>
  <c r="AB869" i="6"/>
  <c r="BU869" i="6"/>
  <c r="BX869" i="6" s="1"/>
  <c r="AB1413" i="6"/>
  <c r="BU1413" i="6"/>
  <c r="BX1413" i="6" s="1"/>
  <c r="AB209" i="6"/>
  <c r="BU209" i="6"/>
  <c r="BX209" i="6" s="1"/>
  <c r="AB1201" i="6"/>
  <c r="BU1201" i="6"/>
  <c r="BX1201" i="6" s="1"/>
  <c r="AB425" i="6"/>
  <c r="BU425" i="6"/>
  <c r="BX425" i="6" s="1"/>
  <c r="AB1103" i="6"/>
  <c r="BU1103" i="6"/>
  <c r="BX1103" i="6" s="1"/>
  <c r="AB242" i="6"/>
  <c r="BU242" i="6"/>
  <c r="BX242" i="6" s="1"/>
  <c r="AB266" i="6"/>
  <c r="BU266" i="6"/>
  <c r="AB868" i="6"/>
  <c r="BU868" i="6"/>
  <c r="AB36" i="6"/>
  <c r="BU36" i="6"/>
  <c r="BX36" i="6" s="1"/>
  <c r="AB212" i="6"/>
  <c r="BU212" i="6"/>
  <c r="BX212" i="6" s="1"/>
  <c r="AB90" i="6"/>
  <c r="BU90" i="6"/>
  <c r="BX90" i="6" s="1"/>
  <c r="AB231" i="6"/>
  <c r="BU231" i="6"/>
  <c r="AB225" i="6"/>
  <c r="BU225" i="6"/>
  <c r="BX225" i="6" s="1"/>
  <c r="AB273" i="6"/>
  <c r="AE273" i="6" s="1"/>
  <c r="BU273" i="6"/>
  <c r="AB548" i="6"/>
  <c r="BU548" i="6"/>
  <c r="BX548" i="6" s="1"/>
  <c r="AB472" i="6"/>
  <c r="AE472" i="6" s="1"/>
  <c r="BU472" i="6"/>
  <c r="BX472" i="6" s="1"/>
  <c r="AB1446" i="6"/>
  <c r="BU1446" i="6"/>
  <c r="AB305" i="6"/>
  <c r="AE305" i="6" s="1"/>
  <c r="BU305" i="6"/>
  <c r="AB1026" i="6"/>
  <c r="BU1026" i="6"/>
  <c r="BX1026" i="6" s="1"/>
  <c r="AB144" i="6"/>
  <c r="BU144" i="6"/>
  <c r="AB120" i="6"/>
  <c r="BU120" i="6"/>
  <c r="AB916" i="6"/>
  <c r="BU916" i="6"/>
  <c r="AB794" i="6"/>
  <c r="BU794" i="6"/>
  <c r="AB233" i="6"/>
  <c r="BU233" i="6"/>
  <c r="AB1320" i="6"/>
  <c r="BU1320" i="6"/>
  <c r="BX1320" i="6" s="1"/>
  <c r="AB694" i="6"/>
  <c r="BU694" i="6"/>
  <c r="AB71" i="6"/>
  <c r="BU71" i="6"/>
  <c r="AB734" i="6"/>
  <c r="BU734" i="6"/>
  <c r="AB883" i="6"/>
  <c r="BU883" i="6"/>
  <c r="BX883" i="6" s="1"/>
  <c r="AB1205" i="6"/>
  <c r="BU1205" i="6"/>
  <c r="AB723" i="6"/>
  <c r="BU723" i="6"/>
  <c r="AB427" i="6"/>
  <c r="BU427" i="6"/>
  <c r="BX427" i="6" s="1"/>
  <c r="AB401" i="6"/>
  <c r="BU401" i="6"/>
  <c r="BX401" i="6" s="1"/>
  <c r="AB371" i="6"/>
  <c r="BU371" i="6"/>
  <c r="BX371" i="6" s="1"/>
  <c r="AB183" i="6"/>
  <c r="BU183" i="6"/>
  <c r="BX183" i="6" s="1"/>
  <c r="AB315" i="6"/>
  <c r="BU315" i="6"/>
  <c r="AB139" i="6"/>
  <c r="BU139" i="6"/>
  <c r="BX139" i="6" s="1"/>
  <c r="AB271" i="6"/>
  <c r="BU271" i="6"/>
  <c r="BX271" i="6" s="1"/>
  <c r="AB1408" i="6"/>
  <c r="BU1408" i="6"/>
  <c r="AB525" i="6"/>
  <c r="BU525" i="6"/>
  <c r="BX525" i="6" s="1"/>
  <c r="AB658" i="6"/>
  <c r="BU658" i="6"/>
  <c r="AB601" i="6"/>
  <c r="BU601" i="6"/>
  <c r="BX601" i="6" s="1"/>
  <c r="AB617" i="6"/>
  <c r="BU617" i="6"/>
  <c r="BX617" i="6" s="1"/>
  <c r="AB1414" i="6"/>
  <c r="AE1414" i="6" s="1"/>
  <c r="BU1414" i="6"/>
  <c r="BX1414" i="6" s="1"/>
  <c r="AB164" i="6"/>
  <c r="BU164" i="6"/>
  <c r="BX164" i="6" s="1"/>
  <c r="AB354" i="6"/>
  <c r="BU354" i="6"/>
  <c r="BX354" i="6" s="1"/>
  <c r="AB84" i="6"/>
  <c r="BU84" i="6"/>
  <c r="AB270" i="6"/>
  <c r="BU270" i="6"/>
  <c r="BX270" i="6" s="1"/>
  <c r="AB154" i="6"/>
  <c r="BU154" i="6"/>
  <c r="AB316" i="6"/>
  <c r="BU316" i="6"/>
  <c r="AB587" i="6"/>
  <c r="BU587" i="6"/>
  <c r="AB564" i="6"/>
  <c r="AE564" i="6" s="1"/>
  <c r="BU564" i="6"/>
  <c r="AB49" i="6"/>
  <c r="BU49" i="6"/>
  <c r="AB572" i="6"/>
  <c r="BU572" i="6"/>
  <c r="BX572" i="6" s="1"/>
  <c r="AB635" i="6"/>
  <c r="BU635" i="6"/>
  <c r="BX635" i="6" s="1"/>
  <c r="AB136" i="6"/>
  <c r="BU136" i="6"/>
  <c r="AB1120" i="6"/>
  <c r="BU1120" i="6"/>
  <c r="AB662" i="6"/>
  <c r="BU662" i="6"/>
  <c r="BX662" i="6" s="1"/>
  <c r="AB1164" i="6"/>
  <c r="BU1164" i="6"/>
  <c r="AB114" i="6"/>
  <c r="BU114" i="6"/>
  <c r="AB1458" i="6"/>
  <c r="BU1458" i="6"/>
  <c r="AB1442" i="6"/>
  <c r="BU1442" i="6"/>
  <c r="AB1036" i="6"/>
  <c r="AE1036" i="6" s="1"/>
  <c r="BU1036" i="6"/>
  <c r="BX1036" i="6" s="1"/>
  <c r="AB937" i="6"/>
  <c r="BU937" i="6"/>
  <c r="BX937" i="6" s="1"/>
  <c r="AB179" i="6"/>
  <c r="AE179" i="6" s="1"/>
  <c r="BU179" i="6"/>
  <c r="BX179" i="6" s="1"/>
  <c r="AB784" i="6"/>
  <c r="BU784" i="6"/>
  <c r="AB235" i="6"/>
  <c r="BU235" i="6"/>
  <c r="AB1439" i="6"/>
  <c r="BU1439" i="6"/>
  <c r="BX1439" i="6" s="1"/>
  <c r="AB103" i="6"/>
  <c r="BU103" i="6"/>
  <c r="BX103" i="6" s="1"/>
  <c r="AB861" i="6"/>
  <c r="BU861" i="6"/>
  <c r="BX861" i="6" s="1"/>
  <c r="AB814" i="6"/>
  <c r="BU814" i="6"/>
  <c r="BX814" i="6" s="1"/>
  <c r="AB1016" i="6"/>
  <c r="BU1016" i="6"/>
  <c r="BX1016" i="6" s="1"/>
  <c r="AB106" i="6"/>
  <c r="BU106" i="6"/>
  <c r="BX106" i="6" s="1"/>
  <c r="AB1328" i="6"/>
  <c r="BU1328" i="6"/>
  <c r="BX1328" i="6" s="1"/>
  <c r="AB1415" i="6"/>
  <c r="AE1415" i="6" s="1"/>
  <c r="BU1415" i="6"/>
  <c r="BX1415" i="6" s="1"/>
  <c r="AB204" i="6"/>
  <c r="BU204" i="6"/>
  <c r="BX204" i="6" s="1"/>
  <c r="AB31" i="6"/>
  <c r="AE31" i="6" s="1"/>
  <c r="BU31" i="6"/>
  <c r="BX31" i="6" s="1"/>
  <c r="AB702" i="6"/>
  <c r="AE702" i="6" s="1"/>
  <c r="BU702" i="6"/>
  <c r="BX702" i="6" s="1"/>
  <c r="AB726" i="6"/>
  <c r="BU726" i="6"/>
  <c r="AB28" i="6"/>
  <c r="BU28" i="6"/>
  <c r="N1282" i="6"/>
  <c r="P1282" i="6" s="1"/>
  <c r="Q1282" i="6" s="1"/>
  <c r="S1055" i="6"/>
  <c r="N1055" i="6"/>
  <c r="P1055" i="6" s="1"/>
  <c r="Q1055" i="6" s="1"/>
  <c r="N822" i="6"/>
  <c r="P822" i="6" s="1"/>
  <c r="Q822" i="6" s="1"/>
  <c r="N273" i="6"/>
  <c r="P273" i="6" s="1"/>
  <c r="Q273" i="6" s="1"/>
  <c r="N564" i="6"/>
  <c r="P564" i="6" s="1"/>
  <c r="Q564" i="6" s="1"/>
  <c r="S225" i="6"/>
  <c r="N225" i="6"/>
  <c r="P225" i="6" s="1"/>
  <c r="Q225" i="6" s="1"/>
  <c r="N809" i="6"/>
  <c r="P809" i="6" s="1"/>
  <c r="Q809" i="6" s="1"/>
  <c r="N28" i="6"/>
  <c r="P28" i="6" s="1"/>
  <c r="Q28" i="6" s="1"/>
  <c r="N316" i="6"/>
  <c r="P316" i="6" s="1"/>
  <c r="Q316" i="6" s="1"/>
  <c r="M744" i="6"/>
  <c r="AH744" i="6"/>
  <c r="K744" i="6"/>
  <c r="T744" i="3"/>
  <c r="L744" i="6"/>
  <c r="U744" i="3"/>
  <c r="BW744" i="6"/>
  <c r="Q5" i="6"/>
  <c r="Q729" i="6"/>
  <c r="Q25" i="6"/>
  <c r="Q1272" i="6"/>
  <c r="Q864" i="6"/>
  <c r="Q668" i="6"/>
  <c r="Q388" i="6"/>
  <c r="Q1349" i="6"/>
  <c r="Q485" i="6"/>
  <c r="Q1339" i="6"/>
  <c r="Q1011" i="6"/>
  <c r="Q671" i="6"/>
  <c r="Q419" i="6"/>
  <c r="Q83" i="6"/>
  <c r="Q897" i="6"/>
  <c r="Q934" i="6"/>
  <c r="Q6" i="6"/>
  <c r="Q1069" i="6"/>
  <c r="Q4" i="6"/>
  <c r="Q1405" i="6"/>
  <c r="Q1213" i="6"/>
  <c r="Q1017" i="6"/>
  <c r="Q825" i="6"/>
  <c r="Q629" i="6"/>
  <c r="Q481" i="6"/>
  <c r="Q109" i="6"/>
  <c r="Q1448" i="6"/>
  <c r="Q1384" i="6"/>
  <c r="Q1304" i="6"/>
  <c r="Q1240" i="6"/>
  <c r="Q1176" i="6"/>
  <c r="Q1112" i="6"/>
  <c r="Q1044" i="6"/>
  <c r="Q980" i="6"/>
  <c r="Q900" i="6"/>
  <c r="Q832" i="6"/>
  <c r="Q764" i="6"/>
  <c r="Q700" i="6"/>
  <c r="Q640" i="6"/>
  <c r="Q556" i="6"/>
  <c r="Q492" i="6"/>
  <c r="Q420" i="6"/>
  <c r="Q340" i="6"/>
  <c r="Q268" i="6"/>
  <c r="Q184" i="6"/>
  <c r="Q100" i="6"/>
  <c r="Q1457" i="6"/>
  <c r="Q1253" i="6"/>
  <c r="Q1001" i="6"/>
  <c r="Q797" i="6"/>
  <c r="Q553" i="6"/>
  <c r="Q389" i="6"/>
  <c r="Q177" i="6"/>
  <c r="Q1435" i="6"/>
  <c r="Q1371" i="6"/>
  <c r="Q1307" i="6"/>
  <c r="Q1227" i="6"/>
  <c r="Q1159" i="6"/>
  <c r="Q1095" i="6"/>
  <c r="Q1043" i="6"/>
  <c r="Q979" i="6"/>
  <c r="Q915" i="6"/>
  <c r="Q835" i="6"/>
  <c r="Q771" i="6"/>
  <c r="Q703" i="6"/>
  <c r="Q643" i="6"/>
  <c r="Q579" i="6"/>
  <c r="Q515" i="6"/>
  <c r="Q451" i="6"/>
  <c r="Q383" i="6"/>
  <c r="Q319" i="6"/>
  <c r="Q203" i="6"/>
  <c r="Q115" i="6"/>
  <c r="Q51" i="6"/>
  <c r="Q1385" i="6"/>
  <c r="Q1181" i="6"/>
  <c r="Q993" i="6"/>
  <c r="Q805" i="6"/>
  <c r="Q513" i="6"/>
  <c r="Q313" i="6"/>
  <c r="Q81" i="6"/>
  <c r="Q1390" i="6"/>
  <c r="Q1326" i="6"/>
  <c r="Q1258" i="6"/>
  <c r="Q1178" i="6"/>
  <c r="Q1110" i="6"/>
  <c r="Q1034" i="6"/>
  <c r="Q1309" i="6"/>
  <c r="Q533" i="6"/>
  <c r="Q1416" i="6"/>
  <c r="Q1144" i="6"/>
  <c r="Q1080" i="6"/>
  <c r="Q732" i="6"/>
  <c r="Q468" i="6"/>
  <c r="Q152" i="6"/>
  <c r="Q1097" i="6"/>
  <c r="Q293" i="6"/>
  <c r="Q1259" i="6"/>
  <c r="Q1063" i="6"/>
  <c r="Q803" i="6"/>
  <c r="Q547" i="6"/>
  <c r="Q287" i="6"/>
  <c r="Q1281" i="6"/>
  <c r="Q409" i="6"/>
  <c r="Q1358" i="6"/>
  <c r="Q1146" i="6"/>
  <c r="Q854" i="6"/>
  <c r="Q1357" i="6"/>
  <c r="Q1165" i="6"/>
  <c r="Q973" i="6"/>
  <c r="Q781" i="6"/>
  <c r="Q585" i="6"/>
  <c r="Q433" i="6"/>
  <c r="Q229" i="6"/>
  <c r="Q65" i="6"/>
  <c r="Q1432" i="6"/>
  <c r="Q1368" i="6"/>
  <c r="Q1288" i="6"/>
  <c r="Q1224" i="6"/>
  <c r="Q1160" i="6"/>
  <c r="Q1096" i="6"/>
  <c r="Q1028" i="6"/>
  <c r="Q964" i="6"/>
  <c r="Q880" i="6"/>
  <c r="Q816" i="6"/>
  <c r="Q748" i="6"/>
  <c r="Q684" i="6"/>
  <c r="Q624" i="6"/>
  <c r="Q540" i="6"/>
  <c r="Q484" i="6"/>
  <c r="Q404" i="6"/>
  <c r="Q324" i="6"/>
  <c r="Q252" i="6"/>
  <c r="Q168" i="6"/>
  <c r="Q68" i="6"/>
  <c r="Q1401" i="6"/>
  <c r="Q1145" i="6"/>
  <c r="Q953" i="6"/>
  <c r="Q749" i="6"/>
  <c r="Q497" i="6"/>
  <c r="Q341" i="6"/>
  <c r="Q129" i="6"/>
  <c r="Q1419" i="6"/>
  <c r="Q1355" i="6"/>
  <c r="Q1291" i="6"/>
  <c r="Q1211" i="6"/>
  <c r="Q1143" i="6"/>
  <c r="Q1079" i="6"/>
  <c r="Q1027" i="6"/>
  <c r="Q963" i="6"/>
  <c r="Q899" i="6"/>
  <c r="Q819" i="6"/>
  <c r="Q755" i="6"/>
  <c r="Q687" i="6"/>
  <c r="Q627" i="6"/>
  <c r="Q563" i="6"/>
  <c r="Q499" i="6"/>
  <c r="Q435" i="6"/>
  <c r="Q367" i="6"/>
  <c r="Q303" i="6"/>
  <c r="Q187" i="6"/>
  <c r="Q99" i="6"/>
  <c r="Q35" i="6"/>
  <c r="Q1333" i="6"/>
  <c r="Q1137" i="6"/>
  <c r="Q941" i="6"/>
  <c r="Q753" i="6"/>
  <c r="Q457" i="6"/>
  <c r="Q249" i="6"/>
  <c r="Q29" i="6"/>
  <c r="Q1374" i="6"/>
  <c r="Q1310" i="6"/>
  <c r="Q1226" i="6"/>
  <c r="Q1162" i="6"/>
  <c r="Q1094" i="6"/>
  <c r="Q1018" i="6"/>
  <c r="Q950" i="6"/>
  <c r="Q870" i="6"/>
  <c r="Q710" i="6"/>
  <c r="Q1113" i="6"/>
  <c r="Q185" i="6"/>
  <c r="Q1208" i="6"/>
  <c r="Q948" i="6"/>
  <c r="Q608" i="6"/>
  <c r="Q308" i="6"/>
  <c r="Q52" i="6"/>
  <c r="Q701" i="6"/>
  <c r="Q1403" i="6"/>
  <c r="Q1127" i="6"/>
  <c r="Q867" i="6"/>
  <c r="Q611" i="6"/>
  <c r="Q171" i="6"/>
  <c r="Q1093" i="6"/>
  <c r="Q205" i="6"/>
  <c r="Q1294" i="6"/>
  <c r="Q1078" i="6"/>
  <c r="Q998" i="6"/>
  <c r="Q790" i="6"/>
  <c r="Q602" i="6"/>
  <c r="Q538" i="6"/>
  <c r="Q462" i="6"/>
  <c r="Q398" i="6"/>
  <c r="Q334" i="6"/>
  <c r="Q262" i="6"/>
  <c r="Q198" i="6"/>
  <c r="Q134" i="6"/>
  <c r="Q22" i="6"/>
  <c r="Q418" i="6"/>
  <c r="Q9" i="6"/>
  <c r="Q1229" i="6"/>
  <c r="Q1033" i="6"/>
  <c r="Q837" i="6"/>
  <c r="Q645" i="6"/>
  <c r="Q285" i="6"/>
  <c r="Q77" i="6"/>
  <c r="Q1436" i="6"/>
  <c r="Q1372" i="6"/>
  <c r="Q1308" i="6"/>
  <c r="Q1244" i="6"/>
  <c r="Q1148" i="6"/>
  <c r="Q1068" i="6"/>
  <c r="Q612" i="6"/>
  <c r="Q544" i="6"/>
  <c r="Q456" i="6"/>
  <c r="Q392" i="6"/>
  <c r="Q328" i="6"/>
  <c r="Q272" i="6"/>
  <c r="Q188" i="6"/>
  <c r="Q124" i="6"/>
  <c r="Q1265" i="6"/>
  <c r="Q1061" i="6"/>
  <c r="Q865" i="6"/>
  <c r="Q661" i="6"/>
  <c r="Q189" i="6"/>
  <c r="Q1047" i="6"/>
  <c r="Q983" i="6"/>
  <c r="Q855" i="6"/>
  <c r="Q791" i="6"/>
  <c r="Q707" i="6"/>
  <c r="Q475" i="6"/>
  <c r="Q407" i="6"/>
  <c r="Q323" i="6"/>
  <c r="Q239" i="6"/>
  <c r="Q175" i="6"/>
  <c r="Q87" i="6"/>
  <c r="Q1437" i="6"/>
  <c r="Q1245" i="6"/>
  <c r="Q1009" i="6"/>
  <c r="Q529" i="6"/>
  <c r="Q45" i="6"/>
  <c r="Q1362" i="6"/>
  <c r="Q1298" i="6"/>
  <c r="Q1230" i="6"/>
  <c r="Q1166" i="6"/>
  <c r="Q1098" i="6"/>
  <c r="Q1038" i="6"/>
  <c r="Q970" i="6"/>
  <c r="Q906" i="6"/>
  <c r="Q842" i="6"/>
  <c r="Q762" i="6"/>
  <c r="Q698" i="6"/>
  <c r="Q622" i="6"/>
  <c r="Q542" i="6"/>
  <c r="Q402" i="6"/>
  <c r="Q318" i="6"/>
  <c r="Q42" i="6"/>
  <c r="Q1285" i="6"/>
  <c r="Q1089" i="6"/>
  <c r="Q893" i="6"/>
  <c r="Q705" i="6"/>
  <c r="Q453" i="6"/>
  <c r="Q161" i="6"/>
  <c r="Q1440" i="6"/>
  <c r="Q1360" i="6"/>
  <c r="Q1280" i="6"/>
  <c r="Q1216" i="6"/>
  <c r="Q1152" i="6"/>
  <c r="Q1072" i="6"/>
  <c r="Q972" i="6"/>
  <c r="Q921" i="6"/>
  <c r="Q381" i="6"/>
  <c r="Q1352" i="6"/>
  <c r="Q800" i="6"/>
  <c r="Q524" i="6"/>
  <c r="Q236" i="6"/>
  <c r="Q901" i="6"/>
  <c r="Q101" i="6"/>
  <c r="Q1195" i="6"/>
  <c r="Q947" i="6"/>
  <c r="Q735" i="6"/>
  <c r="Q487" i="6"/>
  <c r="Q351" i="6"/>
  <c r="Q19" i="6"/>
  <c r="Q709" i="6"/>
  <c r="Q1426" i="6"/>
  <c r="Q1210" i="6"/>
  <c r="Q678" i="6"/>
  <c r="Q1261" i="6"/>
  <c r="Q873" i="6"/>
  <c r="Q685" i="6"/>
  <c r="Q493" i="6"/>
  <c r="Q337" i="6"/>
  <c r="Q137" i="6"/>
  <c r="Q1400" i="6"/>
  <c r="Q1336" i="6"/>
  <c r="Q1256" i="6"/>
  <c r="Q1192" i="6"/>
  <c r="Q1128" i="6"/>
  <c r="Q1064" i="6"/>
  <c r="Q996" i="6"/>
  <c r="Q932" i="6"/>
  <c r="Q848" i="6"/>
  <c r="Q780" i="6"/>
  <c r="Q716" i="6"/>
  <c r="Q656" i="6"/>
  <c r="Q592" i="6"/>
  <c r="Q508" i="6"/>
  <c r="Q452" i="6"/>
  <c r="Q356" i="6"/>
  <c r="Q284" i="6"/>
  <c r="Q200" i="6"/>
  <c r="Q116" i="6"/>
  <c r="Q20" i="6"/>
  <c r="Q1301" i="6"/>
  <c r="Q1049" i="6"/>
  <c r="Q849" i="6"/>
  <c r="Q649" i="6"/>
  <c r="Q437" i="6"/>
  <c r="Q281" i="6"/>
  <c r="Q1451" i="6"/>
  <c r="Q1387" i="6"/>
  <c r="Q1323" i="6"/>
  <c r="Q1243" i="6"/>
  <c r="Q1179" i="6"/>
  <c r="Q1111" i="6"/>
  <c r="Q1059" i="6"/>
  <c r="Q995" i="6"/>
  <c r="Q931" i="6"/>
  <c r="Q851" i="6"/>
  <c r="Q787" i="6"/>
  <c r="Q719" i="6"/>
  <c r="Q595" i="6"/>
  <c r="Q531" i="6"/>
  <c r="Q471" i="6"/>
  <c r="Q403" i="6"/>
  <c r="Q335" i="6"/>
  <c r="Q251" i="6"/>
  <c r="Q123" i="6"/>
  <c r="Q67" i="6"/>
  <c r="Q1425" i="6"/>
  <c r="Q1233" i="6"/>
  <c r="Q853" i="6"/>
  <c r="Q605" i="6"/>
  <c r="Q361" i="6"/>
  <c r="Q153" i="6"/>
  <c r="Q1410" i="6"/>
  <c r="Q1342" i="6"/>
  <c r="Q1274" i="6"/>
  <c r="Q1194" i="6"/>
  <c r="Q1050" i="6"/>
  <c r="Q982" i="6"/>
  <c r="Q902" i="6"/>
  <c r="Q838" i="6"/>
  <c r="Q774" i="6"/>
  <c r="Q654" i="6"/>
  <c r="Q966" i="6"/>
  <c r="Q886" i="6"/>
  <c r="Q758" i="6"/>
  <c r="Q634" i="6"/>
  <c r="Q570" i="6"/>
  <c r="Q502" i="6"/>
  <c r="Q430" i="6"/>
  <c r="Q366" i="6"/>
  <c r="Q298" i="6"/>
  <c r="Q230" i="6"/>
  <c r="Q166" i="6"/>
  <c r="Q54" i="6"/>
  <c r="Q482" i="6"/>
  <c r="Q78" i="6"/>
  <c r="Q1317" i="6"/>
  <c r="Q1129" i="6"/>
  <c r="Q929" i="6"/>
  <c r="Q545" i="6"/>
  <c r="Q197" i="6"/>
  <c r="Q13" i="6"/>
  <c r="Q1404" i="6"/>
  <c r="Q1340" i="6"/>
  <c r="Q1276" i="6"/>
  <c r="Q1212" i="6"/>
  <c r="Q1100" i="6"/>
  <c r="Q644" i="6"/>
  <c r="Q576" i="6"/>
  <c r="Q512" i="6"/>
  <c r="Q424" i="6"/>
  <c r="Q360" i="6"/>
  <c r="Q296" i="6"/>
  <c r="Q240" i="6"/>
  <c r="Q156" i="6"/>
  <c r="Q1365" i="6"/>
  <c r="Q1157" i="6"/>
  <c r="Q965" i="6"/>
  <c r="Q761" i="6"/>
  <c r="Q565" i="6"/>
  <c r="Q113" i="6"/>
  <c r="Q1015" i="6"/>
  <c r="Q887" i="6"/>
  <c r="Q823" i="6"/>
  <c r="Q759" i="6"/>
  <c r="Q675" i="6"/>
  <c r="Q439" i="6"/>
  <c r="Q355" i="6"/>
  <c r="Q291" i="6"/>
  <c r="Q207" i="6"/>
  <c r="Q143" i="6"/>
  <c r="Q39" i="6"/>
  <c r="Q1341" i="6"/>
  <c r="Q1149" i="6"/>
  <c r="Q909" i="6"/>
  <c r="Q669" i="6"/>
  <c r="Q169" i="6"/>
  <c r="Q1430" i="6"/>
  <c r="Q1330" i="6"/>
  <c r="Q1262" i="6"/>
  <c r="Q1134" i="6"/>
  <c r="Q1066" i="6"/>
  <c r="Q1002" i="6"/>
  <c r="Q938" i="6"/>
  <c r="Q874" i="6"/>
  <c r="Q810" i="6"/>
  <c r="Q730" i="6"/>
  <c r="Q666" i="6"/>
  <c r="Q450" i="6"/>
  <c r="Q370" i="6"/>
  <c r="Q94" i="6"/>
  <c r="Q1429" i="6"/>
  <c r="Q1189" i="6"/>
  <c r="Q997" i="6"/>
  <c r="Q801" i="6"/>
  <c r="Q609" i="6"/>
  <c r="Q309" i="6"/>
  <c r="Q17" i="6"/>
  <c r="Q1392" i="6"/>
  <c r="Q1312" i="6"/>
  <c r="Q1248" i="6"/>
  <c r="Q1184" i="6"/>
  <c r="Q1104" i="6"/>
  <c r="Q1020" i="6"/>
  <c r="Q940" i="6"/>
  <c r="Q872" i="6"/>
  <c r="Q808" i="6"/>
  <c r="Q740" i="6"/>
  <c r="Q676" i="6"/>
  <c r="Q600" i="6"/>
  <c r="Q500" i="6"/>
  <c r="Q428" i="6"/>
  <c r="Q364" i="6"/>
  <c r="Q292" i="6"/>
  <c r="Q228" i="6"/>
  <c r="Q128" i="6"/>
  <c r="Q60" i="6"/>
  <c r="Q1377" i="6"/>
  <c r="Q1121" i="6"/>
  <c r="Q925" i="6"/>
  <c r="Q725" i="6"/>
  <c r="Q521" i="6"/>
  <c r="Q317" i="6"/>
  <c r="Q73" i="6"/>
  <c r="Q1395" i="6"/>
  <c r="Q1331" i="6"/>
  <c r="Q1251" i="6"/>
  <c r="Q1167" i="6"/>
  <c r="Q1087" i="6"/>
  <c r="Q1003" i="6"/>
  <c r="Q939" i="6"/>
  <c r="Q875" i="6"/>
  <c r="Q811" i="6"/>
  <c r="Q747" i="6"/>
  <c r="Q663" i="6"/>
  <c r="Q555" i="6"/>
  <c r="Q479" i="6"/>
  <c r="Q395" i="6"/>
  <c r="Q327" i="6"/>
  <c r="Q243" i="6"/>
  <c r="Q147" i="6"/>
  <c r="Q75" i="6"/>
  <c r="Q11" i="6"/>
  <c r="Q1305" i="6"/>
  <c r="Q1065" i="6"/>
  <c r="Q829" i="6"/>
  <c r="Q633" i="6"/>
  <c r="Q333" i="6"/>
  <c r="Q133" i="6"/>
  <c r="Q1434" i="6"/>
  <c r="Q1366" i="6"/>
  <c r="Q1302" i="6"/>
  <c r="Q1234" i="6"/>
  <c r="Q1170" i="6"/>
  <c r="Q1102" i="6"/>
  <c r="Q1042" i="6"/>
  <c r="Q958" i="6"/>
  <c r="Q894" i="6"/>
  <c r="Q830" i="6"/>
  <c r="Q750" i="6"/>
  <c r="Q646" i="6"/>
  <c r="Q578" i="6"/>
  <c r="Q510" i="6"/>
  <c r="Q438" i="6"/>
  <c r="Q374" i="6"/>
  <c r="Q306" i="6"/>
  <c r="Q222" i="6"/>
  <c r="Q158" i="6"/>
  <c r="Q82" i="6"/>
  <c r="Q14" i="6"/>
  <c r="Q1000" i="6"/>
  <c r="Q936" i="6"/>
  <c r="Q852" i="6"/>
  <c r="Q768" i="6"/>
  <c r="Q688" i="6"/>
  <c r="Q72" i="6"/>
  <c r="Q449" i="6"/>
  <c r="Q1407" i="6"/>
  <c r="Q1343" i="6"/>
  <c r="Q1279" i="6"/>
  <c r="Q1215" i="6"/>
  <c r="Q1147" i="6"/>
  <c r="Q1083" i="6"/>
  <c r="Q615" i="6"/>
  <c r="Q551" i="6"/>
  <c r="Q465" i="6"/>
  <c r="Q282" i="6"/>
  <c r="Q202" i="6"/>
  <c r="Q8" i="6"/>
  <c r="Q1297" i="6"/>
  <c r="Q1005" i="6"/>
  <c r="Q813" i="6"/>
  <c r="Q621" i="6"/>
  <c r="Q321" i="6"/>
  <c r="Q125" i="6"/>
  <c r="Q1453" i="6"/>
  <c r="Q1444" i="6"/>
  <c r="Q978" i="6"/>
  <c r="Q834" i="6"/>
  <c r="Q490" i="6"/>
  <c r="Q410" i="6"/>
  <c r="Q290" i="6"/>
  <c r="Q178" i="6"/>
  <c r="Q102" i="6"/>
  <c r="Q1046" i="6"/>
  <c r="Q898" i="6"/>
  <c r="Q754" i="6"/>
  <c r="Q426" i="6"/>
  <c r="Q294" i="6"/>
  <c r="Q86" i="6"/>
  <c r="Q329" i="6"/>
  <c r="Q1463" i="6"/>
  <c r="Q1383" i="6"/>
  <c r="Q1303" i="6"/>
  <c r="Q1239" i="6"/>
  <c r="Q1171" i="6"/>
  <c r="Q1091" i="6"/>
  <c r="Q1023" i="6"/>
  <c r="Q959" i="6"/>
  <c r="Q895" i="6"/>
  <c r="Q831" i="6"/>
  <c r="Q767" i="6"/>
  <c r="Q699" i="6"/>
  <c r="Q639" i="6"/>
  <c r="Q575" i="6"/>
  <c r="Q511" i="6"/>
  <c r="Q63" i="6"/>
  <c r="Q441" i="6"/>
  <c r="Q289" i="6"/>
  <c r="Q1373" i="6"/>
  <c r="Q841" i="6"/>
  <c r="Q641" i="6"/>
  <c r="Q69" i="6"/>
  <c r="Q1125" i="6"/>
  <c r="Q483" i="6"/>
  <c r="Q415" i="6"/>
  <c r="Q347" i="6"/>
  <c r="Q267" i="6"/>
  <c r="Q167" i="6"/>
  <c r="Q1412" i="6"/>
  <c r="Q1348" i="6"/>
  <c r="Q1284" i="6"/>
  <c r="Q1220" i="6"/>
  <c r="Q1156" i="6"/>
  <c r="Q1092" i="6"/>
  <c r="Q620" i="6"/>
  <c r="Q536" i="6"/>
  <c r="Q448" i="6"/>
  <c r="Q384" i="6"/>
  <c r="Q304" i="6"/>
  <c r="Q232" i="6"/>
  <c r="Q148" i="6"/>
  <c r="Q1337" i="6"/>
  <c r="Q1085" i="6"/>
  <c r="Q785" i="6"/>
  <c r="Q541" i="6"/>
  <c r="Q1402" i="6"/>
  <c r="Q1238" i="6"/>
  <c r="Q1174" i="6"/>
  <c r="Q1090" i="6"/>
  <c r="Q614" i="6"/>
  <c r="Q550" i="6"/>
  <c r="Q1024" i="6"/>
  <c r="Q960" i="6"/>
  <c r="Q896" i="6"/>
  <c r="Q828" i="6"/>
  <c r="Q760" i="6"/>
  <c r="Q696" i="6"/>
  <c r="Q96" i="6"/>
  <c r="Q32" i="6"/>
  <c r="Q618" i="6"/>
  <c r="Q554" i="6"/>
  <c r="Q478" i="6"/>
  <c r="Q414" i="6"/>
  <c r="Q350" i="6"/>
  <c r="Q278" i="6"/>
  <c r="Q214" i="6"/>
  <c r="Q150" i="6"/>
  <c r="Q38" i="6"/>
  <c r="Q466" i="6"/>
  <c r="Q26" i="6"/>
  <c r="Q1273" i="6"/>
  <c r="Q1077" i="6"/>
  <c r="Q885" i="6"/>
  <c r="Q693" i="6"/>
  <c r="Q501" i="6"/>
  <c r="Q149" i="6"/>
  <c r="Q1452" i="6"/>
  <c r="Q1388" i="6"/>
  <c r="Q1324" i="6"/>
  <c r="Q1260" i="6"/>
  <c r="Q1196" i="6"/>
  <c r="Q1084" i="6"/>
  <c r="Q628" i="6"/>
  <c r="Q560" i="6"/>
  <c r="Q488" i="6"/>
  <c r="Q408" i="6"/>
  <c r="Q344" i="6"/>
  <c r="Q288" i="6"/>
  <c r="Q224" i="6"/>
  <c r="Q140" i="6"/>
  <c r="Q1313" i="6"/>
  <c r="Q1109" i="6"/>
  <c r="Q913" i="6"/>
  <c r="Q713" i="6"/>
  <c r="Q509" i="6"/>
  <c r="Q61" i="6"/>
  <c r="Q999" i="6"/>
  <c r="Q871" i="6"/>
  <c r="Q807" i="6"/>
  <c r="Q743" i="6"/>
  <c r="Q491" i="6"/>
  <c r="Q423" i="6"/>
  <c r="Q339" i="6"/>
  <c r="Q275" i="6"/>
  <c r="Q191" i="6"/>
  <c r="Q119" i="6"/>
  <c r="Q23" i="6"/>
  <c r="Q1293" i="6"/>
  <c r="Q817" i="6"/>
  <c r="Q569" i="6"/>
  <c r="Q93" i="6"/>
  <c r="Q1394" i="6"/>
  <c r="Q1314" i="6"/>
  <c r="Q1246" i="6"/>
  <c r="Q1182" i="6"/>
  <c r="Q1114" i="6"/>
  <c r="Q1054" i="6"/>
  <c r="Q986" i="6"/>
  <c r="Q922" i="6"/>
  <c r="Q858" i="6"/>
  <c r="Q778" i="6"/>
  <c r="Q714" i="6"/>
  <c r="Q642" i="6"/>
  <c r="Q574" i="6"/>
  <c r="Q434" i="6"/>
  <c r="Q338" i="6"/>
  <c r="Q58" i="6"/>
  <c r="Q1329" i="6"/>
  <c r="Q1141" i="6"/>
  <c r="Q949" i="6"/>
  <c r="Q757" i="6"/>
  <c r="Q561" i="6"/>
  <c r="Q253" i="6"/>
  <c r="Q1456" i="6"/>
  <c r="Q1376" i="6"/>
  <c r="Q1296" i="6"/>
  <c r="Q1232" i="6"/>
  <c r="Q1168" i="6"/>
  <c r="Q1088" i="6"/>
  <c r="Q988" i="6"/>
  <c r="Q924" i="6"/>
  <c r="Q856" i="6"/>
  <c r="Q788" i="6"/>
  <c r="Q724" i="6"/>
  <c r="Q648" i="6"/>
  <c r="Q580" i="6"/>
  <c r="Q476" i="6"/>
  <c r="Q412" i="6"/>
  <c r="Q348" i="6"/>
  <c r="Q276" i="6"/>
  <c r="Q192" i="6"/>
  <c r="Q108" i="6"/>
  <c r="Q1325" i="6"/>
  <c r="Q1073" i="6"/>
  <c r="Q877" i="6"/>
  <c r="Q677" i="6"/>
  <c r="Q461" i="6"/>
  <c r="Q257" i="6"/>
  <c r="Q1459" i="6"/>
  <c r="Q1379" i="6"/>
  <c r="Q1315" i="6"/>
  <c r="Q1219" i="6"/>
  <c r="Q1151" i="6"/>
  <c r="Q1071" i="6"/>
  <c r="Q987" i="6"/>
  <c r="Q923" i="6"/>
  <c r="Q859" i="6"/>
  <c r="Q795" i="6"/>
  <c r="Q727" i="6"/>
  <c r="Q651" i="6"/>
  <c r="Q539" i="6"/>
  <c r="Q463" i="6"/>
  <c r="Q375" i="6"/>
  <c r="Q311" i="6"/>
  <c r="Q211" i="6"/>
  <c r="Q131" i="6"/>
  <c r="Q59" i="6"/>
  <c r="Q1449" i="6"/>
  <c r="Q1257" i="6"/>
  <c r="Q1021" i="6"/>
  <c r="Q777" i="6"/>
  <c r="Q581" i="6"/>
  <c r="Q277" i="6"/>
  <c r="Q105" i="6"/>
  <c r="Q1418" i="6"/>
  <c r="Q1350" i="6"/>
  <c r="Q1218" i="6"/>
  <c r="Q1154" i="6"/>
  <c r="Q1086" i="6"/>
  <c r="Q1006" i="6"/>
  <c r="Q878" i="6"/>
  <c r="Q798" i="6"/>
  <c r="Q718" i="6"/>
  <c r="Q626" i="6"/>
  <c r="Q562" i="6"/>
  <c r="Q494" i="6"/>
  <c r="Q422" i="6"/>
  <c r="Q358" i="6"/>
  <c r="Q286" i="6"/>
  <c r="Q206" i="6"/>
  <c r="Q142" i="6"/>
  <c r="Q62" i="6"/>
  <c r="Q445" i="6"/>
  <c r="Q984" i="6"/>
  <c r="Q920" i="6"/>
  <c r="Q836" i="6"/>
  <c r="Q752" i="6"/>
  <c r="Q672" i="6"/>
  <c r="Q56" i="6"/>
  <c r="Q353" i="6"/>
  <c r="Q1391" i="6"/>
  <c r="Q1327" i="6"/>
  <c r="Q1263" i="6"/>
  <c r="Q1199" i="6"/>
  <c r="Q1131" i="6"/>
  <c r="Q1067" i="6"/>
  <c r="Q599" i="6"/>
  <c r="Q535" i="6"/>
  <c r="Q417" i="6"/>
  <c r="Q250" i="6"/>
  <c r="Q186" i="6"/>
  <c r="Q1441" i="6"/>
  <c r="Q1249" i="6"/>
  <c r="Q961" i="6"/>
  <c r="Q769" i="6"/>
  <c r="Q469" i="6"/>
  <c r="Q265" i="6"/>
  <c r="Q53" i="6"/>
  <c r="Q397" i="6"/>
  <c r="Q1428" i="6"/>
  <c r="Q770" i="6"/>
  <c r="Q474" i="6"/>
  <c r="Q378" i="6"/>
  <c r="Q258" i="6"/>
  <c r="Q162" i="6"/>
  <c r="Q34" i="6"/>
  <c r="Q994" i="6"/>
  <c r="Q866" i="6"/>
  <c r="Q738" i="6"/>
  <c r="Q394" i="6"/>
  <c r="Q274" i="6"/>
  <c r="Q70" i="6"/>
  <c r="Q269" i="6"/>
  <c r="Q1447" i="6"/>
  <c r="Q1351" i="6"/>
  <c r="Q1287" i="6"/>
  <c r="Q1223" i="6"/>
  <c r="Q1139" i="6"/>
  <c r="Q1075" i="6"/>
  <c r="Q1007" i="6"/>
  <c r="Q943" i="6"/>
  <c r="Q879" i="6"/>
  <c r="Q815" i="6"/>
  <c r="Q751" i="6"/>
  <c r="Q683" i="6"/>
  <c r="Q623" i="6"/>
  <c r="Q559" i="6"/>
  <c r="Q495" i="6"/>
  <c r="Q47" i="6"/>
  <c r="Q393" i="6"/>
  <c r="Q237" i="6"/>
  <c r="Q1321" i="6"/>
  <c r="Q789" i="6"/>
  <c r="Q593" i="6"/>
  <c r="Q1269" i="6"/>
  <c r="Q1081" i="6"/>
  <c r="Q467" i="6"/>
  <c r="Q399" i="6"/>
  <c r="Q331" i="6"/>
  <c r="Q247" i="6"/>
  <c r="Q151" i="6"/>
  <c r="Q1396" i="6"/>
  <c r="Q1332" i="6"/>
  <c r="Q1268" i="6"/>
  <c r="Q1140" i="6"/>
  <c r="Q1076" i="6"/>
  <c r="Q604" i="6"/>
  <c r="Q504" i="6"/>
  <c r="Q432" i="6"/>
  <c r="Q368" i="6"/>
  <c r="Q280" i="6"/>
  <c r="Q216" i="6"/>
  <c r="Q132" i="6"/>
  <c r="Q1289" i="6"/>
  <c r="Q1037" i="6"/>
  <c r="Q689" i="6"/>
  <c r="Q89" i="6"/>
  <c r="Q1386" i="6"/>
  <c r="Q1322" i="6"/>
  <c r="Q1222" i="6"/>
  <c r="Q1142" i="6"/>
  <c r="Q1074" i="6"/>
  <c r="Q598" i="6"/>
  <c r="Q534" i="6"/>
  <c r="Q1008" i="6"/>
  <c r="Q944" i="6"/>
  <c r="Q876" i="6"/>
  <c r="Q812" i="6"/>
  <c r="Q680" i="6"/>
  <c r="Q80" i="6"/>
  <c r="Q16" i="6"/>
  <c r="Q908" i="6"/>
  <c r="Q840" i="6"/>
  <c r="Q772" i="6"/>
  <c r="Q708" i="6"/>
  <c r="Q632" i="6"/>
  <c r="Q460" i="6"/>
  <c r="Q396" i="6"/>
  <c r="Q332" i="6"/>
  <c r="Q260" i="6"/>
  <c r="Q176" i="6"/>
  <c r="Q92" i="6"/>
  <c r="Q12" i="6"/>
  <c r="Q1277" i="6"/>
  <c r="Q1025" i="6"/>
  <c r="Q821" i="6"/>
  <c r="Q625" i="6"/>
  <c r="Q413" i="6"/>
  <c r="Q201" i="6"/>
  <c r="Q1427" i="6"/>
  <c r="Q1363" i="6"/>
  <c r="Q1283" i="6"/>
  <c r="Q1203" i="6"/>
  <c r="Q1135" i="6"/>
  <c r="Q1035" i="6"/>
  <c r="Q971" i="6"/>
  <c r="Q907" i="6"/>
  <c r="Q843" i="6"/>
  <c r="Q779" i="6"/>
  <c r="Q711" i="6"/>
  <c r="Q523" i="6"/>
  <c r="Q443" i="6"/>
  <c r="Q359" i="6"/>
  <c r="Q295" i="6"/>
  <c r="Q195" i="6"/>
  <c r="Q107" i="6"/>
  <c r="Q43" i="6"/>
  <c r="Q1409" i="6"/>
  <c r="Q1161" i="6"/>
  <c r="Q969" i="6"/>
  <c r="Q733" i="6"/>
  <c r="Q477" i="6"/>
  <c r="Q57" i="6"/>
  <c r="Q1398" i="6"/>
  <c r="Q1334" i="6"/>
  <c r="Q1266" i="6"/>
  <c r="Q1202" i="6"/>
  <c r="Q1138" i="6"/>
  <c r="Q1070" i="6"/>
  <c r="Q990" i="6"/>
  <c r="Q926" i="6"/>
  <c r="Q862" i="6"/>
  <c r="Q782" i="6"/>
  <c r="Q686" i="6"/>
  <c r="Q610" i="6"/>
  <c r="Q546" i="6"/>
  <c r="Q470" i="6"/>
  <c r="Q406" i="6"/>
  <c r="Q342" i="6"/>
  <c r="Q254" i="6"/>
  <c r="Q190" i="6"/>
  <c r="Q126" i="6"/>
  <c r="Q46" i="6"/>
  <c r="Q968" i="6"/>
  <c r="Q904" i="6"/>
  <c r="Q820" i="6"/>
  <c r="Q736" i="6"/>
  <c r="Q104" i="6"/>
  <c r="Q40" i="6"/>
  <c r="Q1455" i="6"/>
  <c r="Q1375" i="6"/>
  <c r="Q1311" i="6"/>
  <c r="Q1247" i="6"/>
  <c r="Q1183" i="6"/>
  <c r="Q1115" i="6"/>
  <c r="Q647" i="6"/>
  <c r="Q583" i="6"/>
  <c r="Q519" i="6"/>
  <c r="Q369" i="6"/>
  <c r="Q234" i="6"/>
  <c r="Q170" i="6"/>
  <c r="Q1397" i="6"/>
  <c r="Q1101" i="6"/>
  <c r="Q905" i="6"/>
  <c r="Q421" i="6"/>
  <c r="Q221" i="6"/>
  <c r="Q21" i="6"/>
  <c r="Q345" i="6"/>
  <c r="Q1030" i="6"/>
  <c r="Q914" i="6"/>
  <c r="Q722" i="6"/>
  <c r="Q458" i="6"/>
  <c r="Q346" i="6"/>
  <c r="Q226" i="6"/>
  <c r="Q130" i="6"/>
  <c r="Q18" i="6"/>
  <c r="Q962" i="6"/>
  <c r="Q850" i="6"/>
  <c r="Q706" i="6"/>
  <c r="Q362" i="6"/>
  <c r="Q194" i="6"/>
  <c r="Q50" i="6"/>
  <c r="Q217" i="6"/>
  <c r="Q1431" i="6"/>
  <c r="Q1335" i="6"/>
  <c r="Q1271" i="6"/>
  <c r="Q1207" i="6"/>
  <c r="Q1123" i="6"/>
  <c r="Q991" i="6"/>
  <c r="Q927" i="6"/>
  <c r="Q863" i="6"/>
  <c r="Q799" i="6"/>
  <c r="Q607" i="6"/>
  <c r="Q543" i="6"/>
  <c r="Q95" i="6"/>
  <c r="Q15" i="6"/>
  <c r="Q349" i="6"/>
  <c r="Q193" i="6"/>
  <c r="Q933" i="6"/>
  <c r="Q745" i="6"/>
  <c r="Q505" i="6"/>
  <c r="Q1217" i="6"/>
  <c r="Q1029" i="6"/>
  <c r="Q447" i="6"/>
  <c r="Q379" i="6"/>
  <c r="Q299" i="6"/>
  <c r="Q135" i="6"/>
  <c r="Q1380" i="6"/>
  <c r="Q1316" i="6"/>
  <c r="Q1252" i="6"/>
  <c r="Q1188" i="6"/>
  <c r="Q1124" i="6"/>
  <c r="Q1060" i="6"/>
  <c r="Q480" i="6"/>
  <c r="Q416" i="6"/>
  <c r="Q352" i="6"/>
  <c r="Q264" i="6"/>
  <c r="Q196" i="6"/>
  <c r="Q1445" i="6"/>
  <c r="Q1185" i="6"/>
  <c r="Q989" i="6"/>
  <c r="Q637" i="6"/>
  <c r="Q37" i="6"/>
  <c r="Q1370" i="6"/>
  <c r="Q1306" i="6"/>
  <c r="Q1206" i="6"/>
  <c r="Q1126" i="6"/>
  <c r="Q650" i="6"/>
  <c r="Q582" i="6"/>
  <c r="Q514" i="6"/>
  <c r="Q992" i="6"/>
  <c r="Q928" i="6"/>
  <c r="Q860" i="6"/>
  <c r="Q796" i="6"/>
  <c r="Q728" i="6"/>
  <c r="Q664" i="6"/>
  <c r="Q64" i="6"/>
  <c r="Q473" i="6"/>
  <c r="Q586" i="6"/>
  <c r="Q522" i="6"/>
  <c r="Q446" i="6"/>
  <c r="Q382" i="6"/>
  <c r="Q314" i="6"/>
  <c r="Q246" i="6"/>
  <c r="Q182" i="6"/>
  <c r="Q74" i="6"/>
  <c r="Q526" i="6"/>
  <c r="Q110" i="6"/>
  <c r="Q1369" i="6"/>
  <c r="Q1173" i="6"/>
  <c r="Q985" i="6"/>
  <c r="Q793" i="6"/>
  <c r="Q597" i="6"/>
  <c r="Q241" i="6"/>
  <c r="Q33" i="6"/>
  <c r="Q1420" i="6"/>
  <c r="Q1356" i="6"/>
  <c r="Q1292" i="6"/>
  <c r="Q1228" i="6"/>
  <c r="Q1116" i="6"/>
  <c r="Q660" i="6"/>
  <c r="Q596" i="6"/>
  <c r="Q528" i="6"/>
  <c r="Q440" i="6"/>
  <c r="Q376" i="6"/>
  <c r="Q312" i="6"/>
  <c r="Q256" i="6"/>
  <c r="Q172" i="6"/>
  <c r="Q1421" i="6"/>
  <c r="Q1209" i="6"/>
  <c r="Q1013" i="6"/>
  <c r="Q613" i="6"/>
  <c r="Q141" i="6"/>
  <c r="Q1031" i="6"/>
  <c r="Q967" i="6"/>
  <c r="Q903" i="6"/>
  <c r="Q839" i="6"/>
  <c r="Q775" i="6"/>
  <c r="Q691" i="6"/>
  <c r="Q459" i="6"/>
  <c r="Q391" i="6"/>
  <c r="Q307" i="6"/>
  <c r="Q223" i="6"/>
  <c r="Q159" i="6"/>
  <c r="Q55" i="6"/>
  <c r="Q1393" i="6"/>
  <c r="Q1193" i="6"/>
  <c r="Q957" i="6"/>
  <c r="Q721" i="6"/>
  <c r="Q213" i="6"/>
  <c r="Q1462" i="6"/>
  <c r="Q1346" i="6"/>
  <c r="Q1278" i="6"/>
  <c r="Q1214" i="6"/>
  <c r="Q1150" i="6"/>
  <c r="Q1082" i="6"/>
  <c r="Q1022" i="6"/>
  <c r="Q954" i="6"/>
  <c r="Q890" i="6"/>
  <c r="Q826" i="6"/>
  <c r="Q746" i="6"/>
  <c r="Q682" i="6"/>
  <c r="Q606" i="6"/>
  <c r="Q506" i="6"/>
  <c r="Q386" i="6"/>
  <c r="Q302" i="6"/>
  <c r="Q10" i="6"/>
  <c r="Q1237" i="6"/>
  <c r="Q1041" i="6"/>
  <c r="Q845" i="6"/>
  <c r="Q653" i="6"/>
  <c r="Q357" i="6"/>
  <c r="Q85" i="6"/>
  <c r="Q1424" i="6"/>
  <c r="Q1344" i="6"/>
  <c r="Q1264" i="6"/>
  <c r="Q1200" i="6"/>
  <c r="Q1052" i="6"/>
  <c r="Q956" i="6"/>
  <c r="Q892" i="6"/>
  <c r="Q824" i="6"/>
  <c r="Q756" i="6"/>
  <c r="Q692" i="6"/>
  <c r="Q616" i="6"/>
  <c r="Q516" i="6"/>
  <c r="Q444" i="6"/>
  <c r="Q380" i="6"/>
  <c r="Q300" i="6"/>
  <c r="Q244" i="6"/>
  <c r="Q160" i="6"/>
  <c r="Q76" i="6"/>
  <c r="Q1433" i="6"/>
  <c r="Q1169" i="6"/>
  <c r="Q977" i="6"/>
  <c r="Q773" i="6"/>
  <c r="Q577" i="6"/>
  <c r="Q365" i="6"/>
  <c r="Q157" i="6"/>
  <c r="Q1411" i="6"/>
  <c r="Q1347" i="6"/>
  <c r="Q1267" i="6"/>
  <c r="Q1187" i="6"/>
  <c r="Q1119" i="6"/>
  <c r="Q1019" i="6"/>
  <c r="Q955" i="6"/>
  <c r="Q891" i="6"/>
  <c r="Q827" i="6"/>
  <c r="Q763" i="6"/>
  <c r="Q679" i="6"/>
  <c r="Q571" i="6"/>
  <c r="Q507" i="6"/>
  <c r="Q411" i="6"/>
  <c r="Q343" i="6"/>
  <c r="Q263" i="6"/>
  <c r="Q163" i="6"/>
  <c r="Q91" i="6"/>
  <c r="Q27" i="6"/>
  <c r="Q1361" i="6"/>
  <c r="Q1117" i="6"/>
  <c r="Q917" i="6"/>
  <c r="Q681" i="6"/>
  <c r="Q429" i="6"/>
  <c r="Q181" i="6"/>
  <c r="Q1450" i="6"/>
  <c r="Q1382" i="6"/>
  <c r="Q1318" i="6"/>
  <c r="Q1250" i="6"/>
  <c r="Q1186" i="6"/>
  <c r="Q1122" i="6"/>
  <c r="Q974" i="6"/>
  <c r="Q910" i="6"/>
  <c r="Q846" i="6"/>
  <c r="Q766" i="6"/>
  <c r="Q670" i="6"/>
  <c r="Q594" i="6"/>
  <c r="Q530" i="6"/>
  <c r="Q454" i="6"/>
  <c r="Q390" i="6"/>
  <c r="Q326" i="6"/>
  <c r="Q238" i="6"/>
  <c r="Q174" i="6"/>
  <c r="Q98" i="6"/>
  <c r="Q30" i="6"/>
  <c r="Q1032" i="6"/>
  <c r="Q952" i="6"/>
  <c r="Q888" i="6"/>
  <c r="Q804" i="6"/>
  <c r="Q720" i="6"/>
  <c r="Q88" i="6"/>
  <c r="Q24" i="6"/>
  <c r="Q1423" i="6"/>
  <c r="Q1359" i="6"/>
  <c r="Q1295" i="6"/>
  <c r="Q1231" i="6"/>
  <c r="Q1163" i="6"/>
  <c r="Q1099" i="6"/>
  <c r="Q631" i="6"/>
  <c r="Q567" i="6"/>
  <c r="Q503" i="6"/>
  <c r="Q325" i="6"/>
  <c r="Q218" i="6"/>
  <c r="Q138" i="6"/>
  <c r="Q1345" i="6"/>
  <c r="Q857" i="6"/>
  <c r="Q673" i="6"/>
  <c r="Q373" i="6"/>
  <c r="Q173" i="6"/>
  <c r="Q1460" i="6"/>
  <c r="Q301" i="6"/>
  <c r="Q1014" i="6"/>
  <c r="Q882" i="6"/>
  <c r="Q690" i="6"/>
  <c r="Q442" i="6"/>
  <c r="Q310" i="6"/>
  <c r="Q210" i="6"/>
  <c r="Q118" i="6"/>
  <c r="Q7" i="6"/>
  <c r="Q946" i="6"/>
  <c r="Q674" i="6"/>
  <c r="Q330" i="6"/>
  <c r="Q146" i="6"/>
  <c r="Q377" i="6"/>
  <c r="Q165" i="6"/>
  <c r="Q1399" i="6"/>
  <c r="Q1319" i="6"/>
  <c r="Q1255" i="6"/>
  <c r="Q1191" i="6"/>
  <c r="Q1107" i="6"/>
  <c r="Q1039" i="6"/>
  <c r="Q975" i="6"/>
  <c r="Q911" i="6"/>
  <c r="Q847" i="6"/>
  <c r="Q783" i="6"/>
  <c r="Q715" i="6"/>
  <c r="Q655" i="6"/>
  <c r="Q591" i="6"/>
  <c r="Q527" i="6"/>
  <c r="Q79" i="6"/>
  <c r="Q489" i="6"/>
  <c r="Q297" i="6"/>
  <c r="Q145" i="6"/>
  <c r="Q697" i="6"/>
  <c r="Q117" i="6"/>
  <c r="Q1177" i="6"/>
  <c r="Q981" i="6"/>
  <c r="Q431" i="6"/>
  <c r="Q363" i="6"/>
  <c r="Q283" i="6"/>
  <c r="Q199" i="6"/>
  <c r="Q1461" i="6"/>
  <c r="Q1364" i="6"/>
  <c r="Q1300" i="6"/>
  <c r="Q1236" i="6"/>
  <c r="Q1172" i="6"/>
  <c r="Q1108" i="6"/>
  <c r="Q636" i="6"/>
  <c r="Q552" i="6"/>
  <c r="Q464" i="6"/>
  <c r="Q400" i="6"/>
  <c r="Q336" i="6"/>
  <c r="Q248" i="6"/>
  <c r="Q180" i="6"/>
  <c r="Q1389" i="6"/>
  <c r="Q1133" i="6"/>
  <c r="Q889" i="6"/>
  <c r="Q1422" i="6"/>
  <c r="Q1354" i="6"/>
  <c r="Q1290" i="6"/>
  <c r="Q1190" i="6"/>
  <c r="Q1106" i="6"/>
  <c r="Q630" i="6"/>
  <c r="Q566" i="6"/>
  <c r="Q1056" i="6"/>
  <c r="Q976" i="6"/>
  <c r="Q912" i="6"/>
  <c r="Q844" i="6"/>
  <c r="Q776" i="6"/>
  <c r="Q712" i="6"/>
  <c r="Q112" i="6"/>
  <c r="Q48" i="6"/>
  <c r="AB1241" i="6"/>
  <c r="AE1241" i="6" s="1"/>
  <c r="AB1242" i="6"/>
  <c r="AE1242" i="6" s="1"/>
  <c r="AB704" i="6"/>
  <c r="AE704" i="6" s="1"/>
  <c r="AB245" i="6"/>
  <c r="AB436" i="6"/>
  <c r="AE436" i="6" s="1"/>
  <c r="AB537" i="6"/>
  <c r="AB496" i="6"/>
  <c r="AB1275" i="6"/>
  <c r="AB220" i="6"/>
  <c r="AB97" i="6"/>
  <c r="AB41" i="6"/>
  <c r="AB1270" i="6"/>
  <c r="AE1270" i="6" s="1"/>
  <c r="AB1153" i="6"/>
  <c r="AE1153" i="6" s="1"/>
  <c r="AB652" i="6"/>
  <c r="AB405" i="6"/>
  <c r="Q1464" i="6"/>
  <c r="S1446" i="6"/>
  <c r="S549" i="6"/>
  <c r="S1381" i="6"/>
  <c r="S916" i="6"/>
  <c r="S1378" i="6"/>
  <c r="N702" i="6"/>
  <c r="P702" i="6" s="1"/>
  <c r="S1439" i="6"/>
  <c r="S737" i="6"/>
  <c r="S726" i="6"/>
  <c r="S385" i="6"/>
  <c r="S587" i="6"/>
  <c r="S31" i="6"/>
  <c r="S231" i="6"/>
  <c r="S316" i="6"/>
  <c r="S702" i="6"/>
  <c r="N231" i="6"/>
  <c r="P231" i="6" s="1"/>
  <c r="N587" i="6"/>
  <c r="P587" i="6" s="1"/>
  <c r="N726" i="6"/>
  <c r="P726" i="6" s="1"/>
  <c r="N385" i="6"/>
  <c r="P385" i="6" s="1"/>
  <c r="S233" i="6"/>
  <c r="N496" i="6"/>
  <c r="P496" i="6" s="1"/>
  <c r="S662" i="6"/>
  <c r="AD662" i="6"/>
  <c r="S36" i="6"/>
  <c r="AD36" i="6"/>
  <c r="S209" i="6"/>
  <c r="AD209" i="6"/>
  <c r="S127" i="6"/>
  <c r="AD127" i="6"/>
  <c r="S1180" i="6"/>
  <c r="AD1180" i="6"/>
  <c r="S568" i="6"/>
  <c r="AD568" i="6"/>
  <c r="S242" i="6"/>
  <c r="AD242" i="6"/>
  <c r="S425" i="6"/>
  <c r="AD425" i="6"/>
  <c r="S183" i="6"/>
  <c r="AD183" i="6"/>
  <c r="S371" i="6"/>
  <c r="AD371" i="6"/>
  <c r="S1158" i="6"/>
  <c r="AD1158" i="6"/>
  <c r="S1103" i="6"/>
  <c r="AD1103" i="6"/>
  <c r="S861" i="6"/>
  <c r="AD861" i="6"/>
  <c r="S1254" i="6"/>
  <c r="AD1254" i="6"/>
  <c r="S617" i="6"/>
  <c r="AD617" i="6"/>
  <c r="S601" i="6"/>
  <c r="AD601" i="6"/>
  <c r="N436" i="6"/>
  <c r="P436" i="6" s="1"/>
  <c r="S154" i="6"/>
  <c r="S271" i="6"/>
  <c r="AD271" i="6"/>
  <c r="S427" i="6"/>
  <c r="AD427" i="6"/>
  <c r="S1320" i="6"/>
  <c r="AD1320" i="6"/>
  <c r="S557" i="6"/>
  <c r="AD557" i="6"/>
  <c r="S1016" i="6"/>
  <c r="AD1016" i="6"/>
  <c r="S1132" i="6"/>
  <c r="AD1132" i="6"/>
  <c r="S498" i="6"/>
  <c r="AD498" i="6"/>
  <c r="S270" i="6"/>
  <c r="AD270" i="6"/>
  <c r="S695" i="6"/>
  <c r="AD695" i="6"/>
  <c r="S619" i="6"/>
  <c r="AD619" i="6"/>
  <c r="S1454" i="6"/>
  <c r="AD1454" i="6"/>
  <c r="S106" i="6"/>
  <c r="AD106" i="6"/>
  <c r="S354" i="6"/>
  <c r="AD354" i="6"/>
  <c r="S814" i="6"/>
  <c r="AD814" i="6"/>
  <c r="S401" i="6"/>
  <c r="AD401" i="6"/>
  <c r="S517" i="6"/>
  <c r="AD517" i="6"/>
  <c r="S1105" i="6"/>
  <c r="AD1105" i="6"/>
  <c r="S279" i="6"/>
  <c r="AD279" i="6"/>
  <c r="S1197" i="6"/>
  <c r="AD1197" i="6"/>
  <c r="S139" i="6"/>
  <c r="AD139" i="6"/>
  <c r="S103" i="6"/>
  <c r="AD103" i="6"/>
  <c r="S694" i="6"/>
  <c r="AD694" i="6"/>
  <c r="S1026" i="6"/>
  <c r="AD1026" i="6"/>
  <c r="S572" i="6"/>
  <c r="AD572" i="6"/>
  <c r="S164" i="6"/>
  <c r="AD164" i="6"/>
  <c r="S1417" i="6"/>
  <c r="AD1417" i="6"/>
  <c r="S869" i="6"/>
  <c r="AD869" i="6"/>
  <c r="S1328" i="6"/>
  <c r="AD1328" i="6"/>
  <c r="S635" i="6"/>
  <c r="AD635" i="6"/>
  <c r="S525" i="6"/>
  <c r="AD525" i="6"/>
  <c r="S573" i="6"/>
  <c r="AD573" i="6"/>
  <c r="S212" i="6"/>
  <c r="AD212" i="6"/>
  <c r="S219" i="6"/>
  <c r="AD219" i="6"/>
  <c r="N31" i="6"/>
  <c r="P31" i="6" s="1"/>
  <c r="S657" i="6"/>
  <c r="N1153" i="6"/>
  <c r="P1153" i="6" s="1"/>
  <c r="N1105" i="6"/>
  <c r="P1105" i="6" s="1"/>
  <c r="N1446" i="6"/>
  <c r="P1446" i="6" s="1"/>
  <c r="N354" i="6"/>
  <c r="P354" i="6" s="1"/>
  <c r="N136" i="6"/>
  <c r="P136" i="6" s="1"/>
  <c r="N1275" i="6"/>
  <c r="P1275" i="6" s="1"/>
  <c r="N833" i="6"/>
  <c r="P833" i="6" s="1"/>
  <c r="N305" i="6"/>
  <c r="P305" i="6" s="1"/>
  <c r="N1242" i="6"/>
  <c r="P1242" i="6" s="1"/>
  <c r="N1415" i="6"/>
  <c r="P1415" i="6" s="1"/>
  <c r="N261" i="6"/>
  <c r="P261" i="6" s="1"/>
  <c r="N1221" i="6"/>
  <c r="P1221" i="6" s="1"/>
  <c r="N220" i="6"/>
  <c r="P220" i="6" s="1"/>
  <c r="N405" i="6"/>
  <c r="P405" i="6" s="1"/>
  <c r="S71" i="6"/>
  <c r="S818" i="6"/>
  <c r="S794" i="6"/>
  <c r="S883" i="6"/>
  <c r="S1235" i="6"/>
  <c r="S114" i="6"/>
  <c r="S144" i="6"/>
  <c r="S320" i="6"/>
  <c r="S802" i="6"/>
  <c r="S937" i="6"/>
  <c r="S266" i="6"/>
  <c r="S372" i="6"/>
  <c r="S136" i="6"/>
  <c r="S1221" i="6"/>
  <c r="S734" i="6"/>
  <c r="S155" i="6"/>
  <c r="S120" i="6"/>
  <c r="S558" i="6"/>
  <c r="S179" i="6"/>
  <c r="S259" i="6"/>
  <c r="S548" i="6"/>
  <c r="S918" i="6"/>
  <c r="S1299" i="6"/>
  <c r="S122" i="6"/>
  <c r="S520" i="6"/>
  <c r="S868" i="6"/>
  <c r="S235" i="6"/>
  <c r="S315" i="6"/>
  <c r="S1415" i="6"/>
  <c r="S204" i="6"/>
  <c r="S486" i="6"/>
  <c r="S1442" i="6"/>
  <c r="S537" i="6"/>
  <c r="S220" i="6"/>
  <c r="S496" i="6"/>
  <c r="S1275" i="6"/>
  <c r="S261" i="6"/>
  <c r="S97" i="6"/>
  <c r="S111" i="6"/>
  <c r="S1036" i="6"/>
  <c r="S472" i="6"/>
  <c r="S1004" i="6"/>
  <c r="S1120" i="6"/>
  <c r="S227" i="6"/>
  <c r="S1458" i="6"/>
  <c r="S784" i="6"/>
  <c r="S84" i="6"/>
  <c r="S90" i="6"/>
  <c r="S742" i="6"/>
  <c r="S1155" i="6"/>
  <c r="N1155" i="6"/>
  <c r="P1155" i="6" s="1"/>
  <c r="S1205" i="6"/>
  <c r="S532" i="6"/>
  <c r="S833" i="6"/>
  <c r="S41" i="6"/>
  <c r="S49" i="6"/>
  <c r="S1438" i="6"/>
  <c r="S723" i="6"/>
  <c r="S44" i="6"/>
  <c r="S1040" i="6"/>
  <c r="S1164" i="6"/>
  <c r="S1443" i="6"/>
  <c r="S1367" i="6"/>
  <c r="S1408" i="6"/>
  <c r="S658" i="6"/>
  <c r="S1414" i="6"/>
  <c r="S405" i="6"/>
  <c r="S652" i="6"/>
  <c r="N537" i="6"/>
  <c r="P537" i="6" s="1"/>
  <c r="N154" i="6"/>
  <c r="P154" i="6" s="1"/>
  <c r="N737" i="6"/>
  <c r="P737" i="6" s="1"/>
  <c r="N1201" i="6"/>
  <c r="P1201" i="6" s="1"/>
  <c r="N212" i="6"/>
  <c r="P212" i="6" s="1"/>
  <c r="N601" i="6"/>
  <c r="P601" i="6" s="1"/>
  <c r="N97" i="6"/>
  <c r="P97" i="6" s="1"/>
  <c r="N41" i="6"/>
  <c r="P41" i="6" s="1"/>
  <c r="N1051" i="6"/>
  <c r="P1051" i="6" s="1"/>
  <c r="N372" i="6"/>
  <c r="P372" i="6" s="1"/>
  <c r="N1241" i="6"/>
  <c r="P1241" i="6" s="1"/>
  <c r="N937" i="6"/>
  <c r="P937" i="6" s="1"/>
  <c r="N734" i="6"/>
  <c r="P734" i="6" s="1"/>
  <c r="N549" i="6"/>
  <c r="P549" i="6" s="1"/>
  <c r="N233" i="6"/>
  <c r="P233" i="6" s="1"/>
  <c r="N802" i="6"/>
  <c r="P802" i="6" s="1"/>
  <c r="N532" i="6"/>
  <c r="P532" i="6" s="1"/>
  <c r="N652" i="6"/>
  <c r="P652" i="6" s="1"/>
  <c r="N916" i="6"/>
  <c r="P916" i="6" s="1"/>
  <c r="N1378" i="6"/>
  <c r="P1378" i="6" s="1"/>
  <c r="N657" i="6"/>
  <c r="P657" i="6" s="1"/>
  <c r="N1439" i="6"/>
  <c r="P1439" i="6" s="1"/>
  <c r="N1413" i="6"/>
  <c r="P1413" i="6" s="1"/>
  <c r="N486" i="6"/>
  <c r="P486" i="6" s="1"/>
  <c r="N704" i="6"/>
  <c r="P704" i="6" s="1"/>
  <c r="N1254" i="6"/>
  <c r="P1254" i="6" s="1"/>
  <c r="N1205" i="6"/>
  <c r="P1205" i="6" s="1"/>
  <c r="N1442" i="6"/>
  <c r="P1442" i="6" s="1"/>
  <c r="N1270" i="6"/>
  <c r="P1270" i="6" s="1"/>
  <c r="N401" i="6"/>
  <c r="P401" i="6" s="1"/>
  <c r="N619" i="6"/>
  <c r="P619" i="6" s="1"/>
  <c r="N517" i="6"/>
  <c r="P517" i="6" s="1"/>
  <c r="N1414" i="6"/>
  <c r="P1414" i="6" s="1"/>
  <c r="N742" i="6"/>
  <c r="P742" i="6" s="1"/>
  <c r="N573" i="6"/>
  <c r="P573" i="6" s="1"/>
  <c r="N245" i="6"/>
  <c r="P245" i="6" s="1"/>
  <c r="N617" i="6"/>
  <c r="P617" i="6" s="1"/>
  <c r="N271" i="6"/>
  <c r="P271" i="6" s="1"/>
  <c r="N106" i="6"/>
  <c r="P106" i="6" s="1"/>
  <c r="N204" i="6"/>
  <c r="P204" i="6" s="1"/>
  <c r="N658" i="6"/>
  <c r="P658" i="6" s="1"/>
  <c r="N1381" i="6"/>
  <c r="P1381" i="6" s="1"/>
  <c r="N90" i="6"/>
  <c r="P90" i="6" s="1"/>
  <c r="N266" i="6"/>
  <c r="P266" i="6" s="1"/>
  <c r="N814" i="6"/>
  <c r="P814" i="6" s="1"/>
  <c r="N1454" i="6"/>
  <c r="P1454" i="6" s="1"/>
  <c r="N219" i="6"/>
  <c r="P219" i="6" s="1"/>
  <c r="N315" i="6"/>
  <c r="P315" i="6" s="1"/>
  <c r="N861" i="6"/>
  <c r="P861" i="6" s="1"/>
  <c r="N209" i="6"/>
  <c r="P209" i="6" s="1"/>
  <c r="N1103" i="6"/>
  <c r="P1103" i="6" s="1"/>
  <c r="N695" i="6"/>
  <c r="P695" i="6" s="1"/>
  <c r="N525" i="6"/>
  <c r="P525" i="6" s="1"/>
  <c r="N235" i="6"/>
  <c r="P235" i="6" s="1"/>
  <c r="N425" i="6"/>
  <c r="P425" i="6" s="1"/>
  <c r="N164" i="6"/>
  <c r="P164" i="6" s="1"/>
  <c r="N371" i="6"/>
  <c r="P371" i="6" s="1"/>
  <c r="N635" i="6"/>
  <c r="P635" i="6" s="1"/>
  <c r="N1417" i="6"/>
  <c r="P1417" i="6" s="1"/>
  <c r="N103" i="6"/>
  <c r="P103" i="6" s="1"/>
  <c r="N869" i="6"/>
  <c r="P869" i="6" s="1"/>
  <c r="N498" i="6"/>
  <c r="P498" i="6" s="1"/>
  <c r="N84" i="6"/>
  <c r="P84" i="6" s="1"/>
  <c r="N1408" i="6"/>
  <c r="P1408" i="6" s="1"/>
  <c r="N1132" i="6"/>
  <c r="P1132" i="6" s="1"/>
  <c r="N139" i="6"/>
  <c r="P139" i="6" s="1"/>
  <c r="N520" i="6"/>
  <c r="P520" i="6" s="1"/>
  <c r="N242" i="6"/>
  <c r="P242" i="6" s="1"/>
  <c r="N1016" i="6"/>
  <c r="P1016" i="6" s="1"/>
  <c r="N557" i="6"/>
  <c r="P557" i="6" s="1"/>
  <c r="N1197" i="6"/>
  <c r="P1197" i="6" s="1"/>
  <c r="N1180" i="6"/>
  <c r="P1180" i="6" s="1"/>
  <c r="N279" i="6"/>
  <c r="P279" i="6" s="1"/>
  <c r="N868" i="6"/>
  <c r="P868" i="6" s="1"/>
  <c r="N183" i="6"/>
  <c r="P183" i="6" s="1"/>
  <c r="N568" i="6"/>
  <c r="P568" i="6" s="1"/>
  <c r="N572" i="6"/>
  <c r="P572" i="6" s="1"/>
  <c r="N1458" i="6"/>
  <c r="P1458" i="6" s="1"/>
  <c r="N320" i="6"/>
  <c r="P320" i="6" s="1"/>
  <c r="N784" i="6"/>
  <c r="P784" i="6" s="1"/>
  <c r="N127" i="6"/>
  <c r="P127" i="6" s="1"/>
  <c r="N662" i="6"/>
  <c r="P662" i="6" s="1"/>
  <c r="N1235" i="6"/>
  <c r="P1235" i="6" s="1"/>
  <c r="N1164" i="6"/>
  <c r="P1164" i="6" s="1"/>
  <c r="N1004" i="6"/>
  <c r="P1004" i="6" s="1"/>
  <c r="N1320" i="6"/>
  <c r="P1320" i="6" s="1"/>
  <c r="N694" i="6"/>
  <c r="P694" i="6" s="1"/>
  <c r="N1367" i="6"/>
  <c r="P1367" i="6" s="1"/>
  <c r="N427" i="6"/>
  <c r="P427" i="6" s="1"/>
  <c r="N122" i="6"/>
  <c r="P122" i="6" s="1"/>
  <c r="N1299" i="6"/>
  <c r="P1299" i="6" s="1"/>
  <c r="N1026" i="6"/>
  <c r="P1026" i="6" s="1"/>
  <c r="N1120" i="6"/>
  <c r="P1120" i="6" s="1"/>
  <c r="N259" i="6"/>
  <c r="P259" i="6" s="1"/>
  <c r="N918" i="6"/>
  <c r="P918" i="6" s="1"/>
  <c r="N883" i="6"/>
  <c r="P883" i="6" s="1"/>
  <c r="N144" i="6"/>
  <c r="P144" i="6" s="1"/>
  <c r="N114" i="6"/>
  <c r="P114" i="6" s="1"/>
  <c r="N1443" i="6"/>
  <c r="P1443" i="6" s="1"/>
  <c r="N723" i="6"/>
  <c r="P723" i="6" s="1"/>
  <c r="N227" i="6"/>
  <c r="P227" i="6" s="1"/>
  <c r="N1438" i="6"/>
  <c r="P1438" i="6" s="1"/>
  <c r="N1328" i="6"/>
  <c r="P1328" i="6" s="1"/>
  <c r="N44" i="6"/>
  <c r="P44" i="6" s="1"/>
  <c r="N1158" i="6"/>
  <c r="P1158" i="6" s="1"/>
  <c r="N818" i="6"/>
  <c r="P818" i="6" s="1"/>
  <c r="N179" i="6"/>
  <c r="P179" i="6" s="1"/>
  <c r="N558" i="6"/>
  <c r="P558" i="6" s="1"/>
  <c r="N1036" i="6"/>
  <c r="P1036" i="6" s="1"/>
  <c r="N1040" i="6"/>
  <c r="P1040" i="6" s="1"/>
  <c r="N472" i="6"/>
  <c r="P472" i="6" s="1"/>
  <c r="N794" i="6"/>
  <c r="P794" i="6" s="1"/>
  <c r="N36" i="6"/>
  <c r="P36" i="6" s="1"/>
  <c r="N270" i="6"/>
  <c r="P270" i="6" s="1"/>
  <c r="N548" i="6"/>
  <c r="P548" i="6" s="1"/>
  <c r="P3" i="6"/>
  <c r="N49" i="6"/>
  <c r="P49" i="6" s="1"/>
  <c r="N120" i="6"/>
  <c r="P120" i="6" s="1"/>
  <c r="N155" i="6"/>
  <c r="P155" i="6" s="1"/>
  <c r="N71" i="6"/>
  <c r="P71" i="6" s="1"/>
  <c r="N111" i="6"/>
  <c r="P111" i="6" s="1"/>
  <c r="AE90" i="6" l="1"/>
  <c r="AE225" i="6"/>
  <c r="AE245" i="6"/>
  <c r="AE1442" i="6"/>
  <c r="AE883" i="6"/>
  <c r="BX305" i="6"/>
  <c r="AE1201" i="6"/>
  <c r="AE1413" i="6"/>
  <c r="BX1442" i="6"/>
  <c r="BX44" i="6"/>
  <c r="BX144" i="6"/>
  <c r="BX717" i="6"/>
  <c r="BX590" i="6"/>
  <c r="AE1439" i="6"/>
  <c r="BX809" i="6"/>
  <c r="BX868" i="6"/>
  <c r="BX657" i="6"/>
  <c r="BX833" i="6"/>
  <c r="BX1205" i="6"/>
  <c r="BX1235" i="6"/>
  <c r="BX372" i="6"/>
  <c r="BX916" i="6"/>
  <c r="BX549" i="6"/>
  <c r="AE1004" i="6"/>
  <c r="AE549" i="6"/>
  <c r="AE204" i="6"/>
  <c r="AE235" i="6"/>
  <c r="AE723" i="6"/>
  <c r="AE266" i="6"/>
  <c r="BX49" i="6"/>
  <c r="BX658" i="6"/>
  <c r="BX120" i="6"/>
  <c r="BX1446" i="6"/>
  <c r="BX520" i="6"/>
  <c r="BX235" i="6"/>
  <c r="BX723" i="6"/>
  <c r="BX266" i="6"/>
  <c r="AE49" i="6"/>
  <c r="AE658" i="6"/>
  <c r="AE1446" i="6"/>
  <c r="AE520" i="6"/>
  <c r="BX231" i="6"/>
  <c r="BX564" i="6"/>
  <c r="BX1155" i="6"/>
  <c r="AE44" i="6"/>
  <c r="AE231" i="6"/>
  <c r="AE868" i="6"/>
  <c r="AE315" i="6"/>
  <c r="AE1155" i="6"/>
  <c r="BX1045" i="6"/>
  <c r="BX919" i="6"/>
  <c r="BX273" i="6"/>
  <c r="AE120" i="6"/>
  <c r="AE833" i="6"/>
  <c r="AE548" i="6"/>
  <c r="BX259" i="6"/>
  <c r="BX731" i="6"/>
  <c r="BX1012" i="6"/>
  <c r="BX584" i="6"/>
  <c r="BX694" i="6"/>
  <c r="AE657" i="6"/>
  <c r="AE916" i="6"/>
  <c r="BX1198" i="6"/>
  <c r="AE144" i="6"/>
  <c r="AE818" i="6"/>
  <c r="BX155" i="6"/>
  <c r="BX315" i="6"/>
  <c r="AE1338" i="6"/>
  <c r="AE1024" i="6"/>
  <c r="AE1444" i="6"/>
  <c r="AE1426" i="6"/>
  <c r="AE1149" i="6"/>
  <c r="AE1205" i="6"/>
  <c r="AE385" i="6"/>
  <c r="AE942" i="6"/>
  <c r="AE918" i="6"/>
  <c r="AE822" i="6"/>
  <c r="AE1282" i="6"/>
  <c r="BX1282" i="6"/>
  <c r="AE259" i="6"/>
  <c r="AE372" i="6"/>
  <c r="AE652" i="6"/>
  <c r="AE1235" i="6"/>
  <c r="AE1164" i="6"/>
  <c r="AE937" i="6"/>
  <c r="AE155" i="6"/>
  <c r="AE279" i="6"/>
  <c r="AE1458" i="6"/>
  <c r="AE1120" i="6"/>
  <c r="AE154" i="6"/>
  <c r="AE1408" i="6"/>
  <c r="AE558" i="6"/>
  <c r="AE1438" i="6"/>
  <c r="AE1055" i="6"/>
  <c r="AE1417" i="6"/>
  <c r="AE139" i="6"/>
  <c r="AE1132" i="6"/>
  <c r="AE617" i="6"/>
  <c r="AE183" i="6"/>
  <c r="AE1180" i="6"/>
  <c r="AE737" i="6"/>
  <c r="AE1378" i="6"/>
  <c r="AE742" i="6"/>
  <c r="AE84" i="6"/>
  <c r="AE122" i="6"/>
  <c r="AE794" i="6"/>
  <c r="AE71" i="6"/>
  <c r="AE320" i="6"/>
  <c r="AE111" i="6"/>
  <c r="AE405" i="6"/>
  <c r="AE41" i="6"/>
  <c r="AE496" i="6"/>
  <c r="AE28" i="6"/>
  <c r="AE784" i="6"/>
  <c r="AE114" i="6"/>
  <c r="AE136" i="6"/>
  <c r="AE316" i="6"/>
  <c r="AE734" i="6"/>
  <c r="AE233" i="6"/>
  <c r="AE227" i="6"/>
  <c r="AE532" i="6"/>
  <c r="AE1443" i="6"/>
  <c r="AE1381" i="6"/>
  <c r="AE802" i="6"/>
  <c r="AE261" i="6"/>
  <c r="AE1367" i="6"/>
  <c r="AE1040" i="6"/>
  <c r="AE1299" i="6"/>
  <c r="AE97" i="6"/>
  <c r="AE537" i="6"/>
  <c r="BX28" i="6"/>
  <c r="BX784" i="6"/>
  <c r="BX114" i="6"/>
  <c r="BX136" i="6"/>
  <c r="BX316" i="6"/>
  <c r="BX734" i="6"/>
  <c r="BX233" i="6"/>
  <c r="BX227" i="6"/>
  <c r="BX1443" i="6"/>
  <c r="BX802" i="6"/>
  <c r="BX1367" i="6"/>
  <c r="BX1040" i="6"/>
  <c r="AE1275" i="6"/>
  <c r="AE726" i="6"/>
  <c r="AE587" i="6"/>
  <c r="AE1221" i="6"/>
  <c r="AE219" i="6"/>
  <c r="AE635" i="6"/>
  <c r="AE164" i="6"/>
  <c r="AE103" i="6"/>
  <c r="AE1454" i="6"/>
  <c r="AE695" i="6"/>
  <c r="AE1320" i="6"/>
  <c r="AE36" i="6"/>
  <c r="AE220" i="6"/>
  <c r="BX726" i="6"/>
  <c r="BX1458" i="6"/>
  <c r="BX1164" i="6"/>
  <c r="BX1120" i="6"/>
  <c r="BX587" i="6"/>
  <c r="BX154" i="6"/>
  <c r="BX84" i="6"/>
  <c r="BX1408" i="6"/>
  <c r="BX71" i="6"/>
  <c r="BX794" i="6"/>
  <c r="BX111" i="6"/>
  <c r="BX742" i="6"/>
  <c r="BX122" i="6"/>
  <c r="BX558" i="6"/>
  <c r="BX1221" i="6"/>
  <c r="BX1378" i="6"/>
  <c r="BX918" i="6"/>
  <c r="BX320" i="6"/>
  <c r="BX1438" i="6"/>
  <c r="AE212" i="6"/>
  <c r="AE525" i="6"/>
  <c r="AE1328" i="6"/>
  <c r="AE572" i="6"/>
  <c r="AE694" i="6"/>
  <c r="AE427" i="6"/>
  <c r="AE861" i="6"/>
  <c r="AE1158" i="6"/>
  <c r="AE242" i="6"/>
  <c r="AE662" i="6"/>
  <c r="AE573" i="6"/>
  <c r="AE869" i="6"/>
  <c r="AE1105" i="6"/>
  <c r="AE354" i="6"/>
  <c r="AE498" i="6"/>
  <c r="AE1016" i="6"/>
  <c r="AE271" i="6"/>
  <c r="AE601" i="6"/>
  <c r="AE425" i="6"/>
  <c r="BX532" i="6"/>
  <c r="BX1055" i="6"/>
  <c r="BX1381" i="6"/>
  <c r="BX261" i="6"/>
  <c r="BX1299" i="6"/>
  <c r="BX737" i="6"/>
  <c r="AB744" i="6"/>
  <c r="BU744" i="6"/>
  <c r="BX744" i="6" s="1"/>
  <c r="AD744" i="6"/>
  <c r="S744" i="6"/>
  <c r="N744" i="6"/>
  <c r="P744" i="6" s="1"/>
  <c r="Q635" i="6"/>
  <c r="T635" i="6" s="1"/>
  <c r="AG635" i="6" s="1"/>
  <c r="Q209" i="6"/>
  <c r="Q1454" i="6"/>
  <c r="T1454" i="6" s="1"/>
  <c r="AG1454" i="6" s="1"/>
  <c r="Q271" i="6"/>
  <c r="Q401" i="6"/>
  <c r="T401" i="6" s="1"/>
  <c r="AG401" i="6" s="1"/>
  <c r="Q1439" i="6"/>
  <c r="Q372" i="6"/>
  <c r="T372" i="6" s="1"/>
  <c r="Q155" i="6"/>
  <c r="Q548" i="6"/>
  <c r="T548" i="6" s="1"/>
  <c r="AG548" i="6" s="1"/>
  <c r="Q472" i="6"/>
  <c r="Q179" i="6"/>
  <c r="Q1328" i="6"/>
  <c r="Q120" i="6"/>
  <c r="T120" i="6" s="1"/>
  <c r="AG120" i="6" s="1"/>
  <c r="Q818" i="6"/>
  <c r="Q1299" i="6"/>
  <c r="T1299" i="6" s="1"/>
  <c r="AG1299" i="6" s="1"/>
  <c r="Q320" i="6"/>
  <c r="Q520" i="6"/>
  <c r="T520" i="6" s="1"/>
  <c r="AG520" i="6" s="1"/>
  <c r="Q164" i="6"/>
  <c r="Q266" i="6"/>
  <c r="T266" i="6" s="1"/>
  <c r="AG266" i="6" s="1"/>
  <c r="Q517" i="6"/>
  <c r="Q486" i="6"/>
  <c r="T486" i="6" s="1"/>
  <c r="AG486" i="6" s="1"/>
  <c r="Q802" i="6"/>
  <c r="Q937" i="6"/>
  <c r="T937" i="6" s="1"/>
  <c r="Q1040" i="6"/>
  <c r="Q1443" i="6"/>
  <c r="T1443" i="6" s="1"/>
  <c r="Q694" i="6"/>
  <c r="Q1197" i="6"/>
  <c r="T1197" i="6" s="1"/>
  <c r="AG1197" i="6" s="1"/>
  <c r="Q103" i="6"/>
  <c r="Q315" i="6"/>
  <c r="T315" i="6" s="1"/>
  <c r="Q245" i="6"/>
  <c r="Q1378" i="6"/>
  <c r="Q270" i="6"/>
  <c r="Q1438" i="6"/>
  <c r="T1438" i="6" s="1"/>
  <c r="AG1438" i="6" s="1"/>
  <c r="Q918" i="6"/>
  <c r="Q1235" i="6"/>
  <c r="T1235" i="6" s="1"/>
  <c r="AG1235" i="6" s="1"/>
  <c r="Q183" i="6"/>
  <c r="Q1408" i="6"/>
  <c r="T1408" i="6" s="1"/>
  <c r="AG1408" i="6" s="1"/>
  <c r="Q695" i="6"/>
  <c r="Q204" i="6"/>
  <c r="T204" i="6" s="1"/>
  <c r="AG204" i="6" s="1"/>
  <c r="Q1442" i="6"/>
  <c r="Q71" i="6"/>
  <c r="T71" i="6" s="1"/>
  <c r="AG71" i="6" s="1"/>
  <c r="Q3" i="6"/>
  <c r="Q794" i="6"/>
  <c r="Q558" i="6"/>
  <c r="Q44" i="6"/>
  <c r="T44" i="6" s="1"/>
  <c r="Q723" i="6"/>
  <c r="Q144" i="6"/>
  <c r="T144" i="6" s="1"/>
  <c r="AG144" i="6" s="1"/>
  <c r="Q1120" i="6"/>
  <c r="Q427" i="6"/>
  <c r="T427" i="6" s="1"/>
  <c r="AG427" i="6" s="1"/>
  <c r="Q1004" i="6"/>
  <c r="Q127" i="6"/>
  <c r="T127" i="6" s="1"/>
  <c r="AG127" i="6" s="1"/>
  <c r="Q572" i="6"/>
  <c r="Q279" i="6"/>
  <c r="T279" i="6" s="1"/>
  <c r="Q1016" i="6"/>
  <c r="Q498" i="6"/>
  <c r="Q235" i="6"/>
  <c r="Q1381" i="6"/>
  <c r="Q742" i="6"/>
  <c r="Q1254" i="6"/>
  <c r="Q652" i="6"/>
  <c r="Q549" i="6"/>
  <c r="Q601" i="6"/>
  <c r="Q154" i="6"/>
  <c r="Q41" i="6"/>
  <c r="Q1201" i="6"/>
  <c r="Q405" i="6"/>
  <c r="Q1415" i="6"/>
  <c r="Q1275" i="6"/>
  <c r="Q1105" i="6"/>
  <c r="T1105" i="6" s="1"/>
  <c r="AG1105" i="6" s="1"/>
  <c r="Q496" i="6"/>
  <c r="Q587" i="6"/>
  <c r="T587" i="6" s="1"/>
  <c r="AG587" i="6" s="1"/>
  <c r="Q111" i="6"/>
  <c r="Q49" i="6"/>
  <c r="T49" i="6" s="1"/>
  <c r="Q36" i="6"/>
  <c r="Q1036" i="6"/>
  <c r="Q1158" i="6"/>
  <c r="Q227" i="6"/>
  <c r="T227" i="6" s="1"/>
  <c r="AG227" i="6" s="1"/>
  <c r="Q114" i="6"/>
  <c r="Q259" i="6"/>
  <c r="Q122" i="6"/>
  <c r="Q1320" i="6"/>
  <c r="T1320" i="6" s="1"/>
  <c r="AG1320" i="6" s="1"/>
  <c r="Q662" i="6"/>
  <c r="Q1458" i="6"/>
  <c r="T1458" i="6" s="1"/>
  <c r="AG1458" i="6" s="1"/>
  <c r="Q868" i="6"/>
  <c r="Q557" i="6"/>
  <c r="T557" i="6" s="1"/>
  <c r="Q139" i="6"/>
  <c r="Q84" i="6"/>
  <c r="T84" i="6" s="1"/>
  <c r="AG84" i="6" s="1"/>
  <c r="Q1417" i="6"/>
  <c r="Q425" i="6"/>
  <c r="T425" i="6" s="1"/>
  <c r="AG425" i="6" s="1"/>
  <c r="Q1103" i="6"/>
  <c r="Q219" i="6"/>
  <c r="T219" i="6" s="1"/>
  <c r="AG219" i="6" s="1"/>
  <c r="Q90" i="6"/>
  <c r="Q106" i="6"/>
  <c r="T106" i="6" s="1"/>
  <c r="AG106" i="6" s="1"/>
  <c r="Q573" i="6"/>
  <c r="Q619" i="6"/>
  <c r="T619" i="6" s="1"/>
  <c r="AG619" i="6" s="1"/>
  <c r="Q1205" i="6"/>
  <c r="Q1413" i="6"/>
  <c r="T1413" i="6" s="1"/>
  <c r="Q916" i="6"/>
  <c r="Q233" i="6"/>
  <c r="T233" i="6" s="1"/>
  <c r="Q1241" i="6"/>
  <c r="Q97" i="6"/>
  <c r="T97" i="6" s="1"/>
  <c r="AG97" i="6" s="1"/>
  <c r="Q737" i="6"/>
  <c r="Q1155" i="6"/>
  <c r="T1155" i="6" s="1"/>
  <c r="Q220" i="6"/>
  <c r="Q1242" i="6"/>
  <c r="T1242" i="6" s="1"/>
  <c r="AG1242" i="6" s="1"/>
  <c r="Q136" i="6"/>
  <c r="Q1153" i="6"/>
  <c r="Q231" i="6"/>
  <c r="Q1221" i="6"/>
  <c r="T1221" i="6" s="1"/>
  <c r="AG1221" i="6" s="1"/>
  <c r="Q305" i="6"/>
  <c r="Q354" i="6"/>
  <c r="Q385" i="6"/>
  <c r="Q702" i="6"/>
  <c r="T702" i="6" s="1"/>
  <c r="AG702" i="6" s="1"/>
  <c r="Q883" i="6"/>
  <c r="Q1026" i="6"/>
  <c r="Q1367" i="6"/>
  <c r="Q1164" i="6"/>
  <c r="T1164" i="6" s="1"/>
  <c r="AG1164" i="6" s="1"/>
  <c r="Q784" i="6"/>
  <c r="Q568" i="6"/>
  <c r="Q1180" i="6"/>
  <c r="Q242" i="6"/>
  <c r="T242" i="6" s="1"/>
  <c r="AG242" i="6" s="1"/>
  <c r="Q1132" i="6"/>
  <c r="Q869" i="6"/>
  <c r="T869" i="6" s="1"/>
  <c r="Q371" i="6"/>
  <c r="Q525" i="6"/>
  <c r="T525" i="6" s="1"/>
  <c r="AG525" i="6" s="1"/>
  <c r="Q861" i="6"/>
  <c r="Q814" i="6"/>
  <c r="Q658" i="6"/>
  <c r="Q617" i="6"/>
  <c r="T617" i="6" s="1"/>
  <c r="Q1414" i="6"/>
  <c r="Q1270" i="6"/>
  <c r="Q704" i="6"/>
  <c r="Q657" i="6"/>
  <c r="T657" i="6" s="1"/>
  <c r="AG657" i="6" s="1"/>
  <c r="Q532" i="6"/>
  <c r="Q734" i="6"/>
  <c r="Q1051" i="6"/>
  <c r="Q212" i="6"/>
  <c r="T212" i="6" s="1"/>
  <c r="AG212" i="6" s="1"/>
  <c r="Q537" i="6"/>
  <c r="Q261" i="6"/>
  <c r="T261" i="6" s="1"/>
  <c r="AG261" i="6" s="1"/>
  <c r="Q833" i="6"/>
  <c r="Q1446" i="6"/>
  <c r="T1446" i="6" s="1"/>
  <c r="Q31" i="6"/>
  <c r="Q436" i="6"/>
  <c r="T436" i="6" s="1"/>
  <c r="AG436" i="6" s="1"/>
  <c r="Q726" i="6"/>
  <c r="AE1026" i="6"/>
  <c r="AE1254" i="6"/>
  <c r="AE814" i="6"/>
  <c r="AE371" i="6"/>
  <c r="AE1103" i="6"/>
  <c r="AE127" i="6"/>
  <c r="AE1051" i="6"/>
  <c r="AE1197" i="6"/>
  <c r="AE401" i="6"/>
  <c r="AE619" i="6"/>
  <c r="AE106" i="6"/>
  <c r="AE270" i="6"/>
  <c r="AE209" i="6"/>
  <c r="AE568" i="6"/>
  <c r="AE517" i="6"/>
  <c r="AE557" i="6"/>
  <c r="AJ1118" i="6"/>
  <c r="AJ945" i="6"/>
  <c r="AJ1406" i="6"/>
  <c r="AJ588" i="6"/>
  <c r="AJ255" i="6"/>
  <c r="AJ208" i="6"/>
  <c r="AJ1286" i="6"/>
  <c r="AJ739" i="6"/>
  <c r="AJ455" i="6"/>
  <c r="AJ884" i="6"/>
  <c r="AJ1353" i="6"/>
  <c r="AJ121" i="6"/>
  <c r="AJ66" i="6"/>
  <c r="AJ387" i="6"/>
  <c r="AJ1062" i="6"/>
  <c r="AJ518" i="6"/>
  <c r="AJ322" i="6"/>
  <c r="AJ665" i="6"/>
  <c r="AJ638" i="6"/>
  <c r="AJ792" i="6"/>
  <c r="AJ1225" i="6"/>
  <c r="AJ1010" i="6"/>
  <c r="AJ1175" i="6"/>
  <c r="T1236" i="6"/>
  <c r="T641" i="6"/>
  <c r="T847" i="6"/>
  <c r="T866" i="6"/>
  <c r="T173" i="6"/>
  <c r="T583" i="6"/>
  <c r="T766" i="6"/>
  <c r="T277" i="6"/>
  <c r="T395" i="6"/>
  <c r="T1187" i="6"/>
  <c r="T60" i="6"/>
  <c r="T856" i="6"/>
  <c r="T1285" i="6"/>
  <c r="T1038" i="6"/>
  <c r="T1293" i="6"/>
  <c r="T903" i="6"/>
  <c r="T344" i="6"/>
  <c r="T77" i="6"/>
  <c r="T246" i="6"/>
  <c r="T1326" i="6"/>
  <c r="T171" i="6"/>
  <c r="T947" i="6"/>
  <c r="T701" i="6"/>
  <c r="T540" i="6"/>
  <c r="T678" i="6"/>
  <c r="T515" i="6"/>
  <c r="T1145" i="6"/>
  <c r="T1336" i="6"/>
  <c r="T1212" i="6"/>
  <c r="T618" i="6"/>
  <c r="T915" i="6"/>
  <c r="T593" i="6"/>
  <c r="T960" i="6"/>
  <c r="T812" i="6"/>
  <c r="T37" i="6"/>
  <c r="T584" i="6"/>
  <c r="T431" i="6"/>
  <c r="T591" i="6"/>
  <c r="T258" i="6"/>
  <c r="T202" i="6"/>
  <c r="T238" i="6"/>
  <c r="T1065" i="6"/>
  <c r="T663" i="6"/>
  <c r="T316" i="6"/>
  <c r="T778" i="6"/>
  <c r="T529" i="6"/>
  <c r="T475" i="6"/>
  <c r="T1365" i="6"/>
  <c r="T1244" i="6"/>
  <c r="T482" i="6"/>
  <c r="T790" i="6"/>
  <c r="T1181" i="6"/>
  <c r="T435" i="6"/>
  <c r="T1451" i="6"/>
  <c r="T284" i="6"/>
  <c r="T1064" i="6"/>
  <c r="T1017" i="6"/>
  <c r="T1425" i="6"/>
  <c r="T1403" i="6"/>
  <c r="T880" i="6"/>
  <c r="T873" i="6"/>
  <c r="T26" i="6"/>
  <c r="T203" i="6"/>
  <c r="T252" i="6"/>
  <c r="T381" i="6"/>
  <c r="T699" i="6"/>
  <c r="T226" i="6"/>
  <c r="T631" i="6"/>
  <c r="T358" i="6"/>
  <c r="T1138" i="6"/>
  <c r="T244" i="6"/>
  <c r="T653" i="6"/>
  <c r="T650" i="6"/>
  <c r="T889" i="6"/>
  <c r="T464" i="6"/>
  <c r="T1380" i="6"/>
  <c r="T1217" i="6"/>
  <c r="T95" i="6"/>
  <c r="T991" i="6"/>
  <c r="T1255" i="6"/>
  <c r="T674" i="6"/>
  <c r="T490" i="6"/>
  <c r="T621" i="6"/>
  <c r="T417" i="6"/>
  <c r="T1391" i="6"/>
  <c r="T936" i="6"/>
  <c r="T390" i="6"/>
  <c r="T910" i="6"/>
  <c r="T1170" i="6"/>
  <c r="T733" i="6"/>
  <c r="T811" i="6"/>
  <c r="T1331" i="6"/>
  <c r="T1277" i="6"/>
  <c r="T460" i="6"/>
  <c r="T161" i="6"/>
  <c r="T318" i="6"/>
  <c r="T922" i="6"/>
  <c r="T1182" i="6"/>
  <c r="T957" i="6"/>
  <c r="T355" i="6"/>
  <c r="T1047" i="6"/>
  <c r="T240" i="6"/>
  <c r="T9" i="6"/>
  <c r="T398" i="6"/>
  <c r="T998" i="6"/>
  <c r="T187" i="6"/>
  <c r="T1339" i="6"/>
  <c r="T556" i="6"/>
  <c r="T493" i="6"/>
  <c r="T560" i="6"/>
  <c r="T478" i="6"/>
  <c r="T83" i="6"/>
  <c r="T640" i="6"/>
  <c r="T992" i="6"/>
  <c r="T232" i="6"/>
  <c r="T1125" i="6"/>
  <c r="T377" i="6"/>
  <c r="T503" i="6"/>
  <c r="T686" i="6"/>
  <c r="T311" i="6"/>
  <c r="T1377" i="6"/>
  <c r="T453" i="6"/>
  <c r="T912" i="6"/>
  <c r="T148" i="6"/>
  <c r="T1076" i="6"/>
  <c r="T267" i="6"/>
  <c r="T933" i="6"/>
  <c r="T683" i="6"/>
  <c r="T1207" i="6"/>
  <c r="T1444" i="6"/>
  <c r="T347" i="6"/>
  <c r="T575" i="6"/>
  <c r="T165" i="6"/>
  <c r="T346" i="6"/>
  <c r="T1101" i="6"/>
  <c r="T1295" i="6"/>
  <c r="T98" i="6"/>
  <c r="T829" i="6"/>
  <c r="T711" i="6"/>
  <c r="T1427" i="6"/>
  <c r="T364" i="6"/>
  <c r="T1104" i="6"/>
  <c r="T94" i="6"/>
  <c r="T1150" i="6"/>
  <c r="T1437" i="6"/>
  <c r="T951" i="6"/>
  <c r="T272" i="6"/>
  <c r="T1292" i="6"/>
  <c r="T38" i="6"/>
  <c r="T774" i="6"/>
  <c r="T1059" i="6"/>
  <c r="T485" i="6"/>
  <c r="T468" i="6"/>
  <c r="T1176" i="6"/>
  <c r="T1165" i="6"/>
  <c r="T890" i="6"/>
  <c r="T669" i="6"/>
  <c r="T887" i="6"/>
  <c r="T644" i="6"/>
  <c r="T78" i="6"/>
  <c r="T838" i="6"/>
  <c r="T941" i="6"/>
  <c r="T735" i="6"/>
  <c r="T649" i="6"/>
  <c r="T524" i="6"/>
  <c r="T1432" i="6"/>
  <c r="T1082" i="6"/>
  <c r="T1245" i="6"/>
  <c r="T823" i="6"/>
  <c r="T1228" i="6"/>
  <c r="T466" i="6"/>
  <c r="T642" i="6"/>
  <c r="T876" i="6"/>
  <c r="T1238" i="6"/>
  <c r="T637" i="6"/>
  <c r="T384" i="6"/>
  <c r="T1300" i="6"/>
  <c r="T981" i="6"/>
  <c r="T15" i="6"/>
  <c r="T911" i="6"/>
  <c r="T1431" i="6"/>
  <c r="T994" i="6"/>
  <c r="T1030" i="6"/>
  <c r="T647" i="6"/>
  <c r="T56" i="6"/>
  <c r="T46" i="6"/>
  <c r="T830" i="6"/>
  <c r="T1350" i="6"/>
  <c r="T1257" i="6"/>
  <c r="T463" i="6"/>
  <c r="T987" i="6"/>
  <c r="T1251" i="6"/>
  <c r="T1025" i="6"/>
  <c r="T380" i="6"/>
  <c r="T924" i="6"/>
  <c r="T1440" i="6"/>
  <c r="T705" i="6"/>
  <c r="T590" i="6"/>
  <c r="T1098" i="6"/>
  <c r="T721" i="6"/>
  <c r="T275" i="6"/>
  <c r="T967" i="6"/>
  <c r="T156" i="6"/>
  <c r="T660" i="6"/>
  <c r="T285" i="6"/>
  <c r="T54" i="6"/>
  <c r="T586" i="6"/>
  <c r="T1130" i="6"/>
  <c r="T605" i="6"/>
  <c r="T755" i="6"/>
  <c r="T1259" i="6"/>
  <c r="T901" i="6"/>
  <c r="T356" i="6"/>
  <c r="T864" i="6"/>
  <c r="T1384" i="6"/>
  <c r="T1213" i="6"/>
  <c r="T457" i="6"/>
  <c r="T643" i="6"/>
  <c r="T1079" i="6"/>
  <c r="T1349" i="6"/>
  <c r="T1464" i="6"/>
  <c r="T256" i="6"/>
  <c r="T22" i="6"/>
  <c r="T313" i="6"/>
  <c r="T979" i="6"/>
  <c r="T452" i="6"/>
  <c r="T921" i="6"/>
  <c r="T145" i="6"/>
  <c r="T86" i="6"/>
  <c r="T1297" i="6"/>
  <c r="T904" i="6"/>
  <c r="T546" i="6"/>
  <c r="T43" i="6"/>
  <c r="T365" i="6"/>
  <c r="T1232" i="6"/>
  <c r="T760" i="6"/>
  <c r="T1126" i="6"/>
  <c r="T1085" i="6"/>
  <c r="T536" i="6"/>
  <c r="T1461" i="6"/>
  <c r="T237" i="6"/>
  <c r="T799" i="6"/>
  <c r="T1319" i="6"/>
  <c r="T786" i="6"/>
  <c r="T813" i="6"/>
  <c r="T535" i="6"/>
  <c r="T1455" i="6"/>
  <c r="T1000" i="6"/>
  <c r="T454" i="6"/>
  <c r="T974" i="6"/>
  <c r="T133" i="6"/>
  <c r="T343" i="6"/>
  <c r="T875" i="6"/>
  <c r="T1395" i="6"/>
  <c r="T12" i="6"/>
  <c r="T1072" i="6"/>
  <c r="T357" i="6"/>
  <c r="T730" i="6"/>
  <c r="T1246" i="6"/>
  <c r="T1149" i="6"/>
  <c r="T423" i="6"/>
  <c r="T189" i="6"/>
  <c r="T544" i="6"/>
  <c r="T1452" i="6"/>
  <c r="T806" i="6"/>
  <c r="T899" i="6"/>
  <c r="T168" i="6"/>
  <c r="T1208" i="6"/>
  <c r="T1148" i="6"/>
  <c r="T550" i="6"/>
  <c r="T368" i="6"/>
  <c r="T789" i="6"/>
  <c r="T738" i="6"/>
  <c r="T1163" i="6"/>
  <c r="T878" i="6"/>
  <c r="T443" i="6"/>
  <c r="T108" i="6"/>
  <c r="T1041" i="6"/>
  <c r="T976" i="6"/>
  <c r="T1338" i="6"/>
  <c r="T216" i="6"/>
  <c r="T1140" i="6"/>
  <c r="T331" i="6"/>
  <c r="T495" i="6"/>
  <c r="T1007" i="6"/>
  <c r="T329" i="6"/>
  <c r="T118" i="6"/>
  <c r="T1453" i="6"/>
  <c r="T1441" i="6"/>
  <c r="T1147" i="6"/>
  <c r="T688" i="6"/>
  <c r="T142" i="6"/>
  <c r="T670" i="6"/>
  <c r="T1450" i="6"/>
  <c r="T27" i="6"/>
  <c r="T571" i="6"/>
  <c r="T1087" i="6"/>
  <c r="T521" i="6"/>
  <c r="T228" i="6"/>
  <c r="T756" i="6"/>
  <c r="T1280" i="6"/>
  <c r="T997" i="6"/>
  <c r="T682" i="6"/>
  <c r="T1198" i="6"/>
  <c r="T1009" i="6"/>
  <c r="T439" i="6"/>
  <c r="T124" i="6"/>
  <c r="T150" i="6"/>
  <c r="T1281" i="6"/>
  <c r="T1352" i="6"/>
  <c r="T64" i="6"/>
  <c r="T1290" i="6"/>
  <c r="T1156" i="6"/>
  <c r="T767" i="6"/>
  <c r="T882" i="6"/>
  <c r="T353" i="6"/>
  <c r="T1006" i="6"/>
  <c r="T907" i="6"/>
  <c r="T500" i="6"/>
  <c r="T370" i="6"/>
  <c r="T1420" i="6"/>
  <c r="T966" i="6"/>
  <c r="T1111" i="6"/>
  <c r="T680" i="6"/>
  <c r="T944" i="6"/>
  <c r="T630" i="6"/>
  <c r="T1306" i="6"/>
  <c r="T180" i="6"/>
  <c r="T448" i="6"/>
  <c r="T1108" i="6"/>
  <c r="T1364" i="6"/>
  <c r="T299" i="6"/>
  <c r="T1177" i="6"/>
  <c r="T1373" i="6"/>
  <c r="T79" i="6"/>
  <c r="T715" i="6"/>
  <c r="T975" i="6"/>
  <c r="T1239" i="6"/>
  <c r="T217" i="6"/>
  <c r="T426" i="6"/>
  <c r="T34" i="6"/>
  <c r="T474" i="6"/>
  <c r="T345" i="6"/>
  <c r="T1345" i="6"/>
  <c r="T369" i="6"/>
  <c r="T1115" i="6"/>
  <c r="T1375" i="6"/>
  <c r="T920" i="6"/>
  <c r="T374" i="6"/>
  <c r="T626" i="6"/>
  <c r="T894" i="6"/>
  <c r="T1154" i="6"/>
  <c r="T1418" i="6"/>
  <c r="T681" i="6"/>
  <c r="T1449" i="6"/>
  <c r="T263" i="6"/>
  <c r="T539" i="6"/>
  <c r="T795" i="6"/>
  <c r="T1315" i="6"/>
  <c r="T413" i="6"/>
  <c r="T192" i="6"/>
  <c r="T444" i="6"/>
  <c r="T724" i="6"/>
  <c r="T988" i="6"/>
  <c r="T1248" i="6"/>
  <c r="T85" i="6"/>
  <c r="T893" i="6"/>
  <c r="T302" i="6"/>
  <c r="T906" i="6"/>
  <c r="T1166" i="6"/>
  <c r="T1430" i="6"/>
  <c r="T909" i="6"/>
  <c r="T87" i="6"/>
  <c r="T339" i="6"/>
  <c r="T775" i="6"/>
  <c r="T1031" i="6"/>
  <c r="T965" i="6"/>
  <c r="T224" i="6"/>
  <c r="T1116" i="6"/>
  <c r="T1372" i="6"/>
  <c r="T645" i="6"/>
  <c r="T382" i="6"/>
  <c r="T654" i="6"/>
  <c r="T1194" i="6"/>
  <c r="T805" i="6"/>
  <c r="T51" i="6"/>
  <c r="T303" i="6"/>
  <c r="T563" i="6"/>
  <c r="T819" i="6"/>
  <c r="T1063" i="6"/>
  <c r="T1323" i="6"/>
  <c r="T341" i="6"/>
  <c r="T1097" i="6"/>
  <c r="T152" i="6"/>
  <c r="T420" i="6"/>
  <c r="T668" i="6"/>
  <c r="T932" i="6"/>
  <c r="T1192" i="6"/>
  <c r="T1448" i="6"/>
  <c r="T629" i="6"/>
  <c r="T1405" i="6"/>
  <c r="T1274" i="6"/>
  <c r="T853" i="6"/>
  <c r="T251" i="6"/>
  <c r="T703" i="6"/>
  <c r="T1143" i="6"/>
  <c r="T389" i="6"/>
  <c r="T100" i="6"/>
  <c r="T624" i="6"/>
  <c r="T1144" i="6"/>
  <c r="T337" i="6"/>
  <c r="T6" i="6"/>
  <c r="T440" i="6"/>
  <c r="T13" i="6"/>
  <c r="T214" i="6"/>
  <c r="T950" i="6"/>
  <c r="T897" i="6"/>
  <c r="T531" i="6"/>
  <c r="T1159" i="6"/>
  <c r="T1001" i="6"/>
  <c r="T1288" i="6"/>
  <c r="T5" i="6"/>
  <c r="T283" i="6"/>
  <c r="T297" i="6"/>
  <c r="T1091" i="6"/>
  <c r="T394" i="6"/>
  <c r="T301" i="6"/>
  <c r="T250" i="6"/>
  <c r="T1423" i="6"/>
  <c r="T30" i="6"/>
  <c r="T750" i="6"/>
  <c r="T225" i="6"/>
  <c r="T971" i="6"/>
  <c r="T977" i="6"/>
  <c r="T632" i="6"/>
  <c r="T1424" i="6"/>
  <c r="T32" i="6"/>
  <c r="T828" i="6"/>
  <c r="T514" i="6"/>
  <c r="T1190" i="6"/>
  <c r="T89" i="6"/>
  <c r="T1289" i="6"/>
  <c r="T336" i="6"/>
  <c r="T604" i="6"/>
  <c r="T1252" i="6"/>
  <c r="T447" i="6"/>
  <c r="T697" i="6"/>
  <c r="T393" i="6"/>
  <c r="T607" i="6"/>
  <c r="T863" i="6"/>
  <c r="T1123" i="6"/>
  <c r="T1383" i="6"/>
  <c r="T194" i="6"/>
  <c r="T898" i="6"/>
  <c r="T290" i="6"/>
  <c r="T930" i="6"/>
  <c r="T221" i="6"/>
  <c r="T1005" i="6"/>
  <c r="T218" i="6"/>
  <c r="T599" i="6"/>
  <c r="T1263" i="6"/>
  <c r="T449" i="6"/>
  <c r="T804" i="6"/>
  <c r="T445" i="6"/>
  <c r="T254" i="6"/>
  <c r="T510" i="6"/>
  <c r="T782" i="6"/>
  <c r="T1042" i="6"/>
  <c r="T1302" i="6"/>
  <c r="T333" i="6"/>
  <c r="T1117" i="6"/>
  <c r="T147" i="6"/>
  <c r="T411" i="6"/>
  <c r="T679" i="6"/>
  <c r="T939" i="6"/>
  <c r="T1203" i="6"/>
  <c r="T1459" i="6"/>
  <c r="T877" i="6"/>
  <c r="T76" i="6"/>
  <c r="T332" i="6"/>
  <c r="T600" i="6"/>
  <c r="T872" i="6"/>
  <c r="T1136" i="6"/>
  <c r="T1392" i="6"/>
  <c r="T561" i="6"/>
  <c r="T1329" i="6"/>
  <c r="T542" i="6"/>
  <c r="T1054" i="6"/>
  <c r="T1314" i="6"/>
  <c r="T569" i="6"/>
  <c r="T1341" i="6"/>
  <c r="T223" i="6"/>
  <c r="T491" i="6"/>
  <c r="T919" i="6"/>
  <c r="T613" i="6"/>
  <c r="T1421" i="6"/>
  <c r="T360" i="6"/>
  <c r="T612" i="6"/>
  <c r="T1260" i="6"/>
  <c r="T149" i="6"/>
  <c r="T1077" i="6"/>
  <c r="T526" i="6"/>
  <c r="T262" i="6"/>
  <c r="T538" i="6"/>
  <c r="T870" i="6"/>
  <c r="T1210" i="6"/>
  <c r="T1045" i="6"/>
  <c r="T451" i="6"/>
  <c r="T1027" i="6"/>
  <c r="T553" i="6"/>
  <c r="T308" i="6"/>
  <c r="T816" i="6"/>
  <c r="T1400" i="6"/>
  <c r="T188" i="6"/>
  <c r="T1276" i="6"/>
  <c r="T886" i="6"/>
  <c r="T513" i="6"/>
  <c r="T471" i="6"/>
  <c r="T1227" i="6"/>
  <c r="T116" i="6"/>
  <c r="T1028" i="6"/>
  <c r="T1113" i="6"/>
  <c r="T1090" i="6"/>
  <c r="T989" i="6"/>
  <c r="T504" i="6"/>
  <c r="T215" i="6"/>
  <c r="T63" i="6"/>
  <c r="T18" i="6"/>
  <c r="T905" i="6"/>
  <c r="T1359" i="6"/>
  <c r="T158" i="6"/>
  <c r="T1070" i="6"/>
  <c r="T651" i="6"/>
  <c r="T157" i="6"/>
  <c r="T300" i="6"/>
  <c r="T1168" i="6"/>
  <c r="T1429" i="6"/>
  <c r="T776" i="6"/>
  <c r="T1142" i="6"/>
  <c r="T1402" i="6"/>
  <c r="T1133" i="6"/>
  <c r="T280" i="6"/>
  <c r="T552" i="6"/>
  <c r="T1204" i="6"/>
  <c r="T135" i="6"/>
  <c r="T399" i="6"/>
  <c r="T289" i="6"/>
  <c r="T559" i="6"/>
  <c r="T815" i="6"/>
  <c r="T1075" i="6"/>
  <c r="T1335" i="6"/>
  <c r="T70" i="6"/>
  <c r="T210" i="6"/>
  <c r="T834" i="6"/>
  <c r="T857" i="6"/>
  <c r="T170" i="6"/>
  <c r="T551" i="6"/>
  <c r="T1215" i="6"/>
  <c r="T752" i="6"/>
  <c r="T206" i="6"/>
  <c r="T470" i="6"/>
  <c r="T990" i="6"/>
  <c r="T1250" i="6"/>
  <c r="T181" i="6"/>
  <c r="T969" i="6"/>
  <c r="T91" i="6"/>
  <c r="T359" i="6"/>
  <c r="T891" i="6"/>
  <c r="T1151" i="6"/>
  <c r="T1411" i="6"/>
  <c r="T725" i="6"/>
  <c r="T28" i="6"/>
  <c r="T292" i="6"/>
  <c r="T824" i="6"/>
  <c r="T1088" i="6"/>
  <c r="T1344" i="6"/>
  <c r="T1189" i="6"/>
  <c r="T434" i="6"/>
  <c r="T746" i="6"/>
  <c r="T1002" i="6"/>
  <c r="T1262" i="6"/>
  <c r="T213" i="6"/>
  <c r="T1193" i="6"/>
  <c r="T175" i="6"/>
  <c r="T743" i="6"/>
  <c r="T999" i="6"/>
  <c r="T312" i="6"/>
  <c r="T197" i="6"/>
  <c r="T350" i="6"/>
  <c r="T1226" i="6"/>
  <c r="T1043" i="6"/>
  <c r="T1401" i="6"/>
  <c r="T700" i="6"/>
  <c r="T185" i="6"/>
  <c r="T664" i="6"/>
  <c r="T1056" i="6"/>
  <c r="T589" i="6"/>
  <c r="T304" i="6"/>
  <c r="T1284" i="6"/>
  <c r="T1321" i="6"/>
  <c r="T959" i="6"/>
  <c r="T850" i="6"/>
  <c r="T125" i="6"/>
  <c r="T325" i="6"/>
  <c r="T768" i="6"/>
  <c r="T422" i="6"/>
  <c r="T1266" i="6"/>
  <c r="T243" i="6"/>
  <c r="T1035" i="6"/>
  <c r="T1169" i="6"/>
  <c r="T772" i="6"/>
  <c r="T253" i="6"/>
  <c r="T762" i="6"/>
  <c r="T391" i="6"/>
  <c r="T913" i="6"/>
  <c r="T576" i="6"/>
  <c r="T597" i="6"/>
  <c r="T430" i="6"/>
  <c r="T1110" i="6"/>
  <c r="T1137" i="6"/>
  <c r="T611" i="6"/>
  <c r="T1307" i="6"/>
  <c r="T68" i="6"/>
  <c r="T848" i="6"/>
  <c r="T229" i="6"/>
  <c r="T698" i="6"/>
  <c r="T1214" i="6"/>
  <c r="T140" i="6"/>
  <c r="T241" i="6"/>
  <c r="T298" i="6"/>
  <c r="T1374" i="6"/>
  <c r="T287" i="6"/>
  <c r="T1179" i="6"/>
  <c r="T980" i="6"/>
  <c r="T1357" i="6"/>
  <c r="T45" i="6"/>
  <c r="T323" i="6"/>
  <c r="T713" i="6"/>
  <c r="T512" i="6"/>
  <c r="T793" i="6"/>
  <c r="T366" i="6"/>
  <c r="T1034" i="6"/>
  <c r="T1333" i="6"/>
  <c r="T671" i="6"/>
  <c r="T1371" i="6"/>
  <c r="T200" i="6"/>
  <c r="T585" i="6"/>
  <c r="T16" i="6"/>
  <c r="T1174" i="6"/>
  <c r="T167" i="6"/>
  <c r="T349" i="6"/>
  <c r="T1107" i="6"/>
  <c r="T146" i="6"/>
  <c r="T914" i="6"/>
  <c r="T961" i="6"/>
  <c r="T1247" i="6"/>
  <c r="T1048" i="6"/>
  <c r="T494" i="6"/>
  <c r="T1282" i="6"/>
  <c r="T131" i="6"/>
  <c r="T923" i="6"/>
  <c r="T821" i="6"/>
  <c r="T580" i="6"/>
  <c r="T1376" i="6"/>
  <c r="T506" i="6"/>
  <c r="T1298" i="6"/>
  <c r="T207" i="6"/>
  <c r="T565" i="6"/>
  <c r="T596" i="6"/>
  <c r="T1033" i="6"/>
  <c r="T522" i="6"/>
  <c r="T1050" i="6"/>
  <c r="T409" i="6"/>
  <c r="T687" i="6"/>
  <c r="T1195" i="6"/>
  <c r="T20" i="6"/>
  <c r="T800" i="6"/>
  <c r="T273" i="6"/>
  <c r="T249" i="6"/>
  <c r="T963" i="6"/>
  <c r="T1061" i="6"/>
  <c r="T1358" i="6"/>
  <c r="T281" i="6"/>
  <c r="T900" i="6"/>
  <c r="T1092" i="6"/>
  <c r="T1021" i="6"/>
  <c r="T1363" i="6"/>
  <c r="T696" i="6"/>
  <c r="T1322" i="6"/>
  <c r="T196" i="6"/>
  <c r="T1124" i="6"/>
  <c r="T731" i="6"/>
  <c r="T269" i="6"/>
  <c r="T102" i="6"/>
  <c r="T397" i="6"/>
  <c r="T1397" i="6"/>
  <c r="T1131" i="6"/>
  <c r="T672" i="6"/>
  <c r="T126" i="6"/>
  <c r="T646" i="6"/>
  <c r="T1434" i="6"/>
  <c r="T11" i="6"/>
  <c r="T555" i="6"/>
  <c r="T1071" i="6"/>
  <c r="T461" i="6"/>
  <c r="T740" i="6"/>
  <c r="T1264" i="6"/>
  <c r="T949" i="6"/>
  <c r="T666" i="6"/>
  <c r="T791" i="6"/>
  <c r="T1013" i="6"/>
  <c r="T488" i="6"/>
  <c r="T1388" i="6"/>
  <c r="T693" i="6"/>
  <c r="T134" i="6"/>
  <c r="T29" i="6"/>
  <c r="T771" i="6"/>
  <c r="T1080" i="6"/>
  <c r="T661" i="6"/>
  <c r="T741" i="6"/>
  <c r="T1294" i="6"/>
  <c r="T851" i="6"/>
  <c r="T437" i="6"/>
  <c r="T25" i="6"/>
  <c r="T1354" i="6"/>
  <c r="T1220" i="6"/>
  <c r="T831" i="6"/>
  <c r="T1014" i="6"/>
  <c r="T836" i="6"/>
  <c r="T1398" i="6"/>
  <c r="T708" i="6"/>
  <c r="T112" i="6"/>
  <c r="T598" i="6"/>
  <c r="T416" i="6"/>
  <c r="T1332" i="6"/>
  <c r="T1081" i="6"/>
  <c r="T47" i="6"/>
  <c r="T943" i="6"/>
  <c r="T1463" i="6"/>
  <c r="T362" i="6"/>
  <c r="T7" i="6"/>
  <c r="T442" i="6"/>
  <c r="T469" i="6"/>
  <c r="T1249" i="6"/>
  <c r="T1083" i="6"/>
  <c r="T1343" i="6"/>
  <c r="T88" i="6"/>
  <c r="T888" i="6"/>
  <c r="T82" i="6"/>
  <c r="T342" i="6"/>
  <c r="T594" i="6"/>
  <c r="T862" i="6"/>
  <c r="T1122" i="6"/>
  <c r="T1382" i="6"/>
  <c r="T581" i="6"/>
  <c r="T1361" i="6"/>
  <c r="T507" i="6"/>
  <c r="T763" i="6"/>
  <c r="T1019" i="6"/>
  <c r="T1283" i="6"/>
  <c r="T317" i="6"/>
  <c r="T1121" i="6"/>
  <c r="T160" i="6"/>
  <c r="T412" i="6"/>
  <c r="T692" i="6"/>
  <c r="T956" i="6"/>
  <c r="T1216" i="6"/>
  <c r="T17" i="6"/>
  <c r="T801" i="6"/>
  <c r="T58" i="6"/>
  <c r="T622" i="6"/>
  <c r="T874" i="6"/>
  <c r="T1134" i="6"/>
  <c r="T1394" i="6"/>
  <c r="T817" i="6"/>
  <c r="T55" i="6"/>
  <c r="T307" i="6"/>
  <c r="T871" i="6"/>
  <c r="T865" i="6"/>
  <c r="T1084" i="6"/>
  <c r="T418" i="6"/>
  <c r="T758" i="6"/>
  <c r="T709" i="6"/>
  <c r="T595" i="6"/>
  <c r="T1419" i="6"/>
  <c r="T324" i="6"/>
  <c r="T1160" i="6"/>
  <c r="T1309" i="6"/>
  <c r="T860" i="6"/>
  <c r="T1222" i="6"/>
  <c r="T1185" i="6"/>
  <c r="T710" i="6"/>
  <c r="T153" i="6"/>
  <c r="T351" i="6"/>
  <c r="T995" i="6"/>
  <c r="T1049" i="6"/>
  <c r="T656" i="6"/>
  <c r="T1304" i="6"/>
  <c r="T80" i="6"/>
  <c r="T566" i="6"/>
  <c r="T1445" i="6"/>
  <c r="T841" i="6"/>
  <c r="T655" i="6"/>
  <c r="T1171" i="6"/>
  <c r="T294" i="6"/>
  <c r="T378" i="6"/>
  <c r="T373" i="6"/>
  <c r="T1311" i="6"/>
  <c r="T852" i="6"/>
  <c r="T306" i="6"/>
  <c r="T562" i="6"/>
  <c r="T1086" i="6"/>
  <c r="T477" i="6"/>
  <c r="T195" i="6"/>
  <c r="T727" i="6"/>
  <c r="T201" i="6"/>
  <c r="T128" i="6"/>
  <c r="T648" i="6"/>
  <c r="T1184" i="6"/>
  <c r="T10" i="6"/>
  <c r="T842" i="6"/>
  <c r="T1362" i="6"/>
  <c r="T23" i="6"/>
  <c r="T707" i="6"/>
  <c r="T761" i="6"/>
  <c r="T408" i="6"/>
  <c r="T1308" i="6"/>
  <c r="T1229" i="6"/>
  <c r="T314" i="6"/>
  <c r="T854" i="6"/>
  <c r="T1390" i="6"/>
  <c r="T1385" i="6"/>
  <c r="T499" i="6"/>
  <c r="T1011" i="6"/>
  <c r="T177" i="6"/>
  <c r="T608" i="6"/>
  <c r="T1128" i="6"/>
  <c r="T481" i="6"/>
  <c r="T1146" i="6"/>
  <c r="T123" i="6"/>
  <c r="T492" i="6"/>
  <c r="T1012" i="6"/>
  <c r="T1261" i="6"/>
  <c r="T1404" i="6"/>
  <c r="T822" i="6"/>
  <c r="T403" i="6"/>
  <c r="T797" i="6"/>
  <c r="T1096" i="6"/>
  <c r="T1412" i="6"/>
  <c r="T895" i="6"/>
  <c r="T722" i="6"/>
  <c r="T1231" i="6"/>
  <c r="T1334" i="6"/>
  <c r="T779" i="6"/>
  <c r="T428" i="6"/>
  <c r="T1237" i="6"/>
  <c r="T1024" i="6"/>
  <c r="T1386" i="6"/>
  <c r="T264" i="6"/>
  <c r="T1188" i="6"/>
  <c r="T379" i="6"/>
  <c r="T505" i="6"/>
  <c r="T543" i="6"/>
  <c r="T1055" i="6"/>
  <c r="T50" i="6"/>
  <c r="T178" i="6"/>
  <c r="T53" i="6"/>
  <c r="T1199" i="6"/>
  <c r="T736" i="6"/>
  <c r="T190" i="6"/>
  <c r="T718" i="6"/>
  <c r="T1234" i="6"/>
  <c r="T917" i="6"/>
  <c r="T75" i="6"/>
  <c r="T1135" i="6"/>
  <c r="T677" i="6"/>
  <c r="T276" i="6"/>
  <c r="T808" i="6"/>
  <c r="T1141" i="6"/>
  <c r="T402" i="6"/>
  <c r="T986" i="6"/>
  <c r="T169" i="6"/>
  <c r="T159" i="6"/>
  <c r="T855" i="6"/>
  <c r="T1209" i="6"/>
  <c r="T296" i="6"/>
  <c r="T1196" i="6"/>
  <c r="T885" i="6"/>
  <c r="T198" i="6"/>
  <c r="T462" i="6"/>
  <c r="T1078" i="6"/>
  <c r="T319" i="6"/>
  <c r="T684" i="6"/>
  <c r="T1069" i="6"/>
  <c r="T1265" i="6"/>
  <c r="T1317" i="6"/>
  <c r="T1426" i="6"/>
  <c r="T1095" i="6"/>
  <c r="T832" i="6"/>
  <c r="T533" i="6"/>
  <c r="T1422" i="6"/>
  <c r="T1348" i="6"/>
  <c r="T1023" i="6"/>
  <c r="T321" i="6"/>
  <c r="T1032" i="6"/>
  <c r="T429" i="6"/>
  <c r="T972" i="6"/>
  <c r="T712" i="6"/>
  <c r="T1074" i="6"/>
  <c r="T480" i="6"/>
  <c r="T1396" i="6"/>
  <c r="T1269" i="6"/>
  <c r="T751" i="6"/>
  <c r="T1271" i="6"/>
  <c r="T706" i="6"/>
  <c r="T690" i="6"/>
  <c r="T673" i="6"/>
  <c r="T465" i="6"/>
  <c r="T1407" i="6"/>
  <c r="T952" i="6"/>
  <c r="T406" i="6"/>
  <c r="T926" i="6"/>
  <c r="T1186" i="6"/>
  <c r="T777" i="6"/>
  <c r="T295" i="6"/>
  <c r="T827" i="6"/>
  <c r="T1347" i="6"/>
  <c r="T1325" i="6"/>
  <c r="T476" i="6"/>
  <c r="T1020" i="6"/>
  <c r="T338" i="6"/>
  <c r="T938" i="6"/>
  <c r="T1462" i="6"/>
  <c r="T119" i="6"/>
  <c r="T935" i="6"/>
  <c r="T1340" i="6"/>
  <c r="T1018" i="6"/>
  <c r="T787" i="6"/>
  <c r="T508" i="6"/>
  <c r="T928" i="6"/>
  <c r="T69" i="6"/>
  <c r="T274" i="6"/>
  <c r="T186" i="6"/>
  <c r="T286" i="6"/>
  <c r="T1409" i="6"/>
  <c r="T577" i="6"/>
  <c r="T1296" i="6"/>
  <c r="T1346" i="6"/>
  <c r="T113" i="6"/>
  <c r="T456" i="6"/>
  <c r="T166" i="6"/>
  <c r="T753" i="6"/>
  <c r="T419" i="6"/>
  <c r="T849" i="6"/>
  <c r="T592" i="6"/>
  <c r="T1368" i="6"/>
  <c r="T450" i="6"/>
  <c r="T1022" i="6"/>
  <c r="T509" i="6"/>
  <c r="T1356" i="6"/>
  <c r="T1178" i="6"/>
  <c r="T35" i="6"/>
  <c r="T931" i="6"/>
  <c r="T1253" i="6"/>
  <c r="T716" i="6"/>
  <c r="T433" i="6"/>
  <c r="T1278" i="6"/>
  <c r="T191" i="6"/>
  <c r="T1015" i="6"/>
  <c r="T328" i="6"/>
  <c r="T33" i="6"/>
  <c r="T230" i="6"/>
  <c r="T902" i="6"/>
  <c r="T487" i="6"/>
  <c r="T1243" i="6"/>
  <c r="T1457" i="6"/>
  <c r="T780" i="6"/>
  <c r="T65" i="6"/>
  <c r="T1008" i="6"/>
  <c r="T1106" i="6"/>
  <c r="T1370" i="6"/>
  <c r="T1037" i="6"/>
  <c r="T248" i="6"/>
  <c r="T1172" i="6"/>
  <c r="T363" i="6"/>
  <c r="T117" i="6"/>
  <c r="T193" i="6"/>
  <c r="T527" i="6"/>
  <c r="T783" i="6"/>
  <c r="T1039" i="6"/>
  <c r="T1303" i="6"/>
  <c r="T754" i="6"/>
  <c r="T162" i="6"/>
  <c r="T770" i="6"/>
  <c r="T21" i="6"/>
  <c r="T769" i="6"/>
  <c r="T138" i="6"/>
  <c r="T519" i="6"/>
  <c r="T1183" i="6"/>
  <c r="T720" i="6"/>
  <c r="T984" i="6"/>
  <c r="T174" i="6"/>
  <c r="T438" i="6"/>
  <c r="T958" i="6"/>
  <c r="T1218" i="6"/>
  <c r="T105" i="6"/>
  <c r="T59" i="6"/>
  <c r="T327" i="6"/>
  <c r="T603" i="6"/>
  <c r="T859" i="6"/>
  <c r="T1119" i="6"/>
  <c r="T1379" i="6"/>
  <c r="T625" i="6"/>
  <c r="T1433" i="6"/>
  <c r="T260" i="6"/>
  <c r="T516" i="6"/>
  <c r="T788" i="6"/>
  <c r="T1052" i="6"/>
  <c r="T1312" i="6"/>
  <c r="T309" i="6"/>
  <c r="T1089" i="6"/>
  <c r="T386" i="6"/>
  <c r="T714" i="6"/>
  <c r="T970" i="6"/>
  <c r="T1230" i="6"/>
  <c r="T93" i="6"/>
  <c r="T143" i="6"/>
  <c r="T407" i="6"/>
  <c r="T839" i="6"/>
  <c r="T141" i="6"/>
  <c r="T1157" i="6"/>
  <c r="T288" i="6"/>
  <c r="T528" i="6"/>
  <c r="T1436" i="6"/>
  <c r="T837" i="6"/>
  <c r="T110" i="6"/>
  <c r="T182" i="6"/>
  <c r="T446" i="6"/>
  <c r="T982" i="6"/>
  <c r="T1258" i="6"/>
  <c r="T205" i="6"/>
  <c r="T993" i="6"/>
  <c r="T115" i="6"/>
  <c r="T367" i="6"/>
  <c r="T627" i="6"/>
  <c r="T1127" i="6"/>
  <c r="T1387" i="6"/>
  <c r="T497" i="6"/>
  <c r="T1301" i="6"/>
  <c r="T484" i="6"/>
  <c r="T732" i="6"/>
  <c r="T996" i="6"/>
  <c r="T1256" i="6"/>
  <c r="T109" i="6"/>
  <c r="T825" i="6"/>
  <c r="T4" i="6"/>
  <c r="T1410" i="6"/>
  <c r="T1233" i="6"/>
  <c r="T383" i="6"/>
  <c r="T835" i="6"/>
  <c r="T749" i="6"/>
  <c r="T236" i="6"/>
  <c r="T748" i="6"/>
  <c r="T1272" i="6"/>
  <c r="T685" i="6"/>
  <c r="T675" i="6"/>
  <c r="T628" i="6"/>
  <c r="T929" i="6"/>
  <c r="T414" i="6"/>
  <c r="T1162" i="6"/>
  <c r="T19" i="6"/>
  <c r="T719" i="6"/>
  <c r="T1355" i="6"/>
  <c r="T52" i="6"/>
  <c r="T764" i="6"/>
  <c r="T1416" i="6"/>
  <c r="T473" i="6"/>
  <c r="T483" i="6"/>
  <c r="T511" i="6"/>
  <c r="T1287" i="6"/>
  <c r="T962" i="6"/>
  <c r="T1460" i="6"/>
  <c r="T567" i="6"/>
  <c r="T104" i="6"/>
  <c r="T222" i="6"/>
  <c r="T942" i="6"/>
  <c r="T633" i="6"/>
  <c r="T375" i="6"/>
  <c r="T1167" i="6"/>
  <c r="T840" i="6"/>
  <c r="T96" i="6"/>
  <c r="T896" i="6"/>
  <c r="T582" i="6"/>
  <c r="T689" i="6"/>
  <c r="T132" i="6"/>
  <c r="T400" i="6"/>
  <c r="T1060" i="6"/>
  <c r="T1316" i="6"/>
  <c r="T247" i="6"/>
  <c r="T1029" i="6"/>
  <c r="T881" i="6"/>
  <c r="T667" i="6"/>
  <c r="T927" i="6"/>
  <c r="T1191" i="6"/>
  <c r="T1447" i="6"/>
  <c r="T330" i="6"/>
  <c r="T1046" i="6"/>
  <c r="T410" i="6"/>
  <c r="T1428" i="6"/>
  <c r="T421" i="6"/>
  <c r="T282" i="6"/>
  <c r="T1067" i="6"/>
  <c r="T1327" i="6"/>
  <c r="T72" i="6"/>
  <c r="T62" i="6"/>
  <c r="T326" i="6"/>
  <c r="T578" i="6"/>
  <c r="T846" i="6"/>
  <c r="T1102" i="6"/>
  <c r="T1366" i="6"/>
  <c r="T1305" i="6"/>
  <c r="T211" i="6"/>
  <c r="T479" i="6"/>
  <c r="T747" i="6"/>
  <c r="T1003" i="6"/>
  <c r="T1267" i="6"/>
  <c r="T257" i="6"/>
  <c r="T1073" i="6"/>
  <c r="T396" i="6"/>
  <c r="T676" i="6"/>
  <c r="T940" i="6"/>
  <c r="T1200" i="6"/>
  <c r="T1456" i="6"/>
  <c r="T757" i="6"/>
  <c r="T42" i="6"/>
  <c r="T606" i="6"/>
  <c r="T858" i="6"/>
  <c r="T1114" i="6"/>
  <c r="T765" i="6"/>
  <c r="T39" i="6"/>
  <c r="T291" i="6"/>
  <c r="T983" i="6"/>
  <c r="T809" i="6"/>
  <c r="T172" i="6"/>
  <c r="T424" i="6"/>
  <c r="T1068" i="6"/>
  <c r="T1324" i="6"/>
  <c r="T501" i="6"/>
  <c r="T1273" i="6"/>
  <c r="T74" i="6"/>
  <c r="T334" i="6"/>
  <c r="T602" i="6"/>
  <c r="T934" i="6"/>
  <c r="T1342" i="6"/>
  <c r="T67" i="6"/>
  <c r="T579" i="6"/>
  <c r="T1211" i="6"/>
  <c r="T953" i="6"/>
  <c r="T948" i="6"/>
  <c r="T137" i="6"/>
  <c r="T61" i="6"/>
  <c r="T376" i="6"/>
  <c r="T545" i="6"/>
  <c r="T278" i="6"/>
  <c r="T1094" i="6"/>
  <c r="T1093" i="6"/>
  <c r="T659" i="6"/>
  <c r="T101" i="6"/>
  <c r="T388" i="6"/>
  <c r="T1224" i="6"/>
  <c r="T796" i="6"/>
  <c r="T1389" i="6"/>
  <c r="T636" i="6"/>
  <c r="T415" i="6"/>
  <c r="T639" i="6"/>
  <c r="T1351" i="6"/>
  <c r="T458" i="6"/>
  <c r="T8" i="6"/>
  <c r="T40" i="6"/>
  <c r="T1202" i="6"/>
  <c r="T107" i="6"/>
  <c r="T843" i="6"/>
  <c r="T773" i="6"/>
  <c r="T564" i="6"/>
  <c r="T1360" i="6"/>
  <c r="T48" i="6"/>
  <c r="T844" i="6"/>
  <c r="T534" i="6"/>
  <c r="T1206" i="6"/>
  <c r="T541" i="6"/>
  <c r="T1337" i="6"/>
  <c r="T352" i="6"/>
  <c r="T620" i="6"/>
  <c r="T1268" i="6"/>
  <c r="T199" i="6"/>
  <c r="T467" i="6"/>
  <c r="T745" i="6"/>
  <c r="T441" i="6"/>
  <c r="T623" i="6"/>
  <c r="T879" i="6"/>
  <c r="T1139" i="6"/>
  <c r="T1399" i="6"/>
  <c r="T946" i="6"/>
  <c r="T310" i="6"/>
  <c r="T978" i="6"/>
  <c r="T265" i="6"/>
  <c r="T1057" i="6"/>
  <c r="T234" i="6"/>
  <c r="T615" i="6"/>
  <c r="T1279" i="6"/>
  <c r="T24" i="6"/>
  <c r="T820" i="6"/>
  <c r="T14" i="6"/>
  <c r="T530" i="6"/>
  <c r="T798" i="6"/>
  <c r="T1058" i="6"/>
  <c r="T1318" i="6"/>
  <c r="T1161" i="6"/>
  <c r="T163" i="6"/>
  <c r="T955" i="6"/>
  <c r="T1219" i="6"/>
  <c r="T73" i="6"/>
  <c r="T925" i="6"/>
  <c r="T92" i="6"/>
  <c r="T348" i="6"/>
  <c r="T616" i="6"/>
  <c r="T892" i="6"/>
  <c r="T1152" i="6"/>
  <c r="T609" i="6"/>
  <c r="T810" i="6"/>
  <c r="T1066" i="6"/>
  <c r="T1330" i="6"/>
  <c r="T1393" i="6"/>
  <c r="T239" i="6"/>
  <c r="T807" i="6"/>
  <c r="T1129" i="6"/>
  <c r="T554" i="6"/>
  <c r="T81" i="6"/>
  <c r="T335" i="6"/>
  <c r="T1291" i="6"/>
  <c r="T184" i="6"/>
  <c r="T964" i="6"/>
  <c r="T729" i="6"/>
  <c r="T728" i="6"/>
  <c r="T614" i="6"/>
  <c r="T785" i="6"/>
  <c r="T432" i="6"/>
  <c r="T151" i="6"/>
  <c r="T489" i="6"/>
  <c r="T1223" i="6"/>
  <c r="T130" i="6"/>
  <c r="T717" i="6"/>
  <c r="T1099" i="6"/>
  <c r="T968" i="6"/>
  <c r="T610" i="6"/>
  <c r="T57" i="6"/>
  <c r="T523" i="6"/>
  <c r="T176" i="6"/>
  <c r="T908" i="6"/>
  <c r="T845" i="6"/>
  <c r="T954" i="6"/>
  <c r="T759" i="6"/>
  <c r="T1313" i="6"/>
  <c r="T1173" i="6"/>
  <c r="T570" i="6"/>
  <c r="T99" i="6"/>
  <c r="T867" i="6"/>
  <c r="T129" i="6"/>
  <c r="T268" i="6"/>
  <c r="T1044" i="6"/>
  <c r="T781" i="6"/>
  <c r="T826" i="6"/>
  <c r="T459" i="6"/>
  <c r="T392" i="6"/>
  <c r="T985" i="6"/>
  <c r="T634" i="6"/>
  <c r="T361" i="6"/>
  <c r="T547" i="6"/>
  <c r="T1435" i="6"/>
  <c r="T340" i="6"/>
  <c r="T1240" i="6"/>
  <c r="T574" i="6"/>
  <c r="T1053" i="6"/>
  <c r="T691" i="6"/>
  <c r="T1109" i="6"/>
  <c r="T1100" i="6"/>
  <c r="T1369" i="6"/>
  <c r="T502" i="6"/>
  <c r="T1310" i="6"/>
  <c r="T803" i="6"/>
  <c r="T293" i="6"/>
  <c r="T404" i="6"/>
  <c r="T1112" i="6"/>
  <c r="T973" i="6"/>
  <c r="AE744" i="6" l="1"/>
  <c r="T1201" i="6"/>
  <c r="AG1201" i="6" s="1"/>
  <c r="T1381" i="6"/>
  <c r="AG1381" i="6" s="1"/>
  <c r="AJ1381" i="6" s="1"/>
  <c r="T154" i="6"/>
  <c r="AG154" i="6" s="1"/>
  <c r="AJ154" i="6" s="1"/>
  <c r="T1378" i="6"/>
  <c r="AG1378" i="6" s="1"/>
  <c r="T549" i="6"/>
  <c r="AG549" i="6" s="1"/>
  <c r="T734" i="6"/>
  <c r="AG734" i="6" s="1"/>
  <c r="AJ734" i="6" s="1"/>
  <c r="T1254" i="6"/>
  <c r="AG1254" i="6" s="1"/>
  <c r="Q744" i="6"/>
  <c r="AG1240" i="6"/>
  <c r="AG908" i="6"/>
  <c r="AJ908" i="6" s="1"/>
  <c r="AG234" i="6"/>
  <c r="AG745" i="6"/>
  <c r="AG8" i="6"/>
  <c r="AG376" i="6"/>
  <c r="AJ376" i="6" s="1"/>
  <c r="AG578" i="6"/>
  <c r="AJ578" i="6" s="1"/>
  <c r="AG689" i="6"/>
  <c r="AG835" i="6"/>
  <c r="AG110" i="6"/>
  <c r="AJ110" i="6" s="1"/>
  <c r="AG1230" i="6"/>
  <c r="AG438" i="6"/>
  <c r="AG21" i="6"/>
  <c r="AG1172" i="6"/>
  <c r="AJ1172" i="6" s="1"/>
  <c r="AG753" i="6"/>
  <c r="AG952" i="6"/>
  <c r="AG832" i="6"/>
  <c r="AG885" i="6"/>
  <c r="AG178" i="6"/>
  <c r="AG779" i="6"/>
  <c r="AG403" i="6"/>
  <c r="AG1229" i="6"/>
  <c r="AG294" i="6"/>
  <c r="AG1419" i="6"/>
  <c r="AJ1419" i="6" s="1"/>
  <c r="AG317" i="6"/>
  <c r="AJ317" i="6" s="1"/>
  <c r="AG342" i="6"/>
  <c r="AG851" i="6"/>
  <c r="AJ851" i="6" s="1"/>
  <c r="AG791" i="6"/>
  <c r="AG646" i="6"/>
  <c r="AG196" i="6"/>
  <c r="AG281" i="6"/>
  <c r="AG20" i="6"/>
  <c r="AG793" i="6"/>
  <c r="AG140" i="6"/>
  <c r="AJ140" i="6" s="1"/>
  <c r="AG1137" i="6"/>
  <c r="AJ1137" i="6" s="1"/>
  <c r="AG1035" i="6"/>
  <c r="AG589" i="6"/>
  <c r="AG1262" i="6"/>
  <c r="AG1411" i="6"/>
  <c r="AG399" i="6"/>
  <c r="AG1090" i="6"/>
  <c r="AG308" i="6"/>
  <c r="AG939" i="6"/>
  <c r="AJ939" i="6" s="1"/>
  <c r="AG1123" i="6"/>
  <c r="AG214" i="6"/>
  <c r="AG389" i="6"/>
  <c r="AG303" i="6"/>
  <c r="AG965" i="6"/>
  <c r="AG626" i="6"/>
  <c r="AG217" i="6"/>
  <c r="AG1306" i="6"/>
  <c r="AG1290" i="6"/>
  <c r="AG1453" i="6"/>
  <c r="AG1338" i="6"/>
  <c r="AJ1338" i="6" s="1"/>
  <c r="AG789" i="6"/>
  <c r="AJ789" i="6" s="1"/>
  <c r="AG1297" i="6"/>
  <c r="AJ1297" i="6" s="1"/>
  <c r="AG202" i="6"/>
  <c r="AJ202" i="6" s="1"/>
  <c r="AG404" i="6"/>
  <c r="AG691" i="6"/>
  <c r="AG570" i="6"/>
  <c r="AJ570" i="6" s="1"/>
  <c r="AG610" i="6"/>
  <c r="AJ610" i="6" s="1"/>
  <c r="AG1330" i="6"/>
  <c r="AG616" i="6"/>
  <c r="AJ616" i="6" s="1"/>
  <c r="AG534" i="6"/>
  <c r="AG458" i="6"/>
  <c r="AJ458" i="6" s="1"/>
  <c r="AG388" i="6"/>
  <c r="AJ388" i="6" s="1"/>
  <c r="AG61" i="6"/>
  <c r="AJ61" i="6" s="1"/>
  <c r="AG953" i="6"/>
  <c r="AG1073" i="6"/>
  <c r="AJ1073" i="6" s="1"/>
  <c r="AG1428" i="6"/>
  <c r="AJ1428" i="6" s="1"/>
  <c r="AG633" i="6"/>
  <c r="AG567" i="6"/>
  <c r="AG764" i="6"/>
  <c r="AG628" i="6"/>
  <c r="AG748" i="6"/>
  <c r="AG825" i="6"/>
  <c r="AG1387" i="6"/>
  <c r="AJ1387" i="6" s="1"/>
  <c r="AG143" i="6"/>
  <c r="AG309" i="6"/>
  <c r="AG327" i="6"/>
  <c r="AG519" i="6"/>
  <c r="AG770" i="6"/>
  <c r="AJ770" i="6" s="1"/>
  <c r="AG1303" i="6"/>
  <c r="AG193" i="6"/>
  <c r="AG35" i="6"/>
  <c r="AG592" i="6"/>
  <c r="AJ592" i="6" s="1"/>
  <c r="AG1296" i="6"/>
  <c r="AG186" i="6"/>
  <c r="AJ186" i="6" s="1"/>
  <c r="AG935" i="6"/>
  <c r="AG1347" i="6"/>
  <c r="AG706" i="6"/>
  <c r="AG1074" i="6"/>
  <c r="AG1348" i="6"/>
  <c r="AG1069" i="6"/>
  <c r="AG1196" i="6"/>
  <c r="AG1234" i="6"/>
  <c r="AG50" i="6"/>
  <c r="AJ50" i="6" s="1"/>
  <c r="AG822" i="6"/>
  <c r="AG481" i="6"/>
  <c r="AG23" i="6"/>
  <c r="AJ23" i="6" s="1"/>
  <c r="AG566" i="6"/>
  <c r="AG1049" i="6"/>
  <c r="AJ1049" i="6" s="1"/>
  <c r="AG1084" i="6"/>
  <c r="AJ1084" i="6" s="1"/>
  <c r="AG55" i="6"/>
  <c r="AG17" i="6"/>
  <c r="AG82" i="6"/>
  <c r="AJ82" i="6" s="1"/>
  <c r="AG598" i="6"/>
  <c r="AG836" i="6"/>
  <c r="AG1294" i="6"/>
  <c r="AJ1294" i="6" s="1"/>
  <c r="AG126" i="6"/>
  <c r="AJ126" i="6" s="1"/>
  <c r="AG249" i="6"/>
  <c r="AG1282" i="6"/>
  <c r="AG1333" i="6"/>
  <c r="AG68" i="6"/>
  <c r="AG253" i="6"/>
  <c r="AG325" i="6"/>
  <c r="AG1056" i="6"/>
  <c r="AG197" i="6"/>
  <c r="AJ197" i="6" s="1"/>
  <c r="AG1002" i="6"/>
  <c r="AG292" i="6"/>
  <c r="AG91" i="6"/>
  <c r="AJ91" i="6" s="1"/>
  <c r="AG752" i="6"/>
  <c r="AG857" i="6"/>
  <c r="AG651" i="6"/>
  <c r="AG905" i="6"/>
  <c r="AG1113" i="6"/>
  <c r="AJ1113" i="6" s="1"/>
  <c r="AG612" i="6"/>
  <c r="AG1005" i="6"/>
  <c r="AG898" i="6"/>
  <c r="AJ898" i="6" s="1"/>
  <c r="AG13" i="6"/>
  <c r="AJ13" i="6" s="1"/>
  <c r="AG1143" i="6"/>
  <c r="AG1192" i="6"/>
  <c r="AG654" i="6"/>
  <c r="AG1418" i="6"/>
  <c r="AG1115" i="6"/>
  <c r="AG630" i="6"/>
  <c r="AG500" i="6"/>
  <c r="AG64" i="6"/>
  <c r="AG118" i="6"/>
  <c r="AG806" i="6"/>
  <c r="AG454" i="6"/>
  <c r="AJ454" i="6" s="1"/>
  <c r="AG237" i="6"/>
  <c r="AJ237" i="6" s="1"/>
  <c r="AG43" i="6"/>
  <c r="AG356" i="6"/>
  <c r="AG605" i="6"/>
  <c r="AG275" i="6"/>
  <c r="AG56" i="6"/>
  <c r="AG1431" i="6"/>
  <c r="AJ1431" i="6" s="1"/>
  <c r="AG1432" i="6"/>
  <c r="AJ1432" i="6" s="1"/>
  <c r="AG941" i="6"/>
  <c r="AJ941" i="6" s="1"/>
  <c r="AG1176" i="6"/>
  <c r="AG272" i="6"/>
  <c r="AG711" i="6"/>
  <c r="AG933" i="6"/>
  <c r="AG912" i="6"/>
  <c r="AG232" i="6"/>
  <c r="AJ232" i="6" s="1"/>
  <c r="AG1339" i="6"/>
  <c r="AJ1339" i="6" s="1"/>
  <c r="AG957" i="6"/>
  <c r="AJ957" i="6" s="1"/>
  <c r="AG811" i="6"/>
  <c r="AG417" i="6"/>
  <c r="AJ417" i="6" s="1"/>
  <c r="AG653" i="6"/>
  <c r="AJ653" i="6" s="1"/>
  <c r="AG358" i="6"/>
  <c r="AG381" i="6"/>
  <c r="AG873" i="6"/>
  <c r="AG1017" i="6"/>
  <c r="AG435" i="6"/>
  <c r="AG1244" i="6"/>
  <c r="AG778" i="6"/>
  <c r="AG1065" i="6"/>
  <c r="AG258" i="6"/>
  <c r="AG37" i="6"/>
  <c r="AG540" i="6"/>
  <c r="AG1326" i="6"/>
  <c r="AG903" i="6"/>
  <c r="AG856" i="6"/>
  <c r="AG277" i="6"/>
  <c r="AJ277" i="6" s="1"/>
  <c r="AG293" i="6"/>
  <c r="AG1369" i="6"/>
  <c r="AJ1369" i="6" s="1"/>
  <c r="AG1435" i="6"/>
  <c r="AJ1435" i="6" s="1"/>
  <c r="AG985" i="6"/>
  <c r="AJ985" i="6" s="1"/>
  <c r="AG781" i="6"/>
  <c r="AG968" i="6"/>
  <c r="AG1223" i="6"/>
  <c r="AG964" i="6"/>
  <c r="AG81" i="6"/>
  <c r="AG239" i="6"/>
  <c r="AG1219" i="6"/>
  <c r="AJ1219" i="6" s="1"/>
  <c r="AG1161" i="6"/>
  <c r="AG530" i="6"/>
  <c r="AG1279" i="6"/>
  <c r="AJ1279" i="6" s="1"/>
  <c r="AG265" i="6"/>
  <c r="AJ265" i="6" s="1"/>
  <c r="AG623" i="6"/>
  <c r="AJ623" i="6" s="1"/>
  <c r="AG199" i="6"/>
  <c r="AJ199" i="6" s="1"/>
  <c r="AG1337" i="6"/>
  <c r="AJ1337" i="6" s="1"/>
  <c r="AG844" i="6"/>
  <c r="AG773" i="6"/>
  <c r="AJ773" i="6" s="1"/>
  <c r="AG1351" i="6"/>
  <c r="AJ1351" i="6" s="1"/>
  <c r="AG1389" i="6"/>
  <c r="AG101" i="6"/>
  <c r="AG278" i="6"/>
  <c r="AG137" i="6"/>
  <c r="AG1211" i="6"/>
  <c r="AG934" i="6"/>
  <c r="AJ934" i="6" s="1"/>
  <c r="AG1273" i="6"/>
  <c r="AG424" i="6"/>
  <c r="AG757" i="6"/>
  <c r="AG676" i="6"/>
  <c r="AG257" i="6"/>
  <c r="AG1102" i="6"/>
  <c r="AG62" i="6"/>
  <c r="AJ62" i="6" s="1"/>
  <c r="AG282" i="6"/>
  <c r="AG410" i="6"/>
  <c r="AJ410" i="6" s="1"/>
  <c r="AG1191" i="6"/>
  <c r="AJ1191" i="6" s="1"/>
  <c r="AG1029" i="6"/>
  <c r="AG582" i="6"/>
  <c r="AG942" i="6"/>
  <c r="AG1460" i="6"/>
  <c r="AG483" i="6"/>
  <c r="AG52" i="6"/>
  <c r="AG1162" i="6"/>
  <c r="AG236" i="6"/>
  <c r="AG1233" i="6"/>
  <c r="AG109" i="6"/>
  <c r="AJ109" i="6" s="1"/>
  <c r="AG1127" i="6"/>
  <c r="AG993" i="6"/>
  <c r="AG446" i="6"/>
  <c r="AG1436" i="6"/>
  <c r="AG141" i="6"/>
  <c r="AG1312" i="6"/>
  <c r="AG260" i="6"/>
  <c r="AG1119" i="6"/>
  <c r="AG59" i="6"/>
  <c r="AJ59" i="6" s="1"/>
  <c r="AG958" i="6"/>
  <c r="AG984" i="6"/>
  <c r="AJ984" i="6" s="1"/>
  <c r="AG138" i="6"/>
  <c r="AG162" i="6"/>
  <c r="AJ162" i="6" s="1"/>
  <c r="AG117" i="6"/>
  <c r="AJ117" i="6" s="1"/>
  <c r="AG1457" i="6"/>
  <c r="AG1015" i="6"/>
  <c r="AG1178" i="6"/>
  <c r="AG1022" i="6"/>
  <c r="AG849" i="6"/>
  <c r="AJ849" i="6" s="1"/>
  <c r="AG274" i="6"/>
  <c r="AG787" i="6"/>
  <c r="AG119" i="6"/>
  <c r="AG827" i="6"/>
  <c r="AG926" i="6"/>
  <c r="AJ926" i="6" s="1"/>
  <c r="AG465" i="6"/>
  <c r="AG1271" i="6"/>
  <c r="AJ1271" i="6" s="1"/>
  <c r="AG1032" i="6"/>
  <c r="AG1422" i="6"/>
  <c r="AG1426" i="6"/>
  <c r="AG296" i="6"/>
  <c r="AG169" i="6"/>
  <c r="AG808" i="6"/>
  <c r="AG718" i="6"/>
  <c r="AJ718" i="6" s="1"/>
  <c r="AG1188" i="6"/>
  <c r="AG1237" i="6"/>
  <c r="AJ1237" i="6" s="1"/>
  <c r="AG1231" i="6"/>
  <c r="AJ1231" i="6" s="1"/>
  <c r="AG1096" i="6"/>
  <c r="AJ1096" i="6" s="1"/>
  <c r="AG1404" i="6"/>
  <c r="AG1011" i="6"/>
  <c r="AJ1011" i="6" s="1"/>
  <c r="AG854" i="6"/>
  <c r="AG408" i="6"/>
  <c r="AJ408" i="6" s="1"/>
  <c r="AG1362" i="6"/>
  <c r="AG648" i="6"/>
  <c r="AJ648" i="6" s="1"/>
  <c r="AG195" i="6"/>
  <c r="AJ195" i="6" s="1"/>
  <c r="AG306" i="6"/>
  <c r="AJ306" i="6" s="1"/>
  <c r="AG655" i="6"/>
  <c r="AG80" i="6"/>
  <c r="AG995" i="6"/>
  <c r="AG1185" i="6"/>
  <c r="AG1160" i="6"/>
  <c r="AJ1160" i="6" s="1"/>
  <c r="AG865" i="6"/>
  <c r="AG622" i="6"/>
  <c r="AG1216" i="6"/>
  <c r="AG1019" i="6"/>
  <c r="AG862" i="6"/>
  <c r="AG888" i="6"/>
  <c r="AG1249" i="6"/>
  <c r="AJ1249" i="6" s="1"/>
  <c r="AG362" i="6"/>
  <c r="AJ362" i="6" s="1"/>
  <c r="AG1081" i="6"/>
  <c r="AJ1081" i="6" s="1"/>
  <c r="AG1014" i="6"/>
  <c r="AG741" i="6"/>
  <c r="AG29" i="6"/>
  <c r="AG488" i="6"/>
  <c r="AG11" i="6"/>
  <c r="AG696" i="6"/>
  <c r="AG1092" i="6"/>
  <c r="AJ1092" i="6" s="1"/>
  <c r="AG1061" i="6"/>
  <c r="AG273" i="6"/>
  <c r="AG687" i="6"/>
  <c r="AJ687" i="6" s="1"/>
  <c r="AG1033" i="6"/>
  <c r="AJ1033" i="6" s="1"/>
  <c r="AG1298" i="6"/>
  <c r="AG914" i="6"/>
  <c r="AG200" i="6"/>
  <c r="AG1034" i="6"/>
  <c r="AJ1034" i="6" s="1"/>
  <c r="AG713" i="6"/>
  <c r="AG298" i="6"/>
  <c r="AG698" i="6"/>
  <c r="AG1307" i="6"/>
  <c r="AJ1307" i="6" s="1"/>
  <c r="AG430" i="6"/>
  <c r="AG772" i="6"/>
  <c r="AJ772" i="6" s="1"/>
  <c r="AG125" i="6"/>
  <c r="AG664" i="6"/>
  <c r="AJ664" i="6" s="1"/>
  <c r="AG312" i="6"/>
  <c r="AG1193" i="6"/>
  <c r="AG746" i="6"/>
  <c r="AJ746" i="6" s="1"/>
  <c r="AG1088" i="6"/>
  <c r="AG28" i="6"/>
  <c r="AG891" i="6"/>
  <c r="AJ891" i="6" s="1"/>
  <c r="AG1215" i="6"/>
  <c r="AG1335" i="6"/>
  <c r="AG289" i="6"/>
  <c r="AG1204" i="6"/>
  <c r="AG1168" i="6"/>
  <c r="AG18" i="6"/>
  <c r="AG504" i="6"/>
  <c r="AG1028" i="6"/>
  <c r="AG513" i="6"/>
  <c r="AG1400" i="6"/>
  <c r="AJ1400" i="6" s="1"/>
  <c r="AG1027" i="6"/>
  <c r="AG870" i="6"/>
  <c r="AG360" i="6"/>
  <c r="AG1314" i="6"/>
  <c r="AJ1314" i="6" s="1"/>
  <c r="AG561" i="6"/>
  <c r="AJ561" i="6" s="1"/>
  <c r="AG600" i="6"/>
  <c r="AG1459" i="6"/>
  <c r="AJ1459" i="6" s="1"/>
  <c r="AG411" i="6"/>
  <c r="AG1302" i="6"/>
  <c r="AJ1302" i="6" s="1"/>
  <c r="AG1263" i="6"/>
  <c r="AG221" i="6"/>
  <c r="AG194" i="6"/>
  <c r="AG607" i="6"/>
  <c r="AJ607" i="6" s="1"/>
  <c r="AG1252" i="6"/>
  <c r="AG89" i="6"/>
  <c r="AG32" i="6"/>
  <c r="AG897" i="6"/>
  <c r="AJ897" i="6" s="1"/>
  <c r="AG440" i="6"/>
  <c r="AG624" i="6"/>
  <c r="AG703" i="6"/>
  <c r="AG1405" i="6"/>
  <c r="AG932" i="6"/>
  <c r="AG1097" i="6"/>
  <c r="AJ1097" i="6" s="1"/>
  <c r="AG805" i="6"/>
  <c r="AJ805" i="6" s="1"/>
  <c r="AG1116" i="6"/>
  <c r="AG1430" i="6"/>
  <c r="AG893" i="6"/>
  <c r="AG413" i="6"/>
  <c r="AG263" i="6"/>
  <c r="AG1154" i="6"/>
  <c r="AG34" i="6"/>
  <c r="AJ34" i="6" s="1"/>
  <c r="AG1177" i="6"/>
  <c r="AJ1177" i="6" s="1"/>
  <c r="AG448" i="6"/>
  <c r="AG907" i="6"/>
  <c r="AG767" i="6"/>
  <c r="AG1352" i="6"/>
  <c r="AJ1352" i="6" s="1"/>
  <c r="AG439" i="6"/>
  <c r="AG521" i="6"/>
  <c r="AG1147" i="6"/>
  <c r="AG329" i="6"/>
  <c r="AG1140" i="6"/>
  <c r="AG1041" i="6"/>
  <c r="AG550" i="6"/>
  <c r="AG168" i="6"/>
  <c r="AJ168" i="6" s="1"/>
  <c r="AG1149" i="6"/>
  <c r="AG1072" i="6"/>
  <c r="AG1000" i="6"/>
  <c r="AG786" i="6"/>
  <c r="AG145" i="6"/>
  <c r="AG313" i="6"/>
  <c r="AG1349" i="6"/>
  <c r="AG1130" i="6"/>
  <c r="AJ1130" i="6" s="1"/>
  <c r="AG660" i="6"/>
  <c r="AJ660" i="6" s="1"/>
  <c r="AG721" i="6"/>
  <c r="AG1251" i="6"/>
  <c r="AG1350" i="6"/>
  <c r="AJ1350" i="6" s="1"/>
  <c r="AG647" i="6"/>
  <c r="AJ647" i="6" s="1"/>
  <c r="AG911" i="6"/>
  <c r="AG384" i="6"/>
  <c r="AG524" i="6"/>
  <c r="AG669" i="6"/>
  <c r="AJ669" i="6" s="1"/>
  <c r="AG951" i="6"/>
  <c r="AG1104" i="6"/>
  <c r="AJ1104" i="6" s="1"/>
  <c r="AG829" i="6"/>
  <c r="AG346" i="6"/>
  <c r="AG1444" i="6"/>
  <c r="AJ1444" i="6" s="1"/>
  <c r="AG267" i="6"/>
  <c r="AJ267" i="6" s="1"/>
  <c r="AG453" i="6"/>
  <c r="AG992" i="6"/>
  <c r="AG187" i="6"/>
  <c r="AG240" i="6"/>
  <c r="AG1182" i="6"/>
  <c r="AG390" i="6"/>
  <c r="AG991" i="6"/>
  <c r="AG244" i="6"/>
  <c r="AG1064" i="6"/>
  <c r="AG1181" i="6"/>
  <c r="AG1365" i="6"/>
  <c r="AG316" i="6"/>
  <c r="AJ316" i="6" s="1"/>
  <c r="AG238" i="6"/>
  <c r="AG591" i="6"/>
  <c r="AG812" i="6"/>
  <c r="AG618" i="6"/>
  <c r="AG246" i="6"/>
  <c r="AG847" i="6"/>
  <c r="AJ847" i="6" s="1"/>
  <c r="AG803" i="6"/>
  <c r="AG1044" i="6"/>
  <c r="AG99" i="6"/>
  <c r="AG845" i="6"/>
  <c r="AJ845" i="6" s="1"/>
  <c r="AG523" i="6"/>
  <c r="AJ523" i="6" s="1"/>
  <c r="AG614" i="6"/>
  <c r="AG1152" i="6"/>
  <c r="AG955" i="6"/>
  <c r="AG1318" i="6"/>
  <c r="AG14" i="6"/>
  <c r="AG615" i="6"/>
  <c r="AG978" i="6"/>
  <c r="AG1399" i="6"/>
  <c r="AG1268" i="6"/>
  <c r="AG48" i="6"/>
  <c r="AJ48" i="6" s="1"/>
  <c r="AG40" i="6"/>
  <c r="AG639" i="6"/>
  <c r="AG545" i="6"/>
  <c r="AG948" i="6"/>
  <c r="AG579" i="6"/>
  <c r="AG501" i="6"/>
  <c r="AG858" i="6"/>
  <c r="AG1456" i="6"/>
  <c r="AG396" i="6"/>
  <c r="AG1267" i="6"/>
  <c r="AJ1267" i="6" s="1"/>
  <c r="AG211" i="6"/>
  <c r="AG846" i="6"/>
  <c r="AJ846" i="6" s="1"/>
  <c r="AG72" i="6"/>
  <c r="AG1046" i="6"/>
  <c r="AG247" i="6"/>
  <c r="AG132" i="6"/>
  <c r="AG962" i="6"/>
  <c r="AJ962" i="6" s="1"/>
  <c r="AG1355" i="6"/>
  <c r="AJ1355" i="6" s="1"/>
  <c r="AG685" i="6"/>
  <c r="AJ685" i="6" s="1"/>
  <c r="AG749" i="6"/>
  <c r="AG1256" i="6"/>
  <c r="AJ1256" i="6" s="1"/>
  <c r="AG627" i="6"/>
  <c r="AG182" i="6"/>
  <c r="AJ182" i="6" s="1"/>
  <c r="AG528" i="6"/>
  <c r="AJ528" i="6" s="1"/>
  <c r="AG93" i="6"/>
  <c r="AJ93" i="6" s="1"/>
  <c r="AG1052" i="6"/>
  <c r="AG1433" i="6"/>
  <c r="AJ1433" i="6" s="1"/>
  <c r="AG720" i="6"/>
  <c r="AJ720" i="6" s="1"/>
  <c r="AG769" i="6"/>
  <c r="AG783" i="6"/>
  <c r="AG1243" i="6"/>
  <c r="AG191" i="6"/>
  <c r="AG1253" i="6"/>
  <c r="AG450" i="6"/>
  <c r="AG419" i="6"/>
  <c r="AG113" i="6"/>
  <c r="AG1409" i="6"/>
  <c r="AG69" i="6"/>
  <c r="AG1462" i="6"/>
  <c r="AJ1462" i="6" s="1"/>
  <c r="AG476" i="6"/>
  <c r="AJ476" i="6" s="1"/>
  <c r="AG295" i="6"/>
  <c r="AG673" i="6"/>
  <c r="AJ673" i="6" s="1"/>
  <c r="AG480" i="6"/>
  <c r="AJ480" i="6" s="1"/>
  <c r="AG321" i="6"/>
  <c r="AJ321" i="6" s="1"/>
  <c r="AG533" i="6"/>
  <c r="AG1317" i="6"/>
  <c r="AJ1317" i="6" s="1"/>
  <c r="AG198" i="6"/>
  <c r="AJ198" i="6" s="1"/>
  <c r="AG986" i="6"/>
  <c r="AJ986" i="6" s="1"/>
  <c r="AG276" i="6"/>
  <c r="AG75" i="6"/>
  <c r="AG53" i="6"/>
  <c r="AG543" i="6"/>
  <c r="AJ543" i="6" s="1"/>
  <c r="AG264" i="6"/>
  <c r="AG428" i="6"/>
  <c r="AJ428" i="6" s="1"/>
  <c r="AG722" i="6"/>
  <c r="AG797" i="6"/>
  <c r="AJ797" i="6" s="1"/>
  <c r="AG842" i="6"/>
  <c r="AG841" i="6"/>
  <c r="AG1304" i="6"/>
  <c r="AJ1304" i="6" s="1"/>
  <c r="AG1222" i="6"/>
  <c r="AJ1222" i="6" s="1"/>
  <c r="AG58" i="6"/>
  <c r="AG956" i="6"/>
  <c r="AG1121" i="6"/>
  <c r="AG763" i="6"/>
  <c r="AG581" i="6"/>
  <c r="AJ581" i="6" s="1"/>
  <c r="AG594" i="6"/>
  <c r="AG88" i="6"/>
  <c r="AG1463" i="6"/>
  <c r="AJ1463" i="6" s="1"/>
  <c r="AG1332" i="6"/>
  <c r="AG831" i="6"/>
  <c r="AG134" i="6"/>
  <c r="AG1013" i="6"/>
  <c r="AG461" i="6"/>
  <c r="AG1434" i="6"/>
  <c r="AG1131" i="6"/>
  <c r="AG269" i="6"/>
  <c r="AG1124" i="6"/>
  <c r="AJ1124" i="6" s="1"/>
  <c r="AG900" i="6"/>
  <c r="AJ900" i="6" s="1"/>
  <c r="AG800" i="6"/>
  <c r="AG409" i="6"/>
  <c r="AG923" i="6"/>
  <c r="AG1048" i="6"/>
  <c r="AG146" i="6"/>
  <c r="AJ146" i="6" s="1"/>
  <c r="AG1174" i="6"/>
  <c r="AG1371" i="6"/>
  <c r="AG366" i="6"/>
  <c r="AG1179" i="6"/>
  <c r="AG241" i="6"/>
  <c r="AJ241" i="6" s="1"/>
  <c r="AG229" i="6"/>
  <c r="AG611" i="6"/>
  <c r="AG597" i="6"/>
  <c r="AJ597" i="6" s="1"/>
  <c r="AG1169" i="6"/>
  <c r="AG422" i="6"/>
  <c r="AJ422" i="6" s="1"/>
  <c r="AG850" i="6"/>
  <c r="AJ850" i="6" s="1"/>
  <c r="AG304" i="6"/>
  <c r="AG1226" i="6"/>
  <c r="AG213" i="6"/>
  <c r="AG434" i="6"/>
  <c r="AG824" i="6"/>
  <c r="AG181" i="6"/>
  <c r="AG834" i="6"/>
  <c r="AG1142" i="6"/>
  <c r="AJ1142" i="6" s="1"/>
  <c r="AG300" i="6"/>
  <c r="AG116" i="6"/>
  <c r="AG886" i="6"/>
  <c r="AJ886" i="6" s="1"/>
  <c r="AG816" i="6"/>
  <c r="AG538" i="6"/>
  <c r="AJ538" i="6" s="1"/>
  <c r="AG149" i="6"/>
  <c r="AG1421" i="6"/>
  <c r="AG1054" i="6"/>
  <c r="AG1203" i="6"/>
  <c r="AG147" i="6"/>
  <c r="AG1042" i="6"/>
  <c r="AG445" i="6"/>
  <c r="AG930" i="6"/>
  <c r="AG604" i="6"/>
  <c r="AG1424" i="6"/>
  <c r="AJ1424" i="6" s="1"/>
  <c r="AG225" i="6"/>
  <c r="AG250" i="6"/>
  <c r="AJ250" i="6" s="1"/>
  <c r="AG297" i="6"/>
  <c r="AG950" i="6"/>
  <c r="AG629" i="6"/>
  <c r="AG668" i="6"/>
  <c r="AG563" i="6"/>
  <c r="AG224" i="6"/>
  <c r="AG339" i="6"/>
  <c r="AG1166" i="6"/>
  <c r="AG85" i="6"/>
  <c r="AJ85" i="6" s="1"/>
  <c r="AG444" i="6"/>
  <c r="AG1315" i="6"/>
  <c r="AG1449" i="6"/>
  <c r="AG894" i="6"/>
  <c r="AG1345" i="6"/>
  <c r="AJ1345" i="6" s="1"/>
  <c r="AG426" i="6"/>
  <c r="AG715" i="6"/>
  <c r="AJ715" i="6" s="1"/>
  <c r="AG299" i="6"/>
  <c r="AG680" i="6"/>
  <c r="AG1006" i="6"/>
  <c r="AJ1006" i="6" s="1"/>
  <c r="AG1281" i="6"/>
  <c r="AG1280" i="6"/>
  <c r="AG1087" i="6"/>
  <c r="AG670" i="6"/>
  <c r="AG216" i="6"/>
  <c r="AG108" i="6"/>
  <c r="AG899" i="6"/>
  <c r="AJ899" i="6" s="1"/>
  <c r="AG544" i="6"/>
  <c r="AG1246" i="6"/>
  <c r="AG12" i="6"/>
  <c r="AG133" i="6"/>
  <c r="AG1319" i="6"/>
  <c r="AG536" i="6"/>
  <c r="AG1232" i="6"/>
  <c r="AG904" i="6"/>
  <c r="AG921" i="6"/>
  <c r="AJ921" i="6" s="1"/>
  <c r="AG1079" i="6"/>
  <c r="AG1384" i="6"/>
  <c r="AJ1384" i="6" s="1"/>
  <c r="AG1259" i="6"/>
  <c r="AJ1259" i="6" s="1"/>
  <c r="AG924" i="6"/>
  <c r="AG987" i="6"/>
  <c r="AJ987" i="6" s="1"/>
  <c r="AG830" i="6"/>
  <c r="AG637" i="6"/>
  <c r="AG466" i="6"/>
  <c r="AJ466" i="6" s="1"/>
  <c r="AG1245" i="6"/>
  <c r="AG649" i="6"/>
  <c r="AJ649" i="6" s="1"/>
  <c r="AG890" i="6"/>
  <c r="AG485" i="6"/>
  <c r="AG1437" i="6"/>
  <c r="AG98" i="6"/>
  <c r="AG165" i="6"/>
  <c r="AJ165" i="6" s="1"/>
  <c r="AG1207" i="6"/>
  <c r="AJ1207" i="6" s="1"/>
  <c r="AG1377" i="6"/>
  <c r="AJ1377" i="6" s="1"/>
  <c r="AG640" i="6"/>
  <c r="AG998" i="6"/>
  <c r="AJ998" i="6" s="1"/>
  <c r="AG1047" i="6"/>
  <c r="AG922" i="6"/>
  <c r="AG1277" i="6"/>
  <c r="AG936" i="6"/>
  <c r="AJ936" i="6" s="1"/>
  <c r="AG95" i="6"/>
  <c r="AJ95" i="6" s="1"/>
  <c r="AG889" i="6"/>
  <c r="AJ889" i="6" s="1"/>
  <c r="AG226" i="6"/>
  <c r="AJ226" i="6" s="1"/>
  <c r="AG284" i="6"/>
  <c r="AJ284" i="6" s="1"/>
  <c r="AG475" i="6"/>
  <c r="AJ475" i="6" s="1"/>
  <c r="AG431" i="6"/>
  <c r="AJ431" i="6" s="1"/>
  <c r="AG960" i="6"/>
  <c r="AJ960" i="6" s="1"/>
  <c r="AG1212" i="6"/>
  <c r="AG678" i="6"/>
  <c r="AJ678" i="6" s="1"/>
  <c r="AG77" i="6"/>
  <c r="AJ77" i="6" s="1"/>
  <c r="AG1038" i="6"/>
  <c r="AJ1038" i="6" s="1"/>
  <c r="AG641" i="6"/>
  <c r="AG973" i="6"/>
  <c r="AJ973" i="6" s="1"/>
  <c r="AG574" i="6"/>
  <c r="AG1310" i="6"/>
  <c r="AG57" i="6"/>
  <c r="AG728" i="6"/>
  <c r="AG892" i="6"/>
  <c r="AG1058" i="6"/>
  <c r="AG310" i="6"/>
  <c r="AG620" i="6"/>
  <c r="AG1360" i="6"/>
  <c r="AG67" i="6"/>
  <c r="AJ67" i="6" s="1"/>
  <c r="AG809" i="6"/>
  <c r="AG96" i="6"/>
  <c r="AG1287" i="6"/>
  <c r="AJ1287" i="6" s="1"/>
  <c r="AG1272" i="6"/>
  <c r="AG996" i="6"/>
  <c r="AG1258" i="6"/>
  <c r="AG407" i="6"/>
  <c r="AG625" i="6"/>
  <c r="AG33" i="6"/>
  <c r="AG1346" i="6"/>
  <c r="AG1340" i="6"/>
  <c r="AJ1340" i="6" s="1"/>
  <c r="AG777" i="6"/>
  <c r="AJ777" i="6" s="1"/>
  <c r="AG319" i="6"/>
  <c r="AG402" i="6"/>
  <c r="AJ402" i="6" s="1"/>
  <c r="AG736" i="6"/>
  <c r="AG707" i="6"/>
  <c r="AG1445" i="6"/>
  <c r="AG860" i="6"/>
  <c r="AJ860" i="6" s="1"/>
  <c r="AG801" i="6"/>
  <c r="AJ801" i="6" s="1"/>
  <c r="AG507" i="6"/>
  <c r="AJ507" i="6" s="1"/>
  <c r="AG1343" i="6"/>
  <c r="AG416" i="6"/>
  <c r="AG1080" i="6"/>
  <c r="AG1264" i="6"/>
  <c r="AG1397" i="6"/>
  <c r="AG1021" i="6"/>
  <c r="AJ1021" i="6" s="1"/>
  <c r="AG1050" i="6"/>
  <c r="AG131" i="6"/>
  <c r="AJ131" i="6" s="1"/>
  <c r="AG16" i="6"/>
  <c r="AG45" i="6"/>
  <c r="AJ45" i="6" s="1"/>
  <c r="AG762" i="6"/>
  <c r="AG959" i="6"/>
  <c r="AJ959" i="6" s="1"/>
  <c r="AG1250" i="6"/>
  <c r="AJ1250" i="6" s="1"/>
  <c r="AG210" i="6"/>
  <c r="AG280" i="6"/>
  <c r="AG157" i="6"/>
  <c r="AJ157" i="6" s="1"/>
  <c r="AG1227" i="6"/>
  <c r="AG1045" i="6"/>
  <c r="AG613" i="6"/>
  <c r="AG1136" i="6"/>
  <c r="AJ1136" i="6" s="1"/>
  <c r="AG218" i="6"/>
  <c r="AJ218" i="6" s="1"/>
  <c r="AG697" i="6"/>
  <c r="AG337" i="6"/>
  <c r="AG420" i="6"/>
  <c r="AG87" i="6"/>
  <c r="AJ87" i="6" s="1"/>
  <c r="AG192" i="6"/>
  <c r="AG681" i="6"/>
  <c r="AG1375" i="6"/>
  <c r="AJ1375" i="6" s="1"/>
  <c r="AG79" i="6"/>
  <c r="AG1111" i="6"/>
  <c r="AG1198" i="6"/>
  <c r="AG1148" i="6"/>
  <c r="AG730" i="6"/>
  <c r="AG974" i="6"/>
  <c r="AG256" i="6"/>
  <c r="AG864" i="6"/>
  <c r="AG54" i="6"/>
  <c r="AG590" i="6"/>
  <c r="AG994" i="6"/>
  <c r="AG981" i="6"/>
  <c r="AG1238" i="6"/>
  <c r="AG1082" i="6"/>
  <c r="AG644" i="6"/>
  <c r="AG1059" i="6"/>
  <c r="AG1292" i="6"/>
  <c r="AJ1292" i="6" s="1"/>
  <c r="AG1427" i="6"/>
  <c r="AJ1427" i="6" s="1"/>
  <c r="AG1295" i="6"/>
  <c r="AG575" i="6"/>
  <c r="AG1125" i="6"/>
  <c r="AG556" i="6"/>
  <c r="AG318" i="6"/>
  <c r="AJ318" i="6" s="1"/>
  <c r="AG1331" i="6"/>
  <c r="AG1170" i="6"/>
  <c r="AG1217" i="6"/>
  <c r="AG650" i="6"/>
  <c r="AJ650" i="6" s="1"/>
  <c r="AG1138" i="6"/>
  <c r="AG1425" i="6"/>
  <c r="AJ1425" i="6" s="1"/>
  <c r="AG1451" i="6"/>
  <c r="AG663" i="6"/>
  <c r="AG593" i="6"/>
  <c r="AG1336" i="6"/>
  <c r="AJ1336" i="6" s="1"/>
  <c r="AG171" i="6"/>
  <c r="AJ171" i="6" s="1"/>
  <c r="AG344" i="6"/>
  <c r="AG1285" i="6"/>
  <c r="AJ1285" i="6" s="1"/>
  <c r="AG395" i="6"/>
  <c r="AG1236" i="6"/>
  <c r="AG1112" i="6"/>
  <c r="AG268" i="6"/>
  <c r="AJ268" i="6" s="1"/>
  <c r="AG1313" i="6"/>
  <c r="AG717" i="6"/>
  <c r="AG1291" i="6"/>
  <c r="AJ1291" i="6" s="1"/>
  <c r="AG925" i="6"/>
  <c r="AG820" i="6"/>
  <c r="AG1139" i="6"/>
  <c r="AG107" i="6"/>
  <c r="AG1324" i="6"/>
  <c r="AJ1324" i="6" s="1"/>
  <c r="AG765" i="6"/>
  <c r="AJ765" i="6" s="1"/>
  <c r="AG1200" i="6"/>
  <c r="AJ1200" i="6" s="1"/>
  <c r="AG1305" i="6"/>
  <c r="AJ1305" i="6" s="1"/>
  <c r="AG421" i="6"/>
  <c r="AG1316" i="6"/>
  <c r="AG1416" i="6"/>
  <c r="AJ1416" i="6" s="1"/>
  <c r="AG929" i="6"/>
  <c r="AJ929" i="6" s="1"/>
  <c r="AG4" i="6"/>
  <c r="AJ4" i="6" s="1"/>
  <c r="AK4" i="6" s="1"/>
  <c r="AG288" i="6"/>
  <c r="AG1089" i="6"/>
  <c r="AG788" i="6"/>
  <c r="AG105" i="6"/>
  <c r="AG1183" i="6"/>
  <c r="AG527" i="6"/>
  <c r="AG1278" i="6"/>
  <c r="AJ1278" i="6" s="1"/>
  <c r="AG1368" i="6"/>
  <c r="AG286" i="6"/>
  <c r="AG855" i="6"/>
  <c r="AG505" i="6"/>
  <c r="AG895" i="6"/>
  <c r="AG1012" i="6"/>
  <c r="AG1385" i="6"/>
  <c r="AG10" i="6"/>
  <c r="AG1311" i="6"/>
  <c r="AG153" i="6"/>
  <c r="AJ153" i="6" s="1"/>
  <c r="AG307" i="6"/>
  <c r="AJ307" i="6" s="1"/>
  <c r="AG692" i="6"/>
  <c r="AG1382" i="6"/>
  <c r="AJ1382" i="6" s="1"/>
  <c r="AG943" i="6"/>
  <c r="AJ943" i="6" s="1"/>
  <c r="AG1071" i="6"/>
  <c r="AG731" i="6"/>
  <c r="AG963" i="6"/>
  <c r="AG565" i="6"/>
  <c r="AG1247" i="6"/>
  <c r="AG287" i="6"/>
  <c r="AJ287" i="6" s="1"/>
  <c r="AG768" i="6"/>
  <c r="AG700" i="6"/>
  <c r="AJ700" i="6" s="1"/>
  <c r="AG743" i="6"/>
  <c r="AG815" i="6"/>
  <c r="AG776" i="6"/>
  <c r="AG63" i="6"/>
  <c r="AG1276" i="6"/>
  <c r="AG782" i="6"/>
  <c r="AG290" i="6"/>
  <c r="AG1159" i="6"/>
  <c r="AG853" i="6"/>
  <c r="AG1323" i="6"/>
  <c r="AG645" i="6"/>
  <c r="AG906" i="6"/>
  <c r="AG795" i="6"/>
  <c r="AJ795" i="6" s="1"/>
  <c r="AG345" i="6"/>
  <c r="AG1364" i="6"/>
  <c r="AG353" i="6"/>
  <c r="AG150" i="6"/>
  <c r="AG142" i="6"/>
  <c r="AG1395" i="6"/>
  <c r="AJ1395" i="6" s="1"/>
  <c r="AG535" i="6"/>
  <c r="AJ535" i="6" s="1"/>
  <c r="AG1085" i="6"/>
  <c r="AG452" i="6"/>
  <c r="AG755" i="6"/>
  <c r="AJ755" i="6" s="1"/>
  <c r="AG380" i="6"/>
  <c r="AG46" i="6"/>
  <c r="AJ46" i="6" s="1"/>
  <c r="AG584" i="6"/>
  <c r="AG502" i="6"/>
  <c r="AJ502" i="6" s="1"/>
  <c r="AG634" i="6"/>
  <c r="AG129" i="6"/>
  <c r="AG759" i="6"/>
  <c r="AJ759" i="6" s="1"/>
  <c r="AG130" i="6"/>
  <c r="AG609" i="6"/>
  <c r="AJ609" i="6" s="1"/>
  <c r="AG163" i="6"/>
  <c r="AG879" i="6"/>
  <c r="AG352" i="6"/>
  <c r="AG564" i="6"/>
  <c r="AJ564" i="6" s="1"/>
  <c r="AG636" i="6"/>
  <c r="AG1094" i="6"/>
  <c r="AJ1094" i="6" s="1"/>
  <c r="AG1342" i="6"/>
  <c r="AJ1342" i="6" s="1"/>
  <c r="AG747" i="6"/>
  <c r="AJ747" i="6" s="1"/>
  <c r="AG1067" i="6"/>
  <c r="AG1447" i="6"/>
  <c r="AG881" i="6"/>
  <c r="AJ881" i="6" s="1"/>
  <c r="AG511" i="6"/>
  <c r="AG19" i="6"/>
  <c r="AG1157" i="6"/>
  <c r="AG970" i="6"/>
  <c r="AG174" i="6"/>
  <c r="AG780" i="6"/>
  <c r="AG166" i="6"/>
  <c r="AJ166" i="6" s="1"/>
  <c r="AG508" i="6"/>
  <c r="AG1186" i="6"/>
  <c r="AG429" i="6"/>
  <c r="AG1095" i="6"/>
  <c r="AG1078" i="6"/>
  <c r="AG159" i="6"/>
  <c r="AG1024" i="6"/>
  <c r="AJ1024" i="6" s="1"/>
  <c r="AG177" i="6"/>
  <c r="AG1308" i="6"/>
  <c r="AJ1308" i="6" s="1"/>
  <c r="AG595" i="6"/>
  <c r="AG874" i="6"/>
  <c r="AJ874" i="6" s="1"/>
  <c r="AG1283" i="6"/>
  <c r="AG1083" i="6"/>
  <c r="AJ1083" i="6" s="1"/>
  <c r="AG1354" i="6"/>
  <c r="AJ1354" i="6" s="1"/>
  <c r="AG771" i="6"/>
  <c r="AG740" i="6"/>
  <c r="AG961" i="6"/>
  <c r="AG512" i="6"/>
  <c r="AG1374" i="6"/>
  <c r="AJ1374" i="6" s="1"/>
  <c r="AG1214" i="6"/>
  <c r="AG913" i="6"/>
  <c r="AG1321" i="6"/>
  <c r="AG175" i="6"/>
  <c r="AG1344" i="6"/>
  <c r="AG1151" i="6"/>
  <c r="AJ1151" i="6" s="1"/>
  <c r="AG990" i="6"/>
  <c r="AG70" i="6"/>
  <c r="AG1429" i="6"/>
  <c r="AJ1429" i="6" s="1"/>
  <c r="AG215" i="6"/>
  <c r="AG471" i="6"/>
  <c r="AG553" i="6"/>
  <c r="AJ553" i="6" s="1"/>
  <c r="AG526" i="6"/>
  <c r="AJ526" i="6" s="1"/>
  <c r="AG919" i="6"/>
  <c r="AJ919" i="6" s="1"/>
  <c r="AG1329" i="6"/>
  <c r="AG449" i="6"/>
  <c r="AG863" i="6"/>
  <c r="AJ863" i="6" s="1"/>
  <c r="AG1289" i="6"/>
  <c r="AJ1289" i="6" s="1"/>
  <c r="AG977" i="6"/>
  <c r="AG394" i="6"/>
  <c r="AG531" i="6"/>
  <c r="AJ531" i="6" s="1"/>
  <c r="AG152" i="6"/>
  <c r="AG51" i="6"/>
  <c r="AJ51" i="6" s="1"/>
  <c r="AG909" i="6"/>
  <c r="AG302" i="6"/>
  <c r="AJ302" i="6" s="1"/>
  <c r="AG539" i="6"/>
  <c r="AG124" i="6"/>
  <c r="AG228" i="6"/>
  <c r="AG976" i="6"/>
  <c r="AJ976" i="6" s="1"/>
  <c r="AG1208" i="6"/>
  <c r="AG423" i="6"/>
  <c r="AJ423" i="6" s="1"/>
  <c r="AG875" i="6"/>
  <c r="AJ875" i="6" s="1"/>
  <c r="AG813" i="6"/>
  <c r="AG1126" i="6"/>
  <c r="AG285" i="6"/>
  <c r="AG705" i="6"/>
  <c r="AG1257" i="6"/>
  <c r="AG876" i="6"/>
  <c r="AG94" i="6"/>
  <c r="T1153" i="6"/>
  <c r="T1026" i="6"/>
  <c r="T498" i="6"/>
  <c r="AG498" i="6" s="1"/>
  <c r="AJ498" i="6" s="1"/>
  <c r="T1036" i="6"/>
  <c r="AG1036" i="6" s="1"/>
  <c r="T1415" i="6"/>
  <c r="T259" i="6"/>
  <c r="AG259" i="6" s="1"/>
  <c r="T794" i="6"/>
  <c r="AG794" i="6" s="1"/>
  <c r="T179" i="6"/>
  <c r="AG179" i="6" s="1"/>
  <c r="T354" i="6"/>
  <c r="AG354" i="6" s="1"/>
  <c r="T814" i="6"/>
  <c r="T568" i="6"/>
  <c r="AG568" i="6" s="1"/>
  <c r="T1270" i="6"/>
  <c r="T861" i="6"/>
  <c r="AG861" i="6" s="1"/>
  <c r="T496" i="6"/>
  <c r="AG496" i="6" s="1"/>
  <c r="T1414" i="6"/>
  <c r="AG1414" i="6" s="1"/>
  <c r="AJ1414" i="6" s="1"/>
  <c r="T723" i="6"/>
  <c r="T31" i="6"/>
  <c r="T1439" i="6"/>
  <c r="T209" i="6"/>
  <c r="AG209" i="6" s="1"/>
  <c r="T245" i="6"/>
  <c r="T695" i="6"/>
  <c r="AG695" i="6" s="1"/>
  <c r="T164" i="6"/>
  <c r="T305" i="6"/>
  <c r="AG305" i="6" s="1"/>
  <c r="T818" i="6"/>
  <c r="AG818" i="6" s="1"/>
  <c r="T90" i="6"/>
  <c r="T532" i="6"/>
  <c r="T802" i="6"/>
  <c r="AG802" i="6" s="1"/>
  <c r="T1016" i="6"/>
  <c r="AG1016" i="6" s="1"/>
  <c r="T572" i="6"/>
  <c r="T1442" i="6"/>
  <c r="AG1442" i="6" s="1"/>
  <c r="T1132" i="6"/>
  <c r="T136" i="6"/>
  <c r="AG136" i="6" s="1"/>
  <c r="T270" i="6"/>
  <c r="AG270" i="6" s="1"/>
  <c r="AJ270" i="6" s="1"/>
  <c r="T537" i="6"/>
  <c r="T883" i="6"/>
  <c r="T742" i="6"/>
  <c r="AG742" i="6" s="1"/>
  <c r="AJ742" i="6" s="1"/>
  <c r="T704" i="6"/>
  <c r="AG704" i="6" s="1"/>
  <c r="T320" i="6"/>
  <c r="AG320" i="6" s="1"/>
  <c r="T916" i="6"/>
  <c r="T139" i="6"/>
  <c r="T472" i="6"/>
  <c r="AG472" i="6" s="1"/>
  <c r="AJ472" i="6" s="1"/>
  <c r="T114" i="6"/>
  <c r="AG114" i="6" s="1"/>
  <c r="T784" i="6"/>
  <c r="AG784" i="6" s="1"/>
  <c r="T36" i="6"/>
  <c r="T573" i="6"/>
  <c r="T601" i="6"/>
  <c r="T868" i="6"/>
  <c r="AG868" i="6" s="1"/>
  <c r="AJ868" i="6" s="1"/>
  <c r="T41" i="6"/>
  <c r="AG41" i="6" s="1"/>
  <c r="T1275" i="6"/>
  <c r="AG1275" i="6" s="1"/>
  <c r="AJ1275" i="6" s="1"/>
  <c r="T220" i="6"/>
  <c r="AG220" i="6" s="1"/>
  <c r="AJ220" i="6" s="1"/>
  <c r="T662" i="6"/>
  <c r="AG662" i="6" s="1"/>
  <c r="T737" i="6"/>
  <c r="AG737" i="6" s="1"/>
  <c r="T1103" i="6"/>
  <c r="AG1103" i="6" s="1"/>
  <c r="T405" i="6"/>
  <c r="AG405" i="6" s="1"/>
  <c r="AJ405" i="6" s="1"/>
  <c r="T918" i="6"/>
  <c r="T694" i="6"/>
  <c r="T1004" i="6"/>
  <c r="T3" i="6"/>
  <c r="T155" i="6"/>
  <c r="T1158" i="6"/>
  <c r="AG1158" i="6" s="1"/>
  <c r="T1205" i="6"/>
  <c r="T183" i="6"/>
  <c r="AG183" i="6" s="1"/>
  <c r="AJ183" i="6" s="1"/>
  <c r="T726" i="6"/>
  <c r="T833" i="6"/>
  <c r="AG833" i="6" s="1"/>
  <c r="T1367" i="6"/>
  <c r="AG1367" i="6" s="1"/>
  <c r="AJ1367" i="6" s="1"/>
  <c r="T558" i="6"/>
  <c r="AG558" i="6" s="1"/>
  <c r="T1417" i="6"/>
  <c r="AG1417" i="6" s="1"/>
  <c r="T231" i="6"/>
  <c r="AG231" i="6" s="1"/>
  <c r="T103" i="6"/>
  <c r="AG103" i="6" s="1"/>
  <c r="T1040" i="6"/>
  <c r="T122" i="6"/>
  <c r="AG122" i="6" s="1"/>
  <c r="T658" i="6"/>
  <c r="AG658" i="6" s="1"/>
  <c r="T1051" i="6"/>
  <c r="AG1051" i="6" s="1"/>
  <c r="T517" i="6"/>
  <c r="AG517" i="6" s="1"/>
  <c r="T1241" i="6"/>
  <c r="AG1241" i="6" s="1"/>
  <c r="T235" i="6"/>
  <c r="AG235" i="6" s="1"/>
  <c r="AJ235" i="6" s="1"/>
  <c r="T385" i="6"/>
  <c r="T1180" i="6"/>
  <c r="AG1180" i="6" s="1"/>
  <c r="T1328" i="6"/>
  <c r="T652" i="6"/>
  <c r="AG652" i="6" s="1"/>
  <c r="T371" i="6"/>
  <c r="AG371" i="6" s="1"/>
  <c r="AJ371" i="6" s="1"/>
  <c r="T271" i="6"/>
  <c r="AG271" i="6" s="1"/>
  <c r="T1120" i="6"/>
  <c r="U1010" i="6"/>
  <c r="CC1010" i="6" s="1"/>
  <c r="E1047" i="32" s="1"/>
  <c r="U665" i="6"/>
  <c r="CC665" i="6" s="1"/>
  <c r="E692" i="32" s="1"/>
  <c r="U387" i="6"/>
  <c r="CC387" i="6" s="1"/>
  <c r="E404" i="32" s="1"/>
  <c r="U884" i="6"/>
  <c r="CC884" i="6" s="1"/>
  <c r="E917" i="32" s="1"/>
  <c r="U208" i="6"/>
  <c r="CC208" i="6" s="1"/>
  <c r="E219" i="32" s="1"/>
  <c r="U945" i="6"/>
  <c r="CC945" i="6" s="1"/>
  <c r="E980" i="32" s="1"/>
  <c r="U1225" i="6"/>
  <c r="CC1225" i="6" s="1"/>
  <c r="E1270" i="32" s="1"/>
  <c r="U322" i="6"/>
  <c r="CC322" i="6" s="1"/>
  <c r="E337" i="32" s="1"/>
  <c r="U66" i="6"/>
  <c r="CC66" i="6" s="1"/>
  <c r="E73" i="32" s="1"/>
  <c r="U455" i="6"/>
  <c r="CC455" i="6" s="1"/>
  <c r="E474" i="32" s="1"/>
  <c r="U255" i="6"/>
  <c r="CC255" i="6" s="1"/>
  <c r="E268" i="32" s="1"/>
  <c r="U1118" i="6"/>
  <c r="CC1118" i="6" s="1"/>
  <c r="E1159" i="32" s="1"/>
  <c r="U792" i="6"/>
  <c r="CC792" i="6" s="1"/>
  <c r="E823" i="32" s="1"/>
  <c r="U518" i="6"/>
  <c r="CC518" i="6" s="1"/>
  <c r="E539" i="32" s="1"/>
  <c r="U121" i="6"/>
  <c r="CC121" i="6" s="1"/>
  <c r="E130" i="32" s="1"/>
  <c r="U739" i="6"/>
  <c r="CC739" i="6" s="1"/>
  <c r="E768" i="32" s="1"/>
  <c r="U588" i="6"/>
  <c r="CC588" i="6" s="1"/>
  <c r="E611" i="32" s="1"/>
  <c r="U1175" i="6"/>
  <c r="CC1175" i="6" s="1"/>
  <c r="E1218" i="32" s="1"/>
  <c r="U638" i="6"/>
  <c r="CC638" i="6" s="1"/>
  <c r="E663" i="32" s="1"/>
  <c r="U1062" i="6"/>
  <c r="CC1062" i="6" s="1"/>
  <c r="E1101" i="32" s="1"/>
  <c r="U1353" i="6"/>
  <c r="CC1353" i="6" s="1"/>
  <c r="E1402" i="32" s="1"/>
  <c r="U1286" i="6"/>
  <c r="CC1286" i="6" s="1"/>
  <c r="E1333" i="32" s="1"/>
  <c r="U1406" i="6"/>
  <c r="CC1406" i="6" s="1"/>
  <c r="E1457" i="32" s="1"/>
  <c r="AG1053" i="6"/>
  <c r="AJ1053" i="6" s="1"/>
  <c r="AG983" i="6"/>
  <c r="AJ983" i="6" s="1"/>
  <c r="AG375" i="6"/>
  <c r="AJ375" i="6" s="1"/>
  <c r="AG719" i="6"/>
  <c r="AJ719" i="6" s="1"/>
  <c r="AG1410" i="6"/>
  <c r="AJ1410" i="6" s="1"/>
  <c r="AG115" i="6"/>
  <c r="AJ115" i="6" s="1"/>
  <c r="AG839" i="6"/>
  <c r="AJ839" i="6" s="1"/>
  <c r="AG557" i="6"/>
  <c r="AJ557" i="6" s="1"/>
  <c r="AG509" i="6"/>
  <c r="AJ509" i="6" s="1"/>
  <c r="AG751" i="6"/>
  <c r="AJ751" i="6" s="1"/>
  <c r="AG1209" i="6"/>
  <c r="AJ1209" i="6" s="1"/>
  <c r="AG233" i="6"/>
  <c r="AJ233" i="6" s="1"/>
  <c r="AG656" i="6"/>
  <c r="AJ656" i="6" s="1"/>
  <c r="AG418" i="6"/>
  <c r="AG666" i="6"/>
  <c r="AG102" i="6"/>
  <c r="AJ102" i="6" s="1"/>
  <c r="AG596" i="6"/>
  <c r="AJ596" i="6" s="1"/>
  <c r="AG185" i="6"/>
  <c r="AJ185" i="6" s="1"/>
  <c r="AG1402" i="6"/>
  <c r="AJ1402" i="6" s="1"/>
  <c r="AG872" i="6"/>
  <c r="AJ872" i="6" s="1"/>
  <c r="AG510" i="6"/>
  <c r="AJ510" i="6" s="1"/>
  <c r="AG632" i="6"/>
  <c r="AJ632" i="6" s="1"/>
  <c r="AG819" i="6"/>
  <c r="AJ819" i="6" s="1"/>
  <c r="AG724" i="6"/>
  <c r="AJ724" i="6" s="1"/>
  <c r="AG374" i="6"/>
  <c r="AJ374" i="6" s="1"/>
  <c r="AG1420" i="6"/>
  <c r="AJ1420" i="6" s="1"/>
  <c r="AG688" i="6"/>
  <c r="AG878" i="6"/>
  <c r="AG1452" i="6"/>
  <c r="AJ1452" i="6" s="1"/>
  <c r="AG365" i="6"/>
  <c r="AJ365" i="6" s="1"/>
  <c r="AG643" i="6"/>
  <c r="AJ643" i="6" s="1"/>
  <c r="AG156" i="6"/>
  <c r="AJ156" i="6" s="1"/>
  <c r="AG642" i="6"/>
  <c r="AJ642" i="6" s="1"/>
  <c r="AG1391" i="6"/>
  <c r="AJ1391" i="6" s="1"/>
  <c r="AG415" i="6"/>
  <c r="AJ415" i="6" s="1"/>
  <c r="AG667" i="6"/>
  <c r="AJ667" i="6" s="1"/>
  <c r="AG516" i="6"/>
  <c r="AG917" i="6"/>
  <c r="AJ917" i="6" s="1"/>
  <c r="AG1386" i="6"/>
  <c r="AJ1386" i="6" s="1"/>
  <c r="AG1086" i="6"/>
  <c r="AJ1086" i="6" s="1"/>
  <c r="AG709" i="6"/>
  <c r="AJ709" i="6" s="1"/>
  <c r="AG47" i="6"/>
  <c r="AJ47" i="6" s="1"/>
  <c r="AG437" i="6"/>
  <c r="AJ437" i="6" s="1"/>
  <c r="AG522" i="6"/>
  <c r="AJ522" i="6" s="1"/>
  <c r="AG1260" i="6"/>
  <c r="AG1392" i="6"/>
  <c r="AJ1392" i="6" s="1"/>
  <c r="AG760" i="6"/>
  <c r="AG184" i="6"/>
  <c r="AJ184" i="6" s="1"/>
  <c r="AG946" i="6"/>
  <c r="AJ946" i="6" s="1"/>
  <c r="AG1167" i="6"/>
  <c r="AJ1167" i="6" s="1"/>
  <c r="AG367" i="6"/>
  <c r="AG487" i="6"/>
  <c r="AG1356" i="6"/>
  <c r="AJ1356" i="6" s="1"/>
  <c r="AG1020" i="6"/>
  <c r="AJ1020" i="6" s="1"/>
  <c r="AG492" i="6"/>
  <c r="AG562" i="6"/>
  <c r="AG758" i="6"/>
  <c r="AJ758" i="6" s="1"/>
  <c r="AG1446" i="6"/>
  <c r="AJ1446" i="6" s="1"/>
  <c r="AG397" i="6"/>
  <c r="AJ397" i="6" s="1"/>
  <c r="AG359" i="6"/>
  <c r="AJ359" i="6" s="1"/>
  <c r="AG1133" i="6"/>
  <c r="AJ1133" i="6" s="1"/>
  <c r="AG1155" i="6"/>
  <c r="AJ1155" i="6" s="1"/>
  <c r="AG1288" i="6"/>
  <c r="AG1063" i="6"/>
  <c r="AJ1063" i="6" s="1"/>
  <c r="AG988" i="6"/>
  <c r="AG975" i="6"/>
  <c r="AG966" i="6"/>
  <c r="AJ966" i="6" s="1"/>
  <c r="AG443" i="6"/>
  <c r="AJ443" i="6" s="1"/>
  <c r="AG887" i="6"/>
  <c r="AJ887" i="6" s="1"/>
  <c r="AG1150" i="6"/>
  <c r="AJ1150" i="6" s="1"/>
  <c r="AG355" i="6"/>
  <c r="AG867" i="6"/>
  <c r="AG335" i="6"/>
  <c r="AG363" i="6"/>
  <c r="AJ363" i="6" s="1"/>
  <c r="AG902" i="6"/>
  <c r="AJ902" i="6" s="1"/>
  <c r="AG1325" i="6"/>
  <c r="AJ1325" i="6" s="1"/>
  <c r="AG190" i="6"/>
  <c r="AJ190" i="6" s="1"/>
  <c r="AG123" i="6"/>
  <c r="AJ123" i="6" s="1"/>
  <c r="AG761" i="6"/>
  <c r="AJ761" i="6" s="1"/>
  <c r="AG852" i="6"/>
  <c r="AJ852" i="6" s="1"/>
  <c r="AG412" i="6"/>
  <c r="AJ412" i="6" s="1"/>
  <c r="AG949" i="6"/>
  <c r="AJ949" i="6" s="1"/>
  <c r="AG1107" i="6"/>
  <c r="AJ1107" i="6" s="1"/>
  <c r="AG848" i="6"/>
  <c r="AG969" i="6"/>
  <c r="AJ969" i="6" s="1"/>
  <c r="AG254" i="6"/>
  <c r="AJ254" i="6" s="1"/>
  <c r="AG1001" i="6"/>
  <c r="AJ1001" i="6" s="1"/>
  <c r="AG251" i="6"/>
  <c r="AG1163" i="6"/>
  <c r="AJ1163" i="6" s="1"/>
  <c r="AG457" i="6"/>
  <c r="AJ457" i="6" s="1"/>
  <c r="AG967" i="6"/>
  <c r="AG683" i="6"/>
  <c r="AJ683" i="6" s="1"/>
  <c r="AG1145" i="6"/>
  <c r="AG230" i="6"/>
  <c r="AJ230" i="6" s="1"/>
  <c r="AG1269" i="6"/>
  <c r="AJ1269" i="6" s="1"/>
  <c r="AG1189" i="6"/>
  <c r="AJ1189" i="6" s="1"/>
  <c r="AG332" i="6"/>
  <c r="AG1373" i="6"/>
  <c r="AG189" i="6"/>
  <c r="AJ189" i="6" s="1"/>
  <c r="AG1213" i="6"/>
  <c r="AJ1213" i="6" s="1"/>
  <c r="AG328" i="6"/>
  <c r="AJ328" i="6" s="1"/>
  <c r="AG928" i="6"/>
  <c r="AJ928" i="6" s="1"/>
  <c r="AG1128" i="6"/>
  <c r="AJ1128" i="6" s="1"/>
  <c r="AG112" i="6"/>
  <c r="AJ112" i="6" s="1"/>
  <c r="AG315" i="6"/>
  <c r="AJ315" i="6" s="1"/>
  <c r="AG877" i="6"/>
  <c r="AJ877" i="6" s="1"/>
  <c r="AG447" i="6"/>
  <c r="AJ447" i="6" s="1"/>
  <c r="AG368" i="6"/>
  <c r="AJ368" i="6" s="1"/>
  <c r="AG823" i="6"/>
  <c r="AG468" i="6"/>
  <c r="AJ468" i="6" s="1"/>
  <c r="AG1076" i="6"/>
  <c r="AJ1076" i="6" s="1"/>
  <c r="AG560" i="6"/>
  <c r="AG161" i="6"/>
  <c r="AJ161" i="6" s="1"/>
  <c r="AG674" i="6"/>
  <c r="AG699" i="6"/>
  <c r="AJ699" i="6" s="1"/>
  <c r="AG482" i="6"/>
  <c r="AJ482" i="6" s="1"/>
  <c r="AG441" i="6"/>
  <c r="AG400" i="6"/>
  <c r="AJ400" i="6" s="1"/>
  <c r="AG603" i="6"/>
  <c r="AJ603" i="6" s="1"/>
  <c r="AG248" i="6"/>
  <c r="AJ248" i="6" s="1"/>
  <c r="AG1265" i="6"/>
  <c r="AJ1265" i="6" s="1"/>
  <c r="AG710" i="6"/>
  <c r="AJ710" i="6" s="1"/>
  <c r="AG708" i="6"/>
  <c r="AJ708" i="6" s="1"/>
  <c r="AG1376" i="6"/>
  <c r="AG750" i="6"/>
  <c r="AJ750" i="6" s="1"/>
  <c r="AG997" i="6"/>
  <c r="AJ997" i="6" s="1"/>
  <c r="AG205" i="6"/>
  <c r="AJ205" i="6" s="1"/>
  <c r="AG661" i="6"/>
  <c r="AJ661" i="6" s="1"/>
  <c r="AG1401" i="6"/>
  <c r="AJ1401" i="6" s="1"/>
  <c r="AG1441" i="6"/>
  <c r="AJ1441" i="6" s="1"/>
  <c r="AG1165" i="6"/>
  <c r="AJ1165" i="6" s="1"/>
  <c r="AG60" i="6"/>
  <c r="AJ60" i="6" s="1"/>
  <c r="AG1099" i="6"/>
  <c r="AJ1099" i="6" s="1"/>
  <c r="AG351" i="6"/>
  <c r="AJ351" i="6" s="1"/>
  <c r="AG1358" i="6"/>
  <c r="AG393" i="6"/>
  <c r="AG1009" i="6"/>
  <c r="AJ1009" i="6" s="1"/>
  <c r="AG621" i="6"/>
  <c r="AJ621" i="6" s="1"/>
  <c r="AG414" i="6"/>
  <c r="AJ414" i="6" s="1"/>
  <c r="AG1396" i="6"/>
  <c r="AJ1396" i="6" s="1"/>
  <c r="AG1334" i="6"/>
  <c r="AJ1334" i="6" s="1"/>
  <c r="AG871" i="6"/>
  <c r="AJ871" i="6" s="1"/>
  <c r="AG1043" i="6"/>
  <c r="AJ1043" i="6" s="1"/>
  <c r="AG989" i="6"/>
  <c r="AJ989" i="6" s="1"/>
  <c r="AG775" i="6"/>
  <c r="AJ775" i="6" s="1"/>
  <c r="AG478" i="6"/>
  <c r="AJ478" i="6" s="1"/>
  <c r="AG490" i="6"/>
  <c r="AJ490" i="6" s="1"/>
  <c r="AG790" i="6"/>
  <c r="AJ790" i="6" s="1"/>
  <c r="AG372" i="6"/>
  <c r="AJ372" i="6" s="1"/>
  <c r="AG491" i="6"/>
  <c r="AJ491" i="6" s="1"/>
  <c r="AG937" i="6"/>
  <c r="AG608" i="6"/>
  <c r="AJ608" i="6" s="1"/>
  <c r="AG378" i="6"/>
  <c r="AJ378" i="6" s="1"/>
  <c r="AG980" i="6"/>
  <c r="AJ980" i="6" s="1"/>
  <c r="AG1075" i="6"/>
  <c r="AJ1075" i="6" s="1"/>
  <c r="AG451" i="6"/>
  <c r="AJ451" i="6" s="1"/>
  <c r="AG223" i="6"/>
  <c r="AJ223" i="6" s="1"/>
  <c r="AG86" i="6"/>
  <c r="AG1030" i="6"/>
  <c r="AJ1030" i="6" s="1"/>
  <c r="AG148" i="6"/>
  <c r="AJ148" i="6" s="1"/>
  <c r="AG493" i="6"/>
  <c r="AG1255" i="6"/>
  <c r="AJ1255" i="6" s="1"/>
  <c r="AG92" i="6"/>
  <c r="AJ92" i="6" s="1"/>
  <c r="AG659" i="6"/>
  <c r="AJ659" i="6" s="1"/>
  <c r="AG602" i="6"/>
  <c r="AJ602" i="6" s="1"/>
  <c r="AG479" i="6"/>
  <c r="AJ479" i="6" s="1"/>
  <c r="AG675" i="6"/>
  <c r="AJ675" i="6" s="1"/>
  <c r="AG1141" i="6"/>
  <c r="AJ1141" i="6" s="1"/>
  <c r="AG580" i="6"/>
  <c r="AJ580" i="6" s="1"/>
  <c r="AG1110" i="6"/>
  <c r="AJ1110" i="6" s="1"/>
  <c r="AG350" i="6"/>
  <c r="AJ350" i="6" s="1"/>
  <c r="AG470" i="6"/>
  <c r="AJ470" i="6" s="1"/>
  <c r="AG1341" i="6"/>
  <c r="AJ1341" i="6" s="1"/>
  <c r="AG30" i="6"/>
  <c r="AJ30" i="6" s="1"/>
  <c r="AG1448" i="6"/>
  <c r="AJ1448" i="6" s="1"/>
  <c r="AG1108" i="6"/>
  <c r="AJ1108" i="6" s="1"/>
  <c r="AG1007" i="6"/>
  <c r="AJ1007" i="6" s="1"/>
  <c r="AG460" i="6"/>
  <c r="AJ460" i="6" s="1"/>
  <c r="AG252" i="6"/>
  <c r="AG766" i="6"/>
  <c r="AJ766" i="6" s="1"/>
  <c r="AG361" i="6"/>
  <c r="AJ361" i="6" s="1"/>
  <c r="AG1114" i="6"/>
  <c r="AG732" i="6"/>
  <c r="AJ732" i="6" s="1"/>
  <c r="AG1037" i="6"/>
  <c r="AG817" i="6"/>
  <c r="AJ817" i="6" s="1"/>
  <c r="AG599" i="6"/>
  <c r="AJ599" i="6" s="1"/>
  <c r="AG1194" i="6"/>
  <c r="AJ1194" i="6" s="1"/>
  <c r="AG369" i="6"/>
  <c r="AG901" i="6"/>
  <c r="AJ901" i="6" s="1"/>
  <c r="AG701" i="6"/>
  <c r="AJ701" i="6" s="1"/>
  <c r="AG489" i="6"/>
  <c r="AJ489" i="6" s="1"/>
  <c r="AG807" i="6"/>
  <c r="AG24" i="6"/>
  <c r="AJ24" i="6" s="1"/>
  <c r="AG467" i="6"/>
  <c r="AJ467" i="6" s="1"/>
  <c r="AG1202" i="6"/>
  <c r="AJ1202" i="6" s="1"/>
  <c r="AG1093" i="6"/>
  <c r="AJ1093" i="6" s="1"/>
  <c r="AG334" i="6"/>
  <c r="AJ334" i="6" s="1"/>
  <c r="AG484" i="6"/>
  <c r="AJ484" i="6" s="1"/>
  <c r="AG714" i="6"/>
  <c r="AJ714" i="6" s="1"/>
  <c r="AG1370" i="6"/>
  <c r="AJ1370" i="6" s="1"/>
  <c r="AG1018" i="6"/>
  <c r="AG712" i="6"/>
  <c r="AJ712" i="6" s="1"/>
  <c r="AG684" i="6"/>
  <c r="AJ684" i="6" s="1"/>
  <c r="AG1412" i="6"/>
  <c r="AJ1412" i="6" s="1"/>
  <c r="AG1184" i="6"/>
  <c r="AJ1184" i="6" s="1"/>
  <c r="AG1171" i="6"/>
  <c r="AJ1171" i="6" s="1"/>
  <c r="AG1394" i="6"/>
  <c r="AJ1394" i="6" s="1"/>
  <c r="AG1398" i="6"/>
  <c r="AJ1398" i="6" s="1"/>
  <c r="AG555" i="6"/>
  <c r="AG1322" i="6"/>
  <c r="AJ1322" i="6" s="1"/>
  <c r="AG821" i="6"/>
  <c r="AJ821" i="6" s="1"/>
  <c r="AG585" i="6"/>
  <c r="AG206" i="6"/>
  <c r="AJ206" i="6" s="1"/>
  <c r="AG559" i="6"/>
  <c r="AJ559" i="6" s="1"/>
  <c r="AG1210" i="6"/>
  <c r="AG569" i="6"/>
  <c r="AJ569" i="6" s="1"/>
  <c r="AG1423" i="6"/>
  <c r="AJ1423" i="6" s="1"/>
  <c r="AG882" i="6"/>
  <c r="AJ882" i="6" s="1"/>
  <c r="AG756" i="6"/>
  <c r="AG495" i="6"/>
  <c r="AG357" i="6"/>
  <c r="AJ357" i="6" s="1"/>
  <c r="AG1440" i="6"/>
  <c r="AJ1440" i="6" s="1"/>
  <c r="AG203" i="6"/>
  <c r="AJ203" i="6" s="1"/>
  <c r="AG947" i="6"/>
  <c r="AJ947" i="6" s="1"/>
  <c r="AG151" i="6"/>
  <c r="AJ151" i="6" s="1"/>
  <c r="AG73" i="6"/>
  <c r="AJ73" i="6" s="1"/>
  <c r="AG74" i="6"/>
  <c r="AJ74" i="6" s="1"/>
  <c r="AG606" i="6"/>
  <c r="AJ606" i="6" s="1"/>
  <c r="AG386" i="6"/>
  <c r="AJ386" i="6" s="1"/>
  <c r="AG869" i="6"/>
  <c r="AG1106" i="6"/>
  <c r="AJ1106" i="6" s="1"/>
  <c r="AG433" i="6"/>
  <c r="AG406" i="6"/>
  <c r="AJ406" i="6" s="1"/>
  <c r="AG972" i="6"/>
  <c r="AJ972" i="6" s="1"/>
  <c r="AG49" i="6"/>
  <c r="AJ49" i="6" s="1"/>
  <c r="AG1055" i="6"/>
  <c r="AJ1055" i="6" s="1"/>
  <c r="AG1134" i="6"/>
  <c r="AJ1134" i="6" s="1"/>
  <c r="AG469" i="6"/>
  <c r="AG679" i="6"/>
  <c r="AJ679" i="6" s="1"/>
  <c r="AG336" i="6"/>
  <c r="AJ336" i="6" s="1"/>
  <c r="AG180" i="6"/>
  <c r="AJ180" i="6" s="1"/>
  <c r="AG331" i="6"/>
  <c r="AJ331" i="6" s="1"/>
  <c r="AG799" i="6"/>
  <c r="AJ799" i="6" s="1"/>
  <c r="AG26" i="6"/>
  <c r="AJ26" i="6" s="1"/>
  <c r="AG529" i="6"/>
  <c r="AJ529" i="6" s="1"/>
  <c r="AG583" i="6"/>
  <c r="AJ583" i="6" s="1"/>
  <c r="AG392" i="6"/>
  <c r="AJ392" i="6" s="1"/>
  <c r="AG432" i="6"/>
  <c r="AJ432" i="6" s="1"/>
  <c r="AG1393" i="6"/>
  <c r="AJ1393" i="6" s="1"/>
  <c r="AG42" i="6"/>
  <c r="AJ42" i="6" s="1"/>
  <c r="AG1301" i="6"/>
  <c r="AJ1301" i="6" s="1"/>
  <c r="AG837" i="6"/>
  <c r="AJ837" i="6" s="1"/>
  <c r="AG754" i="6"/>
  <c r="AJ754" i="6" s="1"/>
  <c r="AG1008" i="6"/>
  <c r="AG716" i="6"/>
  <c r="AJ716" i="6" s="1"/>
  <c r="AG456" i="6"/>
  <c r="AJ456" i="6" s="1"/>
  <c r="AG499" i="6"/>
  <c r="AJ499" i="6" s="1"/>
  <c r="AG128" i="6"/>
  <c r="AJ128" i="6" s="1"/>
  <c r="AG1309" i="6"/>
  <c r="AJ1309" i="6" s="1"/>
  <c r="AG442" i="6"/>
  <c r="AG693" i="6"/>
  <c r="AJ693" i="6" s="1"/>
  <c r="AG576" i="6"/>
  <c r="AJ576" i="6" s="1"/>
  <c r="AG999" i="6"/>
  <c r="AJ999" i="6" s="1"/>
  <c r="AG301" i="6"/>
  <c r="AJ301" i="6" s="1"/>
  <c r="AG6" i="6"/>
  <c r="AJ6" i="6" s="1"/>
  <c r="AK6" i="6" s="1"/>
  <c r="AG382" i="6"/>
  <c r="AJ382" i="6" s="1"/>
  <c r="AG1156" i="6"/>
  <c r="AJ1156" i="6" s="1"/>
  <c r="AG979" i="6"/>
  <c r="AJ979" i="6" s="1"/>
  <c r="AG15" i="6"/>
  <c r="AJ15" i="6" s="1"/>
  <c r="AG774" i="6"/>
  <c r="AG1101" i="6"/>
  <c r="AJ1101" i="6" s="1"/>
  <c r="AG1380" i="6"/>
  <c r="AJ1380" i="6" s="1"/>
  <c r="AG173" i="6"/>
  <c r="AJ173" i="6" s="1"/>
  <c r="AG1109" i="6"/>
  <c r="AJ1109" i="6" s="1"/>
  <c r="AG243" i="6"/>
  <c r="AJ243" i="6" s="1"/>
  <c r="AG920" i="6"/>
  <c r="AJ920" i="6" s="1"/>
  <c r="AG1455" i="6"/>
  <c r="AJ1455" i="6" s="1"/>
  <c r="AG83" i="6"/>
  <c r="AJ83" i="6" s="1"/>
  <c r="AG631" i="6"/>
  <c r="AJ631" i="6" s="1"/>
  <c r="AG340" i="6"/>
  <c r="AJ340" i="6" s="1"/>
  <c r="AG39" i="6"/>
  <c r="AG1199" i="6"/>
  <c r="AG1060" i="6"/>
  <c r="AJ1060" i="6" s="1"/>
  <c r="AG373" i="6"/>
  <c r="AJ373" i="6" s="1"/>
  <c r="AG506" i="6"/>
  <c r="AJ506" i="6" s="1"/>
  <c r="AG1357" i="6"/>
  <c r="AJ1357" i="6" s="1"/>
  <c r="AG682" i="6"/>
  <c r="AJ682" i="6" s="1"/>
  <c r="AG1098" i="6"/>
  <c r="AJ1098" i="6" s="1"/>
  <c r="AG547" i="6"/>
  <c r="AG1173" i="6"/>
  <c r="AJ1173" i="6" s="1"/>
  <c r="AG348" i="6"/>
  <c r="AJ348" i="6" s="1"/>
  <c r="AG843" i="6"/>
  <c r="AJ843" i="6" s="1"/>
  <c r="AG459" i="6"/>
  <c r="AJ459" i="6" s="1"/>
  <c r="AG954" i="6"/>
  <c r="AJ954" i="6" s="1"/>
  <c r="AG785" i="6"/>
  <c r="AJ785" i="6" s="1"/>
  <c r="AG617" i="6"/>
  <c r="AJ617" i="6" s="1"/>
  <c r="AG1366" i="6"/>
  <c r="AG330" i="6"/>
  <c r="AJ330" i="6" s="1"/>
  <c r="AG896" i="6"/>
  <c r="AJ896" i="6" s="1"/>
  <c r="AG497" i="6"/>
  <c r="AJ497" i="6" s="1"/>
  <c r="AG1218" i="6"/>
  <c r="AJ1218" i="6" s="1"/>
  <c r="AG1407" i="6"/>
  <c r="AG677" i="6"/>
  <c r="AJ677" i="6" s="1"/>
  <c r="AG201" i="6"/>
  <c r="AJ201" i="6" s="1"/>
  <c r="AG1361" i="6"/>
  <c r="AJ1361" i="6" s="1"/>
  <c r="AG7" i="6"/>
  <c r="AG1388" i="6"/>
  <c r="AJ1388" i="6" s="1"/>
  <c r="AG1363" i="6"/>
  <c r="AJ1363" i="6" s="1"/>
  <c r="AG1195" i="6"/>
  <c r="AJ1195" i="6" s="1"/>
  <c r="AG725" i="6"/>
  <c r="AJ725" i="6" s="1"/>
  <c r="AG1070" i="6"/>
  <c r="AJ1070" i="6" s="1"/>
  <c r="AG262" i="6"/>
  <c r="AJ262" i="6" s="1"/>
  <c r="AG474" i="6"/>
  <c r="AJ474" i="6" s="1"/>
  <c r="AG1461" i="6"/>
  <c r="AJ1461" i="6" s="1"/>
  <c r="AG1025" i="6"/>
  <c r="AG735" i="6"/>
  <c r="AJ735" i="6" s="1"/>
  <c r="AG38" i="6"/>
  <c r="AJ38" i="6" s="1"/>
  <c r="AG311" i="6"/>
  <c r="AJ311" i="6" s="1"/>
  <c r="AG398" i="6"/>
  <c r="AJ398" i="6" s="1"/>
  <c r="AG279" i="6"/>
  <c r="AJ279" i="6" s="1"/>
  <c r="AG464" i="6"/>
  <c r="AJ464" i="6" s="1"/>
  <c r="AG880" i="6"/>
  <c r="AG866" i="6"/>
  <c r="AJ866" i="6" s="1"/>
  <c r="AG1327" i="6"/>
  <c r="AJ1327" i="6" s="1"/>
  <c r="AG160" i="6"/>
  <c r="AJ160" i="6" s="1"/>
  <c r="AG323" i="6"/>
  <c r="AG546" i="6"/>
  <c r="AJ546" i="6" s="1"/>
  <c r="AG364" i="6"/>
  <c r="AG515" i="6"/>
  <c r="AJ515" i="6" s="1"/>
  <c r="AG167" i="6"/>
  <c r="AJ167" i="6" s="1"/>
  <c r="AG76" i="6"/>
  <c r="AJ76" i="6" s="1"/>
  <c r="AG1274" i="6"/>
  <c r="AJ1274" i="6" s="1"/>
  <c r="AG104" i="6"/>
  <c r="AG859" i="6"/>
  <c r="AJ859" i="6" s="1"/>
  <c r="AG1057" i="6"/>
  <c r="AJ1057" i="6" s="1"/>
  <c r="AG473" i="6"/>
  <c r="AJ473" i="6" s="1"/>
  <c r="AG65" i="6"/>
  <c r="AJ65" i="6" s="1"/>
  <c r="AG931" i="6"/>
  <c r="AJ931" i="6" s="1"/>
  <c r="AG462" i="6"/>
  <c r="AJ462" i="6" s="1"/>
  <c r="AG1135" i="6"/>
  <c r="AG379" i="6"/>
  <c r="AG1390" i="6"/>
  <c r="AJ1390" i="6" s="1"/>
  <c r="AG727" i="6"/>
  <c r="AJ727" i="6" s="1"/>
  <c r="AG324" i="6"/>
  <c r="AJ324" i="6" s="1"/>
  <c r="AG1220" i="6"/>
  <c r="AJ1220" i="6" s="1"/>
  <c r="AG494" i="6"/>
  <c r="AJ494" i="6" s="1"/>
  <c r="AG671" i="6"/>
  <c r="AJ671" i="6" s="1"/>
  <c r="AG391" i="6"/>
  <c r="AJ391" i="6" s="1"/>
  <c r="AG1284" i="6"/>
  <c r="AJ1284" i="6" s="1"/>
  <c r="AG135" i="6"/>
  <c r="AG158" i="6"/>
  <c r="AJ158" i="6" s="1"/>
  <c r="AG542" i="6"/>
  <c r="AJ542" i="6" s="1"/>
  <c r="AG1117" i="6"/>
  <c r="AJ1117" i="6" s="1"/>
  <c r="AG1190" i="6"/>
  <c r="AJ1190" i="6" s="1"/>
  <c r="AG1091" i="6"/>
  <c r="AJ1091" i="6" s="1"/>
  <c r="AG1144" i="6"/>
  <c r="AJ1144" i="6" s="1"/>
  <c r="AG1413" i="6"/>
  <c r="AJ1413" i="6" s="1"/>
  <c r="AG571" i="6"/>
  <c r="AJ571" i="6" s="1"/>
  <c r="AG22" i="6"/>
  <c r="AJ22" i="6" s="1"/>
  <c r="AG1300" i="6"/>
  <c r="AJ1300" i="6" s="1"/>
  <c r="AG686" i="6"/>
  <c r="AJ686" i="6" s="1"/>
  <c r="AG9" i="6"/>
  <c r="AG733" i="6"/>
  <c r="AJ733" i="6" s="1"/>
  <c r="AG1403" i="6"/>
  <c r="AJ1403" i="6" s="1"/>
  <c r="AG796" i="6"/>
  <c r="AJ796" i="6" s="1"/>
  <c r="AG1146" i="6"/>
  <c r="AJ1146" i="6" s="1"/>
  <c r="AG207" i="6"/>
  <c r="AJ207" i="6" s="1"/>
  <c r="AG971" i="6"/>
  <c r="AJ971" i="6" s="1"/>
  <c r="AG370" i="6"/>
  <c r="AJ370" i="6" s="1"/>
  <c r="AG1228" i="6"/>
  <c r="AJ1228" i="6" s="1"/>
  <c r="AG554" i="6"/>
  <c r="AJ554" i="6" s="1"/>
  <c r="AG1224" i="6"/>
  <c r="AJ1224" i="6" s="1"/>
  <c r="AG222" i="6"/>
  <c r="AG1266" i="6"/>
  <c r="AJ1266" i="6" s="1"/>
  <c r="AG804" i="6"/>
  <c r="AJ804" i="6" s="1"/>
  <c r="AG1187" i="6"/>
  <c r="AJ1187" i="6" s="1"/>
  <c r="AG1129" i="6"/>
  <c r="AJ1129" i="6" s="1"/>
  <c r="AG1003" i="6"/>
  <c r="AJ1003" i="6" s="1"/>
  <c r="AG982" i="6"/>
  <c r="AG826" i="6"/>
  <c r="AJ826" i="6" s="1"/>
  <c r="AG1066" i="6"/>
  <c r="AJ1066" i="6" s="1"/>
  <c r="AG1068" i="6"/>
  <c r="AG1039" i="6"/>
  <c r="AJ1039" i="6" s="1"/>
  <c r="AG938" i="6"/>
  <c r="AJ938" i="6" s="1"/>
  <c r="AG672" i="6"/>
  <c r="AJ672" i="6" s="1"/>
  <c r="AG551" i="6"/>
  <c r="AJ551" i="6" s="1"/>
  <c r="AG1359" i="6"/>
  <c r="AJ1359" i="6" s="1"/>
  <c r="AG1077" i="6"/>
  <c r="AJ1077" i="6" s="1"/>
  <c r="AG333" i="6"/>
  <c r="AJ333" i="6" s="1"/>
  <c r="AG514" i="6"/>
  <c r="AJ514" i="6" s="1"/>
  <c r="AG944" i="6"/>
  <c r="AJ944" i="6" s="1"/>
  <c r="AG27" i="6"/>
  <c r="AJ27" i="6" s="1"/>
  <c r="AG586" i="6"/>
  <c r="AJ586" i="6" s="1"/>
  <c r="AG838" i="6"/>
  <c r="AJ838" i="6" s="1"/>
  <c r="AG503" i="6"/>
  <c r="AJ503" i="6" s="1"/>
  <c r="AG798" i="6"/>
  <c r="AJ798" i="6" s="1"/>
  <c r="AG291" i="6"/>
  <c r="AJ291" i="6" s="1"/>
  <c r="AG1379" i="6"/>
  <c r="AJ1379" i="6" s="1"/>
  <c r="AG349" i="6"/>
  <c r="AG1031" i="6"/>
  <c r="AJ1031" i="6" s="1"/>
  <c r="AG738" i="6"/>
  <c r="AG1100" i="6"/>
  <c r="AJ1100" i="6" s="1"/>
  <c r="AG176" i="6"/>
  <c r="AG729" i="6"/>
  <c r="AJ729" i="6" s="1"/>
  <c r="AG810" i="6"/>
  <c r="AJ810" i="6" s="1"/>
  <c r="AG541" i="6"/>
  <c r="AJ541" i="6" s="1"/>
  <c r="AG940" i="6"/>
  <c r="AJ940" i="6" s="1"/>
  <c r="AG927" i="6"/>
  <c r="AJ927" i="6" s="1"/>
  <c r="AG840" i="6"/>
  <c r="AJ840" i="6" s="1"/>
  <c r="AG577" i="6"/>
  <c r="AG338" i="6"/>
  <c r="AJ338" i="6" s="1"/>
  <c r="AG690" i="6"/>
  <c r="AJ690" i="6" s="1"/>
  <c r="AG1023" i="6"/>
  <c r="AJ1023" i="6" s="1"/>
  <c r="AG1261" i="6"/>
  <c r="AJ1261" i="6" s="1"/>
  <c r="AG314" i="6"/>
  <c r="AG477" i="6"/>
  <c r="AJ477" i="6" s="1"/>
  <c r="AG1122" i="6"/>
  <c r="AJ1122" i="6" s="1"/>
  <c r="AG25" i="6"/>
  <c r="AJ25" i="6" s="1"/>
  <c r="AG170" i="6"/>
  <c r="AJ170" i="6" s="1"/>
  <c r="AG552" i="6"/>
  <c r="AJ552" i="6" s="1"/>
  <c r="AG828" i="6"/>
  <c r="AG283" i="6"/>
  <c r="AJ283" i="6" s="1"/>
  <c r="AG100" i="6"/>
  <c r="AJ100" i="6" s="1"/>
  <c r="AG341" i="6"/>
  <c r="AJ341" i="6" s="1"/>
  <c r="AG1372" i="6"/>
  <c r="AG1450" i="6"/>
  <c r="AJ1450" i="6" s="1"/>
  <c r="AG343" i="6"/>
  <c r="AG1464" i="6"/>
  <c r="AG463" i="6"/>
  <c r="AJ463" i="6" s="1"/>
  <c r="AG78" i="6"/>
  <c r="AJ78" i="6" s="1"/>
  <c r="AG347" i="6"/>
  <c r="AJ347" i="6" s="1"/>
  <c r="AG377" i="6"/>
  <c r="AJ377" i="6" s="1"/>
  <c r="AG910" i="6"/>
  <c r="AG1443" i="6"/>
  <c r="AG915" i="6"/>
  <c r="AJ915" i="6" s="1"/>
  <c r="AG1206" i="6"/>
  <c r="AJ1206" i="6" s="1"/>
  <c r="AG172" i="6"/>
  <c r="AJ172" i="6" s="1"/>
  <c r="AG326" i="6"/>
  <c r="AJ326" i="6" s="1"/>
  <c r="AG44" i="6"/>
  <c r="AJ44" i="6" s="1"/>
  <c r="AG383" i="6"/>
  <c r="AJ383" i="6" s="1"/>
  <c r="AG188" i="6"/>
  <c r="AJ188" i="6" s="1"/>
  <c r="AG1383" i="6"/>
  <c r="AJ1383" i="6" s="1"/>
  <c r="AG5" i="6"/>
  <c r="AJ5" i="6" s="1"/>
  <c r="AK5" i="6" s="1"/>
  <c r="AG1248" i="6"/>
  <c r="AJ1248" i="6" s="1"/>
  <c r="AG1239" i="6"/>
  <c r="AG1293" i="6"/>
  <c r="AJ1293" i="6" s="1"/>
  <c r="AJ266" i="6"/>
  <c r="AJ204" i="6"/>
  <c r="AJ219" i="6"/>
  <c r="AJ427" i="6"/>
  <c r="AJ486" i="6"/>
  <c r="AJ702" i="6"/>
  <c r="AJ520" i="6"/>
  <c r="AJ619" i="6"/>
  <c r="AJ548" i="6"/>
  <c r="T111" i="6"/>
  <c r="AG111" i="6" s="1"/>
  <c r="N2" i="6"/>
  <c r="AL5" i="6" l="1"/>
  <c r="AL6" i="6"/>
  <c r="AL4" i="6"/>
  <c r="AK1248" i="6"/>
  <c r="AK690" i="6"/>
  <c r="AK798" i="6"/>
  <c r="AK826" i="6"/>
  <c r="AK1403" i="6"/>
  <c r="AK391" i="6"/>
  <c r="AK1274" i="6"/>
  <c r="AK262" i="6"/>
  <c r="AK617" i="6"/>
  <c r="AK340" i="6"/>
  <c r="AK301" i="6"/>
  <c r="AK26" i="6"/>
  <c r="AK947" i="6"/>
  <c r="AK1093" i="6"/>
  <c r="AK470" i="6"/>
  <c r="AK451" i="6"/>
  <c r="AK1396" i="6"/>
  <c r="AK661" i="6"/>
  <c r="AK482" i="6"/>
  <c r="AK112" i="6"/>
  <c r="AK1189" i="6"/>
  <c r="AK852" i="6"/>
  <c r="AK1325" i="6"/>
  <c r="AK443" i="6"/>
  <c r="AK359" i="6"/>
  <c r="AK184" i="6"/>
  <c r="AK522" i="6"/>
  <c r="AK1086" i="6"/>
  <c r="AK667" i="6"/>
  <c r="AK156" i="6"/>
  <c r="AK724" i="6"/>
  <c r="AK872" i="6"/>
  <c r="AK102" i="6"/>
  <c r="AK233" i="6"/>
  <c r="AK557" i="6"/>
  <c r="AK719" i="6"/>
  <c r="AK183" i="6"/>
  <c r="AK405" i="6"/>
  <c r="AK220" i="6"/>
  <c r="AK976" i="6"/>
  <c r="AK302" i="6"/>
  <c r="AK531" i="6"/>
  <c r="AK863" i="6"/>
  <c r="AK526" i="6"/>
  <c r="AK1429" i="6"/>
  <c r="AK166" i="6"/>
  <c r="AK1094" i="6"/>
  <c r="AK759" i="6"/>
  <c r="AK287" i="6"/>
  <c r="AK1278" i="6"/>
  <c r="AK929" i="6"/>
  <c r="AK1305" i="6"/>
  <c r="AK1291" i="6"/>
  <c r="AK650" i="6"/>
  <c r="AK318" i="6"/>
  <c r="AK801" i="6"/>
  <c r="AK1340" i="6"/>
  <c r="AK1287" i="6"/>
  <c r="AK77" i="6"/>
  <c r="AK431" i="6"/>
  <c r="AK889" i="6"/>
  <c r="AK1377" i="6"/>
  <c r="AK987" i="6"/>
  <c r="AK715" i="6"/>
  <c r="AK250" i="6"/>
  <c r="AK538" i="6"/>
  <c r="AK597" i="6"/>
  <c r="AK146" i="6"/>
  <c r="AK1304" i="6"/>
  <c r="AK198" i="6"/>
  <c r="AK480" i="6"/>
  <c r="AK1462" i="6"/>
  <c r="AK1433" i="6"/>
  <c r="AK182" i="6"/>
  <c r="AK685" i="6"/>
  <c r="AK316" i="6"/>
  <c r="AK267" i="6"/>
  <c r="AK1104" i="6"/>
  <c r="AK34" i="6"/>
  <c r="AK1097" i="6"/>
  <c r="AK1459" i="6"/>
  <c r="AK746" i="6"/>
  <c r="AK687" i="6"/>
  <c r="AK1249" i="6"/>
  <c r="AK306" i="6"/>
  <c r="AK408" i="6"/>
  <c r="AK1096" i="6"/>
  <c r="AK718" i="6"/>
  <c r="AK162" i="6"/>
  <c r="AK59" i="6"/>
  <c r="AK410" i="6"/>
  <c r="AK773" i="6"/>
  <c r="AK623" i="6"/>
  <c r="AK985" i="6"/>
  <c r="AK277" i="6"/>
  <c r="AK417" i="6"/>
  <c r="AK232" i="6"/>
  <c r="AK1431" i="6"/>
  <c r="AK23" i="6"/>
  <c r="AK186" i="6"/>
  <c r="AK570" i="6"/>
  <c r="AK1297" i="6"/>
  <c r="AK1419" i="6"/>
  <c r="AK1206" i="6"/>
  <c r="AK552" i="6"/>
  <c r="AK729" i="6"/>
  <c r="AK1077" i="6"/>
  <c r="AK1224" i="6"/>
  <c r="AK1144" i="6"/>
  <c r="AK279" i="6"/>
  <c r="AK201" i="6"/>
  <c r="AK1098" i="6"/>
  <c r="AK979" i="6"/>
  <c r="AK837" i="6"/>
  <c r="AK1055" i="6"/>
  <c r="AK569" i="6"/>
  <c r="AK1370" i="6"/>
  <c r="AK766" i="6"/>
  <c r="AK659" i="6"/>
  <c r="AK608" i="6"/>
  <c r="AK486" i="6"/>
  <c r="AK915" i="6"/>
  <c r="AK170" i="6"/>
  <c r="AK338" i="6"/>
  <c r="AK940" i="6"/>
  <c r="AK503" i="6"/>
  <c r="AK944" i="6"/>
  <c r="AK1359" i="6"/>
  <c r="AK1039" i="6"/>
  <c r="AK804" i="6"/>
  <c r="AK554" i="6"/>
  <c r="AK207" i="6"/>
  <c r="AK733" i="6"/>
  <c r="AK22" i="6"/>
  <c r="AK1091" i="6"/>
  <c r="AK158" i="6"/>
  <c r="AK671" i="6"/>
  <c r="AK727" i="6"/>
  <c r="AK462" i="6"/>
  <c r="AK1057" i="6"/>
  <c r="AK76" i="6"/>
  <c r="AK546" i="6"/>
  <c r="AK866" i="6"/>
  <c r="AK398" i="6"/>
  <c r="AK1070" i="6"/>
  <c r="AK1388" i="6"/>
  <c r="AK677" i="6"/>
  <c r="AK896" i="6"/>
  <c r="AK785" i="6"/>
  <c r="AK348" i="6"/>
  <c r="AK682" i="6"/>
  <c r="AK1060" i="6"/>
  <c r="AK631" i="6"/>
  <c r="AK243" i="6"/>
  <c r="AK1101" i="6"/>
  <c r="AK1156" i="6"/>
  <c r="AK999" i="6"/>
  <c r="AK1309" i="6"/>
  <c r="AK716" i="6"/>
  <c r="AK1301" i="6"/>
  <c r="AK392" i="6"/>
  <c r="AK799" i="6"/>
  <c r="AK679" i="6"/>
  <c r="AK49" i="6"/>
  <c r="AK1106" i="6"/>
  <c r="AK74" i="6"/>
  <c r="AK203" i="6"/>
  <c r="AK821" i="6"/>
  <c r="AK1394" i="6"/>
  <c r="AK684" i="6"/>
  <c r="AK714" i="6"/>
  <c r="AK1202" i="6"/>
  <c r="AK489" i="6"/>
  <c r="AK1194" i="6"/>
  <c r="AK732" i="6"/>
  <c r="AK1448" i="6"/>
  <c r="AK350" i="6"/>
  <c r="AK675" i="6"/>
  <c r="AK92" i="6"/>
  <c r="AK1030" i="6"/>
  <c r="AK1075" i="6"/>
  <c r="AK490" i="6"/>
  <c r="AK1043" i="6"/>
  <c r="AK414" i="6"/>
  <c r="AK1165" i="6"/>
  <c r="AK205" i="6"/>
  <c r="AK708" i="6"/>
  <c r="AK603" i="6"/>
  <c r="AK699" i="6"/>
  <c r="AK1076" i="6"/>
  <c r="AK447" i="6"/>
  <c r="AK1128" i="6"/>
  <c r="AK189" i="6"/>
  <c r="AK1269" i="6"/>
  <c r="AK1001" i="6"/>
  <c r="AK1107" i="6"/>
  <c r="AK761" i="6"/>
  <c r="AK902" i="6"/>
  <c r="AK966" i="6"/>
  <c r="AK397" i="6"/>
  <c r="AK437" i="6"/>
  <c r="AK1386" i="6"/>
  <c r="AK415" i="6"/>
  <c r="AK643" i="6"/>
  <c r="AK819" i="6"/>
  <c r="AK1402" i="6"/>
  <c r="AK1209" i="6"/>
  <c r="AK839" i="6"/>
  <c r="AK375" i="6"/>
  <c r="AK371" i="6"/>
  <c r="AK1367" i="6"/>
  <c r="AK1275" i="6"/>
  <c r="AK472" i="6"/>
  <c r="AK270" i="6"/>
  <c r="AK875" i="6"/>
  <c r="AK553" i="6"/>
  <c r="AK1374" i="6"/>
  <c r="AK874" i="6"/>
  <c r="AK1024" i="6"/>
  <c r="AK46" i="6"/>
  <c r="AK795" i="6"/>
  <c r="AK307" i="6"/>
  <c r="AK1416" i="6"/>
  <c r="AK1200" i="6"/>
  <c r="AK171" i="6"/>
  <c r="AK1427" i="6"/>
  <c r="AK45" i="6"/>
  <c r="AK1021" i="6"/>
  <c r="AK860" i="6"/>
  <c r="AK402" i="6"/>
  <c r="AK973" i="6"/>
  <c r="AK678" i="6"/>
  <c r="AK475" i="6"/>
  <c r="AK95" i="6"/>
  <c r="AK1207" i="6"/>
  <c r="AK466" i="6"/>
  <c r="AK921" i="6"/>
  <c r="AK1006" i="6"/>
  <c r="AK1142" i="6"/>
  <c r="AK850" i="6"/>
  <c r="AK900" i="6"/>
  <c r="AK428" i="6"/>
  <c r="AK1317" i="6"/>
  <c r="AK673" i="6"/>
  <c r="AK1355" i="6"/>
  <c r="AK1267" i="6"/>
  <c r="AK523" i="6"/>
  <c r="AK1444" i="6"/>
  <c r="AK891" i="6"/>
  <c r="AK772" i="6"/>
  <c r="AK195" i="6"/>
  <c r="AK1231" i="6"/>
  <c r="AK926" i="6"/>
  <c r="AK109" i="6"/>
  <c r="AK934" i="6"/>
  <c r="AK265" i="6"/>
  <c r="AK1219" i="6"/>
  <c r="AK1435" i="6"/>
  <c r="AK1084" i="6"/>
  <c r="AK61" i="6"/>
  <c r="AK616" i="6"/>
  <c r="AK789" i="6"/>
  <c r="AK939" i="6"/>
  <c r="AK1137" i="6"/>
  <c r="AK851" i="6"/>
  <c r="AK578" i="6"/>
  <c r="AK154" i="6"/>
  <c r="AK702" i="6"/>
  <c r="AK204" i="6"/>
  <c r="AK377" i="6"/>
  <c r="AK477" i="6"/>
  <c r="AK1031" i="6"/>
  <c r="AK938" i="6"/>
  <c r="AK971" i="6"/>
  <c r="AK542" i="6"/>
  <c r="AK473" i="6"/>
  <c r="AK735" i="6"/>
  <c r="AK497" i="6"/>
  <c r="AK373" i="6"/>
  <c r="AK1380" i="6"/>
  <c r="AK456" i="6"/>
  <c r="AK336" i="6"/>
  <c r="AK606" i="6"/>
  <c r="AK1398" i="6"/>
  <c r="AK1108" i="6"/>
  <c r="AK148" i="6"/>
  <c r="AK989" i="6"/>
  <c r="AK60" i="6"/>
  <c r="AK248" i="6"/>
  <c r="AK368" i="6"/>
  <c r="AK1213" i="6"/>
  <c r="AK1063" i="6"/>
  <c r="AK548" i="6"/>
  <c r="AK266" i="6"/>
  <c r="AK44" i="6"/>
  <c r="AK100" i="6"/>
  <c r="AK1293" i="6"/>
  <c r="AK326" i="6"/>
  <c r="AK78" i="6"/>
  <c r="AK283" i="6"/>
  <c r="AK1261" i="6"/>
  <c r="AK1100" i="6"/>
  <c r="AK1379" i="6"/>
  <c r="AK838" i="6"/>
  <c r="AK514" i="6"/>
  <c r="AK551" i="6"/>
  <c r="AK1003" i="6"/>
  <c r="AK1266" i="6"/>
  <c r="AK1228" i="6"/>
  <c r="AK1146" i="6"/>
  <c r="AK571" i="6"/>
  <c r="AK1190" i="6"/>
  <c r="AK494" i="6"/>
  <c r="AK1390" i="6"/>
  <c r="AK931" i="6"/>
  <c r="AK859" i="6"/>
  <c r="AK167" i="6"/>
  <c r="AK311" i="6"/>
  <c r="AK1461" i="6"/>
  <c r="AK725" i="6"/>
  <c r="AK330" i="6"/>
  <c r="AK954" i="6"/>
  <c r="AK1173" i="6"/>
  <c r="AK1357" i="6"/>
  <c r="AK83" i="6"/>
  <c r="AK1109" i="6"/>
  <c r="AK382" i="6"/>
  <c r="AK576" i="6"/>
  <c r="AK128" i="6"/>
  <c r="AK42" i="6"/>
  <c r="AK583" i="6"/>
  <c r="AK331" i="6"/>
  <c r="AK972" i="6"/>
  <c r="AK73" i="6"/>
  <c r="AK1440" i="6"/>
  <c r="AK882" i="6"/>
  <c r="AK559" i="6"/>
  <c r="AK1322" i="6"/>
  <c r="AK1171" i="6"/>
  <c r="AK712" i="6"/>
  <c r="AK484" i="6"/>
  <c r="AK467" i="6"/>
  <c r="AK701" i="6"/>
  <c r="AK599" i="6"/>
  <c r="AK460" i="6"/>
  <c r="AK30" i="6"/>
  <c r="AK1110" i="6"/>
  <c r="AK479" i="6"/>
  <c r="AK1255" i="6"/>
  <c r="AK980" i="6"/>
  <c r="AK491" i="6"/>
  <c r="AK478" i="6"/>
  <c r="AK871" i="6"/>
  <c r="AK621" i="6"/>
  <c r="AK351" i="6"/>
  <c r="AK1441" i="6"/>
  <c r="AK997" i="6"/>
  <c r="AK710" i="6"/>
  <c r="AK400" i="6"/>
  <c r="AK468" i="6"/>
  <c r="AK877" i="6"/>
  <c r="AK928" i="6"/>
  <c r="AK230" i="6"/>
  <c r="AK457" i="6"/>
  <c r="AK254" i="6"/>
  <c r="AK949" i="6"/>
  <c r="AK123" i="6"/>
  <c r="AK363" i="6"/>
  <c r="AK1150" i="6"/>
  <c r="AK1155" i="6"/>
  <c r="AK1446" i="6"/>
  <c r="AK1020" i="6"/>
  <c r="AK1167" i="6"/>
  <c r="AK1392" i="6"/>
  <c r="AK47" i="6"/>
  <c r="AK917" i="6"/>
  <c r="AK1391" i="6"/>
  <c r="AK365" i="6"/>
  <c r="AK1420" i="6"/>
  <c r="AK632" i="6"/>
  <c r="AK185" i="6"/>
  <c r="AK751" i="6"/>
  <c r="AK115" i="6"/>
  <c r="AK983" i="6"/>
  <c r="AK235" i="6"/>
  <c r="AK742" i="6"/>
  <c r="AK423" i="6"/>
  <c r="AK51" i="6"/>
  <c r="AK1354" i="6"/>
  <c r="AK747" i="6"/>
  <c r="AK564" i="6"/>
  <c r="AK609" i="6"/>
  <c r="AK535" i="6"/>
  <c r="AK700" i="6"/>
  <c r="AK943" i="6"/>
  <c r="AK153" i="6"/>
  <c r="AK765" i="6"/>
  <c r="AK1336" i="6"/>
  <c r="AK1425" i="6"/>
  <c r="AK1292" i="6"/>
  <c r="AK87" i="6"/>
  <c r="AK218" i="6"/>
  <c r="AK1250" i="6"/>
  <c r="AK284" i="6"/>
  <c r="AK936" i="6"/>
  <c r="AK998" i="6"/>
  <c r="AK165" i="6"/>
  <c r="AK1259" i="6"/>
  <c r="AK899" i="6"/>
  <c r="AK1345" i="6"/>
  <c r="AK1424" i="6"/>
  <c r="AK886" i="6"/>
  <c r="AK422" i="6"/>
  <c r="AK1124" i="6"/>
  <c r="AK581" i="6"/>
  <c r="AK93" i="6"/>
  <c r="AK1256" i="6"/>
  <c r="AK962" i="6"/>
  <c r="AK845" i="6"/>
  <c r="AK847" i="6"/>
  <c r="AK669" i="6"/>
  <c r="AK647" i="6"/>
  <c r="AK660" i="6"/>
  <c r="AK897" i="6"/>
  <c r="AK607" i="6"/>
  <c r="AK1302" i="6"/>
  <c r="AK561" i="6"/>
  <c r="AK1081" i="6"/>
  <c r="AK648" i="6"/>
  <c r="AK1011" i="6"/>
  <c r="AK1237" i="6"/>
  <c r="AK849" i="6"/>
  <c r="AK984" i="6"/>
  <c r="AK62" i="6"/>
  <c r="AK1337" i="6"/>
  <c r="AK1279" i="6"/>
  <c r="AK1369" i="6"/>
  <c r="AK957" i="6"/>
  <c r="AK941" i="6"/>
  <c r="AK237" i="6"/>
  <c r="AK13" i="6"/>
  <c r="AK1113" i="6"/>
  <c r="AK197" i="6"/>
  <c r="AK126" i="6"/>
  <c r="AK82" i="6"/>
  <c r="AK1049" i="6"/>
  <c r="AK592" i="6"/>
  <c r="AK770" i="6"/>
  <c r="AK1428" i="6"/>
  <c r="AK388" i="6"/>
  <c r="AK1338" i="6"/>
  <c r="AK140" i="6"/>
  <c r="AK1172" i="6"/>
  <c r="AK110" i="6"/>
  <c r="AK376" i="6"/>
  <c r="AK908" i="6"/>
  <c r="AK734" i="6"/>
  <c r="AK1381" i="6"/>
  <c r="AK383" i="6"/>
  <c r="AK341" i="6"/>
  <c r="AK927" i="6"/>
  <c r="AK27" i="6"/>
  <c r="AK1187" i="6"/>
  <c r="AK1300" i="6"/>
  <c r="AK324" i="6"/>
  <c r="AK1327" i="6"/>
  <c r="AK1363" i="6"/>
  <c r="AK843" i="6"/>
  <c r="AK920" i="6"/>
  <c r="AK432" i="6"/>
  <c r="AK1412" i="6"/>
  <c r="AK1141" i="6"/>
  <c r="AK790" i="6"/>
  <c r="AK683" i="6"/>
  <c r="AK347" i="6"/>
  <c r="AK619" i="6"/>
  <c r="AK427" i="6"/>
  <c r="AK1383" i="6"/>
  <c r="AK1450" i="6"/>
  <c r="AK25" i="6"/>
  <c r="AK541" i="6"/>
  <c r="AK520" i="6"/>
  <c r="AK219" i="6"/>
  <c r="AK188" i="6"/>
  <c r="AK172" i="6"/>
  <c r="AK463" i="6"/>
  <c r="AK1122" i="6"/>
  <c r="AK1023" i="6"/>
  <c r="AK840" i="6"/>
  <c r="AK810" i="6"/>
  <c r="AK291" i="6"/>
  <c r="AK586" i="6"/>
  <c r="AK333" i="6"/>
  <c r="AK672" i="6"/>
  <c r="AK1066" i="6"/>
  <c r="AK1129" i="6"/>
  <c r="AK370" i="6"/>
  <c r="AK796" i="6"/>
  <c r="AK686" i="6"/>
  <c r="AK1413" i="6"/>
  <c r="AK1117" i="6"/>
  <c r="AK1284" i="6"/>
  <c r="AK1220" i="6"/>
  <c r="AK65" i="6"/>
  <c r="AK515" i="6"/>
  <c r="AK160" i="6"/>
  <c r="AK464" i="6"/>
  <c r="AK38" i="6"/>
  <c r="AK474" i="6"/>
  <c r="AK1195" i="6"/>
  <c r="AK1361" i="6"/>
  <c r="AK1218" i="6"/>
  <c r="AK459" i="6"/>
  <c r="AK506" i="6"/>
  <c r="AK1455" i="6"/>
  <c r="AK173" i="6"/>
  <c r="AK15" i="6"/>
  <c r="AK693" i="6"/>
  <c r="AK499" i="6"/>
  <c r="AK754" i="6"/>
  <c r="AK1393" i="6"/>
  <c r="AK529" i="6"/>
  <c r="AK180" i="6"/>
  <c r="AK1134" i="6"/>
  <c r="AK406" i="6"/>
  <c r="AK386" i="6"/>
  <c r="AK151" i="6"/>
  <c r="AK357" i="6"/>
  <c r="AK1423" i="6"/>
  <c r="AK206" i="6"/>
  <c r="AK1184" i="6"/>
  <c r="AK334" i="6"/>
  <c r="AK24" i="6"/>
  <c r="AK901" i="6"/>
  <c r="AK817" i="6"/>
  <c r="AK361" i="6"/>
  <c r="AK1007" i="6"/>
  <c r="AK1341" i="6"/>
  <c r="AK580" i="6"/>
  <c r="AK602" i="6"/>
  <c r="AK223" i="6"/>
  <c r="AK378" i="6"/>
  <c r="AK372" i="6"/>
  <c r="AK775" i="6"/>
  <c r="AK1334" i="6"/>
  <c r="AK1009" i="6"/>
  <c r="AK1099" i="6"/>
  <c r="AK1401" i="6"/>
  <c r="AK750" i="6"/>
  <c r="AK1265" i="6"/>
  <c r="AK161" i="6"/>
  <c r="AK315" i="6"/>
  <c r="AK328" i="6"/>
  <c r="AK1163" i="6"/>
  <c r="AK969" i="6"/>
  <c r="AK412" i="6"/>
  <c r="AK190" i="6"/>
  <c r="AK887" i="6"/>
  <c r="AK1133" i="6"/>
  <c r="AK758" i="6"/>
  <c r="AK1356" i="6"/>
  <c r="AK946" i="6"/>
  <c r="AK709" i="6"/>
  <c r="AK642" i="6"/>
  <c r="AK1452" i="6"/>
  <c r="AK374" i="6"/>
  <c r="AK510" i="6"/>
  <c r="AK596" i="6"/>
  <c r="AK656" i="6"/>
  <c r="AK509" i="6"/>
  <c r="AK1410" i="6"/>
  <c r="AK1053" i="6"/>
  <c r="AK868" i="6"/>
  <c r="AK1414" i="6"/>
  <c r="AK498" i="6"/>
  <c r="AK1289" i="6"/>
  <c r="AK919" i="6"/>
  <c r="AK1151" i="6"/>
  <c r="AK1083" i="6"/>
  <c r="AK1308" i="6"/>
  <c r="AK881" i="6"/>
  <c r="AK1342" i="6"/>
  <c r="AK502" i="6"/>
  <c r="AK755" i="6"/>
  <c r="AK1395" i="6"/>
  <c r="AK1382" i="6"/>
  <c r="AK1324" i="6"/>
  <c r="AK268" i="6"/>
  <c r="AK1285" i="6"/>
  <c r="AK1375" i="6"/>
  <c r="AK1136" i="6"/>
  <c r="AK157" i="6"/>
  <c r="AK959" i="6"/>
  <c r="AK131" i="6"/>
  <c r="AK507" i="6"/>
  <c r="AK777" i="6"/>
  <c r="AK67" i="6"/>
  <c r="AK1038" i="6"/>
  <c r="AK960" i="6"/>
  <c r="AK226" i="6"/>
  <c r="AK649" i="6"/>
  <c r="AK1384" i="6"/>
  <c r="AK85" i="6"/>
  <c r="AK241" i="6"/>
  <c r="AK1463" i="6"/>
  <c r="AK1222" i="6"/>
  <c r="AK797" i="6"/>
  <c r="AK543" i="6"/>
  <c r="AK986" i="6"/>
  <c r="AK321" i="6"/>
  <c r="AK476" i="6"/>
  <c r="AK720" i="6"/>
  <c r="AK528" i="6"/>
  <c r="AK846" i="6"/>
  <c r="AK48" i="6"/>
  <c r="AK1350" i="6"/>
  <c r="AK1130" i="6"/>
  <c r="AK168" i="6"/>
  <c r="AK1352" i="6"/>
  <c r="AK1177" i="6"/>
  <c r="AK805" i="6"/>
  <c r="AK1314" i="6"/>
  <c r="AK1400" i="6"/>
  <c r="AK664" i="6"/>
  <c r="AK1307" i="6"/>
  <c r="AK1034" i="6"/>
  <c r="AK1033" i="6"/>
  <c r="AK1092" i="6"/>
  <c r="AK362" i="6"/>
  <c r="AK1160" i="6"/>
  <c r="AK1271" i="6"/>
  <c r="AK117" i="6"/>
  <c r="AK1191" i="6"/>
  <c r="AK1351" i="6"/>
  <c r="AK199" i="6"/>
  <c r="AK653" i="6"/>
  <c r="AK1339" i="6"/>
  <c r="AK1432" i="6"/>
  <c r="AK454" i="6"/>
  <c r="AK898" i="6"/>
  <c r="AK91" i="6"/>
  <c r="AK1294" i="6"/>
  <c r="AK50" i="6"/>
  <c r="AK1387" i="6"/>
  <c r="AK1073" i="6"/>
  <c r="AK458" i="6"/>
  <c r="AK610" i="6"/>
  <c r="AK202" i="6"/>
  <c r="AK317" i="6"/>
  <c r="AJ1464" i="6"/>
  <c r="AL1464" i="6"/>
  <c r="AJ1135" i="6"/>
  <c r="AJ937" i="6"/>
  <c r="AJ728" i="6"/>
  <c r="AK728" i="6" s="1"/>
  <c r="AJ854" i="6"/>
  <c r="AJ495" i="6"/>
  <c r="AJ251" i="6"/>
  <c r="AJ848" i="6"/>
  <c r="AK848" i="6" s="1"/>
  <c r="AJ562" i="6"/>
  <c r="AJ487" i="6"/>
  <c r="AJ717" i="6"/>
  <c r="AJ9" i="6"/>
  <c r="AJ7" i="6"/>
  <c r="AK7" i="6" s="1"/>
  <c r="AJ1008" i="6"/>
  <c r="AJ1114" i="6"/>
  <c r="AJ41" i="6"/>
  <c r="AK41" i="6" s="1"/>
  <c r="AJ1445" i="6"/>
  <c r="AJ591" i="6"/>
  <c r="AJ1025" i="6"/>
  <c r="AK1025" i="6" s="1"/>
  <c r="AJ738" i="6"/>
  <c r="AJ222" i="6"/>
  <c r="AJ1366" i="6"/>
  <c r="AJ547" i="6"/>
  <c r="AJ39" i="6"/>
  <c r="AK39" i="6" s="1"/>
  <c r="AJ555" i="6"/>
  <c r="AJ352" i="6"/>
  <c r="AJ35" i="6"/>
  <c r="AJ793" i="6"/>
  <c r="AJ832" i="6"/>
  <c r="AG90" i="6"/>
  <c r="AJ90" i="6" s="1"/>
  <c r="AG1205" i="6"/>
  <c r="AJ1205" i="6" s="1"/>
  <c r="AG694" i="6"/>
  <c r="AJ694" i="6" s="1"/>
  <c r="AG245" i="6"/>
  <c r="AJ245" i="6" s="1"/>
  <c r="AG36" i="6"/>
  <c r="AG723" i="6"/>
  <c r="AJ723" i="6" s="1"/>
  <c r="T744" i="6"/>
  <c r="AG573" i="6"/>
  <c r="AJ573" i="6" s="1"/>
  <c r="AG164" i="6"/>
  <c r="AJ164" i="6" s="1"/>
  <c r="AG601" i="6"/>
  <c r="AJ601" i="6" s="1"/>
  <c r="AG537" i="6"/>
  <c r="AJ537" i="6" s="1"/>
  <c r="AG814" i="6"/>
  <c r="AJ814" i="6" s="1"/>
  <c r="AG1026" i="6"/>
  <c r="AJ1026" i="6" s="1"/>
  <c r="AG1120" i="6"/>
  <c r="AJ1120" i="6" s="1"/>
  <c r="AG155" i="6"/>
  <c r="AJ155" i="6" s="1"/>
  <c r="AG918" i="6"/>
  <c r="AJ918" i="6" s="1"/>
  <c r="AG1270" i="6"/>
  <c r="AJ1270" i="6" s="1"/>
  <c r="AG139" i="6"/>
  <c r="AJ139" i="6" s="1"/>
  <c r="AG532" i="6"/>
  <c r="AG1040" i="6"/>
  <c r="AG1439" i="6"/>
  <c r="AJ1439" i="6" s="1"/>
  <c r="AG385" i="6"/>
  <c r="AJ385" i="6" s="1"/>
  <c r="AG1132" i="6"/>
  <c r="AJ1132" i="6" s="1"/>
  <c r="AG726" i="6"/>
  <c r="AG883" i="6"/>
  <c r="AJ883" i="6" s="1"/>
  <c r="AG916" i="6"/>
  <c r="AJ916" i="6" s="1"/>
  <c r="AG1328" i="6"/>
  <c r="AJ1328" i="6" s="1"/>
  <c r="AG1004" i="6"/>
  <c r="AJ1004" i="6" s="1"/>
  <c r="AG31" i="6"/>
  <c r="AJ31" i="6" s="1"/>
  <c r="AG572" i="6"/>
  <c r="AJ572" i="6" s="1"/>
  <c r="AG1415" i="6"/>
  <c r="AJ1415" i="6" s="1"/>
  <c r="AG1153" i="6"/>
  <c r="AJ1153" i="6" s="1"/>
  <c r="AG3" i="6"/>
  <c r="AJ3" i="6" s="1"/>
  <c r="AK3" i="6" s="1"/>
  <c r="AJ869" i="6"/>
  <c r="AJ1210" i="6"/>
  <c r="AJ1288" i="6"/>
  <c r="AJ1443" i="6"/>
  <c r="AJ314" i="6"/>
  <c r="AJ1260" i="6"/>
  <c r="AJ1239" i="6"/>
  <c r="AJ1068" i="6"/>
  <c r="AJ433" i="6"/>
  <c r="AJ252" i="6"/>
  <c r="AJ516" i="6"/>
  <c r="AJ1372" i="6"/>
  <c r="AJ585" i="6"/>
  <c r="AJ343" i="6"/>
  <c r="AJ379" i="6"/>
  <c r="AJ104" i="6"/>
  <c r="AJ323" i="6"/>
  <c r="AJ880" i="6"/>
  <c r="AJ469" i="6"/>
  <c r="AJ807" i="6"/>
  <c r="AJ355" i="6"/>
  <c r="AJ492" i="6"/>
  <c r="AJ878" i="6"/>
  <c r="AJ674" i="6"/>
  <c r="AJ332" i="6"/>
  <c r="AJ982" i="6"/>
  <c r="AJ442" i="6"/>
  <c r="AJ369" i="6"/>
  <c r="AJ560" i="6"/>
  <c r="AJ975" i="6"/>
  <c r="AJ688" i="6"/>
  <c r="AJ910" i="6"/>
  <c r="AJ577" i="6"/>
  <c r="AJ176" i="6"/>
  <c r="AJ349" i="6"/>
  <c r="AJ86" i="6"/>
  <c r="AJ1358" i="6"/>
  <c r="AJ1373" i="6"/>
  <c r="AJ967" i="6"/>
  <c r="AJ335" i="6"/>
  <c r="AJ988" i="6"/>
  <c r="AJ418" i="6"/>
  <c r="AJ1407" i="6"/>
  <c r="AJ441" i="6"/>
  <c r="AJ823" i="6"/>
  <c r="AJ1145" i="6"/>
  <c r="AJ135" i="6"/>
  <c r="AJ493" i="6"/>
  <c r="AJ1199" i="6"/>
  <c r="AJ774" i="6"/>
  <c r="AJ1037" i="6"/>
  <c r="AJ393" i="6"/>
  <c r="AJ1376" i="6"/>
  <c r="AJ756" i="6"/>
  <c r="AJ364" i="6"/>
  <c r="AJ828" i="6"/>
  <c r="AJ760" i="6"/>
  <c r="AJ867" i="6"/>
  <c r="AJ367" i="6"/>
  <c r="AJ1018" i="6"/>
  <c r="AJ666" i="6"/>
  <c r="AJ246" i="6"/>
  <c r="AJ1365" i="6"/>
  <c r="AJ991" i="6"/>
  <c r="AJ556" i="6"/>
  <c r="AJ346" i="6"/>
  <c r="AJ1082" i="6"/>
  <c r="AJ56" i="6"/>
  <c r="AJ285" i="6"/>
  <c r="AJ145" i="6"/>
  <c r="AJ730" i="6"/>
  <c r="AJ108" i="6"/>
  <c r="AJ1280" i="6"/>
  <c r="AJ1111" i="6"/>
  <c r="AJ1051" i="6"/>
  <c r="AJ1116" i="6"/>
  <c r="AJ420" i="6"/>
  <c r="AJ214" i="6"/>
  <c r="AJ89" i="6"/>
  <c r="AJ1042" i="6"/>
  <c r="AJ613" i="6"/>
  <c r="AJ1028" i="6"/>
  <c r="AJ280" i="6"/>
  <c r="AJ857" i="6"/>
  <c r="AJ824" i="6"/>
  <c r="AJ1321" i="6"/>
  <c r="AJ68" i="6"/>
  <c r="AJ366" i="6"/>
  <c r="AJ1282" i="6"/>
  <c r="AJ1397" i="6"/>
  <c r="AJ103" i="6"/>
  <c r="AJ737" i="6"/>
  <c r="AJ1019" i="6"/>
  <c r="AJ80" i="6"/>
  <c r="AJ10" i="6"/>
  <c r="AJ84" i="6"/>
  <c r="AJ779" i="6"/>
  <c r="AJ159" i="6"/>
  <c r="AJ1095" i="6"/>
  <c r="AJ706" i="6"/>
  <c r="AJ119" i="6"/>
  <c r="AJ113" i="6"/>
  <c r="AJ1253" i="6"/>
  <c r="AJ1417" i="6"/>
  <c r="AJ1183" i="6"/>
  <c r="AJ970" i="6"/>
  <c r="AJ446" i="6"/>
  <c r="AJ1162" i="6"/>
  <c r="AJ942" i="6"/>
  <c r="AJ257" i="6"/>
  <c r="AJ579" i="6"/>
  <c r="AJ107" i="6"/>
  <c r="AJ1139" i="6"/>
  <c r="AJ1161" i="6"/>
  <c r="AJ81" i="6"/>
  <c r="AJ1235" i="6"/>
  <c r="AJ1240" i="6"/>
  <c r="AJ1112" i="6"/>
  <c r="AJ974" i="6"/>
  <c r="AJ1198" i="6"/>
  <c r="AJ448" i="6"/>
  <c r="AJ604" i="6"/>
  <c r="AJ116" i="6"/>
  <c r="AJ1411" i="6"/>
  <c r="AJ1179" i="6"/>
  <c r="AJ740" i="6"/>
  <c r="AJ594" i="6"/>
  <c r="AJ652" i="6"/>
  <c r="AJ1032" i="6"/>
  <c r="AJ1368" i="6"/>
  <c r="AJ1312" i="6"/>
  <c r="AJ1456" i="6"/>
  <c r="AJ892" i="6"/>
  <c r="AJ691" i="6"/>
  <c r="AJ856" i="6"/>
  <c r="AJ37" i="6"/>
  <c r="AJ1244" i="6"/>
  <c r="AJ381" i="6"/>
  <c r="AJ544" i="6"/>
  <c r="AJ1041" i="6"/>
  <c r="AJ521" i="6"/>
  <c r="AJ680" i="6"/>
  <c r="AJ217" i="6"/>
  <c r="AJ1154" i="6"/>
  <c r="AJ1458" i="6"/>
  <c r="AJ950" i="6"/>
  <c r="AJ1263" i="6"/>
  <c r="AJ600" i="6"/>
  <c r="AJ149" i="6"/>
  <c r="AJ471" i="6"/>
  <c r="AJ1168" i="6"/>
  <c r="AJ752" i="6"/>
  <c r="AJ434" i="6"/>
  <c r="AJ589" i="6"/>
  <c r="AJ762" i="6"/>
  <c r="AJ713" i="6"/>
  <c r="AJ1247" i="6"/>
  <c r="AJ20" i="6"/>
  <c r="AJ1036" i="6"/>
  <c r="AJ1434" i="6"/>
  <c r="AJ741" i="6"/>
  <c r="AJ1283" i="6"/>
  <c r="AJ841" i="6"/>
  <c r="AJ75" i="6"/>
  <c r="AJ885" i="6"/>
  <c r="AJ1454" i="6"/>
  <c r="AJ508" i="6"/>
  <c r="AJ1178" i="6"/>
  <c r="AJ769" i="6"/>
  <c r="AJ788" i="6"/>
  <c r="AJ288" i="6"/>
  <c r="AJ748" i="6"/>
  <c r="AJ511" i="6"/>
  <c r="AJ1029" i="6"/>
  <c r="AJ1378" i="6"/>
  <c r="AJ1211" i="6"/>
  <c r="AJ1158" i="6"/>
  <c r="AJ1268" i="6"/>
  <c r="AJ14" i="6"/>
  <c r="AJ1408" i="6"/>
  <c r="AJ861" i="6"/>
  <c r="AJ175" i="6"/>
  <c r="AJ273" i="6"/>
  <c r="AJ1234" i="6"/>
  <c r="AJ1422" i="6"/>
  <c r="AJ33" i="6"/>
  <c r="AJ1105" i="6"/>
  <c r="AJ689" i="6"/>
  <c r="AJ396" i="6"/>
  <c r="AJ1330" i="6"/>
  <c r="AJ71" i="6"/>
  <c r="AJ344" i="6"/>
  <c r="AJ593" i="6"/>
  <c r="AJ1451" i="6"/>
  <c r="AJ1217" i="6"/>
  <c r="AJ187" i="6"/>
  <c r="AJ575" i="6"/>
  <c r="AJ272" i="6"/>
  <c r="AJ524" i="6"/>
  <c r="AJ256" i="6"/>
  <c r="AJ813" i="6"/>
  <c r="AJ1149" i="6"/>
  <c r="AJ228" i="6"/>
  <c r="AJ907" i="6"/>
  <c r="AJ893" i="6"/>
  <c r="AJ645" i="6"/>
  <c r="AJ932" i="6"/>
  <c r="AJ440" i="6"/>
  <c r="AJ225" i="6"/>
  <c r="AJ449" i="6"/>
  <c r="AJ870" i="6"/>
  <c r="AJ1090" i="6"/>
  <c r="AJ1204" i="6"/>
  <c r="AJ1016" i="6"/>
  <c r="AJ292" i="6"/>
  <c r="AJ312" i="6"/>
  <c r="AJ1169" i="6"/>
  <c r="AJ229" i="6"/>
  <c r="AJ1333" i="6"/>
  <c r="AJ923" i="6"/>
  <c r="AJ704" i="6"/>
  <c r="AJ1013" i="6"/>
  <c r="AJ836" i="6"/>
  <c r="AJ342" i="6"/>
  <c r="AJ692" i="6"/>
  <c r="AJ655" i="6"/>
  <c r="AJ1362" i="6"/>
  <c r="AJ1404" i="6"/>
  <c r="AJ1188" i="6"/>
  <c r="AJ808" i="6"/>
  <c r="AJ533" i="6"/>
  <c r="AJ295" i="6"/>
  <c r="AJ1296" i="6"/>
  <c r="AJ780" i="6"/>
  <c r="AJ138" i="6"/>
  <c r="AJ1052" i="6"/>
  <c r="AJ1127" i="6"/>
  <c r="AJ1272" i="6"/>
  <c r="AJ1254" i="6"/>
  <c r="AJ282" i="6"/>
  <c r="AJ144" i="6"/>
  <c r="AJ953" i="6"/>
  <c r="AJ1389" i="6"/>
  <c r="AJ844" i="6"/>
  <c r="AJ242" i="6"/>
  <c r="AJ1318" i="6"/>
  <c r="AJ239" i="6"/>
  <c r="AJ57" i="6"/>
  <c r="AJ129" i="6"/>
  <c r="AJ803" i="6"/>
  <c r="AJ784" i="6"/>
  <c r="AJ1212" i="6"/>
  <c r="AJ1065" i="6"/>
  <c r="AJ587" i="6"/>
  <c r="AJ1277" i="6"/>
  <c r="AJ912" i="6"/>
  <c r="AJ98" i="6"/>
  <c r="AJ1176" i="6"/>
  <c r="AJ876" i="6"/>
  <c r="AJ721" i="6"/>
  <c r="AJ536" i="6"/>
  <c r="AJ354" i="6"/>
  <c r="AJ150" i="6"/>
  <c r="AJ626" i="6"/>
  <c r="AJ1143" i="6"/>
  <c r="AJ697" i="6"/>
  <c r="AJ612" i="6"/>
  <c r="AJ776" i="6"/>
  <c r="AJ125" i="6"/>
  <c r="AJ1298" i="6"/>
  <c r="AJ1438" i="6"/>
  <c r="AJ598" i="6"/>
  <c r="AJ1121" i="6"/>
  <c r="AJ177" i="6"/>
  <c r="AJ1346" i="6"/>
  <c r="AJ1119" i="6"/>
  <c r="AJ1233" i="6"/>
  <c r="AJ1316" i="6"/>
  <c r="AJ858" i="6"/>
  <c r="AJ636" i="6"/>
  <c r="AJ879" i="6"/>
  <c r="AJ618" i="6"/>
  <c r="AJ401" i="6"/>
  <c r="AJ1181" i="6"/>
  <c r="AJ390" i="6"/>
  <c r="AJ1125" i="6"/>
  <c r="AJ1437" i="6"/>
  <c r="AJ1238" i="6"/>
  <c r="AJ1257" i="6"/>
  <c r="AJ605" i="6"/>
  <c r="AJ786" i="6"/>
  <c r="AJ806" i="6"/>
  <c r="AJ216" i="6"/>
  <c r="AJ1281" i="6"/>
  <c r="AJ1306" i="6"/>
  <c r="AJ192" i="6"/>
  <c r="AJ122" i="6"/>
  <c r="AJ853" i="6"/>
  <c r="AJ1159" i="6"/>
  <c r="AJ1252" i="6"/>
  <c r="AJ147" i="6"/>
  <c r="AJ1045" i="6"/>
  <c r="AJ504" i="6"/>
  <c r="AJ399" i="6"/>
  <c r="AJ305" i="6"/>
  <c r="AJ1262" i="6"/>
  <c r="AJ325" i="6"/>
  <c r="AJ1214" i="6"/>
  <c r="AJ1371" i="6"/>
  <c r="AJ249" i="6"/>
  <c r="AJ646" i="6"/>
  <c r="AJ29" i="6"/>
  <c r="AJ662" i="6"/>
  <c r="AJ1216" i="6"/>
  <c r="AJ231" i="6"/>
  <c r="AJ707" i="6"/>
  <c r="AJ1012" i="6"/>
  <c r="AJ505" i="6"/>
  <c r="AJ1196" i="6"/>
  <c r="AJ1348" i="6"/>
  <c r="AJ1186" i="6"/>
  <c r="AJ787" i="6"/>
  <c r="AJ419" i="6"/>
  <c r="AJ191" i="6"/>
  <c r="AJ527" i="6"/>
  <c r="AJ174" i="6"/>
  <c r="AJ143" i="6"/>
  <c r="AJ627" i="6"/>
  <c r="AJ52" i="6"/>
  <c r="AJ132" i="6"/>
  <c r="AJ676" i="6"/>
  <c r="AJ948" i="6"/>
  <c r="AJ1360" i="6"/>
  <c r="AJ310" i="6"/>
  <c r="AJ955" i="6"/>
  <c r="AJ964" i="6"/>
  <c r="AJ1164" i="6"/>
  <c r="AJ1310" i="6"/>
  <c r="AJ1251" i="6"/>
  <c r="AJ904" i="6"/>
  <c r="AJ271" i="6"/>
  <c r="AJ64" i="6"/>
  <c r="AJ120" i="6"/>
  <c r="AJ1430" i="6"/>
  <c r="AJ1123" i="6"/>
  <c r="AJ70" i="6"/>
  <c r="AJ914" i="6"/>
  <c r="AJ488" i="6"/>
  <c r="AJ763" i="6"/>
  <c r="AJ481" i="6"/>
  <c r="AJ193" i="6"/>
  <c r="AJ141" i="6"/>
  <c r="AJ809" i="6"/>
  <c r="AJ614" i="6"/>
  <c r="AJ293" i="6"/>
  <c r="AJ903" i="6"/>
  <c r="AJ435" i="6"/>
  <c r="AJ358" i="6"/>
  <c r="AJ811" i="6"/>
  <c r="AJ640" i="6"/>
  <c r="AJ951" i="6"/>
  <c r="AJ1245" i="6"/>
  <c r="AJ380" i="6"/>
  <c r="AJ356" i="6"/>
  <c r="AJ802" i="6"/>
  <c r="AJ657" i="6"/>
  <c r="AJ1140" i="6"/>
  <c r="AJ439" i="6"/>
  <c r="AJ833" i="6"/>
  <c r="AJ345" i="6"/>
  <c r="AJ263" i="6"/>
  <c r="AJ906" i="6"/>
  <c r="AJ563" i="6"/>
  <c r="AJ977" i="6"/>
  <c r="AJ213" i="6"/>
  <c r="AJ963" i="6"/>
  <c r="AJ461" i="6"/>
  <c r="AJ1014" i="6"/>
  <c r="AJ17" i="6"/>
  <c r="AJ595" i="6"/>
  <c r="AJ842" i="6"/>
  <c r="AJ264" i="6"/>
  <c r="AJ276" i="6"/>
  <c r="AJ319" i="6"/>
  <c r="AJ952" i="6"/>
  <c r="AJ274" i="6"/>
  <c r="AJ1015" i="6"/>
  <c r="AJ438" i="6"/>
  <c r="AJ1089" i="6"/>
  <c r="AJ993" i="6"/>
  <c r="AJ628" i="6"/>
  <c r="AJ567" i="6"/>
  <c r="AJ1046" i="6"/>
  <c r="AJ424" i="6"/>
  <c r="AJ137" i="6"/>
  <c r="AJ639" i="6"/>
  <c r="AJ1399" i="6"/>
  <c r="AJ1058" i="6"/>
  <c r="AJ496" i="6"/>
  <c r="AJ781" i="6"/>
  <c r="AJ430" i="6"/>
  <c r="AJ88" i="6"/>
  <c r="AJ169" i="6"/>
  <c r="AJ827" i="6"/>
  <c r="AJ1303" i="6"/>
  <c r="AJ1180" i="6"/>
  <c r="AJ1447" i="6"/>
  <c r="AJ436" i="6"/>
  <c r="AJ1313" i="6"/>
  <c r="AJ641" i="6"/>
  <c r="AJ584" i="6"/>
  <c r="AJ1170" i="6"/>
  <c r="AJ992" i="6"/>
  <c r="AJ1295" i="6"/>
  <c r="AJ1442" i="6"/>
  <c r="AJ384" i="6"/>
  <c r="AJ924" i="6"/>
  <c r="AJ452" i="6"/>
  <c r="AJ124" i="6"/>
  <c r="AJ299" i="6"/>
  <c r="AJ1418" i="6"/>
  <c r="AJ1166" i="6"/>
  <c r="AJ654" i="6"/>
  <c r="AJ1405" i="6"/>
  <c r="AJ1329" i="6"/>
  <c r="AJ1027" i="6"/>
  <c r="AJ63" i="6"/>
  <c r="AJ289" i="6"/>
  <c r="AJ990" i="6"/>
  <c r="AJ1344" i="6"/>
  <c r="AJ304" i="6"/>
  <c r="AJ261" i="6"/>
  <c r="AJ320" i="6"/>
  <c r="AJ409" i="6"/>
  <c r="AJ696" i="6"/>
  <c r="AJ134" i="6"/>
  <c r="AJ1332" i="6"/>
  <c r="AJ812" i="6"/>
  <c r="AJ663" i="6"/>
  <c r="AJ1064" i="6"/>
  <c r="AJ922" i="6"/>
  <c r="AJ933" i="6"/>
  <c r="AJ1059" i="6"/>
  <c r="AJ981" i="6"/>
  <c r="AJ705" i="6"/>
  <c r="AJ1349" i="6"/>
  <c r="AJ133" i="6"/>
  <c r="AJ1208" i="6"/>
  <c r="AJ670" i="6"/>
  <c r="AJ1290" i="6"/>
  <c r="AJ894" i="6"/>
  <c r="AJ658" i="6"/>
  <c r="AJ303" i="6"/>
  <c r="AJ389" i="6"/>
  <c r="AJ394" i="6"/>
  <c r="AJ930" i="6"/>
  <c r="AJ1203" i="6"/>
  <c r="AJ308" i="6"/>
  <c r="AJ18" i="6"/>
  <c r="AJ815" i="6"/>
  <c r="AJ181" i="6"/>
  <c r="AJ743" i="6"/>
  <c r="AJ253" i="6"/>
  <c r="AJ298" i="6"/>
  <c r="AJ16" i="6"/>
  <c r="AJ196" i="6"/>
  <c r="AJ1071" i="6"/>
  <c r="AJ831" i="6"/>
  <c r="AJ888" i="6"/>
  <c r="AJ622" i="6"/>
  <c r="AJ1185" i="6"/>
  <c r="AJ294" i="6"/>
  <c r="AJ1229" i="6"/>
  <c r="AJ403" i="6"/>
  <c r="AJ178" i="6"/>
  <c r="AJ1078" i="6"/>
  <c r="AJ429" i="6"/>
  <c r="AJ1347" i="6"/>
  <c r="AJ69" i="6"/>
  <c r="AJ450" i="6"/>
  <c r="AJ1243" i="6"/>
  <c r="AJ425" i="6"/>
  <c r="AJ327" i="6"/>
  <c r="AJ1157" i="6"/>
  <c r="AJ825" i="6"/>
  <c r="AJ483" i="6"/>
  <c r="AJ247" i="6"/>
  <c r="AJ757" i="6"/>
  <c r="AJ545" i="6"/>
  <c r="AJ620" i="6"/>
  <c r="AJ234" i="6"/>
  <c r="AJ1152" i="6"/>
  <c r="AJ1223" i="6"/>
  <c r="AJ99" i="6"/>
  <c r="AJ404" i="6"/>
  <c r="AJ1232" i="6"/>
  <c r="AJ1453" i="6"/>
  <c r="AJ500" i="6"/>
  <c r="AJ681" i="6"/>
  <c r="AJ152" i="6"/>
  <c r="AJ290" i="6"/>
  <c r="AJ1215" i="6"/>
  <c r="AJ1002" i="6"/>
  <c r="AJ1061" i="6"/>
  <c r="AJ1080" i="6"/>
  <c r="AJ58" i="6"/>
  <c r="AJ822" i="6"/>
  <c r="AJ465" i="6"/>
  <c r="AJ519" i="6"/>
  <c r="AJ1258" i="6"/>
  <c r="AJ530" i="6"/>
  <c r="AJ1242" i="6"/>
  <c r="AJ1236" i="6"/>
  <c r="AJ1326" i="6"/>
  <c r="AJ238" i="6"/>
  <c r="AJ1017" i="6"/>
  <c r="AJ1182" i="6"/>
  <c r="AJ485" i="6"/>
  <c r="AJ590" i="6"/>
  <c r="AJ43" i="6"/>
  <c r="AJ1000" i="6"/>
  <c r="AJ1148" i="6"/>
  <c r="AJ329" i="6"/>
  <c r="AJ1364" i="6"/>
  <c r="AJ1115" i="6"/>
  <c r="AJ1315" i="6"/>
  <c r="AJ668" i="6"/>
  <c r="AJ194" i="6"/>
  <c r="AJ411" i="6"/>
  <c r="AJ1054" i="6"/>
  <c r="AJ816" i="6"/>
  <c r="AJ215" i="6"/>
  <c r="AJ549" i="6"/>
  <c r="AJ28" i="6"/>
  <c r="AJ1226" i="6"/>
  <c r="AJ768" i="6"/>
  <c r="AJ259" i="6"/>
  <c r="AJ200" i="6"/>
  <c r="AJ565" i="6"/>
  <c r="AJ281" i="6"/>
  <c r="AJ269" i="6"/>
  <c r="AJ791" i="6"/>
  <c r="AJ416" i="6"/>
  <c r="AJ1457" i="6"/>
  <c r="AJ105" i="6"/>
  <c r="AJ1230" i="6"/>
  <c r="AJ996" i="6"/>
  <c r="AJ19" i="6"/>
  <c r="AJ633" i="6"/>
  <c r="AJ1201" i="6"/>
  <c r="AJ1273" i="6"/>
  <c r="AJ278" i="6"/>
  <c r="AJ40" i="6"/>
  <c r="AJ978" i="6"/>
  <c r="AJ163" i="6"/>
  <c r="AJ130" i="6"/>
  <c r="AJ1192" i="6"/>
  <c r="AJ698" i="6"/>
  <c r="AJ956" i="6"/>
  <c r="AJ296" i="6"/>
  <c r="AJ753" i="6"/>
  <c r="AJ958" i="6"/>
  <c r="AJ749" i="6"/>
  <c r="AJ1067" i="6"/>
  <c r="AJ534" i="6"/>
  <c r="AJ634" i="6"/>
  <c r="AJ395" i="6"/>
  <c r="AJ1320" i="6"/>
  <c r="AJ258" i="6"/>
  <c r="AJ1138" i="6"/>
  <c r="AJ1331" i="6"/>
  <c r="AJ453" i="6"/>
  <c r="AJ711" i="6"/>
  <c r="AJ911" i="6"/>
  <c r="AJ539" i="6"/>
  <c r="AJ339" i="6"/>
  <c r="AJ703" i="6"/>
  <c r="AJ297" i="6"/>
  <c r="AJ651" i="6"/>
  <c r="AJ1335" i="6"/>
  <c r="AJ800" i="6"/>
  <c r="AJ11" i="6"/>
  <c r="AJ1241" i="6"/>
  <c r="AJ517" i="6"/>
  <c r="AJ244" i="6"/>
  <c r="AJ1047" i="6"/>
  <c r="AJ568" i="6"/>
  <c r="AJ644" i="6"/>
  <c r="AJ994" i="6"/>
  <c r="AJ275" i="6"/>
  <c r="AJ313" i="6"/>
  <c r="AJ12" i="6"/>
  <c r="AJ1197" i="6"/>
  <c r="AJ1087" i="6"/>
  <c r="AJ353" i="6"/>
  <c r="AJ1449" i="6"/>
  <c r="AJ909" i="6"/>
  <c r="AJ1323" i="6"/>
  <c r="AJ337" i="6"/>
  <c r="AJ32" i="6"/>
  <c r="AJ445" i="6"/>
  <c r="AJ794" i="6"/>
  <c r="AJ513" i="6"/>
  <c r="AJ300" i="6"/>
  <c r="AJ818" i="6"/>
  <c r="AJ635" i="6"/>
  <c r="AJ1056" i="6"/>
  <c r="AJ913" i="6"/>
  <c r="AJ136" i="6"/>
  <c r="AJ961" i="6"/>
  <c r="AJ731" i="6"/>
  <c r="AJ1264" i="6"/>
  <c r="AJ1103" i="6"/>
  <c r="AJ862" i="6"/>
  <c r="AJ865" i="6"/>
  <c r="AJ995" i="6"/>
  <c r="AJ1311" i="6"/>
  <c r="AJ1385" i="6"/>
  <c r="AJ895" i="6"/>
  <c r="AJ736" i="6"/>
  <c r="AJ1069" i="6"/>
  <c r="AJ1074" i="6"/>
  <c r="AJ209" i="6"/>
  <c r="AJ1409" i="6"/>
  <c r="AJ106" i="6"/>
  <c r="AJ21" i="6"/>
  <c r="AJ309" i="6"/>
  <c r="AJ1436" i="6"/>
  <c r="AJ236" i="6"/>
  <c r="AJ1460" i="6"/>
  <c r="AJ421" i="6"/>
  <c r="AJ501" i="6"/>
  <c r="AJ8" i="6"/>
  <c r="AK8" i="6" s="1"/>
  <c r="AJ745" i="6"/>
  <c r="AJ820" i="6"/>
  <c r="AJ558" i="6"/>
  <c r="AJ968" i="6"/>
  <c r="AJ1044" i="6"/>
  <c r="AJ574" i="6"/>
  <c r="AJ1079" i="6"/>
  <c r="AJ1319" i="6"/>
  <c r="AJ142" i="6"/>
  <c r="AJ630" i="6"/>
  <c r="AJ1221" i="6"/>
  <c r="AJ179" i="6"/>
  <c r="AJ782" i="6"/>
  <c r="AJ286" i="6"/>
  <c r="AJ211" i="6"/>
  <c r="AJ695" i="6"/>
  <c r="AJ540" i="6"/>
  <c r="AJ778" i="6"/>
  <c r="AJ873" i="6"/>
  <c r="AJ240" i="6"/>
  <c r="AJ829" i="6"/>
  <c r="AJ890" i="6"/>
  <c r="AJ637" i="6"/>
  <c r="AJ54" i="6"/>
  <c r="AJ1126" i="6"/>
  <c r="AJ1246" i="6"/>
  <c r="AJ550" i="6"/>
  <c r="AJ1147" i="6"/>
  <c r="AJ127" i="6"/>
  <c r="AJ79" i="6"/>
  <c r="AJ114" i="6"/>
  <c r="AJ444" i="6"/>
  <c r="AJ965" i="6"/>
  <c r="AJ629" i="6"/>
  <c r="AJ221" i="6"/>
  <c r="AJ1421" i="6"/>
  <c r="AJ1276" i="6"/>
  <c r="AJ905" i="6"/>
  <c r="AJ210" i="6"/>
  <c r="AJ1088" i="6"/>
  <c r="AJ1035" i="6"/>
  <c r="AJ1174" i="6"/>
  <c r="AJ1050" i="6"/>
  <c r="AJ525" i="6"/>
  <c r="AJ1131" i="6"/>
  <c r="AJ771" i="6"/>
  <c r="AJ227" i="6"/>
  <c r="AJ55" i="6"/>
  <c r="AJ566" i="6"/>
  <c r="AJ722" i="6"/>
  <c r="AJ53" i="6"/>
  <c r="AJ855" i="6"/>
  <c r="AJ1299" i="6"/>
  <c r="AJ935" i="6"/>
  <c r="AJ1022" i="6"/>
  <c r="AJ783" i="6"/>
  <c r="AJ625" i="6"/>
  <c r="AJ407" i="6"/>
  <c r="AJ835" i="6"/>
  <c r="AJ764" i="6"/>
  <c r="AJ582" i="6"/>
  <c r="AJ72" i="6"/>
  <c r="AJ101" i="6"/>
  <c r="AJ615" i="6"/>
  <c r="AJ97" i="6"/>
  <c r="AJ1426" i="6"/>
  <c r="AJ260" i="6"/>
  <c r="AJ96" i="6"/>
  <c r="AJ1102" i="6"/>
  <c r="AJ925" i="6"/>
  <c r="AJ94" i="6"/>
  <c r="AJ830" i="6"/>
  <c r="AJ864" i="6"/>
  <c r="AJ1085" i="6"/>
  <c r="AJ1072" i="6"/>
  <c r="AJ118" i="6"/>
  <c r="AJ767" i="6"/>
  <c r="AJ426" i="6"/>
  <c r="AJ413" i="6"/>
  <c r="AJ224" i="6"/>
  <c r="AJ624" i="6"/>
  <c r="AJ1005" i="6"/>
  <c r="AJ360" i="6"/>
  <c r="AJ1227" i="6"/>
  <c r="AJ834" i="6"/>
  <c r="AJ1193" i="6"/>
  <c r="AJ611" i="6"/>
  <c r="AJ512" i="6"/>
  <c r="AJ1048" i="6"/>
  <c r="AJ212" i="6"/>
  <c r="AJ1343" i="6"/>
  <c r="P2" i="6"/>
  <c r="AL7" i="6" l="1"/>
  <c r="AL610" i="6"/>
  <c r="U610" i="6" s="1"/>
  <c r="CC610" i="6" s="1"/>
  <c r="E634" i="32" s="1"/>
  <c r="AL50" i="6"/>
  <c r="AL454" i="6"/>
  <c r="AL199" i="6"/>
  <c r="AL1271" i="6"/>
  <c r="AL1033" i="6"/>
  <c r="AL1400" i="6"/>
  <c r="U1400" i="6" s="1"/>
  <c r="CC1400" i="6" s="1"/>
  <c r="E1450" i="32" s="1"/>
  <c r="AL1352" i="6"/>
  <c r="AL48" i="6"/>
  <c r="AL476" i="6"/>
  <c r="AL797" i="6"/>
  <c r="AL85" i="6"/>
  <c r="AL960" i="6"/>
  <c r="AL507" i="6"/>
  <c r="AL1136" i="6"/>
  <c r="AL1324" i="6"/>
  <c r="AL502" i="6"/>
  <c r="AL1083" i="6"/>
  <c r="AL498" i="6"/>
  <c r="U498" i="6" s="1"/>
  <c r="CC498" i="6" s="1"/>
  <c r="E518" i="32" s="1"/>
  <c r="AL1410" i="6"/>
  <c r="AL510" i="6"/>
  <c r="AL709" i="6"/>
  <c r="AL1133" i="6"/>
  <c r="U1133" i="6" s="1"/>
  <c r="CC1133" i="6" s="1"/>
  <c r="E1175" i="32" s="1"/>
  <c r="AL969" i="6"/>
  <c r="AL161" i="6"/>
  <c r="U161" i="6" s="1"/>
  <c r="CC161" i="6" s="1"/>
  <c r="E171" i="32" s="1"/>
  <c r="AL1099" i="6"/>
  <c r="AL372" i="6"/>
  <c r="AL580" i="6"/>
  <c r="AL817" i="6"/>
  <c r="AL1184" i="6"/>
  <c r="AL151" i="6"/>
  <c r="AL180" i="6"/>
  <c r="AL499" i="6"/>
  <c r="AL1455" i="6"/>
  <c r="AL1361" i="6"/>
  <c r="U1361" i="6" s="1"/>
  <c r="CC1361" i="6" s="1"/>
  <c r="E1411" i="32" s="1"/>
  <c r="AL464" i="6"/>
  <c r="AL1220" i="6"/>
  <c r="AL571" i="6"/>
  <c r="AL1003" i="6"/>
  <c r="AL1379" i="6"/>
  <c r="AL78" i="6"/>
  <c r="AL44" i="6"/>
  <c r="U44" i="6" s="1"/>
  <c r="AL1213" i="6"/>
  <c r="AL989" i="6"/>
  <c r="AL606" i="6"/>
  <c r="AL373" i="6"/>
  <c r="AL542" i="6"/>
  <c r="AL477" i="6"/>
  <c r="AL154" i="6"/>
  <c r="AL939" i="6"/>
  <c r="AL1084" i="6"/>
  <c r="AL934" i="6"/>
  <c r="AL195" i="6"/>
  <c r="AL523" i="6"/>
  <c r="AL1317" i="6"/>
  <c r="AL1142" i="6"/>
  <c r="AL1207" i="6"/>
  <c r="AL973" i="6"/>
  <c r="AL45" i="6"/>
  <c r="AL1416" i="6"/>
  <c r="AL1024" i="6"/>
  <c r="AL875" i="6"/>
  <c r="AL1367" i="6"/>
  <c r="AL1209" i="6"/>
  <c r="AL415" i="6"/>
  <c r="AL966" i="6"/>
  <c r="AL1001" i="6"/>
  <c r="AL447" i="6"/>
  <c r="AL708" i="6"/>
  <c r="AL1043" i="6"/>
  <c r="AL92" i="6"/>
  <c r="AL732" i="6"/>
  <c r="AL714" i="6"/>
  <c r="AL203" i="6"/>
  <c r="AL679" i="6"/>
  <c r="AL716" i="6"/>
  <c r="AL1101" i="6"/>
  <c r="AL682" i="6"/>
  <c r="AL677" i="6"/>
  <c r="AL866" i="6"/>
  <c r="AL462" i="6"/>
  <c r="AL1091" i="6"/>
  <c r="AL554" i="6"/>
  <c r="AL944" i="6"/>
  <c r="AL170" i="6"/>
  <c r="AL659" i="6"/>
  <c r="U659" i="6" s="1"/>
  <c r="CC659" i="6" s="1"/>
  <c r="E685" i="32" s="1"/>
  <c r="AL1055" i="6"/>
  <c r="AL201" i="6"/>
  <c r="AL1077" i="6"/>
  <c r="AL1419" i="6"/>
  <c r="AL23" i="6"/>
  <c r="AL277" i="6"/>
  <c r="AL410" i="6"/>
  <c r="AL1096" i="6"/>
  <c r="AL687" i="6"/>
  <c r="AL34" i="6"/>
  <c r="AL685" i="6"/>
  <c r="AL480" i="6"/>
  <c r="AL597" i="6"/>
  <c r="AL987" i="6"/>
  <c r="AL77" i="6"/>
  <c r="AL318" i="6"/>
  <c r="AL929" i="6"/>
  <c r="AL1094" i="6"/>
  <c r="AL863" i="6"/>
  <c r="AL220" i="6"/>
  <c r="AL557" i="6"/>
  <c r="AL724" i="6"/>
  <c r="AL522" i="6"/>
  <c r="AL1325" i="6"/>
  <c r="AL482" i="6"/>
  <c r="AL470" i="6"/>
  <c r="U470" i="6" s="1"/>
  <c r="CC470" i="6" s="1"/>
  <c r="E490" i="32" s="1"/>
  <c r="AL301" i="6"/>
  <c r="AL1274" i="6"/>
  <c r="AL798" i="6"/>
  <c r="AL8" i="6"/>
  <c r="AL378" i="6"/>
  <c r="U378" i="6" s="1"/>
  <c r="CC378" i="6" s="1"/>
  <c r="E394" i="32" s="1"/>
  <c r="AL1341" i="6"/>
  <c r="AL901" i="6"/>
  <c r="AL386" i="6"/>
  <c r="AL529" i="6"/>
  <c r="AL693" i="6"/>
  <c r="AL1195" i="6"/>
  <c r="AL160" i="6"/>
  <c r="AL796" i="6"/>
  <c r="AL672" i="6"/>
  <c r="AL810" i="6"/>
  <c r="AL463" i="6"/>
  <c r="AL520" i="6"/>
  <c r="AL1383" i="6"/>
  <c r="AL683" i="6"/>
  <c r="AL432" i="6"/>
  <c r="AL1327" i="6"/>
  <c r="AL27" i="6"/>
  <c r="AL1381" i="6"/>
  <c r="AL110" i="6"/>
  <c r="AL388" i="6"/>
  <c r="AL1049" i="6"/>
  <c r="AL1113" i="6"/>
  <c r="AL957" i="6"/>
  <c r="AL62" i="6"/>
  <c r="AL1011" i="6"/>
  <c r="AL1302" i="6"/>
  <c r="AL647" i="6"/>
  <c r="AL962" i="6"/>
  <c r="AL1124" i="6"/>
  <c r="AL1345" i="6"/>
  <c r="AL998" i="6"/>
  <c r="AL218" i="6"/>
  <c r="AL1336" i="6"/>
  <c r="AL700" i="6"/>
  <c r="AL747" i="6"/>
  <c r="AL742" i="6"/>
  <c r="AL751" i="6"/>
  <c r="AL365" i="6"/>
  <c r="AL1392" i="6"/>
  <c r="AL1155" i="6"/>
  <c r="AL949" i="6"/>
  <c r="AL928" i="6"/>
  <c r="AL710" i="6"/>
  <c r="AL621" i="6"/>
  <c r="AL980" i="6"/>
  <c r="AL30" i="6"/>
  <c r="AL467" i="6"/>
  <c r="AL1322" i="6"/>
  <c r="AL73" i="6"/>
  <c r="AL42" i="6"/>
  <c r="AL1109" i="6"/>
  <c r="AL954" i="6"/>
  <c r="AL311" i="6"/>
  <c r="AL1390" i="6"/>
  <c r="AL1146" i="6"/>
  <c r="AL551" i="6"/>
  <c r="AL1100" i="6"/>
  <c r="AL326" i="6"/>
  <c r="AL266" i="6"/>
  <c r="AL368" i="6"/>
  <c r="AL148" i="6"/>
  <c r="AL336" i="6"/>
  <c r="AL497" i="6"/>
  <c r="AL971" i="6"/>
  <c r="AL377" i="6"/>
  <c r="AL578" i="6"/>
  <c r="AL789" i="6"/>
  <c r="AL1435" i="6"/>
  <c r="AL109" i="6"/>
  <c r="AL772" i="6"/>
  <c r="AL1267" i="6"/>
  <c r="AL428" i="6"/>
  <c r="AL1006" i="6"/>
  <c r="AL95" i="6"/>
  <c r="AL402" i="6"/>
  <c r="AL1427" i="6"/>
  <c r="AL307" i="6"/>
  <c r="AL874" i="6"/>
  <c r="AL270" i="6"/>
  <c r="AL371" i="6"/>
  <c r="AL1402" i="6"/>
  <c r="AL1386" i="6"/>
  <c r="AL902" i="6"/>
  <c r="AL1269" i="6"/>
  <c r="AL1076" i="6"/>
  <c r="AL205" i="6"/>
  <c r="AL490" i="6"/>
  <c r="AL675" i="6"/>
  <c r="AL1194" i="6"/>
  <c r="AL684" i="6"/>
  <c r="AL74" i="6"/>
  <c r="AL799" i="6"/>
  <c r="AL1309" i="6"/>
  <c r="AL243" i="6"/>
  <c r="AL348" i="6"/>
  <c r="AL1388" i="6"/>
  <c r="AL546" i="6"/>
  <c r="AL727" i="6"/>
  <c r="AL22" i="6"/>
  <c r="AL804" i="6"/>
  <c r="AL503" i="6"/>
  <c r="AL915" i="6"/>
  <c r="AL766" i="6"/>
  <c r="U766" i="6" s="1"/>
  <c r="CC766" i="6" s="1"/>
  <c r="E796" i="32" s="1"/>
  <c r="AL837" i="6"/>
  <c r="AL279" i="6"/>
  <c r="AL729" i="6"/>
  <c r="AL1297" i="6"/>
  <c r="AL1431" i="6"/>
  <c r="AL985" i="6"/>
  <c r="AL59" i="6"/>
  <c r="AL408" i="6"/>
  <c r="AL746" i="6"/>
  <c r="AL1104" i="6"/>
  <c r="AL182" i="6"/>
  <c r="AL198" i="6"/>
  <c r="U198" i="6" s="1"/>
  <c r="CC198" i="6" s="1"/>
  <c r="E208" i="32" s="1"/>
  <c r="AL538" i="6"/>
  <c r="AL1377" i="6"/>
  <c r="AL1287" i="6"/>
  <c r="AL650" i="6"/>
  <c r="AL1278" i="6"/>
  <c r="AL166" i="6"/>
  <c r="AL531" i="6"/>
  <c r="AL405" i="6"/>
  <c r="AL233" i="6"/>
  <c r="AL156" i="6"/>
  <c r="AL184" i="6"/>
  <c r="AL852" i="6"/>
  <c r="AL661" i="6"/>
  <c r="AL1093" i="6"/>
  <c r="U1093" i="6" s="1"/>
  <c r="CC1093" i="6" s="1"/>
  <c r="E1133" i="32" s="1"/>
  <c r="AL340" i="6"/>
  <c r="U340" i="6" s="1"/>
  <c r="CC340" i="6" s="1"/>
  <c r="E356" i="32" s="1"/>
  <c r="AL391" i="6"/>
  <c r="U391" i="6" s="1"/>
  <c r="CC391" i="6" s="1"/>
  <c r="E409" i="32" s="1"/>
  <c r="AL690" i="6"/>
  <c r="AL805" i="6"/>
  <c r="AL333" i="6"/>
  <c r="AL324" i="6"/>
  <c r="AL927" i="6"/>
  <c r="AL1108" i="6"/>
  <c r="AL202" i="6"/>
  <c r="AL1387" i="6"/>
  <c r="AL898" i="6"/>
  <c r="AL653" i="6"/>
  <c r="AL117" i="6"/>
  <c r="AL1092" i="6"/>
  <c r="AL664" i="6"/>
  <c r="AL1177" i="6"/>
  <c r="AL1350" i="6"/>
  <c r="AL720" i="6"/>
  <c r="AL543" i="6"/>
  <c r="AL241" i="6"/>
  <c r="AL226" i="6"/>
  <c r="AL777" i="6"/>
  <c r="AL157" i="6"/>
  <c r="AL268" i="6"/>
  <c r="AL755" i="6"/>
  <c r="AL1308" i="6"/>
  <c r="AL1289" i="6"/>
  <c r="AL1053" i="6"/>
  <c r="AL596" i="6"/>
  <c r="AL642" i="6"/>
  <c r="AL758" i="6"/>
  <c r="AL412" i="6"/>
  <c r="U412" i="6" s="1"/>
  <c r="CC412" i="6" s="1"/>
  <c r="E430" i="32" s="1"/>
  <c r="AL315" i="6"/>
  <c r="AL1401" i="6"/>
  <c r="AL775" i="6"/>
  <c r="AL334" i="6"/>
  <c r="AL357" i="6"/>
  <c r="AL173" i="6"/>
  <c r="AL1218" i="6"/>
  <c r="AL65" i="6"/>
  <c r="AL1413" i="6"/>
  <c r="AL1129" i="6"/>
  <c r="AL586" i="6"/>
  <c r="AL1023" i="6"/>
  <c r="AL188" i="6"/>
  <c r="AL25" i="6"/>
  <c r="AL619" i="6"/>
  <c r="AL1141" i="6"/>
  <c r="AL843" i="6"/>
  <c r="AL1300" i="6"/>
  <c r="AL341" i="6"/>
  <c r="AL908" i="6"/>
  <c r="AL140" i="6"/>
  <c r="AL770" i="6"/>
  <c r="AL126" i="6"/>
  <c r="AL237" i="6"/>
  <c r="AL1279" i="6"/>
  <c r="AL849" i="6"/>
  <c r="AL1081" i="6"/>
  <c r="AL897" i="6"/>
  <c r="AL847" i="6"/>
  <c r="AL93" i="6"/>
  <c r="AL886" i="6"/>
  <c r="AL1259" i="6"/>
  <c r="AL284" i="6"/>
  <c r="AL1292" i="6"/>
  <c r="AL153" i="6"/>
  <c r="AL609" i="6"/>
  <c r="AL51" i="6"/>
  <c r="AL983" i="6"/>
  <c r="AL632" i="6"/>
  <c r="AL917" i="6"/>
  <c r="AL1020" i="6"/>
  <c r="AL363" i="6"/>
  <c r="AL457" i="6"/>
  <c r="AL468" i="6"/>
  <c r="AL1441" i="6"/>
  <c r="AL478" i="6"/>
  <c r="AL479" i="6"/>
  <c r="AL599" i="6"/>
  <c r="AL712" i="6"/>
  <c r="AL882" i="6"/>
  <c r="AL331" i="6"/>
  <c r="AL576" i="6"/>
  <c r="AL1357" i="6"/>
  <c r="AL725" i="6"/>
  <c r="AL859" i="6"/>
  <c r="AL1190" i="6"/>
  <c r="AL1266" i="6"/>
  <c r="AL838" i="6"/>
  <c r="AL283" i="6"/>
  <c r="AL100" i="6"/>
  <c r="AL1063" i="6"/>
  <c r="AL60" i="6"/>
  <c r="AL1398" i="6"/>
  <c r="AL1380" i="6"/>
  <c r="AL473" i="6"/>
  <c r="AL1031" i="6"/>
  <c r="AL702" i="6"/>
  <c r="AL1137" i="6"/>
  <c r="AL61" i="6"/>
  <c r="AL265" i="6"/>
  <c r="AL1231" i="6"/>
  <c r="AL1444" i="6"/>
  <c r="AL673" i="6"/>
  <c r="AL850" i="6"/>
  <c r="AL466" i="6"/>
  <c r="AL678" i="6"/>
  <c r="AL1021" i="6"/>
  <c r="AL1200" i="6"/>
  <c r="AL46" i="6"/>
  <c r="AL553" i="6"/>
  <c r="AL1275" i="6"/>
  <c r="AL839" i="6"/>
  <c r="AL643" i="6"/>
  <c r="AL397" i="6"/>
  <c r="AL1107" i="6"/>
  <c r="AL1128" i="6"/>
  <c r="AL603" i="6"/>
  <c r="AL414" i="6"/>
  <c r="AL1030" i="6"/>
  <c r="AL1448" i="6"/>
  <c r="AL1202" i="6"/>
  <c r="AL821" i="6"/>
  <c r="AL49" i="6"/>
  <c r="AL1301" i="6"/>
  <c r="AL1156" i="6"/>
  <c r="AL1060" i="6"/>
  <c r="AL896" i="6"/>
  <c r="AL398" i="6"/>
  <c r="AL1057" i="6"/>
  <c r="AL158" i="6"/>
  <c r="AL207" i="6"/>
  <c r="AL1359" i="6"/>
  <c r="AL338" i="6"/>
  <c r="AL608" i="6"/>
  <c r="AL569" i="6"/>
  <c r="U569" i="6" s="1"/>
  <c r="CC569" i="6" s="1"/>
  <c r="E591" i="32" s="1"/>
  <c r="AL1098" i="6"/>
  <c r="AL1224" i="6"/>
  <c r="AL1206" i="6"/>
  <c r="AL186" i="6"/>
  <c r="AL417" i="6"/>
  <c r="AL773" i="6"/>
  <c r="AL718" i="6"/>
  <c r="AL1249" i="6"/>
  <c r="AL1097" i="6"/>
  <c r="AL316" i="6"/>
  <c r="AL1462" i="6"/>
  <c r="AL146" i="6"/>
  <c r="AL715" i="6"/>
  <c r="AL431" i="6"/>
  <c r="AL801" i="6"/>
  <c r="AL1305" i="6"/>
  <c r="AL759" i="6"/>
  <c r="U759" i="6" s="1"/>
  <c r="CC759" i="6" s="1"/>
  <c r="E789" i="32" s="1"/>
  <c r="AL526" i="6"/>
  <c r="AL976" i="6"/>
  <c r="AL719" i="6"/>
  <c r="AL872" i="6"/>
  <c r="AL1086" i="6"/>
  <c r="AL443" i="6"/>
  <c r="AL112" i="6"/>
  <c r="AL451" i="6"/>
  <c r="AL26" i="6"/>
  <c r="AL262" i="6"/>
  <c r="AL826" i="6"/>
  <c r="AL1256" i="6"/>
  <c r="AL422" i="6"/>
  <c r="AL899" i="6"/>
  <c r="AL87" i="6"/>
  <c r="AL765" i="6"/>
  <c r="AL535" i="6"/>
  <c r="AL1354" i="6"/>
  <c r="AL235" i="6"/>
  <c r="AL185" i="6"/>
  <c r="U185" i="6" s="1"/>
  <c r="CC185" i="6" s="1"/>
  <c r="E195" i="32" s="1"/>
  <c r="AL1391" i="6"/>
  <c r="AL1167" i="6"/>
  <c r="AL1150" i="6"/>
  <c r="AL254" i="6"/>
  <c r="AL877" i="6"/>
  <c r="AL997" i="6"/>
  <c r="AL871" i="6"/>
  <c r="AL1255" i="6"/>
  <c r="AL460" i="6"/>
  <c r="AL484" i="6"/>
  <c r="AL559" i="6"/>
  <c r="AL972" i="6"/>
  <c r="AL128" i="6"/>
  <c r="AL83" i="6"/>
  <c r="U83" i="6" s="1"/>
  <c r="CC83" i="6" s="1"/>
  <c r="E91" i="32" s="1"/>
  <c r="AL330" i="6"/>
  <c r="AL167" i="6"/>
  <c r="AL494" i="6"/>
  <c r="AL1228" i="6"/>
  <c r="AL514" i="6"/>
  <c r="AL1261" i="6"/>
  <c r="AL1293" i="6"/>
  <c r="AL548" i="6"/>
  <c r="AL248" i="6"/>
  <c r="AL456" i="6"/>
  <c r="AL735" i="6"/>
  <c r="U735" i="6" s="1"/>
  <c r="CC735" i="6" s="1"/>
  <c r="E763" i="32" s="1"/>
  <c r="AL938" i="6"/>
  <c r="AL204" i="6"/>
  <c r="AL851" i="6"/>
  <c r="AL616" i="6"/>
  <c r="AL1219" i="6"/>
  <c r="AL926" i="6"/>
  <c r="AL891" i="6"/>
  <c r="AL1355" i="6"/>
  <c r="AL900" i="6"/>
  <c r="AL921" i="6"/>
  <c r="AL475" i="6"/>
  <c r="AL860" i="6"/>
  <c r="AL171" i="6"/>
  <c r="AL795" i="6"/>
  <c r="AL1374" i="6"/>
  <c r="AL472" i="6"/>
  <c r="AL375" i="6"/>
  <c r="AL819" i="6"/>
  <c r="AL437" i="6"/>
  <c r="AL761" i="6"/>
  <c r="AL189" i="6"/>
  <c r="AL699" i="6"/>
  <c r="AL1165" i="6"/>
  <c r="AL1075" i="6"/>
  <c r="AL350" i="6"/>
  <c r="AL489" i="6"/>
  <c r="AL1394" i="6"/>
  <c r="AL1106" i="6"/>
  <c r="AL392" i="6"/>
  <c r="AL999" i="6"/>
  <c r="AL631" i="6"/>
  <c r="AL785" i="6"/>
  <c r="AL1070" i="6"/>
  <c r="AL76" i="6"/>
  <c r="AL671" i="6"/>
  <c r="AL733" i="6"/>
  <c r="AL1039" i="6"/>
  <c r="AL940" i="6"/>
  <c r="AL486" i="6"/>
  <c r="AL1370" i="6"/>
  <c r="AL979" i="6"/>
  <c r="AL1144" i="6"/>
  <c r="AL552" i="6"/>
  <c r="AL570" i="6"/>
  <c r="AL232" i="6"/>
  <c r="AL623" i="6"/>
  <c r="AL162" i="6"/>
  <c r="AL306" i="6"/>
  <c r="AL1459" i="6"/>
  <c r="U1459" i="6" s="1"/>
  <c r="CC1459" i="6" s="1"/>
  <c r="E1511" i="32" s="1"/>
  <c r="AL267" i="6"/>
  <c r="AL1433" i="6"/>
  <c r="AL1304" i="6"/>
  <c r="AL250" i="6"/>
  <c r="AL889" i="6"/>
  <c r="AL1340" i="6"/>
  <c r="AL1291" i="6"/>
  <c r="AL287" i="6"/>
  <c r="AL1429" i="6"/>
  <c r="AL302" i="6"/>
  <c r="AL183" i="6"/>
  <c r="AL102" i="6"/>
  <c r="AL667" i="6"/>
  <c r="AL359" i="6"/>
  <c r="AL1189" i="6"/>
  <c r="AL1396" i="6"/>
  <c r="AL947" i="6"/>
  <c r="AL617" i="6"/>
  <c r="AL1403" i="6"/>
  <c r="AL1248" i="6"/>
  <c r="AL91" i="6"/>
  <c r="AL1191" i="6"/>
  <c r="AL528" i="6"/>
  <c r="AL1463" i="6"/>
  <c r="AL649" i="6"/>
  <c r="AL67" i="6"/>
  <c r="AL959" i="6"/>
  <c r="AL1285" i="6"/>
  <c r="AL1395" i="6"/>
  <c r="AL881" i="6"/>
  <c r="AL919" i="6"/>
  <c r="AL656" i="6"/>
  <c r="AL1452" i="6"/>
  <c r="AL1356" i="6"/>
  <c r="AL190" i="6"/>
  <c r="AL328" i="6"/>
  <c r="AL750" i="6"/>
  <c r="AL1334" i="6"/>
  <c r="AL223" i="6"/>
  <c r="AL1007" i="6"/>
  <c r="AL406" i="6"/>
  <c r="AL1393" i="6"/>
  <c r="AL459" i="6"/>
  <c r="AL474" i="6"/>
  <c r="AL515" i="6"/>
  <c r="AL1117" i="6"/>
  <c r="AL370" i="6"/>
  <c r="AL840" i="6"/>
  <c r="AL172" i="6"/>
  <c r="AL541" i="6"/>
  <c r="AL427" i="6"/>
  <c r="AL790" i="6"/>
  <c r="AL920" i="6"/>
  <c r="AL734" i="6"/>
  <c r="AL1172" i="6"/>
  <c r="AL1428" i="6"/>
  <c r="AL82" i="6"/>
  <c r="AL13" i="6"/>
  <c r="AL1369" i="6"/>
  <c r="AL984" i="6"/>
  <c r="AL648" i="6"/>
  <c r="AL607" i="6"/>
  <c r="AL669" i="6"/>
  <c r="AL936" i="6"/>
  <c r="AL1073" i="6"/>
  <c r="AL1339" i="6"/>
  <c r="AL362" i="6"/>
  <c r="AL1307" i="6"/>
  <c r="AL1130" i="6"/>
  <c r="AL986" i="6"/>
  <c r="AL1423" i="6"/>
  <c r="AL317" i="6"/>
  <c r="AL868" i="6"/>
  <c r="AL3" i="6"/>
  <c r="AL24" i="6"/>
  <c r="AL506" i="6"/>
  <c r="AL602" i="6"/>
  <c r="AL361" i="6"/>
  <c r="AL15" i="6"/>
  <c r="AL686" i="6"/>
  <c r="AL1066" i="6"/>
  <c r="AL291" i="6"/>
  <c r="AL1122" i="6"/>
  <c r="AL219" i="6"/>
  <c r="AL1450" i="6"/>
  <c r="AL347" i="6"/>
  <c r="AL1412" i="6"/>
  <c r="AL1363" i="6"/>
  <c r="U1363" i="6" s="1"/>
  <c r="CC1363" i="6" s="1"/>
  <c r="E1413" i="32" s="1"/>
  <c r="AL1187" i="6"/>
  <c r="AL383" i="6"/>
  <c r="AL376" i="6"/>
  <c r="AL1338" i="6"/>
  <c r="AL592" i="6"/>
  <c r="AL197" i="6"/>
  <c r="AL941" i="6"/>
  <c r="AL1337" i="6"/>
  <c r="AL1237" i="6"/>
  <c r="AL561" i="6"/>
  <c r="AL660" i="6"/>
  <c r="AL845" i="6"/>
  <c r="AL581" i="6"/>
  <c r="AL1424" i="6"/>
  <c r="AL165" i="6"/>
  <c r="AL1250" i="6"/>
  <c r="AL1425" i="6"/>
  <c r="AL943" i="6"/>
  <c r="AL564" i="6"/>
  <c r="AL423" i="6"/>
  <c r="AL115" i="6"/>
  <c r="AL1420" i="6"/>
  <c r="U1420" i="6" s="1"/>
  <c r="CC1420" i="6" s="1"/>
  <c r="E1472" i="32" s="1"/>
  <c r="AL47" i="6"/>
  <c r="AL1446" i="6"/>
  <c r="AL123" i="6"/>
  <c r="AL230" i="6"/>
  <c r="AL400" i="6"/>
  <c r="AL351" i="6"/>
  <c r="AL491" i="6"/>
  <c r="AL1110" i="6"/>
  <c r="AL701" i="6"/>
  <c r="AL1171" i="6"/>
  <c r="AL1440" i="6"/>
  <c r="AL583" i="6"/>
  <c r="AL382" i="6"/>
  <c r="AL1173" i="6"/>
  <c r="AL1461" i="6"/>
  <c r="AL931" i="6"/>
  <c r="AL458" i="6"/>
  <c r="AL1294" i="6"/>
  <c r="AL1432" i="6"/>
  <c r="AL1351" i="6"/>
  <c r="AL1160" i="6"/>
  <c r="AL1034" i="6"/>
  <c r="AL1314" i="6"/>
  <c r="AL168" i="6"/>
  <c r="AL846" i="6"/>
  <c r="AL321" i="6"/>
  <c r="AL1222" i="6"/>
  <c r="AL1384" i="6"/>
  <c r="AL1038" i="6"/>
  <c r="AL131" i="6"/>
  <c r="AL1375" i="6"/>
  <c r="AL1382" i="6"/>
  <c r="AL1342" i="6"/>
  <c r="AL1151" i="6"/>
  <c r="AL1414" i="6"/>
  <c r="AL509" i="6"/>
  <c r="AL374" i="6"/>
  <c r="AL946" i="6"/>
  <c r="AL887" i="6"/>
  <c r="AL1163" i="6"/>
  <c r="U1163" i="6" s="1"/>
  <c r="CC1163" i="6" s="1"/>
  <c r="E1205" i="32" s="1"/>
  <c r="AL1265" i="6"/>
  <c r="AL1009" i="6"/>
  <c r="AL1134" i="6"/>
  <c r="AL754" i="6"/>
  <c r="AL1284" i="6"/>
  <c r="AL206" i="6"/>
  <c r="AL38" i="6"/>
  <c r="AK1343" i="6"/>
  <c r="AK611" i="6"/>
  <c r="AK413" i="6"/>
  <c r="AK1072" i="6"/>
  <c r="AK260" i="6"/>
  <c r="AK835" i="6"/>
  <c r="AK1022" i="6"/>
  <c r="AK227" i="6"/>
  <c r="AK210" i="6"/>
  <c r="AK221" i="6"/>
  <c r="AK550" i="6"/>
  <c r="AK637" i="6"/>
  <c r="AK873" i="6"/>
  <c r="AK1221" i="6"/>
  <c r="AK558" i="6"/>
  <c r="AK501" i="6"/>
  <c r="AK1409" i="6"/>
  <c r="AK995" i="6"/>
  <c r="AK1264" i="6"/>
  <c r="AK300" i="6"/>
  <c r="AK32" i="6"/>
  <c r="AK12" i="6"/>
  <c r="AK517" i="6"/>
  <c r="AK1335" i="6"/>
  <c r="AK453" i="6"/>
  <c r="AK130" i="6"/>
  <c r="AK212" i="6"/>
  <c r="AK1193" i="6"/>
  <c r="AK1005" i="6"/>
  <c r="AK426" i="6"/>
  <c r="AK1085" i="6"/>
  <c r="AK925" i="6"/>
  <c r="AK1426" i="6"/>
  <c r="AK72" i="6"/>
  <c r="AK407" i="6"/>
  <c r="AK935" i="6"/>
  <c r="AK722" i="6"/>
  <c r="AK771" i="6"/>
  <c r="AK1174" i="6"/>
  <c r="AK905" i="6"/>
  <c r="AK629" i="6"/>
  <c r="AK79" i="6"/>
  <c r="AK1246" i="6"/>
  <c r="AK890" i="6"/>
  <c r="AK778" i="6"/>
  <c r="AK286" i="6"/>
  <c r="AK630" i="6"/>
  <c r="AK574" i="6"/>
  <c r="AK820" i="6"/>
  <c r="AK421" i="6"/>
  <c r="AK309" i="6"/>
  <c r="AK209" i="6"/>
  <c r="AK895" i="6"/>
  <c r="AK865" i="6"/>
  <c r="AK731" i="6"/>
  <c r="AK1056" i="6"/>
  <c r="AK513" i="6"/>
  <c r="AK337" i="6"/>
  <c r="AK353" i="6"/>
  <c r="AK313" i="6"/>
  <c r="AK568" i="6"/>
  <c r="AK1241" i="6"/>
  <c r="AK651" i="6"/>
  <c r="AK539" i="6"/>
  <c r="AK1331" i="6"/>
  <c r="AK395" i="6"/>
  <c r="AK749" i="6"/>
  <c r="AK956" i="6"/>
  <c r="AK163" i="6"/>
  <c r="AK1273" i="6"/>
  <c r="AK996" i="6"/>
  <c r="AK416" i="6"/>
  <c r="AK565" i="6"/>
  <c r="AK1226" i="6"/>
  <c r="AK816" i="6"/>
  <c r="AK668" i="6"/>
  <c r="AK329" i="6"/>
  <c r="AK590" i="6"/>
  <c r="AK238" i="6"/>
  <c r="AK530" i="6"/>
  <c r="AK822" i="6"/>
  <c r="AK1002" i="6"/>
  <c r="AK681" i="6"/>
  <c r="AK404" i="6"/>
  <c r="AK234" i="6"/>
  <c r="AK247" i="6"/>
  <c r="AK327" i="6"/>
  <c r="AK69" i="6"/>
  <c r="AK178" i="6"/>
  <c r="AK1185" i="6"/>
  <c r="AK1071" i="6"/>
  <c r="AK253" i="6"/>
  <c r="AK18" i="6"/>
  <c r="AK394" i="6"/>
  <c r="AK894" i="6"/>
  <c r="AK133" i="6"/>
  <c r="AK1059" i="6"/>
  <c r="AK663" i="6"/>
  <c r="AK696" i="6"/>
  <c r="AK304" i="6"/>
  <c r="AK63" i="6"/>
  <c r="AK654" i="6"/>
  <c r="AK124" i="6"/>
  <c r="AK1442" i="6"/>
  <c r="AK584" i="6"/>
  <c r="AK1447" i="6"/>
  <c r="AK169" i="6"/>
  <c r="AK496" i="6"/>
  <c r="AK137" i="6"/>
  <c r="AK628" i="6"/>
  <c r="AK1015" i="6"/>
  <c r="AK276" i="6"/>
  <c r="AK17" i="6"/>
  <c r="AK213" i="6"/>
  <c r="AK263" i="6"/>
  <c r="AK1140" i="6"/>
  <c r="AK380" i="6"/>
  <c r="AK811" i="6"/>
  <c r="AK293" i="6"/>
  <c r="AK193" i="6"/>
  <c r="AK914" i="6"/>
  <c r="AK120" i="6"/>
  <c r="AK1251" i="6"/>
  <c r="AK955" i="6"/>
  <c r="AK676" i="6"/>
  <c r="AK143" i="6"/>
  <c r="AK419" i="6"/>
  <c r="AK1196" i="6"/>
  <c r="AK231" i="6"/>
  <c r="AK646" i="6"/>
  <c r="AK325" i="6"/>
  <c r="AK504" i="6"/>
  <c r="AK1048" i="6"/>
  <c r="AK834" i="6"/>
  <c r="AK624" i="6"/>
  <c r="AK767" i="6"/>
  <c r="AK864" i="6"/>
  <c r="AK1102" i="6"/>
  <c r="AK97" i="6"/>
  <c r="AK582" i="6"/>
  <c r="AK512" i="6"/>
  <c r="AK1227" i="6"/>
  <c r="AK224" i="6"/>
  <c r="AK118" i="6"/>
  <c r="AK830" i="6"/>
  <c r="AK96" i="6"/>
  <c r="AK615" i="6"/>
  <c r="AK764" i="6"/>
  <c r="AK783" i="6"/>
  <c r="AK855" i="6"/>
  <c r="AK55" i="6"/>
  <c r="AK525" i="6"/>
  <c r="AK1088" i="6"/>
  <c r="AK1421" i="6"/>
  <c r="AK444" i="6"/>
  <c r="AK1147" i="6"/>
  <c r="AK54" i="6"/>
  <c r="AK240" i="6"/>
  <c r="AK695" i="6"/>
  <c r="AK179" i="6"/>
  <c r="AK1319" i="6"/>
  <c r="AK968" i="6"/>
  <c r="AK236" i="6"/>
  <c r="AK106" i="6"/>
  <c r="AK1069" i="6"/>
  <c r="AK1311" i="6"/>
  <c r="AK1103" i="6"/>
  <c r="AK136" i="6"/>
  <c r="AK818" i="6"/>
  <c r="AK445" i="6"/>
  <c r="AK909" i="6"/>
  <c r="AK1197" i="6"/>
  <c r="AK994" i="6"/>
  <c r="AK244" i="6"/>
  <c r="AK800" i="6"/>
  <c r="AK703" i="6"/>
  <c r="AK711" i="6"/>
  <c r="AK258" i="6"/>
  <c r="AK534" i="6"/>
  <c r="AK753" i="6"/>
  <c r="AK1192" i="6"/>
  <c r="AK40" i="6"/>
  <c r="AK633" i="6"/>
  <c r="AK105" i="6"/>
  <c r="AK269" i="6"/>
  <c r="AK259" i="6"/>
  <c r="AK549" i="6"/>
  <c r="AK411" i="6"/>
  <c r="AK1115" i="6"/>
  <c r="AK1000" i="6"/>
  <c r="AK1182" i="6"/>
  <c r="AK1236" i="6"/>
  <c r="AK519" i="6"/>
  <c r="AK1080" i="6"/>
  <c r="AK290" i="6"/>
  <c r="AK1453" i="6"/>
  <c r="AK1223" i="6"/>
  <c r="AK545" i="6"/>
  <c r="AK825" i="6"/>
  <c r="AK1243" i="6"/>
  <c r="AK429" i="6"/>
  <c r="AK1229" i="6"/>
  <c r="AK888" i="6"/>
  <c r="AK16" i="6"/>
  <c r="AK181" i="6"/>
  <c r="AK1203" i="6"/>
  <c r="AK303" i="6"/>
  <c r="AK670" i="6"/>
  <c r="AK705" i="6"/>
  <c r="AK922" i="6"/>
  <c r="AK1332" i="6"/>
  <c r="AK320" i="6"/>
  <c r="AK990" i="6"/>
  <c r="AK1329" i="6"/>
  <c r="AK1418" i="6"/>
  <c r="AK924" i="6"/>
  <c r="AK992" i="6"/>
  <c r="AK1313" i="6"/>
  <c r="AK1303" i="6"/>
  <c r="AK430" i="6"/>
  <c r="AK1399" i="6"/>
  <c r="AK1046" i="6"/>
  <c r="AK1089" i="6"/>
  <c r="AK952" i="6"/>
  <c r="AK842" i="6"/>
  <c r="AK461" i="6"/>
  <c r="AK563" i="6"/>
  <c r="AK833" i="6"/>
  <c r="AK802" i="6"/>
  <c r="AK951" i="6"/>
  <c r="AK435" i="6"/>
  <c r="AK809" i="6"/>
  <c r="AK763" i="6"/>
  <c r="AK1123" i="6"/>
  <c r="AK271" i="6"/>
  <c r="AK1164" i="6"/>
  <c r="AK1360" i="6"/>
  <c r="AK52" i="6"/>
  <c r="AK527" i="6"/>
  <c r="AK1186" i="6"/>
  <c r="AK1012" i="6"/>
  <c r="AK662" i="6"/>
  <c r="AK1371" i="6"/>
  <c r="AK305" i="6"/>
  <c r="AK147" i="6"/>
  <c r="AK122" i="6"/>
  <c r="AK216" i="6"/>
  <c r="AK1257" i="6"/>
  <c r="AK390" i="6"/>
  <c r="AK879" i="6"/>
  <c r="AK1233" i="6"/>
  <c r="AK1121" i="6"/>
  <c r="AK125" i="6"/>
  <c r="AK1143" i="6"/>
  <c r="AK536" i="6"/>
  <c r="AK98" i="6"/>
  <c r="AK1065" i="6"/>
  <c r="AK129" i="6"/>
  <c r="AK242" i="6"/>
  <c r="AK144" i="6"/>
  <c r="AK1127" i="6"/>
  <c r="AK360" i="6"/>
  <c r="AK94" i="6"/>
  <c r="AK101" i="6"/>
  <c r="AK53" i="6"/>
  <c r="AK1050" i="6"/>
  <c r="AK114" i="6"/>
  <c r="AK211" i="6"/>
  <c r="AK1079" i="6"/>
  <c r="AK1436" i="6"/>
  <c r="AK736" i="6"/>
  <c r="AK913" i="6"/>
  <c r="AK1449" i="6"/>
  <c r="AK644" i="6"/>
  <c r="AK339" i="6"/>
  <c r="AK1320" i="6"/>
  <c r="AK1067" i="6"/>
  <c r="AK296" i="6"/>
  <c r="AK278" i="6"/>
  <c r="AK19" i="6"/>
  <c r="AK1457" i="6"/>
  <c r="AK281" i="6"/>
  <c r="AK768" i="6"/>
  <c r="AK215" i="6"/>
  <c r="AK194" i="6"/>
  <c r="AK1364" i="6"/>
  <c r="AK43" i="6"/>
  <c r="AK1017" i="6"/>
  <c r="AK1242" i="6"/>
  <c r="AK465" i="6"/>
  <c r="AK1061" i="6"/>
  <c r="AK152" i="6"/>
  <c r="AK1232" i="6"/>
  <c r="AK1152" i="6"/>
  <c r="AK757" i="6"/>
  <c r="AK1157" i="6"/>
  <c r="AK450" i="6"/>
  <c r="AK1078" i="6"/>
  <c r="AK294" i="6"/>
  <c r="AK831" i="6"/>
  <c r="AK298" i="6"/>
  <c r="AK815" i="6"/>
  <c r="AK930" i="6"/>
  <c r="AK658" i="6"/>
  <c r="AK1208" i="6"/>
  <c r="AK981" i="6"/>
  <c r="AK1064" i="6"/>
  <c r="AK134" i="6"/>
  <c r="AK261" i="6"/>
  <c r="AK289" i="6"/>
  <c r="AK1405" i="6"/>
  <c r="AK299" i="6"/>
  <c r="AK384" i="6"/>
  <c r="AK1170" i="6"/>
  <c r="AK436" i="6"/>
  <c r="AK827" i="6"/>
  <c r="AK781" i="6"/>
  <c r="AK639" i="6"/>
  <c r="AK567" i="6"/>
  <c r="AK438" i="6"/>
  <c r="AK319" i="6"/>
  <c r="AK595" i="6"/>
  <c r="AK963" i="6"/>
  <c r="AK906" i="6"/>
  <c r="AK439" i="6"/>
  <c r="AK356" i="6"/>
  <c r="AK640" i="6"/>
  <c r="AK903" i="6"/>
  <c r="AK141" i="6"/>
  <c r="AK488" i="6"/>
  <c r="AK1430" i="6"/>
  <c r="AK904" i="6"/>
  <c r="AK964" i="6"/>
  <c r="AK948" i="6"/>
  <c r="AK627" i="6"/>
  <c r="AK191" i="6"/>
  <c r="AK1348" i="6"/>
  <c r="AK707" i="6"/>
  <c r="AK29" i="6"/>
  <c r="AK1214" i="6"/>
  <c r="AK399" i="6"/>
  <c r="AK1252" i="6"/>
  <c r="AK192" i="6"/>
  <c r="AK806" i="6"/>
  <c r="AK1238" i="6"/>
  <c r="AK1181" i="6"/>
  <c r="AK636" i="6"/>
  <c r="AK1119" i="6"/>
  <c r="AK598" i="6"/>
  <c r="AK776" i="6"/>
  <c r="AK626" i="6"/>
  <c r="AK625" i="6"/>
  <c r="AK1299" i="6"/>
  <c r="AK566" i="6"/>
  <c r="AK1131" i="6"/>
  <c r="AK1035" i="6"/>
  <c r="AK1276" i="6"/>
  <c r="AK965" i="6"/>
  <c r="AK127" i="6"/>
  <c r="AK1126" i="6"/>
  <c r="AK829" i="6"/>
  <c r="AK540" i="6"/>
  <c r="AK782" i="6"/>
  <c r="AK142" i="6"/>
  <c r="AK1044" i="6"/>
  <c r="AK745" i="6"/>
  <c r="AK1460" i="6"/>
  <c r="AK21" i="6"/>
  <c r="AK1074" i="6"/>
  <c r="AK1385" i="6"/>
  <c r="AK862" i="6"/>
  <c r="AK961" i="6"/>
  <c r="AK635" i="6"/>
  <c r="AK794" i="6"/>
  <c r="AK1323" i="6"/>
  <c r="AK1087" i="6"/>
  <c r="AK275" i="6"/>
  <c r="AK1047" i="6"/>
  <c r="AK11" i="6"/>
  <c r="AK297" i="6"/>
  <c r="AK911" i="6"/>
  <c r="AK1138" i="6"/>
  <c r="AK634" i="6"/>
  <c r="AK958" i="6"/>
  <c r="AK698" i="6"/>
  <c r="AK978" i="6"/>
  <c r="AK1201" i="6"/>
  <c r="AK1230" i="6"/>
  <c r="AK791" i="6"/>
  <c r="AK200" i="6"/>
  <c r="AK28" i="6"/>
  <c r="AK1054" i="6"/>
  <c r="AK1315" i="6"/>
  <c r="AK1148" i="6"/>
  <c r="AK485" i="6"/>
  <c r="AK1326" i="6"/>
  <c r="AK1258" i="6"/>
  <c r="AK58" i="6"/>
  <c r="AK1215" i="6"/>
  <c r="AK500" i="6"/>
  <c r="AK99" i="6"/>
  <c r="AK620" i="6"/>
  <c r="AK483" i="6"/>
  <c r="AK425" i="6"/>
  <c r="AK1347" i="6"/>
  <c r="AK403" i="6"/>
  <c r="AK622" i="6"/>
  <c r="AK196" i="6"/>
  <c r="AK743" i="6"/>
  <c r="AK308" i="6"/>
  <c r="AK389" i="6"/>
  <c r="AK1290" i="6"/>
  <c r="AK1349" i="6"/>
  <c r="AK933" i="6"/>
  <c r="AK812" i="6"/>
  <c r="AK409" i="6"/>
  <c r="AK1344" i="6"/>
  <c r="AK1027" i="6"/>
  <c r="AK1166" i="6"/>
  <c r="AK452" i="6"/>
  <c r="AK1295" i="6"/>
  <c r="AK641" i="6"/>
  <c r="AK1180" i="6"/>
  <c r="AK88" i="6"/>
  <c r="AK1058" i="6"/>
  <c r="AK424" i="6"/>
  <c r="AK993" i="6"/>
  <c r="AK274" i="6"/>
  <c r="AK264" i="6"/>
  <c r="AK1014" i="6"/>
  <c r="AK977" i="6"/>
  <c r="AK345" i="6"/>
  <c r="AK657" i="6"/>
  <c r="AK1245" i="6"/>
  <c r="AK358" i="6"/>
  <c r="AK614" i="6"/>
  <c r="AK481" i="6"/>
  <c r="AK70" i="6"/>
  <c r="AK64" i="6"/>
  <c r="AK1310" i="6"/>
  <c r="AK310" i="6"/>
  <c r="AK132" i="6"/>
  <c r="AK174" i="6"/>
  <c r="AK787" i="6"/>
  <c r="AK505" i="6"/>
  <c r="AK1216" i="6"/>
  <c r="AK249" i="6"/>
  <c r="AK1262" i="6"/>
  <c r="AK1045" i="6"/>
  <c r="AK853" i="6"/>
  <c r="AK1281" i="6"/>
  <c r="AK605" i="6"/>
  <c r="AK1125" i="6"/>
  <c r="AK618" i="6"/>
  <c r="AK1316" i="6"/>
  <c r="AK177" i="6"/>
  <c r="AK1298" i="6"/>
  <c r="AK697" i="6"/>
  <c r="AK354" i="6"/>
  <c r="AK1176" i="6"/>
  <c r="AK587" i="6"/>
  <c r="AK803" i="6"/>
  <c r="AK1318" i="6"/>
  <c r="AK953" i="6"/>
  <c r="AK1272" i="6"/>
  <c r="AK780" i="6"/>
  <c r="AK808" i="6"/>
  <c r="AK655" i="6"/>
  <c r="AK1013" i="6"/>
  <c r="AK229" i="6"/>
  <c r="AK1016" i="6"/>
  <c r="AK449" i="6"/>
  <c r="AK645" i="6"/>
  <c r="AK1149" i="6"/>
  <c r="AK272" i="6"/>
  <c r="AK1451" i="6"/>
  <c r="AK1330" i="6"/>
  <c r="AK33" i="6"/>
  <c r="AK175" i="6"/>
  <c r="AK1268" i="6"/>
  <c r="AK1029" i="6"/>
  <c r="AK788" i="6"/>
  <c r="AK1454" i="6"/>
  <c r="AK1283" i="6"/>
  <c r="AK20" i="6"/>
  <c r="AK589" i="6"/>
  <c r="AK471" i="6"/>
  <c r="AK950" i="6"/>
  <c r="AK680" i="6"/>
  <c r="AK381" i="6"/>
  <c r="AK691" i="6"/>
  <c r="AK1368" i="6"/>
  <c r="AK740" i="6"/>
  <c r="AK604" i="6"/>
  <c r="AK1112" i="6"/>
  <c r="AK1161" i="6"/>
  <c r="AK257" i="6"/>
  <c r="AK970" i="6"/>
  <c r="AK113" i="6"/>
  <c r="AK159" i="6"/>
  <c r="AK80" i="6"/>
  <c r="AK1397" i="6"/>
  <c r="AK1321" i="6"/>
  <c r="AK1028" i="6"/>
  <c r="AK214" i="6"/>
  <c r="AK1111" i="6"/>
  <c r="AK145" i="6"/>
  <c r="AK346" i="6"/>
  <c r="AK246" i="6"/>
  <c r="AK367" i="6"/>
  <c r="AK364" i="6"/>
  <c r="AK1037" i="6"/>
  <c r="AK135" i="6"/>
  <c r="AK1407" i="6"/>
  <c r="AK967" i="6"/>
  <c r="AK349" i="6"/>
  <c r="AK688" i="6"/>
  <c r="AK442" i="6"/>
  <c r="AK878" i="6"/>
  <c r="AK469" i="6"/>
  <c r="AK379" i="6"/>
  <c r="AK516" i="6"/>
  <c r="AK1239" i="6"/>
  <c r="AK1288" i="6"/>
  <c r="AK1153" i="6"/>
  <c r="AK1004" i="6"/>
  <c r="AK918" i="6"/>
  <c r="AK1026" i="6"/>
  <c r="AK164" i="6"/>
  <c r="AK90" i="6"/>
  <c r="AK35" i="6"/>
  <c r="AK547" i="6"/>
  <c r="AK1114" i="6"/>
  <c r="AK717" i="6"/>
  <c r="AK251" i="6"/>
  <c r="AK937" i="6"/>
  <c r="AK1296" i="6"/>
  <c r="AK1188" i="6"/>
  <c r="AK692" i="6"/>
  <c r="AK704" i="6"/>
  <c r="AK1169" i="6"/>
  <c r="AK1204" i="6"/>
  <c r="AK225" i="6"/>
  <c r="AK893" i="6"/>
  <c r="AK813" i="6"/>
  <c r="AK575" i="6"/>
  <c r="AK593" i="6"/>
  <c r="AK396" i="6"/>
  <c r="AK1422" i="6"/>
  <c r="AK861" i="6"/>
  <c r="AK1158" i="6"/>
  <c r="AK511" i="6"/>
  <c r="AK769" i="6"/>
  <c r="AK885" i="6"/>
  <c r="AK741" i="6"/>
  <c r="AK1247" i="6"/>
  <c r="AK434" i="6"/>
  <c r="AK149" i="6"/>
  <c r="AK1458" i="6"/>
  <c r="AK521" i="6"/>
  <c r="AK1244" i="6"/>
  <c r="AK892" i="6"/>
  <c r="AK1032" i="6"/>
  <c r="AK1179" i="6"/>
  <c r="AK448" i="6"/>
  <c r="AK1240" i="6"/>
  <c r="AK1139" i="6"/>
  <c r="AK942" i="6"/>
  <c r="AK1183" i="6"/>
  <c r="AK119" i="6"/>
  <c r="AK779" i="6"/>
  <c r="AK1019" i="6"/>
  <c r="AK1282" i="6"/>
  <c r="AK824" i="6"/>
  <c r="AK613" i="6"/>
  <c r="AK420" i="6"/>
  <c r="AK1280" i="6"/>
  <c r="AK285" i="6"/>
  <c r="AK556" i="6"/>
  <c r="AK867" i="6"/>
  <c r="AK756" i="6"/>
  <c r="AK774" i="6"/>
  <c r="AK1145" i="6"/>
  <c r="AK418" i="6"/>
  <c r="AK1373" i="6"/>
  <c r="AK176" i="6"/>
  <c r="AK975" i="6"/>
  <c r="AK982" i="6"/>
  <c r="AK492" i="6"/>
  <c r="AK880" i="6"/>
  <c r="AK343" i="6"/>
  <c r="AK252" i="6"/>
  <c r="AK1260" i="6"/>
  <c r="AK1210" i="6"/>
  <c r="AK1415" i="6"/>
  <c r="AK1328" i="6"/>
  <c r="AK1132" i="6"/>
  <c r="AK155" i="6"/>
  <c r="AK814" i="6"/>
  <c r="AK573" i="6"/>
  <c r="AK245" i="6"/>
  <c r="AK352" i="6"/>
  <c r="AK1366" i="6"/>
  <c r="AK591" i="6"/>
  <c r="AK1008" i="6"/>
  <c r="AK487" i="6"/>
  <c r="AK495" i="6"/>
  <c r="AK1135" i="6"/>
  <c r="AK721" i="6"/>
  <c r="AK912" i="6"/>
  <c r="AK1212" i="6"/>
  <c r="AK57" i="6"/>
  <c r="AK844" i="6"/>
  <c r="AK282" i="6"/>
  <c r="AK1052" i="6"/>
  <c r="AK295" i="6"/>
  <c r="AK1404" i="6"/>
  <c r="AK342" i="6"/>
  <c r="AK923" i="6"/>
  <c r="AK312" i="6"/>
  <c r="AK1090" i="6"/>
  <c r="AK440" i="6"/>
  <c r="AK907" i="6"/>
  <c r="AK256" i="6"/>
  <c r="AK187" i="6"/>
  <c r="AK344" i="6"/>
  <c r="AK689" i="6"/>
  <c r="AK1234" i="6"/>
  <c r="AK1408" i="6"/>
  <c r="AK1211" i="6"/>
  <c r="AK748" i="6"/>
  <c r="AK1178" i="6"/>
  <c r="AK75" i="6"/>
  <c r="AK1434" i="6"/>
  <c r="AK713" i="6"/>
  <c r="AK752" i="6"/>
  <c r="AK600" i="6"/>
  <c r="AK1154" i="6"/>
  <c r="AK1041" i="6"/>
  <c r="AK37" i="6"/>
  <c r="AK1456" i="6"/>
  <c r="AK652" i="6"/>
  <c r="AK1411" i="6"/>
  <c r="AK1198" i="6"/>
  <c r="AK1235" i="6"/>
  <c r="AK107" i="6"/>
  <c r="AK1162" i="6"/>
  <c r="AK1417" i="6"/>
  <c r="AK706" i="6"/>
  <c r="AK84" i="6"/>
  <c r="AK737" i="6"/>
  <c r="AK366" i="6"/>
  <c r="AK857" i="6"/>
  <c r="AK1042" i="6"/>
  <c r="AK1116" i="6"/>
  <c r="AK108" i="6"/>
  <c r="AK56" i="6"/>
  <c r="AK991" i="6"/>
  <c r="AK760" i="6"/>
  <c r="AK1376" i="6"/>
  <c r="AK1199" i="6"/>
  <c r="AK823" i="6"/>
  <c r="AK988" i="6"/>
  <c r="AK1358" i="6"/>
  <c r="AK577" i="6"/>
  <c r="AK560" i="6"/>
  <c r="AK332" i="6"/>
  <c r="AK355" i="6"/>
  <c r="AK323" i="6"/>
  <c r="AK585" i="6"/>
  <c r="AK433" i="6"/>
  <c r="AK314" i="6"/>
  <c r="AK869" i="6"/>
  <c r="AK572" i="6"/>
  <c r="AK916" i="6"/>
  <c r="AK385" i="6"/>
  <c r="AK139" i="6"/>
  <c r="AK1120" i="6"/>
  <c r="AK537" i="6"/>
  <c r="AK694" i="6"/>
  <c r="AK832" i="6"/>
  <c r="AK555" i="6"/>
  <c r="AK222" i="6"/>
  <c r="AK1445" i="6"/>
  <c r="AK562" i="6"/>
  <c r="AK854" i="6"/>
  <c r="AK1159" i="6"/>
  <c r="AK1306" i="6"/>
  <c r="AK786" i="6"/>
  <c r="AK1437" i="6"/>
  <c r="AK401" i="6"/>
  <c r="AK858" i="6"/>
  <c r="AK1346" i="6"/>
  <c r="AK1438" i="6"/>
  <c r="AK612" i="6"/>
  <c r="AK150" i="6"/>
  <c r="AK876" i="6"/>
  <c r="AK1277" i="6"/>
  <c r="AK784" i="6"/>
  <c r="AK239" i="6"/>
  <c r="AK1389" i="6"/>
  <c r="AK1254" i="6"/>
  <c r="AK138" i="6"/>
  <c r="AK533" i="6"/>
  <c r="AK1362" i="6"/>
  <c r="AK836" i="6"/>
  <c r="AK1333" i="6"/>
  <c r="AK292" i="6"/>
  <c r="AK870" i="6"/>
  <c r="AK932" i="6"/>
  <c r="AK228" i="6"/>
  <c r="AK524" i="6"/>
  <c r="AK1217" i="6"/>
  <c r="AK71" i="6"/>
  <c r="AK1105" i="6"/>
  <c r="AK273" i="6"/>
  <c r="AK14" i="6"/>
  <c r="AK1378" i="6"/>
  <c r="AK288" i="6"/>
  <c r="AK508" i="6"/>
  <c r="AK841" i="6"/>
  <c r="AK1036" i="6"/>
  <c r="AK762" i="6"/>
  <c r="AK1168" i="6"/>
  <c r="AK1263" i="6"/>
  <c r="AK217" i="6"/>
  <c r="AK544" i="6"/>
  <c r="AK856" i="6"/>
  <c r="AK1312" i="6"/>
  <c r="AK594" i="6"/>
  <c r="AK116" i="6"/>
  <c r="AK974" i="6"/>
  <c r="AK81" i="6"/>
  <c r="AK579" i="6"/>
  <c r="AK446" i="6"/>
  <c r="AK1253" i="6"/>
  <c r="AK1095" i="6"/>
  <c r="AK10" i="6"/>
  <c r="AK103" i="6"/>
  <c r="AK68" i="6"/>
  <c r="AK280" i="6"/>
  <c r="AK89" i="6"/>
  <c r="AK1051" i="6"/>
  <c r="AK730" i="6"/>
  <c r="AK1082" i="6"/>
  <c r="AK1365" i="6"/>
  <c r="AK666" i="6"/>
  <c r="AK1018" i="6"/>
  <c r="AK828" i="6"/>
  <c r="AK393" i="6"/>
  <c r="AK493" i="6"/>
  <c r="AK441" i="6"/>
  <c r="AK335" i="6"/>
  <c r="AK86" i="6"/>
  <c r="AK910" i="6"/>
  <c r="AK369" i="6"/>
  <c r="AK674" i="6"/>
  <c r="AK807" i="6"/>
  <c r="AK104" i="6"/>
  <c r="AK1372" i="6"/>
  <c r="AK1068" i="6"/>
  <c r="AK1443" i="6"/>
  <c r="AK31" i="6"/>
  <c r="AK883" i="6"/>
  <c r="AK1439" i="6"/>
  <c r="AK1270" i="6"/>
  <c r="AK601" i="6"/>
  <c r="AK723" i="6"/>
  <c r="AK1205" i="6"/>
  <c r="AK793" i="6"/>
  <c r="AK738" i="6"/>
  <c r="AL1025" i="6"/>
  <c r="AL39" i="6"/>
  <c r="AL41" i="6"/>
  <c r="AL848" i="6"/>
  <c r="AL728" i="6"/>
  <c r="AK9" i="6"/>
  <c r="AJ726" i="6"/>
  <c r="AJ1040" i="6"/>
  <c r="AJ36" i="6"/>
  <c r="AJ532" i="6"/>
  <c r="U1464" i="6"/>
  <c r="U987" i="6"/>
  <c r="CC987" i="6" s="1"/>
  <c r="E1023" i="32" s="1"/>
  <c r="U5" i="6"/>
  <c r="U4" i="6"/>
  <c r="U6" i="6"/>
  <c r="AG744" i="6"/>
  <c r="AJ744" i="6" s="1"/>
  <c r="Q2" i="6"/>
  <c r="U693" i="6" l="1"/>
  <c r="CC693" i="6" s="1"/>
  <c r="E721" i="32" s="1"/>
  <c r="U817" i="6"/>
  <c r="CC817" i="6" s="1"/>
  <c r="E849" i="32" s="1"/>
  <c r="I849" i="32" s="1"/>
  <c r="U151" i="6"/>
  <c r="CC151" i="6" s="1"/>
  <c r="E161" i="32" s="1"/>
  <c r="I161" i="32" s="1"/>
  <c r="U1011" i="6"/>
  <c r="CC1011" i="6" s="1"/>
  <c r="E1049" i="32" s="1"/>
  <c r="U454" i="6"/>
  <c r="CC454" i="6" s="1"/>
  <c r="E472" i="32" s="1"/>
  <c r="U1416" i="6"/>
  <c r="CC1416" i="6" s="1"/>
  <c r="E1468" i="32" s="1"/>
  <c r="U510" i="6"/>
  <c r="CC510" i="6" s="1"/>
  <c r="E530" i="32" s="1"/>
  <c r="I530" i="32" s="1"/>
  <c r="U1096" i="6"/>
  <c r="CC1096" i="6" s="1"/>
  <c r="E1136" i="32" s="1"/>
  <c r="I1136" i="32" s="1"/>
  <c r="U502" i="6"/>
  <c r="CC502" i="6" s="1"/>
  <c r="E522" i="32" s="1"/>
  <c r="I522" i="32" s="1"/>
  <c r="U1136" i="6"/>
  <c r="CC1136" i="6" s="1"/>
  <c r="E1178" i="32" s="1"/>
  <c r="I1178" i="32" s="1"/>
  <c r="U372" i="6"/>
  <c r="CC372" i="6" s="1"/>
  <c r="E388" i="32" s="1"/>
  <c r="I388" i="32" s="1"/>
  <c r="U960" i="6"/>
  <c r="CC960" i="6" s="1"/>
  <c r="E996" i="32" s="1"/>
  <c r="I996" i="32" s="1"/>
  <c r="U48" i="6"/>
  <c r="CC48" i="6" s="1"/>
  <c r="E54" i="32" s="1"/>
  <c r="I54" i="32" s="1"/>
  <c r="U797" i="6"/>
  <c r="CC797" i="6" s="1"/>
  <c r="E829" i="32" s="1"/>
  <c r="I829" i="32" s="1"/>
  <c r="U1220" i="6"/>
  <c r="CC1220" i="6" s="1"/>
  <c r="E1264" i="32" s="1"/>
  <c r="I1264" i="32" s="1"/>
  <c r="U499" i="6"/>
  <c r="CC499" i="6" s="1"/>
  <c r="E519" i="32" s="1"/>
  <c r="I519" i="32" s="1"/>
  <c r="U523" i="6"/>
  <c r="CC523" i="6" s="1"/>
  <c r="E545" i="32" s="1"/>
  <c r="U875" i="6"/>
  <c r="CC875" i="6" s="1"/>
  <c r="E907" i="32" s="1"/>
  <c r="I907" i="32" s="1"/>
  <c r="U1271" i="6"/>
  <c r="CC1271" i="6" s="1"/>
  <c r="E1317" i="32" s="1"/>
  <c r="I1317" i="32" s="1"/>
  <c r="U773" i="6"/>
  <c r="CC773" i="6" s="1"/>
  <c r="E803" i="32" s="1"/>
  <c r="I803" i="32" s="1"/>
  <c r="U368" i="6"/>
  <c r="CC368" i="6" s="1"/>
  <c r="E384" i="32" s="1"/>
  <c r="I384" i="32" s="1"/>
  <c r="U529" i="6"/>
  <c r="CC529" i="6" s="1"/>
  <c r="E551" i="32" s="1"/>
  <c r="U863" i="6"/>
  <c r="CC863" i="6" s="1"/>
  <c r="E895" i="32" s="1"/>
  <c r="I895" i="32" s="1"/>
  <c r="U554" i="6"/>
  <c r="U677" i="6"/>
  <c r="CC677" i="6" s="1"/>
  <c r="E705" i="32" s="1"/>
  <c r="I705" i="32" s="1"/>
  <c r="U708" i="6"/>
  <c r="CC708" i="6" s="1"/>
  <c r="E736" i="32" s="1"/>
  <c r="I736" i="32" s="1"/>
  <c r="U580" i="6"/>
  <c r="CC580" i="6" s="1"/>
  <c r="E602" i="32" s="1"/>
  <c r="U969" i="6"/>
  <c r="CC969" i="6" s="1"/>
  <c r="E1005" i="32" s="1"/>
  <c r="I1005" i="32" s="1"/>
  <c r="U1410" i="6"/>
  <c r="U85" i="6"/>
  <c r="CC85" i="6" s="1"/>
  <c r="E93" i="32" s="1"/>
  <c r="I93" i="32" s="1"/>
  <c r="U334" i="6"/>
  <c r="CC334" i="6" s="1"/>
  <c r="E350" i="32" s="1"/>
  <c r="I350" i="32" s="1"/>
  <c r="U1387" i="6"/>
  <c r="CC1387" i="6" s="1"/>
  <c r="E1437" i="32" s="1"/>
  <c r="U837" i="6"/>
  <c r="CC837" i="6" s="1"/>
  <c r="E869" i="32" s="1"/>
  <c r="I869" i="32" s="1"/>
  <c r="U1341" i="6"/>
  <c r="CC1341" i="6" s="1"/>
  <c r="E1389" i="32" s="1"/>
  <c r="U709" i="6"/>
  <c r="CC709" i="6" s="1"/>
  <c r="E737" i="32" s="1"/>
  <c r="I737" i="32" s="1"/>
  <c r="U1401" i="6"/>
  <c r="CC1401" i="6" s="1"/>
  <c r="E1451" i="32" s="1"/>
  <c r="U962" i="6"/>
  <c r="CC962" i="6" s="1"/>
  <c r="E998" i="32" s="1"/>
  <c r="I998" i="32" s="1"/>
  <c r="U23" i="6"/>
  <c r="CC23" i="6" s="1"/>
  <c r="E29" i="32" s="1"/>
  <c r="U1077" i="6"/>
  <c r="CC1077" i="6" s="1"/>
  <c r="E1117" i="32" s="1"/>
  <c r="I1117" i="32" s="1"/>
  <c r="U1099" i="6"/>
  <c r="CC1099" i="6" s="1"/>
  <c r="E1139" i="32" s="1"/>
  <c r="I1139" i="32" s="1"/>
  <c r="U67" i="6"/>
  <c r="CC67" i="6" s="1"/>
  <c r="E75" i="32" s="1"/>
  <c r="U940" i="6"/>
  <c r="CC940" i="6" s="1"/>
  <c r="E974" i="32" s="1"/>
  <c r="I974" i="32" s="1"/>
  <c r="U1275" i="6"/>
  <c r="CC1275" i="6" s="1"/>
  <c r="E1321" i="32" s="1"/>
  <c r="I1321" i="32" s="1"/>
  <c r="U632" i="6"/>
  <c r="CC632" i="6" s="1"/>
  <c r="E656" i="32" s="1"/>
  <c r="I656" i="32" s="1"/>
  <c r="U796" i="6"/>
  <c r="CC796" i="6" s="1"/>
  <c r="E828" i="32" s="1"/>
  <c r="I828" i="32" s="1"/>
  <c r="U1101" i="6"/>
  <c r="U62" i="6"/>
  <c r="CC62" i="6" s="1"/>
  <c r="E68" i="32" s="1"/>
  <c r="I68" i="32" s="1"/>
  <c r="U1249" i="6"/>
  <c r="CC1249" i="6" s="1"/>
  <c r="E1295" i="32" s="1"/>
  <c r="I1295" i="32" s="1"/>
  <c r="U241" i="6"/>
  <c r="CC241" i="6" s="1"/>
  <c r="E253" i="32" s="1"/>
  <c r="I253" i="32" s="1"/>
  <c r="U1427" i="6"/>
  <c r="CC1427" i="6" s="1"/>
  <c r="E1479" i="32" s="1"/>
  <c r="U798" i="6"/>
  <c r="CC798" i="6" s="1"/>
  <c r="E830" i="32" s="1"/>
  <c r="I830" i="32" s="1"/>
  <c r="U410" i="6"/>
  <c r="CC410" i="6" s="1"/>
  <c r="E428" i="32" s="1"/>
  <c r="U1001" i="6"/>
  <c r="CC1001" i="6" s="1"/>
  <c r="E1037" i="32" s="1"/>
  <c r="U1024" i="6"/>
  <c r="CC1024" i="6" s="1"/>
  <c r="E1062" i="32" s="1"/>
  <c r="I1062" i="32" s="1"/>
  <c r="U195" i="6"/>
  <c r="CC195" i="6" s="1"/>
  <c r="E205" i="32" s="1"/>
  <c r="I205" i="32" s="1"/>
  <c r="U1213" i="6"/>
  <c r="CC1213" i="6" s="1"/>
  <c r="E1257" i="32" s="1"/>
  <c r="I1257" i="32" s="1"/>
  <c r="U1279" i="6"/>
  <c r="CC1279" i="6" s="1"/>
  <c r="E1325" i="32" s="1"/>
  <c r="I1325" i="32" s="1"/>
  <c r="U1108" i="6"/>
  <c r="CC1108" i="6" s="1"/>
  <c r="E1148" i="32" s="1"/>
  <c r="I1148" i="32" s="1"/>
  <c r="U742" i="6"/>
  <c r="CC742" i="6" s="1"/>
  <c r="E772" i="32" s="1"/>
  <c r="I772" i="32" s="1"/>
  <c r="U1381" i="6"/>
  <c r="CC1381" i="6" s="1"/>
  <c r="E1431" i="32" s="1"/>
  <c r="U810" i="6"/>
  <c r="CC810" i="6" s="1"/>
  <c r="E842" i="32" s="1"/>
  <c r="I842" i="32" s="1"/>
  <c r="U160" i="6"/>
  <c r="CC160" i="6" s="1"/>
  <c r="E170" i="32" s="1"/>
  <c r="I170" i="32" s="1"/>
  <c r="U30" i="6"/>
  <c r="CC30" i="6" s="1"/>
  <c r="E36" i="32" s="1"/>
  <c r="I36" i="32" s="1"/>
  <c r="U928" i="6"/>
  <c r="CC928" i="6" s="1"/>
  <c r="E962" i="32" s="1"/>
  <c r="I962" i="32" s="1"/>
  <c r="U1386" i="6"/>
  <c r="CC1386" i="6" s="1"/>
  <c r="E1436" i="32" s="1"/>
  <c r="U1322" i="6"/>
  <c r="CC1322" i="6" s="1"/>
  <c r="E1370" i="32" s="1"/>
  <c r="U371" i="6"/>
  <c r="CC371" i="6" s="1"/>
  <c r="E387" i="32" s="1"/>
  <c r="I387" i="32" s="1"/>
  <c r="U1055" i="6"/>
  <c r="CC1055" i="6" s="1"/>
  <c r="E1093" i="32" s="1"/>
  <c r="I1093" i="32" s="1"/>
  <c r="U1317" i="6"/>
  <c r="CC1317" i="6" s="1"/>
  <c r="E1365" i="32" s="1"/>
  <c r="U388" i="6"/>
  <c r="CC388" i="6" s="1"/>
  <c r="E406" i="32" s="1"/>
  <c r="U1278" i="6"/>
  <c r="CC1278" i="6" s="1"/>
  <c r="E1324" i="32" s="1"/>
  <c r="I1324" i="32" s="1"/>
  <c r="U971" i="6"/>
  <c r="CC971" i="6" s="1"/>
  <c r="E1007" i="32" s="1"/>
  <c r="U720" i="6"/>
  <c r="CC720" i="6" s="1"/>
  <c r="E748" i="32" s="1"/>
  <c r="I748" i="32" s="1"/>
  <c r="U466" i="6"/>
  <c r="CC466" i="6" s="1"/>
  <c r="E486" i="32" s="1"/>
  <c r="I486" i="32" s="1"/>
  <c r="U126" i="6"/>
  <c r="CC126" i="6" s="1"/>
  <c r="E136" i="32" s="1"/>
  <c r="I136" i="32" s="1"/>
  <c r="U690" i="6"/>
  <c r="CC690" i="6" s="1"/>
  <c r="E718" i="32" s="1"/>
  <c r="I718" i="32" s="1"/>
  <c r="U531" i="6"/>
  <c r="CC531" i="6" s="1"/>
  <c r="E553" i="32" s="1"/>
  <c r="U551" i="6"/>
  <c r="CC551" i="6" s="1"/>
  <c r="E573" i="32" s="1"/>
  <c r="U799" i="6"/>
  <c r="CC799" i="6" s="1"/>
  <c r="E831" i="32" s="1"/>
  <c r="I831" i="32" s="1"/>
  <c r="U522" i="6"/>
  <c r="CC522" i="6" s="1"/>
  <c r="E544" i="32" s="1"/>
  <c r="U578" i="6"/>
  <c r="CC578" i="6" s="1"/>
  <c r="E600" i="32" s="1"/>
  <c r="U1369" i="6"/>
  <c r="U520" i="6"/>
  <c r="CC520" i="6" s="1"/>
  <c r="E542" i="32" s="1"/>
  <c r="I542" i="32" s="1"/>
  <c r="U685" i="6"/>
  <c r="CC685" i="6" s="1"/>
  <c r="E713" i="32" s="1"/>
  <c r="I713" i="32" s="1"/>
  <c r="U1324" i="6"/>
  <c r="CC1324" i="6" s="1"/>
  <c r="E1372" i="32" s="1"/>
  <c r="U1155" i="6"/>
  <c r="CC1155" i="6" s="1"/>
  <c r="E1197" i="32" s="1"/>
  <c r="I1197" i="32" s="1"/>
  <c r="U218" i="6"/>
  <c r="CC218" i="6" s="1"/>
  <c r="E230" i="32" s="1"/>
  <c r="I230" i="32" s="1"/>
  <c r="U1030" i="6"/>
  <c r="CC1030" i="6" s="1"/>
  <c r="E1068" i="32" s="1"/>
  <c r="I1068" i="32" s="1"/>
  <c r="U712" i="6"/>
  <c r="CC712" i="6" s="1"/>
  <c r="E740" i="32" s="1"/>
  <c r="I740" i="32" s="1"/>
  <c r="U687" i="6"/>
  <c r="CC687" i="6" s="1"/>
  <c r="E715" i="32" s="1"/>
  <c r="I715" i="32" s="1"/>
  <c r="U507" i="6"/>
  <c r="CC507" i="6" s="1"/>
  <c r="E527" i="32" s="1"/>
  <c r="I527" i="32" s="1"/>
  <c r="U683" i="6"/>
  <c r="CC683" i="6" s="1"/>
  <c r="E711" i="32" s="1"/>
  <c r="I711" i="32" s="1"/>
  <c r="U59" i="6"/>
  <c r="CC59" i="6" s="1"/>
  <c r="E65" i="32" s="1"/>
  <c r="I65" i="32" s="1"/>
  <c r="U1020" i="6"/>
  <c r="CC1020" i="6" s="1"/>
  <c r="E1058" i="32" s="1"/>
  <c r="I1058" i="32" s="1"/>
  <c r="U336" i="6"/>
  <c r="CC336" i="6" s="1"/>
  <c r="E352" i="32" s="1"/>
  <c r="I352" i="32" s="1"/>
  <c r="U1388" i="6"/>
  <c r="CC1388" i="6" s="1"/>
  <c r="E1438" i="32" s="1"/>
  <c r="U233" i="6"/>
  <c r="CC233" i="6" s="1"/>
  <c r="E245" i="32" s="1"/>
  <c r="I245" i="32" s="1"/>
  <c r="U1390" i="6"/>
  <c r="CC1390" i="6" s="1"/>
  <c r="E1440" i="32" s="1"/>
  <c r="U365" i="6"/>
  <c r="CC365" i="6" s="1"/>
  <c r="E381" i="32" s="1"/>
  <c r="I381" i="32" s="1"/>
  <c r="U653" i="6"/>
  <c r="CC653" i="6" s="1"/>
  <c r="E679" i="32" s="1"/>
  <c r="I679" i="32" s="1"/>
  <c r="U526" i="6"/>
  <c r="U1083" i="6"/>
  <c r="CC1083" i="6" s="1"/>
  <c r="E1123" i="32" s="1"/>
  <c r="I1123" i="32" s="1"/>
  <c r="U415" i="6"/>
  <c r="CC415" i="6" s="1"/>
  <c r="E433" i="32" s="1"/>
  <c r="U826" i="6"/>
  <c r="CC826" i="6" s="1"/>
  <c r="E858" i="32" s="1"/>
  <c r="I858" i="32" s="1"/>
  <c r="U1327" i="6"/>
  <c r="CC1327" i="6" s="1"/>
  <c r="E1375" i="32" s="1"/>
  <c r="U606" i="6"/>
  <c r="CC606" i="6" s="1"/>
  <c r="E630" i="32" s="1"/>
  <c r="I630" i="32" s="1"/>
  <c r="U929" i="6"/>
  <c r="U874" i="6"/>
  <c r="CC874" i="6" s="1"/>
  <c r="E906" i="32" s="1"/>
  <c r="I906" i="32" s="1"/>
  <c r="U428" i="6"/>
  <c r="CC428" i="6" s="1"/>
  <c r="E446" i="32" s="1"/>
  <c r="U1455" i="6"/>
  <c r="CC1455" i="6" s="1"/>
  <c r="E1507" i="32" s="1"/>
  <c r="U1092" i="6"/>
  <c r="U1113" i="6"/>
  <c r="U896" i="6"/>
  <c r="CC896" i="6" s="1"/>
  <c r="E930" i="32" s="1"/>
  <c r="I930" i="32" s="1"/>
  <c r="U557" i="6"/>
  <c r="CC557" i="6" s="1"/>
  <c r="E579" i="32" s="1"/>
  <c r="U42" i="6"/>
  <c r="CC42" i="6" s="1"/>
  <c r="E48" i="32" s="1"/>
  <c r="I48" i="32" s="1"/>
  <c r="U1084" i="6"/>
  <c r="U326" i="6"/>
  <c r="CC326" i="6" s="1"/>
  <c r="E342" i="32" s="1"/>
  <c r="I342" i="32" s="1"/>
  <c r="U1207" i="6"/>
  <c r="CC1207" i="6" s="1"/>
  <c r="E1251" i="32" s="1"/>
  <c r="I1251" i="32" s="1"/>
  <c r="U1431" i="6"/>
  <c r="U1305" i="6"/>
  <c r="CC1305" i="6" s="1"/>
  <c r="E1353" i="32" s="1"/>
  <c r="U661" i="6"/>
  <c r="CC661" i="6" s="1"/>
  <c r="E687" i="32" s="1"/>
  <c r="I687" i="32" s="1"/>
  <c r="U154" i="6"/>
  <c r="CC154" i="6" s="1"/>
  <c r="E164" i="32" s="1"/>
  <c r="I164" i="32" s="1"/>
  <c r="U186" i="6"/>
  <c r="U597" i="6"/>
  <c r="CC597" i="6" s="1"/>
  <c r="E621" i="32" s="1"/>
  <c r="I621" i="32" s="1"/>
  <c r="U199" i="6"/>
  <c r="CC199" i="6" s="1"/>
  <c r="E209" i="32" s="1"/>
  <c r="I209" i="32" s="1"/>
  <c r="U700" i="6"/>
  <c r="CC700" i="6" s="1"/>
  <c r="E728" i="32" s="1"/>
  <c r="I728" i="32" s="1"/>
  <c r="U77" i="6"/>
  <c r="U476" i="6"/>
  <c r="CC476" i="6" s="1"/>
  <c r="E496" i="32" s="1"/>
  <c r="I496" i="32" s="1"/>
  <c r="U50" i="6"/>
  <c r="CC50" i="6" s="1"/>
  <c r="E56" i="32" s="1"/>
  <c r="I56" i="32" s="1"/>
  <c r="U1177" i="6"/>
  <c r="CC1177" i="6" s="1"/>
  <c r="E1221" i="32" s="1"/>
  <c r="I1221" i="32" s="1"/>
  <c r="U542" i="6"/>
  <c r="CC542" i="6" s="1"/>
  <c r="E564" i="32" s="1"/>
  <c r="U464" i="6"/>
  <c r="CC464" i="6" s="1"/>
  <c r="E484" i="32" s="1"/>
  <c r="I484" i="32" s="1"/>
  <c r="U1302" i="6"/>
  <c r="U621" i="6"/>
  <c r="CC621" i="6" s="1"/>
  <c r="E645" i="32" s="1"/>
  <c r="I645" i="32" s="1"/>
  <c r="U804" i="6"/>
  <c r="CC804" i="6" s="1"/>
  <c r="E836" i="32" s="1"/>
  <c r="I836" i="32" s="1"/>
  <c r="U954" i="6"/>
  <c r="U482" i="6"/>
  <c r="CC482" i="6" s="1"/>
  <c r="E502" i="32" s="1"/>
  <c r="I502" i="32" s="1"/>
  <c r="U1033" i="6"/>
  <c r="CC1033" i="6" s="1"/>
  <c r="E1071" i="32" s="1"/>
  <c r="I1071" i="32" s="1"/>
  <c r="U301" i="6"/>
  <c r="CC301" i="6" s="1"/>
  <c r="E315" i="32" s="1"/>
  <c r="I315" i="32" s="1"/>
  <c r="U180" i="6"/>
  <c r="CC180" i="6" s="1"/>
  <c r="E190" i="32" s="1"/>
  <c r="I190" i="32" s="1"/>
  <c r="U1287" i="6"/>
  <c r="U170" i="6"/>
  <c r="CC170" i="6" s="1"/>
  <c r="E180" i="32" s="1"/>
  <c r="I180" i="32" s="1"/>
  <c r="U1184" i="6"/>
  <c r="U714" i="6"/>
  <c r="U331" i="6"/>
  <c r="CC331" i="6" s="1"/>
  <c r="E347" i="32" s="1"/>
  <c r="I347" i="32" s="1"/>
  <c r="U1367" i="6"/>
  <c r="CC1367" i="6" s="1"/>
  <c r="E1417" i="32" s="1"/>
  <c r="U1345" i="6"/>
  <c r="CC1345" i="6" s="1"/>
  <c r="E1393" i="32" s="1"/>
  <c r="U679" i="6"/>
  <c r="U92" i="6"/>
  <c r="CC92" i="6" s="1"/>
  <c r="E100" i="32" s="1"/>
  <c r="I100" i="32" s="1"/>
  <c r="U1352" i="6"/>
  <c r="CC1352" i="6" s="1"/>
  <c r="E1400" i="32" s="1"/>
  <c r="U45" i="6"/>
  <c r="CC45" i="6" s="1"/>
  <c r="E51" i="32" s="1"/>
  <c r="I51" i="32" s="1"/>
  <c r="U78" i="6"/>
  <c r="CC78" i="6" s="1"/>
  <c r="E86" i="32" s="1"/>
  <c r="I86" i="32" s="1"/>
  <c r="U1003" i="6"/>
  <c r="CC1003" i="6" s="1"/>
  <c r="E1039" i="32" s="1"/>
  <c r="I1039" i="32" s="1"/>
  <c r="U462" i="6"/>
  <c r="CC462" i="6" s="1"/>
  <c r="E482" i="32" s="1"/>
  <c r="I482" i="32" s="1"/>
  <c r="U432" i="6"/>
  <c r="U966" i="6"/>
  <c r="U901" i="6"/>
  <c r="CC901" i="6" s="1"/>
  <c r="E935" i="32" s="1"/>
  <c r="I935" i="32" s="1"/>
  <c r="U973" i="6"/>
  <c r="CC973" i="6" s="1"/>
  <c r="E1009" i="32" s="1"/>
  <c r="I1009" i="32" s="1"/>
  <c r="U902" i="6"/>
  <c r="CC902" i="6" s="1"/>
  <c r="E936" i="32" s="1"/>
  <c r="I936" i="32" s="1"/>
  <c r="U998" i="6"/>
  <c r="U715" i="6"/>
  <c r="CC715" i="6" s="1"/>
  <c r="E743" i="32" s="1"/>
  <c r="I743" i="32" s="1"/>
  <c r="U1097" i="6"/>
  <c r="CC1097" i="6" s="1"/>
  <c r="E1137" i="32" s="1"/>
  <c r="I1137" i="32" s="1"/>
  <c r="U480" i="6"/>
  <c r="CC480" i="6" s="1"/>
  <c r="E500" i="32" s="1"/>
  <c r="I500" i="32" s="1"/>
  <c r="U315" i="6"/>
  <c r="CC315" i="6" s="1"/>
  <c r="E329" i="32" s="1"/>
  <c r="I329" i="32" s="1"/>
  <c r="U226" i="6"/>
  <c r="CC226" i="6" s="1"/>
  <c r="E238" i="32" s="1"/>
  <c r="I238" i="32" s="1"/>
  <c r="U898" i="6"/>
  <c r="CC898" i="6" s="1"/>
  <c r="E932" i="32" s="1"/>
  <c r="I932" i="32" s="1"/>
  <c r="U1124" i="6"/>
  <c r="CC1124" i="6" s="1"/>
  <c r="E1166" i="32" s="1"/>
  <c r="I1166" i="32" s="1"/>
  <c r="U467" i="6"/>
  <c r="CC467" i="6" s="1"/>
  <c r="E487" i="32" s="1"/>
  <c r="U775" i="6"/>
  <c r="CC775" i="6" s="1"/>
  <c r="E805" i="32" s="1"/>
  <c r="I805" i="32" s="1"/>
  <c r="U1297" i="6"/>
  <c r="CC1297" i="6" s="1"/>
  <c r="E1345" i="32" s="1"/>
  <c r="U1357" i="6"/>
  <c r="CC1357" i="6" s="1"/>
  <c r="E1407" i="32" s="1"/>
  <c r="U153" i="6"/>
  <c r="CC153" i="6" s="1"/>
  <c r="E163" i="32" s="1"/>
  <c r="I163" i="32" s="1"/>
  <c r="U268" i="6"/>
  <c r="CC268" i="6" s="1"/>
  <c r="E282" i="32" s="1"/>
  <c r="I282" i="32" s="1"/>
  <c r="U777" i="6"/>
  <c r="U341" i="6"/>
  <c r="CC341" i="6" s="1"/>
  <c r="E357" i="32" s="1"/>
  <c r="I357" i="32" s="1"/>
  <c r="U26" i="6"/>
  <c r="CC26" i="6" s="1"/>
  <c r="E32" i="32" s="1"/>
  <c r="I32" i="32" s="1"/>
  <c r="U843" i="6"/>
  <c r="CC843" i="6" s="1"/>
  <c r="E875" i="32" s="1"/>
  <c r="I875" i="32" s="1"/>
  <c r="U457" i="6"/>
  <c r="CC457" i="6" s="1"/>
  <c r="E477" i="32" s="1"/>
  <c r="I477" i="32" s="1"/>
  <c r="U1224" i="6"/>
  <c r="CC1224" i="6" s="1"/>
  <c r="E1268" i="32" s="1"/>
  <c r="U205" i="6"/>
  <c r="CC205" i="6" s="1"/>
  <c r="E215" i="32" s="1"/>
  <c r="I215" i="32" s="1"/>
  <c r="U49" i="6"/>
  <c r="CC49" i="6" s="1"/>
  <c r="E55" i="32" s="1"/>
  <c r="I55" i="32" s="1"/>
  <c r="U479" i="6"/>
  <c r="U702" i="6"/>
  <c r="U95" i="6"/>
  <c r="CC95" i="6" s="1"/>
  <c r="E103" i="32" s="1"/>
  <c r="I103" i="32" s="1"/>
  <c r="U619" i="6"/>
  <c r="CC619" i="6" s="1"/>
  <c r="E643" i="32" s="1"/>
  <c r="I643" i="32" s="1"/>
  <c r="U1063" i="6"/>
  <c r="U173" i="6"/>
  <c r="U847" i="6"/>
  <c r="U1231" i="6"/>
  <c r="CC1231" i="6" s="1"/>
  <c r="E1277" i="32" s="1"/>
  <c r="I1277" i="32" s="1"/>
  <c r="U859" i="6"/>
  <c r="U333" i="6"/>
  <c r="CC333" i="6" s="1"/>
  <c r="E349" i="32" s="1"/>
  <c r="I349" i="32" s="1"/>
  <c r="U586" i="6"/>
  <c r="CC586" i="6" s="1"/>
  <c r="E608" i="32" s="1"/>
  <c r="U1086" i="6"/>
  <c r="CC1086" i="6" s="1"/>
  <c r="E1126" i="32" s="1"/>
  <c r="I1126" i="32" s="1"/>
  <c r="U46" i="6"/>
  <c r="CC46" i="6" s="1"/>
  <c r="E52" i="32" s="1"/>
  <c r="I52" i="32" s="1"/>
  <c r="U146" i="6"/>
  <c r="U684" i="6"/>
  <c r="CC684" i="6" s="1"/>
  <c r="E712" i="32" s="1"/>
  <c r="I712" i="32" s="1"/>
  <c r="U675" i="6"/>
  <c r="CC675" i="6" s="1"/>
  <c r="E703" i="32" s="1"/>
  <c r="I703" i="32" s="1"/>
  <c r="U1156" i="6"/>
  <c r="CC1156" i="6" s="1"/>
  <c r="E1198" i="32" s="1"/>
  <c r="I1198" i="32" s="1"/>
  <c r="U316" i="6"/>
  <c r="CC316" i="6" s="1"/>
  <c r="E330" i="32" s="1"/>
  <c r="U643" i="6"/>
  <c r="CC643" i="6" s="1"/>
  <c r="E669" i="32" s="1"/>
  <c r="I669" i="32" s="1"/>
  <c r="U886" i="6"/>
  <c r="U283" i="6"/>
  <c r="CC283" i="6" s="1"/>
  <c r="E297" i="32" s="1"/>
  <c r="I297" i="32" s="1"/>
  <c r="U1266" i="6"/>
  <c r="CC1266" i="6" s="1"/>
  <c r="E1312" i="32" s="1"/>
  <c r="I1312" i="32" s="1"/>
  <c r="U603" i="6"/>
  <c r="CC603" i="6" s="1"/>
  <c r="E627" i="32" s="1"/>
  <c r="I627" i="32" s="1"/>
  <c r="U1021" i="6"/>
  <c r="CC1021" i="6" s="1"/>
  <c r="E1059" i="32" s="1"/>
  <c r="I1059" i="32" s="1"/>
  <c r="U1441" i="6"/>
  <c r="CC1441" i="6" s="1"/>
  <c r="E1493" i="32" s="1"/>
  <c r="U1374" i="6"/>
  <c r="CC1374" i="6" s="1"/>
  <c r="E1424" i="32" s="1"/>
  <c r="U719" i="6"/>
  <c r="CC719" i="6" s="1"/>
  <c r="E747" i="32" s="1"/>
  <c r="I747" i="32" s="1"/>
  <c r="U431" i="6"/>
  <c r="CC431" i="6" s="1"/>
  <c r="E449" i="32" s="1"/>
  <c r="U338" i="6"/>
  <c r="CC338" i="6" s="1"/>
  <c r="E354" i="32" s="1"/>
  <c r="I354" i="32" s="1"/>
  <c r="U1398" i="6"/>
  <c r="CC1398" i="6" s="1"/>
  <c r="E1448" i="32" s="1"/>
  <c r="U284" i="6"/>
  <c r="U112" i="6"/>
  <c r="CC112" i="6" s="1"/>
  <c r="E120" i="32" s="1"/>
  <c r="I120" i="32" s="1"/>
  <c r="U188" i="6"/>
  <c r="CC188" i="6" s="1"/>
  <c r="E198" i="32" s="1"/>
  <c r="I198" i="32" s="1"/>
  <c r="U140" i="6"/>
  <c r="CC140" i="6" s="1"/>
  <c r="E150" i="32" s="1"/>
  <c r="I150" i="32" s="1"/>
  <c r="U673" i="6"/>
  <c r="CC673" i="6" s="1"/>
  <c r="E701" i="32" s="1"/>
  <c r="I701" i="32" s="1"/>
  <c r="U1308" i="6"/>
  <c r="CC1308" i="6" s="1"/>
  <c r="E1356" i="32" s="1"/>
  <c r="U1413" i="6"/>
  <c r="U729" i="6"/>
  <c r="CC729" i="6" s="1"/>
  <c r="E757" i="32" s="1"/>
  <c r="I757" i="32" s="1"/>
  <c r="U1039" i="6"/>
  <c r="CC1039" i="6" s="1"/>
  <c r="E1077" i="32" s="1"/>
  <c r="I1077" i="32" s="1"/>
  <c r="U473" i="6"/>
  <c r="CC473" i="6" s="1"/>
  <c r="E493" i="32" s="1"/>
  <c r="I493" i="32" s="1"/>
  <c r="U915" i="6"/>
  <c r="CC915" i="6" s="1"/>
  <c r="E949" i="32" s="1"/>
  <c r="I949" i="32" s="1"/>
  <c r="U1269" i="6"/>
  <c r="U746" i="6"/>
  <c r="CC746" i="6" s="1"/>
  <c r="E776" i="32" s="1"/>
  <c r="I776" i="32" s="1"/>
  <c r="U1435" i="6"/>
  <c r="CC1435" i="6" s="1"/>
  <c r="E1487" i="32" s="1"/>
  <c r="U51" i="6"/>
  <c r="CC51" i="6" s="1"/>
  <c r="E57" i="32" s="1"/>
  <c r="I57" i="32" s="1"/>
  <c r="U1202" i="6"/>
  <c r="U642" i="6"/>
  <c r="CC642" i="6" s="1"/>
  <c r="E668" i="32" s="1"/>
  <c r="I668" i="32" s="1"/>
  <c r="U927" i="6"/>
  <c r="CC927" i="6" s="1"/>
  <c r="E961" i="32" s="1"/>
  <c r="I961" i="32" s="1"/>
  <c r="U727" i="6"/>
  <c r="CC727" i="6" s="1"/>
  <c r="E755" i="32" s="1"/>
  <c r="I755" i="32" s="1"/>
  <c r="U686" i="6"/>
  <c r="U772" i="6"/>
  <c r="CC772" i="6" s="1"/>
  <c r="E802" i="32" s="1"/>
  <c r="I802" i="32" s="1"/>
  <c r="U184" i="6"/>
  <c r="CC184" i="6" s="1"/>
  <c r="E194" i="32" s="1"/>
  <c r="I194" i="32" s="1"/>
  <c r="U182" i="6"/>
  <c r="CC182" i="6" s="1"/>
  <c r="E192" i="32" s="1"/>
  <c r="I192" i="32" s="1"/>
  <c r="U207" i="6"/>
  <c r="CC207" i="6" s="1"/>
  <c r="E217" i="32" s="1"/>
  <c r="I217" i="32" s="1"/>
  <c r="U243" i="6"/>
  <c r="CC243" i="6" s="1"/>
  <c r="E255" i="32" s="1"/>
  <c r="I255" i="32" s="1"/>
  <c r="U538" i="6"/>
  <c r="CC538" i="6" s="1"/>
  <c r="E560" i="32" s="1"/>
  <c r="U1107" i="6"/>
  <c r="U1053" i="6"/>
  <c r="CC1053" i="6" s="1"/>
  <c r="E1091" i="32" s="1"/>
  <c r="I1091" i="32" s="1"/>
  <c r="U61" i="6"/>
  <c r="CC61" i="6" s="1"/>
  <c r="E67" i="32" s="1"/>
  <c r="I67" i="32" s="1"/>
  <c r="U1057" i="6"/>
  <c r="CC1057" i="6" s="1"/>
  <c r="E1095" i="32" s="1"/>
  <c r="I1095" i="32" s="1"/>
  <c r="U1081" i="6"/>
  <c r="CC1081" i="6" s="1"/>
  <c r="E1121" i="32" s="1"/>
  <c r="I1121" i="32" s="1"/>
  <c r="U819" i="6"/>
  <c r="U375" i="6"/>
  <c r="CC375" i="6" s="1"/>
  <c r="E391" i="32" s="1"/>
  <c r="I391" i="32" s="1"/>
  <c r="U330" i="6"/>
  <c r="CC330" i="6" s="1"/>
  <c r="E346" i="32" s="1"/>
  <c r="I346" i="32" s="1"/>
  <c r="U475" i="6"/>
  <c r="CC475" i="6" s="1"/>
  <c r="E495" i="32" s="1"/>
  <c r="I495" i="32" s="1"/>
  <c r="U805" i="6"/>
  <c r="CC805" i="6" s="1"/>
  <c r="E837" i="32" s="1"/>
  <c r="I837" i="32" s="1"/>
  <c r="U357" i="6"/>
  <c r="CC357" i="6" s="1"/>
  <c r="E373" i="32" s="1"/>
  <c r="I373" i="32" s="1"/>
  <c r="U543" i="6"/>
  <c r="CC543" i="6" s="1"/>
  <c r="E565" i="32" s="1"/>
  <c r="U202" i="6"/>
  <c r="U279" i="6"/>
  <c r="CC279" i="6" s="1"/>
  <c r="E293" i="32" s="1"/>
  <c r="I293" i="32" s="1"/>
  <c r="U755" i="6"/>
  <c r="CC755" i="6" s="1"/>
  <c r="E785" i="32" s="1"/>
  <c r="I785" i="32" s="1"/>
  <c r="U266" i="6"/>
  <c r="U1146" i="6"/>
  <c r="CC1146" i="6" s="1"/>
  <c r="E1188" i="32" s="1"/>
  <c r="I1188" i="32" s="1"/>
  <c r="U22" i="6"/>
  <c r="CC22" i="6" s="1"/>
  <c r="E28" i="32" s="1"/>
  <c r="U237" i="6"/>
  <c r="CC237" i="6" s="1"/>
  <c r="E249" i="32" s="1"/>
  <c r="I249" i="32" s="1"/>
  <c r="U1206" i="6"/>
  <c r="CC1206" i="6" s="1"/>
  <c r="E1250" i="32" s="1"/>
  <c r="I1250" i="32" s="1"/>
  <c r="U1104" i="6"/>
  <c r="CC1104" i="6" s="1"/>
  <c r="E1144" i="32" s="1"/>
  <c r="I1144" i="32" s="1"/>
  <c r="U148" i="6"/>
  <c r="CC148" i="6" s="1"/>
  <c r="E158" i="32" s="1"/>
  <c r="I158" i="32" s="1"/>
  <c r="U596" i="6"/>
  <c r="CC596" i="6" s="1"/>
  <c r="E620" i="32" s="1"/>
  <c r="I620" i="32" s="1"/>
  <c r="U852" i="6"/>
  <c r="U908" i="6"/>
  <c r="CC908" i="6" s="1"/>
  <c r="E942" i="32" s="1"/>
  <c r="I942" i="32" s="1"/>
  <c r="U166" i="6"/>
  <c r="CC166" i="6" s="1"/>
  <c r="E176" i="32" s="1"/>
  <c r="I176" i="32" s="1"/>
  <c r="U1160" i="6"/>
  <c r="CC1160" i="6" s="1"/>
  <c r="E1202" i="32" s="1"/>
  <c r="I1202" i="32" s="1"/>
  <c r="CC1464" i="6"/>
  <c r="E1516" i="32" s="1"/>
  <c r="I1516" i="32" s="1"/>
  <c r="U718" i="6"/>
  <c r="CC718" i="6" s="1"/>
  <c r="E746" i="32" s="1"/>
  <c r="I746" i="32" s="1"/>
  <c r="U414" i="6"/>
  <c r="CC414" i="6" s="1"/>
  <c r="E432" i="32" s="1"/>
  <c r="U1448" i="6"/>
  <c r="CC1448" i="6" s="1"/>
  <c r="E1500" i="32" s="1"/>
  <c r="U91" i="6"/>
  <c r="CC91" i="6" s="1"/>
  <c r="E99" i="32" s="1"/>
  <c r="I99" i="32" s="1"/>
  <c r="U608" i="6"/>
  <c r="CC608" i="6" s="1"/>
  <c r="E632" i="32" s="1"/>
  <c r="I632" i="32" s="1"/>
  <c r="U219" i="6"/>
  <c r="CC219" i="6" s="1"/>
  <c r="E231" i="32" s="1"/>
  <c r="I231" i="32" s="1"/>
  <c r="U115" i="6"/>
  <c r="CC115" i="6" s="1"/>
  <c r="E123" i="32" s="1"/>
  <c r="I123" i="32" s="1"/>
  <c r="U1285" i="6"/>
  <c r="U846" i="6"/>
  <c r="CC846" i="6" s="1"/>
  <c r="E878" i="32" s="1"/>
  <c r="I878" i="32" s="1"/>
  <c r="U398" i="6"/>
  <c r="CC398" i="6" s="1"/>
  <c r="E416" i="32" s="1"/>
  <c r="U1370" i="6"/>
  <c r="CC1370" i="6" s="1"/>
  <c r="E1420" i="32" s="1"/>
  <c r="U383" i="6"/>
  <c r="U317" i="6"/>
  <c r="CC317" i="6" s="1"/>
  <c r="E331" i="32" s="1"/>
  <c r="I331" i="32" s="1"/>
  <c r="U1172" i="6"/>
  <c r="CC1172" i="6" s="1"/>
  <c r="E1214" i="32" s="1"/>
  <c r="I1214" i="32" s="1"/>
  <c r="U1150" i="6"/>
  <c r="U1424" i="6"/>
  <c r="CC1424" i="6" s="1"/>
  <c r="E1476" i="32" s="1"/>
  <c r="U667" i="6"/>
  <c r="U900" i="6"/>
  <c r="CC900" i="6" s="1"/>
  <c r="E934" i="32" s="1"/>
  <c r="I934" i="32" s="1"/>
  <c r="U535" i="6"/>
  <c r="CC535" i="6" s="1"/>
  <c r="E557" i="32" s="1"/>
  <c r="U1167" i="6"/>
  <c r="CC1167" i="6" s="1"/>
  <c r="E1209" i="32" s="1"/>
  <c r="I1209" i="32" s="1"/>
  <c r="U891" i="6"/>
  <c r="CC891" i="6" s="1"/>
  <c r="E925" i="32" s="1"/>
  <c r="I925" i="32" s="1"/>
  <c r="U1256" i="6"/>
  <c r="CC1256" i="6" s="1"/>
  <c r="E1302" i="32" s="1"/>
  <c r="I1302" i="32" s="1"/>
  <c r="U1261" i="6"/>
  <c r="CC1261" i="6" s="1"/>
  <c r="E1307" i="32" s="1"/>
  <c r="I1307" i="32" s="1"/>
  <c r="U1355" i="6"/>
  <c r="U514" i="6"/>
  <c r="U197" i="6"/>
  <c r="CC197" i="6" s="1"/>
  <c r="E207" i="32" s="1"/>
  <c r="I207" i="32" s="1"/>
  <c r="U921" i="6"/>
  <c r="U422" i="6"/>
  <c r="CC422" i="6" s="1"/>
  <c r="E440" i="32" s="1"/>
  <c r="U1393" i="6"/>
  <c r="CC1393" i="6" s="1"/>
  <c r="E1443" i="32" s="1"/>
  <c r="U456" i="6"/>
  <c r="U1307" i="6"/>
  <c r="CC1307" i="6" s="1"/>
  <c r="E1355" i="32" s="1"/>
  <c r="U1191" i="6"/>
  <c r="U607" i="6"/>
  <c r="U1452" i="6"/>
  <c r="CC1452" i="6" s="1"/>
  <c r="E1504" i="32" s="1"/>
  <c r="U489" i="6"/>
  <c r="U926" i="6"/>
  <c r="CC926" i="6" s="1"/>
  <c r="E960" i="32" s="1"/>
  <c r="I960" i="32" s="1"/>
  <c r="U541" i="6"/>
  <c r="CC541" i="6" s="1"/>
  <c r="E563" i="32" s="1"/>
  <c r="U486" i="6"/>
  <c r="CC486" i="6" s="1"/>
  <c r="E506" i="32" s="1"/>
  <c r="I506" i="32" s="1"/>
  <c r="U1340" i="6"/>
  <c r="U328" i="6"/>
  <c r="CC328" i="6" s="1"/>
  <c r="E344" i="32" s="1"/>
  <c r="I344" i="32" s="1"/>
  <c r="U938" i="6"/>
  <c r="U110" i="6"/>
  <c r="CC110" i="6" s="1"/>
  <c r="E118" i="32" s="1"/>
  <c r="I118" i="32" s="1"/>
  <c r="U386" i="6"/>
  <c r="U1392" i="6"/>
  <c r="U1402" i="6"/>
  <c r="U949" i="6"/>
  <c r="CC949" i="6" s="1"/>
  <c r="E985" i="32" s="1"/>
  <c r="I985" i="32" s="1"/>
  <c r="U1098" i="6"/>
  <c r="CC1098" i="6" s="1"/>
  <c r="E1138" i="32" s="1"/>
  <c r="I1138" i="32" s="1"/>
  <c r="U1380" i="6"/>
  <c r="U917" i="6"/>
  <c r="CC917" i="6" s="1"/>
  <c r="E951" i="32" s="1"/>
  <c r="I951" i="32" s="1"/>
  <c r="U1336" i="6"/>
  <c r="U65" i="6"/>
  <c r="CC65" i="6" s="1"/>
  <c r="E71" i="32" s="1"/>
  <c r="I71" i="32" s="1"/>
  <c r="U1137" i="6"/>
  <c r="U1109" i="6"/>
  <c r="U203" i="6"/>
  <c r="U957" i="6"/>
  <c r="CC957" i="6" s="1"/>
  <c r="E993" i="32" s="1"/>
  <c r="I993" i="32" s="1"/>
  <c r="U1043" i="6"/>
  <c r="U710" i="6"/>
  <c r="CC710" i="6" s="1"/>
  <c r="E738" i="32" s="1"/>
  <c r="I738" i="32" s="1"/>
  <c r="U363" i="6"/>
  <c r="CC363" i="6" s="1"/>
  <c r="E379" i="32" s="1"/>
  <c r="I379" i="32" s="1"/>
  <c r="U1200" i="6"/>
  <c r="CC1200" i="6" s="1"/>
  <c r="E1244" i="32" s="1"/>
  <c r="I1244" i="32" s="1"/>
  <c r="U664" i="6"/>
  <c r="CC664" i="6" s="1"/>
  <c r="E690" i="32" s="1"/>
  <c r="I690" i="32" s="1"/>
  <c r="U1094" i="6"/>
  <c r="CC1094" i="6" s="1"/>
  <c r="E1134" i="32" s="1"/>
  <c r="I1134" i="32" s="1"/>
  <c r="U989" i="6"/>
  <c r="U789" i="6"/>
  <c r="CC789" i="6" s="1"/>
  <c r="E819" i="32" s="1"/>
  <c r="I819" i="32" s="1"/>
  <c r="U318" i="6"/>
  <c r="CC318" i="6" s="1"/>
  <c r="E332" i="32" s="1"/>
  <c r="I332" i="32" s="1"/>
  <c r="U747" i="6"/>
  <c r="CC747" i="6" s="1"/>
  <c r="E777" i="32" s="1"/>
  <c r="I777" i="32" s="1"/>
  <c r="U468" i="6"/>
  <c r="U117" i="6"/>
  <c r="U201" i="6"/>
  <c r="U220" i="6"/>
  <c r="CC220" i="6" s="1"/>
  <c r="E232" i="32" s="1"/>
  <c r="I232" i="32" s="1"/>
  <c r="U985" i="6"/>
  <c r="U1142" i="6"/>
  <c r="CC1142" i="6" s="1"/>
  <c r="E1184" i="32" s="1"/>
  <c r="I1184" i="32" s="1"/>
  <c r="U1289" i="6"/>
  <c r="U980" i="6"/>
  <c r="CC980" i="6" s="1"/>
  <c r="E1016" i="32" s="1"/>
  <c r="I1016" i="32" s="1"/>
  <c r="U672" i="6"/>
  <c r="U397" i="6"/>
  <c r="CC397" i="6" s="1"/>
  <c r="E415" i="32" s="1"/>
  <c r="U463" i="6"/>
  <c r="CC463" i="6" s="1"/>
  <c r="E483" i="32" s="1"/>
  <c r="I483" i="32" s="1"/>
  <c r="U156" i="6"/>
  <c r="CC156" i="6" s="1"/>
  <c r="E166" i="32" s="1"/>
  <c r="I166" i="32" s="1"/>
  <c r="U682" i="6"/>
  <c r="U897" i="6"/>
  <c r="CC897" i="6" s="1"/>
  <c r="E931" i="32" s="1"/>
  <c r="I931" i="32" s="1"/>
  <c r="U801" i="6"/>
  <c r="CC801" i="6" s="1"/>
  <c r="E833" i="32" s="1"/>
  <c r="I833" i="32" s="1"/>
  <c r="U277" i="6"/>
  <c r="CC277" i="6" s="1"/>
  <c r="E291" i="32" s="1"/>
  <c r="I291" i="32" s="1"/>
  <c r="U1129" i="6"/>
  <c r="U157" i="6"/>
  <c r="CC157" i="6" s="1"/>
  <c r="E167" i="32" s="1"/>
  <c r="I167" i="32" s="1"/>
  <c r="U1195" i="6"/>
  <c r="U60" i="6"/>
  <c r="CC60" i="6" s="1"/>
  <c r="E66" i="32" s="1"/>
  <c r="I66" i="32" s="1"/>
  <c r="U838" i="6"/>
  <c r="U311" i="6"/>
  <c r="CC311" i="6" s="1"/>
  <c r="E325" i="32" s="1"/>
  <c r="I325" i="32" s="1"/>
  <c r="U732" i="6"/>
  <c r="U1267" i="6"/>
  <c r="CC1267" i="6" s="1"/>
  <c r="E1313" i="32" s="1"/>
  <c r="I1313" i="32" s="1"/>
  <c r="U1292" i="6"/>
  <c r="CC1292" i="6" s="1"/>
  <c r="E1340" i="32" s="1"/>
  <c r="U27" i="6"/>
  <c r="U1309" i="6"/>
  <c r="U1049" i="6"/>
  <c r="CC1049" i="6" s="1"/>
  <c r="E1087" i="32" s="1"/>
  <c r="I1087" i="32" s="1"/>
  <c r="U571" i="6"/>
  <c r="CC571" i="6" s="1"/>
  <c r="E593" i="32" s="1"/>
  <c r="U1325" i="6"/>
  <c r="U1006" i="6"/>
  <c r="U109" i="6"/>
  <c r="CC109" i="6" s="1"/>
  <c r="E117" i="32" s="1"/>
  <c r="I117" i="32" s="1"/>
  <c r="U1100" i="6"/>
  <c r="U934" i="6"/>
  <c r="CC934" i="6" s="1"/>
  <c r="E968" i="32" s="1"/>
  <c r="I968" i="32" s="1"/>
  <c r="U477" i="6"/>
  <c r="U1190" i="6"/>
  <c r="CC1190" i="6" s="1"/>
  <c r="E1234" i="32" s="1"/>
  <c r="I1234" i="32" s="1"/>
  <c r="U206" i="6"/>
  <c r="U100" i="6"/>
  <c r="U503" i="6"/>
  <c r="U1274" i="6"/>
  <c r="CC1274" i="6" s="1"/>
  <c r="E1320" i="32" s="1"/>
  <c r="I1320" i="32" s="1"/>
  <c r="U650" i="6"/>
  <c r="U405" i="6"/>
  <c r="CC405" i="6" s="1"/>
  <c r="E423" i="32" s="1"/>
  <c r="U1419" i="6"/>
  <c r="U1218" i="6"/>
  <c r="CC1218" i="6" s="1"/>
  <c r="E1262" i="32" s="1"/>
  <c r="I1262" i="32" s="1"/>
  <c r="U373" i="6"/>
  <c r="U451" i="6"/>
  <c r="CC451" i="6" s="1"/>
  <c r="E469" i="32" s="1"/>
  <c r="U1209" i="6"/>
  <c r="U647" i="6"/>
  <c r="CC647" i="6" s="1"/>
  <c r="E673" i="32" s="1"/>
  <c r="U751" i="6"/>
  <c r="U402" i="6"/>
  <c r="CC402" i="6" s="1"/>
  <c r="E420" i="32" s="1"/>
  <c r="U1301" i="6"/>
  <c r="U866" i="6"/>
  <c r="CC866" i="6" s="1"/>
  <c r="E898" i="32" s="1"/>
  <c r="I898" i="32" s="1"/>
  <c r="U939" i="6"/>
  <c r="U821" i="6"/>
  <c r="CC821" i="6" s="1"/>
  <c r="E853" i="32" s="1"/>
  <c r="I853" i="32" s="1"/>
  <c r="U490" i="6"/>
  <c r="U1379" i="6"/>
  <c r="U1141" i="6"/>
  <c r="CC1141" i="6" s="1"/>
  <c r="E1183" i="32" s="1"/>
  <c r="I1183" i="32" s="1"/>
  <c r="U1076" i="6"/>
  <c r="CC1076" i="6" s="1"/>
  <c r="E1116" i="32" s="1"/>
  <c r="I1116" i="32" s="1"/>
  <c r="U307" i="6"/>
  <c r="U408" i="6"/>
  <c r="CC408" i="6" s="1"/>
  <c r="E426" i="32" s="1"/>
  <c r="U348" i="6"/>
  <c r="U944" i="6"/>
  <c r="CC944" i="6" s="1"/>
  <c r="E978" i="32" s="1"/>
  <c r="I978" i="32" s="1"/>
  <c r="U725" i="6"/>
  <c r="U872" i="6"/>
  <c r="CC872" i="6" s="1"/>
  <c r="E904" i="32" s="1"/>
  <c r="I904" i="32" s="1"/>
  <c r="U882" i="6"/>
  <c r="CC882" i="6" s="1"/>
  <c r="E914" i="32" s="1"/>
  <c r="I914" i="32" s="1"/>
  <c r="U443" i="6"/>
  <c r="CC443" i="6" s="1"/>
  <c r="E461" i="32" s="1"/>
  <c r="U1300" i="6"/>
  <c r="U93" i="6"/>
  <c r="CC93" i="6" s="1"/>
  <c r="E101" i="32" s="1"/>
  <c r="I101" i="32" s="1"/>
  <c r="U25" i="6"/>
  <c r="U576" i="6"/>
  <c r="CC576" i="6" s="1"/>
  <c r="E598" i="32" s="1"/>
  <c r="U1259" i="6"/>
  <c r="U1444" i="6"/>
  <c r="CC1444" i="6" s="1"/>
  <c r="E1496" i="32" s="1"/>
  <c r="U1128" i="6"/>
  <c r="U609" i="6"/>
  <c r="CC609" i="6" s="1"/>
  <c r="E633" i="32" s="1"/>
  <c r="I633" i="32" s="1"/>
  <c r="U553" i="6"/>
  <c r="U678" i="6"/>
  <c r="CC678" i="6" s="1"/>
  <c r="E706" i="32" s="1"/>
  <c r="I706" i="32" s="1"/>
  <c r="U724" i="6"/>
  <c r="CC724" i="6" s="1"/>
  <c r="E752" i="32" s="1"/>
  <c r="I752" i="32" s="1"/>
  <c r="U770" i="6"/>
  <c r="CC770" i="6" s="1"/>
  <c r="E800" i="32" s="1"/>
  <c r="I800" i="32" s="1"/>
  <c r="U546" i="6"/>
  <c r="U497" i="6"/>
  <c r="CC497" i="6" s="1"/>
  <c r="E517" i="32" s="1"/>
  <c r="I517" i="32" s="1"/>
  <c r="U417" i="6"/>
  <c r="U1350" i="6"/>
  <c r="CC1350" i="6" s="1"/>
  <c r="E1398" i="32" s="1"/>
  <c r="U850" i="6"/>
  <c r="U1462" i="6"/>
  <c r="CC1462" i="6" s="1"/>
  <c r="E1514" i="32" s="1"/>
  <c r="U839" i="6"/>
  <c r="CC839" i="6" s="1"/>
  <c r="E871" i="32" s="1"/>
  <c r="I871" i="32" s="1"/>
  <c r="U377" i="6"/>
  <c r="CC377" i="6" s="1"/>
  <c r="E393" i="32" s="1"/>
  <c r="I393" i="32" s="1"/>
  <c r="U976" i="6"/>
  <c r="U758" i="6"/>
  <c r="CC758" i="6" s="1"/>
  <c r="E788" i="32" s="1"/>
  <c r="I788" i="32" s="1"/>
  <c r="U983" i="6"/>
  <c r="CC983" i="6" s="1"/>
  <c r="E1019" i="32" s="1"/>
  <c r="I1019" i="32" s="1"/>
  <c r="U262" i="6"/>
  <c r="CC262" i="6" s="1"/>
  <c r="E276" i="32" s="1"/>
  <c r="I276" i="32" s="1"/>
  <c r="U478" i="6"/>
  <c r="U324" i="6"/>
  <c r="U1359" i="6"/>
  <c r="U270" i="6"/>
  <c r="CC270" i="6" s="1"/>
  <c r="E284" i="32" s="1"/>
  <c r="I284" i="32" s="1"/>
  <c r="U1383" i="6"/>
  <c r="U599" i="6"/>
  <c r="CC599" i="6" s="1"/>
  <c r="E623" i="32" s="1"/>
  <c r="I623" i="32" s="1"/>
  <c r="U74" i="6"/>
  <c r="U1031" i="6"/>
  <c r="CC1031" i="6" s="1"/>
  <c r="E1069" i="32" s="1"/>
  <c r="I1069" i="32" s="1"/>
  <c r="U1377" i="6"/>
  <c r="U265" i="6"/>
  <c r="CC265" i="6" s="1"/>
  <c r="E279" i="32" s="1"/>
  <c r="I279" i="32" s="1"/>
  <c r="U1091" i="6"/>
  <c r="U447" i="6"/>
  <c r="CC447" i="6" s="1"/>
  <c r="E465" i="32" s="1"/>
  <c r="U73" i="6"/>
  <c r="U716" i="6"/>
  <c r="CC716" i="6" s="1"/>
  <c r="E744" i="32" s="1"/>
  <c r="I744" i="32" s="1"/>
  <c r="U849" i="6"/>
  <c r="U34" i="6"/>
  <c r="CC34" i="6" s="1"/>
  <c r="E40" i="32" s="1"/>
  <c r="I40" i="32" s="1"/>
  <c r="U1023" i="6"/>
  <c r="U158" i="6"/>
  <c r="CC158" i="6" s="1"/>
  <c r="E168" i="32" s="1"/>
  <c r="I168" i="32" s="1"/>
  <c r="U1194" i="6"/>
  <c r="CC1194" i="6" s="1"/>
  <c r="E1238" i="32" s="1"/>
  <c r="I1238" i="32" s="1"/>
  <c r="U1060" i="6"/>
  <c r="AL1439" i="6"/>
  <c r="AL674" i="6"/>
  <c r="AL828" i="6"/>
  <c r="AL280" i="6"/>
  <c r="AL81" i="6"/>
  <c r="AL1263" i="6"/>
  <c r="AL14" i="6"/>
  <c r="AL870" i="6"/>
  <c r="AL1389" i="6"/>
  <c r="AL1346" i="6"/>
  <c r="AL723" i="6"/>
  <c r="AL883" i="6"/>
  <c r="AL1372" i="6"/>
  <c r="AL369" i="6"/>
  <c r="AL441" i="6"/>
  <c r="AL1018" i="6"/>
  <c r="AL730" i="6"/>
  <c r="AL68" i="6"/>
  <c r="AL1253" i="6"/>
  <c r="AL974" i="6"/>
  <c r="AL856" i="6"/>
  <c r="AL1168" i="6"/>
  <c r="U1168" i="6" s="1"/>
  <c r="CC1168" i="6" s="1"/>
  <c r="E1210" i="32" s="1"/>
  <c r="AL508" i="6"/>
  <c r="AL273" i="6"/>
  <c r="AL524" i="6"/>
  <c r="AL292" i="6"/>
  <c r="AL533" i="6"/>
  <c r="AL239" i="6"/>
  <c r="AL150" i="6"/>
  <c r="U150" i="6" s="1"/>
  <c r="CC150" i="6" s="1"/>
  <c r="E160" i="32" s="1"/>
  <c r="AL858" i="6"/>
  <c r="AL1306" i="6"/>
  <c r="U1306" i="6" s="1"/>
  <c r="CC1306" i="6" s="1"/>
  <c r="E1354" i="32" s="1"/>
  <c r="AL1445" i="6"/>
  <c r="AL694" i="6"/>
  <c r="AL385" i="6"/>
  <c r="AL314" i="6"/>
  <c r="AL355" i="6"/>
  <c r="AL1376" i="6"/>
  <c r="AL108" i="6"/>
  <c r="AL366" i="6"/>
  <c r="AL1417" i="6"/>
  <c r="AL1198" i="6"/>
  <c r="AL37" i="6"/>
  <c r="AL752" i="6"/>
  <c r="AL1178" i="6"/>
  <c r="AL1234" i="6"/>
  <c r="AL256" i="6"/>
  <c r="AL312" i="6"/>
  <c r="AL295" i="6"/>
  <c r="AL57" i="6"/>
  <c r="AL1135" i="6"/>
  <c r="AL591" i="6"/>
  <c r="AL573" i="6"/>
  <c r="U573" i="6" s="1"/>
  <c r="CC573" i="6" s="1"/>
  <c r="E595" i="32" s="1"/>
  <c r="AL1328" i="6"/>
  <c r="U1328" i="6" s="1"/>
  <c r="CC1328" i="6" s="1"/>
  <c r="E1376" i="32" s="1"/>
  <c r="AL982" i="6"/>
  <c r="AL867" i="6"/>
  <c r="AL1019" i="6"/>
  <c r="AL1179" i="6"/>
  <c r="AL521" i="6"/>
  <c r="AL1247" i="6"/>
  <c r="AL511" i="6"/>
  <c r="AL396" i="6"/>
  <c r="AL893" i="6"/>
  <c r="AL704" i="6"/>
  <c r="AL937" i="6"/>
  <c r="AL547" i="6"/>
  <c r="AL1026" i="6"/>
  <c r="U1026" i="6" s="1"/>
  <c r="CC1026" i="6" s="1"/>
  <c r="E1064" i="32" s="1"/>
  <c r="AL1288" i="6"/>
  <c r="AL349" i="6"/>
  <c r="AL346" i="6"/>
  <c r="AL1028" i="6"/>
  <c r="AL159" i="6"/>
  <c r="AL1161" i="6"/>
  <c r="AL1368" i="6"/>
  <c r="AL950" i="6"/>
  <c r="AL1268" i="6"/>
  <c r="AL1451" i="6"/>
  <c r="AL449" i="6"/>
  <c r="AL655" i="6"/>
  <c r="AL953" i="6"/>
  <c r="AL1176" i="6"/>
  <c r="AL177" i="6"/>
  <c r="AL605" i="6"/>
  <c r="AL1262" i="6"/>
  <c r="AL787" i="6"/>
  <c r="AL1310" i="6"/>
  <c r="AL614" i="6"/>
  <c r="AL345" i="6"/>
  <c r="AL274" i="6"/>
  <c r="AL88" i="6"/>
  <c r="AL452" i="6"/>
  <c r="AL409" i="6"/>
  <c r="AL1290" i="6"/>
  <c r="AL425" i="6"/>
  <c r="AL500" i="6"/>
  <c r="AL1326" i="6"/>
  <c r="AL1230" i="6"/>
  <c r="AL958" i="6"/>
  <c r="AL297" i="6"/>
  <c r="AL961" i="6"/>
  <c r="AL21" i="6"/>
  <c r="AL142" i="6"/>
  <c r="AL1126" i="6"/>
  <c r="AL1035" i="6"/>
  <c r="AL625" i="6"/>
  <c r="AL1119" i="6"/>
  <c r="AL806" i="6"/>
  <c r="AL1214" i="6"/>
  <c r="AL191" i="6"/>
  <c r="AL904" i="6"/>
  <c r="AL903" i="6"/>
  <c r="AL906" i="6"/>
  <c r="AL438" i="6"/>
  <c r="AL827" i="6"/>
  <c r="AL299" i="6"/>
  <c r="AL134" i="6"/>
  <c r="AL658" i="6"/>
  <c r="AL831" i="6"/>
  <c r="AL1157" i="6"/>
  <c r="AL152" i="6"/>
  <c r="AL1017" i="6"/>
  <c r="AL215" i="6"/>
  <c r="AL19" i="6"/>
  <c r="AL1320" i="6"/>
  <c r="AL913" i="6"/>
  <c r="AL211" i="6"/>
  <c r="AL101" i="6"/>
  <c r="AL144" i="6"/>
  <c r="AL98" i="6"/>
  <c r="AL1121" i="6"/>
  <c r="AL1257" i="6"/>
  <c r="AL305" i="6"/>
  <c r="AL1186" i="6"/>
  <c r="AL1164" i="6"/>
  <c r="AL809" i="6"/>
  <c r="AL833" i="6"/>
  <c r="AL952" i="6"/>
  <c r="AL430" i="6"/>
  <c r="AL924" i="6"/>
  <c r="AL320" i="6"/>
  <c r="AL670" i="6"/>
  <c r="AL16" i="6"/>
  <c r="AL1243" i="6"/>
  <c r="AL1453" i="6"/>
  <c r="AL1236" i="6"/>
  <c r="AL411" i="6"/>
  <c r="AL105" i="6"/>
  <c r="AL753" i="6"/>
  <c r="AL703" i="6"/>
  <c r="AL1197" i="6"/>
  <c r="AL136" i="6"/>
  <c r="AL106" i="6"/>
  <c r="AL179" i="6"/>
  <c r="AL1147" i="6"/>
  <c r="AL525" i="6"/>
  <c r="AL764" i="6"/>
  <c r="AL118" i="6"/>
  <c r="AL582" i="6"/>
  <c r="AL767" i="6"/>
  <c r="AL504" i="6"/>
  <c r="U504" i="6" s="1"/>
  <c r="CC504" i="6" s="1"/>
  <c r="E524" i="32" s="1"/>
  <c r="AL1196" i="6"/>
  <c r="AL955" i="6"/>
  <c r="U955" i="6" s="1"/>
  <c r="CC955" i="6" s="1"/>
  <c r="E991" i="32" s="1"/>
  <c r="AL193" i="6"/>
  <c r="U193" i="6" s="1"/>
  <c r="CC193" i="6" s="1"/>
  <c r="E203" i="32" s="1"/>
  <c r="AL1140" i="6"/>
  <c r="AL276" i="6"/>
  <c r="AL496" i="6"/>
  <c r="U496" i="6" s="1"/>
  <c r="CC496" i="6" s="1"/>
  <c r="E516" i="32" s="1"/>
  <c r="AL1442" i="6"/>
  <c r="AL304" i="6"/>
  <c r="AL133" i="6"/>
  <c r="AL253" i="6"/>
  <c r="U253" i="6" s="1"/>
  <c r="CC253" i="6" s="1"/>
  <c r="E265" i="32" s="1"/>
  <c r="AL69" i="6"/>
  <c r="AL404" i="6"/>
  <c r="AL530" i="6"/>
  <c r="AL668" i="6"/>
  <c r="AL416" i="6"/>
  <c r="AL956" i="6"/>
  <c r="U956" i="6" s="1"/>
  <c r="CC956" i="6" s="1"/>
  <c r="E992" i="32" s="1"/>
  <c r="AL539" i="6"/>
  <c r="AL313" i="6"/>
  <c r="AL1056" i="6"/>
  <c r="U1056" i="6" s="1"/>
  <c r="CC1056" i="6" s="1"/>
  <c r="E1094" i="32" s="1"/>
  <c r="AL209" i="6"/>
  <c r="AL574" i="6"/>
  <c r="AL890" i="6"/>
  <c r="AL905" i="6"/>
  <c r="AL935" i="6"/>
  <c r="AL925" i="6"/>
  <c r="AL1193" i="6"/>
  <c r="AL1335" i="6"/>
  <c r="AL300" i="6"/>
  <c r="AL501" i="6"/>
  <c r="AL637" i="6"/>
  <c r="AL227" i="6"/>
  <c r="AL1072" i="6"/>
  <c r="AL738" i="6"/>
  <c r="U738" i="6" s="1"/>
  <c r="CC738" i="6" s="1"/>
  <c r="E766" i="32" s="1"/>
  <c r="I766" i="32" s="1"/>
  <c r="AL104" i="6"/>
  <c r="AL493" i="6"/>
  <c r="AL1051" i="6"/>
  <c r="AL446" i="6"/>
  <c r="AL544" i="6"/>
  <c r="AL288" i="6"/>
  <c r="AL228" i="6"/>
  <c r="AL784" i="6"/>
  <c r="AL401" i="6"/>
  <c r="AL222" i="6"/>
  <c r="AL916" i="6"/>
  <c r="U916" i="6" s="1"/>
  <c r="CC916" i="6" s="1"/>
  <c r="E950" i="32" s="1"/>
  <c r="AL332" i="6"/>
  <c r="AL760" i="6"/>
  <c r="AL737" i="6"/>
  <c r="AL1411" i="6"/>
  <c r="AL713" i="6"/>
  <c r="AL689" i="6"/>
  <c r="AL923" i="6"/>
  <c r="AL1212" i="6"/>
  <c r="AL1145" i="6"/>
  <c r="AL613" i="6"/>
  <c r="AL1139" i="6"/>
  <c r="AL1458" i="6"/>
  <c r="AL225" i="6"/>
  <c r="AL251" i="6"/>
  <c r="AL35" i="6"/>
  <c r="AL918" i="6"/>
  <c r="AL878" i="6"/>
  <c r="AL364" i="6"/>
  <c r="AL1112" i="6"/>
  <c r="AL175" i="6"/>
  <c r="AL1016" i="6"/>
  <c r="AL249" i="6"/>
  <c r="AL64" i="6"/>
  <c r="AL812" i="6"/>
  <c r="AL622" i="6"/>
  <c r="AL634" i="6"/>
  <c r="AL1323" i="6"/>
  <c r="AL626" i="6"/>
  <c r="AL636" i="6"/>
  <c r="AL216" i="6"/>
  <c r="AL527" i="6"/>
  <c r="AL435" i="6"/>
  <c r="AL303" i="6"/>
  <c r="AL894" i="6"/>
  <c r="AL630" i="6"/>
  <c r="AL601" i="6"/>
  <c r="AL31" i="6"/>
  <c r="AL910" i="6"/>
  <c r="AL666" i="6"/>
  <c r="AL103" i="6"/>
  <c r="AL116" i="6"/>
  <c r="AL762" i="6"/>
  <c r="AL1105" i="6"/>
  <c r="AL1333" i="6"/>
  <c r="AL138" i="6"/>
  <c r="AL612" i="6"/>
  <c r="AL1159" i="6"/>
  <c r="AL537" i="6"/>
  <c r="AL433" i="6"/>
  <c r="AL988" i="6"/>
  <c r="AL1116" i="6"/>
  <c r="AL1162" i="6"/>
  <c r="AL1041" i="6"/>
  <c r="AL748" i="6"/>
  <c r="AL907" i="6"/>
  <c r="AL1052" i="6"/>
  <c r="AL495" i="6"/>
  <c r="AL1366" i="6"/>
  <c r="U1366" i="6" s="1"/>
  <c r="CC1366" i="6" s="1"/>
  <c r="E1416" i="32" s="1"/>
  <c r="AL793" i="6"/>
  <c r="AL1270" i="6"/>
  <c r="AL1443" i="6"/>
  <c r="AL807" i="6"/>
  <c r="AL86" i="6"/>
  <c r="AL393" i="6"/>
  <c r="AL1365" i="6"/>
  <c r="AL89" i="6"/>
  <c r="AL10" i="6"/>
  <c r="AL579" i="6"/>
  <c r="AL594" i="6"/>
  <c r="AL217" i="6"/>
  <c r="U217" i="6" s="1"/>
  <c r="CC217" i="6" s="1"/>
  <c r="E229" i="32" s="1"/>
  <c r="AL1036" i="6"/>
  <c r="AL1378" i="6"/>
  <c r="AL71" i="6"/>
  <c r="AL932" i="6"/>
  <c r="AL836" i="6"/>
  <c r="AL1254" i="6"/>
  <c r="U1254" i="6" s="1"/>
  <c r="CC1254" i="6" s="1"/>
  <c r="E1300" i="32" s="1"/>
  <c r="AL1277" i="6"/>
  <c r="AL1438" i="6"/>
  <c r="AL1437" i="6"/>
  <c r="AL854" i="6"/>
  <c r="AL555" i="6"/>
  <c r="AL572" i="6"/>
  <c r="AL585" i="6"/>
  <c r="AL560" i="6"/>
  <c r="AL991" i="6"/>
  <c r="AL1042" i="6"/>
  <c r="AL84" i="6"/>
  <c r="AL1154" i="6"/>
  <c r="AL1434" i="6"/>
  <c r="AL344" i="6"/>
  <c r="AL912" i="6"/>
  <c r="AL487" i="6"/>
  <c r="AL352" i="6"/>
  <c r="AL1210" i="6"/>
  <c r="AL880" i="6"/>
  <c r="AL285" i="6"/>
  <c r="AL119" i="6"/>
  <c r="AL1240" i="6"/>
  <c r="AL892" i="6"/>
  <c r="AL885" i="6"/>
  <c r="AL575" i="6"/>
  <c r="AL1204" i="6"/>
  <c r="AL1188" i="6"/>
  <c r="AL90" i="6"/>
  <c r="U90" i="6" s="1"/>
  <c r="CC90" i="6" s="1"/>
  <c r="E98" i="32" s="1"/>
  <c r="AL1004" i="6"/>
  <c r="AL516" i="6"/>
  <c r="AL442" i="6"/>
  <c r="AL1407" i="6"/>
  <c r="AL367" i="6"/>
  <c r="AL1111" i="6"/>
  <c r="AL970" i="6"/>
  <c r="AL604" i="6"/>
  <c r="AL788" i="6"/>
  <c r="AL1149" i="6"/>
  <c r="AL780" i="6"/>
  <c r="AL697" i="6"/>
  <c r="AL853" i="6"/>
  <c r="AL132" i="6"/>
  <c r="AL70" i="6"/>
  <c r="AL1245" i="6"/>
  <c r="AL1014" i="6"/>
  <c r="AL424" i="6"/>
  <c r="AL1027" i="6"/>
  <c r="AL308" i="6"/>
  <c r="AL403" i="6"/>
  <c r="AL620" i="6"/>
  <c r="AL978" i="6"/>
  <c r="AL1047" i="6"/>
  <c r="AL1385" i="6"/>
  <c r="AL540" i="6"/>
  <c r="AL566" i="6"/>
  <c r="AL1205" i="6"/>
  <c r="AL1068" i="6"/>
  <c r="AL335" i="6"/>
  <c r="AL1082" i="6"/>
  <c r="AL1095" i="6"/>
  <c r="AL1312" i="6"/>
  <c r="AL841" i="6"/>
  <c r="AL1217" i="6"/>
  <c r="AL1362" i="6"/>
  <c r="U1362" i="6" s="1"/>
  <c r="CC1362" i="6" s="1"/>
  <c r="E1412" i="32" s="1"/>
  <c r="AL876" i="6"/>
  <c r="U876" i="6" s="1"/>
  <c r="CC876" i="6" s="1"/>
  <c r="E908" i="32" s="1"/>
  <c r="AL786" i="6"/>
  <c r="AL832" i="6"/>
  <c r="AL323" i="6"/>
  <c r="AL600" i="6"/>
  <c r="AL756" i="6"/>
  <c r="AL448" i="6"/>
  <c r="AL80" i="6"/>
  <c r="U406" i="6"/>
  <c r="CC406" i="6" s="1"/>
  <c r="E424" i="32" s="1"/>
  <c r="U919" i="6"/>
  <c r="CC919" i="6" s="1"/>
  <c r="E953" i="32" s="1"/>
  <c r="I953" i="32" s="1"/>
  <c r="U183" i="6"/>
  <c r="CC183" i="6" s="1"/>
  <c r="E193" i="32" s="1"/>
  <c r="I193" i="32" s="1"/>
  <c r="U1304" i="6"/>
  <c r="CC1304" i="6" s="1"/>
  <c r="E1352" i="32" s="1"/>
  <c r="U1463" i="6"/>
  <c r="CC1463" i="6" s="1"/>
  <c r="E1515" i="32" s="1"/>
  <c r="U972" i="6"/>
  <c r="CC972" i="6" s="1"/>
  <c r="E1008" i="32" s="1"/>
  <c r="I1008" i="32" s="1"/>
  <c r="U899" i="6"/>
  <c r="CC899" i="6" s="1"/>
  <c r="E933" i="32" s="1"/>
  <c r="I933" i="32" s="1"/>
  <c r="U851" i="6"/>
  <c r="U997" i="6"/>
  <c r="CC997" i="6" s="1"/>
  <c r="E1033" i="32" s="1"/>
  <c r="I1033" i="32" s="1"/>
  <c r="U877" i="6"/>
  <c r="U494" i="6"/>
  <c r="CC494" i="6" s="1"/>
  <c r="E514" i="32" s="1"/>
  <c r="I514" i="32" s="1"/>
  <c r="U162" i="6"/>
  <c r="CC162" i="6" s="1"/>
  <c r="E172" i="32" s="1"/>
  <c r="I172" i="32" s="1"/>
  <c r="U1450" i="6"/>
  <c r="U131" i="6"/>
  <c r="U1294" i="6"/>
  <c r="CC1294" i="6" s="1"/>
  <c r="E1342" i="32" s="1"/>
  <c r="U235" i="6"/>
  <c r="CC235" i="6" s="1"/>
  <c r="E247" i="32" s="1"/>
  <c r="I247" i="32" s="1"/>
  <c r="U484" i="6"/>
  <c r="U868" i="6"/>
  <c r="CC868" i="6" s="1"/>
  <c r="E900" i="32" s="1"/>
  <c r="I900" i="32" s="1"/>
  <c r="U860" i="6"/>
  <c r="U548" i="6"/>
  <c r="CC548" i="6" s="1"/>
  <c r="E570" i="32" s="1"/>
  <c r="U1171" i="6"/>
  <c r="CC1171" i="6" s="1"/>
  <c r="E1213" i="32" s="1"/>
  <c r="I1213" i="32" s="1"/>
  <c r="U845" i="6"/>
  <c r="U190" i="6"/>
  <c r="CC190" i="6" s="1"/>
  <c r="E200" i="32" s="1"/>
  <c r="I200" i="32" s="1"/>
  <c r="U474" i="6"/>
  <c r="CC474" i="6" s="1"/>
  <c r="E494" i="32" s="1"/>
  <c r="I494" i="32" s="1"/>
  <c r="U1382" i="6"/>
  <c r="CC1382" i="6" s="1"/>
  <c r="E1432" i="32" s="1"/>
  <c r="U1122" i="6"/>
  <c r="CC1122" i="6" s="1"/>
  <c r="E1164" i="32" s="1"/>
  <c r="I1164" i="32" s="1"/>
  <c r="U1250" i="6"/>
  <c r="CC1250" i="6" s="1"/>
  <c r="E1296" i="32" s="1"/>
  <c r="I1296" i="32" s="1"/>
  <c r="U1351" i="6"/>
  <c r="U1356" i="6"/>
  <c r="CC1356" i="6" s="1"/>
  <c r="E1406" i="32" s="1"/>
  <c r="U1412" i="6"/>
  <c r="CC1412" i="6" s="1"/>
  <c r="E1464" i="32" s="1"/>
  <c r="AL590" i="6"/>
  <c r="AL1226" i="6"/>
  <c r="U1226" i="6" s="1"/>
  <c r="AL1241" i="6"/>
  <c r="AL337" i="6"/>
  <c r="U337" i="6" s="1"/>
  <c r="CC337" i="6" s="1"/>
  <c r="E353" i="32" s="1"/>
  <c r="AL865" i="6"/>
  <c r="U865" i="6" s="1"/>
  <c r="CC865" i="6" s="1"/>
  <c r="E897" i="32" s="1"/>
  <c r="AL421" i="6"/>
  <c r="AL286" i="6"/>
  <c r="AL79" i="6"/>
  <c r="AL771" i="6"/>
  <c r="AL72" i="6"/>
  <c r="AL426" i="6"/>
  <c r="AL12" i="6"/>
  <c r="AL1221" i="6"/>
  <c r="AL221" i="6"/>
  <c r="AL835" i="6"/>
  <c r="U38" i="6"/>
  <c r="U1384" i="6"/>
  <c r="CC1384" i="6" s="1"/>
  <c r="E1434" i="32" s="1"/>
  <c r="U168" i="6"/>
  <c r="CC168" i="6" s="1"/>
  <c r="E178" i="32" s="1"/>
  <c r="I178" i="32" s="1"/>
  <c r="U1173" i="6"/>
  <c r="CC1173" i="6" s="1"/>
  <c r="E1215" i="32" s="1"/>
  <c r="I1215" i="32" s="1"/>
  <c r="U351" i="6"/>
  <c r="CC351" i="6" s="1"/>
  <c r="E367" i="32" s="1"/>
  <c r="I367" i="32" s="1"/>
  <c r="U1446" i="6"/>
  <c r="U423" i="6"/>
  <c r="U1338" i="6"/>
  <c r="CC1338" i="6" s="1"/>
  <c r="E1386" i="32" s="1"/>
  <c r="U15" i="6"/>
  <c r="AL395" i="6"/>
  <c r="AL611" i="6"/>
  <c r="U506" i="6"/>
  <c r="CC506" i="6" s="1"/>
  <c r="E526" i="32" s="1"/>
  <c r="I526" i="32" s="1"/>
  <c r="AL1273" i="6"/>
  <c r="U1273" i="6" s="1"/>
  <c r="CC1273" i="6" s="1"/>
  <c r="E1319" i="32" s="1"/>
  <c r="AL995" i="6"/>
  <c r="AL824" i="6"/>
  <c r="AL130" i="6"/>
  <c r="U509" i="6"/>
  <c r="CC509" i="6" s="1"/>
  <c r="E529" i="32" s="1"/>
  <c r="I529" i="32" s="1"/>
  <c r="U1337" i="6"/>
  <c r="CC1337" i="6" s="1"/>
  <c r="E1385" i="32" s="1"/>
  <c r="U82" i="6"/>
  <c r="U761" i="6"/>
  <c r="CC761" i="6" s="1"/>
  <c r="E791" i="32" s="1"/>
  <c r="I791" i="32" s="1"/>
  <c r="U986" i="6"/>
  <c r="U959" i="6"/>
  <c r="CC959" i="6" s="1"/>
  <c r="E995" i="32" s="1"/>
  <c r="I995" i="32" s="1"/>
  <c r="U1248" i="6"/>
  <c r="U1429" i="6"/>
  <c r="CC1429" i="6" s="1"/>
  <c r="E1481" i="32" s="1"/>
  <c r="U204" i="6"/>
  <c r="CC204" i="6" s="1"/>
  <c r="E214" i="32" s="1"/>
  <c r="I214" i="32" s="1"/>
  <c r="U171" i="6"/>
  <c r="CC171" i="6" s="1"/>
  <c r="E181" i="32" s="1"/>
  <c r="I181" i="32" s="1"/>
  <c r="U648" i="6"/>
  <c r="U840" i="6"/>
  <c r="CC840" i="6" s="1"/>
  <c r="E872" i="32" s="1"/>
  <c r="I872" i="32" s="1"/>
  <c r="U1106" i="6"/>
  <c r="U1433" i="6"/>
  <c r="CC1433" i="6" s="1"/>
  <c r="E1485" i="32" s="1"/>
  <c r="U362" i="6"/>
  <c r="CC362" i="6" s="1"/>
  <c r="E378" i="32" s="1"/>
  <c r="I378" i="32" s="1"/>
  <c r="U1334" i="6"/>
  <c r="CC1334" i="6" s="1"/>
  <c r="E1382" i="32" s="1"/>
  <c r="U248" i="6"/>
  <c r="U1428" i="6"/>
  <c r="CC1428" i="6" s="1"/>
  <c r="E1480" i="32" s="1"/>
  <c r="U302" i="6"/>
  <c r="AL139" i="6"/>
  <c r="AL869" i="6"/>
  <c r="AL577" i="6"/>
  <c r="AL187" i="6"/>
  <c r="AL844" i="6"/>
  <c r="AL1260" i="6"/>
  <c r="AL1373" i="6"/>
  <c r="AL1296" i="6"/>
  <c r="AL1272" i="6"/>
  <c r="AL264" i="6"/>
  <c r="AL1232" i="6"/>
  <c r="AL1457" i="6"/>
  <c r="AL1079" i="6"/>
  <c r="AL390" i="6"/>
  <c r="AL429" i="6"/>
  <c r="AL994" i="6"/>
  <c r="AL1319" i="6"/>
  <c r="AL512" i="6"/>
  <c r="AL231" i="6"/>
  <c r="U231" i="6" s="1"/>
  <c r="CC231" i="6" s="1"/>
  <c r="E243" i="32" s="1"/>
  <c r="AL584" i="6"/>
  <c r="AL1059" i="6"/>
  <c r="AL895" i="6"/>
  <c r="AL873" i="6"/>
  <c r="AL260" i="6"/>
  <c r="U734" i="6"/>
  <c r="CC734" i="6" s="1"/>
  <c r="E762" i="32" s="1"/>
  <c r="I762" i="32" s="1"/>
  <c r="U172" i="6"/>
  <c r="U76" i="6"/>
  <c r="CC76" i="6" s="1"/>
  <c r="E84" i="32" s="1"/>
  <c r="I84" i="32" s="1"/>
  <c r="U936" i="6"/>
  <c r="CC936" i="6" s="1"/>
  <c r="E970" i="32" s="1"/>
  <c r="I970" i="32" s="1"/>
  <c r="U1073" i="6"/>
  <c r="U223" i="6"/>
  <c r="CC223" i="6" s="1"/>
  <c r="E235" i="32" s="1"/>
  <c r="I235" i="32" s="1"/>
  <c r="U39" i="6"/>
  <c r="U306" i="6"/>
  <c r="CC306" i="6" s="1"/>
  <c r="E320" i="32" s="1"/>
  <c r="I320" i="32" s="1"/>
  <c r="U871" i="6"/>
  <c r="U602" i="6"/>
  <c r="CC602" i="6" s="1"/>
  <c r="E626" i="32" s="1"/>
  <c r="I626" i="32" s="1"/>
  <c r="U102" i="6"/>
  <c r="CC102" i="6" s="1"/>
  <c r="E110" i="32" s="1"/>
  <c r="I110" i="32" s="1"/>
  <c r="U1391" i="6"/>
  <c r="CC1391" i="6" s="1"/>
  <c r="E1441" i="32" s="1"/>
  <c r="U733" i="6"/>
  <c r="U1117" i="6"/>
  <c r="CC1117" i="6" s="1"/>
  <c r="E1157" i="32" s="1"/>
  <c r="I1157" i="32" s="1"/>
  <c r="U250" i="6"/>
  <c r="CC250" i="6" s="1"/>
  <c r="E262" i="32" s="1"/>
  <c r="I262" i="32" s="1"/>
  <c r="U1070" i="6"/>
  <c r="CC1070" i="6" s="1"/>
  <c r="E1110" i="32" s="1"/>
  <c r="I1110" i="32" s="1"/>
  <c r="AL1235" i="6"/>
  <c r="AL1404" i="6"/>
  <c r="AL1282" i="6"/>
  <c r="AL1114" i="6"/>
  <c r="AL1044" i="6"/>
  <c r="AL194" i="6"/>
  <c r="AL1449" i="6"/>
  <c r="AL763" i="6"/>
  <c r="AL705" i="6"/>
  <c r="AL565" i="6"/>
  <c r="AL32" i="6"/>
  <c r="AL210" i="6"/>
  <c r="U1461" i="6"/>
  <c r="U1440" i="6"/>
  <c r="CC1440" i="6" s="1"/>
  <c r="E1492" i="32" s="1"/>
  <c r="U581" i="6"/>
  <c r="U592" i="6"/>
  <c r="CC592" i="6" s="1"/>
  <c r="E616" i="32" s="1"/>
  <c r="I616" i="32" s="1"/>
  <c r="U631" i="6"/>
  <c r="CC631" i="6" s="1"/>
  <c r="E655" i="32" s="1"/>
  <c r="I655" i="32" s="1"/>
  <c r="U1075" i="6"/>
  <c r="U1165" i="6"/>
  <c r="CC1165" i="6" s="1"/>
  <c r="E1207" i="32" s="1"/>
  <c r="I1207" i="32" s="1"/>
  <c r="U1228" i="6"/>
  <c r="CC1228" i="6" s="1"/>
  <c r="E1274" i="32" s="1"/>
  <c r="I1274" i="32" s="1"/>
  <c r="U1255" i="6"/>
  <c r="U458" i="6"/>
  <c r="CC458" i="6" s="1"/>
  <c r="E478" i="32" s="1"/>
  <c r="I478" i="32" s="1"/>
  <c r="U1187" i="6"/>
  <c r="CC1187" i="6" s="1"/>
  <c r="E1231" i="32" s="1"/>
  <c r="I1231" i="32" s="1"/>
  <c r="U1265" i="6"/>
  <c r="CC1265" i="6" s="1"/>
  <c r="E1311" i="32" s="1"/>
  <c r="I1311" i="32" s="1"/>
  <c r="U1342" i="6"/>
  <c r="U13" i="6"/>
  <c r="CC13" i="6" s="1"/>
  <c r="E19" i="32" s="1"/>
  <c r="I19" i="32" s="1"/>
  <c r="U649" i="6"/>
  <c r="U491" i="6"/>
  <c r="CC491" i="6" s="1"/>
  <c r="E511" i="32" s="1"/>
  <c r="I511" i="32" s="1"/>
  <c r="U1237" i="6"/>
  <c r="CC1237" i="6" s="1"/>
  <c r="E1283" i="32" s="1"/>
  <c r="I1283" i="32" s="1"/>
  <c r="U795" i="6"/>
  <c r="CC795" i="6" s="1"/>
  <c r="E827" i="32" s="1"/>
  <c r="I827" i="32" s="1"/>
  <c r="U128" i="6"/>
  <c r="CC128" i="6" s="1"/>
  <c r="E138" i="32" s="1"/>
  <c r="I138" i="32" s="1"/>
  <c r="AL1199" i="6"/>
  <c r="AL1258" i="6"/>
  <c r="AL1074" i="6"/>
  <c r="AL1242" i="6"/>
  <c r="AL1067" i="6"/>
  <c r="AL53" i="6"/>
  <c r="AL181" i="6"/>
  <c r="AL830" i="6"/>
  <c r="AL17" i="6"/>
  <c r="AL178" i="6"/>
  <c r="AL822" i="6"/>
  <c r="AL453" i="6"/>
  <c r="AL1409" i="6"/>
  <c r="AL1343" i="6"/>
  <c r="U374" i="6"/>
  <c r="CC374" i="6" s="1"/>
  <c r="E390" i="32" s="1"/>
  <c r="I390" i="32" s="1"/>
  <c r="U361" i="6"/>
  <c r="U656" i="6"/>
  <c r="CC656" i="6" s="1"/>
  <c r="E682" i="32" s="1"/>
  <c r="I682" i="32" s="1"/>
  <c r="U889" i="6"/>
  <c r="CC889" i="6" s="1"/>
  <c r="E923" i="32" s="1"/>
  <c r="I923" i="32" s="1"/>
  <c r="U671" i="6"/>
  <c r="CC671" i="6" s="1"/>
  <c r="E699" i="32" s="1"/>
  <c r="I699" i="32" s="1"/>
  <c r="U392" i="6"/>
  <c r="CC392" i="6" s="1"/>
  <c r="E410" i="32" s="1"/>
  <c r="U350" i="6"/>
  <c r="CC350" i="6" s="1"/>
  <c r="E366" i="32" s="1"/>
  <c r="I366" i="32" s="1"/>
  <c r="U616" i="6"/>
  <c r="U765" i="6"/>
  <c r="CC765" i="6" s="1"/>
  <c r="E795" i="32" s="1"/>
  <c r="I795" i="32" s="1"/>
  <c r="U1038" i="6"/>
  <c r="CC1038" i="6" s="1"/>
  <c r="E1076" i="32" s="1"/>
  <c r="I1076" i="32" s="1"/>
  <c r="U189" i="6"/>
  <c r="U999" i="6"/>
  <c r="CC999" i="6" s="1"/>
  <c r="E1035" i="32" s="1"/>
  <c r="I1035" i="32" s="1"/>
  <c r="U87" i="6"/>
  <c r="CC87" i="6" s="1"/>
  <c r="E95" i="32" s="1"/>
  <c r="I95" i="32" s="1"/>
  <c r="U785" i="6"/>
  <c r="CC785" i="6" s="1"/>
  <c r="E815" i="32" s="1"/>
  <c r="I815" i="32" s="1"/>
  <c r="U1423" i="6"/>
  <c r="U123" i="6"/>
  <c r="CC123" i="6" s="1"/>
  <c r="E133" i="32" s="1"/>
  <c r="I133" i="32" s="1"/>
  <c r="U699" i="6"/>
  <c r="CC699" i="6" s="1"/>
  <c r="E727" i="32" s="1"/>
  <c r="I727" i="32" s="1"/>
  <c r="U1219" i="6"/>
  <c r="CC1219" i="6" s="1"/>
  <c r="E1263" i="32" s="1"/>
  <c r="I1263" i="32" s="1"/>
  <c r="U472" i="6"/>
  <c r="U790" i="6"/>
  <c r="CC790" i="6" s="1"/>
  <c r="E820" i="32" s="1"/>
  <c r="I820" i="32" s="1"/>
  <c r="U515" i="6"/>
  <c r="CC515" i="6" s="1"/>
  <c r="E535" i="32" s="1"/>
  <c r="I535" i="32" s="1"/>
  <c r="U1425" i="6"/>
  <c r="CC1425" i="6" s="1"/>
  <c r="E1477" i="32" s="1"/>
  <c r="U165" i="6"/>
  <c r="CC165" i="6" s="1"/>
  <c r="E175" i="32" s="1"/>
  <c r="I175" i="32" s="1"/>
  <c r="U1007" i="6"/>
  <c r="CC1007" i="6" s="1"/>
  <c r="E1043" i="32" s="1"/>
  <c r="I1043" i="32" s="1"/>
  <c r="U437" i="6"/>
  <c r="U1403" i="6"/>
  <c r="CC1403" i="6" s="1"/>
  <c r="E1453" i="32" s="1"/>
  <c r="U1354" i="6"/>
  <c r="CC1354" i="6" s="1"/>
  <c r="E1404" i="32" s="1"/>
  <c r="AL9" i="6"/>
  <c r="AL56" i="6"/>
  <c r="AL857" i="6"/>
  <c r="AL706" i="6"/>
  <c r="AL1456" i="6"/>
  <c r="AL75" i="6"/>
  <c r="AL1408" i="6"/>
  <c r="AL1090" i="6"/>
  <c r="AL721" i="6"/>
  <c r="AL1008" i="6"/>
  <c r="AL245" i="6"/>
  <c r="AL1132" i="6"/>
  <c r="AL492" i="6"/>
  <c r="AL1280" i="6"/>
  <c r="AL1183" i="6"/>
  <c r="AL769" i="6"/>
  <c r="AL688" i="6"/>
  <c r="AL20" i="6"/>
  <c r="AL1013" i="6"/>
  <c r="AL1045" i="6"/>
  <c r="AL505" i="6"/>
  <c r="AL1058" i="6"/>
  <c r="AL1347" i="6"/>
  <c r="AL99" i="6"/>
  <c r="AL598" i="6"/>
  <c r="AL1238" i="6"/>
  <c r="AL399" i="6"/>
  <c r="AL1348" i="6"/>
  <c r="AL964" i="6"/>
  <c r="AL141" i="6"/>
  <c r="AL439" i="6"/>
  <c r="AL319" i="6"/>
  <c r="AL781" i="6"/>
  <c r="AL384" i="6"/>
  <c r="AL261" i="6"/>
  <c r="AL1208" i="6"/>
  <c r="AL298" i="6"/>
  <c r="AL450" i="6"/>
  <c r="U254" i="6"/>
  <c r="CC254" i="6" s="1"/>
  <c r="E266" i="32" s="1"/>
  <c r="I266" i="32" s="1"/>
  <c r="U1395" i="6"/>
  <c r="CC1395" i="6" s="1"/>
  <c r="E1445" i="32" s="1"/>
  <c r="U1339" i="6"/>
  <c r="CC1339" i="6" s="1"/>
  <c r="E1387" i="32" s="1"/>
  <c r="U623" i="6"/>
  <c r="CC623" i="6" s="1"/>
  <c r="E647" i="32" s="1"/>
  <c r="I647" i="32" s="1"/>
  <c r="U979" i="6"/>
  <c r="CC979" i="6" s="1"/>
  <c r="E1015" i="32" s="1"/>
  <c r="I1015" i="32" s="1"/>
  <c r="U1293" i="6"/>
  <c r="CC1293" i="6" s="1"/>
  <c r="E1341" i="32" s="1"/>
  <c r="U552" i="6"/>
  <c r="CC552" i="6" s="1"/>
  <c r="E574" i="32" s="1"/>
  <c r="U459" i="6"/>
  <c r="U167" i="6"/>
  <c r="CC167" i="6" s="1"/>
  <c r="E177" i="32" s="1"/>
  <c r="I177" i="32" s="1"/>
  <c r="U1394" i="6"/>
  <c r="CC1394" i="6" s="1"/>
  <c r="E1444" i="32" s="1"/>
  <c r="U559" i="6"/>
  <c r="CC559" i="6" s="1"/>
  <c r="E581" i="32" s="1"/>
  <c r="U460" i="6"/>
  <c r="CC460" i="6" s="1"/>
  <c r="E480" i="32" s="1"/>
  <c r="I480" i="32" s="1"/>
  <c r="U1432" i="6"/>
  <c r="CC1432" i="6" s="1"/>
  <c r="E1484" i="32" s="1"/>
  <c r="U347" i="6"/>
  <c r="CC347" i="6" s="1"/>
  <c r="E363" i="32" s="1"/>
  <c r="I363" i="32" s="1"/>
  <c r="U570" i="6"/>
  <c r="CC570" i="6" s="1"/>
  <c r="E592" i="32" s="1"/>
  <c r="U528" i="6"/>
  <c r="CC528" i="6" s="1"/>
  <c r="E550" i="32" s="1"/>
  <c r="U1144" i="6"/>
  <c r="CC1144" i="6" s="1"/>
  <c r="E1186" i="32" s="1"/>
  <c r="I1186" i="32" s="1"/>
  <c r="U920" i="6"/>
  <c r="CC920" i="6" s="1"/>
  <c r="E954" i="32" s="1"/>
  <c r="I954" i="32" s="1"/>
  <c r="U617" i="6"/>
  <c r="U881" i="6"/>
  <c r="CC881" i="6" s="1"/>
  <c r="E913" i="32" s="1"/>
  <c r="I913" i="32" s="1"/>
  <c r="U750" i="6"/>
  <c r="CC750" i="6" s="1"/>
  <c r="E780" i="32" s="1"/>
  <c r="I780" i="32" s="1"/>
  <c r="U1396" i="6"/>
  <c r="CC1396" i="6" s="1"/>
  <c r="E1446" i="32" s="1"/>
  <c r="U984" i="6"/>
  <c r="CC984" i="6" s="1"/>
  <c r="E1020" i="32" s="1"/>
  <c r="I1020" i="32" s="1"/>
  <c r="U1189" i="6"/>
  <c r="CC1189" i="6" s="1"/>
  <c r="E1233" i="32" s="1"/>
  <c r="I1233" i="32" s="1"/>
  <c r="U1130" i="6"/>
  <c r="CC1130" i="6" s="1"/>
  <c r="E1172" i="32" s="1"/>
  <c r="I1172" i="32" s="1"/>
  <c r="U427" i="6"/>
  <c r="CC427" i="6" s="1"/>
  <c r="E445" i="32" s="1"/>
  <c r="U669" i="6"/>
  <c r="CC669" i="6" s="1"/>
  <c r="E697" i="32" s="1"/>
  <c r="I697" i="32" s="1"/>
  <c r="U232" i="6"/>
  <c r="CC232" i="6" s="1"/>
  <c r="E244" i="32" s="1"/>
  <c r="I244" i="32" s="1"/>
  <c r="U1291" i="6"/>
  <c r="CC1291" i="6" s="1"/>
  <c r="E1339" i="32" s="1"/>
  <c r="U947" i="6"/>
  <c r="U267" i="6"/>
  <c r="CC267" i="6" s="1"/>
  <c r="E281" i="32" s="1"/>
  <c r="I281" i="32" s="1"/>
  <c r="U359" i="6"/>
  <c r="CC359" i="6" s="1"/>
  <c r="E375" i="32" s="1"/>
  <c r="I375" i="32" s="1"/>
  <c r="U287" i="6"/>
  <c r="CC287" i="6" s="1"/>
  <c r="E301" i="32" s="1"/>
  <c r="I301" i="32" s="1"/>
  <c r="U370" i="6"/>
  <c r="CC370" i="6" s="1"/>
  <c r="E386" i="32" s="1"/>
  <c r="I386" i="32" s="1"/>
  <c r="U1222" i="6"/>
  <c r="CC1222" i="6" s="1"/>
  <c r="E1266" i="32" s="1"/>
  <c r="I1266" i="32" s="1"/>
  <c r="U887" i="6"/>
  <c r="CC887" i="6" s="1"/>
  <c r="E921" i="32" s="1"/>
  <c r="I921" i="32" s="1"/>
  <c r="U291" i="6"/>
  <c r="CC291" i="6" s="1"/>
  <c r="E305" i="32" s="1"/>
  <c r="I305" i="32" s="1"/>
  <c r="CC5" i="6"/>
  <c r="E11" i="32" s="1"/>
  <c r="I11" i="32" s="1"/>
  <c r="CC6" i="6"/>
  <c r="E12" i="32" s="1"/>
  <c r="I12" i="32" s="1"/>
  <c r="AL562" i="6"/>
  <c r="AL1244" i="6"/>
  <c r="AL434" i="6"/>
  <c r="AL1422" i="6"/>
  <c r="AL813" i="6"/>
  <c r="AL1169" i="6"/>
  <c r="AL164" i="6"/>
  <c r="AL1153" i="6"/>
  <c r="AL379" i="6"/>
  <c r="AL135" i="6"/>
  <c r="AL246" i="6"/>
  <c r="AL214" i="6"/>
  <c r="AL257" i="6"/>
  <c r="AL740" i="6"/>
  <c r="AL680" i="6"/>
  <c r="AL1029" i="6"/>
  <c r="AL1330" i="6"/>
  <c r="AL645" i="6"/>
  <c r="AL587" i="6"/>
  <c r="AL1298" i="6"/>
  <c r="AL1125" i="6"/>
  <c r="AL310" i="6"/>
  <c r="AL481" i="6"/>
  <c r="AL657" i="6"/>
  <c r="AL1295" i="6"/>
  <c r="AL1344" i="6"/>
  <c r="AL1349" i="6"/>
  <c r="AL743" i="6"/>
  <c r="AL1315" i="6"/>
  <c r="AL791" i="6"/>
  <c r="AL698" i="6"/>
  <c r="AL911" i="6"/>
  <c r="AL275" i="6"/>
  <c r="AL635" i="6"/>
  <c r="AL829" i="6"/>
  <c r="AL1276" i="6"/>
  <c r="AL1299" i="6"/>
  <c r="AL1127" i="6"/>
  <c r="AL1065" i="6"/>
  <c r="AL125" i="6"/>
  <c r="AL147" i="6"/>
  <c r="AL1012" i="6"/>
  <c r="AL1360" i="6"/>
  <c r="AL802" i="6"/>
  <c r="AL842" i="6"/>
  <c r="AL1399" i="6"/>
  <c r="AL992" i="6"/>
  <c r="AL990" i="6"/>
  <c r="AL1223" i="6"/>
  <c r="AL519" i="6"/>
  <c r="AL1115" i="6"/>
  <c r="AL269" i="6"/>
  <c r="AL1192" i="6"/>
  <c r="AL711" i="6"/>
  <c r="AL818" i="6"/>
  <c r="AL1069" i="6"/>
  <c r="AL54" i="6"/>
  <c r="AL1088" i="6"/>
  <c r="AL783" i="6"/>
  <c r="AL864" i="6"/>
  <c r="AL1048" i="6"/>
  <c r="AL676" i="6"/>
  <c r="AL914" i="6"/>
  <c r="AL380" i="6"/>
  <c r="AL137" i="6"/>
  <c r="AL63" i="6"/>
  <c r="AL18" i="6"/>
  <c r="AL234" i="6"/>
  <c r="AL329" i="6"/>
  <c r="AL163" i="6"/>
  <c r="U163" i="6" s="1"/>
  <c r="CC163" i="6" s="1"/>
  <c r="E173" i="32" s="1"/>
  <c r="AL1331" i="6"/>
  <c r="AL568" i="6"/>
  <c r="AL513" i="6"/>
  <c r="AL820" i="6"/>
  <c r="AL778" i="6"/>
  <c r="AL629" i="6"/>
  <c r="AL722" i="6"/>
  <c r="AL1426" i="6"/>
  <c r="AL1005" i="6"/>
  <c r="CC44" i="6"/>
  <c r="E50" i="32" s="1"/>
  <c r="I50" i="32" s="1"/>
  <c r="AL1358" i="6"/>
  <c r="AL252" i="6"/>
  <c r="AL418" i="6"/>
  <c r="AL420" i="6"/>
  <c r="AL942" i="6"/>
  <c r="AL469" i="6"/>
  <c r="AL1037" i="6"/>
  <c r="AL1283" i="6"/>
  <c r="AL196" i="6"/>
  <c r="AL1054" i="6"/>
  <c r="AL1087" i="6"/>
  <c r="AL1211" i="6"/>
  <c r="AL745" i="6"/>
  <c r="AL965" i="6"/>
  <c r="AL776" i="6"/>
  <c r="AL1181" i="6"/>
  <c r="AL1252" i="6"/>
  <c r="AL707" i="6"/>
  <c r="AL948" i="6"/>
  <c r="AL488" i="6"/>
  <c r="AL356" i="6"/>
  <c r="AL595" i="6"/>
  <c r="AL639" i="6"/>
  <c r="AL1170" i="6"/>
  <c r="AL289" i="6"/>
  <c r="AL981" i="6"/>
  <c r="AL815" i="6"/>
  <c r="AL1078" i="6"/>
  <c r="AL1152" i="6"/>
  <c r="AL465" i="6"/>
  <c r="AL1364" i="6"/>
  <c r="AL281" i="6"/>
  <c r="AL296" i="6"/>
  <c r="AL644" i="6"/>
  <c r="AL1436" i="6"/>
  <c r="AL1050" i="6"/>
  <c r="AL360" i="6"/>
  <c r="AL129" i="6"/>
  <c r="AL1143" i="6"/>
  <c r="AL879" i="6"/>
  <c r="AL122" i="6"/>
  <c r="AL662" i="6"/>
  <c r="AL52" i="6"/>
  <c r="AL1123" i="6"/>
  <c r="AL951" i="6"/>
  <c r="AL461" i="6"/>
  <c r="AL1046" i="6"/>
  <c r="AL1313" i="6"/>
  <c r="AL1329" i="6"/>
  <c r="AL922" i="6"/>
  <c r="AL1203" i="6"/>
  <c r="AL1229" i="6"/>
  <c r="AL545" i="6"/>
  <c r="AL1080" i="6"/>
  <c r="AL1000" i="6"/>
  <c r="AL259" i="6"/>
  <c r="AL40" i="6"/>
  <c r="AL258" i="6"/>
  <c r="AL244" i="6"/>
  <c r="AL445" i="6"/>
  <c r="AL1311" i="6"/>
  <c r="AL968" i="6"/>
  <c r="AL240" i="6"/>
  <c r="AL1421" i="6"/>
  <c r="AL855" i="6"/>
  <c r="AL96" i="6"/>
  <c r="AL1227" i="6"/>
  <c r="AL1102" i="6"/>
  <c r="AL834" i="6"/>
  <c r="AL646" i="6"/>
  <c r="AL143" i="6"/>
  <c r="AL120" i="6"/>
  <c r="AL811" i="6"/>
  <c r="AL213" i="6"/>
  <c r="AL628" i="6"/>
  <c r="AL1447" i="6"/>
  <c r="AL654" i="6"/>
  <c r="AL663" i="6"/>
  <c r="AL394" i="6"/>
  <c r="AL1185" i="6"/>
  <c r="AL247" i="6"/>
  <c r="AL1002" i="6"/>
  <c r="AL1120" i="6"/>
  <c r="AL823" i="6"/>
  <c r="AL107" i="6"/>
  <c r="AL652" i="6"/>
  <c r="AL440" i="6"/>
  <c r="AL342" i="6"/>
  <c r="AL282" i="6"/>
  <c r="AL155" i="6"/>
  <c r="AL176" i="6"/>
  <c r="AL774" i="6"/>
  <c r="AL149" i="6"/>
  <c r="AL861" i="6"/>
  <c r="AL717" i="6"/>
  <c r="AL1397" i="6"/>
  <c r="AL381" i="6"/>
  <c r="AL589" i="6"/>
  <c r="AL33" i="6"/>
  <c r="AL229" i="6"/>
  <c r="AL803" i="6"/>
  <c r="AL618" i="6"/>
  <c r="AL1216" i="6"/>
  <c r="AL641" i="6"/>
  <c r="AL933" i="6"/>
  <c r="AL58" i="6"/>
  <c r="AL1148" i="6"/>
  <c r="AL200" i="6"/>
  <c r="AL1138" i="6"/>
  <c r="AL794" i="6"/>
  <c r="AL343" i="6"/>
  <c r="AL1032" i="6"/>
  <c r="AL145" i="6"/>
  <c r="AL113" i="6"/>
  <c r="AL808" i="6"/>
  <c r="AL1316" i="6"/>
  <c r="AL1180" i="6"/>
  <c r="AL389" i="6"/>
  <c r="AL1215" i="6"/>
  <c r="AL1201" i="6"/>
  <c r="AL11" i="6"/>
  <c r="AL782" i="6"/>
  <c r="AL1131" i="6"/>
  <c r="AL192" i="6"/>
  <c r="AL640" i="6"/>
  <c r="AL436" i="6"/>
  <c r="AL930" i="6"/>
  <c r="AL43" i="6"/>
  <c r="AL339" i="6"/>
  <c r="AL242" i="6"/>
  <c r="AL563" i="6"/>
  <c r="AL1418" i="6"/>
  <c r="AL888" i="6"/>
  <c r="AL1182" i="6"/>
  <c r="AL534" i="6"/>
  <c r="AL1103" i="6"/>
  <c r="AL615" i="6"/>
  <c r="AL624" i="6"/>
  <c r="AL1251" i="6"/>
  <c r="AL1015" i="6"/>
  <c r="AL238" i="6"/>
  <c r="U238" i="6" s="1"/>
  <c r="CC238" i="6" s="1"/>
  <c r="E250" i="32" s="1"/>
  <c r="AL749" i="6"/>
  <c r="AL731" i="6"/>
  <c r="AL1246" i="6"/>
  <c r="AL1085" i="6"/>
  <c r="AL558" i="6"/>
  <c r="AL413" i="6"/>
  <c r="U660" i="6"/>
  <c r="CC660" i="6" s="1"/>
  <c r="E686" i="32" s="1"/>
  <c r="I686" i="32" s="1"/>
  <c r="U1414" i="6"/>
  <c r="CC1414" i="6" s="1"/>
  <c r="E1466" i="32" s="1"/>
  <c r="U47" i="6"/>
  <c r="U400" i="6"/>
  <c r="CC400" i="6" s="1"/>
  <c r="E418" i="32" s="1"/>
  <c r="U376" i="6"/>
  <c r="CC376" i="6" s="1"/>
  <c r="E392" i="32" s="1"/>
  <c r="I392" i="32" s="1"/>
  <c r="U941" i="6"/>
  <c r="CC941" i="6" s="1"/>
  <c r="E975" i="32" s="1"/>
  <c r="I975" i="32" s="1"/>
  <c r="AL814" i="6"/>
  <c r="AL779" i="6"/>
  <c r="AL1158" i="6"/>
  <c r="AL593" i="6"/>
  <c r="AL692" i="6"/>
  <c r="AL471" i="6"/>
  <c r="AL1318" i="6"/>
  <c r="AL358" i="6"/>
  <c r="AL993" i="6"/>
  <c r="AL1166" i="6"/>
  <c r="AL485" i="6"/>
  <c r="AL862" i="6"/>
  <c r="AL127" i="6"/>
  <c r="AL627" i="6"/>
  <c r="AL963" i="6"/>
  <c r="AL1405" i="6"/>
  <c r="AL294" i="6"/>
  <c r="AL1061" i="6"/>
  <c r="AL278" i="6"/>
  <c r="AL114" i="6"/>
  <c r="AL536" i="6"/>
  <c r="AL271" i="6"/>
  <c r="AL1089" i="6"/>
  <c r="AL825" i="6"/>
  <c r="AL549" i="6"/>
  <c r="AL800" i="6"/>
  <c r="AL236" i="6"/>
  <c r="AL444" i="6"/>
  <c r="AL224" i="6"/>
  <c r="AL419" i="6"/>
  <c r="AL263" i="6"/>
  <c r="AL169" i="6"/>
  <c r="AL696" i="6"/>
  <c r="AL327" i="6"/>
  <c r="AL816" i="6"/>
  <c r="AL651" i="6"/>
  <c r="AL407" i="6"/>
  <c r="AL517" i="6"/>
  <c r="AL550" i="6"/>
  <c r="U701" i="6"/>
  <c r="CC701" i="6" s="1"/>
  <c r="E729" i="32" s="1"/>
  <c r="I729" i="32" s="1"/>
  <c r="U1284" i="6"/>
  <c r="CC1284" i="6" s="1"/>
  <c r="E1330" i="32" s="1"/>
  <c r="I1330" i="32" s="1"/>
  <c r="AL1415" i="6"/>
  <c r="AL975" i="6"/>
  <c r="AL556" i="6"/>
  <c r="AL741" i="6"/>
  <c r="AL1239" i="6"/>
  <c r="AL967" i="6"/>
  <c r="AL1321" i="6"/>
  <c r="AL691" i="6"/>
  <c r="AL1454" i="6"/>
  <c r="AL272" i="6"/>
  <c r="AL354" i="6"/>
  <c r="AL1281" i="6"/>
  <c r="AL174" i="6"/>
  <c r="AL977" i="6"/>
  <c r="AL483" i="6"/>
  <c r="AL28" i="6"/>
  <c r="AL1460" i="6"/>
  <c r="AL29" i="6"/>
  <c r="AL1430" i="6"/>
  <c r="AL567" i="6"/>
  <c r="AL1064" i="6"/>
  <c r="AL757" i="6"/>
  <c r="AL768" i="6"/>
  <c r="AL736" i="6"/>
  <c r="AL94" i="6"/>
  <c r="AL1233" i="6"/>
  <c r="AL1371" i="6"/>
  <c r="AL1303" i="6"/>
  <c r="AL1332" i="6"/>
  <c r="AL290" i="6"/>
  <c r="AL633" i="6"/>
  <c r="AL909" i="6"/>
  <c r="AL695" i="6"/>
  <c r="AL55" i="6"/>
  <c r="AL97" i="6"/>
  <c r="AL325" i="6"/>
  <c r="AL293" i="6"/>
  <c r="AL124" i="6"/>
  <c r="AL1071" i="6"/>
  <c r="AL681" i="6"/>
  <c r="U681" i="6" s="1"/>
  <c r="CC681" i="6" s="1"/>
  <c r="E709" i="32" s="1"/>
  <c r="AL996" i="6"/>
  <c r="AL353" i="6"/>
  <c r="U353" i="6" s="1"/>
  <c r="CC353" i="6" s="1"/>
  <c r="E369" i="32" s="1"/>
  <c r="AL309" i="6"/>
  <c r="AL1174" i="6"/>
  <c r="AL212" i="6"/>
  <c r="AL1264" i="6"/>
  <c r="AL1022" i="6"/>
  <c r="U564" i="6"/>
  <c r="CC564" i="6" s="1"/>
  <c r="E586" i="32" s="1"/>
  <c r="U1314" i="6"/>
  <c r="CC1314" i="6" s="1"/>
  <c r="E1362" i="32" s="1"/>
  <c r="U1134" i="6"/>
  <c r="CC1134" i="6" s="1"/>
  <c r="E1176" i="32" s="1"/>
  <c r="I1176" i="32" s="1"/>
  <c r="U382" i="6"/>
  <c r="CC382" i="6" s="1"/>
  <c r="E398" i="32" s="1"/>
  <c r="I398" i="32" s="1"/>
  <c r="U1375" i="6"/>
  <c r="CC1375" i="6" s="1"/>
  <c r="E1425" i="32" s="1"/>
  <c r="U754" i="6"/>
  <c r="CC754" i="6" s="1"/>
  <c r="E784" i="32" s="1"/>
  <c r="I784" i="32" s="1"/>
  <c r="U24" i="6"/>
  <c r="CC24" i="6" s="1"/>
  <c r="E30" i="32" s="1"/>
  <c r="I30" i="32" s="1"/>
  <c r="U230" i="6"/>
  <c r="CC230" i="6" s="1"/>
  <c r="E242" i="32" s="1"/>
  <c r="I242" i="32" s="1"/>
  <c r="U583" i="6"/>
  <c r="CC583" i="6" s="1"/>
  <c r="E605" i="32" s="1"/>
  <c r="U561" i="6"/>
  <c r="CC561" i="6" s="1"/>
  <c r="E583" i="32" s="1"/>
  <c r="U728" i="6"/>
  <c r="CC728" i="6" s="1"/>
  <c r="E756" i="32" s="1"/>
  <c r="I756" i="32" s="1"/>
  <c r="U943" i="6"/>
  <c r="CC943" i="6" s="1"/>
  <c r="E977" i="32" s="1"/>
  <c r="I977" i="32" s="1"/>
  <c r="U946" i="6"/>
  <c r="U1034" i="6"/>
  <c r="CC1034" i="6" s="1"/>
  <c r="E1072" i="32" s="1"/>
  <c r="I1072" i="32" s="1"/>
  <c r="U848" i="6"/>
  <c r="CC848" i="6" s="1"/>
  <c r="E880" i="32" s="1"/>
  <c r="I880" i="32" s="1"/>
  <c r="U1151" i="6"/>
  <c r="CC1151" i="6" s="1"/>
  <c r="E1193" i="32" s="1"/>
  <c r="I1193" i="32" s="1"/>
  <c r="U1025" i="6"/>
  <c r="CC1025" i="6" s="1"/>
  <c r="E1063" i="32" s="1"/>
  <c r="I1063" i="32" s="1"/>
  <c r="U1009" i="6"/>
  <c r="CC1009" i="6" s="1"/>
  <c r="E1045" i="32" s="1"/>
  <c r="I1045" i="32" s="1"/>
  <c r="U321" i="6"/>
  <c r="CC321" i="6" s="1"/>
  <c r="E335" i="32" s="1"/>
  <c r="I335" i="32" s="1"/>
  <c r="U1110" i="6"/>
  <c r="CC1110" i="6" s="1"/>
  <c r="E1150" i="32" s="1"/>
  <c r="I1150" i="32" s="1"/>
  <c r="U1066" i="6"/>
  <c r="CC1066" i="6" s="1"/>
  <c r="E1106" i="32" s="1"/>
  <c r="I1106" i="32" s="1"/>
  <c r="U931" i="6"/>
  <c r="CC931" i="6" s="1"/>
  <c r="E965" i="32" s="1"/>
  <c r="I965" i="32" s="1"/>
  <c r="U41" i="6"/>
  <c r="CC41" i="6" s="1"/>
  <c r="E47" i="32" s="1"/>
  <c r="I47" i="32" s="1"/>
  <c r="AK744" i="6"/>
  <c r="AK726" i="6"/>
  <c r="AK532" i="6"/>
  <c r="AK36" i="6"/>
  <c r="AK1040" i="6"/>
  <c r="CC4" i="6"/>
  <c r="E10" i="32" s="1"/>
  <c r="I1402" i="32"/>
  <c r="I1333" i="32"/>
  <c r="I1101" i="32"/>
  <c r="I1047" i="32"/>
  <c r="I980" i="32"/>
  <c r="I823" i="32"/>
  <c r="I474" i="32"/>
  <c r="I404" i="32"/>
  <c r="I337" i="32"/>
  <c r="I73" i="32"/>
  <c r="U7" i="6"/>
  <c r="CC7" i="6" s="1"/>
  <c r="E13" i="32" s="1"/>
  <c r="I721" i="32"/>
  <c r="I763" i="32"/>
  <c r="I394" i="32"/>
  <c r="I208" i="32"/>
  <c r="I1268" i="32"/>
  <c r="I518" i="32"/>
  <c r="I1205" i="32"/>
  <c r="I195" i="32"/>
  <c r="I330" i="32"/>
  <c r="I796" i="32"/>
  <c r="I685" i="32"/>
  <c r="I634" i="32"/>
  <c r="I487" i="32"/>
  <c r="I171" i="32"/>
  <c r="I356" i="32"/>
  <c r="I1133" i="32"/>
  <c r="I789" i="32"/>
  <c r="I1037" i="32"/>
  <c r="I490" i="32"/>
  <c r="I1175" i="32"/>
  <c r="I1023" i="32"/>
  <c r="I91" i="32"/>
  <c r="U8" i="6"/>
  <c r="U3" i="6"/>
  <c r="U1221" i="6" l="1"/>
  <c r="CC1221" i="6" s="1"/>
  <c r="E1265" i="32" s="1"/>
  <c r="I1265" i="32" s="1"/>
  <c r="CC1355" i="6"/>
  <c r="E1405" i="32" s="1"/>
  <c r="I1405" i="32" s="1"/>
  <c r="U320" i="6"/>
  <c r="CC320" i="6" s="1"/>
  <c r="E334" i="32" s="1"/>
  <c r="I334" i="32" s="1"/>
  <c r="U1198" i="6"/>
  <c r="CC1198" i="6" s="1"/>
  <c r="E1242" i="32" s="1"/>
  <c r="I1242" i="32" s="1"/>
  <c r="U1323" i="6"/>
  <c r="CC1323" i="6" s="1"/>
  <c r="E1371" i="32" s="1"/>
  <c r="U1368" i="6"/>
  <c r="CC1368" i="6" s="1"/>
  <c r="E1418" i="32" s="1"/>
  <c r="CC1287" i="6"/>
  <c r="E1335" i="32" s="1"/>
  <c r="I1335" i="32" s="1"/>
  <c r="CC1101" i="6"/>
  <c r="E1141" i="32" s="1"/>
  <c r="I1141" i="32" s="1"/>
  <c r="CC468" i="6"/>
  <c r="E488" i="32" s="1"/>
  <c r="I488" i="32" s="1"/>
  <c r="CC1380" i="6"/>
  <c r="E1430" i="32" s="1"/>
  <c r="I1430" i="32" s="1"/>
  <c r="CC1402" i="6"/>
  <c r="E1452" i="32" s="1"/>
  <c r="I1452" i="32" s="1"/>
  <c r="CC852" i="6"/>
  <c r="E884" i="32" s="1"/>
  <c r="I884" i="32" s="1"/>
  <c r="CC819" i="6"/>
  <c r="E851" i="32" s="1"/>
  <c r="I851" i="32" s="1"/>
  <c r="CC686" i="6"/>
  <c r="E714" i="32" s="1"/>
  <c r="I714" i="32" s="1"/>
  <c r="CC1202" i="6"/>
  <c r="E1246" i="32" s="1"/>
  <c r="I1246" i="32" s="1"/>
  <c r="CC1269" i="6"/>
  <c r="E1315" i="32" s="1"/>
  <c r="I1315" i="32" s="1"/>
  <c r="CC146" i="6"/>
  <c r="E156" i="32" s="1"/>
  <c r="I156" i="32" s="1"/>
  <c r="CC173" i="6"/>
  <c r="E183" i="32" s="1"/>
  <c r="I183" i="32" s="1"/>
  <c r="CC702" i="6"/>
  <c r="E730" i="32" s="1"/>
  <c r="I730" i="32" s="1"/>
  <c r="CC432" i="6"/>
  <c r="E450" i="32" s="1"/>
  <c r="I450" i="32" s="1"/>
  <c r="CC679" i="6"/>
  <c r="E707" i="32" s="1"/>
  <c r="I707" i="32" s="1"/>
  <c r="CC714" i="6"/>
  <c r="E742" i="32" s="1"/>
  <c r="I742" i="32" s="1"/>
  <c r="CC954" i="6"/>
  <c r="E990" i="32" s="1"/>
  <c r="I990" i="32" s="1"/>
  <c r="CC1084" i="6"/>
  <c r="E1124" i="32" s="1"/>
  <c r="I1124" i="32" s="1"/>
  <c r="CC1113" i="6"/>
  <c r="E1153" i="32" s="1"/>
  <c r="I1153" i="32" s="1"/>
  <c r="CC526" i="6"/>
  <c r="E548" i="32" s="1"/>
  <c r="I548" i="32" s="1"/>
  <c r="CC1369" i="6"/>
  <c r="E1419" i="32" s="1"/>
  <c r="I1419" i="32" s="1"/>
  <c r="CC1379" i="6"/>
  <c r="E1429" i="32" s="1"/>
  <c r="I1429" i="32" s="1"/>
  <c r="CC117" i="6"/>
  <c r="E125" i="32" s="1"/>
  <c r="I125" i="32" s="1"/>
  <c r="CC284" i="6"/>
  <c r="E298" i="32" s="1"/>
  <c r="I298" i="32" s="1"/>
  <c r="CC1302" i="6"/>
  <c r="E1350" i="32" s="1"/>
  <c r="I1350" i="32" s="1"/>
  <c r="CC202" i="6"/>
  <c r="E212" i="32" s="1"/>
  <c r="I212" i="32" s="1"/>
  <c r="CC1060" i="6"/>
  <c r="E1098" i="32" s="1"/>
  <c r="I1098" i="32" s="1"/>
  <c r="CC100" i="6"/>
  <c r="E108" i="32" s="1"/>
  <c r="I108" i="32" s="1"/>
  <c r="CC1325" i="6"/>
  <c r="E1373" i="32" s="1"/>
  <c r="I1373" i="32" s="1"/>
  <c r="CC27" i="6"/>
  <c r="E33" i="32" s="1"/>
  <c r="I33" i="32" s="1"/>
  <c r="CC1109" i="6"/>
  <c r="E1149" i="32" s="1"/>
  <c r="I1149" i="32" s="1"/>
  <c r="CC1392" i="6"/>
  <c r="E1442" i="32" s="1"/>
  <c r="I1442" i="32" s="1"/>
  <c r="CC1191" i="6"/>
  <c r="E1235" i="32" s="1"/>
  <c r="I1235" i="32" s="1"/>
  <c r="CC383" i="6"/>
  <c r="E399" i="32" s="1"/>
  <c r="I399" i="32" s="1"/>
  <c r="CC266" i="6"/>
  <c r="E280" i="32" s="1"/>
  <c r="I280" i="32" s="1"/>
  <c r="CC1107" i="6"/>
  <c r="E1147" i="32" s="1"/>
  <c r="I1147" i="32" s="1"/>
  <c r="CC1413" i="6"/>
  <c r="E1465" i="32" s="1"/>
  <c r="CC859" i="6"/>
  <c r="E891" i="32" s="1"/>
  <c r="I891" i="32" s="1"/>
  <c r="CC479" i="6"/>
  <c r="E499" i="32" s="1"/>
  <c r="I499" i="32" s="1"/>
  <c r="CC777" i="6"/>
  <c r="E807" i="32" s="1"/>
  <c r="I807" i="32" s="1"/>
  <c r="CC1184" i="6"/>
  <c r="E1228" i="32" s="1"/>
  <c r="I1228" i="32" s="1"/>
  <c r="CC77" i="6"/>
  <c r="E85" i="32" s="1"/>
  <c r="I85" i="32" s="1"/>
  <c r="CC186" i="6"/>
  <c r="E196" i="32" s="1"/>
  <c r="I196" i="32" s="1"/>
  <c r="CC1431" i="6"/>
  <c r="E1483" i="32" s="1"/>
  <c r="I1483" i="32" s="1"/>
  <c r="CC1092" i="6"/>
  <c r="E1132" i="32" s="1"/>
  <c r="I1132" i="32" s="1"/>
  <c r="CC929" i="6"/>
  <c r="E963" i="32" s="1"/>
  <c r="I963" i="32" s="1"/>
  <c r="CC554" i="6"/>
  <c r="E576" i="32" s="1"/>
  <c r="I576" i="32" s="1"/>
  <c r="CC1285" i="6"/>
  <c r="E1331" i="32" s="1"/>
  <c r="I1331" i="32" s="1"/>
  <c r="CC847" i="6"/>
  <c r="E879" i="32" s="1"/>
  <c r="I879" i="32" s="1"/>
  <c r="CC998" i="6"/>
  <c r="E1034" i="32" s="1"/>
  <c r="I1034" i="32" s="1"/>
  <c r="CC966" i="6"/>
  <c r="E1002" i="32" s="1"/>
  <c r="I1002" i="32" s="1"/>
  <c r="CC1410" i="6"/>
  <c r="E1462" i="32" s="1"/>
  <c r="I1462" i="32" s="1"/>
  <c r="U1147" i="6"/>
  <c r="CC1147" i="6" s="1"/>
  <c r="E1189" i="32" s="1"/>
  <c r="I1189" i="32" s="1"/>
  <c r="U1214" i="6"/>
  <c r="CC1214" i="6" s="1"/>
  <c r="E1258" i="32" s="1"/>
  <c r="I1258" i="32" s="1"/>
  <c r="U366" i="6"/>
  <c r="CC366" i="6" s="1"/>
  <c r="E382" i="32" s="1"/>
  <c r="I382" i="32" s="1"/>
  <c r="U1240" i="6"/>
  <c r="CC1240" i="6" s="1"/>
  <c r="E1286" i="32" s="1"/>
  <c r="I1286" i="32" s="1"/>
  <c r="U57" i="6"/>
  <c r="U1247" i="6"/>
  <c r="CC1247" i="6" s="1"/>
  <c r="E1293" i="32" s="1"/>
  <c r="I1293" i="32" s="1"/>
  <c r="U752" i="6"/>
  <c r="CC752" i="6" s="1"/>
  <c r="E782" i="32" s="1"/>
  <c r="I782" i="32" s="1"/>
  <c r="CC1063" i="6"/>
  <c r="E1103" i="32" s="1"/>
  <c r="I1103" i="32" s="1"/>
  <c r="U776" i="6"/>
  <c r="CC776" i="6" s="1"/>
  <c r="E806" i="32" s="1"/>
  <c r="I806" i="32" s="1"/>
  <c r="U873" i="6"/>
  <c r="CC873" i="6" s="1"/>
  <c r="E905" i="32" s="1"/>
  <c r="I905" i="32" s="1"/>
  <c r="U654" i="6"/>
  <c r="CC654" i="6" s="1"/>
  <c r="E680" i="32" s="1"/>
  <c r="I680" i="32" s="1"/>
  <c r="U1404" i="6"/>
  <c r="CC1404" i="6" s="1"/>
  <c r="E1454" i="32" s="1"/>
  <c r="U771" i="6"/>
  <c r="CC771" i="6" s="1"/>
  <c r="E801" i="32" s="1"/>
  <c r="I801" i="32" s="1"/>
  <c r="CC324" i="6"/>
  <c r="E340" i="32" s="1"/>
  <c r="I340" i="32" s="1"/>
  <c r="CC456" i="6"/>
  <c r="E476" i="32" s="1"/>
  <c r="I476" i="32" s="1"/>
  <c r="U995" i="6"/>
  <c r="CC995" i="6" s="1"/>
  <c r="E1031" i="32" s="1"/>
  <c r="I1031" i="32" s="1"/>
  <c r="U394" i="6"/>
  <c r="CC394" i="6" s="1"/>
  <c r="E412" i="32" s="1"/>
  <c r="U31" i="6"/>
  <c r="CC31" i="6" s="1"/>
  <c r="E37" i="32" s="1"/>
  <c r="I37" i="32" s="1"/>
  <c r="U575" i="6"/>
  <c r="CC575" i="6" s="1"/>
  <c r="E597" i="32" s="1"/>
  <c r="U996" i="6"/>
  <c r="CC996" i="6" s="1"/>
  <c r="E1032" i="32" s="1"/>
  <c r="I1032" i="32" s="1"/>
  <c r="U281" i="6"/>
  <c r="CC281" i="6" s="1"/>
  <c r="E295" i="32" s="1"/>
  <c r="I295" i="32" s="1"/>
  <c r="U145" i="6"/>
  <c r="CC145" i="6" s="1"/>
  <c r="E155" i="32" s="1"/>
  <c r="I155" i="32" s="1"/>
  <c r="U259" i="6"/>
  <c r="CC259" i="6" s="1"/>
  <c r="E273" i="32" s="1"/>
  <c r="I273" i="32" s="1"/>
  <c r="U141" i="6"/>
  <c r="CC141" i="6" s="1"/>
  <c r="E151" i="32" s="1"/>
  <c r="I151" i="32" s="1"/>
  <c r="U251" i="6"/>
  <c r="CC251" i="6" s="1"/>
  <c r="E263" i="32" s="1"/>
  <c r="I263" i="32" s="1"/>
  <c r="U390" i="6"/>
  <c r="CC390" i="6" s="1"/>
  <c r="E408" i="32" s="1"/>
  <c r="U1235" i="6"/>
  <c r="CC1235" i="6" s="1"/>
  <c r="E1281" i="32" s="1"/>
  <c r="I1281" i="32" s="1"/>
  <c r="U139" i="6"/>
  <c r="CC139" i="6" s="1"/>
  <c r="E149" i="32" s="1"/>
  <c r="I149" i="32" s="1"/>
  <c r="U395" i="6"/>
  <c r="CC395" i="6" s="1"/>
  <c r="E413" i="32" s="1"/>
  <c r="U1457" i="6"/>
  <c r="CC1457" i="6" s="1"/>
  <c r="E1509" i="32" s="1"/>
  <c r="U521" i="6"/>
  <c r="CC521" i="6" s="1"/>
  <c r="E543" i="32" s="1"/>
  <c r="U913" i="6"/>
  <c r="CC913" i="6" s="1"/>
  <c r="E947" i="32" s="1"/>
  <c r="I947" i="32" s="1"/>
  <c r="U1178" i="6"/>
  <c r="CC1178" i="6" s="1"/>
  <c r="E1222" i="32" s="1"/>
  <c r="I1222" i="32" s="1"/>
  <c r="U1161" i="6"/>
  <c r="CC1161" i="6" s="1"/>
  <c r="E1203" i="32" s="1"/>
  <c r="I1203" i="32" s="1"/>
  <c r="U17" i="6"/>
  <c r="CC17" i="6" s="1"/>
  <c r="E23" i="32" s="1"/>
  <c r="I23" i="32" s="1"/>
  <c r="U830" i="6"/>
  <c r="CC830" i="6" s="1"/>
  <c r="E862" i="32" s="1"/>
  <c r="I862" i="32" s="1"/>
  <c r="U1067" i="6"/>
  <c r="CC1067" i="6" s="1"/>
  <c r="E1107" i="32" s="1"/>
  <c r="I1107" i="32" s="1"/>
  <c r="U883" i="6"/>
  <c r="CC883" i="6" s="1"/>
  <c r="E915" i="32" s="1"/>
  <c r="I915" i="32" s="1"/>
  <c r="U530" i="6"/>
  <c r="CC530" i="6" s="1"/>
  <c r="E552" i="32" s="1"/>
  <c r="U292" i="6"/>
  <c r="CC292" i="6" s="1"/>
  <c r="E306" i="32" s="1"/>
  <c r="I306" i="32" s="1"/>
  <c r="U525" i="6"/>
  <c r="CC525" i="6" s="1"/>
  <c r="E547" i="32" s="1"/>
  <c r="U295" i="6"/>
  <c r="CC295" i="6" s="1"/>
  <c r="E309" i="32" s="1"/>
  <c r="I309" i="32" s="1"/>
  <c r="CC886" i="6"/>
  <c r="E920" i="32" s="1"/>
  <c r="I920" i="32" s="1"/>
  <c r="U1442" i="6"/>
  <c r="CC1442" i="6" s="1"/>
  <c r="E1494" i="32" s="1"/>
  <c r="U1036" i="6"/>
  <c r="CC1036" i="6" s="1"/>
  <c r="E1074" i="32" s="1"/>
  <c r="I1074" i="32" s="1"/>
  <c r="U280" i="6"/>
  <c r="CC280" i="6" s="1"/>
  <c r="E294" i="32" s="1"/>
  <c r="I294" i="32" s="1"/>
  <c r="U952" i="6"/>
  <c r="CC952" i="6" s="1"/>
  <c r="E988" i="32" s="1"/>
  <c r="I988" i="32" s="1"/>
  <c r="U19" i="6"/>
  <c r="CC19" i="6" s="1"/>
  <c r="E25" i="32" s="1"/>
  <c r="I25" i="32" s="1"/>
  <c r="U893" i="6"/>
  <c r="CC893" i="6" s="1"/>
  <c r="E927" i="32" s="1"/>
  <c r="I927" i="32" s="1"/>
  <c r="U64" i="6"/>
  <c r="CC64" i="6" s="1"/>
  <c r="E70" i="32" s="1"/>
  <c r="I70" i="32" s="1"/>
  <c r="U103" i="6"/>
  <c r="CC103" i="6" s="1"/>
  <c r="E111" i="32" s="1"/>
  <c r="I111" i="32" s="1"/>
  <c r="U767" i="6"/>
  <c r="CC767" i="6" s="1"/>
  <c r="E797" i="32" s="1"/>
  <c r="I797" i="32" s="1"/>
  <c r="U1263" i="6"/>
  <c r="CC1263" i="6" s="1"/>
  <c r="E1309" i="32" s="1"/>
  <c r="I1309" i="32" s="1"/>
  <c r="U786" i="6"/>
  <c r="CC786" i="6" s="1"/>
  <c r="E816" i="32" s="1"/>
  <c r="I816" i="32" s="1"/>
  <c r="U438" i="6"/>
  <c r="CC438" i="6" s="1"/>
  <c r="E456" i="32" s="1"/>
  <c r="U861" i="6"/>
  <c r="CC861" i="6" s="1"/>
  <c r="E893" i="32" s="1"/>
  <c r="I893" i="32" s="1"/>
  <c r="U652" i="6"/>
  <c r="CC652" i="6" s="1"/>
  <c r="E678" i="32" s="1"/>
  <c r="I678" i="32" s="1"/>
  <c r="U975" i="6"/>
  <c r="CC975" i="6" s="1"/>
  <c r="E1011" i="32" s="1"/>
  <c r="U1242" i="6"/>
  <c r="CC1242" i="6" s="1"/>
  <c r="E1288" i="32" s="1"/>
  <c r="I1288" i="32" s="1"/>
  <c r="U691" i="6"/>
  <c r="CC691" i="6" s="1"/>
  <c r="E719" i="32" s="1"/>
  <c r="I719" i="32" s="1"/>
  <c r="U612" i="6"/>
  <c r="CC612" i="6" s="1"/>
  <c r="E636" i="32" s="1"/>
  <c r="I636" i="32" s="1"/>
  <c r="U1004" i="6"/>
  <c r="CC1004" i="6" s="1"/>
  <c r="E1040" i="32" s="1"/>
  <c r="I1040" i="32" s="1"/>
  <c r="U1211" i="6"/>
  <c r="CC1211" i="6" s="1"/>
  <c r="E1255" i="32" s="1"/>
  <c r="I1255" i="32" s="1"/>
  <c r="U289" i="6"/>
  <c r="CC289" i="6" s="1"/>
  <c r="E303" i="32" s="1"/>
  <c r="I303" i="32" s="1"/>
  <c r="U210" i="6"/>
  <c r="CC210" i="6" s="1"/>
  <c r="E222" i="32" s="1"/>
  <c r="I222" i="32" s="1"/>
  <c r="U12" i="6"/>
  <c r="CC12" i="6" s="1"/>
  <c r="E18" i="32" s="1"/>
  <c r="U1409" i="6"/>
  <c r="CC1409" i="6" s="1"/>
  <c r="E1461" i="32" s="1"/>
  <c r="U835" i="6"/>
  <c r="CC835" i="6" s="1"/>
  <c r="E867" i="32" s="1"/>
  <c r="I867" i="32" s="1"/>
  <c r="U1232" i="6"/>
  <c r="CC1232" i="6" s="1"/>
  <c r="E1278" i="32" s="1"/>
  <c r="I1278" i="32" s="1"/>
  <c r="U1059" i="6"/>
  <c r="CC1059" i="6" s="1"/>
  <c r="E1097" i="32" s="1"/>
  <c r="I1097" i="32" s="1"/>
  <c r="U53" i="6"/>
  <c r="CC53" i="6" s="1"/>
  <c r="E59" i="32" s="1"/>
  <c r="I59" i="32" s="1"/>
  <c r="U991" i="6"/>
  <c r="CC991" i="6" s="1"/>
  <c r="E1027" i="32" s="1"/>
  <c r="I1027" i="32" s="1"/>
  <c r="U403" i="6"/>
  <c r="CC403" i="6" s="1"/>
  <c r="E421" i="32" s="1"/>
  <c r="U275" i="6"/>
  <c r="CC275" i="6" s="1"/>
  <c r="E289" i="32" s="1"/>
  <c r="I289" i="32" s="1"/>
  <c r="U124" i="6"/>
  <c r="CC124" i="6" s="1"/>
  <c r="E134" i="32" s="1"/>
  <c r="I134" i="32" s="1"/>
  <c r="U768" i="6"/>
  <c r="CC768" i="6" s="1"/>
  <c r="E798" i="32" s="1"/>
  <c r="I798" i="32" s="1"/>
  <c r="U407" i="6"/>
  <c r="CC407" i="6" s="1"/>
  <c r="E425" i="32" s="1"/>
  <c r="U1103" i="6"/>
  <c r="CC1103" i="6" s="1"/>
  <c r="E1143" i="32" s="1"/>
  <c r="I1143" i="32" s="1"/>
  <c r="U1148" i="6"/>
  <c r="CC1148" i="6" s="1"/>
  <c r="E1190" i="32" s="1"/>
  <c r="I1190" i="32" s="1"/>
  <c r="U33" i="6"/>
  <c r="CC33" i="6" s="1"/>
  <c r="E39" i="32" s="1"/>
  <c r="I39" i="32" s="1"/>
  <c r="U628" i="6"/>
  <c r="CC628" i="6" s="1"/>
  <c r="E652" i="32" s="1"/>
  <c r="I652" i="32" s="1"/>
  <c r="U811" i="6"/>
  <c r="CC811" i="6" s="1"/>
  <c r="E843" i="32" s="1"/>
  <c r="I843" i="32" s="1"/>
  <c r="U1123" i="6"/>
  <c r="CC1123" i="6" s="1"/>
  <c r="E1165" i="32" s="1"/>
  <c r="I1165" i="32" s="1"/>
  <c r="U879" i="6"/>
  <c r="CC879" i="6" s="1"/>
  <c r="E911" i="32" s="1"/>
  <c r="I911" i="32" s="1"/>
  <c r="U420" i="6"/>
  <c r="CC420" i="6" s="1"/>
  <c r="E438" i="32" s="1"/>
  <c r="CC1075" i="6"/>
  <c r="E1115" i="32" s="1"/>
  <c r="I1115" i="32" s="1"/>
  <c r="U1095" i="6"/>
  <c r="CC1095" i="6" s="1"/>
  <c r="E1135" i="32" s="1"/>
  <c r="I1135" i="32" s="1"/>
  <c r="U1205" i="6"/>
  <c r="CC1205" i="6" s="1"/>
  <c r="E1249" i="32" s="1"/>
  <c r="U540" i="6"/>
  <c r="CC540" i="6" s="1"/>
  <c r="E562" i="32" s="1"/>
  <c r="U978" i="6"/>
  <c r="CC978" i="6" s="1"/>
  <c r="E1014" i="32" s="1"/>
  <c r="U780" i="6"/>
  <c r="CC780" i="6" s="1"/>
  <c r="E810" i="32" s="1"/>
  <c r="I810" i="32" s="1"/>
  <c r="U788" i="6"/>
  <c r="CC788" i="6" s="1"/>
  <c r="E818" i="32" s="1"/>
  <c r="I818" i="32" s="1"/>
  <c r="U970" i="6"/>
  <c r="CC970" i="6" s="1"/>
  <c r="E1006" i="32" s="1"/>
  <c r="I1006" i="32" s="1"/>
  <c r="U487" i="6"/>
  <c r="U1277" i="6"/>
  <c r="CC1277" i="6" s="1"/>
  <c r="E1323" i="32" s="1"/>
  <c r="I1323" i="32" s="1"/>
  <c r="U10" i="6"/>
  <c r="U748" i="6"/>
  <c r="CC748" i="6" s="1"/>
  <c r="E778" i="32" s="1"/>
  <c r="I778" i="32" s="1"/>
  <c r="U1162" i="6"/>
  <c r="CC1162" i="6" s="1"/>
  <c r="E1204" i="32" s="1"/>
  <c r="I1204" i="32" s="1"/>
  <c r="U894" i="6"/>
  <c r="CC894" i="6" s="1"/>
  <c r="E928" i="32" s="1"/>
  <c r="I928" i="32" s="1"/>
  <c r="U303" i="6"/>
  <c r="CC303" i="6" s="1"/>
  <c r="E317" i="32" s="1"/>
  <c r="I317" i="32" s="1"/>
  <c r="U435" i="6"/>
  <c r="CC435" i="6" s="1"/>
  <c r="E453" i="32" s="1"/>
  <c r="U622" i="6"/>
  <c r="CC622" i="6" s="1"/>
  <c r="E646" i="32" s="1"/>
  <c r="U1112" i="6"/>
  <c r="CC1112" i="6" s="1"/>
  <c r="E1152" i="32" s="1"/>
  <c r="I1152" i="32" s="1"/>
  <c r="U1458" i="6"/>
  <c r="CC1458" i="6" s="1"/>
  <c r="E1510" i="32" s="1"/>
  <c r="U222" i="6"/>
  <c r="CC222" i="6" s="1"/>
  <c r="E234" i="32" s="1"/>
  <c r="U784" i="6"/>
  <c r="CC784" i="6" s="1"/>
  <c r="E814" i="32" s="1"/>
  <c r="I814" i="32" s="1"/>
  <c r="U227" i="6"/>
  <c r="CC227" i="6" s="1"/>
  <c r="E239" i="32" s="1"/>
  <c r="I239" i="32" s="1"/>
  <c r="U501" i="6"/>
  <c r="CC501" i="6" s="1"/>
  <c r="E521" i="32" s="1"/>
  <c r="I521" i="32" s="1"/>
  <c r="U1335" i="6"/>
  <c r="CC1335" i="6" s="1"/>
  <c r="E1383" i="32" s="1"/>
  <c r="U539" i="6"/>
  <c r="CC539" i="6" s="1"/>
  <c r="E561" i="32" s="1"/>
  <c r="U69" i="6"/>
  <c r="CC69" i="6" s="1"/>
  <c r="E77" i="32" s="1"/>
  <c r="I77" i="32" s="1"/>
  <c r="U133" i="6"/>
  <c r="CC133" i="6" s="1"/>
  <c r="E143" i="32" s="1"/>
  <c r="I143" i="32" s="1"/>
  <c r="U276" i="6"/>
  <c r="CC276" i="6" s="1"/>
  <c r="E290" i="32" s="1"/>
  <c r="I290" i="32" s="1"/>
  <c r="U1196" i="6"/>
  <c r="CC1196" i="6" s="1"/>
  <c r="E1240" i="32" s="1"/>
  <c r="I1240" i="32" s="1"/>
  <c r="U118" i="6"/>
  <c r="CC118" i="6" s="1"/>
  <c r="E126" i="32" s="1"/>
  <c r="I126" i="32" s="1"/>
  <c r="U105" i="6"/>
  <c r="CC105" i="6" s="1"/>
  <c r="E113" i="32" s="1"/>
  <c r="I113" i="32" s="1"/>
  <c r="U1236" i="6"/>
  <c r="CC1236" i="6" s="1"/>
  <c r="E1282" i="32" s="1"/>
  <c r="I1282" i="32" s="1"/>
  <c r="U1243" i="6"/>
  <c r="CC1243" i="6" s="1"/>
  <c r="E1289" i="32" s="1"/>
  <c r="I1289" i="32" s="1"/>
  <c r="U670" i="6"/>
  <c r="CC670" i="6" s="1"/>
  <c r="E698" i="32" s="1"/>
  <c r="I698" i="32" s="1"/>
  <c r="U924" i="6"/>
  <c r="CC924" i="6" s="1"/>
  <c r="E958" i="32" s="1"/>
  <c r="I958" i="32" s="1"/>
  <c r="U1186" i="6"/>
  <c r="CC1186" i="6" s="1"/>
  <c r="E1230" i="32" s="1"/>
  <c r="I1230" i="32" s="1"/>
  <c r="U1257" i="6"/>
  <c r="CC1257" i="6" s="1"/>
  <c r="E1303" i="32" s="1"/>
  <c r="I1303" i="32" s="1"/>
  <c r="U101" i="6"/>
  <c r="CC101" i="6" s="1"/>
  <c r="E109" i="32" s="1"/>
  <c r="I109" i="32" s="1"/>
  <c r="U1157" i="6"/>
  <c r="CC1157" i="6" s="1"/>
  <c r="E1199" i="32" s="1"/>
  <c r="I1199" i="32" s="1"/>
  <c r="U658" i="6"/>
  <c r="CC658" i="6" s="1"/>
  <c r="E684" i="32" s="1"/>
  <c r="I684" i="32" s="1"/>
  <c r="U299" i="6"/>
  <c r="CC299" i="6" s="1"/>
  <c r="E313" i="32" s="1"/>
  <c r="I313" i="32" s="1"/>
  <c r="U903" i="6"/>
  <c r="CC903" i="6" s="1"/>
  <c r="E937" i="32" s="1"/>
  <c r="I937" i="32" s="1"/>
  <c r="U191" i="6"/>
  <c r="CC191" i="6" s="1"/>
  <c r="E201" i="32" s="1"/>
  <c r="I201" i="32" s="1"/>
  <c r="U806" i="6"/>
  <c r="CC806" i="6" s="1"/>
  <c r="E838" i="32" s="1"/>
  <c r="I838" i="32" s="1"/>
  <c r="U625" i="6"/>
  <c r="CC625" i="6" s="1"/>
  <c r="E649" i="32" s="1"/>
  <c r="I649" i="32" s="1"/>
  <c r="U21" i="6"/>
  <c r="CC21" i="6" s="1"/>
  <c r="E27" i="32" s="1"/>
  <c r="I27" i="32" s="1"/>
  <c r="U297" i="6"/>
  <c r="CC297" i="6" s="1"/>
  <c r="E311" i="32" s="1"/>
  <c r="I311" i="32" s="1"/>
  <c r="U500" i="6"/>
  <c r="CC500" i="6" s="1"/>
  <c r="E520" i="32" s="1"/>
  <c r="I520" i="32" s="1"/>
  <c r="U1290" i="6"/>
  <c r="CC1290" i="6" s="1"/>
  <c r="E1338" i="32" s="1"/>
  <c r="U452" i="6"/>
  <c r="CC452" i="6" s="1"/>
  <c r="E470" i="32" s="1"/>
  <c r="U274" i="6"/>
  <c r="CC274" i="6" s="1"/>
  <c r="E288" i="32" s="1"/>
  <c r="I288" i="32" s="1"/>
  <c r="U787" i="6"/>
  <c r="CC787" i="6" s="1"/>
  <c r="E817" i="32" s="1"/>
  <c r="I817" i="32" s="1"/>
  <c r="U605" i="6"/>
  <c r="CC605" i="6" s="1"/>
  <c r="E629" i="32" s="1"/>
  <c r="I629" i="32" s="1"/>
  <c r="U1176" i="6"/>
  <c r="CC1176" i="6" s="1"/>
  <c r="E1220" i="32" s="1"/>
  <c r="U655" i="6"/>
  <c r="CC655" i="6" s="1"/>
  <c r="E681" i="32" s="1"/>
  <c r="I681" i="32" s="1"/>
  <c r="U950" i="6"/>
  <c r="CC950" i="6" s="1"/>
  <c r="E986" i="32" s="1"/>
  <c r="I986" i="32" s="1"/>
  <c r="U1028" i="6"/>
  <c r="CC1028" i="6" s="1"/>
  <c r="E1066" i="32" s="1"/>
  <c r="I1066" i="32" s="1"/>
  <c r="U511" i="6"/>
  <c r="CC511" i="6" s="1"/>
  <c r="E531" i="32" s="1"/>
  <c r="I531" i="32" s="1"/>
  <c r="U1019" i="6"/>
  <c r="CC1019" i="6" s="1"/>
  <c r="E1057" i="32" s="1"/>
  <c r="I1057" i="32" s="1"/>
  <c r="U1135" i="6"/>
  <c r="CC1135" i="6" s="1"/>
  <c r="E1177" i="32" s="1"/>
  <c r="I1177" i="32" s="1"/>
  <c r="U256" i="6"/>
  <c r="CC256" i="6" s="1"/>
  <c r="E270" i="32" s="1"/>
  <c r="I270" i="32" s="1"/>
  <c r="U37" i="6"/>
  <c r="CC37" i="6" s="1"/>
  <c r="E43" i="32" s="1"/>
  <c r="I43" i="32" s="1"/>
  <c r="U108" i="6"/>
  <c r="CC108" i="6" s="1"/>
  <c r="E116" i="32" s="1"/>
  <c r="I116" i="32" s="1"/>
  <c r="U385" i="6"/>
  <c r="CC385" i="6" s="1"/>
  <c r="E401" i="32" s="1"/>
  <c r="I401" i="32" s="1"/>
  <c r="U1445" i="6"/>
  <c r="CC1445" i="6" s="1"/>
  <c r="E1497" i="32" s="1"/>
  <c r="I1497" i="32" s="1"/>
  <c r="U858" i="6"/>
  <c r="CC858" i="6" s="1"/>
  <c r="E890" i="32" s="1"/>
  <c r="I890" i="32" s="1"/>
  <c r="U239" i="6"/>
  <c r="CC239" i="6" s="1"/>
  <c r="E251" i="32" s="1"/>
  <c r="I251" i="32" s="1"/>
  <c r="U273" i="6"/>
  <c r="CC273" i="6" s="1"/>
  <c r="E287" i="32" s="1"/>
  <c r="I287" i="32" s="1"/>
  <c r="U974" i="6"/>
  <c r="CC974" i="6" s="1"/>
  <c r="E1010" i="32" s="1"/>
  <c r="I1010" i="32" s="1"/>
  <c r="U68" i="6"/>
  <c r="U1346" i="6"/>
  <c r="CC1346" i="6" s="1"/>
  <c r="E1394" i="32" s="1"/>
  <c r="CC849" i="6"/>
  <c r="E881" i="32" s="1"/>
  <c r="I881" i="32" s="1"/>
  <c r="CC1091" i="6"/>
  <c r="E1131" i="32" s="1"/>
  <c r="I1131" i="32" s="1"/>
  <c r="CC74" i="6"/>
  <c r="E82" i="32" s="1"/>
  <c r="I82" i="32" s="1"/>
  <c r="CC1359" i="6"/>
  <c r="E1409" i="32" s="1"/>
  <c r="I1409" i="32" s="1"/>
  <c r="CC417" i="6"/>
  <c r="E435" i="32" s="1"/>
  <c r="I435" i="32" s="1"/>
  <c r="CC1128" i="6"/>
  <c r="E1170" i="32" s="1"/>
  <c r="I1170" i="32" s="1"/>
  <c r="CC25" i="6"/>
  <c r="E31" i="32" s="1"/>
  <c r="I31" i="32" s="1"/>
  <c r="CC348" i="6"/>
  <c r="E364" i="32" s="1"/>
  <c r="I364" i="32" s="1"/>
  <c r="CC939" i="6"/>
  <c r="E973" i="32" s="1"/>
  <c r="I973" i="32" s="1"/>
  <c r="CC751" i="6"/>
  <c r="E781" i="32" s="1"/>
  <c r="I781" i="32" s="1"/>
  <c r="CC373" i="6"/>
  <c r="E389" i="32" s="1"/>
  <c r="I389" i="32" s="1"/>
  <c r="CC650" i="6"/>
  <c r="E676" i="32" s="1"/>
  <c r="I676" i="32" s="1"/>
  <c r="CC206" i="6"/>
  <c r="E216" i="32" s="1"/>
  <c r="I216" i="32" s="1"/>
  <c r="CC1100" i="6"/>
  <c r="E1140" i="32" s="1"/>
  <c r="I1140" i="32" s="1"/>
  <c r="CC838" i="6"/>
  <c r="E870" i="32" s="1"/>
  <c r="I870" i="32" s="1"/>
  <c r="CC1129" i="6"/>
  <c r="E1171" i="32" s="1"/>
  <c r="I1171" i="32" s="1"/>
  <c r="CC682" i="6"/>
  <c r="E710" i="32" s="1"/>
  <c r="I710" i="32" s="1"/>
  <c r="CC672" i="6"/>
  <c r="E700" i="32" s="1"/>
  <c r="I700" i="32" s="1"/>
  <c r="CC985" i="6"/>
  <c r="E1021" i="32" s="1"/>
  <c r="I1021" i="32" s="1"/>
  <c r="CC201" i="6"/>
  <c r="E211" i="32" s="1"/>
  <c r="I211" i="32" s="1"/>
  <c r="CC1043" i="6"/>
  <c r="E1081" i="32" s="1"/>
  <c r="I1081" i="32" s="1"/>
  <c r="CC1137" i="6"/>
  <c r="E1179" i="32" s="1"/>
  <c r="I1179" i="32" s="1"/>
  <c r="CC386" i="6"/>
  <c r="E402" i="32" s="1"/>
  <c r="I402" i="32" s="1"/>
  <c r="CC1340" i="6"/>
  <c r="E1388" i="32" s="1"/>
  <c r="I1388" i="32" s="1"/>
  <c r="CC489" i="6"/>
  <c r="E509" i="32" s="1"/>
  <c r="I509" i="32" s="1"/>
  <c r="CC921" i="6"/>
  <c r="E955" i="32" s="1"/>
  <c r="I955" i="32" s="1"/>
  <c r="CC1150" i="6"/>
  <c r="E1192" i="32" s="1"/>
  <c r="I1192" i="32" s="1"/>
  <c r="U1241" i="6"/>
  <c r="CC1241" i="6" s="1"/>
  <c r="E1287" i="32" s="1"/>
  <c r="I1287" i="32" s="1"/>
  <c r="U600" i="6"/>
  <c r="CC600" i="6" s="1"/>
  <c r="E624" i="32" s="1"/>
  <c r="I624" i="32" s="1"/>
  <c r="U1149" i="6"/>
  <c r="CC1149" i="6" s="1"/>
  <c r="E1191" i="32" s="1"/>
  <c r="I1191" i="32" s="1"/>
  <c r="U442" i="6"/>
  <c r="CC442" i="6" s="1"/>
  <c r="E460" i="32" s="1"/>
  <c r="U1204" i="6"/>
  <c r="CC1204" i="6" s="1"/>
  <c r="E1248" i="32" s="1"/>
  <c r="I1248" i="32" s="1"/>
  <c r="U892" i="6"/>
  <c r="CC892" i="6" s="1"/>
  <c r="E926" i="32" s="1"/>
  <c r="I926" i="32" s="1"/>
  <c r="U71" i="6"/>
  <c r="CC71" i="6" s="1"/>
  <c r="E79" i="32" s="1"/>
  <c r="I79" i="32" s="1"/>
  <c r="U594" i="6"/>
  <c r="CC594" i="6" s="1"/>
  <c r="E618" i="32" s="1"/>
  <c r="I618" i="32" s="1"/>
  <c r="U1365" i="6"/>
  <c r="CC1365" i="6" s="1"/>
  <c r="E1415" i="32" s="1"/>
  <c r="U793" i="6"/>
  <c r="U537" i="6"/>
  <c r="CC537" i="6" s="1"/>
  <c r="E559" i="32" s="1"/>
  <c r="U1333" i="6"/>
  <c r="CC1333" i="6" s="1"/>
  <c r="E1381" i="32" s="1"/>
  <c r="U762" i="6"/>
  <c r="CC762" i="6" s="1"/>
  <c r="E792" i="32" s="1"/>
  <c r="I792" i="32" s="1"/>
  <c r="U527" i="6"/>
  <c r="CC527" i="6" s="1"/>
  <c r="E549" i="32" s="1"/>
  <c r="U636" i="6"/>
  <c r="CC636" i="6" s="1"/>
  <c r="E660" i="32" s="1"/>
  <c r="I660" i="32" s="1"/>
  <c r="U225" i="6"/>
  <c r="CC225" i="6" s="1"/>
  <c r="E237" i="32" s="1"/>
  <c r="I237" i="32" s="1"/>
  <c r="U179" i="6"/>
  <c r="CC179" i="6" s="1"/>
  <c r="E189" i="32" s="1"/>
  <c r="U1437" i="6"/>
  <c r="CC1437" i="6" s="1"/>
  <c r="E1489" i="32" s="1"/>
  <c r="U84" i="6"/>
  <c r="CC84" i="6" s="1"/>
  <c r="E92" i="32" s="1"/>
  <c r="I92" i="32" s="1"/>
  <c r="U175" i="6"/>
  <c r="CC175" i="6" s="1"/>
  <c r="E185" i="32" s="1"/>
  <c r="I185" i="32" s="1"/>
  <c r="U1303" i="6"/>
  <c r="CC1303" i="6" s="1"/>
  <c r="E1351" i="32" s="1"/>
  <c r="U923" i="6"/>
  <c r="CC923" i="6" s="1"/>
  <c r="E957" i="32" s="1"/>
  <c r="I957" i="32" s="1"/>
  <c r="U1045" i="6"/>
  <c r="CC1045" i="6" s="1"/>
  <c r="E1083" i="32" s="1"/>
  <c r="I1083" i="32" s="1"/>
  <c r="U824" i="6"/>
  <c r="CC824" i="6" s="1"/>
  <c r="E856" i="32" s="1"/>
  <c r="I856" i="32" s="1"/>
  <c r="U1111" i="6"/>
  <c r="CC1111" i="6" s="1"/>
  <c r="E1151" i="32" s="1"/>
  <c r="I1151" i="32" s="1"/>
  <c r="U285" i="6"/>
  <c r="CC285" i="6" s="1"/>
  <c r="E299" i="32" s="1"/>
  <c r="I299" i="32" s="1"/>
  <c r="U854" i="6"/>
  <c r="CC854" i="6" s="1"/>
  <c r="E886" i="32" s="1"/>
  <c r="I886" i="32" s="1"/>
  <c r="U89" i="6"/>
  <c r="CC89" i="6" s="1"/>
  <c r="E97" i="32" s="1"/>
  <c r="I97" i="32" s="1"/>
  <c r="U401" i="6"/>
  <c r="CC401" i="6" s="1"/>
  <c r="E419" i="32" s="1"/>
  <c r="U228" i="6"/>
  <c r="CC228" i="6" s="1"/>
  <c r="E240" i="32" s="1"/>
  <c r="I240" i="32" s="1"/>
  <c r="U668" i="6"/>
  <c r="CC668" i="6" s="1"/>
  <c r="E696" i="32" s="1"/>
  <c r="I696" i="32" s="1"/>
  <c r="U582" i="6"/>
  <c r="CC582" i="6" s="1"/>
  <c r="E604" i="32" s="1"/>
  <c r="U764" i="6"/>
  <c r="CC764" i="6" s="1"/>
  <c r="E794" i="32" s="1"/>
  <c r="I794" i="32" s="1"/>
  <c r="U1197" i="6"/>
  <c r="CC1197" i="6" s="1"/>
  <c r="E1241" i="32" s="1"/>
  <c r="I1241" i="32" s="1"/>
  <c r="U411" i="6"/>
  <c r="CC411" i="6" s="1"/>
  <c r="E429" i="32" s="1"/>
  <c r="U833" i="6"/>
  <c r="CC833" i="6" s="1"/>
  <c r="E865" i="32" s="1"/>
  <c r="I865" i="32" s="1"/>
  <c r="U305" i="6"/>
  <c r="CC305" i="6" s="1"/>
  <c r="E319" i="32" s="1"/>
  <c r="I319" i="32" s="1"/>
  <c r="U1121" i="6"/>
  <c r="CC1121" i="6" s="1"/>
  <c r="E1163" i="32" s="1"/>
  <c r="I1163" i="32" s="1"/>
  <c r="U1320" i="6"/>
  <c r="CC1320" i="6" s="1"/>
  <c r="E1368" i="32" s="1"/>
  <c r="U827" i="6"/>
  <c r="CC827" i="6" s="1"/>
  <c r="E859" i="32" s="1"/>
  <c r="I859" i="32" s="1"/>
  <c r="U904" i="6"/>
  <c r="CC904" i="6" s="1"/>
  <c r="E938" i="32" s="1"/>
  <c r="I938" i="32" s="1"/>
  <c r="U1035" i="6"/>
  <c r="CC1035" i="6" s="1"/>
  <c r="E1073" i="32" s="1"/>
  <c r="I1073" i="32" s="1"/>
  <c r="U961" i="6"/>
  <c r="CC961" i="6" s="1"/>
  <c r="E997" i="32" s="1"/>
  <c r="I997" i="32" s="1"/>
  <c r="U958" i="6"/>
  <c r="CC958" i="6" s="1"/>
  <c r="E994" i="32" s="1"/>
  <c r="I994" i="32" s="1"/>
  <c r="U1326" i="6"/>
  <c r="CC1326" i="6" s="1"/>
  <c r="E1374" i="32" s="1"/>
  <c r="U425" i="6"/>
  <c r="CC425" i="6" s="1"/>
  <c r="E443" i="32" s="1"/>
  <c r="U88" i="6"/>
  <c r="CC88" i="6" s="1"/>
  <c r="E96" i="32" s="1"/>
  <c r="I96" i="32" s="1"/>
  <c r="U345" i="6"/>
  <c r="CC345" i="6" s="1"/>
  <c r="E361" i="32" s="1"/>
  <c r="I361" i="32" s="1"/>
  <c r="U1310" i="6"/>
  <c r="CC1310" i="6" s="1"/>
  <c r="E1358" i="32" s="1"/>
  <c r="U1262" i="6"/>
  <c r="CC1262" i="6" s="1"/>
  <c r="E1308" i="32" s="1"/>
  <c r="I1308" i="32" s="1"/>
  <c r="U953" i="6"/>
  <c r="CC953" i="6" s="1"/>
  <c r="E989" i="32" s="1"/>
  <c r="I989" i="32" s="1"/>
  <c r="U449" i="6"/>
  <c r="CC449" i="6" s="1"/>
  <c r="E467" i="32" s="1"/>
  <c r="U1268" i="6"/>
  <c r="CC1268" i="6" s="1"/>
  <c r="E1314" i="32" s="1"/>
  <c r="I1314" i="32" s="1"/>
  <c r="U159" i="6"/>
  <c r="CC159" i="6" s="1"/>
  <c r="E169" i="32" s="1"/>
  <c r="I169" i="32" s="1"/>
  <c r="U704" i="6"/>
  <c r="CC704" i="6" s="1"/>
  <c r="E732" i="32" s="1"/>
  <c r="I732" i="32" s="1"/>
  <c r="U396" i="6"/>
  <c r="CC396" i="6" s="1"/>
  <c r="E414" i="32" s="1"/>
  <c r="U591" i="6"/>
  <c r="CC591" i="6" s="1"/>
  <c r="E615" i="32" s="1"/>
  <c r="I615" i="32" s="1"/>
  <c r="U694" i="6"/>
  <c r="CC694" i="6" s="1"/>
  <c r="E722" i="32" s="1"/>
  <c r="I722" i="32" s="1"/>
  <c r="U524" i="6"/>
  <c r="CC524" i="6" s="1"/>
  <c r="E546" i="32" s="1"/>
  <c r="U1253" i="6"/>
  <c r="CC1253" i="6" s="1"/>
  <c r="E1299" i="32" s="1"/>
  <c r="I1299" i="32" s="1"/>
  <c r="U730" i="6"/>
  <c r="CC730" i="6" s="1"/>
  <c r="E758" i="32" s="1"/>
  <c r="I758" i="32" s="1"/>
  <c r="U723" i="6"/>
  <c r="CC723" i="6" s="1"/>
  <c r="E751" i="32" s="1"/>
  <c r="I751" i="32" s="1"/>
  <c r="U1389" i="6"/>
  <c r="CC1389" i="6" s="1"/>
  <c r="E1439" i="32" s="1"/>
  <c r="U14" i="6"/>
  <c r="CC14" i="6" s="1"/>
  <c r="E20" i="32" s="1"/>
  <c r="I20" i="32" s="1"/>
  <c r="U81" i="6"/>
  <c r="CC81" i="6" s="1"/>
  <c r="E89" i="32" s="1"/>
  <c r="I89" i="32" s="1"/>
  <c r="CC73" i="6"/>
  <c r="E81" i="32" s="1"/>
  <c r="I81" i="32" s="1"/>
  <c r="CC1383" i="6"/>
  <c r="E1433" i="32" s="1"/>
  <c r="I1433" i="32" s="1"/>
  <c r="CC976" i="6"/>
  <c r="E1012" i="32" s="1"/>
  <c r="I1012" i="32" s="1"/>
  <c r="CC546" i="6"/>
  <c r="E568" i="32" s="1"/>
  <c r="I568" i="32" s="1"/>
  <c r="CC553" i="6"/>
  <c r="E575" i="32" s="1"/>
  <c r="I575" i="32" s="1"/>
  <c r="CC1259" i="6"/>
  <c r="E1305" i="32" s="1"/>
  <c r="I1305" i="32" s="1"/>
  <c r="CC1300" i="6"/>
  <c r="E1348" i="32" s="1"/>
  <c r="I1348" i="32" s="1"/>
  <c r="CC725" i="6"/>
  <c r="E753" i="32" s="1"/>
  <c r="I753" i="32" s="1"/>
  <c r="CC307" i="6"/>
  <c r="E321" i="32" s="1"/>
  <c r="I321" i="32" s="1"/>
  <c r="CC490" i="6"/>
  <c r="E510" i="32" s="1"/>
  <c r="I510" i="32" s="1"/>
  <c r="CC1301" i="6"/>
  <c r="E1349" i="32" s="1"/>
  <c r="I1349" i="32" s="1"/>
  <c r="CC1209" i="6"/>
  <c r="E1253" i="32" s="1"/>
  <c r="I1253" i="32" s="1"/>
  <c r="CC1419" i="6"/>
  <c r="E1471" i="32" s="1"/>
  <c r="CC503" i="6"/>
  <c r="E523" i="32" s="1"/>
  <c r="I523" i="32" s="1"/>
  <c r="CC477" i="6"/>
  <c r="E497" i="32" s="1"/>
  <c r="I497" i="32" s="1"/>
  <c r="CC1006" i="6"/>
  <c r="E1042" i="32" s="1"/>
  <c r="I1042" i="32" s="1"/>
  <c r="CC1309" i="6"/>
  <c r="E1357" i="32" s="1"/>
  <c r="I1357" i="32" s="1"/>
  <c r="CC732" i="6"/>
  <c r="E760" i="32" s="1"/>
  <c r="I760" i="32" s="1"/>
  <c r="CC1195" i="6"/>
  <c r="E1239" i="32" s="1"/>
  <c r="I1239" i="32" s="1"/>
  <c r="CC1289" i="6"/>
  <c r="E1337" i="32" s="1"/>
  <c r="I1337" i="32" s="1"/>
  <c r="CC989" i="6"/>
  <c r="E1025" i="32" s="1"/>
  <c r="I1025" i="32" s="1"/>
  <c r="CC203" i="6"/>
  <c r="E213" i="32" s="1"/>
  <c r="I213" i="32" s="1"/>
  <c r="CC1336" i="6"/>
  <c r="E1384" i="32" s="1"/>
  <c r="I1384" i="32" s="1"/>
  <c r="CC938" i="6"/>
  <c r="E972" i="32" s="1"/>
  <c r="I972" i="32" s="1"/>
  <c r="CC607" i="6"/>
  <c r="E631" i="32" s="1"/>
  <c r="I631" i="32" s="1"/>
  <c r="CC514" i="6"/>
  <c r="E534" i="32" s="1"/>
  <c r="I534" i="32" s="1"/>
  <c r="CC667" i="6"/>
  <c r="E695" i="32" s="1"/>
  <c r="I695" i="32" s="1"/>
  <c r="U1203" i="6"/>
  <c r="CC1203" i="6" s="1"/>
  <c r="E1247" i="32" s="1"/>
  <c r="I1247" i="32" s="1"/>
  <c r="U384" i="6"/>
  <c r="CC384" i="6" s="1"/>
  <c r="E400" i="32" s="1"/>
  <c r="I400" i="32" s="1"/>
  <c r="CC189" i="6"/>
  <c r="E199" i="32" s="1"/>
  <c r="I199" i="32" s="1"/>
  <c r="CC871" i="6"/>
  <c r="E903" i="32" s="1"/>
  <c r="I903" i="32" s="1"/>
  <c r="U844" i="6"/>
  <c r="CC844" i="6" s="1"/>
  <c r="E876" i="32" s="1"/>
  <c r="I876" i="32" s="1"/>
  <c r="CC302" i="6"/>
  <c r="E316" i="32" s="1"/>
  <c r="I316" i="32" s="1"/>
  <c r="CC82" i="6"/>
  <c r="E90" i="32" s="1"/>
  <c r="I90" i="32" s="1"/>
  <c r="U130" i="6"/>
  <c r="CC130" i="6" s="1"/>
  <c r="E140" i="32" s="1"/>
  <c r="I140" i="32" s="1"/>
  <c r="U611" i="6"/>
  <c r="CC611" i="6" s="1"/>
  <c r="E635" i="32" s="1"/>
  <c r="I635" i="32" s="1"/>
  <c r="U72" i="6"/>
  <c r="CC72" i="6" s="1"/>
  <c r="E80" i="32" s="1"/>
  <c r="I80" i="32" s="1"/>
  <c r="CC860" i="6"/>
  <c r="E892" i="32" s="1"/>
  <c r="I892" i="32" s="1"/>
  <c r="U80" i="6"/>
  <c r="CC80" i="6" s="1"/>
  <c r="E88" i="32" s="1"/>
  <c r="I88" i="32" s="1"/>
  <c r="U832" i="6"/>
  <c r="U1047" i="6"/>
  <c r="CC1047" i="6" s="1"/>
  <c r="E1085" i="32" s="1"/>
  <c r="I1085" i="32" s="1"/>
  <c r="U1245" i="6"/>
  <c r="CC1245" i="6" s="1"/>
  <c r="E1291" i="32" s="1"/>
  <c r="I1291" i="32" s="1"/>
  <c r="U1042" i="6"/>
  <c r="CC1042" i="6" s="1"/>
  <c r="E1080" i="32" s="1"/>
  <c r="I1080" i="32" s="1"/>
  <c r="U495" i="6"/>
  <c r="CC495" i="6" s="1"/>
  <c r="E515" i="32" s="1"/>
  <c r="I515" i="32" s="1"/>
  <c r="U138" i="6"/>
  <c r="CC138" i="6" s="1"/>
  <c r="E148" i="32" s="1"/>
  <c r="I148" i="32" s="1"/>
  <c r="U1212" i="6"/>
  <c r="CC1212" i="6" s="1"/>
  <c r="E1256" i="32" s="1"/>
  <c r="I1256" i="32" s="1"/>
  <c r="U1411" i="6"/>
  <c r="CC1411" i="6" s="1"/>
  <c r="E1463" i="32" s="1"/>
  <c r="U1051" i="6"/>
  <c r="CC1051" i="6" s="1"/>
  <c r="E1089" i="32" s="1"/>
  <c r="I1089" i="32" s="1"/>
  <c r="U637" i="6"/>
  <c r="CC637" i="6" s="1"/>
  <c r="E661" i="32" s="1"/>
  <c r="I661" i="32" s="1"/>
  <c r="U1193" i="6"/>
  <c r="CC1193" i="6" s="1"/>
  <c r="E1237" i="32" s="1"/>
  <c r="I1237" i="32" s="1"/>
  <c r="U1140" i="6"/>
  <c r="CC1140" i="6" s="1"/>
  <c r="E1182" i="32" s="1"/>
  <c r="I1182" i="32" s="1"/>
  <c r="U1119" i="6"/>
  <c r="CC1119" i="6" s="1"/>
  <c r="E1161" i="32" s="1"/>
  <c r="U584" i="6"/>
  <c r="CC584" i="6" s="1"/>
  <c r="E606" i="32" s="1"/>
  <c r="U918" i="6"/>
  <c r="CC918" i="6" s="1"/>
  <c r="E952" i="32" s="1"/>
  <c r="I952" i="32" s="1"/>
  <c r="U32" i="6"/>
  <c r="CC32" i="6" s="1"/>
  <c r="E38" i="32" s="1"/>
  <c r="I38" i="32" s="1"/>
  <c r="U1453" i="6"/>
  <c r="CC1453" i="6" s="1"/>
  <c r="E1505" i="32" s="1"/>
  <c r="U122" i="6"/>
  <c r="CC122" i="6" s="1"/>
  <c r="E132" i="32" s="1"/>
  <c r="U579" i="6"/>
  <c r="CC579" i="6" s="1"/>
  <c r="E601" i="32" s="1"/>
  <c r="U132" i="6"/>
  <c r="CC132" i="6" s="1"/>
  <c r="E142" i="32" s="1"/>
  <c r="U753" i="6"/>
  <c r="CC753" i="6" s="1"/>
  <c r="E783" i="32" s="1"/>
  <c r="I783" i="32" s="1"/>
  <c r="U706" i="6"/>
  <c r="CC706" i="6" s="1"/>
  <c r="E734" i="32" s="1"/>
  <c r="I734" i="32" s="1"/>
  <c r="U1079" i="6"/>
  <c r="CC1079" i="6" s="1"/>
  <c r="E1119" i="32" s="1"/>
  <c r="I1119" i="32" s="1"/>
  <c r="CC423" i="6"/>
  <c r="E441" i="32" s="1"/>
  <c r="I441" i="32" s="1"/>
  <c r="U566" i="6"/>
  <c r="CC566" i="6" s="1"/>
  <c r="E588" i="32" s="1"/>
  <c r="U308" i="6"/>
  <c r="CC308" i="6" s="1"/>
  <c r="E322" i="32" s="1"/>
  <c r="I322" i="32" s="1"/>
  <c r="U1027" i="6"/>
  <c r="CC1027" i="6" s="1"/>
  <c r="E1065" i="32" s="1"/>
  <c r="I1065" i="32" s="1"/>
  <c r="U1188" i="6"/>
  <c r="CC1188" i="6" s="1"/>
  <c r="E1232" i="32" s="1"/>
  <c r="I1232" i="32" s="1"/>
  <c r="U885" i="6"/>
  <c r="CC885" i="6" s="1"/>
  <c r="E919" i="32" s="1"/>
  <c r="U352" i="6"/>
  <c r="CC352" i="6" s="1"/>
  <c r="E368" i="32" s="1"/>
  <c r="I368" i="32" s="1"/>
  <c r="U932" i="6"/>
  <c r="CC932" i="6" s="1"/>
  <c r="E966" i="32" s="1"/>
  <c r="I966" i="32" s="1"/>
  <c r="U1270" i="6"/>
  <c r="CC1270" i="6" s="1"/>
  <c r="E1316" i="32" s="1"/>
  <c r="I1316" i="32" s="1"/>
  <c r="U907" i="6"/>
  <c r="CC907" i="6" s="1"/>
  <c r="E941" i="32" s="1"/>
  <c r="I941" i="32" s="1"/>
  <c r="U626" i="6"/>
  <c r="CC626" i="6" s="1"/>
  <c r="E650" i="32" s="1"/>
  <c r="I650" i="32" s="1"/>
  <c r="U1139" i="6"/>
  <c r="CC1139" i="6" s="1"/>
  <c r="E1181" i="32" s="1"/>
  <c r="I1181" i="32" s="1"/>
  <c r="U890" i="6"/>
  <c r="CC890" i="6" s="1"/>
  <c r="E924" i="32" s="1"/>
  <c r="I924" i="32" s="1"/>
  <c r="U209" i="6"/>
  <c r="U404" i="6"/>
  <c r="CC404" i="6" s="1"/>
  <c r="E422" i="32" s="1"/>
  <c r="U152" i="6"/>
  <c r="CC152" i="6" s="1"/>
  <c r="E162" i="32" s="1"/>
  <c r="I162" i="32" s="1"/>
  <c r="U1296" i="6"/>
  <c r="CC1296" i="6" s="1"/>
  <c r="E1344" i="32" s="1"/>
  <c r="U313" i="6"/>
  <c r="CC313" i="6" s="1"/>
  <c r="E327" i="32" s="1"/>
  <c r="I327" i="32" s="1"/>
  <c r="U572" i="6"/>
  <c r="CC572" i="6" s="1"/>
  <c r="E594" i="32" s="1"/>
  <c r="U211" i="6"/>
  <c r="CC211" i="6" s="1"/>
  <c r="E223" i="32" s="1"/>
  <c r="I223" i="32" s="1"/>
  <c r="U1154" i="6"/>
  <c r="CC1154" i="6" s="1"/>
  <c r="E1196" i="32" s="1"/>
  <c r="I1196" i="32" s="1"/>
  <c r="U221" i="6"/>
  <c r="CC221" i="6" s="1"/>
  <c r="E233" i="32" s="1"/>
  <c r="I233" i="32" s="1"/>
  <c r="U604" i="6"/>
  <c r="CC604" i="6" s="1"/>
  <c r="E628" i="32" s="1"/>
  <c r="I628" i="32" s="1"/>
  <c r="U1016" i="6"/>
  <c r="CC1016" i="6" s="1"/>
  <c r="E1054" i="32" s="1"/>
  <c r="I1054" i="32" s="1"/>
  <c r="U177" i="6"/>
  <c r="CC177" i="6" s="1"/>
  <c r="E187" i="32" s="1"/>
  <c r="I187" i="32" s="1"/>
  <c r="U935" i="6"/>
  <c r="CC935" i="6" s="1"/>
  <c r="E969" i="32" s="1"/>
  <c r="I969" i="32" s="1"/>
  <c r="U853" i="6"/>
  <c r="CC853" i="6" s="1"/>
  <c r="E885" i="32" s="1"/>
  <c r="I885" i="32" s="1"/>
  <c r="U948" i="6"/>
  <c r="CC948" i="6" s="1"/>
  <c r="E984" i="32" s="1"/>
  <c r="I984" i="32" s="1"/>
  <c r="U429" i="6"/>
  <c r="CC429" i="6" s="1"/>
  <c r="E447" i="32" s="1"/>
  <c r="U1316" i="6"/>
  <c r="CC1316" i="6" s="1"/>
  <c r="E1364" i="32" s="1"/>
  <c r="U1348" i="6"/>
  <c r="CC1348" i="6" s="1"/>
  <c r="E1396" i="32" s="1"/>
  <c r="CC581" i="6"/>
  <c r="E603" i="32" s="1"/>
  <c r="I603" i="32" s="1"/>
  <c r="U565" i="6"/>
  <c r="CC565" i="6" s="1"/>
  <c r="E587" i="32" s="1"/>
  <c r="U705" i="6"/>
  <c r="CC705" i="6" s="1"/>
  <c r="E733" i="32" s="1"/>
  <c r="I733" i="32" s="1"/>
  <c r="U426" i="6"/>
  <c r="CC426" i="6" s="1"/>
  <c r="E444" i="32" s="1"/>
  <c r="U1312" i="6"/>
  <c r="CC1312" i="6" s="1"/>
  <c r="E1360" i="32" s="1"/>
  <c r="U1385" i="6"/>
  <c r="CC1385" i="6" s="1"/>
  <c r="E1435" i="32" s="1"/>
  <c r="U912" i="6"/>
  <c r="CC912" i="6" s="1"/>
  <c r="E946" i="32" s="1"/>
  <c r="I946" i="32" s="1"/>
  <c r="U634" i="6"/>
  <c r="CC634" i="6" s="1"/>
  <c r="E658" i="32" s="1"/>
  <c r="I658" i="32" s="1"/>
  <c r="U689" i="6"/>
  <c r="CC689" i="6" s="1"/>
  <c r="E717" i="32" s="1"/>
  <c r="I717" i="32" s="1"/>
  <c r="U831" i="6"/>
  <c r="CC831" i="6" s="1"/>
  <c r="E863" i="32" s="1"/>
  <c r="I863" i="32" s="1"/>
  <c r="U433" i="6"/>
  <c r="CC433" i="6" s="1"/>
  <c r="E451" i="32" s="1"/>
  <c r="U906" i="6"/>
  <c r="CC906" i="6" s="1"/>
  <c r="E940" i="32" s="1"/>
  <c r="I940" i="32" s="1"/>
  <c r="U1164" i="6"/>
  <c r="CC1164" i="6" s="1"/>
  <c r="E1206" i="32" s="1"/>
  <c r="I1206" i="32" s="1"/>
  <c r="U1105" i="6"/>
  <c r="CC1105" i="6" s="1"/>
  <c r="E1145" i="32" s="1"/>
  <c r="I1145" i="32" s="1"/>
  <c r="U300" i="6"/>
  <c r="CC300" i="6" s="1"/>
  <c r="E314" i="32" s="1"/>
  <c r="I314" i="32" s="1"/>
  <c r="U56" i="6"/>
  <c r="CC56" i="6" s="1"/>
  <c r="E62" i="32" s="1"/>
  <c r="I62" i="32" s="1"/>
  <c r="U120" i="6"/>
  <c r="CC120" i="6" s="1"/>
  <c r="E128" i="32" s="1"/>
  <c r="I128" i="32" s="1"/>
  <c r="U769" i="6"/>
  <c r="CC769" i="6" s="1"/>
  <c r="E799" i="32" s="1"/>
  <c r="I799" i="32" s="1"/>
  <c r="U380" i="6"/>
  <c r="CC380" i="6" s="1"/>
  <c r="E396" i="32" s="1"/>
  <c r="I396" i="32" s="1"/>
  <c r="U951" i="6"/>
  <c r="CC951" i="6" s="1"/>
  <c r="E987" i="32" s="1"/>
  <c r="I987" i="32" s="1"/>
  <c r="U75" i="6"/>
  <c r="CC75" i="6" s="1"/>
  <c r="E83" i="32" s="1"/>
  <c r="I83" i="32" s="1"/>
  <c r="U519" i="6"/>
  <c r="CC519" i="6" s="1"/>
  <c r="E541" i="32" s="1"/>
  <c r="U820" i="6"/>
  <c r="CC820" i="6" s="1"/>
  <c r="E852" i="32" s="1"/>
  <c r="I852" i="32" s="1"/>
  <c r="U855" i="6"/>
  <c r="CC855" i="6" s="1"/>
  <c r="E887" i="32" s="1"/>
  <c r="I887" i="32" s="1"/>
  <c r="U782" i="6"/>
  <c r="CC782" i="6" s="1"/>
  <c r="E812" i="32" s="1"/>
  <c r="I812" i="32" s="1"/>
  <c r="U749" i="6"/>
  <c r="CC749" i="6" s="1"/>
  <c r="E779" i="32" s="1"/>
  <c r="I779" i="32" s="1"/>
  <c r="U1143" i="6"/>
  <c r="CC1143" i="6" s="1"/>
  <c r="E1185" i="32" s="1"/>
  <c r="I1185" i="32" s="1"/>
  <c r="U676" i="6"/>
  <c r="CC676" i="6" s="1"/>
  <c r="E704" i="32" s="1"/>
  <c r="I704" i="32" s="1"/>
  <c r="U1032" i="6"/>
  <c r="CC1032" i="6" s="1"/>
  <c r="E1070" i="32" s="1"/>
  <c r="I1070" i="32" s="1"/>
  <c r="U1078" i="6"/>
  <c r="CC1078" i="6" s="1"/>
  <c r="E1118" i="32" s="1"/>
  <c r="I1118" i="32" s="1"/>
  <c r="U1087" i="6"/>
  <c r="CC1087" i="6" s="1"/>
  <c r="E1127" i="32" s="1"/>
  <c r="I1127" i="32" s="1"/>
  <c r="U1313" i="6"/>
  <c r="CC1313" i="6" s="1"/>
  <c r="E1361" i="32" s="1"/>
  <c r="U453" i="6"/>
  <c r="CC453" i="6" s="1"/>
  <c r="E471" i="32" s="1"/>
  <c r="U1208" i="6"/>
  <c r="CC1208" i="6" s="1"/>
  <c r="E1252" i="32" s="1"/>
  <c r="I1252" i="32" s="1"/>
  <c r="U1238" i="6"/>
  <c r="CC1238" i="6" s="1"/>
  <c r="E1284" i="32" s="1"/>
  <c r="I1284" i="32" s="1"/>
  <c r="U99" i="6"/>
  <c r="CC99" i="6" s="1"/>
  <c r="E107" i="32" s="1"/>
  <c r="I107" i="32" s="1"/>
  <c r="U1000" i="6"/>
  <c r="CC1000" i="6" s="1"/>
  <c r="E1036" i="32" s="1"/>
  <c r="I1036" i="32" s="1"/>
  <c r="U258" i="6"/>
  <c r="CC258" i="6" s="1"/>
  <c r="E272" i="32" s="1"/>
  <c r="I272" i="32" s="1"/>
  <c r="U196" i="6"/>
  <c r="CC196" i="6" s="1"/>
  <c r="E206" i="32" s="1"/>
  <c r="I206" i="32" s="1"/>
  <c r="U1447" i="6"/>
  <c r="CC1447" i="6" s="1"/>
  <c r="E1499" i="32" s="1"/>
  <c r="U450" i="6"/>
  <c r="CC450" i="6" s="1"/>
  <c r="E468" i="32" s="1"/>
  <c r="U319" i="6"/>
  <c r="CC319" i="6" s="1"/>
  <c r="E333" i="32" s="1"/>
  <c r="I333" i="32" s="1"/>
  <c r="U445" i="6"/>
  <c r="CC445" i="6" s="1"/>
  <c r="E463" i="32" s="1"/>
  <c r="U1088" i="6"/>
  <c r="CC1088" i="6" s="1"/>
  <c r="E1128" i="32" s="1"/>
  <c r="I1128" i="32" s="1"/>
  <c r="U1008" i="6"/>
  <c r="CC1008" i="6" s="1"/>
  <c r="E1044" i="32" s="1"/>
  <c r="CC437" i="6"/>
  <c r="E455" i="32" s="1"/>
  <c r="I455" i="32" s="1"/>
  <c r="CC472" i="6"/>
  <c r="E492" i="32" s="1"/>
  <c r="I492" i="32" s="1"/>
  <c r="CC1423" i="6"/>
  <c r="E1475" i="32" s="1"/>
  <c r="I1475" i="32" s="1"/>
  <c r="CC616" i="6"/>
  <c r="E640" i="32" s="1"/>
  <c r="I640" i="32" s="1"/>
  <c r="CC361" i="6"/>
  <c r="E377" i="32" s="1"/>
  <c r="I377" i="32" s="1"/>
  <c r="CC1342" i="6"/>
  <c r="E1390" i="32" s="1"/>
  <c r="I1390" i="32" s="1"/>
  <c r="CC1255" i="6"/>
  <c r="E1301" i="32" s="1"/>
  <c r="I1301" i="32" s="1"/>
  <c r="CC1461" i="6"/>
  <c r="E1513" i="32" s="1"/>
  <c r="I1513" i="32" s="1"/>
  <c r="U1044" i="6"/>
  <c r="CC1044" i="6" s="1"/>
  <c r="E1082" i="32" s="1"/>
  <c r="I1082" i="32" s="1"/>
  <c r="CC733" i="6"/>
  <c r="E761" i="32" s="1"/>
  <c r="I761" i="32" s="1"/>
  <c r="CC1073" i="6"/>
  <c r="E1113" i="32" s="1"/>
  <c r="I1113" i="32" s="1"/>
  <c r="CC172" i="6"/>
  <c r="E182" i="32" s="1"/>
  <c r="I182" i="32" s="1"/>
  <c r="CC648" i="6"/>
  <c r="E674" i="32" s="1"/>
  <c r="I674" i="32" s="1"/>
  <c r="CC1248" i="6"/>
  <c r="E1294" i="32" s="1"/>
  <c r="I1294" i="32" s="1"/>
  <c r="CC15" i="6"/>
  <c r="E21" i="32" s="1"/>
  <c r="I21" i="32" s="1"/>
  <c r="CC38" i="6"/>
  <c r="E44" i="32" s="1"/>
  <c r="I44" i="32" s="1"/>
  <c r="CC1351" i="6"/>
  <c r="E1399" i="32" s="1"/>
  <c r="I1399" i="32" s="1"/>
  <c r="CC845" i="6"/>
  <c r="E877" i="32" s="1"/>
  <c r="I877" i="32" s="1"/>
  <c r="CC1450" i="6"/>
  <c r="E1502" i="32" s="1"/>
  <c r="I1502" i="32" s="1"/>
  <c r="CC851" i="6"/>
  <c r="E883" i="32" s="1"/>
  <c r="I883" i="32" s="1"/>
  <c r="U620" i="6"/>
  <c r="CC620" i="6" s="1"/>
  <c r="E644" i="32" s="1"/>
  <c r="I644" i="32" s="1"/>
  <c r="U547" i="6"/>
  <c r="CC547" i="6" s="1"/>
  <c r="E569" i="32" s="1"/>
  <c r="I569" i="32" s="1"/>
  <c r="CC1023" i="6"/>
  <c r="E1061" i="32" s="1"/>
  <c r="I1061" i="32" s="1"/>
  <c r="CC1377" i="6"/>
  <c r="E1427" i="32" s="1"/>
  <c r="I1427" i="32" s="1"/>
  <c r="CC478" i="6"/>
  <c r="E498" i="32" s="1"/>
  <c r="I498" i="32" s="1"/>
  <c r="CC850" i="6"/>
  <c r="E882" i="32" s="1"/>
  <c r="I882" i="32" s="1"/>
  <c r="U35" i="6"/>
  <c r="U937" i="6"/>
  <c r="CC937" i="6" s="1"/>
  <c r="E971" i="32" s="1"/>
  <c r="I971" i="32" s="1"/>
  <c r="U555" i="6"/>
  <c r="CC555" i="6" s="1"/>
  <c r="E577" i="32" s="1"/>
  <c r="I577" i="32" s="1"/>
  <c r="AL1040" i="6"/>
  <c r="AL744" i="6"/>
  <c r="U744" i="6" s="1"/>
  <c r="CC744" i="6" s="1"/>
  <c r="E774" i="32" s="1"/>
  <c r="AL36" i="6"/>
  <c r="U36" i="6" s="1"/>
  <c r="CC36" i="6" s="1"/>
  <c r="E42" i="32" s="1"/>
  <c r="I42" i="32" s="1"/>
  <c r="AL532" i="6"/>
  <c r="U532" i="6" s="1"/>
  <c r="CC532" i="6" s="1"/>
  <c r="E554" i="32" s="1"/>
  <c r="AL726" i="6"/>
  <c r="U107" i="6"/>
  <c r="CC107" i="6" s="1"/>
  <c r="E115" i="32" s="1"/>
  <c r="I115" i="32" s="1"/>
  <c r="U834" i="6"/>
  <c r="CC834" i="6" s="1"/>
  <c r="E866" i="32" s="1"/>
  <c r="I866" i="32" s="1"/>
  <c r="U1181" i="6"/>
  <c r="CC1181" i="6" s="1"/>
  <c r="E1225" i="32" s="1"/>
  <c r="I1225" i="32" s="1"/>
  <c r="U818" i="6"/>
  <c r="CC818" i="6" s="1"/>
  <c r="E850" i="32" s="1"/>
  <c r="I850" i="32" s="1"/>
  <c r="U1065" i="6"/>
  <c r="CC1065" i="6" s="1"/>
  <c r="E1105" i="32" s="1"/>
  <c r="I1105" i="32" s="1"/>
  <c r="U1315" i="6"/>
  <c r="CC1315" i="6" s="1"/>
  <c r="E1363" i="32" s="1"/>
  <c r="CC617" i="6"/>
  <c r="E641" i="32" s="1"/>
  <c r="I641" i="32" s="1"/>
  <c r="CC459" i="6"/>
  <c r="E479" i="32" s="1"/>
  <c r="I479" i="32" s="1"/>
  <c r="U261" i="6"/>
  <c r="CC261" i="6" s="1"/>
  <c r="E275" i="32" s="1"/>
  <c r="I275" i="32" s="1"/>
  <c r="U399" i="6"/>
  <c r="CC399" i="6" s="1"/>
  <c r="E417" i="32" s="1"/>
  <c r="U505" i="6"/>
  <c r="CC505" i="6" s="1"/>
  <c r="E525" i="32" s="1"/>
  <c r="I525" i="32" s="1"/>
  <c r="U245" i="6"/>
  <c r="CC245" i="6" s="1"/>
  <c r="E257" i="32" s="1"/>
  <c r="I257" i="32" s="1"/>
  <c r="U822" i="6"/>
  <c r="CC822" i="6" s="1"/>
  <c r="E854" i="32" s="1"/>
  <c r="I854" i="32" s="1"/>
  <c r="U178" i="6"/>
  <c r="CC178" i="6" s="1"/>
  <c r="E188" i="32" s="1"/>
  <c r="I188" i="32" s="1"/>
  <c r="CC649" i="6"/>
  <c r="E675" i="32" s="1"/>
  <c r="I675" i="32" s="1"/>
  <c r="CC39" i="6"/>
  <c r="E45" i="32" s="1"/>
  <c r="I45" i="32" s="1"/>
  <c r="U895" i="6"/>
  <c r="CC895" i="6" s="1"/>
  <c r="E929" i="32" s="1"/>
  <c r="I929" i="32" s="1"/>
  <c r="U1319" i="6"/>
  <c r="CC1319" i="6" s="1"/>
  <c r="E1367" i="32" s="1"/>
  <c r="CC248" i="6"/>
  <c r="E260" i="32" s="1"/>
  <c r="I260" i="32" s="1"/>
  <c r="CC1106" i="6"/>
  <c r="E1146" i="32" s="1"/>
  <c r="I1146" i="32" s="1"/>
  <c r="CC986" i="6"/>
  <c r="E1022" i="32" s="1"/>
  <c r="I1022" i="32" s="1"/>
  <c r="CC1446" i="6"/>
  <c r="E1498" i="32" s="1"/>
  <c r="I1498" i="32" s="1"/>
  <c r="U79" i="6"/>
  <c r="CC79" i="6" s="1"/>
  <c r="E87" i="32" s="1"/>
  <c r="I87" i="32" s="1"/>
  <c r="CC484" i="6"/>
  <c r="E504" i="32" s="1"/>
  <c r="I504" i="32" s="1"/>
  <c r="CC131" i="6"/>
  <c r="E141" i="32" s="1"/>
  <c r="I141" i="32" s="1"/>
  <c r="CC947" i="6"/>
  <c r="E983" i="32" s="1"/>
  <c r="I983" i="32" s="1"/>
  <c r="U562" i="6"/>
  <c r="U1046" i="6"/>
  <c r="CC1046" i="6" s="1"/>
  <c r="E1084" i="32" s="1"/>
  <c r="U965" i="6"/>
  <c r="CC965" i="6" s="1"/>
  <c r="E1001" i="32" s="1"/>
  <c r="I1001" i="32" s="1"/>
  <c r="U137" i="6"/>
  <c r="CC137" i="6" s="1"/>
  <c r="E147" i="32" s="1"/>
  <c r="I147" i="32" s="1"/>
  <c r="U914" i="6"/>
  <c r="CC914" i="6" s="1"/>
  <c r="E948" i="32" s="1"/>
  <c r="I948" i="32" s="1"/>
  <c r="U54" i="6"/>
  <c r="CC54" i="6" s="1"/>
  <c r="E60" i="32" s="1"/>
  <c r="I60" i="32" s="1"/>
  <c r="U1360" i="6"/>
  <c r="CC1360" i="6" s="1"/>
  <c r="E1410" i="32" s="1"/>
  <c r="U964" i="6"/>
  <c r="CC964" i="6" s="1"/>
  <c r="E1000" i="32" s="1"/>
  <c r="I1000" i="32" s="1"/>
  <c r="CC877" i="6"/>
  <c r="E909" i="32" s="1"/>
  <c r="I909" i="32" s="1"/>
  <c r="CC8" i="6"/>
  <c r="E14" i="32" s="1"/>
  <c r="U169" i="6"/>
  <c r="CC169" i="6" s="1"/>
  <c r="E179" i="32" s="1"/>
  <c r="I179" i="32" s="1"/>
  <c r="U1436" i="6"/>
  <c r="CC1436" i="6" s="1"/>
  <c r="E1488" i="32" s="1"/>
  <c r="U803" i="6"/>
  <c r="CC803" i="6" s="1"/>
  <c r="E835" i="32" s="1"/>
  <c r="I835" i="32" s="1"/>
  <c r="U358" i="6"/>
  <c r="CC358" i="6" s="1"/>
  <c r="E374" i="32" s="1"/>
  <c r="I374" i="32" s="1"/>
  <c r="U662" i="6"/>
  <c r="CC662" i="6" s="1"/>
  <c r="E688" i="32" s="1"/>
  <c r="I688" i="32" s="1"/>
  <c r="U113" i="6"/>
  <c r="CC113" i="6" s="1"/>
  <c r="E121" i="32" s="1"/>
  <c r="I121" i="32" s="1"/>
  <c r="U461" i="6"/>
  <c r="CC461" i="6" s="1"/>
  <c r="E481" i="32" s="1"/>
  <c r="I481" i="32" s="1"/>
  <c r="U963" i="6"/>
  <c r="CC963" i="6" s="1"/>
  <c r="E999" i="32" s="1"/>
  <c r="I999" i="32" s="1"/>
  <c r="U96" i="6"/>
  <c r="CC96" i="6" s="1"/>
  <c r="E104" i="32" s="1"/>
  <c r="I104" i="32" s="1"/>
  <c r="U862" i="6"/>
  <c r="CC862" i="6" s="1"/>
  <c r="E894" i="32" s="1"/>
  <c r="I894" i="32" s="1"/>
  <c r="U1180" i="6"/>
  <c r="CC1180" i="6" s="1"/>
  <c r="E1224" i="32" s="1"/>
  <c r="I1224" i="32" s="1"/>
  <c r="U1054" i="6"/>
  <c r="CC1054" i="6" s="1"/>
  <c r="E1092" i="32" s="1"/>
  <c r="I1092" i="32" s="1"/>
  <c r="U296" i="6"/>
  <c r="CC296" i="6" s="1"/>
  <c r="E310" i="32" s="1"/>
  <c r="I310" i="32" s="1"/>
  <c r="U1015" i="6"/>
  <c r="CC1015" i="6" s="1"/>
  <c r="E1053" i="32" s="1"/>
  <c r="I1053" i="32" s="1"/>
  <c r="U43" i="6"/>
  <c r="CC43" i="6" s="1"/>
  <c r="E49" i="32" s="1"/>
  <c r="I49" i="32" s="1"/>
  <c r="U567" i="6"/>
  <c r="CC567" i="6" s="1"/>
  <c r="E589" i="32" s="1"/>
  <c r="U1283" i="6"/>
  <c r="CC1283" i="6" s="1"/>
  <c r="E1329" i="32" s="1"/>
  <c r="I1329" i="32" s="1"/>
  <c r="U40" i="6"/>
  <c r="CC40" i="6" s="1"/>
  <c r="E46" i="32" s="1"/>
  <c r="U360" i="6"/>
  <c r="CC360" i="6" s="1"/>
  <c r="E376" i="32" s="1"/>
  <c r="I376" i="32" s="1"/>
  <c r="U933" i="6"/>
  <c r="CC933" i="6" s="1"/>
  <c r="E967" i="32" s="1"/>
  <c r="I967" i="32" s="1"/>
  <c r="U471" i="6"/>
  <c r="CC471" i="6" s="1"/>
  <c r="E491" i="32" s="1"/>
  <c r="I491" i="32" s="1"/>
  <c r="U1114" i="6"/>
  <c r="U434" i="6"/>
  <c r="CC434" i="6" s="1"/>
  <c r="E452" i="32" s="1"/>
  <c r="U1331" i="6"/>
  <c r="CC1331" i="6" s="1"/>
  <c r="E1379" i="32" s="1"/>
  <c r="U1183" i="6"/>
  <c r="CC1183" i="6" s="1"/>
  <c r="E1227" i="32" s="1"/>
  <c r="I1227" i="32" s="1"/>
  <c r="U513" i="6"/>
  <c r="CC513" i="6" s="1"/>
  <c r="E533" i="32" s="1"/>
  <c r="I533" i="32" s="1"/>
  <c r="U1005" i="6"/>
  <c r="CC1005" i="6" s="1"/>
  <c r="E1041" i="32" s="1"/>
  <c r="I1041" i="32" s="1"/>
  <c r="U707" i="6"/>
  <c r="CC707" i="6" s="1"/>
  <c r="E735" i="32" s="1"/>
  <c r="U1192" i="6"/>
  <c r="CC1192" i="6" s="1"/>
  <c r="E1236" i="32" s="1"/>
  <c r="I1236" i="32" s="1"/>
  <c r="U181" i="6"/>
  <c r="CC181" i="6" s="1"/>
  <c r="E191" i="32" s="1"/>
  <c r="U857" i="6"/>
  <c r="CC857" i="6" s="1"/>
  <c r="E889" i="32" s="1"/>
  <c r="I889" i="32" s="1"/>
  <c r="U1272" i="6"/>
  <c r="CC1272" i="6" s="1"/>
  <c r="E1318" i="32" s="1"/>
  <c r="I1318" i="32" s="1"/>
  <c r="U1125" i="6"/>
  <c r="CC1125" i="6" s="1"/>
  <c r="E1167" i="32" s="1"/>
  <c r="I1167" i="32" s="1"/>
  <c r="U1115" i="6"/>
  <c r="CC1115" i="6" s="1"/>
  <c r="E1155" i="32" s="1"/>
  <c r="I1155" i="32" s="1"/>
  <c r="U260" i="6"/>
  <c r="CC260" i="6" s="1"/>
  <c r="E274" i="32" s="1"/>
  <c r="I274" i="32" s="1"/>
  <c r="U9" i="6"/>
  <c r="CC9" i="6" s="1"/>
  <c r="E15" i="32" s="1"/>
  <c r="I15" i="32" s="1"/>
  <c r="U663" i="6"/>
  <c r="CC663" i="6" s="1"/>
  <c r="E689" i="32" s="1"/>
  <c r="I689" i="32" s="1"/>
  <c r="U1408" i="6"/>
  <c r="CC1408" i="6" s="1"/>
  <c r="E1460" i="32" s="1"/>
  <c r="U778" i="6"/>
  <c r="CC778" i="6" s="1"/>
  <c r="E808" i="32" s="1"/>
  <c r="I808" i="32" s="1"/>
  <c r="U680" i="6"/>
  <c r="CC680" i="6" s="1"/>
  <c r="E708" i="32" s="1"/>
  <c r="I708" i="32" s="1"/>
  <c r="U781" i="6"/>
  <c r="CC781" i="6" s="1"/>
  <c r="E811" i="32" s="1"/>
  <c r="I811" i="32" s="1"/>
  <c r="U1330" i="6"/>
  <c r="CC1330" i="6" s="1"/>
  <c r="E1378" i="32" s="1"/>
  <c r="U688" i="6"/>
  <c r="CC688" i="6" s="1"/>
  <c r="E716" i="32" s="1"/>
  <c r="U1343" i="6"/>
  <c r="CC1343" i="6" s="1"/>
  <c r="E1391" i="32" s="1"/>
  <c r="U298" i="6"/>
  <c r="CC298" i="6" s="1"/>
  <c r="E312" i="32" s="1"/>
  <c r="I312" i="32" s="1"/>
  <c r="U1295" i="6"/>
  <c r="CC1295" i="6" s="1"/>
  <c r="E1343" i="32" s="1"/>
  <c r="U1349" i="6"/>
  <c r="CC1349" i="6" s="1"/>
  <c r="E1397" i="32" s="1"/>
  <c r="U439" i="6"/>
  <c r="CC439" i="6" s="1"/>
  <c r="E457" i="32" s="1"/>
  <c r="U147" i="6"/>
  <c r="CC147" i="6" s="1"/>
  <c r="E157" i="32" s="1"/>
  <c r="I157" i="32" s="1"/>
  <c r="U721" i="6"/>
  <c r="CC721" i="6" s="1"/>
  <c r="E749" i="32" s="1"/>
  <c r="I749" i="32" s="1"/>
  <c r="U1299" i="6"/>
  <c r="CC1299" i="6" s="1"/>
  <c r="E1347" i="32" s="1"/>
  <c r="U587" i="6"/>
  <c r="CC587" i="6" s="1"/>
  <c r="E609" i="32" s="1"/>
  <c r="U593" i="6"/>
  <c r="CC593" i="6" s="1"/>
  <c r="E617" i="32" s="1"/>
  <c r="I617" i="32" s="1"/>
  <c r="U842" i="6"/>
  <c r="CC842" i="6" s="1"/>
  <c r="E874" i="32" s="1"/>
  <c r="I874" i="32" s="1"/>
  <c r="U815" i="6"/>
  <c r="CC815" i="6" s="1"/>
  <c r="E847" i="32" s="1"/>
  <c r="I847" i="32" s="1"/>
  <c r="U512" i="6"/>
  <c r="CC512" i="6" s="1"/>
  <c r="E532" i="32" s="1"/>
  <c r="I532" i="32" s="1"/>
  <c r="U1080" i="6"/>
  <c r="CC1080" i="6" s="1"/>
  <c r="E1120" i="32" s="1"/>
  <c r="I1120" i="32" s="1"/>
  <c r="U598" i="6"/>
  <c r="CC598" i="6" s="1"/>
  <c r="E622" i="32" s="1"/>
  <c r="I622" i="32" s="1"/>
  <c r="U356" i="6"/>
  <c r="CC356" i="6" s="1"/>
  <c r="E372" i="32" s="1"/>
  <c r="I372" i="32" s="1"/>
  <c r="U465" i="6"/>
  <c r="CC465" i="6" s="1"/>
  <c r="E485" i="32" s="1"/>
  <c r="I485" i="32" s="1"/>
  <c r="U1347" i="6"/>
  <c r="CC1347" i="6" s="1"/>
  <c r="E1395" i="32" s="1"/>
  <c r="U698" i="6"/>
  <c r="CC698" i="6" s="1"/>
  <c r="E726" i="32" s="1"/>
  <c r="I726" i="32" s="1"/>
  <c r="U763" i="6"/>
  <c r="CC763" i="6" s="1"/>
  <c r="E793" i="32" s="1"/>
  <c r="I793" i="32" s="1"/>
  <c r="U286" i="6"/>
  <c r="CC286" i="6" s="1"/>
  <c r="E300" i="32" s="1"/>
  <c r="I300" i="32" s="1"/>
  <c r="U18" i="6"/>
  <c r="U829" i="6"/>
  <c r="CC829" i="6" s="1"/>
  <c r="E861" i="32" s="1"/>
  <c r="U257" i="6"/>
  <c r="U992" i="6"/>
  <c r="CC992" i="6" s="1"/>
  <c r="E1028" i="32" s="1"/>
  <c r="I1028" i="32" s="1"/>
  <c r="U164" i="6"/>
  <c r="CC164" i="6" s="1"/>
  <c r="E174" i="32" s="1"/>
  <c r="U149" i="6"/>
  <c r="CC149" i="6" s="1"/>
  <c r="E159" i="32" s="1"/>
  <c r="I159" i="32" s="1"/>
  <c r="U1120" i="6"/>
  <c r="CC1120" i="6" s="1"/>
  <c r="E1162" i="32" s="1"/>
  <c r="I1162" i="32" s="1"/>
  <c r="U1418" i="6"/>
  <c r="CC1418" i="6" s="1"/>
  <c r="E1470" i="32" s="1"/>
  <c r="U968" i="6"/>
  <c r="CC968" i="6" s="1"/>
  <c r="E1004" i="32" s="1"/>
  <c r="I1004" i="32" s="1"/>
  <c r="U282" i="6"/>
  <c r="CC282" i="6" s="1"/>
  <c r="E296" i="32" s="1"/>
  <c r="I296" i="32" s="1"/>
  <c r="U1227" i="6"/>
  <c r="CC1227" i="6" s="1"/>
  <c r="E1273" i="32" s="1"/>
  <c r="I1273" i="32" s="1"/>
  <c r="U127" i="6"/>
  <c r="CC127" i="6" s="1"/>
  <c r="E137" i="32" s="1"/>
  <c r="I137" i="32" s="1"/>
  <c r="U717" i="6"/>
  <c r="CC717" i="6" s="1"/>
  <c r="E745" i="32" s="1"/>
  <c r="U556" i="6"/>
  <c r="CC556" i="6" s="1"/>
  <c r="E578" i="32" s="1"/>
  <c r="U436" i="6"/>
  <c r="CC436" i="6" s="1"/>
  <c r="E454" i="32" s="1"/>
  <c r="U800" i="6"/>
  <c r="CC800" i="6" s="1"/>
  <c r="E832" i="32" s="1"/>
  <c r="I832" i="32" s="1"/>
  <c r="U413" i="6"/>
  <c r="CC413" i="6" s="1"/>
  <c r="E431" i="32" s="1"/>
  <c r="U1061" i="6"/>
  <c r="CC1061" i="6" s="1"/>
  <c r="E1099" i="32" s="1"/>
  <c r="I1099" i="32" s="1"/>
  <c r="U909" i="6"/>
  <c r="CC909" i="6" s="1"/>
  <c r="E943" i="32" s="1"/>
  <c r="I943" i="32" s="1"/>
  <c r="U1216" i="6"/>
  <c r="CC1216" i="6" s="1"/>
  <c r="E1260" i="32" s="1"/>
  <c r="I1260" i="32" s="1"/>
  <c r="U97" i="6"/>
  <c r="U29" i="6"/>
  <c r="CC29" i="6" s="1"/>
  <c r="E35" i="32" s="1"/>
  <c r="U309" i="6"/>
  <c r="CC309" i="6" s="1"/>
  <c r="E323" i="32" s="1"/>
  <c r="U615" i="6"/>
  <c r="CC615" i="6" s="1"/>
  <c r="E639" i="32" s="1"/>
  <c r="I639" i="32" s="1"/>
  <c r="U1264" i="6"/>
  <c r="CC1264" i="6" s="1"/>
  <c r="E1310" i="32" s="1"/>
  <c r="I1310" i="32" s="1"/>
  <c r="U1138" i="6"/>
  <c r="CC1138" i="6" s="1"/>
  <c r="E1180" i="32" s="1"/>
  <c r="I1180" i="32" s="1"/>
  <c r="U1244" i="6"/>
  <c r="CC1244" i="6" s="1"/>
  <c r="E1290" i="32" s="1"/>
  <c r="I1290" i="32" s="1"/>
  <c r="U1329" i="6"/>
  <c r="CC1329" i="6" s="1"/>
  <c r="E1377" i="32" s="1"/>
  <c r="U1233" i="6"/>
  <c r="CC1233" i="6" s="1"/>
  <c r="E1279" i="32" s="1"/>
  <c r="I1279" i="32" s="1"/>
  <c r="U234" i="6"/>
  <c r="CC234" i="6" s="1"/>
  <c r="E246" i="32" s="1"/>
  <c r="I246" i="32" s="1"/>
  <c r="U63" i="6"/>
  <c r="CC63" i="6" s="1"/>
  <c r="E69" i="32" s="1"/>
  <c r="I69" i="32" s="1"/>
  <c r="U155" i="6"/>
  <c r="CC155" i="6" s="1"/>
  <c r="E165" i="32" s="1"/>
  <c r="I165" i="32" s="1"/>
  <c r="U242" i="6"/>
  <c r="CC242" i="6" s="1"/>
  <c r="E254" i="32" s="1"/>
  <c r="I254" i="32" s="1"/>
  <c r="U1127" i="6"/>
  <c r="CC1127" i="6" s="1"/>
  <c r="E1169" i="32" s="1"/>
  <c r="I1169" i="32" s="1"/>
  <c r="U263" i="6"/>
  <c r="CC263" i="6" s="1"/>
  <c r="E277" i="32" s="1"/>
  <c r="I277" i="32" s="1"/>
  <c r="U568" i="6"/>
  <c r="CC568" i="6" s="1"/>
  <c r="E590" i="32" s="1"/>
  <c r="U791" i="6"/>
  <c r="CC791" i="6" s="1"/>
  <c r="E821" i="32" s="1"/>
  <c r="I821" i="32" s="1"/>
  <c r="U1153" i="6"/>
  <c r="CC1153" i="6" s="1"/>
  <c r="E1195" i="32" s="1"/>
  <c r="I1195" i="32" s="1"/>
  <c r="U1089" i="6"/>
  <c r="CC1089" i="6" s="1"/>
  <c r="E1129" i="32" s="1"/>
  <c r="I1129" i="32" s="1"/>
  <c r="U740" i="6"/>
  <c r="CC740" i="6" s="1"/>
  <c r="E770" i="32" s="1"/>
  <c r="U483" i="6"/>
  <c r="CC483" i="6" s="1"/>
  <c r="E503" i="32" s="1"/>
  <c r="I503" i="32" s="1"/>
  <c r="U711" i="6"/>
  <c r="CC711" i="6" s="1"/>
  <c r="E739" i="32" s="1"/>
  <c r="I739" i="32" s="1"/>
  <c r="U1069" i="6"/>
  <c r="CC1069" i="6" s="1"/>
  <c r="E1109" i="32" s="1"/>
  <c r="I1109" i="32" s="1"/>
  <c r="U745" i="6"/>
  <c r="CC745" i="6" s="1"/>
  <c r="E775" i="32" s="1"/>
  <c r="I775" i="32" s="1"/>
  <c r="U743" i="6"/>
  <c r="CC743" i="6" s="1"/>
  <c r="E773" i="32" s="1"/>
  <c r="I773" i="32" s="1"/>
  <c r="U864" i="6"/>
  <c r="CC864" i="6" s="1"/>
  <c r="E896" i="32" s="1"/>
  <c r="I896" i="32" s="1"/>
  <c r="U1422" i="6"/>
  <c r="CC1422" i="6" s="1"/>
  <c r="E1474" i="32" s="1"/>
  <c r="U1012" i="6"/>
  <c r="CC1012" i="6" s="1"/>
  <c r="E1050" i="32" s="1"/>
  <c r="I1050" i="32" s="1"/>
  <c r="U802" i="6"/>
  <c r="CC802" i="6" s="1"/>
  <c r="E834" i="32" s="1"/>
  <c r="I834" i="32" s="1"/>
  <c r="U1158" i="6"/>
  <c r="CC1158" i="6" s="1"/>
  <c r="E1200" i="32" s="1"/>
  <c r="I1200" i="32" s="1"/>
  <c r="U1169" i="6"/>
  <c r="CC1169" i="6" s="1"/>
  <c r="E1211" i="32" s="1"/>
  <c r="I1211" i="32" s="1"/>
  <c r="U536" i="6"/>
  <c r="CC536" i="6" s="1"/>
  <c r="E558" i="32" s="1"/>
  <c r="U1252" i="6"/>
  <c r="CC1252" i="6" s="1"/>
  <c r="E1298" i="32" s="1"/>
  <c r="I1298" i="32" s="1"/>
  <c r="U1002" i="6"/>
  <c r="CC1002" i="6" s="1"/>
  <c r="E1038" i="32" s="1"/>
  <c r="I1038" i="32" s="1"/>
  <c r="U224" i="6"/>
  <c r="CC224" i="6" s="1"/>
  <c r="E236" i="32" s="1"/>
  <c r="I236" i="32" s="1"/>
  <c r="U485" i="6"/>
  <c r="CC485" i="6" s="1"/>
  <c r="E505" i="32" s="1"/>
  <c r="I505" i="32" s="1"/>
  <c r="U214" i="6"/>
  <c r="CC214" i="6" s="1"/>
  <c r="E226" i="32" s="1"/>
  <c r="I226" i="32" s="1"/>
  <c r="U629" i="6"/>
  <c r="CC629" i="6" s="1"/>
  <c r="E653" i="32" s="1"/>
  <c r="I653" i="32" s="1"/>
  <c r="U639" i="6"/>
  <c r="CC639" i="6" s="1"/>
  <c r="E665" i="32" s="1"/>
  <c r="U1298" i="6"/>
  <c r="CC1298" i="6" s="1"/>
  <c r="E1346" i="32" s="1"/>
  <c r="U990" i="6"/>
  <c r="CC990" i="6" s="1"/>
  <c r="E1026" i="32" s="1"/>
  <c r="I1026" i="32" s="1"/>
  <c r="U55" i="6"/>
  <c r="CC55" i="6" s="1"/>
  <c r="E61" i="32" s="1"/>
  <c r="I61" i="32" s="1"/>
  <c r="U1344" i="6"/>
  <c r="CC1344" i="6" s="1"/>
  <c r="E1392" i="32" s="1"/>
  <c r="U1102" i="6"/>
  <c r="CC1102" i="6" s="1"/>
  <c r="E1142" i="32" s="1"/>
  <c r="I1142" i="32" s="1"/>
  <c r="U1131" i="6"/>
  <c r="CC1131" i="6" s="1"/>
  <c r="E1173" i="32" s="1"/>
  <c r="I1173" i="32" s="1"/>
  <c r="U1229" i="6"/>
  <c r="CC1229" i="6" s="1"/>
  <c r="E1275" i="32" s="1"/>
  <c r="I1275" i="32" s="1"/>
  <c r="U911" i="6"/>
  <c r="CC911" i="6" s="1"/>
  <c r="E945" i="32" s="1"/>
  <c r="I945" i="32" s="1"/>
  <c r="U1251" i="6"/>
  <c r="CC1251" i="6" s="1"/>
  <c r="E1297" i="32" s="1"/>
  <c r="I1297" i="32" s="1"/>
  <c r="U1426" i="6"/>
  <c r="CC1426" i="6" s="1"/>
  <c r="E1478" i="32" s="1"/>
  <c r="U310" i="6"/>
  <c r="CC310" i="6" s="1"/>
  <c r="E324" i="32" s="1"/>
  <c r="U269" i="6"/>
  <c r="CC269" i="6" s="1"/>
  <c r="E283" i="32" s="1"/>
  <c r="I283" i="32" s="1"/>
  <c r="U1215" i="6"/>
  <c r="CC1215" i="6" s="1"/>
  <c r="E1259" i="32" s="1"/>
  <c r="I1259" i="32" s="1"/>
  <c r="U1311" i="6"/>
  <c r="CC1311" i="6" s="1"/>
  <c r="E1359" i="32" s="1"/>
  <c r="U635" i="6"/>
  <c r="CC635" i="6" s="1"/>
  <c r="E659" i="32" s="1"/>
  <c r="I659" i="32" s="1"/>
  <c r="CC946" i="6"/>
  <c r="E982" i="32" s="1"/>
  <c r="I982" i="32" s="1"/>
  <c r="U58" i="6"/>
  <c r="CC58" i="6" s="1"/>
  <c r="E64" i="32" s="1"/>
  <c r="I64" i="32" s="1"/>
  <c r="U633" i="6"/>
  <c r="CC633" i="6" s="1"/>
  <c r="E657" i="32" s="1"/>
  <c r="I657" i="32" s="1"/>
  <c r="U1318" i="6"/>
  <c r="CC1318" i="6" s="1"/>
  <c r="E1366" i="32" s="1"/>
  <c r="U550" i="6"/>
  <c r="U640" i="6"/>
  <c r="CC640" i="6" s="1"/>
  <c r="E666" i="32" s="1"/>
  <c r="I666" i="32" s="1"/>
  <c r="U558" i="6"/>
  <c r="CC558" i="6" s="1"/>
  <c r="E580" i="32" s="1"/>
  <c r="U1085" i="6"/>
  <c r="CC1085" i="6" s="1"/>
  <c r="E1125" i="32" s="1"/>
  <c r="I1125" i="32" s="1"/>
  <c r="U444" i="6"/>
  <c r="CC444" i="6" s="1"/>
  <c r="E462" i="32" s="1"/>
  <c r="U779" i="6"/>
  <c r="CC779" i="6" s="1"/>
  <c r="E809" i="32" s="1"/>
  <c r="I809" i="32" s="1"/>
  <c r="U641" i="6"/>
  <c r="CC641" i="6" s="1"/>
  <c r="E667" i="32" s="1"/>
  <c r="I667" i="32" s="1"/>
  <c r="U618" i="6"/>
  <c r="CC618" i="6" s="1"/>
  <c r="E642" i="32" s="1"/>
  <c r="I642" i="32" s="1"/>
  <c r="U888" i="6"/>
  <c r="CC888" i="6" s="1"/>
  <c r="E922" i="32" s="1"/>
  <c r="I922" i="32" s="1"/>
  <c r="U339" i="6"/>
  <c r="U1182" i="6"/>
  <c r="CC1182" i="6" s="1"/>
  <c r="E1226" i="32" s="1"/>
  <c r="I1226" i="32" s="1"/>
  <c r="U389" i="6"/>
  <c r="U294" i="6"/>
  <c r="CC294" i="6" s="1"/>
  <c r="E308" i="32" s="1"/>
  <c r="I308" i="32" s="1"/>
  <c r="U794" i="6"/>
  <c r="CC794" i="6" s="1"/>
  <c r="E826" i="32" s="1"/>
  <c r="U1166" i="6"/>
  <c r="CC1166" i="6" s="1"/>
  <c r="E1208" i="32" s="1"/>
  <c r="I1208" i="32" s="1"/>
  <c r="U1460" i="6"/>
  <c r="CC1460" i="6" s="1"/>
  <c r="E1512" i="32" s="1"/>
  <c r="CC47" i="6"/>
  <c r="E53" i="32" s="1"/>
  <c r="I53" i="32" s="1"/>
  <c r="U354" i="6"/>
  <c r="CC354" i="6" s="1"/>
  <c r="E370" i="32" s="1"/>
  <c r="I370" i="32" s="1"/>
  <c r="U1022" i="6"/>
  <c r="CC1022" i="6" s="1"/>
  <c r="E1060" i="32" s="1"/>
  <c r="I1060" i="32" s="1"/>
  <c r="U229" i="6"/>
  <c r="CC229" i="6" s="1"/>
  <c r="E241" i="32" s="1"/>
  <c r="I241" i="32" s="1"/>
  <c r="U1430" i="6"/>
  <c r="CC1430" i="6" s="1"/>
  <c r="E1482" i="32" s="1"/>
  <c r="U1321" i="6"/>
  <c r="CC1321" i="6" s="1"/>
  <c r="E1369" i="32" s="1"/>
  <c r="U757" i="6"/>
  <c r="CC757" i="6" s="1"/>
  <c r="E787" i="32" s="1"/>
  <c r="I787" i="32" s="1"/>
  <c r="U419" i="6"/>
  <c r="U1071" i="6"/>
  <c r="CC1071" i="6" s="1"/>
  <c r="E1111" i="32" s="1"/>
  <c r="I1111" i="32" s="1"/>
  <c r="U696" i="6"/>
  <c r="CC696" i="6" s="1"/>
  <c r="E724" i="32" s="1"/>
  <c r="I724" i="32" s="1"/>
  <c r="U271" i="6"/>
  <c r="CC271" i="6" s="1"/>
  <c r="E285" i="32" s="1"/>
  <c r="I285" i="32" s="1"/>
  <c r="U278" i="6"/>
  <c r="CC278" i="6" s="1"/>
  <c r="E292" i="32" s="1"/>
  <c r="I292" i="32" s="1"/>
  <c r="U977" i="6"/>
  <c r="CC977" i="6" s="1"/>
  <c r="E1013" i="32" s="1"/>
  <c r="I1013" i="32" s="1"/>
  <c r="U825" i="6"/>
  <c r="CC825" i="6" s="1"/>
  <c r="E857" i="32" s="1"/>
  <c r="I857" i="32" s="1"/>
  <c r="U11" i="6"/>
  <c r="U1174" i="6"/>
  <c r="CC1174" i="6" s="1"/>
  <c r="E1216" i="32" s="1"/>
  <c r="I1216" i="32" s="1"/>
  <c r="U695" i="6"/>
  <c r="CC695" i="6" s="1"/>
  <c r="E723" i="32" s="1"/>
  <c r="I723" i="32" s="1"/>
  <c r="U94" i="6"/>
  <c r="CC94" i="6" s="1"/>
  <c r="E102" i="32" s="1"/>
  <c r="I102" i="32" s="1"/>
  <c r="U1064" i="6"/>
  <c r="U741" i="6"/>
  <c r="U1371" i="6"/>
  <c r="CC1371" i="6" s="1"/>
  <c r="E1421" i="32" s="1"/>
  <c r="U517" i="6"/>
  <c r="CC517" i="6" s="1"/>
  <c r="E537" i="32" s="1"/>
  <c r="U293" i="6"/>
  <c r="CC293" i="6" s="1"/>
  <c r="E307" i="32" s="1"/>
  <c r="I307" i="32" s="1"/>
  <c r="U1246" i="6"/>
  <c r="CC1246" i="6" s="1"/>
  <c r="E1292" i="32" s="1"/>
  <c r="I1292" i="32" s="1"/>
  <c r="U1201" i="6"/>
  <c r="CC1201" i="6" s="1"/>
  <c r="E1245" i="32" s="1"/>
  <c r="I1245" i="32" s="1"/>
  <c r="U1454" i="6"/>
  <c r="CC1454" i="6" s="1"/>
  <c r="E1506" i="32" s="1"/>
  <c r="U290" i="6"/>
  <c r="CC290" i="6" s="1"/>
  <c r="E304" i="32" s="1"/>
  <c r="U272" i="6"/>
  <c r="CC272" i="6" s="1"/>
  <c r="E286" i="32" s="1"/>
  <c r="I286" i="32" s="1"/>
  <c r="U624" i="6"/>
  <c r="CC624" i="6" s="1"/>
  <c r="E648" i="32" s="1"/>
  <c r="I648" i="32" s="1"/>
  <c r="CC3" i="6"/>
  <c r="E9" i="32" s="1"/>
  <c r="CC1226" i="6"/>
  <c r="E1272" i="32" s="1"/>
  <c r="I1434" i="32"/>
  <c r="I1451" i="32"/>
  <c r="I1436" i="32"/>
  <c r="I1453" i="32"/>
  <c r="I1450" i="32"/>
  <c r="I1485" i="32"/>
  <c r="I1444" i="32"/>
  <c r="I1416" i="32"/>
  <c r="I1500" i="32"/>
  <c r="I1425" i="32"/>
  <c r="I1477" i="32"/>
  <c r="I1407" i="32"/>
  <c r="I1446" i="32"/>
  <c r="I1448" i="32"/>
  <c r="I1441" i="32"/>
  <c r="I1432" i="32"/>
  <c r="I1443" i="32"/>
  <c r="I1406" i="32"/>
  <c r="I1445" i="32"/>
  <c r="I1511" i="32"/>
  <c r="I1496" i="32"/>
  <c r="I1515" i="32"/>
  <c r="I1464" i="32"/>
  <c r="I1411" i="32"/>
  <c r="I1424" i="32"/>
  <c r="I1420" i="32"/>
  <c r="I1413" i="32"/>
  <c r="I1417" i="32"/>
  <c r="I1438" i="32"/>
  <c r="I1479" i="32"/>
  <c r="I1466" i="32"/>
  <c r="I1437" i="32"/>
  <c r="I1481" i="32"/>
  <c r="I1440" i="32"/>
  <c r="I1431" i="32"/>
  <c r="I1487" i="32"/>
  <c r="I1472" i="32"/>
  <c r="I1504" i="32"/>
  <c r="I1492" i="32"/>
  <c r="I1507" i="32"/>
  <c r="I1476" i="32"/>
  <c r="I1468" i="32"/>
  <c r="I1480" i="32"/>
  <c r="I1385" i="32"/>
  <c r="I1400" i="32"/>
  <c r="I1342" i="32"/>
  <c r="I1352" i="32"/>
  <c r="I1339" i="32"/>
  <c r="I1372" i="32"/>
  <c r="I1355" i="32"/>
  <c r="I1356" i="32"/>
  <c r="I1345" i="32"/>
  <c r="I1387" i="32"/>
  <c r="I1389" i="32"/>
  <c r="I1386" i="32"/>
  <c r="I1340" i="32"/>
  <c r="I1398" i="32"/>
  <c r="I1341" i="32"/>
  <c r="I1365" i="32"/>
  <c r="I1393" i="32"/>
  <c r="I1382" i="32"/>
  <c r="I1370" i="32"/>
  <c r="I1353" i="32"/>
  <c r="I1375" i="32"/>
  <c r="I1362" i="32"/>
  <c r="I1270" i="32"/>
  <c r="I1218" i="32"/>
  <c r="I1159" i="32"/>
  <c r="I917" i="32"/>
  <c r="I768" i="32"/>
  <c r="I663" i="32"/>
  <c r="I583" i="32"/>
  <c r="I602" i="32"/>
  <c r="I545" i="32"/>
  <c r="I565" i="32"/>
  <c r="I579" i="32"/>
  <c r="I591" i="32"/>
  <c r="I564" i="32"/>
  <c r="I544" i="32"/>
  <c r="I605" i="32"/>
  <c r="I553" i="32"/>
  <c r="I608" i="32"/>
  <c r="I560" i="32"/>
  <c r="I574" i="32"/>
  <c r="I570" i="32"/>
  <c r="I557" i="32"/>
  <c r="I563" i="32"/>
  <c r="I586" i="32"/>
  <c r="I581" i="32"/>
  <c r="I550" i="32"/>
  <c r="I598" i="32"/>
  <c r="I593" i="32"/>
  <c r="I551" i="32"/>
  <c r="I592" i="32"/>
  <c r="I600" i="32"/>
  <c r="I539" i="32"/>
  <c r="I28" i="32"/>
  <c r="I433" i="32"/>
  <c r="I418" i="32"/>
  <c r="I428" i="32"/>
  <c r="I416" i="32"/>
  <c r="I430" i="32"/>
  <c r="I424" i="32"/>
  <c r="I426" i="32"/>
  <c r="I472" i="32"/>
  <c r="I410" i="32"/>
  <c r="I415" i="32"/>
  <c r="I461" i="32"/>
  <c r="I420" i="32"/>
  <c r="I465" i="32"/>
  <c r="I449" i="32"/>
  <c r="I469" i="32"/>
  <c r="I445" i="32"/>
  <c r="I423" i="32"/>
  <c r="I1404" i="32"/>
  <c r="I406" i="32"/>
  <c r="I268" i="32"/>
  <c r="I219" i="32"/>
  <c r="I130" i="32"/>
  <c r="I75" i="32"/>
  <c r="I1514" i="32"/>
  <c r="I673" i="32"/>
  <c r="I573" i="32"/>
  <c r="I1007" i="32"/>
  <c r="I10" i="32"/>
  <c r="I250" i="32"/>
  <c r="I369" i="32"/>
  <c r="I203" i="32"/>
  <c r="I29" i="32"/>
  <c r="I13" i="32"/>
  <c r="I1064" i="32"/>
  <c r="I1300" i="32"/>
  <c r="I243" i="32"/>
  <c r="I1319" i="32"/>
  <c r="I1094" i="32"/>
  <c r="I173" i="32"/>
  <c r="I265" i="32"/>
  <c r="I908" i="32"/>
  <c r="I98" i="32"/>
  <c r="I897" i="32"/>
  <c r="I524" i="32"/>
  <c r="I160" i="32"/>
  <c r="I950" i="32"/>
  <c r="I353" i="32"/>
  <c r="I709" i="32"/>
  <c r="I992" i="32"/>
  <c r="I991" i="32"/>
  <c r="I516" i="32"/>
  <c r="I1210" i="32"/>
  <c r="U430" i="6"/>
  <c r="CC430" i="6" s="1"/>
  <c r="U129" i="6"/>
  <c r="CC129" i="6" s="1"/>
  <c r="E139" i="32" s="1"/>
  <c r="U1132" i="6"/>
  <c r="CC1132" i="6" s="1"/>
  <c r="E1174" i="32" s="1"/>
  <c r="U601" i="6"/>
  <c r="CC601" i="6" s="1"/>
  <c r="E625" i="32" s="1"/>
  <c r="U314" i="6"/>
  <c r="U216" i="6"/>
  <c r="CC216" i="6" s="1"/>
  <c r="E228" i="32" s="1"/>
  <c r="U1234" i="6"/>
  <c r="CC1234" i="6" s="1"/>
  <c r="E1280" i="32" s="1"/>
  <c r="U1415" i="6"/>
  <c r="CC1415" i="6" s="1"/>
  <c r="U1090" i="6"/>
  <c r="CC1090" i="6" s="1"/>
  <c r="E1130" i="32" s="1"/>
  <c r="U492" i="6"/>
  <c r="CC492" i="6" s="1"/>
  <c r="E512" i="32" s="1"/>
  <c r="U1068" i="6"/>
  <c r="CC1068" i="6" s="1"/>
  <c r="E1108" i="32" s="1"/>
  <c r="U867" i="6"/>
  <c r="CC867" i="6" s="1"/>
  <c r="E899" i="32" s="1"/>
  <c r="U409" i="6"/>
  <c r="CC409" i="6" s="1"/>
  <c r="E427" i="32" s="1"/>
  <c r="U393" i="6"/>
  <c r="CC393" i="6" s="1"/>
  <c r="U343" i="6"/>
  <c r="CC343" i="6" s="1"/>
  <c r="E359" i="32" s="1"/>
  <c r="U1439" i="6"/>
  <c r="CC1439" i="6" s="1"/>
  <c r="E1491" i="32" s="1"/>
  <c r="U469" i="6"/>
  <c r="CC469" i="6" s="1"/>
  <c r="E489" i="32" s="1"/>
  <c r="U1373" i="6"/>
  <c r="CC1373" i="6" s="1"/>
  <c r="E1423" i="32" s="1"/>
  <c r="U967" i="6"/>
  <c r="CC967" i="6" s="1"/>
  <c r="E1003" i="32" s="1"/>
  <c r="U441" i="6"/>
  <c r="CC441" i="6" s="1"/>
  <c r="E459" i="32" s="1"/>
  <c r="U1018" i="6"/>
  <c r="CC1018" i="6" s="1"/>
  <c r="E1056" i="32" s="1"/>
  <c r="U493" i="6"/>
  <c r="CC493" i="6" s="1"/>
  <c r="E513" i="32" s="1"/>
  <c r="U1210" i="6"/>
  <c r="CC1210" i="6" s="1"/>
  <c r="E1254" i="32" s="1"/>
  <c r="U135" i="6"/>
  <c r="CC135" i="6" s="1"/>
  <c r="E145" i="32" s="1"/>
  <c r="U878" i="6"/>
  <c r="CC878" i="6" s="1"/>
  <c r="E910" i="32" s="1"/>
  <c r="U349" i="6"/>
  <c r="CC349" i="6" s="1"/>
  <c r="E365" i="32" s="1"/>
  <c r="U379" i="6"/>
  <c r="CC379" i="6" s="1"/>
  <c r="E395" i="32" s="1"/>
  <c r="U364" i="6"/>
  <c r="CC364" i="6" s="1"/>
  <c r="E380" i="32" s="1"/>
  <c r="U236" i="6"/>
  <c r="CC236" i="6" s="1"/>
  <c r="E248" i="32" s="1"/>
  <c r="U1405" i="6"/>
  <c r="CC1405" i="6" s="1"/>
  <c r="E1455" i="32" s="1"/>
  <c r="U1223" i="6"/>
  <c r="CC1223" i="6" s="1"/>
  <c r="E1267" i="32" s="1"/>
  <c r="U312" i="6"/>
  <c r="CC312" i="6" s="1"/>
  <c r="E326" i="32" s="1"/>
  <c r="U1282" i="6"/>
  <c r="CC1282" i="6" s="1"/>
  <c r="E1328" i="32" s="1"/>
  <c r="U549" i="6"/>
  <c r="CC549" i="6" s="1"/>
  <c r="E571" i="32" s="1"/>
  <c r="U424" i="6"/>
  <c r="CC424" i="6" s="1"/>
  <c r="U446" i="6"/>
  <c r="CC446" i="6" s="1"/>
  <c r="E464" i="32" s="1"/>
  <c r="U187" i="6"/>
  <c r="U869" i="6"/>
  <c r="CC869" i="6" s="1"/>
  <c r="E901" i="32" s="1"/>
  <c r="U252" i="6"/>
  <c r="CC252" i="6" s="1"/>
  <c r="E264" i="32" s="1"/>
  <c r="U756" i="6"/>
  <c r="CC756" i="6" s="1"/>
  <c r="E786" i="32" s="1"/>
  <c r="U1407" i="6"/>
  <c r="U381" i="6"/>
  <c r="CC381" i="6" s="1"/>
  <c r="E397" i="32" s="1"/>
  <c r="U533" i="6"/>
  <c r="CC533" i="6" s="1"/>
  <c r="E555" i="32" s="1"/>
  <c r="U106" i="6"/>
  <c r="U1280" i="6"/>
  <c r="CC1280" i="6" s="1"/>
  <c r="E1326" i="32" s="1"/>
  <c r="U114" i="6"/>
  <c r="CC114" i="6" s="1"/>
  <c r="E122" i="32" s="1"/>
  <c r="U713" i="6"/>
  <c r="CC713" i="6" s="1"/>
  <c r="E741" i="32" s="1"/>
  <c r="U329" i="6"/>
  <c r="U1050" i="6"/>
  <c r="CC1050" i="6" s="1"/>
  <c r="E1088" i="32" s="1"/>
  <c r="U942" i="6"/>
  <c r="CC942" i="6" s="1"/>
  <c r="E976" i="32" s="1"/>
  <c r="U703" i="6"/>
  <c r="CC703" i="6" s="1"/>
  <c r="E731" i="32" s="1"/>
  <c r="U1041" i="6"/>
  <c r="CC1041" i="6" s="1"/>
  <c r="E1079" i="32" s="1"/>
  <c r="U994" i="6"/>
  <c r="CC994" i="6" s="1"/>
  <c r="E1030" i="32" s="1"/>
  <c r="U981" i="6"/>
  <c r="CC981" i="6" s="1"/>
  <c r="E1017" i="32" s="1"/>
  <c r="U52" i="6"/>
  <c r="U614" i="6"/>
  <c r="CC614" i="6" s="1"/>
  <c r="E638" i="32" s="1"/>
  <c r="U1421" i="6"/>
  <c r="CC1421" i="6" s="1"/>
  <c r="U808" i="6"/>
  <c r="CC808" i="6" s="1"/>
  <c r="E840" i="32" s="1"/>
  <c r="U836" i="6"/>
  <c r="CC836" i="6" s="1"/>
  <c r="E868" i="32" s="1"/>
  <c r="U1438" i="6"/>
  <c r="CC1438" i="6" s="1"/>
  <c r="E1490" i="32" s="1"/>
  <c r="U1013" i="6"/>
  <c r="CC1013" i="6" s="1"/>
  <c r="U1017" i="6"/>
  <c r="CC1017" i="6" s="1"/>
  <c r="E1055" i="32" s="1"/>
  <c r="U905" i="6"/>
  <c r="CC905" i="6" s="1"/>
  <c r="E939" i="32" s="1"/>
  <c r="U1258" i="6"/>
  <c r="CC1258" i="6" s="1"/>
  <c r="E1304" i="32" s="1"/>
  <c r="U1332" i="6"/>
  <c r="CC1332" i="6" s="1"/>
  <c r="E1380" i="32" s="1"/>
  <c r="U1014" i="6"/>
  <c r="CC1014" i="6" s="1"/>
  <c r="E1052" i="32" s="1"/>
  <c r="U288" i="6"/>
  <c r="CC288" i="6" s="1"/>
  <c r="E302" i="32" s="1"/>
  <c r="U416" i="6"/>
  <c r="CC416" i="6" s="1"/>
  <c r="U1170" i="6"/>
  <c r="CC1170" i="6" s="1"/>
  <c r="E1212" i="32" s="1"/>
  <c r="U563" i="6"/>
  <c r="CC563" i="6" s="1"/>
  <c r="E585" i="32" s="1"/>
  <c r="U246" i="6"/>
  <c r="CC246" i="6" s="1"/>
  <c r="E258" i="32" s="1"/>
  <c r="U70" i="6"/>
  <c r="CC70" i="6" s="1"/>
  <c r="E78" i="32" s="1"/>
  <c r="U448" i="6"/>
  <c r="CC448" i="6" s="1"/>
  <c r="E466" i="32" s="1"/>
  <c r="U327" i="6"/>
  <c r="CC327" i="6" s="1"/>
  <c r="E343" i="32" s="1"/>
  <c r="U1048" i="6"/>
  <c r="CC1048" i="6" s="1"/>
  <c r="E1086" i="32" s="1"/>
  <c r="U1364" i="6"/>
  <c r="CC1364" i="6" s="1"/>
  <c r="E1414" i="32" s="1"/>
  <c r="U534" i="6"/>
  <c r="CC534" i="6" s="1"/>
  <c r="E556" i="32" s="1"/>
  <c r="U355" i="6"/>
  <c r="CC355" i="6" s="1"/>
  <c r="E371" i="32" s="1"/>
  <c r="U1288" i="6"/>
  <c r="U982" i="6"/>
  <c r="CC982" i="6" s="1"/>
  <c r="E1018" i="32" s="1"/>
  <c r="U104" i="6"/>
  <c r="CC104" i="6" s="1"/>
  <c r="E112" i="32" s="1"/>
  <c r="U910" i="6"/>
  <c r="CC910" i="6" s="1"/>
  <c r="E944" i="32" s="1"/>
  <c r="U560" i="6"/>
  <c r="CC560" i="6" s="1"/>
  <c r="E582" i="32" s="1"/>
  <c r="U545" i="6"/>
  <c r="CC545" i="6" s="1"/>
  <c r="E567" i="32" s="1"/>
  <c r="U1276" i="6"/>
  <c r="CC1276" i="6" s="1"/>
  <c r="E1322" i="32" s="1"/>
  <c r="U814" i="6"/>
  <c r="CC814" i="6" s="1"/>
  <c r="E846" i="32" s="1"/>
  <c r="U823" i="6"/>
  <c r="CC823" i="6" s="1"/>
  <c r="E855" i="32" s="1"/>
  <c r="U1199" i="6"/>
  <c r="CC1199" i="6" s="1"/>
  <c r="E1243" i="32" s="1"/>
  <c r="U244" i="6"/>
  <c r="CC244" i="6" s="1"/>
  <c r="E256" i="32" s="1"/>
  <c r="U488" i="6"/>
  <c r="CC488" i="6" s="1"/>
  <c r="E508" i="32" s="1"/>
  <c r="U613" i="6"/>
  <c r="CC613" i="6" s="1"/>
  <c r="E637" i="32" s="1"/>
  <c r="U249" i="6"/>
  <c r="CC249" i="6" s="1"/>
  <c r="E261" i="32" s="1"/>
  <c r="U346" i="6"/>
  <c r="CC346" i="6" s="1"/>
  <c r="E362" i="32" s="1"/>
  <c r="U812" i="6"/>
  <c r="CC812" i="6" s="1"/>
  <c r="E844" i="32" s="1"/>
  <c r="U870" i="6"/>
  <c r="CC870" i="6" s="1"/>
  <c r="E902" i="32" s="1"/>
  <c r="U1397" i="6"/>
  <c r="CC1397" i="6" s="1"/>
  <c r="E1447" i="32" s="1"/>
  <c r="U574" i="6"/>
  <c r="CC574" i="6" s="1"/>
  <c r="E596" i="32" s="1"/>
  <c r="U816" i="6"/>
  <c r="CC816" i="6" s="1"/>
  <c r="E848" i="32" s="1"/>
  <c r="U142" i="6"/>
  <c r="CC142" i="6" s="1"/>
  <c r="E152" i="32" s="1"/>
  <c r="U1456" i="6"/>
  <c r="CC1456" i="6" s="1"/>
  <c r="E1508" i="32" s="1"/>
  <c r="U1449" i="6"/>
  <c r="CC1449" i="6" s="1"/>
  <c r="E1501" i="32" s="1"/>
  <c r="U645" i="6"/>
  <c r="CC645" i="6" s="1"/>
  <c r="E671" i="32" s="1"/>
  <c r="U1179" i="6"/>
  <c r="CC1179" i="6" s="1"/>
  <c r="E1223" i="32" s="1"/>
  <c r="U1072" i="6"/>
  <c r="CC1072" i="6" s="1"/>
  <c r="E1112" i="32" s="1"/>
  <c r="U116" i="6"/>
  <c r="CC116" i="6" s="1"/>
  <c r="E124" i="32" s="1"/>
  <c r="U1159" i="6"/>
  <c r="CC1159" i="6" s="1"/>
  <c r="E1201" i="32" s="1"/>
  <c r="U344" i="6"/>
  <c r="U119" i="6"/>
  <c r="CC119" i="6" s="1"/>
  <c r="E127" i="32" s="1"/>
  <c r="U136" i="6"/>
  <c r="CC136" i="6" s="1"/>
  <c r="E146" i="32" s="1"/>
  <c r="U1029" i="6"/>
  <c r="CC1029" i="6" s="1"/>
  <c r="E1067" i="32" s="1"/>
  <c r="U1058" i="6"/>
  <c r="CC1058" i="6" s="1"/>
  <c r="E1096" i="32" s="1"/>
  <c r="U1082" i="6"/>
  <c r="CC1082" i="6" s="1"/>
  <c r="E1122" i="32" s="1"/>
  <c r="U590" i="6"/>
  <c r="U1434" i="6"/>
  <c r="CC1434" i="6" s="1"/>
  <c r="U212" i="6"/>
  <c r="U1145" i="6"/>
  <c r="CC1145" i="6" s="1"/>
  <c r="E1187" i="32" s="1"/>
  <c r="U332" i="6"/>
  <c r="CC332" i="6" s="1"/>
  <c r="E348" i="32" s="1"/>
  <c r="U516" i="6"/>
  <c r="CC516" i="6" s="1"/>
  <c r="E536" i="32" s="1"/>
  <c r="U988" i="6"/>
  <c r="CC988" i="6" s="1"/>
  <c r="E1024" i="32" s="1"/>
  <c r="U674" i="6"/>
  <c r="CC674" i="6" s="1"/>
  <c r="E702" i="32" s="1"/>
  <c r="U335" i="6"/>
  <c r="CC335" i="6" s="1"/>
  <c r="E351" i="32" s="1"/>
  <c r="U200" i="6"/>
  <c r="CC200" i="6" s="1"/>
  <c r="E210" i="32" s="1"/>
  <c r="U192" i="6"/>
  <c r="CC192" i="6" s="1"/>
  <c r="E202" i="32" s="1"/>
  <c r="U856" i="6"/>
  <c r="CC856" i="6" s="1"/>
  <c r="E888" i="32" s="1"/>
  <c r="U731" i="6"/>
  <c r="CC731" i="6" s="1"/>
  <c r="E759" i="32" s="1"/>
  <c r="U440" i="6"/>
  <c r="CC440" i="6" s="1"/>
  <c r="E458" i="32" s="1"/>
  <c r="U595" i="6"/>
  <c r="CC595" i="6" s="1"/>
  <c r="E619" i="32" s="1"/>
  <c r="U125" i="6"/>
  <c r="CC125" i="6" s="1"/>
  <c r="E135" i="32" s="1"/>
  <c r="U174" i="6"/>
  <c r="CC174" i="6" s="1"/>
  <c r="E184" i="32" s="1"/>
  <c r="U1230" i="6"/>
  <c r="CC1230" i="6" s="1"/>
  <c r="E1276" i="32" s="1"/>
  <c r="U1185" i="6"/>
  <c r="CC1185" i="6" s="1"/>
  <c r="E1229" i="32" s="1"/>
  <c r="U20" i="6"/>
  <c r="U544" i="6"/>
  <c r="CC544" i="6" s="1"/>
  <c r="E566" i="32" s="1"/>
  <c r="U1378" i="6"/>
  <c r="CC1378" i="6" s="1"/>
  <c r="E1428" i="32" s="1"/>
  <c r="U722" i="6"/>
  <c r="CC722" i="6" s="1"/>
  <c r="E750" i="32" s="1"/>
  <c r="U1052" i="6"/>
  <c r="CC1052" i="6" s="1"/>
  <c r="E1090" i="32" s="1"/>
  <c r="U421" i="6"/>
  <c r="CC421" i="6" s="1"/>
  <c r="E439" i="32" s="1"/>
  <c r="U481" i="6"/>
  <c r="CC481" i="6" s="1"/>
  <c r="E501" i="32" s="1"/>
  <c r="U144" i="6"/>
  <c r="CC144" i="6" s="1"/>
  <c r="E154" i="32" s="1"/>
  <c r="U1451" i="6"/>
  <c r="CC1451" i="6" s="1"/>
  <c r="E1503" i="32" s="1"/>
  <c r="U508" i="6"/>
  <c r="CC508" i="6" s="1"/>
  <c r="E528" i="32" s="1"/>
  <c r="U143" i="6"/>
  <c r="CC143" i="6" s="1"/>
  <c r="E153" i="32" s="1"/>
  <c r="U627" i="6"/>
  <c r="CC627" i="6" s="1"/>
  <c r="E651" i="32" s="1"/>
  <c r="U98" i="6"/>
  <c r="CC98" i="6" s="1"/>
  <c r="E106" i="32" s="1"/>
  <c r="U1281" i="6"/>
  <c r="CC1281" i="6" s="1"/>
  <c r="E1327" i="32" s="1"/>
  <c r="U697" i="6"/>
  <c r="CC697" i="6" s="1"/>
  <c r="E725" i="32" s="1"/>
  <c r="U240" i="6"/>
  <c r="CC240" i="6" s="1"/>
  <c r="E252" i="32" s="1"/>
  <c r="U213" i="6"/>
  <c r="CC213" i="6" s="1"/>
  <c r="E225" i="32" s="1"/>
  <c r="U651" i="6"/>
  <c r="CC651" i="6" s="1"/>
  <c r="E677" i="32" s="1"/>
  <c r="U930" i="6"/>
  <c r="CC930" i="6" s="1"/>
  <c r="E964" i="32" s="1"/>
  <c r="U692" i="6"/>
  <c r="CC692" i="6" s="1"/>
  <c r="E720" i="32" s="1"/>
  <c r="U323" i="6"/>
  <c r="U577" i="6"/>
  <c r="CC577" i="6" s="1"/>
  <c r="E599" i="32" s="1"/>
  <c r="U1443" i="6"/>
  <c r="CC1443" i="6" s="1"/>
  <c r="U880" i="6"/>
  <c r="CC880" i="6" s="1"/>
  <c r="E912" i="32" s="1"/>
  <c r="U1372" i="6"/>
  <c r="CC1372" i="6" s="1"/>
  <c r="E1422" i="32" s="1"/>
  <c r="U369" i="6"/>
  <c r="CC369" i="6" s="1"/>
  <c r="E385" i="32" s="1"/>
  <c r="U367" i="6"/>
  <c r="CC367" i="6" s="1"/>
  <c r="E383" i="32" s="1"/>
  <c r="U418" i="6"/>
  <c r="CC418" i="6" s="1"/>
  <c r="E436" i="32" s="1"/>
  <c r="U1376" i="6"/>
  <c r="CC1376" i="6" s="1"/>
  <c r="E1426" i="32" s="1"/>
  <c r="U828" i="6"/>
  <c r="CC828" i="6" s="1"/>
  <c r="E860" i="32" s="1"/>
  <c r="U783" i="6"/>
  <c r="CC783" i="6" s="1"/>
  <c r="E813" i="32" s="1"/>
  <c r="U194" i="6"/>
  <c r="CC194" i="6" s="1"/>
  <c r="E204" i="32" s="1"/>
  <c r="U304" i="6"/>
  <c r="CC304" i="6" s="1"/>
  <c r="E318" i="32" s="1"/>
  <c r="U737" i="6"/>
  <c r="CC737" i="6" s="1"/>
  <c r="E765" i="32" s="1"/>
  <c r="U215" i="6"/>
  <c r="CC215" i="6" s="1"/>
  <c r="E227" i="32" s="1"/>
  <c r="U630" i="6"/>
  <c r="CC630" i="6" s="1"/>
  <c r="E654" i="32" s="1"/>
  <c r="U1152" i="6"/>
  <c r="CC1152" i="6" s="1"/>
  <c r="E1194" i="32" s="1"/>
  <c r="U16" i="6"/>
  <c r="U993" i="6"/>
  <c r="CC993" i="6" s="1"/>
  <c r="E1029" i="32" s="1"/>
  <c r="U841" i="6"/>
  <c r="CC841" i="6" s="1"/>
  <c r="E873" i="32" s="1"/>
  <c r="U813" i="6"/>
  <c r="CC813" i="6" s="1"/>
  <c r="E845" i="32" s="1"/>
  <c r="U342" i="6"/>
  <c r="CC342" i="6" s="1"/>
  <c r="E358" i="32" s="1"/>
  <c r="U325" i="6"/>
  <c r="U646" i="6"/>
  <c r="CC646" i="6" s="1"/>
  <c r="E672" i="32" s="1"/>
  <c r="U1417" i="6"/>
  <c r="CC1417" i="6" s="1"/>
  <c r="E1469" i="32" s="1"/>
  <c r="U644" i="6"/>
  <c r="CC644" i="6" s="1"/>
  <c r="E670" i="32" s="1"/>
  <c r="U925" i="6"/>
  <c r="CC925" i="6" s="1"/>
  <c r="E959" i="32" s="1"/>
  <c r="U1074" i="6"/>
  <c r="CC1074" i="6" s="1"/>
  <c r="E1114" i="32" s="1"/>
  <c r="U922" i="6"/>
  <c r="CC922" i="6" s="1"/>
  <c r="E956" i="32" s="1"/>
  <c r="U264" i="6"/>
  <c r="CC264" i="6" s="1"/>
  <c r="E278" i="32" s="1"/>
  <c r="U1217" i="6"/>
  <c r="CC1217" i="6" s="1"/>
  <c r="E1261" i="32" s="1"/>
  <c r="U1126" i="6"/>
  <c r="CC1126" i="6" s="1"/>
  <c r="E1168" i="32" s="1"/>
  <c r="U134" i="6"/>
  <c r="CC134" i="6" s="1"/>
  <c r="E144" i="32" s="1"/>
  <c r="U1399" i="6"/>
  <c r="CC1399" i="6" s="1"/>
  <c r="E1449" i="32" s="1"/>
  <c r="U589" i="6"/>
  <c r="U657" i="6"/>
  <c r="CC657" i="6" s="1"/>
  <c r="E683" i="32" s="1"/>
  <c r="U809" i="6"/>
  <c r="CC809" i="6" s="1"/>
  <c r="E841" i="32" s="1"/>
  <c r="U247" i="6"/>
  <c r="CC247" i="6" s="1"/>
  <c r="E259" i="32" s="1"/>
  <c r="U1116" i="6"/>
  <c r="CC1116" i="6" s="1"/>
  <c r="E1156" i="32" s="1"/>
  <c r="U736" i="6"/>
  <c r="CC736" i="6" s="1"/>
  <c r="E764" i="32" s="1"/>
  <c r="U774" i="6"/>
  <c r="CC774" i="6" s="1"/>
  <c r="E804" i="32" s="1"/>
  <c r="U585" i="6"/>
  <c r="CC585" i="6" s="1"/>
  <c r="E607" i="32" s="1"/>
  <c r="U1239" i="6"/>
  <c r="CC1239" i="6" s="1"/>
  <c r="E1285" i="32" s="1"/>
  <c r="U1260" i="6"/>
  <c r="CC1260" i="6" s="1"/>
  <c r="E1306" i="32" s="1"/>
  <c r="U176" i="6"/>
  <c r="CC176" i="6" s="1"/>
  <c r="E186" i="32" s="1"/>
  <c r="U807" i="6"/>
  <c r="CC807" i="6" s="1"/>
  <c r="E839" i="32" s="1"/>
  <c r="U86" i="6"/>
  <c r="CC86" i="6" s="1"/>
  <c r="E94" i="32" s="1"/>
  <c r="U1358" i="6"/>
  <c r="U760" i="6"/>
  <c r="CC760" i="6" s="1"/>
  <c r="E790" i="32" s="1"/>
  <c r="U1037" i="6"/>
  <c r="CC1037" i="6" s="1"/>
  <c r="E1075" i="32" s="1"/>
  <c r="U666" i="6"/>
  <c r="AJ111" i="6"/>
  <c r="T2" i="6"/>
  <c r="CC57" i="6" l="1"/>
  <c r="E63" i="32" s="1"/>
  <c r="I63" i="32" s="1"/>
  <c r="CC209" i="6"/>
  <c r="E221" i="32" s="1"/>
  <c r="I221" i="32" s="1"/>
  <c r="CC68" i="6"/>
  <c r="E76" i="32" s="1"/>
  <c r="CC793" i="6"/>
  <c r="E825" i="32" s="1"/>
  <c r="I825" i="32" s="1"/>
  <c r="CC487" i="6"/>
  <c r="E507" i="32" s="1"/>
  <c r="U726" i="6"/>
  <c r="CC726" i="6" s="1"/>
  <c r="E754" i="32" s="1"/>
  <c r="U1040" i="6"/>
  <c r="CC832" i="6"/>
  <c r="E864" i="32" s="1"/>
  <c r="CC35" i="6"/>
  <c r="E41" i="32" s="1"/>
  <c r="CC257" i="6"/>
  <c r="E271" i="32" s="1"/>
  <c r="I271" i="32" s="1"/>
  <c r="CC562" i="6"/>
  <c r="E584" i="32" s="1"/>
  <c r="I584" i="32" s="1"/>
  <c r="CC10" i="6"/>
  <c r="E16" i="32" s="1"/>
  <c r="I16" i="32" s="1"/>
  <c r="CC741" i="6"/>
  <c r="E771" i="32" s="1"/>
  <c r="I771" i="32" s="1"/>
  <c r="CC11" i="6"/>
  <c r="E17" i="32" s="1"/>
  <c r="I17" i="32" s="1"/>
  <c r="CC97" i="6"/>
  <c r="E105" i="32" s="1"/>
  <c r="I105" i="32" s="1"/>
  <c r="CC20" i="6"/>
  <c r="E26" i="32" s="1"/>
  <c r="I26" i="32" s="1"/>
  <c r="CC52" i="6"/>
  <c r="E58" i="32" s="1"/>
  <c r="I58" i="32" s="1"/>
  <c r="CC18" i="6"/>
  <c r="E24" i="32" s="1"/>
  <c r="I24" i="32" s="1"/>
  <c r="CC1114" i="6"/>
  <c r="E1154" i="32" s="1"/>
  <c r="CC1064" i="6"/>
  <c r="E1104" i="32" s="1"/>
  <c r="CC389" i="6"/>
  <c r="E407" i="32" s="1"/>
  <c r="CC550" i="6"/>
  <c r="E572" i="32" s="1"/>
  <c r="I572" i="32" s="1"/>
  <c r="CC314" i="6"/>
  <c r="E328" i="32" s="1"/>
  <c r="I328" i="32" s="1"/>
  <c r="CC106" i="6"/>
  <c r="E114" i="32" s="1"/>
  <c r="I114" i="32" s="1"/>
  <c r="CC419" i="6"/>
  <c r="E437" i="32" s="1"/>
  <c r="I437" i="32" s="1"/>
  <c r="CC329" i="6"/>
  <c r="E345" i="32" s="1"/>
  <c r="I345" i="32" s="1"/>
  <c r="CC212" i="6"/>
  <c r="E224" i="32" s="1"/>
  <c r="I224" i="32" s="1"/>
  <c r="CC344" i="6"/>
  <c r="E360" i="32" s="1"/>
  <c r="CC339" i="6"/>
  <c r="E355" i="32" s="1"/>
  <c r="I355" i="32" s="1"/>
  <c r="CC187" i="6"/>
  <c r="E197" i="32" s="1"/>
  <c r="E131" i="32" s="1"/>
  <c r="AK111" i="6"/>
  <c r="CC589" i="6"/>
  <c r="E613" i="32" s="1"/>
  <c r="CC1407" i="6"/>
  <c r="E1459" i="32" s="1"/>
  <c r="CC666" i="6"/>
  <c r="E694" i="32" s="1"/>
  <c r="CC323" i="6"/>
  <c r="E339" i="32" s="1"/>
  <c r="CC1358" i="6"/>
  <c r="E1408" i="32" s="1"/>
  <c r="CC1288" i="6"/>
  <c r="E1336" i="32" s="1"/>
  <c r="CC325" i="6"/>
  <c r="E341" i="32" s="1"/>
  <c r="I341" i="32" s="1"/>
  <c r="CC590" i="6"/>
  <c r="E614" i="32" s="1"/>
  <c r="I614" i="32" s="1"/>
  <c r="CC16" i="6"/>
  <c r="E22" i="32" s="1"/>
  <c r="I22" i="32" s="1"/>
  <c r="I1465" i="32"/>
  <c r="E1467" i="32"/>
  <c r="I1493" i="32"/>
  <c r="E1495" i="32"/>
  <c r="I1471" i="32"/>
  <c r="E1473" i="32"/>
  <c r="I1484" i="32"/>
  <c r="E1486" i="32"/>
  <c r="I1457" i="32"/>
  <c r="I1510" i="32"/>
  <c r="I1463" i="32"/>
  <c r="I1478" i="32"/>
  <c r="I1512" i="32"/>
  <c r="I1505" i="32"/>
  <c r="I1494" i="32"/>
  <c r="I1410" i="32"/>
  <c r="I1460" i="32"/>
  <c r="I1439" i="32"/>
  <c r="I1421" i="32"/>
  <c r="I1454" i="32"/>
  <c r="I1474" i="32"/>
  <c r="I1415" i="32"/>
  <c r="I1470" i="32"/>
  <c r="I1509" i="32"/>
  <c r="I1418" i="32"/>
  <c r="I1461" i="32"/>
  <c r="I1412" i="32"/>
  <c r="I1489" i="32"/>
  <c r="I1499" i="32"/>
  <c r="I1506" i="32"/>
  <c r="I1488" i="32"/>
  <c r="I1347" i="32"/>
  <c r="I1351" i="32"/>
  <c r="I1397" i="32"/>
  <c r="I1361" i="32"/>
  <c r="I1381" i="32"/>
  <c r="I1344" i="32"/>
  <c r="I1394" i="32"/>
  <c r="I1364" i="32"/>
  <c r="I1383" i="32"/>
  <c r="I1360" i="32"/>
  <c r="I1378" i="32"/>
  <c r="I1343" i="32"/>
  <c r="I1368" i="32"/>
  <c r="I1346" i="32"/>
  <c r="I1359" i="32"/>
  <c r="I1369" i="32"/>
  <c r="I1363" i="32"/>
  <c r="I1371" i="32"/>
  <c r="I1377" i="32"/>
  <c r="I1374" i="32"/>
  <c r="I1358" i="32"/>
  <c r="I1392" i="32"/>
  <c r="I1366" i="32"/>
  <c r="I1376" i="32"/>
  <c r="I1396" i="32"/>
  <c r="I1354" i="32"/>
  <c r="I1338" i="32"/>
  <c r="I1391" i="32"/>
  <c r="I1379" i="32"/>
  <c r="I1044" i="32"/>
  <c r="I1049" i="32"/>
  <c r="E1051" i="32"/>
  <c r="I745" i="32"/>
  <c r="I692" i="32"/>
  <c r="I611" i="32"/>
  <c r="I552" i="32"/>
  <c r="I549" i="32"/>
  <c r="I597" i="32"/>
  <c r="I590" i="32"/>
  <c r="I554" i="32"/>
  <c r="I561" i="32"/>
  <c r="I609" i="32"/>
  <c r="I601" i="32"/>
  <c r="I594" i="32"/>
  <c r="I559" i="32"/>
  <c r="I578" i="32"/>
  <c r="I588" i="32"/>
  <c r="I589" i="32"/>
  <c r="I562" i="32"/>
  <c r="I580" i="32"/>
  <c r="I595" i="32"/>
  <c r="I547" i="32"/>
  <c r="I558" i="32"/>
  <c r="I546" i="32"/>
  <c r="I587" i="32"/>
  <c r="I606" i="32"/>
  <c r="I543" i="32"/>
  <c r="I440" i="32"/>
  <c r="E442" i="32"/>
  <c r="I446" i="32"/>
  <c r="E448" i="32"/>
  <c r="I432" i="32"/>
  <c r="E434" i="32"/>
  <c r="I409" i="32"/>
  <c r="E411" i="32"/>
  <c r="I35" i="32"/>
  <c r="I463" i="32"/>
  <c r="I421" i="32"/>
  <c r="I453" i="32"/>
  <c r="I422" i="32"/>
  <c r="I452" i="32"/>
  <c r="I451" i="32"/>
  <c r="I468" i="32"/>
  <c r="I419" i="32"/>
  <c r="I412" i="32"/>
  <c r="I417" i="32"/>
  <c r="I429" i="32"/>
  <c r="I444" i="32"/>
  <c r="I454" i="32"/>
  <c r="I438" i="32"/>
  <c r="I460" i="32"/>
  <c r="I470" i="32"/>
  <c r="I413" i="32"/>
  <c r="I467" i="32"/>
  <c r="I447" i="32"/>
  <c r="I471" i="32"/>
  <c r="I443" i="32"/>
  <c r="I431" i="32"/>
  <c r="I414" i="32"/>
  <c r="I462" i="32"/>
  <c r="I457" i="32"/>
  <c r="I425" i="32"/>
  <c r="I456" i="32"/>
  <c r="I1272" i="32"/>
  <c r="I1161" i="32"/>
  <c r="I919" i="32"/>
  <c r="I234" i="32"/>
  <c r="I770" i="32"/>
  <c r="I665" i="32"/>
  <c r="I537" i="32"/>
  <c r="I256" i="32"/>
  <c r="I94" i="32"/>
  <c r="I383" i="32"/>
  <c r="I848" i="32"/>
  <c r="I840" i="32"/>
  <c r="I365" i="32"/>
  <c r="I512" i="32"/>
  <c r="I839" i="32"/>
  <c r="I358" i="32"/>
  <c r="I385" i="32"/>
  <c r="I112" i="32"/>
  <c r="I702" i="32"/>
  <c r="I1112" i="32"/>
  <c r="I1114" i="32"/>
  <c r="I654" i="32"/>
  <c r="I1223" i="32"/>
  <c r="I939" i="32"/>
  <c r="I1254" i="32"/>
  <c r="I1108" i="32"/>
  <c r="I959" i="32"/>
  <c r="I846" i="32"/>
  <c r="I901" i="32"/>
  <c r="I1304" i="32"/>
  <c r="I1285" i="32"/>
  <c r="I1052" i="32"/>
  <c r="I1327" i="32"/>
  <c r="I528" i="32"/>
  <c r="I124" i="32"/>
  <c r="I1212" i="32"/>
  <c r="I153" i="32"/>
  <c r="I1201" i="32"/>
  <c r="I144" i="32"/>
  <c r="I106" i="32"/>
  <c r="I1168" i="32"/>
  <c r="I651" i="32"/>
  <c r="I302" i="32"/>
  <c r="I1096" i="32"/>
  <c r="I1088" i="32"/>
  <c r="I225" i="32"/>
  <c r="I227" i="32"/>
  <c r="I964" i="32"/>
  <c r="I725" i="32"/>
  <c r="I343" i="32"/>
  <c r="I174" i="32"/>
  <c r="I229" i="32"/>
  <c r="I1084" i="32"/>
  <c r="I323" i="32"/>
  <c r="I132" i="32"/>
  <c r="I735" i="32"/>
  <c r="I304" i="32"/>
  <c r="I1482" i="32"/>
  <c r="I189" i="32"/>
  <c r="I9" i="32"/>
  <c r="I324" i="32"/>
  <c r="I716" i="32"/>
  <c r="I46" i="32"/>
  <c r="I1395" i="32"/>
  <c r="I191" i="32"/>
  <c r="I861" i="32"/>
  <c r="I1014" i="32"/>
  <c r="I1367" i="32"/>
  <c r="I1011" i="32"/>
  <c r="I142" i="32"/>
  <c r="I646" i="32"/>
  <c r="I1435" i="32"/>
  <c r="I1249" i="32"/>
  <c r="I604" i="32"/>
  <c r="I1156" i="32"/>
  <c r="I813" i="32"/>
  <c r="I501" i="32"/>
  <c r="I210" i="32"/>
  <c r="I536" i="32"/>
  <c r="I1067" i="32"/>
  <c r="I508" i="32"/>
  <c r="I944" i="32"/>
  <c r="I1055" i="32"/>
  <c r="I976" i="32"/>
  <c r="I397" i="32"/>
  <c r="I259" i="32"/>
  <c r="I278" i="32"/>
  <c r="I765" i="32"/>
  <c r="I351" i="32"/>
  <c r="I348" i="32"/>
  <c r="I248" i="32"/>
  <c r="I489" i="32"/>
  <c r="I1130" i="32"/>
  <c r="I1174" i="32"/>
  <c r="I841" i="32"/>
  <c r="I956" i="32"/>
  <c r="I845" i="32"/>
  <c r="I318" i="32"/>
  <c r="I1090" i="32"/>
  <c r="I1122" i="32"/>
  <c r="I78" i="32"/>
  <c r="I899" i="32"/>
  <c r="I1306" i="32"/>
  <c r="I683" i="32"/>
  <c r="I672" i="32"/>
  <c r="I204" i="32"/>
  <c r="I912" i="32"/>
  <c r="I720" i="32"/>
  <c r="I252" i="32"/>
  <c r="I202" i="32"/>
  <c r="I1024" i="32"/>
  <c r="I152" i="32"/>
  <c r="I637" i="32"/>
  <c r="I1086" i="32"/>
  <c r="I868" i="32"/>
  <c r="I741" i="32"/>
  <c r="I264" i="32"/>
  <c r="I1267" i="32"/>
  <c r="I228" i="32"/>
  <c r="I625" i="32"/>
  <c r="I139" i="32"/>
  <c r="I18" i="32"/>
  <c r="I14" i="32"/>
  <c r="I804" i="32"/>
  <c r="I127" i="32"/>
  <c r="I261" i="32"/>
  <c r="I1243" i="32"/>
  <c r="I1018" i="32"/>
  <c r="I326" i="32"/>
  <c r="I380" i="32"/>
  <c r="I145" i="32"/>
  <c r="I873" i="32"/>
  <c r="I154" i="32"/>
  <c r="I1229" i="32"/>
  <c r="I619" i="32"/>
  <c r="I902" i="32"/>
  <c r="I855" i="32"/>
  <c r="I359" i="32"/>
  <c r="I774" i="32"/>
  <c r="I371" i="32"/>
  <c r="I122" i="32"/>
  <c r="I1261" i="32"/>
  <c r="I1029" i="32"/>
  <c r="I1276" i="32"/>
  <c r="I844" i="32"/>
  <c r="I1017" i="32"/>
  <c r="I513" i="32"/>
  <c r="I1075" i="32"/>
  <c r="I860" i="32"/>
  <c r="I184" i="32"/>
  <c r="I759" i="32"/>
  <c r="I362" i="32"/>
  <c r="I1322" i="32"/>
  <c r="I1030" i="32"/>
  <c r="I1326" i="32"/>
  <c r="I790" i="32"/>
  <c r="I1194" i="32"/>
  <c r="I135" i="32"/>
  <c r="I1187" i="32"/>
  <c r="I638" i="32"/>
  <c r="I786" i="32"/>
  <c r="CC1040" i="6" l="1"/>
  <c r="AL111" i="6"/>
  <c r="I197" i="32"/>
  <c r="I1154" i="32"/>
  <c r="I1490" i="32"/>
  <c r="I1508" i="32"/>
  <c r="I1495" i="32"/>
  <c r="I1414" i="32"/>
  <c r="I1467" i="32"/>
  <c r="I1469" i="32"/>
  <c r="I1473" i="32"/>
  <c r="I1426" i="32"/>
  <c r="I1503" i="32"/>
  <c r="I1455" i="32"/>
  <c r="I1428" i="32"/>
  <c r="I1423" i="32"/>
  <c r="I1501" i="32"/>
  <c r="I1491" i="32"/>
  <c r="I1422" i="32"/>
  <c r="I1447" i="32"/>
  <c r="I1486" i="32"/>
  <c r="I1449" i="32"/>
  <c r="I1380" i="32"/>
  <c r="I864" i="32"/>
  <c r="E1078" i="32"/>
  <c r="I754" i="32"/>
  <c r="I582" i="32"/>
  <c r="I555" i="32"/>
  <c r="I567" i="32"/>
  <c r="I599" i="32"/>
  <c r="I585" i="32"/>
  <c r="I556" i="32"/>
  <c r="I607" i="32"/>
  <c r="I507" i="32"/>
  <c r="I459" i="32"/>
  <c r="I448" i="32"/>
  <c r="I408" i="32"/>
  <c r="I442" i="32"/>
  <c r="I464" i="32"/>
  <c r="I427" i="32"/>
  <c r="I436" i="32"/>
  <c r="I434" i="32"/>
  <c r="I411" i="32"/>
  <c r="I439" i="32"/>
  <c r="E1403" i="32"/>
  <c r="E1102" i="32"/>
  <c r="I1408" i="32"/>
  <c r="E1219" i="32"/>
  <c r="E1160" i="32"/>
  <c r="I1220" i="32"/>
  <c r="I1104" i="32"/>
  <c r="E918" i="32"/>
  <c r="E769" i="32"/>
  <c r="I826" i="32"/>
  <c r="I694" i="32"/>
  <c r="E612" i="32"/>
  <c r="I613" i="32"/>
  <c r="I541" i="32"/>
  <c r="E475" i="32"/>
  <c r="I407" i="32"/>
  <c r="I339" i="32"/>
  <c r="E269" i="32"/>
  <c r="I76" i="32"/>
  <c r="I41" i="32"/>
  <c r="I731" i="32"/>
  <c r="I764" i="32"/>
  <c r="I888" i="32"/>
  <c r="I571" i="32"/>
  <c r="I458" i="32"/>
  <c r="E981" i="32"/>
  <c r="I258" i="32"/>
  <c r="I750" i="32"/>
  <c r="I1079" i="32"/>
  <c r="I186" i="32"/>
  <c r="I1328" i="32"/>
  <c r="I395" i="32"/>
  <c r="I360" i="32"/>
  <c r="I1280" i="32"/>
  <c r="I1056" i="32"/>
  <c r="I596" i="32"/>
  <c r="I566" i="32"/>
  <c r="I910" i="32"/>
  <c r="I146" i="32"/>
  <c r="I677" i="32"/>
  <c r="I671" i="32"/>
  <c r="E1334" i="32"/>
  <c r="AG2" i="6"/>
  <c r="AL2" i="6" s="1"/>
  <c r="U28" i="6"/>
  <c r="CC28" i="6" l="1"/>
  <c r="E34" i="32" s="1"/>
  <c r="I1078" i="32"/>
  <c r="E1458" i="32"/>
  <c r="E1456" i="32" s="1"/>
  <c r="E405" i="32"/>
  <c r="E403" i="32" s="1"/>
  <c r="I466" i="32"/>
  <c r="I1459" i="32"/>
  <c r="E1271" i="32"/>
  <c r="I1271" i="32" s="1"/>
  <c r="E1048" i="32"/>
  <c r="I1336" i="32"/>
  <c r="I1051" i="32"/>
  <c r="I1003" i="32"/>
  <c r="E824" i="32"/>
  <c r="I824" i="32" s="1"/>
  <c r="E693" i="32"/>
  <c r="I693" i="32" s="1"/>
  <c r="E540" i="32"/>
  <c r="E538" i="32" s="1"/>
  <c r="E664" i="32"/>
  <c r="I670" i="32"/>
  <c r="E338" i="32"/>
  <c r="E336" i="32" s="1"/>
  <c r="E220" i="32"/>
  <c r="I220" i="32" s="1"/>
  <c r="I1403" i="32"/>
  <c r="E1401" i="32"/>
  <c r="I1334" i="32"/>
  <c r="E1332" i="32"/>
  <c r="I1160" i="32"/>
  <c r="E1158" i="32"/>
  <c r="I1102" i="32"/>
  <c r="E1100" i="32"/>
  <c r="I769" i="32"/>
  <c r="E767" i="32"/>
  <c r="I269" i="32"/>
  <c r="E267" i="32"/>
  <c r="I131" i="32"/>
  <c r="E129" i="32"/>
  <c r="AJ2" i="6"/>
  <c r="U111" i="6"/>
  <c r="I129" i="32" l="1"/>
  <c r="I267" i="32"/>
  <c r="I767" i="32"/>
  <c r="I1100" i="32"/>
  <c r="I1158" i="32"/>
  <c r="I1332" i="32"/>
  <c r="I1401" i="32"/>
  <c r="I691" i="32"/>
  <c r="I1269" i="32"/>
  <c r="I218" i="32"/>
  <c r="I822" i="32"/>
  <c r="I1458" i="32"/>
  <c r="E8" i="32"/>
  <c r="I34" i="32"/>
  <c r="CC111" i="6"/>
  <c r="E119" i="32" s="1"/>
  <c r="E1269" i="32"/>
  <c r="I540" i="32"/>
  <c r="E691" i="32"/>
  <c r="E1217" i="32"/>
  <c r="E822" i="32"/>
  <c r="I1048" i="32"/>
  <c r="E1046" i="32"/>
  <c r="E979" i="32" s="1"/>
  <c r="E916" i="32" s="1"/>
  <c r="I664" i="32"/>
  <c r="E662" i="32"/>
  <c r="I612" i="32" s="1"/>
  <c r="I338" i="32"/>
  <c r="I405" i="32"/>
  <c r="E218" i="32"/>
  <c r="U2" i="6"/>
  <c r="I336" i="32" l="1"/>
  <c r="I662" i="32"/>
  <c r="I1046" i="32"/>
  <c r="I538" i="32"/>
  <c r="I403" i="32"/>
  <c r="I610" i="32"/>
  <c r="I1456" i="32"/>
  <c r="CC2" i="6"/>
  <c r="E7" i="32" s="1"/>
  <c r="I1219" i="32"/>
  <c r="I981" i="32"/>
  <c r="I918" i="32"/>
  <c r="E610" i="32"/>
  <c r="I8" i="32"/>
  <c r="I916" i="32" l="1"/>
  <c r="I1217" i="32"/>
  <c r="I979" i="32"/>
  <c r="I119" i="32"/>
  <c r="E74" i="32"/>
  <c r="I74" i="32" s="1"/>
  <c r="I72" i="32" l="1"/>
  <c r="E72" i="32"/>
  <c r="E6" i="32"/>
  <c r="I7" i="32"/>
  <c r="I6" i="32" l="1"/>
  <c r="E473" i="32"/>
  <c r="E1517" i="32" s="1"/>
  <c r="E1519" i="32" s="1"/>
  <c r="I475" i="32"/>
  <c r="I473" i="32" l="1"/>
  <c r="I1517" i="32"/>
  <c r="I1519" i="32" l="1"/>
</calcChain>
</file>

<file path=xl/sharedStrings.xml><?xml version="1.0" encoding="utf-8"?>
<sst xmlns="http://schemas.openxmlformats.org/spreadsheetml/2006/main" count="47507" uniqueCount="4592">
  <si>
    <t>Lp</t>
  </si>
  <si>
    <t>Тип засновника</t>
  </si>
  <si>
    <t>Код області</t>
  </si>
  <si>
    <t>Шифр</t>
  </si>
  <si>
    <t>Найменування бюджету АТО</t>
  </si>
  <si>
    <t>Бюджетний код</t>
  </si>
  <si>
    <t>Класи 
1-4</t>
  </si>
  <si>
    <t>Класи 
5-9</t>
  </si>
  <si>
    <t>Класи 10-12</t>
  </si>
  <si>
    <t>Учні 
1-4</t>
  </si>
  <si>
    <t>Учні 
5-9</t>
  </si>
  <si>
    <t>Учні 
10-12</t>
  </si>
  <si>
    <t>Спец класи 
1-4</t>
  </si>
  <si>
    <t>Спец класи 
5-9</t>
  </si>
  <si>
    <t>Спец класи 
10-12</t>
  </si>
  <si>
    <t>Спец учні 
1-4</t>
  </si>
  <si>
    <t>Спец учні 
5-9</t>
  </si>
  <si>
    <t>Спец учні 
10-12</t>
  </si>
  <si>
    <t>02</t>
  </si>
  <si>
    <t>v</t>
  </si>
  <si>
    <t>Область</t>
  </si>
  <si>
    <t>о</t>
  </si>
  <si>
    <t>Обласний бюджет Вінницької області</t>
  </si>
  <si>
    <t>02100000000</t>
  </si>
  <si>
    <t>ОТГ</t>
  </si>
  <si>
    <t>gmrz</t>
  </si>
  <si>
    <t>Бюджет Калинівської міської територіальної громади</t>
  </si>
  <si>
    <t>02501000000</t>
  </si>
  <si>
    <t>gs</t>
  </si>
  <si>
    <t>Бюджет Студенянської сільської територіальної громади</t>
  </si>
  <si>
    <t>02502000000</t>
  </si>
  <si>
    <t>Бюджет Іллінецької міської територіальної громади</t>
  </si>
  <si>
    <t>02503000000</t>
  </si>
  <si>
    <t>gsmt</t>
  </si>
  <si>
    <t xml:space="preserve">Бюджет Вапнярської селищної територіальної громади </t>
  </si>
  <si>
    <t>02504000000</t>
  </si>
  <si>
    <t>Бюджет Барcької міської територіальної громади</t>
  </si>
  <si>
    <t>02505000000</t>
  </si>
  <si>
    <t>Бюджет Немирівської міської територіальної громади</t>
  </si>
  <si>
    <t>02506000000</t>
  </si>
  <si>
    <t>Бюджет Тульчинської міської територіальної громади</t>
  </si>
  <si>
    <t>02507000000</t>
  </si>
  <si>
    <t xml:space="preserve">Бюджет Вороновицької селищної територіальної громади </t>
  </si>
  <si>
    <t>02508000000</t>
  </si>
  <si>
    <t>Бюджет Дашівської селищної територіальної громади</t>
  </si>
  <si>
    <t>02509000000</t>
  </si>
  <si>
    <t>Бюджет Оратівської селищної територіальної громади</t>
  </si>
  <si>
    <t>02510000000</t>
  </si>
  <si>
    <t xml:space="preserve">Бюджет Томашпільської селищної територіальної громади </t>
  </si>
  <si>
    <t>02512000000</t>
  </si>
  <si>
    <t>Бюджет Шпиківської селищної територіальної громади</t>
  </si>
  <si>
    <t>02513000000</t>
  </si>
  <si>
    <t xml:space="preserve">Бюджет Бабчинецької сільської територіальної громади </t>
  </si>
  <si>
    <t>02514000000</t>
  </si>
  <si>
    <t>Бюджет Війтівецької сільської територіальної громади</t>
  </si>
  <si>
    <t>02515000000</t>
  </si>
  <si>
    <t>Бюджет Джулинської сільської територіальної громади</t>
  </si>
  <si>
    <t>02516000000</t>
  </si>
  <si>
    <t>Бюджет Райгородської сільської територіальної громади</t>
  </si>
  <si>
    <t>02519000000</t>
  </si>
  <si>
    <t>Бюджет Северинівської сільської територіальної громади</t>
  </si>
  <si>
    <t>02520000000</t>
  </si>
  <si>
    <t>Бюджет Мурафської сільської територіальної громади</t>
  </si>
  <si>
    <t>02522000000</t>
  </si>
  <si>
    <t xml:space="preserve">Бюджет Якушинецької сільської територіальної громади </t>
  </si>
  <si>
    <t>02523000000</t>
  </si>
  <si>
    <t>Бюджет Кунківської сільської територіальної громади</t>
  </si>
  <si>
    <t>02524000000</t>
  </si>
  <si>
    <t xml:space="preserve">Бюджет Іванівської сільської територіальної громади </t>
  </si>
  <si>
    <t>02526000000</t>
  </si>
  <si>
    <t xml:space="preserve">Бюджет Глуховецької селищної територіальної громади </t>
  </si>
  <si>
    <t>02527000000</t>
  </si>
  <si>
    <t>Бюджет Брацлавської селищної територіальної громади</t>
  </si>
  <si>
    <t>02529000000</t>
  </si>
  <si>
    <t>Бюджет Лука-Мелешківської сільської територіальної громади</t>
  </si>
  <si>
    <t>02530000000</t>
  </si>
  <si>
    <t>Бюджет Краснопільської сільської територіальної громади</t>
  </si>
  <si>
    <t>02531000000</t>
  </si>
  <si>
    <t>Бюджет Гніванської міської територіальної громади</t>
  </si>
  <si>
    <t>02533000000</t>
  </si>
  <si>
    <t>Бюджет Тростянецької селищної територіальної громади</t>
  </si>
  <si>
    <t>02535000000</t>
  </si>
  <si>
    <t>gmoz</t>
  </si>
  <si>
    <t xml:space="preserve">Бюджет Вінницької міської територіальної громади </t>
  </si>
  <si>
    <t>02536000000</t>
  </si>
  <si>
    <t xml:space="preserve">Бюджет Хмільницької міської територіальної громади </t>
  </si>
  <si>
    <t>02537000000</t>
  </si>
  <si>
    <t xml:space="preserve">Бюджет Теплицької селищної територіальної громади </t>
  </si>
  <si>
    <t>02538000000</t>
  </si>
  <si>
    <t xml:space="preserve">Бюджет Соболівської сільської територіальної громади </t>
  </si>
  <si>
    <t>02540000000</t>
  </si>
  <si>
    <t xml:space="preserve">Бюджет Літинської селищної територіальної громади </t>
  </si>
  <si>
    <t>02541000000</t>
  </si>
  <si>
    <t xml:space="preserve">Бюджет Жмеринської міської територіальної громади </t>
  </si>
  <si>
    <t>02542000000</t>
  </si>
  <si>
    <t xml:space="preserve">Бюджет Сутисківської селищної територіальної громади </t>
  </si>
  <si>
    <t>02543000000</t>
  </si>
  <si>
    <t xml:space="preserve">Бюджет Махнівської сільської територіальної громади </t>
  </si>
  <si>
    <t>02546000000</t>
  </si>
  <si>
    <t>Бюджет Агрономічної сільської територіальної громади</t>
  </si>
  <si>
    <t>02547000000</t>
  </si>
  <si>
    <t>Бюджет Бершадської міської територіальної громади</t>
  </si>
  <si>
    <t>02548000000</t>
  </si>
  <si>
    <t>Бюджет Вендичанської селищної територіальної громади</t>
  </si>
  <si>
    <t>02549000000</t>
  </si>
  <si>
    <t>Бюджет Гайсинської міської територіальної громади</t>
  </si>
  <si>
    <t>02550000000</t>
  </si>
  <si>
    <t>Бюджет Городківської сільської територіальної громади</t>
  </si>
  <si>
    <t>02551000000</t>
  </si>
  <si>
    <t>Бюджет Джуринської сільської територіальної громади</t>
  </si>
  <si>
    <t>02552000000</t>
  </si>
  <si>
    <t>Бюджет Козятинської міської територіальної громади</t>
  </si>
  <si>
    <t>02553000000</t>
  </si>
  <si>
    <t>Бюджет Копайгородської селищної територіальної громади</t>
  </si>
  <si>
    <t>02554000000</t>
  </si>
  <si>
    <t>Бюджет Крижопільської селищної територіальної громади</t>
  </si>
  <si>
    <t>02555000000</t>
  </si>
  <si>
    <t>Бюджет Ладижинської міської територіальної громади</t>
  </si>
  <si>
    <t>02556000000</t>
  </si>
  <si>
    <t>Бюджет Липовецької міської територіальної громади</t>
  </si>
  <si>
    <t>02557000000</t>
  </si>
  <si>
    <t>Бюджет Могилів-Подільської міської територіальної громади</t>
  </si>
  <si>
    <t>02558000000</t>
  </si>
  <si>
    <t xml:space="preserve">Бюджет Мурованокуриловецької селищної територіальної громади </t>
  </si>
  <si>
    <t>02559000000</t>
  </si>
  <si>
    <t>Бюджет Ободівської сільської територіальної громади</t>
  </si>
  <si>
    <t>02560000000</t>
  </si>
  <si>
    <t>Бюджет Ольгопільської сільської територіальної громади</t>
  </si>
  <si>
    <t>02561000000</t>
  </si>
  <si>
    <t>Бюджет Піщанської селищної територіальної громади</t>
  </si>
  <si>
    <t>02562000000</t>
  </si>
  <si>
    <t>Бюджет Погребищенської міської територіальної громади</t>
  </si>
  <si>
    <t>02563000000</t>
  </si>
  <si>
    <t>Бюджет Самгородоцької сільської територіальної громади</t>
  </si>
  <si>
    <t>02564000000</t>
  </si>
  <si>
    <t xml:space="preserve">Бюджет Станіславчицької сільської територіальної громади </t>
  </si>
  <si>
    <t>02565000000</t>
  </si>
  <si>
    <t>Бюджет Стрижавської селищної територіальної громади</t>
  </si>
  <si>
    <t>02566000000</t>
  </si>
  <si>
    <t>Бюджет Тиврівської селищної територіальної громади</t>
  </si>
  <si>
    <t>02567000000</t>
  </si>
  <si>
    <t>Бюджет Турбівської селищної територіальної громади</t>
  </si>
  <si>
    <t>02568000000</t>
  </si>
  <si>
    <t>Бюджет Уланівської сільської територіальної громади</t>
  </si>
  <si>
    <t>02569000000</t>
  </si>
  <si>
    <t>Бюджет Чернівецької селищної територіальної громади</t>
  </si>
  <si>
    <t>02570000000</t>
  </si>
  <si>
    <t>Бюджет Чечельницької  селищної територіальної громади</t>
  </si>
  <si>
    <t>02571000000</t>
  </si>
  <si>
    <t>Бюджет Шаргородської міської територіальної громади</t>
  </si>
  <si>
    <t>02572000000</t>
  </si>
  <si>
    <t>Бюджет Ямпільської міської територіальної громади</t>
  </si>
  <si>
    <t>02573000000</t>
  </si>
  <si>
    <t>Бюджет Яришівської сільської територіальної громади</t>
  </si>
  <si>
    <t>02574000000</t>
  </si>
  <si>
    <t>03</t>
  </si>
  <si>
    <t>Обласний бюджет Волинської області</t>
  </si>
  <si>
    <t>03100000000</t>
  </si>
  <si>
    <t>Бюджет Велицької сільської територіальної громади</t>
  </si>
  <si>
    <t>03501000000</t>
  </si>
  <si>
    <t>Бюджет Голобської селищної територіальної громади</t>
  </si>
  <si>
    <t>03502000000</t>
  </si>
  <si>
    <t xml:space="preserve">Бюджет Зимнівської сільської територіальної громади </t>
  </si>
  <si>
    <t>03503000000</t>
  </si>
  <si>
    <t>Бюджет Устилузької міської територіальної громади</t>
  </si>
  <si>
    <t>03505000000</t>
  </si>
  <si>
    <t>Бюджет Люблинецької селищної територіальної громади</t>
  </si>
  <si>
    <t>03506000000</t>
  </si>
  <si>
    <t>Бюджет Шацької селищної територіальної громади</t>
  </si>
  <si>
    <t>03507000000</t>
  </si>
  <si>
    <t>Бюджет Заболоттівської селищної територіальної громади</t>
  </si>
  <si>
    <t>03508000000</t>
  </si>
  <si>
    <t>Бюджет Дубівської сільської територіальної громади</t>
  </si>
  <si>
    <t>03509000000</t>
  </si>
  <si>
    <t>Бюджет Литовезької сільської територіальної громади</t>
  </si>
  <si>
    <t>03511000000</t>
  </si>
  <si>
    <t>Бюджет Павлівської сільської територіальної громади</t>
  </si>
  <si>
    <t>03512000000</t>
  </si>
  <si>
    <t>Бюджет Поворської сільської територіальної громади</t>
  </si>
  <si>
    <t>03513000000</t>
  </si>
  <si>
    <t>Бюджет Поромівської сільської територіальної громади</t>
  </si>
  <si>
    <t>03514000000</t>
  </si>
  <si>
    <t>Бюджет Прилісненської сільської територіальної громади</t>
  </si>
  <si>
    <t>03515000000</t>
  </si>
  <si>
    <t>Бюджет Колодяжненської сільської територіальної громади</t>
  </si>
  <si>
    <t>03516000000</t>
  </si>
  <si>
    <t>Бюджет Вишнівської сільської територіальної громади</t>
  </si>
  <si>
    <t>03518000000</t>
  </si>
  <si>
    <t>Бюджет Забродівської сільської територіальної громади</t>
  </si>
  <si>
    <t>03519000000</t>
  </si>
  <si>
    <t>Бюджет Самарівської сільської територіальної громади</t>
  </si>
  <si>
    <t>03520000000</t>
  </si>
  <si>
    <t>Бюджет Іваничівської селищної територіальної громади</t>
  </si>
  <si>
    <t>03522000000</t>
  </si>
  <si>
    <t>Бюджет Цуманської селищної територіальної громади</t>
  </si>
  <si>
    <t>03524000000</t>
  </si>
  <si>
    <t>Бюджет Боратинської сільської територіальної громади</t>
  </si>
  <si>
    <t>03525000000</t>
  </si>
  <si>
    <t>Бюджет Любешівської селищної територіальної громади</t>
  </si>
  <si>
    <t>03526000000</t>
  </si>
  <si>
    <t>Бюджет Рівненської сільської територіальної громади</t>
  </si>
  <si>
    <t>03527000000</t>
  </si>
  <si>
    <t>Бюджет Головненської селищної територіальної громади</t>
  </si>
  <si>
    <t>03528000000</t>
  </si>
  <si>
    <t>Бюджет Любомльської міської територіальної громади</t>
  </si>
  <si>
    <t>03529000000</t>
  </si>
  <si>
    <t>Бюджет Колківської селищної територіальної громади</t>
  </si>
  <si>
    <t>03530000000</t>
  </si>
  <si>
    <t>Бюджет Велимченської сільської територіальної громади</t>
  </si>
  <si>
    <t>03531000000</t>
  </si>
  <si>
    <t>Бюджет Копачівської сільської територіальної громади</t>
  </si>
  <si>
    <t>03532000000</t>
  </si>
  <si>
    <t xml:space="preserve">Бюджет Дубечненської сільської територіальної громади </t>
  </si>
  <si>
    <t>03533000000</t>
  </si>
  <si>
    <t>Бюджет Сереховичівської сільської територіальної громади</t>
  </si>
  <si>
    <t>03534000000</t>
  </si>
  <si>
    <t xml:space="preserve">Бюджет Смідинської сільської територіальної громади  </t>
  </si>
  <si>
    <t>03535000000</t>
  </si>
  <si>
    <t>Бюджет Луківської селищної територіальної громади</t>
  </si>
  <si>
    <t>03536000000</t>
  </si>
  <si>
    <t xml:space="preserve">Бюджет Турійської селищної територіальної громади </t>
  </si>
  <si>
    <t>03537000000</t>
  </si>
  <si>
    <t>Бюджет Оваднівської сільської територіальної громади</t>
  </si>
  <si>
    <t>03538000000</t>
  </si>
  <si>
    <t>Бюджет Городищенської сільської територіальної громади</t>
  </si>
  <si>
    <t>03539000000</t>
  </si>
  <si>
    <t>Бюджет Затурцівської сільської територіальної громади</t>
  </si>
  <si>
    <t>03540000000</t>
  </si>
  <si>
    <t>Бюджет Торчинської селищної територіальної громади</t>
  </si>
  <si>
    <t>03541000000</t>
  </si>
  <si>
    <t>Бюджет Ківерцівської міської територіальної громади</t>
  </si>
  <si>
    <t>03545000000</t>
  </si>
  <si>
    <t xml:space="preserve">Бюджет Підгайцівської сільської територіальної громади </t>
  </si>
  <si>
    <t>03546000000</t>
  </si>
  <si>
    <t>Бюджет Старовижівської селищної територіальної громади</t>
  </si>
  <si>
    <t>03549000000</t>
  </si>
  <si>
    <t xml:space="preserve">Бюджет Луцької міської територіальної громади </t>
  </si>
  <si>
    <t>03551000000</t>
  </si>
  <si>
    <t xml:space="preserve">Бюджет Мар’янівської селищної територіальної громади </t>
  </si>
  <si>
    <t>03552000000</t>
  </si>
  <si>
    <t xml:space="preserve">Бюджет Доросинівської сільської територіальної громади </t>
  </si>
  <si>
    <t>03553000000</t>
  </si>
  <si>
    <t xml:space="preserve">Бюджет Сошичненської сільської територіальної громади  </t>
  </si>
  <si>
    <t>03554000000</t>
  </si>
  <si>
    <t>Бюджет Берестечківської міської територіальної громади</t>
  </si>
  <si>
    <t>03555000000</t>
  </si>
  <si>
    <t>Бюджет Володимир-Волинської міської територіальної громади</t>
  </si>
  <si>
    <t>03556000000</t>
  </si>
  <si>
    <t>Бюджет Горохівської міської територіальної громади</t>
  </si>
  <si>
    <t>03557000000</t>
  </si>
  <si>
    <t>Бюджет Камінь-Каширської міської територіальної громади</t>
  </si>
  <si>
    <t>03558000000</t>
  </si>
  <si>
    <t xml:space="preserve">Бюджет Ковельської міської територіальної громади </t>
  </si>
  <si>
    <t>03559000000</t>
  </si>
  <si>
    <t>Бюджет Локачинської селищної територіальної громади</t>
  </si>
  <si>
    <t>03560000000</t>
  </si>
  <si>
    <t xml:space="preserve">Бюджет Маневицької селищної територіальної громади </t>
  </si>
  <si>
    <t>03561000000</t>
  </si>
  <si>
    <t>Бюджет Нововолинської міської територіальної громади</t>
  </si>
  <si>
    <t>03562000000</t>
  </si>
  <si>
    <t>Бюджет Олицької селищної територіальної громади</t>
  </si>
  <si>
    <t>03563000000</t>
  </si>
  <si>
    <t xml:space="preserve">Бюджет Ратнівської селищної територіальної громади </t>
  </si>
  <si>
    <t>03564000000</t>
  </si>
  <si>
    <t xml:space="preserve">Бюджет Рожищенської міської територіальної громади </t>
  </si>
  <si>
    <t>03565000000</t>
  </si>
  <si>
    <t>04</t>
  </si>
  <si>
    <t>Обласний бюджет Дніпропетровської області</t>
  </si>
  <si>
    <t>04100000000</t>
  </si>
  <si>
    <t xml:space="preserve">Бюджет Апостолівської міської територіальної громади </t>
  </si>
  <si>
    <t>04501000000</t>
  </si>
  <si>
    <t xml:space="preserve">Бюджет Богданівської сільської територіальної громади </t>
  </si>
  <si>
    <t>04502000000</t>
  </si>
  <si>
    <t xml:space="preserve">Бюджет Вербківської сільської територіальної громади </t>
  </si>
  <si>
    <t>04503000000</t>
  </si>
  <si>
    <t xml:space="preserve">Бюджет Святовасилівської сільської територіальної громади </t>
  </si>
  <si>
    <t>04504000000</t>
  </si>
  <si>
    <t xml:space="preserve">Бюджет Вакулівської сільської територіальної громади </t>
  </si>
  <si>
    <t>04505000000</t>
  </si>
  <si>
    <t xml:space="preserve">Бюджет Зеленодольської міської територіальної громади </t>
  </si>
  <si>
    <t>04506000000</t>
  </si>
  <si>
    <t xml:space="preserve">Бюджет Грушівської сільської територіальної громади </t>
  </si>
  <si>
    <t>04507000000</t>
  </si>
  <si>
    <t xml:space="preserve">Бюджет Ляшківської сільської територіальної громади </t>
  </si>
  <si>
    <t>04508000000</t>
  </si>
  <si>
    <t xml:space="preserve">Бюджет Могилівської сільської територіальної громади </t>
  </si>
  <si>
    <t>04509000000</t>
  </si>
  <si>
    <t xml:space="preserve">Бюджет Нивотрудівської сільської територіальної громади </t>
  </si>
  <si>
    <t>04510000000</t>
  </si>
  <si>
    <t>Бюджет Новоолександрівської сільської територіальної громади</t>
  </si>
  <si>
    <t>04511000000</t>
  </si>
  <si>
    <t xml:space="preserve">Бюджет Новопокровської селищної територіальної громади </t>
  </si>
  <si>
    <t>04512000000</t>
  </si>
  <si>
    <t xml:space="preserve">Бюджет Солонянської селищної територіальної громади </t>
  </si>
  <si>
    <t>04513000000</t>
  </si>
  <si>
    <t xml:space="preserve">Бюджет Сурсько-Литовської сільської територіальної громади </t>
  </si>
  <si>
    <t>04514000000</t>
  </si>
  <si>
    <t xml:space="preserve">Бюджет Слобожанської селищної територіальної громади </t>
  </si>
  <si>
    <t>04515000000</t>
  </si>
  <si>
    <t xml:space="preserve">Бюджет Мирівської сільської територіальної громади </t>
  </si>
  <si>
    <t>04516000000</t>
  </si>
  <si>
    <t xml:space="preserve">Бюджет Божедарівської селищної територіальної громади </t>
  </si>
  <si>
    <t>04518000000</t>
  </si>
  <si>
    <t xml:space="preserve">Бюджет Васильківської селищної територіальної громади </t>
  </si>
  <si>
    <t>04519000000</t>
  </si>
  <si>
    <t xml:space="preserve">Бюджет Вишнівської селищної територіальної громади </t>
  </si>
  <si>
    <t>04520000000</t>
  </si>
  <si>
    <t xml:space="preserve">Бюджет Криничанської селищної територіальної громади </t>
  </si>
  <si>
    <t>04521000000</t>
  </si>
  <si>
    <t xml:space="preserve">Бюджет Лихівської селищної територіальної громади </t>
  </si>
  <si>
    <t>04522000000</t>
  </si>
  <si>
    <t xml:space="preserve">Бюджет Покровської селищної територіальної громади </t>
  </si>
  <si>
    <t>04523000000</t>
  </si>
  <si>
    <t xml:space="preserve">Бюджет Роздорської селищної територіальної громади </t>
  </si>
  <si>
    <t>04524000000</t>
  </si>
  <si>
    <t xml:space="preserve">Бюджет Софіївської селищної  територіальної громади </t>
  </si>
  <si>
    <t>04525000000</t>
  </si>
  <si>
    <t xml:space="preserve">Бюджет Томаківської селищної територіальної громади </t>
  </si>
  <si>
    <t>04526000000</t>
  </si>
  <si>
    <t xml:space="preserve">Бюджет Царичанської селищної територіальної громади </t>
  </si>
  <si>
    <t>04527000000</t>
  </si>
  <si>
    <t xml:space="preserve">Бюджет Великомихайлівської сільської територіальної громади </t>
  </si>
  <si>
    <t>04529000000</t>
  </si>
  <si>
    <t xml:space="preserve">Бюджет Гречаноподівської сільської територіальної громади </t>
  </si>
  <si>
    <t>04530000000</t>
  </si>
  <si>
    <t xml:space="preserve">Бюджет Маломихайлівської сільської територіальної громади </t>
  </si>
  <si>
    <t>04531000000</t>
  </si>
  <si>
    <t xml:space="preserve">Бюджет Новолатівської сільської територіальної громади </t>
  </si>
  <si>
    <t>04532000000</t>
  </si>
  <si>
    <t xml:space="preserve">Бюджет Новопавлівської сільської територіальної громади </t>
  </si>
  <si>
    <t>04533000000</t>
  </si>
  <si>
    <t>Бюджет Дубовиківської сільської територіальної громади</t>
  </si>
  <si>
    <t>04535000000</t>
  </si>
  <si>
    <t xml:space="preserve">Бюджет Верхньодніпровської міської територіальної громади  </t>
  </si>
  <si>
    <t>04536000000</t>
  </si>
  <si>
    <t xml:space="preserve">Бюджет Межівської селищної територіальної громади </t>
  </si>
  <si>
    <t>04537000000</t>
  </si>
  <si>
    <t xml:space="preserve">Бюджет Першотравневської сільської територіальної громади </t>
  </si>
  <si>
    <t>04539000000</t>
  </si>
  <si>
    <t xml:space="preserve">Бюджет Червоногригорівської селищної територіальної громади </t>
  </si>
  <si>
    <t>04540000000</t>
  </si>
  <si>
    <t xml:space="preserve">Бюджет Межиріцької сільської територіальної громади </t>
  </si>
  <si>
    <t>04541000000</t>
  </si>
  <si>
    <t xml:space="preserve">Бюджет Троїцької сільської територіальної громади </t>
  </si>
  <si>
    <t>04542000000</t>
  </si>
  <si>
    <t xml:space="preserve">Бюджет Петриківської селищної територіальної громади </t>
  </si>
  <si>
    <t>04543000000</t>
  </si>
  <si>
    <t>Бюджет Миколаївської сільської територіальної громади</t>
  </si>
  <si>
    <t>04544000000</t>
  </si>
  <si>
    <t xml:space="preserve">Бюджет Зайцівської сільської територіальної громади </t>
  </si>
  <si>
    <t>04545000000</t>
  </si>
  <si>
    <t xml:space="preserve">Бюджет Раївської сільської територіальної громади </t>
  </si>
  <si>
    <t>04546000000</t>
  </si>
  <si>
    <t xml:space="preserve">Бюджет Іларіонівської селищної територіальної громади </t>
  </si>
  <si>
    <t>04547000000</t>
  </si>
  <si>
    <t xml:space="preserve">Бюджет Славгородської селищної територіальної громади </t>
  </si>
  <si>
    <t>04548000000</t>
  </si>
  <si>
    <t xml:space="preserve">Бюджет Китайгородської сільської територіальної громади </t>
  </si>
  <si>
    <t>04549000000</t>
  </si>
  <si>
    <t xml:space="preserve">Бюджет Карпівської сільської територіальної громади </t>
  </si>
  <si>
    <t>04550000000</t>
  </si>
  <si>
    <t xml:space="preserve">Бюджет Широківської селищної територіальної громади </t>
  </si>
  <si>
    <t>04551000000</t>
  </si>
  <si>
    <t xml:space="preserve">Бюджет Юр’ївської селищної територіальної громади </t>
  </si>
  <si>
    <t>04552000000</t>
  </si>
  <si>
    <t xml:space="preserve">Бюджет Любимівської сільської територіальної громади </t>
  </si>
  <si>
    <t>04553000000</t>
  </si>
  <si>
    <t xml:space="preserve">Бюджет Української сільської територіальної громади </t>
  </si>
  <si>
    <t>04554000000</t>
  </si>
  <si>
    <t xml:space="preserve">Бюджет Саксаганської сільської територіальної громади </t>
  </si>
  <si>
    <t>04555000000</t>
  </si>
  <si>
    <t xml:space="preserve">Бюджет Девладівської сільської територіальної громади </t>
  </si>
  <si>
    <t>04556000000</t>
  </si>
  <si>
    <t>Бюджет Личківської сільської територіальної громади</t>
  </si>
  <si>
    <t>04557000000</t>
  </si>
  <si>
    <t>Бюджет Перещепинської міської територіальної громади</t>
  </si>
  <si>
    <t>04558000000</t>
  </si>
  <si>
    <t>Бюджет Піщанської сільської територіальної громади</t>
  </si>
  <si>
    <t>04559000000</t>
  </si>
  <si>
    <t>Бюджет Чумаківської сільської територіальної громади</t>
  </si>
  <si>
    <t>04560000000</t>
  </si>
  <si>
    <t xml:space="preserve">Бюджет Марганецької міської територіальної громади </t>
  </si>
  <si>
    <t>04561000000</t>
  </si>
  <si>
    <t xml:space="preserve">Бюджет Покровської міської територіальної громади </t>
  </si>
  <si>
    <t>04562000000</t>
  </si>
  <si>
    <t xml:space="preserve">Бюджет Глеюватської сільської територіальної громади </t>
  </si>
  <si>
    <t>04563000000</t>
  </si>
  <si>
    <t xml:space="preserve">Бюджет Затишнянської сільської територіальної громади </t>
  </si>
  <si>
    <t>04564000000</t>
  </si>
  <si>
    <t xml:space="preserve">Бюджет Магдалинівської селищної територіальної громади </t>
  </si>
  <si>
    <t>04565000000</t>
  </si>
  <si>
    <t xml:space="preserve">Бюджет Обухівської селищної територіальної громади </t>
  </si>
  <si>
    <t>04566000000</t>
  </si>
  <si>
    <t xml:space="preserve">Бюджет Чернеччинської сільської територіальної громади </t>
  </si>
  <si>
    <t>04567000000</t>
  </si>
  <si>
    <t xml:space="preserve">Бюджет Підгородненської міської територіальної громади </t>
  </si>
  <si>
    <t>04568000000</t>
  </si>
  <si>
    <t xml:space="preserve">Бюджет Черкаської селищної територіальної громади </t>
  </si>
  <si>
    <t>04570000000</t>
  </si>
  <si>
    <t xml:space="preserve">Бюджет Кам'янської міської територіальної громади </t>
  </si>
  <si>
    <t>04571000000</t>
  </si>
  <si>
    <t>Бюджет Брагинівської сільської територіальної громади</t>
  </si>
  <si>
    <t>04572000000</t>
  </si>
  <si>
    <t>Бюджет Верхівцівської міської територіальної громади</t>
  </si>
  <si>
    <t>04573000000</t>
  </si>
  <si>
    <t>Бюджет Вільногірської міської територіальної громади</t>
  </si>
  <si>
    <t>04574000000</t>
  </si>
  <si>
    <t>Бюджет Губиниської селищної територіальної громади</t>
  </si>
  <si>
    <t>04575000000</t>
  </si>
  <si>
    <t xml:space="preserve">Бюджет Дніпровської міської територіальної громади </t>
  </si>
  <si>
    <t>04576000000</t>
  </si>
  <si>
    <t>Бюджет Жовтоводської міської територіальної громади</t>
  </si>
  <si>
    <t>04577000000</t>
  </si>
  <si>
    <t>Бюджет Криворізької міської територіальної громади</t>
  </si>
  <si>
    <t>04578000000</t>
  </si>
  <si>
    <t>Бюджет Лозуватської сільської територіальної громади</t>
  </si>
  <si>
    <t>04579000000</t>
  </si>
  <si>
    <t>04580000000</t>
  </si>
  <si>
    <t>Бюджет Нікопольської міської територіальної громади</t>
  </si>
  <si>
    <t>04581000000</t>
  </si>
  <si>
    <t>Бюджет Новомосковської міської територіальної громади</t>
  </si>
  <si>
    <t>04582000000</t>
  </si>
  <si>
    <t>Бюджет Новопільської сільської територіальної громади</t>
  </si>
  <si>
    <t>04583000000</t>
  </si>
  <si>
    <t>Бюджет Павлоградської міської територіальної громади</t>
  </si>
  <si>
    <t>04584000000</t>
  </si>
  <si>
    <t>Бюджет Першотравенської міської територіальної громади</t>
  </si>
  <si>
    <t>04585000000</t>
  </si>
  <si>
    <t>Бюджет Петропавлівської селищної територіальної громади</t>
  </si>
  <si>
    <t>04586000000</t>
  </si>
  <si>
    <t>Бюджет Покровської сільської територіальної громади</t>
  </si>
  <si>
    <t>04587000000</t>
  </si>
  <si>
    <t>Бюджет П’ятихатської міської територіальної громади</t>
  </si>
  <si>
    <t>04588000000</t>
  </si>
  <si>
    <t>Бюджет Синельниківської міської територіальної громади</t>
  </si>
  <si>
    <t>04589000000</t>
  </si>
  <si>
    <t>Бюджет Слов'янської сільської територіальної громади</t>
  </si>
  <si>
    <t>04590000000</t>
  </si>
  <si>
    <t>Бюджет Тернівської міської територіальної громади</t>
  </si>
  <si>
    <t>04591000000</t>
  </si>
  <si>
    <t>05</t>
  </si>
  <si>
    <t>Обласний бюджет Донецької області</t>
  </si>
  <si>
    <t>05100000000</t>
  </si>
  <si>
    <t xml:space="preserve">Бюджет Лиманської міської територіальної громади </t>
  </si>
  <si>
    <t>05501000000</t>
  </si>
  <si>
    <t xml:space="preserve">Бюджет Шахівської сільської територіальної громади  </t>
  </si>
  <si>
    <t>05502000000</t>
  </si>
  <si>
    <t>05503000000</t>
  </si>
  <si>
    <t xml:space="preserve">Бюджет Миколаївської міської територіальної громади </t>
  </si>
  <si>
    <t>05504000000</t>
  </si>
  <si>
    <t xml:space="preserve">Бюджет Соледарської міської територіальної громади </t>
  </si>
  <si>
    <t>05505000000</t>
  </si>
  <si>
    <t xml:space="preserve">Бюджет Іллінівської сільської територіальної громади </t>
  </si>
  <si>
    <t>05506000000</t>
  </si>
  <si>
    <t xml:space="preserve">Бюджет Сіверської міської територіальної громади </t>
  </si>
  <si>
    <t>05507000000</t>
  </si>
  <si>
    <t xml:space="preserve">Бюджет Званівської сільської територіальної громади </t>
  </si>
  <si>
    <t>05508000000</t>
  </si>
  <si>
    <t xml:space="preserve">Бюджет Андріївської сільської територіальної громади </t>
  </si>
  <si>
    <t>05509000000</t>
  </si>
  <si>
    <t>Бюджет Олександрівської селищної територіальної громади</t>
  </si>
  <si>
    <t>05510000000</t>
  </si>
  <si>
    <t xml:space="preserve">Бюджет Бахмутської міської територіальної громади </t>
  </si>
  <si>
    <t>05511000000</t>
  </si>
  <si>
    <t xml:space="preserve">Бюджет Вугледарської міської територіальної громади </t>
  </si>
  <si>
    <t>05512000000</t>
  </si>
  <si>
    <t xml:space="preserve">Бюджет Криворізької сільської територіальної громади </t>
  </si>
  <si>
    <t>05513000000</t>
  </si>
  <si>
    <t>Бюджет Авдіївської міської територіальної громади</t>
  </si>
  <si>
    <t>05514000000</t>
  </si>
  <si>
    <t>Бюджет Білозерської міської територіальної громади</t>
  </si>
  <si>
    <t>05515000000</t>
  </si>
  <si>
    <t>Бюджет Великоновосілківської селищної територіальної громади</t>
  </si>
  <si>
    <t>05516000000</t>
  </si>
  <si>
    <t>Бюджет Волноваської міської територіальної громади</t>
  </si>
  <si>
    <t>05517000000</t>
  </si>
  <si>
    <t>Бюджет Гродівської селищної територіальної громади</t>
  </si>
  <si>
    <t>05518000000</t>
  </si>
  <si>
    <t>Бюджет Добропільської міської територіальної громади</t>
  </si>
  <si>
    <t>05519000000</t>
  </si>
  <si>
    <t>Бюджет Дружківської міської територіальної громади</t>
  </si>
  <si>
    <t>05520000000</t>
  </si>
  <si>
    <t>Бюджет Кальчицької сільської територіальної громади</t>
  </si>
  <si>
    <t>05521000000</t>
  </si>
  <si>
    <t>Бюджет Комарської сільської територіальної громади</t>
  </si>
  <si>
    <t>05522000000</t>
  </si>
  <si>
    <t>Бюджет Костянтинівської міської територіальної громади</t>
  </si>
  <si>
    <t>05523000000</t>
  </si>
  <si>
    <t>Бюджет Краматорської міської територіальної громади</t>
  </si>
  <si>
    <t>05524000000</t>
  </si>
  <si>
    <t>Бюджет Курахівської міської територіальної громади</t>
  </si>
  <si>
    <t>05525000000</t>
  </si>
  <si>
    <t>Бюджет Мангушської селищної територіальної громади</t>
  </si>
  <si>
    <t>05526000000</t>
  </si>
  <si>
    <t>Бюджет Мар'їнської міської територіальної громади</t>
  </si>
  <si>
    <t>05527000000</t>
  </si>
  <si>
    <t xml:space="preserve">Бюджет Маріупольської міської  територіальної громади </t>
  </si>
  <si>
    <t>05528000000</t>
  </si>
  <si>
    <t>Бюджет Мирненської селищної територіальної громади</t>
  </si>
  <si>
    <t>05529000000</t>
  </si>
  <si>
    <t>Бюджет Мирноградської міської територіальної громади</t>
  </si>
  <si>
    <t>05530000000</t>
  </si>
  <si>
    <t>Бюджет Нікольської селищної територіальної громади</t>
  </si>
  <si>
    <t>05531000000</t>
  </si>
  <si>
    <t>Бюджет Новогродівської міської територіальної громади</t>
  </si>
  <si>
    <t>05532000000</t>
  </si>
  <si>
    <t>Бюджет Новодонецької селищної територіальної громади</t>
  </si>
  <si>
    <t>05533000000</t>
  </si>
  <si>
    <t>Бюджет Ольгинської селищної територіальної громади</t>
  </si>
  <si>
    <t>05534000000</t>
  </si>
  <si>
    <t>Бюджет Очеретинської селищної територіальної громади</t>
  </si>
  <si>
    <t>05535000000</t>
  </si>
  <si>
    <t>Бюджет Покровської міської територіальної громади</t>
  </si>
  <si>
    <t>05536000000</t>
  </si>
  <si>
    <t>Бюджет Сартанської селищної територіальної громади</t>
  </si>
  <si>
    <t>05537000000</t>
  </si>
  <si>
    <t>Бюджет Світлодарської міської територіальної громади</t>
  </si>
  <si>
    <t>05538000000</t>
  </si>
  <si>
    <t>Бюджет Святогірської міської територіальної громади</t>
  </si>
  <si>
    <t>05539000000</t>
  </si>
  <si>
    <t>Бюджет Селидівської міської територіальної громади</t>
  </si>
  <si>
    <t>05540000000</t>
  </si>
  <si>
    <t>Бюджет Слов'янської міської територіальної громади</t>
  </si>
  <si>
    <t>05541000000</t>
  </si>
  <si>
    <t>Бюджет Старомлинівської сільської територіальної громади</t>
  </si>
  <si>
    <t>05542000000</t>
  </si>
  <si>
    <t>Бюджет Торецької міської територіальної громади</t>
  </si>
  <si>
    <t>05543000000</t>
  </si>
  <si>
    <t>Бюджет Удачненської селищної територіальної громади</t>
  </si>
  <si>
    <t>05544000000</t>
  </si>
  <si>
    <t>Бюджет Хлібодарівської сільської територіальної громади</t>
  </si>
  <si>
    <t>05545000000</t>
  </si>
  <si>
    <t>Бюджет Часовоярської міської територіальної громади</t>
  </si>
  <si>
    <t>05546000000</t>
  </si>
  <si>
    <t>06</t>
  </si>
  <si>
    <t>Обласний бюджет Житомирської області</t>
  </si>
  <si>
    <t>06100000000</t>
  </si>
  <si>
    <t>Бюджет Високівської сільської територіальної громади</t>
  </si>
  <si>
    <t>06501000000</t>
  </si>
  <si>
    <t>Бюджет Вишевицької сільської територіальної громади</t>
  </si>
  <si>
    <t>06502000000</t>
  </si>
  <si>
    <t>Бюджет Дубрівської сільської територіальної громади</t>
  </si>
  <si>
    <t>06503000000</t>
  </si>
  <si>
    <t>Бюджет Іршанської селищної територіальної громади</t>
  </si>
  <si>
    <t>06504000000</t>
  </si>
  <si>
    <t>Бюджет Народицької селищної територіальної громади</t>
  </si>
  <si>
    <t>06505000000</t>
  </si>
  <si>
    <t>Бюджет Новоборівської селищної територіальної громади</t>
  </si>
  <si>
    <t>06506000000</t>
  </si>
  <si>
    <t>Бюджет Потіївської сільської територіальної громади</t>
  </si>
  <si>
    <t>06507000000</t>
  </si>
  <si>
    <t>Бюджет Тетерівської сільської територіальної громади</t>
  </si>
  <si>
    <t>06508000000</t>
  </si>
  <si>
    <t>Бюджет Червоненської селищної територіальної громади</t>
  </si>
  <si>
    <t>06509000000</t>
  </si>
  <si>
    <t>Бюджет Корнинської селищної територіальної громади</t>
  </si>
  <si>
    <t>06510000000</t>
  </si>
  <si>
    <t>Бюджет Баранівської міської територіальної громади</t>
  </si>
  <si>
    <t>06511000000</t>
  </si>
  <si>
    <t>Бюджет Коростишівської міської територіальної громади</t>
  </si>
  <si>
    <t>06512000000</t>
  </si>
  <si>
    <t>Бюджет Олевської міської територіальної громади</t>
  </si>
  <si>
    <t>06513000000</t>
  </si>
  <si>
    <t>Бюджет Брусилівської селищної територіальної громади</t>
  </si>
  <si>
    <t>06514000000</t>
  </si>
  <si>
    <t xml:space="preserve">Бюджет Городницької селищної територіальної громади </t>
  </si>
  <si>
    <t>06515000000</t>
  </si>
  <si>
    <t>Бюджет Довбиської селищної територіальної громади</t>
  </si>
  <si>
    <t>06516000000</t>
  </si>
  <si>
    <t>Бюджет Лугинської селищної територіальної громади</t>
  </si>
  <si>
    <t>06517000000</t>
  </si>
  <si>
    <t xml:space="preserve">Бюджет Миропільської селищної територіальної громади </t>
  </si>
  <si>
    <t>06518000000</t>
  </si>
  <si>
    <t>Бюджет Попільнянської селищної територіальної громади</t>
  </si>
  <si>
    <t>06519000000</t>
  </si>
  <si>
    <t>Бюджет Хорошівської селищної територіальної громади</t>
  </si>
  <si>
    <t>06520000000</t>
  </si>
  <si>
    <t>Бюджет Чоповицької селищної територіальної громади</t>
  </si>
  <si>
    <t>06521000000</t>
  </si>
  <si>
    <t>Бюджет Андрушківської сільської територіальної громади</t>
  </si>
  <si>
    <t>06522000000</t>
  </si>
  <si>
    <t>Бюджет Барашівської сільської територіальної громади</t>
  </si>
  <si>
    <t>06523000000</t>
  </si>
  <si>
    <t>Бюджет Білокоровицької сільської територіальної громади</t>
  </si>
  <si>
    <t>06524000000</t>
  </si>
  <si>
    <t>Бюджет Горщиківської сільської територіальної громади</t>
  </si>
  <si>
    <t>06526000000</t>
  </si>
  <si>
    <t>Бюджет Квітневої сільської територіальної громади</t>
  </si>
  <si>
    <t>06527000000</t>
  </si>
  <si>
    <t xml:space="preserve">Бюджет Краснопільської сільської територіальної громади </t>
  </si>
  <si>
    <t>06528000000</t>
  </si>
  <si>
    <t>Бюджет Семенівської сільської територіальної громади</t>
  </si>
  <si>
    <t>06529000000</t>
  </si>
  <si>
    <t>Бюджет Станишівської сільської територіальної громади</t>
  </si>
  <si>
    <t>06530000000</t>
  </si>
  <si>
    <t xml:space="preserve">Бюджет Ушомирської сільської територіальної громади </t>
  </si>
  <si>
    <t>06531000000</t>
  </si>
  <si>
    <t>Бюджет Чижівської сільської територіальної громади</t>
  </si>
  <si>
    <t>06532000000</t>
  </si>
  <si>
    <t>Бюджет Ємільчинської селищної територіальної громади</t>
  </si>
  <si>
    <t>06533000000</t>
  </si>
  <si>
    <t>Бюджет Любарської селищної територіальної громади</t>
  </si>
  <si>
    <t>06534000000</t>
  </si>
  <si>
    <t>Бюджет Брониківської сільської територіальної громади</t>
  </si>
  <si>
    <t>06535000000</t>
  </si>
  <si>
    <t>Бюджет Піщівської сільської територіальної громади</t>
  </si>
  <si>
    <t>06536000000</t>
  </si>
  <si>
    <t xml:space="preserve">Бюджет Словечанської сільської територіальної громади </t>
  </si>
  <si>
    <t>06537000000</t>
  </si>
  <si>
    <t xml:space="preserve">Бюджет Овруцької міської територіальної громади </t>
  </si>
  <si>
    <t>06538000000</t>
  </si>
  <si>
    <t>Бюджет Курненської сільської територіальної громади</t>
  </si>
  <si>
    <t>06539000000</t>
  </si>
  <si>
    <t>Бюджет Пулинської селищної територіальної громади</t>
  </si>
  <si>
    <t>06542000000</t>
  </si>
  <si>
    <t>Бюджет Радомишльської міської територіальної громади</t>
  </si>
  <si>
    <t>06543000000</t>
  </si>
  <si>
    <t>Бюджет Глибочицької сільської територіальної громади</t>
  </si>
  <si>
    <t>06544000000</t>
  </si>
  <si>
    <t>Бюджет Оліївської сільської територіальної громади</t>
  </si>
  <si>
    <t>06545000000</t>
  </si>
  <si>
    <t>Бюджет Вільшанської сільської територіальної громади</t>
  </si>
  <si>
    <t>06546000000</t>
  </si>
  <si>
    <t>Бюджет Вчорайшенської сільської територіальної громади</t>
  </si>
  <si>
    <t>06547000000</t>
  </si>
  <si>
    <t>Бюджет Гришковецької селищної територіальної громади</t>
  </si>
  <si>
    <t>06548000000</t>
  </si>
  <si>
    <t>Бюджет Райгородоцької сільської територіальної громади</t>
  </si>
  <si>
    <t>06549000000</t>
  </si>
  <si>
    <t>Бюджет Чуднівської міської територіальної громади</t>
  </si>
  <si>
    <t>06550000000</t>
  </si>
  <si>
    <t>Бюджет Швайківської сільської територіальної громади</t>
  </si>
  <si>
    <t>06551000000</t>
  </si>
  <si>
    <t xml:space="preserve">Бюджет Житомирської міської територіальної громади </t>
  </si>
  <si>
    <t>06552000000</t>
  </si>
  <si>
    <t xml:space="preserve">Бюджет  Новоград-Волинської міської територіальної громади </t>
  </si>
  <si>
    <t>06553000000</t>
  </si>
  <si>
    <t xml:space="preserve">Бюджет Стриївської сільської територіальної громади </t>
  </si>
  <si>
    <t>06554000000</t>
  </si>
  <si>
    <t xml:space="preserve">Бюджет Харитонівської сільської територіальної громади </t>
  </si>
  <si>
    <t>06555000000</t>
  </si>
  <si>
    <t xml:space="preserve">Бюджет Старосілецької сільської територіальної громади </t>
  </si>
  <si>
    <t>06556000000</t>
  </si>
  <si>
    <t>Бюджет Андрушівської міської територіальної громади</t>
  </si>
  <si>
    <t>06557000000</t>
  </si>
  <si>
    <t>Бюджет Бердичівської міської територіальної громади</t>
  </si>
  <si>
    <t>06558000000</t>
  </si>
  <si>
    <t>Бюджет Березівської сільської територіальної громади</t>
  </si>
  <si>
    <t>06559000000</t>
  </si>
  <si>
    <t>Бюджет Волицької сільської територіальної громади</t>
  </si>
  <si>
    <t>06560000000</t>
  </si>
  <si>
    <t>Бюджет Гладковицької сільської територіальної громади</t>
  </si>
  <si>
    <t>06561000000</t>
  </si>
  <si>
    <t>Бюджет Городоцької селищної територіальної громади</t>
  </si>
  <si>
    <t>06562000000</t>
  </si>
  <si>
    <t>Бюджет Коростенської міської територіальної громади</t>
  </si>
  <si>
    <t>06563000000</t>
  </si>
  <si>
    <t>Бюджет Малинської міської територіальної громади</t>
  </si>
  <si>
    <t>06564000000</t>
  </si>
  <si>
    <t>Бюджет Новогуйвинської селищної територіальної громади</t>
  </si>
  <si>
    <t>06565000000</t>
  </si>
  <si>
    <t>Бюджет Романівської селищної територіальної громади</t>
  </si>
  <si>
    <t>06566000000</t>
  </si>
  <si>
    <t>Бюджет Ружинської селищної територіальної громади</t>
  </si>
  <si>
    <t>06567000000</t>
  </si>
  <si>
    <t>Бюджет Черняхівської селищної територіальної громади</t>
  </si>
  <si>
    <t>06568000000</t>
  </si>
  <si>
    <t>Бюджет Ярунської сільської територіальної громади</t>
  </si>
  <si>
    <t>06569000000</t>
  </si>
  <si>
    <t>07</t>
  </si>
  <si>
    <t>Обласний бюджет Закарпатської області</t>
  </si>
  <si>
    <t>07100000000</t>
  </si>
  <si>
    <t>Бюджет Вільховецької сільської територіальної громади</t>
  </si>
  <si>
    <t>07501000000</t>
  </si>
  <si>
    <t>Бюджет Тячівської міської територіальної громади</t>
  </si>
  <si>
    <t>07502000000</t>
  </si>
  <si>
    <t xml:space="preserve">Бюджет Полянської сільської територіальної громади </t>
  </si>
  <si>
    <t>07503000000</t>
  </si>
  <si>
    <t>Бюджет Іршавської міської територіальної громади</t>
  </si>
  <si>
    <t>07504000000</t>
  </si>
  <si>
    <t>Бюджет Перечинської міської територіальної громади</t>
  </si>
  <si>
    <t>07505000000</t>
  </si>
  <si>
    <t>Бюджет Баранинської сільської територіальної громади</t>
  </si>
  <si>
    <t>07506000000</t>
  </si>
  <si>
    <t xml:space="preserve">Бюджет Мукачівської міської територіальної громади </t>
  </si>
  <si>
    <t>07507000000</t>
  </si>
  <si>
    <t xml:space="preserve">Бюджет Великоберезнянської селищної територіальної громади </t>
  </si>
  <si>
    <t>07508000000</t>
  </si>
  <si>
    <t>Бюджет Горондівської сільської територіальної громади</t>
  </si>
  <si>
    <t>07509000000</t>
  </si>
  <si>
    <t xml:space="preserve">Бюджет Довжанської сільської територіальної громади </t>
  </si>
  <si>
    <t>07510000000</t>
  </si>
  <si>
    <t xml:space="preserve">Бюджет Зарічанської сільської територіальної громади </t>
  </si>
  <si>
    <t>07511000000</t>
  </si>
  <si>
    <t xml:space="preserve">Бюджет Кам’янської сільської територіальної громади </t>
  </si>
  <si>
    <t>07512000000</t>
  </si>
  <si>
    <t xml:space="preserve">Бюджет Керецьківської сільської територіальної громади </t>
  </si>
  <si>
    <t>07513000000</t>
  </si>
  <si>
    <t xml:space="preserve">Бюджет Косоньської сільської територіальної громади </t>
  </si>
  <si>
    <t>07514000000</t>
  </si>
  <si>
    <t xml:space="preserve">Бюджет Оноківської сільської територіальної громади </t>
  </si>
  <si>
    <t>07515000000</t>
  </si>
  <si>
    <t xml:space="preserve">Бюджет Холмківської сільської територіальної громади </t>
  </si>
  <si>
    <t>07516000000</t>
  </si>
  <si>
    <t xml:space="preserve">Бюджет Берегівської міської територіальної громади </t>
  </si>
  <si>
    <t>07517000000</t>
  </si>
  <si>
    <t>Бюджет Батівської селищної територіальної громади</t>
  </si>
  <si>
    <t>07518000000</t>
  </si>
  <si>
    <t>Бюджет Бедевлянської сільської територіальної громади</t>
  </si>
  <si>
    <t>07519000000</t>
  </si>
  <si>
    <t>Бюджет Білківської сільської територіальної громади</t>
  </si>
  <si>
    <t>07520000000</t>
  </si>
  <si>
    <t>Бюджет Богданської сільської територіальної громади</t>
  </si>
  <si>
    <t>07521000000</t>
  </si>
  <si>
    <t>Бюджет Буштинської селищної територіальної громади</t>
  </si>
  <si>
    <t>07522000000</t>
  </si>
  <si>
    <t>Бюджет Великоберезької сільської територіальної громади</t>
  </si>
  <si>
    <t>07523000000</t>
  </si>
  <si>
    <t>Бюджет Великобийганської сільської територіальної громади</t>
  </si>
  <si>
    <t>07524000000</t>
  </si>
  <si>
    <t>Бюджет Великобичківської селищної територіальної громади</t>
  </si>
  <si>
    <t>07525000000</t>
  </si>
  <si>
    <t>Бюджет Великодобронської сільської територіальної громади</t>
  </si>
  <si>
    <t>07526000000</t>
  </si>
  <si>
    <t>Бюджет Великолучківської сільської територіальної громади</t>
  </si>
  <si>
    <t>07527000000</t>
  </si>
  <si>
    <t>Бюджет Верхньокоропецької сільської територіальної громади</t>
  </si>
  <si>
    <t>07528000000</t>
  </si>
  <si>
    <t>Бюджет Вилоцької селищної територіальної громади</t>
  </si>
  <si>
    <t>07529000000</t>
  </si>
  <si>
    <t>Бюджет Виноградівської міської територіальної громади</t>
  </si>
  <si>
    <t>07530000000</t>
  </si>
  <si>
    <t>Бюджет Вишківської селищної територіальної громади</t>
  </si>
  <si>
    <t>07531000000</t>
  </si>
  <si>
    <t>Бюджет Воловецької селищної територіальної громади</t>
  </si>
  <si>
    <t>07532000000</t>
  </si>
  <si>
    <t>Бюджет Горінчівської сільської територіальної громади</t>
  </si>
  <si>
    <t>07533000000</t>
  </si>
  <si>
    <t>Бюджет Драгівської сільської територіальної громади</t>
  </si>
  <si>
    <t>07534000000</t>
  </si>
  <si>
    <t>Бюджет Дубівської селищної територіальної громади</t>
  </si>
  <si>
    <t>07535000000</t>
  </si>
  <si>
    <t>Бюджет Дубриницько-Малоберезнянської сільської територіальної громади</t>
  </si>
  <si>
    <t>07536000000</t>
  </si>
  <si>
    <t>Бюджет Жденіївської селищної територіальної громади</t>
  </si>
  <si>
    <t>07537000000</t>
  </si>
  <si>
    <t>Бюджет Івановецької сільської територіальної громади</t>
  </si>
  <si>
    <t>07538000000</t>
  </si>
  <si>
    <t>Бюджет Колочавської сільської територіальної громади</t>
  </si>
  <si>
    <t>07539000000</t>
  </si>
  <si>
    <t>Бюджет Кольчинської селищної територіальної громади</t>
  </si>
  <si>
    <t>07540000000</t>
  </si>
  <si>
    <t>Бюджет Королівської селищної територіальної громади</t>
  </si>
  <si>
    <t>07541000000</t>
  </si>
  <si>
    <t>Бюджет Костринської сільської територіальної громади</t>
  </si>
  <si>
    <t>07542000000</t>
  </si>
  <si>
    <t>Бюджет Міжгірської селищної територіальної громади</t>
  </si>
  <si>
    <t>07543000000</t>
  </si>
  <si>
    <t>Бюджет Неліпинської сільської територіальної громади</t>
  </si>
  <si>
    <t>07544000000</t>
  </si>
  <si>
    <t>Бюджет Нересницької сільської територіальної громади</t>
  </si>
  <si>
    <t>07545000000</t>
  </si>
  <si>
    <t>Бюджет Нижньоворітської сільської територіальної громади</t>
  </si>
  <si>
    <t>07546000000</t>
  </si>
  <si>
    <t>Бюджет Пийтерфолвівської сільської територіальної громади</t>
  </si>
  <si>
    <t>07547000000</t>
  </si>
  <si>
    <t>Бюджет Пилипецької сільської територіальної громади</t>
  </si>
  <si>
    <t>07548000000</t>
  </si>
  <si>
    <t>Бюджет Рахівської міської територіальної громади</t>
  </si>
  <si>
    <t>07549000000</t>
  </si>
  <si>
    <t>Бюджет Свалявської міської територіальної громади</t>
  </si>
  <si>
    <t>07550000000</t>
  </si>
  <si>
    <t>Бюджет Середнянської селищної територіальної громади</t>
  </si>
  <si>
    <t>07551000000</t>
  </si>
  <si>
    <t>Бюджет Синевирської сільської територіальної громади</t>
  </si>
  <si>
    <t>07552000000</t>
  </si>
  <si>
    <t>Бюджет Солотвинської селищної територіальної громади</t>
  </si>
  <si>
    <t>07553000000</t>
  </si>
  <si>
    <t>Бюджет Ставненської сільської територіальної громади</t>
  </si>
  <si>
    <t>07554000000</t>
  </si>
  <si>
    <t>Бюджет Сюртівської сільської територіальної громади</t>
  </si>
  <si>
    <t>07555000000</t>
  </si>
  <si>
    <t>Бюджет Тересвянської селищної територіальної громади</t>
  </si>
  <si>
    <t>07556000000</t>
  </si>
  <si>
    <t>Бюджет Тур'є-Реметівської сільської територіальної громади</t>
  </si>
  <si>
    <t>07557000000</t>
  </si>
  <si>
    <t>Бюджет Углянської сільської територіальної громади</t>
  </si>
  <si>
    <t>07558000000</t>
  </si>
  <si>
    <t>Бюджет Ужгородської міської територіальної громади</t>
  </si>
  <si>
    <t>07559000000</t>
  </si>
  <si>
    <t>Бюджет Усть-Чорнянської селищної територіальної громади</t>
  </si>
  <si>
    <t>07560000000</t>
  </si>
  <si>
    <t>Бюджет Хустської міської територіальної громади</t>
  </si>
  <si>
    <t>07561000000</t>
  </si>
  <si>
    <t>Бюджет Чинадіївської селищної територіальної громади</t>
  </si>
  <si>
    <t>07562000000</t>
  </si>
  <si>
    <t>Бюджет Чопської міської територіальної громади</t>
  </si>
  <si>
    <t>07563000000</t>
  </si>
  <si>
    <t>Бюджет Ясінянської селищної  територіальної громади</t>
  </si>
  <si>
    <t>07564000000</t>
  </si>
  <si>
    <t>08</t>
  </si>
  <si>
    <t>Обласний бюджет Запорізької області</t>
  </si>
  <si>
    <t>08100000000</t>
  </si>
  <si>
    <t>Бюджет Берестівської сільської територіальної громади</t>
  </si>
  <si>
    <t>08501000000</t>
  </si>
  <si>
    <t>Бюджет Веселівської селищної територіальної громади</t>
  </si>
  <si>
    <t>08502000000</t>
  </si>
  <si>
    <t>Бюджет Комиш-Зорянської селищної територіальної громади</t>
  </si>
  <si>
    <t>08503000000</t>
  </si>
  <si>
    <t>Бюджет Преображенської сільської територіальної громади</t>
  </si>
  <si>
    <t>08504000000</t>
  </si>
  <si>
    <t>Бюджет Смирновської сільської територіальної громади</t>
  </si>
  <si>
    <t>08505000000</t>
  </si>
  <si>
    <t>Бюджет Воскресенської сільської територіальної громади</t>
  </si>
  <si>
    <t>08506000000</t>
  </si>
  <si>
    <t>Бюджет Долинської сільської територіальної громади</t>
  </si>
  <si>
    <t>08507000000</t>
  </si>
  <si>
    <t xml:space="preserve">Бюджет Приморської міської територіальної громади </t>
  </si>
  <si>
    <t>08508000000</t>
  </si>
  <si>
    <t>Бюджет Комишуваської селищної територіальної громади</t>
  </si>
  <si>
    <t>08509000000</t>
  </si>
  <si>
    <t>Бюджет Біленьківської сільської територіальної громади</t>
  </si>
  <si>
    <t>08510000000</t>
  </si>
  <si>
    <t>Бюджет Малотокмачанської сільської територіальної громади</t>
  </si>
  <si>
    <t>08513000000</t>
  </si>
  <si>
    <t>Бюджет Осипенківської сільської територіальної громади</t>
  </si>
  <si>
    <t>08514000000</t>
  </si>
  <si>
    <t>Бюджет Таврійської сільської територіальної громади</t>
  </si>
  <si>
    <t>08516000000</t>
  </si>
  <si>
    <t>Бюджет Кам’янсько-Дніпровської міської територіальної громади</t>
  </si>
  <si>
    <t>08517000000</t>
  </si>
  <si>
    <t>Бюджет Оріхівської міської територіальної громади</t>
  </si>
  <si>
    <t>08518000000</t>
  </si>
  <si>
    <t>Бюджет Великобілозерської сільської територіальної громади</t>
  </si>
  <si>
    <t>08519000000</t>
  </si>
  <si>
    <t>Бюджет Чернігівської селищної територіальної громади</t>
  </si>
  <si>
    <t>08520000000</t>
  </si>
  <si>
    <t>Бюджет Гуляйпільської міської територіальної громади</t>
  </si>
  <si>
    <t>08521000000</t>
  </si>
  <si>
    <t xml:space="preserve">Бюджет Павлівської сільської територіальної громади </t>
  </si>
  <si>
    <t>08522000000</t>
  </si>
  <si>
    <t>Бюджет Широківської сільської територіальної громади</t>
  </si>
  <si>
    <t>08523000000</t>
  </si>
  <si>
    <t>Бюджет Водянської сільської територіальної громади</t>
  </si>
  <si>
    <t>08524000000</t>
  </si>
  <si>
    <t>Бюджет Новоуспенівської сільської територіальної громади</t>
  </si>
  <si>
    <t>08526000000</t>
  </si>
  <si>
    <t>Бюджет Чкаловської сільської територіальної громади</t>
  </si>
  <si>
    <t>08527000000</t>
  </si>
  <si>
    <t>Бюджет Петро-Михайлівської сільської територіальної громади</t>
  </si>
  <si>
    <t>08528000000</t>
  </si>
  <si>
    <t xml:space="preserve">Бюджет Воздвижівської сільської територіальної громади </t>
  </si>
  <si>
    <t>08529000000</t>
  </si>
  <si>
    <t>Бюджет Плодородненської сільської територіальної громади</t>
  </si>
  <si>
    <t>08530000000</t>
  </si>
  <si>
    <t xml:space="preserve">Бюджет Приазовської селищної територіальної громади </t>
  </si>
  <si>
    <t>08531000000</t>
  </si>
  <si>
    <t>Бюджет Кирилівської селищної територіальної громади</t>
  </si>
  <si>
    <t>08532000000</t>
  </si>
  <si>
    <t>Бюджет Якимівської селищної територіальної громади</t>
  </si>
  <si>
    <t>08533000000</t>
  </si>
  <si>
    <t>Бюджет Новобогданівської сільської територіальної громади</t>
  </si>
  <si>
    <t>08534000000</t>
  </si>
  <si>
    <t>Бюджет Благовіщенської сільської територіальної громади</t>
  </si>
  <si>
    <t>08535000000</t>
  </si>
  <si>
    <t>Бюджет Михайлівської селищної територіальної громади</t>
  </si>
  <si>
    <t>08537000000</t>
  </si>
  <si>
    <t>Бюджет Михайлівської сільської територіальної громади</t>
  </si>
  <si>
    <t>08538000000</t>
  </si>
  <si>
    <t>08539000000</t>
  </si>
  <si>
    <t>Бюджет Олександрівської сільської територіальної громади</t>
  </si>
  <si>
    <t>08541000000</t>
  </si>
  <si>
    <t>Бюджет Роздольської сільської територіальної громади</t>
  </si>
  <si>
    <t>08542000000</t>
  </si>
  <si>
    <t xml:space="preserve">Бюджет Бердянської міської територіальної громади </t>
  </si>
  <si>
    <t>08544000000</t>
  </si>
  <si>
    <t xml:space="preserve">Бюджет Більмацької селищної територіальної громади </t>
  </si>
  <si>
    <t>08545000000</t>
  </si>
  <si>
    <t xml:space="preserve">Бюджет Новоолександрівської сільської територіальної громади </t>
  </si>
  <si>
    <t>08546000000</t>
  </si>
  <si>
    <t xml:space="preserve">Бюджет Пологівської міської територіальної громади </t>
  </si>
  <si>
    <t>08547000000</t>
  </si>
  <si>
    <t xml:space="preserve">Бюджет Розівської селищної територіальної громади </t>
  </si>
  <si>
    <t>08548000000</t>
  </si>
  <si>
    <t xml:space="preserve">Бюджет Андрівської сільської територіальної громади </t>
  </si>
  <si>
    <t>08549000000</t>
  </si>
  <si>
    <t xml:space="preserve">Бюджет Малинівської сільської територіальної громади </t>
  </si>
  <si>
    <t>08551000000</t>
  </si>
  <si>
    <t xml:space="preserve">Бюджет Новенської сільської територіальної громади </t>
  </si>
  <si>
    <t>08552000000</t>
  </si>
  <si>
    <t xml:space="preserve">Бюджет Семенівської сільської територіальної громади </t>
  </si>
  <si>
    <t>08554000000</t>
  </si>
  <si>
    <t xml:space="preserve">Бюджет Тернуватської селищної територіальної громади </t>
  </si>
  <si>
    <t>08555000000</t>
  </si>
  <si>
    <t xml:space="preserve">Бюджет Федорівської сільської територіальної громади </t>
  </si>
  <si>
    <t>08556000000</t>
  </si>
  <si>
    <t>Бюджет Андріївської селищної територіальної громади</t>
  </si>
  <si>
    <t>08557000000</t>
  </si>
  <si>
    <t>Бюджет Василівської міської територіальної громади</t>
  </si>
  <si>
    <t>08558000000</t>
  </si>
  <si>
    <t>Бюджет Вільнянської міської територіальної громади</t>
  </si>
  <si>
    <t>08559000000</t>
  </si>
  <si>
    <t>Бюджет Дніпрорудненської міської територіальної громади</t>
  </si>
  <si>
    <t>08560000000</t>
  </si>
  <si>
    <t>Бюджет Енергодарської міської територіальної громади</t>
  </si>
  <si>
    <t>08561000000</t>
  </si>
  <si>
    <t>Бюджет Запорізької міської територіальної громади</t>
  </si>
  <si>
    <t>08562000000</t>
  </si>
  <si>
    <t>Бюджет Коларівської сільської територіальної громади</t>
  </si>
  <si>
    <t>08563000000</t>
  </si>
  <si>
    <t>Бюджет Костянтинівської сільської територіальної громади</t>
  </si>
  <si>
    <t>08564000000</t>
  </si>
  <si>
    <t>Бюджет Кушугумської селищної територіальної громади</t>
  </si>
  <si>
    <t>08565000000</t>
  </si>
  <si>
    <t>Бюджет Малобілозерської сільської територіальної громади</t>
  </si>
  <si>
    <t>08566000000</t>
  </si>
  <si>
    <t>Бюджет Матвіївської сільської територіальної громади</t>
  </si>
  <si>
    <t>08567000000</t>
  </si>
  <si>
    <t>Бюджет Мелітопольської міської територіальної громади</t>
  </si>
  <si>
    <t>08568000000</t>
  </si>
  <si>
    <t>Бюджет Михайло-Лукашівської сільської територіальної громади</t>
  </si>
  <si>
    <t>08569000000</t>
  </si>
  <si>
    <t>Бюджет Молочанської міської територіальної громади</t>
  </si>
  <si>
    <t>08570000000</t>
  </si>
  <si>
    <t>Бюджет Нововасилівської селищної територіальної громади</t>
  </si>
  <si>
    <t>08571000000</t>
  </si>
  <si>
    <t>Бюджет Новомиколаївської селищної територіальної громади</t>
  </si>
  <si>
    <t>08572000000</t>
  </si>
  <si>
    <t>Бюджет Степненської сільської територіальної громади</t>
  </si>
  <si>
    <t>08573000000</t>
  </si>
  <si>
    <t>Бюджет Степногірської селищної територіальної громади</t>
  </si>
  <si>
    <t>08574000000</t>
  </si>
  <si>
    <t>Бюджет Терпіннівської сільської територіальної громади</t>
  </si>
  <si>
    <t>08575000000</t>
  </si>
  <si>
    <t>Бюджет Токмацької міської територіальної громади</t>
  </si>
  <si>
    <t>08576000000</t>
  </si>
  <si>
    <t>09</t>
  </si>
  <si>
    <t>Обласний бюджет Івано-Франківської області</t>
  </si>
  <si>
    <t>09100000000</t>
  </si>
  <si>
    <t>Бюджет Верхнянської сільської територіальної громади</t>
  </si>
  <si>
    <t>09501000000</t>
  </si>
  <si>
    <t>Бюджет Печеніжинської селищної територіальної громади</t>
  </si>
  <si>
    <t>09502000000</t>
  </si>
  <si>
    <t>Бюджет Старобогородчанської сільської територіальної громади</t>
  </si>
  <si>
    <t>09503000000</t>
  </si>
  <si>
    <t>Бюджет Білоберізької сільської територіальної громади</t>
  </si>
  <si>
    <t>09504000000</t>
  </si>
  <si>
    <t xml:space="preserve">Бюджет Тлумацької міської територіальної громади </t>
  </si>
  <si>
    <t>09505000000</t>
  </si>
  <si>
    <t>Бюджет Більшівцівської селищної територіальної громади</t>
  </si>
  <si>
    <t>09506000000</t>
  </si>
  <si>
    <t>Бюджет Витвицької сільської територіальної громади</t>
  </si>
  <si>
    <t>09507000000</t>
  </si>
  <si>
    <t>Бюджет Космацької сільської територіальної громади</t>
  </si>
  <si>
    <t>09508000000</t>
  </si>
  <si>
    <t>Бюджет Матеївецької сільської територіальної громади</t>
  </si>
  <si>
    <t>09509000000</t>
  </si>
  <si>
    <t>Бюджет Нижньовербізької сільської територіальної громади</t>
  </si>
  <si>
    <t>09510000000</t>
  </si>
  <si>
    <t>Бюджет П’ядицької сільської територіальної громади</t>
  </si>
  <si>
    <t>09511000000</t>
  </si>
  <si>
    <t>Бюджет Олешанської сільської територіальної громади</t>
  </si>
  <si>
    <t>09512000000</t>
  </si>
  <si>
    <t>Бюджет Дзвиняцької сільської територіальної громади</t>
  </si>
  <si>
    <t>09513000000</t>
  </si>
  <si>
    <t>Бюджет Рожнівської сільської територіальної громади</t>
  </si>
  <si>
    <t>09514000000</t>
  </si>
  <si>
    <t>Бюджет Яблунівської селищної територіальної громади</t>
  </si>
  <si>
    <t>09515000000</t>
  </si>
  <si>
    <t>Бюджет Переріслянської сільської територіальної громади</t>
  </si>
  <si>
    <t>09516000000</t>
  </si>
  <si>
    <t>Бюджет Ланчинської селищної територіальної громади</t>
  </si>
  <si>
    <t>09517000000</t>
  </si>
  <si>
    <t>Бюджет Заболотівської селищної територіальної громади</t>
  </si>
  <si>
    <t>09518000000</t>
  </si>
  <si>
    <t xml:space="preserve">Бюджет Ямницької сільської територіальної громади </t>
  </si>
  <si>
    <t>09519000000</t>
  </si>
  <si>
    <t>Бюджет Брошнів-Осадської селищної територіальної громади</t>
  </si>
  <si>
    <t>09520000000</t>
  </si>
  <si>
    <t>Бюджет Войнилівської селищної територіальної громади</t>
  </si>
  <si>
    <t>09521000000</t>
  </si>
  <si>
    <t>Бюджет Делятинської селищної територіальної громади</t>
  </si>
  <si>
    <t>09522000000</t>
  </si>
  <si>
    <t>Бюджет Спаської сільської територіальної громади</t>
  </si>
  <si>
    <t>09523000000</t>
  </si>
  <si>
    <t>Бюджет Загвіздянської сільської територіальної громади</t>
  </si>
  <si>
    <t>09524000000</t>
  </si>
  <si>
    <t>Бюджет Угринівської сільської територіальної громади</t>
  </si>
  <si>
    <t>09525000000</t>
  </si>
  <si>
    <t>Бюджет Букачівської селищної територіальної громади</t>
  </si>
  <si>
    <t>09526000000</t>
  </si>
  <si>
    <t>Бюджет Вигодської селищної територіальної громади</t>
  </si>
  <si>
    <t>09527000000</t>
  </si>
  <si>
    <t>Бюджет Коршівської сільської територіальної громади</t>
  </si>
  <si>
    <t>09528000000</t>
  </si>
  <si>
    <t>Бюджет Новицької сільської територіальної громади</t>
  </si>
  <si>
    <t>09529000000</t>
  </si>
  <si>
    <t xml:space="preserve">Бюджет Коломийської міської територіальної громади </t>
  </si>
  <si>
    <t>09530000000</t>
  </si>
  <si>
    <t xml:space="preserve">Бюджет Калуської міської територіальної громади </t>
  </si>
  <si>
    <t>09531000000</t>
  </si>
  <si>
    <t xml:space="preserve">Бюджет Долинської міської територіальної громади </t>
  </si>
  <si>
    <t>09532000000</t>
  </si>
  <si>
    <t xml:space="preserve">Бюджет Івано-Франківської міської територіальної громади </t>
  </si>
  <si>
    <t>09533000000</t>
  </si>
  <si>
    <t xml:space="preserve">Бюджет Гвіздецької селищної територіальної громади </t>
  </si>
  <si>
    <t>09534000000</t>
  </si>
  <si>
    <t xml:space="preserve">Бюджет Дубівської сільської територіальної громади </t>
  </si>
  <si>
    <t>09535000000</t>
  </si>
  <si>
    <t xml:space="preserve">Бюджет Єзупільської селищної територіальної громади </t>
  </si>
  <si>
    <t>09536000000</t>
  </si>
  <si>
    <t xml:space="preserve">Бюджет Пасічнянської сільської територіальної громади </t>
  </si>
  <si>
    <t>09538000000</t>
  </si>
  <si>
    <t xml:space="preserve">Бюджет Підгайчиківської сільської територіальної громади </t>
  </si>
  <si>
    <t>09539000000</t>
  </si>
  <si>
    <t>Бюджет Богородчанської селищної територіальної громади</t>
  </si>
  <si>
    <t>09540000000</t>
  </si>
  <si>
    <t>Бюджет Болехівської міської територіальної громади</t>
  </si>
  <si>
    <t>09541000000</t>
  </si>
  <si>
    <t>Бюджет Бурштинської міської територіальної громади</t>
  </si>
  <si>
    <t>09542000000</t>
  </si>
  <si>
    <t>Бюджет Верховинської селищної територіальної громади</t>
  </si>
  <si>
    <t>09543000000</t>
  </si>
  <si>
    <t>Бюджет Ворохтянської селищної  територіальної громади</t>
  </si>
  <si>
    <t>09544000000</t>
  </si>
  <si>
    <t>Бюджет Галицької міської територіальної громади</t>
  </si>
  <si>
    <t>09545000000</t>
  </si>
  <si>
    <t>Бюджет Городенківської міської територіальної громади</t>
  </si>
  <si>
    <t>09546000000</t>
  </si>
  <si>
    <t>Бюджет Дубовецької сільської територіальної громади</t>
  </si>
  <si>
    <t>09547000000</t>
  </si>
  <si>
    <t>Бюджет Зеленської сільської територіальної громади</t>
  </si>
  <si>
    <t>09548000000</t>
  </si>
  <si>
    <t>Бюджет Косівської міської територіальної громади</t>
  </si>
  <si>
    <t>09549000000</t>
  </si>
  <si>
    <t>Бюджет Кутської селищної територіальної громади</t>
  </si>
  <si>
    <t>09550000000</t>
  </si>
  <si>
    <t>Бюджет Лисецької селищної територіальної громади</t>
  </si>
  <si>
    <t>09551000000</t>
  </si>
  <si>
    <t>Бюджет Надвірнянської міської територіальної громади</t>
  </si>
  <si>
    <t>09552000000</t>
  </si>
  <si>
    <t>Бюджет Обертинської селищної територіальної громади</t>
  </si>
  <si>
    <t>09553000000</t>
  </si>
  <si>
    <t>Бюджет Отинійської селищної територіальної громади</t>
  </si>
  <si>
    <t>09554000000</t>
  </si>
  <si>
    <t>Бюджет Перегінської селищної територіальної громади</t>
  </si>
  <si>
    <t>09555000000</t>
  </si>
  <si>
    <t>Бюджет Поляницької сільської територіальної громади</t>
  </si>
  <si>
    <t>09556000000</t>
  </si>
  <si>
    <t>Бюджет Рогатинської міської територіальної громади</t>
  </si>
  <si>
    <t>09557000000</t>
  </si>
  <si>
    <t>Бюджет Рожнятівської селищної територіальної громади</t>
  </si>
  <si>
    <t>09558000000</t>
  </si>
  <si>
    <t>Бюджет Снятинської міської територіальної громади</t>
  </si>
  <si>
    <t>09559000000</t>
  </si>
  <si>
    <t>09560000000</t>
  </si>
  <si>
    <t>Бюджет Тисменицької міської територіальної громади</t>
  </si>
  <si>
    <t>09561000000</t>
  </si>
  <si>
    <t>Бюджет Чернелицької селищної територіальної громади</t>
  </si>
  <si>
    <t>09562000000</t>
  </si>
  <si>
    <t>Бюджет Яремчанської міської територіальної громади</t>
  </si>
  <si>
    <t>09563000000</t>
  </si>
  <si>
    <t>10</t>
  </si>
  <si>
    <t>Обласний бюджет Київської області</t>
  </si>
  <si>
    <t>10100000000</t>
  </si>
  <si>
    <t>Бюджет Калитянської селищної територіальної громади</t>
  </si>
  <si>
    <t>10501000000</t>
  </si>
  <si>
    <t>Бюджет Пісківської селищної територіальної громади</t>
  </si>
  <si>
    <t>10502000000</t>
  </si>
  <si>
    <t>Бюджет Медвинської сільської територіальної громади</t>
  </si>
  <si>
    <t>10503000000</t>
  </si>
  <si>
    <t>Бюджет Великодимерської селищної територіальної громади</t>
  </si>
  <si>
    <t>10504000000</t>
  </si>
  <si>
    <t>Бюджет Дівичківської сільської територіальної громади</t>
  </si>
  <si>
    <t>10505000000</t>
  </si>
  <si>
    <t>Бюджет Фурсівської сільської територіальної громади</t>
  </si>
  <si>
    <t>10506000000</t>
  </si>
  <si>
    <t>Бюджет Узинської міської територіальної громади</t>
  </si>
  <si>
    <t>10507000000</t>
  </si>
  <si>
    <t>Бюджет Тетіївської міської територіальної громади</t>
  </si>
  <si>
    <t>10508000000</t>
  </si>
  <si>
    <t>Бюджет Студениківської сільської територіальної громади</t>
  </si>
  <si>
    <t>10509000000</t>
  </si>
  <si>
    <t>Бюджет Баришівської селищної територіальної громади</t>
  </si>
  <si>
    <t>10510000000</t>
  </si>
  <si>
    <t>Бюджет Бородянської селищної територіальної громади</t>
  </si>
  <si>
    <t>10511000000</t>
  </si>
  <si>
    <t>Бюджет Ковалівської сільської територіальної громади</t>
  </si>
  <si>
    <t>10512000000</t>
  </si>
  <si>
    <t xml:space="preserve">Бюджет Миронівської міської територіальної громади </t>
  </si>
  <si>
    <t>10513000000</t>
  </si>
  <si>
    <t xml:space="preserve">Бюджет Березанської міської територіальної громади </t>
  </si>
  <si>
    <t>10514000000</t>
  </si>
  <si>
    <t xml:space="preserve">Бюджет Бучанської міської територіальної громади </t>
  </si>
  <si>
    <t>10515000000</t>
  </si>
  <si>
    <t xml:space="preserve">Бюджет Ржищівської міської територіальної громади </t>
  </si>
  <si>
    <t>10516000000</t>
  </si>
  <si>
    <t xml:space="preserve">Бюджет Обухівської міської територіальної громади </t>
  </si>
  <si>
    <t>10517000000</t>
  </si>
  <si>
    <t xml:space="preserve">Бюджет Богуславської міської територіальної громади </t>
  </si>
  <si>
    <t>10518000000</t>
  </si>
  <si>
    <t xml:space="preserve">Бюджет Глевахівської селищної  територіальної громади </t>
  </si>
  <si>
    <t>10519000000</t>
  </si>
  <si>
    <t xml:space="preserve">Бюджет Ташанської сільської територіальної громади </t>
  </si>
  <si>
    <t>10520000000</t>
  </si>
  <si>
    <t xml:space="preserve">Бюджет Томашівської сільської територіальної громади </t>
  </si>
  <si>
    <t>10521000000</t>
  </si>
  <si>
    <t xml:space="preserve">Бюджет Циблівської сільської територіальної громади </t>
  </si>
  <si>
    <t>10522000000</t>
  </si>
  <si>
    <t xml:space="preserve">Бюджет Зазимської сільської територіальної громади </t>
  </si>
  <si>
    <t>10523000000</t>
  </si>
  <si>
    <t xml:space="preserve">Бюджет Калинівської селищної територіальної громади </t>
  </si>
  <si>
    <t>10524000000</t>
  </si>
  <si>
    <t>Бюджет Бишівської сільської територіальної громади</t>
  </si>
  <si>
    <t>10525000000</t>
  </si>
  <si>
    <t>Бюджет Білогородської сільської територіальної громади</t>
  </si>
  <si>
    <t>10526000000</t>
  </si>
  <si>
    <t>Бюджет Білоцерківської міської територіальної громади</t>
  </si>
  <si>
    <t>10527000000</t>
  </si>
  <si>
    <t>Бюджет Бориспільської міської територіальної громади</t>
  </si>
  <si>
    <t>10528000000</t>
  </si>
  <si>
    <t>Бюджет Борщагівської сільської територіальної громади</t>
  </si>
  <si>
    <t>10529000000</t>
  </si>
  <si>
    <t>Бюджет Боярської міської територіальної громади</t>
  </si>
  <si>
    <t>10530000000</t>
  </si>
  <si>
    <t>Бюджет Броварської міської територіальної громади</t>
  </si>
  <si>
    <t>10531000000</t>
  </si>
  <si>
    <t>Бюджет Васильківської міської територіальної громади</t>
  </si>
  <si>
    <t>10532000000</t>
  </si>
  <si>
    <t>Бюджет Вишгородської міської територіальної громади</t>
  </si>
  <si>
    <t>10533000000</t>
  </si>
  <si>
    <t>Бюджет Вишневої міської територіальної громади</t>
  </si>
  <si>
    <t>10534000000</t>
  </si>
  <si>
    <t>Бюджет Володарської селищної територіальної громади</t>
  </si>
  <si>
    <t>10535000000</t>
  </si>
  <si>
    <t>Бюджет Вороньківської сільської територіальної громади</t>
  </si>
  <si>
    <t>10536000000</t>
  </si>
  <si>
    <t>Бюджет Гатненської сільської територіальної громади</t>
  </si>
  <si>
    <t>10537000000</t>
  </si>
  <si>
    <t>Бюджет Гірської сільської територіальної громади</t>
  </si>
  <si>
    <t>10538000000</t>
  </si>
  <si>
    <t>Бюджет Гостомельської селищної територіальної громади</t>
  </si>
  <si>
    <t>10539000000</t>
  </si>
  <si>
    <t xml:space="preserve">Бюджет Гребінківської селищної територіальної громади </t>
  </si>
  <si>
    <t>10540000000</t>
  </si>
  <si>
    <t>Бюджет Димерської селищної територіальної громади</t>
  </si>
  <si>
    <t>10541000000</t>
  </si>
  <si>
    <t>Бюджет Дмитрівської сільської територіальної громади</t>
  </si>
  <si>
    <t>10542000000</t>
  </si>
  <si>
    <t>Бюджет Згурівської селищної територіальної громади</t>
  </si>
  <si>
    <t>10543000000</t>
  </si>
  <si>
    <t>Бюджет Золочівської сільської територіальної громади</t>
  </si>
  <si>
    <t>10544000000</t>
  </si>
  <si>
    <t>Бюджет Іванківської селищної територіальної громади</t>
  </si>
  <si>
    <t>10545000000</t>
  </si>
  <si>
    <t>Бюджет Ірпінської міської територіальної громади</t>
  </si>
  <si>
    <t>10546000000</t>
  </si>
  <si>
    <t>Бюджет Кагарлицької міської територіальної громади</t>
  </si>
  <si>
    <t>10547000000</t>
  </si>
  <si>
    <t>Бюджет Калинівської селищної територіальної громади</t>
  </si>
  <si>
    <t>10548000000</t>
  </si>
  <si>
    <t>Бюджет Кожанської селищної територіальної громади</t>
  </si>
  <si>
    <t>10549000000</t>
  </si>
  <si>
    <t>Бюджет Козинської селищної територіальної громади</t>
  </si>
  <si>
    <t>10550000000</t>
  </si>
  <si>
    <t>Бюджет Коцюбинської селищної територіальної громади</t>
  </si>
  <si>
    <t>10551000000</t>
  </si>
  <si>
    <t xml:space="preserve">Бюджет Макарівської селищної територіальної громади </t>
  </si>
  <si>
    <t>10552000000</t>
  </si>
  <si>
    <t>Бюджет Маловільшанської  сільської територіальної громади</t>
  </si>
  <si>
    <t>10553000000</t>
  </si>
  <si>
    <t>Бюджет Немішаївської селищної територіальної громади</t>
  </si>
  <si>
    <t>10554000000</t>
  </si>
  <si>
    <t>Бюджет Переяславської міської територіальної громади</t>
  </si>
  <si>
    <t>10555000000</t>
  </si>
  <si>
    <t>Бюджет Петрівської сільської територіальної громади</t>
  </si>
  <si>
    <t>10556000000</t>
  </si>
  <si>
    <t>Бюджет Пірнівської сільської територіальної громади</t>
  </si>
  <si>
    <t>10557000000</t>
  </si>
  <si>
    <t>Бюджет Поліської селищної територіальної громади</t>
  </si>
  <si>
    <t>10558000000</t>
  </si>
  <si>
    <t>Бюджет Пристоличної сільської територіальної громади</t>
  </si>
  <si>
    <t>10559000000</t>
  </si>
  <si>
    <t>Бюджет Рокитнянської селищної територіальної громади</t>
  </si>
  <si>
    <t>10560000000</t>
  </si>
  <si>
    <t>Бюджет Сквирської міської територіальної громади</t>
  </si>
  <si>
    <t>10561000000</t>
  </si>
  <si>
    <t>Бюджет Славутицької міської територіальної громади</t>
  </si>
  <si>
    <t>10562000000</t>
  </si>
  <si>
    <t>Бюджет Ставищенської селищної територіальної громади</t>
  </si>
  <si>
    <t>10563000000</t>
  </si>
  <si>
    <t>Бюджет Таращанської міської територіальної громади</t>
  </si>
  <si>
    <t>10564000000</t>
  </si>
  <si>
    <t>Бюджет Української міської територіальної громади</t>
  </si>
  <si>
    <t>10565000000</t>
  </si>
  <si>
    <t>Бюджет Фастівської міської територіальної громади</t>
  </si>
  <si>
    <t>10566000000</t>
  </si>
  <si>
    <t>Бюджет Феодосіївської сільської територіальної громади</t>
  </si>
  <si>
    <t>10567000000</t>
  </si>
  <si>
    <t xml:space="preserve">Бюджет Чабанівської селищної територіальної громади </t>
  </si>
  <si>
    <t>10568000000</t>
  </si>
  <si>
    <t>Бюджет Яготинської міської територіальної громади</t>
  </si>
  <si>
    <t>10569000000</t>
  </si>
  <si>
    <t>11</t>
  </si>
  <si>
    <t>Обласний бюджет Кіровоградської області</t>
  </si>
  <si>
    <t>11100000000</t>
  </si>
  <si>
    <t>Бюджет Бобринецької міської територіальної громади</t>
  </si>
  <si>
    <t>11501000000</t>
  </si>
  <si>
    <t>Бюджет Маловисківської міської територіальної громади</t>
  </si>
  <si>
    <t>11502000000</t>
  </si>
  <si>
    <t>Бюджет Новоукраїнської міської територіальної громади</t>
  </si>
  <si>
    <t>11503000000</t>
  </si>
  <si>
    <t>Бюджет Великоандрусівської сільської територіальної громади</t>
  </si>
  <si>
    <t>11504000000</t>
  </si>
  <si>
    <t>Бюджет Соколівської сільської територіальної громади</t>
  </si>
  <si>
    <t>11505000000</t>
  </si>
  <si>
    <t>Бюджет Ганнівської сільської територіальної громади</t>
  </si>
  <si>
    <t>11506000000</t>
  </si>
  <si>
    <t>Бюджет Великосеверинівської сільської територіальної громади</t>
  </si>
  <si>
    <t>11507000000</t>
  </si>
  <si>
    <t>Бюджет Тишківської сільської територіальної громади</t>
  </si>
  <si>
    <t>11508000000</t>
  </si>
  <si>
    <t>Бюджет Катеринівської сільської територіальної громади</t>
  </si>
  <si>
    <t>11509000000</t>
  </si>
  <si>
    <t xml:space="preserve">Бюджет Первозванівської сільської територіальної громади </t>
  </si>
  <si>
    <t>11510000000</t>
  </si>
  <si>
    <t xml:space="preserve">Бюджет Компаніївської селищної територіальної громади </t>
  </si>
  <si>
    <t>11511000000</t>
  </si>
  <si>
    <t>Бюджет Смолінської селищної територіальної громади</t>
  </si>
  <si>
    <t>11512000000</t>
  </si>
  <si>
    <t>Бюджет Помічнянської міської територіальної громади</t>
  </si>
  <si>
    <t>11513000000</t>
  </si>
  <si>
    <t xml:space="preserve">Бюджет Дмитрівської сільської територіальної громади </t>
  </si>
  <si>
    <t>11514000000</t>
  </si>
  <si>
    <t>Бюджет Новопразької селищної територіальної громади</t>
  </si>
  <si>
    <t>11515000000</t>
  </si>
  <si>
    <t>Бюджет Приютівської селищної територіальної громади</t>
  </si>
  <si>
    <t>11516000000</t>
  </si>
  <si>
    <t>Бюджет Добровеличківської селищної територіальної громади</t>
  </si>
  <si>
    <t>11517000000</t>
  </si>
  <si>
    <t>Бюджет Мар’янівської сільської територіальної громади</t>
  </si>
  <si>
    <t>11518000000</t>
  </si>
  <si>
    <t>Бюджет Піщанобрідської сільської територіальної громади</t>
  </si>
  <si>
    <t>11519000000</t>
  </si>
  <si>
    <t>Бюджет Попельнастівської сільської територіальної громади</t>
  </si>
  <si>
    <t>11520000000</t>
  </si>
  <si>
    <t xml:space="preserve">Бюджет Петрівської селищної територіальної громади </t>
  </si>
  <si>
    <t>11521000000</t>
  </si>
  <si>
    <t xml:space="preserve">Бюджет Глодоської сільської територіальної громади </t>
  </si>
  <si>
    <t>11523000000</t>
  </si>
  <si>
    <t xml:space="preserve">Бюджет Гурівської сільської територіальної громади </t>
  </si>
  <si>
    <t>11524000000</t>
  </si>
  <si>
    <t xml:space="preserve">Бюджет Злинської сільської територіальної громади </t>
  </si>
  <si>
    <t>11525000000</t>
  </si>
  <si>
    <t>Бюджет Кропивницької міської територіальної громади</t>
  </si>
  <si>
    <t>11528000000</t>
  </si>
  <si>
    <t>Бюджет Аджамської сільської територіальної громади</t>
  </si>
  <si>
    <t>11529000000</t>
  </si>
  <si>
    <t>Бюджет Благовіщенської міської територіальної громади</t>
  </si>
  <si>
    <t>11530000000</t>
  </si>
  <si>
    <t>Бюджет Вільшанської селищної територіальної громади</t>
  </si>
  <si>
    <t>11531000000</t>
  </si>
  <si>
    <t>Бюджет Гайворонської міської територіальної громади</t>
  </si>
  <si>
    <t>11532000000</t>
  </si>
  <si>
    <t>Бюджет Голованівської селищної територіальної громади</t>
  </si>
  <si>
    <t>11533000000</t>
  </si>
  <si>
    <t>Бюджет Долинської міської територіальної громади</t>
  </si>
  <si>
    <t>11534000000</t>
  </si>
  <si>
    <t>Бюджет Заваллівської селищної територіальної громади</t>
  </si>
  <si>
    <t>11535000000</t>
  </si>
  <si>
    <t>Бюджет Знам'янської міської територіальної громади</t>
  </si>
  <si>
    <t>11536000000</t>
  </si>
  <si>
    <t>Бюджет Кетрисанівської сільської територіальної громади</t>
  </si>
  <si>
    <t>11537000000</t>
  </si>
  <si>
    <t xml:space="preserve">Бюджет Надлацької сільської територіальної громади </t>
  </si>
  <si>
    <t>11538000000</t>
  </si>
  <si>
    <t>Бюджет Новгородківської селищної територіальної громади</t>
  </si>
  <si>
    <t>11539000000</t>
  </si>
  <si>
    <t>Бюджет Новоархангельської селищної територіальної громади</t>
  </si>
  <si>
    <t>11540000000</t>
  </si>
  <si>
    <t>Бюджет Новомиргородської міської територіальної громади</t>
  </si>
  <si>
    <t>11541000000</t>
  </si>
  <si>
    <t>11542000000</t>
  </si>
  <si>
    <t>Бюджет Олександрійської міської територіальної громади</t>
  </si>
  <si>
    <t>11543000000</t>
  </si>
  <si>
    <t>Бюджет Онуфріївської селищної територіальної громади</t>
  </si>
  <si>
    <t>11544000000</t>
  </si>
  <si>
    <t>Бюджет Пантаївської селищної територіальної громади</t>
  </si>
  <si>
    <t>11545000000</t>
  </si>
  <si>
    <t>Бюджет Перегонівської сільської територіальної громади</t>
  </si>
  <si>
    <t>11546000000</t>
  </si>
  <si>
    <t>Бюджет Підвисоцької сільської територіальної громади</t>
  </si>
  <si>
    <t>11547000000</t>
  </si>
  <si>
    <t>Бюджет Побузької селищної територіальної громади</t>
  </si>
  <si>
    <t>11548000000</t>
  </si>
  <si>
    <t>Бюджет Рівнянської сільської територіальної громади</t>
  </si>
  <si>
    <t>11549000000</t>
  </si>
  <si>
    <t>Бюджет Світловодської міської територіальної громади</t>
  </si>
  <si>
    <t>11550000000</t>
  </si>
  <si>
    <t>Бюджет Суботцівської сільської територіальної громади</t>
  </si>
  <si>
    <t>11551000000</t>
  </si>
  <si>
    <t>Бюджет Устинівської селищної територіальної громади</t>
  </si>
  <si>
    <t>11552000000</t>
  </si>
  <si>
    <t>12</t>
  </si>
  <si>
    <t>Обласний бюджет Луганської області</t>
  </si>
  <si>
    <t>12100000000</t>
  </si>
  <si>
    <t xml:space="preserve">Бюджет Білокуракинської селищної територіальної громади </t>
  </si>
  <si>
    <t>12501000000</t>
  </si>
  <si>
    <t xml:space="preserve">Бюджет Новопсковської селищної територіальної громади </t>
  </si>
  <si>
    <t>12502000000</t>
  </si>
  <si>
    <t>Бюджет Чмирівської сільської територіальної громади</t>
  </si>
  <si>
    <t>12503000000</t>
  </si>
  <si>
    <t>Бюджет Троїцької селищної територіальної громади</t>
  </si>
  <si>
    <t>12504000000</t>
  </si>
  <si>
    <t>Бюджет Біловодської селищної територіальної громади</t>
  </si>
  <si>
    <t>12505000000</t>
  </si>
  <si>
    <t>Бюджет Красноріченської селищної територіальної громади</t>
  </si>
  <si>
    <t>12506000000</t>
  </si>
  <si>
    <t>Бюджет Нижньодуванської селищної територіальної громади</t>
  </si>
  <si>
    <t>12508000000</t>
  </si>
  <si>
    <t>Бюджет Лозно-Олександрівської селищної територіальної громади</t>
  </si>
  <si>
    <t>12509000000</t>
  </si>
  <si>
    <t xml:space="preserve">Бюджет Шульгинської сільської територіальної громади </t>
  </si>
  <si>
    <t>12510000000</t>
  </si>
  <si>
    <t xml:space="preserve">Бюджет Марківської селищної територіальної громади </t>
  </si>
  <si>
    <t>12511000000</t>
  </si>
  <si>
    <t xml:space="preserve">Бюджет Коломийчиської сільської територіальної громади </t>
  </si>
  <si>
    <t>12515000000</t>
  </si>
  <si>
    <t>Бюджет Білолуцької селищної територіальної громади</t>
  </si>
  <si>
    <t>12516000000</t>
  </si>
  <si>
    <t>Бюджет Гірської міської територіальної громади</t>
  </si>
  <si>
    <t>12517000000</t>
  </si>
  <si>
    <t>Бюджет Кремінської міської територіальної громади</t>
  </si>
  <si>
    <t>12518000000</t>
  </si>
  <si>
    <t>Бюджет Лисичанської міської територіальної громади</t>
  </si>
  <si>
    <t>12519000000</t>
  </si>
  <si>
    <t>Бюджет Міловської селищної територіальної громади</t>
  </si>
  <si>
    <t>12520000000</t>
  </si>
  <si>
    <t>Бюджет Нижньотеплівської сільської територіальної громади</t>
  </si>
  <si>
    <t>12521000000</t>
  </si>
  <si>
    <t>Бюджет Новоайдарської селищної територіальної громади</t>
  </si>
  <si>
    <t>12522000000</t>
  </si>
  <si>
    <t>Бюджет Попаснянської міської територіальної громади</t>
  </si>
  <si>
    <t>12523000000</t>
  </si>
  <si>
    <t>Бюджет Рубіжанської міської територіальної громади</t>
  </si>
  <si>
    <t>12524000000</t>
  </si>
  <si>
    <t>Бюджет Сватівської міської територіальної громади</t>
  </si>
  <si>
    <t>12525000000</t>
  </si>
  <si>
    <t>Бюджет Сєвєродонецької міської територіальної громади</t>
  </si>
  <si>
    <t>12526000000</t>
  </si>
  <si>
    <t>Бюджет Станично-Луганської селищної територіальної громади</t>
  </si>
  <si>
    <t>12527000000</t>
  </si>
  <si>
    <t>Бюджет Старобільської міської територіальної громади</t>
  </si>
  <si>
    <t>12528000000</t>
  </si>
  <si>
    <t>12529000000</t>
  </si>
  <si>
    <t>Бюджет Щастинської міської територіальної громади</t>
  </si>
  <si>
    <t>12530000000</t>
  </si>
  <si>
    <t>13</t>
  </si>
  <si>
    <t>Обласний бюджет Львівської області</t>
  </si>
  <si>
    <t>13100000000</t>
  </si>
  <si>
    <t>Бюджет Бісковицької сільської територіальної громади</t>
  </si>
  <si>
    <t>13502000000</t>
  </si>
  <si>
    <t xml:space="preserve">Бюджет Гніздичівської селищної територіальної громади </t>
  </si>
  <si>
    <t>13505000000</t>
  </si>
  <si>
    <t>Бюджет Заболотцівської сільської територіальної громади</t>
  </si>
  <si>
    <t>13508000000</t>
  </si>
  <si>
    <t>Бюджет Новокалинівської міської територіальної громади</t>
  </si>
  <si>
    <t>13511000000</t>
  </si>
  <si>
    <t>Бюджет Тростянецької сільської територіальної громади</t>
  </si>
  <si>
    <t>13514000000</t>
  </si>
  <si>
    <t>Бюджет Ходорівської міської територіальної громади</t>
  </si>
  <si>
    <t>13516000000</t>
  </si>
  <si>
    <t>Бюджет Мостиської міської територіальної громади</t>
  </si>
  <si>
    <t>13517000000</t>
  </si>
  <si>
    <t>Бюджет Судововишнянської міської територіальної громади</t>
  </si>
  <si>
    <t>13518000000</t>
  </si>
  <si>
    <t>Бюджет Давидівської сільської територіальної громади</t>
  </si>
  <si>
    <t>13520000000</t>
  </si>
  <si>
    <t>Бюджет Жовтанецької сільської територіальної громади</t>
  </si>
  <si>
    <t>13521000000</t>
  </si>
  <si>
    <t xml:space="preserve">Бюджет Шегинівської сільської територіальної громади </t>
  </si>
  <si>
    <t>13522000000</t>
  </si>
  <si>
    <t>Бюджет Великолюбінської селищної територіальної громади</t>
  </si>
  <si>
    <t>13523000000</t>
  </si>
  <si>
    <t>Бюджет Розвадівської сільської територіальної громади</t>
  </si>
  <si>
    <t>13525000000</t>
  </si>
  <si>
    <t>Бюджет Підберізцівської сільської територіальної громади</t>
  </si>
  <si>
    <t>13527000000</t>
  </si>
  <si>
    <t>Бюджет Солонківської сільської територіальної громади</t>
  </si>
  <si>
    <t>13528000000</t>
  </si>
  <si>
    <t>Бюджет Щирецької селищної територіальної громади</t>
  </si>
  <si>
    <t>13529000000</t>
  </si>
  <si>
    <t>Бюджет Рудківської міської територіальної громади</t>
  </si>
  <si>
    <t>13530000000</t>
  </si>
  <si>
    <t>Бюджет Славської селищної територіальної громади</t>
  </si>
  <si>
    <t>13531000000</t>
  </si>
  <si>
    <t>Бюджет Великомостівської міської територіальної громади</t>
  </si>
  <si>
    <t>13532000000</t>
  </si>
  <si>
    <t>Бюджет Кам’янка-Бузької міської територіальної громади</t>
  </si>
  <si>
    <t>13534000000</t>
  </si>
  <si>
    <t xml:space="preserve">Бюджет Мурованської сільської територіальної громади </t>
  </si>
  <si>
    <t>13535000000</t>
  </si>
  <si>
    <t>Бюджет Бібрської міської територіальної громади</t>
  </si>
  <si>
    <t>13536000000</t>
  </si>
  <si>
    <t>Бюджет Зимноводівської сільської територіальної громади</t>
  </si>
  <si>
    <t>13537000000</t>
  </si>
  <si>
    <t>Бюджет Лопатинської селищної територіальної громади</t>
  </si>
  <si>
    <t>13538000000</t>
  </si>
  <si>
    <t>Бюджет Меденицької селищної територіальної громади</t>
  </si>
  <si>
    <t>13539000000</t>
  </si>
  <si>
    <t>Бюджет Радехівської міської територіальної громади</t>
  </si>
  <si>
    <t>13540000000</t>
  </si>
  <si>
    <t>Бюджет Белзької міської територіальної громади</t>
  </si>
  <si>
    <t>13542000000</t>
  </si>
  <si>
    <t>Бюджет Боринської селищної територіальної громади</t>
  </si>
  <si>
    <t>13543000000</t>
  </si>
  <si>
    <t xml:space="preserve">Бюджет Бориславської міської територіальної громади </t>
  </si>
  <si>
    <t>13544000000</t>
  </si>
  <si>
    <t>Бюджет Бродівської міської  територіальної громади</t>
  </si>
  <si>
    <t>13545000000</t>
  </si>
  <si>
    <t xml:space="preserve">Бюджет Буської міської територіальної громади </t>
  </si>
  <si>
    <t>13546000000</t>
  </si>
  <si>
    <t xml:space="preserve">Бюджет Глинянської міської територіальної громади </t>
  </si>
  <si>
    <t>13547000000</t>
  </si>
  <si>
    <t xml:space="preserve">Бюджет Городоцької міської територіальної громади </t>
  </si>
  <si>
    <t>13548000000</t>
  </si>
  <si>
    <t>Бюджет Грабовецько-Дулібівської сільської територіальної громади</t>
  </si>
  <si>
    <t>13549000000</t>
  </si>
  <si>
    <t xml:space="preserve">Бюджет Добромильської міської територіальної громади </t>
  </si>
  <si>
    <t>13550000000</t>
  </si>
  <si>
    <t xml:space="preserve">Бюджет Добросинсько-Магерівської селищної територіальної громади </t>
  </si>
  <si>
    <t>13551000000</t>
  </si>
  <si>
    <t xml:space="preserve">Бюджет Добротвірської селищної територіальної громади </t>
  </si>
  <si>
    <t>13552000000</t>
  </si>
  <si>
    <t xml:space="preserve">Бюджет Дрогобицької міської територіальної громади </t>
  </si>
  <si>
    <t>13553000000</t>
  </si>
  <si>
    <t xml:space="preserve">Бюджет Жидачівської міської територіальної громади </t>
  </si>
  <si>
    <t>13554000000</t>
  </si>
  <si>
    <t xml:space="preserve">Бюджет Жовківської міської територіальної громади </t>
  </si>
  <si>
    <t>13555000000</t>
  </si>
  <si>
    <t xml:space="preserve">Бюджет Журавненської селищної територіальної громади </t>
  </si>
  <si>
    <t>13556000000</t>
  </si>
  <si>
    <t xml:space="preserve">Бюджет Золочівської міської територіальної громади </t>
  </si>
  <si>
    <t>13557000000</t>
  </si>
  <si>
    <t>Бюджет Івано-Франківської селищної територіальної громади</t>
  </si>
  <si>
    <t>13558000000</t>
  </si>
  <si>
    <t>Бюджет Козівської сільської територіальної громади</t>
  </si>
  <si>
    <t>13559000000</t>
  </si>
  <si>
    <t xml:space="preserve">Бюджет Комарнівської міської територіальної громади </t>
  </si>
  <si>
    <t>13560000000</t>
  </si>
  <si>
    <t xml:space="preserve">Бюджет Красненської селищної територіальної громади </t>
  </si>
  <si>
    <t>13561000000</t>
  </si>
  <si>
    <t xml:space="preserve">Бюджет Куликівської селищної територіальної громади </t>
  </si>
  <si>
    <t>13562000000</t>
  </si>
  <si>
    <t>Бюджет Львівської міської територіальної громади</t>
  </si>
  <si>
    <t>13563000000</t>
  </si>
  <si>
    <t>13564000000</t>
  </si>
  <si>
    <t>Бюджет Моршинської міської територіальної громади</t>
  </si>
  <si>
    <t>13565000000</t>
  </si>
  <si>
    <t>Бюджет Новороздільської міської територіальної громади</t>
  </si>
  <si>
    <t>13566000000</t>
  </si>
  <si>
    <t>Бюджет Новояворівської міської територіальної громади</t>
  </si>
  <si>
    <t>13567000000</t>
  </si>
  <si>
    <t>Бюджет Новояричівської селищної територіальної громади</t>
  </si>
  <si>
    <t>13568000000</t>
  </si>
  <si>
    <t xml:space="preserve">Бюджет Оброшинської сільської територіальної громади </t>
  </si>
  <si>
    <t>13569000000</t>
  </si>
  <si>
    <t>Бюджет Перемишлянської міської територіальної громади</t>
  </si>
  <si>
    <t>13570000000</t>
  </si>
  <si>
    <t>Бюджет Підкамінської селищної територіальної громади</t>
  </si>
  <si>
    <t>13571000000</t>
  </si>
  <si>
    <t xml:space="preserve">Бюджет Поморянської селищної територіальної громади </t>
  </si>
  <si>
    <t>13572000000</t>
  </si>
  <si>
    <t>Бюджет Пустомитівської міської територіальної громади</t>
  </si>
  <si>
    <t>13573000000</t>
  </si>
  <si>
    <t xml:space="preserve">Бюджет Рава-Руської міської територіальної громади </t>
  </si>
  <si>
    <t>13574000000</t>
  </si>
  <si>
    <t>Бюджет Ралівської сільської територіальної громади</t>
  </si>
  <si>
    <t>13575000000</t>
  </si>
  <si>
    <t>Бюджет Самбірської міської територіальної громади</t>
  </si>
  <si>
    <t>13576000000</t>
  </si>
  <si>
    <t>Бюджет Сколівської міської територіальної громади</t>
  </si>
  <si>
    <t>13577000000</t>
  </si>
  <si>
    <t>Бюджет Сокальської міської територіальної громади</t>
  </si>
  <si>
    <t>13578000000</t>
  </si>
  <si>
    <t xml:space="preserve">Бюджет Сокільницької сільської територіальної громади </t>
  </si>
  <si>
    <t>13579000000</t>
  </si>
  <si>
    <t>Бюджет Старосамбірської міської територіальної громади</t>
  </si>
  <si>
    <t>13580000000</t>
  </si>
  <si>
    <t>Бюджет Стрийської міської територіальної громади</t>
  </si>
  <si>
    <t>13581000000</t>
  </si>
  <si>
    <t>Бюджет Стрілківської сільської територіальної громади</t>
  </si>
  <si>
    <t>13582000000</t>
  </si>
  <si>
    <t xml:space="preserve">Бюджет Східницької селищної територіальної громади </t>
  </si>
  <si>
    <t>13583000000</t>
  </si>
  <si>
    <t xml:space="preserve">Бюджет Трускавецької міської територіальної громади </t>
  </si>
  <si>
    <t>13584000000</t>
  </si>
  <si>
    <t>Бюджет Турківської міської територіальної громади</t>
  </si>
  <si>
    <t>13585000000</t>
  </si>
  <si>
    <t>Бюджет Хирівської міської територіальної громади</t>
  </si>
  <si>
    <t>13586000000</t>
  </si>
  <si>
    <t>Бюджет Червоноградської міської територіальної громади</t>
  </si>
  <si>
    <t>13587000000</t>
  </si>
  <si>
    <t>Бюджет Яворівської міської територіальної громади</t>
  </si>
  <si>
    <t>13588000000</t>
  </si>
  <si>
    <t>14</t>
  </si>
  <si>
    <t>Обласний бюджет Миколаївської області</t>
  </si>
  <si>
    <t>14100000000</t>
  </si>
  <si>
    <t>Бюджет Куцурубської сільської територіальної громади</t>
  </si>
  <si>
    <t>14501000000</t>
  </si>
  <si>
    <t>Бюджет Баштанської міської територіальної громади</t>
  </si>
  <si>
    <t>14502000000</t>
  </si>
  <si>
    <t>14503000000</t>
  </si>
  <si>
    <t>Бюджет Веселинівської селищної територіальної громади</t>
  </si>
  <si>
    <t>14504000000</t>
  </si>
  <si>
    <t>Бюджет Воскресенської селищної територіальної громади</t>
  </si>
  <si>
    <t>14505000000</t>
  </si>
  <si>
    <t>Бюджет Доманівської селищної територіальної громади</t>
  </si>
  <si>
    <t>14506000000</t>
  </si>
  <si>
    <t>Бюджет Ольшанської селищної територіальної громади</t>
  </si>
  <si>
    <t>14507000000</t>
  </si>
  <si>
    <t xml:space="preserve">Бюджет Веснянської сільської територіальної громади </t>
  </si>
  <si>
    <t>14508000000</t>
  </si>
  <si>
    <t>Бюджет Кам’яномостівської сільської територіальної громади</t>
  </si>
  <si>
    <t>14509000000</t>
  </si>
  <si>
    <t>Бюджет Благодатненської сільської територіальної громади</t>
  </si>
  <si>
    <t>14510000000</t>
  </si>
  <si>
    <t>Бюджет Бузької сільської територіальної громади</t>
  </si>
  <si>
    <t>14511000000</t>
  </si>
  <si>
    <t>Бюджет Галицинівської сільської територіальної громади</t>
  </si>
  <si>
    <t>14512000000</t>
  </si>
  <si>
    <t>Бюджет Коблівської сільської територіальної громади</t>
  </si>
  <si>
    <t>14513000000</t>
  </si>
  <si>
    <t>Бюджет Мостівської сільської територіальної громади</t>
  </si>
  <si>
    <t>14515000000</t>
  </si>
  <si>
    <t>Бюджет Нечаянської сільської територіальної громади</t>
  </si>
  <si>
    <t>14516000000</t>
  </si>
  <si>
    <t>Бюджет Прибужанівської сільської територіальної громади</t>
  </si>
  <si>
    <t>14517000000</t>
  </si>
  <si>
    <t>Бюджет Чорноморської сільської територіальної громади</t>
  </si>
  <si>
    <t>14518000000</t>
  </si>
  <si>
    <t>Бюджет Шевченківської сільської територіальної громади</t>
  </si>
  <si>
    <t>14519000000</t>
  </si>
  <si>
    <t xml:space="preserve">Бюджет Дорошівської сільської територіальної громади </t>
  </si>
  <si>
    <t>14520000000</t>
  </si>
  <si>
    <t>Бюджет Березанської селищної територіальної громади</t>
  </si>
  <si>
    <t>14522000000</t>
  </si>
  <si>
    <t>Бюджет Прибузької сільської територіальної громади</t>
  </si>
  <si>
    <t>14523000000</t>
  </si>
  <si>
    <t>Бюджет Володимирівської сільської територіальної громади</t>
  </si>
  <si>
    <t>14524000000</t>
  </si>
  <si>
    <t>Бюджет Казанківської селищної територіальної громади</t>
  </si>
  <si>
    <t>14525000000</t>
  </si>
  <si>
    <t>14526000000</t>
  </si>
  <si>
    <t>Бюджет Радсадівської сільської територіальної громади</t>
  </si>
  <si>
    <t>14527000000</t>
  </si>
  <si>
    <t>Бюджет Арбузинської селищної територіальної громади</t>
  </si>
  <si>
    <t>14528000000</t>
  </si>
  <si>
    <t xml:space="preserve">Бюджет Вознесенської міської територіальної громади </t>
  </si>
  <si>
    <t>14529000000</t>
  </si>
  <si>
    <t xml:space="preserve">Бюджет Березнегуватської селищної територіальної громади </t>
  </si>
  <si>
    <t>14530000000</t>
  </si>
  <si>
    <t xml:space="preserve">Бюджет Новобузької міської територіальної громади </t>
  </si>
  <si>
    <t>14531000000</t>
  </si>
  <si>
    <t xml:space="preserve">Бюджет Снігурівської міської територіальної громади </t>
  </si>
  <si>
    <t>14532000000</t>
  </si>
  <si>
    <t xml:space="preserve">Бюджет Вільнозапорізької сільської територіальної громади </t>
  </si>
  <si>
    <t>14534000000</t>
  </si>
  <si>
    <t xml:space="preserve">Бюджет Горохівської сільської територіальної громади </t>
  </si>
  <si>
    <t>14535000000</t>
  </si>
  <si>
    <t xml:space="preserve">Бюджет Мигіївської сільської територіальної громади </t>
  </si>
  <si>
    <t>14538000000</t>
  </si>
  <si>
    <t xml:space="preserve">Бюджет Новомар’ївської сільської територіальної громади </t>
  </si>
  <si>
    <t>14539000000</t>
  </si>
  <si>
    <t xml:space="preserve">Бюджет Софіївської сільської територіальної громади </t>
  </si>
  <si>
    <t>14540000000</t>
  </si>
  <si>
    <t xml:space="preserve">Бюджет Сухоєланецької сільської територіальної громади </t>
  </si>
  <si>
    <t>14541000000</t>
  </si>
  <si>
    <t xml:space="preserve">Бюджет Мішково-Погорілівської сільської територіальної громади </t>
  </si>
  <si>
    <t>14542000000</t>
  </si>
  <si>
    <t>Бюджет Братської селищної територіальної громади</t>
  </si>
  <si>
    <t>14543000000</t>
  </si>
  <si>
    <t>Бюджет Врадіївської селищної територіальної громади</t>
  </si>
  <si>
    <t>14544000000</t>
  </si>
  <si>
    <t>Бюджет Єланецької селищної територіальної громади</t>
  </si>
  <si>
    <t>14545000000</t>
  </si>
  <si>
    <t>Бюджет Інгульської сільської територіальної громади</t>
  </si>
  <si>
    <t>14546000000</t>
  </si>
  <si>
    <t>14547000000</t>
  </si>
  <si>
    <t>Бюджет Кривоозерської селищної територіальної громади</t>
  </si>
  <si>
    <t>14548000000</t>
  </si>
  <si>
    <t>Бюджет Миколаївської міської територіальної громади</t>
  </si>
  <si>
    <t>14549000000</t>
  </si>
  <si>
    <t>Бюджет Новоодеської міської територіальної громади</t>
  </si>
  <si>
    <t>14550000000</t>
  </si>
  <si>
    <t>Бюджет Очаківської міської територіальної громади</t>
  </si>
  <si>
    <t>14551000000</t>
  </si>
  <si>
    <t>Бюджет Первомайської міської територіальної громади</t>
  </si>
  <si>
    <t>14552000000</t>
  </si>
  <si>
    <t>Бюджет Первомайської селищної територіальної громади</t>
  </si>
  <si>
    <t>14553000000</t>
  </si>
  <si>
    <t>Бюджет Привільненської сільської територіальної громади</t>
  </si>
  <si>
    <t>14554000000</t>
  </si>
  <si>
    <t>Бюджет Синюхинобрідської сільської територіальної громади</t>
  </si>
  <si>
    <t>14555000000</t>
  </si>
  <si>
    <t>Бюджет Степівської сільської територіальної громади</t>
  </si>
  <si>
    <t>14556000000</t>
  </si>
  <si>
    <t>Бюджет Южноукраїнської міської територіальної громади</t>
  </si>
  <si>
    <t>14557000000</t>
  </si>
  <si>
    <t>15</t>
  </si>
  <si>
    <t>Обласний бюджет Одеської області</t>
  </si>
  <si>
    <t>15100000000</t>
  </si>
  <si>
    <t xml:space="preserve">Бюджет Балтської міської територіальної громади </t>
  </si>
  <si>
    <t>15501000000</t>
  </si>
  <si>
    <t xml:space="preserve">Бюджет Біляївської міської територіальної громади </t>
  </si>
  <si>
    <t>15502000000</t>
  </si>
  <si>
    <t>Бюджет Великомихайлівської селищної територіальної громади</t>
  </si>
  <si>
    <t>15503000000</t>
  </si>
  <si>
    <t>Бюджет Красносільської сільської територіальної громади</t>
  </si>
  <si>
    <t>15504000000</t>
  </si>
  <si>
    <t>Бюджет Маразліївської сільської територіальної громади</t>
  </si>
  <si>
    <t>15505000000</t>
  </si>
  <si>
    <t>Бюджет Розквітівської сільської територіальної громади</t>
  </si>
  <si>
    <t>15506000000</t>
  </si>
  <si>
    <t>Бюджет Тузлівської сільської територіальної громади</t>
  </si>
  <si>
    <t>15507000000</t>
  </si>
  <si>
    <t>Бюджет Новокальчевської сільської територіальної громади</t>
  </si>
  <si>
    <t>15508000000</t>
  </si>
  <si>
    <t>Бюджет Затишанської селищної територіальної громади</t>
  </si>
  <si>
    <t>15509000000</t>
  </si>
  <si>
    <t>Бюджет Ширяївської селищної територіальної громади</t>
  </si>
  <si>
    <t>15510000000</t>
  </si>
  <si>
    <t>Бюджет Коноплянської сільської територіальної громади</t>
  </si>
  <si>
    <t>15511000000</t>
  </si>
  <si>
    <t>Бюджет Яськівської сільської територіальної громади</t>
  </si>
  <si>
    <t>15512000000</t>
  </si>
  <si>
    <t>Бюджет Куяльницької сільської територіальної громади</t>
  </si>
  <si>
    <t>15513000000</t>
  </si>
  <si>
    <t>Бюджет Березівської міської територіальної громади</t>
  </si>
  <si>
    <t>15514000000</t>
  </si>
  <si>
    <t>Бюджет Старокозацької сільської територіальної громади</t>
  </si>
  <si>
    <t>15515000000</t>
  </si>
  <si>
    <t>Бюджет Шабівської сільської територіальної громади</t>
  </si>
  <si>
    <t>15516000000</t>
  </si>
  <si>
    <t>Бюджет Вилківської міської територіальної громади</t>
  </si>
  <si>
    <t>15517000000</t>
  </si>
  <si>
    <t xml:space="preserve">Бюджет Авангардівської селищної територіальної громади </t>
  </si>
  <si>
    <t>15518000000</t>
  </si>
  <si>
    <t>Бюджет Дальницької сільської територіальної громади</t>
  </si>
  <si>
    <t>15519000000</t>
  </si>
  <si>
    <t>Бюджет Лиманської сільської територіальної громади</t>
  </si>
  <si>
    <t>15520000000</t>
  </si>
  <si>
    <t>Бюджет Маяківської сільської територіальної громади</t>
  </si>
  <si>
    <t>15521000000</t>
  </si>
  <si>
    <t>Бюджет Цебриківської селищної територіальної громади</t>
  </si>
  <si>
    <t>15522000000</t>
  </si>
  <si>
    <t>Бюджет Знам’янської сільської територіальної громади</t>
  </si>
  <si>
    <t>15523000000</t>
  </si>
  <si>
    <t>Бюджет Мологівської сільської територіальної громади</t>
  </si>
  <si>
    <t>15524000000</t>
  </si>
  <si>
    <t>Бюджет Таїровської селищної територіальної громади</t>
  </si>
  <si>
    <t>15525000000</t>
  </si>
  <si>
    <t>Бюджет Кілійської міської територіальної громади</t>
  </si>
  <si>
    <t>15526000000</t>
  </si>
  <si>
    <t xml:space="preserve">Бюджет Любашівської селищної територіальної громади </t>
  </si>
  <si>
    <t>15527000000</t>
  </si>
  <si>
    <t>Бюджет Окнянської селищної територіальної громади</t>
  </si>
  <si>
    <t>15528000000</t>
  </si>
  <si>
    <t xml:space="preserve">Бюджет Визирської сільської територіальної громади </t>
  </si>
  <si>
    <t>15529000000</t>
  </si>
  <si>
    <t xml:space="preserve">Бюджет Великобуялицької сільської територіальної громади </t>
  </si>
  <si>
    <t>15530000000</t>
  </si>
  <si>
    <t xml:space="preserve">Бюджет Великоплосківської сільської територіальної громади </t>
  </si>
  <si>
    <t>15531000000</t>
  </si>
  <si>
    <t xml:space="preserve">Бюджет Зеленогірської селищної територіальної громади </t>
  </si>
  <si>
    <t>15532000000</t>
  </si>
  <si>
    <t xml:space="preserve">Бюджет Андрієво-Іванівської сільської територіальної громади </t>
  </si>
  <si>
    <t>15533000000</t>
  </si>
  <si>
    <t xml:space="preserve">Бюджет Іванівської селищної територіальної громади </t>
  </si>
  <si>
    <t>15534000000</t>
  </si>
  <si>
    <t xml:space="preserve">Бюджет Новоборисівської сільської територіальної громади </t>
  </si>
  <si>
    <t>15535000000</t>
  </si>
  <si>
    <t xml:space="preserve">Бюджет Петровірівської сільської територіальної громади </t>
  </si>
  <si>
    <t>15536000000</t>
  </si>
  <si>
    <t xml:space="preserve">Бюджет Чогодарівської сільської територіальної громади </t>
  </si>
  <si>
    <t>15537000000</t>
  </si>
  <si>
    <t>Бюджет Ананьївської міської територіальної громади</t>
  </si>
  <si>
    <t>15538000000</t>
  </si>
  <si>
    <t>Бюджет Арцизької міської територіальної громади</t>
  </si>
  <si>
    <t>15539000000</t>
  </si>
  <si>
    <t>Бюджет Білгород-Дністровської міської територіальної громади</t>
  </si>
  <si>
    <t>15540000000</t>
  </si>
  <si>
    <t>Бюджет Болградської міської територіальної громади</t>
  </si>
  <si>
    <t>15541000000</t>
  </si>
  <si>
    <t>Бюджет Бородінської селищної територіальної громади</t>
  </si>
  <si>
    <t>15542000000</t>
  </si>
  <si>
    <t>Бюджет Василівської сільської територіальної громади</t>
  </si>
  <si>
    <t>15543000000</t>
  </si>
  <si>
    <t>Бюджет Великодальницької сільської територіальної громади</t>
  </si>
  <si>
    <t>15544000000</t>
  </si>
  <si>
    <t>Бюджет Великодолинської селищної територіальної громади</t>
  </si>
  <si>
    <t>15545000000</t>
  </si>
  <si>
    <t>Бюджет Вигодянської сільської територіальної громади</t>
  </si>
  <si>
    <t>15546000000</t>
  </si>
  <si>
    <t>Бюджет Городненської сільської територіальної громади</t>
  </si>
  <si>
    <t>15547000000</t>
  </si>
  <si>
    <t>Бюджет Дачненської сільської територіальної громади</t>
  </si>
  <si>
    <t>15548000000</t>
  </si>
  <si>
    <t>Бюджет Дивізійської сільської територіальної громади</t>
  </si>
  <si>
    <t>15549000000</t>
  </si>
  <si>
    <t>Бюджет Доброславської селищної територіальної громади</t>
  </si>
  <si>
    <t>15550000000</t>
  </si>
  <si>
    <t>15551000000</t>
  </si>
  <si>
    <t>Бюджет Захарівської селищної територіальної громади</t>
  </si>
  <si>
    <t>15552000000</t>
  </si>
  <si>
    <t>Бюджет Ізмаїльської міської територіальної громади</t>
  </si>
  <si>
    <t>15553000000</t>
  </si>
  <si>
    <t>Бюджет Кароліно-Бугазької сільської територіальної громади</t>
  </si>
  <si>
    <t>15554000000</t>
  </si>
  <si>
    <t>Бюджет Кодимської міської територіальної громади</t>
  </si>
  <si>
    <t>15555000000</t>
  </si>
  <si>
    <t>Бюджет Криничненської сільської територіальної громади</t>
  </si>
  <si>
    <t>15556000000</t>
  </si>
  <si>
    <t>Бюджет Кубейської сільської територіальної громади</t>
  </si>
  <si>
    <t>15557000000</t>
  </si>
  <si>
    <t>Бюджет Кулевчанської сільської територіальної громади</t>
  </si>
  <si>
    <t>15558000000</t>
  </si>
  <si>
    <t>Бюджет Курісовської сільської територіальної громади</t>
  </si>
  <si>
    <t>15559000000</t>
  </si>
  <si>
    <t>Бюджет Лиманської селищної територіальної громади</t>
  </si>
  <si>
    <t>15560000000</t>
  </si>
  <si>
    <t>Бюджет Миколаївської селищної територіальної громади</t>
  </si>
  <si>
    <t>15561000000</t>
  </si>
  <si>
    <t>Бюджет Нерубайської сільської територіальної громади</t>
  </si>
  <si>
    <t>15562000000</t>
  </si>
  <si>
    <t>Бюджет Овідіопольської селищної територіальної громади</t>
  </si>
  <si>
    <t>15563000000</t>
  </si>
  <si>
    <t>Бюджет Одеської міської територіальної громади</t>
  </si>
  <si>
    <t>15564000000</t>
  </si>
  <si>
    <t>15565000000</t>
  </si>
  <si>
    <t>Бюджет Петропавлівської сільської територіальної громади</t>
  </si>
  <si>
    <t>15566000000</t>
  </si>
  <si>
    <t>15567000000</t>
  </si>
  <si>
    <t>Бюджет Плахтіївської сільської територіальної громади</t>
  </si>
  <si>
    <t>15568000000</t>
  </si>
  <si>
    <t>Бюджет Подільської міської територіальної громади</t>
  </si>
  <si>
    <t>15569000000</t>
  </si>
  <si>
    <t>Бюджет Раухівської селищної територіальної громади</t>
  </si>
  <si>
    <t>15570000000</t>
  </si>
  <si>
    <t>Бюджет Ренійської міської територіальної громади</t>
  </si>
  <si>
    <t>15571000000</t>
  </si>
  <si>
    <t>Бюджет Роздільнянської міської територіальної громади</t>
  </si>
  <si>
    <t>15572000000</t>
  </si>
  <si>
    <t>Бюджет Савранської селищної територіальної громади</t>
  </si>
  <si>
    <t>15573000000</t>
  </si>
  <si>
    <t>Бюджет Саратської селищної територіальної громади</t>
  </si>
  <si>
    <t>15574000000</t>
  </si>
  <si>
    <t>Бюджет Саф'янівської сільської територіальної громади</t>
  </si>
  <si>
    <t>15575000000</t>
  </si>
  <si>
    <t>Бюджет Сергіївської селищної територіальної громади</t>
  </si>
  <si>
    <t>15576000000</t>
  </si>
  <si>
    <t>Бюджет Слобідської селищної територіальної громади</t>
  </si>
  <si>
    <t>15577000000</t>
  </si>
  <si>
    <t>Бюджет Старомаяківської сільської територіальної громади</t>
  </si>
  <si>
    <t>15578000000</t>
  </si>
  <si>
    <t>Бюджет Степанівської сільської територіальної громади</t>
  </si>
  <si>
    <t>15579000000</t>
  </si>
  <si>
    <t>Бюджет Стрюківської сільської територіальної громади</t>
  </si>
  <si>
    <t>15580000000</t>
  </si>
  <si>
    <t>Бюджет Суворовської селищної територіальної громади</t>
  </si>
  <si>
    <t>15581000000</t>
  </si>
  <si>
    <t>Бюджет Тарутинської селищної територіальної громади</t>
  </si>
  <si>
    <t>15582000000</t>
  </si>
  <si>
    <t>Бюджет Татарбунарської міської територіальної громади</t>
  </si>
  <si>
    <t>15583000000</t>
  </si>
  <si>
    <t>Бюджет Теплицької сільської територіальної громади</t>
  </si>
  <si>
    <t>15584000000</t>
  </si>
  <si>
    <t>Бюджет Теплодарської міської територіальної громади</t>
  </si>
  <si>
    <t>15585000000</t>
  </si>
  <si>
    <t>Бюджет Усатівської сільської територіальної громади</t>
  </si>
  <si>
    <t>15586000000</t>
  </si>
  <si>
    <t>Бюджет Успенівської сільської територіальної громади</t>
  </si>
  <si>
    <t>15587000000</t>
  </si>
  <si>
    <t>Бюджет Фонтанської сільської територіальної громади</t>
  </si>
  <si>
    <t>15588000000</t>
  </si>
  <si>
    <t>Бюджет Чорноморської міської територіальної громади</t>
  </si>
  <si>
    <t>15589000000</t>
  </si>
  <si>
    <t>Бюджет Чорноморської селищної територіальної громади</t>
  </si>
  <si>
    <t>15590000000</t>
  </si>
  <si>
    <t>Бюджет Южненської міської територіальної громади</t>
  </si>
  <si>
    <t>15591000000</t>
  </si>
  <si>
    <t>16</t>
  </si>
  <si>
    <t>Обласний бюджет Полтавської області</t>
  </si>
  <si>
    <t>16100000000</t>
  </si>
  <si>
    <t>Бюджет Білоцерківської сільської територіальної громади</t>
  </si>
  <si>
    <t>16501000000</t>
  </si>
  <si>
    <t>Бюджет Глобинської міської територіальної громади</t>
  </si>
  <si>
    <t>16502000000</t>
  </si>
  <si>
    <t>Бюджет Омельницької сільської територіальної громади</t>
  </si>
  <si>
    <t>16505000000</t>
  </si>
  <si>
    <t>Бюджет Пирятинської міської територіальної громади</t>
  </si>
  <si>
    <t>16506000000</t>
  </si>
  <si>
    <t>16507000000</t>
  </si>
  <si>
    <t>Бюджет Пришибської сільської територіальної громади</t>
  </si>
  <si>
    <t>16509000000</t>
  </si>
  <si>
    <t>Бюджет Семенівської селищної територіальної громади</t>
  </si>
  <si>
    <t>16510000000</t>
  </si>
  <si>
    <t>Бюджет Шишацької селищної територіальної громади</t>
  </si>
  <si>
    <t>16512000000</t>
  </si>
  <si>
    <t>Бюджет Скороходівської селищної територіальної громади</t>
  </si>
  <si>
    <t>16513000000</t>
  </si>
  <si>
    <t xml:space="preserve">Бюджет Решетилівської міської територіальної громади </t>
  </si>
  <si>
    <t>16515000000</t>
  </si>
  <si>
    <t>Бюджет Великосорочинської сільської територіальної громади</t>
  </si>
  <si>
    <t>16516000000</t>
  </si>
  <si>
    <t>Бюджет Сергіївської сільської територіальної громади</t>
  </si>
  <si>
    <t>16518000000</t>
  </si>
  <si>
    <t>Бюджет Великобагачанської селищної територіальної громади</t>
  </si>
  <si>
    <t>16519000000</t>
  </si>
  <si>
    <t>Бюджет Гребінківської міської територіальної громади</t>
  </si>
  <si>
    <t>16521000000</t>
  </si>
  <si>
    <t>Бюджет Ланнівської сільської територіальної громади</t>
  </si>
  <si>
    <t>16522000000</t>
  </si>
  <si>
    <t xml:space="preserve">Бюджет Лохвицької міської територіальної громади </t>
  </si>
  <si>
    <t>16524000000</t>
  </si>
  <si>
    <t>16525000000</t>
  </si>
  <si>
    <t>Бюджет Драбинівської сільської територіальної громади</t>
  </si>
  <si>
    <t>16526000000</t>
  </si>
  <si>
    <t>Бюджет Нехворощанської сільської територіальної громади</t>
  </si>
  <si>
    <t>16528000000</t>
  </si>
  <si>
    <t>Бюджет Новосанжарської селищної територіальної громади</t>
  </si>
  <si>
    <t>16530000000</t>
  </si>
  <si>
    <t xml:space="preserve">Бюджет Новогалещинської селищної територіальної громади </t>
  </si>
  <si>
    <t>16531000000</t>
  </si>
  <si>
    <t>Бюджет Сенчанської сільської територіальної громади</t>
  </si>
  <si>
    <t>16532000000</t>
  </si>
  <si>
    <t>Бюджет Петрівсько-Роменської сільської територіальної громади</t>
  </si>
  <si>
    <t>16533000000</t>
  </si>
  <si>
    <t>Бюджет Козельщинської селищної територіальної громади</t>
  </si>
  <si>
    <t>16534000000</t>
  </si>
  <si>
    <t>Бюджет Машівської селищної територіальної громади</t>
  </si>
  <si>
    <t>16535000000</t>
  </si>
  <si>
    <t>Бюджет Щербанівської сільської територіальної громади</t>
  </si>
  <si>
    <t>16536000000</t>
  </si>
  <si>
    <t>Бюджет Оболонської сільської територіальної громади</t>
  </si>
  <si>
    <t>16537000000</t>
  </si>
  <si>
    <t>Бюджет Мачухівської сільської територіальної громади</t>
  </si>
  <si>
    <t>16539000000</t>
  </si>
  <si>
    <t>Бюджет Терешківської сільської територіальної громади</t>
  </si>
  <si>
    <t>16540000000</t>
  </si>
  <si>
    <t>Бюджет Коломацької сільської територіальної громади</t>
  </si>
  <si>
    <t>16541000000</t>
  </si>
  <si>
    <t>Бюджет Краснолуцької сільської територіальної громади</t>
  </si>
  <si>
    <t>16542000000</t>
  </si>
  <si>
    <t>Бюджет Опішнянської селищної територіальної громади</t>
  </si>
  <si>
    <t>16543000000</t>
  </si>
  <si>
    <t xml:space="preserve">Бюджет Чорнухинської селищної територіальної громади </t>
  </si>
  <si>
    <t>16544000000</t>
  </si>
  <si>
    <t xml:space="preserve">Бюджет Гадяцької міської територіальної громади </t>
  </si>
  <si>
    <t>16545000000</t>
  </si>
  <si>
    <t xml:space="preserve">Бюджет Горішньоплавнівської міської територіальної громади </t>
  </si>
  <si>
    <t>16546000000</t>
  </si>
  <si>
    <t xml:space="preserve">Бюджет Новоселівської сільської територіальної громади </t>
  </si>
  <si>
    <t>16547000000</t>
  </si>
  <si>
    <t xml:space="preserve">Бюджет Великобудищанської сільської територіальної громади </t>
  </si>
  <si>
    <t>16548000000</t>
  </si>
  <si>
    <t xml:space="preserve">Бюджет Гоголівської селищної територіальної громади </t>
  </si>
  <si>
    <t>16549000000</t>
  </si>
  <si>
    <t xml:space="preserve">Бюджет Зіньківської міської територіальної громади </t>
  </si>
  <si>
    <t>16550000000</t>
  </si>
  <si>
    <t xml:space="preserve">Бюджет Новооржицької селищної територіальної громади </t>
  </si>
  <si>
    <t>16551000000</t>
  </si>
  <si>
    <t xml:space="preserve">Бюджет Ромоданівської селищної територіальної громади </t>
  </si>
  <si>
    <t>16553000000</t>
  </si>
  <si>
    <t>Бюджет Білицької селищної територіальної громади</t>
  </si>
  <si>
    <t>16554000000</t>
  </si>
  <si>
    <t>Бюджет Великорублівської сільської територіальної громади</t>
  </si>
  <si>
    <t>16555000000</t>
  </si>
  <si>
    <t xml:space="preserve">Бюджет Градизької селищної територіальної громади   </t>
  </si>
  <si>
    <t>16556000000</t>
  </si>
  <si>
    <t xml:space="preserve">Бюджет Диканської селищної територіальної громади   </t>
  </si>
  <si>
    <t>16557000000</t>
  </si>
  <si>
    <t>Бюджет Заводської міської територіальної громади</t>
  </si>
  <si>
    <t>16558000000</t>
  </si>
  <si>
    <t>Бюджет Кам’янопотоківської сільської територіальної громади</t>
  </si>
  <si>
    <t>16559000000</t>
  </si>
  <si>
    <t>Бюджет Карлівської міської територіальної громади</t>
  </si>
  <si>
    <t>16560000000</t>
  </si>
  <si>
    <t>Бюджет Кобеляцької міської територіальної громади</t>
  </si>
  <si>
    <t>16561000000</t>
  </si>
  <si>
    <t>Бюджет Комишнянської селищної територіальної громади</t>
  </si>
  <si>
    <t>16562000000</t>
  </si>
  <si>
    <t>Бюджет Котелевської селищної територіальної громади</t>
  </si>
  <si>
    <t>16563000000</t>
  </si>
  <si>
    <t>Бюджет Кременчуцької міської територіальної громади</t>
  </si>
  <si>
    <t>16564000000</t>
  </si>
  <si>
    <t>Бюджет Лубенської міської територіальної громади</t>
  </si>
  <si>
    <t>16565000000</t>
  </si>
  <si>
    <t xml:space="preserve">Бюджет Лютенської сільської територіальної громади   </t>
  </si>
  <si>
    <t>16566000000</t>
  </si>
  <si>
    <t>Бюджет Мартинівської сільської територіальної громади</t>
  </si>
  <si>
    <t>16567000000</t>
  </si>
  <si>
    <t>Бюджет Миргородської міської територіальної громади</t>
  </si>
  <si>
    <t>16568000000</t>
  </si>
  <si>
    <t>Бюджет Оржицької селищної територіальної громади</t>
  </si>
  <si>
    <t>16569000000</t>
  </si>
  <si>
    <t>Бюджет Полтавської міської територіальної громади</t>
  </si>
  <si>
    <t>16570000000</t>
  </si>
  <si>
    <t>Бюджет Хорольської міської територіальної громади</t>
  </si>
  <si>
    <t>16571000000</t>
  </si>
  <si>
    <t>Бюджет Чутівської селищної територіальної громади</t>
  </si>
  <si>
    <t>16572000000</t>
  </si>
  <si>
    <t>17</t>
  </si>
  <si>
    <t>Обласний бюджет Рівненської області</t>
  </si>
  <si>
    <t>17100000000</t>
  </si>
  <si>
    <t>Бюджет Бабинської сільської територіальної громади</t>
  </si>
  <si>
    <t>17501000000</t>
  </si>
  <si>
    <t>Бюджет Бугринської сільської територіальної громади</t>
  </si>
  <si>
    <t>17502000000</t>
  </si>
  <si>
    <t>Бюджет Клесівської селищної територіальної громади</t>
  </si>
  <si>
    <t>17503000000</t>
  </si>
  <si>
    <t>Бюджет Миляцької сільської територіальної громади</t>
  </si>
  <si>
    <t>17504000000</t>
  </si>
  <si>
    <t>Бюджет Підлозцівської сільської територіальної громади</t>
  </si>
  <si>
    <t>17505000000</t>
  </si>
  <si>
    <t>Бюджет Радивилівської міської територіальної громади</t>
  </si>
  <si>
    <t>17506000000</t>
  </si>
  <si>
    <t>Бюджет Крупецької сільської територіальної громади</t>
  </si>
  <si>
    <t>17507000000</t>
  </si>
  <si>
    <t xml:space="preserve">Бюджет Привільненської сільської територіальної громади </t>
  </si>
  <si>
    <t>17508000000</t>
  </si>
  <si>
    <t>Бюджет Мирогощанської сільської територіальної громади</t>
  </si>
  <si>
    <t>17509000000</t>
  </si>
  <si>
    <t>Бюджет Локницької сільської територіальної громади</t>
  </si>
  <si>
    <t>17510000000</t>
  </si>
  <si>
    <t>Бюджет Смизької селищної територіальної громади</t>
  </si>
  <si>
    <t>17511000000</t>
  </si>
  <si>
    <t>Бюджет Висоцької сільської територіальної громади</t>
  </si>
  <si>
    <t>17512000000</t>
  </si>
  <si>
    <t>Бюджет Козинської сільської територіальної громади</t>
  </si>
  <si>
    <t>17514000000</t>
  </si>
  <si>
    <t xml:space="preserve">Бюджет Млинівської селищної територіальної громади </t>
  </si>
  <si>
    <t>17515000000</t>
  </si>
  <si>
    <t>Бюджет Боремельської сільської територіальної громади</t>
  </si>
  <si>
    <t>17516000000</t>
  </si>
  <si>
    <t>Бюджет Деражненської сільської територіальної громади</t>
  </si>
  <si>
    <t>17517000000</t>
  </si>
  <si>
    <t>Бюджет Острожецької сільської територіальної громади</t>
  </si>
  <si>
    <t>17518000000</t>
  </si>
  <si>
    <t>Бюджет Бокіймівської сільської територіальної громади</t>
  </si>
  <si>
    <t>17519000000</t>
  </si>
  <si>
    <t>Бюджет Тараканівської сільської територіальної громади</t>
  </si>
  <si>
    <t>17520000000</t>
  </si>
  <si>
    <t>Бюджет Ярославицької сільської територіальної громади</t>
  </si>
  <si>
    <t>17521000000</t>
  </si>
  <si>
    <t>Бюджет Клеванської селищної територіальної громади</t>
  </si>
  <si>
    <t>17522000000</t>
  </si>
  <si>
    <t>Бюджет Немовицької сільської територіальної громади</t>
  </si>
  <si>
    <t>17523000000</t>
  </si>
  <si>
    <t>Бюджет Демидівської селищної територіальної громади</t>
  </si>
  <si>
    <t>17524000000</t>
  </si>
  <si>
    <t>Бюджет Малолюбашанської сільської територіальної громади</t>
  </si>
  <si>
    <t>17525000000</t>
  </si>
  <si>
    <t>Бюджет Олександрійської сільської територіальної громади</t>
  </si>
  <si>
    <t>17526000000</t>
  </si>
  <si>
    <t>Бюджет Шпанівської сільської територіальної громади</t>
  </si>
  <si>
    <t>17527000000</t>
  </si>
  <si>
    <t>Бюджет Повчанської сільської територіальної громади</t>
  </si>
  <si>
    <t>17528000000</t>
  </si>
  <si>
    <t>Бюджет Дядьковицької сільської територіальної громади</t>
  </si>
  <si>
    <t>17529000000</t>
  </si>
  <si>
    <t>Бюджет Корнинської сільської територіальної громади</t>
  </si>
  <si>
    <t>17530000000</t>
  </si>
  <si>
    <t>Бюджет Старосільської сільської територіальної громади</t>
  </si>
  <si>
    <t>17531000000</t>
  </si>
  <si>
    <t xml:space="preserve">Бюджет Вараської міської територіальної громади </t>
  </si>
  <si>
    <t>17532000000</t>
  </si>
  <si>
    <t xml:space="preserve">Бюджет Острозької міської територіальної громади </t>
  </si>
  <si>
    <t>17534000000</t>
  </si>
  <si>
    <t xml:space="preserve">Бюджет Степанської селищної територіальної громади </t>
  </si>
  <si>
    <t>17535000000</t>
  </si>
  <si>
    <t xml:space="preserve">Бюджет Малинської сільської територіальної громади </t>
  </si>
  <si>
    <t>17536000000</t>
  </si>
  <si>
    <t xml:space="preserve">Бюджет Антонівської сільської територіальної громади </t>
  </si>
  <si>
    <t>17537000000</t>
  </si>
  <si>
    <t xml:space="preserve">Бюджет Великоомелянської сільської територіальної громади </t>
  </si>
  <si>
    <t>17538000000</t>
  </si>
  <si>
    <t xml:space="preserve">Бюджет Вирівської сільської територіальної громади </t>
  </si>
  <si>
    <t>17539000000</t>
  </si>
  <si>
    <t xml:space="preserve">Бюджет Головинської сільської територіальної громади </t>
  </si>
  <si>
    <t>17540000000</t>
  </si>
  <si>
    <t xml:space="preserve">Бюджет Каноницької сільської територіальної громади </t>
  </si>
  <si>
    <t>17541000000</t>
  </si>
  <si>
    <t xml:space="preserve">Бюджет Полицької сільської територіальної громади </t>
  </si>
  <si>
    <t>17543000000</t>
  </si>
  <si>
    <t xml:space="preserve">Бюджет Рафалівської селищної територіальної громади </t>
  </si>
  <si>
    <t>17544000000</t>
  </si>
  <si>
    <t xml:space="preserve">Бюджет Семидубської сільської територіальної громади </t>
  </si>
  <si>
    <t>17545000000</t>
  </si>
  <si>
    <t>17546000000</t>
  </si>
  <si>
    <t>Бюджет Березнівської міської територіальної громади</t>
  </si>
  <si>
    <t>17547000000</t>
  </si>
  <si>
    <t>Бюджет Білокриницької сільської територіальної громади</t>
  </si>
  <si>
    <t>17548000000</t>
  </si>
  <si>
    <t>Бюджет Варковицької сільської територіальної громади</t>
  </si>
  <si>
    <t>17549000000</t>
  </si>
  <si>
    <t>Бюджет Великомежиріцької сільської територіальної громади</t>
  </si>
  <si>
    <t>17550000000</t>
  </si>
  <si>
    <t>Бюджет Вербської сільської територіальної громади</t>
  </si>
  <si>
    <t>17551000000</t>
  </si>
  <si>
    <t>Бюджет Володимирецької селищної територіальної громади</t>
  </si>
  <si>
    <t>17552000000</t>
  </si>
  <si>
    <t>Бюджет Городоцької сільської територіальної громади</t>
  </si>
  <si>
    <t>17553000000</t>
  </si>
  <si>
    <t>Бюджет Гощанської селищної територіальної громади</t>
  </si>
  <si>
    <t>17554000000</t>
  </si>
  <si>
    <t>Бюджет Дубенської міської територіальної громади</t>
  </si>
  <si>
    <t>17555000000</t>
  </si>
  <si>
    <t>Бюджет Дубровицької міської територіальної громади</t>
  </si>
  <si>
    <t>17556000000</t>
  </si>
  <si>
    <t>Бюджет Зарічненської селищної територіальної громади</t>
  </si>
  <si>
    <t>17557000000</t>
  </si>
  <si>
    <t>Бюджет Здовбицької сільської територіальної громади</t>
  </si>
  <si>
    <t>17558000000</t>
  </si>
  <si>
    <t>Бюджет Здолбунівської міської територіальної громади</t>
  </si>
  <si>
    <t>17559000000</t>
  </si>
  <si>
    <t>Бюджет Зорянської сільської територіальної громади</t>
  </si>
  <si>
    <t>17560000000</t>
  </si>
  <si>
    <t>Бюджет Корецької міської територіальної громади</t>
  </si>
  <si>
    <t>17561000000</t>
  </si>
  <si>
    <t>Бюджет Костопільської міської територіальної громади</t>
  </si>
  <si>
    <t>17562000000</t>
  </si>
  <si>
    <t>Бюджет Мізоцької селищної територіальної громади</t>
  </si>
  <si>
    <t>17563000000</t>
  </si>
  <si>
    <t>Бюджет Рівненської міської територіальної громади</t>
  </si>
  <si>
    <t>17564000000</t>
  </si>
  <si>
    <t>Бюджет Рокитнівської селищної територіальної громади</t>
  </si>
  <si>
    <t>17565000000</t>
  </si>
  <si>
    <t>Бюджет Сарненської міської територіальної громади</t>
  </si>
  <si>
    <t>17566000000</t>
  </si>
  <si>
    <t>Бюджет Соснівської селищної територіальної громади</t>
  </si>
  <si>
    <t>17567000000</t>
  </si>
  <si>
    <t>18</t>
  </si>
  <si>
    <t>Обласний бюджет Сумської області</t>
  </si>
  <si>
    <t>18100000000</t>
  </si>
  <si>
    <t>18501000000</t>
  </si>
  <si>
    <t>Бюджет Дружбівської міської територіальної громади</t>
  </si>
  <si>
    <t>18502000000</t>
  </si>
  <si>
    <t>Бюджет Зноб-Новгородської селищної територіальної громади</t>
  </si>
  <si>
    <t>18503000000</t>
  </si>
  <si>
    <t>Бюджет Кириківської селищної територіальної громади</t>
  </si>
  <si>
    <t>18504000000</t>
  </si>
  <si>
    <t>18505000000</t>
  </si>
  <si>
    <t>Бюджет Недригайлівської селищної територіальної громади</t>
  </si>
  <si>
    <t>18506000000</t>
  </si>
  <si>
    <t>Бюджет Хотінської селищної територіальної громади</t>
  </si>
  <si>
    <t>18507000000</t>
  </si>
  <si>
    <t>Бюджет Шалигинської селищної територіальної громади</t>
  </si>
  <si>
    <t>18508000000</t>
  </si>
  <si>
    <t>Бюджет Бездрицької сільської територіальної громади</t>
  </si>
  <si>
    <t>18509000000</t>
  </si>
  <si>
    <t>Бюджет Боромлянської сільської територіальної громади</t>
  </si>
  <si>
    <t>18510000000</t>
  </si>
  <si>
    <t>Бюджет Грунської сільської територіальної громади</t>
  </si>
  <si>
    <t>18511000000</t>
  </si>
  <si>
    <t xml:space="preserve">Бюджет Миколаївської сільської територіальної громади </t>
  </si>
  <si>
    <t>18512000000</t>
  </si>
  <si>
    <t>Бюджет Миропільської сільської територіальної громади</t>
  </si>
  <si>
    <t>18513000000</t>
  </si>
  <si>
    <t>Бюджет Нижньосироватської сільської територіальної громади</t>
  </si>
  <si>
    <t>18514000000</t>
  </si>
  <si>
    <t>18515000000</t>
  </si>
  <si>
    <t>Бюджет Кролевецької міської територіальної громади</t>
  </si>
  <si>
    <t>18516000000</t>
  </si>
  <si>
    <t xml:space="preserve">Бюджет Краснопільської селищної територіальної громади </t>
  </si>
  <si>
    <t>18517000000</t>
  </si>
  <si>
    <t>Бюджет Бочечківської сільської територіальної громади</t>
  </si>
  <si>
    <t>18518000000</t>
  </si>
  <si>
    <t>Бюджет Буринської міської територіальної громади</t>
  </si>
  <si>
    <t>18519000000</t>
  </si>
  <si>
    <t>Бюджет Дубов’язівської селищної територіальної громади</t>
  </si>
  <si>
    <t>18520000000</t>
  </si>
  <si>
    <t>Бюджет Коровинської сільської територіальної громади</t>
  </si>
  <si>
    <t>18521000000</t>
  </si>
  <si>
    <t>Бюджет Комишанської сільської територіальної громади</t>
  </si>
  <si>
    <t>18522000000</t>
  </si>
  <si>
    <t>Бюджет Чернеччинської сільської територіальної громади</t>
  </si>
  <si>
    <t>18523000000</t>
  </si>
  <si>
    <t>Бюджет Новослобідської сільської територіальної громади</t>
  </si>
  <si>
    <t>18524000000</t>
  </si>
  <si>
    <t>Бюджет Степанівської селищної територіальної громади</t>
  </si>
  <si>
    <t>18525000000</t>
  </si>
  <si>
    <t>Бюджет Тростянецької міської територіальної громади</t>
  </si>
  <si>
    <t>18526000000</t>
  </si>
  <si>
    <t>Бюджет Верхньосироватської сільської територіальної громади</t>
  </si>
  <si>
    <t>18527000000</t>
  </si>
  <si>
    <t>Бюджет Чупахівської селищної територіальної громади</t>
  </si>
  <si>
    <t>18528000000</t>
  </si>
  <si>
    <t>Бюджет Андріяшівської сільської територіальної громади</t>
  </si>
  <si>
    <t>18529000000</t>
  </si>
  <si>
    <t xml:space="preserve">Бюджет Шосткинської міської територіальної громади </t>
  </si>
  <si>
    <t>18530000000</t>
  </si>
  <si>
    <t xml:space="preserve">Бюджет Сумської міської територіальної громади </t>
  </si>
  <si>
    <t>18531000000</t>
  </si>
  <si>
    <t xml:space="preserve">Бюджет Липоводолинської селищної територіальної громади </t>
  </si>
  <si>
    <t>18532000000</t>
  </si>
  <si>
    <t xml:space="preserve">Бюджет Річківської сільської територіальної громади </t>
  </si>
  <si>
    <t>18533000000</t>
  </si>
  <si>
    <t xml:space="preserve">Бюджет Конотопської міської територіальної громади </t>
  </si>
  <si>
    <t>18534000000</t>
  </si>
  <si>
    <t xml:space="preserve">Бюджет Білопільської міської територіальної громади </t>
  </si>
  <si>
    <t>18535000000</t>
  </si>
  <si>
    <t xml:space="preserve">Бюджет Синівської сільської територіальної громади </t>
  </si>
  <si>
    <t>18536000000</t>
  </si>
  <si>
    <t xml:space="preserve">Бюджет Охтирської міської територіальної громади </t>
  </si>
  <si>
    <t>18537000000</t>
  </si>
  <si>
    <t xml:space="preserve">Бюджет Путивльської міської територіальної громади </t>
  </si>
  <si>
    <t>18538000000</t>
  </si>
  <si>
    <t>Бюджет Великописарівської селищної територіальної громади</t>
  </si>
  <si>
    <t>18539000000</t>
  </si>
  <si>
    <t>Бюджет Ворожбянської міської територіальної громади</t>
  </si>
  <si>
    <t>18540000000</t>
  </si>
  <si>
    <t>Бюджет Глухівської міської територіальної громади</t>
  </si>
  <si>
    <t>18541000000</t>
  </si>
  <si>
    <t>Бюджет Есманьської селищної територіальної громади</t>
  </si>
  <si>
    <t>18542000000</t>
  </si>
  <si>
    <t>Бюджет Лебединської міської територіальної громади</t>
  </si>
  <si>
    <t>18543000000</t>
  </si>
  <si>
    <t>Бюджет Попівської сільської територіальної громади</t>
  </si>
  <si>
    <t>18544000000</t>
  </si>
  <si>
    <t>Бюджет Роменської міської територіальної громади</t>
  </si>
  <si>
    <t>18545000000</t>
  </si>
  <si>
    <t>Бюджет Садівської сільської територіальної громади</t>
  </si>
  <si>
    <t>18546000000</t>
  </si>
  <si>
    <t>Бюджет Свеської селищної територіальної громади</t>
  </si>
  <si>
    <t>18547000000</t>
  </si>
  <si>
    <t>Бюджет Середино-Будської міської територіальної громади</t>
  </si>
  <si>
    <t>18548000000</t>
  </si>
  <si>
    <t>Бюджет Хмелівської сільської територіальної громади</t>
  </si>
  <si>
    <t>18549000000</t>
  </si>
  <si>
    <t>Бюджет Юнаківської сільської територіальної громади</t>
  </si>
  <si>
    <t>18550000000</t>
  </si>
  <si>
    <t>Бюджет Ямпільської селищної територіальної громади</t>
  </si>
  <si>
    <t>18551000000</t>
  </si>
  <si>
    <t>19</t>
  </si>
  <si>
    <t>Обласний бюджет Тернопільської області</t>
  </si>
  <si>
    <t>19100000000</t>
  </si>
  <si>
    <t xml:space="preserve">Бюджет Байковецької сільської територіальної громади </t>
  </si>
  <si>
    <t>19501000000</t>
  </si>
  <si>
    <t>Бюджет Білобожницької сільської територіальної громади</t>
  </si>
  <si>
    <t>19502000000</t>
  </si>
  <si>
    <t>Бюджет Васильковецької сільської територіальної громади</t>
  </si>
  <si>
    <t>19503000000</t>
  </si>
  <si>
    <t>Бюджет Великогаївської сільської територіальної громади</t>
  </si>
  <si>
    <t>19504000000</t>
  </si>
  <si>
    <t>Бюджет Гусятинської селищної територіальної громади</t>
  </si>
  <si>
    <t>19505000000</t>
  </si>
  <si>
    <t>Бюджет Заводської селищної територіальної громади</t>
  </si>
  <si>
    <t>19506000000</t>
  </si>
  <si>
    <t>Бюджет Золотниківської сільської територіальної громади</t>
  </si>
  <si>
    <t>19507000000</t>
  </si>
  <si>
    <t>Бюджет Золотопотіцької селищної територіальної громади</t>
  </si>
  <si>
    <t>19508000000</t>
  </si>
  <si>
    <t>Бюджет Іванівської сільської територіальної громади</t>
  </si>
  <si>
    <t>19509000000</t>
  </si>
  <si>
    <t>Бюджет Козлівської селищної територіальної громади</t>
  </si>
  <si>
    <t>19510000000</t>
  </si>
  <si>
    <t>Бюджет Колиндянської сільської територіальної громади</t>
  </si>
  <si>
    <t>19511000000</t>
  </si>
  <si>
    <t>Бюджет Коропецької селищної територіальної громади</t>
  </si>
  <si>
    <t>19513000000</t>
  </si>
  <si>
    <t>Бюджет Лопушненської сільської територіальної громади</t>
  </si>
  <si>
    <t>19514000000</t>
  </si>
  <si>
    <t>Бюджет Мельнице-Подільської селищної територіальної громади</t>
  </si>
  <si>
    <t>19515000000</t>
  </si>
  <si>
    <t>Бюджет Микулинецької селищної територіальної громади</t>
  </si>
  <si>
    <t>19516000000</t>
  </si>
  <si>
    <t>Бюджет Озернянської сільської територіальної громади</t>
  </si>
  <si>
    <t>19518000000</t>
  </si>
  <si>
    <t>Бюджет Підволочиської селищної територіальної громади</t>
  </si>
  <si>
    <t>19520000000</t>
  </si>
  <si>
    <t>Бюджет Почаївської міської територіальної громади</t>
  </si>
  <si>
    <t>19521000000</t>
  </si>
  <si>
    <t>Бюджет Скала-Подільської селищної територіальної громади</t>
  </si>
  <si>
    <t>19522000000</t>
  </si>
  <si>
    <t>Бюджет Скалатської міської територіальної громади</t>
  </si>
  <si>
    <t>19523000000</t>
  </si>
  <si>
    <t>Бюджет Скориківської сільської територіальної громади</t>
  </si>
  <si>
    <t>19524000000</t>
  </si>
  <si>
    <t>Бюджет Теребовлянської міської територіальної громади</t>
  </si>
  <si>
    <t>19525000000</t>
  </si>
  <si>
    <t>Бюджет Шумської міської територіальної громади</t>
  </si>
  <si>
    <t>19526000000</t>
  </si>
  <si>
    <t>Бюджет Борщівської міської територіальної громади</t>
  </si>
  <si>
    <t>19527000000</t>
  </si>
  <si>
    <t xml:space="preserve">Бюджет Вишнівецької селищної територіальної громади </t>
  </si>
  <si>
    <t>19528000000</t>
  </si>
  <si>
    <t>Бюджет Гримайлівської селищної територіальної громади</t>
  </si>
  <si>
    <t>19529000000</t>
  </si>
  <si>
    <t>Бюджет Залозецької селищної територіальної громади</t>
  </si>
  <si>
    <t>19530000000</t>
  </si>
  <si>
    <t>Бюджет Більче-Золотецької сільської територіальної громади</t>
  </si>
  <si>
    <t>19531000000</t>
  </si>
  <si>
    <t>Бюджет Борсуківської сільської територіальної громади</t>
  </si>
  <si>
    <t>19532000000</t>
  </si>
  <si>
    <t>Бюджет Великодедеркальської сільської територіальної громади</t>
  </si>
  <si>
    <t>19533000000</t>
  </si>
  <si>
    <t xml:space="preserve">Бюджет Трибухівської сільської територіальної громади </t>
  </si>
  <si>
    <t>19535000000</t>
  </si>
  <si>
    <t xml:space="preserve">Бюджет Саранчуківської сільської територіальної громади </t>
  </si>
  <si>
    <t>19537000000</t>
  </si>
  <si>
    <t>Бюджет Лановецької міської територіальної громади</t>
  </si>
  <si>
    <t>19538000000</t>
  </si>
  <si>
    <t>Бюджет Хоростківської міської територіальної громади</t>
  </si>
  <si>
    <t>19539000000</t>
  </si>
  <si>
    <t>Бюджет Зборівської міської територіальної громади</t>
  </si>
  <si>
    <t>19540000000</t>
  </si>
  <si>
    <t xml:space="preserve">Бюджет Товстенської селищної територіальної громади </t>
  </si>
  <si>
    <t>19542000000</t>
  </si>
  <si>
    <t>Бюджет Білецької сільської територіальної громади</t>
  </si>
  <si>
    <t>19543000000</t>
  </si>
  <si>
    <t>Бюджет Копичинецької міської територіальної громади</t>
  </si>
  <si>
    <t>19544000000</t>
  </si>
  <si>
    <t>Бюджет Купчинецької сільської територіальної громади</t>
  </si>
  <si>
    <t>19545000000</t>
  </si>
  <si>
    <t>Бюджет Монастириської міської територіальної громади</t>
  </si>
  <si>
    <t>19546000000</t>
  </si>
  <si>
    <t xml:space="preserve">Бюджет Бережанської міської територіальної громади </t>
  </si>
  <si>
    <t>19548000000</t>
  </si>
  <si>
    <t xml:space="preserve">Бюджет Тернопільської міської територіальної громади </t>
  </si>
  <si>
    <t>19549000000</t>
  </si>
  <si>
    <t xml:space="preserve">Бюджет Великобірківської селищної територіальної громади </t>
  </si>
  <si>
    <t>19550000000</t>
  </si>
  <si>
    <t xml:space="preserve">Бюджет Нараївської сільської територіальної громади </t>
  </si>
  <si>
    <t>19553000000</t>
  </si>
  <si>
    <t xml:space="preserve">Бюджет Чортківської міської територіальної громади </t>
  </si>
  <si>
    <t>19554000000</t>
  </si>
  <si>
    <t>Бюджет Бучацької міської територіальної громади</t>
  </si>
  <si>
    <t>19555000000</t>
  </si>
  <si>
    <t>Бюджет Великоберезовицької селищної територіальної громади</t>
  </si>
  <si>
    <t>19556000000</t>
  </si>
  <si>
    <t>Бюджет Заліщицької міської територіальної громади</t>
  </si>
  <si>
    <t>19557000000</t>
  </si>
  <si>
    <t>Бюджет Збаразької міської територіальної громади</t>
  </si>
  <si>
    <t>19558000000</t>
  </si>
  <si>
    <t>Бюджет Іване-Пустенської сільської територіальної громади</t>
  </si>
  <si>
    <t>19559000000</t>
  </si>
  <si>
    <t>Бюджет Козівської селищної територіальної громади</t>
  </si>
  <si>
    <t>19560000000</t>
  </si>
  <si>
    <t>Бюджет Кременецької міської територіальної громади</t>
  </si>
  <si>
    <t>19561000000</t>
  </si>
  <si>
    <t>Бюджет Нагірянської сільської територіальної громади</t>
  </si>
  <si>
    <t>19562000000</t>
  </si>
  <si>
    <t>Бюджет Підгаєцької міської територіальної громади</t>
  </si>
  <si>
    <t>19563000000</t>
  </si>
  <si>
    <t>Бюджет Підгороднянської сільської територіальної громади</t>
  </si>
  <si>
    <t>19564000000</t>
  </si>
  <si>
    <t>20</t>
  </si>
  <si>
    <t>Обласний бюджет Харківської області</t>
  </si>
  <si>
    <t>20100000000</t>
  </si>
  <si>
    <t>Бюджет Старосалтівської селищної територіальної громади</t>
  </si>
  <si>
    <t>20501000000</t>
  </si>
  <si>
    <t>Бюджет Мереф’янської міської територіальної громади</t>
  </si>
  <si>
    <t>20502000000</t>
  </si>
  <si>
    <t>Бюджет Чкаловської селищної територіальної громади</t>
  </si>
  <si>
    <t>20503000000</t>
  </si>
  <si>
    <t>Бюджет Роганської селищної територіальної громади</t>
  </si>
  <si>
    <t>20504000000</t>
  </si>
  <si>
    <t>Бюджет Нововодолазької селищної територіальної громади</t>
  </si>
  <si>
    <t>20505000000</t>
  </si>
  <si>
    <t>Бюджет Малоданилівської селищної територіальної громади</t>
  </si>
  <si>
    <t>20506000000</t>
  </si>
  <si>
    <t xml:space="preserve">Бюджет Зачепилівської селищної територіальної громади </t>
  </si>
  <si>
    <t>20507000000</t>
  </si>
  <si>
    <t>Бюджет Золочівської селищної територіальної громади</t>
  </si>
  <si>
    <t>20508000000</t>
  </si>
  <si>
    <t>Бюджет Оскільської сільської територіальної громади</t>
  </si>
  <si>
    <t>20509000000</t>
  </si>
  <si>
    <t>Бюджет Коломацької селищної територіальної громади</t>
  </si>
  <si>
    <t>20510000000</t>
  </si>
  <si>
    <t>Бюджет Наталинської сільської територіальної громади</t>
  </si>
  <si>
    <t>20511000000</t>
  </si>
  <si>
    <t>Бюджет Малинівської селищної територіальної громади</t>
  </si>
  <si>
    <t>20512000000</t>
  </si>
  <si>
    <t>Бюджет Великобурлуцької селищної територіальної громади</t>
  </si>
  <si>
    <t>20513000000</t>
  </si>
  <si>
    <t xml:space="preserve">Бюджет Пісочинської селищної територіальної громади </t>
  </si>
  <si>
    <t>20514000000</t>
  </si>
  <si>
    <t>Бюджет Старовірівської сільської територіальної громади</t>
  </si>
  <si>
    <t>20515000000</t>
  </si>
  <si>
    <t>Бюджет Циркунівської сільської територіальної громади</t>
  </si>
  <si>
    <t>20516000000</t>
  </si>
  <si>
    <t xml:space="preserve">Бюджет Лозівської міської територіальної громади </t>
  </si>
  <si>
    <t>20517000000</t>
  </si>
  <si>
    <t xml:space="preserve">Бюджет Ізюмської міської територіальної громади </t>
  </si>
  <si>
    <t>20518000000</t>
  </si>
  <si>
    <t xml:space="preserve">Бюджет Олексіївської сільської територіальної громади </t>
  </si>
  <si>
    <t>20519000000</t>
  </si>
  <si>
    <t xml:space="preserve">Бюджет Донецької селищної територіальної громади </t>
  </si>
  <si>
    <t>20520000000</t>
  </si>
  <si>
    <t xml:space="preserve">Бюджет Кіндрашівської сільської територіальної громади </t>
  </si>
  <si>
    <t>20521000000</t>
  </si>
  <si>
    <t xml:space="preserve">Бюджет Курилівської сільської територіальної громади </t>
  </si>
  <si>
    <t>20522000000</t>
  </si>
  <si>
    <t xml:space="preserve">Бюджет Петропавлівської сільської територіальної громади </t>
  </si>
  <si>
    <t>20523000000</t>
  </si>
  <si>
    <t>Бюджет Балаклійської міської територіальної громади</t>
  </si>
  <si>
    <t>20524000000</t>
  </si>
  <si>
    <t>Бюджет Барвінківської міської територіальної громади</t>
  </si>
  <si>
    <t>20525000000</t>
  </si>
  <si>
    <t>Бюджет Безлюдівської селищної територіальної громади</t>
  </si>
  <si>
    <t>20526000000</t>
  </si>
  <si>
    <t>Бюджет Біляївської сільської територіальної громади</t>
  </si>
  <si>
    <t>20527000000</t>
  </si>
  <si>
    <t>Бюджет Близнюківської селищної територіальної громади</t>
  </si>
  <si>
    <t>20528000000</t>
  </si>
  <si>
    <t>Бюджет Богодухівської міської територіальної громади</t>
  </si>
  <si>
    <t>20529000000</t>
  </si>
  <si>
    <t>Бюджет Борівської селищної територіальної громади</t>
  </si>
  <si>
    <t>20530000000</t>
  </si>
  <si>
    <t>Бюджет Валківської міської територіальної громади</t>
  </si>
  <si>
    <t>20531000000</t>
  </si>
  <si>
    <t>Бюджет Височанської селищної територіальної громади</t>
  </si>
  <si>
    <t>20532000000</t>
  </si>
  <si>
    <t>Бюджет Вільхівської сільської територіальної громади</t>
  </si>
  <si>
    <t>20533000000</t>
  </si>
  <si>
    <t>Бюджет Вільхуватської сільської територіальної громади</t>
  </si>
  <si>
    <t>20534000000</t>
  </si>
  <si>
    <t>Бюджет Вовчанської міської територіальної громади</t>
  </si>
  <si>
    <t>20535000000</t>
  </si>
  <si>
    <t>Бюджет Дворічанської селищної територіальної громади</t>
  </si>
  <si>
    <t>20536000000</t>
  </si>
  <si>
    <t>Бюджет Дергачівської міської територіальної громади</t>
  </si>
  <si>
    <t>20537000000</t>
  </si>
  <si>
    <t>Бюджет Зміївської міської територіальної громади</t>
  </si>
  <si>
    <t>20538000000</t>
  </si>
  <si>
    <t>Бюджет Кегичівської селищної територіальної громади</t>
  </si>
  <si>
    <t>20539000000</t>
  </si>
  <si>
    <t>Бюджет Красноградської міської територіальної громади</t>
  </si>
  <si>
    <t>20540000000</t>
  </si>
  <si>
    <t>Бюджет Краснокутської селищної територіальної громади</t>
  </si>
  <si>
    <t>20541000000</t>
  </si>
  <si>
    <t>Бюджет Куньєвської сільської територіальної громади</t>
  </si>
  <si>
    <t>20542000000</t>
  </si>
  <si>
    <t>Бюджет Куп'янської міської територіальної громади</t>
  </si>
  <si>
    <t>20543000000</t>
  </si>
  <si>
    <t>Бюджет Липецької сільської територіальної громади</t>
  </si>
  <si>
    <t>20544000000</t>
  </si>
  <si>
    <t>Бюджет Люботинської міської територіальної громади</t>
  </si>
  <si>
    <t>20545000000</t>
  </si>
  <si>
    <t>Бюджет Новопокровської селищної територіальної громади</t>
  </si>
  <si>
    <t>20546000000</t>
  </si>
  <si>
    <t>20547000000</t>
  </si>
  <si>
    <t>Бюджет Печенізької селищної територіальної громади</t>
  </si>
  <si>
    <t>20548000000</t>
  </si>
  <si>
    <t>Бюджет Південноміської міської територіальної громади</t>
  </si>
  <si>
    <t>20549000000</t>
  </si>
  <si>
    <t>Бюджет Савинської селищної територіальної громади</t>
  </si>
  <si>
    <t>20550000000</t>
  </si>
  <si>
    <t>Бюджет Сахновщинської селищної територіальної громади</t>
  </si>
  <si>
    <t>20551000000</t>
  </si>
  <si>
    <t>Бюджет Слобожанської селищної територіальної громади</t>
  </si>
  <si>
    <t>20552000000</t>
  </si>
  <si>
    <t>Бюджет Солоницівської селищної територіальної громади</t>
  </si>
  <si>
    <t>20553000000</t>
  </si>
  <si>
    <t>Бюджет Харківської міської територіальної громади</t>
  </si>
  <si>
    <t>20554000000</t>
  </si>
  <si>
    <t>Бюджет Чугуївської міської територіальної громади</t>
  </si>
  <si>
    <t>20555000000</t>
  </si>
  <si>
    <t>Бюджет Шевченківської селищної територіальної громади</t>
  </si>
  <si>
    <t>20556000000</t>
  </si>
  <si>
    <t>21</t>
  </si>
  <si>
    <t>Обласний бюджет Херсонської областi</t>
  </si>
  <si>
    <t>21100000000</t>
  </si>
  <si>
    <t>Бюджет Кочубеївської сільської територіальної громади</t>
  </si>
  <si>
    <t>21501000000</t>
  </si>
  <si>
    <t xml:space="preserve">Бюджет Асканії-Нової селищної територіальної громади </t>
  </si>
  <si>
    <t>21502000000</t>
  </si>
  <si>
    <t xml:space="preserve">Бюджет Каланчацької селищної територіальної громади </t>
  </si>
  <si>
    <t>21503000000</t>
  </si>
  <si>
    <t>21504000000</t>
  </si>
  <si>
    <t xml:space="preserve">Бюджет Чаплинської селищної територіальної громади </t>
  </si>
  <si>
    <t>21505000000</t>
  </si>
  <si>
    <t>Бюджет Зеленопідської сільської територіальної громади</t>
  </si>
  <si>
    <t>21506000000</t>
  </si>
  <si>
    <t>Бюджет Великокопанівської сільської територіальної громади</t>
  </si>
  <si>
    <t>21507000000</t>
  </si>
  <si>
    <t>Бюджет Присиваської сільської територіальної громади</t>
  </si>
  <si>
    <t>21509000000</t>
  </si>
  <si>
    <t>Бюджет Музиківської сільської територіальної громади</t>
  </si>
  <si>
    <t>21510000000</t>
  </si>
  <si>
    <t>Бюджет Тавричанської сільської територіальної громади</t>
  </si>
  <si>
    <t>21511000000</t>
  </si>
  <si>
    <t>Бюджет Хрестівської сільської територіальної громади</t>
  </si>
  <si>
    <t>21512000000</t>
  </si>
  <si>
    <t>Бюджет Виноградівської сільської територіальної громади</t>
  </si>
  <si>
    <t>21513000000</t>
  </si>
  <si>
    <t>Бюджет Горностаївської селищної територіальної громади</t>
  </si>
  <si>
    <t>21514000000</t>
  </si>
  <si>
    <t>Бюджет Станіславської сільської територіальної громади</t>
  </si>
  <si>
    <t>21515000000</t>
  </si>
  <si>
    <t>Бюджет Білозерської селищної територіальної громади</t>
  </si>
  <si>
    <t>21516000000</t>
  </si>
  <si>
    <t>Бюджет Борозенської сільської територіальної громади</t>
  </si>
  <si>
    <t>21517000000</t>
  </si>
  <si>
    <t>Бюджет Високопільської селищної територіальної громади</t>
  </si>
  <si>
    <t>21518000000</t>
  </si>
  <si>
    <t>Бюджет Бехтерської сільської територіальної громади</t>
  </si>
  <si>
    <t>21519000000</t>
  </si>
  <si>
    <t>Бюджет Чулаківської сільської територіальної громади</t>
  </si>
  <si>
    <t>21520000000</t>
  </si>
  <si>
    <t>21521000000</t>
  </si>
  <si>
    <t>Бюджет Іванівської селищної територіальної громади</t>
  </si>
  <si>
    <t>21522000000</t>
  </si>
  <si>
    <t>Бюджет Ювілейної сільської територіальної громади</t>
  </si>
  <si>
    <t>21523000000</t>
  </si>
  <si>
    <t>Бюджет Любимівської селищної територіальної громади</t>
  </si>
  <si>
    <t>21524000000</t>
  </si>
  <si>
    <t>Бюджет Долматівської сільської територіальної громади</t>
  </si>
  <si>
    <t>21525000000</t>
  </si>
  <si>
    <t>Бюджет Новорайської сільської територіальної громади</t>
  </si>
  <si>
    <t>21527000000</t>
  </si>
  <si>
    <t xml:space="preserve">Бюджет Новокаховської міської територіальної громади </t>
  </si>
  <si>
    <t>21528000000</t>
  </si>
  <si>
    <t xml:space="preserve">Бюджет Голопристанської міської територіальної громади </t>
  </si>
  <si>
    <t>21529000000</t>
  </si>
  <si>
    <t xml:space="preserve">Бюджет Милівської  сільської територіальної громади </t>
  </si>
  <si>
    <t>21530000000</t>
  </si>
  <si>
    <t>Бюджет Бериславської міської територіальної громади</t>
  </si>
  <si>
    <t>21534000000</t>
  </si>
  <si>
    <t>Бюджет Великолепетиської селищної територіальної громади</t>
  </si>
  <si>
    <t>21535000000</t>
  </si>
  <si>
    <t>Бюджет Великоолександрівської селищної територіальної громади</t>
  </si>
  <si>
    <t>21536000000</t>
  </si>
  <si>
    <t>Бюджет Верхньорогачицької селищної територіальної громади</t>
  </si>
  <si>
    <t>21537000000</t>
  </si>
  <si>
    <t>Бюджет Генічеської міської територіальної громади</t>
  </si>
  <si>
    <t>21538000000</t>
  </si>
  <si>
    <t>Бюджет Дар'ївської сільської територіальної громади</t>
  </si>
  <si>
    <t>21539000000</t>
  </si>
  <si>
    <t>21540000000</t>
  </si>
  <si>
    <t>Бюджет Каховської міської територіальної громади</t>
  </si>
  <si>
    <t>21541000000</t>
  </si>
  <si>
    <t>Бюджет Лазурненської селищної територіальної громади</t>
  </si>
  <si>
    <t>21542000000</t>
  </si>
  <si>
    <t>Бюджет Нижньосірогозької селищної територіальної громади</t>
  </si>
  <si>
    <t>21543000000</t>
  </si>
  <si>
    <t>Бюджет Нововоронцовської селищної територіальної громади</t>
  </si>
  <si>
    <t>21544000000</t>
  </si>
  <si>
    <t>Бюджет Новомиколаївської сільської територіальної громади</t>
  </si>
  <si>
    <t>21545000000</t>
  </si>
  <si>
    <t>21546000000</t>
  </si>
  <si>
    <t>Бюджет Новотроїцької селищної територіальної громади</t>
  </si>
  <si>
    <t>21547000000</t>
  </si>
  <si>
    <t>Бюджет Олешківської міської територіальної громади</t>
  </si>
  <si>
    <t>21548000000</t>
  </si>
  <si>
    <t>Бюджет Рубанівської сільської територіальної громади</t>
  </si>
  <si>
    <t>21549000000</t>
  </si>
  <si>
    <t>Бюджет Скадовської міської територіальної громади</t>
  </si>
  <si>
    <t>21550000000</t>
  </si>
  <si>
    <t>Бюджет Таврійської міської територіальної громади</t>
  </si>
  <si>
    <t>21551000000</t>
  </si>
  <si>
    <t>Бюджет Тягинської сільської територіальної громади</t>
  </si>
  <si>
    <t>21552000000</t>
  </si>
  <si>
    <t>Бюджет Херсонської міської територіальної громади</t>
  </si>
  <si>
    <t>21553000000</t>
  </si>
  <si>
    <t>Бюджет Чорнобаївської сільської територіальної громади</t>
  </si>
  <si>
    <t>21554000000</t>
  </si>
  <si>
    <t>22</t>
  </si>
  <si>
    <t>Обласний бюджет Хмельницької області</t>
  </si>
  <si>
    <t>22100000000</t>
  </si>
  <si>
    <t>Бюджет Берездівської сільської територіальної громади</t>
  </si>
  <si>
    <t>22501000000</t>
  </si>
  <si>
    <t>Бюджет Війтовецької селищної територіальної громади</t>
  </si>
  <si>
    <t>22502000000</t>
  </si>
  <si>
    <t>Бюджет Волочиської міської територіальної громади</t>
  </si>
  <si>
    <t>22503000000</t>
  </si>
  <si>
    <t>Бюджет Ганнопільської сільської територіальної громади</t>
  </si>
  <si>
    <t>22504000000</t>
  </si>
  <si>
    <t>Бюджет Гвардійської сільської територіальної громади</t>
  </si>
  <si>
    <t>22505000000</t>
  </si>
  <si>
    <t>Бюджет Гуменецької сільської територіальної громади</t>
  </si>
  <si>
    <t>22506000000</t>
  </si>
  <si>
    <t>Бюджет Дунаєвецької міської територіальної громади</t>
  </si>
  <si>
    <t>22507000000</t>
  </si>
  <si>
    <t>Бюджет Новодунаєвецької селищної територіальної громади</t>
  </si>
  <si>
    <t>22508000000</t>
  </si>
  <si>
    <t>Бюджет Китайгородської сільської територіальної громади</t>
  </si>
  <si>
    <t>22509000000</t>
  </si>
  <si>
    <t>Бюджет Летичівської селищної територіальної громади</t>
  </si>
  <si>
    <t>22511000000</t>
  </si>
  <si>
    <t>Бюджет Лісовогринівецької сільської територіальної громади</t>
  </si>
  <si>
    <t>22512000000</t>
  </si>
  <si>
    <t>Бюджет Маківської сільської територіальної громади</t>
  </si>
  <si>
    <t>22513000000</t>
  </si>
  <si>
    <t>Бюджет Меджибізької селищної територіальної громади</t>
  </si>
  <si>
    <t>22514000000</t>
  </si>
  <si>
    <t>Бюджет Наркевицької селищної територіальної громади</t>
  </si>
  <si>
    <t>22515000000</t>
  </si>
  <si>
    <t>Бюджет Новоушицької селищної територіальної громади</t>
  </si>
  <si>
    <t>22516000000</t>
  </si>
  <si>
    <t>Бюджет Полонської міської територіальної громади</t>
  </si>
  <si>
    <t>22517000000</t>
  </si>
  <si>
    <t>Бюджет Понінківської селищної територіальної громади</t>
  </si>
  <si>
    <t>22518000000</t>
  </si>
  <si>
    <t xml:space="preserve">Бюджет Розсошанської сільської територіальної громади </t>
  </si>
  <si>
    <t>22519000000</t>
  </si>
  <si>
    <t>Бюджет Сатанівської селищної  територіальної громади</t>
  </si>
  <si>
    <t>22520000000</t>
  </si>
  <si>
    <t>Бюджет Старосинявської селищної територіальної громади</t>
  </si>
  <si>
    <t>22521000000</t>
  </si>
  <si>
    <t>Бюджет Чорноострівської селищної територіальної громади</t>
  </si>
  <si>
    <t>22522000000</t>
  </si>
  <si>
    <t>Бюджет Чемеровецької селищної територіальної громади</t>
  </si>
  <si>
    <t>22523000000</t>
  </si>
  <si>
    <t>Бюджет Гуківської сільської територіальної громади</t>
  </si>
  <si>
    <t>22524000000</t>
  </si>
  <si>
    <t>Бюджет Ленковецької сільської територіальної громади</t>
  </si>
  <si>
    <t>22525000000</t>
  </si>
  <si>
    <t>Бюджет Судилківської сільської територіальної громади</t>
  </si>
  <si>
    <t>22526000000</t>
  </si>
  <si>
    <t>Бюджет Городоцької міської територіальної громади</t>
  </si>
  <si>
    <t>22527000000</t>
  </si>
  <si>
    <t>Бюджет Слобідсько-Кульчієвецької сільської територіальної громади</t>
  </si>
  <si>
    <t>22528000000</t>
  </si>
  <si>
    <t>Бюджет Антонінської селищної територіальної громади</t>
  </si>
  <si>
    <t>22529000000</t>
  </si>
  <si>
    <t xml:space="preserve">Бюджет Красилівської міської територіальної громади </t>
  </si>
  <si>
    <t>22530000000</t>
  </si>
  <si>
    <t>Бюджет Солобковецької сільської територіальної громади</t>
  </si>
  <si>
    <t>22532000000</t>
  </si>
  <si>
    <t>Бюджет Грицівської селищної територіальної громади</t>
  </si>
  <si>
    <t>22533000000</t>
  </si>
  <si>
    <t>Бюджет Вовковинецької селищної територіальної громади</t>
  </si>
  <si>
    <t>22534000000</t>
  </si>
  <si>
    <t>Бюджет Смотрицької селищної територіальної громади</t>
  </si>
  <si>
    <t>22535000000</t>
  </si>
  <si>
    <t>Бюджет Жванецької сільської територіальної громади</t>
  </si>
  <si>
    <t>22536000000</t>
  </si>
  <si>
    <t>Бюджет Староушицької селищної територіальної громади</t>
  </si>
  <si>
    <t>22537000000</t>
  </si>
  <si>
    <t xml:space="preserve">Бюджет Крупецької сільської територіальної громади </t>
  </si>
  <si>
    <t>22538000000</t>
  </si>
  <si>
    <t>Бюджет Білогірської селищної територіальної громади</t>
  </si>
  <si>
    <t>22540000000</t>
  </si>
  <si>
    <t xml:space="preserve">Бюджет Улашанівської сільської територіальної громади </t>
  </si>
  <si>
    <t>22543000000</t>
  </si>
  <si>
    <t>22544000000</t>
  </si>
  <si>
    <t xml:space="preserve">Бюджет Славутської міської територіальної громади </t>
  </si>
  <si>
    <t>22545000000</t>
  </si>
  <si>
    <t xml:space="preserve">Бюджет Нетішинської міської територіальної громади </t>
  </si>
  <si>
    <t>22546000000</t>
  </si>
  <si>
    <t xml:space="preserve">Бюджет Плужненської сільської територіальної громади </t>
  </si>
  <si>
    <t>22547000000</t>
  </si>
  <si>
    <t xml:space="preserve">Бюджет Заслучненської сільської територіальної громади </t>
  </si>
  <si>
    <t>22548000000</t>
  </si>
  <si>
    <t>Бюджет Сахновецької сільської територіальної громади</t>
  </si>
  <si>
    <t>22549000000</t>
  </si>
  <si>
    <t xml:space="preserve">Бюджет Старокостянтинівської міської територіальної громади </t>
  </si>
  <si>
    <t>22552000000</t>
  </si>
  <si>
    <t>Бюджет Віньковецької селищної територіальної громади</t>
  </si>
  <si>
    <t>22553000000</t>
  </si>
  <si>
    <t>Бюджет Деражнянської міської територіальної громади</t>
  </si>
  <si>
    <t>22554000000</t>
  </si>
  <si>
    <t>Бюджет Закупненської селищної територіальної громади</t>
  </si>
  <si>
    <t>22555000000</t>
  </si>
  <si>
    <t>Бюджет Зіньківської сільської територіальної громади</t>
  </si>
  <si>
    <t>22556000000</t>
  </si>
  <si>
    <t>Бюджет Ізяславської міської територіальної громади</t>
  </si>
  <si>
    <t>22557000000</t>
  </si>
  <si>
    <t>Бюджет Кам'янець-Подільської міської територіальної громади</t>
  </si>
  <si>
    <t>22558000000</t>
  </si>
  <si>
    <t>Бюджет Миролюбненської сільської територіальної громади</t>
  </si>
  <si>
    <t>22559000000</t>
  </si>
  <si>
    <t>Бюджет Михайлюцької сільської територіальної громади</t>
  </si>
  <si>
    <t>22560000000</t>
  </si>
  <si>
    <t>Бюджет Орининської сільської територіальної громади</t>
  </si>
  <si>
    <t>22561000000</t>
  </si>
  <si>
    <t>Бюджет Староостропільської сільської територіальної громади</t>
  </si>
  <si>
    <t>22562000000</t>
  </si>
  <si>
    <t>Бюджет Теофіпольської селищної територіальної громади</t>
  </si>
  <si>
    <t>22563000000</t>
  </si>
  <si>
    <t>Бюджет Хмельницької міської територіальної громади</t>
  </si>
  <si>
    <t>22564000000</t>
  </si>
  <si>
    <t>Бюджет Шепетівської міської територіальної громади</t>
  </si>
  <si>
    <t>22565000000</t>
  </si>
  <si>
    <t>Бюджет Щиборівської сільської територіальної громади</t>
  </si>
  <si>
    <t>22566000000</t>
  </si>
  <si>
    <t>Бюджет Ярмолинецької селищної територіальної громади</t>
  </si>
  <si>
    <t>22567000000</t>
  </si>
  <si>
    <t>23</t>
  </si>
  <si>
    <t>Обласний бюджет Черкаської області</t>
  </si>
  <si>
    <t>23100000000</t>
  </si>
  <si>
    <t>Бюджет Білозірської сільської територіальної громади</t>
  </si>
  <si>
    <t>23501000000</t>
  </si>
  <si>
    <t>Бюджет Єрківської селищної територіальної громади</t>
  </si>
  <si>
    <t>23502000000</t>
  </si>
  <si>
    <t>Бюджет Мокрокалигірської сільської територіальної громади</t>
  </si>
  <si>
    <t>23503000000</t>
  </si>
  <si>
    <t>Бюджет Тальнівської міської територіальної громади</t>
  </si>
  <si>
    <t>23504000000</t>
  </si>
  <si>
    <t>Бюджет Стеблівської селищної територіальної громади</t>
  </si>
  <si>
    <t>23505000000</t>
  </si>
  <si>
    <t>Бюджет Набутівської сільської територіальної громади</t>
  </si>
  <si>
    <t>23506000000</t>
  </si>
  <si>
    <t>Бюджет Селищенської сільської територіальної громади</t>
  </si>
  <si>
    <t>23507000000</t>
  </si>
  <si>
    <t xml:space="preserve">Бюджет Ротмістрівської сільської територіальної громади </t>
  </si>
  <si>
    <t>23508000000</t>
  </si>
  <si>
    <t xml:space="preserve">Бюджет Шполянської міської територіальної громади </t>
  </si>
  <si>
    <t>23509000000</t>
  </si>
  <si>
    <t>Бюджет Степанецької сільської територіальної громади</t>
  </si>
  <si>
    <t>23510000000</t>
  </si>
  <si>
    <t>Бюджет Мліївської сільської територіальної громади</t>
  </si>
  <si>
    <t>23511000000</t>
  </si>
  <si>
    <t>Бюджет Жашківської міської територіальної громади</t>
  </si>
  <si>
    <t>23514000000</t>
  </si>
  <si>
    <t>Бюджет Кам’янської міської територіальної громади</t>
  </si>
  <si>
    <t>23515000000</t>
  </si>
  <si>
    <t>Бюджет Ліплявської сільської територіальної громади</t>
  </si>
  <si>
    <t>23516000000</t>
  </si>
  <si>
    <t>Бюджет Іваньківської сільської територіальної громади</t>
  </si>
  <si>
    <t>23519000000</t>
  </si>
  <si>
    <t xml:space="preserve">Бюджет Паланської сільської територіальної громади </t>
  </si>
  <si>
    <t>23520000000</t>
  </si>
  <si>
    <t>Бюджет Степанківської сільської територіальної громади</t>
  </si>
  <si>
    <t>23521000000</t>
  </si>
  <si>
    <t>Бюджет Іркліївської сільської територіальної громади</t>
  </si>
  <si>
    <t>23522000000</t>
  </si>
  <si>
    <t>Бюджет Матусівської сільської територіальної громади</t>
  </si>
  <si>
    <t>23523000000</t>
  </si>
  <si>
    <t>Бюджет Зорівської сільської територіальної громади</t>
  </si>
  <si>
    <t>23524000000</t>
  </si>
  <si>
    <t>23525000000</t>
  </si>
  <si>
    <t>Бюджет Буцької селищної територіальної громади</t>
  </si>
  <si>
    <t>23526000000</t>
  </si>
  <si>
    <t>Бюджет Балаклеївської сільської територіальної громади</t>
  </si>
  <si>
    <t>23527000000</t>
  </si>
  <si>
    <t>Бюджет Березняківської сільської територіальної громади</t>
  </si>
  <si>
    <t>23529000000</t>
  </si>
  <si>
    <t>Бюджет Бобрицької сільської територіальної громади</t>
  </si>
  <si>
    <t>23530000000</t>
  </si>
  <si>
    <t>Бюджет Бужанської сільської територіальної громади</t>
  </si>
  <si>
    <t>23531000000</t>
  </si>
  <si>
    <t>Бюджет Великохутірської сільської територіальної громади</t>
  </si>
  <si>
    <t>23532000000</t>
  </si>
  <si>
    <t>23533000000</t>
  </si>
  <si>
    <t>Бюджет Водяницької сільської територіальної громади</t>
  </si>
  <si>
    <t>23534000000</t>
  </si>
  <si>
    <t>Бюджет Дмитрушківської сільської територіальної громади</t>
  </si>
  <si>
    <t>23535000000</t>
  </si>
  <si>
    <t>Бюджет Ладижинської сільської територіальної громади</t>
  </si>
  <si>
    <t>23536000000</t>
  </si>
  <si>
    <t>Бюджет Леськівської сільської територіальної громади</t>
  </si>
  <si>
    <t>23538000000</t>
  </si>
  <si>
    <t xml:space="preserve">Бюджет Лип’янської сільської територіальної громади </t>
  </si>
  <si>
    <t>23539000000</t>
  </si>
  <si>
    <t>Бюджет Лисянської селищної територіальної громади</t>
  </si>
  <si>
    <t>23540000000</t>
  </si>
  <si>
    <t>Бюджет Медведівської сільської територіальної громади</t>
  </si>
  <si>
    <t>23542000000</t>
  </si>
  <si>
    <t>Бюджет Руськополянської сільської територіальної громади</t>
  </si>
  <si>
    <t>23546000000</t>
  </si>
  <si>
    <t>Бюджет Сагунівської сільської територіальної громади</t>
  </si>
  <si>
    <t>23547000000</t>
  </si>
  <si>
    <t>Бюджет Тернівської сільської територіальної громади</t>
  </si>
  <si>
    <t>23549000000</t>
  </si>
  <si>
    <t>Бюджет Червонослобідської сільської територіальної громади</t>
  </si>
  <si>
    <t>23551000000</t>
  </si>
  <si>
    <t>Бюджет Чигиринської міської територіальної громади</t>
  </si>
  <si>
    <t>23552000000</t>
  </si>
  <si>
    <t>23553000000</t>
  </si>
  <si>
    <t xml:space="preserve">Бюджет Канівської міської територіальної громади </t>
  </si>
  <si>
    <t>23554000000</t>
  </si>
  <si>
    <t xml:space="preserve">Бюджет Драбівської селищної територіальної громади </t>
  </si>
  <si>
    <t>23555000000</t>
  </si>
  <si>
    <t xml:space="preserve">Бюджет Баштечківської сільської територіальної громади </t>
  </si>
  <si>
    <t>23556000000</t>
  </si>
  <si>
    <t xml:space="preserve">Бюджет Виноградської сільської територіальної громади </t>
  </si>
  <si>
    <t>23557000000</t>
  </si>
  <si>
    <t>Бюджет Бабанської селищної територіальної громади</t>
  </si>
  <si>
    <t>23558000000</t>
  </si>
  <si>
    <t>Бюджет Будищенської сільської територіальної громади</t>
  </si>
  <si>
    <t>23559000000</t>
  </si>
  <si>
    <t>Бюджет Ватутінської міської територіальної громади</t>
  </si>
  <si>
    <t>23560000000</t>
  </si>
  <si>
    <t>Бюджет Вознесенської сільської територіальної громади</t>
  </si>
  <si>
    <t>23561000000</t>
  </si>
  <si>
    <t>Бюджет Гельмязівської сільської територіальної громади</t>
  </si>
  <si>
    <t>23562000000</t>
  </si>
  <si>
    <t>Бюджет Городищенської міської територіальної громади</t>
  </si>
  <si>
    <t>23563000000</t>
  </si>
  <si>
    <t>Бюджет Звенигородської міської територіальної громади</t>
  </si>
  <si>
    <t>23564000000</t>
  </si>
  <si>
    <t>Бюджет Золотоніської міської територіальної громади</t>
  </si>
  <si>
    <t>23565000000</t>
  </si>
  <si>
    <t>Бюджет Катеринопільської селищної територіальної громади</t>
  </si>
  <si>
    <t>23566000000</t>
  </si>
  <si>
    <t>Бюджет Корсунь-Шевченківської міської територіальної громади</t>
  </si>
  <si>
    <t>23567000000</t>
  </si>
  <si>
    <t>Бюджет Маньківської селищної територіальної громади</t>
  </si>
  <si>
    <t>23568000000</t>
  </si>
  <si>
    <t>Бюджет Монастирищенської міської територіальної громади</t>
  </si>
  <si>
    <t>23569000000</t>
  </si>
  <si>
    <t>Бюджет Мошнівської сільської територіальної громади</t>
  </si>
  <si>
    <t>23570000000</t>
  </si>
  <si>
    <t>Бюджет Новодмитрівської сільської територіальної громади</t>
  </si>
  <si>
    <t>23571000000</t>
  </si>
  <si>
    <t>23572000000</t>
  </si>
  <si>
    <t>Бюджет Смілянської міської територіальної громади</t>
  </si>
  <si>
    <t>23573000000</t>
  </si>
  <si>
    <t>Бюджет Уманської міської територіальної громади</t>
  </si>
  <si>
    <t>23574000000</t>
  </si>
  <si>
    <t>Бюджет Христинівської міської територіальної громади</t>
  </si>
  <si>
    <t>23575000000</t>
  </si>
  <si>
    <t>Бюджет Черкаської міської територіальної громади</t>
  </si>
  <si>
    <t>23576000000</t>
  </si>
  <si>
    <t>Бюджет Чорнобаївської селищної територіальної громади</t>
  </si>
  <si>
    <t>23577000000</t>
  </si>
  <si>
    <t>Бюджет Шрамківської сільської територіальної громади</t>
  </si>
  <si>
    <t>23578000000</t>
  </si>
  <si>
    <t>24</t>
  </si>
  <si>
    <t>Обласний бюджет Чернівецької області</t>
  </si>
  <si>
    <t>24100000000</t>
  </si>
  <si>
    <t>Бюджет Вашковецької сільської територіальної громади</t>
  </si>
  <si>
    <t>24501000000</t>
  </si>
  <si>
    <t>Бюджет Великокучурівської сільської територіальної громади</t>
  </si>
  <si>
    <t>24502000000</t>
  </si>
  <si>
    <t>Бюджет Волоківської сільської територіальної громади</t>
  </si>
  <si>
    <t>24503000000</t>
  </si>
  <si>
    <t xml:space="preserve">Бюджет Глибоцької селищної територіальної громади </t>
  </si>
  <si>
    <t>24504000000</t>
  </si>
  <si>
    <t>Бюджет Клішковецької сільської територіальної громади</t>
  </si>
  <si>
    <t>24505000000</t>
  </si>
  <si>
    <t>Бюджет Мамалигівської сільської територіальної громади</t>
  </si>
  <si>
    <t>24506000000</t>
  </si>
  <si>
    <t>Бюджет Недобоївської сільської територіальної громади</t>
  </si>
  <si>
    <t>24507000000</t>
  </si>
  <si>
    <t>Бюджет Рукшинської сільської територіальної громади</t>
  </si>
  <si>
    <t>24508000000</t>
  </si>
  <si>
    <t>Бюджет Сокирянської міської територіальної громади</t>
  </si>
  <si>
    <t>24509000000</t>
  </si>
  <si>
    <t>Бюджет Усть-Путильської сільської територіальної громади</t>
  </si>
  <si>
    <t>24510000000</t>
  </si>
  <si>
    <t>Бюджет Вашківецької міської територіальної громади</t>
  </si>
  <si>
    <t>24511000000</t>
  </si>
  <si>
    <t>Бюджет Вижницької міської територіальної громади</t>
  </si>
  <si>
    <t>24512000000</t>
  </si>
  <si>
    <t>Бюджет Сторожинецької міської територіальної громади</t>
  </si>
  <si>
    <t>24513000000</t>
  </si>
  <si>
    <t>Бюджет Красноїльської селищної територіальної громади</t>
  </si>
  <si>
    <t>24514000000</t>
  </si>
  <si>
    <t>Бюджет Тереблеченської сільської територіальної громади</t>
  </si>
  <si>
    <t>24515000000</t>
  </si>
  <si>
    <t>Бюджет Чудейської сільської територіальної громади</t>
  </si>
  <si>
    <t>24516000000</t>
  </si>
  <si>
    <t>Бюджет Конятинської сільської територіальної громади</t>
  </si>
  <si>
    <t>24517000000</t>
  </si>
  <si>
    <t>Бюджет Селятинської сільської  територіальної громади</t>
  </si>
  <si>
    <t>24518000000</t>
  </si>
  <si>
    <t>Бюджет Острицької сільської територіальної громади</t>
  </si>
  <si>
    <t>24519000000</t>
  </si>
  <si>
    <t>Бюджет Мамаївської сільської територіальної громади</t>
  </si>
  <si>
    <t>24520000000</t>
  </si>
  <si>
    <t>Бюджет Кіцманської міської територіальної громади</t>
  </si>
  <si>
    <t>24521000000</t>
  </si>
  <si>
    <t>Бюджет Магальської сільської територіальної громади</t>
  </si>
  <si>
    <t>24522000000</t>
  </si>
  <si>
    <t>Бюджет Вікнянської сільської територіальної громади</t>
  </si>
  <si>
    <t>24523000000</t>
  </si>
  <si>
    <t>Бюджет Юрковецької сільської територіальної громади</t>
  </si>
  <si>
    <t>24524000000</t>
  </si>
  <si>
    <t>Бюджет Кострижівської селищної територіальної громади</t>
  </si>
  <si>
    <t>24525000000</t>
  </si>
  <si>
    <t>Бюджет Новоселицької міської територіальної громади</t>
  </si>
  <si>
    <t>24526000000</t>
  </si>
  <si>
    <t>Бюджет Герцаївської міської територіальної громади</t>
  </si>
  <si>
    <t>24527000000</t>
  </si>
  <si>
    <t>Бюджет Заставнівської міської територіальної громади</t>
  </si>
  <si>
    <t>24528000000</t>
  </si>
  <si>
    <t>Бюджет Неполоковецької селищної територіальної громади</t>
  </si>
  <si>
    <t>24529000000</t>
  </si>
  <si>
    <t>Бюджет Ставчанської сільської територіальної громади</t>
  </si>
  <si>
    <t>24530000000</t>
  </si>
  <si>
    <t>Бюджет Хотинської міської територіальної громади</t>
  </si>
  <si>
    <t>24531000000</t>
  </si>
  <si>
    <t>Бюджет Чагорської сільської територіальної громади</t>
  </si>
  <si>
    <t>24532000000</t>
  </si>
  <si>
    <t xml:space="preserve">Бюджет Новодністровської міської територіальної громади </t>
  </si>
  <si>
    <t>24533000000</t>
  </si>
  <si>
    <t xml:space="preserve">Бюджет Ванчиковецької сільської територіальної громади </t>
  </si>
  <si>
    <t>24534000000</t>
  </si>
  <si>
    <t xml:space="preserve">Бюджет Карапчівської сільської територіальної громади </t>
  </si>
  <si>
    <t>24535000000</t>
  </si>
  <si>
    <t xml:space="preserve">Бюджет Сучевенської сільської територіальної громади </t>
  </si>
  <si>
    <t>24536000000</t>
  </si>
  <si>
    <t xml:space="preserve">Бюджет Кадубовецької сільської територіальної громади </t>
  </si>
  <si>
    <t>24537000000</t>
  </si>
  <si>
    <t>Бюджет Банилівської сільської територіальної громади</t>
  </si>
  <si>
    <t>24538000000</t>
  </si>
  <si>
    <t>Бюджет Берегометської селищної територіальної громади</t>
  </si>
  <si>
    <t>24539000000</t>
  </si>
  <si>
    <t>Бюджет Боянської сільської територіальної громади</t>
  </si>
  <si>
    <t>24540000000</t>
  </si>
  <si>
    <t>Бюджет Брусницької сільської територіальної громади</t>
  </si>
  <si>
    <t>24541000000</t>
  </si>
  <si>
    <t>Бюджет Веренчанської сільської територіальної громади</t>
  </si>
  <si>
    <t>24542000000</t>
  </si>
  <si>
    <t>Бюджет Горішньошеровецької сільської територіальної громади</t>
  </si>
  <si>
    <t>24543000000</t>
  </si>
  <si>
    <t>Бюджет Кам’янецької сільської територіальної громади</t>
  </si>
  <si>
    <t>24544000000</t>
  </si>
  <si>
    <t>Бюджет Кам’янської сільської територіальної громади</t>
  </si>
  <si>
    <t>24545000000</t>
  </si>
  <si>
    <t>Бюджет Кельменецької селищної територіальної громади</t>
  </si>
  <si>
    <t>24546000000</t>
  </si>
  <si>
    <t>Бюджет Лівинецької сільської територіальної громади</t>
  </si>
  <si>
    <t>24547000000</t>
  </si>
  <si>
    <t>Бюджет Петровецької сільської територіальної громади</t>
  </si>
  <si>
    <t>24548000000</t>
  </si>
  <si>
    <t>Бюджет Путильської селищної територіальної громади</t>
  </si>
  <si>
    <t>24549000000</t>
  </si>
  <si>
    <t>Бюджет Тарашанської сільської територіальної громади</t>
  </si>
  <si>
    <t>24550000000</t>
  </si>
  <si>
    <t>Бюджет Топорівської сільської територіальної громади</t>
  </si>
  <si>
    <t>24551000000</t>
  </si>
  <si>
    <t>Бюджет Чернівецької міської територіальної громади</t>
  </si>
  <si>
    <t>24552000000</t>
  </si>
  <si>
    <t>25</t>
  </si>
  <si>
    <t>Обласний бюджет Чернігівської області</t>
  </si>
  <si>
    <t>25100000000</t>
  </si>
  <si>
    <t xml:space="preserve">Бюджет Вертіївської сільської територіальної громади </t>
  </si>
  <si>
    <t>25501000000</t>
  </si>
  <si>
    <t xml:space="preserve">Бюджет Деснянської селищної територіальної громади </t>
  </si>
  <si>
    <t>25502000000</t>
  </si>
  <si>
    <t>Бюджет Кіптівської сільської територіальної громади</t>
  </si>
  <si>
    <t>25503000000</t>
  </si>
  <si>
    <t>Бюджет Макіївської сільської територіальної громади</t>
  </si>
  <si>
    <t>25504000000</t>
  </si>
  <si>
    <t>Бюджет Парафіївської селищної територіальної громади</t>
  </si>
  <si>
    <t>25505000000</t>
  </si>
  <si>
    <t>Бюджет Батуринської міської територіальної громади</t>
  </si>
  <si>
    <t>25506000000</t>
  </si>
  <si>
    <t xml:space="preserve">Бюджет Корюківської міської територіальної громади </t>
  </si>
  <si>
    <t>25507000000</t>
  </si>
  <si>
    <t>Бюджет Носівської міської територіальної громади</t>
  </si>
  <si>
    <t>25508000000</t>
  </si>
  <si>
    <t>Бюджет Остерської міської територіальної громади</t>
  </si>
  <si>
    <t>25509000000</t>
  </si>
  <si>
    <t>Бюджет Сновської міської територіальної громади</t>
  </si>
  <si>
    <t>25510000000</t>
  </si>
  <si>
    <t xml:space="preserve">Бюджет Гончарівської селищної територіальної громади </t>
  </si>
  <si>
    <t>25511000000</t>
  </si>
  <si>
    <t>Бюджет Коропської селищної територіальної громади</t>
  </si>
  <si>
    <t>25512000000</t>
  </si>
  <si>
    <t>Бюджет Лосинівської селищної територіальної громади</t>
  </si>
  <si>
    <t>25513000000</t>
  </si>
  <si>
    <t xml:space="preserve">Бюджет Михайло-Коцюбинської селищної територіальної громади </t>
  </si>
  <si>
    <t>25514000000</t>
  </si>
  <si>
    <t>25515000000</t>
  </si>
  <si>
    <t>Бюджет Мринської сільської територіальної громади</t>
  </si>
  <si>
    <t>25516000000</t>
  </si>
  <si>
    <t>Бюджет Менської міської територіальної громади</t>
  </si>
  <si>
    <t>25517000000</t>
  </si>
  <si>
    <t>Бюджет Козелецької селищної територіальної громади</t>
  </si>
  <si>
    <t>25518000000</t>
  </si>
  <si>
    <t>Бюджет Комарівської сільської територіальної громади</t>
  </si>
  <si>
    <t>25519000000</t>
  </si>
  <si>
    <t>Бюджет Новобасанської сільської територіальної громади</t>
  </si>
  <si>
    <t>25520000000</t>
  </si>
  <si>
    <t>Бюджет Бобровицької міської територіальної громади</t>
  </si>
  <si>
    <t>25521000000</t>
  </si>
  <si>
    <t>Бюджет Плисківської сільської територіальної громади</t>
  </si>
  <si>
    <t>25522000000</t>
  </si>
  <si>
    <t>Бюджет Тупичівської сільської територіальної громади</t>
  </si>
  <si>
    <t>25523000000</t>
  </si>
  <si>
    <t>Бюджет Ічнянської міської територіальної громади</t>
  </si>
  <si>
    <t>25524000000</t>
  </si>
  <si>
    <t>Бюджет Куликівської селищної  територіальної громади</t>
  </si>
  <si>
    <t>25525000000</t>
  </si>
  <si>
    <t>Бюджет Малодівицької селищної територіальної громади</t>
  </si>
  <si>
    <t>25526000000</t>
  </si>
  <si>
    <t xml:space="preserve">Бюджет Любецької селищної територіальної громади </t>
  </si>
  <si>
    <t>25527000000</t>
  </si>
  <si>
    <t xml:space="preserve">Бюджет Семенівської міської територіальної громади </t>
  </si>
  <si>
    <t>25528000000</t>
  </si>
  <si>
    <t>Бюджет Сосницької селищної територіальної громади</t>
  </si>
  <si>
    <t>25529000000</t>
  </si>
  <si>
    <t>Бюджет Срібнянської селищної територіальної громади</t>
  </si>
  <si>
    <t>25530000000</t>
  </si>
  <si>
    <t>Бюджет Талалаївської селищної територіальної громади</t>
  </si>
  <si>
    <t>25531000000</t>
  </si>
  <si>
    <t>Бюджет Холминської селищної територіальної громади</t>
  </si>
  <si>
    <t>25532000000</t>
  </si>
  <si>
    <t>Бюджет Олишівської селищної територіальної громади</t>
  </si>
  <si>
    <t>25533000000</t>
  </si>
  <si>
    <t>Бюджет Височанської сільської територіальної громади</t>
  </si>
  <si>
    <t>25534000000</t>
  </si>
  <si>
    <t>Бюджет Варвинської селищної територіальної громади</t>
  </si>
  <si>
    <t>25535000000</t>
  </si>
  <si>
    <t xml:space="preserve">Бюджет Городнянської міської територіальної громади </t>
  </si>
  <si>
    <t>25536000000</t>
  </si>
  <si>
    <t>Бюджет Линовицької селищної територіальної громади</t>
  </si>
  <si>
    <t>25537000000</t>
  </si>
  <si>
    <t xml:space="preserve">Бюджет Ніжинської міської територіальної громади </t>
  </si>
  <si>
    <t>25538000000</t>
  </si>
  <si>
    <t xml:space="preserve">Бюджет Новгород-Сіверської міської територіальної громади </t>
  </si>
  <si>
    <t>25539000000</t>
  </si>
  <si>
    <t xml:space="preserve">Бюджет Борзнянської міської територіальної громади </t>
  </si>
  <si>
    <t>25540000000</t>
  </si>
  <si>
    <t xml:space="preserve">Бюджет Новобілоуської сільської територіальної громади </t>
  </si>
  <si>
    <t>25541000000</t>
  </si>
  <si>
    <t xml:space="preserve">Бюджет Киїнської сільської територіальної громади </t>
  </si>
  <si>
    <t>25542000000</t>
  </si>
  <si>
    <t xml:space="preserve">Бюджет Добрянської селищної територіальної громади </t>
  </si>
  <si>
    <t>25546000000</t>
  </si>
  <si>
    <t xml:space="preserve">Бюджет Киселівської сільської територіальної громади </t>
  </si>
  <si>
    <t>25547000000</t>
  </si>
  <si>
    <t xml:space="preserve">Бюджет Понорницької селищної територіальної громади </t>
  </si>
  <si>
    <t>25548000000</t>
  </si>
  <si>
    <t xml:space="preserve">Бюджет Сухополов’янської сільської територіальної громади </t>
  </si>
  <si>
    <t>25549000000</t>
  </si>
  <si>
    <t xml:space="preserve">Бюджет Талалаївської сільської територіальної громади </t>
  </si>
  <si>
    <t>25550000000</t>
  </si>
  <si>
    <t>Бюджет Бахмацької міської територіальної громади</t>
  </si>
  <si>
    <t>25551000000</t>
  </si>
  <si>
    <t>Бюджет Березнянської селищної територіальної громади</t>
  </si>
  <si>
    <t>25552000000</t>
  </si>
  <si>
    <t>Бюджет Дмитрівської селищної територіальної громади</t>
  </si>
  <si>
    <t>25553000000</t>
  </si>
  <si>
    <t>Бюджет Крутівської сільської територіальної громади</t>
  </si>
  <si>
    <t>25554000000</t>
  </si>
  <si>
    <t>Бюджет Ладанської селищної територіальної громади</t>
  </si>
  <si>
    <t>25555000000</t>
  </si>
  <si>
    <t>Бюджет Прилуцької міської територіальної громади</t>
  </si>
  <si>
    <t>25556000000</t>
  </si>
  <si>
    <t>Бюджет Ріпкинської селищної територіальної громади</t>
  </si>
  <si>
    <t>25557000000</t>
  </si>
  <si>
    <t>Бюджет Седнівської селищної територіальної громади</t>
  </si>
  <si>
    <t>25558000000</t>
  </si>
  <si>
    <t>Бюджет Чернігівської міської територіальної громади</t>
  </si>
  <si>
    <t>25559000000</t>
  </si>
  <si>
    <t>Бюджет Яблунівської сільської територіальної громади</t>
  </si>
  <si>
    <t>25560000000</t>
  </si>
  <si>
    <t>Київ</t>
  </si>
  <si>
    <t>26</t>
  </si>
  <si>
    <t>Бюджет міста Києва</t>
  </si>
  <si>
    <t>26000000000</t>
  </si>
  <si>
    <t/>
  </si>
  <si>
    <t>Тип засновника 2</t>
  </si>
  <si>
    <t>Колишнє МОП</t>
  </si>
  <si>
    <t>Колишнє МРП</t>
  </si>
  <si>
    <t>Населення</t>
  </si>
  <si>
    <t>Сільське населення</t>
  </si>
  <si>
    <t>Площа</t>
  </si>
  <si>
    <t>% сільського населення</t>
  </si>
  <si>
    <t>Щільність учнів</t>
  </si>
  <si>
    <t>% сільського населення категорія</t>
  </si>
  <si>
    <t>К_іпп</t>
  </si>
  <si>
    <t>Коротка назва</t>
  </si>
  <si>
    <t>Вінницька область</t>
  </si>
  <si>
    <t>Вінницька</t>
  </si>
  <si>
    <t>Волинська область</t>
  </si>
  <si>
    <t>Волинська</t>
  </si>
  <si>
    <t>Дніпропетровська область</t>
  </si>
  <si>
    <t>Дніпропетровська</t>
  </si>
  <si>
    <t>Донецька область</t>
  </si>
  <si>
    <t>Донецька</t>
  </si>
  <si>
    <t>Житомирська область</t>
  </si>
  <si>
    <t>Житомирська</t>
  </si>
  <si>
    <t>Закарпатська область</t>
  </si>
  <si>
    <t>Закарпатська</t>
  </si>
  <si>
    <t>Запорізька область</t>
  </si>
  <si>
    <t>Запорізька</t>
  </si>
  <si>
    <t>Івано-Франківська Область</t>
  </si>
  <si>
    <t>Івано-Франківська</t>
  </si>
  <si>
    <t>Київська область</t>
  </si>
  <si>
    <t>Київська</t>
  </si>
  <si>
    <t>Кіровоградська область</t>
  </si>
  <si>
    <t>Кіровоградська</t>
  </si>
  <si>
    <t>Луганська область</t>
  </si>
  <si>
    <t>Луганська</t>
  </si>
  <si>
    <t>Львівська область</t>
  </si>
  <si>
    <t>Львівська</t>
  </si>
  <si>
    <t>Миколаївська область</t>
  </si>
  <si>
    <t>Миколаївська</t>
  </si>
  <si>
    <t>Одеська область</t>
  </si>
  <si>
    <t>Одеська</t>
  </si>
  <si>
    <t>Полтавська область</t>
  </si>
  <si>
    <t>Полтавська</t>
  </si>
  <si>
    <t>Рівненська область</t>
  </si>
  <si>
    <t>Рівненська</t>
  </si>
  <si>
    <t>Сумська область</t>
  </si>
  <si>
    <t>Сумська</t>
  </si>
  <si>
    <t>Тернопільська область</t>
  </si>
  <si>
    <t>Тернопільська</t>
  </si>
  <si>
    <t>Харківська область</t>
  </si>
  <si>
    <t>Харківська</t>
  </si>
  <si>
    <t>Херсонська область</t>
  </si>
  <si>
    <t>Херсонська</t>
  </si>
  <si>
    <t>Хмельницька область</t>
  </si>
  <si>
    <t>Хмельницька</t>
  </si>
  <si>
    <t>Черкаська область</t>
  </si>
  <si>
    <t>Черкаська</t>
  </si>
  <si>
    <t>Чернівецька область</t>
  </si>
  <si>
    <t>Чернівецька</t>
  </si>
  <si>
    <t>Чернігівська область</t>
  </si>
  <si>
    <t>Чернігівська</t>
  </si>
  <si>
    <t>Місто Київ</t>
  </si>
  <si>
    <t>Розрахункова наповнюваність класу (РНК)</t>
  </si>
  <si>
    <t>Межі щільності</t>
  </si>
  <si>
    <t>Межі % сільського населення</t>
  </si>
  <si>
    <t>РНК</t>
  </si>
  <si>
    <t>Щільність  учнів категорія</t>
  </si>
  <si>
    <t>Класи 1-4</t>
  </si>
  <si>
    <t>Класи 5-9</t>
  </si>
  <si>
    <t>Ставки для загальних учнів</t>
  </si>
  <si>
    <t>% гірських  загальних учнів</t>
  </si>
  <si>
    <t>Спец класи 1-4</t>
  </si>
  <si>
    <t>Спец класи 5-9</t>
  </si>
  <si>
    <t>Спец класи 10-12</t>
  </si>
  <si>
    <t>Ставки для спеціальних учнів</t>
  </si>
  <si>
    <t>% гірських спеціальних учнів</t>
  </si>
  <si>
    <t>Спеціальна освіта</t>
  </si>
  <si>
    <t>Професійно-технічна освіта</t>
  </si>
  <si>
    <t>ВНЗ І-ІІ</t>
  </si>
  <si>
    <t>1-4</t>
  </si>
  <si>
    <t>5-9</t>
  </si>
  <si>
    <t>10-12</t>
  </si>
  <si>
    <t>Навчальний план</t>
  </si>
  <si>
    <t>Загальна</t>
  </si>
  <si>
    <t>Спеціальна</t>
  </si>
  <si>
    <t xml:space="preserve">РНК від </t>
  </si>
  <si>
    <t>до</t>
  </si>
  <si>
    <t>Зарплата керівного персоналу</t>
  </si>
  <si>
    <t>Зарплата  вчителів</t>
  </si>
  <si>
    <t>Річна зарплата з ЄСВ, тис. грн</t>
  </si>
  <si>
    <t>Зарплата асистентів вчителів</t>
  </si>
  <si>
    <t>Коефіцієнт для іншого педагогічного персоналу</t>
  </si>
  <si>
    <t>Норматив бюджетної забезпеченості, Грн</t>
  </si>
  <si>
    <t>Проведення уроків</t>
  </si>
  <si>
    <t>Інший педагогічний  персонал</t>
  </si>
  <si>
    <t>Індивідуальне навчання</t>
  </si>
  <si>
    <t>Поділ класів на групи</t>
  </si>
  <si>
    <t>Коефіцієнт для всіх засновників шкіл</t>
  </si>
  <si>
    <t>К_поділ класів загальна</t>
  </si>
  <si>
    <t>К_поділ класів спеціальна</t>
  </si>
  <si>
    <t>Субвенція на загальні школи після буферів</t>
  </si>
  <si>
    <t>Субвенція на загальні школи до буферів</t>
  </si>
  <si>
    <t>Поділ класів на групи для спеціальних учнів</t>
  </si>
  <si>
    <t>Індивідуальне навчання для спеціальних учнів</t>
  </si>
  <si>
    <t>Інший педагогічний персонал для спеціальних учнів</t>
  </si>
  <si>
    <t xml:space="preserve">Проведення уроків для спеціальних учнів </t>
  </si>
  <si>
    <t>Інклюзивні класи</t>
  </si>
  <si>
    <t>Oбласть</t>
  </si>
  <si>
    <t>Калинівська ТГ</t>
  </si>
  <si>
    <t>Студенянська ТГ</t>
  </si>
  <si>
    <t>Іллінецька ТГ</t>
  </si>
  <si>
    <t>Вапнярська ТГ</t>
  </si>
  <si>
    <t>Барcька ТГ</t>
  </si>
  <si>
    <t>Немирівська ТГ</t>
  </si>
  <si>
    <t>Тульчинська ТГ</t>
  </si>
  <si>
    <t>Вороновицька ТГ</t>
  </si>
  <si>
    <t>Дашівська ТГ</t>
  </si>
  <si>
    <t>Оратівська ТГ</t>
  </si>
  <si>
    <t>Томашпільська ТГ</t>
  </si>
  <si>
    <t>Шпиківська ТГ</t>
  </si>
  <si>
    <t>Бабчинецька ТГ</t>
  </si>
  <si>
    <t>Війтівецька ТГ</t>
  </si>
  <si>
    <t>Джулинська ТГ</t>
  </si>
  <si>
    <t>Райгородська ТГ</t>
  </si>
  <si>
    <t>Северинівська ТГ</t>
  </si>
  <si>
    <t>Мурафська ТГ</t>
  </si>
  <si>
    <t>Якушинецька ТГ</t>
  </si>
  <si>
    <t>Кунківська ТГ</t>
  </si>
  <si>
    <t>Іванівська ТГ</t>
  </si>
  <si>
    <t>Глуховецька ТГ</t>
  </si>
  <si>
    <t>Брацлавська ТГ</t>
  </si>
  <si>
    <t>Лука-Мелешківська ТГ</t>
  </si>
  <si>
    <t>Краснопільська ТГ</t>
  </si>
  <si>
    <t>Гніванська ТГ</t>
  </si>
  <si>
    <t>Тростянецька ТГ</t>
  </si>
  <si>
    <t>Вінницька ТГ</t>
  </si>
  <si>
    <t>Хмільницька ТГ</t>
  </si>
  <si>
    <t>Теплицька ТГ</t>
  </si>
  <si>
    <t>Соболівська ТГ</t>
  </si>
  <si>
    <t>Літинська ТГ</t>
  </si>
  <si>
    <t>Жмеринська ТГ</t>
  </si>
  <si>
    <t>Сутисківська ТГ</t>
  </si>
  <si>
    <t>Махнівська ТГ</t>
  </si>
  <si>
    <t>Агрономічна ТГ</t>
  </si>
  <si>
    <t>Бершадська ТГ</t>
  </si>
  <si>
    <t>Вендичанська ТГ</t>
  </si>
  <si>
    <t>Гайсинська ТГ</t>
  </si>
  <si>
    <t>Городківська ТГ</t>
  </si>
  <si>
    <t>Джуринська ТГ</t>
  </si>
  <si>
    <t>Козятинська ТГ</t>
  </si>
  <si>
    <t>Копайгородська ТГ</t>
  </si>
  <si>
    <t>Крижопільська ТГ</t>
  </si>
  <si>
    <t>Ладижинська ТГ</t>
  </si>
  <si>
    <t>Липовецька ТГ</t>
  </si>
  <si>
    <t>Могилів-Подільська ТГ</t>
  </si>
  <si>
    <t>Мурованокуриловецька ТГ</t>
  </si>
  <si>
    <t>Ободівська ТГ</t>
  </si>
  <si>
    <t>Ольгопільська ТГ</t>
  </si>
  <si>
    <t>Піщанська ТГ</t>
  </si>
  <si>
    <t>Погребищенська ТГ</t>
  </si>
  <si>
    <t>Самгородоцька ТГ</t>
  </si>
  <si>
    <t>Станіславчицька ТГ</t>
  </si>
  <si>
    <t>Стрижавська ТГ</t>
  </si>
  <si>
    <t>Тиврівська ТГ</t>
  </si>
  <si>
    <t>Турбівська ТГ</t>
  </si>
  <si>
    <t>Уланівська ТГ</t>
  </si>
  <si>
    <t>Чернівецька ТГ</t>
  </si>
  <si>
    <t>Чечельницька ТГ</t>
  </si>
  <si>
    <t>Шаргородська ТГ</t>
  </si>
  <si>
    <t>Ямпільська ТГ</t>
  </si>
  <si>
    <t>Яришівська ТГ</t>
  </si>
  <si>
    <t>Велицька ТГ</t>
  </si>
  <si>
    <t>Голобська ТГ</t>
  </si>
  <si>
    <t>Зимнівська ТГ</t>
  </si>
  <si>
    <t>Устилузька ТГ</t>
  </si>
  <si>
    <t>Люблинецька ТГ</t>
  </si>
  <si>
    <t>Шацька ТГ</t>
  </si>
  <si>
    <t>Заболоттівська ТГ</t>
  </si>
  <si>
    <t>Дубівська ТГ</t>
  </si>
  <si>
    <t>Литовезька ТГ</t>
  </si>
  <si>
    <t>Павлівська ТГ</t>
  </si>
  <si>
    <t>Поворська ТГ</t>
  </si>
  <si>
    <t>Поромівська ТГ</t>
  </si>
  <si>
    <t>Прилісненська ТГ</t>
  </si>
  <si>
    <t>Колодяжненська ТГ</t>
  </si>
  <si>
    <t>Вишнівська ТГ</t>
  </si>
  <si>
    <t>Забродівська ТГ</t>
  </si>
  <si>
    <t>Самарівська ТГ</t>
  </si>
  <si>
    <t>Іваничівська ТГ</t>
  </si>
  <si>
    <t>Цуманська ТГ</t>
  </si>
  <si>
    <t>Боратинська ТГ</t>
  </si>
  <si>
    <t>Любешівська ТГ</t>
  </si>
  <si>
    <t>Рівненська ТГ</t>
  </si>
  <si>
    <t>Головненська ТГ</t>
  </si>
  <si>
    <t>Любомльська ТГ</t>
  </si>
  <si>
    <t>Колківська ТГ</t>
  </si>
  <si>
    <t>Велимченська ТГ</t>
  </si>
  <si>
    <t>Копачівська ТГ</t>
  </si>
  <si>
    <t>Дубечненська ТГ</t>
  </si>
  <si>
    <t>Сереховичівська ТГ</t>
  </si>
  <si>
    <t>Смідинська ТГ</t>
  </si>
  <si>
    <t>Луківська ТГ</t>
  </si>
  <si>
    <t>Турійська ТГ</t>
  </si>
  <si>
    <t>Оваднівська ТГ</t>
  </si>
  <si>
    <t>Городищенська ТГ</t>
  </si>
  <si>
    <t>Затурцівська ТГ</t>
  </si>
  <si>
    <t>Торчинська ТГ</t>
  </si>
  <si>
    <t>Ківерцівська ТГ</t>
  </si>
  <si>
    <t>Підгайцівська ТГ</t>
  </si>
  <si>
    <t>Старовижівська ТГ</t>
  </si>
  <si>
    <t>Луцька ТГ</t>
  </si>
  <si>
    <t>Мар’янівська ТГ</t>
  </si>
  <si>
    <t>Доросинівська ТГ</t>
  </si>
  <si>
    <t>Сошичненська ТГ</t>
  </si>
  <si>
    <t>Берестечківська ТГ</t>
  </si>
  <si>
    <t>Володимир-Волинська ТГ</t>
  </si>
  <si>
    <t>Горохівська ТГ</t>
  </si>
  <si>
    <t>Камінь-Каширська ТГ</t>
  </si>
  <si>
    <t>Ковельська ТГ</t>
  </si>
  <si>
    <t>Локачинська ТГ</t>
  </si>
  <si>
    <t>Маневицька ТГ</t>
  </si>
  <si>
    <t>Нововолинська ТГ</t>
  </si>
  <si>
    <t>Олицька ТГ</t>
  </si>
  <si>
    <t>Ратнівська ТГ</t>
  </si>
  <si>
    <t>Рожищенська ТГ</t>
  </si>
  <si>
    <t>Апостолівська ТГ</t>
  </si>
  <si>
    <t>Богданівська ТГ</t>
  </si>
  <si>
    <t>Вербківська ТГ</t>
  </si>
  <si>
    <t>Святовасилівська ТГ</t>
  </si>
  <si>
    <t>Вакулівська ТГ</t>
  </si>
  <si>
    <t>Зеленодольська ТГ</t>
  </si>
  <si>
    <t>Грушівська ТГ</t>
  </si>
  <si>
    <t>Ляшківська ТГ</t>
  </si>
  <si>
    <t>Могилівська ТГ</t>
  </si>
  <si>
    <t>Нивотрудівська ТГ</t>
  </si>
  <si>
    <t>Новоолександрівська ТГ</t>
  </si>
  <si>
    <t>Новопокровська ТГ</t>
  </si>
  <si>
    <t>Солонянська ТГ</t>
  </si>
  <si>
    <t>Сурсько-Литовська ТГ</t>
  </si>
  <si>
    <t>Слобожанська ТГ</t>
  </si>
  <si>
    <t>Мирівська ТГ</t>
  </si>
  <si>
    <t>Божедарівська ТГ</t>
  </si>
  <si>
    <t>Васильківська ТГ</t>
  </si>
  <si>
    <t>Криничанська ТГ</t>
  </si>
  <si>
    <t>Лихівська ТГ</t>
  </si>
  <si>
    <t>Покровська ТГ</t>
  </si>
  <si>
    <t>Роздорська ТГ</t>
  </si>
  <si>
    <t>Софіївська ТГ</t>
  </si>
  <si>
    <t>Томаківська ТГ</t>
  </si>
  <si>
    <t>Царичанська ТГ</t>
  </si>
  <si>
    <t>Великомихайлівська ТГ</t>
  </si>
  <si>
    <t>Гречаноподівська ТГ</t>
  </si>
  <si>
    <t>Маломихайлівська ТГ</t>
  </si>
  <si>
    <t>Новолатівська ТГ</t>
  </si>
  <si>
    <t>Новопавлівська ТГ</t>
  </si>
  <si>
    <t>Дубовиківська ТГ</t>
  </si>
  <si>
    <t>Верхньодніпровська ТГ</t>
  </si>
  <si>
    <t>Межівська ТГ</t>
  </si>
  <si>
    <t>Першотравневська ТГ</t>
  </si>
  <si>
    <t>Червоногригорівська ТГ</t>
  </si>
  <si>
    <t>Межиріцька ТГ</t>
  </si>
  <si>
    <t>Тра ТГ</t>
  </si>
  <si>
    <t>Петриківська ТГ</t>
  </si>
  <si>
    <t>Миколаївська ТГ</t>
  </si>
  <si>
    <t>Зайцівська ТГ</t>
  </si>
  <si>
    <t>Раївська ТГ</t>
  </si>
  <si>
    <t>Іларіонівська ТГ</t>
  </si>
  <si>
    <t>Славгородська ТГ</t>
  </si>
  <si>
    <t>Китайгородська ТГ</t>
  </si>
  <si>
    <t>Карпівська ТГ</t>
  </si>
  <si>
    <t>Широківська ТГ</t>
  </si>
  <si>
    <t>Юр’ївська ТГ</t>
  </si>
  <si>
    <t>Любимівська ТГ</t>
  </si>
  <si>
    <t>Українська ТГ</t>
  </si>
  <si>
    <t>Саксаганська ТГ</t>
  </si>
  <si>
    <t>Девладівська ТГ</t>
  </si>
  <si>
    <t>Личківська ТГ</t>
  </si>
  <si>
    <t>Перещепинська ТГ</t>
  </si>
  <si>
    <t>Чумаківська ТГ</t>
  </si>
  <si>
    <t>Марганецька ТГ</t>
  </si>
  <si>
    <t>Глеюватська ТГ</t>
  </si>
  <si>
    <t>Затишнянська ТГ</t>
  </si>
  <si>
    <t>Магдалинівська ТГ</t>
  </si>
  <si>
    <t>Обухівська ТГ</t>
  </si>
  <si>
    <t>Чернеччинська ТГ</t>
  </si>
  <si>
    <t>Підгородненська ТГ</t>
  </si>
  <si>
    <t>Черкаська ТГ</t>
  </si>
  <si>
    <t>Кам'янська ТГ</t>
  </si>
  <si>
    <t>Брагинівська ТГ</t>
  </si>
  <si>
    <t>Верхівцівська ТГ</t>
  </si>
  <si>
    <t>Вільногірська ТГ</t>
  </si>
  <si>
    <t>Губиниська ТГ</t>
  </si>
  <si>
    <t>Дніпровська ТГ</t>
  </si>
  <si>
    <t>Жовтоводська ТГ</t>
  </si>
  <si>
    <t>Криворізька ТГ</t>
  </si>
  <si>
    <t>Лозуватська ТГ</t>
  </si>
  <si>
    <t>Нікопольська ТГ</t>
  </si>
  <si>
    <t>Новомосковська ТГ</t>
  </si>
  <si>
    <t>Новопільська ТГ</t>
  </si>
  <si>
    <t>Павлоградська ТГ</t>
  </si>
  <si>
    <t>Першотравенська ТГ</t>
  </si>
  <si>
    <t>Петропавлівська ТГ</t>
  </si>
  <si>
    <t>П’ятихатська ТГ</t>
  </si>
  <si>
    <t>Синельниківська ТГ</t>
  </si>
  <si>
    <t>Слов'янська ТГ</t>
  </si>
  <si>
    <t>Тернівська ТГ</t>
  </si>
  <si>
    <t>Лиманська ТГ</t>
  </si>
  <si>
    <t>Шахівська ТГ</t>
  </si>
  <si>
    <t>Соледарська ТГ</t>
  </si>
  <si>
    <t>Іллінівська ТГ</t>
  </si>
  <si>
    <t>Сіверська ТГ</t>
  </si>
  <si>
    <t>Званівська ТГ</t>
  </si>
  <si>
    <t>Андріївська ТГ</t>
  </si>
  <si>
    <t>Олександрівська ТГ</t>
  </si>
  <si>
    <t>Бахмутська ТГ</t>
  </si>
  <si>
    <t>Вугледарська ТГ</t>
  </si>
  <si>
    <t>Авдіївська ТГ</t>
  </si>
  <si>
    <t>Білозерська ТГ</t>
  </si>
  <si>
    <t>Великоновосілківська ТГ</t>
  </si>
  <si>
    <t>Волноваська ТГ</t>
  </si>
  <si>
    <t>Гродівська ТГ</t>
  </si>
  <si>
    <t>Добропільська ТГ</t>
  </si>
  <si>
    <t>Дружківська ТГ</t>
  </si>
  <si>
    <t>Кальчицька ТГ</t>
  </si>
  <si>
    <t>Комарська ТГ</t>
  </si>
  <si>
    <t>Костянтинівська ТГ</t>
  </si>
  <si>
    <t>Краматорська ТГ</t>
  </si>
  <si>
    <t>Курахівська ТГ</t>
  </si>
  <si>
    <t>Мангушська ТГ</t>
  </si>
  <si>
    <t>Мар'їнська ТГ</t>
  </si>
  <si>
    <t>Маріупольська ТГ</t>
  </si>
  <si>
    <t>Мирненська ТГ</t>
  </si>
  <si>
    <t>Мирноградська ТГ</t>
  </si>
  <si>
    <t>Нікольська ТГ</t>
  </si>
  <si>
    <t>Новогродівська ТГ</t>
  </si>
  <si>
    <t>Новодонецька ТГ</t>
  </si>
  <si>
    <t>Ольгинська ТГ</t>
  </si>
  <si>
    <t>Очеретинська ТГ</t>
  </si>
  <si>
    <t>Сартанська ТГ</t>
  </si>
  <si>
    <t>Світлодарська ТГ</t>
  </si>
  <si>
    <t>Святогірська ТГ</t>
  </si>
  <si>
    <t>Селидівська ТГ</t>
  </si>
  <si>
    <t>Старомлинівська ТГ</t>
  </si>
  <si>
    <t>Торецька ТГ</t>
  </si>
  <si>
    <t>Удачненська ТГ</t>
  </si>
  <si>
    <t>Хлібодарівська ТГ</t>
  </si>
  <si>
    <t>Часовоярська ТГ</t>
  </si>
  <si>
    <t>Високівська ТГ</t>
  </si>
  <si>
    <t>Вишевицька ТГ</t>
  </si>
  <si>
    <t>Дубрівська ТГ</t>
  </si>
  <si>
    <t>Іршанська ТГ</t>
  </si>
  <si>
    <t>Народицька ТГ</t>
  </si>
  <si>
    <t>Новоборівська ТГ</t>
  </si>
  <si>
    <t>Потіївська ТГ</t>
  </si>
  <si>
    <t>Тетерівська ТГ</t>
  </si>
  <si>
    <t>Червоненська ТГ</t>
  </si>
  <si>
    <t>Корнинська ТГ</t>
  </si>
  <si>
    <t>Баранівська ТГ</t>
  </si>
  <si>
    <t>Коростишівська ТГ</t>
  </si>
  <si>
    <t>Олевська ТГ</t>
  </si>
  <si>
    <t>Брусилівська ТГ</t>
  </si>
  <si>
    <t>Городницька ТГ</t>
  </si>
  <si>
    <t>Довбиська ТГ</t>
  </si>
  <si>
    <t>Лугинська ТГ</t>
  </si>
  <si>
    <t>Миропільська ТГ</t>
  </si>
  <si>
    <t>Попільнянська ТГ</t>
  </si>
  <si>
    <t>Хорошівська ТГ</t>
  </si>
  <si>
    <t>Чоповицька ТГ</t>
  </si>
  <si>
    <t>Андрушківська ТГ</t>
  </si>
  <si>
    <t>Барашівська ТГ</t>
  </si>
  <si>
    <t>Білокоровицька ТГ</t>
  </si>
  <si>
    <t>Горщиківська ТГ</t>
  </si>
  <si>
    <t>Квітнева ТГ</t>
  </si>
  <si>
    <t>Семенівська ТГ</t>
  </si>
  <si>
    <t>Станишівська ТГ</t>
  </si>
  <si>
    <t>Ушомирська ТГ</t>
  </si>
  <si>
    <t>Чижівська ТГ</t>
  </si>
  <si>
    <t>Ємільчинська ТГ</t>
  </si>
  <si>
    <t>Любарська ТГ</t>
  </si>
  <si>
    <t>Брониківська ТГ</t>
  </si>
  <si>
    <t>Піщівська ТГ</t>
  </si>
  <si>
    <t>Словечанська ТГ</t>
  </si>
  <si>
    <t>Овруцька ТГ</t>
  </si>
  <si>
    <t>Курненська ТГ</t>
  </si>
  <si>
    <t>Пулинська ТГ</t>
  </si>
  <si>
    <t>Радомишльська ТГ</t>
  </si>
  <si>
    <t>Глибочицька ТГ</t>
  </si>
  <si>
    <t>Оліївська ТГ</t>
  </si>
  <si>
    <t>Вільшанська ТГ</t>
  </si>
  <si>
    <t>Вчорайшенська ТГ</t>
  </si>
  <si>
    <t>Гришковецька ТГ</t>
  </si>
  <si>
    <t>Райгородоцька ТГ</t>
  </si>
  <si>
    <t>Чуднівська ТГ</t>
  </si>
  <si>
    <t>Швайківська ТГ</t>
  </si>
  <si>
    <t>Житомирська ТГ</t>
  </si>
  <si>
    <t xml:space="preserve"> Новоград-Волинська ТГ</t>
  </si>
  <si>
    <t>Стриївська ТГ</t>
  </si>
  <si>
    <t>Харитонівська ТГ</t>
  </si>
  <si>
    <t>Старосілецька ТГ</t>
  </si>
  <si>
    <t>Андрушівська ТГ</t>
  </si>
  <si>
    <t>Бердичівська ТГ</t>
  </si>
  <si>
    <t>Березівська ТГ</t>
  </si>
  <si>
    <t>Волицька ТГ</t>
  </si>
  <si>
    <t>Гладковицька ТГ</t>
  </si>
  <si>
    <t>Городоцька ТГ</t>
  </si>
  <si>
    <t>Коростенська ТГ</t>
  </si>
  <si>
    <t>Малинська ТГ</t>
  </si>
  <si>
    <t>Новогуйвинська ТГ</t>
  </si>
  <si>
    <t>Романівська ТГ</t>
  </si>
  <si>
    <t>Ружинська ТГ</t>
  </si>
  <si>
    <t>Черняхівська ТГ</t>
  </si>
  <si>
    <t>Ярунська ТГ</t>
  </si>
  <si>
    <t>Вільховецька ТГ</t>
  </si>
  <si>
    <t>Тячівська ТГ</t>
  </si>
  <si>
    <t>Полянська ТГ</t>
  </si>
  <si>
    <t>Іршавська ТГ</t>
  </si>
  <si>
    <t>Перечинська ТГ</t>
  </si>
  <si>
    <t>Баранинська ТГ</t>
  </si>
  <si>
    <t>Мукачівська ТГ</t>
  </si>
  <si>
    <t>Великоберезнянська ТГ</t>
  </si>
  <si>
    <t>Горондівська ТГ</t>
  </si>
  <si>
    <t>Довжанська ТГ</t>
  </si>
  <si>
    <t>Зарічанська ТГ</t>
  </si>
  <si>
    <t>Кам’янська ТГ</t>
  </si>
  <si>
    <t>Керецьківська ТГ</t>
  </si>
  <si>
    <t>Косоньська ТГ</t>
  </si>
  <si>
    <t>Оноківська ТГ</t>
  </si>
  <si>
    <t>Холмківська ТГ</t>
  </si>
  <si>
    <t>Берегівська ТГ</t>
  </si>
  <si>
    <t>Батівська ТГ</t>
  </si>
  <si>
    <t>Бедевлянська ТГ</t>
  </si>
  <si>
    <t>Білківська ТГ</t>
  </si>
  <si>
    <t>Богданська ТГ</t>
  </si>
  <si>
    <t>Буштинська ТГ</t>
  </si>
  <si>
    <t>Великоберезька ТГ</t>
  </si>
  <si>
    <t>Великобийганська ТГ</t>
  </si>
  <si>
    <t>Великобичківська ТГ</t>
  </si>
  <si>
    <t>Великодобронська ТГ</t>
  </si>
  <si>
    <t>Великолучківська ТГ</t>
  </si>
  <si>
    <t>Верхньокоропецька ТГ</t>
  </si>
  <si>
    <t>Вилоцька ТГ</t>
  </si>
  <si>
    <t>Виноградівська ТГ</t>
  </si>
  <si>
    <t>Вишківська ТГ</t>
  </si>
  <si>
    <t>Воловецька ТГ</t>
  </si>
  <si>
    <t>Горінчівська ТГ</t>
  </si>
  <si>
    <t>Драгівська ТГ</t>
  </si>
  <si>
    <t>Дубриницько-Малоберезнянська ТГ</t>
  </si>
  <si>
    <t>Жденіївська ТГ</t>
  </si>
  <si>
    <t>Івановецька ТГ</t>
  </si>
  <si>
    <t>Колочавська ТГ</t>
  </si>
  <si>
    <t>Кольчинська ТГ</t>
  </si>
  <si>
    <t>Королівська ТГ</t>
  </si>
  <si>
    <t>Костринська ТГ</t>
  </si>
  <si>
    <t>Міжгірська ТГ</t>
  </si>
  <si>
    <t>Неліпинська ТГ</t>
  </si>
  <si>
    <t>Нересницька ТГ</t>
  </si>
  <si>
    <t>Нижньоворітська ТГ</t>
  </si>
  <si>
    <t>Пийтерфолвівська ТГ</t>
  </si>
  <si>
    <t>Пилипецька ТГ</t>
  </si>
  <si>
    <t>Рахівська ТГ</t>
  </si>
  <si>
    <t>Свалявська ТГ</t>
  </si>
  <si>
    <t>Середнянська ТГ</t>
  </si>
  <si>
    <t>Синевирська ТГ</t>
  </si>
  <si>
    <t>Солотвинська ТГ</t>
  </si>
  <si>
    <t>Ставненська ТГ</t>
  </si>
  <si>
    <t>Сюртівська ТГ</t>
  </si>
  <si>
    <t>Тересвянська ТГ</t>
  </si>
  <si>
    <t>Тур'є-Реметівська ТГ</t>
  </si>
  <si>
    <t>Углянська ТГ</t>
  </si>
  <si>
    <t>Ужгородська ТГ</t>
  </si>
  <si>
    <t>Усть-Чорнянська ТГ</t>
  </si>
  <si>
    <t>Хустська ТГ</t>
  </si>
  <si>
    <t>Чинадіївська ТГ</t>
  </si>
  <si>
    <t>Чопська ТГ</t>
  </si>
  <si>
    <t>Ясінянська ТГ</t>
  </si>
  <si>
    <t>Берестівська ТГ</t>
  </si>
  <si>
    <t>Веселівська ТГ</t>
  </si>
  <si>
    <t>Комиш-Зорянська ТГ</t>
  </si>
  <si>
    <t>Преображенська ТГ</t>
  </si>
  <si>
    <t>Смирновська ТГ</t>
  </si>
  <si>
    <t>Воскресенська ТГ</t>
  </si>
  <si>
    <t>Долинська ТГ</t>
  </si>
  <si>
    <t>Приморська ТГ</t>
  </si>
  <si>
    <t>Комишуваська ТГ</t>
  </si>
  <si>
    <t>Біленьківська ТГ</t>
  </si>
  <si>
    <t>Малотокмачанська ТГ</t>
  </si>
  <si>
    <t>Осипенківська ТГ</t>
  </si>
  <si>
    <t>Таврійська ТГ</t>
  </si>
  <si>
    <t>Кам’янсько-Дніпровська ТГ</t>
  </si>
  <si>
    <t>Оріхівська ТГ</t>
  </si>
  <si>
    <t>Великобілозерська ТГ</t>
  </si>
  <si>
    <t>Чернігівська ТГ</t>
  </si>
  <si>
    <t>Гуляйпільська ТГ</t>
  </si>
  <si>
    <t>Водянська ТГ</t>
  </si>
  <si>
    <t>Новоуспенівська ТГ</t>
  </si>
  <si>
    <t>Чкаловська ТГ</t>
  </si>
  <si>
    <t>Петро-Михайлівська ТГ</t>
  </si>
  <si>
    <t>Воздвижівська ТГ</t>
  </si>
  <si>
    <t>Плодородненська ТГ</t>
  </si>
  <si>
    <t>Приазовська ТГ</t>
  </si>
  <si>
    <t>Кирилівська ТГ</t>
  </si>
  <si>
    <t>Якимівська ТГ</t>
  </si>
  <si>
    <t>Новобогданівська ТГ</t>
  </si>
  <si>
    <t>Благовіщенська ТГ</t>
  </si>
  <si>
    <t>Михайлівська ТГ</t>
  </si>
  <si>
    <t>Роздольська ТГ</t>
  </si>
  <si>
    <t>Бердянська ТГ</t>
  </si>
  <si>
    <t>Більмацька ТГ</t>
  </si>
  <si>
    <t>Пологівська ТГ</t>
  </si>
  <si>
    <t>Розівська ТГ</t>
  </si>
  <si>
    <t>Андрівська ТГ</t>
  </si>
  <si>
    <t>Малинівська ТГ</t>
  </si>
  <si>
    <t>Новенська ТГ</t>
  </si>
  <si>
    <t>Тернуватська ТГ</t>
  </si>
  <si>
    <t>Федорівська ТГ</t>
  </si>
  <si>
    <t>Василівська ТГ</t>
  </si>
  <si>
    <t>Вільнянська ТГ</t>
  </si>
  <si>
    <t>Дніпрорудненська ТГ</t>
  </si>
  <si>
    <t>Енергодарська ТГ</t>
  </si>
  <si>
    <t>Запорізька ТГ</t>
  </si>
  <si>
    <t>Коларівська ТГ</t>
  </si>
  <si>
    <t>Кушугумська ТГ</t>
  </si>
  <si>
    <t>Малобілозерська ТГ</t>
  </si>
  <si>
    <t>Матвіївська ТГ</t>
  </si>
  <si>
    <t>Мелітопольська ТГ</t>
  </si>
  <si>
    <t>Михайло-Лукашівська ТГ</t>
  </si>
  <si>
    <t>Молочанська ТГ</t>
  </si>
  <si>
    <t>Нововасилівська ТГ</t>
  </si>
  <si>
    <t>Новомиколаївська ТГ</t>
  </si>
  <si>
    <t>Степненська ТГ</t>
  </si>
  <si>
    <t>Степногірська ТГ</t>
  </si>
  <si>
    <t>Терпіннівська ТГ</t>
  </si>
  <si>
    <t>Токмацька ТГ</t>
  </si>
  <si>
    <t>Верхнянська ТГ</t>
  </si>
  <si>
    <t>Печеніжинська ТГ</t>
  </si>
  <si>
    <t>Старобогородчанська ТГ</t>
  </si>
  <si>
    <t>Білоберізька ТГ</t>
  </si>
  <si>
    <t>Тлумацька ТГ</t>
  </si>
  <si>
    <t>Більшівцівська ТГ</t>
  </si>
  <si>
    <t>Витвицька ТГ</t>
  </si>
  <si>
    <t>Космацька ТГ</t>
  </si>
  <si>
    <t>Матеївецька ТГ</t>
  </si>
  <si>
    <t>Нижньовербізька ТГ</t>
  </si>
  <si>
    <t>П’ядицька ТГ</t>
  </si>
  <si>
    <t>Олешанська ТГ</t>
  </si>
  <si>
    <t>Дзвиняцька ТГ</t>
  </si>
  <si>
    <t>Рожнівська ТГ</t>
  </si>
  <si>
    <t>Яблунівська ТГ</t>
  </si>
  <si>
    <t>Переріслянська ТГ</t>
  </si>
  <si>
    <t>Ланчинська ТГ</t>
  </si>
  <si>
    <t>Заболотівська ТГ</t>
  </si>
  <si>
    <t>Ямницька ТГ</t>
  </si>
  <si>
    <t>Брошнів-Осадська ТГ</t>
  </si>
  <si>
    <t>Войнилівська ТГ</t>
  </si>
  <si>
    <t>Делятинська ТГ</t>
  </si>
  <si>
    <t>Спаська ТГ</t>
  </si>
  <si>
    <t>Загвіздянська ТГ</t>
  </si>
  <si>
    <t>Угринівська ТГ</t>
  </si>
  <si>
    <t>Букачівська ТГ</t>
  </si>
  <si>
    <t>Вигодська ТГ</t>
  </si>
  <si>
    <t>Коршівська ТГ</t>
  </si>
  <si>
    <t>Новицька ТГ</t>
  </si>
  <si>
    <t>Коломийська ТГ</t>
  </si>
  <si>
    <t>Калуська ТГ</t>
  </si>
  <si>
    <t>Івано-Франківська ТГ</t>
  </si>
  <si>
    <t>Гвіздецька ТГ</t>
  </si>
  <si>
    <t>Єзупільська ТГ</t>
  </si>
  <si>
    <t>Пасічнянська ТГ</t>
  </si>
  <si>
    <t>Підгайчиківська ТГ</t>
  </si>
  <si>
    <t>Богородчанська ТГ</t>
  </si>
  <si>
    <t>Болехівська ТГ</t>
  </si>
  <si>
    <t>Бурштинська ТГ</t>
  </si>
  <si>
    <t>Верховинська ТГ</t>
  </si>
  <si>
    <t>Ворохтянська ТГ</t>
  </si>
  <si>
    <t>Галицька ТГ</t>
  </si>
  <si>
    <t>Городенківська ТГ</t>
  </si>
  <si>
    <t>Дубовецька ТГ</t>
  </si>
  <si>
    <t>Зеленська ТГ</t>
  </si>
  <si>
    <t>Косівська ТГ</t>
  </si>
  <si>
    <t>Кутська ТГ</t>
  </si>
  <si>
    <t>Лисецька ТГ</t>
  </si>
  <si>
    <t>Надвірнянська ТГ</t>
  </si>
  <si>
    <t>Обертинська ТГ</t>
  </si>
  <si>
    <t>Отинійська ТГ</t>
  </si>
  <si>
    <t>Перегінська ТГ</t>
  </si>
  <si>
    <t>Поляницька ТГ</t>
  </si>
  <si>
    <t>Рогатинська ТГ</t>
  </si>
  <si>
    <t>Рожнятівська ТГ</t>
  </si>
  <si>
    <t>Снятинська ТГ</t>
  </si>
  <si>
    <t>Тисменицька ТГ</t>
  </si>
  <si>
    <t>Чернелицька ТГ</t>
  </si>
  <si>
    <t>Яремчанська ТГ</t>
  </si>
  <si>
    <t>Калитянська ТГ</t>
  </si>
  <si>
    <t>Пісківська ТГ</t>
  </si>
  <si>
    <t>Медвинська ТГ</t>
  </si>
  <si>
    <t>Великодимерська ТГ</t>
  </si>
  <si>
    <t>Дівичківська ТГ</t>
  </si>
  <si>
    <t>Фурсівська ТГ</t>
  </si>
  <si>
    <t>Узинська ТГ</t>
  </si>
  <si>
    <t>Тетіївська ТГ</t>
  </si>
  <si>
    <t>Студениківська ТГ</t>
  </si>
  <si>
    <t>Баришівська ТГ</t>
  </si>
  <si>
    <t>Бородянська ТГ</t>
  </si>
  <si>
    <t>Ковалівська ТГ</t>
  </si>
  <si>
    <t>Миронівська ТГ</t>
  </si>
  <si>
    <t>Березанська ТГ</t>
  </si>
  <si>
    <t>Бучанська ТГ</t>
  </si>
  <si>
    <t>Ржищівська ТГ</t>
  </si>
  <si>
    <t>Богуславська ТГ</t>
  </si>
  <si>
    <t>Глевахівська ТГ</t>
  </si>
  <si>
    <t>Ташанська ТГ</t>
  </si>
  <si>
    <t>Томашівська ТГ</t>
  </si>
  <si>
    <t>Циблівська ТГ</t>
  </si>
  <si>
    <t>Зазимська ТГ</t>
  </si>
  <si>
    <t>Бишівська ТГ</t>
  </si>
  <si>
    <t>Білогородська ТГ</t>
  </si>
  <si>
    <t>Білоцерківська ТГ</t>
  </si>
  <si>
    <t>Бориспільська ТГ</t>
  </si>
  <si>
    <t>Борщагівська ТГ</t>
  </si>
  <si>
    <t>Боярська ТГ</t>
  </si>
  <si>
    <t>Броварська ТГ</t>
  </si>
  <si>
    <t>Вишгородська ТГ</t>
  </si>
  <si>
    <t>Вишнева ТГ</t>
  </si>
  <si>
    <t>Володарська ТГ</t>
  </si>
  <si>
    <t>Вороньківська ТГ</t>
  </si>
  <si>
    <t>Гатненська ТГ</t>
  </si>
  <si>
    <t>Гірська ТГ</t>
  </si>
  <si>
    <t>Гостомельська ТГ</t>
  </si>
  <si>
    <t>Гребінківська ТГ</t>
  </si>
  <si>
    <t>Димерська ТГ</t>
  </si>
  <si>
    <t>Дмитрівська ТГ</t>
  </si>
  <si>
    <t>Згурівська ТГ</t>
  </si>
  <si>
    <t>Золочівська ТГ</t>
  </si>
  <si>
    <t>Іванківська ТГ</t>
  </si>
  <si>
    <t>Ірпінська ТГ</t>
  </si>
  <si>
    <t>Кагарлицька ТГ</t>
  </si>
  <si>
    <t>Кожанська ТГ</t>
  </si>
  <si>
    <t>Козинська ТГ</t>
  </si>
  <si>
    <t>Коцюбинська ТГ</t>
  </si>
  <si>
    <t>Макарівська ТГ</t>
  </si>
  <si>
    <t>Маловільшанська ТГ</t>
  </si>
  <si>
    <t>Немішаївська ТГ</t>
  </si>
  <si>
    <t>Переяславська ТГ</t>
  </si>
  <si>
    <t>Петрівська ТГ</t>
  </si>
  <si>
    <t>Пірнівська ТГ</t>
  </si>
  <si>
    <t>Поліська ТГ</t>
  </si>
  <si>
    <t>Пристолична ТГ</t>
  </si>
  <si>
    <t>Рокитнянська ТГ</t>
  </si>
  <si>
    <t>Сквирська ТГ</t>
  </si>
  <si>
    <t>Славутицька ТГ</t>
  </si>
  <si>
    <t>Ставищенська ТГ</t>
  </si>
  <si>
    <t>Таращанська ТГ</t>
  </si>
  <si>
    <t>Фастівська ТГ</t>
  </si>
  <si>
    <t>Феодосіївська ТГ</t>
  </si>
  <si>
    <t>Чабанівська ТГ</t>
  </si>
  <si>
    <t>Яготинська ТГ</t>
  </si>
  <si>
    <t>Бобринецька ТГ</t>
  </si>
  <si>
    <t>Маловисківська ТГ</t>
  </si>
  <si>
    <t>Новоукраїнська ТГ</t>
  </si>
  <si>
    <t>Великоандрусівська ТГ</t>
  </si>
  <si>
    <t>Соколівська ТГ</t>
  </si>
  <si>
    <t>Ганнівська ТГ</t>
  </si>
  <si>
    <t>Великосеверинівська ТГ</t>
  </si>
  <si>
    <t>Тишківська ТГ</t>
  </si>
  <si>
    <t>Катеринівська ТГ</t>
  </si>
  <si>
    <t>Первозванівська ТГ</t>
  </si>
  <si>
    <t>Компаніївська ТГ</t>
  </si>
  <si>
    <t>Смолінська ТГ</t>
  </si>
  <si>
    <t>Помічнянська ТГ</t>
  </si>
  <si>
    <t>Новопразька ТГ</t>
  </si>
  <si>
    <t>Приютівська ТГ</t>
  </si>
  <si>
    <t>Добровеличківська ТГ</t>
  </si>
  <si>
    <t>Піщанобрідська ТГ</t>
  </si>
  <si>
    <t>Попельнастівська ТГ</t>
  </si>
  <si>
    <t>Глодоська ТГ</t>
  </si>
  <si>
    <t>Гурівська ТГ</t>
  </si>
  <si>
    <t>Злинська ТГ</t>
  </si>
  <si>
    <t>Кропивницька ТГ</t>
  </si>
  <si>
    <t>Аджамська ТГ</t>
  </si>
  <si>
    <t>Гайворонська ТГ</t>
  </si>
  <si>
    <t>Голованівська ТГ</t>
  </si>
  <si>
    <t>Заваллівська ТГ</t>
  </si>
  <si>
    <t>Знам'янська ТГ</t>
  </si>
  <si>
    <t>Кетрисанівська ТГ</t>
  </si>
  <si>
    <t>Надлацька ТГ</t>
  </si>
  <si>
    <t>Новгородківська ТГ</t>
  </si>
  <si>
    <t>Новоархангельська ТГ</t>
  </si>
  <si>
    <t>Новомиргородська ТГ</t>
  </si>
  <si>
    <t>Олександрійська ТГ</t>
  </si>
  <si>
    <t>Онуфріївська ТГ</t>
  </si>
  <si>
    <t>Пантаївська ТГ</t>
  </si>
  <si>
    <t>Перегонівська ТГ</t>
  </si>
  <si>
    <t>Підвисоцька ТГ</t>
  </si>
  <si>
    <t>Побузька ТГ</t>
  </si>
  <si>
    <t>Рівнянська ТГ</t>
  </si>
  <si>
    <t>Світловодська ТГ</t>
  </si>
  <si>
    <t>Суботцівська ТГ</t>
  </si>
  <si>
    <t>Устинівська ТГ</t>
  </si>
  <si>
    <t>Білокуракинська ТГ</t>
  </si>
  <si>
    <t>Новопсковська ТГ</t>
  </si>
  <si>
    <t>Чмирівська ТГ</t>
  </si>
  <si>
    <t>Біловодська ТГ</t>
  </si>
  <si>
    <t>Красноріченська ТГ</t>
  </si>
  <si>
    <t>Нижньодуванська ТГ</t>
  </si>
  <si>
    <t>Лозно-Олександрівська ТГ</t>
  </si>
  <si>
    <t>Шульгинська ТГ</t>
  </si>
  <si>
    <t>Марківська ТГ</t>
  </si>
  <si>
    <t>Коломийчиська ТГ</t>
  </si>
  <si>
    <t>Білолуцька ТГ</t>
  </si>
  <si>
    <t>Кремінська ТГ</t>
  </si>
  <si>
    <t>Лисичанська ТГ</t>
  </si>
  <si>
    <t>Міловська ТГ</t>
  </si>
  <si>
    <t>Нижньотеплівська ТГ</t>
  </si>
  <si>
    <t>Новоайдарська ТГ</t>
  </si>
  <si>
    <t>Попаснянська ТГ</t>
  </si>
  <si>
    <t>Рубіжанська ТГ</t>
  </si>
  <si>
    <t>Сватівська ТГ</t>
  </si>
  <si>
    <t>Сєвєродонецька ТГ</t>
  </si>
  <si>
    <t>Станично-Луганська ТГ</t>
  </si>
  <si>
    <t>Старобільська ТГ</t>
  </si>
  <si>
    <t>Щастинська ТГ</t>
  </si>
  <si>
    <t>Бісковицька ТГ</t>
  </si>
  <si>
    <t>Гніздичівська ТГ</t>
  </si>
  <si>
    <t>Заболотцівська ТГ</t>
  </si>
  <si>
    <t>Новокалинівська ТГ</t>
  </si>
  <si>
    <t>Ходорівська ТГ</t>
  </si>
  <si>
    <t>Мостиська ТГ</t>
  </si>
  <si>
    <t>Судововишнянська ТГ</t>
  </si>
  <si>
    <t>Давидівська ТГ</t>
  </si>
  <si>
    <t>Жовтанецька ТГ</t>
  </si>
  <si>
    <t>Шегинівська ТГ</t>
  </si>
  <si>
    <t>Великолюбінська ТГ</t>
  </si>
  <si>
    <t>Розвадівська ТГ</t>
  </si>
  <si>
    <t>Підберізцівська ТГ</t>
  </si>
  <si>
    <t>Солонківська ТГ</t>
  </si>
  <si>
    <t>Щирецька ТГ</t>
  </si>
  <si>
    <t>Рудківська ТГ</t>
  </si>
  <si>
    <t>Славська ТГ</t>
  </si>
  <si>
    <t>Великомостівська ТГ</t>
  </si>
  <si>
    <t>Кам’янка-Бузька ТГ</t>
  </si>
  <si>
    <t>Мурованська ТГ</t>
  </si>
  <si>
    <t>Бібрська ТГ</t>
  </si>
  <si>
    <t>Зимноводівська ТГ</t>
  </si>
  <si>
    <t>Лопатинська ТГ</t>
  </si>
  <si>
    <t>Меденицька ТГ</t>
  </si>
  <si>
    <t>Радехівська ТГ</t>
  </si>
  <si>
    <t>Белзька ТГ</t>
  </si>
  <si>
    <t>Боринська ТГ</t>
  </si>
  <si>
    <t>Бориславська ТГ</t>
  </si>
  <si>
    <t>Бродівська ТГ</t>
  </si>
  <si>
    <t>Буська ТГ</t>
  </si>
  <si>
    <t>Глинянська ТГ</t>
  </si>
  <si>
    <t>Грабовецько-Дулібівська ТГ</t>
  </si>
  <si>
    <t>Добромильська ТГ</t>
  </si>
  <si>
    <t>Добросинсько-Магерівська ТГ</t>
  </si>
  <si>
    <t>Добротвірська ТГ</t>
  </si>
  <si>
    <t>Дрогобицька ТГ</t>
  </si>
  <si>
    <t>Жидачівська ТГ</t>
  </si>
  <si>
    <t>Жовківська ТГ</t>
  </si>
  <si>
    <t>Журавненська ТГ</t>
  </si>
  <si>
    <t>Козівська ТГ</t>
  </si>
  <si>
    <t>Комарнівська ТГ</t>
  </si>
  <si>
    <t>Красненська ТГ</t>
  </si>
  <si>
    <t>Куликівська ТГ</t>
  </si>
  <si>
    <t>Львівська ТГ</t>
  </si>
  <si>
    <t>Моршинська ТГ</t>
  </si>
  <si>
    <t>Новороздільська ТГ</t>
  </si>
  <si>
    <t>Новояворівська ТГ</t>
  </si>
  <si>
    <t>Новояричівська ТГ</t>
  </si>
  <si>
    <t>Оброшинська ТГ</t>
  </si>
  <si>
    <t>Перемишлянська ТГ</t>
  </si>
  <si>
    <t>Підкамінська ТГ</t>
  </si>
  <si>
    <t>Поморянська ТГ</t>
  </si>
  <si>
    <t>Пустомитівська ТГ</t>
  </si>
  <si>
    <t>Рава-Руська ТГ</t>
  </si>
  <si>
    <t>Ралівська ТГ</t>
  </si>
  <si>
    <t>Самбірська ТГ</t>
  </si>
  <si>
    <t>Сколівська ТГ</t>
  </si>
  <si>
    <t>Сокальська ТГ</t>
  </si>
  <si>
    <t>Сокільницька ТГ</t>
  </si>
  <si>
    <t>Старосамбірська ТГ</t>
  </si>
  <si>
    <t>Стрийська ТГ</t>
  </si>
  <si>
    <t>Стрілківська ТГ</t>
  </si>
  <si>
    <t>Східницька ТГ</t>
  </si>
  <si>
    <t>Трускавецька ТГ</t>
  </si>
  <si>
    <t>Турківська ТГ</t>
  </si>
  <si>
    <t>Хирівська ТГ</t>
  </si>
  <si>
    <t>Червоноградська ТГ</t>
  </si>
  <si>
    <t>Яворівська ТГ</t>
  </si>
  <si>
    <t>Куцурубська ТГ</t>
  </si>
  <si>
    <t>Баштанська ТГ</t>
  </si>
  <si>
    <t>Веселинівська ТГ</t>
  </si>
  <si>
    <t>Доманівська ТГ</t>
  </si>
  <si>
    <t>Ольшанська ТГ</t>
  </si>
  <si>
    <t>Веснянська ТГ</t>
  </si>
  <si>
    <t>Кам’яномостівська ТГ</t>
  </si>
  <si>
    <t>Благодатненська ТГ</t>
  </si>
  <si>
    <t>Бузька ТГ</t>
  </si>
  <si>
    <t>Галицинівська ТГ</t>
  </si>
  <si>
    <t>Коблівська ТГ</t>
  </si>
  <si>
    <t>Мостівська ТГ</t>
  </si>
  <si>
    <t>Нечаянська ТГ</t>
  </si>
  <si>
    <t>Прибужанівська ТГ</t>
  </si>
  <si>
    <t>Чорноморська ТГ</t>
  </si>
  <si>
    <t>Шевченківська ТГ</t>
  </si>
  <si>
    <t>Дорошівська ТГ</t>
  </si>
  <si>
    <t>Прибузька ТГ</t>
  </si>
  <si>
    <t>Володимирівська ТГ</t>
  </si>
  <si>
    <t>Казанківська ТГ</t>
  </si>
  <si>
    <t>Радсадівська ТГ</t>
  </si>
  <si>
    <t>Арбузинська ТГ</t>
  </si>
  <si>
    <t>Вознесенська ТГ</t>
  </si>
  <si>
    <t>Березнегуватська ТГ</t>
  </si>
  <si>
    <t>Новобузька ТГ</t>
  </si>
  <si>
    <t>Снігурівська ТГ</t>
  </si>
  <si>
    <t>Вільнозапорізька ТГ</t>
  </si>
  <si>
    <t>Мигіївська ТГ</t>
  </si>
  <si>
    <t>Новомар’ївська ТГ</t>
  </si>
  <si>
    <t>Сухоєланецька ТГ</t>
  </si>
  <si>
    <t>Мішково-Погорілівська ТГ</t>
  </si>
  <si>
    <t>Братська ТГ</t>
  </si>
  <si>
    <t>Врадіївська ТГ</t>
  </si>
  <si>
    <t>Єланецька ТГ</t>
  </si>
  <si>
    <t>Інгульська ТГ</t>
  </si>
  <si>
    <t>Кривоозерська ТГ</t>
  </si>
  <si>
    <t>Новоодеська ТГ</t>
  </si>
  <si>
    <t>Очаківська ТГ</t>
  </si>
  <si>
    <t>Первомайська ТГ</t>
  </si>
  <si>
    <t>Привільненська ТГ</t>
  </si>
  <si>
    <t>Синюхинобрідська ТГ</t>
  </si>
  <si>
    <t>Степівська ТГ</t>
  </si>
  <si>
    <t>Южноукраїнська ТГ</t>
  </si>
  <si>
    <t>Балтська ТГ</t>
  </si>
  <si>
    <t>Біляївська ТГ</t>
  </si>
  <si>
    <t>Красносільська ТГ</t>
  </si>
  <si>
    <t>Маразліївська ТГ</t>
  </si>
  <si>
    <t>Розквітівська ТГ</t>
  </si>
  <si>
    <t>Тузлівська ТГ</t>
  </si>
  <si>
    <t>Новокальчевська ТГ</t>
  </si>
  <si>
    <t>Затишанська ТГ</t>
  </si>
  <si>
    <t>Ширяївська ТГ</t>
  </si>
  <si>
    <t>Коноплянська ТГ</t>
  </si>
  <si>
    <t>Яськівська ТГ</t>
  </si>
  <si>
    <t>Куяльницька ТГ</t>
  </si>
  <si>
    <t>Старокозацька ТГ</t>
  </si>
  <si>
    <t>Шабівська ТГ</t>
  </si>
  <si>
    <t>Вилківська ТГ</t>
  </si>
  <si>
    <t>Авангардівська ТГ</t>
  </si>
  <si>
    <t>Дальницька ТГ</t>
  </si>
  <si>
    <t>Маяківська ТГ</t>
  </si>
  <si>
    <t>Цебриківська ТГ</t>
  </si>
  <si>
    <t>Знам’янська ТГ</t>
  </si>
  <si>
    <t>Мологівська ТГ</t>
  </si>
  <si>
    <t>Таїровська ТГ</t>
  </si>
  <si>
    <t>Кілійська ТГ</t>
  </si>
  <si>
    <t>Любашівська ТГ</t>
  </si>
  <si>
    <t>Окнянська ТГ</t>
  </si>
  <si>
    <t>Визирська ТГ</t>
  </si>
  <si>
    <t>Великобуялицька ТГ</t>
  </si>
  <si>
    <t>Великоплосківська ТГ</t>
  </si>
  <si>
    <t>Зеленогірська ТГ</t>
  </si>
  <si>
    <t>Андрієво-Іванівська ТГ</t>
  </si>
  <si>
    <t>Новоборисівська ТГ</t>
  </si>
  <si>
    <t>Петровірівська ТГ</t>
  </si>
  <si>
    <t>Чогодарівська ТГ</t>
  </si>
  <si>
    <t>Ананьївська ТГ</t>
  </si>
  <si>
    <t>Арцизька ТГ</t>
  </si>
  <si>
    <t>Білгород-Дністровська ТГ</t>
  </si>
  <si>
    <t>Болградська ТГ</t>
  </si>
  <si>
    <t>Бородінська ТГ</t>
  </si>
  <si>
    <t>Великодальницька ТГ</t>
  </si>
  <si>
    <t>Великодолинська ТГ</t>
  </si>
  <si>
    <t>Вигодянська ТГ</t>
  </si>
  <si>
    <t>Городненська ТГ</t>
  </si>
  <si>
    <t>Дачненська ТГ</t>
  </si>
  <si>
    <t>Дивізійська ТГ</t>
  </si>
  <si>
    <t>Доброславська ТГ</t>
  </si>
  <si>
    <t>Захарівська ТГ</t>
  </si>
  <si>
    <t>Ізмаїльська ТГ</t>
  </si>
  <si>
    <t>Кароліно-Бугазька ТГ</t>
  </si>
  <si>
    <t>Кодимська ТГ</t>
  </si>
  <si>
    <t>Криничненська ТГ</t>
  </si>
  <si>
    <t>Кубейська ТГ</t>
  </si>
  <si>
    <t>Кулевчанська ТГ</t>
  </si>
  <si>
    <t>Курісовська ТГ</t>
  </si>
  <si>
    <t>Нерубайська ТГ</t>
  </si>
  <si>
    <t>Овідіопольська ТГ</t>
  </si>
  <si>
    <t>Одеська ТГ</t>
  </si>
  <si>
    <t>Плахтіївська ТГ</t>
  </si>
  <si>
    <t>Подільська ТГ</t>
  </si>
  <si>
    <t>Раухівська ТГ</t>
  </si>
  <si>
    <t>Ренійська ТГ</t>
  </si>
  <si>
    <t>Роздільнянська ТГ</t>
  </si>
  <si>
    <t>Савранська ТГ</t>
  </si>
  <si>
    <t>Саратська ТГ</t>
  </si>
  <si>
    <t>Саф'янівська ТГ</t>
  </si>
  <si>
    <t>Сергіївська ТГ</t>
  </si>
  <si>
    <t>Слобідська ТГ</t>
  </si>
  <si>
    <t>Старомаяківська ТГ</t>
  </si>
  <si>
    <t>Степанівська ТГ</t>
  </si>
  <si>
    <t>Стрюківська ТГ</t>
  </si>
  <si>
    <t>Суворовська ТГ</t>
  </si>
  <si>
    <t>Тарутинська ТГ</t>
  </si>
  <si>
    <t>Татарбунарська ТГ</t>
  </si>
  <si>
    <t>Теплодарська ТГ</t>
  </si>
  <si>
    <t>Усатівська ТГ</t>
  </si>
  <si>
    <t>Успенівська ТГ</t>
  </si>
  <si>
    <t>Фонтанська ТГ</t>
  </si>
  <si>
    <t>Южненська ТГ</t>
  </si>
  <si>
    <t>Глобинська ТГ</t>
  </si>
  <si>
    <t>Омельницька ТГ</t>
  </si>
  <si>
    <t>Пирятинська ТГ</t>
  </si>
  <si>
    <t>Пришибська ТГ</t>
  </si>
  <si>
    <t>Шишацька ТГ</t>
  </si>
  <si>
    <t>Скороходівська ТГ</t>
  </si>
  <si>
    <t>Решетилівська ТГ</t>
  </si>
  <si>
    <t>Великосорочинська ТГ</t>
  </si>
  <si>
    <t>Великобагачанська ТГ</t>
  </si>
  <si>
    <t>Ланнівська ТГ</t>
  </si>
  <si>
    <t>Лохвицька ТГ</t>
  </si>
  <si>
    <t>Драбинівська ТГ</t>
  </si>
  <si>
    <t>Нехворощанська ТГ</t>
  </si>
  <si>
    <t>Новосанжарська ТГ</t>
  </si>
  <si>
    <t>Новогалещинська ТГ</t>
  </si>
  <si>
    <t>Сенчанська ТГ</t>
  </si>
  <si>
    <t>Петрівсько-Роменська ТГ</t>
  </si>
  <si>
    <t>Козельщинська ТГ</t>
  </si>
  <si>
    <t>Машівська ТГ</t>
  </si>
  <si>
    <t>Щербанівська ТГ</t>
  </si>
  <si>
    <t>Оболонська ТГ</t>
  </si>
  <si>
    <t>Мачухівська ТГ</t>
  </si>
  <si>
    <t>Терешківська ТГ</t>
  </si>
  <si>
    <t>Коломацька ТГ</t>
  </si>
  <si>
    <t>Краснолуцька ТГ</t>
  </si>
  <si>
    <t>Опішнянська ТГ</t>
  </si>
  <si>
    <t>Чорнухинська ТГ</t>
  </si>
  <si>
    <t>Гадяцька ТГ</t>
  </si>
  <si>
    <t>Горішньоплавнівська ТГ</t>
  </si>
  <si>
    <t>Новоселівська ТГ</t>
  </si>
  <si>
    <t>Великобудищанська ТГ</t>
  </si>
  <si>
    <t>Гоголівська ТГ</t>
  </si>
  <si>
    <t>Зіньківська ТГ</t>
  </si>
  <si>
    <t>Новооржицька ТГ</t>
  </si>
  <si>
    <t>Ромоданівська ТГ</t>
  </si>
  <si>
    <t>Білицька ТГ</t>
  </si>
  <si>
    <t>Великорублівська ТГ</t>
  </si>
  <si>
    <t>Градизька ТГ</t>
  </si>
  <si>
    <t>Диканська ТГ</t>
  </si>
  <si>
    <t>Заводська ТГ</t>
  </si>
  <si>
    <t>Кам’янопотоківська ТГ</t>
  </si>
  <si>
    <t>Карлівська ТГ</t>
  </si>
  <si>
    <t>Кобеляцька ТГ</t>
  </si>
  <si>
    <t>Комишнянська ТГ</t>
  </si>
  <si>
    <t>Котелевська ТГ</t>
  </si>
  <si>
    <t>Кременчуцька ТГ</t>
  </si>
  <si>
    <t>Лубенська ТГ</t>
  </si>
  <si>
    <t>Лютенська ТГ</t>
  </si>
  <si>
    <t>Мартинівська ТГ</t>
  </si>
  <si>
    <t>Миргородська ТГ</t>
  </si>
  <si>
    <t>Оржицька ТГ</t>
  </si>
  <si>
    <t>Полтавська ТГ</t>
  </si>
  <si>
    <t>Хорольська ТГ</t>
  </si>
  <si>
    <t>Чутівська ТГ</t>
  </si>
  <si>
    <t>Бабинська ТГ</t>
  </si>
  <si>
    <t>Бугринська ТГ</t>
  </si>
  <si>
    <t>Клесівська ТГ</t>
  </si>
  <si>
    <t>Миляцька ТГ</t>
  </si>
  <si>
    <t>Підлозцівська ТГ</t>
  </si>
  <si>
    <t>Радивилівська ТГ</t>
  </si>
  <si>
    <t>Крупецька ТГ</t>
  </si>
  <si>
    <t>Мирогощанська ТГ</t>
  </si>
  <si>
    <t>Локницька ТГ</t>
  </si>
  <si>
    <t>Смизька ТГ</t>
  </si>
  <si>
    <t>Висоцька ТГ</t>
  </si>
  <si>
    <t>Млинівська ТГ</t>
  </si>
  <si>
    <t>Боремельська ТГ</t>
  </si>
  <si>
    <t>Деражненська ТГ</t>
  </si>
  <si>
    <t>Острожецька ТГ</t>
  </si>
  <si>
    <t>Бокіймівська ТГ</t>
  </si>
  <si>
    <t>Тараканівська ТГ</t>
  </si>
  <si>
    <t>Ярославицька ТГ</t>
  </si>
  <si>
    <t>Клеванська ТГ</t>
  </si>
  <si>
    <t>Немовицька ТГ</t>
  </si>
  <si>
    <t>Демидівська ТГ</t>
  </si>
  <si>
    <t>Малолюбашанська ТГ</t>
  </si>
  <si>
    <t>Шпанівська ТГ</t>
  </si>
  <si>
    <t>Повчанська ТГ</t>
  </si>
  <si>
    <t>Дядьковицька ТГ</t>
  </si>
  <si>
    <t>Старосільська ТГ</t>
  </si>
  <si>
    <t>Вараська ТГ</t>
  </si>
  <si>
    <t>Острозька ТГ</t>
  </si>
  <si>
    <t>Степанська ТГ</t>
  </si>
  <si>
    <t>Антонівська ТГ</t>
  </si>
  <si>
    <t>Великоомелянська ТГ</t>
  </si>
  <si>
    <t>Вирівська ТГ</t>
  </si>
  <si>
    <t>Головинська ТГ</t>
  </si>
  <si>
    <t>Каноницька ТГ</t>
  </si>
  <si>
    <t>Полицька ТГ</t>
  </si>
  <si>
    <t>Рафалівська ТГ</t>
  </si>
  <si>
    <t>Семидубська ТГ</t>
  </si>
  <si>
    <t>Березнівська ТГ</t>
  </si>
  <si>
    <t>Білокриницька ТГ</t>
  </si>
  <si>
    <t>Варковицька ТГ</t>
  </si>
  <si>
    <t>Великомежиріцька ТГ</t>
  </si>
  <si>
    <t>Вербська ТГ</t>
  </si>
  <si>
    <t>Володимирецька ТГ</t>
  </si>
  <si>
    <t>Гощанська ТГ</t>
  </si>
  <si>
    <t>Дубенська ТГ</t>
  </si>
  <si>
    <t>Дубровицька ТГ</t>
  </si>
  <si>
    <t>Зарічненська ТГ</t>
  </si>
  <si>
    <t>Здовбицька ТГ</t>
  </si>
  <si>
    <t>Здолбунівська ТГ</t>
  </si>
  <si>
    <t>Зорянська ТГ</t>
  </si>
  <si>
    <t>Корецька ТГ</t>
  </si>
  <si>
    <t>Костопільська ТГ</t>
  </si>
  <si>
    <t>Мізоцька ТГ</t>
  </si>
  <si>
    <t>Рокитнівська ТГ</t>
  </si>
  <si>
    <t>Сарненська ТГ</t>
  </si>
  <si>
    <t>Соснівська ТГ</t>
  </si>
  <si>
    <t>Дружбівська ТГ</t>
  </si>
  <si>
    <t>Зноб-Новгородська ТГ</t>
  </si>
  <si>
    <t>Кириківська ТГ</t>
  </si>
  <si>
    <t>Недригайлівська ТГ</t>
  </si>
  <si>
    <t>Хотінська ТГ</t>
  </si>
  <si>
    <t>Шалигинська ТГ</t>
  </si>
  <si>
    <t>Бездрицька ТГ</t>
  </si>
  <si>
    <t>Боромлянська ТГ</t>
  </si>
  <si>
    <t>Грунська ТГ</t>
  </si>
  <si>
    <t>Нижньосироватська ТГ</t>
  </si>
  <si>
    <t>Кролевецька ТГ</t>
  </si>
  <si>
    <t>Бочечківська ТГ</t>
  </si>
  <si>
    <t>Буринська ТГ</t>
  </si>
  <si>
    <t>Дубов’язівська ТГ</t>
  </si>
  <si>
    <t>Коровинська ТГ</t>
  </si>
  <si>
    <t>Комишанська ТГ</t>
  </si>
  <si>
    <t>Новослобідська ТГ</t>
  </si>
  <si>
    <t>Верхньосироватська ТГ</t>
  </si>
  <si>
    <t>Чупахівська ТГ</t>
  </si>
  <si>
    <t>Андріяшівська ТГ</t>
  </si>
  <si>
    <t>Шосткинська ТГ</t>
  </si>
  <si>
    <t>Сумська ТГ</t>
  </si>
  <si>
    <t>Липоводолинська ТГ</t>
  </si>
  <si>
    <t>Річківська ТГ</t>
  </si>
  <si>
    <t>Конотопська ТГ</t>
  </si>
  <si>
    <t>Білопільська ТГ</t>
  </si>
  <si>
    <t>Синівська ТГ</t>
  </si>
  <si>
    <t>Охтирська ТГ</t>
  </si>
  <si>
    <t>Путивльська ТГ</t>
  </si>
  <si>
    <t>Великописарівська ТГ</t>
  </si>
  <si>
    <t>Ворожбянська ТГ</t>
  </si>
  <si>
    <t>Глухівська ТГ</t>
  </si>
  <si>
    <t>Есманьська ТГ</t>
  </si>
  <si>
    <t>Лебединська ТГ</t>
  </si>
  <si>
    <t>Попівська ТГ</t>
  </si>
  <si>
    <t>Роменська ТГ</t>
  </si>
  <si>
    <t>Садівська ТГ</t>
  </si>
  <si>
    <t>Свеська ТГ</t>
  </si>
  <si>
    <t>Середино-Будська ТГ</t>
  </si>
  <si>
    <t>Хмелівська ТГ</t>
  </si>
  <si>
    <t>Юнаківська ТГ</t>
  </si>
  <si>
    <t>Байковецька ТГ</t>
  </si>
  <si>
    <t>Білобожницька ТГ</t>
  </si>
  <si>
    <t>Васильковецька ТГ</t>
  </si>
  <si>
    <t>Великогаївська ТГ</t>
  </si>
  <si>
    <t>Гусятинська ТГ</t>
  </si>
  <si>
    <t>Золотниківська ТГ</t>
  </si>
  <si>
    <t>Золотопотіцька ТГ</t>
  </si>
  <si>
    <t>Козлівська ТГ</t>
  </si>
  <si>
    <t>Колиндянська ТГ</t>
  </si>
  <si>
    <t>Коропецька ТГ</t>
  </si>
  <si>
    <t>Лопушненська ТГ</t>
  </si>
  <si>
    <t>Мельнице-Подільська ТГ</t>
  </si>
  <si>
    <t>Микулинецька ТГ</t>
  </si>
  <si>
    <t>Озернянська ТГ</t>
  </si>
  <si>
    <t>Підволочиська ТГ</t>
  </si>
  <si>
    <t>Почаївська ТГ</t>
  </si>
  <si>
    <t>Скала-Подільська ТГ</t>
  </si>
  <si>
    <t>Скалатська ТГ</t>
  </si>
  <si>
    <t>Скориківська ТГ</t>
  </si>
  <si>
    <t>Теребовлянська ТГ</t>
  </si>
  <si>
    <t>Шумська ТГ</t>
  </si>
  <si>
    <t>Борщівська ТГ</t>
  </si>
  <si>
    <t>Вишнівецька ТГ</t>
  </si>
  <si>
    <t>Гримайлівська ТГ</t>
  </si>
  <si>
    <t>Залозецька ТГ</t>
  </si>
  <si>
    <t>Більче-Золотецька ТГ</t>
  </si>
  <si>
    <t>Борсуківська ТГ</t>
  </si>
  <si>
    <t>Великодедеркальська ТГ</t>
  </si>
  <si>
    <t>Трибухівська ТГ</t>
  </si>
  <si>
    <t>Саранчуківська ТГ</t>
  </si>
  <si>
    <t>Лановецька ТГ</t>
  </si>
  <si>
    <t>Хоростківська ТГ</t>
  </si>
  <si>
    <t>Зборівська ТГ</t>
  </si>
  <si>
    <t>Товстенська ТГ</t>
  </si>
  <si>
    <t>Білецька ТГ</t>
  </si>
  <si>
    <t>Копичинецька ТГ</t>
  </si>
  <si>
    <t>Купчинецька ТГ</t>
  </si>
  <si>
    <t>Монастириська ТГ</t>
  </si>
  <si>
    <t>Бережанська ТГ</t>
  </si>
  <si>
    <t>Тернопільська ТГ</t>
  </si>
  <si>
    <t>Великобірківська ТГ</t>
  </si>
  <si>
    <t>Нараївська ТГ</t>
  </si>
  <si>
    <t>Чортківська ТГ</t>
  </si>
  <si>
    <t>Бучацька ТГ</t>
  </si>
  <si>
    <t>Великоберезовицька ТГ</t>
  </si>
  <si>
    <t>Заліщицька ТГ</t>
  </si>
  <si>
    <t>Збаразька ТГ</t>
  </si>
  <si>
    <t>Іване-Пустенська ТГ</t>
  </si>
  <si>
    <t>Кременецька ТГ</t>
  </si>
  <si>
    <t>Нагірянська ТГ</t>
  </si>
  <si>
    <t>Підгаєцька ТГ</t>
  </si>
  <si>
    <t>Підгороднянська ТГ</t>
  </si>
  <si>
    <t>Старосалтівська ТГ</t>
  </si>
  <si>
    <t>Мереф’янська ТГ</t>
  </si>
  <si>
    <t>Роганська ТГ</t>
  </si>
  <si>
    <t>Нововодолазька ТГ</t>
  </si>
  <si>
    <t>Малоданилівська ТГ</t>
  </si>
  <si>
    <t>Зачепилівська ТГ</t>
  </si>
  <si>
    <t>Оскільська ТГ</t>
  </si>
  <si>
    <t>Наталинська ТГ</t>
  </si>
  <si>
    <t>Великобурлуцька ТГ</t>
  </si>
  <si>
    <t>Пісочинська ТГ</t>
  </si>
  <si>
    <t>Старовірівська ТГ</t>
  </si>
  <si>
    <t>Циркунівська ТГ</t>
  </si>
  <si>
    <t>Лозівська ТГ</t>
  </si>
  <si>
    <t>Ізюмська ТГ</t>
  </si>
  <si>
    <t>Олексіївська ТГ</t>
  </si>
  <si>
    <t>Донецька ТГ</t>
  </si>
  <si>
    <t>Кіндрашівська ТГ</t>
  </si>
  <si>
    <t>Курилівська ТГ</t>
  </si>
  <si>
    <t>Балаклійська ТГ</t>
  </si>
  <si>
    <t>Барвінківська ТГ</t>
  </si>
  <si>
    <t>Безлюдівська ТГ</t>
  </si>
  <si>
    <t>Близнюківська ТГ</t>
  </si>
  <si>
    <t>Богодухівська ТГ</t>
  </si>
  <si>
    <t>Борівська ТГ</t>
  </si>
  <si>
    <t>Валківська ТГ</t>
  </si>
  <si>
    <t>Височанська ТГ</t>
  </si>
  <si>
    <t>Вільхівська ТГ</t>
  </si>
  <si>
    <t>Вільхуватська ТГ</t>
  </si>
  <si>
    <t>Вовчанська ТГ</t>
  </si>
  <si>
    <t>Дворічанська ТГ</t>
  </si>
  <si>
    <t>Дергачівська ТГ</t>
  </si>
  <si>
    <t>Зміївська ТГ</t>
  </si>
  <si>
    <t>Кегичівська ТГ</t>
  </si>
  <si>
    <t>Красноградська ТГ</t>
  </si>
  <si>
    <t>Краснокутська ТГ</t>
  </si>
  <si>
    <t>Куньєвська ТГ</t>
  </si>
  <si>
    <t>Куп'янська ТГ</t>
  </si>
  <si>
    <t>Липецька ТГ</t>
  </si>
  <si>
    <t>Люботинська ТГ</t>
  </si>
  <si>
    <t>Печенізька ТГ</t>
  </si>
  <si>
    <t>Південноміська ТГ</t>
  </si>
  <si>
    <t>Савинська ТГ</t>
  </si>
  <si>
    <t>Сахновщинська ТГ</t>
  </si>
  <si>
    <t>Солоницівська ТГ</t>
  </si>
  <si>
    <t>Харківська ТГ</t>
  </si>
  <si>
    <t>Чугуївська ТГ</t>
  </si>
  <si>
    <t>Кочубеївська ТГ</t>
  </si>
  <si>
    <t>Асканії-Нова ТГ</t>
  </si>
  <si>
    <t>Каланчацька ТГ</t>
  </si>
  <si>
    <t>Чаплинська ТГ</t>
  </si>
  <si>
    <t>Зеленопідська ТГ</t>
  </si>
  <si>
    <t>Великокопанівська ТГ</t>
  </si>
  <si>
    <t>Присиваська ТГ</t>
  </si>
  <si>
    <t>Музиківська ТГ</t>
  </si>
  <si>
    <t>Тавричанська ТГ</t>
  </si>
  <si>
    <t>Хрестівська ТГ</t>
  </si>
  <si>
    <t>Горностаївська ТГ</t>
  </si>
  <si>
    <t>Станіславська ТГ</t>
  </si>
  <si>
    <t>Борозенська ТГ</t>
  </si>
  <si>
    <t>Високопільська ТГ</t>
  </si>
  <si>
    <t>Бехтерська ТГ</t>
  </si>
  <si>
    <t>Чулаківська ТГ</t>
  </si>
  <si>
    <t>Ювілейна ТГ</t>
  </si>
  <si>
    <t>Долматівська ТГ</t>
  </si>
  <si>
    <t>Новорайська ТГ</t>
  </si>
  <si>
    <t>Новокаховська ТГ</t>
  </si>
  <si>
    <t>Голопристанська ТГ</t>
  </si>
  <si>
    <t>Милівська ТГ</t>
  </si>
  <si>
    <t>Бериславська ТГ</t>
  </si>
  <si>
    <t>Великолепетиська ТГ</t>
  </si>
  <si>
    <t>Великоолександрівська ТГ</t>
  </si>
  <si>
    <t>Верхньорогачицька ТГ</t>
  </si>
  <si>
    <t>Генічеська ТГ</t>
  </si>
  <si>
    <t>Дар'ївська ТГ</t>
  </si>
  <si>
    <t>Каховська ТГ</t>
  </si>
  <si>
    <t>Лазурненська ТГ</t>
  </si>
  <si>
    <t>Нижньосірогозька ТГ</t>
  </si>
  <si>
    <t>Нововоронцовська ТГ</t>
  </si>
  <si>
    <t>Новотра ТГ</t>
  </si>
  <si>
    <t>Олешківська ТГ</t>
  </si>
  <si>
    <t>Рубанівська ТГ</t>
  </si>
  <si>
    <t>Скадовська ТГ</t>
  </si>
  <si>
    <t>Тягинська ТГ</t>
  </si>
  <si>
    <t>Херсонська ТГ</t>
  </si>
  <si>
    <t>Чорнобаївська ТГ</t>
  </si>
  <si>
    <t>Берездівська ТГ</t>
  </si>
  <si>
    <t>Війтовецька ТГ</t>
  </si>
  <si>
    <t>Волочиська ТГ</t>
  </si>
  <si>
    <t>Ганнопільська ТГ</t>
  </si>
  <si>
    <t>Гвардійська ТГ</t>
  </si>
  <si>
    <t>Гуменецька ТГ</t>
  </si>
  <si>
    <t>Дунаєвецька ТГ</t>
  </si>
  <si>
    <t>Новодунаєвецька ТГ</t>
  </si>
  <si>
    <t>Летичівська ТГ</t>
  </si>
  <si>
    <t>Лісовогринівецька ТГ</t>
  </si>
  <si>
    <t>Маківська ТГ</t>
  </si>
  <si>
    <t>Меджибізька ТГ</t>
  </si>
  <si>
    <t>Наркевицька ТГ</t>
  </si>
  <si>
    <t>Новоушицька ТГ</t>
  </si>
  <si>
    <t>Полонська ТГ</t>
  </si>
  <si>
    <t>Понінківська ТГ</t>
  </si>
  <si>
    <t>Розсошанська ТГ</t>
  </si>
  <si>
    <t>Сатанівська ТГ</t>
  </si>
  <si>
    <t>Старосинявська ТГ</t>
  </si>
  <si>
    <t>Чорноострівська ТГ</t>
  </si>
  <si>
    <t>Чемеровецька ТГ</t>
  </si>
  <si>
    <t>Гуківська ТГ</t>
  </si>
  <si>
    <t>Ленковецька ТГ</t>
  </si>
  <si>
    <t>Судилківська ТГ</t>
  </si>
  <si>
    <t>Слобідсько-Кульчієвецька ТГ</t>
  </si>
  <si>
    <t>Антонінська ТГ</t>
  </si>
  <si>
    <t>Красилівська ТГ</t>
  </si>
  <si>
    <t>Солобковецька ТГ</t>
  </si>
  <si>
    <t>Грицівська ТГ</t>
  </si>
  <si>
    <t>Вовковинецька ТГ</t>
  </si>
  <si>
    <t>Смотрицька ТГ</t>
  </si>
  <si>
    <t>Жванецька ТГ</t>
  </si>
  <si>
    <t>Староушицька ТГ</t>
  </si>
  <si>
    <t>Білогірська ТГ</t>
  </si>
  <si>
    <t>Улашанівська ТГ</t>
  </si>
  <si>
    <t>Славутська ТГ</t>
  </si>
  <si>
    <t>Нетішинська ТГ</t>
  </si>
  <si>
    <t>Плужненська ТГ</t>
  </si>
  <si>
    <t>Заслучненська ТГ</t>
  </si>
  <si>
    <t>Сахновецька ТГ</t>
  </si>
  <si>
    <t>Старокостянтинівська ТГ</t>
  </si>
  <si>
    <t>Віньковецька ТГ</t>
  </si>
  <si>
    <t>Деражнянська ТГ</t>
  </si>
  <si>
    <t>Закупненська ТГ</t>
  </si>
  <si>
    <t>Ізяславська ТГ</t>
  </si>
  <si>
    <t>Кам'янець-Подільська ТГ</t>
  </si>
  <si>
    <t>Миролюбненська ТГ</t>
  </si>
  <si>
    <t>Михайлюцька ТГ</t>
  </si>
  <si>
    <t>Орининська ТГ</t>
  </si>
  <si>
    <t>Староостропільська ТГ</t>
  </si>
  <si>
    <t>Теофіпольська ТГ</t>
  </si>
  <si>
    <t>Хмельницька ТГ</t>
  </si>
  <si>
    <t>Шепетівська ТГ</t>
  </si>
  <si>
    <t>Щиборівська ТГ</t>
  </si>
  <si>
    <t>Ярмолинецька ТГ</t>
  </si>
  <si>
    <t>Білозірська ТГ</t>
  </si>
  <si>
    <t>Єрківська ТГ</t>
  </si>
  <si>
    <t>Мокрокалигірська ТГ</t>
  </si>
  <si>
    <t>Тальнівська ТГ</t>
  </si>
  <si>
    <t>Стеблівська ТГ</t>
  </si>
  <si>
    <t>Набутівська ТГ</t>
  </si>
  <si>
    <t>Селищенська ТГ</t>
  </si>
  <si>
    <t>Ротмістрівська ТГ</t>
  </si>
  <si>
    <t>Шполянська ТГ</t>
  </si>
  <si>
    <t>Степанецька ТГ</t>
  </si>
  <si>
    <t>Мліївська ТГ</t>
  </si>
  <si>
    <t>Жашківська ТГ</t>
  </si>
  <si>
    <t>Ліплявська ТГ</t>
  </si>
  <si>
    <t>Іваньківська ТГ</t>
  </si>
  <si>
    <t>Паланська ТГ</t>
  </si>
  <si>
    <t>Степанківська ТГ</t>
  </si>
  <si>
    <t>Іркліївська ТГ</t>
  </si>
  <si>
    <t>Матусівська ТГ</t>
  </si>
  <si>
    <t>Зорівська ТГ</t>
  </si>
  <si>
    <t>Буцька ТГ</t>
  </si>
  <si>
    <t>Балаклеївська ТГ</t>
  </si>
  <si>
    <t>Березняківська ТГ</t>
  </si>
  <si>
    <t>Бобрицька ТГ</t>
  </si>
  <si>
    <t>Бужанська ТГ</t>
  </si>
  <si>
    <t>Великохутірська ТГ</t>
  </si>
  <si>
    <t>Водяницька ТГ</t>
  </si>
  <si>
    <t>Дмитрушківська ТГ</t>
  </si>
  <si>
    <t>Леськівська ТГ</t>
  </si>
  <si>
    <t>Лип’янська ТГ</t>
  </si>
  <si>
    <t>Лисянська ТГ</t>
  </si>
  <si>
    <t>Медведівська ТГ</t>
  </si>
  <si>
    <t>Руськополянська ТГ</t>
  </si>
  <si>
    <t>Сагунівська ТГ</t>
  </si>
  <si>
    <t>Червонослобідська ТГ</t>
  </si>
  <si>
    <t>Чигиринська ТГ</t>
  </si>
  <si>
    <t>Канівська ТГ</t>
  </si>
  <si>
    <t>Драбівська ТГ</t>
  </si>
  <si>
    <t>Баштечківська ТГ</t>
  </si>
  <si>
    <t>Виноградська ТГ</t>
  </si>
  <si>
    <t>Бабанська ТГ</t>
  </si>
  <si>
    <t>Будищенська ТГ</t>
  </si>
  <si>
    <t>Ватутінська ТГ</t>
  </si>
  <si>
    <t>Гельмязівська ТГ</t>
  </si>
  <si>
    <t>Звенигородська ТГ</t>
  </si>
  <si>
    <t>Золотоніська ТГ</t>
  </si>
  <si>
    <t>Катеринопільська ТГ</t>
  </si>
  <si>
    <t>Корсунь-Шевченківська ТГ</t>
  </si>
  <si>
    <t>Маньківська ТГ</t>
  </si>
  <si>
    <t>Монастирищенська ТГ</t>
  </si>
  <si>
    <t>Мошнівська ТГ</t>
  </si>
  <si>
    <t>Новодмитрівська ТГ</t>
  </si>
  <si>
    <t>Смілянська ТГ</t>
  </si>
  <si>
    <t>Уманська ТГ</t>
  </si>
  <si>
    <t>Христинівська ТГ</t>
  </si>
  <si>
    <t>Шрамківська ТГ</t>
  </si>
  <si>
    <t>Вашковецька ТГ</t>
  </si>
  <si>
    <t>Великокучурівська ТГ</t>
  </si>
  <si>
    <t>Волоківська ТГ</t>
  </si>
  <si>
    <t>Глибоцька ТГ</t>
  </si>
  <si>
    <t>Клішковецька ТГ</t>
  </si>
  <si>
    <t>Мамалигівська ТГ</t>
  </si>
  <si>
    <t>Недоба ТГ</t>
  </si>
  <si>
    <t>Рукшинська ТГ</t>
  </si>
  <si>
    <t>Сокирянська ТГ</t>
  </si>
  <si>
    <t>Усть-Путильська ТГ</t>
  </si>
  <si>
    <t>Вашківецька ТГ</t>
  </si>
  <si>
    <t>Вижницька ТГ</t>
  </si>
  <si>
    <t>Сторожинецька ТГ</t>
  </si>
  <si>
    <t>Красна ТГ</t>
  </si>
  <si>
    <t>Тереблеченська ТГ</t>
  </si>
  <si>
    <t>Чудейська ТГ</t>
  </si>
  <si>
    <t>Конятинська ТГ</t>
  </si>
  <si>
    <t>Селятинська ТГ</t>
  </si>
  <si>
    <t>Острицька ТГ</t>
  </si>
  <si>
    <t>Мамаївська ТГ</t>
  </si>
  <si>
    <t>Кіцманська ТГ</t>
  </si>
  <si>
    <t>Магальська ТГ</t>
  </si>
  <si>
    <t>Вікнянська ТГ</t>
  </si>
  <si>
    <t>Юрковецька ТГ</t>
  </si>
  <si>
    <t>Кострижівська ТГ</t>
  </si>
  <si>
    <t>Новоселицька ТГ</t>
  </si>
  <si>
    <t>Герцаївська ТГ</t>
  </si>
  <si>
    <t>Заставнівська ТГ</t>
  </si>
  <si>
    <t>Неполоковецька ТГ</t>
  </si>
  <si>
    <t>Ставчанська ТГ</t>
  </si>
  <si>
    <t>Хотинська ТГ</t>
  </si>
  <si>
    <t>Чагорська ТГ</t>
  </si>
  <si>
    <t>Новодністровська ТГ</t>
  </si>
  <si>
    <t>Ванчиковецька ТГ</t>
  </si>
  <si>
    <t>Карапчівська ТГ</t>
  </si>
  <si>
    <t>Сучевенська ТГ</t>
  </si>
  <si>
    <t>Кадубовецька ТГ</t>
  </si>
  <si>
    <t>Банилівська ТГ</t>
  </si>
  <si>
    <t>Берегометська ТГ</t>
  </si>
  <si>
    <t>Боянська ТГ</t>
  </si>
  <si>
    <t>Брусницька ТГ</t>
  </si>
  <si>
    <t>Веренчанська ТГ</t>
  </si>
  <si>
    <t>Горішньошеровецька ТГ</t>
  </si>
  <si>
    <t>Кам’янецька ТГ</t>
  </si>
  <si>
    <t>Кельменецька ТГ</t>
  </si>
  <si>
    <t>Лівинецька ТГ</t>
  </si>
  <si>
    <t>Петровецька ТГ</t>
  </si>
  <si>
    <t>Путильська ТГ</t>
  </si>
  <si>
    <t>Тарашанська ТГ</t>
  </si>
  <si>
    <t>Топорівська ТГ</t>
  </si>
  <si>
    <t>Вертіївська ТГ</t>
  </si>
  <si>
    <t>Деснянська ТГ</t>
  </si>
  <si>
    <t>Кіптівська ТГ</t>
  </si>
  <si>
    <t>Макіївська ТГ</t>
  </si>
  <si>
    <t>Парафіївська ТГ</t>
  </si>
  <si>
    <t>Батуринська ТГ</t>
  </si>
  <si>
    <t>Корюківська ТГ</t>
  </si>
  <si>
    <t>Носівська ТГ</t>
  </si>
  <si>
    <t>Остерська ТГ</t>
  </si>
  <si>
    <t>Сновська ТГ</t>
  </si>
  <si>
    <t>Гончарівська ТГ</t>
  </si>
  <si>
    <t>Коропська ТГ</t>
  </si>
  <si>
    <t>Лосинівська ТГ</t>
  </si>
  <si>
    <t>Михайло-Коцюбинська ТГ</t>
  </si>
  <si>
    <t>Мринська ТГ</t>
  </si>
  <si>
    <t>Менська ТГ</t>
  </si>
  <si>
    <t>Козелецька ТГ</t>
  </si>
  <si>
    <t>Комарівська ТГ</t>
  </si>
  <si>
    <t>Новобасанська ТГ</t>
  </si>
  <si>
    <t>Бобровицька ТГ</t>
  </si>
  <si>
    <t>Плисківська ТГ</t>
  </si>
  <si>
    <t>Тупичівська ТГ</t>
  </si>
  <si>
    <t>Ічнянська ТГ</t>
  </si>
  <si>
    <t>Малодівицька ТГ</t>
  </si>
  <si>
    <t>Любецька ТГ</t>
  </si>
  <si>
    <t>Сосницька ТГ</t>
  </si>
  <si>
    <t>Срібнянська ТГ</t>
  </si>
  <si>
    <t>Талалаївська ТГ</t>
  </si>
  <si>
    <t>Холминська ТГ</t>
  </si>
  <si>
    <t>Олишівська ТГ</t>
  </si>
  <si>
    <t>Варвинська ТГ</t>
  </si>
  <si>
    <t>Городнянська ТГ</t>
  </si>
  <si>
    <t>Линовицька ТГ</t>
  </si>
  <si>
    <t>Ніжинська ТГ</t>
  </si>
  <si>
    <t>Новгород-Сіверська ТГ</t>
  </si>
  <si>
    <t>Борзнянська ТГ</t>
  </si>
  <si>
    <t>Новобілоуська ТГ</t>
  </si>
  <si>
    <t>Киїнська ТГ</t>
  </si>
  <si>
    <t>Добрянська ТГ</t>
  </si>
  <si>
    <t>Киселівська ТГ</t>
  </si>
  <si>
    <t>Понорницька ТГ</t>
  </si>
  <si>
    <t>Сухополов’янська ТГ</t>
  </si>
  <si>
    <t>Бахмацька ТГ</t>
  </si>
  <si>
    <t>Березнянська ТГ</t>
  </si>
  <si>
    <t>Крутівська ТГ</t>
  </si>
  <si>
    <t>Ладанська ТГ</t>
  </si>
  <si>
    <t>Прилуцька ТГ</t>
  </si>
  <si>
    <t>Ріпкинська ТГ</t>
  </si>
  <si>
    <t>Седнівська ТГ</t>
  </si>
  <si>
    <t>Міська ТГ</t>
  </si>
  <si>
    <t>Сільська ТГ</t>
  </si>
  <si>
    <t>Селищна ТГ</t>
  </si>
  <si>
    <t>Учні гірська місцевість</t>
  </si>
  <si>
    <t>Класи гірська місцевість</t>
  </si>
  <si>
    <t>Спеціальні учні гірська місцевість</t>
  </si>
  <si>
    <t>Спеціальні класи гірська місцевість</t>
  </si>
  <si>
    <t>Всі вихованці загальних інтернатів</t>
  </si>
  <si>
    <t>Всі вихованці спеціальних інтернатів</t>
  </si>
  <si>
    <t xml:space="preserve">Вихованці гірських загальних інтернатів  </t>
  </si>
  <si>
    <t xml:space="preserve">Вихованці гірських спеціальних інтернатів  </t>
  </si>
  <si>
    <t>Інклюзивні учні (без гірських)</t>
  </si>
  <si>
    <t>Інклюзивні класи (без гірських)</t>
  </si>
  <si>
    <t>Інклюзивні учні (гірські)</t>
  </si>
  <si>
    <t>Інклюзивні класи (гірські)</t>
  </si>
  <si>
    <t>Приватна освіта
Класи 
1-4</t>
  </si>
  <si>
    <t>Приватна освіта
Класи 
5-9</t>
  </si>
  <si>
    <t>Приватна освіта
Класи 10-12</t>
  </si>
  <si>
    <t>Приватна освіта
Учні 1-4</t>
  </si>
  <si>
    <t>Приватна освіта
Учні 5-9</t>
  </si>
  <si>
    <t>Приватна освіта
Учні 10-12</t>
  </si>
  <si>
    <t>Учні вечірніх шкіл (без гірських)</t>
  </si>
  <si>
    <t>Класи вечірніх шкіл (без гірських)</t>
  </si>
  <si>
    <t>Учні вечірніх шкіл (гірські)</t>
  </si>
  <si>
    <t>Класи вечірніх шкіл (гірські)</t>
  </si>
  <si>
    <t>Сума учнів ЗНЗ</t>
  </si>
  <si>
    <t>Сума спеціальних учнів</t>
  </si>
  <si>
    <t>Попереднє місто обласного підпорядкування</t>
  </si>
  <si>
    <t>Обласні центри</t>
  </si>
  <si>
    <t>Обласний центр</t>
  </si>
  <si>
    <t>Visible</t>
  </si>
  <si>
    <t>Нижній</t>
  </si>
  <si>
    <t>Верхній</t>
  </si>
  <si>
    <t>ЗНЗ ФНК</t>
  </si>
  <si>
    <t>2021 РНК</t>
  </si>
  <si>
    <t>% гірських інклюзивних класив</t>
  </si>
  <si>
    <t>Субвенція на інклюзію</t>
  </si>
  <si>
    <t xml:space="preserve">Субвенція для спеціальних учнів </t>
  </si>
  <si>
    <t>ІРЦ</t>
  </si>
  <si>
    <t>Загальні інтернати</t>
  </si>
  <si>
    <t>Спеціальні інтернати</t>
  </si>
  <si>
    <t>ПТНЗ</t>
  </si>
  <si>
    <t>Групи у загальних інтернатах</t>
  </si>
  <si>
    <t>Ставки вихователів у загальних інтернатах</t>
  </si>
  <si>
    <t>% гірських вихованців загальних інтернатів</t>
  </si>
  <si>
    <t>Субвенція на вихователів у загальних інтернатах</t>
  </si>
  <si>
    <t>Групи у спеціальних інтернатах</t>
  </si>
  <si>
    <t>Ставки вихователів у спеціальних інтернатах</t>
  </si>
  <si>
    <t>% гірських вихованців спеціальних інтернатів</t>
  </si>
  <si>
    <t>Субвенція на вихователів у спеціальних інтернатах</t>
  </si>
  <si>
    <t>Вечірні школи</t>
  </si>
  <si>
    <t>Вечірні класи</t>
  </si>
  <si>
    <t>Ставки для вечірніх</t>
  </si>
  <si>
    <t>% гірських вечірніх учнів</t>
  </si>
  <si>
    <t>Субвенція на вечірні</t>
  </si>
  <si>
    <t>Приватні школи</t>
  </si>
  <si>
    <t>Приватна освіта Класи 1-4</t>
  </si>
  <si>
    <t>Приватна освіта Класи  5-9</t>
  </si>
  <si>
    <t>Ставки для приватних</t>
  </si>
  <si>
    <t>Субвенція на приватні</t>
  </si>
  <si>
    <t>Коефіцієнт для приватних шкіл</t>
  </si>
  <si>
    <t>Вихованці дитячих будинків (без гірських)</t>
  </si>
  <si>
    <t>Групи дитячих будинків (без гірських)</t>
  </si>
  <si>
    <t>Вихованці дитячих будинків (гірські)</t>
  </si>
  <si>
    <t>Групи дитячих будинків (гірські)</t>
  </si>
  <si>
    <t>Учні ПТНЗ (без гірських)</t>
  </si>
  <si>
    <t>Класи ПТНЗ (без гірських)</t>
  </si>
  <si>
    <t>Учні ПТНЗ (гірські)</t>
  </si>
  <si>
    <t>Класи ПТНЗ (гірські)</t>
  </si>
  <si>
    <t>Учні ВНЗ І-ІІ ступеня</t>
  </si>
  <si>
    <t>Назва АТО</t>
  </si>
  <si>
    <t>ПТНЗ класи</t>
  </si>
  <si>
    <t>Ставки для ПТНЗ</t>
  </si>
  <si>
    <t>% гірських учнів ПТНЗ</t>
  </si>
  <si>
    <t>Субвенція на ПТНЗ</t>
  </si>
  <si>
    <t>ВНЗ класи</t>
  </si>
  <si>
    <t>Ставки для ВНЗ</t>
  </si>
  <si>
    <t>Субвенція на ВНЗ</t>
  </si>
  <si>
    <t>Субвенція на ІРЦ</t>
  </si>
  <si>
    <t>Буфери</t>
  </si>
  <si>
    <t>НРЦ класи 1-4</t>
  </si>
  <si>
    <t>НРЦ класи 5-9</t>
  </si>
  <si>
    <t>НРЦ класи 10-12</t>
  </si>
  <si>
    <t>НРЦ учні 1-4</t>
  </si>
  <si>
    <t>НРЦ учні 5-9</t>
  </si>
  <si>
    <t>НРЦ учні 10-12</t>
  </si>
  <si>
    <t>НРЦ учні гірськ</t>
  </si>
  <si>
    <t>НРЦ класи гірськ</t>
  </si>
  <si>
    <t>Всі вихованці НРЦ</t>
  </si>
  <si>
    <t>Вихованці гірських НРЦ</t>
  </si>
  <si>
    <t>Вихованці НРЦ</t>
  </si>
  <si>
    <t>Сума учнів НРЦ</t>
  </si>
  <si>
    <t>НРЦ</t>
  </si>
  <si>
    <t>Ставки для учнів НРЦ</t>
  </si>
  <si>
    <t>% гірських учнів НРЦ</t>
  </si>
  <si>
    <t>Проведення уроків для учнів НРЦ</t>
  </si>
  <si>
    <t>Поділ класів на групи для учнів НРЦ</t>
  </si>
  <si>
    <t>Індивідуальне навчання для учнів НРЦ</t>
  </si>
  <si>
    <t>Інший педагогічний персонал для учнів НРЦ</t>
  </si>
  <si>
    <t>Субвенція для учнів НРЦ</t>
  </si>
  <si>
    <t>Групи у НРЦ</t>
  </si>
  <si>
    <t>Ставки вихователів у НРЦ</t>
  </si>
  <si>
    <t>% гірських вихованців НРЦ</t>
  </si>
  <si>
    <t>Субвенція на вихователів НРЦ</t>
  </si>
  <si>
    <t>Розрахункова наповнюваність групі (РНК)</t>
  </si>
  <si>
    <t>Умовні позначення та коди</t>
  </si>
  <si>
    <t>Код бюджету</t>
  </si>
  <si>
    <t>Назва місцевого бюджету адміністративно-територіальної одиниці</t>
  </si>
  <si>
    <t>Видатки на оплату праці з нарахуваннями педагогічних працівників</t>
  </si>
  <si>
    <t>інклюзивно-ресурсних центрів</t>
  </si>
  <si>
    <t>Код території</t>
  </si>
  <si>
    <t>Ознака бюджету</t>
  </si>
  <si>
    <t>02000000000</t>
  </si>
  <si>
    <t>Зведений бюджет Вінницької області</t>
  </si>
  <si>
    <t>vg</t>
  </si>
  <si>
    <t>02500000000</t>
  </si>
  <si>
    <t>Бюджети територіальних громад у Вінницькій області</t>
  </si>
  <si>
    <t>03000000000</t>
  </si>
  <si>
    <t>Зведений бюджет Волинської області</t>
  </si>
  <si>
    <t>03500000000</t>
  </si>
  <si>
    <t>Бюджети територіальних громад у Волинській області</t>
  </si>
  <si>
    <t>04000000000</t>
  </si>
  <si>
    <t>Зведений бюджет Дніпропетровської області</t>
  </si>
  <si>
    <t>04500000000</t>
  </si>
  <si>
    <t>Бюджети територіальних громад у Дніпропетровській області</t>
  </si>
  <si>
    <t>05000000000</t>
  </si>
  <si>
    <t>Зведений бюджет Донецької області</t>
  </si>
  <si>
    <t>05500000000</t>
  </si>
  <si>
    <t>Бюджети територіальних громад у Донецькій області</t>
  </si>
  <si>
    <t>06000000000</t>
  </si>
  <si>
    <t>Зведений бюджет Житомирської області</t>
  </si>
  <si>
    <t>06500000000</t>
  </si>
  <si>
    <t>Бюджети територіальних громад у Житомирській області</t>
  </si>
  <si>
    <t>07000000000</t>
  </si>
  <si>
    <t>Зведений бюджет Закарпатської області</t>
  </si>
  <si>
    <t>07500000000</t>
  </si>
  <si>
    <t>Бюджети територіальних громад у Закарпатській області</t>
  </si>
  <si>
    <t>08000000000</t>
  </si>
  <si>
    <t>Зведений бюджет Запорізької області</t>
  </si>
  <si>
    <t>08500000000</t>
  </si>
  <si>
    <t>Бюджети територіальних громад у Запорізькій області</t>
  </si>
  <si>
    <t>09000000000</t>
  </si>
  <si>
    <t>Зведений бюджет Івано-Франківської області</t>
  </si>
  <si>
    <t>09500000000</t>
  </si>
  <si>
    <t>Бюджети територіальних громад у Івано-Франківській області</t>
  </si>
  <si>
    <t>10000000000</t>
  </si>
  <si>
    <t>Зведений бюджет Київської області</t>
  </si>
  <si>
    <t>10500000000</t>
  </si>
  <si>
    <t>Бюджети територіальних громад у Київській області</t>
  </si>
  <si>
    <t>11000000000</t>
  </si>
  <si>
    <t>Зведений бюджет Кіровоградської області</t>
  </si>
  <si>
    <t>11500000000</t>
  </si>
  <si>
    <t>Бюджети територіальних громад у Кіровоградській області</t>
  </si>
  <si>
    <t>12000000000</t>
  </si>
  <si>
    <t>Зведений бюджет Луганської області</t>
  </si>
  <si>
    <t>12500000000</t>
  </si>
  <si>
    <t>Бюджети територіальних громад у Луганській області</t>
  </si>
  <si>
    <t>13000000000</t>
  </si>
  <si>
    <t>Зведений бюджет Львівської області</t>
  </si>
  <si>
    <t>13500000000</t>
  </si>
  <si>
    <t>Бюджети територіальних громад у Львівській області</t>
  </si>
  <si>
    <t>14000000000</t>
  </si>
  <si>
    <t>Зведений бюджет Миколаївської області</t>
  </si>
  <si>
    <t>14500000000</t>
  </si>
  <si>
    <t>Бюджети територіальних громад у Миколаївській області</t>
  </si>
  <si>
    <t>15000000000</t>
  </si>
  <si>
    <t>Зведений бюджет Одеської області</t>
  </si>
  <si>
    <t>15500000000</t>
  </si>
  <si>
    <t>Бюджети територіальних громад у Одеській області</t>
  </si>
  <si>
    <t>16000000000</t>
  </si>
  <si>
    <t>Зведений бюджет Полтавської області</t>
  </si>
  <si>
    <t>16500000000</t>
  </si>
  <si>
    <t>Бюджети територіальних громад у Полтавській області</t>
  </si>
  <si>
    <t>17000000000</t>
  </si>
  <si>
    <t>Зведений бюджет Рівненської області</t>
  </si>
  <si>
    <t>17500000000</t>
  </si>
  <si>
    <t>Бюджети територіальних громад у Рівненській області</t>
  </si>
  <si>
    <t>18000000000</t>
  </si>
  <si>
    <t>Зведений бюджет Сумської області</t>
  </si>
  <si>
    <t>18500000000</t>
  </si>
  <si>
    <t>Бюджети територіальних громад у Сумській області</t>
  </si>
  <si>
    <t>19000000000</t>
  </si>
  <si>
    <t>Зведений бюджет Тернопільської області</t>
  </si>
  <si>
    <t>19500000000</t>
  </si>
  <si>
    <t>Бюджети територіальних громад у Тернопільській області</t>
  </si>
  <si>
    <t>20000000000</t>
  </si>
  <si>
    <t>Зведений бюджет Харківської області</t>
  </si>
  <si>
    <t>20500000000</t>
  </si>
  <si>
    <t>Бюджети територіальних громад у Харківській області</t>
  </si>
  <si>
    <t>21000000000</t>
  </si>
  <si>
    <t>Зведений бюджет Херсонської областi</t>
  </si>
  <si>
    <t>21500000000</t>
  </si>
  <si>
    <t>Бюджети територіальних громад у Херсонській області</t>
  </si>
  <si>
    <t>22000000000</t>
  </si>
  <si>
    <t>Зведений бюджет Хмельницької області</t>
  </si>
  <si>
    <t>22500000000</t>
  </si>
  <si>
    <t>Бюджети територіальних громад у Хмельницькій області</t>
  </si>
  <si>
    <t>23000000000</t>
  </si>
  <si>
    <t>Зведений бюджет Черкаської області</t>
  </si>
  <si>
    <t>23500000000</t>
  </si>
  <si>
    <t>Бюджети територіальних громад у Черкаській області</t>
  </si>
  <si>
    <t>24000000000</t>
  </si>
  <si>
    <t>Зведений бюджет Чернівецької області</t>
  </si>
  <si>
    <t>24500000000</t>
  </si>
  <si>
    <t>Бюджети територіальних громад у Чернівецькій області</t>
  </si>
  <si>
    <t>25000000000</t>
  </si>
  <si>
    <t>Зведений бюджет Чернігівської області</t>
  </si>
  <si>
    <t>25500000000</t>
  </si>
  <si>
    <t>Бюджети територіальних громад у Чернігівської області</t>
  </si>
  <si>
    <t>-</t>
  </si>
  <si>
    <t>95000000000</t>
  </si>
  <si>
    <t>Разом у розрізі місцевих бюджетів</t>
  </si>
  <si>
    <t>97000000000</t>
  </si>
  <si>
    <t>Резерв коштів у складі трансферту</t>
  </si>
  <si>
    <t>99000000000</t>
  </si>
  <si>
    <t>УСЬОГО</t>
  </si>
  <si>
    <t>Субвенція ЗНЗ округлена</t>
  </si>
  <si>
    <t>Субвенція на ПТНЗ округлена</t>
  </si>
  <si>
    <t>Субвенція на ВНЗ округлена</t>
  </si>
  <si>
    <t>Номер категорії % сільського населення</t>
  </si>
  <si>
    <t>Номер категорії щільності учнів</t>
  </si>
  <si>
    <t>Субвенція на ІРЦ округлена</t>
  </si>
  <si>
    <t>Рік створення</t>
  </si>
  <si>
    <t>Застосовуються буфери</t>
  </si>
  <si>
    <t>На учня 2021</t>
  </si>
  <si>
    <t>На учня зміна</t>
  </si>
  <si>
    <t>Поточний РНК</t>
  </si>
  <si>
    <t>На учня 2022 до буферів</t>
  </si>
  <si>
    <t>На учня після буферів</t>
  </si>
  <si>
    <t>Відсоток сільського</t>
  </si>
  <si>
    <t>Від</t>
  </si>
  <si>
    <t>Rurality</t>
  </si>
  <si>
    <t>Київ, приватні школи</t>
  </si>
  <si>
    <t>закладів загальної середньої освіти</t>
  </si>
  <si>
    <t>професійних (професійно-технічних)  закладів освіти</t>
  </si>
  <si>
    <t>закладів фахової передвищої освіти державної та комунальної власності</t>
  </si>
  <si>
    <t>Обсяг видатків, 
тис. гривень 
(з округленням до одного знаку після коми)</t>
  </si>
  <si>
    <t xml:space="preserve">
тис. гривень 
(з округленням до одного знаку після коми) 
к5 + к6 + к7 + к8</t>
  </si>
  <si>
    <t>Освітня субвенція на 2022 рік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</si>
</sst>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0.0"/>
    <numFmt numFmtId="165" formatCode="0.0%"/>
    <numFmt numFmtId="166" formatCode="0.000"/>
    <numFmt numFmtId="167" formatCode="0.0000"/>
    <numFmt numFmtId="168" formatCode="#,##0.0"/>
    <numFmt numFmtId="169" formatCode="#,##0.0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sz val="12"/>
      <color theme="1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2"/>
      <name val="Times New Roman"/>
      <family val="1"/>
    </font>
    <font>
      <sz val="11"/>
      <name val="Times New Roman"/>
      <family val="1"/>
      <charset val="204"/>
    </font>
    <font>
      <i/>
      <sz val="12"/>
      <name val="Times New Roman"/>
      <family val="1"/>
    </font>
    <font>
      <sz val="12"/>
      <name val="Times New Roman"/>
      <family val="1"/>
      <charset val="238"/>
    </font>
    <font>
      <sz val="12"/>
      <name val="Times New Roman"/>
      <family val="1"/>
    </font>
    <font>
      <b/>
      <sz val="11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38"/>
    </font>
    <font>
      <b/>
      <sz val="12"/>
      <name val="Times New Roman"/>
      <family val="1"/>
      <charset val="204"/>
    </font>
    <font>
      <sz val="18"/>
      <name val="Times New Roman"/>
      <family val="1"/>
      <charset val="204"/>
    </font>
    <font>
      <b/>
      <sz val="14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7">
    <xf numFmtId="0" fontId="0" fillId="0" borderId="0"/>
    <xf numFmtId="9" fontId="4" fillId="0" borderId="0" applyFont="0" applyFill="0" applyBorder="0" applyAlignment="0" applyProtection="0"/>
    <xf numFmtId="0" fontId="6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10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</cellStyleXfs>
  <cellXfs count="98">
    <xf numFmtId="0" fontId="0" fillId="0" borderId="0" xfId="0"/>
    <xf numFmtId="0" fontId="6" fillId="0" borderId="1" xfId="2" applyBorder="1" applyAlignment="1">
      <alignment horizontal="left" vertical="center" wrapText="1"/>
    </xf>
    <xf numFmtId="0" fontId="6" fillId="0" borderId="1" xfId="2" applyBorder="1" applyAlignment="1">
      <alignment horizontal="center" vertical="center" wrapText="1"/>
    </xf>
    <xf numFmtId="0" fontId="6" fillId="0" borderId="1" xfId="2" applyBorder="1" applyAlignment="1">
      <alignment horizontal="left" vertical="center"/>
    </xf>
    <xf numFmtId="0" fontId="6" fillId="2" borderId="1" xfId="2" applyFill="1" applyBorder="1" applyAlignment="1">
      <alignment vertical="center" wrapText="1"/>
    </xf>
    <xf numFmtId="0" fontId="6" fillId="3" borderId="1" xfId="2" applyFill="1" applyBorder="1" applyAlignment="1">
      <alignment vertical="center" wrapText="1"/>
    </xf>
    <xf numFmtId="0" fontId="6" fillId="4" borderId="1" xfId="2" applyFill="1" applyBorder="1" applyAlignment="1">
      <alignment vertical="center" wrapText="1"/>
    </xf>
    <xf numFmtId="0" fontId="6" fillId="5" borderId="1" xfId="2" applyFill="1" applyBorder="1" applyAlignment="1">
      <alignment vertical="center" wrapText="1"/>
    </xf>
    <xf numFmtId="0" fontId="7" fillId="0" borderId="0" xfId="4"/>
    <xf numFmtId="0" fontId="7" fillId="0" borderId="1" xfId="4" applyBorder="1"/>
    <xf numFmtId="0" fontId="0" fillId="0" borderId="0" xfId="0" applyAlignment="1">
      <alignment horizontal="left"/>
    </xf>
    <xf numFmtId="165" fontId="7" fillId="0" borderId="0" xfId="1" applyNumberFormat="1" applyFont="1"/>
    <xf numFmtId="4" fontId="7" fillId="0" borderId="0" xfId="4" applyNumberFormat="1"/>
    <xf numFmtId="0" fontId="0" fillId="0" borderId="0" xfId="4" applyFont="1"/>
    <xf numFmtId="164" fontId="7" fillId="0" borderId="3" xfId="4" applyNumberFormat="1" applyBorder="1"/>
    <xf numFmtId="164" fontId="7" fillId="0" borderId="4" xfId="4" applyNumberFormat="1" applyBorder="1"/>
    <xf numFmtId="164" fontId="7" fillId="0" borderId="5" xfId="4" applyNumberFormat="1" applyBorder="1"/>
    <xf numFmtId="164" fontId="7" fillId="0" borderId="6" xfId="4" applyNumberFormat="1" applyBorder="1"/>
    <xf numFmtId="164" fontId="7" fillId="0" borderId="0" xfId="4" applyNumberFormat="1"/>
    <xf numFmtId="164" fontId="7" fillId="0" borderId="2" xfId="4" applyNumberFormat="1" applyBorder="1"/>
    <xf numFmtId="164" fontId="7" fillId="0" borderId="7" xfId="4" applyNumberFormat="1" applyBorder="1"/>
    <xf numFmtId="164" fontId="7" fillId="0" borderId="8" xfId="4" applyNumberFormat="1" applyBorder="1"/>
    <xf numFmtId="164" fontId="7" fillId="0" borderId="9" xfId="4" applyNumberFormat="1" applyBorder="1"/>
    <xf numFmtId="0" fontId="4" fillId="0" borderId="1" xfId="6" applyBorder="1"/>
    <xf numFmtId="0" fontId="4" fillId="0" borderId="0" xfId="6"/>
    <xf numFmtId="0" fontId="5" fillId="0" borderId="0" xfId="4" quotePrefix="1" applyFont="1" applyAlignment="1">
      <alignment horizontal="center"/>
    </xf>
    <xf numFmtId="0" fontId="5" fillId="0" borderId="0" xfId="4" applyFont="1" applyAlignment="1">
      <alignment horizontal="left"/>
    </xf>
    <xf numFmtId="0" fontId="5" fillId="0" borderId="0" xfId="0" applyFont="1"/>
    <xf numFmtId="4" fontId="0" fillId="0" borderId="0" xfId="0" applyNumberFormat="1"/>
    <xf numFmtId="164" fontId="0" fillId="0" borderId="0" xfId="0" applyNumberFormat="1"/>
    <xf numFmtId="1" fontId="0" fillId="0" borderId="0" xfId="0" applyNumberFormat="1"/>
    <xf numFmtId="3" fontId="0" fillId="0" borderId="0" xfId="0" applyNumberFormat="1"/>
    <xf numFmtId="1" fontId="7" fillId="0" borderId="0" xfId="4" applyNumberFormat="1"/>
    <xf numFmtId="0" fontId="4" fillId="6" borderId="1" xfId="0" applyFont="1" applyFill="1" applyBorder="1" applyAlignment="1">
      <alignment horizontal="center"/>
    </xf>
    <xf numFmtId="1" fontId="4" fillId="6" borderId="1" xfId="0" applyNumberFormat="1" applyFont="1" applyFill="1" applyBorder="1" applyAlignment="1">
      <alignment horizontal="center"/>
    </xf>
    <xf numFmtId="2" fontId="4" fillId="6" borderId="1" xfId="0" applyNumberFormat="1" applyFont="1" applyFill="1" applyBorder="1" applyAlignment="1">
      <alignment horizontal="center"/>
    </xf>
    <xf numFmtId="166" fontId="4" fillId="6" borderId="1" xfId="0" applyNumberFormat="1" applyFont="1" applyFill="1" applyBorder="1" applyAlignment="1">
      <alignment horizontal="center"/>
    </xf>
    <xf numFmtId="3" fontId="4" fillId="6" borderId="1" xfId="0" applyNumberFormat="1" applyFont="1" applyFill="1" applyBorder="1" applyAlignment="1">
      <alignment horizontal="center"/>
    </xf>
    <xf numFmtId="0" fontId="0" fillId="0" borderId="0" xfId="0" applyAlignment="1">
      <alignment horizontal="right"/>
    </xf>
    <xf numFmtId="166" fontId="7" fillId="0" borderId="0" xfId="4" applyNumberFormat="1"/>
    <xf numFmtId="0" fontId="0" fillId="0" borderId="0" xfId="0" applyAlignment="1">
      <alignment wrapText="1"/>
    </xf>
    <xf numFmtId="2" fontId="0" fillId="0" borderId="0" xfId="0" applyNumberFormat="1"/>
    <xf numFmtId="0" fontId="6" fillId="0" borderId="10" xfId="2" applyBorder="1" applyAlignment="1">
      <alignment horizontal="left" vertical="center" wrapText="1"/>
    </xf>
    <xf numFmtId="0" fontId="6" fillId="0" borderId="1" xfId="2" applyBorder="1" applyAlignment="1">
      <alignment vertical="center" wrapText="1"/>
    </xf>
    <xf numFmtId="10" fontId="0" fillId="0" borderId="0" xfId="1" applyNumberFormat="1" applyFont="1"/>
    <xf numFmtId="167" fontId="0" fillId="0" borderId="0" xfId="0" applyNumberFormat="1"/>
    <xf numFmtId="0" fontId="7" fillId="0" borderId="0" xfId="4" applyAlignment="1">
      <alignment wrapText="1"/>
    </xf>
    <xf numFmtId="0" fontId="4" fillId="8" borderId="1" xfId="3" applyFill="1" applyBorder="1" applyAlignment="1">
      <alignment horizontal="center" vertical="center" wrapText="1"/>
    </xf>
    <xf numFmtId="0" fontId="6" fillId="9" borderId="1" xfId="2" applyFill="1" applyBorder="1" applyAlignment="1">
      <alignment horizontal="center" vertical="center" wrapText="1"/>
    </xf>
    <xf numFmtId="0" fontId="3" fillId="0" borderId="0" xfId="7"/>
    <xf numFmtId="0" fontId="3" fillId="0" borderId="1" xfId="7" applyBorder="1"/>
    <xf numFmtId="0" fontId="3" fillId="0" borderId="0" xfId="4" applyFont="1" applyAlignment="1"/>
    <xf numFmtId="2" fontId="7" fillId="0" borderId="0" xfId="4" applyNumberFormat="1"/>
    <xf numFmtId="0" fontId="6" fillId="0" borderId="0" xfId="2" applyBorder="1" applyAlignment="1">
      <alignment horizontal="left" vertical="center" wrapText="1"/>
    </xf>
    <xf numFmtId="168" fontId="0" fillId="0" borderId="0" xfId="0" applyNumberFormat="1"/>
    <xf numFmtId="164" fontId="4" fillId="6" borderId="1" xfId="0" applyNumberFormat="1" applyFont="1" applyFill="1" applyBorder="1" applyAlignment="1">
      <alignment horizontal="center"/>
    </xf>
    <xf numFmtId="0" fontId="8" fillId="7" borderId="1" xfId="8" applyFont="1" applyFill="1" applyBorder="1" applyAlignment="1">
      <alignment horizontal="left" vertical="center" wrapText="1"/>
    </xf>
    <xf numFmtId="0" fontId="8" fillId="10" borderId="1" xfId="8" applyFont="1" applyFill="1" applyBorder="1" applyAlignment="1">
      <alignment horizontal="left" vertical="center" wrapText="1"/>
    </xf>
    <xf numFmtId="0" fontId="8" fillId="8" borderId="1" xfId="8" applyFont="1" applyFill="1" applyBorder="1" applyAlignment="1">
      <alignment horizontal="left" vertical="center" wrapText="1"/>
    </xf>
    <xf numFmtId="0" fontId="8" fillId="11" borderId="1" xfId="8" applyFont="1" applyFill="1" applyBorder="1" applyAlignment="1">
      <alignment horizontal="left" vertical="center" wrapText="1"/>
    </xf>
    <xf numFmtId="0" fontId="8" fillId="0" borderId="10" xfId="8" applyFont="1" applyBorder="1" applyAlignment="1">
      <alignment horizontal="left" vertical="center" wrapText="1"/>
    </xf>
    <xf numFmtId="0" fontId="3" fillId="0" borderId="0" xfId="8"/>
    <xf numFmtId="0" fontId="3" fillId="7" borderId="0" xfId="8" applyFill="1"/>
    <xf numFmtId="0" fontId="3" fillId="0" borderId="1" xfId="8" applyBorder="1"/>
    <xf numFmtId="0" fontId="6" fillId="6" borderId="1" xfId="2" applyFill="1" applyBorder="1" applyAlignment="1">
      <alignment vertical="center" wrapText="1"/>
    </xf>
    <xf numFmtId="0" fontId="6" fillId="12" borderId="1" xfId="2" applyFill="1" applyBorder="1" applyAlignment="1">
      <alignment vertical="center" wrapText="1"/>
    </xf>
    <xf numFmtId="0" fontId="6" fillId="13" borderId="1" xfId="2" applyFill="1" applyBorder="1" applyAlignment="1">
      <alignment horizontal="center" vertical="center" wrapText="1"/>
    </xf>
    <xf numFmtId="0" fontId="6" fillId="3" borderId="1" xfId="2" applyFill="1" applyBorder="1" applyAlignment="1">
      <alignment horizontal="center" vertical="center" wrapText="1"/>
    </xf>
    <xf numFmtId="0" fontId="2" fillId="0" borderId="0" xfId="4" applyFont="1" applyAlignment="1">
      <alignment wrapText="1"/>
    </xf>
    <xf numFmtId="0" fontId="12" fillId="0" borderId="0" xfId="12" applyFont="1"/>
    <xf numFmtId="0" fontId="11" fillId="0" borderId="1" xfId="13" applyFont="1" applyBorder="1" applyAlignment="1">
      <alignment horizontal="center" vertical="center" textRotation="90" wrapText="1"/>
    </xf>
    <xf numFmtId="0" fontId="13" fillId="14" borderId="1" xfId="13" applyFont="1" applyFill="1" applyBorder="1" applyAlignment="1">
      <alignment horizontal="center" vertical="center" wrapText="1"/>
    </xf>
    <xf numFmtId="49" fontId="13" fillId="14" borderId="1" xfId="13" applyNumberFormat="1" applyFont="1" applyFill="1" applyBorder="1" applyAlignment="1">
      <alignment horizontal="center" vertical="center" wrapText="1"/>
    </xf>
    <xf numFmtId="168" fontId="14" fillId="0" borderId="1" xfId="12" applyNumberFormat="1" applyFont="1" applyBorder="1" applyAlignment="1">
      <alignment horizontal="center" vertical="center" wrapText="1"/>
    </xf>
    <xf numFmtId="168" fontId="14" fillId="0" borderId="1" xfId="12" applyNumberFormat="1" applyFont="1" applyBorder="1" applyAlignment="1">
      <alignment vertical="center" wrapText="1"/>
    </xf>
    <xf numFmtId="0" fontId="16" fillId="0" borderId="0" xfId="12" applyFont="1"/>
    <xf numFmtId="49" fontId="17" fillId="0" borderId="0" xfId="12" applyNumberFormat="1" applyFont="1"/>
    <xf numFmtId="168" fontId="14" fillId="0" borderId="1" xfId="12" quotePrefix="1" applyNumberFormat="1" applyFont="1" applyBorder="1" applyAlignment="1">
      <alignment horizontal="center" vertical="center" wrapText="1"/>
    </xf>
    <xf numFmtId="0" fontId="9" fillId="0" borderId="0" xfId="0" applyFont="1"/>
    <xf numFmtId="9" fontId="4" fillId="6" borderId="1" xfId="1" applyFont="1" applyFill="1" applyBorder="1" applyAlignment="1">
      <alignment horizontal="center"/>
    </xf>
    <xf numFmtId="9" fontId="0" fillId="0" borderId="0" xfId="0" applyNumberFormat="1"/>
    <xf numFmtId="0" fontId="0" fillId="7" borderId="0" xfId="0" applyFill="1"/>
    <xf numFmtId="0" fontId="20" fillId="0" borderId="0" xfId="12" applyFont="1" applyAlignment="1">
      <alignment horizontal="right"/>
    </xf>
    <xf numFmtId="0" fontId="20" fillId="0" borderId="0" xfId="12" applyFont="1"/>
    <xf numFmtId="169" fontId="18" fillId="0" borderId="1" xfId="12" applyNumberFormat="1" applyFont="1" applyBorder="1"/>
    <xf numFmtId="169" fontId="15" fillId="0" borderId="1" xfId="12" applyNumberFormat="1" applyFont="1" applyBorder="1"/>
    <xf numFmtId="169" fontId="19" fillId="0" borderId="1" xfId="12" applyNumberFormat="1" applyFont="1" applyBorder="1"/>
    <xf numFmtId="169" fontId="14" fillId="0" borderId="1" xfId="12" applyNumberFormat="1" applyFont="1" applyBorder="1"/>
    <xf numFmtId="0" fontId="21" fillId="0" borderId="0" xfId="12" applyFont="1"/>
    <xf numFmtId="0" fontId="11" fillId="0" borderId="1" xfId="12" applyFont="1" applyBorder="1" applyAlignment="1">
      <alignment vertical="center" wrapText="1"/>
    </xf>
    <xf numFmtId="0" fontId="11" fillId="0" borderId="1" xfId="12" applyFont="1" applyBorder="1" applyAlignment="1">
      <alignment horizontal="center" vertical="center" wrapText="1"/>
    </xf>
    <xf numFmtId="0" fontId="21" fillId="0" borderId="0" xfId="12" applyFont="1" applyAlignment="1">
      <alignment horizontal="center"/>
    </xf>
    <xf numFmtId="0" fontId="11" fillId="0" borderId="3" xfId="13" applyFont="1" applyBorder="1" applyAlignment="1">
      <alignment horizontal="center" vertical="center" wrapText="1"/>
    </xf>
    <xf numFmtId="0" fontId="11" fillId="0" borderId="5" xfId="13" applyFont="1" applyBorder="1" applyAlignment="1">
      <alignment horizontal="center" vertical="center" wrapText="1"/>
    </xf>
    <xf numFmtId="0" fontId="11" fillId="0" borderId="7" xfId="13" applyFont="1" applyBorder="1" applyAlignment="1">
      <alignment horizontal="center" vertical="center" wrapText="1"/>
    </xf>
    <xf numFmtId="0" fontId="11" fillId="0" borderId="9" xfId="13" applyFont="1" applyBorder="1" applyAlignment="1">
      <alignment horizontal="center" vertical="center" wrapText="1"/>
    </xf>
    <xf numFmtId="49" fontId="11" fillId="0" borderId="1" xfId="13" applyNumberFormat="1" applyFont="1" applyBorder="1" applyAlignment="1">
      <alignment horizontal="center" vertical="center" wrapText="1"/>
    </xf>
    <xf numFmtId="0" fontId="11" fillId="0" borderId="1" xfId="12" applyFont="1" applyBorder="1" applyAlignment="1">
      <alignment horizontal="center"/>
    </xf>
  </cellXfs>
  <cellStyles count="17">
    <cellStyle name="Normalny 2" xfId="4"/>
    <cellStyle name="Normalny 2 2" xfId="13"/>
    <cellStyle name="Normalny 2 3" xfId="15"/>
    <cellStyle name="Normalny 3" xfId="6"/>
    <cellStyle name="Normalny 4" xfId="8"/>
    <cellStyle name="Normalny 5" xfId="12"/>
    <cellStyle name="Procentowy 2" xfId="5"/>
    <cellStyle name="Procentowy 2 2" xfId="10"/>
    <cellStyle name="Procentowy 3" xfId="9"/>
    <cellStyle name="Procentowy 4" xfId="11"/>
    <cellStyle name="Відсотковий" xfId="1" builtinId="5"/>
    <cellStyle name="Звичайний" xfId="0" builtinId="0"/>
    <cellStyle name="Обычный 2" xfId="3"/>
    <cellStyle name="Обычный 2 2" xfId="2"/>
    <cellStyle name="Обычный 3" xfId="7"/>
    <cellStyle name="Обычный 4" xfId="14"/>
    <cellStyle name="Процентный 2" xfId="16"/>
  </cellStyles>
  <dxfs count="13"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bottom" textRotation="0" wrapText="0" indent="0" justifyLastLine="0" shrinkToFit="0" readingOrder="0"/>
    </dxf>
    <dxf>
      <font>
        <b/>
        <i val="0"/>
        <strike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</dxfs>
  <tableStyles count="0" defaultTableStyle="TableStyleMedium2" defaultPivotStyle="PivotStyleLight16"/>
  <colors>
    <mruColors>
      <color rgb="FFCC99FF"/>
      <color rgb="FFFF99FF"/>
      <color rgb="FFFF66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ables/table1.xml><?xml version="1.0" encoding="utf-8"?>
<table xmlns="http://schemas.openxmlformats.org/spreadsheetml/2006/main" id="1" name="Tabela1" displayName="Tabela1" ref="A1:J1464" totalsRowShown="0" headerRowDxfId="7" headerRowCellStyle="Normalny 2" dataCellStyle="Normalny 2">
  <autoFilter ref="A1:J1464">
    <filterColumn colId="3">
      <filters>
        <filter val="Вінницька"/>
      </filters>
    </filterColumn>
    <filterColumn colId="5">
      <filters>
        <filter val="Джулинська ТГ"/>
      </filters>
    </filterColumn>
  </autoFilter>
  <tableColumns count="10">
    <tableColumn id="1" name="Lp" dataDxfId="6" dataCellStyle="Normalny 2"/>
    <tableColumn id="2" name="Тип засновника" dataDxfId="5" dataCellStyle="Normalny 2"/>
    <tableColumn id="3" name="Тип засновника 2" dataDxfId="4" dataCellStyle="Normalny 2"/>
    <tableColumn id="4" name="Область" dataDxfId="3" dataCellStyle="Normalny 2"/>
    <tableColumn id="5" name="Шифр" dataDxfId="2" dataCellStyle="Normalny 2"/>
    <tableColumn id="6" name="Коротка назва" dataDxfId="1" dataCellStyle="Normalny 2"/>
    <tableColumn id="7" name="Бюджетний код" dataDxfId="0" dataCellStyle="Normalny 2"/>
    <tableColumn id="8" name="Попереднє місто обласного підпорядкування" dataCellStyle="Normalny 2">
      <calculatedColumnFormula>IF(E2="gmoz","Так","Ні")</calculatedColumnFormula>
    </tableColumn>
    <tableColumn id="9" name="Обласні центри" dataCellStyle="Normalny 2"/>
    <tableColumn id="10" name="Visible" dataCellStyle="Normalny 2">
      <calculatedColumnFormula>_xlfn.AGGREGATE(3,3,Tabela1[[#This Row],[Lp]])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>
    <tabColor rgb="FFFFFF00"/>
    <pageSetUpPr fitToPage="1"/>
  </sheetPr>
  <dimension ref="A1:I1570"/>
  <sheetViews>
    <sheetView tabSelected="1" view="pageBreakPreview" zoomScaleNormal="80" zoomScaleSheetLayoutView="100" workbookViewId="0">
      <selection activeCell="I3" sqref="I3:I4"/>
    </sheetView>
  </sheetViews>
  <sheetFormatPr defaultColWidth="9.28515625" defaultRowHeight="15.75" x14ac:dyDescent="0.25"/>
  <cols>
    <col min="1" max="1" width="5.5703125" style="69" customWidth="1"/>
    <col min="2" max="2" width="6.42578125" style="69" customWidth="1"/>
    <col min="3" max="3" width="15.28515625" style="76" customWidth="1"/>
    <col min="4" max="4" width="65.28515625" style="69" customWidth="1"/>
    <col min="5" max="9" width="22.7109375" style="69" customWidth="1"/>
    <col min="10" max="16384" width="9.28515625" style="69"/>
  </cols>
  <sheetData>
    <row r="1" spans="1:9" s="88" customFormat="1" ht="31.15" customHeight="1" x14ac:dyDescent="0.3">
      <c r="A1" s="91" t="s">
        <v>4591</v>
      </c>
      <c r="B1" s="91"/>
      <c r="C1" s="91"/>
      <c r="D1" s="91"/>
      <c r="E1" s="91"/>
      <c r="F1" s="91"/>
      <c r="G1" s="91"/>
      <c r="H1" s="91"/>
      <c r="I1" s="91"/>
    </row>
    <row r="2" spans="1:9" ht="15.6" customHeight="1" x14ac:dyDescent="0.25">
      <c r="A2" s="92" t="s">
        <v>4458</v>
      </c>
      <c r="B2" s="93"/>
      <c r="C2" s="96" t="s">
        <v>4459</v>
      </c>
      <c r="D2" s="90" t="s">
        <v>4460</v>
      </c>
      <c r="E2" s="97" t="s">
        <v>4461</v>
      </c>
      <c r="F2" s="97"/>
      <c r="G2" s="97"/>
      <c r="H2" s="97"/>
      <c r="I2" s="89" t="s">
        <v>4590</v>
      </c>
    </row>
    <row r="3" spans="1:9" ht="13.9" customHeight="1" x14ac:dyDescent="0.25">
      <c r="A3" s="94"/>
      <c r="B3" s="95"/>
      <c r="C3" s="96"/>
      <c r="D3" s="90"/>
      <c r="E3" s="90" t="s">
        <v>4586</v>
      </c>
      <c r="F3" s="90" t="s">
        <v>4587</v>
      </c>
      <c r="G3" s="90" t="s">
        <v>4588</v>
      </c>
      <c r="H3" s="90" t="s">
        <v>4462</v>
      </c>
      <c r="I3" s="90" t="s">
        <v>4589</v>
      </c>
    </row>
    <row r="4" spans="1:9" ht="83.25" customHeight="1" x14ac:dyDescent="0.25">
      <c r="A4" s="70" t="s">
        <v>4463</v>
      </c>
      <c r="B4" s="70" t="s">
        <v>4464</v>
      </c>
      <c r="C4" s="96"/>
      <c r="D4" s="90"/>
      <c r="E4" s="90"/>
      <c r="F4" s="90"/>
      <c r="G4" s="90"/>
      <c r="H4" s="90"/>
      <c r="I4" s="90"/>
    </row>
    <row r="5" spans="1:9" x14ac:dyDescent="0.25">
      <c r="A5" s="71">
        <v>1</v>
      </c>
      <c r="B5" s="71">
        <v>2</v>
      </c>
      <c r="C5" s="72">
        <v>3</v>
      </c>
      <c r="D5" s="71">
        <v>4</v>
      </c>
      <c r="E5" s="71">
        <v>5</v>
      </c>
      <c r="F5" s="71">
        <v>6</v>
      </c>
      <c r="G5" s="71">
        <v>7</v>
      </c>
      <c r="H5" s="71">
        <v>8</v>
      </c>
      <c r="I5" s="71">
        <v>9</v>
      </c>
    </row>
    <row r="6" spans="1:9" x14ac:dyDescent="0.25">
      <c r="A6" s="73" t="s">
        <v>18</v>
      </c>
      <c r="B6" s="73" t="s">
        <v>19</v>
      </c>
      <c r="C6" s="73" t="s">
        <v>4465</v>
      </c>
      <c r="D6" s="74" t="s">
        <v>4466</v>
      </c>
      <c r="E6" s="84">
        <f ca="1">SUM(E7:E8)</f>
        <v>4454043.4999999991</v>
      </c>
      <c r="F6" s="84">
        <f t="shared" ref="F6:I6" si="0">SUM(F7:F8)</f>
        <v>131761.60000000001</v>
      </c>
      <c r="G6" s="84">
        <f t="shared" si="0"/>
        <v>43882.7</v>
      </c>
      <c r="H6" s="84">
        <f t="shared" si="0"/>
        <v>61077</v>
      </c>
      <c r="I6" s="84">
        <f t="shared" ca="1" si="0"/>
        <v>4690764.7999999989</v>
      </c>
    </row>
    <row r="7" spans="1:9" x14ac:dyDescent="0.25">
      <c r="A7" s="73" t="s">
        <v>18</v>
      </c>
      <c r="B7" s="73" t="s">
        <v>21</v>
      </c>
      <c r="C7" s="73" t="s">
        <v>23</v>
      </c>
      <c r="D7" s="74" t="s">
        <v>22</v>
      </c>
      <c r="E7" s="85">
        <f ca="1">Розрахунки!CC2</f>
        <v>200333</v>
      </c>
      <c r="F7" s="85">
        <f>Розрахунки!CD2</f>
        <v>131761.60000000001</v>
      </c>
      <c r="G7" s="85">
        <f>Розрахунки!CE2</f>
        <v>43882.7</v>
      </c>
      <c r="H7" s="85">
        <f>Розрахунки!CF2</f>
        <v>61077</v>
      </c>
      <c r="I7" s="87">
        <f t="shared" ref="I7:I70" ca="1" si="1">SUM(E7:H7)</f>
        <v>437054.3</v>
      </c>
    </row>
    <row r="8" spans="1:9" x14ac:dyDescent="0.25">
      <c r="A8" s="73" t="s">
        <v>18</v>
      </c>
      <c r="B8" s="73" t="s">
        <v>4467</v>
      </c>
      <c r="C8" s="73" t="s">
        <v>4468</v>
      </c>
      <c r="D8" s="74" t="s">
        <v>4469</v>
      </c>
      <c r="E8" s="86">
        <f ca="1">SUM(E9:E71)</f>
        <v>4253710.4999999991</v>
      </c>
      <c r="F8" s="86">
        <f t="shared" ref="F8:H8" si="2">SUM(F9:F71)</f>
        <v>0</v>
      </c>
      <c r="G8" s="86">
        <f t="shared" si="2"/>
        <v>0</v>
      </c>
      <c r="H8" s="86">
        <f t="shared" si="2"/>
        <v>0</v>
      </c>
      <c r="I8" s="87">
        <f t="shared" ca="1" si="1"/>
        <v>4253710.4999999991</v>
      </c>
    </row>
    <row r="9" spans="1:9" x14ac:dyDescent="0.25">
      <c r="A9" s="73" t="s">
        <v>18</v>
      </c>
      <c r="B9" s="73" t="s">
        <v>25</v>
      </c>
      <c r="C9" s="73" t="s">
        <v>27</v>
      </c>
      <c r="D9" s="74" t="s">
        <v>26</v>
      </c>
      <c r="E9" s="85">
        <f ca="1">Розрахунки!CC3</f>
        <v>145783</v>
      </c>
      <c r="F9" s="85">
        <f>Розрахунки!CD3</f>
        <v>0</v>
      </c>
      <c r="G9" s="85">
        <f>Розрахунки!CE3</f>
        <v>0</v>
      </c>
      <c r="H9" s="85">
        <f>Розрахунки!CF3</f>
        <v>0</v>
      </c>
      <c r="I9" s="87">
        <f t="shared" ca="1" si="1"/>
        <v>145783</v>
      </c>
    </row>
    <row r="10" spans="1:9" x14ac:dyDescent="0.25">
      <c r="A10" s="73" t="s">
        <v>18</v>
      </c>
      <c r="B10" s="73" t="s">
        <v>28</v>
      </c>
      <c r="C10" s="73" t="s">
        <v>30</v>
      </c>
      <c r="D10" s="74" t="s">
        <v>29</v>
      </c>
      <c r="E10" s="85">
        <f ca="1">Розрахунки!CC4</f>
        <v>15993.3</v>
      </c>
      <c r="F10" s="85">
        <f>Розрахунки!CD4</f>
        <v>0</v>
      </c>
      <c r="G10" s="85">
        <f>Розрахунки!CE4</f>
        <v>0</v>
      </c>
      <c r="H10" s="85">
        <f>Розрахунки!CF4</f>
        <v>0</v>
      </c>
      <c r="I10" s="87">
        <f t="shared" ca="1" si="1"/>
        <v>15993.3</v>
      </c>
    </row>
    <row r="11" spans="1:9" x14ac:dyDescent="0.25">
      <c r="A11" s="73" t="s">
        <v>18</v>
      </c>
      <c r="B11" s="73" t="s">
        <v>25</v>
      </c>
      <c r="C11" s="73" t="s">
        <v>32</v>
      </c>
      <c r="D11" s="74" t="s">
        <v>31</v>
      </c>
      <c r="E11" s="85">
        <f ca="1">Розрахунки!CC5</f>
        <v>66632.3</v>
      </c>
      <c r="F11" s="85">
        <f>Розрахунки!CD5</f>
        <v>0</v>
      </c>
      <c r="G11" s="85">
        <f>Розрахунки!CE5</f>
        <v>0</v>
      </c>
      <c r="H11" s="85">
        <f>Розрахунки!CF5</f>
        <v>0</v>
      </c>
      <c r="I11" s="87">
        <f t="shared" ca="1" si="1"/>
        <v>66632.3</v>
      </c>
    </row>
    <row r="12" spans="1:9" x14ac:dyDescent="0.25">
      <c r="A12" s="73" t="s">
        <v>18</v>
      </c>
      <c r="B12" s="73" t="s">
        <v>33</v>
      </c>
      <c r="C12" s="73" t="s">
        <v>35</v>
      </c>
      <c r="D12" s="74" t="s">
        <v>34</v>
      </c>
      <c r="E12" s="85">
        <f ca="1">Розрахунки!CC6</f>
        <v>29074.1</v>
      </c>
      <c r="F12" s="85">
        <f>Розрахунки!CD6</f>
        <v>0</v>
      </c>
      <c r="G12" s="85">
        <f>Розрахунки!CE6</f>
        <v>0</v>
      </c>
      <c r="H12" s="85">
        <f>Розрахунки!CF6</f>
        <v>0</v>
      </c>
      <c r="I12" s="87">
        <f t="shared" ca="1" si="1"/>
        <v>29074.1</v>
      </c>
    </row>
    <row r="13" spans="1:9" x14ac:dyDescent="0.25">
      <c r="A13" s="73" t="s">
        <v>18</v>
      </c>
      <c r="B13" s="73" t="s">
        <v>25</v>
      </c>
      <c r="C13" s="73" t="s">
        <v>37</v>
      </c>
      <c r="D13" s="74" t="s">
        <v>36</v>
      </c>
      <c r="E13" s="85">
        <f ca="1">Розрахунки!CC7</f>
        <v>123031.9</v>
      </c>
      <c r="F13" s="85">
        <f>Розрахунки!CD7</f>
        <v>0</v>
      </c>
      <c r="G13" s="85">
        <f>Розрахунки!CE7</f>
        <v>0</v>
      </c>
      <c r="H13" s="85">
        <f>Розрахунки!CF7</f>
        <v>0</v>
      </c>
      <c r="I13" s="87">
        <f t="shared" ca="1" si="1"/>
        <v>123031.9</v>
      </c>
    </row>
    <row r="14" spans="1:9" x14ac:dyDescent="0.25">
      <c r="A14" s="73" t="s">
        <v>18</v>
      </c>
      <c r="B14" s="73" t="s">
        <v>25</v>
      </c>
      <c r="C14" s="73" t="s">
        <v>39</v>
      </c>
      <c r="D14" s="74" t="s">
        <v>38</v>
      </c>
      <c r="E14" s="85">
        <f ca="1">Розрахунки!CC8</f>
        <v>85669.2</v>
      </c>
      <c r="F14" s="85">
        <f>Розрахунки!CD8</f>
        <v>0</v>
      </c>
      <c r="G14" s="85">
        <f>Розрахунки!CE8</f>
        <v>0</v>
      </c>
      <c r="H14" s="85">
        <f>Розрахунки!CF8</f>
        <v>0</v>
      </c>
      <c r="I14" s="87">
        <f t="shared" ca="1" si="1"/>
        <v>85669.2</v>
      </c>
    </row>
    <row r="15" spans="1:9" x14ac:dyDescent="0.25">
      <c r="A15" s="73" t="s">
        <v>18</v>
      </c>
      <c r="B15" s="73" t="s">
        <v>25</v>
      </c>
      <c r="C15" s="73" t="s">
        <v>41</v>
      </c>
      <c r="D15" s="74" t="s">
        <v>40</v>
      </c>
      <c r="E15" s="85">
        <f ca="1">Розрахунки!CC9</f>
        <v>127754.2</v>
      </c>
      <c r="F15" s="85">
        <f>Розрахунки!CD9</f>
        <v>0</v>
      </c>
      <c r="G15" s="85">
        <f>Розрахунки!CE9</f>
        <v>0</v>
      </c>
      <c r="H15" s="85">
        <f>Розрахунки!CF9</f>
        <v>0</v>
      </c>
      <c r="I15" s="87">
        <f t="shared" ca="1" si="1"/>
        <v>127754.2</v>
      </c>
    </row>
    <row r="16" spans="1:9" x14ac:dyDescent="0.25">
      <c r="A16" s="73" t="s">
        <v>18</v>
      </c>
      <c r="B16" s="73" t="s">
        <v>33</v>
      </c>
      <c r="C16" s="73" t="s">
        <v>43</v>
      </c>
      <c r="D16" s="74" t="s">
        <v>42</v>
      </c>
      <c r="E16" s="85">
        <f ca="1">Розрахунки!CC10</f>
        <v>47516</v>
      </c>
      <c r="F16" s="85">
        <f>Розрахунки!CD10</f>
        <v>0</v>
      </c>
      <c r="G16" s="85">
        <f>Розрахунки!CE10</f>
        <v>0</v>
      </c>
      <c r="H16" s="85">
        <f>Розрахунки!CF10</f>
        <v>0</v>
      </c>
      <c r="I16" s="87">
        <f t="shared" ca="1" si="1"/>
        <v>47516</v>
      </c>
    </row>
    <row r="17" spans="1:9" x14ac:dyDescent="0.25">
      <c r="A17" s="73" t="s">
        <v>18</v>
      </c>
      <c r="B17" s="73" t="s">
        <v>33</v>
      </c>
      <c r="C17" s="73" t="s">
        <v>45</v>
      </c>
      <c r="D17" s="74" t="s">
        <v>44</v>
      </c>
      <c r="E17" s="85">
        <f ca="1">Розрахунки!CC11</f>
        <v>46999.6</v>
      </c>
      <c r="F17" s="85">
        <f>Розрахунки!CD11</f>
        <v>0</v>
      </c>
      <c r="G17" s="85">
        <f>Розрахунки!CE11</f>
        <v>0</v>
      </c>
      <c r="H17" s="85">
        <f>Розрахунки!CF11</f>
        <v>0</v>
      </c>
      <c r="I17" s="87">
        <f t="shared" ca="1" si="1"/>
        <v>46999.6</v>
      </c>
    </row>
    <row r="18" spans="1:9" x14ac:dyDescent="0.25">
      <c r="A18" s="73" t="s">
        <v>18</v>
      </c>
      <c r="B18" s="73" t="s">
        <v>33</v>
      </c>
      <c r="C18" s="73" t="s">
        <v>47</v>
      </c>
      <c r="D18" s="74" t="s">
        <v>46</v>
      </c>
      <c r="E18" s="85">
        <f ca="1">Розрахунки!CC12</f>
        <v>65507.6</v>
      </c>
      <c r="F18" s="85">
        <f>Розрахунки!CD12</f>
        <v>0</v>
      </c>
      <c r="G18" s="85">
        <f>Розрахунки!CE12</f>
        <v>0</v>
      </c>
      <c r="H18" s="85">
        <f>Розрахунки!CF12</f>
        <v>0</v>
      </c>
      <c r="I18" s="87">
        <f t="shared" ca="1" si="1"/>
        <v>65507.6</v>
      </c>
    </row>
    <row r="19" spans="1:9" x14ac:dyDescent="0.25">
      <c r="A19" s="73" t="s">
        <v>18</v>
      </c>
      <c r="B19" s="73" t="s">
        <v>33</v>
      </c>
      <c r="C19" s="73" t="s">
        <v>49</v>
      </c>
      <c r="D19" s="74" t="s">
        <v>48</v>
      </c>
      <c r="E19" s="85">
        <f ca="1">Розрахунки!CC13</f>
        <v>74077.100000000006</v>
      </c>
      <c r="F19" s="85">
        <f>Розрахунки!CD13</f>
        <v>0</v>
      </c>
      <c r="G19" s="85">
        <f>Розрахунки!CE13</f>
        <v>0</v>
      </c>
      <c r="H19" s="85">
        <f>Розрахунки!CF13</f>
        <v>0</v>
      </c>
      <c r="I19" s="87">
        <f t="shared" ca="1" si="1"/>
        <v>74077.100000000006</v>
      </c>
    </row>
    <row r="20" spans="1:9" x14ac:dyDescent="0.25">
      <c r="A20" s="73" t="s">
        <v>18</v>
      </c>
      <c r="B20" s="73" t="s">
        <v>33</v>
      </c>
      <c r="C20" s="73" t="s">
        <v>51</v>
      </c>
      <c r="D20" s="74" t="s">
        <v>50</v>
      </c>
      <c r="E20" s="85">
        <f ca="1">Розрахунки!CC14</f>
        <v>49601.4</v>
      </c>
      <c r="F20" s="85">
        <f>Розрахунки!CD14</f>
        <v>0</v>
      </c>
      <c r="G20" s="85">
        <f>Розрахунки!CE14</f>
        <v>0</v>
      </c>
      <c r="H20" s="85">
        <f>Розрахунки!CF14</f>
        <v>0</v>
      </c>
      <c r="I20" s="87">
        <f t="shared" ca="1" si="1"/>
        <v>49601.4</v>
      </c>
    </row>
    <row r="21" spans="1:9" x14ac:dyDescent="0.25">
      <c r="A21" s="73" t="s">
        <v>18</v>
      </c>
      <c r="B21" s="73" t="s">
        <v>28</v>
      </c>
      <c r="C21" s="73" t="s">
        <v>53</v>
      </c>
      <c r="D21" s="74" t="s">
        <v>52</v>
      </c>
      <c r="E21" s="85">
        <f ca="1">Розрахунки!CC15</f>
        <v>16649.400000000001</v>
      </c>
      <c r="F21" s="85">
        <f>Розрахунки!CD15</f>
        <v>0</v>
      </c>
      <c r="G21" s="85">
        <f>Розрахунки!CE15</f>
        <v>0</v>
      </c>
      <c r="H21" s="85">
        <f>Розрахунки!CF15</f>
        <v>0</v>
      </c>
      <c r="I21" s="87">
        <f t="shared" ca="1" si="1"/>
        <v>16649.400000000001</v>
      </c>
    </row>
    <row r="22" spans="1:9" x14ac:dyDescent="0.25">
      <c r="A22" s="73" t="s">
        <v>18</v>
      </c>
      <c r="B22" s="73" t="s">
        <v>28</v>
      </c>
      <c r="C22" s="73" t="s">
        <v>55</v>
      </c>
      <c r="D22" s="74" t="s">
        <v>54</v>
      </c>
      <c r="E22" s="85">
        <f ca="1">Розрахунки!CC16</f>
        <v>19463.5</v>
      </c>
      <c r="F22" s="85">
        <f>Розрахунки!CD16</f>
        <v>0</v>
      </c>
      <c r="G22" s="85">
        <f>Розрахунки!CE16</f>
        <v>0</v>
      </c>
      <c r="H22" s="85">
        <f>Розрахунки!CF16</f>
        <v>0</v>
      </c>
      <c r="I22" s="87">
        <f t="shared" ca="1" si="1"/>
        <v>19463.5</v>
      </c>
    </row>
    <row r="23" spans="1:9" x14ac:dyDescent="0.25">
      <c r="A23" s="73" t="s">
        <v>18</v>
      </c>
      <c r="B23" s="73" t="s">
        <v>28</v>
      </c>
      <c r="C23" s="73" t="s">
        <v>57</v>
      </c>
      <c r="D23" s="74" t="s">
        <v>56</v>
      </c>
      <c r="E23" s="85">
        <f ca="1">Розрахунки!CC17</f>
        <v>55429.9</v>
      </c>
      <c r="F23" s="85">
        <f>Розрахунки!CD17</f>
        <v>0</v>
      </c>
      <c r="G23" s="85">
        <f>Розрахунки!CE17</f>
        <v>0</v>
      </c>
      <c r="H23" s="85">
        <f>Розрахунки!CF17</f>
        <v>0</v>
      </c>
      <c r="I23" s="87">
        <f t="shared" ca="1" si="1"/>
        <v>55429.9</v>
      </c>
    </row>
    <row r="24" spans="1:9" x14ac:dyDescent="0.25">
      <c r="A24" s="73" t="s">
        <v>18</v>
      </c>
      <c r="B24" s="73" t="s">
        <v>28</v>
      </c>
      <c r="C24" s="73" t="s">
        <v>59</v>
      </c>
      <c r="D24" s="74" t="s">
        <v>58</v>
      </c>
      <c r="E24" s="85">
        <f ca="1">Розрахунки!CC18</f>
        <v>27024.2</v>
      </c>
      <c r="F24" s="85">
        <f>Розрахунки!CD18</f>
        <v>0</v>
      </c>
      <c r="G24" s="85">
        <f>Розрахунки!CE18</f>
        <v>0</v>
      </c>
      <c r="H24" s="85">
        <f>Розрахунки!CF18</f>
        <v>0</v>
      </c>
      <c r="I24" s="87">
        <f t="shared" ca="1" si="1"/>
        <v>27024.2</v>
      </c>
    </row>
    <row r="25" spans="1:9" x14ac:dyDescent="0.25">
      <c r="A25" s="73" t="s">
        <v>18</v>
      </c>
      <c r="B25" s="73" t="s">
        <v>28</v>
      </c>
      <c r="C25" s="73" t="s">
        <v>61</v>
      </c>
      <c r="D25" s="74" t="s">
        <v>60</v>
      </c>
      <c r="E25" s="85">
        <f ca="1">Розрахунки!CC19</f>
        <v>27500.6</v>
      </c>
      <c r="F25" s="85">
        <f>Розрахунки!CD19</f>
        <v>0</v>
      </c>
      <c r="G25" s="85">
        <f>Розрахунки!CE19</f>
        <v>0</v>
      </c>
      <c r="H25" s="85">
        <f>Розрахунки!CF19</f>
        <v>0</v>
      </c>
      <c r="I25" s="87">
        <f t="shared" ca="1" si="1"/>
        <v>27500.6</v>
      </c>
    </row>
    <row r="26" spans="1:9" x14ac:dyDescent="0.25">
      <c r="A26" s="73" t="s">
        <v>18</v>
      </c>
      <c r="B26" s="73" t="s">
        <v>28</v>
      </c>
      <c r="C26" s="73" t="s">
        <v>63</v>
      </c>
      <c r="D26" s="74" t="s">
        <v>62</v>
      </c>
      <c r="E26" s="85">
        <f ca="1">Розрахунки!CC20</f>
        <v>51168.6</v>
      </c>
      <c r="F26" s="85">
        <f>Розрахунки!CD20</f>
        <v>0</v>
      </c>
      <c r="G26" s="85">
        <f>Розрахунки!CE20</f>
        <v>0</v>
      </c>
      <c r="H26" s="85">
        <f>Розрахунки!CF20</f>
        <v>0</v>
      </c>
      <c r="I26" s="87">
        <f t="shared" ca="1" si="1"/>
        <v>51168.6</v>
      </c>
    </row>
    <row r="27" spans="1:9" x14ac:dyDescent="0.25">
      <c r="A27" s="73" t="s">
        <v>18</v>
      </c>
      <c r="B27" s="73" t="s">
        <v>28</v>
      </c>
      <c r="C27" s="73" t="s">
        <v>65</v>
      </c>
      <c r="D27" s="74" t="s">
        <v>64</v>
      </c>
      <c r="E27" s="85">
        <f ca="1">Розрахунки!CC21</f>
        <v>47978.6</v>
      </c>
      <c r="F27" s="85">
        <f>Розрахунки!CD21</f>
        <v>0</v>
      </c>
      <c r="G27" s="85">
        <f>Розрахунки!CE21</f>
        <v>0</v>
      </c>
      <c r="H27" s="85">
        <f>Розрахунки!CF21</f>
        <v>0</v>
      </c>
      <c r="I27" s="87">
        <f t="shared" ca="1" si="1"/>
        <v>47978.6</v>
      </c>
    </row>
    <row r="28" spans="1:9" x14ac:dyDescent="0.25">
      <c r="A28" s="73" t="s">
        <v>18</v>
      </c>
      <c r="B28" s="73" t="s">
        <v>28</v>
      </c>
      <c r="C28" s="73" t="s">
        <v>67</v>
      </c>
      <c r="D28" s="74" t="s">
        <v>66</v>
      </c>
      <c r="E28" s="85">
        <f ca="1">Розрахунки!CC22</f>
        <v>12772.6</v>
      </c>
      <c r="F28" s="85">
        <f>Розрахунки!CD22</f>
        <v>0</v>
      </c>
      <c r="G28" s="85">
        <f>Розрахунки!CE22</f>
        <v>0</v>
      </c>
      <c r="H28" s="85">
        <f>Розрахунки!CF22</f>
        <v>0</v>
      </c>
      <c r="I28" s="87">
        <f t="shared" ca="1" si="1"/>
        <v>12772.6</v>
      </c>
    </row>
    <row r="29" spans="1:9" x14ac:dyDescent="0.25">
      <c r="A29" s="73" t="s">
        <v>18</v>
      </c>
      <c r="B29" s="73" t="s">
        <v>28</v>
      </c>
      <c r="C29" s="73" t="s">
        <v>69</v>
      </c>
      <c r="D29" s="74" t="s">
        <v>68</v>
      </c>
      <c r="E29" s="85">
        <f ca="1">Розрахунки!CC23</f>
        <v>44681.4</v>
      </c>
      <c r="F29" s="85">
        <f>Розрахунки!CD23</f>
        <v>0</v>
      </c>
      <c r="G29" s="85">
        <f>Розрахунки!CE23</f>
        <v>0</v>
      </c>
      <c r="H29" s="85">
        <f>Розрахунки!CF23</f>
        <v>0</v>
      </c>
      <c r="I29" s="87">
        <f t="shared" ca="1" si="1"/>
        <v>44681.4</v>
      </c>
    </row>
    <row r="30" spans="1:9" x14ac:dyDescent="0.25">
      <c r="A30" s="73" t="s">
        <v>18</v>
      </c>
      <c r="B30" s="73" t="s">
        <v>33</v>
      </c>
      <c r="C30" s="73" t="s">
        <v>71</v>
      </c>
      <c r="D30" s="74" t="s">
        <v>70</v>
      </c>
      <c r="E30" s="85">
        <f ca="1">Розрахунки!CC24</f>
        <v>38937</v>
      </c>
      <c r="F30" s="85">
        <f>Розрахунки!CD24</f>
        <v>0</v>
      </c>
      <c r="G30" s="85">
        <f>Розрахунки!CE24</f>
        <v>0</v>
      </c>
      <c r="H30" s="85">
        <f>Розрахунки!CF24</f>
        <v>0</v>
      </c>
      <c r="I30" s="87">
        <f t="shared" ca="1" si="1"/>
        <v>38937</v>
      </c>
    </row>
    <row r="31" spans="1:9" x14ac:dyDescent="0.25">
      <c r="A31" s="73" t="s">
        <v>18</v>
      </c>
      <c r="B31" s="73" t="s">
        <v>33</v>
      </c>
      <c r="C31" s="73" t="s">
        <v>73</v>
      </c>
      <c r="D31" s="74" t="s">
        <v>72</v>
      </c>
      <c r="E31" s="85">
        <f ca="1">Розрахунки!CC25</f>
        <v>21227.7</v>
      </c>
      <c r="F31" s="85">
        <f>Розрахунки!CD25</f>
        <v>0</v>
      </c>
      <c r="G31" s="85">
        <f>Розрахунки!CE25</f>
        <v>0</v>
      </c>
      <c r="H31" s="85">
        <f>Розрахунки!CF25</f>
        <v>0</v>
      </c>
      <c r="I31" s="87">
        <f t="shared" ca="1" si="1"/>
        <v>21227.7</v>
      </c>
    </row>
    <row r="32" spans="1:9" x14ac:dyDescent="0.25">
      <c r="A32" s="73" t="s">
        <v>18</v>
      </c>
      <c r="B32" s="73" t="s">
        <v>28</v>
      </c>
      <c r="C32" s="73" t="s">
        <v>75</v>
      </c>
      <c r="D32" s="74" t="s">
        <v>74</v>
      </c>
      <c r="E32" s="85">
        <f ca="1">Розрахунки!CC26</f>
        <v>42296.1</v>
      </c>
      <c r="F32" s="85">
        <f>Розрахунки!CD26</f>
        <v>0</v>
      </c>
      <c r="G32" s="85">
        <f>Розрахунки!CE26</f>
        <v>0</v>
      </c>
      <c r="H32" s="85">
        <f>Розрахунки!CF26</f>
        <v>0</v>
      </c>
      <c r="I32" s="87">
        <f t="shared" ca="1" si="1"/>
        <v>42296.1</v>
      </c>
    </row>
    <row r="33" spans="1:9" x14ac:dyDescent="0.25">
      <c r="A33" s="73" t="s">
        <v>18</v>
      </c>
      <c r="B33" s="73" t="s">
        <v>28</v>
      </c>
      <c r="C33" s="73" t="s">
        <v>77</v>
      </c>
      <c r="D33" s="74" t="s">
        <v>76</v>
      </c>
      <c r="E33" s="85">
        <f ca="1">Розрахунки!CC27</f>
        <v>24975.5</v>
      </c>
      <c r="F33" s="85">
        <f>Розрахунки!CD27</f>
        <v>0</v>
      </c>
      <c r="G33" s="85">
        <f>Розрахунки!CE27</f>
        <v>0</v>
      </c>
      <c r="H33" s="85">
        <f>Розрахунки!CF27</f>
        <v>0</v>
      </c>
      <c r="I33" s="87">
        <f t="shared" ca="1" si="1"/>
        <v>24975.5</v>
      </c>
    </row>
    <row r="34" spans="1:9" x14ac:dyDescent="0.25">
      <c r="A34" s="73" t="s">
        <v>18</v>
      </c>
      <c r="B34" s="73" t="s">
        <v>25</v>
      </c>
      <c r="C34" s="73" t="s">
        <v>79</v>
      </c>
      <c r="D34" s="74" t="s">
        <v>78</v>
      </c>
      <c r="E34" s="85">
        <f ca="1">Розрахунки!CC28</f>
        <v>55206.7</v>
      </c>
      <c r="F34" s="85">
        <f>Розрахунки!CD28</f>
        <v>0</v>
      </c>
      <c r="G34" s="85">
        <f>Розрахунки!CE28</f>
        <v>0</v>
      </c>
      <c r="H34" s="85">
        <f>Розрахунки!CF28</f>
        <v>0</v>
      </c>
      <c r="I34" s="87">
        <f t="shared" ca="1" si="1"/>
        <v>55206.7</v>
      </c>
    </row>
    <row r="35" spans="1:9" x14ac:dyDescent="0.25">
      <c r="A35" s="73" t="s">
        <v>18</v>
      </c>
      <c r="B35" s="73" t="s">
        <v>33</v>
      </c>
      <c r="C35" s="73" t="s">
        <v>81</v>
      </c>
      <c r="D35" s="74" t="s">
        <v>80</v>
      </c>
      <c r="E35" s="85">
        <f ca="1">Розрахунки!CC29</f>
        <v>73083.100000000006</v>
      </c>
      <c r="F35" s="85">
        <f>Розрахунки!CD29</f>
        <v>0</v>
      </c>
      <c r="G35" s="85">
        <f>Розрахунки!CE29</f>
        <v>0</v>
      </c>
      <c r="H35" s="85">
        <f>Розрахунки!CF29</f>
        <v>0</v>
      </c>
      <c r="I35" s="87">
        <f t="shared" ca="1" si="1"/>
        <v>73083.100000000006</v>
      </c>
    </row>
    <row r="36" spans="1:9" x14ac:dyDescent="0.25">
      <c r="A36" s="73" t="s">
        <v>18</v>
      </c>
      <c r="B36" s="73" t="s">
        <v>82</v>
      </c>
      <c r="C36" s="73" t="s">
        <v>84</v>
      </c>
      <c r="D36" s="74" t="s">
        <v>83</v>
      </c>
      <c r="E36" s="85">
        <f ca="1">Розрахунки!CC30</f>
        <v>801956</v>
      </c>
      <c r="F36" s="85">
        <f>Розрахунки!CD30</f>
        <v>0</v>
      </c>
      <c r="G36" s="85">
        <f>Розрахунки!CE30</f>
        <v>0</v>
      </c>
      <c r="H36" s="85">
        <f>Розрахунки!CF30</f>
        <v>0</v>
      </c>
      <c r="I36" s="87">
        <f t="shared" ca="1" si="1"/>
        <v>801956</v>
      </c>
    </row>
    <row r="37" spans="1:9" x14ac:dyDescent="0.25">
      <c r="A37" s="73" t="s">
        <v>18</v>
      </c>
      <c r="B37" s="73" t="s">
        <v>82</v>
      </c>
      <c r="C37" s="73" t="s">
        <v>86</v>
      </c>
      <c r="D37" s="74" t="s">
        <v>85</v>
      </c>
      <c r="E37" s="85">
        <f ca="1">Розрахунки!CC31</f>
        <v>112524.6</v>
      </c>
      <c r="F37" s="85">
        <f>Розрахунки!CD31</f>
        <v>0</v>
      </c>
      <c r="G37" s="85">
        <f>Розрахунки!CE31</f>
        <v>0</v>
      </c>
      <c r="H37" s="85">
        <f>Розрахунки!CF31</f>
        <v>0</v>
      </c>
      <c r="I37" s="87">
        <f t="shared" ca="1" si="1"/>
        <v>112524.6</v>
      </c>
    </row>
    <row r="38" spans="1:9" x14ac:dyDescent="0.25">
      <c r="A38" s="73" t="s">
        <v>18</v>
      </c>
      <c r="B38" s="73" t="s">
        <v>33</v>
      </c>
      <c r="C38" s="73" t="s">
        <v>88</v>
      </c>
      <c r="D38" s="74" t="s">
        <v>87</v>
      </c>
      <c r="E38" s="85">
        <f ca="1">Розрахунки!CC32</f>
        <v>49181.1</v>
      </c>
      <c r="F38" s="85">
        <f>Розрахунки!CD32</f>
        <v>0</v>
      </c>
      <c r="G38" s="85">
        <f>Розрахунки!CE32</f>
        <v>0</v>
      </c>
      <c r="H38" s="85">
        <f>Розрахунки!CF32</f>
        <v>0</v>
      </c>
      <c r="I38" s="87">
        <f t="shared" ca="1" si="1"/>
        <v>49181.1</v>
      </c>
    </row>
    <row r="39" spans="1:9" x14ac:dyDescent="0.25">
      <c r="A39" s="73" t="s">
        <v>18</v>
      </c>
      <c r="B39" s="73" t="s">
        <v>28</v>
      </c>
      <c r="C39" s="73" t="s">
        <v>90</v>
      </c>
      <c r="D39" s="74" t="s">
        <v>89</v>
      </c>
      <c r="E39" s="85">
        <f ca="1">Розрахунки!CC33</f>
        <v>22242.3</v>
      </c>
      <c r="F39" s="85">
        <f>Розрахунки!CD33</f>
        <v>0</v>
      </c>
      <c r="G39" s="85">
        <f>Розрахунки!CE33</f>
        <v>0</v>
      </c>
      <c r="H39" s="85">
        <f>Розрахунки!CF33</f>
        <v>0</v>
      </c>
      <c r="I39" s="87">
        <f t="shared" ca="1" si="1"/>
        <v>22242.3</v>
      </c>
    </row>
    <row r="40" spans="1:9" x14ac:dyDescent="0.25">
      <c r="A40" s="73" t="s">
        <v>18</v>
      </c>
      <c r="B40" s="73" t="s">
        <v>33</v>
      </c>
      <c r="C40" s="73" t="s">
        <v>92</v>
      </c>
      <c r="D40" s="74" t="s">
        <v>91</v>
      </c>
      <c r="E40" s="85">
        <f ca="1">Розрахунки!CC34</f>
        <v>76889.8</v>
      </c>
      <c r="F40" s="85">
        <f>Розрахунки!CD34</f>
        <v>0</v>
      </c>
      <c r="G40" s="85">
        <f>Розрахунки!CE34</f>
        <v>0</v>
      </c>
      <c r="H40" s="85">
        <f>Розрахунки!CF34</f>
        <v>0</v>
      </c>
      <c r="I40" s="87">
        <f t="shared" ca="1" si="1"/>
        <v>76889.8</v>
      </c>
    </row>
    <row r="41" spans="1:9" x14ac:dyDescent="0.25">
      <c r="A41" s="73" t="s">
        <v>18</v>
      </c>
      <c r="B41" s="73" t="s">
        <v>82</v>
      </c>
      <c r="C41" s="73" t="s">
        <v>94</v>
      </c>
      <c r="D41" s="74" t="s">
        <v>93</v>
      </c>
      <c r="E41" s="85">
        <f ca="1">Розрахунки!CC35</f>
        <v>137474.79999999999</v>
      </c>
      <c r="F41" s="85">
        <f>Розрахунки!CD35</f>
        <v>0</v>
      </c>
      <c r="G41" s="85">
        <f>Розрахунки!CE35</f>
        <v>0</v>
      </c>
      <c r="H41" s="85">
        <f>Розрахунки!CF35</f>
        <v>0</v>
      </c>
      <c r="I41" s="87">
        <f t="shared" ca="1" si="1"/>
        <v>137474.79999999999</v>
      </c>
    </row>
    <row r="42" spans="1:9" x14ac:dyDescent="0.25">
      <c r="A42" s="73" t="s">
        <v>18</v>
      </c>
      <c r="B42" s="73" t="s">
        <v>33</v>
      </c>
      <c r="C42" s="73" t="s">
        <v>96</v>
      </c>
      <c r="D42" s="74" t="s">
        <v>95</v>
      </c>
      <c r="E42" s="85">
        <f ca="1">Розрахунки!CC36</f>
        <v>19015.599999999999</v>
      </c>
      <c r="F42" s="85">
        <f>Розрахунки!CD36</f>
        <v>0</v>
      </c>
      <c r="G42" s="85">
        <f>Розрахунки!CE36</f>
        <v>0</v>
      </c>
      <c r="H42" s="85">
        <f>Розрахунки!CF36</f>
        <v>0</v>
      </c>
      <c r="I42" s="87">
        <f t="shared" ca="1" si="1"/>
        <v>19015.599999999999</v>
      </c>
    </row>
    <row r="43" spans="1:9" x14ac:dyDescent="0.25">
      <c r="A43" s="73" t="s">
        <v>18</v>
      </c>
      <c r="B43" s="73" t="s">
        <v>28</v>
      </c>
      <c r="C43" s="73" t="s">
        <v>98</v>
      </c>
      <c r="D43" s="74" t="s">
        <v>97</v>
      </c>
      <c r="E43" s="85">
        <f ca="1">Розрахунки!CC37</f>
        <v>24679</v>
      </c>
      <c r="F43" s="85">
        <f>Розрахунки!CD37</f>
        <v>0</v>
      </c>
      <c r="G43" s="85">
        <f>Розрахунки!CE37</f>
        <v>0</v>
      </c>
      <c r="H43" s="85">
        <f>Розрахунки!CF37</f>
        <v>0</v>
      </c>
      <c r="I43" s="87">
        <f t="shared" ca="1" si="1"/>
        <v>24679</v>
      </c>
    </row>
    <row r="44" spans="1:9" x14ac:dyDescent="0.25">
      <c r="A44" s="73" t="s">
        <v>18</v>
      </c>
      <c r="B44" s="73" t="s">
        <v>28</v>
      </c>
      <c r="C44" s="73" t="s">
        <v>100</v>
      </c>
      <c r="D44" s="74" t="s">
        <v>99</v>
      </c>
      <c r="E44" s="85">
        <f ca="1">Розрахунки!CC38</f>
        <v>28247.599999999999</v>
      </c>
      <c r="F44" s="85">
        <f>Розрахунки!CD38</f>
        <v>0</v>
      </c>
      <c r="G44" s="85">
        <f>Розрахунки!CE38</f>
        <v>0</v>
      </c>
      <c r="H44" s="85">
        <f>Розрахунки!CF38</f>
        <v>0</v>
      </c>
      <c r="I44" s="87">
        <f t="shared" ca="1" si="1"/>
        <v>28247.599999999999</v>
      </c>
    </row>
    <row r="45" spans="1:9" x14ac:dyDescent="0.25">
      <c r="A45" s="73" t="s">
        <v>18</v>
      </c>
      <c r="B45" s="73" t="s">
        <v>25</v>
      </c>
      <c r="C45" s="73" t="s">
        <v>102</v>
      </c>
      <c r="D45" s="74" t="s">
        <v>101</v>
      </c>
      <c r="E45" s="85">
        <f ca="1">Розрахунки!CC39</f>
        <v>120436.4</v>
      </c>
      <c r="F45" s="85">
        <f>Розрахунки!CD39</f>
        <v>0</v>
      </c>
      <c r="G45" s="85">
        <f>Розрахунки!CE39</f>
        <v>0</v>
      </c>
      <c r="H45" s="85">
        <f>Розрахунки!CF39</f>
        <v>0</v>
      </c>
      <c r="I45" s="87">
        <f t="shared" ca="1" si="1"/>
        <v>120436.4</v>
      </c>
    </row>
    <row r="46" spans="1:9" x14ac:dyDescent="0.25">
      <c r="A46" s="73" t="s">
        <v>18</v>
      </c>
      <c r="B46" s="73" t="s">
        <v>33</v>
      </c>
      <c r="C46" s="73" t="s">
        <v>104</v>
      </c>
      <c r="D46" s="74" t="s">
        <v>103</v>
      </c>
      <c r="E46" s="85">
        <f ca="1">Розрахунки!CC40</f>
        <v>31805.599999999999</v>
      </c>
      <c r="F46" s="85">
        <f>Розрахунки!CD40</f>
        <v>0</v>
      </c>
      <c r="G46" s="85">
        <f>Розрахунки!CE40</f>
        <v>0</v>
      </c>
      <c r="H46" s="85">
        <f>Розрахунки!CF40</f>
        <v>0</v>
      </c>
      <c r="I46" s="87">
        <f t="shared" ca="1" si="1"/>
        <v>31805.599999999999</v>
      </c>
    </row>
    <row r="47" spans="1:9" x14ac:dyDescent="0.25">
      <c r="A47" s="73" t="s">
        <v>18</v>
      </c>
      <c r="B47" s="73" t="s">
        <v>25</v>
      </c>
      <c r="C47" s="73" t="s">
        <v>106</v>
      </c>
      <c r="D47" s="74" t="s">
        <v>105</v>
      </c>
      <c r="E47" s="85">
        <f ca="1">Розрахунки!CC41</f>
        <v>115114.8</v>
      </c>
      <c r="F47" s="85">
        <f>Розрахунки!CD41</f>
        <v>0</v>
      </c>
      <c r="G47" s="85">
        <f>Розрахунки!CE41</f>
        <v>0</v>
      </c>
      <c r="H47" s="85">
        <f>Розрахунки!CF41</f>
        <v>0</v>
      </c>
      <c r="I47" s="87">
        <f t="shared" ca="1" si="1"/>
        <v>115114.8</v>
      </c>
    </row>
    <row r="48" spans="1:9" x14ac:dyDescent="0.25">
      <c r="A48" s="73" t="s">
        <v>18</v>
      </c>
      <c r="B48" s="73" t="s">
        <v>28</v>
      </c>
      <c r="C48" s="73" t="s">
        <v>108</v>
      </c>
      <c r="D48" s="74" t="s">
        <v>107</v>
      </c>
      <c r="E48" s="85">
        <f ca="1">Розрахунки!CC42</f>
        <v>35077.699999999997</v>
      </c>
      <c r="F48" s="85">
        <f>Розрахунки!CD42</f>
        <v>0</v>
      </c>
      <c r="G48" s="85">
        <f>Розрахунки!CE42</f>
        <v>0</v>
      </c>
      <c r="H48" s="85">
        <f>Розрахунки!CF42</f>
        <v>0</v>
      </c>
      <c r="I48" s="87">
        <f t="shared" ca="1" si="1"/>
        <v>35077.699999999997</v>
      </c>
    </row>
    <row r="49" spans="1:9" x14ac:dyDescent="0.25">
      <c r="A49" s="73" t="s">
        <v>18</v>
      </c>
      <c r="B49" s="73" t="s">
        <v>28</v>
      </c>
      <c r="C49" s="73" t="s">
        <v>110</v>
      </c>
      <c r="D49" s="74" t="s">
        <v>109</v>
      </c>
      <c r="E49" s="85">
        <f ca="1">Розрахунки!CC43</f>
        <v>36430.800000000003</v>
      </c>
      <c r="F49" s="85">
        <f>Розрахунки!CD43</f>
        <v>0</v>
      </c>
      <c r="G49" s="85">
        <f>Розрахунки!CE43</f>
        <v>0</v>
      </c>
      <c r="H49" s="85">
        <f>Розрахунки!CF43</f>
        <v>0</v>
      </c>
      <c r="I49" s="87">
        <f t="shared" ca="1" si="1"/>
        <v>36430.800000000003</v>
      </c>
    </row>
    <row r="50" spans="1:9" x14ac:dyDescent="0.25">
      <c r="A50" s="73" t="s">
        <v>18</v>
      </c>
      <c r="B50" s="73" t="s">
        <v>82</v>
      </c>
      <c r="C50" s="73" t="s">
        <v>112</v>
      </c>
      <c r="D50" s="74" t="s">
        <v>111</v>
      </c>
      <c r="E50" s="85">
        <f ca="1">Розрахунки!CC44</f>
        <v>104615.1</v>
      </c>
      <c r="F50" s="85">
        <f>Розрахунки!CD44</f>
        <v>0</v>
      </c>
      <c r="G50" s="85">
        <f>Розрахунки!CE44</f>
        <v>0</v>
      </c>
      <c r="H50" s="85">
        <f>Розрахунки!CF44</f>
        <v>0</v>
      </c>
      <c r="I50" s="87">
        <f t="shared" ca="1" si="1"/>
        <v>104615.1</v>
      </c>
    </row>
    <row r="51" spans="1:9" x14ac:dyDescent="0.25">
      <c r="A51" s="73" t="s">
        <v>18</v>
      </c>
      <c r="B51" s="73" t="s">
        <v>33</v>
      </c>
      <c r="C51" s="73" t="s">
        <v>114</v>
      </c>
      <c r="D51" s="74" t="s">
        <v>113</v>
      </c>
      <c r="E51" s="85">
        <f ca="1">Розрахунки!CC45</f>
        <v>24884.1</v>
      </c>
      <c r="F51" s="85">
        <f>Розрахунки!CD45</f>
        <v>0</v>
      </c>
      <c r="G51" s="85">
        <f>Розрахунки!CE45</f>
        <v>0</v>
      </c>
      <c r="H51" s="85">
        <f>Розрахунки!CF45</f>
        <v>0</v>
      </c>
      <c r="I51" s="87">
        <f t="shared" ca="1" si="1"/>
        <v>24884.1</v>
      </c>
    </row>
    <row r="52" spans="1:9" x14ac:dyDescent="0.25">
      <c r="A52" s="73" t="s">
        <v>18</v>
      </c>
      <c r="B52" s="73" t="s">
        <v>33</v>
      </c>
      <c r="C52" s="73" t="s">
        <v>116</v>
      </c>
      <c r="D52" s="74" t="s">
        <v>115</v>
      </c>
      <c r="E52" s="85">
        <f ca="1">Розрахунки!CC46</f>
        <v>60000.9</v>
      </c>
      <c r="F52" s="85">
        <f>Розрахунки!CD46</f>
        <v>0</v>
      </c>
      <c r="G52" s="85">
        <f>Розрахунки!CE46</f>
        <v>0</v>
      </c>
      <c r="H52" s="85">
        <f>Розрахунки!CF46</f>
        <v>0</v>
      </c>
      <c r="I52" s="87">
        <f t="shared" ca="1" si="1"/>
        <v>60000.9</v>
      </c>
    </row>
    <row r="53" spans="1:9" x14ac:dyDescent="0.25">
      <c r="A53" s="73" t="s">
        <v>18</v>
      </c>
      <c r="B53" s="73" t="s">
        <v>82</v>
      </c>
      <c r="C53" s="73" t="s">
        <v>118</v>
      </c>
      <c r="D53" s="74" t="s">
        <v>117</v>
      </c>
      <c r="E53" s="85">
        <f ca="1">Розрахунки!CC47</f>
        <v>55224.3</v>
      </c>
      <c r="F53" s="85">
        <f>Розрахунки!CD47</f>
        <v>0</v>
      </c>
      <c r="G53" s="85">
        <f>Розрахунки!CE47</f>
        <v>0</v>
      </c>
      <c r="H53" s="85">
        <f>Розрахунки!CF47</f>
        <v>0</v>
      </c>
      <c r="I53" s="87">
        <f t="shared" ca="1" si="1"/>
        <v>55224.3</v>
      </c>
    </row>
    <row r="54" spans="1:9" x14ac:dyDescent="0.25">
      <c r="A54" s="73" t="s">
        <v>18</v>
      </c>
      <c r="B54" s="73" t="s">
        <v>25</v>
      </c>
      <c r="C54" s="73" t="s">
        <v>120</v>
      </c>
      <c r="D54" s="74" t="s">
        <v>119</v>
      </c>
      <c r="E54" s="85">
        <f ca="1">Розрахунки!CC48</f>
        <v>64995.3</v>
      </c>
      <c r="F54" s="85">
        <f>Розрахунки!CD48</f>
        <v>0</v>
      </c>
      <c r="G54" s="85">
        <f>Розрахунки!CE48</f>
        <v>0</v>
      </c>
      <c r="H54" s="85">
        <f>Розрахунки!CF48</f>
        <v>0</v>
      </c>
      <c r="I54" s="87">
        <f t="shared" ca="1" si="1"/>
        <v>64995.3</v>
      </c>
    </row>
    <row r="55" spans="1:9" x14ac:dyDescent="0.25">
      <c r="A55" s="73" t="s">
        <v>18</v>
      </c>
      <c r="B55" s="73" t="s">
        <v>82</v>
      </c>
      <c r="C55" s="73" t="s">
        <v>122</v>
      </c>
      <c r="D55" s="74" t="s">
        <v>121</v>
      </c>
      <c r="E55" s="85">
        <f ca="1">Розрахунки!CC49</f>
        <v>101986.9</v>
      </c>
      <c r="F55" s="85">
        <f>Розрахунки!CD49</f>
        <v>0</v>
      </c>
      <c r="G55" s="85">
        <f>Розрахунки!CE49</f>
        <v>0</v>
      </c>
      <c r="H55" s="85">
        <f>Розрахунки!CF49</f>
        <v>0</v>
      </c>
      <c r="I55" s="87">
        <f t="shared" ca="1" si="1"/>
        <v>101986.9</v>
      </c>
    </row>
    <row r="56" spans="1:9" ht="31.5" x14ac:dyDescent="0.25">
      <c r="A56" s="77" t="s">
        <v>18</v>
      </c>
      <c r="B56" s="73" t="s">
        <v>33</v>
      </c>
      <c r="C56" s="73" t="s">
        <v>124</v>
      </c>
      <c r="D56" s="74" t="s">
        <v>123</v>
      </c>
      <c r="E56" s="85">
        <f ca="1">Розрахунки!CC50</f>
        <v>62276.9</v>
      </c>
      <c r="F56" s="85">
        <f>Розрахунки!CD50</f>
        <v>0</v>
      </c>
      <c r="G56" s="85">
        <f>Розрахунки!CE50</f>
        <v>0</v>
      </c>
      <c r="H56" s="85">
        <f>Розрахунки!CF50</f>
        <v>0</v>
      </c>
      <c r="I56" s="87">
        <f t="shared" ca="1" si="1"/>
        <v>62276.9</v>
      </c>
    </row>
    <row r="57" spans="1:9" x14ac:dyDescent="0.25">
      <c r="A57" s="73" t="s">
        <v>18</v>
      </c>
      <c r="B57" s="73" t="s">
        <v>28</v>
      </c>
      <c r="C57" s="73" t="s">
        <v>126</v>
      </c>
      <c r="D57" s="74" t="s">
        <v>125</v>
      </c>
      <c r="E57" s="85">
        <f ca="1">Розрахунки!CC51</f>
        <v>30682.7</v>
      </c>
      <c r="F57" s="85">
        <f>Розрахунки!CD51</f>
        <v>0</v>
      </c>
      <c r="G57" s="85">
        <f>Розрахунки!CE51</f>
        <v>0</v>
      </c>
      <c r="H57" s="85">
        <f>Розрахунки!CF51</f>
        <v>0</v>
      </c>
      <c r="I57" s="87">
        <f t="shared" ca="1" si="1"/>
        <v>30682.7</v>
      </c>
    </row>
    <row r="58" spans="1:9" x14ac:dyDescent="0.25">
      <c r="A58" s="73" t="s">
        <v>18</v>
      </c>
      <c r="B58" s="73" t="s">
        <v>28</v>
      </c>
      <c r="C58" s="73" t="s">
        <v>128</v>
      </c>
      <c r="D58" s="74" t="s">
        <v>127</v>
      </c>
      <c r="E58" s="85">
        <f ca="1">Розрахунки!CC52</f>
        <v>19282.3</v>
      </c>
      <c r="F58" s="85">
        <f>Розрахунки!CD52</f>
        <v>0</v>
      </c>
      <c r="G58" s="85">
        <f>Розрахунки!CE52</f>
        <v>0</v>
      </c>
      <c r="H58" s="85">
        <f>Розрахунки!CF52</f>
        <v>0</v>
      </c>
      <c r="I58" s="87">
        <f t="shared" ca="1" si="1"/>
        <v>19282.3</v>
      </c>
    </row>
    <row r="59" spans="1:9" x14ac:dyDescent="0.25">
      <c r="A59" s="73" t="s">
        <v>18</v>
      </c>
      <c r="B59" s="73" t="s">
        <v>33</v>
      </c>
      <c r="C59" s="73" t="s">
        <v>130</v>
      </c>
      <c r="D59" s="74" t="s">
        <v>129</v>
      </c>
      <c r="E59" s="85">
        <f ca="1">Розрахунки!CC53</f>
        <v>41571</v>
      </c>
      <c r="F59" s="85">
        <f>Розрахунки!CD53</f>
        <v>0</v>
      </c>
      <c r="G59" s="85">
        <f>Розрахунки!CE53</f>
        <v>0</v>
      </c>
      <c r="H59" s="85">
        <f>Розрахунки!CF53</f>
        <v>0</v>
      </c>
      <c r="I59" s="87">
        <f t="shared" ca="1" si="1"/>
        <v>41571</v>
      </c>
    </row>
    <row r="60" spans="1:9" x14ac:dyDescent="0.25">
      <c r="A60" s="73" t="s">
        <v>18</v>
      </c>
      <c r="B60" s="73" t="s">
        <v>25</v>
      </c>
      <c r="C60" s="73" t="s">
        <v>132</v>
      </c>
      <c r="D60" s="74" t="s">
        <v>131</v>
      </c>
      <c r="E60" s="85">
        <f ca="1">Розрахунки!CC54</f>
        <v>82464.899999999994</v>
      </c>
      <c r="F60" s="85">
        <f>Розрахунки!CD54</f>
        <v>0</v>
      </c>
      <c r="G60" s="85">
        <f>Розрахунки!CE54</f>
        <v>0</v>
      </c>
      <c r="H60" s="85">
        <f>Розрахунки!CF54</f>
        <v>0</v>
      </c>
      <c r="I60" s="87">
        <f t="shared" ca="1" si="1"/>
        <v>82464.899999999994</v>
      </c>
    </row>
    <row r="61" spans="1:9" x14ac:dyDescent="0.25">
      <c r="A61" s="73" t="s">
        <v>18</v>
      </c>
      <c r="B61" s="73" t="s">
        <v>28</v>
      </c>
      <c r="C61" s="73" t="s">
        <v>134</v>
      </c>
      <c r="D61" s="74" t="s">
        <v>133</v>
      </c>
      <c r="E61" s="85">
        <f ca="1">Розрахунки!CC55</f>
        <v>30086.2</v>
      </c>
      <c r="F61" s="85">
        <f>Розрахунки!CD55</f>
        <v>0</v>
      </c>
      <c r="G61" s="85">
        <f>Розрахунки!CE55</f>
        <v>0</v>
      </c>
      <c r="H61" s="85">
        <f>Розрахунки!CF55</f>
        <v>0</v>
      </c>
      <c r="I61" s="87">
        <f t="shared" ca="1" si="1"/>
        <v>30086.2</v>
      </c>
    </row>
    <row r="62" spans="1:9" x14ac:dyDescent="0.25">
      <c r="A62" s="73" t="s">
        <v>18</v>
      </c>
      <c r="B62" s="73" t="s">
        <v>28</v>
      </c>
      <c r="C62" s="73" t="s">
        <v>136</v>
      </c>
      <c r="D62" s="74" t="s">
        <v>135</v>
      </c>
      <c r="E62" s="85">
        <f ca="1">Розрахунки!CC56</f>
        <v>24703.1</v>
      </c>
      <c r="F62" s="85">
        <f>Розрахунки!CD56</f>
        <v>0</v>
      </c>
      <c r="G62" s="85">
        <f>Розрахунки!CE56</f>
        <v>0</v>
      </c>
      <c r="H62" s="85">
        <f>Розрахунки!CF56</f>
        <v>0</v>
      </c>
      <c r="I62" s="87">
        <f t="shared" ca="1" si="1"/>
        <v>24703.1</v>
      </c>
    </row>
    <row r="63" spans="1:9" x14ac:dyDescent="0.25">
      <c r="A63" s="73" t="s">
        <v>18</v>
      </c>
      <c r="B63" s="73" t="s">
        <v>33</v>
      </c>
      <c r="C63" s="73" t="s">
        <v>138</v>
      </c>
      <c r="D63" s="74" t="s">
        <v>137</v>
      </c>
      <c r="E63" s="85">
        <f ca="1">Розрахунки!CC57</f>
        <v>53986.6</v>
      </c>
      <c r="F63" s="85">
        <f>Розрахунки!CD57</f>
        <v>0</v>
      </c>
      <c r="G63" s="85">
        <f>Розрахунки!CE57</f>
        <v>0</v>
      </c>
      <c r="H63" s="85">
        <f>Розрахунки!CF57</f>
        <v>0</v>
      </c>
      <c r="I63" s="87">
        <f t="shared" ca="1" si="1"/>
        <v>53986.6</v>
      </c>
    </row>
    <row r="64" spans="1:9" x14ac:dyDescent="0.25">
      <c r="A64" s="73" t="s">
        <v>18</v>
      </c>
      <c r="B64" s="73" t="s">
        <v>33</v>
      </c>
      <c r="C64" s="73" t="s">
        <v>140</v>
      </c>
      <c r="D64" s="74" t="s">
        <v>139</v>
      </c>
      <c r="E64" s="85">
        <f ca="1">Розрахунки!CC58</f>
        <v>51973.3</v>
      </c>
      <c r="F64" s="85">
        <f>Розрахунки!CD58</f>
        <v>0</v>
      </c>
      <c r="G64" s="85">
        <f>Розрахунки!CE58</f>
        <v>0</v>
      </c>
      <c r="H64" s="85">
        <f>Розрахунки!CF58</f>
        <v>0</v>
      </c>
      <c r="I64" s="87">
        <f t="shared" ca="1" si="1"/>
        <v>51973.3</v>
      </c>
    </row>
    <row r="65" spans="1:9" x14ac:dyDescent="0.25">
      <c r="A65" s="73" t="s">
        <v>18</v>
      </c>
      <c r="B65" s="73" t="s">
        <v>33</v>
      </c>
      <c r="C65" s="73" t="s">
        <v>142</v>
      </c>
      <c r="D65" s="74" t="s">
        <v>141</v>
      </c>
      <c r="E65" s="85">
        <f ca="1">Розрахунки!CC59</f>
        <v>56535</v>
      </c>
      <c r="F65" s="85">
        <f>Розрахунки!CD59</f>
        <v>0</v>
      </c>
      <c r="G65" s="85">
        <f>Розрахунки!CE59</f>
        <v>0</v>
      </c>
      <c r="H65" s="85">
        <f>Розрахунки!CF59</f>
        <v>0</v>
      </c>
      <c r="I65" s="87">
        <f t="shared" ca="1" si="1"/>
        <v>56535</v>
      </c>
    </row>
    <row r="66" spans="1:9" x14ac:dyDescent="0.25">
      <c r="A66" s="73" t="s">
        <v>18</v>
      </c>
      <c r="B66" s="73" t="s">
        <v>28</v>
      </c>
      <c r="C66" s="73" t="s">
        <v>144</v>
      </c>
      <c r="D66" s="74" t="s">
        <v>143</v>
      </c>
      <c r="E66" s="85">
        <f ca="1">Розрахунки!CC60</f>
        <v>46074.5</v>
      </c>
      <c r="F66" s="85">
        <f>Розрахунки!CD60</f>
        <v>0</v>
      </c>
      <c r="G66" s="85">
        <f>Розрахунки!CE60</f>
        <v>0</v>
      </c>
      <c r="H66" s="85">
        <f>Розрахунки!CF60</f>
        <v>0</v>
      </c>
      <c r="I66" s="87">
        <f t="shared" ca="1" si="1"/>
        <v>46074.5</v>
      </c>
    </row>
    <row r="67" spans="1:9" x14ac:dyDescent="0.25">
      <c r="A67" s="73" t="s">
        <v>18</v>
      </c>
      <c r="B67" s="73" t="s">
        <v>33</v>
      </c>
      <c r="C67" s="73" t="s">
        <v>146</v>
      </c>
      <c r="D67" s="74" t="s">
        <v>145</v>
      </c>
      <c r="E67" s="85">
        <f ca="1">Розрахунки!CC61</f>
        <v>54097.3</v>
      </c>
      <c r="F67" s="85">
        <f>Розрахунки!CD61</f>
        <v>0</v>
      </c>
      <c r="G67" s="85">
        <f>Розрахунки!CE61</f>
        <v>0</v>
      </c>
      <c r="H67" s="85">
        <f>Розрахунки!CF61</f>
        <v>0</v>
      </c>
      <c r="I67" s="87">
        <f t="shared" ca="1" si="1"/>
        <v>54097.3</v>
      </c>
    </row>
    <row r="68" spans="1:9" x14ac:dyDescent="0.25">
      <c r="A68" s="73" t="s">
        <v>18</v>
      </c>
      <c r="B68" s="73" t="s">
        <v>33</v>
      </c>
      <c r="C68" s="73" t="s">
        <v>148</v>
      </c>
      <c r="D68" s="74" t="s">
        <v>147</v>
      </c>
      <c r="E68" s="85">
        <f ca="1">Розрахунки!CC62</f>
        <v>40235.599999999999</v>
      </c>
      <c r="F68" s="85">
        <f>Розрахунки!CD62</f>
        <v>0</v>
      </c>
      <c r="G68" s="85">
        <f>Розрахунки!CE62</f>
        <v>0</v>
      </c>
      <c r="H68" s="85">
        <f>Розрахунки!CF62</f>
        <v>0</v>
      </c>
      <c r="I68" s="87">
        <f t="shared" ca="1" si="1"/>
        <v>40235.599999999999</v>
      </c>
    </row>
    <row r="69" spans="1:9" x14ac:dyDescent="0.25">
      <c r="A69" s="73" t="s">
        <v>18</v>
      </c>
      <c r="B69" s="73" t="s">
        <v>25</v>
      </c>
      <c r="C69" s="73" t="s">
        <v>150</v>
      </c>
      <c r="D69" s="74" t="s">
        <v>149</v>
      </c>
      <c r="E69" s="85">
        <f ca="1">Розрахунки!CC63</f>
        <v>79972.600000000006</v>
      </c>
      <c r="F69" s="85">
        <f>Розрахунки!CD63</f>
        <v>0</v>
      </c>
      <c r="G69" s="85">
        <f>Розрахунки!CE63</f>
        <v>0</v>
      </c>
      <c r="H69" s="85">
        <f>Розрахунки!CF63</f>
        <v>0</v>
      </c>
      <c r="I69" s="87">
        <f t="shared" ca="1" si="1"/>
        <v>79972.600000000006</v>
      </c>
    </row>
    <row r="70" spans="1:9" x14ac:dyDescent="0.25">
      <c r="A70" s="73" t="s">
        <v>18</v>
      </c>
      <c r="B70" s="73" t="s">
        <v>25</v>
      </c>
      <c r="C70" s="73" t="s">
        <v>152</v>
      </c>
      <c r="D70" s="74" t="s">
        <v>151</v>
      </c>
      <c r="E70" s="85">
        <f ca="1">Розрахунки!CC64</f>
        <v>102735</v>
      </c>
      <c r="F70" s="85">
        <f>Розрахунки!CD64</f>
        <v>0</v>
      </c>
      <c r="G70" s="85">
        <f>Розрахунки!CE64</f>
        <v>0</v>
      </c>
      <c r="H70" s="85">
        <f>Розрахунки!CF64</f>
        <v>0</v>
      </c>
      <c r="I70" s="87">
        <f t="shared" ca="1" si="1"/>
        <v>102735</v>
      </c>
    </row>
    <row r="71" spans="1:9" x14ac:dyDescent="0.25">
      <c r="A71" s="73" t="s">
        <v>18</v>
      </c>
      <c r="B71" s="73" t="s">
        <v>28</v>
      </c>
      <c r="C71" s="73" t="s">
        <v>154</v>
      </c>
      <c r="D71" s="74" t="s">
        <v>153</v>
      </c>
      <c r="E71" s="85">
        <f ca="1">Розрахунки!CC65</f>
        <v>18216.2</v>
      </c>
      <c r="F71" s="85">
        <f>Розрахунки!CD65</f>
        <v>0</v>
      </c>
      <c r="G71" s="85">
        <f>Розрахунки!CE65</f>
        <v>0</v>
      </c>
      <c r="H71" s="85">
        <f>Розрахунки!CF65</f>
        <v>0</v>
      </c>
      <c r="I71" s="87">
        <f t="shared" ref="I71:I134" ca="1" si="3">SUM(E71:H71)</f>
        <v>18216.2</v>
      </c>
    </row>
    <row r="72" spans="1:9" x14ac:dyDescent="0.25">
      <c r="A72" s="73" t="s">
        <v>155</v>
      </c>
      <c r="B72" s="73" t="s">
        <v>19</v>
      </c>
      <c r="C72" s="73" t="s">
        <v>4470</v>
      </c>
      <c r="D72" s="74" t="s">
        <v>4471</v>
      </c>
      <c r="E72" s="84">
        <f ca="1">SUM(E73:E74)</f>
        <v>3914502.6</v>
      </c>
      <c r="F72" s="84">
        <f t="shared" ref="F72:I72" si="4">SUM(F73:F74)</f>
        <v>62864.6</v>
      </c>
      <c r="G72" s="84">
        <f t="shared" si="4"/>
        <v>35038.199999999997</v>
      </c>
      <c r="H72" s="84">
        <f t="shared" si="4"/>
        <v>40182.199999999997</v>
      </c>
      <c r="I72" s="84">
        <f t="shared" ca="1" si="4"/>
        <v>4052587.6</v>
      </c>
    </row>
    <row r="73" spans="1:9" x14ac:dyDescent="0.25">
      <c r="A73" s="73" t="s">
        <v>155</v>
      </c>
      <c r="B73" s="73" t="s">
        <v>21</v>
      </c>
      <c r="C73" s="73" t="s">
        <v>157</v>
      </c>
      <c r="D73" s="74" t="s">
        <v>156</v>
      </c>
      <c r="E73" s="85">
        <f ca="1">Розрахунки!CC66</f>
        <v>194731.6</v>
      </c>
      <c r="F73" s="85">
        <f>Розрахунки!CD66</f>
        <v>45084.7</v>
      </c>
      <c r="G73" s="85">
        <f>Розрахунки!CE66</f>
        <v>35038.199999999997</v>
      </c>
      <c r="H73" s="85">
        <f>Розрахунки!CF66</f>
        <v>40182.199999999997</v>
      </c>
      <c r="I73" s="87">
        <f t="shared" ca="1" si="3"/>
        <v>315036.7</v>
      </c>
    </row>
    <row r="74" spans="1:9" x14ac:dyDescent="0.25">
      <c r="A74" s="73" t="s">
        <v>155</v>
      </c>
      <c r="B74" s="73" t="s">
        <v>4467</v>
      </c>
      <c r="C74" s="73" t="s">
        <v>4472</v>
      </c>
      <c r="D74" s="74" t="s">
        <v>4473</v>
      </c>
      <c r="E74" s="86">
        <f ca="1">SUM(E75:E128)</f>
        <v>3719771</v>
      </c>
      <c r="F74" s="86">
        <f t="shared" ref="F74:H74" si="5">SUM(F75:F128)</f>
        <v>17779.900000000001</v>
      </c>
      <c r="G74" s="86">
        <f t="shared" si="5"/>
        <v>0</v>
      </c>
      <c r="H74" s="86">
        <f t="shared" si="5"/>
        <v>0</v>
      </c>
      <c r="I74" s="86">
        <f t="shared" ca="1" si="3"/>
        <v>3737550.9</v>
      </c>
    </row>
    <row r="75" spans="1:9" x14ac:dyDescent="0.25">
      <c r="A75" s="73" t="s">
        <v>155</v>
      </c>
      <c r="B75" s="73" t="s">
        <v>28</v>
      </c>
      <c r="C75" s="73" t="s">
        <v>159</v>
      </c>
      <c r="D75" s="74" t="s">
        <v>158</v>
      </c>
      <c r="E75" s="85">
        <f ca="1">Розрахунки!CC67</f>
        <v>17178.7</v>
      </c>
      <c r="F75" s="85">
        <f>Розрахунки!CD67</f>
        <v>0</v>
      </c>
      <c r="G75" s="85">
        <f>Розрахунки!CE67</f>
        <v>0</v>
      </c>
      <c r="H75" s="85">
        <f>Розрахунки!CF67</f>
        <v>0</v>
      </c>
      <c r="I75" s="87">
        <f t="shared" ca="1" si="3"/>
        <v>17178.7</v>
      </c>
    </row>
    <row r="76" spans="1:9" x14ac:dyDescent="0.25">
      <c r="A76" s="73" t="s">
        <v>155</v>
      </c>
      <c r="B76" s="73" t="s">
        <v>33</v>
      </c>
      <c r="C76" s="73" t="s">
        <v>161</v>
      </c>
      <c r="D76" s="74" t="s">
        <v>160</v>
      </c>
      <c r="E76" s="85">
        <f ca="1">Розрахунки!CC68</f>
        <v>32599.200000000001</v>
      </c>
      <c r="F76" s="85">
        <f>Розрахунки!CD68</f>
        <v>0</v>
      </c>
      <c r="G76" s="85">
        <f>Розрахунки!CE68</f>
        <v>0</v>
      </c>
      <c r="H76" s="85">
        <f>Розрахунки!CF68</f>
        <v>0</v>
      </c>
      <c r="I76" s="87">
        <f t="shared" ca="1" si="3"/>
        <v>32599.200000000001</v>
      </c>
    </row>
    <row r="77" spans="1:9" x14ac:dyDescent="0.25">
      <c r="A77" s="73" t="s">
        <v>155</v>
      </c>
      <c r="B77" s="73" t="s">
        <v>28</v>
      </c>
      <c r="C77" s="73" t="s">
        <v>163</v>
      </c>
      <c r="D77" s="74" t="s">
        <v>162</v>
      </c>
      <c r="E77" s="85">
        <f ca="1">Розрахунки!CC69</f>
        <v>39557.1</v>
      </c>
      <c r="F77" s="85">
        <f>Розрахунки!CD69</f>
        <v>0</v>
      </c>
      <c r="G77" s="85">
        <f>Розрахунки!CE69</f>
        <v>0</v>
      </c>
      <c r="H77" s="85">
        <f>Розрахунки!CF69</f>
        <v>0</v>
      </c>
      <c r="I77" s="87">
        <f t="shared" ca="1" si="3"/>
        <v>39557.1</v>
      </c>
    </row>
    <row r="78" spans="1:9" x14ac:dyDescent="0.25">
      <c r="A78" s="73" t="s">
        <v>155</v>
      </c>
      <c r="B78" s="73" t="s">
        <v>25</v>
      </c>
      <c r="C78" s="73" t="s">
        <v>165</v>
      </c>
      <c r="D78" s="74" t="s">
        <v>164</v>
      </c>
      <c r="E78" s="85">
        <f ca="1">Розрахунки!CC70</f>
        <v>28061.7</v>
      </c>
      <c r="F78" s="85">
        <f>Розрахунки!CD70</f>
        <v>0</v>
      </c>
      <c r="G78" s="85">
        <f>Розрахунки!CE70</f>
        <v>0</v>
      </c>
      <c r="H78" s="85">
        <f>Розрахунки!CF70</f>
        <v>0</v>
      </c>
      <c r="I78" s="87">
        <f t="shared" ca="1" si="3"/>
        <v>28061.7</v>
      </c>
    </row>
    <row r="79" spans="1:9" x14ac:dyDescent="0.25">
      <c r="A79" s="73" t="s">
        <v>155</v>
      </c>
      <c r="B79" s="73" t="s">
        <v>33</v>
      </c>
      <c r="C79" s="73" t="s">
        <v>167</v>
      </c>
      <c r="D79" s="74" t="s">
        <v>166</v>
      </c>
      <c r="E79" s="85">
        <f ca="1">Розрахунки!CC71</f>
        <v>20109.2</v>
      </c>
      <c r="F79" s="85">
        <f>Розрахунки!CD71</f>
        <v>0</v>
      </c>
      <c r="G79" s="85">
        <f>Розрахунки!CE71</f>
        <v>0</v>
      </c>
      <c r="H79" s="85">
        <f>Розрахунки!CF71</f>
        <v>0</v>
      </c>
      <c r="I79" s="87">
        <f t="shared" ca="1" si="3"/>
        <v>20109.2</v>
      </c>
    </row>
    <row r="80" spans="1:9" x14ac:dyDescent="0.25">
      <c r="A80" s="73" t="s">
        <v>155</v>
      </c>
      <c r="B80" s="73" t="s">
        <v>33</v>
      </c>
      <c r="C80" s="73" t="s">
        <v>169</v>
      </c>
      <c r="D80" s="74" t="s">
        <v>168</v>
      </c>
      <c r="E80" s="85">
        <f ca="1">Розрахунки!CC72</f>
        <v>69738.3</v>
      </c>
      <c r="F80" s="85">
        <f>Розрахунки!CD72</f>
        <v>0</v>
      </c>
      <c r="G80" s="85">
        <f>Розрахунки!CE72</f>
        <v>0</v>
      </c>
      <c r="H80" s="85">
        <f>Розрахунки!CF72</f>
        <v>0</v>
      </c>
      <c r="I80" s="87">
        <f t="shared" ca="1" si="3"/>
        <v>69738.3</v>
      </c>
    </row>
    <row r="81" spans="1:9" x14ac:dyDescent="0.25">
      <c r="A81" s="73" t="s">
        <v>155</v>
      </c>
      <c r="B81" s="73" t="s">
        <v>33</v>
      </c>
      <c r="C81" s="73" t="s">
        <v>171</v>
      </c>
      <c r="D81" s="74" t="s">
        <v>170</v>
      </c>
      <c r="E81" s="85">
        <f ca="1">Розрахунки!CC73</f>
        <v>36874.800000000003</v>
      </c>
      <c r="F81" s="85">
        <f>Розрахунки!CD73</f>
        <v>0</v>
      </c>
      <c r="G81" s="85">
        <f>Розрахунки!CE73</f>
        <v>0</v>
      </c>
      <c r="H81" s="85">
        <f>Розрахунки!CF73</f>
        <v>0</v>
      </c>
      <c r="I81" s="87">
        <f t="shared" ca="1" si="3"/>
        <v>36874.800000000003</v>
      </c>
    </row>
    <row r="82" spans="1:9" x14ac:dyDescent="0.25">
      <c r="A82" s="73" t="s">
        <v>155</v>
      </c>
      <c r="B82" s="73" t="s">
        <v>28</v>
      </c>
      <c r="C82" s="73" t="s">
        <v>173</v>
      </c>
      <c r="D82" s="74" t="s">
        <v>172</v>
      </c>
      <c r="E82" s="85">
        <f ca="1">Розрахунки!CC74</f>
        <v>39844.300000000003</v>
      </c>
      <c r="F82" s="85">
        <f>Розрахунки!CD74</f>
        <v>0</v>
      </c>
      <c r="G82" s="85">
        <f>Розрахунки!CE74</f>
        <v>0</v>
      </c>
      <c r="H82" s="85">
        <f>Розрахунки!CF74</f>
        <v>0</v>
      </c>
      <c r="I82" s="87">
        <f t="shared" ca="1" si="3"/>
        <v>39844.300000000003</v>
      </c>
    </row>
    <row r="83" spans="1:9" x14ac:dyDescent="0.25">
      <c r="A83" s="73" t="s">
        <v>155</v>
      </c>
      <c r="B83" s="73" t="s">
        <v>28</v>
      </c>
      <c r="C83" s="73" t="s">
        <v>175</v>
      </c>
      <c r="D83" s="74" t="s">
        <v>174</v>
      </c>
      <c r="E83" s="85">
        <f ca="1">Розрахунки!CC75</f>
        <v>13048.8</v>
      </c>
      <c r="F83" s="85">
        <f>Розрахунки!CD75</f>
        <v>0</v>
      </c>
      <c r="G83" s="85">
        <f>Розрахунки!CE75</f>
        <v>0</v>
      </c>
      <c r="H83" s="85">
        <f>Розрахунки!CF75</f>
        <v>0</v>
      </c>
      <c r="I83" s="87">
        <f t="shared" ca="1" si="3"/>
        <v>13048.8</v>
      </c>
    </row>
    <row r="84" spans="1:9" x14ac:dyDescent="0.25">
      <c r="A84" s="73" t="s">
        <v>155</v>
      </c>
      <c r="B84" s="73" t="s">
        <v>28</v>
      </c>
      <c r="C84" s="73" t="s">
        <v>177</v>
      </c>
      <c r="D84" s="74" t="s">
        <v>176</v>
      </c>
      <c r="E84" s="85">
        <f ca="1">Розрахунки!CC76</f>
        <v>39768.6</v>
      </c>
      <c r="F84" s="85">
        <f>Розрахунки!CD76</f>
        <v>0</v>
      </c>
      <c r="G84" s="85">
        <f>Розрахунки!CE76</f>
        <v>0</v>
      </c>
      <c r="H84" s="85">
        <f>Розрахунки!CF76</f>
        <v>0</v>
      </c>
      <c r="I84" s="87">
        <f t="shared" ca="1" si="3"/>
        <v>39768.6</v>
      </c>
    </row>
    <row r="85" spans="1:9" x14ac:dyDescent="0.25">
      <c r="A85" s="73" t="s">
        <v>155</v>
      </c>
      <c r="B85" s="73" t="s">
        <v>28</v>
      </c>
      <c r="C85" s="73" t="s">
        <v>179</v>
      </c>
      <c r="D85" s="74" t="s">
        <v>178</v>
      </c>
      <c r="E85" s="85">
        <f ca="1">Розрахунки!CC77</f>
        <v>20404.8</v>
      </c>
      <c r="F85" s="85">
        <f>Розрахунки!CD77</f>
        <v>0</v>
      </c>
      <c r="G85" s="85">
        <f>Розрахунки!CE77</f>
        <v>0</v>
      </c>
      <c r="H85" s="85">
        <f>Розрахунки!CF77</f>
        <v>0</v>
      </c>
      <c r="I85" s="87">
        <f t="shared" ca="1" si="3"/>
        <v>20404.8</v>
      </c>
    </row>
    <row r="86" spans="1:9" x14ac:dyDescent="0.25">
      <c r="A86" s="73" t="s">
        <v>155</v>
      </c>
      <c r="B86" s="73" t="s">
        <v>28</v>
      </c>
      <c r="C86" s="73" t="s">
        <v>181</v>
      </c>
      <c r="D86" s="74" t="s">
        <v>180</v>
      </c>
      <c r="E86" s="85">
        <f ca="1">Розрахунки!CC78</f>
        <v>21421.200000000001</v>
      </c>
      <c r="F86" s="85">
        <f>Розрахунки!CD78</f>
        <v>0</v>
      </c>
      <c r="G86" s="85">
        <f>Розрахунки!CE78</f>
        <v>0</v>
      </c>
      <c r="H86" s="85">
        <f>Розрахунки!CF78</f>
        <v>0</v>
      </c>
      <c r="I86" s="87">
        <f t="shared" ca="1" si="3"/>
        <v>21421.200000000001</v>
      </c>
    </row>
    <row r="87" spans="1:9" x14ac:dyDescent="0.25">
      <c r="A87" s="73" t="s">
        <v>155</v>
      </c>
      <c r="B87" s="73" t="s">
        <v>28</v>
      </c>
      <c r="C87" s="73" t="s">
        <v>183</v>
      </c>
      <c r="D87" s="74" t="s">
        <v>182</v>
      </c>
      <c r="E87" s="85">
        <f ca="1">Розрахунки!CC79</f>
        <v>49005.5</v>
      </c>
      <c r="F87" s="85">
        <f>Розрахунки!CD79</f>
        <v>0</v>
      </c>
      <c r="G87" s="85">
        <f>Розрахунки!CE79</f>
        <v>0</v>
      </c>
      <c r="H87" s="85">
        <f>Розрахунки!CF79</f>
        <v>0</v>
      </c>
      <c r="I87" s="87">
        <f t="shared" ca="1" si="3"/>
        <v>49005.5</v>
      </c>
    </row>
    <row r="88" spans="1:9" x14ac:dyDescent="0.25">
      <c r="A88" s="73" t="s">
        <v>155</v>
      </c>
      <c r="B88" s="73" t="s">
        <v>28</v>
      </c>
      <c r="C88" s="73" t="s">
        <v>185</v>
      </c>
      <c r="D88" s="74" t="s">
        <v>184</v>
      </c>
      <c r="E88" s="85">
        <f ca="1">Розрахунки!CC80</f>
        <v>44441</v>
      </c>
      <c r="F88" s="85">
        <f>Розрахунки!CD80</f>
        <v>0</v>
      </c>
      <c r="G88" s="85">
        <f>Розрахунки!CE80</f>
        <v>0</v>
      </c>
      <c r="H88" s="85">
        <f>Розрахунки!CF80</f>
        <v>0</v>
      </c>
      <c r="I88" s="87">
        <f t="shared" ca="1" si="3"/>
        <v>44441</v>
      </c>
    </row>
    <row r="89" spans="1:9" x14ac:dyDescent="0.25">
      <c r="A89" s="73" t="s">
        <v>155</v>
      </c>
      <c r="B89" s="73" t="s">
        <v>28</v>
      </c>
      <c r="C89" s="73" t="s">
        <v>187</v>
      </c>
      <c r="D89" s="74" t="s">
        <v>186</v>
      </c>
      <c r="E89" s="85">
        <f ca="1">Розрахунки!CC81</f>
        <v>41516.300000000003</v>
      </c>
      <c r="F89" s="85">
        <f>Розрахунки!CD81</f>
        <v>0</v>
      </c>
      <c r="G89" s="85">
        <f>Розрахунки!CE81</f>
        <v>0</v>
      </c>
      <c r="H89" s="85">
        <f>Розрахунки!CF81</f>
        <v>0</v>
      </c>
      <c r="I89" s="87">
        <f t="shared" ca="1" si="3"/>
        <v>41516.300000000003</v>
      </c>
    </row>
    <row r="90" spans="1:9" x14ac:dyDescent="0.25">
      <c r="A90" s="73" t="s">
        <v>155</v>
      </c>
      <c r="B90" s="73" t="s">
        <v>28</v>
      </c>
      <c r="C90" s="73" t="s">
        <v>189</v>
      </c>
      <c r="D90" s="74" t="s">
        <v>188</v>
      </c>
      <c r="E90" s="85">
        <f ca="1">Розрахунки!CC82</f>
        <v>53157.9</v>
      </c>
      <c r="F90" s="85">
        <f>Розрахунки!CD82</f>
        <v>0</v>
      </c>
      <c r="G90" s="85">
        <f>Розрахунки!CE82</f>
        <v>0</v>
      </c>
      <c r="H90" s="85">
        <f>Розрахунки!CF82</f>
        <v>0</v>
      </c>
      <c r="I90" s="87">
        <f t="shared" ca="1" si="3"/>
        <v>53157.9</v>
      </c>
    </row>
    <row r="91" spans="1:9" x14ac:dyDescent="0.25">
      <c r="A91" s="73" t="s">
        <v>155</v>
      </c>
      <c r="B91" s="73" t="s">
        <v>28</v>
      </c>
      <c r="C91" s="73" t="s">
        <v>191</v>
      </c>
      <c r="D91" s="74" t="s">
        <v>190</v>
      </c>
      <c r="E91" s="85">
        <f ca="1">Розрахунки!CC83</f>
        <v>30635.9</v>
      </c>
      <c r="F91" s="85">
        <f>Розрахунки!CD83</f>
        <v>0</v>
      </c>
      <c r="G91" s="85">
        <f>Розрахунки!CE83</f>
        <v>0</v>
      </c>
      <c r="H91" s="85">
        <f>Розрахунки!CF83</f>
        <v>0</v>
      </c>
      <c r="I91" s="87">
        <f t="shared" ca="1" si="3"/>
        <v>30635.9</v>
      </c>
    </row>
    <row r="92" spans="1:9" x14ac:dyDescent="0.25">
      <c r="A92" s="73" t="s">
        <v>155</v>
      </c>
      <c r="B92" s="73" t="s">
        <v>33</v>
      </c>
      <c r="C92" s="73" t="s">
        <v>193</v>
      </c>
      <c r="D92" s="74" t="s">
        <v>192</v>
      </c>
      <c r="E92" s="85">
        <f ca="1">Розрахунки!CC84</f>
        <v>31827.1</v>
      </c>
      <c r="F92" s="85">
        <f>Розрахунки!CD84</f>
        <v>0</v>
      </c>
      <c r="G92" s="85">
        <f>Розрахунки!CE84</f>
        <v>0</v>
      </c>
      <c r="H92" s="85">
        <f>Розрахунки!CF84</f>
        <v>0</v>
      </c>
      <c r="I92" s="87">
        <f t="shared" ca="1" si="3"/>
        <v>31827.1</v>
      </c>
    </row>
    <row r="93" spans="1:9" x14ac:dyDescent="0.25">
      <c r="A93" s="73" t="s">
        <v>155</v>
      </c>
      <c r="B93" s="73" t="s">
        <v>33</v>
      </c>
      <c r="C93" s="73" t="s">
        <v>195</v>
      </c>
      <c r="D93" s="74" t="s">
        <v>194</v>
      </c>
      <c r="E93" s="85">
        <f ca="1">Розрахунки!CC85</f>
        <v>85923.7</v>
      </c>
      <c r="F93" s="85">
        <f>Розрахунки!CD85</f>
        <v>0</v>
      </c>
      <c r="G93" s="85">
        <f>Розрахунки!CE85</f>
        <v>0</v>
      </c>
      <c r="H93" s="85">
        <f>Розрахунки!CF85</f>
        <v>0</v>
      </c>
      <c r="I93" s="87">
        <f t="shared" ca="1" si="3"/>
        <v>85923.7</v>
      </c>
    </row>
    <row r="94" spans="1:9" x14ac:dyDescent="0.25">
      <c r="A94" s="73" t="s">
        <v>155</v>
      </c>
      <c r="B94" s="73" t="s">
        <v>28</v>
      </c>
      <c r="C94" s="73" t="s">
        <v>197</v>
      </c>
      <c r="D94" s="74" t="s">
        <v>196</v>
      </c>
      <c r="E94" s="85">
        <f ca="1">Розрахунки!CC86</f>
        <v>72816.7</v>
      </c>
      <c r="F94" s="85">
        <f>Розрахунки!CD86</f>
        <v>0</v>
      </c>
      <c r="G94" s="85">
        <f>Розрахунки!CE86</f>
        <v>0</v>
      </c>
      <c r="H94" s="85">
        <f>Розрахунки!CF86</f>
        <v>0</v>
      </c>
      <c r="I94" s="87">
        <f t="shared" ca="1" si="3"/>
        <v>72816.7</v>
      </c>
    </row>
    <row r="95" spans="1:9" x14ac:dyDescent="0.25">
      <c r="A95" s="73" t="s">
        <v>155</v>
      </c>
      <c r="B95" s="73" t="s">
        <v>33</v>
      </c>
      <c r="C95" s="73" t="s">
        <v>199</v>
      </c>
      <c r="D95" s="74" t="s">
        <v>198</v>
      </c>
      <c r="E95" s="85">
        <f ca="1">Розрахунки!CC87</f>
        <v>165512.4</v>
      </c>
      <c r="F95" s="85">
        <f>Розрахунки!CD87</f>
        <v>0</v>
      </c>
      <c r="G95" s="85">
        <f>Розрахунки!CE87</f>
        <v>0</v>
      </c>
      <c r="H95" s="85">
        <f>Розрахунки!CF87</f>
        <v>0</v>
      </c>
      <c r="I95" s="87">
        <f t="shared" ca="1" si="3"/>
        <v>165512.4</v>
      </c>
    </row>
    <row r="96" spans="1:9" x14ac:dyDescent="0.25">
      <c r="A96" s="73" t="s">
        <v>155</v>
      </c>
      <c r="B96" s="73" t="s">
        <v>28</v>
      </c>
      <c r="C96" s="73" t="s">
        <v>201</v>
      </c>
      <c r="D96" s="74" t="s">
        <v>200</v>
      </c>
      <c r="E96" s="85">
        <f ca="1">Розрахунки!CC88</f>
        <v>28027</v>
      </c>
      <c r="F96" s="85">
        <f>Розрахунки!CD88</f>
        <v>0</v>
      </c>
      <c r="G96" s="85">
        <f>Розрахунки!CE88</f>
        <v>0</v>
      </c>
      <c r="H96" s="85">
        <f>Розрахунки!CF88</f>
        <v>0</v>
      </c>
      <c r="I96" s="87">
        <f t="shared" ca="1" si="3"/>
        <v>28027</v>
      </c>
    </row>
    <row r="97" spans="1:9" x14ac:dyDescent="0.25">
      <c r="A97" s="73" t="s">
        <v>155</v>
      </c>
      <c r="B97" s="73" t="s">
        <v>33</v>
      </c>
      <c r="C97" s="73" t="s">
        <v>203</v>
      </c>
      <c r="D97" s="74" t="s">
        <v>202</v>
      </c>
      <c r="E97" s="85">
        <f ca="1">Розрахунки!CC89</f>
        <v>37507.199999999997</v>
      </c>
      <c r="F97" s="85">
        <f>Розрахунки!CD89</f>
        <v>0</v>
      </c>
      <c r="G97" s="85">
        <f>Розрахунки!CE89</f>
        <v>0</v>
      </c>
      <c r="H97" s="85">
        <f>Розрахунки!CF89</f>
        <v>0</v>
      </c>
      <c r="I97" s="87">
        <f t="shared" ca="1" si="3"/>
        <v>37507.199999999997</v>
      </c>
    </row>
    <row r="98" spans="1:9" x14ac:dyDescent="0.25">
      <c r="A98" s="73" t="s">
        <v>155</v>
      </c>
      <c r="B98" s="73" t="s">
        <v>25</v>
      </c>
      <c r="C98" s="73" t="s">
        <v>205</v>
      </c>
      <c r="D98" s="74" t="s">
        <v>204</v>
      </c>
      <c r="E98" s="85">
        <f ca="1">Розрахунки!CC90</f>
        <v>62776.7</v>
      </c>
      <c r="F98" s="85">
        <f>Розрахунки!CD90</f>
        <v>0</v>
      </c>
      <c r="G98" s="85">
        <f>Розрахунки!CE90</f>
        <v>0</v>
      </c>
      <c r="H98" s="85">
        <f>Розрахунки!CF90</f>
        <v>0</v>
      </c>
      <c r="I98" s="87">
        <f t="shared" ca="1" si="3"/>
        <v>62776.7</v>
      </c>
    </row>
    <row r="99" spans="1:9" x14ac:dyDescent="0.25">
      <c r="A99" s="73" t="s">
        <v>155</v>
      </c>
      <c r="B99" s="73" t="s">
        <v>33</v>
      </c>
      <c r="C99" s="73" t="s">
        <v>207</v>
      </c>
      <c r="D99" s="74" t="s">
        <v>206</v>
      </c>
      <c r="E99" s="85">
        <f ca="1">Розрахунки!CC91</f>
        <v>97317.2</v>
      </c>
      <c r="F99" s="85">
        <f>Розрахунки!CD91</f>
        <v>0</v>
      </c>
      <c r="G99" s="85">
        <f>Розрахунки!CE91</f>
        <v>0</v>
      </c>
      <c r="H99" s="85">
        <f>Розрахунки!CF91</f>
        <v>0</v>
      </c>
      <c r="I99" s="87">
        <f t="shared" ca="1" si="3"/>
        <v>97317.2</v>
      </c>
    </row>
    <row r="100" spans="1:9" x14ac:dyDescent="0.25">
      <c r="A100" s="73" t="s">
        <v>155</v>
      </c>
      <c r="B100" s="73" t="s">
        <v>28</v>
      </c>
      <c r="C100" s="73" t="s">
        <v>209</v>
      </c>
      <c r="D100" s="74" t="s">
        <v>208</v>
      </c>
      <c r="E100" s="85">
        <f ca="1">Розрахунки!CC92</f>
        <v>18611.8</v>
      </c>
      <c r="F100" s="85">
        <f>Розрахунки!CD92</f>
        <v>0</v>
      </c>
      <c r="G100" s="85">
        <f>Розрахунки!CE92</f>
        <v>0</v>
      </c>
      <c r="H100" s="85">
        <f>Розрахунки!CF92</f>
        <v>0</v>
      </c>
      <c r="I100" s="87">
        <f t="shared" ca="1" si="3"/>
        <v>18611.8</v>
      </c>
    </row>
    <row r="101" spans="1:9" x14ac:dyDescent="0.25">
      <c r="A101" s="73" t="s">
        <v>155</v>
      </c>
      <c r="B101" s="73" t="s">
        <v>28</v>
      </c>
      <c r="C101" s="73" t="s">
        <v>211</v>
      </c>
      <c r="D101" s="74" t="s">
        <v>210</v>
      </c>
      <c r="E101" s="85">
        <f ca="1">Розрахунки!CC93</f>
        <v>25103.8</v>
      </c>
      <c r="F101" s="85">
        <f>Розрахунки!CD93</f>
        <v>0</v>
      </c>
      <c r="G101" s="85">
        <f>Розрахунки!CE93</f>
        <v>0</v>
      </c>
      <c r="H101" s="85">
        <f>Розрахунки!CF93</f>
        <v>0</v>
      </c>
      <c r="I101" s="87">
        <f t="shared" ca="1" si="3"/>
        <v>25103.8</v>
      </c>
    </row>
    <row r="102" spans="1:9" x14ac:dyDescent="0.25">
      <c r="A102" s="73" t="s">
        <v>155</v>
      </c>
      <c r="B102" s="73" t="s">
        <v>28</v>
      </c>
      <c r="C102" s="73" t="s">
        <v>213</v>
      </c>
      <c r="D102" s="74" t="s">
        <v>212</v>
      </c>
      <c r="E102" s="85">
        <f ca="1">Розрахунки!CC94</f>
        <v>46468.9</v>
      </c>
      <c r="F102" s="85">
        <f>Розрахунки!CD94</f>
        <v>0</v>
      </c>
      <c r="G102" s="85">
        <f>Розрахунки!CE94</f>
        <v>0</v>
      </c>
      <c r="H102" s="85">
        <f>Розрахунки!CF94</f>
        <v>0</v>
      </c>
      <c r="I102" s="87">
        <f t="shared" ca="1" si="3"/>
        <v>46468.9</v>
      </c>
    </row>
    <row r="103" spans="1:9" x14ac:dyDescent="0.25">
      <c r="A103" s="73" t="s">
        <v>155</v>
      </c>
      <c r="B103" s="73" t="s">
        <v>28</v>
      </c>
      <c r="C103" s="73" t="s">
        <v>215</v>
      </c>
      <c r="D103" s="74" t="s">
        <v>214</v>
      </c>
      <c r="E103" s="85">
        <f ca="1">Розрахунки!CC95</f>
        <v>11155.1</v>
      </c>
      <c r="F103" s="85">
        <f>Розрахунки!CD95</f>
        <v>0</v>
      </c>
      <c r="G103" s="85">
        <f>Розрахунки!CE95</f>
        <v>0</v>
      </c>
      <c r="H103" s="85">
        <f>Розрахунки!CF95</f>
        <v>0</v>
      </c>
      <c r="I103" s="87">
        <f t="shared" ca="1" si="3"/>
        <v>11155.1</v>
      </c>
    </row>
    <row r="104" spans="1:9" x14ac:dyDescent="0.25">
      <c r="A104" s="73" t="s">
        <v>155</v>
      </c>
      <c r="B104" s="73" t="s">
        <v>28</v>
      </c>
      <c r="C104" s="73" t="s">
        <v>217</v>
      </c>
      <c r="D104" s="74" t="s">
        <v>216</v>
      </c>
      <c r="E104" s="85">
        <f ca="1">Розрахунки!CC96</f>
        <v>18293.099999999999</v>
      </c>
      <c r="F104" s="85">
        <f>Розрахунки!CD96</f>
        <v>0</v>
      </c>
      <c r="G104" s="85">
        <f>Розрахунки!CE96</f>
        <v>0</v>
      </c>
      <c r="H104" s="85">
        <f>Розрахунки!CF96</f>
        <v>0</v>
      </c>
      <c r="I104" s="87">
        <f t="shared" ca="1" si="3"/>
        <v>18293.099999999999</v>
      </c>
    </row>
    <row r="105" spans="1:9" x14ac:dyDescent="0.25">
      <c r="A105" s="73" t="s">
        <v>155</v>
      </c>
      <c r="B105" s="73" t="s">
        <v>33</v>
      </c>
      <c r="C105" s="73" t="s">
        <v>219</v>
      </c>
      <c r="D105" s="74" t="s">
        <v>218</v>
      </c>
      <c r="E105" s="85">
        <f ca="1">Розрахунки!CC97</f>
        <v>16546.599999999999</v>
      </c>
      <c r="F105" s="85">
        <f>Розрахунки!CD97</f>
        <v>0</v>
      </c>
      <c r="G105" s="85">
        <f>Розрахунки!CE97</f>
        <v>0</v>
      </c>
      <c r="H105" s="85">
        <f>Розрахунки!CF97</f>
        <v>0</v>
      </c>
      <c r="I105" s="87">
        <f t="shared" ca="1" si="3"/>
        <v>16546.599999999999</v>
      </c>
    </row>
    <row r="106" spans="1:9" x14ac:dyDescent="0.25">
      <c r="A106" s="73" t="s">
        <v>155</v>
      </c>
      <c r="B106" s="73" t="s">
        <v>33</v>
      </c>
      <c r="C106" s="73" t="s">
        <v>221</v>
      </c>
      <c r="D106" s="74" t="s">
        <v>220</v>
      </c>
      <c r="E106" s="85">
        <f ca="1">Розрахунки!CC98</f>
        <v>91807.6</v>
      </c>
      <c r="F106" s="85">
        <f>Розрахунки!CD98</f>
        <v>0</v>
      </c>
      <c r="G106" s="85">
        <f>Розрахунки!CE98</f>
        <v>0</v>
      </c>
      <c r="H106" s="85">
        <f>Розрахунки!CF98</f>
        <v>0</v>
      </c>
      <c r="I106" s="87">
        <f t="shared" ca="1" si="3"/>
        <v>91807.6</v>
      </c>
    </row>
    <row r="107" spans="1:9" x14ac:dyDescent="0.25">
      <c r="A107" s="73" t="s">
        <v>155</v>
      </c>
      <c r="B107" s="73" t="s">
        <v>28</v>
      </c>
      <c r="C107" s="73" t="s">
        <v>223</v>
      </c>
      <c r="D107" s="74" t="s">
        <v>222</v>
      </c>
      <c r="E107" s="85">
        <f ca="1">Розрахунки!CC99</f>
        <v>25479.4</v>
      </c>
      <c r="F107" s="85">
        <f>Розрахунки!CD99</f>
        <v>0</v>
      </c>
      <c r="G107" s="85">
        <f>Розрахунки!CE99</f>
        <v>0</v>
      </c>
      <c r="H107" s="85">
        <f>Розрахунки!CF99</f>
        <v>0</v>
      </c>
      <c r="I107" s="87">
        <f t="shared" ca="1" si="3"/>
        <v>25479.4</v>
      </c>
    </row>
    <row r="108" spans="1:9" x14ac:dyDescent="0.25">
      <c r="A108" s="73" t="s">
        <v>155</v>
      </c>
      <c r="B108" s="73" t="s">
        <v>28</v>
      </c>
      <c r="C108" s="73" t="s">
        <v>225</v>
      </c>
      <c r="D108" s="74" t="s">
        <v>224</v>
      </c>
      <c r="E108" s="85">
        <f ca="1">Розрахунки!CC100</f>
        <v>32038.400000000001</v>
      </c>
      <c r="F108" s="85">
        <f>Розрахунки!CD100</f>
        <v>0</v>
      </c>
      <c r="G108" s="85">
        <f>Розрахунки!CE100</f>
        <v>0</v>
      </c>
      <c r="H108" s="85">
        <f>Розрахунки!CF100</f>
        <v>0</v>
      </c>
      <c r="I108" s="87">
        <f t="shared" ca="1" si="3"/>
        <v>32038.400000000001</v>
      </c>
    </row>
    <row r="109" spans="1:9" x14ac:dyDescent="0.25">
      <c r="A109" s="73" t="s">
        <v>155</v>
      </c>
      <c r="B109" s="73" t="s">
        <v>28</v>
      </c>
      <c r="C109" s="73" t="s">
        <v>227</v>
      </c>
      <c r="D109" s="74" t="s">
        <v>226</v>
      </c>
      <c r="E109" s="85">
        <f ca="1">Розрахунки!CC101</f>
        <v>36173</v>
      </c>
      <c r="F109" s="85">
        <f>Розрахунки!CD101</f>
        <v>0</v>
      </c>
      <c r="G109" s="85">
        <f>Розрахунки!CE101</f>
        <v>0</v>
      </c>
      <c r="H109" s="85">
        <f>Розрахунки!CF101</f>
        <v>0</v>
      </c>
      <c r="I109" s="87">
        <f t="shared" ca="1" si="3"/>
        <v>36173</v>
      </c>
    </row>
    <row r="110" spans="1:9" x14ac:dyDescent="0.25">
      <c r="A110" s="73" t="s">
        <v>155</v>
      </c>
      <c r="B110" s="73" t="s">
        <v>33</v>
      </c>
      <c r="C110" s="73" t="s">
        <v>229</v>
      </c>
      <c r="D110" s="74" t="s">
        <v>228</v>
      </c>
      <c r="E110" s="85">
        <f ca="1">Розрахунки!CC102</f>
        <v>52669.1</v>
      </c>
      <c r="F110" s="85">
        <f>Розрахунки!CD102</f>
        <v>0</v>
      </c>
      <c r="G110" s="85">
        <f>Розрахунки!CE102</f>
        <v>0</v>
      </c>
      <c r="H110" s="85">
        <f>Розрахунки!CF102</f>
        <v>0</v>
      </c>
      <c r="I110" s="87">
        <f t="shared" ca="1" si="3"/>
        <v>52669.1</v>
      </c>
    </row>
    <row r="111" spans="1:9" x14ac:dyDescent="0.25">
      <c r="A111" s="73" t="s">
        <v>155</v>
      </c>
      <c r="B111" s="73" t="s">
        <v>25</v>
      </c>
      <c r="C111" s="73" t="s">
        <v>231</v>
      </c>
      <c r="D111" s="74" t="s">
        <v>230</v>
      </c>
      <c r="E111" s="85">
        <f ca="1">Розрахунки!CC103</f>
        <v>103100</v>
      </c>
      <c r="F111" s="85">
        <f>Розрахунки!CD103</f>
        <v>0</v>
      </c>
      <c r="G111" s="85">
        <f>Розрахунки!CE103</f>
        <v>0</v>
      </c>
      <c r="H111" s="85">
        <f>Розрахунки!CF103</f>
        <v>0</v>
      </c>
      <c r="I111" s="87">
        <f t="shared" ca="1" si="3"/>
        <v>103100</v>
      </c>
    </row>
    <row r="112" spans="1:9" x14ac:dyDescent="0.25">
      <c r="A112" s="73" t="s">
        <v>155</v>
      </c>
      <c r="B112" s="73" t="s">
        <v>28</v>
      </c>
      <c r="C112" s="73" t="s">
        <v>233</v>
      </c>
      <c r="D112" s="74" t="s">
        <v>232</v>
      </c>
      <c r="E112" s="85">
        <f ca="1">Розрахунки!CC104</f>
        <v>83507.3</v>
      </c>
      <c r="F112" s="85">
        <f>Розрахунки!CD104</f>
        <v>0</v>
      </c>
      <c r="G112" s="85">
        <f>Розрахунки!CE104</f>
        <v>0</v>
      </c>
      <c r="H112" s="85">
        <f>Розрахунки!CF104</f>
        <v>0</v>
      </c>
      <c r="I112" s="87">
        <f t="shared" ca="1" si="3"/>
        <v>83507.3</v>
      </c>
    </row>
    <row r="113" spans="1:9" x14ac:dyDescent="0.25">
      <c r="A113" s="73" t="s">
        <v>155</v>
      </c>
      <c r="B113" s="73" t="s">
        <v>33</v>
      </c>
      <c r="C113" s="73" t="s">
        <v>235</v>
      </c>
      <c r="D113" s="74" t="s">
        <v>234</v>
      </c>
      <c r="E113" s="85">
        <f ca="1">Розрахунки!CC105</f>
        <v>51559.6</v>
      </c>
      <c r="F113" s="85">
        <f>Розрахунки!CD105</f>
        <v>0</v>
      </c>
      <c r="G113" s="85">
        <f>Розрахунки!CE105</f>
        <v>0</v>
      </c>
      <c r="H113" s="85">
        <f>Розрахунки!CF105</f>
        <v>0</v>
      </c>
      <c r="I113" s="87">
        <f t="shared" ca="1" si="3"/>
        <v>51559.6</v>
      </c>
    </row>
    <row r="114" spans="1:9" x14ac:dyDescent="0.25">
      <c r="A114" s="73" t="s">
        <v>155</v>
      </c>
      <c r="B114" s="73" t="s">
        <v>82</v>
      </c>
      <c r="C114" s="73" t="s">
        <v>237</v>
      </c>
      <c r="D114" s="74" t="s">
        <v>236</v>
      </c>
      <c r="E114" s="85">
        <f ca="1">Розрахунки!CC106</f>
        <v>579993.69999999995</v>
      </c>
      <c r="F114" s="85">
        <f>Розрахунки!CD106</f>
        <v>17779.900000000001</v>
      </c>
      <c r="G114" s="85">
        <f>Розрахунки!CE106</f>
        <v>0</v>
      </c>
      <c r="H114" s="85">
        <f>Розрахунки!CF106</f>
        <v>0</v>
      </c>
      <c r="I114" s="87">
        <f t="shared" ca="1" si="3"/>
        <v>597773.6</v>
      </c>
    </row>
    <row r="115" spans="1:9" x14ac:dyDescent="0.25">
      <c r="A115" s="73" t="s">
        <v>155</v>
      </c>
      <c r="B115" s="73" t="s">
        <v>33</v>
      </c>
      <c r="C115" s="73" t="s">
        <v>239</v>
      </c>
      <c r="D115" s="74" t="s">
        <v>238</v>
      </c>
      <c r="E115" s="85">
        <f ca="1">Розрахунки!CC107</f>
        <v>34558.9</v>
      </c>
      <c r="F115" s="85">
        <f>Розрахунки!CD107</f>
        <v>0</v>
      </c>
      <c r="G115" s="85">
        <f>Розрахунки!CE107</f>
        <v>0</v>
      </c>
      <c r="H115" s="85">
        <f>Розрахунки!CF107</f>
        <v>0</v>
      </c>
      <c r="I115" s="87">
        <f t="shared" ca="1" si="3"/>
        <v>34558.9</v>
      </c>
    </row>
    <row r="116" spans="1:9" x14ac:dyDescent="0.25">
      <c r="A116" s="73" t="s">
        <v>155</v>
      </c>
      <c r="B116" s="73" t="s">
        <v>28</v>
      </c>
      <c r="C116" s="73" t="s">
        <v>241</v>
      </c>
      <c r="D116" s="74" t="s">
        <v>240</v>
      </c>
      <c r="E116" s="85">
        <f ca="1">Розрахунки!CC108</f>
        <v>25756.9</v>
      </c>
      <c r="F116" s="85">
        <f>Розрахунки!CD108</f>
        <v>0</v>
      </c>
      <c r="G116" s="85">
        <f>Розрахунки!CE108</f>
        <v>0</v>
      </c>
      <c r="H116" s="85">
        <f>Розрахунки!CF108</f>
        <v>0</v>
      </c>
      <c r="I116" s="87">
        <f t="shared" ca="1" si="3"/>
        <v>25756.9</v>
      </c>
    </row>
    <row r="117" spans="1:9" x14ac:dyDescent="0.25">
      <c r="A117" s="73" t="s">
        <v>155</v>
      </c>
      <c r="B117" s="73" t="s">
        <v>28</v>
      </c>
      <c r="C117" s="73" t="s">
        <v>243</v>
      </c>
      <c r="D117" s="74" t="s">
        <v>242</v>
      </c>
      <c r="E117" s="85">
        <f ca="1">Розрахунки!CC109</f>
        <v>50848.7</v>
      </c>
      <c r="F117" s="85">
        <f>Розрахунки!CD109</f>
        <v>0</v>
      </c>
      <c r="G117" s="85">
        <f>Розрахунки!CE109</f>
        <v>0</v>
      </c>
      <c r="H117" s="85">
        <f>Розрахунки!CF109</f>
        <v>0</v>
      </c>
      <c r="I117" s="87">
        <f t="shared" ca="1" si="3"/>
        <v>50848.7</v>
      </c>
    </row>
    <row r="118" spans="1:9" x14ac:dyDescent="0.25">
      <c r="A118" s="73" t="s">
        <v>155</v>
      </c>
      <c r="B118" s="73" t="s">
        <v>25</v>
      </c>
      <c r="C118" s="73" t="s">
        <v>245</v>
      </c>
      <c r="D118" s="74" t="s">
        <v>244</v>
      </c>
      <c r="E118" s="85">
        <f ca="1">Розрахунки!CC110</f>
        <v>33891.300000000003</v>
      </c>
      <c r="F118" s="85">
        <f>Розрахунки!CD110</f>
        <v>0</v>
      </c>
      <c r="G118" s="85">
        <f>Розрахунки!CE110</f>
        <v>0</v>
      </c>
      <c r="H118" s="85">
        <f>Розрахунки!CF110</f>
        <v>0</v>
      </c>
      <c r="I118" s="87">
        <f t="shared" ca="1" si="3"/>
        <v>33891.300000000003</v>
      </c>
    </row>
    <row r="119" spans="1:9" x14ac:dyDescent="0.25">
      <c r="A119" s="73" t="s">
        <v>155</v>
      </c>
      <c r="B119" s="73" t="s">
        <v>82</v>
      </c>
      <c r="C119" s="73" t="s">
        <v>247</v>
      </c>
      <c r="D119" s="74" t="s">
        <v>246</v>
      </c>
      <c r="E119" s="85">
        <f ca="1">Розрахунки!CC111</f>
        <v>88101</v>
      </c>
      <c r="F119" s="85">
        <f>Розрахунки!CD111</f>
        <v>0</v>
      </c>
      <c r="G119" s="85">
        <f>Розрахунки!CE111</f>
        <v>0</v>
      </c>
      <c r="H119" s="85">
        <f>Розрахунки!CF111</f>
        <v>0</v>
      </c>
      <c r="I119" s="87">
        <f t="shared" ca="1" si="3"/>
        <v>88101</v>
      </c>
    </row>
    <row r="120" spans="1:9" x14ac:dyDescent="0.25">
      <c r="A120" s="73" t="s">
        <v>155</v>
      </c>
      <c r="B120" s="73" t="s">
        <v>25</v>
      </c>
      <c r="C120" s="73" t="s">
        <v>249</v>
      </c>
      <c r="D120" s="74" t="s">
        <v>248</v>
      </c>
      <c r="E120" s="85">
        <f ca="1">Розрахунки!CC112</f>
        <v>93590.399999999994</v>
      </c>
      <c r="F120" s="85">
        <f>Розрахунки!CD112</f>
        <v>0</v>
      </c>
      <c r="G120" s="85">
        <f>Розрахунки!CE112</f>
        <v>0</v>
      </c>
      <c r="H120" s="85">
        <f>Розрахунки!CF112</f>
        <v>0</v>
      </c>
      <c r="I120" s="87">
        <f t="shared" ca="1" si="3"/>
        <v>93590.399999999994</v>
      </c>
    </row>
    <row r="121" spans="1:9" x14ac:dyDescent="0.25">
      <c r="A121" s="73" t="s">
        <v>155</v>
      </c>
      <c r="B121" s="73" t="s">
        <v>25</v>
      </c>
      <c r="C121" s="73" t="s">
        <v>251</v>
      </c>
      <c r="D121" s="74" t="s">
        <v>250</v>
      </c>
      <c r="E121" s="85">
        <f ca="1">Розрахунки!CC113</f>
        <v>277950.3</v>
      </c>
      <c r="F121" s="85">
        <f>Розрахунки!CD113</f>
        <v>0</v>
      </c>
      <c r="G121" s="85">
        <f>Розрахунки!CE113</f>
        <v>0</v>
      </c>
      <c r="H121" s="85">
        <f>Розрахунки!CF113</f>
        <v>0</v>
      </c>
      <c r="I121" s="87">
        <f t="shared" ca="1" si="3"/>
        <v>277950.3</v>
      </c>
    </row>
    <row r="122" spans="1:9" x14ac:dyDescent="0.25">
      <c r="A122" s="73" t="s">
        <v>155</v>
      </c>
      <c r="B122" s="73" t="s">
        <v>82</v>
      </c>
      <c r="C122" s="73" t="s">
        <v>253</v>
      </c>
      <c r="D122" s="74" t="s">
        <v>252</v>
      </c>
      <c r="E122" s="85">
        <f ca="1">Розрахунки!CC114</f>
        <v>204543.7</v>
      </c>
      <c r="F122" s="85">
        <f>Розрахунки!CD114</f>
        <v>0</v>
      </c>
      <c r="G122" s="85">
        <f>Розрахунки!CE114</f>
        <v>0</v>
      </c>
      <c r="H122" s="85">
        <f>Розрахунки!CF114</f>
        <v>0</v>
      </c>
      <c r="I122" s="87">
        <f t="shared" ca="1" si="3"/>
        <v>204543.7</v>
      </c>
    </row>
    <row r="123" spans="1:9" x14ac:dyDescent="0.25">
      <c r="A123" s="73" t="s">
        <v>155</v>
      </c>
      <c r="B123" s="73" t="s">
        <v>33</v>
      </c>
      <c r="C123" s="73" t="s">
        <v>255</v>
      </c>
      <c r="D123" s="74" t="s">
        <v>254</v>
      </c>
      <c r="E123" s="85">
        <f ca="1">Розрахунки!CC115</f>
        <v>53297.8</v>
      </c>
      <c r="F123" s="85">
        <f>Розрахунки!CD115</f>
        <v>0</v>
      </c>
      <c r="G123" s="85">
        <f>Розрахунки!CE115</f>
        <v>0</v>
      </c>
      <c r="H123" s="85">
        <f>Розрахунки!CF115</f>
        <v>0</v>
      </c>
      <c r="I123" s="87">
        <f t="shared" ca="1" si="3"/>
        <v>53297.8</v>
      </c>
    </row>
    <row r="124" spans="1:9" x14ac:dyDescent="0.25">
      <c r="A124" s="73" t="s">
        <v>155</v>
      </c>
      <c r="B124" s="73" t="s">
        <v>33</v>
      </c>
      <c r="C124" s="73" t="s">
        <v>257</v>
      </c>
      <c r="D124" s="74" t="s">
        <v>256</v>
      </c>
      <c r="E124" s="85">
        <f ca="1">Розрахунки!CC116</f>
        <v>129865.2</v>
      </c>
      <c r="F124" s="85">
        <f>Розрахунки!CD116</f>
        <v>0</v>
      </c>
      <c r="G124" s="85">
        <f>Розрахунки!CE116</f>
        <v>0</v>
      </c>
      <c r="H124" s="85">
        <f>Розрахунки!CF116</f>
        <v>0</v>
      </c>
      <c r="I124" s="87">
        <f t="shared" ca="1" si="3"/>
        <v>129865.2</v>
      </c>
    </row>
    <row r="125" spans="1:9" x14ac:dyDescent="0.25">
      <c r="A125" s="73" t="s">
        <v>155</v>
      </c>
      <c r="B125" s="73" t="s">
        <v>82</v>
      </c>
      <c r="C125" s="73" t="s">
        <v>259</v>
      </c>
      <c r="D125" s="74" t="s">
        <v>258</v>
      </c>
      <c r="E125" s="85">
        <f ca="1">Розрахунки!CC117</f>
        <v>111845.3</v>
      </c>
      <c r="F125" s="85">
        <f>Розрахунки!CD117</f>
        <v>0</v>
      </c>
      <c r="G125" s="85">
        <f>Розрахунки!CE117</f>
        <v>0</v>
      </c>
      <c r="H125" s="85">
        <f>Розрахунки!CF117</f>
        <v>0</v>
      </c>
      <c r="I125" s="87">
        <f t="shared" ca="1" si="3"/>
        <v>111845.3</v>
      </c>
    </row>
    <row r="126" spans="1:9" x14ac:dyDescent="0.25">
      <c r="A126" s="73" t="s">
        <v>155</v>
      </c>
      <c r="B126" s="73" t="s">
        <v>33</v>
      </c>
      <c r="C126" s="73" t="s">
        <v>261</v>
      </c>
      <c r="D126" s="74" t="s">
        <v>260</v>
      </c>
      <c r="E126" s="85">
        <f ca="1">Розрахунки!CC118</f>
        <v>47587.7</v>
      </c>
      <c r="F126" s="85">
        <f>Розрахунки!CD118</f>
        <v>0</v>
      </c>
      <c r="G126" s="85">
        <f>Розрахунки!CE118</f>
        <v>0</v>
      </c>
      <c r="H126" s="85">
        <f>Розрахунки!CF118</f>
        <v>0</v>
      </c>
      <c r="I126" s="87">
        <f t="shared" ca="1" si="3"/>
        <v>47587.7</v>
      </c>
    </row>
    <row r="127" spans="1:9" x14ac:dyDescent="0.25">
      <c r="A127" s="73" t="s">
        <v>155</v>
      </c>
      <c r="B127" s="73" t="s">
        <v>33</v>
      </c>
      <c r="C127" s="73" t="s">
        <v>263</v>
      </c>
      <c r="D127" s="74" t="s">
        <v>262</v>
      </c>
      <c r="E127" s="85">
        <f ca="1">Розрахунки!CC119</f>
        <v>99205.9</v>
      </c>
      <c r="F127" s="85">
        <f>Розрахунки!CD119</f>
        <v>0</v>
      </c>
      <c r="G127" s="85">
        <f>Розрахунки!CE119</f>
        <v>0</v>
      </c>
      <c r="H127" s="85">
        <f>Розрахунки!CF119</f>
        <v>0</v>
      </c>
      <c r="I127" s="87">
        <f t="shared" ca="1" si="3"/>
        <v>99205.9</v>
      </c>
    </row>
    <row r="128" spans="1:9" x14ac:dyDescent="0.25">
      <c r="A128" s="73" t="s">
        <v>155</v>
      </c>
      <c r="B128" s="73" t="s">
        <v>25</v>
      </c>
      <c r="C128" s="73" t="s">
        <v>265</v>
      </c>
      <c r="D128" s="74" t="s">
        <v>264</v>
      </c>
      <c r="E128" s="85">
        <f ca="1">Розрахунки!CC120</f>
        <v>97149.2</v>
      </c>
      <c r="F128" s="85">
        <f>Розрахунки!CD120</f>
        <v>0</v>
      </c>
      <c r="G128" s="85">
        <f>Розрахунки!CE120</f>
        <v>0</v>
      </c>
      <c r="H128" s="85">
        <f>Розрахунки!CF120</f>
        <v>0</v>
      </c>
      <c r="I128" s="87">
        <f t="shared" ca="1" si="3"/>
        <v>97149.2</v>
      </c>
    </row>
    <row r="129" spans="1:9" x14ac:dyDescent="0.25">
      <c r="A129" s="73" t="s">
        <v>266</v>
      </c>
      <c r="B129" s="73" t="s">
        <v>19</v>
      </c>
      <c r="C129" s="73" t="s">
        <v>4474</v>
      </c>
      <c r="D129" s="74" t="s">
        <v>4475</v>
      </c>
      <c r="E129" s="84">
        <f ca="1">SUM(E130:E131)</f>
        <v>7628079.5999999987</v>
      </c>
      <c r="F129" s="84">
        <f t="shared" ref="F129:I129" si="6">SUM(F130:F131)</f>
        <v>177163.8</v>
      </c>
      <c r="G129" s="84">
        <f t="shared" si="6"/>
        <v>107835.9</v>
      </c>
      <c r="H129" s="84">
        <f t="shared" si="6"/>
        <v>53040.5</v>
      </c>
      <c r="I129" s="84">
        <f t="shared" ca="1" si="6"/>
        <v>7966119.7999999989</v>
      </c>
    </row>
    <row r="130" spans="1:9" x14ac:dyDescent="0.25">
      <c r="A130" s="73" t="s">
        <v>266</v>
      </c>
      <c r="B130" s="73" t="s">
        <v>21</v>
      </c>
      <c r="C130" s="73" t="s">
        <v>268</v>
      </c>
      <c r="D130" s="74" t="s">
        <v>267</v>
      </c>
      <c r="E130" s="85">
        <f ca="1">Розрахунки!CC121</f>
        <v>492305.3</v>
      </c>
      <c r="F130" s="85">
        <f>Розрахунки!CD121</f>
        <v>133031.6</v>
      </c>
      <c r="G130" s="85">
        <f>Розрахунки!CE121</f>
        <v>107835.9</v>
      </c>
      <c r="H130" s="85">
        <f>Розрахунки!CF121</f>
        <v>53040.5</v>
      </c>
      <c r="I130" s="87">
        <f t="shared" ca="1" si="3"/>
        <v>786213.3</v>
      </c>
    </row>
    <row r="131" spans="1:9" ht="16.5" customHeight="1" x14ac:dyDescent="0.25">
      <c r="A131" s="73" t="s">
        <v>266</v>
      </c>
      <c r="B131" s="73" t="s">
        <v>4467</v>
      </c>
      <c r="C131" s="73" t="s">
        <v>4476</v>
      </c>
      <c r="D131" s="74" t="s">
        <v>4477</v>
      </c>
      <c r="E131" s="86">
        <f ca="1">SUM(E132:E217)</f>
        <v>7135774.2999999989</v>
      </c>
      <c r="F131" s="86">
        <f t="shared" ref="F131:H131" si="7">SUM(F132:F217)</f>
        <v>44132.2</v>
      </c>
      <c r="G131" s="86">
        <f t="shared" si="7"/>
        <v>0</v>
      </c>
      <c r="H131" s="86">
        <f t="shared" si="7"/>
        <v>0</v>
      </c>
      <c r="I131" s="87">
        <f t="shared" ca="1" si="3"/>
        <v>7179906.4999999991</v>
      </c>
    </row>
    <row r="132" spans="1:9" x14ac:dyDescent="0.25">
      <c r="A132" s="73" t="s">
        <v>266</v>
      </c>
      <c r="B132" s="73" t="s">
        <v>25</v>
      </c>
      <c r="C132" s="73" t="s">
        <v>270</v>
      </c>
      <c r="D132" s="74" t="s">
        <v>269</v>
      </c>
      <c r="E132" s="85">
        <f ca="1">Розрахунки!CC122</f>
        <v>72543.5</v>
      </c>
      <c r="F132" s="85">
        <f>Розрахунки!CD122</f>
        <v>0</v>
      </c>
      <c r="G132" s="85">
        <f>Розрахунки!CE122</f>
        <v>0</v>
      </c>
      <c r="H132" s="85">
        <f>Розрахунки!CF122</f>
        <v>0</v>
      </c>
      <c r="I132" s="87">
        <f t="shared" ca="1" si="3"/>
        <v>72543.5</v>
      </c>
    </row>
    <row r="133" spans="1:9" x14ac:dyDescent="0.25">
      <c r="A133" s="73" t="s">
        <v>266</v>
      </c>
      <c r="B133" s="73" t="s">
        <v>28</v>
      </c>
      <c r="C133" s="73" t="s">
        <v>272</v>
      </c>
      <c r="D133" s="74" t="s">
        <v>271</v>
      </c>
      <c r="E133" s="85">
        <f ca="1">Розрахунки!CC123</f>
        <v>30315.9</v>
      </c>
      <c r="F133" s="85">
        <f>Розрахунки!CD123</f>
        <v>0</v>
      </c>
      <c r="G133" s="85">
        <f>Розрахунки!CE123</f>
        <v>0</v>
      </c>
      <c r="H133" s="85">
        <f>Розрахунки!CF123</f>
        <v>0</v>
      </c>
      <c r="I133" s="87">
        <f t="shared" ca="1" si="3"/>
        <v>30315.9</v>
      </c>
    </row>
    <row r="134" spans="1:9" x14ac:dyDescent="0.25">
      <c r="A134" s="73" t="s">
        <v>266</v>
      </c>
      <c r="B134" s="73" t="s">
        <v>28</v>
      </c>
      <c r="C134" s="73" t="s">
        <v>274</v>
      </c>
      <c r="D134" s="74" t="s">
        <v>273</v>
      </c>
      <c r="E134" s="85">
        <f ca="1">Розрахунки!CC124</f>
        <v>32110.6</v>
      </c>
      <c r="F134" s="85">
        <f>Розрахунки!CD124</f>
        <v>0</v>
      </c>
      <c r="G134" s="85">
        <f>Розрахунки!CE124</f>
        <v>0</v>
      </c>
      <c r="H134" s="85">
        <f>Розрахунки!CF124</f>
        <v>0</v>
      </c>
      <c r="I134" s="87">
        <f t="shared" ca="1" si="3"/>
        <v>32110.6</v>
      </c>
    </row>
    <row r="135" spans="1:9" x14ac:dyDescent="0.25">
      <c r="A135" s="73" t="s">
        <v>266</v>
      </c>
      <c r="B135" s="73" t="s">
        <v>28</v>
      </c>
      <c r="C135" s="73" t="s">
        <v>276</v>
      </c>
      <c r="D135" s="74" t="s">
        <v>275</v>
      </c>
      <c r="E135" s="85">
        <f ca="1">Розрахунки!CC125</f>
        <v>20117.5</v>
      </c>
      <c r="F135" s="85">
        <f>Розрахунки!CD125</f>
        <v>0</v>
      </c>
      <c r="G135" s="85">
        <f>Розрахунки!CE125</f>
        <v>0</v>
      </c>
      <c r="H135" s="85">
        <f>Розрахунки!CF125</f>
        <v>0</v>
      </c>
      <c r="I135" s="87">
        <f t="shared" ref="I135:I198" ca="1" si="8">SUM(E135:H135)</f>
        <v>20117.5</v>
      </c>
    </row>
    <row r="136" spans="1:9" x14ac:dyDescent="0.25">
      <c r="A136" s="73" t="s">
        <v>266</v>
      </c>
      <c r="B136" s="73" t="s">
        <v>28</v>
      </c>
      <c r="C136" s="73" t="s">
        <v>278</v>
      </c>
      <c r="D136" s="74" t="s">
        <v>277</v>
      </c>
      <c r="E136" s="85">
        <f ca="1">Розрахунки!CC126</f>
        <v>11857.7</v>
      </c>
      <c r="F136" s="85">
        <f>Розрахунки!CD126</f>
        <v>0</v>
      </c>
      <c r="G136" s="85">
        <f>Розрахунки!CE126</f>
        <v>0</v>
      </c>
      <c r="H136" s="85">
        <f>Розрахунки!CF126</f>
        <v>0</v>
      </c>
      <c r="I136" s="87">
        <f t="shared" ca="1" si="8"/>
        <v>11857.7</v>
      </c>
    </row>
    <row r="137" spans="1:9" x14ac:dyDescent="0.25">
      <c r="A137" s="73" t="s">
        <v>266</v>
      </c>
      <c r="B137" s="73" t="s">
        <v>25</v>
      </c>
      <c r="C137" s="73" t="s">
        <v>280</v>
      </c>
      <c r="D137" s="74" t="s">
        <v>279</v>
      </c>
      <c r="E137" s="85">
        <f ca="1">Розрахунки!CC127</f>
        <v>45833.2</v>
      </c>
      <c r="F137" s="85">
        <f>Розрахунки!CD127</f>
        <v>0</v>
      </c>
      <c r="G137" s="85">
        <f>Розрахунки!CE127</f>
        <v>0</v>
      </c>
      <c r="H137" s="85">
        <f>Розрахунки!CF127</f>
        <v>0</v>
      </c>
      <c r="I137" s="87">
        <f t="shared" ca="1" si="8"/>
        <v>45833.2</v>
      </c>
    </row>
    <row r="138" spans="1:9" x14ac:dyDescent="0.25">
      <c r="A138" s="73" t="s">
        <v>266</v>
      </c>
      <c r="B138" s="73" t="s">
        <v>28</v>
      </c>
      <c r="C138" s="73" t="s">
        <v>282</v>
      </c>
      <c r="D138" s="74" t="s">
        <v>281</v>
      </c>
      <c r="E138" s="85">
        <f ca="1">Розрахунки!CC128</f>
        <v>20293.7</v>
      </c>
      <c r="F138" s="85">
        <f>Розрахунки!CD128</f>
        <v>0</v>
      </c>
      <c r="G138" s="85">
        <f>Розрахунки!CE128</f>
        <v>0</v>
      </c>
      <c r="H138" s="85">
        <f>Розрахунки!CF128</f>
        <v>0</v>
      </c>
      <c r="I138" s="87">
        <f t="shared" ca="1" si="8"/>
        <v>20293.7</v>
      </c>
    </row>
    <row r="139" spans="1:9" x14ac:dyDescent="0.25">
      <c r="A139" s="73" t="s">
        <v>266</v>
      </c>
      <c r="B139" s="73" t="s">
        <v>28</v>
      </c>
      <c r="C139" s="73" t="s">
        <v>284</v>
      </c>
      <c r="D139" s="74" t="s">
        <v>283</v>
      </c>
      <c r="E139" s="85">
        <f ca="1">Розрахунки!CC129</f>
        <v>7007.4</v>
      </c>
      <c r="F139" s="85">
        <f>Розрахунки!CD129</f>
        <v>0</v>
      </c>
      <c r="G139" s="85">
        <f>Розрахунки!CE129</f>
        <v>0</v>
      </c>
      <c r="H139" s="85">
        <f>Розрахунки!CF129</f>
        <v>0</v>
      </c>
      <c r="I139" s="87">
        <f t="shared" ca="1" si="8"/>
        <v>7007.4</v>
      </c>
    </row>
    <row r="140" spans="1:9" x14ac:dyDescent="0.25">
      <c r="A140" s="73" t="s">
        <v>266</v>
      </c>
      <c r="B140" s="73" t="s">
        <v>28</v>
      </c>
      <c r="C140" s="73" t="s">
        <v>286</v>
      </c>
      <c r="D140" s="74" t="s">
        <v>285</v>
      </c>
      <c r="E140" s="85">
        <f ca="1">Розрахунки!CC130</f>
        <v>16759.599999999999</v>
      </c>
      <c r="F140" s="85">
        <f>Розрахунки!CD130</f>
        <v>0</v>
      </c>
      <c r="G140" s="85">
        <f>Розрахунки!CE130</f>
        <v>0</v>
      </c>
      <c r="H140" s="85">
        <f>Розрахунки!CF130</f>
        <v>0</v>
      </c>
      <c r="I140" s="87">
        <f t="shared" ca="1" si="8"/>
        <v>16759.599999999999</v>
      </c>
    </row>
    <row r="141" spans="1:9" x14ac:dyDescent="0.25">
      <c r="A141" s="73" t="s">
        <v>266</v>
      </c>
      <c r="B141" s="73" t="s">
        <v>28</v>
      </c>
      <c r="C141" s="73" t="s">
        <v>288</v>
      </c>
      <c r="D141" s="74" t="s">
        <v>287</v>
      </c>
      <c r="E141" s="85">
        <f ca="1">Розрахунки!CC131</f>
        <v>15753.2</v>
      </c>
      <c r="F141" s="85">
        <f>Розрахунки!CD131</f>
        <v>0</v>
      </c>
      <c r="G141" s="85">
        <f>Розрахунки!CE131</f>
        <v>0</v>
      </c>
      <c r="H141" s="85">
        <f>Розрахунки!CF131</f>
        <v>0</v>
      </c>
      <c r="I141" s="87">
        <f t="shared" ca="1" si="8"/>
        <v>15753.2</v>
      </c>
    </row>
    <row r="142" spans="1:9" x14ac:dyDescent="0.25">
      <c r="A142" s="73" t="s">
        <v>266</v>
      </c>
      <c r="B142" s="73" t="s">
        <v>28</v>
      </c>
      <c r="C142" s="73" t="s">
        <v>290</v>
      </c>
      <c r="D142" s="74" t="s">
        <v>289</v>
      </c>
      <c r="E142" s="85">
        <f ca="1">Розрахунки!CC132</f>
        <v>26019.9</v>
      </c>
      <c r="F142" s="85">
        <f>Розрахунки!CD132</f>
        <v>0</v>
      </c>
      <c r="G142" s="85">
        <f>Розрахунки!CE132</f>
        <v>0</v>
      </c>
      <c r="H142" s="85">
        <f>Розрахунки!CF132</f>
        <v>0</v>
      </c>
      <c r="I142" s="87">
        <f t="shared" ca="1" si="8"/>
        <v>26019.9</v>
      </c>
    </row>
    <row r="143" spans="1:9" x14ac:dyDescent="0.25">
      <c r="A143" s="73" t="s">
        <v>266</v>
      </c>
      <c r="B143" s="73" t="s">
        <v>33</v>
      </c>
      <c r="C143" s="73" t="s">
        <v>292</v>
      </c>
      <c r="D143" s="74" t="s">
        <v>291</v>
      </c>
      <c r="E143" s="85">
        <f ca="1">Розрахунки!CC133</f>
        <v>31880.9</v>
      </c>
      <c r="F143" s="85">
        <f>Розрахунки!CD133</f>
        <v>0</v>
      </c>
      <c r="G143" s="85">
        <f>Розрахунки!CE133</f>
        <v>0</v>
      </c>
      <c r="H143" s="85">
        <f>Розрахунки!CF133</f>
        <v>0</v>
      </c>
      <c r="I143" s="87">
        <f t="shared" ca="1" si="8"/>
        <v>31880.9</v>
      </c>
    </row>
    <row r="144" spans="1:9" x14ac:dyDescent="0.25">
      <c r="A144" s="73" t="s">
        <v>266</v>
      </c>
      <c r="B144" s="73" t="s">
        <v>33</v>
      </c>
      <c r="C144" s="73" t="s">
        <v>294</v>
      </c>
      <c r="D144" s="74" t="s">
        <v>293</v>
      </c>
      <c r="E144" s="85">
        <f ca="1">Розрахунки!CC134</f>
        <v>89420.4</v>
      </c>
      <c r="F144" s="85">
        <f>Розрахунки!CD134</f>
        <v>0</v>
      </c>
      <c r="G144" s="85">
        <f>Розрахунки!CE134</f>
        <v>0</v>
      </c>
      <c r="H144" s="85">
        <f>Розрахунки!CF134</f>
        <v>0</v>
      </c>
      <c r="I144" s="87">
        <f t="shared" ca="1" si="8"/>
        <v>89420.4</v>
      </c>
    </row>
    <row r="145" spans="1:9" x14ac:dyDescent="0.25">
      <c r="A145" s="73" t="s">
        <v>266</v>
      </c>
      <c r="B145" s="73" t="s">
        <v>28</v>
      </c>
      <c r="C145" s="73" t="s">
        <v>296</v>
      </c>
      <c r="D145" s="74" t="s">
        <v>295</v>
      </c>
      <c r="E145" s="85">
        <f ca="1">Розрахунки!CC135</f>
        <v>15779.7</v>
      </c>
      <c r="F145" s="85">
        <f>Розрахунки!CD135</f>
        <v>0</v>
      </c>
      <c r="G145" s="85">
        <f>Розрахунки!CE135</f>
        <v>0</v>
      </c>
      <c r="H145" s="85">
        <f>Розрахунки!CF135</f>
        <v>0</v>
      </c>
      <c r="I145" s="87">
        <f t="shared" ca="1" si="8"/>
        <v>15779.7</v>
      </c>
    </row>
    <row r="146" spans="1:9" x14ac:dyDescent="0.25">
      <c r="A146" s="73" t="s">
        <v>266</v>
      </c>
      <c r="B146" s="73" t="s">
        <v>33</v>
      </c>
      <c r="C146" s="73" t="s">
        <v>298</v>
      </c>
      <c r="D146" s="74" t="s">
        <v>297</v>
      </c>
      <c r="E146" s="85">
        <f ca="1">Розрахунки!CC136</f>
        <v>67913.600000000006</v>
      </c>
      <c r="F146" s="85">
        <f>Розрахунки!CD136</f>
        <v>0</v>
      </c>
      <c r="G146" s="85">
        <f>Розрахунки!CE136</f>
        <v>0</v>
      </c>
      <c r="H146" s="85">
        <f>Розрахунки!CF136</f>
        <v>0</v>
      </c>
      <c r="I146" s="87">
        <f t="shared" ca="1" si="8"/>
        <v>67913.600000000006</v>
      </c>
    </row>
    <row r="147" spans="1:9" x14ac:dyDescent="0.25">
      <c r="A147" s="73" t="s">
        <v>266</v>
      </c>
      <c r="B147" s="73" t="s">
        <v>28</v>
      </c>
      <c r="C147" s="73" t="s">
        <v>300</v>
      </c>
      <c r="D147" s="74" t="s">
        <v>299</v>
      </c>
      <c r="E147" s="85">
        <f ca="1">Розрахунки!CC137</f>
        <v>26729.7</v>
      </c>
      <c r="F147" s="85">
        <f>Розрахунки!CD137</f>
        <v>0</v>
      </c>
      <c r="G147" s="85">
        <f>Розрахунки!CE137</f>
        <v>0</v>
      </c>
      <c r="H147" s="85">
        <f>Розрахунки!CF137</f>
        <v>0</v>
      </c>
      <c r="I147" s="87">
        <f t="shared" ca="1" si="8"/>
        <v>26729.7</v>
      </c>
    </row>
    <row r="148" spans="1:9" x14ac:dyDescent="0.25">
      <c r="A148" s="73" t="s">
        <v>266</v>
      </c>
      <c r="B148" s="73" t="s">
        <v>33</v>
      </c>
      <c r="C148" s="73" t="s">
        <v>302</v>
      </c>
      <c r="D148" s="74" t="s">
        <v>301</v>
      </c>
      <c r="E148" s="85">
        <f ca="1">Розрахунки!CC138</f>
        <v>36220.9</v>
      </c>
      <c r="F148" s="85">
        <f>Розрахунки!CD138</f>
        <v>0</v>
      </c>
      <c r="G148" s="85">
        <f>Розрахунки!CE138</f>
        <v>0</v>
      </c>
      <c r="H148" s="85">
        <f>Розрахунки!CF138</f>
        <v>0</v>
      </c>
      <c r="I148" s="87">
        <f t="shared" ca="1" si="8"/>
        <v>36220.9</v>
      </c>
    </row>
    <row r="149" spans="1:9" x14ac:dyDescent="0.25">
      <c r="A149" s="73" t="s">
        <v>266</v>
      </c>
      <c r="B149" s="73" t="s">
        <v>33</v>
      </c>
      <c r="C149" s="73" t="s">
        <v>304</v>
      </c>
      <c r="D149" s="74" t="s">
        <v>303</v>
      </c>
      <c r="E149" s="85">
        <f ca="1">Розрахунки!CC139</f>
        <v>63538.3</v>
      </c>
      <c r="F149" s="85">
        <f>Розрахунки!CD139</f>
        <v>0</v>
      </c>
      <c r="G149" s="85">
        <f>Розрахунки!CE139</f>
        <v>0</v>
      </c>
      <c r="H149" s="85">
        <f>Розрахунки!CF139</f>
        <v>0</v>
      </c>
      <c r="I149" s="87">
        <f t="shared" ca="1" si="8"/>
        <v>63538.3</v>
      </c>
    </row>
    <row r="150" spans="1:9" x14ac:dyDescent="0.25">
      <c r="A150" s="73" t="s">
        <v>266</v>
      </c>
      <c r="B150" s="73" t="s">
        <v>33</v>
      </c>
      <c r="C150" s="73" t="s">
        <v>306</v>
      </c>
      <c r="D150" s="74" t="s">
        <v>305</v>
      </c>
      <c r="E150" s="85">
        <f ca="1">Розрахунки!CC140</f>
        <v>15310.2</v>
      </c>
      <c r="F150" s="85">
        <f>Розрахунки!CD140</f>
        <v>0</v>
      </c>
      <c r="G150" s="85">
        <f>Розрахунки!CE140</f>
        <v>0</v>
      </c>
      <c r="H150" s="85">
        <f>Розрахунки!CF140</f>
        <v>0</v>
      </c>
      <c r="I150" s="87">
        <f t="shared" ca="1" si="8"/>
        <v>15310.2</v>
      </c>
    </row>
    <row r="151" spans="1:9" x14ac:dyDescent="0.25">
      <c r="A151" s="73" t="s">
        <v>266</v>
      </c>
      <c r="B151" s="73" t="s">
        <v>33</v>
      </c>
      <c r="C151" s="73" t="s">
        <v>308</v>
      </c>
      <c r="D151" s="74" t="s">
        <v>307</v>
      </c>
      <c r="E151" s="85">
        <f ca="1">Розрахунки!CC141</f>
        <v>63138.7</v>
      </c>
      <c r="F151" s="85">
        <f>Розрахунки!CD141</f>
        <v>0</v>
      </c>
      <c r="G151" s="85">
        <f>Розрахунки!CE141</f>
        <v>0</v>
      </c>
      <c r="H151" s="85">
        <f>Розрахунки!CF141</f>
        <v>0</v>
      </c>
      <c r="I151" s="87">
        <f t="shared" ca="1" si="8"/>
        <v>63138.7</v>
      </c>
    </row>
    <row r="152" spans="1:9" x14ac:dyDescent="0.25">
      <c r="A152" s="73" t="s">
        <v>266</v>
      </c>
      <c r="B152" s="73" t="s">
        <v>33</v>
      </c>
      <c r="C152" s="73" t="s">
        <v>310</v>
      </c>
      <c r="D152" s="74" t="s">
        <v>309</v>
      </c>
      <c r="E152" s="85">
        <f ca="1">Розрахунки!CC142</f>
        <v>16022.3</v>
      </c>
      <c r="F152" s="85">
        <f>Розрахунки!CD142</f>
        <v>0</v>
      </c>
      <c r="G152" s="85">
        <f>Розрахунки!CE142</f>
        <v>0</v>
      </c>
      <c r="H152" s="85">
        <f>Розрахунки!CF142</f>
        <v>0</v>
      </c>
      <c r="I152" s="87">
        <f t="shared" ca="1" si="8"/>
        <v>16022.3</v>
      </c>
    </row>
    <row r="153" spans="1:9" x14ac:dyDescent="0.25">
      <c r="A153" s="73" t="s">
        <v>266</v>
      </c>
      <c r="B153" s="73" t="s">
        <v>33</v>
      </c>
      <c r="C153" s="73" t="s">
        <v>312</v>
      </c>
      <c r="D153" s="74" t="s">
        <v>311</v>
      </c>
      <c r="E153" s="85">
        <f ca="1">Розрахунки!CC143</f>
        <v>75338.2</v>
      </c>
      <c r="F153" s="85">
        <f>Розрахунки!CD143</f>
        <v>0</v>
      </c>
      <c r="G153" s="85">
        <f>Розрахунки!CE143</f>
        <v>0</v>
      </c>
      <c r="H153" s="85">
        <f>Розрахунки!CF143</f>
        <v>0</v>
      </c>
      <c r="I153" s="87">
        <f t="shared" ca="1" si="8"/>
        <v>75338.2</v>
      </c>
    </row>
    <row r="154" spans="1:9" x14ac:dyDescent="0.25">
      <c r="A154" s="73" t="s">
        <v>266</v>
      </c>
      <c r="B154" s="73" t="s">
        <v>33</v>
      </c>
      <c r="C154" s="73" t="s">
        <v>314</v>
      </c>
      <c r="D154" s="74" t="s">
        <v>313</v>
      </c>
      <c r="E154" s="85">
        <f ca="1">Розрахунки!CC144</f>
        <v>11243.3</v>
      </c>
      <c r="F154" s="85">
        <f>Розрахунки!CD144</f>
        <v>0</v>
      </c>
      <c r="G154" s="85">
        <f>Розрахунки!CE144</f>
        <v>0</v>
      </c>
      <c r="H154" s="85">
        <f>Розрахунки!CF144</f>
        <v>0</v>
      </c>
      <c r="I154" s="87">
        <f t="shared" ca="1" si="8"/>
        <v>11243.3</v>
      </c>
    </row>
    <row r="155" spans="1:9" x14ac:dyDescent="0.25">
      <c r="A155" s="73" t="s">
        <v>266</v>
      </c>
      <c r="B155" s="73" t="s">
        <v>33</v>
      </c>
      <c r="C155" s="73" t="s">
        <v>316</v>
      </c>
      <c r="D155" s="74" t="s">
        <v>315</v>
      </c>
      <c r="E155" s="85">
        <f ca="1">Розрахунки!CC145</f>
        <v>43253.1</v>
      </c>
      <c r="F155" s="85">
        <f>Розрахунки!CD145</f>
        <v>0</v>
      </c>
      <c r="G155" s="85">
        <f>Розрахунки!CE145</f>
        <v>0</v>
      </c>
      <c r="H155" s="85">
        <f>Розрахунки!CF145</f>
        <v>0</v>
      </c>
      <c r="I155" s="87">
        <f t="shared" ca="1" si="8"/>
        <v>43253.1</v>
      </c>
    </row>
    <row r="156" spans="1:9" x14ac:dyDescent="0.25">
      <c r="A156" s="73" t="s">
        <v>266</v>
      </c>
      <c r="B156" s="73" t="s">
        <v>33</v>
      </c>
      <c r="C156" s="73" t="s">
        <v>318</v>
      </c>
      <c r="D156" s="74" t="s">
        <v>317</v>
      </c>
      <c r="E156" s="85">
        <f ca="1">Розрахунки!CC146</f>
        <v>55425.7</v>
      </c>
      <c r="F156" s="85">
        <f>Розрахунки!CD146</f>
        <v>0</v>
      </c>
      <c r="G156" s="85">
        <f>Розрахунки!CE146</f>
        <v>0</v>
      </c>
      <c r="H156" s="85">
        <f>Розрахунки!CF146</f>
        <v>0</v>
      </c>
      <c r="I156" s="87">
        <f t="shared" ca="1" si="8"/>
        <v>55425.7</v>
      </c>
    </row>
    <row r="157" spans="1:9" x14ac:dyDescent="0.25">
      <c r="A157" s="73" t="s">
        <v>266</v>
      </c>
      <c r="B157" s="73" t="s">
        <v>33</v>
      </c>
      <c r="C157" s="73" t="s">
        <v>320</v>
      </c>
      <c r="D157" s="74" t="s">
        <v>319</v>
      </c>
      <c r="E157" s="85">
        <f ca="1">Розрахунки!CC147</f>
        <v>48077.2</v>
      </c>
      <c r="F157" s="85">
        <f>Розрахунки!CD147</f>
        <v>0</v>
      </c>
      <c r="G157" s="85">
        <f>Розрахунки!CE147</f>
        <v>0</v>
      </c>
      <c r="H157" s="85">
        <f>Розрахунки!CF147</f>
        <v>0</v>
      </c>
      <c r="I157" s="87">
        <f t="shared" ca="1" si="8"/>
        <v>48077.2</v>
      </c>
    </row>
    <row r="158" spans="1:9" x14ac:dyDescent="0.25">
      <c r="A158" s="73" t="s">
        <v>266</v>
      </c>
      <c r="B158" s="73" t="s">
        <v>28</v>
      </c>
      <c r="C158" s="73" t="s">
        <v>322</v>
      </c>
      <c r="D158" s="74" t="s">
        <v>321</v>
      </c>
      <c r="E158" s="85">
        <f ca="1">Розрахунки!CC148</f>
        <v>10780.7</v>
      </c>
      <c r="F158" s="85">
        <f>Розрахунки!CD148</f>
        <v>0</v>
      </c>
      <c r="G158" s="85">
        <f>Розрахунки!CE148</f>
        <v>0</v>
      </c>
      <c r="H158" s="85">
        <f>Розрахунки!CF148</f>
        <v>0</v>
      </c>
      <c r="I158" s="87">
        <f t="shared" ca="1" si="8"/>
        <v>10780.7</v>
      </c>
    </row>
    <row r="159" spans="1:9" x14ac:dyDescent="0.25">
      <c r="A159" s="73" t="s">
        <v>266</v>
      </c>
      <c r="B159" s="73" t="s">
        <v>28</v>
      </c>
      <c r="C159" s="73" t="s">
        <v>324</v>
      </c>
      <c r="D159" s="74" t="s">
        <v>323</v>
      </c>
      <c r="E159" s="85">
        <f ca="1">Розрахунки!CC149</f>
        <v>15634.4</v>
      </c>
      <c r="F159" s="85">
        <f>Розрахунки!CD149</f>
        <v>0</v>
      </c>
      <c r="G159" s="85">
        <f>Розрахунки!CE149</f>
        <v>0</v>
      </c>
      <c r="H159" s="85">
        <f>Розрахунки!CF149</f>
        <v>0</v>
      </c>
      <c r="I159" s="87">
        <f t="shared" ca="1" si="8"/>
        <v>15634.4</v>
      </c>
    </row>
    <row r="160" spans="1:9" x14ac:dyDescent="0.25">
      <c r="A160" s="73" t="s">
        <v>266</v>
      </c>
      <c r="B160" s="73" t="s">
        <v>28</v>
      </c>
      <c r="C160" s="73" t="s">
        <v>326</v>
      </c>
      <c r="D160" s="74" t="s">
        <v>325</v>
      </c>
      <c r="E160" s="85">
        <f ca="1">Розрахунки!CC150</f>
        <v>11824.7</v>
      </c>
      <c r="F160" s="85">
        <f>Розрахунки!CD150</f>
        <v>0</v>
      </c>
      <c r="G160" s="85">
        <f>Розрахунки!CE150</f>
        <v>0</v>
      </c>
      <c r="H160" s="85">
        <f>Розрахунки!CF150</f>
        <v>0</v>
      </c>
      <c r="I160" s="87">
        <f t="shared" ca="1" si="8"/>
        <v>11824.7</v>
      </c>
    </row>
    <row r="161" spans="1:9" x14ac:dyDescent="0.25">
      <c r="A161" s="73" t="s">
        <v>266</v>
      </c>
      <c r="B161" s="73" t="s">
        <v>28</v>
      </c>
      <c r="C161" s="73" t="s">
        <v>328</v>
      </c>
      <c r="D161" s="74" t="s">
        <v>327</v>
      </c>
      <c r="E161" s="85">
        <f ca="1">Розрахунки!CC151</f>
        <v>10172.1</v>
      </c>
      <c r="F161" s="85">
        <f>Розрахунки!CD151</f>
        <v>0</v>
      </c>
      <c r="G161" s="85">
        <f>Розрахунки!CE151</f>
        <v>0</v>
      </c>
      <c r="H161" s="85">
        <f>Розрахунки!CF151</f>
        <v>0</v>
      </c>
      <c r="I161" s="87">
        <f t="shared" ca="1" si="8"/>
        <v>10172.1</v>
      </c>
    </row>
    <row r="162" spans="1:9" x14ac:dyDescent="0.25">
      <c r="A162" s="73" t="s">
        <v>266</v>
      </c>
      <c r="B162" s="73" t="s">
        <v>28</v>
      </c>
      <c r="C162" s="73" t="s">
        <v>330</v>
      </c>
      <c r="D162" s="74" t="s">
        <v>329</v>
      </c>
      <c r="E162" s="85">
        <f ca="1">Розрахунки!CC152</f>
        <v>12072.2</v>
      </c>
      <c r="F162" s="85">
        <f>Розрахунки!CD152</f>
        <v>0</v>
      </c>
      <c r="G162" s="85">
        <f>Розрахунки!CE152</f>
        <v>0</v>
      </c>
      <c r="H162" s="85">
        <f>Розрахунки!CF152</f>
        <v>0</v>
      </c>
      <c r="I162" s="87">
        <f t="shared" ca="1" si="8"/>
        <v>12072.2</v>
      </c>
    </row>
    <row r="163" spans="1:9" x14ac:dyDescent="0.25">
      <c r="A163" s="73" t="s">
        <v>266</v>
      </c>
      <c r="B163" s="73" t="s">
        <v>28</v>
      </c>
      <c r="C163" s="73" t="s">
        <v>332</v>
      </c>
      <c r="D163" s="74" t="s">
        <v>331</v>
      </c>
      <c r="E163" s="85">
        <f ca="1">Розрахунки!CC153</f>
        <v>24104.799999999999</v>
      </c>
      <c r="F163" s="85">
        <f>Розрахунки!CD153</f>
        <v>0</v>
      </c>
      <c r="G163" s="85">
        <f>Розрахунки!CE153</f>
        <v>0</v>
      </c>
      <c r="H163" s="85">
        <f>Розрахунки!CF153</f>
        <v>0</v>
      </c>
      <c r="I163" s="87">
        <f t="shared" ca="1" si="8"/>
        <v>24104.799999999999</v>
      </c>
    </row>
    <row r="164" spans="1:9" x14ac:dyDescent="0.25">
      <c r="A164" s="73" t="s">
        <v>266</v>
      </c>
      <c r="B164" s="73" t="s">
        <v>25</v>
      </c>
      <c r="C164" s="73" t="s">
        <v>334</v>
      </c>
      <c r="D164" s="74" t="s">
        <v>333</v>
      </c>
      <c r="E164" s="85">
        <f ca="1">Розрахунки!CC154</f>
        <v>99956.7</v>
      </c>
      <c r="F164" s="85">
        <f>Розрахунки!CD154</f>
        <v>0</v>
      </c>
      <c r="G164" s="85">
        <f>Розрахунки!CE154</f>
        <v>0</v>
      </c>
      <c r="H164" s="85">
        <f>Розрахунки!CF154</f>
        <v>0</v>
      </c>
      <c r="I164" s="87">
        <f t="shared" ca="1" si="8"/>
        <v>99956.7</v>
      </c>
    </row>
    <row r="165" spans="1:9" x14ac:dyDescent="0.25">
      <c r="A165" s="73" t="s">
        <v>266</v>
      </c>
      <c r="B165" s="73" t="s">
        <v>33</v>
      </c>
      <c r="C165" s="73" t="s">
        <v>336</v>
      </c>
      <c r="D165" s="74" t="s">
        <v>335</v>
      </c>
      <c r="E165" s="85">
        <f ca="1">Розрахунки!CC155</f>
        <v>42770.9</v>
      </c>
      <c r="F165" s="85">
        <f>Розрахунки!CD155</f>
        <v>0</v>
      </c>
      <c r="G165" s="85">
        <f>Розрахунки!CE155</f>
        <v>0</v>
      </c>
      <c r="H165" s="85">
        <f>Розрахунки!CF155</f>
        <v>0</v>
      </c>
      <c r="I165" s="87">
        <f t="shared" ca="1" si="8"/>
        <v>42770.9</v>
      </c>
    </row>
    <row r="166" spans="1:9" x14ac:dyDescent="0.25">
      <c r="A166" s="73" t="s">
        <v>266</v>
      </c>
      <c r="B166" s="73" t="s">
        <v>28</v>
      </c>
      <c r="C166" s="73" t="s">
        <v>338</v>
      </c>
      <c r="D166" s="74" t="s">
        <v>337</v>
      </c>
      <c r="E166" s="85">
        <f ca="1">Розрахунки!CC156</f>
        <v>39798.699999999997</v>
      </c>
      <c r="F166" s="85">
        <f>Розрахунки!CD156</f>
        <v>0</v>
      </c>
      <c r="G166" s="85">
        <f>Розрахунки!CE156</f>
        <v>0</v>
      </c>
      <c r="H166" s="85">
        <f>Розрахунки!CF156</f>
        <v>0</v>
      </c>
      <c r="I166" s="87">
        <f t="shared" ca="1" si="8"/>
        <v>39798.699999999997</v>
      </c>
    </row>
    <row r="167" spans="1:9" x14ac:dyDescent="0.25">
      <c r="A167" s="73" t="s">
        <v>266</v>
      </c>
      <c r="B167" s="73" t="s">
        <v>33</v>
      </c>
      <c r="C167" s="73" t="s">
        <v>340</v>
      </c>
      <c r="D167" s="74" t="s">
        <v>339</v>
      </c>
      <c r="E167" s="85">
        <f ca="1">Розрахунки!CC157</f>
        <v>41873.800000000003</v>
      </c>
      <c r="F167" s="85">
        <f>Розрахунки!CD157</f>
        <v>0</v>
      </c>
      <c r="G167" s="85">
        <f>Розрахунки!CE157</f>
        <v>0</v>
      </c>
      <c r="H167" s="85">
        <f>Розрахунки!CF157</f>
        <v>0</v>
      </c>
      <c r="I167" s="87">
        <f t="shared" ca="1" si="8"/>
        <v>41873.800000000003</v>
      </c>
    </row>
    <row r="168" spans="1:9" x14ac:dyDescent="0.25">
      <c r="A168" s="73" t="s">
        <v>266</v>
      </c>
      <c r="B168" s="73" t="s">
        <v>28</v>
      </c>
      <c r="C168" s="73" t="s">
        <v>342</v>
      </c>
      <c r="D168" s="74" t="s">
        <v>341</v>
      </c>
      <c r="E168" s="85">
        <f ca="1">Розрахунки!CC158</f>
        <v>25313.4</v>
      </c>
      <c r="F168" s="85">
        <f>Розрахунки!CD158</f>
        <v>0</v>
      </c>
      <c r="G168" s="85">
        <f>Розрахунки!CE158</f>
        <v>0</v>
      </c>
      <c r="H168" s="85">
        <f>Розрахунки!CF158</f>
        <v>0</v>
      </c>
      <c r="I168" s="87">
        <f t="shared" ca="1" si="8"/>
        <v>25313.4</v>
      </c>
    </row>
    <row r="169" spans="1:9" x14ac:dyDescent="0.25">
      <c r="A169" s="73" t="s">
        <v>266</v>
      </c>
      <c r="B169" s="73" t="s">
        <v>28</v>
      </c>
      <c r="C169" s="73" t="s">
        <v>344</v>
      </c>
      <c r="D169" s="74" t="s">
        <v>343</v>
      </c>
      <c r="E169" s="85">
        <f ca="1">Розрахунки!CC159</f>
        <v>12971.8</v>
      </c>
      <c r="F169" s="85">
        <f>Розрахунки!CD159</f>
        <v>0</v>
      </c>
      <c r="G169" s="85">
        <f>Розрахунки!CE159</f>
        <v>0</v>
      </c>
      <c r="H169" s="85">
        <f>Розрахунки!CF159</f>
        <v>0</v>
      </c>
      <c r="I169" s="87">
        <f t="shared" ca="1" si="8"/>
        <v>12971.8</v>
      </c>
    </row>
    <row r="170" spans="1:9" x14ac:dyDescent="0.25">
      <c r="A170" s="73" t="s">
        <v>266</v>
      </c>
      <c r="B170" s="73" t="s">
        <v>33</v>
      </c>
      <c r="C170" s="73" t="s">
        <v>346</v>
      </c>
      <c r="D170" s="74" t="s">
        <v>345</v>
      </c>
      <c r="E170" s="85">
        <f ca="1">Розрахунки!CC160</f>
        <v>74658.399999999994</v>
      </c>
      <c r="F170" s="85">
        <f>Розрахунки!CD160</f>
        <v>0</v>
      </c>
      <c r="G170" s="85">
        <f>Розрахунки!CE160</f>
        <v>0</v>
      </c>
      <c r="H170" s="85">
        <f>Розрахунки!CF160</f>
        <v>0</v>
      </c>
      <c r="I170" s="87">
        <f t="shared" ca="1" si="8"/>
        <v>74658.399999999994</v>
      </c>
    </row>
    <row r="171" spans="1:9" x14ac:dyDescent="0.25">
      <c r="A171" s="73" t="s">
        <v>266</v>
      </c>
      <c r="B171" s="73" t="s">
        <v>28</v>
      </c>
      <c r="C171" s="73" t="s">
        <v>348</v>
      </c>
      <c r="D171" s="74" t="s">
        <v>347</v>
      </c>
      <c r="E171" s="85">
        <f ca="1">Розрахунки!CC161</f>
        <v>34673.5</v>
      </c>
      <c r="F171" s="85">
        <f>Розрахунки!CD161</f>
        <v>0</v>
      </c>
      <c r="G171" s="85">
        <f>Розрахунки!CE161</f>
        <v>0</v>
      </c>
      <c r="H171" s="85">
        <f>Розрахунки!CF161</f>
        <v>0</v>
      </c>
      <c r="I171" s="87">
        <f t="shared" ca="1" si="8"/>
        <v>34673.5</v>
      </c>
    </row>
    <row r="172" spans="1:9" x14ac:dyDescent="0.25">
      <c r="A172" s="73" t="s">
        <v>266</v>
      </c>
      <c r="B172" s="73" t="s">
        <v>28</v>
      </c>
      <c r="C172" s="73" t="s">
        <v>350</v>
      </c>
      <c r="D172" s="74" t="s">
        <v>349</v>
      </c>
      <c r="E172" s="85">
        <f ca="1">Розрахунки!CC162</f>
        <v>14150.3</v>
      </c>
      <c r="F172" s="85">
        <f>Розрахунки!CD162</f>
        <v>0</v>
      </c>
      <c r="G172" s="85">
        <f>Розрахунки!CE162</f>
        <v>0</v>
      </c>
      <c r="H172" s="85">
        <f>Розрахунки!CF162</f>
        <v>0</v>
      </c>
      <c r="I172" s="87">
        <f t="shared" ca="1" si="8"/>
        <v>14150.3</v>
      </c>
    </row>
    <row r="173" spans="1:9" x14ac:dyDescent="0.25">
      <c r="A173" s="73" t="s">
        <v>266</v>
      </c>
      <c r="B173" s="73" t="s">
        <v>28</v>
      </c>
      <c r="C173" s="73" t="s">
        <v>352</v>
      </c>
      <c r="D173" s="74" t="s">
        <v>351</v>
      </c>
      <c r="E173" s="85">
        <f ca="1">Розрахунки!CC163</f>
        <v>37518.400000000001</v>
      </c>
      <c r="F173" s="85">
        <f>Розрахунки!CD163</f>
        <v>0</v>
      </c>
      <c r="G173" s="85">
        <f>Розрахунки!CE163</f>
        <v>0</v>
      </c>
      <c r="H173" s="85">
        <f>Розрахунки!CF163</f>
        <v>0</v>
      </c>
      <c r="I173" s="87">
        <f t="shared" ca="1" si="8"/>
        <v>37518.400000000001</v>
      </c>
    </row>
    <row r="174" spans="1:9" x14ac:dyDescent="0.25">
      <c r="A174" s="73" t="s">
        <v>266</v>
      </c>
      <c r="B174" s="73" t="s">
        <v>33</v>
      </c>
      <c r="C174" s="73" t="s">
        <v>354</v>
      </c>
      <c r="D174" s="74" t="s">
        <v>353</v>
      </c>
      <c r="E174" s="85">
        <f ca="1">Розрахунки!CC164</f>
        <v>43717.2</v>
      </c>
      <c r="F174" s="85">
        <f>Розрахунки!CD164</f>
        <v>0</v>
      </c>
      <c r="G174" s="85">
        <f>Розрахунки!CE164</f>
        <v>0</v>
      </c>
      <c r="H174" s="85">
        <f>Розрахунки!CF164</f>
        <v>0</v>
      </c>
      <c r="I174" s="87">
        <f t="shared" ca="1" si="8"/>
        <v>43717.2</v>
      </c>
    </row>
    <row r="175" spans="1:9" x14ac:dyDescent="0.25">
      <c r="A175" s="73" t="s">
        <v>266</v>
      </c>
      <c r="B175" s="73" t="s">
        <v>33</v>
      </c>
      <c r="C175" s="73" t="s">
        <v>356</v>
      </c>
      <c r="D175" s="74" t="s">
        <v>355</v>
      </c>
      <c r="E175" s="85">
        <f ca="1">Розрахунки!CC165</f>
        <v>16125.1</v>
      </c>
      <c r="F175" s="85">
        <f>Розрахунки!CD165</f>
        <v>0</v>
      </c>
      <c r="G175" s="85">
        <f>Розрахунки!CE165</f>
        <v>0</v>
      </c>
      <c r="H175" s="85">
        <f>Розрахунки!CF165</f>
        <v>0</v>
      </c>
      <c r="I175" s="87">
        <f t="shared" ca="1" si="8"/>
        <v>16125.1</v>
      </c>
    </row>
    <row r="176" spans="1:9" x14ac:dyDescent="0.25">
      <c r="A176" s="73" t="s">
        <v>266</v>
      </c>
      <c r="B176" s="73" t="s">
        <v>28</v>
      </c>
      <c r="C176" s="73" t="s">
        <v>358</v>
      </c>
      <c r="D176" s="74" t="s">
        <v>357</v>
      </c>
      <c r="E176" s="85">
        <f ca="1">Розрахунки!CC166</f>
        <v>12338.5</v>
      </c>
      <c r="F176" s="85">
        <f>Розрахунки!CD166</f>
        <v>0</v>
      </c>
      <c r="G176" s="85">
        <f>Розрахунки!CE166</f>
        <v>0</v>
      </c>
      <c r="H176" s="85">
        <f>Розрахунки!CF166</f>
        <v>0</v>
      </c>
      <c r="I176" s="87">
        <f t="shared" ca="1" si="8"/>
        <v>12338.5</v>
      </c>
    </row>
    <row r="177" spans="1:9" x14ac:dyDescent="0.25">
      <c r="A177" s="73" t="s">
        <v>266</v>
      </c>
      <c r="B177" s="73" t="s">
        <v>28</v>
      </c>
      <c r="C177" s="73" t="s">
        <v>360</v>
      </c>
      <c r="D177" s="74" t="s">
        <v>359</v>
      </c>
      <c r="E177" s="85">
        <f ca="1">Розрахунки!CC167</f>
        <v>17836.099999999999</v>
      </c>
      <c r="F177" s="85">
        <f>Розрахунки!CD167</f>
        <v>0</v>
      </c>
      <c r="G177" s="85">
        <f>Розрахунки!CE167</f>
        <v>0</v>
      </c>
      <c r="H177" s="85">
        <f>Розрахунки!CF167</f>
        <v>0</v>
      </c>
      <c r="I177" s="87">
        <f t="shared" ca="1" si="8"/>
        <v>17836.099999999999</v>
      </c>
    </row>
    <row r="178" spans="1:9" x14ac:dyDescent="0.25">
      <c r="A178" s="73" t="s">
        <v>266</v>
      </c>
      <c r="B178" s="73" t="s">
        <v>33</v>
      </c>
      <c r="C178" s="73" t="s">
        <v>362</v>
      </c>
      <c r="D178" s="74" t="s">
        <v>361</v>
      </c>
      <c r="E178" s="85">
        <f ca="1">Розрахунки!CC168</f>
        <v>36838.300000000003</v>
      </c>
      <c r="F178" s="85">
        <f>Розрахунки!CD168</f>
        <v>0</v>
      </c>
      <c r="G178" s="85">
        <f>Розрахунки!CE168</f>
        <v>0</v>
      </c>
      <c r="H178" s="85">
        <f>Розрахунки!CF168</f>
        <v>0</v>
      </c>
      <c r="I178" s="87">
        <f t="shared" ca="1" si="8"/>
        <v>36838.300000000003</v>
      </c>
    </row>
    <row r="179" spans="1:9" x14ac:dyDescent="0.25">
      <c r="A179" s="73" t="s">
        <v>266</v>
      </c>
      <c r="B179" s="73" t="s">
        <v>33</v>
      </c>
      <c r="C179" s="73" t="s">
        <v>364</v>
      </c>
      <c r="D179" s="74" t="s">
        <v>363</v>
      </c>
      <c r="E179" s="85">
        <f ca="1">Розрахунки!CC169</f>
        <v>45035.4</v>
      </c>
      <c r="F179" s="85">
        <f>Розрахунки!CD169</f>
        <v>0</v>
      </c>
      <c r="G179" s="85">
        <f>Розрахунки!CE169</f>
        <v>0</v>
      </c>
      <c r="H179" s="85">
        <f>Розрахунки!CF169</f>
        <v>0</v>
      </c>
      <c r="I179" s="87">
        <f t="shared" ca="1" si="8"/>
        <v>45035.4</v>
      </c>
    </row>
    <row r="180" spans="1:9" x14ac:dyDescent="0.25">
      <c r="A180" s="73" t="s">
        <v>266</v>
      </c>
      <c r="B180" s="73" t="s">
        <v>28</v>
      </c>
      <c r="C180" s="73" t="s">
        <v>366</v>
      </c>
      <c r="D180" s="74" t="s">
        <v>365</v>
      </c>
      <c r="E180" s="85">
        <f ca="1">Розрахунки!CC170</f>
        <v>6820.9</v>
      </c>
      <c r="F180" s="85">
        <f>Розрахунки!CD170</f>
        <v>0</v>
      </c>
      <c r="G180" s="85">
        <f>Розрахунки!CE170</f>
        <v>0</v>
      </c>
      <c r="H180" s="85">
        <f>Розрахунки!CF170</f>
        <v>0</v>
      </c>
      <c r="I180" s="87">
        <f t="shared" ca="1" si="8"/>
        <v>6820.9</v>
      </c>
    </row>
    <row r="181" spans="1:9" x14ac:dyDescent="0.25">
      <c r="A181" s="73" t="s">
        <v>266</v>
      </c>
      <c r="B181" s="73" t="s">
        <v>28</v>
      </c>
      <c r="C181" s="73" t="s">
        <v>368</v>
      </c>
      <c r="D181" s="74" t="s">
        <v>367</v>
      </c>
      <c r="E181" s="85">
        <f ca="1">Розрахунки!CC171</f>
        <v>9892.1</v>
      </c>
      <c r="F181" s="85">
        <f>Розрахунки!CD171</f>
        <v>0</v>
      </c>
      <c r="G181" s="85">
        <f>Розрахунки!CE171</f>
        <v>0</v>
      </c>
      <c r="H181" s="85">
        <f>Розрахунки!CF171</f>
        <v>0</v>
      </c>
      <c r="I181" s="87">
        <f t="shared" ca="1" si="8"/>
        <v>9892.1</v>
      </c>
    </row>
    <row r="182" spans="1:9" x14ac:dyDescent="0.25">
      <c r="A182" s="73" t="s">
        <v>266</v>
      </c>
      <c r="B182" s="73" t="s">
        <v>28</v>
      </c>
      <c r="C182" s="73" t="s">
        <v>370</v>
      </c>
      <c r="D182" s="74" t="s">
        <v>369</v>
      </c>
      <c r="E182" s="85">
        <f ca="1">Розрахунки!CC172</f>
        <v>26745.8</v>
      </c>
      <c r="F182" s="85">
        <f>Розрахунки!CD172</f>
        <v>0</v>
      </c>
      <c r="G182" s="85">
        <f>Розрахунки!CE172</f>
        <v>0</v>
      </c>
      <c r="H182" s="85">
        <f>Розрахунки!CF172</f>
        <v>0</v>
      </c>
      <c r="I182" s="87">
        <f t="shared" ca="1" si="8"/>
        <v>26745.8</v>
      </c>
    </row>
    <row r="183" spans="1:9" x14ac:dyDescent="0.25">
      <c r="A183" s="73" t="s">
        <v>266</v>
      </c>
      <c r="B183" s="73" t="s">
        <v>28</v>
      </c>
      <c r="C183" s="73" t="s">
        <v>372</v>
      </c>
      <c r="D183" s="74" t="s">
        <v>371</v>
      </c>
      <c r="E183" s="85">
        <f ca="1">Розрахунки!CC173</f>
        <v>18029.2</v>
      </c>
      <c r="F183" s="85">
        <f>Розрахунки!CD173</f>
        <v>0</v>
      </c>
      <c r="G183" s="85">
        <f>Розрахунки!CE173</f>
        <v>0</v>
      </c>
      <c r="H183" s="85">
        <f>Розрахунки!CF173</f>
        <v>0</v>
      </c>
      <c r="I183" s="87">
        <f t="shared" ca="1" si="8"/>
        <v>18029.2</v>
      </c>
    </row>
    <row r="184" spans="1:9" x14ac:dyDescent="0.25">
      <c r="A184" s="73" t="s">
        <v>266</v>
      </c>
      <c r="B184" s="73" t="s">
        <v>28</v>
      </c>
      <c r="C184" s="73" t="s">
        <v>374</v>
      </c>
      <c r="D184" s="74" t="s">
        <v>373</v>
      </c>
      <c r="E184" s="85">
        <f ca="1">Розрахунки!CC174</f>
        <v>18851.900000000001</v>
      </c>
      <c r="F184" s="85">
        <f>Розрахунки!CD174</f>
        <v>0</v>
      </c>
      <c r="G184" s="85">
        <f>Розрахунки!CE174</f>
        <v>0</v>
      </c>
      <c r="H184" s="85">
        <f>Розрахунки!CF174</f>
        <v>0</v>
      </c>
      <c r="I184" s="87">
        <f t="shared" ca="1" si="8"/>
        <v>18851.900000000001</v>
      </c>
    </row>
    <row r="185" spans="1:9" x14ac:dyDescent="0.25">
      <c r="A185" s="73" t="s">
        <v>266</v>
      </c>
      <c r="B185" s="73" t="s">
        <v>25</v>
      </c>
      <c r="C185" s="73" t="s">
        <v>376</v>
      </c>
      <c r="D185" s="74" t="s">
        <v>375</v>
      </c>
      <c r="E185" s="85">
        <f ca="1">Розрахунки!CC175</f>
        <v>61212.3</v>
      </c>
      <c r="F185" s="85">
        <f>Розрахунки!CD175</f>
        <v>0</v>
      </c>
      <c r="G185" s="85">
        <f>Розрахунки!CE175</f>
        <v>0</v>
      </c>
      <c r="H185" s="85">
        <f>Розрахунки!CF175</f>
        <v>0</v>
      </c>
      <c r="I185" s="87">
        <f t="shared" ca="1" si="8"/>
        <v>61212.3</v>
      </c>
    </row>
    <row r="186" spans="1:9" x14ac:dyDescent="0.25">
      <c r="A186" s="73" t="s">
        <v>266</v>
      </c>
      <c r="B186" s="73" t="s">
        <v>28</v>
      </c>
      <c r="C186" s="73" t="s">
        <v>378</v>
      </c>
      <c r="D186" s="74" t="s">
        <v>377</v>
      </c>
      <c r="E186" s="85">
        <f ca="1">Розрахунки!CC176</f>
        <v>57070.3</v>
      </c>
      <c r="F186" s="85">
        <f>Розрахунки!CD176</f>
        <v>0</v>
      </c>
      <c r="G186" s="85">
        <f>Розрахунки!CE176</f>
        <v>0</v>
      </c>
      <c r="H186" s="85">
        <f>Розрахунки!CF176</f>
        <v>0</v>
      </c>
      <c r="I186" s="87">
        <f t="shared" ca="1" si="8"/>
        <v>57070.3</v>
      </c>
    </row>
    <row r="187" spans="1:9" x14ac:dyDescent="0.25">
      <c r="A187" s="73" t="s">
        <v>266</v>
      </c>
      <c r="B187" s="73" t="s">
        <v>28</v>
      </c>
      <c r="C187" s="73" t="s">
        <v>380</v>
      </c>
      <c r="D187" s="74" t="s">
        <v>379</v>
      </c>
      <c r="E187" s="85">
        <f ca="1">Розрахунки!CC177</f>
        <v>15680.9</v>
      </c>
      <c r="F187" s="85">
        <f>Розрахунки!CD177</f>
        <v>0</v>
      </c>
      <c r="G187" s="85">
        <f>Розрахунки!CE177</f>
        <v>0</v>
      </c>
      <c r="H187" s="85">
        <f>Розрахунки!CF177</f>
        <v>0</v>
      </c>
      <c r="I187" s="87">
        <f t="shared" ca="1" si="8"/>
        <v>15680.9</v>
      </c>
    </row>
    <row r="188" spans="1:9" x14ac:dyDescent="0.25">
      <c r="A188" s="73" t="s">
        <v>266</v>
      </c>
      <c r="B188" s="73" t="s">
        <v>82</v>
      </c>
      <c r="C188" s="73" t="s">
        <v>382</v>
      </c>
      <c r="D188" s="74" t="s">
        <v>381</v>
      </c>
      <c r="E188" s="85">
        <f ca="1">Розрахунки!CC178</f>
        <v>94711.5</v>
      </c>
      <c r="F188" s="85">
        <f>Розрахунки!CD178</f>
        <v>0</v>
      </c>
      <c r="G188" s="85">
        <f>Розрахунки!CE178</f>
        <v>0</v>
      </c>
      <c r="H188" s="85">
        <f>Розрахунки!CF178</f>
        <v>0</v>
      </c>
      <c r="I188" s="87">
        <f t="shared" ca="1" si="8"/>
        <v>94711.5</v>
      </c>
    </row>
    <row r="189" spans="1:9" x14ac:dyDescent="0.25">
      <c r="A189" s="73" t="s">
        <v>266</v>
      </c>
      <c r="B189" s="73" t="s">
        <v>82</v>
      </c>
      <c r="C189" s="73" t="s">
        <v>384</v>
      </c>
      <c r="D189" s="74" t="s">
        <v>383</v>
      </c>
      <c r="E189" s="85">
        <f ca="1">Розрахунки!CC179</f>
        <v>84553.1</v>
      </c>
      <c r="F189" s="85">
        <f>Розрахунки!CD179</f>
        <v>0</v>
      </c>
      <c r="G189" s="85">
        <f>Розрахунки!CE179</f>
        <v>0</v>
      </c>
      <c r="H189" s="85">
        <f>Розрахунки!CF179</f>
        <v>0</v>
      </c>
      <c r="I189" s="87">
        <f t="shared" ca="1" si="8"/>
        <v>84553.1</v>
      </c>
    </row>
    <row r="190" spans="1:9" x14ac:dyDescent="0.25">
      <c r="A190" s="73" t="s">
        <v>266</v>
      </c>
      <c r="B190" s="73" t="s">
        <v>28</v>
      </c>
      <c r="C190" s="73" t="s">
        <v>386</v>
      </c>
      <c r="D190" s="74" t="s">
        <v>385</v>
      </c>
      <c r="E190" s="85">
        <f ca="1">Розрахунки!CC180</f>
        <v>16211.8</v>
      </c>
      <c r="F190" s="85">
        <f>Розрахунки!CD180</f>
        <v>0</v>
      </c>
      <c r="G190" s="85">
        <f>Розрахунки!CE180</f>
        <v>0</v>
      </c>
      <c r="H190" s="85">
        <f>Розрахунки!CF180</f>
        <v>0</v>
      </c>
      <c r="I190" s="87">
        <f t="shared" ca="1" si="8"/>
        <v>16211.8</v>
      </c>
    </row>
    <row r="191" spans="1:9" x14ac:dyDescent="0.25">
      <c r="A191" s="73" t="s">
        <v>266</v>
      </c>
      <c r="B191" s="73" t="s">
        <v>28</v>
      </c>
      <c r="C191" s="73" t="s">
        <v>388</v>
      </c>
      <c r="D191" s="74" t="s">
        <v>387</v>
      </c>
      <c r="E191" s="85">
        <f ca="1">Розрахунки!CC181</f>
        <v>16867.7</v>
      </c>
      <c r="F191" s="85">
        <f>Розрахунки!CD181</f>
        <v>0</v>
      </c>
      <c r="G191" s="85">
        <f>Розрахунки!CE181</f>
        <v>0</v>
      </c>
      <c r="H191" s="85">
        <f>Розрахунки!CF181</f>
        <v>0</v>
      </c>
      <c r="I191" s="87">
        <f t="shared" ca="1" si="8"/>
        <v>16867.7</v>
      </c>
    </row>
    <row r="192" spans="1:9" x14ac:dyDescent="0.25">
      <c r="A192" s="73" t="s">
        <v>266</v>
      </c>
      <c r="B192" s="73" t="s">
        <v>33</v>
      </c>
      <c r="C192" s="73" t="s">
        <v>390</v>
      </c>
      <c r="D192" s="74" t="s">
        <v>389</v>
      </c>
      <c r="E192" s="85">
        <f ca="1">Розрахунки!CC182</f>
        <v>75520.100000000006</v>
      </c>
      <c r="F192" s="85">
        <f>Розрахунки!CD182</f>
        <v>0</v>
      </c>
      <c r="G192" s="85">
        <f>Розрахунки!CE182</f>
        <v>0</v>
      </c>
      <c r="H192" s="85">
        <f>Розрахунки!CF182</f>
        <v>0</v>
      </c>
      <c r="I192" s="87">
        <f t="shared" ca="1" si="8"/>
        <v>75520.100000000006</v>
      </c>
    </row>
    <row r="193" spans="1:9" x14ac:dyDescent="0.25">
      <c r="A193" s="73" t="s">
        <v>266</v>
      </c>
      <c r="B193" s="73" t="s">
        <v>33</v>
      </c>
      <c r="C193" s="73" t="s">
        <v>392</v>
      </c>
      <c r="D193" s="74" t="s">
        <v>391</v>
      </c>
      <c r="E193" s="85">
        <f ca="1">Розрахунки!CC183</f>
        <v>24504.6</v>
      </c>
      <c r="F193" s="85">
        <f>Розрахунки!CD183</f>
        <v>0</v>
      </c>
      <c r="G193" s="85">
        <f>Розрахунки!CE183</f>
        <v>0</v>
      </c>
      <c r="H193" s="85">
        <f>Розрахунки!CF183</f>
        <v>0</v>
      </c>
      <c r="I193" s="87">
        <f t="shared" ca="1" si="8"/>
        <v>24504.6</v>
      </c>
    </row>
    <row r="194" spans="1:9" x14ac:dyDescent="0.25">
      <c r="A194" s="73" t="s">
        <v>266</v>
      </c>
      <c r="B194" s="73" t="s">
        <v>28</v>
      </c>
      <c r="C194" s="73" t="s">
        <v>394</v>
      </c>
      <c r="D194" s="74" t="s">
        <v>393</v>
      </c>
      <c r="E194" s="85">
        <f ca="1">Розрахунки!CC184</f>
        <v>15007.4</v>
      </c>
      <c r="F194" s="85">
        <f>Розрахунки!CD184</f>
        <v>0</v>
      </c>
      <c r="G194" s="85">
        <f>Розрахунки!CE184</f>
        <v>0</v>
      </c>
      <c r="H194" s="85">
        <f>Розрахунки!CF184</f>
        <v>0</v>
      </c>
      <c r="I194" s="87">
        <f t="shared" ca="1" si="8"/>
        <v>15007.4</v>
      </c>
    </row>
    <row r="195" spans="1:9" x14ac:dyDescent="0.25">
      <c r="A195" s="73" t="s">
        <v>266</v>
      </c>
      <c r="B195" s="73" t="s">
        <v>25</v>
      </c>
      <c r="C195" s="73" t="s">
        <v>396</v>
      </c>
      <c r="D195" s="74" t="s">
        <v>395</v>
      </c>
      <c r="E195" s="85">
        <f ca="1">Розрахунки!CC185</f>
        <v>55310.9</v>
      </c>
      <c r="F195" s="85">
        <f>Розрахунки!CD185</f>
        <v>0</v>
      </c>
      <c r="G195" s="85">
        <f>Розрахунки!CE185</f>
        <v>0</v>
      </c>
      <c r="H195" s="85">
        <f>Розрахунки!CF185</f>
        <v>0</v>
      </c>
      <c r="I195" s="87">
        <f t="shared" ca="1" si="8"/>
        <v>55310.9</v>
      </c>
    </row>
    <row r="196" spans="1:9" x14ac:dyDescent="0.25">
      <c r="A196" s="73" t="s">
        <v>266</v>
      </c>
      <c r="B196" s="73" t="s">
        <v>33</v>
      </c>
      <c r="C196" s="73" t="s">
        <v>398</v>
      </c>
      <c r="D196" s="74" t="s">
        <v>397</v>
      </c>
      <c r="E196" s="85">
        <f ca="1">Розрахунки!CC186</f>
        <v>19883.5</v>
      </c>
      <c r="F196" s="85">
        <f>Розрахунки!CD186</f>
        <v>0</v>
      </c>
      <c r="G196" s="85">
        <f>Розрахунки!CE186</f>
        <v>0</v>
      </c>
      <c r="H196" s="85">
        <f>Розрахунки!CF186</f>
        <v>0</v>
      </c>
      <c r="I196" s="87">
        <f t="shared" ca="1" si="8"/>
        <v>19883.5</v>
      </c>
    </row>
    <row r="197" spans="1:9" x14ac:dyDescent="0.25">
      <c r="A197" s="73" t="s">
        <v>266</v>
      </c>
      <c r="B197" s="73" t="s">
        <v>82</v>
      </c>
      <c r="C197" s="73" t="s">
        <v>400</v>
      </c>
      <c r="D197" s="74" t="s">
        <v>399</v>
      </c>
      <c r="E197" s="85">
        <f ca="1">Розрахунки!CC187</f>
        <v>466984.3</v>
      </c>
      <c r="F197" s="85">
        <f>Розрахунки!CD187</f>
        <v>0</v>
      </c>
      <c r="G197" s="85">
        <f>Розрахунки!CE187</f>
        <v>0</v>
      </c>
      <c r="H197" s="85">
        <f>Розрахунки!CF187</f>
        <v>0</v>
      </c>
      <c r="I197" s="87">
        <f t="shared" ca="1" si="8"/>
        <v>466984.3</v>
      </c>
    </row>
    <row r="198" spans="1:9" x14ac:dyDescent="0.25">
      <c r="A198" s="73" t="s">
        <v>266</v>
      </c>
      <c r="B198" s="73" t="s">
        <v>28</v>
      </c>
      <c r="C198" s="73" t="s">
        <v>402</v>
      </c>
      <c r="D198" s="74" t="s">
        <v>401</v>
      </c>
      <c r="E198" s="85">
        <f ca="1">Розрахунки!CC188</f>
        <v>13931.6</v>
      </c>
      <c r="F198" s="85">
        <f>Розрахунки!CD188</f>
        <v>0</v>
      </c>
      <c r="G198" s="85">
        <f>Розрахунки!CE188</f>
        <v>0</v>
      </c>
      <c r="H198" s="85">
        <f>Розрахунки!CF188</f>
        <v>0</v>
      </c>
      <c r="I198" s="87">
        <f t="shared" ca="1" si="8"/>
        <v>13931.6</v>
      </c>
    </row>
    <row r="199" spans="1:9" x14ac:dyDescent="0.25">
      <c r="A199" s="73" t="s">
        <v>266</v>
      </c>
      <c r="B199" s="73" t="s">
        <v>25</v>
      </c>
      <c r="C199" s="73" t="s">
        <v>404</v>
      </c>
      <c r="D199" s="74" t="s">
        <v>403</v>
      </c>
      <c r="E199" s="85">
        <f ca="1">Розрахунки!CC189</f>
        <v>35620.699999999997</v>
      </c>
      <c r="F199" s="85">
        <f>Розрахунки!CD189</f>
        <v>0</v>
      </c>
      <c r="G199" s="85">
        <f>Розрахунки!CE189</f>
        <v>0</v>
      </c>
      <c r="H199" s="85">
        <f>Розрахунки!CF189</f>
        <v>0</v>
      </c>
      <c r="I199" s="87">
        <f t="shared" ref="I199:I262" ca="1" si="9">SUM(E199:H199)</f>
        <v>35620.699999999997</v>
      </c>
    </row>
    <row r="200" spans="1:9" x14ac:dyDescent="0.25">
      <c r="A200" s="73" t="s">
        <v>266</v>
      </c>
      <c r="B200" s="73" t="s">
        <v>82</v>
      </c>
      <c r="C200" s="73" t="s">
        <v>406</v>
      </c>
      <c r="D200" s="74" t="s">
        <v>405</v>
      </c>
      <c r="E200" s="85">
        <f ca="1">Розрахунки!CC190</f>
        <v>48082.400000000001</v>
      </c>
      <c r="F200" s="85">
        <f>Розрахунки!CD190</f>
        <v>0</v>
      </c>
      <c r="G200" s="85">
        <f>Розрахунки!CE190</f>
        <v>0</v>
      </c>
      <c r="H200" s="85">
        <f>Розрахунки!CF190</f>
        <v>0</v>
      </c>
      <c r="I200" s="87">
        <f t="shared" ca="1" si="9"/>
        <v>48082.400000000001</v>
      </c>
    </row>
    <row r="201" spans="1:9" x14ac:dyDescent="0.25">
      <c r="A201" s="73" t="s">
        <v>266</v>
      </c>
      <c r="B201" s="73" t="s">
        <v>33</v>
      </c>
      <c r="C201" s="73" t="s">
        <v>408</v>
      </c>
      <c r="D201" s="74" t="s">
        <v>407</v>
      </c>
      <c r="E201" s="85">
        <f ca="1">Розрахунки!CC191</f>
        <v>66067.100000000006</v>
      </c>
      <c r="F201" s="85">
        <f>Розрахунки!CD191</f>
        <v>0</v>
      </c>
      <c r="G201" s="85">
        <f>Розрахунки!CE191</f>
        <v>0</v>
      </c>
      <c r="H201" s="85">
        <f>Розрахунки!CF191</f>
        <v>0</v>
      </c>
      <c r="I201" s="87">
        <f t="shared" ca="1" si="9"/>
        <v>66067.100000000006</v>
      </c>
    </row>
    <row r="202" spans="1:9" x14ac:dyDescent="0.25">
      <c r="A202" s="73" t="s">
        <v>266</v>
      </c>
      <c r="B202" s="73" t="s">
        <v>82</v>
      </c>
      <c r="C202" s="73" t="s">
        <v>410</v>
      </c>
      <c r="D202" s="74" t="s">
        <v>409</v>
      </c>
      <c r="E202" s="85">
        <f ca="1">Розрахунки!CC192</f>
        <v>1846194.6</v>
      </c>
      <c r="F202" s="85">
        <f>Розрахунки!CD192</f>
        <v>44132.2</v>
      </c>
      <c r="G202" s="85">
        <f>Розрахунки!CE192</f>
        <v>0</v>
      </c>
      <c r="H202" s="85">
        <f>Розрахунки!CF192</f>
        <v>0</v>
      </c>
      <c r="I202" s="87">
        <f t="shared" ca="1" si="9"/>
        <v>1890326.8</v>
      </c>
    </row>
    <row r="203" spans="1:9" x14ac:dyDescent="0.25">
      <c r="A203" s="73" t="s">
        <v>266</v>
      </c>
      <c r="B203" s="73" t="s">
        <v>82</v>
      </c>
      <c r="C203" s="73" t="s">
        <v>412</v>
      </c>
      <c r="D203" s="74" t="s">
        <v>411</v>
      </c>
      <c r="E203" s="85">
        <f ca="1">Розрахунки!CC193</f>
        <v>82829.600000000006</v>
      </c>
      <c r="F203" s="85">
        <f>Розрахунки!CD193</f>
        <v>0</v>
      </c>
      <c r="G203" s="85">
        <f>Розрахунки!CE193</f>
        <v>0</v>
      </c>
      <c r="H203" s="85">
        <f>Розрахунки!CF193</f>
        <v>0</v>
      </c>
      <c r="I203" s="87">
        <f t="shared" ca="1" si="9"/>
        <v>82829.600000000006</v>
      </c>
    </row>
    <row r="204" spans="1:9" x14ac:dyDescent="0.25">
      <c r="A204" s="73" t="s">
        <v>266</v>
      </c>
      <c r="B204" s="73" t="s">
        <v>82</v>
      </c>
      <c r="C204" s="73" t="s">
        <v>414</v>
      </c>
      <c r="D204" s="74" t="s">
        <v>413</v>
      </c>
      <c r="E204" s="85">
        <f ca="1">Розрахунки!CC194</f>
        <v>1239952.7</v>
      </c>
      <c r="F204" s="85">
        <f>Розрахунки!CD194</f>
        <v>0</v>
      </c>
      <c r="G204" s="85">
        <f>Розрахунки!CE194</f>
        <v>0</v>
      </c>
      <c r="H204" s="85">
        <f>Розрахунки!CF194</f>
        <v>0</v>
      </c>
      <c r="I204" s="87">
        <f t="shared" ca="1" si="9"/>
        <v>1239952.7</v>
      </c>
    </row>
    <row r="205" spans="1:9" x14ac:dyDescent="0.25">
      <c r="A205" s="73" t="s">
        <v>266</v>
      </c>
      <c r="B205" s="73" t="s">
        <v>28</v>
      </c>
      <c r="C205" s="73" t="s">
        <v>416</v>
      </c>
      <c r="D205" s="74" t="s">
        <v>415</v>
      </c>
      <c r="E205" s="85">
        <f ca="1">Розрахунки!CC195</f>
        <v>48022.3</v>
      </c>
      <c r="F205" s="85">
        <f>Розрахунки!CD195</f>
        <v>0</v>
      </c>
      <c r="G205" s="85">
        <f>Розрахунки!CE195</f>
        <v>0</v>
      </c>
      <c r="H205" s="85">
        <f>Розрахунки!CF195</f>
        <v>0</v>
      </c>
      <c r="I205" s="87">
        <f t="shared" ca="1" si="9"/>
        <v>48022.3</v>
      </c>
    </row>
    <row r="206" spans="1:9" x14ac:dyDescent="0.25">
      <c r="A206" s="73" t="s">
        <v>266</v>
      </c>
      <c r="B206" s="73" t="s">
        <v>28</v>
      </c>
      <c r="C206" s="73" t="s">
        <v>417</v>
      </c>
      <c r="D206" s="74" t="s">
        <v>347</v>
      </c>
      <c r="E206" s="85">
        <f ca="1">Розрахунки!CC196</f>
        <v>22809.599999999999</v>
      </c>
      <c r="F206" s="85">
        <f>Розрахунки!CD196</f>
        <v>0</v>
      </c>
      <c r="G206" s="85">
        <f>Розрахунки!CE196</f>
        <v>0</v>
      </c>
      <c r="H206" s="85">
        <f>Розрахунки!CF196</f>
        <v>0</v>
      </c>
      <c r="I206" s="87">
        <f t="shared" ca="1" si="9"/>
        <v>22809.599999999999</v>
      </c>
    </row>
    <row r="207" spans="1:9" x14ac:dyDescent="0.25">
      <c r="A207" s="73" t="s">
        <v>266</v>
      </c>
      <c r="B207" s="73" t="s">
        <v>82</v>
      </c>
      <c r="C207" s="73" t="s">
        <v>419</v>
      </c>
      <c r="D207" s="74" t="s">
        <v>418</v>
      </c>
      <c r="E207" s="85">
        <f ca="1">Розрахунки!CC197</f>
        <v>225883.7</v>
      </c>
      <c r="F207" s="85">
        <f>Розрахунки!CD197</f>
        <v>0</v>
      </c>
      <c r="G207" s="85">
        <f>Розрахунки!CE197</f>
        <v>0</v>
      </c>
      <c r="H207" s="85">
        <f>Розрахунки!CF197</f>
        <v>0</v>
      </c>
      <c r="I207" s="87">
        <f t="shared" ca="1" si="9"/>
        <v>225883.7</v>
      </c>
    </row>
    <row r="208" spans="1:9" x14ac:dyDescent="0.25">
      <c r="A208" s="73" t="s">
        <v>266</v>
      </c>
      <c r="B208" s="73" t="s">
        <v>82</v>
      </c>
      <c r="C208" s="73" t="s">
        <v>421</v>
      </c>
      <c r="D208" s="74" t="s">
        <v>420</v>
      </c>
      <c r="E208" s="85">
        <f ca="1">Розрахунки!CC198</f>
        <v>146984.29999999999</v>
      </c>
      <c r="F208" s="85">
        <f>Розрахунки!CD198</f>
        <v>0</v>
      </c>
      <c r="G208" s="85">
        <f>Розрахунки!CE198</f>
        <v>0</v>
      </c>
      <c r="H208" s="85">
        <f>Розрахунки!CF198</f>
        <v>0</v>
      </c>
      <c r="I208" s="87">
        <f t="shared" ca="1" si="9"/>
        <v>146984.29999999999</v>
      </c>
    </row>
    <row r="209" spans="1:9" x14ac:dyDescent="0.25">
      <c r="A209" s="73" t="s">
        <v>266</v>
      </c>
      <c r="B209" s="73" t="s">
        <v>28</v>
      </c>
      <c r="C209" s="73" t="s">
        <v>423</v>
      </c>
      <c r="D209" s="74" t="s">
        <v>422</v>
      </c>
      <c r="E209" s="85">
        <f ca="1">Розрахунки!CC199</f>
        <v>51425</v>
      </c>
      <c r="F209" s="85">
        <f>Розрахунки!CD199</f>
        <v>0</v>
      </c>
      <c r="G209" s="85">
        <f>Розрахунки!CE199</f>
        <v>0</v>
      </c>
      <c r="H209" s="85">
        <f>Розрахунки!CF199</f>
        <v>0</v>
      </c>
      <c r="I209" s="87">
        <f t="shared" ca="1" si="9"/>
        <v>51425</v>
      </c>
    </row>
    <row r="210" spans="1:9" x14ac:dyDescent="0.25">
      <c r="A210" s="73" t="s">
        <v>266</v>
      </c>
      <c r="B210" s="73" t="s">
        <v>82</v>
      </c>
      <c r="C210" s="73" t="s">
        <v>425</v>
      </c>
      <c r="D210" s="74" t="s">
        <v>424</v>
      </c>
      <c r="E210" s="85">
        <f ca="1">Розрахунки!CC200</f>
        <v>233602</v>
      </c>
      <c r="F210" s="85">
        <f>Розрахунки!CD200</f>
        <v>0</v>
      </c>
      <c r="G210" s="85">
        <f>Розрахунки!CE200</f>
        <v>0</v>
      </c>
      <c r="H210" s="85">
        <f>Розрахунки!CF200</f>
        <v>0</v>
      </c>
      <c r="I210" s="87">
        <f t="shared" ca="1" si="9"/>
        <v>233602</v>
      </c>
    </row>
    <row r="211" spans="1:9" x14ac:dyDescent="0.25">
      <c r="A211" s="73" t="s">
        <v>266</v>
      </c>
      <c r="B211" s="73" t="s">
        <v>82</v>
      </c>
      <c r="C211" s="73" t="s">
        <v>427</v>
      </c>
      <c r="D211" s="74" t="s">
        <v>426</v>
      </c>
      <c r="E211" s="85">
        <f ca="1">Розрахунки!CC201</f>
        <v>67552.100000000006</v>
      </c>
      <c r="F211" s="85">
        <f>Розрахунки!CD201</f>
        <v>0</v>
      </c>
      <c r="G211" s="85">
        <f>Розрахунки!CE201</f>
        <v>0</v>
      </c>
      <c r="H211" s="85">
        <f>Розрахунки!CF201</f>
        <v>0</v>
      </c>
      <c r="I211" s="87">
        <f t="shared" ca="1" si="9"/>
        <v>67552.100000000006</v>
      </c>
    </row>
    <row r="212" spans="1:9" x14ac:dyDescent="0.25">
      <c r="A212" s="73" t="s">
        <v>266</v>
      </c>
      <c r="B212" s="73" t="s">
        <v>33</v>
      </c>
      <c r="C212" s="73" t="s">
        <v>429</v>
      </c>
      <c r="D212" s="74" t="s">
        <v>428</v>
      </c>
      <c r="E212" s="85">
        <f ca="1">Розрахунки!CC202</f>
        <v>30801.7</v>
      </c>
      <c r="F212" s="85">
        <f>Розрахунки!CD202</f>
        <v>0</v>
      </c>
      <c r="G212" s="85">
        <f>Розрахунки!CE202</f>
        <v>0</v>
      </c>
      <c r="H212" s="85">
        <f>Розрахунки!CF202</f>
        <v>0</v>
      </c>
      <c r="I212" s="87">
        <f t="shared" ca="1" si="9"/>
        <v>30801.7</v>
      </c>
    </row>
    <row r="213" spans="1:9" x14ac:dyDescent="0.25">
      <c r="A213" s="73" t="s">
        <v>266</v>
      </c>
      <c r="B213" s="73" t="s">
        <v>28</v>
      </c>
      <c r="C213" s="73" t="s">
        <v>431</v>
      </c>
      <c r="D213" s="74" t="s">
        <v>430</v>
      </c>
      <c r="E213" s="85">
        <f ca="1">Розрахунки!CC203</f>
        <v>30484.799999999999</v>
      </c>
      <c r="F213" s="85">
        <f>Розрахунки!CD203</f>
        <v>0</v>
      </c>
      <c r="G213" s="85">
        <f>Розрахунки!CE203</f>
        <v>0</v>
      </c>
      <c r="H213" s="85">
        <f>Розрахунки!CF203</f>
        <v>0</v>
      </c>
      <c r="I213" s="87">
        <f t="shared" ca="1" si="9"/>
        <v>30484.799999999999</v>
      </c>
    </row>
    <row r="214" spans="1:9" x14ac:dyDescent="0.25">
      <c r="A214" s="73" t="s">
        <v>266</v>
      </c>
      <c r="B214" s="73" t="s">
        <v>25</v>
      </c>
      <c r="C214" s="73" t="s">
        <v>433</v>
      </c>
      <c r="D214" s="74" t="s">
        <v>432</v>
      </c>
      <c r="E214" s="85">
        <f ca="1">Розрахунки!CC204</f>
        <v>67098.3</v>
      </c>
      <c r="F214" s="85">
        <f>Розрахунки!CD204</f>
        <v>0</v>
      </c>
      <c r="G214" s="85">
        <f>Розрахунки!CE204</f>
        <v>0</v>
      </c>
      <c r="H214" s="85">
        <f>Розрахунки!CF204</f>
        <v>0</v>
      </c>
      <c r="I214" s="87">
        <f t="shared" ca="1" si="9"/>
        <v>67098.3</v>
      </c>
    </row>
    <row r="215" spans="1:9" x14ac:dyDescent="0.25">
      <c r="A215" s="73" t="s">
        <v>266</v>
      </c>
      <c r="B215" s="73" t="s">
        <v>82</v>
      </c>
      <c r="C215" s="73" t="s">
        <v>435</v>
      </c>
      <c r="D215" s="74" t="s">
        <v>434</v>
      </c>
      <c r="E215" s="85">
        <f ca="1">Розрахунки!CC205</f>
        <v>78417</v>
      </c>
      <c r="F215" s="85">
        <f>Розрахунки!CD205</f>
        <v>0</v>
      </c>
      <c r="G215" s="85">
        <f>Розрахунки!CE205</f>
        <v>0</v>
      </c>
      <c r="H215" s="85">
        <f>Розрахунки!CF205</f>
        <v>0</v>
      </c>
      <c r="I215" s="87">
        <f t="shared" ca="1" si="9"/>
        <v>78417</v>
      </c>
    </row>
    <row r="216" spans="1:9" x14ac:dyDescent="0.25">
      <c r="A216" s="73" t="s">
        <v>266</v>
      </c>
      <c r="B216" s="73" t="s">
        <v>28</v>
      </c>
      <c r="C216" s="73" t="s">
        <v>437</v>
      </c>
      <c r="D216" s="74" t="s">
        <v>436</v>
      </c>
      <c r="E216" s="85">
        <f ca="1">Розрахунки!CC206</f>
        <v>13095.3</v>
      </c>
      <c r="F216" s="85">
        <f>Розрахунки!CD206</f>
        <v>0</v>
      </c>
      <c r="G216" s="85">
        <f>Розрахунки!CE206</f>
        <v>0</v>
      </c>
      <c r="H216" s="85">
        <f>Розрахунки!CF206</f>
        <v>0</v>
      </c>
      <c r="I216" s="87">
        <f t="shared" ca="1" si="9"/>
        <v>13095.3</v>
      </c>
    </row>
    <row r="217" spans="1:9" x14ac:dyDescent="0.25">
      <c r="A217" s="73" t="s">
        <v>266</v>
      </c>
      <c r="B217" s="73" t="s">
        <v>82</v>
      </c>
      <c r="C217" s="73" t="s">
        <v>439</v>
      </c>
      <c r="D217" s="74" t="s">
        <v>438</v>
      </c>
      <c r="E217" s="85">
        <f ca="1">Розрахунки!CC207</f>
        <v>64991.4</v>
      </c>
      <c r="F217" s="85">
        <f>Розрахунки!CD207</f>
        <v>0</v>
      </c>
      <c r="G217" s="85">
        <f>Розрахунки!CE207</f>
        <v>0</v>
      </c>
      <c r="H217" s="85">
        <f>Розрахунки!CF207</f>
        <v>0</v>
      </c>
      <c r="I217" s="87">
        <f t="shared" ca="1" si="9"/>
        <v>64991.4</v>
      </c>
    </row>
    <row r="218" spans="1:9" x14ac:dyDescent="0.25">
      <c r="A218" s="73" t="s">
        <v>440</v>
      </c>
      <c r="B218" s="73" t="s">
        <v>19</v>
      </c>
      <c r="C218" s="73" t="s">
        <v>4478</v>
      </c>
      <c r="D218" s="74" t="s">
        <v>4479</v>
      </c>
      <c r="E218" s="84">
        <f ca="1">SUM(E219:E220)</f>
        <v>3786316.0000000009</v>
      </c>
      <c r="F218" s="84">
        <f t="shared" ref="F218:I218" si="10">SUM(F219:F220)</f>
        <v>86041.9</v>
      </c>
      <c r="G218" s="84">
        <f t="shared" si="10"/>
        <v>40140.800000000003</v>
      </c>
      <c r="H218" s="84">
        <f t="shared" si="10"/>
        <v>43396.800000000003</v>
      </c>
      <c r="I218" s="84">
        <f t="shared" ca="1" si="10"/>
        <v>3955895.5000000009</v>
      </c>
    </row>
    <row r="219" spans="1:9" x14ac:dyDescent="0.25">
      <c r="A219" s="73" t="s">
        <v>440</v>
      </c>
      <c r="B219" s="73" t="s">
        <v>21</v>
      </c>
      <c r="C219" s="73" t="s">
        <v>442</v>
      </c>
      <c r="D219" s="74" t="s">
        <v>441</v>
      </c>
      <c r="E219" s="85">
        <f ca="1">Розрахунки!CC208</f>
        <v>233188</v>
      </c>
      <c r="F219" s="85">
        <f>Розрахунки!CD208</f>
        <v>86041.9</v>
      </c>
      <c r="G219" s="85">
        <f>Розрахунки!CE208</f>
        <v>40140.800000000003</v>
      </c>
      <c r="H219" s="85">
        <f>Розрахунки!CF208</f>
        <v>43396.800000000003</v>
      </c>
      <c r="I219" s="87">
        <f t="shared" ca="1" si="9"/>
        <v>402767.5</v>
      </c>
    </row>
    <row r="220" spans="1:9" x14ac:dyDescent="0.25">
      <c r="A220" s="73" t="s">
        <v>440</v>
      </c>
      <c r="B220" s="73" t="s">
        <v>4467</v>
      </c>
      <c r="C220" s="73" t="s">
        <v>4480</v>
      </c>
      <c r="D220" s="74" t="s">
        <v>4481</v>
      </c>
      <c r="E220" s="86">
        <f ca="1">SUM(E221:E266)</f>
        <v>3553128.0000000009</v>
      </c>
      <c r="F220" s="86">
        <f t="shared" ref="F220:H220" si="11">SUM(F221:F266)</f>
        <v>0</v>
      </c>
      <c r="G220" s="86">
        <f t="shared" si="11"/>
        <v>0</v>
      </c>
      <c r="H220" s="86">
        <f t="shared" si="11"/>
        <v>0</v>
      </c>
      <c r="I220" s="86">
        <f t="shared" ca="1" si="9"/>
        <v>3553128.0000000009</v>
      </c>
    </row>
    <row r="221" spans="1:9" x14ac:dyDescent="0.25">
      <c r="A221" s="73" t="s">
        <v>440</v>
      </c>
      <c r="B221" s="73" t="s">
        <v>82</v>
      </c>
      <c r="C221" s="73" t="s">
        <v>444</v>
      </c>
      <c r="D221" s="74" t="s">
        <v>443</v>
      </c>
      <c r="E221" s="85">
        <f ca="1">Розрахунки!CC209</f>
        <v>122904</v>
      </c>
      <c r="F221" s="85">
        <f>Розрахунки!CD209</f>
        <v>0</v>
      </c>
      <c r="G221" s="85">
        <f>Розрахунки!CE209</f>
        <v>0</v>
      </c>
      <c r="H221" s="85">
        <f>Розрахунки!CF209</f>
        <v>0</v>
      </c>
      <c r="I221" s="87">
        <f t="shared" ca="1" si="9"/>
        <v>122904</v>
      </c>
    </row>
    <row r="222" spans="1:9" x14ac:dyDescent="0.25">
      <c r="A222" s="73" t="s">
        <v>440</v>
      </c>
      <c r="B222" s="73" t="s">
        <v>28</v>
      </c>
      <c r="C222" s="73" t="s">
        <v>446</v>
      </c>
      <c r="D222" s="74" t="s">
        <v>445</v>
      </c>
      <c r="E222" s="85">
        <f ca="1">Розрахунки!CC210</f>
        <v>10285.6</v>
      </c>
      <c r="F222" s="85">
        <f>Розрахунки!CD210</f>
        <v>0</v>
      </c>
      <c r="G222" s="85">
        <f>Розрахунки!CE210</f>
        <v>0</v>
      </c>
      <c r="H222" s="85">
        <f>Розрахунки!CF210</f>
        <v>0</v>
      </c>
      <c r="I222" s="87">
        <f t="shared" ca="1" si="9"/>
        <v>10285.6</v>
      </c>
    </row>
    <row r="223" spans="1:9" x14ac:dyDescent="0.25">
      <c r="A223" s="73" t="s">
        <v>440</v>
      </c>
      <c r="B223" s="73" t="s">
        <v>33</v>
      </c>
      <c r="C223" s="73" t="s">
        <v>447</v>
      </c>
      <c r="D223" s="74" t="s">
        <v>397</v>
      </c>
      <c r="E223" s="85">
        <f ca="1">Розрахунки!CC211</f>
        <v>29937</v>
      </c>
      <c r="F223" s="85">
        <f>Розрахунки!CD211</f>
        <v>0</v>
      </c>
      <c r="G223" s="85">
        <f>Розрахунки!CE211</f>
        <v>0</v>
      </c>
      <c r="H223" s="85">
        <f>Розрахунки!CF211</f>
        <v>0</v>
      </c>
      <c r="I223" s="87">
        <f t="shared" ca="1" si="9"/>
        <v>29937</v>
      </c>
    </row>
    <row r="224" spans="1:9" x14ac:dyDescent="0.25">
      <c r="A224" s="73" t="s">
        <v>440</v>
      </c>
      <c r="B224" s="73" t="s">
        <v>25</v>
      </c>
      <c r="C224" s="73" t="s">
        <v>449</v>
      </c>
      <c r="D224" s="74" t="s">
        <v>448</v>
      </c>
      <c r="E224" s="85">
        <f ca="1">Розрахунки!CC212</f>
        <v>42217.7</v>
      </c>
      <c r="F224" s="85">
        <f>Розрахунки!CD212</f>
        <v>0</v>
      </c>
      <c r="G224" s="85">
        <f>Розрахунки!CE212</f>
        <v>0</v>
      </c>
      <c r="H224" s="85">
        <f>Розрахунки!CF212</f>
        <v>0</v>
      </c>
      <c r="I224" s="87">
        <f t="shared" ca="1" si="9"/>
        <v>42217.7</v>
      </c>
    </row>
    <row r="225" spans="1:9" x14ac:dyDescent="0.25">
      <c r="A225" s="73" t="s">
        <v>440</v>
      </c>
      <c r="B225" s="73" t="s">
        <v>25</v>
      </c>
      <c r="C225" s="73" t="s">
        <v>451</v>
      </c>
      <c r="D225" s="74" t="s">
        <v>450</v>
      </c>
      <c r="E225" s="85">
        <f ca="1">Розрахунки!CC213</f>
        <v>47345.8</v>
      </c>
      <c r="F225" s="85">
        <f>Розрахунки!CD213</f>
        <v>0</v>
      </c>
      <c r="G225" s="85">
        <f>Розрахунки!CE213</f>
        <v>0</v>
      </c>
      <c r="H225" s="85">
        <f>Розрахунки!CF213</f>
        <v>0</v>
      </c>
      <c r="I225" s="87">
        <f t="shared" ca="1" si="9"/>
        <v>47345.8</v>
      </c>
    </row>
    <row r="226" spans="1:9" x14ac:dyDescent="0.25">
      <c r="A226" s="73" t="s">
        <v>440</v>
      </c>
      <c r="B226" s="73" t="s">
        <v>28</v>
      </c>
      <c r="C226" s="73" t="s">
        <v>453</v>
      </c>
      <c r="D226" s="74" t="s">
        <v>452</v>
      </c>
      <c r="E226" s="85">
        <f ca="1">Розрахунки!CC214</f>
        <v>35917.4</v>
      </c>
      <c r="F226" s="85">
        <f>Розрахунки!CD214</f>
        <v>0</v>
      </c>
      <c r="G226" s="85">
        <f>Розрахунки!CE214</f>
        <v>0</v>
      </c>
      <c r="H226" s="85">
        <f>Розрахунки!CF214</f>
        <v>0</v>
      </c>
      <c r="I226" s="87">
        <f t="shared" ca="1" si="9"/>
        <v>35917.4</v>
      </c>
    </row>
    <row r="227" spans="1:9" x14ac:dyDescent="0.25">
      <c r="A227" s="73" t="s">
        <v>440</v>
      </c>
      <c r="B227" s="73" t="s">
        <v>25</v>
      </c>
      <c r="C227" s="73" t="s">
        <v>455</v>
      </c>
      <c r="D227" s="74" t="s">
        <v>454</v>
      </c>
      <c r="E227" s="85">
        <f ca="1">Розрахунки!CC215</f>
        <v>17126.3</v>
      </c>
      <c r="F227" s="85">
        <f>Розрахунки!CD215</f>
        <v>0</v>
      </c>
      <c r="G227" s="85">
        <f>Розрахунки!CE215</f>
        <v>0</v>
      </c>
      <c r="H227" s="85">
        <f>Розрахунки!CF215</f>
        <v>0</v>
      </c>
      <c r="I227" s="87">
        <f t="shared" ca="1" si="9"/>
        <v>17126.3</v>
      </c>
    </row>
    <row r="228" spans="1:9" x14ac:dyDescent="0.25">
      <c r="A228" s="73" t="s">
        <v>440</v>
      </c>
      <c r="B228" s="73" t="s">
        <v>28</v>
      </c>
      <c r="C228" s="73" t="s">
        <v>457</v>
      </c>
      <c r="D228" s="74" t="s">
        <v>456</v>
      </c>
      <c r="E228" s="85">
        <f ca="1">Розрахунки!CC216</f>
        <v>9300.7999999999993</v>
      </c>
      <c r="F228" s="85">
        <f>Розрахунки!CD216</f>
        <v>0</v>
      </c>
      <c r="G228" s="85">
        <f>Розрахунки!CE216</f>
        <v>0</v>
      </c>
      <c r="H228" s="85">
        <f>Розрахунки!CF216</f>
        <v>0</v>
      </c>
      <c r="I228" s="87">
        <f t="shared" ca="1" si="9"/>
        <v>9300.7999999999993</v>
      </c>
    </row>
    <row r="229" spans="1:9" x14ac:dyDescent="0.25">
      <c r="A229" s="73" t="s">
        <v>440</v>
      </c>
      <c r="B229" s="73" t="s">
        <v>28</v>
      </c>
      <c r="C229" s="73" t="s">
        <v>459</v>
      </c>
      <c r="D229" s="74" t="s">
        <v>458</v>
      </c>
      <c r="E229" s="85">
        <f ca="1">Розрахунки!CC217</f>
        <v>8759</v>
      </c>
      <c r="F229" s="85">
        <f>Розрахунки!CD217</f>
        <v>0</v>
      </c>
      <c r="G229" s="85">
        <f>Розрахунки!CE217</f>
        <v>0</v>
      </c>
      <c r="H229" s="85">
        <f>Розрахунки!CF217</f>
        <v>0</v>
      </c>
      <c r="I229" s="87">
        <f t="shared" ca="1" si="9"/>
        <v>8759</v>
      </c>
    </row>
    <row r="230" spans="1:9" x14ac:dyDescent="0.25">
      <c r="A230" s="73" t="s">
        <v>440</v>
      </c>
      <c r="B230" s="73" t="s">
        <v>33</v>
      </c>
      <c r="C230" s="73" t="s">
        <v>461</v>
      </c>
      <c r="D230" s="74" t="s">
        <v>460</v>
      </c>
      <c r="E230" s="85">
        <f ca="1">Розрахунки!CC218</f>
        <v>42421.599999999999</v>
      </c>
      <c r="F230" s="85">
        <f>Розрахунки!CD218</f>
        <v>0</v>
      </c>
      <c r="G230" s="85">
        <f>Розрахунки!CE218</f>
        <v>0</v>
      </c>
      <c r="H230" s="85">
        <f>Розрахунки!CF218</f>
        <v>0</v>
      </c>
      <c r="I230" s="87">
        <f t="shared" ca="1" si="9"/>
        <v>42421.599999999999</v>
      </c>
    </row>
    <row r="231" spans="1:9" x14ac:dyDescent="0.25">
      <c r="A231" s="73" t="s">
        <v>440</v>
      </c>
      <c r="B231" s="73" t="s">
        <v>82</v>
      </c>
      <c r="C231" s="73" t="s">
        <v>463</v>
      </c>
      <c r="D231" s="74" t="s">
        <v>462</v>
      </c>
      <c r="E231" s="85">
        <f ca="1">Розрахунки!CC219</f>
        <v>143253</v>
      </c>
      <c r="F231" s="85">
        <f>Розрахунки!CD219</f>
        <v>0</v>
      </c>
      <c r="G231" s="85">
        <f>Розрахунки!CE219</f>
        <v>0</v>
      </c>
      <c r="H231" s="85">
        <f>Розрахунки!CF219</f>
        <v>0</v>
      </c>
      <c r="I231" s="87">
        <f t="shared" ca="1" si="9"/>
        <v>143253</v>
      </c>
    </row>
    <row r="232" spans="1:9" x14ac:dyDescent="0.25">
      <c r="A232" s="73" t="s">
        <v>440</v>
      </c>
      <c r="B232" s="73" t="s">
        <v>82</v>
      </c>
      <c r="C232" s="73" t="s">
        <v>465</v>
      </c>
      <c r="D232" s="74" t="s">
        <v>464</v>
      </c>
      <c r="E232" s="85">
        <f ca="1">Розрахунки!CC220</f>
        <v>70235.8</v>
      </c>
      <c r="F232" s="85">
        <f>Розрахунки!CD220</f>
        <v>0</v>
      </c>
      <c r="G232" s="85">
        <f>Розрахунки!CE220</f>
        <v>0</v>
      </c>
      <c r="H232" s="85">
        <f>Розрахунки!CF220</f>
        <v>0</v>
      </c>
      <c r="I232" s="87">
        <f t="shared" ca="1" si="9"/>
        <v>70235.8</v>
      </c>
    </row>
    <row r="233" spans="1:9" x14ac:dyDescent="0.25">
      <c r="A233" s="73" t="s">
        <v>440</v>
      </c>
      <c r="B233" s="73" t="s">
        <v>28</v>
      </c>
      <c r="C233" s="73" t="s">
        <v>467</v>
      </c>
      <c r="D233" s="74" t="s">
        <v>466</v>
      </c>
      <c r="E233" s="85">
        <f ca="1">Розрахунки!CC221</f>
        <v>14634.9</v>
      </c>
      <c r="F233" s="85">
        <f>Розрахунки!CD221</f>
        <v>0</v>
      </c>
      <c r="G233" s="85">
        <f>Розрахунки!CE221</f>
        <v>0</v>
      </c>
      <c r="H233" s="85">
        <f>Розрахунки!CF221</f>
        <v>0</v>
      </c>
      <c r="I233" s="87">
        <f t="shared" ca="1" si="9"/>
        <v>14634.9</v>
      </c>
    </row>
    <row r="234" spans="1:9" x14ac:dyDescent="0.25">
      <c r="A234" s="73" t="s">
        <v>440</v>
      </c>
      <c r="B234" s="73" t="s">
        <v>82</v>
      </c>
      <c r="C234" s="73" t="s">
        <v>469</v>
      </c>
      <c r="D234" s="74" t="s">
        <v>468</v>
      </c>
      <c r="E234" s="85">
        <f ca="1">Розрахунки!CC222</f>
        <v>39994</v>
      </c>
      <c r="F234" s="85">
        <f>Розрахунки!CD222</f>
        <v>0</v>
      </c>
      <c r="G234" s="85">
        <f>Розрахунки!CE222</f>
        <v>0</v>
      </c>
      <c r="H234" s="85">
        <f>Розрахунки!CF222</f>
        <v>0</v>
      </c>
      <c r="I234" s="87">
        <f t="shared" ca="1" si="9"/>
        <v>39994</v>
      </c>
    </row>
    <row r="235" spans="1:9" x14ac:dyDescent="0.25">
      <c r="A235" s="73" t="s">
        <v>440</v>
      </c>
      <c r="B235" s="73" t="s">
        <v>25</v>
      </c>
      <c r="C235" s="73" t="s">
        <v>471</v>
      </c>
      <c r="D235" s="74" t="s">
        <v>470</v>
      </c>
      <c r="E235" s="85">
        <f ca="1">Розрахунки!CC223</f>
        <v>35288.6</v>
      </c>
      <c r="F235" s="85">
        <f>Розрахунки!CD223</f>
        <v>0</v>
      </c>
      <c r="G235" s="85">
        <f>Розрахунки!CE223</f>
        <v>0</v>
      </c>
      <c r="H235" s="85">
        <f>Розрахунки!CF223</f>
        <v>0</v>
      </c>
      <c r="I235" s="87">
        <f t="shared" ca="1" si="9"/>
        <v>35288.6</v>
      </c>
    </row>
    <row r="236" spans="1:9" x14ac:dyDescent="0.25">
      <c r="A236" s="73" t="s">
        <v>440</v>
      </c>
      <c r="B236" s="73" t="s">
        <v>33</v>
      </c>
      <c r="C236" s="73" t="s">
        <v>473</v>
      </c>
      <c r="D236" s="74" t="s">
        <v>472</v>
      </c>
      <c r="E236" s="85">
        <f ca="1">Розрахунки!CC224</f>
        <v>64964.2</v>
      </c>
      <c r="F236" s="85">
        <f>Розрахунки!CD224</f>
        <v>0</v>
      </c>
      <c r="G236" s="85">
        <f>Розрахунки!CE224</f>
        <v>0</v>
      </c>
      <c r="H236" s="85">
        <f>Розрахунки!CF224</f>
        <v>0</v>
      </c>
      <c r="I236" s="87">
        <f t="shared" ca="1" si="9"/>
        <v>64964.2</v>
      </c>
    </row>
    <row r="237" spans="1:9" x14ac:dyDescent="0.25">
      <c r="A237" s="73" t="s">
        <v>440</v>
      </c>
      <c r="B237" s="73" t="s">
        <v>25</v>
      </c>
      <c r="C237" s="73" t="s">
        <v>475</v>
      </c>
      <c r="D237" s="74" t="s">
        <v>474</v>
      </c>
      <c r="E237" s="85">
        <f ca="1">Розрахунки!CC225</f>
        <v>107865.8</v>
      </c>
      <c r="F237" s="85">
        <f>Розрахунки!CD225</f>
        <v>0</v>
      </c>
      <c r="G237" s="85">
        <f>Розрахунки!CE225</f>
        <v>0</v>
      </c>
      <c r="H237" s="85">
        <f>Розрахунки!CF225</f>
        <v>0</v>
      </c>
      <c r="I237" s="87">
        <f t="shared" ca="1" si="9"/>
        <v>107865.8</v>
      </c>
    </row>
    <row r="238" spans="1:9" x14ac:dyDescent="0.25">
      <c r="A238" s="73" t="s">
        <v>440</v>
      </c>
      <c r="B238" s="73" t="s">
        <v>33</v>
      </c>
      <c r="C238" s="73" t="s">
        <v>477</v>
      </c>
      <c r="D238" s="74" t="s">
        <v>476</v>
      </c>
      <c r="E238" s="85">
        <f ca="1">Розрахунки!CC226</f>
        <v>17567.5</v>
      </c>
      <c r="F238" s="85">
        <f>Розрахунки!CD226</f>
        <v>0</v>
      </c>
      <c r="G238" s="85">
        <f>Розрахунки!CE226</f>
        <v>0</v>
      </c>
      <c r="H238" s="85">
        <f>Розрахунки!CF226</f>
        <v>0</v>
      </c>
      <c r="I238" s="87">
        <f t="shared" ca="1" si="9"/>
        <v>17567.5</v>
      </c>
    </row>
    <row r="239" spans="1:9" x14ac:dyDescent="0.25">
      <c r="A239" s="73" t="s">
        <v>440</v>
      </c>
      <c r="B239" s="73" t="s">
        <v>82</v>
      </c>
      <c r="C239" s="73" t="s">
        <v>479</v>
      </c>
      <c r="D239" s="74" t="s">
        <v>478</v>
      </c>
      <c r="E239" s="85">
        <f ca="1">Розрахунки!CC227</f>
        <v>106805.1</v>
      </c>
      <c r="F239" s="85">
        <f>Розрахунки!CD227</f>
        <v>0</v>
      </c>
      <c r="G239" s="85">
        <f>Розрахунки!CE227</f>
        <v>0</v>
      </c>
      <c r="H239" s="85">
        <f>Розрахунки!CF227</f>
        <v>0</v>
      </c>
      <c r="I239" s="87">
        <f t="shared" ca="1" si="9"/>
        <v>106805.1</v>
      </c>
    </row>
    <row r="240" spans="1:9" x14ac:dyDescent="0.25">
      <c r="A240" s="73" t="s">
        <v>440</v>
      </c>
      <c r="B240" s="73" t="s">
        <v>82</v>
      </c>
      <c r="C240" s="73" t="s">
        <v>481</v>
      </c>
      <c r="D240" s="74" t="s">
        <v>480</v>
      </c>
      <c r="E240" s="85">
        <f ca="1">Розрахунки!CC228</f>
        <v>102982.39999999999</v>
      </c>
      <c r="F240" s="85">
        <f>Розрахунки!CD228</f>
        <v>0</v>
      </c>
      <c r="G240" s="85">
        <f>Розрахунки!CE228</f>
        <v>0</v>
      </c>
      <c r="H240" s="85">
        <f>Розрахунки!CF228</f>
        <v>0</v>
      </c>
      <c r="I240" s="87">
        <f t="shared" ca="1" si="9"/>
        <v>102982.39999999999</v>
      </c>
    </row>
    <row r="241" spans="1:9" x14ac:dyDescent="0.25">
      <c r="A241" s="73" t="s">
        <v>440</v>
      </c>
      <c r="B241" s="73" t="s">
        <v>28</v>
      </c>
      <c r="C241" s="73" t="s">
        <v>483</v>
      </c>
      <c r="D241" s="74" t="s">
        <v>482</v>
      </c>
      <c r="E241" s="85">
        <f ca="1">Розрахунки!CC229</f>
        <v>31745.9</v>
      </c>
      <c r="F241" s="85">
        <f>Розрахунки!CD229</f>
        <v>0</v>
      </c>
      <c r="G241" s="85">
        <f>Розрахунки!CE229</f>
        <v>0</v>
      </c>
      <c r="H241" s="85">
        <f>Розрахунки!CF229</f>
        <v>0</v>
      </c>
      <c r="I241" s="87">
        <f t="shared" ca="1" si="9"/>
        <v>31745.9</v>
      </c>
    </row>
    <row r="242" spans="1:9" x14ac:dyDescent="0.25">
      <c r="A242" s="73" t="s">
        <v>440</v>
      </c>
      <c r="B242" s="73" t="s">
        <v>28</v>
      </c>
      <c r="C242" s="73" t="s">
        <v>485</v>
      </c>
      <c r="D242" s="74" t="s">
        <v>484</v>
      </c>
      <c r="E242" s="85">
        <f ca="1">Розрахунки!CC230</f>
        <v>18689.099999999999</v>
      </c>
      <c r="F242" s="85">
        <f>Розрахунки!CD230</f>
        <v>0</v>
      </c>
      <c r="G242" s="85">
        <f>Розрахунки!CE230</f>
        <v>0</v>
      </c>
      <c r="H242" s="85">
        <f>Розрахунки!CF230</f>
        <v>0</v>
      </c>
      <c r="I242" s="87">
        <f t="shared" ca="1" si="9"/>
        <v>18689.099999999999</v>
      </c>
    </row>
    <row r="243" spans="1:9" x14ac:dyDescent="0.25">
      <c r="A243" s="73" t="s">
        <v>440</v>
      </c>
      <c r="B243" s="73" t="s">
        <v>82</v>
      </c>
      <c r="C243" s="73" t="s">
        <v>487</v>
      </c>
      <c r="D243" s="74" t="s">
        <v>486</v>
      </c>
      <c r="E243" s="85">
        <f ca="1">Розрахунки!CC231</f>
        <v>136107.29999999999</v>
      </c>
      <c r="F243" s="85">
        <f>Розрахунки!CD231</f>
        <v>0</v>
      </c>
      <c r="G243" s="85">
        <f>Розрахунки!CE231</f>
        <v>0</v>
      </c>
      <c r="H243" s="85">
        <f>Розрахунки!CF231</f>
        <v>0</v>
      </c>
      <c r="I243" s="87">
        <f t="shared" ca="1" si="9"/>
        <v>136107.29999999999</v>
      </c>
    </row>
    <row r="244" spans="1:9" x14ac:dyDescent="0.25">
      <c r="A244" s="73" t="s">
        <v>440</v>
      </c>
      <c r="B244" s="73" t="s">
        <v>82</v>
      </c>
      <c r="C244" s="73" t="s">
        <v>489</v>
      </c>
      <c r="D244" s="74" t="s">
        <v>488</v>
      </c>
      <c r="E244" s="85">
        <f ca="1">Розрахунки!CC232</f>
        <v>331164.90000000002</v>
      </c>
      <c r="F244" s="85">
        <f>Розрахунки!CD232</f>
        <v>0</v>
      </c>
      <c r="G244" s="85">
        <f>Розрахунки!CE232</f>
        <v>0</v>
      </c>
      <c r="H244" s="85">
        <f>Розрахунки!CF232</f>
        <v>0</v>
      </c>
      <c r="I244" s="87">
        <f t="shared" ca="1" si="9"/>
        <v>331164.90000000002</v>
      </c>
    </row>
    <row r="245" spans="1:9" x14ac:dyDescent="0.25">
      <c r="A245" s="73" t="s">
        <v>440</v>
      </c>
      <c r="B245" s="73" t="s">
        <v>25</v>
      </c>
      <c r="C245" s="73" t="s">
        <v>491</v>
      </c>
      <c r="D245" s="74" t="s">
        <v>490</v>
      </c>
      <c r="E245" s="85">
        <f ca="1">Розрахунки!CC233</f>
        <v>84316</v>
      </c>
      <c r="F245" s="85">
        <f>Розрахунки!CD233</f>
        <v>0</v>
      </c>
      <c r="G245" s="85">
        <f>Розрахунки!CE233</f>
        <v>0</v>
      </c>
      <c r="H245" s="85">
        <f>Розрахунки!CF233</f>
        <v>0</v>
      </c>
      <c r="I245" s="87">
        <f t="shared" ca="1" si="9"/>
        <v>84316</v>
      </c>
    </row>
    <row r="246" spans="1:9" x14ac:dyDescent="0.25">
      <c r="A246" s="73" t="s">
        <v>440</v>
      </c>
      <c r="B246" s="73" t="s">
        <v>33</v>
      </c>
      <c r="C246" s="73" t="s">
        <v>493</v>
      </c>
      <c r="D246" s="74" t="s">
        <v>492</v>
      </c>
      <c r="E246" s="85">
        <f ca="1">Розрахунки!CC234</f>
        <v>51745.5</v>
      </c>
      <c r="F246" s="85">
        <f>Розрахунки!CD234</f>
        <v>0</v>
      </c>
      <c r="G246" s="85">
        <f>Розрахунки!CE234</f>
        <v>0</v>
      </c>
      <c r="H246" s="85">
        <f>Розрахунки!CF234</f>
        <v>0</v>
      </c>
      <c r="I246" s="87">
        <f t="shared" ca="1" si="9"/>
        <v>51745.5</v>
      </c>
    </row>
    <row r="247" spans="1:9" x14ac:dyDescent="0.25">
      <c r="A247" s="73" t="s">
        <v>440</v>
      </c>
      <c r="B247" s="73" t="s">
        <v>25</v>
      </c>
      <c r="C247" s="73" t="s">
        <v>495</v>
      </c>
      <c r="D247" s="74" t="s">
        <v>494</v>
      </c>
      <c r="E247" s="85">
        <f ca="1">Розрахунки!CC235</f>
        <v>52362.1</v>
      </c>
      <c r="F247" s="85">
        <f>Розрахунки!CD235</f>
        <v>0</v>
      </c>
      <c r="G247" s="85">
        <f>Розрахунки!CE235</f>
        <v>0</v>
      </c>
      <c r="H247" s="85">
        <f>Розрахунки!CF235</f>
        <v>0</v>
      </c>
      <c r="I247" s="87">
        <f t="shared" ca="1" si="9"/>
        <v>52362.1</v>
      </c>
    </row>
    <row r="248" spans="1:9" x14ac:dyDescent="0.25">
      <c r="A248" s="73" t="s">
        <v>440</v>
      </c>
      <c r="B248" s="73" t="s">
        <v>82</v>
      </c>
      <c r="C248" s="73" t="s">
        <v>497</v>
      </c>
      <c r="D248" s="74" t="s">
        <v>496</v>
      </c>
      <c r="E248" s="85">
        <f ca="1">Розрахунки!CC236</f>
        <v>719658.8</v>
      </c>
      <c r="F248" s="85">
        <f>Розрахунки!CD236</f>
        <v>0</v>
      </c>
      <c r="G248" s="85">
        <f>Розрахунки!CE236</f>
        <v>0</v>
      </c>
      <c r="H248" s="85">
        <f>Розрахунки!CF236</f>
        <v>0</v>
      </c>
      <c r="I248" s="87">
        <f t="shared" ca="1" si="9"/>
        <v>719658.8</v>
      </c>
    </row>
    <row r="249" spans="1:9" x14ac:dyDescent="0.25">
      <c r="A249" s="73" t="s">
        <v>440</v>
      </c>
      <c r="B249" s="73" t="s">
        <v>33</v>
      </c>
      <c r="C249" s="73" t="s">
        <v>499</v>
      </c>
      <c r="D249" s="74" t="s">
        <v>498</v>
      </c>
      <c r="E249" s="85">
        <f ca="1">Розрахунки!CC237</f>
        <v>23247.8</v>
      </c>
      <c r="F249" s="85">
        <f>Розрахунки!CD237</f>
        <v>0</v>
      </c>
      <c r="G249" s="85">
        <f>Розрахунки!CE237</f>
        <v>0</v>
      </c>
      <c r="H249" s="85">
        <f>Розрахунки!CF237</f>
        <v>0</v>
      </c>
      <c r="I249" s="87">
        <f t="shared" ca="1" si="9"/>
        <v>23247.8</v>
      </c>
    </row>
    <row r="250" spans="1:9" x14ac:dyDescent="0.25">
      <c r="A250" s="73" t="s">
        <v>440</v>
      </c>
      <c r="B250" s="73" t="s">
        <v>82</v>
      </c>
      <c r="C250" s="73" t="s">
        <v>501</v>
      </c>
      <c r="D250" s="74" t="s">
        <v>500</v>
      </c>
      <c r="E250" s="85">
        <f ca="1">Розрахунки!CC238</f>
        <v>95639.6</v>
      </c>
      <c r="F250" s="85">
        <f>Розрахунки!CD238</f>
        <v>0</v>
      </c>
      <c r="G250" s="85">
        <f>Розрахунки!CE238</f>
        <v>0</v>
      </c>
      <c r="H250" s="85">
        <f>Розрахунки!CF238</f>
        <v>0</v>
      </c>
      <c r="I250" s="87">
        <f t="shared" ca="1" si="9"/>
        <v>95639.6</v>
      </c>
    </row>
    <row r="251" spans="1:9" x14ac:dyDescent="0.25">
      <c r="A251" s="73" t="s">
        <v>440</v>
      </c>
      <c r="B251" s="73" t="s">
        <v>33</v>
      </c>
      <c r="C251" s="73" t="s">
        <v>503</v>
      </c>
      <c r="D251" s="74" t="s">
        <v>502</v>
      </c>
      <c r="E251" s="85">
        <f ca="1">Розрахунки!CC239</f>
        <v>53569.9</v>
      </c>
      <c r="F251" s="85">
        <f>Розрахунки!CD239</f>
        <v>0</v>
      </c>
      <c r="G251" s="85">
        <f>Розрахунки!CE239</f>
        <v>0</v>
      </c>
      <c r="H251" s="85">
        <f>Розрахунки!CF239</f>
        <v>0</v>
      </c>
      <c r="I251" s="87">
        <f t="shared" ca="1" si="9"/>
        <v>53569.9</v>
      </c>
    </row>
    <row r="252" spans="1:9" x14ac:dyDescent="0.25">
      <c r="A252" s="73" t="s">
        <v>440</v>
      </c>
      <c r="B252" s="73" t="s">
        <v>82</v>
      </c>
      <c r="C252" s="73" t="s">
        <v>505</v>
      </c>
      <c r="D252" s="74" t="s">
        <v>504</v>
      </c>
      <c r="E252" s="85">
        <f ca="1">Розрахунки!CC240</f>
        <v>38372.199999999997</v>
      </c>
      <c r="F252" s="85">
        <f>Розрахунки!CD240</f>
        <v>0</v>
      </c>
      <c r="G252" s="85">
        <f>Розрахунки!CE240</f>
        <v>0</v>
      </c>
      <c r="H252" s="85">
        <f>Розрахунки!CF240</f>
        <v>0</v>
      </c>
      <c r="I252" s="87">
        <f t="shared" ca="1" si="9"/>
        <v>38372.199999999997</v>
      </c>
    </row>
    <row r="253" spans="1:9" x14ac:dyDescent="0.25">
      <c r="A253" s="73" t="s">
        <v>440</v>
      </c>
      <c r="B253" s="73" t="s">
        <v>33</v>
      </c>
      <c r="C253" s="73" t="s">
        <v>507</v>
      </c>
      <c r="D253" s="74" t="s">
        <v>506</v>
      </c>
      <c r="E253" s="85">
        <f ca="1">Розрахунки!CC241</f>
        <v>26507.7</v>
      </c>
      <c r="F253" s="85">
        <f>Розрахунки!CD241</f>
        <v>0</v>
      </c>
      <c r="G253" s="85">
        <f>Розрахунки!CE241</f>
        <v>0</v>
      </c>
      <c r="H253" s="85">
        <f>Розрахунки!CF241</f>
        <v>0</v>
      </c>
      <c r="I253" s="87">
        <f t="shared" ca="1" si="9"/>
        <v>26507.7</v>
      </c>
    </row>
    <row r="254" spans="1:9" x14ac:dyDescent="0.25">
      <c r="A254" s="73" t="s">
        <v>440</v>
      </c>
      <c r="B254" s="73" t="s">
        <v>33</v>
      </c>
      <c r="C254" s="73" t="s">
        <v>509</v>
      </c>
      <c r="D254" s="74" t="s">
        <v>508</v>
      </c>
      <c r="E254" s="85">
        <f ca="1">Розрахунки!CC242</f>
        <v>36211.800000000003</v>
      </c>
      <c r="F254" s="85">
        <f>Розрахунки!CD242</f>
        <v>0</v>
      </c>
      <c r="G254" s="85">
        <f>Розрахунки!CE242</f>
        <v>0</v>
      </c>
      <c r="H254" s="85">
        <f>Розрахунки!CF242</f>
        <v>0</v>
      </c>
      <c r="I254" s="87">
        <f t="shared" ca="1" si="9"/>
        <v>36211.800000000003</v>
      </c>
    </row>
    <row r="255" spans="1:9" x14ac:dyDescent="0.25">
      <c r="A255" s="73" t="s">
        <v>440</v>
      </c>
      <c r="B255" s="73" t="s">
        <v>33</v>
      </c>
      <c r="C255" s="73" t="s">
        <v>511</v>
      </c>
      <c r="D255" s="74" t="s">
        <v>510</v>
      </c>
      <c r="E255" s="85">
        <f ca="1">Розрахунки!CC243</f>
        <v>40177</v>
      </c>
      <c r="F255" s="85">
        <f>Розрахунки!CD243</f>
        <v>0</v>
      </c>
      <c r="G255" s="85">
        <f>Розрахунки!CE243</f>
        <v>0</v>
      </c>
      <c r="H255" s="85">
        <f>Розрахунки!CF243</f>
        <v>0</v>
      </c>
      <c r="I255" s="87">
        <f t="shared" ca="1" si="9"/>
        <v>40177</v>
      </c>
    </row>
    <row r="256" spans="1:9" x14ac:dyDescent="0.25">
      <c r="A256" s="73" t="s">
        <v>440</v>
      </c>
      <c r="B256" s="73" t="s">
        <v>82</v>
      </c>
      <c r="C256" s="73" t="s">
        <v>513</v>
      </c>
      <c r="D256" s="74" t="s">
        <v>512</v>
      </c>
      <c r="E256" s="85">
        <f ca="1">Розрахунки!CC244</f>
        <v>176273.4</v>
      </c>
      <c r="F256" s="85">
        <f>Розрахунки!CD244</f>
        <v>0</v>
      </c>
      <c r="G256" s="85">
        <f>Розрахунки!CE244</f>
        <v>0</v>
      </c>
      <c r="H256" s="85">
        <f>Розрахунки!CF244</f>
        <v>0</v>
      </c>
      <c r="I256" s="87">
        <f t="shared" ca="1" si="9"/>
        <v>176273.4</v>
      </c>
    </row>
    <row r="257" spans="1:9" x14ac:dyDescent="0.25">
      <c r="A257" s="73" t="s">
        <v>440</v>
      </c>
      <c r="B257" s="73" t="s">
        <v>33</v>
      </c>
      <c r="C257" s="73" t="s">
        <v>515</v>
      </c>
      <c r="D257" s="74" t="s">
        <v>514</v>
      </c>
      <c r="E257" s="85">
        <f ca="1">Розрахунки!CC245</f>
        <v>37489.699999999997</v>
      </c>
      <c r="F257" s="85">
        <f>Розрахунки!CD245</f>
        <v>0</v>
      </c>
      <c r="G257" s="85">
        <f>Розрахунки!CE245</f>
        <v>0</v>
      </c>
      <c r="H257" s="85">
        <f>Розрахунки!CF245</f>
        <v>0</v>
      </c>
      <c r="I257" s="87">
        <f t="shared" ca="1" si="9"/>
        <v>37489.699999999997</v>
      </c>
    </row>
    <row r="258" spans="1:9" x14ac:dyDescent="0.25">
      <c r="A258" s="73" t="s">
        <v>440</v>
      </c>
      <c r="B258" s="73" t="s">
        <v>25</v>
      </c>
      <c r="C258" s="73" t="s">
        <v>517</v>
      </c>
      <c r="D258" s="74" t="s">
        <v>516</v>
      </c>
      <c r="E258" s="85">
        <f ca="1">Розрахунки!CC246</f>
        <v>34796.1</v>
      </c>
      <c r="F258" s="85">
        <f>Розрахунки!CD246</f>
        <v>0</v>
      </c>
      <c r="G258" s="85">
        <f>Розрахунки!CE246</f>
        <v>0</v>
      </c>
      <c r="H258" s="85">
        <f>Розрахунки!CF246</f>
        <v>0</v>
      </c>
      <c r="I258" s="87">
        <f t="shared" ca="1" si="9"/>
        <v>34796.1</v>
      </c>
    </row>
    <row r="259" spans="1:9" x14ac:dyDescent="0.25">
      <c r="A259" s="73" t="s">
        <v>440</v>
      </c>
      <c r="B259" s="73" t="s">
        <v>25</v>
      </c>
      <c r="C259" s="73" t="s">
        <v>519</v>
      </c>
      <c r="D259" s="74" t="s">
        <v>518</v>
      </c>
      <c r="E259" s="85">
        <f ca="1">Розрахунки!CC247</f>
        <v>23049.1</v>
      </c>
      <c r="F259" s="85">
        <f>Розрахунки!CD247</f>
        <v>0</v>
      </c>
      <c r="G259" s="85">
        <f>Розрахунки!CE247</f>
        <v>0</v>
      </c>
      <c r="H259" s="85">
        <f>Розрахунки!CF247</f>
        <v>0</v>
      </c>
      <c r="I259" s="87">
        <f t="shared" ca="1" si="9"/>
        <v>23049.1</v>
      </c>
    </row>
    <row r="260" spans="1:9" x14ac:dyDescent="0.25">
      <c r="A260" s="73" t="s">
        <v>440</v>
      </c>
      <c r="B260" s="73" t="s">
        <v>82</v>
      </c>
      <c r="C260" s="73" t="s">
        <v>521</v>
      </c>
      <c r="D260" s="74" t="s">
        <v>520</v>
      </c>
      <c r="E260" s="85">
        <f ca="1">Розрахунки!CC248</f>
        <v>64502.1</v>
      </c>
      <c r="F260" s="85">
        <f>Розрахунки!CD248</f>
        <v>0</v>
      </c>
      <c r="G260" s="85">
        <f>Розрахунки!CE248</f>
        <v>0</v>
      </c>
      <c r="H260" s="85">
        <f>Розрахунки!CF248</f>
        <v>0</v>
      </c>
      <c r="I260" s="87">
        <f t="shared" ca="1" si="9"/>
        <v>64502.1</v>
      </c>
    </row>
    <row r="261" spans="1:9" x14ac:dyDescent="0.25">
      <c r="A261" s="73" t="s">
        <v>440</v>
      </c>
      <c r="B261" s="73" t="s">
        <v>82</v>
      </c>
      <c r="C261" s="73" t="s">
        <v>523</v>
      </c>
      <c r="D261" s="74" t="s">
        <v>522</v>
      </c>
      <c r="E261" s="85">
        <f ca="1">Розрахунки!CC249</f>
        <v>209261.9</v>
      </c>
      <c r="F261" s="85">
        <f>Розрахунки!CD249</f>
        <v>0</v>
      </c>
      <c r="G261" s="85">
        <f>Розрахунки!CE249</f>
        <v>0</v>
      </c>
      <c r="H261" s="85">
        <f>Розрахунки!CF249</f>
        <v>0</v>
      </c>
      <c r="I261" s="87">
        <f t="shared" ca="1" si="9"/>
        <v>209261.9</v>
      </c>
    </row>
    <row r="262" spans="1:9" x14ac:dyDescent="0.25">
      <c r="A262" s="73" t="s">
        <v>440</v>
      </c>
      <c r="B262" s="73" t="s">
        <v>28</v>
      </c>
      <c r="C262" s="73" t="s">
        <v>525</v>
      </c>
      <c r="D262" s="74" t="s">
        <v>524</v>
      </c>
      <c r="E262" s="85">
        <f ca="1">Розрахунки!CC250</f>
        <v>33657.1</v>
      </c>
      <c r="F262" s="85">
        <f>Розрахунки!CD250</f>
        <v>0</v>
      </c>
      <c r="G262" s="85">
        <f>Розрахунки!CE250</f>
        <v>0</v>
      </c>
      <c r="H262" s="85">
        <f>Розрахунки!CF250</f>
        <v>0</v>
      </c>
      <c r="I262" s="87">
        <f t="shared" ca="1" si="9"/>
        <v>33657.1</v>
      </c>
    </row>
    <row r="263" spans="1:9" x14ac:dyDescent="0.25">
      <c r="A263" s="73" t="s">
        <v>440</v>
      </c>
      <c r="B263" s="73" t="s">
        <v>82</v>
      </c>
      <c r="C263" s="73" t="s">
        <v>527</v>
      </c>
      <c r="D263" s="74" t="s">
        <v>526</v>
      </c>
      <c r="E263" s="85">
        <f ca="1">Розрахунки!CC251</f>
        <v>91077</v>
      </c>
      <c r="F263" s="85">
        <f>Розрахунки!CD251</f>
        <v>0</v>
      </c>
      <c r="G263" s="85">
        <f>Розрахунки!CE251</f>
        <v>0</v>
      </c>
      <c r="H263" s="85">
        <f>Розрахунки!CF251</f>
        <v>0</v>
      </c>
      <c r="I263" s="87">
        <f t="shared" ref="I263:I326" ca="1" si="12">SUM(E263:H263)</f>
        <v>91077</v>
      </c>
    </row>
    <row r="264" spans="1:9" x14ac:dyDescent="0.25">
      <c r="A264" s="73" t="s">
        <v>440</v>
      </c>
      <c r="B264" s="73" t="s">
        <v>33</v>
      </c>
      <c r="C264" s="73" t="s">
        <v>529</v>
      </c>
      <c r="D264" s="74" t="s">
        <v>528</v>
      </c>
      <c r="E264" s="85">
        <f ca="1">Розрахунки!CC252</f>
        <v>10027</v>
      </c>
      <c r="F264" s="85">
        <f>Розрахунки!CD252</f>
        <v>0</v>
      </c>
      <c r="G264" s="85">
        <f>Розрахунки!CE252</f>
        <v>0</v>
      </c>
      <c r="H264" s="85">
        <f>Розрахунки!CF252</f>
        <v>0</v>
      </c>
      <c r="I264" s="87">
        <f t="shared" ca="1" si="12"/>
        <v>10027</v>
      </c>
    </row>
    <row r="265" spans="1:9" x14ac:dyDescent="0.25">
      <c r="A265" s="73" t="s">
        <v>440</v>
      </c>
      <c r="B265" s="73" t="s">
        <v>28</v>
      </c>
      <c r="C265" s="73" t="s">
        <v>531</v>
      </c>
      <c r="D265" s="74" t="s">
        <v>530</v>
      </c>
      <c r="E265" s="85">
        <f ca="1">Розрахунки!CC253</f>
        <v>38186.699999999997</v>
      </c>
      <c r="F265" s="85">
        <f>Розрахунки!CD253</f>
        <v>0</v>
      </c>
      <c r="G265" s="85">
        <f>Розрахунки!CE253</f>
        <v>0</v>
      </c>
      <c r="H265" s="85">
        <f>Розрахунки!CF253</f>
        <v>0</v>
      </c>
      <c r="I265" s="87">
        <f t="shared" ca="1" si="12"/>
        <v>38186.699999999997</v>
      </c>
    </row>
    <row r="266" spans="1:9" x14ac:dyDescent="0.25">
      <c r="A266" s="73" t="s">
        <v>440</v>
      </c>
      <c r="B266" s="73" t="s">
        <v>25</v>
      </c>
      <c r="C266" s="73" t="s">
        <v>533</v>
      </c>
      <c r="D266" s="74" t="s">
        <v>532</v>
      </c>
      <c r="E266" s="85">
        <f ca="1">Розрахунки!CC254</f>
        <v>25485.8</v>
      </c>
      <c r="F266" s="85">
        <f>Розрахунки!CD254</f>
        <v>0</v>
      </c>
      <c r="G266" s="85">
        <f>Розрахунки!CE254</f>
        <v>0</v>
      </c>
      <c r="H266" s="85">
        <f>Розрахунки!CF254</f>
        <v>0</v>
      </c>
      <c r="I266" s="87">
        <f t="shared" ca="1" si="12"/>
        <v>25485.8</v>
      </c>
    </row>
    <row r="267" spans="1:9" x14ac:dyDescent="0.25">
      <c r="A267" s="73" t="s">
        <v>534</v>
      </c>
      <c r="B267" s="73" t="s">
        <v>19</v>
      </c>
      <c r="C267" s="73" t="s">
        <v>4482</v>
      </c>
      <c r="D267" s="74" t="s">
        <v>4483</v>
      </c>
      <c r="E267" s="84">
        <f ca="1">SUM(E268:E269)</f>
        <v>3767913.9999999991</v>
      </c>
      <c r="F267" s="84">
        <f t="shared" ref="F267:I267" si="13">SUM(F268:F269)</f>
        <v>67944.5</v>
      </c>
      <c r="G267" s="84">
        <f t="shared" si="13"/>
        <v>39460.400000000001</v>
      </c>
      <c r="H267" s="84">
        <f t="shared" si="13"/>
        <v>45004.1</v>
      </c>
      <c r="I267" s="84">
        <f t="shared" ca="1" si="13"/>
        <v>3920322.9999999986</v>
      </c>
    </row>
    <row r="268" spans="1:9" x14ac:dyDescent="0.25">
      <c r="A268" s="73" t="s">
        <v>534</v>
      </c>
      <c r="B268" s="73" t="s">
        <v>21</v>
      </c>
      <c r="C268" s="73" t="s">
        <v>536</v>
      </c>
      <c r="D268" s="74" t="s">
        <v>535</v>
      </c>
      <c r="E268" s="85">
        <f ca="1">Розрахунки!CC255</f>
        <v>143807.6</v>
      </c>
      <c r="F268" s="85">
        <f>Розрахунки!CD255</f>
        <v>44132.2</v>
      </c>
      <c r="G268" s="85">
        <f>Розрахунки!CE255</f>
        <v>39460.400000000001</v>
      </c>
      <c r="H268" s="85">
        <f>Розрахунки!CF255</f>
        <v>45004.1</v>
      </c>
      <c r="I268" s="87">
        <f t="shared" ca="1" si="12"/>
        <v>272404.3</v>
      </c>
    </row>
    <row r="269" spans="1:9" x14ac:dyDescent="0.25">
      <c r="A269" s="73" t="s">
        <v>534</v>
      </c>
      <c r="B269" s="73" t="s">
        <v>4467</v>
      </c>
      <c r="C269" s="73" t="s">
        <v>4484</v>
      </c>
      <c r="D269" s="74" t="s">
        <v>4485</v>
      </c>
      <c r="E269" s="86">
        <f ca="1">SUM(E270:E335)</f>
        <v>3624106.399999999</v>
      </c>
      <c r="F269" s="86">
        <f t="shared" ref="F269:H269" si="14">SUM(F270:F335)</f>
        <v>23812.3</v>
      </c>
      <c r="G269" s="86">
        <f t="shared" si="14"/>
        <v>0</v>
      </c>
      <c r="H269" s="86">
        <f t="shared" si="14"/>
        <v>0</v>
      </c>
      <c r="I269" s="87">
        <f t="shared" ca="1" si="12"/>
        <v>3647918.6999999988</v>
      </c>
    </row>
    <row r="270" spans="1:9" x14ac:dyDescent="0.25">
      <c r="A270" s="73" t="s">
        <v>534</v>
      </c>
      <c r="B270" s="73" t="s">
        <v>28</v>
      </c>
      <c r="C270" s="73" t="s">
        <v>538</v>
      </c>
      <c r="D270" s="74" t="s">
        <v>537</v>
      </c>
      <c r="E270" s="85">
        <f ca="1">Розрахунки!CC256</f>
        <v>11064.3</v>
      </c>
      <c r="F270" s="85">
        <f>Розрахунки!CD256</f>
        <v>0</v>
      </c>
      <c r="G270" s="85">
        <f>Розрахунки!CE256</f>
        <v>0</v>
      </c>
      <c r="H270" s="85">
        <f>Розрахунки!CF256</f>
        <v>0</v>
      </c>
      <c r="I270" s="87">
        <f t="shared" ca="1" si="12"/>
        <v>11064.3</v>
      </c>
    </row>
    <row r="271" spans="1:9" x14ac:dyDescent="0.25">
      <c r="A271" s="73" t="s">
        <v>534</v>
      </c>
      <c r="B271" s="73" t="s">
        <v>28</v>
      </c>
      <c r="C271" s="73" t="s">
        <v>540</v>
      </c>
      <c r="D271" s="74" t="s">
        <v>539</v>
      </c>
      <c r="E271" s="85">
        <f ca="1">Розрахунки!CC257</f>
        <v>13544</v>
      </c>
      <c r="F271" s="85">
        <f>Розрахунки!CD257</f>
        <v>0</v>
      </c>
      <c r="G271" s="85">
        <f>Розрахунки!CE257</f>
        <v>0</v>
      </c>
      <c r="H271" s="85">
        <f>Розрахунки!CF257</f>
        <v>0</v>
      </c>
      <c r="I271" s="87">
        <f t="shared" ca="1" si="12"/>
        <v>13544</v>
      </c>
    </row>
    <row r="272" spans="1:9" x14ac:dyDescent="0.25">
      <c r="A272" s="73" t="s">
        <v>534</v>
      </c>
      <c r="B272" s="73" t="s">
        <v>28</v>
      </c>
      <c r="C272" s="73" t="s">
        <v>542</v>
      </c>
      <c r="D272" s="74" t="s">
        <v>541</v>
      </c>
      <c r="E272" s="85">
        <f ca="1">Розрахунки!CC258</f>
        <v>14265.8</v>
      </c>
      <c r="F272" s="85">
        <f>Розрахунки!CD258</f>
        <v>0</v>
      </c>
      <c r="G272" s="85">
        <f>Розрахунки!CE258</f>
        <v>0</v>
      </c>
      <c r="H272" s="85">
        <f>Розрахунки!CF258</f>
        <v>0</v>
      </c>
      <c r="I272" s="87">
        <f t="shared" ca="1" si="12"/>
        <v>14265.8</v>
      </c>
    </row>
    <row r="273" spans="1:9" x14ac:dyDescent="0.25">
      <c r="A273" s="73" t="s">
        <v>534</v>
      </c>
      <c r="B273" s="73" t="s">
        <v>33</v>
      </c>
      <c r="C273" s="73" t="s">
        <v>544</v>
      </c>
      <c r="D273" s="74" t="s">
        <v>543</v>
      </c>
      <c r="E273" s="85">
        <f ca="1">Розрахунки!CC259</f>
        <v>25624.7</v>
      </c>
      <c r="F273" s="85">
        <f>Розрахунки!CD259</f>
        <v>0</v>
      </c>
      <c r="G273" s="85">
        <f>Розрахунки!CE259</f>
        <v>0</v>
      </c>
      <c r="H273" s="85">
        <f>Розрахунки!CF259</f>
        <v>0</v>
      </c>
      <c r="I273" s="87">
        <f t="shared" ca="1" si="12"/>
        <v>25624.7</v>
      </c>
    </row>
    <row r="274" spans="1:9" x14ac:dyDescent="0.25">
      <c r="A274" s="73" t="s">
        <v>534</v>
      </c>
      <c r="B274" s="73" t="s">
        <v>33</v>
      </c>
      <c r="C274" s="73" t="s">
        <v>546</v>
      </c>
      <c r="D274" s="74" t="s">
        <v>545</v>
      </c>
      <c r="E274" s="85">
        <f ca="1">Розрахунки!CC260</f>
        <v>35966.5</v>
      </c>
      <c r="F274" s="85">
        <f>Розрахунки!CD260</f>
        <v>0</v>
      </c>
      <c r="G274" s="85">
        <f>Розрахунки!CE260</f>
        <v>0</v>
      </c>
      <c r="H274" s="85">
        <f>Розрахунки!CF260</f>
        <v>0</v>
      </c>
      <c r="I274" s="87">
        <f t="shared" ca="1" si="12"/>
        <v>35966.5</v>
      </c>
    </row>
    <row r="275" spans="1:9" x14ac:dyDescent="0.25">
      <c r="A275" s="73" t="s">
        <v>534</v>
      </c>
      <c r="B275" s="73" t="s">
        <v>33</v>
      </c>
      <c r="C275" s="73" t="s">
        <v>548</v>
      </c>
      <c r="D275" s="74" t="s">
        <v>547</v>
      </c>
      <c r="E275" s="85">
        <f ca="1">Розрахунки!CC261</f>
        <v>25444.5</v>
      </c>
      <c r="F275" s="85">
        <f>Розрахунки!CD261</f>
        <v>0</v>
      </c>
      <c r="G275" s="85">
        <f>Розрахунки!CE261</f>
        <v>0</v>
      </c>
      <c r="H275" s="85">
        <f>Розрахунки!CF261</f>
        <v>0</v>
      </c>
      <c r="I275" s="87">
        <f t="shared" ca="1" si="12"/>
        <v>25444.5</v>
      </c>
    </row>
    <row r="276" spans="1:9" x14ac:dyDescent="0.25">
      <c r="A276" s="73" t="s">
        <v>534</v>
      </c>
      <c r="B276" s="73" t="s">
        <v>28</v>
      </c>
      <c r="C276" s="73" t="s">
        <v>550</v>
      </c>
      <c r="D276" s="74" t="s">
        <v>549</v>
      </c>
      <c r="E276" s="85">
        <f ca="1">Розрахунки!CC262</f>
        <v>10695.2</v>
      </c>
      <c r="F276" s="85">
        <f>Розрахунки!CD262</f>
        <v>0</v>
      </c>
      <c r="G276" s="85">
        <f>Розрахунки!CE262</f>
        <v>0</v>
      </c>
      <c r="H276" s="85">
        <f>Розрахунки!CF262</f>
        <v>0</v>
      </c>
      <c r="I276" s="87">
        <f t="shared" ca="1" si="12"/>
        <v>10695.2</v>
      </c>
    </row>
    <row r="277" spans="1:9" x14ac:dyDescent="0.25">
      <c r="A277" s="73" t="s">
        <v>534</v>
      </c>
      <c r="B277" s="73" t="s">
        <v>28</v>
      </c>
      <c r="C277" s="73" t="s">
        <v>552</v>
      </c>
      <c r="D277" s="74" t="s">
        <v>551</v>
      </c>
      <c r="E277" s="85">
        <f ca="1">Розрахунки!CC263</f>
        <v>30136</v>
      </c>
      <c r="F277" s="85">
        <f>Розрахунки!CD263</f>
        <v>0</v>
      </c>
      <c r="G277" s="85">
        <f>Розрахунки!CE263</f>
        <v>0</v>
      </c>
      <c r="H277" s="85">
        <f>Розрахунки!CF263</f>
        <v>0</v>
      </c>
      <c r="I277" s="87">
        <f t="shared" ca="1" si="12"/>
        <v>30136</v>
      </c>
    </row>
    <row r="278" spans="1:9" x14ac:dyDescent="0.25">
      <c r="A278" s="73" t="s">
        <v>534</v>
      </c>
      <c r="B278" s="73" t="s">
        <v>33</v>
      </c>
      <c r="C278" s="73" t="s">
        <v>554</v>
      </c>
      <c r="D278" s="74" t="s">
        <v>553</v>
      </c>
      <c r="E278" s="85">
        <f ca="1">Розрахунки!CC264</f>
        <v>16878.2</v>
      </c>
      <c r="F278" s="85">
        <f>Розрахунки!CD264</f>
        <v>0</v>
      </c>
      <c r="G278" s="85">
        <f>Розрахунки!CE264</f>
        <v>0</v>
      </c>
      <c r="H278" s="85">
        <f>Розрахунки!CF264</f>
        <v>0</v>
      </c>
      <c r="I278" s="87">
        <f t="shared" ca="1" si="12"/>
        <v>16878.2</v>
      </c>
    </row>
    <row r="279" spans="1:9" x14ac:dyDescent="0.25">
      <c r="A279" s="73" t="s">
        <v>534</v>
      </c>
      <c r="B279" s="73" t="s">
        <v>33</v>
      </c>
      <c r="C279" s="73" t="s">
        <v>556</v>
      </c>
      <c r="D279" s="74" t="s">
        <v>555</v>
      </c>
      <c r="E279" s="85">
        <f ca="1">Розрахунки!CC265</f>
        <v>19827.3</v>
      </c>
      <c r="F279" s="85">
        <f>Розрахунки!CD265</f>
        <v>0</v>
      </c>
      <c r="G279" s="85">
        <f>Розрахунки!CE265</f>
        <v>0</v>
      </c>
      <c r="H279" s="85">
        <f>Розрахунки!CF265</f>
        <v>0</v>
      </c>
      <c r="I279" s="87">
        <f t="shared" ca="1" si="12"/>
        <v>19827.3</v>
      </c>
    </row>
    <row r="280" spans="1:9" x14ac:dyDescent="0.25">
      <c r="A280" s="73" t="s">
        <v>534</v>
      </c>
      <c r="B280" s="73" t="s">
        <v>25</v>
      </c>
      <c r="C280" s="73" t="s">
        <v>558</v>
      </c>
      <c r="D280" s="74" t="s">
        <v>557</v>
      </c>
      <c r="E280" s="85">
        <f ca="1">Розрахунки!CC266</f>
        <v>75430.600000000006</v>
      </c>
      <c r="F280" s="85">
        <f>Розрахунки!CD266</f>
        <v>0</v>
      </c>
      <c r="G280" s="85">
        <f>Розрахунки!CE266</f>
        <v>0</v>
      </c>
      <c r="H280" s="85">
        <f>Розрахунки!CF266</f>
        <v>0</v>
      </c>
      <c r="I280" s="87">
        <f t="shared" ca="1" si="12"/>
        <v>75430.600000000006</v>
      </c>
    </row>
    <row r="281" spans="1:9" x14ac:dyDescent="0.25">
      <c r="A281" s="73" t="s">
        <v>534</v>
      </c>
      <c r="B281" s="73" t="s">
        <v>25</v>
      </c>
      <c r="C281" s="73" t="s">
        <v>560</v>
      </c>
      <c r="D281" s="74" t="s">
        <v>559</v>
      </c>
      <c r="E281" s="85">
        <f ca="1">Розрахунки!CC267</f>
        <v>88316</v>
      </c>
      <c r="F281" s="85">
        <f>Розрахунки!CD267</f>
        <v>0</v>
      </c>
      <c r="G281" s="85">
        <f>Розрахунки!CE267</f>
        <v>0</v>
      </c>
      <c r="H281" s="85">
        <f>Розрахунки!CF267</f>
        <v>0</v>
      </c>
      <c r="I281" s="87">
        <f t="shared" ca="1" si="12"/>
        <v>88316</v>
      </c>
    </row>
    <row r="282" spans="1:9" x14ac:dyDescent="0.25">
      <c r="A282" s="73" t="s">
        <v>534</v>
      </c>
      <c r="B282" s="73" t="s">
        <v>25</v>
      </c>
      <c r="C282" s="73" t="s">
        <v>562</v>
      </c>
      <c r="D282" s="74" t="s">
        <v>561</v>
      </c>
      <c r="E282" s="85">
        <f ca="1">Розрахунки!CC268</f>
        <v>167145.20000000001</v>
      </c>
      <c r="F282" s="85">
        <f>Розрахунки!CD268</f>
        <v>0</v>
      </c>
      <c r="G282" s="85">
        <f>Розрахунки!CE268</f>
        <v>0</v>
      </c>
      <c r="H282" s="85">
        <f>Розрахунки!CF268</f>
        <v>0</v>
      </c>
      <c r="I282" s="87">
        <f t="shared" ca="1" si="12"/>
        <v>167145.20000000001</v>
      </c>
    </row>
    <row r="283" spans="1:9" x14ac:dyDescent="0.25">
      <c r="A283" s="73" t="s">
        <v>534</v>
      </c>
      <c r="B283" s="73" t="s">
        <v>33</v>
      </c>
      <c r="C283" s="73" t="s">
        <v>564</v>
      </c>
      <c r="D283" s="74" t="s">
        <v>563</v>
      </c>
      <c r="E283" s="85">
        <f ca="1">Розрахунки!CC269</f>
        <v>58937.1</v>
      </c>
      <c r="F283" s="85">
        <f>Розрахунки!CD269</f>
        <v>0</v>
      </c>
      <c r="G283" s="85">
        <f>Розрахунки!CE269</f>
        <v>0</v>
      </c>
      <c r="H283" s="85">
        <f>Розрахунки!CF269</f>
        <v>0</v>
      </c>
      <c r="I283" s="87">
        <f t="shared" ca="1" si="12"/>
        <v>58937.1</v>
      </c>
    </row>
    <row r="284" spans="1:9" x14ac:dyDescent="0.25">
      <c r="A284" s="73" t="s">
        <v>534</v>
      </c>
      <c r="B284" s="73" t="s">
        <v>33</v>
      </c>
      <c r="C284" s="73" t="s">
        <v>566</v>
      </c>
      <c r="D284" s="74" t="s">
        <v>565</v>
      </c>
      <c r="E284" s="85">
        <f ca="1">Розрахунки!CC270</f>
        <v>24528.9</v>
      </c>
      <c r="F284" s="85">
        <f>Розрахунки!CD270</f>
        <v>0</v>
      </c>
      <c r="G284" s="85">
        <f>Розрахунки!CE270</f>
        <v>0</v>
      </c>
      <c r="H284" s="85">
        <f>Розрахунки!CF270</f>
        <v>0</v>
      </c>
      <c r="I284" s="87">
        <f t="shared" ca="1" si="12"/>
        <v>24528.9</v>
      </c>
    </row>
    <row r="285" spans="1:9" x14ac:dyDescent="0.25">
      <c r="A285" s="73" t="s">
        <v>534</v>
      </c>
      <c r="B285" s="73" t="s">
        <v>33</v>
      </c>
      <c r="C285" s="73" t="s">
        <v>568</v>
      </c>
      <c r="D285" s="74" t="s">
        <v>567</v>
      </c>
      <c r="E285" s="85">
        <f ca="1">Розрахунки!CC271</f>
        <v>24214.799999999999</v>
      </c>
      <c r="F285" s="85">
        <f>Розрахунки!CD271</f>
        <v>0</v>
      </c>
      <c r="G285" s="85">
        <f>Розрахунки!CE271</f>
        <v>0</v>
      </c>
      <c r="H285" s="85">
        <f>Розрахунки!CF271</f>
        <v>0</v>
      </c>
      <c r="I285" s="87">
        <f t="shared" ca="1" si="12"/>
        <v>24214.799999999999</v>
      </c>
    </row>
    <row r="286" spans="1:9" x14ac:dyDescent="0.25">
      <c r="A286" s="73" t="s">
        <v>534</v>
      </c>
      <c r="B286" s="73" t="s">
        <v>33</v>
      </c>
      <c r="C286" s="73" t="s">
        <v>570</v>
      </c>
      <c r="D286" s="74" t="s">
        <v>569</v>
      </c>
      <c r="E286" s="85">
        <f ca="1">Розрахунки!CC272</f>
        <v>55841.3</v>
      </c>
      <c r="F286" s="85">
        <f>Розрахунки!CD272</f>
        <v>0</v>
      </c>
      <c r="G286" s="85">
        <f>Розрахунки!CE272</f>
        <v>0</v>
      </c>
      <c r="H286" s="85">
        <f>Розрахунки!CF272</f>
        <v>0</v>
      </c>
      <c r="I286" s="87">
        <f t="shared" ca="1" si="12"/>
        <v>55841.3</v>
      </c>
    </row>
    <row r="287" spans="1:9" x14ac:dyDescent="0.25">
      <c r="A287" s="73" t="s">
        <v>534</v>
      </c>
      <c r="B287" s="73" t="s">
        <v>33</v>
      </c>
      <c r="C287" s="73" t="s">
        <v>572</v>
      </c>
      <c r="D287" s="74" t="s">
        <v>571</v>
      </c>
      <c r="E287" s="85">
        <f ca="1">Розрахунки!CC273</f>
        <v>23517</v>
      </c>
      <c r="F287" s="85">
        <f>Розрахунки!CD273</f>
        <v>0</v>
      </c>
      <c r="G287" s="85">
        <f>Розрахунки!CE273</f>
        <v>0</v>
      </c>
      <c r="H287" s="85">
        <f>Розрахунки!CF273</f>
        <v>0</v>
      </c>
      <c r="I287" s="87">
        <f t="shared" ca="1" si="12"/>
        <v>23517</v>
      </c>
    </row>
    <row r="288" spans="1:9" x14ac:dyDescent="0.25">
      <c r="A288" s="73" t="s">
        <v>534</v>
      </c>
      <c r="B288" s="73" t="s">
        <v>33</v>
      </c>
      <c r="C288" s="73" t="s">
        <v>574</v>
      </c>
      <c r="D288" s="74" t="s">
        <v>573</v>
      </c>
      <c r="E288" s="85">
        <f ca="1">Розрахунки!CC274</f>
        <v>59492.1</v>
      </c>
      <c r="F288" s="85">
        <f>Розрахунки!CD274</f>
        <v>0</v>
      </c>
      <c r="G288" s="85">
        <f>Розрахунки!CE274</f>
        <v>0</v>
      </c>
      <c r="H288" s="85">
        <f>Розрахунки!CF274</f>
        <v>0</v>
      </c>
      <c r="I288" s="87">
        <f t="shared" ca="1" si="12"/>
        <v>59492.1</v>
      </c>
    </row>
    <row r="289" spans="1:9" x14ac:dyDescent="0.25">
      <c r="A289" s="73" t="s">
        <v>534</v>
      </c>
      <c r="B289" s="73" t="s">
        <v>33</v>
      </c>
      <c r="C289" s="73" t="s">
        <v>576</v>
      </c>
      <c r="D289" s="74" t="s">
        <v>575</v>
      </c>
      <c r="E289" s="85">
        <f ca="1">Розрахунки!CC275</f>
        <v>64026.2</v>
      </c>
      <c r="F289" s="85">
        <f>Розрахунки!CD275</f>
        <v>0</v>
      </c>
      <c r="G289" s="85">
        <f>Розрахунки!CE275</f>
        <v>0</v>
      </c>
      <c r="H289" s="85">
        <f>Розрахунки!CF275</f>
        <v>0</v>
      </c>
      <c r="I289" s="87">
        <f t="shared" ca="1" si="12"/>
        <v>64026.2</v>
      </c>
    </row>
    <row r="290" spans="1:9" x14ac:dyDescent="0.25">
      <c r="A290" s="73" t="s">
        <v>534</v>
      </c>
      <c r="B290" s="73" t="s">
        <v>33</v>
      </c>
      <c r="C290" s="73" t="s">
        <v>578</v>
      </c>
      <c r="D290" s="74" t="s">
        <v>577</v>
      </c>
      <c r="E290" s="85">
        <f ca="1">Розрахунки!CC276</f>
        <v>22132.2</v>
      </c>
      <c r="F290" s="85">
        <f>Розрахунки!CD276</f>
        <v>0</v>
      </c>
      <c r="G290" s="85">
        <f>Розрахунки!CE276</f>
        <v>0</v>
      </c>
      <c r="H290" s="85">
        <f>Розрахунки!CF276</f>
        <v>0</v>
      </c>
      <c r="I290" s="87">
        <f t="shared" ca="1" si="12"/>
        <v>22132.2</v>
      </c>
    </row>
    <row r="291" spans="1:9" x14ac:dyDescent="0.25">
      <c r="A291" s="73" t="s">
        <v>534</v>
      </c>
      <c r="B291" s="73" t="s">
        <v>28</v>
      </c>
      <c r="C291" s="73" t="s">
        <v>580</v>
      </c>
      <c r="D291" s="74" t="s">
        <v>579</v>
      </c>
      <c r="E291" s="85">
        <f ca="1">Розрахунки!CC277</f>
        <v>15459.6</v>
      </c>
      <c r="F291" s="85">
        <f>Розрахунки!CD277</f>
        <v>0</v>
      </c>
      <c r="G291" s="85">
        <f>Розрахунки!CE277</f>
        <v>0</v>
      </c>
      <c r="H291" s="85">
        <f>Розрахунки!CF277</f>
        <v>0</v>
      </c>
      <c r="I291" s="87">
        <f t="shared" ca="1" si="12"/>
        <v>15459.6</v>
      </c>
    </row>
    <row r="292" spans="1:9" x14ac:dyDescent="0.25">
      <c r="A292" s="73" t="s">
        <v>534</v>
      </c>
      <c r="B292" s="73" t="s">
        <v>28</v>
      </c>
      <c r="C292" s="73" t="s">
        <v>582</v>
      </c>
      <c r="D292" s="74" t="s">
        <v>581</v>
      </c>
      <c r="E292" s="85">
        <f ca="1">Розрахунки!CC278</f>
        <v>27683.1</v>
      </c>
      <c r="F292" s="85">
        <f>Розрахунки!CD278</f>
        <v>0</v>
      </c>
      <c r="G292" s="85">
        <f>Розрахунки!CE278</f>
        <v>0</v>
      </c>
      <c r="H292" s="85">
        <f>Розрахунки!CF278</f>
        <v>0</v>
      </c>
      <c r="I292" s="87">
        <f t="shared" ca="1" si="12"/>
        <v>27683.1</v>
      </c>
    </row>
    <row r="293" spans="1:9" x14ac:dyDescent="0.25">
      <c r="A293" s="73" t="s">
        <v>534</v>
      </c>
      <c r="B293" s="73" t="s">
        <v>28</v>
      </c>
      <c r="C293" s="73" t="s">
        <v>584</v>
      </c>
      <c r="D293" s="74" t="s">
        <v>583</v>
      </c>
      <c r="E293" s="85">
        <f ca="1">Розрахунки!CC279</f>
        <v>17214.5</v>
      </c>
      <c r="F293" s="85">
        <f>Розрахунки!CD279</f>
        <v>0</v>
      </c>
      <c r="G293" s="85">
        <f>Розрахунки!CE279</f>
        <v>0</v>
      </c>
      <c r="H293" s="85">
        <f>Розрахунки!CF279</f>
        <v>0</v>
      </c>
      <c r="I293" s="87">
        <f t="shared" ca="1" si="12"/>
        <v>17214.5</v>
      </c>
    </row>
    <row r="294" spans="1:9" x14ac:dyDescent="0.25">
      <c r="A294" s="73" t="s">
        <v>534</v>
      </c>
      <c r="B294" s="73" t="s">
        <v>28</v>
      </c>
      <c r="C294" s="73" t="s">
        <v>586</v>
      </c>
      <c r="D294" s="74" t="s">
        <v>585</v>
      </c>
      <c r="E294" s="85">
        <f ca="1">Розрахунки!CC280</f>
        <v>10151.4</v>
      </c>
      <c r="F294" s="85">
        <f>Розрахунки!CD280</f>
        <v>0</v>
      </c>
      <c r="G294" s="85">
        <f>Розрахунки!CE280</f>
        <v>0</v>
      </c>
      <c r="H294" s="85">
        <f>Розрахунки!CF280</f>
        <v>0</v>
      </c>
      <c r="I294" s="87">
        <f t="shared" ca="1" si="12"/>
        <v>10151.4</v>
      </c>
    </row>
    <row r="295" spans="1:9" x14ac:dyDescent="0.25">
      <c r="A295" s="73" t="s">
        <v>534</v>
      </c>
      <c r="B295" s="73" t="s">
        <v>28</v>
      </c>
      <c r="C295" s="73" t="s">
        <v>588</v>
      </c>
      <c r="D295" s="74" t="s">
        <v>587</v>
      </c>
      <c r="E295" s="85">
        <f ca="1">Розрахунки!CC281</f>
        <v>17234.7</v>
      </c>
      <c r="F295" s="85">
        <f>Розрахунки!CD281</f>
        <v>0</v>
      </c>
      <c r="G295" s="85">
        <f>Розрахунки!CE281</f>
        <v>0</v>
      </c>
      <c r="H295" s="85">
        <f>Розрахунки!CF281</f>
        <v>0</v>
      </c>
      <c r="I295" s="87">
        <f t="shared" ca="1" si="12"/>
        <v>17234.7</v>
      </c>
    </row>
    <row r="296" spans="1:9" x14ac:dyDescent="0.25">
      <c r="A296" s="73" t="s">
        <v>534</v>
      </c>
      <c r="B296" s="73" t="s">
        <v>28</v>
      </c>
      <c r="C296" s="73" t="s">
        <v>590</v>
      </c>
      <c r="D296" s="74" t="s">
        <v>589</v>
      </c>
      <c r="E296" s="85">
        <f ca="1">Розрахунки!CC282</f>
        <v>22147.3</v>
      </c>
      <c r="F296" s="85">
        <f>Розрахунки!CD282</f>
        <v>0</v>
      </c>
      <c r="G296" s="85">
        <f>Розрахунки!CE282</f>
        <v>0</v>
      </c>
      <c r="H296" s="85">
        <f>Розрахунки!CF282</f>
        <v>0</v>
      </c>
      <c r="I296" s="87">
        <f t="shared" ca="1" si="12"/>
        <v>22147.3</v>
      </c>
    </row>
    <row r="297" spans="1:9" x14ac:dyDescent="0.25">
      <c r="A297" s="73" t="s">
        <v>534</v>
      </c>
      <c r="B297" s="73" t="s">
        <v>28</v>
      </c>
      <c r="C297" s="73" t="s">
        <v>592</v>
      </c>
      <c r="D297" s="74" t="s">
        <v>591</v>
      </c>
      <c r="E297" s="85">
        <f ca="1">Розрахунки!CC283</f>
        <v>18771.8</v>
      </c>
      <c r="F297" s="85">
        <f>Розрахунки!CD283</f>
        <v>0</v>
      </c>
      <c r="G297" s="85">
        <f>Розрахунки!CE283</f>
        <v>0</v>
      </c>
      <c r="H297" s="85">
        <f>Розрахунки!CF283</f>
        <v>0</v>
      </c>
      <c r="I297" s="87">
        <f t="shared" ca="1" si="12"/>
        <v>18771.8</v>
      </c>
    </row>
    <row r="298" spans="1:9" x14ac:dyDescent="0.25">
      <c r="A298" s="73" t="s">
        <v>534</v>
      </c>
      <c r="B298" s="73" t="s">
        <v>28</v>
      </c>
      <c r="C298" s="73" t="s">
        <v>594</v>
      </c>
      <c r="D298" s="74" t="s">
        <v>593</v>
      </c>
      <c r="E298" s="85">
        <f ca="1">Розрахунки!CC284</f>
        <v>41163.699999999997</v>
      </c>
      <c r="F298" s="85">
        <f>Розрахунки!CD284</f>
        <v>0</v>
      </c>
      <c r="G298" s="85">
        <f>Розрахунки!CE284</f>
        <v>0</v>
      </c>
      <c r="H298" s="85">
        <f>Розрахунки!CF284</f>
        <v>0</v>
      </c>
      <c r="I298" s="87">
        <f t="shared" ca="1" si="12"/>
        <v>41163.699999999997</v>
      </c>
    </row>
    <row r="299" spans="1:9" x14ac:dyDescent="0.25">
      <c r="A299" s="73" t="s">
        <v>534</v>
      </c>
      <c r="B299" s="73" t="s">
        <v>28</v>
      </c>
      <c r="C299" s="73" t="s">
        <v>596</v>
      </c>
      <c r="D299" s="74" t="s">
        <v>595</v>
      </c>
      <c r="E299" s="85">
        <f ca="1">Розрахунки!CC285</f>
        <v>45333.4</v>
      </c>
      <c r="F299" s="85">
        <f>Розрахунки!CD285</f>
        <v>0</v>
      </c>
      <c r="G299" s="85">
        <f>Розрахунки!CE285</f>
        <v>0</v>
      </c>
      <c r="H299" s="85">
        <f>Розрахунки!CF285</f>
        <v>0</v>
      </c>
      <c r="I299" s="87">
        <f t="shared" ca="1" si="12"/>
        <v>45333.4</v>
      </c>
    </row>
    <row r="300" spans="1:9" x14ac:dyDescent="0.25">
      <c r="A300" s="73" t="s">
        <v>534</v>
      </c>
      <c r="B300" s="73" t="s">
        <v>28</v>
      </c>
      <c r="C300" s="73" t="s">
        <v>598</v>
      </c>
      <c r="D300" s="74" t="s">
        <v>597</v>
      </c>
      <c r="E300" s="85">
        <f ca="1">Розрахунки!CC286</f>
        <v>28238.9</v>
      </c>
      <c r="F300" s="85">
        <f>Розрахунки!CD286</f>
        <v>0</v>
      </c>
      <c r="G300" s="85">
        <f>Розрахунки!CE286</f>
        <v>0</v>
      </c>
      <c r="H300" s="85">
        <f>Розрахунки!CF286</f>
        <v>0</v>
      </c>
      <c r="I300" s="87">
        <f t="shared" ca="1" si="12"/>
        <v>28238.9</v>
      </c>
    </row>
    <row r="301" spans="1:9" x14ac:dyDescent="0.25">
      <c r="A301" s="73" t="s">
        <v>534</v>
      </c>
      <c r="B301" s="73" t="s">
        <v>33</v>
      </c>
      <c r="C301" s="73" t="s">
        <v>600</v>
      </c>
      <c r="D301" s="74" t="s">
        <v>599</v>
      </c>
      <c r="E301" s="85">
        <f ca="1">Розрахунки!CC287</f>
        <v>90457.4</v>
      </c>
      <c r="F301" s="85">
        <f>Розрахунки!CD287</f>
        <v>0</v>
      </c>
      <c r="G301" s="85">
        <f>Розрахунки!CE287</f>
        <v>0</v>
      </c>
      <c r="H301" s="85">
        <f>Розрахунки!CF287</f>
        <v>0</v>
      </c>
      <c r="I301" s="87">
        <f t="shared" ca="1" si="12"/>
        <v>90457.4</v>
      </c>
    </row>
    <row r="302" spans="1:9" x14ac:dyDescent="0.25">
      <c r="A302" s="73" t="s">
        <v>534</v>
      </c>
      <c r="B302" s="73" t="s">
        <v>33</v>
      </c>
      <c r="C302" s="73" t="s">
        <v>602</v>
      </c>
      <c r="D302" s="74" t="s">
        <v>601</v>
      </c>
      <c r="E302" s="85">
        <f ca="1">Розрахунки!CC288</f>
        <v>91125.4</v>
      </c>
      <c r="F302" s="85">
        <f>Розрахунки!CD288</f>
        <v>0</v>
      </c>
      <c r="G302" s="85">
        <f>Розрахунки!CE288</f>
        <v>0</v>
      </c>
      <c r="H302" s="85">
        <f>Розрахунки!CF288</f>
        <v>0</v>
      </c>
      <c r="I302" s="87">
        <f t="shared" ca="1" si="12"/>
        <v>91125.4</v>
      </c>
    </row>
    <row r="303" spans="1:9" x14ac:dyDescent="0.25">
      <c r="A303" s="73" t="s">
        <v>534</v>
      </c>
      <c r="B303" s="73" t="s">
        <v>28</v>
      </c>
      <c r="C303" s="73" t="s">
        <v>604</v>
      </c>
      <c r="D303" s="74" t="s">
        <v>603</v>
      </c>
      <c r="E303" s="85">
        <f ca="1">Розрахунки!CC289</f>
        <v>33520.800000000003</v>
      </c>
      <c r="F303" s="85">
        <f>Розрахунки!CD289</f>
        <v>0</v>
      </c>
      <c r="G303" s="85">
        <f>Розрахунки!CE289</f>
        <v>0</v>
      </c>
      <c r="H303" s="85">
        <f>Розрахунки!CF289</f>
        <v>0</v>
      </c>
      <c r="I303" s="87">
        <f t="shared" ca="1" si="12"/>
        <v>33520.800000000003</v>
      </c>
    </row>
    <row r="304" spans="1:9" x14ac:dyDescent="0.25">
      <c r="A304" s="73" t="s">
        <v>534</v>
      </c>
      <c r="B304" s="73" t="s">
        <v>28</v>
      </c>
      <c r="C304" s="73" t="s">
        <v>606</v>
      </c>
      <c r="D304" s="74" t="s">
        <v>605</v>
      </c>
      <c r="E304" s="85">
        <f ca="1">Розрахунки!CC290</f>
        <v>13547.3</v>
      </c>
      <c r="F304" s="85">
        <f>Розрахунки!CD290</f>
        <v>0</v>
      </c>
      <c r="G304" s="85">
        <f>Розрахунки!CE290</f>
        <v>0</v>
      </c>
      <c r="H304" s="85">
        <f>Розрахунки!CF290</f>
        <v>0</v>
      </c>
      <c r="I304" s="87">
        <f t="shared" ca="1" si="12"/>
        <v>13547.3</v>
      </c>
    </row>
    <row r="305" spans="1:9" x14ac:dyDescent="0.25">
      <c r="A305" s="73" t="s">
        <v>534</v>
      </c>
      <c r="B305" s="73" t="s">
        <v>28</v>
      </c>
      <c r="C305" s="73" t="s">
        <v>608</v>
      </c>
      <c r="D305" s="74" t="s">
        <v>607</v>
      </c>
      <c r="E305" s="85">
        <f ca="1">Розрахунки!CC291</f>
        <v>48539.5</v>
      </c>
      <c r="F305" s="85">
        <f>Розрахунки!CD291</f>
        <v>0</v>
      </c>
      <c r="G305" s="85">
        <f>Розрахунки!CE291</f>
        <v>0</v>
      </c>
      <c r="H305" s="85">
        <f>Розрахунки!CF291</f>
        <v>0</v>
      </c>
      <c r="I305" s="87">
        <f t="shared" ca="1" si="12"/>
        <v>48539.5</v>
      </c>
    </row>
    <row r="306" spans="1:9" x14ac:dyDescent="0.25">
      <c r="A306" s="73" t="s">
        <v>534</v>
      </c>
      <c r="B306" s="73" t="s">
        <v>25</v>
      </c>
      <c r="C306" s="73" t="s">
        <v>610</v>
      </c>
      <c r="D306" s="74" t="s">
        <v>609</v>
      </c>
      <c r="E306" s="85">
        <f ca="1">Розрахунки!CC292</f>
        <v>127552.5</v>
      </c>
      <c r="F306" s="85">
        <f>Розрахунки!CD292</f>
        <v>0</v>
      </c>
      <c r="G306" s="85">
        <f>Розрахунки!CE292</f>
        <v>0</v>
      </c>
      <c r="H306" s="85">
        <f>Розрахунки!CF292</f>
        <v>0</v>
      </c>
      <c r="I306" s="87">
        <f t="shared" ca="1" si="12"/>
        <v>127552.5</v>
      </c>
    </row>
    <row r="307" spans="1:9" x14ac:dyDescent="0.25">
      <c r="A307" s="73" t="s">
        <v>534</v>
      </c>
      <c r="B307" s="73" t="s">
        <v>28</v>
      </c>
      <c r="C307" s="73" t="s">
        <v>612</v>
      </c>
      <c r="D307" s="74" t="s">
        <v>611</v>
      </c>
      <c r="E307" s="85">
        <f ca="1">Розрахунки!CC293</f>
        <v>36103.599999999999</v>
      </c>
      <c r="F307" s="85">
        <f>Розрахунки!CD293</f>
        <v>0</v>
      </c>
      <c r="G307" s="85">
        <f>Розрахунки!CE293</f>
        <v>0</v>
      </c>
      <c r="H307" s="85">
        <f>Розрахунки!CF293</f>
        <v>0</v>
      </c>
      <c r="I307" s="87">
        <f t="shared" ca="1" si="12"/>
        <v>36103.599999999999</v>
      </c>
    </row>
    <row r="308" spans="1:9" x14ac:dyDescent="0.25">
      <c r="A308" s="73" t="s">
        <v>534</v>
      </c>
      <c r="B308" s="73" t="s">
        <v>33</v>
      </c>
      <c r="C308" s="73" t="s">
        <v>614</v>
      </c>
      <c r="D308" s="74" t="s">
        <v>613</v>
      </c>
      <c r="E308" s="85">
        <f ca="1">Розрахунки!CC294</f>
        <v>54680.5</v>
      </c>
      <c r="F308" s="85">
        <f>Розрахунки!CD294</f>
        <v>0</v>
      </c>
      <c r="G308" s="85">
        <f>Розрахунки!CE294</f>
        <v>0</v>
      </c>
      <c r="H308" s="85">
        <f>Розрахунки!CF294</f>
        <v>0</v>
      </c>
      <c r="I308" s="87">
        <f t="shared" ca="1" si="12"/>
        <v>54680.5</v>
      </c>
    </row>
    <row r="309" spans="1:9" x14ac:dyDescent="0.25">
      <c r="A309" s="73" t="s">
        <v>534</v>
      </c>
      <c r="B309" s="73" t="s">
        <v>25</v>
      </c>
      <c r="C309" s="73" t="s">
        <v>616</v>
      </c>
      <c r="D309" s="74" t="s">
        <v>615</v>
      </c>
      <c r="E309" s="85">
        <f ca="1">Розрахунки!CC295</f>
        <v>80155</v>
      </c>
      <c r="F309" s="85">
        <f>Розрахунки!CD295</f>
        <v>0</v>
      </c>
      <c r="G309" s="85">
        <f>Розрахунки!CE295</f>
        <v>0</v>
      </c>
      <c r="H309" s="85">
        <f>Розрахунки!CF295</f>
        <v>0</v>
      </c>
      <c r="I309" s="87">
        <f t="shared" ca="1" si="12"/>
        <v>80155</v>
      </c>
    </row>
    <row r="310" spans="1:9" x14ac:dyDescent="0.25">
      <c r="A310" s="73" t="s">
        <v>534</v>
      </c>
      <c r="B310" s="73" t="s">
        <v>28</v>
      </c>
      <c r="C310" s="73" t="s">
        <v>618</v>
      </c>
      <c r="D310" s="74" t="s">
        <v>617</v>
      </c>
      <c r="E310" s="85">
        <f ca="1">Розрахунки!CC296</f>
        <v>31123.9</v>
      </c>
      <c r="F310" s="85">
        <f>Розрахунки!CD296</f>
        <v>0</v>
      </c>
      <c r="G310" s="85">
        <f>Розрахунки!CE296</f>
        <v>0</v>
      </c>
      <c r="H310" s="85">
        <f>Розрахунки!CF296</f>
        <v>0</v>
      </c>
      <c r="I310" s="87">
        <f t="shared" ca="1" si="12"/>
        <v>31123.9</v>
      </c>
    </row>
    <row r="311" spans="1:9" x14ac:dyDescent="0.25">
      <c r="A311" s="73" t="s">
        <v>534</v>
      </c>
      <c r="B311" s="73" t="s">
        <v>28</v>
      </c>
      <c r="C311" s="73" t="s">
        <v>620</v>
      </c>
      <c r="D311" s="74" t="s">
        <v>619</v>
      </c>
      <c r="E311" s="85">
        <f ca="1">Розрахунки!CC297</f>
        <v>26503.9</v>
      </c>
      <c r="F311" s="85">
        <f>Розрахунки!CD297</f>
        <v>0</v>
      </c>
      <c r="G311" s="85">
        <f>Розрахунки!CE297</f>
        <v>0</v>
      </c>
      <c r="H311" s="85">
        <f>Розрахунки!CF297</f>
        <v>0</v>
      </c>
      <c r="I311" s="87">
        <f t="shared" ca="1" si="12"/>
        <v>26503.9</v>
      </c>
    </row>
    <row r="312" spans="1:9" x14ac:dyDescent="0.25">
      <c r="A312" s="73" t="s">
        <v>534</v>
      </c>
      <c r="B312" s="73" t="s">
        <v>28</v>
      </c>
      <c r="C312" s="73" t="s">
        <v>622</v>
      </c>
      <c r="D312" s="74" t="s">
        <v>621</v>
      </c>
      <c r="E312" s="85">
        <f ca="1">Розрахунки!CC298</f>
        <v>23557.200000000001</v>
      </c>
      <c r="F312" s="85">
        <f>Розрахунки!CD298</f>
        <v>0</v>
      </c>
      <c r="G312" s="85">
        <f>Розрахунки!CE298</f>
        <v>0</v>
      </c>
      <c r="H312" s="85">
        <f>Розрахунки!CF298</f>
        <v>0</v>
      </c>
      <c r="I312" s="87">
        <f t="shared" ca="1" si="12"/>
        <v>23557.200000000001</v>
      </c>
    </row>
    <row r="313" spans="1:9" x14ac:dyDescent="0.25">
      <c r="A313" s="73" t="s">
        <v>534</v>
      </c>
      <c r="B313" s="73" t="s">
        <v>28</v>
      </c>
      <c r="C313" s="73" t="s">
        <v>624</v>
      </c>
      <c r="D313" s="74" t="s">
        <v>623</v>
      </c>
      <c r="E313" s="85">
        <f ca="1">Розрахунки!CC299</f>
        <v>17727.599999999999</v>
      </c>
      <c r="F313" s="85">
        <f>Розрахунки!CD299</f>
        <v>0</v>
      </c>
      <c r="G313" s="85">
        <f>Розрахунки!CE299</f>
        <v>0</v>
      </c>
      <c r="H313" s="85">
        <f>Розрахунки!CF299</f>
        <v>0</v>
      </c>
      <c r="I313" s="87">
        <f t="shared" ca="1" si="12"/>
        <v>17727.599999999999</v>
      </c>
    </row>
    <row r="314" spans="1:9" x14ac:dyDescent="0.25">
      <c r="A314" s="73" t="s">
        <v>534</v>
      </c>
      <c r="B314" s="73" t="s">
        <v>33</v>
      </c>
      <c r="C314" s="73" t="s">
        <v>626</v>
      </c>
      <c r="D314" s="74" t="s">
        <v>625</v>
      </c>
      <c r="E314" s="85">
        <f ca="1">Розрахунки!CC300</f>
        <v>33172.9</v>
      </c>
      <c r="F314" s="85">
        <f>Розрахунки!CD300</f>
        <v>0</v>
      </c>
      <c r="G314" s="85">
        <f>Розрахунки!CE300</f>
        <v>0</v>
      </c>
      <c r="H314" s="85">
        <f>Розрахунки!CF300</f>
        <v>0</v>
      </c>
      <c r="I314" s="87">
        <f t="shared" ca="1" si="12"/>
        <v>33172.9</v>
      </c>
    </row>
    <row r="315" spans="1:9" x14ac:dyDescent="0.25">
      <c r="A315" s="73" t="s">
        <v>534</v>
      </c>
      <c r="B315" s="73" t="s">
        <v>28</v>
      </c>
      <c r="C315" s="73" t="s">
        <v>628</v>
      </c>
      <c r="D315" s="74" t="s">
        <v>627</v>
      </c>
      <c r="E315" s="85">
        <f ca="1">Розрахунки!CC301</f>
        <v>32642.400000000001</v>
      </c>
      <c r="F315" s="85">
        <f>Розрахунки!CD301</f>
        <v>0</v>
      </c>
      <c r="G315" s="85">
        <f>Розрахунки!CE301</f>
        <v>0</v>
      </c>
      <c r="H315" s="85">
        <f>Розрахунки!CF301</f>
        <v>0</v>
      </c>
      <c r="I315" s="87">
        <f t="shared" ca="1" si="12"/>
        <v>32642.400000000001</v>
      </c>
    </row>
    <row r="316" spans="1:9" x14ac:dyDescent="0.25">
      <c r="A316" s="73" t="s">
        <v>534</v>
      </c>
      <c r="B316" s="73" t="s">
        <v>25</v>
      </c>
      <c r="C316" s="73" t="s">
        <v>630</v>
      </c>
      <c r="D316" s="74" t="s">
        <v>629</v>
      </c>
      <c r="E316" s="85">
        <f ca="1">Розрахунки!CC302</f>
        <v>62904</v>
      </c>
      <c r="F316" s="85">
        <f>Розрахунки!CD302</f>
        <v>0</v>
      </c>
      <c r="G316" s="85">
        <f>Розрахунки!CE302</f>
        <v>0</v>
      </c>
      <c r="H316" s="85">
        <f>Розрахунки!CF302</f>
        <v>0</v>
      </c>
      <c r="I316" s="87">
        <f t="shared" ca="1" si="12"/>
        <v>62904</v>
      </c>
    </row>
    <row r="317" spans="1:9" x14ac:dyDescent="0.25">
      <c r="A317" s="73" t="s">
        <v>534</v>
      </c>
      <c r="B317" s="73" t="s">
        <v>28</v>
      </c>
      <c r="C317" s="73" t="s">
        <v>632</v>
      </c>
      <c r="D317" s="74" t="s">
        <v>631</v>
      </c>
      <c r="E317" s="85">
        <f ca="1">Розрахунки!CC303</f>
        <v>14925.4</v>
      </c>
      <c r="F317" s="85">
        <f>Розрахунки!CD303</f>
        <v>0</v>
      </c>
      <c r="G317" s="85">
        <f>Розрахунки!CE303</f>
        <v>0</v>
      </c>
      <c r="H317" s="85">
        <f>Розрахунки!CF303</f>
        <v>0</v>
      </c>
      <c r="I317" s="87">
        <f t="shared" ca="1" si="12"/>
        <v>14925.4</v>
      </c>
    </row>
    <row r="318" spans="1:9" x14ac:dyDescent="0.25">
      <c r="A318" s="73" t="s">
        <v>534</v>
      </c>
      <c r="B318" s="73" t="s">
        <v>82</v>
      </c>
      <c r="C318" s="73" t="s">
        <v>634</v>
      </c>
      <c r="D318" s="74" t="s">
        <v>633</v>
      </c>
      <c r="E318" s="85">
        <f ca="1">Розрахунки!CC304</f>
        <v>594992.69999999995</v>
      </c>
      <c r="F318" s="85">
        <f>Розрахунки!CD304</f>
        <v>23812.3</v>
      </c>
      <c r="G318" s="85">
        <f>Розрахунки!CE304</f>
        <v>0</v>
      </c>
      <c r="H318" s="85">
        <f>Розрахунки!CF304</f>
        <v>0</v>
      </c>
      <c r="I318" s="87">
        <f t="shared" ca="1" si="12"/>
        <v>618805</v>
      </c>
    </row>
    <row r="319" spans="1:9" x14ac:dyDescent="0.25">
      <c r="A319" s="73" t="s">
        <v>534</v>
      </c>
      <c r="B319" s="73" t="s">
        <v>82</v>
      </c>
      <c r="C319" s="73" t="s">
        <v>636</v>
      </c>
      <c r="D319" s="74" t="s">
        <v>635</v>
      </c>
      <c r="E319" s="85">
        <f ca="1">Розрахунки!CC305</f>
        <v>146970.1</v>
      </c>
      <c r="F319" s="85">
        <f>Розрахунки!CD305</f>
        <v>0</v>
      </c>
      <c r="G319" s="85">
        <f>Розрахунки!CE305</f>
        <v>0</v>
      </c>
      <c r="H319" s="85">
        <f>Розрахунки!CF305</f>
        <v>0</v>
      </c>
      <c r="I319" s="87">
        <f t="shared" ca="1" si="12"/>
        <v>146970.1</v>
      </c>
    </row>
    <row r="320" spans="1:9" x14ac:dyDescent="0.25">
      <c r="A320" s="73" t="s">
        <v>534</v>
      </c>
      <c r="B320" s="73" t="s">
        <v>28</v>
      </c>
      <c r="C320" s="73" t="s">
        <v>638</v>
      </c>
      <c r="D320" s="74" t="s">
        <v>637</v>
      </c>
      <c r="E320" s="85">
        <f ca="1">Розрахунки!CC306</f>
        <v>23260.799999999999</v>
      </c>
      <c r="F320" s="85">
        <f>Розрахунки!CD306</f>
        <v>0</v>
      </c>
      <c r="G320" s="85">
        <f>Розрахунки!CE306</f>
        <v>0</v>
      </c>
      <c r="H320" s="85">
        <f>Розрахунки!CF306</f>
        <v>0</v>
      </c>
      <c r="I320" s="87">
        <f t="shared" ca="1" si="12"/>
        <v>23260.799999999999</v>
      </c>
    </row>
    <row r="321" spans="1:9" x14ac:dyDescent="0.25">
      <c r="A321" s="73" t="s">
        <v>534</v>
      </c>
      <c r="B321" s="73" t="s">
        <v>28</v>
      </c>
      <c r="C321" s="73" t="s">
        <v>640</v>
      </c>
      <c r="D321" s="74" t="s">
        <v>639</v>
      </c>
      <c r="E321" s="85">
        <f ca="1">Розрахунки!CC307</f>
        <v>6000.5</v>
      </c>
      <c r="F321" s="85">
        <f>Розрахунки!CD307</f>
        <v>0</v>
      </c>
      <c r="G321" s="85">
        <f>Розрахунки!CE307</f>
        <v>0</v>
      </c>
      <c r="H321" s="85">
        <f>Розрахунки!CF307</f>
        <v>0</v>
      </c>
      <c r="I321" s="87">
        <f t="shared" ca="1" si="12"/>
        <v>6000.5</v>
      </c>
    </row>
    <row r="322" spans="1:9" x14ac:dyDescent="0.25">
      <c r="A322" s="73" t="s">
        <v>534</v>
      </c>
      <c r="B322" s="73" t="s">
        <v>28</v>
      </c>
      <c r="C322" s="73" t="s">
        <v>642</v>
      </c>
      <c r="D322" s="74" t="s">
        <v>641</v>
      </c>
      <c r="E322" s="85">
        <f ca="1">Розрахунки!CC308</f>
        <v>21452.400000000001</v>
      </c>
      <c r="F322" s="85">
        <f>Розрахунки!CD308</f>
        <v>0</v>
      </c>
      <c r="G322" s="85">
        <f>Розрахунки!CE308</f>
        <v>0</v>
      </c>
      <c r="H322" s="85">
        <f>Розрахунки!CF308</f>
        <v>0</v>
      </c>
      <c r="I322" s="87">
        <f t="shared" ca="1" si="12"/>
        <v>21452.400000000001</v>
      </c>
    </row>
    <row r="323" spans="1:9" x14ac:dyDescent="0.25">
      <c r="A323" s="73" t="s">
        <v>534</v>
      </c>
      <c r="B323" s="73" t="s">
        <v>25</v>
      </c>
      <c r="C323" s="73" t="s">
        <v>644</v>
      </c>
      <c r="D323" s="74" t="s">
        <v>643</v>
      </c>
      <c r="E323" s="85">
        <f ca="1">Розрахунки!CC309</f>
        <v>66821.5</v>
      </c>
      <c r="F323" s="85">
        <f>Розрахунки!CD309</f>
        <v>0</v>
      </c>
      <c r="G323" s="85">
        <f>Розрахунки!CE309</f>
        <v>0</v>
      </c>
      <c r="H323" s="85">
        <f>Розрахунки!CF309</f>
        <v>0</v>
      </c>
      <c r="I323" s="87">
        <f t="shared" ca="1" si="12"/>
        <v>66821.5</v>
      </c>
    </row>
    <row r="324" spans="1:9" x14ac:dyDescent="0.25">
      <c r="A324" s="73" t="s">
        <v>534</v>
      </c>
      <c r="B324" s="73" t="s">
        <v>82</v>
      </c>
      <c r="C324" s="73" t="s">
        <v>646</v>
      </c>
      <c r="D324" s="74" t="s">
        <v>645</v>
      </c>
      <c r="E324" s="85">
        <f ca="1">Розрахунки!CC310</f>
        <v>167464.4</v>
      </c>
      <c r="F324" s="85">
        <f>Розрахунки!CD310</f>
        <v>0</v>
      </c>
      <c r="G324" s="85">
        <f>Розрахунки!CE310</f>
        <v>0</v>
      </c>
      <c r="H324" s="85">
        <f>Розрахунки!CF310</f>
        <v>0</v>
      </c>
      <c r="I324" s="87">
        <f t="shared" ca="1" si="12"/>
        <v>167464.4</v>
      </c>
    </row>
    <row r="325" spans="1:9" x14ac:dyDescent="0.25">
      <c r="A325" s="73" t="s">
        <v>534</v>
      </c>
      <c r="B325" s="73" t="s">
        <v>28</v>
      </c>
      <c r="C325" s="73" t="s">
        <v>648</v>
      </c>
      <c r="D325" s="74" t="s">
        <v>647</v>
      </c>
      <c r="E325" s="85">
        <f ca="1">Розрахунки!CC311</f>
        <v>31468.9</v>
      </c>
      <c r="F325" s="85">
        <f>Розрахунки!CD311</f>
        <v>0</v>
      </c>
      <c r="G325" s="85">
        <f>Розрахунки!CE311</f>
        <v>0</v>
      </c>
      <c r="H325" s="85">
        <f>Розрахунки!CF311</f>
        <v>0</v>
      </c>
      <c r="I325" s="87">
        <f t="shared" ca="1" si="12"/>
        <v>31468.9</v>
      </c>
    </row>
    <row r="326" spans="1:9" x14ac:dyDescent="0.25">
      <c r="A326" s="73" t="s">
        <v>534</v>
      </c>
      <c r="B326" s="73" t="s">
        <v>28</v>
      </c>
      <c r="C326" s="73" t="s">
        <v>650</v>
      </c>
      <c r="D326" s="74" t="s">
        <v>649</v>
      </c>
      <c r="E326" s="85">
        <f ca="1">Розрахунки!CC312</f>
        <v>19132.7</v>
      </c>
      <c r="F326" s="85">
        <f>Розрахунки!CD312</f>
        <v>0</v>
      </c>
      <c r="G326" s="85">
        <f>Розрахунки!CE312</f>
        <v>0</v>
      </c>
      <c r="H326" s="85">
        <f>Розрахунки!CF312</f>
        <v>0</v>
      </c>
      <c r="I326" s="87">
        <f t="shared" ca="1" si="12"/>
        <v>19132.7</v>
      </c>
    </row>
    <row r="327" spans="1:9" x14ac:dyDescent="0.25">
      <c r="A327" s="73" t="s">
        <v>534</v>
      </c>
      <c r="B327" s="73" t="s">
        <v>28</v>
      </c>
      <c r="C327" s="73" t="s">
        <v>652</v>
      </c>
      <c r="D327" s="74" t="s">
        <v>651</v>
      </c>
      <c r="E327" s="85">
        <f ca="1">Розрахунки!CC313</f>
        <v>11386.5</v>
      </c>
      <c r="F327" s="85">
        <f>Розрахунки!CD313</f>
        <v>0</v>
      </c>
      <c r="G327" s="85">
        <f>Розрахунки!CE313</f>
        <v>0</v>
      </c>
      <c r="H327" s="85">
        <f>Розрахунки!CF313</f>
        <v>0</v>
      </c>
      <c r="I327" s="87">
        <f t="shared" ref="I327:I390" ca="1" si="15">SUM(E327:H327)</f>
        <v>11386.5</v>
      </c>
    </row>
    <row r="328" spans="1:9" x14ac:dyDescent="0.25">
      <c r="A328" s="73" t="s">
        <v>534</v>
      </c>
      <c r="B328" s="73" t="s">
        <v>33</v>
      </c>
      <c r="C328" s="73" t="s">
        <v>654</v>
      </c>
      <c r="D328" s="74" t="s">
        <v>653</v>
      </c>
      <c r="E328" s="85">
        <f ca="1">Розрахунки!CC314</f>
        <v>10128.5</v>
      </c>
      <c r="F328" s="85">
        <f>Розрахунки!CD314</f>
        <v>0</v>
      </c>
      <c r="G328" s="85">
        <f>Розрахунки!CE314</f>
        <v>0</v>
      </c>
      <c r="H328" s="85">
        <f>Розрахунки!CF314</f>
        <v>0</v>
      </c>
      <c r="I328" s="87">
        <f t="shared" ca="1" si="15"/>
        <v>10128.5</v>
      </c>
    </row>
    <row r="329" spans="1:9" x14ac:dyDescent="0.25">
      <c r="A329" s="73" t="s">
        <v>534</v>
      </c>
      <c r="B329" s="73" t="s">
        <v>82</v>
      </c>
      <c r="C329" s="73" t="s">
        <v>656</v>
      </c>
      <c r="D329" s="74" t="s">
        <v>655</v>
      </c>
      <c r="E329" s="85">
        <f ca="1">Розрахунки!CC315</f>
        <v>184691.8</v>
      </c>
      <c r="F329" s="85">
        <f>Розрахунки!CD315</f>
        <v>0</v>
      </c>
      <c r="G329" s="85">
        <f>Розрахунки!CE315</f>
        <v>0</v>
      </c>
      <c r="H329" s="85">
        <f>Розрахунки!CF315</f>
        <v>0</v>
      </c>
      <c r="I329" s="87">
        <f t="shared" ca="1" si="15"/>
        <v>184691.8</v>
      </c>
    </row>
    <row r="330" spans="1:9" x14ac:dyDescent="0.25">
      <c r="A330" s="73" t="s">
        <v>534</v>
      </c>
      <c r="B330" s="73" t="s">
        <v>82</v>
      </c>
      <c r="C330" s="73" t="s">
        <v>658</v>
      </c>
      <c r="D330" s="74" t="s">
        <v>657</v>
      </c>
      <c r="E330" s="85">
        <f ca="1">Розрахунки!CC316</f>
        <v>121529.4</v>
      </c>
      <c r="F330" s="85">
        <f>Розрахунки!CD316</f>
        <v>0</v>
      </c>
      <c r="G330" s="85">
        <f>Розрахунки!CE316</f>
        <v>0</v>
      </c>
      <c r="H330" s="85">
        <f>Розрахунки!CF316</f>
        <v>0</v>
      </c>
      <c r="I330" s="87">
        <f t="shared" ca="1" si="15"/>
        <v>121529.4</v>
      </c>
    </row>
    <row r="331" spans="1:9" x14ac:dyDescent="0.25">
      <c r="A331" s="73" t="s">
        <v>534</v>
      </c>
      <c r="B331" s="73" t="s">
        <v>33</v>
      </c>
      <c r="C331" s="73" t="s">
        <v>660</v>
      </c>
      <c r="D331" s="74" t="s">
        <v>659</v>
      </c>
      <c r="E331" s="85">
        <f ca="1">Розрахунки!CC317</f>
        <v>57652.6</v>
      </c>
      <c r="F331" s="85">
        <f>Розрахунки!CD317</f>
        <v>0</v>
      </c>
      <c r="G331" s="85">
        <f>Розрахунки!CE317</f>
        <v>0</v>
      </c>
      <c r="H331" s="85">
        <f>Розрахунки!CF317</f>
        <v>0</v>
      </c>
      <c r="I331" s="87">
        <f t="shared" ca="1" si="15"/>
        <v>57652.6</v>
      </c>
    </row>
    <row r="332" spans="1:9" x14ac:dyDescent="0.25">
      <c r="A332" s="73" t="s">
        <v>534</v>
      </c>
      <c r="B332" s="73" t="s">
        <v>33</v>
      </c>
      <c r="C332" s="73" t="s">
        <v>662</v>
      </c>
      <c r="D332" s="74" t="s">
        <v>661</v>
      </c>
      <c r="E332" s="85">
        <f ca="1">Розрахунки!CC318</f>
        <v>68872.899999999994</v>
      </c>
      <c r="F332" s="85">
        <f>Розрахунки!CD318</f>
        <v>0</v>
      </c>
      <c r="G332" s="85">
        <f>Розрахунки!CE318</f>
        <v>0</v>
      </c>
      <c r="H332" s="85">
        <f>Розрахунки!CF318</f>
        <v>0</v>
      </c>
      <c r="I332" s="87">
        <f t="shared" ca="1" si="15"/>
        <v>68872.899999999994</v>
      </c>
    </row>
    <row r="333" spans="1:9" x14ac:dyDescent="0.25">
      <c r="A333" s="73" t="s">
        <v>534</v>
      </c>
      <c r="B333" s="73" t="s">
        <v>33</v>
      </c>
      <c r="C333" s="73" t="s">
        <v>664</v>
      </c>
      <c r="D333" s="74" t="s">
        <v>663</v>
      </c>
      <c r="E333" s="85">
        <f ca="1">Розрахунки!CC319</f>
        <v>65788.3</v>
      </c>
      <c r="F333" s="85">
        <f>Розрахунки!CD319</f>
        <v>0</v>
      </c>
      <c r="G333" s="85">
        <f>Розрахунки!CE319</f>
        <v>0</v>
      </c>
      <c r="H333" s="85">
        <f>Розрахунки!CF319</f>
        <v>0</v>
      </c>
      <c r="I333" s="87">
        <f t="shared" ca="1" si="15"/>
        <v>65788.3</v>
      </c>
    </row>
    <row r="334" spans="1:9" x14ac:dyDescent="0.25">
      <c r="A334" s="73" t="s">
        <v>534</v>
      </c>
      <c r="B334" s="73" t="s">
        <v>33</v>
      </c>
      <c r="C334" s="73" t="s">
        <v>666</v>
      </c>
      <c r="D334" s="74" t="s">
        <v>665</v>
      </c>
      <c r="E334" s="85">
        <f ca="1">Розрахунки!CC320</f>
        <v>64175.199999999997</v>
      </c>
      <c r="F334" s="85">
        <f>Розрахунки!CD320</f>
        <v>0</v>
      </c>
      <c r="G334" s="85">
        <f>Розрахунки!CE320</f>
        <v>0</v>
      </c>
      <c r="H334" s="85">
        <f>Розрахунки!CF320</f>
        <v>0</v>
      </c>
      <c r="I334" s="87">
        <f t="shared" ca="1" si="15"/>
        <v>64175.199999999997</v>
      </c>
    </row>
    <row r="335" spans="1:9" x14ac:dyDescent="0.25">
      <c r="A335" s="73" t="s">
        <v>534</v>
      </c>
      <c r="B335" s="73" t="s">
        <v>28</v>
      </c>
      <c r="C335" s="73" t="s">
        <v>668</v>
      </c>
      <c r="D335" s="74" t="s">
        <v>667</v>
      </c>
      <c r="E335" s="85">
        <f ca="1">Розрахунки!CC321</f>
        <v>33651.599999999999</v>
      </c>
      <c r="F335" s="85">
        <f>Розрахунки!CD321</f>
        <v>0</v>
      </c>
      <c r="G335" s="85">
        <f>Розрахунки!CE321</f>
        <v>0</v>
      </c>
      <c r="H335" s="85">
        <f>Розрахунки!CF321</f>
        <v>0</v>
      </c>
      <c r="I335" s="87">
        <f t="shared" ca="1" si="15"/>
        <v>33651.599999999999</v>
      </c>
    </row>
    <row r="336" spans="1:9" x14ac:dyDescent="0.25">
      <c r="A336" s="73" t="s">
        <v>669</v>
      </c>
      <c r="B336" s="73" t="s">
        <v>19</v>
      </c>
      <c r="C336" s="73" t="s">
        <v>4486</v>
      </c>
      <c r="D336" s="74" t="s">
        <v>4487</v>
      </c>
      <c r="E336" s="84">
        <f ca="1">SUM(E337:E338)</f>
        <v>4571122</v>
      </c>
      <c r="F336" s="84">
        <f t="shared" ref="F336:H336" si="16">SUM(F337:F338)</f>
        <v>50926</v>
      </c>
      <c r="G336" s="84">
        <f t="shared" si="16"/>
        <v>9184.7999999999993</v>
      </c>
      <c r="H336" s="84">
        <f t="shared" si="16"/>
        <v>30538.5</v>
      </c>
      <c r="I336" s="84">
        <f t="shared" ref="I336" ca="1" si="17">SUM(I337:I338)</f>
        <v>4661771.3</v>
      </c>
    </row>
    <row r="337" spans="1:9" x14ac:dyDescent="0.25">
      <c r="A337" s="73" t="s">
        <v>669</v>
      </c>
      <c r="B337" s="73" t="s">
        <v>21</v>
      </c>
      <c r="C337" s="73" t="s">
        <v>671</v>
      </c>
      <c r="D337" s="74" t="s">
        <v>670</v>
      </c>
      <c r="E337" s="85">
        <f ca="1">Розрахунки!CC322</f>
        <v>74433.8</v>
      </c>
      <c r="F337" s="85">
        <f>Розрахунки!CD322</f>
        <v>46163.5</v>
      </c>
      <c r="G337" s="85">
        <f>Розрахунки!CE322</f>
        <v>9184.7999999999993</v>
      </c>
      <c r="H337" s="85">
        <f>Розрахунки!CF322</f>
        <v>30538.5</v>
      </c>
      <c r="I337" s="87">
        <f t="shared" ca="1" si="15"/>
        <v>160320.6</v>
      </c>
    </row>
    <row r="338" spans="1:9" x14ac:dyDescent="0.25">
      <c r="A338" s="73" t="s">
        <v>669</v>
      </c>
      <c r="B338" s="73" t="s">
        <v>4467</v>
      </c>
      <c r="C338" s="73" t="s">
        <v>4488</v>
      </c>
      <c r="D338" s="74" t="s">
        <v>4489</v>
      </c>
      <c r="E338" s="86">
        <f ca="1">SUM(E339:E402)</f>
        <v>4496688.2</v>
      </c>
      <c r="F338" s="86">
        <f t="shared" ref="F338:H338" si="18">SUM(F339:F402)</f>
        <v>4762.5</v>
      </c>
      <c r="G338" s="86">
        <f t="shared" si="18"/>
        <v>0</v>
      </c>
      <c r="H338" s="86">
        <f t="shared" si="18"/>
        <v>0</v>
      </c>
      <c r="I338" s="87">
        <f t="shared" ca="1" si="15"/>
        <v>4501450.7</v>
      </c>
    </row>
    <row r="339" spans="1:9" x14ac:dyDescent="0.25">
      <c r="A339" s="73" t="s">
        <v>669</v>
      </c>
      <c r="B339" s="73" t="s">
        <v>28</v>
      </c>
      <c r="C339" s="73" t="s">
        <v>673</v>
      </c>
      <c r="D339" s="74" t="s">
        <v>672</v>
      </c>
      <c r="E339" s="85">
        <f ca="1">Розрахунки!CC323</f>
        <v>57830.7</v>
      </c>
      <c r="F339" s="85">
        <f>Розрахунки!CD323</f>
        <v>0</v>
      </c>
      <c r="G339" s="85">
        <f>Розрахунки!CE323</f>
        <v>0</v>
      </c>
      <c r="H339" s="85">
        <f>Розрахунки!CF323</f>
        <v>0</v>
      </c>
      <c r="I339" s="87">
        <f t="shared" ca="1" si="15"/>
        <v>57830.7</v>
      </c>
    </row>
    <row r="340" spans="1:9" x14ac:dyDescent="0.25">
      <c r="A340" s="73" t="s">
        <v>669</v>
      </c>
      <c r="B340" s="73" t="s">
        <v>25</v>
      </c>
      <c r="C340" s="73" t="s">
        <v>675</v>
      </c>
      <c r="D340" s="74" t="s">
        <v>674</v>
      </c>
      <c r="E340" s="85">
        <f ca="1">Розрахунки!CC324</f>
        <v>83961.600000000006</v>
      </c>
      <c r="F340" s="85">
        <f>Розрахунки!CD324</f>
        <v>0</v>
      </c>
      <c r="G340" s="85">
        <f>Розрахунки!CE324</f>
        <v>0</v>
      </c>
      <c r="H340" s="85">
        <f>Розрахунки!CF324</f>
        <v>0</v>
      </c>
      <c r="I340" s="87">
        <f t="shared" ca="1" si="15"/>
        <v>83961.600000000006</v>
      </c>
    </row>
    <row r="341" spans="1:9" x14ac:dyDescent="0.25">
      <c r="A341" s="73" t="s">
        <v>669</v>
      </c>
      <c r="B341" s="73" t="s">
        <v>28</v>
      </c>
      <c r="C341" s="73" t="s">
        <v>677</v>
      </c>
      <c r="D341" s="74" t="s">
        <v>676</v>
      </c>
      <c r="E341" s="85">
        <f ca="1">Розрахунки!CC325</f>
        <v>45250.7</v>
      </c>
      <c r="F341" s="85">
        <f>Розрахунки!CD325</f>
        <v>0</v>
      </c>
      <c r="G341" s="85">
        <f>Розрахунки!CE325</f>
        <v>0</v>
      </c>
      <c r="H341" s="85">
        <f>Розрахунки!CF325</f>
        <v>0</v>
      </c>
      <c r="I341" s="87">
        <f t="shared" ca="1" si="15"/>
        <v>45250.7</v>
      </c>
    </row>
    <row r="342" spans="1:9" x14ac:dyDescent="0.25">
      <c r="A342" s="73" t="s">
        <v>669</v>
      </c>
      <c r="B342" s="73" t="s">
        <v>25</v>
      </c>
      <c r="C342" s="73" t="s">
        <v>679</v>
      </c>
      <c r="D342" s="74" t="s">
        <v>678</v>
      </c>
      <c r="E342" s="85">
        <f ca="1">Розрахунки!CC326</f>
        <v>137810</v>
      </c>
      <c r="F342" s="85">
        <f>Розрахунки!CD326</f>
        <v>0</v>
      </c>
      <c r="G342" s="85">
        <f>Розрахунки!CE326</f>
        <v>0</v>
      </c>
      <c r="H342" s="85">
        <f>Розрахунки!CF326</f>
        <v>0</v>
      </c>
      <c r="I342" s="87">
        <f t="shared" ca="1" si="15"/>
        <v>137810</v>
      </c>
    </row>
    <row r="343" spans="1:9" x14ac:dyDescent="0.25">
      <c r="A343" s="73" t="s">
        <v>669</v>
      </c>
      <c r="B343" s="73" t="s">
        <v>25</v>
      </c>
      <c r="C343" s="73" t="s">
        <v>681</v>
      </c>
      <c r="D343" s="74" t="s">
        <v>680</v>
      </c>
      <c r="E343" s="85">
        <f ca="1">Розрахунки!CC327</f>
        <v>39040.800000000003</v>
      </c>
      <c r="F343" s="85">
        <f>Розрахунки!CD327</f>
        <v>0</v>
      </c>
      <c r="G343" s="85">
        <f>Розрахунки!CE327</f>
        <v>0</v>
      </c>
      <c r="H343" s="85">
        <f>Розрахунки!CF327</f>
        <v>0</v>
      </c>
      <c r="I343" s="87">
        <f t="shared" ca="1" si="15"/>
        <v>39040.800000000003</v>
      </c>
    </row>
    <row r="344" spans="1:9" x14ac:dyDescent="0.25">
      <c r="A344" s="73" t="s">
        <v>669</v>
      </c>
      <c r="B344" s="73" t="s">
        <v>28</v>
      </c>
      <c r="C344" s="73" t="s">
        <v>683</v>
      </c>
      <c r="D344" s="74" t="s">
        <v>682</v>
      </c>
      <c r="E344" s="85">
        <f ca="1">Розрахунки!CC328</f>
        <v>30879.9</v>
      </c>
      <c r="F344" s="85">
        <f>Розрахунки!CD328</f>
        <v>0</v>
      </c>
      <c r="G344" s="85">
        <f>Розрахунки!CE328</f>
        <v>0</v>
      </c>
      <c r="H344" s="85">
        <f>Розрахунки!CF328</f>
        <v>0</v>
      </c>
      <c r="I344" s="87">
        <f t="shared" ca="1" si="15"/>
        <v>30879.9</v>
      </c>
    </row>
    <row r="345" spans="1:9" x14ac:dyDescent="0.25">
      <c r="A345" s="73" t="s">
        <v>669</v>
      </c>
      <c r="B345" s="73" t="s">
        <v>82</v>
      </c>
      <c r="C345" s="73" t="s">
        <v>685</v>
      </c>
      <c r="D345" s="74" t="s">
        <v>684</v>
      </c>
      <c r="E345" s="85">
        <f ca="1">Розрахунки!CC329</f>
        <v>284932.90000000002</v>
      </c>
      <c r="F345" s="85">
        <f>Розрахунки!CD329</f>
        <v>0</v>
      </c>
      <c r="G345" s="85">
        <f>Розрахунки!CE329</f>
        <v>0</v>
      </c>
      <c r="H345" s="85">
        <f>Розрахунки!CF329</f>
        <v>0</v>
      </c>
      <c r="I345" s="87">
        <f t="shared" ca="1" si="15"/>
        <v>284932.90000000002</v>
      </c>
    </row>
    <row r="346" spans="1:9" x14ac:dyDescent="0.25">
      <c r="A346" s="73" t="s">
        <v>669</v>
      </c>
      <c r="B346" s="73" t="s">
        <v>33</v>
      </c>
      <c r="C346" s="73" t="s">
        <v>687</v>
      </c>
      <c r="D346" s="74" t="s">
        <v>686</v>
      </c>
      <c r="E346" s="85">
        <f ca="1">Розрахунки!CC330</f>
        <v>34999.599999999999</v>
      </c>
      <c r="F346" s="85">
        <f>Розрахунки!CD330</f>
        <v>0</v>
      </c>
      <c r="G346" s="85">
        <f>Розрахунки!CE330</f>
        <v>0</v>
      </c>
      <c r="H346" s="85">
        <f>Розрахунки!CF330</f>
        <v>0</v>
      </c>
      <c r="I346" s="87">
        <f t="shared" ca="1" si="15"/>
        <v>34999.599999999999</v>
      </c>
    </row>
    <row r="347" spans="1:9" x14ac:dyDescent="0.25">
      <c r="A347" s="73" t="s">
        <v>669</v>
      </c>
      <c r="B347" s="73" t="s">
        <v>28</v>
      </c>
      <c r="C347" s="73" t="s">
        <v>689</v>
      </c>
      <c r="D347" s="74" t="s">
        <v>688</v>
      </c>
      <c r="E347" s="85">
        <f ca="1">Розрахунки!CC331</f>
        <v>32346.6</v>
      </c>
      <c r="F347" s="85">
        <f>Розрахунки!CD331</f>
        <v>0</v>
      </c>
      <c r="G347" s="85">
        <f>Розрахунки!CE331</f>
        <v>0</v>
      </c>
      <c r="H347" s="85">
        <f>Розрахунки!CF331</f>
        <v>0</v>
      </c>
      <c r="I347" s="87">
        <f t="shared" ca="1" si="15"/>
        <v>32346.6</v>
      </c>
    </row>
    <row r="348" spans="1:9" x14ac:dyDescent="0.25">
      <c r="A348" s="73" t="s">
        <v>669</v>
      </c>
      <c r="B348" s="73" t="s">
        <v>28</v>
      </c>
      <c r="C348" s="73" t="s">
        <v>691</v>
      </c>
      <c r="D348" s="74" t="s">
        <v>690</v>
      </c>
      <c r="E348" s="85">
        <f ca="1">Розрахунки!CC332</f>
        <v>69454</v>
      </c>
      <c r="F348" s="85">
        <f>Розрахунки!CD332</f>
        <v>0</v>
      </c>
      <c r="G348" s="85">
        <f>Розрахунки!CE332</f>
        <v>0</v>
      </c>
      <c r="H348" s="85">
        <f>Розрахунки!CF332</f>
        <v>0</v>
      </c>
      <c r="I348" s="87">
        <f t="shared" ca="1" si="15"/>
        <v>69454</v>
      </c>
    </row>
    <row r="349" spans="1:9" x14ac:dyDescent="0.25">
      <c r="A349" s="73" t="s">
        <v>669</v>
      </c>
      <c r="B349" s="73" t="s">
        <v>28</v>
      </c>
      <c r="C349" s="73" t="s">
        <v>693</v>
      </c>
      <c r="D349" s="74" t="s">
        <v>692</v>
      </c>
      <c r="E349" s="85">
        <f ca="1">Розрахунки!CC333</f>
        <v>29327.599999999999</v>
      </c>
      <c r="F349" s="85">
        <f>Розрахунки!CD333</f>
        <v>0</v>
      </c>
      <c r="G349" s="85">
        <f>Розрахунки!CE333</f>
        <v>0</v>
      </c>
      <c r="H349" s="85">
        <f>Розрахунки!CF333</f>
        <v>0</v>
      </c>
      <c r="I349" s="87">
        <f t="shared" ca="1" si="15"/>
        <v>29327.599999999999</v>
      </c>
    </row>
    <row r="350" spans="1:9" x14ac:dyDescent="0.25">
      <c r="A350" s="73" t="s">
        <v>669</v>
      </c>
      <c r="B350" s="73" t="s">
        <v>28</v>
      </c>
      <c r="C350" s="73" t="s">
        <v>695</v>
      </c>
      <c r="D350" s="74" t="s">
        <v>694</v>
      </c>
      <c r="E350" s="85">
        <f ca="1">Розрахунки!CC334</f>
        <v>41986</v>
      </c>
      <c r="F350" s="85">
        <f>Розрахунки!CD334</f>
        <v>0</v>
      </c>
      <c r="G350" s="85">
        <f>Розрахунки!CE334</f>
        <v>0</v>
      </c>
      <c r="H350" s="85">
        <f>Розрахунки!CF334</f>
        <v>0</v>
      </c>
      <c r="I350" s="87">
        <f t="shared" ca="1" si="15"/>
        <v>41986</v>
      </c>
    </row>
    <row r="351" spans="1:9" x14ac:dyDescent="0.25">
      <c r="A351" s="73" t="s">
        <v>669</v>
      </c>
      <c r="B351" s="73" t="s">
        <v>28</v>
      </c>
      <c r="C351" s="73" t="s">
        <v>697</v>
      </c>
      <c r="D351" s="74" t="s">
        <v>696</v>
      </c>
      <c r="E351" s="85">
        <f ca="1">Розрахунки!CC335</f>
        <v>49646.6</v>
      </c>
      <c r="F351" s="85">
        <f>Розрахунки!CD335</f>
        <v>0</v>
      </c>
      <c r="G351" s="85">
        <f>Розрахунки!CE335</f>
        <v>0</v>
      </c>
      <c r="H351" s="85">
        <f>Розрахунки!CF335</f>
        <v>0</v>
      </c>
      <c r="I351" s="87">
        <f t="shared" ca="1" si="15"/>
        <v>49646.6</v>
      </c>
    </row>
    <row r="352" spans="1:9" x14ac:dyDescent="0.25">
      <c r="A352" s="73" t="s">
        <v>669</v>
      </c>
      <c r="B352" s="73" t="s">
        <v>28</v>
      </c>
      <c r="C352" s="73" t="s">
        <v>699</v>
      </c>
      <c r="D352" s="74" t="s">
        <v>698</v>
      </c>
      <c r="E352" s="85">
        <f ca="1">Розрахунки!CC336</f>
        <v>21828.2</v>
      </c>
      <c r="F352" s="85">
        <f>Розрахунки!CD336</f>
        <v>0</v>
      </c>
      <c r="G352" s="85">
        <f>Розрахунки!CE336</f>
        <v>0</v>
      </c>
      <c r="H352" s="85">
        <f>Розрахунки!CF336</f>
        <v>0</v>
      </c>
      <c r="I352" s="87">
        <f t="shared" ca="1" si="15"/>
        <v>21828.2</v>
      </c>
    </row>
    <row r="353" spans="1:9" x14ac:dyDescent="0.25">
      <c r="A353" s="73" t="s">
        <v>669</v>
      </c>
      <c r="B353" s="73" t="s">
        <v>28</v>
      </c>
      <c r="C353" s="73" t="s">
        <v>701</v>
      </c>
      <c r="D353" s="74" t="s">
        <v>700</v>
      </c>
      <c r="E353" s="85">
        <f ca="1">Розрахунки!CC337</f>
        <v>18980.2</v>
      </c>
      <c r="F353" s="85">
        <f>Розрахунки!CD337</f>
        <v>0</v>
      </c>
      <c r="G353" s="85">
        <f>Розрахунки!CE337</f>
        <v>0</v>
      </c>
      <c r="H353" s="85">
        <f>Розрахунки!CF337</f>
        <v>0</v>
      </c>
      <c r="I353" s="87">
        <f t="shared" ca="1" si="15"/>
        <v>18980.2</v>
      </c>
    </row>
    <row r="354" spans="1:9" x14ac:dyDescent="0.25">
      <c r="A354" s="73" t="s">
        <v>669</v>
      </c>
      <c r="B354" s="73" t="s">
        <v>28</v>
      </c>
      <c r="C354" s="73" t="s">
        <v>703</v>
      </c>
      <c r="D354" s="74" t="s">
        <v>702</v>
      </c>
      <c r="E354" s="85">
        <f ca="1">Розрахунки!CC338</f>
        <v>39832.9</v>
      </c>
      <c r="F354" s="85">
        <f>Розрахунки!CD338</f>
        <v>0</v>
      </c>
      <c r="G354" s="85">
        <f>Розрахунки!CE338</f>
        <v>0</v>
      </c>
      <c r="H354" s="85">
        <f>Розрахунки!CF338</f>
        <v>0</v>
      </c>
      <c r="I354" s="87">
        <f t="shared" ca="1" si="15"/>
        <v>39832.9</v>
      </c>
    </row>
    <row r="355" spans="1:9" x14ac:dyDescent="0.25">
      <c r="A355" s="73" t="s">
        <v>669</v>
      </c>
      <c r="B355" s="73" t="s">
        <v>82</v>
      </c>
      <c r="C355" s="73" t="s">
        <v>705</v>
      </c>
      <c r="D355" s="74" t="s">
        <v>704</v>
      </c>
      <c r="E355" s="85">
        <f ca="1">Розрахунки!CC339</f>
        <v>148146.9</v>
      </c>
      <c r="F355" s="85">
        <f>Розрахунки!CD339</f>
        <v>0</v>
      </c>
      <c r="G355" s="85">
        <f>Розрахунки!CE339</f>
        <v>0</v>
      </c>
      <c r="H355" s="85">
        <f>Розрахунки!CF339</f>
        <v>0</v>
      </c>
      <c r="I355" s="87">
        <f t="shared" ca="1" si="15"/>
        <v>148146.9</v>
      </c>
    </row>
    <row r="356" spans="1:9" x14ac:dyDescent="0.25">
      <c r="A356" s="73" t="s">
        <v>669</v>
      </c>
      <c r="B356" s="73" t="s">
        <v>33</v>
      </c>
      <c r="C356" s="73" t="s">
        <v>707</v>
      </c>
      <c r="D356" s="74" t="s">
        <v>706</v>
      </c>
      <c r="E356" s="85">
        <f ca="1">Розрахунки!CC340</f>
        <v>47699</v>
      </c>
      <c r="F356" s="85">
        <f>Розрахунки!CD340</f>
        <v>0</v>
      </c>
      <c r="G356" s="85">
        <f>Розрахунки!CE340</f>
        <v>0</v>
      </c>
      <c r="H356" s="85">
        <f>Розрахунки!CF340</f>
        <v>0</v>
      </c>
      <c r="I356" s="87">
        <f t="shared" ca="1" si="15"/>
        <v>47699</v>
      </c>
    </row>
    <row r="357" spans="1:9" x14ac:dyDescent="0.25">
      <c r="A357" s="73" t="s">
        <v>669</v>
      </c>
      <c r="B357" s="73" t="s">
        <v>28</v>
      </c>
      <c r="C357" s="73" t="s">
        <v>709</v>
      </c>
      <c r="D357" s="74" t="s">
        <v>708</v>
      </c>
      <c r="E357" s="85">
        <f ca="1">Розрахунки!CC341</f>
        <v>20586.400000000001</v>
      </c>
      <c r="F357" s="85">
        <f>Розрахунки!CD341</f>
        <v>0</v>
      </c>
      <c r="G357" s="85">
        <f>Розрахунки!CE341</f>
        <v>0</v>
      </c>
      <c r="H357" s="85">
        <f>Розрахунки!CF341</f>
        <v>0</v>
      </c>
      <c r="I357" s="87">
        <f t="shared" ca="1" si="15"/>
        <v>20586.400000000001</v>
      </c>
    </row>
    <row r="358" spans="1:9" x14ac:dyDescent="0.25">
      <c r="A358" s="73" t="s">
        <v>669</v>
      </c>
      <c r="B358" s="73" t="s">
        <v>28</v>
      </c>
      <c r="C358" s="73" t="s">
        <v>711</v>
      </c>
      <c r="D358" s="74" t="s">
        <v>710</v>
      </c>
      <c r="E358" s="85">
        <f ca="1">Розрахунки!CC342</f>
        <v>79703.100000000006</v>
      </c>
      <c r="F358" s="85">
        <f>Розрахунки!CD342</f>
        <v>0</v>
      </c>
      <c r="G358" s="85">
        <f>Розрахунки!CE342</f>
        <v>0</v>
      </c>
      <c r="H358" s="85">
        <f>Розрахунки!CF342</f>
        <v>0</v>
      </c>
      <c r="I358" s="87">
        <f t="shared" ca="1" si="15"/>
        <v>79703.100000000006</v>
      </c>
    </row>
    <row r="359" spans="1:9" x14ac:dyDescent="0.25">
      <c r="A359" s="73" t="s">
        <v>669</v>
      </c>
      <c r="B359" s="73" t="s">
        <v>28</v>
      </c>
      <c r="C359" s="73" t="s">
        <v>713</v>
      </c>
      <c r="D359" s="74" t="s">
        <v>712</v>
      </c>
      <c r="E359" s="85">
        <f ca="1">Розрахунки!CC343</f>
        <v>72870.8</v>
      </c>
      <c r="F359" s="85">
        <f>Розрахунки!CD343</f>
        <v>0</v>
      </c>
      <c r="G359" s="85">
        <f>Розрахунки!CE343</f>
        <v>0</v>
      </c>
      <c r="H359" s="85">
        <f>Розрахунки!CF343</f>
        <v>0</v>
      </c>
      <c r="I359" s="87">
        <f t="shared" ca="1" si="15"/>
        <v>72870.8</v>
      </c>
    </row>
    <row r="360" spans="1:9" x14ac:dyDescent="0.25">
      <c r="A360" s="73" t="s">
        <v>669</v>
      </c>
      <c r="B360" s="73" t="s">
        <v>33</v>
      </c>
      <c r="C360" s="73" t="s">
        <v>715</v>
      </c>
      <c r="D360" s="74" t="s">
        <v>714</v>
      </c>
      <c r="E360" s="85">
        <f ca="1">Розрахунки!CC344</f>
        <v>80120.399999999994</v>
      </c>
      <c r="F360" s="85">
        <f>Розрахунки!CD344</f>
        <v>0</v>
      </c>
      <c r="G360" s="85">
        <f>Розрахунки!CE344</f>
        <v>0</v>
      </c>
      <c r="H360" s="85">
        <f>Розрахунки!CF344</f>
        <v>0</v>
      </c>
      <c r="I360" s="87">
        <f t="shared" ca="1" si="15"/>
        <v>80120.399999999994</v>
      </c>
    </row>
    <row r="361" spans="1:9" x14ac:dyDescent="0.25">
      <c r="A361" s="73" t="s">
        <v>669</v>
      </c>
      <c r="B361" s="73" t="s">
        <v>28</v>
      </c>
      <c r="C361" s="73" t="s">
        <v>717</v>
      </c>
      <c r="D361" s="74" t="s">
        <v>716</v>
      </c>
      <c r="E361" s="85">
        <f ca="1">Розрахунки!CC345</f>
        <v>26425.8</v>
      </c>
      <c r="F361" s="85">
        <f>Розрахунки!CD345</f>
        <v>0</v>
      </c>
      <c r="G361" s="85">
        <f>Розрахунки!CE345</f>
        <v>0</v>
      </c>
      <c r="H361" s="85">
        <f>Розрахунки!CF345</f>
        <v>0</v>
      </c>
      <c r="I361" s="87">
        <f t="shared" ca="1" si="15"/>
        <v>26425.8</v>
      </c>
    </row>
    <row r="362" spans="1:9" x14ac:dyDescent="0.25">
      <c r="A362" s="73" t="s">
        <v>669</v>
      </c>
      <c r="B362" s="73" t="s">
        <v>28</v>
      </c>
      <c r="C362" s="73" t="s">
        <v>719</v>
      </c>
      <c r="D362" s="74" t="s">
        <v>718</v>
      </c>
      <c r="E362" s="85">
        <f ca="1">Розрахунки!CC346</f>
        <v>17158.099999999999</v>
      </c>
      <c r="F362" s="85">
        <f>Розрахунки!CD346</f>
        <v>0</v>
      </c>
      <c r="G362" s="85">
        <f>Розрахунки!CE346</f>
        <v>0</v>
      </c>
      <c r="H362" s="85">
        <f>Розрахунки!CF346</f>
        <v>0</v>
      </c>
      <c r="I362" s="87">
        <f t="shared" ca="1" si="15"/>
        <v>17158.099999999999</v>
      </c>
    </row>
    <row r="363" spans="1:9" x14ac:dyDescent="0.25">
      <c r="A363" s="73" t="s">
        <v>669</v>
      </c>
      <c r="B363" s="73" t="s">
        <v>33</v>
      </c>
      <c r="C363" s="73" t="s">
        <v>721</v>
      </c>
      <c r="D363" s="74" t="s">
        <v>720</v>
      </c>
      <c r="E363" s="85">
        <f ca="1">Розрахунки!CC347</f>
        <v>136970.70000000001</v>
      </c>
      <c r="F363" s="85">
        <f>Розрахунки!CD347</f>
        <v>0</v>
      </c>
      <c r="G363" s="85">
        <f>Розрахунки!CE347</f>
        <v>0</v>
      </c>
      <c r="H363" s="85">
        <f>Розрахунки!CF347</f>
        <v>0</v>
      </c>
      <c r="I363" s="87">
        <f t="shared" ca="1" si="15"/>
        <v>136970.70000000001</v>
      </c>
    </row>
    <row r="364" spans="1:9" x14ac:dyDescent="0.25">
      <c r="A364" s="73" t="s">
        <v>669</v>
      </c>
      <c r="B364" s="73" t="s">
        <v>28</v>
      </c>
      <c r="C364" s="73" t="s">
        <v>723</v>
      </c>
      <c r="D364" s="74" t="s">
        <v>722</v>
      </c>
      <c r="E364" s="85">
        <f ca="1">Розрахунки!CC348</f>
        <v>37644.9</v>
      </c>
      <c r="F364" s="85">
        <f>Розрахунки!CD348</f>
        <v>0</v>
      </c>
      <c r="G364" s="85">
        <f>Розрахунки!CE348</f>
        <v>0</v>
      </c>
      <c r="H364" s="85">
        <f>Розрахунки!CF348</f>
        <v>0</v>
      </c>
      <c r="I364" s="87">
        <f t="shared" ca="1" si="15"/>
        <v>37644.9</v>
      </c>
    </row>
    <row r="365" spans="1:9" x14ac:dyDescent="0.25">
      <c r="A365" s="73" t="s">
        <v>669</v>
      </c>
      <c r="B365" s="73" t="s">
        <v>28</v>
      </c>
      <c r="C365" s="73" t="s">
        <v>725</v>
      </c>
      <c r="D365" s="74" t="s">
        <v>724</v>
      </c>
      <c r="E365" s="85">
        <f ca="1">Розрахунки!CC349</f>
        <v>69869.8</v>
      </c>
      <c r="F365" s="85">
        <f>Розрахунки!CD349</f>
        <v>0</v>
      </c>
      <c r="G365" s="85">
        <f>Розрахунки!CE349</f>
        <v>0</v>
      </c>
      <c r="H365" s="85">
        <f>Розрахунки!CF349</f>
        <v>0</v>
      </c>
      <c r="I365" s="87">
        <f t="shared" ca="1" si="15"/>
        <v>69869.8</v>
      </c>
    </row>
    <row r="366" spans="1:9" x14ac:dyDescent="0.25">
      <c r="A366" s="73" t="s">
        <v>669</v>
      </c>
      <c r="B366" s="73" t="s">
        <v>28</v>
      </c>
      <c r="C366" s="73" t="s">
        <v>727</v>
      </c>
      <c r="D366" s="74" t="s">
        <v>726</v>
      </c>
      <c r="E366" s="85">
        <f ca="1">Розрахунки!CC350</f>
        <v>25952</v>
      </c>
      <c r="F366" s="85">
        <f>Розрахунки!CD350</f>
        <v>0</v>
      </c>
      <c r="G366" s="85">
        <f>Розрахунки!CE350</f>
        <v>0</v>
      </c>
      <c r="H366" s="85">
        <f>Розрахунки!CF350</f>
        <v>0</v>
      </c>
      <c r="I366" s="87">
        <f t="shared" ca="1" si="15"/>
        <v>25952</v>
      </c>
    </row>
    <row r="367" spans="1:9" x14ac:dyDescent="0.25">
      <c r="A367" s="73" t="s">
        <v>669</v>
      </c>
      <c r="B367" s="73" t="s">
        <v>33</v>
      </c>
      <c r="C367" s="73" t="s">
        <v>729</v>
      </c>
      <c r="D367" s="74" t="s">
        <v>728</v>
      </c>
      <c r="E367" s="85">
        <f ca="1">Розрахунки!CC351</f>
        <v>47191.9</v>
      </c>
      <c r="F367" s="85">
        <f>Розрахунки!CD351</f>
        <v>0</v>
      </c>
      <c r="G367" s="85">
        <f>Розрахунки!CE351</f>
        <v>0</v>
      </c>
      <c r="H367" s="85">
        <f>Розрахунки!CF351</f>
        <v>0</v>
      </c>
      <c r="I367" s="87">
        <f t="shared" ca="1" si="15"/>
        <v>47191.9</v>
      </c>
    </row>
    <row r="368" spans="1:9" x14ac:dyDescent="0.25">
      <c r="A368" s="73" t="s">
        <v>669</v>
      </c>
      <c r="B368" s="73" t="s">
        <v>25</v>
      </c>
      <c r="C368" s="73" t="s">
        <v>731</v>
      </c>
      <c r="D368" s="74" t="s">
        <v>730</v>
      </c>
      <c r="E368" s="85">
        <f ca="1">Розрахунки!CC352</f>
        <v>211152.2</v>
      </c>
      <c r="F368" s="85">
        <f>Розрахунки!CD352</f>
        <v>0</v>
      </c>
      <c r="G368" s="85">
        <f>Розрахунки!CE352</f>
        <v>0</v>
      </c>
      <c r="H368" s="85">
        <f>Розрахунки!CF352</f>
        <v>0</v>
      </c>
      <c r="I368" s="87">
        <f t="shared" ca="1" si="15"/>
        <v>211152.2</v>
      </c>
    </row>
    <row r="369" spans="1:9" x14ac:dyDescent="0.25">
      <c r="A369" s="73" t="s">
        <v>669</v>
      </c>
      <c r="B369" s="73" t="s">
        <v>33</v>
      </c>
      <c r="C369" s="73" t="s">
        <v>733</v>
      </c>
      <c r="D369" s="74" t="s">
        <v>732</v>
      </c>
      <c r="E369" s="85">
        <f ca="1">Розрахунки!CC353</f>
        <v>53477.9</v>
      </c>
      <c r="F369" s="85">
        <f>Розрахунки!CD353</f>
        <v>0</v>
      </c>
      <c r="G369" s="85">
        <f>Розрахунки!CE353</f>
        <v>0</v>
      </c>
      <c r="H369" s="85">
        <f>Розрахунки!CF353</f>
        <v>0</v>
      </c>
      <c r="I369" s="87">
        <f t="shared" ca="1" si="15"/>
        <v>53477.9</v>
      </c>
    </row>
    <row r="370" spans="1:9" x14ac:dyDescent="0.25">
      <c r="A370" s="73" t="s">
        <v>669</v>
      </c>
      <c r="B370" s="73" t="s">
        <v>33</v>
      </c>
      <c r="C370" s="73" t="s">
        <v>735</v>
      </c>
      <c r="D370" s="74" t="s">
        <v>734</v>
      </c>
      <c r="E370" s="85">
        <f ca="1">Розрахунки!CC354</f>
        <v>36898.9</v>
      </c>
      <c r="F370" s="85">
        <f>Розрахунки!CD354</f>
        <v>0</v>
      </c>
      <c r="G370" s="85">
        <f>Розрахунки!CE354</f>
        <v>0</v>
      </c>
      <c r="H370" s="85">
        <f>Розрахунки!CF354</f>
        <v>0</v>
      </c>
      <c r="I370" s="87">
        <f t="shared" ca="1" si="15"/>
        <v>36898.9</v>
      </c>
    </row>
    <row r="371" spans="1:9" x14ac:dyDescent="0.25">
      <c r="A371" s="73" t="s">
        <v>669</v>
      </c>
      <c r="B371" s="73" t="s">
        <v>28</v>
      </c>
      <c r="C371" s="73" t="s">
        <v>737</v>
      </c>
      <c r="D371" s="74" t="s">
        <v>736</v>
      </c>
      <c r="E371" s="85">
        <f ca="1">Розрахунки!CC355</f>
        <v>62419.7</v>
      </c>
      <c r="F371" s="85">
        <f>Розрахунки!CD355</f>
        <v>0</v>
      </c>
      <c r="G371" s="85">
        <f>Розрахунки!CE355</f>
        <v>0</v>
      </c>
      <c r="H371" s="85">
        <f>Розрахунки!CF355</f>
        <v>0</v>
      </c>
      <c r="I371" s="87">
        <f t="shared" ca="1" si="15"/>
        <v>62419.7</v>
      </c>
    </row>
    <row r="372" spans="1:9" x14ac:dyDescent="0.25">
      <c r="A372" s="73" t="s">
        <v>669</v>
      </c>
      <c r="B372" s="73" t="s">
        <v>28</v>
      </c>
      <c r="C372" s="73" t="s">
        <v>739</v>
      </c>
      <c r="D372" s="74" t="s">
        <v>738</v>
      </c>
      <c r="E372" s="85">
        <f ca="1">Розрахунки!CC356</f>
        <v>44222.9</v>
      </c>
      <c r="F372" s="85">
        <f>Розрахунки!CD356</f>
        <v>0</v>
      </c>
      <c r="G372" s="85">
        <f>Розрахунки!CE356</f>
        <v>0</v>
      </c>
      <c r="H372" s="85">
        <f>Розрахунки!CF356</f>
        <v>0</v>
      </c>
      <c r="I372" s="87">
        <f t="shared" ca="1" si="15"/>
        <v>44222.9</v>
      </c>
    </row>
    <row r="373" spans="1:9" x14ac:dyDescent="0.25">
      <c r="A373" s="73" t="s">
        <v>669</v>
      </c>
      <c r="B373" s="73" t="s">
        <v>33</v>
      </c>
      <c r="C373" s="73" t="s">
        <v>741</v>
      </c>
      <c r="D373" s="74" t="s">
        <v>740</v>
      </c>
      <c r="E373" s="85">
        <f ca="1">Розрахунки!CC357</f>
        <v>91723.6</v>
      </c>
      <c r="F373" s="85">
        <f>Розрахунки!CD357</f>
        <v>0</v>
      </c>
      <c r="G373" s="85">
        <f>Розрахунки!CE357</f>
        <v>0</v>
      </c>
      <c r="H373" s="85">
        <f>Розрахунки!CF357</f>
        <v>0</v>
      </c>
      <c r="I373" s="87">
        <f t="shared" ca="1" si="15"/>
        <v>91723.6</v>
      </c>
    </row>
    <row r="374" spans="1:9" ht="31.5" x14ac:dyDescent="0.25">
      <c r="A374" s="73" t="s">
        <v>669</v>
      </c>
      <c r="B374" s="73" t="s">
        <v>28</v>
      </c>
      <c r="C374" s="73" t="s">
        <v>743</v>
      </c>
      <c r="D374" s="74" t="s">
        <v>742</v>
      </c>
      <c r="E374" s="85">
        <f ca="1">Розрахунки!CC358</f>
        <v>27716.2</v>
      </c>
      <c r="F374" s="85">
        <f>Розрахунки!CD358</f>
        <v>0</v>
      </c>
      <c r="G374" s="85">
        <f>Розрахунки!CE358</f>
        <v>0</v>
      </c>
      <c r="H374" s="85">
        <f>Розрахунки!CF358</f>
        <v>0</v>
      </c>
      <c r="I374" s="87">
        <f t="shared" ca="1" si="15"/>
        <v>27716.2</v>
      </c>
    </row>
    <row r="375" spans="1:9" x14ac:dyDescent="0.25">
      <c r="A375" s="73" t="s">
        <v>669</v>
      </c>
      <c r="B375" s="73" t="s">
        <v>33</v>
      </c>
      <c r="C375" s="73" t="s">
        <v>745</v>
      </c>
      <c r="D375" s="74" t="s">
        <v>744</v>
      </c>
      <c r="E375" s="85">
        <f ca="1">Розрахунки!CC359</f>
        <v>22904.6</v>
      </c>
      <c r="F375" s="85">
        <f>Розрахунки!CD359</f>
        <v>0</v>
      </c>
      <c r="G375" s="85">
        <f>Розрахунки!CE359</f>
        <v>0</v>
      </c>
      <c r="H375" s="85">
        <f>Розрахунки!CF359</f>
        <v>0</v>
      </c>
      <c r="I375" s="87">
        <f t="shared" ca="1" si="15"/>
        <v>22904.6</v>
      </c>
    </row>
    <row r="376" spans="1:9" x14ac:dyDescent="0.25">
      <c r="A376" s="73" t="s">
        <v>669</v>
      </c>
      <c r="B376" s="73" t="s">
        <v>28</v>
      </c>
      <c r="C376" s="73" t="s">
        <v>747</v>
      </c>
      <c r="D376" s="74" t="s">
        <v>746</v>
      </c>
      <c r="E376" s="85">
        <f ca="1">Розрахунки!CC360</f>
        <v>32066.6</v>
      </c>
      <c r="F376" s="85">
        <f>Розрахунки!CD360</f>
        <v>0</v>
      </c>
      <c r="G376" s="85">
        <f>Розрахунки!CE360</f>
        <v>0</v>
      </c>
      <c r="H376" s="85">
        <f>Розрахунки!CF360</f>
        <v>0</v>
      </c>
      <c r="I376" s="87">
        <f t="shared" ca="1" si="15"/>
        <v>32066.6</v>
      </c>
    </row>
    <row r="377" spans="1:9" x14ac:dyDescent="0.25">
      <c r="A377" s="73" t="s">
        <v>669</v>
      </c>
      <c r="B377" s="73" t="s">
        <v>28</v>
      </c>
      <c r="C377" s="73" t="s">
        <v>749</v>
      </c>
      <c r="D377" s="74" t="s">
        <v>748</v>
      </c>
      <c r="E377" s="85">
        <f ca="1">Розрахунки!CC361</f>
        <v>54203.7</v>
      </c>
      <c r="F377" s="85">
        <f>Розрахунки!CD361</f>
        <v>0</v>
      </c>
      <c r="G377" s="85">
        <f>Розрахунки!CE361</f>
        <v>0</v>
      </c>
      <c r="H377" s="85">
        <f>Розрахунки!CF361</f>
        <v>0</v>
      </c>
      <c r="I377" s="87">
        <f t="shared" ca="1" si="15"/>
        <v>54203.7</v>
      </c>
    </row>
    <row r="378" spans="1:9" x14ac:dyDescent="0.25">
      <c r="A378" s="73" t="s">
        <v>669</v>
      </c>
      <c r="B378" s="73" t="s">
        <v>33</v>
      </c>
      <c r="C378" s="73" t="s">
        <v>751</v>
      </c>
      <c r="D378" s="74" t="s">
        <v>750</v>
      </c>
      <c r="E378" s="85">
        <f ca="1">Розрахунки!CC362</f>
        <v>27623</v>
      </c>
      <c r="F378" s="85">
        <f>Розрахунки!CD362</f>
        <v>0</v>
      </c>
      <c r="G378" s="85">
        <f>Розрахунки!CE362</f>
        <v>0</v>
      </c>
      <c r="H378" s="85">
        <f>Розрахунки!CF362</f>
        <v>0</v>
      </c>
      <c r="I378" s="87">
        <f t="shared" ca="1" si="15"/>
        <v>27623</v>
      </c>
    </row>
    <row r="379" spans="1:9" x14ac:dyDescent="0.25">
      <c r="A379" s="73" t="s">
        <v>669</v>
      </c>
      <c r="B379" s="73" t="s">
        <v>33</v>
      </c>
      <c r="C379" s="73" t="s">
        <v>753</v>
      </c>
      <c r="D379" s="74" t="s">
        <v>752</v>
      </c>
      <c r="E379" s="85">
        <f ca="1">Розрахунки!CC363</f>
        <v>62344.1</v>
      </c>
      <c r="F379" s="85">
        <f>Розрахунки!CD363</f>
        <v>0</v>
      </c>
      <c r="G379" s="85">
        <f>Розрахунки!CE363</f>
        <v>0</v>
      </c>
      <c r="H379" s="85">
        <f>Розрахунки!CF363</f>
        <v>0</v>
      </c>
      <c r="I379" s="87">
        <f t="shared" ca="1" si="15"/>
        <v>62344.1</v>
      </c>
    </row>
    <row r="380" spans="1:9" x14ac:dyDescent="0.25">
      <c r="A380" s="73" t="s">
        <v>669</v>
      </c>
      <c r="B380" s="73" t="s">
        <v>28</v>
      </c>
      <c r="C380" s="73" t="s">
        <v>755</v>
      </c>
      <c r="D380" s="74" t="s">
        <v>754</v>
      </c>
      <c r="E380" s="85">
        <f ca="1">Розрахунки!CC364</f>
        <v>23555.3</v>
      </c>
      <c r="F380" s="85">
        <f>Розрахунки!CD364</f>
        <v>0</v>
      </c>
      <c r="G380" s="85">
        <f>Розрахунки!CE364</f>
        <v>0</v>
      </c>
      <c r="H380" s="85">
        <f>Розрахунки!CF364</f>
        <v>0</v>
      </c>
      <c r="I380" s="87">
        <f t="shared" ca="1" si="15"/>
        <v>23555.3</v>
      </c>
    </row>
    <row r="381" spans="1:9" x14ac:dyDescent="0.25">
      <c r="A381" s="73" t="s">
        <v>669</v>
      </c>
      <c r="B381" s="73" t="s">
        <v>33</v>
      </c>
      <c r="C381" s="73" t="s">
        <v>757</v>
      </c>
      <c r="D381" s="74" t="s">
        <v>756</v>
      </c>
      <c r="E381" s="85">
        <f ca="1">Розрахунки!CC365</f>
        <v>132002.20000000001</v>
      </c>
      <c r="F381" s="85">
        <f>Розрахунки!CD365</f>
        <v>0</v>
      </c>
      <c r="G381" s="85">
        <f>Розрахунки!CE365</f>
        <v>0</v>
      </c>
      <c r="H381" s="85">
        <f>Розрахунки!CF365</f>
        <v>0</v>
      </c>
      <c r="I381" s="87">
        <f t="shared" ca="1" si="15"/>
        <v>132002.20000000001</v>
      </c>
    </row>
    <row r="382" spans="1:9" x14ac:dyDescent="0.25">
      <c r="A382" s="73" t="s">
        <v>669</v>
      </c>
      <c r="B382" s="73" t="s">
        <v>28</v>
      </c>
      <c r="C382" s="73" t="s">
        <v>759</v>
      </c>
      <c r="D382" s="74" t="s">
        <v>758</v>
      </c>
      <c r="E382" s="85">
        <f ca="1">Розрахунки!CC366</f>
        <v>22774.799999999999</v>
      </c>
      <c r="F382" s="85">
        <f>Розрахунки!CD366</f>
        <v>0</v>
      </c>
      <c r="G382" s="85">
        <f>Розрахунки!CE366</f>
        <v>0</v>
      </c>
      <c r="H382" s="85">
        <f>Розрахунки!CF366</f>
        <v>0</v>
      </c>
      <c r="I382" s="87">
        <f t="shared" ca="1" si="15"/>
        <v>22774.799999999999</v>
      </c>
    </row>
    <row r="383" spans="1:9" x14ac:dyDescent="0.25">
      <c r="A383" s="73" t="s">
        <v>669</v>
      </c>
      <c r="B383" s="73" t="s">
        <v>28</v>
      </c>
      <c r="C383" s="73" t="s">
        <v>761</v>
      </c>
      <c r="D383" s="74" t="s">
        <v>760</v>
      </c>
      <c r="E383" s="85">
        <f ca="1">Розрахунки!CC367</f>
        <v>147431.4</v>
      </c>
      <c r="F383" s="85">
        <f>Розрахунки!CD367</f>
        <v>0</v>
      </c>
      <c r="G383" s="85">
        <f>Розрахунки!CE367</f>
        <v>0</v>
      </c>
      <c r="H383" s="85">
        <f>Розрахунки!CF367</f>
        <v>0</v>
      </c>
      <c r="I383" s="87">
        <f t="shared" ca="1" si="15"/>
        <v>147431.4</v>
      </c>
    </row>
    <row r="384" spans="1:9" x14ac:dyDescent="0.25">
      <c r="A384" s="73" t="s">
        <v>669</v>
      </c>
      <c r="B384" s="73" t="s">
        <v>28</v>
      </c>
      <c r="C384" s="73" t="s">
        <v>763</v>
      </c>
      <c r="D384" s="74" t="s">
        <v>762</v>
      </c>
      <c r="E384" s="85">
        <f ca="1">Розрахунки!CC368</f>
        <v>48230</v>
      </c>
      <c r="F384" s="85">
        <f>Розрахунки!CD368</f>
        <v>0</v>
      </c>
      <c r="G384" s="85">
        <f>Розрахунки!CE368</f>
        <v>0</v>
      </c>
      <c r="H384" s="85">
        <f>Розрахунки!CF368</f>
        <v>0</v>
      </c>
      <c r="I384" s="87">
        <f t="shared" ca="1" si="15"/>
        <v>48230</v>
      </c>
    </row>
    <row r="385" spans="1:9" x14ac:dyDescent="0.25">
      <c r="A385" s="73" t="s">
        <v>669</v>
      </c>
      <c r="B385" s="73" t="s">
        <v>28</v>
      </c>
      <c r="C385" s="73" t="s">
        <v>765</v>
      </c>
      <c r="D385" s="74" t="s">
        <v>764</v>
      </c>
      <c r="E385" s="85">
        <f ca="1">Розрахунки!CC369</f>
        <v>61028</v>
      </c>
      <c r="F385" s="85">
        <f>Розрахунки!CD369</f>
        <v>0</v>
      </c>
      <c r="G385" s="85">
        <f>Розрахунки!CE369</f>
        <v>0</v>
      </c>
      <c r="H385" s="85">
        <f>Розрахунки!CF369</f>
        <v>0</v>
      </c>
      <c r="I385" s="87">
        <f t="shared" ca="1" si="15"/>
        <v>61028</v>
      </c>
    </row>
    <row r="386" spans="1:9" x14ac:dyDescent="0.25">
      <c r="A386" s="73" t="s">
        <v>669</v>
      </c>
      <c r="B386" s="73" t="s">
        <v>28</v>
      </c>
      <c r="C386" s="73" t="s">
        <v>767</v>
      </c>
      <c r="D386" s="74" t="s">
        <v>766</v>
      </c>
      <c r="E386" s="85">
        <f ca="1">Розрахунки!CC370</f>
        <v>30964.1</v>
      </c>
      <c r="F386" s="85">
        <f>Розрахунки!CD370</f>
        <v>0</v>
      </c>
      <c r="G386" s="85">
        <f>Розрахунки!CE370</f>
        <v>0</v>
      </c>
      <c r="H386" s="85">
        <f>Розрахунки!CF370</f>
        <v>0</v>
      </c>
      <c r="I386" s="87">
        <f t="shared" ca="1" si="15"/>
        <v>30964.1</v>
      </c>
    </row>
    <row r="387" spans="1:9" x14ac:dyDescent="0.25">
      <c r="A387" s="73" t="s">
        <v>669</v>
      </c>
      <c r="B387" s="73" t="s">
        <v>25</v>
      </c>
      <c r="C387" s="73" t="s">
        <v>769</v>
      </c>
      <c r="D387" s="74" t="s">
        <v>768</v>
      </c>
      <c r="E387" s="85">
        <f ca="1">Розрахунки!CC371</f>
        <v>115392.2</v>
      </c>
      <c r="F387" s="85">
        <f>Розрахунки!CD371</f>
        <v>0</v>
      </c>
      <c r="G387" s="85">
        <f>Розрахунки!CE371</f>
        <v>0</v>
      </c>
      <c r="H387" s="85">
        <f>Розрахунки!CF371</f>
        <v>0</v>
      </c>
      <c r="I387" s="87">
        <f t="shared" ca="1" si="15"/>
        <v>115392.2</v>
      </c>
    </row>
    <row r="388" spans="1:9" x14ac:dyDescent="0.25">
      <c r="A388" s="73" t="s">
        <v>669</v>
      </c>
      <c r="B388" s="73" t="s">
        <v>25</v>
      </c>
      <c r="C388" s="73" t="s">
        <v>771</v>
      </c>
      <c r="D388" s="74" t="s">
        <v>770</v>
      </c>
      <c r="E388" s="85">
        <f ca="1">Розрахунки!CC372</f>
        <v>97391.3</v>
      </c>
      <c r="F388" s="85">
        <f>Розрахунки!CD372</f>
        <v>0</v>
      </c>
      <c r="G388" s="85">
        <f>Розрахунки!CE372</f>
        <v>0</v>
      </c>
      <c r="H388" s="85">
        <f>Розрахунки!CF372</f>
        <v>0</v>
      </c>
      <c r="I388" s="87">
        <f t="shared" ca="1" si="15"/>
        <v>97391.3</v>
      </c>
    </row>
    <row r="389" spans="1:9" x14ac:dyDescent="0.25">
      <c r="A389" s="73" t="s">
        <v>669</v>
      </c>
      <c r="B389" s="73" t="s">
        <v>33</v>
      </c>
      <c r="C389" s="73" t="s">
        <v>773</v>
      </c>
      <c r="D389" s="74" t="s">
        <v>772</v>
      </c>
      <c r="E389" s="85">
        <f ca="1">Розрахунки!CC373</f>
        <v>58216.6</v>
      </c>
      <c r="F389" s="85">
        <f>Розрахунки!CD373</f>
        <v>0</v>
      </c>
      <c r="G389" s="85">
        <f>Розрахунки!CE373</f>
        <v>0</v>
      </c>
      <c r="H389" s="85">
        <f>Розрахунки!CF373</f>
        <v>0</v>
      </c>
      <c r="I389" s="87">
        <f t="shared" ca="1" si="15"/>
        <v>58216.6</v>
      </c>
    </row>
    <row r="390" spans="1:9" x14ac:dyDescent="0.25">
      <c r="A390" s="73" t="s">
        <v>669</v>
      </c>
      <c r="B390" s="73" t="s">
        <v>28</v>
      </c>
      <c r="C390" s="73" t="s">
        <v>775</v>
      </c>
      <c r="D390" s="74" t="s">
        <v>774</v>
      </c>
      <c r="E390" s="85">
        <f ca="1">Розрахунки!CC374</f>
        <v>37780</v>
      </c>
      <c r="F390" s="85">
        <f>Розрахунки!CD374</f>
        <v>0</v>
      </c>
      <c r="G390" s="85">
        <f>Розрахунки!CE374</f>
        <v>0</v>
      </c>
      <c r="H390" s="85">
        <f>Розрахунки!CF374</f>
        <v>0</v>
      </c>
      <c r="I390" s="87">
        <f t="shared" ca="1" si="15"/>
        <v>37780</v>
      </c>
    </row>
    <row r="391" spans="1:9" x14ac:dyDescent="0.25">
      <c r="A391" s="73" t="s">
        <v>669</v>
      </c>
      <c r="B391" s="73" t="s">
        <v>33</v>
      </c>
      <c r="C391" s="73" t="s">
        <v>777</v>
      </c>
      <c r="D391" s="74" t="s">
        <v>776</v>
      </c>
      <c r="E391" s="85">
        <f ca="1">Розрахунки!CC375</f>
        <v>98627.199999999997</v>
      </c>
      <c r="F391" s="85">
        <f>Розрахунки!CD375</f>
        <v>0</v>
      </c>
      <c r="G391" s="85">
        <f>Розрахунки!CE375</f>
        <v>0</v>
      </c>
      <c r="H391" s="85">
        <f>Розрахунки!CF375</f>
        <v>0</v>
      </c>
      <c r="I391" s="87">
        <f t="shared" ref="I391:I454" ca="1" si="19">SUM(E391:H391)</f>
        <v>98627.199999999997</v>
      </c>
    </row>
    <row r="392" spans="1:9" x14ac:dyDescent="0.25">
      <c r="A392" s="73" t="s">
        <v>669</v>
      </c>
      <c r="B392" s="73" t="s">
        <v>28</v>
      </c>
      <c r="C392" s="73" t="s">
        <v>779</v>
      </c>
      <c r="D392" s="74" t="s">
        <v>778</v>
      </c>
      <c r="E392" s="85">
        <f ca="1">Розрахунки!CC376</f>
        <v>30329</v>
      </c>
      <c r="F392" s="85">
        <f>Розрахунки!CD376</f>
        <v>0</v>
      </c>
      <c r="G392" s="85">
        <f>Розрахунки!CE376</f>
        <v>0</v>
      </c>
      <c r="H392" s="85">
        <f>Розрахунки!CF376</f>
        <v>0</v>
      </c>
      <c r="I392" s="87">
        <f t="shared" ca="1" si="19"/>
        <v>30329</v>
      </c>
    </row>
    <row r="393" spans="1:9" x14ac:dyDescent="0.25">
      <c r="A393" s="73" t="s">
        <v>669</v>
      </c>
      <c r="B393" s="73" t="s">
        <v>28</v>
      </c>
      <c r="C393" s="73" t="s">
        <v>781</v>
      </c>
      <c r="D393" s="74" t="s">
        <v>780</v>
      </c>
      <c r="E393" s="85">
        <f ca="1">Розрахунки!CC377</f>
        <v>25732.5</v>
      </c>
      <c r="F393" s="85">
        <f>Розрахунки!CD377</f>
        <v>0</v>
      </c>
      <c r="G393" s="85">
        <f>Розрахунки!CE377</f>
        <v>0</v>
      </c>
      <c r="H393" s="85">
        <f>Розрахунки!CF377</f>
        <v>0</v>
      </c>
      <c r="I393" s="87">
        <f t="shared" ca="1" si="19"/>
        <v>25732.5</v>
      </c>
    </row>
    <row r="394" spans="1:9" x14ac:dyDescent="0.25">
      <c r="A394" s="73" t="s">
        <v>669</v>
      </c>
      <c r="B394" s="73" t="s">
        <v>33</v>
      </c>
      <c r="C394" s="73" t="s">
        <v>783</v>
      </c>
      <c r="D394" s="74" t="s">
        <v>782</v>
      </c>
      <c r="E394" s="85">
        <f ca="1">Розрахунки!CC378</f>
        <v>53623.5</v>
      </c>
      <c r="F394" s="85">
        <f>Розрахунки!CD378</f>
        <v>0</v>
      </c>
      <c r="G394" s="85">
        <f>Розрахунки!CE378</f>
        <v>0</v>
      </c>
      <c r="H394" s="85">
        <f>Розрахунки!CF378</f>
        <v>0</v>
      </c>
      <c r="I394" s="87">
        <f t="shared" ca="1" si="19"/>
        <v>53623.5</v>
      </c>
    </row>
    <row r="395" spans="1:9" x14ac:dyDescent="0.25">
      <c r="A395" s="73" t="s">
        <v>669</v>
      </c>
      <c r="B395" s="73" t="s">
        <v>28</v>
      </c>
      <c r="C395" s="73" t="s">
        <v>785</v>
      </c>
      <c r="D395" s="74" t="s">
        <v>784</v>
      </c>
      <c r="E395" s="85">
        <f ca="1">Розрахунки!CC379</f>
        <v>84412.6</v>
      </c>
      <c r="F395" s="85">
        <f>Розрахунки!CD379</f>
        <v>0</v>
      </c>
      <c r="G395" s="85">
        <f>Розрахунки!CE379</f>
        <v>0</v>
      </c>
      <c r="H395" s="85">
        <f>Розрахунки!CF379</f>
        <v>0</v>
      </c>
      <c r="I395" s="87">
        <f t="shared" ca="1" si="19"/>
        <v>84412.6</v>
      </c>
    </row>
    <row r="396" spans="1:9" x14ac:dyDescent="0.25">
      <c r="A396" s="73" t="s">
        <v>669</v>
      </c>
      <c r="B396" s="73" t="s">
        <v>28</v>
      </c>
      <c r="C396" s="73" t="s">
        <v>787</v>
      </c>
      <c r="D396" s="74" t="s">
        <v>786</v>
      </c>
      <c r="E396" s="85">
        <f ca="1">Розрахунки!CC380</f>
        <v>50004.800000000003</v>
      </c>
      <c r="F396" s="85">
        <f>Розрахунки!CD380</f>
        <v>0</v>
      </c>
      <c r="G396" s="85">
        <f>Розрахунки!CE380</f>
        <v>0</v>
      </c>
      <c r="H396" s="85">
        <f>Розрахунки!CF380</f>
        <v>0</v>
      </c>
      <c r="I396" s="87">
        <f t="shared" ca="1" si="19"/>
        <v>50004.800000000003</v>
      </c>
    </row>
    <row r="397" spans="1:9" x14ac:dyDescent="0.25">
      <c r="A397" s="73" t="s">
        <v>669</v>
      </c>
      <c r="B397" s="73" t="s">
        <v>82</v>
      </c>
      <c r="C397" s="73" t="s">
        <v>789</v>
      </c>
      <c r="D397" s="74" t="s">
        <v>788</v>
      </c>
      <c r="E397" s="85">
        <f ca="1">Розрахунки!CC381</f>
        <v>290731.2</v>
      </c>
      <c r="F397" s="85">
        <f>Розрахунки!CD381</f>
        <v>4762.5</v>
      </c>
      <c r="G397" s="85">
        <f>Розрахунки!CE381</f>
        <v>0</v>
      </c>
      <c r="H397" s="85">
        <f>Розрахунки!CF381</f>
        <v>0</v>
      </c>
      <c r="I397" s="87">
        <f t="shared" ca="1" si="19"/>
        <v>295493.7</v>
      </c>
    </row>
    <row r="398" spans="1:9" x14ac:dyDescent="0.25">
      <c r="A398" s="73" t="s">
        <v>669</v>
      </c>
      <c r="B398" s="73" t="s">
        <v>33</v>
      </c>
      <c r="C398" s="73" t="s">
        <v>791</v>
      </c>
      <c r="D398" s="74" t="s">
        <v>790</v>
      </c>
      <c r="E398" s="85">
        <f ca="1">Розрахунки!CC382</f>
        <v>51361.2</v>
      </c>
      <c r="F398" s="85">
        <f>Розрахунки!CD382</f>
        <v>0</v>
      </c>
      <c r="G398" s="85">
        <f>Розрахунки!CE382</f>
        <v>0</v>
      </c>
      <c r="H398" s="85">
        <f>Розрахунки!CF382</f>
        <v>0</v>
      </c>
      <c r="I398" s="87">
        <f t="shared" ca="1" si="19"/>
        <v>51361.2</v>
      </c>
    </row>
    <row r="399" spans="1:9" x14ac:dyDescent="0.25">
      <c r="A399" s="73" t="s">
        <v>669</v>
      </c>
      <c r="B399" s="73" t="s">
        <v>82</v>
      </c>
      <c r="C399" s="73" t="s">
        <v>793</v>
      </c>
      <c r="D399" s="74" t="s">
        <v>792</v>
      </c>
      <c r="E399" s="85">
        <f ca="1">Розрахунки!CC383</f>
        <v>282297.5</v>
      </c>
      <c r="F399" s="85">
        <f>Розрахунки!CD383</f>
        <v>0</v>
      </c>
      <c r="G399" s="85">
        <f>Розрахунки!CE383</f>
        <v>0</v>
      </c>
      <c r="H399" s="85">
        <f>Розрахунки!CF383</f>
        <v>0</v>
      </c>
      <c r="I399" s="87">
        <f t="shared" ca="1" si="19"/>
        <v>282297.5</v>
      </c>
    </row>
    <row r="400" spans="1:9" x14ac:dyDescent="0.25">
      <c r="A400" s="73" t="s">
        <v>669</v>
      </c>
      <c r="B400" s="73" t="s">
        <v>33</v>
      </c>
      <c r="C400" s="73" t="s">
        <v>795</v>
      </c>
      <c r="D400" s="74" t="s">
        <v>794</v>
      </c>
      <c r="E400" s="85">
        <f ca="1">Розрахунки!CC384</f>
        <v>47675.3</v>
      </c>
      <c r="F400" s="85">
        <f>Розрахунки!CD384</f>
        <v>0</v>
      </c>
      <c r="G400" s="85">
        <f>Розрахунки!CE384</f>
        <v>0</v>
      </c>
      <c r="H400" s="85">
        <f>Розрахунки!CF384</f>
        <v>0</v>
      </c>
      <c r="I400" s="87">
        <f t="shared" ca="1" si="19"/>
        <v>47675.3</v>
      </c>
    </row>
    <row r="401" spans="1:9" x14ac:dyDescent="0.25">
      <c r="A401" s="73" t="s">
        <v>669</v>
      </c>
      <c r="B401" s="73" t="s">
        <v>82</v>
      </c>
      <c r="C401" s="73" t="s">
        <v>797</v>
      </c>
      <c r="D401" s="74" t="s">
        <v>796</v>
      </c>
      <c r="E401" s="85">
        <f ca="1">Розрахунки!CC385</f>
        <v>41448.1</v>
      </c>
      <c r="F401" s="85">
        <f>Розрахунки!CD385</f>
        <v>0</v>
      </c>
      <c r="G401" s="85">
        <f>Розрахунки!CE385</f>
        <v>0</v>
      </c>
      <c r="H401" s="85">
        <f>Розрахунки!CF385</f>
        <v>0</v>
      </c>
      <c r="I401" s="87">
        <f t="shared" ca="1" si="19"/>
        <v>41448.1</v>
      </c>
    </row>
    <row r="402" spans="1:9" x14ac:dyDescent="0.25">
      <c r="A402" s="73" t="s">
        <v>669</v>
      </c>
      <c r="B402" s="73" t="s">
        <v>33</v>
      </c>
      <c r="C402" s="73" t="s">
        <v>799</v>
      </c>
      <c r="D402" s="74" t="s">
        <v>798</v>
      </c>
      <c r="E402" s="85">
        <f ca="1">Розрахунки!CC386</f>
        <v>110477.9</v>
      </c>
      <c r="F402" s="85">
        <f>Розрахунки!CD386</f>
        <v>0</v>
      </c>
      <c r="G402" s="85">
        <f>Розрахунки!CE386</f>
        <v>0</v>
      </c>
      <c r="H402" s="85">
        <f>Розрахунки!CF386</f>
        <v>0</v>
      </c>
      <c r="I402" s="87">
        <f t="shared" ca="1" si="19"/>
        <v>110477.9</v>
      </c>
    </row>
    <row r="403" spans="1:9" x14ac:dyDescent="0.25">
      <c r="A403" s="73" t="s">
        <v>800</v>
      </c>
      <c r="B403" s="73" t="s">
        <v>19</v>
      </c>
      <c r="C403" s="73" t="s">
        <v>4490</v>
      </c>
      <c r="D403" s="74" t="s">
        <v>4491</v>
      </c>
      <c r="E403" s="84">
        <f ca="1">SUM(E404:E405)</f>
        <v>4274670.9000000004</v>
      </c>
      <c r="F403" s="84">
        <f t="shared" ref="F403:I403" si="20">SUM(F404:F405)</f>
        <v>105726.79999999999</v>
      </c>
      <c r="G403" s="84">
        <f t="shared" si="20"/>
        <v>28915</v>
      </c>
      <c r="H403" s="84">
        <f t="shared" si="20"/>
        <v>53040.5</v>
      </c>
      <c r="I403" s="84">
        <f t="shared" ca="1" si="20"/>
        <v>4462353.2000000011</v>
      </c>
    </row>
    <row r="404" spans="1:9" x14ac:dyDescent="0.25">
      <c r="A404" s="73" t="s">
        <v>800</v>
      </c>
      <c r="B404" s="73" t="s">
        <v>21</v>
      </c>
      <c r="C404" s="73" t="s">
        <v>802</v>
      </c>
      <c r="D404" s="74" t="s">
        <v>801</v>
      </c>
      <c r="E404" s="85">
        <f ca="1">Розрахунки!CC387</f>
        <v>405437.2</v>
      </c>
      <c r="F404" s="85">
        <f>Розрахунки!CD387</f>
        <v>63499.6</v>
      </c>
      <c r="G404" s="85">
        <f>Розрахунки!CE387</f>
        <v>28915</v>
      </c>
      <c r="H404" s="85">
        <f>Розрахунки!CF387</f>
        <v>53040.5</v>
      </c>
      <c r="I404" s="87">
        <f t="shared" ca="1" si="19"/>
        <v>550892.30000000005</v>
      </c>
    </row>
    <row r="405" spans="1:9" x14ac:dyDescent="0.25">
      <c r="A405" s="73" t="s">
        <v>800</v>
      </c>
      <c r="B405" s="73" t="s">
        <v>4467</v>
      </c>
      <c r="C405" s="73" t="s">
        <v>4492</v>
      </c>
      <c r="D405" s="74" t="s">
        <v>4493</v>
      </c>
      <c r="E405" s="86">
        <f ca="1">SUM(E406:E472)</f>
        <v>3869233.7000000007</v>
      </c>
      <c r="F405" s="86">
        <f t="shared" ref="F405:H405" si="21">SUM(F406:F472)</f>
        <v>42227.199999999997</v>
      </c>
      <c r="G405" s="86">
        <f t="shared" si="21"/>
        <v>0</v>
      </c>
      <c r="H405" s="86">
        <f t="shared" si="21"/>
        <v>0</v>
      </c>
      <c r="I405" s="87">
        <f t="shared" ca="1" si="19"/>
        <v>3911460.9000000008</v>
      </c>
    </row>
    <row r="406" spans="1:9" x14ac:dyDescent="0.25">
      <c r="A406" s="73" t="s">
        <v>800</v>
      </c>
      <c r="B406" s="73" t="s">
        <v>28</v>
      </c>
      <c r="C406" s="73" t="s">
        <v>804</v>
      </c>
      <c r="D406" s="74" t="s">
        <v>803</v>
      </c>
      <c r="E406" s="85">
        <f ca="1">Розрахунки!CC388</f>
        <v>14237.5</v>
      </c>
      <c r="F406" s="85">
        <f>Розрахунки!CD388</f>
        <v>0</v>
      </c>
      <c r="G406" s="85">
        <f>Розрахунки!CE388</f>
        <v>0</v>
      </c>
      <c r="H406" s="85">
        <f>Розрахунки!CF388</f>
        <v>0</v>
      </c>
      <c r="I406" s="87">
        <f t="shared" ca="1" si="19"/>
        <v>14237.5</v>
      </c>
    </row>
    <row r="407" spans="1:9" x14ac:dyDescent="0.25">
      <c r="A407" s="73" t="s">
        <v>800</v>
      </c>
      <c r="B407" s="73" t="s">
        <v>33</v>
      </c>
      <c r="C407" s="73" t="s">
        <v>806</v>
      </c>
      <c r="D407" s="74" t="s">
        <v>805</v>
      </c>
      <c r="E407" s="85">
        <f ca="1">Розрахунки!CC389</f>
        <v>44974.7</v>
      </c>
      <c r="F407" s="85">
        <f>Розрахунки!CD389</f>
        <v>0</v>
      </c>
      <c r="G407" s="85">
        <f>Розрахунки!CE389</f>
        <v>0</v>
      </c>
      <c r="H407" s="85">
        <f>Розрахунки!CF389</f>
        <v>0</v>
      </c>
      <c r="I407" s="87">
        <f t="shared" ca="1" si="19"/>
        <v>44974.7</v>
      </c>
    </row>
    <row r="408" spans="1:9" x14ac:dyDescent="0.25">
      <c r="A408" s="73" t="s">
        <v>800</v>
      </c>
      <c r="B408" s="73" t="s">
        <v>33</v>
      </c>
      <c r="C408" s="73" t="s">
        <v>808</v>
      </c>
      <c r="D408" s="74" t="s">
        <v>807</v>
      </c>
      <c r="E408" s="85">
        <f ca="1">Розрахунки!CC390</f>
        <v>21444.2</v>
      </c>
      <c r="F408" s="85">
        <f>Розрахунки!CD390</f>
        <v>0</v>
      </c>
      <c r="G408" s="85">
        <f>Розрахунки!CE390</f>
        <v>0</v>
      </c>
      <c r="H408" s="85">
        <f>Розрахунки!CF390</f>
        <v>0</v>
      </c>
      <c r="I408" s="87">
        <f t="shared" ca="1" si="19"/>
        <v>21444.2</v>
      </c>
    </row>
    <row r="409" spans="1:9" x14ac:dyDescent="0.25">
      <c r="A409" s="73" t="s">
        <v>800</v>
      </c>
      <c r="B409" s="73" t="s">
        <v>28</v>
      </c>
      <c r="C409" s="73" t="s">
        <v>810</v>
      </c>
      <c r="D409" s="74" t="s">
        <v>809</v>
      </c>
      <c r="E409" s="85">
        <f ca="1">Розрахунки!CC391</f>
        <v>14409.5</v>
      </c>
      <c r="F409" s="85">
        <f>Розрахунки!CD391</f>
        <v>0</v>
      </c>
      <c r="G409" s="85">
        <f>Розрахунки!CE391</f>
        <v>0</v>
      </c>
      <c r="H409" s="85">
        <f>Розрахунки!CF391</f>
        <v>0</v>
      </c>
      <c r="I409" s="87">
        <f t="shared" ca="1" si="19"/>
        <v>14409.5</v>
      </c>
    </row>
    <row r="410" spans="1:9" x14ac:dyDescent="0.25">
      <c r="A410" s="73" t="s">
        <v>800</v>
      </c>
      <c r="B410" s="73" t="s">
        <v>28</v>
      </c>
      <c r="C410" s="73" t="s">
        <v>812</v>
      </c>
      <c r="D410" s="74" t="s">
        <v>811</v>
      </c>
      <c r="E410" s="85">
        <f ca="1">Розрахунки!CC392</f>
        <v>11817.8</v>
      </c>
      <c r="F410" s="85">
        <f>Розрахунки!CD392</f>
        <v>0</v>
      </c>
      <c r="G410" s="85">
        <f>Розрахунки!CE392</f>
        <v>0</v>
      </c>
      <c r="H410" s="85">
        <f>Розрахунки!CF392</f>
        <v>0</v>
      </c>
      <c r="I410" s="87">
        <f t="shared" ca="1" si="19"/>
        <v>11817.8</v>
      </c>
    </row>
    <row r="411" spans="1:9" x14ac:dyDescent="0.25">
      <c r="A411" s="73" t="s">
        <v>800</v>
      </c>
      <c r="B411" s="73" t="s">
        <v>28</v>
      </c>
      <c r="C411" s="73" t="s">
        <v>814</v>
      </c>
      <c r="D411" s="74" t="s">
        <v>813</v>
      </c>
      <c r="E411" s="85">
        <f ca="1">Розрахунки!CC393</f>
        <v>17607.400000000001</v>
      </c>
      <c r="F411" s="85">
        <f>Розрахунки!CD393</f>
        <v>0</v>
      </c>
      <c r="G411" s="85">
        <f>Розрахунки!CE393</f>
        <v>0</v>
      </c>
      <c r="H411" s="85">
        <f>Розрахунки!CF393</f>
        <v>0</v>
      </c>
      <c r="I411" s="87">
        <f t="shared" ca="1" si="19"/>
        <v>17607.400000000001</v>
      </c>
    </row>
    <row r="412" spans="1:9" x14ac:dyDescent="0.25">
      <c r="A412" s="73" t="s">
        <v>800</v>
      </c>
      <c r="B412" s="73" t="s">
        <v>28</v>
      </c>
      <c r="C412" s="73" t="s">
        <v>816</v>
      </c>
      <c r="D412" s="74" t="s">
        <v>815</v>
      </c>
      <c r="E412" s="85">
        <f ca="1">Розрахунки!CC394</f>
        <v>14266</v>
      </c>
      <c r="F412" s="85">
        <f>Розрахунки!CD394</f>
        <v>0</v>
      </c>
      <c r="G412" s="85">
        <f>Розрахунки!CE394</f>
        <v>0</v>
      </c>
      <c r="H412" s="85">
        <f>Розрахунки!CF394</f>
        <v>0</v>
      </c>
      <c r="I412" s="87">
        <f t="shared" ca="1" si="19"/>
        <v>14266</v>
      </c>
    </row>
    <row r="413" spans="1:9" x14ac:dyDescent="0.25">
      <c r="A413" s="73" t="s">
        <v>800</v>
      </c>
      <c r="B413" s="73" t="s">
        <v>25</v>
      </c>
      <c r="C413" s="73" t="s">
        <v>818</v>
      </c>
      <c r="D413" s="74" t="s">
        <v>817</v>
      </c>
      <c r="E413" s="85">
        <f ca="1">Розрахунки!CC395</f>
        <v>64704.6</v>
      </c>
      <c r="F413" s="85">
        <f>Розрахунки!CD395</f>
        <v>0</v>
      </c>
      <c r="G413" s="85">
        <f>Розрахунки!CE395</f>
        <v>0</v>
      </c>
      <c r="H413" s="85">
        <f>Розрахунки!CF395</f>
        <v>0</v>
      </c>
      <c r="I413" s="87">
        <f t="shared" ca="1" si="19"/>
        <v>64704.6</v>
      </c>
    </row>
    <row r="414" spans="1:9" x14ac:dyDescent="0.25">
      <c r="A414" s="73" t="s">
        <v>800</v>
      </c>
      <c r="B414" s="73" t="s">
        <v>33</v>
      </c>
      <c r="C414" s="73" t="s">
        <v>820</v>
      </c>
      <c r="D414" s="74" t="s">
        <v>819</v>
      </c>
      <c r="E414" s="85">
        <f ca="1">Розрахунки!CC396</f>
        <v>39099.199999999997</v>
      </c>
      <c r="F414" s="85">
        <f>Розрахунки!CD396</f>
        <v>0</v>
      </c>
      <c r="G414" s="85">
        <f>Розрахунки!CE396</f>
        <v>0</v>
      </c>
      <c r="H414" s="85">
        <f>Розрахунки!CF396</f>
        <v>0</v>
      </c>
      <c r="I414" s="87">
        <f t="shared" ca="1" si="19"/>
        <v>39099.199999999997</v>
      </c>
    </row>
    <row r="415" spans="1:9" x14ac:dyDescent="0.25">
      <c r="A415" s="73" t="s">
        <v>800</v>
      </c>
      <c r="B415" s="73" t="s">
        <v>28</v>
      </c>
      <c r="C415" s="73" t="s">
        <v>822</v>
      </c>
      <c r="D415" s="74" t="s">
        <v>821</v>
      </c>
      <c r="E415" s="85">
        <f ca="1">Розрахунки!CC397</f>
        <v>32932.6</v>
      </c>
      <c r="F415" s="85">
        <f>Розрахунки!CD397</f>
        <v>0</v>
      </c>
      <c r="G415" s="85">
        <f>Розрахунки!CE397</f>
        <v>0</v>
      </c>
      <c r="H415" s="85">
        <f>Розрахунки!CF397</f>
        <v>0</v>
      </c>
      <c r="I415" s="87">
        <f t="shared" ca="1" si="19"/>
        <v>32932.6</v>
      </c>
    </row>
    <row r="416" spans="1:9" x14ac:dyDescent="0.25">
      <c r="A416" s="73" t="s">
        <v>800</v>
      </c>
      <c r="B416" s="73" t="s">
        <v>28</v>
      </c>
      <c r="C416" s="73" t="s">
        <v>824</v>
      </c>
      <c r="D416" s="74" t="s">
        <v>823</v>
      </c>
      <c r="E416" s="85">
        <f ca="1">Розрахунки!CC398</f>
        <v>9400.2000000000007</v>
      </c>
      <c r="F416" s="85">
        <f>Розрахунки!CD398</f>
        <v>0</v>
      </c>
      <c r="G416" s="85">
        <f>Розрахунки!CE398</f>
        <v>0</v>
      </c>
      <c r="H416" s="85">
        <f>Розрахунки!CF398</f>
        <v>0</v>
      </c>
      <c r="I416" s="87">
        <f t="shared" ca="1" si="19"/>
        <v>9400.2000000000007</v>
      </c>
    </row>
    <row r="417" spans="1:9" x14ac:dyDescent="0.25">
      <c r="A417" s="73" t="s">
        <v>800</v>
      </c>
      <c r="B417" s="73" t="s">
        <v>28</v>
      </c>
      <c r="C417" s="73" t="s">
        <v>826</v>
      </c>
      <c r="D417" s="74" t="s">
        <v>825</v>
      </c>
      <c r="E417" s="85">
        <f ca="1">Розрахунки!CC399</f>
        <v>26846.799999999999</v>
      </c>
      <c r="F417" s="85">
        <f>Розрахунки!CD399</f>
        <v>0</v>
      </c>
      <c r="G417" s="85">
        <f>Розрахунки!CE399</f>
        <v>0</v>
      </c>
      <c r="H417" s="85">
        <f>Розрахунки!CF399</f>
        <v>0</v>
      </c>
      <c r="I417" s="87">
        <f t="shared" ca="1" si="19"/>
        <v>26846.799999999999</v>
      </c>
    </row>
    <row r="418" spans="1:9" x14ac:dyDescent="0.25">
      <c r="A418" s="73" t="s">
        <v>800</v>
      </c>
      <c r="B418" s="73" t="s">
        <v>28</v>
      </c>
      <c r="C418" s="73" t="s">
        <v>828</v>
      </c>
      <c r="D418" s="74" t="s">
        <v>827</v>
      </c>
      <c r="E418" s="85">
        <f ca="1">Розрахунки!CC400</f>
        <v>12314.1</v>
      </c>
      <c r="F418" s="85">
        <f>Розрахунки!CD400</f>
        <v>0</v>
      </c>
      <c r="G418" s="85">
        <f>Розрахунки!CE400</f>
        <v>0</v>
      </c>
      <c r="H418" s="85">
        <f>Розрахунки!CF400</f>
        <v>0</v>
      </c>
      <c r="I418" s="87">
        <f t="shared" ca="1" si="19"/>
        <v>12314.1</v>
      </c>
    </row>
    <row r="419" spans="1:9" ht="17.25" customHeight="1" x14ac:dyDescent="0.25">
      <c r="A419" s="73" t="s">
        <v>800</v>
      </c>
      <c r="B419" s="73" t="s">
        <v>25</v>
      </c>
      <c r="C419" s="73" t="s">
        <v>830</v>
      </c>
      <c r="D419" s="74" t="s">
        <v>829</v>
      </c>
      <c r="E419" s="85">
        <f ca="1">Розрахунки!CC401</f>
        <v>57103.4</v>
      </c>
      <c r="F419" s="85">
        <f>Розрахунки!CD401</f>
        <v>0</v>
      </c>
      <c r="G419" s="85">
        <f>Розрахунки!CE401</f>
        <v>0</v>
      </c>
      <c r="H419" s="85">
        <f>Розрахунки!CF401</f>
        <v>0</v>
      </c>
      <c r="I419" s="87">
        <f t="shared" ca="1" si="19"/>
        <v>57103.4</v>
      </c>
    </row>
    <row r="420" spans="1:9" x14ac:dyDescent="0.25">
      <c r="A420" s="73" t="s">
        <v>800</v>
      </c>
      <c r="B420" s="73" t="s">
        <v>25</v>
      </c>
      <c r="C420" s="73" t="s">
        <v>832</v>
      </c>
      <c r="D420" s="74" t="s">
        <v>831</v>
      </c>
      <c r="E420" s="85">
        <f ca="1">Розрахунки!CC402</f>
        <v>53668.4</v>
      </c>
      <c r="F420" s="85">
        <f>Розрахунки!CD402</f>
        <v>0</v>
      </c>
      <c r="G420" s="85">
        <f>Розрахунки!CE402</f>
        <v>0</v>
      </c>
      <c r="H420" s="85">
        <f>Розрахунки!CF402</f>
        <v>0</v>
      </c>
      <c r="I420" s="87">
        <f t="shared" ca="1" si="19"/>
        <v>53668.4</v>
      </c>
    </row>
    <row r="421" spans="1:9" x14ac:dyDescent="0.25">
      <c r="A421" s="73" t="s">
        <v>800</v>
      </c>
      <c r="B421" s="73" t="s">
        <v>28</v>
      </c>
      <c r="C421" s="73" t="s">
        <v>834</v>
      </c>
      <c r="D421" s="74" t="s">
        <v>833</v>
      </c>
      <c r="E421" s="85">
        <f ca="1">Розрахунки!CC403</f>
        <v>30299.5</v>
      </c>
      <c r="F421" s="85">
        <f>Розрахунки!CD403</f>
        <v>0</v>
      </c>
      <c r="G421" s="85">
        <f>Розрахунки!CE403</f>
        <v>0</v>
      </c>
      <c r="H421" s="85">
        <f>Розрахунки!CF403</f>
        <v>0</v>
      </c>
      <c r="I421" s="87">
        <f t="shared" ca="1" si="19"/>
        <v>30299.5</v>
      </c>
    </row>
    <row r="422" spans="1:9" x14ac:dyDescent="0.25">
      <c r="A422" s="73" t="s">
        <v>800</v>
      </c>
      <c r="B422" s="73" t="s">
        <v>33</v>
      </c>
      <c r="C422" s="73" t="s">
        <v>836</v>
      </c>
      <c r="D422" s="74" t="s">
        <v>835</v>
      </c>
      <c r="E422" s="85">
        <f ca="1">Розрахунки!CC404</f>
        <v>59117.3</v>
      </c>
      <c r="F422" s="85">
        <f>Розрахунки!CD404</f>
        <v>0</v>
      </c>
      <c r="G422" s="85">
        <f>Розрахунки!CE404</f>
        <v>0</v>
      </c>
      <c r="H422" s="85">
        <f>Розрахунки!CF404</f>
        <v>0</v>
      </c>
      <c r="I422" s="87">
        <f t="shared" ca="1" si="19"/>
        <v>59117.3</v>
      </c>
    </row>
    <row r="423" spans="1:9" x14ac:dyDescent="0.25">
      <c r="A423" s="73" t="s">
        <v>800</v>
      </c>
      <c r="B423" s="73" t="s">
        <v>25</v>
      </c>
      <c r="C423" s="73" t="s">
        <v>838</v>
      </c>
      <c r="D423" s="74" t="s">
        <v>837</v>
      </c>
      <c r="E423" s="85">
        <f ca="1">Розрахунки!CC405</f>
        <v>60265.1</v>
      </c>
      <c r="F423" s="85">
        <f>Розрахунки!CD405</f>
        <v>0</v>
      </c>
      <c r="G423" s="85">
        <f>Розрахунки!CE405</f>
        <v>0</v>
      </c>
      <c r="H423" s="85">
        <f>Розрахунки!CF405</f>
        <v>0</v>
      </c>
      <c r="I423" s="87">
        <f t="shared" ca="1" si="19"/>
        <v>60265.1</v>
      </c>
    </row>
    <row r="424" spans="1:9" x14ac:dyDescent="0.25">
      <c r="A424" s="73" t="s">
        <v>800</v>
      </c>
      <c r="B424" s="73" t="s">
        <v>28</v>
      </c>
      <c r="C424" s="73" t="s">
        <v>840</v>
      </c>
      <c r="D424" s="74" t="s">
        <v>839</v>
      </c>
      <c r="E424" s="85">
        <f ca="1">Розрахунки!CC406</f>
        <v>13024.7</v>
      </c>
      <c r="F424" s="85">
        <f>Розрахунки!CD406</f>
        <v>0</v>
      </c>
      <c r="G424" s="85">
        <f>Розрахунки!CE406</f>
        <v>0</v>
      </c>
      <c r="H424" s="85">
        <f>Розрахунки!CF406</f>
        <v>0</v>
      </c>
      <c r="I424" s="87">
        <f t="shared" ca="1" si="19"/>
        <v>13024.7</v>
      </c>
    </row>
    <row r="425" spans="1:9" x14ac:dyDescent="0.25">
      <c r="A425" s="73" t="s">
        <v>800</v>
      </c>
      <c r="B425" s="73" t="s">
        <v>28</v>
      </c>
      <c r="C425" s="73" t="s">
        <v>842</v>
      </c>
      <c r="D425" s="74" t="s">
        <v>841</v>
      </c>
      <c r="E425" s="85">
        <f ca="1">Розрахунки!CC407</f>
        <v>44060</v>
      </c>
      <c r="F425" s="85">
        <f>Розрахунки!CD407</f>
        <v>0</v>
      </c>
      <c r="G425" s="85">
        <f>Розрахунки!CE407</f>
        <v>0</v>
      </c>
      <c r="H425" s="85">
        <f>Розрахунки!CF407</f>
        <v>0</v>
      </c>
      <c r="I425" s="87">
        <f t="shared" ca="1" si="19"/>
        <v>44060</v>
      </c>
    </row>
    <row r="426" spans="1:9" x14ac:dyDescent="0.25">
      <c r="A426" s="73" t="s">
        <v>800</v>
      </c>
      <c r="B426" s="73" t="s">
        <v>28</v>
      </c>
      <c r="C426" s="73" t="s">
        <v>844</v>
      </c>
      <c r="D426" s="74" t="s">
        <v>843</v>
      </c>
      <c r="E426" s="85">
        <f ca="1">Розрахунки!CC408</f>
        <v>39388.1</v>
      </c>
      <c r="F426" s="85">
        <f>Розрахунки!CD408</f>
        <v>0</v>
      </c>
      <c r="G426" s="85">
        <f>Розрахунки!CE408</f>
        <v>0</v>
      </c>
      <c r="H426" s="85">
        <f>Розрахунки!CF408</f>
        <v>0</v>
      </c>
      <c r="I426" s="87">
        <f t="shared" ca="1" si="19"/>
        <v>39388.1</v>
      </c>
    </row>
    <row r="427" spans="1:9" x14ac:dyDescent="0.25">
      <c r="A427" s="73" t="s">
        <v>800</v>
      </c>
      <c r="B427" s="73" t="s">
        <v>28</v>
      </c>
      <c r="C427" s="73" t="s">
        <v>846</v>
      </c>
      <c r="D427" s="74" t="s">
        <v>845</v>
      </c>
      <c r="E427" s="85">
        <f ca="1">Розрахунки!CC409</f>
        <v>12060.1</v>
      </c>
      <c r="F427" s="85">
        <f>Розрахунки!CD409</f>
        <v>0</v>
      </c>
      <c r="G427" s="85">
        <f>Розрахунки!CE409</f>
        <v>0</v>
      </c>
      <c r="H427" s="85">
        <f>Розрахунки!CF409</f>
        <v>0</v>
      </c>
      <c r="I427" s="87">
        <f t="shared" ca="1" si="19"/>
        <v>12060.1</v>
      </c>
    </row>
    <row r="428" spans="1:9" x14ac:dyDescent="0.25">
      <c r="A428" s="73" t="s">
        <v>800</v>
      </c>
      <c r="B428" s="73" t="s">
        <v>28</v>
      </c>
      <c r="C428" s="73" t="s">
        <v>848</v>
      </c>
      <c r="D428" s="74" t="s">
        <v>847</v>
      </c>
      <c r="E428" s="85">
        <f ca="1">Розрахунки!CC410</f>
        <v>13397</v>
      </c>
      <c r="F428" s="85">
        <f>Розрахунки!CD410</f>
        <v>0</v>
      </c>
      <c r="G428" s="85">
        <f>Розрахунки!CE410</f>
        <v>0</v>
      </c>
      <c r="H428" s="85">
        <f>Розрахунки!CF410</f>
        <v>0</v>
      </c>
      <c r="I428" s="87">
        <f t="shared" ca="1" si="19"/>
        <v>13397</v>
      </c>
    </row>
    <row r="429" spans="1:9" x14ac:dyDescent="0.25">
      <c r="A429" s="73" t="s">
        <v>800</v>
      </c>
      <c r="B429" s="73" t="s">
        <v>28</v>
      </c>
      <c r="C429" s="73" t="s">
        <v>850</v>
      </c>
      <c r="D429" s="74" t="s">
        <v>849</v>
      </c>
      <c r="E429" s="85">
        <f ca="1">Розрахунки!CC411</f>
        <v>16795.900000000001</v>
      </c>
      <c r="F429" s="85">
        <f>Розрахунки!CD411</f>
        <v>0</v>
      </c>
      <c r="G429" s="85">
        <f>Розрахунки!CE411</f>
        <v>0</v>
      </c>
      <c r="H429" s="85">
        <f>Розрахунки!CF411</f>
        <v>0</v>
      </c>
      <c r="I429" s="87">
        <f t="shared" ca="1" si="19"/>
        <v>16795.900000000001</v>
      </c>
    </row>
    <row r="430" spans="1:9" x14ac:dyDescent="0.25">
      <c r="A430" s="73" t="s">
        <v>800</v>
      </c>
      <c r="B430" s="73" t="s">
        <v>28</v>
      </c>
      <c r="C430" s="73" t="s">
        <v>852</v>
      </c>
      <c r="D430" s="74" t="s">
        <v>851</v>
      </c>
      <c r="E430" s="85">
        <f ca="1">Розрахунки!CC412</f>
        <v>13217.3</v>
      </c>
      <c r="F430" s="85">
        <f>Розрахунки!CD412</f>
        <v>0</v>
      </c>
      <c r="G430" s="85">
        <f>Розрахунки!CE412</f>
        <v>0</v>
      </c>
      <c r="H430" s="85">
        <f>Розрахунки!CF412</f>
        <v>0</v>
      </c>
      <c r="I430" s="87">
        <f t="shared" ca="1" si="19"/>
        <v>13217.3</v>
      </c>
    </row>
    <row r="431" spans="1:9" x14ac:dyDescent="0.25">
      <c r="A431" s="73" t="s">
        <v>800</v>
      </c>
      <c r="B431" s="73" t="s">
        <v>28</v>
      </c>
      <c r="C431" s="73" t="s">
        <v>854</v>
      </c>
      <c r="D431" s="74" t="s">
        <v>853</v>
      </c>
      <c r="E431" s="85">
        <f ca="1">Розрахунки!CC413</f>
        <v>11113.2</v>
      </c>
      <c r="F431" s="85">
        <f>Розрахунки!CD413</f>
        <v>0</v>
      </c>
      <c r="G431" s="85">
        <f>Розрахунки!CE413</f>
        <v>0</v>
      </c>
      <c r="H431" s="85">
        <f>Розрахунки!CF413</f>
        <v>0</v>
      </c>
      <c r="I431" s="87">
        <f t="shared" ca="1" si="19"/>
        <v>11113.2</v>
      </c>
    </row>
    <row r="432" spans="1:9" x14ac:dyDescent="0.25">
      <c r="A432" s="73" t="s">
        <v>800</v>
      </c>
      <c r="B432" s="73" t="s">
        <v>33</v>
      </c>
      <c r="C432" s="73" t="s">
        <v>856</v>
      </c>
      <c r="D432" s="74" t="s">
        <v>855</v>
      </c>
      <c r="E432" s="85">
        <f ca="1">Розрахунки!CC414</f>
        <v>44945</v>
      </c>
      <c r="F432" s="85">
        <f>Розрахунки!CD414</f>
        <v>0</v>
      </c>
      <c r="G432" s="85">
        <f>Розрахунки!CE414</f>
        <v>0</v>
      </c>
      <c r="H432" s="85">
        <f>Розрахунки!CF414</f>
        <v>0</v>
      </c>
      <c r="I432" s="87">
        <f t="shared" ca="1" si="19"/>
        <v>44945</v>
      </c>
    </row>
    <row r="433" spans="1:9" x14ac:dyDescent="0.25">
      <c r="A433" s="73" t="s">
        <v>800</v>
      </c>
      <c r="B433" s="73" t="s">
        <v>33</v>
      </c>
      <c r="C433" s="73" t="s">
        <v>858</v>
      </c>
      <c r="D433" s="74" t="s">
        <v>857</v>
      </c>
      <c r="E433" s="85">
        <f ca="1">Розрахунки!CC415</f>
        <v>23352.5</v>
      </c>
      <c r="F433" s="85">
        <f>Розрахунки!CD415</f>
        <v>0</v>
      </c>
      <c r="G433" s="85">
        <f>Розрахунки!CE415</f>
        <v>0</v>
      </c>
      <c r="H433" s="85">
        <f>Розрахунки!CF415</f>
        <v>0</v>
      </c>
      <c r="I433" s="87">
        <f t="shared" ca="1" si="19"/>
        <v>23352.5</v>
      </c>
    </row>
    <row r="434" spans="1:9" x14ac:dyDescent="0.25">
      <c r="A434" s="73" t="s">
        <v>800</v>
      </c>
      <c r="B434" s="73" t="s">
        <v>33</v>
      </c>
      <c r="C434" s="73" t="s">
        <v>860</v>
      </c>
      <c r="D434" s="74" t="s">
        <v>859</v>
      </c>
      <c r="E434" s="85">
        <f ca="1">Розрахунки!CC416</f>
        <v>86447.6</v>
      </c>
      <c r="F434" s="85">
        <f>Розрахунки!CD416</f>
        <v>0</v>
      </c>
      <c r="G434" s="85">
        <f>Розрахунки!CE416</f>
        <v>0</v>
      </c>
      <c r="H434" s="85">
        <f>Розрахунки!CF416</f>
        <v>0</v>
      </c>
      <c r="I434" s="87">
        <f t="shared" ca="1" si="19"/>
        <v>86447.6</v>
      </c>
    </row>
    <row r="435" spans="1:9" x14ac:dyDescent="0.25">
      <c r="A435" s="73" t="s">
        <v>800</v>
      </c>
      <c r="B435" s="73" t="s">
        <v>28</v>
      </c>
      <c r="C435" s="73" t="s">
        <v>862</v>
      </c>
      <c r="D435" s="74" t="s">
        <v>861</v>
      </c>
      <c r="E435" s="85">
        <f ca="1">Розрахунки!CC417</f>
        <v>19988.5</v>
      </c>
      <c r="F435" s="85">
        <f>Розрахунки!CD417</f>
        <v>0</v>
      </c>
      <c r="G435" s="85">
        <f>Розрахунки!CE417</f>
        <v>0</v>
      </c>
      <c r="H435" s="85">
        <f>Розрахунки!CF417</f>
        <v>0</v>
      </c>
      <c r="I435" s="87">
        <f t="shared" ca="1" si="19"/>
        <v>19988.5</v>
      </c>
    </row>
    <row r="436" spans="1:9" x14ac:dyDescent="0.25">
      <c r="A436" s="73" t="s">
        <v>800</v>
      </c>
      <c r="B436" s="73" t="s">
        <v>28</v>
      </c>
      <c r="C436" s="73" t="s">
        <v>864</v>
      </c>
      <c r="D436" s="74" t="s">
        <v>863</v>
      </c>
      <c r="E436" s="85">
        <f ca="1">Розрахунки!CC418</f>
        <v>17089.3</v>
      </c>
      <c r="F436" s="85">
        <f>Розрахунки!CD418</f>
        <v>0</v>
      </c>
      <c r="G436" s="85">
        <f>Розрахунки!CE418</f>
        <v>0</v>
      </c>
      <c r="H436" s="85">
        <f>Розрахунки!CF418</f>
        <v>0</v>
      </c>
      <c r="I436" s="87">
        <f t="shared" ca="1" si="19"/>
        <v>17089.3</v>
      </c>
    </row>
    <row r="437" spans="1:9" x14ac:dyDescent="0.25">
      <c r="A437" s="73" t="s">
        <v>800</v>
      </c>
      <c r="B437" s="73" t="s">
        <v>33</v>
      </c>
      <c r="C437" s="73" t="s">
        <v>866</v>
      </c>
      <c r="D437" s="74" t="s">
        <v>865</v>
      </c>
      <c r="E437" s="85">
        <f ca="1">Розрахунки!CC419</f>
        <v>53999.3</v>
      </c>
      <c r="F437" s="85">
        <f>Розрахунки!CD419</f>
        <v>0</v>
      </c>
      <c r="G437" s="85">
        <f>Розрахунки!CE419</f>
        <v>0</v>
      </c>
      <c r="H437" s="85">
        <f>Розрахунки!CF419</f>
        <v>0</v>
      </c>
      <c r="I437" s="87">
        <f t="shared" ca="1" si="19"/>
        <v>53999.3</v>
      </c>
    </row>
    <row r="438" spans="1:9" x14ac:dyDescent="0.25">
      <c r="A438" s="73" t="s">
        <v>800</v>
      </c>
      <c r="B438" s="73" t="s">
        <v>28</v>
      </c>
      <c r="C438" s="73" t="s">
        <v>868</v>
      </c>
      <c r="D438" s="74" t="s">
        <v>867</v>
      </c>
      <c r="E438" s="85">
        <f ca="1">Розрахунки!CC420</f>
        <v>20679.400000000001</v>
      </c>
      <c r="F438" s="85">
        <f>Розрахунки!CD420</f>
        <v>0</v>
      </c>
      <c r="G438" s="85">
        <f>Розрахунки!CE420</f>
        <v>0</v>
      </c>
      <c r="H438" s="85">
        <f>Розрахунки!CF420</f>
        <v>0</v>
      </c>
      <c r="I438" s="87">
        <f t="shared" ca="1" si="19"/>
        <v>20679.400000000001</v>
      </c>
    </row>
    <row r="439" spans="1:9" x14ac:dyDescent="0.25">
      <c r="A439" s="73" t="s">
        <v>800</v>
      </c>
      <c r="B439" s="73" t="s">
        <v>33</v>
      </c>
      <c r="C439" s="73" t="s">
        <v>869</v>
      </c>
      <c r="D439" s="74" t="s">
        <v>498</v>
      </c>
      <c r="E439" s="85">
        <f ca="1">Розрахунки!CC421</f>
        <v>16497</v>
      </c>
      <c r="F439" s="85">
        <f>Розрахунки!CD421</f>
        <v>0</v>
      </c>
      <c r="G439" s="85">
        <f>Розрахунки!CE421</f>
        <v>0</v>
      </c>
      <c r="H439" s="85">
        <f>Розрахунки!CF421</f>
        <v>0</v>
      </c>
      <c r="I439" s="87">
        <f t="shared" ca="1" si="19"/>
        <v>16497</v>
      </c>
    </row>
    <row r="440" spans="1:9" x14ac:dyDescent="0.25">
      <c r="A440" s="73" t="s">
        <v>800</v>
      </c>
      <c r="B440" s="73" t="s">
        <v>28</v>
      </c>
      <c r="C440" s="73" t="s">
        <v>871</v>
      </c>
      <c r="D440" s="74" t="s">
        <v>870</v>
      </c>
      <c r="E440" s="85">
        <f ca="1">Розрахунки!CC422</f>
        <v>28724.5</v>
      </c>
      <c r="F440" s="85">
        <f>Розрахунки!CD422</f>
        <v>0</v>
      </c>
      <c r="G440" s="85">
        <f>Розрахунки!CE422</f>
        <v>0</v>
      </c>
      <c r="H440" s="85">
        <f>Розрахунки!CF422</f>
        <v>0</v>
      </c>
      <c r="I440" s="87">
        <f t="shared" ca="1" si="19"/>
        <v>28724.5</v>
      </c>
    </row>
    <row r="441" spans="1:9" x14ac:dyDescent="0.25">
      <c r="A441" s="73" t="s">
        <v>800</v>
      </c>
      <c r="B441" s="73" t="s">
        <v>28</v>
      </c>
      <c r="C441" s="73" t="s">
        <v>873</v>
      </c>
      <c r="D441" s="74" t="s">
        <v>872</v>
      </c>
      <c r="E441" s="85">
        <f ca="1">Розрахунки!CC423</f>
        <v>28024.5</v>
      </c>
      <c r="F441" s="85">
        <f>Розрахунки!CD423</f>
        <v>0</v>
      </c>
      <c r="G441" s="85">
        <f>Розрахунки!CE423</f>
        <v>0</v>
      </c>
      <c r="H441" s="85">
        <f>Розрахунки!CF423</f>
        <v>0</v>
      </c>
      <c r="I441" s="87">
        <f t="shared" ca="1" si="19"/>
        <v>28024.5</v>
      </c>
    </row>
    <row r="442" spans="1:9" x14ac:dyDescent="0.25">
      <c r="A442" s="73" t="s">
        <v>800</v>
      </c>
      <c r="B442" s="73" t="s">
        <v>82</v>
      </c>
      <c r="C442" s="73" t="s">
        <v>875</v>
      </c>
      <c r="D442" s="74" t="s">
        <v>874</v>
      </c>
      <c r="E442" s="85">
        <f ca="1">Розрахунки!CC424</f>
        <v>198714.9</v>
      </c>
      <c r="F442" s="85">
        <f>Розрахунки!CD424</f>
        <v>0</v>
      </c>
      <c r="G442" s="85">
        <f>Розрахунки!CE424</f>
        <v>0</v>
      </c>
      <c r="H442" s="85">
        <f>Розрахунки!CF424</f>
        <v>0</v>
      </c>
      <c r="I442" s="87">
        <f t="shared" ca="1" si="19"/>
        <v>198714.9</v>
      </c>
    </row>
    <row r="443" spans="1:9" x14ac:dyDescent="0.25">
      <c r="A443" s="73" t="s">
        <v>800</v>
      </c>
      <c r="B443" s="73" t="s">
        <v>33</v>
      </c>
      <c r="C443" s="73" t="s">
        <v>877</v>
      </c>
      <c r="D443" s="74" t="s">
        <v>876</v>
      </c>
      <c r="E443" s="85">
        <f ca="1">Розрахунки!CC425</f>
        <v>29373.4</v>
      </c>
      <c r="F443" s="85">
        <f>Розрахунки!CD425</f>
        <v>0</v>
      </c>
      <c r="G443" s="85">
        <f>Розрахунки!CE425</f>
        <v>0</v>
      </c>
      <c r="H443" s="85">
        <f>Розрахунки!CF425</f>
        <v>0</v>
      </c>
      <c r="I443" s="87">
        <f t="shared" ca="1" si="19"/>
        <v>29373.4</v>
      </c>
    </row>
    <row r="444" spans="1:9" x14ac:dyDescent="0.25">
      <c r="A444" s="73" t="s">
        <v>800</v>
      </c>
      <c r="B444" s="73" t="s">
        <v>28</v>
      </c>
      <c r="C444" s="73" t="s">
        <v>879</v>
      </c>
      <c r="D444" s="74" t="s">
        <v>878</v>
      </c>
      <c r="E444" s="85">
        <f ca="1">Розрахунки!CC426</f>
        <v>17867.3</v>
      </c>
      <c r="F444" s="85">
        <f>Розрахунки!CD426</f>
        <v>0</v>
      </c>
      <c r="G444" s="85">
        <f>Розрахунки!CE426</f>
        <v>0</v>
      </c>
      <c r="H444" s="85">
        <f>Розрахунки!CF426</f>
        <v>0</v>
      </c>
      <c r="I444" s="87">
        <f t="shared" ca="1" si="19"/>
        <v>17867.3</v>
      </c>
    </row>
    <row r="445" spans="1:9" x14ac:dyDescent="0.25">
      <c r="A445" s="73" t="s">
        <v>800</v>
      </c>
      <c r="B445" s="73" t="s">
        <v>25</v>
      </c>
      <c r="C445" s="73" t="s">
        <v>881</v>
      </c>
      <c r="D445" s="74" t="s">
        <v>880</v>
      </c>
      <c r="E445" s="85">
        <f ca="1">Розрахунки!CC427</f>
        <v>87779.3</v>
      </c>
      <c r="F445" s="85">
        <f>Розрахунки!CD427</f>
        <v>0</v>
      </c>
      <c r="G445" s="85">
        <f>Розрахунки!CE427</f>
        <v>0</v>
      </c>
      <c r="H445" s="85">
        <f>Розрахунки!CF427</f>
        <v>0</v>
      </c>
      <c r="I445" s="87">
        <f t="shared" ca="1" si="19"/>
        <v>87779.3</v>
      </c>
    </row>
    <row r="446" spans="1:9" x14ac:dyDescent="0.25">
      <c r="A446" s="73" t="s">
        <v>800</v>
      </c>
      <c r="B446" s="73" t="s">
        <v>33</v>
      </c>
      <c r="C446" s="73" t="s">
        <v>883</v>
      </c>
      <c r="D446" s="74" t="s">
        <v>882</v>
      </c>
      <c r="E446" s="85">
        <f ca="1">Розрахунки!CC428</f>
        <v>27705</v>
      </c>
      <c r="F446" s="85">
        <f>Розрахунки!CD428</f>
        <v>0</v>
      </c>
      <c r="G446" s="85">
        <f>Розрахунки!CE428</f>
        <v>0</v>
      </c>
      <c r="H446" s="85">
        <f>Розрахунки!CF428</f>
        <v>0</v>
      </c>
      <c r="I446" s="87">
        <f t="shared" ca="1" si="19"/>
        <v>27705</v>
      </c>
    </row>
    <row r="447" spans="1:9" x14ac:dyDescent="0.25">
      <c r="A447" s="73" t="s">
        <v>800</v>
      </c>
      <c r="B447" s="73" t="s">
        <v>28</v>
      </c>
      <c r="C447" s="73" t="s">
        <v>885</v>
      </c>
      <c r="D447" s="74" t="s">
        <v>884</v>
      </c>
      <c r="E447" s="85">
        <f ca="1">Розрахунки!CC429</f>
        <v>14721</v>
      </c>
      <c r="F447" s="85">
        <f>Розрахунки!CD429</f>
        <v>0</v>
      </c>
      <c r="G447" s="85">
        <f>Розрахунки!CE429</f>
        <v>0</v>
      </c>
      <c r="H447" s="85">
        <f>Розрахунки!CF429</f>
        <v>0</v>
      </c>
      <c r="I447" s="87">
        <f t="shared" ca="1" si="19"/>
        <v>14721</v>
      </c>
    </row>
    <row r="448" spans="1:9" x14ac:dyDescent="0.25">
      <c r="A448" s="73" t="s">
        <v>800</v>
      </c>
      <c r="B448" s="73" t="s">
        <v>28</v>
      </c>
      <c r="C448" s="73" t="s">
        <v>887</v>
      </c>
      <c r="D448" s="74" t="s">
        <v>886</v>
      </c>
      <c r="E448" s="85">
        <f ca="1">Розрахунки!CC430</f>
        <v>12829.6</v>
      </c>
      <c r="F448" s="85">
        <f>Розрахунки!CD430</f>
        <v>0</v>
      </c>
      <c r="G448" s="85">
        <f>Розрахунки!CE430</f>
        <v>0</v>
      </c>
      <c r="H448" s="85">
        <f>Розрахунки!CF430</f>
        <v>0</v>
      </c>
      <c r="I448" s="87">
        <f t="shared" ca="1" si="19"/>
        <v>12829.6</v>
      </c>
    </row>
    <row r="449" spans="1:9" x14ac:dyDescent="0.25">
      <c r="A449" s="73" t="s">
        <v>800</v>
      </c>
      <c r="B449" s="73" t="s">
        <v>28</v>
      </c>
      <c r="C449" s="73" t="s">
        <v>889</v>
      </c>
      <c r="D449" s="74" t="s">
        <v>888</v>
      </c>
      <c r="E449" s="85">
        <f ca="1">Розрахунки!CC431</f>
        <v>21648.2</v>
      </c>
      <c r="F449" s="85">
        <f>Розрахунки!CD431</f>
        <v>0</v>
      </c>
      <c r="G449" s="85">
        <f>Розрахунки!CE431</f>
        <v>0</v>
      </c>
      <c r="H449" s="85">
        <f>Розрахунки!CF431</f>
        <v>0</v>
      </c>
      <c r="I449" s="87">
        <f t="shared" ca="1" si="19"/>
        <v>21648.2</v>
      </c>
    </row>
    <row r="450" spans="1:9" x14ac:dyDescent="0.25">
      <c r="A450" s="73" t="s">
        <v>800</v>
      </c>
      <c r="B450" s="73" t="s">
        <v>28</v>
      </c>
      <c r="C450" s="73" t="s">
        <v>891</v>
      </c>
      <c r="D450" s="74" t="s">
        <v>890</v>
      </c>
      <c r="E450" s="85">
        <f ca="1">Розрахунки!CC432</f>
        <v>37001.9</v>
      </c>
      <c r="F450" s="85">
        <f>Розрахунки!CD432</f>
        <v>0</v>
      </c>
      <c r="G450" s="85">
        <f>Розрахунки!CE432</f>
        <v>0</v>
      </c>
      <c r="H450" s="85">
        <f>Розрахунки!CF432</f>
        <v>0</v>
      </c>
      <c r="I450" s="87">
        <f t="shared" ca="1" si="19"/>
        <v>37001.9</v>
      </c>
    </row>
    <row r="451" spans="1:9" x14ac:dyDescent="0.25">
      <c r="A451" s="73" t="s">
        <v>800</v>
      </c>
      <c r="B451" s="73" t="s">
        <v>33</v>
      </c>
      <c r="C451" s="73" t="s">
        <v>893</v>
      </c>
      <c r="D451" s="74" t="s">
        <v>892</v>
      </c>
      <c r="E451" s="85">
        <f ca="1">Розрахунки!CC433</f>
        <v>11497</v>
      </c>
      <c r="F451" s="85">
        <f>Розрахунки!CD433</f>
        <v>0</v>
      </c>
      <c r="G451" s="85">
        <f>Розрахунки!CE433</f>
        <v>0</v>
      </c>
      <c r="H451" s="85">
        <f>Розрахунки!CF433</f>
        <v>0</v>
      </c>
      <c r="I451" s="87">
        <f t="shared" ca="1" si="19"/>
        <v>11497</v>
      </c>
    </row>
    <row r="452" spans="1:9" x14ac:dyDescent="0.25">
      <c r="A452" s="73" t="s">
        <v>800</v>
      </c>
      <c r="B452" s="73" t="s">
        <v>28</v>
      </c>
      <c r="C452" s="73" t="s">
        <v>895</v>
      </c>
      <c r="D452" s="74" t="s">
        <v>894</v>
      </c>
      <c r="E452" s="85">
        <f ca="1">Розрахунки!CC434</f>
        <v>11425.6</v>
      </c>
      <c r="F452" s="85">
        <f>Розрахунки!CD434</f>
        <v>0</v>
      </c>
      <c r="G452" s="85">
        <f>Розрахунки!CE434</f>
        <v>0</v>
      </c>
      <c r="H452" s="85">
        <f>Розрахунки!CF434</f>
        <v>0</v>
      </c>
      <c r="I452" s="87">
        <f t="shared" ca="1" si="19"/>
        <v>11425.6</v>
      </c>
    </row>
    <row r="453" spans="1:9" x14ac:dyDescent="0.25">
      <c r="A453" s="73" t="s">
        <v>800</v>
      </c>
      <c r="B453" s="73" t="s">
        <v>33</v>
      </c>
      <c r="C453" s="73" t="s">
        <v>897</v>
      </c>
      <c r="D453" s="74" t="s">
        <v>896</v>
      </c>
      <c r="E453" s="85">
        <f ca="1">Розрахунки!CC435</f>
        <v>26047.200000000001</v>
      </c>
      <c r="F453" s="85">
        <f>Розрахунки!CD435</f>
        <v>0</v>
      </c>
      <c r="G453" s="85">
        <f>Розрахунки!CE435</f>
        <v>0</v>
      </c>
      <c r="H453" s="85">
        <f>Розрахунки!CF435</f>
        <v>0</v>
      </c>
      <c r="I453" s="87">
        <f t="shared" ca="1" si="19"/>
        <v>26047.200000000001</v>
      </c>
    </row>
    <row r="454" spans="1:9" x14ac:dyDescent="0.25">
      <c r="A454" s="73" t="s">
        <v>800</v>
      </c>
      <c r="B454" s="73" t="s">
        <v>25</v>
      </c>
      <c r="C454" s="73" t="s">
        <v>899</v>
      </c>
      <c r="D454" s="74" t="s">
        <v>898</v>
      </c>
      <c r="E454" s="85">
        <f ca="1">Розрахунки!CC436</f>
        <v>63250.7</v>
      </c>
      <c r="F454" s="85">
        <f>Розрахунки!CD436</f>
        <v>0</v>
      </c>
      <c r="G454" s="85">
        <f>Розрахунки!CE436</f>
        <v>0</v>
      </c>
      <c r="H454" s="85">
        <f>Розрахунки!CF436</f>
        <v>0</v>
      </c>
      <c r="I454" s="87">
        <f t="shared" ca="1" si="19"/>
        <v>63250.7</v>
      </c>
    </row>
    <row r="455" spans="1:9" x14ac:dyDescent="0.25">
      <c r="A455" s="73" t="s">
        <v>800</v>
      </c>
      <c r="B455" s="73" t="s">
        <v>25</v>
      </c>
      <c r="C455" s="73" t="s">
        <v>901</v>
      </c>
      <c r="D455" s="74" t="s">
        <v>900</v>
      </c>
      <c r="E455" s="85">
        <f ca="1">Розрахунки!CC437</f>
        <v>55595.1</v>
      </c>
      <c r="F455" s="85">
        <f>Розрахунки!CD437</f>
        <v>0</v>
      </c>
      <c r="G455" s="85">
        <f>Розрахунки!CE437</f>
        <v>0</v>
      </c>
      <c r="H455" s="85">
        <f>Розрахунки!CF437</f>
        <v>0</v>
      </c>
      <c r="I455" s="87">
        <f t="shared" ref="I455:I518" ca="1" si="22">SUM(E455:H455)</f>
        <v>55595.1</v>
      </c>
    </row>
    <row r="456" spans="1:9" x14ac:dyDescent="0.25">
      <c r="A456" s="73" t="s">
        <v>800</v>
      </c>
      <c r="B456" s="73" t="s">
        <v>25</v>
      </c>
      <c r="C456" s="73" t="s">
        <v>903</v>
      </c>
      <c r="D456" s="74" t="s">
        <v>902</v>
      </c>
      <c r="E456" s="85">
        <f ca="1">Розрахунки!CC438</f>
        <v>51025.2</v>
      </c>
      <c r="F456" s="85">
        <f>Розрахунки!CD438</f>
        <v>0</v>
      </c>
      <c r="G456" s="85">
        <f>Розрахунки!CE438</f>
        <v>0</v>
      </c>
      <c r="H456" s="85">
        <f>Розрахунки!CF438</f>
        <v>0</v>
      </c>
      <c r="I456" s="87">
        <f t="shared" ca="1" si="22"/>
        <v>51025.2</v>
      </c>
    </row>
    <row r="457" spans="1:9" x14ac:dyDescent="0.25">
      <c r="A457" s="73" t="s">
        <v>800</v>
      </c>
      <c r="B457" s="73" t="s">
        <v>82</v>
      </c>
      <c r="C457" s="73" t="s">
        <v>905</v>
      </c>
      <c r="D457" s="74" t="s">
        <v>904</v>
      </c>
      <c r="E457" s="85">
        <f ca="1">Розрахунки!CC439</f>
        <v>118210</v>
      </c>
      <c r="F457" s="85">
        <f>Розрахунки!CD439</f>
        <v>0</v>
      </c>
      <c r="G457" s="85">
        <f>Розрахунки!CE439</f>
        <v>0</v>
      </c>
      <c r="H457" s="85">
        <f>Розрахунки!CF439</f>
        <v>0</v>
      </c>
      <c r="I457" s="87">
        <f t="shared" ca="1" si="22"/>
        <v>118210</v>
      </c>
    </row>
    <row r="458" spans="1:9" x14ac:dyDescent="0.25">
      <c r="A458" s="73" t="s">
        <v>800</v>
      </c>
      <c r="B458" s="73" t="s">
        <v>82</v>
      </c>
      <c r="C458" s="73" t="s">
        <v>907</v>
      </c>
      <c r="D458" s="74" t="s">
        <v>906</v>
      </c>
      <c r="E458" s="85">
        <f ca="1">Розрахунки!CC440</f>
        <v>1262638.3</v>
      </c>
      <c r="F458" s="85">
        <f>Розрахунки!CD440</f>
        <v>42227.199999999997</v>
      </c>
      <c r="G458" s="85">
        <f>Розрахунки!CE440</f>
        <v>0</v>
      </c>
      <c r="H458" s="85">
        <f>Розрахунки!CF440</f>
        <v>0</v>
      </c>
      <c r="I458" s="87">
        <f t="shared" ca="1" si="22"/>
        <v>1304865.5</v>
      </c>
    </row>
    <row r="459" spans="1:9" x14ac:dyDescent="0.25">
      <c r="A459" s="73" t="s">
        <v>800</v>
      </c>
      <c r="B459" s="73" t="s">
        <v>28</v>
      </c>
      <c r="C459" s="73" t="s">
        <v>909</v>
      </c>
      <c r="D459" s="74" t="s">
        <v>908</v>
      </c>
      <c r="E459" s="85">
        <f ca="1">Розрахунки!CC441</f>
        <v>20988.2</v>
      </c>
      <c r="F459" s="85">
        <f>Розрахунки!CD441</f>
        <v>0</v>
      </c>
      <c r="G459" s="85">
        <f>Розрахунки!CE441</f>
        <v>0</v>
      </c>
      <c r="H459" s="85">
        <f>Розрахунки!CF441</f>
        <v>0</v>
      </c>
      <c r="I459" s="87">
        <f t="shared" ca="1" si="22"/>
        <v>20988.2</v>
      </c>
    </row>
    <row r="460" spans="1:9" x14ac:dyDescent="0.25">
      <c r="A460" s="73" t="s">
        <v>800</v>
      </c>
      <c r="B460" s="73" t="s">
        <v>28</v>
      </c>
      <c r="C460" s="73" t="s">
        <v>911</v>
      </c>
      <c r="D460" s="74" t="s">
        <v>910</v>
      </c>
      <c r="E460" s="85">
        <f ca="1">Розрахунки!CC442</f>
        <v>53852.7</v>
      </c>
      <c r="F460" s="85">
        <f>Розрахунки!CD442</f>
        <v>0</v>
      </c>
      <c r="G460" s="85">
        <f>Розрахунки!CE442</f>
        <v>0</v>
      </c>
      <c r="H460" s="85">
        <f>Розрахунки!CF442</f>
        <v>0</v>
      </c>
      <c r="I460" s="87">
        <f t="shared" ca="1" si="22"/>
        <v>53852.7</v>
      </c>
    </row>
    <row r="461" spans="1:9" x14ac:dyDescent="0.25">
      <c r="A461" s="73" t="s">
        <v>800</v>
      </c>
      <c r="B461" s="73" t="s">
        <v>33</v>
      </c>
      <c r="C461" s="73" t="s">
        <v>913</v>
      </c>
      <c r="D461" s="74" t="s">
        <v>912</v>
      </c>
      <c r="E461" s="85">
        <f ca="1">Розрахунки!CC443</f>
        <v>47317.3</v>
      </c>
      <c r="F461" s="85">
        <f>Розрахунки!CD443</f>
        <v>0</v>
      </c>
      <c r="G461" s="85">
        <f>Розрахунки!CE443</f>
        <v>0</v>
      </c>
      <c r="H461" s="85">
        <f>Розрахунки!CF443</f>
        <v>0</v>
      </c>
      <c r="I461" s="87">
        <f t="shared" ca="1" si="22"/>
        <v>47317.3</v>
      </c>
    </row>
    <row r="462" spans="1:9" x14ac:dyDescent="0.25">
      <c r="A462" s="73" t="s">
        <v>800</v>
      </c>
      <c r="B462" s="73" t="s">
        <v>28</v>
      </c>
      <c r="C462" s="73" t="s">
        <v>915</v>
      </c>
      <c r="D462" s="74" t="s">
        <v>914</v>
      </c>
      <c r="E462" s="85">
        <f ca="1">Розрахунки!CC444</f>
        <v>36067.599999999999</v>
      </c>
      <c r="F462" s="85">
        <f>Розрахунки!CD444</f>
        <v>0</v>
      </c>
      <c r="G462" s="85">
        <f>Розрахунки!CE444</f>
        <v>0</v>
      </c>
      <c r="H462" s="85">
        <f>Розрахунки!CF444</f>
        <v>0</v>
      </c>
      <c r="I462" s="87">
        <f t="shared" ca="1" si="22"/>
        <v>36067.599999999999</v>
      </c>
    </row>
    <row r="463" spans="1:9" x14ac:dyDescent="0.25">
      <c r="A463" s="73" t="s">
        <v>800</v>
      </c>
      <c r="B463" s="73" t="s">
        <v>28</v>
      </c>
      <c r="C463" s="73" t="s">
        <v>917</v>
      </c>
      <c r="D463" s="74" t="s">
        <v>916</v>
      </c>
      <c r="E463" s="85">
        <f ca="1">Розрахунки!CC445</f>
        <v>23515.9</v>
      </c>
      <c r="F463" s="85">
        <f>Розрахунки!CD445</f>
        <v>0</v>
      </c>
      <c r="G463" s="85">
        <f>Розрахунки!CE445</f>
        <v>0</v>
      </c>
      <c r="H463" s="85">
        <f>Розрахунки!CF445</f>
        <v>0</v>
      </c>
      <c r="I463" s="87">
        <f t="shared" ca="1" si="22"/>
        <v>23515.9</v>
      </c>
    </row>
    <row r="464" spans="1:9" x14ac:dyDescent="0.25">
      <c r="A464" s="73" t="s">
        <v>800</v>
      </c>
      <c r="B464" s="73" t="s">
        <v>82</v>
      </c>
      <c r="C464" s="73" t="s">
        <v>919</v>
      </c>
      <c r="D464" s="74" t="s">
        <v>918</v>
      </c>
      <c r="E464" s="85">
        <f ca="1">Розрахунки!CC446</f>
        <v>272472.40000000002</v>
      </c>
      <c r="F464" s="85">
        <f>Розрахунки!CD446</f>
        <v>0</v>
      </c>
      <c r="G464" s="85">
        <f>Розрахунки!CE446</f>
        <v>0</v>
      </c>
      <c r="H464" s="85">
        <f>Розрахунки!CF446</f>
        <v>0</v>
      </c>
      <c r="I464" s="87">
        <f t="shared" ca="1" si="22"/>
        <v>272472.40000000002</v>
      </c>
    </row>
    <row r="465" spans="1:9" x14ac:dyDescent="0.25">
      <c r="A465" s="73" t="s">
        <v>800</v>
      </c>
      <c r="B465" s="73" t="s">
        <v>28</v>
      </c>
      <c r="C465" s="73" t="s">
        <v>921</v>
      </c>
      <c r="D465" s="74" t="s">
        <v>920</v>
      </c>
      <c r="E465" s="85">
        <f ca="1">Розрахунки!CC447</f>
        <v>19062.400000000001</v>
      </c>
      <c r="F465" s="85">
        <f>Розрахунки!CD447</f>
        <v>0</v>
      </c>
      <c r="G465" s="85">
        <f>Розрахунки!CE447</f>
        <v>0</v>
      </c>
      <c r="H465" s="85">
        <f>Розрахунки!CF447</f>
        <v>0</v>
      </c>
      <c r="I465" s="87">
        <f t="shared" ca="1" si="22"/>
        <v>19062.400000000001</v>
      </c>
    </row>
    <row r="466" spans="1:9" x14ac:dyDescent="0.25">
      <c r="A466" s="73" t="s">
        <v>800</v>
      </c>
      <c r="B466" s="73" t="s">
        <v>25</v>
      </c>
      <c r="C466" s="73" t="s">
        <v>923</v>
      </c>
      <c r="D466" s="74" t="s">
        <v>922</v>
      </c>
      <c r="E466" s="85">
        <f ca="1">Розрахунки!CC448</f>
        <v>35750.5</v>
      </c>
      <c r="F466" s="85">
        <f>Розрахунки!CD448</f>
        <v>0</v>
      </c>
      <c r="G466" s="85">
        <f>Розрахунки!CE448</f>
        <v>0</v>
      </c>
      <c r="H466" s="85">
        <f>Розрахунки!CF448</f>
        <v>0</v>
      </c>
      <c r="I466" s="87">
        <f t="shared" ca="1" si="22"/>
        <v>35750.5</v>
      </c>
    </row>
    <row r="467" spans="1:9" x14ac:dyDescent="0.25">
      <c r="A467" s="73" t="s">
        <v>800</v>
      </c>
      <c r="B467" s="73" t="s">
        <v>33</v>
      </c>
      <c r="C467" s="73" t="s">
        <v>925</v>
      </c>
      <c r="D467" s="74" t="s">
        <v>924</v>
      </c>
      <c r="E467" s="85">
        <f ca="1">Розрахунки!CC449</f>
        <v>30021</v>
      </c>
      <c r="F467" s="85">
        <f>Розрахунки!CD449</f>
        <v>0</v>
      </c>
      <c r="G467" s="85">
        <f>Розрахунки!CE449</f>
        <v>0</v>
      </c>
      <c r="H467" s="85">
        <f>Розрахунки!CF449</f>
        <v>0</v>
      </c>
      <c r="I467" s="87">
        <f t="shared" ca="1" si="22"/>
        <v>30021</v>
      </c>
    </row>
    <row r="468" spans="1:9" x14ac:dyDescent="0.25">
      <c r="A468" s="73" t="s">
        <v>800</v>
      </c>
      <c r="B468" s="73" t="s">
        <v>33</v>
      </c>
      <c r="C468" s="73" t="s">
        <v>927</v>
      </c>
      <c r="D468" s="74" t="s">
        <v>926</v>
      </c>
      <c r="E468" s="85">
        <f ca="1">Розрахунки!CC450</f>
        <v>32037.200000000001</v>
      </c>
      <c r="F468" s="85">
        <f>Розрахунки!CD450</f>
        <v>0</v>
      </c>
      <c r="G468" s="85">
        <f>Розрахунки!CE450</f>
        <v>0</v>
      </c>
      <c r="H468" s="85">
        <f>Розрахунки!CF450</f>
        <v>0</v>
      </c>
      <c r="I468" s="87">
        <f t="shared" ca="1" si="22"/>
        <v>32037.200000000001</v>
      </c>
    </row>
    <row r="469" spans="1:9" x14ac:dyDescent="0.25">
      <c r="A469" s="73" t="s">
        <v>800</v>
      </c>
      <c r="B469" s="73" t="s">
        <v>28</v>
      </c>
      <c r="C469" s="73" t="s">
        <v>929</v>
      </c>
      <c r="D469" s="74" t="s">
        <v>928</v>
      </c>
      <c r="E469" s="85">
        <f ca="1">Розрахунки!CC451</f>
        <v>18749.599999999999</v>
      </c>
      <c r="F469" s="85">
        <f>Розрахунки!CD451</f>
        <v>0</v>
      </c>
      <c r="G469" s="85">
        <f>Розрахунки!CE451</f>
        <v>0</v>
      </c>
      <c r="H469" s="85">
        <f>Розрахунки!CF451</f>
        <v>0</v>
      </c>
      <c r="I469" s="87">
        <f t="shared" ca="1" si="22"/>
        <v>18749.599999999999</v>
      </c>
    </row>
    <row r="470" spans="1:9" x14ac:dyDescent="0.25">
      <c r="A470" s="73" t="s">
        <v>800</v>
      </c>
      <c r="B470" s="73" t="s">
        <v>33</v>
      </c>
      <c r="C470" s="73" t="s">
        <v>931</v>
      </c>
      <c r="D470" s="74" t="s">
        <v>930</v>
      </c>
      <c r="E470" s="85">
        <f ca="1">Розрахунки!CC452</f>
        <v>24107.599999999999</v>
      </c>
      <c r="F470" s="85">
        <f>Розрахунки!CD452</f>
        <v>0</v>
      </c>
      <c r="G470" s="85">
        <f>Розрахунки!CE452</f>
        <v>0</v>
      </c>
      <c r="H470" s="85">
        <f>Розрахунки!CF452</f>
        <v>0</v>
      </c>
      <c r="I470" s="87">
        <f t="shared" ca="1" si="22"/>
        <v>24107.599999999999</v>
      </c>
    </row>
    <row r="471" spans="1:9" x14ac:dyDescent="0.25">
      <c r="A471" s="73" t="s">
        <v>800</v>
      </c>
      <c r="B471" s="73" t="s">
        <v>28</v>
      </c>
      <c r="C471" s="73" t="s">
        <v>933</v>
      </c>
      <c r="D471" s="74" t="s">
        <v>932</v>
      </c>
      <c r="E471" s="85">
        <f ca="1">Розрахунки!CC453</f>
        <v>34037</v>
      </c>
      <c r="F471" s="85">
        <f>Розрахунки!CD453</f>
        <v>0</v>
      </c>
      <c r="G471" s="85">
        <f>Розрахунки!CE453</f>
        <v>0</v>
      </c>
      <c r="H471" s="85">
        <f>Розрахунки!CF453</f>
        <v>0</v>
      </c>
      <c r="I471" s="87">
        <f t="shared" ca="1" si="22"/>
        <v>34037</v>
      </c>
    </row>
    <row r="472" spans="1:9" x14ac:dyDescent="0.25">
      <c r="A472" s="73" t="s">
        <v>800</v>
      </c>
      <c r="B472" s="73" t="s">
        <v>82</v>
      </c>
      <c r="C472" s="73" t="s">
        <v>935</v>
      </c>
      <c r="D472" s="74" t="s">
        <v>934</v>
      </c>
      <c r="E472" s="85">
        <f ca="1">Розрахунки!CC454</f>
        <v>86612.4</v>
      </c>
      <c r="F472" s="85">
        <f>Розрахунки!CD454</f>
        <v>0</v>
      </c>
      <c r="G472" s="85">
        <f>Розрахунки!CE454</f>
        <v>0</v>
      </c>
      <c r="H472" s="85">
        <f>Розрахунки!CF454</f>
        <v>0</v>
      </c>
      <c r="I472" s="87">
        <f t="shared" ca="1" si="22"/>
        <v>86612.4</v>
      </c>
    </row>
    <row r="473" spans="1:9" x14ac:dyDescent="0.25">
      <c r="A473" s="73" t="s">
        <v>936</v>
      </c>
      <c r="B473" s="73" t="s">
        <v>19</v>
      </c>
      <c r="C473" s="73" t="s">
        <v>4494</v>
      </c>
      <c r="D473" s="74" t="s">
        <v>4495</v>
      </c>
      <c r="E473" s="84">
        <f ca="1">SUM(E474:E475)</f>
        <v>4469468</v>
      </c>
      <c r="F473" s="84">
        <f t="shared" ref="F473:I473" si="23">SUM(F474:F475)</f>
        <v>72010.2</v>
      </c>
      <c r="G473" s="84">
        <f t="shared" si="23"/>
        <v>41161.300000000003</v>
      </c>
      <c r="H473" s="84">
        <f t="shared" si="23"/>
        <v>35360.300000000003</v>
      </c>
      <c r="I473" s="84">
        <f t="shared" ca="1" si="23"/>
        <v>4617999.8</v>
      </c>
    </row>
    <row r="474" spans="1:9" x14ac:dyDescent="0.25">
      <c r="A474" s="73" t="s">
        <v>936</v>
      </c>
      <c r="B474" s="73" t="s">
        <v>21</v>
      </c>
      <c r="C474" s="73" t="s">
        <v>938</v>
      </c>
      <c r="D474" s="74" t="s">
        <v>937</v>
      </c>
      <c r="E474" s="85">
        <f ca="1">Розрахунки!CC455</f>
        <v>118888.1</v>
      </c>
      <c r="F474" s="85">
        <f>Розрахунки!CD455</f>
        <v>45340.4</v>
      </c>
      <c r="G474" s="85">
        <f>Розрахунки!CE455</f>
        <v>41161.300000000003</v>
      </c>
      <c r="H474" s="85">
        <f>Розрахунки!CF455</f>
        <v>35360.300000000003</v>
      </c>
      <c r="I474" s="87">
        <f t="shared" ca="1" si="22"/>
        <v>240750.09999999998</v>
      </c>
    </row>
    <row r="475" spans="1:9" ht="15.75" customHeight="1" x14ac:dyDescent="0.25">
      <c r="A475" s="73" t="s">
        <v>936</v>
      </c>
      <c r="B475" s="73" t="s">
        <v>4467</v>
      </c>
      <c r="C475" s="73" t="s">
        <v>4496</v>
      </c>
      <c r="D475" s="74" t="s">
        <v>4497</v>
      </c>
      <c r="E475" s="86">
        <f ca="1">SUM(E476:E537)</f>
        <v>4350579.9000000004</v>
      </c>
      <c r="F475" s="86">
        <f t="shared" ref="F475:H475" si="24">SUM(F476:F537)</f>
        <v>26669.8</v>
      </c>
      <c r="G475" s="86">
        <f t="shared" si="24"/>
        <v>0</v>
      </c>
      <c r="H475" s="86">
        <f t="shared" si="24"/>
        <v>0</v>
      </c>
      <c r="I475" s="87">
        <f t="shared" ca="1" si="22"/>
        <v>4377249.7</v>
      </c>
    </row>
    <row r="476" spans="1:9" x14ac:dyDescent="0.25">
      <c r="A476" s="73" t="s">
        <v>936</v>
      </c>
      <c r="B476" s="73" t="s">
        <v>28</v>
      </c>
      <c r="C476" s="73" t="s">
        <v>940</v>
      </c>
      <c r="D476" s="74" t="s">
        <v>939</v>
      </c>
      <c r="E476" s="85">
        <f ca="1">Розрахунки!CC456</f>
        <v>29698.799999999999</v>
      </c>
      <c r="F476" s="85">
        <f>Розрахунки!CD456</f>
        <v>0</v>
      </c>
      <c r="G476" s="85">
        <f>Розрахунки!CE456</f>
        <v>0</v>
      </c>
      <c r="H476" s="85">
        <f>Розрахунки!CF456</f>
        <v>0</v>
      </c>
      <c r="I476" s="87">
        <f t="shared" ca="1" si="22"/>
        <v>29698.799999999999</v>
      </c>
    </row>
    <row r="477" spans="1:9" x14ac:dyDescent="0.25">
      <c r="A477" s="73" t="s">
        <v>936</v>
      </c>
      <c r="B477" s="73" t="s">
        <v>33</v>
      </c>
      <c r="C477" s="73" t="s">
        <v>942</v>
      </c>
      <c r="D477" s="74" t="s">
        <v>941</v>
      </c>
      <c r="E477" s="85">
        <f ca="1">Розрахунки!CC457</f>
        <v>63259.199999999997</v>
      </c>
      <c r="F477" s="85">
        <f>Розрахунки!CD457</f>
        <v>0</v>
      </c>
      <c r="G477" s="85">
        <f>Розрахунки!CE457</f>
        <v>0</v>
      </c>
      <c r="H477" s="85">
        <f>Розрахунки!CF457</f>
        <v>0</v>
      </c>
      <c r="I477" s="87">
        <f t="shared" ca="1" si="22"/>
        <v>63259.199999999997</v>
      </c>
    </row>
    <row r="478" spans="1:9" x14ac:dyDescent="0.25">
      <c r="A478" s="73" t="s">
        <v>936</v>
      </c>
      <c r="B478" s="73" t="s">
        <v>28</v>
      </c>
      <c r="C478" s="73" t="s">
        <v>944</v>
      </c>
      <c r="D478" s="74" t="s">
        <v>943</v>
      </c>
      <c r="E478" s="85">
        <f ca="1">Розрахунки!CC458</f>
        <v>17620.900000000001</v>
      </c>
      <c r="F478" s="85">
        <f>Розрахунки!CD458</f>
        <v>0</v>
      </c>
      <c r="G478" s="85">
        <f>Розрахунки!CE458</f>
        <v>0</v>
      </c>
      <c r="H478" s="85">
        <f>Розрахунки!CF458</f>
        <v>0</v>
      </c>
      <c r="I478" s="87">
        <f t="shared" ca="1" si="22"/>
        <v>17620.900000000001</v>
      </c>
    </row>
    <row r="479" spans="1:9" x14ac:dyDescent="0.25">
      <c r="A479" s="73" t="s">
        <v>936</v>
      </c>
      <c r="B479" s="73" t="s">
        <v>28</v>
      </c>
      <c r="C479" s="73" t="s">
        <v>946</v>
      </c>
      <c r="D479" s="74" t="s">
        <v>945</v>
      </c>
      <c r="E479" s="85">
        <f ca="1">Розрахунки!CC459</f>
        <v>55359.1</v>
      </c>
      <c r="F479" s="85">
        <f>Розрахунки!CD459</f>
        <v>0</v>
      </c>
      <c r="G479" s="85">
        <f>Розрахунки!CE459</f>
        <v>0</v>
      </c>
      <c r="H479" s="85">
        <f>Розрахунки!CF459</f>
        <v>0</v>
      </c>
      <c r="I479" s="87">
        <f t="shared" ca="1" si="22"/>
        <v>55359.1</v>
      </c>
    </row>
    <row r="480" spans="1:9" x14ac:dyDescent="0.25">
      <c r="A480" s="73" t="s">
        <v>936</v>
      </c>
      <c r="B480" s="73" t="s">
        <v>25</v>
      </c>
      <c r="C480" s="73" t="s">
        <v>948</v>
      </c>
      <c r="D480" s="74" t="s">
        <v>947</v>
      </c>
      <c r="E480" s="85">
        <f ca="1">Розрахунки!CC460</f>
        <v>88745.2</v>
      </c>
      <c r="F480" s="85">
        <f>Розрахунки!CD460</f>
        <v>0</v>
      </c>
      <c r="G480" s="85">
        <f>Розрахунки!CE460</f>
        <v>0</v>
      </c>
      <c r="H480" s="85">
        <f>Розрахунки!CF460</f>
        <v>0</v>
      </c>
      <c r="I480" s="87">
        <f t="shared" ca="1" si="22"/>
        <v>88745.2</v>
      </c>
    </row>
    <row r="481" spans="1:9" x14ac:dyDescent="0.25">
      <c r="A481" s="73" t="s">
        <v>936</v>
      </c>
      <c r="B481" s="73" t="s">
        <v>33</v>
      </c>
      <c r="C481" s="73" t="s">
        <v>950</v>
      </c>
      <c r="D481" s="74" t="s">
        <v>949</v>
      </c>
      <c r="E481" s="85">
        <f ca="1">Розрахунки!CC461</f>
        <v>19964.599999999999</v>
      </c>
      <c r="F481" s="85">
        <f>Розрахунки!CD461</f>
        <v>0</v>
      </c>
      <c r="G481" s="85">
        <f>Розрахунки!CE461</f>
        <v>0</v>
      </c>
      <c r="H481" s="85">
        <f>Розрахунки!CF461</f>
        <v>0</v>
      </c>
      <c r="I481" s="87">
        <f t="shared" ca="1" si="22"/>
        <v>19964.599999999999</v>
      </c>
    </row>
    <row r="482" spans="1:9" x14ac:dyDescent="0.25">
      <c r="A482" s="73" t="s">
        <v>936</v>
      </c>
      <c r="B482" s="73" t="s">
        <v>28</v>
      </c>
      <c r="C482" s="73" t="s">
        <v>952</v>
      </c>
      <c r="D482" s="74" t="s">
        <v>951</v>
      </c>
      <c r="E482" s="85">
        <f ca="1">Розрахунки!CC462</f>
        <v>28616</v>
      </c>
      <c r="F482" s="85">
        <f>Розрахунки!CD462</f>
        <v>0</v>
      </c>
      <c r="G482" s="85">
        <f>Розрахунки!CE462</f>
        <v>0</v>
      </c>
      <c r="H482" s="85">
        <f>Розрахунки!CF462</f>
        <v>0</v>
      </c>
      <c r="I482" s="87">
        <f t="shared" ca="1" si="22"/>
        <v>28616</v>
      </c>
    </row>
    <row r="483" spans="1:9" x14ac:dyDescent="0.25">
      <c r="A483" s="73" t="s">
        <v>936</v>
      </c>
      <c r="B483" s="73" t="s">
        <v>28</v>
      </c>
      <c r="C483" s="73" t="s">
        <v>954</v>
      </c>
      <c r="D483" s="74" t="s">
        <v>953</v>
      </c>
      <c r="E483" s="85">
        <f ca="1">Розрахунки!CC463</f>
        <v>45292.9</v>
      </c>
      <c r="F483" s="85">
        <f>Розрахунки!CD463</f>
        <v>0</v>
      </c>
      <c r="G483" s="85">
        <f>Розрахунки!CE463</f>
        <v>0</v>
      </c>
      <c r="H483" s="85">
        <f>Розрахунки!CF463</f>
        <v>0</v>
      </c>
      <c r="I483" s="87">
        <f t="shared" ca="1" si="22"/>
        <v>45292.9</v>
      </c>
    </row>
    <row r="484" spans="1:9" x14ac:dyDescent="0.25">
      <c r="A484" s="73" t="s">
        <v>936</v>
      </c>
      <c r="B484" s="73" t="s">
        <v>28</v>
      </c>
      <c r="C484" s="73" t="s">
        <v>956</v>
      </c>
      <c r="D484" s="74" t="s">
        <v>955</v>
      </c>
      <c r="E484" s="85">
        <f ca="1">Розрахунки!CC464</f>
        <v>32560.799999999999</v>
      </c>
      <c r="F484" s="85">
        <f>Розрахунки!CD464</f>
        <v>0</v>
      </c>
      <c r="G484" s="85">
        <f>Розрахунки!CE464</f>
        <v>0</v>
      </c>
      <c r="H484" s="85">
        <f>Розрахунки!CF464</f>
        <v>0</v>
      </c>
      <c r="I484" s="87">
        <f t="shared" ca="1" si="22"/>
        <v>32560.799999999999</v>
      </c>
    </row>
    <row r="485" spans="1:9" x14ac:dyDescent="0.25">
      <c r="A485" s="73" t="s">
        <v>936</v>
      </c>
      <c r="B485" s="73" t="s">
        <v>28</v>
      </c>
      <c r="C485" s="73" t="s">
        <v>958</v>
      </c>
      <c r="D485" s="74" t="s">
        <v>957</v>
      </c>
      <c r="E485" s="85">
        <f ca="1">Розрахунки!CC465</f>
        <v>38409.4</v>
      </c>
      <c r="F485" s="85">
        <f>Розрахунки!CD465</f>
        <v>0</v>
      </c>
      <c r="G485" s="85">
        <f>Розрахунки!CE465</f>
        <v>0</v>
      </c>
      <c r="H485" s="85">
        <f>Розрахунки!CF465</f>
        <v>0</v>
      </c>
      <c r="I485" s="87">
        <f t="shared" ca="1" si="22"/>
        <v>38409.4</v>
      </c>
    </row>
    <row r="486" spans="1:9" x14ac:dyDescent="0.25">
      <c r="A486" s="73" t="s">
        <v>936</v>
      </c>
      <c r="B486" s="73" t="s">
        <v>28</v>
      </c>
      <c r="C486" s="73" t="s">
        <v>960</v>
      </c>
      <c r="D486" s="74" t="s">
        <v>959</v>
      </c>
      <c r="E486" s="85">
        <f ca="1">Розрахунки!CC466</f>
        <v>34770.5</v>
      </c>
      <c r="F486" s="85">
        <f>Розрахунки!CD466</f>
        <v>0</v>
      </c>
      <c r="G486" s="85">
        <f>Розрахунки!CE466</f>
        <v>0</v>
      </c>
      <c r="H486" s="85">
        <f>Розрахунки!CF466</f>
        <v>0</v>
      </c>
      <c r="I486" s="87">
        <f t="shared" ca="1" si="22"/>
        <v>34770.5</v>
      </c>
    </row>
    <row r="487" spans="1:9" x14ac:dyDescent="0.25">
      <c r="A487" s="73" t="s">
        <v>936</v>
      </c>
      <c r="B487" s="73" t="s">
        <v>28</v>
      </c>
      <c r="C487" s="73" t="s">
        <v>962</v>
      </c>
      <c r="D487" s="74" t="s">
        <v>961</v>
      </c>
      <c r="E487" s="85">
        <f ca="1">Розрахунки!CC467</f>
        <v>38991.699999999997</v>
      </c>
      <c r="F487" s="85">
        <f>Розрахунки!CD467</f>
        <v>0</v>
      </c>
      <c r="G487" s="85">
        <f>Розрахунки!CE467</f>
        <v>0</v>
      </c>
      <c r="H487" s="85">
        <f>Розрахунки!CF467</f>
        <v>0</v>
      </c>
      <c r="I487" s="87">
        <f t="shared" ca="1" si="22"/>
        <v>38991.699999999997</v>
      </c>
    </row>
    <row r="488" spans="1:9" x14ac:dyDescent="0.25">
      <c r="A488" s="73" t="s">
        <v>936</v>
      </c>
      <c r="B488" s="73" t="s">
        <v>28</v>
      </c>
      <c r="C488" s="73" t="s">
        <v>964</v>
      </c>
      <c r="D488" s="74" t="s">
        <v>963</v>
      </c>
      <c r="E488" s="85">
        <f ca="1">Розрахунки!CC468</f>
        <v>31190.2</v>
      </c>
      <c r="F488" s="85">
        <f>Розрахунки!CD468</f>
        <v>0</v>
      </c>
      <c r="G488" s="85">
        <f>Розрахунки!CE468</f>
        <v>0</v>
      </c>
      <c r="H488" s="85">
        <f>Розрахунки!CF468</f>
        <v>0</v>
      </c>
      <c r="I488" s="87">
        <f t="shared" ca="1" si="22"/>
        <v>31190.2</v>
      </c>
    </row>
    <row r="489" spans="1:9" x14ac:dyDescent="0.25">
      <c r="A489" s="73" t="s">
        <v>936</v>
      </c>
      <c r="B489" s="73" t="s">
        <v>28</v>
      </c>
      <c r="C489" s="73" t="s">
        <v>966</v>
      </c>
      <c r="D489" s="74" t="s">
        <v>965</v>
      </c>
      <c r="E489" s="85">
        <f ca="1">Розрахунки!CC469</f>
        <v>41085.599999999999</v>
      </c>
      <c r="F489" s="85">
        <f>Розрахунки!CD469</f>
        <v>0</v>
      </c>
      <c r="G489" s="85">
        <f>Розрахунки!CE469</f>
        <v>0</v>
      </c>
      <c r="H489" s="85">
        <f>Розрахунки!CF469</f>
        <v>0</v>
      </c>
      <c r="I489" s="87">
        <f t="shared" ca="1" si="22"/>
        <v>41085.599999999999</v>
      </c>
    </row>
    <row r="490" spans="1:9" x14ac:dyDescent="0.25">
      <c r="A490" s="73" t="s">
        <v>936</v>
      </c>
      <c r="B490" s="73" t="s">
        <v>33</v>
      </c>
      <c r="C490" s="73" t="s">
        <v>968</v>
      </c>
      <c r="D490" s="74" t="s">
        <v>967</v>
      </c>
      <c r="E490" s="85">
        <f ca="1">Розрахунки!CC470</f>
        <v>65487.4</v>
      </c>
      <c r="F490" s="85">
        <f>Розрахунки!CD470</f>
        <v>0</v>
      </c>
      <c r="G490" s="85">
        <f>Розрахунки!CE470</f>
        <v>0</v>
      </c>
      <c r="H490" s="85">
        <f>Розрахунки!CF470</f>
        <v>0</v>
      </c>
      <c r="I490" s="87">
        <f t="shared" ca="1" si="22"/>
        <v>65487.4</v>
      </c>
    </row>
    <row r="491" spans="1:9" x14ac:dyDescent="0.25">
      <c r="A491" s="73" t="s">
        <v>936</v>
      </c>
      <c r="B491" s="73" t="s">
        <v>28</v>
      </c>
      <c r="C491" s="73" t="s">
        <v>970</v>
      </c>
      <c r="D491" s="74" t="s">
        <v>969</v>
      </c>
      <c r="E491" s="85">
        <f ca="1">Розрахунки!CC471</f>
        <v>33584.800000000003</v>
      </c>
      <c r="F491" s="85">
        <f>Розрахунки!CD471</f>
        <v>0</v>
      </c>
      <c r="G491" s="85">
        <f>Розрахунки!CE471</f>
        <v>0</v>
      </c>
      <c r="H491" s="85">
        <f>Розрахунки!CF471</f>
        <v>0</v>
      </c>
      <c r="I491" s="87">
        <f t="shared" ca="1" si="22"/>
        <v>33584.800000000003</v>
      </c>
    </row>
    <row r="492" spans="1:9" x14ac:dyDescent="0.25">
      <c r="A492" s="73" t="s">
        <v>936</v>
      </c>
      <c r="B492" s="73" t="s">
        <v>33</v>
      </c>
      <c r="C492" s="73" t="s">
        <v>972</v>
      </c>
      <c r="D492" s="74" t="s">
        <v>971</v>
      </c>
      <c r="E492" s="85">
        <f ca="1">Розрахунки!CC472</f>
        <v>33100.5</v>
      </c>
      <c r="F492" s="85">
        <f>Розрахунки!CD472</f>
        <v>0</v>
      </c>
      <c r="G492" s="85">
        <f>Розрахунки!CE472</f>
        <v>0</v>
      </c>
      <c r="H492" s="85">
        <f>Розрахунки!CF472</f>
        <v>0</v>
      </c>
      <c r="I492" s="87">
        <f t="shared" ca="1" si="22"/>
        <v>33100.5</v>
      </c>
    </row>
    <row r="493" spans="1:9" x14ac:dyDescent="0.25">
      <c r="A493" s="73" t="s">
        <v>936</v>
      </c>
      <c r="B493" s="73" t="s">
        <v>33</v>
      </c>
      <c r="C493" s="73" t="s">
        <v>974</v>
      </c>
      <c r="D493" s="74" t="s">
        <v>973</v>
      </c>
      <c r="E493" s="85">
        <f ca="1">Розрахунки!CC473</f>
        <v>63696.6</v>
      </c>
      <c r="F493" s="85">
        <f>Розрахунки!CD473</f>
        <v>0</v>
      </c>
      <c r="G493" s="85">
        <f>Розрахунки!CE473</f>
        <v>0</v>
      </c>
      <c r="H493" s="85">
        <f>Розрахунки!CF473</f>
        <v>0</v>
      </c>
      <c r="I493" s="87">
        <f t="shared" ca="1" si="22"/>
        <v>63696.6</v>
      </c>
    </row>
    <row r="494" spans="1:9" x14ac:dyDescent="0.25">
      <c r="A494" s="73" t="s">
        <v>936</v>
      </c>
      <c r="B494" s="73" t="s">
        <v>28</v>
      </c>
      <c r="C494" s="73" t="s">
        <v>976</v>
      </c>
      <c r="D494" s="74" t="s">
        <v>975</v>
      </c>
      <c r="E494" s="85">
        <f ca="1">Розрахунки!CC474</f>
        <v>27383.1</v>
      </c>
      <c r="F494" s="85">
        <f>Розрахунки!CD474</f>
        <v>0</v>
      </c>
      <c r="G494" s="85">
        <f>Розрахунки!CE474</f>
        <v>0</v>
      </c>
      <c r="H494" s="85">
        <f>Розрахунки!CF474</f>
        <v>0</v>
      </c>
      <c r="I494" s="87">
        <f t="shared" ca="1" si="22"/>
        <v>27383.1</v>
      </c>
    </row>
    <row r="495" spans="1:9" x14ac:dyDescent="0.25">
      <c r="A495" s="73" t="s">
        <v>936</v>
      </c>
      <c r="B495" s="73" t="s">
        <v>33</v>
      </c>
      <c r="C495" s="73" t="s">
        <v>978</v>
      </c>
      <c r="D495" s="74" t="s">
        <v>977</v>
      </c>
      <c r="E495" s="85">
        <f ca="1">Розрахунки!CC475</f>
        <v>34697.800000000003</v>
      </c>
      <c r="F495" s="85">
        <f>Розрахунки!CD475</f>
        <v>0</v>
      </c>
      <c r="G495" s="85">
        <f>Розрахунки!CE475</f>
        <v>0</v>
      </c>
      <c r="H495" s="85">
        <f>Розрахунки!CF475</f>
        <v>0</v>
      </c>
      <c r="I495" s="87">
        <f t="shared" ca="1" si="22"/>
        <v>34697.800000000003</v>
      </c>
    </row>
    <row r="496" spans="1:9" x14ac:dyDescent="0.25">
      <c r="A496" s="73" t="s">
        <v>936</v>
      </c>
      <c r="B496" s="73" t="s">
        <v>33</v>
      </c>
      <c r="C496" s="73" t="s">
        <v>980</v>
      </c>
      <c r="D496" s="74" t="s">
        <v>979</v>
      </c>
      <c r="E496" s="85">
        <f ca="1">Розрахунки!CC476</f>
        <v>26162.6</v>
      </c>
      <c r="F496" s="85">
        <f>Розрахунки!CD476</f>
        <v>0</v>
      </c>
      <c r="G496" s="85">
        <f>Розрахунки!CE476</f>
        <v>0</v>
      </c>
      <c r="H496" s="85">
        <f>Розрахунки!CF476</f>
        <v>0</v>
      </c>
      <c r="I496" s="87">
        <f t="shared" ca="1" si="22"/>
        <v>26162.6</v>
      </c>
    </row>
    <row r="497" spans="1:9" x14ac:dyDescent="0.25">
      <c r="A497" s="73" t="s">
        <v>936</v>
      </c>
      <c r="B497" s="73" t="s">
        <v>33</v>
      </c>
      <c r="C497" s="73" t="s">
        <v>982</v>
      </c>
      <c r="D497" s="74" t="s">
        <v>981</v>
      </c>
      <c r="E497" s="85">
        <f ca="1">Розрахунки!CC477</f>
        <v>90580.4</v>
      </c>
      <c r="F497" s="85">
        <f>Розрахунки!CD477</f>
        <v>0</v>
      </c>
      <c r="G497" s="85">
        <f>Розрахунки!CE477</f>
        <v>0</v>
      </c>
      <c r="H497" s="85">
        <f>Розрахунки!CF477</f>
        <v>0</v>
      </c>
      <c r="I497" s="87">
        <f t="shared" ca="1" si="22"/>
        <v>90580.4</v>
      </c>
    </row>
    <row r="498" spans="1:9" x14ac:dyDescent="0.25">
      <c r="A498" s="73" t="s">
        <v>936</v>
      </c>
      <c r="B498" s="73" t="s">
        <v>28</v>
      </c>
      <c r="C498" s="73" t="s">
        <v>984</v>
      </c>
      <c r="D498" s="74" t="s">
        <v>983</v>
      </c>
      <c r="E498" s="85">
        <f ca="1">Розрахунки!CC478</f>
        <v>31877.200000000001</v>
      </c>
      <c r="F498" s="85">
        <f>Розрахунки!CD478</f>
        <v>0</v>
      </c>
      <c r="G498" s="85">
        <f>Розрахунки!CE478</f>
        <v>0</v>
      </c>
      <c r="H498" s="85">
        <f>Розрахунки!CF478</f>
        <v>0</v>
      </c>
      <c r="I498" s="87">
        <f t="shared" ca="1" si="22"/>
        <v>31877.200000000001</v>
      </c>
    </row>
    <row r="499" spans="1:9" x14ac:dyDescent="0.25">
      <c r="A499" s="73" t="s">
        <v>936</v>
      </c>
      <c r="B499" s="73" t="s">
        <v>28</v>
      </c>
      <c r="C499" s="73" t="s">
        <v>986</v>
      </c>
      <c r="D499" s="74" t="s">
        <v>985</v>
      </c>
      <c r="E499" s="85">
        <f ca="1">Розрахунки!CC479</f>
        <v>19459.3</v>
      </c>
      <c r="F499" s="85">
        <f>Розрахунки!CD479</f>
        <v>0</v>
      </c>
      <c r="G499" s="85">
        <f>Розрахунки!CE479</f>
        <v>0</v>
      </c>
      <c r="H499" s="85">
        <f>Розрахунки!CF479</f>
        <v>0</v>
      </c>
      <c r="I499" s="87">
        <f t="shared" ca="1" si="22"/>
        <v>19459.3</v>
      </c>
    </row>
    <row r="500" spans="1:9" x14ac:dyDescent="0.25">
      <c r="A500" s="73" t="s">
        <v>936</v>
      </c>
      <c r="B500" s="73" t="s">
        <v>28</v>
      </c>
      <c r="C500" s="73" t="s">
        <v>988</v>
      </c>
      <c r="D500" s="74" t="s">
        <v>987</v>
      </c>
      <c r="E500" s="85">
        <f ca="1">Розрахунки!CC480</f>
        <v>14406.1</v>
      </c>
      <c r="F500" s="85">
        <f>Розрахунки!CD480</f>
        <v>0</v>
      </c>
      <c r="G500" s="85">
        <f>Розрахунки!CE480</f>
        <v>0</v>
      </c>
      <c r="H500" s="85">
        <f>Розрахунки!CF480</f>
        <v>0</v>
      </c>
      <c r="I500" s="87">
        <f t="shared" ca="1" si="22"/>
        <v>14406.1</v>
      </c>
    </row>
    <row r="501" spans="1:9" x14ac:dyDescent="0.25">
      <c r="A501" s="73" t="s">
        <v>936</v>
      </c>
      <c r="B501" s="73" t="s">
        <v>33</v>
      </c>
      <c r="C501" s="73" t="s">
        <v>990</v>
      </c>
      <c r="D501" s="74" t="s">
        <v>989</v>
      </c>
      <c r="E501" s="85">
        <f ca="1">Розрахунки!CC481</f>
        <v>12915.4</v>
      </c>
      <c r="F501" s="85">
        <f>Розрахунки!CD481</f>
        <v>0</v>
      </c>
      <c r="G501" s="85">
        <f>Розрахунки!CE481</f>
        <v>0</v>
      </c>
      <c r="H501" s="85">
        <f>Розрахунки!CF481</f>
        <v>0</v>
      </c>
      <c r="I501" s="87">
        <f t="shared" ca="1" si="22"/>
        <v>12915.4</v>
      </c>
    </row>
    <row r="502" spans="1:9" x14ac:dyDescent="0.25">
      <c r="A502" s="73" t="s">
        <v>936</v>
      </c>
      <c r="B502" s="73" t="s">
        <v>33</v>
      </c>
      <c r="C502" s="73" t="s">
        <v>992</v>
      </c>
      <c r="D502" s="74" t="s">
        <v>991</v>
      </c>
      <c r="E502" s="85">
        <f ca="1">Розрахунки!CC482</f>
        <v>88338.7</v>
      </c>
      <c r="F502" s="85">
        <f>Розрахунки!CD482</f>
        <v>0</v>
      </c>
      <c r="G502" s="85">
        <f>Розрахунки!CE482</f>
        <v>0</v>
      </c>
      <c r="H502" s="85">
        <f>Розрахунки!CF482</f>
        <v>0</v>
      </c>
      <c r="I502" s="87">
        <f t="shared" ca="1" si="22"/>
        <v>88338.7</v>
      </c>
    </row>
    <row r="503" spans="1:9" x14ac:dyDescent="0.25">
      <c r="A503" s="73" t="s">
        <v>936</v>
      </c>
      <c r="B503" s="73" t="s">
        <v>28</v>
      </c>
      <c r="C503" s="73" t="s">
        <v>994</v>
      </c>
      <c r="D503" s="74" t="s">
        <v>993</v>
      </c>
      <c r="E503" s="85">
        <f ca="1">Розрахунки!CC483</f>
        <v>27471.7</v>
      </c>
      <c r="F503" s="85">
        <f>Розрахунки!CD483</f>
        <v>0</v>
      </c>
      <c r="G503" s="85">
        <f>Розрахунки!CE483</f>
        <v>0</v>
      </c>
      <c r="H503" s="85">
        <f>Розрахунки!CF483</f>
        <v>0</v>
      </c>
      <c r="I503" s="87">
        <f t="shared" ca="1" si="22"/>
        <v>27471.7</v>
      </c>
    </row>
    <row r="504" spans="1:9" x14ac:dyDescent="0.25">
      <c r="A504" s="73" t="s">
        <v>936</v>
      </c>
      <c r="B504" s="73" t="s">
        <v>28</v>
      </c>
      <c r="C504" s="73" t="s">
        <v>996</v>
      </c>
      <c r="D504" s="74" t="s">
        <v>995</v>
      </c>
      <c r="E504" s="85">
        <f ca="1">Розрахунки!CC484</f>
        <v>41824.300000000003</v>
      </c>
      <c r="F504" s="85">
        <f>Розрахунки!CD484</f>
        <v>0</v>
      </c>
      <c r="G504" s="85">
        <f>Розрахунки!CE484</f>
        <v>0</v>
      </c>
      <c r="H504" s="85">
        <f>Розрахунки!CF484</f>
        <v>0</v>
      </c>
      <c r="I504" s="87">
        <f t="shared" ca="1" si="22"/>
        <v>41824.300000000003</v>
      </c>
    </row>
    <row r="505" spans="1:9" x14ac:dyDescent="0.25">
      <c r="A505" s="73" t="s">
        <v>936</v>
      </c>
      <c r="B505" s="73" t="s">
        <v>82</v>
      </c>
      <c r="C505" s="73" t="s">
        <v>998</v>
      </c>
      <c r="D505" s="74" t="s">
        <v>997</v>
      </c>
      <c r="E505" s="85">
        <f ca="1">Розрахунки!CC485</f>
        <v>174216.7</v>
      </c>
      <c r="F505" s="85">
        <f>Розрахунки!CD485</f>
        <v>0</v>
      </c>
      <c r="G505" s="85">
        <f>Розрахунки!CE485</f>
        <v>0</v>
      </c>
      <c r="H505" s="85">
        <f>Розрахунки!CF485</f>
        <v>0</v>
      </c>
      <c r="I505" s="87">
        <f t="shared" ca="1" si="22"/>
        <v>174216.7</v>
      </c>
    </row>
    <row r="506" spans="1:9" x14ac:dyDescent="0.25">
      <c r="A506" s="73" t="s">
        <v>936</v>
      </c>
      <c r="B506" s="73" t="s">
        <v>82</v>
      </c>
      <c r="C506" s="73" t="s">
        <v>1000</v>
      </c>
      <c r="D506" s="74" t="s">
        <v>999</v>
      </c>
      <c r="E506" s="85">
        <f ca="1">Розрахунки!CC486</f>
        <v>202026.8</v>
      </c>
      <c r="F506" s="85">
        <f>Розрахунки!CD486</f>
        <v>0</v>
      </c>
      <c r="G506" s="85">
        <f>Розрахунки!CE486</f>
        <v>0</v>
      </c>
      <c r="H506" s="85">
        <f>Розрахунки!CF486</f>
        <v>0</v>
      </c>
      <c r="I506" s="87">
        <f t="shared" ca="1" si="22"/>
        <v>202026.8</v>
      </c>
    </row>
    <row r="507" spans="1:9" x14ac:dyDescent="0.25">
      <c r="A507" s="73" t="s">
        <v>936</v>
      </c>
      <c r="B507" s="73" t="s">
        <v>25</v>
      </c>
      <c r="C507" s="73" t="s">
        <v>1002</v>
      </c>
      <c r="D507" s="74" t="s">
        <v>1001</v>
      </c>
      <c r="E507" s="85">
        <f ca="1">Розрахунки!CC487</f>
        <v>182874.5</v>
      </c>
      <c r="F507" s="85">
        <f>Розрахунки!CD487</f>
        <v>0</v>
      </c>
      <c r="G507" s="85">
        <f>Розрахунки!CE487</f>
        <v>0</v>
      </c>
      <c r="H507" s="85">
        <f>Розрахунки!CF487</f>
        <v>0</v>
      </c>
      <c r="I507" s="87">
        <f t="shared" ca="1" si="22"/>
        <v>182874.5</v>
      </c>
    </row>
    <row r="508" spans="1:9" ht="15" customHeight="1" x14ac:dyDescent="0.25">
      <c r="A508" s="73" t="s">
        <v>936</v>
      </c>
      <c r="B508" s="73" t="s">
        <v>82</v>
      </c>
      <c r="C508" s="73" t="s">
        <v>1004</v>
      </c>
      <c r="D508" s="74" t="s">
        <v>1003</v>
      </c>
      <c r="E508" s="85">
        <f ca="1">Розрахунки!CC488</f>
        <v>601187.6</v>
      </c>
      <c r="F508" s="85">
        <f>Розрахунки!CD488</f>
        <v>26669.8</v>
      </c>
      <c r="G508" s="85">
        <f>Розрахунки!CE488</f>
        <v>0</v>
      </c>
      <c r="H508" s="85">
        <f>Розрахунки!CF488</f>
        <v>0</v>
      </c>
      <c r="I508" s="87">
        <f t="shared" ca="1" si="22"/>
        <v>627857.4</v>
      </c>
    </row>
    <row r="509" spans="1:9" x14ac:dyDescent="0.25">
      <c r="A509" s="73" t="s">
        <v>936</v>
      </c>
      <c r="B509" s="73" t="s">
        <v>33</v>
      </c>
      <c r="C509" s="73" t="s">
        <v>1006</v>
      </c>
      <c r="D509" s="74" t="s">
        <v>1005</v>
      </c>
      <c r="E509" s="85">
        <f ca="1">Розрахунки!CC489</f>
        <v>21007.8</v>
      </c>
      <c r="F509" s="85">
        <f>Розрахунки!CD489</f>
        <v>0</v>
      </c>
      <c r="G509" s="85">
        <f>Розрахунки!CE489</f>
        <v>0</v>
      </c>
      <c r="H509" s="85">
        <f>Розрахунки!CF489</f>
        <v>0</v>
      </c>
      <c r="I509" s="87">
        <f t="shared" ca="1" si="22"/>
        <v>21007.8</v>
      </c>
    </row>
    <row r="510" spans="1:9" x14ac:dyDescent="0.25">
      <c r="A510" s="73" t="s">
        <v>936</v>
      </c>
      <c r="B510" s="73" t="s">
        <v>28</v>
      </c>
      <c r="C510" s="73" t="s">
        <v>1008</v>
      </c>
      <c r="D510" s="74" t="s">
        <v>1007</v>
      </c>
      <c r="E510" s="85">
        <f ca="1">Розрахунки!CC490</f>
        <v>32441.7</v>
      </c>
      <c r="F510" s="85">
        <f>Розрахунки!CD490</f>
        <v>0</v>
      </c>
      <c r="G510" s="85">
        <f>Розрахунки!CE490</f>
        <v>0</v>
      </c>
      <c r="H510" s="85">
        <f>Розрахунки!CF490</f>
        <v>0</v>
      </c>
      <c r="I510" s="87">
        <f t="shared" ca="1" si="22"/>
        <v>32441.7</v>
      </c>
    </row>
    <row r="511" spans="1:9" x14ac:dyDescent="0.25">
      <c r="A511" s="73" t="s">
        <v>936</v>
      </c>
      <c r="B511" s="73" t="s">
        <v>33</v>
      </c>
      <c r="C511" s="73" t="s">
        <v>1010</v>
      </c>
      <c r="D511" s="74" t="s">
        <v>1009</v>
      </c>
      <c r="E511" s="85">
        <f ca="1">Розрахунки!CC491</f>
        <v>19785.8</v>
      </c>
      <c r="F511" s="85">
        <f>Розрахунки!CD491</f>
        <v>0</v>
      </c>
      <c r="G511" s="85">
        <f>Розрахунки!CE491</f>
        <v>0</v>
      </c>
      <c r="H511" s="85">
        <f>Розрахунки!CF491</f>
        <v>0</v>
      </c>
      <c r="I511" s="87">
        <f t="shared" ca="1" si="22"/>
        <v>19785.8</v>
      </c>
    </row>
    <row r="512" spans="1:9" x14ac:dyDescent="0.25">
      <c r="A512" s="73" t="s">
        <v>936</v>
      </c>
      <c r="B512" s="73" t="s">
        <v>28</v>
      </c>
      <c r="C512" s="73" t="s">
        <v>1012</v>
      </c>
      <c r="D512" s="74" t="s">
        <v>1011</v>
      </c>
      <c r="E512" s="85">
        <f ca="1">Розрахунки!CC492</f>
        <v>95056</v>
      </c>
      <c r="F512" s="85">
        <f>Розрахунки!CD492</f>
        <v>0</v>
      </c>
      <c r="G512" s="85">
        <f>Розрахунки!CE492</f>
        <v>0</v>
      </c>
      <c r="H512" s="85">
        <f>Розрахунки!CF492</f>
        <v>0</v>
      </c>
      <c r="I512" s="87">
        <f t="shared" ca="1" si="22"/>
        <v>95056</v>
      </c>
    </row>
    <row r="513" spans="1:9" x14ac:dyDescent="0.25">
      <c r="A513" s="73" t="s">
        <v>936</v>
      </c>
      <c r="B513" s="73" t="s">
        <v>28</v>
      </c>
      <c r="C513" s="73" t="s">
        <v>1014</v>
      </c>
      <c r="D513" s="74" t="s">
        <v>1013</v>
      </c>
      <c r="E513" s="85">
        <f ca="1">Розрахунки!CC493</f>
        <v>17018.900000000001</v>
      </c>
      <c r="F513" s="85">
        <f>Розрахунки!CD493</f>
        <v>0</v>
      </c>
      <c r="G513" s="85">
        <f>Розрахунки!CE493</f>
        <v>0</v>
      </c>
      <c r="H513" s="85">
        <f>Розрахунки!CF493</f>
        <v>0</v>
      </c>
      <c r="I513" s="87">
        <f t="shared" ca="1" si="22"/>
        <v>17018.900000000001</v>
      </c>
    </row>
    <row r="514" spans="1:9" x14ac:dyDescent="0.25">
      <c r="A514" s="73" t="s">
        <v>936</v>
      </c>
      <c r="B514" s="73" t="s">
        <v>33</v>
      </c>
      <c r="C514" s="73" t="s">
        <v>1016</v>
      </c>
      <c r="D514" s="74" t="s">
        <v>1015</v>
      </c>
      <c r="E514" s="85">
        <f ca="1">Розрахунки!CC494</f>
        <v>101696.9</v>
      </c>
      <c r="F514" s="85">
        <f>Розрахунки!CD494</f>
        <v>0</v>
      </c>
      <c r="G514" s="85">
        <f>Розрахунки!CE494</f>
        <v>0</v>
      </c>
      <c r="H514" s="85">
        <f>Розрахунки!CF494</f>
        <v>0</v>
      </c>
      <c r="I514" s="87">
        <f t="shared" ca="1" si="22"/>
        <v>101696.9</v>
      </c>
    </row>
    <row r="515" spans="1:9" x14ac:dyDescent="0.25">
      <c r="A515" s="73" t="s">
        <v>936</v>
      </c>
      <c r="B515" s="73" t="s">
        <v>82</v>
      </c>
      <c r="C515" s="73" t="s">
        <v>1018</v>
      </c>
      <c r="D515" s="74" t="s">
        <v>1017</v>
      </c>
      <c r="E515" s="85">
        <f ca="1">Розрахунки!CC495</f>
        <v>81112.399999999994</v>
      </c>
      <c r="F515" s="85">
        <f>Розрахунки!CD495</f>
        <v>0</v>
      </c>
      <c r="G515" s="85">
        <f>Розрахунки!CE495</f>
        <v>0</v>
      </c>
      <c r="H515" s="85">
        <f>Розрахунки!CF495</f>
        <v>0</v>
      </c>
      <c r="I515" s="87">
        <f t="shared" ca="1" si="22"/>
        <v>81112.399999999994</v>
      </c>
    </row>
    <row r="516" spans="1:9" x14ac:dyDescent="0.25">
      <c r="A516" s="73" t="s">
        <v>936</v>
      </c>
      <c r="B516" s="73" t="s">
        <v>82</v>
      </c>
      <c r="C516" s="73" t="s">
        <v>1020</v>
      </c>
      <c r="D516" s="74" t="s">
        <v>1019</v>
      </c>
      <c r="E516" s="85">
        <f ca="1">Розрахунки!CC496</f>
        <v>58704.7</v>
      </c>
      <c r="F516" s="85">
        <f>Розрахунки!CD496</f>
        <v>0</v>
      </c>
      <c r="G516" s="85">
        <f>Розрахунки!CE496</f>
        <v>0</v>
      </c>
      <c r="H516" s="85">
        <f>Розрахунки!CF496</f>
        <v>0</v>
      </c>
      <c r="I516" s="87">
        <f t="shared" ca="1" si="22"/>
        <v>58704.7</v>
      </c>
    </row>
    <row r="517" spans="1:9" x14ac:dyDescent="0.25">
      <c r="A517" s="73" t="s">
        <v>936</v>
      </c>
      <c r="B517" s="73" t="s">
        <v>33</v>
      </c>
      <c r="C517" s="73" t="s">
        <v>1022</v>
      </c>
      <c r="D517" s="74" t="s">
        <v>1021</v>
      </c>
      <c r="E517" s="85">
        <f ca="1">Розрахунки!CC497</f>
        <v>121580.2</v>
      </c>
      <c r="F517" s="85">
        <f>Розрахунки!CD497</f>
        <v>0</v>
      </c>
      <c r="G517" s="85">
        <f>Розрахунки!CE497</f>
        <v>0</v>
      </c>
      <c r="H517" s="85">
        <f>Розрахунки!CF497</f>
        <v>0</v>
      </c>
      <c r="I517" s="87">
        <f t="shared" ca="1" si="22"/>
        <v>121580.2</v>
      </c>
    </row>
    <row r="518" spans="1:9" x14ac:dyDescent="0.25">
      <c r="A518" s="73" t="s">
        <v>936</v>
      </c>
      <c r="B518" s="73" t="s">
        <v>33</v>
      </c>
      <c r="C518" s="73" t="s">
        <v>1024</v>
      </c>
      <c r="D518" s="74" t="s">
        <v>1023</v>
      </c>
      <c r="E518" s="85">
        <f ca="1">Розрахунки!CC498</f>
        <v>25863.7</v>
      </c>
      <c r="F518" s="85">
        <f>Розрахунки!CD498</f>
        <v>0</v>
      </c>
      <c r="G518" s="85">
        <f>Розрахунки!CE498</f>
        <v>0</v>
      </c>
      <c r="H518" s="85">
        <f>Розрахунки!CF498</f>
        <v>0</v>
      </c>
      <c r="I518" s="87">
        <f t="shared" ca="1" si="22"/>
        <v>25863.7</v>
      </c>
    </row>
    <row r="519" spans="1:9" x14ac:dyDescent="0.25">
      <c r="A519" s="73" t="s">
        <v>936</v>
      </c>
      <c r="B519" s="73" t="s">
        <v>25</v>
      </c>
      <c r="C519" s="73" t="s">
        <v>1026</v>
      </c>
      <c r="D519" s="74" t="s">
        <v>1025</v>
      </c>
      <c r="E519" s="85">
        <f ca="1">Розрахунки!CC499</f>
        <v>69325.399999999994</v>
      </c>
      <c r="F519" s="85">
        <f>Розрахунки!CD499</f>
        <v>0</v>
      </c>
      <c r="G519" s="85">
        <f>Розрахунки!CE499</f>
        <v>0</v>
      </c>
      <c r="H519" s="85">
        <f>Розрахунки!CF499</f>
        <v>0</v>
      </c>
      <c r="I519" s="87">
        <f t="shared" ref="I519:I582" ca="1" si="25">SUM(E519:H519)</f>
        <v>69325.399999999994</v>
      </c>
    </row>
    <row r="520" spans="1:9" x14ac:dyDescent="0.25">
      <c r="A520" s="73" t="s">
        <v>936</v>
      </c>
      <c r="B520" s="73" t="s">
        <v>25</v>
      </c>
      <c r="C520" s="73" t="s">
        <v>1028</v>
      </c>
      <c r="D520" s="74" t="s">
        <v>1027</v>
      </c>
      <c r="E520" s="85">
        <f ca="1">Розрахунки!CC500</f>
        <v>132221.29999999999</v>
      </c>
      <c r="F520" s="85">
        <f>Розрахунки!CD500</f>
        <v>0</v>
      </c>
      <c r="G520" s="85">
        <f>Розрахунки!CE500</f>
        <v>0</v>
      </c>
      <c r="H520" s="85">
        <f>Розрахунки!CF500</f>
        <v>0</v>
      </c>
      <c r="I520" s="87">
        <f t="shared" ca="1" si="25"/>
        <v>132221.29999999999</v>
      </c>
    </row>
    <row r="521" spans="1:9" x14ac:dyDescent="0.25">
      <c r="A521" s="73" t="s">
        <v>936</v>
      </c>
      <c r="B521" s="73" t="s">
        <v>28</v>
      </c>
      <c r="C521" s="73" t="s">
        <v>1030</v>
      </c>
      <c r="D521" s="74" t="s">
        <v>1029</v>
      </c>
      <c r="E521" s="85">
        <f ca="1">Розрахунки!CC501</f>
        <v>21670.400000000001</v>
      </c>
      <c r="F521" s="85">
        <f>Розрахунки!CD501</f>
        <v>0</v>
      </c>
      <c r="G521" s="85">
        <f>Розрахунки!CE501</f>
        <v>0</v>
      </c>
      <c r="H521" s="85">
        <f>Розрахунки!CF501</f>
        <v>0</v>
      </c>
      <c r="I521" s="87">
        <f t="shared" ca="1" si="25"/>
        <v>21670.400000000001</v>
      </c>
    </row>
    <row r="522" spans="1:9" x14ac:dyDescent="0.25">
      <c r="A522" s="73" t="s">
        <v>936</v>
      </c>
      <c r="B522" s="73" t="s">
        <v>28</v>
      </c>
      <c r="C522" s="73" t="s">
        <v>1032</v>
      </c>
      <c r="D522" s="74" t="s">
        <v>1031</v>
      </c>
      <c r="E522" s="85">
        <f ca="1">Розрахунки!CC502</f>
        <v>9834.6</v>
      </c>
      <c r="F522" s="85">
        <f>Розрахунки!CD502</f>
        <v>0</v>
      </c>
      <c r="G522" s="85">
        <f>Розрахунки!CE502</f>
        <v>0</v>
      </c>
      <c r="H522" s="85">
        <f>Розрахунки!CF502</f>
        <v>0</v>
      </c>
      <c r="I522" s="87">
        <f t="shared" ca="1" si="25"/>
        <v>9834.6</v>
      </c>
    </row>
    <row r="523" spans="1:9" x14ac:dyDescent="0.25">
      <c r="A523" s="73" t="s">
        <v>936</v>
      </c>
      <c r="B523" s="73" t="s">
        <v>25</v>
      </c>
      <c r="C523" s="73" t="s">
        <v>1034</v>
      </c>
      <c r="D523" s="74" t="s">
        <v>1033</v>
      </c>
      <c r="E523" s="85">
        <f ca="1">Розрахунки!CC503</f>
        <v>135232.1</v>
      </c>
      <c r="F523" s="85">
        <f>Розрахунки!CD503</f>
        <v>0</v>
      </c>
      <c r="G523" s="85">
        <f>Розрахунки!CE503</f>
        <v>0</v>
      </c>
      <c r="H523" s="85">
        <f>Розрахунки!CF503</f>
        <v>0</v>
      </c>
      <c r="I523" s="87">
        <f t="shared" ca="1" si="25"/>
        <v>135232.1</v>
      </c>
    </row>
    <row r="524" spans="1:9" x14ac:dyDescent="0.25">
      <c r="A524" s="73" t="s">
        <v>936</v>
      </c>
      <c r="B524" s="73" t="s">
        <v>33</v>
      </c>
      <c r="C524" s="73" t="s">
        <v>1036</v>
      </c>
      <c r="D524" s="74" t="s">
        <v>1035</v>
      </c>
      <c r="E524" s="85">
        <f ca="1">Розрахунки!CC504</f>
        <v>49240.6</v>
      </c>
      <c r="F524" s="85">
        <f>Розрахунки!CD504</f>
        <v>0</v>
      </c>
      <c r="G524" s="85">
        <f>Розрахунки!CE504</f>
        <v>0</v>
      </c>
      <c r="H524" s="85">
        <f>Розрахунки!CF504</f>
        <v>0</v>
      </c>
      <c r="I524" s="87">
        <f t="shared" ca="1" si="25"/>
        <v>49240.6</v>
      </c>
    </row>
    <row r="525" spans="1:9" x14ac:dyDescent="0.25">
      <c r="A525" s="73" t="s">
        <v>936</v>
      </c>
      <c r="B525" s="73" t="s">
        <v>33</v>
      </c>
      <c r="C525" s="73" t="s">
        <v>1038</v>
      </c>
      <c r="D525" s="74" t="s">
        <v>1037</v>
      </c>
      <c r="E525" s="85">
        <f ca="1">Розрахунки!CC505</f>
        <v>22066.5</v>
      </c>
      <c r="F525" s="85">
        <f>Розрахунки!CD505</f>
        <v>0</v>
      </c>
      <c r="G525" s="85">
        <f>Розрахунки!CE505</f>
        <v>0</v>
      </c>
      <c r="H525" s="85">
        <f>Розрахунки!CF505</f>
        <v>0</v>
      </c>
      <c r="I525" s="87">
        <f t="shared" ca="1" si="25"/>
        <v>22066.5</v>
      </c>
    </row>
    <row r="526" spans="1:9" x14ac:dyDescent="0.25">
      <c r="A526" s="73" t="s">
        <v>936</v>
      </c>
      <c r="B526" s="73" t="s">
        <v>25</v>
      </c>
      <c r="C526" s="73" t="s">
        <v>1040</v>
      </c>
      <c r="D526" s="74" t="s">
        <v>1039</v>
      </c>
      <c r="E526" s="85">
        <f ca="1">Розрахунки!CC506</f>
        <v>163442</v>
      </c>
      <c r="F526" s="85">
        <f>Розрахунки!CD506</f>
        <v>0</v>
      </c>
      <c r="G526" s="85">
        <f>Розрахунки!CE506</f>
        <v>0</v>
      </c>
      <c r="H526" s="85">
        <f>Розрахунки!CF506</f>
        <v>0</v>
      </c>
      <c r="I526" s="87">
        <f t="shared" ca="1" si="25"/>
        <v>163442</v>
      </c>
    </row>
    <row r="527" spans="1:9" x14ac:dyDescent="0.25">
      <c r="A527" s="73" t="s">
        <v>936</v>
      </c>
      <c r="B527" s="73" t="s">
        <v>33</v>
      </c>
      <c r="C527" s="73" t="s">
        <v>1042</v>
      </c>
      <c r="D527" s="74" t="s">
        <v>1041</v>
      </c>
      <c r="E527" s="85">
        <f ca="1">Розрахунки!CC507</f>
        <v>26587</v>
      </c>
      <c r="F527" s="85">
        <f>Розрахунки!CD507</f>
        <v>0</v>
      </c>
      <c r="G527" s="85">
        <f>Розрахунки!CE507</f>
        <v>0</v>
      </c>
      <c r="H527" s="85">
        <f>Розрахунки!CF507</f>
        <v>0</v>
      </c>
      <c r="I527" s="87">
        <f t="shared" ca="1" si="25"/>
        <v>26587</v>
      </c>
    </row>
    <row r="528" spans="1:9" x14ac:dyDescent="0.25">
      <c r="A528" s="73" t="s">
        <v>936</v>
      </c>
      <c r="B528" s="73" t="s">
        <v>33</v>
      </c>
      <c r="C528" s="73" t="s">
        <v>1044</v>
      </c>
      <c r="D528" s="74" t="s">
        <v>1043</v>
      </c>
      <c r="E528" s="85">
        <f ca="1">Розрахунки!CC508</f>
        <v>65348.4</v>
      </c>
      <c r="F528" s="85">
        <f>Розрахунки!CD508</f>
        <v>0</v>
      </c>
      <c r="G528" s="85">
        <f>Розрахунки!CE508</f>
        <v>0</v>
      </c>
      <c r="H528" s="85">
        <f>Розрахунки!CF508</f>
        <v>0</v>
      </c>
      <c r="I528" s="87">
        <f t="shared" ca="1" si="25"/>
        <v>65348.4</v>
      </c>
    </row>
    <row r="529" spans="1:9" x14ac:dyDescent="0.25">
      <c r="A529" s="73" t="s">
        <v>936</v>
      </c>
      <c r="B529" s="73" t="s">
        <v>33</v>
      </c>
      <c r="C529" s="73" t="s">
        <v>1046</v>
      </c>
      <c r="D529" s="74" t="s">
        <v>1045</v>
      </c>
      <c r="E529" s="85">
        <f ca="1">Розрахунки!CC509</f>
        <v>106162.3</v>
      </c>
      <c r="F529" s="85">
        <f>Розрахунки!CD509</f>
        <v>0</v>
      </c>
      <c r="G529" s="85">
        <f>Розрахунки!CE509</f>
        <v>0</v>
      </c>
      <c r="H529" s="85">
        <f>Розрахунки!CF509</f>
        <v>0</v>
      </c>
      <c r="I529" s="87">
        <f t="shared" ca="1" si="25"/>
        <v>106162.3</v>
      </c>
    </row>
    <row r="530" spans="1:9" x14ac:dyDescent="0.25">
      <c r="A530" s="73" t="s">
        <v>936</v>
      </c>
      <c r="B530" s="73" t="s">
        <v>28</v>
      </c>
      <c r="C530" s="73" t="s">
        <v>1048</v>
      </c>
      <c r="D530" s="74" t="s">
        <v>1047</v>
      </c>
      <c r="E530" s="85">
        <f ca="1">Розрахунки!CC510</f>
        <v>32711.5</v>
      </c>
      <c r="F530" s="85">
        <f>Розрахунки!CD510</f>
        <v>0</v>
      </c>
      <c r="G530" s="85">
        <f>Розрахунки!CE510</f>
        <v>0</v>
      </c>
      <c r="H530" s="85">
        <f>Розрахунки!CF510</f>
        <v>0</v>
      </c>
      <c r="I530" s="87">
        <f t="shared" ca="1" si="25"/>
        <v>32711.5</v>
      </c>
    </row>
    <row r="531" spans="1:9" x14ac:dyDescent="0.25">
      <c r="A531" s="73" t="s">
        <v>936</v>
      </c>
      <c r="B531" s="73" t="s">
        <v>25</v>
      </c>
      <c r="C531" s="73" t="s">
        <v>1050</v>
      </c>
      <c r="D531" s="74" t="s">
        <v>1049</v>
      </c>
      <c r="E531" s="85">
        <f ca="1">Розрахунки!CC511</f>
        <v>95458.2</v>
      </c>
      <c r="F531" s="85">
        <f>Розрахунки!CD511</f>
        <v>0</v>
      </c>
      <c r="G531" s="85">
        <f>Розрахунки!CE511</f>
        <v>0</v>
      </c>
      <c r="H531" s="85">
        <f>Розрахунки!CF511</f>
        <v>0</v>
      </c>
      <c r="I531" s="87">
        <f t="shared" ca="1" si="25"/>
        <v>95458.2</v>
      </c>
    </row>
    <row r="532" spans="1:9" x14ac:dyDescent="0.25">
      <c r="A532" s="73" t="s">
        <v>936</v>
      </c>
      <c r="B532" s="73" t="s">
        <v>33</v>
      </c>
      <c r="C532" s="73" t="s">
        <v>1052</v>
      </c>
      <c r="D532" s="74" t="s">
        <v>1051</v>
      </c>
      <c r="E532" s="85">
        <f ca="1">Розрахунки!CC512</f>
        <v>74916.100000000006</v>
      </c>
      <c r="F532" s="85">
        <f>Розрахунки!CD512</f>
        <v>0</v>
      </c>
      <c r="G532" s="85">
        <f>Розрахунки!CE512</f>
        <v>0</v>
      </c>
      <c r="H532" s="85">
        <f>Розрахунки!CF512</f>
        <v>0</v>
      </c>
      <c r="I532" s="87">
        <f t="shared" ca="1" si="25"/>
        <v>74916.100000000006</v>
      </c>
    </row>
    <row r="533" spans="1:9" x14ac:dyDescent="0.25">
      <c r="A533" s="73" t="s">
        <v>936</v>
      </c>
      <c r="B533" s="73" t="s">
        <v>25</v>
      </c>
      <c r="C533" s="73" t="s">
        <v>1054</v>
      </c>
      <c r="D533" s="74" t="s">
        <v>1053</v>
      </c>
      <c r="E533" s="85">
        <f ca="1">Розрахунки!CC513</f>
        <v>135676.1</v>
      </c>
      <c r="F533" s="85">
        <f>Розрахунки!CD513</f>
        <v>0</v>
      </c>
      <c r="G533" s="85">
        <f>Розрахунки!CE513</f>
        <v>0</v>
      </c>
      <c r="H533" s="85">
        <f>Розрахунки!CF513</f>
        <v>0</v>
      </c>
      <c r="I533" s="87">
        <f t="shared" ca="1" si="25"/>
        <v>135676.1</v>
      </c>
    </row>
    <row r="534" spans="1:9" x14ac:dyDescent="0.25">
      <c r="A534" s="73" t="s">
        <v>936</v>
      </c>
      <c r="B534" s="73" t="s">
        <v>33</v>
      </c>
      <c r="C534" s="73" t="s">
        <v>1055</v>
      </c>
      <c r="D534" s="74" t="s">
        <v>776</v>
      </c>
      <c r="E534" s="85">
        <f ca="1">Розрахунки!CC514</f>
        <v>129557.6</v>
      </c>
      <c r="F534" s="85">
        <f>Розрахунки!CD514</f>
        <v>0</v>
      </c>
      <c r="G534" s="85">
        <f>Розрахунки!CE514</f>
        <v>0</v>
      </c>
      <c r="H534" s="85">
        <f>Розрахунки!CF514</f>
        <v>0</v>
      </c>
      <c r="I534" s="87">
        <f t="shared" ca="1" si="25"/>
        <v>129557.6</v>
      </c>
    </row>
    <row r="535" spans="1:9" x14ac:dyDescent="0.25">
      <c r="A535" s="73" t="s">
        <v>936</v>
      </c>
      <c r="B535" s="73" t="s">
        <v>25</v>
      </c>
      <c r="C535" s="73" t="s">
        <v>1057</v>
      </c>
      <c r="D535" s="74" t="s">
        <v>1056</v>
      </c>
      <c r="E535" s="85">
        <f ca="1">Розрахунки!CC515</f>
        <v>86895.8</v>
      </c>
      <c r="F535" s="85">
        <f>Розрахунки!CD515</f>
        <v>0</v>
      </c>
      <c r="G535" s="85">
        <f>Розрахунки!CE515</f>
        <v>0</v>
      </c>
      <c r="H535" s="85">
        <f>Розрахунки!CF515</f>
        <v>0</v>
      </c>
      <c r="I535" s="87">
        <f t="shared" ca="1" si="25"/>
        <v>86895.8</v>
      </c>
    </row>
    <row r="536" spans="1:9" x14ac:dyDescent="0.25">
      <c r="A536" s="73" t="s">
        <v>936</v>
      </c>
      <c r="B536" s="73" t="s">
        <v>33</v>
      </c>
      <c r="C536" s="73" t="s">
        <v>1059</v>
      </c>
      <c r="D536" s="74" t="s">
        <v>1058</v>
      </c>
      <c r="E536" s="85">
        <f ca="1">Розрахунки!CC516</f>
        <v>21189.599999999999</v>
      </c>
      <c r="F536" s="85">
        <f>Розрахунки!CD516</f>
        <v>0</v>
      </c>
      <c r="G536" s="85">
        <f>Розрахунки!CE516</f>
        <v>0</v>
      </c>
      <c r="H536" s="85">
        <f>Розрахунки!CF516</f>
        <v>0</v>
      </c>
      <c r="I536" s="87">
        <f t="shared" ca="1" si="25"/>
        <v>21189.599999999999</v>
      </c>
    </row>
    <row r="537" spans="1:9" x14ac:dyDescent="0.25">
      <c r="A537" s="73" t="s">
        <v>936</v>
      </c>
      <c r="B537" s="73" t="s">
        <v>82</v>
      </c>
      <c r="C537" s="73" t="s">
        <v>1061</v>
      </c>
      <c r="D537" s="74" t="s">
        <v>1060</v>
      </c>
      <c r="E537" s="85">
        <f ca="1">Розрахунки!CC517</f>
        <v>61919.9</v>
      </c>
      <c r="F537" s="85">
        <f>Розрахунки!CD517</f>
        <v>0</v>
      </c>
      <c r="G537" s="85">
        <f>Розрахунки!CE517</f>
        <v>0</v>
      </c>
      <c r="H537" s="85">
        <f>Розрахунки!CF517</f>
        <v>0</v>
      </c>
      <c r="I537" s="87">
        <f t="shared" ca="1" si="25"/>
        <v>61919.9</v>
      </c>
    </row>
    <row r="538" spans="1:9" x14ac:dyDescent="0.25">
      <c r="A538" s="73" t="s">
        <v>1062</v>
      </c>
      <c r="B538" s="73" t="s">
        <v>19</v>
      </c>
      <c r="C538" s="73" t="s">
        <v>4498</v>
      </c>
      <c r="D538" s="74" t="s">
        <v>4499</v>
      </c>
      <c r="E538" s="84">
        <f ca="1">SUM(E539:E540)</f>
        <v>5529298.2000000002</v>
      </c>
      <c r="F538" s="84">
        <f t="shared" ref="F538:H538" si="26">SUM(F539:F540)</f>
        <v>69214.5</v>
      </c>
      <c r="G538" s="84">
        <f t="shared" si="26"/>
        <v>22791.8</v>
      </c>
      <c r="H538" s="84">
        <f t="shared" si="26"/>
        <v>77149.8</v>
      </c>
      <c r="I538" s="84">
        <f t="shared" ref="I538" ca="1" si="27">SUM(I539:I540)</f>
        <v>5698454.3000000007</v>
      </c>
    </row>
    <row r="539" spans="1:9" x14ac:dyDescent="0.25">
      <c r="A539" s="73" t="s">
        <v>1062</v>
      </c>
      <c r="B539" s="73" t="s">
        <v>21</v>
      </c>
      <c r="C539" s="73" t="s">
        <v>1064</v>
      </c>
      <c r="D539" s="74" t="s">
        <v>1063</v>
      </c>
      <c r="E539" s="85">
        <f ca="1">Розрахунки!CC518</f>
        <v>145225.60000000001</v>
      </c>
      <c r="F539" s="85">
        <f>Розрахунки!CD518</f>
        <v>69214.5</v>
      </c>
      <c r="G539" s="85">
        <f>Розрахунки!CE518</f>
        <v>22791.8</v>
      </c>
      <c r="H539" s="85">
        <f>Розрахунки!CF518</f>
        <v>77149.8</v>
      </c>
      <c r="I539" s="87">
        <f t="shared" ca="1" si="25"/>
        <v>314381.7</v>
      </c>
    </row>
    <row r="540" spans="1:9" x14ac:dyDescent="0.25">
      <c r="A540" s="73" t="s">
        <v>1062</v>
      </c>
      <c r="B540" s="73" t="s">
        <v>4467</v>
      </c>
      <c r="C540" s="73" t="s">
        <v>4500</v>
      </c>
      <c r="D540" s="74" t="s">
        <v>4501</v>
      </c>
      <c r="E540" s="86">
        <f ca="1">SUM(E541:E609)</f>
        <v>5384072.6000000006</v>
      </c>
      <c r="F540" s="86">
        <f t="shared" ref="F540:H540" si="28">SUM(F541:F609)</f>
        <v>0</v>
      </c>
      <c r="G540" s="86">
        <f t="shared" si="28"/>
        <v>0</v>
      </c>
      <c r="H540" s="86">
        <f t="shared" si="28"/>
        <v>0</v>
      </c>
      <c r="I540" s="87">
        <f t="shared" ca="1" si="25"/>
        <v>5384072.6000000006</v>
      </c>
    </row>
    <row r="541" spans="1:9" x14ac:dyDescent="0.25">
      <c r="A541" s="73" t="s">
        <v>1062</v>
      </c>
      <c r="B541" s="73" t="s">
        <v>33</v>
      </c>
      <c r="C541" s="73" t="s">
        <v>1066</v>
      </c>
      <c r="D541" s="74" t="s">
        <v>1065</v>
      </c>
      <c r="E541" s="85">
        <f ca="1">Розрахунки!CC519</f>
        <v>38947.1</v>
      </c>
      <c r="F541" s="85">
        <f>Розрахунки!CD519</f>
        <v>0</v>
      </c>
      <c r="G541" s="85">
        <f>Розрахунки!CE519</f>
        <v>0</v>
      </c>
      <c r="H541" s="85">
        <f>Розрахунки!CF519</f>
        <v>0</v>
      </c>
      <c r="I541" s="87">
        <f t="shared" ca="1" si="25"/>
        <v>38947.1</v>
      </c>
    </row>
    <row r="542" spans="1:9" x14ac:dyDescent="0.25">
      <c r="A542" s="73" t="s">
        <v>1062</v>
      </c>
      <c r="B542" s="73" t="s">
        <v>33</v>
      </c>
      <c r="C542" s="73" t="s">
        <v>1068</v>
      </c>
      <c r="D542" s="74" t="s">
        <v>1067</v>
      </c>
      <c r="E542" s="85">
        <f ca="1">Розрахунки!CC520</f>
        <v>26405.599999999999</v>
      </c>
      <c r="F542" s="85">
        <f>Розрахунки!CD520</f>
        <v>0</v>
      </c>
      <c r="G542" s="85">
        <f>Розрахунки!CE520</f>
        <v>0</v>
      </c>
      <c r="H542" s="85">
        <f>Розрахунки!CF520</f>
        <v>0</v>
      </c>
      <c r="I542" s="87">
        <f t="shared" ca="1" si="25"/>
        <v>26405.599999999999</v>
      </c>
    </row>
    <row r="543" spans="1:9" x14ac:dyDescent="0.25">
      <c r="A543" s="73" t="s">
        <v>1062</v>
      </c>
      <c r="B543" s="73" t="s">
        <v>28</v>
      </c>
      <c r="C543" s="73" t="s">
        <v>1070</v>
      </c>
      <c r="D543" s="74" t="s">
        <v>1069</v>
      </c>
      <c r="E543" s="85">
        <f ca="1">Розрахунки!CC521</f>
        <v>13338.3</v>
      </c>
      <c r="F543" s="85">
        <f>Розрахунки!CD521</f>
        <v>0</v>
      </c>
      <c r="G543" s="85">
        <f>Розрахунки!CE521</f>
        <v>0</v>
      </c>
      <c r="H543" s="85">
        <f>Розрахунки!CF521</f>
        <v>0</v>
      </c>
      <c r="I543" s="87">
        <f t="shared" ca="1" si="25"/>
        <v>13338.3</v>
      </c>
    </row>
    <row r="544" spans="1:9" x14ac:dyDescent="0.25">
      <c r="A544" s="73" t="s">
        <v>1062</v>
      </c>
      <c r="B544" s="73" t="s">
        <v>33</v>
      </c>
      <c r="C544" s="73" t="s">
        <v>1072</v>
      </c>
      <c r="D544" s="74" t="s">
        <v>1071</v>
      </c>
      <c r="E544" s="85">
        <f ca="1">Розрахунки!CC522</f>
        <v>113559.6</v>
      </c>
      <c r="F544" s="85">
        <f>Розрахунки!CD522</f>
        <v>0</v>
      </c>
      <c r="G544" s="85">
        <f>Розрахунки!CE522</f>
        <v>0</v>
      </c>
      <c r="H544" s="85">
        <f>Розрахунки!CF522</f>
        <v>0</v>
      </c>
      <c r="I544" s="87">
        <f t="shared" ca="1" si="25"/>
        <v>113559.6</v>
      </c>
    </row>
    <row r="545" spans="1:9" x14ac:dyDescent="0.25">
      <c r="A545" s="73" t="s">
        <v>1062</v>
      </c>
      <c r="B545" s="73" t="s">
        <v>28</v>
      </c>
      <c r="C545" s="73" t="s">
        <v>1074</v>
      </c>
      <c r="D545" s="74" t="s">
        <v>1073</v>
      </c>
      <c r="E545" s="85">
        <f ca="1">Розрахунки!CC523</f>
        <v>17313.5</v>
      </c>
      <c r="F545" s="85">
        <f>Розрахунки!CD523</f>
        <v>0</v>
      </c>
      <c r="G545" s="85">
        <f>Розрахунки!CE523</f>
        <v>0</v>
      </c>
      <c r="H545" s="85">
        <f>Розрахунки!CF523</f>
        <v>0</v>
      </c>
      <c r="I545" s="87">
        <f t="shared" ca="1" si="25"/>
        <v>17313.5</v>
      </c>
    </row>
    <row r="546" spans="1:9" x14ac:dyDescent="0.25">
      <c r="A546" s="73" t="s">
        <v>1062</v>
      </c>
      <c r="B546" s="73" t="s">
        <v>28</v>
      </c>
      <c r="C546" s="73" t="s">
        <v>1076</v>
      </c>
      <c r="D546" s="74" t="s">
        <v>1075</v>
      </c>
      <c r="E546" s="85">
        <f ca="1">Розрахунки!CC524</f>
        <v>32658.5</v>
      </c>
      <c r="F546" s="85">
        <f>Розрахунки!CD524</f>
        <v>0</v>
      </c>
      <c r="G546" s="85">
        <f>Розрахунки!CE524</f>
        <v>0</v>
      </c>
      <c r="H546" s="85">
        <f>Розрахунки!CF524</f>
        <v>0</v>
      </c>
      <c r="I546" s="87">
        <f t="shared" ca="1" si="25"/>
        <v>32658.5</v>
      </c>
    </row>
    <row r="547" spans="1:9" x14ac:dyDescent="0.25">
      <c r="A547" s="73" t="s">
        <v>1062</v>
      </c>
      <c r="B547" s="73" t="s">
        <v>25</v>
      </c>
      <c r="C547" s="73" t="s">
        <v>1078</v>
      </c>
      <c r="D547" s="74" t="s">
        <v>1077</v>
      </c>
      <c r="E547" s="85">
        <f ca="1">Розрахунки!CC525</f>
        <v>63433.7</v>
      </c>
      <c r="F547" s="85">
        <f>Розрахунки!CD525</f>
        <v>0</v>
      </c>
      <c r="G547" s="85">
        <f>Розрахунки!CE525</f>
        <v>0</v>
      </c>
      <c r="H547" s="85">
        <f>Розрахунки!CF525</f>
        <v>0</v>
      </c>
      <c r="I547" s="87">
        <f t="shared" ca="1" si="25"/>
        <v>63433.7</v>
      </c>
    </row>
    <row r="548" spans="1:9" x14ac:dyDescent="0.25">
      <c r="A548" s="73" t="s">
        <v>1062</v>
      </c>
      <c r="B548" s="73" t="s">
        <v>25</v>
      </c>
      <c r="C548" s="73" t="s">
        <v>1080</v>
      </c>
      <c r="D548" s="74" t="s">
        <v>1079</v>
      </c>
      <c r="E548" s="85">
        <f ca="1">Розрахунки!CC526</f>
        <v>111325.6</v>
      </c>
      <c r="F548" s="85">
        <f>Розрахунки!CD526</f>
        <v>0</v>
      </c>
      <c r="G548" s="85">
        <f>Розрахунки!CE526</f>
        <v>0</v>
      </c>
      <c r="H548" s="85">
        <f>Розрахунки!CF526</f>
        <v>0</v>
      </c>
      <c r="I548" s="87">
        <f t="shared" ca="1" si="25"/>
        <v>111325.6</v>
      </c>
    </row>
    <row r="549" spans="1:9" x14ac:dyDescent="0.25">
      <c r="A549" s="73" t="s">
        <v>1062</v>
      </c>
      <c r="B549" s="73" t="s">
        <v>28</v>
      </c>
      <c r="C549" s="73" t="s">
        <v>1082</v>
      </c>
      <c r="D549" s="74" t="s">
        <v>1081</v>
      </c>
      <c r="E549" s="85">
        <f ca="1">Розрахунки!CC527</f>
        <v>24559.8</v>
      </c>
      <c r="F549" s="85">
        <f>Розрахунки!CD527</f>
        <v>0</v>
      </c>
      <c r="G549" s="85">
        <f>Розрахунки!CE527</f>
        <v>0</v>
      </c>
      <c r="H549" s="85">
        <f>Розрахунки!CF527</f>
        <v>0</v>
      </c>
      <c r="I549" s="87">
        <f t="shared" ca="1" si="25"/>
        <v>24559.8</v>
      </c>
    </row>
    <row r="550" spans="1:9" x14ac:dyDescent="0.25">
      <c r="A550" s="73" t="s">
        <v>1062</v>
      </c>
      <c r="B550" s="73" t="s">
        <v>33</v>
      </c>
      <c r="C550" s="73" t="s">
        <v>1084</v>
      </c>
      <c r="D550" s="74" t="s">
        <v>1083</v>
      </c>
      <c r="E550" s="85">
        <f ca="1">Розрахунки!CC528</f>
        <v>103428</v>
      </c>
      <c r="F550" s="85">
        <f>Розрахунки!CD528</f>
        <v>0</v>
      </c>
      <c r="G550" s="85">
        <f>Розрахунки!CE528</f>
        <v>0</v>
      </c>
      <c r="H550" s="85">
        <f>Розрахунки!CF528</f>
        <v>0</v>
      </c>
      <c r="I550" s="87">
        <f t="shared" ca="1" si="25"/>
        <v>103428</v>
      </c>
    </row>
    <row r="551" spans="1:9" x14ac:dyDescent="0.25">
      <c r="A551" s="73" t="s">
        <v>1062</v>
      </c>
      <c r="B551" s="73" t="s">
        <v>33</v>
      </c>
      <c r="C551" s="73" t="s">
        <v>1086</v>
      </c>
      <c r="D551" s="74" t="s">
        <v>1085</v>
      </c>
      <c r="E551" s="85">
        <f ca="1">Розрахунки!CC529</f>
        <v>81096.3</v>
      </c>
      <c r="F551" s="85">
        <f>Розрахунки!CD529</f>
        <v>0</v>
      </c>
      <c r="G551" s="85">
        <f>Розрахунки!CE529</f>
        <v>0</v>
      </c>
      <c r="H551" s="85">
        <f>Розрахунки!CF529</f>
        <v>0</v>
      </c>
      <c r="I551" s="87">
        <f t="shared" ca="1" si="25"/>
        <v>81096.3</v>
      </c>
    </row>
    <row r="552" spans="1:9" x14ac:dyDescent="0.25">
      <c r="A552" s="73" t="s">
        <v>1062</v>
      </c>
      <c r="B552" s="73" t="s">
        <v>28</v>
      </c>
      <c r="C552" s="73" t="s">
        <v>1088</v>
      </c>
      <c r="D552" s="74" t="s">
        <v>1087</v>
      </c>
      <c r="E552" s="85">
        <f ca="1">Розрахунки!CC530</f>
        <v>25671.8</v>
      </c>
      <c r="F552" s="85">
        <f>Розрахунки!CD530</f>
        <v>0</v>
      </c>
      <c r="G552" s="85">
        <f>Розрахунки!CE530</f>
        <v>0</v>
      </c>
      <c r="H552" s="85">
        <f>Розрахунки!CF530</f>
        <v>0</v>
      </c>
      <c r="I552" s="87">
        <f t="shared" ca="1" si="25"/>
        <v>25671.8</v>
      </c>
    </row>
    <row r="553" spans="1:9" x14ac:dyDescent="0.25">
      <c r="A553" s="73" t="s">
        <v>1062</v>
      </c>
      <c r="B553" s="73" t="s">
        <v>25</v>
      </c>
      <c r="C553" s="73" t="s">
        <v>1090</v>
      </c>
      <c r="D553" s="74" t="s">
        <v>1089</v>
      </c>
      <c r="E553" s="85">
        <f ca="1">Розрахунки!CC531</f>
        <v>116158.2</v>
      </c>
      <c r="F553" s="85">
        <f>Розрахунки!CD531</f>
        <v>0</v>
      </c>
      <c r="G553" s="85">
        <f>Розрахунки!CE531</f>
        <v>0</v>
      </c>
      <c r="H553" s="85">
        <f>Розрахунки!CF531</f>
        <v>0</v>
      </c>
      <c r="I553" s="87">
        <f t="shared" ca="1" si="25"/>
        <v>116158.2</v>
      </c>
    </row>
    <row r="554" spans="1:9" x14ac:dyDescent="0.25">
      <c r="A554" s="73" t="s">
        <v>1062</v>
      </c>
      <c r="B554" s="73" t="s">
        <v>82</v>
      </c>
      <c r="C554" s="73" t="s">
        <v>1092</v>
      </c>
      <c r="D554" s="74" t="s">
        <v>1091</v>
      </c>
      <c r="E554" s="85">
        <f ca="1">Розрахунки!CC532</f>
        <v>65691.8</v>
      </c>
      <c r="F554" s="85">
        <f>Розрахунки!CD532</f>
        <v>0</v>
      </c>
      <c r="G554" s="85">
        <f>Розрахунки!CE532</f>
        <v>0</v>
      </c>
      <c r="H554" s="85">
        <f>Розрахунки!CF532</f>
        <v>0</v>
      </c>
      <c r="I554" s="87">
        <f t="shared" ca="1" si="25"/>
        <v>65691.8</v>
      </c>
    </row>
    <row r="555" spans="1:9" x14ac:dyDescent="0.25">
      <c r="A555" s="73" t="s">
        <v>1062</v>
      </c>
      <c r="B555" s="73" t="s">
        <v>82</v>
      </c>
      <c r="C555" s="73" t="s">
        <v>1094</v>
      </c>
      <c r="D555" s="74" t="s">
        <v>1093</v>
      </c>
      <c r="E555" s="85">
        <f ca="1">Розрахунки!CC533</f>
        <v>177455.2</v>
      </c>
      <c r="F555" s="85">
        <f>Розрахунки!CD533</f>
        <v>0</v>
      </c>
      <c r="G555" s="85">
        <f>Розрахунки!CE533</f>
        <v>0</v>
      </c>
      <c r="H555" s="85">
        <f>Розрахунки!CF533</f>
        <v>0</v>
      </c>
      <c r="I555" s="87">
        <f t="shared" ca="1" si="25"/>
        <v>177455.2</v>
      </c>
    </row>
    <row r="556" spans="1:9" x14ac:dyDescent="0.25">
      <c r="A556" s="73" t="s">
        <v>1062</v>
      </c>
      <c r="B556" s="73" t="s">
        <v>82</v>
      </c>
      <c r="C556" s="73" t="s">
        <v>1096</v>
      </c>
      <c r="D556" s="74" t="s">
        <v>1095</v>
      </c>
      <c r="E556" s="85">
        <f ca="1">Розрахунки!CC534</f>
        <v>40696.9</v>
      </c>
      <c r="F556" s="85">
        <f>Розрахунки!CD534</f>
        <v>0</v>
      </c>
      <c r="G556" s="85">
        <f>Розрахунки!CE534</f>
        <v>0</v>
      </c>
      <c r="H556" s="85">
        <f>Розрахунки!CF534</f>
        <v>0</v>
      </c>
      <c r="I556" s="87">
        <f t="shared" ca="1" si="25"/>
        <v>40696.9</v>
      </c>
    </row>
    <row r="557" spans="1:9" x14ac:dyDescent="0.25">
      <c r="A557" s="73" t="s">
        <v>1062</v>
      </c>
      <c r="B557" s="73" t="s">
        <v>82</v>
      </c>
      <c r="C557" s="73" t="s">
        <v>1098</v>
      </c>
      <c r="D557" s="74" t="s">
        <v>1097</v>
      </c>
      <c r="E557" s="85">
        <f ca="1">Розрахунки!CC535</f>
        <v>146068.79999999999</v>
      </c>
      <c r="F557" s="85">
        <f>Розрахунки!CD535</f>
        <v>0</v>
      </c>
      <c r="G557" s="85">
        <f>Розрахунки!CE535</f>
        <v>0</v>
      </c>
      <c r="H557" s="85">
        <f>Розрахунки!CF535</f>
        <v>0</v>
      </c>
      <c r="I557" s="87">
        <f t="shared" ca="1" si="25"/>
        <v>146068.79999999999</v>
      </c>
    </row>
    <row r="558" spans="1:9" x14ac:dyDescent="0.25">
      <c r="A558" s="73" t="s">
        <v>1062</v>
      </c>
      <c r="B558" s="73" t="s">
        <v>25</v>
      </c>
      <c r="C558" s="73" t="s">
        <v>1100</v>
      </c>
      <c r="D558" s="74" t="s">
        <v>1099</v>
      </c>
      <c r="E558" s="85">
        <f ca="1">Розрахунки!CC536</f>
        <v>68923.5</v>
      </c>
      <c r="F558" s="85">
        <f>Розрахунки!CD536</f>
        <v>0</v>
      </c>
      <c r="G558" s="85">
        <f>Розрахунки!CE536</f>
        <v>0</v>
      </c>
      <c r="H558" s="85">
        <f>Розрахунки!CF536</f>
        <v>0</v>
      </c>
      <c r="I558" s="87">
        <f t="shared" ca="1" si="25"/>
        <v>68923.5</v>
      </c>
    </row>
    <row r="559" spans="1:9" x14ac:dyDescent="0.25">
      <c r="A559" s="73" t="s">
        <v>1062</v>
      </c>
      <c r="B559" s="73" t="s">
        <v>33</v>
      </c>
      <c r="C559" s="73" t="s">
        <v>1102</v>
      </c>
      <c r="D559" s="74" t="s">
        <v>1101</v>
      </c>
      <c r="E559" s="85">
        <f ca="1">Розрахунки!CC537</f>
        <v>53796.1</v>
      </c>
      <c r="F559" s="85">
        <f>Розрахунки!CD537</f>
        <v>0</v>
      </c>
      <c r="G559" s="85">
        <f>Розрахунки!CE537</f>
        <v>0</v>
      </c>
      <c r="H559" s="85">
        <f>Розрахунки!CF537</f>
        <v>0</v>
      </c>
      <c r="I559" s="87">
        <f t="shared" ca="1" si="25"/>
        <v>53796.1</v>
      </c>
    </row>
    <row r="560" spans="1:9" x14ac:dyDescent="0.25">
      <c r="A560" s="73" t="s">
        <v>1062</v>
      </c>
      <c r="B560" s="73" t="s">
        <v>28</v>
      </c>
      <c r="C560" s="73" t="s">
        <v>1104</v>
      </c>
      <c r="D560" s="74" t="s">
        <v>1103</v>
      </c>
      <c r="E560" s="85">
        <f ca="1">Розрахунки!CC538</f>
        <v>13695</v>
      </c>
      <c r="F560" s="85">
        <f>Розрахунки!CD538</f>
        <v>0</v>
      </c>
      <c r="G560" s="85">
        <f>Розрахунки!CE538</f>
        <v>0</v>
      </c>
      <c r="H560" s="85">
        <f>Розрахунки!CF538</f>
        <v>0</v>
      </c>
      <c r="I560" s="87">
        <f t="shared" ca="1" si="25"/>
        <v>13695</v>
      </c>
    </row>
    <row r="561" spans="1:9" x14ac:dyDescent="0.25">
      <c r="A561" s="73" t="s">
        <v>1062</v>
      </c>
      <c r="B561" s="73" t="s">
        <v>28</v>
      </c>
      <c r="C561" s="73" t="s">
        <v>1106</v>
      </c>
      <c r="D561" s="74" t="s">
        <v>1105</v>
      </c>
      <c r="E561" s="85">
        <f ca="1">Розрахунки!CC539</f>
        <v>15793.4</v>
      </c>
      <c r="F561" s="85">
        <f>Розрахунки!CD539</f>
        <v>0</v>
      </c>
      <c r="G561" s="85">
        <f>Розрахунки!CE539</f>
        <v>0</v>
      </c>
      <c r="H561" s="85">
        <f>Розрахунки!CF539</f>
        <v>0</v>
      </c>
      <c r="I561" s="87">
        <f t="shared" ca="1" si="25"/>
        <v>15793.4</v>
      </c>
    </row>
    <row r="562" spans="1:9" x14ac:dyDescent="0.25">
      <c r="A562" s="73" t="s">
        <v>1062</v>
      </c>
      <c r="B562" s="73" t="s">
        <v>28</v>
      </c>
      <c r="C562" s="73" t="s">
        <v>1108</v>
      </c>
      <c r="D562" s="74" t="s">
        <v>1107</v>
      </c>
      <c r="E562" s="85">
        <f ca="1">Розрахунки!CC540</f>
        <v>19695.099999999999</v>
      </c>
      <c r="F562" s="85">
        <f>Розрахунки!CD540</f>
        <v>0</v>
      </c>
      <c r="G562" s="85">
        <f>Розрахунки!CE540</f>
        <v>0</v>
      </c>
      <c r="H562" s="85">
        <f>Розрахунки!CF540</f>
        <v>0</v>
      </c>
      <c r="I562" s="87">
        <f t="shared" ca="1" si="25"/>
        <v>19695.099999999999</v>
      </c>
    </row>
    <row r="563" spans="1:9" x14ac:dyDescent="0.25">
      <c r="A563" s="73" t="s">
        <v>1062</v>
      </c>
      <c r="B563" s="73" t="s">
        <v>28</v>
      </c>
      <c r="C563" s="73" t="s">
        <v>1110</v>
      </c>
      <c r="D563" s="74" t="s">
        <v>1109</v>
      </c>
      <c r="E563" s="85">
        <f ca="1">Розрахунки!CC541</f>
        <v>45434.400000000001</v>
      </c>
      <c r="F563" s="85">
        <f>Розрахунки!CD541</f>
        <v>0</v>
      </c>
      <c r="G563" s="85">
        <f>Розрахунки!CE541</f>
        <v>0</v>
      </c>
      <c r="H563" s="85">
        <f>Розрахунки!CF541</f>
        <v>0</v>
      </c>
      <c r="I563" s="87">
        <f t="shared" ca="1" si="25"/>
        <v>45434.400000000001</v>
      </c>
    </row>
    <row r="564" spans="1:9" x14ac:dyDescent="0.25">
      <c r="A564" s="73" t="s">
        <v>1062</v>
      </c>
      <c r="B564" s="73" t="s">
        <v>33</v>
      </c>
      <c r="C564" s="73" t="s">
        <v>1112</v>
      </c>
      <c r="D564" s="74" t="s">
        <v>1111</v>
      </c>
      <c r="E564" s="85">
        <f ca="1">Розрахунки!CC542</f>
        <v>32222.1</v>
      </c>
      <c r="F564" s="85">
        <f>Розрахунки!CD542</f>
        <v>0</v>
      </c>
      <c r="G564" s="85">
        <f>Розрахунки!CE542</f>
        <v>0</v>
      </c>
      <c r="H564" s="85">
        <f>Розрахунки!CF542</f>
        <v>0</v>
      </c>
      <c r="I564" s="87">
        <f t="shared" ca="1" si="25"/>
        <v>32222.1</v>
      </c>
    </row>
    <row r="565" spans="1:9" x14ac:dyDescent="0.25">
      <c r="A565" s="73" t="s">
        <v>1062</v>
      </c>
      <c r="B565" s="73" t="s">
        <v>28</v>
      </c>
      <c r="C565" s="73" t="s">
        <v>1114</v>
      </c>
      <c r="D565" s="74" t="s">
        <v>1113</v>
      </c>
      <c r="E565" s="85">
        <f ca="1">Розрахунки!CC543</f>
        <v>31003.9</v>
      </c>
      <c r="F565" s="85">
        <f>Розрахунки!CD543</f>
        <v>0</v>
      </c>
      <c r="G565" s="85">
        <f>Розрахунки!CE543</f>
        <v>0</v>
      </c>
      <c r="H565" s="85">
        <f>Розрахунки!CF543</f>
        <v>0</v>
      </c>
      <c r="I565" s="87">
        <f t="shared" ca="1" si="25"/>
        <v>31003.9</v>
      </c>
    </row>
    <row r="566" spans="1:9" x14ac:dyDescent="0.25">
      <c r="A566" s="73" t="s">
        <v>1062</v>
      </c>
      <c r="B566" s="73" t="s">
        <v>28</v>
      </c>
      <c r="C566" s="73" t="s">
        <v>1116</v>
      </c>
      <c r="D566" s="74" t="s">
        <v>1115</v>
      </c>
      <c r="E566" s="85">
        <f ca="1">Розрахунки!CC544</f>
        <v>90032.6</v>
      </c>
      <c r="F566" s="85">
        <f>Розрахунки!CD544</f>
        <v>0</v>
      </c>
      <c r="G566" s="85">
        <f>Розрахунки!CE544</f>
        <v>0</v>
      </c>
      <c r="H566" s="85">
        <f>Розрахунки!CF544</f>
        <v>0</v>
      </c>
      <c r="I566" s="87">
        <f t="shared" ca="1" si="25"/>
        <v>90032.6</v>
      </c>
    </row>
    <row r="567" spans="1:9" x14ac:dyDescent="0.25">
      <c r="A567" s="73" t="s">
        <v>1062</v>
      </c>
      <c r="B567" s="73" t="s">
        <v>82</v>
      </c>
      <c r="C567" s="73" t="s">
        <v>1118</v>
      </c>
      <c r="D567" s="74" t="s">
        <v>1117</v>
      </c>
      <c r="E567" s="85">
        <f ca="1">Розрахунки!CC545</f>
        <v>403905.1</v>
      </c>
      <c r="F567" s="85">
        <f>Розрахунки!CD545</f>
        <v>0</v>
      </c>
      <c r="G567" s="85">
        <f>Розрахунки!CE545</f>
        <v>0</v>
      </c>
      <c r="H567" s="85">
        <f>Розрахунки!CF545</f>
        <v>0</v>
      </c>
      <c r="I567" s="87">
        <f t="shared" ca="1" si="25"/>
        <v>403905.1</v>
      </c>
    </row>
    <row r="568" spans="1:9" x14ac:dyDescent="0.25">
      <c r="A568" s="73" t="s">
        <v>1062</v>
      </c>
      <c r="B568" s="73" t="s">
        <v>82</v>
      </c>
      <c r="C568" s="73" t="s">
        <v>1120</v>
      </c>
      <c r="D568" s="74" t="s">
        <v>1119</v>
      </c>
      <c r="E568" s="85">
        <f ca="1">Розрахунки!CC546</f>
        <v>223467.4</v>
      </c>
      <c r="F568" s="85">
        <f>Розрахунки!CD546</f>
        <v>0</v>
      </c>
      <c r="G568" s="85">
        <f>Розрахунки!CE546</f>
        <v>0</v>
      </c>
      <c r="H568" s="85">
        <f>Розрахунки!CF546</f>
        <v>0</v>
      </c>
      <c r="I568" s="87">
        <f t="shared" ca="1" si="25"/>
        <v>223467.4</v>
      </c>
    </row>
    <row r="569" spans="1:9" x14ac:dyDescent="0.25">
      <c r="A569" s="73" t="s">
        <v>1062</v>
      </c>
      <c r="B569" s="73" t="s">
        <v>28</v>
      </c>
      <c r="C569" s="73" t="s">
        <v>1122</v>
      </c>
      <c r="D569" s="74" t="s">
        <v>1121</v>
      </c>
      <c r="E569" s="85">
        <f ca="1">Розрахунки!CC547</f>
        <v>110710.3</v>
      </c>
      <c r="F569" s="85">
        <f>Розрахунки!CD547</f>
        <v>0</v>
      </c>
      <c r="G569" s="85">
        <f>Розрахунки!CE547</f>
        <v>0</v>
      </c>
      <c r="H569" s="85">
        <f>Розрахунки!CF547</f>
        <v>0</v>
      </c>
      <c r="I569" s="87">
        <f t="shared" ca="1" si="25"/>
        <v>110710.3</v>
      </c>
    </row>
    <row r="570" spans="1:9" x14ac:dyDescent="0.25">
      <c r="A570" s="73" t="s">
        <v>1062</v>
      </c>
      <c r="B570" s="73" t="s">
        <v>25</v>
      </c>
      <c r="C570" s="73" t="s">
        <v>1124</v>
      </c>
      <c r="D570" s="74" t="s">
        <v>1123</v>
      </c>
      <c r="E570" s="85">
        <f ca="1">Розрахунки!CC548</f>
        <v>162544.5</v>
      </c>
      <c r="F570" s="85">
        <f>Розрахунки!CD548</f>
        <v>0</v>
      </c>
      <c r="G570" s="85">
        <f>Розрахунки!CE548</f>
        <v>0</v>
      </c>
      <c r="H570" s="85">
        <f>Розрахунки!CF548</f>
        <v>0</v>
      </c>
      <c r="I570" s="87">
        <f t="shared" ca="1" si="25"/>
        <v>162544.5</v>
      </c>
    </row>
    <row r="571" spans="1:9" x14ac:dyDescent="0.25">
      <c r="A571" s="73" t="s">
        <v>1062</v>
      </c>
      <c r="B571" s="73" t="s">
        <v>82</v>
      </c>
      <c r="C571" s="73" t="s">
        <v>1126</v>
      </c>
      <c r="D571" s="74" t="s">
        <v>1125</v>
      </c>
      <c r="E571" s="85">
        <f ca="1">Розрахунки!CC549</f>
        <v>312806.7</v>
      </c>
      <c r="F571" s="85">
        <f>Розрахунки!CD549</f>
        <v>0</v>
      </c>
      <c r="G571" s="85">
        <f>Розрахунки!CE549</f>
        <v>0</v>
      </c>
      <c r="H571" s="85">
        <f>Розрахунки!CF549</f>
        <v>0</v>
      </c>
      <c r="I571" s="87">
        <f t="shared" ca="1" si="25"/>
        <v>312806.7</v>
      </c>
    </row>
    <row r="572" spans="1:9" x14ac:dyDescent="0.25">
      <c r="A572" s="73" t="s">
        <v>1062</v>
      </c>
      <c r="B572" s="73" t="s">
        <v>82</v>
      </c>
      <c r="C572" s="73" t="s">
        <v>1128</v>
      </c>
      <c r="D572" s="74" t="s">
        <v>1127</v>
      </c>
      <c r="E572" s="85">
        <f ca="1">Розрахунки!CC550</f>
        <v>122012</v>
      </c>
      <c r="F572" s="85">
        <f>Розрахунки!CD550</f>
        <v>0</v>
      </c>
      <c r="G572" s="85">
        <f>Розрахунки!CE550</f>
        <v>0</v>
      </c>
      <c r="H572" s="85">
        <f>Розрахунки!CF550</f>
        <v>0</v>
      </c>
      <c r="I572" s="87">
        <f t="shared" ca="1" si="25"/>
        <v>122012</v>
      </c>
    </row>
    <row r="573" spans="1:9" x14ac:dyDescent="0.25">
      <c r="A573" s="73" t="s">
        <v>1062</v>
      </c>
      <c r="B573" s="73" t="s">
        <v>25</v>
      </c>
      <c r="C573" s="73" t="s">
        <v>1130</v>
      </c>
      <c r="D573" s="74" t="s">
        <v>1129</v>
      </c>
      <c r="E573" s="85">
        <f ca="1">Розрахунки!CC551</f>
        <v>102288.1</v>
      </c>
      <c r="F573" s="85">
        <f>Розрахунки!CD551</f>
        <v>0</v>
      </c>
      <c r="G573" s="85">
        <f>Розрахунки!CE551</f>
        <v>0</v>
      </c>
      <c r="H573" s="85">
        <f>Розрахунки!CF551</f>
        <v>0</v>
      </c>
      <c r="I573" s="87">
        <f t="shared" ca="1" si="25"/>
        <v>102288.1</v>
      </c>
    </row>
    <row r="574" spans="1:9" x14ac:dyDescent="0.25">
      <c r="A574" s="73" t="s">
        <v>1062</v>
      </c>
      <c r="B574" s="73" t="s">
        <v>25</v>
      </c>
      <c r="C574" s="73" t="s">
        <v>1132</v>
      </c>
      <c r="D574" s="74" t="s">
        <v>1131</v>
      </c>
      <c r="E574" s="85">
        <f ca="1">Розрахунки!CC552</f>
        <v>145946.5</v>
      </c>
      <c r="F574" s="85">
        <f>Розрахунки!CD552</f>
        <v>0</v>
      </c>
      <c r="G574" s="85">
        <f>Розрахунки!CE552</f>
        <v>0</v>
      </c>
      <c r="H574" s="85">
        <f>Розрахунки!CF552</f>
        <v>0</v>
      </c>
      <c r="I574" s="87">
        <f t="shared" ca="1" si="25"/>
        <v>145946.5</v>
      </c>
    </row>
    <row r="575" spans="1:9" x14ac:dyDescent="0.25">
      <c r="A575" s="73" t="s">
        <v>1062</v>
      </c>
      <c r="B575" s="73" t="s">
        <v>33</v>
      </c>
      <c r="C575" s="73" t="s">
        <v>1134</v>
      </c>
      <c r="D575" s="74" t="s">
        <v>1133</v>
      </c>
      <c r="E575" s="85">
        <f ca="1">Розрахунки!CC553</f>
        <v>57425.2</v>
      </c>
      <c r="F575" s="85">
        <f>Розрахунки!CD553</f>
        <v>0</v>
      </c>
      <c r="G575" s="85">
        <f>Розрахунки!CE553</f>
        <v>0</v>
      </c>
      <c r="H575" s="85">
        <f>Розрахунки!CF553</f>
        <v>0</v>
      </c>
      <c r="I575" s="87">
        <f t="shared" ca="1" si="25"/>
        <v>57425.2</v>
      </c>
    </row>
    <row r="576" spans="1:9" x14ac:dyDescent="0.25">
      <c r="A576" s="73" t="s">
        <v>1062</v>
      </c>
      <c r="B576" s="73" t="s">
        <v>28</v>
      </c>
      <c r="C576" s="73" t="s">
        <v>1136</v>
      </c>
      <c r="D576" s="74" t="s">
        <v>1135</v>
      </c>
      <c r="E576" s="85">
        <f ca="1">Розрахунки!CC554</f>
        <v>43625.2</v>
      </c>
      <c r="F576" s="85">
        <f>Розрахунки!CD554</f>
        <v>0</v>
      </c>
      <c r="G576" s="85">
        <f>Розрахунки!CE554</f>
        <v>0</v>
      </c>
      <c r="H576" s="85">
        <f>Розрахунки!CF554</f>
        <v>0</v>
      </c>
      <c r="I576" s="87">
        <f t="shared" ca="1" si="25"/>
        <v>43625.2</v>
      </c>
    </row>
    <row r="577" spans="1:9" x14ac:dyDescent="0.25">
      <c r="A577" s="73" t="s">
        <v>1062</v>
      </c>
      <c r="B577" s="73" t="s">
        <v>28</v>
      </c>
      <c r="C577" s="73" t="s">
        <v>1138</v>
      </c>
      <c r="D577" s="74" t="s">
        <v>1137</v>
      </c>
      <c r="E577" s="85">
        <f ca="1">Розрахунки!CC555</f>
        <v>27516.9</v>
      </c>
      <c r="F577" s="85">
        <f>Розрахунки!CD555</f>
        <v>0</v>
      </c>
      <c r="G577" s="85">
        <f>Розрахунки!CE555</f>
        <v>0</v>
      </c>
      <c r="H577" s="85">
        <f>Розрахунки!CF555</f>
        <v>0</v>
      </c>
      <c r="I577" s="87">
        <f t="shared" ca="1" si="25"/>
        <v>27516.9</v>
      </c>
    </row>
    <row r="578" spans="1:9" x14ac:dyDescent="0.25">
      <c r="A578" s="73" t="s">
        <v>1062</v>
      </c>
      <c r="B578" s="73" t="s">
        <v>28</v>
      </c>
      <c r="C578" s="73" t="s">
        <v>1140</v>
      </c>
      <c r="D578" s="74" t="s">
        <v>1139</v>
      </c>
      <c r="E578" s="85">
        <f ca="1">Розрахунки!CC556</f>
        <v>25896.6</v>
      </c>
      <c r="F578" s="85">
        <f>Розрахунки!CD556</f>
        <v>0</v>
      </c>
      <c r="G578" s="85">
        <f>Розрахунки!CE556</f>
        <v>0</v>
      </c>
      <c r="H578" s="85">
        <f>Розрахунки!CF556</f>
        <v>0</v>
      </c>
      <c r="I578" s="87">
        <f t="shared" ca="1" si="25"/>
        <v>25896.6</v>
      </c>
    </row>
    <row r="579" spans="1:9" x14ac:dyDescent="0.25">
      <c r="A579" s="73" t="s">
        <v>1062</v>
      </c>
      <c r="B579" s="73" t="s">
        <v>33</v>
      </c>
      <c r="C579" s="73" t="s">
        <v>1142</v>
      </c>
      <c r="D579" s="74" t="s">
        <v>1141</v>
      </c>
      <c r="E579" s="85">
        <f ca="1">Розрахунки!CC557</f>
        <v>51860.5</v>
      </c>
      <c r="F579" s="85">
        <f>Розрахунки!CD557</f>
        <v>0</v>
      </c>
      <c r="G579" s="85">
        <f>Розрахунки!CE557</f>
        <v>0</v>
      </c>
      <c r="H579" s="85">
        <f>Розрахунки!CF557</f>
        <v>0</v>
      </c>
      <c r="I579" s="87">
        <f t="shared" ca="1" si="25"/>
        <v>51860.5</v>
      </c>
    </row>
    <row r="580" spans="1:9" x14ac:dyDescent="0.25">
      <c r="A580" s="73" t="s">
        <v>1062</v>
      </c>
      <c r="B580" s="73" t="s">
        <v>33</v>
      </c>
      <c r="C580" s="73" t="s">
        <v>1144</v>
      </c>
      <c r="D580" s="74" t="s">
        <v>1143</v>
      </c>
      <c r="E580" s="85">
        <f ca="1">Розрахунки!CC558</f>
        <v>40976.800000000003</v>
      </c>
      <c r="F580" s="85">
        <f>Розрахунки!CD558</f>
        <v>0</v>
      </c>
      <c r="G580" s="85">
        <f>Розрахунки!CE558</f>
        <v>0</v>
      </c>
      <c r="H580" s="85">
        <f>Розрахунки!CF558</f>
        <v>0</v>
      </c>
      <c r="I580" s="87">
        <f t="shared" ca="1" si="25"/>
        <v>40976.800000000003</v>
      </c>
    </row>
    <row r="581" spans="1:9" x14ac:dyDescent="0.25">
      <c r="A581" s="73" t="s">
        <v>1062</v>
      </c>
      <c r="B581" s="73" t="s">
        <v>33</v>
      </c>
      <c r="C581" s="73" t="s">
        <v>1146</v>
      </c>
      <c r="D581" s="74" t="s">
        <v>1145</v>
      </c>
      <c r="E581" s="85">
        <f ca="1">Розрахунки!CC559</f>
        <v>75424.2</v>
      </c>
      <c r="F581" s="85">
        <f>Розрахунки!CD559</f>
        <v>0</v>
      </c>
      <c r="G581" s="85">
        <f>Розрахунки!CE559</f>
        <v>0</v>
      </c>
      <c r="H581" s="85">
        <f>Розрахунки!CF559</f>
        <v>0</v>
      </c>
      <c r="I581" s="87">
        <f t="shared" ca="1" si="25"/>
        <v>75424.2</v>
      </c>
    </row>
    <row r="582" spans="1:9" x14ac:dyDescent="0.25">
      <c r="A582" s="73" t="s">
        <v>1062</v>
      </c>
      <c r="B582" s="73" t="s">
        <v>28</v>
      </c>
      <c r="C582" s="73" t="s">
        <v>1148</v>
      </c>
      <c r="D582" s="74" t="s">
        <v>1147</v>
      </c>
      <c r="E582" s="85">
        <f ca="1">Розрахунки!CC560</f>
        <v>47451</v>
      </c>
      <c r="F582" s="85">
        <f>Розрахунки!CD560</f>
        <v>0</v>
      </c>
      <c r="G582" s="85">
        <f>Розрахунки!CE560</f>
        <v>0</v>
      </c>
      <c r="H582" s="85">
        <f>Розрахунки!CF560</f>
        <v>0</v>
      </c>
      <c r="I582" s="87">
        <f t="shared" ca="1" si="25"/>
        <v>47451</v>
      </c>
    </row>
    <row r="583" spans="1:9" x14ac:dyDescent="0.25">
      <c r="A583" s="73" t="s">
        <v>1062</v>
      </c>
      <c r="B583" s="73" t="s">
        <v>33</v>
      </c>
      <c r="C583" s="73" t="s">
        <v>1150</v>
      </c>
      <c r="D583" s="74" t="s">
        <v>1149</v>
      </c>
      <c r="E583" s="85">
        <f ca="1">Розрахунки!CC561</f>
        <v>59241.5</v>
      </c>
      <c r="F583" s="85">
        <f>Розрахунки!CD561</f>
        <v>0</v>
      </c>
      <c r="G583" s="85">
        <f>Розрахунки!CE561</f>
        <v>0</v>
      </c>
      <c r="H583" s="85">
        <f>Розрахунки!CF561</f>
        <v>0</v>
      </c>
      <c r="I583" s="87">
        <f t="shared" ref="I583:I646" ca="1" si="29">SUM(E583:H583)</f>
        <v>59241.5</v>
      </c>
    </row>
    <row r="584" spans="1:9" x14ac:dyDescent="0.25">
      <c r="A584" s="73" t="s">
        <v>1062</v>
      </c>
      <c r="B584" s="73" t="s">
        <v>28</v>
      </c>
      <c r="C584" s="73" t="s">
        <v>1152</v>
      </c>
      <c r="D584" s="74" t="s">
        <v>1151</v>
      </c>
      <c r="E584" s="85">
        <f ca="1">Розрахунки!CC562</f>
        <v>27929.4</v>
      </c>
      <c r="F584" s="85">
        <f>Розрахунки!CD562</f>
        <v>0</v>
      </c>
      <c r="G584" s="85">
        <f>Розрахунки!CE562</f>
        <v>0</v>
      </c>
      <c r="H584" s="85">
        <f>Розрахунки!CF562</f>
        <v>0</v>
      </c>
      <c r="I584" s="87">
        <f t="shared" ca="1" si="29"/>
        <v>27929.4</v>
      </c>
    </row>
    <row r="585" spans="1:9" x14ac:dyDescent="0.25">
      <c r="A585" s="73" t="s">
        <v>1062</v>
      </c>
      <c r="B585" s="73" t="s">
        <v>33</v>
      </c>
      <c r="C585" s="73" t="s">
        <v>1154</v>
      </c>
      <c r="D585" s="74" t="s">
        <v>1153</v>
      </c>
      <c r="E585" s="85">
        <f ca="1">Розрахунки!CC563</f>
        <v>101517.7</v>
      </c>
      <c r="F585" s="85">
        <f>Розрахунки!CD563</f>
        <v>0</v>
      </c>
      <c r="G585" s="85">
        <f>Розрахунки!CE563</f>
        <v>0</v>
      </c>
      <c r="H585" s="85">
        <f>Розрахунки!CF563</f>
        <v>0</v>
      </c>
      <c r="I585" s="87">
        <f t="shared" ca="1" si="29"/>
        <v>101517.7</v>
      </c>
    </row>
    <row r="586" spans="1:9" x14ac:dyDescent="0.25">
      <c r="A586" s="73" t="s">
        <v>1062</v>
      </c>
      <c r="B586" s="73" t="s">
        <v>82</v>
      </c>
      <c r="C586" s="73" t="s">
        <v>1156</v>
      </c>
      <c r="D586" s="74" t="s">
        <v>1155</v>
      </c>
      <c r="E586" s="85">
        <f ca="1">Розрахунки!CC564</f>
        <v>184074.1</v>
      </c>
      <c r="F586" s="85">
        <f>Розрахунки!CD564</f>
        <v>0</v>
      </c>
      <c r="G586" s="85">
        <f>Розрахунки!CE564</f>
        <v>0</v>
      </c>
      <c r="H586" s="85">
        <f>Розрахунки!CF564</f>
        <v>0</v>
      </c>
      <c r="I586" s="87">
        <f t="shared" ca="1" si="29"/>
        <v>184074.1</v>
      </c>
    </row>
    <row r="587" spans="1:9" x14ac:dyDescent="0.25">
      <c r="A587" s="73" t="s">
        <v>1062</v>
      </c>
      <c r="B587" s="73" t="s">
        <v>25</v>
      </c>
      <c r="C587" s="73" t="s">
        <v>1158</v>
      </c>
      <c r="D587" s="74" t="s">
        <v>1157</v>
      </c>
      <c r="E587" s="85">
        <f ca="1">Розрахунки!CC565</f>
        <v>75341</v>
      </c>
      <c r="F587" s="85">
        <f>Розрахунки!CD565</f>
        <v>0</v>
      </c>
      <c r="G587" s="85">
        <f>Розрахунки!CE565</f>
        <v>0</v>
      </c>
      <c r="H587" s="85">
        <f>Розрахунки!CF565</f>
        <v>0</v>
      </c>
      <c r="I587" s="87">
        <f t="shared" ca="1" si="29"/>
        <v>75341</v>
      </c>
    </row>
    <row r="588" spans="1:9" x14ac:dyDescent="0.25">
      <c r="A588" s="73" t="s">
        <v>1062</v>
      </c>
      <c r="B588" s="73" t="s">
        <v>33</v>
      </c>
      <c r="C588" s="73" t="s">
        <v>1160</v>
      </c>
      <c r="D588" s="74" t="s">
        <v>1159</v>
      </c>
      <c r="E588" s="85">
        <f ca="1">Розрахунки!CC566</f>
        <v>61157</v>
      </c>
      <c r="F588" s="85">
        <f>Розрахунки!CD566</f>
        <v>0</v>
      </c>
      <c r="G588" s="85">
        <f>Розрахунки!CE566</f>
        <v>0</v>
      </c>
      <c r="H588" s="85">
        <f>Розрахунки!CF566</f>
        <v>0</v>
      </c>
      <c r="I588" s="87">
        <f t="shared" ca="1" si="29"/>
        <v>61157</v>
      </c>
    </row>
    <row r="589" spans="1:9" x14ac:dyDescent="0.25">
      <c r="A589" s="73" t="s">
        <v>1062</v>
      </c>
      <c r="B589" s="73" t="s">
        <v>33</v>
      </c>
      <c r="C589" s="73" t="s">
        <v>1162</v>
      </c>
      <c r="D589" s="74" t="s">
        <v>1161</v>
      </c>
      <c r="E589" s="85">
        <f ca="1">Розрахунки!CC567</f>
        <v>25818.5</v>
      </c>
      <c r="F589" s="85">
        <f>Розрахунки!CD567</f>
        <v>0</v>
      </c>
      <c r="G589" s="85">
        <f>Розрахунки!CE567</f>
        <v>0</v>
      </c>
      <c r="H589" s="85">
        <f>Розрахунки!CF567</f>
        <v>0</v>
      </c>
      <c r="I589" s="87">
        <f t="shared" ca="1" si="29"/>
        <v>25818.5</v>
      </c>
    </row>
    <row r="590" spans="1:9" x14ac:dyDescent="0.25">
      <c r="A590" s="73" t="s">
        <v>1062</v>
      </c>
      <c r="B590" s="73" t="s">
        <v>33</v>
      </c>
      <c r="C590" s="73" t="s">
        <v>1164</v>
      </c>
      <c r="D590" s="74" t="s">
        <v>1163</v>
      </c>
      <c r="E590" s="85">
        <f ca="1">Розрахунки!CC568</f>
        <v>28798.6</v>
      </c>
      <c r="F590" s="85">
        <f>Розрахунки!CD568</f>
        <v>0</v>
      </c>
      <c r="G590" s="85">
        <f>Розрахунки!CE568</f>
        <v>0</v>
      </c>
      <c r="H590" s="85">
        <f>Розрахунки!CF568</f>
        <v>0</v>
      </c>
      <c r="I590" s="87">
        <f t="shared" ca="1" si="29"/>
        <v>28798.6</v>
      </c>
    </row>
    <row r="591" spans="1:9" x14ac:dyDescent="0.25">
      <c r="A591" s="73" t="s">
        <v>1062</v>
      </c>
      <c r="B591" s="73" t="s">
        <v>33</v>
      </c>
      <c r="C591" s="73" t="s">
        <v>1166</v>
      </c>
      <c r="D591" s="74" t="s">
        <v>1165</v>
      </c>
      <c r="E591" s="85">
        <f ca="1">Розрахунки!CC569</f>
        <v>35406.400000000001</v>
      </c>
      <c r="F591" s="85">
        <f>Розрахунки!CD569</f>
        <v>0</v>
      </c>
      <c r="G591" s="85">
        <f>Розрахунки!CE569</f>
        <v>0</v>
      </c>
      <c r="H591" s="85">
        <f>Розрахунки!CF569</f>
        <v>0</v>
      </c>
      <c r="I591" s="87">
        <f t="shared" ca="1" si="29"/>
        <v>35406.400000000001</v>
      </c>
    </row>
    <row r="592" spans="1:9" x14ac:dyDescent="0.25">
      <c r="A592" s="73" t="s">
        <v>1062</v>
      </c>
      <c r="B592" s="73" t="s">
        <v>33</v>
      </c>
      <c r="C592" s="73" t="s">
        <v>1168</v>
      </c>
      <c r="D592" s="74" t="s">
        <v>1167</v>
      </c>
      <c r="E592" s="85">
        <f ca="1">Розрахунки!CC570</f>
        <v>118966.7</v>
      </c>
      <c r="F592" s="85">
        <f>Розрахунки!CD570</f>
        <v>0</v>
      </c>
      <c r="G592" s="85">
        <f>Розрахунки!CE570</f>
        <v>0</v>
      </c>
      <c r="H592" s="85">
        <f>Розрахунки!CF570</f>
        <v>0</v>
      </c>
      <c r="I592" s="87">
        <f t="shared" ca="1" si="29"/>
        <v>118966.7</v>
      </c>
    </row>
    <row r="593" spans="1:9" x14ac:dyDescent="0.25">
      <c r="A593" s="73" t="s">
        <v>1062</v>
      </c>
      <c r="B593" s="73" t="s">
        <v>28</v>
      </c>
      <c r="C593" s="73" t="s">
        <v>1170</v>
      </c>
      <c r="D593" s="74" t="s">
        <v>1169</v>
      </c>
      <c r="E593" s="85">
        <f ca="1">Розрахунки!CC571</f>
        <v>34724.699999999997</v>
      </c>
      <c r="F593" s="85">
        <f>Розрахунки!CD571</f>
        <v>0</v>
      </c>
      <c r="G593" s="85">
        <f>Розрахунки!CE571</f>
        <v>0</v>
      </c>
      <c r="H593" s="85">
        <f>Розрахунки!CF571</f>
        <v>0</v>
      </c>
      <c r="I593" s="87">
        <f t="shared" ca="1" si="29"/>
        <v>34724.699999999997</v>
      </c>
    </row>
    <row r="594" spans="1:9" x14ac:dyDescent="0.25">
      <c r="A594" s="73" t="s">
        <v>1062</v>
      </c>
      <c r="B594" s="73" t="s">
        <v>33</v>
      </c>
      <c r="C594" s="73" t="s">
        <v>1172</v>
      </c>
      <c r="D594" s="74" t="s">
        <v>1171</v>
      </c>
      <c r="E594" s="85">
        <f ca="1">Розрахунки!CC572</f>
        <v>50653</v>
      </c>
      <c r="F594" s="85">
        <f>Розрахунки!CD572</f>
        <v>0</v>
      </c>
      <c r="G594" s="85">
        <f>Розрахунки!CE572</f>
        <v>0</v>
      </c>
      <c r="H594" s="85">
        <f>Розрахунки!CF572</f>
        <v>0</v>
      </c>
      <c r="I594" s="87">
        <f t="shared" ca="1" si="29"/>
        <v>50653</v>
      </c>
    </row>
    <row r="595" spans="1:9" x14ac:dyDescent="0.25">
      <c r="A595" s="73" t="s">
        <v>1062</v>
      </c>
      <c r="B595" s="73" t="s">
        <v>82</v>
      </c>
      <c r="C595" s="73" t="s">
        <v>1174</v>
      </c>
      <c r="D595" s="74" t="s">
        <v>1173</v>
      </c>
      <c r="E595" s="85">
        <f ca="1">Розрахунки!CC573</f>
        <v>93008.1</v>
      </c>
      <c r="F595" s="85">
        <f>Розрахунки!CD573</f>
        <v>0</v>
      </c>
      <c r="G595" s="85">
        <f>Розрахунки!CE573</f>
        <v>0</v>
      </c>
      <c r="H595" s="85">
        <f>Розрахунки!CF573</f>
        <v>0</v>
      </c>
      <c r="I595" s="87">
        <f t="shared" ca="1" si="29"/>
        <v>93008.1</v>
      </c>
    </row>
    <row r="596" spans="1:9" x14ac:dyDescent="0.25">
      <c r="A596" s="73" t="s">
        <v>1062</v>
      </c>
      <c r="B596" s="73" t="s">
        <v>28</v>
      </c>
      <c r="C596" s="73" t="s">
        <v>1176</v>
      </c>
      <c r="D596" s="74" t="s">
        <v>1175</v>
      </c>
      <c r="E596" s="85">
        <f ca="1">Розрахунки!CC574</f>
        <v>53581.5</v>
      </c>
      <c r="F596" s="85">
        <f>Розрахунки!CD574</f>
        <v>0</v>
      </c>
      <c r="G596" s="85">
        <f>Розрахунки!CE574</f>
        <v>0</v>
      </c>
      <c r="H596" s="85">
        <f>Розрахунки!CF574</f>
        <v>0</v>
      </c>
      <c r="I596" s="87">
        <f t="shared" ca="1" si="29"/>
        <v>53581.5</v>
      </c>
    </row>
    <row r="597" spans="1:9" x14ac:dyDescent="0.25">
      <c r="A597" s="73" t="s">
        <v>1062</v>
      </c>
      <c r="B597" s="73" t="s">
        <v>28</v>
      </c>
      <c r="C597" s="73" t="s">
        <v>1178</v>
      </c>
      <c r="D597" s="74" t="s">
        <v>1177</v>
      </c>
      <c r="E597" s="85">
        <f ca="1">Розрахунки!CC575</f>
        <v>28273.3</v>
      </c>
      <c r="F597" s="85">
        <f>Розрахунки!CD575</f>
        <v>0</v>
      </c>
      <c r="G597" s="85">
        <f>Розрахунки!CE575</f>
        <v>0</v>
      </c>
      <c r="H597" s="85">
        <f>Розрахунки!CF575</f>
        <v>0</v>
      </c>
      <c r="I597" s="87">
        <f t="shared" ca="1" si="29"/>
        <v>28273.3</v>
      </c>
    </row>
    <row r="598" spans="1:9" x14ac:dyDescent="0.25">
      <c r="A598" s="73" t="s">
        <v>1062</v>
      </c>
      <c r="B598" s="73" t="s">
        <v>28</v>
      </c>
      <c r="C598" s="73" t="s">
        <v>1180</v>
      </c>
      <c r="D598" s="74" t="s">
        <v>1179</v>
      </c>
      <c r="E598" s="85">
        <f ca="1">Розрахунки!CC576</f>
        <v>26082.2</v>
      </c>
      <c r="F598" s="85">
        <f>Розрахунки!CD576</f>
        <v>0</v>
      </c>
      <c r="G598" s="85">
        <f>Розрахунки!CE576</f>
        <v>0</v>
      </c>
      <c r="H598" s="85">
        <f>Розрахунки!CF576</f>
        <v>0</v>
      </c>
      <c r="I598" s="87">
        <f t="shared" ca="1" si="29"/>
        <v>26082.2</v>
      </c>
    </row>
    <row r="599" spans="1:9" x14ac:dyDescent="0.25">
      <c r="A599" s="73" t="s">
        <v>1062</v>
      </c>
      <c r="B599" s="73" t="s">
        <v>28</v>
      </c>
      <c r="C599" s="73" t="s">
        <v>1182</v>
      </c>
      <c r="D599" s="74" t="s">
        <v>1181</v>
      </c>
      <c r="E599" s="85">
        <f ca="1">Розрахунки!CC577</f>
        <v>59059.4</v>
      </c>
      <c r="F599" s="85">
        <f>Розрахунки!CD577</f>
        <v>0</v>
      </c>
      <c r="G599" s="85">
        <f>Розрахунки!CE577</f>
        <v>0</v>
      </c>
      <c r="H599" s="85">
        <f>Розрахунки!CF577</f>
        <v>0</v>
      </c>
      <c r="I599" s="87">
        <f t="shared" ca="1" si="29"/>
        <v>59059.4</v>
      </c>
    </row>
    <row r="600" spans="1:9" x14ac:dyDescent="0.25">
      <c r="A600" s="73" t="s">
        <v>1062</v>
      </c>
      <c r="B600" s="73" t="s">
        <v>33</v>
      </c>
      <c r="C600" s="73" t="s">
        <v>1184</v>
      </c>
      <c r="D600" s="74" t="s">
        <v>1183</v>
      </c>
      <c r="E600" s="85">
        <f ca="1">Розрахунки!CC578</f>
        <v>93304</v>
      </c>
      <c r="F600" s="85">
        <f>Розрахунки!CD578</f>
        <v>0</v>
      </c>
      <c r="G600" s="85">
        <f>Розрахунки!CE578</f>
        <v>0</v>
      </c>
      <c r="H600" s="85">
        <f>Розрахунки!CF578</f>
        <v>0</v>
      </c>
      <c r="I600" s="87">
        <f t="shared" ca="1" si="29"/>
        <v>93304</v>
      </c>
    </row>
    <row r="601" spans="1:9" x14ac:dyDescent="0.25">
      <c r="A601" s="73" t="s">
        <v>1062</v>
      </c>
      <c r="B601" s="73" t="s">
        <v>25</v>
      </c>
      <c r="C601" s="73" t="s">
        <v>1186</v>
      </c>
      <c r="D601" s="74" t="s">
        <v>1185</v>
      </c>
      <c r="E601" s="85">
        <f ca="1">Розрахунки!CC579</f>
        <v>99506.8</v>
      </c>
      <c r="F601" s="85">
        <f>Розрахунки!CD579</f>
        <v>0</v>
      </c>
      <c r="G601" s="85">
        <f>Розрахунки!CE579</f>
        <v>0</v>
      </c>
      <c r="H601" s="85">
        <f>Розрахунки!CF579</f>
        <v>0</v>
      </c>
      <c r="I601" s="87">
        <f t="shared" ca="1" si="29"/>
        <v>99506.8</v>
      </c>
    </row>
    <row r="602" spans="1:9" x14ac:dyDescent="0.25">
      <c r="A602" s="73" t="s">
        <v>1062</v>
      </c>
      <c r="B602" s="73" t="s">
        <v>82</v>
      </c>
      <c r="C602" s="73" t="s">
        <v>1188</v>
      </c>
      <c r="D602" s="74" t="s">
        <v>1187</v>
      </c>
      <c r="E602" s="85">
        <f ca="1">Розрахунки!CC580</f>
        <v>46953.4</v>
      </c>
      <c r="F602" s="85">
        <f>Розрахунки!CD580</f>
        <v>0</v>
      </c>
      <c r="G602" s="85">
        <f>Розрахунки!CE580</f>
        <v>0</v>
      </c>
      <c r="H602" s="85">
        <f>Розрахунки!CF580</f>
        <v>0</v>
      </c>
      <c r="I602" s="87">
        <f t="shared" ca="1" si="29"/>
        <v>46953.4</v>
      </c>
    </row>
    <row r="603" spans="1:9" x14ac:dyDescent="0.25">
      <c r="A603" s="73" t="s">
        <v>1062</v>
      </c>
      <c r="B603" s="73" t="s">
        <v>33</v>
      </c>
      <c r="C603" s="73" t="s">
        <v>1190</v>
      </c>
      <c r="D603" s="74" t="s">
        <v>1189</v>
      </c>
      <c r="E603" s="85">
        <f ca="1">Розрахунки!CC581</f>
        <v>75329.8</v>
      </c>
      <c r="F603" s="85">
        <f>Розрахунки!CD581</f>
        <v>0</v>
      </c>
      <c r="G603" s="85">
        <f>Розрахунки!CE581</f>
        <v>0</v>
      </c>
      <c r="H603" s="85">
        <f>Розрахунки!CF581</f>
        <v>0</v>
      </c>
      <c r="I603" s="87">
        <f t="shared" ca="1" si="29"/>
        <v>75329.8</v>
      </c>
    </row>
    <row r="604" spans="1:9" x14ac:dyDescent="0.25">
      <c r="A604" s="73" t="s">
        <v>1062</v>
      </c>
      <c r="B604" s="73" t="s">
        <v>25</v>
      </c>
      <c r="C604" s="73" t="s">
        <v>1192</v>
      </c>
      <c r="D604" s="74" t="s">
        <v>1191</v>
      </c>
      <c r="E604" s="85">
        <f ca="1">Розрахунки!CC582</f>
        <v>90229</v>
      </c>
      <c r="F604" s="85">
        <f>Розрахунки!CD582</f>
        <v>0</v>
      </c>
      <c r="G604" s="85">
        <f>Розрахунки!CE582</f>
        <v>0</v>
      </c>
      <c r="H604" s="85">
        <f>Розрахунки!CF582</f>
        <v>0</v>
      </c>
      <c r="I604" s="87">
        <f t="shared" ca="1" si="29"/>
        <v>90229</v>
      </c>
    </row>
    <row r="605" spans="1:9" x14ac:dyDescent="0.25">
      <c r="A605" s="73" t="s">
        <v>1062</v>
      </c>
      <c r="B605" s="73" t="s">
        <v>25</v>
      </c>
      <c r="C605" s="73" t="s">
        <v>1194</v>
      </c>
      <c r="D605" s="74" t="s">
        <v>1193</v>
      </c>
      <c r="E605" s="85">
        <f ca="1">Розрахунки!CC583</f>
        <v>55523.9</v>
      </c>
      <c r="F605" s="85">
        <f>Розрахунки!CD583</f>
        <v>0</v>
      </c>
      <c r="G605" s="85">
        <f>Розрахунки!CE583</f>
        <v>0</v>
      </c>
      <c r="H605" s="85">
        <f>Розрахунки!CF583</f>
        <v>0</v>
      </c>
      <c r="I605" s="87">
        <f t="shared" ca="1" si="29"/>
        <v>55523.9</v>
      </c>
    </row>
    <row r="606" spans="1:9" x14ac:dyDescent="0.25">
      <c r="A606" s="73" t="s">
        <v>1062</v>
      </c>
      <c r="B606" s="73" t="s">
        <v>82</v>
      </c>
      <c r="C606" s="73" t="s">
        <v>1196</v>
      </c>
      <c r="D606" s="74" t="s">
        <v>1195</v>
      </c>
      <c r="E606" s="85">
        <f ca="1">Розрахунки!CC584</f>
        <v>171799</v>
      </c>
      <c r="F606" s="85">
        <f>Розрахунки!CD584</f>
        <v>0</v>
      </c>
      <c r="G606" s="85">
        <f>Розрахунки!CE584</f>
        <v>0</v>
      </c>
      <c r="H606" s="85">
        <f>Розрахунки!CF584</f>
        <v>0</v>
      </c>
      <c r="I606" s="87">
        <f t="shared" ca="1" si="29"/>
        <v>171799</v>
      </c>
    </row>
    <row r="607" spans="1:9" x14ac:dyDescent="0.25">
      <c r="A607" s="73" t="s">
        <v>1062</v>
      </c>
      <c r="B607" s="73" t="s">
        <v>28</v>
      </c>
      <c r="C607" s="73" t="s">
        <v>1198</v>
      </c>
      <c r="D607" s="74" t="s">
        <v>1197</v>
      </c>
      <c r="E607" s="85">
        <f ca="1">Розрахунки!CC585</f>
        <v>45943.3</v>
      </c>
      <c r="F607" s="85">
        <f>Розрахунки!CD585</f>
        <v>0</v>
      </c>
      <c r="G607" s="85">
        <f>Розрахунки!CE585</f>
        <v>0</v>
      </c>
      <c r="H607" s="85">
        <f>Розрахунки!CF585</f>
        <v>0</v>
      </c>
      <c r="I607" s="87">
        <f t="shared" ca="1" si="29"/>
        <v>45943.3</v>
      </c>
    </row>
    <row r="608" spans="1:9" x14ac:dyDescent="0.25">
      <c r="A608" s="73" t="s">
        <v>1062</v>
      </c>
      <c r="B608" s="73" t="s">
        <v>33</v>
      </c>
      <c r="C608" s="73" t="s">
        <v>1200</v>
      </c>
      <c r="D608" s="74" t="s">
        <v>1199</v>
      </c>
      <c r="E608" s="85">
        <f ca="1">Розрахунки!CC586</f>
        <v>22296.6</v>
      </c>
      <c r="F608" s="85">
        <f>Розрахунки!CD586</f>
        <v>0</v>
      </c>
      <c r="G608" s="85">
        <f>Розрахунки!CE586</f>
        <v>0</v>
      </c>
      <c r="H608" s="85">
        <f>Розрахунки!CF586</f>
        <v>0</v>
      </c>
      <c r="I608" s="87">
        <f t="shared" ca="1" si="29"/>
        <v>22296.6</v>
      </c>
    </row>
    <row r="609" spans="1:9" x14ac:dyDescent="0.25">
      <c r="A609" s="73" t="s">
        <v>1062</v>
      </c>
      <c r="B609" s="73" t="s">
        <v>25</v>
      </c>
      <c r="C609" s="73" t="s">
        <v>1202</v>
      </c>
      <c r="D609" s="74" t="s">
        <v>1201</v>
      </c>
      <c r="E609" s="85">
        <f ca="1">Розрахунки!CC587</f>
        <v>97291.9</v>
      </c>
      <c r="F609" s="85">
        <f>Розрахунки!CD587</f>
        <v>0</v>
      </c>
      <c r="G609" s="85">
        <f>Розрахунки!CE587</f>
        <v>0</v>
      </c>
      <c r="H609" s="85">
        <f>Розрахунки!CF587</f>
        <v>0</v>
      </c>
      <c r="I609" s="87">
        <f t="shared" ca="1" si="29"/>
        <v>97291.9</v>
      </c>
    </row>
    <row r="610" spans="1:9" x14ac:dyDescent="0.25">
      <c r="A610" s="73" t="s">
        <v>1203</v>
      </c>
      <c r="B610" s="73" t="s">
        <v>19</v>
      </c>
      <c r="C610" s="73" t="s">
        <v>4502</v>
      </c>
      <c r="D610" s="74" t="s">
        <v>4503</v>
      </c>
      <c r="E610" s="84">
        <f ca="1">SUM(E611:E612)</f>
        <v>2709610.4</v>
      </c>
      <c r="F610" s="84">
        <f t="shared" ref="F610:I610" si="30">SUM(F611:F612)</f>
        <v>64134.6</v>
      </c>
      <c r="G610" s="84">
        <f t="shared" si="30"/>
        <v>27894.400000000001</v>
      </c>
      <c r="H610" s="84">
        <f t="shared" si="30"/>
        <v>41789.5</v>
      </c>
      <c r="I610" s="84">
        <f t="shared" ca="1" si="30"/>
        <v>2843428.9</v>
      </c>
    </row>
    <row r="611" spans="1:9" x14ac:dyDescent="0.25">
      <c r="A611" s="73" t="s">
        <v>1203</v>
      </c>
      <c r="B611" s="73" t="s">
        <v>21</v>
      </c>
      <c r="C611" s="73" t="s">
        <v>1205</v>
      </c>
      <c r="D611" s="74" t="s">
        <v>1204</v>
      </c>
      <c r="E611" s="85">
        <f ca="1">Розрахунки!CC588</f>
        <v>107231.8</v>
      </c>
      <c r="F611" s="85">
        <f>Розрахунки!CD588</f>
        <v>43814.7</v>
      </c>
      <c r="G611" s="85">
        <f>Розрахунки!CE588</f>
        <v>27894.400000000001</v>
      </c>
      <c r="H611" s="85">
        <f>Розрахунки!CF588</f>
        <v>41789.5</v>
      </c>
      <c r="I611" s="87">
        <f t="shared" ca="1" si="29"/>
        <v>220730.4</v>
      </c>
    </row>
    <row r="612" spans="1:9" x14ac:dyDescent="0.25">
      <c r="A612" s="73" t="s">
        <v>1203</v>
      </c>
      <c r="B612" s="73" t="s">
        <v>4467</v>
      </c>
      <c r="C612" s="73" t="s">
        <v>4504</v>
      </c>
      <c r="D612" s="74" t="s">
        <v>4505</v>
      </c>
      <c r="E612" s="86">
        <f ca="1">SUM(E613:E661)</f>
        <v>2602378.6</v>
      </c>
      <c r="F612" s="86">
        <f t="shared" ref="F612:H612" si="31">SUM(F613:F661)</f>
        <v>20319.900000000001</v>
      </c>
      <c r="G612" s="86">
        <f t="shared" si="31"/>
        <v>0</v>
      </c>
      <c r="H612" s="86">
        <f t="shared" si="31"/>
        <v>0</v>
      </c>
      <c r="I612" s="87">
        <f t="shared" ca="1" si="29"/>
        <v>2622698.5</v>
      </c>
    </row>
    <row r="613" spans="1:9" x14ac:dyDescent="0.25">
      <c r="A613" s="73" t="s">
        <v>1203</v>
      </c>
      <c r="B613" s="73" t="s">
        <v>25</v>
      </c>
      <c r="C613" s="73" t="s">
        <v>1207</v>
      </c>
      <c r="D613" s="74" t="s">
        <v>1206</v>
      </c>
      <c r="E613" s="85">
        <f ca="1">Розрахунки!CC589</f>
        <v>31139.3</v>
      </c>
      <c r="F613" s="85">
        <f>Розрахунки!CD589</f>
        <v>0</v>
      </c>
      <c r="G613" s="85">
        <f>Розрахунки!CE589</f>
        <v>0</v>
      </c>
      <c r="H613" s="85">
        <f>Розрахунки!CF589</f>
        <v>0</v>
      </c>
      <c r="I613" s="87">
        <f t="shared" ca="1" si="29"/>
        <v>31139.3</v>
      </c>
    </row>
    <row r="614" spans="1:9" x14ac:dyDescent="0.25">
      <c r="A614" s="73" t="s">
        <v>1203</v>
      </c>
      <c r="B614" s="73" t="s">
        <v>25</v>
      </c>
      <c r="C614" s="73" t="s">
        <v>1209</v>
      </c>
      <c r="D614" s="74" t="s">
        <v>1208</v>
      </c>
      <c r="E614" s="85">
        <f ca="1">Розрахунки!CC590</f>
        <v>42234.9</v>
      </c>
      <c r="F614" s="85">
        <f>Розрахунки!CD590</f>
        <v>0</v>
      </c>
      <c r="G614" s="85">
        <f>Розрахунки!CE590</f>
        <v>0</v>
      </c>
      <c r="H614" s="85">
        <f>Розрахунки!CF590</f>
        <v>0</v>
      </c>
      <c r="I614" s="87">
        <f t="shared" ca="1" si="29"/>
        <v>42234.9</v>
      </c>
    </row>
    <row r="615" spans="1:9" x14ac:dyDescent="0.25">
      <c r="A615" s="73" t="s">
        <v>1203</v>
      </c>
      <c r="B615" s="73" t="s">
        <v>25</v>
      </c>
      <c r="C615" s="73" t="s">
        <v>1211</v>
      </c>
      <c r="D615" s="74" t="s">
        <v>1210</v>
      </c>
      <c r="E615" s="85">
        <f ca="1">Розрахунки!CC591</f>
        <v>55858.6</v>
      </c>
      <c r="F615" s="85">
        <f>Розрахунки!CD591</f>
        <v>0</v>
      </c>
      <c r="G615" s="85">
        <f>Розрахунки!CE591</f>
        <v>0</v>
      </c>
      <c r="H615" s="85">
        <f>Розрахунки!CF591</f>
        <v>0</v>
      </c>
      <c r="I615" s="87">
        <f t="shared" ca="1" si="29"/>
        <v>55858.6</v>
      </c>
    </row>
    <row r="616" spans="1:9" x14ac:dyDescent="0.25">
      <c r="A616" s="73" t="s">
        <v>1203</v>
      </c>
      <c r="B616" s="73" t="s">
        <v>28</v>
      </c>
      <c r="C616" s="73" t="s">
        <v>1213</v>
      </c>
      <c r="D616" s="74" t="s">
        <v>1212</v>
      </c>
      <c r="E616" s="85">
        <f ca="1">Розрахунки!CC592</f>
        <v>30984.9</v>
      </c>
      <c r="F616" s="85">
        <f>Розрахунки!CD592</f>
        <v>0</v>
      </c>
      <c r="G616" s="85">
        <f>Розрахунки!CE592</f>
        <v>0</v>
      </c>
      <c r="H616" s="85">
        <f>Розрахунки!CF592</f>
        <v>0</v>
      </c>
      <c r="I616" s="87">
        <f t="shared" ca="1" si="29"/>
        <v>30984.9</v>
      </c>
    </row>
    <row r="617" spans="1:9" x14ac:dyDescent="0.25">
      <c r="A617" s="73" t="s">
        <v>1203</v>
      </c>
      <c r="B617" s="73" t="s">
        <v>28</v>
      </c>
      <c r="C617" s="73" t="s">
        <v>1215</v>
      </c>
      <c r="D617" s="74" t="s">
        <v>1214</v>
      </c>
      <c r="E617" s="85">
        <f ca="1">Розрахунки!CC593</f>
        <v>32701.5</v>
      </c>
      <c r="F617" s="85">
        <f>Розрахунки!CD593</f>
        <v>0</v>
      </c>
      <c r="G617" s="85">
        <f>Розрахунки!CE593</f>
        <v>0</v>
      </c>
      <c r="H617" s="85">
        <f>Розрахунки!CF593</f>
        <v>0</v>
      </c>
      <c r="I617" s="87">
        <f t="shared" ca="1" si="29"/>
        <v>32701.5</v>
      </c>
    </row>
    <row r="618" spans="1:9" x14ac:dyDescent="0.25">
      <c r="A618" s="73" t="s">
        <v>1203</v>
      </c>
      <c r="B618" s="73" t="s">
        <v>28</v>
      </c>
      <c r="C618" s="73" t="s">
        <v>1217</v>
      </c>
      <c r="D618" s="74" t="s">
        <v>1216</v>
      </c>
      <c r="E618" s="85">
        <f ca="1">Розрахунки!CC594</f>
        <v>14694.7</v>
      </c>
      <c r="F618" s="85">
        <f>Розрахунки!CD594</f>
        <v>0</v>
      </c>
      <c r="G618" s="85">
        <f>Розрахунки!CE594</f>
        <v>0</v>
      </c>
      <c r="H618" s="85">
        <f>Розрахунки!CF594</f>
        <v>0</v>
      </c>
      <c r="I618" s="87">
        <f t="shared" ca="1" si="29"/>
        <v>14694.7</v>
      </c>
    </row>
    <row r="619" spans="1:9" x14ac:dyDescent="0.25">
      <c r="A619" s="73" t="s">
        <v>1203</v>
      </c>
      <c r="B619" s="73" t="s">
        <v>28</v>
      </c>
      <c r="C619" s="73" t="s">
        <v>1219</v>
      </c>
      <c r="D619" s="74" t="s">
        <v>1218</v>
      </c>
      <c r="E619" s="85">
        <f ca="1">Розрахунки!CC595</f>
        <v>21736.2</v>
      </c>
      <c r="F619" s="85">
        <f>Розрахунки!CD595</f>
        <v>0</v>
      </c>
      <c r="G619" s="85">
        <f>Розрахунки!CE595</f>
        <v>0</v>
      </c>
      <c r="H619" s="85">
        <f>Розрахунки!CF595</f>
        <v>0</v>
      </c>
      <c r="I619" s="87">
        <f t="shared" ca="1" si="29"/>
        <v>21736.2</v>
      </c>
    </row>
    <row r="620" spans="1:9" x14ac:dyDescent="0.25">
      <c r="A620" s="73" t="s">
        <v>1203</v>
      </c>
      <c r="B620" s="73" t="s">
        <v>28</v>
      </c>
      <c r="C620" s="73" t="s">
        <v>1221</v>
      </c>
      <c r="D620" s="74" t="s">
        <v>1220</v>
      </c>
      <c r="E620" s="85">
        <f ca="1">Розрахунки!CC596</f>
        <v>15502.9</v>
      </c>
      <c r="F620" s="85">
        <f>Розрахунки!CD596</f>
        <v>0</v>
      </c>
      <c r="G620" s="85">
        <f>Розрахунки!CE596</f>
        <v>0</v>
      </c>
      <c r="H620" s="85">
        <f>Розрахунки!CF596</f>
        <v>0</v>
      </c>
      <c r="I620" s="87">
        <f t="shared" ca="1" si="29"/>
        <v>15502.9</v>
      </c>
    </row>
    <row r="621" spans="1:9" x14ac:dyDescent="0.25">
      <c r="A621" s="73" t="s">
        <v>1203</v>
      </c>
      <c r="B621" s="73" t="s">
        <v>28</v>
      </c>
      <c r="C621" s="73" t="s">
        <v>1223</v>
      </c>
      <c r="D621" s="74" t="s">
        <v>1222</v>
      </c>
      <c r="E621" s="85">
        <f ca="1">Розрахунки!CC597</f>
        <v>20220.400000000001</v>
      </c>
      <c r="F621" s="85">
        <f>Розрахунки!CD597</f>
        <v>0</v>
      </c>
      <c r="G621" s="85">
        <f>Розрахунки!CE597</f>
        <v>0</v>
      </c>
      <c r="H621" s="85">
        <f>Розрахунки!CF597</f>
        <v>0</v>
      </c>
      <c r="I621" s="87">
        <f t="shared" ca="1" si="29"/>
        <v>20220.400000000001</v>
      </c>
    </row>
    <row r="622" spans="1:9" x14ac:dyDescent="0.25">
      <c r="A622" s="73" t="s">
        <v>1203</v>
      </c>
      <c r="B622" s="73" t="s">
        <v>28</v>
      </c>
      <c r="C622" s="73" t="s">
        <v>1225</v>
      </c>
      <c r="D622" s="74" t="s">
        <v>1224</v>
      </c>
      <c r="E622" s="85">
        <f ca="1">Розрахунки!CC598</f>
        <v>33100.5</v>
      </c>
      <c r="F622" s="85">
        <f>Розрахунки!CD598</f>
        <v>0</v>
      </c>
      <c r="G622" s="85">
        <f>Розрахунки!CE598</f>
        <v>0</v>
      </c>
      <c r="H622" s="85">
        <f>Розрахунки!CF598</f>
        <v>0</v>
      </c>
      <c r="I622" s="87">
        <f t="shared" ca="1" si="29"/>
        <v>33100.5</v>
      </c>
    </row>
    <row r="623" spans="1:9" x14ac:dyDescent="0.25">
      <c r="A623" s="73" t="s">
        <v>1203</v>
      </c>
      <c r="B623" s="73" t="s">
        <v>33</v>
      </c>
      <c r="C623" s="73" t="s">
        <v>1227</v>
      </c>
      <c r="D623" s="74" t="s">
        <v>1226</v>
      </c>
      <c r="E623" s="85">
        <f ca="1">Розрахунки!CC599</f>
        <v>68809.100000000006</v>
      </c>
      <c r="F623" s="85">
        <f>Розрахунки!CD599</f>
        <v>0</v>
      </c>
      <c r="G623" s="85">
        <f>Розрахунки!CE599</f>
        <v>0</v>
      </c>
      <c r="H623" s="85">
        <f>Розрахунки!CF599</f>
        <v>0</v>
      </c>
      <c r="I623" s="87">
        <f t="shared" ca="1" si="29"/>
        <v>68809.100000000006</v>
      </c>
    </row>
    <row r="624" spans="1:9" x14ac:dyDescent="0.25">
      <c r="A624" s="73" t="s">
        <v>1203</v>
      </c>
      <c r="B624" s="73" t="s">
        <v>33</v>
      </c>
      <c r="C624" s="73" t="s">
        <v>1229</v>
      </c>
      <c r="D624" s="74" t="s">
        <v>1228</v>
      </c>
      <c r="E624" s="85">
        <f ca="1">Розрахунки!CC600</f>
        <v>34853.1</v>
      </c>
      <c r="F624" s="85">
        <f>Розрахунки!CD600</f>
        <v>0</v>
      </c>
      <c r="G624" s="85">
        <f>Розрахунки!CE600</f>
        <v>0</v>
      </c>
      <c r="H624" s="85">
        <f>Розрахунки!CF600</f>
        <v>0</v>
      </c>
      <c r="I624" s="87">
        <f t="shared" ca="1" si="29"/>
        <v>34853.1</v>
      </c>
    </row>
    <row r="625" spans="1:9" x14ac:dyDescent="0.25">
      <c r="A625" s="73" t="s">
        <v>1203</v>
      </c>
      <c r="B625" s="73" t="s">
        <v>25</v>
      </c>
      <c r="C625" s="73" t="s">
        <v>1231</v>
      </c>
      <c r="D625" s="74" t="s">
        <v>1230</v>
      </c>
      <c r="E625" s="85">
        <f ca="1">Розрахунки!CC601</f>
        <v>28566.1</v>
      </c>
      <c r="F625" s="85">
        <f>Розрахунки!CD601</f>
        <v>0</v>
      </c>
      <c r="G625" s="85">
        <f>Розрахунки!CE601</f>
        <v>0</v>
      </c>
      <c r="H625" s="85">
        <f>Розрахунки!CF601</f>
        <v>0</v>
      </c>
      <c r="I625" s="87">
        <f t="shared" ca="1" si="29"/>
        <v>28566.1</v>
      </c>
    </row>
    <row r="626" spans="1:9" x14ac:dyDescent="0.25">
      <c r="A626" s="73" t="s">
        <v>1203</v>
      </c>
      <c r="B626" s="73" t="s">
        <v>28</v>
      </c>
      <c r="C626" s="73" t="s">
        <v>1233</v>
      </c>
      <c r="D626" s="74" t="s">
        <v>1232</v>
      </c>
      <c r="E626" s="85">
        <f ca="1">Розрахунки!CC602</f>
        <v>23104.1</v>
      </c>
      <c r="F626" s="85">
        <f>Розрахунки!CD602</f>
        <v>0</v>
      </c>
      <c r="G626" s="85">
        <f>Розрахунки!CE602</f>
        <v>0</v>
      </c>
      <c r="H626" s="85">
        <f>Розрахунки!CF602</f>
        <v>0</v>
      </c>
      <c r="I626" s="87">
        <f t="shared" ca="1" si="29"/>
        <v>23104.1</v>
      </c>
    </row>
    <row r="627" spans="1:9" x14ac:dyDescent="0.25">
      <c r="A627" s="73" t="s">
        <v>1203</v>
      </c>
      <c r="B627" s="73" t="s">
        <v>33</v>
      </c>
      <c r="C627" s="73" t="s">
        <v>1235</v>
      </c>
      <c r="D627" s="74" t="s">
        <v>1234</v>
      </c>
      <c r="E627" s="85">
        <f ca="1">Розрахунки!CC603</f>
        <v>22972.799999999999</v>
      </c>
      <c r="F627" s="85">
        <f>Розрахунки!CD603</f>
        <v>0</v>
      </c>
      <c r="G627" s="85">
        <f>Розрахунки!CE603</f>
        <v>0</v>
      </c>
      <c r="H627" s="85">
        <f>Розрахунки!CF603</f>
        <v>0</v>
      </c>
      <c r="I627" s="87">
        <f t="shared" ca="1" si="29"/>
        <v>22972.799999999999</v>
      </c>
    </row>
    <row r="628" spans="1:9" x14ac:dyDescent="0.25">
      <c r="A628" s="73" t="s">
        <v>1203</v>
      </c>
      <c r="B628" s="73" t="s">
        <v>33</v>
      </c>
      <c r="C628" s="73" t="s">
        <v>1237</v>
      </c>
      <c r="D628" s="74" t="s">
        <v>1236</v>
      </c>
      <c r="E628" s="85">
        <f ca="1">Розрахунки!CC604</f>
        <v>45501.599999999999</v>
      </c>
      <c r="F628" s="85">
        <f>Розрахунки!CD604</f>
        <v>0</v>
      </c>
      <c r="G628" s="85">
        <f>Розрахунки!CE604</f>
        <v>0</v>
      </c>
      <c r="H628" s="85">
        <f>Розрахунки!CF604</f>
        <v>0</v>
      </c>
      <c r="I628" s="87">
        <f t="shared" ca="1" si="29"/>
        <v>45501.599999999999</v>
      </c>
    </row>
    <row r="629" spans="1:9" x14ac:dyDescent="0.25">
      <c r="A629" s="73" t="s">
        <v>1203</v>
      </c>
      <c r="B629" s="73" t="s">
        <v>33</v>
      </c>
      <c r="C629" s="73" t="s">
        <v>1239</v>
      </c>
      <c r="D629" s="74" t="s">
        <v>1238</v>
      </c>
      <c r="E629" s="85">
        <f ca="1">Розрахунки!CC605</f>
        <v>60540.5</v>
      </c>
      <c r="F629" s="85">
        <f>Розрахунки!CD605</f>
        <v>0</v>
      </c>
      <c r="G629" s="85">
        <f>Розрахунки!CE605</f>
        <v>0</v>
      </c>
      <c r="H629" s="85">
        <f>Розрахунки!CF605</f>
        <v>0</v>
      </c>
      <c r="I629" s="87">
        <f t="shared" ca="1" si="29"/>
        <v>60540.5</v>
      </c>
    </row>
    <row r="630" spans="1:9" x14ac:dyDescent="0.25">
      <c r="A630" s="73" t="s">
        <v>1203</v>
      </c>
      <c r="B630" s="73" t="s">
        <v>28</v>
      </c>
      <c r="C630" s="73" t="s">
        <v>1241</v>
      </c>
      <c r="D630" s="74" t="s">
        <v>1240</v>
      </c>
      <c r="E630" s="85">
        <f ca="1">Розрахунки!CC606</f>
        <v>21278.1</v>
      </c>
      <c r="F630" s="85">
        <f>Розрахунки!CD606</f>
        <v>0</v>
      </c>
      <c r="G630" s="85">
        <f>Розрахунки!CE606</f>
        <v>0</v>
      </c>
      <c r="H630" s="85">
        <f>Розрахунки!CF606</f>
        <v>0</v>
      </c>
      <c r="I630" s="87">
        <f t="shared" ca="1" si="29"/>
        <v>21278.1</v>
      </c>
    </row>
    <row r="631" spans="1:9" x14ac:dyDescent="0.25">
      <c r="A631" s="73" t="s">
        <v>1203</v>
      </c>
      <c r="B631" s="73" t="s">
        <v>28</v>
      </c>
      <c r="C631" s="73" t="s">
        <v>1243</v>
      </c>
      <c r="D631" s="74" t="s">
        <v>1242</v>
      </c>
      <c r="E631" s="85">
        <f ca="1">Розрахунки!CC607</f>
        <v>24956.3</v>
      </c>
      <c r="F631" s="85">
        <f>Розрахунки!CD607</f>
        <v>0</v>
      </c>
      <c r="G631" s="85">
        <f>Розрахунки!CE607</f>
        <v>0</v>
      </c>
      <c r="H631" s="85">
        <f>Розрахунки!CF607</f>
        <v>0</v>
      </c>
      <c r="I631" s="87">
        <f t="shared" ca="1" si="29"/>
        <v>24956.3</v>
      </c>
    </row>
    <row r="632" spans="1:9" x14ac:dyDescent="0.25">
      <c r="A632" s="73" t="s">
        <v>1203</v>
      </c>
      <c r="B632" s="73" t="s">
        <v>28</v>
      </c>
      <c r="C632" s="73" t="s">
        <v>1245</v>
      </c>
      <c r="D632" s="74" t="s">
        <v>1244</v>
      </c>
      <c r="E632" s="85">
        <f ca="1">Розрахунки!CC608</f>
        <v>34126.6</v>
      </c>
      <c r="F632" s="85">
        <f>Розрахунки!CD608</f>
        <v>0</v>
      </c>
      <c r="G632" s="85">
        <f>Розрахунки!CE608</f>
        <v>0</v>
      </c>
      <c r="H632" s="85">
        <f>Розрахунки!CF608</f>
        <v>0</v>
      </c>
      <c r="I632" s="87">
        <f t="shared" ca="1" si="29"/>
        <v>34126.6</v>
      </c>
    </row>
    <row r="633" spans="1:9" x14ac:dyDescent="0.25">
      <c r="A633" s="73" t="s">
        <v>1203</v>
      </c>
      <c r="B633" s="73" t="s">
        <v>33</v>
      </c>
      <c r="C633" s="73" t="s">
        <v>1247</v>
      </c>
      <c r="D633" s="74" t="s">
        <v>1246</v>
      </c>
      <c r="E633" s="85">
        <f ca="1">Розрахунки!CC609</f>
        <v>66355.199999999997</v>
      </c>
      <c r="F633" s="85">
        <f>Розрахунки!CD609</f>
        <v>0</v>
      </c>
      <c r="G633" s="85">
        <f>Розрахунки!CE609</f>
        <v>0</v>
      </c>
      <c r="H633" s="85">
        <f>Розрахунки!CF609</f>
        <v>0</v>
      </c>
      <c r="I633" s="87">
        <f t="shared" ca="1" si="29"/>
        <v>66355.199999999997</v>
      </c>
    </row>
    <row r="634" spans="1:9" x14ac:dyDescent="0.25">
      <c r="A634" s="73" t="s">
        <v>1203</v>
      </c>
      <c r="B634" s="73" t="s">
        <v>28</v>
      </c>
      <c r="C634" s="73" t="s">
        <v>1249</v>
      </c>
      <c r="D634" s="74" t="s">
        <v>1248</v>
      </c>
      <c r="E634" s="85">
        <f ca="1">Розрахунки!CC610</f>
        <v>13725.5</v>
      </c>
      <c r="F634" s="85">
        <f>Розрахунки!CD610</f>
        <v>0</v>
      </c>
      <c r="G634" s="85">
        <f>Розрахунки!CE610</f>
        <v>0</v>
      </c>
      <c r="H634" s="85">
        <f>Розрахунки!CF610</f>
        <v>0</v>
      </c>
      <c r="I634" s="87">
        <f t="shared" ca="1" si="29"/>
        <v>13725.5</v>
      </c>
    </row>
    <row r="635" spans="1:9" x14ac:dyDescent="0.25">
      <c r="A635" s="73" t="s">
        <v>1203</v>
      </c>
      <c r="B635" s="73" t="s">
        <v>28</v>
      </c>
      <c r="C635" s="73" t="s">
        <v>1251</v>
      </c>
      <c r="D635" s="74" t="s">
        <v>1250</v>
      </c>
      <c r="E635" s="85">
        <f ca="1">Розрахунки!CC611</f>
        <v>19650.900000000001</v>
      </c>
      <c r="F635" s="85">
        <f>Розрахунки!CD611</f>
        <v>0</v>
      </c>
      <c r="G635" s="85">
        <f>Розрахунки!CE611</f>
        <v>0</v>
      </c>
      <c r="H635" s="85">
        <f>Розрахунки!CF611</f>
        <v>0</v>
      </c>
      <c r="I635" s="87">
        <f t="shared" ca="1" si="29"/>
        <v>19650.900000000001</v>
      </c>
    </row>
    <row r="636" spans="1:9" x14ac:dyDescent="0.25">
      <c r="A636" s="73" t="s">
        <v>1203</v>
      </c>
      <c r="B636" s="73" t="s">
        <v>28</v>
      </c>
      <c r="C636" s="73" t="s">
        <v>1253</v>
      </c>
      <c r="D636" s="74" t="s">
        <v>1252</v>
      </c>
      <c r="E636" s="85">
        <f ca="1">Розрахунки!CC612</f>
        <v>19975.599999999999</v>
      </c>
      <c r="F636" s="85">
        <f>Розрахунки!CD612</f>
        <v>0</v>
      </c>
      <c r="G636" s="85">
        <f>Розрахунки!CE612</f>
        <v>0</v>
      </c>
      <c r="H636" s="85">
        <f>Розрахунки!CF612</f>
        <v>0</v>
      </c>
      <c r="I636" s="87">
        <f t="shared" ca="1" si="29"/>
        <v>19975.599999999999</v>
      </c>
    </row>
    <row r="637" spans="1:9" x14ac:dyDescent="0.25">
      <c r="A637" s="73" t="s">
        <v>1203</v>
      </c>
      <c r="B637" s="73" t="s">
        <v>82</v>
      </c>
      <c r="C637" s="73" t="s">
        <v>1255</v>
      </c>
      <c r="D637" s="74" t="s">
        <v>1254</v>
      </c>
      <c r="E637" s="85">
        <f ca="1">Розрахунки!CC613</f>
        <v>472969.2</v>
      </c>
      <c r="F637" s="85">
        <f>Розрахунки!CD613</f>
        <v>20319.900000000001</v>
      </c>
      <c r="G637" s="85">
        <f>Розрахунки!CE613</f>
        <v>0</v>
      </c>
      <c r="H637" s="85">
        <f>Розрахунки!CF613</f>
        <v>0</v>
      </c>
      <c r="I637" s="87">
        <f t="shared" ca="1" si="29"/>
        <v>493289.10000000003</v>
      </c>
    </row>
    <row r="638" spans="1:9" x14ac:dyDescent="0.25">
      <c r="A638" s="73" t="s">
        <v>1203</v>
      </c>
      <c r="B638" s="73" t="s">
        <v>28</v>
      </c>
      <c r="C638" s="73" t="s">
        <v>1257</v>
      </c>
      <c r="D638" s="74" t="s">
        <v>1256</v>
      </c>
      <c r="E638" s="85">
        <f ca="1">Розрахунки!CC614</f>
        <v>18499.8</v>
      </c>
      <c r="F638" s="85">
        <f>Розрахунки!CD614</f>
        <v>0</v>
      </c>
      <c r="G638" s="85">
        <f>Розрахунки!CE614</f>
        <v>0</v>
      </c>
      <c r="H638" s="85">
        <f>Розрахунки!CF614</f>
        <v>0</v>
      </c>
      <c r="I638" s="87">
        <f t="shared" ca="1" si="29"/>
        <v>18499.8</v>
      </c>
    </row>
    <row r="639" spans="1:9" x14ac:dyDescent="0.25">
      <c r="A639" s="73" t="s">
        <v>1203</v>
      </c>
      <c r="B639" s="73" t="s">
        <v>25</v>
      </c>
      <c r="C639" s="73" t="s">
        <v>1259</v>
      </c>
      <c r="D639" s="74" t="s">
        <v>1258</v>
      </c>
      <c r="E639" s="85">
        <f ca="1">Розрахунки!CC615</f>
        <v>84569.1</v>
      </c>
      <c r="F639" s="85">
        <f>Розрахунки!CD615</f>
        <v>0</v>
      </c>
      <c r="G639" s="85">
        <f>Розрахунки!CE615</f>
        <v>0</v>
      </c>
      <c r="H639" s="85">
        <f>Розрахунки!CF615</f>
        <v>0</v>
      </c>
      <c r="I639" s="87">
        <f t="shared" ca="1" si="29"/>
        <v>84569.1</v>
      </c>
    </row>
    <row r="640" spans="1:9" x14ac:dyDescent="0.25">
      <c r="A640" s="73" t="s">
        <v>1203</v>
      </c>
      <c r="B640" s="73" t="s">
        <v>33</v>
      </c>
      <c r="C640" s="73" t="s">
        <v>1261</v>
      </c>
      <c r="D640" s="74" t="s">
        <v>1260</v>
      </c>
      <c r="E640" s="85">
        <f ca="1">Розрахунки!CC616</f>
        <v>36998.199999999997</v>
      </c>
      <c r="F640" s="85">
        <f>Розрахунки!CD616</f>
        <v>0</v>
      </c>
      <c r="G640" s="85">
        <f>Розрахунки!CE616</f>
        <v>0</v>
      </c>
      <c r="H640" s="85">
        <f>Розрахунки!CF616</f>
        <v>0</v>
      </c>
      <c r="I640" s="87">
        <f t="shared" ca="1" si="29"/>
        <v>36998.199999999997</v>
      </c>
    </row>
    <row r="641" spans="1:9" x14ac:dyDescent="0.25">
      <c r="A641" s="73" t="s">
        <v>1203</v>
      </c>
      <c r="B641" s="73" t="s">
        <v>25</v>
      </c>
      <c r="C641" s="73" t="s">
        <v>1263</v>
      </c>
      <c r="D641" s="74" t="s">
        <v>1262</v>
      </c>
      <c r="E641" s="85">
        <f ca="1">Розрахунки!CC617</f>
        <v>65360.4</v>
      </c>
      <c r="F641" s="85">
        <f>Розрахунки!CD617</f>
        <v>0</v>
      </c>
      <c r="G641" s="85">
        <f>Розрахунки!CE617</f>
        <v>0</v>
      </c>
      <c r="H641" s="85">
        <f>Розрахунки!CF617</f>
        <v>0</v>
      </c>
      <c r="I641" s="87">
        <f t="shared" ca="1" si="29"/>
        <v>65360.4</v>
      </c>
    </row>
    <row r="642" spans="1:9" x14ac:dyDescent="0.25">
      <c r="A642" s="73" t="s">
        <v>1203</v>
      </c>
      <c r="B642" s="73" t="s">
        <v>33</v>
      </c>
      <c r="C642" s="73" t="s">
        <v>1265</v>
      </c>
      <c r="D642" s="74" t="s">
        <v>1264</v>
      </c>
      <c r="E642" s="85">
        <f ca="1">Розрахунки!CC618</f>
        <v>47791.6</v>
      </c>
      <c r="F642" s="85">
        <f>Розрахунки!CD618</f>
        <v>0</v>
      </c>
      <c r="G642" s="85">
        <f>Розрахунки!CE618</f>
        <v>0</v>
      </c>
      <c r="H642" s="85">
        <f>Розрахунки!CF618</f>
        <v>0</v>
      </c>
      <c r="I642" s="87">
        <f t="shared" ca="1" si="29"/>
        <v>47791.6</v>
      </c>
    </row>
    <row r="643" spans="1:9" x14ac:dyDescent="0.25">
      <c r="A643" s="73" t="s">
        <v>1203</v>
      </c>
      <c r="B643" s="73" t="s">
        <v>25</v>
      </c>
      <c r="C643" s="73" t="s">
        <v>1267</v>
      </c>
      <c r="D643" s="74" t="s">
        <v>1266</v>
      </c>
      <c r="E643" s="85">
        <f ca="1">Розрахунки!CC619</f>
        <v>80887.5</v>
      </c>
      <c r="F643" s="85">
        <f>Розрахунки!CD619</f>
        <v>0</v>
      </c>
      <c r="G643" s="85">
        <f>Розрахунки!CE619</f>
        <v>0</v>
      </c>
      <c r="H643" s="85">
        <f>Розрахунки!CF619</f>
        <v>0</v>
      </c>
      <c r="I643" s="87">
        <f t="shared" ca="1" si="29"/>
        <v>80887.5</v>
      </c>
    </row>
    <row r="644" spans="1:9" x14ac:dyDescent="0.25">
      <c r="A644" s="73" t="s">
        <v>1203</v>
      </c>
      <c r="B644" s="73" t="s">
        <v>33</v>
      </c>
      <c r="C644" s="73" t="s">
        <v>1269</v>
      </c>
      <c r="D644" s="74" t="s">
        <v>1268</v>
      </c>
      <c r="E644" s="85">
        <f ca="1">Розрахунки!CC620</f>
        <v>28082.799999999999</v>
      </c>
      <c r="F644" s="85">
        <f>Розрахунки!CD620</f>
        <v>0</v>
      </c>
      <c r="G644" s="85">
        <f>Розрахунки!CE620</f>
        <v>0</v>
      </c>
      <c r="H644" s="85">
        <f>Розрахунки!CF620</f>
        <v>0</v>
      </c>
      <c r="I644" s="87">
        <f t="shared" ca="1" si="29"/>
        <v>28082.799999999999</v>
      </c>
    </row>
    <row r="645" spans="1:9" x14ac:dyDescent="0.25">
      <c r="A645" s="73" t="s">
        <v>1203</v>
      </c>
      <c r="B645" s="73" t="s">
        <v>82</v>
      </c>
      <c r="C645" s="73" t="s">
        <v>1271</v>
      </c>
      <c r="D645" s="74" t="s">
        <v>1270</v>
      </c>
      <c r="E645" s="85">
        <f ca="1">Розрахунки!CC621</f>
        <v>82428.3</v>
      </c>
      <c r="F645" s="85">
        <f>Розрахунки!CD621</f>
        <v>0</v>
      </c>
      <c r="G645" s="85">
        <f>Розрахунки!CE621</f>
        <v>0</v>
      </c>
      <c r="H645" s="85">
        <f>Розрахунки!CF621</f>
        <v>0</v>
      </c>
      <c r="I645" s="87">
        <f t="shared" ca="1" si="29"/>
        <v>82428.3</v>
      </c>
    </row>
    <row r="646" spans="1:9" x14ac:dyDescent="0.25">
      <c r="A646" s="73" t="s">
        <v>1203</v>
      </c>
      <c r="B646" s="73" t="s">
        <v>28</v>
      </c>
      <c r="C646" s="73" t="s">
        <v>1273</v>
      </c>
      <c r="D646" s="74" t="s">
        <v>1272</v>
      </c>
      <c r="E646" s="85">
        <f ca="1">Розрахунки!CC622</f>
        <v>56613.4</v>
      </c>
      <c r="F646" s="85">
        <f>Розрахунки!CD622</f>
        <v>0</v>
      </c>
      <c r="G646" s="85">
        <f>Розрахунки!CE622</f>
        <v>0</v>
      </c>
      <c r="H646" s="85">
        <f>Розрахунки!CF622</f>
        <v>0</v>
      </c>
      <c r="I646" s="87">
        <f t="shared" ca="1" si="29"/>
        <v>56613.4</v>
      </c>
    </row>
    <row r="647" spans="1:9" x14ac:dyDescent="0.25">
      <c r="A647" s="73" t="s">
        <v>1203</v>
      </c>
      <c r="B647" s="73" t="s">
        <v>28</v>
      </c>
      <c r="C647" s="73" t="s">
        <v>1275</v>
      </c>
      <c r="D647" s="74" t="s">
        <v>1274</v>
      </c>
      <c r="E647" s="85">
        <f ca="1">Розрахунки!CC623</f>
        <v>12552.2</v>
      </c>
      <c r="F647" s="85">
        <f>Розрахунки!CD623</f>
        <v>0</v>
      </c>
      <c r="G647" s="85">
        <f>Розрахунки!CE623</f>
        <v>0</v>
      </c>
      <c r="H647" s="85">
        <f>Розрахунки!CF623</f>
        <v>0</v>
      </c>
      <c r="I647" s="87">
        <f t="shared" ref="I647:I710" ca="1" si="32">SUM(E647:H647)</f>
        <v>12552.2</v>
      </c>
    </row>
    <row r="648" spans="1:9" x14ac:dyDescent="0.25">
      <c r="A648" s="73" t="s">
        <v>1203</v>
      </c>
      <c r="B648" s="73" t="s">
        <v>33</v>
      </c>
      <c r="C648" s="73" t="s">
        <v>1277</v>
      </c>
      <c r="D648" s="74" t="s">
        <v>1276</v>
      </c>
      <c r="E648" s="85">
        <f ca="1">Розрахунки!CC624</f>
        <v>52449.5</v>
      </c>
      <c r="F648" s="85">
        <f>Розрахунки!CD624</f>
        <v>0</v>
      </c>
      <c r="G648" s="85">
        <f>Розрахунки!CE624</f>
        <v>0</v>
      </c>
      <c r="H648" s="85">
        <f>Розрахунки!CF624</f>
        <v>0</v>
      </c>
      <c r="I648" s="87">
        <f t="shared" ca="1" si="32"/>
        <v>52449.5</v>
      </c>
    </row>
    <row r="649" spans="1:9" x14ac:dyDescent="0.25">
      <c r="A649" s="73" t="s">
        <v>1203</v>
      </c>
      <c r="B649" s="73" t="s">
        <v>33</v>
      </c>
      <c r="C649" s="73" t="s">
        <v>1279</v>
      </c>
      <c r="D649" s="74" t="s">
        <v>1278</v>
      </c>
      <c r="E649" s="85">
        <f ca="1">Розрахунки!CC625</f>
        <v>52914.1</v>
      </c>
      <c r="F649" s="85">
        <f>Розрахунки!CD625</f>
        <v>0</v>
      </c>
      <c r="G649" s="85">
        <f>Розрахунки!CE625</f>
        <v>0</v>
      </c>
      <c r="H649" s="85">
        <f>Розрахунки!CF625</f>
        <v>0</v>
      </c>
      <c r="I649" s="87">
        <f t="shared" ca="1" si="32"/>
        <v>52914.1</v>
      </c>
    </row>
    <row r="650" spans="1:9" x14ac:dyDescent="0.25">
      <c r="A650" s="73" t="s">
        <v>1203</v>
      </c>
      <c r="B650" s="73" t="s">
        <v>25</v>
      </c>
      <c r="C650" s="73" t="s">
        <v>1281</v>
      </c>
      <c r="D650" s="74" t="s">
        <v>1280</v>
      </c>
      <c r="E650" s="85">
        <f ca="1">Розрахунки!CC626</f>
        <v>83381.7</v>
      </c>
      <c r="F650" s="85">
        <f>Розрахунки!CD626</f>
        <v>0</v>
      </c>
      <c r="G650" s="85">
        <f>Розрахунки!CE626</f>
        <v>0</v>
      </c>
      <c r="H650" s="85">
        <f>Розрахунки!CF626</f>
        <v>0</v>
      </c>
      <c r="I650" s="87">
        <f t="shared" ca="1" si="32"/>
        <v>83381.7</v>
      </c>
    </row>
    <row r="651" spans="1:9" x14ac:dyDescent="0.25">
      <c r="A651" s="73" t="s">
        <v>1203</v>
      </c>
      <c r="B651" s="73" t="s">
        <v>33</v>
      </c>
      <c r="C651" s="73" t="s">
        <v>1282</v>
      </c>
      <c r="D651" s="74" t="s">
        <v>460</v>
      </c>
      <c r="E651" s="85">
        <f ca="1">Розрахунки!CC627</f>
        <v>100275.2</v>
      </c>
      <c r="F651" s="85">
        <f>Розрахунки!CD627</f>
        <v>0</v>
      </c>
      <c r="G651" s="85">
        <f>Розрахунки!CE627</f>
        <v>0</v>
      </c>
      <c r="H651" s="85">
        <f>Розрахунки!CF627</f>
        <v>0</v>
      </c>
      <c r="I651" s="87">
        <f t="shared" ca="1" si="32"/>
        <v>100275.2</v>
      </c>
    </row>
    <row r="652" spans="1:9" x14ac:dyDescent="0.25">
      <c r="A652" s="73" t="s">
        <v>1203</v>
      </c>
      <c r="B652" s="73" t="s">
        <v>82</v>
      </c>
      <c r="C652" s="73" t="s">
        <v>1284</v>
      </c>
      <c r="D652" s="74" t="s">
        <v>1283</v>
      </c>
      <c r="E652" s="85">
        <f ca="1">Розрахунки!CC628</f>
        <v>178743.3</v>
      </c>
      <c r="F652" s="85">
        <f>Розрахунки!CD628</f>
        <v>0</v>
      </c>
      <c r="G652" s="85">
        <f>Розрахунки!CE628</f>
        <v>0</v>
      </c>
      <c r="H652" s="85">
        <f>Розрахунки!CF628</f>
        <v>0</v>
      </c>
      <c r="I652" s="87">
        <f t="shared" ca="1" si="32"/>
        <v>178743.3</v>
      </c>
    </row>
    <row r="653" spans="1:9" x14ac:dyDescent="0.25">
      <c r="A653" s="73" t="s">
        <v>1203</v>
      </c>
      <c r="B653" s="73" t="s">
        <v>33</v>
      </c>
      <c r="C653" s="73" t="s">
        <v>1286</v>
      </c>
      <c r="D653" s="74" t="s">
        <v>1285</v>
      </c>
      <c r="E653" s="85">
        <f ca="1">Розрахунки!CC629</f>
        <v>58514.7</v>
      </c>
      <c r="F653" s="85">
        <f>Розрахунки!CD629</f>
        <v>0</v>
      </c>
      <c r="G653" s="85">
        <f>Розрахунки!CE629</f>
        <v>0</v>
      </c>
      <c r="H653" s="85">
        <f>Розрахунки!CF629</f>
        <v>0</v>
      </c>
      <c r="I653" s="87">
        <f t="shared" ca="1" si="32"/>
        <v>58514.7</v>
      </c>
    </row>
    <row r="654" spans="1:9" x14ac:dyDescent="0.25">
      <c r="A654" s="73" t="s">
        <v>1203</v>
      </c>
      <c r="B654" s="73" t="s">
        <v>33</v>
      </c>
      <c r="C654" s="73" t="s">
        <v>1288</v>
      </c>
      <c r="D654" s="74" t="s">
        <v>1287</v>
      </c>
      <c r="E654" s="85">
        <f ca="1">Розрахунки!CC630</f>
        <v>12529</v>
      </c>
      <c r="F654" s="85">
        <f>Розрахунки!CD630</f>
        <v>0</v>
      </c>
      <c r="G654" s="85">
        <f>Розрахунки!CE630</f>
        <v>0</v>
      </c>
      <c r="H654" s="85">
        <f>Розрахунки!CF630</f>
        <v>0</v>
      </c>
      <c r="I654" s="87">
        <f t="shared" ca="1" si="32"/>
        <v>12529</v>
      </c>
    </row>
    <row r="655" spans="1:9" x14ac:dyDescent="0.25">
      <c r="A655" s="73" t="s">
        <v>1203</v>
      </c>
      <c r="B655" s="73" t="s">
        <v>28</v>
      </c>
      <c r="C655" s="73" t="s">
        <v>1290</v>
      </c>
      <c r="D655" s="74" t="s">
        <v>1289</v>
      </c>
      <c r="E655" s="85">
        <f ca="1">Розрахунки!CC631</f>
        <v>12111.9</v>
      </c>
      <c r="F655" s="85">
        <f>Розрахунки!CD631</f>
        <v>0</v>
      </c>
      <c r="G655" s="85">
        <f>Розрахунки!CE631</f>
        <v>0</v>
      </c>
      <c r="H655" s="85">
        <f>Розрахунки!CF631</f>
        <v>0</v>
      </c>
      <c r="I655" s="87">
        <f t="shared" ca="1" si="32"/>
        <v>12111.9</v>
      </c>
    </row>
    <row r="656" spans="1:9" x14ac:dyDescent="0.25">
      <c r="A656" s="73" t="s">
        <v>1203</v>
      </c>
      <c r="B656" s="73" t="s">
        <v>28</v>
      </c>
      <c r="C656" s="73" t="s">
        <v>1292</v>
      </c>
      <c r="D656" s="74" t="s">
        <v>1291</v>
      </c>
      <c r="E656" s="85">
        <f ca="1">Розрахунки!CC632</f>
        <v>16512.099999999999</v>
      </c>
      <c r="F656" s="85">
        <f>Розрахунки!CD632</f>
        <v>0</v>
      </c>
      <c r="G656" s="85">
        <f>Розрахунки!CE632</f>
        <v>0</v>
      </c>
      <c r="H656" s="85">
        <f>Розрахунки!CF632</f>
        <v>0</v>
      </c>
      <c r="I656" s="87">
        <f t="shared" ca="1" si="32"/>
        <v>16512.099999999999</v>
      </c>
    </row>
    <row r="657" spans="1:9" x14ac:dyDescent="0.25">
      <c r="A657" s="73" t="s">
        <v>1203</v>
      </c>
      <c r="B657" s="73" t="s">
        <v>33</v>
      </c>
      <c r="C657" s="73" t="s">
        <v>1294</v>
      </c>
      <c r="D657" s="74" t="s">
        <v>1293</v>
      </c>
      <c r="E657" s="85">
        <f ca="1">Розрахунки!CC633</f>
        <v>31580.5</v>
      </c>
      <c r="F657" s="85">
        <f>Розрахунки!CD633</f>
        <v>0</v>
      </c>
      <c r="G657" s="85">
        <f>Розрахунки!CE633</f>
        <v>0</v>
      </c>
      <c r="H657" s="85">
        <f>Розрахунки!CF633</f>
        <v>0</v>
      </c>
      <c r="I657" s="87">
        <f t="shared" ca="1" si="32"/>
        <v>31580.5</v>
      </c>
    </row>
    <row r="658" spans="1:9" x14ac:dyDescent="0.25">
      <c r="A658" s="73" t="s">
        <v>1203</v>
      </c>
      <c r="B658" s="73" t="s">
        <v>28</v>
      </c>
      <c r="C658" s="73" t="s">
        <v>1296</v>
      </c>
      <c r="D658" s="74" t="s">
        <v>1295</v>
      </c>
      <c r="E658" s="85">
        <f ca="1">Розрахунки!CC634</f>
        <v>36166.300000000003</v>
      </c>
      <c r="F658" s="85">
        <f>Розрахунки!CD634</f>
        <v>0</v>
      </c>
      <c r="G658" s="85">
        <f>Розрахунки!CE634</f>
        <v>0</v>
      </c>
      <c r="H658" s="85">
        <f>Розрахунки!CF634</f>
        <v>0</v>
      </c>
      <c r="I658" s="87">
        <f t="shared" ca="1" si="32"/>
        <v>36166.300000000003</v>
      </c>
    </row>
    <row r="659" spans="1:9" x14ac:dyDescent="0.25">
      <c r="A659" s="73" t="s">
        <v>1203</v>
      </c>
      <c r="B659" s="73" t="s">
        <v>82</v>
      </c>
      <c r="C659" s="73" t="s">
        <v>1298</v>
      </c>
      <c r="D659" s="74" t="s">
        <v>1297</v>
      </c>
      <c r="E659" s="85">
        <f ca="1">Розрахунки!CC635</f>
        <v>100267.6</v>
      </c>
      <c r="F659" s="85">
        <f>Розрахунки!CD635</f>
        <v>0</v>
      </c>
      <c r="G659" s="85">
        <f>Розрахунки!CE635</f>
        <v>0</v>
      </c>
      <c r="H659" s="85">
        <f>Розрахунки!CF635</f>
        <v>0</v>
      </c>
      <c r="I659" s="87">
        <f t="shared" ca="1" si="32"/>
        <v>100267.6</v>
      </c>
    </row>
    <row r="660" spans="1:9" x14ac:dyDescent="0.25">
      <c r="A660" s="73" t="s">
        <v>1203</v>
      </c>
      <c r="B660" s="73" t="s">
        <v>28</v>
      </c>
      <c r="C660" s="73" t="s">
        <v>1300</v>
      </c>
      <c r="D660" s="74" t="s">
        <v>1299</v>
      </c>
      <c r="E660" s="85">
        <f ca="1">Розрахунки!CC636</f>
        <v>49072.6</v>
      </c>
      <c r="F660" s="85">
        <f>Розрахунки!CD636</f>
        <v>0</v>
      </c>
      <c r="G660" s="85">
        <f>Розрахунки!CE636</f>
        <v>0</v>
      </c>
      <c r="H660" s="85">
        <f>Розрахунки!CF636</f>
        <v>0</v>
      </c>
      <c r="I660" s="87">
        <f t="shared" ca="1" si="32"/>
        <v>49072.6</v>
      </c>
    </row>
    <row r="661" spans="1:9" x14ac:dyDescent="0.25">
      <c r="A661" s="73" t="s">
        <v>1203</v>
      </c>
      <c r="B661" s="73" t="s">
        <v>33</v>
      </c>
      <c r="C661" s="73" t="s">
        <v>1302</v>
      </c>
      <c r="D661" s="74" t="s">
        <v>1301</v>
      </c>
      <c r="E661" s="85">
        <f ca="1">Розрахунки!CC637</f>
        <v>48518.2</v>
      </c>
      <c r="F661" s="85">
        <f>Розрахунки!CD637</f>
        <v>0</v>
      </c>
      <c r="G661" s="85">
        <f>Розрахунки!CE637</f>
        <v>0</v>
      </c>
      <c r="H661" s="85">
        <f>Розрахунки!CF637</f>
        <v>0</v>
      </c>
      <c r="I661" s="87">
        <f t="shared" ca="1" si="32"/>
        <v>48518.2</v>
      </c>
    </row>
    <row r="662" spans="1:9" x14ac:dyDescent="0.25">
      <c r="A662" s="73" t="s">
        <v>1303</v>
      </c>
      <c r="B662" s="73" t="s">
        <v>19</v>
      </c>
      <c r="C662" s="73" t="s">
        <v>4506</v>
      </c>
      <c r="D662" s="74" t="s">
        <v>4507</v>
      </c>
      <c r="E662" s="84">
        <f ca="1">SUM(E663:E664)</f>
        <v>1501389</v>
      </c>
      <c r="F662" s="84">
        <f t="shared" ref="F662:I662" si="33">SUM(F663:F664)</f>
        <v>43497.2</v>
      </c>
      <c r="G662" s="84">
        <f t="shared" si="33"/>
        <v>8504.4</v>
      </c>
      <c r="H662" s="84">
        <f t="shared" si="33"/>
        <v>12858.3</v>
      </c>
      <c r="I662" s="84">
        <f t="shared" ca="1" si="33"/>
        <v>1566248.9</v>
      </c>
    </row>
    <row r="663" spans="1:9" x14ac:dyDescent="0.25">
      <c r="A663" s="73" t="s">
        <v>1303</v>
      </c>
      <c r="B663" s="73" t="s">
        <v>21</v>
      </c>
      <c r="C663" s="73" t="s">
        <v>1305</v>
      </c>
      <c r="D663" s="74" t="s">
        <v>1304</v>
      </c>
      <c r="E663" s="85">
        <f ca="1">Розрахунки!CC638</f>
        <v>75760.100000000006</v>
      </c>
      <c r="F663" s="85">
        <f>Розрахунки!CD638</f>
        <v>43497.2</v>
      </c>
      <c r="G663" s="85">
        <f>Розрахунки!CE638</f>
        <v>8504.4</v>
      </c>
      <c r="H663" s="85">
        <f>Розрахунки!CF638</f>
        <v>12858.3</v>
      </c>
      <c r="I663" s="87">
        <f t="shared" ca="1" si="32"/>
        <v>140620</v>
      </c>
    </row>
    <row r="664" spans="1:9" x14ac:dyDescent="0.25">
      <c r="A664" s="73" t="s">
        <v>1303</v>
      </c>
      <c r="B664" s="73" t="s">
        <v>4467</v>
      </c>
      <c r="C664" s="73" t="s">
        <v>4508</v>
      </c>
      <c r="D664" s="74" t="s">
        <v>4509</v>
      </c>
      <c r="E664" s="86">
        <f ca="1">SUM(E665:E690)</f>
        <v>1425628.9</v>
      </c>
      <c r="F664" s="86">
        <f t="shared" ref="F664:H664" si="34">SUM(F665:F690)</f>
        <v>0</v>
      </c>
      <c r="G664" s="86">
        <f t="shared" si="34"/>
        <v>0</v>
      </c>
      <c r="H664" s="86">
        <f t="shared" si="34"/>
        <v>0</v>
      </c>
      <c r="I664" s="87">
        <f t="shared" ca="1" si="32"/>
        <v>1425628.9</v>
      </c>
    </row>
    <row r="665" spans="1:9" x14ac:dyDescent="0.25">
      <c r="A665" s="73" t="s">
        <v>1303</v>
      </c>
      <c r="B665" s="73" t="s">
        <v>33</v>
      </c>
      <c r="C665" s="73" t="s">
        <v>1307</v>
      </c>
      <c r="D665" s="74" t="s">
        <v>1306</v>
      </c>
      <c r="E665" s="85">
        <f ca="1">Розрахунки!CC639</f>
        <v>47848.800000000003</v>
      </c>
      <c r="F665" s="85">
        <f>Розрахунки!CD639</f>
        <v>0</v>
      </c>
      <c r="G665" s="85">
        <f>Розрахунки!CE639</f>
        <v>0</v>
      </c>
      <c r="H665" s="85">
        <f>Розрахунки!CF639</f>
        <v>0</v>
      </c>
      <c r="I665" s="87">
        <f t="shared" ca="1" si="32"/>
        <v>47848.800000000003</v>
      </c>
    </row>
    <row r="666" spans="1:9" x14ac:dyDescent="0.25">
      <c r="A666" s="73" t="s">
        <v>1303</v>
      </c>
      <c r="B666" s="73" t="s">
        <v>33</v>
      </c>
      <c r="C666" s="73" t="s">
        <v>1309</v>
      </c>
      <c r="D666" s="74" t="s">
        <v>1308</v>
      </c>
      <c r="E666" s="85">
        <f ca="1">Розрахунки!CC640</f>
        <v>69042.100000000006</v>
      </c>
      <c r="F666" s="85">
        <f>Розрахунки!CD640</f>
        <v>0</v>
      </c>
      <c r="G666" s="85">
        <f>Розрахунки!CE640</f>
        <v>0</v>
      </c>
      <c r="H666" s="85">
        <f>Розрахунки!CF640</f>
        <v>0</v>
      </c>
      <c r="I666" s="87">
        <f t="shared" ca="1" si="32"/>
        <v>69042.100000000006</v>
      </c>
    </row>
    <row r="667" spans="1:9" x14ac:dyDescent="0.25">
      <c r="A667" s="73" t="s">
        <v>1303</v>
      </c>
      <c r="B667" s="73" t="s">
        <v>28</v>
      </c>
      <c r="C667" s="73" t="s">
        <v>1311</v>
      </c>
      <c r="D667" s="74" t="s">
        <v>1310</v>
      </c>
      <c r="E667" s="85">
        <f ca="1">Розрахунки!CC641</f>
        <v>25158.400000000001</v>
      </c>
      <c r="F667" s="85">
        <f>Розрахунки!CD641</f>
        <v>0</v>
      </c>
      <c r="G667" s="85">
        <f>Розрахунки!CE641</f>
        <v>0</v>
      </c>
      <c r="H667" s="85">
        <f>Розрахунки!CF641</f>
        <v>0</v>
      </c>
      <c r="I667" s="87">
        <f t="shared" ca="1" si="32"/>
        <v>25158.400000000001</v>
      </c>
    </row>
    <row r="668" spans="1:9" x14ac:dyDescent="0.25">
      <c r="A668" s="73" t="s">
        <v>1303</v>
      </c>
      <c r="B668" s="73" t="s">
        <v>33</v>
      </c>
      <c r="C668" s="73" t="s">
        <v>1313</v>
      </c>
      <c r="D668" s="74" t="s">
        <v>1312</v>
      </c>
      <c r="E668" s="85">
        <f ca="1">Розрахунки!CC642</f>
        <v>47837.8</v>
      </c>
      <c r="F668" s="85">
        <f>Розрахунки!CD642</f>
        <v>0</v>
      </c>
      <c r="G668" s="85">
        <f>Розрахунки!CE642</f>
        <v>0</v>
      </c>
      <c r="H668" s="85">
        <f>Розрахунки!CF642</f>
        <v>0</v>
      </c>
      <c r="I668" s="87">
        <f t="shared" ca="1" si="32"/>
        <v>47837.8</v>
      </c>
    </row>
    <row r="669" spans="1:9" x14ac:dyDescent="0.25">
      <c r="A669" s="73" t="s">
        <v>1303</v>
      </c>
      <c r="B669" s="73" t="s">
        <v>33</v>
      </c>
      <c r="C669" s="73" t="s">
        <v>1315</v>
      </c>
      <c r="D669" s="74" t="s">
        <v>1314</v>
      </c>
      <c r="E669" s="85">
        <f ca="1">Розрахунки!CC643</f>
        <v>67726.600000000006</v>
      </c>
      <c r="F669" s="85">
        <f>Розрахунки!CD643</f>
        <v>0</v>
      </c>
      <c r="G669" s="85">
        <f>Розрахунки!CE643</f>
        <v>0</v>
      </c>
      <c r="H669" s="85">
        <f>Розрахунки!CF643</f>
        <v>0</v>
      </c>
      <c r="I669" s="87">
        <f t="shared" ca="1" si="32"/>
        <v>67726.600000000006</v>
      </c>
    </row>
    <row r="670" spans="1:9" x14ac:dyDescent="0.25">
      <c r="A670" s="73" t="s">
        <v>1303</v>
      </c>
      <c r="B670" s="73" t="s">
        <v>33</v>
      </c>
      <c r="C670" s="73" t="s">
        <v>1317</v>
      </c>
      <c r="D670" s="74" t="s">
        <v>1316</v>
      </c>
      <c r="E670" s="85">
        <f ca="1">Розрахунки!CC644</f>
        <v>15620.7</v>
      </c>
      <c r="F670" s="85">
        <f>Розрахунки!CD644</f>
        <v>0</v>
      </c>
      <c r="G670" s="85">
        <f>Розрахунки!CE644</f>
        <v>0</v>
      </c>
      <c r="H670" s="85">
        <f>Розрахунки!CF644</f>
        <v>0</v>
      </c>
      <c r="I670" s="87">
        <f t="shared" ca="1" si="32"/>
        <v>15620.7</v>
      </c>
    </row>
    <row r="671" spans="1:9" ht="17.850000000000001" customHeight="1" x14ac:dyDescent="0.25">
      <c r="A671" s="73" t="s">
        <v>1303</v>
      </c>
      <c r="B671" s="73" t="s">
        <v>33</v>
      </c>
      <c r="C671" s="73" t="s">
        <v>1319</v>
      </c>
      <c r="D671" s="74" t="s">
        <v>1318</v>
      </c>
      <c r="E671" s="85">
        <f ca="1">Розрахунки!CC645</f>
        <v>13887.5</v>
      </c>
      <c r="F671" s="85">
        <f>Розрахунки!CD645</f>
        <v>0</v>
      </c>
      <c r="G671" s="85">
        <f>Розрахунки!CE645</f>
        <v>0</v>
      </c>
      <c r="H671" s="85">
        <f>Розрахунки!CF645</f>
        <v>0</v>
      </c>
      <c r="I671" s="87">
        <f t="shared" ca="1" si="32"/>
        <v>13887.5</v>
      </c>
    </row>
    <row r="672" spans="1:9" ht="17.850000000000001" customHeight="1" x14ac:dyDescent="0.25">
      <c r="A672" s="73" t="s">
        <v>1303</v>
      </c>
      <c r="B672" s="73" t="s">
        <v>33</v>
      </c>
      <c r="C672" s="73" t="s">
        <v>1321</v>
      </c>
      <c r="D672" s="74" t="s">
        <v>1320</v>
      </c>
      <c r="E672" s="85">
        <f ca="1">Розрахунки!CC646</f>
        <v>15167.9</v>
      </c>
      <c r="F672" s="85">
        <f>Розрахунки!CD646</f>
        <v>0</v>
      </c>
      <c r="G672" s="85">
        <f>Розрахунки!CE646</f>
        <v>0</v>
      </c>
      <c r="H672" s="85">
        <f>Розрахунки!CF646</f>
        <v>0</v>
      </c>
      <c r="I672" s="87">
        <f t="shared" ca="1" si="32"/>
        <v>15167.9</v>
      </c>
    </row>
    <row r="673" spans="1:9" ht="17.850000000000001" customHeight="1" x14ac:dyDescent="0.25">
      <c r="A673" s="73" t="s">
        <v>1303</v>
      </c>
      <c r="B673" s="73" t="s">
        <v>28</v>
      </c>
      <c r="C673" s="73" t="s">
        <v>1323</v>
      </c>
      <c r="D673" s="74" t="s">
        <v>1322</v>
      </c>
      <c r="E673" s="85">
        <f ca="1">Розрахунки!CC647</f>
        <v>14561.9</v>
      </c>
      <c r="F673" s="85">
        <f>Розрахунки!CD647</f>
        <v>0</v>
      </c>
      <c r="G673" s="85">
        <f>Розрахунки!CE647</f>
        <v>0</v>
      </c>
      <c r="H673" s="85">
        <f>Розрахунки!CF647</f>
        <v>0</v>
      </c>
      <c r="I673" s="87">
        <f t="shared" ca="1" si="32"/>
        <v>14561.9</v>
      </c>
    </row>
    <row r="674" spans="1:9" x14ac:dyDescent="0.25">
      <c r="A674" s="73" t="s">
        <v>1303</v>
      </c>
      <c r="B674" s="73" t="s">
        <v>33</v>
      </c>
      <c r="C674" s="73" t="s">
        <v>1325</v>
      </c>
      <c r="D674" s="74" t="s">
        <v>1324</v>
      </c>
      <c r="E674" s="85">
        <f ca="1">Розрахунки!CC648</f>
        <v>46668.800000000003</v>
      </c>
      <c r="F674" s="85">
        <f>Розрахунки!CD648</f>
        <v>0</v>
      </c>
      <c r="G674" s="85">
        <f>Розрахунки!CE648</f>
        <v>0</v>
      </c>
      <c r="H674" s="85">
        <f>Розрахунки!CF648</f>
        <v>0</v>
      </c>
      <c r="I674" s="87">
        <f t="shared" ca="1" si="32"/>
        <v>46668.800000000003</v>
      </c>
    </row>
    <row r="675" spans="1:9" x14ac:dyDescent="0.25">
      <c r="A675" s="73" t="s">
        <v>1303</v>
      </c>
      <c r="B675" s="73" t="s">
        <v>28</v>
      </c>
      <c r="C675" s="73" t="s">
        <v>1327</v>
      </c>
      <c r="D675" s="74" t="s">
        <v>1326</v>
      </c>
      <c r="E675" s="85">
        <f ca="1">Розрахунки!CC649</f>
        <v>11482.7</v>
      </c>
      <c r="F675" s="85">
        <f>Розрахунки!CD649</f>
        <v>0</v>
      </c>
      <c r="G675" s="85">
        <f>Розрахунки!CE649</f>
        <v>0</v>
      </c>
      <c r="H675" s="85">
        <f>Розрахунки!CF649</f>
        <v>0</v>
      </c>
      <c r="I675" s="87">
        <f t="shared" ca="1" si="32"/>
        <v>11482.7</v>
      </c>
    </row>
    <row r="676" spans="1:9" x14ac:dyDescent="0.25">
      <c r="A676" s="73" t="s">
        <v>1303</v>
      </c>
      <c r="B676" s="73" t="s">
        <v>33</v>
      </c>
      <c r="C676" s="73" t="s">
        <v>1329</v>
      </c>
      <c r="D676" s="74" t="s">
        <v>1328</v>
      </c>
      <c r="E676" s="85">
        <f ca="1">Розрахунки!CC650</f>
        <v>28658.3</v>
      </c>
      <c r="F676" s="85">
        <f>Розрахунки!CD650</f>
        <v>0</v>
      </c>
      <c r="G676" s="85">
        <f>Розрахунки!CE650</f>
        <v>0</v>
      </c>
      <c r="H676" s="85">
        <f>Розрахунки!CF650</f>
        <v>0</v>
      </c>
      <c r="I676" s="87">
        <f t="shared" ca="1" si="32"/>
        <v>28658.3</v>
      </c>
    </row>
    <row r="677" spans="1:9" x14ac:dyDescent="0.25">
      <c r="A677" s="73" t="s">
        <v>1303</v>
      </c>
      <c r="B677" s="73" t="s">
        <v>25</v>
      </c>
      <c r="C677" s="73" t="s">
        <v>1331</v>
      </c>
      <c r="D677" s="74" t="s">
        <v>1330</v>
      </c>
      <c r="E677" s="85">
        <f ca="1">Розрахунки!CC651</f>
        <v>43631.199999999997</v>
      </c>
      <c r="F677" s="85">
        <f>Розрахунки!CD651</f>
        <v>0</v>
      </c>
      <c r="G677" s="85">
        <f>Розрахунки!CE651</f>
        <v>0</v>
      </c>
      <c r="H677" s="85">
        <f>Розрахунки!CF651</f>
        <v>0</v>
      </c>
      <c r="I677" s="87">
        <f t="shared" ca="1" si="32"/>
        <v>43631.199999999997</v>
      </c>
    </row>
    <row r="678" spans="1:9" x14ac:dyDescent="0.25">
      <c r="A678" s="73" t="s">
        <v>1303</v>
      </c>
      <c r="B678" s="73" t="s">
        <v>25</v>
      </c>
      <c r="C678" s="73" t="s">
        <v>1333</v>
      </c>
      <c r="D678" s="74" t="s">
        <v>1332</v>
      </c>
      <c r="E678" s="85">
        <f ca="1">Розрахунки!CC652</f>
        <v>51022.6</v>
      </c>
      <c r="F678" s="85">
        <f>Розрахунки!CD652</f>
        <v>0</v>
      </c>
      <c r="G678" s="85">
        <f>Розрахунки!CE652</f>
        <v>0</v>
      </c>
      <c r="H678" s="85">
        <f>Розрахунки!CF652</f>
        <v>0</v>
      </c>
      <c r="I678" s="87">
        <f t="shared" ca="1" si="32"/>
        <v>51022.6</v>
      </c>
    </row>
    <row r="679" spans="1:9" x14ac:dyDescent="0.25">
      <c r="A679" s="73" t="s">
        <v>1303</v>
      </c>
      <c r="B679" s="73" t="s">
        <v>82</v>
      </c>
      <c r="C679" s="73" t="s">
        <v>1335</v>
      </c>
      <c r="D679" s="74" t="s">
        <v>1334</v>
      </c>
      <c r="E679" s="85">
        <f ca="1">Розрахунки!CC653</f>
        <v>193752</v>
      </c>
      <c r="F679" s="85">
        <f>Розрахунки!CD653</f>
        <v>0</v>
      </c>
      <c r="G679" s="85">
        <f>Розрахунки!CE653</f>
        <v>0</v>
      </c>
      <c r="H679" s="85">
        <f>Розрахунки!CF653</f>
        <v>0</v>
      </c>
      <c r="I679" s="87">
        <f t="shared" ca="1" si="32"/>
        <v>193752</v>
      </c>
    </row>
    <row r="680" spans="1:9" x14ac:dyDescent="0.25">
      <c r="A680" s="73" t="s">
        <v>1303</v>
      </c>
      <c r="B680" s="73" t="s">
        <v>33</v>
      </c>
      <c r="C680" s="73" t="s">
        <v>1337</v>
      </c>
      <c r="D680" s="74" t="s">
        <v>1336</v>
      </c>
      <c r="E680" s="85">
        <f ca="1">Розрахунки!CC654</f>
        <v>42118.400000000001</v>
      </c>
      <c r="F680" s="85">
        <f>Розрахунки!CD654</f>
        <v>0</v>
      </c>
      <c r="G680" s="85">
        <f>Розрахунки!CE654</f>
        <v>0</v>
      </c>
      <c r="H680" s="85">
        <f>Розрахунки!CF654</f>
        <v>0</v>
      </c>
      <c r="I680" s="87">
        <f t="shared" ca="1" si="32"/>
        <v>42118.400000000001</v>
      </c>
    </row>
    <row r="681" spans="1:9" x14ac:dyDescent="0.25">
      <c r="A681" s="73" t="s">
        <v>1303</v>
      </c>
      <c r="B681" s="73" t="s">
        <v>28</v>
      </c>
      <c r="C681" s="73" t="s">
        <v>1339</v>
      </c>
      <c r="D681" s="74" t="s">
        <v>1338</v>
      </c>
      <c r="E681" s="85">
        <f ca="1">Розрахунки!CC655</f>
        <v>20543.599999999999</v>
      </c>
      <c r="F681" s="85">
        <f>Розрахунки!CD655</f>
        <v>0</v>
      </c>
      <c r="G681" s="85">
        <f>Розрахунки!CE655</f>
        <v>0</v>
      </c>
      <c r="H681" s="85">
        <f>Розрахунки!CF655</f>
        <v>0</v>
      </c>
      <c r="I681" s="87">
        <f t="shared" ca="1" si="32"/>
        <v>20543.599999999999</v>
      </c>
    </row>
    <row r="682" spans="1:9" x14ac:dyDescent="0.25">
      <c r="A682" s="73" t="s">
        <v>1303</v>
      </c>
      <c r="B682" s="73" t="s">
        <v>33</v>
      </c>
      <c r="C682" s="73" t="s">
        <v>1341</v>
      </c>
      <c r="D682" s="74" t="s">
        <v>1340</v>
      </c>
      <c r="E682" s="85">
        <f ca="1">Розрахунки!CC656</f>
        <v>51820.800000000003</v>
      </c>
      <c r="F682" s="85">
        <f>Розрахунки!CD656</f>
        <v>0</v>
      </c>
      <c r="G682" s="85">
        <f>Розрахунки!CE656</f>
        <v>0</v>
      </c>
      <c r="H682" s="85">
        <f>Розрахунки!CF656</f>
        <v>0</v>
      </c>
      <c r="I682" s="87">
        <f t="shared" ca="1" si="32"/>
        <v>51820.800000000003</v>
      </c>
    </row>
    <row r="683" spans="1:9" x14ac:dyDescent="0.25">
      <c r="A683" s="73" t="s">
        <v>1303</v>
      </c>
      <c r="B683" s="73" t="s">
        <v>25</v>
      </c>
      <c r="C683" s="73" t="s">
        <v>1343</v>
      </c>
      <c r="D683" s="74" t="s">
        <v>1342</v>
      </c>
      <c r="E683" s="85">
        <f ca="1">Розрахунки!CC657</f>
        <v>45115.199999999997</v>
      </c>
      <c r="F683" s="85">
        <f>Розрахунки!CD657</f>
        <v>0</v>
      </c>
      <c r="G683" s="85">
        <f>Розрахунки!CE657</f>
        <v>0</v>
      </c>
      <c r="H683" s="85">
        <f>Розрахунки!CF657</f>
        <v>0</v>
      </c>
      <c r="I683" s="87">
        <f t="shared" ca="1" si="32"/>
        <v>45115.199999999997</v>
      </c>
    </row>
    <row r="684" spans="1:9" x14ac:dyDescent="0.25">
      <c r="A684" s="73" t="s">
        <v>1303</v>
      </c>
      <c r="B684" s="73" t="s">
        <v>82</v>
      </c>
      <c r="C684" s="73" t="s">
        <v>1345</v>
      </c>
      <c r="D684" s="74" t="s">
        <v>1344</v>
      </c>
      <c r="E684" s="85">
        <f ca="1">Розрахунки!CC658</f>
        <v>100082.1</v>
      </c>
      <c r="F684" s="85">
        <f>Розрахунки!CD658</f>
        <v>0</v>
      </c>
      <c r="G684" s="85">
        <f>Розрахунки!CE658</f>
        <v>0</v>
      </c>
      <c r="H684" s="85">
        <f>Розрахунки!CF658</f>
        <v>0</v>
      </c>
      <c r="I684" s="87">
        <f t="shared" ca="1" si="32"/>
        <v>100082.1</v>
      </c>
    </row>
    <row r="685" spans="1:9" x14ac:dyDescent="0.25">
      <c r="A685" s="73" t="s">
        <v>1303</v>
      </c>
      <c r="B685" s="73" t="s">
        <v>25</v>
      </c>
      <c r="C685" s="73" t="s">
        <v>1347</v>
      </c>
      <c r="D685" s="74" t="s">
        <v>1346</v>
      </c>
      <c r="E685" s="85">
        <f ca="1">Розрахунки!CC659</f>
        <v>70182.100000000006</v>
      </c>
      <c r="F685" s="85">
        <f>Розрахунки!CD659</f>
        <v>0</v>
      </c>
      <c r="G685" s="85">
        <f>Розрахунки!CE659</f>
        <v>0</v>
      </c>
      <c r="H685" s="85">
        <f>Розрахунки!CF659</f>
        <v>0</v>
      </c>
      <c r="I685" s="87">
        <f t="shared" ca="1" si="32"/>
        <v>70182.100000000006</v>
      </c>
    </row>
    <row r="686" spans="1:9" x14ac:dyDescent="0.25">
      <c r="A686" s="73" t="s">
        <v>1303</v>
      </c>
      <c r="B686" s="73" t="s">
        <v>82</v>
      </c>
      <c r="C686" s="73" t="s">
        <v>1349</v>
      </c>
      <c r="D686" s="74" t="s">
        <v>1348</v>
      </c>
      <c r="E686" s="85">
        <f ca="1">Розрахунки!CC660</f>
        <v>216161.2</v>
      </c>
      <c r="F686" s="85">
        <f>Розрахунки!CD660</f>
        <v>0</v>
      </c>
      <c r="G686" s="85">
        <f>Розрахунки!CE660</f>
        <v>0</v>
      </c>
      <c r="H686" s="85">
        <f>Розрахунки!CF660</f>
        <v>0</v>
      </c>
      <c r="I686" s="87">
        <f t="shared" ca="1" si="32"/>
        <v>216161.2</v>
      </c>
    </row>
    <row r="687" spans="1:9" x14ac:dyDescent="0.25">
      <c r="A687" s="73" t="s">
        <v>1303</v>
      </c>
      <c r="B687" s="73" t="s">
        <v>33</v>
      </c>
      <c r="C687" s="73" t="s">
        <v>1351</v>
      </c>
      <c r="D687" s="74" t="s">
        <v>1350</v>
      </c>
      <c r="E687" s="85">
        <f ca="1">Розрахунки!CC661</f>
        <v>41709.5</v>
      </c>
      <c r="F687" s="85">
        <f>Розрахунки!CD661</f>
        <v>0</v>
      </c>
      <c r="G687" s="85">
        <f>Розрахунки!CE661</f>
        <v>0</v>
      </c>
      <c r="H687" s="85">
        <f>Розрахунки!CF661</f>
        <v>0</v>
      </c>
      <c r="I687" s="87">
        <f t="shared" ca="1" si="32"/>
        <v>41709.5</v>
      </c>
    </row>
    <row r="688" spans="1:9" x14ac:dyDescent="0.25">
      <c r="A688" s="73" t="s">
        <v>1303</v>
      </c>
      <c r="B688" s="73" t="s">
        <v>25</v>
      </c>
      <c r="C688" s="73" t="s">
        <v>1353</v>
      </c>
      <c r="D688" s="74" t="s">
        <v>1352</v>
      </c>
      <c r="E688" s="85">
        <f ca="1">Розрахунки!CC662</f>
        <v>87114.2</v>
      </c>
      <c r="F688" s="85">
        <f>Розрахунки!CD662</f>
        <v>0</v>
      </c>
      <c r="G688" s="85">
        <f>Розрахунки!CE662</f>
        <v>0</v>
      </c>
      <c r="H688" s="85">
        <f>Розрахунки!CF662</f>
        <v>0</v>
      </c>
      <c r="I688" s="87">
        <f t="shared" ca="1" si="32"/>
        <v>87114.2</v>
      </c>
    </row>
    <row r="689" spans="1:9" x14ac:dyDescent="0.25">
      <c r="A689" s="73" t="s">
        <v>1303</v>
      </c>
      <c r="B689" s="73" t="s">
        <v>28</v>
      </c>
      <c r="C689" s="73" t="s">
        <v>1354</v>
      </c>
      <c r="D689" s="74" t="s">
        <v>841</v>
      </c>
      <c r="E689" s="85">
        <f ca="1">Розрахунки!CC663</f>
        <v>22986.5</v>
      </c>
      <c r="F689" s="85">
        <f>Розрахунки!CD663</f>
        <v>0</v>
      </c>
      <c r="G689" s="85">
        <f>Розрахунки!CE663</f>
        <v>0</v>
      </c>
      <c r="H689" s="85">
        <f>Розрахунки!CF663</f>
        <v>0</v>
      </c>
      <c r="I689" s="87">
        <f t="shared" ca="1" si="32"/>
        <v>22986.5</v>
      </c>
    </row>
    <row r="690" spans="1:9" x14ac:dyDescent="0.25">
      <c r="A690" s="73" t="s">
        <v>1303</v>
      </c>
      <c r="B690" s="73" t="s">
        <v>25</v>
      </c>
      <c r="C690" s="73" t="s">
        <v>1356</v>
      </c>
      <c r="D690" s="74" t="s">
        <v>1355</v>
      </c>
      <c r="E690" s="85">
        <f ca="1">Розрахунки!CC664</f>
        <v>35728</v>
      </c>
      <c r="F690" s="85">
        <f>Розрахунки!CD664</f>
        <v>0</v>
      </c>
      <c r="G690" s="85">
        <f>Розрахунки!CE664</f>
        <v>0</v>
      </c>
      <c r="H690" s="85">
        <f>Розрахунки!CF664</f>
        <v>0</v>
      </c>
      <c r="I690" s="87">
        <f t="shared" ca="1" si="32"/>
        <v>35728</v>
      </c>
    </row>
    <row r="691" spans="1:9" x14ac:dyDescent="0.25">
      <c r="A691" s="73" t="s">
        <v>1357</v>
      </c>
      <c r="B691" s="73" t="s">
        <v>19</v>
      </c>
      <c r="C691" s="73" t="s">
        <v>4510</v>
      </c>
      <c r="D691" s="74" t="s">
        <v>4511</v>
      </c>
      <c r="E691" s="84">
        <f ca="1">SUM(E692:E693)</f>
        <v>7022489.4000000022</v>
      </c>
      <c r="F691" s="84">
        <f t="shared" ref="F691:I691" si="35">SUM(F692:F693)</f>
        <v>187398.6</v>
      </c>
      <c r="G691" s="84">
        <f t="shared" si="35"/>
        <v>50686.3</v>
      </c>
      <c r="H691" s="84">
        <f t="shared" si="35"/>
        <v>49825.9</v>
      </c>
      <c r="I691" s="84">
        <f t="shared" ca="1" si="35"/>
        <v>7310400.200000002</v>
      </c>
    </row>
    <row r="692" spans="1:9" x14ac:dyDescent="0.25">
      <c r="A692" s="73" t="s">
        <v>1357</v>
      </c>
      <c r="B692" s="73" t="s">
        <v>21</v>
      </c>
      <c r="C692" s="73" t="s">
        <v>1359</v>
      </c>
      <c r="D692" s="74" t="s">
        <v>1358</v>
      </c>
      <c r="E692" s="85">
        <f ca="1">Розрахунки!CC665</f>
        <v>311678.90000000002</v>
      </c>
      <c r="F692" s="85">
        <f>Розрахунки!CD665</f>
        <v>110881.60000000001</v>
      </c>
      <c r="G692" s="85">
        <f>Розрахунки!CE665</f>
        <v>50686.3</v>
      </c>
      <c r="H692" s="85">
        <f>Розрахунки!CF665</f>
        <v>49825.9</v>
      </c>
      <c r="I692" s="87">
        <f t="shared" ca="1" si="32"/>
        <v>523072.7</v>
      </c>
    </row>
    <row r="693" spans="1:9" x14ac:dyDescent="0.25">
      <c r="A693" s="73" t="s">
        <v>1357</v>
      </c>
      <c r="B693" s="73" t="s">
        <v>4467</v>
      </c>
      <c r="C693" s="73" t="s">
        <v>4512</v>
      </c>
      <c r="D693" s="74" t="s">
        <v>4513</v>
      </c>
      <c r="E693" s="86">
        <f ca="1">SUM(E694:E766)</f>
        <v>6710810.5000000019</v>
      </c>
      <c r="F693" s="86">
        <f t="shared" ref="F693:H693" si="36">SUM(F694:F766)</f>
        <v>76517</v>
      </c>
      <c r="G693" s="86">
        <f t="shared" si="36"/>
        <v>0</v>
      </c>
      <c r="H693" s="86">
        <f t="shared" si="36"/>
        <v>0</v>
      </c>
      <c r="I693" s="87">
        <f t="shared" ca="1" si="32"/>
        <v>6787327.5000000019</v>
      </c>
    </row>
    <row r="694" spans="1:9" x14ac:dyDescent="0.25">
      <c r="A694" s="73" t="s">
        <v>1357</v>
      </c>
      <c r="B694" s="73" t="s">
        <v>28</v>
      </c>
      <c r="C694" s="73" t="s">
        <v>1361</v>
      </c>
      <c r="D694" s="74" t="s">
        <v>1360</v>
      </c>
      <c r="E694" s="85">
        <f ca="1">Розрахунки!CC666</f>
        <v>64101.8</v>
      </c>
      <c r="F694" s="85">
        <f>Розрахунки!CD666</f>
        <v>0</v>
      </c>
      <c r="G694" s="85">
        <f>Розрахунки!CE666</f>
        <v>0</v>
      </c>
      <c r="H694" s="85">
        <f>Розрахунки!CF666</f>
        <v>0</v>
      </c>
      <c r="I694" s="87">
        <f t="shared" ca="1" si="32"/>
        <v>64101.8</v>
      </c>
    </row>
    <row r="695" spans="1:9" x14ac:dyDescent="0.25">
      <c r="A695" s="73" t="s">
        <v>1357</v>
      </c>
      <c r="B695" s="73" t="s">
        <v>33</v>
      </c>
      <c r="C695" s="73" t="s">
        <v>1363</v>
      </c>
      <c r="D695" s="74" t="s">
        <v>1362</v>
      </c>
      <c r="E695" s="85">
        <f ca="1">Розрахунки!CC667</f>
        <v>21028.6</v>
      </c>
      <c r="F695" s="85">
        <f>Розрахунки!CD667</f>
        <v>0</v>
      </c>
      <c r="G695" s="85">
        <f>Розрахунки!CE667</f>
        <v>0</v>
      </c>
      <c r="H695" s="85">
        <f>Розрахунки!CF667</f>
        <v>0</v>
      </c>
      <c r="I695" s="87">
        <f t="shared" ca="1" si="32"/>
        <v>21028.6</v>
      </c>
    </row>
    <row r="696" spans="1:9" x14ac:dyDescent="0.25">
      <c r="A696" s="73" t="s">
        <v>1357</v>
      </c>
      <c r="B696" s="73" t="s">
        <v>28</v>
      </c>
      <c r="C696" s="73" t="s">
        <v>1365</v>
      </c>
      <c r="D696" s="74" t="s">
        <v>1364</v>
      </c>
      <c r="E696" s="85">
        <f ca="1">Розрахунки!CC668</f>
        <v>22416.2</v>
      </c>
      <c r="F696" s="85">
        <f>Розрахунки!CD668</f>
        <v>0</v>
      </c>
      <c r="G696" s="85">
        <f>Розрахунки!CE668</f>
        <v>0</v>
      </c>
      <c r="H696" s="85">
        <f>Розрахунки!CF668</f>
        <v>0</v>
      </c>
      <c r="I696" s="87">
        <f t="shared" ca="1" si="32"/>
        <v>22416.2</v>
      </c>
    </row>
    <row r="697" spans="1:9" x14ac:dyDescent="0.25">
      <c r="A697" s="73" t="s">
        <v>1357</v>
      </c>
      <c r="B697" s="73" t="s">
        <v>25</v>
      </c>
      <c r="C697" s="73" t="s">
        <v>1367</v>
      </c>
      <c r="D697" s="74" t="s">
        <v>1366</v>
      </c>
      <c r="E697" s="85">
        <f ca="1">Розрахунки!CC669</f>
        <v>36755.4</v>
      </c>
      <c r="F697" s="85">
        <f>Розрахунки!CD669</f>
        <v>0</v>
      </c>
      <c r="G697" s="85">
        <f>Розрахунки!CE669</f>
        <v>0</v>
      </c>
      <c r="H697" s="85">
        <f>Розрахунки!CF669</f>
        <v>0</v>
      </c>
      <c r="I697" s="87">
        <f t="shared" ca="1" si="32"/>
        <v>36755.4</v>
      </c>
    </row>
    <row r="698" spans="1:9" x14ac:dyDescent="0.25">
      <c r="A698" s="73" t="s">
        <v>1357</v>
      </c>
      <c r="B698" s="73" t="s">
        <v>28</v>
      </c>
      <c r="C698" s="73" t="s">
        <v>1369</v>
      </c>
      <c r="D698" s="74" t="s">
        <v>1368</v>
      </c>
      <c r="E698" s="85">
        <f ca="1">Розрахунки!CC670</f>
        <v>27049.9</v>
      </c>
      <c r="F698" s="85">
        <f>Розрахунки!CD670</f>
        <v>0</v>
      </c>
      <c r="G698" s="85">
        <f>Розрахунки!CE670</f>
        <v>0</v>
      </c>
      <c r="H698" s="85">
        <f>Розрахунки!CF670</f>
        <v>0</v>
      </c>
      <c r="I698" s="87">
        <f t="shared" ca="1" si="32"/>
        <v>27049.9</v>
      </c>
    </row>
    <row r="699" spans="1:9" x14ac:dyDescent="0.25">
      <c r="A699" s="73" t="s">
        <v>1357</v>
      </c>
      <c r="B699" s="73" t="s">
        <v>25</v>
      </c>
      <c r="C699" s="73" t="s">
        <v>1371</v>
      </c>
      <c r="D699" s="74" t="s">
        <v>1370</v>
      </c>
      <c r="E699" s="85">
        <f ca="1">Розрахунки!CC671</f>
        <v>75219.399999999994</v>
      </c>
      <c r="F699" s="85">
        <f>Розрахунки!CD671</f>
        <v>0</v>
      </c>
      <c r="G699" s="85">
        <f>Розрахунки!CE671</f>
        <v>0</v>
      </c>
      <c r="H699" s="85">
        <f>Розрахунки!CF671</f>
        <v>0</v>
      </c>
      <c r="I699" s="87">
        <f t="shared" ca="1" si="32"/>
        <v>75219.399999999994</v>
      </c>
    </row>
    <row r="700" spans="1:9" x14ac:dyDescent="0.25">
      <c r="A700" s="73" t="s">
        <v>1357</v>
      </c>
      <c r="B700" s="73" t="s">
        <v>25</v>
      </c>
      <c r="C700" s="73" t="s">
        <v>1373</v>
      </c>
      <c r="D700" s="74" t="s">
        <v>1372</v>
      </c>
      <c r="E700" s="85">
        <f ca="1">Розрахунки!CC672</f>
        <v>120383.2</v>
      </c>
      <c r="F700" s="85">
        <f>Розрахунки!CD672</f>
        <v>0</v>
      </c>
      <c r="G700" s="85">
        <f>Розрахунки!CE672</f>
        <v>0</v>
      </c>
      <c r="H700" s="85">
        <f>Розрахунки!CF672</f>
        <v>0</v>
      </c>
      <c r="I700" s="87">
        <f t="shared" ca="1" si="32"/>
        <v>120383.2</v>
      </c>
    </row>
    <row r="701" spans="1:9" x14ac:dyDescent="0.25">
      <c r="A701" s="73" t="s">
        <v>1357</v>
      </c>
      <c r="B701" s="73" t="s">
        <v>25</v>
      </c>
      <c r="C701" s="73" t="s">
        <v>1375</v>
      </c>
      <c r="D701" s="74" t="s">
        <v>1374</v>
      </c>
      <c r="E701" s="85">
        <f ca="1">Розрахунки!CC673</f>
        <v>36347.1</v>
      </c>
      <c r="F701" s="85">
        <f>Розрахунки!CD673</f>
        <v>0</v>
      </c>
      <c r="G701" s="85">
        <f>Розрахунки!CE673</f>
        <v>0</v>
      </c>
      <c r="H701" s="85">
        <f>Розрахунки!CF673</f>
        <v>0</v>
      </c>
      <c r="I701" s="87">
        <f t="shared" ca="1" si="32"/>
        <v>36347.1</v>
      </c>
    </row>
    <row r="702" spans="1:9" x14ac:dyDescent="0.25">
      <c r="A702" s="73" t="s">
        <v>1357</v>
      </c>
      <c r="B702" s="73" t="s">
        <v>28</v>
      </c>
      <c r="C702" s="73" t="s">
        <v>1377</v>
      </c>
      <c r="D702" s="74" t="s">
        <v>1376</v>
      </c>
      <c r="E702" s="85">
        <f ca="1">Розрахунки!CC674</f>
        <v>58101.4</v>
      </c>
      <c r="F702" s="85">
        <f>Розрахунки!CD674</f>
        <v>0</v>
      </c>
      <c r="G702" s="85">
        <f>Розрахунки!CE674</f>
        <v>0</v>
      </c>
      <c r="H702" s="85">
        <f>Розрахунки!CF674</f>
        <v>0</v>
      </c>
      <c r="I702" s="87">
        <f t="shared" ca="1" si="32"/>
        <v>58101.4</v>
      </c>
    </row>
    <row r="703" spans="1:9" x14ac:dyDescent="0.25">
      <c r="A703" s="73" t="s">
        <v>1357</v>
      </c>
      <c r="B703" s="73" t="s">
        <v>28</v>
      </c>
      <c r="C703" s="73" t="s">
        <v>1379</v>
      </c>
      <c r="D703" s="74" t="s">
        <v>1378</v>
      </c>
      <c r="E703" s="85">
        <f ca="1">Розрахунки!CC675</f>
        <v>44219.9</v>
      </c>
      <c r="F703" s="85">
        <f>Розрахунки!CD675</f>
        <v>0</v>
      </c>
      <c r="G703" s="85">
        <f>Розрахунки!CE675</f>
        <v>0</v>
      </c>
      <c r="H703" s="85">
        <f>Розрахунки!CF675</f>
        <v>0</v>
      </c>
      <c r="I703" s="87">
        <f t="shared" ca="1" si="32"/>
        <v>44219.9</v>
      </c>
    </row>
    <row r="704" spans="1:9" x14ac:dyDescent="0.25">
      <c r="A704" s="73" t="s">
        <v>1357</v>
      </c>
      <c r="B704" s="73" t="s">
        <v>28</v>
      </c>
      <c r="C704" s="73" t="s">
        <v>1381</v>
      </c>
      <c r="D704" s="74" t="s">
        <v>1380</v>
      </c>
      <c r="E704" s="85">
        <f ca="1">Розрахунки!CC676</f>
        <v>36074.5</v>
      </c>
      <c r="F704" s="85">
        <f>Розрахунки!CD676</f>
        <v>0</v>
      </c>
      <c r="G704" s="85">
        <f>Розрахунки!CE676</f>
        <v>0</v>
      </c>
      <c r="H704" s="85">
        <f>Розрахунки!CF676</f>
        <v>0</v>
      </c>
      <c r="I704" s="87">
        <f t="shared" ca="1" si="32"/>
        <v>36074.5</v>
      </c>
    </row>
    <row r="705" spans="1:9" x14ac:dyDescent="0.25">
      <c r="A705" s="73" t="s">
        <v>1357</v>
      </c>
      <c r="B705" s="73" t="s">
        <v>33</v>
      </c>
      <c r="C705" s="73" t="s">
        <v>1383</v>
      </c>
      <c r="D705" s="74" t="s">
        <v>1382</v>
      </c>
      <c r="E705" s="85">
        <f ca="1">Розрахунки!CC677</f>
        <v>28830.1</v>
      </c>
      <c r="F705" s="85">
        <f>Розрахунки!CD677</f>
        <v>0</v>
      </c>
      <c r="G705" s="85">
        <f>Розрахунки!CE677</f>
        <v>0</v>
      </c>
      <c r="H705" s="85">
        <f>Розрахунки!CF677</f>
        <v>0</v>
      </c>
      <c r="I705" s="87">
        <f t="shared" ca="1" si="32"/>
        <v>28830.1</v>
      </c>
    </row>
    <row r="706" spans="1:9" x14ac:dyDescent="0.25">
      <c r="A706" s="73" t="s">
        <v>1357</v>
      </c>
      <c r="B706" s="73" t="s">
        <v>28</v>
      </c>
      <c r="C706" s="73" t="s">
        <v>1385</v>
      </c>
      <c r="D706" s="74" t="s">
        <v>1384</v>
      </c>
      <c r="E706" s="85">
        <f ca="1">Розрахунки!CC678</f>
        <v>37983.699999999997</v>
      </c>
      <c r="F706" s="85">
        <f>Розрахунки!CD678</f>
        <v>0</v>
      </c>
      <c r="G706" s="85">
        <f>Розрахунки!CE678</f>
        <v>0</v>
      </c>
      <c r="H706" s="85">
        <f>Розрахунки!CF678</f>
        <v>0</v>
      </c>
      <c r="I706" s="87">
        <f t="shared" ca="1" si="32"/>
        <v>37983.699999999997</v>
      </c>
    </row>
    <row r="707" spans="1:9" x14ac:dyDescent="0.25">
      <c r="A707" s="73" t="s">
        <v>1357</v>
      </c>
      <c r="B707" s="73" t="s">
        <v>28</v>
      </c>
      <c r="C707" s="73" t="s">
        <v>1387</v>
      </c>
      <c r="D707" s="74" t="s">
        <v>1386</v>
      </c>
      <c r="E707" s="85">
        <f ca="1">Розрахунки!CC679</f>
        <v>24667.599999999999</v>
      </c>
      <c r="F707" s="85">
        <f>Розрахунки!CD679</f>
        <v>0</v>
      </c>
      <c r="G707" s="85">
        <f>Розрахунки!CE679</f>
        <v>0</v>
      </c>
      <c r="H707" s="85">
        <f>Розрахунки!CF679</f>
        <v>0</v>
      </c>
      <c r="I707" s="87">
        <f t="shared" ca="1" si="32"/>
        <v>24667.599999999999</v>
      </c>
    </row>
    <row r="708" spans="1:9" x14ac:dyDescent="0.25">
      <c r="A708" s="73" t="s">
        <v>1357</v>
      </c>
      <c r="B708" s="73" t="s">
        <v>28</v>
      </c>
      <c r="C708" s="73" t="s">
        <v>1389</v>
      </c>
      <c r="D708" s="74" t="s">
        <v>1388</v>
      </c>
      <c r="E708" s="85">
        <f ca="1">Розрахунки!CC680</f>
        <v>43517.1</v>
      </c>
      <c r="F708" s="85">
        <f>Розрахунки!CD680</f>
        <v>0</v>
      </c>
      <c r="G708" s="85">
        <f>Розрахунки!CE680</f>
        <v>0</v>
      </c>
      <c r="H708" s="85">
        <f>Розрахунки!CF680</f>
        <v>0</v>
      </c>
      <c r="I708" s="87">
        <f t="shared" ca="1" si="32"/>
        <v>43517.1</v>
      </c>
    </row>
    <row r="709" spans="1:9" x14ac:dyDescent="0.25">
      <c r="A709" s="73" t="s">
        <v>1357</v>
      </c>
      <c r="B709" s="73" t="s">
        <v>33</v>
      </c>
      <c r="C709" s="73" t="s">
        <v>1391</v>
      </c>
      <c r="D709" s="74" t="s">
        <v>1390</v>
      </c>
      <c r="E709" s="85">
        <f ca="1">Розрахунки!CC681</f>
        <v>31786.400000000001</v>
      </c>
      <c r="F709" s="85">
        <f>Розрахунки!CD681</f>
        <v>0</v>
      </c>
      <c r="G709" s="85">
        <f>Розрахунки!CE681</f>
        <v>0</v>
      </c>
      <c r="H709" s="85">
        <f>Розрахунки!CF681</f>
        <v>0</v>
      </c>
      <c r="I709" s="87">
        <f t="shared" ca="1" si="32"/>
        <v>31786.400000000001</v>
      </c>
    </row>
    <row r="710" spans="1:9" x14ac:dyDescent="0.25">
      <c r="A710" s="73" t="s">
        <v>1357</v>
      </c>
      <c r="B710" s="73" t="s">
        <v>25</v>
      </c>
      <c r="C710" s="73" t="s">
        <v>1393</v>
      </c>
      <c r="D710" s="74" t="s">
        <v>1392</v>
      </c>
      <c r="E710" s="85">
        <f ca="1">Розрахунки!CC682</f>
        <v>77097.8</v>
      </c>
      <c r="F710" s="85">
        <f>Розрахунки!CD682</f>
        <v>0</v>
      </c>
      <c r="G710" s="85">
        <f>Розрахунки!CE682</f>
        <v>0</v>
      </c>
      <c r="H710" s="85">
        <f>Розрахунки!CF682</f>
        <v>0</v>
      </c>
      <c r="I710" s="87">
        <f t="shared" ca="1" si="32"/>
        <v>77097.8</v>
      </c>
    </row>
    <row r="711" spans="1:9" x14ac:dyDescent="0.25">
      <c r="A711" s="73" t="s">
        <v>1357</v>
      </c>
      <c r="B711" s="73" t="s">
        <v>33</v>
      </c>
      <c r="C711" s="73" t="s">
        <v>1395</v>
      </c>
      <c r="D711" s="74" t="s">
        <v>1394</v>
      </c>
      <c r="E711" s="85">
        <f ca="1">Розрахунки!CC683</f>
        <v>81400.600000000006</v>
      </c>
      <c r="F711" s="85">
        <f>Розрахунки!CD683</f>
        <v>0</v>
      </c>
      <c r="G711" s="85">
        <f>Розрахунки!CE683</f>
        <v>0</v>
      </c>
      <c r="H711" s="85">
        <f>Розрахунки!CF683</f>
        <v>0</v>
      </c>
      <c r="I711" s="87">
        <f t="shared" ref="I711:I774" ca="1" si="37">SUM(E711:H711)</f>
        <v>81400.600000000006</v>
      </c>
    </row>
    <row r="712" spans="1:9" x14ac:dyDescent="0.25">
      <c r="A712" s="73" t="s">
        <v>1357</v>
      </c>
      <c r="B712" s="73" t="s">
        <v>25</v>
      </c>
      <c r="C712" s="73" t="s">
        <v>1397</v>
      </c>
      <c r="D712" s="74" t="s">
        <v>1396</v>
      </c>
      <c r="E712" s="85">
        <f ca="1">Розрахунки!CC684</f>
        <v>60526.6</v>
      </c>
      <c r="F712" s="85">
        <f>Розрахунки!CD684</f>
        <v>0</v>
      </c>
      <c r="G712" s="85">
        <f>Розрахунки!CE684</f>
        <v>0</v>
      </c>
      <c r="H712" s="85">
        <f>Розрахунки!CF684</f>
        <v>0</v>
      </c>
      <c r="I712" s="87">
        <f t="shared" ca="1" si="37"/>
        <v>60526.6</v>
      </c>
    </row>
    <row r="713" spans="1:9" x14ac:dyDescent="0.25">
      <c r="A713" s="73" t="s">
        <v>1357</v>
      </c>
      <c r="B713" s="73" t="s">
        <v>25</v>
      </c>
      <c r="C713" s="73" t="s">
        <v>1399</v>
      </c>
      <c r="D713" s="74" t="s">
        <v>1398</v>
      </c>
      <c r="E713" s="85">
        <f ca="1">Розрахунки!CC685</f>
        <v>62103.3</v>
      </c>
      <c r="F713" s="85">
        <f>Розрахунки!CD685</f>
        <v>0</v>
      </c>
      <c r="G713" s="85">
        <f>Розрахунки!CE685</f>
        <v>0</v>
      </c>
      <c r="H713" s="85">
        <f>Розрахунки!CF685</f>
        <v>0</v>
      </c>
      <c r="I713" s="87">
        <f t="shared" ca="1" si="37"/>
        <v>62103.3</v>
      </c>
    </row>
    <row r="714" spans="1:9" x14ac:dyDescent="0.25">
      <c r="A714" s="73" t="s">
        <v>1357</v>
      </c>
      <c r="B714" s="73" t="s">
        <v>28</v>
      </c>
      <c r="C714" s="73" t="s">
        <v>1401</v>
      </c>
      <c r="D714" s="74" t="s">
        <v>1400</v>
      </c>
      <c r="E714" s="85">
        <f ca="1">Розрахунки!CC686</f>
        <v>25483.8</v>
      </c>
      <c r="F714" s="85">
        <f>Розрахунки!CD686</f>
        <v>0</v>
      </c>
      <c r="G714" s="85">
        <f>Розрахунки!CE686</f>
        <v>0</v>
      </c>
      <c r="H714" s="85">
        <f>Розрахунки!CF686</f>
        <v>0</v>
      </c>
      <c r="I714" s="87">
        <f t="shared" ca="1" si="37"/>
        <v>25483.8</v>
      </c>
    </row>
    <row r="715" spans="1:9" x14ac:dyDescent="0.25">
      <c r="A715" s="73" t="s">
        <v>1357</v>
      </c>
      <c r="B715" s="73" t="s">
        <v>25</v>
      </c>
      <c r="C715" s="73" t="s">
        <v>1403</v>
      </c>
      <c r="D715" s="74" t="s">
        <v>1402</v>
      </c>
      <c r="E715" s="85">
        <f ca="1">Розрахунки!CC687</f>
        <v>56038.1</v>
      </c>
      <c r="F715" s="85">
        <f>Розрахунки!CD687</f>
        <v>0</v>
      </c>
      <c r="G715" s="85">
        <f>Розрахунки!CE687</f>
        <v>0</v>
      </c>
      <c r="H715" s="85">
        <f>Розрахунки!CF687</f>
        <v>0</v>
      </c>
      <c r="I715" s="87">
        <f t="shared" ca="1" si="37"/>
        <v>56038.1</v>
      </c>
    </row>
    <row r="716" spans="1:9" x14ac:dyDescent="0.25">
      <c r="A716" s="73" t="s">
        <v>1357</v>
      </c>
      <c r="B716" s="73" t="s">
        <v>28</v>
      </c>
      <c r="C716" s="73" t="s">
        <v>1405</v>
      </c>
      <c r="D716" s="74" t="s">
        <v>1404</v>
      </c>
      <c r="E716" s="85">
        <f ca="1">Розрахунки!CC688</f>
        <v>58945</v>
      </c>
      <c r="F716" s="85">
        <f>Розрахунки!CD688</f>
        <v>0</v>
      </c>
      <c r="G716" s="85">
        <f>Розрахунки!CE688</f>
        <v>0</v>
      </c>
      <c r="H716" s="85">
        <f>Розрахунки!CF688</f>
        <v>0</v>
      </c>
      <c r="I716" s="87">
        <f t="shared" ca="1" si="37"/>
        <v>58945</v>
      </c>
    </row>
    <row r="717" spans="1:9" x14ac:dyDescent="0.25">
      <c r="A717" s="73" t="s">
        <v>1357</v>
      </c>
      <c r="B717" s="73" t="s">
        <v>33</v>
      </c>
      <c r="C717" s="73" t="s">
        <v>1407</v>
      </c>
      <c r="D717" s="74" t="s">
        <v>1406</v>
      </c>
      <c r="E717" s="85">
        <f ca="1">Розрахунки!CC689</f>
        <v>35550.9</v>
      </c>
      <c r="F717" s="85">
        <f>Розрахунки!CD689</f>
        <v>0</v>
      </c>
      <c r="G717" s="85">
        <f>Розрахунки!CE689</f>
        <v>0</v>
      </c>
      <c r="H717" s="85">
        <f>Розрахунки!CF689</f>
        <v>0</v>
      </c>
      <c r="I717" s="87">
        <f t="shared" ca="1" si="37"/>
        <v>35550.9</v>
      </c>
    </row>
    <row r="718" spans="1:9" x14ac:dyDescent="0.25">
      <c r="A718" s="73" t="s">
        <v>1357</v>
      </c>
      <c r="B718" s="73" t="s">
        <v>33</v>
      </c>
      <c r="C718" s="73" t="s">
        <v>1409</v>
      </c>
      <c r="D718" s="74" t="s">
        <v>1408</v>
      </c>
      <c r="E718" s="85">
        <f ca="1">Розрахунки!CC690</f>
        <v>54812</v>
      </c>
      <c r="F718" s="85">
        <f>Розрахунки!CD690</f>
        <v>0</v>
      </c>
      <c r="G718" s="85">
        <f>Розрахунки!CE690</f>
        <v>0</v>
      </c>
      <c r="H718" s="85">
        <f>Розрахунки!CF690</f>
        <v>0</v>
      </c>
      <c r="I718" s="87">
        <f t="shared" ca="1" si="37"/>
        <v>54812</v>
      </c>
    </row>
    <row r="719" spans="1:9" x14ac:dyDescent="0.25">
      <c r="A719" s="73" t="s">
        <v>1357</v>
      </c>
      <c r="B719" s="73" t="s">
        <v>25</v>
      </c>
      <c r="C719" s="73" t="s">
        <v>1411</v>
      </c>
      <c r="D719" s="74" t="s">
        <v>1410</v>
      </c>
      <c r="E719" s="85">
        <f ca="1">Розрахунки!CC691</f>
        <v>121271.4</v>
      </c>
      <c r="F719" s="85">
        <f>Розрахунки!CD691</f>
        <v>0</v>
      </c>
      <c r="G719" s="85">
        <f>Розрахунки!CE691</f>
        <v>0</v>
      </c>
      <c r="H719" s="85">
        <f>Розрахунки!CF691</f>
        <v>0</v>
      </c>
      <c r="I719" s="87">
        <f t="shared" ca="1" si="37"/>
        <v>121271.4</v>
      </c>
    </row>
    <row r="720" spans="1:9" x14ac:dyDescent="0.25">
      <c r="A720" s="73" t="s">
        <v>1357</v>
      </c>
      <c r="B720" s="73" t="s">
        <v>25</v>
      </c>
      <c r="C720" s="73" t="s">
        <v>1413</v>
      </c>
      <c r="D720" s="74" t="s">
        <v>1412</v>
      </c>
      <c r="E720" s="85">
        <f ca="1">Розрахунки!CC692</f>
        <v>43584.1</v>
      </c>
      <c r="F720" s="85">
        <f>Розрахунки!CD692</f>
        <v>0</v>
      </c>
      <c r="G720" s="85">
        <f>Розрахунки!CE692</f>
        <v>0</v>
      </c>
      <c r="H720" s="85">
        <f>Розрахунки!CF692</f>
        <v>0</v>
      </c>
      <c r="I720" s="87">
        <f t="shared" ca="1" si="37"/>
        <v>43584.1</v>
      </c>
    </row>
    <row r="721" spans="1:9" x14ac:dyDescent="0.25">
      <c r="A721" s="73" t="s">
        <v>1357</v>
      </c>
      <c r="B721" s="73" t="s">
        <v>33</v>
      </c>
      <c r="C721" s="73" t="s">
        <v>1415</v>
      </c>
      <c r="D721" s="74" t="s">
        <v>1414</v>
      </c>
      <c r="E721" s="85">
        <f ca="1">Розрахунки!CC693</f>
        <v>105821.1</v>
      </c>
      <c r="F721" s="85">
        <f>Розрахунки!CD693</f>
        <v>0</v>
      </c>
      <c r="G721" s="85">
        <f>Розрахунки!CE693</f>
        <v>0</v>
      </c>
      <c r="H721" s="85">
        <f>Розрахунки!CF693</f>
        <v>0</v>
      </c>
      <c r="I721" s="87">
        <f t="shared" ca="1" si="37"/>
        <v>105821.1</v>
      </c>
    </row>
    <row r="722" spans="1:9" x14ac:dyDescent="0.25">
      <c r="A722" s="73" t="s">
        <v>1357</v>
      </c>
      <c r="B722" s="73" t="s">
        <v>82</v>
      </c>
      <c r="C722" s="73" t="s">
        <v>1417</v>
      </c>
      <c r="D722" s="74" t="s">
        <v>1416</v>
      </c>
      <c r="E722" s="85">
        <f ca="1">Розрахунки!CC694</f>
        <v>101554.3</v>
      </c>
      <c r="F722" s="85">
        <f>Розрахунки!CD694</f>
        <v>0</v>
      </c>
      <c r="G722" s="85">
        <f>Розрахунки!CE694</f>
        <v>0</v>
      </c>
      <c r="H722" s="85">
        <f>Розрахунки!CF694</f>
        <v>0</v>
      </c>
      <c r="I722" s="87">
        <f t="shared" ca="1" si="37"/>
        <v>101554.3</v>
      </c>
    </row>
    <row r="723" spans="1:9" x14ac:dyDescent="0.25">
      <c r="A723" s="73" t="s">
        <v>1357</v>
      </c>
      <c r="B723" s="73" t="s">
        <v>25</v>
      </c>
      <c r="C723" s="73" t="s">
        <v>1419</v>
      </c>
      <c r="D723" s="74" t="s">
        <v>1418</v>
      </c>
      <c r="E723" s="85">
        <f ca="1">Розрахунки!CC695</f>
        <v>126220.4</v>
      </c>
      <c r="F723" s="85">
        <f>Розрахунки!CD695</f>
        <v>0</v>
      </c>
      <c r="G723" s="85">
        <f>Розрахунки!CE695</f>
        <v>0</v>
      </c>
      <c r="H723" s="85">
        <f>Розрахунки!CF695</f>
        <v>0</v>
      </c>
      <c r="I723" s="87">
        <f t="shared" ca="1" si="37"/>
        <v>126220.4</v>
      </c>
    </row>
    <row r="724" spans="1:9" x14ac:dyDescent="0.25">
      <c r="A724" s="73" t="s">
        <v>1357</v>
      </c>
      <c r="B724" s="73" t="s">
        <v>25</v>
      </c>
      <c r="C724" s="73" t="s">
        <v>1421</v>
      </c>
      <c r="D724" s="74" t="s">
        <v>1420</v>
      </c>
      <c r="E724" s="85">
        <f ca="1">Розрахунки!CC696</f>
        <v>110023.8</v>
      </c>
      <c r="F724" s="85">
        <f>Розрахунки!CD696</f>
        <v>0</v>
      </c>
      <c r="G724" s="85">
        <f>Розрахунки!CE696</f>
        <v>0</v>
      </c>
      <c r="H724" s="85">
        <f>Розрахунки!CF696</f>
        <v>0</v>
      </c>
      <c r="I724" s="87">
        <f t="shared" ca="1" si="37"/>
        <v>110023.8</v>
      </c>
    </row>
    <row r="725" spans="1:9" ht="17.850000000000001" customHeight="1" x14ac:dyDescent="0.25">
      <c r="A725" s="73" t="s">
        <v>1357</v>
      </c>
      <c r="B725" s="73" t="s">
        <v>25</v>
      </c>
      <c r="C725" s="73" t="s">
        <v>1423</v>
      </c>
      <c r="D725" s="74" t="s">
        <v>1422</v>
      </c>
      <c r="E725" s="85">
        <f ca="1">Розрахунки!CC697</f>
        <v>32729.599999999999</v>
      </c>
      <c r="F725" s="85">
        <f>Розрахунки!CD697</f>
        <v>0</v>
      </c>
      <c r="G725" s="85">
        <f>Розрахунки!CE697</f>
        <v>0</v>
      </c>
      <c r="H725" s="85">
        <f>Розрахунки!CF697</f>
        <v>0</v>
      </c>
      <c r="I725" s="87">
        <f t="shared" ca="1" si="37"/>
        <v>32729.599999999999</v>
      </c>
    </row>
    <row r="726" spans="1:9" ht="17.850000000000001" customHeight="1" x14ac:dyDescent="0.25">
      <c r="A726" s="73" t="s">
        <v>1357</v>
      </c>
      <c r="B726" s="73" t="s">
        <v>25</v>
      </c>
      <c r="C726" s="73" t="s">
        <v>1425</v>
      </c>
      <c r="D726" s="74" t="s">
        <v>1424</v>
      </c>
      <c r="E726" s="85">
        <f ca="1">Розрахунки!CC698</f>
        <v>130354.3</v>
      </c>
      <c r="F726" s="85">
        <f>Розрахунки!CD698</f>
        <v>0</v>
      </c>
      <c r="G726" s="85">
        <f>Розрахунки!CE698</f>
        <v>0</v>
      </c>
      <c r="H726" s="85">
        <f>Розрахунки!CF698</f>
        <v>0</v>
      </c>
      <c r="I726" s="87">
        <f t="shared" ca="1" si="37"/>
        <v>130354.3</v>
      </c>
    </row>
    <row r="727" spans="1:9" ht="17.850000000000001" customHeight="1" x14ac:dyDescent="0.25">
      <c r="A727" s="73" t="s">
        <v>1357</v>
      </c>
      <c r="B727" s="73" t="s">
        <v>28</v>
      </c>
      <c r="C727" s="73" t="s">
        <v>1427</v>
      </c>
      <c r="D727" s="74" t="s">
        <v>1426</v>
      </c>
      <c r="E727" s="85">
        <f ca="1">Розрахунки!CC699</f>
        <v>36773</v>
      </c>
      <c r="F727" s="85">
        <f>Розрахунки!CD699</f>
        <v>0</v>
      </c>
      <c r="G727" s="85">
        <f>Розрахунки!CE699</f>
        <v>0</v>
      </c>
      <c r="H727" s="85">
        <f>Розрахунки!CF699</f>
        <v>0</v>
      </c>
      <c r="I727" s="87">
        <f t="shared" ca="1" si="37"/>
        <v>36773</v>
      </c>
    </row>
    <row r="728" spans="1:9" ht="17.850000000000001" customHeight="1" x14ac:dyDescent="0.25">
      <c r="A728" s="73" t="s">
        <v>1357</v>
      </c>
      <c r="B728" s="73" t="s">
        <v>25</v>
      </c>
      <c r="C728" s="73" t="s">
        <v>1429</v>
      </c>
      <c r="D728" s="74" t="s">
        <v>1428</v>
      </c>
      <c r="E728" s="85">
        <f ca="1">Розрахунки!CC700</f>
        <v>47818.1</v>
      </c>
      <c r="F728" s="85">
        <f>Розрахунки!CD700</f>
        <v>0</v>
      </c>
      <c r="G728" s="85">
        <f>Розрахунки!CE700</f>
        <v>0</v>
      </c>
      <c r="H728" s="85">
        <f>Розрахунки!CF700</f>
        <v>0</v>
      </c>
      <c r="I728" s="87">
        <f t="shared" ca="1" si="37"/>
        <v>47818.1</v>
      </c>
    </row>
    <row r="729" spans="1:9" ht="31.5" x14ac:dyDescent="0.25">
      <c r="A729" s="73" t="s">
        <v>1357</v>
      </c>
      <c r="B729" s="73" t="s">
        <v>33</v>
      </c>
      <c r="C729" s="73" t="s">
        <v>1431</v>
      </c>
      <c r="D729" s="74" t="s">
        <v>1430</v>
      </c>
      <c r="E729" s="85">
        <f ca="1">Розрахунки!CC701</f>
        <v>56245.3</v>
      </c>
      <c r="F729" s="85">
        <f>Розрахунки!CD701</f>
        <v>0</v>
      </c>
      <c r="G729" s="85">
        <f>Розрахунки!CE701</f>
        <v>0</v>
      </c>
      <c r="H729" s="85">
        <f>Розрахунки!CF701</f>
        <v>0</v>
      </c>
      <c r="I729" s="87">
        <f t="shared" ca="1" si="37"/>
        <v>56245.3</v>
      </c>
    </row>
    <row r="730" spans="1:9" x14ac:dyDescent="0.25">
      <c r="A730" s="73" t="s">
        <v>1357</v>
      </c>
      <c r="B730" s="73" t="s">
        <v>33</v>
      </c>
      <c r="C730" s="73" t="s">
        <v>1433</v>
      </c>
      <c r="D730" s="74" t="s">
        <v>1432</v>
      </c>
      <c r="E730" s="85">
        <f ca="1">Розрахунки!CC702</f>
        <v>29662.799999999999</v>
      </c>
      <c r="F730" s="85">
        <f>Розрахунки!CD702</f>
        <v>0</v>
      </c>
      <c r="G730" s="85">
        <f>Розрахунки!CE702</f>
        <v>0</v>
      </c>
      <c r="H730" s="85">
        <f>Розрахунки!CF702</f>
        <v>0</v>
      </c>
      <c r="I730" s="87">
        <f t="shared" ca="1" si="37"/>
        <v>29662.799999999999</v>
      </c>
    </row>
    <row r="731" spans="1:9" x14ac:dyDescent="0.25">
      <c r="A731" s="73" t="s">
        <v>1357</v>
      </c>
      <c r="B731" s="73" t="s">
        <v>82</v>
      </c>
      <c r="C731" s="73" t="s">
        <v>1435</v>
      </c>
      <c r="D731" s="74" t="s">
        <v>1434</v>
      </c>
      <c r="E731" s="85">
        <f ca="1">Розрахунки!CC703</f>
        <v>253337.5</v>
      </c>
      <c r="F731" s="85">
        <f>Розрахунки!CD703</f>
        <v>0</v>
      </c>
      <c r="G731" s="85">
        <f>Розрахунки!CE703</f>
        <v>0</v>
      </c>
      <c r="H731" s="85">
        <f>Розрахунки!CF703</f>
        <v>0</v>
      </c>
      <c r="I731" s="87">
        <f t="shared" ca="1" si="37"/>
        <v>253337.5</v>
      </c>
    </row>
    <row r="732" spans="1:9" x14ac:dyDescent="0.25">
      <c r="A732" s="73" t="s">
        <v>1357</v>
      </c>
      <c r="B732" s="73" t="s">
        <v>25</v>
      </c>
      <c r="C732" s="73" t="s">
        <v>1437</v>
      </c>
      <c r="D732" s="74" t="s">
        <v>1436</v>
      </c>
      <c r="E732" s="85">
        <f ca="1">Розрахунки!CC704</f>
        <v>54660.800000000003</v>
      </c>
      <c r="F732" s="85">
        <f>Розрахунки!CD704</f>
        <v>0</v>
      </c>
      <c r="G732" s="85">
        <f>Розрахунки!CE704</f>
        <v>0</v>
      </c>
      <c r="H732" s="85">
        <f>Розрахунки!CF704</f>
        <v>0</v>
      </c>
      <c r="I732" s="87">
        <f t="shared" ca="1" si="37"/>
        <v>54660.800000000003</v>
      </c>
    </row>
    <row r="733" spans="1:9" x14ac:dyDescent="0.25">
      <c r="A733" s="73" t="s">
        <v>1357</v>
      </c>
      <c r="B733" s="73" t="s">
        <v>25</v>
      </c>
      <c r="C733" s="73" t="s">
        <v>1439</v>
      </c>
      <c r="D733" s="74" t="s">
        <v>1438</v>
      </c>
      <c r="E733" s="85">
        <f ca="1">Розрахунки!CC705</f>
        <v>117930.1</v>
      </c>
      <c r="F733" s="85">
        <f>Розрахунки!CD705</f>
        <v>0</v>
      </c>
      <c r="G733" s="85">
        <f>Розрахунки!CE705</f>
        <v>0</v>
      </c>
      <c r="H733" s="85">
        <f>Розрахунки!CF705</f>
        <v>0</v>
      </c>
      <c r="I733" s="87">
        <f t="shared" ca="1" si="37"/>
        <v>117930.1</v>
      </c>
    </row>
    <row r="734" spans="1:9" x14ac:dyDescent="0.25">
      <c r="A734" s="73" t="s">
        <v>1357</v>
      </c>
      <c r="B734" s="73" t="s">
        <v>33</v>
      </c>
      <c r="C734" s="73" t="s">
        <v>1441</v>
      </c>
      <c r="D734" s="74" t="s">
        <v>1440</v>
      </c>
      <c r="E734" s="85">
        <f ca="1">Розрахунки!CC706</f>
        <v>34389.199999999997</v>
      </c>
      <c r="F734" s="85">
        <f>Розрахунки!CD706</f>
        <v>0</v>
      </c>
      <c r="G734" s="85">
        <f>Розрахунки!CE706</f>
        <v>0</v>
      </c>
      <c r="H734" s="85">
        <f>Розрахунки!CF706</f>
        <v>0</v>
      </c>
      <c r="I734" s="87">
        <f t="shared" ca="1" si="37"/>
        <v>34389.199999999997</v>
      </c>
    </row>
    <row r="735" spans="1:9" x14ac:dyDescent="0.25">
      <c r="A735" s="73" t="s">
        <v>1357</v>
      </c>
      <c r="B735" s="73" t="s">
        <v>25</v>
      </c>
      <c r="C735" s="73" t="s">
        <v>1443</v>
      </c>
      <c r="D735" s="74" t="s">
        <v>1442</v>
      </c>
      <c r="E735" s="85">
        <f ca="1">Розрахунки!CC707</f>
        <v>135683.4</v>
      </c>
      <c r="F735" s="85">
        <f>Розрахунки!CD707</f>
        <v>0</v>
      </c>
      <c r="G735" s="85">
        <f>Розрахунки!CE707</f>
        <v>0</v>
      </c>
      <c r="H735" s="85">
        <f>Розрахунки!CF707</f>
        <v>0</v>
      </c>
      <c r="I735" s="87">
        <f t="shared" ca="1" si="37"/>
        <v>135683.4</v>
      </c>
    </row>
    <row r="736" spans="1:9" x14ac:dyDescent="0.25">
      <c r="A736" s="73" t="s">
        <v>1357</v>
      </c>
      <c r="B736" s="73" t="s">
        <v>33</v>
      </c>
      <c r="C736" s="73" t="s">
        <v>1445</v>
      </c>
      <c r="D736" s="74" t="s">
        <v>1444</v>
      </c>
      <c r="E736" s="85">
        <f ca="1">Розрахунки!CC708</f>
        <v>70945.7</v>
      </c>
      <c r="F736" s="85">
        <f>Розрахунки!CD708</f>
        <v>0</v>
      </c>
      <c r="G736" s="85">
        <f>Розрахунки!CE708</f>
        <v>0</v>
      </c>
      <c r="H736" s="85">
        <f>Розрахунки!CF708</f>
        <v>0</v>
      </c>
      <c r="I736" s="87">
        <f t="shared" ca="1" si="37"/>
        <v>70945.7</v>
      </c>
    </row>
    <row r="737" spans="1:9" x14ac:dyDescent="0.25">
      <c r="A737" s="73" t="s">
        <v>1357</v>
      </c>
      <c r="B737" s="73" t="s">
        <v>28</v>
      </c>
      <c r="C737" s="73" t="s">
        <v>1447</v>
      </c>
      <c r="D737" s="74" t="s">
        <v>1446</v>
      </c>
      <c r="E737" s="85">
        <f ca="1">Розрахунки!CC709</f>
        <v>59051.5</v>
      </c>
      <c r="F737" s="85">
        <f>Розрахунки!CD709</f>
        <v>0</v>
      </c>
      <c r="G737" s="85">
        <f>Розрахунки!CE709</f>
        <v>0</v>
      </c>
      <c r="H737" s="85">
        <f>Розрахунки!CF709</f>
        <v>0</v>
      </c>
      <c r="I737" s="87">
        <f t="shared" ca="1" si="37"/>
        <v>59051.5</v>
      </c>
    </row>
    <row r="738" spans="1:9" x14ac:dyDescent="0.25">
      <c r="A738" s="73" t="s">
        <v>1357</v>
      </c>
      <c r="B738" s="73" t="s">
        <v>25</v>
      </c>
      <c r="C738" s="73" t="s">
        <v>1449</v>
      </c>
      <c r="D738" s="74" t="s">
        <v>1448</v>
      </c>
      <c r="E738" s="85">
        <f ca="1">Розрахунки!CC710</f>
        <v>39656.699999999997</v>
      </c>
      <c r="F738" s="85">
        <f>Розрахунки!CD710</f>
        <v>0</v>
      </c>
      <c r="G738" s="85">
        <f>Розрахунки!CE710</f>
        <v>0</v>
      </c>
      <c r="H738" s="85">
        <f>Розрахунки!CF710</f>
        <v>0</v>
      </c>
      <c r="I738" s="87">
        <f t="shared" ca="1" si="37"/>
        <v>39656.699999999997</v>
      </c>
    </row>
    <row r="739" spans="1:9" x14ac:dyDescent="0.25">
      <c r="A739" s="73" t="s">
        <v>1357</v>
      </c>
      <c r="B739" s="73" t="s">
        <v>33</v>
      </c>
      <c r="C739" s="73" t="s">
        <v>1451</v>
      </c>
      <c r="D739" s="74" t="s">
        <v>1450</v>
      </c>
      <c r="E739" s="85">
        <f ca="1">Розрахунки!CC711</f>
        <v>58573.5</v>
      </c>
      <c r="F739" s="85">
        <f>Розрахунки!CD711</f>
        <v>0</v>
      </c>
      <c r="G739" s="85">
        <f>Розрахунки!CE711</f>
        <v>0</v>
      </c>
      <c r="H739" s="85">
        <f>Розрахунки!CF711</f>
        <v>0</v>
      </c>
      <c r="I739" s="87">
        <f t="shared" ca="1" si="37"/>
        <v>58573.5</v>
      </c>
    </row>
    <row r="740" spans="1:9" x14ac:dyDescent="0.25">
      <c r="A740" s="73" t="s">
        <v>1357</v>
      </c>
      <c r="B740" s="73" t="s">
        <v>33</v>
      </c>
      <c r="C740" s="73" t="s">
        <v>1453</v>
      </c>
      <c r="D740" s="74" t="s">
        <v>1452</v>
      </c>
      <c r="E740" s="85">
        <f ca="1">Розрахунки!CC712</f>
        <v>38589.599999999999</v>
      </c>
      <c r="F740" s="85">
        <f>Розрахунки!CD712</f>
        <v>0</v>
      </c>
      <c r="G740" s="85">
        <f>Розрахунки!CE712</f>
        <v>0</v>
      </c>
      <c r="H740" s="85">
        <f>Розрахунки!CF712</f>
        <v>0</v>
      </c>
      <c r="I740" s="87">
        <f t="shared" ca="1" si="37"/>
        <v>38589.599999999999</v>
      </c>
    </row>
    <row r="741" spans="1:9" x14ac:dyDescent="0.25">
      <c r="A741" s="73" t="s">
        <v>1357</v>
      </c>
      <c r="B741" s="73" t="s">
        <v>82</v>
      </c>
      <c r="C741" s="73" t="s">
        <v>1455</v>
      </c>
      <c r="D741" s="74" t="s">
        <v>1454</v>
      </c>
      <c r="E741" s="85">
        <f ca="1">Розрахунки!CC713</f>
        <v>1541278.1</v>
      </c>
      <c r="F741" s="85">
        <f>Розрахунки!CD713</f>
        <v>76517</v>
      </c>
      <c r="G741" s="85">
        <f>Розрахунки!CE713</f>
        <v>0</v>
      </c>
      <c r="H741" s="85">
        <f>Розрахунки!CF713</f>
        <v>0</v>
      </c>
      <c r="I741" s="87">
        <f t="shared" ca="1" si="37"/>
        <v>1617795.1</v>
      </c>
    </row>
    <row r="742" spans="1:9" x14ac:dyDescent="0.25">
      <c r="A742" s="73" t="s">
        <v>1357</v>
      </c>
      <c r="B742" s="73" t="s">
        <v>25</v>
      </c>
      <c r="C742" s="73" t="s">
        <v>1456</v>
      </c>
      <c r="D742" s="74" t="s">
        <v>448</v>
      </c>
      <c r="E742" s="85">
        <f ca="1">Розрахунки!CC714</f>
        <v>108162.1</v>
      </c>
      <c r="F742" s="85">
        <f>Розрахунки!CD714</f>
        <v>0</v>
      </c>
      <c r="G742" s="85">
        <f>Розрахунки!CE714</f>
        <v>0</v>
      </c>
      <c r="H742" s="85">
        <f>Розрахунки!CF714</f>
        <v>0</v>
      </c>
      <c r="I742" s="87">
        <f t="shared" ca="1" si="37"/>
        <v>108162.1</v>
      </c>
    </row>
    <row r="743" spans="1:9" x14ac:dyDescent="0.25">
      <c r="A743" s="73" t="s">
        <v>1357</v>
      </c>
      <c r="B743" s="73" t="s">
        <v>82</v>
      </c>
      <c r="C743" s="73" t="s">
        <v>1458</v>
      </c>
      <c r="D743" s="74" t="s">
        <v>1457</v>
      </c>
      <c r="E743" s="85">
        <f ca="1">Розрахунки!CC715</f>
        <v>38037.699999999997</v>
      </c>
      <c r="F743" s="85">
        <f>Розрахунки!CD715</f>
        <v>0</v>
      </c>
      <c r="G743" s="85">
        <f>Розрахунки!CE715</f>
        <v>0</v>
      </c>
      <c r="H743" s="85">
        <f>Розрахунки!CF715</f>
        <v>0</v>
      </c>
      <c r="I743" s="87">
        <f t="shared" ca="1" si="37"/>
        <v>38037.699999999997</v>
      </c>
    </row>
    <row r="744" spans="1:9" x14ac:dyDescent="0.25">
      <c r="A744" s="73" t="s">
        <v>1357</v>
      </c>
      <c r="B744" s="73" t="s">
        <v>82</v>
      </c>
      <c r="C744" s="73" t="s">
        <v>1460</v>
      </c>
      <c r="D744" s="74" t="s">
        <v>1459</v>
      </c>
      <c r="E744" s="85">
        <f ca="1">Розрахунки!CC716</f>
        <v>77779.399999999994</v>
      </c>
      <c r="F744" s="85">
        <f>Розрахунки!CD716</f>
        <v>0</v>
      </c>
      <c r="G744" s="85">
        <f>Розрахунки!CE716</f>
        <v>0</v>
      </c>
      <c r="H744" s="85">
        <f>Розрахунки!CF716</f>
        <v>0</v>
      </c>
      <c r="I744" s="87">
        <f t="shared" ca="1" si="37"/>
        <v>77779.399999999994</v>
      </c>
    </row>
    <row r="745" spans="1:9" x14ac:dyDescent="0.25">
      <c r="A745" s="73" t="s">
        <v>1357</v>
      </c>
      <c r="B745" s="73" t="s">
        <v>25</v>
      </c>
      <c r="C745" s="73" t="s">
        <v>1462</v>
      </c>
      <c r="D745" s="74" t="s">
        <v>1461</v>
      </c>
      <c r="E745" s="85">
        <f ca="1">Розрахунки!CC717</f>
        <v>153414.70000000001</v>
      </c>
      <c r="F745" s="85">
        <f>Розрахунки!CD717</f>
        <v>0</v>
      </c>
      <c r="G745" s="85">
        <f>Розрахунки!CE717</f>
        <v>0</v>
      </c>
      <c r="H745" s="85">
        <f>Розрахунки!CF717</f>
        <v>0</v>
      </c>
      <c r="I745" s="87">
        <f t="shared" ca="1" si="37"/>
        <v>153414.70000000001</v>
      </c>
    </row>
    <row r="746" spans="1:9" x14ac:dyDescent="0.25">
      <c r="A746" s="73" t="s">
        <v>1357</v>
      </c>
      <c r="B746" s="73" t="s">
        <v>33</v>
      </c>
      <c r="C746" s="73" t="s">
        <v>1464</v>
      </c>
      <c r="D746" s="74" t="s">
        <v>1463</v>
      </c>
      <c r="E746" s="85">
        <f ca="1">Розрахунки!CC718</f>
        <v>60666.9</v>
      </c>
      <c r="F746" s="85">
        <f>Розрахунки!CD718</f>
        <v>0</v>
      </c>
      <c r="G746" s="85">
        <f>Розрахунки!CE718</f>
        <v>0</v>
      </c>
      <c r="H746" s="85">
        <f>Розрахунки!CF718</f>
        <v>0</v>
      </c>
      <c r="I746" s="87">
        <f t="shared" ca="1" si="37"/>
        <v>60666.9</v>
      </c>
    </row>
    <row r="747" spans="1:9" x14ac:dyDescent="0.25">
      <c r="A747" s="73" t="s">
        <v>1357</v>
      </c>
      <c r="B747" s="73" t="s">
        <v>28</v>
      </c>
      <c r="C747" s="73" t="s">
        <v>1466</v>
      </c>
      <c r="D747" s="74" t="s">
        <v>1465</v>
      </c>
      <c r="E747" s="85">
        <f ca="1">Розрахунки!CC719</f>
        <v>21773.7</v>
      </c>
      <c r="F747" s="85">
        <f>Розрахунки!CD719</f>
        <v>0</v>
      </c>
      <c r="G747" s="85">
        <f>Розрахунки!CE719</f>
        <v>0</v>
      </c>
      <c r="H747" s="85">
        <f>Розрахунки!CF719</f>
        <v>0</v>
      </c>
      <c r="I747" s="87">
        <f t="shared" ca="1" si="37"/>
        <v>21773.7</v>
      </c>
    </row>
    <row r="748" spans="1:9" x14ac:dyDescent="0.25">
      <c r="A748" s="73" t="s">
        <v>1357</v>
      </c>
      <c r="B748" s="73" t="s">
        <v>25</v>
      </c>
      <c r="C748" s="73" t="s">
        <v>1468</v>
      </c>
      <c r="D748" s="74" t="s">
        <v>1467</v>
      </c>
      <c r="E748" s="85">
        <f ca="1">Розрахунки!CC720</f>
        <v>76068</v>
      </c>
      <c r="F748" s="85">
        <f>Розрахунки!CD720</f>
        <v>0</v>
      </c>
      <c r="G748" s="85">
        <f>Розрахунки!CE720</f>
        <v>0</v>
      </c>
      <c r="H748" s="85">
        <f>Розрахунки!CF720</f>
        <v>0</v>
      </c>
      <c r="I748" s="87">
        <f t="shared" ca="1" si="37"/>
        <v>76068</v>
      </c>
    </row>
    <row r="749" spans="1:9" x14ac:dyDescent="0.25">
      <c r="A749" s="73" t="s">
        <v>1357</v>
      </c>
      <c r="B749" s="73" t="s">
        <v>33</v>
      </c>
      <c r="C749" s="73" t="s">
        <v>1470</v>
      </c>
      <c r="D749" s="74" t="s">
        <v>1469</v>
      </c>
      <c r="E749" s="85">
        <f ca="1">Розрахунки!CC721</f>
        <v>37778.1</v>
      </c>
      <c r="F749" s="85">
        <f>Розрахунки!CD721</f>
        <v>0</v>
      </c>
      <c r="G749" s="85">
        <f>Розрахунки!CE721</f>
        <v>0</v>
      </c>
      <c r="H749" s="85">
        <f>Розрахунки!CF721</f>
        <v>0</v>
      </c>
      <c r="I749" s="87">
        <f t="shared" ca="1" si="37"/>
        <v>37778.1</v>
      </c>
    </row>
    <row r="750" spans="1:9" x14ac:dyDescent="0.25">
      <c r="A750" s="73" t="s">
        <v>1357</v>
      </c>
      <c r="B750" s="73" t="s">
        <v>33</v>
      </c>
      <c r="C750" s="73" t="s">
        <v>1472</v>
      </c>
      <c r="D750" s="74" t="s">
        <v>1471</v>
      </c>
      <c r="E750" s="85">
        <f ca="1">Розрахунки!CC722</f>
        <v>20226</v>
      </c>
      <c r="F750" s="85">
        <f>Розрахунки!CD722</f>
        <v>0</v>
      </c>
      <c r="G750" s="85">
        <f>Розрахунки!CE722</f>
        <v>0</v>
      </c>
      <c r="H750" s="85">
        <f>Розрахунки!CF722</f>
        <v>0</v>
      </c>
      <c r="I750" s="87">
        <f t="shared" ca="1" si="37"/>
        <v>20226</v>
      </c>
    </row>
    <row r="751" spans="1:9" x14ac:dyDescent="0.25">
      <c r="A751" s="73" t="s">
        <v>1357</v>
      </c>
      <c r="B751" s="73" t="s">
        <v>25</v>
      </c>
      <c r="C751" s="73" t="s">
        <v>1474</v>
      </c>
      <c r="D751" s="74" t="s">
        <v>1473</v>
      </c>
      <c r="E751" s="85">
        <f ca="1">Розрахунки!CC723</f>
        <v>51730.7</v>
      </c>
      <c r="F751" s="85">
        <f>Розрахунки!CD723</f>
        <v>0</v>
      </c>
      <c r="G751" s="85">
        <f>Розрахунки!CE723</f>
        <v>0</v>
      </c>
      <c r="H751" s="85">
        <f>Розрахунки!CF723</f>
        <v>0</v>
      </c>
      <c r="I751" s="87">
        <f t="shared" ca="1" si="37"/>
        <v>51730.7</v>
      </c>
    </row>
    <row r="752" spans="1:9" x14ac:dyDescent="0.25">
      <c r="A752" s="73" t="s">
        <v>1357</v>
      </c>
      <c r="B752" s="73" t="s">
        <v>25</v>
      </c>
      <c r="C752" s="73" t="s">
        <v>1476</v>
      </c>
      <c r="D752" s="74" t="s">
        <v>1475</v>
      </c>
      <c r="E752" s="85">
        <f ca="1">Розрахунки!CC724</f>
        <v>90480.4</v>
      </c>
      <c r="F752" s="85">
        <f>Розрахунки!CD724</f>
        <v>0</v>
      </c>
      <c r="G752" s="85">
        <f>Розрахунки!CE724</f>
        <v>0</v>
      </c>
      <c r="H752" s="85">
        <f>Розрахунки!CF724</f>
        <v>0</v>
      </c>
      <c r="I752" s="87">
        <f t="shared" ca="1" si="37"/>
        <v>90480.4</v>
      </c>
    </row>
    <row r="753" spans="1:9" x14ac:dyDescent="0.25">
      <c r="A753" s="73" t="s">
        <v>1357</v>
      </c>
      <c r="B753" s="73" t="s">
        <v>28</v>
      </c>
      <c r="C753" s="73" t="s">
        <v>1478</v>
      </c>
      <c r="D753" s="74" t="s">
        <v>1477</v>
      </c>
      <c r="E753" s="85">
        <f ca="1">Розрахунки!CC725</f>
        <v>49720.800000000003</v>
      </c>
      <c r="F753" s="85">
        <f>Розрахунки!CD725</f>
        <v>0</v>
      </c>
      <c r="G753" s="85">
        <f>Розрахунки!CE725</f>
        <v>0</v>
      </c>
      <c r="H753" s="85">
        <f>Розрахунки!CF725</f>
        <v>0</v>
      </c>
      <c r="I753" s="87">
        <f t="shared" ca="1" si="37"/>
        <v>49720.800000000003</v>
      </c>
    </row>
    <row r="754" spans="1:9" x14ac:dyDescent="0.25">
      <c r="A754" s="73" t="s">
        <v>1357</v>
      </c>
      <c r="B754" s="73" t="s">
        <v>82</v>
      </c>
      <c r="C754" s="73" t="s">
        <v>1480</v>
      </c>
      <c r="D754" s="74" t="s">
        <v>1479</v>
      </c>
      <c r="E754" s="85">
        <f ca="1">Розрахунки!CC726</f>
        <v>100636.7</v>
      </c>
      <c r="F754" s="85">
        <f>Розрахунки!CD726</f>
        <v>0</v>
      </c>
      <c r="G754" s="85">
        <f>Розрахунки!CE726</f>
        <v>0</v>
      </c>
      <c r="H754" s="85">
        <f>Розрахунки!CF726</f>
        <v>0</v>
      </c>
      <c r="I754" s="87">
        <f t="shared" ca="1" si="37"/>
        <v>100636.7</v>
      </c>
    </row>
    <row r="755" spans="1:9" x14ac:dyDescent="0.25">
      <c r="A755" s="73" t="s">
        <v>1357</v>
      </c>
      <c r="B755" s="73" t="s">
        <v>25</v>
      </c>
      <c r="C755" s="73" t="s">
        <v>1482</v>
      </c>
      <c r="D755" s="74" t="s">
        <v>1481</v>
      </c>
      <c r="E755" s="85">
        <f ca="1">Розрахунки!CC727</f>
        <v>85743.4</v>
      </c>
      <c r="F755" s="85">
        <f>Розрахунки!CD727</f>
        <v>0</v>
      </c>
      <c r="G755" s="85">
        <f>Розрахунки!CE727</f>
        <v>0</v>
      </c>
      <c r="H755" s="85">
        <f>Розрахунки!CF727</f>
        <v>0</v>
      </c>
      <c r="I755" s="87">
        <f t="shared" ca="1" si="37"/>
        <v>85743.4</v>
      </c>
    </row>
    <row r="756" spans="1:9" x14ac:dyDescent="0.25">
      <c r="A756" s="73" t="s">
        <v>1357</v>
      </c>
      <c r="B756" s="73" t="s">
        <v>25</v>
      </c>
      <c r="C756" s="73" t="s">
        <v>1484</v>
      </c>
      <c r="D756" s="74" t="s">
        <v>1483</v>
      </c>
      <c r="E756" s="85">
        <f ca="1">Розрахунки!CC728</f>
        <v>139025.5</v>
      </c>
      <c r="F756" s="85">
        <f>Розрахунки!CD728</f>
        <v>0</v>
      </c>
      <c r="G756" s="85">
        <f>Розрахунки!CE728</f>
        <v>0</v>
      </c>
      <c r="H756" s="85">
        <f>Розрахунки!CF728</f>
        <v>0</v>
      </c>
      <c r="I756" s="87">
        <f t="shared" ca="1" si="37"/>
        <v>139025.5</v>
      </c>
    </row>
    <row r="757" spans="1:9" x14ac:dyDescent="0.25">
      <c r="A757" s="73" t="s">
        <v>1357</v>
      </c>
      <c r="B757" s="73" t="s">
        <v>28</v>
      </c>
      <c r="C757" s="73" t="s">
        <v>1486</v>
      </c>
      <c r="D757" s="74" t="s">
        <v>1485</v>
      </c>
      <c r="E757" s="85">
        <f ca="1">Розрахунки!CC729</f>
        <v>16491.8</v>
      </c>
      <c r="F757" s="85">
        <f>Розрахунки!CD729</f>
        <v>0</v>
      </c>
      <c r="G757" s="85">
        <f>Розрахунки!CE729</f>
        <v>0</v>
      </c>
      <c r="H757" s="85">
        <f>Розрахунки!CF729</f>
        <v>0</v>
      </c>
      <c r="I757" s="87">
        <f t="shared" ca="1" si="37"/>
        <v>16491.8</v>
      </c>
    </row>
    <row r="758" spans="1:9" x14ac:dyDescent="0.25">
      <c r="A758" s="73" t="s">
        <v>1357</v>
      </c>
      <c r="B758" s="73" t="s">
        <v>25</v>
      </c>
      <c r="C758" s="73" t="s">
        <v>1488</v>
      </c>
      <c r="D758" s="74" t="s">
        <v>1487</v>
      </c>
      <c r="E758" s="85">
        <f ca="1">Розрахунки!CC730</f>
        <v>77942.3</v>
      </c>
      <c r="F758" s="85">
        <f>Розрахунки!CD730</f>
        <v>0</v>
      </c>
      <c r="G758" s="85">
        <f>Розрахунки!CE730</f>
        <v>0</v>
      </c>
      <c r="H758" s="85">
        <f>Розрахунки!CF730</f>
        <v>0</v>
      </c>
      <c r="I758" s="87">
        <f t="shared" ca="1" si="37"/>
        <v>77942.3</v>
      </c>
    </row>
    <row r="759" spans="1:9" x14ac:dyDescent="0.25">
      <c r="A759" s="73" t="s">
        <v>1357</v>
      </c>
      <c r="B759" s="73" t="s">
        <v>82</v>
      </c>
      <c r="C759" s="73" t="s">
        <v>1490</v>
      </c>
      <c r="D759" s="74" t="s">
        <v>1489</v>
      </c>
      <c r="E759" s="85">
        <f ca="1">Розрахунки!CC731</f>
        <v>246921.60000000001</v>
      </c>
      <c r="F759" s="85">
        <f>Розрахунки!CD731</f>
        <v>0</v>
      </c>
      <c r="G759" s="85">
        <f>Розрахунки!CE731</f>
        <v>0</v>
      </c>
      <c r="H759" s="85">
        <f>Розрахунки!CF731</f>
        <v>0</v>
      </c>
      <c r="I759" s="87">
        <f t="shared" ca="1" si="37"/>
        <v>246921.60000000001</v>
      </c>
    </row>
    <row r="760" spans="1:9" x14ac:dyDescent="0.25">
      <c r="A760" s="73" t="s">
        <v>1357</v>
      </c>
      <c r="B760" s="73" t="s">
        <v>28</v>
      </c>
      <c r="C760" s="73" t="s">
        <v>1492</v>
      </c>
      <c r="D760" s="74" t="s">
        <v>1491</v>
      </c>
      <c r="E760" s="85">
        <f ca="1">Розрахунки!CC732</f>
        <v>52215.4</v>
      </c>
      <c r="F760" s="85">
        <f>Розрахунки!CD732</f>
        <v>0</v>
      </c>
      <c r="G760" s="85">
        <f>Розрахунки!CE732</f>
        <v>0</v>
      </c>
      <c r="H760" s="85">
        <f>Розрахунки!CF732</f>
        <v>0</v>
      </c>
      <c r="I760" s="87">
        <f t="shared" ca="1" si="37"/>
        <v>52215.4</v>
      </c>
    </row>
    <row r="761" spans="1:9" x14ac:dyDescent="0.25">
      <c r="A761" s="73" t="s">
        <v>1357</v>
      </c>
      <c r="B761" s="73" t="s">
        <v>33</v>
      </c>
      <c r="C761" s="73" t="s">
        <v>1494</v>
      </c>
      <c r="D761" s="74" t="s">
        <v>1493</v>
      </c>
      <c r="E761" s="85">
        <f ca="1">Розрахунки!CC733</f>
        <v>55563.199999999997</v>
      </c>
      <c r="F761" s="85">
        <f>Розрахунки!CD733</f>
        <v>0</v>
      </c>
      <c r="G761" s="85">
        <f>Розрахунки!CE733</f>
        <v>0</v>
      </c>
      <c r="H761" s="85">
        <f>Розрахунки!CF733</f>
        <v>0</v>
      </c>
      <c r="I761" s="87">
        <f t="shared" ca="1" si="37"/>
        <v>55563.199999999997</v>
      </c>
    </row>
    <row r="762" spans="1:9" x14ac:dyDescent="0.25">
      <c r="A762" s="73" t="s">
        <v>1357</v>
      </c>
      <c r="B762" s="73" t="s">
        <v>82</v>
      </c>
      <c r="C762" s="73" t="s">
        <v>1496</v>
      </c>
      <c r="D762" s="74" t="s">
        <v>1495</v>
      </c>
      <c r="E762" s="85">
        <f ca="1">Розрахунки!CC734</f>
        <v>74423.899999999994</v>
      </c>
      <c r="F762" s="85">
        <f>Розрахунки!CD734</f>
        <v>0</v>
      </c>
      <c r="G762" s="85">
        <f>Розрахунки!CE734</f>
        <v>0</v>
      </c>
      <c r="H762" s="85">
        <f>Розрахунки!CF734</f>
        <v>0</v>
      </c>
      <c r="I762" s="87">
        <f t="shared" ca="1" si="37"/>
        <v>74423.899999999994</v>
      </c>
    </row>
    <row r="763" spans="1:9" x14ac:dyDescent="0.25">
      <c r="A763" s="73" t="s">
        <v>1357</v>
      </c>
      <c r="B763" s="73" t="s">
        <v>25</v>
      </c>
      <c r="C763" s="73" t="s">
        <v>1498</v>
      </c>
      <c r="D763" s="74" t="s">
        <v>1497</v>
      </c>
      <c r="E763" s="85">
        <f ca="1">Розрахунки!CC735</f>
        <v>96606.1</v>
      </c>
      <c r="F763" s="85">
        <f>Розрахунки!CD735</f>
        <v>0</v>
      </c>
      <c r="G763" s="85">
        <f>Розрахунки!CE735</f>
        <v>0</v>
      </c>
      <c r="H763" s="85">
        <f>Розрахунки!CF735</f>
        <v>0</v>
      </c>
      <c r="I763" s="87">
        <f t="shared" ca="1" si="37"/>
        <v>96606.1</v>
      </c>
    </row>
    <row r="764" spans="1:9" x14ac:dyDescent="0.25">
      <c r="A764" s="73" t="s">
        <v>1357</v>
      </c>
      <c r="B764" s="73" t="s">
        <v>25</v>
      </c>
      <c r="C764" s="73" t="s">
        <v>1500</v>
      </c>
      <c r="D764" s="74" t="s">
        <v>1499</v>
      </c>
      <c r="E764" s="85">
        <f ca="1">Розрахунки!CC736</f>
        <v>55278.3</v>
      </c>
      <c r="F764" s="85">
        <f>Розрахунки!CD736</f>
        <v>0</v>
      </c>
      <c r="G764" s="85">
        <f>Розрахунки!CE736</f>
        <v>0</v>
      </c>
      <c r="H764" s="85">
        <f>Розрахунки!CF736</f>
        <v>0</v>
      </c>
      <c r="I764" s="87">
        <f t="shared" ca="1" si="37"/>
        <v>55278.3</v>
      </c>
    </row>
    <row r="765" spans="1:9" x14ac:dyDescent="0.25">
      <c r="A765" s="73" t="s">
        <v>1357</v>
      </c>
      <c r="B765" s="73" t="s">
        <v>82</v>
      </c>
      <c r="C765" s="73" t="s">
        <v>1502</v>
      </c>
      <c r="D765" s="74" t="s">
        <v>1501</v>
      </c>
      <c r="E765" s="85">
        <f ca="1">Розрахунки!CC737</f>
        <v>181545.60000000001</v>
      </c>
      <c r="F765" s="85">
        <f>Розрахунки!CD737</f>
        <v>0</v>
      </c>
      <c r="G765" s="85">
        <f>Розрахунки!CE737</f>
        <v>0</v>
      </c>
      <c r="H765" s="85">
        <f>Розрахунки!CF737</f>
        <v>0</v>
      </c>
      <c r="I765" s="87">
        <f t="shared" ca="1" si="37"/>
        <v>181545.60000000001</v>
      </c>
    </row>
    <row r="766" spans="1:9" x14ac:dyDescent="0.25">
      <c r="A766" s="73" t="s">
        <v>1357</v>
      </c>
      <c r="B766" s="73" t="s">
        <v>25</v>
      </c>
      <c r="C766" s="73" t="s">
        <v>1504</v>
      </c>
      <c r="D766" s="74" t="s">
        <v>1503</v>
      </c>
      <c r="E766" s="85">
        <f ca="1">Розрахунки!CC738</f>
        <v>175983.5</v>
      </c>
      <c r="F766" s="85">
        <f>Розрахунки!CD738</f>
        <v>0</v>
      </c>
      <c r="G766" s="85">
        <f>Розрахунки!CE738</f>
        <v>0</v>
      </c>
      <c r="H766" s="85">
        <f>Розрахунки!CF738</f>
        <v>0</v>
      </c>
      <c r="I766" s="87">
        <f t="shared" ca="1" si="37"/>
        <v>175983.5</v>
      </c>
    </row>
    <row r="767" spans="1:9" x14ac:dyDescent="0.25">
      <c r="A767" s="73" t="s">
        <v>1505</v>
      </c>
      <c r="B767" s="73" t="s">
        <v>19</v>
      </c>
      <c r="C767" s="73" t="s">
        <v>4514</v>
      </c>
      <c r="D767" s="74" t="s">
        <v>4515</v>
      </c>
      <c r="E767" s="84">
        <f ca="1">SUM(E768:E769)</f>
        <v>3104990.3000000003</v>
      </c>
      <c r="F767" s="84">
        <f t="shared" ref="F767:I767" si="38">SUM(F768:F769)</f>
        <v>65087</v>
      </c>
      <c r="G767" s="84">
        <f t="shared" si="38"/>
        <v>23812.3</v>
      </c>
      <c r="H767" s="84">
        <f t="shared" si="38"/>
        <v>36967.599999999999</v>
      </c>
      <c r="I767" s="84">
        <f t="shared" ca="1" si="38"/>
        <v>3230857.1999999997</v>
      </c>
    </row>
    <row r="768" spans="1:9" x14ac:dyDescent="0.25">
      <c r="A768" s="73" t="s">
        <v>1505</v>
      </c>
      <c r="B768" s="73" t="s">
        <v>21</v>
      </c>
      <c r="C768" s="73" t="s">
        <v>1507</v>
      </c>
      <c r="D768" s="74" t="s">
        <v>1506</v>
      </c>
      <c r="E768" s="85">
        <f ca="1">Розрахунки!CC739</f>
        <v>257351.2</v>
      </c>
      <c r="F768" s="85">
        <f>Розрахунки!CD739</f>
        <v>40322.199999999997</v>
      </c>
      <c r="G768" s="85">
        <f>Розрахунки!CE739</f>
        <v>23812.3</v>
      </c>
      <c r="H768" s="85">
        <f>Розрахунки!CF739</f>
        <v>36967.599999999999</v>
      </c>
      <c r="I768" s="87">
        <f t="shared" ca="1" si="37"/>
        <v>358453.3</v>
      </c>
    </row>
    <row r="769" spans="1:9" x14ac:dyDescent="0.25">
      <c r="A769" s="73" t="s">
        <v>1505</v>
      </c>
      <c r="B769" s="73" t="s">
        <v>4467</v>
      </c>
      <c r="C769" s="73" t="s">
        <v>4516</v>
      </c>
      <c r="D769" s="74" t="s">
        <v>4517</v>
      </c>
      <c r="E769" s="86">
        <f ca="1">SUM(E770:E821)</f>
        <v>2847639.1</v>
      </c>
      <c r="F769" s="86">
        <f t="shared" ref="F769:H769" si="39">SUM(F770:F821)</f>
        <v>24764.799999999999</v>
      </c>
      <c r="G769" s="86">
        <f t="shared" si="39"/>
        <v>0</v>
      </c>
      <c r="H769" s="86">
        <f t="shared" si="39"/>
        <v>0</v>
      </c>
      <c r="I769" s="87">
        <f t="shared" ca="1" si="37"/>
        <v>2872403.9</v>
      </c>
    </row>
    <row r="770" spans="1:9" x14ac:dyDescent="0.25">
      <c r="A770" s="73" t="s">
        <v>1505</v>
      </c>
      <c r="B770" s="73" t="s">
        <v>28</v>
      </c>
      <c r="C770" s="73" t="s">
        <v>1509</v>
      </c>
      <c r="D770" s="74" t="s">
        <v>1508</v>
      </c>
      <c r="E770" s="85">
        <f ca="1">Розрахунки!CC740</f>
        <v>28831.7</v>
      </c>
      <c r="F770" s="85">
        <f>Розрахунки!CD740</f>
        <v>0</v>
      </c>
      <c r="G770" s="85">
        <f>Розрахунки!CE740</f>
        <v>0</v>
      </c>
      <c r="H770" s="85">
        <f>Розрахунки!CF740</f>
        <v>0</v>
      </c>
      <c r="I770" s="87">
        <f t="shared" ca="1" si="37"/>
        <v>28831.7</v>
      </c>
    </row>
    <row r="771" spans="1:9" x14ac:dyDescent="0.25">
      <c r="A771" s="73" t="s">
        <v>1505</v>
      </c>
      <c r="B771" s="73" t="s">
        <v>25</v>
      </c>
      <c r="C771" s="73" t="s">
        <v>1511</v>
      </c>
      <c r="D771" s="74" t="s">
        <v>1510</v>
      </c>
      <c r="E771" s="85">
        <f ca="1">Розрахунки!CC741</f>
        <v>68383.3</v>
      </c>
      <c r="F771" s="85">
        <f>Розрахунки!CD741</f>
        <v>0</v>
      </c>
      <c r="G771" s="85">
        <f>Розрахунки!CE741</f>
        <v>0</v>
      </c>
      <c r="H771" s="85">
        <f>Розрахунки!CF741</f>
        <v>0</v>
      </c>
      <c r="I771" s="87">
        <f t="shared" ca="1" si="37"/>
        <v>68383.3</v>
      </c>
    </row>
    <row r="772" spans="1:9" x14ac:dyDescent="0.25">
      <c r="A772" s="73" t="s">
        <v>1505</v>
      </c>
      <c r="B772" s="73" t="s">
        <v>33</v>
      </c>
      <c r="C772" s="73" t="s">
        <v>1512</v>
      </c>
      <c r="D772" s="74" t="s">
        <v>460</v>
      </c>
      <c r="E772" s="85">
        <f ca="1">Розрахунки!CC742</f>
        <v>26661</v>
      </c>
      <c r="F772" s="85">
        <f>Розрахунки!CD742</f>
        <v>0</v>
      </c>
      <c r="G772" s="85">
        <f>Розрахунки!CE742</f>
        <v>0</v>
      </c>
      <c r="H772" s="85">
        <f>Розрахунки!CF742</f>
        <v>0</v>
      </c>
      <c r="I772" s="87">
        <f t="shared" ca="1" si="37"/>
        <v>26661</v>
      </c>
    </row>
    <row r="773" spans="1:9" x14ac:dyDescent="0.25">
      <c r="A773" s="73" t="s">
        <v>1505</v>
      </c>
      <c r="B773" s="73" t="s">
        <v>33</v>
      </c>
      <c r="C773" s="73" t="s">
        <v>1514</v>
      </c>
      <c r="D773" s="74" t="s">
        <v>1513</v>
      </c>
      <c r="E773" s="85">
        <f ca="1">Розрахунки!CC743</f>
        <v>67232.3</v>
      </c>
      <c r="F773" s="85">
        <f>Розрахунки!CD743</f>
        <v>0</v>
      </c>
      <c r="G773" s="85">
        <f>Розрахунки!CE743</f>
        <v>0</v>
      </c>
      <c r="H773" s="85">
        <f>Розрахунки!CF743</f>
        <v>0</v>
      </c>
      <c r="I773" s="87">
        <f t="shared" ca="1" si="37"/>
        <v>67232.3</v>
      </c>
    </row>
    <row r="774" spans="1:9" x14ac:dyDescent="0.25">
      <c r="A774" s="73" t="s">
        <v>1505</v>
      </c>
      <c r="B774" s="73" t="s">
        <v>33</v>
      </c>
      <c r="C774" s="73" t="s">
        <v>1516</v>
      </c>
      <c r="D774" s="74" t="s">
        <v>1515</v>
      </c>
      <c r="E774" s="85">
        <f ca="1">Розрахунки!CC744</f>
        <v>45777.1</v>
      </c>
      <c r="F774" s="85">
        <f>Розрахунки!CD744</f>
        <v>0</v>
      </c>
      <c r="G774" s="85">
        <f>Розрахунки!CE744</f>
        <v>0</v>
      </c>
      <c r="H774" s="85">
        <f>Розрахунки!CF744</f>
        <v>0</v>
      </c>
      <c r="I774" s="87">
        <f t="shared" ca="1" si="37"/>
        <v>45777.1</v>
      </c>
    </row>
    <row r="775" spans="1:9" x14ac:dyDescent="0.25">
      <c r="A775" s="73" t="s">
        <v>1505</v>
      </c>
      <c r="B775" s="73" t="s">
        <v>33</v>
      </c>
      <c r="C775" s="73" t="s">
        <v>1518</v>
      </c>
      <c r="D775" s="74" t="s">
        <v>1517</v>
      </c>
      <c r="E775" s="85">
        <f ca="1">Розрахунки!CC745</f>
        <v>48368.6</v>
      </c>
      <c r="F775" s="85">
        <f>Розрахунки!CD745</f>
        <v>0</v>
      </c>
      <c r="G775" s="85">
        <f>Розрахунки!CE745</f>
        <v>0</v>
      </c>
      <c r="H775" s="85">
        <f>Розрахунки!CF745</f>
        <v>0</v>
      </c>
      <c r="I775" s="87">
        <f t="shared" ref="I775:I838" ca="1" si="40">SUM(E775:H775)</f>
        <v>48368.6</v>
      </c>
    </row>
    <row r="776" spans="1:9" x14ac:dyDescent="0.25">
      <c r="A776" s="73" t="s">
        <v>1505</v>
      </c>
      <c r="B776" s="73" t="s">
        <v>33</v>
      </c>
      <c r="C776" s="73" t="s">
        <v>1520</v>
      </c>
      <c r="D776" s="74" t="s">
        <v>1519</v>
      </c>
      <c r="E776" s="85">
        <f ca="1">Розрахунки!CC746</f>
        <v>24652.3</v>
      </c>
      <c r="F776" s="85">
        <f>Розрахунки!CD746</f>
        <v>0</v>
      </c>
      <c r="G776" s="85">
        <f>Розрахунки!CE746</f>
        <v>0</v>
      </c>
      <c r="H776" s="85">
        <f>Розрахунки!CF746</f>
        <v>0</v>
      </c>
      <c r="I776" s="87">
        <f t="shared" ca="1" si="40"/>
        <v>24652.3</v>
      </c>
    </row>
    <row r="777" spans="1:9" x14ac:dyDescent="0.25">
      <c r="A777" s="73" t="s">
        <v>1505</v>
      </c>
      <c r="B777" s="73" t="s">
        <v>28</v>
      </c>
      <c r="C777" s="73" t="s">
        <v>1522</v>
      </c>
      <c r="D777" s="74" t="s">
        <v>1521</v>
      </c>
      <c r="E777" s="85">
        <f ca="1">Розрахунки!CC747</f>
        <v>34726.800000000003</v>
      </c>
      <c r="F777" s="85">
        <f>Розрахунки!CD747</f>
        <v>0</v>
      </c>
      <c r="G777" s="85">
        <f>Розрахунки!CE747</f>
        <v>0</v>
      </c>
      <c r="H777" s="85">
        <f>Розрахунки!CF747</f>
        <v>0</v>
      </c>
      <c r="I777" s="87">
        <f t="shared" ca="1" si="40"/>
        <v>34726.800000000003</v>
      </c>
    </row>
    <row r="778" spans="1:9" x14ac:dyDescent="0.25">
      <c r="A778" s="73" t="s">
        <v>1505</v>
      </c>
      <c r="B778" s="73" t="s">
        <v>28</v>
      </c>
      <c r="C778" s="73" t="s">
        <v>1524</v>
      </c>
      <c r="D778" s="74" t="s">
        <v>1523</v>
      </c>
      <c r="E778" s="85">
        <f ca="1">Розрахунки!CC748</f>
        <v>28159.5</v>
      </c>
      <c r="F778" s="85">
        <f>Розрахунки!CD748</f>
        <v>0</v>
      </c>
      <c r="G778" s="85">
        <f>Розрахунки!CE748</f>
        <v>0</v>
      </c>
      <c r="H778" s="85">
        <f>Розрахунки!CF748</f>
        <v>0</v>
      </c>
      <c r="I778" s="87">
        <f t="shared" ca="1" si="40"/>
        <v>28159.5</v>
      </c>
    </row>
    <row r="779" spans="1:9" x14ac:dyDescent="0.25">
      <c r="A779" s="73" t="s">
        <v>1505</v>
      </c>
      <c r="B779" s="73" t="s">
        <v>28</v>
      </c>
      <c r="C779" s="73" t="s">
        <v>1526</v>
      </c>
      <c r="D779" s="74" t="s">
        <v>1525</v>
      </c>
      <c r="E779" s="85">
        <f ca="1">Розрахунки!CC749</f>
        <v>24559.599999999999</v>
      </c>
      <c r="F779" s="85">
        <f>Розрахунки!CD749</f>
        <v>0</v>
      </c>
      <c r="G779" s="85">
        <f>Розрахунки!CE749</f>
        <v>0</v>
      </c>
      <c r="H779" s="85">
        <f>Розрахунки!CF749</f>
        <v>0</v>
      </c>
      <c r="I779" s="87">
        <f t="shared" ca="1" si="40"/>
        <v>24559.599999999999</v>
      </c>
    </row>
    <row r="780" spans="1:9" x14ac:dyDescent="0.25">
      <c r="A780" s="73" t="s">
        <v>1505</v>
      </c>
      <c r="B780" s="73" t="s">
        <v>28</v>
      </c>
      <c r="C780" s="73" t="s">
        <v>1528</v>
      </c>
      <c r="D780" s="74" t="s">
        <v>1527</v>
      </c>
      <c r="E780" s="85">
        <f ca="1">Розрахунки!CC750</f>
        <v>19998.5</v>
      </c>
      <c r="F780" s="85">
        <f>Розрахунки!CD750</f>
        <v>0</v>
      </c>
      <c r="G780" s="85">
        <f>Розрахунки!CE750</f>
        <v>0</v>
      </c>
      <c r="H780" s="85">
        <f>Розрахунки!CF750</f>
        <v>0</v>
      </c>
      <c r="I780" s="87">
        <f t="shared" ca="1" si="40"/>
        <v>19998.5</v>
      </c>
    </row>
    <row r="781" spans="1:9" x14ac:dyDescent="0.25">
      <c r="A781" s="73" t="s">
        <v>1505</v>
      </c>
      <c r="B781" s="73" t="s">
        <v>28</v>
      </c>
      <c r="C781" s="73" t="s">
        <v>1530</v>
      </c>
      <c r="D781" s="74" t="s">
        <v>1529</v>
      </c>
      <c r="E781" s="85">
        <f ca="1">Розрахунки!CC751</f>
        <v>31121</v>
      </c>
      <c r="F781" s="85">
        <f>Розрахунки!CD751</f>
        <v>0</v>
      </c>
      <c r="G781" s="85">
        <f>Розрахунки!CE751</f>
        <v>0</v>
      </c>
      <c r="H781" s="85">
        <f>Розрахунки!CF751</f>
        <v>0</v>
      </c>
      <c r="I781" s="87">
        <f t="shared" ca="1" si="40"/>
        <v>31121</v>
      </c>
    </row>
    <row r="782" spans="1:9" x14ac:dyDescent="0.25">
      <c r="A782" s="73" t="s">
        <v>1505</v>
      </c>
      <c r="B782" s="73" t="s">
        <v>28</v>
      </c>
      <c r="C782" s="73" t="s">
        <v>1532</v>
      </c>
      <c r="D782" s="74" t="s">
        <v>1531</v>
      </c>
      <c r="E782" s="85">
        <f ca="1">Розрахунки!CC752</f>
        <v>32826.6</v>
      </c>
      <c r="F782" s="85">
        <f>Розрахунки!CD752</f>
        <v>0</v>
      </c>
      <c r="G782" s="85">
        <f>Розрахунки!CE752</f>
        <v>0</v>
      </c>
      <c r="H782" s="85">
        <f>Розрахунки!CF752</f>
        <v>0</v>
      </c>
      <c r="I782" s="87">
        <f t="shared" ca="1" si="40"/>
        <v>32826.6</v>
      </c>
    </row>
    <row r="783" spans="1:9" x14ac:dyDescent="0.25">
      <c r="A783" s="73" t="s">
        <v>1505</v>
      </c>
      <c r="B783" s="73" t="s">
        <v>28</v>
      </c>
      <c r="C783" s="73" t="s">
        <v>1534</v>
      </c>
      <c r="D783" s="74" t="s">
        <v>1533</v>
      </c>
      <c r="E783" s="85">
        <f ca="1">Розрахунки!CC753</f>
        <v>21761.9</v>
      </c>
      <c r="F783" s="85">
        <f>Розрахунки!CD753</f>
        <v>0</v>
      </c>
      <c r="G783" s="85">
        <f>Розрахунки!CE753</f>
        <v>0</v>
      </c>
      <c r="H783" s="85">
        <f>Розрахунки!CF753</f>
        <v>0</v>
      </c>
      <c r="I783" s="87">
        <f t="shared" ca="1" si="40"/>
        <v>21761.9</v>
      </c>
    </row>
    <row r="784" spans="1:9" x14ac:dyDescent="0.25">
      <c r="A784" s="73" t="s">
        <v>1505</v>
      </c>
      <c r="B784" s="73" t="s">
        <v>28</v>
      </c>
      <c r="C784" s="73" t="s">
        <v>1536</v>
      </c>
      <c r="D784" s="74" t="s">
        <v>1535</v>
      </c>
      <c r="E784" s="85">
        <f ca="1">Розрахунки!CC754</f>
        <v>16683.7</v>
      </c>
      <c r="F784" s="85">
        <f>Розрахунки!CD754</f>
        <v>0</v>
      </c>
      <c r="G784" s="85">
        <f>Розрахунки!CE754</f>
        <v>0</v>
      </c>
      <c r="H784" s="85">
        <f>Розрахунки!CF754</f>
        <v>0</v>
      </c>
      <c r="I784" s="87">
        <f t="shared" ca="1" si="40"/>
        <v>16683.7</v>
      </c>
    </row>
    <row r="785" spans="1:9" x14ac:dyDescent="0.25">
      <c r="A785" s="73" t="s">
        <v>1505</v>
      </c>
      <c r="B785" s="73" t="s">
        <v>28</v>
      </c>
      <c r="C785" s="73" t="s">
        <v>1538</v>
      </c>
      <c r="D785" s="74" t="s">
        <v>1537</v>
      </c>
      <c r="E785" s="85">
        <f ca="1">Розрахунки!CC755</f>
        <v>28696.7</v>
      </c>
      <c r="F785" s="85">
        <f>Розрахунки!CD755</f>
        <v>0</v>
      </c>
      <c r="G785" s="85">
        <f>Розрахунки!CE755</f>
        <v>0</v>
      </c>
      <c r="H785" s="85">
        <f>Розрахунки!CF755</f>
        <v>0</v>
      </c>
      <c r="I785" s="87">
        <f t="shared" ca="1" si="40"/>
        <v>28696.7</v>
      </c>
    </row>
    <row r="786" spans="1:9" x14ac:dyDescent="0.25">
      <c r="A786" s="73" t="s">
        <v>1505</v>
      </c>
      <c r="B786" s="73" t="s">
        <v>28</v>
      </c>
      <c r="C786" s="73" t="s">
        <v>1540</v>
      </c>
      <c r="D786" s="74" t="s">
        <v>1539</v>
      </c>
      <c r="E786" s="85">
        <f ca="1">Розрахунки!CC756</f>
        <v>19838.5</v>
      </c>
      <c r="F786" s="85">
        <f>Розрахунки!CD756</f>
        <v>0</v>
      </c>
      <c r="G786" s="85">
        <f>Розрахунки!CE756</f>
        <v>0</v>
      </c>
      <c r="H786" s="85">
        <f>Розрахунки!CF756</f>
        <v>0</v>
      </c>
      <c r="I786" s="87">
        <f t="shared" ca="1" si="40"/>
        <v>19838.5</v>
      </c>
    </row>
    <row r="787" spans="1:9" x14ac:dyDescent="0.25">
      <c r="A787" s="73" t="s">
        <v>1505</v>
      </c>
      <c r="B787" s="73" t="s">
        <v>28</v>
      </c>
      <c r="C787" s="73" t="s">
        <v>1542</v>
      </c>
      <c r="D787" s="74" t="s">
        <v>1541</v>
      </c>
      <c r="E787" s="85">
        <f ca="1">Розрахунки!CC757</f>
        <v>56118.3</v>
      </c>
      <c r="F787" s="85">
        <f>Розрахунки!CD757</f>
        <v>0</v>
      </c>
      <c r="G787" s="85">
        <f>Розрахунки!CE757</f>
        <v>0</v>
      </c>
      <c r="H787" s="85">
        <f>Розрахунки!CF757</f>
        <v>0</v>
      </c>
      <c r="I787" s="87">
        <f t="shared" ca="1" si="40"/>
        <v>56118.3</v>
      </c>
    </row>
    <row r="788" spans="1:9" x14ac:dyDescent="0.25">
      <c r="A788" s="73" t="s">
        <v>1505</v>
      </c>
      <c r="B788" s="73" t="s">
        <v>28</v>
      </c>
      <c r="C788" s="73" t="s">
        <v>1544</v>
      </c>
      <c r="D788" s="74" t="s">
        <v>1543</v>
      </c>
      <c r="E788" s="85">
        <f ca="1">Розрахунки!CC758</f>
        <v>16579</v>
      </c>
      <c r="F788" s="85">
        <f>Розрахунки!CD758</f>
        <v>0</v>
      </c>
      <c r="G788" s="85">
        <f>Розрахунки!CE758</f>
        <v>0</v>
      </c>
      <c r="H788" s="85">
        <f>Розрахунки!CF758</f>
        <v>0</v>
      </c>
      <c r="I788" s="87">
        <f t="shared" ca="1" si="40"/>
        <v>16579</v>
      </c>
    </row>
    <row r="789" spans="1:9" x14ac:dyDescent="0.25">
      <c r="A789" s="73" t="s">
        <v>1505</v>
      </c>
      <c r="B789" s="73" t="s">
        <v>33</v>
      </c>
      <c r="C789" s="73" t="s">
        <v>1546</v>
      </c>
      <c r="D789" s="74" t="s">
        <v>1545</v>
      </c>
      <c r="E789" s="85">
        <f ca="1">Розрахунки!CC759</f>
        <v>50368.1</v>
      </c>
      <c r="F789" s="85">
        <f>Розрахунки!CD759</f>
        <v>0</v>
      </c>
      <c r="G789" s="85">
        <f>Розрахунки!CE759</f>
        <v>0</v>
      </c>
      <c r="H789" s="85">
        <f>Розрахунки!CF759</f>
        <v>0</v>
      </c>
      <c r="I789" s="87">
        <f t="shared" ca="1" si="40"/>
        <v>50368.1</v>
      </c>
    </row>
    <row r="790" spans="1:9" x14ac:dyDescent="0.25">
      <c r="A790" s="73" t="s">
        <v>1505</v>
      </c>
      <c r="B790" s="73" t="s">
        <v>28</v>
      </c>
      <c r="C790" s="73" t="s">
        <v>1548</v>
      </c>
      <c r="D790" s="74" t="s">
        <v>1547</v>
      </c>
      <c r="E790" s="85">
        <f ca="1">Розрахунки!CC760</f>
        <v>17355.7</v>
      </c>
      <c r="F790" s="85">
        <f>Розрахунки!CD760</f>
        <v>0</v>
      </c>
      <c r="G790" s="85">
        <f>Розрахунки!CE760</f>
        <v>0</v>
      </c>
      <c r="H790" s="85">
        <f>Розрахунки!CF760</f>
        <v>0</v>
      </c>
      <c r="I790" s="87">
        <f t="shared" ca="1" si="40"/>
        <v>17355.7</v>
      </c>
    </row>
    <row r="791" spans="1:9" x14ac:dyDescent="0.25">
      <c r="A791" s="73" t="s">
        <v>1505</v>
      </c>
      <c r="B791" s="73" t="s">
        <v>28</v>
      </c>
      <c r="C791" s="73" t="s">
        <v>1550</v>
      </c>
      <c r="D791" s="74" t="s">
        <v>1549</v>
      </c>
      <c r="E791" s="85">
        <f ca="1">Розрахунки!CC761</f>
        <v>5819.9</v>
      </c>
      <c r="F791" s="85">
        <f>Розрахунки!CD761</f>
        <v>0</v>
      </c>
      <c r="G791" s="85">
        <f>Розрахунки!CE761</f>
        <v>0</v>
      </c>
      <c r="H791" s="85">
        <f>Розрахунки!CF761</f>
        <v>0</v>
      </c>
      <c r="I791" s="87">
        <f t="shared" ca="1" si="40"/>
        <v>5819.9</v>
      </c>
    </row>
    <row r="792" spans="1:9" x14ac:dyDescent="0.25">
      <c r="A792" s="73" t="s">
        <v>1505</v>
      </c>
      <c r="B792" s="73" t="s">
        <v>33</v>
      </c>
      <c r="C792" s="73" t="s">
        <v>1552</v>
      </c>
      <c r="D792" s="74" t="s">
        <v>1551</v>
      </c>
      <c r="E792" s="85">
        <f ca="1">Розрахунки!CC762</f>
        <v>50922.2</v>
      </c>
      <c r="F792" s="85">
        <f>Розрахунки!CD762</f>
        <v>0</v>
      </c>
      <c r="G792" s="85">
        <f>Розрахунки!CE762</f>
        <v>0</v>
      </c>
      <c r="H792" s="85">
        <f>Розрахунки!CF762</f>
        <v>0</v>
      </c>
      <c r="I792" s="87">
        <f t="shared" ca="1" si="40"/>
        <v>50922.2</v>
      </c>
    </row>
    <row r="793" spans="1:9" x14ac:dyDescent="0.25">
      <c r="A793" s="73" t="s">
        <v>1505</v>
      </c>
      <c r="B793" s="73" t="s">
        <v>28</v>
      </c>
      <c r="C793" s="73" t="s">
        <v>1553</v>
      </c>
      <c r="D793" s="74" t="s">
        <v>841</v>
      </c>
      <c r="E793" s="85">
        <f ca="1">Розрахунки!CC763</f>
        <v>14584.1</v>
      </c>
      <c r="F793" s="85">
        <f>Розрахунки!CD763</f>
        <v>0</v>
      </c>
      <c r="G793" s="85">
        <f>Розрахунки!CE763</f>
        <v>0</v>
      </c>
      <c r="H793" s="85">
        <f>Розрахунки!CF763</f>
        <v>0</v>
      </c>
      <c r="I793" s="87">
        <f t="shared" ca="1" si="40"/>
        <v>14584.1</v>
      </c>
    </row>
    <row r="794" spans="1:9" x14ac:dyDescent="0.25">
      <c r="A794" s="73" t="s">
        <v>1505</v>
      </c>
      <c r="B794" s="73" t="s">
        <v>28</v>
      </c>
      <c r="C794" s="73" t="s">
        <v>1555</v>
      </c>
      <c r="D794" s="74" t="s">
        <v>1554</v>
      </c>
      <c r="E794" s="85">
        <f ca="1">Розрахунки!CC764</f>
        <v>16172.7</v>
      </c>
      <c r="F794" s="85">
        <f>Розрахунки!CD764</f>
        <v>0</v>
      </c>
      <c r="G794" s="85">
        <f>Розрахунки!CE764</f>
        <v>0</v>
      </c>
      <c r="H794" s="85">
        <f>Розрахунки!CF764</f>
        <v>0</v>
      </c>
      <c r="I794" s="87">
        <f t="shared" ca="1" si="40"/>
        <v>16172.7</v>
      </c>
    </row>
    <row r="795" spans="1:9" x14ac:dyDescent="0.25">
      <c r="A795" s="73" t="s">
        <v>1505</v>
      </c>
      <c r="B795" s="73" t="s">
        <v>33</v>
      </c>
      <c r="C795" s="73" t="s">
        <v>1557</v>
      </c>
      <c r="D795" s="74" t="s">
        <v>1556</v>
      </c>
      <c r="E795" s="85">
        <f ca="1">Розрахунки!CC765</f>
        <v>32954.6</v>
      </c>
      <c r="F795" s="85">
        <f>Розрахунки!CD765</f>
        <v>0</v>
      </c>
      <c r="G795" s="85">
        <f>Розрахунки!CE765</f>
        <v>0</v>
      </c>
      <c r="H795" s="85">
        <f>Розрахунки!CF765</f>
        <v>0</v>
      </c>
      <c r="I795" s="87">
        <f t="shared" ca="1" si="40"/>
        <v>32954.6</v>
      </c>
    </row>
    <row r="796" spans="1:9" x14ac:dyDescent="0.25">
      <c r="A796" s="73" t="s">
        <v>1505</v>
      </c>
      <c r="B796" s="73" t="s">
        <v>82</v>
      </c>
      <c r="C796" s="73" t="s">
        <v>1559</v>
      </c>
      <c r="D796" s="74" t="s">
        <v>1558</v>
      </c>
      <c r="E796" s="85">
        <f ca="1">Розрахунки!CC766</f>
        <v>107277.4</v>
      </c>
      <c r="F796" s="85">
        <f>Розрахунки!CD766</f>
        <v>0</v>
      </c>
      <c r="G796" s="85">
        <f>Розрахунки!CE766</f>
        <v>0</v>
      </c>
      <c r="H796" s="85">
        <f>Розрахунки!CF766</f>
        <v>0</v>
      </c>
      <c r="I796" s="87">
        <f t="shared" ca="1" si="40"/>
        <v>107277.4</v>
      </c>
    </row>
    <row r="797" spans="1:9" x14ac:dyDescent="0.25">
      <c r="A797" s="73" t="s">
        <v>1505</v>
      </c>
      <c r="B797" s="73" t="s">
        <v>33</v>
      </c>
      <c r="C797" s="73" t="s">
        <v>1561</v>
      </c>
      <c r="D797" s="74" t="s">
        <v>1560</v>
      </c>
      <c r="E797" s="85">
        <f ca="1">Розрахунки!CC767</f>
        <v>64424.9</v>
      </c>
      <c r="F797" s="85">
        <f>Розрахунки!CD767</f>
        <v>0</v>
      </c>
      <c r="G797" s="85">
        <f>Розрахунки!CE767</f>
        <v>0</v>
      </c>
      <c r="H797" s="85">
        <f>Розрахунки!CF767</f>
        <v>0</v>
      </c>
      <c r="I797" s="87">
        <f t="shared" ca="1" si="40"/>
        <v>64424.9</v>
      </c>
    </row>
    <row r="798" spans="1:9" x14ac:dyDescent="0.25">
      <c r="A798" s="73" t="s">
        <v>1505</v>
      </c>
      <c r="B798" s="73" t="s">
        <v>25</v>
      </c>
      <c r="C798" s="73" t="s">
        <v>1563</v>
      </c>
      <c r="D798" s="74" t="s">
        <v>1562</v>
      </c>
      <c r="E798" s="85">
        <f ca="1">Розрахунки!CC768</f>
        <v>47811</v>
      </c>
      <c r="F798" s="85">
        <f>Розрахунки!CD768</f>
        <v>0</v>
      </c>
      <c r="G798" s="85">
        <f>Розрахунки!CE768</f>
        <v>0</v>
      </c>
      <c r="H798" s="85">
        <f>Розрахунки!CF768</f>
        <v>0</v>
      </c>
      <c r="I798" s="87">
        <f t="shared" ca="1" si="40"/>
        <v>47811</v>
      </c>
    </row>
    <row r="799" spans="1:9" x14ac:dyDescent="0.25">
      <c r="A799" s="73" t="s">
        <v>1505</v>
      </c>
      <c r="B799" s="73" t="s">
        <v>25</v>
      </c>
      <c r="C799" s="73" t="s">
        <v>1565</v>
      </c>
      <c r="D799" s="74" t="s">
        <v>1564</v>
      </c>
      <c r="E799" s="85">
        <f ca="1">Розрахунки!CC769</f>
        <v>70072.899999999994</v>
      </c>
      <c r="F799" s="85">
        <f>Розрахунки!CD769</f>
        <v>0</v>
      </c>
      <c r="G799" s="85">
        <f>Розрахунки!CE769</f>
        <v>0</v>
      </c>
      <c r="H799" s="85">
        <f>Розрахунки!CF769</f>
        <v>0</v>
      </c>
      <c r="I799" s="87">
        <f t="shared" ca="1" si="40"/>
        <v>70072.899999999994</v>
      </c>
    </row>
    <row r="800" spans="1:9" x14ac:dyDescent="0.25">
      <c r="A800" s="73" t="s">
        <v>1505</v>
      </c>
      <c r="B800" s="73" t="s">
        <v>28</v>
      </c>
      <c r="C800" s="73" t="s">
        <v>1567</v>
      </c>
      <c r="D800" s="74" t="s">
        <v>1566</v>
      </c>
      <c r="E800" s="85">
        <f ca="1">Розрахунки!CC770</f>
        <v>20762.400000000001</v>
      </c>
      <c r="F800" s="85">
        <f>Розрахунки!CD770</f>
        <v>0</v>
      </c>
      <c r="G800" s="85">
        <f>Розрахунки!CE770</f>
        <v>0</v>
      </c>
      <c r="H800" s="85">
        <f>Розрахунки!CF770</f>
        <v>0</v>
      </c>
      <c r="I800" s="87">
        <f t="shared" ca="1" si="40"/>
        <v>20762.400000000001</v>
      </c>
    </row>
    <row r="801" spans="1:9" x14ac:dyDescent="0.25">
      <c r="A801" s="73" t="s">
        <v>1505</v>
      </c>
      <c r="B801" s="73" t="s">
        <v>28</v>
      </c>
      <c r="C801" s="73" t="s">
        <v>1569</v>
      </c>
      <c r="D801" s="74" t="s">
        <v>1568</v>
      </c>
      <c r="E801" s="85">
        <f ca="1">Розрахунки!CC771</f>
        <v>28433.4</v>
      </c>
      <c r="F801" s="85">
        <f>Розрахунки!CD771</f>
        <v>0</v>
      </c>
      <c r="G801" s="85">
        <f>Розрахунки!CE771</f>
        <v>0</v>
      </c>
      <c r="H801" s="85">
        <f>Розрахунки!CF771</f>
        <v>0</v>
      </c>
      <c r="I801" s="87">
        <f t="shared" ca="1" si="40"/>
        <v>28433.4</v>
      </c>
    </row>
    <row r="802" spans="1:9" x14ac:dyDescent="0.25">
      <c r="A802" s="73" t="s">
        <v>1505</v>
      </c>
      <c r="B802" s="73" t="s">
        <v>28</v>
      </c>
      <c r="C802" s="73" t="s">
        <v>1571</v>
      </c>
      <c r="D802" s="74" t="s">
        <v>1570</v>
      </c>
      <c r="E802" s="85">
        <f ca="1">Розрахунки!CC772</f>
        <v>27889.8</v>
      </c>
      <c r="F802" s="85">
        <f>Розрахунки!CD772</f>
        <v>0</v>
      </c>
      <c r="G802" s="85">
        <f>Розрахунки!CE772</f>
        <v>0</v>
      </c>
      <c r="H802" s="85">
        <f>Розрахунки!CF772</f>
        <v>0</v>
      </c>
      <c r="I802" s="87">
        <f t="shared" ca="1" si="40"/>
        <v>27889.8</v>
      </c>
    </row>
    <row r="803" spans="1:9" x14ac:dyDescent="0.25">
      <c r="A803" s="73" t="s">
        <v>1505</v>
      </c>
      <c r="B803" s="73" t="s">
        <v>28</v>
      </c>
      <c r="C803" s="73" t="s">
        <v>1573</v>
      </c>
      <c r="D803" s="74" t="s">
        <v>1572</v>
      </c>
      <c r="E803" s="85">
        <f ca="1">Розрахунки!CC773</f>
        <v>21195</v>
      </c>
      <c r="F803" s="85">
        <f>Розрахунки!CD773</f>
        <v>0</v>
      </c>
      <c r="G803" s="85">
        <f>Розрахунки!CE773</f>
        <v>0</v>
      </c>
      <c r="H803" s="85">
        <f>Розрахунки!CF773</f>
        <v>0</v>
      </c>
      <c r="I803" s="87">
        <f t="shared" ca="1" si="40"/>
        <v>21195</v>
      </c>
    </row>
    <row r="804" spans="1:9" x14ac:dyDescent="0.25">
      <c r="A804" s="73" t="s">
        <v>1505</v>
      </c>
      <c r="B804" s="73" t="s">
        <v>28</v>
      </c>
      <c r="C804" s="73" t="s">
        <v>1575</v>
      </c>
      <c r="D804" s="74" t="s">
        <v>1574</v>
      </c>
      <c r="E804" s="85">
        <f ca="1">Розрахунки!CC774</f>
        <v>20973.4</v>
      </c>
      <c r="F804" s="85">
        <f>Розрахунки!CD774</f>
        <v>0</v>
      </c>
      <c r="G804" s="85">
        <f>Розрахунки!CE774</f>
        <v>0</v>
      </c>
      <c r="H804" s="85">
        <f>Розрахунки!CF774</f>
        <v>0</v>
      </c>
      <c r="I804" s="87">
        <f t="shared" ca="1" si="40"/>
        <v>20973.4</v>
      </c>
    </row>
    <row r="805" spans="1:9" x14ac:dyDescent="0.25">
      <c r="A805" s="73" t="s">
        <v>1505</v>
      </c>
      <c r="B805" s="73" t="s">
        <v>28</v>
      </c>
      <c r="C805" s="73" t="s">
        <v>1577</v>
      </c>
      <c r="D805" s="74" t="s">
        <v>1576</v>
      </c>
      <c r="E805" s="85">
        <f ca="1">Розрахунки!CC775</f>
        <v>13493.3</v>
      </c>
      <c r="F805" s="85">
        <f>Розрахунки!CD775</f>
        <v>0</v>
      </c>
      <c r="G805" s="85">
        <f>Розрахунки!CE775</f>
        <v>0</v>
      </c>
      <c r="H805" s="85">
        <f>Розрахунки!CF775</f>
        <v>0</v>
      </c>
      <c r="I805" s="87">
        <f t="shared" ca="1" si="40"/>
        <v>13493.3</v>
      </c>
    </row>
    <row r="806" spans="1:9" ht="31.5" x14ac:dyDescent="0.25">
      <c r="A806" s="73" t="s">
        <v>1505</v>
      </c>
      <c r="B806" s="73" t="s">
        <v>28</v>
      </c>
      <c r="C806" s="73" t="s">
        <v>1579</v>
      </c>
      <c r="D806" s="74" t="s">
        <v>1578</v>
      </c>
      <c r="E806" s="85">
        <f ca="1">Розрахунки!CC776</f>
        <v>22460.6</v>
      </c>
      <c r="F806" s="85">
        <f>Розрахунки!CD776</f>
        <v>0</v>
      </c>
      <c r="G806" s="85">
        <f>Розрахунки!CE776</f>
        <v>0</v>
      </c>
      <c r="H806" s="85">
        <f>Розрахунки!CF776</f>
        <v>0</v>
      </c>
      <c r="I806" s="87">
        <f t="shared" ca="1" si="40"/>
        <v>22460.6</v>
      </c>
    </row>
    <row r="807" spans="1:9" x14ac:dyDescent="0.25">
      <c r="A807" s="73" t="s">
        <v>1505</v>
      </c>
      <c r="B807" s="73" t="s">
        <v>33</v>
      </c>
      <c r="C807" s="73" t="s">
        <v>1581</v>
      </c>
      <c r="D807" s="74" t="s">
        <v>1580</v>
      </c>
      <c r="E807" s="85">
        <f ca="1">Розрахунки!CC777</f>
        <v>43178.5</v>
      </c>
      <c r="F807" s="85">
        <f>Розрахунки!CD777</f>
        <v>0</v>
      </c>
      <c r="G807" s="85">
        <f>Розрахунки!CE777</f>
        <v>0</v>
      </c>
      <c r="H807" s="85">
        <f>Розрахунки!CF777</f>
        <v>0</v>
      </c>
      <c r="I807" s="87">
        <f t="shared" ca="1" si="40"/>
        <v>43178.5</v>
      </c>
    </row>
    <row r="808" spans="1:9" x14ac:dyDescent="0.25">
      <c r="A808" s="73" t="s">
        <v>1505</v>
      </c>
      <c r="B808" s="73" t="s">
        <v>33</v>
      </c>
      <c r="C808" s="73" t="s">
        <v>1583</v>
      </c>
      <c r="D808" s="74" t="s">
        <v>1582</v>
      </c>
      <c r="E808" s="85">
        <f ca="1">Розрахунки!CC778</f>
        <v>57205.599999999999</v>
      </c>
      <c r="F808" s="85">
        <f>Розрахунки!CD778</f>
        <v>0</v>
      </c>
      <c r="G808" s="85">
        <f>Розрахунки!CE778</f>
        <v>0</v>
      </c>
      <c r="H808" s="85">
        <f>Розрахунки!CF778</f>
        <v>0</v>
      </c>
      <c r="I808" s="87">
        <f t="shared" ca="1" si="40"/>
        <v>57205.599999999999</v>
      </c>
    </row>
    <row r="809" spans="1:9" x14ac:dyDescent="0.25">
      <c r="A809" s="73" t="s">
        <v>1505</v>
      </c>
      <c r="B809" s="73" t="s">
        <v>33</v>
      </c>
      <c r="C809" s="73" t="s">
        <v>1585</v>
      </c>
      <c r="D809" s="74" t="s">
        <v>1584</v>
      </c>
      <c r="E809" s="85">
        <f ca="1">Розрахунки!CC779</f>
        <v>53005.599999999999</v>
      </c>
      <c r="F809" s="85">
        <f>Розрахунки!CD779</f>
        <v>0</v>
      </c>
      <c r="G809" s="85">
        <f>Розрахунки!CE779</f>
        <v>0</v>
      </c>
      <c r="H809" s="85">
        <f>Розрахунки!CF779</f>
        <v>0</v>
      </c>
      <c r="I809" s="87">
        <f t="shared" ca="1" si="40"/>
        <v>53005.599999999999</v>
      </c>
    </row>
    <row r="810" spans="1:9" x14ac:dyDescent="0.25">
      <c r="A810" s="73" t="s">
        <v>1505</v>
      </c>
      <c r="B810" s="73" t="s">
        <v>28</v>
      </c>
      <c r="C810" s="73" t="s">
        <v>1587</v>
      </c>
      <c r="D810" s="74" t="s">
        <v>1586</v>
      </c>
      <c r="E810" s="85">
        <f ca="1">Розрахунки!CC780</f>
        <v>36393.300000000003</v>
      </c>
      <c r="F810" s="85">
        <f>Розрахунки!CD780</f>
        <v>0</v>
      </c>
      <c r="G810" s="85">
        <f>Розрахунки!CE780</f>
        <v>0</v>
      </c>
      <c r="H810" s="85">
        <f>Розрахунки!CF780</f>
        <v>0</v>
      </c>
      <c r="I810" s="87">
        <f t="shared" ca="1" si="40"/>
        <v>36393.300000000003</v>
      </c>
    </row>
    <row r="811" spans="1:9" x14ac:dyDescent="0.25">
      <c r="A811" s="73" t="s">
        <v>1505</v>
      </c>
      <c r="B811" s="73" t="s">
        <v>28</v>
      </c>
      <c r="C811" s="73" t="s">
        <v>1588</v>
      </c>
      <c r="D811" s="74" t="s">
        <v>910</v>
      </c>
      <c r="E811" s="85">
        <f ca="1">Розрахунки!CC781</f>
        <v>36651.199999999997</v>
      </c>
      <c r="F811" s="85">
        <f>Розрахунки!CD781</f>
        <v>0</v>
      </c>
      <c r="G811" s="85">
        <f>Розрахунки!CE781</f>
        <v>0</v>
      </c>
      <c r="H811" s="85">
        <f>Розрахунки!CF781</f>
        <v>0</v>
      </c>
      <c r="I811" s="87">
        <f t="shared" ca="1" si="40"/>
        <v>36651.199999999997</v>
      </c>
    </row>
    <row r="812" spans="1:9" x14ac:dyDescent="0.25">
      <c r="A812" s="73" t="s">
        <v>1505</v>
      </c>
      <c r="B812" s="73" t="s">
        <v>33</v>
      </c>
      <c r="C812" s="73" t="s">
        <v>1590</v>
      </c>
      <c r="D812" s="74" t="s">
        <v>1589</v>
      </c>
      <c r="E812" s="85">
        <f ca="1">Розрахунки!CC782</f>
        <v>74669.600000000006</v>
      </c>
      <c r="F812" s="85">
        <f>Розрахунки!CD782</f>
        <v>0</v>
      </c>
      <c r="G812" s="85">
        <f>Розрахунки!CE782</f>
        <v>0</v>
      </c>
      <c r="H812" s="85">
        <f>Розрахунки!CF782</f>
        <v>0</v>
      </c>
      <c r="I812" s="87">
        <f t="shared" ca="1" si="40"/>
        <v>74669.600000000006</v>
      </c>
    </row>
    <row r="813" spans="1:9" x14ac:dyDescent="0.25">
      <c r="A813" s="73" t="s">
        <v>1505</v>
      </c>
      <c r="B813" s="73" t="s">
        <v>82</v>
      </c>
      <c r="C813" s="73" t="s">
        <v>1592</v>
      </c>
      <c r="D813" s="74" t="s">
        <v>1591</v>
      </c>
      <c r="E813" s="85">
        <f ca="1">Розрахунки!CC783</f>
        <v>841240.6</v>
      </c>
      <c r="F813" s="85">
        <f>Розрахунки!CD783</f>
        <v>24764.799999999999</v>
      </c>
      <c r="G813" s="85">
        <f>Розрахунки!CE783</f>
        <v>0</v>
      </c>
      <c r="H813" s="85">
        <f>Розрахунки!CF783</f>
        <v>0</v>
      </c>
      <c r="I813" s="87">
        <f t="shared" ca="1" si="40"/>
        <v>866005.4</v>
      </c>
    </row>
    <row r="814" spans="1:9" x14ac:dyDescent="0.25">
      <c r="A814" s="73" t="s">
        <v>1505</v>
      </c>
      <c r="B814" s="73" t="s">
        <v>25</v>
      </c>
      <c r="C814" s="73" t="s">
        <v>1594</v>
      </c>
      <c r="D814" s="74" t="s">
        <v>1593</v>
      </c>
      <c r="E814" s="85">
        <f ca="1">Розрахунки!CC784</f>
        <v>51252.4</v>
      </c>
      <c r="F814" s="85">
        <f>Розрахунки!CD784</f>
        <v>0</v>
      </c>
      <c r="G814" s="85">
        <f>Розрахунки!CE784</f>
        <v>0</v>
      </c>
      <c r="H814" s="85">
        <f>Розрахунки!CF784</f>
        <v>0</v>
      </c>
      <c r="I814" s="87">
        <f t="shared" ca="1" si="40"/>
        <v>51252.4</v>
      </c>
    </row>
    <row r="815" spans="1:9" x14ac:dyDescent="0.25">
      <c r="A815" s="73" t="s">
        <v>1505</v>
      </c>
      <c r="B815" s="73" t="s">
        <v>82</v>
      </c>
      <c r="C815" s="73" t="s">
        <v>1596</v>
      </c>
      <c r="D815" s="74" t="s">
        <v>1595</v>
      </c>
      <c r="E815" s="85">
        <f ca="1">Розрахунки!CC785</f>
        <v>32922.699999999997</v>
      </c>
      <c r="F815" s="85">
        <f>Розрахунки!CD785</f>
        <v>0</v>
      </c>
      <c r="G815" s="85">
        <f>Розрахунки!CE785</f>
        <v>0</v>
      </c>
      <c r="H815" s="85">
        <f>Розрахунки!CF785</f>
        <v>0</v>
      </c>
      <c r="I815" s="87">
        <f t="shared" ca="1" si="40"/>
        <v>32922.699999999997</v>
      </c>
    </row>
    <row r="816" spans="1:9" x14ac:dyDescent="0.25">
      <c r="A816" s="73" t="s">
        <v>1505</v>
      </c>
      <c r="B816" s="73" t="s">
        <v>82</v>
      </c>
      <c r="C816" s="73" t="s">
        <v>1598</v>
      </c>
      <c r="D816" s="74" t="s">
        <v>1597</v>
      </c>
      <c r="E816" s="85">
        <f ca="1">Розрахунки!CC786</f>
        <v>152612.79999999999</v>
      </c>
      <c r="F816" s="85">
        <f>Розрахунки!CD786</f>
        <v>0</v>
      </c>
      <c r="G816" s="85">
        <f>Розрахунки!CE786</f>
        <v>0</v>
      </c>
      <c r="H816" s="85">
        <f>Розрахунки!CF786</f>
        <v>0</v>
      </c>
      <c r="I816" s="87">
        <f t="shared" ca="1" si="40"/>
        <v>152612.79999999999</v>
      </c>
    </row>
    <row r="817" spans="1:9" x14ac:dyDescent="0.25">
      <c r="A817" s="73" t="s">
        <v>1505</v>
      </c>
      <c r="B817" s="73" t="s">
        <v>33</v>
      </c>
      <c r="C817" s="73" t="s">
        <v>1600</v>
      </c>
      <c r="D817" s="74" t="s">
        <v>1599</v>
      </c>
      <c r="E817" s="85">
        <f ca="1">Розрахунки!CC787</f>
        <v>33347.5</v>
      </c>
      <c r="F817" s="85">
        <f>Розрахунки!CD787</f>
        <v>0</v>
      </c>
      <c r="G817" s="85">
        <f>Розрахунки!CE787</f>
        <v>0</v>
      </c>
      <c r="H817" s="85">
        <f>Розрахунки!CF787</f>
        <v>0</v>
      </c>
      <c r="I817" s="87">
        <f t="shared" ca="1" si="40"/>
        <v>33347.5</v>
      </c>
    </row>
    <row r="818" spans="1:9" x14ac:dyDescent="0.25">
      <c r="A818" s="73" t="s">
        <v>1505</v>
      </c>
      <c r="B818" s="73" t="s">
        <v>28</v>
      </c>
      <c r="C818" s="73" t="s">
        <v>1602</v>
      </c>
      <c r="D818" s="74" t="s">
        <v>1601</v>
      </c>
      <c r="E818" s="85">
        <f ca="1">Розрахунки!CC788</f>
        <v>21152.3</v>
      </c>
      <c r="F818" s="85">
        <f>Розрахунки!CD788</f>
        <v>0</v>
      </c>
      <c r="G818" s="85">
        <f>Розрахунки!CE788</f>
        <v>0</v>
      </c>
      <c r="H818" s="85">
        <f>Розрахунки!CF788</f>
        <v>0</v>
      </c>
      <c r="I818" s="87">
        <f t="shared" ca="1" si="40"/>
        <v>21152.3</v>
      </c>
    </row>
    <row r="819" spans="1:9" x14ac:dyDescent="0.25">
      <c r="A819" s="73" t="s">
        <v>1505</v>
      </c>
      <c r="B819" s="73" t="s">
        <v>28</v>
      </c>
      <c r="C819" s="73" t="s">
        <v>1604</v>
      </c>
      <c r="D819" s="74" t="s">
        <v>1603</v>
      </c>
      <c r="E819" s="85">
        <f ca="1">Розрахунки!CC789</f>
        <v>21939.1</v>
      </c>
      <c r="F819" s="85">
        <f>Розрахунки!CD789</f>
        <v>0</v>
      </c>
      <c r="G819" s="85">
        <f>Розрахунки!CE789</f>
        <v>0</v>
      </c>
      <c r="H819" s="85">
        <f>Розрахунки!CF789</f>
        <v>0</v>
      </c>
      <c r="I819" s="87">
        <f t="shared" ca="1" si="40"/>
        <v>21939.1</v>
      </c>
    </row>
    <row r="820" spans="1:9" x14ac:dyDescent="0.25">
      <c r="A820" s="73" t="s">
        <v>1505</v>
      </c>
      <c r="B820" s="73" t="s">
        <v>28</v>
      </c>
      <c r="C820" s="73" t="s">
        <v>1606</v>
      </c>
      <c r="D820" s="74" t="s">
        <v>1605</v>
      </c>
      <c r="E820" s="85">
        <f ca="1">Розрахунки!CC790</f>
        <v>34149.9</v>
      </c>
      <c r="F820" s="85">
        <f>Розрахунки!CD790</f>
        <v>0</v>
      </c>
      <c r="G820" s="85">
        <f>Розрахунки!CE790</f>
        <v>0</v>
      </c>
      <c r="H820" s="85">
        <f>Розрахунки!CF790</f>
        <v>0</v>
      </c>
      <c r="I820" s="87">
        <f t="shared" ca="1" si="40"/>
        <v>34149.9</v>
      </c>
    </row>
    <row r="821" spans="1:9" x14ac:dyDescent="0.25">
      <c r="A821" s="73" t="s">
        <v>1505</v>
      </c>
      <c r="B821" s="73" t="s">
        <v>82</v>
      </c>
      <c r="C821" s="73" t="s">
        <v>1608</v>
      </c>
      <c r="D821" s="74" t="s">
        <v>1607</v>
      </c>
      <c r="E821" s="85">
        <f ca="1">Розрахунки!CC791</f>
        <v>83970.2</v>
      </c>
      <c r="F821" s="85">
        <f>Розрахунки!CD791</f>
        <v>0</v>
      </c>
      <c r="G821" s="85">
        <f>Розрахунки!CE791</f>
        <v>0</v>
      </c>
      <c r="H821" s="85">
        <f>Розрахунки!CF791</f>
        <v>0</v>
      </c>
      <c r="I821" s="87">
        <f t="shared" ca="1" si="40"/>
        <v>83970.2</v>
      </c>
    </row>
    <row r="822" spans="1:9" x14ac:dyDescent="0.25">
      <c r="A822" s="73" t="s">
        <v>1609</v>
      </c>
      <c r="B822" s="73" t="s">
        <v>19</v>
      </c>
      <c r="C822" s="73" t="s">
        <v>4518</v>
      </c>
      <c r="D822" s="74" t="s">
        <v>4519</v>
      </c>
      <c r="E822" s="84">
        <f ca="1">SUM(E823:E824)</f>
        <v>6582350.8000000017</v>
      </c>
      <c r="F822" s="84">
        <f t="shared" ref="F822:I822" si="41">SUM(F823:F824)</f>
        <v>131761.60000000001</v>
      </c>
      <c r="G822" s="84">
        <f t="shared" si="41"/>
        <v>46264</v>
      </c>
      <c r="H822" s="84">
        <f t="shared" si="41"/>
        <v>64291.5</v>
      </c>
      <c r="I822" s="84">
        <f t="shared" ca="1" si="41"/>
        <v>6824667.9000000013</v>
      </c>
    </row>
    <row r="823" spans="1:9" x14ac:dyDescent="0.25">
      <c r="A823" s="73" t="s">
        <v>1609</v>
      </c>
      <c r="B823" s="73" t="s">
        <v>21</v>
      </c>
      <c r="C823" s="73" t="s">
        <v>1611</v>
      </c>
      <c r="D823" s="74" t="s">
        <v>1610</v>
      </c>
      <c r="E823" s="85">
        <f ca="1">Розрахунки!CC792</f>
        <v>308946.90000000002</v>
      </c>
      <c r="F823" s="85">
        <f>Розрахунки!CD792</f>
        <v>131761.60000000001</v>
      </c>
      <c r="G823" s="85">
        <f>Розрахунки!CE792</f>
        <v>46264</v>
      </c>
      <c r="H823" s="85">
        <f>Розрахунки!CF792</f>
        <v>64291.5</v>
      </c>
      <c r="I823" s="87">
        <f t="shared" ca="1" si="40"/>
        <v>551264</v>
      </c>
    </row>
    <row r="824" spans="1:9" x14ac:dyDescent="0.25">
      <c r="A824" s="73" t="s">
        <v>1609</v>
      </c>
      <c r="B824" s="73" t="s">
        <v>4467</v>
      </c>
      <c r="C824" s="73" t="s">
        <v>4520</v>
      </c>
      <c r="D824" s="74" t="s">
        <v>4521</v>
      </c>
      <c r="E824" s="86">
        <f ca="1">SUM(E825:E915)</f>
        <v>6273403.9000000013</v>
      </c>
      <c r="F824" s="86">
        <f t="shared" ref="F824:H824" si="42">SUM(F825:F915)</f>
        <v>0</v>
      </c>
      <c r="G824" s="86">
        <f t="shared" si="42"/>
        <v>0</v>
      </c>
      <c r="H824" s="86">
        <f t="shared" si="42"/>
        <v>0</v>
      </c>
      <c r="I824" s="87">
        <f t="shared" ca="1" si="40"/>
        <v>6273403.9000000013</v>
      </c>
    </row>
    <row r="825" spans="1:9" x14ac:dyDescent="0.25">
      <c r="A825" s="73" t="s">
        <v>1609</v>
      </c>
      <c r="B825" s="73" t="s">
        <v>82</v>
      </c>
      <c r="C825" s="73" t="s">
        <v>1613</v>
      </c>
      <c r="D825" s="74" t="s">
        <v>1612</v>
      </c>
      <c r="E825" s="85">
        <f ca="1">Розрахунки!CC793</f>
        <v>102942.3</v>
      </c>
      <c r="F825" s="85">
        <f>Розрахунки!CD793</f>
        <v>0</v>
      </c>
      <c r="G825" s="85">
        <f>Розрахунки!CE793</f>
        <v>0</v>
      </c>
      <c r="H825" s="85">
        <f>Розрахунки!CF793</f>
        <v>0</v>
      </c>
      <c r="I825" s="87">
        <f t="shared" ca="1" si="40"/>
        <v>102942.3</v>
      </c>
    </row>
    <row r="826" spans="1:9" x14ac:dyDescent="0.25">
      <c r="A826" s="73" t="s">
        <v>1609</v>
      </c>
      <c r="B826" s="73" t="s">
        <v>82</v>
      </c>
      <c r="C826" s="73" t="s">
        <v>1615</v>
      </c>
      <c r="D826" s="74" t="s">
        <v>1614</v>
      </c>
      <c r="E826" s="85">
        <f ca="1">Розрахунки!CC794</f>
        <v>83437.600000000006</v>
      </c>
      <c r="F826" s="85">
        <f>Розрахунки!CD794</f>
        <v>0</v>
      </c>
      <c r="G826" s="85">
        <f>Розрахунки!CE794</f>
        <v>0</v>
      </c>
      <c r="H826" s="85">
        <f>Розрахунки!CF794</f>
        <v>0</v>
      </c>
      <c r="I826" s="87">
        <f t="shared" ca="1" si="40"/>
        <v>83437.600000000006</v>
      </c>
    </row>
    <row r="827" spans="1:9" x14ac:dyDescent="0.25">
      <c r="A827" s="73" t="s">
        <v>1609</v>
      </c>
      <c r="B827" s="73" t="s">
        <v>33</v>
      </c>
      <c r="C827" s="73" t="s">
        <v>1617</v>
      </c>
      <c r="D827" s="74" t="s">
        <v>1616</v>
      </c>
      <c r="E827" s="85">
        <f ca="1">Розрахунки!CC795</f>
        <v>57051.8</v>
      </c>
      <c r="F827" s="85">
        <f>Розрахунки!CD795</f>
        <v>0</v>
      </c>
      <c r="G827" s="85">
        <f>Розрахунки!CE795</f>
        <v>0</v>
      </c>
      <c r="H827" s="85">
        <f>Розрахунки!CF795</f>
        <v>0</v>
      </c>
      <c r="I827" s="87">
        <f t="shared" ca="1" si="40"/>
        <v>57051.8</v>
      </c>
    </row>
    <row r="828" spans="1:9" x14ac:dyDescent="0.25">
      <c r="A828" s="73" t="s">
        <v>1609</v>
      </c>
      <c r="B828" s="73" t="s">
        <v>28</v>
      </c>
      <c r="C828" s="73" t="s">
        <v>1619</v>
      </c>
      <c r="D828" s="74" t="s">
        <v>1618</v>
      </c>
      <c r="E828" s="85">
        <f ca="1">Розрахунки!CC796</f>
        <v>33901</v>
      </c>
      <c r="F828" s="85">
        <f>Розрахунки!CD796</f>
        <v>0</v>
      </c>
      <c r="G828" s="85">
        <f>Розрахунки!CE796</f>
        <v>0</v>
      </c>
      <c r="H828" s="85">
        <f>Розрахунки!CF796</f>
        <v>0</v>
      </c>
      <c r="I828" s="87">
        <f t="shared" ca="1" si="40"/>
        <v>33901</v>
      </c>
    </row>
    <row r="829" spans="1:9" x14ac:dyDescent="0.25">
      <c r="A829" s="73" t="s">
        <v>1609</v>
      </c>
      <c r="B829" s="73" t="s">
        <v>28</v>
      </c>
      <c r="C829" s="73" t="s">
        <v>1621</v>
      </c>
      <c r="D829" s="74" t="s">
        <v>1620</v>
      </c>
      <c r="E829" s="85">
        <f ca="1">Розрахунки!CC797</f>
        <v>25780</v>
      </c>
      <c r="F829" s="85">
        <f>Розрахунки!CD797</f>
        <v>0</v>
      </c>
      <c r="G829" s="85">
        <f>Розрахунки!CE797</f>
        <v>0</v>
      </c>
      <c r="H829" s="85">
        <f>Розрахунки!CF797</f>
        <v>0</v>
      </c>
      <c r="I829" s="87">
        <f t="shared" ca="1" si="40"/>
        <v>25780</v>
      </c>
    </row>
    <row r="830" spans="1:9" x14ac:dyDescent="0.25">
      <c r="A830" s="73" t="s">
        <v>1609</v>
      </c>
      <c r="B830" s="73" t="s">
        <v>28</v>
      </c>
      <c r="C830" s="73" t="s">
        <v>1623</v>
      </c>
      <c r="D830" s="74" t="s">
        <v>1622</v>
      </c>
      <c r="E830" s="85">
        <f ca="1">Розрахунки!CC798</f>
        <v>17038.7</v>
      </c>
      <c r="F830" s="85">
        <f>Розрахунки!CD798</f>
        <v>0</v>
      </c>
      <c r="G830" s="85">
        <f>Розрахунки!CE798</f>
        <v>0</v>
      </c>
      <c r="H830" s="85">
        <f>Розрахунки!CF798</f>
        <v>0</v>
      </c>
      <c r="I830" s="87">
        <f t="shared" ca="1" si="40"/>
        <v>17038.7</v>
      </c>
    </row>
    <row r="831" spans="1:9" x14ac:dyDescent="0.25">
      <c r="A831" s="73" t="s">
        <v>1609</v>
      </c>
      <c r="B831" s="73" t="s">
        <v>28</v>
      </c>
      <c r="C831" s="73" t="s">
        <v>1625</v>
      </c>
      <c r="D831" s="74" t="s">
        <v>1624</v>
      </c>
      <c r="E831" s="85">
        <f ca="1">Розрахунки!CC799</f>
        <v>12002.3</v>
      </c>
      <c r="F831" s="85">
        <f>Розрахунки!CD799</f>
        <v>0</v>
      </c>
      <c r="G831" s="85">
        <f>Розрахунки!CE799</f>
        <v>0</v>
      </c>
      <c r="H831" s="85">
        <f>Розрахунки!CF799</f>
        <v>0</v>
      </c>
      <c r="I831" s="87">
        <f t="shared" ca="1" si="40"/>
        <v>12002.3</v>
      </c>
    </row>
    <row r="832" spans="1:9" x14ac:dyDescent="0.25">
      <c r="A832" s="73" t="s">
        <v>1609</v>
      </c>
      <c r="B832" s="73" t="s">
        <v>28</v>
      </c>
      <c r="C832" s="73" t="s">
        <v>1627</v>
      </c>
      <c r="D832" s="74" t="s">
        <v>1626</v>
      </c>
      <c r="E832" s="85">
        <f ca="1">Розрахунки!CC800</f>
        <v>16531.599999999999</v>
      </c>
      <c r="F832" s="85">
        <f>Розрахунки!CD800</f>
        <v>0</v>
      </c>
      <c r="G832" s="85">
        <f>Розрахунки!CE800</f>
        <v>0</v>
      </c>
      <c r="H832" s="85">
        <f>Розрахунки!CF800</f>
        <v>0</v>
      </c>
      <c r="I832" s="87">
        <f t="shared" ca="1" si="40"/>
        <v>16531.599999999999</v>
      </c>
    </row>
    <row r="833" spans="1:9" x14ac:dyDescent="0.25">
      <c r="A833" s="73" t="s">
        <v>1609</v>
      </c>
      <c r="B833" s="73" t="s">
        <v>33</v>
      </c>
      <c r="C833" s="73" t="s">
        <v>1629</v>
      </c>
      <c r="D833" s="74" t="s">
        <v>1628</v>
      </c>
      <c r="E833" s="85">
        <f ca="1">Розрахунки!CC801</f>
        <v>25759.8</v>
      </c>
      <c r="F833" s="85">
        <f>Розрахунки!CD801</f>
        <v>0</v>
      </c>
      <c r="G833" s="85">
        <f>Розрахунки!CE801</f>
        <v>0</v>
      </c>
      <c r="H833" s="85">
        <f>Розрахунки!CF801</f>
        <v>0</v>
      </c>
      <c r="I833" s="87">
        <f t="shared" ca="1" si="40"/>
        <v>25759.8</v>
      </c>
    </row>
    <row r="834" spans="1:9" x14ac:dyDescent="0.25">
      <c r="A834" s="73" t="s">
        <v>1609</v>
      </c>
      <c r="B834" s="73" t="s">
        <v>33</v>
      </c>
      <c r="C834" s="73" t="s">
        <v>1631</v>
      </c>
      <c r="D834" s="74" t="s">
        <v>1630</v>
      </c>
      <c r="E834" s="85">
        <f ca="1">Розрахунки!CC802</f>
        <v>38750</v>
      </c>
      <c r="F834" s="85">
        <f>Розрахунки!CD802</f>
        <v>0</v>
      </c>
      <c r="G834" s="85">
        <f>Розрахунки!CE802</f>
        <v>0</v>
      </c>
      <c r="H834" s="85">
        <f>Розрахунки!CF802</f>
        <v>0</v>
      </c>
      <c r="I834" s="87">
        <f t="shared" ca="1" si="40"/>
        <v>38750</v>
      </c>
    </row>
    <row r="835" spans="1:9" x14ac:dyDescent="0.25">
      <c r="A835" s="73" t="s">
        <v>1609</v>
      </c>
      <c r="B835" s="73" t="s">
        <v>28</v>
      </c>
      <c r="C835" s="73" t="s">
        <v>1633</v>
      </c>
      <c r="D835" s="74" t="s">
        <v>1632</v>
      </c>
      <c r="E835" s="85">
        <f ca="1">Розрахунки!CC803</f>
        <v>35542.9</v>
      </c>
      <c r="F835" s="85">
        <f>Розрахунки!CD803</f>
        <v>0</v>
      </c>
      <c r="G835" s="85">
        <f>Розрахунки!CE803</f>
        <v>0</v>
      </c>
      <c r="H835" s="85">
        <f>Розрахунки!CF803</f>
        <v>0</v>
      </c>
      <c r="I835" s="87">
        <f t="shared" ca="1" si="40"/>
        <v>35542.9</v>
      </c>
    </row>
    <row r="836" spans="1:9" x14ac:dyDescent="0.25">
      <c r="A836" s="73" t="s">
        <v>1609</v>
      </c>
      <c r="B836" s="73" t="s">
        <v>28</v>
      </c>
      <c r="C836" s="73" t="s">
        <v>1635</v>
      </c>
      <c r="D836" s="74" t="s">
        <v>1634</v>
      </c>
      <c r="E836" s="85">
        <f ca="1">Розрахунки!CC804</f>
        <v>31917.200000000001</v>
      </c>
      <c r="F836" s="85">
        <f>Розрахунки!CD804</f>
        <v>0</v>
      </c>
      <c r="G836" s="85">
        <f>Розрахунки!CE804</f>
        <v>0</v>
      </c>
      <c r="H836" s="85">
        <f>Розрахунки!CF804</f>
        <v>0</v>
      </c>
      <c r="I836" s="87">
        <f t="shared" ca="1" si="40"/>
        <v>31917.200000000001</v>
      </c>
    </row>
    <row r="837" spans="1:9" x14ac:dyDescent="0.25">
      <c r="A837" s="73" t="s">
        <v>1609</v>
      </c>
      <c r="B837" s="73" t="s">
        <v>28</v>
      </c>
      <c r="C837" s="73" t="s">
        <v>1637</v>
      </c>
      <c r="D837" s="74" t="s">
        <v>1636</v>
      </c>
      <c r="E837" s="85">
        <f ca="1">Розрахунки!CC805</f>
        <v>75771.5</v>
      </c>
      <c r="F837" s="85">
        <f>Розрахунки!CD805</f>
        <v>0</v>
      </c>
      <c r="G837" s="85">
        <f>Розрахунки!CE805</f>
        <v>0</v>
      </c>
      <c r="H837" s="85">
        <f>Розрахунки!CF805</f>
        <v>0</v>
      </c>
      <c r="I837" s="87">
        <f t="shared" ca="1" si="40"/>
        <v>75771.5</v>
      </c>
    </row>
    <row r="838" spans="1:9" x14ac:dyDescent="0.25">
      <c r="A838" s="73" t="s">
        <v>1609</v>
      </c>
      <c r="B838" s="73" t="s">
        <v>25</v>
      </c>
      <c r="C838" s="73" t="s">
        <v>1639</v>
      </c>
      <c r="D838" s="74" t="s">
        <v>1638</v>
      </c>
      <c r="E838" s="85">
        <f ca="1">Розрахунки!CC806</f>
        <v>60915.8</v>
      </c>
      <c r="F838" s="85">
        <f>Розрахунки!CD806</f>
        <v>0</v>
      </c>
      <c r="G838" s="85">
        <f>Розрахунки!CE806</f>
        <v>0</v>
      </c>
      <c r="H838" s="85">
        <f>Розрахунки!CF806</f>
        <v>0</v>
      </c>
      <c r="I838" s="87">
        <f t="shared" ca="1" si="40"/>
        <v>60915.8</v>
      </c>
    </row>
    <row r="839" spans="1:9" x14ac:dyDescent="0.25">
      <c r="A839" s="73" t="s">
        <v>1609</v>
      </c>
      <c r="B839" s="73" t="s">
        <v>28</v>
      </c>
      <c r="C839" s="73" t="s">
        <v>1641</v>
      </c>
      <c r="D839" s="74" t="s">
        <v>1640</v>
      </c>
      <c r="E839" s="85">
        <f ca="1">Розрахунки!CC807</f>
        <v>73419.8</v>
      </c>
      <c r="F839" s="85">
        <f>Розрахунки!CD807</f>
        <v>0</v>
      </c>
      <c r="G839" s="85">
        <f>Розрахунки!CE807</f>
        <v>0</v>
      </c>
      <c r="H839" s="85">
        <f>Розрахунки!CF807</f>
        <v>0</v>
      </c>
      <c r="I839" s="87">
        <f t="shared" ref="I839:I902" ca="1" si="43">SUM(E839:H839)</f>
        <v>73419.8</v>
      </c>
    </row>
    <row r="840" spans="1:9" x14ac:dyDescent="0.25">
      <c r="A840" s="73" t="s">
        <v>1609</v>
      </c>
      <c r="B840" s="73" t="s">
        <v>28</v>
      </c>
      <c r="C840" s="73" t="s">
        <v>1643</v>
      </c>
      <c r="D840" s="74" t="s">
        <v>1642</v>
      </c>
      <c r="E840" s="85">
        <f ca="1">Розрахунки!CC808</f>
        <v>61339</v>
      </c>
      <c r="F840" s="85">
        <f>Розрахунки!CD808</f>
        <v>0</v>
      </c>
      <c r="G840" s="85">
        <f>Розрахунки!CE808</f>
        <v>0</v>
      </c>
      <c r="H840" s="85">
        <f>Розрахунки!CF808</f>
        <v>0</v>
      </c>
      <c r="I840" s="87">
        <f t="shared" ca="1" si="43"/>
        <v>61339</v>
      </c>
    </row>
    <row r="841" spans="1:9" x14ac:dyDescent="0.25">
      <c r="A841" s="73" t="s">
        <v>1609</v>
      </c>
      <c r="B841" s="73" t="s">
        <v>25</v>
      </c>
      <c r="C841" s="73" t="s">
        <v>1645</v>
      </c>
      <c r="D841" s="74" t="s">
        <v>1644</v>
      </c>
      <c r="E841" s="85">
        <f ca="1">Розрахунки!CC809</f>
        <v>44936.2</v>
      </c>
      <c r="F841" s="85">
        <f>Розрахунки!CD809</f>
        <v>0</v>
      </c>
      <c r="G841" s="85">
        <f>Розрахунки!CE809</f>
        <v>0</v>
      </c>
      <c r="H841" s="85">
        <f>Розрахунки!CF809</f>
        <v>0</v>
      </c>
      <c r="I841" s="87">
        <f t="shared" ca="1" si="43"/>
        <v>44936.2</v>
      </c>
    </row>
    <row r="842" spans="1:9" x14ac:dyDescent="0.25">
      <c r="A842" s="73" t="s">
        <v>1609</v>
      </c>
      <c r="B842" s="73" t="s">
        <v>33</v>
      </c>
      <c r="C842" s="73" t="s">
        <v>1647</v>
      </c>
      <c r="D842" s="74" t="s">
        <v>1646</v>
      </c>
      <c r="E842" s="85">
        <f ca="1">Розрахунки!CC810</f>
        <v>51239.199999999997</v>
      </c>
      <c r="F842" s="85">
        <f>Розрахунки!CD810</f>
        <v>0</v>
      </c>
      <c r="G842" s="85">
        <f>Розрахунки!CE810</f>
        <v>0</v>
      </c>
      <c r="H842" s="85">
        <f>Розрахунки!CF810</f>
        <v>0</v>
      </c>
      <c r="I842" s="87">
        <f t="shared" ca="1" si="43"/>
        <v>51239.199999999997</v>
      </c>
    </row>
    <row r="843" spans="1:9" x14ac:dyDescent="0.25">
      <c r="A843" s="73" t="s">
        <v>1609</v>
      </c>
      <c r="B843" s="73" t="s">
        <v>28</v>
      </c>
      <c r="C843" s="73" t="s">
        <v>1649</v>
      </c>
      <c r="D843" s="74" t="s">
        <v>1648</v>
      </c>
      <c r="E843" s="85">
        <f ca="1">Розрахунки!CC811</f>
        <v>45659.1</v>
      </c>
      <c r="F843" s="85">
        <f>Розрахунки!CD811</f>
        <v>0</v>
      </c>
      <c r="G843" s="85">
        <f>Розрахунки!CE811</f>
        <v>0</v>
      </c>
      <c r="H843" s="85">
        <f>Розрахунки!CF811</f>
        <v>0</v>
      </c>
      <c r="I843" s="87">
        <f t="shared" ca="1" si="43"/>
        <v>45659.1</v>
      </c>
    </row>
    <row r="844" spans="1:9" x14ac:dyDescent="0.25">
      <c r="A844" s="73" t="s">
        <v>1609</v>
      </c>
      <c r="B844" s="73" t="s">
        <v>28</v>
      </c>
      <c r="C844" s="73" t="s">
        <v>1651</v>
      </c>
      <c r="D844" s="74" t="s">
        <v>1650</v>
      </c>
      <c r="E844" s="85">
        <f ca="1">Розрахунки!CC812</f>
        <v>19117.7</v>
      </c>
      <c r="F844" s="85">
        <f>Розрахунки!CD812</f>
        <v>0</v>
      </c>
      <c r="G844" s="85">
        <f>Розрахунки!CE812</f>
        <v>0</v>
      </c>
      <c r="H844" s="85">
        <f>Розрахунки!CF812</f>
        <v>0</v>
      </c>
      <c r="I844" s="87">
        <f t="shared" ca="1" si="43"/>
        <v>19117.7</v>
      </c>
    </row>
    <row r="845" spans="1:9" x14ac:dyDescent="0.25">
      <c r="A845" s="73" t="s">
        <v>1609</v>
      </c>
      <c r="B845" s="73" t="s">
        <v>28</v>
      </c>
      <c r="C845" s="73" t="s">
        <v>1653</v>
      </c>
      <c r="D845" s="74" t="s">
        <v>1652</v>
      </c>
      <c r="E845" s="85">
        <f ca="1">Розрахунки!CC813</f>
        <v>47967.3</v>
      </c>
      <c r="F845" s="85">
        <f>Розрахунки!CD813</f>
        <v>0</v>
      </c>
      <c r="G845" s="85">
        <f>Розрахунки!CE813</f>
        <v>0</v>
      </c>
      <c r="H845" s="85">
        <f>Розрахунки!CF813</f>
        <v>0</v>
      </c>
      <c r="I845" s="87">
        <f t="shared" ca="1" si="43"/>
        <v>47967.3</v>
      </c>
    </row>
    <row r="846" spans="1:9" x14ac:dyDescent="0.25">
      <c r="A846" s="73" t="s">
        <v>1609</v>
      </c>
      <c r="B846" s="73" t="s">
        <v>33</v>
      </c>
      <c r="C846" s="73" t="s">
        <v>1655</v>
      </c>
      <c r="D846" s="74" t="s">
        <v>1654</v>
      </c>
      <c r="E846" s="85">
        <f ca="1">Розрахунки!CC814</f>
        <v>15484.4</v>
      </c>
      <c r="F846" s="85">
        <f>Розрахунки!CD814</f>
        <v>0</v>
      </c>
      <c r="G846" s="85">
        <f>Розрахунки!CE814</f>
        <v>0</v>
      </c>
      <c r="H846" s="85">
        <f>Розрахунки!CF814</f>
        <v>0</v>
      </c>
      <c r="I846" s="87">
        <f t="shared" ca="1" si="43"/>
        <v>15484.4</v>
      </c>
    </row>
    <row r="847" spans="1:9" x14ac:dyDescent="0.25">
      <c r="A847" s="73" t="s">
        <v>1609</v>
      </c>
      <c r="B847" s="73" t="s">
        <v>28</v>
      </c>
      <c r="C847" s="73" t="s">
        <v>1657</v>
      </c>
      <c r="D847" s="74" t="s">
        <v>1656</v>
      </c>
      <c r="E847" s="85">
        <f ca="1">Розрахунки!CC815</f>
        <v>32548.7</v>
      </c>
      <c r="F847" s="85">
        <f>Розрахунки!CD815</f>
        <v>0</v>
      </c>
      <c r="G847" s="85">
        <f>Розрахунки!CE815</f>
        <v>0</v>
      </c>
      <c r="H847" s="85">
        <f>Розрахунки!CF815</f>
        <v>0</v>
      </c>
      <c r="I847" s="87">
        <f t="shared" ca="1" si="43"/>
        <v>32548.7</v>
      </c>
    </row>
    <row r="848" spans="1:9" x14ac:dyDescent="0.25">
      <c r="A848" s="73" t="s">
        <v>1609</v>
      </c>
      <c r="B848" s="73" t="s">
        <v>28</v>
      </c>
      <c r="C848" s="73" t="s">
        <v>1659</v>
      </c>
      <c r="D848" s="74" t="s">
        <v>1658</v>
      </c>
      <c r="E848" s="85">
        <f ca="1">Розрахунки!CC816</f>
        <v>51605.5</v>
      </c>
      <c r="F848" s="85">
        <f>Розрахунки!CD816</f>
        <v>0</v>
      </c>
      <c r="G848" s="85">
        <f>Розрахунки!CE816</f>
        <v>0</v>
      </c>
      <c r="H848" s="85">
        <f>Розрахунки!CF816</f>
        <v>0</v>
      </c>
      <c r="I848" s="87">
        <f t="shared" ca="1" si="43"/>
        <v>51605.5</v>
      </c>
    </row>
    <row r="849" spans="1:9" x14ac:dyDescent="0.25">
      <c r="A849" s="73" t="s">
        <v>1609</v>
      </c>
      <c r="B849" s="73" t="s">
        <v>33</v>
      </c>
      <c r="C849" s="73" t="s">
        <v>1661</v>
      </c>
      <c r="D849" s="74" t="s">
        <v>1660</v>
      </c>
      <c r="E849" s="85">
        <f ca="1">Розрахунки!CC817</f>
        <v>19833.900000000001</v>
      </c>
      <c r="F849" s="85">
        <f>Розрахунки!CD817</f>
        <v>0</v>
      </c>
      <c r="G849" s="85">
        <f>Розрахунки!CE817</f>
        <v>0</v>
      </c>
      <c r="H849" s="85">
        <f>Розрахунки!CF817</f>
        <v>0</v>
      </c>
      <c r="I849" s="87">
        <f t="shared" ca="1" si="43"/>
        <v>19833.900000000001</v>
      </c>
    </row>
    <row r="850" spans="1:9" x14ac:dyDescent="0.25">
      <c r="A850" s="73" t="s">
        <v>1609</v>
      </c>
      <c r="B850" s="73" t="s">
        <v>25</v>
      </c>
      <c r="C850" s="73" t="s">
        <v>1663</v>
      </c>
      <c r="D850" s="74" t="s">
        <v>1662</v>
      </c>
      <c r="E850" s="85">
        <f ca="1">Розрахунки!CC818</f>
        <v>99911.5</v>
      </c>
      <c r="F850" s="85">
        <f>Розрахунки!CD818</f>
        <v>0</v>
      </c>
      <c r="G850" s="85">
        <f>Розрахунки!CE818</f>
        <v>0</v>
      </c>
      <c r="H850" s="85">
        <f>Розрахунки!CF818</f>
        <v>0</v>
      </c>
      <c r="I850" s="87">
        <f t="shared" ca="1" si="43"/>
        <v>99911.5</v>
      </c>
    </row>
    <row r="851" spans="1:9" x14ac:dyDescent="0.25">
      <c r="A851" s="73" t="s">
        <v>1609</v>
      </c>
      <c r="B851" s="73" t="s">
        <v>33</v>
      </c>
      <c r="C851" s="73" t="s">
        <v>1665</v>
      </c>
      <c r="D851" s="74" t="s">
        <v>1664</v>
      </c>
      <c r="E851" s="85">
        <f ca="1">Розрахунки!CC819</f>
        <v>82217.600000000006</v>
      </c>
      <c r="F851" s="85">
        <f>Розрахунки!CD819</f>
        <v>0</v>
      </c>
      <c r="G851" s="85">
        <f>Розрахунки!CE819</f>
        <v>0</v>
      </c>
      <c r="H851" s="85">
        <f>Розрахунки!CF819</f>
        <v>0</v>
      </c>
      <c r="I851" s="87">
        <f t="shared" ca="1" si="43"/>
        <v>82217.600000000006</v>
      </c>
    </row>
    <row r="852" spans="1:9" x14ac:dyDescent="0.25">
      <c r="A852" s="73" t="s">
        <v>1609</v>
      </c>
      <c r="B852" s="73" t="s">
        <v>33</v>
      </c>
      <c r="C852" s="73" t="s">
        <v>1667</v>
      </c>
      <c r="D852" s="74" t="s">
        <v>1666</v>
      </c>
      <c r="E852" s="85">
        <f ca="1">Розрахунки!CC820</f>
        <v>79474.100000000006</v>
      </c>
      <c r="F852" s="85">
        <f>Розрахунки!CD820</f>
        <v>0</v>
      </c>
      <c r="G852" s="85">
        <f>Розрахунки!CE820</f>
        <v>0</v>
      </c>
      <c r="H852" s="85">
        <f>Розрахунки!CF820</f>
        <v>0</v>
      </c>
      <c r="I852" s="87">
        <f t="shared" ca="1" si="43"/>
        <v>79474.100000000006</v>
      </c>
    </row>
    <row r="853" spans="1:9" x14ac:dyDescent="0.25">
      <c r="A853" s="73" t="s">
        <v>1609</v>
      </c>
      <c r="B853" s="73" t="s">
        <v>28</v>
      </c>
      <c r="C853" s="73" t="s">
        <v>1669</v>
      </c>
      <c r="D853" s="74" t="s">
        <v>1668</v>
      </c>
      <c r="E853" s="85">
        <f ca="1">Розрахунки!CC821</f>
        <v>37226.699999999997</v>
      </c>
      <c r="F853" s="85">
        <f>Розрахунки!CD821</f>
        <v>0</v>
      </c>
      <c r="G853" s="85">
        <f>Розрахунки!CE821</f>
        <v>0</v>
      </c>
      <c r="H853" s="85">
        <f>Розрахунки!CF821</f>
        <v>0</v>
      </c>
      <c r="I853" s="87">
        <f t="shared" ca="1" si="43"/>
        <v>37226.699999999997</v>
      </c>
    </row>
    <row r="854" spans="1:9" x14ac:dyDescent="0.25">
      <c r="A854" s="73" t="s">
        <v>1609</v>
      </c>
      <c r="B854" s="73" t="s">
        <v>28</v>
      </c>
      <c r="C854" s="73" t="s">
        <v>1671</v>
      </c>
      <c r="D854" s="74" t="s">
        <v>1670</v>
      </c>
      <c r="E854" s="85">
        <f ca="1">Розрахунки!CC822</f>
        <v>22231.5</v>
      </c>
      <c r="F854" s="85">
        <f>Розрахунки!CD822</f>
        <v>0</v>
      </c>
      <c r="G854" s="85">
        <f>Розрахунки!CE822</f>
        <v>0</v>
      </c>
      <c r="H854" s="85">
        <f>Розрахунки!CF822</f>
        <v>0</v>
      </c>
      <c r="I854" s="87">
        <f t="shared" ca="1" si="43"/>
        <v>22231.5</v>
      </c>
    </row>
    <row r="855" spans="1:9" x14ac:dyDescent="0.25">
      <c r="A855" s="73" t="s">
        <v>1609</v>
      </c>
      <c r="B855" s="73" t="s">
        <v>28</v>
      </c>
      <c r="C855" s="73" t="s">
        <v>1673</v>
      </c>
      <c r="D855" s="74" t="s">
        <v>1672</v>
      </c>
      <c r="E855" s="85">
        <f ca="1">Розрахунки!CC823</f>
        <v>17484.400000000001</v>
      </c>
      <c r="F855" s="85">
        <f>Розрахунки!CD823</f>
        <v>0</v>
      </c>
      <c r="G855" s="85">
        <f>Розрахунки!CE823</f>
        <v>0</v>
      </c>
      <c r="H855" s="85">
        <f>Розрахунки!CF823</f>
        <v>0</v>
      </c>
      <c r="I855" s="87">
        <f t="shared" ca="1" si="43"/>
        <v>17484.400000000001</v>
      </c>
    </row>
    <row r="856" spans="1:9" x14ac:dyDescent="0.25">
      <c r="A856" s="73" t="s">
        <v>1609</v>
      </c>
      <c r="B856" s="73" t="s">
        <v>33</v>
      </c>
      <c r="C856" s="73" t="s">
        <v>1675</v>
      </c>
      <c r="D856" s="74" t="s">
        <v>1674</v>
      </c>
      <c r="E856" s="85">
        <f ca="1">Розрахунки!CC824</f>
        <v>27194</v>
      </c>
      <c r="F856" s="85">
        <f>Розрахунки!CD824</f>
        <v>0</v>
      </c>
      <c r="G856" s="85">
        <f>Розрахунки!CE824</f>
        <v>0</v>
      </c>
      <c r="H856" s="85">
        <f>Розрахунки!CF824</f>
        <v>0</v>
      </c>
      <c r="I856" s="87">
        <f t="shared" ca="1" si="43"/>
        <v>27194</v>
      </c>
    </row>
    <row r="857" spans="1:9" x14ac:dyDescent="0.25">
      <c r="A857" s="73" t="s">
        <v>1609</v>
      </c>
      <c r="B857" s="73" t="s">
        <v>28</v>
      </c>
      <c r="C857" s="73" t="s">
        <v>1677</v>
      </c>
      <c r="D857" s="74" t="s">
        <v>1676</v>
      </c>
      <c r="E857" s="85">
        <f ca="1">Розрахунки!CC825</f>
        <v>21940.400000000001</v>
      </c>
      <c r="F857" s="85">
        <f>Розрахунки!CD825</f>
        <v>0</v>
      </c>
      <c r="G857" s="85">
        <f>Розрахунки!CE825</f>
        <v>0</v>
      </c>
      <c r="H857" s="85">
        <f>Розрахунки!CF825</f>
        <v>0</v>
      </c>
      <c r="I857" s="87">
        <f t="shared" ca="1" si="43"/>
        <v>21940.400000000001</v>
      </c>
    </row>
    <row r="858" spans="1:9" x14ac:dyDescent="0.25">
      <c r="A858" s="73" t="s">
        <v>1609</v>
      </c>
      <c r="B858" s="73" t="s">
        <v>33</v>
      </c>
      <c r="C858" s="73" t="s">
        <v>1679</v>
      </c>
      <c r="D858" s="74" t="s">
        <v>1678</v>
      </c>
      <c r="E858" s="85">
        <f ca="1">Розрахунки!CC826</f>
        <v>36206.1</v>
      </c>
      <c r="F858" s="85">
        <f>Розрахунки!CD826</f>
        <v>0</v>
      </c>
      <c r="G858" s="85">
        <f>Розрахунки!CE826</f>
        <v>0</v>
      </c>
      <c r="H858" s="85">
        <f>Розрахунки!CF826</f>
        <v>0</v>
      </c>
      <c r="I858" s="87">
        <f t="shared" ca="1" si="43"/>
        <v>36206.1</v>
      </c>
    </row>
    <row r="859" spans="1:9" x14ac:dyDescent="0.25">
      <c r="A859" s="73" t="s">
        <v>1609</v>
      </c>
      <c r="B859" s="73" t="s">
        <v>28</v>
      </c>
      <c r="C859" s="73" t="s">
        <v>1681</v>
      </c>
      <c r="D859" s="74" t="s">
        <v>1680</v>
      </c>
      <c r="E859" s="85">
        <f ca="1">Розрахунки!CC827</f>
        <v>25738.7</v>
      </c>
      <c r="F859" s="85">
        <f>Розрахунки!CD827</f>
        <v>0</v>
      </c>
      <c r="G859" s="85">
        <f>Розрахунки!CE827</f>
        <v>0</v>
      </c>
      <c r="H859" s="85">
        <f>Розрахунки!CF827</f>
        <v>0</v>
      </c>
      <c r="I859" s="87">
        <f t="shared" ca="1" si="43"/>
        <v>25738.7</v>
      </c>
    </row>
    <row r="860" spans="1:9" x14ac:dyDescent="0.25">
      <c r="A860" s="73" t="s">
        <v>1609</v>
      </c>
      <c r="B860" s="73" t="s">
        <v>28</v>
      </c>
      <c r="C860" s="73" t="s">
        <v>1683</v>
      </c>
      <c r="D860" s="74" t="s">
        <v>1682</v>
      </c>
      <c r="E860" s="85">
        <f ca="1">Розрахунки!CC828</f>
        <v>17643.3</v>
      </c>
      <c r="F860" s="85">
        <f>Розрахунки!CD828</f>
        <v>0</v>
      </c>
      <c r="G860" s="85">
        <f>Розрахунки!CE828</f>
        <v>0</v>
      </c>
      <c r="H860" s="85">
        <f>Розрахунки!CF828</f>
        <v>0</v>
      </c>
      <c r="I860" s="87">
        <f t="shared" ca="1" si="43"/>
        <v>17643.3</v>
      </c>
    </row>
    <row r="861" spans="1:9" x14ac:dyDescent="0.25">
      <c r="A861" s="73" t="s">
        <v>1609</v>
      </c>
      <c r="B861" s="73" t="s">
        <v>28</v>
      </c>
      <c r="C861" s="73" t="s">
        <v>1685</v>
      </c>
      <c r="D861" s="74" t="s">
        <v>1684</v>
      </c>
      <c r="E861" s="85">
        <f ca="1">Розрахунки!CC829</f>
        <v>7410.2</v>
      </c>
      <c r="F861" s="85">
        <f>Розрахунки!CD829</f>
        <v>0</v>
      </c>
      <c r="G861" s="85">
        <f>Розрахунки!CE829</f>
        <v>0</v>
      </c>
      <c r="H861" s="85">
        <f>Розрахунки!CF829</f>
        <v>0</v>
      </c>
      <c r="I861" s="87">
        <f t="shared" ca="1" si="43"/>
        <v>7410.2</v>
      </c>
    </row>
    <row r="862" spans="1:9" x14ac:dyDescent="0.25">
      <c r="A862" s="73" t="s">
        <v>1609</v>
      </c>
      <c r="B862" s="73" t="s">
        <v>25</v>
      </c>
      <c r="C862" s="73" t="s">
        <v>1687</v>
      </c>
      <c r="D862" s="74" t="s">
        <v>1686</v>
      </c>
      <c r="E862" s="85">
        <f ca="1">Розрахунки!CC830</f>
        <v>67099.199999999997</v>
      </c>
      <c r="F862" s="85">
        <f>Розрахунки!CD830</f>
        <v>0</v>
      </c>
      <c r="G862" s="85">
        <f>Розрахунки!CE830</f>
        <v>0</v>
      </c>
      <c r="H862" s="85">
        <f>Розрахунки!CF830</f>
        <v>0</v>
      </c>
      <c r="I862" s="87">
        <f t="shared" ca="1" si="43"/>
        <v>67099.199999999997</v>
      </c>
    </row>
    <row r="863" spans="1:9" x14ac:dyDescent="0.25">
      <c r="A863" s="73" t="s">
        <v>1609</v>
      </c>
      <c r="B863" s="73" t="s">
        <v>25</v>
      </c>
      <c r="C863" s="73" t="s">
        <v>1689</v>
      </c>
      <c r="D863" s="74" t="s">
        <v>1688</v>
      </c>
      <c r="E863" s="85">
        <f ca="1">Розрахунки!CC831</f>
        <v>103907.2</v>
      </c>
      <c r="F863" s="85">
        <f>Розрахунки!CD831</f>
        <v>0</v>
      </c>
      <c r="G863" s="85">
        <f>Розрахунки!CE831</f>
        <v>0</v>
      </c>
      <c r="H863" s="85">
        <f>Розрахунки!CF831</f>
        <v>0</v>
      </c>
      <c r="I863" s="87">
        <f t="shared" ca="1" si="43"/>
        <v>103907.2</v>
      </c>
    </row>
    <row r="864" spans="1:9" x14ac:dyDescent="0.25">
      <c r="A864" s="73" t="s">
        <v>1609</v>
      </c>
      <c r="B864" s="73" t="s">
        <v>82</v>
      </c>
      <c r="C864" s="73" t="s">
        <v>1691</v>
      </c>
      <c r="D864" s="74" t="s">
        <v>1690</v>
      </c>
      <c r="E864" s="85">
        <f ca="1">Розрахунки!CC832</f>
        <v>120424</v>
      </c>
      <c r="F864" s="85">
        <f>Розрахунки!CD832</f>
        <v>0</v>
      </c>
      <c r="G864" s="85">
        <f>Розрахунки!CE832</f>
        <v>0</v>
      </c>
      <c r="H864" s="85">
        <f>Розрахунки!CF832</f>
        <v>0</v>
      </c>
      <c r="I864" s="87">
        <f t="shared" ca="1" si="43"/>
        <v>120424</v>
      </c>
    </row>
    <row r="865" spans="1:9" x14ac:dyDescent="0.25">
      <c r="A865" s="73" t="s">
        <v>1609</v>
      </c>
      <c r="B865" s="73" t="s">
        <v>25</v>
      </c>
      <c r="C865" s="73" t="s">
        <v>1693</v>
      </c>
      <c r="D865" s="74" t="s">
        <v>1692</v>
      </c>
      <c r="E865" s="85">
        <f ca="1">Розрахунки!CC833</f>
        <v>61682.6</v>
      </c>
      <c r="F865" s="85">
        <f>Розрахунки!CD833</f>
        <v>0</v>
      </c>
      <c r="G865" s="85">
        <f>Розрахунки!CE833</f>
        <v>0</v>
      </c>
      <c r="H865" s="85">
        <f>Розрахунки!CF833</f>
        <v>0</v>
      </c>
      <c r="I865" s="87">
        <f t="shared" ca="1" si="43"/>
        <v>61682.6</v>
      </c>
    </row>
    <row r="866" spans="1:9" x14ac:dyDescent="0.25">
      <c r="A866" s="73" t="s">
        <v>1609</v>
      </c>
      <c r="B866" s="73" t="s">
        <v>33</v>
      </c>
      <c r="C866" s="73" t="s">
        <v>1695</v>
      </c>
      <c r="D866" s="74" t="s">
        <v>1694</v>
      </c>
      <c r="E866" s="85">
        <f ca="1">Розрахунки!CC834</f>
        <v>65875.100000000006</v>
      </c>
      <c r="F866" s="85">
        <f>Розрахунки!CD834</f>
        <v>0</v>
      </c>
      <c r="G866" s="85">
        <f>Розрахунки!CE834</f>
        <v>0</v>
      </c>
      <c r="H866" s="85">
        <f>Розрахунки!CF834</f>
        <v>0</v>
      </c>
      <c r="I866" s="87">
        <f t="shared" ca="1" si="43"/>
        <v>65875.100000000006</v>
      </c>
    </row>
    <row r="867" spans="1:9" x14ac:dyDescent="0.25">
      <c r="A867" s="73" t="s">
        <v>1609</v>
      </c>
      <c r="B867" s="73" t="s">
        <v>28</v>
      </c>
      <c r="C867" s="73" t="s">
        <v>1697</v>
      </c>
      <c r="D867" s="74" t="s">
        <v>1696</v>
      </c>
      <c r="E867" s="85">
        <f ca="1">Розрахунки!CC835</f>
        <v>33649.599999999999</v>
      </c>
      <c r="F867" s="85">
        <f>Розрахунки!CD835</f>
        <v>0</v>
      </c>
      <c r="G867" s="85">
        <f>Розрахунки!CE835</f>
        <v>0</v>
      </c>
      <c r="H867" s="85">
        <f>Розрахунки!CF835</f>
        <v>0</v>
      </c>
      <c r="I867" s="87">
        <f t="shared" ca="1" si="43"/>
        <v>33649.599999999999</v>
      </c>
    </row>
    <row r="868" spans="1:9" x14ac:dyDescent="0.25">
      <c r="A868" s="73" t="s">
        <v>1609</v>
      </c>
      <c r="B868" s="73" t="s">
        <v>28</v>
      </c>
      <c r="C868" s="73" t="s">
        <v>1699</v>
      </c>
      <c r="D868" s="74" t="s">
        <v>1698</v>
      </c>
      <c r="E868" s="85">
        <f ca="1">Розрахунки!CC836</f>
        <v>51976</v>
      </c>
      <c r="F868" s="85">
        <f>Розрахунки!CD836</f>
        <v>0</v>
      </c>
      <c r="G868" s="85">
        <f>Розрахунки!CE836</f>
        <v>0</v>
      </c>
      <c r="H868" s="85">
        <f>Розрахунки!CF836</f>
        <v>0</v>
      </c>
      <c r="I868" s="87">
        <f t="shared" ca="1" si="43"/>
        <v>51976</v>
      </c>
    </row>
    <row r="869" spans="1:9" x14ac:dyDescent="0.25">
      <c r="A869" s="73" t="s">
        <v>1609</v>
      </c>
      <c r="B869" s="73" t="s">
        <v>33</v>
      </c>
      <c r="C869" s="73" t="s">
        <v>1701</v>
      </c>
      <c r="D869" s="74" t="s">
        <v>1700</v>
      </c>
      <c r="E869" s="85">
        <f ca="1">Розрахунки!CC837</f>
        <v>60236.7</v>
      </c>
      <c r="F869" s="85">
        <f>Розрахунки!CD837</f>
        <v>0</v>
      </c>
      <c r="G869" s="85">
        <f>Розрахунки!CE837</f>
        <v>0</v>
      </c>
      <c r="H869" s="85">
        <f>Розрахунки!CF837</f>
        <v>0</v>
      </c>
      <c r="I869" s="87">
        <f t="shared" ca="1" si="43"/>
        <v>60236.7</v>
      </c>
    </row>
    <row r="870" spans="1:9" x14ac:dyDescent="0.25">
      <c r="A870" s="73" t="s">
        <v>1609</v>
      </c>
      <c r="B870" s="73" t="s">
        <v>28</v>
      </c>
      <c r="C870" s="73" t="s">
        <v>1703</v>
      </c>
      <c r="D870" s="74" t="s">
        <v>1702</v>
      </c>
      <c r="E870" s="85">
        <f ca="1">Розрахунки!CC838</f>
        <v>48331.4</v>
      </c>
      <c r="F870" s="85">
        <f>Розрахунки!CD838</f>
        <v>0</v>
      </c>
      <c r="G870" s="85">
        <f>Розрахунки!CE838</f>
        <v>0</v>
      </c>
      <c r="H870" s="85">
        <f>Розрахунки!CF838</f>
        <v>0</v>
      </c>
      <c r="I870" s="87">
        <f t="shared" ca="1" si="43"/>
        <v>48331.4</v>
      </c>
    </row>
    <row r="871" spans="1:9" x14ac:dyDescent="0.25">
      <c r="A871" s="73" t="s">
        <v>1609</v>
      </c>
      <c r="B871" s="73" t="s">
        <v>28</v>
      </c>
      <c r="C871" s="73" t="s">
        <v>1705</v>
      </c>
      <c r="D871" s="74" t="s">
        <v>1704</v>
      </c>
      <c r="E871" s="85">
        <f ca="1">Розрахунки!CC839</f>
        <v>34671.699999999997</v>
      </c>
      <c r="F871" s="85">
        <f>Розрахунки!CD839</f>
        <v>0</v>
      </c>
      <c r="G871" s="85">
        <f>Розрахунки!CE839</f>
        <v>0</v>
      </c>
      <c r="H871" s="85">
        <f>Розрахунки!CF839</f>
        <v>0</v>
      </c>
      <c r="I871" s="87">
        <f t="shared" ca="1" si="43"/>
        <v>34671.699999999997</v>
      </c>
    </row>
    <row r="872" spans="1:9" x14ac:dyDescent="0.25">
      <c r="A872" s="73" t="s">
        <v>1609</v>
      </c>
      <c r="B872" s="73" t="s">
        <v>28</v>
      </c>
      <c r="C872" s="73" t="s">
        <v>1707</v>
      </c>
      <c r="D872" s="74" t="s">
        <v>1706</v>
      </c>
      <c r="E872" s="85">
        <f ca="1">Розрахунки!CC840</f>
        <v>43380.9</v>
      </c>
      <c r="F872" s="85">
        <f>Розрахунки!CD840</f>
        <v>0</v>
      </c>
      <c r="G872" s="85">
        <f>Розрахунки!CE840</f>
        <v>0</v>
      </c>
      <c r="H872" s="85">
        <f>Розрахунки!CF840</f>
        <v>0</v>
      </c>
      <c r="I872" s="87">
        <f t="shared" ca="1" si="43"/>
        <v>43380.9</v>
      </c>
    </row>
    <row r="873" spans="1:9" x14ac:dyDescent="0.25">
      <c r="A873" s="73" t="s">
        <v>1609</v>
      </c>
      <c r="B873" s="73" t="s">
        <v>28</v>
      </c>
      <c r="C873" s="73" t="s">
        <v>1709</v>
      </c>
      <c r="D873" s="74" t="s">
        <v>1708</v>
      </c>
      <c r="E873" s="85">
        <f ca="1">Розрахунки!CC841</f>
        <v>21921</v>
      </c>
      <c r="F873" s="85">
        <f>Розрахунки!CD841</f>
        <v>0</v>
      </c>
      <c r="G873" s="85">
        <f>Розрахунки!CE841</f>
        <v>0</v>
      </c>
      <c r="H873" s="85">
        <f>Розрахунки!CF841</f>
        <v>0</v>
      </c>
      <c r="I873" s="87">
        <f t="shared" ca="1" si="43"/>
        <v>21921</v>
      </c>
    </row>
    <row r="874" spans="1:9" x14ac:dyDescent="0.25">
      <c r="A874" s="73" t="s">
        <v>1609</v>
      </c>
      <c r="B874" s="73" t="s">
        <v>33</v>
      </c>
      <c r="C874" s="73" t="s">
        <v>1711</v>
      </c>
      <c r="D874" s="74" t="s">
        <v>1710</v>
      </c>
      <c r="E874" s="85">
        <f ca="1">Розрахунки!CC842</f>
        <v>50611.5</v>
      </c>
      <c r="F874" s="85">
        <f>Розрахунки!CD842</f>
        <v>0</v>
      </c>
      <c r="G874" s="85">
        <f>Розрахунки!CE842</f>
        <v>0</v>
      </c>
      <c r="H874" s="85">
        <f>Розрахунки!CF842</f>
        <v>0</v>
      </c>
      <c r="I874" s="87">
        <f t="shared" ca="1" si="43"/>
        <v>50611.5</v>
      </c>
    </row>
    <row r="875" spans="1:9" x14ac:dyDescent="0.25">
      <c r="A875" s="73" t="s">
        <v>1609</v>
      </c>
      <c r="B875" s="73" t="s">
        <v>28</v>
      </c>
      <c r="C875" s="73" t="s">
        <v>1712</v>
      </c>
      <c r="D875" s="74" t="s">
        <v>815</v>
      </c>
      <c r="E875" s="85">
        <f ca="1">Розрахунки!CC843</f>
        <v>16832.7</v>
      </c>
      <c r="F875" s="85">
        <f>Розрахунки!CD843</f>
        <v>0</v>
      </c>
      <c r="G875" s="85">
        <f>Розрахунки!CE843</f>
        <v>0</v>
      </c>
      <c r="H875" s="85">
        <f>Розрахунки!CF843</f>
        <v>0</v>
      </c>
      <c r="I875" s="87">
        <f t="shared" ca="1" si="43"/>
        <v>16832.7</v>
      </c>
    </row>
    <row r="876" spans="1:9" x14ac:dyDescent="0.25">
      <c r="A876" s="73" t="s">
        <v>1609</v>
      </c>
      <c r="B876" s="73" t="s">
        <v>33</v>
      </c>
      <c r="C876" s="73" t="s">
        <v>1714</v>
      </c>
      <c r="D876" s="74" t="s">
        <v>1713</v>
      </c>
      <c r="E876" s="85">
        <f ca="1">Розрахунки!CC844</f>
        <v>52919.4</v>
      </c>
      <c r="F876" s="85">
        <f>Розрахунки!CD844</f>
        <v>0</v>
      </c>
      <c r="G876" s="85">
        <f>Розрахунки!CE844</f>
        <v>0</v>
      </c>
      <c r="H876" s="85">
        <f>Розрахунки!CF844</f>
        <v>0</v>
      </c>
      <c r="I876" s="87">
        <f t="shared" ca="1" si="43"/>
        <v>52919.4</v>
      </c>
    </row>
    <row r="877" spans="1:9" x14ac:dyDescent="0.25">
      <c r="A877" s="73" t="s">
        <v>1609</v>
      </c>
      <c r="B877" s="73" t="s">
        <v>82</v>
      </c>
      <c r="C877" s="73" t="s">
        <v>1716</v>
      </c>
      <c r="D877" s="74" t="s">
        <v>1715</v>
      </c>
      <c r="E877" s="85">
        <f ca="1">Розрахунки!CC845</f>
        <v>172586</v>
      </c>
      <c r="F877" s="85">
        <f>Розрахунки!CD845</f>
        <v>0</v>
      </c>
      <c r="G877" s="85">
        <f>Розрахунки!CE845</f>
        <v>0</v>
      </c>
      <c r="H877" s="85">
        <f>Розрахунки!CF845</f>
        <v>0</v>
      </c>
      <c r="I877" s="87">
        <f t="shared" ca="1" si="43"/>
        <v>172586</v>
      </c>
    </row>
    <row r="878" spans="1:9" x14ac:dyDescent="0.25">
      <c r="A878" s="73" t="s">
        <v>1609</v>
      </c>
      <c r="B878" s="73" t="s">
        <v>28</v>
      </c>
      <c r="C878" s="73" t="s">
        <v>1718</v>
      </c>
      <c r="D878" s="74" t="s">
        <v>1717</v>
      </c>
      <c r="E878" s="85">
        <f ca="1">Розрахунки!CC846</f>
        <v>11347.9</v>
      </c>
      <c r="F878" s="85">
        <f>Розрахунки!CD846</f>
        <v>0</v>
      </c>
      <c r="G878" s="85">
        <f>Розрахунки!CE846</f>
        <v>0</v>
      </c>
      <c r="H878" s="85">
        <f>Розрахунки!CF846</f>
        <v>0</v>
      </c>
      <c r="I878" s="87">
        <f t="shared" ca="1" si="43"/>
        <v>11347.9</v>
      </c>
    </row>
    <row r="879" spans="1:9" x14ac:dyDescent="0.25">
      <c r="A879" s="73" t="s">
        <v>1609</v>
      </c>
      <c r="B879" s="73" t="s">
        <v>25</v>
      </c>
      <c r="C879" s="73" t="s">
        <v>1720</v>
      </c>
      <c r="D879" s="74" t="s">
        <v>1719</v>
      </c>
      <c r="E879" s="85">
        <f ca="1">Розрахунки!CC847</f>
        <v>72269.899999999994</v>
      </c>
      <c r="F879" s="85">
        <f>Розрахунки!CD847</f>
        <v>0</v>
      </c>
      <c r="G879" s="85">
        <f>Розрахунки!CE847</f>
        <v>0</v>
      </c>
      <c r="H879" s="85">
        <f>Розрахунки!CF847</f>
        <v>0</v>
      </c>
      <c r="I879" s="87">
        <f t="shared" ca="1" si="43"/>
        <v>72269.899999999994</v>
      </c>
    </row>
    <row r="880" spans="1:9" x14ac:dyDescent="0.25">
      <c r="A880" s="73" t="s">
        <v>1609</v>
      </c>
      <c r="B880" s="73" t="s">
        <v>28</v>
      </c>
      <c r="C880" s="73" t="s">
        <v>1722</v>
      </c>
      <c r="D880" s="74" t="s">
        <v>1721</v>
      </c>
      <c r="E880" s="85">
        <f ca="1">Розрахунки!CC848</f>
        <v>12497.7</v>
      </c>
      <c r="F880" s="85">
        <f>Розрахунки!CD848</f>
        <v>0</v>
      </c>
      <c r="G880" s="85">
        <f>Розрахунки!CE848</f>
        <v>0</v>
      </c>
      <c r="H880" s="85">
        <f>Розрахунки!CF848</f>
        <v>0</v>
      </c>
      <c r="I880" s="87">
        <f t="shared" ca="1" si="43"/>
        <v>12497.7</v>
      </c>
    </row>
    <row r="881" spans="1:9" x14ac:dyDescent="0.25">
      <c r="A881" s="73" t="s">
        <v>1609</v>
      </c>
      <c r="B881" s="73" t="s">
        <v>28</v>
      </c>
      <c r="C881" s="73" t="s">
        <v>1724</v>
      </c>
      <c r="D881" s="74" t="s">
        <v>1723</v>
      </c>
      <c r="E881" s="85">
        <f ca="1">Розрахунки!CC849</f>
        <v>26061.7</v>
      </c>
      <c r="F881" s="85">
        <f>Розрахунки!CD849</f>
        <v>0</v>
      </c>
      <c r="G881" s="85">
        <f>Розрахунки!CE849</f>
        <v>0</v>
      </c>
      <c r="H881" s="85">
        <f>Розрахунки!CF849</f>
        <v>0</v>
      </c>
      <c r="I881" s="87">
        <f t="shared" ca="1" si="43"/>
        <v>26061.7</v>
      </c>
    </row>
    <row r="882" spans="1:9" x14ac:dyDescent="0.25">
      <c r="A882" s="73" t="s">
        <v>1609</v>
      </c>
      <c r="B882" s="73" t="s">
        <v>28</v>
      </c>
      <c r="C882" s="73" t="s">
        <v>1726</v>
      </c>
      <c r="D882" s="74" t="s">
        <v>1725</v>
      </c>
      <c r="E882" s="85">
        <f ca="1">Розрахунки!CC850</f>
        <v>21352</v>
      </c>
      <c r="F882" s="85">
        <f>Розрахунки!CD850</f>
        <v>0</v>
      </c>
      <c r="G882" s="85">
        <f>Розрахунки!CE850</f>
        <v>0</v>
      </c>
      <c r="H882" s="85">
        <f>Розрахунки!CF850</f>
        <v>0</v>
      </c>
      <c r="I882" s="87">
        <f t="shared" ca="1" si="43"/>
        <v>21352</v>
      </c>
    </row>
    <row r="883" spans="1:9" x14ac:dyDescent="0.25">
      <c r="A883" s="73" t="s">
        <v>1609</v>
      </c>
      <c r="B883" s="73" t="s">
        <v>28</v>
      </c>
      <c r="C883" s="73" t="s">
        <v>1728</v>
      </c>
      <c r="D883" s="74" t="s">
        <v>1727</v>
      </c>
      <c r="E883" s="85">
        <f ca="1">Розрахунки!CC851</f>
        <v>24627.7</v>
      </c>
      <c r="F883" s="85">
        <f>Розрахунки!CD851</f>
        <v>0</v>
      </c>
      <c r="G883" s="85">
        <f>Розрахунки!CE851</f>
        <v>0</v>
      </c>
      <c r="H883" s="85">
        <f>Розрахунки!CF851</f>
        <v>0</v>
      </c>
      <c r="I883" s="87">
        <f t="shared" ca="1" si="43"/>
        <v>24627.7</v>
      </c>
    </row>
    <row r="884" spans="1:9" x14ac:dyDescent="0.25">
      <c r="A884" s="73" t="s">
        <v>1609</v>
      </c>
      <c r="B884" s="73" t="s">
        <v>33</v>
      </c>
      <c r="C884" s="73" t="s">
        <v>1730</v>
      </c>
      <c r="D884" s="74" t="s">
        <v>1729</v>
      </c>
      <c r="E884" s="85">
        <f ca="1">Розрахунки!CC852</f>
        <v>41875.5</v>
      </c>
      <c r="F884" s="85">
        <f>Розрахунки!CD852</f>
        <v>0</v>
      </c>
      <c r="G884" s="85">
        <f>Розрахунки!CE852</f>
        <v>0</v>
      </c>
      <c r="H884" s="85">
        <f>Розрахунки!CF852</f>
        <v>0</v>
      </c>
      <c r="I884" s="87">
        <f t="shared" ca="1" si="43"/>
        <v>41875.5</v>
      </c>
    </row>
    <row r="885" spans="1:9" x14ac:dyDescent="0.25">
      <c r="A885" s="73" t="s">
        <v>1609</v>
      </c>
      <c r="B885" s="73" t="s">
        <v>33</v>
      </c>
      <c r="C885" s="73" t="s">
        <v>1732</v>
      </c>
      <c r="D885" s="74" t="s">
        <v>1731</v>
      </c>
      <c r="E885" s="85">
        <f ca="1">Розрахунки!CC853</f>
        <v>31353.7</v>
      </c>
      <c r="F885" s="85">
        <f>Розрахунки!CD853</f>
        <v>0</v>
      </c>
      <c r="G885" s="85">
        <f>Розрахунки!CE853</f>
        <v>0</v>
      </c>
      <c r="H885" s="85">
        <f>Розрахунки!CF853</f>
        <v>0</v>
      </c>
      <c r="I885" s="87">
        <f t="shared" ca="1" si="43"/>
        <v>31353.7</v>
      </c>
    </row>
    <row r="886" spans="1:9" x14ac:dyDescent="0.25">
      <c r="A886" s="73" t="s">
        <v>1609</v>
      </c>
      <c r="B886" s="73" t="s">
        <v>28</v>
      </c>
      <c r="C886" s="73" t="s">
        <v>1734</v>
      </c>
      <c r="D886" s="74" t="s">
        <v>1733</v>
      </c>
      <c r="E886" s="85">
        <f ca="1">Розрахунки!CC854</f>
        <v>67763.100000000006</v>
      </c>
      <c r="F886" s="85">
        <f>Розрахунки!CD854</f>
        <v>0</v>
      </c>
      <c r="G886" s="85">
        <f>Розрахунки!CE854</f>
        <v>0</v>
      </c>
      <c r="H886" s="85">
        <f>Розрахунки!CF854</f>
        <v>0</v>
      </c>
      <c r="I886" s="87">
        <f t="shared" ca="1" si="43"/>
        <v>67763.100000000006</v>
      </c>
    </row>
    <row r="887" spans="1:9" x14ac:dyDescent="0.25">
      <c r="A887" s="73" t="s">
        <v>1609</v>
      </c>
      <c r="B887" s="73" t="s">
        <v>33</v>
      </c>
      <c r="C887" s="73" t="s">
        <v>1736</v>
      </c>
      <c r="D887" s="74" t="s">
        <v>1735</v>
      </c>
      <c r="E887" s="85">
        <f ca="1">Розрахунки!CC855</f>
        <v>53701.599999999999</v>
      </c>
      <c r="F887" s="85">
        <f>Розрахунки!CD855</f>
        <v>0</v>
      </c>
      <c r="G887" s="85">
        <f>Розрахунки!CE855</f>
        <v>0</v>
      </c>
      <c r="H887" s="85">
        <f>Розрахунки!CF855</f>
        <v>0</v>
      </c>
      <c r="I887" s="87">
        <f t="shared" ca="1" si="43"/>
        <v>53701.599999999999</v>
      </c>
    </row>
    <row r="888" spans="1:9" x14ac:dyDescent="0.25">
      <c r="A888" s="73" t="s">
        <v>1609</v>
      </c>
      <c r="B888" s="73" t="s">
        <v>82</v>
      </c>
      <c r="C888" s="73" t="s">
        <v>1738</v>
      </c>
      <c r="D888" s="74" t="s">
        <v>1737</v>
      </c>
      <c r="E888" s="85">
        <f ca="1">Розрахунки!CC856</f>
        <v>1903392.7</v>
      </c>
      <c r="F888" s="85">
        <f>Розрахунки!CD856</f>
        <v>0</v>
      </c>
      <c r="G888" s="85">
        <f>Розрахунки!CE856</f>
        <v>0</v>
      </c>
      <c r="H888" s="85">
        <f>Розрахунки!CF856</f>
        <v>0</v>
      </c>
      <c r="I888" s="87">
        <f t="shared" ca="1" si="43"/>
        <v>1903392.7</v>
      </c>
    </row>
    <row r="889" spans="1:9" x14ac:dyDescent="0.25">
      <c r="A889" s="73" t="s">
        <v>1609</v>
      </c>
      <c r="B889" s="73" t="s">
        <v>28</v>
      </c>
      <c r="C889" s="73" t="s">
        <v>1739</v>
      </c>
      <c r="D889" s="74" t="s">
        <v>176</v>
      </c>
      <c r="E889" s="85">
        <f ca="1">Розрахунки!CC857</f>
        <v>17395.5</v>
      </c>
      <c r="F889" s="85">
        <f>Розрахунки!CD857</f>
        <v>0</v>
      </c>
      <c r="G889" s="85">
        <f>Розрахунки!CE857</f>
        <v>0</v>
      </c>
      <c r="H889" s="85">
        <f>Розрахунки!CF857</f>
        <v>0</v>
      </c>
      <c r="I889" s="87">
        <f t="shared" ca="1" si="43"/>
        <v>17395.5</v>
      </c>
    </row>
    <row r="890" spans="1:9" x14ac:dyDescent="0.25">
      <c r="A890" s="73" t="s">
        <v>1609</v>
      </c>
      <c r="B890" s="73" t="s">
        <v>28</v>
      </c>
      <c r="C890" s="73" t="s">
        <v>1741</v>
      </c>
      <c r="D890" s="74" t="s">
        <v>1740</v>
      </c>
      <c r="E890" s="85">
        <f ca="1">Розрахунки!CC858</f>
        <v>36503.5</v>
      </c>
      <c r="F890" s="85">
        <f>Розрахунки!CD858</f>
        <v>0</v>
      </c>
      <c r="G890" s="85">
        <f>Розрахунки!CE858</f>
        <v>0</v>
      </c>
      <c r="H890" s="85">
        <f>Розрахунки!CF858</f>
        <v>0</v>
      </c>
      <c r="I890" s="87">
        <f t="shared" ca="1" si="43"/>
        <v>36503.5</v>
      </c>
    </row>
    <row r="891" spans="1:9" x14ac:dyDescent="0.25">
      <c r="A891" s="73" t="s">
        <v>1609</v>
      </c>
      <c r="B891" s="73" t="s">
        <v>28</v>
      </c>
      <c r="C891" s="73" t="s">
        <v>1742</v>
      </c>
      <c r="D891" s="74" t="s">
        <v>377</v>
      </c>
      <c r="E891" s="85">
        <f ca="1">Розрахунки!CC859</f>
        <v>12930.6</v>
      </c>
      <c r="F891" s="85">
        <f>Розрахунки!CD859</f>
        <v>0</v>
      </c>
      <c r="G891" s="85">
        <f>Розрахунки!CE859</f>
        <v>0</v>
      </c>
      <c r="H891" s="85">
        <f>Розрахунки!CF859</f>
        <v>0</v>
      </c>
      <c r="I891" s="87">
        <f t="shared" ca="1" si="43"/>
        <v>12930.6</v>
      </c>
    </row>
    <row r="892" spans="1:9" x14ac:dyDescent="0.25">
      <c r="A892" s="73" t="s">
        <v>1609</v>
      </c>
      <c r="B892" s="73" t="s">
        <v>28</v>
      </c>
      <c r="C892" s="73" t="s">
        <v>1744</v>
      </c>
      <c r="D892" s="74" t="s">
        <v>1743</v>
      </c>
      <c r="E892" s="85">
        <f ca="1">Розрахунки!CC860</f>
        <v>27988.9</v>
      </c>
      <c r="F892" s="85">
        <f>Розрахунки!CD860</f>
        <v>0</v>
      </c>
      <c r="G892" s="85">
        <f>Розрахунки!CE860</f>
        <v>0</v>
      </c>
      <c r="H892" s="85">
        <f>Розрахунки!CF860</f>
        <v>0</v>
      </c>
      <c r="I892" s="87">
        <f t="shared" ca="1" si="43"/>
        <v>27988.9</v>
      </c>
    </row>
    <row r="893" spans="1:9" x14ac:dyDescent="0.25">
      <c r="A893" s="73" t="s">
        <v>1609</v>
      </c>
      <c r="B893" s="73" t="s">
        <v>82</v>
      </c>
      <c r="C893" s="73" t="s">
        <v>1746</v>
      </c>
      <c r="D893" s="74" t="s">
        <v>1745</v>
      </c>
      <c r="E893" s="85">
        <f ca="1">Розрахунки!CC861</f>
        <v>96545.9</v>
      </c>
      <c r="F893" s="85">
        <f>Розрахунки!CD861</f>
        <v>0</v>
      </c>
      <c r="G893" s="85">
        <f>Розрахунки!CE861</f>
        <v>0</v>
      </c>
      <c r="H893" s="85">
        <f>Розрахунки!CF861</f>
        <v>0</v>
      </c>
      <c r="I893" s="87">
        <f t="shared" ca="1" si="43"/>
        <v>96545.9</v>
      </c>
    </row>
    <row r="894" spans="1:9" x14ac:dyDescent="0.25">
      <c r="A894" s="73" t="s">
        <v>1609</v>
      </c>
      <c r="B894" s="73" t="s">
        <v>33</v>
      </c>
      <c r="C894" s="73" t="s">
        <v>1748</v>
      </c>
      <c r="D894" s="74" t="s">
        <v>1747</v>
      </c>
      <c r="E894" s="85">
        <f ca="1">Розрахунки!CC862</f>
        <v>23491.7</v>
      </c>
      <c r="F894" s="85">
        <f>Розрахунки!CD862</f>
        <v>0</v>
      </c>
      <c r="G894" s="85">
        <f>Розрахунки!CE862</f>
        <v>0</v>
      </c>
      <c r="H894" s="85">
        <f>Розрахунки!CF862</f>
        <v>0</v>
      </c>
      <c r="I894" s="87">
        <f t="shared" ca="1" si="43"/>
        <v>23491.7</v>
      </c>
    </row>
    <row r="895" spans="1:9" x14ac:dyDescent="0.25">
      <c r="A895" s="73" t="s">
        <v>1609</v>
      </c>
      <c r="B895" s="73" t="s">
        <v>25</v>
      </c>
      <c r="C895" s="73" t="s">
        <v>1750</v>
      </c>
      <c r="D895" s="74" t="s">
        <v>1749</v>
      </c>
      <c r="E895" s="85">
        <f ca="1">Розрахунки!CC863</f>
        <v>107308.2</v>
      </c>
      <c r="F895" s="85">
        <f>Розрахунки!CD863</f>
        <v>0</v>
      </c>
      <c r="G895" s="85">
        <f>Розрахунки!CE863</f>
        <v>0</v>
      </c>
      <c r="H895" s="85">
        <f>Розрахунки!CF863</f>
        <v>0</v>
      </c>
      <c r="I895" s="87">
        <f t="shared" ca="1" si="43"/>
        <v>107308.2</v>
      </c>
    </row>
    <row r="896" spans="1:9" x14ac:dyDescent="0.25">
      <c r="A896" s="73" t="s">
        <v>1609</v>
      </c>
      <c r="B896" s="73" t="s">
        <v>25</v>
      </c>
      <c r="C896" s="73" t="s">
        <v>1752</v>
      </c>
      <c r="D896" s="74" t="s">
        <v>1751</v>
      </c>
      <c r="E896" s="85">
        <f ca="1">Розрахунки!CC864</f>
        <v>113170.6</v>
      </c>
      <c r="F896" s="85">
        <f>Розрахунки!CD864</f>
        <v>0</v>
      </c>
      <c r="G896" s="85">
        <f>Розрахунки!CE864</f>
        <v>0</v>
      </c>
      <c r="H896" s="85">
        <f>Розрахунки!CF864</f>
        <v>0</v>
      </c>
      <c r="I896" s="87">
        <f t="shared" ca="1" si="43"/>
        <v>113170.6</v>
      </c>
    </row>
    <row r="897" spans="1:9" x14ac:dyDescent="0.25">
      <c r="A897" s="73" t="s">
        <v>1609</v>
      </c>
      <c r="B897" s="73" t="s">
        <v>33</v>
      </c>
      <c r="C897" s="73" t="s">
        <v>1754</v>
      </c>
      <c r="D897" s="74" t="s">
        <v>1753</v>
      </c>
      <c r="E897" s="85">
        <f ca="1">Розрахунки!CC865</f>
        <v>61028.9</v>
      </c>
      <c r="F897" s="85">
        <f>Розрахунки!CD865</f>
        <v>0</v>
      </c>
      <c r="G897" s="85">
        <f>Розрахунки!CE865</f>
        <v>0</v>
      </c>
      <c r="H897" s="85">
        <f>Розрахунки!CF865</f>
        <v>0</v>
      </c>
      <c r="I897" s="87">
        <f t="shared" ca="1" si="43"/>
        <v>61028.9</v>
      </c>
    </row>
    <row r="898" spans="1:9" x14ac:dyDescent="0.25">
      <c r="A898" s="73" t="s">
        <v>1609</v>
      </c>
      <c r="B898" s="73" t="s">
        <v>33</v>
      </c>
      <c r="C898" s="73" t="s">
        <v>1756</v>
      </c>
      <c r="D898" s="74" t="s">
        <v>1755</v>
      </c>
      <c r="E898" s="85">
        <f ca="1">Розрахунки!CC866</f>
        <v>72158.8</v>
      </c>
      <c r="F898" s="85">
        <f>Розрахунки!CD866</f>
        <v>0</v>
      </c>
      <c r="G898" s="85">
        <f>Розрахунки!CE866</f>
        <v>0</v>
      </c>
      <c r="H898" s="85">
        <f>Розрахунки!CF866</f>
        <v>0</v>
      </c>
      <c r="I898" s="87">
        <f t="shared" ca="1" si="43"/>
        <v>72158.8</v>
      </c>
    </row>
    <row r="899" spans="1:9" x14ac:dyDescent="0.25">
      <c r="A899" s="73" t="s">
        <v>1609</v>
      </c>
      <c r="B899" s="73" t="s">
        <v>28</v>
      </c>
      <c r="C899" s="73" t="s">
        <v>1758</v>
      </c>
      <c r="D899" s="74" t="s">
        <v>1757</v>
      </c>
      <c r="E899" s="85">
        <f ca="1">Розрахунки!CC867</f>
        <v>153576.9</v>
      </c>
      <c r="F899" s="85">
        <f>Розрахунки!CD867</f>
        <v>0</v>
      </c>
      <c r="G899" s="85">
        <f>Розрахунки!CE867</f>
        <v>0</v>
      </c>
      <c r="H899" s="85">
        <f>Розрахунки!CF867</f>
        <v>0</v>
      </c>
      <c r="I899" s="87">
        <f t="shared" ca="1" si="43"/>
        <v>153576.9</v>
      </c>
    </row>
    <row r="900" spans="1:9" x14ac:dyDescent="0.25">
      <c r="A900" s="73" t="s">
        <v>1609</v>
      </c>
      <c r="B900" s="73" t="s">
        <v>33</v>
      </c>
      <c r="C900" s="73" t="s">
        <v>1760</v>
      </c>
      <c r="D900" s="74" t="s">
        <v>1759</v>
      </c>
      <c r="E900" s="85">
        <f ca="1">Розрахунки!CC868</f>
        <v>21505.7</v>
      </c>
      <c r="F900" s="85">
        <f>Розрахунки!CD868</f>
        <v>0</v>
      </c>
      <c r="G900" s="85">
        <f>Розрахунки!CE868</f>
        <v>0</v>
      </c>
      <c r="H900" s="85">
        <f>Розрахунки!CF868</f>
        <v>0</v>
      </c>
      <c r="I900" s="87">
        <f t="shared" ca="1" si="43"/>
        <v>21505.7</v>
      </c>
    </row>
    <row r="901" spans="1:9" x14ac:dyDescent="0.25">
      <c r="A901" s="73" t="s">
        <v>1609</v>
      </c>
      <c r="B901" s="73" t="s">
        <v>33</v>
      </c>
      <c r="C901" s="73" t="s">
        <v>1762</v>
      </c>
      <c r="D901" s="74" t="s">
        <v>1761</v>
      </c>
      <c r="E901" s="85">
        <f ca="1">Розрахунки!CC869</f>
        <v>9625.5</v>
      </c>
      <c r="F901" s="85">
        <f>Розрахунки!CD869</f>
        <v>0</v>
      </c>
      <c r="G901" s="85">
        <f>Розрахунки!CE869</f>
        <v>0</v>
      </c>
      <c r="H901" s="85">
        <f>Розрахунки!CF869</f>
        <v>0</v>
      </c>
      <c r="I901" s="87">
        <f t="shared" ca="1" si="43"/>
        <v>9625.5</v>
      </c>
    </row>
    <row r="902" spans="1:9" x14ac:dyDescent="0.25">
      <c r="A902" s="73" t="s">
        <v>1609</v>
      </c>
      <c r="B902" s="73" t="s">
        <v>28</v>
      </c>
      <c r="C902" s="73" t="s">
        <v>1764</v>
      </c>
      <c r="D902" s="74" t="s">
        <v>1763</v>
      </c>
      <c r="E902" s="85">
        <f ca="1">Розрахунки!CC870</f>
        <v>20225.2</v>
      </c>
      <c r="F902" s="85">
        <f>Розрахунки!CD870</f>
        <v>0</v>
      </c>
      <c r="G902" s="85">
        <f>Розрахунки!CE870</f>
        <v>0</v>
      </c>
      <c r="H902" s="85">
        <f>Розрахунки!CF870</f>
        <v>0</v>
      </c>
      <c r="I902" s="87">
        <f t="shared" ca="1" si="43"/>
        <v>20225.2</v>
      </c>
    </row>
    <row r="903" spans="1:9" x14ac:dyDescent="0.25">
      <c r="A903" s="73" t="s">
        <v>1609</v>
      </c>
      <c r="B903" s="73" t="s">
        <v>28</v>
      </c>
      <c r="C903" s="73" t="s">
        <v>1766</v>
      </c>
      <c r="D903" s="74" t="s">
        <v>1765</v>
      </c>
      <c r="E903" s="85">
        <f ca="1">Розрахунки!CC871</f>
        <v>26423.599999999999</v>
      </c>
      <c r="F903" s="85">
        <f>Розрахунки!CD871</f>
        <v>0</v>
      </c>
      <c r="G903" s="85">
        <f>Розрахунки!CE871</f>
        <v>0</v>
      </c>
      <c r="H903" s="85">
        <f>Розрахунки!CF871</f>
        <v>0</v>
      </c>
      <c r="I903" s="87">
        <f t="shared" ref="I903:I966" ca="1" si="44">SUM(E903:H903)</f>
        <v>26423.599999999999</v>
      </c>
    </row>
    <row r="904" spans="1:9" x14ac:dyDescent="0.25">
      <c r="A904" s="73" t="s">
        <v>1609</v>
      </c>
      <c r="B904" s="73" t="s">
        <v>28</v>
      </c>
      <c r="C904" s="73" t="s">
        <v>1768</v>
      </c>
      <c r="D904" s="74" t="s">
        <v>1767</v>
      </c>
      <c r="E904" s="85">
        <f ca="1">Розрахунки!CC872</f>
        <v>12027.8</v>
      </c>
      <c r="F904" s="85">
        <f>Розрахунки!CD872</f>
        <v>0</v>
      </c>
      <c r="G904" s="85">
        <f>Розрахунки!CE872</f>
        <v>0</v>
      </c>
      <c r="H904" s="85">
        <f>Розрахунки!CF872</f>
        <v>0</v>
      </c>
      <c r="I904" s="87">
        <f t="shared" ca="1" si="44"/>
        <v>12027.8</v>
      </c>
    </row>
    <row r="905" spans="1:9" x14ac:dyDescent="0.25">
      <c r="A905" s="73" t="s">
        <v>1609</v>
      </c>
      <c r="B905" s="73" t="s">
        <v>33</v>
      </c>
      <c r="C905" s="73" t="s">
        <v>1770</v>
      </c>
      <c r="D905" s="74" t="s">
        <v>1769</v>
      </c>
      <c r="E905" s="85">
        <f ca="1">Розрахунки!CC873</f>
        <v>27806.5</v>
      </c>
      <c r="F905" s="85">
        <f>Розрахунки!CD873</f>
        <v>0</v>
      </c>
      <c r="G905" s="85">
        <f>Розрахунки!CE873</f>
        <v>0</v>
      </c>
      <c r="H905" s="85">
        <f>Розрахунки!CF873</f>
        <v>0</v>
      </c>
      <c r="I905" s="87">
        <f t="shared" ca="1" si="44"/>
        <v>27806.5</v>
      </c>
    </row>
    <row r="906" spans="1:9" x14ac:dyDescent="0.25">
      <c r="A906" s="73" t="s">
        <v>1609</v>
      </c>
      <c r="B906" s="73" t="s">
        <v>33</v>
      </c>
      <c r="C906" s="73" t="s">
        <v>1772</v>
      </c>
      <c r="D906" s="74" t="s">
        <v>1771</v>
      </c>
      <c r="E906" s="85">
        <f ca="1">Розрахунки!CC874</f>
        <v>68511.899999999994</v>
      </c>
      <c r="F906" s="85">
        <f>Розрахунки!CD874</f>
        <v>0</v>
      </c>
      <c r="G906" s="85">
        <f>Розрахунки!CE874</f>
        <v>0</v>
      </c>
      <c r="H906" s="85">
        <f>Розрахунки!CF874</f>
        <v>0</v>
      </c>
      <c r="I906" s="87">
        <f t="shared" ca="1" si="44"/>
        <v>68511.899999999994</v>
      </c>
    </row>
    <row r="907" spans="1:9" x14ac:dyDescent="0.25">
      <c r="A907" s="73" t="s">
        <v>1609</v>
      </c>
      <c r="B907" s="73" t="s">
        <v>25</v>
      </c>
      <c r="C907" s="73" t="s">
        <v>1774</v>
      </c>
      <c r="D907" s="74" t="s">
        <v>1773</v>
      </c>
      <c r="E907" s="85">
        <f ca="1">Розрахунки!CC875</f>
        <v>89107.3</v>
      </c>
      <c r="F907" s="85">
        <f>Розрахунки!CD875</f>
        <v>0</v>
      </c>
      <c r="G907" s="85">
        <f>Розрахунки!CE875</f>
        <v>0</v>
      </c>
      <c r="H907" s="85">
        <f>Розрахунки!CF875</f>
        <v>0</v>
      </c>
      <c r="I907" s="87">
        <f t="shared" ca="1" si="44"/>
        <v>89107.3</v>
      </c>
    </row>
    <row r="908" spans="1:9" x14ac:dyDescent="0.25">
      <c r="A908" s="73" t="s">
        <v>1609</v>
      </c>
      <c r="B908" s="73" t="s">
        <v>28</v>
      </c>
      <c r="C908" s="73" t="s">
        <v>1776</v>
      </c>
      <c r="D908" s="74" t="s">
        <v>1775</v>
      </c>
      <c r="E908" s="85">
        <f ca="1">Розрахунки!CC876</f>
        <v>21463.8</v>
      </c>
      <c r="F908" s="85">
        <f>Розрахунки!CD876</f>
        <v>0</v>
      </c>
      <c r="G908" s="85">
        <f>Розрахунки!CE876</f>
        <v>0</v>
      </c>
      <c r="H908" s="85">
        <f>Розрахунки!CF876</f>
        <v>0</v>
      </c>
      <c r="I908" s="87">
        <f t="shared" ca="1" si="44"/>
        <v>21463.8</v>
      </c>
    </row>
    <row r="909" spans="1:9" x14ac:dyDescent="0.25">
      <c r="A909" s="73" t="s">
        <v>1609</v>
      </c>
      <c r="B909" s="73" t="s">
        <v>82</v>
      </c>
      <c r="C909" s="73" t="s">
        <v>1778</v>
      </c>
      <c r="D909" s="74" t="s">
        <v>1777</v>
      </c>
      <c r="E909" s="85">
        <f ca="1">Розрахунки!CC877</f>
        <v>25813.4</v>
      </c>
      <c r="F909" s="85">
        <f>Розрахунки!CD877</f>
        <v>0</v>
      </c>
      <c r="G909" s="85">
        <f>Розрахунки!CE877</f>
        <v>0</v>
      </c>
      <c r="H909" s="85">
        <f>Розрахунки!CF877</f>
        <v>0</v>
      </c>
      <c r="I909" s="87">
        <f t="shared" ca="1" si="44"/>
        <v>25813.4</v>
      </c>
    </row>
    <row r="910" spans="1:9" x14ac:dyDescent="0.25">
      <c r="A910" s="73" t="s">
        <v>1609</v>
      </c>
      <c r="B910" s="73" t="s">
        <v>28</v>
      </c>
      <c r="C910" s="73" t="s">
        <v>1780</v>
      </c>
      <c r="D910" s="74" t="s">
        <v>1779</v>
      </c>
      <c r="E910" s="85">
        <f ca="1">Розрахунки!CC878</f>
        <v>56242.9</v>
      </c>
      <c r="F910" s="85">
        <f>Розрахунки!CD878</f>
        <v>0</v>
      </c>
      <c r="G910" s="85">
        <f>Розрахунки!CE878</f>
        <v>0</v>
      </c>
      <c r="H910" s="85">
        <f>Розрахунки!CF878</f>
        <v>0</v>
      </c>
      <c r="I910" s="87">
        <f t="shared" ca="1" si="44"/>
        <v>56242.9</v>
      </c>
    </row>
    <row r="911" spans="1:9" x14ac:dyDescent="0.25">
      <c r="A911" s="73" t="s">
        <v>1609</v>
      </c>
      <c r="B911" s="73" t="s">
        <v>28</v>
      </c>
      <c r="C911" s="73" t="s">
        <v>1782</v>
      </c>
      <c r="D911" s="74" t="s">
        <v>1781</v>
      </c>
      <c r="E911" s="85">
        <f ca="1">Розрахунки!CC879</f>
        <v>28404.6</v>
      </c>
      <c r="F911" s="85">
        <f>Розрахунки!CD879</f>
        <v>0</v>
      </c>
      <c r="G911" s="85">
        <f>Розрахунки!CE879</f>
        <v>0</v>
      </c>
      <c r="H911" s="85">
        <f>Розрахунки!CF879</f>
        <v>0</v>
      </c>
      <c r="I911" s="87">
        <f t="shared" ca="1" si="44"/>
        <v>28404.6</v>
      </c>
    </row>
    <row r="912" spans="1:9" x14ac:dyDescent="0.25">
      <c r="A912" s="73" t="s">
        <v>1609</v>
      </c>
      <c r="B912" s="73" t="s">
        <v>28</v>
      </c>
      <c r="C912" s="73" t="s">
        <v>1784</v>
      </c>
      <c r="D912" s="74" t="s">
        <v>1783</v>
      </c>
      <c r="E912" s="85">
        <f ca="1">Розрахунки!CC880</f>
        <v>56048.2</v>
      </c>
      <c r="F912" s="85">
        <f>Розрахунки!CD880</f>
        <v>0</v>
      </c>
      <c r="G912" s="85">
        <f>Розрахунки!CE880</f>
        <v>0</v>
      </c>
      <c r="H912" s="85">
        <f>Розрахунки!CF880</f>
        <v>0</v>
      </c>
      <c r="I912" s="87">
        <f t="shared" ca="1" si="44"/>
        <v>56048.2</v>
      </c>
    </row>
    <row r="913" spans="1:9" x14ac:dyDescent="0.25">
      <c r="A913" s="73" t="s">
        <v>1609</v>
      </c>
      <c r="B913" s="73" t="s">
        <v>82</v>
      </c>
      <c r="C913" s="73" t="s">
        <v>1786</v>
      </c>
      <c r="D913" s="74" t="s">
        <v>1785</v>
      </c>
      <c r="E913" s="85">
        <f ca="1">Розрахунки!CC881</f>
        <v>158856.79999999999</v>
      </c>
      <c r="F913" s="85">
        <f>Розрахунки!CD881</f>
        <v>0</v>
      </c>
      <c r="G913" s="85">
        <f>Розрахунки!CE881</f>
        <v>0</v>
      </c>
      <c r="H913" s="85">
        <f>Розрахунки!CF881</f>
        <v>0</v>
      </c>
      <c r="I913" s="87">
        <f t="shared" ca="1" si="44"/>
        <v>158856.79999999999</v>
      </c>
    </row>
    <row r="914" spans="1:9" x14ac:dyDescent="0.25">
      <c r="A914" s="73" t="s">
        <v>1609</v>
      </c>
      <c r="B914" s="73" t="s">
        <v>33</v>
      </c>
      <c r="C914" s="73" t="s">
        <v>1788</v>
      </c>
      <c r="D914" s="74" t="s">
        <v>1787</v>
      </c>
      <c r="E914" s="85">
        <f ca="1">Розрахунки!CC882</f>
        <v>18892.099999999999</v>
      </c>
      <c r="F914" s="85">
        <f>Розрахунки!CD882</f>
        <v>0</v>
      </c>
      <c r="G914" s="85">
        <f>Розрахунки!CE882</f>
        <v>0</v>
      </c>
      <c r="H914" s="85">
        <f>Розрахунки!CF882</f>
        <v>0</v>
      </c>
      <c r="I914" s="87">
        <f t="shared" ca="1" si="44"/>
        <v>18892.099999999999</v>
      </c>
    </row>
    <row r="915" spans="1:9" x14ac:dyDescent="0.25">
      <c r="A915" s="73" t="s">
        <v>1609</v>
      </c>
      <c r="B915" s="73" t="s">
        <v>82</v>
      </c>
      <c r="C915" s="73" t="s">
        <v>1790</v>
      </c>
      <c r="D915" s="74" t="s">
        <v>1789</v>
      </c>
      <c r="E915" s="85">
        <f ca="1">Розрахунки!CC883</f>
        <v>82828.800000000003</v>
      </c>
      <c r="F915" s="85">
        <f>Розрахунки!CD883</f>
        <v>0</v>
      </c>
      <c r="G915" s="85">
        <f>Розрахунки!CE883</f>
        <v>0</v>
      </c>
      <c r="H915" s="85">
        <f>Розрахунки!CF883</f>
        <v>0</v>
      </c>
      <c r="I915" s="87">
        <f t="shared" ca="1" si="44"/>
        <v>82828.800000000003</v>
      </c>
    </row>
    <row r="916" spans="1:9" x14ac:dyDescent="0.25">
      <c r="A916" s="73" t="s">
        <v>1791</v>
      </c>
      <c r="B916" s="73" t="s">
        <v>19</v>
      </c>
      <c r="C916" s="73" t="s">
        <v>4522</v>
      </c>
      <c r="D916" s="74" t="s">
        <v>4523</v>
      </c>
      <c r="E916" s="84">
        <f ca="1">SUM(E917:E918)</f>
        <v>3664353.9000000004</v>
      </c>
      <c r="F916" s="84">
        <f t="shared" ref="F916:I916" si="45">SUM(F917:F918)</f>
        <v>68262</v>
      </c>
      <c r="G916" s="84">
        <f t="shared" si="45"/>
        <v>19049.900000000001</v>
      </c>
      <c r="H916" s="84">
        <f t="shared" si="45"/>
        <v>46611.4</v>
      </c>
      <c r="I916" s="84">
        <f t="shared" ca="1" si="45"/>
        <v>3798277.2</v>
      </c>
    </row>
    <row r="917" spans="1:9" x14ac:dyDescent="0.25">
      <c r="A917" s="73" t="s">
        <v>1791</v>
      </c>
      <c r="B917" s="73" t="s">
        <v>21</v>
      </c>
      <c r="C917" s="73" t="s">
        <v>1793</v>
      </c>
      <c r="D917" s="74" t="s">
        <v>1792</v>
      </c>
      <c r="E917" s="85">
        <f ca="1">Розрахунки!CC884</f>
        <v>206045.9</v>
      </c>
      <c r="F917" s="85">
        <f>Розрахунки!CD884</f>
        <v>53339.6</v>
      </c>
      <c r="G917" s="85">
        <f>Розрахунки!CE884</f>
        <v>19049.900000000001</v>
      </c>
      <c r="H917" s="85">
        <f>Розрахунки!CF884</f>
        <v>46611.4</v>
      </c>
      <c r="I917" s="87">
        <f t="shared" ca="1" si="44"/>
        <v>325046.80000000005</v>
      </c>
    </row>
    <row r="918" spans="1:9" x14ac:dyDescent="0.25">
      <c r="A918" s="73" t="s">
        <v>1791</v>
      </c>
      <c r="B918" s="73" t="s">
        <v>4467</v>
      </c>
      <c r="C918" s="73" t="s">
        <v>4524</v>
      </c>
      <c r="D918" s="74" t="s">
        <v>4525</v>
      </c>
      <c r="E918" s="86">
        <f ca="1">SUM(E919:E978)</f>
        <v>3458308.0000000005</v>
      </c>
      <c r="F918" s="86">
        <f t="shared" ref="F918:H918" si="46">SUM(F919:F978)</f>
        <v>14922.4</v>
      </c>
      <c r="G918" s="86">
        <f t="shared" si="46"/>
        <v>0</v>
      </c>
      <c r="H918" s="86">
        <f t="shared" si="46"/>
        <v>0</v>
      </c>
      <c r="I918" s="87">
        <f t="shared" ca="1" si="44"/>
        <v>3473230.4000000004</v>
      </c>
    </row>
    <row r="919" spans="1:9" x14ac:dyDescent="0.25">
      <c r="A919" s="73" t="s">
        <v>1791</v>
      </c>
      <c r="B919" s="73" t="s">
        <v>28</v>
      </c>
      <c r="C919" s="73" t="s">
        <v>1795</v>
      </c>
      <c r="D919" s="74" t="s">
        <v>1794</v>
      </c>
      <c r="E919" s="85">
        <f ca="1">Розрахунки!CC885</f>
        <v>23806.3</v>
      </c>
      <c r="F919" s="85">
        <f>Розрахунки!CD885</f>
        <v>0</v>
      </c>
      <c r="G919" s="85">
        <f>Розрахунки!CE885</f>
        <v>0</v>
      </c>
      <c r="H919" s="85">
        <f>Розрахунки!CF885</f>
        <v>0</v>
      </c>
      <c r="I919" s="87">
        <f t="shared" ca="1" si="44"/>
        <v>23806.3</v>
      </c>
    </row>
    <row r="920" spans="1:9" x14ac:dyDescent="0.25">
      <c r="A920" s="73" t="s">
        <v>1791</v>
      </c>
      <c r="B920" s="73" t="s">
        <v>25</v>
      </c>
      <c r="C920" s="73" t="s">
        <v>1797</v>
      </c>
      <c r="D920" s="74" t="s">
        <v>1796</v>
      </c>
      <c r="E920" s="85">
        <f ca="1">Розрахунки!CC886</f>
        <v>96447.3</v>
      </c>
      <c r="F920" s="85">
        <f>Розрахунки!CD886</f>
        <v>0</v>
      </c>
      <c r="G920" s="85">
        <f>Розрахунки!CE886</f>
        <v>0</v>
      </c>
      <c r="H920" s="85">
        <f>Розрахунки!CF886</f>
        <v>0</v>
      </c>
      <c r="I920" s="87">
        <f t="shared" ca="1" si="44"/>
        <v>96447.3</v>
      </c>
    </row>
    <row r="921" spans="1:9" x14ac:dyDescent="0.25">
      <c r="A921" s="73" t="s">
        <v>1791</v>
      </c>
      <c r="B921" s="73" t="s">
        <v>28</v>
      </c>
      <c r="C921" s="73" t="s">
        <v>1799</v>
      </c>
      <c r="D921" s="74" t="s">
        <v>1798</v>
      </c>
      <c r="E921" s="85">
        <f ca="1">Розрахунки!CC887</f>
        <v>13221.6</v>
      </c>
      <c r="F921" s="85">
        <f>Розрахунки!CD887</f>
        <v>0</v>
      </c>
      <c r="G921" s="85">
        <f>Розрахунки!CE887</f>
        <v>0</v>
      </c>
      <c r="H921" s="85">
        <f>Розрахунки!CF887</f>
        <v>0</v>
      </c>
      <c r="I921" s="87">
        <f t="shared" ca="1" si="44"/>
        <v>13221.6</v>
      </c>
    </row>
    <row r="922" spans="1:9" x14ac:dyDescent="0.25">
      <c r="A922" s="73" t="s">
        <v>1791</v>
      </c>
      <c r="B922" s="73" t="s">
        <v>25</v>
      </c>
      <c r="C922" s="73" t="s">
        <v>1801</v>
      </c>
      <c r="D922" s="74" t="s">
        <v>1800</v>
      </c>
      <c r="E922" s="85">
        <f ca="1">Розрахунки!CC888</f>
        <v>88833.7</v>
      </c>
      <c r="F922" s="85">
        <f>Розрахунки!CD888</f>
        <v>0</v>
      </c>
      <c r="G922" s="85">
        <f>Розрахунки!CE888</f>
        <v>0</v>
      </c>
      <c r="H922" s="85">
        <f>Розрахунки!CF888</f>
        <v>0</v>
      </c>
      <c r="I922" s="87">
        <f t="shared" ca="1" si="44"/>
        <v>88833.7</v>
      </c>
    </row>
    <row r="923" spans="1:9" x14ac:dyDescent="0.25">
      <c r="A923" s="73" t="s">
        <v>1791</v>
      </c>
      <c r="B923" s="73" t="s">
        <v>28</v>
      </c>
      <c r="C923" s="73" t="s">
        <v>1802</v>
      </c>
      <c r="D923" s="74" t="s">
        <v>377</v>
      </c>
      <c r="E923" s="85">
        <f ca="1">Розрахунки!CC889</f>
        <v>45143.8</v>
      </c>
      <c r="F923" s="85">
        <f>Розрахунки!CD889</f>
        <v>0</v>
      </c>
      <c r="G923" s="85">
        <f>Розрахунки!CE889</f>
        <v>0</v>
      </c>
      <c r="H923" s="85">
        <f>Розрахунки!CF889</f>
        <v>0</v>
      </c>
      <c r="I923" s="87">
        <f t="shared" ca="1" si="44"/>
        <v>45143.8</v>
      </c>
    </row>
    <row r="924" spans="1:9" x14ac:dyDescent="0.25">
      <c r="A924" s="73" t="s">
        <v>1791</v>
      </c>
      <c r="B924" s="73" t="s">
        <v>28</v>
      </c>
      <c r="C924" s="73" t="s">
        <v>1804</v>
      </c>
      <c r="D924" s="74" t="s">
        <v>1803</v>
      </c>
      <c r="E924" s="85">
        <f ca="1">Розрахунки!CC890</f>
        <v>8421.9</v>
      </c>
      <c r="F924" s="85">
        <f>Розрахунки!CD890</f>
        <v>0</v>
      </c>
      <c r="G924" s="85">
        <f>Розрахунки!CE890</f>
        <v>0</v>
      </c>
      <c r="H924" s="85">
        <f>Розрахунки!CF890</f>
        <v>0</v>
      </c>
      <c r="I924" s="87">
        <f t="shared" ca="1" si="44"/>
        <v>8421.9</v>
      </c>
    </row>
    <row r="925" spans="1:9" x14ac:dyDescent="0.25">
      <c r="A925" s="73" t="s">
        <v>1791</v>
      </c>
      <c r="B925" s="73" t="s">
        <v>33</v>
      </c>
      <c r="C925" s="73" t="s">
        <v>1806</v>
      </c>
      <c r="D925" s="74" t="s">
        <v>1805</v>
      </c>
      <c r="E925" s="85">
        <f ca="1">Розрахунки!CC891</f>
        <v>53972.3</v>
      </c>
      <c r="F925" s="85">
        <f>Розрахунки!CD891</f>
        <v>0</v>
      </c>
      <c r="G925" s="85">
        <f>Розрахунки!CE891</f>
        <v>0</v>
      </c>
      <c r="H925" s="85">
        <f>Розрахунки!CF891</f>
        <v>0</v>
      </c>
      <c r="I925" s="87">
        <f t="shared" ca="1" si="44"/>
        <v>53972.3</v>
      </c>
    </row>
    <row r="926" spans="1:9" x14ac:dyDescent="0.25">
      <c r="A926" s="73" t="s">
        <v>1791</v>
      </c>
      <c r="B926" s="73" t="s">
        <v>33</v>
      </c>
      <c r="C926" s="73" t="s">
        <v>1808</v>
      </c>
      <c r="D926" s="74" t="s">
        <v>1807</v>
      </c>
      <c r="E926" s="85">
        <f ca="1">Розрахунки!CC892</f>
        <v>56766.9</v>
      </c>
      <c r="F926" s="85">
        <f>Розрахунки!CD892</f>
        <v>0</v>
      </c>
      <c r="G926" s="85">
        <f>Розрахунки!CE892</f>
        <v>0</v>
      </c>
      <c r="H926" s="85">
        <f>Розрахунки!CF892</f>
        <v>0</v>
      </c>
      <c r="I926" s="87">
        <f t="shared" ca="1" si="44"/>
        <v>56766.9</v>
      </c>
    </row>
    <row r="927" spans="1:9" x14ac:dyDescent="0.25">
      <c r="A927" s="73" t="s">
        <v>1791</v>
      </c>
      <c r="B927" s="73" t="s">
        <v>33</v>
      </c>
      <c r="C927" s="73" t="s">
        <v>1810</v>
      </c>
      <c r="D927" s="74" t="s">
        <v>1809</v>
      </c>
      <c r="E927" s="85">
        <f ca="1">Розрахунки!CC893</f>
        <v>28594.5</v>
      </c>
      <c r="F927" s="85">
        <f>Розрахунки!CD893</f>
        <v>0</v>
      </c>
      <c r="G927" s="85">
        <f>Розрахунки!CE893</f>
        <v>0</v>
      </c>
      <c r="H927" s="85">
        <f>Розрахунки!CF893</f>
        <v>0</v>
      </c>
      <c r="I927" s="87">
        <f t="shared" ca="1" si="44"/>
        <v>28594.5</v>
      </c>
    </row>
    <row r="928" spans="1:9" x14ac:dyDescent="0.25">
      <c r="A928" s="73" t="s">
        <v>1791</v>
      </c>
      <c r="B928" s="73" t="s">
        <v>25</v>
      </c>
      <c r="C928" s="73" t="s">
        <v>1812</v>
      </c>
      <c r="D928" s="74" t="s">
        <v>1811</v>
      </c>
      <c r="E928" s="85">
        <f ca="1">Розрахунки!CC894</f>
        <v>93002.7</v>
      </c>
      <c r="F928" s="85">
        <f>Розрахунки!CD894</f>
        <v>0</v>
      </c>
      <c r="G928" s="85">
        <f>Розрахунки!CE894</f>
        <v>0</v>
      </c>
      <c r="H928" s="85">
        <f>Розрахунки!CF894</f>
        <v>0</v>
      </c>
      <c r="I928" s="87">
        <f t="shared" ca="1" si="44"/>
        <v>93002.7</v>
      </c>
    </row>
    <row r="929" spans="1:9" x14ac:dyDescent="0.25">
      <c r="A929" s="73" t="s">
        <v>1791</v>
      </c>
      <c r="B929" s="73" t="s">
        <v>28</v>
      </c>
      <c r="C929" s="73" t="s">
        <v>1814</v>
      </c>
      <c r="D929" s="74" t="s">
        <v>1813</v>
      </c>
      <c r="E929" s="85">
        <f ca="1">Розрахунки!CC895</f>
        <v>22986.3</v>
      </c>
      <c r="F929" s="85">
        <f>Розрахунки!CD895</f>
        <v>0</v>
      </c>
      <c r="G929" s="85">
        <f>Розрахунки!CE895</f>
        <v>0</v>
      </c>
      <c r="H929" s="85">
        <f>Розрахунки!CF895</f>
        <v>0</v>
      </c>
      <c r="I929" s="87">
        <f t="shared" ca="1" si="44"/>
        <v>22986.3</v>
      </c>
    </row>
    <row r="930" spans="1:9" x14ac:dyDescent="0.25">
      <c r="A930" s="73" t="s">
        <v>1791</v>
      </c>
      <c r="B930" s="73" t="s">
        <v>28</v>
      </c>
      <c r="C930" s="73" t="s">
        <v>1816</v>
      </c>
      <c r="D930" s="74" t="s">
        <v>1815</v>
      </c>
      <c r="E930" s="85">
        <f ca="1">Розрахунки!CC896</f>
        <v>10928</v>
      </c>
      <c r="F930" s="85">
        <f>Розрахунки!CD896</f>
        <v>0</v>
      </c>
      <c r="G930" s="85">
        <f>Розрахунки!CE896</f>
        <v>0</v>
      </c>
      <c r="H930" s="85">
        <f>Розрахунки!CF896</f>
        <v>0</v>
      </c>
      <c r="I930" s="87">
        <f t="shared" ca="1" si="44"/>
        <v>10928</v>
      </c>
    </row>
    <row r="931" spans="1:9" x14ac:dyDescent="0.25">
      <c r="A931" s="73" t="s">
        <v>1791</v>
      </c>
      <c r="B931" s="73" t="s">
        <v>33</v>
      </c>
      <c r="C931" s="73" t="s">
        <v>1818</v>
      </c>
      <c r="D931" s="74" t="s">
        <v>1817</v>
      </c>
      <c r="E931" s="85">
        <f ca="1">Розрахунки!CC897</f>
        <v>32493.599999999999</v>
      </c>
      <c r="F931" s="85">
        <f>Розрахунки!CD897</f>
        <v>0</v>
      </c>
      <c r="G931" s="85">
        <f>Розрахунки!CE897</f>
        <v>0</v>
      </c>
      <c r="H931" s="85">
        <f>Розрахунки!CF897</f>
        <v>0</v>
      </c>
      <c r="I931" s="87">
        <f t="shared" ca="1" si="44"/>
        <v>32493.599999999999</v>
      </c>
    </row>
    <row r="932" spans="1:9" x14ac:dyDescent="0.25">
      <c r="A932" s="73" t="s">
        <v>1791</v>
      </c>
      <c r="B932" s="73" t="s">
        <v>25</v>
      </c>
      <c r="C932" s="73" t="s">
        <v>1820</v>
      </c>
      <c r="D932" s="74" t="s">
        <v>1819</v>
      </c>
      <c r="E932" s="85">
        <f ca="1">Розрахунки!CC898</f>
        <v>69046.5</v>
      </c>
      <c r="F932" s="85">
        <f>Розрахунки!CD898</f>
        <v>0</v>
      </c>
      <c r="G932" s="85">
        <f>Розрахунки!CE898</f>
        <v>0</v>
      </c>
      <c r="H932" s="85">
        <f>Розрахунки!CF898</f>
        <v>0</v>
      </c>
      <c r="I932" s="87">
        <f t="shared" ca="1" si="44"/>
        <v>69046.5</v>
      </c>
    </row>
    <row r="933" spans="1:9" x14ac:dyDescent="0.25">
      <c r="A933" s="73" t="s">
        <v>1791</v>
      </c>
      <c r="B933" s="73" t="s">
        <v>28</v>
      </c>
      <c r="C933" s="73" t="s">
        <v>1822</v>
      </c>
      <c r="D933" s="74" t="s">
        <v>1821</v>
      </c>
      <c r="E933" s="85">
        <f ca="1">Розрахунки!CC899</f>
        <v>28389.4</v>
      </c>
      <c r="F933" s="85">
        <f>Розрахунки!CD899</f>
        <v>0</v>
      </c>
      <c r="G933" s="85">
        <f>Розрахунки!CE899</f>
        <v>0</v>
      </c>
      <c r="H933" s="85">
        <f>Розрахунки!CF899</f>
        <v>0</v>
      </c>
      <c r="I933" s="87">
        <f t="shared" ca="1" si="44"/>
        <v>28389.4</v>
      </c>
    </row>
    <row r="934" spans="1:9" x14ac:dyDescent="0.25">
      <c r="A934" s="73" t="s">
        <v>1791</v>
      </c>
      <c r="B934" s="73" t="s">
        <v>25</v>
      </c>
      <c r="C934" s="73" t="s">
        <v>1824</v>
      </c>
      <c r="D934" s="74" t="s">
        <v>1823</v>
      </c>
      <c r="E934" s="85">
        <f ca="1">Розрахунки!CC900</f>
        <v>62192.2</v>
      </c>
      <c r="F934" s="85">
        <f>Розрахунки!CD900</f>
        <v>0</v>
      </c>
      <c r="G934" s="85">
        <f>Розрахунки!CE900</f>
        <v>0</v>
      </c>
      <c r="H934" s="85">
        <f>Розрахунки!CF900</f>
        <v>0</v>
      </c>
      <c r="I934" s="87">
        <f t="shared" ca="1" si="44"/>
        <v>62192.2</v>
      </c>
    </row>
    <row r="935" spans="1:9" x14ac:dyDescent="0.25">
      <c r="A935" s="73" t="s">
        <v>1791</v>
      </c>
      <c r="B935" s="73" t="s">
        <v>28</v>
      </c>
      <c r="C935" s="73" t="s">
        <v>1825</v>
      </c>
      <c r="D935" s="74" t="s">
        <v>867</v>
      </c>
      <c r="E935" s="85">
        <f ca="1">Розрахунки!CC901</f>
        <v>19629.5</v>
      </c>
      <c r="F935" s="85">
        <f>Розрахунки!CD901</f>
        <v>0</v>
      </c>
      <c r="G935" s="85">
        <f>Розрахунки!CE901</f>
        <v>0</v>
      </c>
      <c r="H935" s="85">
        <f>Розрахунки!CF901</f>
        <v>0</v>
      </c>
      <c r="I935" s="87">
        <f t="shared" ca="1" si="44"/>
        <v>19629.5</v>
      </c>
    </row>
    <row r="936" spans="1:9" x14ac:dyDescent="0.25">
      <c r="A936" s="73" t="s">
        <v>1791</v>
      </c>
      <c r="B936" s="73" t="s">
        <v>28</v>
      </c>
      <c r="C936" s="73" t="s">
        <v>1827</v>
      </c>
      <c r="D936" s="74" t="s">
        <v>1826</v>
      </c>
      <c r="E936" s="85">
        <f ca="1">Розрахунки!CC902</f>
        <v>14654</v>
      </c>
      <c r="F936" s="85">
        <f>Розрахунки!CD902</f>
        <v>0</v>
      </c>
      <c r="G936" s="85">
        <f>Розрахунки!CE902</f>
        <v>0</v>
      </c>
      <c r="H936" s="85">
        <f>Розрахунки!CF902</f>
        <v>0</v>
      </c>
      <c r="I936" s="87">
        <f t="shared" ca="1" si="44"/>
        <v>14654</v>
      </c>
    </row>
    <row r="937" spans="1:9" x14ac:dyDescent="0.25">
      <c r="A937" s="73" t="s">
        <v>1791</v>
      </c>
      <c r="B937" s="73" t="s">
        <v>28</v>
      </c>
      <c r="C937" s="73" t="s">
        <v>1829</v>
      </c>
      <c r="D937" s="74" t="s">
        <v>1828</v>
      </c>
      <c r="E937" s="85">
        <f ca="1">Розрахунки!CC903</f>
        <v>16000.9</v>
      </c>
      <c r="F937" s="85">
        <f>Розрахунки!CD903</f>
        <v>0</v>
      </c>
      <c r="G937" s="85">
        <f>Розрахунки!CE903</f>
        <v>0</v>
      </c>
      <c r="H937" s="85">
        <f>Розрахунки!CF903</f>
        <v>0</v>
      </c>
      <c r="I937" s="87">
        <f t="shared" ca="1" si="44"/>
        <v>16000.9</v>
      </c>
    </row>
    <row r="938" spans="1:9" x14ac:dyDescent="0.25">
      <c r="A938" s="73" t="s">
        <v>1791</v>
      </c>
      <c r="B938" s="73" t="s">
        <v>33</v>
      </c>
      <c r="C938" s="73" t="s">
        <v>1831</v>
      </c>
      <c r="D938" s="74" t="s">
        <v>1830</v>
      </c>
      <c r="E938" s="85">
        <f ca="1">Розрахунки!CC904</f>
        <v>77232.899999999994</v>
      </c>
      <c r="F938" s="85">
        <f>Розрахунки!CD904</f>
        <v>0</v>
      </c>
      <c r="G938" s="85">
        <f>Розрахунки!CE904</f>
        <v>0</v>
      </c>
      <c r="H938" s="85">
        <f>Розрахунки!CF904</f>
        <v>0</v>
      </c>
      <c r="I938" s="87">
        <f t="shared" ca="1" si="44"/>
        <v>77232.899999999994</v>
      </c>
    </row>
    <row r="939" spans="1:9" x14ac:dyDescent="0.25">
      <c r="A939" s="73" t="s">
        <v>1791</v>
      </c>
      <c r="B939" s="73" t="s">
        <v>33</v>
      </c>
      <c r="C939" s="73" t="s">
        <v>1833</v>
      </c>
      <c r="D939" s="74" t="s">
        <v>1832</v>
      </c>
      <c r="E939" s="85">
        <f ca="1">Розрахунки!CC905</f>
        <v>13850.4</v>
      </c>
      <c r="F939" s="85">
        <f>Розрахунки!CD905</f>
        <v>0</v>
      </c>
      <c r="G939" s="85">
        <f>Розрахунки!CE905</f>
        <v>0</v>
      </c>
      <c r="H939" s="85">
        <f>Розрахунки!CF905</f>
        <v>0</v>
      </c>
      <c r="I939" s="87">
        <f t="shared" ca="1" si="44"/>
        <v>13850.4</v>
      </c>
    </row>
    <row r="940" spans="1:9" x14ac:dyDescent="0.25">
      <c r="A940" s="73" t="s">
        <v>1791</v>
      </c>
      <c r="B940" s="73" t="s">
        <v>28</v>
      </c>
      <c r="C940" s="73" t="s">
        <v>1835</v>
      </c>
      <c r="D940" s="74" t="s">
        <v>1834</v>
      </c>
      <c r="E940" s="85">
        <f ca="1">Розрахунки!CC906</f>
        <v>27098.7</v>
      </c>
      <c r="F940" s="85">
        <f>Розрахунки!CD906</f>
        <v>0</v>
      </c>
      <c r="G940" s="85">
        <f>Розрахунки!CE906</f>
        <v>0</v>
      </c>
      <c r="H940" s="85">
        <f>Розрахунки!CF906</f>
        <v>0</v>
      </c>
      <c r="I940" s="87">
        <f t="shared" ca="1" si="44"/>
        <v>27098.7</v>
      </c>
    </row>
    <row r="941" spans="1:9" x14ac:dyDescent="0.25">
      <c r="A941" s="73" t="s">
        <v>1791</v>
      </c>
      <c r="B941" s="73" t="s">
        <v>28</v>
      </c>
      <c r="C941" s="73" t="s">
        <v>1837</v>
      </c>
      <c r="D941" s="74" t="s">
        <v>1836</v>
      </c>
      <c r="E941" s="85">
        <f ca="1">Розрахунки!CC907</f>
        <v>13310.4</v>
      </c>
      <c r="F941" s="85">
        <f>Розрахунки!CD907</f>
        <v>0</v>
      </c>
      <c r="G941" s="85">
        <f>Розрахунки!CE907</f>
        <v>0</v>
      </c>
      <c r="H941" s="85">
        <f>Розрахунки!CF907</f>
        <v>0</v>
      </c>
      <c r="I941" s="87">
        <f t="shared" ca="1" si="44"/>
        <v>13310.4</v>
      </c>
    </row>
    <row r="942" spans="1:9" x14ac:dyDescent="0.25">
      <c r="A942" s="73" t="s">
        <v>1791</v>
      </c>
      <c r="B942" s="73" t="s">
        <v>33</v>
      </c>
      <c r="C942" s="73" t="s">
        <v>1839</v>
      </c>
      <c r="D942" s="74" t="s">
        <v>1838</v>
      </c>
      <c r="E942" s="85">
        <f ca="1">Розрахунки!CC908</f>
        <v>51874.400000000001</v>
      </c>
      <c r="F942" s="85">
        <f>Розрахунки!CD908</f>
        <v>0</v>
      </c>
      <c r="G942" s="85">
        <f>Розрахунки!CE908</f>
        <v>0</v>
      </c>
      <c r="H942" s="85">
        <f>Розрахунки!CF908</f>
        <v>0</v>
      </c>
      <c r="I942" s="87">
        <f t="shared" ca="1" si="44"/>
        <v>51874.400000000001</v>
      </c>
    </row>
    <row r="943" spans="1:9" x14ac:dyDescent="0.25">
      <c r="A943" s="73" t="s">
        <v>1791</v>
      </c>
      <c r="B943" s="73" t="s">
        <v>33</v>
      </c>
      <c r="C943" s="73" t="s">
        <v>1841</v>
      </c>
      <c r="D943" s="74" t="s">
        <v>1840</v>
      </c>
      <c r="E943" s="85">
        <f ca="1">Розрахунки!CC909</f>
        <v>41469.199999999997</v>
      </c>
      <c r="F943" s="85">
        <f>Розрахунки!CD909</f>
        <v>0</v>
      </c>
      <c r="G943" s="85">
        <f>Розрахунки!CE909</f>
        <v>0</v>
      </c>
      <c r="H943" s="85">
        <f>Розрахунки!CF909</f>
        <v>0</v>
      </c>
      <c r="I943" s="87">
        <f t="shared" ca="1" si="44"/>
        <v>41469.199999999997</v>
      </c>
    </row>
    <row r="944" spans="1:9" x14ac:dyDescent="0.25">
      <c r="A944" s="73" t="s">
        <v>1791</v>
      </c>
      <c r="B944" s="73" t="s">
        <v>28</v>
      </c>
      <c r="C944" s="73" t="s">
        <v>1843</v>
      </c>
      <c r="D944" s="74" t="s">
        <v>1842</v>
      </c>
      <c r="E944" s="85">
        <f ca="1">Розрахунки!CC910</f>
        <v>42731</v>
      </c>
      <c r="F944" s="85">
        <f>Розрахунки!CD910</f>
        <v>0</v>
      </c>
      <c r="G944" s="85">
        <f>Розрахунки!CE910</f>
        <v>0</v>
      </c>
      <c r="H944" s="85">
        <f>Розрахунки!CF910</f>
        <v>0</v>
      </c>
      <c r="I944" s="87">
        <f t="shared" ca="1" si="44"/>
        <v>42731</v>
      </c>
    </row>
    <row r="945" spans="1:9" x14ac:dyDescent="0.25">
      <c r="A945" s="73" t="s">
        <v>1791</v>
      </c>
      <c r="B945" s="73" t="s">
        <v>28</v>
      </c>
      <c r="C945" s="73" t="s">
        <v>1845</v>
      </c>
      <c r="D945" s="74" t="s">
        <v>1844</v>
      </c>
      <c r="E945" s="85">
        <f ca="1">Розрахунки!CC911</f>
        <v>21050.3</v>
      </c>
      <c r="F945" s="85">
        <f>Розрахунки!CD911</f>
        <v>0</v>
      </c>
      <c r="G945" s="85">
        <f>Розрахунки!CE911</f>
        <v>0</v>
      </c>
      <c r="H945" s="85">
        <f>Розрахунки!CF911</f>
        <v>0</v>
      </c>
      <c r="I945" s="87">
        <f t="shared" ca="1" si="44"/>
        <v>21050.3</v>
      </c>
    </row>
    <row r="946" spans="1:9" x14ac:dyDescent="0.25">
      <c r="A946" s="73" t="s">
        <v>1791</v>
      </c>
      <c r="B946" s="73" t="s">
        <v>28</v>
      </c>
      <c r="C946" s="73" t="s">
        <v>1847</v>
      </c>
      <c r="D946" s="74" t="s">
        <v>1846</v>
      </c>
      <c r="E946" s="85">
        <f ca="1">Розрахунки!CC912</f>
        <v>22943.5</v>
      </c>
      <c r="F946" s="85">
        <f>Розрахунки!CD912</f>
        <v>0</v>
      </c>
      <c r="G946" s="85">
        <f>Розрахунки!CE912</f>
        <v>0</v>
      </c>
      <c r="H946" s="85">
        <f>Розрахунки!CF912</f>
        <v>0</v>
      </c>
      <c r="I946" s="87">
        <f t="shared" ca="1" si="44"/>
        <v>22943.5</v>
      </c>
    </row>
    <row r="947" spans="1:9" x14ac:dyDescent="0.25">
      <c r="A947" s="73" t="s">
        <v>1791</v>
      </c>
      <c r="B947" s="73" t="s">
        <v>28</v>
      </c>
      <c r="C947" s="73" t="s">
        <v>1849</v>
      </c>
      <c r="D947" s="74" t="s">
        <v>1848</v>
      </c>
      <c r="E947" s="85">
        <f ca="1">Розрахунки!CC913</f>
        <v>25301</v>
      </c>
      <c r="F947" s="85">
        <f>Розрахунки!CD913</f>
        <v>0</v>
      </c>
      <c r="G947" s="85">
        <f>Розрахунки!CE913</f>
        <v>0</v>
      </c>
      <c r="H947" s="85">
        <f>Розрахунки!CF913</f>
        <v>0</v>
      </c>
      <c r="I947" s="87">
        <f t="shared" ca="1" si="44"/>
        <v>25301</v>
      </c>
    </row>
    <row r="948" spans="1:9" x14ac:dyDescent="0.25">
      <c r="A948" s="73" t="s">
        <v>1791</v>
      </c>
      <c r="B948" s="73" t="s">
        <v>28</v>
      </c>
      <c r="C948" s="73" t="s">
        <v>1851</v>
      </c>
      <c r="D948" s="74" t="s">
        <v>1850</v>
      </c>
      <c r="E948" s="85">
        <f ca="1">Розрахунки!CC914</f>
        <v>13891.5</v>
      </c>
      <c r="F948" s="85">
        <f>Розрахунки!CD914</f>
        <v>0</v>
      </c>
      <c r="G948" s="85">
        <f>Розрахунки!CE914</f>
        <v>0</v>
      </c>
      <c r="H948" s="85">
        <f>Розрахунки!CF914</f>
        <v>0</v>
      </c>
      <c r="I948" s="87">
        <f t="shared" ca="1" si="44"/>
        <v>13891.5</v>
      </c>
    </row>
    <row r="949" spans="1:9" x14ac:dyDescent="0.25">
      <c r="A949" s="73" t="s">
        <v>1791</v>
      </c>
      <c r="B949" s="73" t="s">
        <v>28</v>
      </c>
      <c r="C949" s="73" t="s">
        <v>1853</v>
      </c>
      <c r="D949" s="74" t="s">
        <v>1852</v>
      </c>
      <c r="E949" s="85">
        <f ca="1">Розрахунки!CC915</f>
        <v>13246.6</v>
      </c>
      <c r="F949" s="85">
        <f>Розрахунки!CD915</f>
        <v>0</v>
      </c>
      <c r="G949" s="85">
        <f>Розрахунки!CE915</f>
        <v>0</v>
      </c>
      <c r="H949" s="85">
        <f>Розрахунки!CF915</f>
        <v>0</v>
      </c>
      <c r="I949" s="87">
        <f t="shared" ca="1" si="44"/>
        <v>13246.6</v>
      </c>
    </row>
    <row r="950" spans="1:9" x14ac:dyDescent="0.25">
      <c r="A950" s="73" t="s">
        <v>1791</v>
      </c>
      <c r="B950" s="73" t="s">
        <v>33</v>
      </c>
      <c r="C950" s="73" t="s">
        <v>1855</v>
      </c>
      <c r="D950" s="74" t="s">
        <v>1854</v>
      </c>
      <c r="E950" s="85">
        <f ca="1">Розрахунки!CC916</f>
        <v>19310.7</v>
      </c>
      <c r="F950" s="85">
        <f>Розрахунки!CD916</f>
        <v>0</v>
      </c>
      <c r="G950" s="85">
        <f>Розрахунки!CE916</f>
        <v>0</v>
      </c>
      <c r="H950" s="85">
        <f>Розрахунки!CF916</f>
        <v>0</v>
      </c>
      <c r="I950" s="87">
        <f t="shared" ca="1" si="44"/>
        <v>19310.7</v>
      </c>
    </row>
    <row r="951" spans="1:9" x14ac:dyDescent="0.25">
      <c r="A951" s="73" t="s">
        <v>1791</v>
      </c>
      <c r="B951" s="73" t="s">
        <v>33</v>
      </c>
      <c r="C951" s="73" t="s">
        <v>1857</v>
      </c>
      <c r="D951" s="74" t="s">
        <v>1856</v>
      </c>
      <c r="E951" s="85">
        <f ca="1">Розрахунки!CC917</f>
        <v>30628.6</v>
      </c>
      <c r="F951" s="85">
        <f>Розрахунки!CD917</f>
        <v>0</v>
      </c>
      <c r="G951" s="85">
        <f>Розрахунки!CE917</f>
        <v>0</v>
      </c>
      <c r="H951" s="85">
        <f>Розрахунки!CF917</f>
        <v>0</v>
      </c>
      <c r="I951" s="87">
        <f t="shared" ca="1" si="44"/>
        <v>30628.6</v>
      </c>
    </row>
    <row r="952" spans="1:9" x14ac:dyDescent="0.25">
      <c r="A952" s="73" t="s">
        <v>1791</v>
      </c>
      <c r="B952" s="73" t="s">
        <v>82</v>
      </c>
      <c r="C952" s="73" t="s">
        <v>1859</v>
      </c>
      <c r="D952" s="74" t="s">
        <v>1858</v>
      </c>
      <c r="E952" s="85">
        <f ca="1">Розрахунки!CC918</f>
        <v>58513.7</v>
      </c>
      <c r="F952" s="85">
        <f>Розрахунки!CD918</f>
        <v>0</v>
      </c>
      <c r="G952" s="85">
        <f>Розрахунки!CE918</f>
        <v>0</v>
      </c>
      <c r="H952" s="85">
        <f>Розрахунки!CF918</f>
        <v>0</v>
      </c>
      <c r="I952" s="87">
        <f t="shared" ca="1" si="44"/>
        <v>58513.7</v>
      </c>
    </row>
    <row r="953" spans="1:9" x14ac:dyDescent="0.25">
      <c r="A953" s="73" t="s">
        <v>1791</v>
      </c>
      <c r="B953" s="73" t="s">
        <v>82</v>
      </c>
      <c r="C953" s="73" t="s">
        <v>1861</v>
      </c>
      <c r="D953" s="74" t="s">
        <v>1860</v>
      </c>
      <c r="E953" s="85">
        <f ca="1">Розрахунки!CC919</f>
        <v>110333</v>
      </c>
      <c r="F953" s="85">
        <f>Розрахунки!CD919</f>
        <v>0</v>
      </c>
      <c r="G953" s="85">
        <f>Розрахунки!CE919</f>
        <v>0</v>
      </c>
      <c r="H953" s="85">
        <f>Розрахунки!CF919</f>
        <v>0</v>
      </c>
      <c r="I953" s="87">
        <f t="shared" ca="1" si="44"/>
        <v>110333</v>
      </c>
    </row>
    <row r="954" spans="1:9" x14ac:dyDescent="0.25">
      <c r="A954" s="73" t="s">
        <v>1791</v>
      </c>
      <c r="B954" s="73" t="s">
        <v>28</v>
      </c>
      <c r="C954" s="73" t="s">
        <v>1863</v>
      </c>
      <c r="D954" s="74" t="s">
        <v>1862</v>
      </c>
      <c r="E954" s="85">
        <f ca="1">Розрахунки!CC920</f>
        <v>18986.2</v>
      </c>
      <c r="F954" s="85">
        <f>Розрахунки!CD920</f>
        <v>0</v>
      </c>
      <c r="G954" s="85">
        <f>Розрахунки!CE920</f>
        <v>0</v>
      </c>
      <c r="H954" s="85">
        <f>Розрахунки!CF920</f>
        <v>0</v>
      </c>
      <c r="I954" s="87">
        <f t="shared" ca="1" si="44"/>
        <v>18986.2</v>
      </c>
    </row>
    <row r="955" spans="1:9" x14ac:dyDescent="0.25">
      <c r="A955" s="73" t="s">
        <v>1791</v>
      </c>
      <c r="B955" s="73" t="s">
        <v>28</v>
      </c>
      <c r="C955" s="73" t="s">
        <v>1865</v>
      </c>
      <c r="D955" s="74" t="s">
        <v>1864</v>
      </c>
      <c r="E955" s="85">
        <f ca="1">Розрахунки!CC921</f>
        <v>22401.200000000001</v>
      </c>
      <c r="F955" s="85">
        <f>Розрахунки!CD921</f>
        <v>0</v>
      </c>
      <c r="G955" s="85">
        <f>Розрахунки!CE921</f>
        <v>0</v>
      </c>
      <c r="H955" s="85">
        <f>Розрахунки!CF921</f>
        <v>0</v>
      </c>
      <c r="I955" s="87">
        <f t="shared" ca="1" si="44"/>
        <v>22401.200000000001</v>
      </c>
    </row>
    <row r="956" spans="1:9" x14ac:dyDescent="0.25">
      <c r="A956" s="73" t="s">
        <v>1791</v>
      </c>
      <c r="B956" s="73" t="s">
        <v>33</v>
      </c>
      <c r="C956" s="73" t="s">
        <v>1867</v>
      </c>
      <c r="D956" s="74" t="s">
        <v>1866</v>
      </c>
      <c r="E956" s="85">
        <f ca="1">Розрахунки!CC922</f>
        <v>13587.8</v>
      </c>
      <c r="F956" s="85">
        <f>Розрахунки!CD922</f>
        <v>0</v>
      </c>
      <c r="G956" s="85">
        <f>Розрахунки!CE922</f>
        <v>0</v>
      </c>
      <c r="H956" s="85">
        <f>Розрахунки!CF922</f>
        <v>0</v>
      </c>
      <c r="I956" s="87">
        <f t="shared" ca="1" si="44"/>
        <v>13587.8</v>
      </c>
    </row>
    <row r="957" spans="1:9" x14ac:dyDescent="0.25">
      <c r="A957" s="73" t="s">
        <v>1791</v>
      </c>
      <c r="B957" s="73" t="s">
        <v>25</v>
      </c>
      <c r="C957" s="73" t="s">
        <v>1869</v>
      </c>
      <c r="D957" s="74" t="s">
        <v>1868</v>
      </c>
      <c r="E957" s="85">
        <f ca="1">Розрахунки!CC923</f>
        <v>71107.5</v>
      </c>
      <c r="F957" s="85">
        <f>Розрахунки!CD923</f>
        <v>0</v>
      </c>
      <c r="G957" s="85">
        <f>Розрахунки!CE923</f>
        <v>0</v>
      </c>
      <c r="H957" s="85">
        <f>Розрахунки!CF923</f>
        <v>0</v>
      </c>
      <c r="I957" s="87">
        <f t="shared" ca="1" si="44"/>
        <v>71107.5</v>
      </c>
    </row>
    <row r="958" spans="1:9" x14ac:dyDescent="0.25">
      <c r="A958" s="73" t="s">
        <v>1791</v>
      </c>
      <c r="B958" s="73" t="s">
        <v>33</v>
      </c>
      <c r="C958" s="73" t="s">
        <v>1871</v>
      </c>
      <c r="D958" s="74" t="s">
        <v>1870</v>
      </c>
      <c r="E958" s="85">
        <f ca="1">Розрахунки!CC924</f>
        <v>30453.9</v>
      </c>
      <c r="F958" s="85">
        <f>Розрахунки!CD924</f>
        <v>0</v>
      </c>
      <c r="G958" s="85">
        <f>Розрахунки!CE924</f>
        <v>0</v>
      </c>
      <c r="H958" s="85">
        <f>Розрахунки!CF924</f>
        <v>0</v>
      </c>
      <c r="I958" s="87">
        <f t="shared" ca="1" si="44"/>
        <v>30453.9</v>
      </c>
    </row>
    <row r="959" spans="1:9" x14ac:dyDescent="0.25">
      <c r="A959" s="73" t="s">
        <v>1791</v>
      </c>
      <c r="B959" s="73" t="s">
        <v>33</v>
      </c>
      <c r="C959" s="73" t="s">
        <v>1873</v>
      </c>
      <c r="D959" s="74" t="s">
        <v>1872</v>
      </c>
      <c r="E959" s="85">
        <f ca="1">Розрахунки!CC925</f>
        <v>12296.6</v>
      </c>
      <c r="F959" s="85">
        <f>Розрахунки!CD925</f>
        <v>0</v>
      </c>
      <c r="G959" s="85">
        <f>Розрахунки!CE925</f>
        <v>0</v>
      </c>
      <c r="H959" s="85">
        <f>Розрахунки!CF925</f>
        <v>0</v>
      </c>
      <c r="I959" s="87">
        <f t="shared" ca="1" si="44"/>
        <v>12296.6</v>
      </c>
    </row>
    <row r="960" spans="1:9" x14ac:dyDescent="0.25">
      <c r="A960" s="73" t="s">
        <v>1791</v>
      </c>
      <c r="B960" s="73" t="s">
        <v>33</v>
      </c>
      <c r="C960" s="73" t="s">
        <v>1875</v>
      </c>
      <c r="D960" s="74" t="s">
        <v>1874</v>
      </c>
      <c r="E960" s="85">
        <f ca="1">Розрахунки!CC926</f>
        <v>35825</v>
      </c>
      <c r="F960" s="85">
        <f>Розрахунки!CD926</f>
        <v>0</v>
      </c>
      <c r="G960" s="85">
        <f>Розрахунки!CE926</f>
        <v>0</v>
      </c>
      <c r="H960" s="85">
        <f>Розрахунки!CF926</f>
        <v>0</v>
      </c>
      <c r="I960" s="87">
        <f t="shared" ca="1" si="44"/>
        <v>35825</v>
      </c>
    </row>
    <row r="961" spans="1:9" x14ac:dyDescent="0.25">
      <c r="A961" s="73" t="s">
        <v>1791</v>
      </c>
      <c r="B961" s="73" t="s">
        <v>28</v>
      </c>
      <c r="C961" s="73" t="s">
        <v>1877</v>
      </c>
      <c r="D961" s="74" t="s">
        <v>1876</v>
      </c>
      <c r="E961" s="85">
        <f ca="1">Розрахунки!CC927</f>
        <v>17404</v>
      </c>
      <c r="F961" s="85">
        <f>Розрахунки!CD927</f>
        <v>0</v>
      </c>
      <c r="G961" s="85">
        <f>Розрахунки!CE927</f>
        <v>0</v>
      </c>
      <c r="H961" s="85">
        <f>Розрахунки!CF927</f>
        <v>0</v>
      </c>
      <c r="I961" s="87">
        <f t="shared" ca="1" si="44"/>
        <v>17404</v>
      </c>
    </row>
    <row r="962" spans="1:9" x14ac:dyDescent="0.25">
      <c r="A962" s="73" t="s">
        <v>1791</v>
      </c>
      <c r="B962" s="73" t="s">
        <v>33</v>
      </c>
      <c r="C962" s="73" t="s">
        <v>1879</v>
      </c>
      <c r="D962" s="74" t="s">
        <v>1878</v>
      </c>
      <c r="E962" s="85">
        <f ca="1">Розрахунки!CC928</f>
        <v>50557.8</v>
      </c>
      <c r="F962" s="85">
        <f>Розрахунки!CD928</f>
        <v>0</v>
      </c>
      <c r="G962" s="85">
        <f>Розрахунки!CE928</f>
        <v>0</v>
      </c>
      <c r="H962" s="85">
        <f>Розрахунки!CF928</f>
        <v>0</v>
      </c>
      <c r="I962" s="87">
        <f t="shared" ca="1" si="44"/>
        <v>50557.8</v>
      </c>
    </row>
    <row r="963" spans="1:9" x14ac:dyDescent="0.25">
      <c r="A963" s="73" t="s">
        <v>1791</v>
      </c>
      <c r="B963" s="73" t="s">
        <v>33</v>
      </c>
      <c r="C963" s="73" t="s">
        <v>1881</v>
      </c>
      <c r="D963" s="74" t="s">
        <v>1880</v>
      </c>
      <c r="E963" s="85">
        <f ca="1">Розрахунки!CC929</f>
        <v>61184.1</v>
      </c>
      <c r="F963" s="85">
        <f>Розрахунки!CD929</f>
        <v>0</v>
      </c>
      <c r="G963" s="85">
        <f>Розрахунки!CE929</f>
        <v>0</v>
      </c>
      <c r="H963" s="85">
        <f>Розрахунки!CF929</f>
        <v>0</v>
      </c>
      <c r="I963" s="87">
        <f t="shared" ca="1" si="44"/>
        <v>61184.1</v>
      </c>
    </row>
    <row r="964" spans="1:9" x14ac:dyDescent="0.25">
      <c r="A964" s="73" t="s">
        <v>1791</v>
      </c>
      <c r="B964" s="73" t="s">
        <v>25</v>
      </c>
      <c r="C964" s="73" t="s">
        <v>1883</v>
      </c>
      <c r="D964" s="74" t="s">
        <v>1882</v>
      </c>
      <c r="E964" s="85">
        <f ca="1">Розрахунки!CC930</f>
        <v>26448.6</v>
      </c>
      <c r="F964" s="85">
        <f>Розрахунки!CD930</f>
        <v>0</v>
      </c>
      <c r="G964" s="85">
        <f>Розрахунки!CE930</f>
        <v>0</v>
      </c>
      <c r="H964" s="85">
        <f>Розрахунки!CF930</f>
        <v>0</v>
      </c>
      <c r="I964" s="87">
        <f t="shared" ca="1" si="44"/>
        <v>26448.6</v>
      </c>
    </row>
    <row r="965" spans="1:9" x14ac:dyDescent="0.25">
      <c r="A965" s="73" t="s">
        <v>1791</v>
      </c>
      <c r="B965" s="73" t="s">
        <v>28</v>
      </c>
      <c r="C965" s="73" t="s">
        <v>1885</v>
      </c>
      <c r="D965" s="74" t="s">
        <v>1884</v>
      </c>
      <c r="E965" s="85">
        <f ca="1">Розрахунки!CC931</f>
        <v>29134.5</v>
      </c>
      <c r="F965" s="85">
        <f>Розрахунки!CD931</f>
        <v>0</v>
      </c>
      <c r="G965" s="85">
        <f>Розрахунки!CE931</f>
        <v>0</v>
      </c>
      <c r="H965" s="85">
        <f>Розрахунки!CF931</f>
        <v>0</v>
      </c>
      <c r="I965" s="87">
        <f t="shared" ca="1" si="44"/>
        <v>29134.5</v>
      </c>
    </row>
    <row r="966" spans="1:9" x14ac:dyDescent="0.25">
      <c r="A966" s="73" t="s">
        <v>1791</v>
      </c>
      <c r="B966" s="73" t="s">
        <v>25</v>
      </c>
      <c r="C966" s="73" t="s">
        <v>1887</v>
      </c>
      <c r="D966" s="74" t="s">
        <v>1886</v>
      </c>
      <c r="E966" s="85">
        <f ca="1">Розрахунки!CC932</f>
        <v>60684.800000000003</v>
      </c>
      <c r="F966" s="85">
        <f>Розрахунки!CD932</f>
        <v>0</v>
      </c>
      <c r="G966" s="85">
        <f>Розрахунки!CE932</f>
        <v>0</v>
      </c>
      <c r="H966" s="85">
        <f>Розрахунки!CF932</f>
        <v>0</v>
      </c>
      <c r="I966" s="87">
        <f t="shared" ca="1" si="44"/>
        <v>60684.800000000003</v>
      </c>
    </row>
    <row r="967" spans="1:9" x14ac:dyDescent="0.25">
      <c r="A967" s="73" t="s">
        <v>1791</v>
      </c>
      <c r="B967" s="73" t="s">
        <v>25</v>
      </c>
      <c r="C967" s="73" t="s">
        <v>1889</v>
      </c>
      <c r="D967" s="74" t="s">
        <v>1888</v>
      </c>
      <c r="E967" s="85">
        <f ca="1">Розрахунки!CC933</f>
        <v>86465.1</v>
      </c>
      <c r="F967" s="85">
        <f>Розрахунки!CD933</f>
        <v>0</v>
      </c>
      <c r="G967" s="85">
        <f>Розрахунки!CE933</f>
        <v>0</v>
      </c>
      <c r="H967" s="85">
        <f>Розрахунки!CF933</f>
        <v>0</v>
      </c>
      <c r="I967" s="87">
        <f t="shared" ref="I967:I1030" ca="1" si="47">SUM(E967:H967)</f>
        <v>86465.1</v>
      </c>
    </row>
    <row r="968" spans="1:9" x14ac:dyDescent="0.25">
      <c r="A968" s="73" t="s">
        <v>1791</v>
      </c>
      <c r="B968" s="73" t="s">
        <v>33</v>
      </c>
      <c r="C968" s="73" t="s">
        <v>1891</v>
      </c>
      <c r="D968" s="74" t="s">
        <v>1890</v>
      </c>
      <c r="E968" s="85">
        <f ca="1">Розрахунки!CC934</f>
        <v>21452.7</v>
      </c>
      <c r="F968" s="85">
        <f>Розрахунки!CD934</f>
        <v>0</v>
      </c>
      <c r="G968" s="85">
        <f>Розрахунки!CE934</f>
        <v>0</v>
      </c>
      <c r="H968" s="85">
        <f>Розрахунки!CF934</f>
        <v>0</v>
      </c>
      <c r="I968" s="87">
        <f t="shared" ca="1" si="47"/>
        <v>21452.7</v>
      </c>
    </row>
    <row r="969" spans="1:9" x14ac:dyDescent="0.25">
      <c r="A969" s="73" t="s">
        <v>1791</v>
      </c>
      <c r="B969" s="73" t="s">
        <v>33</v>
      </c>
      <c r="C969" s="73" t="s">
        <v>1893</v>
      </c>
      <c r="D969" s="74" t="s">
        <v>1892</v>
      </c>
      <c r="E969" s="85">
        <f ca="1">Розрахунки!CC935</f>
        <v>37700</v>
      </c>
      <c r="F969" s="85">
        <f>Розрахунки!CD935</f>
        <v>0</v>
      </c>
      <c r="G969" s="85">
        <f>Розрахунки!CE935</f>
        <v>0</v>
      </c>
      <c r="H969" s="85">
        <f>Розрахунки!CF935</f>
        <v>0</v>
      </c>
      <c r="I969" s="87">
        <f t="shared" ca="1" si="47"/>
        <v>37700</v>
      </c>
    </row>
    <row r="970" spans="1:9" x14ac:dyDescent="0.25">
      <c r="A970" s="73" t="s">
        <v>1791</v>
      </c>
      <c r="B970" s="73" t="s">
        <v>82</v>
      </c>
      <c r="C970" s="73" t="s">
        <v>1895</v>
      </c>
      <c r="D970" s="74" t="s">
        <v>1894</v>
      </c>
      <c r="E970" s="85">
        <f ca="1">Розрахунки!CC936</f>
        <v>387442.8</v>
      </c>
      <c r="F970" s="85">
        <f>Розрахунки!CD936</f>
        <v>0</v>
      </c>
      <c r="G970" s="85">
        <f>Розрахунки!CE936</f>
        <v>0</v>
      </c>
      <c r="H970" s="85">
        <f>Розрахунки!CF936</f>
        <v>0</v>
      </c>
      <c r="I970" s="87">
        <f t="shared" ca="1" si="47"/>
        <v>387442.8</v>
      </c>
    </row>
    <row r="971" spans="1:9" x14ac:dyDescent="0.25">
      <c r="A971" s="73" t="s">
        <v>1791</v>
      </c>
      <c r="B971" s="73" t="s">
        <v>82</v>
      </c>
      <c r="C971" s="73" t="s">
        <v>1897</v>
      </c>
      <c r="D971" s="74" t="s">
        <v>1896</v>
      </c>
      <c r="E971" s="85">
        <f ca="1">Розрахунки!CC937</f>
        <v>157426.5</v>
      </c>
      <c r="F971" s="85">
        <f>Розрахунки!CD937</f>
        <v>0</v>
      </c>
      <c r="G971" s="85">
        <f>Розрахунки!CE937</f>
        <v>0</v>
      </c>
      <c r="H971" s="85">
        <f>Розрахунки!CF937</f>
        <v>0</v>
      </c>
      <c r="I971" s="87">
        <f t="shared" ca="1" si="47"/>
        <v>157426.5</v>
      </c>
    </row>
    <row r="972" spans="1:9" x14ac:dyDescent="0.25">
      <c r="A972" s="73" t="s">
        <v>1791</v>
      </c>
      <c r="B972" s="73" t="s">
        <v>28</v>
      </c>
      <c r="C972" s="73" t="s">
        <v>1899</v>
      </c>
      <c r="D972" s="74" t="s">
        <v>1898</v>
      </c>
      <c r="E972" s="85">
        <f ca="1">Розрахунки!CC938</f>
        <v>17496</v>
      </c>
      <c r="F972" s="85">
        <f>Розрахунки!CD938</f>
        <v>0</v>
      </c>
      <c r="G972" s="85">
        <f>Розрахунки!CE938</f>
        <v>0</v>
      </c>
      <c r="H972" s="85">
        <f>Розрахунки!CF938</f>
        <v>0</v>
      </c>
      <c r="I972" s="87">
        <f t="shared" ca="1" si="47"/>
        <v>17496</v>
      </c>
    </row>
    <row r="973" spans="1:9" x14ac:dyDescent="0.25">
      <c r="A973" s="73" t="s">
        <v>1791</v>
      </c>
      <c r="B973" s="73" t="s">
        <v>28</v>
      </c>
      <c r="C973" s="73" t="s">
        <v>1901</v>
      </c>
      <c r="D973" s="74" t="s">
        <v>1900</v>
      </c>
      <c r="E973" s="85">
        <f ca="1">Розрахунки!CC939</f>
        <v>14583.9</v>
      </c>
      <c r="F973" s="85">
        <f>Розрахунки!CD939</f>
        <v>0</v>
      </c>
      <c r="G973" s="85">
        <f>Розрахунки!CE939</f>
        <v>0</v>
      </c>
      <c r="H973" s="85">
        <f>Розрахунки!CF939</f>
        <v>0</v>
      </c>
      <c r="I973" s="87">
        <f t="shared" ca="1" si="47"/>
        <v>14583.9</v>
      </c>
    </row>
    <row r="974" spans="1:9" x14ac:dyDescent="0.25">
      <c r="A974" s="73" t="s">
        <v>1791</v>
      </c>
      <c r="B974" s="73" t="s">
        <v>82</v>
      </c>
      <c r="C974" s="73" t="s">
        <v>1903</v>
      </c>
      <c r="D974" s="74" t="s">
        <v>1902</v>
      </c>
      <c r="E974" s="85">
        <f ca="1">Розрахунки!CC940</f>
        <v>112605.8</v>
      </c>
      <c r="F974" s="85">
        <f>Розрахунки!CD940</f>
        <v>0</v>
      </c>
      <c r="G974" s="85">
        <f>Розрахунки!CE940</f>
        <v>0</v>
      </c>
      <c r="H974" s="85">
        <f>Розрахунки!CF940</f>
        <v>0</v>
      </c>
      <c r="I974" s="87">
        <f t="shared" ca="1" si="47"/>
        <v>112605.8</v>
      </c>
    </row>
    <row r="975" spans="1:9" x14ac:dyDescent="0.25">
      <c r="A975" s="73" t="s">
        <v>1791</v>
      </c>
      <c r="B975" s="73" t="s">
        <v>33</v>
      </c>
      <c r="C975" s="73" t="s">
        <v>1905</v>
      </c>
      <c r="D975" s="74" t="s">
        <v>1904</v>
      </c>
      <c r="E975" s="85">
        <f ca="1">Розрахунки!CC941</f>
        <v>50007.6</v>
      </c>
      <c r="F975" s="85">
        <f>Розрахунки!CD941</f>
        <v>0</v>
      </c>
      <c r="G975" s="85">
        <f>Розрахунки!CE941</f>
        <v>0</v>
      </c>
      <c r="H975" s="85">
        <f>Розрахунки!CF941</f>
        <v>0</v>
      </c>
      <c r="I975" s="87">
        <f t="shared" ca="1" si="47"/>
        <v>50007.6</v>
      </c>
    </row>
    <row r="976" spans="1:9" x14ac:dyDescent="0.25">
      <c r="A976" s="73" t="s">
        <v>1791</v>
      </c>
      <c r="B976" s="73" t="s">
        <v>82</v>
      </c>
      <c r="C976" s="73" t="s">
        <v>1907</v>
      </c>
      <c r="D976" s="74" t="s">
        <v>1906</v>
      </c>
      <c r="E976" s="85">
        <f ca="1">Розрахунки!CC942</f>
        <v>612138.1</v>
      </c>
      <c r="F976" s="85">
        <f>Розрахунки!CD942</f>
        <v>14922.4</v>
      </c>
      <c r="G976" s="85">
        <f>Розрахунки!CE942</f>
        <v>0</v>
      </c>
      <c r="H976" s="85">
        <f>Розрахунки!CF942</f>
        <v>0</v>
      </c>
      <c r="I976" s="87">
        <f t="shared" ca="1" si="47"/>
        <v>627060.5</v>
      </c>
    </row>
    <row r="977" spans="1:9" x14ac:dyDescent="0.25">
      <c r="A977" s="73" t="s">
        <v>1791</v>
      </c>
      <c r="B977" s="73" t="s">
        <v>25</v>
      </c>
      <c r="C977" s="73" t="s">
        <v>1909</v>
      </c>
      <c r="D977" s="74" t="s">
        <v>1908</v>
      </c>
      <c r="E977" s="85">
        <f ca="1">Розрахунки!CC943</f>
        <v>100078.1</v>
      </c>
      <c r="F977" s="85">
        <f>Розрахунки!CD943</f>
        <v>0</v>
      </c>
      <c r="G977" s="85">
        <f>Розрахунки!CE943</f>
        <v>0</v>
      </c>
      <c r="H977" s="85">
        <f>Розрахунки!CF943</f>
        <v>0</v>
      </c>
      <c r="I977" s="87">
        <f t="shared" ca="1" si="47"/>
        <v>100078.1</v>
      </c>
    </row>
    <row r="978" spans="1:9" x14ac:dyDescent="0.25">
      <c r="A978" s="73" t="s">
        <v>1791</v>
      </c>
      <c r="B978" s="73" t="s">
        <v>33</v>
      </c>
      <c r="C978" s="73" t="s">
        <v>1911</v>
      </c>
      <c r="D978" s="74" t="s">
        <v>1910</v>
      </c>
      <c r="E978" s="85">
        <f ca="1">Розрахунки!CC944</f>
        <v>43522.1</v>
      </c>
      <c r="F978" s="85">
        <f>Розрахунки!CD944</f>
        <v>0</v>
      </c>
      <c r="G978" s="85">
        <f>Розрахунки!CE944</f>
        <v>0</v>
      </c>
      <c r="H978" s="85">
        <f>Розрахунки!CF944</f>
        <v>0</v>
      </c>
      <c r="I978" s="87">
        <f t="shared" ca="1" si="47"/>
        <v>43522.1</v>
      </c>
    </row>
    <row r="979" spans="1:9" x14ac:dyDescent="0.25">
      <c r="A979" s="73" t="s">
        <v>1912</v>
      </c>
      <c r="B979" s="73" t="s">
        <v>19</v>
      </c>
      <c r="C979" s="73" t="s">
        <v>4526</v>
      </c>
      <c r="D979" s="74" t="s">
        <v>4527</v>
      </c>
      <c r="E979" s="84">
        <f ca="1">SUM(E980:E981)</f>
        <v>4467267.3999999994</v>
      </c>
      <c r="F979" s="84">
        <f t="shared" ref="F979:I979" si="48">SUM(F980:F981)</f>
        <v>78422</v>
      </c>
      <c r="G979" s="84">
        <f t="shared" si="48"/>
        <v>21431.1</v>
      </c>
      <c r="H979" s="84">
        <f t="shared" si="48"/>
        <v>46611.4</v>
      </c>
      <c r="I979" s="84">
        <f t="shared" ca="1" si="48"/>
        <v>4613731.9000000004</v>
      </c>
    </row>
    <row r="980" spans="1:9" x14ac:dyDescent="0.25">
      <c r="A980" s="73" t="s">
        <v>1912</v>
      </c>
      <c r="B980" s="73" t="s">
        <v>21</v>
      </c>
      <c r="C980" s="73" t="s">
        <v>1914</v>
      </c>
      <c r="D980" s="74" t="s">
        <v>1913</v>
      </c>
      <c r="E980" s="85">
        <f ca="1">Розрахунки!CC945</f>
        <v>194890.3</v>
      </c>
      <c r="F980" s="85">
        <f>Розрахунки!CD945</f>
        <v>63182.1</v>
      </c>
      <c r="G980" s="85">
        <f>Розрахунки!CE945</f>
        <v>21431.1</v>
      </c>
      <c r="H980" s="85">
        <f>Розрахунки!CF945</f>
        <v>46611.4</v>
      </c>
      <c r="I980" s="87">
        <f t="shared" ca="1" si="47"/>
        <v>326114.90000000002</v>
      </c>
    </row>
    <row r="981" spans="1:9" x14ac:dyDescent="0.25">
      <c r="A981" s="73" t="s">
        <v>1912</v>
      </c>
      <c r="B981" s="73" t="s">
        <v>4467</v>
      </c>
      <c r="C981" s="73" t="s">
        <v>4528</v>
      </c>
      <c r="D981" s="74" t="s">
        <v>4529</v>
      </c>
      <c r="E981" s="86">
        <f ca="1">SUM(E982:E1045)</f>
        <v>4272377.0999999996</v>
      </c>
      <c r="F981" s="86">
        <f t="shared" ref="F981:H981" si="49">SUM(F982:F1045)</f>
        <v>15239.9</v>
      </c>
      <c r="G981" s="86">
        <f t="shared" si="49"/>
        <v>0</v>
      </c>
      <c r="H981" s="86">
        <f t="shared" si="49"/>
        <v>0</v>
      </c>
      <c r="I981" s="87">
        <f t="shared" ca="1" si="47"/>
        <v>4287617</v>
      </c>
    </row>
    <row r="982" spans="1:9" x14ac:dyDescent="0.25">
      <c r="A982" s="73" t="s">
        <v>1912</v>
      </c>
      <c r="B982" s="73" t="s">
        <v>28</v>
      </c>
      <c r="C982" s="73" t="s">
        <v>1916</v>
      </c>
      <c r="D982" s="74" t="s">
        <v>1915</v>
      </c>
      <c r="E982" s="85">
        <f ca="1">Розрахунки!CC946</f>
        <v>34705.4</v>
      </c>
      <c r="F982" s="85">
        <f>Розрахунки!CD946</f>
        <v>0</v>
      </c>
      <c r="G982" s="85">
        <f>Розрахунки!CE946</f>
        <v>0</v>
      </c>
      <c r="H982" s="85">
        <f>Розрахунки!CF946</f>
        <v>0</v>
      </c>
      <c r="I982" s="87">
        <f t="shared" ca="1" si="47"/>
        <v>34705.4</v>
      </c>
    </row>
    <row r="983" spans="1:9" x14ac:dyDescent="0.25">
      <c r="A983" s="73" t="s">
        <v>1912</v>
      </c>
      <c r="B983" s="73" t="s">
        <v>28</v>
      </c>
      <c r="C983" s="73" t="s">
        <v>1918</v>
      </c>
      <c r="D983" s="74" t="s">
        <v>1917</v>
      </c>
      <c r="E983" s="85">
        <f ca="1">Розрахунки!CC947</f>
        <v>20822.900000000001</v>
      </c>
      <c r="F983" s="85">
        <f>Розрахунки!CD947</f>
        <v>0</v>
      </c>
      <c r="G983" s="85">
        <f>Розрахунки!CE947</f>
        <v>0</v>
      </c>
      <c r="H983" s="85">
        <f>Розрахунки!CF947</f>
        <v>0</v>
      </c>
      <c r="I983" s="87">
        <f t="shared" ca="1" si="47"/>
        <v>20822.900000000001</v>
      </c>
    </row>
    <row r="984" spans="1:9" x14ac:dyDescent="0.25">
      <c r="A984" s="73" t="s">
        <v>1912</v>
      </c>
      <c r="B984" s="73" t="s">
        <v>33</v>
      </c>
      <c r="C984" s="73" t="s">
        <v>1920</v>
      </c>
      <c r="D984" s="74" t="s">
        <v>1919</v>
      </c>
      <c r="E984" s="85">
        <f ca="1">Розрахунки!CC948</f>
        <v>49459.7</v>
      </c>
      <c r="F984" s="85">
        <f>Розрахунки!CD948</f>
        <v>0</v>
      </c>
      <c r="G984" s="85">
        <f>Розрахунки!CE948</f>
        <v>0</v>
      </c>
      <c r="H984" s="85">
        <f>Розрахунки!CF948</f>
        <v>0</v>
      </c>
      <c r="I984" s="87">
        <f t="shared" ca="1" si="47"/>
        <v>49459.7</v>
      </c>
    </row>
    <row r="985" spans="1:9" x14ac:dyDescent="0.25">
      <c r="A985" s="73" t="s">
        <v>1912</v>
      </c>
      <c r="B985" s="73" t="s">
        <v>28</v>
      </c>
      <c r="C985" s="73" t="s">
        <v>1922</v>
      </c>
      <c r="D985" s="74" t="s">
        <v>1921</v>
      </c>
      <c r="E985" s="85">
        <f ca="1">Розрахунки!CC949</f>
        <v>39800.400000000001</v>
      </c>
      <c r="F985" s="85">
        <f>Розрахунки!CD949</f>
        <v>0</v>
      </c>
      <c r="G985" s="85">
        <f>Розрахунки!CE949</f>
        <v>0</v>
      </c>
      <c r="H985" s="85">
        <f>Розрахунки!CF949</f>
        <v>0</v>
      </c>
      <c r="I985" s="87">
        <f t="shared" ca="1" si="47"/>
        <v>39800.400000000001</v>
      </c>
    </row>
    <row r="986" spans="1:9" x14ac:dyDescent="0.25">
      <c r="A986" s="73" t="s">
        <v>1912</v>
      </c>
      <c r="B986" s="73" t="s">
        <v>28</v>
      </c>
      <c r="C986" s="73" t="s">
        <v>1924</v>
      </c>
      <c r="D986" s="74" t="s">
        <v>1923</v>
      </c>
      <c r="E986" s="85">
        <f ca="1">Розрахунки!CC950</f>
        <v>11979.8</v>
      </c>
      <c r="F986" s="85">
        <f>Розрахунки!CD950</f>
        <v>0</v>
      </c>
      <c r="G986" s="85">
        <f>Розрахунки!CE950</f>
        <v>0</v>
      </c>
      <c r="H986" s="85">
        <f>Розрахунки!CF950</f>
        <v>0</v>
      </c>
      <c r="I986" s="87">
        <f t="shared" ca="1" si="47"/>
        <v>11979.8</v>
      </c>
    </row>
    <row r="987" spans="1:9" x14ac:dyDescent="0.25">
      <c r="A987" s="73" t="s">
        <v>1912</v>
      </c>
      <c r="B987" s="73" t="s">
        <v>25</v>
      </c>
      <c r="C987" s="73" t="s">
        <v>1926</v>
      </c>
      <c r="D987" s="74" t="s">
        <v>1925</v>
      </c>
      <c r="E987" s="85">
        <f ca="1">Розрахунки!CC951</f>
        <v>58027.1</v>
      </c>
      <c r="F987" s="85">
        <f>Розрахунки!CD951</f>
        <v>0</v>
      </c>
      <c r="G987" s="85">
        <f>Розрахунки!CE951</f>
        <v>0</v>
      </c>
      <c r="H987" s="85">
        <f>Розрахунки!CF951</f>
        <v>0</v>
      </c>
      <c r="I987" s="87">
        <f t="shared" ca="1" si="47"/>
        <v>58027.1</v>
      </c>
    </row>
    <row r="988" spans="1:9" x14ac:dyDescent="0.25">
      <c r="A988" s="73" t="s">
        <v>1912</v>
      </c>
      <c r="B988" s="73" t="s">
        <v>28</v>
      </c>
      <c r="C988" s="73" t="s">
        <v>1928</v>
      </c>
      <c r="D988" s="74" t="s">
        <v>1927</v>
      </c>
      <c r="E988" s="85">
        <f ca="1">Розрахунки!CC952</f>
        <v>41555.5</v>
      </c>
      <c r="F988" s="85">
        <f>Розрахунки!CD952</f>
        <v>0</v>
      </c>
      <c r="G988" s="85">
        <f>Розрахунки!CE952</f>
        <v>0</v>
      </c>
      <c r="H988" s="85">
        <f>Розрахунки!CF952</f>
        <v>0</v>
      </c>
      <c r="I988" s="87">
        <f t="shared" ca="1" si="47"/>
        <v>41555.5</v>
      </c>
    </row>
    <row r="989" spans="1:9" x14ac:dyDescent="0.25">
      <c r="A989" s="73" t="s">
        <v>1912</v>
      </c>
      <c r="B989" s="73" t="s">
        <v>28</v>
      </c>
      <c r="C989" s="73" t="s">
        <v>1930</v>
      </c>
      <c r="D989" s="74" t="s">
        <v>1929</v>
      </c>
      <c r="E989" s="85">
        <f ca="1">Розрахунки!CC953</f>
        <v>20923.8</v>
      </c>
      <c r="F989" s="85">
        <f>Розрахунки!CD953</f>
        <v>0</v>
      </c>
      <c r="G989" s="85">
        <f>Розрахунки!CE953</f>
        <v>0</v>
      </c>
      <c r="H989" s="85">
        <f>Розрахунки!CF953</f>
        <v>0</v>
      </c>
      <c r="I989" s="87">
        <f t="shared" ca="1" si="47"/>
        <v>20923.8</v>
      </c>
    </row>
    <row r="990" spans="1:9" x14ac:dyDescent="0.25">
      <c r="A990" s="73" t="s">
        <v>1912</v>
      </c>
      <c r="B990" s="73" t="s">
        <v>28</v>
      </c>
      <c r="C990" s="73" t="s">
        <v>1932</v>
      </c>
      <c r="D990" s="74" t="s">
        <v>1931</v>
      </c>
      <c r="E990" s="85">
        <f ca="1">Розрахунки!CC954</f>
        <v>24762</v>
      </c>
      <c r="F990" s="85">
        <f>Розрахунки!CD954</f>
        <v>0</v>
      </c>
      <c r="G990" s="85">
        <f>Розрахунки!CE954</f>
        <v>0</v>
      </c>
      <c r="H990" s="85">
        <f>Розрахунки!CF954</f>
        <v>0</v>
      </c>
      <c r="I990" s="87">
        <f t="shared" ca="1" si="47"/>
        <v>24762</v>
      </c>
    </row>
    <row r="991" spans="1:9" x14ac:dyDescent="0.25">
      <c r="A991" s="73" t="s">
        <v>1912</v>
      </c>
      <c r="B991" s="73" t="s">
        <v>28</v>
      </c>
      <c r="C991" s="73" t="s">
        <v>1934</v>
      </c>
      <c r="D991" s="74" t="s">
        <v>1933</v>
      </c>
      <c r="E991" s="85">
        <f ca="1">Розрахунки!CC955</f>
        <v>28432</v>
      </c>
      <c r="F991" s="85">
        <f>Розрахунки!CD955</f>
        <v>0</v>
      </c>
      <c r="G991" s="85">
        <f>Розрахунки!CE955</f>
        <v>0</v>
      </c>
      <c r="H991" s="85">
        <f>Розрахунки!CF955</f>
        <v>0</v>
      </c>
      <c r="I991" s="87">
        <f t="shared" ca="1" si="47"/>
        <v>28432</v>
      </c>
    </row>
    <row r="992" spans="1:9" x14ac:dyDescent="0.25">
      <c r="A992" s="73" t="s">
        <v>1912</v>
      </c>
      <c r="B992" s="73" t="s">
        <v>33</v>
      </c>
      <c r="C992" s="73" t="s">
        <v>1936</v>
      </c>
      <c r="D992" s="74" t="s">
        <v>1935</v>
      </c>
      <c r="E992" s="85">
        <f ca="1">Розрахунки!CC956</f>
        <v>29798.7</v>
      </c>
      <c r="F992" s="85">
        <f>Розрахунки!CD956</f>
        <v>0</v>
      </c>
      <c r="G992" s="85">
        <f>Розрахунки!CE956</f>
        <v>0</v>
      </c>
      <c r="H992" s="85">
        <f>Розрахунки!CF956</f>
        <v>0</v>
      </c>
      <c r="I992" s="87">
        <f t="shared" ca="1" si="47"/>
        <v>29798.7</v>
      </c>
    </row>
    <row r="993" spans="1:9" x14ac:dyDescent="0.25">
      <c r="A993" s="73" t="s">
        <v>1912</v>
      </c>
      <c r="B993" s="73" t="s">
        <v>28</v>
      </c>
      <c r="C993" s="73" t="s">
        <v>1938</v>
      </c>
      <c r="D993" s="74" t="s">
        <v>1937</v>
      </c>
      <c r="E993" s="85">
        <f ca="1">Розрахунки!CC957</f>
        <v>25142.2</v>
      </c>
      <c r="F993" s="85">
        <f>Розрахунки!CD957</f>
        <v>0</v>
      </c>
      <c r="G993" s="85">
        <f>Розрахунки!CE957</f>
        <v>0</v>
      </c>
      <c r="H993" s="85">
        <f>Розрахунки!CF957</f>
        <v>0</v>
      </c>
      <c r="I993" s="87">
        <f t="shared" ca="1" si="47"/>
        <v>25142.2</v>
      </c>
    </row>
    <row r="994" spans="1:9" x14ac:dyDescent="0.25">
      <c r="A994" s="73" t="s">
        <v>1912</v>
      </c>
      <c r="B994" s="73" t="s">
        <v>28</v>
      </c>
      <c r="C994" s="73" t="s">
        <v>1940</v>
      </c>
      <c r="D994" s="74" t="s">
        <v>1939</v>
      </c>
      <c r="E994" s="85">
        <f ca="1">Розрахунки!CC958</f>
        <v>23263.3</v>
      </c>
      <c r="F994" s="85">
        <f>Розрахунки!CD958</f>
        <v>0</v>
      </c>
      <c r="G994" s="85">
        <f>Розрахунки!CE958</f>
        <v>0</v>
      </c>
      <c r="H994" s="85">
        <f>Розрахунки!CF958</f>
        <v>0</v>
      </c>
      <c r="I994" s="87">
        <f t="shared" ca="1" si="47"/>
        <v>23263.3</v>
      </c>
    </row>
    <row r="995" spans="1:9" x14ac:dyDescent="0.25">
      <c r="A995" s="73" t="s">
        <v>1912</v>
      </c>
      <c r="B995" s="73" t="s">
        <v>33</v>
      </c>
      <c r="C995" s="73" t="s">
        <v>1942</v>
      </c>
      <c r="D995" s="74" t="s">
        <v>1941</v>
      </c>
      <c r="E995" s="85">
        <f ca="1">Розрахунки!CC959</f>
        <v>72584.100000000006</v>
      </c>
      <c r="F995" s="85">
        <f>Розрахунки!CD959</f>
        <v>0</v>
      </c>
      <c r="G995" s="85">
        <f>Розрахунки!CE959</f>
        <v>0</v>
      </c>
      <c r="H995" s="85">
        <f>Розрахунки!CF959</f>
        <v>0</v>
      </c>
      <c r="I995" s="87">
        <f t="shared" ca="1" si="47"/>
        <v>72584.100000000006</v>
      </c>
    </row>
    <row r="996" spans="1:9" x14ac:dyDescent="0.25">
      <c r="A996" s="73" t="s">
        <v>1912</v>
      </c>
      <c r="B996" s="73" t="s">
        <v>28</v>
      </c>
      <c r="C996" s="73" t="s">
        <v>1944</v>
      </c>
      <c r="D996" s="74" t="s">
        <v>1943</v>
      </c>
      <c r="E996" s="85">
        <f ca="1">Розрахунки!CC960</f>
        <v>13626</v>
      </c>
      <c r="F996" s="85">
        <f>Розрахунки!CD960</f>
        <v>0</v>
      </c>
      <c r="G996" s="85">
        <f>Розрахунки!CE960</f>
        <v>0</v>
      </c>
      <c r="H996" s="85">
        <f>Розрахунки!CF960</f>
        <v>0</v>
      </c>
      <c r="I996" s="87">
        <f t="shared" ca="1" si="47"/>
        <v>13626</v>
      </c>
    </row>
    <row r="997" spans="1:9" x14ac:dyDescent="0.25">
      <c r="A997" s="73" t="s">
        <v>1912</v>
      </c>
      <c r="B997" s="73" t="s">
        <v>28</v>
      </c>
      <c r="C997" s="73" t="s">
        <v>1946</v>
      </c>
      <c r="D997" s="74" t="s">
        <v>1945</v>
      </c>
      <c r="E997" s="85">
        <f ca="1">Розрахунки!CC961</f>
        <v>28137.4</v>
      </c>
      <c r="F997" s="85">
        <f>Розрахунки!CD961</f>
        <v>0</v>
      </c>
      <c r="G997" s="85">
        <f>Розрахунки!CE961</f>
        <v>0</v>
      </c>
      <c r="H997" s="85">
        <f>Розрахунки!CF961</f>
        <v>0</v>
      </c>
      <c r="I997" s="87">
        <f t="shared" ca="1" si="47"/>
        <v>28137.4</v>
      </c>
    </row>
    <row r="998" spans="1:9" x14ac:dyDescent="0.25">
      <c r="A998" s="73" t="s">
        <v>1912</v>
      </c>
      <c r="B998" s="73" t="s">
        <v>28</v>
      </c>
      <c r="C998" s="73" t="s">
        <v>1948</v>
      </c>
      <c r="D998" s="74" t="s">
        <v>1947</v>
      </c>
      <c r="E998" s="85">
        <f ca="1">Розрахунки!CC962</f>
        <v>31325.599999999999</v>
      </c>
      <c r="F998" s="85">
        <f>Розрахунки!CD962</f>
        <v>0</v>
      </c>
      <c r="G998" s="85">
        <f>Розрахунки!CE962</f>
        <v>0</v>
      </c>
      <c r="H998" s="85">
        <f>Розрахунки!CF962</f>
        <v>0</v>
      </c>
      <c r="I998" s="87">
        <f t="shared" ca="1" si="47"/>
        <v>31325.599999999999</v>
      </c>
    </row>
    <row r="999" spans="1:9" x14ac:dyDescent="0.25">
      <c r="A999" s="73" t="s">
        <v>1912</v>
      </c>
      <c r="B999" s="73" t="s">
        <v>28</v>
      </c>
      <c r="C999" s="73" t="s">
        <v>1950</v>
      </c>
      <c r="D999" s="74" t="s">
        <v>1949</v>
      </c>
      <c r="E999" s="85">
        <f ca="1">Розрахунки!CC963</f>
        <v>24811.5</v>
      </c>
      <c r="F999" s="85">
        <f>Розрахунки!CD963</f>
        <v>0</v>
      </c>
      <c r="G999" s="85">
        <f>Розрахунки!CE963</f>
        <v>0</v>
      </c>
      <c r="H999" s="85">
        <f>Розрахунки!CF963</f>
        <v>0</v>
      </c>
      <c r="I999" s="87">
        <f t="shared" ca="1" si="47"/>
        <v>24811.5</v>
      </c>
    </row>
    <row r="1000" spans="1:9" x14ac:dyDescent="0.25">
      <c r="A1000" s="73" t="s">
        <v>1912</v>
      </c>
      <c r="B1000" s="73" t="s">
        <v>28</v>
      </c>
      <c r="C1000" s="73" t="s">
        <v>1952</v>
      </c>
      <c r="D1000" s="74" t="s">
        <v>1951</v>
      </c>
      <c r="E1000" s="85">
        <f ca="1">Розрахунки!CC964</f>
        <v>26450.3</v>
      </c>
      <c r="F1000" s="85">
        <f>Розрахунки!CD964</f>
        <v>0</v>
      </c>
      <c r="G1000" s="85">
        <f>Розрахунки!CE964</f>
        <v>0</v>
      </c>
      <c r="H1000" s="85">
        <f>Розрахунки!CF964</f>
        <v>0</v>
      </c>
      <c r="I1000" s="87">
        <f t="shared" ca="1" si="47"/>
        <v>26450.3</v>
      </c>
    </row>
    <row r="1001" spans="1:9" x14ac:dyDescent="0.25">
      <c r="A1001" s="73" t="s">
        <v>1912</v>
      </c>
      <c r="B1001" s="73" t="s">
        <v>28</v>
      </c>
      <c r="C1001" s="73" t="s">
        <v>1954</v>
      </c>
      <c r="D1001" s="74" t="s">
        <v>1953</v>
      </c>
      <c r="E1001" s="85">
        <f ca="1">Розрахунки!CC965</f>
        <v>11312.4</v>
      </c>
      <c r="F1001" s="85">
        <f>Розрахунки!CD965</f>
        <v>0</v>
      </c>
      <c r="G1001" s="85">
        <f>Розрахунки!CE965</f>
        <v>0</v>
      </c>
      <c r="H1001" s="85">
        <f>Розрахунки!CF965</f>
        <v>0</v>
      </c>
      <c r="I1001" s="87">
        <f t="shared" ca="1" si="47"/>
        <v>11312.4</v>
      </c>
    </row>
    <row r="1002" spans="1:9" x14ac:dyDescent="0.25">
      <c r="A1002" s="73" t="s">
        <v>1912</v>
      </c>
      <c r="B1002" s="73" t="s">
        <v>33</v>
      </c>
      <c r="C1002" s="73" t="s">
        <v>1956</v>
      </c>
      <c r="D1002" s="74" t="s">
        <v>1955</v>
      </c>
      <c r="E1002" s="85">
        <f ca="1">Розрахунки!CC966</f>
        <v>43841.7</v>
      </c>
      <c r="F1002" s="85">
        <f>Розрахунки!CD966</f>
        <v>0</v>
      </c>
      <c r="G1002" s="85">
        <f>Розрахунки!CE966</f>
        <v>0</v>
      </c>
      <c r="H1002" s="85">
        <f>Розрахунки!CF966</f>
        <v>0</v>
      </c>
      <c r="I1002" s="87">
        <f t="shared" ca="1" si="47"/>
        <v>43841.7</v>
      </c>
    </row>
    <row r="1003" spans="1:9" x14ac:dyDescent="0.25">
      <c r="A1003" s="73" t="s">
        <v>1912</v>
      </c>
      <c r="B1003" s="73" t="s">
        <v>28</v>
      </c>
      <c r="C1003" s="73" t="s">
        <v>1958</v>
      </c>
      <c r="D1003" s="74" t="s">
        <v>1957</v>
      </c>
      <c r="E1003" s="85">
        <f ca="1">Розрахунки!CC967</f>
        <v>58039</v>
      </c>
      <c r="F1003" s="85">
        <f>Розрахунки!CD967</f>
        <v>0</v>
      </c>
      <c r="G1003" s="85">
        <f>Розрахунки!CE967</f>
        <v>0</v>
      </c>
      <c r="H1003" s="85">
        <f>Розрахунки!CF967</f>
        <v>0</v>
      </c>
      <c r="I1003" s="87">
        <f t="shared" ca="1" si="47"/>
        <v>58039</v>
      </c>
    </row>
    <row r="1004" spans="1:9" x14ac:dyDescent="0.25">
      <c r="A1004" s="73" t="s">
        <v>1912</v>
      </c>
      <c r="B1004" s="73" t="s">
        <v>33</v>
      </c>
      <c r="C1004" s="73" t="s">
        <v>1960</v>
      </c>
      <c r="D1004" s="74" t="s">
        <v>1959</v>
      </c>
      <c r="E1004" s="85">
        <f ca="1">Розрахунки!CC968</f>
        <v>44353.8</v>
      </c>
      <c r="F1004" s="85">
        <f>Розрахунки!CD968</f>
        <v>0</v>
      </c>
      <c r="G1004" s="85">
        <f>Розрахунки!CE968</f>
        <v>0</v>
      </c>
      <c r="H1004" s="85">
        <f>Розрахунки!CF968</f>
        <v>0</v>
      </c>
      <c r="I1004" s="87">
        <f t="shared" ca="1" si="47"/>
        <v>44353.8</v>
      </c>
    </row>
    <row r="1005" spans="1:9" x14ac:dyDescent="0.25">
      <c r="A1005" s="73" t="s">
        <v>1912</v>
      </c>
      <c r="B1005" s="73" t="s">
        <v>28</v>
      </c>
      <c r="C1005" s="73" t="s">
        <v>1962</v>
      </c>
      <c r="D1005" s="74" t="s">
        <v>1961</v>
      </c>
      <c r="E1005" s="85">
        <f ca="1">Розрахунки!CC969</f>
        <v>28471.5</v>
      </c>
      <c r="F1005" s="85">
        <f>Розрахунки!CD969</f>
        <v>0</v>
      </c>
      <c r="G1005" s="85">
        <f>Розрахунки!CE969</f>
        <v>0</v>
      </c>
      <c r="H1005" s="85">
        <f>Розрахунки!CF969</f>
        <v>0</v>
      </c>
      <c r="I1005" s="87">
        <f t="shared" ca="1" si="47"/>
        <v>28471.5</v>
      </c>
    </row>
    <row r="1006" spans="1:9" x14ac:dyDescent="0.25">
      <c r="A1006" s="73" t="s">
        <v>1912</v>
      </c>
      <c r="B1006" s="73" t="s">
        <v>28</v>
      </c>
      <c r="C1006" s="73" t="s">
        <v>1964</v>
      </c>
      <c r="D1006" s="74" t="s">
        <v>1963</v>
      </c>
      <c r="E1006" s="85">
        <f ca="1">Розрахунки!CC970</f>
        <v>41283</v>
      </c>
      <c r="F1006" s="85">
        <f>Розрахунки!CD970</f>
        <v>0</v>
      </c>
      <c r="G1006" s="85">
        <f>Розрахунки!CE970</f>
        <v>0</v>
      </c>
      <c r="H1006" s="85">
        <f>Розрахунки!CF970</f>
        <v>0</v>
      </c>
      <c r="I1006" s="87">
        <f t="shared" ca="1" si="47"/>
        <v>41283</v>
      </c>
    </row>
    <row r="1007" spans="1:9" x14ac:dyDescent="0.25">
      <c r="A1007" s="73" t="s">
        <v>1912</v>
      </c>
      <c r="B1007" s="73" t="s">
        <v>28</v>
      </c>
      <c r="C1007" s="73" t="s">
        <v>1966</v>
      </c>
      <c r="D1007" s="74" t="s">
        <v>1965</v>
      </c>
      <c r="E1007" s="85">
        <f ca="1">Розрахунки!CC971</f>
        <v>32927.9</v>
      </c>
      <c r="F1007" s="85">
        <f>Розрахунки!CD971</f>
        <v>0</v>
      </c>
      <c r="G1007" s="85">
        <f>Розрахунки!CE971</f>
        <v>0</v>
      </c>
      <c r="H1007" s="85">
        <f>Розрахунки!CF971</f>
        <v>0</v>
      </c>
      <c r="I1007" s="87">
        <f t="shared" ca="1" si="47"/>
        <v>32927.9</v>
      </c>
    </row>
    <row r="1008" spans="1:9" x14ac:dyDescent="0.25">
      <c r="A1008" s="73" t="s">
        <v>1912</v>
      </c>
      <c r="B1008" s="73" t="s">
        <v>28</v>
      </c>
      <c r="C1008" s="73" t="s">
        <v>1968</v>
      </c>
      <c r="D1008" s="74" t="s">
        <v>1967</v>
      </c>
      <c r="E1008" s="85">
        <f ca="1">Розрахунки!CC972</f>
        <v>11882</v>
      </c>
      <c r="F1008" s="85">
        <f>Розрахунки!CD972</f>
        <v>0</v>
      </c>
      <c r="G1008" s="85">
        <f>Розрахунки!CE972</f>
        <v>0</v>
      </c>
      <c r="H1008" s="85">
        <f>Розрахунки!CF972</f>
        <v>0</v>
      </c>
      <c r="I1008" s="87">
        <f t="shared" ca="1" si="47"/>
        <v>11882</v>
      </c>
    </row>
    <row r="1009" spans="1:9" x14ac:dyDescent="0.25">
      <c r="A1009" s="73" t="s">
        <v>1912</v>
      </c>
      <c r="B1009" s="73" t="s">
        <v>28</v>
      </c>
      <c r="C1009" s="73" t="s">
        <v>1970</v>
      </c>
      <c r="D1009" s="74" t="s">
        <v>1969</v>
      </c>
      <c r="E1009" s="85">
        <f ca="1">Розрахунки!CC973</f>
        <v>21004.6</v>
      </c>
      <c r="F1009" s="85">
        <f>Розрахунки!CD973</f>
        <v>0</v>
      </c>
      <c r="G1009" s="85">
        <f>Розрахунки!CE973</f>
        <v>0</v>
      </c>
      <c r="H1009" s="85">
        <f>Розрахунки!CF973</f>
        <v>0</v>
      </c>
      <c r="I1009" s="87">
        <f t="shared" ca="1" si="47"/>
        <v>21004.6</v>
      </c>
    </row>
    <row r="1010" spans="1:9" x14ac:dyDescent="0.25">
      <c r="A1010" s="73" t="s">
        <v>1912</v>
      </c>
      <c r="B1010" s="73" t="s">
        <v>28</v>
      </c>
      <c r="C1010" s="73" t="s">
        <v>1972</v>
      </c>
      <c r="D1010" s="74" t="s">
        <v>1971</v>
      </c>
      <c r="E1010" s="85">
        <f ca="1">Розрахунки!CC974</f>
        <v>25868.5</v>
      </c>
      <c r="F1010" s="85">
        <f>Розрахунки!CD974</f>
        <v>0</v>
      </c>
      <c r="G1010" s="85">
        <f>Розрахунки!CE974</f>
        <v>0</v>
      </c>
      <c r="H1010" s="85">
        <f>Розрахунки!CF974</f>
        <v>0</v>
      </c>
      <c r="I1010" s="87">
        <f t="shared" ca="1" si="47"/>
        <v>25868.5</v>
      </c>
    </row>
    <row r="1011" spans="1:9" x14ac:dyDescent="0.25">
      <c r="A1011" s="73" t="s">
        <v>1912</v>
      </c>
      <c r="B1011" s="73" t="s">
        <v>28</v>
      </c>
      <c r="C1011" s="73" t="s">
        <v>1974</v>
      </c>
      <c r="D1011" s="74" t="s">
        <v>1973</v>
      </c>
      <c r="E1011" s="85">
        <f ca="1">Розрахунки!CC975</f>
        <v>58944.1</v>
      </c>
      <c r="F1011" s="85">
        <f>Розрахунки!CD975</f>
        <v>0</v>
      </c>
      <c r="G1011" s="85">
        <f>Розрахунки!CE975</f>
        <v>0</v>
      </c>
      <c r="H1011" s="85">
        <f>Розрахунки!CF975</f>
        <v>0</v>
      </c>
      <c r="I1011" s="87">
        <f t="shared" ca="1" si="47"/>
        <v>58944.1</v>
      </c>
    </row>
    <row r="1012" spans="1:9" x14ac:dyDescent="0.25">
      <c r="A1012" s="73" t="s">
        <v>1912</v>
      </c>
      <c r="B1012" s="73" t="s">
        <v>82</v>
      </c>
      <c r="C1012" s="73" t="s">
        <v>1976</v>
      </c>
      <c r="D1012" s="74" t="s">
        <v>1975</v>
      </c>
      <c r="E1012" s="85">
        <f ca="1">Розрахунки!CC976</f>
        <v>171665.9</v>
      </c>
      <c r="F1012" s="85">
        <f>Розрахунки!CD976</f>
        <v>0</v>
      </c>
      <c r="G1012" s="85">
        <f>Розрахунки!CE976</f>
        <v>0</v>
      </c>
      <c r="H1012" s="85">
        <f>Розрахунки!CF976</f>
        <v>0</v>
      </c>
      <c r="I1012" s="87">
        <f t="shared" ca="1" si="47"/>
        <v>171665.9</v>
      </c>
    </row>
    <row r="1013" spans="1:9" x14ac:dyDescent="0.25">
      <c r="A1013" s="73" t="s">
        <v>1912</v>
      </c>
      <c r="B1013" s="73" t="s">
        <v>82</v>
      </c>
      <c r="C1013" s="73" t="s">
        <v>1978</v>
      </c>
      <c r="D1013" s="74" t="s">
        <v>1977</v>
      </c>
      <c r="E1013" s="85">
        <f ca="1">Розрахунки!CC977</f>
        <v>124552.7</v>
      </c>
      <c r="F1013" s="85">
        <f>Розрахунки!CD977</f>
        <v>0</v>
      </c>
      <c r="G1013" s="85">
        <f>Розрахунки!CE977</f>
        <v>0</v>
      </c>
      <c r="H1013" s="85">
        <f>Розрахунки!CF977</f>
        <v>0</v>
      </c>
      <c r="I1013" s="87">
        <f t="shared" ca="1" si="47"/>
        <v>124552.7</v>
      </c>
    </row>
    <row r="1014" spans="1:9" x14ac:dyDescent="0.25">
      <c r="A1014" s="73" t="s">
        <v>1912</v>
      </c>
      <c r="B1014" s="73" t="s">
        <v>33</v>
      </c>
      <c r="C1014" s="73" t="s">
        <v>1980</v>
      </c>
      <c r="D1014" s="74" t="s">
        <v>1979</v>
      </c>
      <c r="E1014" s="85">
        <f ca="1">Розрахунки!CC978</f>
        <v>28276.799999999999</v>
      </c>
      <c r="F1014" s="85">
        <f>Розрахунки!CD978</f>
        <v>0</v>
      </c>
      <c r="G1014" s="85">
        <f>Розрахунки!CE978</f>
        <v>0</v>
      </c>
      <c r="H1014" s="85">
        <f>Розрахунки!CF978</f>
        <v>0</v>
      </c>
      <c r="I1014" s="87">
        <f t="shared" ca="1" si="47"/>
        <v>28276.799999999999</v>
      </c>
    </row>
    <row r="1015" spans="1:9" x14ac:dyDescent="0.25">
      <c r="A1015" s="73" t="s">
        <v>1912</v>
      </c>
      <c r="B1015" s="73" t="s">
        <v>28</v>
      </c>
      <c r="C1015" s="73" t="s">
        <v>1982</v>
      </c>
      <c r="D1015" s="74" t="s">
        <v>1981</v>
      </c>
      <c r="E1015" s="85">
        <f ca="1">Розрахунки!CC979</f>
        <v>31976.2</v>
      </c>
      <c r="F1015" s="85">
        <f>Розрахунки!CD979</f>
        <v>0</v>
      </c>
      <c r="G1015" s="85">
        <f>Розрахунки!CE979</f>
        <v>0</v>
      </c>
      <c r="H1015" s="85">
        <f>Розрахунки!CF979</f>
        <v>0</v>
      </c>
      <c r="I1015" s="87">
        <f t="shared" ca="1" si="47"/>
        <v>31976.2</v>
      </c>
    </row>
    <row r="1016" spans="1:9" x14ac:dyDescent="0.25">
      <c r="A1016" s="73" t="s">
        <v>1912</v>
      </c>
      <c r="B1016" s="73" t="s">
        <v>28</v>
      </c>
      <c r="C1016" s="73" t="s">
        <v>1984</v>
      </c>
      <c r="D1016" s="74" t="s">
        <v>1983</v>
      </c>
      <c r="E1016" s="85">
        <f ca="1">Розрахунки!CC980</f>
        <v>28154.6</v>
      </c>
      <c r="F1016" s="85">
        <f>Розрахунки!CD980</f>
        <v>0</v>
      </c>
      <c r="G1016" s="85">
        <f>Розрахунки!CE980</f>
        <v>0</v>
      </c>
      <c r="H1016" s="85">
        <f>Розрахунки!CF980</f>
        <v>0</v>
      </c>
      <c r="I1016" s="87">
        <f t="shared" ca="1" si="47"/>
        <v>28154.6</v>
      </c>
    </row>
    <row r="1017" spans="1:9" x14ac:dyDescent="0.25">
      <c r="A1017" s="73" t="s">
        <v>1912</v>
      </c>
      <c r="B1017" s="73" t="s">
        <v>28</v>
      </c>
      <c r="C1017" s="73" t="s">
        <v>1986</v>
      </c>
      <c r="D1017" s="74" t="s">
        <v>1985</v>
      </c>
      <c r="E1017" s="85">
        <f ca="1">Розрахунки!CC981</f>
        <v>16931.5</v>
      </c>
      <c r="F1017" s="85">
        <f>Розрахунки!CD981</f>
        <v>0</v>
      </c>
      <c r="G1017" s="85">
        <f>Розрахунки!CE981</f>
        <v>0</v>
      </c>
      <c r="H1017" s="85">
        <f>Розрахунки!CF981</f>
        <v>0</v>
      </c>
      <c r="I1017" s="87">
        <f t="shared" ca="1" si="47"/>
        <v>16931.5</v>
      </c>
    </row>
    <row r="1018" spans="1:9" x14ac:dyDescent="0.25">
      <c r="A1018" s="73" t="s">
        <v>1912</v>
      </c>
      <c r="B1018" s="73" t="s">
        <v>28</v>
      </c>
      <c r="C1018" s="73" t="s">
        <v>1988</v>
      </c>
      <c r="D1018" s="74" t="s">
        <v>1987</v>
      </c>
      <c r="E1018" s="85">
        <f ca="1">Розрахунки!CC982</f>
        <v>69011.3</v>
      </c>
      <c r="F1018" s="85">
        <f>Розрахунки!CD982</f>
        <v>0</v>
      </c>
      <c r="G1018" s="85">
        <f>Розрахунки!CE982</f>
        <v>0</v>
      </c>
      <c r="H1018" s="85">
        <f>Розрахунки!CF982</f>
        <v>0</v>
      </c>
      <c r="I1018" s="87">
        <f t="shared" ca="1" si="47"/>
        <v>69011.3</v>
      </c>
    </row>
    <row r="1019" spans="1:9" x14ac:dyDescent="0.25">
      <c r="A1019" s="73" t="s">
        <v>1912</v>
      </c>
      <c r="B1019" s="73" t="s">
        <v>28</v>
      </c>
      <c r="C1019" s="73" t="s">
        <v>1990</v>
      </c>
      <c r="D1019" s="74" t="s">
        <v>1989</v>
      </c>
      <c r="E1019" s="85">
        <f ca="1">Розрахунки!CC983</f>
        <v>39164</v>
      </c>
      <c r="F1019" s="85">
        <f>Розрахунки!CD983</f>
        <v>0</v>
      </c>
      <c r="G1019" s="85">
        <f>Розрахунки!CE983</f>
        <v>0</v>
      </c>
      <c r="H1019" s="85">
        <f>Розрахунки!CF983</f>
        <v>0</v>
      </c>
      <c r="I1019" s="87">
        <f t="shared" ca="1" si="47"/>
        <v>39164</v>
      </c>
    </row>
    <row r="1020" spans="1:9" x14ac:dyDescent="0.25">
      <c r="A1020" s="73" t="s">
        <v>1912</v>
      </c>
      <c r="B1020" s="73" t="s">
        <v>28</v>
      </c>
      <c r="C1020" s="73" t="s">
        <v>1992</v>
      </c>
      <c r="D1020" s="74" t="s">
        <v>1991</v>
      </c>
      <c r="E1020" s="85">
        <f ca="1">Розрахунки!CC984</f>
        <v>34044.699999999997</v>
      </c>
      <c r="F1020" s="85">
        <f>Розрахунки!CD984</f>
        <v>0</v>
      </c>
      <c r="G1020" s="85">
        <f>Розрахунки!CE984</f>
        <v>0</v>
      </c>
      <c r="H1020" s="85">
        <f>Розрахунки!CF984</f>
        <v>0</v>
      </c>
      <c r="I1020" s="87">
        <f t="shared" ca="1" si="47"/>
        <v>34044.699999999997</v>
      </c>
    </row>
    <row r="1021" spans="1:9" x14ac:dyDescent="0.25">
      <c r="A1021" s="73" t="s">
        <v>1912</v>
      </c>
      <c r="B1021" s="73" t="s">
        <v>28</v>
      </c>
      <c r="C1021" s="73" t="s">
        <v>1994</v>
      </c>
      <c r="D1021" s="74" t="s">
        <v>1993</v>
      </c>
      <c r="E1021" s="85">
        <f ca="1">Розрахунки!CC985</f>
        <v>28079.5</v>
      </c>
      <c r="F1021" s="85">
        <f>Розрахунки!CD985</f>
        <v>0</v>
      </c>
      <c r="G1021" s="85">
        <f>Розрахунки!CE985</f>
        <v>0</v>
      </c>
      <c r="H1021" s="85">
        <f>Розрахунки!CF985</f>
        <v>0</v>
      </c>
      <c r="I1021" s="87">
        <f t="shared" ca="1" si="47"/>
        <v>28079.5</v>
      </c>
    </row>
    <row r="1022" spans="1:9" x14ac:dyDescent="0.25">
      <c r="A1022" s="73" t="s">
        <v>1912</v>
      </c>
      <c r="B1022" s="73" t="s">
        <v>33</v>
      </c>
      <c r="C1022" s="73" t="s">
        <v>1996</v>
      </c>
      <c r="D1022" s="74" t="s">
        <v>1995</v>
      </c>
      <c r="E1022" s="85">
        <f ca="1">Розрахунки!CC986</f>
        <v>29432.799999999999</v>
      </c>
      <c r="F1022" s="85">
        <f>Розрахунки!CD986</f>
        <v>0</v>
      </c>
      <c r="G1022" s="85">
        <f>Розрахунки!CE986</f>
        <v>0</v>
      </c>
      <c r="H1022" s="85">
        <f>Розрахунки!CF986</f>
        <v>0</v>
      </c>
      <c r="I1022" s="87">
        <f t="shared" ca="1" si="47"/>
        <v>29432.799999999999</v>
      </c>
    </row>
    <row r="1023" spans="1:9" x14ac:dyDescent="0.25">
      <c r="A1023" s="73" t="s">
        <v>1912</v>
      </c>
      <c r="B1023" s="73" t="s">
        <v>28</v>
      </c>
      <c r="C1023" s="73" t="s">
        <v>1998</v>
      </c>
      <c r="D1023" s="74" t="s">
        <v>1997</v>
      </c>
      <c r="E1023" s="85">
        <f ca="1">Розрахунки!CC987</f>
        <v>15267.4</v>
      </c>
      <c r="F1023" s="85">
        <f>Розрахунки!CD987</f>
        <v>0</v>
      </c>
      <c r="G1023" s="85">
        <f>Розрахунки!CE987</f>
        <v>0</v>
      </c>
      <c r="H1023" s="85">
        <f>Розрахунки!CF987</f>
        <v>0</v>
      </c>
      <c r="I1023" s="87">
        <f t="shared" ca="1" si="47"/>
        <v>15267.4</v>
      </c>
    </row>
    <row r="1024" spans="1:9" x14ac:dyDescent="0.25">
      <c r="A1024" s="73" t="s">
        <v>1912</v>
      </c>
      <c r="B1024" s="73" t="s">
        <v>28</v>
      </c>
      <c r="C1024" s="73" t="s">
        <v>1999</v>
      </c>
      <c r="D1024" s="74" t="s">
        <v>647</v>
      </c>
      <c r="E1024" s="85">
        <f ca="1">Розрахунки!CC988</f>
        <v>98555.199999999997</v>
      </c>
      <c r="F1024" s="85">
        <f>Розрахунки!CD988</f>
        <v>0</v>
      </c>
      <c r="G1024" s="85">
        <f>Розрахунки!CE988</f>
        <v>0</v>
      </c>
      <c r="H1024" s="85">
        <f>Розрахунки!CF988</f>
        <v>0</v>
      </c>
      <c r="I1024" s="87">
        <f t="shared" ca="1" si="47"/>
        <v>98555.199999999997</v>
      </c>
    </row>
    <row r="1025" spans="1:9" x14ac:dyDescent="0.25">
      <c r="A1025" s="73" t="s">
        <v>1912</v>
      </c>
      <c r="B1025" s="73" t="s">
        <v>25</v>
      </c>
      <c r="C1025" s="73" t="s">
        <v>2001</v>
      </c>
      <c r="D1025" s="74" t="s">
        <v>2000</v>
      </c>
      <c r="E1025" s="85">
        <f ca="1">Розрахунки!CC989</f>
        <v>280378</v>
      </c>
      <c r="F1025" s="85">
        <f>Розрахунки!CD989</f>
        <v>0</v>
      </c>
      <c r="G1025" s="85">
        <f>Розрахунки!CE989</f>
        <v>0</v>
      </c>
      <c r="H1025" s="85">
        <f>Розрахунки!CF989</f>
        <v>0</v>
      </c>
      <c r="I1025" s="87">
        <f t="shared" ca="1" si="47"/>
        <v>280378</v>
      </c>
    </row>
    <row r="1026" spans="1:9" x14ac:dyDescent="0.25">
      <c r="A1026" s="73" t="s">
        <v>1912</v>
      </c>
      <c r="B1026" s="73" t="s">
        <v>28</v>
      </c>
      <c r="C1026" s="73" t="s">
        <v>2003</v>
      </c>
      <c r="D1026" s="74" t="s">
        <v>2002</v>
      </c>
      <c r="E1026" s="85">
        <f ca="1">Розрахунки!CC990</f>
        <v>34625.5</v>
      </c>
      <c r="F1026" s="85">
        <f>Розрахунки!CD990</f>
        <v>0</v>
      </c>
      <c r="G1026" s="85">
        <f>Розрахунки!CE990</f>
        <v>0</v>
      </c>
      <c r="H1026" s="85">
        <f>Розрахунки!CF990</f>
        <v>0</v>
      </c>
      <c r="I1026" s="87">
        <f t="shared" ca="1" si="47"/>
        <v>34625.5</v>
      </c>
    </row>
    <row r="1027" spans="1:9" x14ac:dyDescent="0.25">
      <c r="A1027" s="73" t="s">
        <v>1912</v>
      </c>
      <c r="B1027" s="73" t="s">
        <v>28</v>
      </c>
      <c r="C1027" s="73" t="s">
        <v>2005</v>
      </c>
      <c r="D1027" s="74" t="s">
        <v>2004</v>
      </c>
      <c r="E1027" s="85">
        <f ca="1">Розрахунки!CC991</f>
        <v>20654.8</v>
      </c>
      <c r="F1027" s="85">
        <f>Розрахунки!CD991</f>
        <v>0</v>
      </c>
      <c r="G1027" s="85">
        <f>Розрахунки!CE991</f>
        <v>0</v>
      </c>
      <c r="H1027" s="85">
        <f>Розрахунки!CF991</f>
        <v>0</v>
      </c>
      <c r="I1027" s="87">
        <f t="shared" ca="1" si="47"/>
        <v>20654.8</v>
      </c>
    </row>
    <row r="1028" spans="1:9" x14ac:dyDescent="0.25">
      <c r="A1028" s="73" t="s">
        <v>1912</v>
      </c>
      <c r="B1028" s="73" t="s">
        <v>28</v>
      </c>
      <c r="C1028" s="73" t="s">
        <v>2007</v>
      </c>
      <c r="D1028" s="74" t="s">
        <v>2006</v>
      </c>
      <c r="E1028" s="85">
        <f ca="1">Розрахунки!CC992</f>
        <v>26381.4</v>
      </c>
      <c r="F1028" s="85">
        <f>Розрахунки!CD992</f>
        <v>0</v>
      </c>
      <c r="G1028" s="85">
        <f>Розрахунки!CE992</f>
        <v>0</v>
      </c>
      <c r="H1028" s="85">
        <f>Розрахунки!CF992</f>
        <v>0</v>
      </c>
      <c r="I1028" s="87">
        <f t="shared" ca="1" si="47"/>
        <v>26381.4</v>
      </c>
    </row>
    <row r="1029" spans="1:9" x14ac:dyDescent="0.25">
      <c r="A1029" s="73" t="s">
        <v>1912</v>
      </c>
      <c r="B1029" s="73" t="s">
        <v>28</v>
      </c>
      <c r="C1029" s="73" t="s">
        <v>2009</v>
      </c>
      <c r="D1029" s="74" t="s">
        <v>2008</v>
      </c>
      <c r="E1029" s="85">
        <f ca="1">Розрахунки!CC993</f>
        <v>17071.3</v>
      </c>
      <c r="F1029" s="85">
        <f>Розрахунки!CD993</f>
        <v>0</v>
      </c>
      <c r="G1029" s="85">
        <f>Розрахунки!CE993</f>
        <v>0</v>
      </c>
      <c r="H1029" s="85">
        <f>Розрахунки!CF993</f>
        <v>0</v>
      </c>
      <c r="I1029" s="87">
        <f t="shared" ca="1" si="47"/>
        <v>17071.3</v>
      </c>
    </row>
    <row r="1030" spans="1:9" x14ac:dyDescent="0.25">
      <c r="A1030" s="73" t="s">
        <v>1912</v>
      </c>
      <c r="B1030" s="73" t="s">
        <v>33</v>
      </c>
      <c r="C1030" s="73" t="s">
        <v>2011</v>
      </c>
      <c r="D1030" s="74" t="s">
        <v>2010</v>
      </c>
      <c r="E1030" s="85">
        <f ca="1">Розрахунки!CC994</f>
        <v>139951.1</v>
      </c>
      <c r="F1030" s="85">
        <f>Розрахунки!CD994</f>
        <v>0</v>
      </c>
      <c r="G1030" s="85">
        <f>Розрахунки!CE994</f>
        <v>0</v>
      </c>
      <c r="H1030" s="85">
        <f>Розрахунки!CF994</f>
        <v>0</v>
      </c>
      <c r="I1030" s="87">
        <f t="shared" ca="1" si="47"/>
        <v>139951.1</v>
      </c>
    </row>
    <row r="1031" spans="1:9" x14ac:dyDescent="0.25">
      <c r="A1031" s="73" t="s">
        <v>1912</v>
      </c>
      <c r="B1031" s="73" t="s">
        <v>28</v>
      </c>
      <c r="C1031" s="73" t="s">
        <v>2013</v>
      </c>
      <c r="D1031" s="74" t="s">
        <v>2012</v>
      </c>
      <c r="E1031" s="85">
        <f ca="1">Розрахунки!CC995</f>
        <v>36979.599999999999</v>
      </c>
      <c r="F1031" s="85">
        <f>Розрахунки!CD995</f>
        <v>0</v>
      </c>
      <c r="G1031" s="85">
        <f>Розрахунки!CE995</f>
        <v>0</v>
      </c>
      <c r="H1031" s="85">
        <f>Розрахунки!CF995</f>
        <v>0</v>
      </c>
      <c r="I1031" s="87">
        <f t="shared" ref="I1031:I1094" ca="1" si="50">SUM(E1031:H1031)</f>
        <v>36979.599999999999</v>
      </c>
    </row>
    <row r="1032" spans="1:9" x14ac:dyDescent="0.25">
      <c r="A1032" s="73" t="s">
        <v>1912</v>
      </c>
      <c r="B1032" s="73" t="s">
        <v>33</v>
      </c>
      <c r="C1032" s="73" t="s">
        <v>2015</v>
      </c>
      <c r="D1032" s="74" t="s">
        <v>2014</v>
      </c>
      <c r="E1032" s="85">
        <f ca="1">Розрахунки!CC996</f>
        <v>80536.2</v>
      </c>
      <c r="F1032" s="85">
        <f>Розрахунки!CD996</f>
        <v>0</v>
      </c>
      <c r="G1032" s="85">
        <f>Розрахунки!CE996</f>
        <v>0</v>
      </c>
      <c r="H1032" s="85">
        <f>Розрахунки!CF996</f>
        <v>0</v>
      </c>
      <c r="I1032" s="87">
        <f t="shared" ca="1" si="50"/>
        <v>80536.2</v>
      </c>
    </row>
    <row r="1033" spans="1:9" x14ac:dyDescent="0.25">
      <c r="A1033" s="73" t="s">
        <v>1912</v>
      </c>
      <c r="B1033" s="73" t="s">
        <v>82</v>
      </c>
      <c r="C1033" s="73" t="s">
        <v>2017</v>
      </c>
      <c r="D1033" s="74" t="s">
        <v>2016</v>
      </c>
      <c r="E1033" s="85">
        <f ca="1">Розрахунки!CC997</f>
        <v>96529.9</v>
      </c>
      <c r="F1033" s="85">
        <f>Розрахунки!CD997</f>
        <v>0</v>
      </c>
      <c r="G1033" s="85">
        <f>Розрахунки!CE997</f>
        <v>0</v>
      </c>
      <c r="H1033" s="85">
        <f>Розрахунки!CF997</f>
        <v>0</v>
      </c>
      <c r="I1033" s="87">
        <f t="shared" ca="1" si="50"/>
        <v>96529.9</v>
      </c>
    </row>
    <row r="1034" spans="1:9" x14ac:dyDescent="0.25">
      <c r="A1034" s="73" t="s">
        <v>1912</v>
      </c>
      <c r="B1034" s="73" t="s">
        <v>25</v>
      </c>
      <c r="C1034" s="73" t="s">
        <v>2019</v>
      </c>
      <c r="D1034" s="74" t="s">
        <v>2018</v>
      </c>
      <c r="E1034" s="85">
        <f ca="1">Розрахунки!CC998</f>
        <v>152953.70000000001</v>
      </c>
      <c r="F1034" s="85">
        <f>Розрахунки!CD998</f>
        <v>0</v>
      </c>
      <c r="G1034" s="85">
        <f>Розрахунки!CE998</f>
        <v>0</v>
      </c>
      <c r="H1034" s="85">
        <f>Розрахунки!CF998</f>
        <v>0</v>
      </c>
      <c r="I1034" s="87">
        <f t="shared" ca="1" si="50"/>
        <v>152953.70000000001</v>
      </c>
    </row>
    <row r="1035" spans="1:9" x14ac:dyDescent="0.25">
      <c r="A1035" s="73" t="s">
        <v>1912</v>
      </c>
      <c r="B1035" s="73" t="s">
        <v>33</v>
      </c>
      <c r="C1035" s="73" t="s">
        <v>2021</v>
      </c>
      <c r="D1035" s="74" t="s">
        <v>2020</v>
      </c>
      <c r="E1035" s="85">
        <f ca="1">Розрахунки!CC999</f>
        <v>152802.9</v>
      </c>
      <c r="F1035" s="85">
        <f>Розрахунки!CD999</f>
        <v>0</v>
      </c>
      <c r="G1035" s="85">
        <f>Розрахунки!CE999</f>
        <v>0</v>
      </c>
      <c r="H1035" s="85">
        <f>Розрахунки!CF999</f>
        <v>0</v>
      </c>
      <c r="I1035" s="87">
        <f t="shared" ca="1" si="50"/>
        <v>152802.9</v>
      </c>
    </row>
    <row r="1036" spans="1:9" x14ac:dyDescent="0.25">
      <c r="A1036" s="73" t="s">
        <v>1912</v>
      </c>
      <c r="B1036" s="73" t="s">
        <v>28</v>
      </c>
      <c r="C1036" s="73" t="s">
        <v>2023</v>
      </c>
      <c r="D1036" s="74" t="s">
        <v>2022</v>
      </c>
      <c r="E1036" s="85">
        <f ca="1">Розрахунки!CC1000</f>
        <v>38414</v>
      </c>
      <c r="F1036" s="85">
        <f>Розрахунки!CD1000</f>
        <v>0</v>
      </c>
      <c r="G1036" s="85">
        <f>Розрахунки!CE1000</f>
        <v>0</v>
      </c>
      <c r="H1036" s="85">
        <f>Розрахунки!CF1000</f>
        <v>0</v>
      </c>
      <c r="I1036" s="87">
        <f t="shared" ca="1" si="50"/>
        <v>38414</v>
      </c>
    </row>
    <row r="1037" spans="1:9" x14ac:dyDescent="0.25">
      <c r="A1037" s="73" t="s">
        <v>1912</v>
      </c>
      <c r="B1037" s="73" t="s">
        <v>25</v>
      </c>
      <c r="C1037" s="73" t="s">
        <v>2025</v>
      </c>
      <c r="D1037" s="74" t="s">
        <v>2024</v>
      </c>
      <c r="E1037" s="85">
        <f ca="1">Розрахунки!CC1001</f>
        <v>107087.1</v>
      </c>
      <c r="F1037" s="85">
        <f>Розрахунки!CD1001</f>
        <v>0</v>
      </c>
      <c r="G1037" s="85">
        <f>Розрахунки!CE1001</f>
        <v>0</v>
      </c>
      <c r="H1037" s="85">
        <f>Розрахунки!CF1001</f>
        <v>0</v>
      </c>
      <c r="I1037" s="87">
        <f t="shared" ca="1" si="50"/>
        <v>107087.1</v>
      </c>
    </row>
    <row r="1038" spans="1:9" x14ac:dyDescent="0.25">
      <c r="A1038" s="73" t="s">
        <v>1912</v>
      </c>
      <c r="B1038" s="73" t="s">
        <v>28</v>
      </c>
      <c r="C1038" s="73" t="s">
        <v>2027</v>
      </c>
      <c r="D1038" s="74" t="s">
        <v>2026</v>
      </c>
      <c r="E1038" s="85">
        <f ca="1">Розрахунки!CC1002</f>
        <v>39124</v>
      </c>
      <c r="F1038" s="85">
        <f>Розрахунки!CD1002</f>
        <v>0</v>
      </c>
      <c r="G1038" s="85">
        <f>Розрахунки!CE1002</f>
        <v>0</v>
      </c>
      <c r="H1038" s="85">
        <f>Розрахунки!CF1002</f>
        <v>0</v>
      </c>
      <c r="I1038" s="87">
        <f t="shared" ca="1" si="50"/>
        <v>39124</v>
      </c>
    </row>
    <row r="1039" spans="1:9" x14ac:dyDescent="0.25">
      <c r="A1039" s="73" t="s">
        <v>1912</v>
      </c>
      <c r="B1039" s="73" t="s">
        <v>25</v>
      </c>
      <c r="C1039" s="73" t="s">
        <v>2029</v>
      </c>
      <c r="D1039" s="74" t="s">
        <v>2028</v>
      </c>
      <c r="E1039" s="85">
        <f ca="1">Розрахунки!CC1003</f>
        <v>113260.4</v>
      </c>
      <c r="F1039" s="85">
        <f>Розрахунки!CD1003</f>
        <v>0</v>
      </c>
      <c r="G1039" s="85">
        <f>Розрахунки!CE1003</f>
        <v>0</v>
      </c>
      <c r="H1039" s="85">
        <f>Розрахунки!CF1003</f>
        <v>0</v>
      </c>
      <c r="I1039" s="87">
        <f t="shared" ca="1" si="50"/>
        <v>113260.4</v>
      </c>
    </row>
    <row r="1040" spans="1:9" x14ac:dyDescent="0.25">
      <c r="A1040" s="73" t="s">
        <v>1912</v>
      </c>
      <c r="B1040" s="73" t="s">
        <v>25</v>
      </c>
      <c r="C1040" s="73" t="s">
        <v>2031</v>
      </c>
      <c r="D1040" s="74" t="s">
        <v>2030</v>
      </c>
      <c r="E1040" s="85">
        <f ca="1">Розрахунки!CC1004</f>
        <v>136364.5</v>
      </c>
      <c r="F1040" s="85">
        <f>Розрахунки!CD1004</f>
        <v>0</v>
      </c>
      <c r="G1040" s="85">
        <f>Розрахунки!CE1004</f>
        <v>0</v>
      </c>
      <c r="H1040" s="85">
        <f>Розрахунки!CF1004</f>
        <v>0</v>
      </c>
      <c r="I1040" s="87">
        <f t="shared" ca="1" si="50"/>
        <v>136364.5</v>
      </c>
    </row>
    <row r="1041" spans="1:9" x14ac:dyDescent="0.25">
      <c r="A1041" s="73" t="s">
        <v>1912</v>
      </c>
      <c r="B1041" s="73" t="s">
        <v>33</v>
      </c>
      <c r="C1041" s="73" t="s">
        <v>2033</v>
      </c>
      <c r="D1041" s="74" t="s">
        <v>2032</v>
      </c>
      <c r="E1041" s="85">
        <f ca="1">Розрахунки!CC1005</f>
        <v>41000.9</v>
      </c>
      <c r="F1041" s="85">
        <f>Розрахунки!CD1005</f>
        <v>0</v>
      </c>
      <c r="G1041" s="85">
        <f>Розрахунки!CE1005</f>
        <v>0</v>
      </c>
      <c r="H1041" s="85">
        <f>Розрахунки!CF1005</f>
        <v>0</v>
      </c>
      <c r="I1041" s="87">
        <f t="shared" ca="1" si="50"/>
        <v>41000.9</v>
      </c>
    </row>
    <row r="1042" spans="1:9" x14ac:dyDescent="0.25">
      <c r="A1042" s="73" t="s">
        <v>1912</v>
      </c>
      <c r="B1042" s="73" t="s">
        <v>82</v>
      </c>
      <c r="C1042" s="73" t="s">
        <v>2035</v>
      </c>
      <c r="D1042" s="74" t="s">
        <v>2034</v>
      </c>
      <c r="E1042" s="85">
        <f ca="1">Розрахунки!CC1006</f>
        <v>578818.69999999995</v>
      </c>
      <c r="F1042" s="85">
        <f>Розрахунки!CD1006</f>
        <v>15239.9</v>
      </c>
      <c r="G1042" s="85">
        <f>Розрахунки!CE1006</f>
        <v>0</v>
      </c>
      <c r="H1042" s="85">
        <f>Розрахунки!CF1006</f>
        <v>0</v>
      </c>
      <c r="I1042" s="87">
        <f t="shared" ca="1" si="50"/>
        <v>594058.6</v>
      </c>
    </row>
    <row r="1043" spans="1:9" x14ac:dyDescent="0.25">
      <c r="A1043" s="73" t="s">
        <v>1912</v>
      </c>
      <c r="B1043" s="73" t="s">
        <v>33</v>
      </c>
      <c r="C1043" s="73" t="s">
        <v>2037</v>
      </c>
      <c r="D1043" s="74" t="s">
        <v>2036</v>
      </c>
      <c r="E1043" s="85">
        <f ca="1">Розрахунки!CC1007</f>
        <v>191440.5</v>
      </c>
      <c r="F1043" s="85">
        <f>Розрахунки!CD1007</f>
        <v>0</v>
      </c>
      <c r="G1043" s="85">
        <f>Розрахунки!CE1007</f>
        <v>0</v>
      </c>
      <c r="H1043" s="85">
        <f>Розрахунки!CF1007</f>
        <v>0</v>
      </c>
      <c r="I1043" s="87">
        <f t="shared" ca="1" si="50"/>
        <v>191440.5</v>
      </c>
    </row>
    <row r="1044" spans="1:9" x14ac:dyDescent="0.25">
      <c r="A1044" s="73" t="s">
        <v>1912</v>
      </c>
      <c r="B1044" s="73" t="s">
        <v>25</v>
      </c>
      <c r="C1044" s="73" t="s">
        <v>2039</v>
      </c>
      <c r="D1044" s="74" t="s">
        <v>2038</v>
      </c>
      <c r="E1044" s="85">
        <f ca="1">Розрахунки!CC1008</f>
        <v>264191.2</v>
      </c>
      <c r="F1044" s="85">
        <f>Розрахунки!CD1008</f>
        <v>0</v>
      </c>
      <c r="G1044" s="85">
        <f>Розрахунки!CE1008</f>
        <v>0</v>
      </c>
      <c r="H1044" s="85">
        <f>Розрахунки!CF1008</f>
        <v>0</v>
      </c>
      <c r="I1044" s="87">
        <f t="shared" ca="1" si="50"/>
        <v>264191.2</v>
      </c>
    </row>
    <row r="1045" spans="1:9" x14ac:dyDescent="0.25">
      <c r="A1045" s="73" t="s">
        <v>1912</v>
      </c>
      <c r="B1045" s="73" t="s">
        <v>33</v>
      </c>
      <c r="C1045" s="73" t="s">
        <v>2041</v>
      </c>
      <c r="D1045" s="74" t="s">
        <v>2040</v>
      </c>
      <c r="E1045" s="85">
        <f ca="1">Розрахунки!CC1009</f>
        <v>25162.6</v>
      </c>
      <c r="F1045" s="85">
        <f>Розрахунки!CD1009</f>
        <v>0</v>
      </c>
      <c r="G1045" s="85">
        <f>Розрахунки!CE1009</f>
        <v>0</v>
      </c>
      <c r="H1045" s="85">
        <f>Розрахунки!CF1009</f>
        <v>0</v>
      </c>
      <c r="I1045" s="87">
        <f t="shared" ca="1" si="50"/>
        <v>25162.6</v>
      </c>
    </row>
    <row r="1046" spans="1:9" x14ac:dyDescent="0.25">
      <c r="A1046" s="73" t="s">
        <v>2042</v>
      </c>
      <c r="B1046" s="73" t="s">
        <v>19</v>
      </c>
      <c r="C1046" s="73" t="s">
        <v>4530</v>
      </c>
      <c r="D1046" s="74" t="s">
        <v>4531</v>
      </c>
      <c r="E1046" s="84">
        <f ca="1">SUM(E1047:E1048)</f>
        <v>2475191.4000000004</v>
      </c>
      <c r="F1046" s="84">
        <f t="shared" ref="F1046:I1046" si="51">SUM(F1047:F1048)</f>
        <v>68897</v>
      </c>
      <c r="G1046" s="84">
        <f t="shared" si="51"/>
        <v>19730.2</v>
      </c>
      <c r="H1046" s="84">
        <f t="shared" si="51"/>
        <v>32145.8</v>
      </c>
      <c r="I1046" s="84">
        <f t="shared" ca="1" si="51"/>
        <v>2595964.4000000004</v>
      </c>
    </row>
    <row r="1047" spans="1:9" x14ac:dyDescent="0.25">
      <c r="A1047" s="73" t="s">
        <v>2042</v>
      </c>
      <c r="B1047" s="73" t="s">
        <v>21</v>
      </c>
      <c r="C1047" s="73" t="s">
        <v>2044</v>
      </c>
      <c r="D1047" s="74" t="s">
        <v>2043</v>
      </c>
      <c r="E1047" s="85">
        <f ca="1">Розрахунки!CC1010</f>
        <v>110251.5</v>
      </c>
      <c r="F1047" s="85">
        <f>Розрахунки!CD1010</f>
        <v>68897</v>
      </c>
      <c r="G1047" s="85">
        <f>Розрахунки!CE1010</f>
        <v>19730.2</v>
      </c>
      <c r="H1047" s="85">
        <f>Розрахунки!CF1010</f>
        <v>32145.8</v>
      </c>
      <c r="I1047" s="87">
        <f t="shared" ca="1" si="50"/>
        <v>231024.5</v>
      </c>
    </row>
    <row r="1048" spans="1:9" x14ac:dyDescent="0.25">
      <c r="A1048" s="73" t="s">
        <v>2042</v>
      </c>
      <c r="B1048" s="73" t="s">
        <v>4467</v>
      </c>
      <c r="C1048" s="73" t="s">
        <v>4532</v>
      </c>
      <c r="D1048" s="74" t="s">
        <v>4533</v>
      </c>
      <c r="E1048" s="86">
        <f ca="1">SUM(E1049:E1099)</f>
        <v>2364939.9000000004</v>
      </c>
      <c r="F1048" s="86">
        <f t="shared" ref="F1048:H1048" si="52">SUM(F1049:F1099)</f>
        <v>0</v>
      </c>
      <c r="G1048" s="86">
        <f t="shared" si="52"/>
        <v>0</v>
      </c>
      <c r="H1048" s="86">
        <f t="shared" si="52"/>
        <v>0</v>
      </c>
      <c r="I1048" s="87">
        <f t="shared" ca="1" si="50"/>
        <v>2364939.9000000004</v>
      </c>
    </row>
    <row r="1049" spans="1:9" x14ac:dyDescent="0.25">
      <c r="A1049" s="73" t="s">
        <v>2042</v>
      </c>
      <c r="B1049" s="73" t="s">
        <v>28</v>
      </c>
      <c r="C1049" s="73" t="s">
        <v>2045</v>
      </c>
      <c r="D1049" s="74" t="s">
        <v>647</v>
      </c>
      <c r="E1049" s="85">
        <f ca="1">Розрахунки!CC1011</f>
        <v>17770.400000000001</v>
      </c>
      <c r="F1049" s="85">
        <f>Розрахунки!CD1011</f>
        <v>0</v>
      </c>
      <c r="G1049" s="85">
        <f>Розрахунки!CE1011</f>
        <v>0</v>
      </c>
      <c r="H1049" s="85">
        <f>Розрахунки!CF1011</f>
        <v>0</v>
      </c>
      <c r="I1049" s="87">
        <f t="shared" ca="1" si="50"/>
        <v>17770.400000000001</v>
      </c>
    </row>
    <row r="1050" spans="1:9" x14ac:dyDescent="0.25">
      <c r="A1050" s="73" t="s">
        <v>2042</v>
      </c>
      <c r="B1050" s="73" t="s">
        <v>25</v>
      </c>
      <c r="C1050" s="73" t="s">
        <v>2047</v>
      </c>
      <c r="D1050" s="74" t="s">
        <v>2046</v>
      </c>
      <c r="E1050" s="85">
        <f ca="1">Розрахунки!CC1012</f>
        <v>11923.6</v>
      </c>
      <c r="F1050" s="85">
        <f>Розрахунки!CD1012</f>
        <v>0</v>
      </c>
      <c r="G1050" s="85">
        <f>Розрахунки!CE1012</f>
        <v>0</v>
      </c>
      <c r="H1050" s="85">
        <f>Розрахунки!CF1012</f>
        <v>0</v>
      </c>
      <c r="I1050" s="87">
        <f t="shared" ca="1" si="50"/>
        <v>11923.6</v>
      </c>
    </row>
    <row r="1051" spans="1:9" x14ac:dyDescent="0.25">
      <c r="A1051" s="73" t="s">
        <v>2042</v>
      </c>
      <c r="B1051" s="73" t="s">
        <v>33</v>
      </c>
      <c r="C1051" s="73" t="s">
        <v>2049</v>
      </c>
      <c r="D1051" s="74" t="s">
        <v>2048</v>
      </c>
      <c r="E1051" s="85">
        <f ca="1">Розрахунки!CC1013</f>
        <v>15053.2</v>
      </c>
      <c r="F1051" s="85">
        <f>Розрахунки!CD1013</f>
        <v>0</v>
      </c>
      <c r="G1051" s="85">
        <f>Розрахунки!CE1013</f>
        <v>0</v>
      </c>
      <c r="H1051" s="85">
        <f>Розрахунки!CF1013</f>
        <v>0</v>
      </c>
      <c r="I1051" s="87">
        <f t="shared" ca="1" si="50"/>
        <v>15053.2</v>
      </c>
    </row>
    <row r="1052" spans="1:9" x14ac:dyDescent="0.25">
      <c r="A1052" s="73" t="s">
        <v>2042</v>
      </c>
      <c r="B1052" s="73" t="s">
        <v>33</v>
      </c>
      <c r="C1052" s="73" t="s">
        <v>2051</v>
      </c>
      <c r="D1052" s="74" t="s">
        <v>2050</v>
      </c>
      <c r="E1052" s="85">
        <f ca="1">Розрахунки!CC1014</f>
        <v>16246.1</v>
      </c>
      <c r="F1052" s="85">
        <f>Розрахунки!CD1014</f>
        <v>0</v>
      </c>
      <c r="G1052" s="85">
        <f>Розрахунки!CE1014</f>
        <v>0</v>
      </c>
      <c r="H1052" s="85">
        <f>Розрахунки!CF1014</f>
        <v>0</v>
      </c>
      <c r="I1052" s="87">
        <f t="shared" ca="1" si="50"/>
        <v>16246.1</v>
      </c>
    </row>
    <row r="1053" spans="1:9" x14ac:dyDescent="0.25">
      <c r="A1053" s="73" t="s">
        <v>2042</v>
      </c>
      <c r="B1053" s="73" t="s">
        <v>33</v>
      </c>
      <c r="C1053" s="73" t="s">
        <v>2052</v>
      </c>
      <c r="D1053" s="74" t="s">
        <v>1731</v>
      </c>
      <c r="E1053" s="85">
        <f ca="1">Розрахунки!CC1015</f>
        <v>28359.1</v>
      </c>
      <c r="F1053" s="85">
        <f>Розрахунки!CD1015</f>
        <v>0</v>
      </c>
      <c r="G1053" s="85">
        <f>Розрахунки!CE1015</f>
        <v>0</v>
      </c>
      <c r="H1053" s="85">
        <f>Розрахунки!CF1015</f>
        <v>0</v>
      </c>
      <c r="I1053" s="87">
        <f t="shared" ca="1" si="50"/>
        <v>28359.1</v>
      </c>
    </row>
    <row r="1054" spans="1:9" x14ac:dyDescent="0.25">
      <c r="A1054" s="73" t="s">
        <v>2042</v>
      </c>
      <c r="B1054" s="73" t="s">
        <v>33</v>
      </c>
      <c r="C1054" s="73" t="s">
        <v>2054</v>
      </c>
      <c r="D1054" s="74" t="s">
        <v>2053</v>
      </c>
      <c r="E1054" s="85">
        <f ca="1">Розрахунки!CC1016</f>
        <v>29650.9</v>
      </c>
      <c r="F1054" s="85">
        <f>Розрахунки!CD1016</f>
        <v>0</v>
      </c>
      <c r="G1054" s="85">
        <f>Розрахунки!CE1016</f>
        <v>0</v>
      </c>
      <c r="H1054" s="85">
        <f>Розрахунки!CF1016</f>
        <v>0</v>
      </c>
      <c r="I1054" s="87">
        <f t="shared" ca="1" si="50"/>
        <v>29650.9</v>
      </c>
    </row>
    <row r="1055" spans="1:9" x14ac:dyDescent="0.25">
      <c r="A1055" s="73" t="s">
        <v>2042</v>
      </c>
      <c r="B1055" s="73" t="s">
        <v>33</v>
      </c>
      <c r="C1055" s="73" t="s">
        <v>2056</v>
      </c>
      <c r="D1055" s="74" t="s">
        <v>2055</v>
      </c>
      <c r="E1055" s="85">
        <f ca="1">Розрахунки!CC1017</f>
        <v>15730.4</v>
      </c>
      <c r="F1055" s="85">
        <f>Розрахунки!CD1017</f>
        <v>0</v>
      </c>
      <c r="G1055" s="85">
        <f>Розрахунки!CE1017</f>
        <v>0</v>
      </c>
      <c r="H1055" s="85">
        <f>Розрахунки!CF1017</f>
        <v>0</v>
      </c>
      <c r="I1055" s="87">
        <f t="shared" ca="1" si="50"/>
        <v>15730.4</v>
      </c>
    </row>
    <row r="1056" spans="1:9" x14ac:dyDescent="0.25">
      <c r="A1056" s="73" t="s">
        <v>2042</v>
      </c>
      <c r="B1056" s="73" t="s">
        <v>33</v>
      </c>
      <c r="C1056" s="73" t="s">
        <v>2058</v>
      </c>
      <c r="D1056" s="74" t="s">
        <v>2057</v>
      </c>
      <c r="E1056" s="85">
        <f ca="1">Розрахунки!CC1018</f>
        <v>9515.5</v>
      </c>
      <c r="F1056" s="85">
        <f>Розрахунки!CD1018</f>
        <v>0</v>
      </c>
      <c r="G1056" s="85">
        <f>Розрахунки!CE1018</f>
        <v>0</v>
      </c>
      <c r="H1056" s="85">
        <f>Розрахунки!CF1018</f>
        <v>0</v>
      </c>
      <c r="I1056" s="87">
        <f t="shared" ca="1" si="50"/>
        <v>9515.5</v>
      </c>
    </row>
    <row r="1057" spans="1:9" x14ac:dyDescent="0.25">
      <c r="A1057" s="73" t="s">
        <v>2042</v>
      </c>
      <c r="B1057" s="73" t="s">
        <v>28</v>
      </c>
      <c r="C1057" s="73" t="s">
        <v>2060</v>
      </c>
      <c r="D1057" s="74" t="s">
        <v>2059</v>
      </c>
      <c r="E1057" s="85">
        <f ca="1">Розрахунки!CC1019</f>
        <v>11849.1</v>
      </c>
      <c r="F1057" s="85">
        <f>Розрахунки!CD1019</f>
        <v>0</v>
      </c>
      <c r="G1057" s="85">
        <f>Розрахунки!CE1019</f>
        <v>0</v>
      </c>
      <c r="H1057" s="85">
        <f>Розрахунки!CF1019</f>
        <v>0</v>
      </c>
      <c r="I1057" s="87">
        <f t="shared" ca="1" si="50"/>
        <v>11849.1</v>
      </c>
    </row>
    <row r="1058" spans="1:9" x14ac:dyDescent="0.25">
      <c r="A1058" s="73" t="s">
        <v>2042</v>
      </c>
      <c r="B1058" s="73" t="s">
        <v>28</v>
      </c>
      <c r="C1058" s="73" t="s">
        <v>2062</v>
      </c>
      <c r="D1058" s="74" t="s">
        <v>2061</v>
      </c>
      <c r="E1058" s="85">
        <f ca="1">Розрахунки!CC1020</f>
        <v>15778.4</v>
      </c>
      <c r="F1058" s="85">
        <f>Розрахунки!CD1020</f>
        <v>0</v>
      </c>
      <c r="G1058" s="85">
        <f>Розрахунки!CE1020</f>
        <v>0</v>
      </c>
      <c r="H1058" s="85">
        <f>Розрахунки!CF1020</f>
        <v>0</v>
      </c>
      <c r="I1058" s="87">
        <f t="shared" ca="1" si="50"/>
        <v>15778.4</v>
      </c>
    </row>
    <row r="1059" spans="1:9" x14ac:dyDescent="0.25">
      <c r="A1059" s="73" t="s">
        <v>2042</v>
      </c>
      <c r="B1059" s="73" t="s">
        <v>28</v>
      </c>
      <c r="C1059" s="73" t="s">
        <v>2064</v>
      </c>
      <c r="D1059" s="74" t="s">
        <v>2063</v>
      </c>
      <c r="E1059" s="85">
        <f ca="1">Розрахунки!CC1021</f>
        <v>15543.8</v>
      </c>
      <c r="F1059" s="85">
        <f>Розрахунки!CD1021</f>
        <v>0</v>
      </c>
      <c r="G1059" s="85">
        <f>Розрахунки!CE1021</f>
        <v>0</v>
      </c>
      <c r="H1059" s="85">
        <f>Розрахунки!CF1021</f>
        <v>0</v>
      </c>
      <c r="I1059" s="87">
        <f t="shared" ca="1" si="50"/>
        <v>15543.8</v>
      </c>
    </row>
    <row r="1060" spans="1:9" x14ac:dyDescent="0.25">
      <c r="A1060" s="73" t="s">
        <v>2042</v>
      </c>
      <c r="B1060" s="73" t="s">
        <v>28</v>
      </c>
      <c r="C1060" s="73" t="s">
        <v>2066</v>
      </c>
      <c r="D1060" s="74" t="s">
        <v>2065</v>
      </c>
      <c r="E1060" s="85">
        <f ca="1">Розрахунки!CC1022</f>
        <v>16805</v>
      </c>
      <c r="F1060" s="85">
        <f>Розрахунки!CD1022</f>
        <v>0</v>
      </c>
      <c r="G1060" s="85">
        <f>Розрахунки!CE1022</f>
        <v>0</v>
      </c>
      <c r="H1060" s="85">
        <f>Розрахунки!CF1022</f>
        <v>0</v>
      </c>
      <c r="I1060" s="87">
        <f t="shared" ca="1" si="50"/>
        <v>16805</v>
      </c>
    </row>
    <row r="1061" spans="1:9" x14ac:dyDescent="0.25">
      <c r="A1061" s="73" t="s">
        <v>2042</v>
      </c>
      <c r="B1061" s="73" t="s">
        <v>28</v>
      </c>
      <c r="C1061" s="73" t="s">
        <v>2068</v>
      </c>
      <c r="D1061" s="74" t="s">
        <v>2067</v>
      </c>
      <c r="E1061" s="85">
        <f ca="1">Розрахунки!CC1023</f>
        <v>13071.6</v>
      </c>
      <c r="F1061" s="85">
        <f>Розрахунки!CD1023</f>
        <v>0</v>
      </c>
      <c r="G1061" s="85">
        <f>Розрахунки!CE1023</f>
        <v>0</v>
      </c>
      <c r="H1061" s="85">
        <f>Розрахунки!CF1023</f>
        <v>0</v>
      </c>
      <c r="I1061" s="87">
        <f t="shared" ca="1" si="50"/>
        <v>13071.6</v>
      </c>
    </row>
    <row r="1062" spans="1:9" x14ac:dyDescent="0.25">
      <c r="A1062" s="73" t="s">
        <v>2042</v>
      </c>
      <c r="B1062" s="73" t="s">
        <v>28</v>
      </c>
      <c r="C1062" s="73" t="s">
        <v>2070</v>
      </c>
      <c r="D1062" s="74" t="s">
        <v>2069</v>
      </c>
      <c r="E1062" s="85">
        <f ca="1">Розрахунки!CC1024</f>
        <v>14746.3</v>
      </c>
      <c r="F1062" s="85">
        <f>Розрахунки!CD1024</f>
        <v>0</v>
      </c>
      <c r="G1062" s="85">
        <f>Розрахунки!CE1024</f>
        <v>0</v>
      </c>
      <c r="H1062" s="85">
        <f>Розрахунки!CF1024</f>
        <v>0</v>
      </c>
      <c r="I1062" s="87">
        <f t="shared" ca="1" si="50"/>
        <v>14746.3</v>
      </c>
    </row>
    <row r="1063" spans="1:9" x14ac:dyDescent="0.25">
      <c r="A1063" s="73" t="s">
        <v>2042</v>
      </c>
      <c r="B1063" s="73" t="s">
        <v>28</v>
      </c>
      <c r="C1063" s="73" t="s">
        <v>2071</v>
      </c>
      <c r="D1063" s="74" t="s">
        <v>621</v>
      </c>
      <c r="E1063" s="85">
        <f ca="1">Розрахунки!CC1025</f>
        <v>8328</v>
      </c>
      <c r="F1063" s="85">
        <f>Розрахунки!CD1025</f>
        <v>0</v>
      </c>
      <c r="G1063" s="85">
        <f>Розрахунки!CE1025</f>
        <v>0</v>
      </c>
      <c r="H1063" s="85">
        <f>Розрахунки!CF1025</f>
        <v>0</v>
      </c>
      <c r="I1063" s="87">
        <f t="shared" ca="1" si="50"/>
        <v>8328</v>
      </c>
    </row>
    <row r="1064" spans="1:9" x14ac:dyDescent="0.25">
      <c r="A1064" s="73" t="s">
        <v>2042</v>
      </c>
      <c r="B1064" s="73" t="s">
        <v>25</v>
      </c>
      <c r="C1064" s="73" t="s">
        <v>2073</v>
      </c>
      <c r="D1064" s="74" t="s">
        <v>2072</v>
      </c>
      <c r="E1064" s="85">
        <f ca="1">Розрахунки!CC1026</f>
        <v>88081.1</v>
      </c>
      <c r="F1064" s="85">
        <f>Розрахунки!CD1026</f>
        <v>0</v>
      </c>
      <c r="G1064" s="85">
        <f>Розрахунки!CE1026</f>
        <v>0</v>
      </c>
      <c r="H1064" s="85">
        <f>Розрахунки!CF1026</f>
        <v>0</v>
      </c>
      <c r="I1064" s="87">
        <f t="shared" ca="1" si="50"/>
        <v>88081.1</v>
      </c>
    </row>
    <row r="1065" spans="1:9" x14ac:dyDescent="0.25">
      <c r="A1065" s="73" t="s">
        <v>2042</v>
      </c>
      <c r="B1065" s="73" t="s">
        <v>33</v>
      </c>
      <c r="C1065" s="73" t="s">
        <v>2075</v>
      </c>
      <c r="D1065" s="74" t="s">
        <v>2074</v>
      </c>
      <c r="E1065" s="85">
        <f ca="1">Розрахунки!CC1027</f>
        <v>64576.7</v>
      </c>
      <c r="F1065" s="85">
        <f>Розрахунки!CD1027</f>
        <v>0</v>
      </c>
      <c r="G1065" s="85">
        <f>Розрахунки!CE1027</f>
        <v>0</v>
      </c>
      <c r="H1065" s="85">
        <f>Розрахунки!CF1027</f>
        <v>0</v>
      </c>
      <c r="I1065" s="87">
        <f t="shared" ca="1" si="50"/>
        <v>64576.7</v>
      </c>
    </row>
    <row r="1066" spans="1:9" x14ac:dyDescent="0.25">
      <c r="A1066" s="73" t="s">
        <v>2042</v>
      </c>
      <c r="B1066" s="73" t="s">
        <v>28</v>
      </c>
      <c r="C1066" s="73" t="s">
        <v>2077</v>
      </c>
      <c r="D1066" s="74" t="s">
        <v>2076</v>
      </c>
      <c r="E1066" s="85">
        <f ca="1">Розрахунки!CC1028</f>
        <v>13422</v>
      </c>
      <c r="F1066" s="85">
        <f>Розрахунки!CD1028</f>
        <v>0</v>
      </c>
      <c r="G1066" s="85">
        <f>Розрахунки!CE1028</f>
        <v>0</v>
      </c>
      <c r="H1066" s="85">
        <f>Розрахунки!CF1028</f>
        <v>0</v>
      </c>
      <c r="I1066" s="87">
        <f t="shared" ca="1" si="50"/>
        <v>13422</v>
      </c>
    </row>
    <row r="1067" spans="1:9" x14ac:dyDescent="0.25">
      <c r="A1067" s="73" t="s">
        <v>2042</v>
      </c>
      <c r="B1067" s="73" t="s">
        <v>25</v>
      </c>
      <c r="C1067" s="73" t="s">
        <v>2079</v>
      </c>
      <c r="D1067" s="74" t="s">
        <v>2078</v>
      </c>
      <c r="E1067" s="85">
        <f ca="1">Розрахунки!CC1029</f>
        <v>57333.9</v>
      </c>
      <c r="F1067" s="85">
        <f>Розрахунки!CD1029</f>
        <v>0</v>
      </c>
      <c r="G1067" s="85">
        <f>Розрахунки!CE1029</f>
        <v>0</v>
      </c>
      <c r="H1067" s="85">
        <f>Розрахунки!CF1029</f>
        <v>0</v>
      </c>
      <c r="I1067" s="87">
        <f t="shared" ca="1" si="50"/>
        <v>57333.9</v>
      </c>
    </row>
    <row r="1068" spans="1:9" x14ac:dyDescent="0.25">
      <c r="A1068" s="73" t="s">
        <v>2042</v>
      </c>
      <c r="B1068" s="73" t="s">
        <v>33</v>
      </c>
      <c r="C1068" s="73" t="s">
        <v>2081</v>
      </c>
      <c r="D1068" s="74" t="s">
        <v>2080</v>
      </c>
      <c r="E1068" s="85">
        <f ca="1">Розрахунки!CC1030</f>
        <v>28009.9</v>
      </c>
      <c r="F1068" s="85">
        <f>Розрахунки!CD1030</f>
        <v>0</v>
      </c>
      <c r="G1068" s="85">
        <f>Розрахунки!CE1030</f>
        <v>0</v>
      </c>
      <c r="H1068" s="85">
        <f>Розрахунки!CF1030</f>
        <v>0</v>
      </c>
      <c r="I1068" s="87">
        <f t="shared" ca="1" si="50"/>
        <v>28009.9</v>
      </c>
    </row>
    <row r="1069" spans="1:9" x14ac:dyDescent="0.25">
      <c r="A1069" s="73" t="s">
        <v>2042</v>
      </c>
      <c r="B1069" s="73" t="s">
        <v>28</v>
      </c>
      <c r="C1069" s="73" t="s">
        <v>2083</v>
      </c>
      <c r="D1069" s="74" t="s">
        <v>2082</v>
      </c>
      <c r="E1069" s="85">
        <f ca="1">Розрахунки!CC1031</f>
        <v>8716.1</v>
      </c>
      <c r="F1069" s="85">
        <f>Розрахунки!CD1031</f>
        <v>0</v>
      </c>
      <c r="G1069" s="85">
        <f>Розрахунки!CE1031</f>
        <v>0</v>
      </c>
      <c r="H1069" s="85">
        <f>Розрахунки!CF1031</f>
        <v>0</v>
      </c>
      <c r="I1069" s="87">
        <f t="shared" ca="1" si="50"/>
        <v>8716.1</v>
      </c>
    </row>
    <row r="1070" spans="1:9" x14ac:dyDescent="0.25">
      <c r="A1070" s="73" t="s">
        <v>2042</v>
      </c>
      <c r="B1070" s="73" t="s">
        <v>28</v>
      </c>
      <c r="C1070" s="73" t="s">
        <v>2085</v>
      </c>
      <c r="D1070" s="74" t="s">
        <v>2084</v>
      </c>
      <c r="E1070" s="85">
        <f ca="1">Розрахунки!CC1032</f>
        <v>13037.6</v>
      </c>
      <c r="F1070" s="85">
        <f>Розрахунки!CD1032</f>
        <v>0</v>
      </c>
      <c r="G1070" s="85">
        <f>Розрахунки!CE1032</f>
        <v>0</v>
      </c>
      <c r="H1070" s="85">
        <f>Розрахунки!CF1032</f>
        <v>0</v>
      </c>
      <c r="I1070" s="87">
        <f t="shared" ca="1" si="50"/>
        <v>13037.6</v>
      </c>
    </row>
    <row r="1071" spans="1:9" x14ac:dyDescent="0.25">
      <c r="A1071" s="73" t="s">
        <v>2042</v>
      </c>
      <c r="B1071" s="73" t="s">
        <v>28</v>
      </c>
      <c r="C1071" s="73" t="s">
        <v>2087</v>
      </c>
      <c r="D1071" s="74" t="s">
        <v>2086</v>
      </c>
      <c r="E1071" s="85">
        <f ca="1">Розрахунки!CC1033</f>
        <v>29863.8</v>
      </c>
      <c r="F1071" s="85">
        <f>Розрахунки!CD1033</f>
        <v>0</v>
      </c>
      <c r="G1071" s="85">
        <f>Розрахунки!CE1033</f>
        <v>0</v>
      </c>
      <c r="H1071" s="85">
        <f>Розрахунки!CF1033</f>
        <v>0</v>
      </c>
      <c r="I1071" s="87">
        <f t="shared" ca="1" si="50"/>
        <v>29863.8</v>
      </c>
    </row>
    <row r="1072" spans="1:9" x14ac:dyDescent="0.25">
      <c r="A1072" s="73" t="s">
        <v>2042</v>
      </c>
      <c r="B1072" s="73" t="s">
        <v>28</v>
      </c>
      <c r="C1072" s="73" t="s">
        <v>2089</v>
      </c>
      <c r="D1072" s="74" t="s">
        <v>2088</v>
      </c>
      <c r="E1072" s="85">
        <f ca="1">Розрахунки!CC1034</f>
        <v>14660.2</v>
      </c>
      <c r="F1072" s="85">
        <f>Розрахунки!CD1034</f>
        <v>0</v>
      </c>
      <c r="G1072" s="85">
        <f>Розрахунки!CE1034</f>
        <v>0</v>
      </c>
      <c r="H1072" s="85">
        <f>Розрахунки!CF1034</f>
        <v>0</v>
      </c>
      <c r="I1072" s="87">
        <f t="shared" ca="1" si="50"/>
        <v>14660.2</v>
      </c>
    </row>
    <row r="1073" spans="1:9" x14ac:dyDescent="0.25">
      <c r="A1073" s="73" t="s">
        <v>2042</v>
      </c>
      <c r="B1073" s="73" t="s">
        <v>33</v>
      </c>
      <c r="C1073" s="73" t="s">
        <v>2091</v>
      </c>
      <c r="D1073" s="74" t="s">
        <v>2090</v>
      </c>
      <c r="E1073" s="85">
        <f ca="1">Розрахунки!CC1035</f>
        <v>30398.9</v>
      </c>
      <c r="F1073" s="85">
        <f>Розрахунки!CD1035</f>
        <v>0</v>
      </c>
      <c r="G1073" s="85">
        <f>Розрахунки!CE1035</f>
        <v>0</v>
      </c>
      <c r="H1073" s="85">
        <f>Розрахунки!CF1035</f>
        <v>0</v>
      </c>
      <c r="I1073" s="87">
        <f t="shared" ca="1" si="50"/>
        <v>30398.9</v>
      </c>
    </row>
    <row r="1074" spans="1:9" x14ac:dyDescent="0.25">
      <c r="A1074" s="73" t="s">
        <v>2042</v>
      </c>
      <c r="B1074" s="73" t="s">
        <v>25</v>
      </c>
      <c r="C1074" s="73" t="s">
        <v>2093</v>
      </c>
      <c r="D1074" s="74" t="s">
        <v>2092</v>
      </c>
      <c r="E1074" s="85">
        <f ca="1">Розрахунки!CC1036</f>
        <v>71268.7</v>
      </c>
      <c r="F1074" s="85">
        <f>Розрахунки!CD1036</f>
        <v>0</v>
      </c>
      <c r="G1074" s="85">
        <f>Розрахунки!CE1036</f>
        <v>0</v>
      </c>
      <c r="H1074" s="85">
        <f>Розрахунки!CF1036</f>
        <v>0</v>
      </c>
      <c r="I1074" s="87">
        <f t="shared" ca="1" si="50"/>
        <v>71268.7</v>
      </c>
    </row>
    <row r="1075" spans="1:9" x14ac:dyDescent="0.25">
      <c r="A1075" s="73" t="s">
        <v>2042</v>
      </c>
      <c r="B1075" s="73" t="s">
        <v>28</v>
      </c>
      <c r="C1075" s="73" t="s">
        <v>2095</v>
      </c>
      <c r="D1075" s="74" t="s">
        <v>2094</v>
      </c>
      <c r="E1075" s="85">
        <f ca="1">Розрахунки!CC1037</f>
        <v>18084.099999999999</v>
      </c>
      <c r="F1075" s="85">
        <f>Розрахунки!CD1037</f>
        <v>0</v>
      </c>
      <c r="G1075" s="85">
        <f>Розрахунки!CE1037</f>
        <v>0</v>
      </c>
      <c r="H1075" s="85">
        <f>Розрахунки!CF1037</f>
        <v>0</v>
      </c>
      <c r="I1075" s="87">
        <f t="shared" ca="1" si="50"/>
        <v>18084.099999999999</v>
      </c>
    </row>
    <row r="1076" spans="1:9" x14ac:dyDescent="0.25">
      <c r="A1076" s="73" t="s">
        <v>2042</v>
      </c>
      <c r="B1076" s="73" t="s">
        <v>33</v>
      </c>
      <c r="C1076" s="73" t="s">
        <v>2097</v>
      </c>
      <c r="D1076" s="74" t="s">
        <v>2096</v>
      </c>
      <c r="E1076" s="85">
        <f ca="1">Розрахунки!CC1038</f>
        <v>12878.7</v>
      </c>
      <c r="F1076" s="85">
        <f>Розрахунки!CD1038</f>
        <v>0</v>
      </c>
      <c r="G1076" s="85">
        <f>Розрахунки!CE1038</f>
        <v>0</v>
      </c>
      <c r="H1076" s="85">
        <f>Розрахунки!CF1038</f>
        <v>0</v>
      </c>
      <c r="I1076" s="87">
        <f t="shared" ca="1" si="50"/>
        <v>12878.7</v>
      </c>
    </row>
    <row r="1077" spans="1:9" x14ac:dyDescent="0.25">
      <c r="A1077" s="73" t="s">
        <v>2042</v>
      </c>
      <c r="B1077" s="73" t="s">
        <v>28</v>
      </c>
      <c r="C1077" s="73" t="s">
        <v>2099</v>
      </c>
      <c r="D1077" s="74" t="s">
        <v>2098</v>
      </c>
      <c r="E1077" s="85">
        <f ca="1">Розрахунки!CC1039</f>
        <v>27074</v>
      </c>
      <c r="F1077" s="85">
        <f>Розрахунки!CD1039</f>
        <v>0</v>
      </c>
      <c r="G1077" s="85">
        <f>Розрахунки!CE1039</f>
        <v>0</v>
      </c>
      <c r="H1077" s="85">
        <f>Розрахунки!CF1039</f>
        <v>0</v>
      </c>
      <c r="I1077" s="87">
        <f t="shared" ca="1" si="50"/>
        <v>27074</v>
      </c>
    </row>
    <row r="1078" spans="1:9" x14ac:dyDescent="0.25">
      <c r="A1078" s="73" t="s">
        <v>2042</v>
      </c>
      <c r="B1078" s="73" t="s">
        <v>82</v>
      </c>
      <c r="C1078" s="73" t="s">
        <v>2101</v>
      </c>
      <c r="D1078" s="74" t="s">
        <v>2100</v>
      </c>
      <c r="E1078" s="85">
        <f ca="1">Розрахунки!CC1040</f>
        <v>165053.20000000001</v>
      </c>
      <c r="F1078" s="85">
        <f>Розрахунки!CD1040</f>
        <v>0</v>
      </c>
      <c r="G1078" s="85">
        <f>Розрахунки!CE1040</f>
        <v>0</v>
      </c>
      <c r="H1078" s="85">
        <f>Розрахунки!CF1040</f>
        <v>0</v>
      </c>
      <c r="I1078" s="87">
        <f t="shared" ca="1" si="50"/>
        <v>165053.20000000001</v>
      </c>
    </row>
    <row r="1079" spans="1:9" x14ac:dyDescent="0.25">
      <c r="A1079" s="73" t="s">
        <v>2042</v>
      </c>
      <c r="B1079" s="73" t="s">
        <v>82</v>
      </c>
      <c r="C1079" s="73" t="s">
        <v>2103</v>
      </c>
      <c r="D1079" s="74" t="s">
        <v>2102</v>
      </c>
      <c r="E1079" s="85">
        <f ca="1">Розрахунки!CC1041</f>
        <v>550530.1</v>
      </c>
      <c r="F1079" s="85">
        <f>Розрахунки!CD1041</f>
        <v>0</v>
      </c>
      <c r="G1079" s="85">
        <f>Розрахунки!CE1041</f>
        <v>0</v>
      </c>
      <c r="H1079" s="85">
        <f>Розрахунки!CF1041</f>
        <v>0</v>
      </c>
      <c r="I1079" s="87">
        <f t="shared" ca="1" si="50"/>
        <v>550530.1</v>
      </c>
    </row>
    <row r="1080" spans="1:9" x14ac:dyDescent="0.25">
      <c r="A1080" s="73" t="s">
        <v>2042</v>
      </c>
      <c r="B1080" s="73" t="s">
        <v>33</v>
      </c>
      <c r="C1080" s="73" t="s">
        <v>2105</v>
      </c>
      <c r="D1080" s="74" t="s">
        <v>2104</v>
      </c>
      <c r="E1080" s="85">
        <f ca="1">Розрахунки!CC1042</f>
        <v>32805.199999999997</v>
      </c>
      <c r="F1080" s="85">
        <f>Розрахунки!CD1042</f>
        <v>0</v>
      </c>
      <c r="G1080" s="85">
        <f>Розрахунки!CE1042</f>
        <v>0</v>
      </c>
      <c r="H1080" s="85">
        <f>Розрахунки!CF1042</f>
        <v>0</v>
      </c>
      <c r="I1080" s="87">
        <f t="shared" ca="1" si="50"/>
        <v>32805.199999999997</v>
      </c>
    </row>
    <row r="1081" spans="1:9" x14ac:dyDescent="0.25">
      <c r="A1081" s="73" t="s">
        <v>2042</v>
      </c>
      <c r="B1081" s="73" t="s">
        <v>28</v>
      </c>
      <c r="C1081" s="73" t="s">
        <v>2107</v>
      </c>
      <c r="D1081" s="74" t="s">
        <v>2106</v>
      </c>
      <c r="E1081" s="85">
        <f ca="1">Розрахунки!CC1043</f>
        <v>13356.5</v>
      </c>
      <c r="F1081" s="85">
        <f>Розрахунки!CD1043</f>
        <v>0</v>
      </c>
      <c r="G1081" s="85">
        <f>Розрахунки!CE1043</f>
        <v>0</v>
      </c>
      <c r="H1081" s="85">
        <f>Розрахунки!CF1043</f>
        <v>0</v>
      </c>
      <c r="I1081" s="87">
        <f t="shared" ca="1" si="50"/>
        <v>13356.5</v>
      </c>
    </row>
    <row r="1082" spans="1:9" x14ac:dyDescent="0.25">
      <c r="A1082" s="73" t="s">
        <v>2042</v>
      </c>
      <c r="B1082" s="73" t="s">
        <v>82</v>
      </c>
      <c r="C1082" s="73" t="s">
        <v>2109</v>
      </c>
      <c r="D1082" s="74" t="s">
        <v>2108</v>
      </c>
      <c r="E1082" s="85">
        <f ca="1">Розрахунки!CC1044</f>
        <v>129825.2</v>
      </c>
      <c r="F1082" s="85">
        <f>Розрахунки!CD1044</f>
        <v>0</v>
      </c>
      <c r="G1082" s="85">
        <f>Розрахунки!CE1044</f>
        <v>0</v>
      </c>
      <c r="H1082" s="85">
        <f>Розрахунки!CF1044</f>
        <v>0</v>
      </c>
      <c r="I1082" s="87">
        <f t="shared" ca="1" si="50"/>
        <v>129825.2</v>
      </c>
    </row>
    <row r="1083" spans="1:9" x14ac:dyDescent="0.25">
      <c r="A1083" s="73" t="s">
        <v>2042</v>
      </c>
      <c r="B1083" s="73" t="s">
        <v>25</v>
      </c>
      <c r="C1083" s="73" t="s">
        <v>2111</v>
      </c>
      <c r="D1083" s="74" t="s">
        <v>2110</v>
      </c>
      <c r="E1083" s="85">
        <f ca="1">Розрахунки!CC1045</f>
        <v>53623.3</v>
      </c>
      <c r="F1083" s="85">
        <f>Розрахунки!CD1045</f>
        <v>0</v>
      </c>
      <c r="G1083" s="85">
        <f>Розрахунки!CE1045</f>
        <v>0</v>
      </c>
      <c r="H1083" s="85">
        <f>Розрахунки!CF1045</f>
        <v>0</v>
      </c>
      <c r="I1083" s="87">
        <f t="shared" ca="1" si="50"/>
        <v>53623.3</v>
      </c>
    </row>
    <row r="1084" spans="1:9" x14ac:dyDescent="0.25">
      <c r="A1084" s="73" t="s">
        <v>2042</v>
      </c>
      <c r="B1084" s="73" t="s">
        <v>28</v>
      </c>
      <c r="C1084" s="73" t="s">
        <v>2113</v>
      </c>
      <c r="D1084" s="74" t="s">
        <v>2112</v>
      </c>
      <c r="E1084" s="85">
        <f ca="1">Розрахунки!CC1046</f>
        <v>12208.8</v>
      </c>
      <c r="F1084" s="85">
        <f>Розрахунки!CD1046</f>
        <v>0</v>
      </c>
      <c r="G1084" s="85">
        <f>Розрахунки!CE1046</f>
        <v>0</v>
      </c>
      <c r="H1084" s="85">
        <f>Розрахунки!CF1046</f>
        <v>0</v>
      </c>
      <c r="I1084" s="87">
        <f t="shared" ca="1" si="50"/>
        <v>12208.8</v>
      </c>
    </row>
    <row r="1085" spans="1:9" x14ac:dyDescent="0.25">
      <c r="A1085" s="73" t="s">
        <v>2042</v>
      </c>
      <c r="B1085" s="73" t="s">
        <v>82</v>
      </c>
      <c r="C1085" s="73" t="s">
        <v>2115</v>
      </c>
      <c r="D1085" s="74" t="s">
        <v>2114</v>
      </c>
      <c r="E1085" s="85">
        <f ca="1">Розрахунки!CC1047</f>
        <v>96576.1</v>
      </c>
      <c r="F1085" s="85">
        <f>Розрахунки!CD1047</f>
        <v>0</v>
      </c>
      <c r="G1085" s="85">
        <f>Розрахунки!CE1047</f>
        <v>0</v>
      </c>
      <c r="H1085" s="85">
        <f>Розрахунки!CF1047</f>
        <v>0</v>
      </c>
      <c r="I1085" s="87">
        <f t="shared" ca="1" si="50"/>
        <v>96576.1</v>
      </c>
    </row>
    <row r="1086" spans="1:9" x14ac:dyDescent="0.25">
      <c r="A1086" s="73" t="s">
        <v>2042</v>
      </c>
      <c r="B1086" s="73" t="s">
        <v>25</v>
      </c>
      <c r="C1086" s="73" t="s">
        <v>2117</v>
      </c>
      <c r="D1086" s="74" t="s">
        <v>2116</v>
      </c>
      <c r="E1086" s="85">
        <f ca="1">Розрахунки!CC1048</f>
        <v>40840.1</v>
      </c>
      <c r="F1086" s="85">
        <f>Розрахунки!CD1048</f>
        <v>0</v>
      </c>
      <c r="G1086" s="85">
        <f>Розрахунки!CE1048</f>
        <v>0</v>
      </c>
      <c r="H1086" s="85">
        <f>Розрахунки!CF1048</f>
        <v>0</v>
      </c>
      <c r="I1086" s="87">
        <f t="shared" ca="1" si="50"/>
        <v>40840.1</v>
      </c>
    </row>
    <row r="1087" spans="1:9" x14ac:dyDescent="0.25">
      <c r="A1087" s="73" t="s">
        <v>2042</v>
      </c>
      <c r="B1087" s="73" t="s">
        <v>33</v>
      </c>
      <c r="C1087" s="73" t="s">
        <v>2119</v>
      </c>
      <c r="D1087" s="74" t="s">
        <v>2118</v>
      </c>
      <c r="E1087" s="85">
        <f ca="1">Розрахунки!CC1049</f>
        <v>28086</v>
      </c>
      <c r="F1087" s="85">
        <f>Розрахунки!CD1049</f>
        <v>0</v>
      </c>
      <c r="G1087" s="85">
        <f>Розрахунки!CE1049</f>
        <v>0</v>
      </c>
      <c r="H1087" s="85">
        <f>Розрахунки!CF1049</f>
        <v>0</v>
      </c>
      <c r="I1087" s="87">
        <f t="shared" ca="1" si="50"/>
        <v>28086</v>
      </c>
    </row>
    <row r="1088" spans="1:9" x14ac:dyDescent="0.25">
      <c r="A1088" s="73" t="s">
        <v>2042</v>
      </c>
      <c r="B1088" s="73" t="s">
        <v>25</v>
      </c>
      <c r="C1088" s="73" t="s">
        <v>2121</v>
      </c>
      <c r="D1088" s="74" t="s">
        <v>2120</v>
      </c>
      <c r="E1088" s="85">
        <f ca="1">Розрахунки!CC1050</f>
        <v>15917</v>
      </c>
      <c r="F1088" s="85">
        <f>Розрахунки!CD1050</f>
        <v>0</v>
      </c>
      <c r="G1088" s="85">
        <f>Розрахунки!CE1050</f>
        <v>0</v>
      </c>
      <c r="H1088" s="85">
        <f>Розрахунки!CF1050</f>
        <v>0</v>
      </c>
      <c r="I1088" s="87">
        <f t="shared" ca="1" si="50"/>
        <v>15917</v>
      </c>
    </row>
    <row r="1089" spans="1:9" x14ac:dyDescent="0.25">
      <c r="A1089" s="73" t="s">
        <v>2042</v>
      </c>
      <c r="B1089" s="73" t="s">
        <v>82</v>
      </c>
      <c r="C1089" s="73" t="s">
        <v>2123</v>
      </c>
      <c r="D1089" s="74" t="s">
        <v>2122</v>
      </c>
      <c r="E1089" s="85">
        <f ca="1">Розрахунки!CC1051</f>
        <v>71150.600000000006</v>
      </c>
      <c r="F1089" s="85">
        <f>Розрахунки!CD1051</f>
        <v>0</v>
      </c>
      <c r="G1089" s="85">
        <f>Розрахунки!CE1051</f>
        <v>0</v>
      </c>
      <c r="H1089" s="85">
        <f>Розрахунки!CF1051</f>
        <v>0</v>
      </c>
      <c r="I1089" s="87">
        <f t="shared" ca="1" si="50"/>
        <v>71150.600000000006</v>
      </c>
    </row>
    <row r="1090" spans="1:9" x14ac:dyDescent="0.25">
      <c r="A1090" s="73" t="s">
        <v>2042</v>
      </c>
      <c r="B1090" s="73" t="s">
        <v>33</v>
      </c>
      <c r="C1090" s="73" t="s">
        <v>2125</v>
      </c>
      <c r="D1090" s="74" t="s">
        <v>2124</v>
      </c>
      <c r="E1090" s="85">
        <f ca="1">Розрахунки!CC1052</f>
        <v>13985</v>
      </c>
      <c r="F1090" s="85">
        <f>Розрахунки!CD1052</f>
        <v>0</v>
      </c>
      <c r="G1090" s="85">
        <f>Розрахунки!CE1052</f>
        <v>0</v>
      </c>
      <c r="H1090" s="85">
        <f>Розрахунки!CF1052</f>
        <v>0</v>
      </c>
      <c r="I1090" s="87">
        <f t="shared" ca="1" si="50"/>
        <v>13985</v>
      </c>
    </row>
    <row r="1091" spans="1:9" x14ac:dyDescent="0.25">
      <c r="A1091" s="73" t="s">
        <v>2042</v>
      </c>
      <c r="B1091" s="73" t="s">
        <v>82</v>
      </c>
      <c r="C1091" s="73" t="s">
        <v>2127</v>
      </c>
      <c r="D1091" s="74" t="s">
        <v>2126</v>
      </c>
      <c r="E1091" s="85">
        <f ca="1">Розрахунки!CC1053</f>
        <v>110503.9</v>
      </c>
      <c r="F1091" s="85">
        <f>Розрахунки!CD1053</f>
        <v>0</v>
      </c>
      <c r="G1091" s="85">
        <f>Розрахунки!CE1053</f>
        <v>0</v>
      </c>
      <c r="H1091" s="85">
        <f>Розрахунки!CF1053</f>
        <v>0</v>
      </c>
      <c r="I1091" s="87">
        <f t="shared" ca="1" si="50"/>
        <v>110503.9</v>
      </c>
    </row>
    <row r="1092" spans="1:9" x14ac:dyDescent="0.25">
      <c r="A1092" s="73" t="s">
        <v>2042</v>
      </c>
      <c r="B1092" s="73" t="s">
        <v>28</v>
      </c>
      <c r="C1092" s="73" t="s">
        <v>2129</v>
      </c>
      <c r="D1092" s="74" t="s">
        <v>2128</v>
      </c>
      <c r="E1092" s="85">
        <f ca="1">Розрахунки!CC1054</f>
        <v>39022.800000000003</v>
      </c>
      <c r="F1092" s="85">
        <f>Розрахунки!CD1054</f>
        <v>0</v>
      </c>
      <c r="G1092" s="85">
        <f>Розрахунки!CE1054</f>
        <v>0</v>
      </c>
      <c r="H1092" s="85">
        <f>Розрахунки!CF1054</f>
        <v>0</v>
      </c>
      <c r="I1092" s="87">
        <f t="shared" ca="1" si="50"/>
        <v>39022.800000000003</v>
      </c>
    </row>
    <row r="1093" spans="1:9" x14ac:dyDescent="0.25">
      <c r="A1093" s="73" t="s">
        <v>2042</v>
      </c>
      <c r="B1093" s="73" t="s">
        <v>82</v>
      </c>
      <c r="C1093" s="73" t="s">
        <v>2131</v>
      </c>
      <c r="D1093" s="74" t="s">
        <v>2130</v>
      </c>
      <c r="E1093" s="85">
        <f ca="1">Розрахунки!CC1055</f>
        <v>147696.70000000001</v>
      </c>
      <c r="F1093" s="85">
        <f>Розрахунки!CD1055</f>
        <v>0</v>
      </c>
      <c r="G1093" s="85">
        <f>Розрахунки!CE1055</f>
        <v>0</v>
      </c>
      <c r="H1093" s="85">
        <f>Розрахунки!CF1055</f>
        <v>0</v>
      </c>
      <c r="I1093" s="87">
        <f t="shared" ca="1" si="50"/>
        <v>147696.70000000001</v>
      </c>
    </row>
    <row r="1094" spans="1:9" x14ac:dyDescent="0.25">
      <c r="A1094" s="73" t="s">
        <v>2042</v>
      </c>
      <c r="B1094" s="73" t="s">
        <v>28</v>
      </c>
      <c r="C1094" s="73" t="s">
        <v>2133</v>
      </c>
      <c r="D1094" s="74" t="s">
        <v>2132</v>
      </c>
      <c r="E1094" s="85">
        <f ca="1">Розрахунки!CC1056</f>
        <v>27303.1</v>
      </c>
      <c r="F1094" s="85">
        <f>Розрахунки!CD1056</f>
        <v>0</v>
      </c>
      <c r="G1094" s="85">
        <f>Розрахунки!CE1056</f>
        <v>0</v>
      </c>
      <c r="H1094" s="85">
        <f>Розрахунки!CF1056</f>
        <v>0</v>
      </c>
      <c r="I1094" s="87">
        <f t="shared" ca="1" si="50"/>
        <v>27303.1</v>
      </c>
    </row>
    <row r="1095" spans="1:9" x14ac:dyDescent="0.25">
      <c r="A1095" s="73" t="s">
        <v>2042</v>
      </c>
      <c r="B1095" s="73" t="s">
        <v>33</v>
      </c>
      <c r="C1095" s="73" t="s">
        <v>2135</v>
      </c>
      <c r="D1095" s="74" t="s">
        <v>2134</v>
      </c>
      <c r="E1095" s="85">
        <f ca="1">Розрахунки!CC1057</f>
        <v>18847.2</v>
      </c>
      <c r="F1095" s="85">
        <f>Розрахунки!CD1057</f>
        <v>0</v>
      </c>
      <c r="G1095" s="85">
        <f>Розрахунки!CE1057</f>
        <v>0</v>
      </c>
      <c r="H1095" s="85">
        <f>Розрахунки!CF1057</f>
        <v>0</v>
      </c>
      <c r="I1095" s="87">
        <f t="shared" ref="I1095:I1157" ca="1" si="53">SUM(E1095:H1095)</f>
        <v>18847.2</v>
      </c>
    </row>
    <row r="1096" spans="1:9" x14ac:dyDescent="0.25">
      <c r="A1096" s="73" t="s">
        <v>2042</v>
      </c>
      <c r="B1096" s="73" t="s">
        <v>25</v>
      </c>
      <c r="C1096" s="73" t="s">
        <v>2137</v>
      </c>
      <c r="D1096" s="74" t="s">
        <v>2136</v>
      </c>
      <c r="E1096" s="85">
        <f ca="1">Розрахунки!CC1058</f>
        <v>27946.799999999999</v>
      </c>
      <c r="F1096" s="85">
        <f>Розрахунки!CD1058</f>
        <v>0</v>
      </c>
      <c r="G1096" s="85">
        <f>Розрахунки!CE1058</f>
        <v>0</v>
      </c>
      <c r="H1096" s="85">
        <f>Розрахунки!CF1058</f>
        <v>0</v>
      </c>
      <c r="I1096" s="87">
        <f t="shared" ca="1" si="53"/>
        <v>27946.799999999999</v>
      </c>
    </row>
    <row r="1097" spans="1:9" x14ac:dyDescent="0.25">
      <c r="A1097" s="73" t="s">
        <v>2042</v>
      </c>
      <c r="B1097" s="73" t="s">
        <v>28</v>
      </c>
      <c r="C1097" s="73" t="s">
        <v>2139</v>
      </c>
      <c r="D1097" s="74" t="s">
        <v>2138</v>
      </c>
      <c r="E1097" s="85">
        <f ca="1">Розрахунки!CC1059</f>
        <v>14101.6</v>
      </c>
      <c r="F1097" s="85">
        <f>Розрахунки!CD1059</f>
        <v>0</v>
      </c>
      <c r="G1097" s="85">
        <f>Розрахунки!CE1059</f>
        <v>0</v>
      </c>
      <c r="H1097" s="85">
        <f>Розрахунки!CF1059</f>
        <v>0</v>
      </c>
      <c r="I1097" s="87">
        <f t="shared" ca="1" si="53"/>
        <v>14101.6</v>
      </c>
    </row>
    <row r="1098" spans="1:9" x14ac:dyDescent="0.25">
      <c r="A1098" s="73" t="s">
        <v>2042</v>
      </c>
      <c r="B1098" s="73" t="s">
        <v>28</v>
      </c>
      <c r="C1098" s="73" t="s">
        <v>2141</v>
      </c>
      <c r="D1098" s="74" t="s">
        <v>2140</v>
      </c>
      <c r="E1098" s="85">
        <f ca="1">Розрахунки!CC1060</f>
        <v>16305</v>
      </c>
      <c r="F1098" s="85">
        <f>Розрахунки!CD1060</f>
        <v>0</v>
      </c>
      <c r="G1098" s="85">
        <f>Розрахунки!CE1060</f>
        <v>0</v>
      </c>
      <c r="H1098" s="85">
        <f>Розрахунки!CF1060</f>
        <v>0</v>
      </c>
      <c r="I1098" s="87">
        <f t="shared" ca="1" si="53"/>
        <v>16305</v>
      </c>
    </row>
    <row r="1099" spans="1:9" x14ac:dyDescent="0.25">
      <c r="A1099" s="73" t="s">
        <v>2042</v>
      </c>
      <c r="B1099" s="73" t="s">
        <v>33</v>
      </c>
      <c r="C1099" s="73" t="s">
        <v>2143</v>
      </c>
      <c r="D1099" s="74" t="s">
        <v>2142</v>
      </c>
      <c r="E1099" s="85">
        <f ca="1">Розрахунки!CC1061</f>
        <v>21478.6</v>
      </c>
      <c r="F1099" s="85">
        <f>Розрахунки!CD1061</f>
        <v>0</v>
      </c>
      <c r="G1099" s="85">
        <f>Розрахунки!CE1061</f>
        <v>0</v>
      </c>
      <c r="H1099" s="85">
        <f>Розрахунки!CF1061</f>
        <v>0</v>
      </c>
      <c r="I1099" s="87">
        <f t="shared" ca="1" si="53"/>
        <v>21478.6</v>
      </c>
    </row>
    <row r="1100" spans="1:9" x14ac:dyDescent="0.25">
      <c r="A1100" s="73" t="s">
        <v>2144</v>
      </c>
      <c r="B1100" s="73" t="s">
        <v>19</v>
      </c>
      <c r="C1100" s="73" t="s">
        <v>4534</v>
      </c>
      <c r="D1100" s="74" t="s">
        <v>4535</v>
      </c>
      <c r="E1100" s="84">
        <f ca="1">SUM(E1101:E1102)</f>
        <v>3040061.9999999995</v>
      </c>
      <c r="F1100" s="84">
        <f t="shared" ref="F1100:I1100" si="54">SUM(F1101:F1102)</f>
        <v>73342</v>
      </c>
      <c r="G1100" s="84">
        <f t="shared" si="54"/>
        <v>32316.7</v>
      </c>
      <c r="H1100" s="84">
        <f t="shared" si="54"/>
        <v>25716.6</v>
      </c>
      <c r="I1100" s="84">
        <f t="shared" ca="1" si="54"/>
        <v>3171437.2999999993</v>
      </c>
    </row>
    <row r="1101" spans="1:9" x14ac:dyDescent="0.25">
      <c r="A1101" s="73" t="s">
        <v>2144</v>
      </c>
      <c r="B1101" s="73" t="s">
        <v>21</v>
      </c>
      <c r="C1101" s="73" t="s">
        <v>2146</v>
      </c>
      <c r="D1101" s="74" t="s">
        <v>2145</v>
      </c>
      <c r="E1101" s="85">
        <f ca="1">Розрахунки!CC1062</f>
        <v>120255.9</v>
      </c>
      <c r="F1101" s="85">
        <f>Розрахунки!CD1062</f>
        <v>44132.2</v>
      </c>
      <c r="G1101" s="85">
        <f>Розрахунки!CE1062</f>
        <v>32316.7</v>
      </c>
      <c r="H1101" s="85">
        <f>Розрахунки!CF1062</f>
        <v>25716.6</v>
      </c>
      <c r="I1101" s="87">
        <f t="shared" ca="1" si="53"/>
        <v>222421.4</v>
      </c>
    </row>
    <row r="1102" spans="1:9" x14ac:dyDescent="0.25">
      <c r="A1102" s="73" t="s">
        <v>2144</v>
      </c>
      <c r="B1102" s="73" t="s">
        <v>4467</v>
      </c>
      <c r="C1102" s="73" t="s">
        <v>4536</v>
      </c>
      <c r="D1102" s="74" t="s">
        <v>4537</v>
      </c>
      <c r="E1102" s="86">
        <f ca="1">SUM(E1103:E1157)</f>
        <v>2919806.0999999996</v>
      </c>
      <c r="F1102" s="86">
        <f t="shared" ref="F1102:H1102" si="55">SUM(F1103:F1157)</f>
        <v>29209.8</v>
      </c>
      <c r="G1102" s="86">
        <f t="shared" si="55"/>
        <v>0</v>
      </c>
      <c r="H1102" s="86">
        <f t="shared" si="55"/>
        <v>0</v>
      </c>
      <c r="I1102" s="87">
        <f t="shared" ca="1" si="53"/>
        <v>2949015.8999999994</v>
      </c>
    </row>
    <row r="1103" spans="1:9" x14ac:dyDescent="0.25">
      <c r="A1103" s="73" t="s">
        <v>2144</v>
      </c>
      <c r="B1103" s="73" t="s">
        <v>28</v>
      </c>
      <c r="C1103" s="73" t="s">
        <v>2148</v>
      </c>
      <c r="D1103" s="74" t="s">
        <v>2147</v>
      </c>
      <c r="E1103" s="85">
        <f ca="1">Розрахунки!CC1063</f>
        <v>28548.1</v>
      </c>
      <c r="F1103" s="85">
        <f>Розрахунки!CD1063</f>
        <v>0</v>
      </c>
      <c r="G1103" s="85">
        <f>Розрахунки!CE1063</f>
        <v>0</v>
      </c>
      <c r="H1103" s="85">
        <f>Розрахунки!CF1063</f>
        <v>0</v>
      </c>
      <c r="I1103" s="87">
        <f t="shared" ca="1" si="53"/>
        <v>28548.1</v>
      </c>
    </row>
    <row r="1104" spans="1:9" x14ac:dyDescent="0.25">
      <c r="A1104" s="73" t="s">
        <v>2144</v>
      </c>
      <c r="B1104" s="73" t="s">
        <v>28</v>
      </c>
      <c r="C1104" s="73" t="s">
        <v>2150</v>
      </c>
      <c r="D1104" s="74" t="s">
        <v>2149</v>
      </c>
      <c r="E1104" s="85">
        <f ca="1">Розрахунки!CC1064</f>
        <v>32765.9</v>
      </c>
      <c r="F1104" s="85">
        <f>Розрахунки!CD1064</f>
        <v>0</v>
      </c>
      <c r="G1104" s="85">
        <f>Розрахунки!CE1064</f>
        <v>0</v>
      </c>
      <c r="H1104" s="85">
        <f>Розрахунки!CF1064</f>
        <v>0</v>
      </c>
      <c r="I1104" s="87">
        <f t="shared" ca="1" si="53"/>
        <v>32765.9</v>
      </c>
    </row>
    <row r="1105" spans="1:9" x14ac:dyDescent="0.25">
      <c r="A1105" s="73" t="s">
        <v>2144</v>
      </c>
      <c r="B1105" s="73" t="s">
        <v>28</v>
      </c>
      <c r="C1105" s="73" t="s">
        <v>2152</v>
      </c>
      <c r="D1105" s="74" t="s">
        <v>2151</v>
      </c>
      <c r="E1105" s="85">
        <f ca="1">Розрахунки!CC1065</f>
        <v>28030.7</v>
      </c>
      <c r="F1105" s="85">
        <f>Розрахунки!CD1065</f>
        <v>0</v>
      </c>
      <c r="G1105" s="85">
        <f>Розрахунки!CE1065</f>
        <v>0</v>
      </c>
      <c r="H1105" s="85">
        <f>Розрахунки!CF1065</f>
        <v>0</v>
      </c>
      <c r="I1105" s="87">
        <f t="shared" ca="1" si="53"/>
        <v>28030.7</v>
      </c>
    </row>
    <row r="1106" spans="1:9" x14ac:dyDescent="0.25">
      <c r="A1106" s="73" t="s">
        <v>2144</v>
      </c>
      <c r="B1106" s="73" t="s">
        <v>28</v>
      </c>
      <c r="C1106" s="73" t="s">
        <v>2154</v>
      </c>
      <c r="D1106" s="74" t="s">
        <v>2153</v>
      </c>
      <c r="E1106" s="85">
        <f ca="1">Розрахунки!CC1066</f>
        <v>34050</v>
      </c>
      <c r="F1106" s="85">
        <f>Розрахунки!CD1066</f>
        <v>0</v>
      </c>
      <c r="G1106" s="85">
        <f>Розрахунки!CE1066</f>
        <v>0</v>
      </c>
      <c r="H1106" s="85">
        <f>Розрахунки!CF1066</f>
        <v>0</v>
      </c>
      <c r="I1106" s="87">
        <f t="shared" ca="1" si="53"/>
        <v>34050</v>
      </c>
    </row>
    <row r="1107" spans="1:9" x14ac:dyDescent="0.25">
      <c r="A1107" s="73" t="s">
        <v>2144</v>
      </c>
      <c r="B1107" s="73" t="s">
        <v>33</v>
      </c>
      <c r="C1107" s="73" t="s">
        <v>2156</v>
      </c>
      <c r="D1107" s="74" t="s">
        <v>2155</v>
      </c>
      <c r="E1107" s="85">
        <f ca="1">Розрахунки!CC1067</f>
        <v>39057.599999999999</v>
      </c>
      <c r="F1107" s="85">
        <f>Розрахунки!CD1067</f>
        <v>0</v>
      </c>
      <c r="G1107" s="85">
        <f>Розрахунки!CE1067</f>
        <v>0</v>
      </c>
      <c r="H1107" s="85">
        <f>Розрахунки!CF1067</f>
        <v>0</v>
      </c>
      <c r="I1107" s="87">
        <f t="shared" ca="1" si="53"/>
        <v>39057.599999999999</v>
      </c>
    </row>
    <row r="1108" spans="1:9" x14ac:dyDescent="0.25">
      <c r="A1108" s="73" t="s">
        <v>2144</v>
      </c>
      <c r="B1108" s="73" t="s">
        <v>33</v>
      </c>
      <c r="C1108" s="73" t="s">
        <v>2158</v>
      </c>
      <c r="D1108" s="74" t="s">
        <v>2157</v>
      </c>
      <c r="E1108" s="85">
        <f ca="1">Розрахунки!CC1068</f>
        <v>16240.9</v>
      </c>
      <c r="F1108" s="85">
        <f>Розрахунки!CD1068</f>
        <v>0</v>
      </c>
      <c r="G1108" s="85">
        <f>Розрахунки!CE1068</f>
        <v>0</v>
      </c>
      <c r="H1108" s="85">
        <f>Розрахунки!CF1068</f>
        <v>0</v>
      </c>
      <c r="I1108" s="87">
        <f t="shared" ca="1" si="53"/>
        <v>16240.9</v>
      </c>
    </row>
    <row r="1109" spans="1:9" x14ac:dyDescent="0.25">
      <c r="A1109" s="73" t="s">
        <v>2144</v>
      </c>
      <c r="B1109" s="73" t="s">
        <v>28</v>
      </c>
      <c r="C1109" s="73" t="s">
        <v>2160</v>
      </c>
      <c r="D1109" s="74" t="s">
        <v>2159</v>
      </c>
      <c r="E1109" s="85">
        <f ca="1">Розрахунки!CC1069</f>
        <v>22459.9</v>
      </c>
      <c r="F1109" s="85">
        <f>Розрахунки!CD1069</f>
        <v>0</v>
      </c>
      <c r="G1109" s="85">
        <f>Розрахунки!CE1069</f>
        <v>0</v>
      </c>
      <c r="H1109" s="85">
        <f>Розрахунки!CF1069</f>
        <v>0</v>
      </c>
      <c r="I1109" s="87">
        <f t="shared" ca="1" si="53"/>
        <v>22459.9</v>
      </c>
    </row>
    <row r="1110" spans="1:9" x14ac:dyDescent="0.25">
      <c r="A1110" s="73" t="s">
        <v>2144</v>
      </c>
      <c r="B1110" s="73" t="s">
        <v>33</v>
      </c>
      <c r="C1110" s="73" t="s">
        <v>2162</v>
      </c>
      <c r="D1110" s="74" t="s">
        <v>2161</v>
      </c>
      <c r="E1110" s="85">
        <f ca="1">Розрахунки!CC1070</f>
        <v>62623.4</v>
      </c>
      <c r="F1110" s="85">
        <f>Розрахунки!CD1070</f>
        <v>0</v>
      </c>
      <c r="G1110" s="85">
        <f>Розрахунки!CE1070</f>
        <v>0</v>
      </c>
      <c r="H1110" s="85">
        <f>Розрахунки!CF1070</f>
        <v>0</v>
      </c>
      <c r="I1110" s="87">
        <f t="shared" ca="1" si="53"/>
        <v>62623.4</v>
      </c>
    </row>
    <row r="1111" spans="1:9" x14ac:dyDescent="0.25">
      <c r="A1111" s="73" t="s">
        <v>2144</v>
      </c>
      <c r="B1111" s="73" t="s">
        <v>28</v>
      </c>
      <c r="C1111" s="73" t="s">
        <v>2164</v>
      </c>
      <c r="D1111" s="74" t="s">
        <v>2163</v>
      </c>
      <c r="E1111" s="85">
        <f ca="1">Розрахунки!CC1071</f>
        <v>11356.6</v>
      </c>
      <c r="F1111" s="85">
        <f>Розрахунки!CD1071</f>
        <v>0</v>
      </c>
      <c r="G1111" s="85">
        <f>Розрахунки!CE1071</f>
        <v>0</v>
      </c>
      <c r="H1111" s="85">
        <f>Розрахунки!CF1071</f>
        <v>0</v>
      </c>
      <c r="I1111" s="87">
        <f t="shared" ca="1" si="53"/>
        <v>11356.6</v>
      </c>
    </row>
    <row r="1112" spans="1:9" x14ac:dyDescent="0.25">
      <c r="A1112" s="73" t="s">
        <v>2144</v>
      </c>
      <c r="B1112" s="73" t="s">
        <v>33</v>
      </c>
      <c r="C1112" s="73" t="s">
        <v>2166</v>
      </c>
      <c r="D1112" s="74" t="s">
        <v>2165</v>
      </c>
      <c r="E1112" s="85">
        <f ca="1">Розрахунки!CC1072</f>
        <v>10554.1</v>
      </c>
      <c r="F1112" s="85">
        <f>Розрахунки!CD1072</f>
        <v>0</v>
      </c>
      <c r="G1112" s="85">
        <f>Розрахунки!CE1072</f>
        <v>0</v>
      </c>
      <c r="H1112" s="85">
        <f>Розрахунки!CF1072</f>
        <v>0</v>
      </c>
      <c r="I1112" s="87">
        <f t="shared" ca="1" si="53"/>
        <v>10554.1</v>
      </c>
    </row>
    <row r="1113" spans="1:9" x14ac:dyDescent="0.25">
      <c r="A1113" s="73" t="s">
        <v>2144</v>
      </c>
      <c r="B1113" s="73" t="s">
        <v>28</v>
      </c>
      <c r="C1113" s="73" t="s">
        <v>2168</v>
      </c>
      <c r="D1113" s="74" t="s">
        <v>2167</v>
      </c>
      <c r="E1113" s="85">
        <f ca="1">Розрахунки!CC1073</f>
        <v>20241.7</v>
      </c>
      <c r="F1113" s="85">
        <f>Розрахунки!CD1073</f>
        <v>0</v>
      </c>
      <c r="G1113" s="85">
        <f>Розрахунки!CE1073</f>
        <v>0</v>
      </c>
      <c r="H1113" s="85">
        <f>Розрахунки!CF1073</f>
        <v>0</v>
      </c>
      <c r="I1113" s="87">
        <f t="shared" ca="1" si="53"/>
        <v>20241.7</v>
      </c>
    </row>
    <row r="1114" spans="1:9" x14ac:dyDescent="0.25">
      <c r="A1114" s="73" t="s">
        <v>2144</v>
      </c>
      <c r="B1114" s="73" t="s">
        <v>33</v>
      </c>
      <c r="C1114" s="73" t="s">
        <v>2170</v>
      </c>
      <c r="D1114" s="74" t="s">
        <v>2169</v>
      </c>
      <c r="E1114" s="85">
        <f ca="1">Розрахунки!CC1074</f>
        <v>12993.9</v>
      </c>
      <c r="F1114" s="85">
        <f>Розрахунки!CD1074</f>
        <v>0</v>
      </c>
      <c r="G1114" s="85">
        <f>Розрахунки!CE1074</f>
        <v>0</v>
      </c>
      <c r="H1114" s="85">
        <f>Розрахунки!CF1074</f>
        <v>0</v>
      </c>
      <c r="I1114" s="87">
        <f t="shared" ca="1" si="53"/>
        <v>12993.9</v>
      </c>
    </row>
    <row r="1115" spans="1:9" x14ac:dyDescent="0.25">
      <c r="A1115" s="73" t="s">
        <v>2144</v>
      </c>
      <c r="B1115" s="73" t="s">
        <v>28</v>
      </c>
      <c r="C1115" s="73" t="s">
        <v>2172</v>
      </c>
      <c r="D1115" s="74" t="s">
        <v>2171</v>
      </c>
      <c r="E1115" s="85">
        <f ca="1">Розрахунки!CC1075</f>
        <v>25043.8</v>
      </c>
      <c r="F1115" s="85">
        <f>Розрахунки!CD1075</f>
        <v>0</v>
      </c>
      <c r="G1115" s="85">
        <f>Розрахунки!CE1075</f>
        <v>0</v>
      </c>
      <c r="H1115" s="85">
        <f>Розрахунки!CF1075</f>
        <v>0</v>
      </c>
      <c r="I1115" s="87">
        <f t="shared" ca="1" si="53"/>
        <v>25043.8</v>
      </c>
    </row>
    <row r="1116" spans="1:9" ht="31.5" x14ac:dyDescent="0.25">
      <c r="A1116" s="73" t="s">
        <v>2144</v>
      </c>
      <c r="B1116" s="73" t="s">
        <v>33</v>
      </c>
      <c r="C1116" s="73" t="s">
        <v>2174</v>
      </c>
      <c r="D1116" s="74" t="s">
        <v>2173</v>
      </c>
      <c r="E1116" s="85">
        <f ca="1">Розрахунки!CC1076</f>
        <v>48015.8</v>
      </c>
      <c r="F1116" s="85">
        <f>Розрахунки!CD1076</f>
        <v>0</v>
      </c>
      <c r="G1116" s="85">
        <f>Розрахунки!CE1076</f>
        <v>0</v>
      </c>
      <c r="H1116" s="85">
        <f>Розрахунки!CF1076</f>
        <v>0</v>
      </c>
      <c r="I1116" s="87">
        <f t="shared" ca="1" si="53"/>
        <v>48015.8</v>
      </c>
    </row>
    <row r="1117" spans="1:9" x14ac:dyDescent="0.25">
      <c r="A1117" s="73" t="s">
        <v>2144</v>
      </c>
      <c r="B1117" s="73" t="s">
        <v>33</v>
      </c>
      <c r="C1117" s="73" t="s">
        <v>2176</v>
      </c>
      <c r="D1117" s="74" t="s">
        <v>2175</v>
      </c>
      <c r="E1117" s="85">
        <f ca="1">Розрахунки!CC1077</f>
        <v>50497.2</v>
      </c>
      <c r="F1117" s="85">
        <f>Розрахунки!CD1077</f>
        <v>0</v>
      </c>
      <c r="G1117" s="85">
        <f>Розрахунки!CE1077</f>
        <v>0</v>
      </c>
      <c r="H1117" s="85">
        <f>Розрахунки!CF1077</f>
        <v>0</v>
      </c>
      <c r="I1117" s="87">
        <f t="shared" ca="1" si="53"/>
        <v>50497.2</v>
      </c>
    </row>
    <row r="1118" spans="1:9" x14ac:dyDescent="0.25">
      <c r="A1118" s="73" t="s">
        <v>2144</v>
      </c>
      <c r="B1118" s="73" t="s">
        <v>28</v>
      </c>
      <c r="C1118" s="73" t="s">
        <v>2178</v>
      </c>
      <c r="D1118" s="74" t="s">
        <v>2177</v>
      </c>
      <c r="E1118" s="85">
        <f ca="1">Розрахунки!CC1078</f>
        <v>22778.400000000001</v>
      </c>
      <c r="F1118" s="85">
        <f>Розрахунки!CD1078</f>
        <v>0</v>
      </c>
      <c r="G1118" s="85">
        <f>Розрахунки!CE1078</f>
        <v>0</v>
      </c>
      <c r="H1118" s="85">
        <f>Розрахунки!CF1078</f>
        <v>0</v>
      </c>
      <c r="I1118" s="87">
        <f t="shared" ca="1" si="53"/>
        <v>22778.400000000001</v>
      </c>
    </row>
    <row r="1119" spans="1:9" x14ac:dyDescent="0.25">
      <c r="A1119" s="73" t="s">
        <v>2144</v>
      </c>
      <c r="B1119" s="73" t="s">
        <v>33</v>
      </c>
      <c r="C1119" s="73" t="s">
        <v>2180</v>
      </c>
      <c r="D1119" s="74" t="s">
        <v>2179</v>
      </c>
      <c r="E1119" s="85">
        <f ca="1">Розрахунки!CC1079</f>
        <v>48327.1</v>
      </c>
      <c r="F1119" s="85">
        <f>Розрахунки!CD1079</f>
        <v>0</v>
      </c>
      <c r="G1119" s="85">
        <f>Розрахунки!CE1079</f>
        <v>0</v>
      </c>
      <c r="H1119" s="85">
        <f>Розрахунки!CF1079</f>
        <v>0</v>
      </c>
      <c r="I1119" s="87">
        <f t="shared" ca="1" si="53"/>
        <v>48327.1</v>
      </c>
    </row>
    <row r="1120" spans="1:9" x14ac:dyDescent="0.25">
      <c r="A1120" s="73" t="s">
        <v>2144</v>
      </c>
      <c r="B1120" s="73" t="s">
        <v>25</v>
      </c>
      <c r="C1120" s="73" t="s">
        <v>2182</v>
      </c>
      <c r="D1120" s="74" t="s">
        <v>2181</v>
      </c>
      <c r="E1120" s="85">
        <f ca="1">Розрахунки!CC1080</f>
        <v>69506.3</v>
      </c>
      <c r="F1120" s="85">
        <f>Розрахунки!CD1080</f>
        <v>0</v>
      </c>
      <c r="G1120" s="85">
        <f>Розрахунки!CE1080</f>
        <v>0</v>
      </c>
      <c r="H1120" s="85">
        <f>Розрахунки!CF1080</f>
        <v>0</v>
      </c>
      <c r="I1120" s="87">
        <f t="shared" ca="1" si="53"/>
        <v>69506.3</v>
      </c>
    </row>
    <row r="1121" spans="1:9" x14ac:dyDescent="0.25">
      <c r="A1121" s="73" t="s">
        <v>2144</v>
      </c>
      <c r="B1121" s="73" t="s">
        <v>33</v>
      </c>
      <c r="C1121" s="73" t="s">
        <v>2184</v>
      </c>
      <c r="D1121" s="74" t="s">
        <v>2183</v>
      </c>
      <c r="E1121" s="85">
        <f ca="1">Розрахунки!CC1081</f>
        <v>27088.400000000001</v>
      </c>
      <c r="F1121" s="85">
        <f>Розрахунки!CD1081</f>
        <v>0</v>
      </c>
      <c r="G1121" s="85">
        <f>Розрахунки!CE1081</f>
        <v>0</v>
      </c>
      <c r="H1121" s="85">
        <f>Розрахунки!CF1081</f>
        <v>0</v>
      </c>
      <c r="I1121" s="87">
        <f t="shared" ca="1" si="53"/>
        <v>27088.400000000001</v>
      </c>
    </row>
    <row r="1122" spans="1:9" x14ac:dyDescent="0.25">
      <c r="A1122" s="73" t="s">
        <v>2144</v>
      </c>
      <c r="B1122" s="73" t="s">
        <v>25</v>
      </c>
      <c r="C1122" s="73" t="s">
        <v>2186</v>
      </c>
      <c r="D1122" s="74" t="s">
        <v>2185</v>
      </c>
      <c r="E1122" s="85">
        <f ca="1">Розрахунки!CC1082</f>
        <v>39346.699999999997</v>
      </c>
      <c r="F1122" s="85">
        <f>Розрахунки!CD1082</f>
        <v>0</v>
      </c>
      <c r="G1122" s="85">
        <f>Розрахунки!CE1082</f>
        <v>0</v>
      </c>
      <c r="H1122" s="85">
        <f>Розрахунки!CF1082</f>
        <v>0</v>
      </c>
      <c r="I1122" s="87">
        <f t="shared" ca="1" si="53"/>
        <v>39346.699999999997</v>
      </c>
    </row>
    <row r="1123" spans="1:9" x14ac:dyDescent="0.25">
      <c r="A1123" s="73" t="s">
        <v>2144</v>
      </c>
      <c r="B1123" s="73" t="s">
        <v>28</v>
      </c>
      <c r="C1123" s="73" t="s">
        <v>2188</v>
      </c>
      <c r="D1123" s="74" t="s">
        <v>2187</v>
      </c>
      <c r="E1123" s="85">
        <f ca="1">Розрахунки!CC1083</f>
        <v>24411.3</v>
      </c>
      <c r="F1123" s="85">
        <f>Розрахунки!CD1083</f>
        <v>0</v>
      </c>
      <c r="G1123" s="85">
        <f>Розрахунки!CE1083</f>
        <v>0</v>
      </c>
      <c r="H1123" s="85">
        <f>Розрахунки!CF1083</f>
        <v>0</v>
      </c>
      <c r="I1123" s="87">
        <f t="shared" ca="1" si="53"/>
        <v>24411.3</v>
      </c>
    </row>
    <row r="1124" spans="1:9" x14ac:dyDescent="0.25">
      <c r="A1124" s="73" t="s">
        <v>2144</v>
      </c>
      <c r="B1124" s="73" t="s">
        <v>25</v>
      </c>
      <c r="C1124" s="73" t="s">
        <v>2190</v>
      </c>
      <c r="D1124" s="74" t="s">
        <v>2189</v>
      </c>
      <c r="E1124" s="85">
        <f ca="1">Розрахунки!CC1084</f>
        <v>83278.100000000006</v>
      </c>
      <c r="F1124" s="85">
        <f>Розрахунки!CD1084</f>
        <v>0</v>
      </c>
      <c r="G1124" s="85">
        <f>Розрахунки!CE1084</f>
        <v>0</v>
      </c>
      <c r="H1124" s="85">
        <f>Розрахунки!CF1084</f>
        <v>0</v>
      </c>
      <c r="I1124" s="87">
        <f t="shared" ca="1" si="53"/>
        <v>83278.100000000006</v>
      </c>
    </row>
    <row r="1125" spans="1:9" x14ac:dyDescent="0.25">
      <c r="A1125" s="73" t="s">
        <v>2144</v>
      </c>
      <c r="B1125" s="73" t="s">
        <v>25</v>
      </c>
      <c r="C1125" s="73" t="s">
        <v>2192</v>
      </c>
      <c r="D1125" s="74" t="s">
        <v>2191</v>
      </c>
      <c r="E1125" s="85">
        <f ca="1">Розрахунки!CC1085</f>
        <v>89172.3</v>
      </c>
      <c r="F1125" s="85">
        <f>Розрахунки!CD1085</f>
        <v>0</v>
      </c>
      <c r="G1125" s="85">
        <f>Розрахунки!CE1085</f>
        <v>0</v>
      </c>
      <c r="H1125" s="85">
        <f>Розрахунки!CF1085</f>
        <v>0</v>
      </c>
      <c r="I1125" s="87">
        <f t="shared" ca="1" si="53"/>
        <v>89172.3</v>
      </c>
    </row>
    <row r="1126" spans="1:9" x14ac:dyDescent="0.25">
      <c r="A1126" s="73" t="s">
        <v>2144</v>
      </c>
      <c r="B1126" s="73" t="s">
        <v>25</v>
      </c>
      <c r="C1126" s="73" t="s">
        <v>2194</v>
      </c>
      <c r="D1126" s="74" t="s">
        <v>2193</v>
      </c>
      <c r="E1126" s="85">
        <f ca="1">Розрахунки!CC1086</f>
        <v>72614.5</v>
      </c>
      <c r="F1126" s="85">
        <f>Розрахунки!CD1086</f>
        <v>0</v>
      </c>
      <c r="G1126" s="85">
        <f>Розрахунки!CE1086</f>
        <v>0</v>
      </c>
      <c r="H1126" s="85">
        <f>Розрахунки!CF1086</f>
        <v>0</v>
      </c>
      <c r="I1126" s="87">
        <f t="shared" ca="1" si="53"/>
        <v>72614.5</v>
      </c>
    </row>
    <row r="1127" spans="1:9" x14ac:dyDescent="0.25">
      <c r="A1127" s="73" t="s">
        <v>2144</v>
      </c>
      <c r="B1127" s="73" t="s">
        <v>33</v>
      </c>
      <c r="C1127" s="73" t="s">
        <v>2196</v>
      </c>
      <c r="D1127" s="74" t="s">
        <v>2195</v>
      </c>
      <c r="E1127" s="85">
        <f ca="1">Розрахунки!CC1087</f>
        <v>55259.6</v>
      </c>
      <c r="F1127" s="85">
        <f>Розрахунки!CD1087</f>
        <v>0</v>
      </c>
      <c r="G1127" s="85">
        <f>Розрахунки!CE1087</f>
        <v>0</v>
      </c>
      <c r="H1127" s="85">
        <f>Розрахунки!CF1087</f>
        <v>0</v>
      </c>
      <c r="I1127" s="87">
        <f t="shared" ca="1" si="53"/>
        <v>55259.6</v>
      </c>
    </row>
    <row r="1128" spans="1:9" x14ac:dyDescent="0.25">
      <c r="A1128" s="73" t="s">
        <v>2144</v>
      </c>
      <c r="B1128" s="73" t="s">
        <v>33</v>
      </c>
      <c r="C1128" s="73" t="s">
        <v>2198</v>
      </c>
      <c r="D1128" s="74" t="s">
        <v>2197</v>
      </c>
      <c r="E1128" s="85">
        <f ca="1">Розрахунки!CC1088</f>
        <v>26208.9</v>
      </c>
      <c r="F1128" s="85">
        <f>Розрахунки!CD1088</f>
        <v>0</v>
      </c>
      <c r="G1128" s="85">
        <f>Розрахунки!CE1088</f>
        <v>0</v>
      </c>
      <c r="H1128" s="85">
        <f>Розрахунки!CF1088</f>
        <v>0</v>
      </c>
      <c r="I1128" s="87">
        <f t="shared" ca="1" si="53"/>
        <v>26208.9</v>
      </c>
    </row>
    <row r="1129" spans="1:9" x14ac:dyDescent="0.25">
      <c r="A1129" s="73" t="s">
        <v>2144</v>
      </c>
      <c r="B1129" s="73" t="s">
        <v>33</v>
      </c>
      <c r="C1129" s="73" t="s">
        <v>2200</v>
      </c>
      <c r="D1129" s="74" t="s">
        <v>2199</v>
      </c>
      <c r="E1129" s="85">
        <f ca="1">Розрахунки!CC1089</f>
        <v>36524.9</v>
      </c>
      <c r="F1129" s="85">
        <f>Розрахунки!CD1089</f>
        <v>0</v>
      </c>
      <c r="G1129" s="85">
        <f>Розрахунки!CE1089</f>
        <v>0</v>
      </c>
      <c r="H1129" s="85">
        <f>Розрахунки!CF1089</f>
        <v>0</v>
      </c>
      <c r="I1129" s="87">
        <f t="shared" ca="1" si="53"/>
        <v>36524.9</v>
      </c>
    </row>
    <row r="1130" spans="1:9" x14ac:dyDescent="0.25">
      <c r="A1130" s="73" t="s">
        <v>2144</v>
      </c>
      <c r="B1130" s="73" t="s">
        <v>28</v>
      </c>
      <c r="C1130" s="73" t="s">
        <v>2202</v>
      </c>
      <c r="D1130" s="74" t="s">
        <v>2201</v>
      </c>
      <c r="E1130" s="85">
        <f ca="1">Розрахунки!CC1090</f>
        <v>9957.5</v>
      </c>
      <c r="F1130" s="85">
        <f>Розрахунки!CD1090</f>
        <v>0</v>
      </c>
      <c r="G1130" s="85">
        <f>Розрахунки!CE1090</f>
        <v>0</v>
      </c>
      <c r="H1130" s="85">
        <f>Розрахунки!CF1090</f>
        <v>0</v>
      </c>
      <c r="I1130" s="87">
        <f t="shared" ca="1" si="53"/>
        <v>9957.5</v>
      </c>
    </row>
    <row r="1131" spans="1:9" x14ac:dyDescent="0.25">
      <c r="A1131" s="73" t="s">
        <v>2144</v>
      </c>
      <c r="B1131" s="73" t="s">
        <v>28</v>
      </c>
      <c r="C1131" s="73" t="s">
        <v>2204</v>
      </c>
      <c r="D1131" s="74" t="s">
        <v>2203</v>
      </c>
      <c r="E1131" s="85">
        <f ca="1">Розрахунки!CC1091</f>
        <v>25972.7</v>
      </c>
      <c r="F1131" s="85">
        <f>Розрахунки!CD1091</f>
        <v>0</v>
      </c>
      <c r="G1131" s="85">
        <f>Розрахунки!CE1091</f>
        <v>0</v>
      </c>
      <c r="H1131" s="85">
        <f>Розрахунки!CF1091</f>
        <v>0</v>
      </c>
      <c r="I1131" s="87">
        <f t="shared" ca="1" si="53"/>
        <v>25972.7</v>
      </c>
    </row>
    <row r="1132" spans="1:9" x14ac:dyDescent="0.25">
      <c r="A1132" s="73" t="s">
        <v>2144</v>
      </c>
      <c r="B1132" s="73" t="s">
        <v>28</v>
      </c>
      <c r="C1132" s="73" t="s">
        <v>2206</v>
      </c>
      <c r="D1132" s="74" t="s">
        <v>2205</v>
      </c>
      <c r="E1132" s="85">
        <f ca="1">Розрахунки!CC1092</f>
        <v>24012.5</v>
      </c>
      <c r="F1132" s="85">
        <f>Розрахунки!CD1092</f>
        <v>0</v>
      </c>
      <c r="G1132" s="85">
        <f>Розрахунки!CE1092</f>
        <v>0</v>
      </c>
      <c r="H1132" s="85">
        <f>Розрахунки!CF1092</f>
        <v>0</v>
      </c>
      <c r="I1132" s="87">
        <f t="shared" ca="1" si="53"/>
        <v>24012.5</v>
      </c>
    </row>
    <row r="1133" spans="1:9" x14ac:dyDescent="0.25">
      <c r="A1133" s="73" t="s">
        <v>2144</v>
      </c>
      <c r="B1133" s="73" t="s">
        <v>28</v>
      </c>
      <c r="C1133" s="73" t="s">
        <v>2208</v>
      </c>
      <c r="D1133" s="74" t="s">
        <v>2207</v>
      </c>
      <c r="E1133" s="85">
        <f ca="1">Розрахунки!CC1093</f>
        <v>27851.200000000001</v>
      </c>
      <c r="F1133" s="85">
        <f>Розрахунки!CD1093</f>
        <v>0</v>
      </c>
      <c r="G1133" s="85">
        <f>Розрахунки!CE1093</f>
        <v>0</v>
      </c>
      <c r="H1133" s="85">
        <f>Розрахунки!CF1093</f>
        <v>0</v>
      </c>
      <c r="I1133" s="87">
        <f t="shared" ca="1" si="53"/>
        <v>27851.200000000001</v>
      </c>
    </row>
    <row r="1134" spans="1:9" x14ac:dyDescent="0.25">
      <c r="A1134" s="73" t="s">
        <v>2144</v>
      </c>
      <c r="B1134" s="73" t="s">
        <v>28</v>
      </c>
      <c r="C1134" s="73" t="s">
        <v>2210</v>
      </c>
      <c r="D1134" s="74" t="s">
        <v>2209</v>
      </c>
      <c r="E1134" s="85">
        <f ca="1">Розрахунки!CC1094</f>
        <v>22064.5</v>
      </c>
      <c r="F1134" s="85">
        <f>Розрахунки!CD1094</f>
        <v>0</v>
      </c>
      <c r="G1134" s="85">
        <f>Розрахунки!CE1094</f>
        <v>0</v>
      </c>
      <c r="H1134" s="85">
        <f>Розрахунки!CF1094</f>
        <v>0</v>
      </c>
      <c r="I1134" s="87">
        <f t="shared" ca="1" si="53"/>
        <v>22064.5</v>
      </c>
    </row>
    <row r="1135" spans="1:9" x14ac:dyDescent="0.25">
      <c r="A1135" s="73" t="s">
        <v>2144</v>
      </c>
      <c r="B1135" s="73" t="s">
        <v>25</v>
      </c>
      <c r="C1135" s="73" t="s">
        <v>2212</v>
      </c>
      <c r="D1135" s="74" t="s">
        <v>2211</v>
      </c>
      <c r="E1135" s="85">
        <f ca="1">Розрахунки!CC1095</f>
        <v>71917.600000000006</v>
      </c>
      <c r="F1135" s="85">
        <f>Розрахунки!CD1095</f>
        <v>0</v>
      </c>
      <c r="G1135" s="85">
        <f>Розрахунки!CE1095</f>
        <v>0</v>
      </c>
      <c r="H1135" s="85">
        <f>Розрахунки!CF1095</f>
        <v>0</v>
      </c>
      <c r="I1135" s="87">
        <f t="shared" ca="1" si="53"/>
        <v>71917.600000000006</v>
      </c>
    </row>
    <row r="1136" spans="1:9" x14ac:dyDescent="0.25">
      <c r="A1136" s="73" t="s">
        <v>2144</v>
      </c>
      <c r="B1136" s="73" t="s">
        <v>25</v>
      </c>
      <c r="C1136" s="73" t="s">
        <v>2214</v>
      </c>
      <c r="D1136" s="74" t="s">
        <v>2213</v>
      </c>
      <c r="E1136" s="85">
        <f ca="1">Розрахунки!CC1096</f>
        <v>37505.199999999997</v>
      </c>
      <c r="F1136" s="85">
        <f>Розрахунки!CD1096</f>
        <v>0</v>
      </c>
      <c r="G1136" s="85">
        <f>Розрахунки!CE1096</f>
        <v>0</v>
      </c>
      <c r="H1136" s="85">
        <f>Розрахунки!CF1096</f>
        <v>0</v>
      </c>
      <c r="I1136" s="87">
        <f t="shared" ca="1" si="53"/>
        <v>37505.199999999997</v>
      </c>
    </row>
    <row r="1137" spans="1:9" x14ac:dyDescent="0.25">
      <c r="A1137" s="73" t="s">
        <v>2144</v>
      </c>
      <c r="B1137" s="73" t="s">
        <v>25</v>
      </c>
      <c r="C1137" s="73" t="s">
        <v>2216</v>
      </c>
      <c r="D1137" s="74" t="s">
        <v>2215</v>
      </c>
      <c r="E1137" s="85">
        <f ca="1">Розрахунки!CC1097</f>
        <v>55758.7</v>
      </c>
      <c r="F1137" s="85">
        <f>Розрахунки!CD1097</f>
        <v>0</v>
      </c>
      <c r="G1137" s="85">
        <f>Розрахунки!CE1097</f>
        <v>0</v>
      </c>
      <c r="H1137" s="85">
        <f>Розрахунки!CF1097</f>
        <v>0</v>
      </c>
      <c r="I1137" s="87">
        <f t="shared" ca="1" si="53"/>
        <v>55758.7</v>
      </c>
    </row>
    <row r="1138" spans="1:9" x14ac:dyDescent="0.25">
      <c r="A1138" s="73" t="s">
        <v>2144</v>
      </c>
      <c r="B1138" s="73" t="s">
        <v>33</v>
      </c>
      <c r="C1138" s="73" t="s">
        <v>2218</v>
      </c>
      <c r="D1138" s="74" t="s">
        <v>2217</v>
      </c>
      <c r="E1138" s="85">
        <f ca="1">Розрахунки!CC1098</f>
        <v>53502.9</v>
      </c>
      <c r="F1138" s="85">
        <f>Розрахунки!CD1098</f>
        <v>0</v>
      </c>
      <c r="G1138" s="85">
        <f>Розрахунки!CE1098</f>
        <v>0</v>
      </c>
      <c r="H1138" s="85">
        <f>Розрахунки!CF1098</f>
        <v>0</v>
      </c>
      <c r="I1138" s="87">
        <f t="shared" ca="1" si="53"/>
        <v>53502.9</v>
      </c>
    </row>
    <row r="1139" spans="1:9" x14ac:dyDescent="0.25">
      <c r="A1139" s="73" t="s">
        <v>2144</v>
      </c>
      <c r="B1139" s="73" t="s">
        <v>28</v>
      </c>
      <c r="C1139" s="73" t="s">
        <v>2220</v>
      </c>
      <c r="D1139" s="74" t="s">
        <v>2219</v>
      </c>
      <c r="E1139" s="85">
        <f ca="1">Розрахунки!CC1099</f>
        <v>28384.400000000001</v>
      </c>
      <c r="F1139" s="85">
        <f>Розрахунки!CD1099</f>
        <v>0</v>
      </c>
      <c r="G1139" s="85">
        <f>Розрахунки!CE1099</f>
        <v>0</v>
      </c>
      <c r="H1139" s="85">
        <f>Розрахунки!CF1099</f>
        <v>0</v>
      </c>
      <c r="I1139" s="87">
        <f t="shared" ca="1" si="53"/>
        <v>28384.400000000001</v>
      </c>
    </row>
    <row r="1140" spans="1:9" x14ac:dyDescent="0.25">
      <c r="A1140" s="73" t="s">
        <v>2144</v>
      </c>
      <c r="B1140" s="73" t="s">
        <v>25</v>
      </c>
      <c r="C1140" s="73" t="s">
        <v>2222</v>
      </c>
      <c r="D1140" s="74" t="s">
        <v>2221</v>
      </c>
      <c r="E1140" s="85">
        <f ca="1">Розрахунки!CC1100</f>
        <v>38421.4</v>
      </c>
      <c r="F1140" s="85">
        <f>Розрахунки!CD1100</f>
        <v>0</v>
      </c>
      <c r="G1140" s="85">
        <f>Розрахунки!CE1100</f>
        <v>0</v>
      </c>
      <c r="H1140" s="85">
        <f>Розрахунки!CF1100</f>
        <v>0</v>
      </c>
      <c r="I1140" s="87">
        <f t="shared" ca="1" si="53"/>
        <v>38421.4</v>
      </c>
    </row>
    <row r="1141" spans="1:9" x14ac:dyDescent="0.25">
      <c r="A1141" s="73" t="s">
        <v>2144</v>
      </c>
      <c r="B1141" s="73" t="s">
        <v>28</v>
      </c>
      <c r="C1141" s="73" t="s">
        <v>2224</v>
      </c>
      <c r="D1141" s="74" t="s">
        <v>2223</v>
      </c>
      <c r="E1141" s="85">
        <f ca="1">Розрахунки!CC1101</f>
        <v>13229.6</v>
      </c>
      <c r="F1141" s="85">
        <f>Розрахунки!CD1101</f>
        <v>0</v>
      </c>
      <c r="G1141" s="85">
        <f>Розрахунки!CE1101</f>
        <v>0</v>
      </c>
      <c r="H1141" s="85">
        <f>Розрахунки!CF1101</f>
        <v>0</v>
      </c>
      <c r="I1141" s="87">
        <f t="shared" ca="1" si="53"/>
        <v>13229.6</v>
      </c>
    </row>
    <row r="1142" spans="1:9" x14ac:dyDescent="0.25">
      <c r="A1142" s="73" t="s">
        <v>2144</v>
      </c>
      <c r="B1142" s="73" t="s">
        <v>25</v>
      </c>
      <c r="C1142" s="73" t="s">
        <v>2226</v>
      </c>
      <c r="D1142" s="74" t="s">
        <v>2225</v>
      </c>
      <c r="E1142" s="85">
        <f ca="1">Розрахунки!CC1102</f>
        <v>60878</v>
      </c>
      <c r="F1142" s="85">
        <f>Розрахунки!CD1102</f>
        <v>0</v>
      </c>
      <c r="G1142" s="85">
        <f>Розрахунки!CE1102</f>
        <v>0</v>
      </c>
      <c r="H1142" s="85">
        <f>Розрахунки!CF1102</f>
        <v>0</v>
      </c>
      <c r="I1142" s="87">
        <f t="shared" ca="1" si="53"/>
        <v>60878</v>
      </c>
    </row>
    <row r="1143" spans="1:9" x14ac:dyDescent="0.25">
      <c r="A1143" s="73" t="s">
        <v>2144</v>
      </c>
      <c r="B1143" s="73" t="s">
        <v>82</v>
      </c>
      <c r="C1143" s="73" t="s">
        <v>2228</v>
      </c>
      <c r="D1143" s="74" t="s">
        <v>2227</v>
      </c>
      <c r="E1143" s="85">
        <f ca="1">Розрахунки!CC1103</f>
        <v>63087.7</v>
      </c>
      <c r="F1143" s="85">
        <f>Розрахунки!CD1103</f>
        <v>0</v>
      </c>
      <c r="G1143" s="85">
        <f>Розрахунки!CE1103</f>
        <v>0</v>
      </c>
      <c r="H1143" s="85">
        <f>Розрахунки!CF1103</f>
        <v>0</v>
      </c>
      <c r="I1143" s="87">
        <f t="shared" ca="1" si="53"/>
        <v>63087.7</v>
      </c>
    </row>
    <row r="1144" spans="1:9" x14ac:dyDescent="0.25">
      <c r="A1144" s="73" t="s">
        <v>2144</v>
      </c>
      <c r="B1144" s="73" t="s">
        <v>82</v>
      </c>
      <c r="C1144" s="73" t="s">
        <v>2230</v>
      </c>
      <c r="D1144" s="74" t="s">
        <v>2229</v>
      </c>
      <c r="E1144" s="85">
        <f ca="1">Розрахунки!CC1104</f>
        <v>529352.4</v>
      </c>
      <c r="F1144" s="85">
        <f>Розрахунки!CD1104</f>
        <v>29209.8</v>
      </c>
      <c r="G1144" s="85">
        <f>Розрахунки!CE1104</f>
        <v>0</v>
      </c>
      <c r="H1144" s="85">
        <f>Розрахунки!CF1104</f>
        <v>0</v>
      </c>
      <c r="I1144" s="87">
        <f t="shared" ca="1" si="53"/>
        <v>558562.20000000007</v>
      </c>
    </row>
    <row r="1145" spans="1:9" x14ac:dyDescent="0.25">
      <c r="A1145" s="73" t="s">
        <v>2144</v>
      </c>
      <c r="B1145" s="73" t="s">
        <v>33</v>
      </c>
      <c r="C1145" s="73" t="s">
        <v>2232</v>
      </c>
      <c r="D1145" s="74" t="s">
        <v>2231</v>
      </c>
      <c r="E1145" s="85">
        <f ca="1">Розрахунки!CC1105</f>
        <v>16135.4</v>
      </c>
      <c r="F1145" s="85">
        <f>Розрахунки!CD1105</f>
        <v>0</v>
      </c>
      <c r="G1145" s="85">
        <f>Розрахунки!CE1105</f>
        <v>0</v>
      </c>
      <c r="H1145" s="85">
        <f>Розрахунки!CF1105</f>
        <v>0</v>
      </c>
      <c r="I1145" s="87">
        <f t="shared" ca="1" si="53"/>
        <v>16135.4</v>
      </c>
    </row>
    <row r="1146" spans="1:9" x14ac:dyDescent="0.25">
      <c r="A1146" s="73" t="s">
        <v>2144</v>
      </c>
      <c r="B1146" s="73" t="s">
        <v>28</v>
      </c>
      <c r="C1146" s="73" t="s">
        <v>2234</v>
      </c>
      <c r="D1146" s="74" t="s">
        <v>2233</v>
      </c>
      <c r="E1146" s="85">
        <f ca="1">Розрахунки!CC1106</f>
        <v>24156.6</v>
      </c>
      <c r="F1146" s="85">
        <f>Розрахунки!CD1106</f>
        <v>0</v>
      </c>
      <c r="G1146" s="85">
        <f>Розрахунки!CE1106</f>
        <v>0</v>
      </c>
      <c r="H1146" s="85">
        <f>Розрахунки!CF1106</f>
        <v>0</v>
      </c>
      <c r="I1146" s="87">
        <f t="shared" ca="1" si="53"/>
        <v>24156.6</v>
      </c>
    </row>
    <row r="1147" spans="1:9" x14ac:dyDescent="0.25">
      <c r="A1147" s="73" t="s">
        <v>2144</v>
      </c>
      <c r="B1147" s="73" t="s">
        <v>82</v>
      </c>
      <c r="C1147" s="73" t="s">
        <v>2236</v>
      </c>
      <c r="D1147" s="74" t="s">
        <v>2235</v>
      </c>
      <c r="E1147" s="85">
        <f ca="1">Розрахунки!CC1107</f>
        <v>86987.8</v>
      </c>
      <c r="F1147" s="85">
        <f>Розрахунки!CD1107</f>
        <v>0</v>
      </c>
      <c r="G1147" s="85">
        <f>Розрахунки!CE1107</f>
        <v>0</v>
      </c>
      <c r="H1147" s="85">
        <f>Розрахунки!CF1107</f>
        <v>0</v>
      </c>
      <c r="I1147" s="87">
        <f t="shared" ca="1" si="53"/>
        <v>86987.8</v>
      </c>
    </row>
    <row r="1148" spans="1:9" x14ac:dyDescent="0.25">
      <c r="A1148" s="73" t="s">
        <v>2144</v>
      </c>
      <c r="B1148" s="73" t="s">
        <v>25</v>
      </c>
      <c r="C1148" s="73" t="s">
        <v>2238</v>
      </c>
      <c r="D1148" s="74" t="s">
        <v>2237</v>
      </c>
      <c r="E1148" s="85">
        <f ca="1">Розрахунки!CC1108</f>
        <v>128529.5</v>
      </c>
      <c r="F1148" s="85">
        <f>Розрахунки!CD1108</f>
        <v>0</v>
      </c>
      <c r="G1148" s="85">
        <f>Розрахунки!CE1108</f>
        <v>0</v>
      </c>
      <c r="H1148" s="85">
        <f>Розрахунки!CF1108</f>
        <v>0</v>
      </c>
      <c r="I1148" s="87">
        <f t="shared" ca="1" si="53"/>
        <v>128529.5</v>
      </c>
    </row>
    <row r="1149" spans="1:9" x14ac:dyDescent="0.25">
      <c r="A1149" s="73" t="s">
        <v>2144</v>
      </c>
      <c r="B1149" s="73" t="s">
        <v>33</v>
      </c>
      <c r="C1149" s="73" t="s">
        <v>2240</v>
      </c>
      <c r="D1149" s="74" t="s">
        <v>2239</v>
      </c>
      <c r="E1149" s="85">
        <f ca="1">Розрахунки!CC1109</f>
        <v>51589.3</v>
      </c>
      <c r="F1149" s="85">
        <f>Розрахунки!CD1109</f>
        <v>0</v>
      </c>
      <c r="G1149" s="85">
        <f>Розрахунки!CE1109</f>
        <v>0</v>
      </c>
      <c r="H1149" s="85">
        <f>Розрахунки!CF1109</f>
        <v>0</v>
      </c>
      <c r="I1149" s="87">
        <f t="shared" ca="1" si="53"/>
        <v>51589.3</v>
      </c>
    </row>
    <row r="1150" spans="1:9" x14ac:dyDescent="0.25">
      <c r="A1150" s="73" t="s">
        <v>2144</v>
      </c>
      <c r="B1150" s="73" t="s">
        <v>25</v>
      </c>
      <c r="C1150" s="73" t="s">
        <v>2242</v>
      </c>
      <c r="D1150" s="74" t="s">
        <v>2241</v>
      </c>
      <c r="E1150" s="85">
        <f ca="1">Розрахунки!CC1110</f>
        <v>75424.5</v>
      </c>
      <c r="F1150" s="85">
        <f>Розрахунки!CD1110</f>
        <v>0</v>
      </c>
      <c r="G1150" s="85">
        <f>Розрахунки!CE1110</f>
        <v>0</v>
      </c>
      <c r="H1150" s="85">
        <f>Розрахунки!CF1110</f>
        <v>0</v>
      </c>
      <c r="I1150" s="87">
        <f t="shared" ca="1" si="53"/>
        <v>75424.5</v>
      </c>
    </row>
    <row r="1151" spans="1:9" x14ac:dyDescent="0.25">
      <c r="A1151" s="73" t="s">
        <v>2144</v>
      </c>
      <c r="B1151" s="73" t="s">
        <v>25</v>
      </c>
      <c r="C1151" s="73" t="s">
        <v>2244</v>
      </c>
      <c r="D1151" s="74" t="s">
        <v>2243</v>
      </c>
      <c r="E1151" s="85">
        <f ca="1">Розрахунки!CC1111</f>
        <v>109972.3</v>
      </c>
      <c r="F1151" s="85">
        <f>Розрахунки!CD1111</f>
        <v>0</v>
      </c>
      <c r="G1151" s="85">
        <f>Розрахунки!CE1111</f>
        <v>0</v>
      </c>
      <c r="H1151" s="85">
        <f>Розрахунки!CF1111</f>
        <v>0</v>
      </c>
      <c r="I1151" s="87">
        <f t="shared" ca="1" si="53"/>
        <v>109972.3</v>
      </c>
    </row>
    <row r="1152" spans="1:9" x14ac:dyDescent="0.25">
      <c r="A1152" s="73" t="s">
        <v>2144</v>
      </c>
      <c r="B1152" s="73" t="s">
        <v>28</v>
      </c>
      <c r="C1152" s="73" t="s">
        <v>2246</v>
      </c>
      <c r="D1152" s="74" t="s">
        <v>2245</v>
      </c>
      <c r="E1152" s="85">
        <f ca="1">Розрахунки!CC1112</f>
        <v>13974</v>
      </c>
      <c r="F1152" s="85">
        <f>Розрахунки!CD1112</f>
        <v>0</v>
      </c>
      <c r="G1152" s="85">
        <f>Розрахунки!CE1112</f>
        <v>0</v>
      </c>
      <c r="H1152" s="85">
        <f>Розрахунки!CF1112</f>
        <v>0</v>
      </c>
      <c r="I1152" s="87">
        <f t="shared" ca="1" si="53"/>
        <v>13974</v>
      </c>
    </row>
    <row r="1153" spans="1:9" x14ac:dyDescent="0.25">
      <c r="A1153" s="73" t="s">
        <v>2144</v>
      </c>
      <c r="B1153" s="73" t="s">
        <v>33</v>
      </c>
      <c r="C1153" s="73" t="s">
        <v>2248</v>
      </c>
      <c r="D1153" s="74" t="s">
        <v>2247</v>
      </c>
      <c r="E1153" s="85">
        <f ca="1">Розрахунки!CC1113</f>
        <v>71760</v>
      </c>
      <c r="F1153" s="85">
        <f>Розрахунки!CD1113</f>
        <v>0</v>
      </c>
      <c r="G1153" s="85">
        <f>Розрахунки!CE1113</f>
        <v>0</v>
      </c>
      <c r="H1153" s="85">
        <f>Розрахунки!CF1113</f>
        <v>0</v>
      </c>
      <c r="I1153" s="87">
        <f t="shared" ca="1" si="53"/>
        <v>71760</v>
      </c>
    </row>
    <row r="1154" spans="1:9" x14ac:dyDescent="0.25">
      <c r="A1154" s="73" t="s">
        <v>2144</v>
      </c>
      <c r="B1154" s="73" t="s">
        <v>82</v>
      </c>
      <c r="C1154" s="73" t="s">
        <v>2250</v>
      </c>
      <c r="D1154" s="74" t="s">
        <v>2249</v>
      </c>
      <c r="E1154" s="85">
        <f ca="1">Розрахунки!CC1114</f>
        <v>140454.1</v>
      </c>
      <c r="F1154" s="85">
        <f>Розрахунки!CD1114</f>
        <v>0</v>
      </c>
      <c r="G1154" s="85">
        <f>Розрахунки!CE1114</f>
        <v>0</v>
      </c>
      <c r="H1154" s="85">
        <f>Розрахунки!CF1114</f>
        <v>0</v>
      </c>
      <c r="I1154" s="87">
        <f t="shared" ca="1" si="53"/>
        <v>140454.1</v>
      </c>
    </row>
    <row r="1155" spans="1:9" x14ac:dyDescent="0.25">
      <c r="A1155" s="73" t="s">
        <v>2144</v>
      </c>
      <c r="B1155" s="73" t="s">
        <v>28</v>
      </c>
      <c r="C1155" s="73" t="s">
        <v>2252</v>
      </c>
      <c r="D1155" s="74" t="s">
        <v>2251</v>
      </c>
      <c r="E1155" s="85">
        <f ca="1">Розрахунки!CC1115</f>
        <v>25586.3</v>
      </c>
      <c r="F1155" s="85">
        <f>Розрахунки!CD1115</f>
        <v>0</v>
      </c>
      <c r="G1155" s="85">
        <f>Розрахунки!CE1115</f>
        <v>0</v>
      </c>
      <c r="H1155" s="85">
        <f>Розрахунки!CF1115</f>
        <v>0</v>
      </c>
      <c r="I1155" s="87">
        <f t="shared" ca="1" si="53"/>
        <v>25586.3</v>
      </c>
    </row>
    <row r="1156" spans="1:9" x14ac:dyDescent="0.25">
      <c r="A1156" s="73" t="s">
        <v>2144</v>
      </c>
      <c r="B1156" s="73" t="s">
        <v>25</v>
      </c>
      <c r="C1156" s="73" t="s">
        <v>2254</v>
      </c>
      <c r="D1156" s="74" t="s">
        <v>2253</v>
      </c>
      <c r="E1156" s="85">
        <f ca="1">Розрахунки!CC1116</f>
        <v>57703.199999999997</v>
      </c>
      <c r="F1156" s="85">
        <f>Розрахунки!CD1116</f>
        <v>0</v>
      </c>
      <c r="G1156" s="85">
        <f>Розрахунки!CE1116</f>
        <v>0</v>
      </c>
      <c r="H1156" s="85">
        <f>Розрахунки!CF1116</f>
        <v>0</v>
      </c>
      <c r="I1156" s="87">
        <f t="shared" ca="1" si="53"/>
        <v>57703.199999999997</v>
      </c>
    </row>
    <row r="1157" spans="1:9" x14ac:dyDescent="0.25">
      <c r="A1157" s="73" t="s">
        <v>2144</v>
      </c>
      <c r="B1157" s="73" t="s">
        <v>28</v>
      </c>
      <c r="C1157" s="73" t="s">
        <v>2256</v>
      </c>
      <c r="D1157" s="74" t="s">
        <v>2255</v>
      </c>
      <c r="E1157" s="85">
        <f ca="1">Розрахунки!CC1117</f>
        <v>18640.7</v>
      </c>
      <c r="F1157" s="85">
        <f>Розрахунки!CD1117</f>
        <v>0</v>
      </c>
      <c r="G1157" s="85">
        <f>Розрахунки!CE1117</f>
        <v>0</v>
      </c>
      <c r="H1157" s="85">
        <f>Розрахунки!CF1117</f>
        <v>0</v>
      </c>
      <c r="I1157" s="87">
        <f t="shared" ca="1" si="53"/>
        <v>18640.7</v>
      </c>
    </row>
    <row r="1158" spans="1:9" x14ac:dyDescent="0.25">
      <c r="A1158" s="73" t="s">
        <v>2257</v>
      </c>
      <c r="B1158" s="73" t="s">
        <v>19</v>
      </c>
      <c r="C1158" s="73" t="s">
        <v>4538</v>
      </c>
      <c r="D1158" s="74" t="s">
        <v>4539</v>
      </c>
      <c r="E1158" s="84">
        <f ca="1">SUM(E1159:E1160)</f>
        <v>5750540.0000000009</v>
      </c>
      <c r="F1158" s="84">
        <f t="shared" ref="F1158:I1158" si="56">SUM(F1159:F1160)</f>
        <v>115886.7</v>
      </c>
      <c r="G1158" s="84">
        <f t="shared" si="56"/>
        <v>80281.600000000006</v>
      </c>
      <c r="H1158" s="84">
        <f t="shared" si="56"/>
        <v>56255.1</v>
      </c>
      <c r="I1158" s="84">
        <f t="shared" ca="1" si="56"/>
        <v>6002963.4000000004</v>
      </c>
    </row>
    <row r="1159" spans="1:9" x14ac:dyDescent="0.25">
      <c r="A1159" s="73" t="s">
        <v>2257</v>
      </c>
      <c r="B1159" s="73" t="s">
        <v>21</v>
      </c>
      <c r="C1159" s="73" t="s">
        <v>2259</v>
      </c>
      <c r="D1159" s="74" t="s">
        <v>2258</v>
      </c>
      <c r="E1159" s="85">
        <f ca="1">Розрахунки!CC1118</f>
        <v>401030.3</v>
      </c>
      <c r="F1159" s="85">
        <f>Розрахунки!CD1118</f>
        <v>64769.599999999999</v>
      </c>
      <c r="G1159" s="85">
        <f>Розрахунки!CE1118</f>
        <v>80281.600000000006</v>
      </c>
      <c r="H1159" s="85">
        <f>Розрахунки!CF1118</f>
        <v>56255.1</v>
      </c>
      <c r="I1159" s="87">
        <f t="shared" ref="I1159:I1222" ca="1" si="57">SUM(E1159:H1159)</f>
        <v>602336.6</v>
      </c>
    </row>
    <row r="1160" spans="1:9" x14ac:dyDescent="0.25">
      <c r="A1160" s="73" t="s">
        <v>2257</v>
      </c>
      <c r="B1160" s="73" t="s">
        <v>4467</v>
      </c>
      <c r="C1160" s="73" t="s">
        <v>4540</v>
      </c>
      <c r="D1160" s="74" t="s">
        <v>4541</v>
      </c>
      <c r="E1160" s="86">
        <f ca="1">SUM(E1161:E1216)</f>
        <v>5349509.7000000011</v>
      </c>
      <c r="F1160" s="86">
        <f t="shared" ref="F1160:H1160" si="58">SUM(F1161:F1216)</f>
        <v>51117.1</v>
      </c>
      <c r="G1160" s="86">
        <f t="shared" si="58"/>
        <v>0</v>
      </c>
      <c r="H1160" s="86">
        <f t="shared" si="58"/>
        <v>0</v>
      </c>
      <c r="I1160" s="87">
        <f t="shared" ca="1" si="57"/>
        <v>5400626.8000000007</v>
      </c>
    </row>
    <row r="1161" spans="1:9" x14ac:dyDescent="0.25">
      <c r="A1161" s="73" t="s">
        <v>2257</v>
      </c>
      <c r="B1161" s="73" t="s">
        <v>33</v>
      </c>
      <c r="C1161" s="73" t="s">
        <v>2261</v>
      </c>
      <c r="D1161" s="74" t="s">
        <v>2260</v>
      </c>
      <c r="E1161" s="85">
        <f ca="1">Розрахунки!CC1119</f>
        <v>21101.1</v>
      </c>
      <c r="F1161" s="85">
        <f>Розрахунки!CD1119</f>
        <v>0</v>
      </c>
      <c r="G1161" s="85">
        <f>Розрахунки!CE1119</f>
        <v>0</v>
      </c>
      <c r="H1161" s="85">
        <f>Розрахунки!CF1119</f>
        <v>0</v>
      </c>
      <c r="I1161" s="87">
        <f t="shared" ca="1" si="57"/>
        <v>21101.1</v>
      </c>
    </row>
    <row r="1162" spans="1:9" x14ac:dyDescent="0.25">
      <c r="A1162" s="73" t="s">
        <v>2257</v>
      </c>
      <c r="B1162" s="73" t="s">
        <v>25</v>
      </c>
      <c r="C1162" s="73" t="s">
        <v>2263</v>
      </c>
      <c r="D1162" s="74" t="s">
        <v>2262</v>
      </c>
      <c r="E1162" s="85">
        <f ca="1">Розрахунки!CC1120</f>
        <v>74907.199999999997</v>
      </c>
      <c r="F1162" s="85">
        <f>Розрахунки!CD1120</f>
        <v>0</v>
      </c>
      <c r="G1162" s="85">
        <f>Розрахунки!CE1120</f>
        <v>0</v>
      </c>
      <c r="H1162" s="85">
        <f>Розрахунки!CF1120</f>
        <v>0</v>
      </c>
      <c r="I1162" s="87">
        <f t="shared" ca="1" si="57"/>
        <v>74907.199999999997</v>
      </c>
    </row>
    <row r="1163" spans="1:9" x14ac:dyDescent="0.25">
      <c r="A1163" s="73" t="s">
        <v>2257</v>
      </c>
      <c r="B1163" s="73" t="s">
        <v>33</v>
      </c>
      <c r="C1163" s="73" t="s">
        <v>2265</v>
      </c>
      <c r="D1163" s="74" t="s">
        <v>2264</v>
      </c>
      <c r="E1163" s="85">
        <f ca="1">Розрахунки!CC1121</f>
        <v>36124.5</v>
      </c>
      <c r="F1163" s="85">
        <f>Розрахунки!CD1121</f>
        <v>0</v>
      </c>
      <c r="G1163" s="85">
        <f>Розрахунки!CE1121</f>
        <v>0</v>
      </c>
      <c r="H1163" s="85">
        <f>Розрахунки!CF1121</f>
        <v>0</v>
      </c>
      <c r="I1163" s="87">
        <f t="shared" ca="1" si="57"/>
        <v>36124.5</v>
      </c>
    </row>
    <row r="1164" spans="1:9" x14ac:dyDescent="0.25">
      <c r="A1164" s="73" t="s">
        <v>2257</v>
      </c>
      <c r="B1164" s="73" t="s">
        <v>33</v>
      </c>
      <c r="C1164" s="73" t="s">
        <v>2267</v>
      </c>
      <c r="D1164" s="74" t="s">
        <v>2266</v>
      </c>
      <c r="E1164" s="85">
        <f ca="1">Розрахунки!CC1122</f>
        <v>29341.8</v>
      </c>
      <c r="F1164" s="85">
        <f>Розрахунки!CD1122</f>
        <v>0</v>
      </c>
      <c r="G1164" s="85">
        <f>Розрахунки!CE1122</f>
        <v>0</v>
      </c>
      <c r="H1164" s="85">
        <f>Розрахунки!CF1122</f>
        <v>0</v>
      </c>
      <c r="I1164" s="87">
        <f t="shared" ca="1" si="57"/>
        <v>29341.8</v>
      </c>
    </row>
    <row r="1165" spans="1:9" x14ac:dyDescent="0.25">
      <c r="A1165" s="73" t="s">
        <v>2257</v>
      </c>
      <c r="B1165" s="73" t="s">
        <v>33</v>
      </c>
      <c r="C1165" s="73" t="s">
        <v>2269</v>
      </c>
      <c r="D1165" s="74" t="s">
        <v>2268</v>
      </c>
      <c r="E1165" s="85">
        <f ca="1">Розрахунки!CC1123</f>
        <v>64216.9</v>
      </c>
      <c r="F1165" s="85">
        <f>Розрахунки!CD1123</f>
        <v>0</v>
      </c>
      <c r="G1165" s="85">
        <f>Розрахунки!CE1123</f>
        <v>0</v>
      </c>
      <c r="H1165" s="85">
        <f>Розрахунки!CF1123</f>
        <v>0</v>
      </c>
      <c r="I1165" s="87">
        <f t="shared" ca="1" si="57"/>
        <v>64216.9</v>
      </c>
    </row>
    <row r="1166" spans="1:9" x14ac:dyDescent="0.25">
      <c r="A1166" s="73" t="s">
        <v>2257</v>
      </c>
      <c r="B1166" s="73" t="s">
        <v>33</v>
      </c>
      <c r="C1166" s="73" t="s">
        <v>2271</v>
      </c>
      <c r="D1166" s="74" t="s">
        <v>2270</v>
      </c>
      <c r="E1166" s="85">
        <f ca="1">Розрахунки!CC1124</f>
        <v>20507.8</v>
      </c>
      <c r="F1166" s="85">
        <f>Розрахунки!CD1124</f>
        <v>0</v>
      </c>
      <c r="G1166" s="85">
        <f>Розрахунки!CE1124</f>
        <v>0</v>
      </c>
      <c r="H1166" s="85">
        <f>Розрахунки!CF1124</f>
        <v>0</v>
      </c>
      <c r="I1166" s="87">
        <f t="shared" ca="1" si="57"/>
        <v>20507.8</v>
      </c>
    </row>
    <row r="1167" spans="1:9" x14ac:dyDescent="0.25">
      <c r="A1167" s="73" t="s">
        <v>2257</v>
      </c>
      <c r="B1167" s="73" t="s">
        <v>33</v>
      </c>
      <c r="C1167" s="73" t="s">
        <v>2273</v>
      </c>
      <c r="D1167" s="74" t="s">
        <v>2272</v>
      </c>
      <c r="E1167" s="85">
        <f ca="1">Розрахунки!CC1125</f>
        <v>49312.1</v>
      </c>
      <c r="F1167" s="85">
        <f>Розрахунки!CD1125</f>
        <v>0</v>
      </c>
      <c r="G1167" s="85">
        <f>Розрахунки!CE1125</f>
        <v>0</v>
      </c>
      <c r="H1167" s="85">
        <f>Розрахунки!CF1125</f>
        <v>0</v>
      </c>
      <c r="I1167" s="87">
        <f t="shared" ca="1" si="57"/>
        <v>49312.1</v>
      </c>
    </row>
    <row r="1168" spans="1:9" x14ac:dyDescent="0.25">
      <c r="A1168" s="73" t="s">
        <v>2257</v>
      </c>
      <c r="B1168" s="73" t="s">
        <v>33</v>
      </c>
      <c r="C1168" s="73" t="s">
        <v>2275</v>
      </c>
      <c r="D1168" s="74" t="s">
        <v>2274</v>
      </c>
      <c r="E1168" s="85">
        <f ca="1">Розрахунки!CC1126</f>
        <v>83592.899999999994</v>
      </c>
      <c r="F1168" s="85">
        <f>Розрахунки!CD1126</f>
        <v>0</v>
      </c>
      <c r="G1168" s="85">
        <f>Розрахунки!CE1126</f>
        <v>0</v>
      </c>
      <c r="H1168" s="85">
        <f>Розрахунки!CF1126</f>
        <v>0</v>
      </c>
      <c r="I1168" s="87">
        <f t="shared" ca="1" si="57"/>
        <v>83592.899999999994</v>
      </c>
    </row>
    <row r="1169" spans="1:9" x14ac:dyDescent="0.25">
      <c r="A1169" s="73" t="s">
        <v>2257</v>
      </c>
      <c r="B1169" s="73" t="s">
        <v>28</v>
      </c>
      <c r="C1169" s="73" t="s">
        <v>2277</v>
      </c>
      <c r="D1169" s="74" t="s">
        <v>2276</v>
      </c>
      <c r="E1169" s="85">
        <f ca="1">Розрахунки!CC1127</f>
        <v>26149.3</v>
      </c>
      <c r="F1169" s="85">
        <f>Розрахунки!CD1127</f>
        <v>0</v>
      </c>
      <c r="G1169" s="85">
        <f>Розрахунки!CE1127</f>
        <v>0</v>
      </c>
      <c r="H1169" s="85">
        <f>Розрахунки!CF1127</f>
        <v>0</v>
      </c>
      <c r="I1169" s="87">
        <f t="shared" ca="1" si="57"/>
        <v>26149.3</v>
      </c>
    </row>
    <row r="1170" spans="1:9" x14ac:dyDescent="0.25">
      <c r="A1170" s="73" t="s">
        <v>2257</v>
      </c>
      <c r="B1170" s="73" t="s">
        <v>33</v>
      </c>
      <c r="C1170" s="73" t="s">
        <v>2279</v>
      </c>
      <c r="D1170" s="74" t="s">
        <v>2278</v>
      </c>
      <c r="E1170" s="85">
        <f ca="1">Розрахунки!CC1128</f>
        <v>21859.200000000001</v>
      </c>
      <c r="F1170" s="85">
        <f>Розрахунки!CD1128</f>
        <v>0</v>
      </c>
      <c r="G1170" s="85">
        <f>Розрахунки!CE1128</f>
        <v>0</v>
      </c>
      <c r="H1170" s="85">
        <f>Розрахунки!CF1128</f>
        <v>0</v>
      </c>
      <c r="I1170" s="87">
        <f t="shared" ca="1" si="57"/>
        <v>21859.200000000001</v>
      </c>
    </row>
    <row r="1171" spans="1:9" x14ac:dyDescent="0.25">
      <c r="A1171" s="73" t="s">
        <v>2257</v>
      </c>
      <c r="B1171" s="73" t="s">
        <v>28</v>
      </c>
      <c r="C1171" s="73" t="s">
        <v>2281</v>
      </c>
      <c r="D1171" s="74" t="s">
        <v>2280</v>
      </c>
      <c r="E1171" s="85">
        <f ca="1">Розрахунки!CC1129</f>
        <v>37074.300000000003</v>
      </c>
      <c r="F1171" s="85">
        <f>Розрахунки!CD1129</f>
        <v>0</v>
      </c>
      <c r="G1171" s="85">
        <f>Розрахунки!CE1129</f>
        <v>0</v>
      </c>
      <c r="H1171" s="85">
        <f>Розрахунки!CF1129</f>
        <v>0</v>
      </c>
      <c r="I1171" s="87">
        <f t="shared" ca="1" si="57"/>
        <v>37074.300000000003</v>
      </c>
    </row>
    <row r="1172" spans="1:9" x14ac:dyDescent="0.25">
      <c r="A1172" s="73" t="s">
        <v>2257</v>
      </c>
      <c r="B1172" s="73" t="s">
        <v>33</v>
      </c>
      <c r="C1172" s="73" t="s">
        <v>2283</v>
      </c>
      <c r="D1172" s="74" t="s">
        <v>2282</v>
      </c>
      <c r="E1172" s="85">
        <f ca="1">Розрахунки!CC1130</f>
        <v>22414.1</v>
      </c>
      <c r="F1172" s="85">
        <f>Розрахунки!CD1130</f>
        <v>0</v>
      </c>
      <c r="G1172" s="85">
        <f>Розрахунки!CE1130</f>
        <v>0</v>
      </c>
      <c r="H1172" s="85">
        <f>Розрахунки!CF1130</f>
        <v>0</v>
      </c>
      <c r="I1172" s="87">
        <f t="shared" ca="1" si="57"/>
        <v>22414.1</v>
      </c>
    </row>
    <row r="1173" spans="1:9" x14ac:dyDescent="0.25">
      <c r="A1173" s="73" t="s">
        <v>2257</v>
      </c>
      <c r="B1173" s="73" t="s">
        <v>33</v>
      </c>
      <c r="C1173" s="73" t="s">
        <v>2285</v>
      </c>
      <c r="D1173" s="74" t="s">
        <v>2284</v>
      </c>
      <c r="E1173" s="85">
        <f ca="1">Розрахунки!CC1131</f>
        <v>48375.5</v>
      </c>
      <c r="F1173" s="85">
        <f>Розрахунки!CD1131</f>
        <v>0</v>
      </c>
      <c r="G1173" s="85">
        <f>Розрахунки!CE1131</f>
        <v>0</v>
      </c>
      <c r="H1173" s="85">
        <f>Розрахунки!CF1131</f>
        <v>0</v>
      </c>
      <c r="I1173" s="87">
        <f t="shared" ca="1" si="57"/>
        <v>48375.5</v>
      </c>
    </row>
    <row r="1174" spans="1:9" x14ac:dyDescent="0.25">
      <c r="A1174" s="73" t="s">
        <v>2257</v>
      </c>
      <c r="B1174" s="73" t="s">
        <v>33</v>
      </c>
      <c r="C1174" s="73" t="s">
        <v>2287</v>
      </c>
      <c r="D1174" s="74" t="s">
        <v>2286</v>
      </c>
      <c r="E1174" s="85">
        <f ca="1">Розрахунки!CC1132</f>
        <v>71027.8</v>
      </c>
      <c r="F1174" s="85">
        <f>Розрахунки!CD1132</f>
        <v>0</v>
      </c>
      <c r="G1174" s="85">
        <f>Розрахунки!CE1132</f>
        <v>0</v>
      </c>
      <c r="H1174" s="85">
        <f>Розрахунки!CF1132</f>
        <v>0</v>
      </c>
      <c r="I1174" s="87">
        <f t="shared" ca="1" si="57"/>
        <v>71027.8</v>
      </c>
    </row>
    <row r="1175" spans="1:9" x14ac:dyDescent="0.25">
      <c r="A1175" s="73" t="s">
        <v>2257</v>
      </c>
      <c r="B1175" s="73" t="s">
        <v>28</v>
      </c>
      <c r="C1175" s="73" t="s">
        <v>2289</v>
      </c>
      <c r="D1175" s="74" t="s">
        <v>2288</v>
      </c>
      <c r="E1175" s="85">
        <f ca="1">Розрахунки!CC1133</f>
        <v>30254.1</v>
      </c>
      <c r="F1175" s="85">
        <f>Розрахунки!CD1133</f>
        <v>0</v>
      </c>
      <c r="G1175" s="85">
        <f>Розрахунки!CE1133</f>
        <v>0</v>
      </c>
      <c r="H1175" s="85">
        <f>Розрахунки!CF1133</f>
        <v>0</v>
      </c>
      <c r="I1175" s="87">
        <f t="shared" ca="1" si="57"/>
        <v>30254.1</v>
      </c>
    </row>
    <row r="1176" spans="1:9" x14ac:dyDescent="0.25">
      <c r="A1176" s="73" t="s">
        <v>2257</v>
      </c>
      <c r="B1176" s="73" t="s">
        <v>28</v>
      </c>
      <c r="C1176" s="73" t="s">
        <v>2291</v>
      </c>
      <c r="D1176" s="74" t="s">
        <v>2290</v>
      </c>
      <c r="E1176" s="85">
        <f ca="1">Розрахунки!CC1134</f>
        <v>20334.900000000001</v>
      </c>
      <c r="F1176" s="85">
        <f>Розрахунки!CD1134</f>
        <v>0</v>
      </c>
      <c r="G1176" s="85">
        <f>Розрахунки!CE1134</f>
        <v>0</v>
      </c>
      <c r="H1176" s="85">
        <f>Розрахунки!CF1134</f>
        <v>0</v>
      </c>
      <c r="I1176" s="87">
        <f t="shared" ca="1" si="57"/>
        <v>20334.900000000001</v>
      </c>
    </row>
    <row r="1177" spans="1:9" x14ac:dyDescent="0.25">
      <c r="A1177" s="73" t="s">
        <v>2257</v>
      </c>
      <c r="B1177" s="73" t="s">
        <v>82</v>
      </c>
      <c r="C1177" s="73" t="s">
        <v>2293</v>
      </c>
      <c r="D1177" s="74" t="s">
        <v>2292</v>
      </c>
      <c r="E1177" s="85">
        <f ca="1">Розрахунки!CC1135</f>
        <v>211549.7</v>
      </c>
      <c r="F1177" s="85">
        <f>Розрахунки!CD1135</f>
        <v>0</v>
      </c>
      <c r="G1177" s="85">
        <f>Розрахунки!CE1135</f>
        <v>0</v>
      </c>
      <c r="H1177" s="85">
        <f>Розрахунки!CF1135</f>
        <v>0</v>
      </c>
      <c r="I1177" s="87">
        <f t="shared" ca="1" si="57"/>
        <v>211549.7</v>
      </c>
    </row>
    <row r="1178" spans="1:9" x14ac:dyDescent="0.25">
      <c r="A1178" s="73" t="s">
        <v>2257</v>
      </c>
      <c r="B1178" s="73" t="s">
        <v>82</v>
      </c>
      <c r="C1178" s="73" t="s">
        <v>2295</v>
      </c>
      <c r="D1178" s="74" t="s">
        <v>2294</v>
      </c>
      <c r="E1178" s="85">
        <f ca="1">Розрахунки!CC1136</f>
        <v>97978.7</v>
      </c>
      <c r="F1178" s="85">
        <f>Розрахунки!CD1136</f>
        <v>0</v>
      </c>
      <c r="G1178" s="85">
        <f>Розрахунки!CE1136</f>
        <v>0</v>
      </c>
      <c r="H1178" s="85">
        <f>Розрахунки!CF1136</f>
        <v>0</v>
      </c>
      <c r="I1178" s="87">
        <f t="shared" ca="1" si="57"/>
        <v>97978.7</v>
      </c>
    </row>
    <row r="1179" spans="1:9" x14ac:dyDescent="0.25">
      <c r="A1179" s="73" t="s">
        <v>2257</v>
      </c>
      <c r="B1179" s="73" t="s">
        <v>28</v>
      </c>
      <c r="C1179" s="73" t="s">
        <v>2297</v>
      </c>
      <c r="D1179" s="74" t="s">
        <v>2296</v>
      </c>
      <c r="E1179" s="85">
        <f ca="1">Розрахунки!CC1137</f>
        <v>21689.1</v>
      </c>
      <c r="F1179" s="85">
        <f>Розрахунки!CD1137</f>
        <v>0</v>
      </c>
      <c r="G1179" s="85">
        <f>Розрахунки!CE1137</f>
        <v>0</v>
      </c>
      <c r="H1179" s="85">
        <f>Розрахунки!CF1137</f>
        <v>0</v>
      </c>
      <c r="I1179" s="87">
        <f t="shared" ca="1" si="57"/>
        <v>21689.1</v>
      </c>
    </row>
    <row r="1180" spans="1:9" x14ac:dyDescent="0.25">
      <c r="A1180" s="73" t="s">
        <v>2257</v>
      </c>
      <c r="B1180" s="73" t="s">
        <v>33</v>
      </c>
      <c r="C1180" s="73" t="s">
        <v>2299</v>
      </c>
      <c r="D1180" s="74" t="s">
        <v>2298</v>
      </c>
      <c r="E1180" s="85">
        <f ca="1">Розрахунки!CC1138</f>
        <v>47999.199999999997</v>
      </c>
      <c r="F1180" s="85">
        <f>Розрахунки!CD1138</f>
        <v>0</v>
      </c>
      <c r="G1180" s="85">
        <f>Розрахунки!CE1138</f>
        <v>0</v>
      </c>
      <c r="H1180" s="85">
        <f>Розрахунки!CF1138</f>
        <v>0</v>
      </c>
      <c r="I1180" s="87">
        <f t="shared" ca="1" si="57"/>
        <v>47999.199999999997</v>
      </c>
    </row>
    <row r="1181" spans="1:9" x14ac:dyDescent="0.25">
      <c r="A1181" s="73" t="s">
        <v>2257</v>
      </c>
      <c r="B1181" s="73" t="s">
        <v>28</v>
      </c>
      <c r="C1181" s="73" t="s">
        <v>2301</v>
      </c>
      <c r="D1181" s="74" t="s">
        <v>2300</v>
      </c>
      <c r="E1181" s="85">
        <f ca="1">Розрахунки!CC1139</f>
        <v>18798.8</v>
      </c>
      <c r="F1181" s="85">
        <f>Розрахунки!CD1139</f>
        <v>0</v>
      </c>
      <c r="G1181" s="85">
        <f>Розрахунки!CE1139</f>
        <v>0</v>
      </c>
      <c r="H1181" s="85">
        <f>Розрахунки!CF1139</f>
        <v>0</v>
      </c>
      <c r="I1181" s="87">
        <f t="shared" ca="1" si="57"/>
        <v>18798.8</v>
      </c>
    </row>
    <row r="1182" spans="1:9" x14ac:dyDescent="0.25">
      <c r="A1182" s="73" t="s">
        <v>2257</v>
      </c>
      <c r="B1182" s="73" t="s">
        <v>28</v>
      </c>
      <c r="C1182" s="73" t="s">
        <v>2303</v>
      </c>
      <c r="D1182" s="74" t="s">
        <v>2302</v>
      </c>
      <c r="E1182" s="85">
        <f ca="1">Розрахунки!CC1140</f>
        <v>34166.5</v>
      </c>
      <c r="F1182" s="85">
        <f>Розрахунки!CD1140</f>
        <v>0</v>
      </c>
      <c r="G1182" s="85">
        <f>Розрахунки!CE1140</f>
        <v>0</v>
      </c>
      <c r="H1182" s="85">
        <f>Розрахунки!CF1140</f>
        <v>0</v>
      </c>
      <c r="I1182" s="87">
        <f t="shared" ca="1" si="57"/>
        <v>34166.5</v>
      </c>
    </row>
    <row r="1183" spans="1:9" x14ac:dyDescent="0.25">
      <c r="A1183" s="73" t="s">
        <v>2257</v>
      </c>
      <c r="B1183" s="73" t="s">
        <v>28</v>
      </c>
      <c r="C1183" s="73" t="s">
        <v>2305</v>
      </c>
      <c r="D1183" s="74" t="s">
        <v>2304</v>
      </c>
      <c r="E1183" s="85">
        <f ca="1">Розрахунки!CC1141</f>
        <v>14872.1</v>
      </c>
      <c r="F1183" s="85">
        <f>Розрахунки!CD1141</f>
        <v>0</v>
      </c>
      <c r="G1183" s="85">
        <f>Розрахунки!CE1141</f>
        <v>0</v>
      </c>
      <c r="H1183" s="85">
        <f>Розрахунки!CF1141</f>
        <v>0</v>
      </c>
      <c r="I1183" s="87">
        <f t="shared" ca="1" si="57"/>
        <v>14872.1</v>
      </c>
    </row>
    <row r="1184" spans="1:9" x14ac:dyDescent="0.25">
      <c r="A1184" s="73" t="s">
        <v>2257</v>
      </c>
      <c r="B1184" s="73" t="s">
        <v>25</v>
      </c>
      <c r="C1184" s="73" t="s">
        <v>2307</v>
      </c>
      <c r="D1184" s="74" t="s">
        <v>2306</v>
      </c>
      <c r="E1184" s="85">
        <f ca="1">Розрахунки!CC1142</f>
        <v>113435.7</v>
      </c>
      <c r="F1184" s="85">
        <f>Розрахунки!CD1142</f>
        <v>0</v>
      </c>
      <c r="G1184" s="85">
        <f>Розрахунки!CE1142</f>
        <v>0</v>
      </c>
      <c r="H1184" s="85">
        <f>Розрахунки!CF1142</f>
        <v>0</v>
      </c>
      <c r="I1184" s="87">
        <f t="shared" ca="1" si="57"/>
        <v>113435.7</v>
      </c>
    </row>
    <row r="1185" spans="1:9" x14ac:dyDescent="0.25">
      <c r="A1185" s="73" t="s">
        <v>2257</v>
      </c>
      <c r="B1185" s="73" t="s">
        <v>25</v>
      </c>
      <c r="C1185" s="73" t="s">
        <v>2309</v>
      </c>
      <c r="D1185" s="74" t="s">
        <v>2308</v>
      </c>
      <c r="E1185" s="85">
        <f ca="1">Розрахунки!CC1143</f>
        <v>76919.600000000006</v>
      </c>
      <c r="F1185" s="85">
        <f>Розрахунки!CD1143</f>
        <v>0</v>
      </c>
      <c r="G1185" s="85">
        <f>Розрахунки!CE1143</f>
        <v>0</v>
      </c>
      <c r="H1185" s="85">
        <f>Розрахунки!CF1143</f>
        <v>0</v>
      </c>
      <c r="I1185" s="87">
        <f t="shared" ca="1" si="57"/>
        <v>76919.600000000006</v>
      </c>
    </row>
    <row r="1186" spans="1:9" x14ac:dyDescent="0.25">
      <c r="A1186" s="73" t="s">
        <v>2257</v>
      </c>
      <c r="B1186" s="73" t="s">
        <v>33</v>
      </c>
      <c r="C1186" s="73" t="s">
        <v>2311</v>
      </c>
      <c r="D1186" s="74" t="s">
        <v>2310</v>
      </c>
      <c r="E1186" s="85">
        <f ca="1">Розрахунки!CC1144</f>
        <v>45174</v>
      </c>
      <c r="F1186" s="85">
        <f>Розрахунки!CD1144</f>
        <v>0</v>
      </c>
      <c r="G1186" s="85">
        <f>Розрахунки!CE1144</f>
        <v>0</v>
      </c>
      <c r="H1186" s="85">
        <f>Розрахунки!CF1144</f>
        <v>0</v>
      </c>
      <c r="I1186" s="87">
        <f t="shared" ca="1" si="57"/>
        <v>45174</v>
      </c>
    </row>
    <row r="1187" spans="1:9" x14ac:dyDescent="0.25">
      <c r="A1187" s="73" t="s">
        <v>2257</v>
      </c>
      <c r="B1187" s="73" t="s">
        <v>28</v>
      </c>
      <c r="C1187" s="73" t="s">
        <v>2313</v>
      </c>
      <c r="D1187" s="74" t="s">
        <v>2312</v>
      </c>
      <c r="E1187" s="85">
        <f ca="1">Розрахунки!CC1145</f>
        <v>22158.5</v>
      </c>
      <c r="F1187" s="85">
        <f>Розрахунки!CD1145</f>
        <v>0</v>
      </c>
      <c r="G1187" s="85">
        <f>Розрахунки!CE1145</f>
        <v>0</v>
      </c>
      <c r="H1187" s="85">
        <f>Розрахунки!CF1145</f>
        <v>0</v>
      </c>
      <c r="I1187" s="87">
        <f t="shared" ca="1" si="57"/>
        <v>22158.5</v>
      </c>
    </row>
    <row r="1188" spans="1:9" x14ac:dyDescent="0.25">
      <c r="A1188" s="73" t="s">
        <v>2257</v>
      </c>
      <c r="B1188" s="73" t="s">
        <v>33</v>
      </c>
      <c r="C1188" s="73" t="s">
        <v>2315</v>
      </c>
      <c r="D1188" s="74" t="s">
        <v>2314</v>
      </c>
      <c r="E1188" s="85">
        <f ca="1">Розрахунки!CC1146</f>
        <v>74215.100000000006</v>
      </c>
      <c r="F1188" s="85">
        <f>Розрахунки!CD1146</f>
        <v>0</v>
      </c>
      <c r="G1188" s="85">
        <f>Розрахунки!CE1146</f>
        <v>0</v>
      </c>
      <c r="H1188" s="85">
        <f>Розрахунки!CF1146</f>
        <v>0</v>
      </c>
      <c r="I1188" s="87">
        <f t="shared" ca="1" si="57"/>
        <v>74215.100000000006</v>
      </c>
    </row>
    <row r="1189" spans="1:9" x14ac:dyDescent="0.25">
      <c r="A1189" s="73" t="s">
        <v>2257</v>
      </c>
      <c r="B1189" s="73" t="s">
        <v>25</v>
      </c>
      <c r="C1189" s="73" t="s">
        <v>2317</v>
      </c>
      <c r="D1189" s="74" t="s">
        <v>2316</v>
      </c>
      <c r="E1189" s="85">
        <f ca="1">Розрахунки!CC1147</f>
        <v>102483.4</v>
      </c>
      <c r="F1189" s="85">
        <f>Розрахунки!CD1147</f>
        <v>0</v>
      </c>
      <c r="G1189" s="85">
        <f>Розрахунки!CE1147</f>
        <v>0</v>
      </c>
      <c r="H1189" s="85">
        <f>Розрахунки!CF1147</f>
        <v>0</v>
      </c>
      <c r="I1189" s="87">
        <f t="shared" ca="1" si="57"/>
        <v>102483.4</v>
      </c>
    </row>
    <row r="1190" spans="1:9" x14ac:dyDescent="0.25">
      <c r="A1190" s="73" t="s">
        <v>2257</v>
      </c>
      <c r="B1190" s="73" t="s">
        <v>33</v>
      </c>
      <c r="C1190" s="73" t="s">
        <v>2319</v>
      </c>
      <c r="D1190" s="74" t="s">
        <v>2318</v>
      </c>
      <c r="E1190" s="85">
        <f ca="1">Розрахунки!CC1148</f>
        <v>52236</v>
      </c>
      <c r="F1190" s="85">
        <f>Розрахунки!CD1148</f>
        <v>0</v>
      </c>
      <c r="G1190" s="85">
        <f>Розрахунки!CE1148</f>
        <v>0</v>
      </c>
      <c r="H1190" s="85">
        <f>Розрахунки!CF1148</f>
        <v>0</v>
      </c>
      <c r="I1190" s="87">
        <f t="shared" ca="1" si="57"/>
        <v>52236</v>
      </c>
    </row>
    <row r="1191" spans="1:9" x14ac:dyDescent="0.25">
      <c r="A1191" s="73" t="s">
        <v>2257</v>
      </c>
      <c r="B1191" s="73" t="s">
        <v>25</v>
      </c>
      <c r="C1191" s="73" t="s">
        <v>2321</v>
      </c>
      <c r="D1191" s="74" t="s">
        <v>2320</v>
      </c>
      <c r="E1191" s="85">
        <f ca="1">Розрахунки!CC1149</f>
        <v>91080.1</v>
      </c>
      <c r="F1191" s="85">
        <f>Розрахунки!CD1149</f>
        <v>0</v>
      </c>
      <c r="G1191" s="85">
        <f>Розрахунки!CE1149</f>
        <v>0</v>
      </c>
      <c r="H1191" s="85">
        <f>Розрахунки!CF1149</f>
        <v>0</v>
      </c>
      <c r="I1191" s="87">
        <f t="shared" ca="1" si="57"/>
        <v>91080.1</v>
      </c>
    </row>
    <row r="1192" spans="1:9" x14ac:dyDescent="0.25">
      <c r="A1192" s="73" t="s">
        <v>2257</v>
      </c>
      <c r="B1192" s="73" t="s">
        <v>33</v>
      </c>
      <c r="C1192" s="73" t="s">
        <v>2323</v>
      </c>
      <c r="D1192" s="74" t="s">
        <v>2322</v>
      </c>
      <c r="E1192" s="85">
        <f ca="1">Розрахунки!CC1150</f>
        <v>52818.3</v>
      </c>
      <c r="F1192" s="85">
        <f>Розрахунки!CD1150</f>
        <v>0</v>
      </c>
      <c r="G1192" s="85">
        <f>Розрахунки!CE1150</f>
        <v>0</v>
      </c>
      <c r="H1192" s="85">
        <f>Розрахунки!CF1150</f>
        <v>0</v>
      </c>
      <c r="I1192" s="87">
        <f t="shared" ca="1" si="57"/>
        <v>52818.3</v>
      </c>
    </row>
    <row r="1193" spans="1:9" x14ac:dyDescent="0.25">
      <c r="A1193" s="73" t="s">
        <v>2257</v>
      </c>
      <c r="B1193" s="73" t="s">
        <v>28</v>
      </c>
      <c r="C1193" s="73" t="s">
        <v>2325</v>
      </c>
      <c r="D1193" s="74" t="s">
        <v>2324</v>
      </c>
      <c r="E1193" s="85">
        <f ca="1">Розрахунки!CC1151</f>
        <v>23368.5</v>
      </c>
      <c r="F1193" s="85">
        <f>Розрахунки!CD1151</f>
        <v>0</v>
      </c>
      <c r="G1193" s="85">
        <f>Розрахунки!CE1151</f>
        <v>0</v>
      </c>
      <c r="H1193" s="85">
        <f>Розрахунки!CF1151</f>
        <v>0</v>
      </c>
      <c r="I1193" s="87">
        <f t="shared" ca="1" si="57"/>
        <v>23368.5</v>
      </c>
    </row>
    <row r="1194" spans="1:9" x14ac:dyDescent="0.25">
      <c r="A1194" s="73" t="s">
        <v>2257</v>
      </c>
      <c r="B1194" s="73" t="s">
        <v>28</v>
      </c>
      <c r="C1194" s="73" t="s">
        <v>2327</v>
      </c>
      <c r="D1194" s="74" t="s">
        <v>2326</v>
      </c>
      <c r="E1194" s="85">
        <f ca="1">Розрахунки!CC1152</f>
        <v>19193.8</v>
      </c>
      <c r="F1194" s="85">
        <f>Розрахунки!CD1152</f>
        <v>0</v>
      </c>
      <c r="G1194" s="85">
        <f>Розрахунки!CE1152</f>
        <v>0</v>
      </c>
      <c r="H1194" s="85">
        <f>Розрахунки!CF1152</f>
        <v>0</v>
      </c>
      <c r="I1194" s="87">
        <f t="shared" ca="1" si="57"/>
        <v>19193.8</v>
      </c>
    </row>
    <row r="1195" spans="1:9" x14ac:dyDescent="0.25">
      <c r="A1195" s="73" t="s">
        <v>2257</v>
      </c>
      <c r="B1195" s="73" t="s">
        <v>25</v>
      </c>
      <c r="C1195" s="73" t="s">
        <v>2329</v>
      </c>
      <c r="D1195" s="74" t="s">
        <v>2328</v>
      </c>
      <c r="E1195" s="85">
        <f ca="1">Розрахунки!CC1153</f>
        <v>96772.800000000003</v>
      </c>
      <c r="F1195" s="85">
        <f>Розрахунки!CD1153</f>
        <v>0</v>
      </c>
      <c r="G1195" s="85">
        <f>Розрахунки!CE1153</f>
        <v>0</v>
      </c>
      <c r="H1195" s="85">
        <f>Розрахунки!CF1153</f>
        <v>0</v>
      </c>
      <c r="I1195" s="87">
        <f t="shared" ca="1" si="57"/>
        <v>96772.800000000003</v>
      </c>
    </row>
    <row r="1196" spans="1:9" x14ac:dyDescent="0.25">
      <c r="A1196" s="73" t="s">
        <v>2257</v>
      </c>
      <c r="B1196" s="73" t="s">
        <v>33</v>
      </c>
      <c r="C1196" s="73" t="s">
        <v>2331</v>
      </c>
      <c r="D1196" s="74" t="s">
        <v>2330</v>
      </c>
      <c r="E1196" s="85">
        <f ca="1">Розрахунки!CC1154</f>
        <v>53151.5</v>
      </c>
      <c r="F1196" s="85">
        <f>Розрахунки!CD1154</f>
        <v>0</v>
      </c>
      <c r="G1196" s="85">
        <f>Розрахунки!CE1154</f>
        <v>0</v>
      </c>
      <c r="H1196" s="85">
        <f>Розрахунки!CF1154</f>
        <v>0</v>
      </c>
      <c r="I1196" s="87">
        <f t="shared" ca="1" si="57"/>
        <v>53151.5</v>
      </c>
    </row>
    <row r="1197" spans="1:9" x14ac:dyDescent="0.25">
      <c r="A1197" s="73" t="s">
        <v>2257</v>
      </c>
      <c r="B1197" s="73" t="s">
        <v>25</v>
      </c>
      <c r="C1197" s="73" t="s">
        <v>2333</v>
      </c>
      <c r="D1197" s="74" t="s">
        <v>2332</v>
      </c>
      <c r="E1197" s="85">
        <f ca="1">Розрахунки!CC1155</f>
        <v>105579.5</v>
      </c>
      <c r="F1197" s="85">
        <f>Розрахунки!CD1155</f>
        <v>0</v>
      </c>
      <c r="G1197" s="85">
        <f>Розрахунки!CE1155</f>
        <v>0</v>
      </c>
      <c r="H1197" s="85">
        <f>Розрахунки!CF1155</f>
        <v>0</v>
      </c>
      <c r="I1197" s="87">
        <f t="shared" ca="1" si="57"/>
        <v>105579.5</v>
      </c>
    </row>
    <row r="1198" spans="1:9" x14ac:dyDescent="0.25">
      <c r="A1198" s="73" t="s">
        <v>2257</v>
      </c>
      <c r="B1198" s="73" t="s">
        <v>25</v>
      </c>
      <c r="C1198" s="73" t="s">
        <v>2335</v>
      </c>
      <c r="D1198" s="74" t="s">
        <v>2334</v>
      </c>
      <c r="E1198" s="85">
        <f ca="1">Розрахунки!CC1156</f>
        <v>95364.2</v>
      </c>
      <c r="F1198" s="85">
        <f>Розрахунки!CD1156</f>
        <v>0</v>
      </c>
      <c r="G1198" s="85">
        <f>Розрахунки!CE1156</f>
        <v>0</v>
      </c>
      <c r="H1198" s="85">
        <f>Розрахунки!CF1156</f>
        <v>0</v>
      </c>
      <c r="I1198" s="87">
        <f t="shared" ca="1" si="57"/>
        <v>95364.2</v>
      </c>
    </row>
    <row r="1199" spans="1:9" x14ac:dyDescent="0.25">
      <c r="A1199" s="73" t="s">
        <v>2257</v>
      </c>
      <c r="B1199" s="73" t="s">
        <v>33</v>
      </c>
      <c r="C1199" s="73" t="s">
        <v>2337</v>
      </c>
      <c r="D1199" s="74" t="s">
        <v>2336</v>
      </c>
      <c r="E1199" s="85">
        <f ca="1">Розрахунки!CC1157</f>
        <v>62051.6</v>
      </c>
      <c r="F1199" s="85">
        <f>Розрахунки!CD1157</f>
        <v>0</v>
      </c>
      <c r="G1199" s="85">
        <f>Розрахунки!CE1157</f>
        <v>0</v>
      </c>
      <c r="H1199" s="85">
        <f>Розрахунки!CF1157</f>
        <v>0</v>
      </c>
      <c r="I1199" s="87">
        <f t="shared" ca="1" si="57"/>
        <v>62051.6</v>
      </c>
    </row>
    <row r="1200" spans="1:9" x14ac:dyDescent="0.25">
      <c r="A1200" s="73" t="s">
        <v>2257</v>
      </c>
      <c r="B1200" s="73" t="s">
        <v>25</v>
      </c>
      <c r="C1200" s="73" t="s">
        <v>2339</v>
      </c>
      <c r="D1200" s="74" t="s">
        <v>2338</v>
      </c>
      <c r="E1200" s="85">
        <f ca="1">Розрахунки!CC1158</f>
        <v>80044.800000000003</v>
      </c>
      <c r="F1200" s="85">
        <f>Розрахунки!CD1158</f>
        <v>0</v>
      </c>
      <c r="G1200" s="85">
        <f>Розрахунки!CE1158</f>
        <v>0</v>
      </c>
      <c r="H1200" s="85">
        <f>Розрахунки!CF1158</f>
        <v>0</v>
      </c>
      <c r="I1200" s="87">
        <f t="shared" ca="1" si="57"/>
        <v>80044.800000000003</v>
      </c>
    </row>
    <row r="1201" spans="1:9" x14ac:dyDescent="0.25">
      <c r="A1201" s="73" t="s">
        <v>2257</v>
      </c>
      <c r="B1201" s="73" t="s">
        <v>33</v>
      </c>
      <c r="C1201" s="73" t="s">
        <v>2341</v>
      </c>
      <c r="D1201" s="74" t="s">
        <v>2340</v>
      </c>
      <c r="E1201" s="85">
        <f ca="1">Розрахунки!CC1159</f>
        <v>84666.4</v>
      </c>
      <c r="F1201" s="85">
        <f>Розрахунки!CD1159</f>
        <v>0</v>
      </c>
      <c r="G1201" s="85">
        <f>Розрахунки!CE1159</f>
        <v>0</v>
      </c>
      <c r="H1201" s="85">
        <f>Розрахунки!CF1159</f>
        <v>0</v>
      </c>
      <c r="I1201" s="87">
        <f t="shared" ca="1" si="57"/>
        <v>84666.4</v>
      </c>
    </row>
    <row r="1202" spans="1:9" x14ac:dyDescent="0.25">
      <c r="A1202" s="73" t="s">
        <v>2257</v>
      </c>
      <c r="B1202" s="73" t="s">
        <v>28</v>
      </c>
      <c r="C1202" s="73" t="s">
        <v>2343</v>
      </c>
      <c r="D1202" s="74" t="s">
        <v>2342</v>
      </c>
      <c r="E1202" s="85">
        <f ca="1">Розрахунки!CC1160</f>
        <v>19055.099999999999</v>
      </c>
      <c r="F1202" s="85">
        <f>Розрахунки!CD1160</f>
        <v>0</v>
      </c>
      <c r="G1202" s="85">
        <f>Розрахунки!CE1160</f>
        <v>0</v>
      </c>
      <c r="H1202" s="85">
        <f>Розрахунки!CF1160</f>
        <v>0</v>
      </c>
      <c r="I1202" s="87">
        <f t="shared" ca="1" si="57"/>
        <v>19055.099999999999</v>
      </c>
    </row>
    <row r="1203" spans="1:9" x14ac:dyDescent="0.25">
      <c r="A1203" s="73" t="s">
        <v>2257</v>
      </c>
      <c r="B1203" s="73" t="s">
        <v>82</v>
      </c>
      <c r="C1203" s="73" t="s">
        <v>2345</v>
      </c>
      <c r="D1203" s="74" t="s">
        <v>2344</v>
      </c>
      <c r="E1203" s="85">
        <f ca="1">Розрахунки!CC1161</f>
        <v>104147.2</v>
      </c>
      <c r="F1203" s="85">
        <f>Розрахунки!CD1161</f>
        <v>0</v>
      </c>
      <c r="G1203" s="85">
        <f>Розрахунки!CE1161</f>
        <v>0</v>
      </c>
      <c r="H1203" s="85">
        <f>Розрахунки!CF1161</f>
        <v>0</v>
      </c>
      <c r="I1203" s="87">
        <f t="shared" ca="1" si="57"/>
        <v>104147.2</v>
      </c>
    </row>
    <row r="1204" spans="1:9" x14ac:dyDescent="0.25">
      <c r="A1204" s="73" t="s">
        <v>2257</v>
      </c>
      <c r="B1204" s="73" t="s">
        <v>28</v>
      </c>
      <c r="C1204" s="73" t="s">
        <v>2347</v>
      </c>
      <c r="D1204" s="74" t="s">
        <v>2346</v>
      </c>
      <c r="E1204" s="85">
        <f ca="1">Розрахунки!CC1162</f>
        <v>39318.199999999997</v>
      </c>
      <c r="F1204" s="85">
        <f>Розрахунки!CD1162</f>
        <v>0</v>
      </c>
      <c r="G1204" s="85">
        <f>Розрахунки!CE1162</f>
        <v>0</v>
      </c>
      <c r="H1204" s="85">
        <f>Розрахунки!CF1162</f>
        <v>0</v>
      </c>
      <c r="I1204" s="87">
        <f t="shared" ca="1" si="57"/>
        <v>39318.199999999997</v>
      </c>
    </row>
    <row r="1205" spans="1:9" x14ac:dyDescent="0.25">
      <c r="A1205" s="73" t="s">
        <v>2257</v>
      </c>
      <c r="B1205" s="73" t="s">
        <v>82</v>
      </c>
      <c r="C1205" s="73" t="s">
        <v>2349</v>
      </c>
      <c r="D1205" s="74" t="s">
        <v>2348</v>
      </c>
      <c r="E1205" s="85">
        <f ca="1">Розрахунки!CC1163</f>
        <v>62843.8</v>
      </c>
      <c r="F1205" s="85">
        <f>Розрахунки!CD1163</f>
        <v>0</v>
      </c>
      <c r="G1205" s="85">
        <f>Розрахунки!CE1163</f>
        <v>0</v>
      </c>
      <c r="H1205" s="85">
        <f>Розрахунки!CF1163</f>
        <v>0</v>
      </c>
      <c r="I1205" s="87">
        <f t="shared" ca="1" si="57"/>
        <v>62843.8</v>
      </c>
    </row>
    <row r="1206" spans="1:9" x14ac:dyDescent="0.25">
      <c r="A1206" s="73" t="s">
        <v>2257</v>
      </c>
      <c r="B1206" s="73" t="s">
        <v>33</v>
      </c>
      <c r="C1206" s="73" t="s">
        <v>2351</v>
      </c>
      <c r="D1206" s="74" t="s">
        <v>2350</v>
      </c>
      <c r="E1206" s="85">
        <f ca="1">Розрахунки!CC1164</f>
        <v>39336.1</v>
      </c>
      <c r="F1206" s="85">
        <f>Розрахунки!CD1164</f>
        <v>0</v>
      </c>
      <c r="G1206" s="85">
        <f>Розрахунки!CE1164</f>
        <v>0</v>
      </c>
      <c r="H1206" s="85">
        <f>Розрахунки!CF1164</f>
        <v>0</v>
      </c>
      <c r="I1206" s="87">
        <f t="shared" ca="1" si="57"/>
        <v>39336.1</v>
      </c>
    </row>
    <row r="1207" spans="1:9" x14ac:dyDescent="0.25">
      <c r="A1207" s="73" t="s">
        <v>2257</v>
      </c>
      <c r="B1207" s="73" t="s">
        <v>82</v>
      </c>
      <c r="C1207" s="73" t="s">
        <v>2352</v>
      </c>
      <c r="D1207" s="74" t="s">
        <v>1597</v>
      </c>
      <c r="E1207" s="85">
        <f ca="1">Розрахунки!CC1165</f>
        <v>68084.899999999994</v>
      </c>
      <c r="F1207" s="85">
        <f>Розрахунки!CD1165</f>
        <v>0</v>
      </c>
      <c r="G1207" s="85">
        <f>Розрахунки!CE1165</f>
        <v>0</v>
      </c>
      <c r="H1207" s="85">
        <f>Розрахунки!CF1165</f>
        <v>0</v>
      </c>
      <c r="I1207" s="87">
        <f t="shared" ca="1" si="57"/>
        <v>68084.899999999994</v>
      </c>
    </row>
    <row r="1208" spans="1:9" x14ac:dyDescent="0.25">
      <c r="A1208" s="73" t="s">
        <v>2257</v>
      </c>
      <c r="B1208" s="73" t="s">
        <v>33</v>
      </c>
      <c r="C1208" s="73" t="s">
        <v>2354</v>
      </c>
      <c r="D1208" s="74" t="s">
        <v>2353</v>
      </c>
      <c r="E1208" s="85">
        <f ca="1">Розрахунки!CC1166</f>
        <v>23223.7</v>
      </c>
      <c r="F1208" s="85">
        <f>Розрахунки!CD1166</f>
        <v>0</v>
      </c>
      <c r="G1208" s="85">
        <f>Розрахунки!CE1166</f>
        <v>0</v>
      </c>
      <c r="H1208" s="85">
        <f>Розрахунки!CF1166</f>
        <v>0</v>
      </c>
      <c r="I1208" s="87">
        <f t="shared" ca="1" si="57"/>
        <v>23223.7</v>
      </c>
    </row>
    <row r="1209" spans="1:9" x14ac:dyDescent="0.25">
      <c r="A1209" s="73" t="s">
        <v>2257</v>
      </c>
      <c r="B1209" s="73" t="s">
        <v>25</v>
      </c>
      <c r="C1209" s="73" t="s">
        <v>2356</v>
      </c>
      <c r="D1209" s="74" t="s">
        <v>2355</v>
      </c>
      <c r="E1209" s="85">
        <f ca="1">Розрахунки!CC1167</f>
        <v>34089</v>
      </c>
      <c r="F1209" s="85">
        <f>Розрахунки!CD1167</f>
        <v>0</v>
      </c>
      <c r="G1209" s="85">
        <f>Розрахунки!CE1167</f>
        <v>0</v>
      </c>
      <c r="H1209" s="85">
        <f>Розрахунки!CF1167</f>
        <v>0</v>
      </c>
      <c r="I1209" s="87">
        <f t="shared" ca="1" si="57"/>
        <v>34089</v>
      </c>
    </row>
    <row r="1210" spans="1:9" x14ac:dyDescent="0.25">
      <c r="A1210" s="73" t="s">
        <v>2257</v>
      </c>
      <c r="B1210" s="73" t="s">
        <v>33</v>
      </c>
      <c r="C1210" s="73" t="s">
        <v>2358</v>
      </c>
      <c r="D1210" s="74" t="s">
        <v>2357</v>
      </c>
      <c r="E1210" s="85">
        <f ca="1">Розрахунки!CC1168</f>
        <v>24331.8</v>
      </c>
      <c r="F1210" s="85">
        <f>Розрахунки!CD1168</f>
        <v>0</v>
      </c>
      <c r="G1210" s="85">
        <f>Розрахунки!CE1168</f>
        <v>0</v>
      </c>
      <c r="H1210" s="85">
        <f>Розрахунки!CF1168</f>
        <v>0</v>
      </c>
      <c r="I1210" s="87">
        <f t="shared" ca="1" si="57"/>
        <v>24331.8</v>
      </c>
    </row>
    <row r="1211" spans="1:9" x14ac:dyDescent="0.25">
      <c r="A1211" s="73" t="s">
        <v>2257</v>
      </c>
      <c r="B1211" s="73" t="s">
        <v>33</v>
      </c>
      <c r="C1211" s="73" t="s">
        <v>2360</v>
      </c>
      <c r="D1211" s="74" t="s">
        <v>2359</v>
      </c>
      <c r="E1211" s="85">
        <f ca="1">Розрахунки!CC1169</f>
        <v>68990.899999999994</v>
      </c>
      <c r="F1211" s="85">
        <f>Розрахунки!CD1169</f>
        <v>0</v>
      </c>
      <c r="G1211" s="85">
        <f>Розрахунки!CE1169</f>
        <v>0</v>
      </c>
      <c r="H1211" s="85">
        <f>Розрахунки!CF1169</f>
        <v>0</v>
      </c>
      <c r="I1211" s="87">
        <f t="shared" ca="1" si="57"/>
        <v>68990.899999999994</v>
      </c>
    </row>
    <row r="1212" spans="1:9" x14ac:dyDescent="0.25">
      <c r="A1212" s="73" t="s">
        <v>2257</v>
      </c>
      <c r="B1212" s="73" t="s">
        <v>33</v>
      </c>
      <c r="C1212" s="73" t="s">
        <v>2362</v>
      </c>
      <c r="D1212" s="74" t="s">
        <v>2361</v>
      </c>
      <c r="E1212" s="85">
        <f ca="1">Розрахунки!CC1170</f>
        <v>65094.3</v>
      </c>
      <c r="F1212" s="85">
        <f>Розрахунки!CD1170</f>
        <v>0</v>
      </c>
      <c r="G1212" s="85">
        <f>Розрахунки!CE1170</f>
        <v>0</v>
      </c>
      <c r="H1212" s="85">
        <f>Розрахунки!CF1170</f>
        <v>0</v>
      </c>
      <c r="I1212" s="87">
        <f t="shared" ca="1" si="57"/>
        <v>65094.3</v>
      </c>
    </row>
    <row r="1213" spans="1:9" x14ac:dyDescent="0.25">
      <c r="A1213" s="73" t="s">
        <v>2257</v>
      </c>
      <c r="B1213" s="73" t="s">
        <v>33</v>
      </c>
      <c r="C1213" s="73" t="s">
        <v>2364</v>
      </c>
      <c r="D1213" s="74" t="s">
        <v>2363</v>
      </c>
      <c r="E1213" s="85">
        <f ca="1">Розрахунки!CC1171</f>
        <v>86346.6</v>
      </c>
      <c r="F1213" s="85">
        <f>Розрахунки!CD1171</f>
        <v>0</v>
      </c>
      <c r="G1213" s="85">
        <f>Розрахунки!CE1171</f>
        <v>0</v>
      </c>
      <c r="H1213" s="85">
        <f>Розрахунки!CF1171</f>
        <v>0</v>
      </c>
      <c r="I1213" s="87">
        <f t="shared" ca="1" si="57"/>
        <v>86346.6</v>
      </c>
    </row>
    <row r="1214" spans="1:9" x14ac:dyDescent="0.25">
      <c r="A1214" s="73" t="s">
        <v>2257</v>
      </c>
      <c r="B1214" s="73" t="s">
        <v>82</v>
      </c>
      <c r="C1214" s="73" t="s">
        <v>2366</v>
      </c>
      <c r="D1214" s="74" t="s">
        <v>2365</v>
      </c>
      <c r="E1214" s="85">
        <f ca="1">Розрахунки!CC1172</f>
        <v>2203830.9</v>
      </c>
      <c r="F1214" s="85">
        <f>Розрахунки!CD1172</f>
        <v>51117.1</v>
      </c>
      <c r="G1214" s="85">
        <f>Розрахунки!CE1172</f>
        <v>0</v>
      </c>
      <c r="H1214" s="85">
        <f>Розрахунки!CF1172</f>
        <v>0</v>
      </c>
      <c r="I1214" s="87">
        <f t="shared" ca="1" si="57"/>
        <v>2254948</v>
      </c>
    </row>
    <row r="1215" spans="1:9" x14ac:dyDescent="0.25">
      <c r="A1215" s="73" t="s">
        <v>2257</v>
      </c>
      <c r="B1215" s="73" t="s">
        <v>82</v>
      </c>
      <c r="C1215" s="73" t="s">
        <v>2368</v>
      </c>
      <c r="D1215" s="74" t="s">
        <v>2367</v>
      </c>
      <c r="E1215" s="85">
        <f ca="1">Розрахунки!CC1173</f>
        <v>96942.9</v>
      </c>
      <c r="F1215" s="85">
        <f>Розрахунки!CD1173</f>
        <v>0</v>
      </c>
      <c r="G1215" s="85">
        <f>Розрахунки!CE1173</f>
        <v>0</v>
      </c>
      <c r="H1215" s="85">
        <f>Розрахунки!CF1173</f>
        <v>0</v>
      </c>
      <c r="I1215" s="87">
        <f t="shared" ca="1" si="57"/>
        <v>96942.9</v>
      </c>
    </row>
    <row r="1216" spans="1:9" x14ac:dyDescent="0.25">
      <c r="A1216" s="73" t="s">
        <v>2257</v>
      </c>
      <c r="B1216" s="73" t="s">
        <v>33</v>
      </c>
      <c r="C1216" s="73" t="s">
        <v>2370</v>
      </c>
      <c r="D1216" s="74" t="s">
        <v>2369</v>
      </c>
      <c r="E1216" s="85">
        <f ca="1">Розрахунки!CC1174</f>
        <v>59512.9</v>
      </c>
      <c r="F1216" s="85">
        <f>Розрахунки!CD1174</f>
        <v>0</v>
      </c>
      <c r="G1216" s="85">
        <f>Розрахунки!CE1174</f>
        <v>0</v>
      </c>
      <c r="H1216" s="85">
        <f>Розрахунки!CF1174</f>
        <v>0</v>
      </c>
      <c r="I1216" s="87">
        <f t="shared" ca="1" si="57"/>
        <v>59512.9</v>
      </c>
    </row>
    <row r="1217" spans="1:9" x14ac:dyDescent="0.25">
      <c r="A1217" s="73" t="s">
        <v>2371</v>
      </c>
      <c r="B1217" s="73" t="s">
        <v>19</v>
      </c>
      <c r="C1217" s="73" t="s">
        <v>4542</v>
      </c>
      <c r="D1217" s="74" t="s">
        <v>4543</v>
      </c>
      <c r="E1217" s="84">
        <f ca="1">SUM(E1218:E1219)</f>
        <v>3013687.4000000004</v>
      </c>
      <c r="F1217" s="84">
        <f t="shared" ref="F1217:I1217" si="59">SUM(F1218:F1219)</f>
        <v>54927.200000000004</v>
      </c>
      <c r="G1217" s="84">
        <f t="shared" si="59"/>
        <v>15988.3</v>
      </c>
      <c r="H1217" s="84">
        <f t="shared" si="59"/>
        <v>20894.7</v>
      </c>
      <c r="I1217" s="84">
        <f t="shared" ca="1" si="59"/>
        <v>3105497.6</v>
      </c>
    </row>
    <row r="1218" spans="1:9" x14ac:dyDescent="0.25">
      <c r="A1218" s="73" t="s">
        <v>2371</v>
      </c>
      <c r="B1218" s="73" t="s">
        <v>21</v>
      </c>
      <c r="C1218" s="73" t="s">
        <v>2373</v>
      </c>
      <c r="D1218" s="74" t="s">
        <v>2372</v>
      </c>
      <c r="E1218" s="85">
        <f ca="1">Розрахунки!CC1175</f>
        <v>164858.20000000001</v>
      </c>
      <c r="F1218" s="85">
        <f>Розрахунки!CD1175</f>
        <v>34289.800000000003</v>
      </c>
      <c r="G1218" s="85">
        <f>Розрахунки!CE1175</f>
        <v>15988.3</v>
      </c>
      <c r="H1218" s="85">
        <f>Розрахунки!CF1175</f>
        <v>20894.7</v>
      </c>
      <c r="I1218" s="87">
        <f t="shared" ca="1" si="57"/>
        <v>236031</v>
      </c>
    </row>
    <row r="1219" spans="1:9" x14ac:dyDescent="0.25">
      <c r="A1219" s="73" t="s">
        <v>2371</v>
      </c>
      <c r="B1219" s="73" t="s">
        <v>4467</v>
      </c>
      <c r="C1219" s="73" t="s">
        <v>4544</v>
      </c>
      <c r="D1219" s="74" t="s">
        <v>4545</v>
      </c>
      <c r="E1219" s="86">
        <f ca="1">SUM(E1220:E1268)</f>
        <v>2848829.2</v>
      </c>
      <c r="F1219" s="86">
        <f t="shared" ref="F1219:H1219" si="60">SUM(F1220:F1268)</f>
        <v>20637.400000000001</v>
      </c>
      <c r="G1219" s="86">
        <f t="shared" si="60"/>
        <v>0</v>
      </c>
      <c r="H1219" s="86">
        <f t="shared" si="60"/>
        <v>0</v>
      </c>
      <c r="I1219" s="87">
        <f t="shared" ca="1" si="57"/>
        <v>2869466.6</v>
      </c>
    </row>
    <row r="1220" spans="1:9" x14ac:dyDescent="0.25">
      <c r="A1220" s="73" t="s">
        <v>2371</v>
      </c>
      <c r="B1220" s="73" t="s">
        <v>28</v>
      </c>
      <c r="C1220" s="73" t="s">
        <v>2375</v>
      </c>
      <c r="D1220" s="74" t="s">
        <v>2374</v>
      </c>
      <c r="E1220" s="85">
        <f ca="1">Розрахунки!CC1176</f>
        <v>9191.7000000000007</v>
      </c>
      <c r="F1220" s="85">
        <f>Розрахунки!CD1176</f>
        <v>0</v>
      </c>
      <c r="G1220" s="85">
        <f>Розрахунки!CE1176</f>
        <v>0</v>
      </c>
      <c r="H1220" s="85">
        <f>Розрахунки!CF1176</f>
        <v>0</v>
      </c>
      <c r="I1220" s="87">
        <f t="shared" ca="1" si="57"/>
        <v>9191.7000000000007</v>
      </c>
    </row>
    <row r="1221" spans="1:9" x14ac:dyDescent="0.25">
      <c r="A1221" s="73" t="s">
        <v>2371</v>
      </c>
      <c r="B1221" s="73" t="s">
        <v>33</v>
      </c>
      <c r="C1221" s="73" t="s">
        <v>2377</v>
      </c>
      <c r="D1221" s="74" t="s">
        <v>2376</v>
      </c>
      <c r="E1221" s="85">
        <f ca="1">Розрахунки!CC1177</f>
        <v>22030.5</v>
      </c>
      <c r="F1221" s="85">
        <f>Розрахунки!CD1177</f>
        <v>0</v>
      </c>
      <c r="G1221" s="85">
        <f>Розрахунки!CE1177</f>
        <v>0</v>
      </c>
      <c r="H1221" s="85">
        <f>Розрахунки!CF1177</f>
        <v>0</v>
      </c>
      <c r="I1221" s="87">
        <f t="shared" ca="1" si="57"/>
        <v>22030.5</v>
      </c>
    </row>
    <row r="1222" spans="1:9" x14ac:dyDescent="0.25">
      <c r="A1222" s="73" t="s">
        <v>2371</v>
      </c>
      <c r="B1222" s="73" t="s">
        <v>33</v>
      </c>
      <c r="C1222" s="73" t="s">
        <v>2379</v>
      </c>
      <c r="D1222" s="74" t="s">
        <v>2378</v>
      </c>
      <c r="E1222" s="85">
        <f ca="1">Розрахунки!CC1178</f>
        <v>59608.4</v>
      </c>
      <c r="F1222" s="85">
        <f>Розрахунки!CD1178</f>
        <v>0</v>
      </c>
      <c r="G1222" s="85">
        <f>Розрахунки!CE1178</f>
        <v>0</v>
      </c>
      <c r="H1222" s="85">
        <f>Розрахунки!CF1178</f>
        <v>0</v>
      </c>
      <c r="I1222" s="87">
        <f t="shared" ca="1" si="57"/>
        <v>59608.4</v>
      </c>
    </row>
    <row r="1223" spans="1:9" x14ac:dyDescent="0.25">
      <c r="A1223" s="73" t="s">
        <v>2371</v>
      </c>
      <c r="B1223" s="73" t="s">
        <v>33</v>
      </c>
      <c r="C1223" s="73" t="s">
        <v>2380</v>
      </c>
      <c r="D1223" s="74" t="s">
        <v>498</v>
      </c>
      <c r="E1223" s="85">
        <f ca="1">Розрахунки!CC1179</f>
        <v>13420.5</v>
      </c>
      <c r="F1223" s="85">
        <f>Розрахунки!CD1179</f>
        <v>0</v>
      </c>
      <c r="G1223" s="85">
        <f>Розрахунки!CE1179</f>
        <v>0</v>
      </c>
      <c r="H1223" s="85">
        <f>Розрахунки!CF1179</f>
        <v>0</v>
      </c>
      <c r="I1223" s="87">
        <f t="shared" ref="I1223:I1286" ca="1" si="61">SUM(E1223:H1223)</f>
        <v>13420.5</v>
      </c>
    </row>
    <row r="1224" spans="1:9" x14ac:dyDescent="0.25">
      <c r="A1224" s="73" t="s">
        <v>2371</v>
      </c>
      <c r="B1224" s="73" t="s">
        <v>33</v>
      </c>
      <c r="C1224" s="73" t="s">
        <v>2382</v>
      </c>
      <c r="D1224" s="74" t="s">
        <v>2381</v>
      </c>
      <c r="E1224" s="85">
        <f ca="1">Розрахунки!CC1180</f>
        <v>60594.2</v>
      </c>
      <c r="F1224" s="85">
        <f>Розрахунки!CD1180</f>
        <v>0</v>
      </c>
      <c r="G1224" s="85">
        <f>Розрахунки!CE1180</f>
        <v>0</v>
      </c>
      <c r="H1224" s="85">
        <f>Розрахунки!CF1180</f>
        <v>0</v>
      </c>
      <c r="I1224" s="87">
        <f t="shared" ca="1" si="61"/>
        <v>60594.2</v>
      </c>
    </row>
    <row r="1225" spans="1:9" x14ac:dyDescent="0.25">
      <c r="A1225" s="73" t="s">
        <v>2371</v>
      </c>
      <c r="B1225" s="73" t="s">
        <v>28</v>
      </c>
      <c r="C1225" s="73" t="s">
        <v>2384</v>
      </c>
      <c r="D1225" s="74" t="s">
        <v>2383</v>
      </c>
      <c r="E1225" s="85">
        <f ca="1">Розрахунки!CC1181</f>
        <v>30294.400000000001</v>
      </c>
      <c r="F1225" s="85">
        <f>Розрахунки!CD1181</f>
        <v>0</v>
      </c>
      <c r="G1225" s="85">
        <f>Розрахунки!CE1181</f>
        <v>0</v>
      </c>
      <c r="H1225" s="85">
        <f>Розрахунки!CF1181</f>
        <v>0</v>
      </c>
      <c r="I1225" s="87">
        <f t="shared" ca="1" si="61"/>
        <v>30294.400000000001</v>
      </c>
    </row>
    <row r="1226" spans="1:9" x14ac:dyDescent="0.25">
      <c r="A1226" s="73" t="s">
        <v>2371</v>
      </c>
      <c r="B1226" s="73" t="s">
        <v>28</v>
      </c>
      <c r="C1226" s="73" t="s">
        <v>2386</v>
      </c>
      <c r="D1226" s="74" t="s">
        <v>2385</v>
      </c>
      <c r="E1226" s="85">
        <f ca="1">Розрахунки!CC1182</f>
        <v>26227.4</v>
      </c>
      <c r="F1226" s="85">
        <f>Розрахунки!CD1182</f>
        <v>0</v>
      </c>
      <c r="G1226" s="85">
        <f>Розрахунки!CE1182</f>
        <v>0</v>
      </c>
      <c r="H1226" s="85">
        <f>Розрахунки!CF1182</f>
        <v>0</v>
      </c>
      <c r="I1226" s="87">
        <f t="shared" ca="1" si="61"/>
        <v>26227.4</v>
      </c>
    </row>
    <row r="1227" spans="1:9" x14ac:dyDescent="0.25">
      <c r="A1227" s="73" t="s">
        <v>2371</v>
      </c>
      <c r="B1227" s="73" t="s">
        <v>28</v>
      </c>
      <c r="C1227" s="73" t="s">
        <v>2388</v>
      </c>
      <c r="D1227" s="74" t="s">
        <v>2387</v>
      </c>
      <c r="E1227" s="85">
        <f ca="1">Розрахунки!CC1183</f>
        <v>16011.9</v>
      </c>
      <c r="F1227" s="85">
        <f>Розрахунки!CD1183</f>
        <v>0</v>
      </c>
      <c r="G1227" s="85">
        <f>Розрахунки!CE1183</f>
        <v>0</v>
      </c>
      <c r="H1227" s="85">
        <f>Розрахунки!CF1183</f>
        <v>0</v>
      </c>
      <c r="I1227" s="87">
        <f t="shared" ca="1" si="61"/>
        <v>16011.9</v>
      </c>
    </row>
    <row r="1228" spans="1:9" x14ac:dyDescent="0.25">
      <c r="A1228" s="73" t="s">
        <v>2371</v>
      </c>
      <c r="B1228" s="73" t="s">
        <v>28</v>
      </c>
      <c r="C1228" s="73" t="s">
        <v>2390</v>
      </c>
      <c r="D1228" s="74" t="s">
        <v>2389</v>
      </c>
      <c r="E1228" s="85">
        <f ca="1">Розрахунки!CC1184</f>
        <v>15893.1</v>
      </c>
      <c r="F1228" s="85">
        <f>Розрахунки!CD1184</f>
        <v>0</v>
      </c>
      <c r="G1228" s="85">
        <f>Розрахунки!CE1184</f>
        <v>0</v>
      </c>
      <c r="H1228" s="85">
        <f>Розрахунки!CF1184</f>
        <v>0</v>
      </c>
      <c r="I1228" s="87">
        <f t="shared" ca="1" si="61"/>
        <v>15893.1</v>
      </c>
    </row>
    <row r="1229" spans="1:9" x14ac:dyDescent="0.25">
      <c r="A1229" s="73" t="s">
        <v>2371</v>
      </c>
      <c r="B1229" s="73" t="s">
        <v>28</v>
      </c>
      <c r="C1229" s="73" t="s">
        <v>2392</v>
      </c>
      <c r="D1229" s="74" t="s">
        <v>2391</v>
      </c>
      <c r="E1229" s="85">
        <f ca="1">Розрахунки!CC1185</f>
        <v>17349.2</v>
      </c>
      <c r="F1229" s="85">
        <f>Розрахунки!CD1185</f>
        <v>0</v>
      </c>
      <c r="G1229" s="85">
        <f>Розрахунки!CE1185</f>
        <v>0</v>
      </c>
      <c r="H1229" s="85">
        <f>Розрахунки!CF1185</f>
        <v>0</v>
      </c>
      <c r="I1229" s="87">
        <f t="shared" ca="1" si="61"/>
        <v>17349.2</v>
      </c>
    </row>
    <row r="1230" spans="1:9" x14ac:dyDescent="0.25">
      <c r="A1230" s="73" t="s">
        <v>2371</v>
      </c>
      <c r="B1230" s="73" t="s">
        <v>28</v>
      </c>
      <c r="C1230" s="73" t="s">
        <v>2394</v>
      </c>
      <c r="D1230" s="74" t="s">
        <v>2393</v>
      </c>
      <c r="E1230" s="85">
        <f ca="1">Розрахунки!CC1186</f>
        <v>29573</v>
      </c>
      <c r="F1230" s="85">
        <f>Розрахунки!CD1186</f>
        <v>0</v>
      </c>
      <c r="G1230" s="85">
        <f>Розрахунки!CE1186</f>
        <v>0</v>
      </c>
      <c r="H1230" s="85">
        <f>Розрахунки!CF1186</f>
        <v>0</v>
      </c>
      <c r="I1230" s="87">
        <f t="shared" ca="1" si="61"/>
        <v>29573</v>
      </c>
    </row>
    <row r="1231" spans="1:9" x14ac:dyDescent="0.25">
      <c r="A1231" s="73" t="s">
        <v>2371</v>
      </c>
      <c r="B1231" s="73" t="s">
        <v>28</v>
      </c>
      <c r="C1231" s="73" t="s">
        <v>2396</v>
      </c>
      <c r="D1231" s="74" t="s">
        <v>2395</v>
      </c>
      <c r="E1231" s="85">
        <f ca="1">Розрахунки!CC1187</f>
        <v>38320.1</v>
      </c>
      <c r="F1231" s="85">
        <f>Розрахунки!CD1187</f>
        <v>0</v>
      </c>
      <c r="G1231" s="85">
        <f>Розрахунки!CE1187</f>
        <v>0</v>
      </c>
      <c r="H1231" s="85">
        <f>Розрахунки!CF1187</f>
        <v>0</v>
      </c>
      <c r="I1231" s="87">
        <f t="shared" ca="1" si="61"/>
        <v>38320.1</v>
      </c>
    </row>
    <row r="1232" spans="1:9" x14ac:dyDescent="0.25">
      <c r="A1232" s="73" t="s">
        <v>2371</v>
      </c>
      <c r="B1232" s="73" t="s">
        <v>33</v>
      </c>
      <c r="C1232" s="73" t="s">
        <v>2398</v>
      </c>
      <c r="D1232" s="74" t="s">
        <v>2397</v>
      </c>
      <c r="E1232" s="85">
        <f ca="1">Розрахунки!CC1188</f>
        <v>54669.8</v>
      </c>
      <c r="F1232" s="85">
        <f>Розрахунки!CD1188</f>
        <v>0</v>
      </c>
      <c r="G1232" s="85">
        <f>Розрахунки!CE1188</f>
        <v>0</v>
      </c>
      <c r="H1232" s="85">
        <f>Розрахунки!CF1188</f>
        <v>0</v>
      </c>
      <c r="I1232" s="87">
        <f t="shared" ca="1" si="61"/>
        <v>54669.8</v>
      </c>
    </row>
    <row r="1233" spans="1:9" x14ac:dyDescent="0.25">
      <c r="A1233" s="73" t="s">
        <v>2371</v>
      </c>
      <c r="B1233" s="73" t="s">
        <v>28</v>
      </c>
      <c r="C1233" s="73" t="s">
        <v>2400</v>
      </c>
      <c r="D1233" s="74" t="s">
        <v>2399</v>
      </c>
      <c r="E1233" s="85">
        <f ca="1">Розрахунки!CC1189</f>
        <v>28880.6</v>
      </c>
      <c r="F1233" s="85">
        <f>Розрахунки!CD1189</f>
        <v>0</v>
      </c>
      <c r="G1233" s="85">
        <f>Розрахунки!CE1189</f>
        <v>0</v>
      </c>
      <c r="H1233" s="85">
        <f>Розрахунки!CF1189</f>
        <v>0</v>
      </c>
      <c r="I1233" s="87">
        <f t="shared" ca="1" si="61"/>
        <v>28880.6</v>
      </c>
    </row>
    <row r="1234" spans="1:9" x14ac:dyDescent="0.25">
      <c r="A1234" s="73" t="s">
        <v>2371</v>
      </c>
      <c r="B1234" s="73" t="s">
        <v>33</v>
      </c>
      <c r="C1234" s="73" t="s">
        <v>2402</v>
      </c>
      <c r="D1234" s="74" t="s">
        <v>2401</v>
      </c>
      <c r="E1234" s="85">
        <f ca="1">Розрахунки!CC1190</f>
        <v>71353.8</v>
      </c>
      <c r="F1234" s="85">
        <f>Розрахунки!CD1190</f>
        <v>0</v>
      </c>
      <c r="G1234" s="85">
        <f>Розрахунки!CE1190</f>
        <v>0</v>
      </c>
      <c r="H1234" s="85">
        <f>Розрахунки!CF1190</f>
        <v>0</v>
      </c>
      <c r="I1234" s="87">
        <f t="shared" ca="1" si="61"/>
        <v>71353.8</v>
      </c>
    </row>
    <row r="1235" spans="1:9" x14ac:dyDescent="0.25">
      <c r="A1235" s="73" t="s">
        <v>2371</v>
      </c>
      <c r="B1235" s="73" t="s">
        <v>28</v>
      </c>
      <c r="C1235" s="73" t="s">
        <v>2404</v>
      </c>
      <c r="D1235" s="74" t="s">
        <v>2403</v>
      </c>
      <c r="E1235" s="85">
        <f ca="1">Розрахунки!CC1191</f>
        <v>16659.900000000001</v>
      </c>
      <c r="F1235" s="85">
        <f>Розрахунки!CD1191</f>
        <v>0</v>
      </c>
      <c r="G1235" s="85">
        <f>Розрахунки!CE1191</f>
        <v>0</v>
      </c>
      <c r="H1235" s="85">
        <f>Розрахунки!CF1191</f>
        <v>0</v>
      </c>
      <c r="I1235" s="87">
        <f t="shared" ca="1" si="61"/>
        <v>16659.900000000001</v>
      </c>
    </row>
    <row r="1236" spans="1:9" x14ac:dyDescent="0.25">
      <c r="A1236" s="73" t="s">
        <v>2371</v>
      </c>
      <c r="B1236" s="73" t="s">
        <v>33</v>
      </c>
      <c r="C1236" s="73" t="s">
        <v>2406</v>
      </c>
      <c r="D1236" s="74" t="s">
        <v>2405</v>
      </c>
      <c r="E1236" s="85">
        <f ca="1">Розрахунки!CC1192</f>
        <v>30185.8</v>
      </c>
      <c r="F1236" s="85">
        <f>Розрахунки!CD1192</f>
        <v>0</v>
      </c>
      <c r="G1236" s="85">
        <f>Розрахунки!CE1192</f>
        <v>0</v>
      </c>
      <c r="H1236" s="85">
        <f>Розрахунки!CF1192</f>
        <v>0</v>
      </c>
      <c r="I1236" s="87">
        <f t="shared" ca="1" si="61"/>
        <v>30185.8</v>
      </c>
    </row>
    <row r="1237" spans="1:9" x14ac:dyDescent="0.25">
      <c r="A1237" s="73" t="s">
        <v>2371</v>
      </c>
      <c r="B1237" s="73" t="s">
        <v>28</v>
      </c>
      <c r="C1237" s="73" t="s">
        <v>2408</v>
      </c>
      <c r="D1237" s="74" t="s">
        <v>2407</v>
      </c>
      <c r="E1237" s="85">
        <f ca="1">Розрахунки!CC1193</f>
        <v>45439.8</v>
      </c>
      <c r="F1237" s="85">
        <f>Розрахунки!CD1193</f>
        <v>0</v>
      </c>
      <c r="G1237" s="85">
        <f>Розрахунки!CE1193</f>
        <v>0</v>
      </c>
      <c r="H1237" s="85">
        <f>Розрахунки!CF1193</f>
        <v>0</v>
      </c>
      <c r="I1237" s="87">
        <f t="shared" ca="1" si="61"/>
        <v>45439.8</v>
      </c>
    </row>
    <row r="1238" spans="1:9" x14ac:dyDescent="0.25">
      <c r="A1238" s="73" t="s">
        <v>2371</v>
      </c>
      <c r="B1238" s="73" t="s">
        <v>28</v>
      </c>
      <c r="C1238" s="73" t="s">
        <v>2410</v>
      </c>
      <c r="D1238" s="74" t="s">
        <v>2409</v>
      </c>
      <c r="E1238" s="85">
        <f ca="1">Розрахунки!CC1194</f>
        <v>35369</v>
      </c>
      <c r="F1238" s="85">
        <f>Розрахунки!CD1194</f>
        <v>0</v>
      </c>
      <c r="G1238" s="85">
        <f>Розрахунки!CE1194</f>
        <v>0</v>
      </c>
      <c r="H1238" s="85">
        <f>Розрахунки!CF1194</f>
        <v>0</v>
      </c>
      <c r="I1238" s="87">
        <f t="shared" ca="1" si="61"/>
        <v>35369</v>
      </c>
    </row>
    <row r="1239" spans="1:9" x14ac:dyDescent="0.25">
      <c r="A1239" s="73" t="s">
        <v>2371</v>
      </c>
      <c r="B1239" s="73" t="s">
        <v>28</v>
      </c>
      <c r="C1239" s="73" t="s">
        <v>2411</v>
      </c>
      <c r="D1239" s="74" t="s">
        <v>910</v>
      </c>
      <c r="E1239" s="85">
        <f ca="1">Розрахунки!CC1195</f>
        <v>14309.3</v>
      </c>
      <c r="F1239" s="85">
        <f>Розрахунки!CD1195</f>
        <v>0</v>
      </c>
      <c r="G1239" s="85">
        <f>Розрахунки!CE1195</f>
        <v>0</v>
      </c>
      <c r="H1239" s="85">
        <f>Розрахунки!CF1195</f>
        <v>0</v>
      </c>
      <c r="I1239" s="87">
        <f t="shared" ca="1" si="61"/>
        <v>14309.3</v>
      </c>
    </row>
    <row r="1240" spans="1:9" x14ac:dyDescent="0.25">
      <c r="A1240" s="73" t="s">
        <v>2371</v>
      </c>
      <c r="B1240" s="73" t="s">
        <v>33</v>
      </c>
      <c r="C1240" s="73" t="s">
        <v>2413</v>
      </c>
      <c r="D1240" s="74" t="s">
        <v>2412</v>
      </c>
      <c r="E1240" s="85">
        <f ca="1">Розрахунки!CC1196</f>
        <v>40528.400000000001</v>
      </c>
      <c r="F1240" s="85">
        <f>Розрахунки!CD1196</f>
        <v>0</v>
      </c>
      <c r="G1240" s="85">
        <f>Розрахунки!CE1196</f>
        <v>0</v>
      </c>
      <c r="H1240" s="85">
        <f>Розрахунки!CF1196</f>
        <v>0</v>
      </c>
      <c r="I1240" s="87">
        <f t="shared" ca="1" si="61"/>
        <v>40528.400000000001</v>
      </c>
    </row>
    <row r="1241" spans="1:9" x14ac:dyDescent="0.25">
      <c r="A1241" s="73" t="s">
        <v>2371</v>
      </c>
      <c r="B1241" s="73" t="s">
        <v>28</v>
      </c>
      <c r="C1241" s="73" t="s">
        <v>2415</v>
      </c>
      <c r="D1241" s="74" t="s">
        <v>2414</v>
      </c>
      <c r="E1241" s="85">
        <f ca="1">Розрахунки!CC1197</f>
        <v>39136.199999999997</v>
      </c>
      <c r="F1241" s="85">
        <f>Розрахунки!CD1197</f>
        <v>0</v>
      </c>
      <c r="G1241" s="85">
        <f>Розрахунки!CE1197</f>
        <v>0</v>
      </c>
      <c r="H1241" s="85">
        <f>Розрахунки!CF1197</f>
        <v>0</v>
      </c>
      <c r="I1241" s="87">
        <f t="shared" ca="1" si="61"/>
        <v>39136.199999999997</v>
      </c>
    </row>
    <row r="1242" spans="1:9" x14ac:dyDescent="0.25">
      <c r="A1242" s="73" t="s">
        <v>2371</v>
      </c>
      <c r="B1242" s="73" t="s">
        <v>33</v>
      </c>
      <c r="C1242" s="73" t="s">
        <v>2417</v>
      </c>
      <c r="D1242" s="74" t="s">
        <v>2416</v>
      </c>
      <c r="E1242" s="85">
        <f ca="1">Розрахунки!CC1198</f>
        <v>22691.599999999999</v>
      </c>
      <c r="F1242" s="85">
        <f>Розрахунки!CD1198</f>
        <v>0</v>
      </c>
      <c r="G1242" s="85">
        <f>Розрахунки!CE1198</f>
        <v>0</v>
      </c>
      <c r="H1242" s="85">
        <f>Розрахунки!CF1198</f>
        <v>0</v>
      </c>
      <c r="I1242" s="87">
        <f t="shared" ca="1" si="61"/>
        <v>22691.599999999999</v>
      </c>
    </row>
    <row r="1243" spans="1:9" x14ac:dyDescent="0.25">
      <c r="A1243" s="73" t="s">
        <v>2371</v>
      </c>
      <c r="B1243" s="73" t="s">
        <v>28</v>
      </c>
      <c r="C1243" s="73" t="s">
        <v>2419</v>
      </c>
      <c r="D1243" s="74" t="s">
        <v>2418</v>
      </c>
      <c r="E1243" s="85">
        <f ca="1">Розрахунки!CC1199</f>
        <v>19109.7</v>
      </c>
      <c r="F1243" s="85">
        <f>Розрахунки!CD1199</f>
        <v>0</v>
      </c>
      <c r="G1243" s="85">
        <f>Розрахунки!CE1199</f>
        <v>0</v>
      </c>
      <c r="H1243" s="85">
        <f>Розрахунки!CF1199</f>
        <v>0</v>
      </c>
      <c r="I1243" s="87">
        <f t="shared" ca="1" si="61"/>
        <v>19109.7</v>
      </c>
    </row>
    <row r="1244" spans="1:9" x14ac:dyDescent="0.25">
      <c r="A1244" s="73" t="s">
        <v>2371</v>
      </c>
      <c r="B1244" s="73" t="s">
        <v>28</v>
      </c>
      <c r="C1244" s="73" t="s">
        <v>2421</v>
      </c>
      <c r="D1244" s="74" t="s">
        <v>2420</v>
      </c>
      <c r="E1244" s="85">
        <f ca="1">Розрахунки!CC1200</f>
        <v>21542.3</v>
      </c>
      <c r="F1244" s="85">
        <f>Розрахунки!CD1200</f>
        <v>0</v>
      </c>
      <c r="G1244" s="85">
        <f>Розрахунки!CE1200</f>
        <v>0</v>
      </c>
      <c r="H1244" s="85">
        <f>Розрахунки!CF1200</f>
        <v>0</v>
      </c>
      <c r="I1244" s="87">
        <f t="shared" ca="1" si="61"/>
        <v>21542.3</v>
      </c>
    </row>
    <row r="1245" spans="1:9" x14ac:dyDescent="0.25">
      <c r="A1245" s="73" t="s">
        <v>2371</v>
      </c>
      <c r="B1245" s="73" t="s">
        <v>82</v>
      </c>
      <c r="C1245" s="73" t="s">
        <v>2423</v>
      </c>
      <c r="D1245" s="74" t="s">
        <v>2422</v>
      </c>
      <c r="E1245" s="85">
        <f ca="1">Розрахунки!CC1201</f>
        <v>139630.39999999999</v>
      </c>
      <c r="F1245" s="85">
        <f>Розрахунки!CD1201</f>
        <v>0</v>
      </c>
      <c r="G1245" s="85">
        <f>Розрахунки!CE1201</f>
        <v>0</v>
      </c>
      <c r="H1245" s="85">
        <f>Розрахунки!CF1201</f>
        <v>0</v>
      </c>
      <c r="I1245" s="87">
        <f t="shared" ca="1" si="61"/>
        <v>139630.39999999999</v>
      </c>
    </row>
    <row r="1246" spans="1:9" x14ac:dyDescent="0.25">
      <c r="A1246" s="73" t="s">
        <v>2371</v>
      </c>
      <c r="B1246" s="73" t="s">
        <v>82</v>
      </c>
      <c r="C1246" s="73" t="s">
        <v>2425</v>
      </c>
      <c r="D1246" s="74" t="s">
        <v>2424</v>
      </c>
      <c r="E1246" s="85">
        <f ca="1">Розрахунки!CC1202</f>
        <v>122868.4</v>
      </c>
      <c r="F1246" s="85">
        <f>Розрахунки!CD1202</f>
        <v>0</v>
      </c>
      <c r="G1246" s="85">
        <f>Розрахунки!CE1202</f>
        <v>0</v>
      </c>
      <c r="H1246" s="85">
        <f>Розрахунки!CF1202</f>
        <v>0</v>
      </c>
      <c r="I1246" s="87">
        <f t="shared" ca="1" si="61"/>
        <v>122868.4</v>
      </c>
    </row>
    <row r="1247" spans="1:9" x14ac:dyDescent="0.25">
      <c r="A1247" s="73" t="s">
        <v>2371</v>
      </c>
      <c r="B1247" s="73" t="s">
        <v>28</v>
      </c>
      <c r="C1247" s="73" t="s">
        <v>2427</v>
      </c>
      <c r="D1247" s="74" t="s">
        <v>2426</v>
      </c>
      <c r="E1247" s="85">
        <f ca="1">Розрахунки!CC1203</f>
        <v>24648</v>
      </c>
      <c r="F1247" s="85">
        <f>Розрахунки!CD1203</f>
        <v>0</v>
      </c>
      <c r="G1247" s="85">
        <f>Розрахунки!CE1203</f>
        <v>0</v>
      </c>
      <c r="H1247" s="85">
        <f>Розрахунки!CF1203</f>
        <v>0</v>
      </c>
      <c r="I1247" s="87">
        <f t="shared" ca="1" si="61"/>
        <v>24648</v>
      </c>
    </row>
    <row r="1248" spans="1:9" x14ac:dyDescent="0.25">
      <c r="A1248" s="73" t="s">
        <v>2371</v>
      </c>
      <c r="B1248" s="73" t="s">
        <v>25</v>
      </c>
      <c r="C1248" s="73" t="s">
        <v>2429</v>
      </c>
      <c r="D1248" s="74" t="s">
        <v>2428</v>
      </c>
      <c r="E1248" s="85">
        <f ca="1">Розрахунки!CC1204</f>
        <v>61601.5</v>
      </c>
      <c r="F1248" s="85">
        <f>Розрахунки!CD1204</f>
        <v>0</v>
      </c>
      <c r="G1248" s="85">
        <f>Розрахунки!CE1204</f>
        <v>0</v>
      </c>
      <c r="H1248" s="85">
        <f>Розрахунки!CF1204</f>
        <v>0</v>
      </c>
      <c r="I1248" s="87">
        <f t="shared" ca="1" si="61"/>
        <v>61601.5</v>
      </c>
    </row>
    <row r="1249" spans="1:9" x14ac:dyDescent="0.25">
      <c r="A1249" s="73" t="s">
        <v>2371</v>
      </c>
      <c r="B1249" s="73" t="s">
        <v>33</v>
      </c>
      <c r="C1249" s="73" t="s">
        <v>2431</v>
      </c>
      <c r="D1249" s="74" t="s">
        <v>2430</v>
      </c>
      <c r="E1249" s="85">
        <f ca="1">Розрахунки!CC1205</f>
        <v>35688</v>
      </c>
      <c r="F1249" s="85">
        <f>Розрахунки!CD1205</f>
        <v>0</v>
      </c>
      <c r="G1249" s="85">
        <f>Розрахунки!CE1205</f>
        <v>0</v>
      </c>
      <c r="H1249" s="85">
        <f>Розрахунки!CF1205</f>
        <v>0</v>
      </c>
      <c r="I1249" s="87">
        <f t="shared" ca="1" si="61"/>
        <v>35688</v>
      </c>
    </row>
    <row r="1250" spans="1:9" ht="31.5" x14ac:dyDescent="0.25">
      <c r="A1250" s="73" t="s">
        <v>2371</v>
      </c>
      <c r="B1250" s="73" t="s">
        <v>33</v>
      </c>
      <c r="C1250" s="73" t="s">
        <v>2433</v>
      </c>
      <c r="D1250" s="74" t="s">
        <v>2432</v>
      </c>
      <c r="E1250" s="85">
        <f ca="1">Розрахунки!CC1206</f>
        <v>66921.7</v>
      </c>
      <c r="F1250" s="85">
        <f>Розрахунки!CD1206</f>
        <v>0</v>
      </c>
      <c r="G1250" s="85">
        <f>Розрахунки!CE1206</f>
        <v>0</v>
      </c>
      <c r="H1250" s="85">
        <f>Розрахунки!CF1206</f>
        <v>0</v>
      </c>
      <c r="I1250" s="87">
        <f t="shared" ca="1" si="61"/>
        <v>66921.7</v>
      </c>
    </row>
    <row r="1251" spans="1:9" x14ac:dyDescent="0.25">
      <c r="A1251" s="73" t="s">
        <v>2371</v>
      </c>
      <c r="B1251" s="73" t="s">
        <v>33</v>
      </c>
      <c r="C1251" s="73" t="s">
        <v>2435</v>
      </c>
      <c r="D1251" s="74" t="s">
        <v>2434</v>
      </c>
      <c r="E1251" s="85">
        <f ca="1">Розрахунки!CC1207</f>
        <v>35656.1</v>
      </c>
      <c r="F1251" s="85">
        <f>Розрахунки!CD1207</f>
        <v>0</v>
      </c>
      <c r="G1251" s="85">
        <f>Розрахунки!CE1207</f>
        <v>0</v>
      </c>
      <c r="H1251" s="85">
        <f>Розрахунки!CF1207</f>
        <v>0</v>
      </c>
      <c r="I1251" s="87">
        <f t="shared" ca="1" si="61"/>
        <v>35656.1</v>
      </c>
    </row>
    <row r="1252" spans="1:9" x14ac:dyDescent="0.25">
      <c r="A1252" s="73" t="s">
        <v>2371</v>
      </c>
      <c r="B1252" s="73" t="s">
        <v>25</v>
      </c>
      <c r="C1252" s="73" t="s">
        <v>2437</v>
      </c>
      <c r="D1252" s="74" t="s">
        <v>2436</v>
      </c>
      <c r="E1252" s="85">
        <f ca="1">Розрахунки!CC1208</f>
        <v>173093.6</v>
      </c>
      <c r="F1252" s="85">
        <f>Розрахунки!CD1208</f>
        <v>0</v>
      </c>
      <c r="G1252" s="85">
        <f>Розрахунки!CE1208</f>
        <v>0</v>
      </c>
      <c r="H1252" s="85">
        <f>Розрахунки!CF1208</f>
        <v>0</v>
      </c>
      <c r="I1252" s="87">
        <f t="shared" ca="1" si="61"/>
        <v>173093.6</v>
      </c>
    </row>
    <row r="1253" spans="1:9" x14ac:dyDescent="0.25">
      <c r="A1253" s="73" t="s">
        <v>2371</v>
      </c>
      <c r="B1253" s="73" t="s">
        <v>28</v>
      </c>
      <c r="C1253" s="73" t="s">
        <v>2439</v>
      </c>
      <c r="D1253" s="74" t="s">
        <v>2438</v>
      </c>
      <c r="E1253" s="85">
        <f ca="1">Розрахунки!CC1209</f>
        <v>50178.6</v>
      </c>
      <c r="F1253" s="85">
        <f>Розрахунки!CD1209</f>
        <v>0</v>
      </c>
      <c r="G1253" s="85">
        <f>Розрахунки!CE1209</f>
        <v>0</v>
      </c>
      <c r="H1253" s="85">
        <f>Розрахунки!CF1209</f>
        <v>0</v>
      </c>
      <c r="I1253" s="87">
        <f t="shared" ca="1" si="61"/>
        <v>50178.6</v>
      </c>
    </row>
    <row r="1254" spans="1:9" x14ac:dyDescent="0.25">
      <c r="A1254" s="73" t="s">
        <v>2371</v>
      </c>
      <c r="B1254" s="73" t="s">
        <v>33</v>
      </c>
      <c r="C1254" s="73" t="s">
        <v>2440</v>
      </c>
      <c r="D1254" s="74" t="s">
        <v>1159</v>
      </c>
      <c r="E1254" s="85">
        <f ca="1">Розрахунки!CC1210</f>
        <v>11007.3</v>
      </c>
      <c r="F1254" s="85">
        <f>Розрахунки!CD1210</f>
        <v>0</v>
      </c>
      <c r="G1254" s="85">
        <f>Розрахунки!CE1210</f>
        <v>0</v>
      </c>
      <c r="H1254" s="85">
        <f>Розрахунки!CF1210</f>
        <v>0</v>
      </c>
      <c r="I1254" s="87">
        <f t="shared" ca="1" si="61"/>
        <v>11007.3</v>
      </c>
    </row>
    <row r="1255" spans="1:9" x14ac:dyDescent="0.25">
      <c r="A1255" s="73" t="s">
        <v>2371</v>
      </c>
      <c r="B1255" s="73" t="s">
        <v>82</v>
      </c>
      <c r="C1255" s="73" t="s">
        <v>2442</v>
      </c>
      <c r="D1255" s="74" t="s">
        <v>2441</v>
      </c>
      <c r="E1255" s="85">
        <f ca="1">Розрахунки!CC1211</f>
        <v>98559.1</v>
      </c>
      <c r="F1255" s="85">
        <f>Розрахунки!CD1211</f>
        <v>0</v>
      </c>
      <c r="G1255" s="85">
        <f>Розрахунки!CE1211</f>
        <v>0</v>
      </c>
      <c r="H1255" s="85">
        <f>Розрахунки!CF1211</f>
        <v>0</v>
      </c>
      <c r="I1255" s="87">
        <f t="shared" ca="1" si="61"/>
        <v>98559.1</v>
      </c>
    </row>
    <row r="1256" spans="1:9" x14ac:dyDescent="0.25">
      <c r="A1256" s="73" t="s">
        <v>2371</v>
      </c>
      <c r="B1256" s="73" t="s">
        <v>33</v>
      </c>
      <c r="C1256" s="73" t="s">
        <v>2444</v>
      </c>
      <c r="D1256" s="74" t="s">
        <v>2443</v>
      </c>
      <c r="E1256" s="85">
        <f ca="1">Розрахунки!CC1212</f>
        <v>19854.7</v>
      </c>
      <c r="F1256" s="85">
        <f>Розрахунки!CD1212</f>
        <v>0</v>
      </c>
      <c r="G1256" s="85">
        <f>Розрахунки!CE1212</f>
        <v>0</v>
      </c>
      <c r="H1256" s="85">
        <f>Розрахунки!CF1212</f>
        <v>0</v>
      </c>
      <c r="I1256" s="87">
        <f t="shared" ca="1" si="61"/>
        <v>19854.7</v>
      </c>
    </row>
    <row r="1257" spans="1:9" x14ac:dyDescent="0.25">
      <c r="A1257" s="73" t="s">
        <v>2371</v>
      </c>
      <c r="B1257" s="73" t="s">
        <v>33</v>
      </c>
      <c r="C1257" s="73" t="s">
        <v>2446</v>
      </c>
      <c r="D1257" s="74" t="s">
        <v>2445</v>
      </c>
      <c r="E1257" s="85">
        <f ca="1">Розрахунки!CC1213</f>
        <v>55343.199999999997</v>
      </c>
      <c r="F1257" s="85">
        <f>Розрахунки!CD1213</f>
        <v>0</v>
      </c>
      <c r="G1257" s="85">
        <f>Розрахунки!CE1213</f>
        <v>0</v>
      </c>
      <c r="H1257" s="85">
        <f>Розрахунки!CF1213</f>
        <v>0</v>
      </c>
      <c r="I1257" s="87">
        <f t="shared" ca="1" si="61"/>
        <v>55343.199999999997</v>
      </c>
    </row>
    <row r="1258" spans="1:9" x14ac:dyDescent="0.25">
      <c r="A1258" s="73" t="s">
        <v>2371</v>
      </c>
      <c r="B1258" s="73" t="s">
        <v>33</v>
      </c>
      <c r="C1258" s="73" t="s">
        <v>2448</v>
      </c>
      <c r="D1258" s="74" t="s">
        <v>2447</v>
      </c>
      <c r="E1258" s="85">
        <f ca="1">Розрахунки!CC1214</f>
        <v>38955.4</v>
      </c>
      <c r="F1258" s="85">
        <f>Розрахунки!CD1214</f>
        <v>0</v>
      </c>
      <c r="G1258" s="85">
        <f>Розрахунки!CE1214</f>
        <v>0</v>
      </c>
      <c r="H1258" s="85">
        <f>Розрахунки!CF1214</f>
        <v>0</v>
      </c>
      <c r="I1258" s="87">
        <f t="shared" ca="1" si="61"/>
        <v>38955.4</v>
      </c>
    </row>
    <row r="1259" spans="1:9" x14ac:dyDescent="0.25">
      <c r="A1259" s="73" t="s">
        <v>2371</v>
      </c>
      <c r="B1259" s="73" t="s">
        <v>28</v>
      </c>
      <c r="C1259" s="73" t="s">
        <v>2450</v>
      </c>
      <c r="D1259" s="74" t="s">
        <v>2449</v>
      </c>
      <c r="E1259" s="85">
        <f ca="1">Розрахунки!CC1215</f>
        <v>17296.400000000001</v>
      </c>
      <c r="F1259" s="85">
        <f>Розрахунки!CD1215</f>
        <v>0</v>
      </c>
      <c r="G1259" s="85">
        <f>Розрахунки!CE1215</f>
        <v>0</v>
      </c>
      <c r="H1259" s="85">
        <f>Розрахунки!CF1215</f>
        <v>0</v>
      </c>
      <c r="I1259" s="87">
        <f t="shared" ca="1" si="61"/>
        <v>17296.400000000001</v>
      </c>
    </row>
    <row r="1260" spans="1:9" x14ac:dyDescent="0.25">
      <c r="A1260" s="73" t="s">
        <v>2371</v>
      </c>
      <c r="B1260" s="73" t="s">
        <v>28</v>
      </c>
      <c r="C1260" s="73" t="s">
        <v>2451</v>
      </c>
      <c r="D1260" s="74" t="s">
        <v>289</v>
      </c>
      <c r="E1260" s="85">
        <f ca="1">Розрахунки!CC1216</f>
        <v>18714.8</v>
      </c>
      <c r="F1260" s="85">
        <f>Розрахунки!CD1216</f>
        <v>0</v>
      </c>
      <c r="G1260" s="85">
        <f>Розрахунки!CE1216</f>
        <v>0</v>
      </c>
      <c r="H1260" s="85">
        <f>Розрахунки!CF1216</f>
        <v>0</v>
      </c>
      <c r="I1260" s="87">
        <f t="shared" ca="1" si="61"/>
        <v>18714.8</v>
      </c>
    </row>
    <row r="1261" spans="1:9" x14ac:dyDescent="0.25">
      <c r="A1261" s="73" t="s">
        <v>2371</v>
      </c>
      <c r="B1261" s="73" t="s">
        <v>33</v>
      </c>
      <c r="C1261" s="73" t="s">
        <v>2453</v>
      </c>
      <c r="D1261" s="74" t="s">
        <v>2452</v>
      </c>
      <c r="E1261" s="85">
        <f ca="1">Розрахунки!CC1217</f>
        <v>109358.2</v>
      </c>
      <c r="F1261" s="85">
        <f>Розрахунки!CD1217</f>
        <v>0</v>
      </c>
      <c r="G1261" s="85">
        <f>Розрахунки!CE1217</f>
        <v>0</v>
      </c>
      <c r="H1261" s="85">
        <f>Розрахунки!CF1217</f>
        <v>0</v>
      </c>
      <c r="I1261" s="87">
        <f t="shared" ca="1" si="61"/>
        <v>109358.2</v>
      </c>
    </row>
    <row r="1262" spans="1:9" x14ac:dyDescent="0.25">
      <c r="A1262" s="73" t="s">
        <v>2371</v>
      </c>
      <c r="B1262" s="73" t="s">
        <v>25</v>
      </c>
      <c r="C1262" s="73" t="s">
        <v>2455</v>
      </c>
      <c r="D1262" s="74" t="s">
        <v>2454</v>
      </c>
      <c r="E1262" s="85">
        <f ca="1">Розрахунки!CC1218</f>
        <v>119131</v>
      </c>
      <c r="F1262" s="85">
        <f>Розрахунки!CD1218</f>
        <v>0</v>
      </c>
      <c r="G1262" s="85">
        <f>Розрахунки!CE1218</f>
        <v>0</v>
      </c>
      <c r="H1262" s="85">
        <f>Розрахунки!CF1218</f>
        <v>0</v>
      </c>
      <c r="I1262" s="87">
        <f t="shared" ca="1" si="61"/>
        <v>119131</v>
      </c>
    </row>
    <row r="1263" spans="1:9" x14ac:dyDescent="0.25">
      <c r="A1263" s="73" t="s">
        <v>2371</v>
      </c>
      <c r="B1263" s="73" t="s">
        <v>28</v>
      </c>
      <c r="C1263" s="73" t="s">
        <v>2457</v>
      </c>
      <c r="D1263" s="74" t="s">
        <v>2456</v>
      </c>
      <c r="E1263" s="85">
        <f ca="1">Розрахунки!CC1219</f>
        <v>17914.7</v>
      </c>
      <c r="F1263" s="85">
        <f>Розрахунки!CD1219</f>
        <v>0</v>
      </c>
      <c r="G1263" s="85">
        <f>Розрахунки!CE1219</f>
        <v>0</v>
      </c>
      <c r="H1263" s="85">
        <f>Розрахунки!CF1219</f>
        <v>0</v>
      </c>
      <c r="I1263" s="87">
        <f t="shared" ca="1" si="61"/>
        <v>17914.7</v>
      </c>
    </row>
    <row r="1264" spans="1:9" x14ac:dyDescent="0.25">
      <c r="A1264" s="73" t="s">
        <v>2371</v>
      </c>
      <c r="B1264" s="73" t="s">
        <v>25</v>
      </c>
      <c r="C1264" s="73" t="s">
        <v>2459</v>
      </c>
      <c r="D1264" s="74" t="s">
        <v>2458</v>
      </c>
      <c r="E1264" s="85">
        <f ca="1">Розрахунки!CC1220</f>
        <v>93293.8</v>
      </c>
      <c r="F1264" s="85">
        <f>Розрахунки!CD1220</f>
        <v>0</v>
      </c>
      <c r="G1264" s="85">
        <f>Розрахунки!CE1220</f>
        <v>0</v>
      </c>
      <c r="H1264" s="85">
        <f>Розрахунки!CF1220</f>
        <v>0</v>
      </c>
      <c r="I1264" s="87">
        <f t="shared" ca="1" si="61"/>
        <v>93293.8</v>
      </c>
    </row>
    <row r="1265" spans="1:9" x14ac:dyDescent="0.25">
      <c r="A1265" s="73" t="s">
        <v>2371</v>
      </c>
      <c r="B1265" s="73" t="s">
        <v>25</v>
      </c>
      <c r="C1265" s="73" t="s">
        <v>2461</v>
      </c>
      <c r="D1265" s="74" t="s">
        <v>2460</v>
      </c>
      <c r="E1265" s="85">
        <f ca="1">Розрахунки!CC1221</f>
        <v>43079.1</v>
      </c>
      <c r="F1265" s="85">
        <f>Розрахунки!CD1221</f>
        <v>0</v>
      </c>
      <c r="G1265" s="85">
        <f>Розрахунки!CE1221</f>
        <v>0</v>
      </c>
      <c r="H1265" s="85">
        <f>Розрахунки!CF1221</f>
        <v>0</v>
      </c>
      <c r="I1265" s="87">
        <f t="shared" ca="1" si="61"/>
        <v>43079.1</v>
      </c>
    </row>
    <row r="1266" spans="1:9" x14ac:dyDescent="0.25">
      <c r="A1266" s="73" t="s">
        <v>2371</v>
      </c>
      <c r="B1266" s="73" t="s">
        <v>28</v>
      </c>
      <c r="C1266" s="73" t="s">
        <v>2463</v>
      </c>
      <c r="D1266" s="74" t="s">
        <v>2462</v>
      </c>
      <c r="E1266" s="85">
        <f ca="1">Розрахунки!CC1222</f>
        <v>36994.6</v>
      </c>
      <c r="F1266" s="85">
        <f>Розрахунки!CD1222</f>
        <v>0</v>
      </c>
      <c r="G1266" s="85">
        <f>Розрахунки!CE1222</f>
        <v>0</v>
      </c>
      <c r="H1266" s="85">
        <f>Розрахунки!CF1222</f>
        <v>0</v>
      </c>
      <c r="I1266" s="87">
        <f t="shared" ca="1" si="61"/>
        <v>36994.6</v>
      </c>
    </row>
    <row r="1267" spans="1:9" x14ac:dyDescent="0.25">
      <c r="A1267" s="73" t="s">
        <v>2371</v>
      </c>
      <c r="B1267" s="73" t="s">
        <v>82</v>
      </c>
      <c r="C1267" s="73" t="s">
        <v>2465</v>
      </c>
      <c r="D1267" s="74" t="s">
        <v>2464</v>
      </c>
      <c r="E1267" s="85">
        <f ca="1">Розрахунки!CC1223</f>
        <v>642109.1</v>
      </c>
      <c r="F1267" s="85">
        <f>Розрахунки!CD1223</f>
        <v>20637.400000000001</v>
      </c>
      <c r="G1267" s="85">
        <f>Розрахунки!CE1223</f>
        <v>0</v>
      </c>
      <c r="H1267" s="85">
        <f>Розрахунки!CF1223</f>
        <v>0</v>
      </c>
      <c r="I1267" s="87">
        <f t="shared" ca="1" si="61"/>
        <v>662746.5</v>
      </c>
    </row>
    <row r="1268" spans="1:9" x14ac:dyDescent="0.25">
      <c r="A1268" s="73" t="s">
        <v>2371</v>
      </c>
      <c r="B1268" s="73" t="s">
        <v>28</v>
      </c>
      <c r="C1268" s="73" t="s">
        <v>2467</v>
      </c>
      <c r="D1268" s="74" t="s">
        <v>2466</v>
      </c>
      <c r="E1268" s="85">
        <f ca="1">Розрахунки!CC1224</f>
        <v>38540.9</v>
      </c>
      <c r="F1268" s="85">
        <f>Розрахунки!CD1224</f>
        <v>0</v>
      </c>
      <c r="G1268" s="85">
        <f>Розрахунки!CE1224</f>
        <v>0</v>
      </c>
      <c r="H1268" s="85">
        <f>Розрахунки!CF1224</f>
        <v>0</v>
      </c>
      <c r="I1268" s="87">
        <f t="shared" ca="1" si="61"/>
        <v>38540.9</v>
      </c>
    </row>
    <row r="1269" spans="1:9" x14ac:dyDescent="0.25">
      <c r="A1269" s="73" t="s">
        <v>2468</v>
      </c>
      <c r="B1269" s="73" t="s">
        <v>19</v>
      </c>
      <c r="C1269" s="73" t="s">
        <v>4546</v>
      </c>
      <c r="D1269" s="74" t="s">
        <v>4547</v>
      </c>
      <c r="E1269" s="84">
        <f ca="1">SUM(E1270:E1271)</f>
        <v>3589472.3000000003</v>
      </c>
      <c r="F1269" s="84">
        <f t="shared" ref="F1269:I1269" si="62">SUM(F1270:F1271)</f>
        <v>76834.5</v>
      </c>
      <c r="G1269" s="84">
        <f t="shared" si="62"/>
        <v>21771.3</v>
      </c>
      <c r="H1269" s="84">
        <f t="shared" si="62"/>
        <v>43396.800000000003</v>
      </c>
      <c r="I1269" s="84">
        <f t="shared" ca="1" si="62"/>
        <v>3731474.9</v>
      </c>
    </row>
    <row r="1270" spans="1:9" x14ac:dyDescent="0.25">
      <c r="A1270" s="73" t="s">
        <v>2468</v>
      </c>
      <c r="B1270" s="73" t="s">
        <v>21</v>
      </c>
      <c r="C1270" s="73" t="s">
        <v>2470</v>
      </c>
      <c r="D1270" s="74" t="s">
        <v>2469</v>
      </c>
      <c r="E1270" s="85">
        <f ca="1">Розрахунки!CC1225</f>
        <v>207443.20000000001</v>
      </c>
      <c r="F1270" s="85">
        <f>Розрахунки!CD1225</f>
        <v>49212.2</v>
      </c>
      <c r="G1270" s="85">
        <f>Розрахунки!CE1225</f>
        <v>21771.3</v>
      </c>
      <c r="H1270" s="85">
        <f>Розрахунки!CF1225</f>
        <v>43396.800000000003</v>
      </c>
      <c r="I1270" s="87">
        <f t="shared" ca="1" si="61"/>
        <v>321823.5</v>
      </c>
    </row>
    <row r="1271" spans="1:9" x14ac:dyDescent="0.25">
      <c r="A1271" s="73" t="s">
        <v>2468</v>
      </c>
      <c r="B1271" s="73" t="s">
        <v>4467</v>
      </c>
      <c r="C1271" s="73" t="s">
        <v>4548</v>
      </c>
      <c r="D1271" s="74" t="s">
        <v>4549</v>
      </c>
      <c r="E1271" s="86">
        <f ca="1">SUM(E1272:E1331)</f>
        <v>3382029.1</v>
      </c>
      <c r="F1271" s="86">
        <f t="shared" ref="F1271:H1271" si="63">SUM(F1272:F1331)</f>
        <v>27622.3</v>
      </c>
      <c r="G1271" s="86">
        <f t="shared" si="63"/>
        <v>0</v>
      </c>
      <c r="H1271" s="86">
        <f t="shared" si="63"/>
        <v>0</v>
      </c>
      <c r="I1271" s="87">
        <f t="shared" ca="1" si="61"/>
        <v>3409651.4</v>
      </c>
    </row>
    <row r="1272" spans="1:9" x14ac:dyDescent="0.25">
      <c r="A1272" s="73" t="s">
        <v>2468</v>
      </c>
      <c r="B1272" s="73" t="s">
        <v>28</v>
      </c>
      <c r="C1272" s="73" t="s">
        <v>2472</v>
      </c>
      <c r="D1272" s="74" t="s">
        <v>2471</v>
      </c>
      <c r="E1272" s="85">
        <f ca="1">Розрахунки!CC1226</f>
        <v>30493.8</v>
      </c>
      <c r="F1272" s="85">
        <f>Розрахунки!CD1226</f>
        <v>0</v>
      </c>
      <c r="G1272" s="85">
        <f>Розрахунки!CE1226</f>
        <v>0</v>
      </c>
      <c r="H1272" s="85">
        <f>Розрахунки!CF1226</f>
        <v>0</v>
      </c>
      <c r="I1272" s="87">
        <f t="shared" ca="1" si="61"/>
        <v>30493.8</v>
      </c>
    </row>
    <row r="1273" spans="1:9" x14ac:dyDescent="0.25">
      <c r="A1273" s="73" t="s">
        <v>2468</v>
      </c>
      <c r="B1273" s="73" t="s">
        <v>33</v>
      </c>
      <c r="C1273" s="73" t="s">
        <v>2474</v>
      </c>
      <c r="D1273" s="74" t="s">
        <v>2473</v>
      </c>
      <c r="E1273" s="85">
        <f ca="1">Розрахунки!CC1227</f>
        <v>30458.1</v>
      </c>
      <c r="F1273" s="85">
        <f>Розрахунки!CD1227</f>
        <v>0</v>
      </c>
      <c r="G1273" s="85">
        <f>Розрахунки!CE1227</f>
        <v>0</v>
      </c>
      <c r="H1273" s="85">
        <f>Розрахунки!CF1227</f>
        <v>0</v>
      </c>
      <c r="I1273" s="87">
        <f t="shared" ca="1" si="61"/>
        <v>30458.1</v>
      </c>
    </row>
    <row r="1274" spans="1:9" x14ac:dyDescent="0.25">
      <c r="A1274" s="73" t="s">
        <v>2468</v>
      </c>
      <c r="B1274" s="73" t="s">
        <v>25</v>
      </c>
      <c r="C1274" s="73" t="s">
        <v>2476</v>
      </c>
      <c r="D1274" s="74" t="s">
        <v>2475</v>
      </c>
      <c r="E1274" s="85">
        <f ca="1">Розрахунки!CC1228</f>
        <v>96178.3</v>
      </c>
      <c r="F1274" s="85">
        <f>Розрахунки!CD1228</f>
        <v>0</v>
      </c>
      <c r="G1274" s="85">
        <f>Розрахунки!CE1228</f>
        <v>0</v>
      </c>
      <c r="H1274" s="85">
        <f>Розрахунки!CF1228</f>
        <v>0</v>
      </c>
      <c r="I1274" s="87">
        <f t="shared" ca="1" si="61"/>
        <v>96178.3</v>
      </c>
    </row>
    <row r="1275" spans="1:9" x14ac:dyDescent="0.25">
      <c r="A1275" s="73" t="s">
        <v>2468</v>
      </c>
      <c r="B1275" s="73" t="s">
        <v>28</v>
      </c>
      <c r="C1275" s="73" t="s">
        <v>2478</v>
      </c>
      <c r="D1275" s="74" t="s">
        <v>2477</v>
      </c>
      <c r="E1275" s="85">
        <f ca="1">Розрахунки!CC1229</f>
        <v>23735.1</v>
      </c>
      <c r="F1275" s="85">
        <f>Розрахунки!CD1229</f>
        <v>0</v>
      </c>
      <c r="G1275" s="85">
        <f>Розрахунки!CE1229</f>
        <v>0</v>
      </c>
      <c r="H1275" s="85">
        <f>Розрахунки!CF1229</f>
        <v>0</v>
      </c>
      <c r="I1275" s="87">
        <f t="shared" ca="1" si="61"/>
        <v>23735.1</v>
      </c>
    </row>
    <row r="1276" spans="1:9" x14ac:dyDescent="0.25">
      <c r="A1276" s="73" t="s">
        <v>2468</v>
      </c>
      <c r="B1276" s="73" t="s">
        <v>28</v>
      </c>
      <c r="C1276" s="73" t="s">
        <v>2480</v>
      </c>
      <c r="D1276" s="74" t="s">
        <v>2479</v>
      </c>
      <c r="E1276" s="85">
        <f ca="1">Розрахунки!CC1230</f>
        <v>19750.400000000001</v>
      </c>
      <c r="F1276" s="85">
        <f>Розрахунки!CD1230</f>
        <v>0</v>
      </c>
      <c r="G1276" s="85">
        <f>Розрахунки!CE1230</f>
        <v>0</v>
      </c>
      <c r="H1276" s="85">
        <f>Розрахунки!CF1230</f>
        <v>0</v>
      </c>
      <c r="I1276" s="87">
        <f t="shared" ca="1" si="61"/>
        <v>19750.400000000001</v>
      </c>
    </row>
    <row r="1277" spans="1:9" x14ac:dyDescent="0.25">
      <c r="A1277" s="73" t="s">
        <v>2468</v>
      </c>
      <c r="B1277" s="73" t="s">
        <v>28</v>
      </c>
      <c r="C1277" s="73" t="s">
        <v>2482</v>
      </c>
      <c r="D1277" s="74" t="s">
        <v>2481</v>
      </c>
      <c r="E1277" s="85">
        <f ca="1">Розрахунки!CC1231</f>
        <v>34897.199999999997</v>
      </c>
      <c r="F1277" s="85">
        <f>Розрахунки!CD1231</f>
        <v>0</v>
      </c>
      <c r="G1277" s="85">
        <f>Розрахунки!CE1231</f>
        <v>0</v>
      </c>
      <c r="H1277" s="85">
        <f>Розрахунки!CF1231</f>
        <v>0</v>
      </c>
      <c r="I1277" s="87">
        <f t="shared" ca="1" si="61"/>
        <v>34897.199999999997</v>
      </c>
    </row>
    <row r="1278" spans="1:9" x14ac:dyDescent="0.25">
      <c r="A1278" s="73" t="s">
        <v>2468</v>
      </c>
      <c r="B1278" s="73" t="s">
        <v>25</v>
      </c>
      <c r="C1278" s="73" t="s">
        <v>2484</v>
      </c>
      <c r="D1278" s="74" t="s">
        <v>2483</v>
      </c>
      <c r="E1278" s="85">
        <f ca="1">Розрахунки!CC1232</f>
        <v>107767.3</v>
      </c>
      <c r="F1278" s="85">
        <f>Розрахунки!CD1232</f>
        <v>0</v>
      </c>
      <c r="G1278" s="85">
        <f>Розрахунки!CE1232</f>
        <v>0</v>
      </c>
      <c r="H1278" s="85">
        <f>Розрахунки!CF1232</f>
        <v>0</v>
      </c>
      <c r="I1278" s="87">
        <f t="shared" ca="1" si="61"/>
        <v>107767.3</v>
      </c>
    </row>
    <row r="1279" spans="1:9" x14ac:dyDescent="0.25">
      <c r="A1279" s="73" t="s">
        <v>2468</v>
      </c>
      <c r="B1279" s="73" t="s">
        <v>33</v>
      </c>
      <c r="C1279" s="73" t="s">
        <v>2486</v>
      </c>
      <c r="D1279" s="74" t="s">
        <v>2485</v>
      </c>
      <c r="E1279" s="85">
        <f ca="1">Розрахунки!CC1233</f>
        <v>28231.9</v>
      </c>
      <c r="F1279" s="85">
        <f>Розрахунки!CD1233</f>
        <v>0</v>
      </c>
      <c r="G1279" s="85">
        <f>Розрахунки!CE1233</f>
        <v>0</v>
      </c>
      <c r="H1279" s="85">
        <f>Розрахунки!CF1233</f>
        <v>0</v>
      </c>
      <c r="I1279" s="87">
        <f t="shared" ca="1" si="61"/>
        <v>28231.9</v>
      </c>
    </row>
    <row r="1280" spans="1:9" x14ac:dyDescent="0.25">
      <c r="A1280" s="73" t="s">
        <v>2468</v>
      </c>
      <c r="B1280" s="73" t="s">
        <v>28</v>
      </c>
      <c r="C1280" s="73" t="s">
        <v>2488</v>
      </c>
      <c r="D1280" s="74" t="s">
        <v>2487</v>
      </c>
      <c r="E1280" s="85">
        <f ca="1">Розрахунки!CC1234</f>
        <v>9433.4</v>
      </c>
      <c r="F1280" s="85">
        <f>Розрахунки!CD1234</f>
        <v>0</v>
      </c>
      <c r="G1280" s="85">
        <f>Розрахунки!CE1234</f>
        <v>0</v>
      </c>
      <c r="H1280" s="85">
        <f>Розрахунки!CF1234</f>
        <v>0</v>
      </c>
      <c r="I1280" s="87">
        <f t="shared" ca="1" si="61"/>
        <v>9433.4</v>
      </c>
    </row>
    <row r="1281" spans="1:9" x14ac:dyDescent="0.25">
      <c r="A1281" s="73" t="s">
        <v>2468</v>
      </c>
      <c r="B1281" s="73" t="s">
        <v>33</v>
      </c>
      <c r="C1281" s="73" t="s">
        <v>2490</v>
      </c>
      <c r="D1281" s="74" t="s">
        <v>2489</v>
      </c>
      <c r="E1281" s="85">
        <f ca="1">Розрахунки!CC1235</f>
        <v>54613.599999999999</v>
      </c>
      <c r="F1281" s="85">
        <f>Розрахунки!CD1235</f>
        <v>0</v>
      </c>
      <c r="G1281" s="85">
        <f>Розрахунки!CE1235</f>
        <v>0</v>
      </c>
      <c r="H1281" s="85">
        <f>Розрахунки!CF1235</f>
        <v>0</v>
      </c>
      <c r="I1281" s="87">
        <f t="shared" ca="1" si="61"/>
        <v>54613.599999999999</v>
      </c>
    </row>
    <row r="1282" spans="1:9" x14ac:dyDescent="0.25">
      <c r="A1282" s="73" t="s">
        <v>2468</v>
      </c>
      <c r="B1282" s="73" t="s">
        <v>28</v>
      </c>
      <c r="C1282" s="73" t="s">
        <v>2492</v>
      </c>
      <c r="D1282" s="74" t="s">
        <v>2491</v>
      </c>
      <c r="E1282" s="85">
        <f ca="1">Розрахунки!CC1236</f>
        <v>17713.400000000001</v>
      </c>
      <c r="F1282" s="85">
        <f>Розрахунки!CD1236</f>
        <v>0</v>
      </c>
      <c r="G1282" s="85">
        <f>Розрахунки!CE1236</f>
        <v>0</v>
      </c>
      <c r="H1282" s="85">
        <f>Розрахунки!CF1236</f>
        <v>0</v>
      </c>
      <c r="I1282" s="87">
        <f t="shared" ca="1" si="61"/>
        <v>17713.400000000001</v>
      </c>
    </row>
    <row r="1283" spans="1:9" x14ac:dyDescent="0.25">
      <c r="A1283" s="73" t="s">
        <v>2468</v>
      </c>
      <c r="B1283" s="73" t="s">
        <v>28</v>
      </c>
      <c r="C1283" s="73" t="s">
        <v>2494</v>
      </c>
      <c r="D1283" s="74" t="s">
        <v>2493</v>
      </c>
      <c r="E1283" s="85">
        <f ca="1">Розрахунки!CC1237</f>
        <v>19055</v>
      </c>
      <c r="F1283" s="85">
        <f>Розрахунки!CD1237</f>
        <v>0</v>
      </c>
      <c r="G1283" s="85">
        <f>Розрахунки!CE1237</f>
        <v>0</v>
      </c>
      <c r="H1283" s="85">
        <f>Розрахунки!CF1237</f>
        <v>0</v>
      </c>
      <c r="I1283" s="87">
        <f t="shared" ca="1" si="61"/>
        <v>19055</v>
      </c>
    </row>
    <row r="1284" spans="1:9" x14ac:dyDescent="0.25">
      <c r="A1284" s="73" t="s">
        <v>2468</v>
      </c>
      <c r="B1284" s="73" t="s">
        <v>33</v>
      </c>
      <c r="C1284" s="73" t="s">
        <v>2496</v>
      </c>
      <c r="D1284" s="74" t="s">
        <v>2495</v>
      </c>
      <c r="E1284" s="85">
        <f ca="1">Розрахунки!CC1238</f>
        <v>25662.6</v>
      </c>
      <c r="F1284" s="85">
        <f>Розрахунки!CD1238</f>
        <v>0</v>
      </c>
      <c r="G1284" s="85">
        <f>Розрахунки!CE1238</f>
        <v>0</v>
      </c>
      <c r="H1284" s="85">
        <f>Розрахунки!CF1238</f>
        <v>0</v>
      </c>
      <c r="I1284" s="87">
        <f t="shared" ca="1" si="61"/>
        <v>25662.6</v>
      </c>
    </row>
    <row r="1285" spans="1:9" x14ac:dyDescent="0.25">
      <c r="A1285" s="73" t="s">
        <v>2468</v>
      </c>
      <c r="B1285" s="73" t="s">
        <v>33</v>
      </c>
      <c r="C1285" s="73" t="s">
        <v>2498</v>
      </c>
      <c r="D1285" s="74" t="s">
        <v>2497</v>
      </c>
      <c r="E1285" s="85">
        <f ca="1">Розрахунки!CC1239</f>
        <v>15926.6</v>
      </c>
      <c r="F1285" s="85">
        <f>Розрахунки!CD1239</f>
        <v>0</v>
      </c>
      <c r="G1285" s="85">
        <f>Розрахунки!CE1239</f>
        <v>0</v>
      </c>
      <c r="H1285" s="85">
        <f>Розрахунки!CF1239</f>
        <v>0</v>
      </c>
      <c r="I1285" s="87">
        <f t="shared" ca="1" si="61"/>
        <v>15926.6</v>
      </c>
    </row>
    <row r="1286" spans="1:9" x14ac:dyDescent="0.25">
      <c r="A1286" s="73" t="s">
        <v>2468</v>
      </c>
      <c r="B1286" s="73" t="s">
        <v>33</v>
      </c>
      <c r="C1286" s="73" t="s">
        <v>2500</v>
      </c>
      <c r="D1286" s="74" t="s">
        <v>2499</v>
      </c>
      <c r="E1286" s="85">
        <f ca="1">Розрахунки!CC1240</f>
        <v>69681.3</v>
      </c>
      <c r="F1286" s="85">
        <f>Розрахунки!CD1240</f>
        <v>0</v>
      </c>
      <c r="G1286" s="85">
        <f>Розрахунки!CE1240</f>
        <v>0</v>
      </c>
      <c r="H1286" s="85">
        <f>Розрахунки!CF1240</f>
        <v>0</v>
      </c>
      <c r="I1286" s="87">
        <f t="shared" ca="1" si="61"/>
        <v>69681.3</v>
      </c>
    </row>
    <row r="1287" spans="1:9" x14ac:dyDescent="0.25">
      <c r="A1287" s="73" t="s">
        <v>2468</v>
      </c>
      <c r="B1287" s="73" t="s">
        <v>25</v>
      </c>
      <c r="C1287" s="73" t="s">
        <v>2502</v>
      </c>
      <c r="D1287" s="74" t="s">
        <v>2501</v>
      </c>
      <c r="E1287" s="85">
        <f ca="1">Розрахунки!CC1241</f>
        <v>108321</v>
      </c>
      <c r="F1287" s="85">
        <f>Розрахунки!CD1241</f>
        <v>0</v>
      </c>
      <c r="G1287" s="85">
        <f>Розрахунки!CE1241</f>
        <v>0</v>
      </c>
      <c r="H1287" s="85">
        <f>Розрахунки!CF1241</f>
        <v>0</v>
      </c>
      <c r="I1287" s="87">
        <f t="shared" ref="I1287:I1349" ca="1" si="64">SUM(E1287:H1287)</f>
        <v>108321</v>
      </c>
    </row>
    <row r="1288" spans="1:9" x14ac:dyDescent="0.25">
      <c r="A1288" s="73" t="s">
        <v>2468</v>
      </c>
      <c r="B1288" s="73" t="s">
        <v>33</v>
      </c>
      <c r="C1288" s="73" t="s">
        <v>2504</v>
      </c>
      <c r="D1288" s="74" t="s">
        <v>2503</v>
      </c>
      <c r="E1288" s="85">
        <f ca="1">Розрахунки!CC1242</f>
        <v>21215.5</v>
      </c>
      <c r="F1288" s="85">
        <f>Розрахунки!CD1242</f>
        <v>0</v>
      </c>
      <c r="G1288" s="85">
        <f>Розрахунки!CE1242</f>
        <v>0</v>
      </c>
      <c r="H1288" s="85">
        <f>Розрахунки!CF1242</f>
        <v>0</v>
      </c>
      <c r="I1288" s="87">
        <f t="shared" ca="1" si="64"/>
        <v>21215.5</v>
      </c>
    </row>
    <row r="1289" spans="1:9" x14ac:dyDescent="0.25">
      <c r="A1289" s="73" t="s">
        <v>2468</v>
      </c>
      <c r="B1289" s="73" t="s">
        <v>28</v>
      </c>
      <c r="C1289" s="73" t="s">
        <v>2506</v>
      </c>
      <c r="D1289" s="74" t="s">
        <v>2505</v>
      </c>
      <c r="E1289" s="85">
        <f ca="1">Розрахунки!CC1243</f>
        <v>37123.5</v>
      </c>
      <c r="F1289" s="85">
        <f>Розрахунки!CD1243</f>
        <v>0</v>
      </c>
      <c r="G1289" s="85">
        <f>Розрахунки!CE1243</f>
        <v>0</v>
      </c>
      <c r="H1289" s="85">
        <f>Розрахунки!CF1243</f>
        <v>0</v>
      </c>
      <c r="I1289" s="87">
        <f t="shared" ca="1" si="64"/>
        <v>37123.5</v>
      </c>
    </row>
    <row r="1290" spans="1:9" x14ac:dyDescent="0.25">
      <c r="A1290" s="73" t="s">
        <v>2468</v>
      </c>
      <c r="B1290" s="73" t="s">
        <v>33</v>
      </c>
      <c r="C1290" s="73" t="s">
        <v>2508</v>
      </c>
      <c r="D1290" s="74" t="s">
        <v>2507</v>
      </c>
      <c r="E1290" s="85">
        <f ca="1">Розрахунки!CC1244</f>
        <v>27146.9</v>
      </c>
      <c r="F1290" s="85">
        <f>Розрахунки!CD1244</f>
        <v>0</v>
      </c>
      <c r="G1290" s="85">
        <f>Розрахунки!CE1244</f>
        <v>0</v>
      </c>
      <c r="H1290" s="85">
        <f>Розрахунки!CF1244</f>
        <v>0</v>
      </c>
      <c r="I1290" s="87">
        <f t="shared" ca="1" si="64"/>
        <v>27146.9</v>
      </c>
    </row>
    <row r="1291" spans="1:9" x14ac:dyDescent="0.25">
      <c r="A1291" s="73" t="s">
        <v>2468</v>
      </c>
      <c r="B1291" s="73" t="s">
        <v>33</v>
      </c>
      <c r="C1291" s="73" t="s">
        <v>2510</v>
      </c>
      <c r="D1291" s="74" t="s">
        <v>2509</v>
      </c>
      <c r="E1291" s="85">
        <f ca="1">Розрахунки!CC1245</f>
        <v>52643.3</v>
      </c>
      <c r="F1291" s="85">
        <f>Розрахунки!CD1245</f>
        <v>0</v>
      </c>
      <c r="G1291" s="85">
        <f>Розрахунки!CE1245</f>
        <v>0</v>
      </c>
      <c r="H1291" s="85">
        <f>Розрахунки!CF1245</f>
        <v>0</v>
      </c>
      <c r="I1291" s="87">
        <f t="shared" ca="1" si="64"/>
        <v>52643.3</v>
      </c>
    </row>
    <row r="1292" spans="1:9" x14ac:dyDescent="0.25">
      <c r="A1292" s="73" t="s">
        <v>2468</v>
      </c>
      <c r="B1292" s="73" t="s">
        <v>33</v>
      </c>
      <c r="C1292" s="73" t="s">
        <v>2512</v>
      </c>
      <c r="D1292" s="74" t="s">
        <v>2511</v>
      </c>
      <c r="E1292" s="85">
        <f ca="1">Розрахунки!CC1246</f>
        <v>32877.300000000003</v>
      </c>
      <c r="F1292" s="85">
        <f>Розрахунки!CD1246</f>
        <v>0</v>
      </c>
      <c r="G1292" s="85">
        <f>Розрахунки!CE1246</f>
        <v>0</v>
      </c>
      <c r="H1292" s="85">
        <f>Розрахунки!CF1246</f>
        <v>0</v>
      </c>
      <c r="I1292" s="87">
        <f t="shared" ca="1" si="64"/>
        <v>32877.300000000003</v>
      </c>
    </row>
    <row r="1293" spans="1:9" x14ac:dyDescent="0.25">
      <c r="A1293" s="73" t="s">
        <v>2468</v>
      </c>
      <c r="B1293" s="73" t="s">
        <v>33</v>
      </c>
      <c r="C1293" s="73" t="s">
        <v>2514</v>
      </c>
      <c r="D1293" s="74" t="s">
        <v>2513</v>
      </c>
      <c r="E1293" s="85">
        <f ca="1">Розрахунки!CC1247</f>
        <v>75735.600000000006</v>
      </c>
      <c r="F1293" s="85">
        <f>Розрахунки!CD1247</f>
        <v>0</v>
      </c>
      <c r="G1293" s="85">
        <f>Розрахунки!CE1247</f>
        <v>0</v>
      </c>
      <c r="H1293" s="85">
        <f>Розрахунки!CF1247</f>
        <v>0</v>
      </c>
      <c r="I1293" s="87">
        <f t="shared" ca="1" si="64"/>
        <v>75735.600000000006</v>
      </c>
    </row>
    <row r="1294" spans="1:9" x14ac:dyDescent="0.25">
      <c r="A1294" s="73" t="s">
        <v>2468</v>
      </c>
      <c r="B1294" s="73" t="s">
        <v>28</v>
      </c>
      <c r="C1294" s="73" t="s">
        <v>2516</v>
      </c>
      <c r="D1294" s="74" t="s">
        <v>2515</v>
      </c>
      <c r="E1294" s="85">
        <f ca="1">Розрахунки!CC1248</f>
        <v>8308.2999999999993</v>
      </c>
      <c r="F1294" s="85">
        <f>Розрахунки!CD1248</f>
        <v>0</v>
      </c>
      <c r="G1294" s="85">
        <f>Розрахунки!CE1248</f>
        <v>0</v>
      </c>
      <c r="H1294" s="85">
        <f>Розрахунки!CF1248</f>
        <v>0</v>
      </c>
      <c r="I1294" s="87">
        <f t="shared" ca="1" si="64"/>
        <v>8308.2999999999993</v>
      </c>
    </row>
    <row r="1295" spans="1:9" x14ac:dyDescent="0.25">
      <c r="A1295" s="73" t="s">
        <v>2468</v>
      </c>
      <c r="B1295" s="73" t="s">
        <v>28</v>
      </c>
      <c r="C1295" s="73" t="s">
        <v>2518</v>
      </c>
      <c r="D1295" s="74" t="s">
        <v>2517</v>
      </c>
      <c r="E1295" s="85">
        <f ca="1">Розрахунки!CC1249</f>
        <v>21150.6</v>
      </c>
      <c r="F1295" s="85">
        <f>Розрахунки!CD1249</f>
        <v>0</v>
      </c>
      <c r="G1295" s="85">
        <f>Розрахунки!CE1249</f>
        <v>0</v>
      </c>
      <c r="H1295" s="85">
        <f>Розрахунки!CF1249</f>
        <v>0</v>
      </c>
      <c r="I1295" s="87">
        <f t="shared" ca="1" si="64"/>
        <v>21150.6</v>
      </c>
    </row>
    <row r="1296" spans="1:9" x14ac:dyDescent="0.25">
      <c r="A1296" s="73" t="s">
        <v>2468</v>
      </c>
      <c r="B1296" s="73" t="s">
        <v>28</v>
      </c>
      <c r="C1296" s="73" t="s">
        <v>2520</v>
      </c>
      <c r="D1296" s="74" t="s">
        <v>2519</v>
      </c>
      <c r="E1296" s="85">
        <f ca="1">Розрахунки!CC1250</f>
        <v>44666.9</v>
      </c>
      <c r="F1296" s="85">
        <f>Розрахунки!CD1250</f>
        <v>0</v>
      </c>
      <c r="G1296" s="85">
        <f>Розрахунки!CE1250</f>
        <v>0</v>
      </c>
      <c r="H1296" s="85">
        <f>Розрахунки!CF1250</f>
        <v>0</v>
      </c>
      <c r="I1296" s="87">
        <f t="shared" ca="1" si="64"/>
        <v>44666.9</v>
      </c>
    </row>
    <row r="1297" spans="1:9" x14ac:dyDescent="0.25">
      <c r="A1297" s="73" t="s">
        <v>2468</v>
      </c>
      <c r="B1297" s="73" t="s">
        <v>25</v>
      </c>
      <c r="C1297" s="73" t="s">
        <v>2522</v>
      </c>
      <c r="D1297" s="74" t="s">
        <v>2521</v>
      </c>
      <c r="E1297" s="85">
        <f ca="1">Розрахунки!CC1251</f>
        <v>101758.2</v>
      </c>
      <c r="F1297" s="85">
        <f>Розрахунки!CD1251</f>
        <v>0</v>
      </c>
      <c r="G1297" s="85">
        <f>Розрахунки!CE1251</f>
        <v>0</v>
      </c>
      <c r="H1297" s="85">
        <f>Розрахунки!CF1251</f>
        <v>0</v>
      </c>
      <c r="I1297" s="87">
        <f t="shared" ca="1" si="64"/>
        <v>101758.2</v>
      </c>
    </row>
    <row r="1298" spans="1:9" ht="31.5" x14ac:dyDescent="0.25">
      <c r="A1298" s="73" t="s">
        <v>2468</v>
      </c>
      <c r="B1298" s="73" t="s">
        <v>28</v>
      </c>
      <c r="C1298" s="73" t="s">
        <v>2524</v>
      </c>
      <c r="D1298" s="74" t="s">
        <v>2523</v>
      </c>
      <c r="E1298" s="85">
        <f ca="1">Розрахунки!CC1252</f>
        <v>25156.6</v>
      </c>
      <c r="F1298" s="85">
        <f>Розрахунки!CD1252</f>
        <v>0</v>
      </c>
      <c r="G1298" s="85">
        <f>Розрахунки!CE1252</f>
        <v>0</v>
      </c>
      <c r="H1298" s="85">
        <f>Розрахунки!CF1252</f>
        <v>0</v>
      </c>
      <c r="I1298" s="87">
        <f t="shared" ca="1" si="64"/>
        <v>25156.6</v>
      </c>
    </row>
    <row r="1299" spans="1:9" x14ac:dyDescent="0.25">
      <c r="A1299" s="73" t="s">
        <v>2468</v>
      </c>
      <c r="B1299" s="73" t="s">
        <v>33</v>
      </c>
      <c r="C1299" s="73" t="s">
        <v>2526</v>
      </c>
      <c r="D1299" s="74" t="s">
        <v>2525</v>
      </c>
      <c r="E1299" s="85">
        <f ca="1">Розрахунки!CC1253</f>
        <v>32519.7</v>
      </c>
      <c r="F1299" s="85">
        <f>Розрахунки!CD1253</f>
        <v>0</v>
      </c>
      <c r="G1299" s="85">
        <f>Розрахунки!CE1253</f>
        <v>0</v>
      </c>
      <c r="H1299" s="85">
        <f>Розрахунки!CF1253</f>
        <v>0</v>
      </c>
      <c r="I1299" s="87">
        <f t="shared" ca="1" si="64"/>
        <v>32519.7</v>
      </c>
    </row>
    <row r="1300" spans="1:9" x14ac:dyDescent="0.25">
      <c r="A1300" s="73" t="s">
        <v>2468</v>
      </c>
      <c r="B1300" s="73" t="s">
        <v>25</v>
      </c>
      <c r="C1300" s="73" t="s">
        <v>2528</v>
      </c>
      <c r="D1300" s="74" t="s">
        <v>2527</v>
      </c>
      <c r="E1300" s="85">
        <f ca="1">Розрахунки!CC1254</f>
        <v>90278.8</v>
      </c>
      <c r="F1300" s="85">
        <f>Розрахунки!CD1254</f>
        <v>0</v>
      </c>
      <c r="G1300" s="85">
        <f>Розрахунки!CE1254</f>
        <v>0</v>
      </c>
      <c r="H1300" s="85">
        <f>Розрахунки!CF1254</f>
        <v>0</v>
      </c>
      <c r="I1300" s="87">
        <f t="shared" ca="1" si="64"/>
        <v>90278.8</v>
      </c>
    </row>
    <row r="1301" spans="1:9" x14ac:dyDescent="0.25">
      <c r="A1301" s="73" t="s">
        <v>2468</v>
      </c>
      <c r="B1301" s="73" t="s">
        <v>28</v>
      </c>
      <c r="C1301" s="73" t="s">
        <v>2530</v>
      </c>
      <c r="D1301" s="74" t="s">
        <v>2529</v>
      </c>
      <c r="E1301" s="85">
        <f ca="1">Розрахунки!CC1255</f>
        <v>13896.4</v>
      </c>
      <c r="F1301" s="85">
        <f>Розрахунки!CD1255</f>
        <v>0</v>
      </c>
      <c r="G1301" s="85">
        <f>Розрахунки!CE1255</f>
        <v>0</v>
      </c>
      <c r="H1301" s="85">
        <f>Розрахунки!CF1255</f>
        <v>0</v>
      </c>
      <c r="I1301" s="87">
        <f t="shared" ca="1" si="64"/>
        <v>13896.4</v>
      </c>
    </row>
    <row r="1302" spans="1:9" x14ac:dyDescent="0.25">
      <c r="A1302" s="73" t="s">
        <v>2468</v>
      </c>
      <c r="B1302" s="73" t="s">
        <v>33</v>
      </c>
      <c r="C1302" s="73" t="s">
        <v>2532</v>
      </c>
      <c r="D1302" s="74" t="s">
        <v>2531</v>
      </c>
      <c r="E1302" s="85">
        <f ca="1">Розрахунки!CC1256</f>
        <v>19063.2</v>
      </c>
      <c r="F1302" s="85">
        <f>Розрахунки!CD1256</f>
        <v>0</v>
      </c>
      <c r="G1302" s="85">
        <f>Розрахунки!CE1256</f>
        <v>0</v>
      </c>
      <c r="H1302" s="85">
        <f>Розрахунки!CF1256</f>
        <v>0</v>
      </c>
      <c r="I1302" s="87">
        <f t="shared" ca="1" si="64"/>
        <v>19063.2</v>
      </c>
    </row>
    <row r="1303" spans="1:9" x14ac:dyDescent="0.25">
      <c r="A1303" s="73" t="s">
        <v>2468</v>
      </c>
      <c r="B1303" s="73" t="s">
        <v>33</v>
      </c>
      <c r="C1303" s="73" t="s">
        <v>2534</v>
      </c>
      <c r="D1303" s="74" t="s">
        <v>2533</v>
      </c>
      <c r="E1303" s="85">
        <f ca="1">Розрахунки!CC1257</f>
        <v>21910.1</v>
      </c>
      <c r="F1303" s="85">
        <f>Розрахунки!CD1257</f>
        <v>0</v>
      </c>
      <c r="G1303" s="85">
        <f>Розрахунки!CE1257</f>
        <v>0</v>
      </c>
      <c r="H1303" s="85">
        <f>Розрахунки!CF1257</f>
        <v>0</v>
      </c>
      <c r="I1303" s="87">
        <f t="shared" ca="1" si="64"/>
        <v>21910.1</v>
      </c>
    </row>
    <row r="1304" spans="1:9" x14ac:dyDescent="0.25">
      <c r="A1304" s="73" t="s">
        <v>2468</v>
      </c>
      <c r="B1304" s="73" t="s">
        <v>33</v>
      </c>
      <c r="C1304" s="73" t="s">
        <v>2536</v>
      </c>
      <c r="D1304" s="74" t="s">
        <v>2535</v>
      </c>
      <c r="E1304" s="85">
        <f ca="1">Розрахунки!CC1258</f>
        <v>18240.099999999999</v>
      </c>
      <c r="F1304" s="85">
        <f>Розрахунки!CD1258</f>
        <v>0</v>
      </c>
      <c r="G1304" s="85">
        <f>Розрахунки!CE1258</f>
        <v>0</v>
      </c>
      <c r="H1304" s="85">
        <f>Розрахунки!CF1258</f>
        <v>0</v>
      </c>
      <c r="I1304" s="87">
        <f t="shared" ca="1" si="64"/>
        <v>18240.099999999999</v>
      </c>
    </row>
    <row r="1305" spans="1:9" s="75" customFormat="1" x14ac:dyDescent="0.25">
      <c r="A1305" s="73" t="s">
        <v>2468</v>
      </c>
      <c r="B1305" s="73" t="s">
        <v>28</v>
      </c>
      <c r="C1305" s="73" t="s">
        <v>2538</v>
      </c>
      <c r="D1305" s="74" t="s">
        <v>2537</v>
      </c>
      <c r="E1305" s="85">
        <f ca="1">Розрахунки!CC1259</f>
        <v>21436.1</v>
      </c>
      <c r="F1305" s="85">
        <f>Розрахунки!CD1259</f>
        <v>0</v>
      </c>
      <c r="G1305" s="85">
        <f>Розрахунки!CE1259</f>
        <v>0</v>
      </c>
      <c r="H1305" s="85">
        <f>Розрахунки!CF1259</f>
        <v>0</v>
      </c>
      <c r="I1305" s="87">
        <f t="shared" ca="1" si="64"/>
        <v>21436.1</v>
      </c>
    </row>
    <row r="1306" spans="1:9" x14ac:dyDescent="0.25">
      <c r="A1306" s="73" t="s">
        <v>2468</v>
      </c>
      <c r="B1306" s="73" t="s">
        <v>33</v>
      </c>
      <c r="C1306" s="73" t="s">
        <v>2540</v>
      </c>
      <c r="D1306" s="74" t="s">
        <v>2539</v>
      </c>
      <c r="E1306" s="85">
        <f ca="1">Розрахунки!CC1260</f>
        <v>16388.8</v>
      </c>
      <c r="F1306" s="85">
        <f>Розрахунки!CD1260</f>
        <v>0</v>
      </c>
      <c r="G1306" s="85">
        <f>Розрахунки!CE1260</f>
        <v>0</v>
      </c>
      <c r="H1306" s="85">
        <f>Розрахунки!CF1260</f>
        <v>0</v>
      </c>
      <c r="I1306" s="87">
        <f t="shared" ca="1" si="64"/>
        <v>16388.8</v>
      </c>
    </row>
    <row r="1307" spans="1:9" x14ac:dyDescent="0.25">
      <c r="A1307" s="73" t="s">
        <v>2468</v>
      </c>
      <c r="B1307" s="73" t="s">
        <v>28</v>
      </c>
      <c r="C1307" s="73" t="s">
        <v>2542</v>
      </c>
      <c r="D1307" s="74" t="s">
        <v>2541</v>
      </c>
      <c r="E1307" s="85">
        <f ca="1">Розрахунки!CC1261</f>
        <v>12591.9</v>
      </c>
      <c r="F1307" s="85">
        <f>Розрахунки!CD1261</f>
        <v>0</v>
      </c>
      <c r="G1307" s="85">
        <f>Розрахунки!CE1261</f>
        <v>0</v>
      </c>
      <c r="H1307" s="85">
        <f>Розрахунки!CF1261</f>
        <v>0</v>
      </c>
      <c r="I1307" s="87">
        <f t="shared" ca="1" si="64"/>
        <v>12591.9</v>
      </c>
    </row>
    <row r="1308" spans="1:9" x14ac:dyDescent="0.25">
      <c r="A1308" s="73" t="s">
        <v>2468</v>
      </c>
      <c r="B1308" s="73" t="s">
        <v>33</v>
      </c>
      <c r="C1308" s="73" t="s">
        <v>2544</v>
      </c>
      <c r="D1308" s="74" t="s">
        <v>2543</v>
      </c>
      <c r="E1308" s="85">
        <f ca="1">Розрахунки!CC1262</f>
        <v>66916.899999999994</v>
      </c>
      <c r="F1308" s="85">
        <f>Розрахунки!CD1262</f>
        <v>0</v>
      </c>
      <c r="G1308" s="85">
        <f>Розрахунки!CE1262</f>
        <v>0</v>
      </c>
      <c r="H1308" s="85">
        <f>Розрахунки!CF1262</f>
        <v>0</v>
      </c>
      <c r="I1308" s="87">
        <f t="shared" ca="1" si="64"/>
        <v>66916.899999999994</v>
      </c>
    </row>
    <row r="1309" spans="1:9" x14ac:dyDescent="0.25">
      <c r="A1309" s="73" t="s">
        <v>2468</v>
      </c>
      <c r="B1309" s="73" t="s">
        <v>28</v>
      </c>
      <c r="C1309" s="73" t="s">
        <v>2546</v>
      </c>
      <c r="D1309" s="74" t="s">
        <v>2545</v>
      </c>
      <c r="E1309" s="85">
        <f ca="1">Розрахунки!CC1263</f>
        <v>34122.400000000001</v>
      </c>
      <c r="F1309" s="85">
        <f>Розрахунки!CD1263</f>
        <v>0</v>
      </c>
      <c r="G1309" s="85">
        <f>Розрахунки!CE1263</f>
        <v>0</v>
      </c>
      <c r="H1309" s="85">
        <f>Розрахунки!CF1263</f>
        <v>0</v>
      </c>
      <c r="I1309" s="87">
        <f t="shared" ca="1" si="64"/>
        <v>34122.400000000001</v>
      </c>
    </row>
    <row r="1310" spans="1:9" x14ac:dyDescent="0.25">
      <c r="A1310" s="73" t="s">
        <v>2468</v>
      </c>
      <c r="B1310" s="73" t="s">
        <v>33</v>
      </c>
      <c r="C1310" s="73" t="s">
        <v>2547</v>
      </c>
      <c r="D1310" s="74" t="s">
        <v>2142</v>
      </c>
      <c r="E1310" s="85">
        <f ca="1">Розрахунки!CC1264</f>
        <v>20486.5</v>
      </c>
      <c r="F1310" s="85">
        <f>Розрахунки!CD1264</f>
        <v>0</v>
      </c>
      <c r="G1310" s="85">
        <f>Розрахунки!CE1264</f>
        <v>0</v>
      </c>
      <c r="H1310" s="85">
        <f>Розрахунки!CF1264</f>
        <v>0</v>
      </c>
      <c r="I1310" s="87">
        <f t="shared" ca="1" si="64"/>
        <v>20486.5</v>
      </c>
    </row>
    <row r="1311" spans="1:9" x14ac:dyDescent="0.25">
      <c r="A1311" s="73" t="s">
        <v>2468</v>
      </c>
      <c r="B1311" s="73" t="s">
        <v>82</v>
      </c>
      <c r="C1311" s="73" t="s">
        <v>2549</v>
      </c>
      <c r="D1311" s="74" t="s">
        <v>2548</v>
      </c>
      <c r="E1311" s="85">
        <f ca="1">Розрахунки!CC1265</f>
        <v>91891.6</v>
      </c>
      <c r="F1311" s="85">
        <f>Розрахунки!CD1265</f>
        <v>0</v>
      </c>
      <c r="G1311" s="85">
        <f>Розрахунки!CE1265</f>
        <v>0</v>
      </c>
      <c r="H1311" s="85">
        <f>Розрахунки!CF1265</f>
        <v>0</v>
      </c>
      <c r="I1311" s="87">
        <f t="shared" ca="1" si="64"/>
        <v>91891.6</v>
      </c>
    </row>
    <row r="1312" spans="1:9" x14ac:dyDescent="0.25">
      <c r="A1312" s="73" t="s">
        <v>2468</v>
      </c>
      <c r="B1312" s="73" t="s">
        <v>82</v>
      </c>
      <c r="C1312" s="73" t="s">
        <v>2551</v>
      </c>
      <c r="D1312" s="74" t="s">
        <v>2550</v>
      </c>
      <c r="E1312" s="85">
        <f ca="1">Розрахунки!CC1266</f>
        <v>88137.9</v>
      </c>
      <c r="F1312" s="85">
        <f>Розрахунки!CD1266</f>
        <v>0</v>
      </c>
      <c r="G1312" s="85">
        <f>Розрахунки!CE1266</f>
        <v>0</v>
      </c>
      <c r="H1312" s="85">
        <f>Розрахунки!CF1266</f>
        <v>0</v>
      </c>
      <c r="I1312" s="87">
        <f t="shared" ca="1" si="64"/>
        <v>88137.9</v>
      </c>
    </row>
    <row r="1313" spans="1:9" x14ac:dyDescent="0.25">
      <c r="A1313" s="73" t="s">
        <v>2468</v>
      </c>
      <c r="B1313" s="73" t="s">
        <v>28</v>
      </c>
      <c r="C1313" s="73" t="s">
        <v>2553</v>
      </c>
      <c r="D1313" s="74" t="s">
        <v>2552</v>
      </c>
      <c r="E1313" s="85">
        <f ca="1">Розрахунки!CC1267</f>
        <v>23048.9</v>
      </c>
      <c r="F1313" s="85">
        <f>Розрахунки!CD1267</f>
        <v>0</v>
      </c>
      <c r="G1313" s="85">
        <f>Розрахунки!CE1267</f>
        <v>0</v>
      </c>
      <c r="H1313" s="85">
        <f>Розрахунки!CF1267</f>
        <v>0</v>
      </c>
      <c r="I1313" s="87">
        <f t="shared" ca="1" si="64"/>
        <v>23048.9</v>
      </c>
    </row>
    <row r="1314" spans="1:9" x14ac:dyDescent="0.25">
      <c r="A1314" s="73" t="s">
        <v>2468</v>
      </c>
      <c r="B1314" s="73" t="s">
        <v>28</v>
      </c>
      <c r="C1314" s="73" t="s">
        <v>2555</v>
      </c>
      <c r="D1314" s="74" t="s">
        <v>2554</v>
      </c>
      <c r="E1314" s="85">
        <f ca="1">Розрахунки!CC1268</f>
        <v>15609.8</v>
      </c>
      <c r="F1314" s="85">
        <f>Розрахунки!CD1268</f>
        <v>0</v>
      </c>
      <c r="G1314" s="85">
        <f>Розрахунки!CE1268</f>
        <v>0</v>
      </c>
      <c r="H1314" s="85">
        <f>Розрахунки!CF1268</f>
        <v>0</v>
      </c>
      <c r="I1314" s="87">
        <f t="shared" ca="1" si="64"/>
        <v>15609.8</v>
      </c>
    </row>
    <row r="1315" spans="1:9" x14ac:dyDescent="0.25">
      <c r="A1315" s="73" t="s">
        <v>2468</v>
      </c>
      <c r="B1315" s="73" t="s">
        <v>28</v>
      </c>
      <c r="C1315" s="73" t="s">
        <v>2557</v>
      </c>
      <c r="D1315" s="74" t="s">
        <v>2556</v>
      </c>
      <c r="E1315" s="85">
        <f ca="1">Розрахунки!CC1269</f>
        <v>15973.4</v>
      </c>
      <c r="F1315" s="85">
        <f>Розрахунки!CD1269</f>
        <v>0</v>
      </c>
      <c r="G1315" s="85">
        <f>Розрахунки!CE1269</f>
        <v>0</v>
      </c>
      <c r="H1315" s="85">
        <f>Розрахунки!CF1269</f>
        <v>0</v>
      </c>
      <c r="I1315" s="87">
        <f t="shared" ca="1" si="64"/>
        <v>15973.4</v>
      </c>
    </row>
    <row r="1316" spans="1:9" x14ac:dyDescent="0.25">
      <c r="A1316" s="73" t="s">
        <v>2468</v>
      </c>
      <c r="B1316" s="73" t="s">
        <v>82</v>
      </c>
      <c r="C1316" s="73" t="s">
        <v>2559</v>
      </c>
      <c r="D1316" s="74" t="s">
        <v>2558</v>
      </c>
      <c r="E1316" s="85">
        <f ca="1">Розрахунки!CC1270</f>
        <v>150037.70000000001</v>
      </c>
      <c r="F1316" s="85">
        <f>Розрахунки!CD1270</f>
        <v>0</v>
      </c>
      <c r="G1316" s="85">
        <f>Розрахунки!CE1270</f>
        <v>0</v>
      </c>
      <c r="H1316" s="85">
        <f>Розрахунки!CF1270</f>
        <v>0</v>
      </c>
      <c r="I1316" s="87">
        <f t="shared" ca="1" si="64"/>
        <v>150037.70000000001</v>
      </c>
    </row>
    <row r="1317" spans="1:9" x14ac:dyDescent="0.25">
      <c r="A1317" s="73" t="s">
        <v>2468</v>
      </c>
      <c r="B1317" s="73" t="s">
        <v>33</v>
      </c>
      <c r="C1317" s="73" t="s">
        <v>2561</v>
      </c>
      <c r="D1317" s="74" t="s">
        <v>2560</v>
      </c>
      <c r="E1317" s="85">
        <f ca="1">Розрахунки!CC1271</f>
        <v>56582.8</v>
      </c>
      <c r="F1317" s="85">
        <f>Розрахунки!CD1271</f>
        <v>0</v>
      </c>
      <c r="G1317" s="85">
        <f>Розрахунки!CE1271</f>
        <v>0</v>
      </c>
      <c r="H1317" s="85">
        <f>Розрахунки!CF1271</f>
        <v>0</v>
      </c>
      <c r="I1317" s="87">
        <f t="shared" ca="1" si="64"/>
        <v>56582.8</v>
      </c>
    </row>
    <row r="1318" spans="1:9" x14ac:dyDescent="0.25">
      <c r="A1318" s="73" t="s">
        <v>2468</v>
      </c>
      <c r="B1318" s="73" t="s">
        <v>25</v>
      </c>
      <c r="C1318" s="73" t="s">
        <v>2563</v>
      </c>
      <c r="D1318" s="74" t="s">
        <v>2562</v>
      </c>
      <c r="E1318" s="85">
        <f ca="1">Розрахунки!CC1272</f>
        <v>70902.899999999994</v>
      </c>
      <c r="F1318" s="85">
        <f>Розрахунки!CD1272</f>
        <v>0</v>
      </c>
      <c r="G1318" s="85">
        <f>Розрахунки!CE1272</f>
        <v>0</v>
      </c>
      <c r="H1318" s="85">
        <f>Розрахунки!CF1272</f>
        <v>0</v>
      </c>
      <c r="I1318" s="87">
        <f t="shared" ca="1" si="64"/>
        <v>70902.899999999994</v>
      </c>
    </row>
    <row r="1319" spans="1:9" x14ac:dyDescent="0.25">
      <c r="A1319" s="73" t="s">
        <v>2468</v>
      </c>
      <c r="B1319" s="73" t="s">
        <v>33</v>
      </c>
      <c r="C1319" s="73" t="s">
        <v>2565</v>
      </c>
      <c r="D1319" s="74" t="s">
        <v>2564</v>
      </c>
      <c r="E1319" s="85">
        <f ca="1">Розрахунки!CC1273</f>
        <v>20303.3</v>
      </c>
      <c r="F1319" s="85">
        <f>Розрахунки!CD1273</f>
        <v>0</v>
      </c>
      <c r="G1319" s="85">
        <f>Розрахунки!CE1273</f>
        <v>0</v>
      </c>
      <c r="H1319" s="85">
        <f>Розрахунки!CF1273</f>
        <v>0</v>
      </c>
      <c r="I1319" s="87">
        <f t="shared" ca="1" si="64"/>
        <v>20303.3</v>
      </c>
    </row>
    <row r="1320" spans="1:9" x14ac:dyDescent="0.25">
      <c r="A1320" s="73" t="s">
        <v>2468</v>
      </c>
      <c r="B1320" s="73" t="s">
        <v>28</v>
      </c>
      <c r="C1320" s="73" t="s">
        <v>2567</v>
      </c>
      <c r="D1320" s="74" t="s">
        <v>2566</v>
      </c>
      <c r="E1320" s="85">
        <f ca="1">Розрахунки!CC1274</f>
        <v>7472.5</v>
      </c>
      <c r="F1320" s="85">
        <f>Розрахунки!CD1274</f>
        <v>0</v>
      </c>
      <c r="G1320" s="85">
        <f>Розрахунки!CE1274</f>
        <v>0</v>
      </c>
      <c r="H1320" s="85">
        <f>Розрахунки!CF1274</f>
        <v>0</v>
      </c>
      <c r="I1320" s="87">
        <f t="shared" ca="1" si="64"/>
        <v>7472.5</v>
      </c>
    </row>
    <row r="1321" spans="1:9" x14ac:dyDescent="0.25">
      <c r="A1321" s="73" t="s">
        <v>2468</v>
      </c>
      <c r="B1321" s="73" t="s">
        <v>25</v>
      </c>
      <c r="C1321" s="73" t="s">
        <v>2569</v>
      </c>
      <c r="D1321" s="74" t="s">
        <v>2568</v>
      </c>
      <c r="E1321" s="85">
        <f ca="1">Розрахунки!CC1275</f>
        <v>77396.800000000003</v>
      </c>
      <c r="F1321" s="85">
        <f>Розрахунки!CD1275</f>
        <v>0</v>
      </c>
      <c r="G1321" s="85">
        <f>Розрахунки!CE1275</f>
        <v>0</v>
      </c>
      <c r="H1321" s="85">
        <f>Розрахунки!CF1275</f>
        <v>0</v>
      </c>
      <c r="I1321" s="87">
        <f t="shared" ca="1" si="64"/>
        <v>77396.800000000003</v>
      </c>
    </row>
    <row r="1322" spans="1:9" x14ac:dyDescent="0.25">
      <c r="A1322" s="73" t="s">
        <v>2468</v>
      </c>
      <c r="B1322" s="73" t="s">
        <v>82</v>
      </c>
      <c r="C1322" s="73" t="s">
        <v>2571</v>
      </c>
      <c r="D1322" s="74" t="s">
        <v>2570</v>
      </c>
      <c r="E1322" s="85">
        <f ca="1">Розрахунки!CC1276</f>
        <v>221493.6</v>
      </c>
      <c r="F1322" s="85">
        <f>Розрахунки!CD1276</f>
        <v>0</v>
      </c>
      <c r="G1322" s="85">
        <f>Розрахунки!CE1276</f>
        <v>0</v>
      </c>
      <c r="H1322" s="85">
        <f>Розрахунки!CF1276</f>
        <v>0</v>
      </c>
      <c r="I1322" s="87">
        <f t="shared" ca="1" si="64"/>
        <v>221493.6</v>
      </c>
    </row>
    <row r="1323" spans="1:9" x14ac:dyDescent="0.25">
      <c r="A1323" s="73" t="s">
        <v>2468</v>
      </c>
      <c r="B1323" s="73" t="s">
        <v>28</v>
      </c>
      <c r="C1323" s="73" t="s">
        <v>2573</v>
      </c>
      <c r="D1323" s="74" t="s">
        <v>2572</v>
      </c>
      <c r="E1323" s="85">
        <f ca="1">Розрахунки!CC1277</f>
        <v>13626.2</v>
      </c>
      <c r="F1323" s="85">
        <f>Розрахунки!CD1277</f>
        <v>0</v>
      </c>
      <c r="G1323" s="85">
        <f>Розрахунки!CE1277</f>
        <v>0</v>
      </c>
      <c r="H1323" s="85">
        <f>Розрахунки!CF1277</f>
        <v>0</v>
      </c>
      <c r="I1323" s="87">
        <f t="shared" ca="1" si="64"/>
        <v>13626.2</v>
      </c>
    </row>
    <row r="1324" spans="1:9" x14ac:dyDescent="0.25">
      <c r="A1324" s="73" t="s">
        <v>2468</v>
      </c>
      <c r="B1324" s="73" t="s">
        <v>28</v>
      </c>
      <c r="C1324" s="73" t="s">
        <v>2575</v>
      </c>
      <c r="D1324" s="74" t="s">
        <v>2574</v>
      </c>
      <c r="E1324" s="85">
        <f ca="1">Розрахунки!CC1278</f>
        <v>24023.1</v>
      </c>
      <c r="F1324" s="85">
        <f>Розрахунки!CD1278</f>
        <v>0</v>
      </c>
      <c r="G1324" s="85">
        <f>Розрахунки!CE1278</f>
        <v>0</v>
      </c>
      <c r="H1324" s="85">
        <f>Розрахунки!CF1278</f>
        <v>0</v>
      </c>
      <c r="I1324" s="87">
        <f t="shared" ca="1" si="64"/>
        <v>24023.1</v>
      </c>
    </row>
    <row r="1325" spans="1:9" x14ac:dyDescent="0.25">
      <c r="A1325" s="73" t="s">
        <v>2468</v>
      </c>
      <c r="B1325" s="73" t="s">
        <v>28</v>
      </c>
      <c r="C1325" s="73" t="s">
        <v>2577</v>
      </c>
      <c r="D1325" s="74" t="s">
        <v>2576</v>
      </c>
      <c r="E1325" s="85">
        <f ca="1">Розрахунки!CC1279</f>
        <v>21275.9</v>
      </c>
      <c r="F1325" s="85">
        <f>Розрахунки!CD1279</f>
        <v>0</v>
      </c>
      <c r="G1325" s="85">
        <f>Розрахунки!CE1279</f>
        <v>0</v>
      </c>
      <c r="H1325" s="85">
        <f>Розрахунки!CF1279</f>
        <v>0</v>
      </c>
      <c r="I1325" s="87">
        <f t="shared" ca="1" si="64"/>
        <v>21275.9</v>
      </c>
    </row>
    <row r="1326" spans="1:9" x14ac:dyDescent="0.25">
      <c r="A1326" s="73" t="s">
        <v>2468</v>
      </c>
      <c r="B1326" s="73" t="s">
        <v>28</v>
      </c>
      <c r="C1326" s="73" t="s">
        <v>2579</v>
      </c>
      <c r="D1326" s="74" t="s">
        <v>2578</v>
      </c>
      <c r="E1326" s="85">
        <f ca="1">Розрахунки!CC1280</f>
        <v>19505.599999999999</v>
      </c>
      <c r="F1326" s="85">
        <f>Розрахунки!CD1280</f>
        <v>0</v>
      </c>
      <c r="G1326" s="85">
        <f>Розрахунки!CE1280</f>
        <v>0</v>
      </c>
      <c r="H1326" s="85">
        <f>Розрахунки!CF1280</f>
        <v>0</v>
      </c>
      <c r="I1326" s="87">
        <f t="shared" ca="1" si="64"/>
        <v>19505.599999999999</v>
      </c>
    </row>
    <row r="1327" spans="1:9" x14ac:dyDescent="0.25">
      <c r="A1327" s="73" t="s">
        <v>2468</v>
      </c>
      <c r="B1327" s="73" t="s">
        <v>33</v>
      </c>
      <c r="C1327" s="73" t="s">
        <v>2581</v>
      </c>
      <c r="D1327" s="74" t="s">
        <v>2580</v>
      </c>
      <c r="E1327" s="85">
        <f ca="1">Розрахунки!CC1281</f>
        <v>85706.6</v>
      </c>
      <c r="F1327" s="85">
        <f>Розрахунки!CD1281</f>
        <v>0</v>
      </c>
      <c r="G1327" s="85">
        <f>Розрахунки!CE1281</f>
        <v>0</v>
      </c>
      <c r="H1327" s="85">
        <f>Розрахунки!CF1281</f>
        <v>0</v>
      </c>
      <c r="I1327" s="87">
        <f t="shared" ca="1" si="64"/>
        <v>85706.6</v>
      </c>
    </row>
    <row r="1328" spans="1:9" x14ac:dyDescent="0.25">
      <c r="A1328" s="73" t="s">
        <v>2468</v>
      </c>
      <c r="B1328" s="73" t="s">
        <v>82</v>
      </c>
      <c r="C1328" s="73" t="s">
        <v>2583</v>
      </c>
      <c r="D1328" s="74" t="s">
        <v>2582</v>
      </c>
      <c r="E1328" s="85">
        <f ca="1">Розрахунки!CC1282</f>
        <v>675530.8</v>
      </c>
      <c r="F1328" s="85">
        <f>Розрахунки!CD1282</f>
        <v>27622.3</v>
      </c>
      <c r="G1328" s="85">
        <f>Розрахунки!CE1282</f>
        <v>0</v>
      </c>
      <c r="H1328" s="85">
        <f>Розрахунки!CF1282</f>
        <v>0</v>
      </c>
      <c r="I1328" s="87">
        <f t="shared" ca="1" si="64"/>
        <v>703153.10000000009</v>
      </c>
    </row>
    <row r="1329" spans="1:9" x14ac:dyDescent="0.25">
      <c r="A1329" s="73" t="s">
        <v>2468</v>
      </c>
      <c r="B1329" s="73" t="s">
        <v>82</v>
      </c>
      <c r="C1329" s="73" t="s">
        <v>2585</v>
      </c>
      <c r="D1329" s="74" t="s">
        <v>2584</v>
      </c>
      <c r="E1329" s="85">
        <f ca="1">Розрахунки!CC1283</f>
        <v>114946.5</v>
      </c>
      <c r="F1329" s="85">
        <f>Розрахунки!CD1283</f>
        <v>0</v>
      </c>
      <c r="G1329" s="85">
        <f>Розрахунки!CE1283</f>
        <v>0</v>
      </c>
      <c r="H1329" s="85">
        <f>Розрахунки!CF1283</f>
        <v>0</v>
      </c>
      <c r="I1329" s="87">
        <f t="shared" ca="1" si="64"/>
        <v>114946.5</v>
      </c>
    </row>
    <row r="1330" spans="1:9" x14ac:dyDescent="0.25">
      <c r="A1330" s="73" t="s">
        <v>2468</v>
      </c>
      <c r="B1330" s="73" t="s">
        <v>28</v>
      </c>
      <c r="C1330" s="73" t="s">
        <v>2587</v>
      </c>
      <c r="D1330" s="74" t="s">
        <v>2586</v>
      </c>
      <c r="E1330" s="85">
        <f ca="1">Розрахунки!CC1284</f>
        <v>14797.4</v>
      </c>
      <c r="F1330" s="85">
        <f>Розрахунки!CD1284</f>
        <v>0</v>
      </c>
      <c r="G1330" s="85">
        <f>Розрахунки!CE1284</f>
        <v>0</v>
      </c>
      <c r="H1330" s="85">
        <f>Розрахунки!CF1284</f>
        <v>0</v>
      </c>
      <c r="I1330" s="87">
        <f t="shared" ca="1" si="64"/>
        <v>14797.4</v>
      </c>
    </row>
    <row r="1331" spans="1:9" x14ac:dyDescent="0.25">
      <c r="A1331" s="73" t="s">
        <v>2468</v>
      </c>
      <c r="B1331" s="73" t="s">
        <v>33</v>
      </c>
      <c r="C1331" s="73" t="s">
        <v>2589</v>
      </c>
      <c r="D1331" s="74" t="s">
        <v>2588</v>
      </c>
      <c r="E1331" s="85">
        <f ca="1">Розрахунки!CC1285</f>
        <v>66213.2</v>
      </c>
      <c r="F1331" s="85">
        <f>Розрахунки!CD1285</f>
        <v>0</v>
      </c>
      <c r="G1331" s="85">
        <f>Розрахунки!CE1285</f>
        <v>0</v>
      </c>
      <c r="H1331" s="85">
        <f>Розрахунки!CF1285</f>
        <v>0</v>
      </c>
      <c r="I1331" s="87">
        <f t="shared" ca="1" si="64"/>
        <v>66213.2</v>
      </c>
    </row>
    <row r="1332" spans="1:9" x14ac:dyDescent="0.25">
      <c r="A1332" s="73" t="s">
        <v>2590</v>
      </c>
      <c r="B1332" s="73" t="s">
        <v>19</v>
      </c>
      <c r="C1332" s="73" t="s">
        <v>4550</v>
      </c>
      <c r="D1332" s="74" t="s">
        <v>4551</v>
      </c>
      <c r="E1332" s="84">
        <f ca="1">SUM(E1333:E1334)</f>
        <v>3149753.4000000004</v>
      </c>
      <c r="F1332" s="84">
        <f t="shared" ref="F1332:I1332" si="65">SUM(F1333:F1334)</f>
        <v>60007.1</v>
      </c>
      <c r="G1332" s="84">
        <f t="shared" si="65"/>
        <v>29595.3</v>
      </c>
      <c r="H1332" s="84">
        <f t="shared" si="65"/>
        <v>40182.199999999997</v>
      </c>
      <c r="I1332" s="84">
        <f t="shared" ca="1" si="65"/>
        <v>3279538.0000000005</v>
      </c>
    </row>
    <row r="1333" spans="1:9" x14ac:dyDescent="0.25">
      <c r="A1333" s="73" t="s">
        <v>2590</v>
      </c>
      <c r="B1333" s="73" t="s">
        <v>21</v>
      </c>
      <c r="C1333" s="73" t="s">
        <v>2592</v>
      </c>
      <c r="D1333" s="74" t="s">
        <v>2591</v>
      </c>
      <c r="E1333" s="85">
        <f ca="1">Розрахунки!CC1286</f>
        <v>216120.4</v>
      </c>
      <c r="F1333" s="85">
        <f>Розрахунки!CD1286</f>
        <v>45402.2</v>
      </c>
      <c r="G1333" s="85">
        <f>Розрахунки!CE1286</f>
        <v>29595.3</v>
      </c>
      <c r="H1333" s="85">
        <f>Розрахунки!CF1286</f>
        <v>40182.199999999997</v>
      </c>
      <c r="I1333" s="87">
        <f t="shared" ca="1" si="64"/>
        <v>331300.09999999998</v>
      </c>
    </row>
    <row r="1334" spans="1:9" x14ac:dyDescent="0.25">
      <c r="A1334" s="73" t="s">
        <v>2590</v>
      </c>
      <c r="B1334" s="73" t="s">
        <v>4467</v>
      </c>
      <c r="C1334" s="73" t="s">
        <v>4552</v>
      </c>
      <c r="D1334" s="74" t="s">
        <v>4553</v>
      </c>
      <c r="E1334" s="86">
        <f ca="1">SUM(E1335:E1400)</f>
        <v>2933633.0000000005</v>
      </c>
      <c r="F1334" s="86">
        <f>SUM(F1335:F1400)</f>
        <v>14604.9</v>
      </c>
      <c r="G1334" s="86">
        <f>SUM(G1335:G1400)</f>
        <v>0</v>
      </c>
      <c r="H1334" s="86">
        <f>SUM(H1335:H1400)</f>
        <v>0</v>
      </c>
      <c r="I1334" s="87">
        <f t="shared" ca="1" si="64"/>
        <v>2948237.9000000004</v>
      </c>
    </row>
    <row r="1335" spans="1:9" x14ac:dyDescent="0.25">
      <c r="A1335" s="73" t="s">
        <v>2590</v>
      </c>
      <c r="B1335" s="73" t="s">
        <v>28</v>
      </c>
      <c r="C1335" s="73" t="s">
        <v>2594</v>
      </c>
      <c r="D1335" s="74" t="s">
        <v>2593</v>
      </c>
      <c r="E1335" s="85">
        <f ca="1">Розрахунки!CC1287</f>
        <v>27253.200000000001</v>
      </c>
      <c r="F1335" s="85">
        <f>Розрахунки!CD1287</f>
        <v>0</v>
      </c>
      <c r="G1335" s="85">
        <f>Розрахунки!CE1287</f>
        <v>0</v>
      </c>
      <c r="H1335" s="85">
        <f>Розрахунки!CF1287</f>
        <v>0</v>
      </c>
      <c r="I1335" s="87">
        <f t="shared" ca="1" si="64"/>
        <v>27253.200000000001</v>
      </c>
    </row>
    <row r="1336" spans="1:9" x14ac:dyDescent="0.25">
      <c r="A1336" s="73" t="s">
        <v>2590</v>
      </c>
      <c r="B1336" s="73" t="s">
        <v>33</v>
      </c>
      <c r="C1336" s="73" t="s">
        <v>2596</v>
      </c>
      <c r="D1336" s="74" t="s">
        <v>2595</v>
      </c>
      <c r="E1336" s="85">
        <f ca="1">Розрахунки!CC1288</f>
        <v>13010.6</v>
      </c>
      <c r="F1336" s="85">
        <f>Розрахунки!CD1288</f>
        <v>0</v>
      </c>
      <c r="G1336" s="85">
        <f>Розрахунки!CE1288</f>
        <v>0</v>
      </c>
      <c r="H1336" s="85">
        <f>Розрахунки!CF1288</f>
        <v>0</v>
      </c>
      <c r="I1336" s="87">
        <f t="shared" ca="1" si="64"/>
        <v>13010.6</v>
      </c>
    </row>
    <row r="1337" spans="1:9" x14ac:dyDescent="0.25">
      <c r="A1337" s="73" t="s">
        <v>2590</v>
      </c>
      <c r="B1337" s="73" t="s">
        <v>28</v>
      </c>
      <c r="C1337" s="73" t="s">
        <v>2598</v>
      </c>
      <c r="D1337" s="74" t="s">
        <v>2597</v>
      </c>
      <c r="E1337" s="85">
        <f ca="1">Розрахунки!CC1289</f>
        <v>13202.4</v>
      </c>
      <c r="F1337" s="85">
        <f>Розрахунки!CD1289</f>
        <v>0</v>
      </c>
      <c r="G1337" s="85">
        <f>Розрахунки!CE1289</f>
        <v>0</v>
      </c>
      <c r="H1337" s="85">
        <f>Розрахунки!CF1289</f>
        <v>0</v>
      </c>
      <c r="I1337" s="87">
        <f t="shared" ca="1" si="64"/>
        <v>13202.4</v>
      </c>
    </row>
    <row r="1338" spans="1:9" x14ac:dyDescent="0.25">
      <c r="A1338" s="73" t="s">
        <v>2590</v>
      </c>
      <c r="B1338" s="73" t="s">
        <v>25</v>
      </c>
      <c r="C1338" s="73" t="s">
        <v>2600</v>
      </c>
      <c r="D1338" s="74" t="s">
        <v>2599</v>
      </c>
      <c r="E1338" s="85">
        <f ca="1">Розрахунки!CC1290</f>
        <v>88392.9</v>
      </c>
      <c r="F1338" s="85">
        <f>Розрахунки!CD1290</f>
        <v>0</v>
      </c>
      <c r="G1338" s="85">
        <f>Розрахунки!CE1290</f>
        <v>0</v>
      </c>
      <c r="H1338" s="85">
        <f>Розрахунки!CF1290</f>
        <v>0</v>
      </c>
      <c r="I1338" s="87">
        <f t="shared" ca="1" si="64"/>
        <v>88392.9</v>
      </c>
    </row>
    <row r="1339" spans="1:9" x14ac:dyDescent="0.25">
      <c r="A1339" s="73" t="s">
        <v>2590</v>
      </c>
      <c r="B1339" s="73" t="s">
        <v>33</v>
      </c>
      <c r="C1339" s="73" t="s">
        <v>2602</v>
      </c>
      <c r="D1339" s="74" t="s">
        <v>2601</v>
      </c>
      <c r="E1339" s="85">
        <f ca="1">Розрахунки!CC1291</f>
        <v>19441.5</v>
      </c>
      <c r="F1339" s="85">
        <f>Розрахунки!CD1291</f>
        <v>0</v>
      </c>
      <c r="G1339" s="85">
        <f>Розрахунки!CE1291</f>
        <v>0</v>
      </c>
      <c r="H1339" s="85">
        <f>Розрахунки!CF1291</f>
        <v>0</v>
      </c>
      <c r="I1339" s="87">
        <f t="shared" ca="1" si="64"/>
        <v>19441.5</v>
      </c>
    </row>
    <row r="1340" spans="1:9" x14ac:dyDescent="0.25">
      <c r="A1340" s="73" t="s">
        <v>2590</v>
      </c>
      <c r="B1340" s="73" t="s">
        <v>28</v>
      </c>
      <c r="C1340" s="73" t="s">
        <v>2604</v>
      </c>
      <c r="D1340" s="74" t="s">
        <v>2603</v>
      </c>
      <c r="E1340" s="85">
        <f ca="1">Розрахунки!CC1292</f>
        <v>11650.7</v>
      </c>
      <c r="F1340" s="85">
        <f>Розрахунки!CD1292</f>
        <v>0</v>
      </c>
      <c r="G1340" s="85">
        <f>Розрахунки!CE1292</f>
        <v>0</v>
      </c>
      <c r="H1340" s="85">
        <f>Розрахунки!CF1292</f>
        <v>0</v>
      </c>
      <c r="I1340" s="87">
        <f t="shared" ca="1" si="64"/>
        <v>11650.7</v>
      </c>
    </row>
    <row r="1341" spans="1:9" x14ac:dyDescent="0.25">
      <c r="A1341" s="73" t="s">
        <v>2590</v>
      </c>
      <c r="B1341" s="73" t="s">
        <v>28</v>
      </c>
      <c r="C1341" s="73" t="s">
        <v>2606</v>
      </c>
      <c r="D1341" s="74" t="s">
        <v>2605</v>
      </c>
      <c r="E1341" s="85">
        <f ca="1">Розрахунки!CC1293</f>
        <v>12592.5</v>
      </c>
      <c r="F1341" s="85">
        <f>Розрахунки!CD1293</f>
        <v>0</v>
      </c>
      <c r="G1341" s="85">
        <f>Розрахунки!CE1293</f>
        <v>0</v>
      </c>
      <c r="H1341" s="85">
        <f>Розрахунки!CF1293</f>
        <v>0</v>
      </c>
      <c r="I1341" s="87">
        <f t="shared" ca="1" si="64"/>
        <v>12592.5</v>
      </c>
    </row>
    <row r="1342" spans="1:9" x14ac:dyDescent="0.25">
      <c r="A1342" s="73" t="s">
        <v>2590</v>
      </c>
      <c r="B1342" s="73" t="s">
        <v>28</v>
      </c>
      <c r="C1342" s="73" t="s">
        <v>2608</v>
      </c>
      <c r="D1342" s="74" t="s">
        <v>2607</v>
      </c>
      <c r="E1342" s="85">
        <f ca="1">Розрахунки!CC1294</f>
        <v>23847.1</v>
      </c>
      <c r="F1342" s="85">
        <f>Розрахунки!CD1294</f>
        <v>0</v>
      </c>
      <c r="G1342" s="85">
        <f>Розрахунки!CE1294</f>
        <v>0</v>
      </c>
      <c r="H1342" s="85">
        <f>Розрахунки!CF1294</f>
        <v>0</v>
      </c>
      <c r="I1342" s="87">
        <f t="shared" ca="1" si="64"/>
        <v>23847.1</v>
      </c>
    </row>
    <row r="1343" spans="1:9" x14ac:dyDescent="0.25">
      <c r="A1343" s="73" t="s">
        <v>2590</v>
      </c>
      <c r="B1343" s="73" t="s">
        <v>25</v>
      </c>
      <c r="C1343" s="73" t="s">
        <v>2610</v>
      </c>
      <c r="D1343" s="74" t="s">
        <v>2609</v>
      </c>
      <c r="E1343" s="85">
        <f ca="1">Розрахунки!CC1295</f>
        <v>97499</v>
      </c>
      <c r="F1343" s="85">
        <f>Розрахунки!CD1295</f>
        <v>0</v>
      </c>
      <c r="G1343" s="85">
        <f>Розрахунки!CE1295</f>
        <v>0</v>
      </c>
      <c r="H1343" s="85">
        <f>Розрахунки!CF1295</f>
        <v>0</v>
      </c>
      <c r="I1343" s="87">
        <f t="shared" ca="1" si="64"/>
        <v>97499</v>
      </c>
    </row>
    <row r="1344" spans="1:9" x14ac:dyDescent="0.25">
      <c r="A1344" s="73" t="s">
        <v>2590</v>
      </c>
      <c r="B1344" s="73" t="s">
        <v>28</v>
      </c>
      <c r="C1344" s="73" t="s">
        <v>2612</v>
      </c>
      <c r="D1344" s="74" t="s">
        <v>2611</v>
      </c>
      <c r="E1344" s="85">
        <f ca="1">Розрахунки!CC1296</f>
        <v>24973.599999999999</v>
      </c>
      <c r="F1344" s="85">
        <f>Розрахунки!CD1296</f>
        <v>0</v>
      </c>
      <c r="G1344" s="85">
        <f>Розрахунки!CE1296</f>
        <v>0</v>
      </c>
      <c r="H1344" s="85">
        <f>Розрахунки!CF1296</f>
        <v>0</v>
      </c>
      <c r="I1344" s="87">
        <f t="shared" ca="1" si="64"/>
        <v>24973.599999999999</v>
      </c>
    </row>
    <row r="1345" spans="1:9" x14ac:dyDescent="0.25">
      <c r="A1345" s="73" t="s">
        <v>2590</v>
      </c>
      <c r="B1345" s="73" t="s">
        <v>28</v>
      </c>
      <c r="C1345" s="73" t="s">
        <v>2614</v>
      </c>
      <c r="D1345" s="74" t="s">
        <v>2613</v>
      </c>
      <c r="E1345" s="85">
        <f ca="1">Розрахунки!CC1297</f>
        <v>16332.2</v>
      </c>
      <c r="F1345" s="85">
        <f>Розрахунки!CD1297</f>
        <v>0</v>
      </c>
      <c r="G1345" s="85">
        <f>Розрахунки!CE1297</f>
        <v>0</v>
      </c>
      <c r="H1345" s="85">
        <f>Розрахунки!CF1297</f>
        <v>0</v>
      </c>
      <c r="I1345" s="87">
        <f t="shared" ca="1" si="64"/>
        <v>16332.2</v>
      </c>
    </row>
    <row r="1346" spans="1:9" x14ac:dyDescent="0.25">
      <c r="A1346" s="73" t="s">
        <v>2590</v>
      </c>
      <c r="B1346" s="73" t="s">
        <v>25</v>
      </c>
      <c r="C1346" s="73" t="s">
        <v>2616</v>
      </c>
      <c r="D1346" s="74" t="s">
        <v>2615</v>
      </c>
      <c r="E1346" s="85">
        <f ca="1">Розрахунки!CC1298</f>
        <v>101373.9</v>
      </c>
      <c r="F1346" s="85">
        <f>Розрахунки!CD1298</f>
        <v>0</v>
      </c>
      <c r="G1346" s="85">
        <f>Розрахунки!CE1298</f>
        <v>0</v>
      </c>
      <c r="H1346" s="85">
        <f>Розрахунки!CF1298</f>
        <v>0</v>
      </c>
      <c r="I1346" s="87">
        <f t="shared" ca="1" si="64"/>
        <v>101373.9</v>
      </c>
    </row>
    <row r="1347" spans="1:9" x14ac:dyDescent="0.25">
      <c r="A1347" s="73" t="s">
        <v>2590</v>
      </c>
      <c r="B1347" s="73" t="s">
        <v>25</v>
      </c>
      <c r="C1347" s="73" t="s">
        <v>2618</v>
      </c>
      <c r="D1347" s="74" t="s">
        <v>2617</v>
      </c>
      <c r="E1347" s="85">
        <f ca="1">Розрахунки!CC1299</f>
        <v>51941.1</v>
      </c>
      <c r="F1347" s="85">
        <f>Розрахунки!CD1299</f>
        <v>0</v>
      </c>
      <c r="G1347" s="85">
        <f>Розрахунки!CE1299</f>
        <v>0</v>
      </c>
      <c r="H1347" s="85">
        <f>Розрахунки!CF1299</f>
        <v>0</v>
      </c>
      <c r="I1347" s="87">
        <f t="shared" ca="1" si="64"/>
        <v>51941.1</v>
      </c>
    </row>
    <row r="1348" spans="1:9" x14ac:dyDescent="0.25">
      <c r="A1348" s="73" t="s">
        <v>2590</v>
      </c>
      <c r="B1348" s="73" t="s">
        <v>28</v>
      </c>
      <c r="C1348" s="73" t="s">
        <v>2620</v>
      </c>
      <c r="D1348" s="74" t="s">
        <v>2619</v>
      </c>
      <c r="E1348" s="85">
        <f ca="1">Розрахунки!CC1300</f>
        <v>12484.5</v>
      </c>
      <c r="F1348" s="85">
        <f>Розрахунки!CD1300</f>
        <v>0</v>
      </c>
      <c r="G1348" s="85">
        <f>Розрахунки!CE1300</f>
        <v>0</v>
      </c>
      <c r="H1348" s="85">
        <f>Розрахунки!CF1300</f>
        <v>0</v>
      </c>
      <c r="I1348" s="87">
        <f t="shared" ca="1" si="64"/>
        <v>12484.5</v>
      </c>
    </row>
    <row r="1349" spans="1:9" x14ac:dyDescent="0.25">
      <c r="A1349" s="73" t="s">
        <v>2590</v>
      </c>
      <c r="B1349" s="73" t="s">
        <v>28</v>
      </c>
      <c r="C1349" s="73" t="s">
        <v>2622</v>
      </c>
      <c r="D1349" s="74" t="s">
        <v>2621</v>
      </c>
      <c r="E1349" s="85">
        <f ca="1">Розрахунки!CC1301</f>
        <v>11019.4</v>
      </c>
      <c r="F1349" s="85">
        <f>Розрахунки!CD1301</f>
        <v>0</v>
      </c>
      <c r="G1349" s="85">
        <f>Розрахунки!CE1301</f>
        <v>0</v>
      </c>
      <c r="H1349" s="85">
        <f>Розрахунки!CF1301</f>
        <v>0</v>
      </c>
      <c r="I1349" s="87">
        <f t="shared" ca="1" si="64"/>
        <v>11019.4</v>
      </c>
    </row>
    <row r="1350" spans="1:9" x14ac:dyDescent="0.25">
      <c r="A1350" s="73" t="s">
        <v>2590</v>
      </c>
      <c r="B1350" s="73" t="s">
        <v>28</v>
      </c>
      <c r="C1350" s="73" t="s">
        <v>2624</v>
      </c>
      <c r="D1350" s="74" t="s">
        <v>2623</v>
      </c>
      <c r="E1350" s="85">
        <f ca="1">Розрахунки!CC1302</f>
        <v>49892.2</v>
      </c>
      <c r="F1350" s="85">
        <f>Розрахунки!CD1302</f>
        <v>0</v>
      </c>
      <c r="G1350" s="85">
        <f>Розрахунки!CE1302</f>
        <v>0</v>
      </c>
      <c r="H1350" s="85">
        <f>Розрахунки!CF1302</f>
        <v>0</v>
      </c>
      <c r="I1350" s="87">
        <f t="shared" ref="I1350:I1413" ca="1" si="66">SUM(E1350:H1350)</f>
        <v>49892.2</v>
      </c>
    </row>
    <row r="1351" spans="1:9" x14ac:dyDescent="0.25">
      <c r="A1351" s="73" t="s">
        <v>2590</v>
      </c>
      <c r="B1351" s="73" t="s">
        <v>28</v>
      </c>
      <c r="C1351" s="73" t="s">
        <v>2626</v>
      </c>
      <c r="D1351" s="74" t="s">
        <v>2625</v>
      </c>
      <c r="E1351" s="85">
        <f ca="1">Розрахунки!CC1303</f>
        <v>19441.099999999999</v>
      </c>
      <c r="F1351" s="85">
        <f>Розрахунки!CD1303</f>
        <v>0</v>
      </c>
      <c r="G1351" s="85">
        <f>Розрахунки!CE1303</f>
        <v>0</v>
      </c>
      <c r="H1351" s="85">
        <f>Розрахунки!CF1303</f>
        <v>0</v>
      </c>
      <c r="I1351" s="87">
        <f t="shared" ca="1" si="66"/>
        <v>19441.099999999999</v>
      </c>
    </row>
    <row r="1352" spans="1:9" x14ac:dyDescent="0.25">
      <c r="A1352" s="73" t="s">
        <v>2590</v>
      </c>
      <c r="B1352" s="73" t="s">
        <v>28</v>
      </c>
      <c r="C1352" s="73" t="s">
        <v>2628</v>
      </c>
      <c r="D1352" s="74" t="s">
        <v>2627</v>
      </c>
      <c r="E1352" s="85">
        <f ca="1">Розрахунки!CC1304</f>
        <v>56406.5</v>
      </c>
      <c r="F1352" s="85">
        <f>Розрахунки!CD1304</f>
        <v>0</v>
      </c>
      <c r="G1352" s="85">
        <f>Розрахунки!CE1304</f>
        <v>0</v>
      </c>
      <c r="H1352" s="85">
        <f>Розрахунки!CF1304</f>
        <v>0</v>
      </c>
      <c r="I1352" s="87">
        <f t="shared" ca="1" si="66"/>
        <v>56406.5</v>
      </c>
    </row>
    <row r="1353" spans="1:9" x14ac:dyDescent="0.25">
      <c r="A1353" s="73" t="s">
        <v>2590</v>
      </c>
      <c r="B1353" s="73" t="s">
        <v>28</v>
      </c>
      <c r="C1353" s="73" t="s">
        <v>2630</v>
      </c>
      <c r="D1353" s="74" t="s">
        <v>2629</v>
      </c>
      <c r="E1353" s="85">
        <f ca="1">Розрахунки!CC1305</f>
        <v>10431</v>
      </c>
      <c r="F1353" s="85">
        <f>Розрахунки!CD1305</f>
        <v>0</v>
      </c>
      <c r="G1353" s="85">
        <f>Розрахунки!CE1305</f>
        <v>0</v>
      </c>
      <c r="H1353" s="85">
        <f>Розрахунки!CF1305</f>
        <v>0</v>
      </c>
      <c r="I1353" s="87">
        <f t="shared" ca="1" si="66"/>
        <v>10431</v>
      </c>
    </row>
    <row r="1354" spans="1:9" x14ac:dyDescent="0.25">
      <c r="A1354" s="73" t="s">
        <v>2590</v>
      </c>
      <c r="B1354" s="73" t="s">
        <v>28</v>
      </c>
      <c r="C1354" s="73" t="s">
        <v>2632</v>
      </c>
      <c r="D1354" s="74" t="s">
        <v>2631</v>
      </c>
      <c r="E1354" s="85">
        <f ca="1">Розрахунки!CC1306</f>
        <v>10320.1</v>
      </c>
      <c r="F1354" s="85">
        <f>Розрахунки!CD1306</f>
        <v>0</v>
      </c>
      <c r="G1354" s="85">
        <f>Розрахунки!CE1306</f>
        <v>0</v>
      </c>
      <c r="H1354" s="85">
        <f>Розрахунки!CF1306</f>
        <v>0</v>
      </c>
      <c r="I1354" s="87">
        <f t="shared" ca="1" si="66"/>
        <v>10320.1</v>
      </c>
    </row>
    <row r="1355" spans="1:9" x14ac:dyDescent="0.25">
      <c r="A1355" s="73" t="s">
        <v>2590</v>
      </c>
      <c r="B1355" s="73" t="s">
        <v>28</v>
      </c>
      <c r="C1355" s="73" t="s">
        <v>2633</v>
      </c>
      <c r="D1355" s="74" t="s">
        <v>867</v>
      </c>
      <c r="E1355" s="85">
        <f ca="1">Розрахунки!CC1307</f>
        <v>20517.900000000001</v>
      </c>
      <c r="F1355" s="85">
        <f>Розрахунки!CD1307</f>
        <v>0</v>
      </c>
      <c r="G1355" s="85">
        <f>Розрахунки!CE1307</f>
        <v>0</v>
      </c>
      <c r="H1355" s="85">
        <f>Розрахунки!CF1307</f>
        <v>0</v>
      </c>
      <c r="I1355" s="87">
        <f t="shared" ca="1" si="66"/>
        <v>20517.900000000001</v>
      </c>
    </row>
    <row r="1356" spans="1:9" x14ac:dyDescent="0.25">
      <c r="A1356" s="73" t="s">
        <v>2590</v>
      </c>
      <c r="B1356" s="73" t="s">
        <v>33</v>
      </c>
      <c r="C1356" s="73" t="s">
        <v>2635</v>
      </c>
      <c r="D1356" s="74" t="s">
        <v>2634</v>
      </c>
      <c r="E1356" s="85">
        <f ca="1">Розрахунки!CC1308</f>
        <v>14480.6</v>
      </c>
      <c r="F1356" s="85">
        <f>Розрахунки!CD1308</f>
        <v>0</v>
      </c>
      <c r="G1356" s="85">
        <f>Розрахунки!CE1308</f>
        <v>0</v>
      </c>
      <c r="H1356" s="85">
        <f>Розрахунки!CF1308</f>
        <v>0</v>
      </c>
      <c r="I1356" s="87">
        <f t="shared" ca="1" si="66"/>
        <v>14480.6</v>
      </c>
    </row>
    <row r="1357" spans="1:9" x14ac:dyDescent="0.25">
      <c r="A1357" s="73" t="s">
        <v>2590</v>
      </c>
      <c r="B1357" s="73" t="s">
        <v>28</v>
      </c>
      <c r="C1357" s="73" t="s">
        <v>2637</v>
      </c>
      <c r="D1357" s="74" t="s">
        <v>2636</v>
      </c>
      <c r="E1357" s="85">
        <f ca="1">Розрахунки!CC1309</f>
        <v>24228.2</v>
      </c>
      <c r="F1357" s="85">
        <f>Розрахунки!CD1309</f>
        <v>0</v>
      </c>
      <c r="G1357" s="85">
        <f>Розрахунки!CE1309</f>
        <v>0</v>
      </c>
      <c r="H1357" s="85">
        <f>Розрахунки!CF1309</f>
        <v>0</v>
      </c>
      <c r="I1357" s="87">
        <f t="shared" ca="1" si="66"/>
        <v>24228.2</v>
      </c>
    </row>
    <row r="1358" spans="1:9" x14ac:dyDescent="0.25">
      <c r="A1358" s="73" t="s">
        <v>2590</v>
      </c>
      <c r="B1358" s="73" t="s">
        <v>28</v>
      </c>
      <c r="C1358" s="73" t="s">
        <v>2639</v>
      </c>
      <c r="D1358" s="74" t="s">
        <v>2638</v>
      </c>
      <c r="E1358" s="85">
        <f ca="1">Розрахунки!CC1310</f>
        <v>17126.3</v>
      </c>
      <c r="F1358" s="85">
        <f>Розрахунки!CD1310</f>
        <v>0</v>
      </c>
      <c r="G1358" s="85">
        <f>Розрахунки!CE1310</f>
        <v>0</v>
      </c>
      <c r="H1358" s="85">
        <f>Розрахунки!CF1310</f>
        <v>0</v>
      </c>
      <c r="I1358" s="87">
        <f t="shared" ca="1" si="66"/>
        <v>17126.3</v>
      </c>
    </row>
    <row r="1359" spans="1:9" x14ac:dyDescent="0.25">
      <c r="A1359" s="73" t="s">
        <v>2590</v>
      </c>
      <c r="B1359" s="73" t="s">
        <v>28</v>
      </c>
      <c r="C1359" s="73" t="s">
        <v>2641</v>
      </c>
      <c r="D1359" s="74" t="s">
        <v>2640</v>
      </c>
      <c r="E1359" s="85">
        <f ca="1">Розрахунки!CC1311</f>
        <v>15357.5</v>
      </c>
      <c r="F1359" s="85">
        <f>Розрахунки!CD1311</f>
        <v>0</v>
      </c>
      <c r="G1359" s="85">
        <f>Розрахунки!CE1311</f>
        <v>0</v>
      </c>
      <c r="H1359" s="85">
        <f>Розрахунки!CF1311</f>
        <v>0</v>
      </c>
      <c r="I1359" s="87">
        <f t="shared" ca="1" si="66"/>
        <v>15357.5</v>
      </c>
    </row>
    <row r="1360" spans="1:9" x14ac:dyDescent="0.25">
      <c r="A1360" s="73" t="s">
        <v>2590</v>
      </c>
      <c r="B1360" s="73" t="s">
        <v>28</v>
      </c>
      <c r="C1360" s="73" t="s">
        <v>2643</v>
      </c>
      <c r="D1360" s="74" t="s">
        <v>2642</v>
      </c>
      <c r="E1360" s="85">
        <f ca="1">Розрахунки!CC1312</f>
        <v>14475.7</v>
      </c>
      <c r="F1360" s="85">
        <f>Розрахунки!CD1312</f>
        <v>0</v>
      </c>
      <c r="G1360" s="85">
        <f>Розрахунки!CE1312</f>
        <v>0</v>
      </c>
      <c r="H1360" s="85">
        <f>Розрахунки!CF1312</f>
        <v>0</v>
      </c>
      <c r="I1360" s="87">
        <f t="shared" ca="1" si="66"/>
        <v>14475.7</v>
      </c>
    </row>
    <row r="1361" spans="1:9" x14ac:dyDescent="0.25">
      <c r="A1361" s="73" t="s">
        <v>2590</v>
      </c>
      <c r="B1361" s="73" t="s">
        <v>28</v>
      </c>
      <c r="C1361" s="73" t="s">
        <v>2645</v>
      </c>
      <c r="D1361" s="74" t="s">
        <v>2644</v>
      </c>
      <c r="E1361" s="85">
        <f ca="1">Розрахунки!CC1313</f>
        <v>10007.5</v>
      </c>
      <c r="F1361" s="85">
        <f>Розрахунки!CD1313</f>
        <v>0</v>
      </c>
      <c r="G1361" s="85">
        <f>Розрахунки!CE1313</f>
        <v>0</v>
      </c>
      <c r="H1361" s="85">
        <f>Розрахунки!CF1313</f>
        <v>0</v>
      </c>
      <c r="I1361" s="87">
        <f t="shared" ca="1" si="66"/>
        <v>10007.5</v>
      </c>
    </row>
    <row r="1362" spans="1:9" x14ac:dyDescent="0.25">
      <c r="A1362" s="73" t="s">
        <v>2590</v>
      </c>
      <c r="B1362" s="73" t="s">
        <v>33</v>
      </c>
      <c r="C1362" s="73" t="s">
        <v>2646</v>
      </c>
      <c r="D1362" s="74" t="s">
        <v>1260</v>
      </c>
      <c r="E1362" s="85">
        <f ca="1">Розрахунки!CC1314</f>
        <v>21070.3</v>
      </c>
      <c r="F1362" s="85">
        <f>Розрахунки!CD1314</f>
        <v>0</v>
      </c>
      <c r="G1362" s="85">
        <f>Розрахунки!CE1314</f>
        <v>0</v>
      </c>
      <c r="H1362" s="85">
        <f>Розрахунки!CF1314</f>
        <v>0</v>
      </c>
      <c r="I1362" s="87">
        <f t="shared" ca="1" si="66"/>
        <v>21070.3</v>
      </c>
    </row>
    <row r="1363" spans="1:9" x14ac:dyDescent="0.25">
      <c r="A1363" s="73" t="s">
        <v>2590</v>
      </c>
      <c r="B1363" s="73" t="s">
        <v>28</v>
      </c>
      <c r="C1363" s="73" t="s">
        <v>2648</v>
      </c>
      <c r="D1363" s="74" t="s">
        <v>2647</v>
      </c>
      <c r="E1363" s="85">
        <f ca="1">Розрахунки!CC1315</f>
        <v>18517.599999999999</v>
      </c>
      <c r="F1363" s="85">
        <f>Розрахунки!CD1315</f>
        <v>0</v>
      </c>
      <c r="G1363" s="85">
        <f>Розрахунки!CE1315</f>
        <v>0</v>
      </c>
      <c r="H1363" s="85">
        <f>Розрахунки!CF1315</f>
        <v>0</v>
      </c>
      <c r="I1363" s="87">
        <f t="shared" ca="1" si="66"/>
        <v>18517.599999999999</v>
      </c>
    </row>
    <row r="1364" spans="1:9" x14ac:dyDescent="0.25">
      <c r="A1364" s="73" t="s">
        <v>2590</v>
      </c>
      <c r="B1364" s="73" t="s">
        <v>28</v>
      </c>
      <c r="C1364" s="73" t="s">
        <v>2650</v>
      </c>
      <c r="D1364" s="74" t="s">
        <v>2649</v>
      </c>
      <c r="E1364" s="85">
        <f ca="1">Розрахунки!CC1316</f>
        <v>37252.9</v>
      </c>
      <c r="F1364" s="85">
        <f>Розрахунки!CD1316</f>
        <v>0</v>
      </c>
      <c r="G1364" s="85">
        <f>Розрахунки!CE1316</f>
        <v>0</v>
      </c>
      <c r="H1364" s="85">
        <f>Розрахунки!CF1316</f>
        <v>0</v>
      </c>
      <c r="I1364" s="87">
        <f t="shared" ca="1" si="66"/>
        <v>37252.9</v>
      </c>
    </row>
    <row r="1365" spans="1:9" x14ac:dyDescent="0.25">
      <c r="A1365" s="73" t="s">
        <v>2590</v>
      </c>
      <c r="B1365" s="73" t="s">
        <v>28</v>
      </c>
      <c r="C1365" s="73" t="s">
        <v>2652</v>
      </c>
      <c r="D1365" s="74" t="s">
        <v>2651</v>
      </c>
      <c r="E1365" s="85">
        <f ca="1">Розрахунки!CC1317</f>
        <v>25667.8</v>
      </c>
      <c r="F1365" s="85">
        <f>Розрахунки!CD1317</f>
        <v>0</v>
      </c>
      <c r="G1365" s="85">
        <f>Розрахунки!CE1317</f>
        <v>0</v>
      </c>
      <c r="H1365" s="85">
        <f>Розрахунки!CF1317</f>
        <v>0</v>
      </c>
      <c r="I1365" s="87">
        <f t="shared" ca="1" si="66"/>
        <v>25667.8</v>
      </c>
    </row>
    <row r="1366" spans="1:9" x14ac:dyDescent="0.25">
      <c r="A1366" s="73" t="s">
        <v>2590</v>
      </c>
      <c r="B1366" s="73" t="s">
        <v>28</v>
      </c>
      <c r="C1366" s="73" t="s">
        <v>2654</v>
      </c>
      <c r="D1366" s="74" t="s">
        <v>2653</v>
      </c>
      <c r="E1366" s="85">
        <f ca="1">Розрахунки!CC1318</f>
        <v>25883.7</v>
      </c>
      <c r="F1366" s="85">
        <f>Розрахунки!CD1318</f>
        <v>0</v>
      </c>
      <c r="G1366" s="85">
        <f>Розрахунки!CE1318</f>
        <v>0</v>
      </c>
      <c r="H1366" s="85">
        <f>Розрахунки!CF1318</f>
        <v>0</v>
      </c>
      <c r="I1366" s="87">
        <f t="shared" ca="1" si="66"/>
        <v>25883.7</v>
      </c>
    </row>
    <row r="1367" spans="1:9" x14ac:dyDescent="0.25">
      <c r="A1367" s="73" t="s">
        <v>2590</v>
      </c>
      <c r="B1367" s="73" t="s">
        <v>28</v>
      </c>
      <c r="C1367" s="73" t="s">
        <v>2656</v>
      </c>
      <c r="D1367" s="74" t="s">
        <v>2655</v>
      </c>
      <c r="E1367" s="85">
        <f ca="1">Розрахунки!CC1319</f>
        <v>9623.5</v>
      </c>
      <c r="F1367" s="85">
        <f>Розрахунки!CD1319</f>
        <v>0</v>
      </c>
      <c r="G1367" s="85">
        <f>Розрахунки!CE1319</f>
        <v>0</v>
      </c>
      <c r="H1367" s="85">
        <f>Розрахунки!CF1319</f>
        <v>0</v>
      </c>
      <c r="I1367" s="87">
        <f t="shared" ca="1" si="66"/>
        <v>9623.5</v>
      </c>
    </row>
    <row r="1368" spans="1:9" x14ac:dyDescent="0.25">
      <c r="A1368" s="73" t="s">
        <v>2590</v>
      </c>
      <c r="B1368" s="73" t="s">
        <v>33</v>
      </c>
      <c r="C1368" s="73" t="s">
        <v>2658</v>
      </c>
      <c r="D1368" s="74" t="s">
        <v>2657</v>
      </c>
      <c r="E1368" s="85">
        <f ca="1">Розрахунки!CC1320</f>
        <v>40405.699999999997</v>
      </c>
      <c r="F1368" s="85">
        <f>Розрахунки!CD1320</f>
        <v>0</v>
      </c>
      <c r="G1368" s="85">
        <f>Розрахунки!CE1320</f>
        <v>0</v>
      </c>
      <c r="H1368" s="85">
        <f>Розрахунки!CF1320</f>
        <v>0</v>
      </c>
      <c r="I1368" s="87">
        <f t="shared" ca="1" si="66"/>
        <v>40405.699999999997</v>
      </c>
    </row>
    <row r="1369" spans="1:9" x14ac:dyDescent="0.25">
      <c r="A1369" s="73" t="s">
        <v>2590</v>
      </c>
      <c r="B1369" s="73" t="s">
        <v>28</v>
      </c>
      <c r="C1369" s="73" t="s">
        <v>2660</v>
      </c>
      <c r="D1369" s="74" t="s">
        <v>2659</v>
      </c>
      <c r="E1369" s="85">
        <f ca="1">Розрахунки!CC1321</f>
        <v>10908.5</v>
      </c>
      <c r="F1369" s="85">
        <f>Розрахунки!CD1321</f>
        <v>0</v>
      </c>
      <c r="G1369" s="85">
        <f>Розрахунки!CE1321</f>
        <v>0</v>
      </c>
      <c r="H1369" s="85">
        <f>Розрахунки!CF1321</f>
        <v>0</v>
      </c>
      <c r="I1369" s="87">
        <f t="shared" ca="1" si="66"/>
        <v>10908.5</v>
      </c>
    </row>
    <row r="1370" spans="1:9" x14ac:dyDescent="0.25">
      <c r="A1370" s="73" t="s">
        <v>2590</v>
      </c>
      <c r="B1370" s="73" t="s">
        <v>28</v>
      </c>
      <c r="C1370" s="73" t="s">
        <v>2662</v>
      </c>
      <c r="D1370" s="74" t="s">
        <v>2661</v>
      </c>
      <c r="E1370" s="85">
        <f ca="1">Розрахунки!CC1322</f>
        <v>42799.5</v>
      </c>
      <c r="F1370" s="85">
        <f>Розрахунки!CD1322</f>
        <v>0</v>
      </c>
      <c r="G1370" s="85">
        <f>Розрахунки!CE1322</f>
        <v>0</v>
      </c>
      <c r="H1370" s="85">
        <f>Розрахунки!CF1322</f>
        <v>0</v>
      </c>
      <c r="I1370" s="87">
        <f t="shared" ca="1" si="66"/>
        <v>42799.5</v>
      </c>
    </row>
    <row r="1371" spans="1:9" x14ac:dyDescent="0.25">
      <c r="A1371" s="73" t="s">
        <v>2590</v>
      </c>
      <c r="B1371" s="73" t="s">
        <v>28</v>
      </c>
      <c r="C1371" s="73" t="s">
        <v>2664</v>
      </c>
      <c r="D1371" s="74" t="s">
        <v>2663</v>
      </c>
      <c r="E1371" s="85">
        <f ca="1">Розрахунки!CC1323</f>
        <v>14543.4</v>
      </c>
      <c r="F1371" s="85">
        <f>Розрахунки!CD1323</f>
        <v>0</v>
      </c>
      <c r="G1371" s="85">
        <f>Розрахунки!CE1323</f>
        <v>0</v>
      </c>
      <c r="H1371" s="85">
        <f>Розрахунки!CF1323</f>
        <v>0</v>
      </c>
      <c r="I1371" s="87">
        <f t="shared" ca="1" si="66"/>
        <v>14543.4</v>
      </c>
    </row>
    <row r="1372" spans="1:9" x14ac:dyDescent="0.25">
      <c r="A1372" s="73" t="s">
        <v>2590</v>
      </c>
      <c r="B1372" s="73" t="s">
        <v>28</v>
      </c>
      <c r="C1372" s="73" t="s">
        <v>2666</v>
      </c>
      <c r="D1372" s="74" t="s">
        <v>2665</v>
      </c>
      <c r="E1372" s="85">
        <f ca="1">Розрахунки!CC1324</f>
        <v>9409.1</v>
      </c>
      <c r="F1372" s="85">
        <f>Розрахунки!CD1324</f>
        <v>0</v>
      </c>
      <c r="G1372" s="85">
        <f>Розрахунки!CE1324</f>
        <v>0</v>
      </c>
      <c r="H1372" s="85">
        <f>Розрахунки!CF1324</f>
        <v>0</v>
      </c>
      <c r="I1372" s="87">
        <f t="shared" ca="1" si="66"/>
        <v>9409.1</v>
      </c>
    </row>
    <row r="1373" spans="1:9" x14ac:dyDescent="0.25">
      <c r="A1373" s="73" t="s">
        <v>2590</v>
      </c>
      <c r="B1373" s="73" t="s">
        <v>28</v>
      </c>
      <c r="C1373" s="73" t="s">
        <v>2668</v>
      </c>
      <c r="D1373" s="74" t="s">
        <v>2667</v>
      </c>
      <c r="E1373" s="85">
        <f ca="1">Розрахунки!CC1325</f>
        <v>43652.5</v>
      </c>
      <c r="F1373" s="85">
        <f>Розрахунки!CD1325</f>
        <v>0</v>
      </c>
      <c r="G1373" s="85">
        <f>Розрахунки!CE1325</f>
        <v>0</v>
      </c>
      <c r="H1373" s="85">
        <f>Розрахунки!CF1325</f>
        <v>0</v>
      </c>
      <c r="I1373" s="87">
        <f t="shared" ca="1" si="66"/>
        <v>43652.5</v>
      </c>
    </row>
    <row r="1374" spans="1:9" x14ac:dyDescent="0.25">
      <c r="A1374" s="73" t="s">
        <v>2590</v>
      </c>
      <c r="B1374" s="73" t="s">
        <v>25</v>
      </c>
      <c r="C1374" s="73" t="s">
        <v>2670</v>
      </c>
      <c r="D1374" s="74" t="s">
        <v>2669</v>
      </c>
      <c r="E1374" s="85">
        <f ca="1">Розрахунки!CC1326</f>
        <v>60012.5</v>
      </c>
      <c r="F1374" s="85">
        <f>Розрахунки!CD1326</f>
        <v>0</v>
      </c>
      <c r="G1374" s="85">
        <f>Розрахунки!CE1326</f>
        <v>0</v>
      </c>
      <c r="H1374" s="85">
        <f>Розрахунки!CF1326</f>
        <v>0</v>
      </c>
      <c r="I1374" s="87">
        <f t="shared" ca="1" si="66"/>
        <v>60012.5</v>
      </c>
    </row>
    <row r="1375" spans="1:9" x14ac:dyDescent="0.25">
      <c r="A1375" s="73" t="s">
        <v>2590</v>
      </c>
      <c r="B1375" s="73" t="s">
        <v>28</v>
      </c>
      <c r="C1375" s="73" t="s">
        <v>2671</v>
      </c>
      <c r="D1375" s="74" t="s">
        <v>1541</v>
      </c>
      <c r="E1375" s="85">
        <f ca="1">Розрахунки!CC1327</f>
        <v>9083.7000000000007</v>
      </c>
      <c r="F1375" s="85">
        <f>Розрахунки!CD1327</f>
        <v>0</v>
      </c>
      <c r="G1375" s="85">
        <f>Розрахунки!CE1327</f>
        <v>0</v>
      </c>
      <c r="H1375" s="85">
        <f>Розрахунки!CF1327</f>
        <v>0</v>
      </c>
      <c r="I1375" s="87">
        <f t="shared" ca="1" si="66"/>
        <v>9083.7000000000007</v>
      </c>
    </row>
    <row r="1376" spans="1:9" x14ac:dyDescent="0.25">
      <c r="A1376" s="73" t="s">
        <v>2590</v>
      </c>
      <c r="B1376" s="73" t="s">
        <v>82</v>
      </c>
      <c r="C1376" s="73" t="s">
        <v>2673</v>
      </c>
      <c r="D1376" s="74" t="s">
        <v>2672</v>
      </c>
      <c r="E1376" s="85">
        <f ca="1">Розрахунки!CC1328</f>
        <v>62406.7</v>
      </c>
      <c r="F1376" s="85">
        <f>Розрахунки!CD1328</f>
        <v>0</v>
      </c>
      <c r="G1376" s="85">
        <f>Розрахунки!CE1328</f>
        <v>0</v>
      </c>
      <c r="H1376" s="85">
        <f>Розрахунки!CF1328</f>
        <v>0</v>
      </c>
      <c r="I1376" s="87">
        <f t="shared" ca="1" si="66"/>
        <v>62406.7</v>
      </c>
    </row>
    <row r="1377" spans="1:9" x14ac:dyDescent="0.25">
      <c r="A1377" s="73" t="s">
        <v>2590</v>
      </c>
      <c r="B1377" s="73" t="s">
        <v>33</v>
      </c>
      <c r="C1377" s="73" t="s">
        <v>2675</v>
      </c>
      <c r="D1377" s="74" t="s">
        <v>2674</v>
      </c>
      <c r="E1377" s="85">
        <f ca="1">Розрахунки!CC1329</f>
        <v>41878.5</v>
      </c>
      <c r="F1377" s="85">
        <f>Розрахунки!CD1329</f>
        <v>0</v>
      </c>
      <c r="G1377" s="85">
        <f>Розрахунки!CE1329</f>
        <v>0</v>
      </c>
      <c r="H1377" s="85">
        <f>Розрахунки!CF1329</f>
        <v>0</v>
      </c>
      <c r="I1377" s="87">
        <f t="shared" ca="1" si="66"/>
        <v>41878.5</v>
      </c>
    </row>
    <row r="1378" spans="1:9" x14ac:dyDescent="0.25">
      <c r="A1378" s="73" t="s">
        <v>2590</v>
      </c>
      <c r="B1378" s="73" t="s">
        <v>28</v>
      </c>
      <c r="C1378" s="73" t="s">
        <v>2677</v>
      </c>
      <c r="D1378" s="74" t="s">
        <v>2676</v>
      </c>
      <c r="E1378" s="85">
        <f ca="1">Розрахунки!CC1330</f>
        <v>13623</v>
      </c>
      <c r="F1378" s="85">
        <f>Розрахунки!CD1330</f>
        <v>0</v>
      </c>
      <c r="G1378" s="85">
        <f>Розрахунки!CE1330</f>
        <v>0</v>
      </c>
      <c r="H1378" s="85">
        <f>Розрахунки!CF1330</f>
        <v>0</v>
      </c>
      <c r="I1378" s="87">
        <f t="shared" ca="1" si="66"/>
        <v>13623</v>
      </c>
    </row>
    <row r="1379" spans="1:9" x14ac:dyDescent="0.25">
      <c r="A1379" s="73" t="s">
        <v>2590</v>
      </c>
      <c r="B1379" s="73" t="s">
        <v>28</v>
      </c>
      <c r="C1379" s="73" t="s">
        <v>2679</v>
      </c>
      <c r="D1379" s="74" t="s">
        <v>2678</v>
      </c>
      <c r="E1379" s="85">
        <f ca="1">Розрахунки!CC1331</f>
        <v>14527.5</v>
      </c>
      <c r="F1379" s="85">
        <f>Розрахунки!CD1331</f>
        <v>0</v>
      </c>
      <c r="G1379" s="85">
        <f>Розрахунки!CE1331</f>
        <v>0</v>
      </c>
      <c r="H1379" s="85">
        <f>Розрахунки!CF1331</f>
        <v>0</v>
      </c>
      <c r="I1379" s="87">
        <f t="shared" ca="1" si="66"/>
        <v>14527.5</v>
      </c>
    </row>
    <row r="1380" spans="1:9" x14ac:dyDescent="0.25">
      <c r="A1380" s="73" t="s">
        <v>2590</v>
      </c>
      <c r="B1380" s="73" t="s">
        <v>33</v>
      </c>
      <c r="C1380" s="73" t="s">
        <v>2681</v>
      </c>
      <c r="D1380" s="74" t="s">
        <v>2680</v>
      </c>
      <c r="E1380" s="85">
        <f ca="1">Розрахунки!CC1332</f>
        <v>16090.5</v>
      </c>
      <c r="F1380" s="85">
        <f>Розрахунки!CD1332</f>
        <v>0</v>
      </c>
      <c r="G1380" s="85">
        <f>Розрахунки!CE1332</f>
        <v>0</v>
      </c>
      <c r="H1380" s="85">
        <f>Розрахунки!CF1332</f>
        <v>0</v>
      </c>
      <c r="I1380" s="87">
        <f t="shared" ca="1" si="66"/>
        <v>16090.5</v>
      </c>
    </row>
    <row r="1381" spans="1:9" x14ac:dyDescent="0.25">
      <c r="A1381" s="73" t="s">
        <v>2590</v>
      </c>
      <c r="B1381" s="73" t="s">
        <v>28</v>
      </c>
      <c r="C1381" s="73" t="s">
        <v>2683</v>
      </c>
      <c r="D1381" s="74" t="s">
        <v>2682</v>
      </c>
      <c r="E1381" s="85">
        <f ca="1">Розрахунки!CC1333</f>
        <v>14875.6</v>
      </c>
      <c r="F1381" s="85">
        <f>Розрахунки!CD1333</f>
        <v>0</v>
      </c>
      <c r="G1381" s="85">
        <f>Розрахунки!CE1333</f>
        <v>0</v>
      </c>
      <c r="H1381" s="85">
        <f>Розрахунки!CF1333</f>
        <v>0</v>
      </c>
      <c r="I1381" s="87">
        <f t="shared" ca="1" si="66"/>
        <v>14875.6</v>
      </c>
    </row>
    <row r="1382" spans="1:9" x14ac:dyDescent="0.25">
      <c r="A1382" s="73" t="s">
        <v>2590</v>
      </c>
      <c r="B1382" s="73" t="s">
        <v>82</v>
      </c>
      <c r="C1382" s="73" t="s">
        <v>2685</v>
      </c>
      <c r="D1382" s="74" t="s">
        <v>2684</v>
      </c>
      <c r="E1382" s="85">
        <f ca="1">Розрахунки!CC1334</f>
        <v>44401.3</v>
      </c>
      <c r="F1382" s="85">
        <f>Розрахунки!CD1334</f>
        <v>0</v>
      </c>
      <c r="G1382" s="85">
        <f>Розрахунки!CE1334</f>
        <v>0</v>
      </c>
      <c r="H1382" s="85">
        <f>Розрахунки!CF1334</f>
        <v>0</v>
      </c>
      <c r="I1382" s="87">
        <f t="shared" ca="1" si="66"/>
        <v>44401.3</v>
      </c>
    </row>
    <row r="1383" spans="1:9" x14ac:dyDescent="0.25">
      <c r="A1383" s="73" t="s">
        <v>2590</v>
      </c>
      <c r="B1383" s="73" t="s">
        <v>28</v>
      </c>
      <c r="C1383" s="73" t="s">
        <v>2687</v>
      </c>
      <c r="D1383" s="74" t="s">
        <v>2686</v>
      </c>
      <c r="E1383" s="85">
        <f ca="1">Розрахунки!CC1335</f>
        <v>14970.2</v>
      </c>
      <c r="F1383" s="85">
        <f>Розрахунки!CD1335</f>
        <v>0</v>
      </c>
      <c r="G1383" s="85">
        <f>Розрахунки!CE1335</f>
        <v>0</v>
      </c>
      <c r="H1383" s="85">
        <f>Розрахунки!CF1335</f>
        <v>0</v>
      </c>
      <c r="I1383" s="87">
        <f t="shared" ca="1" si="66"/>
        <v>14970.2</v>
      </c>
    </row>
    <row r="1384" spans="1:9" x14ac:dyDescent="0.25">
      <c r="A1384" s="73" t="s">
        <v>2590</v>
      </c>
      <c r="B1384" s="73" t="s">
        <v>28</v>
      </c>
      <c r="C1384" s="73" t="s">
        <v>2689</v>
      </c>
      <c r="D1384" s="74" t="s">
        <v>2688</v>
      </c>
      <c r="E1384" s="85">
        <f ca="1">Розрахунки!CC1336</f>
        <v>26529.7</v>
      </c>
      <c r="F1384" s="85">
        <f>Розрахунки!CD1336</f>
        <v>0</v>
      </c>
      <c r="G1384" s="85">
        <f>Розрахунки!CE1336</f>
        <v>0</v>
      </c>
      <c r="H1384" s="85">
        <f>Розрахунки!CF1336</f>
        <v>0</v>
      </c>
      <c r="I1384" s="87">
        <f t="shared" ca="1" si="66"/>
        <v>26529.7</v>
      </c>
    </row>
    <row r="1385" spans="1:9" x14ac:dyDescent="0.25">
      <c r="A1385" s="73" t="s">
        <v>2590</v>
      </c>
      <c r="B1385" s="73" t="s">
        <v>25</v>
      </c>
      <c r="C1385" s="73" t="s">
        <v>2691</v>
      </c>
      <c r="D1385" s="74" t="s">
        <v>2690</v>
      </c>
      <c r="E1385" s="85">
        <f ca="1">Розрахунки!CC1337</f>
        <v>57717.2</v>
      </c>
      <c r="F1385" s="85">
        <f>Розрахунки!CD1337</f>
        <v>0</v>
      </c>
      <c r="G1385" s="85">
        <f>Розрахунки!CE1337</f>
        <v>0</v>
      </c>
      <c r="H1385" s="85">
        <f>Розрахунки!CF1337</f>
        <v>0</v>
      </c>
      <c r="I1385" s="87">
        <f t="shared" ca="1" si="66"/>
        <v>57717.2</v>
      </c>
    </row>
    <row r="1386" spans="1:9" x14ac:dyDescent="0.25">
      <c r="A1386" s="73" t="s">
        <v>2590</v>
      </c>
      <c r="B1386" s="73" t="s">
        <v>25</v>
      </c>
      <c r="C1386" s="73" t="s">
        <v>2693</v>
      </c>
      <c r="D1386" s="74" t="s">
        <v>2692</v>
      </c>
      <c r="E1386" s="85">
        <f ca="1">Розрахунки!CC1338</f>
        <v>73653</v>
      </c>
      <c r="F1386" s="85">
        <f>Розрахунки!CD1338</f>
        <v>0</v>
      </c>
      <c r="G1386" s="85">
        <f>Розрахунки!CE1338</f>
        <v>0</v>
      </c>
      <c r="H1386" s="85">
        <f>Розрахунки!CF1338</f>
        <v>0</v>
      </c>
      <c r="I1386" s="87">
        <f t="shared" ca="1" si="66"/>
        <v>73653</v>
      </c>
    </row>
    <row r="1387" spans="1:9" x14ac:dyDescent="0.25">
      <c r="A1387" s="73" t="s">
        <v>2590</v>
      </c>
      <c r="B1387" s="73" t="s">
        <v>82</v>
      </c>
      <c r="C1387" s="73" t="s">
        <v>2695</v>
      </c>
      <c r="D1387" s="74" t="s">
        <v>2694</v>
      </c>
      <c r="E1387" s="85">
        <f ca="1">Розрахунки!CC1339</f>
        <v>82859</v>
      </c>
      <c r="F1387" s="85">
        <f>Розрахунки!CD1339</f>
        <v>0</v>
      </c>
      <c r="G1387" s="85">
        <f>Розрахунки!CE1339</f>
        <v>0</v>
      </c>
      <c r="H1387" s="85">
        <f>Розрахунки!CF1339</f>
        <v>0</v>
      </c>
      <c r="I1387" s="87">
        <f t="shared" ca="1" si="66"/>
        <v>82859</v>
      </c>
    </row>
    <row r="1388" spans="1:9" x14ac:dyDescent="0.25">
      <c r="A1388" s="73" t="s">
        <v>2590</v>
      </c>
      <c r="B1388" s="73" t="s">
        <v>33</v>
      </c>
      <c r="C1388" s="73" t="s">
        <v>2697</v>
      </c>
      <c r="D1388" s="74" t="s">
        <v>2696</v>
      </c>
      <c r="E1388" s="85">
        <f ca="1">Розрахунки!CC1340</f>
        <v>39144.5</v>
      </c>
      <c r="F1388" s="85">
        <f>Розрахунки!CD1340</f>
        <v>0</v>
      </c>
      <c r="G1388" s="85">
        <f>Розрахунки!CE1340</f>
        <v>0</v>
      </c>
      <c r="H1388" s="85">
        <f>Розрахунки!CF1340</f>
        <v>0</v>
      </c>
      <c r="I1388" s="87">
        <f t="shared" ca="1" si="66"/>
        <v>39144.5</v>
      </c>
    </row>
    <row r="1389" spans="1:9" x14ac:dyDescent="0.25">
      <c r="A1389" s="73" t="s">
        <v>2590</v>
      </c>
      <c r="B1389" s="73" t="s">
        <v>25</v>
      </c>
      <c r="C1389" s="73" t="s">
        <v>2699</v>
      </c>
      <c r="D1389" s="74" t="s">
        <v>2698</v>
      </c>
      <c r="E1389" s="85">
        <f ca="1">Розрахунки!CC1341</f>
        <v>50825.8</v>
      </c>
      <c r="F1389" s="85">
        <f>Розрахунки!CD1341</f>
        <v>0</v>
      </c>
      <c r="G1389" s="85">
        <f>Розрахунки!CE1341</f>
        <v>0</v>
      </c>
      <c r="H1389" s="85">
        <f>Розрахунки!CF1341</f>
        <v>0</v>
      </c>
      <c r="I1389" s="87">
        <f t="shared" ca="1" si="66"/>
        <v>50825.8</v>
      </c>
    </row>
    <row r="1390" spans="1:9" x14ac:dyDescent="0.25">
      <c r="A1390" s="73" t="s">
        <v>2590</v>
      </c>
      <c r="B1390" s="73" t="s">
        <v>33</v>
      </c>
      <c r="C1390" s="73" t="s">
        <v>2701</v>
      </c>
      <c r="D1390" s="74" t="s">
        <v>2700</v>
      </c>
      <c r="E1390" s="85">
        <f ca="1">Розрахунки!CC1342</f>
        <v>59716.1</v>
      </c>
      <c r="F1390" s="85">
        <f>Розрахунки!CD1342</f>
        <v>0</v>
      </c>
      <c r="G1390" s="85">
        <f>Розрахунки!CE1342</f>
        <v>0</v>
      </c>
      <c r="H1390" s="85">
        <f>Розрахунки!CF1342</f>
        <v>0</v>
      </c>
      <c r="I1390" s="87">
        <f t="shared" ca="1" si="66"/>
        <v>59716.1</v>
      </c>
    </row>
    <row r="1391" spans="1:9" x14ac:dyDescent="0.25">
      <c r="A1391" s="73" t="s">
        <v>2590</v>
      </c>
      <c r="B1391" s="73" t="s">
        <v>25</v>
      </c>
      <c r="C1391" s="73" t="s">
        <v>2703</v>
      </c>
      <c r="D1391" s="74" t="s">
        <v>2702</v>
      </c>
      <c r="E1391" s="85">
        <f ca="1">Розрахунки!CC1343</f>
        <v>94674.7</v>
      </c>
      <c r="F1391" s="85">
        <f>Розрахунки!CD1343</f>
        <v>0</v>
      </c>
      <c r="G1391" s="85">
        <f>Розрахунки!CE1343</f>
        <v>0</v>
      </c>
      <c r="H1391" s="85">
        <f>Розрахунки!CF1343</f>
        <v>0</v>
      </c>
      <c r="I1391" s="87">
        <f t="shared" ca="1" si="66"/>
        <v>94674.7</v>
      </c>
    </row>
    <row r="1392" spans="1:9" x14ac:dyDescent="0.25">
      <c r="A1392" s="73" t="s">
        <v>2590</v>
      </c>
      <c r="B1392" s="73" t="s">
        <v>28</v>
      </c>
      <c r="C1392" s="73" t="s">
        <v>2705</v>
      </c>
      <c r="D1392" s="74" t="s">
        <v>2704</v>
      </c>
      <c r="E1392" s="85">
        <f ca="1">Розрахунки!CC1344</f>
        <v>41193.599999999999</v>
      </c>
      <c r="F1392" s="85">
        <f>Розрахунки!CD1344</f>
        <v>0</v>
      </c>
      <c r="G1392" s="85">
        <f>Розрахунки!CE1344</f>
        <v>0</v>
      </c>
      <c r="H1392" s="85">
        <f>Розрахунки!CF1344</f>
        <v>0</v>
      </c>
      <c r="I1392" s="87">
        <f t="shared" ca="1" si="66"/>
        <v>41193.599999999999</v>
      </c>
    </row>
    <row r="1393" spans="1:9" x14ac:dyDescent="0.25">
      <c r="A1393" s="73" t="s">
        <v>2590</v>
      </c>
      <c r="B1393" s="73" t="s">
        <v>28</v>
      </c>
      <c r="C1393" s="73" t="s">
        <v>2707</v>
      </c>
      <c r="D1393" s="74" t="s">
        <v>2706</v>
      </c>
      <c r="E1393" s="85">
        <f ca="1">Розрахунки!CC1345</f>
        <v>32448.1</v>
      </c>
      <c r="F1393" s="85">
        <f>Розрахунки!CD1345</f>
        <v>0</v>
      </c>
      <c r="G1393" s="85">
        <f>Розрахунки!CE1345</f>
        <v>0</v>
      </c>
      <c r="H1393" s="85">
        <f>Розрахунки!CF1345</f>
        <v>0</v>
      </c>
      <c r="I1393" s="87">
        <f t="shared" ca="1" si="66"/>
        <v>32448.1</v>
      </c>
    </row>
    <row r="1394" spans="1:9" x14ac:dyDescent="0.25">
      <c r="A1394" s="73" t="s">
        <v>2590</v>
      </c>
      <c r="B1394" s="73" t="s">
        <v>28</v>
      </c>
      <c r="C1394" s="73" t="s">
        <v>2708</v>
      </c>
      <c r="D1394" s="74" t="s">
        <v>377</v>
      </c>
      <c r="E1394" s="85">
        <f ca="1">Розрахунки!CC1346</f>
        <v>20860.8</v>
      </c>
      <c r="F1394" s="85">
        <f>Розрахунки!CD1346</f>
        <v>0</v>
      </c>
      <c r="G1394" s="85">
        <f>Розрахунки!CE1346</f>
        <v>0</v>
      </c>
      <c r="H1394" s="85">
        <f>Розрахунки!CF1346</f>
        <v>0</v>
      </c>
      <c r="I1394" s="87">
        <f t="shared" ca="1" si="66"/>
        <v>20860.8</v>
      </c>
    </row>
    <row r="1395" spans="1:9" x14ac:dyDescent="0.25">
      <c r="A1395" s="73" t="s">
        <v>2590</v>
      </c>
      <c r="B1395" s="73" t="s">
        <v>82</v>
      </c>
      <c r="C1395" s="73" t="s">
        <v>2710</v>
      </c>
      <c r="D1395" s="74" t="s">
        <v>2709</v>
      </c>
      <c r="E1395" s="85">
        <f ca="1">Розрахунки!CC1347</f>
        <v>116810.7</v>
      </c>
      <c r="F1395" s="85">
        <f>Розрахунки!CD1347</f>
        <v>0</v>
      </c>
      <c r="G1395" s="85">
        <f>Розрахунки!CE1347</f>
        <v>0</v>
      </c>
      <c r="H1395" s="85">
        <f>Розрахунки!CF1347</f>
        <v>0</v>
      </c>
      <c r="I1395" s="87">
        <f t="shared" ca="1" si="66"/>
        <v>116810.7</v>
      </c>
    </row>
    <row r="1396" spans="1:9" x14ac:dyDescent="0.25">
      <c r="A1396" s="73" t="s">
        <v>2590</v>
      </c>
      <c r="B1396" s="73" t="s">
        <v>82</v>
      </c>
      <c r="C1396" s="73" t="s">
        <v>2712</v>
      </c>
      <c r="D1396" s="74" t="s">
        <v>2711</v>
      </c>
      <c r="E1396" s="85">
        <f ca="1">Розрахунки!CC1348</f>
        <v>161569.20000000001</v>
      </c>
      <c r="F1396" s="85">
        <f>Розрахунки!CD1348</f>
        <v>0</v>
      </c>
      <c r="G1396" s="85">
        <f>Розрахунки!CE1348</f>
        <v>0</v>
      </c>
      <c r="H1396" s="85">
        <f>Розрахунки!CF1348</f>
        <v>0</v>
      </c>
      <c r="I1396" s="87">
        <f t="shared" ca="1" si="66"/>
        <v>161569.20000000001</v>
      </c>
    </row>
    <row r="1397" spans="1:9" x14ac:dyDescent="0.25">
      <c r="A1397" s="73" t="s">
        <v>2590</v>
      </c>
      <c r="B1397" s="73" t="s">
        <v>25</v>
      </c>
      <c r="C1397" s="73" t="s">
        <v>2714</v>
      </c>
      <c r="D1397" s="74" t="s">
        <v>2713</v>
      </c>
      <c r="E1397" s="85">
        <f ca="1">Розрахунки!CC1349</f>
        <v>99238.6</v>
      </c>
      <c r="F1397" s="85">
        <f>Розрахунки!CD1349</f>
        <v>0</v>
      </c>
      <c r="G1397" s="85">
        <f>Розрахунки!CE1349</f>
        <v>0</v>
      </c>
      <c r="H1397" s="85">
        <f>Розрахунки!CF1349</f>
        <v>0</v>
      </c>
      <c r="I1397" s="87">
        <f t="shared" ca="1" si="66"/>
        <v>99238.6</v>
      </c>
    </row>
    <row r="1398" spans="1:9" x14ac:dyDescent="0.25">
      <c r="A1398" s="73" t="s">
        <v>2590</v>
      </c>
      <c r="B1398" s="73" t="s">
        <v>82</v>
      </c>
      <c r="C1398" s="73" t="s">
        <v>2716</v>
      </c>
      <c r="D1398" s="74" t="s">
        <v>2715</v>
      </c>
      <c r="E1398" s="85">
        <f ca="1">Розрахунки!CC1350</f>
        <v>498743.2</v>
      </c>
      <c r="F1398" s="85">
        <f>Розрахунки!CD1350</f>
        <v>14604.9</v>
      </c>
      <c r="G1398" s="85">
        <f>Розрахунки!CE1350</f>
        <v>0</v>
      </c>
      <c r="H1398" s="85">
        <f>Розрахунки!CF1350</f>
        <v>0</v>
      </c>
      <c r="I1398" s="87">
        <f t="shared" ca="1" si="66"/>
        <v>513348.10000000003</v>
      </c>
    </row>
    <row r="1399" spans="1:9" x14ac:dyDescent="0.25">
      <c r="A1399" s="73" t="s">
        <v>2590</v>
      </c>
      <c r="B1399" s="73" t="s">
        <v>33</v>
      </c>
      <c r="C1399" s="73" t="s">
        <v>2718</v>
      </c>
      <c r="D1399" s="74" t="s">
        <v>2717</v>
      </c>
      <c r="E1399" s="85">
        <f ca="1">Розрахунки!CC1351</f>
        <v>64889.2</v>
      </c>
      <c r="F1399" s="85">
        <f>Розрахунки!CD1351</f>
        <v>0</v>
      </c>
      <c r="G1399" s="85">
        <f>Розрахунки!CE1351</f>
        <v>0</v>
      </c>
      <c r="H1399" s="85">
        <f>Розрахунки!CF1351</f>
        <v>0</v>
      </c>
      <c r="I1399" s="87">
        <f t="shared" ca="1" si="66"/>
        <v>64889.2</v>
      </c>
    </row>
    <row r="1400" spans="1:9" x14ac:dyDescent="0.25">
      <c r="A1400" s="73" t="s">
        <v>2590</v>
      </c>
      <c r="B1400" s="73" t="s">
        <v>33</v>
      </c>
      <c r="C1400" s="73" t="s">
        <v>2720</v>
      </c>
      <c r="D1400" s="74" t="s">
        <v>2719</v>
      </c>
      <c r="E1400" s="85">
        <f ca="1">Розрахунки!CC1352</f>
        <v>33456.400000000001</v>
      </c>
      <c r="F1400" s="85">
        <f>Розрахунки!CD1352</f>
        <v>0</v>
      </c>
      <c r="G1400" s="85">
        <f>Розрахунки!CE1352</f>
        <v>0</v>
      </c>
      <c r="H1400" s="85">
        <f>Розрахунки!CF1352</f>
        <v>0</v>
      </c>
      <c r="I1400" s="87">
        <f t="shared" ca="1" si="66"/>
        <v>33456.400000000001</v>
      </c>
    </row>
    <row r="1401" spans="1:9" x14ac:dyDescent="0.25">
      <c r="A1401" s="73" t="s">
        <v>2721</v>
      </c>
      <c r="B1401" s="73" t="s">
        <v>19</v>
      </c>
      <c r="C1401" s="73" t="s">
        <v>4554</v>
      </c>
      <c r="D1401" s="74" t="s">
        <v>4555</v>
      </c>
      <c r="E1401" s="84">
        <f ca="1">SUM(E1402:E1403)</f>
        <v>2817697.9000000004</v>
      </c>
      <c r="F1401" s="84">
        <f t="shared" ref="F1401:I1401" si="67">SUM(F1402:F1403)</f>
        <v>44449.7</v>
      </c>
      <c r="G1401" s="84">
        <f t="shared" si="67"/>
        <v>28574.799999999999</v>
      </c>
      <c r="H1401" s="84">
        <f t="shared" si="67"/>
        <v>25716.6</v>
      </c>
      <c r="I1401" s="84">
        <f t="shared" ca="1" si="67"/>
        <v>2916439</v>
      </c>
    </row>
    <row r="1402" spans="1:9" x14ac:dyDescent="0.25">
      <c r="A1402" s="73" t="s">
        <v>2721</v>
      </c>
      <c r="B1402" s="73" t="s">
        <v>21</v>
      </c>
      <c r="C1402" s="73" t="s">
        <v>2723</v>
      </c>
      <c r="D1402" s="74" t="s">
        <v>2722</v>
      </c>
      <c r="E1402" s="85">
        <f ca="1">Розрахунки!CC1353</f>
        <v>89592.7</v>
      </c>
      <c r="F1402" s="85">
        <f>Розрахунки!CD1353</f>
        <v>13017.4</v>
      </c>
      <c r="G1402" s="85">
        <f>Розрахунки!CE1353</f>
        <v>28574.799999999999</v>
      </c>
      <c r="H1402" s="85">
        <f>Розрахунки!CF1353</f>
        <v>25716.6</v>
      </c>
      <c r="I1402" s="87">
        <f t="shared" ca="1" si="66"/>
        <v>156901.5</v>
      </c>
    </row>
    <row r="1403" spans="1:9" x14ac:dyDescent="0.25">
      <c r="A1403" s="73" t="s">
        <v>2721</v>
      </c>
      <c r="B1403" s="73" t="s">
        <v>4467</v>
      </c>
      <c r="C1403" s="73" t="s">
        <v>4556</v>
      </c>
      <c r="D1403" s="74" t="s">
        <v>4557</v>
      </c>
      <c r="E1403" s="86">
        <f ca="1">SUM(E1404:E1455)</f>
        <v>2728105.2</v>
      </c>
      <c r="F1403" s="86">
        <f t="shared" ref="F1403:H1403" si="68">SUM(F1404:F1455)</f>
        <v>31432.3</v>
      </c>
      <c r="G1403" s="86">
        <f t="shared" si="68"/>
        <v>0</v>
      </c>
      <c r="H1403" s="86">
        <f t="shared" si="68"/>
        <v>0</v>
      </c>
      <c r="I1403" s="87">
        <f t="shared" ca="1" si="66"/>
        <v>2759537.5</v>
      </c>
    </row>
    <row r="1404" spans="1:9" x14ac:dyDescent="0.25">
      <c r="A1404" s="73" t="s">
        <v>2721</v>
      </c>
      <c r="B1404" s="73" t="s">
        <v>28</v>
      </c>
      <c r="C1404" s="73" t="s">
        <v>2725</v>
      </c>
      <c r="D1404" s="74" t="s">
        <v>2724</v>
      </c>
      <c r="E1404" s="85">
        <f ca="1">Розрахунки!CC1354</f>
        <v>19192.900000000001</v>
      </c>
      <c r="F1404" s="85">
        <f>Розрахунки!CD1354</f>
        <v>0</v>
      </c>
      <c r="G1404" s="85">
        <f>Розрахунки!CE1354</f>
        <v>0</v>
      </c>
      <c r="H1404" s="85">
        <f>Розрахунки!CF1354</f>
        <v>0</v>
      </c>
      <c r="I1404" s="87">
        <f t="shared" ca="1" si="66"/>
        <v>19192.900000000001</v>
      </c>
    </row>
    <row r="1405" spans="1:9" x14ac:dyDescent="0.25">
      <c r="A1405" s="73" t="s">
        <v>2721</v>
      </c>
      <c r="B1405" s="73" t="s">
        <v>28</v>
      </c>
      <c r="C1405" s="73" t="s">
        <v>2727</v>
      </c>
      <c r="D1405" s="74" t="s">
        <v>2726</v>
      </c>
      <c r="E1405" s="85">
        <f ca="1">Розрахунки!CC1355</f>
        <v>42427.8</v>
      </c>
      <c r="F1405" s="85">
        <f>Розрахунки!CD1355</f>
        <v>0</v>
      </c>
      <c r="G1405" s="85">
        <f>Розрахунки!CE1355</f>
        <v>0</v>
      </c>
      <c r="H1405" s="85">
        <f>Розрахунки!CF1355</f>
        <v>0</v>
      </c>
      <c r="I1405" s="87">
        <f t="shared" ca="1" si="66"/>
        <v>42427.8</v>
      </c>
    </row>
    <row r="1406" spans="1:9" x14ac:dyDescent="0.25">
      <c r="A1406" s="73" t="s">
        <v>2721</v>
      </c>
      <c r="B1406" s="73" t="s">
        <v>28</v>
      </c>
      <c r="C1406" s="73" t="s">
        <v>2729</v>
      </c>
      <c r="D1406" s="74" t="s">
        <v>2728</v>
      </c>
      <c r="E1406" s="85">
        <f ca="1">Розрахунки!CC1356</f>
        <v>16184.3</v>
      </c>
      <c r="F1406" s="85">
        <f>Розрахунки!CD1356</f>
        <v>0</v>
      </c>
      <c r="G1406" s="85">
        <f>Розрахунки!CE1356</f>
        <v>0</v>
      </c>
      <c r="H1406" s="85">
        <f>Розрахунки!CF1356</f>
        <v>0</v>
      </c>
      <c r="I1406" s="87">
        <f t="shared" ca="1" si="66"/>
        <v>16184.3</v>
      </c>
    </row>
    <row r="1407" spans="1:9" x14ac:dyDescent="0.25">
      <c r="A1407" s="73" t="s">
        <v>2721</v>
      </c>
      <c r="B1407" s="73" t="s">
        <v>33</v>
      </c>
      <c r="C1407" s="73" t="s">
        <v>2731</v>
      </c>
      <c r="D1407" s="74" t="s">
        <v>2730</v>
      </c>
      <c r="E1407" s="85">
        <f ca="1">Розрахунки!CC1357</f>
        <v>66776.5</v>
      </c>
      <c r="F1407" s="85">
        <f>Розрахунки!CD1357</f>
        <v>0</v>
      </c>
      <c r="G1407" s="85">
        <f>Розрахунки!CE1357</f>
        <v>0</v>
      </c>
      <c r="H1407" s="85">
        <f>Розрахунки!CF1357</f>
        <v>0</v>
      </c>
      <c r="I1407" s="87">
        <f t="shared" ca="1" si="66"/>
        <v>66776.5</v>
      </c>
    </row>
    <row r="1408" spans="1:9" x14ac:dyDescent="0.25">
      <c r="A1408" s="73" t="s">
        <v>2721</v>
      </c>
      <c r="B1408" s="73" t="s">
        <v>28</v>
      </c>
      <c r="C1408" s="73" t="s">
        <v>2733</v>
      </c>
      <c r="D1408" s="74" t="s">
        <v>2732</v>
      </c>
      <c r="E1408" s="85">
        <f ca="1">Розрахунки!CC1358</f>
        <v>51241.1</v>
      </c>
      <c r="F1408" s="85">
        <f>Розрахунки!CD1358</f>
        <v>0</v>
      </c>
      <c r="G1408" s="85">
        <f>Розрахунки!CE1358</f>
        <v>0</v>
      </c>
      <c r="H1408" s="85">
        <f>Розрахунки!CF1358</f>
        <v>0</v>
      </c>
      <c r="I1408" s="87">
        <f t="shared" ca="1" si="66"/>
        <v>51241.1</v>
      </c>
    </row>
    <row r="1409" spans="1:9" x14ac:dyDescent="0.25">
      <c r="A1409" s="73" t="s">
        <v>2721</v>
      </c>
      <c r="B1409" s="73" t="s">
        <v>28</v>
      </c>
      <c r="C1409" s="73" t="s">
        <v>2735</v>
      </c>
      <c r="D1409" s="74" t="s">
        <v>2734</v>
      </c>
      <c r="E1409" s="85">
        <f ca="1">Розрахунки!CC1359</f>
        <v>29186.9</v>
      </c>
      <c r="F1409" s="85">
        <f>Розрахунки!CD1359</f>
        <v>0</v>
      </c>
      <c r="G1409" s="85">
        <f>Розрахунки!CE1359</f>
        <v>0</v>
      </c>
      <c r="H1409" s="85">
        <f>Розрахунки!CF1359</f>
        <v>0</v>
      </c>
      <c r="I1409" s="87">
        <f t="shared" ca="1" si="66"/>
        <v>29186.9</v>
      </c>
    </row>
    <row r="1410" spans="1:9" x14ac:dyDescent="0.25">
      <c r="A1410" s="73" t="s">
        <v>2721</v>
      </c>
      <c r="B1410" s="73" t="s">
        <v>28</v>
      </c>
      <c r="C1410" s="73" t="s">
        <v>2737</v>
      </c>
      <c r="D1410" s="74" t="s">
        <v>2736</v>
      </c>
      <c r="E1410" s="85">
        <f ca="1">Розрахунки!CC1360</f>
        <v>33652</v>
      </c>
      <c r="F1410" s="85">
        <f>Розрахунки!CD1360</f>
        <v>0</v>
      </c>
      <c r="G1410" s="85">
        <f>Розрахунки!CE1360</f>
        <v>0</v>
      </c>
      <c r="H1410" s="85">
        <f>Розрахунки!CF1360</f>
        <v>0</v>
      </c>
      <c r="I1410" s="87">
        <f t="shared" ca="1" si="66"/>
        <v>33652</v>
      </c>
    </row>
    <row r="1411" spans="1:9" x14ac:dyDescent="0.25">
      <c r="A1411" s="73" t="s">
        <v>2721</v>
      </c>
      <c r="B1411" s="73" t="s">
        <v>28</v>
      </c>
      <c r="C1411" s="73" t="s">
        <v>2739</v>
      </c>
      <c r="D1411" s="74" t="s">
        <v>2738</v>
      </c>
      <c r="E1411" s="85">
        <f ca="1">Розрахунки!CC1361</f>
        <v>22405.4</v>
      </c>
      <c r="F1411" s="85">
        <f>Розрахунки!CD1361</f>
        <v>0</v>
      </c>
      <c r="G1411" s="85">
        <f>Розрахунки!CE1361</f>
        <v>0</v>
      </c>
      <c r="H1411" s="85">
        <f>Розрахунки!CF1361</f>
        <v>0</v>
      </c>
      <c r="I1411" s="87">
        <f t="shared" ca="1" si="66"/>
        <v>22405.4</v>
      </c>
    </row>
    <row r="1412" spans="1:9" x14ac:dyDescent="0.25">
      <c r="A1412" s="73" t="s">
        <v>2721</v>
      </c>
      <c r="B1412" s="73" t="s">
        <v>25</v>
      </c>
      <c r="C1412" s="73" t="s">
        <v>2741</v>
      </c>
      <c r="D1412" s="74" t="s">
        <v>2740</v>
      </c>
      <c r="E1412" s="85">
        <f ca="1">Розрахунки!CC1362</f>
        <v>126396.9</v>
      </c>
      <c r="F1412" s="85">
        <f>Розрахунки!CD1362</f>
        <v>0</v>
      </c>
      <c r="G1412" s="85">
        <f>Розрахунки!CE1362</f>
        <v>0</v>
      </c>
      <c r="H1412" s="85">
        <f>Розрахунки!CF1362</f>
        <v>0</v>
      </c>
      <c r="I1412" s="87">
        <f t="shared" ca="1" si="66"/>
        <v>126396.9</v>
      </c>
    </row>
    <row r="1413" spans="1:9" x14ac:dyDescent="0.25">
      <c r="A1413" s="73" t="s">
        <v>2721</v>
      </c>
      <c r="B1413" s="73" t="s">
        <v>28</v>
      </c>
      <c r="C1413" s="73" t="s">
        <v>2743</v>
      </c>
      <c r="D1413" s="74" t="s">
        <v>2742</v>
      </c>
      <c r="E1413" s="85">
        <f ca="1">Розрахунки!CC1363</f>
        <v>30423.9</v>
      </c>
      <c r="F1413" s="85">
        <f>Розрахунки!CD1363</f>
        <v>0</v>
      </c>
      <c r="G1413" s="85">
        <f>Розрахунки!CE1363</f>
        <v>0</v>
      </c>
      <c r="H1413" s="85">
        <f>Розрахунки!CF1363</f>
        <v>0</v>
      </c>
      <c r="I1413" s="87">
        <f t="shared" ca="1" si="66"/>
        <v>30423.9</v>
      </c>
    </row>
    <row r="1414" spans="1:9" x14ac:dyDescent="0.25">
      <c r="A1414" s="73" t="s">
        <v>2721</v>
      </c>
      <c r="B1414" s="73" t="s">
        <v>25</v>
      </c>
      <c r="C1414" s="73" t="s">
        <v>2745</v>
      </c>
      <c r="D1414" s="74" t="s">
        <v>2744</v>
      </c>
      <c r="E1414" s="85">
        <f ca="1">Розрахунки!CC1364</f>
        <v>46742.1</v>
      </c>
      <c r="F1414" s="85">
        <f>Розрахунки!CD1364</f>
        <v>0</v>
      </c>
      <c r="G1414" s="85">
        <f>Розрахунки!CE1364</f>
        <v>0</v>
      </c>
      <c r="H1414" s="85">
        <f>Розрахунки!CF1364</f>
        <v>0</v>
      </c>
      <c r="I1414" s="87">
        <f t="shared" ref="I1414:I1477" ca="1" si="69">SUM(E1414:H1414)</f>
        <v>46742.1</v>
      </c>
    </row>
    <row r="1415" spans="1:9" x14ac:dyDescent="0.25">
      <c r="A1415" s="73" t="s">
        <v>2721</v>
      </c>
      <c r="B1415" s="73" t="s">
        <v>25</v>
      </c>
      <c r="C1415" s="73" t="s">
        <v>2747</v>
      </c>
      <c r="D1415" s="74" t="s">
        <v>2746</v>
      </c>
      <c r="E1415" s="85">
        <f ca="1">Розрахунки!CC1365</f>
        <v>73246.399999999994</v>
      </c>
      <c r="F1415" s="85">
        <f>Розрахунки!CD1365</f>
        <v>0</v>
      </c>
      <c r="G1415" s="85">
        <f>Розрахунки!CE1365</f>
        <v>0</v>
      </c>
      <c r="H1415" s="85">
        <f>Розрахунки!CF1365</f>
        <v>0</v>
      </c>
      <c r="I1415" s="87">
        <f t="shared" ca="1" si="69"/>
        <v>73246.399999999994</v>
      </c>
    </row>
    <row r="1416" spans="1:9" x14ac:dyDescent="0.25">
      <c r="A1416" s="73" t="s">
        <v>2721</v>
      </c>
      <c r="B1416" s="73" t="s">
        <v>25</v>
      </c>
      <c r="C1416" s="73" t="s">
        <v>2749</v>
      </c>
      <c r="D1416" s="74" t="s">
        <v>2748</v>
      </c>
      <c r="E1416" s="85">
        <f ca="1">Розрахунки!CC1366</f>
        <v>153382.39999999999</v>
      </c>
      <c r="F1416" s="85">
        <f>Розрахунки!CD1366</f>
        <v>0</v>
      </c>
      <c r="G1416" s="85">
        <f>Розрахунки!CE1366</f>
        <v>0</v>
      </c>
      <c r="H1416" s="85">
        <f>Розрахунки!CF1366</f>
        <v>0</v>
      </c>
      <c r="I1416" s="87">
        <f t="shared" ca="1" si="69"/>
        <v>153382.39999999999</v>
      </c>
    </row>
    <row r="1417" spans="1:9" x14ac:dyDescent="0.25">
      <c r="A1417" s="73" t="s">
        <v>2721</v>
      </c>
      <c r="B1417" s="73" t="s">
        <v>33</v>
      </c>
      <c r="C1417" s="73" t="s">
        <v>2751</v>
      </c>
      <c r="D1417" s="74" t="s">
        <v>2750</v>
      </c>
      <c r="E1417" s="85">
        <f ca="1">Розрахунки!CC1367</f>
        <v>39267.199999999997</v>
      </c>
      <c r="F1417" s="85">
        <f>Розрахунки!CD1367</f>
        <v>0</v>
      </c>
      <c r="G1417" s="85">
        <f>Розрахунки!CE1367</f>
        <v>0</v>
      </c>
      <c r="H1417" s="85">
        <f>Розрахунки!CF1367</f>
        <v>0</v>
      </c>
      <c r="I1417" s="87">
        <f t="shared" ca="1" si="69"/>
        <v>39267.199999999997</v>
      </c>
    </row>
    <row r="1418" spans="1:9" x14ac:dyDescent="0.25">
      <c r="A1418" s="73" t="s">
        <v>2721</v>
      </c>
      <c r="B1418" s="73" t="s">
        <v>28</v>
      </c>
      <c r="C1418" s="73" t="s">
        <v>2753</v>
      </c>
      <c r="D1418" s="74" t="s">
        <v>2752</v>
      </c>
      <c r="E1418" s="85">
        <f ca="1">Розрахунки!CC1368</f>
        <v>20544.3</v>
      </c>
      <c r="F1418" s="85">
        <f>Розрахунки!CD1368</f>
        <v>0</v>
      </c>
      <c r="G1418" s="85">
        <f>Розрахунки!CE1368</f>
        <v>0</v>
      </c>
      <c r="H1418" s="85">
        <f>Розрахунки!CF1368</f>
        <v>0</v>
      </c>
      <c r="I1418" s="87">
        <f t="shared" ca="1" si="69"/>
        <v>20544.3</v>
      </c>
    </row>
    <row r="1419" spans="1:9" x14ac:dyDescent="0.25">
      <c r="A1419" s="73" t="s">
        <v>2721</v>
      </c>
      <c r="B1419" s="73" t="s">
        <v>28</v>
      </c>
      <c r="C1419" s="73" t="s">
        <v>2755</v>
      </c>
      <c r="D1419" s="74" t="s">
        <v>2754</v>
      </c>
      <c r="E1419" s="85">
        <f ca="1">Розрахунки!CC1369</f>
        <v>49228.4</v>
      </c>
      <c r="F1419" s="85">
        <f>Розрахунки!CD1369</f>
        <v>0</v>
      </c>
      <c r="G1419" s="85">
        <f>Розрахунки!CE1369</f>
        <v>0</v>
      </c>
      <c r="H1419" s="85">
        <f>Розрахунки!CF1369</f>
        <v>0</v>
      </c>
      <c r="I1419" s="87">
        <f t="shared" ca="1" si="69"/>
        <v>49228.4</v>
      </c>
    </row>
    <row r="1420" spans="1:9" x14ac:dyDescent="0.25">
      <c r="A1420" s="73" t="s">
        <v>2721</v>
      </c>
      <c r="B1420" s="73" t="s">
        <v>28</v>
      </c>
      <c r="C1420" s="73" t="s">
        <v>2757</v>
      </c>
      <c r="D1420" s="74" t="s">
        <v>2756</v>
      </c>
      <c r="E1420" s="85">
        <f ca="1">Розрахунки!CC1370</f>
        <v>30391.8</v>
      </c>
      <c r="F1420" s="85">
        <f>Розрахунки!CD1370</f>
        <v>0</v>
      </c>
      <c r="G1420" s="85">
        <f>Розрахунки!CE1370</f>
        <v>0</v>
      </c>
      <c r="H1420" s="85">
        <f>Розрахунки!CF1370</f>
        <v>0</v>
      </c>
      <c r="I1420" s="87">
        <f t="shared" ca="1" si="69"/>
        <v>30391.8</v>
      </c>
    </row>
    <row r="1421" spans="1:9" x14ac:dyDescent="0.25">
      <c r="A1421" s="73" t="s">
        <v>2721</v>
      </c>
      <c r="B1421" s="73" t="s">
        <v>28</v>
      </c>
      <c r="C1421" s="73" t="s">
        <v>2759</v>
      </c>
      <c r="D1421" s="74" t="s">
        <v>2758</v>
      </c>
      <c r="E1421" s="85">
        <f ca="1">Розрахунки!CC1371</f>
        <v>31904.400000000001</v>
      </c>
      <c r="F1421" s="85">
        <f>Розрахунки!CD1371</f>
        <v>0</v>
      </c>
      <c r="G1421" s="85">
        <f>Розрахунки!CE1371</f>
        <v>0</v>
      </c>
      <c r="H1421" s="85">
        <f>Розрахунки!CF1371</f>
        <v>0</v>
      </c>
      <c r="I1421" s="87">
        <f t="shared" ca="1" si="69"/>
        <v>31904.400000000001</v>
      </c>
    </row>
    <row r="1422" spans="1:9" x14ac:dyDescent="0.25">
      <c r="A1422" s="73" t="s">
        <v>2721</v>
      </c>
      <c r="B1422" s="73" t="s">
        <v>28</v>
      </c>
      <c r="C1422" s="73" t="s">
        <v>2761</v>
      </c>
      <c r="D1422" s="74" t="s">
        <v>2760</v>
      </c>
      <c r="E1422" s="85">
        <f ca="1">Розрахунки!CC1372</f>
        <v>51543.1</v>
      </c>
      <c r="F1422" s="85">
        <f>Розрахунки!CD1372</f>
        <v>0</v>
      </c>
      <c r="G1422" s="85">
        <f>Розрахунки!CE1372</f>
        <v>0</v>
      </c>
      <c r="H1422" s="85">
        <f>Розрахунки!CF1372</f>
        <v>0</v>
      </c>
      <c r="I1422" s="87">
        <f t="shared" ca="1" si="69"/>
        <v>51543.1</v>
      </c>
    </row>
    <row r="1423" spans="1:9" x14ac:dyDescent="0.25">
      <c r="A1423" s="73" t="s">
        <v>2721</v>
      </c>
      <c r="B1423" s="73" t="s">
        <v>28</v>
      </c>
      <c r="C1423" s="73" t="s">
        <v>2763</v>
      </c>
      <c r="D1423" s="74" t="s">
        <v>2762</v>
      </c>
      <c r="E1423" s="85">
        <f ca="1">Розрахунки!CC1373</f>
        <v>60578.8</v>
      </c>
      <c r="F1423" s="85">
        <f>Розрахунки!CD1373</f>
        <v>0</v>
      </c>
      <c r="G1423" s="85">
        <f>Розрахунки!CE1373</f>
        <v>0</v>
      </c>
      <c r="H1423" s="85">
        <f>Розрахунки!CF1373</f>
        <v>0</v>
      </c>
      <c r="I1423" s="87">
        <f t="shared" ca="1" si="69"/>
        <v>60578.8</v>
      </c>
    </row>
    <row r="1424" spans="1:9" x14ac:dyDescent="0.25">
      <c r="A1424" s="73" t="s">
        <v>2721</v>
      </c>
      <c r="B1424" s="73" t="s">
        <v>25</v>
      </c>
      <c r="C1424" s="73" t="s">
        <v>2765</v>
      </c>
      <c r="D1424" s="74" t="s">
        <v>2764</v>
      </c>
      <c r="E1424" s="85">
        <f ca="1">Розрахунки!CC1374</f>
        <v>61523.199999999997</v>
      </c>
      <c r="F1424" s="85">
        <f>Розрахунки!CD1374</f>
        <v>0</v>
      </c>
      <c r="G1424" s="85">
        <f>Розрахунки!CE1374</f>
        <v>0</v>
      </c>
      <c r="H1424" s="85">
        <f>Розрахунки!CF1374</f>
        <v>0</v>
      </c>
      <c r="I1424" s="87">
        <f t="shared" ca="1" si="69"/>
        <v>61523.199999999997</v>
      </c>
    </row>
    <row r="1425" spans="1:9" x14ac:dyDescent="0.25">
      <c r="A1425" s="73" t="s">
        <v>2721</v>
      </c>
      <c r="B1425" s="73" t="s">
        <v>28</v>
      </c>
      <c r="C1425" s="73" t="s">
        <v>2767</v>
      </c>
      <c r="D1425" s="74" t="s">
        <v>2766</v>
      </c>
      <c r="E1425" s="85">
        <f ca="1">Розрахунки!CC1375</f>
        <v>32520.799999999999</v>
      </c>
      <c r="F1425" s="85">
        <f>Розрахунки!CD1375</f>
        <v>0</v>
      </c>
      <c r="G1425" s="85">
        <f>Розрахунки!CE1375</f>
        <v>0</v>
      </c>
      <c r="H1425" s="85">
        <f>Розрахунки!CF1375</f>
        <v>0</v>
      </c>
      <c r="I1425" s="87">
        <f t="shared" ca="1" si="69"/>
        <v>32520.799999999999</v>
      </c>
    </row>
    <row r="1426" spans="1:9" x14ac:dyDescent="0.25">
      <c r="A1426" s="73" t="s">
        <v>2721</v>
      </c>
      <c r="B1426" s="73" t="s">
        <v>28</v>
      </c>
      <c r="C1426" s="73" t="s">
        <v>2769</v>
      </c>
      <c r="D1426" s="74" t="s">
        <v>2768</v>
      </c>
      <c r="E1426" s="85">
        <f ca="1">Розрахунки!CC1376</f>
        <v>18864.5</v>
      </c>
      <c r="F1426" s="85">
        <f>Розрахунки!CD1376</f>
        <v>0</v>
      </c>
      <c r="G1426" s="85">
        <f>Розрахунки!CE1376</f>
        <v>0</v>
      </c>
      <c r="H1426" s="85">
        <f>Розрахунки!CF1376</f>
        <v>0</v>
      </c>
      <c r="I1426" s="87">
        <f t="shared" ca="1" si="69"/>
        <v>18864.5</v>
      </c>
    </row>
    <row r="1427" spans="1:9" x14ac:dyDescent="0.25">
      <c r="A1427" s="73" t="s">
        <v>2721</v>
      </c>
      <c r="B1427" s="73" t="s">
        <v>28</v>
      </c>
      <c r="C1427" s="73" t="s">
        <v>2771</v>
      </c>
      <c r="D1427" s="74" t="s">
        <v>2770</v>
      </c>
      <c r="E1427" s="85">
        <f ca="1">Розрахунки!CC1377</f>
        <v>40268.699999999997</v>
      </c>
      <c r="F1427" s="85">
        <f>Розрахунки!CD1377</f>
        <v>0</v>
      </c>
      <c r="G1427" s="85">
        <f>Розрахунки!CE1377</f>
        <v>0</v>
      </c>
      <c r="H1427" s="85">
        <f>Розрахунки!CF1377</f>
        <v>0</v>
      </c>
      <c r="I1427" s="87">
        <f t="shared" ca="1" si="69"/>
        <v>40268.699999999997</v>
      </c>
    </row>
    <row r="1428" spans="1:9" x14ac:dyDescent="0.25">
      <c r="A1428" s="73" t="s">
        <v>2721</v>
      </c>
      <c r="B1428" s="73" t="s">
        <v>33</v>
      </c>
      <c r="C1428" s="73" t="s">
        <v>2773</v>
      </c>
      <c r="D1428" s="74" t="s">
        <v>2772</v>
      </c>
      <c r="E1428" s="85">
        <f ca="1">Розрахунки!CC1378</f>
        <v>11262.1</v>
      </c>
      <c r="F1428" s="85">
        <f>Розрахунки!CD1378</f>
        <v>0</v>
      </c>
      <c r="G1428" s="85">
        <f>Розрахунки!CE1378</f>
        <v>0</v>
      </c>
      <c r="H1428" s="85">
        <f>Розрахунки!CF1378</f>
        <v>0</v>
      </c>
      <c r="I1428" s="87">
        <f t="shared" ca="1" si="69"/>
        <v>11262.1</v>
      </c>
    </row>
    <row r="1429" spans="1:9" x14ac:dyDescent="0.25">
      <c r="A1429" s="73" t="s">
        <v>2721</v>
      </c>
      <c r="B1429" s="73" t="s">
        <v>25</v>
      </c>
      <c r="C1429" s="73" t="s">
        <v>2775</v>
      </c>
      <c r="D1429" s="74" t="s">
        <v>2774</v>
      </c>
      <c r="E1429" s="85">
        <f ca="1">Розрахунки!CC1379</f>
        <v>98219.7</v>
      </c>
      <c r="F1429" s="85">
        <f>Розрахунки!CD1379</f>
        <v>0</v>
      </c>
      <c r="G1429" s="85">
        <f>Розрахунки!CE1379</f>
        <v>0</v>
      </c>
      <c r="H1429" s="85">
        <f>Розрахунки!CF1379</f>
        <v>0</v>
      </c>
      <c r="I1429" s="87">
        <f t="shared" ca="1" si="69"/>
        <v>98219.7</v>
      </c>
    </row>
    <row r="1430" spans="1:9" x14ac:dyDescent="0.25">
      <c r="A1430" s="73" t="s">
        <v>2721</v>
      </c>
      <c r="B1430" s="73" t="s">
        <v>25</v>
      </c>
      <c r="C1430" s="73" t="s">
        <v>2777</v>
      </c>
      <c r="D1430" s="74" t="s">
        <v>2776</v>
      </c>
      <c r="E1430" s="85">
        <f ca="1">Розрахунки!CC1380</f>
        <v>68819.8</v>
      </c>
      <c r="F1430" s="85">
        <f>Розрахунки!CD1380</f>
        <v>0</v>
      </c>
      <c r="G1430" s="85">
        <f>Розрахунки!CE1380</f>
        <v>0</v>
      </c>
      <c r="H1430" s="85">
        <f>Розрахунки!CF1380</f>
        <v>0</v>
      </c>
      <c r="I1430" s="87">
        <f t="shared" ca="1" si="69"/>
        <v>68819.8</v>
      </c>
    </row>
    <row r="1431" spans="1:9" x14ac:dyDescent="0.25">
      <c r="A1431" s="73" t="s">
        <v>2721</v>
      </c>
      <c r="B1431" s="73" t="s">
        <v>25</v>
      </c>
      <c r="C1431" s="73" t="s">
        <v>2779</v>
      </c>
      <c r="D1431" s="74" t="s">
        <v>2778</v>
      </c>
      <c r="E1431" s="85">
        <f ca="1">Розрахунки!CC1381</f>
        <v>27843.5</v>
      </c>
      <c r="F1431" s="85">
        <f>Розрахунки!CD1381</f>
        <v>0</v>
      </c>
      <c r="G1431" s="85">
        <f>Розрахунки!CE1381</f>
        <v>0</v>
      </c>
      <c r="H1431" s="85">
        <f>Розрахунки!CF1381</f>
        <v>0</v>
      </c>
      <c r="I1431" s="87">
        <f t="shared" ca="1" si="69"/>
        <v>27843.5</v>
      </c>
    </row>
    <row r="1432" spans="1:9" x14ac:dyDescent="0.25">
      <c r="A1432" s="73" t="s">
        <v>2721</v>
      </c>
      <c r="B1432" s="73" t="s">
        <v>33</v>
      </c>
      <c r="C1432" s="73" t="s">
        <v>2781</v>
      </c>
      <c r="D1432" s="74" t="s">
        <v>2780</v>
      </c>
      <c r="E1432" s="85">
        <f ca="1">Розрахунки!CC1382</f>
        <v>21906.2</v>
      </c>
      <c r="F1432" s="85">
        <f>Розрахунки!CD1382</f>
        <v>0</v>
      </c>
      <c r="G1432" s="85">
        <f>Розрахунки!CE1382</f>
        <v>0</v>
      </c>
      <c r="H1432" s="85">
        <f>Розрахунки!CF1382</f>
        <v>0</v>
      </c>
      <c r="I1432" s="87">
        <f t="shared" ca="1" si="69"/>
        <v>21906.2</v>
      </c>
    </row>
    <row r="1433" spans="1:9" x14ac:dyDescent="0.25">
      <c r="A1433" s="73" t="s">
        <v>2721</v>
      </c>
      <c r="B1433" s="73" t="s">
        <v>28</v>
      </c>
      <c r="C1433" s="73" t="s">
        <v>2783</v>
      </c>
      <c r="D1433" s="74" t="s">
        <v>2782</v>
      </c>
      <c r="E1433" s="85">
        <f ca="1">Розрахунки!CC1383</f>
        <v>20952.5</v>
      </c>
      <c r="F1433" s="85">
        <f>Розрахунки!CD1383</f>
        <v>0</v>
      </c>
      <c r="G1433" s="85">
        <f>Розрахунки!CE1383</f>
        <v>0</v>
      </c>
      <c r="H1433" s="85">
        <f>Розрахунки!CF1383</f>
        <v>0</v>
      </c>
      <c r="I1433" s="87">
        <f t="shared" ca="1" si="69"/>
        <v>20952.5</v>
      </c>
    </row>
    <row r="1434" spans="1:9" x14ac:dyDescent="0.25">
      <c r="A1434" s="73" t="s">
        <v>2721</v>
      </c>
      <c r="B1434" s="73" t="s">
        <v>25</v>
      </c>
      <c r="C1434" s="73" t="s">
        <v>2785</v>
      </c>
      <c r="D1434" s="74" t="s">
        <v>2784</v>
      </c>
      <c r="E1434" s="85">
        <f ca="1">Розрахунки!CC1384</f>
        <v>62210.7</v>
      </c>
      <c r="F1434" s="85">
        <f>Розрахунки!CD1384</f>
        <v>0</v>
      </c>
      <c r="G1434" s="85">
        <f>Розрахунки!CE1384</f>
        <v>0</v>
      </c>
      <c r="H1434" s="85">
        <f>Розрахунки!CF1384</f>
        <v>0</v>
      </c>
      <c r="I1434" s="87">
        <f t="shared" ca="1" si="69"/>
        <v>62210.7</v>
      </c>
    </row>
    <row r="1435" spans="1:9" x14ac:dyDescent="0.25">
      <c r="A1435" s="73" t="s">
        <v>2721</v>
      </c>
      <c r="B1435" s="73" t="s">
        <v>28</v>
      </c>
      <c r="C1435" s="73" t="s">
        <v>2787</v>
      </c>
      <c r="D1435" s="74" t="s">
        <v>2786</v>
      </c>
      <c r="E1435" s="85">
        <f ca="1">Розрахунки!CC1385</f>
        <v>31384.6</v>
      </c>
      <c r="F1435" s="85">
        <f>Розрахунки!CD1385</f>
        <v>0</v>
      </c>
      <c r="G1435" s="85">
        <f>Розрахунки!CE1385</f>
        <v>0</v>
      </c>
      <c r="H1435" s="85">
        <f>Розрахунки!CF1385</f>
        <v>0</v>
      </c>
      <c r="I1435" s="87">
        <f t="shared" ca="1" si="69"/>
        <v>31384.6</v>
      </c>
    </row>
    <row r="1436" spans="1:9" x14ac:dyDescent="0.25">
      <c r="A1436" s="73" t="s">
        <v>2721</v>
      </c>
      <c r="B1436" s="73" t="s">
        <v>82</v>
      </c>
      <c r="C1436" s="73" t="s">
        <v>2789</v>
      </c>
      <c r="D1436" s="74" t="s">
        <v>2788</v>
      </c>
      <c r="E1436" s="85">
        <f ca="1">Розрахунки!CC1386</f>
        <v>28071.8</v>
      </c>
      <c r="F1436" s="85">
        <f>Розрахунки!CD1386</f>
        <v>0</v>
      </c>
      <c r="G1436" s="85">
        <f>Розрахунки!CE1386</f>
        <v>0</v>
      </c>
      <c r="H1436" s="85">
        <f>Розрахунки!CF1386</f>
        <v>0</v>
      </c>
      <c r="I1436" s="87">
        <f t="shared" ca="1" si="69"/>
        <v>28071.8</v>
      </c>
    </row>
    <row r="1437" spans="1:9" x14ac:dyDescent="0.25">
      <c r="A1437" s="73" t="s">
        <v>2721</v>
      </c>
      <c r="B1437" s="73" t="s">
        <v>28</v>
      </c>
      <c r="C1437" s="73" t="s">
        <v>2791</v>
      </c>
      <c r="D1437" s="74" t="s">
        <v>2790</v>
      </c>
      <c r="E1437" s="85">
        <f ca="1">Розрахунки!CC1387</f>
        <v>32004.400000000001</v>
      </c>
      <c r="F1437" s="85">
        <f>Розрахунки!CD1387</f>
        <v>0</v>
      </c>
      <c r="G1437" s="85">
        <f>Розрахунки!CE1387</f>
        <v>0</v>
      </c>
      <c r="H1437" s="85">
        <f>Розрахунки!CF1387</f>
        <v>0</v>
      </c>
      <c r="I1437" s="87">
        <f t="shared" ca="1" si="69"/>
        <v>32004.400000000001</v>
      </c>
    </row>
    <row r="1438" spans="1:9" x14ac:dyDescent="0.25">
      <c r="A1438" s="73" t="s">
        <v>2721</v>
      </c>
      <c r="B1438" s="73" t="s">
        <v>28</v>
      </c>
      <c r="C1438" s="73" t="s">
        <v>2793</v>
      </c>
      <c r="D1438" s="74" t="s">
        <v>2792</v>
      </c>
      <c r="E1438" s="85">
        <f ca="1">Розрахунки!CC1388</f>
        <v>14980.2</v>
      </c>
      <c r="F1438" s="85">
        <f>Розрахунки!CD1388</f>
        <v>0</v>
      </c>
      <c r="G1438" s="85">
        <f>Розрахунки!CE1388</f>
        <v>0</v>
      </c>
      <c r="H1438" s="85">
        <f>Розрахунки!CF1388</f>
        <v>0</v>
      </c>
      <c r="I1438" s="87">
        <f t="shared" ca="1" si="69"/>
        <v>14980.2</v>
      </c>
    </row>
    <row r="1439" spans="1:9" x14ac:dyDescent="0.25">
      <c r="A1439" s="73" t="s">
        <v>2721</v>
      </c>
      <c r="B1439" s="73" t="s">
        <v>28</v>
      </c>
      <c r="C1439" s="73" t="s">
        <v>2795</v>
      </c>
      <c r="D1439" s="74" t="s">
        <v>2794</v>
      </c>
      <c r="E1439" s="85">
        <f ca="1">Розрахунки!CC1389</f>
        <v>29248.6</v>
      </c>
      <c r="F1439" s="85">
        <f>Розрахунки!CD1389</f>
        <v>0</v>
      </c>
      <c r="G1439" s="85">
        <f>Розрахунки!CE1389</f>
        <v>0</v>
      </c>
      <c r="H1439" s="85">
        <f>Розрахунки!CF1389</f>
        <v>0</v>
      </c>
      <c r="I1439" s="87">
        <f t="shared" ca="1" si="69"/>
        <v>29248.6</v>
      </c>
    </row>
    <row r="1440" spans="1:9" x14ac:dyDescent="0.25">
      <c r="A1440" s="73" t="s">
        <v>2721</v>
      </c>
      <c r="B1440" s="73" t="s">
        <v>28</v>
      </c>
      <c r="C1440" s="73" t="s">
        <v>2797</v>
      </c>
      <c r="D1440" s="74" t="s">
        <v>2796</v>
      </c>
      <c r="E1440" s="85">
        <f ca="1">Розрахунки!CC1390</f>
        <v>31724.3</v>
      </c>
      <c r="F1440" s="85">
        <f>Розрахунки!CD1390</f>
        <v>0</v>
      </c>
      <c r="G1440" s="85">
        <f>Розрахунки!CE1390</f>
        <v>0</v>
      </c>
      <c r="H1440" s="85">
        <f>Розрахунки!CF1390</f>
        <v>0</v>
      </c>
      <c r="I1440" s="87">
        <f t="shared" ca="1" si="69"/>
        <v>31724.3</v>
      </c>
    </row>
    <row r="1441" spans="1:9" x14ac:dyDescent="0.25">
      <c r="A1441" s="73" t="s">
        <v>2721</v>
      </c>
      <c r="B1441" s="73" t="s">
        <v>28</v>
      </c>
      <c r="C1441" s="73" t="s">
        <v>2799</v>
      </c>
      <c r="D1441" s="74" t="s">
        <v>2798</v>
      </c>
      <c r="E1441" s="85">
        <f ca="1">Розрахунки!CC1391</f>
        <v>31025.200000000001</v>
      </c>
      <c r="F1441" s="85">
        <f>Розрахунки!CD1391</f>
        <v>0</v>
      </c>
      <c r="G1441" s="85">
        <f>Розрахунки!CE1391</f>
        <v>0</v>
      </c>
      <c r="H1441" s="85">
        <f>Розрахунки!CF1391</f>
        <v>0</v>
      </c>
      <c r="I1441" s="87">
        <f t="shared" ca="1" si="69"/>
        <v>31025.200000000001</v>
      </c>
    </row>
    <row r="1442" spans="1:9" x14ac:dyDescent="0.25">
      <c r="A1442" s="73" t="s">
        <v>2721</v>
      </c>
      <c r="B1442" s="73" t="s">
        <v>33</v>
      </c>
      <c r="C1442" s="73" t="s">
        <v>2801</v>
      </c>
      <c r="D1442" s="74" t="s">
        <v>2800</v>
      </c>
      <c r="E1442" s="85">
        <f ca="1">Розрахунки!CC1392</f>
        <v>85374.399999999994</v>
      </c>
      <c r="F1442" s="85">
        <f>Розрахунки!CD1392</f>
        <v>0</v>
      </c>
      <c r="G1442" s="85">
        <f>Розрахунки!CE1392</f>
        <v>0</v>
      </c>
      <c r="H1442" s="85">
        <f>Розрахунки!CF1392</f>
        <v>0</v>
      </c>
      <c r="I1442" s="87">
        <f t="shared" ca="1" si="69"/>
        <v>85374.399999999994</v>
      </c>
    </row>
    <row r="1443" spans="1:9" x14ac:dyDescent="0.25">
      <c r="A1443" s="73" t="s">
        <v>2721</v>
      </c>
      <c r="B1443" s="73" t="s">
        <v>28</v>
      </c>
      <c r="C1443" s="73" t="s">
        <v>2803</v>
      </c>
      <c r="D1443" s="74" t="s">
        <v>2802</v>
      </c>
      <c r="E1443" s="85">
        <f ca="1">Розрахунки!CC1393</f>
        <v>22807.200000000001</v>
      </c>
      <c r="F1443" s="85">
        <f>Розрахунки!CD1393</f>
        <v>0</v>
      </c>
      <c r="G1443" s="85">
        <f>Розрахунки!CE1393</f>
        <v>0</v>
      </c>
      <c r="H1443" s="85">
        <f>Розрахунки!CF1393</f>
        <v>0</v>
      </c>
      <c r="I1443" s="87">
        <f t="shared" ca="1" si="69"/>
        <v>22807.200000000001</v>
      </c>
    </row>
    <row r="1444" spans="1:9" x14ac:dyDescent="0.25">
      <c r="A1444" s="73" t="s">
        <v>2721</v>
      </c>
      <c r="B1444" s="73" t="s">
        <v>28</v>
      </c>
      <c r="C1444" s="73" t="s">
        <v>2805</v>
      </c>
      <c r="D1444" s="74" t="s">
        <v>2804</v>
      </c>
      <c r="E1444" s="85">
        <f ca="1">Розрахунки!CC1394</f>
        <v>30776.5</v>
      </c>
      <c r="F1444" s="85">
        <f>Розрахунки!CD1394</f>
        <v>0</v>
      </c>
      <c r="G1444" s="85">
        <f>Розрахунки!CE1394</f>
        <v>0</v>
      </c>
      <c r="H1444" s="85">
        <f>Розрахунки!CF1394</f>
        <v>0</v>
      </c>
      <c r="I1444" s="87">
        <f t="shared" ca="1" si="69"/>
        <v>30776.5</v>
      </c>
    </row>
    <row r="1445" spans="1:9" x14ac:dyDescent="0.25">
      <c r="A1445" s="73" t="s">
        <v>2721</v>
      </c>
      <c r="B1445" s="73" t="s">
        <v>28</v>
      </c>
      <c r="C1445" s="73" t="s">
        <v>2807</v>
      </c>
      <c r="D1445" s="74" t="s">
        <v>2806</v>
      </c>
      <c r="E1445" s="85">
        <f ca="1">Розрахунки!CC1395</f>
        <v>27640.799999999999</v>
      </c>
      <c r="F1445" s="85">
        <f>Розрахунки!CD1395</f>
        <v>0</v>
      </c>
      <c r="G1445" s="85">
        <f>Розрахунки!CE1395</f>
        <v>0</v>
      </c>
      <c r="H1445" s="85">
        <f>Розрахунки!CF1395</f>
        <v>0</v>
      </c>
      <c r="I1445" s="87">
        <f t="shared" ca="1" si="69"/>
        <v>27640.799999999999</v>
      </c>
    </row>
    <row r="1446" spans="1:9" x14ac:dyDescent="0.25">
      <c r="A1446" s="73" t="s">
        <v>2721</v>
      </c>
      <c r="B1446" s="73" t="s">
        <v>28</v>
      </c>
      <c r="C1446" s="73" t="s">
        <v>2809</v>
      </c>
      <c r="D1446" s="74" t="s">
        <v>2808</v>
      </c>
      <c r="E1446" s="85">
        <f ca="1">Розрахунки!CC1396</f>
        <v>22797</v>
      </c>
      <c r="F1446" s="85">
        <f>Розрахунки!CD1396</f>
        <v>0</v>
      </c>
      <c r="G1446" s="85">
        <f>Розрахунки!CE1396</f>
        <v>0</v>
      </c>
      <c r="H1446" s="85">
        <f>Розрахунки!CF1396</f>
        <v>0</v>
      </c>
      <c r="I1446" s="87">
        <f t="shared" ca="1" si="69"/>
        <v>22797</v>
      </c>
    </row>
    <row r="1447" spans="1:9" x14ac:dyDescent="0.25">
      <c r="A1447" s="73" t="s">
        <v>2721</v>
      </c>
      <c r="B1447" s="73" t="s">
        <v>28</v>
      </c>
      <c r="C1447" s="73" t="s">
        <v>2811</v>
      </c>
      <c r="D1447" s="74" t="s">
        <v>2810</v>
      </c>
      <c r="E1447" s="85">
        <f ca="1">Розрахунки!CC1397</f>
        <v>41533.699999999997</v>
      </c>
      <c r="F1447" s="85">
        <f>Розрахунки!CD1397</f>
        <v>0</v>
      </c>
      <c r="G1447" s="85">
        <f>Розрахунки!CE1397</f>
        <v>0</v>
      </c>
      <c r="H1447" s="85">
        <f>Розрахунки!CF1397</f>
        <v>0</v>
      </c>
      <c r="I1447" s="87">
        <f t="shared" ca="1" si="69"/>
        <v>41533.699999999997</v>
      </c>
    </row>
    <row r="1448" spans="1:9" x14ac:dyDescent="0.25">
      <c r="A1448" s="73" t="s">
        <v>2721</v>
      </c>
      <c r="B1448" s="73" t="s">
        <v>28</v>
      </c>
      <c r="C1448" s="73" t="s">
        <v>2813</v>
      </c>
      <c r="D1448" s="74" t="s">
        <v>2812</v>
      </c>
      <c r="E1448" s="85">
        <f ca="1">Розрахунки!CC1398</f>
        <v>37206</v>
      </c>
      <c r="F1448" s="85">
        <f>Розрахунки!CD1398</f>
        <v>0</v>
      </c>
      <c r="G1448" s="85">
        <f>Розрахунки!CE1398</f>
        <v>0</v>
      </c>
      <c r="H1448" s="85">
        <f>Розрахунки!CF1398</f>
        <v>0</v>
      </c>
      <c r="I1448" s="87">
        <f t="shared" ca="1" si="69"/>
        <v>37206</v>
      </c>
    </row>
    <row r="1449" spans="1:9" x14ac:dyDescent="0.25">
      <c r="A1449" s="73" t="s">
        <v>2721</v>
      </c>
      <c r="B1449" s="73" t="s">
        <v>33</v>
      </c>
      <c r="C1449" s="73" t="s">
        <v>2815</v>
      </c>
      <c r="D1449" s="74" t="s">
        <v>2814</v>
      </c>
      <c r="E1449" s="85">
        <f ca="1">Розрахунки!CC1399</f>
        <v>94789.1</v>
      </c>
      <c r="F1449" s="85">
        <f>Розрахунки!CD1399</f>
        <v>0</v>
      </c>
      <c r="G1449" s="85">
        <f>Розрахунки!CE1399</f>
        <v>0</v>
      </c>
      <c r="H1449" s="85">
        <f>Розрахунки!CF1399</f>
        <v>0</v>
      </c>
      <c r="I1449" s="87">
        <f t="shared" ca="1" si="69"/>
        <v>94789.1</v>
      </c>
    </row>
    <row r="1450" spans="1:9" x14ac:dyDescent="0.25">
      <c r="A1450" s="73" t="s">
        <v>2721</v>
      </c>
      <c r="B1450" s="73" t="s">
        <v>28</v>
      </c>
      <c r="C1450" s="73" t="s">
        <v>2817</v>
      </c>
      <c r="D1450" s="74" t="s">
        <v>2816</v>
      </c>
      <c r="E1450" s="85">
        <f ca="1">Розрахунки!CC1400</f>
        <v>19227.2</v>
      </c>
      <c r="F1450" s="85">
        <f>Розрахунки!CD1400</f>
        <v>0</v>
      </c>
      <c r="G1450" s="85">
        <f>Розрахунки!CE1400</f>
        <v>0</v>
      </c>
      <c r="H1450" s="85">
        <f>Розрахунки!CF1400</f>
        <v>0</v>
      </c>
      <c r="I1450" s="87">
        <f t="shared" ca="1" si="69"/>
        <v>19227.2</v>
      </c>
    </row>
    <row r="1451" spans="1:9" x14ac:dyDescent="0.25">
      <c r="A1451" s="73" t="s">
        <v>2721</v>
      </c>
      <c r="B1451" s="73" t="s">
        <v>28</v>
      </c>
      <c r="C1451" s="73" t="s">
        <v>2819</v>
      </c>
      <c r="D1451" s="74" t="s">
        <v>2818</v>
      </c>
      <c r="E1451" s="85">
        <f ca="1">Розрахунки!CC1401</f>
        <v>32268.400000000001</v>
      </c>
      <c r="F1451" s="85">
        <f>Розрахунки!CD1401</f>
        <v>0</v>
      </c>
      <c r="G1451" s="85">
        <f>Розрахунки!CE1401</f>
        <v>0</v>
      </c>
      <c r="H1451" s="85">
        <f>Розрахунки!CF1401</f>
        <v>0</v>
      </c>
      <c r="I1451" s="87">
        <f t="shared" ca="1" si="69"/>
        <v>32268.400000000001</v>
      </c>
    </row>
    <row r="1452" spans="1:9" x14ac:dyDescent="0.25">
      <c r="A1452" s="73" t="s">
        <v>2721</v>
      </c>
      <c r="B1452" s="73" t="s">
        <v>33</v>
      </c>
      <c r="C1452" s="73" t="s">
        <v>2821</v>
      </c>
      <c r="D1452" s="74" t="s">
        <v>2820</v>
      </c>
      <c r="E1452" s="85">
        <f ca="1">Розрахунки!CC1402</f>
        <v>65033.8</v>
      </c>
      <c r="F1452" s="85">
        <f>Розрахунки!CD1402</f>
        <v>0</v>
      </c>
      <c r="G1452" s="85">
        <f>Розрахунки!CE1402</f>
        <v>0</v>
      </c>
      <c r="H1452" s="85">
        <f>Розрахунки!CF1402</f>
        <v>0</v>
      </c>
      <c r="I1452" s="87">
        <f t="shared" ca="1" si="69"/>
        <v>65033.8</v>
      </c>
    </row>
    <row r="1453" spans="1:9" x14ac:dyDescent="0.25">
      <c r="A1453" s="73" t="s">
        <v>2721</v>
      </c>
      <c r="B1453" s="73" t="s">
        <v>28</v>
      </c>
      <c r="C1453" s="73" t="s">
        <v>2823</v>
      </c>
      <c r="D1453" s="74" t="s">
        <v>2822</v>
      </c>
      <c r="E1453" s="85">
        <f ca="1">Розрахунки!CC1403</f>
        <v>32015</v>
      </c>
      <c r="F1453" s="85">
        <f>Розрахунки!CD1403</f>
        <v>0</v>
      </c>
      <c r="G1453" s="85">
        <f>Розрахунки!CE1403</f>
        <v>0</v>
      </c>
      <c r="H1453" s="85">
        <f>Розрахунки!CF1403</f>
        <v>0</v>
      </c>
      <c r="I1453" s="87">
        <f t="shared" ca="1" si="69"/>
        <v>32015</v>
      </c>
    </row>
    <row r="1454" spans="1:9" x14ac:dyDescent="0.25">
      <c r="A1454" s="73" t="s">
        <v>2721</v>
      </c>
      <c r="B1454" s="73" t="s">
        <v>28</v>
      </c>
      <c r="C1454" s="73" t="s">
        <v>2825</v>
      </c>
      <c r="D1454" s="74" t="s">
        <v>2824</v>
      </c>
      <c r="E1454" s="85">
        <f ca="1">Розрахунки!CC1404</f>
        <v>39748.699999999997</v>
      </c>
      <c r="F1454" s="85">
        <f>Розрахунки!CD1404</f>
        <v>0</v>
      </c>
      <c r="G1454" s="85">
        <f>Розрахунки!CE1404</f>
        <v>0</v>
      </c>
      <c r="H1454" s="85">
        <f>Розрахунки!CF1404</f>
        <v>0</v>
      </c>
      <c r="I1454" s="87">
        <f t="shared" ca="1" si="69"/>
        <v>39748.699999999997</v>
      </c>
    </row>
    <row r="1455" spans="1:9" x14ac:dyDescent="0.25">
      <c r="A1455" s="73" t="s">
        <v>2721</v>
      </c>
      <c r="B1455" s="73" t="s">
        <v>82</v>
      </c>
      <c r="C1455" s="73" t="s">
        <v>2827</v>
      </c>
      <c r="D1455" s="74" t="s">
        <v>2826</v>
      </c>
      <c r="E1455" s="85">
        <f ca="1">Розрахунки!CC1405</f>
        <v>519340</v>
      </c>
      <c r="F1455" s="85">
        <f>Розрахунки!CD1405</f>
        <v>31432.3</v>
      </c>
      <c r="G1455" s="85">
        <f>Розрахунки!CE1405</f>
        <v>0</v>
      </c>
      <c r="H1455" s="85">
        <f>Розрахунки!CF1405</f>
        <v>0</v>
      </c>
      <c r="I1455" s="87">
        <f t="shared" ca="1" si="69"/>
        <v>550772.30000000005</v>
      </c>
    </row>
    <row r="1456" spans="1:9" x14ac:dyDescent="0.25">
      <c r="A1456" s="73" t="s">
        <v>2828</v>
      </c>
      <c r="B1456" s="73" t="s">
        <v>19</v>
      </c>
      <c r="C1456" s="73" t="s">
        <v>4558</v>
      </c>
      <c r="D1456" s="74" t="s">
        <v>4559</v>
      </c>
      <c r="E1456" s="84">
        <f ca="1">SUM(E1457:E1458)</f>
        <v>2556876.1</v>
      </c>
      <c r="F1456" s="84">
        <f t="shared" ref="F1456:I1456" si="70">SUM(F1457:F1458)</f>
        <v>32384.800000000003</v>
      </c>
      <c r="G1456" s="84">
        <f t="shared" si="70"/>
        <v>19390</v>
      </c>
      <c r="H1456" s="84">
        <f t="shared" si="70"/>
        <v>25716.6</v>
      </c>
      <c r="I1456" s="84">
        <f t="shared" ca="1" si="70"/>
        <v>2634367.5</v>
      </c>
    </row>
    <row r="1457" spans="1:9" x14ac:dyDescent="0.25">
      <c r="A1457" s="73" t="s">
        <v>2828</v>
      </c>
      <c r="B1457" s="73" t="s">
        <v>21</v>
      </c>
      <c r="C1457" s="73" t="s">
        <v>2830</v>
      </c>
      <c r="D1457" s="74" t="s">
        <v>2829</v>
      </c>
      <c r="E1457" s="85">
        <f ca="1">Розрахунки!CC1406</f>
        <v>144258.70000000001</v>
      </c>
      <c r="F1457" s="85">
        <f>Розрахунки!CD1406</f>
        <v>18732.400000000001</v>
      </c>
      <c r="G1457" s="85">
        <f>Розрахунки!CE1406</f>
        <v>19390</v>
      </c>
      <c r="H1457" s="85">
        <f>Розрахунки!CF1406</f>
        <v>25716.6</v>
      </c>
      <c r="I1457" s="87">
        <f t="shared" ca="1" si="69"/>
        <v>208097.7</v>
      </c>
    </row>
    <row r="1458" spans="1:9" x14ac:dyDescent="0.25">
      <c r="A1458" s="73" t="s">
        <v>2828</v>
      </c>
      <c r="B1458" s="73" t="s">
        <v>4467</v>
      </c>
      <c r="C1458" s="73" t="s">
        <v>4560</v>
      </c>
      <c r="D1458" s="74" t="s">
        <v>4561</v>
      </c>
      <c r="E1458" s="86">
        <f ca="1">SUM(E1459:E1515)</f>
        <v>2412617.4</v>
      </c>
      <c r="F1458" s="86">
        <f t="shared" ref="F1458:H1458" si="71">SUM(F1459:F1515)</f>
        <v>13652.4</v>
      </c>
      <c r="G1458" s="86">
        <f t="shared" si="71"/>
        <v>0</v>
      </c>
      <c r="H1458" s="86">
        <f t="shared" si="71"/>
        <v>0</v>
      </c>
      <c r="I1458" s="87">
        <f t="shared" ca="1" si="69"/>
        <v>2426269.7999999998</v>
      </c>
    </row>
    <row r="1459" spans="1:9" x14ac:dyDescent="0.25">
      <c r="A1459" s="73" t="s">
        <v>2828</v>
      </c>
      <c r="B1459" s="73" t="s">
        <v>28</v>
      </c>
      <c r="C1459" s="73" t="s">
        <v>2832</v>
      </c>
      <c r="D1459" s="74" t="s">
        <v>2831</v>
      </c>
      <c r="E1459" s="85">
        <f ca="1">Розрахунки!CC1407</f>
        <v>20009.900000000001</v>
      </c>
      <c r="F1459" s="85">
        <f>Розрахунки!CD1407</f>
        <v>0</v>
      </c>
      <c r="G1459" s="85">
        <f>Розрахунки!CE1407</f>
        <v>0</v>
      </c>
      <c r="H1459" s="85">
        <f>Розрахунки!CF1407</f>
        <v>0</v>
      </c>
      <c r="I1459" s="87">
        <f t="shared" ca="1" si="69"/>
        <v>20009.900000000001</v>
      </c>
    </row>
    <row r="1460" spans="1:9" x14ac:dyDescent="0.25">
      <c r="A1460" s="73" t="s">
        <v>2828</v>
      </c>
      <c r="B1460" s="73" t="s">
        <v>33</v>
      </c>
      <c r="C1460" s="73" t="s">
        <v>2834</v>
      </c>
      <c r="D1460" s="74" t="s">
        <v>2833</v>
      </c>
      <c r="E1460" s="85">
        <f ca="1">Розрахунки!CC1408</f>
        <v>28449.5</v>
      </c>
      <c r="F1460" s="85">
        <f>Розрахунки!CD1408</f>
        <v>0</v>
      </c>
      <c r="G1460" s="85">
        <f>Розрахунки!CE1408</f>
        <v>0</v>
      </c>
      <c r="H1460" s="85">
        <f>Розрахунки!CF1408</f>
        <v>0</v>
      </c>
      <c r="I1460" s="87">
        <f t="shared" ca="1" si="69"/>
        <v>28449.5</v>
      </c>
    </row>
    <row r="1461" spans="1:9" x14ac:dyDescent="0.25">
      <c r="A1461" s="73" t="s">
        <v>2828</v>
      </c>
      <c r="B1461" s="73" t="s">
        <v>28</v>
      </c>
      <c r="C1461" s="73" t="s">
        <v>2836</v>
      </c>
      <c r="D1461" s="74" t="s">
        <v>2835</v>
      </c>
      <c r="E1461" s="85">
        <f ca="1">Розрахунки!CC1409</f>
        <v>15815.1</v>
      </c>
      <c r="F1461" s="85">
        <f>Розрахунки!CD1409</f>
        <v>0</v>
      </c>
      <c r="G1461" s="85">
        <f>Розрахунки!CE1409</f>
        <v>0</v>
      </c>
      <c r="H1461" s="85">
        <f>Розрахунки!CF1409</f>
        <v>0</v>
      </c>
      <c r="I1461" s="87">
        <f t="shared" ca="1" si="69"/>
        <v>15815.1</v>
      </c>
    </row>
    <row r="1462" spans="1:9" x14ac:dyDescent="0.25">
      <c r="A1462" s="73" t="s">
        <v>2828</v>
      </c>
      <c r="B1462" s="73" t="s">
        <v>28</v>
      </c>
      <c r="C1462" s="73" t="s">
        <v>2838</v>
      </c>
      <c r="D1462" s="74" t="s">
        <v>2837</v>
      </c>
      <c r="E1462" s="85">
        <f ca="1">Розрахунки!CC1410</f>
        <v>12389.5</v>
      </c>
      <c r="F1462" s="85">
        <f>Розрахунки!CD1410</f>
        <v>0</v>
      </c>
      <c r="G1462" s="85">
        <f>Розрахунки!CE1410</f>
        <v>0</v>
      </c>
      <c r="H1462" s="85">
        <f>Розрахунки!CF1410</f>
        <v>0</v>
      </c>
      <c r="I1462" s="87">
        <f t="shared" ca="1" si="69"/>
        <v>12389.5</v>
      </c>
    </row>
    <row r="1463" spans="1:9" x14ac:dyDescent="0.25">
      <c r="A1463" s="73" t="s">
        <v>2828</v>
      </c>
      <c r="B1463" s="73" t="s">
        <v>33</v>
      </c>
      <c r="C1463" s="73" t="s">
        <v>2840</v>
      </c>
      <c r="D1463" s="74" t="s">
        <v>2839</v>
      </c>
      <c r="E1463" s="85">
        <f ca="1">Розрахунки!CC1411</f>
        <v>20077.2</v>
      </c>
      <c r="F1463" s="85">
        <f>Розрахунки!CD1411</f>
        <v>0</v>
      </c>
      <c r="G1463" s="85">
        <f>Розрахунки!CE1411</f>
        <v>0</v>
      </c>
      <c r="H1463" s="85">
        <f>Розрахунки!CF1411</f>
        <v>0</v>
      </c>
      <c r="I1463" s="87">
        <f t="shared" ca="1" si="69"/>
        <v>20077.2</v>
      </c>
    </row>
    <row r="1464" spans="1:9" x14ac:dyDescent="0.25">
      <c r="A1464" s="73" t="s">
        <v>2828</v>
      </c>
      <c r="B1464" s="73" t="s">
        <v>25</v>
      </c>
      <c r="C1464" s="73" t="s">
        <v>2842</v>
      </c>
      <c r="D1464" s="74" t="s">
        <v>2841</v>
      </c>
      <c r="E1464" s="85">
        <f ca="1">Розрахунки!CC1412</f>
        <v>21810.2</v>
      </c>
      <c r="F1464" s="85">
        <f>Розрахунки!CD1412</f>
        <v>0</v>
      </c>
      <c r="G1464" s="85">
        <f>Розрахунки!CE1412</f>
        <v>0</v>
      </c>
      <c r="H1464" s="85">
        <f>Розрахунки!CF1412</f>
        <v>0</v>
      </c>
      <c r="I1464" s="87">
        <f t="shared" ca="1" si="69"/>
        <v>21810.2</v>
      </c>
    </row>
    <row r="1465" spans="1:9" x14ac:dyDescent="0.25">
      <c r="A1465" s="73" t="s">
        <v>2828</v>
      </c>
      <c r="B1465" s="73" t="s">
        <v>25</v>
      </c>
      <c r="C1465" s="73" t="s">
        <v>2844</v>
      </c>
      <c r="D1465" s="74" t="s">
        <v>2843</v>
      </c>
      <c r="E1465" s="85">
        <f ca="1">Розрахунки!CC1413</f>
        <v>62093</v>
      </c>
      <c r="F1465" s="85">
        <f>Розрахунки!CD1413</f>
        <v>0</v>
      </c>
      <c r="G1465" s="85">
        <f>Розрахунки!CE1413</f>
        <v>0</v>
      </c>
      <c r="H1465" s="85">
        <f>Розрахунки!CF1413</f>
        <v>0</v>
      </c>
      <c r="I1465" s="87">
        <f t="shared" ca="1" si="69"/>
        <v>62093</v>
      </c>
    </row>
    <row r="1466" spans="1:9" x14ac:dyDescent="0.25">
      <c r="A1466" s="73" t="s">
        <v>2828</v>
      </c>
      <c r="B1466" s="73" t="s">
        <v>25</v>
      </c>
      <c r="C1466" s="73" t="s">
        <v>2846</v>
      </c>
      <c r="D1466" s="74" t="s">
        <v>2845</v>
      </c>
      <c r="E1466" s="85">
        <f ca="1">Розрахунки!CC1414</f>
        <v>65300.7</v>
      </c>
      <c r="F1466" s="85">
        <f>Розрахунки!CD1414</f>
        <v>0</v>
      </c>
      <c r="G1466" s="85">
        <f>Розрахунки!CE1414</f>
        <v>0</v>
      </c>
      <c r="H1466" s="85">
        <f>Розрахунки!CF1414</f>
        <v>0</v>
      </c>
      <c r="I1466" s="87">
        <f t="shared" ca="1" si="69"/>
        <v>65300.7</v>
      </c>
    </row>
    <row r="1467" spans="1:9" x14ac:dyDescent="0.25">
      <c r="A1467" s="73" t="s">
        <v>2828</v>
      </c>
      <c r="B1467" s="73" t="s">
        <v>25</v>
      </c>
      <c r="C1467" s="73" t="s">
        <v>2848</v>
      </c>
      <c r="D1467" s="74" t="s">
        <v>2847</v>
      </c>
      <c r="E1467" s="85">
        <f ca="1">Розрахунки!CC1415</f>
        <v>25172.5</v>
      </c>
      <c r="F1467" s="85">
        <f>Розрахунки!CD1415</f>
        <v>0</v>
      </c>
      <c r="G1467" s="85">
        <f>Розрахунки!CE1415</f>
        <v>0</v>
      </c>
      <c r="H1467" s="85">
        <f>Розрахунки!CF1415</f>
        <v>0</v>
      </c>
      <c r="I1467" s="87">
        <f t="shared" ca="1" si="69"/>
        <v>25172.5</v>
      </c>
    </row>
    <row r="1468" spans="1:9" x14ac:dyDescent="0.25">
      <c r="A1468" s="73" t="s">
        <v>2828</v>
      </c>
      <c r="B1468" s="73" t="s">
        <v>25</v>
      </c>
      <c r="C1468" s="73" t="s">
        <v>2850</v>
      </c>
      <c r="D1468" s="74" t="s">
        <v>2849</v>
      </c>
      <c r="E1468" s="85">
        <f ca="1">Розрахунки!CC1416</f>
        <v>62631.8</v>
      </c>
      <c r="F1468" s="85">
        <f>Розрахунки!CD1416</f>
        <v>0</v>
      </c>
      <c r="G1468" s="85">
        <f>Розрахунки!CE1416</f>
        <v>0</v>
      </c>
      <c r="H1468" s="85">
        <f>Розрахунки!CF1416</f>
        <v>0</v>
      </c>
      <c r="I1468" s="87">
        <f t="shared" ca="1" si="69"/>
        <v>62631.8</v>
      </c>
    </row>
    <row r="1469" spans="1:9" x14ac:dyDescent="0.25">
      <c r="A1469" s="73" t="s">
        <v>2828</v>
      </c>
      <c r="B1469" s="73" t="s">
        <v>33</v>
      </c>
      <c r="C1469" s="73" t="s">
        <v>2852</v>
      </c>
      <c r="D1469" s="74" t="s">
        <v>2851</v>
      </c>
      <c r="E1469" s="85">
        <f ca="1">Розрахунки!CC1417</f>
        <v>13334.8</v>
      </c>
      <c r="F1469" s="85">
        <f>Розрахунки!CD1417</f>
        <v>0</v>
      </c>
      <c r="G1469" s="85">
        <f>Розрахунки!CE1417</f>
        <v>0</v>
      </c>
      <c r="H1469" s="85">
        <f>Розрахунки!CF1417</f>
        <v>0</v>
      </c>
      <c r="I1469" s="87">
        <f t="shared" ca="1" si="69"/>
        <v>13334.8</v>
      </c>
    </row>
    <row r="1470" spans="1:9" x14ac:dyDescent="0.25">
      <c r="A1470" s="73" t="s">
        <v>2828</v>
      </c>
      <c r="B1470" s="73" t="s">
        <v>33</v>
      </c>
      <c r="C1470" s="73" t="s">
        <v>2854</v>
      </c>
      <c r="D1470" s="74" t="s">
        <v>2853</v>
      </c>
      <c r="E1470" s="85">
        <f ca="1">Розрахунки!CC1418</f>
        <v>46681</v>
      </c>
      <c r="F1470" s="85">
        <f>Розрахунки!CD1418</f>
        <v>0</v>
      </c>
      <c r="G1470" s="85">
        <f>Розрахунки!CE1418</f>
        <v>0</v>
      </c>
      <c r="H1470" s="85">
        <f>Розрахунки!CF1418</f>
        <v>0</v>
      </c>
      <c r="I1470" s="87">
        <f t="shared" ca="1" si="69"/>
        <v>46681</v>
      </c>
    </row>
    <row r="1471" spans="1:9" x14ac:dyDescent="0.25">
      <c r="A1471" s="73" t="s">
        <v>2828</v>
      </c>
      <c r="B1471" s="73" t="s">
        <v>33</v>
      </c>
      <c r="C1471" s="73" t="s">
        <v>2856</v>
      </c>
      <c r="D1471" s="74" t="s">
        <v>2855</v>
      </c>
      <c r="E1471" s="85">
        <f ca="1">Розрахунки!CC1419</f>
        <v>20539</v>
      </c>
      <c r="F1471" s="85">
        <f>Розрахунки!CD1419</f>
        <v>0</v>
      </c>
      <c r="G1471" s="85">
        <f>Розрахунки!CE1419</f>
        <v>0</v>
      </c>
      <c r="H1471" s="85">
        <f>Розрахунки!CF1419</f>
        <v>0</v>
      </c>
      <c r="I1471" s="87">
        <f t="shared" ca="1" si="69"/>
        <v>20539</v>
      </c>
    </row>
    <row r="1472" spans="1:9" ht="31.5" x14ac:dyDescent="0.25">
      <c r="A1472" s="73" t="s">
        <v>2828</v>
      </c>
      <c r="B1472" s="73" t="s">
        <v>33</v>
      </c>
      <c r="C1472" s="73" t="s">
        <v>2858</v>
      </c>
      <c r="D1472" s="74" t="s">
        <v>2857</v>
      </c>
      <c r="E1472" s="85">
        <f ca="1">Розрахунки!CC1420</f>
        <v>35381</v>
      </c>
      <c r="F1472" s="85">
        <f>Розрахунки!CD1420</f>
        <v>0</v>
      </c>
      <c r="G1472" s="85">
        <f>Розрахунки!CE1420</f>
        <v>0</v>
      </c>
      <c r="H1472" s="85">
        <f>Розрахунки!CF1420</f>
        <v>0</v>
      </c>
      <c r="I1472" s="87">
        <f t="shared" ca="1" si="69"/>
        <v>35381</v>
      </c>
    </row>
    <row r="1473" spans="1:9" x14ac:dyDescent="0.25">
      <c r="A1473" s="73" t="s">
        <v>2828</v>
      </c>
      <c r="B1473" s="73" t="s">
        <v>28</v>
      </c>
      <c r="C1473" s="73" t="s">
        <v>2859</v>
      </c>
      <c r="D1473" s="74" t="s">
        <v>2163</v>
      </c>
      <c r="E1473" s="85">
        <f ca="1">Розрахунки!CC1421</f>
        <v>22264.9</v>
      </c>
      <c r="F1473" s="85">
        <f>Розрахунки!CD1421</f>
        <v>0</v>
      </c>
      <c r="G1473" s="85">
        <f>Розрахунки!CE1421</f>
        <v>0</v>
      </c>
      <c r="H1473" s="85">
        <f>Розрахунки!CF1421</f>
        <v>0</v>
      </c>
      <c r="I1473" s="87">
        <f t="shared" ca="1" si="69"/>
        <v>22264.9</v>
      </c>
    </row>
    <row r="1474" spans="1:9" x14ac:dyDescent="0.25">
      <c r="A1474" s="73" t="s">
        <v>2828</v>
      </c>
      <c r="B1474" s="73" t="s">
        <v>28</v>
      </c>
      <c r="C1474" s="73" t="s">
        <v>2861</v>
      </c>
      <c r="D1474" s="74" t="s">
        <v>2860</v>
      </c>
      <c r="E1474" s="85">
        <f ca="1">Розрахунки!CC1422</f>
        <v>14976.8</v>
      </c>
      <c r="F1474" s="85">
        <f>Розрахунки!CD1422</f>
        <v>0</v>
      </c>
      <c r="G1474" s="85">
        <f>Розрахунки!CE1422</f>
        <v>0</v>
      </c>
      <c r="H1474" s="85">
        <f>Розрахунки!CF1422</f>
        <v>0</v>
      </c>
      <c r="I1474" s="87">
        <f t="shared" ca="1" si="69"/>
        <v>14976.8</v>
      </c>
    </row>
    <row r="1475" spans="1:9" x14ac:dyDescent="0.25">
      <c r="A1475" s="73" t="s">
        <v>2828</v>
      </c>
      <c r="B1475" s="73" t="s">
        <v>25</v>
      </c>
      <c r="C1475" s="73" t="s">
        <v>2863</v>
      </c>
      <c r="D1475" s="74" t="s">
        <v>2862</v>
      </c>
      <c r="E1475" s="85">
        <f ca="1">Розрахунки!CC1423</f>
        <v>73257.899999999994</v>
      </c>
      <c r="F1475" s="85">
        <f>Розрахунки!CD1423</f>
        <v>0</v>
      </c>
      <c r="G1475" s="85">
        <f>Розрахунки!CE1423</f>
        <v>0</v>
      </c>
      <c r="H1475" s="85">
        <f>Розрахунки!CF1423</f>
        <v>0</v>
      </c>
      <c r="I1475" s="87">
        <f t="shared" ca="1" si="69"/>
        <v>73257.899999999994</v>
      </c>
    </row>
    <row r="1476" spans="1:9" x14ac:dyDescent="0.25">
      <c r="A1476" s="73" t="s">
        <v>2828</v>
      </c>
      <c r="B1476" s="73" t="s">
        <v>33</v>
      </c>
      <c r="C1476" s="73" t="s">
        <v>2865</v>
      </c>
      <c r="D1476" s="74" t="s">
        <v>2864</v>
      </c>
      <c r="E1476" s="85">
        <f ca="1">Розрахунки!CC1424</f>
        <v>57686.2</v>
      </c>
      <c r="F1476" s="85">
        <f>Розрахунки!CD1424</f>
        <v>0</v>
      </c>
      <c r="G1476" s="85">
        <f>Розрахунки!CE1424</f>
        <v>0</v>
      </c>
      <c r="H1476" s="85">
        <f>Розрахунки!CF1424</f>
        <v>0</v>
      </c>
      <c r="I1476" s="87">
        <f t="shared" ca="1" si="69"/>
        <v>57686.2</v>
      </c>
    </row>
    <row r="1477" spans="1:9" x14ac:dyDescent="0.25">
      <c r="A1477" s="73" t="s">
        <v>2828</v>
      </c>
      <c r="B1477" s="73" t="s">
        <v>28</v>
      </c>
      <c r="C1477" s="73" t="s">
        <v>2867</v>
      </c>
      <c r="D1477" s="74" t="s">
        <v>2866</v>
      </c>
      <c r="E1477" s="85">
        <f ca="1">Розрахунки!CC1425</f>
        <v>13617</v>
      </c>
      <c r="F1477" s="85">
        <f>Розрахунки!CD1425</f>
        <v>0</v>
      </c>
      <c r="G1477" s="85">
        <f>Розрахунки!CE1425</f>
        <v>0</v>
      </c>
      <c r="H1477" s="85">
        <f>Розрахунки!CF1425</f>
        <v>0</v>
      </c>
      <c r="I1477" s="87">
        <f t="shared" ca="1" si="69"/>
        <v>13617</v>
      </c>
    </row>
    <row r="1478" spans="1:9" x14ac:dyDescent="0.25">
      <c r="A1478" s="73" t="s">
        <v>2828</v>
      </c>
      <c r="B1478" s="73" t="s">
        <v>28</v>
      </c>
      <c r="C1478" s="73" t="s">
        <v>2869</v>
      </c>
      <c r="D1478" s="74" t="s">
        <v>2868</v>
      </c>
      <c r="E1478" s="85">
        <f ca="1">Розрахунки!CC1426</f>
        <v>19662.8</v>
      </c>
      <c r="F1478" s="85">
        <f>Розрахунки!CD1426</f>
        <v>0</v>
      </c>
      <c r="G1478" s="85">
        <f>Розрахунки!CE1426</f>
        <v>0</v>
      </c>
      <c r="H1478" s="85">
        <f>Розрахунки!CF1426</f>
        <v>0</v>
      </c>
      <c r="I1478" s="87">
        <f t="shared" ref="I1478:I1517" ca="1" si="72">SUM(E1478:H1478)</f>
        <v>19662.8</v>
      </c>
    </row>
    <row r="1479" spans="1:9" x14ac:dyDescent="0.25">
      <c r="A1479" s="73" t="s">
        <v>2828</v>
      </c>
      <c r="B1479" s="73" t="s">
        <v>25</v>
      </c>
      <c r="C1479" s="73" t="s">
        <v>2871</v>
      </c>
      <c r="D1479" s="74" t="s">
        <v>2870</v>
      </c>
      <c r="E1479" s="85">
        <f ca="1">Розрахунки!CC1427</f>
        <v>79426.600000000006</v>
      </c>
      <c r="F1479" s="85">
        <f>Розрахунки!CD1427</f>
        <v>0</v>
      </c>
      <c r="G1479" s="85">
        <f>Розрахунки!CE1427</f>
        <v>0</v>
      </c>
      <c r="H1479" s="85">
        <f>Розрахунки!CF1427</f>
        <v>0</v>
      </c>
      <c r="I1479" s="87">
        <f t="shared" ca="1" si="72"/>
        <v>79426.600000000006</v>
      </c>
    </row>
    <row r="1480" spans="1:9" x14ac:dyDescent="0.25">
      <c r="A1480" s="73" t="s">
        <v>2828</v>
      </c>
      <c r="B1480" s="73" t="s">
        <v>28</v>
      </c>
      <c r="C1480" s="73" t="s">
        <v>2873</v>
      </c>
      <c r="D1480" s="74" t="s">
        <v>2872</v>
      </c>
      <c r="E1480" s="85">
        <f ca="1">Розрахунки!CC1428</f>
        <v>7408.5</v>
      </c>
      <c r="F1480" s="85">
        <f>Розрахунки!CD1428</f>
        <v>0</v>
      </c>
      <c r="G1480" s="85">
        <f>Розрахунки!CE1428</f>
        <v>0</v>
      </c>
      <c r="H1480" s="85">
        <f>Розрахунки!CF1428</f>
        <v>0</v>
      </c>
      <c r="I1480" s="87">
        <f t="shared" ca="1" si="72"/>
        <v>7408.5</v>
      </c>
    </row>
    <row r="1481" spans="1:9" x14ac:dyDescent="0.25">
      <c r="A1481" s="73" t="s">
        <v>2828</v>
      </c>
      <c r="B1481" s="73" t="s">
        <v>28</v>
      </c>
      <c r="C1481" s="73" t="s">
        <v>2875</v>
      </c>
      <c r="D1481" s="74" t="s">
        <v>2874</v>
      </c>
      <c r="E1481" s="85">
        <f ca="1">Розрахунки!CC1429</f>
        <v>13947</v>
      </c>
      <c r="F1481" s="85">
        <f>Розрахунки!CD1429</f>
        <v>0</v>
      </c>
      <c r="G1481" s="85">
        <f>Розрахунки!CE1429</f>
        <v>0</v>
      </c>
      <c r="H1481" s="85">
        <f>Розрахунки!CF1429</f>
        <v>0</v>
      </c>
      <c r="I1481" s="87">
        <f t="shared" ca="1" si="72"/>
        <v>13947</v>
      </c>
    </row>
    <row r="1482" spans="1:9" x14ac:dyDescent="0.25">
      <c r="A1482" s="73" t="s">
        <v>2828</v>
      </c>
      <c r="B1482" s="73" t="s">
        <v>25</v>
      </c>
      <c r="C1482" s="73" t="s">
        <v>2877</v>
      </c>
      <c r="D1482" s="74" t="s">
        <v>2876</v>
      </c>
      <c r="E1482" s="85">
        <f ca="1">Розрахунки!CC1430</f>
        <v>58385.5</v>
      </c>
      <c r="F1482" s="85">
        <f>Розрахунки!CD1430</f>
        <v>0</v>
      </c>
      <c r="G1482" s="85">
        <f>Розрахунки!CE1430</f>
        <v>0</v>
      </c>
      <c r="H1482" s="85">
        <f>Розрахунки!CF1430</f>
        <v>0</v>
      </c>
      <c r="I1482" s="87">
        <f t="shared" ca="1" si="72"/>
        <v>58385.5</v>
      </c>
    </row>
    <row r="1483" spans="1:9" x14ac:dyDescent="0.25">
      <c r="A1483" s="73" t="s">
        <v>2828</v>
      </c>
      <c r="B1483" s="73" t="s">
        <v>33</v>
      </c>
      <c r="C1483" s="73" t="s">
        <v>2879</v>
      </c>
      <c r="D1483" s="74" t="s">
        <v>2878</v>
      </c>
      <c r="E1483" s="85">
        <f ca="1">Розрахунки!CC1431</f>
        <v>42895.7</v>
      </c>
      <c r="F1483" s="85">
        <f>Розрахунки!CD1431</f>
        <v>0</v>
      </c>
      <c r="G1483" s="85">
        <f>Розрахунки!CE1431</f>
        <v>0</v>
      </c>
      <c r="H1483" s="85">
        <f>Розрахунки!CF1431</f>
        <v>0</v>
      </c>
      <c r="I1483" s="87">
        <f t="shared" ca="1" si="72"/>
        <v>42895.7</v>
      </c>
    </row>
    <row r="1484" spans="1:9" x14ac:dyDescent="0.25">
      <c r="A1484" s="73" t="s">
        <v>2828</v>
      </c>
      <c r="B1484" s="73" t="s">
        <v>33</v>
      </c>
      <c r="C1484" s="73" t="s">
        <v>2881</v>
      </c>
      <c r="D1484" s="74" t="s">
        <v>2880</v>
      </c>
      <c r="E1484" s="85">
        <f ca="1">Розрахунки!CC1432</f>
        <v>11518.1</v>
      </c>
      <c r="F1484" s="85">
        <f>Розрахунки!CD1432</f>
        <v>0</v>
      </c>
      <c r="G1484" s="85">
        <f>Розрахунки!CE1432</f>
        <v>0</v>
      </c>
      <c r="H1484" s="85">
        <f>Розрахунки!CF1432</f>
        <v>0</v>
      </c>
      <c r="I1484" s="87">
        <f t="shared" ca="1" si="72"/>
        <v>11518.1</v>
      </c>
    </row>
    <row r="1485" spans="1:9" x14ac:dyDescent="0.25">
      <c r="A1485" s="73" t="s">
        <v>2828</v>
      </c>
      <c r="B1485" s="73" t="s">
        <v>33</v>
      </c>
      <c r="C1485" s="73" t="s">
        <v>2883</v>
      </c>
      <c r="D1485" s="74" t="s">
        <v>2882</v>
      </c>
      <c r="E1485" s="85">
        <f ca="1">Розрахунки!CC1433</f>
        <v>13576.8</v>
      </c>
      <c r="F1485" s="85">
        <f>Розрахунки!CD1433</f>
        <v>0</v>
      </c>
      <c r="G1485" s="85">
        <f>Розрахунки!CE1433</f>
        <v>0</v>
      </c>
      <c r="H1485" s="85">
        <f>Розрахунки!CF1433</f>
        <v>0</v>
      </c>
      <c r="I1485" s="87">
        <f t="shared" ca="1" si="72"/>
        <v>13576.8</v>
      </c>
    </row>
    <row r="1486" spans="1:9" x14ac:dyDescent="0.25">
      <c r="A1486" s="73" t="s">
        <v>2828</v>
      </c>
      <c r="B1486" s="73" t="s">
        <v>25</v>
      </c>
      <c r="C1486" s="73" t="s">
        <v>2885</v>
      </c>
      <c r="D1486" s="74" t="s">
        <v>2884</v>
      </c>
      <c r="E1486" s="85">
        <f ca="1">Розрахунки!CC1434</f>
        <v>53564.800000000003</v>
      </c>
      <c r="F1486" s="85">
        <f>Розрахунки!CD1434</f>
        <v>0</v>
      </c>
      <c r="G1486" s="85">
        <f>Розрахунки!CE1434</f>
        <v>0</v>
      </c>
      <c r="H1486" s="85">
        <f>Розрахунки!CF1434</f>
        <v>0</v>
      </c>
      <c r="I1486" s="87">
        <f t="shared" ca="1" si="72"/>
        <v>53564.800000000003</v>
      </c>
    </row>
    <row r="1487" spans="1:9" x14ac:dyDescent="0.25">
      <c r="A1487" s="73" t="s">
        <v>2828</v>
      </c>
      <c r="B1487" s="73" t="s">
        <v>33</v>
      </c>
      <c r="C1487" s="73" t="s">
        <v>2887</v>
      </c>
      <c r="D1487" s="74" t="s">
        <v>2886</v>
      </c>
      <c r="E1487" s="85">
        <f ca="1">Розрахунки!CC1435</f>
        <v>37896</v>
      </c>
      <c r="F1487" s="85">
        <f>Розрахунки!CD1435</f>
        <v>0</v>
      </c>
      <c r="G1487" s="85">
        <f>Розрахунки!CE1435</f>
        <v>0</v>
      </c>
      <c r="H1487" s="85">
        <f>Розрахунки!CF1435</f>
        <v>0</v>
      </c>
      <c r="I1487" s="87">
        <f t="shared" ca="1" si="72"/>
        <v>37896</v>
      </c>
    </row>
    <row r="1488" spans="1:9" x14ac:dyDescent="0.25">
      <c r="A1488" s="73" t="s">
        <v>2828</v>
      </c>
      <c r="B1488" s="73" t="s">
        <v>33</v>
      </c>
      <c r="C1488" s="73" t="s">
        <v>2889</v>
      </c>
      <c r="D1488" s="74" t="s">
        <v>2888</v>
      </c>
      <c r="E1488" s="85">
        <f ca="1">Розрахунки!CC1436</f>
        <v>27704.799999999999</v>
      </c>
      <c r="F1488" s="85">
        <f>Розрахунки!CD1436</f>
        <v>0</v>
      </c>
      <c r="G1488" s="85">
        <f>Розрахунки!CE1436</f>
        <v>0</v>
      </c>
      <c r="H1488" s="85">
        <f>Розрахунки!CF1436</f>
        <v>0</v>
      </c>
      <c r="I1488" s="87">
        <f t="shared" ca="1" si="72"/>
        <v>27704.799999999999</v>
      </c>
    </row>
    <row r="1489" spans="1:9" x14ac:dyDescent="0.25">
      <c r="A1489" s="73" t="s">
        <v>2828</v>
      </c>
      <c r="B1489" s="73" t="s">
        <v>33</v>
      </c>
      <c r="C1489" s="73" t="s">
        <v>2891</v>
      </c>
      <c r="D1489" s="74" t="s">
        <v>2890</v>
      </c>
      <c r="E1489" s="85">
        <f ca="1">Розрахунки!CC1437</f>
        <v>33299.800000000003</v>
      </c>
      <c r="F1489" s="85">
        <f>Розрахунки!CD1437</f>
        <v>0</v>
      </c>
      <c r="G1489" s="85">
        <f>Розрахунки!CE1437</f>
        <v>0</v>
      </c>
      <c r="H1489" s="85">
        <f>Розрахунки!CF1437</f>
        <v>0</v>
      </c>
      <c r="I1489" s="87">
        <f t="shared" ca="1" si="72"/>
        <v>33299.800000000003</v>
      </c>
    </row>
    <row r="1490" spans="1:9" x14ac:dyDescent="0.25">
      <c r="A1490" s="73" t="s">
        <v>2828</v>
      </c>
      <c r="B1490" s="73" t="s">
        <v>33</v>
      </c>
      <c r="C1490" s="73" t="s">
        <v>2893</v>
      </c>
      <c r="D1490" s="74" t="s">
        <v>2892</v>
      </c>
      <c r="E1490" s="85">
        <f ca="1">Розрахунки!CC1438</f>
        <v>12643.5</v>
      </c>
      <c r="F1490" s="85">
        <f>Розрахунки!CD1438</f>
        <v>0</v>
      </c>
      <c r="G1490" s="85">
        <f>Розрахунки!CE1438</f>
        <v>0</v>
      </c>
      <c r="H1490" s="85">
        <f>Розрахунки!CF1438</f>
        <v>0</v>
      </c>
      <c r="I1490" s="87">
        <f t="shared" ca="1" si="72"/>
        <v>12643.5</v>
      </c>
    </row>
    <row r="1491" spans="1:9" x14ac:dyDescent="0.25">
      <c r="A1491" s="73" t="s">
        <v>2828</v>
      </c>
      <c r="B1491" s="73" t="s">
        <v>33</v>
      </c>
      <c r="C1491" s="73" t="s">
        <v>2895</v>
      </c>
      <c r="D1491" s="74" t="s">
        <v>2894</v>
      </c>
      <c r="E1491" s="85">
        <f ca="1">Розрахунки!CC1439</f>
        <v>5402.3</v>
      </c>
      <c r="F1491" s="85">
        <f>Розрахунки!CD1439</f>
        <v>0</v>
      </c>
      <c r="G1491" s="85">
        <f>Розрахунки!CE1439</f>
        <v>0</v>
      </c>
      <c r="H1491" s="85">
        <f>Розрахунки!CF1439</f>
        <v>0</v>
      </c>
      <c r="I1491" s="87">
        <f t="shared" ca="1" si="72"/>
        <v>5402.3</v>
      </c>
    </row>
    <row r="1492" spans="1:9" x14ac:dyDescent="0.25">
      <c r="A1492" s="73" t="s">
        <v>2828</v>
      </c>
      <c r="B1492" s="73" t="s">
        <v>28</v>
      </c>
      <c r="C1492" s="73" t="s">
        <v>2897</v>
      </c>
      <c r="D1492" s="74" t="s">
        <v>2896</v>
      </c>
      <c r="E1492" s="85">
        <f ca="1">Розрахунки!CC1440</f>
        <v>13952.8</v>
      </c>
      <c r="F1492" s="85">
        <f>Розрахунки!CD1440</f>
        <v>0</v>
      </c>
      <c r="G1492" s="85">
        <f>Розрахунки!CE1440</f>
        <v>0</v>
      </c>
      <c r="H1492" s="85">
        <f>Розрахунки!CF1440</f>
        <v>0</v>
      </c>
      <c r="I1492" s="87">
        <f t="shared" ca="1" si="72"/>
        <v>13952.8</v>
      </c>
    </row>
    <row r="1493" spans="1:9" x14ac:dyDescent="0.25">
      <c r="A1493" s="73" t="s">
        <v>2828</v>
      </c>
      <c r="B1493" s="73" t="s">
        <v>33</v>
      </c>
      <c r="C1493" s="73" t="s">
        <v>2899</v>
      </c>
      <c r="D1493" s="74" t="s">
        <v>2898</v>
      </c>
      <c r="E1493" s="85">
        <f ca="1">Розрахунки!CC1441</f>
        <v>44213</v>
      </c>
      <c r="F1493" s="85">
        <f>Розрахунки!CD1441</f>
        <v>0</v>
      </c>
      <c r="G1493" s="85">
        <f>Розрахунки!CE1441</f>
        <v>0</v>
      </c>
      <c r="H1493" s="85">
        <f>Розрахунки!CF1441</f>
        <v>0</v>
      </c>
      <c r="I1493" s="87">
        <f t="shared" ca="1" si="72"/>
        <v>44213</v>
      </c>
    </row>
    <row r="1494" spans="1:9" x14ac:dyDescent="0.25">
      <c r="A1494" s="73" t="s">
        <v>2828</v>
      </c>
      <c r="B1494" s="73" t="s">
        <v>25</v>
      </c>
      <c r="C1494" s="73" t="s">
        <v>2901</v>
      </c>
      <c r="D1494" s="74" t="s">
        <v>2900</v>
      </c>
      <c r="E1494" s="85">
        <f ca="1">Розрахунки!CC1442</f>
        <v>54031.5</v>
      </c>
      <c r="F1494" s="85">
        <f>Розрахунки!CD1442</f>
        <v>0</v>
      </c>
      <c r="G1494" s="85">
        <f>Розрахунки!CE1442</f>
        <v>0</v>
      </c>
      <c r="H1494" s="85">
        <f>Розрахунки!CF1442</f>
        <v>0</v>
      </c>
      <c r="I1494" s="87">
        <f t="shared" ca="1" si="72"/>
        <v>54031.5</v>
      </c>
    </row>
    <row r="1495" spans="1:9" x14ac:dyDescent="0.25">
      <c r="A1495" s="73" t="s">
        <v>2828</v>
      </c>
      <c r="B1495" s="73" t="s">
        <v>33</v>
      </c>
      <c r="C1495" s="73" t="s">
        <v>2903</v>
      </c>
      <c r="D1495" s="74" t="s">
        <v>2902</v>
      </c>
      <c r="E1495" s="85">
        <f ca="1">Розрахунки!CC1443</f>
        <v>15029.8</v>
      </c>
      <c r="F1495" s="85">
        <f>Розрахунки!CD1443</f>
        <v>0</v>
      </c>
      <c r="G1495" s="85">
        <f>Розрахунки!CE1443</f>
        <v>0</v>
      </c>
      <c r="H1495" s="85">
        <f>Розрахунки!CF1443</f>
        <v>0</v>
      </c>
      <c r="I1495" s="87">
        <f t="shared" ca="1" si="72"/>
        <v>15029.8</v>
      </c>
    </row>
    <row r="1496" spans="1:9" x14ac:dyDescent="0.25">
      <c r="A1496" s="73" t="s">
        <v>2828</v>
      </c>
      <c r="B1496" s="73" t="s">
        <v>82</v>
      </c>
      <c r="C1496" s="73" t="s">
        <v>2905</v>
      </c>
      <c r="D1496" s="74" t="s">
        <v>2904</v>
      </c>
      <c r="E1496" s="85">
        <f ca="1">Розрахунки!CC1444</f>
        <v>127316.4</v>
      </c>
      <c r="F1496" s="85">
        <f>Розрахунки!CD1444</f>
        <v>0</v>
      </c>
      <c r="G1496" s="85">
        <f>Розрахунки!CE1444</f>
        <v>0</v>
      </c>
      <c r="H1496" s="85">
        <f>Розрахунки!CF1444</f>
        <v>0</v>
      </c>
      <c r="I1496" s="87">
        <f t="shared" ca="1" si="72"/>
        <v>127316.4</v>
      </c>
    </row>
    <row r="1497" spans="1:9" x14ac:dyDescent="0.25">
      <c r="A1497" s="73" t="s">
        <v>2828</v>
      </c>
      <c r="B1497" s="73" t="s">
        <v>82</v>
      </c>
      <c r="C1497" s="73" t="s">
        <v>2907</v>
      </c>
      <c r="D1497" s="74" t="s">
        <v>2906</v>
      </c>
      <c r="E1497" s="85">
        <f ca="1">Розрахунки!CC1445</f>
        <v>60961.9</v>
      </c>
      <c r="F1497" s="85">
        <f>Розрахунки!CD1445</f>
        <v>0</v>
      </c>
      <c r="G1497" s="85">
        <f>Розрахунки!CE1445</f>
        <v>0</v>
      </c>
      <c r="H1497" s="85">
        <f>Розрахунки!CF1445</f>
        <v>0</v>
      </c>
      <c r="I1497" s="87">
        <f t="shared" ca="1" si="72"/>
        <v>60961.9</v>
      </c>
    </row>
    <row r="1498" spans="1:9" x14ac:dyDescent="0.25">
      <c r="A1498" s="73" t="s">
        <v>2828</v>
      </c>
      <c r="B1498" s="73" t="s">
        <v>25</v>
      </c>
      <c r="C1498" s="73" t="s">
        <v>2909</v>
      </c>
      <c r="D1498" s="74" t="s">
        <v>2908</v>
      </c>
      <c r="E1498" s="85">
        <f ca="1">Розрахунки!CC1446</f>
        <v>36699.699999999997</v>
      </c>
      <c r="F1498" s="85">
        <f>Розрахунки!CD1446</f>
        <v>0</v>
      </c>
      <c r="G1498" s="85">
        <f>Розрахунки!CE1446</f>
        <v>0</v>
      </c>
      <c r="H1498" s="85">
        <f>Розрахунки!CF1446</f>
        <v>0</v>
      </c>
      <c r="I1498" s="87">
        <f t="shared" ca="1" si="72"/>
        <v>36699.699999999997</v>
      </c>
    </row>
    <row r="1499" spans="1:9" x14ac:dyDescent="0.25">
      <c r="A1499" s="73" t="s">
        <v>2828</v>
      </c>
      <c r="B1499" s="73" t="s">
        <v>28</v>
      </c>
      <c r="C1499" s="73" t="s">
        <v>2911</v>
      </c>
      <c r="D1499" s="74" t="s">
        <v>2910</v>
      </c>
      <c r="E1499" s="85">
        <f ca="1">Розрахунки!CC1447</f>
        <v>44563.9</v>
      </c>
      <c r="F1499" s="85">
        <f>Розрахунки!CD1447</f>
        <v>0</v>
      </c>
      <c r="G1499" s="85">
        <f>Розрахунки!CE1447</f>
        <v>0</v>
      </c>
      <c r="H1499" s="85">
        <f>Розрахунки!CF1447</f>
        <v>0</v>
      </c>
      <c r="I1499" s="87">
        <f t="shared" ca="1" si="72"/>
        <v>44563.9</v>
      </c>
    </row>
    <row r="1500" spans="1:9" x14ac:dyDescent="0.25">
      <c r="A1500" s="73" t="s">
        <v>2828</v>
      </c>
      <c r="B1500" s="73" t="s">
        <v>28</v>
      </c>
      <c r="C1500" s="73" t="s">
        <v>2913</v>
      </c>
      <c r="D1500" s="74" t="s">
        <v>2912</v>
      </c>
      <c r="E1500" s="85">
        <f ca="1">Розрахунки!CC1448</f>
        <v>20126</v>
      </c>
      <c r="F1500" s="85">
        <f>Розрахунки!CD1448</f>
        <v>0</v>
      </c>
      <c r="G1500" s="85">
        <f>Розрахунки!CE1448</f>
        <v>0</v>
      </c>
      <c r="H1500" s="85">
        <f>Розрахунки!CF1448</f>
        <v>0</v>
      </c>
      <c r="I1500" s="87">
        <f t="shared" ca="1" si="72"/>
        <v>20126</v>
      </c>
    </row>
    <row r="1501" spans="1:9" x14ac:dyDescent="0.25">
      <c r="A1501" s="73" t="s">
        <v>2828</v>
      </c>
      <c r="B1501" s="73" t="s">
        <v>33</v>
      </c>
      <c r="C1501" s="73" t="s">
        <v>2915</v>
      </c>
      <c r="D1501" s="74" t="s">
        <v>2914</v>
      </c>
      <c r="E1501" s="85">
        <f ca="1">Розрахунки!CC1449</f>
        <v>16885.8</v>
      </c>
      <c r="F1501" s="85">
        <f>Розрахунки!CD1449</f>
        <v>0</v>
      </c>
      <c r="G1501" s="85">
        <f>Розрахунки!CE1449</f>
        <v>0</v>
      </c>
      <c r="H1501" s="85">
        <f>Розрахунки!CF1449</f>
        <v>0</v>
      </c>
      <c r="I1501" s="87">
        <f t="shared" ca="1" si="72"/>
        <v>16885.8</v>
      </c>
    </row>
    <row r="1502" spans="1:9" x14ac:dyDescent="0.25">
      <c r="A1502" s="73" t="s">
        <v>2828</v>
      </c>
      <c r="B1502" s="73" t="s">
        <v>28</v>
      </c>
      <c r="C1502" s="73" t="s">
        <v>2917</v>
      </c>
      <c r="D1502" s="74" t="s">
        <v>2916</v>
      </c>
      <c r="E1502" s="85">
        <f ca="1">Розрахунки!CC1450</f>
        <v>14823.2</v>
      </c>
      <c r="F1502" s="85">
        <f>Розрахунки!CD1450</f>
        <v>0</v>
      </c>
      <c r="G1502" s="85">
        <f>Розрахунки!CE1450</f>
        <v>0</v>
      </c>
      <c r="H1502" s="85">
        <f>Розрахунки!CF1450</f>
        <v>0</v>
      </c>
      <c r="I1502" s="87">
        <f t="shared" ca="1" si="72"/>
        <v>14823.2</v>
      </c>
    </row>
    <row r="1503" spans="1:9" x14ac:dyDescent="0.25">
      <c r="A1503" s="73" t="s">
        <v>2828</v>
      </c>
      <c r="B1503" s="73" t="s">
        <v>33</v>
      </c>
      <c r="C1503" s="73" t="s">
        <v>2919</v>
      </c>
      <c r="D1503" s="74" t="s">
        <v>2918</v>
      </c>
      <c r="E1503" s="85">
        <f ca="1">Розрахунки!CC1451</f>
        <v>25002.400000000001</v>
      </c>
      <c r="F1503" s="85">
        <f>Розрахунки!CD1451</f>
        <v>0</v>
      </c>
      <c r="G1503" s="85">
        <f>Розрахунки!CE1451</f>
        <v>0</v>
      </c>
      <c r="H1503" s="85">
        <f>Розрахунки!CF1451</f>
        <v>0</v>
      </c>
      <c r="I1503" s="87">
        <f t="shared" ca="1" si="72"/>
        <v>25002.400000000001</v>
      </c>
    </row>
    <row r="1504" spans="1:9" x14ac:dyDescent="0.25">
      <c r="A1504" s="73" t="s">
        <v>2828</v>
      </c>
      <c r="B1504" s="73" t="s">
        <v>28</v>
      </c>
      <c r="C1504" s="73" t="s">
        <v>2921</v>
      </c>
      <c r="D1504" s="74" t="s">
        <v>2920</v>
      </c>
      <c r="E1504" s="85">
        <f ca="1">Розрахунки!CC1452</f>
        <v>35057</v>
      </c>
      <c r="F1504" s="85">
        <f>Розрахунки!CD1452</f>
        <v>0</v>
      </c>
      <c r="G1504" s="85">
        <f>Розрахунки!CE1452</f>
        <v>0</v>
      </c>
      <c r="H1504" s="85">
        <f>Розрахунки!CF1452</f>
        <v>0</v>
      </c>
      <c r="I1504" s="87">
        <f t="shared" ca="1" si="72"/>
        <v>35057</v>
      </c>
    </row>
    <row r="1505" spans="1:9" x14ac:dyDescent="0.25">
      <c r="A1505" s="73" t="s">
        <v>2828</v>
      </c>
      <c r="B1505" s="73" t="s">
        <v>28</v>
      </c>
      <c r="C1505" s="73" t="s">
        <v>2923</v>
      </c>
      <c r="D1505" s="74" t="s">
        <v>2922</v>
      </c>
      <c r="E1505" s="85">
        <f ca="1">Розрахунки!CC1453</f>
        <v>15959</v>
      </c>
      <c r="F1505" s="85">
        <f>Розрахунки!CD1453</f>
        <v>0</v>
      </c>
      <c r="G1505" s="85">
        <f>Розрахунки!CE1453</f>
        <v>0</v>
      </c>
      <c r="H1505" s="85">
        <f>Розрахунки!CF1453</f>
        <v>0</v>
      </c>
      <c r="I1505" s="87">
        <f t="shared" ca="1" si="72"/>
        <v>15959</v>
      </c>
    </row>
    <row r="1506" spans="1:9" x14ac:dyDescent="0.25">
      <c r="A1506" s="73" t="s">
        <v>2828</v>
      </c>
      <c r="B1506" s="73" t="s">
        <v>25</v>
      </c>
      <c r="C1506" s="73" t="s">
        <v>2925</v>
      </c>
      <c r="D1506" s="74" t="s">
        <v>2924</v>
      </c>
      <c r="E1506" s="85">
        <f ca="1">Розрахунки!CC1454</f>
        <v>81066.600000000006</v>
      </c>
      <c r="F1506" s="85">
        <f>Розрахунки!CD1454</f>
        <v>0</v>
      </c>
      <c r="G1506" s="85">
        <f>Розрахунки!CE1454</f>
        <v>0</v>
      </c>
      <c r="H1506" s="85">
        <f>Розрахунки!CF1454</f>
        <v>0</v>
      </c>
      <c r="I1506" s="87">
        <f t="shared" ca="1" si="72"/>
        <v>81066.600000000006</v>
      </c>
    </row>
    <row r="1507" spans="1:9" x14ac:dyDescent="0.25">
      <c r="A1507" s="73" t="s">
        <v>2828</v>
      </c>
      <c r="B1507" s="73" t="s">
        <v>33</v>
      </c>
      <c r="C1507" s="73" t="s">
        <v>2927</v>
      </c>
      <c r="D1507" s="74" t="s">
        <v>2926</v>
      </c>
      <c r="E1507" s="85">
        <f ca="1">Розрахунки!CC1455</f>
        <v>18469.900000000001</v>
      </c>
      <c r="F1507" s="85">
        <f>Розрахунки!CD1455</f>
        <v>0</v>
      </c>
      <c r="G1507" s="85">
        <f>Розрахунки!CE1455</f>
        <v>0</v>
      </c>
      <c r="H1507" s="85">
        <f>Розрахунки!CF1455</f>
        <v>0</v>
      </c>
      <c r="I1507" s="87">
        <f t="shared" ca="1" si="72"/>
        <v>18469.900000000001</v>
      </c>
    </row>
    <row r="1508" spans="1:9" x14ac:dyDescent="0.25">
      <c r="A1508" s="73" t="s">
        <v>2828</v>
      </c>
      <c r="B1508" s="73" t="s">
        <v>33</v>
      </c>
      <c r="C1508" s="73" t="s">
        <v>2929</v>
      </c>
      <c r="D1508" s="74" t="s">
        <v>2928</v>
      </c>
      <c r="E1508" s="85">
        <f ca="1">Розрахунки!CC1456</f>
        <v>12773.8</v>
      </c>
      <c r="F1508" s="85">
        <f>Розрахунки!CD1456</f>
        <v>0</v>
      </c>
      <c r="G1508" s="85">
        <f>Розрахунки!CE1456</f>
        <v>0</v>
      </c>
      <c r="H1508" s="85">
        <f>Розрахунки!CF1456</f>
        <v>0</v>
      </c>
      <c r="I1508" s="87">
        <f t="shared" ca="1" si="72"/>
        <v>12773.8</v>
      </c>
    </row>
    <row r="1509" spans="1:9" x14ac:dyDescent="0.25">
      <c r="A1509" s="73" t="s">
        <v>2828</v>
      </c>
      <c r="B1509" s="73" t="s">
        <v>28</v>
      </c>
      <c r="C1509" s="73" t="s">
        <v>2931</v>
      </c>
      <c r="D1509" s="74" t="s">
        <v>2930</v>
      </c>
      <c r="E1509" s="85">
        <f ca="1">Розрахунки!CC1457</f>
        <v>11280.3</v>
      </c>
      <c r="F1509" s="85">
        <f>Розрахунки!CD1457</f>
        <v>0</v>
      </c>
      <c r="G1509" s="85">
        <f>Розрахунки!CE1457</f>
        <v>0</v>
      </c>
      <c r="H1509" s="85">
        <f>Розрахунки!CF1457</f>
        <v>0</v>
      </c>
      <c r="I1509" s="87">
        <f t="shared" ca="1" si="72"/>
        <v>11280.3</v>
      </c>
    </row>
    <row r="1510" spans="1:9" x14ac:dyDescent="0.25">
      <c r="A1510" s="73" t="s">
        <v>2828</v>
      </c>
      <c r="B1510" s="73" t="s">
        <v>33</v>
      </c>
      <c r="C1510" s="73" t="s">
        <v>2933</v>
      </c>
      <c r="D1510" s="74" t="s">
        <v>2932</v>
      </c>
      <c r="E1510" s="85">
        <f ca="1">Розрахунки!CC1458</f>
        <v>15854.1</v>
      </c>
      <c r="F1510" s="85">
        <f>Розрахунки!CD1458</f>
        <v>0</v>
      </c>
      <c r="G1510" s="85">
        <f>Розрахунки!CE1458</f>
        <v>0</v>
      </c>
      <c r="H1510" s="85">
        <f>Розрахунки!CF1458</f>
        <v>0</v>
      </c>
      <c r="I1510" s="87">
        <f t="shared" ca="1" si="72"/>
        <v>15854.1</v>
      </c>
    </row>
    <row r="1511" spans="1:9" x14ac:dyDescent="0.25">
      <c r="A1511" s="73" t="s">
        <v>2828</v>
      </c>
      <c r="B1511" s="73" t="s">
        <v>82</v>
      </c>
      <c r="C1511" s="73" t="s">
        <v>2935</v>
      </c>
      <c r="D1511" s="74" t="s">
        <v>2934</v>
      </c>
      <c r="E1511" s="85">
        <f ca="1">Розрахунки!CC1459</f>
        <v>105174.9</v>
      </c>
      <c r="F1511" s="85">
        <f>Розрахунки!CD1459</f>
        <v>0</v>
      </c>
      <c r="G1511" s="85">
        <f>Розрахунки!CE1459</f>
        <v>0</v>
      </c>
      <c r="H1511" s="85">
        <f>Розрахунки!CF1459</f>
        <v>0</v>
      </c>
      <c r="I1511" s="87">
        <f t="shared" ca="1" si="72"/>
        <v>105174.9</v>
      </c>
    </row>
    <row r="1512" spans="1:9" x14ac:dyDescent="0.25">
      <c r="A1512" s="73" t="s">
        <v>2828</v>
      </c>
      <c r="B1512" s="73" t="s">
        <v>33</v>
      </c>
      <c r="C1512" s="73" t="s">
        <v>2937</v>
      </c>
      <c r="D1512" s="74" t="s">
        <v>2936</v>
      </c>
      <c r="E1512" s="85">
        <f ca="1">Розрахунки!CC1460</f>
        <v>34233.599999999999</v>
      </c>
      <c r="F1512" s="85">
        <f>Розрахунки!CD1460</f>
        <v>0</v>
      </c>
      <c r="G1512" s="85">
        <f>Розрахунки!CE1460</f>
        <v>0</v>
      </c>
      <c r="H1512" s="85">
        <f>Розрахунки!CF1460</f>
        <v>0</v>
      </c>
      <c r="I1512" s="87">
        <f t="shared" ca="1" si="72"/>
        <v>34233.599999999999</v>
      </c>
    </row>
    <row r="1513" spans="1:9" x14ac:dyDescent="0.25">
      <c r="A1513" s="73" t="s">
        <v>2828</v>
      </c>
      <c r="B1513" s="73" t="s">
        <v>33</v>
      </c>
      <c r="C1513" s="73" t="s">
        <v>2939</v>
      </c>
      <c r="D1513" s="74" t="s">
        <v>2938</v>
      </c>
      <c r="E1513" s="85">
        <f ca="1">Розрахунки!CC1461</f>
        <v>6450.9</v>
      </c>
      <c r="F1513" s="85">
        <f>Розрахунки!CD1461</f>
        <v>0</v>
      </c>
      <c r="G1513" s="85">
        <f>Розрахунки!CE1461</f>
        <v>0</v>
      </c>
      <c r="H1513" s="85">
        <f>Розрахунки!CF1461</f>
        <v>0</v>
      </c>
      <c r="I1513" s="87">
        <f t="shared" ca="1" si="72"/>
        <v>6450.9</v>
      </c>
    </row>
    <row r="1514" spans="1:9" x14ac:dyDescent="0.25">
      <c r="A1514" s="73" t="s">
        <v>2828</v>
      </c>
      <c r="B1514" s="73" t="s">
        <v>82</v>
      </c>
      <c r="C1514" s="73" t="s">
        <v>2941</v>
      </c>
      <c r="D1514" s="74" t="s">
        <v>2940</v>
      </c>
      <c r="E1514" s="85">
        <f ca="1">Розрахунки!CC1462</f>
        <v>545173.80000000005</v>
      </c>
      <c r="F1514" s="85">
        <f>Розрахунки!CD1462</f>
        <v>13652.4</v>
      </c>
      <c r="G1514" s="85">
        <f>Розрахунки!CE1462</f>
        <v>0</v>
      </c>
      <c r="H1514" s="85">
        <f>Розрахунки!CF1462</f>
        <v>0</v>
      </c>
      <c r="I1514" s="87">
        <f t="shared" ca="1" si="72"/>
        <v>558826.20000000007</v>
      </c>
    </row>
    <row r="1515" spans="1:9" x14ac:dyDescent="0.25">
      <c r="A1515" s="73" t="s">
        <v>2828</v>
      </c>
      <c r="B1515" s="73" t="s">
        <v>28</v>
      </c>
      <c r="C1515" s="73" t="s">
        <v>2943</v>
      </c>
      <c r="D1515" s="74" t="s">
        <v>2942</v>
      </c>
      <c r="E1515" s="85">
        <f ca="1">Розрахунки!CC1463</f>
        <v>8696.9</v>
      </c>
      <c r="F1515" s="85">
        <f>Розрахунки!CD1463</f>
        <v>0</v>
      </c>
      <c r="G1515" s="85">
        <f>Розрахунки!CE1463</f>
        <v>0</v>
      </c>
      <c r="H1515" s="85">
        <f>Розрахунки!CF1463</f>
        <v>0</v>
      </c>
      <c r="I1515" s="87">
        <f t="shared" ca="1" si="72"/>
        <v>8696.9</v>
      </c>
    </row>
    <row r="1516" spans="1:9" x14ac:dyDescent="0.25">
      <c r="A1516" s="73" t="s">
        <v>2945</v>
      </c>
      <c r="B1516" s="73" t="s">
        <v>19</v>
      </c>
      <c r="C1516" s="73" t="s">
        <v>2947</v>
      </c>
      <c r="D1516" s="74" t="s">
        <v>2946</v>
      </c>
      <c r="E1516" s="86">
        <f ca="1">Розрахунки!CC1464</f>
        <v>5786916.4000000004</v>
      </c>
      <c r="F1516" s="86">
        <f>Розрахунки!CD1464</f>
        <v>114616.7</v>
      </c>
      <c r="G1516" s="86">
        <f>Розрахунки!CE1464</f>
        <v>77900.399999999994</v>
      </c>
      <c r="H1516" s="86">
        <f>Розрахунки!CF1464</f>
        <v>16072.9</v>
      </c>
      <c r="I1516" s="87">
        <f t="shared" ca="1" si="72"/>
        <v>5995506.4000000013</v>
      </c>
    </row>
    <row r="1517" spans="1:9" x14ac:dyDescent="0.25">
      <c r="A1517" s="73" t="s">
        <v>4562</v>
      </c>
      <c r="B1517" s="73" t="s">
        <v>19</v>
      </c>
      <c r="C1517" s="73" t="s">
        <v>4563</v>
      </c>
      <c r="D1517" s="74" t="s">
        <v>4564</v>
      </c>
      <c r="E1517" s="84">
        <f ca="1">E6+E72+E129+E218+E267+E336+E403+E473+E538+E610+E662+E691+E767+E822+E916+E979+E1046+E1100+E1158+E1217+E1269+E1332+E1401+E1456+E1516</f>
        <v>103628062.90000004</v>
      </c>
      <c r="F1517" s="84">
        <f>F6+F72+F129+F218+F267+F336+F403+F473+F538+F610+F662+F691+F767+F822+F916+F979+F1046+F1100+F1158+F1217+F1269+F1332+F1401+F1456+F1516</f>
        <v>2103562.6</v>
      </c>
      <c r="G1517" s="84">
        <f>G6+G72+G129+G218+G267+G336+G403+G473+G538+G610+G662+G691+G767+G822+G916+G979+G1046+G1100+G1158+G1217+G1269+G1332+G1401+G1456+G1516</f>
        <v>891601.90000000014</v>
      </c>
      <c r="H1517" s="84">
        <f>H6+H72+H129+H218+H267+H336+H403+H473+H538+H610+H662+H691+H767+H822+H916+H979+H1046+H1100+H1158+H1217+H1269+H1332+H1401+H1456+H1516</f>
        <v>1023842.5999999999</v>
      </c>
      <c r="I1517" s="84">
        <f t="shared" ca="1" si="72"/>
        <v>107647070.00000003</v>
      </c>
    </row>
    <row r="1518" spans="1:9" x14ac:dyDescent="0.25">
      <c r="A1518" s="73" t="s">
        <v>4562</v>
      </c>
      <c r="B1518" s="73" t="s">
        <v>19</v>
      </c>
      <c r="C1518" s="73" t="s">
        <v>4565</v>
      </c>
      <c r="D1518" s="74" t="s">
        <v>4566</v>
      </c>
      <c r="E1518" s="85"/>
      <c r="F1518" s="85"/>
      <c r="G1518" s="85"/>
      <c r="H1518" s="85"/>
      <c r="I1518" s="87">
        <v>396768.09999996424</v>
      </c>
    </row>
    <row r="1519" spans="1:9" x14ac:dyDescent="0.25">
      <c r="A1519" s="73" t="s">
        <v>4562</v>
      </c>
      <c r="B1519" s="73" t="s">
        <v>19</v>
      </c>
      <c r="C1519" s="73" t="s">
        <v>4567</v>
      </c>
      <c r="D1519" s="74" t="s">
        <v>4568</v>
      </c>
      <c r="E1519" s="84">
        <f ca="1">SUM(E1517:E1518)</f>
        <v>103628062.90000004</v>
      </c>
      <c r="F1519" s="84">
        <f>SUM(F1517:F1518)</f>
        <v>2103562.6</v>
      </c>
      <c r="G1519" s="84">
        <f>SUM(G1517:G1518)</f>
        <v>891601.90000000014</v>
      </c>
      <c r="H1519" s="84">
        <f>SUM(H1517:H1518)</f>
        <v>1023842.5999999999</v>
      </c>
      <c r="I1519" s="84">
        <f ca="1">SUM(I1517:I1518)</f>
        <v>108043838.09999999</v>
      </c>
    </row>
    <row r="1524" spans="4:8" ht="23.25" x14ac:dyDescent="0.35">
      <c r="D1524" s="82"/>
      <c r="E1524" s="83"/>
      <c r="F1524" s="83"/>
      <c r="G1524" s="83"/>
      <c r="H1524" s="83"/>
    </row>
    <row r="1570" spans="2:2" x14ac:dyDescent="0.25">
      <c r="B1570" s="76"/>
    </row>
  </sheetData>
  <autoFilter ref="A5:I1519"/>
  <mergeCells count="10">
    <mergeCell ref="I3:I4"/>
    <mergeCell ref="A1:I1"/>
    <mergeCell ref="A2:B3"/>
    <mergeCell ref="C2:C4"/>
    <mergeCell ref="D2:D4"/>
    <mergeCell ref="E2:H2"/>
    <mergeCell ref="E3:E4"/>
    <mergeCell ref="F3:F4"/>
    <mergeCell ref="G3:G4"/>
    <mergeCell ref="H3:H4"/>
  </mergeCells>
  <conditionalFormatting sqref="E6:I1519">
    <cfRule type="expression" dxfId="12" priority="5">
      <formula>MID(B6,1,1)="v"</formula>
    </cfRule>
  </conditionalFormatting>
  <conditionalFormatting sqref="B6:B1519">
    <cfRule type="expression" dxfId="11" priority="2">
      <formula>MID(B6,1,1)="v"</formula>
    </cfRule>
  </conditionalFormatting>
  <conditionalFormatting sqref="C6:C1519">
    <cfRule type="expression" dxfId="10" priority="3">
      <formula>MID(B6,1,1)="v"</formula>
    </cfRule>
  </conditionalFormatting>
  <conditionalFormatting sqref="D6:D1519">
    <cfRule type="expression" dxfId="9" priority="4">
      <formula>MID(B6,1,1)="v"</formula>
    </cfRule>
  </conditionalFormatting>
  <conditionalFormatting sqref="A6:A1519">
    <cfRule type="expression" dxfId="8" priority="1">
      <formula>MID(B6,1,1)="v"</formula>
    </cfRule>
  </conditionalFormatting>
  <printOptions horizontalCentered="1"/>
  <pageMargins left="0.19685039370078741" right="0.19685039370078741" top="0.39370078740157483" bottom="0.39370078740157483" header="0.19685039370078741" footer="0.19685039370078741"/>
  <pageSetup paperSize="9" scale="48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CF1464"/>
  <sheetViews>
    <sheetView topLeftCell="A1168" workbookViewId="0">
      <pane xSplit="7" topLeftCell="H1" activePane="topRight" state="frozen"/>
      <selection pane="topRight" activeCell="A1362" sqref="A1362:XFD1362"/>
    </sheetView>
  </sheetViews>
  <sheetFormatPr defaultRowHeight="15" x14ac:dyDescent="0.25"/>
  <cols>
    <col min="1" max="1" width="9.140625" style="8"/>
    <col min="2" max="3" width="19.42578125" style="8" customWidth="1"/>
    <col min="4" max="4" width="16.28515625" style="8" customWidth="1"/>
    <col min="5" max="5" width="9.140625" style="8"/>
    <col min="6" max="6" width="36.28515625" style="8" bestFit="1" customWidth="1"/>
    <col min="7" max="10" width="14.140625" style="8" customWidth="1"/>
    <col min="11" max="11" width="11" customWidth="1"/>
    <col min="12" max="12" width="12" customWidth="1"/>
    <col min="13" max="13" width="11.7109375" customWidth="1"/>
    <col min="14" max="14" width="13.28515625" customWidth="1"/>
    <col min="15" max="15" width="17.140625" customWidth="1"/>
    <col min="16" max="16" width="15.28515625" customWidth="1"/>
    <col min="17" max="17" width="12.28515625" customWidth="1"/>
    <col min="18" max="18" width="16.28515625" customWidth="1"/>
    <col min="19" max="19" width="18" customWidth="1"/>
    <col min="20" max="20" width="17.42578125" customWidth="1"/>
    <col min="21" max="21" width="18.85546875" customWidth="1"/>
    <col min="22" max="22" width="12" customWidth="1"/>
    <col min="23" max="23" width="10.85546875" customWidth="1"/>
    <col min="24" max="24" width="12.5703125" customWidth="1"/>
    <col min="25" max="25" width="18.42578125" customWidth="1"/>
    <col min="26" max="26" width="16.5703125" customWidth="1"/>
    <col min="27" max="27" width="18.85546875" customWidth="1"/>
    <col min="28" max="28" width="21.140625" customWidth="1"/>
    <col min="29" max="29" width="20.140625" customWidth="1"/>
    <col min="30" max="30" width="21.7109375" customWidth="1"/>
    <col min="31" max="31" width="17.85546875" customWidth="1"/>
    <col min="33" max="33" width="15.5703125" customWidth="1"/>
    <col min="34" max="34" width="11.5703125" customWidth="1"/>
    <col min="37" max="37" width="17.28515625" customWidth="1"/>
    <col min="38" max="39" width="15.140625" customWidth="1"/>
    <col min="40" max="40" width="14.85546875" customWidth="1"/>
    <col min="41" max="45" width="13.28515625" customWidth="1"/>
    <col min="46" max="46" width="14.7109375" customWidth="1"/>
    <col min="47" max="47" width="12.42578125" customWidth="1"/>
    <col min="48" max="48" width="14.140625" customWidth="1"/>
    <col min="49" max="49" width="16.7109375" customWidth="1"/>
    <col min="50" max="50" width="15.28515625" customWidth="1"/>
    <col min="51" max="51" width="15.7109375" customWidth="1"/>
    <col min="52" max="52" width="14.85546875" customWidth="1"/>
    <col min="53" max="53" width="19.42578125" customWidth="1"/>
    <col min="54" max="54" width="10.7109375" customWidth="1"/>
    <col min="55" max="55" width="11.28515625" customWidth="1"/>
    <col min="56" max="56" width="12.42578125" customWidth="1"/>
    <col min="57" max="57" width="12" customWidth="1"/>
    <col min="58" max="58" width="11.7109375" customWidth="1"/>
    <col min="61" max="61" width="13.5703125" customWidth="1"/>
    <col min="62" max="62" width="12.28515625" customWidth="1"/>
    <col min="65" max="65" width="12.7109375" customWidth="1"/>
    <col min="66" max="66" width="11.42578125" customWidth="1"/>
    <col min="70" max="70" width="13.42578125" customWidth="1"/>
    <col min="71" max="71" width="16.140625" customWidth="1"/>
    <col min="72" max="72" width="13.85546875" customWidth="1"/>
    <col min="73" max="73" width="15" customWidth="1"/>
    <col min="74" max="74" width="17.140625" customWidth="1"/>
    <col min="75" max="75" width="17.7109375" customWidth="1"/>
    <col min="76" max="76" width="18.28515625" customWidth="1"/>
    <col min="77" max="80" width="16.140625" customWidth="1"/>
    <col min="81" max="81" width="12.7109375" customWidth="1"/>
    <col min="82" max="82" width="17.140625" customWidth="1"/>
    <col min="83" max="83" width="14.42578125" customWidth="1"/>
    <col min="84" max="84" width="18.7109375" customWidth="1"/>
  </cols>
  <sheetData>
    <row r="1" spans="1:84" s="40" customFormat="1" ht="63" x14ac:dyDescent="0.25">
      <c r="A1" s="1" t="s">
        <v>0</v>
      </c>
      <c r="B1" s="1" t="s">
        <v>1</v>
      </c>
      <c r="C1" s="1" t="s">
        <v>2949</v>
      </c>
      <c r="D1" s="1" t="s">
        <v>20</v>
      </c>
      <c r="E1" s="1" t="s">
        <v>3</v>
      </c>
      <c r="F1" s="1" t="s">
        <v>2959</v>
      </c>
      <c r="G1" s="1" t="s">
        <v>5</v>
      </c>
      <c r="H1" s="1" t="s">
        <v>4378</v>
      </c>
      <c r="I1" s="1" t="s">
        <v>4379</v>
      </c>
      <c r="J1" s="1" t="s">
        <v>4444</v>
      </c>
      <c r="K1" s="1" t="s">
        <v>3014</v>
      </c>
      <c r="L1" s="1" t="s">
        <v>3015</v>
      </c>
      <c r="M1" s="1" t="s">
        <v>8</v>
      </c>
      <c r="N1" s="1" t="s">
        <v>3016</v>
      </c>
      <c r="O1" s="1" t="s">
        <v>3017</v>
      </c>
      <c r="P1" s="1" t="s">
        <v>3040</v>
      </c>
      <c r="Q1" s="1" t="s">
        <v>3043</v>
      </c>
      <c r="R1" s="1" t="s">
        <v>3042</v>
      </c>
      <c r="S1" s="1" t="s">
        <v>3041</v>
      </c>
      <c r="T1" s="1" t="s">
        <v>3048</v>
      </c>
      <c r="U1" s="1" t="s">
        <v>3047</v>
      </c>
      <c r="V1" s="1" t="s">
        <v>3018</v>
      </c>
      <c r="W1" s="1" t="s">
        <v>3019</v>
      </c>
      <c r="X1" s="1" t="s">
        <v>3020</v>
      </c>
      <c r="Y1" s="1" t="s">
        <v>3021</v>
      </c>
      <c r="Z1" s="1" t="s">
        <v>3022</v>
      </c>
      <c r="AA1" s="1" t="s">
        <v>3052</v>
      </c>
      <c r="AB1" s="1" t="s">
        <v>3049</v>
      </c>
      <c r="AC1" s="1" t="s">
        <v>3050</v>
      </c>
      <c r="AD1" s="1" t="s">
        <v>3051</v>
      </c>
      <c r="AE1" s="1" t="s">
        <v>4390</v>
      </c>
      <c r="AF1" s="1" t="s">
        <v>4577</v>
      </c>
      <c r="AG1" s="1" t="s">
        <v>4580</v>
      </c>
      <c r="AH1" s="1" t="s">
        <v>4579</v>
      </c>
      <c r="AI1" s="1" t="s">
        <v>4387</v>
      </c>
      <c r="AJ1" s="1" t="s">
        <v>4578</v>
      </c>
      <c r="AK1" s="1" t="s">
        <v>4576</v>
      </c>
      <c r="AL1" s="1" t="s">
        <v>4581</v>
      </c>
      <c r="AM1" s="1" t="s">
        <v>3053</v>
      </c>
      <c r="AN1" s="1" t="s">
        <v>4388</v>
      </c>
      <c r="AO1" s="1" t="s">
        <v>4389</v>
      </c>
      <c r="AP1" s="53" t="s">
        <v>4404</v>
      </c>
      <c r="AQ1" s="53" t="s">
        <v>4405</v>
      </c>
      <c r="AR1" s="53" t="s">
        <v>4406</v>
      </c>
      <c r="AS1" s="53" t="s">
        <v>4407</v>
      </c>
      <c r="AT1" s="40" t="s">
        <v>4395</v>
      </c>
      <c r="AU1" s="40" t="s">
        <v>4396</v>
      </c>
      <c r="AV1" s="40" t="s">
        <v>4397</v>
      </c>
      <c r="AW1" s="40" t="s">
        <v>4398</v>
      </c>
      <c r="AX1" s="40" t="s">
        <v>4399</v>
      </c>
      <c r="AY1" s="40" t="s">
        <v>4400</v>
      </c>
      <c r="AZ1" s="40" t="s">
        <v>4401</v>
      </c>
      <c r="BA1" s="40" t="s">
        <v>4402</v>
      </c>
      <c r="BB1" s="40" t="s">
        <v>4409</v>
      </c>
      <c r="BC1" s="40" t="s">
        <v>4410</v>
      </c>
      <c r="BD1" s="40" t="s">
        <v>4370</v>
      </c>
      <c r="BE1" s="40" t="s">
        <v>4411</v>
      </c>
      <c r="BF1" s="40" t="s">
        <v>4412</v>
      </c>
      <c r="BG1" s="40" t="s">
        <v>4424</v>
      </c>
      <c r="BH1" s="40" t="s">
        <v>4425</v>
      </c>
      <c r="BI1" s="40" t="s">
        <v>4426</v>
      </c>
      <c r="BJ1" s="40" t="s">
        <v>4427</v>
      </c>
      <c r="BK1" s="40" t="s">
        <v>4428</v>
      </c>
      <c r="BL1" s="40" t="s">
        <v>4429</v>
      </c>
      <c r="BM1" s="40" t="s">
        <v>4430</v>
      </c>
      <c r="BN1" s="40" t="s">
        <v>4431</v>
      </c>
      <c r="BO1" s="1" t="s">
        <v>4433</v>
      </c>
      <c r="BP1" s="1" t="s">
        <v>4434</v>
      </c>
      <c r="BQ1" s="1" t="s">
        <v>4435</v>
      </c>
      <c r="BR1" s="1" t="s">
        <v>4446</v>
      </c>
      <c r="BS1" s="1" t="s">
        <v>4447</v>
      </c>
      <c r="BT1" s="1" t="s">
        <v>4448</v>
      </c>
      <c r="BU1" s="1" t="s">
        <v>4449</v>
      </c>
      <c r="BV1" s="1" t="s">
        <v>4450</v>
      </c>
      <c r="BW1" s="1" t="s">
        <v>4451</v>
      </c>
      <c r="BX1" s="1" t="s">
        <v>4452</v>
      </c>
      <c r="BY1" s="40" t="s">
        <v>4453</v>
      </c>
      <c r="BZ1" s="40" t="s">
        <v>4454</v>
      </c>
      <c r="CA1" s="40" t="s">
        <v>4455</v>
      </c>
      <c r="CB1" s="40" t="s">
        <v>4456</v>
      </c>
      <c r="CC1" s="40" t="s">
        <v>4569</v>
      </c>
      <c r="CD1" s="40" t="s">
        <v>4570</v>
      </c>
      <c r="CE1" s="40" t="s">
        <v>4571</v>
      </c>
      <c r="CF1" s="40" t="s">
        <v>4574</v>
      </c>
    </row>
    <row r="2" spans="1:84" x14ac:dyDescent="0.25">
      <c r="A2" s="9">
        <v>1</v>
      </c>
      <c r="B2" s="9" t="s">
        <v>20</v>
      </c>
      <c r="C2" s="9" t="s">
        <v>20</v>
      </c>
      <c r="D2" s="9" t="s">
        <v>2961</v>
      </c>
      <c r="E2" s="9" t="s">
        <v>21</v>
      </c>
      <c r="F2" s="9" t="s">
        <v>2960</v>
      </c>
      <c r="G2" s="9" t="s">
        <v>23</v>
      </c>
      <c r="H2" s="31">
        <f>SUM('Дані з ДІСО'!J2:L2)</f>
        <v>1347</v>
      </c>
      <c r="I2" s="31">
        <f>SUM('Дані з ДІСО'!P2:R2)</f>
        <v>1028</v>
      </c>
      <c r="J2" s="31">
        <f>SUM('Дані з ДІСО'!V2:X2)</f>
        <v>337</v>
      </c>
      <c r="K2">
        <f ca="1">ROUNDUP('Дані з ДІСО'!J2/'Коефіцієнти АТО'!$R2,0)</f>
        <v>10</v>
      </c>
      <c r="L2">
        <f ca="1">ROUNDUP('Дані з ДІСО'!K2/'Коефіцієнти АТО'!$R2,0)</f>
        <v>17</v>
      </c>
      <c r="M2">
        <f ca="1">ROUNDUP('Дані з ДІСО'!L2/'Коефіцієнти АТО'!$R2,0)</f>
        <v>41</v>
      </c>
      <c r="N2" s="28">
        <f ca="1">(K2*Параметри!$K$32+L2*Параметри!$L$32+M2*Параметри!$M$32)/18</f>
        <v>132.55555555555554</v>
      </c>
      <c r="O2" s="41">
        <f>'Дані з ДІСО'!Y2/H2</f>
        <v>0</v>
      </c>
      <c r="P2" s="31">
        <f ca="1">(1+0.25*O2)*N2*Параметри!$K$48</f>
        <v>27055.348450249781</v>
      </c>
      <c r="Q2" s="31">
        <f ca="1">P2*'Коефіцієнти АТО'!T2</f>
        <v>1893.8743915174848</v>
      </c>
      <c r="R2" s="31">
        <f>H2*(1+0.25*O2)*Параметри!$K$61*Параметри!$K$20/1000</f>
        <v>0</v>
      </c>
      <c r="S2" s="31">
        <f>H2*(1+0.25*O2)*'Коефіцієнти АТО'!S2*Параметри!$K$20/1000</f>
        <v>2777.0749342746672</v>
      </c>
      <c r="T2" s="31">
        <f ca="1">SUM(P2:S2)</f>
        <v>31726.297776041934</v>
      </c>
      <c r="U2" s="31">
        <f t="shared" ref="U2:U65" ca="1" si="0">H2*AL2</f>
        <v>31726.297776041934</v>
      </c>
      <c r="V2">
        <f>ROUNDUP('Дані з ДІСО'!P2/Параметри!$K$24,0)</f>
        <v>43</v>
      </c>
      <c r="W2">
        <f>ROUNDUP('Дані з ДІСО'!Q2/Параметри!$K$24,0)</f>
        <v>57</v>
      </c>
      <c r="X2">
        <f>ROUNDUP('Дані з ДІСО'!R2/Параметри!$K$24,0)</f>
        <v>16</v>
      </c>
      <c r="Y2" s="28">
        <f>(V2*Параметри!$K$33+W2*Параметри!$L$33+X2*Параметри!$M$33)/18</f>
        <v>232</v>
      </c>
      <c r="Z2" s="41">
        <f>IF(I2=0,0,'Дані з ДІСО'!AA2/I2)</f>
        <v>0</v>
      </c>
      <c r="AA2" s="31">
        <f>(1+0.25*Z2)*Y2*Параметри!$K$48</f>
        <v>47352.529391552009</v>
      </c>
      <c r="AB2" s="31">
        <f>AA2*'Коефіцієнти АТО'!U2</f>
        <v>4782.6054685467534</v>
      </c>
      <c r="AC2" s="31">
        <f>I2*(1+0.25*Z2)*Параметри!$K$61*Параметри!$K$20/1000</f>
        <v>0</v>
      </c>
      <c r="AD2" s="31">
        <f>(1+0.25*Z2)*I2*'Коефіцієнти АТО'!S2*Параметри!$K$20/1000</f>
        <v>2119.400914947556</v>
      </c>
      <c r="AE2" s="31">
        <f>SUM(AA2:AD2)</f>
        <v>54254.535775046315</v>
      </c>
      <c r="AF2" s="45">
        <v>22.083037021952649</v>
      </c>
      <c r="AG2" s="45">
        <f ca="1">T2/SUM('Дані з ДІСО'!J2:L2)</f>
        <v>23.553301986668103</v>
      </c>
      <c r="AH2">
        <f ca="1">'Коефіцієнти АТО'!R2</f>
        <v>20</v>
      </c>
      <c r="AI2">
        <v>20</v>
      </c>
      <c r="AJ2" s="44">
        <f ca="1">AG2/AF2</f>
        <v>1.0665789294857346</v>
      </c>
      <c r="AK2" t="str">
        <f>IF(OR(B2="Область",B2="Київ"),"Ні",IF(AJ2&gt;Параметри!$K$72,"Так, верхній",IF(AJ2&lt;Параметри!$K$73,"Так, нижній","Ні")))</f>
        <v>Ні</v>
      </c>
      <c r="AL2" s="45">
        <f ca="1">IF(AK2="Ні",AG2,IF(AK2="Так, верхній",AF2*Параметри!$K$72,AF2*Параметри!$K$73))</f>
        <v>23.553301986668103</v>
      </c>
      <c r="AM2">
        <f>'Дані з ДІСО'!AL2+'Дані з ДІСО'!AN2</f>
        <v>0</v>
      </c>
      <c r="AN2">
        <f>IF(AM2=0,0,'Дані з ДІСО'!AN2/AM2)</f>
        <v>0</v>
      </c>
      <c r="AO2" s="31">
        <f>AM2*(1+0.25*AN2)*Параметри!$K$50</f>
        <v>0</v>
      </c>
      <c r="AP2" s="31">
        <f>ROUNDUP(('Дані з ДІСО'!AU2+'Дані з ДІСО'!AW2)/Параметри!$K$28,0)</f>
        <v>0</v>
      </c>
      <c r="AQ2" s="54">
        <f>AP2*Параметри!$M$35/18</f>
        <v>0</v>
      </c>
      <c r="AR2" s="31">
        <f>IF(AP2=0,0,'Дані з ДІСО'!AW2/SUM('Дані з ДІСО'!AU2,'Дані з ДІСО'!AW2))</f>
        <v>0</v>
      </c>
      <c r="AS2" s="31">
        <f>(1+0.25*AR2)*AQ2*Параметри!$K$48</f>
        <v>0</v>
      </c>
      <c r="AT2">
        <f>ROUNDUP(('Дані з ДІСО'!AE2+'Дані не з ДІСО'!E2+'Дані не з ДІСО'!G2)/Параметри!$K$64,0)</f>
        <v>48</v>
      </c>
      <c r="AU2">
        <f>AT2*2</f>
        <v>96</v>
      </c>
      <c r="AV2">
        <f>IF(AT2=0,0,('Дані з ДІСО'!AH2+'Дані не з ДІСО'!G2)/('Дані з ДІСО'!AE2+'Дані не з ДІСО'!E2+'Дані не з ДІСО'!G2))</f>
        <v>0</v>
      </c>
      <c r="AW2" s="31">
        <f>AU2*(1+0.25*AV2)*Параметри!$K$48</f>
        <v>19594.150093056003</v>
      </c>
      <c r="AX2">
        <f>ROUNDUP('Дані з ДІСО'!AF2/Параметри!$K$65,0)</f>
        <v>96</v>
      </c>
      <c r="AY2">
        <f>AX2*2</f>
        <v>192</v>
      </c>
      <c r="AZ2">
        <f>IF(AX2=0,0,'Дані з ДІСО'!AI2/'Дані з ДІСО'!AF2)</f>
        <v>0</v>
      </c>
      <c r="BA2" s="31">
        <f>AY2*(1+0.25*AZ2)*Параметри!$K$48</f>
        <v>39188.300186112006</v>
      </c>
      <c r="BB2">
        <f>ROUNDUP('Дані з ДІСО'!AR2/Параметри!$K$29,0)</f>
        <v>16</v>
      </c>
      <c r="BC2">
        <f>ROUNDUP('Дані з ДІСО'!AS2/Параметри!$K$29,0)</f>
        <v>13</v>
      </c>
      <c r="BD2">
        <f>ROUNDUP('Дані з ДІСО'!AT2/Параметри!$K$29,0)</f>
        <v>3</v>
      </c>
      <c r="BE2" s="54">
        <f>(BB2*Параметри!$K$32+BC2*Параметри!$L$32+BD2*Параметри!$M$32)/18</f>
        <v>53.111111111111114</v>
      </c>
      <c r="BF2" s="31">
        <f>(BE2*Параметри!$K$48+SUM('Дані з ДІСО'!AR2:AT2)*IF(Параметри!$R$37="RNK",Параметри!$K$45,Параметри!$R$47)*Параметри!$K$20/1000)*Параметри!$K$69</f>
        <v>10070.865359276091</v>
      </c>
      <c r="BG2" s="31">
        <f>ROUNDUP(('Дані не з ДІСО'!I2+'Дані не з ДІСО'!K2)/Параметри!$K$26,0)</f>
        <v>415</v>
      </c>
      <c r="BH2" s="31">
        <f>BG2*Параметри!$M$36/18</f>
        <v>645.55555555555554</v>
      </c>
      <c r="BI2">
        <f>IF(BG2=0,0,'Дані не з ДІСО'!K2/('Дані не з ДІСО'!I2+'Дані не з ДІСО'!K2))</f>
        <v>0</v>
      </c>
      <c r="BJ2" s="31">
        <f>(1+0.25*BI2)*BH2*Параметри!$K$48</f>
        <v>131761.58801001779</v>
      </c>
      <c r="BK2">
        <f>ROUNDUP('Дані не з ДІСО'!M2/Параметри!$K$27,0)</f>
        <v>129</v>
      </c>
      <c r="BL2">
        <f>BK2*Параметри!$M$37/18</f>
        <v>215</v>
      </c>
      <c r="BM2" s="31">
        <f>BL2*Параметри!$K$48</f>
        <v>43882.731979240009</v>
      </c>
      <c r="BN2" s="31">
        <f>'Дані не з ДІСО'!N2*(7*Параметри!$K$50+Параметри!$K$49)</f>
        <v>61076.959960456006</v>
      </c>
      <c r="BO2">
        <f>ROUNDUP('Дані з ДІСО'!V2/Параметри!$K$25,0)</f>
        <v>21</v>
      </c>
      <c r="BP2">
        <f>ROUNDUP('Дані з ДІСО'!W2/Параметри!$K$25,0)</f>
        <v>28</v>
      </c>
      <c r="BQ2">
        <f>ROUNDUP('Дані з ДІСО'!X2/Параметри!$K$25,0)</f>
        <v>8</v>
      </c>
      <c r="BR2">
        <f>(BO2*Параметри!$K$34+BP2*Параметри!$L$34+BQ2*Параметри!$M$34)/18</f>
        <v>114</v>
      </c>
      <c r="BS2">
        <f>IF(J2=0,0,'Дані з ДІСО'!AC2/J2)</f>
        <v>0</v>
      </c>
      <c r="BT2" s="31">
        <f>(1+0.25*BS2)*BR2*Параметри!$K$48</f>
        <v>23268.053235504005</v>
      </c>
      <c r="BU2" s="31">
        <f>BT2*'Коефіцієнти АТО'!U2</f>
        <v>2350.0733767859047</v>
      </c>
      <c r="BV2" s="31">
        <f>J2*(1+0.25*BS2)*Параметри!$K$61*Параметри!$K$20/1000</f>
        <v>0</v>
      </c>
      <c r="BW2" s="31">
        <f>(1+0.25*BS2)*J2*'Коефіцієнти АТО'!S2*Параметри!$K$20/1000</f>
        <v>694.78415207911121</v>
      </c>
      <c r="BX2" s="31">
        <f>SUM(BT2:BW2)</f>
        <v>26312.910764369022</v>
      </c>
      <c r="BY2">
        <f>ROUNDUP('Дані з ДІСО'!AG2/Параметри!$K$66,0)</f>
        <v>47</v>
      </c>
      <c r="BZ2">
        <f>BY2*2</f>
        <v>94</v>
      </c>
      <c r="CA2">
        <f>IF('Дані з ДІСО'!AG2=0,0,'Дані з ДІСО'!AJ2/'Дані з ДІСО'!AG2)</f>
        <v>0</v>
      </c>
      <c r="CB2" s="31">
        <f>BZ2*(1+0.25*CA2)*Параметри!$K$48</f>
        <v>19185.938632784004</v>
      </c>
      <c r="CC2" s="31">
        <f ca="1">ROUND(U2+AE2+AO2+AS2+AW2+BA2+BF2+BX2+CB2,1)</f>
        <v>200333</v>
      </c>
      <c r="CD2" s="31">
        <f>ROUND(BJ2,1)</f>
        <v>131761.60000000001</v>
      </c>
      <c r="CE2" s="31">
        <f>ROUND(BM2,1)</f>
        <v>43882.7</v>
      </c>
      <c r="CF2" s="31">
        <f>ROUND(BN2,1)</f>
        <v>61077</v>
      </c>
    </row>
    <row r="3" spans="1:84" x14ac:dyDescent="0.25">
      <c r="A3" s="9">
        <v>2</v>
      </c>
      <c r="B3" s="9" t="s">
        <v>2951</v>
      </c>
      <c r="C3" s="9" t="s">
        <v>4353</v>
      </c>
      <c r="D3" s="9" t="s">
        <v>2961</v>
      </c>
      <c r="E3" s="9" t="s">
        <v>25</v>
      </c>
      <c r="F3" s="9" t="s">
        <v>3055</v>
      </c>
      <c r="G3" s="9" t="s">
        <v>27</v>
      </c>
      <c r="H3" s="31">
        <f>SUM('Дані з ДІСО'!J3:L3)</f>
        <v>5414</v>
      </c>
      <c r="I3" s="31">
        <f>SUM('Дані з ДІСО'!P3:R3)</f>
        <v>0</v>
      </c>
      <c r="J3" s="31">
        <f>SUM('Дані з ДІСО'!V3:X3)</f>
        <v>0</v>
      </c>
      <c r="K3">
        <f ca="1">ROUNDUP('Дані з ДІСО'!J3/'Коефіцієнти АТО'!$R3,0)</f>
        <v>144</v>
      </c>
      <c r="L3">
        <f ca="1">ROUNDUP('Дані з ДІСО'!K3/'Коефіцієнти АТО'!$R3,0)</f>
        <v>176</v>
      </c>
      <c r="M3">
        <f ca="1">ROUNDUP('Дані з ДІСО'!L3/'Коефіцієнти АТО'!$R3,0)</f>
        <v>42</v>
      </c>
      <c r="N3" s="28">
        <f ca="1">(K3*Параметри!$K$32+L3*Параметри!$L$32+M3*Параметри!$M$32)/18</f>
        <v>621.11111111111109</v>
      </c>
      <c r="O3" s="41">
        <f>'Дані з ДІСО'!Y3/H3</f>
        <v>0</v>
      </c>
      <c r="P3" s="31">
        <f ca="1">(1+0.25*O3)*N3*Параметри!$K$48</f>
        <v>126772.33682891558</v>
      </c>
      <c r="Q3" s="31">
        <f ca="1">P3*'Коефіцієнти АТО'!T3</f>
        <v>2155.1297260915649</v>
      </c>
      <c r="R3" s="31">
        <f>H3*(1+0.25*O3)*Параметри!$K$61*Параметри!$K$20/1000</f>
        <v>0</v>
      </c>
      <c r="S3" s="31">
        <f>H3*(1+0.25*O3)*'Коефіцієнти АТО'!S3*Параметри!$K$20/1000</f>
        <v>22323.806524369775</v>
      </c>
      <c r="T3" s="31">
        <f t="shared" ref="T3:T66" ca="1" si="1">SUM(P3:S3)</f>
        <v>151251.2730793769</v>
      </c>
      <c r="U3" s="31">
        <f t="shared" ca="1" si="0"/>
        <v>139082.10632316375</v>
      </c>
      <c r="V3">
        <f>ROUNDUP('Дані з ДІСО'!P3/Параметри!$K$24,0)</f>
        <v>0</v>
      </c>
      <c r="W3">
        <f>ROUNDUP('Дані з ДІСО'!Q3/Параметри!$K$24,0)</f>
        <v>0</v>
      </c>
      <c r="X3">
        <f>ROUNDUP('Дані з ДІСО'!R3/Параметри!$K$24,0)</f>
        <v>0</v>
      </c>
      <c r="Y3" s="28">
        <f>(V3*Параметри!$K$33+W3*Параметри!$L$33+X3*Параметри!$M$33)/18</f>
        <v>0</v>
      </c>
      <c r="Z3" s="41">
        <f>IF(I3=0,0,'Дані з ДІСО'!AA3/I3)</f>
        <v>0</v>
      </c>
      <c r="AA3" s="31">
        <f>(1+0.25*Z3)*Y3*Параметри!$K$48</f>
        <v>0</v>
      </c>
      <c r="AB3" s="31">
        <f ca="1">AA3*'Коефіцієнти АТО'!U3</f>
        <v>0</v>
      </c>
      <c r="AC3" s="31">
        <f>I3*(1+0.25*Z3)*Параметри!$K$61*Параметри!$K$20/1000</f>
        <v>0</v>
      </c>
      <c r="AD3" s="31">
        <f>(1+0.25*Z3)*I3*'Коефіцієнти АТО'!S3*Параметри!$K$20/1000</f>
        <v>0</v>
      </c>
      <c r="AE3" s="31">
        <f t="shared" ref="AE3:AE66" ca="1" si="2">SUM(AA3:AD3)</f>
        <v>0</v>
      </c>
      <c r="AF3" s="45">
        <v>22.145985873655111</v>
      </c>
      <c r="AG3" s="45">
        <f ca="1">T3/SUM('Дані з ДІСО'!J3:L3)</f>
        <v>27.937065585403936</v>
      </c>
      <c r="AH3">
        <f ca="1">'Коефіцієнти АТО'!R3</f>
        <v>15</v>
      </c>
      <c r="AI3">
        <v>16.5</v>
      </c>
      <c r="AJ3" s="44">
        <f t="shared" ref="AJ3:AJ66" ca="1" si="3">AG3/AF3</f>
        <v>1.2614956834519568</v>
      </c>
      <c r="AK3" t="str">
        <f ca="1">IF(OR(B3="Область",B3="Київ"),"Ні",IF(AJ3&gt;Параметри!$K$72,"Так, верхній",IF(AJ3&lt;Параметри!$K$73,"Так, нижній","Ні")))</f>
        <v>Так, верхній</v>
      </c>
      <c r="AL3" s="45">
        <f ca="1">IF(AK3="Ні",AG3,IF(AK3="Так, верхній",AF3*Параметри!$K$72,AF3*Параметри!$K$73))</f>
        <v>25.689343613439927</v>
      </c>
      <c r="AM3">
        <f>'Дані з ДІСО'!AL3+'Дані з ДІСО'!AN3</f>
        <v>35</v>
      </c>
      <c r="AN3">
        <f>IF(AM3=0,0,'Дані з ДІСО'!AN3/AM3)</f>
        <v>0</v>
      </c>
      <c r="AO3" s="31">
        <f>AM3*(1+0.25*AN3)*Параметри!$K$50</f>
        <v>6700.9091980600006</v>
      </c>
      <c r="AP3" s="31">
        <f>ROUNDUP(('Дані з ДІСО'!AU3+'Дані з ДІСО'!AW3)/Параметри!$K$28,0)</f>
        <v>0</v>
      </c>
      <c r="AQ3" s="54">
        <f>AP3*Параметри!$M$35/18</f>
        <v>0</v>
      </c>
      <c r="AR3" s="31">
        <f>IF(AP3=0,0,'Дані з ДІСО'!AW3/SUM('Дані з ДІСО'!AU3,'Дані з ДІСО'!AW3))</f>
        <v>0</v>
      </c>
      <c r="AS3" s="31">
        <f>(1+0.25*AR3)*AQ3*Параметри!$K$48</f>
        <v>0</v>
      </c>
      <c r="AT3">
        <f>ROUNDUP(('Дані з ДІСО'!AE3+'Дані не з ДІСО'!E3+'Дані не з ДІСО'!G3)/Параметри!$K$64,0)</f>
        <v>0</v>
      </c>
      <c r="AU3">
        <f t="shared" ref="AU3:AU66" si="4">AT3*2</f>
        <v>0</v>
      </c>
      <c r="AV3">
        <f>IF(AT3=0,0,('Дані з ДІСО'!AH3+'Дані не з ДІСО'!G3)/('Дані з ДІСО'!AE3+'Дані не з ДІСО'!E3+'Дані не з ДІСО'!G3))</f>
        <v>0</v>
      </c>
      <c r="AW3" s="31">
        <f>AU3*(1+0.25*AV3)*Параметри!$K$48</f>
        <v>0</v>
      </c>
      <c r="AX3">
        <f>ROUNDUP('Дані з ДІСО'!AF3/Параметри!$K$65,0)</f>
        <v>0</v>
      </c>
      <c r="AY3">
        <f t="shared" ref="AY3:AY66" si="5">AX3*2</f>
        <v>0</v>
      </c>
      <c r="AZ3">
        <f>IF(AX3=0,0,'Дані з ДІСО'!AI3/'Дані з ДІСО'!AF3)</f>
        <v>0</v>
      </c>
      <c r="BA3" s="31">
        <f>AY3*(1+0.25*AZ3)*Параметри!$K$48</f>
        <v>0</v>
      </c>
      <c r="BB3">
        <f>ROUNDUP('Дані з ДІСО'!AR3/Параметри!$K$29,0)</f>
        <v>0</v>
      </c>
      <c r="BC3">
        <f>ROUNDUP('Дані з ДІСО'!AS3/Параметри!$K$29,0)</f>
        <v>0</v>
      </c>
      <c r="BD3">
        <f>ROUNDUP('Дані з ДІСО'!AT3/Параметри!$K$29,0)</f>
        <v>0</v>
      </c>
      <c r="BE3" s="54">
        <f>(BB3*Параметри!$K$32+BC3*Параметри!$L$32+BD3*Параметри!$M$32)/18</f>
        <v>0</v>
      </c>
      <c r="BF3" s="31">
        <f>(BE3*Параметри!$K$48+SUM('Дані з ДІСО'!AR3:AT3)*IF(Параметри!$R$37="RNK",Параметри!$K$45,Параметри!$R$47)*Параметри!$K$20/1000)*Параметри!$K$69</f>
        <v>0</v>
      </c>
      <c r="BG3">
        <f>ROUNDUP(('Дані не з ДІСО'!I3+'Дані не з ДІСО'!K3)/Параметри!$K$26,0)</f>
        <v>0</v>
      </c>
      <c r="BH3" s="31">
        <f>BG3*Параметри!$M$36/18</f>
        <v>0</v>
      </c>
      <c r="BI3">
        <f>IF(BG3=0,0,'Дані не з ДІСО'!K3/('Дані не з ДІСО'!I3+'Дані не з ДІСО'!K3))</f>
        <v>0</v>
      </c>
      <c r="BJ3" s="31">
        <f>(1+0.25*BI3)*BH3*Параметри!$K$48</f>
        <v>0</v>
      </c>
      <c r="BK3">
        <f>ROUNDUP('Дані не з ДІСО'!M3/Параметри!$K$27,0)</f>
        <v>0</v>
      </c>
      <c r="BL3">
        <f>BK3*Параметри!$M$37/18</f>
        <v>0</v>
      </c>
      <c r="BM3" s="31">
        <f>BL3*Параметри!$K$48</f>
        <v>0</v>
      </c>
      <c r="BN3" s="31">
        <f>'Дані не з ДІСО'!N3*(7*Параметри!$K$50+Параметри!$K$49)</f>
        <v>0</v>
      </c>
      <c r="BO3">
        <f>ROUNDUP('Дані з ДІСО'!V3/Параметри!$K$25,0)</f>
        <v>0</v>
      </c>
      <c r="BP3">
        <f>ROUNDUP('Дані з ДІСО'!W3/Параметри!$K$25,0)</f>
        <v>0</v>
      </c>
      <c r="BQ3">
        <f>ROUNDUP('Дані з ДІСО'!X3/Параметри!$K$25,0)</f>
        <v>0</v>
      </c>
      <c r="BR3">
        <f>(BO3*Параметри!$K$34+BP3*Параметри!$L$34+BQ3*Параметри!$M$34)/18</f>
        <v>0</v>
      </c>
      <c r="BS3">
        <f>IF(J3=0,0,'Дані з ДІСО'!AC3/J3)</f>
        <v>0</v>
      </c>
      <c r="BT3" s="31">
        <f>(1+0.25*BS3)*BR3*Параметри!$K$48</f>
        <v>0</v>
      </c>
      <c r="BU3" s="31">
        <f ca="1">BT3*'Коефіцієнти АТО'!U3</f>
        <v>0</v>
      </c>
      <c r="BV3" s="31">
        <f>J3*(1+0.25*BS3)*Параметри!$K$61*Параметри!$K$20/1000</f>
        <v>0</v>
      </c>
      <c r="BW3" s="31">
        <f>(1+0.25*BS3)*J3*'Коефіцієнти АТО'!S3*Параметри!$K$20/1000</f>
        <v>0</v>
      </c>
      <c r="BX3" s="31">
        <f t="shared" ref="BX3:BX66" ca="1" si="6">SUM(BT3:BW3)</f>
        <v>0</v>
      </c>
      <c r="BY3">
        <f>ROUNDUP('Дані з ДІСО'!AG3/Параметри!$K$66,0)</f>
        <v>0</v>
      </c>
      <c r="BZ3">
        <f t="shared" ref="BZ3:BZ66" si="7">BY3*2</f>
        <v>0</v>
      </c>
      <c r="CA3">
        <f>IF('Дані з ДІСО'!AG3=0,0,'Дані з ДІСО'!AJ3/'Дані з ДІСО'!AG3)</f>
        <v>0</v>
      </c>
      <c r="CB3" s="31">
        <f>BZ3*(1+0.25*CA3)*Параметри!$K$48</f>
        <v>0</v>
      </c>
      <c r="CC3" s="31">
        <f t="shared" ref="CC3:CC66" ca="1" si="8">ROUND(U3+AE3+AO3+AS3+AW3+BA3+BF3+BX3+CB3,1)</f>
        <v>145783</v>
      </c>
      <c r="CD3" s="31">
        <f t="shared" ref="CD3:CD66" si="9">ROUND(BJ3,1)</f>
        <v>0</v>
      </c>
      <c r="CE3" s="31">
        <f t="shared" ref="CE3:CE66" si="10">ROUND(BM3,1)</f>
        <v>0</v>
      </c>
      <c r="CF3" s="31">
        <f t="shared" ref="CF3:CF66" si="11">ROUND(BN3,1)</f>
        <v>0</v>
      </c>
    </row>
    <row r="4" spans="1:84" x14ac:dyDescent="0.25">
      <c r="A4" s="9">
        <v>3</v>
      </c>
      <c r="B4" s="9" t="s">
        <v>4354</v>
      </c>
      <c r="C4" s="9" t="s">
        <v>4354</v>
      </c>
      <c r="D4" s="9" t="s">
        <v>2961</v>
      </c>
      <c r="E4" s="9" t="s">
        <v>28</v>
      </c>
      <c r="F4" s="9" t="s">
        <v>3056</v>
      </c>
      <c r="G4" s="9" t="s">
        <v>30</v>
      </c>
      <c r="H4" s="31">
        <f>SUM('Дані з ДІСО'!J4:L4)</f>
        <v>406</v>
      </c>
      <c r="I4" s="31">
        <f>SUM('Дані з ДІСО'!P4:R4)</f>
        <v>0</v>
      </c>
      <c r="J4" s="31">
        <f>SUM('Дані з ДІСО'!V4:X4)</f>
        <v>0</v>
      </c>
      <c r="K4">
        <f ca="1">ROUNDUP('Дані з ДІСО'!J4/'Коефіцієнти АТО'!$R4,0)</f>
        <v>15</v>
      </c>
      <c r="L4">
        <f ca="1">ROUNDUP('Дані з ДІСО'!K4/'Коефіцієнти АТО'!$R4,0)</f>
        <v>18</v>
      </c>
      <c r="M4">
        <f ca="1">ROUNDUP('Дані з ДІСО'!L4/'Коефіцієнти АТО'!$R4,0)</f>
        <v>4</v>
      </c>
      <c r="N4" s="28">
        <f ca="1">(K4*Параметри!$K$32+L4*Параметри!$L$32+M4*Параметри!$M$32)/18</f>
        <v>63.277777777777779</v>
      </c>
      <c r="O4" s="41">
        <f>'Дані з ДІСО'!Y4/H4</f>
        <v>0</v>
      </c>
      <c r="P4" s="31">
        <f ca="1">(1+0.25*O4)*N4*Параметри!$K$48</f>
        <v>12915.357034716892</v>
      </c>
      <c r="Q4" s="31">
        <f ca="1">P4*'Коефіцієнти АТО'!T4</f>
        <v>219.56106959018717</v>
      </c>
      <c r="R4" s="31">
        <f>H4*(1+0.25*O4)*Параметри!$K$61*Параметри!$K$20/1000</f>
        <v>0</v>
      </c>
      <c r="S4" s="31">
        <f>H4*(1+0.25*O4)*'Коефіцієнти АТО'!S4*Параметри!$K$20/1000</f>
        <v>2092.5991524044443</v>
      </c>
      <c r="T4" s="31">
        <f t="shared" ca="1" si="1"/>
        <v>15227.517256711522</v>
      </c>
      <c r="U4" s="31">
        <f t="shared" ca="1" si="0"/>
        <v>15227.517256711521</v>
      </c>
      <c r="V4">
        <f>ROUNDUP('Дані з ДІСО'!P4/Параметри!$K$24,0)</f>
        <v>0</v>
      </c>
      <c r="W4">
        <f>ROUNDUP('Дані з ДІСО'!Q4/Параметри!$K$24,0)</f>
        <v>0</v>
      </c>
      <c r="X4">
        <f>ROUNDUP('Дані з ДІСО'!R4/Параметри!$K$24,0)</f>
        <v>0</v>
      </c>
      <c r="Y4" s="28">
        <f>(V4*Параметри!$K$33+W4*Параметри!$L$33+X4*Параметри!$M$33)/18</f>
        <v>0</v>
      </c>
      <c r="Z4" s="41">
        <f>IF(I4=0,0,'Дані з ДІСО'!AA4/I4)</f>
        <v>0</v>
      </c>
      <c r="AA4" s="31">
        <f>(1+0.25*Z4)*Y4*Параметри!$K$48</f>
        <v>0</v>
      </c>
      <c r="AB4" s="31">
        <f ca="1">AA4*'Коефіцієнти АТО'!U4</f>
        <v>0</v>
      </c>
      <c r="AC4" s="31">
        <f>I4*(1+0.25*Z4)*Параметри!$K$61*Параметри!$K$20/1000</f>
        <v>0</v>
      </c>
      <c r="AD4" s="31">
        <f>(1+0.25*Z4)*I4*'Коефіцієнти АТО'!S4*Параметри!$K$20/1000</f>
        <v>0</v>
      </c>
      <c r="AE4" s="31">
        <f t="shared" ca="1" si="2"/>
        <v>0</v>
      </c>
      <c r="AF4" s="45">
        <v>36.237666710605851</v>
      </c>
      <c r="AG4" s="45">
        <f ca="1">T4/SUM('Дані з ДІСО'!J4:L4)</f>
        <v>37.50620013968355</v>
      </c>
      <c r="AH4">
        <f ca="1">'Коефіцієнти АТО'!R4</f>
        <v>11.5</v>
      </c>
      <c r="AI4">
        <v>11</v>
      </c>
      <c r="AJ4" s="44">
        <f t="shared" ca="1" si="3"/>
        <v>1.0350059356527619</v>
      </c>
      <c r="AK4" t="str">
        <f ca="1">IF(OR(B4="Область",B4="Київ"),"Ні",IF(AJ4&gt;Параметри!$K$72,"Так, верхній",IF(AJ4&lt;Параметри!$K$73,"Так, нижній","Ні")))</f>
        <v>Ні</v>
      </c>
      <c r="AL4" s="45">
        <f ca="1">IF(AK4="Ні",AG4,IF(AK4="Так, верхній",AF4*Параметри!$K$72,AF4*Параметри!$K$73))</f>
        <v>37.50620013968355</v>
      </c>
      <c r="AM4">
        <f>'Дані з ДІСО'!AL4+'Дані з ДІСО'!AN4</f>
        <v>4</v>
      </c>
      <c r="AN4">
        <f>IF(AM4=0,0,'Дані з ДІСО'!AN4/AM4)</f>
        <v>0</v>
      </c>
      <c r="AO4" s="31">
        <f>AM4*(1+0.25*AN4)*Параметри!$K$50</f>
        <v>765.81819406400007</v>
      </c>
      <c r="AP4" s="31">
        <f>ROUNDUP(('Дані з ДІСО'!AU4+'Дані з ДІСО'!AW4)/Параметри!$K$28,0)</f>
        <v>0</v>
      </c>
      <c r="AQ4" s="54">
        <f>AP4*Параметри!$M$35/18</f>
        <v>0</v>
      </c>
      <c r="AR4" s="31">
        <f>IF(AP4=0,0,'Дані з ДІСО'!AW4/SUM('Дані з ДІСО'!AU4,'Дані з ДІСО'!AW4))</f>
        <v>0</v>
      </c>
      <c r="AS4" s="31">
        <f>(1+0.25*AR4)*AQ4*Параметри!$K$48</f>
        <v>0</v>
      </c>
      <c r="AT4">
        <f>ROUNDUP(('Дані з ДІСО'!AE4+'Дані не з ДІСО'!E4+'Дані не з ДІСО'!G4)/Параметри!$K$64,0)</f>
        <v>0</v>
      </c>
      <c r="AU4">
        <f t="shared" si="4"/>
        <v>0</v>
      </c>
      <c r="AV4">
        <f>IF(AT4=0,0,('Дані з ДІСО'!AH4+'Дані не з ДІСО'!G4)/('Дані з ДІСО'!AE4+'Дані не з ДІСО'!E4+'Дані не з ДІСО'!G4))</f>
        <v>0</v>
      </c>
      <c r="AW4" s="31">
        <f>AU4*(1+0.25*AV4)*Параметри!$K$48</f>
        <v>0</v>
      </c>
      <c r="AX4">
        <f>ROUNDUP('Дані з ДІСО'!AF4/Параметри!$K$65,0)</f>
        <v>0</v>
      </c>
      <c r="AY4">
        <f t="shared" si="5"/>
        <v>0</v>
      </c>
      <c r="AZ4">
        <f>IF(AX4=0,0,'Дані з ДІСО'!AI4/'Дані з ДІСО'!AF4)</f>
        <v>0</v>
      </c>
      <c r="BA4" s="31">
        <f>AY4*(1+0.25*AZ4)*Параметри!$K$48</f>
        <v>0</v>
      </c>
      <c r="BB4">
        <f>ROUNDUP('Дані з ДІСО'!AR4/Параметри!$K$29,0)</f>
        <v>0</v>
      </c>
      <c r="BC4">
        <f>ROUNDUP('Дані з ДІСО'!AS4/Параметри!$K$29,0)</f>
        <v>0</v>
      </c>
      <c r="BD4">
        <f>ROUNDUP('Дані з ДІСО'!AT4/Параметри!$K$29,0)</f>
        <v>0</v>
      </c>
      <c r="BE4" s="54">
        <f>(BB4*Параметри!$K$32+BC4*Параметри!$L$32+BD4*Параметри!$M$32)/18</f>
        <v>0</v>
      </c>
      <c r="BF4" s="31">
        <f>(BE4*Параметри!$K$48+SUM('Дані з ДІСО'!AR4:AT4)*IF(Параметри!$R$37="RNK",Параметри!$K$45,Параметри!$R$47)*Параметри!$K$20/1000)*Параметри!$K$69</f>
        <v>0</v>
      </c>
      <c r="BG4">
        <f>ROUNDUP(('Дані не з ДІСО'!I4+'Дані не з ДІСО'!K4)/Параметри!$K$26,0)</f>
        <v>0</v>
      </c>
      <c r="BH4" s="31">
        <f>BG4*Параметри!$M$36/18</f>
        <v>0</v>
      </c>
      <c r="BI4">
        <f>IF(BG4=0,0,'Дані не з ДІСО'!K4/('Дані не з ДІСО'!I4+'Дані не з ДІСО'!K4))</f>
        <v>0</v>
      </c>
      <c r="BJ4" s="31">
        <f>(1+0.25*BI4)*BH4*Параметри!$K$48</f>
        <v>0</v>
      </c>
      <c r="BK4">
        <f>ROUNDUP('Дані не з ДІСО'!M4/Параметри!$K$27,0)</f>
        <v>0</v>
      </c>
      <c r="BL4">
        <f>BK4*Параметри!$M$37/18</f>
        <v>0</v>
      </c>
      <c r="BM4" s="31">
        <f>BL4*Параметри!$K$48</f>
        <v>0</v>
      </c>
      <c r="BN4" s="31">
        <f>'Дані не з ДІСО'!N4*(7*Параметри!$K$50+Параметри!$K$49)</f>
        <v>0</v>
      </c>
      <c r="BO4">
        <f>ROUNDUP('Дані з ДІСО'!V4/Параметри!$K$25,0)</f>
        <v>0</v>
      </c>
      <c r="BP4">
        <f>ROUNDUP('Дані з ДІСО'!W4/Параметри!$K$25,0)</f>
        <v>0</v>
      </c>
      <c r="BQ4">
        <f>ROUNDUP('Дані з ДІСО'!X4/Параметри!$K$25,0)</f>
        <v>0</v>
      </c>
      <c r="BR4">
        <f>(BO4*Параметри!$K$34+BP4*Параметри!$L$34+BQ4*Параметри!$M$34)/18</f>
        <v>0</v>
      </c>
      <c r="BS4">
        <f>IF(J4=0,0,'Дані з ДІСО'!AC4/J4)</f>
        <v>0</v>
      </c>
      <c r="BT4" s="31">
        <f>(1+0.25*BS4)*BR4*Параметри!$K$48</f>
        <v>0</v>
      </c>
      <c r="BU4" s="31">
        <f ca="1">BT4*'Коефіцієнти АТО'!U4</f>
        <v>0</v>
      </c>
      <c r="BV4" s="31">
        <f>J4*(1+0.25*BS4)*Параметри!$K$61*Параметри!$K$20/1000</f>
        <v>0</v>
      </c>
      <c r="BW4" s="31">
        <f>(1+0.25*BS4)*J4*'Коефіцієнти АТО'!S4*Параметри!$K$20/1000</f>
        <v>0</v>
      </c>
      <c r="BX4" s="31">
        <f t="shared" ca="1" si="6"/>
        <v>0</v>
      </c>
      <c r="BY4">
        <f>ROUNDUP('Дані з ДІСО'!AG4/Параметри!$K$66,0)</f>
        <v>0</v>
      </c>
      <c r="BZ4">
        <f t="shared" si="7"/>
        <v>0</v>
      </c>
      <c r="CA4">
        <f>IF('Дані з ДІСО'!AG4=0,0,'Дані з ДІСО'!AJ4/'Дані з ДІСО'!AG4)</f>
        <v>0</v>
      </c>
      <c r="CB4" s="31">
        <f>BZ4*(1+0.25*CA4)*Параметри!$K$48</f>
        <v>0</v>
      </c>
      <c r="CC4" s="31">
        <f t="shared" ca="1" si="8"/>
        <v>15993.3</v>
      </c>
      <c r="CD4" s="31">
        <f t="shared" si="9"/>
        <v>0</v>
      </c>
      <c r="CE4" s="31">
        <f t="shared" si="10"/>
        <v>0</v>
      </c>
      <c r="CF4" s="31">
        <f t="shared" si="11"/>
        <v>0</v>
      </c>
    </row>
    <row r="5" spans="1:84" x14ac:dyDescent="0.25">
      <c r="A5" s="9">
        <v>4</v>
      </c>
      <c r="B5" s="9" t="s">
        <v>2951</v>
      </c>
      <c r="C5" s="9" t="s">
        <v>4353</v>
      </c>
      <c r="D5" s="9" t="s">
        <v>2961</v>
      </c>
      <c r="E5" s="9" t="s">
        <v>25</v>
      </c>
      <c r="F5" s="9" t="s">
        <v>3057</v>
      </c>
      <c r="G5" s="9" t="s">
        <v>32</v>
      </c>
      <c r="H5" s="31">
        <f>SUM('Дані з ДІСО'!J5:L5)</f>
        <v>2533</v>
      </c>
      <c r="I5" s="31">
        <f>SUM('Дані з ДІСО'!P5:R5)</f>
        <v>0</v>
      </c>
      <c r="J5" s="31">
        <f>SUM('Дані з ДІСО'!V5:X5)</f>
        <v>0</v>
      </c>
      <c r="K5">
        <f ca="1">ROUNDUP('Дані з ДІСО'!J5/'Коефіцієнти АТО'!$R5,0)</f>
        <v>54</v>
      </c>
      <c r="L5">
        <f ca="1">ROUNDUP('Дані з ДІСО'!K5/'Коефіцієнти АТО'!$R5,0)</f>
        <v>75</v>
      </c>
      <c r="M5">
        <f ca="1">ROUNDUP('Дані з ДІСО'!L5/'Коефіцієнти АТО'!$R5,0)</f>
        <v>18</v>
      </c>
      <c r="N5" s="28">
        <f ca="1">(K5*Параметри!$K$32+L5*Параметри!$L$32+M5*Параметри!$M$32)/18</f>
        <v>254.66666666666666</v>
      </c>
      <c r="O5" s="41">
        <f>'Дані з ДІСО'!Y5/H5</f>
        <v>0</v>
      </c>
      <c r="P5" s="31">
        <f ca="1">(1+0.25*O5)*N5*Параметри!$K$48</f>
        <v>51978.925941301342</v>
      </c>
      <c r="Q5" s="31">
        <f ca="1">P5*'Коефіцієнти АТО'!T5</f>
        <v>883.6417410021229</v>
      </c>
      <c r="R5" s="31">
        <f>H5*(1+0.25*O5)*Параметри!$K$61*Параметри!$K$20/1000</f>
        <v>0</v>
      </c>
      <c r="S5" s="31">
        <f>H5*(1+0.25*O5)*'Коефіцієнти АТО'!S5*Параметри!$K$20/1000</f>
        <v>10444.440695646223</v>
      </c>
      <c r="T5" s="31">
        <f t="shared" ca="1" si="1"/>
        <v>63307.008377949693</v>
      </c>
      <c r="U5" s="31">
        <f t="shared" ca="1" si="0"/>
        <v>63377.583732791274</v>
      </c>
      <c r="V5">
        <f>ROUNDUP('Дані з ДІСО'!P5/Параметри!$K$24,0)</f>
        <v>0</v>
      </c>
      <c r="W5">
        <f>ROUNDUP('Дані з ДІСО'!Q5/Параметри!$K$24,0)</f>
        <v>0</v>
      </c>
      <c r="X5">
        <f>ROUNDUP('Дані з ДІСО'!R5/Параметри!$K$24,0)</f>
        <v>0</v>
      </c>
      <c r="Y5" s="28">
        <f>(V5*Параметри!$K$33+W5*Параметри!$L$33+X5*Параметри!$M$33)/18</f>
        <v>0</v>
      </c>
      <c r="Z5" s="41">
        <f>IF(I5=0,0,'Дані з ДІСО'!AA5/I5)</f>
        <v>0</v>
      </c>
      <c r="AA5" s="31">
        <f>(1+0.25*Z5)*Y5*Параметри!$K$48</f>
        <v>0</v>
      </c>
      <c r="AB5" s="31">
        <f ca="1">AA5*'Коефіцієнти АТО'!U5</f>
        <v>0</v>
      </c>
      <c r="AC5" s="31">
        <f>I5*(1+0.25*Z5)*Параметри!$K$61*Параметри!$K$20/1000</f>
        <v>0</v>
      </c>
      <c r="AD5" s="31">
        <f>(1+0.25*Z5)*I5*'Коефіцієнти АТО'!S5*Параметри!$K$20/1000</f>
        <v>0</v>
      </c>
      <c r="AE5" s="31">
        <f t="shared" ca="1" si="2"/>
        <v>0</v>
      </c>
      <c r="AF5" s="45">
        <v>25.020759468137101</v>
      </c>
      <c r="AG5" s="45">
        <f ca="1">T5/SUM('Дані з ДІСО'!J5:L5)</f>
        <v>24.992897109336635</v>
      </c>
      <c r="AH5">
        <f ca="1">'Коефіцієнти АТО'!R5</f>
        <v>17.5</v>
      </c>
      <c r="AI5">
        <v>16.5</v>
      </c>
      <c r="AJ5" s="44">
        <f t="shared" ca="1" si="3"/>
        <v>0.99888643033254254</v>
      </c>
      <c r="AK5" t="str">
        <f ca="1">IF(OR(B5="Область",B5="Київ"),"Ні",IF(AJ5&gt;Параметри!$K$72,"Так, верхній",IF(AJ5&lt;Параметри!$K$73,"Так, нижній","Ні")))</f>
        <v>Так, нижній</v>
      </c>
      <c r="AL5" s="45">
        <f ca="1">IF(AK5="Ні",AG5,IF(AK5="Так, верхній",AF5*Параметри!$K$72,AF5*Параметри!$K$73))</f>
        <v>25.020759468137101</v>
      </c>
      <c r="AM5">
        <f>'Дані з ДІСО'!AL5+'Дані з ДІСО'!AN5</f>
        <v>17</v>
      </c>
      <c r="AN5">
        <f>IF(AM5=0,0,'Дані з ДІСО'!AN5/AM5)</f>
        <v>0</v>
      </c>
      <c r="AO5" s="31">
        <f>AM5*(1+0.25*AN5)*Параметри!$K$50</f>
        <v>3254.7273247720004</v>
      </c>
      <c r="AP5" s="31">
        <f>ROUNDUP(('Дані з ДІСО'!AU5+'Дані з ДІСО'!AW5)/Параметри!$K$28,0)</f>
        <v>0</v>
      </c>
      <c r="AQ5" s="54">
        <f>AP5*Параметри!$M$35/18</f>
        <v>0</v>
      </c>
      <c r="AR5" s="31">
        <f>IF(AP5=0,0,'Дані з ДІСО'!AW5/SUM('Дані з ДІСО'!AU5,'Дані з ДІСО'!AW5))</f>
        <v>0</v>
      </c>
      <c r="AS5" s="31">
        <f>(1+0.25*AR5)*AQ5*Параметри!$K$48</f>
        <v>0</v>
      </c>
      <c r="AT5">
        <f>ROUNDUP(('Дані з ДІСО'!AE5+'Дані не з ДІСО'!E5+'Дані не з ДІСО'!G5)/Параметри!$K$64,0)</f>
        <v>0</v>
      </c>
      <c r="AU5">
        <f t="shared" si="4"/>
        <v>0</v>
      </c>
      <c r="AV5">
        <f>IF(AT5=0,0,('Дані з ДІСО'!AH5+'Дані не з ДІСО'!G5)/('Дані з ДІСО'!AE5+'Дані не з ДІСО'!E5+'Дані не з ДІСО'!G5))</f>
        <v>0</v>
      </c>
      <c r="AW5" s="31">
        <f>AU5*(1+0.25*AV5)*Параметри!$K$48</f>
        <v>0</v>
      </c>
      <c r="AX5">
        <f>ROUNDUP('Дані з ДІСО'!AF5/Параметри!$K$65,0)</f>
        <v>0</v>
      </c>
      <c r="AY5">
        <f t="shared" si="5"/>
        <v>0</v>
      </c>
      <c r="AZ5">
        <f>IF(AX5=0,0,'Дані з ДІСО'!AI5/'Дані з ДІСО'!AF5)</f>
        <v>0</v>
      </c>
      <c r="BA5" s="31">
        <f>AY5*(1+0.25*AZ5)*Параметри!$K$48</f>
        <v>0</v>
      </c>
      <c r="BB5">
        <f>ROUNDUP('Дані з ДІСО'!AR5/Параметри!$K$29,0)</f>
        <v>0</v>
      </c>
      <c r="BC5">
        <f>ROUNDUP('Дані з ДІСО'!AS5/Параметри!$K$29,0)</f>
        <v>0</v>
      </c>
      <c r="BD5">
        <f>ROUNDUP('Дані з ДІСО'!AT5/Параметри!$K$29,0)</f>
        <v>0</v>
      </c>
      <c r="BE5" s="54">
        <f>(BB5*Параметри!$K$32+BC5*Параметри!$L$32+BD5*Параметри!$M$32)/18</f>
        <v>0</v>
      </c>
      <c r="BF5" s="31">
        <f>(BE5*Параметри!$K$48+SUM('Дані з ДІСО'!AR5:AT5)*IF(Параметри!$R$37="RNK",Параметри!$K$45,Параметри!$R$47)*Параметри!$K$20/1000)*Параметри!$K$69</f>
        <v>0</v>
      </c>
      <c r="BG5">
        <f>ROUNDUP(('Дані не з ДІСО'!I5+'Дані не з ДІСО'!K5)/Параметри!$K$26,0)</f>
        <v>0</v>
      </c>
      <c r="BH5" s="31">
        <f>BG5*Параметри!$M$36/18</f>
        <v>0</v>
      </c>
      <c r="BI5">
        <f>IF(BG5=0,0,'Дані не з ДІСО'!K5/('Дані не з ДІСО'!I5+'Дані не з ДІСО'!K5))</f>
        <v>0</v>
      </c>
      <c r="BJ5" s="31">
        <f>(1+0.25*BI5)*BH5*Параметри!$K$48</f>
        <v>0</v>
      </c>
      <c r="BK5">
        <f>ROUNDUP('Дані не з ДІСО'!M5/Параметри!$K$27,0)</f>
        <v>0</v>
      </c>
      <c r="BL5">
        <f>BK5*Параметри!$M$37/18</f>
        <v>0</v>
      </c>
      <c r="BM5" s="31">
        <f>BL5*Параметри!$K$48</f>
        <v>0</v>
      </c>
      <c r="BN5" s="31">
        <f>'Дані не з ДІСО'!N5*(7*Параметри!$K$50+Параметри!$K$49)</f>
        <v>0</v>
      </c>
      <c r="BO5">
        <f>ROUNDUP('Дані з ДІСО'!V5/Параметри!$K$25,0)</f>
        <v>0</v>
      </c>
      <c r="BP5">
        <f>ROUNDUP('Дані з ДІСО'!W5/Параметри!$K$25,0)</f>
        <v>0</v>
      </c>
      <c r="BQ5">
        <f>ROUNDUP('Дані з ДІСО'!X5/Параметри!$K$25,0)</f>
        <v>0</v>
      </c>
      <c r="BR5">
        <f>(BO5*Параметри!$K$34+BP5*Параметри!$L$34+BQ5*Параметри!$M$34)/18</f>
        <v>0</v>
      </c>
      <c r="BS5">
        <f>IF(J5=0,0,'Дані з ДІСО'!AC5/J5)</f>
        <v>0</v>
      </c>
      <c r="BT5" s="31">
        <f>(1+0.25*BS5)*BR5*Параметри!$K$48</f>
        <v>0</v>
      </c>
      <c r="BU5" s="31">
        <f ca="1">BT5*'Коефіцієнти АТО'!U5</f>
        <v>0</v>
      </c>
      <c r="BV5" s="31">
        <f>J5*(1+0.25*BS5)*Параметри!$K$61*Параметри!$K$20/1000</f>
        <v>0</v>
      </c>
      <c r="BW5" s="31">
        <f>(1+0.25*BS5)*J5*'Коефіцієнти АТО'!S5*Параметри!$K$20/1000</f>
        <v>0</v>
      </c>
      <c r="BX5" s="31">
        <f t="shared" ca="1" si="6"/>
        <v>0</v>
      </c>
      <c r="BY5">
        <f>ROUNDUP('Дані з ДІСО'!AG5/Параметри!$K$66,0)</f>
        <v>0</v>
      </c>
      <c r="BZ5">
        <f t="shared" si="7"/>
        <v>0</v>
      </c>
      <c r="CA5">
        <f>IF('Дані з ДІСО'!AG5=0,0,'Дані з ДІСО'!AJ5/'Дані з ДІСО'!AG5)</f>
        <v>0</v>
      </c>
      <c r="CB5" s="31">
        <f>BZ5*(1+0.25*CA5)*Параметри!$K$48</f>
        <v>0</v>
      </c>
      <c r="CC5" s="31">
        <f t="shared" ca="1" si="8"/>
        <v>66632.3</v>
      </c>
      <c r="CD5" s="31">
        <f t="shared" si="9"/>
        <v>0</v>
      </c>
      <c r="CE5" s="31">
        <f t="shared" si="10"/>
        <v>0</v>
      </c>
      <c r="CF5" s="31">
        <f t="shared" si="11"/>
        <v>0</v>
      </c>
    </row>
    <row r="6" spans="1:84" x14ac:dyDescent="0.25">
      <c r="A6" s="9">
        <v>5</v>
      </c>
      <c r="B6" s="9" t="s">
        <v>4355</v>
      </c>
      <c r="C6" s="9" t="s">
        <v>4355</v>
      </c>
      <c r="D6" s="9" t="s">
        <v>2961</v>
      </c>
      <c r="E6" s="9" t="s">
        <v>33</v>
      </c>
      <c r="F6" s="9" t="s">
        <v>3058</v>
      </c>
      <c r="G6" s="9" t="s">
        <v>35</v>
      </c>
      <c r="H6" s="31">
        <f>SUM('Дані з ДІСО'!J6:L6)</f>
        <v>1121</v>
      </c>
      <c r="I6" s="31">
        <f>SUM('Дані з ДІСО'!P6:R6)</f>
        <v>0</v>
      </c>
      <c r="J6" s="31">
        <f>SUM('Дані з ДІСО'!V6:X6)</f>
        <v>0</v>
      </c>
      <c r="K6">
        <f ca="1">ROUNDUP('Дані з ДІСО'!J6/'Коефіцієнти АТО'!$R6,0)</f>
        <v>20</v>
      </c>
      <c r="L6">
        <f ca="1">ROUNDUP('Дані з ДІСО'!K6/'Коефіцієнти АТО'!$R6,0)</f>
        <v>26</v>
      </c>
      <c r="M6">
        <f ca="1">ROUNDUP('Дані з ДІСО'!L6/'Коефіцієнти АТО'!$R6,0)</f>
        <v>5</v>
      </c>
      <c r="N6" s="28">
        <f ca="1">(K6*Параметри!$K$32+L6*Параметри!$L$32+M6*Параметри!$M$32)/18</f>
        <v>87.444444444444443</v>
      </c>
      <c r="O6" s="41">
        <f>'Дані з ДІСО'!Y6/H6</f>
        <v>0</v>
      </c>
      <c r="P6" s="31">
        <f ca="1">(1+0.25*O6)*N6*Параметри!$K$48</f>
        <v>17847.912179670224</v>
      </c>
      <c r="Q6" s="31">
        <f ca="1">P6*'Коефіцієнти АТО'!T6</f>
        <v>1784.7912179670225</v>
      </c>
      <c r="R6" s="31">
        <f>H6*(1+0.25*O6)*Параметри!$K$61*Параметри!$K$20/1000</f>
        <v>0</v>
      </c>
      <c r="S6" s="31">
        <f>H6*(1+0.25*O6)*'Коефіцієнти АТО'!S6*Параметри!$K$20/1000</f>
        <v>3466.7049012493339</v>
      </c>
      <c r="T6" s="31">
        <f t="shared" ca="1" si="1"/>
        <v>23099.408298886581</v>
      </c>
      <c r="U6" s="31">
        <f t="shared" ca="1" si="0"/>
        <v>26968.144942820676</v>
      </c>
      <c r="V6">
        <f>ROUNDUP('Дані з ДІСО'!P6/Параметри!$K$24,0)</f>
        <v>0</v>
      </c>
      <c r="W6">
        <f>ROUNDUP('Дані з ДІСО'!Q6/Параметри!$K$24,0)</f>
        <v>0</v>
      </c>
      <c r="X6">
        <f>ROUNDUP('Дані з ДІСО'!R6/Параметри!$K$24,0)</f>
        <v>0</v>
      </c>
      <c r="Y6" s="28">
        <f>(V6*Параметри!$K$33+W6*Параметри!$L$33+X6*Параметри!$M$33)/18</f>
        <v>0</v>
      </c>
      <c r="Z6" s="41">
        <f>IF(I6=0,0,'Дані з ДІСО'!AA6/I6)</f>
        <v>0</v>
      </c>
      <c r="AA6" s="31">
        <f>(1+0.25*Z6)*Y6*Параметри!$K$48</f>
        <v>0</v>
      </c>
      <c r="AB6" s="31">
        <f ca="1">AA6*'Коефіцієнти АТО'!U6</f>
        <v>0</v>
      </c>
      <c r="AC6" s="31">
        <f>I6*(1+0.25*Z6)*Параметри!$K$61*Параметри!$K$20/1000</f>
        <v>0</v>
      </c>
      <c r="AD6" s="31">
        <f>(1+0.25*Z6)*I6*'Коефіцієнти АТО'!S6*Параметри!$K$20/1000</f>
        <v>0</v>
      </c>
      <c r="AE6" s="31">
        <f t="shared" ca="1" si="2"/>
        <v>0</v>
      </c>
      <c r="AF6" s="45">
        <v>24.057221180036287</v>
      </c>
      <c r="AG6" s="45">
        <f ca="1">T6/SUM('Дані з ДІСО'!J6:L6)</f>
        <v>20.606073415599091</v>
      </c>
      <c r="AH6">
        <f ca="1">'Коефіцієнти АТО'!R6</f>
        <v>22.5</v>
      </c>
      <c r="AI6">
        <v>17.5</v>
      </c>
      <c r="AJ6" s="44">
        <f t="shared" ca="1" si="3"/>
        <v>0.85654420605730197</v>
      </c>
      <c r="AK6" t="str">
        <f ca="1">IF(OR(B6="Область",B6="Київ"),"Ні",IF(AJ6&gt;Параметри!$K$72,"Так, верхній",IF(AJ6&lt;Параметри!$K$73,"Так, нижній","Ні")))</f>
        <v>Так, нижній</v>
      </c>
      <c r="AL6" s="45">
        <f ca="1">IF(AK6="Ні",AG6,IF(AK6="Так, верхній",AF6*Параметри!$K$72,AF6*Параметри!$K$73))</f>
        <v>24.057221180036287</v>
      </c>
      <c r="AM6">
        <f>'Дані з ДІСО'!AL6+'Дані з ДІСО'!AN6</f>
        <v>11</v>
      </c>
      <c r="AN6">
        <f>IF(AM6=0,0,'Дані з ДІСО'!AN6/AM6)</f>
        <v>0</v>
      </c>
      <c r="AO6" s="31">
        <f>AM6*(1+0.25*AN6)*Параметри!$K$50</f>
        <v>2106.0000336760004</v>
      </c>
      <c r="AP6" s="31">
        <f>ROUNDUP(('Дані з ДІСО'!AU6+'Дані з ДІСО'!AW6)/Параметри!$K$28,0)</f>
        <v>0</v>
      </c>
      <c r="AQ6" s="54">
        <f>AP6*Параметри!$M$35/18</f>
        <v>0</v>
      </c>
      <c r="AR6" s="31">
        <f>IF(AP6=0,0,'Дані з ДІСО'!AW6/SUM('Дані з ДІСО'!AU6,'Дані з ДІСО'!AW6))</f>
        <v>0</v>
      </c>
      <c r="AS6" s="31">
        <f>(1+0.25*AR6)*AQ6*Параметри!$K$48</f>
        <v>0</v>
      </c>
      <c r="AT6">
        <f>ROUNDUP(('Дані з ДІСО'!AE6+'Дані не з ДІСО'!E6+'Дані не з ДІСО'!G6)/Параметри!$K$64,0)</f>
        <v>0</v>
      </c>
      <c r="AU6">
        <f t="shared" si="4"/>
        <v>0</v>
      </c>
      <c r="AV6">
        <f>IF(AT6=0,0,('Дані з ДІСО'!AH6+'Дані не з ДІСО'!G6)/('Дані з ДІСО'!AE6+'Дані не з ДІСО'!E6+'Дані не з ДІСО'!G6))</f>
        <v>0</v>
      </c>
      <c r="AW6" s="31">
        <f>AU6*(1+0.25*AV6)*Параметри!$K$48</f>
        <v>0</v>
      </c>
      <c r="AX6">
        <f>ROUNDUP('Дані з ДІСО'!AF6/Параметри!$K$65,0)</f>
        <v>0</v>
      </c>
      <c r="AY6">
        <f t="shared" si="5"/>
        <v>0</v>
      </c>
      <c r="AZ6">
        <f>IF(AX6=0,0,'Дані з ДІСО'!AI6/'Дані з ДІСО'!AF6)</f>
        <v>0</v>
      </c>
      <c r="BA6" s="31">
        <f>AY6*(1+0.25*AZ6)*Параметри!$K$48</f>
        <v>0</v>
      </c>
      <c r="BB6">
        <f>ROUNDUP('Дані з ДІСО'!AR6/Параметри!$K$29,0)</f>
        <v>0</v>
      </c>
      <c r="BC6">
        <f>ROUNDUP('Дані з ДІСО'!AS6/Параметри!$K$29,0)</f>
        <v>0</v>
      </c>
      <c r="BD6">
        <f>ROUNDUP('Дані з ДІСО'!AT6/Параметри!$K$29,0)</f>
        <v>0</v>
      </c>
      <c r="BE6" s="54">
        <f>(BB6*Параметри!$K$32+BC6*Параметри!$L$32+BD6*Параметри!$M$32)/18</f>
        <v>0</v>
      </c>
      <c r="BF6" s="31">
        <f>(BE6*Параметри!$K$48+SUM('Дані з ДІСО'!AR6:AT6)*IF(Параметри!$R$37="RNK",Параметри!$K$45,Параметри!$R$47)*Параметри!$K$20/1000)*Параметри!$K$69</f>
        <v>0</v>
      </c>
      <c r="BG6">
        <f>ROUNDUP(('Дані не з ДІСО'!I6+'Дані не з ДІСО'!K6)/Параметри!$K$26,0)</f>
        <v>0</v>
      </c>
      <c r="BH6" s="31">
        <f>BG6*Параметри!$M$36/18</f>
        <v>0</v>
      </c>
      <c r="BI6">
        <f>IF(BG6=0,0,'Дані не з ДІСО'!K6/('Дані не з ДІСО'!I6+'Дані не з ДІСО'!K6))</f>
        <v>0</v>
      </c>
      <c r="BJ6" s="31">
        <f>(1+0.25*BI6)*BH6*Параметри!$K$48</f>
        <v>0</v>
      </c>
      <c r="BK6">
        <f>ROUNDUP('Дані не з ДІСО'!M6/Параметри!$K$27,0)</f>
        <v>0</v>
      </c>
      <c r="BL6">
        <f>BK6*Параметри!$M$37/18</f>
        <v>0</v>
      </c>
      <c r="BM6" s="31">
        <f>BL6*Параметри!$K$48</f>
        <v>0</v>
      </c>
      <c r="BN6" s="31">
        <f>'Дані не з ДІСО'!N6*(7*Параметри!$K$50+Параметри!$K$49)</f>
        <v>0</v>
      </c>
      <c r="BO6">
        <f>ROUNDUP('Дані з ДІСО'!V6/Параметри!$K$25,0)</f>
        <v>0</v>
      </c>
      <c r="BP6">
        <f>ROUNDUP('Дані з ДІСО'!W6/Параметри!$K$25,0)</f>
        <v>0</v>
      </c>
      <c r="BQ6">
        <f>ROUNDUP('Дані з ДІСО'!X6/Параметри!$K$25,0)</f>
        <v>0</v>
      </c>
      <c r="BR6">
        <f>(BO6*Параметри!$K$34+BP6*Параметри!$L$34+BQ6*Параметри!$M$34)/18</f>
        <v>0</v>
      </c>
      <c r="BS6">
        <f>IF(J6=0,0,'Дані з ДІСО'!AC6/J6)</f>
        <v>0</v>
      </c>
      <c r="BT6" s="31">
        <f>(1+0.25*BS6)*BR6*Параметри!$K$48</f>
        <v>0</v>
      </c>
      <c r="BU6" s="31">
        <f ca="1">BT6*'Коефіцієнти АТО'!U6</f>
        <v>0</v>
      </c>
      <c r="BV6" s="31">
        <f>J6*(1+0.25*BS6)*Параметри!$K$61*Параметри!$K$20/1000</f>
        <v>0</v>
      </c>
      <c r="BW6" s="31">
        <f>(1+0.25*BS6)*J6*'Коефіцієнти АТО'!S6*Параметри!$K$20/1000</f>
        <v>0</v>
      </c>
      <c r="BX6" s="31">
        <f t="shared" ca="1" si="6"/>
        <v>0</v>
      </c>
      <c r="BY6">
        <f>ROUNDUP('Дані з ДІСО'!AG6/Параметри!$K$66,0)</f>
        <v>0</v>
      </c>
      <c r="BZ6">
        <f t="shared" si="7"/>
        <v>0</v>
      </c>
      <c r="CA6">
        <f>IF('Дані з ДІСО'!AG6=0,0,'Дані з ДІСО'!AJ6/'Дані з ДІСО'!AG6)</f>
        <v>0</v>
      </c>
      <c r="CB6" s="31">
        <f>BZ6*(1+0.25*CA6)*Параметри!$K$48</f>
        <v>0</v>
      </c>
      <c r="CC6" s="31">
        <f t="shared" ca="1" si="8"/>
        <v>29074.1</v>
      </c>
      <c r="CD6" s="31">
        <f t="shared" si="9"/>
        <v>0</v>
      </c>
      <c r="CE6" s="31">
        <f t="shared" si="10"/>
        <v>0</v>
      </c>
      <c r="CF6" s="31">
        <f t="shared" si="11"/>
        <v>0</v>
      </c>
    </row>
    <row r="7" spans="1:84" x14ac:dyDescent="0.25">
      <c r="A7" s="9">
        <v>6</v>
      </c>
      <c r="B7" s="9" t="s">
        <v>2951</v>
      </c>
      <c r="C7" s="9" t="s">
        <v>4353</v>
      </c>
      <c r="D7" s="9" t="s">
        <v>2961</v>
      </c>
      <c r="E7" s="9" t="s">
        <v>25</v>
      </c>
      <c r="F7" s="9" t="s">
        <v>3059</v>
      </c>
      <c r="G7" s="9" t="s">
        <v>37</v>
      </c>
      <c r="H7" s="31">
        <f>SUM('Дані з ДІСО'!J7:L7)</f>
        <v>4666</v>
      </c>
      <c r="I7" s="31">
        <f>SUM('Дані з ДІСО'!P7:R7)</f>
        <v>0</v>
      </c>
      <c r="J7" s="31">
        <f>SUM('Дані з ДІСО'!V7:X7)</f>
        <v>0</v>
      </c>
      <c r="K7">
        <f ca="1">ROUNDUP('Дані з ДІСО'!J7/'Коефіцієнти АТО'!$R7,0)</f>
        <v>129</v>
      </c>
      <c r="L7">
        <f ca="1">ROUNDUP('Дані з ДІСО'!K7/'Коефіцієнти АТО'!$R7,0)</f>
        <v>160</v>
      </c>
      <c r="M7">
        <f ca="1">ROUNDUP('Дані з ДІСО'!L7/'Коефіцієнти АТО'!$R7,0)</f>
        <v>23</v>
      </c>
      <c r="N7" s="28">
        <f ca="1">(K7*Параметри!$K$32+L7*Параметри!$L$32+M7*Параметри!$M$32)/18</f>
        <v>529.94444444444446</v>
      </c>
      <c r="O7" s="41">
        <f>'Дані з ДІСО'!Y7/H7</f>
        <v>0</v>
      </c>
      <c r="P7" s="31">
        <f ca="1">(1+0.25*O7)*N7*Параметри!$K$48</f>
        <v>108164.69776485024</v>
      </c>
      <c r="Q7" s="31">
        <f ca="1">P7*'Коефіцієнти АТО'!T7</f>
        <v>1838.7998620024541</v>
      </c>
      <c r="R7" s="31">
        <f>H7*(1+0.25*O7)*Параметри!$K$61*Параметри!$K$20/1000</f>
        <v>0</v>
      </c>
      <c r="S7" s="31">
        <f>H7*(1+0.25*O7)*'Коефіцієнти АТО'!S7*Параметри!$K$20/1000</f>
        <v>21644.484927604004</v>
      </c>
      <c r="T7" s="31">
        <f t="shared" ca="1" si="1"/>
        <v>131647.98255445668</v>
      </c>
      <c r="U7" s="31">
        <f t="shared" ca="1" si="0"/>
        <v>115373.76437354639</v>
      </c>
      <c r="V7">
        <f>ROUNDUP('Дані з ДІСО'!P7/Параметри!$K$24,0)</f>
        <v>0</v>
      </c>
      <c r="W7">
        <f>ROUNDUP('Дані з ДІСО'!Q7/Параметри!$K$24,0)</f>
        <v>0</v>
      </c>
      <c r="X7">
        <f>ROUNDUP('Дані з ДІСО'!R7/Параметри!$K$24,0)</f>
        <v>0</v>
      </c>
      <c r="Y7" s="28">
        <f>(V7*Параметри!$K$33+W7*Параметри!$L$33+X7*Параметри!$M$33)/18</f>
        <v>0</v>
      </c>
      <c r="Z7" s="41">
        <f>IF(I7=0,0,'Дані з ДІСО'!AA7/I7)</f>
        <v>0</v>
      </c>
      <c r="AA7" s="31">
        <f>(1+0.25*Z7)*Y7*Параметри!$K$48</f>
        <v>0</v>
      </c>
      <c r="AB7" s="31">
        <f ca="1">AA7*'Коефіцієнти АТО'!U7</f>
        <v>0</v>
      </c>
      <c r="AC7" s="31">
        <f>I7*(1+0.25*Z7)*Параметри!$K$61*Параметри!$K$20/1000</f>
        <v>0</v>
      </c>
      <c r="AD7" s="31">
        <f>(1+0.25*Z7)*I7*'Коефіцієнти АТО'!S7*Параметри!$K$20/1000</f>
        <v>0</v>
      </c>
      <c r="AE7" s="31">
        <f t="shared" ca="1" si="2"/>
        <v>0</v>
      </c>
      <c r="AF7" s="45">
        <v>21.315932640662904</v>
      </c>
      <c r="AG7" s="45">
        <f ca="1">T7/SUM('Дані з ДІСО'!J7:L7)</f>
        <v>28.21431259203958</v>
      </c>
      <c r="AH7">
        <f ca="1">'Коефіцієнти АТО'!R7</f>
        <v>15</v>
      </c>
      <c r="AI7">
        <v>17</v>
      </c>
      <c r="AJ7" s="44">
        <f t="shared" ca="1" si="3"/>
        <v>1.3236255277996667</v>
      </c>
      <c r="AK7" t="str">
        <f ca="1">IF(OR(B7="Область",B7="Київ"),"Ні",IF(AJ7&gt;Параметри!$K$72,"Так, верхній",IF(AJ7&lt;Параметри!$K$73,"Так, нижній","Ні")))</f>
        <v>Так, верхній</v>
      </c>
      <c r="AL7" s="45">
        <f ca="1">IF(AK7="Ні",AG7,IF(AK7="Так, верхній",AF7*Параметри!$K$72,AF7*Параметри!$K$73))</f>
        <v>24.726481863168967</v>
      </c>
      <c r="AM7">
        <f>'Дані з ДІСО'!AL7+'Дані з ДІСО'!AN7</f>
        <v>40</v>
      </c>
      <c r="AN7">
        <f>IF(AM7=0,0,'Дані з ДІСО'!AN7/AM7)</f>
        <v>0</v>
      </c>
      <c r="AO7" s="31">
        <f>AM7*(1+0.25*AN7)*Параметри!$K$50</f>
        <v>7658.1819406400009</v>
      </c>
      <c r="AP7" s="31">
        <f>ROUNDUP(('Дані з ДІСО'!AU7+'Дані з ДІСО'!AW7)/Параметри!$K$28,0)</f>
        <v>0</v>
      </c>
      <c r="AQ7" s="54">
        <f>AP7*Параметри!$M$35/18</f>
        <v>0</v>
      </c>
      <c r="AR7" s="31">
        <f>IF(AP7=0,0,'Дані з ДІСО'!AW7/SUM('Дані з ДІСО'!AU7,'Дані з ДІСО'!AW7))</f>
        <v>0</v>
      </c>
      <c r="AS7" s="31">
        <f>(1+0.25*AR7)*AQ7*Параметри!$K$48</f>
        <v>0</v>
      </c>
      <c r="AT7">
        <f>ROUNDUP(('Дані з ДІСО'!AE7+'Дані не з ДІСО'!E7+'Дані не з ДІСО'!G7)/Параметри!$K$64,0)</f>
        <v>0</v>
      </c>
      <c r="AU7">
        <f t="shared" si="4"/>
        <v>0</v>
      </c>
      <c r="AV7">
        <f>IF(AT7=0,0,('Дані з ДІСО'!AH7+'Дані не з ДІСО'!G7)/('Дані з ДІСО'!AE7+'Дані не з ДІСО'!E7+'Дані не з ДІСО'!G7))</f>
        <v>0</v>
      </c>
      <c r="AW7" s="31">
        <f>AU7*(1+0.25*AV7)*Параметри!$K$48</f>
        <v>0</v>
      </c>
      <c r="AX7">
        <f>ROUNDUP('Дані з ДІСО'!AF7/Параметри!$K$65,0)</f>
        <v>0</v>
      </c>
      <c r="AY7">
        <f t="shared" si="5"/>
        <v>0</v>
      </c>
      <c r="AZ7">
        <f>IF(AX7=0,0,'Дані з ДІСО'!AI7/'Дані з ДІСО'!AF7)</f>
        <v>0</v>
      </c>
      <c r="BA7" s="31">
        <f>AY7*(1+0.25*AZ7)*Параметри!$K$48</f>
        <v>0</v>
      </c>
      <c r="BB7">
        <f>ROUNDUP('Дані з ДІСО'!AR7/Параметри!$K$29,0)</f>
        <v>0</v>
      </c>
      <c r="BC7">
        <f>ROUNDUP('Дані з ДІСО'!AS7/Параметри!$K$29,0)</f>
        <v>0</v>
      </c>
      <c r="BD7">
        <f>ROUNDUP('Дані з ДІСО'!AT7/Параметри!$K$29,0)</f>
        <v>0</v>
      </c>
      <c r="BE7" s="54">
        <f>(BB7*Параметри!$K$32+BC7*Параметри!$L$32+BD7*Параметри!$M$32)/18</f>
        <v>0</v>
      </c>
      <c r="BF7" s="31">
        <f>(BE7*Параметри!$K$48+SUM('Дані з ДІСО'!AR7:AT7)*IF(Параметри!$R$37="RNK",Параметри!$K$45,Параметри!$R$47)*Параметри!$K$20/1000)*Параметри!$K$69</f>
        <v>0</v>
      </c>
      <c r="BG7">
        <f>ROUNDUP(('Дані не з ДІСО'!I7+'Дані не з ДІСО'!K7)/Параметри!$K$26,0)</f>
        <v>0</v>
      </c>
      <c r="BH7" s="31">
        <f>BG7*Параметри!$M$36/18</f>
        <v>0</v>
      </c>
      <c r="BI7">
        <f>IF(BG7=0,0,'Дані не з ДІСО'!K7/('Дані не з ДІСО'!I7+'Дані не з ДІСО'!K7))</f>
        <v>0</v>
      </c>
      <c r="BJ7" s="31">
        <f>(1+0.25*BI7)*BH7*Параметри!$K$48</f>
        <v>0</v>
      </c>
      <c r="BK7">
        <f>ROUNDUP('Дані не з ДІСО'!M7/Параметри!$K$27,0)</f>
        <v>0</v>
      </c>
      <c r="BL7">
        <f>BK7*Параметри!$M$37/18</f>
        <v>0</v>
      </c>
      <c r="BM7" s="31">
        <f>BL7*Параметри!$K$48</f>
        <v>0</v>
      </c>
      <c r="BN7" s="31">
        <f>'Дані не з ДІСО'!N7*(7*Параметри!$K$50+Параметри!$K$49)</f>
        <v>0</v>
      </c>
      <c r="BO7">
        <f>ROUNDUP('Дані з ДІСО'!V7/Параметри!$K$25,0)</f>
        <v>0</v>
      </c>
      <c r="BP7">
        <f>ROUNDUP('Дані з ДІСО'!W7/Параметри!$K$25,0)</f>
        <v>0</v>
      </c>
      <c r="BQ7">
        <f>ROUNDUP('Дані з ДІСО'!X7/Параметри!$K$25,0)</f>
        <v>0</v>
      </c>
      <c r="BR7">
        <f>(BO7*Параметри!$K$34+BP7*Параметри!$L$34+BQ7*Параметри!$M$34)/18</f>
        <v>0</v>
      </c>
      <c r="BS7">
        <f>IF(J7=0,0,'Дані з ДІСО'!AC7/J7)</f>
        <v>0</v>
      </c>
      <c r="BT7" s="31">
        <f>(1+0.25*BS7)*BR7*Параметри!$K$48</f>
        <v>0</v>
      </c>
      <c r="BU7" s="31">
        <f ca="1">BT7*'Коефіцієнти АТО'!U7</f>
        <v>0</v>
      </c>
      <c r="BV7" s="31">
        <f>J7*(1+0.25*BS7)*Параметри!$K$61*Параметри!$K$20/1000</f>
        <v>0</v>
      </c>
      <c r="BW7" s="31">
        <f>(1+0.25*BS7)*J7*'Коефіцієнти АТО'!S7*Параметри!$K$20/1000</f>
        <v>0</v>
      </c>
      <c r="BX7" s="31">
        <f t="shared" ca="1" si="6"/>
        <v>0</v>
      </c>
      <c r="BY7">
        <f>ROUNDUP('Дані з ДІСО'!AG7/Параметри!$K$66,0)</f>
        <v>0</v>
      </c>
      <c r="BZ7">
        <f t="shared" si="7"/>
        <v>0</v>
      </c>
      <c r="CA7">
        <f>IF('Дані з ДІСО'!AG7=0,0,'Дані з ДІСО'!AJ7/'Дані з ДІСО'!AG7)</f>
        <v>0</v>
      </c>
      <c r="CB7" s="31">
        <f>BZ7*(1+0.25*CA7)*Параметри!$K$48</f>
        <v>0</v>
      </c>
      <c r="CC7" s="31">
        <f t="shared" ca="1" si="8"/>
        <v>123031.9</v>
      </c>
      <c r="CD7" s="31">
        <f t="shared" si="9"/>
        <v>0</v>
      </c>
      <c r="CE7" s="31">
        <f t="shared" si="10"/>
        <v>0</v>
      </c>
      <c r="CF7" s="31">
        <f t="shared" si="11"/>
        <v>0</v>
      </c>
    </row>
    <row r="8" spans="1:84" x14ac:dyDescent="0.25">
      <c r="A8" s="9">
        <v>7</v>
      </c>
      <c r="B8" s="9" t="s">
        <v>2951</v>
      </c>
      <c r="C8" s="9" t="s">
        <v>4353</v>
      </c>
      <c r="D8" s="9" t="s">
        <v>2961</v>
      </c>
      <c r="E8" s="9" t="s">
        <v>25</v>
      </c>
      <c r="F8" s="9" t="s">
        <v>3060</v>
      </c>
      <c r="G8" s="9" t="s">
        <v>39</v>
      </c>
      <c r="H8" s="31">
        <f>SUM('Дані з ДІСО'!J8:L8)</f>
        <v>2790</v>
      </c>
      <c r="I8" s="31">
        <f>SUM('Дані з ДІСО'!P8:R8)</f>
        <v>0</v>
      </c>
      <c r="J8" s="31">
        <f>SUM('Дані з ДІСО'!V8:X8)</f>
        <v>0</v>
      </c>
      <c r="K8">
        <f ca="1">ROUNDUP('Дані з ДІСО'!J8/'Коефіцієнти АТО'!$R8,0)</f>
        <v>77</v>
      </c>
      <c r="L8">
        <f ca="1">ROUNDUP('Дані з ДІСО'!K8/'Коефіцієнти АТО'!$R8,0)</f>
        <v>97</v>
      </c>
      <c r="M8">
        <f ca="1">ROUNDUP('Дані з ДІСО'!L8/'Коефіцієнти АТО'!$R8,0)</f>
        <v>20</v>
      </c>
      <c r="N8" s="28">
        <f ca="1">(K8*Параметри!$K$32+L8*Параметри!$L$32+M8*Параметри!$M$32)/18</f>
        <v>332.38888888888891</v>
      </c>
      <c r="O8" s="41">
        <f>'Дані з ДІСО'!Y8/H8</f>
        <v>0</v>
      </c>
      <c r="P8" s="31">
        <f ca="1">(1+0.25*O8)*N8*Параметри!$K$48</f>
        <v>67842.476855760455</v>
      </c>
      <c r="Q8" s="31">
        <f ca="1">P8*'Коефіцієнти АТО'!T8</f>
        <v>1153.3221065479279</v>
      </c>
      <c r="R8" s="31">
        <f>H8*(1+0.25*O8)*Параметри!$K$61*Параметри!$K$20/1000</f>
        <v>0</v>
      </c>
      <c r="S8" s="31">
        <f>H8*(1+0.25*O8)*'Коефіцієнти АТО'!S8*Параметри!$K$20/1000</f>
        <v>11504.141153119999</v>
      </c>
      <c r="T8" s="31">
        <f t="shared" ca="1" si="1"/>
        <v>80499.940115428384</v>
      </c>
      <c r="U8" s="31">
        <f t="shared" ca="1" si="0"/>
        <v>80499.940115428384</v>
      </c>
      <c r="V8">
        <f>ROUNDUP('Дані з ДІСО'!P8/Параметри!$K$24,0)</f>
        <v>0</v>
      </c>
      <c r="W8">
        <f>ROUNDUP('Дані з ДІСО'!Q8/Параметри!$K$24,0)</f>
        <v>0</v>
      </c>
      <c r="X8">
        <f>ROUNDUP('Дані з ДІСО'!R8/Параметри!$K$24,0)</f>
        <v>0</v>
      </c>
      <c r="Y8" s="28">
        <f>(V8*Параметри!$K$33+W8*Параметри!$L$33+X8*Параметри!$M$33)/18</f>
        <v>0</v>
      </c>
      <c r="Z8" s="41">
        <f>IF(I8=0,0,'Дані з ДІСО'!AA8/I8)</f>
        <v>0</v>
      </c>
      <c r="AA8" s="31">
        <f>(1+0.25*Z8)*Y8*Параметри!$K$48</f>
        <v>0</v>
      </c>
      <c r="AB8" s="31">
        <f ca="1">AA8*'Коефіцієнти АТО'!U8</f>
        <v>0</v>
      </c>
      <c r="AC8" s="31">
        <f>I8*(1+0.25*Z8)*Параметри!$K$61*Параметри!$K$20/1000</f>
        <v>0</v>
      </c>
      <c r="AD8" s="31">
        <f>(1+0.25*Z8)*I8*'Коефіцієнти АТО'!S8*Параметри!$K$20/1000</f>
        <v>0</v>
      </c>
      <c r="AE8" s="31">
        <f t="shared" ca="1" si="2"/>
        <v>0</v>
      </c>
      <c r="AF8" s="45">
        <v>26.811759471697606</v>
      </c>
      <c r="AG8" s="45">
        <f ca="1">T8/SUM('Дані з ДІСО'!J8:L8)</f>
        <v>28.853025130977915</v>
      </c>
      <c r="AH8">
        <f ca="1">'Коефіцієнти АТО'!R8</f>
        <v>14.5</v>
      </c>
      <c r="AI8">
        <v>15</v>
      </c>
      <c r="AJ8" s="44">
        <f t="shared" ca="1" si="3"/>
        <v>1.0761332228657006</v>
      </c>
      <c r="AK8" t="str">
        <f ca="1">IF(OR(B8="Область",B8="Київ"),"Ні",IF(AJ8&gt;Параметри!$K$72,"Так, верхній",IF(AJ8&lt;Параметри!$K$73,"Так, нижній","Ні")))</f>
        <v>Ні</v>
      </c>
      <c r="AL8" s="45">
        <f ca="1">IF(AK8="Ні",AG8,IF(AK8="Так, верхній",AF8*Параметри!$K$72,AF8*Параметри!$K$73))</f>
        <v>28.853025130977915</v>
      </c>
      <c r="AM8">
        <f>'Дані з ДІСО'!AL8+'Дані з ДІСО'!AN8</f>
        <v>27</v>
      </c>
      <c r="AN8">
        <f>IF(AM8=0,0,'Дані з ДІСО'!AN8/AM8)</f>
        <v>0</v>
      </c>
      <c r="AO8" s="31">
        <f>AM8*(1+0.25*AN8)*Параметри!$K$50</f>
        <v>5169.2728099320002</v>
      </c>
      <c r="AP8" s="31">
        <f>ROUNDUP(('Дані з ДІСО'!AU8+'Дані з ДІСО'!AW8)/Параметри!$K$28,0)</f>
        <v>0</v>
      </c>
      <c r="AQ8" s="54">
        <f>AP8*Параметри!$M$35/18</f>
        <v>0</v>
      </c>
      <c r="AR8" s="31">
        <f>IF(AP8=0,0,'Дані з ДІСО'!AW8/SUM('Дані з ДІСО'!AU8,'Дані з ДІСО'!AW8))</f>
        <v>0</v>
      </c>
      <c r="AS8" s="31">
        <f>(1+0.25*AR8)*AQ8*Параметри!$K$48</f>
        <v>0</v>
      </c>
      <c r="AT8">
        <f>ROUNDUP(('Дані з ДІСО'!AE8+'Дані не з ДІСО'!E8+'Дані не з ДІСО'!G8)/Параметри!$K$64,0)</f>
        <v>0</v>
      </c>
      <c r="AU8">
        <f t="shared" si="4"/>
        <v>0</v>
      </c>
      <c r="AV8">
        <f>IF(AT8=0,0,('Дані з ДІСО'!AH8+'Дані не з ДІСО'!G8)/('Дані з ДІСО'!AE8+'Дані не з ДІСО'!E8+'Дані не з ДІСО'!G8))</f>
        <v>0</v>
      </c>
      <c r="AW8" s="31">
        <f>AU8*(1+0.25*AV8)*Параметри!$K$48</f>
        <v>0</v>
      </c>
      <c r="AX8">
        <f>ROUNDUP('Дані з ДІСО'!AF8/Параметри!$K$65,0)</f>
        <v>0</v>
      </c>
      <c r="AY8">
        <f t="shared" si="5"/>
        <v>0</v>
      </c>
      <c r="AZ8">
        <f>IF(AX8=0,0,'Дані з ДІСО'!AI8/'Дані з ДІСО'!AF8)</f>
        <v>0</v>
      </c>
      <c r="BA8" s="31">
        <f>AY8*(1+0.25*AZ8)*Параметри!$K$48</f>
        <v>0</v>
      </c>
      <c r="BB8">
        <f>ROUNDUP('Дані з ДІСО'!AR8/Параметри!$K$29,0)</f>
        <v>0</v>
      </c>
      <c r="BC8">
        <f>ROUNDUP('Дані з ДІСО'!AS8/Параметри!$K$29,0)</f>
        <v>0</v>
      </c>
      <c r="BD8">
        <f>ROUNDUP('Дані з ДІСО'!AT8/Параметри!$K$29,0)</f>
        <v>0</v>
      </c>
      <c r="BE8" s="54">
        <f>(BB8*Параметри!$K$32+BC8*Параметри!$L$32+BD8*Параметри!$M$32)/18</f>
        <v>0</v>
      </c>
      <c r="BF8" s="31">
        <f>(BE8*Параметри!$K$48+SUM('Дані з ДІСО'!AR8:AT8)*IF(Параметри!$R$37="RNK",Параметри!$K$45,Параметри!$R$47)*Параметри!$K$20/1000)*Параметри!$K$69</f>
        <v>0</v>
      </c>
      <c r="BG8">
        <f>ROUNDUP(('Дані не з ДІСО'!I8+'Дані не з ДІСО'!K8)/Параметри!$K$26,0)</f>
        <v>0</v>
      </c>
      <c r="BH8" s="31">
        <f>BG8*Параметри!$M$36/18</f>
        <v>0</v>
      </c>
      <c r="BI8">
        <f>IF(BG8=0,0,'Дані не з ДІСО'!K8/('Дані не з ДІСО'!I8+'Дані не з ДІСО'!K8))</f>
        <v>0</v>
      </c>
      <c r="BJ8" s="31">
        <f>(1+0.25*BI8)*BH8*Параметри!$K$48</f>
        <v>0</v>
      </c>
      <c r="BK8">
        <f>ROUNDUP('Дані не з ДІСО'!M8/Параметри!$K$27,0)</f>
        <v>0</v>
      </c>
      <c r="BL8">
        <f>BK8*Параметри!$M$37/18</f>
        <v>0</v>
      </c>
      <c r="BM8" s="31">
        <f>BL8*Параметри!$K$48</f>
        <v>0</v>
      </c>
      <c r="BN8" s="31">
        <f>'Дані не з ДІСО'!N8*(7*Параметри!$K$50+Параметри!$K$49)</f>
        <v>0</v>
      </c>
      <c r="BO8">
        <f>ROUNDUP('Дані з ДІСО'!V8/Параметри!$K$25,0)</f>
        <v>0</v>
      </c>
      <c r="BP8">
        <f>ROUNDUP('Дані з ДІСО'!W8/Параметри!$K$25,0)</f>
        <v>0</v>
      </c>
      <c r="BQ8">
        <f>ROUNDUP('Дані з ДІСО'!X8/Параметри!$K$25,0)</f>
        <v>0</v>
      </c>
      <c r="BR8">
        <f>(BO8*Параметри!$K$34+BP8*Параметри!$L$34+BQ8*Параметри!$M$34)/18</f>
        <v>0</v>
      </c>
      <c r="BS8">
        <f>IF(J8=0,0,'Дані з ДІСО'!AC8/J8)</f>
        <v>0</v>
      </c>
      <c r="BT8" s="31">
        <f>(1+0.25*BS8)*BR8*Параметри!$K$48</f>
        <v>0</v>
      </c>
      <c r="BU8" s="31">
        <f ca="1">BT8*'Коефіцієнти АТО'!U8</f>
        <v>0</v>
      </c>
      <c r="BV8" s="31">
        <f>J8*(1+0.25*BS8)*Параметри!$K$61*Параметри!$K$20/1000</f>
        <v>0</v>
      </c>
      <c r="BW8" s="31">
        <f>(1+0.25*BS8)*J8*'Коефіцієнти АТО'!S8*Параметри!$K$20/1000</f>
        <v>0</v>
      </c>
      <c r="BX8" s="31">
        <f t="shared" ca="1" si="6"/>
        <v>0</v>
      </c>
      <c r="BY8">
        <f>ROUNDUP('Дані з ДІСО'!AG8/Параметри!$K$66,0)</f>
        <v>0</v>
      </c>
      <c r="BZ8">
        <f t="shared" si="7"/>
        <v>0</v>
      </c>
      <c r="CA8">
        <f>IF('Дані з ДІСО'!AG8=0,0,'Дані з ДІСО'!AJ8/'Дані з ДІСО'!AG8)</f>
        <v>0</v>
      </c>
      <c r="CB8" s="31">
        <f>BZ8*(1+0.25*CA8)*Параметри!$K$48</f>
        <v>0</v>
      </c>
      <c r="CC8" s="31">
        <f t="shared" ca="1" si="8"/>
        <v>85669.2</v>
      </c>
      <c r="CD8" s="31">
        <f t="shared" si="9"/>
        <v>0</v>
      </c>
      <c r="CE8" s="31">
        <f t="shared" si="10"/>
        <v>0</v>
      </c>
      <c r="CF8" s="31">
        <f t="shared" si="11"/>
        <v>0</v>
      </c>
    </row>
    <row r="9" spans="1:84" x14ac:dyDescent="0.25">
      <c r="A9" s="9">
        <v>8</v>
      </c>
      <c r="B9" s="9" t="s">
        <v>2951</v>
      </c>
      <c r="C9" s="9" t="s">
        <v>4353</v>
      </c>
      <c r="D9" s="9" t="s">
        <v>2961</v>
      </c>
      <c r="E9" s="9" t="s">
        <v>25</v>
      </c>
      <c r="F9" s="9" t="s">
        <v>3061</v>
      </c>
      <c r="G9" s="9" t="s">
        <v>41</v>
      </c>
      <c r="H9" s="31">
        <f>SUM('Дані з ДІСО'!J9:L9)</f>
        <v>4633</v>
      </c>
      <c r="I9" s="31">
        <f>SUM('Дані з ДІСО'!P9:R9)</f>
        <v>0</v>
      </c>
      <c r="J9" s="31">
        <f>SUM('Дані з ДІСО'!V9:X9)</f>
        <v>0</v>
      </c>
      <c r="K9">
        <f ca="1">ROUNDUP('Дані з ДІСО'!J9/'Коефіцієнти АТО'!$R9,0)</f>
        <v>129</v>
      </c>
      <c r="L9">
        <f ca="1">ROUNDUP('Дані з ДІСО'!K9/'Коефіцієнти АТО'!$R9,0)</f>
        <v>158</v>
      </c>
      <c r="M9">
        <f ca="1">ROUNDUP('Дані з ДІСО'!L9/'Коефіцієнти АТО'!$R9,0)</f>
        <v>23</v>
      </c>
      <c r="N9" s="28">
        <f ca="1">(K9*Параметри!$K$32+L9*Параметри!$L$32+M9*Параметри!$M$32)/18</f>
        <v>526.16666666666663</v>
      </c>
      <c r="O9" s="41">
        <f>'Дані з ДІСО'!Y9/H9</f>
        <v>0</v>
      </c>
      <c r="P9" s="31">
        <f ca="1">(1+0.25*O9)*N9*Параметри!$K$48</f>
        <v>107393.63167322535</v>
      </c>
      <c r="Q9" s="31">
        <f ca="1">P9*'Коефіцієнти АТО'!T9</f>
        <v>1825.6917384448311</v>
      </c>
      <c r="R9" s="31">
        <f>H9*(1+0.25*O9)*Параметри!$K$61*Параметри!$K$20/1000</f>
        <v>0</v>
      </c>
      <c r="S9" s="31">
        <f>H9*(1+0.25*O9)*'Коефіцієнти АТО'!S9*Параметри!$K$20/1000</f>
        <v>19103.471671112893</v>
      </c>
      <c r="T9" s="31">
        <f t="shared" ca="1" si="1"/>
        <v>128322.79508278306</v>
      </c>
      <c r="U9" s="31">
        <f t="shared" ca="1" si="0"/>
        <v>120861.85090208157</v>
      </c>
      <c r="V9">
        <f>ROUNDUP('Дані з ДІСО'!P9/Параметри!$K$24,0)</f>
        <v>0</v>
      </c>
      <c r="W9">
        <f>ROUNDUP('Дані з ДІСО'!Q9/Параметри!$K$24,0)</f>
        <v>0</v>
      </c>
      <c r="X9">
        <f>ROUNDUP('Дані з ДІСО'!R9/Параметри!$K$24,0)</f>
        <v>0</v>
      </c>
      <c r="Y9" s="28">
        <f>(V9*Параметри!$K$33+W9*Параметри!$L$33+X9*Параметри!$M$33)/18</f>
        <v>0</v>
      </c>
      <c r="Z9" s="41">
        <f>IF(I9=0,0,'Дані з ДІСО'!AA9/I9)</f>
        <v>0</v>
      </c>
      <c r="AA9" s="31">
        <f>(1+0.25*Z9)*Y9*Параметри!$K$48</f>
        <v>0</v>
      </c>
      <c r="AB9" s="31">
        <f ca="1">AA9*'Коефіцієнти АТО'!U9</f>
        <v>0</v>
      </c>
      <c r="AC9" s="31">
        <f>I9*(1+0.25*Z9)*Параметри!$K$61*Параметри!$K$20/1000</f>
        <v>0</v>
      </c>
      <c r="AD9" s="31">
        <f>(1+0.25*Z9)*I9*'Коефіцієнти АТО'!S9*Параметри!$K$20/1000</f>
        <v>0</v>
      </c>
      <c r="AE9" s="31">
        <f t="shared" ca="1" si="2"/>
        <v>0</v>
      </c>
      <c r="AF9" s="45">
        <v>22.48893822094896</v>
      </c>
      <c r="AG9" s="45">
        <f ca="1">T9/SUM('Дані з ДІСО'!J9:L9)</f>
        <v>27.697559914263557</v>
      </c>
      <c r="AH9">
        <f ca="1">'Коефіцієнти АТО'!R9</f>
        <v>15</v>
      </c>
      <c r="AI9">
        <v>16</v>
      </c>
      <c r="AJ9" s="44">
        <f t="shared" ca="1" si="3"/>
        <v>1.231608164073422</v>
      </c>
      <c r="AK9" t="str">
        <f ca="1">IF(OR(B9="Область",B9="Київ"),"Ні",IF(AJ9&gt;Параметри!$K$72,"Так, верхній",IF(AJ9&lt;Параметри!$K$73,"Так, нижній","Ні")))</f>
        <v>Так, верхній</v>
      </c>
      <c r="AL9" s="45">
        <f ca="1">IF(AK9="Ні",AG9,IF(AK9="Так, верхній",AF9*Параметри!$K$72,AF9*Параметри!$K$73))</f>
        <v>26.087168336300792</v>
      </c>
      <c r="AM9">
        <f>'Дані з ДІСО'!AL9+'Дані з ДІСО'!AN9</f>
        <v>36</v>
      </c>
      <c r="AN9">
        <f>IF(AM9=0,0,'Дані з ДІСО'!AN9/AM9)</f>
        <v>0</v>
      </c>
      <c r="AO9" s="31">
        <f>AM9*(1+0.25*AN9)*Параметри!$K$50</f>
        <v>6892.3637465760003</v>
      </c>
      <c r="AP9" s="31">
        <f>ROUNDUP(('Дані з ДІСО'!AU9+'Дані з ДІСО'!AW9)/Параметри!$K$28,0)</f>
        <v>0</v>
      </c>
      <c r="AQ9" s="54">
        <f>AP9*Параметри!$M$35/18</f>
        <v>0</v>
      </c>
      <c r="AR9" s="31">
        <f>IF(AP9=0,0,'Дані з ДІСО'!AW9/SUM('Дані з ДІСО'!AU9,'Дані з ДІСО'!AW9))</f>
        <v>0</v>
      </c>
      <c r="AS9" s="31">
        <f>(1+0.25*AR9)*AQ9*Параметри!$K$48</f>
        <v>0</v>
      </c>
      <c r="AT9">
        <f>ROUNDUP(('Дані з ДІСО'!AE9+'Дані не з ДІСО'!E9+'Дані не з ДІСО'!G9)/Параметри!$K$64,0)</f>
        <v>0</v>
      </c>
      <c r="AU9">
        <f t="shared" si="4"/>
        <v>0</v>
      </c>
      <c r="AV9">
        <f>IF(AT9=0,0,('Дані з ДІСО'!AH9+'Дані не з ДІСО'!G9)/('Дані з ДІСО'!AE9+'Дані не з ДІСО'!E9+'Дані не з ДІСО'!G9))</f>
        <v>0</v>
      </c>
      <c r="AW9" s="31">
        <f>AU9*(1+0.25*AV9)*Параметри!$K$48</f>
        <v>0</v>
      </c>
      <c r="AX9">
        <f>ROUNDUP('Дані з ДІСО'!AF9/Параметри!$K$65,0)</f>
        <v>0</v>
      </c>
      <c r="AY9">
        <f t="shared" si="5"/>
        <v>0</v>
      </c>
      <c r="AZ9">
        <f>IF(AX9=0,0,'Дані з ДІСО'!AI9/'Дані з ДІСО'!AF9)</f>
        <v>0</v>
      </c>
      <c r="BA9" s="31">
        <f>AY9*(1+0.25*AZ9)*Параметри!$K$48</f>
        <v>0</v>
      </c>
      <c r="BB9">
        <f>ROUNDUP('Дані з ДІСО'!AR9/Параметри!$K$29,0)</f>
        <v>0</v>
      </c>
      <c r="BC9">
        <f>ROUNDUP('Дані з ДІСО'!AS9/Параметри!$K$29,0)</f>
        <v>0</v>
      </c>
      <c r="BD9">
        <f>ROUNDUP('Дані з ДІСО'!AT9/Параметри!$K$29,0)</f>
        <v>0</v>
      </c>
      <c r="BE9" s="54">
        <f>(BB9*Параметри!$K$32+BC9*Параметри!$L$32+BD9*Параметри!$M$32)/18</f>
        <v>0</v>
      </c>
      <c r="BF9" s="31">
        <f>(BE9*Параметри!$K$48+SUM('Дані з ДІСО'!AR9:AT9)*IF(Параметри!$R$37="RNK",Параметри!$K$45,Параметри!$R$47)*Параметри!$K$20/1000)*Параметри!$K$69</f>
        <v>0</v>
      </c>
      <c r="BG9">
        <f>ROUNDUP(('Дані не з ДІСО'!I9+'Дані не з ДІСО'!K9)/Параметри!$K$26,0)</f>
        <v>0</v>
      </c>
      <c r="BH9" s="31">
        <f>BG9*Параметри!$M$36/18</f>
        <v>0</v>
      </c>
      <c r="BI9">
        <f>IF(BG9=0,0,'Дані не з ДІСО'!K9/('Дані не з ДІСО'!I9+'Дані не з ДІСО'!K9))</f>
        <v>0</v>
      </c>
      <c r="BJ9" s="31">
        <f>(1+0.25*BI9)*BH9*Параметри!$K$48</f>
        <v>0</v>
      </c>
      <c r="BK9">
        <f>ROUNDUP('Дані не з ДІСО'!M9/Параметри!$K$27,0)</f>
        <v>0</v>
      </c>
      <c r="BL9">
        <f>BK9*Параметри!$M$37/18</f>
        <v>0</v>
      </c>
      <c r="BM9" s="31">
        <f>BL9*Параметри!$K$48</f>
        <v>0</v>
      </c>
      <c r="BN9" s="31">
        <f>'Дані не з ДІСО'!N9*(7*Параметри!$K$50+Параметри!$K$49)</f>
        <v>0</v>
      </c>
      <c r="BO9">
        <f>ROUNDUP('Дані з ДІСО'!V9/Параметри!$K$25,0)</f>
        <v>0</v>
      </c>
      <c r="BP9">
        <f>ROUNDUP('Дані з ДІСО'!W9/Параметри!$K$25,0)</f>
        <v>0</v>
      </c>
      <c r="BQ9">
        <f>ROUNDUP('Дані з ДІСО'!X9/Параметри!$K$25,0)</f>
        <v>0</v>
      </c>
      <c r="BR9">
        <f>(BO9*Параметри!$K$34+BP9*Параметри!$L$34+BQ9*Параметри!$M$34)/18</f>
        <v>0</v>
      </c>
      <c r="BS9">
        <f>IF(J9=0,0,'Дані з ДІСО'!AC9/J9)</f>
        <v>0</v>
      </c>
      <c r="BT9" s="31">
        <f>(1+0.25*BS9)*BR9*Параметри!$K$48</f>
        <v>0</v>
      </c>
      <c r="BU9" s="31">
        <f ca="1">BT9*'Коефіцієнти АТО'!U9</f>
        <v>0</v>
      </c>
      <c r="BV9" s="31">
        <f>J9*(1+0.25*BS9)*Параметри!$K$61*Параметри!$K$20/1000</f>
        <v>0</v>
      </c>
      <c r="BW9" s="31">
        <f>(1+0.25*BS9)*J9*'Коефіцієнти АТО'!S9*Параметри!$K$20/1000</f>
        <v>0</v>
      </c>
      <c r="BX9" s="31">
        <f t="shared" ca="1" si="6"/>
        <v>0</v>
      </c>
      <c r="BY9">
        <f>ROUNDUP('Дані з ДІСО'!AG9/Параметри!$K$66,0)</f>
        <v>0</v>
      </c>
      <c r="BZ9">
        <f t="shared" si="7"/>
        <v>0</v>
      </c>
      <c r="CA9">
        <f>IF('Дані з ДІСО'!AG9=0,0,'Дані з ДІСО'!AJ9/'Дані з ДІСО'!AG9)</f>
        <v>0</v>
      </c>
      <c r="CB9" s="31">
        <f>BZ9*(1+0.25*CA9)*Параметри!$K$48</f>
        <v>0</v>
      </c>
      <c r="CC9" s="31">
        <f t="shared" ca="1" si="8"/>
        <v>127754.2</v>
      </c>
      <c r="CD9" s="31">
        <f t="shared" si="9"/>
        <v>0</v>
      </c>
      <c r="CE9" s="31">
        <f t="shared" si="10"/>
        <v>0</v>
      </c>
      <c r="CF9" s="31">
        <f t="shared" si="11"/>
        <v>0</v>
      </c>
    </row>
    <row r="10" spans="1:84" x14ac:dyDescent="0.25">
      <c r="A10" s="9">
        <v>9</v>
      </c>
      <c r="B10" s="9" t="s">
        <v>4355</v>
      </c>
      <c r="C10" s="9" t="s">
        <v>4355</v>
      </c>
      <c r="D10" s="9" t="s">
        <v>2961</v>
      </c>
      <c r="E10" s="9" t="s">
        <v>33</v>
      </c>
      <c r="F10" s="9" t="s">
        <v>3062</v>
      </c>
      <c r="G10" s="9" t="s">
        <v>43</v>
      </c>
      <c r="H10" s="31">
        <f>SUM('Дані з ДІСО'!J10:L10)</f>
        <v>1578</v>
      </c>
      <c r="I10" s="31">
        <f>SUM('Дані з ДІСО'!P10:R10)</f>
        <v>0</v>
      </c>
      <c r="J10" s="31">
        <f>SUM('Дані з ДІСО'!V10:X10)</f>
        <v>0</v>
      </c>
      <c r="K10">
        <f ca="1">ROUNDUP('Дані з ДІСО'!J10/'Коефіцієнти АТО'!$R10,0)</f>
        <v>48</v>
      </c>
      <c r="L10">
        <f ca="1">ROUNDUP('Дані з ДІСО'!K10/'Коефіцієнти АТО'!$R10,0)</f>
        <v>52</v>
      </c>
      <c r="M10">
        <f ca="1">ROUNDUP('Дані з ДІСО'!L10/'Коефіцієнти АТО'!$R10,0)</f>
        <v>11</v>
      </c>
      <c r="N10" s="28">
        <f ca="1">(K10*Параметри!$K$32+L10*Параметри!$L$32+M10*Параметри!$M$32)/18</f>
        <v>188.11111111111111</v>
      </c>
      <c r="O10" s="41">
        <f>'Дані з ДІСО'!Y10/H10</f>
        <v>0</v>
      </c>
      <c r="P10" s="31">
        <f ca="1">(1+0.25*O10)*N10*Параметри!$K$48</f>
        <v>38394.555680027559</v>
      </c>
      <c r="Q10" s="31">
        <f ca="1">P10*'Коефіцієнти АТО'!T10</f>
        <v>652.7074465604685</v>
      </c>
      <c r="R10" s="31">
        <f>H10*(1+0.25*O10)*Параметри!$K$61*Параметри!$K$20/1000</f>
        <v>0</v>
      </c>
      <c r="S10" s="31">
        <f>H10*(1+0.25*O10)*'Коефіцієнти АТО'!S10*Параметри!$K$20/1000</f>
        <v>7319.9736853320001</v>
      </c>
      <c r="T10" s="31">
        <f t="shared" ca="1" si="1"/>
        <v>46367.236811920026</v>
      </c>
      <c r="U10" s="31">
        <f t="shared" ca="1" si="0"/>
        <v>46367.236811920026</v>
      </c>
      <c r="V10">
        <f>ROUNDUP('Дані з ДІСО'!P10/Параметри!$K$24,0)</f>
        <v>0</v>
      </c>
      <c r="W10">
        <f>ROUNDUP('Дані з ДІСО'!Q10/Параметри!$K$24,0)</f>
        <v>0</v>
      </c>
      <c r="X10">
        <f>ROUNDUP('Дані з ДІСО'!R10/Параметри!$K$24,0)</f>
        <v>0</v>
      </c>
      <c r="Y10" s="28">
        <f>(V10*Параметри!$K$33+W10*Параметри!$L$33+X10*Параметри!$M$33)/18</f>
        <v>0</v>
      </c>
      <c r="Z10" s="41">
        <f>IF(I10=0,0,'Дані з ДІСО'!AA10/I10)</f>
        <v>0</v>
      </c>
      <c r="AA10" s="31">
        <f>(1+0.25*Z10)*Y10*Параметри!$K$48</f>
        <v>0</v>
      </c>
      <c r="AB10" s="31">
        <f ca="1">AA10*'Коефіцієнти АТО'!U10</f>
        <v>0</v>
      </c>
      <c r="AC10" s="31">
        <f>I10*(1+0.25*Z10)*Параметри!$K$61*Параметри!$K$20/1000</f>
        <v>0</v>
      </c>
      <c r="AD10" s="31">
        <f>(1+0.25*Z10)*I10*'Коефіцієнти АТО'!S10*Параметри!$K$20/1000</f>
        <v>0</v>
      </c>
      <c r="AE10" s="31">
        <f t="shared" ca="1" si="2"/>
        <v>0</v>
      </c>
      <c r="AF10" s="45">
        <v>26.621485822801557</v>
      </c>
      <c r="AG10" s="45">
        <f ca="1">T10/SUM('Дані з ДІСО'!J10:L10)</f>
        <v>29.383546775614718</v>
      </c>
      <c r="AH10">
        <f ca="1">'Коефіцієнти АТО'!R10</f>
        <v>14.5</v>
      </c>
      <c r="AI10">
        <v>15</v>
      </c>
      <c r="AJ10" s="44">
        <f t="shared" ca="1" si="3"/>
        <v>1.1037530726571028</v>
      </c>
      <c r="AK10" t="str">
        <f ca="1">IF(OR(B10="Область",B10="Київ"),"Ні",IF(AJ10&gt;Параметри!$K$72,"Так, верхній",IF(AJ10&lt;Параметри!$K$73,"Так, нижній","Ні")))</f>
        <v>Ні</v>
      </c>
      <c r="AL10" s="45">
        <f ca="1">IF(AK10="Ні",AG10,IF(AK10="Так, верхній",AF10*Параметри!$K$72,AF10*Параметри!$K$73))</f>
        <v>29.383546775614718</v>
      </c>
      <c r="AM10">
        <f>'Дані з ДІСО'!AL10+'Дані з ДІСО'!AN10</f>
        <v>6</v>
      </c>
      <c r="AN10">
        <f>IF(AM10=0,0,'Дані з ДІСО'!AN10/AM10)</f>
        <v>0</v>
      </c>
      <c r="AO10" s="31">
        <f>AM10*(1+0.25*AN10)*Параметри!$K$50</f>
        <v>1148.727291096</v>
      </c>
      <c r="AP10" s="31">
        <f>ROUNDUP(('Дані з ДІСО'!AU10+'Дані з ДІСО'!AW10)/Параметри!$K$28,0)</f>
        <v>0</v>
      </c>
      <c r="AQ10" s="54">
        <f>AP10*Параметри!$M$35/18</f>
        <v>0</v>
      </c>
      <c r="AR10" s="31">
        <f>IF(AP10=0,0,'Дані з ДІСО'!AW10/SUM('Дані з ДІСО'!AU10,'Дані з ДІСО'!AW10))</f>
        <v>0</v>
      </c>
      <c r="AS10" s="31">
        <f>(1+0.25*AR10)*AQ10*Параметри!$K$48</f>
        <v>0</v>
      </c>
      <c r="AT10">
        <f>ROUNDUP(('Дані з ДІСО'!AE10+'Дані не з ДІСО'!E10+'Дані не з ДІСО'!G10)/Параметри!$K$64,0)</f>
        <v>0</v>
      </c>
      <c r="AU10">
        <f t="shared" si="4"/>
        <v>0</v>
      </c>
      <c r="AV10">
        <f>IF(AT10=0,0,('Дані з ДІСО'!AH10+'Дані не з ДІСО'!G10)/('Дані з ДІСО'!AE10+'Дані не з ДІСО'!E10+'Дані не з ДІСО'!G10))</f>
        <v>0</v>
      </c>
      <c r="AW10" s="31">
        <f>AU10*(1+0.25*AV10)*Параметри!$K$48</f>
        <v>0</v>
      </c>
      <c r="AX10">
        <f>ROUNDUP('Дані з ДІСО'!AF10/Параметри!$K$65,0)</f>
        <v>0</v>
      </c>
      <c r="AY10">
        <f t="shared" si="5"/>
        <v>0</v>
      </c>
      <c r="AZ10">
        <f>IF(AX10=0,0,'Дані з ДІСО'!AI10/'Дані з ДІСО'!AF10)</f>
        <v>0</v>
      </c>
      <c r="BA10" s="31">
        <f>AY10*(1+0.25*AZ10)*Параметри!$K$48</f>
        <v>0</v>
      </c>
      <c r="BB10">
        <f>ROUNDUP('Дані з ДІСО'!AR10/Параметри!$K$29,0)</f>
        <v>0</v>
      </c>
      <c r="BC10">
        <f>ROUNDUP('Дані з ДІСО'!AS10/Параметри!$K$29,0)</f>
        <v>0</v>
      </c>
      <c r="BD10">
        <f>ROUNDUP('Дані з ДІСО'!AT10/Параметри!$K$29,0)</f>
        <v>0</v>
      </c>
      <c r="BE10" s="54">
        <f>(BB10*Параметри!$K$32+BC10*Параметри!$L$32+BD10*Параметри!$M$32)/18</f>
        <v>0</v>
      </c>
      <c r="BF10" s="31">
        <f>(BE10*Параметри!$K$48+SUM('Дані з ДІСО'!AR10:AT10)*IF(Параметри!$R$37="RNK",Параметри!$K$45,Параметри!$R$47)*Параметри!$K$20/1000)*Параметри!$K$69</f>
        <v>0</v>
      </c>
      <c r="BG10">
        <f>ROUNDUP(('Дані не з ДІСО'!I10+'Дані не з ДІСО'!K10)/Параметри!$K$26,0)</f>
        <v>0</v>
      </c>
      <c r="BH10" s="31">
        <f>BG10*Параметри!$M$36/18</f>
        <v>0</v>
      </c>
      <c r="BI10">
        <f>IF(BG10=0,0,'Дані не з ДІСО'!K10/('Дані не з ДІСО'!I10+'Дані не з ДІСО'!K10))</f>
        <v>0</v>
      </c>
      <c r="BJ10" s="31">
        <f>(1+0.25*BI10)*BH10*Параметри!$K$48</f>
        <v>0</v>
      </c>
      <c r="BK10">
        <f>ROUNDUP('Дані не з ДІСО'!M10/Параметри!$K$27,0)</f>
        <v>0</v>
      </c>
      <c r="BL10">
        <f>BK10*Параметри!$M$37/18</f>
        <v>0</v>
      </c>
      <c r="BM10" s="31">
        <f>BL10*Параметри!$K$48</f>
        <v>0</v>
      </c>
      <c r="BN10" s="31">
        <f>'Дані не з ДІСО'!N10*(7*Параметри!$K$50+Параметри!$K$49)</f>
        <v>0</v>
      </c>
      <c r="BO10">
        <f>ROUNDUP('Дані з ДІСО'!V10/Параметри!$K$25,0)</f>
        <v>0</v>
      </c>
      <c r="BP10">
        <f>ROUNDUP('Дані з ДІСО'!W10/Параметри!$K$25,0)</f>
        <v>0</v>
      </c>
      <c r="BQ10">
        <f>ROUNDUP('Дані з ДІСО'!X10/Параметри!$K$25,0)</f>
        <v>0</v>
      </c>
      <c r="BR10">
        <f>(BO10*Параметри!$K$34+BP10*Параметри!$L$34+BQ10*Параметри!$M$34)/18</f>
        <v>0</v>
      </c>
      <c r="BS10">
        <f>IF(J10=0,0,'Дані з ДІСО'!AC10/J10)</f>
        <v>0</v>
      </c>
      <c r="BT10" s="31">
        <f>(1+0.25*BS10)*BR10*Параметри!$K$48</f>
        <v>0</v>
      </c>
      <c r="BU10" s="31">
        <f ca="1">BT10*'Коефіцієнти АТО'!U10</f>
        <v>0</v>
      </c>
      <c r="BV10" s="31">
        <f>J10*(1+0.25*BS10)*Параметри!$K$61*Параметри!$K$20/1000</f>
        <v>0</v>
      </c>
      <c r="BW10" s="31">
        <f>(1+0.25*BS10)*J10*'Коефіцієнти АТО'!S10*Параметри!$K$20/1000</f>
        <v>0</v>
      </c>
      <c r="BX10" s="31">
        <f t="shared" ca="1" si="6"/>
        <v>0</v>
      </c>
      <c r="BY10">
        <f>ROUNDUP('Дані з ДІСО'!AG10/Параметри!$K$66,0)</f>
        <v>0</v>
      </c>
      <c r="BZ10">
        <f t="shared" si="7"/>
        <v>0</v>
      </c>
      <c r="CA10">
        <f>IF('Дані з ДІСО'!AG10=0,0,'Дані з ДІСО'!AJ10/'Дані з ДІСО'!AG10)</f>
        <v>0</v>
      </c>
      <c r="CB10" s="31">
        <f>BZ10*(1+0.25*CA10)*Параметри!$K$48</f>
        <v>0</v>
      </c>
      <c r="CC10" s="31">
        <f t="shared" ca="1" si="8"/>
        <v>47516</v>
      </c>
      <c r="CD10" s="31">
        <f t="shared" si="9"/>
        <v>0</v>
      </c>
      <c r="CE10" s="31">
        <f t="shared" si="10"/>
        <v>0</v>
      </c>
      <c r="CF10" s="31">
        <f t="shared" si="11"/>
        <v>0</v>
      </c>
    </row>
    <row r="11" spans="1:84" x14ac:dyDescent="0.25">
      <c r="A11" s="9">
        <v>10</v>
      </c>
      <c r="B11" s="9" t="s">
        <v>4355</v>
      </c>
      <c r="C11" s="9" t="s">
        <v>4355</v>
      </c>
      <c r="D11" s="9" t="s">
        <v>2961</v>
      </c>
      <c r="E11" s="9" t="s">
        <v>33</v>
      </c>
      <c r="F11" s="9" t="s">
        <v>3063</v>
      </c>
      <c r="G11" s="9" t="s">
        <v>45</v>
      </c>
      <c r="H11" s="31">
        <f>SUM('Дані з ДІСО'!J11:L11)</f>
        <v>1409</v>
      </c>
      <c r="I11" s="31">
        <f>SUM('Дані з ДІСО'!P11:R11)</f>
        <v>0</v>
      </c>
      <c r="J11" s="31">
        <f>SUM('Дані з ДІСО'!V11:X11)</f>
        <v>0</v>
      </c>
      <c r="K11">
        <f ca="1">ROUNDUP('Дані з ДІСО'!J11/'Коефіцієнти АТО'!$R11,0)</f>
        <v>42</v>
      </c>
      <c r="L11">
        <f ca="1">ROUNDUP('Дані з ДІСО'!K11/'Коефіцієнти АТО'!$R11,0)</f>
        <v>55</v>
      </c>
      <c r="M11">
        <f ca="1">ROUNDUP('Дані з ДІСО'!L11/'Коефіцієнти АТО'!$R11,0)</f>
        <v>12</v>
      </c>
      <c r="N11" s="28">
        <f ca="1">(K11*Параметри!$K$32+L11*Параметри!$L$32+M11*Параметри!$M$32)/18</f>
        <v>187.55555555555554</v>
      </c>
      <c r="O11" s="41">
        <f>'Дані з ДІСО'!Y11/H11</f>
        <v>0</v>
      </c>
      <c r="P11" s="31">
        <f ca="1">(1+0.25*O11)*N11*Параметри!$K$48</f>
        <v>38281.163607729781</v>
      </c>
      <c r="Q11" s="31">
        <f ca="1">P11*'Коефіцієнти АТО'!T11</f>
        <v>650.7797813314063</v>
      </c>
      <c r="R11" s="31">
        <f>H11*(1+0.25*O11)*Параметри!$K$61*Параметри!$K$20/1000</f>
        <v>0</v>
      </c>
      <c r="S11" s="31">
        <f>H11*(1+0.25*O11)*'Коефіцієнти АТО'!S11*Параметри!$K$20/1000</f>
        <v>6536.0221309460012</v>
      </c>
      <c r="T11" s="31">
        <f t="shared" ca="1" si="1"/>
        <v>45467.965520007187</v>
      </c>
      <c r="U11" s="31">
        <f t="shared" ca="1" si="0"/>
        <v>45467.965520007179</v>
      </c>
      <c r="V11">
        <f>ROUNDUP('Дані з ДІСО'!P11/Параметри!$K$24,0)</f>
        <v>0</v>
      </c>
      <c r="W11">
        <f>ROUNDUP('Дані з ДІСО'!Q11/Параметри!$K$24,0)</f>
        <v>0</v>
      </c>
      <c r="X11">
        <f>ROUNDUP('Дані з ДІСО'!R11/Параметри!$K$24,0)</f>
        <v>0</v>
      </c>
      <c r="Y11" s="28">
        <f>(V11*Параметри!$K$33+W11*Параметри!$L$33+X11*Параметри!$M$33)/18</f>
        <v>0</v>
      </c>
      <c r="Z11" s="41">
        <f>IF(I11=0,0,'Дані з ДІСО'!AA11/I11)</f>
        <v>0</v>
      </c>
      <c r="AA11" s="31">
        <f>(1+0.25*Z11)*Y11*Параметри!$K$48</f>
        <v>0</v>
      </c>
      <c r="AB11" s="31">
        <f ca="1">AA11*'Коефіцієнти АТО'!U11</f>
        <v>0</v>
      </c>
      <c r="AC11" s="31">
        <f>I11*(1+0.25*Z11)*Параметри!$K$61*Параметри!$K$20/1000</f>
        <v>0</v>
      </c>
      <c r="AD11" s="31">
        <f>(1+0.25*Z11)*I11*'Коефіцієнти АТО'!S11*Параметри!$K$20/1000</f>
        <v>0</v>
      </c>
      <c r="AE11" s="31">
        <f t="shared" ca="1" si="2"/>
        <v>0</v>
      </c>
      <c r="AF11" s="45">
        <v>30.410187460429412</v>
      </c>
      <c r="AG11" s="45">
        <f ca="1">T11/SUM('Дані з ДІСО'!J11:L11)</f>
        <v>32.26967034776947</v>
      </c>
      <c r="AH11">
        <f ca="1">'Коефіцієнти АТО'!R11</f>
        <v>13</v>
      </c>
      <c r="AI11">
        <v>13</v>
      </c>
      <c r="AJ11" s="44">
        <f t="shared" ca="1" si="3"/>
        <v>1.0611467091335649</v>
      </c>
      <c r="AK11" t="str">
        <f ca="1">IF(OR(B11="Область",B11="Київ"),"Ні",IF(AJ11&gt;Параметри!$K$72,"Так, верхній",IF(AJ11&lt;Параметри!$K$73,"Так, нижній","Ні")))</f>
        <v>Ні</v>
      </c>
      <c r="AL11" s="45">
        <f ca="1">IF(AK11="Ні",AG11,IF(AK11="Так, верхній",AF11*Параметри!$K$72,AF11*Параметри!$K$73))</f>
        <v>32.26967034776947</v>
      </c>
      <c r="AM11">
        <f>'Дані з ДІСО'!AL11+'Дані з ДІСО'!AN11</f>
        <v>8</v>
      </c>
      <c r="AN11">
        <f>IF(AM11=0,0,'Дані з ДІСО'!AN11/AM11)</f>
        <v>0</v>
      </c>
      <c r="AO11" s="31">
        <f>AM11*(1+0.25*AN11)*Параметри!$K$50</f>
        <v>1531.6363881280001</v>
      </c>
      <c r="AP11" s="31">
        <f>ROUNDUP(('Дані з ДІСО'!AU11+'Дані з ДІСО'!AW11)/Параметри!$K$28,0)</f>
        <v>0</v>
      </c>
      <c r="AQ11" s="54">
        <f>AP11*Параметри!$M$35/18</f>
        <v>0</v>
      </c>
      <c r="AR11" s="31">
        <f>IF(AP11=0,0,'Дані з ДІСО'!AW11/SUM('Дані з ДІСО'!AU11,'Дані з ДІСО'!AW11))</f>
        <v>0</v>
      </c>
      <c r="AS11" s="31">
        <f>(1+0.25*AR11)*AQ11*Параметри!$K$48</f>
        <v>0</v>
      </c>
      <c r="AT11">
        <f>ROUNDUP(('Дані з ДІСО'!AE11+'Дані не з ДІСО'!E11+'Дані не з ДІСО'!G11)/Параметри!$K$64,0)</f>
        <v>0</v>
      </c>
      <c r="AU11">
        <f t="shared" si="4"/>
        <v>0</v>
      </c>
      <c r="AV11">
        <f>IF(AT11=0,0,('Дані з ДІСО'!AH11+'Дані не з ДІСО'!G11)/('Дані з ДІСО'!AE11+'Дані не з ДІСО'!E11+'Дані не з ДІСО'!G11))</f>
        <v>0</v>
      </c>
      <c r="AW11" s="31">
        <f>AU11*(1+0.25*AV11)*Параметри!$K$48</f>
        <v>0</v>
      </c>
      <c r="AX11">
        <f>ROUNDUP('Дані з ДІСО'!AF11/Параметри!$K$65,0)</f>
        <v>0</v>
      </c>
      <c r="AY11">
        <f t="shared" si="5"/>
        <v>0</v>
      </c>
      <c r="AZ11">
        <f>IF(AX11=0,0,'Дані з ДІСО'!AI11/'Дані з ДІСО'!AF11)</f>
        <v>0</v>
      </c>
      <c r="BA11" s="31">
        <f>AY11*(1+0.25*AZ11)*Параметри!$K$48</f>
        <v>0</v>
      </c>
      <c r="BB11">
        <f>ROUNDUP('Дані з ДІСО'!AR11/Параметри!$K$29,0)</f>
        <v>0</v>
      </c>
      <c r="BC11">
        <f>ROUNDUP('Дані з ДІСО'!AS11/Параметри!$K$29,0)</f>
        <v>0</v>
      </c>
      <c r="BD11">
        <f>ROUNDUP('Дані з ДІСО'!AT11/Параметри!$K$29,0)</f>
        <v>0</v>
      </c>
      <c r="BE11" s="54">
        <f>(BB11*Параметри!$K$32+BC11*Параметри!$L$32+BD11*Параметри!$M$32)/18</f>
        <v>0</v>
      </c>
      <c r="BF11" s="31">
        <f>(BE11*Параметри!$K$48+SUM('Дані з ДІСО'!AR11:AT11)*IF(Параметри!$R$37="RNK",Параметри!$K$45,Параметри!$R$47)*Параметри!$K$20/1000)*Параметри!$K$69</f>
        <v>0</v>
      </c>
      <c r="BG11">
        <f>ROUNDUP(('Дані не з ДІСО'!I11+'Дані не з ДІСО'!K11)/Параметри!$K$26,0)</f>
        <v>0</v>
      </c>
      <c r="BH11" s="31">
        <f>BG11*Параметри!$M$36/18</f>
        <v>0</v>
      </c>
      <c r="BI11">
        <f>IF(BG11=0,0,'Дані не з ДІСО'!K11/('Дані не з ДІСО'!I11+'Дані не з ДІСО'!K11))</f>
        <v>0</v>
      </c>
      <c r="BJ11" s="31">
        <f>(1+0.25*BI11)*BH11*Параметри!$K$48</f>
        <v>0</v>
      </c>
      <c r="BK11">
        <f>ROUNDUP('Дані не з ДІСО'!M11/Параметри!$K$27,0)</f>
        <v>0</v>
      </c>
      <c r="BL11">
        <f>BK11*Параметри!$M$37/18</f>
        <v>0</v>
      </c>
      <c r="BM11" s="31">
        <f>BL11*Параметри!$K$48</f>
        <v>0</v>
      </c>
      <c r="BN11" s="31">
        <f>'Дані не з ДІСО'!N11*(7*Параметри!$K$50+Параметри!$K$49)</f>
        <v>0</v>
      </c>
      <c r="BO11">
        <f>ROUNDUP('Дані з ДІСО'!V11/Параметри!$K$25,0)</f>
        <v>0</v>
      </c>
      <c r="BP11">
        <f>ROUNDUP('Дані з ДІСО'!W11/Параметри!$K$25,0)</f>
        <v>0</v>
      </c>
      <c r="BQ11">
        <f>ROUNDUP('Дані з ДІСО'!X11/Параметри!$K$25,0)</f>
        <v>0</v>
      </c>
      <c r="BR11">
        <f>(BO11*Параметри!$K$34+BP11*Параметри!$L$34+BQ11*Параметри!$M$34)/18</f>
        <v>0</v>
      </c>
      <c r="BS11">
        <f>IF(J11=0,0,'Дані з ДІСО'!AC11/J11)</f>
        <v>0</v>
      </c>
      <c r="BT11" s="31">
        <f>(1+0.25*BS11)*BR11*Параметри!$K$48</f>
        <v>0</v>
      </c>
      <c r="BU11" s="31">
        <f ca="1">BT11*'Коефіцієнти АТО'!U11</f>
        <v>0</v>
      </c>
      <c r="BV11" s="31">
        <f>J11*(1+0.25*BS11)*Параметри!$K$61*Параметри!$K$20/1000</f>
        <v>0</v>
      </c>
      <c r="BW11" s="31">
        <f>(1+0.25*BS11)*J11*'Коефіцієнти АТО'!S11*Параметри!$K$20/1000</f>
        <v>0</v>
      </c>
      <c r="BX11" s="31">
        <f t="shared" ca="1" si="6"/>
        <v>0</v>
      </c>
      <c r="BY11">
        <f>ROUNDUP('Дані з ДІСО'!AG11/Параметри!$K$66,0)</f>
        <v>0</v>
      </c>
      <c r="BZ11">
        <f t="shared" si="7"/>
        <v>0</v>
      </c>
      <c r="CA11">
        <f>IF('Дані з ДІСО'!AG11=0,0,'Дані з ДІСО'!AJ11/'Дані з ДІСО'!AG11)</f>
        <v>0</v>
      </c>
      <c r="CB11" s="31">
        <f>BZ11*(1+0.25*CA11)*Параметри!$K$48</f>
        <v>0</v>
      </c>
      <c r="CC11" s="31">
        <f t="shared" ca="1" si="8"/>
        <v>46999.6</v>
      </c>
      <c r="CD11" s="31">
        <f t="shared" si="9"/>
        <v>0</v>
      </c>
      <c r="CE11" s="31">
        <f t="shared" si="10"/>
        <v>0</v>
      </c>
      <c r="CF11" s="31">
        <f t="shared" si="11"/>
        <v>0</v>
      </c>
    </row>
    <row r="12" spans="1:84" x14ac:dyDescent="0.25">
      <c r="A12" s="9">
        <v>11</v>
      </c>
      <c r="B12" s="9" t="s">
        <v>4355</v>
      </c>
      <c r="C12" s="9" t="s">
        <v>4355</v>
      </c>
      <c r="D12" s="9" t="s">
        <v>2961</v>
      </c>
      <c r="E12" s="9" t="s">
        <v>33</v>
      </c>
      <c r="F12" s="9" t="s">
        <v>3064</v>
      </c>
      <c r="G12" s="9" t="s">
        <v>47</v>
      </c>
      <c r="H12" s="31">
        <f>SUM('Дані з ДІСО'!J12:L12)</f>
        <v>1774</v>
      </c>
      <c r="I12" s="31">
        <f>SUM('Дані з ДІСО'!P12:R12)</f>
        <v>0</v>
      </c>
      <c r="J12" s="31">
        <f>SUM('Дані з ДІСО'!V12:X12)</f>
        <v>0</v>
      </c>
      <c r="K12">
        <f ca="1">ROUNDUP('Дані з ДІСО'!J12/'Коефіцієнти АТО'!$R12,0)</f>
        <v>56</v>
      </c>
      <c r="L12">
        <f ca="1">ROUNDUP('Дані з ДІСО'!K12/'Коефіцієнти АТО'!$R12,0)</f>
        <v>78</v>
      </c>
      <c r="M12">
        <f ca="1">ROUNDUP('Дані з ДІСО'!L12/'Коефіцієнти АТО'!$R12,0)</f>
        <v>15</v>
      </c>
      <c r="N12" s="28">
        <f ca="1">(K12*Параметри!$K$32+L12*Параметри!$L$32+M12*Параметри!$M$32)/18</f>
        <v>256.77777777777777</v>
      </c>
      <c r="O12" s="41">
        <f>'Дані з ДІСО'!Y12/H12</f>
        <v>0</v>
      </c>
      <c r="P12" s="31">
        <f ca="1">(1+0.25*O12)*N12*Параметри!$K$48</f>
        <v>52409.815816032897</v>
      </c>
      <c r="Q12" s="31">
        <f ca="1">P12*'Коефіцієнти АТО'!T12</f>
        <v>890.9668688725593</v>
      </c>
      <c r="R12" s="31">
        <f>H12*(1+0.25*O12)*Параметри!$K$61*Параметри!$K$20/1000</f>
        <v>0</v>
      </c>
      <c r="S12" s="31">
        <f>H12*(1+0.25*O12)*'Коефіцієнти АТО'!S12*Параметри!$K$20/1000</f>
        <v>9143.5243752844453</v>
      </c>
      <c r="T12" s="31">
        <f t="shared" ca="1" si="1"/>
        <v>62444.307060189902</v>
      </c>
      <c r="U12" s="31">
        <f t="shared" ca="1" si="0"/>
        <v>62444.307060189902</v>
      </c>
      <c r="V12">
        <f>ROUNDUP('Дані з ДІСО'!P12/Параметри!$K$24,0)</f>
        <v>0</v>
      </c>
      <c r="W12">
        <f>ROUNDUP('Дані з ДІСО'!Q12/Параметри!$K$24,0)</f>
        <v>0</v>
      </c>
      <c r="X12">
        <f>ROUNDUP('Дані з ДІСО'!R12/Параметри!$K$24,0)</f>
        <v>0</v>
      </c>
      <c r="Y12" s="28">
        <f>(V12*Параметри!$K$33+W12*Параметри!$L$33+X12*Параметри!$M$33)/18</f>
        <v>0</v>
      </c>
      <c r="Z12" s="41">
        <f>IF(I12=0,0,'Дані з ДІСО'!AA12/I12)</f>
        <v>0</v>
      </c>
      <c r="AA12" s="31">
        <f>(1+0.25*Z12)*Y12*Параметри!$K$48</f>
        <v>0</v>
      </c>
      <c r="AB12" s="31">
        <f ca="1">AA12*'Коефіцієнти АТО'!U12</f>
        <v>0</v>
      </c>
      <c r="AC12" s="31">
        <f>I12*(1+0.25*Z12)*Параметри!$K$61*Параметри!$K$20/1000</f>
        <v>0</v>
      </c>
      <c r="AD12" s="31">
        <f>(1+0.25*Z12)*I12*'Коефіцієнти АТО'!S12*Параметри!$K$20/1000</f>
        <v>0</v>
      </c>
      <c r="AE12" s="31">
        <f t="shared" ca="1" si="2"/>
        <v>0</v>
      </c>
      <c r="AF12" s="45">
        <v>32.808149677999921</v>
      </c>
      <c r="AG12" s="45">
        <f ca="1">T12/SUM('Дані з ДІСО'!J12:L12)</f>
        <v>35.19972213088495</v>
      </c>
      <c r="AH12">
        <f ca="1">'Коефіцієнти АТО'!R12</f>
        <v>12</v>
      </c>
      <c r="AI12">
        <v>12</v>
      </c>
      <c r="AJ12" s="44">
        <f t="shared" ca="1" si="3"/>
        <v>1.0728956822118116</v>
      </c>
      <c r="AK12" t="str">
        <f ca="1">IF(OR(B12="Область",B12="Київ"),"Ні",IF(AJ12&gt;Параметри!$K$72,"Так, верхній",IF(AJ12&lt;Параметри!$K$73,"Так, нижній","Ні")))</f>
        <v>Ні</v>
      </c>
      <c r="AL12" s="45">
        <f ca="1">IF(AK12="Ні",AG12,IF(AK12="Так, верхній",AF12*Параметри!$K$72,AF12*Параметри!$K$73))</f>
        <v>35.19972213088495</v>
      </c>
      <c r="AM12">
        <f>'Дані з ДІСО'!AL12+'Дані з ДІСО'!AN12</f>
        <v>16</v>
      </c>
      <c r="AN12">
        <f>IF(AM12=0,0,'Дані з ДІСО'!AN12/AM12)</f>
        <v>0</v>
      </c>
      <c r="AO12" s="31">
        <f>AM12*(1+0.25*AN12)*Параметри!$K$50</f>
        <v>3063.2727762560003</v>
      </c>
      <c r="AP12" s="31">
        <f>ROUNDUP(('Дані з ДІСО'!AU12+'Дані з ДІСО'!AW12)/Параметри!$K$28,0)</f>
        <v>0</v>
      </c>
      <c r="AQ12" s="54">
        <f>AP12*Параметри!$M$35/18</f>
        <v>0</v>
      </c>
      <c r="AR12" s="31">
        <f>IF(AP12=0,0,'Дані з ДІСО'!AW12/SUM('Дані з ДІСО'!AU12,'Дані з ДІСО'!AW12))</f>
        <v>0</v>
      </c>
      <c r="AS12" s="31">
        <f>(1+0.25*AR12)*AQ12*Параметри!$K$48</f>
        <v>0</v>
      </c>
      <c r="AT12">
        <f>ROUNDUP(('Дані з ДІСО'!AE12+'Дані не з ДІСО'!E12+'Дані не з ДІСО'!G12)/Параметри!$K$64,0)</f>
        <v>0</v>
      </c>
      <c r="AU12">
        <f t="shared" si="4"/>
        <v>0</v>
      </c>
      <c r="AV12">
        <f>IF(AT12=0,0,('Дані з ДІСО'!AH12+'Дані не з ДІСО'!G12)/('Дані з ДІСО'!AE12+'Дані не з ДІСО'!E12+'Дані не з ДІСО'!G12))</f>
        <v>0</v>
      </c>
      <c r="AW12" s="31">
        <f>AU12*(1+0.25*AV12)*Параметри!$K$48</f>
        <v>0</v>
      </c>
      <c r="AX12">
        <f>ROUNDUP('Дані з ДІСО'!AF12/Параметри!$K$65,0)</f>
        <v>0</v>
      </c>
      <c r="AY12">
        <f t="shared" si="5"/>
        <v>0</v>
      </c>
      <c r="AZ12">
        <f>IF(AX12=0,0,'Дані з ДІСО'!AI12/'Дані з ДІСО'!AF12)</f>
        <v>0</v>
      </c>
      <c r="BA12" s="31">
        <f>AY12*(1+0.25*AZ12)*Параметри!$K$48</f>
        <v>0</v>
      </c>
      <c r="BB12">
        <f>ROUNDUP('Дані з ДІСО'!AR12/Параметри!$K$29,0)</f>
        <v>0</v>
      </c>
      <c r="BC12">
        <f>ROUNDUP('Дані з ДІСО'!AS12/Параметри!$K$29,0)</f>
        <v>0</v>
      </c>
      <c r="BD12">
        <f>ROUNDUP('Дані з ДІСО'!AT12/Параметри!$K$29,0)</f>
        <v>0</v>
      </c>
      <c r="BE12" s="54">
        <f>(BB12*Параметри!$K$32+BC12*Параметри!$L$32+BD12*Параметри!$M$32)/18</f>
        <v>0</v>
      </c>
      <c r="BF12" s="31">
        <f>(BE12*Параметри!$K$48+SUM('Дані з ДІСО'!AR12:AT12)*IF(Параметри!$R$37="RNK",Параметри!$K$45,Параметри!$R$47)*Параметри!$K$20/1000)*Параметри!$K$69</f>
        <v>0</v>
      </c>
      <c r="BG12">
        <f>ROUNDUP(('Дані не з ДІСО'!I12+'Дані не з ДІСО'!K12)/Параметри!$K$26,0)</f>
        <v>0</v>
      </c>
      <c r="BH12" s="31">
        <f>BG12*Параметри!$M$36/18</f>
        <v>0</v>
      </c>
      <c r="BI12">
        <f>IF(BG12=0,0,'Дані не з ДІСО'!K12/('Дані не з ДІСО'!I12+'Дані не з ДІСО'!K12))</f>
        <v>0</v>
      </c>
      <c r="BJ12" s="31">
        <f>(1+0.25*BI12)*BH12*Параметри!$K$48</f>
        <v>0</v>
      </c>
      <c r="BK12">
        <f>ROUNDUP('Дані не з ДІСО'!M12/Параметри!$K$27,0)</f>
        <v>0</v>
      </c>
      <c r="BL12">
        <f>BK12*Параметри!$M$37/18</f>
        <v>0</v>
      </c>
      <c r="BM12" s="31">
        <f>BL12*Параметри!$K$48</f>
        <v>0</v>
      </c>
      <c r="BN12" s="31">
        <f>'Дані не з ДІСО'!N12*(7*Параметри!$K$50+Параметри!$K$49)</f>
        <v>0</v>
      </c>
      <c r="BO12">
        <f>ROUNDUP('Дані з ДІСО'!V12/Параметри!$K$25,0)</f>
        <v>0</v>
      </c>
      <c r="BP12">
        <f>ROUNDUP('Дані з ДІСО'!W12/Параметри!$K$25,0)</f>
        <v>0</v>
      </c>
      <c r="BQ12">
        <f>ROUNDUP('Дані з ДІСО'!X12/Параметри!$K$25,0)</f>
        <v>0</v>
      </c>
      <c r="BR12">
        <f>(BO12*Параметри!$K$34+BP12*Параметри!$L$34+BQ12*Параметри!$M$34)/18</f>
        <v>0</v>
      </c>
      <c r="BS12">
        <f>IF(J12=0,0,'Дані з ДІСО'!AC12/J12)</f>
        <v>0</v>
      </c>
      <c r="BT12" s="31">
        <f>(1+0.25*BS12)*BR12*Параметри!$K$48</f>
        <v>0</v>
      </c>
      <c r="BU12" s="31">
        <f ca="1">BT12*'Коефіцієнти АТО'!U12</f>
        <v>0</v>
      </c>
      <c r="BV12" s="31">
        <f>J12*(1+0.25*BS12)*Параметри!$K$61*Параметри!$K$20/1000</f>
        <v>0</v>
      </c>
      <c r="BW12" s="31">
        <f>(1+0.25*BS12)*J12*'Коефіцієнти АТО'!S12*Параметри!$K$20/1000</f>
        <v>0</v>
      </c>
      <c r="BX12" s="31">
        <f t="shared" ca="1" si="6"/>
        <v>0</v>
      </c>
      <c r="BY12">
        <f>ROUNDUP('Дані з ДІСО'!AG12/Параметри!$K$66,0)</f>
        <v>0</v>
      </c>
      <c r="BZ12">
        <f t="shared" si="7"/>
        <v>0</v>
      </c>
      <c r="CA12">
        <f>IF('Дані з ДІСО'!AG12=0,0,'Дані з ДІСО'!AJ12/'Дані з ДІСО'!AG12)</f>
        <v>0</v>
      </c>
      <c r="CB12" s="31">
        <f>BZ12*(1+0.25*CA12)*Параметри!$K$48</f>
        <v>0</v>
      </c>
      <c r="CC12" s="31">
        <f t="shared" ca="1" si="8"/>
        <v>65507.6</v>
      </c>
      <c r="CD12" s="31">
        <f t="shared" si="9"/>
        <v>0</v>
      </c>
      <c r="CE12" s="31">
        <f t="shared" si="10"/>
        <v>0</v>
      </c>
      <c r="CF12" s="31">
        <f t="shared" si="11"/>
        <v>0</v>
      </c>
    </row>
    <row r="13" spans="1:84" x14ac:dyDescent="0.25">
      <c r="A13" s="9">
        <v>12</v>
      </c>
      <c r="B13" s="9" t="s">
        <v>4355</v>
      </c>
      <c r="C13" s="9" t="s">
        <v>4355</v>
      </c>
      <c r="D13" s="9" t="s">
        <v>2961</v>
      </c>
      <c r="E13" s="9" t="s">
        <v>33</v>
      </c>
      <c r="F13" s="9" t="s">
        <v>3065</v>
      </c>
      <c r="G13" s="9" t="s">
        <v>49</v>
      </c>
      <c r="H13" s="31">
        <f>SUM('Дані з ДІСО'!J13:L13)</f>
        <v>2218</v>
      </c>
      <c r="I13" s="31">
        <f>SUM('Дані з ДІСО'!P13:R13)</f>
        <v>0</v>
      </c>
      <c r="J13" s="31">
        <f>SUM('Дані з ДІСО'!V13:X13)</f>
        <v>0</v>
      </c>
      <c r="K13">
        <f ca="1">ROUNDUP('Дані з ДІСО'!J13/'Коефіцієнти АТО'!$R13,0)</f>
        <v>69</v>
      </c>
      <c r="L13">
        <f ca="1">ROUNDUP('Дані з ДІСО'!K13/'Коефіцієнти АТО'!$R13,0)</f>
        <v>85</v>
      </c>
      <c r="M13">
        <f ca="1">ROUNDUP('Дані з ДІСО'!L13/'Коефіцієнти АТО'!$R13,0)</f>
        <v>18</v>
      </c>
      <c r="N13" s="28">
        <f ca="1">(K13*Параметри!$K$32+L13*Параметри!$L$32+M13*Параметри!$M$32)/18</f>
        <v>294.38888888888891</v>
      </c>
      <c r="O13" s="41">
        <f>'Дані з ДІСО'!Y13/H13</f>
        <v>0</v>
      </c>
      <c r="P13" s="31">
        <f ca="1">(1+0.25*O13)*N13*Параметри!$K$48</f>
        <v>60086.459110592463</v>
      </c>
      <c r="Q13" s="31">
        <f ca="1">P13*'Коефіцієнти АТО'!T13</f>
        <v>1021.4698048800719</v>
      </c>
      <c r="R13" s="31">
        <f>H13*(1+0.25*O13)*Параметри!$K$61*Параметри!$K$20/1000</f>
        <v>0</v>
      </c>
      <c r="S13" s="31">
        <f>H13*(1+0.25*O13)*'Коефіцієнти АТО'!S13*Параметри!$K$20/1000</f>
        <v>10288.784305492001</v>
      </c>
      <c r="T13" s="31">
        <f t="shared" ca="1" si="1"/>
        <v>71396.713220964535</v>
      </c>
      <c r="U13" s="31">
        <f t="shared" ca="1" si="0"/>
        <v>71396.713220964535</v>
      </c>
      <c r="V13">
        <f>ROUNDUP('Дані з ДІСО'!P13/Параметри!$K$24,0)</f>
        <v>0</v>
      </c>
      <c r="W13">
        <f>ROUNDUP('Дані з ДІСО'!Q13/Параметри!$K$24,0)</f>
        <v>0</v>
      </c>
      <c r="X13">
        <f>ROUNDUP('Дані з ДІСО'!R13/Параметри!$K$24,0)</f>
        <v>0</v>
      </c>
      <c r="Y13" s="28">
        <f>(V13*Параметри!$K$33+W13*Параметри!$L$33+X13*Параметри!$M$33)/18</f>
        <v>0</v>
      </c>
      <c r="Z13" s="41">
        <f>IF(I13=0,0,'Дані з ДІСО'!AA13/I13)</f>
        <v>0</v>
      </c>
      <c r="AA13" s="31">
        <f>(1+0.25*Z13)*Y13*Параметри!$K$48</f>
        <v>0</v>
      </c>
      <c r="AB13" s="31">
        <f ca="1">AA13*'Коефіцієнти АТО'!U13</f>
        <v>0</v>
      </c>
      <c r="AC13" s="31">
        <f>I13*(1+0.25*Z13)*Параметри!$K$61*Параметри!$K$20/1000</f>
        <v>0</v>
      </c>
      <c r="AD13" s="31">
        <f>(1+0.25*Z13)*I13*'Коефіцієнти АТО'!S13*Параметри!$K$20/1000</f>
        <v>0</v>
      </c>
      <c r="AE13" s="31">
        <f t="shared" ca="1" si="2"/>
        <v>0</v>
      </c>
      <c r="AF13" s="45">
        <v>31.296087955965127</v>
      </c>
      <c r="AG13" s="45">
        <f ca="1">T13/SUM('Дані з ДІСО'!J13:L13)</f>
        <v>32.189681343987615</v>
      </c>
      <c r="AH13">
        <f ca="1">'Коефіцієнти АТО'!R13</f>
        <v>13</v>
      </c>
      <c r="AI13">
        <v>12.5</v>
      </c>
      <c r="AJ13" s="44">
        <f t="shared" ca="1" si="3"/>
        <v>1.0285528782153159</v>
      </c>
      <c r="AK13" t="str">
        <f ca="1">IF(OR(B13="Область",B13="Київ"),"Ні",IF(AJ13&gt;Параметри!$K$72,"Так, верхній",IF(AJ13&lt;Параметри!$K$73,"Так, нижній","Ні")))</f>
        <v>Ні</v>
      </c>
      <c r="AL13" s="45">
        <f ca="1">IF(AK13="Ні",AG13,IF(AK13="Так, верхній",AF13*Параметри!$K$72,AF13*Параметри!$K$73))</f>
        <v>32.189681343987615</v>
      </c>
      <c r="AM13">
        <f>'Дані з ДІСО'!AL13+'Дані з ДІСО'!AN13</f>
        <v>14</v>
      </c>
      <c r="AN13">
        <f>IF(AM13=0,0,'Дані з ДІСО'!AN13/AM13)</f>
        <v>0</v>
      </c>
      <c r="AO13" s="31">
        <f>AM13*(1+0.25*AN13)*Параметри!$K$50</f>
        <v>2680.3636792240004</v>
      </c>
      <c r="AP13" s="31">
        <f>ROUNDUP(('Дані з ДІСО'!AU13+'Дані з ДІСО'!AW13)/Параметри!$K$28,0)</f>
        <v>0</v>
      </c>
      <c r="AQ13" s="54">
        <f>AP13*Параметри!$M$35/18</f>
        <v>0</v>
      </c>
      <c r="AR13" s="31">
        <f>IF(AP13=0,0,'Дані з ДІСО'!AW13/SUM('Дані з ДІСО'!AU13,'Дані з ДІСО'!AW13))</f>
        <v>0</v>
      </c>
      <c r="AS13" s="31">
        <f>(1+0.25*AR13)*AQ13*Параметри!$K$48</f>
        <v>0</v>
      </c>
      <c r="AT13">
        <f>ROUNDUP(('Дані з ДІСО'!AE13+'Дані не з ДІСО'!E13+'Дані не з ДІСО'!G13)/Параметри!$K$64,0)</f>
        <v>0</v>
      </c>
      <c r="AU13">
        <f t="shared" si="4"/>
        <v>0</v>
      </c>
      <c r="AV13">
        <f>IF(AT13=0,0,('Дані з ДІСО'!AH13+'Дані не з ДІСО'!G13)/('Дані з ДІСО'!AE13+'Дані не з ДІСО'!E13+'Дані не з ДІСО'!G13))</f>
        <v>0</v>
      </c>
      <c r="AW13" s="31">
        <f>AU13*(1+0.25*AV13)*Параметри!$K$48</f>
        <v>0</v>
      </c>
      <c r="AX13">
        <f>ROUNDUP('Дані з ДІСО'!AF13/Параметри!$K$65,0)</f>
        <v>0</v>
      </c>
      <c r="AY13">
        <f t="shared" si="5"/>
        <v>0</v>
      </c>
      <c r="AZ13">
        <f>IF(AX13=0,0,'Дані з ДІСО'!AI13/'Дані з ДІСО'!AF13)</f>
        <v>0</v>
      </c>
      <c r="BA13" s="31">
        <f>AY13*(1+0.25*AZ13)*Параметри!$K$48</f>
        <v>0</v>
      </c>
      <c r="BB13">
        <f>ROUNDUP('Дані з ДІСО'!AR13/Параметри!$K$29,0)</f>
        <v>0</v>
      </c>
      <c r="BC13">
        <f>ROUNDUP('Дані з ДІСО'!AS13/Параметри!$K$29,0)</f>
        <v>0</v>
      </c>
      <c r="BD13">
        <f>ROUNDUP('Дані з ДІСО'!AT13/Параметри!$K$29,0)</f>
        <v>0</v>
      </c>
      <c r="BE13" s="54">
        <f>(BB13*Параметри!$K$32+BC13*Параметри!$L$32+BD13*Параметри!$M$32)/18</f>
        <v>0</v>
      </c>
      <c r="BF13" s="31">
        <f>(BE13*Параметри!$K$48+SUM('Дані з ДІСО'!AR13:AT13)*IF(Параметри!$R$37="RNK",Параметри!$K$45,Параметри!$R$47)*Параметри!$K$20/1000)*Параметри!$K$69</f>
        <v>0</v>
      </c>
      <c r="BG13">
        <f>ROUNDUP(('Дані не з ДІСО'!I13+'Дані не з ДІСО'!K13)/Параметри!$K$26,0)</f>
        <v>0</v>
      </c>
      <c r="BH13" s="31">
        <f>BG13*Параметри!$M$36/18</f>
        <v>0</v>
      </c>
      <c r="BI13">
        <f>IF(BG13=0,0,'Дані не з ДІСО'!K13/('Дані не з ДІСО'!I13+'Дані не з ДІСО'!K13))</f>
        <v>0</v>
      </c>
      <c r="BJ13" s="31">
        <f>(1+0.25*BI13)*BH13*Параметри!$K$48</f>
        <v>0</v>
      </c>
      <c r="BK13">
        <f>ROUNDUP('Дані не з ДІСО'!M13/Параметри!$K$27,0)</f>
        <v>0</v>
      </c>
      <c r="BL13">
        <f>BK13*Параметри!$M$37/18</f>
        <v>0</v>
      </c>
      <c r="BM13" s="31">
        <f>BL13*Параметри!$K$48</f>
        <v>0</v>
      </c>
      <c r="BN13" s="31">
        <f>'Дані не з ДІСО'!N13*(7*Параметри!$K$50+Параметри!$K$49)</f>
        <v>0</v>
      </c>
      <c r="BO13">
        <f>ROUNDUP('Дані з ДІСО'!V13/Параметри!$K$25,0)</f>
        <v>0</v>
      </c>
      <c r="BP13">
        <f>ROUNDUP('Дані з ДІСО'!W13/Параметри!$K$25,0)</f>
        <v>0</v>
      </c>
      <c r="BQ13">
        <f>ROUNDUP('Дані з ДІСО'!X13/Параметри!$K$25,0)</f>
        <v>0</v>
      </c>
      <c r="BR13">
        <f>(BO13*Параметри!$K$34+BP13*Параметри!$L$34+BQ13*Параметри!$M$34)/18</f>
        <v>0</v>
      </c>
      <c r="BS13">
        <f>IF(J13=0,0,'Дані з ДІСО'!AC13/J13)</f>
        <v>0</v>
      </c>
      <c r="BT13" s="31">
        <f>(1+0.25*BS13)*BR13*Параметри!$K$48</f>
        <v>0</v>
      </c>
      <c r="BU13" s="31">
        <f ca="1">BT13*'Коефіцієнти АТО'!U13</f>
        <v>0</v>
      </c>
      <c r="BV13" s="31">
        <f>J13*(1+0.25*BS13)*Параметри!$K$61*Параметри!$K$20/1000</f>
        <v>0</v>
      </c>
      <c r="BW13" s="31">
        <f>(1+0.25*BS13)*J13*'Коефіцієнти АТО'!S13*Параметри!$K$20/1000</f>
        <v>0</v>
      </c>
      <c r="BX13" s="31">
        <f t="shared" ca="1" si="6"/>
        <v>0</v>
      </c>
      <c r="BY13">
        <f>ROUNDUP('Дані з ДІСО'!AG13/Параметри!$K$66,0)</f>
        <v>0</v>
      </c>
      <c r="BZ13">
        <f t="shared" si="7"/>
        <v>0</v>
      </c>
      <c r="CA13">
        <f>IF('Дані з ДІСО'!AG13=0,0,'Дані з ДІСО'!AJ13/'Дані з ДІСО'!AG13)</f>
        <v>0</v>
      </c>
      <c r="CB13" s="31">
        <f>BZ13*(1+0.25*CA13)*Параметри!$K$48</f>
        <v>0</v>
      </c>
      <c r="CC13" s="31">
        <f t="shared" ca="1" si="8"/>
        <v>74077.100000000006</v>
      </c>
      <c r="CD13" s="31">
        <f t="shared" si="9"/>
        <v>0</v>
      </c>
      <c r="CE13" s="31">
        <f t="shared" si="10"/>
        <v>0</v>
      </c>
      <c r="CF13" s="31">
        <f t="shared" si="11"/>
        <v>0</v>
      </c>
    </row>
    <row r="14" spans="1:84" x14ac:dyDescent="0.25">
      <c r="A14" s="9">
        <v>13</v>
      </c>
      <c r="B14" s="9" t="s">
        <v>4355</v>
      </c>
      <c r="C14" s="9" t="s">
        <v>4355</v>
      </c>
      <c r="D14" s="9" t="s">
        <v>2961</v>
      </c>
      <c r="E14" s="9" t="s">
        <v>33</v>
      </c>
      <c r="F14" s="9" t="s">
        <v>3066</v>
      </c>
      <c r="G14" s="9" t="s">
        <v>51</v>
      </c>
      <c r="H14" s="31">
        <f>SUM('Дані з ДІСО'!J14:L14)</f>
        <v>1504</v>
      </c>
      <c r="I14" s="31">
        <f>SUM('Дані з ДІСО'!P14:R14)</f>
        <v>0</v>
      </c>
      <c r="J14" s="31">
        <f>SUM('Дані з ДІСО'!V14:X14)</f>
        <v>0</v>
      </c>
      <c r="K14">
        <f ca="1">ROUNDUP('Дані з ДІСО'!J14/'Коефіцієнти АТО'!$R14,0)</f>
        <v>45</v>
      </c>
      <c r="L14">
        <f ca="1">ROUNDUP('Дані з ДІСО'!K14/'Коефіцієнти АТО'!$R14,0)</f>
        <v>58</v>
      </c>
      <c r="M14">
        <f ca="1">ROUNDUP('Дані з ДІСО'!L14/'Коефіцієнти АТО'!$R14,0)</f>
        <v>14</v>
      </c>
      <c r="N14" s="28">
        <f ca="1">(K14*Параметри!$K$32+L14*Параметри!$L$32+M14*Параметри!$M$32)/18</f>
        <v>201.61111111111111</v>
      </c>
      <c r="O14" s="41">
        <f>'Дані з ДІСО'!Y14/H14</f>
        <v>0</v>
      </c>
      <c r="P14" s="31">
        <f ca="1">(1+0.25*O14)*N14*Параметри!$K$48</f>
        <v>41149.983036863559</v>
      </c>
      <c r="Q14" s="31">
        <f ca="1">P14*'Коефіцієнти АТО'!T14</f>
        <v>699.54971162668051</v>
      </c>
      <c r="R14" s="31">
        <f>H14*(1+0.25*O14)*Параметри!$K$61*Параметри!$K$20/1000</f>
        <v>0</v>
      </c>
      <c r="S14" s="31">
        <f>H14*(1+0.25*O14)*'Коефіцієнти АТО'!S14*Параметри!$K$20/1000</f>
        <v>7751.8943970844448</v>
      </c>
      <c r="T14" s="31">
        <f t="shared" ca="1" si="1"/>
        <v>49601.427145574678</v>
      </c>
      <c r="U14" s="31">
        <f t="shared" ca="1" si="0"/>
        <v>49601.427145574678</v>
      </c>
      <c r="V14">
        <f>ROUNDUP('Дані з ДІСО'!P14/Параметри!$K$24,0)</f>
        <v>0</v>
      </c>
      <c r="W14">
        <f>ROUNDUP('Дані з ДІСО'!Q14/Параметри!$K$24,0)</f>
        <v>0</v>
      </c>
      <c r="X14">
        <f>ROUNDUP('Дані з ДІСО'!R14/Параметри!$K$24,0)</f>
        <v>0</v>
      </c>
      <c r="Y14" s="28">
        <f>(V14*Параметри!$K$33+W14*Параметри!$L$33+X14*Параметри!$M$33)/18</f>
        <v>0</v>
      </c>
      <c r="Z14" s="41">
        <f>IF(I14=0,0,'Дані з ДІСО'!AA14/I14)</f>
        <v>0</v>
      </c>
      <c r="AA14" s="31">
        <f>(1+0.25*Z14)*Y14*Параметри!$K$48</f>
        <v>0</v>
      </c>
      <c r="AB14" s="31">
        <f ca="1">AA14*'Коефіцієнти АТО'!U14</f>
        <v>0</v>
      </c>
      <c r="AC14" s="31">
        <f>I14*(1+0.25*Z14)*Параметри!$K$61*Параметри!$K$20/1000</f>
        <v>0</v>
      </c>
      <c r="AD14" s="31">
        <f>(1+0.25*Z14)*I14*'Коефіцієнти АТО'!S14*Параметри!$K$20/1000</f>
        <v>0</v>
      </c>
      <c r="AE14" s="31">
        <f t="shared" ca="1" si="2"/>
        <v>0</v>
      </c>
      <c r="AF14" s="45">
        <v>31.591103811883773</v>
      </c>
      <c r="AG14" s="45">
        <f ca="1">T14/SUM('Дані з ДІСО'!J14:L14)</f>
        <v>32.979672304238484</v>
      </c>
      <c r="AH14">
        <f ca="1">'Коефіцієнти АТО'!R14</f>
        <v>13</v>
      </c>
      <c r="AI14">
        <v>12.5</v>
      </c>
      <c r="AJ14" s="44">
        <f t="shared" ca="1" si="3"/>
        <v>1.0439544151614091</v>
      </c>
      <c r="AK14" t="str">
        <f ca="1">IF(OR(B14="Область",B14="Київ"),"Ні",IF(AJ14&gt;Параметри!$K$72,"Так, верхній",IF(AJ14&lt;Параметри!$K$73,"Так, нижній","Ні")))</f>
        <v>Ні</v>
      </c>
      <c r="AL14" s="45">
        <f ca="1">IF(AK14="Ні",AG14,IF(AK14="Так, верхній",AF14*Параметри!$K$72,AF14*Параметри!$K$73))</f>
        <v>32.979672304238484</v>
      </c>
      <c r="AM14">
        <f>'Дані з ДІСО'!AL14+'Дані з ДІСО'!AN14</f>
        <v>0</v>
      </c>
      <c r="AN14">
        <f>IF(AM14=0,0,'Дані з ДІСО'!AN14/AM14)</f>
        <v>0</v>
      </c>
      <c r="AO14" s="31">
        <f>AM14*(1+0.25*AN14)*Параметри!$K$50</f>
        <v>0</v>
      </c>
      <c r="AP14" s="31">
        <f>ROUNDUP(('Дані з ДІСО'!AU14+'Дані з ДІСО'!AW14)/Параметри!$K$28,0)</f>
        <v>0</v>
      </c>
      <c r="AQ14" s="54">
        <f>AP14*Параметри!$M$35/18</f>
        <v>0</v>
      </c>
      <c r="AR14" s="31">
        <f>IF(AP14=0,0,'Дані з ДІСО'!AW14/SUM('Дані з ДІСО'!AU14,'Дані з ДІСО'!AW14))</f>
        <v>0</v>
      </c>
      <c r="AS14" s="31">
        <f>(1+0.25*AR14)*AQ14*Параметри!$K$48</f>
        <v>0</v>
      </c>
      <c r="AT14">
        <f>ROUNDUP(('Дані з ДІСО'!AE14+'Дані не з ДІСО'!E14+'Дані не з ДІСО'!G14)/Параметри!$K$64,0)</f>
        <v>0</v>
      </c>
      <c r="AU14">
        <f t="shared" si="4"/>
        <v>0</v>
      </c>
      <c r="AV14">
        <f>IF(AT14=0,0,('Дані з ДІСО'!AH14+'Дані не з ДІСО'!G14)/('Дані з ДІСО'!AE14+'Дані не з ДІСО'!E14+'Дані не з ДІСО'!G14))</f>
        <v>0</v>
      </c>
      <c r="AW14" s="31">
        <f>AU14*(1+0.25*AV14)*Параметри!$K$48</f>
        <v>0</v>
      </c>
      <c r="AX14">
        <f>ROUNDUP('Дані з ДІСО'!AF14/Параметри!$K$65,0)</f>
        <v>0</v>
      </c>
      <c r="AY14">
        <f t="shared" si="5"/>
        <v>0</v>
      </c>
      <c r="AZ14">
        <f>IF(AX14=0,0,'Дані з ДІСО'!AI14/'Дані з ДІСО'!AF14)</f>
        <v>0</v>
      </c>
      <c r="BA14" s="31">
        <f>AY14*(1+0.25*AZ14)*Параметри!$K$48</f>
        <v>0</v>
      </c>
      <c r="BB14">
        <f>ROUNDUP('Дані з ДІСО'!AR14/Параметри!$K$29,0)</f>
        <v>0</v>
      </c>
      <c r="BC14">
        <f>ROUNDUP('Дані з ДІСО'!AS14/Параметри!$K$29,0)</f>
        <v>0</v>
      </c>
      <c r="BD14">
        <f>ROUNDUP('Дані з ДІСО'!AT14/Параметри!$K$29,0)</f>
        <v>0</v>
      </c>
      <c r="BE14" s="54">
        <f>(BB14*Параметри!$K$32+BC14*Параметри!$L$32+BD14*Параметри!$M$32)/18</f>
        <v>0</v>
      </c>
      <c r="BF14" s="31">
        <f>(BE14*Параметри!$K$48+SUM('Дані з ДІСО'!AR14:AT14)*IF(Параметри!$R$37="RNK",Параметри!$K$45,Параметри!$R$47)*Параметри!$K$20/1000)*Параметри!$K$69</f>
        <v>0</v>
      </c>
      <c r="BG14">
        <f>ROUNDUP(('Дані не з ДІСО'!I14+'Дані не з ДІСО'!K14)/Параметри!$K$26,0)</f>
        <v>0</v>
      </c>
      <c r="BH14" s="31">
        <f>BG14*Параметри!$M$36/18</f>
        <v>0</v>
      </c>
      <c r="BI14">
        <f>IF(BG14=0,0,'Дані не з ДІСО'!K14/('Дані не з ДІСО'!I14+'Дані не з ДІСО'!K14))</f>
        <v>0</v>
      </c>
      <c r="BJ14" s="31">
        <f>(1+0.25*BI14)*BH14*Параметри!$K$48</f>
        <v>0</v>
      </c>
      <c r="BK14">
        <f>ROUNDUP('Дані не з ДІСО'!M14/Параметри!$K$27,0)</f>
        <v>0</v>
      </c>
      <c r="BL14">
        <f>BK14*Параметри!$M$37/18</f>
        <v>0</v>
      </c>
      <c r="BM14" s="31">
        <f>BL14*Параметри!$K$48</f>
        <v>0</v>
      </c>
      <c r="BN14" s="31">
        <f>'Дані не з ДІСО'!N14*(7*Параметри!$K$50+Параметри!$K$49)</f>
        <v>0</v>
      </c>
      <c r="BO14">
        <f>ROUNDUP('Дані з ДІСО'!V14/Параметри!$K$25,0)</f>
        <v>0</v>
      </c>
      <c r="BP14">
        <f>ROUNDUP('Дані з ДІСО'!W14/Параметри!$K$25,0)</f>
        <v>0</v>
      </c>
      <c r="BQ14">
        <f>ROUNDUP('Дані з ДІСО'!X14/Параметри!$K$25,0)</f>
        <v>0</v>
      </c>
      <c r="BR14">
        <f>(BO14*Параметри!$K$34+BP14*Параметри!$L$34+BQ14*Параметри!$M$34)/18</f>
        <v>0</v>
      </c>
      <c r="BS14">
        <f>IF(J14=0,0,'Дані з ДІСО'!AC14/J14)</f>
        <v>0</v>
      </c>
      <c r="BT14" s="31">
        <f>(1+0.25*BS14)*BR14*Параметри!$K$48</f>
        <v>0</v>
      </c>
      <c r="BU14" s="31">
        <f ca="1">BT14*'Коефіцієнти АТО'!U14</f>
        <v>0</v>
      </c>
      <c r="BV14" s="31">
        <f>J14*(1+0.25*BS14)*Параметри!$K$61*Параметри!$K$20/1000</f>
        <v>0</v>
      </c>
      <c r="BW14" s="31">
        <f>(1+0.25*BS14)*J14*'Коефіцієнти АТО'!S14*Параметри!$K$20/1000</f>
        <v>0</v>
      </c>
      <c r="BX14" s="31">
        <f t="shared" ca="1" si="6"/>
        <v>0</v>
      </c>
      <c r="BY14">
        <f>ROUNDUP('Дані з ДІСО'!AG14/Параметри!$K$66,0)</f>
        <v>0</v>
      </c>
      <c r="BZ14">
        <f t="shared" si="7"/>
        <v>0</v>
      </c>
      <c r="CA14">
        <f>IF('Дані з ДІСО'!AG14=0,0,'Дані з ДІСО'!AJ14/'Дані з ДІСО'!AG14)</f>
        <v>0</v>
      </c>
      <c r="CB14" s="31">
        <f>BZ14*(1+0.25*CA14)*Параметри!$K$48</f>
        <v>0</v>
      </c>
      <c r="CC14" s="31">
        <f t="shared" ca="1" si="8"/>
        <v>49601.4</v>
      </c>
      <c r="CD14" s="31">
        <f t="shared" si="9"/>
        <v>0</v>
      </c>
      <c r="CE14" s="31">
        <f t="shared" si="10"/>
        <v>0</v>
      </c>
      <c r="CF14" s="31">
        <f t="shared" si="11"/>
        <v>0</v>
      </c>
    </row>
    <row r="15" spans="1:84" x14ac:dyDescent="0.25">
      <c r="A15" s="9">
        <v>14</v>
      </c>
      <c r="B15" s="9" t="s">
        <v>4354</v>
      </c>
      <c r="C15" s="9" t="s">
        <v>4354</v>
      </c>
      <c r="D15" s="9" t="s">
        <v>2961</v>
      </c>
      <c r="E15" s="9" t="s">
        <v>28</v>
      </c>
      <c r="F15" s="9" t="s">
        <v>3067</v>
      </c>
      <c r="G15" s="9" t="s">
        <v>53</v>
      </c>
      <c r="H15" s="31">
        <f>SUM('Дані з ДІСО'!J15:L15)</f>
        <v>440</v>
      </c>
      <c r="I15" s="31">
        <f>SUM('Дані з ДІСО'!P15:R15)</f>
        <v>0</v>
      </c>
      <c r="J15" s="31">
        <f>SUM('Дані з ДІСО'!V15:X15)</f>
        <v>0</v>
      </c>
      <c r="K15">
        <f ca="1">ROUNDUP('Дані з ДІСО'!J15/'Коефіцієнти АТО'!$R15,0)</f>
        <v>14</v>
      </c>
      <c r="L15">
        <f ca="1">ROUNDUP('Дані з ДІСО'!K15/'Коефіцієнти АТО'!$R15,0)</f>
        <v>19</v>
      </c>
      <c r="M15">
        <f ca="1">ROUNDUP('Дані з ДІСО'!L15/'Коефіцієнти АТО'!$R15,0)</f>
        <v>4</v>
      </c>
      <c r="N15" s="28">
        <f ca="1">(K15*Параметри!$K$32+L15*Параметри!$L$32+M15*Параметри!$M$32)/18</f>
        <v>63.777777777777779</v>
      </c>
      <c r="O15" s="41">
        <f>'Дані з ДІСО'!Y15/H15</f>
        <v>0</v>
      </c>
      <c r="P15" s="31">
        <f ca="1">(1+0.25*O15)*N15*Параметри!$K$48</f>
        <v>13017.409899784891</v>
      </c>
      <c r="Q15" s="31">
        <f ca="1">P15*'Коефіцієнти АТО'!T15</f>
        <v>221.29596829634315</v>
      </c>
      <c r="R15" s="31">
        <f>H15*(1+0.25*O15)*Параметри!$K$61*Параметри!$K$20/1000</f>
        <v>0</v>
      </c>
      <c r="S15" s="31">
        <f>H15*(1+0.25*O15)*'Коефіцієнти АТО'!S15*Параметри!$K$20/1000</f>
        <v>2267.8414459555561</v>
      </c>
      <c r="T15" s="31">
        <f t="shared" ca="1" si="1"/>
        <v>15506.54731403679</v>
      </c>
      <c r="U15" s="31">
        <f t="shared" ca="1" si="0"/>
        <v>16075.017585850594</v>
      </c>
      <c r="V15">
        <f>ROUNDUP('Дані з ДІСО'!P15/Параметри!$K$24,0)</f>
        <v>0</v>
      </c>
      <c r="W15">
        <f>ROUNDUP('Дані з ДІСО'!Q15/Параметри!$K$24,0)</f>
        <v>0</v>
      </c>
      <c r="X15">
        <f>ROUNDUP('Дані з ДІСО'!R15/Параметри!$K$24,0)</f>
        <v>0</v>
      </c>
      <c r="Y15" s="28">
        <f>(V15*Параметри!$K$33+W15*Параметри!$L$33+X15*Параметри!$M$33)/18</f>
        <v>0</v>
      </c>
      <c r="Z15" s="41">
        <f>IF(I15=0,0,'Дані з ДІСО'!AA15/I15)</f>
        <v>0</v>
      </c>
      <c r="AA15" s="31">
        <f>(1+0.25*Z15)*Y15*Параметри!$K$48</f>
        <v>0</v>
      </c>
      <c r="AB15" s="31">
        <f ca="1">AA15*'Коефіцієнти АТО'!U15</f>
        <v>0</v>
      </c>
      <c r="AC15" s="31">
        <f>I15*(1+0.25*Z15)*Параметри!$K$61*Параметри!$K$20/1000</f>
        <v>0</v>
      </c>
      <c r="AD15" s="31">
        <f>(1+0.25*Z15)*I15*'Коефіцієнти АТО'!S15*Параметри!$K$20/1000</f>
        <v>0</v>
      </c>
      <c r="AE15" s="31">
        <f t="shared" ca="1" si="2"/>
        <v>0</v>
      </c>
      <c r="AF15" s="45">
        <v>36.534130876933169</v>
      </c>
      <c r="AG15" s="45">
        <f ca="1">T15/SUM('Дані з ДІСО'!J15:L15)</f>
        <v>35.242152986447252</v>
      </c>
      <c r="AH15">
        <f ca="1">'Коефіцієнти АТО'!R15</f>
        <v>12</v>
      </c>
      <c r="AI15">
        <v>11</v>
      </c>
      <c r="AJ15" s="44">
        <f t="shared" ca="1" si="3"/>
        <v>0.96463641369113173</v>
      </c>
      <c r="AK15" t="str">
        <f ca="1">IF(OR(B15="Область",B15="Київ"),"Ні",IF(AJ15&gt;Параметри!$K$72,"Так, верхній",IF(AJ15&lt;Параметри!$K$73,"Так, нижній","Ні")))</f>
        <v>Так, нижній</v>
      </c>
      <c r="AL15" s="45">
        <f ca="1">IF(AK15="Ні",AG15,IF(AK15="Так, верхній",AF15*Параметри!$K$72,AF15*Параметри!$K$73))</f>
        <v>36.534130876933169</v>
      </c>
      <c r="AM15">
        <f>'Дані з ДІСО'!AL15+'Дані з ДІСО'!AN15</f>
        <v>3</v>
      </c>
      <c r="AN15">
        <f>IF(AM15=0,0,'Дані з ДІСО'!AN15/AM15)</f>
        <v>0</v>
      </c>
      <c r="AO15" s="31">
        <f>AM15*(1+0.25*AN15)*Параметри!$K$50</f>
        <v>574.36364554800002</v>
      </c>
      <c r="AP15" s="31">
        <f>ROUNDUP(('Дані з ДІСО'!AU15+'Дані з ДІСО'!AW15)/Параметри!$K$28,0)</f>
        <v>0</v>
      </c>
      <c r="AQ15" s="54">
        <f>AP15*Параметри!$M$35/18</f>
        <v>0</v>
      </c>
      <c r="AR15" s="31">
        <f>IF(AP15=0,0,'Дані з ДІСО'!AW15/SUM('Дані з ДІСО'!AU15,'Дані з ДІСО'!AW15))</f>
        <v>0</v>
      </c>
      <c r="AS15" s="31">
        <f>(1+0.25*AR15)*AQ15*Параметри!$K$48</f>
        <v>0</v>
      </c>
      <c r="AT15">
        <f>ROUNDUP(('Дані з ДІСО'!AE15+'Дані не з ДІСО'!E15+'Дані не з ДІСО'!G15)/Параметри!$K$64,0)</f>
        <v>0</v>
      </c>
      <c r="AU15">
        <f t="shared" si="4"/>
        <v>0</v>
      </c>
      <c r="AV15">
        <f>IF(AT15=0,0,('Дані з ДІСО'!AH15+'Дані не з ДІСО'!G15)/('Дані з ДІСО'!AE15+'Дані не з ДІСО'!E15+'Дані не з ДІСО'!G15))</f>
        <v>0</v>
      </c>
      <c r="AW15" s="31">
        <f>AU15*(1+0.25*AV15)*Параметри!$K$48</f>
        <v>0</v>
      </c>
      <c r="AX15">
        <f>ROUNDUP('Дані з ДІСО'!AF15/Параметри!$K$65,0)</f>
        <v>0</v>
      </c>
      <c r="AY15">
        <f t="shared" si="5"/>
        <v>0</v>
      </c>
      <c r="AZ15">
        <f>IF(AX15=0,0,'Дані з ДІСО'!AI15/'Дані з ДІСО'!AF15)</f>
        <v>0</v>
      </c>
      <c r="BA15" s="31">
        <f>AY15*(1+0.25*AZ15)*Параметри!$K$48</f>
        <v>0</v>
      </c>
      <c r="BB15">
        <f>ROUNDUP('Дані з ДІСО'!AR15/Параметри!$K$29,0)</f>
        <v>0</v>
      </c>
      <c r="BC15">
        <f>ROUNDUP('Дані з ДІСО'!AS15/Параметри!$K$29,0)</f>
        <v>0</v>
      </c>
      <c r="BD15">
        <f>ROUNDUP('Дані з ДІСО'!AT15/Параметри!$K$29,0)</f>
        <v>0</v>
      </c>
      <c r="BE15" s="54">
        <f>(BB15*Параметри!$K$32+BC15*Параметри!$L$32+BD15*Параметри!$M$32)/18</f>
        <v>0</v>
      </c>
      <c r="BF15" s="31">
        <f>(BE15*Параметри!$K$48+SUM('Дані з ДІСО'!AR15:AT15)*IF(Параметри!$R$37="RNK",Параметри!$K$45,Параметри!$R$47)*Параметри!$K$20/1000)*Параметри!$K$69</f>
        <v>0</v>
      </c>
      <c r="BG15">
        <f>ROUNDUP(('Дані не з ДІСО'!I15+'Дані не з ДІСО'!K15)/Параметри!$K$26,0)</f>
        <v>0</v>
      </c>
      <c r="BH15" s="31">
        <f>BG15*Параметри!$M$36/18</f>
        <v>0</v>
      </c>
      <c r="BI15">
        <f>IF(BG15=0,0,'Дані не з ДІСО'!K15/('Дані не з ДІСО'!I15+'Дані не з ДІСО'!K15))</f>
        <v>0</v>
      </c>
      <c r="BJ15" s="31">
        <f>(1+0.25*BI15)*BH15*Параметри!$K$48</f>
        <v>0</v>
      </c>
      <c r="BK15">
        <f>ROUNDUP('Дані не з ДІСО'!M15/Параметри!$K$27,0)</f>
        <v>0</v>
      </c>
      <c r="BL15">
        <f>BK15*Параметри!$M$37/18</f>
        <v>0</v>
      </c>
      <c r="BM15" s="31">
        <f>BL15*Параметри!$K$48</f>
        <v>0</v>
      </c>
      <c r="BN15" s="31">
        <f>'Дані не з ДІСО'!N15*(7*Параметри!$K$50+Параметри!$K$49)</f>
        <v>0</v>
      </c>
      <c r="BO15">
        <f>ROUNDUP('Дані з ДІСО'!V15/Параметри!$K$25,0)</f>
        <v>0</v>
      </c>
      <c r="BP15">
        <f>ROUNDUP('Дані з ДІСО'!W15/Параметри!$K$25,0)</f>
        <v>0</v>
      </c>
      <c r="BQ15">
        <f>ROUNDUP('Дані з ДІСО'!X15/Параметри!$K$25,0)</f>
        <v>0</v>
      </c>
      <c r="BR15">
        <f>(BO15*Параметри!$K$34+BP15*Параметри!$L$34+BQ15*Параметри!$M$34)/18</f>
        <v>0</v>
      </c>
      <c r="BS15">
        <f>IF(J15=0,0,'Дані з ДІСО'!AC15/J15)</f>
        <v>0</v>
      </c>
      <c r="BT15" s="31">
        <f>(1+0.25*BS15)*BR15*Параметри!$K$48</f>
        <v>0</v>
      </c>
      <c r="BU15" s="31">
        <f ca="1">BT15*'Коефіцієнти АТО'!U15</f>
        <v>0</v>
      </c>
      <c r="BV15" s="31">
        <f>J15*(1+0.25*BS15)*Параметри!$K$61*Параметри!$K$20/1000</f>
        <v>0</v>
      </c>
      <c r="BW15" s="31">
        <f>(1+0.25*BS15)*J15*'Коефіцієнти АТО'!S15*Параметри!$K$20/1000</f>
        <v>0</v>
      </c>
      <c r="BX15" s="31">
        <f t="shared" ca="1" si="6"/>
        <v>0</v>
      </c>
      <c r="BY15">
        <f>ROUNDUP('Дані з ДІСО'!AG15/Параметри!$K$66,0)</f>
        <v>0</v>
      </c>
      <c r="BZ15">
        <f t="shared" si="7"/>
        <v>0</v>
      </c>
      <c r="CA15">
        <f>IF('Дані з ДІСО'!AG15=0,0,'Дані з ДІСО'!AJ15/'Дані з ДІСО'!AG15)</f>
        <v>0</v>
      </c>
      <c r="CB15" s="31">
        <f>BZ15*(1+0.25*CA15)*Параметри!$K$48</f>
        <v>0</v>
      </c>
      <c r="CC15" s="31">
        <f t="shared" ca="1" si="8"/>
        <v>16649.400000000001</v>
      </c>
      <c r="CD15" s="31">
        <f t="shared" si="9"/>
        <v>0</v>
      </c>
      <c r="CE15" s="31">
        <f t="shared" si="10"/>
        <v>0</v>
      </c>
      <c r="CF15" s="31">
        <f t="shared" si="11"/>
        <v>0</v>
      </c>
    </row>
    <row r="16" spans="1:84" x14ac:dyDescent="0.25">
      <c r="A16" s="9">
        <v>15</v>
      </c>
      <c r="B16" s="9" t="s">
        <v>4354</v>
      </c>
      <c r="C16" s="9" t="s">
        <v>4354</v>
      </c>
      <c r="D16" s="9" t="s">
        <v>2961</v>
      </c>
      <c r="E16" s="9" t="s">
        <v>28</v>
      </c>
      <c r="F16" s="9" t="s">
        <v>3068</v>
      </c>
      <c r="G16" s="9" t="s">
        <v>55</v>
      </c>
      <c r="H16" s="31">
        <f>SUM('Дані з ДІСО'!J16:L16)</f>
        <v>549</v>
      </c>
      <c r="I16" s="31">
        <f>SUM('Дані з ДІСО'!P16:R16)</f>
        <v>0</v>
      </c>
      <c r="J16" s="31">
        <f>SUM('Дані з ДІСО'!V16:X16)</f>
        <v>0</v>
      </c>
      <c r="K16">
        <f ca="1">ROUNDUP('Дані з ДІСО'!J16/'Коефіцієнти АТО'!$R16,0)</f>
        <v>16</v>
      </c>
      <c r="L16">
        <f ca="1">ROUNDUP('Дані з ДІСО'!K16/'Коефіцієнти АТО'!$R16,0)</f>
        <v>22</v>
      </c>
      <c r="M16">
        <f ca="1">ROUNDUP('Дані з ДІСО'!L16/'Коефіцієнти АТО'!$R16,0)</f>
        <v>6</v>
      </c>
      <c r="N16" s="28">
        <f ca="1">(K16*Параметри!$K$32+L16*Параметри!$L$32+M16*Параметри!$M$32)/18</f>
        <v>76.444444444444443</v>
      </c>
      <c r="O16" s="41">
        <f>'Дані з ДІСО'!Y16/H16</f>
        <v>0</v>
      </c>
      <c r="P16" s="31">
        <f ca="1">(1+0.25*O16)*N16*Параметри!$K$48</f>
        <v>15602.749148174224</v>
      </c>
      <c r="Q16" s="31">
        <f ca="1">P16*'Коефіцієнти АТО'!T16</f>
        <v>265.24673551896183</v>
      </c>
      <c r="R16" s="31">
        <f>H16*(1+0.25*O16)*Параметри!$K$61*Параметри!$K$20/1000</f>
        <v>0</v>
      </c>
      <c r="S16" s="31">
        <f>H16*(1+0.25*O16)*'Коефіцієнти АТО'!S16*Параметри!$K$20/1000</f>
        <v>2829.6476223400005</v>
      </c>
      <c r="T16" s="31">
        <f t="shared" ca="1" si="1"/>
        <v>18697.643506033186</v>
      </c>
      <c r="U16" s="31">
        <f t="shared" ca="1" si="0"/>
        <v>18697.64350603319</v>
      </c>
      <c r="V16">
        <f>ROUNDUP('Дані з ДІСО'!P16/Параметри!$K$24,0)</f>
        <v>0</v>
      </c>
      <c r="W16">
        <f>ROUNDUP('Дані з ДІСО'!Q16/Параметри!$K$24,0)</f>
        <v>0</v>
      </c>
      <c r="X16">
        <f>ROUNDUP('Дані з ДІСО'!R16/Параметри!$K$24,0)</f>
        <v>0</v>
      </c>
      <c r="Y16" s="28">
        <f>(V16*Параметри!$K$33+W16*Параметри!$L$33+X16*Параметри!$M$33)/18</f>
        <v>0</v>
      </c>
      <c r="Z16" s="41">
        <f>IF(I16=0,0,'Дані з ДІСО'!AA16/I16)</f>
        <v>0</v>
      </c>
      <c r="AA16" s="31">
        <f>(1+0.25*Z16)*Y16*Параметри!$K$48</f>
        <v>0</v>
      </c>
      <c r="AB16" s="31">
        <f ca="1">AA16*'Коефіцієнти АТО'!U16</f>
        <v>0</v>
      </c>
      <c r="AC16" s="31">
        <f>I16*(1+0.25*Z16)*Параметри!$K$61*Параметри!$K$20/1000</f>
        <v>0</v>
      </c>
      <c r="AD16" s="31">
        <f>(1+0.25*Z16)*I16*'Коефіцієнти АТО'!S16*Параметри!$K$20/1000</f>
        <v>0</v>
      </c>
      <c r="AE16" s="31">
        <f t="shared" ca="1" si="2"/>
        <v>0</v>
      </c>
      <c r="AF16" s="45">
        <v>33.317372584700657</v>
      </c>
      <c r="AG16" s="45">
        <f ca="1">T16/SUM('Дані з ДІСО'!J16:L16)</f>
        <v>34.057638444504896</v>
      </c>
      <c r="AH16">
        <f ca="1">'Коефіцієнти АТО'!R16</f>
        <v>13</v>
      </c>
      <c r="AI16">
        <v>12</v>
      </c>
      <c r="AJ16" s="44">
        <f t="shared" ca="1" si="3"/>
        <v>1.0222186145657888</v>
      </c>
      <c r="AK16" t="str">
        <f ca="1">IF(OR(B16="Область",B16="Київ"),"Ні",IF(AJ16&gt;Параметри!$K$72,"Так, верхній",IF(AJ16&lt;Параметри!$K$73,"Так, нижній","Ні")))</f>
        <v>Ні</v>
      </c>
      <c r="AL16" s="45">
        <f ca="1">IF(AK16="Ні",AG16,IF(AK16="Так, верхній",AF16*Параметри!$K$72,AF16*Параметри!$K$73))</f>
        <v>34.057638444504896</v>
      </c>
      <c r="AM16">
        <f>'Дані з ДІСО'!AL16+'Дані з ДІСО'!AN16</f>
        <v>4</v>
      </c>
      <c r="AN16">
        <f>IF(AM16=0,0,'Дані з ДІСО'!AN16/AM16)</f>
        <v>0</v>
      </c>
      <c r="AO16" s="31">
        <f>AM16*(1+0.25*AN16)*Параметри!$K$50</f>
        <v>765.81819406400007</v>
      </c>
      <c r="AP16" s="31">
        <f>ROUNDUP(('Дані з ДІСО'!AU16+'Дані з ДІСО'!AW16)/Параметри!$K$28,0)</f>
        <v>0</v>
      </c>
      <c r="AQ16" s="54">
        <f>AP16*Параметри!$M$35/18</f>
        <v>0</v>
      </c>
      <c r="AR16" s="31">
        <f>IF(AP16=0,0,'Дані з ДІСО'!AW16/SUM('Дані з ДІСО'!AU16,'Дані з ДІСО'!AW16))</f>
        <v>0</v>
      </c>
      <c r="AS16" s="31">
        <f>(1+0.25*AR16)*AQ16*Параметри!$K$48</f>
        <v>0</v>
      </c>
      <c r="AT16">
        <f>ROUNDUP(('Дані з ДІСО'!AE16+'Дані не з ДІСО'!E16+'Дані не з ДІСО'!G16)/Параметри!$K$64,0)</f>
        <v>0</v>
      </c>
      <c r="AU16">
        <f t="shared" si="4"/>
        <v>0</v>
      </c>
      <c r="AV16">
        <f>IF(AT16=0,0,('Дані з ДІСО'!AH16+'Дані не з ДІСО'!G16)/('Дані з ДІСО'!AE16+'Дані не з ДІСО'!E16+'Дані не з ДІСО'!G16))</f>
        <v>0</v>
      </c>
      <c r="AW16" s="31">
        <f>AU16*(1+0.25*AV16)*Параметри!$K$48</f>
        <v>0</v>
      </c>
      <c r="AX16">
        <f>ROUNDUP('Дані з ДІСО'!AF16/Параметри!$K$65,0)</f>
        <v>0</v>
      </c>
      <c r="AY16">
        <f t="shared" si="5"/>
        <v>0</v>
      </c>
      <c r="AZ16">
        <f>IF(AX16=0,0,'Дані з ДІСО'!AI16/'Дані з ДІСО'!AF16)</f>
        <v>0</v>
      </c>
      <c r="BA16" s="31">
        <f>AY16*(1+0.25*AZ16)*Параметри!$K$48</f>
        <v>0</v>
      </c>
      <c r="BB16">
        <f>ROUNDUP('Дані з ДІСО'!AR16/Параметри!$K$29,0)</f>
        <v>0</v>
      </c>
      <c r="BC16">
        <f>ROUNDUP('Дані з ДІСО'!AS16/Параметри!$K$29,0)</f>
        <v>0</v>
      </c>
      <c r="BD16">
        <f>ROUNDUP('Дані з ДІСО'!AT16/Параметри!$K$29,0)</f>
        <v>0</v>
      </c>
      <c r="BE16" s="54">
        <f>(BB16*Параметри!$K$32+BC16*Параметри!$L$32+BD16*Параметри!$M$32)/18</f>
        <v>0</v>
      </c>
      <c r="BF16" s="31">
        <f>(BE16*Параметри!$K$48+SUM('Дані з ДІСО'!AR16:AT16)*IF(Параметри!$R$37="RNK",Параметри!$K$45,Параметри!$R$47)*Параметри!$K$20/1000)*Параметри!$K$69</f>
        <v>0</v>
      </c>
      <c r="BG16">
        <f>ROUNDUP(('Дані не з ДІСО'!I16+'Дані не з ДІСО'!K16)/Параметри!$K$26,0)</f>
        <v>0</v>
      </c>
      <c r="BH16" s="31">
        <f>BG16*Параметри!$M$36/18</f>
        <v>0</v>
      </c>
      <c r="BI16">
        <f>IF(BG16=0,0,'Дані не з ДІСО'!K16/('Дані не з ДІСО'!I16+'Дані не з ДІСО'!K16))</f>
        <v>0</v>
      </c>
      <c r="BJ16" s="31">
        <f>(1+0.25*BI16)*BH16*Параметри!$K$48</f>
        <v>0</v>
      </c>
      <c r="BK16">
        <f>ROUNDUP('Дані не з ДІСО'!M16/Параметри!$K$27,0)</f>
        <v>0</v>
      </c>
      <c r="BL16">
        <f>BK16*Параметри!$M$37/18</f>
        <v>0</v>
      </c>
      <c r="BM16" s="31">
        <f>BL16*Параметри!$K$48</f>
        <v>0</v>
      </c>
      <c r="BN16" s="31">
        <f>'Дані не з ДІСО'!N16*(7*Параметри!$K$50+Параметри!$K$49)</f>
        <v>0</v>
      </c>
      <c r="BO16">
        <f>ROUNDUP('Дані з ДІСО'!V16/Параметри!$K$25,0)</f>
        <v>0</v>
      </c>
      <c r="BP16">
        <f>ROUNDUP('Дані з ДІСО'!W16/Параметри!$K$25,0)</f>
        <v>0</v>
      </c>
      <c r="BQ16">
        <f>ROUNDUP('Дані з ДІСО'!X16/Параметри!$K$25,0)</f>
        <v>0</v>
      </c>
      <c r="BR16">
        <f>(BO16*Параметри!$K$34+BP16*Параметри!$L$34+BQ16*Параметри!$M$34)/18</f>
        <v>0</v>
      </c>
      <c r="BS16">
        <f>IF(J16=0,0,'Дані з ДІСО'!AC16/J16)</f>
        <v>0</v>
      </c>
      <c r="BT16" s="31">
        <f>(1+0.25*BS16)*BR16*Параметри!$K$48</f>
        <v>0</v>
      </c>
      <c r="BU16" s="31">
        <f ca="1">BT16*'Коефіцієнти АТО'!U16</f>
        <v>0</v>
      </c>
      <c r="BV16" s="31">
        <f>J16*(1+0.25*BS16)*Параметри!$K$61*Параметри!$K$20/1000</f>
        <v>0</v>
      </c>
      <c r="BW16" s="31">
        <f>(1+0.25*BS16)*J16*'Коефіцієнти АТО'!S16*Параметри!$K$20/1000</f>
        <v>0</v>
      </c>
      <c r="BX16" s="31">
        <f t="shared" ca="1" si="6"/>
        <v>0</v>
      </c>
      <c r="BY16">
        <f>ROUNDUP('Дані з ДІСО'!AG16/Параметри!$K$66,0)</f>
        <v>0</v>
      </c>
      <c r="BZ16">
        <f t="shared" si="7"/>
        <v>0</v>
      </c>
      <c r="CA16">
        <f>IF('Дані з ДІСО'!AG16=0,0,'Дані з ДІСО'!AJ16/'Дані з ДІСО'!AG16)</f>
        <v>0</v>
      </c>
      <c r="CB16" s="31">
        <f>BZ16*(1+0.25*CA16)*Параметри!$K$48</f>
        <v>0</v>
      </c>
      <c r="CC16" s="31">
        <f t="shared" ca="1" si="8"/>
        <v>19463.5</v>
      </c>
      <c r="CD16" s="31">
        <f t="shared" si="9"/>
        <v>0</v>
      </c>
      <c r="CE16" s="31">
        <f t="shared" si="10"/>
        <v>0</v>
      </c>
      <c r="CF16" s="31">
        <f t="shared" si="11"/>
        <v>0</v>
      </c>
    </row>
    <row r="17" spans="1:84" x14ac:dyDescent="0.25">
      <c r="A17" s="9">
        <v>16</v>
      </c>
      <c r="B17" s="9" t="s">
        <v>4354</v>
      </c>
      <c r="C17" s="9" t="s">
        <v>4354</v>
      </c>
      <c r="D17" s="9" t="s">
        <v>2961</v>
      </c>
      <c r="E17" s="9" t="s">
        <v>28</v>
      </c>
      <c r="F17" s="9" t="s">
        <v>3069</v>
      </c>
      <c r="G17" s="9" t="s">
        <v>57</v>
      </c>
      <c r="H17" s="31">
        <f>SUM('Дані з ДІСО'!J17:L17)</f>
        <v>1286</v>
      </c>
      <c r="I17" s="31">
        <f>SUM('Дані з ДІСО'!P17:R17)</f>
        <v>0</v>
      </c>
      <c r="J17" s="31">
        <f>SUM('Дані з ДІСО'!V17:X17)</f>
        <v>48</v>
      </c>
      <c r="K17">
        <f ca="1">ROUNDUP('Дані з ДІСО'!J17/'Коефіцієнти АТО'!$R17,0)</f>
        <v>40</v>
      </c>
      <c r="L17">
        <f ca="1">ROUNDUP('Дані з ДІСО'!K17/'Коефіцієнти АТО'!$R17,0)</f>
        <v>52</v>
      </c>
      <c r="M17">
        <f ca="1">ROUNDUP('Дані з ДІСО'!L17/'Коефіцієнти АТО'!$R17,0)</f>
        <v>9</v>
      </c>
      <c r="N17" s="28">
        <f ca="1">(K17*Параметри!$K$32+L17*Параметри!$L$32+M17*Параметри!$M$32)/18</f>
        <v>172.77777777777777</v>
      </c>
      <c r="O17" s="41">
        <f>'Дані з ДІСО'!Y17/H17</f>
        <v>0</v>
      </c>
      <c r="P17" s="31">
        <f ca="1">(1+0.25*O17)*N17*Параметри!$K$48</f>
        <v>35264.934484608893</v>
      </c>
      <c r="Q17" s="31">
        <f ca="1">P17*'Коефіцієнти АТО'!T17</f>
        <v>599.50388623835124</v>
      </c>
      <c r="R17" s="31">
        <f>H17*(1+0.25*O17)*Параметри!$K$61*Параметри!$K$20/1000</f>
        <v>0</v>
      </c>
      <c r="S17" s="31">
        <f>H17*(1+0.25*O17)*'Коефіцієнти АТО'!S17*Параметри!$K$20/1000</f>
        <v>6628.282044315556</v>
      </c>
      <c r="T17" s="31">
        <f t="shared" ca="1" si="1"/>
        <v>42492.720415162803</v>
      </c>
      <c r="U17" s="31">
        <f t="shared" ca="1" si="0"/>
        <v>42492.720415162803</v>
      </c>
      <c r="V17">
        <f>ROUNDUP('Дані з ДІСО'!P17/Параметри!$K$24,0)</f>
        <v>0</v>
      </c>
      <c r="W17">
        <f>ROUNDUP('Дані з ДІСО'!Q17/Параметри!$K$24,0)</f>
        <v>0</v>
      </c>
      <c r="X17">
        <f>ROUNDUP('Дані з ДІСО'!R17/Параметри!$K$24,0)</f>
        <v>0</v>
      </c>
      <c r="Y17" s="28">
        <f>(V17*Параметри!$K$33+W17*Параметри!$L$33+X17*Параметри!$M$33)/18</f>
        <v>0</v>
      </c>
      <c r="Z17" s="41">
        <f>IF(I17=0,0,'Дані з ДІСО'!AA17/I17)</f>
        <v>0</v>
      </c>
      <c r="AA17" s="31">
        <f>(1+0.25*Z17)*Y17*Параметри!$K$48</f>
        <v>0</v>
      </c>
      <c r="AB17" s="31">
        <f ca="1">AA17*'Коефіцієнти АТО'!U17</f>
        <v>0</v>
      </c>
      <c r="AC17" s="31">
        <f>I17*(1+0.25*Z17)*Параметри!$K$61*Параметри!$K$20/1000</f>
        <v>0</v>
      </c>
      <c r="AD17" s="31">
        <f>(1+0.25*Z17)*I17*'Коефіцієнти АТО'!S17*Параметри!$K$20/1000</f>
        <v>0</v>
      </c>
      <c r="AE17" s="31">
        <f t="shared" ca="1" si="2"/>
        <v>0</v>
      </c>
      <c r="AF17" s="45">
        <v>32.600296883660739</v>
      </c>
      <c r="AG17" s="45">
        <f ca="1">T17/SUM('Дані з ДІСО'!J17:L17)</f>
        <v>33.042550867156145</v>
      </c>
      <c r="AH17">
        <f ca="1">'Коефіцієнти АТО'!R17</f>
        <v>13</v>
      </c>
      <c r="AI17">
        <v>12</v>
      </c>
      <c r="AJ17" s="44">
        <f t="shared" ca="1" si="3"/>
        <v>1.0135659495701421</v>
      </c>
      <c r="AK17" t="str">
        <f ca="1">IF(OR(B17="Область",B17="Київ"),"Ні",IF(AJ17&gt;Параметри!$K$72,"Так, верхній",IF(AJ17&lt;Параметри!$K$73,"Так, нижній","Ні")))</f>
        <v>Ні</v>
      </c>
      <c r="AL17" s="45">
        <f ca="1">IF(AK17="Ні",AG17,IF(AK17="Так, верхній",AF17*Параметри!$K$72,AF17*Параметри!$K$73))</f>
        <v>33.042550867156145</v>
      </c>
      <c r="AM17">
        <f>'Дані з ДІСО'!AL17+'Дані з ДІСО'!AN17</f>
        <v>27</v>
      </c>
      <c r="AN17">
        <f>IF(AM17=0,0,'Дані з ДІСО'!AN17/AM17)</f>
        <v>0</v>
      </c>
      <c r="AO17" s="31">
        <f>AM17*(1+0.25*AN17)*Параметри!$K$50</f>
        <v>5169.2728099320002</v>
      </c>
      <c r="AP17" s="31">
        <f>ROUNDUP(('Дані з ДІСО'!AU17+'Дані з ДІСО'!AW17)/Параметри!$K$28,0)</f>
        <v>0</v>
      </c>
      <c r="AQ17" s="54">
        <f>AP17*Параметри!$M$35/18</f>
        <v>0</v>
      </c>
      <c r="AR17" s="31">
        <f>IF(AP17=0,0,'Дані з ДІСО'!AW17/SUM('Дані з ДІСО'!AU17,'Дані з ДІСО'!AW17))</f>
        <v>0</v>
      </c>
      <c r="AS17" s="31">
        <f>(1+0.25*AR17)*AQ17*Параметри!$K$48</f>
        <v>0</v>
      </c>
      <c r="AT17">
        <f>ROUNDUP(('Дані з ДІСО'!AE17+'Дані не з ДІСО'!E17+'Дані не з ДІСО'!G17)/Параметри!$K$64,0)</f>
        <v>0</v>
      </c>
      <c r="AU17">
        <f t="shared" si="4"/>
        <v>0</v>
      </c>
      <c r="AV17">
        <f>IF(AT17=0,0,('Дані з ДІСО'!AH17+'Дані не з ДІСО'!G17)/('Дані з ДІСО'!AE17+'Дані не з ДІСО'!E17+'Дані не з ДІСО'!G17))</f>
        <v>0</v>
      </c>
      <c r="AW17" s="31">
        <f>AU17*(1+0.25*AV17)*Параметри!$K$48</f>
        <v>0</v>
      </c>
      <c r="AX17">
        <f>ROUNDUP('Дані з ДІСО'!AF17/Параметри!$K$65,0)</f>
        <v>0</v>
      </c>
      <c r="AY17">
        <f t="shared" si="5"/>
        <v>0</v>
      </c>
      <c r="AZ17">
        <f>IF(AX17=0,0,'Дані з ДІСО'!AI17/'Дані з ДІСО'!AF17)</f>
        <v>0</v>
      </c>
      <c r="BA17" s="31">
        <f>AY17*(1+0.25*AZ17)*Параметри!$K$48</f>
        <v>0</v>
      </c>
      <c r="BB17">
        <f>ROUNDUP('Дані з ДІСО'!AR17/Параметри!$K$29,0)</f>
        <v>0</v>
      </c>
      <c r="BC17">
        <f>ROUNDUP('Дані з ДІСО'!AS17/Параметри!$K$29,0)</f>
        <v>0</v>
      </c>
      <c r="BD17">
        <f>ROUNDUP('Дані з ДІСО'!AT17/Параметри!$K$29,0)</f>
        <v>0</v>
      </c>
      <c r="BE17" s="54">
        <f>(BB17*Параметри!$K$32+BC17*Параметри!$L$32+BD17*Параметри!$M$32)/18</f>
        <v>0</v>
      </c>
      <c r="BF17" s="31">
        <f>(BE17*Параметри!$K$48+SUM('Дані з ДІСО'!AR17:AT17)*IF(Параметри!$R$37="RNK",Параметри!$K$45,Параметри!$R$47)*Параметри!$K$20/1000)*Параметри!$K$69</f>
        <v>0</v>
      </c>
      <c r="BG17">
        <f>ROUNDUP(('Дані не з ДІСО'!I17+'Дані не з ДІСО'!K17)/Параметри!$K$26,0)</f>
        <v>0</v>
      </c>
      <c r="BH17" s="31">
        <f>BG17*Параметри!$M$36/18</f>
        <v>0</v>
      </c>
      <c r="BI17">
        <f>IF(BG17=0,0,'Дані не з ДІСО'!K17/('Дані не з ДІСО'!I17+'Дані не з ДІСО'!K17))</f>
        <v>0</v>
      </c>
      <c r="BJ17" s="31">
        <f>(1+0.25*BI17)*BH17*Параметри!$K$48</f>
        <v>0</v>
      </c>
      <c r="BK17">
        <f>ROUNDUP('Дані не з ДІСО'!M17/Параметри!$K$27,0)</f>
        <v>0</v>
      </c>
      <c r="BL17">
        <f>BK17*Параметри!$M$37/18</f>
        <v>0</v>
      </c>
      <c r="BM17" s="31">
        <f>BL17*Параметри!$K$48</f>
        <v>0</v>
      </c>
      <c r="BN17" s="31">
        <f>'Дані не з ДІСО'!N17*(7*Параметри!$K$50+Параметри!$K$49)</f>
        <v>0</v>
      </c>
      <c r="BO17">
        <f>ROUNDUP('Дані з ДІСО'!V17/Параметри!$K$25,0)</f>
        <v>3</v>
      </c>
      <c r="BP17">
        <f>ROUNDUP('Дані з ДІСО'!W17/Параметри!$K$25,0)</f>
        <v>5</v>
      </c>
      <c r="BQ17">
        <f>ROUNDUP('Дані з ДІСО'!X17/Параметри!$K$25,0)</f>
        <v>1</v>
      </c>
      <c r="BR17">
        <f>(BO17*Параметри!$K$34+BP17*Параметри!$L$34+BQ17*Параметри!$M$34)/18</f>
        <v>18</v>
      </c>
      <c r="BS17">
        <f>IF(J17=0,0,'Дані з ДІСО'!AC17/J17)</f>
        <v>0</v>
      </c>
      <c r="BT17" s="31">
        <f>(1+0.25*BS17)*BR17*Параметри!$K$48</f>
        <v>3673.9031424480008</v>
      </c>
      <c r="BU17" s="31">
        <f ca="1">BT17*'Коефіцієнти АТО'!U17</f>
        <v>172.67344769505604</v>
      </c>
      <c r="BV17" s="31">
        <f>J17*(1+0.25*BS17)*Параметри!$K$61*Параметри!$K$20/1000</f>
        <v>0</v>
      </c>
      <c r="BW17" s="31">
        <f>(1+0.25*BS17)*J17*'Коефіцієнти АТО'!S17*Параметри!$K$20/1000</f>
        <v>247.40088501333335</v>
      </c>
      <c r="BX17" s="31">
        <f t="shared" ca="1" si="6"/>
        <v>4093.97747515639</v>
      </c>
      <c r="BY17">
        <f>ROUNDUP('Дані з ДІСО'!AG17/Параметри!$K$66,0)</f>
        <v>9</v>
      </c>
      <c r="BZ17">
        <f t="shared" si="7"/>
        <v>18</v>
      </c>
      <c r="CA17">
        <f>IF('Дані з ДІСО'!AG17=0,0,'Дані з ДІСО'!AJ17/'Дані з ДІСО'!AG17)</f>
        <v>0</v>
      </c>
      <c r="CB17" s="31">
        <f>BZ17*(1+0.25*CA17)*Параметри!$K$48</f>
        <v>3673.9031424480008</v>
      </c>
      <c r="CC17" s="31">
        <f t="shared" ca="1" si="8"/>
        <v>55429.9</v>
      </c>
      <c r="CD17" s="31">
        <f t="shared" si="9"/>
        <v>0</v>
      </c>
      <c r="CE17" s="31">
        <f t="shared" si="10"/>
        <v>0</v>
      </c>
      <c r="CF17" s="31">
        <f t="shared" si="11"/>
        <v>0</v>
      </c>
    </row>
    <row r="18" spans="1:84" x14ac:dyDescent="0.25">
      <c r="A18" s="9">
        <v>17</v>
      </c>
      <c r="B18" s="9" t="s">
        <v>4354</v>
      </c>
      <c r="C18" s="9" t="s">
        <v>4354</v>
      </c>
      <c r="D18" s="9" t="s">
        <v>2961</v>
      </c>
      <c r="E18" s="9" t="s">
        <v>28</v>
      </c>
      <c r="F18" s="9" t="s">
        <v>3070</v>
      </c>
      <c r="G18" s="9" t="s">
        <v>59</v>
      </c>
      <c r="H18" s="31">
        <f>SUM('Дані з ДІСО'!J18:L18)</f>
        <v>644</v>
      </c>
      <c r="I18" s="31">
        <f>SUM('Дані з ДІСО'!P18:R18)</f>
        <v>0</v>
      </c>
      <c r="J18" s="31">
        <f>SUM('Дані з ДІСО'!V18:X18)</f>
        <v>0</v>
      </c>
      <c r="K18">
        <f ca="1">ROUNDUP('Дані з ДІСО'!J18/'Коефіцієнти АТО'!$R18,0)</f>
        <v>21</v>
      </c>
      <c r="L18">
        <f ca="1">ROUNDUP('Дані з ДІСО'!K18/'Коефіцієнти АТО'!$R18,0)</f>
        <v>22</v>
      </c>
      <c r="M18">
        <f ca="1">ROUNDUP('Дані з ДІСО'!L18/'Коефіцієнти АТО'!$R18,0)</f>
        <v>6</v>
      </c>
      <c r="N18" s="28">
        <f ca="1">(K18*Параметри!$K$32+L18*Параметри!$L$32+M18*Параметри!$M$32)/18</f>
        <v>83.388888888888886</v>
      </c>
      <c r="O18" s="41">
        <f>'Дані з ДІСО'!Y18/H18</f>
        <v>0</v>
      </c>
      <c r="P18" s="31">
        <f ca="1">(1+0.25*O18)*N18*Параметри!$K$48</f>
        <v>17020.150051896446</v>
      </c>
      <c r="Q18" s="31">
        <f ca="1">P18*'Коефіцієнти АТО'!T18</f>
        <v>289.34255088223961</v>
      </c>
      <c r="R18" s="31">
        <f>H18*(1+0.25*O18)*Параметри!$K$61*Параметри!$K$20/1000</f>
        <v>0</v>
      </c>
      <c r="S18" s="31">
        <f>H18*(1+0.25*O18)*'Коефіцієнти АТО'!S18*Параметри!$K$20/1000</f>
        <v>2987.3656865359999</v>
      </c>
      <c r="T18" s="31">
        <f t="shared" ca="1" si="1"/>
        <v>20296.858289314685</v>
      </c>
      <c r="U18" s="31">
        <f t="shared" ca="1" si="0"/>
        <v>24726.779180849851</v>
      </c>
      <c r="V18">
        <f>ROUNDUP('Дані з ДІСО'!P18/Параметри!$K$24,0)</f>
        <v>0</v>
      </c>
      <c r="W18">
        <f>ROUNDUP('Дані з ДІСО'!Q18/Параметри!$K$24,0)</f>
        <v>0</v>
      </c>
      <c r="X18">
        <f>ROUNDUP('Дані з ДІСО'!R18/Параметри!$K$24,0)</f>
        <v>0</v>
      </c>
      <c r="Y18" s="28">
        <f>(V18*Параметри!$K$33+W18*Параметри!$L$33+X18*Параметри!$M$33)/18</f>
        <v>0</v>
      </c>
      <c r="Z18" s="41">
        <f>IF(I18=0,0,'Дані з ДІСО'!AA18/I18)</f>
        <v>0</v>
      </c>
      <c r="AA18" s="31">
        <f>(1+0.25*Z18)*Y18*Параметри!$K$48</f>
        <v>0</v>
      </c>
      <c r="AB18" s="31">
        <f ca="1">AA18*'Коефіцієнти АТО'!U18</f>
        <v>0</v>
      </c>
      <c r="AC18" s="31">
        <f>I18*(1+0.25*Z18)*Параметри!$K$61*Параметри!$K$20/1000</f>
        <v>0</v>
      </c>
      <c r="AD18" s="31">
        <f>(1+0.25*Z18)*I18*'Коефіцієнти АТО'!S18*Параметри!$K$20/1000</f>
        <v>0</v>
      </c>
      <c r="AE18" s="31">
        <f t="shared" ca="1" si="2"/>
        <v>0</v>
      </c>
      <c r="AF18" s="45">
        <v>38.395619846040141</v>
      </c>
      <c r="AG18" s="45">
        <f ca="1">T18/SUM('Дані з ДІСО'!J18:L18)</f>
        <v>31.516860697693609</v>
      </c>
      <c r="AH18">
        <f ca="1">'Коефіцієнти АТО'!R18</f>
        <v>13.5</v>
      </c>
      <c r="AI18">
        <v>10</v>
      </c>
      <c r="AJ18" s="44">
        <f t="shared" ca="1" si="3"/>
        <v>0.82084521161712776</v>
      </c>
      <c r="AK18" t="str">
        <f ca="1">IF(OR(B18="Область",B18="Київ"),"Ні",IF(AJ18&gt;Параметри!$K$72,"Так, верхній",IF(AJ18&lt;Параметри!$K$73,"Так, нижній","Ні")))</f>
        <v>Так, нижній</v>
      </c>
      <c r="AL18" s="45">
        <f ca="1">IF(AK18="Ні",AG18,IF(AK18="Так, верхній",AF18*Параметри!$K$72,AF18*Параметри!$K$73))</f>
        <v>38.395619846040141</v>
      </c>
      <c r="AM18">
        <f>'Дані з ДІСО'!AL18+'Дані з ДІСО'!AN18</f>
        <v>12</v>
      </c>
      <c r="AN18">
        <f>IF(AM18=0,0,'Дані з ДІСО'!AN18/AM18)</f>
        <v>0</v>
      </c>
      <c r="AO18" s="31">
        <f>AM18*(1+0.25*AN18)*Параметри!$K$50</f>
        <v>2297.4545821920001</v>
      </c>
      <c r="AP18" s="31">
        <f>ROUNDUP(('Дані з ДІСО'!AU18+'Дані з ДІСО'!AW18)/Параметри!$K$28,0)</f>
        <v>0</v>
      </c>
      <c r="AQ18" s="54">
        <f>AP18*Параметри!$M$35/18</f>
        <v>0</v>
      </c>
      <c r="AR18" s="31">
        <f>IF(AP18=0,0,'Дані з ДІСО'!AW18/SUM('Дані з ДІСО'!AU18,'Дані з ДІСО'!AW18))</f>
        <v>0</v>
      </c>
      <c r="AS18" s="31">
        <f>(1+0.25*AR18)*AQ18*Параметри!$K$48</f>
        <v>0</v>
      </c>
      <c r="AT18">
        <f>ROUNDUP(('Дані з ДІСО'!AE18+'Дані не з ДІСО'!E18+'Дані не з ДІСО'!G18)/Параметри!$K$64,0)</f>
        <v>0</v>
      </c>
      <c r="AU18">
        <f t="shared" si="4"/>
        <v>0</v>
      </c>
      <c r="AV18">
        <f>IF(AT18=0,0,('Дані з ДІСО'!AH18+'Дані не з ДІСО'!G18)/('Дані з ДІСО'!AE18+'Дані не з ДІСО'!E18+'Дані не з ДІСО'!G18))</f>
        <v>0</v>
      </c>
      <c r="AW18" s="31">
        <f>AU18*(1+0.25*AV18)*Параметри!$K$48</f>
        <v>0</v>
      </c>
      <c r="AX18">
        <f>ROUNDUP('Дані з ДІСО'!AF18/Параметри!$K$65,0)</f>
        <v>0</v>
      </c>
      <c r="AY18">
        <f t="shared" si="5"/>
        <v>0</v>
      </c>
      <c r="AZ18">
        <f>IF(AX18=0,0,'Дані з ДІСО'!AI18/'Дані з ДІСО'!AF18)</f>
        <v>0</v>
      </c>
      <c r="BA18" s="31">
        <f>AY18*(1+0.25*AZ18)*Параметри!$K$48</f>
        <v>0</v>
      </c>
      <c r="BB18">
        <f>ROUNDUP('Дані з ДІСО'!AR18/Параметри!$K$29,0)</f>
        <v>0</v>
      </c>
      <c r="BC18">
        <f>ROUNDUP('Дані з ДІСО'!AS18/Параметри!$K$29,0)</f>
        <v>0</v>
      </c>
      <c r="BD18">
        <f>ROUNDUP('Дані з ДІСО'!AT18/Параметри!$K$29,0)</f>
        <v>0</v>
      </c>
      <c r="BE18" s="54">
        <f>(BB18*Параметри!$K$32+BC18*Параметри!$L$32+BD18*Параметри!$M$32)/18</f>
        <v>0</v>
      </c>
      <c r="BF18" s="31">
        <f>(BE18*Параметри!$K$48+SUM('Дані з ДІСО'!AR18:AT18)*IF(Параметри!$R$37="RNK",Параметри!$K$45,Параметри!$R$47)*Параметри!$K$20/1000)*Параметри!$K$69</f>
        <v>0</v>
      </c>
      <c r="BG18">
        <f>ROUNDUP(('Дані не з ДІСО'!I18+'Дані не з ДІСО'!K18)/Параметри!$K$26,0)</f>
        <v>0</v>
      </c>
      <c r="BH18" s="31">
        <f>BG18*Параметри!$M$36/18</f>
        <v>0</v>
      </c>
      <c r="BI18">
        <f>IF(BG18=0,0,'Дані не з ДІСО'!K18/('Дані не з ДІСО'!I18+'Дані не з ДІСО'!K18))</f>
        <v>0</v>
      </c>
      <c r="BJ18" s="31">
        <f>(1+0.25*BI18)*BH18*Параметри!$K$48</f>
        <v>0</v>
      </c>
      <c r="BK18">
        <f>ROUNDUP('Дані не з ДІСО'!M18/Параметри!$K$27,0)</f>
        <v>0</v>
      </c>
      <c r="BL18">
        <f>BK18*Параметри!$M$37/18</f>
        <v>0</v>
      </c>
      <c r="BM18" s="31">
        <f>BL18*Параметри!$K$48</f>
        <v>0</v>
      </c>
      <c r="BN18" s="31">
        <f>'Дані не з ДІСО'!N18*(7*Параметри!$K$50+Параметри!$K$49)</f>
        <v>0</v>
      </c>
      <c r="BO18">
        <f>ROUNDUP('Дані з ДІСО'!V18/Параметри!$K$25,0)</f>
        <v>0</v>
      </c>
      <c r="BP18">
        <f>ROUNDUP('Дані з ДІСО'!W18/Параметри!$K$25,0)</f>
        <v>0</v>
      </c>
      <c r="BQ18">
        <f>ROUNDUP('Дані з ДІСО'!X18/Параметри!$K$25,0)</f>
        <v>0</v>
      </c>
      <c r="BR18">
        <f>(BO18*Параметри!$K$34+BP18*Параметри!$L$34+BQ18*Параметри!$M$34)/18</f>
        <v>0</v>
      </c>
      <c r="BS18">
        <f>IF(J18=0,0,'Дані з ДІСО'!AC18/J18)</f>
        <v>0</v>
      </c>
      <c r="BT18" s="31">
        <f>(1+0.25*BS18)*BR18*Параметри!$K$48</f>
        <v>0</v>
      </c>
      <c r="BU18" s="31">
        <f ca="1">BT18*'Коефіцієнти АТО'!U18</f>
        <v>0</v>
      </c>
      <c r="BV18" s="31">
        <f>J18*(1+0.25*BS18)*Параметри!$K$61*Параметри!$K$20/1000</f>
        <v>0</v>
      </c>
      <c r="BW18" s="31">
        <f>(1+0.25*BS18)*J18*'Коефіцієнти АТО'!S18*Параметри!$K$20/1000</f>
        <v>0</v>
      </c>
      <c r="BX18" s="31">
        <f t="shared" ca="1" si="6"/>
        <v>0</v>
      </c>
      <c r="BY18">
        <f>ROUNDUP('Дані з ДІСО'!AG18/Параметри!$K$66,0)</f>
        <v>0</v>
      </c>
      <c r="BZ18">
        <f t="shared" si="7"/>
        <v>0</v>
      </c>
      <c r="CA18">
        <f>IF('Дані з ДІСО'!AG18=0,0,'Дані з ДІСО'!AJ18/'Дані з ДІСО'!AG18)</f>
        <v>0</v>
      </c>
      <c r="CB18" s="31">
        <f>BZ18*(1+0.25*CA18)*Параметри!$K$48</f>
        <v>0</v>
      </c>
      <c r="CC18" s="31">
        <f t="shared" ca="1" si="8"/>
        <v>27024.2</v>
      </c>
      <c r="CD18" s="31">
        <f t="shared" si="9"/>
        <v>0</v>
      </c>
      <c r="CE18" s="31">
        <f t="shared" si="10"/>
        <v>0</v>
      </c>
      <c r="CF18" s="31">
        <f t="shared" si="11"/>
        <v>0</v>
      </c>
    </row>
    <row r="19" spans="1:84" x14ac:dyDescent="0.25">
      <c r="A19" s="9">
        <v>18</v>
      </c>
      <c r="B19" s="9" t="s">
        <v>4354</v>
      </c>
      <c r="C19" s="9" t="s">
        <v>4354</v>
      </c>
      <c r="D19" s="9" t="s">
        <v>2961</v>
      </c>
      <c r="E19" s="9" t="s">
        <v>28</v>
      </c>
      <c r="F19" s="9" t="s">
        <v>3071</v>
      </c>
      <c r="G19" s="9" t="s">
        <v>61</v>
      </c>
      <c r="H19" s="31">
        <f>SUM('Дані з ДІСО'!J19:L19)</f>
        <v>846</v>
      </c>
      <c r="I19" s="31">
        <f>SUM('Дані з ДІСО'!P19:R19)</f>
        <v>0</v>
      </c>
      <c r="J19" s="31">
        <f>SUM('Дані з ДІСО'!V19:X19)</f>
        <v>0</v>
      </c>
      <c r="K19">
        <f ca="1">ROUNDUP('Дані з ДІСО'!J19/'Коефіцієнти АТО'!$R19,0)</f>
        <v>25</v>
      </c>
      <c r="L19">
        <f ca="1">ROUNDUP('Дані з ДІСО'!K19/'Коефіцієнти АТО'!$R19,0)</f>
        <v>31</v>
      </c>
      <c r="M19">
        <f ca="1">ROUNDUP('Дані з ДІСО'!L19/'Коефіцієнти АТО'!$R19,0)</f>
        <v>6</v>
      </c>
      <c r="N19" s="28">
        <f ca="1">(K19*Параметри!$K$32+L19*Параметри!$L$32+M19*Параметри!$M$32)/18</f>
        <v>105.94444444444444</v>
      </c>
      <c r="O19" s="41">
        <f>'Дані з ДІСО'!Y19/H19</f>
        <v>0</v>
      </c>
      <c r="P19" s="31">
        <f ca="1">(1+0.25*O19)*N19*Параметри!$K$48</f>
        <v>21623.868187186225</v>
      </c>
      <c r="Q19" s="31">
        <f ca="1">P19*'Коефіцієнти АТО'!T19</f>
        <v>367.60575918216585</v>
      </c>
      <c r="R19" s="31">
        <f>H19*(1+0.25*O19)*Параметри!$K$61*Параметри!$K$20/1000</f>
        <v>0</v>
      </c>
      <c r="S19" s="31">
        <f>H19*(1+0.25*O19)*'Коефіцієнти АТО'!S19*Параметри!$K$20/1000</f>
        <v>4360.44059836</v>
      </c>
      <c r="T19" s="31">
        <f t="shared" ca="1" si="1"/>
        <v>26351.914544728392</v>
      </c>
      <c r="U19" s="31">
        <f t="shared" ca="1" si="0"/>
        <v>26351.914544728392</v>
      </c>
      <c r="V19">
        <f>ROUNDUP('Дані з ДІСО'!P19/Параметри!$K$24,0)</f>
        <v>0</v>
      </c>
      <c r="W19">
        <f>ROUNDUP('Дані з ДІСО'!Q19/Параметри!$K$24,0)</f>
        <v>0</v>
      </c>
      <c r="X19">
        <f>ROUNDUP('Дані з ДІСО'!R19/Параметри!$K$24,0)</f>
        <v>0</v>
      </c>
      <c r="Y19" s="28">
        <f>(V19*Параметри!$K$33+W19*Параметри!$L$33+X19*Параметри!$M$33)/18</f>
        <v>0</v>
      </c>
      <c r="Z19" s="41">
        <f>IF(I19=0,0,'Дані з ДІСО'!AA19/I19)</f>
        <v>0</v>
      </c>
      <c r="AA19" s="31">
        <f>(1+0.25*Z19)*Y19*Параметри!$K$48</f>
        <v>0</v>
      </c>
      <c r="AB19" s="31">
        <f ca="1">AA19*'Коефіцієнти АТО'!U19</f>
        <v>0</v>
      </c>
      <c r="AC19" s="31">
        <f>I19*(1+0.25*Z19)*Параметри!$K$61*Параметри!$K$20/1000</f>
        <v>0</v>
      </c>
      <c r="AD19" s="31">
        <f>(1+0.25*Z19)*I19*'Коефіцієнти АТО'!S19*Параметри!$K$20/1000</f>
        <v>0</v>
      </c>
      <c r="AE19" s="31">
        <f t="shared" ca="1" si="2"/>
        <v>0</v>
      </c>
      <c r="AF19" s="45">
        <v>30.219221894197304</v>
      </c>
      <c r="AG19" s="45">
        <f ca="1">T19/SUM('Дані з ДІСО'!J19:L19)</f>
        <v>31.148835159253419</v>
      </c>
      <c r="AH19">
        <f ca="1">'Коефіцієнти АТО'!R19</f>
        <v>14</v>
      </c>
      <c r="AI19">
        <v>13</v>
      </c>
      <c r="AJ19" s="44">
        <f t="shared" ca="1" si="3"/>
        <v>1.0307623163928856</v>
      </c>
      <c r="AK19" t="str">
        <f ca="1">IF(OR(B19="Область",B19="Київ"),"Ні",IF(AJ19&gt;Параметри!$K$72,"Так, верхній",IF(AJ19&lt;Параметри!$K$73,"Так, нижній","Ні")))</f>
        <v>Ні</v>
      </c>
      <c r="AL19" s="45">
        <f ca="1">IF(AK19="Ні",AG19,IF(AK19="Так, верхній",AF19*Параметри!$K$72,AF19*Параметри!$K$73))</f>
        <v>31.148835159253419</v>
      </c>
      <c r="AM19">
        <f>'Дані з ДІСО'!AL19+'Дані з ДІСО'!AN19</f>
        <v>6</v>
      </c>
      <c r="AN19">
        <f>IF(AM19=0,0,'Дані з ДІСО'!AN19/AM19)</f>
        <v>0</v>
      </c>
      <c r="AO19" s="31">
        <f>AM19*(1+0.25*AN19)*Параметри!$K$50</f>
        <v>1148.727291096</v>
      </c>
      <c r="AP19" s="31">
        <f>ROUNDUP(('Дані з ДІСО'!AU19+'Дані з ДІСО'!AW19)/Параметри!$K$28,0)</f>
        <v>0</v>
      </c>
      <c r="AQ19" s="54">
        <f>AP19*Параметри!$M$35/18</f>
        <v>0</v>
      </c>
      <c r="AR19" s="31">
        <f>IF(AP19=0,0,'Дані з ДІСО'!AW19/SUM('Дані з ДІСО'!AU19,'Дані з ДІСО'!AW19))</f>
        <v>0</v>
      </c>
      <c r="AS19" s="31">
        <f>(1+0.25*AR19)*AQ19*Параметри!$K$48</f>
        <v>0</v>
      </c>
      <c r="AT19">
        <f>ROUNDUP(('Дані з ДІСО'!AE19+'Дані не з ДІСО'!E19+'Дані не з ДІСО'!G19)/Параметри!$K$64,0)</f>
        <v>0</v>
      </c>
      <c r="AU19">
        <f t="shared" si="4"/>
        <v>0</v>
      </c>
      <c r="AV19">
        <f>IF(AT19=0,0,('Дані з ДІСО'!AH19+'Дані не з ДІСО'!G19)/('Дані з ДІСО'!AE19+'Дані не з ДІСО'!E19+'Дані не з ДІСО'!G19))</f>
        <v>0</v>
      </c>
      <c r="AW19" s="31">
        <f>AU19*(1+0.25*AV19)*Параметри!$K$48</f>
        <v>0</v>
      </c>
      <c r="AX19">
        <f>ROUNDUP('Дані з ДІСО'!AF19/Параметри!$K$65,0)</f>
        <v>0</v>
      </c>
      <c r="AY19">
        <f t="shared" si="5"/>
        <v>0</v>
      </c>
      <c r="AZ19">
        <f>IF(AX19=0,0,'Дані з ДІСО'!AI19/'Дані з ДІСО'!AF19)</f>
        <v>0</v>
      </c>
      <c r="BA19" s="31">
        <f>AY19*(1+0.25*AZ19)*Параметри!$K$48</f>
        <v>0</v>
      </c>
      <c r="BB19">
        <f>ROUNDUP('Дані з ДІСО'!AR19/Параметри!$K$29,0)</f>
        <v>0</v>
      </c>
      <c r="BC19">
        <f>ROUNDUP('Дані з ДІСО'!AS19/Параметри!$K$29,0)</f>
        <v>0</v>
      </c>
      <c r="BD19">
        <f>ROUNDUP('Дані з ДІСО'!AT19/Параметри!$K$29,0)</f>
        <v>0</v>
      </c>
      <c r="BE19" s="54">
        <f>(BB19*Параметри!$K$32+BC19*Параметри!$L$32+BD19*Параметри!$M$32)/18</f>
        <v>0</v>
      </c>
      <c r="BF19" s="31">
        <f>(BE19*Параметри!$K$48+SUM('Дані з ДІСО'!AR19:AT19)*IF(Параметри!$R$37="RNK",Параметри!$K$45,Параметри!$R$47)*Параметри!$K$20/1000)*Параметри!$K$69</f>
        <v>0</v>
      </c>
      <c r="BG19">
        <f>ROUNDUP(('Дані не з ДІСО'!I19+'Дані не з ДІСО'!K19)/Параметри!$K$26,0)</f>
        <v>0</v>
      </c>
      <c r="BH19" s="31">
        <f>BG19*Параметри!$M$36/18</f>
        <v>0</v>
      </c>
      <c r="BI19">
        <f>IF(BG19=0,0,'Дані не з ДІСО'!K19/('Дані не з ДІСО'!I19+'Дані не з ДІСО'!K19))</f>
        <v>0</v>
      </c>
      <c r="BJ19" s="31">
        <f>(1+0.25*BI19)*BH19*Параметри!$K$48</f>
        <v>0</v>
      </c>
      <c r="BK19">
        <f>ROUNDUP('Дані не з ДІСО'!M19/Параметри!$K$27,0)</f>
        <v>0</v>
      </c>
      <c r="BL19">
        <f>BK19*Параметри!$M$37/18</f>
        <v>0</v>
      </c>
      <c r="BM19" s="31">
        <f>BL19*Параметри!$K$48</f>
        <v>0</v>
      </c>
      <c r="BN19" s="31">
        <f>'Дані не з ДІСО'!N19*(7*Параметри!$K$50+Параметри!$K$49)</f>
        <v>0</v>
      </c>
      <c r="BO19">
        <f>ROUNDUP('Дані з ДІСО'!V19/Параметри!$K$25,0)</f>
        <v>0</v>
      </c>
      <c r="BP19">
        <f>ROUNDUP('Дані з ДІСО'!W19/Параметри!$K$25,0)</f>
        <v>0</v>
      </c>
      <c r="BQ19">
        <f>ROUNDUP('Дані з ДІСО'!X19/Параметри!$K$25,0)</f>
        <v>0</v>
      </c>
      <c r="BR19">
        <f>(BO19*Параметри!$K$34+BP19*Параметри!$L$34+BQ19*Параметри!$M$34)/18</f>
        <v>0</v>
      </c>
      <c r="BS19">
        <f>IF(J19=0,0,'Дані з ДІСО'!AC19/J19)</f>
        <v>0</v>
      </c>
      <c r="BT19" s="31">
        <f>(1+0.25*BS19)*BR19*Параметри!$K$48</f>
        <v>0</v>
      </c>
      <c r="BU19" s="31">
        <f ca="1">BT19*'Коефіцієнти АТО'!U19</f>
        <v>0</v>
      </c>
      <c r="BV19" s="31">
        <f>J19*(1+0.25*BS19)*Параметри!$K$61*Параметри!$K$20/1000</f>
        <v>0</v>
      </c>
      <c r="BW19" s="31">
        <f>(1+0.25*BS19)*J19*'Коефіцієнти АТО'!S19*Параметри!$K$20/1000</f>
        <v>0</v>
      </c>
      <c r="BX19" s="31">
        <f t="shared" ca="1" si="6"/>
        <v>0</v>
      </c>
      <c r="BY19">
        <f>ROUNDUP('Дані з ДІСО'!AG19/Параметри!$K$66,0)</f>
        <v>0</v>
      </c>
      <c r="BZ19">
        <f t="shared" si="7"/>
        <v>0</v>
      </c>
      <c r="CA19">
        <f>IF('Дані з ДІСО'!AG19=0,0,'Дані з ДІСО'!AJ19/'Дані з ДІСО'!AG19)</f>
        <v>0</v>
      </c>
      <c r="CB19" s="31">
        <f>BZ19*(1+0.25*CA19)*Параметри!$K$48</f>
        <v>0</v>
      </c>
      <c r="CC19" s="31">
        <f t="shared" ca="1" si="8"/>
        <v>27500.6</v>
      </c>
      <c r="CD19" s="31">
        <f t="shared" si="9"/>
        <v>0</v>
      </c>
      <c r="CE19" s="31">
        <f t="shared" si="10"/>
        <v>0</v>
      </c>
      <c r="CF19" s="31">
        <f t="shared" si="11"/>
        <v>0</v>
      </c>
    </row>
    <row r="20" spans="1:84" x14ac:dyDescent="0.25">
      <c r="A20" s="9">
        <v>19</v>
      </c>
      <c r="B20" s="9" t="s">
        <v>4354</v>
      </c>
      <c r="C20" s="9" t="s">
        <v>4354</v>
      </c>
      <c r="D20" s="9" t="s">
        <v>2961</v>
      </c>
      <c r="E20" s="9" t="s">
        <v>28</v>
      </c>
      <c r="F20" s="9" t="s">
        <v>3072</v>
      </c>
      <c r="G20" s="9" t="s">
        <v>63</v>
      </c>
      <c r="H20" s="31">
        <f>SUM('Дані з ДІСО'!J20:L20)</f>
        <v>1693</v>
      </c>
      <c r="I20" s="31">
        <f>SUM('Дані з ДІСО'!P20:R20)</f>
        <v>0</v>
      </c>
      <c r="J20" s="31">
        <f>SUM('Дані з ДІСО'!V20:X20)</f>
        <v>0</v>
      </c>
      <c r="K20">
        <f ca="1">ROUNDUP('Дані з ДІСО'!J20/'Коефіцієнти АТО'!$R20,0)</f>
        <v>40</v>
      </c>
      <c r="L20">
        <f ca="1">ROUNDUP('Дані з ДІСО'!K20/'Коефіцієнти АТО'!$R20,0)</f>
        <v>53</v>
      </c>
      <c r="M20">
        <f ca="1">ROUNDUP('Дані з ДІСО'!L20/'Коефіцієнти АТО'!$R20,0)</f>
        <v>17</v>
      </c>
      <c r="N20" s="28">
        <f ca="1">(K20*Параметри!$K$32+L20*Параметри!$L$32+M20*Параметри!$M$32)/18</f>
        <v>191.55555555555554</v>
      </c>
      <c r="O20" s="41">
        <f>'Дані з ДІСО'!Y20/H20</f>
        <v>0</v>
      </c>
      <c r="P20" s="31">
        <f ca="1">(1+0.25*O20)*N20*Параметри!$K$48</f>
        <v>39097.58652827378</v>
      </c>
      <c r="Q20" s="31">
        <f ca="1">P20*'Коефіцієнти АТО'!T20</f>
        <v>664.65897098065432</v>
      </c>
      <c r="R20" s="31">
        <f>H20*(1+0.25*O20)*Параметри!$K$61*Параметри!$K$20/1000</f>
        <v>0</v>
      </c>
      <c r="S20" s="31">
        <f>H20*(1+0.25*O20)*'Коефіцієнти АТО'!S20*Параметри!$K$20/1000</f>
        <v>8726.0353818244457</v>
      </c>
      <c r="T20" s="31">
        <f t="shared" ca="1" si="1"/>
        <v>48488.280881078885</v>
      </c>
      <c r="U20" s="31">
        <f t="shared" ca="1" si="0"/>
        <v>48488.280881078885</v>
      </c>
      <c r="V20">
        <f>ROUNDUP('Дані з ДІСО'!P20/Параметри!$K$24,0)</f>
        <v>0</v>
      </c>
      <c r="W20">
        <f>ROUNDUP('Дані з ДІСО'!Q20/Параметри!$K$24,0)</f>
        <v>0</v>
      </c>
      <c r="X20">
        <f>ROUNDUP('Дані з ДІСО'!R20/Параметри!$K$24,0)</f>
        <v>0</v>
      </c>
      <c r="Y20" s="28">
        <f>(V20*Параметри!$K$33+W20*Параметри!$L$33+X20*Параметри!$M$33)/18</f>
        <v>0</v>
      </c>
      <c r="Z20" s="41">
        <f>IF(I20=0,0,'Дані з ДІСО'!AA20/I20)</f>
        <v>0</v>
      </c>
      <c r="AA20" s="31">
        <f>(1+0.25*Z20)*Y20*Параметри!$K$48</f>
        <v>0</v>
      </c>
      <c r="AB20" s="31">
        <f ca="1">AA20*'Коефіцієнти АТО'!U20</f>
        <v>0</v>
      </c>
      <c r="AC20" s="31">
        <f>I20*(1+0.25*Z20)*Параметри!$K$61*Параметри!$K$20/1000</f>
        <v>0</v>
      </c>
      <c r="AD20" s="31">
        <f>(1+0.25*Z20)*I20*'Коефіцієнти АТО'!S20*Параметри!$K$20/1000</f>
        <v>0</v>
      </c>
      <c r="AE20" s="31">
        <f t="shared" ca="1" si="2"/>
        <v>0</v>
      </c>
      <c r="AF20" s="45">
        <v>26.443096439840534</v>
      </c>
      <c r="AG20" s="45">
        <f ca="1">T20/SUM('Дані з ДІСО'!J20:L20)</f>
        <v>28.64044942768983</v>
      </c>
      <c r="AH20">
        <f ca="1">'Коефіцієнти АТО'!R20</f>
        <v>15.5</v>
      </c>
      <c r="AI20">
        <v>15.5</v>
      </c>
      <c r="AJ20" s="44">
        <f t="shared" ca="1" si="3"/>
        <v>1.0830974161005837</v>
      </c>
      <c r="AK20" t="str">
        <f ca="1">IF(OR(B20="Область",B20="Київ"),"Ні",IF(AJ20&gt;Параметри!$K$72,"Так, верхній",IF(AJ20&lt;Параметри!$K$73,"Так, нижній","Ні")))</f>
        <v>Ні</v>
      </c>
      <c r="AL20" s="45">
        <f ca="1">IF(AK20="Ні",AG20,IF(AK20="Так, верхній",AF20*Параметри!$K$72,AF20*Параметри!$K$73))</f>
        <v>28.64044942768983</v>
      </c>
      <c r="AM20">
        <f>'Дані з ДІСО'!AL20+'Дані з ДІСО'!AN20</f>
        <v>14</v>
      </c>
      <c r="AN20">
        <f>IF(AM20=0,0,'Дані з ДІСО'!AN20/AM20)</f>
        <v>0</v>
      </c>
      <c r="AO20" s="31">
        <f>AM20*(1+0.25*AN20)*Параметри!$K$50</f>
        <v>2680.3636792240004</v>
      </c>
      <c r="AP20" s="31">
        <f>ROUNDUP(('Дані з ДІСО'!AU20+'Дані з ДІСО'!AW20)/Параметри!$K$28,0)</f>
        <v>0</v>
      </c>
      <c r="AQ20" s="54">
        <f>AP20*Параметри!$M$35/18</f>
        <v>0</v>
      </c>
      <c r="AR20" s="31">
        <f>IF(AP20=0,0,'Дані з ДІСО'!AW20/SUM('Дані з ДІСО'!AU20,'Дані з ДІСО'!AW20))</f>
        <v>0</v>
      </c>
      <c r="AS20" s="31">
        <f>(1+0.25*AR20)*AQ20*Параметри!$K$48</f>
        <v>0</v>
      </c>
      <c r="AT20">
        <f>ROUNDUP(('Дані з ДІСО'!AE20+'Дані не з ДІСО'!E20+'Дані не з ДІСО'!G20)/Параметри!$K$64,0)</f>
        <v>0</v>
      </c>
      <c r="AU20">
        <f t="shared" si="4"/>
        <v>0</v>
      </c>
      <c r="AV20">
        <f>IF(AT20=0,0,('Дані з ДІСО'!AH20+'Дані не з ДІСО'!G20)/('Дані з ДІСО'!AE20+'Дані не з ДІСО'!E20+'Дані не з ДІСО'!G20))</f>
        <v>0</v>
      </c>
      <c r="AW20" s="31">
        <f>AU20*(1+0.25*AV20)*Параметри!$K$48</f>
        <v>0</v>
      </c>
      <c r="AX20">
        <f>ROUNDUP('Дані з ДІСО'!AF20/Параметри!$K$65,0)</f>
        <v>0</v>
      </c>
      <c r="AY20">
        <f t="shared" si="5"/>
        <v>0</v>
      </c>
      <c r="AZ20">
        <f>IF(AX20=0,0,'Дані з ДІСО'!AI20/'Дані з ДІСО'!AF20)</f>
        <v>0</v>
      </c>
      <c r="BA20" s="31">
        <f>AY20*(1+0.25*AZ20)*Параметри!$K$48</f>
        <v>0</v>
      </c>
      <c r="BB20">
        <f>ROUNDUP('Дані з ДІСО'!AR20/Параметри!$K$29,0)</f>
        <v>0</v>
      </c>
      <c r="BC20">
        <f>ROUNDUP('Дані з ДІСО'!AS20/Параметри!$K$29,0)</f>
        <v>0</v>
      </c>
      <c r="BD20">
        <f>ROUNDUP('Дані з ДІСО'!AT20/Параметри!$K$29,0)</f>
        <v>0</v>
      </c>
      <c r="BE20" s="54">
        <f>(BB20*Параметри!$K$32+BC20*Параметри!$L$32+BD20*Параметри!$M$32)/18</f>
        <v>0</v>
      </c>
      <c r="BF20" s="31">
        <f>(BE20*Параметри!$K$48+SUM('Дані з ДІСО'!AR20:AT20)*IF(Параметри!$R$37="RNK",Параметри!$K$45,Параметри!$R$47)*Параметри!$K$20/1000)*Параметри!$K$69</f>
        <v>0</v>
      </c>
      <c r="BG20">
        <f>ROUNDUP(('Дані не з ДІСО'!I20+'Дані не з ДІСО'!K20)/Параметри!$K$26,0)</f>
        <v>0</v>
      </c>
      <c r="BH20" s="31">
        <f>BG20*Параметри!$M$36/18</f>
        <v>0</v>
      </c>
      <c r="BI20">
        <f>IF(BG20=0,0,'Дані не з ДІСО'!K20/('Дані не з ДІСО'!I20+'Дані не з ДІСО'!K20))</f>
        <v>0</v>
      </c>
      <c r="BJ20" s="31">
        <f>(1+0.25*BI20)*BH20*Параметри!$K$48</f>
        <v>0</v>
      </c>
      <c r="BK20">
        <f>ROUNDUP('Дані не з ДІСО'!M20/Параметри!$K$27,0)</f>
        <v>0</v>
      </c>
      <c r="BL20">
        <f>BK20*Параметри!$M$37/18</f>
        <v>0</v>
      </c>
      <c r="BM20" s="31">
        <f>BL20*Параметри!$K$48</f>
        <v>0</v>
      </c>
      <c r="BN20" s="31">
        <f>'Дані не з ДІСО'!N20*(7*Параметри!$K$50+Параметри!$K$49)</f>
        <v>0</v>
      </c>
      <c r="BO20">
        <f>ROUNDUP('Дані з ДІСО'!V20/Параметри!$K$25,0)</f>
        <v>0</v>
      </c>
      <c r="BP20">
        <f>ROUNDUP('Дані з ДІСО'!W20/Параметри!$K$25,0)</f>
        <v>0</v>
      </c>
      <c r="BQ20">
        <f>ROUNDUP('Дані з ДІСО'!X20/Параметри!$K$25,0)</f>
        <v>0</v>
      </c>
      <c r="BR20">
        <f>(BO20*Параметри!$K$34+BP20*Параметри!$L$34+BQ20*Параметри!$M$34)/18</f>
        <v>0</v>
      </c>
      <c r="BS20">
        <f>IF(J20=0,0,'Дані з ДІСО'!AC20/J20)</f>
        <v>0</v>
      </c>
      <c r="BT20" s="31">
        <f>(1+0.25*BS20)*BR20*Параметри!$K$48</f>
        <v>0</v>
      </c>
      <c r="BU20" s="31">
        <f ca="1">BT20*'Коефіцієнти АТО'!U20</f>
        <v>0</v>
      </c>
      <c r="BV20" s="31">
        <f>J20*(1+0.25*BS20)*Параметри!$K$61*Параметри!$K$20/1000</f>
        <v>0</v>
      </c>
      <c r="BW20" s="31">
        <f>(1+0.25*BS20)*J20*'Коефіцієнти АТО'!S20*Параметри!$K$20/1000</f>
        <v>0</v>
      </c>
      <c r="BX20" s="31">
        <f t="shared" ca="1" si="6"/>
        <v>0</v>
      </c>
      <c r="BY20">
        <f>ROUNDUP('Дані з ДІСО'!AG20/Параметри!$K$66,0)</f>
        <v>0</v>
      </c>
      <c r="BZ20">
        <f t="shared" si="7"/>
        <v>0</v>
      </c>
      <c r="CA20">
        <f>IF('Дані з ДІСО'!AG20=0,0,'Дані з ДІСО'!AJ20/'Дані з ДІСО'!AG20)</f>
        <v>0</v>
      </c>
      <c r="CB20" s="31">
        <f>BZ20*(1+0.25*CA20)*Параметри!$K$48</f>
        <v>0</v>
      </c>
      <c r="CC20" s="31">
        <f t="shared" ca="1" si="8"/>
        <v>51168.6</v>
      </c>
      <c r="CD20" s="31">
        <f t="shared" si="9"/>
        <v>0</v>
      </c>
      <c r="CE20" s="31">
        <f t="shared" si="10"/>
        <v>0</v>
      </c>
      <c r="CF20" s="31">
        <f t="shared" si="11"/>
        <v>0</v>
      </c>
    </row>
    <row r="21" spans="1:84" x14ac:dyDescent="0.25">
      <c r="A21" s="9">
        <v>20</v>
      </c>
      <c r="B21" s="9" t="s">
        <v>4354</v>
      </c>
      <c r="C21" s="9" t="s">
        <v>4354</v>
      </c>
      <c r="D21" s="9" t="s">
        <v>2961</v>
      </c>
      <c r="E21" s="9" t="s">
        <v>28</v>
      </c>
      <c r="F21" s="9" t="s">
        <v>3073</v>
      </c>
      <c r="G21" s="9" t="s">
        <v>65</v>
      </c>
      <c r="H21" s="31">
        <f>SUM('Дані з ДІСО'!J21:L21)</f>
        <v>1617</v>
      </c>
      <c r="I21" s="31">
        <f>SUM('Дані з ДІСО'!P21:R21)</f>
        <v>0</v>
      </c>
      <c r="J21" s="31">
        <f>SUM('Дані з ДІСО'!V21:X21)</f>
        <v>0</v>
      </c>
      <c r="K21">
        <f ca="1">ROUNDUP('Дані з ДІСО'!J21/'Коефіцієнти АТО'!$R21,0)</f>
        <v>48</v>
      </c>
      <c r="L21">
        <f ca="1">ROUNDUP('Дані з ДІСО'!K21/'Коефіцієнти АТО'!$R21,0)</f>
        <v>53</v>
      </c>
      <c r="M21">
        <f ca="1">ROUNDUP('Дані з ДІСО'!L21/'Коефіцієнти АТО'!$R21,0)</f>
        <v>9</v>
      </c>
      <c r="N21" s="28">
        <f ca="1">(K21*Параметри!$K$32+L21*Параметри!$L$32+M21*Параметри!$M$32)/18</f>
        <v>185.77777777777777</v>
      </c>
      <c r="O21" s="41">
        <f>'Дані з ДІСО'!Y21/H21</f>
        <v>0</v>
      </c>
      <c r="P21" s="31">
        <f ca="1">(1+0.25*O21)*N21*Параметри!$K$48</f>
        <v>37918.308976376895</v>
      </c>
      <c r="Q21" s="31">
        <f ca="1">P21*'Коефіцієнти АТО'!T21</f>
        <v>644.6112525984073</v>
      </c>
      <c r="R21" s="31">
        <f>H21*(1+0.25*O21)*Параметри!$K$61*Параметри!$K$20/1000</f>
        <v>0</v>
      </c>
      <c r="S21" s="31">
        <f>H21*(1+0.25*O21)*'Коефіцієнти АТО'!S21*Параметри!$K$20/1000</f>
        <v>8334.3173138866659</v>
      </c>
      <c r="T21" s="31">
        <f t="shared" ca="1" si="1"/>
        <v>46897.237542861971</v>
      </c>
      <c r="U21" s="31">
        <f t="shared" ca="1" si="0"/>
        <v>46255.524389051097</v>
      </c>
      <c r="V21">
        <f>ROUNDUP('Дані з ДІСО'!P21/Параметри!$K$24,0)</f>
        <v>0</v>
      </c>
      <c r="W21">
        <f>ROUNDUP('Дані з ДІСО'!Q21/Параметри!$K$24,0)</f>
        <v>0</v>
      </c>
      <c r="X21">
        <f>ROUNDUP('Дані з ДІСО'!R21/Параметри!$K$24,0)</f>
        <v>0</v>
      </c>
      <c r="Y21" s="28">
        <f>(V21*Параметри!$K$33+W21*Параметри!$L$33+X21*Параметри!$M$33)/18</f>
        <v>0</v>
      </c>
      <c r="Z21" s="41">
        <f>IF(I21=0,0,'Дані з ДІСО'!AA21/I21)</f>
        <v>0</v>
      </c>
      <c r="AA21" s="31">
        <f>(1+0.25*Z21)*Y21*Параметри!$K$48</f>
        <v>0</v>
      </c>
      <c r="AB21" s="31">
        <f ca="1">AA21*'Коефіцієнти АТО'!U21</f>
        <v>0</v>
      </c>
      <c r="AC21" s="31">
        <f>I21*(1+0.25*Z21)*Параметри!$K$61*Параметри!$K$20/1000</f>
        <v>0</v>
      </c>
      <c r="AD21" s="31">
        <f>(1+0.25*Z21)*I21*'Коефіцієнти АТО'!S21*Параметри!$K$20/1000</f>
        <v>0</v>
      </c>
      <c r="AE21" s="31">
        <f t="shared" ca="1" si="2"/>
        <v>0</v>
      </c>
      <c r="AF21" s="45">
        <v>24.660143512385165</v>
      </c>
      <c r="AG21" s="45">
        <f ca="1">T21/SUM('Дані з ДІСО'!J21:L21)</f>
        <v>29.002620620199117</v>
      </c>
      <c r="AH21">
        <f ca="1">'Коефіцієнти АТО'!R21</f>
        <v>15</v>
      </c>
      <c r="AI21">
        <v>16.5</v>
      </c>
      <c r="AJ21" s="44">
        <f t="shared" ca="1" si="3"/>
        <v>1.1760929374005067</v>
      </c>
      <c r="AK21" t="str">
        <f ca="1">IF(OR(B21="Область",B21="Київ"),"Ні",IF(AJ21&gt;Параметри!$K$72,"Так, верхній",IF(AJ21&lt;Параметри!$K$73,"Так, нижній","Ні")))</f>
        <v>Так, верхній</v>
      </c>
      <c r="AL21" s="45">
        <f ca="1">IF(AK21="Ні",AG21,IF(AK21="Так, верхній",AF21*Параметри!$K$72,AF21*Параметри!$K$73))</f>
        <v>28.605766474366789</v>
      </c>
      <c r="AM21">
        <f>'Дані з ДІСО'!AL21+'Дані з ДІСО'!AN21</f>
        <v>9</v>
      </c>
      <c r="AN21">
        <f>IF(AM21=0,0,'Дані з ДІСО'!AN21/AM21)</f>
        <v>0</v>
      </c>
      <c r="AO21" s="31">
        <f>AM21*(1+0.25*AN21)*Параметри!$K$50</f>
        <v>1723.0909366440001</v>
      </c>
      <c r="AP21" s="31">
        <f>ROUNDUP(('Дані з ДІСО'!AU21+'Дані з ДІСО'!AW21)/Параметри!$K$28,0)</f>
        <v>0</v>
      </c>
      <c r="AQ21" s="54">
        <f>AP21*Параметри!$M$35/18</f>
        <v>0</v>
      </c>
      <c r="AR21" s="31">
        <f>IF(AP21=0,0,'Дані з ДІСО'!AW21/SUM('Дані з ДІСО'!AU21,'Дані з ДІСО'!AW21))</f>
        <v>0</v>
      </c>
      <c r="AS21" s="31">
        <f>(1+0.25*AR21)*AQ21*Параметри!$K$48</f>
        <v>0</v>
      </c>
      <c r="AT21">
        <f>ROUNDUP(('Дані з ДІСО'!AE21+'Дані не з ДІСО'!E21+'Дані не з ДІСО'!G21)/Параметри!$K$64,0)</f>
        <v>0</v>
      </c>
      <c r="AU21">
        <f t="shared" si="4"/>
        <v>0</v>
      </c>
      <c r="AV21">
        <f>IF(AT21=0,0,('Дані з ДІСО'!AH21+'Дані не з ДІСО'!G21)/('Дані з ДІСО'!AE21+'Дані не з ДІСО'!E21+'Дані не з ДІСО'!G21))</f>
        <v>0</v>
      </c>
      <c r="AW21" s="31">
        <f>AU21*(1+0.25*AV21)*Параметри!$K$48</f>
        <v>0</v>
      </c>
      <c r="AX21">
        <f>ROUNDUP('Дані з ДІСО'!AF21/Параметри!$K$65,0)</f>
        <v>0</v>
      </c>
      <c r="AY21">
        <f t="shared" si="5"/>
        <v>0</v>
      </c>
      <c r="AZ21">
        <f>IF(AX21=0,0,'Дані з ДІСО'!AI21/'Дані з ДІСО'!AF21)</f>
        <v>0</v>
      </c>
      <c r="BA21" s="31">
        <f>AY21*(1+0.25*AZ21)*Параметри!$K$48</f>
        <v>0</v>
      </c>
      <c r="BB21">
        <f>ROUNDUP('Дані з ДІСО'!AR21/Параметри!$K$29,0)</f>
        <v>0</v>
      </c>
      <c r="BC21">
        <f>ROUNDUP('Дані з ДІСО'!AS21/Параметри!$K$29,0)</f>
        <v>0</v>
      </c>
      <c r="BD21">
        <f>ROUNDUP('Дані з ДІСО'!AT21/Параметри!$K$29,0)</f>
        <v>0</v>
      </c>
      <c r="BE21" s="54">
        <f>(BB21*Параметри!$K$32+BC21*Параметри!$L$32+BD21*Параметри!$M$32)/18</f>
        <v>0</v>
      </c>
      <c r="BF21" s="31">
        <f>(BE21*Параметри!$K$48+SUM('Дані з ДІСО'!AR21:AT21)*IF(Параметри!$R$37="RNK",Параметри!$K$45,Параметри!$R$47)*Параметри!$K$20/1000)*Параметри!$K$69</f>
        <v>0</v>
      </c>
      <c r="BG21">
        <f>ROUNDUP(('Дані не з ДІСО'!I21+'Дані не з ДІСО'!K21)/Параметри!$K$26,0)</f>
        <v>0</v>
      </c>
      <c r="BH21" s="31">
        <f>BG21*Параметри!$M$36/18</f>
        <v>0</v>
      </c>
      <c r="BI21">
        <f>IF(BG21=0,0,'Дані не з ДІСО'!K21/('Дані не з ДІСО'!I21+'Дані не з ДІСО'!K21))</f>
        <v>0</v>
      </c>
      <c r="BJ21" s="31">
        <f>(1+0.25*BI21)*BH21*Параметри!$K$48</f>
        <v>0</v>
      </c>
      <c r="BK21">
        <f>ROUNDUP('Дані не з ДІСО'!M21/Параметри!$K$27,0)</f>
        <v>0</v>
      </c>
      <c r="BL21">
        <f>BK21*Параметри!$M$37/18</f>
        <v>0</v>
      </c>
      <c r="BM21" s="31">
        <f>BL21*Параметри!$K$48</f>
        <v>0</v>
      </c>
      <c r="BN21" s="31">
        <f>'Дані не з ДІСО'!N21*(7*Параметри!$K$50+Параметри!$K$49)</f>
        <v>0</v>
      </c>
      <c r="BO21">
        <f>ROUNDUP('Дані з ДІСО'!V21/Параметри!$K$25,0)</f>
        <v>0</v>
      </c>
      <c r="BP21">
        <f>ROUNDUP('Дані з ДІСО'!W21/Параметри!$K$25,0)</f>
        <v>0</v>
      </c>
      <c r="BQ21">
        <f>ROUNDUP('Дані з ДІСО'!X21/Параметри!$K$25,0)</f>
        <v>0</v>
      </c>
      <c r="BR21">
        <f>(BO21*Параметри!$K$34+BP21*Параметри!$L$34+BQ21*Параметри!$M$34)/18</f>
        <v>0</v>
      </c>
      <c r="BS21">
        <f>IF(J21=0,0,'Дані з ДІСО'!AC21/J21)</f>
        <v>0</v>
      </c>
      <c r="BT21" s="31">
        <f>(1+0.25*BS21)*BR21*Параметри!$K$48</f>
        <v>0</v>
      </c>
      <c r="BU21" s="31">
        <f ca="1">BT21*'Коефіцієнти АТО'!U21</f>
        <v>0</v>
      </c>
      <c r="BV21" s="31">
        <f>J21*(1+0.25*BS21)*Параметри!$K$61*Параметри!$K$20/1000</f>
        <v>0</v>
      </c>
      <c r="BW21" s="31">
        <f>(1+0.25*BS21)*J21*'Коефіцієнти АТО'!S21*Параметри!$K$20/1000</f>
        <v>0</v>
      </c>
      <c r="BX21" s="31">
        <f t="shared" ca="1" si="6"/>
        <v>0</v>
      </c>
      <c r="BY21">
        <f>ROUNDUP('Дані з ДІСО'!AG21/Параметри!$K$66,0)</f>
        <v>0</v>
      </c>
      <c r="BZ21">
        <f t="shared" si="7"/>
        <v>0</v>
      </c>
      <c r="CA21">
        <f>IF('Дані з ДІСО'!AG21=0,0,'Дані з ДІСО'!AJ21/'Дані з ДІСО'!AG21)</f>
        <v>0</v>
      </c>
      <c r="CB21" s="31">
        <f>BZ21*(1+0.25*CA21)*Параметри!$K$48</f>
        <v>0</v>
      </c>
      <c r="CC21" s="31">
        <f t="shared" ca="1" si="8"/>
        <v>47978.6</v>
      </c>
      <c r="CD21" s="31">
        <f t="shared" si="9"/>
        <v>0</v>
      </c>
      <c r="CE21" s="31">
        <f t="shared" si="10"/>
        <v>0</v>
      </c>
      <c r="CF21" s="31">
        <f t="shared" si="11"/>
        <v>0</v>
      </c>
    </row>
    <row r="22" spans="1:84" x14ac:dyDescent="0.25">
      <c r="A22" s="9">
        <v>21</v>
      </c>
      <c r="B22" s="9" t="s">
        <v>4354</v>
      </c>
      <c r="C22" s="9" t="s">
        <v>4354</v>
      </c>
      <c r="D22" s="9" t="s">
        <v>2961</v>
      </c>
      <c r="E22" s="9" t="s">
        <v>28</v>
      </c>
      <c r="F22" s="9" t="s">
        <v>3074</v>
      </c>
      <c r="G22" s="9" t="s">
        <v>67</v>
      </c>
      <c r="H22" s="31">
        <f>SUM('Дані з ДІСО'!J22:L22)</f>
        <v>326</v>
      </c>
      <c r="I22" s="31">
        <f>SUM('Дані з ДІСО'!P22:R22)</f>
        <v>0</v>
      </c>
      <c r="J22" s="31">
        <f>SUM('Дані з ДІСО'!V22:X22)</f>
        <v>0</v>
      </c>
      <c r="K22">
        <f ca="1">ROUNDUP('Дані з ДІСО'!J22/'Коефіцієнти АТО'!$R22,0)</f>
        <v>11</v>
      </c>
      <c r="L22">
        <f ca="1">ROUNDUP('Дані з ДІСО'!K22/'Коефіцієнти АТО'!$R22,0)</f>
        <v>14</v>
      </c>
      <c r="M22">
        <f ca="1">ROUNDUP('Дані з ДІСО'!L22/'Коефіцієнти АТО'!$R22,0)</f>
        <v>3</v>
      </c>
      <c r="N22" s="28">
        <f ca="1">(K22*Параметри!$K$32+L22*Параметри!$L$32+M22*Параметри!$M$32)/18</f>
        <v>48.055555555555557</v>
      </c>
      <c r="O22" s="41">
        <f>'Дані з ДІСО'!Y22/H22</f>
        <v>0</v>
      </c>
      <c r="P22" s="31">
        <f ca="1">(1+0.25*O22)*N22*Параметри!$K$48</f>
        <v>9808.4142537577791</v>
      </c>
      <c r="Q22" s="31">
        <f ca="1">P22*'Коефіцієнти АТО'!T22</f>
        <v>166.74304231388226</v>
      </c>
      <c r="R22" s="31">
        <f>H22*(1+0.25*O22)*Параметри!$K$61*Параметри!$K$20/1000</f>
        <v>0</v>
      </c>
      <c r="S22" s="31">
        <f>H22*(1+0.25*O22)*'Коефіцієнти АТО'!S22*Параметри!$K$20/1000</f>
        <v>1680.2643440488889</v>
      </c>
      <c r="T22" s="31">
        <f t="shared" ca="1" si="1"/>
        <v>11655.42164012055</v>
      </c>
      <c r="U22" s="31">
        <f t="shared" ca="1" si="0"/>
        <v>12772.577088126805</v>
      </c>
      <c r="V22">
        <f>ROUNDUP('Дані з ДІСО'!P22/Параметри!$K$24,0)</f>
        <v>0</v>
      </c>
      <c r="W22">
        <f>ROUNDUP('Дані з ДІСО'!Q22/Параметри!$K$24,0)</f>
        <v>0</v>
      </c>
      <c r="X22">
        <f>ROUNDUP('Дані з ДІСО'!R22/Параметри!$K$24,0)</f>
        <v>0</v>
      </c>
      <c r="Y22" s="28">
        <f>(V22*Параметри!$K$33+W22*Параметри!$L$33+X22*Параметри!$M$33)/18</f>
        <v>0</v>
      </c>
      <c r="Z22" s="41">
        <f>IF(I22=0,0,'Дані з ДІСО'!AA22/I22)</f>
        <v>0</v>
      </c>
      <c r="AA22" s="31">
        <f>(1+0.25*Z22)*Y22*Параметри!$K$48</f>
        <v>0</v>
      </c>
      <c r="AB22" s="31">
        <f ca="1">AA22*'Коефіцієнти АТО'!U22</f>
        <v>0</v>
      </c>
      <c r="AC22" s="31">
        <f>I22*(1+0.25*Z22)*Параметри!$K$61*Параметри!$K$20/1000</f>
        <v>0</v>
      </c>
      <c r="AD22" s="31">
        <f>(1+0.25*Z22)*I22*'Коефіцієнти АТО'!S22*Параметри!$K$20/1000</f>
        <v>0</v>
      </c>
      <c r="AE22" s="31">
        <f t="shared" ca="1" si="2"/>
        <v>0</v>
      </c>
      <c r="AF22" s="45">
        <v>39.179684319407379</v>
      </c>
      <c r="AG22" s="45">
        <f ca="1">T22/SUM('Дані з ДІСО'!J22:L22)</f>
        <v>35.752827116934206</v>
      </c>
      <c r="AH22">
        <f ca="1">'Коефіцієнти АТО'!R22</f>
        <v>12</v>
      </c>
      <c r="AI22">
        <v>10</v>
      </c>
      <c r="AJ22" s="44">
        <f t="shared" ca="1" si="3"/>
        <v>0.91253484396310713</v>
      </c>
      <c r="AK22" t="str">
        <f ca="1">IF(OR(B22="Область",B22="Київ"),"Ні",IF(AJ22&gt;Параметри!$K$72,"Так, верхній",IF(AJ22&lt;Параметри!$K$73,"Так, нижній","Ні")))</f>
        <v>Так, нижній</v>
      </c>
      <c r="AL22" s="45">
        <f ca="1">IF(AK22="Ні",AG22,IF(AK22="Так, верхній",AF22*Параметри!$K$72,AF22*Параметри!$K$73))</f>
        <v>39.179684319407379</v>
      </c>
      <c r="AM22">
        <f>'Дані з ДІСО'!AL22+'Дані з ДІСО'!AN22</f>
        <v>0</v>
      </c>
      <c r="AN22">
        <f>IF(AM22=0,0,'Дані з ДІСО'!AN22/AM22)</f>
        <v>0</v>
      </c>
      <c r="AO22" s="31">
        <f>AM22*(1+0.25*AN22)*Параметри!$K$50</f>
        <v>0</v>
      </c>
      <c r="AP22" s="31">
        <f>ROUNDUP(('Дані з ДІСО'!AU22+'Дані з ДІСО'!AW22)/Параметри!$K$28,0)</f>
        <v>0</v>
      </c>
      <c r="AQ22" s="54">
        <f>AP22*Параметри!$M$35/18</f>
        <v>0</v>
      </c>
      <c r="AR22" s="31">
        <f>IF(AP22=0,0,'Дані з ДІСО'!AW22/SUM('Дані з ДІСО'!AU22,'Дані з ДІСО'!AW22))</f>
        <v>0</v>
      </c>
      <c r="AS22" s="31">
        <f>(1+0.25*AR22)*AQ22*Параметри!$K$48</f>
        <v>0</v>
      </c>
      <c r="AT22">
        <f>ROUNDUP(('Дані з ДІСО'!AE22+'Дані не з ДІСО'!E22+'Дані не з ДІСО'!G22)/Параметри!$K$64,0)</f>
        <v>0</v>
      </c>
      <c r="AU22">
        <f t="shared" si="4"/>
        <v>0</v>
      </c>
      <c r="AV22">
        <f>IF(AT22=0,0,('Дані з ДІСО'!AH22+'Дані не з ДІСО'!G22)/('Дані з ДІСО'!AE22+'Дані не з ДІСО'!E22+'Дані не з ДІСО'!G22))</f>
        <v>0</v>
      </c>
      <c r="AW22" s="31">
        <f>AU22*(1+0.25*AV22)*Параметри!$K$48</f>
        <v>0</v>
      </c>
      <c r="AX22">
        <f>ROUNDUP('Дані з ДІСО'!AF22/Параметри!$K$65,0)</f>
        <v>0</v>
      </c>
      <c r="AY22">
        <f t="shared" si="5"/>
        <v>0</v>
      </c>
      <c r="AZ22">
        <f>IF(AX22=0,0,'Дані з ДІСО'!AI22/'Дані з ДІСО'!AF22)</f>
        <v>0</v>
      </c>
      <c r="BA22" s="31">
        <f>AY22*(1+0.25*AZ22)*Параметри!$K$48</f>
        <v>0</v>
      </c>
      <c r="BB22">
        <f>ROUNDUP('Дані з ДІСО'!AR22/Параметри!$K$29,0)</f>
        <v>0</v>
      </c>
      <c r="BC22">
        <f>ROUNDUP('Дані з ДІСО'!AS22/Параметри!$K$29,0)</f>
        <v>0</v>
      </c>
      <c r="BD22">
        <f>ROUNDUP('Дані з ДІСО'!AT22/Параметри!$K$29,0)</f>
        <v>0</v>
      </c>
      <c r="BE22" s="54">
        <f>(BB22*Параметри!$K$32+BC22*Параметри!$L$32+BD22*Параметри!$M$32)/18</f>
        <v>0</v>
      </c>
      <c r="BF22" s="31">
        <f>(BE22*Параметри!$K$48+SUM('Дані з ДІСО'!AR22:AT22)*IF(Параметри!$R$37="RNK",Параметри!$K$45,Параметри!$R$47)*Параметри!$K$20/1000)*Параметри!$K$69</f>
        <v>0</v>
      </c>
      <c r="BG22">
        <f>ROUNDUP(('Дані не з ДІСО'!I22+'Дані не з ДІСО'!K22)/Параметри!$K$26,0)</f>
        <v>0</v>
      </c>
      <c r="BH22" s="31">
        <f>BG22*Параметри!$M$36/18</f>
        <v>0</v>
      </c>
      <c r="BI22">
        <f>IF(BG22=0,0,'Дані не з ДІСО'!K22/('Дані не з ДІСО'!I22+'Дані не з ДІСО'!K22))</f>
        <v>0</v>
      </c>
      <c r="BJ22" s="31">
        <f>(1+0.25*BI22)*BH22*Параметри!$K$48</f>
        <v>0</v>
      </c>
      <c r="BK22">
        <f>ROUNDUP('Дані не з ДІСО'!M22/Параметри!$K$27,0)</f>
        <v>0</v>
      </c>
      <c r="BL22">
        <f>BK22*Параметри!$M$37/18</f>
        <v>0</v>
      </c>
      <c r="BM22" s="31">
        <f>BL22*Параметри!$K$48</f>
        <v>0</v>
      </c>
      <c r="BN22" s="31">
        <f>'Дані не з ДІСО'!N22*(7*Параметри!$K$50+Параметри!$K$49)</f>
        <v>0</v>
      </c>
      <c r="BO22">
        <f>ROUNDUP('Дані з ДІСО'!V22/Параметри!$K$25,0)</f>
        <v>0</v>
      </c>
      <c r="BP22">
        <f>ROUNDUP('Дані з ДІСО'!W22/Параметри!$K$25,0)</f>
        <v>0</v>
      </c>
      <c r="BQ22">
        <f>ROUNDUP('Дані з ДІСО'!X22/Параметри!$K$25,0)</f>
        <v>0</v>
      </c>
      <c r="BR22">
        <f>(BO22*Параметри!$K$34+BP22*Параметри!$L$34+BQ22*Параметри!$M$34)/18</f>
        <v>0</v>
      </c>
      <c r="BS22">
        <f>IF(J22=0,0,'Дані з ДІСО'!AC22/J22)</f>
        <v>0</v>
      </c>
      <c r="BT22" s="31">
        <f>(1+0.25*BS22)*BR22*Параметри!$K$48</f>
        <v>0</v>
      </c>
      <c r="BU22" s="31">
        <f ca="1">BT22*'Коефіцієнти АТО'!U22</f>
        <v>0</v>
      </c>
      <c r="BV22" s="31">
        <f>J22*(1+0.25*BS22)*Параметри!$K$61*Параметри!$K$20/1000</f>
        <v>0</v>
      </c>
      <c r="BW22" s="31">
        <f>(1+0.25*BS22)*J22*'Коефіцієнти АТО'!S22*Параметри!$K$20/1000</f>
        <v>0</v>
      </c>
      <c r="BX22" s="31">
        <f t="shared" ca="1" si="6"/>
        <v>0</v>
      </c>
      <c r="BY22">
        <f>ROUNDUP('Дані з ДІСО'!AG22/Параметри!$K$66,0)</f>
        <v>0</v>
      </c>
      <c r="BZ22">
        <f t="shared" si="7"/>
        <v>0</v>
      </c>
      <c r="CA22">
        <f>IF('Дані з ДІСО'!AG22=0,0,'Дані з ДІСО'!AJ22/'Дані з ДІСО'!AG22)</f>
        <v>0</v>
      </c>
      <c r="CB22" s="31">
        <f>BZ22*(1+0.25*CA22)*Параметри!$K$48</f>
        <v>0</v>
      </c>
      <c r="CC22" s="31">
        <f t="shared" ca="1" si="8"/>
        <v>12772.6</v>
      </c>
      <c r="CD22" s="31">
        <f t="shared" si="9"/>
        <v>0</v>
      </c>
      <c r="CE22" s="31">
        <f t="shared" si="10"/>
        <v>0</v>
      </c>
      <c r="CF22" s="31">
        <f t="shared" si="11"/>
        <v>0</v>
      </c>
    </row>
    <row r="23" spans="1:84" x14ac:dyDescent="0.25">
      <c r="A23" s="9">
        <v>22</v>
      </c>
      <c r="B23" s="9" t="s">
        <v>4354</v>
      </c>
      <c r="C23" s="9" t="s">
        <v>4354</v>
      </c>
      <c r="D23" s="9" t="s">
        <v>2961</v>
      </c>
      <c r="E23" s="9" t="s">
        <v>28</v>
      </c>
      <c r="F23" s="9" t="s">
        <v>3075</v>
      </c>
      <c r="G23" s="9" t="s">
        <v>69</v>
      </c>
      <c r="H23" s="31">
        <f>SUM('Дані з ДІСО'!J23:L23)</f>
        <v>1421</v>
      </c>
      <c r="I23" s="31">
        <f>SUM('Дані з ДІСО'!P23:R23)</f>
        <v>0</v>
      </c>
      <c r="J23" s="31">
        <f>SUM('Дані з ДІСО'!V23:X23)</f>
        <v>0</v>
      </c>
      <c r="K23">
        <f ca="1">ROUNDUP('Дані з ДІСО'!J23/'Коефіцієнти АТО'!$R23,0)</f>
        <v>40</v>
      </c>
      <c r="L23">
        <f ca="1">ROUNDUP('Дані з ДІСО'!K23/'Коефіцієнти АТО'!$R23,0)</f>
        <v>49</v>
      </c>
      <c r="M23">
        <f ca="1">ROUNDUP('Дані з ДІСО'!L23/'Коефіцієнти АТО'!$R23,0)</f>
        <v>11</v>
      </c>
      <c r="N23" s="28">
        <f ca="1">(K23*Параметри!$K$32+L23*Параметри!$L$32+M23*Параметри!$M$32)/18</f>
        <v>171.33333333333334</v>
      </c>
      <c r="O23" s="41">
        <f>'Дані з ДІСО'!Y23/H23</f>
        <v>0</v>
      </c>
      <c r="P23" s="31">
        <f ca="1">(1+0.25*O23)*N23*Параметри!$K$48</f>
        <v>34970.115096634676</v>
      </c>
      <c r="Q23" s="31">
        <f ca="1">P23*'Коефіцієнти АТО'!T23</f>
        <v>594.49195664278955</v>
      </c>
      <c r="R23" s="31">
        <f>H23*(1+0.25*O23)*Параметри!$K$61*Параметри!$K$20/1000</f>
        <v>0</v>
      </c>
      <c r="S23" s="31">
        <f>H23*(1+0.25*O23)*'Коефіцієнти АТО'!S23*Параметри!$K$20/1000</f>
        <v>7324.0970334155563</v>
      </c>
      <c r="T23" s="31">
        <f t="shared" ca="1" si="1"/>
        <v>42888.704086693026</v>
      </c>
      <c r="U23" s="31">
        <f t="shared" ca="1" si="0"/>
        <v>43149.715647389465</v>
      </c>
      <c r="V23">
        <f>ROUNDUP('Дані з ДІСО'!P23/Параметри!$K$24,0)</f>
        <v>0</v>
      </c>
      <c r="W23">
        <f>ROUNDUP('Дані з ДІСО'!Q23/Параметри!$K$24,0)</f>
        <v>0</v>
      </c>
      <c r="X23">
        <f>ROUNDUP('Дані з ДІСО'!R23/Параметри!$K$24,0)</f>
        <v>0</v>
      </c>
      <c r="Y23" s="28">
        <f>(V23*Параметри!$K$33+W23*Параметри!$L$33+X23*Параметри!$M$33)/18</f>
        <v>0</v>
      </c>
      <c r="Z23" s="41">
        <f>IF(I23=0,0,'Дані з ДІСО'!AA23/I23)</f>
        <v>0</v>
      </c>
      <c r="AA23" s="31">
        <f>(1+0.25*Z23)*Y23*Параметри!$K$48</f>
        <v>0</v>
      </c>
      <c r="AB23" s="31">
        <f ca="1">AA23*'Коефіцієнти АТО'!U23</f>
        <v>0</v>
      </c>
      <c r="AC23" s="31">
        <f>I23*(1+0.25*Z23)*Параметри!$K$61*Параметри!$K$20/1000</f>
        <v>0</v>
      </c>
      <c r="AD23" s="31">
        <f>(1+0.25*Z23)*I23*'Коефіцієнти АТО'!S23*Параметри!$K$20/1000</f>
        <v>0</v>
      </c>
      <c r="AE23" s="31">
        <f t="shared" ca="1" si="2"/>
        <v>0</v>
      </c>
      <c r="AF23" s="45">
        <v>30.365739371843393</v>
      </c>
      <c r="AG23" s="45">
        <f ca="1">T23/SUM('Дані з ДІСО'!J23:L23)</f>
        <v>30.182057766849418</v>
      </c>
      <c r="AH23">
        <f ca="1">'Коефіцієнти АТО'!R23</f>
        <v>14.5</v>
      </c>
      <c r="AI23">
        <v>13</v>
      </c>
      <c r="AJ23" s="44">
        <f t="shared" ca="1" si="3"/>
        <v>0.99395102478010811</v>
      </c>
      <c r="AK23" t="str">
        <f ca="1">IF(OR(B23="Область",B23="Київ"),"Ні",IF(AJ23&gt;Параметри!$K$72,"Так, верхній",IF(AJ23&lt;Параметри!$K$73,"Так, нижній","Ні")))</f>
        <v>Так, нижній</v>
      </c>
      <c r="AL23" s="45">
        <f ca="1">IF(AK23="Ні",AG23,IF(AK23="Так, верхній",AF23*Параметри!$K$72,AF23*Параметри!$K$73))</f>
        <v>30.365739371843393</v>
      </c>
      <c r="AM23">
        <f>'Дані з ДІСО'!AL23+'Дані з ДІСО'!AN23</f>
        <v>8</v>
      </c>
      <c r="AN23">
        <f>IF(AM23=0,0,'Дані з ДІСО'!AN23/AM23)</f>
        <v>0</v>
      </c>
      <c r="AO23" s="31">
        <f>AM23*(1+0.25*AN23)*Параметри!$K$50</f>
        <v>1531.6363881280001</v>
      </c>
      <c r="AP23" s="31">
        <f>ROUNDUP(('Дані з ДІСО'!AU23+'Дані з ДІСО'!AW23)/Параметри!$K$28,0)</f>
        <v>0</v>
      </c>
      <c r="AQ23" s="54">
        <f>AP23*Параметри!$M$35/18</f>
        <v>0</v>
      </c>
      <c r="AR23" s="31">
        <f>IF(AP23=0,0,'Дані з ДІСО'!AW23/SUM('Дані з ДІСО'!AU23,'Дані з ДІСО'!AW23))</f>
        <v>0</v>
      </c>
      <c r="AS23" s="31">
        <f>(1+0.25*AR23)*AQ23*Параметри!$K$48</f>
        <v>0</v>
      </c>
      <c r="AT23">
        <f>ROUNDUP(('Дані з ДІСО'!AE23+'Дані не з ДІСО'!E23+'Дані не з ДІСО'!G23)/Параметри!$K$64,0)</f>
        <v>0</v>
      </c>
      <c r="AU23">
        <f t="shared" si="4"/>
        <v>0</v>
      </c>
      <c r="AV23">
        <f>IF(AT23=0,0,('Дані з ДІСО'!AH23+'Дані не з ДІСО'!G23)/('Дані з ДІСО'!AE23+'Дані не з ДІСО'!E23+'Дані не з ДІСО'!G23))</f>
        <v>0</v>
      </c>
      <c r="AW23" s="31">
        <f>AU23*(1+0.25*AV23)*Параметри!$K$48</f>
        <v>0</v>
      </c>
      <c r="AX23">
        <f>ROUNDUP('Дані з ДІСО'!AF23/Параметри!$K$65,0)</f>
        <v>0</v>
      </c>
      <c r="AY23">
        <f t="shared" si="5"/>
        <v>0</v>
      </c>
      <c r="AZ23">
        <f>IF(AX23=0,0,'Дані з ДІСО'!AI23/'Дані з ДІСО'!AF23)</f>
        <v>0</v>
      </c>
      <c r="BA23" s="31">
        <f>AY23*(1+0.25*AZ23)*Параметри!$K$48</f>
        <v>0</v>
      </c>
      <c r="BB23">
        <f>ROUNDUP('Дані з ДІСО'!AR23/Параметри!$K$29,0)</f>
        <v>0</v>
      </c>
      <c r="BC23">
        <f>ROUNDUP('Дані з ДІСО'!AS23/Параметри!$K$29,0)</f>
        <v>0</v>
      </c>
      <c r="BD23">
        <f>ROUNDUP('Дані з ДІСО'!AT23/Параметри!$K$29,0)</f>
        <v>0</v>
      </c>
      <c r="BE23" s="54">
        <f>(BB23*Параметри!$K$32+BC23*Параметри!$L$32+BD23*Параметри!$M$32)/18</f>
        <v>0</v>
      </c>
      <c r="BF23" s="31">
        <f>(BE23*Параметри!$K$48+SUM('Дані з ДІСО'!AR23:AT23)*IF(Параметри!$R$37="RNK",Параметри!$K$45,Параметри!$R$47)*Параметри!$K$20/1000)*Параметри!$K$69</f>
        <v>0</v>
      </c>
      <c r="BG23">
        <f>ROUNDUP(('Дані не з ДІСО'!I23+'Дані не з ДІСО'!K23)/Параметри!$K$26,0)</f>
        <v>0</v>
      </c>
      <c r="BH23" s="31">
        <f>BG23*Параметри!$M$36/18</f>
        <v>0</v>
      </c>
      <c r="BI23">
        <f>IF(BG23=0,0,'Дані не з ДІСО'!K23/('Дані не з ДІСО'!I23+'Дані не з ДІСО'!K23))</f>
        <v>0</v>
      </c>
      <c r="BJ23" s="31">
        <f>(1+0.25*BI23)*BH23*Параметри!$K$48</f>
        <v>0</v>
      </c>
      <c r="BK23">
        <f>ROUNDUP('Дані не з ДІСО'!M23/Параметри!$K$27,0)</f>
        <v>0</v>
      </c>
      <c r="BL23">
        <f>BK23*Параметри!$M$37/18</f>
        <v>0</v>
      </c>
      <c r="BM23" s="31">
        <f>BL23*Параметри!$K$48</f>
        <v>0</v>
      </c>
      <c r="BN23" s="31">
        <f>'Дані не з ДІСО'!N23*(7*Параметри!$K$50+Параметри!$K$49)</f>
        <v>0</v>
      </c>
      <c r="BO23">
        <f>ROUNDUP('Дані з ДІСО'!V23/Параметри!$K$25,0)</f>
        <v>0</v>
      </c>
      <c r="BP23">
        <f>ROUNDUP('Дані з ДІСО'!W23/Параметри!$K$25,0)</f>
        <v>0</v>
      </c>
      <c r="BQ23">
        <f>ROUNDUP('Дані з ДІСО'!X23/Параметри!$K$25,0)</f>
        <v>0</v>
      </c>
      <c r="BR23">
        <f>(BO23*Параметри!$K$34+BP23*Параметри!$L$34+BQ23*Параметри!$M$34)/18</f>
        <v>0</v>
      </c>
      <c r="BS23">
        <f>IF(J23=0,0,'Дані з ДІСО'!AC23/J23)</f>
        <v>0</v>
      </c>
      <c r="BT23" s="31">
        <f>(1+0.25*BS23)*BR23*Параметри!$K$48</f>
        <v>0</v>
      </c>
      <c r="BU23" s="31">
        <f ca="1">BT23*'Коефіцієнти АТО'!U23</f>
        <v>0</v>
      </c>
      <c r="BV23" s="31">
        <f>J23*(1+0.25*BS23)*Параметри!$K$61*Параметри!$K$20/1000</f>
        <v>0</v>
      </c>
      <c r="BW23" s="31">
        <f>(1+0.25*BS23)*J23*'Коефіцієнти АТО'!S23*Параметри!$K$20/1000</f>
        <v>0</v>
      </c>
      <c r="BX23" s="31">
        <f t="shared" ca="1" si="6"/>
        <v>0</v>
      </c>
      <c r="BY23">
        <f>ROUNDUP('Дані з ДІСО'!AG23/Параметри!$K$66,0)</f>
        <v>0</v>
      </c>
      <c r="BZ23">
        <f t="shared" si="7"/>
        <v>0</v>
      </c>
      <c r="CA23">
        <f>IF('Дані з ДІСО'!AG23=0,0,'Дані з ДІСО'!AJ23/'Дані з ДІСО'!AG23)</f>
        <v>0</v>
      </c>
      <c r="CB23" s="31">
        <f>BZ23*(1+0.25*CA23)*Параметри!$K$48</f>
        <v>0</v>
      </c>
      <c r="CC23" s="31">
        <f t="shared" ca="1" si="8"/>
        <v>44681.4</v>
      </c>
      <c r="CD23" s="31">
        <f t="shared" si="9"/>
        <v>0</v>
      </c>
      <c r="CE23" s="31">
        <f t="shared" si="10"/>
        <v>0</v>
      </c>
      <c r="CF23" s="31">
        <f t="shared" si="11"/>
        <v>0</v>
      </c>
    </row>
    <row r="24" spans="1:84" x14ac:dyDescent="0.25">
      <c r="A24" s="9">
        <v>23</v>
      </c>
      <c r="B24" s="9" t="s">
        <v>4355</v>
      </c>
      <c r="C24" s="9" t="s">
        <v>4355</v>
      </c>
      <c r="D24" s="9" t="s">
        <v>2961</v>
      </c>
      <c r="E24" s="9" t="s">
        <v>33</v>
      </c>
      <c r="F24" s="9" t="s">
        <v>3076</v>
      </c>
      <c r="G24" s="9" t="s">
        <v>71</v>
      </c>
      <c r="H24" s="31">
        <f>SUM('Дані з ДІСО'!J24:L24)</f>
        <v>1232</v>
      </c>
      <c r="I24" s="31">
        <f>SUM('Дані з ДІСО'!P24:R24)</f>
        <v>0</v>
      </c>
      <c r="J24" s="31">
        <f>SUM('Дані з ДІСО'!V24:X24)</f>
        <v>0</v>
      </c>
      <c r="K24">
        <f ca="1">ROUNDUP('Дані з ДІСО'!J24/'Коефіцієнти АТО'!$R24,0)</f>
        <v>34</v>
      </c>
      <c r="L24">
        <f ca="1">ROUNDUP('Дані з ДІСО'!K24/'Коефіцієнти АТО'!$R24,0)</f>
        <v>40</v>
      </c>
      <c r="M24">
        <f ca="1">ROUNDUP('Дані з ДІСО'!L24/'Коефіцієнти АТО'!$R24,0)</f>
        <v>9</v>
      </c>
      <c r="N24" s="28">
        <f ca="1">(K24*Параметри!$K$32+L24*Параметри!$L$32+M24*Параметри!$M$32)/18</f>
        <v>141.77777777777777</v>
      </c>
      <c r="O24" s="41">
        <f>'Дані з ДІСО'!Y24/H24</f>
        <v>0</v>
      </c>
      <c r="P24" s="31">
        <f ca="1">(1+0.25*O24)*N24*Параметри!$K$48</f>
        <v>28937.656850392894</v>
      </c>
      <c r="Q24" s="31">
        <f ca="1">P24*'Коефіцієнти АТО'!T24</f>
        <v>491.94016645667921</v>
      </c>
      <c r="R24" s="31">
        <f>H24*(1+0.25*O24)*Параметри!$K$61*Параметри!$K$20/1000</f>
        <v>0</v>
      </c>
      <c r="S24" s="31">
        <f>H24*(1+0.25*O24)*'Коефіцієнти АТО'!S24*Параметри!$K$20/1000</f>
        <v>5079.9648389404447</v>
      </c>
      <c r="T24" s="31">
        <f t="shared" ca="1" si="1"/>
        <v>34509.561855790016</v>
      </c>
      <c r="U24" s="31">
        <f t="shared" ca="1" si="0"/>
        <v>37405.406067351192</v>
      </c>
      <c r="V24">
        <f>ROUNDUP('Дані з ДІСО'!P24/Параметри!$K$24,0)</f>
        <v>0</v>
      </c>
      <c r="W24">
        <f>ROUNDUP('Дані з ДІСО'!Q24/Параметри!$K$24,0)</f>
        <v>0</v>
      </c>
      <c r="X24">
        <f>ROUNDUP('Дані з ДІСО'!R24/Параметри!$K$24,0)</f>
        <v>0</v>
      </c>
      <c r="Y24" s="28">
        <f>(V24*Параметри!$K$33+W24*Параметри!$L$33+X24*Параметри!$M$33)/18</f>
        <v>0</v>
      </c>
      <c r="Z24" s="41">
        <f>IF(I24=0,0,'Дані з ДІСО'!AA24/I24)</f>
        <v>0</v>
      </c>
      <c r="AA24" s="31">
        <f>(1+0.25*Z24)*Y24*Параметри!$K$48</f>
        <v>0</v>
      </c>
      <c r="AB24" s="31">
        <f ca="1">AA24*'Коефіцієнти АТО'!U24</f>
        <v>0</v>
      </c>
      <c r="AC24" s="31">
        <f>I24*(1+0.25*Z24)*Параметри!$K$61*Параметри!$K$20/1000</f>
        <v>0</v>
      </c>
      <c r="AD24" s="31">
        <f>(1+0.25*Z24)*I24*'Коефіцієнти АТО'!S24*Параметри!$K$20/1000</f>
        <v>0</v>
      </c>
      <c r="AE24" s="31">
        <f t="shared" ca="1" si="2"/>
        <v>0</v>
      </c>
      <c r="AF24" s="45">
        <v>30.361530898824022</v>
      </c>
      <c r="AG24" s="45">
        <f ca="1">T24/SUM('Дані з ДІСО'!J24:L24)</f>
        <v>28.011007999829559</v>
      </c>
      <c r="AH24">
        <f ca="1">'Коефіцієнти АТО'!R24</f>
        <v>15</v>
      </c>
      <c r="AI24">
        <v>13</v>
      </c>
      <c r="AJ24" s="44">
        <f t="shared" ca="1" si="3"/>
        <v>0.92258220091643983</v>
      </c>
      <c r="AK24" t="str">
        <f ca="1">IF(OR(B24="Область",B24="Київ"),"Ні",IF(AJ24&gt;Параметри!$K$72,"Так, верхній",IF(AJ24&lt;Параметри!$K$73,"Так, нижній","Ні")))</f>
        <v>Так, нижній</v>
      </c>
      <c r="AL24" s="45">
        <f ca="1">IF(AK24="Ні",AG24,IF(AK24="Так, верхній",AF24*Параметри!$K$72,AF24*Параметри!$K$73))</f>
        <v>30.361530898824022</v>
      </c>
      <c r="AM24">
        <f>'Дані з ДІСО'!AL24+'Дані з ДІСО'!AN24</f>
        <v>8</v>
      </c>
      <c r="AN24">
        <f>IF(AM24=0,0,'Дані з ДІСО'!AN24/AM24)</f>
        <v>0</v>
      </c>
      <c r="AO24" s="31">
        <f>AM24*(1+0.25*AN24)*Параметри!$K$50</f>
        <v>1531.6363881280001</v>
      </c>
      <c r="AP24" s="31">
        <f>ROUNDUP(('Дані з ДІСО'!AU24+'Дані з ДІСО'!AW24)/Параметри!$K$28,0)</f>
        <v>0</v>
      </c>
      <c r="AQ24" s="54">
        <f>AP24*Параметри!$M$35/18</f>
        <v>0</v>
      </c>
      <c r="AR24" s="31">
        <f>IF(AP24=0,0,'Дані з ДІСО'!AW24/SUM('Дані з ДІСО'!AU24,'Дані з ДІСО'!AW24))</f>
        <v>0</v>
      </c>
      <c r="AS24" s="31">
        <f>(1+0.25*AR24)*AQ24*Параметри!$K$48</f>
        <v>0</v>
      </c>
      <c r="AT24">
        <f>ROUNDUP(('Дані з ДІСО'!AE24+'Дані не з ДІСО'!E24+'Дані не з ДІСО'!G24)/Параметри!$K$64,0)</f>
        <v>0</v>
      </c>
      <c r="AU24">
        <f t="shared" si="4"/>
        <v>0</v>
      </c>
      <c r="AV24">
        <f>IF(AT24=0,0,('Дані з ДІСО'!AH24+'Дані не з ДІСО'!G24)/('Дані з ДІСО'!AE24+'Дані не з ДІСО'!E24+'Дані не з ДІСО'!G24))</f>
        <v>0</v>
      </c>
      <c r="AW24" s="31">
        <f>AU24*(1+0.25*AV24)*Параметри!$K$48</f>
        <v>0</v>
      </c>
      <c r="AX24">
        <f>ROUNDUP('Дані з ДІСО'!AF24/Параметри!$K$65,0)</f>
        <v>0</v>
      </c>
      <c r="AY24">
        <f t="shared" si="5"/>
        <v>0</v>
      </c>
      <c r="AZ24">
        <f>IF(AX24=0,0,'Дані з ДІСО'!AI24/'Дані з ДІСО'!AF24)</f>
        <v>0</v>
      </c>
      <c r="BA24" s="31">
        <f>AY24*(1+0.25*AZ24)*Параметри!$K$48</f>
        <v>0</v>
      </c>
      <c r="BB24">
        <f>ROUNDUP('Дані з ДІСО'!AR24/Параметри!$K$29,0)</f>
        <v>0</v>
      </c>
      <c r="BC24">
        <f>ROUNDUP('Дані з ДІСО'!AS24/Параметри!$K$29,0)</f>
        <v>0</v>
      </c>
      <c r="BD24">
        <f>ROUNDUP('Дані з ДІСО'!AT24/Параметри!$K$29,0)</f>
        <v>0</v>
      </c>
      <c r="BE24" s="54">
        <f>(BB24*Параметри!$K$32+BC24*Параметри!$L$32+BD24*Параметри!$M$32)/18</f>
        <v>0</v>
      </c>
      <c r="BF24" s="31">
        <f>(BE24*Параметри!$K$48+SUM('Дані з ДІСО'!AR24:AT24)*IF(Параметри!$R$37="RNK",Параметри!$K$45,Параметри!$R$47)*Параметри!$K$20/1000)*Параметри!$K$69</f>
        <v>0</v>
      </c>
      <c r="BG24">
        <f>ROUNDUP(('Дані не з ДІСО'!I24+'Дані не з ДІСО'!K24)/Параметри!$K$26,0)</f>
        <v>0</v>
      </c>
      <c r="BH24" s="31">
        <f>BG24*Параметри!$M$36/18</f>
        <v>0</v>
      </c>
      <c r="BI24">
        <f>IF(BG24=0,0,'Дані не з ДІСО'!K24/('Дані не з ДІСО'!I24+'Дані не з ДІСО'!K24))</f>
        <v>0</v>
      </c>
      <c r="BJ24" s="31">
        <f>(1+0.25*BI24)*BH24*Параметри!$K$48</f>
        <v>0</v>
      </c>
      <c r="BK24">
        <f>ROUNDUP('Дані не з ДІСО'!M24/Параметри!$K$27,0)</f>
        <v>0</v>
      </c>
      <c r="BL24">
        <f>BK24*Параметри!$M$37/18</f>
        <v>0</v>
      </c>
      <c r="BM24" s="31">
        <f>BL24*Параметри!$K$48</f>
        <v>0</v>
      </c>
      <c r="BN24" s="31">
        <f>'Дані не з ДІСО'!N24*(7*Параметри!$K$50+Параметри!$K$49)</f>
        <v>0</v>
      </c>
      <c r="BO24">
        <f>ROUNDUP('Дані з ДІСО'!V24/Параметри!$K$25,0)</f>
        <v>0</v>
      </c>
      <c r="BP24">
        <f>ROUNDUP('Дані з ДІСО'!W24/Параметри!$K$25,0)</f>
        <v>0</v>
      </c>
      <c r="BQ24">
        <f>ROUNDUP('Дані з ДІСО'!X24/Параметри!$K$25,0)</f>
        <v>0</v>
      </c>
      <c r="BR24">
        <f>(BO24*Параметри!$K$34+BP24*Параметри!$L$34+BQ24*Параметри!$M$34)/18</f>
        <v>0</v>
      </c>
      <c r="BS24">
        <f>IF(J24=0,0,'Дані з ДІСО'!AC24/J24)</f>
        <v>0</v>
      </c>
      <c r="BT24" s="31">
        <f>(1+0.25*BS24)*BR24*Параметри!$K$48</f>
        <v>0</v>
      </c>
      <c r="BU24" s="31">
        <f ca="1">BT24*'Коефіцієнти АТО'!U24</f>
        <v>0</v>
      </c>
      <c r="BV24" s="31">
        <f>J24*(1+0.25*BS24)*Параметри!$K$61*Параметри!$K$20/1000</f>
        <v>0</v>
      </c>
      <c r="BW24" s="31">
        <f>(1+0.25*BS24)*J24*'Коефіцієнти АТО'!S24*Параметри!$K$20/1000</f>
        <v>0</v>
      </c>
      <c r="BX24" s="31">
        <f t="shared" ca="1" si="6"/>
        <v>0</v>
      </c>
      <c r="BY24">
        <f>ROUNDUP('Дані з ДІСО'!AG24/Параметри!$K$66,0)</f>
        <v>0</v>
      </c>
      <c r="BZ24">
        <f t="shared" si="7"/>
        <v>0</v>
      </c>
      <c r="CA24">
        <f>IF('Дані з ДІСО'!AG24=0,0,'Дані з ДІСО'!AJ24/'Дані з ДІСО'!AG24)</f>
        <v>0</v>
      </c>
      <c r="CB24" s="31">
        <f>BZ24*(1+0.25*CA24)*Параметри!$K$48</f>
        <v>0</v>
      </c>
      <c r="CC24" s="31">
        <f t="shared" ca="1" si="8"/>
        <v>38937</v>
      </c>
      <c r="CD24" s="31">
        <f t="shared" si="9"/>
        <v>0</v>
      </c>
      <c r="CE24" s="31">
        <f t="shared" si="10"/>
        <v>0</v>
      </c>
      <c r="CF24" s="31">
        <f t="shared" si="11"/>
        <v>0</v>
      </c>
    </row>
    <row r="25" spans="1:84" x14ac:dyDescent="0.25">
      <c r="A25" s="9">
        <v>24</v>
      </c>
      <c r="B25" s="9" t="s">
        <v>4355</v>
      </c>
      <c r="C25" s="9" t="s">
        <v>4355</v>
      </c>
      <c r="D25" s="9" t="s">
        <v>2961</v>
      </c>
      <c r="E25" s="9" t="s">
        <v>33</v>
      </c>
      <c r="F25" s="9" t="s">
        <v>3077</v>
      </c>
      <c r="G25" s="9" t="s">
        <v>73</v>
      </c>
      <c r="H25" s="31">
        <f>SUM('Дані з ДІСО'!J25:L25)</f>
        <v>628</v>
      </c>
      <c r="I25" s="31">
        <f>SUM('Дані з ДІСО'!P25:R25)</f>
        <v>0</v>
      </c>
      <c r="J25" s="31">
        <f>SUM('Дані з ДІСО'!V25:X25)</f>
        <v>0</v>
      </c>
      <c r="K25">
        <f ca="1">ROUNDUP('Дані з ДІСО'!J25/'Коефіцієнти АТО'!$R25,0)</f>
        <v>17</v>
      </c>
      <c r="L25">
        <f ca="1">ROUNDUP('Дані з ДІСО'!K25/'Коефіцієнти АТО'!$R25,0)</f>
        <v>23</v>
      </c>
      <c r="M25">
        <f ca="1">ROUNDUP('Дані з ДІСО'!L25/'Коефіцієнти АТО'!$R25,0)</f>
        <v>2</v>
      </c>
      <c r="N25" s="28">
        <f ca="1">(K25*Параметри!$K$32+L25*Параметри!$L$32+M25*Параметри!$M$32)/18</f>
        <v>71.277777777777771</v>
      </c>
      <c r="O25" s="41">
        <f>'Дані з ДІСО'!Y25/H25</f>
        <v>0</v>
      </c>
      <c r="P25" s="31">
        <f ca="1">(1+0.25*O25)*N25*Параметри!$K$48</f>
        <v>14548.202875804889</v>
      </c>
      <c r="Q25" s="31">
        <f ca="1">P25*'Коефіцієнти АТО'!T25</f>
        <v>247.31944888868313</v>
      </c>
      <c r="R25" s="31">
        <f>H25*(1+0.25*O25)*Параметри!$K$61*Параметри!$K$20/1000</f>
        <v>0</v>
      </c>
      <c r="S25" s="31">
        <f>H25*(1+0.25*O25)*'Коефіцієнти АТО'!S25*Параметри!$K$20/1000</f>
        <v>2589.4625964728893</v>
      </c>
      <c r="T25" s="31">
        <f t="shared" ca="1" si="1"/>
        <v>17384.984921166462</v>
      </c>
      <c r="U25" s="31">
        <f t="shared" ca="1" si="0"/>
        <v>20461.904770950619</v>
      </c>
      <c r="V25">
        <f>ROUNDUP('Дані з ДІСО'!P25/Параметри!$K$24,0)</f>
        <v>0</v>
      </c>
      <c r="W25">
        <f>ROUNDUP('Дані з ДІСО'!Q25/Параметри!$K$24,0)</f>
        <v>0</v>
      </c>
      <c r="X25">
        <f>ROUNDUP('Дані з ДІСО'!R25/Параметри!$K$24,0)</f>
        <v>0</v>
      </c>
      <c r="Y25" s="28">
        <f>(V25*Параметри!$K$33+W25*Параметри!$L$33+X25*Параметри!$M$33)/18</f>
        <v>0</v>
      </c>
      <c r="Z25" s="41">
        <f>IF(I25=0,0,'Дані з ДІСО'!AA25/I25)</f>
        <v>0</v>
      </c>
      <c r="AA25" s="31">
        <f>(1+0.25*Z25)*Y25*Параметри!$K$48</f>
        <v>0</v>
      </c>
      <c r="AB25" s="31">
        <f ca="1">AA25*'Коефіцієнти АТО'!U25</f>
        <v>0</v>
      </c>
      <c r="AC25" s="31">
        <f>I25*(1+0.25*Z25)*Параметри!$K$61*Параметри!$K$20/1000</f>
        <v>0</v>
      </c>
      <c r="AD25" s="31">
        <f>(1+0.25*Z25)*I25*'Коефіцієнти АТО'!S25*Параметри!$K$20/1000</f>
        <v>0</v>
      </c>
      <c r="AE25" s="31">
        <f t="shared" ca="1" si="2"/>
        <v>0</v>
      </c>
      <c r="AF25" s="45">
        <v>32.582650909157039</v>
      </c>
      <c r="AG25" s="45">
        <f ca="1">T25/SUM('Дані з ДІСО'!J25:L25)</f>
        <v>27.683097008226852</v>
      </c>
      <c r="AH25">
        <f ca="1">'Коефіцієнти АТО'!R25</f>
        <v>15.5</v>
      </c>
      <c r="AI25">
        <v>12</v>
      </c>
      <c r="AJ25" s="44">
        <f t="shared" ca="1" si="3"/>
        <v>0.84962690989783107</v>
      </c>
      <c r="AK25" t="str">
        <f ca="1">IF(OR(B25="Область",B25="Київ"),"Ні",IF(AJ25&gt;Параметри!$K$72,"Так, верхній",IF(AJ25&lt;Параметри!$K$73,"Так, нижній","Ні")))</f>
        <v>Так, нижній</v>
      </c>
      <c r="AL25" s="45">
        <f ca="1">IF(AK25="Ні",AG25,IF(AK25="Так, верхній",AF25*Параметри!$K$72,AF25*Параметри!$K$73))</f>
        <v>32.582650909157039</v>
      </c>
      <c r="AM25">
        <f>'Дані з ДІСО'!AL25+'Дані з ДІСО'!AN25</f>
        <v>4</v>
      </c>
      <c r="AN25">
        <f>IF(AM25=0,0,'Дані з ДІСО'!AN25/AM25)</f>
        <v>0</v>
      </c>
      <c r="AO25" s="31">
        <f>AM25*(1+0.25*AN25)*Параметри!$K$50</f>
        <v>765.81819406400007</v>
      </c>
      <c r="AP25" s="31">
        <f>ROUNDUP(('Дані з ДІСО'!AU25+'Дані з ДІСО'!AW25)/Параметри!$K$28,0)</f>
        <v>0</v>
      </c>
      <c r="AQ25" s="54">
        <f>AP25*Параметри!$M$35/18</f>
        <v>0</v>
      </c>
      <c r="AR25" s="31">
        <f>IF(AP25=0,0,'Дані з ДІСО'!AW25/SUM('Дані з ДІСО'!AU25,'Дані з ДІСО'!AW25))</f>
        <v>0</v>
      </c>
      <c r="AS25" s="31">
        <f>(1+0.25*AR25)*AQ25*Параметри!$K$48</f>
        <v>0</v>
      </c>
      <c r="AT25">
        <f>ROUNDUP(('Дані з ДІСО'!AE25+'Дані не з ДІСО'!E25+'Дані не з ДІСО'!G25)/Параметри!$K$64,0)</f>
        <v>0</v>
      </c>
      <c r="AU25">
        <f t="shared" si="4"/>
        <v>0</v>
      </c>
      <c r="AV25">
        <f>IF(AT25=0,0,('Дані з ДІСО'!AH25+'Дані не з ДІСО'!G25)/('Дані з ДІСО'!AE25+'Дані не з ДІСО'!E25+'Дані не з ДІСО'!G25))</f>
        <v>0</v>
      </c>
      <c r="AW25" s="31">
        <f>AU25*(1+0.25*AV25)*Параметри!$K$48</f>
        <v>0</v>
      </c>
      <c r="AX25">
        <f>ROUNDUP('Дані з ДІСО'!AF25/Параметри!$K$65,0)</f>
        <v>0</v>
      </c>
      <c r="AY25">
        <f t="shared" si="5"/>
        <v>0</v>
      </c>
      <c r="AZ25">
        <f>IF(AX25=0,0,'Дані з ДІСО'!AI25/'Дані з ДІСО'!AF25)</f>
        <v>0</v>
      </c>
      <c r="BA25" s="31">
        <f>AY25*(1+0.25*AZ25)*Параметри!$K$48</f>
        <v>0</v>
      </c>
      <c r="BB25">
        <f>ROUNDUP('Дані з ДІСО'!AR25/Параметри!$K$29,0)</f>
        <v>0</v>
      </c>
      <c r="BC25">
        <f>ROUNDUP('Дані з ДІСО'!AS25/Параметри!$K$29,0)</f>
        <v>0</v>
      </c>
      <c r="BD25">
        <f>ROUNDUP('Дані з ДІСО'!AT25/Параметри!$K$29,0)</f>
        <v>0</v>
      </c>
      <c r="BE25" s="54">
        <f>(BB25*Параметри!$K$32+BC25*Параметри!$L$32+BD25*Параметри!$M$32)/18</f>
        <v>0</v>
      </c>
      <c r="BF25" s="31">
        <f>(BE25*Параметри!$K$48+SUM('Дані з ДІСО'!AR25:AT25)*IF(Параметри!$R$37="RNK",Параметри!$K$45,Параметри!$R$47)*Параметри!$K$20/1000)*Параметри!$K$69</f>
        <v>0</v>
      </c>
      <c r="BG25">
        <f>ROUNDUP(('Дані не з ДІСО'!I25+'Дані не з ДІСО'!K25)/Параметри!$K$26,0)</f>
        <v>0</v>
      </c>
      <c r="BH25" s="31">
        <f>BG25*Параметри!$M$36/18</f>
        <v>0</v>
      </c>
      <c r="BI25">
        <f>IF(BG25=0,0,'Дані не з ДІСО'!K25/('Дані не з ДІСО'!I25+'Дані не з ДІСО'!K25))</f>
        <v>0</v>
      </c>
      <c r="BJ25" s="31">
        <f>(1+0.25*BI25)*BH25*Параметри!$K$48</f>
        <v>0</v>
      </c>
      <c r="BK25">
        <f>ROUNDUP('Дані не з ДІСО'!M25/Параметри!$K$27,0)</f>
        <v>0</v>
      </c>
      <c r="BL25">
        <f>BK25*Параметри!$M$37/18</f>
        <v>0</v>
      </c>
      <c r="BM25" s="31">
        <f>BL25*Параметри!$K$48</f>
        <v>0</v>
      </c>
      <c r="BN25" s="31">
        <f>'Дані не з ДІСО'!N25*(7*Параметри!$K$50+Параметри!$K$49)</f>
        <v>0</v>
      </c>
      <c r="BO25">
        <f>ROUNDUP('Дані з ДІСО'!V25/Параметри!$K$25,0)</f>
        <v>0</v>
      </c>
      <c r="BP25">
        <f>ROUNDUP('Дані з ДІСО'!W25/Параметри!$K$25,0)</f>
        <v>0</v>
      </c>
      <c r="BQ25">
        <f>ROUNDUP('Дані з ДІСО'!X25/Параметри!$K$25,0)</f>
        <v>0</v>
      </c>
      <c r="BR25">
        <f>(BO25*Параметри!$K$34+BP25*Параметри!$L$34+BQ25*Параметри!$M$34)/18</f>
        <v>0</v>
      </c>
      <c r="BS25">
        <f>IF(J25=0,0,'Дані з ДІСО'!AC25/J25)</f>
        <v>0</v>
      </c>
      <c r="BT25" s="31">
        <f>(1+0.25*BS25)*BR25*Параметри!$K$48</f>
        <v>0</v>
      </c>
      <c r="BU25" s="31">
        <f ca="1">BT25*'Коефіцієнти АТО'!U25</f>
        <v>0</v>
      </c>
      <c r="BV25" s="31">
        <f>J25*(1+0.25*BS25)*Параметри!$K$61*Параметри!$K$20/1000</f>
        <v>0</v>
      </c>
      <c r="BW25" s="31">
        <f>(1+0.25*BS25)*J25*'Коефіцієнти АТО'!S25*Параметри!$K$20/1000</f>
        <v>0</v>
      </c>
      <c r="BX25" s="31">
        <f t="shared" ca="1" si="6"/>
        <v>0</v>
      </c>
      <c r="BY25">
        <f>ROUNDUP('Дані з ДІСО'!AG25/Параметри!$K$66,0)</f>
        <v>0</v>
      </c>
      <c r="BZ25">
        <f t="shared" si="7"/>
        <v>0</v>
      </c>
      <c r="CA25">
        <f>IF('Дані з ДІСО'!AG25=0,0,'Дані з ДІСО'!AJ25/'Дані з ДІСО'!AG25)</f>
        <v>0</v>
      </c>
      <c r="CB25" s="31">
        <f>BZ25*(1+0.25*CA25)*Параметри!$K$48</f>
        <v>0</v>
      </c>
      <c r="CC25" s="31">
        <f t="shared" ca="1" si="8"/>
        <v>21227.7</v>
      </c>
      <c r="CD25" s="31">
        <f t="shared" si="9"/>
        <v>0</v>
      </c>
      <c r="CE25" s="31">
        <f t="shared" si="10"/>
        <v>0</v>
      </c>
      <c r="CF25" s="31">
        <f t="shared" si="11"/>
        <v>0</v>
      </c>
    </row>
    <row r="26" spans="1:84" x14ac:dyDescent="0.25">
      <c r="A26" s="9">
        <v>25</v>
      </c>
      <c r="B26" s="9" t="s">
        <v>4354</v>
      </c>
      <c r="C26" s="9" t="s">
        <v>4354</v>
      </c>
      <c r="D26" s="9" t="s">
        <v>2961</v>
      </c>
      <c r="E26" s="9" t="s">
        <v>28</v>
      </c>
      <c r="F26" s="9" t="s">
        <v>3078</v>
      </c>
      <c r="G26" s="9" t="s">
        <v>75</v>
      </c>
      <c r="H26" s="31">
        <f>SUM('Дані з ДІСО'!J26:L26)</f>
        <v>1335</v>
      </c>
      <c r="I26" s="31">
        <f>SUM('Дані з ДІСО'!P26:R26)</f>
        <v>0</v>
      </c>
      <c r="J26" s="31">
        <f>SUM('Дані з ДІСО'!V26:X26)</f>
        <v>0</v>
      </c>
      <c r="K26">
        <f ca="1">ROUNDUP('Дані з ДІСО'!J26/'Коефіцієнти АТО'!$R26,0)</f>
        <v>40</v>
      </c>
      <c r="L26">
        <f ca="1">ROUNDUP('Дані з ДІСО'!K26/'Коефіцієнти АТО'!$R26,0)</f>
        <v>42</v>
      </c>
      <c r="M26">
        <f ca="1">ROUNDUP('Дані з ДІСО'!L26/'Коефіцієнти АТО'!$R26,0)</f>
        <v>6</v>
      </c>
      <c r="N26" s="28">
        <f ca="1">(K26*Параметри!$K$32+L26*Параметри!$L$32+M26*Параметри!$M$32)/18</f>
        <v>147.55555555555554</v>
      </c>
      <c r="O26" s="41">
        <f>'Дані з ДІСО'!Y26/H26</f>
        <v>0</v>
      </c>
      <c r="P26" s="31">
        <f ca="1">(1+0.25*O26)*N26*Параметри!$K$48</f>
        <v>30116.934402289779</v>
      </c>
      <c r="Q26" s="31">
        <f ca="1">P26*'Коефіцієнти АТО'!T26</f>
        <v>511.98788483892628</v>
      </c>
      <c r="R26" s="31">
        <f>H26*(1+0.25*O26)*Параметри!$K$61*Параметри!$K$20/1000</f>
        <v>0</v>
      </c>
      <c r="S26" s="31">
        <f>H26*(1+0.25*O26)*'Коефіцієнти АТО'!S26*Параметри!$K$20/1000</f>
        <v>6880.8371144333332</v>
      </c>
      <c r="T26" s="31">
        <f t="shared" ca="1" si="1"/>
        <v>37509.759401562042</v>
      </c>
      <c r="U26" s="31">
        <f t="shared" ca="1" si="0"/>
        <v>37509.759401562042</v>
      </c>
      <c r="V26">
        <f>ROUNDUP('Дані з ДІСО'!P26/Параметри!$K$24,0)</f>
        <v>0</v>
      </c>
      <c r="W26">
        <f>ROUNDUP('Дані з ДІСО'!Q26/Параметри!$K$24,0)</f>
        <v>0</v>
      </c>
      <c r="X26">
        <f>ROUNDUP('Дані з ДІСО'!R26/Параметри!$K$24,0)</f>
        <v>0</v>
      </c>
      <c r="Y26" s="28">
        <f>(V26*Параметри!$K$33+W26*Параметри!$L$33+X26*Параметри!$M$33)/18</f>
        <v>0</v>
      </c>
      <c r="Z26" s="41">
        <f>IF(I26=0,0,'Дані з ДІСО'!AA26/I26)</f>
        <v>0</v>
      </c>
      <c r="AA26" s="31">
        <f>(1+0.25*Z26)*Y26*Параметри!$K$48</f>
        <v>0</v>
      </c>
      <c r="AB26" s="31">
        <f ca="1">AA26*'Коефіцієнти АТО'!U26</f>
        <v>0</v>
      </c>
      <c r="AC26" s="31">
        <f>I26*(1+0.25*Z26)*Параметри!$K$61*Параметри!$K$20/1000</f>
        <v>0</v>
      </c>
      <c r="AD26" s="31">
        <f>(1+0.25*Z26)*I26*'Коефіцієнти АТО'!S26*Параметри!$K$20/1000</f>
        <v>0</v>
      </c>
      <c r="AE26" s="31">
        <f t="shared" ca="1" si="2"/>
        <v>0</v>
      </c>
      <c r="AF26" s="45">
        <v>25.877656847788888</v>
      </c>
      <c r="AG26" s="45">
        <f ca="1">T26/SUM('Дані з ДІСО'!J26:L26)</f>
        <v>28.097198053604526</v>
      </c>
      <c r="AH26">
        <f ca="1">'Коефіцієнти АТО'!R26</f>
        <v>15.5</v>
      </c>
      <c r="AI26">
        <v>15.5</v>
      </c>
      <c r="AJ26" s="44">
        <f t="shared" ca="1" si="3"/>
        <v>1.0857705633423795</v>
      </c>
      <c r="AK26" t="str">
        <f ca="1">IF(OR(B26="Область",B26="Київ"),"Ні",IF(AJ26&gt;Параметри!$K$72,"Так, верхній",IF(AJ26&lt;Параметри!$K$73,"Так, нижній","Ні")))</f>
        <v>Ні</v>
      </c>
      <c r="AL26" s="45">
        <f ca="1">IF(AK26="Ні",AG26,IF(AK26="Так, верхній",AF26*Параметри!$K$72,AF26*Параметри!$K$73))</f>
        <v>28.097198053604526</v>
      </c>
      <c r="AM26">
        <f>'Дані з ДІСО'!AL26+'Дані з ДІСО'!AN26</f>
        <v>25</v>
      </c>
      <c r="AN26">
        <f>IF(AM26=0,0,'Дані з ДІСО'!AN26/AM26)</f>
        <v>0</v>
      </c>
      <c r="AO26" s="31">
        <f>AM26*(1+0.25*AN26)*Параметри!$K$50</f>
        <v>4786.3637129000008</v>
      </c>
      <c r="AP26" s="31">
        <f>ROUNDUP(('Дані з ДІСО'!AU26+'Дані з ДІСО'!AW26)/Параметри!$K$28,0)</f>
        <v>0</v>
      </c>
      <c r="AQ26" s="54">
        <f>AP26*Параметри!$M$35/18</f>
        <v>0</v>
      </c>
      <c r="AR26" s="31">
        <f>IF(AP26=0,0,'Дані з ДІСО'!AW26/SUM('Дані з ДІСО'!AU26,'Дані з ДІСО'!AW26))</f>
        <v>0</v>
      </c>
      <c r="AS26" s="31">
        <f>(1+0.25*AR26)*AQ26*Параметри!$K$48</f>
        <v>0</v>
      </c>
      <c r="AT26">
        <f>ROUNDUP(('Дані з ДІСО'!AE26+'Дані не з ДІСО'!E26+'Дані не з ДІСО'!G26)/Параметри!$K$64,0)</f>
        <v>0</v>
      </c>
      <c r="AU26">
        <f t="shared" si="4"/>
        <v>0</v>
      </c>
      <c r="AV26">
        <f>IF(AT26=0,0,('Дані з ДІСО'!AH26+'Дані не з ДІСО'!G26)/('Дані з ДІСО'!AE26+'Дані не з ДІСО'!E26+'Дані не з ДІСО'!G26))</f>
        <v>0</v>
      </c>
      <c r="AW26" s="31">
        <f>AU26*(1+0.25*AV26)*Параметри!$K$48</f>
        <v>0</v>
      </c>
      <c r="AX26">
        <f>ROUNDUP('Дані з ДІСО'!AF26/Параметри!$K$65,0)</f>
        <v>0</v>
      </c>
      <c r="AY26">
        <f t="shared" si="5"/>
        <v>0</v>
      </c>
      <c r="AZ26">
        <f>IF(AX26=0,0,'Дані з ДІСО'!AI26/'Дані з ДІСО'!AF26)</f>
        <v>0</v>
      </c>
      <c r="BA26" s="31">
        <f>AY26*(1+0.25*AZ26)*Параметри!$K$48</f>
        <v>0</v>
      </c>
      <c r="BB26">
        <f>ROUNDUP('Дані з ДІСО'!AR26/Параметри!$K$29,0)</f>
        <v>0</v>
      </c>
      <c r="BC26">
        <f>ROUNDUP('Дані з ДІСО'!AS26/Параметри!$K$29,0)</f>
        <v>0</v>
      </c>
      <c r="BD26">
        <f>ROUNDUP('Дані з ДІСО'!AT26/Параметри!$K$29,0)</f>
        <v>0</v>
      </c>
      <c r="BE26" s="54">
        <f>(BB26*Параметри!$K$32+BC26*Параметри!$L$32+BD26*Параметри!$M$32)/18</f>
        <v>0</v>
      </c>
      <c r="BF26" s="31">
        <f>(BE26*Параметри!$K$48+SUM('Дані з ДІСО'!AR26:AT26)*IF(Параметри!$R$37="RNK",Параметри!$K$45,Параметри!$R$47)*Параметри!$K$20/1000)*Параметри!$K$69</f>
        <v>0</v>
      </c>
      <c r="BG26">
        <f>ROUNDUP(('Дані не з ДІСО'!I26+'Дані не з ДІСО'!K26)/Параметри!$K$26,0)</f>
        <v>0</v>
      </c>
      <c r="BH26" s="31">
        <f>BG26*Параметри!$M$36/18</f>
        <v>0</v>
      </c>
      <c r="BI26">
        <f>IF(BG26=0,0,'Дані не з ДІСО'!K26/('Дані не з ДІСО'!I26+'Дані не з ДІСО'!K26))</f>
        <v>0</v>
      </c>
      <c r="BJ26" s="31">
        <f>(1+0.25*BI26)*BH26*Параметри!$K$48</f>
        <v>0</v>
      </c>
      <c r="BK26">
        <f>ROUNDUP('Дані не з ДІСО'!M26/Параметри!$K$27,0)</f>
        <v>0</v>
      </c>
      <c r="BL26">
        <f>BK26*Параметри!$M$37/18</f>
        <v>0</v>
      </c>
      <c r="BM26" s="31">
        <f>BL26*Параметри!$K$48</f>
        <v>0</v>
      </c>
      <c r="BN26" s="31">
        <f>'Дані не з ДІСО'!N26*(7*Параметри!$K$50+Параметри!$K$49)</f>
        <v>0</v>
      </c>
      <c r="BO26">
        <f>ROUNDUP('Дані з ДІСО'!V26/Параметри!$K$25,0)</f>
        <v>0</v>
      </c>
      <c r="BP26">
        <f>ROUNDUP('Дані з ДІСО'!W26/Параметри!$K$25,0)</f>
        <v>0</v>
      </c>
      <c r="BQ26">
        <f>ROUNDUP('Дані з ДІСО'!X26/Параметри!$K$25,0)</f>
        <v>0</v>
      </c>
      <c r="BR26">
        <f>(BO26*Параметри!$K$34+BP26*Параметри!$L$34+BQ26*Параметри!$M$34)/18</f>
        <v>0</v>
      </c>
      <c r="BS26">
        <f>IF(J26=0,0,'Дані з ДІСО'!AC26/J26)</f>
        <v>0</v>
      </c>
      <c r="BT26" s="31">
        <f>(1+0.25*BS26)*BR26*Параметри!$K$48</f>
        <v>0</v>
      </c>
      <c r="BU26" s="31">
        <f ca="1">BT26*'Коефіцієнти АТО'!U26</f>
        <v>0</v>
      </c>
      <c r="BV26" s="31">
        <f>J26*(1+0.25*BS26)*Параметри!$K$61*Параметри!$K$20/1000</f>
        <v>0</v>
      </c>
      <c r="BW26" s="31">
        <f>(1+0.25*BS26)*J26*'Коефіцієнти АТО'!S26*Параметри!$K$20/1000</f>
        <v>0</v>
      </c>
      <c r="BX26" s="31">
        <f t="shared" ca="1" si="6"/>
        <v>0</v>
      </c>
      <c r="BY26">
        <f>ROUNDUP('Дані з ДІСО'!AG26/Параметри!$K$66,0)</f>
        <v>0</v>
      </c>
      <c r="BZ26">
        <f t="shared" si="7"/>
        <v>0</v>
      </c>
      <c r="CA26">
        <f>IF('Дані з ДІСО'!AG26=0,0,'Дані з ДІСО'!AJ26/'Дані з ДІСО'!AG26)</f>
        <v>0</v>
      </c>
      <c r="CB26" s="31">
        <f>BZ26*(1+0.25*CA26)*Параметри!$K$48</f>
        <v>0</v>
      </c>
      <c r="CC26" s="31">
        <f t="shared" ca="1" si="8"/>
        <v>42296.1</v>
      </c>
      <c r="CD26" s="31">
        <f t="shared" si="9"/>
        <v>0</v>
      </c>
      <c r="CE26" s="31">
        <f t="shared" si="10"/>
        <v>0</v>
      </c>
      <c r="CF26" s="31">
        <f t="shared" si="11"/>
        <v>0</v>
      </c>
    </row>
    <row r="27" spans="1:84" x14ac:dyDescent="0.25">
      <c r="A27" s="9">
        <v>26</v>
      </c>
      <c r="B27" s="9" t="s">
        <v>4354</v>
      </c>
      <c r="C27" s="9" t="s">
        <v>4354</v>
      </c>
      <c r="D27" s="9" t="s">
        <v>2961</v>
      </c>
      <c r="E27" s="9" t="s">
        <v>28</v>
      </c>
      <c r="F27" s="9" t="s">
        <v>3079</v>
      </c>
      <c r="G27" s="9" t="s">
        <v>77</v>
      </c>
      <c r="H27" s="31">
        <f>SUM('Дані з ДІСО'!J27:L27)</f>
        <v>702</v>
      </c>
      <c r="I27" s="31">
        <f>SUM('Дані з ДІСО'!P27:R27)</f>
        <v>0</v>
      </c>
      <c r="J27" s="31">
        <f>SUM('Дані з ДІСО'!V27:X27)</f>
        <v>0</v>
      </c>
      <c r="K27">
        <f ca="1">ROUNDUP('Дані з ДІСО'!J27/'Коефіцієнти АТО'!$R27,0)</f>
        <v>24</v>
      </c>
      <c r="L27">
        <f ca="1">ROUNDUP('Дані з ДІСО'!K27/'Коефіцієнти АТО'!$R27,0)</f>
        <v>29</v>
      </c>
      <c r="M27">
        <f ca="1">ROUNDUP('Дані з ДІСО'!L27/'Коефіцієнти АТО'!$R27,0)</f>
        <v>7</v>
      </c>
      <c r="N27" s="28">
        <f ca="1">(K27*Параметри!$K$32+L27*Параметри!$L$32+M27*Параметри!$M$32)/18</f>
        <v>102.88888888888889</v>
      </c>
      <c r="O27" s="41">
        <f>'Дані з ДІСО'!Y27/H27</f>
        <v>0</v>
      </c>
      <c r="P27" s="31">
        <f ca="1">(1+0.25*O27)*N27*Параметри!$K$48</f>
        <v>21000.211789548448</v>
      </c>
      <c r="Q27" s="31">
        <f ca="1">P27*'Коефіцієнти АТО'!T27</f>
        <v>357.00360042232364</v>
      </c>
      <c r="R27" s="31">
        <f>H27*(1+0.25*O27)*Параметри!$K$61*Параметри!$K$20/1000</f>
        <v>0</v>
      </c>
      <c r="S27" s="31">
        <f>H27*(1+0.25*O27)*'Коефіцієнти АТО'!S27*Параметри!$K$20/1000</f>
        <v>3618.2379433199999</v>
      </c>
      <c r="T27" s="31">
        <f t="shared" ca="1" si="1"/>
        <v>24975.45333329077</v>
      </c>
      <c r="U27" s="31">
        <f t="shared" ca="1" si="0"/>
        <v>24975.45333329077</v>
      </c>
      <c r="V27">
        <f>ROUNDUP('Дані з ДІСО'!P27/Параметри!$K$24,0)</f>
        <v>0</v>
      </c>
      <c r="W27">
        <f>ROUNDUP('Дані з ДІСО'!Q27/Параметри!$K$24,0)</f>
        <v>0</v>
      </c>
      <c r="X27">
        <f>ROUNDUP('Дані з ДІСО'!R27/Параметри!$K$24,0)</f>
        <v>0</v>
      </c>
      <c r="Y27" s="28">
        <f>(V27*Параметри!$K$33+W27*Параметри!$L$33+X27*Параметри!$M$33)/18</f>
        <v>0</v>
      </c>
      <c r="Z27" s="41">
        <f>IF(I27=0,0,'Дані з ДІСО'!AA27/I27)</f>
        <v>0</v>
      </c>
      <c r="AA27" s="31">
        <f>(1+0.25*Z27)*Y27*Параметри!$K$48</f>
        <v>0</v>
      </c>
      <c r="AB27" s="31">
        <f ca="1">AA27*'Коефіцієнти АТО'!U27</f>
        <v>0</v>
      </c>
      <c r="AC27" s="31">
        <f>I27*(1+0.25*Z27)*Параметри!$K$61*Параметри!$K$20/1000</f>
        <v>0</v>
      </c>
      <c r="AD27" s="31">
        <f>(1+0.25*Z27)*I27*'Коефіцієнти АТО'!S27*Параметри!$K$20/1000</f>
        <v>0</v>
      </c>
      <c r="AE27" s="31">
        <f t="shared" ca="1" si="2"/>
        <v>0</v>
      </c>
      <c r="AF27" s="45">
        <v>35.388218226254025</v>
      </c>
      <c r="AG27" s="45">
        <f ca="1">T27/SUM('Дані з ДІСО'!J27:L27)</f>
        <v>35.577568850841551</v>
      </c>
      <c r="AH27">
        <f ca="1">'Коефіцієнти АТО'!R27</f>
        <v>12</v>
      </c>
      <c r="AI27">
        <v>11</v>
      </c>
      <c r="AJ27" s="44">
        <f t="shared" ca="1" si="3"/>
        <v>1.0053506685015028</v>
      </c>
      <c r="AK27" t="str">
        <f ca="1">IF(OR(B27="Область",B27="Київ"),"Ні",IF(AJ27&gt;Параметри!$K$72,"Так, верхній",IF(AJ27&lt;Параметри!$K$73,"Так, нижній","Ні")))</f>
        <v>Ні</v>
      </c>
      <c r="AL27" s="45">
        <f ca="1">IF(AK27="Ні",AG27,IF(AK27="Так, верхній",AF27*Параметри!$K$72,AF27*Параметри!$K$73))</f>
        <v>35.577568850841551</v>
      </c>
      <c r="AM27">
        <f>'Дані з ДІСО'!AL27+'Дані з ДІСО'!AN27</f>
        <v>0</v>
      </c>
      <c r="AN27">
        <f>IF(AM27=0,0,'Дані з ДІСО'!AN27/AM27)</f>
        <v>0</v>
      </c>
      <c r="AO27" s="31">
        <f>AM27*(1+0.25*AN27)*Параметри!$K$50</f>
        <v>0</v>
      </c>
      <c r="AP27" s="31">
        <f>ROUNDUP(('Дані з ДІСО'!AU27+'Дані з ДІСО'!AW27)/Параметри!$K$28,0)</f>
        <v>0</v>
      </c>
      <c r="AQ27" s="54">
        <f>AP27*Параметри!$M$35/18</f>
        <v>0</v>
      </c>
      <c r="AR27" s="31">
        <f>IF(AP27=0,0,'Дані з ДІСО'!AW27/SUM('Дані з ДІСО'!AU27,'Дані з ДІСО'!AW27))</f>
        <v>0</v>
      </c>
      <c r="AS27" s="31">
        <f>(1+0.25*AR27)*AQ27*Параметри!$K$48</f>
        <v>0</v>
      </c>
      <c r="AT27">
        <f>ROUNDUP(('Дані з ДІСО'!AE27+'Дані не з ДІСО'!E27+'Дані не з ДІСО'!G27)/Параметри!$K$64,0)</f>
        <v>0</v>
      </c>
      <c r="AU27">
        <f t="shared" si="4"/>
        <v>0</v>
      </c>
      <c r="AV27">
        <f>IF(AT27=0,0,('Дані з ДІСО'!AH27+'Дані не з ДІСО'!G27)/('Дані з ДІСО'!AE27+'Дані не з ДІСО'!E27+'Дані не з ДІСО'!G27))</f>
        <v>0</v>
      </c>
      <c r="AW27" s="31">
        <f>AU27*(1+0.25*AV27)*Параметри!$K$48</f>
        <v>0</v>
      </c>
      <c r="AX27">
        <f>ROUNDUP('Дані з ДІСО'!AF27/Параметри!$K$65,0)</f>
        <v>0</v>
      </c>
      <c r="AY27">
        <f t="shared" si="5"/>
        <v>0</v>
      </c>
      <c r="AZ27">
        <f>IF(AX27=0,0,'Дані з ДІСО'!AI27/'Дані з ДІСО'!AF27)</f>
        <v>0</v>
      </c>
      <c r="BA27" s="31">
        <f>AY27*(1+0.25*AZ27)*Параметри!$K$48</f>
        <v>0</v>
      </c>
      <c r="BB27">
        <f>ROUNDUP('Дані з ДІСО'!AR27/Параметри!$K$29,0)</f>
        <v>0</v>
      </c>
      <c r="BC27">
        <f>ROUNDUP('Дані з ДІСО'!AS27/Параметри!$K$29,0)</f>
        <v>0</v>
      </c>
      <c r="BD27">
        <f>ROUNDUP('Дані з ДІСО'!AT27/Параметри!$K$29,0)</f>
        <v>0</v>
      </c>
      <c r="BE27" s="54">
        <f>(BB27*Параметри!$K$32+BC27*Параметри!$L$32+BD27*Параметри!$M$32)/18</f>
        <v>0</v>
      </c>
      <c r="BF27" s="31">
        <f>(BE27*Параметри!$K$48+SUM('Дані з ДІСО'!AR27:AT27)*IF(Параметри!$R$37="RNK",Параметри!$K$45,Параметри!$R$47)*Параметри!$K$20/1000)*Параметри!$K$69</f>
        <v>0</v>
      </c>
      <c r="BG27">
        <f>ROUNDUP(('Дані не з ДІСО'!I27+'Дані не з ДІСО'!K27)/Параметри!$K$26,0)</f>
        <v>0</v>
      </c>
      <c r="BH27" s="31">
        <f>BG27*Параметри!$M$36/18</f>
        <v>0</v>
      </c>
      <c r="BI27">
        <f>IF(BG27=0,0,'Дані не з ДІСО'!K27/('Дані не з ДІСО'!I27+'Дані не з ДІСО'!K27))</f>
        <v>0</v>
      </c>
      <c r="BJ27" s="31">
        <f>(1+0.25*BI27)*BH27*Параметри!$K$48</f>
        <v>0</v>
      </c>
      <c r="BK27">
        <f>ROUNDUP('Дані не з ДІСО'!M27/Параметри!$K$27,0)</f>
        <v>0</v>
      </c>
      <c r="BL27">
        <f>BK27*Параметри!$M$37/18</f>
        <v>0</v>
      </c>
      <c r="BM27" s="31">
        <f>BL27*Параметри!$K$48</f>
        <v>0</v>
      </c>
      <c r="BN27" s="31">
        <f>'Дані не з ДІСО'!N27*(7*Параметри!$K$50+Параметри!$K$49)</f>
        <v>0</v>
      </c>
      <c r="BO27">
        <f>ROUNDUP('Дані з ДІСО'!V27/Параметри!$K$25,0)</f>
        <v>0</v>
      </c>
      <c r="BP27">
        <f>ROUNDUP('Дані з ДІСО'!W27/Параметри!$K$25,0)</f>
        <v>0</v>
      </c>
      <c r="BQ27">
        <f>ROUNDUP('Дані з ДІСО'!X27/Параметри!$K$25,0)</f>
        <v>0</v>
      </c>
      <c r="BR27">
        <f>(BO27*Параметри!$K$34+BP27*Параметри!$L$34+BQ27*Параметри!$M$34)/18</f>
        <v>0</v>
      </c>
      <c r="BS27">
        <f>IF(J27=0,0,'Дані з ДІСО'!AC27/J27)</f>
        <v>0</v>
      </c>
      <c r="BT27" s="31">
        <f>(1+0.25*BS27)*BR27*Параметри!$K$48</f>
        <v>0</v>
      </c>
      <c r="BU27" s="31">
        <f ca="1">BT27*'Коефіцієнти АТО'!U27</f>
        <v>0</v>
      </c>
      <c r="BV27" s="31">
        <f>J27*(1+0.25*BS27)*Параметри!$K$61*Параметри!$K$20/1000</f>
        <v>0</v>
      </c>
      <c r="BW27" s="31">
        <f>(1+0.25*BS27)*J27*'Коефіцієнти АТО'!S27*Параметри!$K$20/1000</f>
        <v>0</v>
      </c>
      <c r="BX27" s="31">
        <f t="shared" ca="1" si="6"/>
        <v>0</v>
      </c>
      <c r="BY27">
        <f>ROUNDUP('Дані з ДІСО'!AG27/Параметри!$K$66,0)</f>
        <v>0</v>
      </c>
      <c r="BZ27">
        <f t="shared" si="7"/>
        <v>0</v>
      </c>
      <c r="CA27">
        <f>IF('Дані з ДІСО'!AG27=0,0,'Дані з ДІСО'!AJ27/'Дані з ДІСО'!AG27)</f>
        <v>0</v>
      </c>
      <c r="CB27" s="31">
        <f>BZ27*(1+0.25*CA27)*Параметри!$K$48</f>
        <v>0</v>
      </c>
      <c r="CC27" s="31">
        <f t="shared" ca="1" si="8"/>
        <v>24975.5</v>
      </c>
      <c r="CD27" s="31">
        <f t="shared" si="9"/>
        <v>0</v>
      </c>
      <c r="CE27" s="31">
        <f t="shared" si="10"/>
        <v>0</v>
      </c>
      <c r="CF27" s="31">
        <f t="shared" si="11"/>
        <v>0</v>
      </c>
    </row>
    <row r="28" spans="1:84" x14ac:dyDescent="0.25">
      <c r="A28" s="9">
        <v>27</v>
      </c>
      <c r="B28" s="9" t="s">
        <v>2951</v>
      </c>
      <c r="C28" s="9" t="s">
        <v>4353</v>
      </c>
      <c r="D28" s="9" t="s">
        <v>2961</v>
      </c>
      <c r="E28" s="9" t="s">
        <v>25</v>
      </c>
      <c r="F28" s="9" t="s">
        <v>3080</v>
      </c>
      <c r="G28" s="9" t="s">
        <v>79</v>
      </c>
      <c r="H28" s="31">
        <f>SUM('Дані з ДІСО'!J28:L28)</f>
        <v>2284</v>
      </c>
      <c r="I28" s="31">
        <f>SUM('Дані з ДІСО'!P28:R28)</f>
        <v>0</v>
      </c>
      <c r="J28" s="31">
        <f>SUM('Дані з ДІСО'!V28:X28)</f>
        <v>0</v>
      </c>
      <c r="K28">
        <f ca="1">ROUNDUP('Дані з ДІСО'!J28/'Коефіцієнти АТО'!$R28,0)</f>
        <v>53</v>
      </c>
      <c r="L28">
        <f ca="1">ROUNDUP('Дані з ДІСО'!K28/'Коефіцієнти АТО'!$R28,0)</f>
        <v>61</v>
      </c>
      <c r="M28">
        <f ca="1">ROUNDUP('Дані з ДІСО'!L28/'Коефіцієнти АТО'!$R28,0)</f>
        <v>11</v>
      </c>
      <c r="N28" s="28">
        <f ca="1">(K28*Параметри!$K$32+L28*Параметри!$L$32+M28*Параметри!$M$32)/18</f>
        <v>212.05555555555554</v>
      </c>
      <c r="O28" s="41">
        <f>'Дані з ДІСО'!Y28/H28</f>
        <v>0</v>
      </c>
      <c r="P28" s="31">
        <f ca="1">(1+0.25*O28)*N28*Параметри!$K$48</f>
        <v>43281.75399606178</v>
      </c>
      <c r="Q28" s="31">
        <f ca="1">P28*'Коефіцієнти АТО'!T28</f>
        <v>735.78981793305036</v>
      </c>
      <c r="R28" s="31">
        <f>H28*(1+0.25*O28)*Параметри!$K$61*Параметри!$K$20/1000</f>
        <v>0</v>
      </c>
      <c r="S28" s="31">
        <f>H28*(1+0.25*O28)*'Коефіцієнти АТО'!S28*Параметри!$K$20/1000</f>
        <v>7063.2952671306666</v>
      </c>
      <c r="T28" s="31">
        <f t="shared" ca="1" si="1"/>
        <v>51080.839081125494</v>
      </c>
      <c r="U28" s="31">
        <f t="shared" ca="1" si="0"/>
        <v>52717.791543962303</v>
      </c>
      <c r="V28">
        <f>ROUNDUP('Дані з ДІСО'!P28/Параметри!$K$24,0)</f>
        <v>0</v>
      </c>
      <c r="W28">
        <f>ROUNDUP('Дані з ДІСО'!Q28/Параметри!$K$24,0)</f>
        <v>0</v>
      </c>
      <c r="X28">
        <f>ROUNDUP('Дані з ДІСО'!R28/Параметри!$K$24,0)</f>
        <v>0</v>
      </c>
      <c r="Y28" s="28">
        <f>(V28*Параметри!$K$33+W28*Параметри!$L$33+X28*Параметри!$M$33)/18</f>
        <v>0</v>
      </c>
      <c r="Z28" s="41">
        <f>IF(I28=0,0,'Дані з ДІСО'!AA28/I28)</f>
        <v>0</v>
      </c>
      <c r="AA28" s="31">
        <f>(1+0.25*Z28)*Y28*Параметри!$K$48</f>
        <v>0</v>
      </c>
      <c r="AB28" s="31">
        <f ca="1">AA28*'Коефіцієнти АТО'!U28</f>
        <v>0</v>
      </c>
      <c r="AC28" s="31">
        <f>I28*(1+0.25*Z28)*Параметри!$K$61*Параметри!$K$20/1000</f>
        <v>0</v>
      </c>
      <c r="AD28" s="31">
        <f>(1+0.25*Z28)*I28*'Коефіцієнти АТО'!S28*Параметри!$K$20/1000</f>
        <v>0</v>
      </c>
      <c r="AE28" s="31">
        <f t="shared" ca="1" si="2"/>
        <v>0</v>
      </c>
      <c r="AF28" s="45">
        <v>23.081344809090325</v>
      </c>
      <c r="AG28" s="45">
        <f ca="1">T28/SUM('Дані з ДІСО'!J28:L28)</f>
        <v>22.364640578426222</v>
      </c>
      <c r="AH28">
        <f ca="1">'Коефіцієнти АТО'!R28</f>
        <v>18.5</v>
      </c>
      <c r="AI28">
        <v>18</v>
      </c>
      <c r="AJ28" s="44">
        <f t="shared" ca="1" si="3"/>
        <v>0.96894876634823124</v>
      </c>
      <c r="AK28" t="str">
        <f ca="1">IF(OR(B28="Область",B28="Київ"),"Ні",IF(AJ28&gt;Параметри!$K$72,"Так, верхній",IF(AJ28&lt;Параметри!$K$73,"Так, нижній","Ні")))</f>
        <v>Так, нижній</v>
      </c>
      <c r="AL28" s="45">
        <f ca="1">IF(AK28="Ні",AG28,IF(AK28="Так, верхній",AF28*Параметри!$K$72,AF28*Параметри!$K$73))</f>
        <v>23.081344809090325</v>
      </c>
      <c r="AM28">
        <f>'Дані з ДІСО'!AL28+'Дані з ДІСО'!AN28</f>
        <v>13</v>
      </c>
      <c r="AN28">
        <f>IF(AM28=0,0,'Дані з ДІСО'!AN28/AM28)</f>
        <v>0</v>
      </c>
      <c r="AO28" s="31">
        <f>AM28*(1+0.25*AN28)*Параметри!$K$50</f>
        <v>2488.9091307080002</v>
      </c>
      <c r="AP28" s="31">
        <f>ROUNDUP(('Дані з ДІСО'!AU28+'Дані з ДІСО'!AW28)/Параметри!$K$28,0)</f>
        <v>0</v>
      </c>
      <c r="AQ28" s="54">
        <f>AP28*Параметри!$M$35/18</f>
        <v>0</v>
      </c>
      <c r="AR28" s="31">
        <f>IF(AP28=0,0,'Дані з ДІСО'!AW28/SUM('Дані з ДІСО'!AU28,'Дані з ДІСО'!AW28))</f>
        <v>0</v>
      </c>
      <c r="AS28" s="31">
        <f>(1+0.25*AR28)*AQ28*Параметри!$K$48</f>
        <v>0</v>
      </c>
      <c r="AT28">
        <f>ROUNDUP(('Дані з ДІСО'!AE28+'Дані не з ДІСО'!E28+'Дані не з ДІСО'!G28)/Параметри!$K$64,0)</f>
        <v>0</v>
      </c>
      <c r="AU28">
        <f t="shared" si="4"/>
        <v>0</v>
      </c>
      <c r="AV28">
        <f>IF(AT28=0,0,('Дані з ДІСО'!AH28+'Дані не з ДІСО'!G28)/('Дані з ДІСО'!AE28+'Дані не з ДІСО'!E28+'Дані не з ДІСО'!G28))</f>
        <v>0</v>
      </c>
      <c r="AW28" s="31">
        <f>AU28*(1+0.25*AV28)*Параметри!$K$48</f>
        <v>0</v>
      </c>
      <c r="AX28">
        <f>ROUNDUP('Дані з ДІСО'!AF28/Параметри!$K$65,0)</f>
        <v>0</v>
      </c>
      <c r="AY28">
        <f t="shared" si="5"/>
        <v>0</v>
      </c>
      <c r="AZ28">
        <f>IF(AX28=0,0,'Дані з ДІСО'!AI28/'Дані з ДІСО'!AF28)</f>
        <v>0</v>
      </c>
      <c r="BA28" s="31">
        <f>AY28*(1+0.25*AZ28)*Параметри!$K$48</f>
        <v>0</v>
      </c>
      <c r="BB28">
        <f>ROUNDUP('Дані з ДІСО'!AR28/Параметри!$K$29,0)</f>
        <v>0</v>
      </c>
      <c r="BC28">
        <f>ROUNDUP('Дані з ДІСО'!AS28/Параметри!$K$29,0)</f>
        <v>0</v>
      </c>
      <c r="BD28">
        <f>ROUNDUP('Дані з ДІСО'!AT28/Параметри!$K$29,0)</f>
        <v>0</v>
      </c>
      <c r="BE28" s="54">
        <f>(BB28*Параметри!$K$32+BC28*Параметри!$L$32+BD28*Параметри!$M$32)/18</f>
        <v>0</v>
      </c>
      <c r="BF28" s="31">
        <f>(BE28*Параметри!$K$48+SUM('Дані з ДІСО'!AR28:AT28)*IF(Параметри!$R$37="RNK",Параметри!$K$45,Параметри!$R$47)*Параметри!$K$20/1000)*Параметри!$K$69</f>
        <v>0</v>
      </c>
      <c r="BG28">
        <f>ROUNDUP(('Дані не з ДІСО'!I28+'Дані не з ДІСО'!K28)/Параметри!$K$26,0)</f>
        <v>0</v>
      </c>
      <c r="BH28" s="31">
        <f>BG28*Параметри!$M$36/18</f>
        <v>0</v>
      </c>
      <c r="BI28">
        <f>IF(BG28=0,0,'Дані не з ДІСО'!K28/('Дані не з ДІСО'!I28+'Дані не з ДІСО'!K28))</f>
        <v>0</v>
      </c>
      <c r="BJ28" s="31">
        <f>(1+0.25*BI28)*BH28*Параметри!$K$48</f>
        <v>0</v>
      </c>
      <c r="BK28">
        <f>ROUNDUP('Дані не з ДІСО'!M28/Параметри!$K$27,0)</f>
        <v>0</v>
      </c>
      <c r="BL28">
        <f>BK28*Параметри!$M$37/18</f>
        <v>0</v>
      </c>
      <c r="BM28" s="31">
        <f>BL28*Параметри!$K$48</f>
        <v>0</v>
      </c>
      <c r="BN28" s="31">
        <f>'Дані не з ДІСО'!N28*(7*Параметри!$K$50+Параметри!$K$49)</f>
        <v>0</v>
      </c>
      <c r="BO28">
        <f>ROUNDUP('Дані з ДІСО'!V28/Параметри!$K$25,0)</f>
        <v>0</v>
      </c>
      <c r="BP28">
        <f>ROUNDUP('Дані з ДІСО'!W28/Параметри!$K$25,0)</f>
        <v>0</v>
      </c>
      <c r="BQ28">
        <f>ROUNDUP('Дані з ДІСО'!X28/Параметри!$K$25,0)</f>
        <v>0</v>
      </c>
      <c r="BR28">
        <f>(BO28*Параметри!$K$34+BP28*Параметри!$L$34+BQ28*Параметри!$M$34)/18</f>
        <v>0</v>
      </c>
      <c r="BS28">
        <f>IF(J28=0,0,'Дані з ДІСО'!AC28/J28)</f>
        <v>0</v>
      </c>
      <c r="BT28" s="31">
        <f>(1+0.25*BS28)*BR28*Параметри!$K$48</f>
        <v>0</v>
      </c>
      <c r="BU28" s="31">
        <f ca="1">BT28*'Коефіцієнти АТО'!U28</f>
        <v>0</v>
      </c>
      <c r="BV28" s="31">
        <f>J28*(1+0.25*BS28)*Параметри!$K$61*Параметри!$K$20/1000</f>
        <v>0</v>
      </c>
      <c r="BW28" s="31">
        <f>(1+0.25*BS28)*J28*'Коефіцієнти АТО'!S28*Параметри!$K$20/1000</f>
        <v>0</v>
      </c>
      <c r="BX28" s="31">
        <f t="shared" ca="1" si="6"/>
        <v>0</v>
      </c>
      <c r="BY28">
        <f>ROUNDUP('Дані з ДІСО'!AG28/Параметри!$K$66,0)</f>
        <v>0</v>
      </c>
      <c r="BZ28">
        <f t="shared" si="7"/>
        <v>0</v>
      </c>
      <c r="CA28">
        <f>IF('Дані з ДІСО'!AG28=0,0,'Дані з ДІСО'!AJ28/'Дані з ДІСО'!AG28)</f>
        <v>0</v>
      </c>
      <c r="CB28" s="31">
        <f>BZ28*(1+0.25*CA28)*Параметри!$K$48</f>
        <v>0</v>
      </c>
      <c r="CC28" s="31">
        <f t="shared" ca="1" si="8"/>
        <v>55206.7</v>
      </c>
      <c r="CD28" s="31">
        <f t="shared" si="9"/>
        <v>0</v>
      </c>
      <c r="CE28" s="31">
        <f t="shared" si="10"/>
        <v>0</v>
      </c>
      <c r="CF28" s="31">
        <f t="shared" si="11"/>
        <v>0</v>
      </c>
    </row>
    <row r="29" spans="1:84" x14ac:dyDescent="0.25">
      <c r="A29" s="9">
        <v>28</v>
      </c>
      <c r="B29" s="9" t="s">
        <v>4355</v>
      </c>
      <c r="C29" s="9" t="s">
        <v>4355</v>
      </c>
      <c r="D29" s="9" t="s">
        <v>2961</v>
      </c>
      <c r="E29" s="9" t="s">
        <v>33</v>
      </c>
      <c r="F29" s="9" t="s">
        <v>3081</v>
      </c>
      <c r="G29" s="9" t="s">
        <v>81</v>
      </c>
      <c r="H29" s="31">
        <f>SUM('Дані з ДІСО'!J29:L29)</f>
        <v>2291</v>
      </c>
      <c r="I29" s="31">
        <f>SUM('Дані з ДІСО'!P29:R29)</f>
        <v>0</v>
      </c>
      <c r="J29" s="31">
        <f>SUM('Дані з ДІСО'!V29:X29)</f>
        <v>0</v>
      </c>
      <c r="K29">
        <f ca="1">ROUNDUP('Дані з ДІСО'!J29/'Коефіцієнти АТО'!$R29,0)</f>
        <v>66</v>
      </c>
      <c r="L29">
        <f ca="1">ROUNDUP('Дані з ДІСО'!K29/'Коефіцієнти АТО'!$R29,0)</f>
        <v>79</v>
      </c>
      <c r="M29">
        <f ca="1">ROUNDUP('Дані з ДІСО'!L29/'Коефіцієнти АТО'!$R29,0)</f>
        <v>14</v>
      </c>
      <c r="N29" s="28">
        <f ca="1">(K29*Параметри!$K$32+L29*Параметри!$L$32+M29*Параметри!$M$32)/18</f>
        <v>270.44444444444446</v>
      </c>
      <c r="O29" s="41">
        <f>'Дані з ДІСО'!Y29/H29</f>
        <v>0</v>
      </c>
      <c r="P29" s="31">
        <f ca="1">(1+0.25*O29)*N29*Параметри!$K$48</f>
        <v>55199.260794558235</v>
      </c>
      <c r="Q29" s="31">
        <f ca="1">P29*'Коефіцієнти АТО'!T29</f>
        <v>938.38743350749007</v>
      </c>
      <c r="R29" s="31">
        <f>H29*(1+0.25*O29)*Параметри!$K$61*Параметри!$K$20/1000</f>
        <v>0</v>
      </c>
      <c r="S29" s="31">
        <f>H29*(1+0.25*O29)*'Коефіцієнти АТО'!S29*Параметри!$K$20/1000</f>
        <v>10627.414266854001</v>
      </c>
      <c r="T29" s="31">
        <f t="shared" ca="1" si="1"/>
        <v>66765.062494919723</v>
      </c>
      <c r="U29" s="31">
        <f t="shared" ca="1" si="0"/>
        <v>66765.062494919723</v>
      </c>
      <c r="V29">
        <f>ROUNDUP('Дані з ДІСО'!P29/Параметри!$K$24,0)</f>
        <v>0</v>
      </c>
      <c r="W29">
        <f>ROUNDUP('Дані з ДІСО'!Q29/Параметри!$K$24,0)</f>
        <v>0</v>
      </c>
      <c r="X29">
        <f>ROUNDUP('Дані з ДІСО'!R29/Параметри!$K$24,0)</f>
        <v>0</v>
      </c>
      <c r="Y29" s="28">
        <f>(V29*Параметри!$K$33+W29*Параметри!$L$33+X29*Параметри!$M$33)/18</f>
        <v>0</v>
      </c>
      <c r="Z29" s="41">
        <f>IF(I29=0,0,'Дані з ДІСО'!AA29/I29)</f>
        <v>0</v>
      </c>
      <c r="AA29" s="31">
        <f>(1+0.25*Z29)*Y29*Параметри!$K$48</f>
        <v>0</v>
      </c>
      <c r="AB29" s="31">
        <f ca="1">AA29*'Коефіцієнти АТО'!U29</f>
        <v>0</v>
      </c>
      <c r="AC29" s="31">
        <f>I29*(1+0.25*Z29)*Параметри!$K$61*Параметри!$K$20/1000</f>
        <v>0</v>
      </c>
      <c r="AD29" s="31">
        <f>(1+0.25*Z29)*I29*'Коефіцієнти АТО'!S29*Параметри!$K$20/1000</f>
        <v>0</v>
      </c>
      <c r="AE29" s="31">
        <f t="shared" ca="1" si="2"/>
        <v>0</v>
      </c>
      <c r="AF29" s="45">
        <v>28.273604814819496</v>
      </c>
      <c r="AG29" s="45">
        <f ca="1">T29/SUM('Дані з ДІСО'!J29:L29)</f>
        <v>29.142323219083249</v>
      </c>
      <c r="AH29">
        <f ca="1">'Коефіцієнти АТО'!R29</f>
        <v>14.5</v>
      </c>
      <c r="AI29">
        <v>14</v>
      </c>
      <c r="AJ29" s="44">
        <f t="shared" ca="1" si="3"/>
        <v>1.030725420757399</v>
      </c>
      <c r="AK29" t="str">
        <f ca="1">IF(OR(B29="Область",B29="Київ"),"Ні",IF(AJ29&gt;Параметри!$K$72,"Так, верхній",IF(AJ29&lt;Параметри!$K$73,"Так, нижній","Ні")))</f>
        <v>Ні</v>
      </c>
      <c r="AL29" s="45">
        <f ca="1">IF(AK29="Ні",AG29,IF(AK29="Так, верхній",AF29*Параметри!$K$72,AF29*Параметри!$K$73))</f>
        <v>29.142323219083249</v>
      </c>
      <c r="AM29">
        <f>'Дані з ДІСО'!AL29+'Дані з ДІСО'!AN29</f>
        <v>33</v>
      </c>
      <c r="AN29">
        <f>IF(AM29=0,0,'Дані з ДІСО'!AN29/AM29)</f>
        <v>0</v>
      </c>
      <c r="AO29" s="31">
        <f>AM29*(1+0.25*AN29)*Параметри!$K$50</f>
        <v>6318.0001010280002</v>
      </c>
      <c r="AP29" s="31">
        <f>ROUNDUP(('Дані з ДІСО'!AU29+'Дані з ДІСО'!AW29)/Параметри!$K$28,0)</f>
        <v>0</v>
      </c>
      <c r="AQ29" s="54">
        <f>AP29*Параметри!$M$35/18</f>
        <v>0</v>
      </c>
      <c r="AR29" s="31">
        <f>IF(AP29=0,0,'Дані з ДІСО'!AW29/SUM('Дані з ДІСО'!AU29,'Дані з ДІСО'!AW29))</f>
        <v>0</v>
      </c>
      <c r="AS29" s="31">
        <f>(1+0.25*AR29)*AQ29*Параметри!$K$48</f>
        <v>0</v>
      </c>
      <c r="AT29">
        <f>ROUNDUP(('Дані з ДІСО'!AE29+'Дані не з ДІСО'!E29+'Дані не з ДІСО'!G29)/Параметри!$K$64,0)</f>
        <v>0</v>
      </c>
      <c r="AU29">
        <f t="shared" si="4"/>
        <v>0</v>
      </c>
      <c r="AV29">
        <f>IF(AT29=0,0,('Дані з ДІСО'!AH29+'Дані не з ДІСО'!G29)/('Дані з ДІСО'!AE29+'Дані не з ДІСО'!E29+'Дані не з ДІСО'!G29))</f>
        <v>0</v>
      </c>
      <c r="AW29" s="31">
        <f>AU29*(1+0.25*AV29)*Параметри!$K$48</f>
        <v>0</v>
      </c>
      <c r="AX29">
        <f>ROUNDUP('Дані з ДІСО'!AF29/Параметри!$K$65,0)</f>
        <v>0</v>
      </c>
      <c r="AY29">
        <f t="shared" si="5"/>
        <v>0</v>
      </c>
      <c r="AZ29">
        <f>IF(AX29=0,0,'Дані з ДІСО'!AI29/'Дані з ДІСО'!AF29)</f>
        <v>0</v>
      </c>
      <c r="BA29" s="31">
        <f>AY29*(1+0.25*AZ29)*Параметри!$K$48</f>
        <v>0</v>
      </c>
      <c r="BB29">
        <f>ROUNDUP('Дані з ДІСО'!AR29/Параметри!$K$29,0)</f>
        <v>0</v>
      </c>
      <c r="BC29">
        <f>ROUNDUP('Дані з ДІСО'!AS29/Параметри!$K$29,0)</f>
        <v>0</v>
      </c>
      <c r="BD29">
        <f>ROUNDUP('Дані з ДІСО'!AT29/Параметри!$K$29,0)</f>
        <v>0</v>
      </c>
      <c r="BE29" s="54">
        <f>(BB29*Параметри!$K$32+BC29*Параметри!$L$32+BD29*Параметри!$M$32)/18</f>
        <v>0</v>
      </c>
      <c r="BF29" s="31">
        <f>(BE29*Параметри!$K$48+SUM('Дані з ДІСО'!AR29:AT29)*IF(Параметри!$R$37="RNK",Параметри!$K$45,Параметри!$R$47)*Параметри!$K$20/1000)*Параметри!$K$69</f>
        <v>0</v>
      </c>
      <c r="BG29">
        <f>ROUNDUP(('Дані не з ДІСО'!I29+'Дані не з ДІСО'!K29)/Параметри!$K$26,0)</f>
        <v>0</v>
      </c>
      <c r="BH29" s="31">
        <f>BG29*Параметри!$M$36/18</f>
        <v>0</v>
      </c>
      <c r="BI29">
        <f>IF(BG29=0,0,'Дані не з ДІСО'!K29/('Дані не з ДІСО'!I29+'Дані не з ДІСО'!K29))</f>
        <v>0</v>
      </c>
      <c r="BJ29" s="31">
        <f>(1+0.25*BI29)*BH29*Параметри!$K$48</f>
        <v>0</v>
      </c>
      <c r="BK29">
        <f>ROUNDUP('Дані не з ДІСО'!M29/Параметри!$K$27,0)</f>
        <v>0</v>
      </c>
      <c r="BL29">
        <f>BK29*Параметри!$M$37/18</f>
        <v>0</v>
      </c>
      <c r="BM29" s="31">
        <f>BL29*Параметри!$K$48</f>
        <v>0</v>
      </c>
      <c r="BN29" s="31">
        <f>'Дані не з ДІСО'!N29*(7*Параметри!$K$50+Параметри!$K$49)</f>
        <v>0</v>
      </c>
      <c r="BO29">
        <f>ROUNDUP('Дані з ДІСО'!V29/Параметри!$K$25,0)</f>
        <v>0</v>
      </c>
      <c r="BP29">
        <f>ROUNDUP('Дані з ДІСО'!W29/Параметри!$K$25,0)</f>
        <v>0</v>
      </c>
      <c r="BQ29">
        <f>ROUNDUP('Дані з ДІСО'!X29/Параметри!$K$25,0)</f>
        <v>0</v>
      </c>
      <c r="BR29">
        <f>(BO29*Параметри!$K$34+BP29*Параметри!$L$34+BQ29*Параметри!$M$34)/18</f>
        <v>0</v>
      </c>
      <c r="BS29">
        <f>IF(J29=0,0,'Дані з ДІСО'!AC29/J29)</f>
        <v>0</v>
      </c>
      <c r="BT29" s="31">
        <f>(1+0.25*BS29)*BR29*Параметри!$K$48</f>
        <v>0</v>
      </c>
      <c r="BU29" s="31">
        <f ca="1">BT29*'Коефіцієнти АТО'!U29</f>
        <v>0</v>
      </c>
      <c r="BV29" s="31">
        <f>J29*(1+0.25*BS29)*Параметри!$K$61*Параметри!$K$20/1000</f>
        <v>0</v>
      </c>
      <c r="BW29" s="31">
        <f>(1+0.25*BS29)*J29*'Коефіцієнти АТО'!S29*Параметри!$K$20/1000</f>
        <v>0</v>
      </c>
      <c r="BX29" s="31">
        <f t="shared" ca="1" si="6"/>
        <v>0</v>
      </c>
      <c r="BY29">
        <f>ROUNDUP('Дані з ДІСО'!AG29/Параметри!$K$66,0)</f>
        <v>0</v>
      </c>
      <c r="BZ29">
        <f t="shared" si="7"/>
        <v>0</v>
      </c>
      <c r="CA29">
        <f>IF('Дані з ДІСО'!AG29=0,0,'Дані з ДІСО'!AJ29/'Дані з ДІСО'!AG29)</f>
        <v>0</v>
      </c>
      <c r="CB29" s="31">
        <f>BZ29*(1+0.25*CA29)*Параметри!$K$48</f>
        <v>0</v>
      </c>
      <c r="CC29" s="31">
        <f t="shared" ca="1" si="8"/>
        <v>73083.100000000006</v>
      </c>
      <c r="CD29" s="31">
        <f t="shared" si="9"/>
        <v>0</v>
      </c>
      <c r="CE29" s="31">
        <f t="shared" si="10"/>
        <v>0</v>
      </c>
      <c r="CF29" s="31">
        <f t="shared" si="11"/>
        <v>0</v>
      </c>
    </row>
    <row r="30" spans="1:84" x14ac:dyDescent="0.25">
      <c r="A30" s="9">
        <v>29</v>
      </c>
      <c r="B30" s="9" t="s">
        <v>2950</v>
      </c>
      <c r="C30" s="9" t="s">
        <v>4353</v>
      </c>
      <c r="D30" s="9" t="s">
        <v>2961</v>
      </c>
      <c r="E30" s="9" t="s">
        <v>82</v>
      </c>
      <c r="F30" s="9" t="s">
        <v>3082</v>
      </c>
      <c r="G30" s="9" t="s">
        <v>84</v>
      </c>
      <c r="H30" s="31">
        <f>SUM('Дані з ДІСО'!J30:L30)</f>
        <v>46115</v>
      </c>
      <c r="I30" s="31">
        <f>SUM('Дані з ДІСО'!P30:R30)</f>
        <v>176</v>
      </c>
      <c r="J30" s="31">
        <f>SUM('Дані з ДІСО'!V30:X30)</f>
        <v>0</v>
      </c>
      <c r="K30">
        <f ca="1">ROUNDUP('Дані з ДІСО'!J30/'Коефіцієнти АТО'!$R30,0)</f>
        <v>731</v>
      </c>
      <c r="L30">
        <f ca="1">ROUNDUP('Дані з ДІСО'!K30/'Коефіцієнти АТО'!$R30,0)</f>
        <v>801</v>
      </c>
      <c r="M30">
        <f ca="1">ROUNDUP('Дані з ДІСО'!L30/'Коефіцієнти АТО'!$R30,0)</f>
        <v>146</v>
      </c>
      <c r="N30" s="28">
        <f ca="1">(K30*Параметри!$K$32+L30*Параметри!$L$32+M30*Параметри!$M$32)/18</f>
        <v>2836.5</v>
      </c>
      <c r="O30" s="41">
        <f>'Дані з ДІСО'!Y30/H30</f>
        <v>0</v>
      </c>
      <c r="P30" s="31">
        <f ca="1">(1+0.25*O30)*N30*Параметри!$K$48</f>
        <v>578945.90353076404</v>
      </c>
      <c r="Q30" s="31">
        <f ca="1">P30*'Коефіцієнти АТО'!T30</f>
        <v>86841.885529614607</v>
      </c>
      <c r="R30" s="31">
        <f>H30*(1+0.25*O30)*Параметри!$K$61*Параметри!$K$20/1000</f>
        <v>0</v>
      </c>
      <c r="S30" s="31">
        <f>H30*(1+0.25*O30)*'Коефіцієнти АТО'!S30*Параметри!$K$20/1000</f>
        <v>95074.098436582222</v>
      </c>
      <c r="T30" s="31">
        <f t="shared" ca="1" si="1"/>
        <v>760861.88749696093</v>
      </c>
      <c r="U30" s="31">
        <f t="shared" ca="1" si="0"/>
        <v>760861.88749696093</v>
      </c>
      <c r="V30">
        <f>ROUNDUP('Дані з ДІСО'!P30/Параметри!$K$24,0)</f>
        <v>9</v>
      </c>
      <c r="W30">
        <f>ROUNDUP('Дані з ДІСО'!Q30/Параметри!$K$24,0)</f>
        <v>12</v>
      </c>
      <c r="X30">
        <f>ROUNDUP('Дані з ДІСО'!R30/Параметри!$K$24,0)</f>
        <v>0</v>
      </c>
      <c r="Y30" s="28">
        <f>(V30*Параметри!$K$33+W30*Параметри!$L$33+X30*Параметри!$M$33)/18</f>
        <v>42</v>
      </c>
      <c r="Z30" s="41">
        <f>IF(I30=0,0,'Дані з ДІСО'!AA30/I30)</f>
        <v>0</v>
      </c>
      <c r="AA30" s="31">
        <f>(1+0.25*Z30)*Y30*Параметри!$K$48</f>
        <v>8572.4406657120016</v>
      </c>
      <c r="AB30" s="31">
        <f ca="1">AA30*'Коефіцієнти АТО'!U30</f>
        <v>865.81650723691223</v>
      </c>
      <c r="AC30" s="31">
        <f>I30*(1+0.25*Z30)*Параметри!$K$61*Параметри!$K$20/1000</f>
        <v>0</v>
      </c>
      <c r="AD30" s="31">
        <f>(1+0.25*Z30)*I30*'Коефіцієнти АТО'!S30*Параметри!$K$20/1000</f>
        <v>362.85463135288893</v>
      </c>
      <c r="AE30" s="31">
        <f t="shared" ca="1" si="2"/>
        <v>9801.1118043018032</v>
      </c>
      <c r="AF30" s="45">
        <v>15.335580240316855</v>
      </c>
      <c r="AG30" s="45">
        <f ca="1">T30/SUM('Дані з ДІСО'!J30:L30)</f>
        <v>16.499227745786857</v>
      </c>
      <c r="AH30">
        <f ca="1">'Коефіцієнти АТО'!R30</f>
        <v>27.5</v>
      </c>
      <c r="AI30">
        <v>27.5</v>
      </c>
      <c r="AJ30" s="44">
        <f t="shared" ca="1" si="3"/>
        <v>1.0758789356017193</v>
      </c>
      <c r="AK30" t="str">
        <f ca="1">IF(OR(B30="Область",B30="Київ"),"Ні",IF(AJ30&gt;Параметри!$K$72,"Так, верхній",IF(AJ30&lt;Параметри!$K$73,"Так, нижній","Ні")))</f>
        <v>Ні</v>
      </c>
      <c r="AL30" s="45">
        <f ca="1">IF(AK30="Ні",AG30,IF(AK30="Так, верхній",AF30*Параметри!$K$72,AF30*Параметри!$K$73))</f>
        <v>16.499227745786857</v>
      </c>
      <c r="AM30">
        <f>'Дані з ДІСО'!AL30+'Дані з ДІСО'!AN30</f>
        <v>158</v>
      </c>
      <c r="AN30">
        <f>IF(AM30=0,0,'Дані з ДІСО'!AN30/AM30)</f>
        <v>0</v>
      </c>
      <c r="AO30" s="31">
        <f>AM30*(1+0.25*AN30)*Параметри!$K$50</f>
        <v>30249.818665528004</v>
      </c>
      <c r="AP30" s="31">
        <f>ROUNDUP(('Дані з ДІСО'!AU30+'Дані з ДІСО'!AW30)/Параметри!$K$28,0)</f>
        <v>4</v>
      </c>
      <c r="AQ30" s="54">
        <f>AP30*Параметри!$M$35/18</f>
        <v>5.1111111111111107</v>
      </c>
      <c r="AR30" s="31">
        <f>IF(AP30=0,0,'Дані з ДІСО'!AW30/SUM('Дані з ДІСО'!AU30,'Дані з ДІСО'!AW30))</f>
        <v>0</v>
      </c>
      <c r="AS30" s="31">
        <f>(1+0.25*AR30)*AQ30*Параметри!$K$48</f>
        <v>1043.2070651395557</v>
      </c>
      <c r="AT30">
        <f>ROUNDUP(('Дані з ДІСО'!AE30+'Дані не з ДІСО'!E30+'Дані не з ДІСО'!G30)/Параметри!$K$64,0)</f>
        <v>0</v>
      </c>
      <c r="AU30">
        <f t="shared" si="4"/>
        <v>0</v>
      </c>
      <c r="AV30">
        <f>IF(AT30=0,0,('Дані з ДІСО'!AH30+'Дані не з ДІСО'!G30)/('Дані з ДІСО'!AE30+'Дані не з ДІСО'!E30+'Дані не з ДІСО'!G30))</f>
        <v>0</v>
      </c>
      <c r="AW30" s="31">
        <f>AU30*(1+0.25*AV30)*Параметри!$K$48</f>
        <v>0</v>
      </c>
      <c r="AX30">
        <f>ROUNDUP('Дані з ДІСО'!AF30/Параметри!$K$65,0)</f>
        <v>0</v>
      </c>
      <c r="AY30">
        <f t="shared" si="5"/>
        <v>0</v>
      </c>
      <c r="AZ30">
        <f>IF(AX30=0,0,'Дані з ДІСО'!AI30/'Дані з ДІСО'!AF30)</f>
        <v>0</v>
      </c>
      <c r="BA30" s="31">
        <f>AY30*(1+0.25*AZ30)*Параметри!$K$48</f>
        <v>0</v>
      </c>
      <c r="BB30">
        <f>ROUNDUP('Дані з ДІСО'!AR30/Параметри!$K$29,0)</f>
        <v>0</v>
      </c>
      <c r="BC30">
        <f>ROUNDUP('Дані з ДІСО'!AS30/Параметри!$K$29,0)</f>
        <v>0</v>
      </c>
      <c r="BD30">
        <f>ROUNDUP('Дані з ДІСО'!AT30/Параметри!$K$29,0)</f>
        <v>0</v>
      </c>
      <c r="BE30" s="54">
        <f>(BB30*Параметри!$K$32+BC30*Параметри!$L$32+BD30*Параметри!$M$32)/18</f>
        <v>0</v>
      </c>
      <c r="BF30" s="31">
        <f>(BE30*Параметри!$K$48+SUM('Дані з ДІСО'!AR30:AT30)*IF(Параметри!$R$37="RNK",Параметри!$K$45,Параметри!$R$47)*Параметри!$K$20/1000)*Параметри!$K$69</f>
        <v>0</v>
      </c>
      <c r="BG30">
        <f>ROUNDUP(('Дані не з ДІСО'!I30+'Дані не з ДІСО'!K30)/Параметри!$K$26,0)</f>
        <v>0</v>
      </c>
      <c r="BH30" s="31">
        <f>BG30*Параметри!$M$36/18</f>
        <v>0</v>
      </c>
      <c r="BI30">
        <f>IF(BG30=0,0,'Дані не з ДІСО'!K30/('Дані не з ДІСО'!I30+'Дані не з ДІСО'!K30))</f>
        <v>0</v>
      </c>
      <c r="BJ30" s="31">
        <f>(1+0.25*BI30)*BH30*Параметри!$K$48</f>
        <v>0</v>
      </c>
      <c r="BK30">
        <f>ROUNDUP('Дані не з ДІСО'!M30/Параметри!$K$27,0)</f>
        <v>0</v>
      </c>
      <c r="BL30">
        <f>BK30*Параметри!$M$37/18</f>
        <v>0</v>
      </c>
      <c r="BM30" s="31">
        <f>BL30*Параметри!$K$48</f>
        <v>0</v>
      </c>
      <c r="BN30" s="31">
        <f>'Дані не з ДІСО'!N30*(7*Параметри!$K$50+Параметри!$K$49)</f>
        <v>0</v>
      </c>
      <c r="BO30">
        <f>ROUNDUP('Дані з ДІСО'!V30/Параметри!$K$25,0)</f>
        <v>0</v>
      </c>
      <c r="BP30">
        <f>ROUNDUP('Дані з ДІСО'!W30/Параметри!$K$25,0)</f>
        <v>0</v>
      </c>
      <c r="BQ30">
        <f>ROUNDUP('Дані з ДІСО'!X30/Параметри!$K$25,0)</f>
        <v>0</v>
      </c>
      <c r="BR30">
        <f>(BO30*Параметри!$K$34+BP30*Параметри!$L$34+BQ30*Параметри!$M$34)/18</f>
        <v>0</v>
      </c>
      <c r="BS30">
        <f>IF(J30=0,0,'Дані з ДІСО'!AC30/J30)</f>
        <v>0</v>
      </c>
      <c r="BT30" s="31">
        <f>(1+0.25*BS30)*BR30*Параметри!$K$48</f>
        <v>0</v>
      </c>
      <c r="BU30" s="31">
        <f ca="1">BT30*'Коефіцієнти АТО'!U30</f>
        <v>0</v>
      </c>
      <c r="BV30" s="31">
        <f>J30*(1+0.25*BS30)*Параметри!$K$61*Параметри!$K$20/1000</f>
        <v>0</v>
      </c>
      <c r="BW30" s="31">
        <f>(1+0.25*BS30)*J30*'Коефіцієнти АТО'!S30*Параметри!$K$20/1000</f>
        <v>0</v>
      </c>
      <c r="BX30" s="31">
        <f t="shared" ca="1" si="6"/>
        <v>0</v>
      </c>
      <c r="BY30">
        <f>ROUNDUP('Дані з ДІСО'!AG30/Параметри!$K$66,0)</f>
        <v>0</v>
      </c>
      <c r="BZ30">
        <f t="shared" si="7"/>
        <v>0</v>
      </c>
      <c r="CA30">
        <f>IF('Дані з ДІСО'!AG30=0,0,'Дані з ДІСО'!AJ30/'Дані з ДІСО'!AG30)</f>
        <v>0</v>
      </c>
      <c r="CB30" s="31">
        <f>BZ30*(1+0.25*CA30)*Параметри!$K$48</f>
        <v>0</v>
      </c>
      <c r="CC30" s="31">
        <f t="shared" ca="1" si="8"/>
        <v>801956</v>
      </c>
      <c r="CD30" s="31">
        <f t="shared" si="9"/>
        <v>0</v>
      </c>
      <c r="CE30" s="31">
        <f t="shared" si="10"/>
        <v>0</v>
      </c>
      <c r="CF30" s="31">
        <f t="shared" si="11"/>
        <v>0</v>
      </c>
    </row>
    <row r="31" spans="1:84" x14ac:dyDescent="0.25">
      <c r="A31" s="9">
        <v>30</v>
      </c>
      <c r="B31" s="9" t="s">
        <v>2950</v>
      </c>
      <c r="C31" s="9" t="s">
        <v>4353</v>
      </c>
      <c r="D31" s="9" t="s">
        <v>2961</v>
      </c>
      <c r="E31" s="9" t="s">
        <v>82</v>
      </c>
      <c r="F31" s="9" t="s">
        <v>3083</v>
      </c>
      <c r="G31" s="9" t="s">
        <v>86</v>
      </c>
      <c r="H31" s="31">
        <f>SUM('Дані з ДІСО'!J31:L31)</f>
        <v>4764</v>
      </c>
      <c r="I31" s="31">
        <f>SUM('Дані з ДІСО'!P31:R31)</f>
        <v>0</v>
      </c>
      <c r="J31" s="31">
        <f>SUM('Дані з ДІСО'!V31:X31)</f>
        <v>0</v>
      </c>
      <c r="K31">
        <f ca="1">ROUNDUP('Дані з ДІСО'!J31/'Коефіцієнти АТО'!$R31,0)</f>
        <v>104</v>
      </c>
      <c r="L31">
        <f ca="1">ROUNDUP('Дані з ДІСО'!K31/'Коефіцієнти АТО'!$R31,0)</f>
        <v>127</v>
      </c>
      <c r="M31">
        <f ca="1">ROUNDUP('Дані з ДІСО'!L31/'Коефіцієнти АТО'!$R31,0)</f>
        <v>28</v>
      </c>
      <c r="N31" s="28">
        <f ca="1">(K31*Параметри!$K$32+L31*Параметри!$L$32+M31*Параметри!$M$32)/18</f>
        <v>443.44444444444446</v>
      </c>
      <c r="O31" s="41">
        <f>'Дані з ДІСО'!Y31/H31</f>
        <v>0</v>
      </c>
      <c r="P31" s="31">
        <f ca="1">(1+0.25*O31)*N31*Параметри!$K$48</f>
        <v>90509.552108086238</v>
      </c>
      <c r="Q31" s="31">
        <f ca="1">P31*'Коефіцієнти АТО'!T31</f>
        <v>1538.6623858374662</v>
      </c>
      <c r="R31" s="31">
        <f>H31*(1+0.25*O31)*Параметри!$K$61*Параметри!$K$20/1000</f>
        <v>0</v>
      </c>
      <c r="S31" s="31">
        <f>H31*(1+0.25*O31)*'Коефіцієнти АТО'!S31*Параметри!$K$20/1000</f>
        <v>14732.722702544002</v>
      </c>
      <c r="T31" s="31">
        <f t="shared" ca="1" si="1"/>
        <v>106780.93719646771</v>
      </c>
      <c r="U31" s="31">
        <f t="shared" ca="1" si="0"/>
        <v>106780.93719646771</v>
      </c>
      <c r="V31">
        <f>ROUNDUP('Дані з ДІСО'!P31/Параметри!$K$24,0)</f>
        <v>0</v>
      </c>
      <c r="W31">
        <f>ROUNDUP('Дані з ДІСО'!Q31/Параметри!$K$24,0)</f>
        <v>0</v>
      </c>
      <c r="X31">
        <f>ROUNDUP('Дані з ДІСО'!R31/Параметри!$K$24,0)</f>
        <v>0</v>
      </c>
      <c r="Y31" s="28">
        <f>(V31*Параметри!$K$33+W31*Параметри!$L$33+X31*Параметри!$M$33)/18</f>
        <v>0</v>
      </c>
      <c r="Z31" s="41">
        <f>IF(I31=0,0,'Дані з ДІСО'!AA31/I31)</f>
        <v>0</v>
      </c>
      <c r="AA31" s="31">
        <f>(1+0.25*Z31)*Y31*Параметри!$K$48</f>
        <v>0</v>
      </c>
      <c r="AB31" s="31">
        <f ca="1">AA31*'Коефіцієнти АТО'!U31</f>
        <v>0</v>
      </c>
      <c r="AC31" s="31">
        <f>I31*(1+0.25*Z31)*Параметри!$K$61*Параметри!$K$20/1000</f>
        <v>0</v>
      </c>
      <c r="AD31" s="31">
        <f>(1+0.25*Z31)*I31*'Коефіцієнти АТО'!S31*Параметри!$K$20/1000</f>
        <v>0</v>
      </c>
      <c r="AE31" s="31">
        <f t="shared" ca="1" si="2"/>
        <v>0</v>
      </c>
      <c r="AF31" s="45">
        <v>19.417612865602745</v>
      </c>
      <c r="AG31" s="45">
        <f ca="1">T31/SUM('Дані з ДІСО'!J31:L31)</f>
        <v>22.414134592037723</v>
      </c>
      <c r="AH31">
        <f ca="1">'Коефіцієнти АТО'!R31</f>
        <v>18.5</v>
      </c>
      <c r="AI31">
        <v>19</v>
      </c>
      <c r="AJ31" s="44">
        <f t="shared" ca="1" si="3"/>
        <v>1.1543197790158415</v>
      </c>
      <c r="AK31" t="str">
        <f ca="1">IF(OR(B31="Область",B31="Київ"),"Ні",IF(AJ31&gt;Параметри!$K$72,"Так, верхній",IF(AJ31&lt;Параметри!$K$73,"Так, нижній","Ні")))</f>
        <v>Ні</v>
      </c>
      <c r="AL31" s="45">
        <f ca="1">IF(AK31="Ні",AG31,IF(AK31="Так, верхній",AF31*Параметри!$K$72,AF31*Параметри!$K$73))</f>
        <v>22.414134592037723</v>
      </c>
      <c r="AM31">
        <f>'Дані з ДІСО'!AL31+'Дані з ДІСО'!AN31</f>
        <v>30</v>
      </c>
      <c r="AN31">
        <f>IF(AM31=0,0,'Дані з ДІСО'!AN31/AM31)</f>
        <v>0</v>
      </c>
      <c r="AO31" s="31">
        <f>AM31*(1+0.25*AN31)*Параметри!$K$50</f>
        <v>5743.6364554800002</v>
      </c>
      <c r="AP31" s="31">
        <f>ROUNDUP(('Дані з ДІСО'!AU31+'Дані з ДІСО'!AW31)/Параметри!$K$28,0)</f>
        <v>0</v>
      </c>
      <c r="AQ31" s="54">
        <f>AP31*Параметри!$M$35/18</f>
        <v>0</v>
      </c>
      <c r="AR31" s="31">
        <f>IF(AP31=0,0,'Дані з ДІСО'!AW31/SUM('Дані з ДІСО'!AU31,'Дані з ДІСО'!AW31))</f>
        <v>0</v>
      </c>
      <c r="AS31" s="31">
        <f>(1+0.25*AR31)*AQ31*Параметри!$K$48</f>
        <v>0</v>
      </c>
      <c r="AT31">
        <f>ROUNDUP(('Дані з ДІСО'!AE31+'Дані не з ДІСО'!E31+'Дані не з ДІСО'!G31)/Параметри!$K$64,0)</f>
        <v>0</v>
      </c>
      <c r="AU31">
        <f t="shared" si="4"/>
        <v>0</v>
      </c>
      <c r="AV31">
        <f>IF(AT31=0,0,('Дані з ДІСО'!AH31+'Дані не з ДІСО'!G31)/('Дані з ДІСО'!AE31+'Дані не з ДІСО'!E31+'Дані не з ДІСО'!G31))</f>
        <v>0</v>
      </c>
      <c r="AW31" s="31">
        <f>AU31*(1+0.25*AV31)*Параметри!$K$48</f>
        <v>0</v>
      </c>
      <c r="AX31">
        <f>ROUNDUP('Дані з ДІСО'!AF31/Параметри!$K$65,0)</f>
        <v>0</v>
      </c>
      <c r="AY31">
        <f t="shared" si="5"/>
        <v>0</v>
      </c>
      <c r="AZ31">
        <f>IF(AX31=0,0,'Дані з ДІСО'!AI31/'Дані з ДІСО'!AF31)</f>
        <v>0</v>
      </c>
      <c r="BA31" s="31">
        <f>AY31*(1+0.25*AZ31)*Параметри!$K$48</f>
        <v>0</v>
      </c>
      <c r="BB31">
        <f>ROUNDUP('Дані з ДІСО'!AR31/Параметри!$K$29,0)</f>
        <v>0</v>
      </c>
      <c r="BC31">
        <f>ROUNDUP('Дані з ДІСО'!AS31/Параметри!$K$29,0)</f>
        <v>0</v>
      </c>
      <c r="BD31">
        <f>ROUNDUP('Дані з ДІСО'!AT31/Параметри!$K$29,0)</f>
        <v>0</v>
      </c>
      <c r="BE31" s="54">
        <f>(BB31*Параметри!$K$32+BC31*Параметри!$L$32+BD31*Параметри!$M$32)/18</f>
        <v>0</v>
      </c>
      <c r="BF31" s="31">
        <f>(BE31*Параметри!$K$48+SUM('Дані з ДІСО'!AR31:AT31)*IF(Параметри!$R$37="RNK",Параметри!$K$45,Параметри!$R$47)*Параметри!$K$20/1000)*Параметри!$K$69</f>
        <v>0</v>
      </c>
      <c r="BG31">
        <f>ROUNDUP(('Дані не з ДІСО'!I31+'Дані не з ДІСО'!K31)/Параметри!$K$26,0)</f>
        <v>0</v>
      </c>
      <c r="BH31" s="31">
        <f>BG31*Параметри!$M$36/18</f>
        <v>0</v>
      </c>
      <c r="BI31">
        <f>IF(BG31=0,0,'Дані не з ДІСО'!K31/('Дані не з ДІСО'!I31+'Дані не з ДІСО'!K31))</f>
        <v>0</v>
      </c>
      <c r="BJ31" s="31">
        <f>(1+0.25*BI31)*BH31*Параметри!$K$48</f>
        <v>0</v>
      </c>
      <c r="BK31">
        <f>ROUNDUP('Дані не з ДІСО'!M31/Параметри!$K$27,0)</f>
        <v>0</v>
      </c>
      <c r="BL31">
        <f>BK31*Параметри!$M$37/18</f>
        <v>0</v>
      </c>
      <c r="BM31" s="31">
        <f>BL31*Параметри!$K$48</f>
        <v>0</v>
      </c>
      <c r="BN31" s="31">
        <f>'Дані не з ДІСО'!N31*(7*Параметри!$K$50+Параметри!$K$49)</f>
        <v>0</v>
      </c>
      <c r="BO31">
        <f>ROUNDUP('Дані з ДІСО'!V31/Параметри!$K$25,0)</f>
        <v>0</v>
      </c>
      <c r="BP31">
        <f>ROUNDUP('Дані з ДІСО'!W31/Параметри!$K$25,0)</f>
        <v>0</v>
      </c>
      <c r="BQ31">
        <f>ROUNDUP('Дані з ДІСО'!X31/Параметри!$K$25,0)</f>
        <v>0</v>
      </c>
      <c r="BR31">
        <f>(BO31*Параметри!$K$34+BP31*Параметри!$L$34+BQ31*Параметри!$M$34)/18</f>
        <v>0</v>
      </c>
      <c r="BS31">
        <f>IF(J31=0,0,'Дані з ДІСО'!AC31/J31)</f>
        <v>0</v>
      </c>
      <c r="BT31" s="31">
        <f>(1+0.25*BS31)*BR31*Параметри!$K$48</f>
        <v>0</v>
      </c>
      <c r="BU31" s="31">
        <f ca="1">BT31*'Коефіцієнти АТО'!U31</f>
        <v>0</v>
      </c>
      <c r="BV31" s="31">
        <f>J31*(1+0.25*BS31)*Параметри!$K$61*Параметри!$K$20/1000</f>
        <v>0</v>
      </c>
      <c r="BW31" s="31">
        <f>(1+0.25*BS31)*J31*'Коефіцієнти АТО'!S31*Параметри!$K$20/1000</f>
        <v>0</v>
      </c>
      <c r="BX31" s="31">
        <f t="shared" ca="1" si="6"/>
        <v>0</v>
      </c>
      <c r="BY31">
        <f>ROUNDUP('Дані з ДІСО'!AG31/Параметри!$K$66,0)</f>
        <v>0</v>
      </c>
      <c r="BZ31">
        <f t="shared" si="7"/>
        <v>0</v>
      </c>
      <c r="CA31">
        <f>IF('Дані з ДІСО'!AG31=0,0,'Дані з ДІСО'!AJ31/'Дані з ДІСО'!AG31)</f>
        <v>0</v>
      </c>
      <c r="CB31" s="31">
        <f>BZ31*(1+0.25*CA31)*Параметри!$K$48</f>
        <v>0</v>
      </c>
      <c r="CC31" s="31">
        <f t="shared" ca="1" si="8"/>
        <v>112524.6</v>
      </c>
      <c r="CD31" s="31">
        <f t="shared" si="9"/>
        <v>0</v>
      </c>
      <c r="CE31" s="31">
        <f t="shared" si="10"/>
        <v>0</v>
      </c>
      <c r="CF31" s="31">
        <f t="shared" si="11"/>
        <v>0</v>
      </c>
    </row>
    <row r="32" spans="1:84" x14ac:dyDescent="0.25">
      <c r="A32" s="9">
        <v>31</v>
      </c>
      <c r="B32" s="9" t="s">
        <v>4355</v>
      </c>
      <c r="C32" s="9" t="s">
        <v>4355</v>
      </c>
      <c r="D32" s="9" t="s">
        <v>2961</v>
      </c>
      <c r="E32" s="9" t="s">
        <v>33</v>
      </c>
      <c r="F32" s="9" t="s">
        <v>3084</v>
      </c>
      <c r="G32" s="9" t="s">
        <v>88</v>
      </c>
      <c r="H32" s="31">
        <f>SUM('Дані з ДІСО'!J32:L32)</f>
        <v>1574</v>
      </c>
      <c r="I32" s="31">
        <f>SUM('Дані з ДІСО'!P32:R32)</f>
        <v>0</v>
      </c>
      <c r="J32" s="31">
        <f>SUM('Дані з ДІСО'!V32:X32)</f>
        <v>0</v>
      </c>
      <c r="K32">
        <f ca="1">ROUNDUP('Дані з ДІСО'!J32/'Коефіцієнти АТО'!$R32,0)</f>
        <v>44</v>
      </c>
      <c r="L32">
        <f ca="1">ROUNDUP('Дані з ДІСО'!K32/'Коефіцієнти АТО'!$R32,0)</f>
        <v>57</v>
      </c>
      <c r="M32">
        <f ca="1">ROUNDUP('Дані з ДІСО'!L32/'Коефіцієнти АТО'!$R32,0)</f>
        <v>13</v>
      </c>
      <c r="N32" s="28">
        <f ca="1">(K32*Параметри!$K$32+L32*Параметри!$L$32+M32*Параметри!$M$32)/18</f>
        <v>196.22222222222223</v>
      </c>
      <c r="O32" s="41">
        <f>'Дані з ДІСО'!Y32/H32</f>
        <v>0</v>
      </c>
      <c r="P32" s="31">
        <f ca="1">(1+0.25*O32)*N32*Параметри!$K$48</f>
        <v>40050.079935575122</v>
      </c>
      <c r="Q32" s="31">
        <f ca="1">P32*'Коефіцієнти АТО'!T32</f>
        <v>680.85135890477716</v>
      </c>
      <c r="R32" s="31">
        <f>H32*(1+0.25*O32)*Параметри!$K$61*Параметри!$K$20/1000</f>
        <v>0</v>
      </c>
      <c r="S32" s="31">
        <f>H32*(1+0.25*O32)*'Коефіцієнти АТО'!S32*Параметри!$K$20/1000</f>
        <v>7301.4186189560014</v>
      </c>
      <c r="T32" s="31">
        <f t="shared" ca="1" si="1"/>
        <v>48032.349913435901</v>
      </c>
      <c r="U32" s="31">
        <f t="shared" ca="1" si="0"/>
        <v>48032.349913435901</v>
      </c>
      <c r="V32">
        <f>ROUNDUP('Дані з ДІСО'!P32/Параметри!$K$24,0)</f>
        <v>0</v>
      </c>
      <c r="W32">
        <f>ROUNDUP('Дані з ДІСО'!Q32/Параметри!$K$24,0)</f>
        <v>0</v>
      </c>
      <c r="X32">
        <f>ROUNDUP('Дані з ДІСО'!R32/Параметри!$K$24,0)</f>
        <v>0</v>
      </c>
      <c r="Y32" s="28">
        <f>(V32*Параметри!$K$33+W32*Параметри!$L$33+X32*Параметри!$M$33)/18</f>
        <v>0</v>
      </c>
      <c r="Z32" s="41">
        <f>IF(I32=0,0,'Дані з ДІСО'!AA32/I32)</f>
        <v>0</v>
      </c>
      <c r="AA32" s="31">
        <f>(1+0.25*Z32)*Y32*Параметри!$K$48</f>
        <v>0</v>
      </c>
      <c r="AB32" s="31">
        <f ca="1">AA32*'Коефіцієнти АТО'!U32</f>
        <v>0</v>
      </c>
      <c r="AC32" s="31">
        <f>I32*(1+0.25*Z32)*Параметри!$K$61*Параметри!$K$20/1000</f>
        <v>0</v>
      </c>
      <c r="AD32" s="31">
        <f>(1+0.25*Z32)*I32*'Коефіцієнти АТО'!S32*Параметри!$K$20/1000</f>
        <v>0</v>
      </c>
      <c r="AE32" s="31">
        <f t="shared" ca="1" si="2"/>
        <v>0</v>
      </c>
      <c r="AF32" s="45">
        <v>29.59945638206295</v>
      </c>
      <c r="AG32" s="45">
        <f ca="1">T32/SUM('Дані з ДІСО'!J32:L32)</f>
        <v>30.516105408790281</v>
      </c>
      <c r="AH32">
        <f ca="1">'Коефіцієнти АТО'!R32</f>
        <v>14</v>
      </c>
      <c r="AI32">
        <v>13.5</v>
      </c>
      <c r="AJ32" s="44">
        <f t="shared" ca="1" si="3"/>
        <v>1.0309684412745774</v>
      </c>
      <c r="AK32" t="str">
        <f ca="1">IF(OR(B32="Область",B32="Київ"),"Ні",IF(AJ32&gt;Параметри!$K$72,"Так, верхній",IF(AJ32&lt;Параметри!$K$73,"Так, нижній","Ні")))</f>
        <v>Ні</v>
      </c>
      <c r="AL32" s="45">
        <f ca="1">IF(AK32="Ні",AG32,IF(AK32="Так, верхній",AF32*Параметри!$K$72,AF32*Параметри!$K$73))</f>
        <v>30.516105408790281</v>
      </c>
      <c r="AM32">
        <f>'Дані з ДІСО'!AL32+'Дані з ДІСО'!AN32</f>
        <v>6</v>
      </c>
      <c r="AN32">
        <f>IF(AM32=0,0,'Дані з ДІСО'!AN32/AM32)</f>
        <v>0</v>
      </c>
      <c r="AO32" s="31">
        <f>AM32*(1+0.25*AN32)*Параметри!$K$50</f>
        <v>1148.727291096</v>
      </c>
      <c r="AP32" s="31">
        <f>ROUNDUP(('Дані з ДІСО'!AU32+'Дані з ДІСО'!AW32)/Параметри!$K$28,0)</f>
        <v>0</v>
      </c>
      <c r="AQ32" s="54">
        <f>AP32*Параметри!$M$35/18</f>
        <v>0</v>
      </c>
      <c r="AR32" s="31">
        <f>IF(AP32=0,0,'Дані з ДІСО'!AW32/SUM('Дані з ДІСО'!AU32,'Дані з ДІСО'!AW32))</f>
        <v>0</v>
      </c>
      <c r="AS32" s="31">
        <f>(1+0.25*AR32)*AQ32*Параметри!$K$48</f>
        <v>0</v>
      </c>
      <c r="AT32">
        <f>ROUNDUP(('Дані з ДІСО'!AE32+'Дані не з ДІСО'!E32+'Дані не з ДІСО'!G32)/Параметри!$K$64,0)</f>
        <v>0</v>
      </c>
      <c r="AU32">
        <f t="shared" si="4"/>
        <v>0</v>
      </c>
      <c r="AV32">
        <f>IF(AT32=0,0,('Дані з ДІСО'!AH32+'Дані не з ДІСО'!G32)/('Дані з ДІСО'!AE32+'Дані не з ДІСО'!E32+'Дані не з ДІСО'!G32))</f>
        <v>0</v>
      </c>
      <c r="AW32" s="31">
        <f>AU32*(1+0.25*AV32)*Параметри!$K$48</f>
        <v>0</v>
      </c>
      <c r="AX32">
        <f>ROUNDUP('Дані з ДІСО'!AF32/Параметри!$K$65,0)</f>
        <v>0</v>
      </c>
      <c r="AY32">
        <f t="shared" si="5"/>
        <v>0</v>
      </c>
      <c r="AZ32">
        <f>IF(AX32=0,0,'Дані з ДІСО'!AI32/'Дані з ДІСО'!AF32)</f>
        <v>0</v>
      </c>
      <c r="BA32" s="31">
        <f>AY32*(1+0.25*AZ32)*Параметри!$K$48</f>
        <v>0</v>
      </c>
      <c r="BB32">
        <f>ROUNDUP('Дані з ДІСО'!AR32/Параметри!$K$29,0)</f>
        <v>0</v>
      </c>
      <c r="BC32">
        <f>ROUNDUP('Дані з ДІСО'!AS32/Параметри!$K$29,0)</f>
        <v>0</v>
      </c>
      <c r="BD32">
        <f>ROUNDUP('Дані з ДІСО'!AT32/Параметри!$K$29,0)</f>
        <v>0</v>
      </c>
      <c r="BE32" s="54">
        <f>(BB32*Параметри!$K$32+BC32*Параметри!$L$32+BD32*Параметри!$M$32)/18</f>
        <v>0</v>
      </c>
      <c r="BF32" s="31">
        <f>(BE32*Параметри!$K$48+SUM('Дані з ДІСО'!AR32:AT32)*IF(Параметри!$R$37="RNK",Параметри!$K$45,Параметри!$R$47)*Параметри!$K$20/1000)*Параметри!$K$69</f>
        <v>0</v>
      </c>
      <c r="BG32">
        <f>ROUNDUP(('Дані не з ДІСО'!I32+'Дані не з ДІСО'!K32)/Параметри!$K$26,0)</f>
        <v>0</v>
      </c>
      <c r="BH32" s="31">
        <f>BG32*Параметри!$M$36/18</f>
        <v>0</v>
      </c>
      <c r="BI32">
        <f>IF(BG32=0,0,'Дані не з ДІСО'!K32/('Дані не з ДІСО'!I32+'Дані не з ДІСО'!K32))</f>
        <v>0</v>
      </c>
      <c r="BJ32" s="31">
        <f>(1+0.25*BI32)*BH32*Параметри!$K$48</f>
        <v>0</v>
      </c>
      <c r="BK32">
        <f>ROUNDUP('Дані не з ДІСО'!M32/Параметри!$K$27,0)</f>
        <v>0</v>
      </c>
      <c r="BL32">
        <f>BK32*Параметри!$M$37/18</f>
        <v>0</v>
      </c>
      <c r="BM32" s="31">
        <f>BL32*Параметри!$K$48</f>
        <v>0</v>
      </c>
      <c r="BN32" s="31">
        <f>'Дані не з ДІСО'!N32*(7*Параметри!$K$50+Параметри!$K$49)</f>
        <v>0</v>
      </c>
      <c r="BO32">
        <f>ROUNDUP('Дані з ДІСО'!V32/Параметри!$K$25,0)</f>
        <v>0</v>
      </c>
      <c r="BP32">
        <f>ROUNDUP('Дані з ДІСО'!W32/Параметри!$K$25,0)</f>
        <v>0</v>
      </c>
      <c r="BQ32">
        <f>ROUNDUP('Дані з ДІСО'!X32/Параметри!$K$25,0)</f>
        <v>0</v>
      </c>
      <c r="BR32">
        <f>(BO32*Параметри!$K$34+BP32*Параметри!$L$34+BQ32*Параметри!$M$34)/18</f>
        <v>0</v>
      </c>
      <c r="BS32">
        <f>IF(J32=0,0,'Дані з ДІСО'!AC32/J32)</f>
        <v>0</v>
      </c>
      <c r="BT32" s="31">
        <f>(1+0.25*BS32)*BR32*Параметри!$K$48</f>
        <v>0</v>
      </c>
      <c r="BU32" s="31">
        <f ca="1">BT32*'Коефіцієнти АТО'!U32</f>
        <v>0</v>
      </c>
      <c r="BV32" s="31">
        <f>J32*(1+0.25*BS32)*Параметри!$K$61*Параметри!$K$20/1000</f>
        <v>0</v>
      </c>
      <c r="BW32" s="31">
        <f>(1+0.25*BS32)*J32*'Коефіцієнти АТО'!S32*Параметри!$K$20/1000</f>
        <v>0</v>
      </c>
      <c r="BX32" s="31">
        <f t="shared" ca="1" si="6"/>
        <v>0</v>
      </c>
      <c r="BY32">
        <f>ROUNDUP('Дані з ДІСО'!AG32/Параметри!$K$66,0)</f>
        <v>0</v>
      </c>
      <c r="BZ32">
        <f t="shared" si="7"/>
        <v>0</v>
      </c>
      <c r="CA32">
        <f>IF('Дані з ДІСО'!AG32=0,0,'Дані з ДІСО'!AJ32/'Дані з ДІСО'!AG32)</f>
        <v>0</v>
      </c>
      <c r="CB32" s="31">
        <f>BZ32*(1+0.25*CA32)*Параметри!$K$48</f>
        <v>0</v>
      </c>
      <c r="CC32" s="31">
        <f t="shared" ca="1" si="8"/>
        <v>49181.1</v>
      </c>
      <c r="CD32" s="31">
        <f t="shared" si="9"/>
        <v>0</v>
      </c>
      <c r="CE32" s="31">
        <f t="shared" si="10"/>
        <v>0</v>
      </c>
      <c r="CF32" s="31">
        <f t="shared" si="11"/>
        <v>0</v>
      </c>
    </row>
    <row r="33" spans="1:84" x14ac:dyDescent="0.25">
      <c r="A33" s="9">
        <v>32</v>
      </c>
      <c r="B33" s="9" t="s">
        <v>4354</v>
      </c>
      <c r="C33" s="9" t="s">
        <v>4354</v>
      </c>
      <c r="D33" s="9" t="s">
        <v>2961</v>
      </c>
      <c r="E33" s="9" t="s">
        <v>28</v>
      </c>
      <c r="F33" s="9" t="s">
        <v>3085</v>
      </c>
      <c r="G33" s="9" t="s">
        <v>90</v>
      </c>
      <c r="H33" s="31">
        <f>SUM('Дані з ДІСО'!J33:L33)</f>
        <v>616</v>
      </c>
      <c r="I33" s="31">
        <f>SUM('Дані з ДІСО'!P33:R33)</f>
        <v>0</v>
      </c>
      <c r="J33" s="31">
        <f>SUM('Дані з ДІСО'!V33:X33)</f>
        <v>0</v>
      </c>
      <c r="K33">
        <f ca="1">ROUNDUP('Дані з ДІСО'!J33/'Коефіцієнти АТО'!$R33,0)</f>
        <v>22</v>
      </c>
      <c r="L33">
        <f ca="1">ROUNDUP('Дані з ДІСО'!K33/'Коефіцієнти АТО'!$R33,0)</f>
        <v>27</v>
      </c>
      <c r="M33">
        <f ca="1">ROUNDUP('Дані з ДІСО'!L33/'Коефіцієнти АТО'!$R33,0)</f>
        <v>4</v>
      </c>
      <c r="N33" s="28">
        <f ca="1">(K33*Параметри!$K$32+L33*Параметри!$L$32+M33*Параметри!$M$32)/18</f>
        <v>90</v>
      </c>
      <c r="O33" s="41">
        <f>'Дані з ДІСО'!Y33/H33</f>
        <v>0</v>
      </c>
      <c r="P33" s="31">
        <f ca="1">(1+0.25*O33)*N33*Параметри!$K$48</f>
        <v>18369.515712240001</v>
      </c>
      <c r="Q33" s="31">
        <f ca="1">P33*'Коефіцієнти АТО'!T33</f>
        <v>312.28176710808003</v>
      </c>
      <c r="R33" s="31">
        <f>H33*(1+0.25*O33)*Параметри!$K$61*Параметри!$K$20/1000</f>
        <v>0</v>
      </c>
      <c r="S33" s="31">
        <f>H33*(1+0.25*O33)*'Коефіцієнти АТО'!S33*Параметри!$K$20/1000</f>
        <v>3174.9780243377777</v>
      </c>
      <c r="T33" s="31">
        <f t="shared" ca="1" si="1"/>
        <v>21856.775503685862</v>
      </c>
      <c r="U33" s="31">
        <f t="shared" ca="1" si="0"/>
        <v>21859.407366488711</v>
      </c>
      <c r="V33">
        <f>ROUNDUP('Дані з ДІСО'!P33/Параметри!$K$24,0)</f>
        <v>0</v>
      </c>
      <c r="W33">
        <f>ROUNDUP('Дані з ДІСО'!Q33/Параметри!$K$24,0)</f>
        <v>0</v>
      </c>
      <c r="X33">
        <f>ROUNDUP('Дані з ДІСО'!R33/Параметри!$K$24,0)</f>
        <v>0</v>
      </c>
      <c r="Y33" s="28">
        <f>(V33*Параметри!$K$33+W33*Параметри!$L$33+X33*Параметри!$M$33)/18</f>
        <v>0</v>
      </c>
      <c r="Z33" s="41">
        <f>IF(I33=0,0,'Дані з ДІСО'!AA33/I33)</f>
        <v>0</v>
      </c>
      <c r="AA33" s="31">
        <f>(1+0.25*Z33)*Y33*Параметри!$K$48</f>
        <v>0</v>
      </c>
      <c r="AB33" s="31">
        <f ca="1">AA33*'Коефіцієнти АТО'!U33</f>
        <v>0</v>
      </c>
      <c r="AC33" s="31">
        <f>I33*(1+0.25*Z33)*Параметри!$K$61*Параметри!$K$20/1000</f>
        <v>0</v>
      </c>
      <c r="AD33" s="31">
        <f>(1+0.25*Z33)*I33*'Коефіцієнти АТО'!S33*Параметри!$K$20/1000</f>
        <v>0</v>
      </c>
      <c r="AE33" s="31">
        <f t="shared" ca="1" si="2"/>
        <v>0</v>
      </c>
      <c r="AF33" s="45">
        <v>35.486050919624532</v>
      </c>
      <c r="AG33" s="45">
        <f ca="1">T33/SUM('Дані з ДІСО'!J33:L33)</f>
        <v>35.481778415074452</v>
      </c>
      <c r="AH33">
        <f ca="1">'Коефіцієнти АТО'!R33</f>
        <v>12</v>
      </c>
      <c r="AI33">
        <v>11</v>
      </c>
      <c r="AJ33" s="44">
        <f t="shared" ca="1" si="3"/>
        <v>0.99987960045033586</v>
      </c>
      <c r="AK33" t="str">
        <f ca="1">IF(OR(B33="Область",B33="Київ"),"Ні",IF(AJ33&gt;Параметри!$K$72,"Так, верхній",IF(AJ33&lt;Параметри!$K$73,"Так, нижній","Ні")))</f>
        <v>Так, нижній</v>
      </c>
      <c r="AL33" s="45">
        <f ca="1">IF(AK33="Ні",AG33,IF(AK33="Так, верхній",AF33*Параметри!$K$72,AF33*Параметри!$K$73))</f>
        <v>35.486050919624532</v>
      </c>
      <c r="AM33">
        <f>'Дані з ДІСО'!AL33+'Дані з ДІСО'!AN33</f>
        <v>2</v>
      </c>
      <c r="AN33">
        <f>IF(AM33=0,0,'Дані з ДІСО'!AN33/AM33)</f>
        <v>0</v>
      </c>
      <c r="AO33" s="31">
        <f>AM33*(1+0.25*AN33)*Параметри!$K$50</f>
        <v>382.90909703200003</v>
      </c>
      <c r="AP33" s="31">
        <f>ROUNDUP(('Дані з ДІСО'!AU33+'Дані з ДІСО'!AW33)/Параметри!$K$28,0)</f>
        <v>0</v>
      </c>
      <c r="AQ33" s="54">
        <f>AP33*Параметри!$M$35/18</f>
        <v>0</v>
      </c>
      <c r="AR33" s="31">
        <f>IF(AP33=0,0,'Дані з ДІСО'!AW33/SUM('Дані з ДІСО'!AU33,'Дані з ДІСО'!AW33))</f>
        <v>0</v>
      </c>
      <c r="AS33" s="31">
        <f>(1+0.25*AR33)*AQ33*Параметри!$K$48</f>
        <v>0</v>
      </c>
      <c r="AT33">
        <f>ROUNDUP(('Дані з ДІСО'!AE33+'Дані не з ДІСО'!E33+'Дані не з ДІСО'!G33)/Параметри!$K$64,0)</f>
        <v>0</v>
      </c>
      <c r="AU33">
        <f t="shared" si="4"/>
        <v>0</v>
      </c>
      <c r="AV33">
        <f>IF(AT33=0,0,('Дані з ДІСО'!AH33+'Дані не з ДІСО'!G33)/('Дані з ДІСО'!AE33+'Дані не з ДІСО'!E33+'Дані не з ДІСО'!G33))</f>
        <v>0</v>
      </c>
      <c r="AW33" s="31">
        <f>AU33*(1+0.25*AV33)*Параметри!$K$48</f>
        <v>0</v>
      </c>
      <c r="AX33">
        <f>ROUNDUP('Дані з ДІСО'!AF33/Параметри!$K$65,0)</f>
        <v>0</v>
      </c>
      <c r="AY33">
        <f t="shared" si="5"/>
        <v>0</v>
      </c>
      <c r="AZ33">
        <f>IF(AX33=0,0,'Дані з ДІСО'!AI33/'Дані з ДІСО'!AF33)</f>
        <v>0</v>
      </c>
      <c r="BA33" s="31">
        <f>AY33*(1+0.25*AZ33)*Параметри!$K$48</f>
        <v>0</v>
      </c>
      <c r="BB33">
        <f>ROUNDUP('Дані з ДІСО'!AR33/Параметри!$K$29,0)</f>
        <v>0</v>
      </c>
      <c r="BC33">
        <f>ROUNDUP('Дані з ДІСО'!AS33/Параметри!$K$29,0)</f>
        <v>0</v>
      </c>
      <c r="BD33">
        <f>ROUNDUP('Дані з ДІСО'!AT33/Параметри!$K$29,0)</f>
        <v>0</v>
      </c>
      <c r="BE33" s="54">
        <f>(BB33*Параметри!$K$32+BC33*Параметри!$L$32+BD33*Параметри!$M$32)/18</f>
        <v>0</v>
      </c>
      <c r="BF33" s="31">
        <f>(BE33*Параметри!$K$48+SUM('Дані з ДІСО'!AR33:AT33)*IF(Параметри!$R$37="RNK",Параметри!$K$45,Параметри!$R$47)*Параметри!$K$20/1000)*Параметри!$K$69</f>
        <v>0</v>
      </c>
      <c r="BG33">
        <f>ROUNDUP(('Дані не з ДІСО'!I33+'Дані не з ДІСО'!K33)/Параметри!$K$26,0)</f>
        <v>0</v>
      </c>
      <c r="BH33" s="31">
        <f>BG33*Параметри!$M$36/18</f>
        <v>0</v>
      </c>
      <c r="BI33">
        <f>IF(BG33=0,0,'Дані не з ДІСО'!K33/('Дані не з ДІСО'!I33+'Дані не з ДІСО'!K33))</f>
        <v>0</v>
      </c>
      <c r="BJ33" s="31">
        <f>(1+0.25*BI33)*BH33*Параметри!$K$48</f>
        <v>0</v>
      </c>
      <c r="BK33">
        <f>ROUNDUP('Дані не з ДІСО'!M33/Параметри!$K$27,0)</f>
        <v>0</v>
      </c>
      <c r="BL33">
        <f>BK33*Параметри!$M$37/18</f>
        <v>0</v>
      </c>
      <c r="BM33" s="31">
        <f>BL33*Параметри!$K$48</f>
        <v>0</v>
      </c>
      <c r="BN33" s="31">
        <f>'Дані не з ДІСО'!N33*(7*Параметри!$K$50+Параметри!$K$49)</f>
        <v>0</v>
      </c>
      <c r="BO33">
        <f>ROUNDUP('Дані з ДІСО'!V33/Параметри!$K$25,0)</f>
        <v>0</v>
      </c>
      <c r="BP33">
        <f>ROUNDUP('Дані з ДІСО'!W33/Параметри!$K$25,0)</f>
        <v>0</v>
      </c>
      <c r="BQ33">
        <f>ROUNDUP('Дані з ДІСО'!X33/Параметри!$K$25,0)</f>
        <v>0</v>
      </c>
      <c r="BR33">
        <f>(BO33*Параметри!$K$34+BP33*Параметри!$L$34+BQ33*Параметри!$M$34)/18</f>
        <v>0</v>
      </c>
      <c r="BS33">
        <f>IF(J33=0,0,'Дані з ДІСО'!AC33/J33)</f>
        <v>0</v>
      </c>
      <c r="BT33" s="31">
        <f>(1+0.25*BS33)*BR33*Параметри!$K$48</f>
        <v>0</v>
      </c>
      <c r="BU33" s="31">
        <f ca="1">BT33*'Коефіцієнти АТО'!U33</f>
        <v>0</v>
      </c>
      <c r="BV33" s="31">
        <f>J33*(1+0.25*BS33)*Параметри!$K$61*Параметри!$K$20/1000</f>
        <v>0</v>
      </c>
      <c r="BW33" s="31">
        <f>(1+0.25*BS33)*J33*'Коефіцієнти АТО'!S33*Параметри!$K$20/1000</f>
        <v>0</v>
      </c>
      <c r="BX33" s="31">
        <f t="shared" ca="1" si="6"/>
        <v>0</v>
      </c>
      <c r="BY33">
        <f>ROUNDUP('Дані з ДІСО'!AG33/Параметри!$K$66,0)</f>
        <v>0</v>
      </c>
      <c r="BZ33">
        <f t="shared" si="7"/>
        <v>0</v>
      </c>
      <c r="CA33">
        <f>IF('Дані з ДІСО'!AG33=0,0,'Дані з ДІСО'!AJ33/'Дані з ДІСО'!AG33)</f>
        <v>0</v>
      </c>
      <c r="CB33" s="31">
        <f>BZ33*(1+0.25*CA33)*Параметри!$K$48</f>
        <v>0</v>
      </c>
      <c r="CC33" s="31">
        <f t="shared" ca="1" si="8"/>
        <v>22242.3</v>
      </c>
      <c r="CD33" s="31">
        <f t="shared" si="9"/>
        <v>0</v>
      </c>
      <c r="CE33" s="31">
        <f t="shared" si="10"/>
        <v>0</v>
      </c>
      <c r="CF33" s="31">
        <f t="shared" si="11"/>
        <v>0</v>
      </c>
    </row>
    <row r="34" spans="1:84" x14ac:dyDescent="0.25">
      <c r="A34" s="9">
        <v>33</v>
      </c>
      <c r="B34" s="9" t="s">
        <v>4355</v>
      </c>
      <c r="C34" s="9" t="s">
        <v>4355</v>
      </c>
      <c r="D34" s="9" t="s">
        <v>2961</v>
      </c>
      <c r="E34" s="9" t="s">
        <v>33</v>
      </c>
      <c r="F34" s="9" t="s">
        <v>3086</v>
      </c>
      <c r="G34" s="9" t="s">
        <v>92</v>
      </c>
      <c r="H34" s="31">
        <f>SUM('Дані з ДІСО'!J34:L34)</f>
        <v>2521</v>
      </c>
      <c r="I34" s="31">
        <f>SUM('Дані з ДІСО'!P34:R34)</f>
        <v>0</v>
      </c>
      <c r="J34" s="31">
        <f>SUM('Дані з ДІСО'!V34:X34)</f>
        <v>0</v>
      </c>
      <c r="K34">
        <f ca="1">ROUNDUP('Дані з ДІСО'!J34/'Коефіцієнти АТО'!$R34,0)</f>
        <v>69</v>
      </c>
      <c r="L34">
        <f ca="1">ROUNDUP('Дані з ДІСО'!K34/'Коефіцієнти АТО'!$R34,0)</f>
        <v>86</v>
      </c>
      <c r="M34">
        <f ca="1">ROUNDUP('Дані з ДІСО'!L34/'Коефіцієнти АТО'!$R34,0)</f>
        <v>20</v>
      </c>
      <c r="N34" s="28">
        <f ca="1">(K34*Параметри!$K$32+L34*Параметри!$L$32+M34*Параметри!$M$32)/18</f>
        <v>300.5</v>
      </c>
      <c r="O34" s="41">
        <f>'Дані з ДІСО'!Y34/H34</f>
        <v>0</v>
      </c>
      <c r="P34" s="31">
        <f ca="1">(1+0.25*O34)*N34*Параметри!$K$48</f>
        <v>61333.771905868009</v>
      </c>
      <c r="Q34" s="31">
        <f ca="1">P34*'Коефіцієнти АТО'!T34</f>
        <v>1042.6741223997562</v>
      </c>
      <c r="R34" s="31">
        <f>H34*(1+0.25*O34)*Параметри!$K$61*Параметри!$K$20/1000</f>
        <v>0</v>
      </c>
      <c r="S34" s="31">
        <f>H34*(1+0.25*O34)*'Коефіцієнти АТО'!S34*Параметри!$K$20/1000</f>
        <v>11694.330583474</v>
      </c>
      <c r="T34" s="31">
        <f t="shared" ca="1" si="1"/>
        <v>74070.776611741763</v>
      </c>
      <c r="U34" s="31">
        <f t="shared" ca="1" si="0"/>
        <v>74070.776611741763</v>
      </c>
      <c r="V34">
        <f>ROUNDUP('Дані з ДІСО'!P34/Параметри!$K$24,0)</f>
        <v>0</v>
      </c>
      <c r="W34">
        <f>ROUNDUP('Дані з ДІСО'!Q34/Параметри!$K$24,0)</f>
        <v>0</v>
      </c>
      <c r="X34">
        <f>ROUNDUP('Дані з ДІСО'!R34/Параметри!$K$24,0)</f>
        <v>0</v>
      </c>
      <c r="Y34" s="28">
        <f>(V34*Параметри!$K$33+W34*Параметри!$L$33+X34*Параметри!$M$33)/18</f>
        <v>0</v>
      </c>
      <c r="Z34" s="41">
        <f>IF(I34=0,0,'Дані з ДІСО'!AA34/I34)</f>
        <v>0</v>
      </c>
      <c r="AA34" s="31">
        <f>(1+0.25*Z34)*Y34*Параметри!$K$48</f>
        <v>0</v>
      </c>
      <c r="AB34" s="31">
        <f ca="1">AA34*'Коефіцієнти АТО'!U34</f>
        <v>0</v>
      </c>
      <c r="AC34" s="31">
        <f>I34*(1+0.25*Z34)*Параметри!$K$61*Параметри!$K$20/1000</f>
        <v>0</v>
      </c>
      <c r="AD34" s="31">
        <f>(1+0.25*Z34)*I34*'Коефіцієнти АТО'!S34*Параметри!$K$20/1000</f>
        <v>0</v>
      </c>
      <c r="AE34" s="31">
        <f t="shared" ca="1" si="2"/>
        <v>0</v>
      </c>
      <c r="AF34" s="45">
        <v>28.425129842663498</v>
      </c>
      <c r="AG34" s="45">
        <f ca="1">T34/SUM('Дані з ДІСО'!J34:L34)</f>
        <v>29.381505994344213</v>
      </c>
      <c r="AH34">
        <f ca="1">'Коефіцієнти АТО'!R34</f>
        <v>14.5</v>
      </c>
      <c r="AI34">
        <v>14</v>
      </c>
      <c r="AJ34" s="44">
        <f t="shared" ca="1" si="3"/>
        <v>1.033645445314564</v>
      </c>
      <c r="AK34" t="str">
        <f ca="1">IF(OR(B34="Область",B34="Київ"),"Ні",IF(AJ34&gt;Параметри!$K$72,"Так, верхній",IF(AJ34&lt;Параметри!$K$73,"Так, нижній","Ні")))</f>
        <v>Ні</v>
      </c>
      <c r="AL34" s="45">
        <f ca="1">IF(AK34="Ні",AG34,IF(AK34="Так, верхній",AF34*Параметри!$K$72,AF34*Параметри!$K$73))</f>
        <v>29.381505994344213</v>
      </c>
      <c r="AM34">
        <f>'Дані з ДІСО'!AL34+'Дані з ДІСО'!AN34</f>
        <v>12</v>
      </c>
      <c r="AN34">
        <f>IF(AM34=0,0,'Дані з ДІСО'!AN34/AM34)</f>
        <v>0</v>
      </c>
      <c r="AO34" s="31">
        <f>AM34*(1+0.25*AN34)*Параметри!$K$50</f>
        <v>2297.4545821920001</v>
      </c>
      <c r="AP34" s="31">
        <f>ROUNDUP(('Дані з ДІСО'!AU34+'Дані з ДІСО'!AW34)/Параметри!$K$28,0)</f>
        <v>2</v>
      </c>
      <c r="AQ34" s="54">
        <f>AP34*Параметри!$M$35/18</f>
        <v>2.5555555555555554</v>
      </c>
      <c r="AR34" s="31">
        <f>IF(AP34=0,0,'Дані з ДІСО'!AW34/SUM('Дані з ДІСО'!AU34,'Дані з ДІСО'!AW34))</f>
        <v>0</v>
      </c>
      <c r="AS34" s="31">
        <f>(1+0.25*AR34)*AQ34*Параметри!$K$48</f>
        <v>521.60353256977783</v>
      </c>
      <c r="AT34">
        <f>ROUNDUP(('Дані з ДІСО'!AE34+'Дані не з ДІСО'!E34+'Дані не з ДІСО'!G34)/Параметри!$K$64,0)</f>
        <v>0</v>
      </c>
      <c r="AU34">
        <f t="shared" si="4"/>
        <v>0</v>
      </c>
      <c r="AV34">
        <f>IF(AT34=0,0,('Дані з ДІСО'!AH34+'Дані не з ДІСО'!G34)/('Дані з ДІСО'!AE34+'Дані не з ДІСО'!E34+'Дані не з ДІСО'!G34))</f>
        <v>0</v>
      </c>
      <c r="AW34" s="31">
        <f>AU34*(1+0.25*AV34)*Параметри!$K$48</f>
        <v>0</v>
      </c>
      <c r="AX34">
        <f>ROUNDUP('Дані з ДІСО'!AF34/Параметри!$K$65,0)</f>
        <v>0</v>
      </c>
      <c r="AY34">
        <f t="shared" si="5"/>
        <v>0</v>
      </c>
      <c r="AZ34">
        <f>IF(AX34=0,0,'Дані з ДІСО'!AI34/'Дані з ДІСО'!AF34)</f>
        <v>0</v>
      </c>
      <c r="BA34" s="31">
        <f>AY34*(1+0.25*AZ34)*Параметри!$K$48</f>
        <v>0</v>
      </c>
      <c r="BB34">
        <f>ROUNDUP('Дані з ДІСО'!AR34/Параметри!$K$29,0)</f>
        <v>0</v>
      </c>
      <c r="BC34">
        <f>ROUNDUP('Дані з ДІСО'!AS34/Параметри!$K$29,0)</f>
        <v>0</v>
      </c>
      <c r="BD34">
        <f>ROUNDUP('Дані з ДІСО'!AT34/Параметри!$K$29,0)</f>
        <v>0</v>
      </c>
      <c r="BE34" s="54">
        <f>(BB34*Параметри!$K$32+BC34*Параметри!$L$32+BD34*Параметри!$M$32)/18</f>
        <v>0</v>
      </c>
      <c r="BF34" s="31">
        <f>(BE34*Параметри!$K$48+SUM('Дані з ДІСО'!AR34:AT34)*IF(Параметри!$R$37="RNK",Параметри!$K$45,Параметри!$R$47)*Параметри!$K$20/1000)*Параметри!$K$69</f>
        <v>0</v>
      </c>
      <c r="BG34">
        <f>ROUNDUP(('Дані не з ДІСО'!I34+'Дані не з ДІСО'!K34)/Параметри!$K$26,0)</f>
        <v>0</v>
      </c>
      <c r="BH34" s="31">
        <f>BG34*Параметри!$M$36/18</f>
        <v>0</v>
      </c>
      <c r="BI34">
        <f>IF(BG34=0,0,'Дані не з ДІСО'!K34/('Дані не з ДІСО'!I34+'Дані не з ДІСО'!K34))</f>
        <v>0</v>
      </c>
      <c r="BJ34" s="31">
        <f>(1+0.25*BI34)*BH34*Параметри!$K$48</f>
        <v>0</v>
      </c>
      <c r="BK34">
        <f>ROUNDUP('Дані не з ДІСО'!M34/Параметри!$K$27,0)</f>
        <v>0</v>
      </c>
      <c r="BL34">
        <f>BK34*Параметри!$M$37/18</f>
        <v>0</v>
      </c>
      <c r="BM34" s="31">
        <f>BL34*Параметри!$K$48</f>
        <v>0</v>
      </c>
      <c r="BN34" s="31">
        <f>'Дані не з ДІСО'!N34*(7*Параметри!$K$50+Параметри!$K$49)</f>
        <v>0</v>
      </c>
      <c r="BO34">
        <f>ROUNDUP('Дані з ДІСО'!V34/Параметри!$K$25,0)</f>
        <v>0</v>
      </c>
      <c r="BP34">
        <f>ROUNDUP('Дані з ДІСО'!W34/Параметри!$K$25,0)</f>
        <v>0</v>
      </c>
      <c r="BQ34">
        <f>ROUNDUP('Дані з ДІСО'!X34/Параметри!$K$25,0)</f>
        <v>0</v>
      </c>
      <c r="BR34">
        <f>(BO34*Параметри!$K$34+BP34*Параметри!$L$34+BQ34*Параметри!$M$34)/18</f>
        <v>0</v>
      </c>
      <c r="BS34">
        <f>IF(J34=0,0,'Дані з ДІСО'!AC34/J34)</f>
        <v>0</v>
      </c>
      <c r="BT34" s="31">
        <f>(1+0.25*BS34)*BR34*Параметри!$K$48</f>
        <v>0</v>
      </c>
      <c r="BU34" s="31">
        <f ca="1">BT34*'Коефіцієнти АТО'!U34</f>
        <v>0</v>
      </c>
      <c r="BV34" s="31">
        <f>J34*(1+0.25*BS34)*Параметри!$K$61*Параметри!$K$20/1000</f>
        <v>0</v>
      </c>
      <c r="BW34" s="31">
        <f>(1+0.25*BS34)*J34*'Коефіцієнти АТО'!S34*Параметри!$K$20/1000</f>
        <v>0</v>
      </c>
      <c r="BX34" s="31">
        <f t="shared" ca="1" si="6"/>
        <v>0</v>
      </c>
      <c r="BY34">
        <f>ROUNDUP('Дані з ДІСО'!AG34/Параметри!$K$66,0)</f>
        <v>0</v>
      </c>
      <c r="BZ34">
        <f t="shared" si="7"/>
        <v>0</v>
      </c>
      <c r="CA34">
        <f>IF('Дані з ДІСО'!AG34=0,0,'Дані з ДІСО'!AJ34/'Дані з ДІСО'!AG34)</f>
        <v>0</v>
      </c>
      <c r="CB34" s="31">
        <f>BZ34*(1+0.25*CA34)*Параметри!$K$48</f>
        <v>0</v>
      </c>
      <c r="CC34" s="31">
        <f t="shared" ca="1" si="8"/>
        <v>76889.8</v>
      </c>
      <c r="CD34" s="31">
        <f t="shared" si="9"/>
        <v>0</v>
      </c>
      <c r="CE34" s="31">
        <f t="shared" si="10"/>
        <v>0</v>
      </c>
      <c r="CF34" s="31">
        <f t="shared" si="11"/>
        <v>0</v>
      </c>
    </row>
    <row r="35" spans="1:84" x14ac:dyDescent="0.25">
      <c r="A35" s="9">
        <v>34</v>
      </c>
      <c r="B35" s="9" t="s">
        <v>2950</v>
      </c>
      <c r="C35" s="9" t="s">
        <v>4353</v>
      </c>
      <c r="D35" s="9" t="s">
        <v>2961</v>
      </c>
      <c r="E35" s="9" t="s">
        <v>82</v>
      </c>
      <c r="F35" s="9" t="s">
        <v>3087</v>
      </c>
      <c r="G35" s="9" t="s">
        <v>94</v>
      </c>
      <c r="H35" s="31">
        <f>SUM('Дані з ДІСО'!J35:L35)</f>
        <v>6409</v>
      </c>
      <c r="I35" s="31">
        <f>SUM('Дані з ДІСО'!P35:R35)</f>
        <v>0</v>
      </c>
      <c r="J35" s="31">
        <f>SUM('Дані з ДІСО'!V35:X35)</f>
        <v>0</v>
      </c>
      <c r="K35">
        <f ca="1">ROUNDUP('Дані з ДІСО'!J35/'Коефіцієнти АТО'!$R35,0)</f>
        <v>116</v>
      </c>
      <c r="L35">
        <f ca="1">ROUNDUP('Дані з ДІСО'!K35/'Коефіцієнти АТО'!$R35,0)</f>
        <v>143</v>
      </c>
      <c r="M35">
        <f ca="1">ROUNDUP('Дані з ДІСО'!L35/'Коефіцієнти АТО'!$R35,0)</f>
        <v>27</v>
      </c>
      <c r="N35" s="28">
        <f ca="1">(K35*Параметри!$K$32+L35*Параметри!$L$32+M35*Параметри!$M$32)/18</f>
        <v>488.22222222222223</v>
      </c>
      <c r="O35" s="41">
        <f>'Дані з ДІСО'!Y35/H35</f>
        <v>0</v>
      </c>
      <c r="P35" s="31">
        <f ca="1">(1+0.25*O35)*N35*Параметри!$K$48</f>
        <v>99648.953135287127</v>
      </c>
      <c r="Q35" s="31">
        <f ca="1">P35*'Коефіцієнти АТО'!T35</f>
        <v>9964.8953135287138</v>
      </c>
      <c r="R35" s="31">
        <f>H35*(1+0.25*O35)*Параметри!$K$61*Параметри!$K$20/1000</f>
        <v>0</v>
      </c>
      <c r="S35" s="31">
        <f>H35*(1+0.25*O35)*'Коефіцієнти АТО'!S35*Параметри!$K$20/1000</f>
        <v>19819.903400630665</v>
      </c>
      <c r="T35" s="31">
        <f t="shared" ca="1" si="1"/>
        <v>129433.7518494465</v>
      </c>
      <c r="U35" s="31">
        <f t="shared" ca="1" si="0"/>
        <v>129433.7518494465</v>
      </c>
      <c r="V35">
        <f>ROUNDUP('Дані з ДІСО'!P35/Параметри!$K$24,0)</f>
        <v>0</v>
      </c>
      <c r="W35">
        <f>ROUNDUP('Дані з ДІСО'!Q35/Параметри!$K$24,0)</f>
        <v>0</v>
      </c>
      <c r="X35">
        <f>ROUNDUP('Дані з ДІСО'!R35/Параметри!$K$24,0)</f>
        <v>0</v>
      </c>
      <c r="Y35" s="28">
        <f>(V35*Параметри!$K$33+W35*Параметри!$L$33+X35*Параметри!$M$33)/18</f>
        <v>0</v>
      </c>
      <c r="Z35" s="41">
        <f>IF(I35=0,0,'Дані з ДІСО'!AA35/I35)</f>
        <v>0</v>
      </c>
      <c r="AA35" s="31">
        <f>(1+0.25*Z35)*Y35*Параметри!$K$48</f>
        <v>0</v>
      </c>
      <c r="AB35" s="31">
        <f ca="1">AA35*'Коефіцієнти АТО'!U35</f>
        <v>0</v>
      </c>
      <c r="AC35" s="31">
        <f>I35*(1+0.25*Z35)*Параметри!$K$61*Параметри!$K$20/1000</f>
        <v>0</v>
      </c>
      <c r="AD35" s="31">
        <f>(1+0.25*Z35)*I35*'Коефіцієнти АТО'!S35*Параметри!$K$20/1000</f>
        <v>0</v>
      </c>
      <c r="AE35" s="31">
        <f t="shared" ca="1" si="2"/>
        <v>0</v>
      </c>
      <c r="AF35" s="45">
        <v>18.209670810820946</v>
      </c>
      <c r="AG35" s="45">
        <f ca="1">T35/SUM('Дані з ДІСО'!J35:L35)</f>
        <v>20.195623630745281</v>
      </c>
      <c r="AH35">
        <f ca="1">'Коефіцієнти АТО'!R35</f>
        <v>22.5</v>
      </c>
      <c r="AI35">
        <v>22</v>
      </c>
      <c r="AJ35" s="44">
        <f t="shared" ca="1" si="3"/>
        <v>1.1090603361563351</v>
      </c>
      <c r="AK35" t="str">
        <f ca="1">IF(OR(B35="Область",B35="Київ"),"Ні",IF(AJ35&gt;Параметри!$K$72,"Так, верхній",IF(AJ35&lt;Параметри!$K$73,"Так, нижній","Ні")))</f>
        <v>Ні</v>
      </c>
      <c r="AL35" s="45">
        <f ca="1">IF(AK35="Ні",AG35,IF(AK35="Так, верхній",AF35*Параметри!$K$72,AF35*Параметри!$K$73))</f>
        <v>20.195623630745281</v>
      </c>
      <c r="AM35">
        <f>'Дані з ДІСО'!AL35+'Дані з ДІСО'!AN35</f>
        <v>42</v>
      </c>
      <c r="AN35">
        <f>IF(AM35=0,0,'Дані з ДІСО'!AN35/AM35)</f>
        <v>0</v>
      </c>
      <c r="AO35" s="31">
        <f>AM35*(1+0.25*AN35)*Параметри!$K$50</f>
        <v>8041.0910376720003</v>
      </c>
      <c r="AP35" s="31">
        <f>ROUNDUP(('Дані з ДІСО'!AU35+'Дані з ДІСО'!AW35)/Параметри!$K$28,0)</f>
        <v>0</v>
      </c>
      <c r="AQ35" s="54">
        <f>AP35*Параметри!$M$35/18</f>
        <v>0</v>
      </c>
      <c r="AR35" s="31">
        <f>IF(AP35=0,0,'Дані з ДІСО'!AW35/SUM('Дані з ДІСО'!AU35,'Дані з ДІСО'!AW35))</f>
        <v>0</v>
      </c>
      <c r="AS35" s="31">
        <f>(1+0.25*AR35)*AQ35*Параметри!$K$48</f>
        <v>0</v>
      </c>
      <c r="AT35">
        <f>ROUNDUP(('Дані з ДІСО'!AE35+'Дані не з ДІСО'!E35+'Дані не з ДІСО'!G35)/Параметри!$K$64,0)</f>
        <v>0</v>
      </c>
      <c r="AU35">
        <f t="shared" si="4"/>
        <v>0</v>
      </c>
      <c r="AV35">
        <f>IF(AT35=0,0,('Дані з ДІСО'!AH35+'Дані не з ДІСО'!G35)/('Дані з ДІСО'!AE35+'Дані не з ДІСО'!E35+'Дані не з ДІСО'!G35))</f>
        <v>0</v>
      </c>
      <c r="AW35" s="31">
        <f>AU35*(1+0.25*AV35)*Параметри!$K$48</f>
        <v>0</v>
      </c>
      <c r="AX35">
        <f>ROUNDUP('Дані з ДІСО'!AF35/Параметри!$K$65,0)</f>
        <v>0</v>
      </c>
      <c r="AY35">
        <f t="shared" si="5"/>
        <v>0</v>
      </c>
      <c r="AZ35">
        <f>IF(AX35=0,0,'Дані з ДІСО'!AI35/'Дані з ДІСО'!AF35)</f>
        <v>0</v>
      </c>
      <c r="BA35" s="31">
        <f>AY35*(1+0.25*AZ35)*Параметри!$K$48</f>
        <v>0</v>
      </c>
      <c r="BB35">
        <f>ROUNDUP('Дані з ДІСО'!AR35/Параметри!$K$29,0)</f>
        <v>0</v>
      </c>
      <c r="BC35">
        <f>ROUNDUP('Дані з ДІСО'!AS35/Параметри!$K$29,0)</f>
        <v>0</v>
      </c>
      <c r="BD35">
        <f>ROUNDUP('Дані з ДІСО'!AT35/Параметри!$K$29,0)</f>
        <v>0</v>
      </c>
      <c r="BE35" s="54">
        <f>(BB35*Параметри!$K$32+BC35*Параметри!$L$32+BD35*Параметри!$M$32)/18</f>
        <v>0</v>
      </c>
      <c r="BF35" s="31">
        <f>(BE35*Параметри!$K$48+SUM('Дані з ДІСО'!AR35:AT35)*IF(Параметри!$R$37="RNK",Параметри!$K$45,Параметри!$R$47)*Параметри!$K$20/1000)*Параметри!$K$69</f>
        <v>0</v>
      </c>
      <c r="BG35">
        <f>ROUNDUP(('Дані не з ДІСО'!I35+'Дані не з ДІСО'!K35)/Параметри!$K$26,0)</f>
        <v>0</v>
      </c>
      <c r="BH35" s="31">
        <f>BG35*Параметри!$M$36/18</f>
        <v>0</v>
      </c>
      <c r="BI35">
        <f>IF(BG35=0,0,'Дані не з ДІСО'!K35/('Дані не з ДІСО'!I35+'Дані не з ДІСО'!K35))</f>
        <v>0</v>
      </c>
      <c r="BJ35" s="31">
        <f>(1+0.25*BI35)*BH35*Параметри!$K$48</f>
        <v>0</v>
      </c>
      <c r="BK35">
        <f>ROUNDUP('Дані не з ДІСО'!M35/Параметри!$K$27,0)</f>
        <v>0</v>
      </c>
      <c r="BL35">
        <f>BK35*Параметри!$M$37/18</f>
        <v>0</v>
      </c>
      <c r="BM35" s="31">
        <f>BL35*Параметри!$K$48</f>
        <v>0</v>
      </c>
      <c r="BN35" s="31">
        <f>'Дані не з ДІСО'!N35*(7*Параметри!$K$50+Параметри!$K$49)</f>
        <v>0</v>
      </c>
      <c r="BO35">
        <f>ROUNDUP('Дані з ДІСО'!V35/Параметри!$K$25,0)</f>
        <v>0</v>
      </c>
      <c r="BP35">
        <f>ROUNDUP('Дані з ДІСО'!W35/Параметри!$K$25,0)</f>
        <v>0</v>
      </c>
      <c r="BQ35">
        <f>ROUNDUP('Дані з ДІСО'!X35/Параметри!$K$25,0)</f>
        <v>0</v>
      </c>
      <c r="BR35">
        <f>(BO35*Параметри!$K$34+BP35*Параметри!$L$34+BQ35*Параметри!$M$34)/18</f>
        <v>0</v>
      </c>
      <c r="BS35">
        <f>IF(J35=0,0,'Дані з ДІСО'!AC35/J35)</f>
        <v>0</v>
      </c>
      <c r="BT35" s="31">
        <f>(1+0.25*BS35)*BR35*Параметри!$K$48</f>
        <v>0</v>
      </c>
      <c r="BU35" s="31">
        <f ca="1">BT35*'Коефіцієнти АТО'!U35</f>
        <v>0</v>
      </c>
      <c r="BV35" s="31">
        <f>J35*(1+0.25*BS35)*Параметри!$K$61*Параметри!$K$20/1000</f>
        <v>0</v>
      </c>
      <c r="BW35" s="31">
        <f>(1+0.25*BS35)*J35*'Коефіцієнти АТО'!S35*Параметри!$K$20/1000</f>
        <v>0</v>
      </c>
      <c r="BX35" s="31">
        <f t="shared" ca="1" si="6"/>
        <v>0</v>
      </c>
      <c r="BY35">
        <f>ROUNDUP('Дані з ДІСО'!AG35/Параметри!$K$66,0)</f>
        <v>0</v>
      </c>
      <c r="BZ35">
        <f t="shared" si="7"/>
        <v>0</v>
      </c>
      <c r="CA35">
        <f>IF('Дані з ДІСО'!AG35=0,0,'Дані з ДІСО'!AJ35/'Дані з ДІСО'!AG35)</f>
        <v>0</v>
      </c>
      <c r="CB35" s="31">
        <f>BZ35*(1+0.25*CA35)*Параметри!$K$48</f>
        <v>0</v>
      </c>
      <c r="CC35" s="31">
        <f t="shared" ca="1" si="8"/>
        <v>137474.79999999999</v>
      </c>
      <c r="CD35" s="31">
        <f t="shared" si="9"/>
        <v>0</v>
      </c>
      <c r="CE35" s="31">
        <f t="shared" si="10"/>
        <v>0</v>
      </c>
      <c r="CF35" s="31">
        <f t="shared" si="11"/>
        <v>0</v>
      </c>
    </row>
    <row r="36" spans="1:84" x14ac:dyDescent="0.25">
      <c r="A36" s="9">
        <v>35</v>
      </c>
      <c r="B36" s="9" t="s">
        <v>4355</v>
      </c>
      <c r="C36" s="9" t="s">
        <v>4355</v>
      </c>
      <c r="D36" s="9" t="s">
        <v>2961</v>
      </c>
      <c r="E36" s="9" t="s">
        <v>33</v>
      </c>
      <c r="F36" s="9" t="s">
        <v>3088</v>
      </c>
      <c r="G36" s="9" t="s">
        <v>96</v>
      </c>
      <c r="H36" s="31">
        <f>SUM('Дані з ДІСО'!J36:L36)</f>
        <v>689</v>
      </c>
      <c r="I36" s="31">
        <f>SUM('Дані з ДІСО'!P36:R36)</f>
        <v>0</v>
      </c>
      <c r="J36" s="31">
        <f>SUM('Дані з ДІСО'!V36:X36)</f>
        <v>0</v>
      </c>
      <c r="K36">
        <f ca="1">ROUNDUP('Дані з ДІСО'!J36/'Коефіцієнти АТО'!$R36,0)</f>
        <v>13</v>
      </c>
      <c r="L36">
        <f ca="1">ROUNDUP('Дані з ДІСО'!K36/'Коефіцієнти АТО'!$R36,0)</f>
        <v>15</v>
      </c>
      <c r="M36">
        <f ca="1">ROUNDUP('Дані з ДІСО'!L36/'Коефіцієнти АТО'!$R36,0)</f>
        <v>4</v>
      </c>
      <c r="N36" s="28">
        <f ca="1">(K36*Параметри!$K$32+L36*Параметри!$L$32+M36*Параметри!$M$32)/18</f>
        <v>54.833333333333336</v>
      </c>
      <c r="O36" s="41">
        <f>'Дані з ДІСО'!Y36/H36</f>
        <v>0</v>
      </c>
      <c r="P36" s="31">
        <f ca="1">(1+0.25*O36)*N36*Параметри!$K$48</f>
        <v>11191.797535790669</v>
      </c>
      <c r="Q36" s="31">
        <f ca="1">P36*'Коефіцієнти АТО'!T36</f>
        <v>1119.179753579067</v>
      </c>
      <c r="R36" s="31">
        <f>H36*(1+0.25*O36)*Параметри!$K$61*Параметри!$K$20/1000</f>
        <v>0</v>
      </c>
      <c r="S36" s="31">
        <f>H36*(1+0.25*O36)*'Коефіцієнти АТО'!S36*Параметри!$K$20/1000</f>
        <v>1420.493414784889</v>
      </c>
      <c r="T36" s="31">
        <f t="shared" ca="1" si="1"/>
        <v>13731.470704154624</v>
      </c>
      <c r="U36" s="31">
        <f t="shared" ca="1" si="0"/>
        <v>15991.943854068964</v>
      </c>
      <c r="V36">
        <f>ROUNDUP('Дані з ДІСО'!P36/Параметри!$K$24,0)</f>
        <v>0</v>
      </c>
      <c r="W36">
        <f>ROUNDUP('Дані з ДІСО'!Q36/Параметри!$K$24,0)</f>
        <v>0</v>
      </c>
      <c r="X36">
        <f>ROUNDUP('Дані з ДІСО'!R36/Параметри!$K$24,0)</f>
        <v>0</v>
      </c>
      <c r="Y36" s="28">
        <f>(V36*Параметри!$K$33+W36*Параметри!$L$33+X36*Параметри!$M$33)/18</f>
        <v>0</v>
      </c>
      <c r="Z36" s="41">
        <f>IF(I36=0,0,'Дані з ДІСО'!AA36/I36)</f>
        <v>0</v>
      </c>
      <c r="AA36" s="31">
        <f>(1+0.25*Z36)*Y36*Параметри!$K$48</f>
        <v>0</v>
      </c>
      <c r="AB36" s="31">
        <f ca="1">AA36*'Коефіцієнти АТО'!U36</f>
        <v>0</v>
      </c>
      <c r="AC36" s="31">
        <f>I36*(1+0.25*Z36)*Параметри!$K$61*Параметри!$K$20/1000</f>
        <v>0</v>
      </c>
      <c r="AD36" s="31">
        <f>(1+0.25*Z36)*I36*'Коефіцієнти АТО'!S36*Параметри!$K$20/1000</f>
        <v>0</v>
      </c>
      <c r="AE36" s="31">
        <f t="shared" ca="1" si="2"/>
        <v>0</v>
      </c>
      <c r="AF36" s="45">
        <v>23.210368438416495</v>
      </c>
      <c r="AG36" s="45">
        <f ca="1">T36/SUM('Дані з ДІСО'!J36:L36)</f>
        <v>19.929565608352139</v>
      </c>
      <c r="AH36">
        <f ca="1">'Коефіцієнти АТО'!R36</f>
        <v>22.5</v>
      </c>
      <c r="AI36">
        <v>18.5</v>
      </c>
      <c r="AJ36" s="44">
        <f t="shared" ca="1" si="3"/>
        <v>0.85864925674190695</v>
      </c>
      <c r="AK36" t="str">
        <f ca="1">IF(OR(B36="Область",B36="Київ"),"Ні",IF(AJ36&gt;Параметри!$K$72,"Так, верхній",IF(AJ36&lt;Параметри!$K$73,"Так, нижній","Ні")))</f>
        <v>Так, нижній</v>
      </c>
      <c r="AL36" s="45">
        <f ca="1">IF(AK36="Ні",AG36,IF(AK36="Так, верхній",AF36*Параметри!$K$72,AF36*Параметри!$K$73))</f>
        <v>23.210368438416495</v>
      </c>
      <c r="AM36">
        <f>'Дані з ДІСО'!AL36+'Дані з ДІСО'!AN36</f>
        <v>3</v>
      </c>
      <c r="AN36">
        <f>IF(AM36=0,0,'Дані з ДІСО'!AN36/AM36)</f>
        <v>0</v>
      </c>
      <c r="AO36" s="31">
        <f>AM36*(1+0.25*AN36)*Параметри!$K$50</f>
        <v>574.36364554800002</v>
      </c>
      <c r="AP36" s="31">
        <f>ROUNDUP(('Дані з ДІСО'!AU36+'Дані з ДІСО'!AW36)/Параметри!$K$28,0)</f>
        <v>0</v>
      </c>
      <c r="AQ36" s="54">
        <f>AP36*Параметри!$M$35/18</f>
        <v>0</v>
      </c>
      <c r="AR36" s="31">
        <f>IF(AP36=0,0,'Дані з ДІСО'!AW36/SUM('Дані з ДІСО'!AU36,'Дані з ДІСО'!AW36))</f>
        <v>0</v>
      </c>
      <c r="AS36" s="31">
        <f>(1+0.25*AR36)*AQ36*Параметри!$K$48</f>
        <v>0</v>
      </c>
      <c r="AT36">
        <f>ROUNDUP(('Дані з ДІСО'!AE36+'Дані не з ДІСО'!E36+'Дані не з ДІСО'!G36)/Параметри!$K$64,0)</f>
        <v>6</v>
      </c>
      <c r="AU36">
        <f t="shared" si="4"/>
        <v>12</v>
      </c>
      <c r="AV36">
        <f>IF(AT36=0,0,('Дані з ДІСО'!AH36+'Дані не з ДІСО'!G36)/('Дані з ДІСО'!AE36+'Дані не з ДІСО'!E36+'Дані не з ДІСО'!G36))</f>
        <v>0</v>
      </c>
      <c r="AW36" s="31">
        <f>AU36*(1+0.25*AV36)*Параметри!$K$48</f>
        <v>2449.2687616320004</v>
      </c>
      <c r="AX36">
        <f>ROUNDUP('Дані з ДІСО'!AF36/Параметри!$K$65,0)</f>
        <v>0</v>
      </c>
      <c r="AY36">
        <f t="shared" si="5"/>
        <v>0</v>
      </c>
      <c r="AZ36">
        <f>IF(AX36=0,0,'Дані з ДІСО'!AI36/'Дані з ДІСО'!AF36)</f>
        <v>0</v>
      </c>
      <c r="BA36" s="31">
        <f>AY36*(1+0.25*AZ36)*Параметри!$K$48</f>
        <v>0</v>
      </c>
      <c r="BB36">
        <f>ROUNDUP('Дані з ДІСО'!AR36/Параметри!$K$29,0)</f>
        <v>0</v>
      </c>
      <c r="BC36">
        <f>ROUNDUP('Дані з ДІСО'!AS36/Параметри!$K$29,0)</f>
        <v>0</v>
      </c>
      <c r="BD36">
        <f>ROUNDUP('Дані з ДІСО'!AT36/Параметри!$K$29,0)</f>
        <v>0</v>
      </c>
      <c r="BE36" s="54">
        <f>(BB36*Параметри!$K$32+BC36*Параметри!$L$32+BD36*Параметри!$M$32)/18</f>
        <v>0</v>
      </c>
      <c r="BF36" s="31">
        <f>(BE36*Параметри!$K$48+SUM('Дані з ДІСО'!AR36:AT36)*IF(Параметри!$R$37="RNK",Параметри!$K$45,Параметри!$R$47)*Параметри!$K$20/1000)*Параметри!$K$69</f>
        <v>0</v>
      </c>
      <c r="BG36">
        <f>ROUNDUP(('Дані не з ДІСО'!I36+'Дані не з ДІСО'!K36)/Параметри!$K$26,0)</f>
        <v>0</v>
      </c>
      <c r="BH36" s="31">
        <f>BG36*Параметри!$M$36/18</f>
        <v>0</v>
      </c>
      <c r="BI36">
        <f>IF(BG36=0,0,'Дані не з ДІСО'!K36/('Дані не з ДІСО'!I36+'Дані не з ДІСО'!K36))</f>
        <v>0</v>
      </c>
      <c r="BJ36" s="31">
        <f>(1+0.25*BI36)*BH36*Параметри!$K$48</f>
        <v>0</v>
      </c>
      <c r="BK36">
        <f>ROUNDUP('Дані не з ДІСО'!M36/Параметри!$K$27,0)</f>
        <v>0</v>
      </c>
      <c r="BL36">
        <f>BK36*Параметри!$M$37/18</f>
        <v>0</v>
      </c>
      <c r="BM36" s="31">
        <f>BL36*Параметри!$K$48</f>
        <v>0</v>
      </c>
      <c r="BN36" s="31">
        <f>'Дані не з ДІСО'!N36*(7*Параметри!$K$50+Параметри!$K$49)</f>
        <v>0</v>
      </c>
      <c r="BO36">
        <f>ROUNDUP('Дані з ДІСО'!V36/Параметри!$K$25,0)</f>
        <v>0</v>
      </c>
      <c r="BP36">
        <f>ROUNDUP('Дані з ДІСО'!W36/Параметри!$K$25,0)</f>
        <v>0</v>
      </c>
      <c r="BQ36">
        <f>ROUNDUP('Дані з ДІСО'!X36/Параметри!$K$25,0)</f>
        <v>0</v>
      </c>
      <c r="BR36">
        <f>(BO36*Параметри!$K$34+BP36*Параметри!$L$34+BQ36*Параметри!$M$34)/18</f>
        <v>0</v>
      </c>
      <c r="BS36">
        <f>IF(J36=0,0,'Дані з ДІСО'!AC36/J36)</f>
        <v>0</v>
      </c>
      <c r="BT36" s="31">
        <f>(1+0.25*BS36)*BR36*Параметри!$K$48</f>
        <v>0</v>
      </c>
      <c r="BU36" s="31">
        <f ca="1">BT36*'Коефіцієнти АТО'!U36</f>
        <v>0</v>
      </c>
      <c r="BV36" s="31">
        <f>J36*(1+0.25*BS36)*Параметри!$K$61*Параметри!$K$20/1000</f>
        <v>0</v>
      </c>
      <c r="BW36" s="31">
        <f>(1+0.25*BS36)*J36*'Коефіцієнти АТО'!S36*Параметри!$K$20/1000</f>
        <v>0</v>
      </c>
      <c r="BX36" s="31">
        <f t="shared" ca="1" si="6"/>
        <v>0</v>
      </c>
      <c r="BY36">
        <f>ROUNDUP('Дані з ДІСО'!AG36/Параметри!$K$66,0)</f>
        <v>0</v>
      </c>
      <c r="BZ36">
        <f t="shared" si="7"/>
        <v>0</v>
      </c>
      <c r="CA36">
        <f>IF('Дані з ДІСО'!AG36=0,0,'Дані з ДІСО'!AJ36/'Дані з ДІСО'!AG36)</f>
        <v>0</v>
      </c>
      <c r="CB36" s="31">
        <f>BZ36*(1+0.25*CA36)*Параметри!$K$48</f>
        <v>0</v>
      </c>
      <c r="CC36" s="31">
        <f t="shared" ca="1" si="8"/>
        <v>19015.599999999999</v>
      </c>
      <c r="CD36" s="31">
        <f t="shared" si="9"/>
        <v>0</v>
      </c>
      <c r="CE36" s="31">
        <f t="shared" si="10"/>
        <v>0</v>
      </c>
      <c r="CF36" s="31">
        <f t="shared" si="11"/>
        <v>0</v>
      </c>
    </row>
    <row r="37" spans="1:84" x14ac:dyDescent="0.25">
      <c r="A37" s="9">
        <v>36</v>
      </c>
      <c r="B37" s="9" t="s">
        <v>4354</v>
      </c>
      <c r="C37" s="9" t="s">
        <v>4354</v>
      </c>
      <c r="D37" s="9" t="s">
        <v>2961</v>
      </c>
      <c r="E37" s="9" t="s">
        <v>28</v>
      </c>
      <c r="F37" s="9" t="s">
        <v>3089</v>
      </c>
      <c r="G37" s="9" t="s">
        <v>98</v>
      </c>
      <c r="H37" s="31">
        <f>SUM('Дані з ДІСО'!J37:L37)</f>
        <v>674</v>
      </c>
      <c r="I37" s="31">
        <f>SUM('Дані з ДІСО'!P37:R37)</f>
        <v>0</v>
      </c>
      <c r="J37" s="31">
        <f>SUM('Дані з ДІСО'!V37:X37)</f>
        <v>0</v>
      </c>
      <c r="K37">
        <f ca="1">ROUNDUP('Дані з ДІСО'!J37/'Коефіцієнти АТО'!$R37,0)</f>
        <v>23</v>
      </c>
      <c r="L37">
        <f ca="1">ROUNDUP('Дані з ДІСО'!K37/'Коефіцієнти АТО'!$R37,0)</f>
        <v>29</v>
      </c>
      <c r="M37">
        <f ca="1">ROUNDUP('Дані з ДІСО'!L37/'Коефіцієнти АТО'!$R37,0)</f>
        <v>6</v>
      </c>
      <c r="N37" s="28">
        <f ca="1">(K37*Параметри!$K$32+L37*Параметри!$L$32+M37*Параметри!$M$32)/18</f>
        <v>99.388888888888886</v>
      </c>
      <c r="O37" s="41">
        <f>'Дані з ДІСО'!Y37/H37</f>
        <v>0</v>
      </c>
      <c r="P37" s="31">
        <f ca="1">(1+0.25*O37)*N37*Параметри!$K$48</f>
        <v>20285.841734072448</v>
      </c>
      <c r="Q37" s="31">
        <f ca="1">P37*'Коефіцієнти АТО'!T37</f>
        <v>344.85930947923163</v>
      </c>
      <c r="R37" s="31">
        <f>H37*(1+0.25*O37)*Параметри!$K$61*Параметри!$K$20/1000</f>
        <v>0</v>
      </c>
      <c r="S37" s="31">
        <f>H37*(1+0.25*O37)*'Коефіцієнти АТО'!S37*Параметри!$K$20/1000</f>
        <v>3473.9207603955556</v>
      </c>
      <c r="T37" s="31">
        <f t="shared" ca="1" si="1"/>
        <v>24104.621803947233</v>
      </c>
      <c r="U37" s="31">
        <f t="shared" ca="1" si="0"/>
        <v>24104.621803947233</v>
      </c>
      <c r="V37">
        <f>ROUNDUP('Дані з ДІСО'!P37/Параметри!$K$24,0)</f>
        <v>0</v>
      </c>
      <c r="W37">
        <f>ROUNDUP('Дані з ДІСО'!Q37/Параметри!$K$24,0)</f>
        <v>0</v>
      </c>
      <c r="X37">
        <f>ROUNDUP('Дані з ДІСО'!R37/Параметри!$K$24,0)</f>
        <v>0</v>
      </c>
      <c r="Y37" s="28">
        <f>(V37*Параметри!$K$33+W37*Параметри!$L$33+X37*Параметри!$M$33)/18</f>
        <v>0</v>
      </c>
      <c r="Z37" s="41">
        <f>IF(I37=0,0,'Дані з ДІСО'!AA37/I37)</f>
        <v>0</v>
      </c>
      <c r="AA37" s="31">
        <f>(1+0.25*Z37)*Y37*Параметри!$K$48</f>
        <v>0</v>
      </c>
      <c r="AB37" s="31">
        <f ca="1">AA37*'Коефіцієнти АТО'!U37</f>
        <v>0</v>
      </c>
      <c r="AC37" s="31">
        <f>I37*(1+0.25*Z37)*Параметри!$K$61*Параметри!$K$20/1000</f>
        <v>0</v>
      </c>
      <c r="AD37" s="31">
        <f>(1+0.25*Z37)*I37*'Коефіцієнти АТО'!S37*Параметри!$K$20/1000</f>
        <v>0</v>
      </c>
      <c r="AE37" s="31">
        <f t="shared" ca="1" si="2"/>
        <v>0</v>
      </c>
      <c r="AF37" s="45">
        <v>33.8939915134277</v>
      </c>
      <c r="AG37" s="45">
        <f ca="1">T37/SUM('Дані з ДІСО'!J37:L37)</f>
        <v>35.763533833749605</v>
      </c>
      <c r="AH37">
        <f ca="1">'Коефіцієнти АТО'!R37</f>
        <v>12</v>
      </c>
      <c r="AI37">
        <v>11.5</v>
      </c>
      <c r="AJ37" s="44">
        <f t="shared" ca="1" si="3"/>
        <v>1.0551585173903537</v>
      </c>
      <c r="AK37" t="str">
        <f ca="1">IF(OR(B37="Область",B37="Київ"),"Ні",IF(AJ37&gt;Параметри!$K$72,"Так, верхній",IF(AJ37&lt;Параметри!$K$73,"Так, нижній","Ні")))</f>
        <v>Ні</v>
      </c>
      <c r="AL37" s="45">
        <f ca="1">IF(AK37="Ні",AG37,IF(AK37="Так, верхній",AF37*Параметри!$K$72,AF37*Параметри!$K$73))</f>
        <v>35.763533833749605</v>
      </c>
      <c r="AM37">
        <f>'Дані з ДІСО'!AL37+'Дані з ДІСО'!AN37</f>
        <v>3</v>
      </c>
      <c r="AN37">
        <f>IF(AM37=0,0,'Дані з ДІСО'!AN37/AM37)</f>
        <v>0</v>
      </c>
      <c r="AO37" s="31">
        <f>AM37*(1+0.25*AN37)*Параметри!$K$50</f>
        <v>574.36364554800002</v>
      </c>
      <c r="AP37" s="31">
        <f>ROUNDUP(('Дані з ДІСО'!AU37+'Дані з ДІСО'!AW37)/Параметри!$K$28,0)</f>
        <v>0</v>
      </c>
      <c r="AQ37" s="54">
        <f>AP37*Параметри!$M$35/18</f>
        <v>0</v>
      </c>
      <c r="AR37" s="31">
        <f>IF(AP37=0,0,'Дані з ДІСО'!AW37/SUM('Дані з ДІСО'!AU37,'Дані з ДІСО'!AW37))</f>
        <v>0</v>
      </c>
      <c r="AS37" s="31">
        <f>(1+0.25*AR37)*AQ37*Параметри!$K$48</f>
        <v>0</v>
      </c>
      <c r="AT37">
        <f>ROUNDUP(('Дані з ДІСО'!AE37+'Дані не з ДІСО'!E37+'Дані не з ДІСО'!G37)/Параметри!$K$64,0)</f>
        <v>0</v>
      </c>
      <c r="AU37">
        <f t="shared" si="4"/>
        <v>0</v>
      </c>
      <c r="AV37">
        <f>IF(AT37=0,0,('Дані з ДІСО'!AH37+'Дані не з ДІСО'!G37)/('Дані з ДІСО'!AE37+'Дані не з ДІСО'!E37+'Дані не з ДІСО'!G37))</f>
        <v>0</v>
      </c>
      <c r="AW37" s="31">
        <f>AU37*(1+0.25*AV37)*Параметри!$K$48</f>
        <v>0</v>
      </c>
      <c r="AX37">
        <f>ROUNDUP('Дані з ДІСО'!AF37/Параметри!$K$65,0)</f>
        <v>0</v>
      </c>
      <c r="AY37">
        <f t="shared" si="5"/>
        <v>0</v>
      </c>
      <c r="AZ37">
        <f>IF(AX37=0,0,'Дані з ДІСО'!AI37/'Дані з ДІСО'!AF37)</f>
        <v>0</v>
      </c>
      <c r="BA37" s="31">
        <f>AY37*(1+0.25*AZ37)*Параметри!$K$48</f>
        <v>0</v>
      </c>
      <c r="BB37">
        <f>ROUNDUP('Дані з ДІСО'!AR37/Параметри!$K$29,0)</f>
        <v>0</v>
      </c>
      <c r="BC37">
        <f>ROUNDUP('Дані з ДІСО'!AS37/Параметри!$K$29,0)</f>
        <v>0</v>
      </c>
      <c r="BD37">
        <f>ROUNDUP('Дані з ДІСО'!AT37/Параметри!$K$29,0)</f>
        <v>0</v>
      </c>
      <c r="BE37" s="54">
        <f>(BB37*Параметри!$K$32+BC37*Параметри!$L$32+BD37*Параметри!$M$32)/18</f>
        <v>0</v>
      </c>
      <c r="BF37" s="31">
        <f>(BE37*Параметри!$K$48+SUM('Дані з ДІСО'!AR37:AT37)*IF(Параметри!$R$37="RNK",Параметри!$K$45,Параметри!$R$47)*Параметри!$K$20/1000)*Параметри!$K$69</f>
        <v>0</v>
      </c>
      <c r="BG37">
        <f>ROUNDUP(('Дані не з ДІСО'!I37+'Дані не з ДІСО'!K37)/Параметри!$K$26,0)</f>
        <v>0</v>
      </c>
      <c r="BH37" s="31">
        <f>BG37*Параметри!$M$36/18</f>
        <v>0</v>
      </c>
      <c r="BI37">
        <f>IF(BG37=0,0,'Дані не з ДІСО'!K37/('Дані не з ДІСО'!I37+'Дані не з ДІСО'!K37))</f>
        <v>0</v>
      </c>
      <c r="BJ37" s="31">
        <f>(1+0.25*BI37)*BH37*Параметри!$K$48</f>
        <v>0</v>
      </c>
      <c r="BK37">
        <f>ROUNDUP('Дані не з ДІСО'!M37/Параметри!$K$27,0)</f>
        <v>0</v>
      </c>
      <c r="BL37">
        <f>BK37*Параметри!$M$37/18</f>
        <v>0</v>
      </c>
      <c r="BM37" s="31">
        <f>BL37*Параметри!$K$48</f>
        <v>0</v>
      </c>
      <c r="BN37" s="31">
        <f>'Дані не з ДІСО'!N37*(7*Параметри!$K$50+Параметри!$K$49)</f>
        <v>0</v>
      </c>
      <c r="BO37">
        <f>ROUNDUP('Дані з ДІСО'!V37/Параметри!$K$25,0)</f>
        <v>0</v>
      </c>
      <c r="BP37">
        <f>ROUNDUP('Дані з ДІСО'!W37/Параметри!$K$25,0)</f>
        <v>0</v>
      </c>
      <c r="BQ37">
        <f>ROUNDUP('Дані з ДІСО'!X37/Параметри!$K$25,0)</f>
        <v>0</v>
      </c>
      <c r="BR37">
        <f>(BO37*Параметри!$K$34+BP37*Параметри!$L$34+BQ37*Параметри!$M$34)/18</f>
        <v>0</v>
      </c>
      <c r="BS37">
        <f>IF(J37=0,0,'Дані з ДІСО'!AC37/J37)</f>
        <v>0</v>
      </c>
      <c r="BT37" s="31">
        <f>(1+0.25*BS37)*BR37*Параметри!$K$48</f>
        <v>0</v>
      </c>
      <c r="BU37" s="31">
        <f ca="1">BT37*'Коефіцієнти АТО'!U37</f>
        <v>0</v>
      </c>
      <c r="BV37" s="31">
        <f>J37*(1+0.25*BS37)*Параметри!$K$61*Параметри!$K$20/1000</f>
        <v>0</v>
      </c>
      <c r="BW37" s="31">
        <f>(1+0.25*BS37)*J37*'Коефіцієнти АТО'!S37*Параметри!$K$20/1000</f>
        <v>0</v>
      </c>
      <c r="BX37" s="31">
        <f t="shared" ca="1" si="6"/>
        <v>0</v>
      </c>
      <c r="BY37">
        <f>ROUNDUP('Дані з ДІСО'!AG37/Параметри!$K$66,0)</f>
        <v>0</v>
      </c>
      <c r="BZ37">
        <f t="shared" si="7"/>
        <v>0</v>
      </c>
      <c r="CA37">
        <f>IF('Дані з ДІСО'!AG37=0,0,'Дані з ДІСО'!AJ37/'Дані з ДІСО'!AG37)</f>
        <v>0</v>
      </c>
      <c r="CB37" s="31">
        <f>BZ37*(1+0.25*CA37)*Параметри!$K$48</f>
        <v>0</v>
      </c>
      <c r="CC37" s="31">
        <f t="shared" ca="1" si="8"/>
        <v>24679</v>
      </c>
      <c r="CD37" s="31">
        <f t="shared" si="9"/>
        <v>0</v>
      </c>
      <c r="CE37" s="31">
        <f t="shared" si="10"/>
        <v>0</v>
      </c>
      <c r="CF37" s="31">
        <f t="shared" si="11"/>
        <v>0</v>
      </c>
    </row>
    <row r="38" spans="1:84" x14ac:dyDescent="0.25">
      <c r="A38" s="9">
        <v>37</v>
      </c>
      <c r="B38" s="9" t="s">
        <v>4354</v>
      </c>
      <c r="C38" s="9" t="s">
        <v>4354</v>
      </c>
      <c r="D38" s="9" t="s">
        <v>2961</v>
      </c>
      <c r="E38" s="9" t="s">
        <v>28</v>
      </c>
      <c r="F38" s="9" t="s">
        <v>3090</v>
      </c>
      <c r="G38" s="9" t="s">
        <v>100</v>
      </c>
      <c r="H38" s="31">
        <f>SUM('Дані з ДІСО'!J38:L38)</f>
        <v>1054</v>
      </c>
      <c r="I38" s="31">
        <f>SUM('Дані з ДІСО'!P38:R38)</f>
        <v>0</v>
      </c>
      <c r="J38" s="31">
        <f>SUM('Дані з ДІСО'!V38:X38)</f>
        <v>0</v>
      </c>
      <c r="K38">
        <f ca="1">ROUNDUP('Дані з ДІСО'!J38/'Коефіцієнти АТО'!$R38,0)</f>
        <v>29</v>
      </c>
      <c r="L38">
        <f ca="1">ROUNDUP('Дані з ДІСО'!K38/'Коефіцієнти АТО'!$R38,0)</f>
        <v>28</v>
      </c>
      <c r="M38">
        <f ca="1">ROUNDUP('Дані з ДІСО'!L38/'Коефіцієнти АТО'!$R38,0)</f>
        <v>4</v>
      </c>
      <c r="N38" s="28">
        <f ca="1">(K38*Параметри!$K$32+L38*Параметри!$L$32+M38*Параметри!$M$32)/18</f>
        <v>101.61111111111111</v>
      </c>
      <c r="O38" s="41">
        <f>'Дані з ДІСО'!Y38/H38</f>
        <v>0</v>
      </c>
      <c r="P38" s="31">
        <f ca="1">(1+0.25*O38)*N38*Параметри!$K$48</f>
        <v>20739.410023263561</v>
      </c>
      <c r="Q38" s="31">
        <f ca="1">P38*'Коефіцієнти АТО'!T38</f>
        <v>352.56997039548054</v>
      </c>
      <c r="R38" s="31">
        <f>H38*(1+0.25*O38)*Параметри!$K$61*Параметри!$K$20/1000</f>
        <v>0</v>
      </c>
      <c r="S38" s="31">
        <f>H38*(1+0.25*O38)*'Коефіцієнти АТО'!S38*Параметри!$K$20/1000</f>
        <v>5432.5111000844445</v>
      </c>
      <c r="T38" s="31">
        <f t="shared" ca="1" si="1"/>
        <v>26524.491093743487</v>
      </c>
      <c r="U38" s="31">
        <f t="shared" ca="1" si="0"/>
        <v>26524.491093743487</v>
      </c>
      <c r="V38">
        <f>ROUNDUP('Дані з ДІСО'!P38/Параметри!$K$24,0)</f>
        <v>0</v>
      </c>
      <c r="W38">
        <f>ROUNDUP('Дані з ДІСО'!Q38/Параметри!$K$24,0)</f>
        <v>0</v>
      </c>
      <c r="X38">
        <f>ROUNDUP('Дані з ДІСО'!R38/Параметри!$K$24,0)</f>
        <v>0</v>
      </c>
      <c r="Y38" s="28">
        <f>(V38*Параметри!$K$33+W38*Параметри!$L$33+X38*Параметри!$M$33)/18</f>
        <v>0</v>
      </c>
      <c r="Z38" s="41">
        <f>IF(I38=0,0,'Дані з ДІСО'!AA38/I38)</f>
        <v>0</v>
      </c>
      <c r="AA38" s="31">
        <f>(1+0.25*Z38)*Y38*Параметри!$K$48</f>
        <v>0</v>
      </c>
      <c r="AB38" s="31">
        <f ca="1">AA38*'Коефіцієнти АТО'!U38</f>
        <v>0</v>
      </c>
      <c r="AC38" s="31">
        <f>I38*(1+0.25*Z38)*Параметри!$K$61*Параметри!$K$20/1000</f>
        <v>0</v>
      </c>
      <c r="AD38" s="31">
        <f>(1+0.25*Z38)*I38*'Коефіцієнти АТО'!S38*Параметри!$K$20/1000</f>
        <v>0</v>
      </c>
      <c r="AE38" s="31">
        <f t="shared" ca="1" si="2"/>
        <v>0</v>
      </c>
      <c r="AF38" s="45">
        <v>23.946745460257713</v>
      </c>
      <c r="AG38" s="45">
        <f ca="1">T38/SUM('Дані з ДІСО'!J38:L38)</f>
        <v>25.165551322337276</v>
      </c>
      <c r="AH38">
        <f ca="1">'Коефіцієнти АТО'!R38</f>
        <v>17.5</v>
      </c>
      <c r="AI38">
        <v>17.5</v>
      </c>
      <c r="AJ38" s="44">
        <f t="shared" ca="1" si="3"/>
        <v>1.0508965138541397</v>
      </c>
      <c r="AK38" t="str">
        <f ca="1">IF(OR(B38="Область",B38="Київ"),"Ні",IF(AJ38&gt;Параметри!$K$72,"Так, верхній",IF(AJ38&lt;Параметри!$K$73,"Так, нижній","Ні")))</f>
        <v>Ні</v>
      </c>
      <c r="AL38" s="45">
        <f ca="1">IF(AK38="Ні",AG38,IF(AK38="Так, верхній",AF38*Параметри!$K$72,AF38*Параметри!$K$73))</f>
        <v>25.165551322337276</v>
      </c>
      <c r="AM38">
        <f>'Дані з ДІСО'!AL38+'Дані з ДІСО'!AN38</f>
        <v>9</v>
      </c>
      <c r="AN38">
        <f>IF(AM38=0,0,'Дані з ДІСО'!AN38/AM38)</f>
        <v>0</v>
      </c>
      <c r="AO38" s="31">
        <f>AM38*(1+0.25*AN38)*Параметри!$K$50</f>
        <v>1723.0909366440001</v>
      </c>
      <c r="AP38" s="31">
        <f>ROUNDUP(('Дані з ДІСО'!AU38+'Дані з ДІСО'!AW38)/Параметри!$K$28,0)</f>
        <v>0</v>
      </c>
      <c r="AQ38" s="54">
        <f>AP38*Параметри!$M$35/18</f>
        <v>0</v>
      </c>
      <c r="AR38" s="31">
        <f>IF(AP38=0,0,'Дані з ДІСО'!AW38/SUM('Дані з ДІСО'!AU38,'Дані з ДІСО'!AW38))</f>
        <v>0</v>
      </c>
      <c r="AS38" s="31">
        <f>(1+0.25*AR38)*AQ38*Параметри!$K$48</f>
        <v>0</v>
      </c>
      <c r="AT38">
        <f>ROUNDUP(('Дані з ДІСО'!AE38+'Дані не з ДІСО'!E38+'Дані не з ДІСО'!G38)/Параметри!$K$64,0)</f>
        <v>0</v>
      </c>
      <c r="AU38">
        <f t="shared" si="4"/>
        <v>0</v>
      </c>
      <c r="AV38">
        <f>IF(AT38=0,0,('Дані з ДІСО'!AH38+'Дані не з ДІСО'!G38)/('Дані з ДІСО'!AE38+'Дані не з ДІСО'!E38+'Дані не з ДІСО'!G38))</f>
        <v>0</v>
      </c>
      <c r="AW38" s="31">
        <f>AU38*(1+0.25*AV38)*Параметри!$K$48</f>
        <v>0</v>
      </c>
      <c r="AX38">
        <f>ROUNDUP('Дані з ДІСО'!AF38/Параметри!$K$65,0)</f>
        <v>0</v>
      </c>
      <c r="AY38">
        <f t="shared" si="5"/>
        <v>0</v>
      </c>
      <c r="AZ38">
        <f>IF(AX38=0,0,'Дані з ДІСО'!AI38/'Дані з ДІСО'!AF38)</f>
        <v>0</v>
      </c>
      <c r="BA38" s="31">
        <f>AY38*(1+0.25*AZ38)*Параметри!$K$48</f>
        <v>0</v>
      </c>
      <c r="BB38">
        <f>ROUNDUP('Дані з ДІСО'!AR38/Параметри!$K$29,0)</f>
        <v>0</v>
      </c>
      <c r="BC38">
        <f>ROUNDUP('Дані з ДІСО'!AS38/Параметри!$K$29,0)</f>
        <v>0</v>
      </c>
      <c r="BD38">
        <f>ROUNDUP('Дані з ДІСО'!AT38/Параметри!$K$29,0)</f>
        <v>0</v>
      </c>
      <c r="BE38" s="54">
        <f>(BB38*Параметри!$K$32+BC38*Параметри!$L$32+BD38*Параметри!$M$32)/18</f>
        <v>0</v>
      </c>
      <c r="BF38" s="31">
        <f>(BE38*Параметри!$K$48+SUM('Дані з ДІСО'!AR38:AT38)*IF(Параметри!$R$37="RNK",Параметри!$K$45,Параметри!$R$47)*Параметри!$K$20/1000)*Параметри!$K$69</f>
        <v>0</v>
      </c>
      <c r="BG38">
        <f>ROUNDUP(('Дані не з ДІСО'!I38+'Дані не з ДІСО'!K38)/Параметри!$K$26,0)</f>
        <v>0</v>
      </c>
      <c r="BH38" s="31">
        <f>BG38*Параметри!$M$36/18</f>
        <v>0</v>
      </c>
      <c r="BI38">
        <f>IF(BG38=0,0,'Дані не з ДІСО'!K38/('Дані не з ДІСО'!I38+'Дані не з ДІСО'!K38))</f>
        <v>0</v>
      </c>
      <c r="BJ38" s="31">
        <f>(1+0.25*BI38)*BH38*Параметри!$K$48</f>
        <v>0</v>
      </c>
      <c r="BK38">
        <f>ROUNDUP('Дані не з ДІСО'!M38/Параметри!$K$27,0)</f>
        <v>0</v>
      </c>
      <c r="BL38">
        <f>BK38*Параметри!$M$37/18</f>
        <v>0</v>
      </c>
      <c r="BM38" s="31">
        <f>BL38*Параметри!$K$48</f>
        <v>0</v>
      </c>
      <c r="BN38" s="31">
        <f>'Дані не з ДІСО'!N38*(7*Параметри!$K$50+Параметри!$K$49)</f>
        <v>0</v>
      </c>
      <c r="BO38">
        <f>ROUNDUP('Дані з ДІСО'!V38/Параметри!$K$25,0)</f>
        <v>0</v>
      </c>
      <c r="BP38">
        <f>ROUNDUP('Дані з ДІСО'!W38/Параметри!$K$25,0)</f>
        <v>0</v>
      </c>
      <c r="BQ38">
        <f>ROUNDUP('Дані з ДІСО'!X38/Параметри!$K$25,0)</f>
        <v>0</v>
      </c>
      <c r="BR38">
        <f>(BO38*Параметри!$K$34+BP38*Параметри!$L$34+BQ38*Параметри!$M$34)/18</f>
        <v>0</v>
      </c>
      <c r="BS38">
        <f>IF(J38=0,0,'Дані з ДІСО'!AC38/J38)</f>
        <v>0</v>
      </c>
      <c r="BT38" s="31">
        <f>(1+0.25*BS38)*BR38*Параметри!$K$48</f>
        <v>0</v>
      </c>
      <c r="BU38" s="31">
        <f ca="1">BT38*'Коефіцієнти АТО'!U38</f>
        <v>0</v>
      </c>
      <c r="BV38" s="31">
        <f>J38*(1+0.25*BS38)*Параметри!$K$61*Параметри!$K$20/1000</f>
        <v>0</v>
      </c>
      <c r="BW38" s="31">
        <f>(1+0.25*BS38)*J38*'Коефіцієнти АТО'!S38*Параметри!$K$20/1000</f>
        <v>0</v>
      </c>
      <c r="BX38" s="31">
        <f t="shared" ca="1" si="6"/>
        <v>0</v>
      </c>
      <c r="BY38">
        <f>ROUNDUP('Дані з ДІСО'!AG38/Параметри!$K$66,0)</f>
        <v>0</v>
      </c>
      <c r="BZ38">
        <f t="shared" si="7"/>
        <v>0</v>
      </c>
      <c r="CA38">
        <f>IF('Дані з ДІСО'!AG38=0,0,'Дані з ДІСО'!AJ38/'Дані з ДІСО'!AG38)</f>
        <v>0</v>
      </c>
      <c r="CB38" s="31">
        <f>BZ38*(1+0.25*CA38)*Параметри!$K$48</f>
        <v>0</v>
      </c>
      <c r="CC38" s="31">
        <f t="shared" ca="1" si="8"/>
        <v>28247.599999999999</v>
      </c>
      <c r="CD38" s="31">
        <f t="shared" si="9"/>
        <v>0</v>
      </c>
      <c r="CE38" s="31">
        <f t="shared" si="10"/>
        <v>0</v>
      </c>
      <c r="CF38" s="31">
        <f t="shared" si="11"/>
        <v>0</v>
      </c>
    </row>
    <row r="39" spans="1:84" x14ac:dyDescent="0.25">
      <c r="A39" s="9">
        <v>38</v>
      </c>
      <c r="B39" s="9" t="s">
        <v>2951</v>
      </c>
      <c r="C39" s="9" t="s">
        <v>4353</v>
      </c>
      <c r="D39" s="9" t="s">
        <v>2961</v>
      </c>
      <c r="E39" s="9" t="s">
        <v>25</v>
      </c>
      <c r="F39" s="9" t="s">
        <v>3091</v>
      </c>
      <c r="G39" s="9" t="s">
        <v>102</v>
      </c>
      <c r="H39" s="31">
        <f>SUM('Дані з ДІСО'!J39:L39)</f>
        <v>4451</v>
      </c>
      <c r="I39" s="31">
        <f>SUM('Дані з ДІСО'!P39:R39)</f>
        <v>0</v>
      </c>
      <c r="J39" s="31">
        <f>SUM('Дані з ДІСО'!V39:X39)</f>
        <v>0</v>
      </c>
      <c r="K39">
        <f ca="1">ROUNDUP('Дані з ДІСО'!J39/'Коефіцієнти АТО'!$R39,0)</f>
        <v>114</v>
      </c>
      <c r="L39">
        <f ca="1">ROUNDUP('Дані з ДІСО'!K39/'Коефіцієнти АТО'!$R39,0)</f>
        <v>157</v>
      </c>
      <c r="M39">
        <f ca="1">ROUNDUP('Дані з ДІСО'!L39/'Коефіцієнти АТО'!$R39,0)</f>
        <v>37</v>
      </c>
      <c r="N39" s="28">
        <f ca="1">(K39*Параметри!$K$32+L39*Параметри!$L$32+M39*Параметри!$M$32)/18</f>
        <v>533</v>
      </c>
      <c r="O39" s="41">
        <f>'Дані з ДІСО'!Y39/H39</f>
        <v>0</v>
      </c>
      <c r="P39" s="31">
        <f ca="1">(1+0.25*O39)*N39*Параметри!$K$48</f>
        <v>108788.35416248802</v>
      </c>
      <c r="Q39" s="31">
        <f ca="1">P39*'Коефіцієнти АТО'!T39</f>
        <v>1849.4020207622964</v>
      </c>
      <c r="R39" s="31">
        <f>H39*(1+0.25*O39)*Параметри!$K$61*Параметри!$K$20/1000</f>
        <v>0</v>
      </c>
      <c r="S39" s="31">
        <f>H39*(1+0.25*O39)*'Коефіцієнти АТО'!S39*Параметри!$K$20/1000</f>
        <v>20647.150109893999</v>
      </c>
      <c r="T39" s="31">
        <f t="shared" ca="1" si="1"/>
        <v>131284.9062931443</v>
      </c>
      <c r="U39" s="31">
        <f t="shared" ca="1" si="0"/>
        <v>111490.79576533189</v>
      </c>
      <c r="V39">
        <f>ROUNDUP('Дані з ДІСО'!P39/Параметри!$K$24,0)</f>
        <v>0</v>
      </c>
      <c r="W39">
        <f>ROUNDUP('Дані з ДІСО'!Q39/Параметри!$K$24,0)</f>
        <v>0</v>
      </c>
      <c r="X39">
        <f>ROUNDUP('Дані з ДІСО'!R39/Параметри!$K$24,0)</f>
        <v>0</v>
      </c>
      <c r="Y39" s="28">
        <f>(V39*Параметри!$K$33+W39*Параметри!$L$33+X39*Параметри!$M$33)/18</f>
        <v>0</v>
      </c>
      <c r="Z39" s="41">
        <f>IF(I39=0,0,'Дані з ДІСО'!AA39/I39)</f>
        <v>0</v>
      </c>
      <c r="AA39" s="31">
        <f>(1+0.25*Z39)*Y39*Параметри!$K$48</f>
        <v>0</v>
      </c>
      <c r="AB39" s="31">
        <f ca="1">AA39*'Коефіцієнти АТО'!U39</f>
        <v>0</v>
      </c>
      <c r="AC39" s="31">
        <f>I39*(1+0.25*Z39)*Параметри!$K$61*Параметри!$K$20/1000</f>
        <v>0</v>
      </c>
      <c r="AD39" s="31">
        <f>(1+0.25*Z39)*I39*'Коефіцієнти АТО'!S39*Параметри!$K$20/1000</f>
        <v>0</v>
      </c>
      <c r="AE39" s="31">
        <f t="shared" ca="1" si="2"/>
        <v>0</v>
      </c>
      <c r="AF39" s="45">
        <v>21.593519427120579</v>
      </c>
      <c r="AG39" s="45">
        <f ca="1">T39/SUM('Дані з ДІСО'!J39:L39)</f>
        <v>29.495597909041631</v>
      </c>
      <c r="AH39">
        <f ca="1">'Коефіцієнти АТО'!R39</f>
        <v>14.5</v>
      </c>
      <c r="AI39">
        <v>17</v>
      </c>
      <c r="AJ39" s="44">
        <f t="shared" ca="1" si="3"/>
        <v>1.3659467604894626</v>
      </c>
      <c r="AK39" t="str">
        <f ca="1">IF(OR(B39="Область",B39="Київ"),"Ні",IF(AJ39&gt;Параметри!$K$72,"Так, верхній",IF(AJ39&lt;Параметри!$K$73,"Так, нижній","Ні")))</f>
        <v>Так, верхній</v>
      </c>
      <c r="AL39" s="45">
        <f ca="1">IF(AK39="Ні",AG39,IF(AK39="Так, верхній",AF39*Параметри!$K$72,AF39*Параметри!$K$73))</f>
        <v>25.048482535459872</v>
      </c>
      <c r="AM39">
        <f>'Дані з ДІСО'!AL39+'Дані з ДІСО'!AN39</f>
        <v>44</v>
      </c>
      <c r="AN39">
        <f>IF(AM39=0,0,'Дані з ДІСО'!AN39/AM39)</f>
        <v>0</v>
      </c>
      <c r="AO39" s="31">
        <f>AM39*(1+0.25*AN39)*Параметри!$K$50</f>
        <v>8424.0001347040015</v>
      </c>
      <c r="AP39" s="31">
        <f>ROUNDUP(('Дані з ДІСО'!AU39+'Дані з ДІСО'!AW39)/Параметри!$K$28,0)</f>
        <v>2</v>
      </c>
      <c r="AQ39" s="54">
        <f>AP39*Параметри!$M$35/18</f>
        <v>2.5555555555555554</v>
      </c>
      <c r="AR39" s="31">
        <f>IF(AP39=0,0,'Дані з ДІСО'!AW39/SUM('Дані з ДІСО'!AU39,'Дані з ДІСО'!AW39))</f>
        <v>0</v>
      </c>
      <c r="AS39" s="31">
        <f>(1+0.25*AR39)*AQ39*Параметри!$K$48</f>
        <v>521.60353256977783</v>
      </c>
      <c r="AT39">
        <f>ROUNDUP(('Дані з ДІСО'!AE39+'Дані не з ДІСО'!E39+'Дані не з ДІСО'!G39)/Параметри!$K$64,0)</f>
        <v>0</v>
      </c>
      <c r="AU39">
        <f t="shared" si="4"/>
        <v>0</v>
      </c>
      <c r="AV39">
        <f>IF(AT39=0,0,('Дані з ДІСО'!AH39+'Дані не з ДІСО'!G39)/('Дані з ДІСО'!AE39+'Дані не з ДІСО'!E39+'Дані не з ДІСО'!G39))</f>
        <v>0</v>
      </c>
      <c r="AW39" s="31">
        <f>AU39*(1+0.25*AV39)*Параметри!$K$48</f>
        <v>0</v>
      </c>
      <c r="AX39">
        <f>ROUNDUP('Дані з ДІСО'!AF39/Параметри!$K$65,0)</f>
        <v>0</v>
      </c>
      <c r="AY39">
        <f t="shared" si="5"/>
        <v>0</v>
      </c>
      <c r="AZ39">
        <f>IF(AX39=0,0,'Дані з ДІСО'!AI39/'Дані з ДІСО'!AF39)</f>
        <v>0</v>
      </c>
      <c r="BA39" s="31">
        <f>AY39*(1+0.25*AZ39)*Параметри!$K$48</f>
        <v>0</v>
      </c>
      <c r="BB39">
        <f>ROUNDUP('Дані з ДІСО'!AR39/Параметри!$K$29,0)</f>
        <v>0</v>
      </c>
      <c r="BC39">
        <f>ROUNDUP('Дані з ДІСО'!AS39/Параметри!$K$29,0)</f>
        <v>0</v>
      </c>
      <c r="BD39">
        <f>ROUNDUP('Дані з ДІСО'!AT39/Параметри!$K$29,0)</f>
        <v>0</v>
      </c>
      <c r="BE39" s="54">
        <f>(BB39*Параметри!$K$32+BC39*Параметри!$L$32+BD39*Параметри!$M$32)/18</f>
        <v>0</v>
      </c>
      <c r="BF39" s="31">
        <f>(BE39*Параметри!$K$48+SUM('Дані з ДІСО'!AR39:AT39)*IF(Параметри!$R$37="RNK",Параметри!$K$45,Параметри!$R$47)*Параметри!$K$20/1000)*Параметри!$K$69</f>
        <v>0</v>
      </c>
      <c r="BG39">
        <f>ROUNDUP(('Дані не з ДІСО'!I39+'Дані не з ДІСО'!K39)/Параметри!$K$26,0)</f>
        <v>0</v>
      </c>
      <c r="BH39" s="31">
        <f>BG39*Параметри!$M$36/18</f>
        <v>0</v>
      </c>
      <c r="BI39">
        <f>IF(BG39=0,0,'Дані не з ДІСО'!K39/('Дані не з ДІСО'!I39+'Дані не з ДІСО'!K39))</f>
        <v>0</v>
      </c>
      <c r="BJ39" s="31">
        <f>(1+0.25*BI39)*BH39*Параметри!$K$48</f>
        <v>0</v>
      </c>
      <c r="BK39">
        <f>ROUNDUP('Дані не з ДІСО'!M39/Параметри!$K$27,0)</f>
        <v>0</v>
      </c>
      <c r="BL39">
        <f>BK39*Параметри!$M$37/18</f>
        <v>0</v>
      </c>
      <c r="BM39" s="31">
        <f>BL39*Параметри!$K$48</f>
        <v>0</v>
      </c>
      <c r="BN39" s="31">
        <f>'Дані не з ДІСО'!N39*(7*Параметри!$K$50+Параметри!$K$49)</f>
        <v>0</v>
      </c>
      <c r="BO39">
        <f>ROUNDUP('Дані з ДІСО'!V39/Параметри!$K$25,0)</f>
        <v>0</v>
      </c>
      <c r="BP39">
        <f>ROUNDUP('Дані з ДІСО'!W39/Параметри!$K$25,0)</f>
        <v>0</v>
      </c>
      <c r="BQ39">
        <f>ROUNDUP('Дані з ДІСО'!X39/Параметри!$K$25,0)</f>
        <v>0</v>
      </c>
      <c r="BR39">
        <f>(BO39*Параметри!$K$34+BP39*Параметри!$L$34+BQ39*Параметри!$M$34)/18</f>
        <v>0</v>
      </c>
      <c r="BS39">
        <f>IF(J39=0,0,'Дані з ДІСО'!AC39/J39)</f>
        <v>0</v>
      </c>
      <c r="BT39" s="31">
        <f>(1+0.25*BS39)*BR39*Параметри!$K$48</f>
        <v>0</v>
      </c>
      <c r="BU39" s="31">
        <f ca="1">BT39*'Коефіцієнти АТО'!U39</f>
        <v>0</v>
      </c>
      <c r="BV39" s="31">
        <f>J39*(1+0.25*BS39)*Параметри!$K$61*Параметри!$K$20/1000</f>
        <v>0</v>
      </c>
      <c r="BW39" s="31">
        <f>(1+0.25*BS39)*J39*'Коефіцієнти АТО'!S39*Параметри!$K$20/1000</f>
        <v>0</v>
      </c>
      <c r="BX39" s="31">
        <f t="shared" ca="1" si="6"/>
        <v>0</v>
      </c>
      <c r="BY39">
        <f>ROUNDUP('Дані з ДІСО'!AG39/Параметри!$K$66,0)</f>
        <v>0</v>
      </c>
      <c r="BZ39">
        <f t="shared" si="7"/>
        <v>0</v>
      </c>
      <c r="CA39">
        <f>IF('Дані з ДІСО'!AG39=0,0,'Дані з ДІСО'!AJ39/'Дані з ДІСО'!AG39)</f>
        <v>0</v>
      </c>
      <c r="CB39" s="31">
        <f>BZ39*(1+0.25*CA39)*Параметри!$K$48</f>
        <v>0</v>
      </c>
      <c r="CC39" s="31">
        <f t="shared" ca="1" si="8"/>
        <v>120436.4</v>
      </c>
      <c r="CD39" s="31">
        <f t="shared" si="9"/>
        <v>0</v>
      </c>
      <c r="CE39" s="31">
        <f t="shared" si="10"/>
        <v>0</v>
      </c>
      <c r="CF39" s="31">
        <f t="shared" si="11"/>
        <v>0</v>
      </c>
    </row>
    <row r="40" spans="1:84" x14ac:dyDescent="0.25">
      <c r="A40" s="9">
        <v>39</v>
      </c>
      <c r="B40" s="9" t="s">
        <v>4355</v>
      </c>
      <c r="C40" s="9" t="s">
        <v>4355</v>
      </c>
      <c r="D40" s="9" t="s">
        <v>2961</v>
      </c>
      <c r="E40" s="9" t="s">
        <v>33</v>
      </c>
      <c r="F40" s="9" t="s">
        <v>3092</v>
      </c>
      <c r="G40" s="9" t="s">
        <v>104</v>
      </c>
      <c r="H40" s="31">
        <f>SUM('Дані з ДІСО'!J40:L40)</f>
        <v>902</v>
      </c>
      <c r="I40" s="31">
        <f>SUM('Дані з ДІСО'!P40:R40)</f>
        <v>0</v>
      </c>
      <c r="J40" s="31">
        <f>SUM('Дані з ДІСО'!V40:X40)</f>
        <v>0</v>
      </c>
      <c r="K40">
        <f ca="1">ROUNDUP('Дані з ДІСО'!J40/'Коефіцієнти АТО'!$R40,0)</f>
        <v>32</v>
      </c>
      <c r="L40">
        <f ca="1">ROUNDUP('Дані з ДІСО'!K40/'Коефіцієнти АТО'!$R40,0)</f>
        <v>37</v>
      </c>
      <c r="M40">
        <f ca="1">ROUNDUP('Дані з ДІСО'!L40/'Коефіцієнти АТО'!$R40,0)</f>
        <v>8</v>
      </c>
      <c r="N40" s="28">
        <f ca="1">(K40*Параметри!$K$32+L40*Параметри!$L$32+M40*Параметри!$M$32)/18</f>
        <v>131.22222222222223</v>
      </c>
      <c r="O40" s="41">
        <f>'Дані з ДІСО'!Y40/H40</f>
        <v>0</v>
      </c>
      <c r="P40" s="31">
        <f ca="1">(1+0.25*O40)*N40*Параметри!$K$48</f>
        <v>26783.207476735115</v>
      </c>
      <c r="Q40" s="31">
        <f ca="1">P40*'Коефіцієнти АТО'!T40</f>
        <v>455.31452710449696</v>
      </c>
      <c r="R40" s="31">
        <f>H40*(1+0.25*O40)*Параметри!$K$61*Параметри!$K$20/1000</f>
        <v>0</v>
      </c>
      <c r="S40" s="31">
        <f>H40*(1+0.25*O40)*'Коефіцієнти АТО'!S40*Параметри!$K$20/1000</f>
        <v>4184.167467788001</v>
      </c>
      <c r="T40" s="31">
        <f t="shared" ca="1" si="1"/>
        <v>31422.689471627611</v>
      </c>
      <c r="U40" s="31">
        <f t="shared" ca="1" si="0"/>
        <v>31422.689471627611</v>
      </c>
      <c r="V40">
        <f>ROUNDUP('Дані з ДІСО'!P40/Параметри!$K$24,0)</f>
        <v>0</v>
      </c>
      <c r="W40">
        <f>ROUNDUP('Дані з ДІСО'!Q40/Параметри!$K$24,0)</f>
        <v>0</v>
      </c>
      <c r="X40">
        <f>ROUNDUP('Дані з ДІСО'!R40/Параметри!$K$24,0)</f>
        <v>0</v>
      </c>
      <c r="Y40" s="28">
        <f>(V40*Параметри!$K$33+W40*Параметри!$L$33+X40*Параметри!$M$33)/18</f>
        <v>0</v>
      </c>
      <c r="Z40" s="41">
        <f>IF(I40=0,0,'Дані з ДІСО'!AA40/I40)</f>
        <v>0</v>
      </c>
      <c r="AA40" s="31">
        <f>(1+0.25*Z40)*Y40*Параметри!$K$48</f>
        <v>0</v>
      </c>
      <c r="AB40" s="31">
        <f ca="1">AA40*'Коефіцієнти АТО'!U40</f>
        <v>0</v>
      </c>
      <c r="AC40" s="31">
        <f>I40*(1+0.25*Z40)*Параметри!$K$61*Параметри!$K$20/1000</f>
        <v>0</v>
      </c>
      <c r="AD40" s="31">
        <f>(1+0.25*Z40)*I40*'Коефіцієнти АТО'!S40*Параметри!$K$20/1000</f>
        <v>0</v>
      </c>
      <c r="AE40" s="31">
        <f t="shared" ca="1" si="2"/>
        <v>0</v>
      </c>
      <c r="AF40" s="45">
        <v>31.14201474194012</v>
      </c>
      <c r="AG40" s="45">
        <f ca="1">T40/SUM('Дані з ДІСО'!J40:L40)</f>
        <v>34.836684558345468</v>
      </c>
      <c r="AH40">
        <f ca="1">'Коефіцієнти АТО'!R40</f>
        <v>12</v>
      </c>
      <c r="AI40">
        <v>12.5</v>
      </c>
      <c r="AJ40" s="44">
        <f t="shared" ca="1" si="3"/>
        <v>1.1186393959100405</v>
      </c>
      <c r="AK40" t="str">
        <f ca="1">IF(OR(B40="Область",B40="Київ"),"Ні",IF(AJ40&gt;Параметри!$K$72,"Так, верхній",IF(AJ40&lt;Параметри!$K$73,"Так, нижній","Ні")))</f>
        <v>Ні</v>
      </c>
      <c r="AL40" s="45">
        <f ca="1">IF(AK40="Ні",AG40,IF(AK40="Так, верхній",AF40*Параметри!$K$72,AF40*Параметри!$K$73))</f>
        <v>34.836684558345468</v>
      </c>
      <c r="AM40">
        <f>'Дані з ДІСО'!AL40+'Дані з ДІСО'!AN40</f>
        <v>2</v>
      </c>
      <c r="AN40">
        <f>IF(AM40=0,0,'Дані з ДІСО'!AN40/AM40)</f>
        <v>0</v>
      </c>
      <c r="AO40" s="31">
        <f>AM40*(1+0.25*AN40)*Параметри!$K$50</f>
        <v>382.90909703200003</v>
      </c>
      <c r="AP40" s="31">
        <f>ROUNDUP(('Дані з ДІСО'!AU40+'Дані з ДІСО'!AW40)/Параметри!$K$28,0)</f>
        <v>0</v>
      </c>
      <c r="AQ40" s="54">
        <f>AP40*Параметри!$M$35/18</f>
        <v>0</v>
      </c>
      <c r="AR40" s="31">
        <f>IF(AP40=0,0,'Дані з ДІСО'!AW40/SUM('Дані з ДІСО'!AU40,'Дані з ДІСО'!AW40))</f>
        <v>0</v>
      </c>
      <c r="AS40" s="31">
        <f>(1+0.25*AR40)*AQ40*Параметри!$K$48</f>
        <v>0</v>
      </c>
      <c r="AT40">
        <f>ROUNDUP(('Дані з ДІСО'!AE40+'Дані не з ДІСО'!E40+'Дані не з ДІСО'!G40)/Параметри!$K$64,0)</f>
        <v>0</v>
      </c>
      <c r="AU40">
        <f t="shared" si="4"/>
        <v>0</v>
      </c>
      <c r="AV40">
        <f>IF(AT40=0,0,('Дані з ДІСО'!AH40+'Дані не з ДІСО'!G40)/('Дані з ДІСО'!AE40+'Дані не з ДІСО'!E40+'Дані не з ДІСО'!G40))</f>
        <v>0</v>
      </c>
      <c r="AW40" s="31">
        <f>AU40*(1+0.25*AV40)*Параметри!$K$48</f>
        <v>0</v>
      </c>
      <c r="AX40">
        <f>ROUNDUP('Дані з ДІСО'!AF40/Параметри!$K$65,0)</f>
        <v>0</v>
      </c>
      <c r="AY40">
        <f t="shared" si="5"/>
        <v>0</v>
      </c>
      <c r="AZ40">
        <f>IF(AX40=0,0,'Дані з ДІСО'!AI40/'Дані з ДІСО'!AF40)</f>
        <v>0</v>
      </c>
      <c r="BA40" s="31">
        <f>AY40*(1+0.25*AZ40)*Параметри!$K$48</f>
        <v>0</v>
      </c>
      <c r="BB40">
        <f>ROUNDUP('Дані з ДІСО'!AR40/Параметри!$K$29,0)</f>
        <v>0</v>
      </c>
      <c r="BC40">
        <f>ROUNDUP('Дані з ДІСО'!AS40/Параметри!$K$29,0)</f>
        <v>0</v>
      </c>
      <c r="BD40">
        <f>ROUNDUP('Дані з ДІСО'!AT40/Параметри!$K$29,0)</f>
        <v>0</v>
      </c>
      <c r="BE40" s="54">
        <f>(BB40*Параметри!$K$32+BC40*Параметри!$L$32+BD40*Параметри!$M$32)/18</f>
        <v>0</v>
      </c>
      <c r="BF40" s="31">
        <f>(BE40*Параметри!$K$48+SUM('Дані з ДІСО'!AR40:AT40)*IF(Параметри!$R$37="RNK",Параметри!$K$45,Параметри!$R$47)*Параметри!$K$20/1000)*Параметри!$K$69</f>
        <v>0</v>
      </c>
      <c r="BG40">
        <f>ROUNDUP(('Дані не з ДІСО'!I40+'Дані не з ДІСО'!K40)/Параметри!$K$26,0)</f>
        <v>0</v>
      </c>
      <c r="BH40" s="31">
        <f>BG40*Параметри!$M$36/18</f>
        <v>0</v>
      </c>
      <c r="BI40">
        <f>IF(BG40=0,0,'Дані не з ДІСО'!K40/('Дані не з ДІСО'!I40+'Дані не з ДІСО'!K40))</f>
        <v>0</v>
      </c>
      <c r="BJ40" s="31">
        <f>(1+0.25*BI40)*BH40*Параметри!$K$48</f>
        <v>0</v>
      </c>
      <c r="BK40">
        <f>ROUNDUP('Дані не з ДІСО'!M40/Параметри!$K$27,0)</f>
        <v>0</v>
      </c>
      <c r="BL40">
        <f>BK40*Параметри!$M$37/18</f>
        <v>0</v>
      </c>
      <c r="BM40" s="31">
        <f>BL40*Параметри!$K$48</f>
        <v>0</v>
      </c>
      <c r="BN40" s="31">
        <f>'Дані не з ДІСО'!N40*(7*Параметри!$K$50+Параметри!$K$49)</f>
        <v>0</v>
      </c>
      <c r="BO40">
        <f>ROUNDUP('Дані з ДІСО'!V40/Параметри!$K$25,0)</f>
        <v>0</v>
      </c>
      <c r="BP40">
        <f>ROUNDUP('Дані з ДІСО'!W40/Параметри!$K$25,0)</f>
        <v>0</v>
      </c>
      <c r="BQ40">
        <f>ROUNDUP('Дані з ДІСО'!X40/Параметри!$K$25,0)</f>
        <v>0</v>
      </c>
      <c r="BR40">
        <f>(BO40*Параметри!$K$34+BP40*Параметри!$L$34+BQ40*Параметри!$M$34)/18</f>
        <v>0</v>
      </c>
      <c r="BS40">
        <f>IF(J40=0,0,'Дані з ДІСО'!AC40/J40)</f>
        <v>0</v>
      </c>
      <c r="BT40" s="31">
        <f>(1+0.25*BS40)*BR40*Параметри!$K$48</f>
        <v>0</v>
      </c>
      <c r="BU40" s="31">
        <f ca="1">BT40*'Коефіцієнти АТО'!U40</f>
        <v>0</v>
      </c>
      <c r="BV40" s="31">
        <f>J40*(1+0.25*BS40)*Параметри!$K$61*Параметри!$K$20/1000</f>
        <v>0</v>
      </c>
      <c r="BW40" s="31">
        <f>(1+0.25*BS40)*J40*'Коефіцієнти АТО'!S40*Параметри!$K$20/1000</f>
        <v>0</v>
      </c>
      <c r="BX40" s="31">
        <f t="shared" ca="1" si="6"/>
        <v>0</v>
      </c>
      <c r="BY40">
        <f>ROUNDUP('Дані з ДІСО'!AG40/Параметри!$K$66,0)</f>
        <v>0</v>
      </c>
      <c r="BZ40">
        <f t="shared" si="7"/>
        <v>0</v>
      </c>
      <c r="CA40">
        <f>IF('Дані з ДІСО'!AG40=0,0,'Дані з ДІСО'!AJ40/'Дані з ДІСО'!AG40)</f>
        <v>0</v>
      </c>
      <c r="CB40" s="31">
        <f>BZ40*(1+0.25*CA40)*Параметри!$K$48</f>
        <v>0</v>
      </c>
      <c r="CC40" s="31">
        <f t="shared" ca="1" si="8"/>
        <v>31805.599999999999</v>
      </c>
      <c r="CD40" s="31">
        <f t="shared" si="9"/>
        <v>0</v>
      </c>
      <c r="CE40" s="31">
        <f t="shared" si="10"/>
        <v>0</v>
      </c>
      <c r="CF40" s="31">
        <f t="shared" si="11"/>
        <v>0</v>
      </c>
    </row>
    <row r="41" spans="1:84" x14ac:dyDescent="0.25">
      <c r="A41" s="9">
        <v>40</v>
      </c>
      <c r="B41" s="9" t="s">
        <v>2951</v>
      </c>
      <c r="C41" s="9" t="s">
        <v>4353</v>
      </c>
      <c r="D41" s="9" t="s">
        <v>2961</v>
      </c>
      <c r="E41" s="9" t="s">
        <v>25</v>
      </c>
      <c r="F41" s="9" t="s">
        <v>3093</v>
      </c>
      <c r="G41" s="9" t="s">
        <v>106</v>
      </c>
      <c r="H41" s="31">
        <f>SUM('Дані з ДІСО'!J41:L41)</f>
        <v>4858</v>
      </c>
      <c r="I41" s="31">
        <f>SUM('Дані з ДІСО'!P41:R41)</f>
        <v>0</v>
      </c>
      <c r="J41" s="31">
        <f>SUM('Дані з ДІСО'!V41:X41)</f>
        <v>0</v>
      </c>
      <c r="K41">
        <f ca="1">ROUNDUP('Дані з ДІСО'!J41/'Коефіцієнти АТО'!$R41,0)</f>
        <v>107</v>
      </c>
      <c r="L41">
        <f ca="1">ROUNDUP('Дані з ДІСО'!K41/'Коефіцієнти АТО'!$R41,0)</f>
        <v>128</v>
      </c>
      <c r="M41">
        <f ca="1">ROUNDUP('Дані з ДІСО'!L41/'Коефіцієнти АТО'!$R41,0)</f>
        <v>29</v>
      </c>
      <c r="N41" s="28">
        <f ca="1">(K41*Параметри!$K$32+L41*Параметри!$L$32+M41*Параметри!$M$32)/18</f>
        <v>451.61111111111109</v>
      </c>
      <c r="O41" s="41">
        <f>'Дані з ДІСО'!Y41/H41</f>
        <v>0</v>
      </c>
      <c r="P41" s="31">
        <f ca="1">(1+0.25*O41)*N41*Параметри!$K$48</f>
        <v>92176.415570863566</v>
      </c>
      <c r="Q41" s="31">
        <f ca="1">P41*'Коефіцієнти АТО'!T41</f>
        <v>1566.9990647046807</v>
      </c>
      <c r="R41" s="31">
        <f>H41*(1+0.25*O41)*Параметри!$K$61*Параметри!$K$20/1000</f>
        <v>0</v>
      </c>
      <c r="S41" s="31">
        <f>H41*(1+0.25*O41)*'Коефіцієнти АТО'!S41*Параметри!$K$20/1000</f>
        <v>20031.224989912891</v>
      </c>
      <c r="T41" s="31">
        <f t="shared" ca="1" si="1"/>
        <v>113774.63962548114</v>
      </c>
      <c r="U41" s="31">
        <f t="shared" ca="1" si="0"/>
        <v>113774.63962548116</v>
      </c>
      <c r="V41">
        <f>ROUNDUP('Дані з ДІСО'!P41/Параметри!$K$24,0)</f>
        <v>0</v>
      </c>
      <c r="W41">
        <f>ROUNDUP('Дані з ДІСО'!Q41/Параметри!$K$24,0)</f>
        <v>0</v>
      </c>
      <c r="X41">
        <f>ROUNDUP('Дані з ДІСО'!R41/Параметри!$K$24,0)</f>
        <v>0</v>
      </c>
      <c r="Y41" s="28">
        <f>(V41*Параметри!$K$33+W41*Параметри!$L$33+X41*Параметри!$M$33)/18</f>
        <v>0</v>
      </c>
      <c r="Z41" s="41">
        <f>IF(I41=0,0,'Дані з ДІСО'!AA41/I41)</f>
        <v>0</v>
      </c>
      <c r="AA41" s="31">
        <f>(1+0.25*Z41)*Y41*Параметри!$K$48</f>
        <v>0</v>
      </c>
      <c r="AB41" s="31">
        <f ca="1">AA41*'Коефіцієнти АТО'!U41</f>
        <v>0</v>
      </c>
      <c r="AC41" s="31">
        <f>I41*(1+0.25*Z41)*Параметри!$K$61*Параметри!$K$20/1000</f>
        <v>0</v>
      </c>
      <c r="AD41" s="31">
        <f>(1+0.25*Z41)*I41*'Коефіцієнти АТО'!S41*Параметри!$K$20/1000</f>
        <v>0</v>
      </c>
      <c r="AE41" s="31">
        <f t="shared" ca="1" si="2"/>
        <v>0</v>
      </c>
      <c r="AF41" s="45">
        <v>21.969673100567988</v>
      </c>
      <c r="AG41" s="45">
        <f ca="1">T41/SUM('Дані з ДІСО'!J41:L41)</f>
        <v>23.42005755979439</v>
      </c>
      <c r="AH41">
        <f ca="1">'Коефіцієнти АТО'!R41</f>
        <v>18.5</v>
      </c>
      <c r="AI41">
        <v>16.5</v>
      </c>
      <c r="AJ41" s="44">
        <f t="shared" ca="1" si="3"/>
        <v>1.0660175712486548</v>
      </c>
      <c r="AK41" t="str">
        <f ca="1">IF(OR(B41="Область",B41="Київ"),"Ні",IF(AJ41&gt;Параметри!$K$72,"Так, верхній",IF(AJ41&lt;Параметри!$K$73,"Так, нижній","Ні")))</f>
        <v>Ні</v>
      </c>
      <c r="AL41" s="45">
        <f ca="1">IF(AK41="Ні",AG41,IF(AK41="Так, верхній",AF41*Параметри!$K$72,AF41*Параметри!$K$73))</f>
        <v>23.42005755979439</v>
      </c>
      <c r="AM41">
        <f>'Дані з ДІСО'!AL41+'Дані з ДІСО'!AN41</f>
        <v>7</v>
      </c>
      <c r="AN41">
        <f>IF(AM41=0,0,'Дані з ДІСО'!AN41/AM41)</f>
        <v>0</v>
      </c>
      <c r="AO41" s="31">
        <f>AM41*(1+0.25*AN41)*Параметри!$K$50</f>
        <v>1340.1818396120002</v>
      </c>
      <c r="AP41" s="31">
        <f>ROUNDUP(('Дані з ДІСО'!AU41+'Дані з ДІСО'!AW41)/Параметри!$K$28,0)</f>
        <v>0</v>
      </c>
      <c r="AQ41" s="54">
        <f>AP41*Параметри!$M$35/18</f>
        <v>0</v>
      </c>
      <c r="AR41" s="31">
        <f>IF(AP41=0,0,'Дані з ДІСО'!AW41/SUM('Дані з ДІСО'!AU41,'Дані з ДІСО'!AW41))</f>
        <v>0</v>
      </c>
      <c r="AS41" s="31">
        <f>(1+0.25*AR41)*AQ41*Параметри!$K$48</f>
        <v>0</v>
      </c>
      <c r="AT41">
        <f>ROUNDUP(('Дані з ДІСО'!AE41+'Дані не з ДІСО'!E41+'Дані не з ДІСО'!G41)/Параметри!$K$64,0)</f>
        <v>0</v>
      </c>
      <c r="AU41">
        <f t="shared" si="4"/>
        <v>0</v>
      </c>
      <c r="AV41">
        <f>IF(AT41=0,0,('Дані з ДІСО'!AH41+'Дані не з ДІСО'!G41)/('Дані з ДІСО'!AE41+'Дані не з ДІСО'!E41+'Дані не з ДІСО'!G41))</f>
        <v>0</v>
      </c>
      <c r="AW41" s="31">
        <f>AU41*(1+0.25*AV41)*Параметри!$K$48</f>
        <v>0</v>
      </c>
      <c r="AX41">
        <f>ROUNDUP('Дані з ДІСО'!AF41/Параметри!$K$65,0)</f>
        <v>0</v>
      </c>
      <c r="AY41">
        <f t="shared" si="5"/>
        <v>0</v>
      </c>
      <c r="AZ41">
        <f>IF(AX41=0,0,'Дані з ДІСО'!AI41/'Дані з ДІСО'!AF41)</f>
        <v>0</v>
      </c>
      <c r="BA41" s="31">
        <f>AY41*(1+0.25*AZ41)*Параметри!$K$48</f>
        <v>0</v>
      </c>
      <c r="BB41">
        <f>ROUNDUP('Дані з ДІСО'!AR41/Параметри!$K$29,0)</f>
        <v>0</v>
      </c>
      <c r="BC41">
        <f>ROUNDUP('Дані з ДІСО'!AS41/Параметри!$K$29,0)</f>
        <v>0</v>
      </c>
      <c r="BD41">
        <f>ROUNDUP('Дані з ДІСО'!AT41/Параметри!$K$29,0)</f>
        <v>0</v>
      </c>
      <c r="BE41" s="54">
        <f>(BB41*Параметри!$K$32+BC41*Параметри!$L$32+BD41*Параметри!$M$32)/18</f>
        <v>0</v>
      </c>
      <c r="BF41" s="31">
        <f>(BE41*Параметри!$K$48+SUM('Дані з ДІСО'!AR41:AT41)*IF(Параметри!$R$37="RNK",Параметри!$K$45,Параметри!$R$47)*Параметри!$K$20/1000)*Параметри!$K$69</f>
        <v>0</v>
      </c>
      <c r="BG41">
        <f>ROUNDUP(('Дані не з ДІСО'!I41+'Дані не з ДІСО'!K41)/Параметри!$K$26,0)</f>
        <v>0</v>
      </c>
      <c r="BH41" s="31">
        <f>BG41*Параметри!$M$36/18</f>
        <v>0</v>
      </c>
      <c r="BI41">
        <f>IF(BG41=0,0,'Дані не з ДІСО'!K41/('Дані не з ДІСО'!I41+'Дані не з ДІСО'!K41))</f>
        <v>0</v>
      </c>
      <c r="BJ41" s="31">
        <f>(1+0.25*BI41)*BH41*Параметри!$K$48</f>
        <v>0</v>
      </c>
      <c r="BK41">
        <f>ROUNDUP('Дані не з ДІСО'!M41/Параметри!$K$27,0)</f>
        <v>0</v>
      </c>
      <c r="BL41">
        <f>BK41*Параметри!$M$37/18</f>
        <v>0</v>
      </c>
      <c r="BM41" s="31">
        <f>BL41*Параметри!$K$48</f>
        <v>0</v>
      </c>
      <c r="BN41" s="31">
        <f>'Дані не з ДІСО'!N41*(7*Параметри!$K$50+Параметри!$K$49)</f>
        <v>0</v>
      </c>
      <c r="BO41">
        <f>ROUNDUP('Дані з ДІСО'!V41/Параметри!$K$25,0)</f>
        <v>0</v>
      </c>
      <c r="BP41">
        <f>ROUNDUP('Дані з ДІСО'!W41/Параметри!$K$25,0)</f>
        <v>0</v>
      </c>
      <c r="BQ41">
        <f>ROUNDUP('Дані з ДІСО'!X41/Параметри!$K$25,0)</f>
        <v>0</v>
      </c>
      <c r="BR41">
        <f>(BO41*Параметри!$K$34+BP41*Параметри!$L$34+BQ41*Параметри!$M$34)/18</f>
        <v>0</v>
      </c>
      <c r="BS41">
        <f>IF(J41=0,0,'Дані з ДІСО'!AC41/J41)</f>
        <v>0</v>
      </c>
      <c r="BT41" s="31">
        <f>(1+0.25*BS41)*BR41*Параметри!$K$48</f>
        <v>0</v>
      </c>
      <c r="BU41" s="31">
        <f ca="1">BT41*'Коефіцієнти АТО'!U41</f>
        <v>0</v>
      </c>
      <c r="BV41" s="31">
        <f>J41*(1+0.25*BS41)*Параметри!$K$61*Параметри!$K$20/1000</f>
        <v>0</v>
      </c>
      <c r="BW41" s="31">
        <f>(1+0.25*BS41)*J41*'Коефіцієнти АТО'!S41*Параметри!$K$20/1000</f>
        <v>0</v>
      </c>
      <c r="BX41" s="31">
        <f t="shared" ca="1" si="6"/>
        <v>0</v>
      </c>
      <c r="BY41">
        <f>ROUNDUP('Дані з ДІСО'!AG41/Параметри!$K$66,0)</f>
        <v>0</v>
      </c>
      <c r="BZ41">
        <f t="shared" si="7"/>
        <v>0</v>
      </c>
      <c r="CA41">
        <f>IF('Дані з ДІСО'!AG41=0,0,'Дані з ДІСО'!AJ41/'Дані з ДІСО'!AG41)</f>
        <v>0</v>
      </c>
      <c r="CB41" s="31">
        <f>BZ41*(1+0.25*CA41)*Параметри!$K$48</f>
        <v>0</v>
      </c>
      <c r="CC41" s="31">
        <f t="shared" ca="1" si="8"/>
        <v>115114.8</v>
      </c>
      <c r="CD41" s="31">
        <f t="shared" si="9"/>
        <v>0</v>
      </c>
      <c r="CE41" s="31">
        <f t="shared" si="10"/>
        <v>0</v>
      </c>
      <c r="CF41" s="31">
        <f t="shared" si="11"/>
        <v>0</v>
      </c>
    </row>
    <row r="42" spans="1:84" x14ac:dyDescent="0.25">
      <c r="A42" s="9">
        <v>41</v>
      </c>
      <c r="B42" s="9" t="s">
        <v>4354</v>
      </c>
      <c r="C42" s="9" t="s">
        <v>4354</v>
      </c>
      <c r="D42" s="9" t="s">
        <v>2961</v>
      </c>
      <c r="E42" s="9" t="s">
        <v>28</v>
      </c>
      <c r="F42" s="9" t="s">
        <v>3094</v>
      </c>
      <c r="G42" s="9" t="s">
        <v>108</v>
      </c>
      <c r="H42" s="31">
        <f>SUM('Дані з ДІСО'!J42:L42)</f>
        <v>987</v>
      </c>
      <c r="I42" s="31">
        <f>SUM('Дані з ДІСО'!P42:R42)</f>
        <v>0</v>
      </c>
      <c r="J42" s="31">
        <f>SUM('Дані з ДІСО'!V42:X42)</f>
        <v>0</v>
      </c>
      <c r="K42">
        <f ca="1">ROUNDUP('Дані з ДІСО'!J42/'Коефіцієнти АТО'!$R42,0)</f>
        <v>34</v>
      </c>
      <c r="L42">
        <f ca="1">ROUNDUP('Дані з ДІСО'!K42/'Коефіцієнти АТО'!$R42,0)</f>
        <v>41</v>
      </c>
      <c r="M42">
        <f ca="1">ROUNDUP('Дані з ДІСО'!L42/'Коефіцієнти АТО'!$R42,0)</f>
        <v>9</v>
      </c>
      <c r="N42" s="28">
        <f ca="1">(K42*Параметри!$K$32+L42*Параметри!$L$32+M42*Параметри!$M$32)/18</f>
        <v>143.66666666666666</v>
      </c>
      <c r="O42" s="41">
        <f>'Дані з ДІСО'!Y42/H42</f>
        <v>0</v>
      </c>
      <c r="P42" s="31">
        <f ca="1">(1+0.25*O42)*N42*Параметри!$K$48</f>
        <v>29323.189896205335</v>
      </c>
      <c r="Q42" s="31">
        <f ca="1">P42*'Коефіцієнти АТО'!T42</f>
        <v>498.49422823549071</v>
      </c>
      <c r="R42" s="31">
        <f>H42*(1+0.25*O42)*Параметри!$K$61*Параметри!$K$20/1000</f>
        <v>0</v>
      </c>
      <c r="S42" s="31">
        <f>H42*(1+0.25*O42)*'Коефіцієнти АТО'!S42*Параметри!$K$20/1000</f>
        <v>5087.1806980866668</v>
      </c>
      <c r="T42" s="31">
        <f t="shared" ca="1" si="1"/>
        <v>34908.864822527488</v>
      </c>
      <c r="U42" s="31">
        <f t="shared" ca="1" si="0"/>
        <v>32780.281669983902</v>
      </c>
      <c r="V42">
        <f>ROUNDUP('Дані з ДІСО'!P42/Параметри!$K$24,0)</f>
        <v>0</v>
      </c>
      <c r="W42">
        <f>ROUNDUP('Дані з ДІСО'!Q42/Параметри!$K$24,0)</f>
        <v>0</v>
      </c>
      <c r="X42">
        <f>ROUNDUP('Дані з ДІСО'!R42/Параметри!$K$24,0)</f>
        <v>0</v>
      </c>
      <c r="Y42" s="28">
        <f>(V42*Параметри!$K$33+W42*Параметри!$L$33+X42*Параметри!$M$33)/18</f>
        <v>0</v>
      </c>
      <c r="Z42" s="41">
        <f>IF(I42=0,0,'Дані з ДІСО'!AA42/I42)</f>
        <v>0</v>
      </c>
      <c r="AA42" s="31">
        <f>(1+0.25*Z42)*Y42*Параметри!$K$48</f>
        <v>0</v>
      </c>
      <c r="AB42" s="31">
        <f ca="1">AA42*'Коефіцієнти АТО'!U42</f>
        <v>0</v>
      </c>
      <c r="AC42" s="31">
        <f>I42*(1+0.25*Z42)*Параметри!$K$61*Параметри!$K$20/1000</f>
        <v>0</v>
      </c>
      <c r="AD42" s="31">
        <f>(1+0.25*Z42)*I42*'Коефіцієнти АТО'!S42*Параметри!$K$20/1000</f>
        <v>0</v>
      </c>
      <c r="AE42" s="31">
        <f t="shared" ca="1" si="2"/>
        <v>0</v>
      </c>
      <c r="AF42" s="45">
        <v>28.631067384606702</v>
      </c>
      <c r="AG42" s="45">
        <f ca="1">T42/SUM('Дані з ДІСО'!J42:L42)</f>
        <v>35.368657368315588</v>
      </c>
      <c r="AH42">
        <f ca="1">'Коефіцієнти АТО'!R42</f>
        <v>12</v>
      </c>
      <c r="AI42">
        <v>14</v>
      </c>
      <c r="AJ42" s="44">
        <f t="shared" ca="1" si="3"/>
        <v>1.2353244429626575</v>
      </c>
      <c r="AK42" t="str">
        <f ca="1">IF(OR(B42="Область",B42="Київ"),"Ні",IF(AJ42&gt;Параметри!$K$72,"Так, верхній",IF(AJ42&lt;Параметри!$K$73,"Так, нижній","Ні")))</f>
        <v>Так, верхній</v>
      </c>
      <c r="AL42" s="45">
        <f ca="1">IF(AK42="Ні",AG42,IF(AK42="Так, верхній",AF42*Параметри!$K$72,AF42*Параметри!$K$73))</f>
        <v>33.21203816614377</v>
      </c>
      <c r="AM42">
        <f>'Дані з ДІСО'!AL42+'Дані з ДІСО'!AN42</f>
        <v>12</v>
      </c>
      <c r="AN42">
        <f>IF(AM42=0,0,'Дані з ДІСО'!AN42/AM42)</f>
        <v>0</v>
      </c>
      <c r="AO42" s="31">
        <f>AM42*(1+0.25*AN42)*Параметри!$K$50</f>
        <v>2297.4545821920001</v>
      </c>
      <c r="AP42" s="31">
        <f>ROUNDUP(('Дані з ДІСО'!AU42+'Дані з ДІСО'!AW42)/Параметри!$K$28,0)</f>
        <v>0</v>
      </c>
      <c r="AQ42" s="54">
        <f>AP42*Параметри!$M$35/18</f>
        <v>0</v>
      </c>
      <c r="AR42" s="31">
        <f>IF(AP42=0,0,'Дані з ДІСО'!AW42/SUM('Дані з ДІСО'!AU42,'Дані з ДІСО'!AW42))</f>
        <v>0</v>
      </c>
      <c r="AS42" s="31">
        <f>(1+0.25*AR42)*AQ42*Параметри!$K$48</f>
        <v>0</v>
      </c>
      <c r="AT42">
        <f>ROUNDUP(('Дані з ДІСО'!AE42+'Дані не з ДІСО'!E42+'Дані не з ДІСО'!G42)/Параметри!$K$64,0)</f>
        <v>0</v>
      </c>
      <c r="AU42">
        <f t="shared" si="4"/>
        <v>0</v>
      </c>
      <c r="AV42">
        <f>IF(AT42=0,0,('Дані з ДІСО'!AH42+'Дані не з ДІСО'!G42)/('Дані з ДІСО'!AE42+'Дані не з ДІСО'!E42+'Дані не з ДІСО'!G42))</f>
        <v>0</v>
      </c>
      <c r="AW42" s="31">
        <f>AU42*(1+0.25*AV42)*Параметри!$K$48</f>
        <v>0</v>
      </c>
      <c r="AX42">
        <f>ROUNDUP('Дані з ДІСО'!AF42/Параметри!$K$65,0)</f>
        <v>0</v>
      </c>
      <c r="AY42">
        <f t="shared" si="5"/>
        <v>0</v>
      </c>
      <c r="AZ42">
        <f>IF(AX42=0,0,'Дані з ДІСО'!AI42/'Дані з ДІСО'!AF42)</f>
        <v>0</v>
      </c>
      <c r="BA42" s="31">
        <f>AY42*(1+0.25*AZ42)*Параметри!$K$48</f>
        <v>0</v>
      </c>
      <c r="BB42">
        <f>ROUNDUP('Дані з ДІСО'!AR42/Параметри!$K$29,0)</f>
        <v>0</v>
      </c>
      <c r="BC42">
        <f>ROUNDUP('Дані з ДІСО'!AS42/Параметри!$K$29,0)</f>
        <v>0</v>
      </c>
      <c r="BD42">
        <f>ROUNDUP('Дані з ДІСО'!AT42/Параметри!$K$29,0)</f>
        <v>0</v>
      </c>
      <c r="BE42" s="54">
        <f>(BB42*Параметри!$K$32+BC42*Параметри!$L$32+BD42*Параметри!$M$32)/18</f>
        <v>0</v>
      </c>
      <c r="BF42" s="31">
        <f>(BE42*Параметри!$K$48+SUM('Дані з ДІСО'!AR42:AT42)*IF(Параметри!$R$37="RNK",Параметри!$K$45,Параметри!$R$47)*Параметри!$K$20/1000)*Параметри!$K$69</f>
        <v>0</v>
      </c>
      <c r="BG42">
        <f>ROUNDUP(('Дані не з ДІСО'!I42+'Дані не з ДІСО'!K42)/Параметри!$K$26,0)</f>
        <v>0</v>
      </c>
      <c r="BH42" s="31">
        <f>BG42*Параметри!$M$36/18</f>
        <v>0</v>
      </c>
      <c r="BI42">
        <f>IF(BG42=0,0,'Дані не з ДІСО'!K42/('Дані не з ДІСО'!I42+'Дані не з ДІСО'!K42))</f>
        <v>0</v>
      </c>
      <c r="BJ42" s="31">
        <f>(1+0.25*BI42)*BH42*Параметри!$K$48</f>
        <v>0</v>
      </c>
      <c r="BK42">
        <f>ROUNDUP('Дані не з ДІСО'!M42/Параметри!$K$27,0)</f>
        <v>0</v>
      </c>
      <c r="BL42">
        <f>BK42*Параметри!$M$37/18</f>
        <v>0</v>
      </c>
      <c r="BM42" s="31">
        <f>BL42*Параметри!$K$48</f>
        <v>0</v>
      </c>
      <c r="BN42" s="31">
        <f>'Дані не з ДІСО'!N42*(7*Параметри!$K$50+Параметри!$K$49)</f>
        <v>0</v>
      </c>
      <c r="BO42">
        <f>ROUNDUP('Дані з ДІСО'!V42/Параметри!$K$25,0)</f>
        <v>0</v>
      </c>
      <c r="BP42">
        <f>ROUNDUP('Дані з ДІСО'!W42/Параметри!$K$25,0)</f>
        <v>0</v>
      </c>
      <c r="BQ42">
        <f>ROUNDUP('Дані з ДІСО'!X42/Параметри!$K$25,0)</f>
        <v>0</v>
      </c>
      <c r="BR42">
        <f>(BO42*Параметри!$K$34+BP42*Параметри!$L$34+BQ42*Параметри!$M$34)/18</f>
        <v>0</v>
      </c>
      <c r="BS42">
        <f>IF(J42=0,0,'Дані з ДІСО'!AC42/J42)</f>
        <v>0</v>
      </c>
      <c r="BT42" s="31">
        <f>(1+0.25*BS42)*BR42*Параметри!$K$48</f>
        <v>0</v>
      </c>
      <c r="BU42" s="31">
        <f ca="1">BT42*'Коефіцієнти АТО'!U42</f>
        <v>0</v>
      </c>
      <c r="BV42" s="31">
        <f>J42*(1+0.25*BS42)*Параметри!$K$61*Параметри!$K$20/1000</f>
        <v>0</v>
      </c>
      <c r="BW42" s="31">
        <f>(1+0.25*BS42)*J42*'Коефіцієнти АТО'!S42*Параметри!$K$20/1000</f>
        <v>0</v>
      </c>
      <c r="BX42" s="31">
        <f t="shared" ca="1" si="6"/>
        <v>0</v>
      </c>
      <c r="BY42">
        <f>ROUNDUP('Дані з ДІСО'!AG42/Параметри!$K$66,0)</f>
        <v>0</v>
      </c>
      <c r="BZ42">
        <f t="shared" si="7"/>
        <v>0</v>
      </c>
      <c r="CA42">
        <f>IF('Дані з ДІСО'!AG42=0,0,'Дані з ДІСО'!AJ42/'Дані з ДІСО'!AG42)</f>
        <v>0</v>
      </c>
      <c r="CB42" s="31">
        <f>BZ42*(1+0.25*CA42)*Параметри!$K$48</f>
        <v>0</v>
      </c>
      <c r="CC42" s="31">
        <f t="shared" ca="1" si="8"/>
        <v>35077.699999999997</v>
      </c>
      <c r="CD42" s="31">
        <f t="shared" si="9"/>
        <v>0</v>
      </c>
      <c r="CE42" s="31">
        <f t="shared" si="10"/>
        <v>0</v>
      </c>
      <c r="CF42" s="31">
        <f t="shared" si="11"/>
        <v>0</v>
      </c>
    </row>
    <row r="43" spans="1:84" x14ac:dyDescent="0.25">
      <c r="A43" s="9">
        <v>42</v>
      </c>
      <c r="B43" s="9" t="s">
        <v>4354</v>
      </c>
      <c r="C43" s="9" t="s">
        <v>4354</v>
      </c>
      <c r="D43" s="9" t="s">
        <v>2961</v>
      </c>
      <c r="E43" s="9" t="s">
        <v>28</v>
      </c>
      <c r="F43" s="9" t="s">
        <v>3095</v>
      </c>
      <c r="G43" s="9" t="s">
        <v>110</v>
      </c>
      <c r="H43" s="31">
        <f>SUM('Дані з ДІСО'!J43:L43)</f>
        <v>1050</v>
      </c>
      <c r="I43" s="31">
        <f>SUM('Дані з ДІСО'!P43:R43)</f>
        <v>0</v>
      </c>
      <c r="J43" s="31">
        <f>SUM('Дані з ДІСО'!V43:X43)</f>
        <v>0</v>
      </c>
      <c r="K43">
        <f ca="1">ROUNDUP('Дані з ДІСО'!J43/'Коефіцієнти АТО'!$R43,0)</f>
        <v>31</v>
      </c>
      <c r="L43">
        <f ca="1">ROUNDUP('Дані з ДІСО'!K43/'Коефіцієнти АТО'!$R43,0)</f>
        <v>39</v>
      </c>
      <c r="M43">
        <f ca="1">ROUNDUP('Дані з ДІСО'!L43/'Коефіцієнти АТО'!$R43,0)</f>
        <v>12</v>
      </c>
      <c r="N43" s="28">
        <f ca="1">(K43*Параметри!$K$32+L43*Параметри!$L$32+M43*Параметри!$M$32)/18</f>
        <v>142.05555555555554</v>
      </c>
      <c r="O43" s="41">
        <f>'Дані з ДІСО'!Y43/H43</f>
        <v>0</v>
      </c>
      <c r="P43" s="31">
        <f ca="1">(1+0.25*O43)*N43*Параметри!$K$48</f>
        <v>28994.352886541779</v>
      </c>
      <c r="Q43" s="31">
        <f ca="1">P43*'Коефіцієнти АТО'!T43</f>
        <v>492.90399907121031</v>
      </c>
      <c r="R43" s="31">
        <f>H43*(1+0.25*O43)*Параметри!$K$61*Параметри!$K$20/1000</f>
        <v>0</v>
      </c>
      <c r="S43" s="31">
        <f>H43*(1+0.25*O43)*'Коефіцієнти АТО'!S43*Параметри!$K$20/1000</f>
        <v>5411.8943596666668</v>
      </c>
      <c r="T43" s="31">
        <f t="shared" ca="1" si="1"/>
        <v>34899.15124527966</v>
      </c>
      <c r="U43" s="31">
        <f t="shared" ca="1" si="0"/>
        <v>34899.15124527966</v>
      </c>
      <c r="V43">
        <f>ROUNDUP('Дані з ДІСО'!P43/Параметри!$K$24,0)</f>
        <v>0</v>
      </c>
      <c r="W43">
        <f>ROUNDUP('Дані з ДІСО'!Q43/Параметри!$K$24,0)</f>
        <v>0</v>
      </c>
      <c r="X43">
        <f>ROUNDUP('Дані з ДІСО'!R43/Параметри!$K$24,0)</f>
        <v>0</v>
      </c>
      <c r="Y43" s="28">
        <f>(V43*Параметри!$K$33+W43*Параметри!$L$33+X43*Параметри!$M$33)/18</f>
        <v>0</v>
      </c>
      <c r="Z43" s="41">
        <f>IF(I43=0,0,'Дані з ДІСО'!AA43/I43)</f>
        <v>0</v>
      </c>
      <c r="AA43" s="31">
        <f>(1+0.25*Z43)*Y43*Параметри!$K$48</f>
        <v>0</v>
      </c>
      <c r="AB43" s="31">
        <f ca="1">AA43*'Коефіцієнти АТО'!U43</f>
        <v>0</v>
      </c>
      <c r="AC43" s="31">
        <f>I43*(1+0.25*Z43)*Параметри!$K$61*Параметри!$K$20/1000</f>
        <v>0</v>
      </c>
      <c r="AD43" s="31">
        <f>(1+0.25*Z43)*I43*'Коефіцієнти АТО'!S43*Параметри!$K$20/1000</f>
        <v>0</v>
      </c>
      <c r="AE43" s="31">
        <f t="shared" ca="1" si="2"/>
        <v>0</v>
      </c>
      <c r="AF43" s="45">
        <v>32.863244266775084</v>
      </c>
      <c r="AG43" s="45">
        <f ca="1">T43/SUM('Дані з ДІСО'!J43:L43)</f>
        <v>33.237286900266341</v>
      </c>
      <c r="AH43">
        <f ca="1">'Коефіцієнти АТО'!R43</f>
        <v>13</v>
      </c>
      <c r="AI43">
        <v>12</v>
      </c>
      <c r="AJ43" s="44">
        <f t="shared" ca="1" si="3"/>
        <v>1.0113817926938338</v>
      </c>
      <c r="AK43" t="str">
        <f ca="1">IF(OR(B43="Область",B43="Київ"),"Ні",IF(AJ43&gt;Параметри!$K$72,"Так, верхній",IF(AJ43&lt;Параметри!$K$73,"Так, нижній","Ні")))</f>
        <v>Ні</v>
      </c>
      <c r="AL43" s="45">
        <f ca="1">IF(AK43="Ні",AG43,IF(AK43="Так, верхній",AF43*Параметри!$K$72,AF43*Параметри!$K$73))</f>
        <v>33.237286900266341</v>
      </c>
      <c r="AM43">
        <f>'Дані з ДІСО'!AL43+'Дані з ДІСО'!AN43</f>
        <v>8</v>
      </c>
      <c r="AN43">
        <f>IF(AM43=0,0,'Дані з ДІСО'!AN43/AM43)</f>
        <v>0</v>
      </c>
      <c r="AO43" s="31">
        <f>AM43*(1+0.25*AN43)*Параметри!$K$50</f>
        <v>1531.6363881280001</v>
      </c>
      <c r="AP43" s="31">
        <f>ROUNDUP(('Дані з ДІСО'!AU43+'Дані з ДІСО'!AW43)/Параметри!$K$28,0)</f>
        <v>0</v>
      </c>
      <c r="AQ43" s="54">
        <f>AP43*Параметри!$M$35/18</f>
        <v>0</v>
      </c>
      <c r="AR43" s="31">
        <f>IF(AP43=0,0,'Дані з ДІСО'!AW43/SUM('Дані з ДІСО'!AU43,'Дані з ДІСО'!AW43))</f>
        <v>0</v>
      </c>
      <c r="AS43" s="31">
        <f>(1+0.25*AR43)*AQ43*Параметри!$K$48</f>
        <v>0</v>
      </c>
      <c r="AT43">
        <f>ROUNDUP(('Дані з ДІСО'!AE43+'Дані не з ДІСО'!E43+'Дані не з ДІСО'!G43)/Параметри!$K$64,0)</f>
        <v>0</v>
      </c>
      <c r="AU43">
        <f t="shared" si="4"/>
        <v>0</v>
      </c>
      <c r="AV43">
        <f>IF(AT43=0,0,('Дані з ДІСО'!AH43+'Дані не з ДІСО'!G43)/('Дані з ДІСО'!AE43+'Дані не з ДІСО'!E43+'Дані не з ДІСО'!G43))</f>
        <v>0</v>
      </c>
      <c r="AW43" s="31">
        <f>AU43*(1+0.25*AV43)*Параметри!$K$48</f>
        <v>0</v>
      </c>
      <c r="AX43">
        <f>ROUNDUP('Дані з ДІСО'!AF43/Параметри!$K$65,0)</f>
        <v>0</v>
      </c>
      <c r="AY43">
        <f t="shared" si="5"/>
        <v>0</v>
      </c>
      <c r="AZ43">
        <f>IF(AX43=0,0,'Дані з ДІСО'!AI43/'Дані з ДІСО'!AF43)</f>
        <v>0</v>
      </c>
      <c r="BA43" s="31">
        <f>AY43*(1+0.25*AZ43)*Параметри!$K$48</f>
        <v>0</v>
      </c>
      <c r="BB43">
        <f>ROUNDUP('Дані з ДІСО'!AR43/Параметри!$K$29,0)</f>
        <v>0</v>
      </c>
      <c r="BC43">
        <f>ROUNDUP('Дані з ДІСО'!AS43/Параметри!$K$29,0)</f>
        <v>0</v>
      </c>
      <c r="BD43">
        <f>ROUNDUP('Дані з ДІСО'!AT43/Параметри!$K$29,0)</f>
        <v>0</v>
      </c>
      <c r="BE43" s="54">
        <f>(BB43*Параметри!$K$32+BC43*Параметри!$L$32+BD43*Параметри!$M$32)/18</f>
        <v>0</v>
      </c>
      <c r="BF43" s="31">
        <f>(BE43*Параметри!$K$48+SUM('Дані з ДІСО'!AR43:AT43)*IF(Параметри!$R$37="RNK",Параметри!$K$45,Параметри!$R$47)*Параметри!$K$20/1000)*Параметри!$K$69</f>
        <v>0</v>
      </c>
      <c r="BG43">
        <f>ROUNDUP(('Дані не з ДІСО'!I43+'Дані не з ДІСО'!K43)/Параметри!$K$26,0)</f>
        <v>0</v>
      </c>
      <c r="BH43" s="31">
        <f>BG43*Параметри!$M$36/18</f>
        <v>0</v>
      </c>
      <c r="BI43">
        <f>IF(BG43=0,0,'Дані не з ДІСО'!K43/('Дані не з ДІСО'!I43+'Дані не з ДІСО'!K43))</f>
        <v>0</v>
      </c>
      <c r="BJ43" s="31">
        <f>(1+0.25*BI43)*BH43*Параметри!$K$48</f>
        <v>0</v>
      </c>
      <c r="BK43">
        <f>ROUNDUP('Дані не з ДІСО'!M43/Параметри!$K$27,0)</f>
        <v>0</v>
      </c>
      <c r="BL43">
        <f>BK43*Параметри!$M$37/18</f>
        <v>0</v>
      </c>
      <c r="BM43" s="31">
        <f>BL43*Параметри!$K$48</f>
        <v>0</v>
      </c>
      <c r="BN43" s="31">
        <f>'Дані не з ДІСО'!N43*(7*Параметри!$K$50+Параметри!$K$49)</f>
        <v>0</v>
      </c>
      <c r="BO43">
        <f>ROUNDUP('Дані з ДІСО'!V43/Параметри!$K$25,0)</f>
        <v>0</v>
      </c>
      <c r="BP43">
        <f>ROUNDUP('Дані з ДІСО'!W43/Параметри!$K$25,0)</f>
        <v>0</v>
      </c>
      <c r="BQ43">
        <f>ROUNDUP('Дані з ДІСО'!X43/Параметри!$K$25,0)</f>
        <v>0</v>
      </c>
      <c r="BR43">
        <f>(BO43*Параметри!$K$34+BP43*Параметри!$L$34+BQ43*Параметри!$M$34)/18</f>
        <v>0</v>
      </c>
      <c r="BS43">
        <f>IF(J43=0,0,'Дані з ДІСО'!AC43/J43)</f>
        <v>0</v>
      </c>
      <c r="BT43" s="31">
        <f>(1+0.25*BS43)*BR43*Параметри!$K$48</f>
        <v>0</v>
      </c>
      <c r="BU43" s="31">
        <f ca="1">BT43*'Коефіцієнти АТО'!U43</f>
        <v>0</v>
      </c>
      <c r="BV43" s="31">
        <f>J43*(1+0.25*BS43)*Параметри!$K$61*Параметри!$K$20/1000</f>
        <v>0</v>
      </c>
      <c r="BW43" s="31">
        <f>(1+0.25*BS43)*J43*'Коефіцієнти АТО'!S43*Параметри!$K$20/1000</f>
        <v>0</v>
      </c>
      <c r="BX43" s="31">
        <f t="shared" ca="1" si="6"/>
        <v>0</v>
      </c>
      <c r="BY43">
        <f>ROUNDUP('Дані з ДІСО'!AG43/Параметри!$K$66,0)</f>
        <v>0</v>
      </c>
      <c r="BZ43">
        <f t="shared" si="7"/>
        <v>0</v>
      </c>
      <c r="CA43">
        <f>IF('Дані з ДІСО'!AG43=0,0,'Дані з ДІСО'!AJ43/'Дані з ДІСО'!AG43)</f>
        <v>0</v>
      </c>
      <c r="CB43" s="31">
        <f>BZ43*(1+0.25*CA43)*Параметри!$K$48</f>
        <v>0</v>
      </c>
      <c r="CC43" s="31">
        <f t="shared" ca="1" si="8"/>
        <v>36430.800000000003</v>
      </c>
      <c r="CD43" s="31">
        <f t="shared" si="9"/>
        <v>0</v>
      </c>
      <c r="CE43" s="31">
        <f t="shared" si="10"/>
        <v>0</v>
      </c>
      <c r="CF43" s="31">
        <f t="shared" si="11"/>
        <v>0</v>
      </c>
    </row>
    <row r="44" spans="1:84" x14ac:dyDescent="0.25">
      <c r="A44" s="9">
        <v>43</v>
      </c>
      <c r="B44" s="9" t="s">
        <v>2950</v>
      </c>
      <c r="C44" s="9" t="s">
        <v>4353</v>
      </c>
      <c r="D44" s="9" t="s">
        <v>2961</v>
      </c>
      <c r="E44" s="9" t="s">
        <v>82</v>
      </c>
      <c r="F44" s="9" t="s">
        <v>3096</v>
      </c>
      <c r="G44" s="9" t="s">
        <v>112</v>
      </c>
      <c r="H44" s="31">
        <f>SUM('Дані з ДІСО'!J44:L44)</f>
        <v>4335</v>
      </c>
      <c r="I44" s="31">
        <f>SUM('Дані з ДІСО'!P44:R44)</f>
        <v>0</v>
      </c>
      <c r="J44" s="31">
        <f>SUM('Дані з ДІСО'!V44:X44)</f>
        <v>0</v>
      </c>
      <c r="K44">
        <f ca="1">ROUNDUP('Дані з ДІСО'!J44/'Коефіцієнти АТО'!$R44,0)</f>
        <v>81</v>
      </c>
      <c r="L44">
        <f ca="1">ROUNDUP('Дані з ДІСО'!K44/'Коефіцієнти АТО'!$R44,0)</f>
        <v>98</v>
      </c>
      <c r="M44">
        <f ca="1">ROUNDUP('Дані з ДІСО'!L44/'Коефіцієнти АТО'!$R44,0)</f>
        <v>24</v>
      </c>
      <c r="N44" s="28">
        <f ca="1">(K44*Параметри!$K$32+L44*Параметри!$L$32+M44*Параметри!$M$32)/18</f>
        <v>348.27777777777777</v>
      </c>
      <c r="O44" s="41">
        <f>'Дані з ДІСО'!Y44/H44</f>
        <v>0</v>
      </c>
      <c r="P44" s="31">
        <f ca="1">(1+0.25*O44)*N44*Параметри!$K$48</f>
        <v>71085.490123476906</v>
      </c>
      <c r="Q44" s="31">
        <f ca="1">P44*'Коефіцієнти АТО'!T44</f>
        <v>5331.4117592607681</v>
      </c>
      <c r="R44" s="31">
        <f>H44*(1+0.25*O44)*Параметри!$K$61*Параметри!$K$20/1000</f>
        <v>0</v>
      </c>
      <c r="S44" s="31">
        <f>H44*(1+0.25*O44)*'Коефіцієнти АТО'!S44*Параметри!$K$20/1000</f>
        <v>13406.03545666</v>
      </c>
      <c r="T44" s="31">
        <f t="shared" ca="1" si="1"/>
        <v>89822.937339397671</v>
      </c>
      <c r="U44" s="31">
        <f t="shared" ca="1" si="0"/>
        <v>100403.13227903495</v>
      </c>
      <c r="V44">
        <f>ROUNDUP('Дані з ДІСО'!P44/Параметри!$K$24,0)</f>
        <v>0</v>
      </c>
      <c r="W44">
        <f>ROUNDUP('Дані з ДІСО'!Q44/Параметри!$K$24,0)</f>
        <v>0</v>
      </c>
      <c r="X44">
        <f>ROUNDUP('Дані з ДІСО'!R44/Параметри!$K$24,0)</f>
        <v>0</v>
      </c>
      <c r="Y44" s="28">
        <f>(V44*Параметри!$K$33+W44*Параметри!$L$33+X44*Параметри!$M$33)/18</f>
        <v>0</v>
      </c>
      <c r="Z44" s="41">
        <f>IF(I44=0,0,'Дані з ДІСО'!AA44/I44)</f>
        <v>0</v>
      </c>
      <c r="AA44" s="31">
        <f>(1+0.25*Z44)*Y44*Параметри!$K$48</f>
        <v>0</v>
      </c>
      <c r="AB44" s="31">
        <f ca="1">AA44*'Коефіцієнти АТО'!U44</f>
        <v>0</v>
      </c>
      <c r="AC44" s="31">
        <f>I44*(1+0.25*Z44)*Параметри!$K$61*Параметри!$K$20/1000</f>
        <v>0</v>
      </c>
      <c r="AD44" s="31">
        <f>(1+0.25*Z44)*I44*'Коефіцієнти АТО'!S44*Параметри!$K$20/1000</f>
        <v>0</v>
      </c>
      <c r="AE44" s="31">
        <f t="shared" ca="1" si="2"/>
        <v>0</v>
      </c>
      <c r="AF44" s="45">
        <v>23.1610455084279</v>
      </c>
      <c r="AG44" s="45">
        <f ca="1">T44/SUM('Дані з ДІСО'!J44:L44)</f>
        <v>20.720400770333949</v>
      </c>
      <c r="AH44">
        <f ca="1">'Коефіцієнти АТО'!R44</f>
        <v>21.5</v>
      </c>
      <c r="AI44">
        <v>18</v>
      </c>
      <c r="AJ44" s="44">
        <f t="shared" ca="1" si="3"/>
        <v>0.89462285987021428</v>
      </c>
      <c r="AK44" t="str">
        <f ca="1">IF(OR(B44="Область",B44="Київ"),"Ні",IF(AJ44&gt;Параметри!$K$72,"Так, верхній",IF(AJ44&lt;Параметри!$K$73,"Так, нижній","Ні")))</f>
        <v>Так, нижній</v>
      </c>
      <c r="AL44" s="45">
        <f ca="1">IF(AK44="Ні",AG44,IF(AK44="Так, верхній",AF44*Параметри!$K$72,AF44*Параметри!$K$73))</f>
        <v>23.1610455084279</v>
      </c>
      <c r="AM44">
        <f>'Дані з ДІСО'!AL44+'Дані з ДІСО'!AN44</f>
        <v>22</v>
      </c>
      <c r="AN44">
        <f>IF(AM44=0,0,'Дані з ДІСО'!AN44/AM44)</f>
        <v>0</v>
      </c>
      <c r="AO44" s="31">
        <f>AM44*(1+0.25*AN44)*Параметри!$K$50</f>
        <v>4212.0000673520008</v>
      </c>
      <c r="AP44" s="31">
        <f>ROUNDUP(('Дані з ДІСО'!AU44+'Дані з ДІСО'!AW44)/Параметри!$K$28,0)</f>
        <v>0</v>
      </c>
      <c r="AQ44" s="54">
        <f>AP44*Параметри!$M$35/18</f>
        <v>0</v>
      </c>
      <c r="AR44" s="31">
        <f>IF(AP44=0,0,'Дані з ДІСО'!AW44/SUM('Дані з ДІСО'!AU44,'Дані з ДІСО'!AW44))</f>
        <v>0</v>
      </c>
      <c r="AS44" s="31">
        <f>(1+0.25*AR44)*AQ44*Параметри!$K$48</f>
        <v>0</v>
      </c>
      <c r="AT44">
        <f>ROUNDUP(('Дані з ДІСО'!AE44+'Дані не з ДІСО'!E44+'Дані не з ДІСО'!G44)/Параметри!$K$64,0)</f>
        <v>0</v>
      </c>
      <c r="AU44">
        <f t="shared" si="4"/>
        <v>0</v>
      </c>
      <c r="AV44">
        <f>IF(AT44=0,0,('Дані з ДІСО'!AH44+'Дані не з ДІСО'!G44)/('Дані з ДІСО'!AE44+'Дані не з ДІСО'!E44+'Дані не з ДІСО'!G44))</f>
        <v>0</v>
      </c>
      <c r="AW44" s="31">
        <f>AU44*(1+0.25*AV44)*Параметри!$K$48</f>
        <v>0</v>
      </c>
      <c r="AX44">
        <f>ROUNDUP('Дані з ДІСО'!AF44/Параметри!$K$65,0)</f>
        <v>0</v>
      </c>
      <c r="AY44">
        <f t="shared" si="5"/>
        <v>0</v>
      </c>
      <c r="AZ44">
        <f>IF(AX44=0,0,'Дані з ДІСО'!AI44/'Дані з ДІСО'!AF44)</f>
        <v>0</v>
      </c>
      <c r="BA44" s="31">
        <f>AY44*(1+0.25*AZ44)*Параметри!$K$48</f>
        <v>0</v>
      </c>
      <c r="BB44">
        <f>ROUNDUP('Дані з ДІСО'!AR44/Параметри!$K$29,0)</f>
        <v>0</v>
      </c>
      <c r="BC44">
        <f>ROUNDUP('Дані з ДІСО'!AS44/Параметри!$K$29,0)</f>
        <v>0</v>
      </c>
      <c r="BD44">
        <f>ROUNDUP('Дані з ДІСО'!AT44/Параметри!$K$29,0)</f>
        <v>0</v>
      </c>
      <c r="BE44" s="54">
        <f>(BB44*Параметри!$K$32+BC44*Параметри!$L$32+BD44*Параметри!$M$32)/18</f>
        <v>0</v>
      </c>
      <c r="BF44" s="31">
        <f>(BE44*Параметри!$K$48+SUM('Дані з ДІСО'!AR44:AT44)*IF(Параметри!$R$37="RNK",Параметри!$K$45,Параметри!$R$47)*Параметри!$K$20/1000)*Параметри!$K$69</f>
        <v>0</v>
      </c>
      <c r="BG44">
        <f>ROUNDUP(('Дані не з ДІСО'!I44+'Дані не з ДІСО'!K44)/Параметри!$K$26,0)</f>
        <v>0</v>
      </c>
      <c r="BH44" s="31">
        <f>BG44*Параметри!$M$36/18</f>
        <v>0</v>
      </c>
      <c r="BI44">
        <f>IF(BG44=0,0,'Дані не з ДІСО'!K44/('Дані не з ДІСО'!I44+'Дані не з ДІСО'!K44))</f>
        <v>0</v>
      </c>
      <c r="BJ44" s="31">
        <f>(1+0.25*BI44)*BH44*Параметри!$K$48</f>
        <v>0</v>
      </c>
      <c r="BK44">
        <f>ROUNDUP('Дані не з ДІСО'!M44/Параметри!$K$27,0)</f>
        <v>0</v>
      </c>
      <c r="BL44">
        <f>BK44*Параметри!$M$37/18</f>
        <v>0</v>
      </c>
      <c r="BM44" s="31">
        <f>BL44*Параметри!$K$48</f>
        <v>0</v>
      </c>
      <c r="BN44" s="31">
        <f>'Дані не з ДІСО'!N44*(7*Параметри!$K$50+Параметри!$K$49)</f>
        <v>0</v>
      </c>
      <c r="BO44">
        <f>ROUNDUP('Дані з ДІСО'!V44/Параметри!$K$25,0)</f>
        <v>0</v>
      </c>
      <c r="BP44">
        <f>ROUNDUP('Дані з ДІСО'!W44/Параметри!$K$25,0)</f>
        <v>0</v>
      </c>
      <c r="BQ44">
        <f>ROUNDUP('Дані з ДІСО'!X44/Параметри!$K$25,0)</f>
        <v>0</v>
      </c>
      <c r="BR44">
        <f>(BO44*Параметри!$K$34+BP44*Параметри!$L$34+BQ44*Параметри!$M$34)/18</f>
        <v>0</v>
      </c>
      <c r="BS44">
        <f>IF(J44=0,0,'Дані з ДІСО'!AC44/J44)</f>
        <v>0</v>
      </c>
      <c r="BT44" s="31">
        <f>(1+0.25*BS44)*BR44*Параметри!$K$48</f>
        <v>0</v>
      </c>
      <c r="BU44" s="31">
        <f ca="1">BT44*'Коефіцієнти АТО'!U44</f>
        <v>0</v>
      </c>
      <c r="BV44" s="31">
        <f>J44*(1+0.25*BS44)*Параметри!$K$61*Параметри!$K$20/1000</f>
        <v>0</v>
      </c>
      <c r="BW44" s="31">
        <f>(1+0.25*BS44)*J44*'Коефіцієнти АТО'!S44*Параметри!$K$20/1000</f>
        <v>0</v>
      </c>
      <c r="BX44" s="31">
        <f t="shared" ca="1" si="6"/>
        <v>0</v>
      </c>
      <c r="BY44">
        <f>ROUNDUP('Дані з ДІСО'!AG44/Параметри!$K$66,0)</f>
        <v>0</v>
      </c>
      <c r="BZ44">
        <f t="shared" si="7"/>
        <v>0</v>
      </c>
      <c r="CA44">
        <f>IF('Дані з ДІСО'!AG44=0,0,'Дані з ДІСО'!AJ44/'Дані з ДІСО'!AG44)</f>
        <v>0</v>
      </c>
      <c r="CB44" s="31">
        <f>BZ44*(1+0.25*CA44)*Параметри!$K$48</f>
        <v>0</v>
      </c>
      <c r="CC44" s="31">
        <f t="shared" ca="1" si="8"/>
        <v>104615.1</v>
      </c>
      <c r="CD44" s="31">
        <f t="shared" si="9"/>
        <v>0</v>
      </c>
      <c r="CE44" s="31">
        <f t="shared" si="10"/>
        <v>0</v>
      </c>
      <c r="CF44" s="31">
        <f t="shared" si="11"/>
        <v>0</v>
      </c>
    </row>
    <row r="45" spans="1:84" x14ac:dyDescent="0.25">
      <c r="A45" s="9">
        <v>44</v>
      </c>
      <c r="B45" s="9" t="s">
        <v>4355</v>
      </c>
      <c r="C45" s="9" t="s">
        <v>4355</v>
      </c>
      <c r="D45" s="9" t="s">
        <v>2961</v>
      </c>
      <c r="E45" s="9" t="s">
        <v>33</v>
      </c>
      <c r="F45" s="9" t="s">
        <v>3097</v>
      </c>
      <c r="G45" s="9" t="s">
        <v>114</v>
      </c>
      <c r="H45" s="31">
        <f>SUM('Дані з ДІСО'!J45:L45)</f>
        <v>742</v>
      </c>
      <c r="I45" s="31">
        <f>SUM('Дані з ДІСО'!P45:R45)</f>
        <v>0</v>
      </c>
      <c r="J45" s="31">
        <f>SUM('Дані з ДІСО'!V45:X45)</f>
        <v>0</v>
      </c>
      <c r="K45">
        <f ca="1">ROUNDUP('Дані з ДІСО'!J45/'Коефіцієнти АТО'!$R45,0)</f>
        <v>23</v>
      </c>
      <c r="L45">
        <f ca="1">ROUNDUP('Дані з ДІСО'!K45/'Коефіцієнти АТО'!$R45,0)</f>
        <v>28</v>
      </c>
      <c r="M45">
        <f ca="1">ROUNDUP('Дані з ДІСО'!L45/'Коефіцієнти АТО'!$R45,0)</f>
        <v>7</v>
      </c>
      <c r="N45" s="28">
        <f ca="1">(K45*Параметри!$K$32+L45*Параметри!$L$32+M45*Параметри!$M$32)/18</f>
        <v>99.611111111111114</v>
      </c>
      <c r="O45" s="41">
        <f>'Дані з ДІСО'!Y45/H45</f>
        <v>0</v>
      </c>
      <c r="P45" s="31">
        <f ca="1">(1+0.25*O45)*N45*Параметри!$K$48</f>
        <v>20331.198562991558</v>
      </c>
      <c r="Q45" s="31">
        <f ca="1">P45*'Коефіцієнти АТО'!T45</f>
        <v>345.63037557085653</v>
      </c>
      <c r="R45" s="31">
        <f>H45*(1+0.25*O45)*Параметри!$K$61*Параметри!$K$20/1000</f>
        <v>0</v>
      </c>
      <c r="S45" s="31">
        <f>H45*(1+0.25*O45)*'Коефіцієнти АТО'!S45*Параметри!$K$20/1000</f>
        <v>3824.4053474977782</v>
      </c>
      <c r="T45" s="31">
        <f t="shared" ca="1" si="1"/>
        <v>24501.234286060193</v>
      </c>
      <c r="U45" s="31">
        <f t="shared" ca="1" si="0"/>
        <v>24501.234286060193</v>
      </c>
      <c r="V45">
        <f>ROUNDUP('Дані з ДІСО'!P45/Параметри!$K$24,0)</f>
        <v>0</v>
      </c>
      <c r="W45">
        <f>ROUNDUP('Дані з ДІСО'!Q45/Параметри!$K$24,0)</f>
        <v>0</v>
      </c>
      <c r="X45">
        <f>ROUNDUP('Дані з ДІСО'!R45/Параметри!$K$24,0)</f>
        <v>0</v>
      </c>
      <c r="Y45" s="28">
        <f>(V45*Параметри!$K$33+W45*Параметри!$L$33+X45*Параметри!$M$33)/18</f>
        <v>0</v>
      </c>
      <c r="Z45" s="41">
        <f>IF(I45=0,0,'Дані з ДІСО'!AA45/I45)</f>
        <v>0</v>
      </c>
      <c r="AA45" s="31">
        <f>(1+0.25*Z45)*Y45*Параметри!$K$48</f>
        <v>0</v>
      </c>
      <c r="AB45" s="31">
        <f ca="1">AA45*'Коефіцієнти АТО'!U45</f>
        <v>0</v>
      </c>
      <c r="AC45" s="31">
        <f>I45*(1+0.25*Z45)*Параметри!$K$61*Параметри!$K$20/1000</f>
        <v>0</v>
      </c>
      <c r="AD45" s="31">
        <f>(1+0.25*Z45)*I45*'Коефіцієнти АТО'!S45*Параметри!$K$20/1000</f>
        <v>0</v>
      </c>
      <c r="AE45" s="31">
        <f t="shared" ca="1" si="2"/>
        <v>0</v>
      </c>
      <c r="AF45" s="45">
        <v>32.675932595891446</v>
      </c>
      <c r="AG45" s="45">
        <f ca="1">T45/SUM('Дані з ДІСО'!J45:L45)</f>
        <v>33.020531382830448</v>
      </c>
      <c r="AH45">
        <f ca="1">'Коефіцієнти АТО'!R45</f>
        <v>13</v>
      </c>
      <c r="AI45">
        <v>12</v>
      </c>
      <c r="AJ45" s="44">
        <f t="shared" ca="1" si="3"/>
        <v>1.0105459510888553</v>
      </c>
      <c r="AK45" t="str">
        <f ca="1">IF(OR(B45="Область",B45="Київ"),"Ні",IF(AJ45&gt;Параметри!$K$72,"Так, верхній",IF(AJ45&lt;Параметри!$K$73,"Так, нижній","Ні")))</f>
        <v>Ні</v>
      </c>
      <c r="AL45" s="45">
        <f ca="1">IF(AK45="Ні",AG45,IF(AK45="Так, верхній",AF45*Параметри!$K$72,AF45*Параметри!$K$73))</f>
        <v>33.020531382830448</v>
      </c>
      <c r="AM45">
        <f>'Дані з ДІСО'!AL45+'Дані з ДІСО'!AN45</f>
        <v>2</v>
      </c>
      <c r="AN45">
        <f>IF(AM45=0,0,'Дані з ДІСО'!AN45/AM45)</f>
        <v>0</v>
      </c>
      <c r="AO45" s="31">
        <f>AM45*(1+0.25*AN45)*Параметри!$K$50</f>
        <v>382.90909703200003</v>
      </c>
      <c r="AP45" s="31">
        <f>ROUNDUP(('Дані з ДІСО'!AU45+'Дані з ДІСО'!AW45)/Параметри!$K$28,0)</f>
        <v>0</v>
      </c>
      <c r="AQ45" s="54">
        <f>AP45*Параметри!$M$35/18</f>
        <v>0</v>
      </c>
      <c r="AR45" s="31">
        <f>IF(AP45=0,0,'Дані з ДІСО'!AW45/SUM('Дані з ДІСО'!AU45,'Дані з ДІСО'!AW45))</f>
        <v>0</v>
      </c>
      <c r="AS45" s="31">
        <f>(1+0.25*AR45)*AQ45*Параметри!$K$48</f>
        <v>0</v>
      </c>
      <c r="AT45">
        <f>ROUNDUP(('Дані з ДІСО'!AE45+'Дані не з ДІСО'!E45+'Дані не з ДІСО'!G45)/Параметри!$K$64,0)</f>
        <v>0</v>
      </c>
      <c r="AU45">
        <f t="shared" si="4"/>
        <v>0</v>
      </c>
      <c r="AV45">
        <f>IF(AT45=0,0,('Дані з ДІСО'!AH45+'Дані не з ДІСО'!G45)/('Дані з ДІСО'!AE45+'Дані не з ДІСО'!E45+'Дані не з ДІСО'!G45))</f>
        <v>0</v>
      </c>
      <c r="AW45" s="31">
        <f>AU45*(1+0.25*AV45)*Параметри!$K$48</f>
        <v>0</v>
      </c>
      <c r="AX45">
        <f>ROUNDUP('Дані з ДІСО'!AF45/Параметри!$K$65,0)</f>
        <v>0</v>
      </c>
      <c r="AY45">
        <f t="shared" si="5"/>
        <v>0</v>
      </c>
      <c r="AZ45">
        <f>IF(AX45=0,0,'Дані з ДІСО'!AI45/'Дані з ДІСО'!AF45)</f>
        <v>0</v>
      </c>
      <c r="BA45" s="31">
        <f>AY45*(1+0.25*AZ45)*Параметри!$K$48</f>
        <v>0</v>
      </c>
      <c r="BB45">
        <f>ROUNDUP('Дані з ДІСО'!AR45/Параметри!$K$29,0)</f>
        <v>0</v>
      </c>
      <c r="BC45">
        <f>ROUNDUP('Дані з ДІСО'!AS45/Параметри!$K$29,0)</f>
        <v>0</v>
      </c>
      <c r="BD45">
        <f>ROUNDUP('Дані з ДІСО'!AT45/Параметри!$K$29,0)</f>
        <v>0</v>
      </c>
      <c r="BE45" s="54">
        <f>(BB45*Параметри!$K$32+BC45*Параметри!$L$32+BD45*Параметри!$M$32)/18</f>
        <v>0</v>
      </c>
      <c r="BF45" s="31">
        <f>(BE45*Параметри!$K$48+SUM('Дані з ДІСО'!AR45:AT45)*IF(Параметри!$R$37="RNK",Параметри!$K$45,Параметри!$R$47)*Параметри!$K$20/1000)*Параметри!$K$69</f>
        <v>0</v>
      </c>
      <c r="BG45">
        <f>ROUNDUP(('Дані не з ДІСО'!I45+'Дані не з ДІСО'!K45)/Параметри!$K$26,0)</f>
        <v>0</v>
      </c>
      <c r="BH45" s="31">
        <f>BG45*Параметри!$M$36/18</f>
        <v>0</v>
      </c>
      <c r="BI45">
        <f>IF(BG45=0,0,'Дані не з ДІСО'!K45/('Дані не з ДІСО'!I45+'Дані не з ДІСО'!K45))</f>
        <v>0</v>
      </c>
      <c r="BJ45" s="31">
        <f>(1+0.25*BI45)*BH45*Параметри!$K$48</f>
        <v>0</v>
      </c>
      <c r="BK45">
        <f>ROUNDUP('Дані не з ДІСО'!M45/Параметри!$K$27,0)</f>
        <v>0</v>
      </c>
      <c r="BL45">
        <f>BK45*Параметри!$M$37/18</f>
        <v>0</v>
      </c>
      <c r="BM45" s="31">
        <f>BL45*Параметри!$K$48</f>
        <v>0</v>
      </c>
      <c r="BN45" s="31">
        <f>'Дані не з ДІСО'!N45*(7*Параметри!$K$50+Параметри!$K$49)</f>
        <v>0</v>
      </c>
      <c r="BO45">
        <f>ROUNDUP('Дані з ДІСО'!V45/Параметри!$K$25,0)</f>
        <v>0</v>
      </c>
      <c r="BP45">
        <f>ROUNDUP('Дані з ДІСО'!W45/Параметри!$K$25,0)</f>
        <v>0</v>
      </c>
      <c r="BQ45">
        <f>ROUNDUP('Дані з ДІСО'!X45/Параметри!$K$25,0)</f>
        <v>0</v>
      </c>
      <c r="BR45">
        <f>(BO45*Параметри!$K$34+BP45*Параметри!$L$34+BQ45*Параметри!$M$34)/18</f>
        <v>0</v>
      </c>
      <c r="BS45">
        <f>IF(J45=0,0,'Дані з ДІСО'!AC45/J45)</f>
        <v>0</v>
      </c>
      <c r="BT45" s="31">
        <f>(1+0.25*BS45)*BR45*Параметри!$K$48</f>
        <v>0</v>
      </c>
      <c r="BU45" s="31">
        <f ca="1">BT45*'Коефіцієнти АТО'!U45</f>
        <v>0</v>
      </c>
      <c r="BV45" s="31">
        <f>J45*(1+0.25*BS45)*Параметри!$K$61*Параметри!$K$20/1000</f>
        <v>0</v>
      </c>
      <c r="BW45" s="31">
        <f>(1+0.25*BS45)*J45*'Коефіцієнти АТО'!S45*Параметри!$K$20/1000</f>
        <v>0</v>
      </c>
      <c r="BX45" s="31">
        <f t="shared" ca="1" si="6"/>
        <v>0</v>
      </c>
      <c r="BY45">
        <f>ROUNDUP('Дані з ДІСО'!AG45/Параметри!$K$66,0)</f>
        <v>0</v>
      </c>
      <c r="BZ45">
        <f t="shared" si="7"/>
        <v>0</v>
      </c>
      <c r="CA45">
        <f>IF('Дані з ДІСО'!AG45=0,0,'Дані з ДІСО'!AJ45/'Дані з ДІСО'!AG45)</f>
        <v>0</v>
      </c>
      <c r="CB45" s="31">
        <f>BZ45*(1+0.25*CA45)*Параметри!$K$48</f>
        <v>0</v>
      </c>
      <c r="CC45" s="31">
        <f t="shared" ca="1" si="8"/>
        <v>24884.1</v>
      </c>
      <c r="CD45" s="31">
        <f t="shared" si="9"/>
        <v>0</v>
      </c>
      <c r="CE45" s="31">
        <f t="shared" si="10"/>
        <v>0</v>
      </c>
      <c r="CF45" s="31">
        <f t="shared" si="11"/>
        <v>0</v>
      </c>
    </row>
    <row r="46" spans="1:84" x14ac:dyDescent="0.25">
      <c r="A46" s="9">
        <v>45</v>
      </c>
      <c r="B46" s="9" t="s">
        <v>4355</v>
      </c>
      <c r="C46" s="9" t="s">
        <v>4355</v>
      </c>
      <c r="D46" s="9" t="s">
        <v>2961</v>
      </c>
      <c r="E46" s="9" t="s">
        <v>33</v>
      </c>
      <c r="F46" s="9" t="s">
        <v>3098</v>
      </c>
      <c r="G46" s="9" t="s">
        <v>116</v>
      </c>
      <c r="H46" s="31">
        <f>SUM('Дані з ДІСО'!J46:L46)</f>
        <v>2083</v>
      </c>
      <c r="I46" s="31">
        <f>SUM('Дані з ДІСО'!P46:R46)</f>
        <v>0</v>
      </c>
      <c r="J46" s="31">
        <f>SUM('Дані з ДІСО'!V46:X46)</f>
        <v>0</v>
      </c>
      <c r="K46">
        <f ca="1">ROUNDUP('Дані з ДІСО'!J46/'Коефіцієнти АТО'!$R46,0)</f>
        <v>54</v>
      </c>
      <c r="L46">
        <f ca="1">ROUNDUP('Дані з ДІСО'!K46/'Коефіцієнти АТО'!$R46,0)</f>
        <v>69</v>
      </c>
      <c r="M46">
        <f ca="1">ROUNDUP('Дані з ДІСО'!L46/'Коефіцієнти АТО'!$R46,0)</f>
        <v>17</v>
      </c>
      <c r="N46" s="28">
        <f ca="1">(K46*Параметри!$K$32+L46*Параметри!$L$32+M46*Параметри!$M$32)/18</f>
        <v>241.22222222222223</v>
      </c>
      <c r="O46" s="41">
        <f>'Дані з ДІСО'!Y46/H46</f>
        <v>0</v>
      </c>
      <c r="P46" s="31">
        <f ca="1">(1+0.25*O46)*N46*Параметри!$K$48</f>
        <v>49234.837791695121</v>
      </c>
      <c r="Q46" s="31">
        <f ca="1">P46*'Коефіцієнти АТО'!T46</f>
        <v>836.99224245881715</v>
      </c>
      <c r="R46" s="31">
        <f>H46*(1+0.25*O46)*Параметри!$K$61*Параметри!$K$20/1000</f>
        <v>0</v>
      </c>
      <c r="S46" s="31">
        <f>H46*(1+0.25*O46)*'Коефіцієнти АТО'!S46*Параметри!$K$20/1000</f>
        <v>8588.9340580462231</v>
      </c>
      <c r="T46" s="31">
        <f t="shared" ca="1" si="1"/>
        <v>58660.764092200159</v>
      </c>
      <c r="U46" s="31">
        <f t="shared" ca="1" si="0"/>
        <v>58660.764092200159</v>
      </c>
      <c r="V46">
        <f>ROUNDUP('Дані з ДІСО'!P46/Параметри!$K$24,0)</f>
        <v>0</v>
      </c>
      <c r="W46">
        <f>ROUNDUP('Дані з ДІСО'!Q46/Параметри!$K$24,0)</f>
        <v>0</v>
      </c>
      <c r="X46">
        <f>ROUNDUP('Дані з ДІСО'!R46/Параметри!$K$24,0)</f>
        <v>0</v>
      </c>
      <c r="Y46" s="28">
        <f>(V46*Параметри!$K$33+W46*Параметри!$L$33+X46*Параметри!$M$33)/18</f>
        <v>0</v>
      </c>
      <c r="Z46" s="41">
        <f>IF(I46=0,0,'Дані з ДІСО'!AA46/I46)</f>
        <v>0</v>
      </c>
      <c r="AA46" s="31">
        <f>(1+0.25*Z46)*Y46*Параметри!$K$48</f>
        <v>0</v>
      </c>
      <c r="AB46" s="31">
        <f ca="1">AA46*'Коефіцієнти АТО'!U46</f>
        <v>0</v>
      </c>
      <c r="AC46" s="31">
        <f>I46*(1+0.25*Z46)*Параметри!$K$61*Параметри!$K$20/1000</f>
        <v>0</v>
      </c>
      <c r="AD46" s="31">
        <f>(1+0.25*Z46)*I46*'Коефіцієнти АТО'!S46*Параметри!$K$20/1000</f>
        <v>0</v>
      </c>
      <c r="AE46" s="31">
        <f t="shared" ca="1" si="2"/>
        <v>0</v>
      </c>
      <c r="AF46" s="45">
        <v>27.057481649755914</v>
      </c>
      <c r="AG46" s="45">
        <f ca="1">T46/SUM('Дані з ДІСО'!J46:L46)</f>
        <v>28.161672631877178</v>
      </c>
      <c r="AH46">
        <f ca="1">'Коефіцієнти АТО'!R46</f>
        <v>15</v>
      </c>
      <c r="AI46">
        <v>15</v>
      </c>
      <c r="AJ46" s="44">
        <f t="shared" ca="1" si="3"/>
        <v>1.0408090818064446</v>
      </c>
      <c r="AK46" t="str">
        <f ca="1">IF(OR(B46="Область",B46="Київ"),"Ні",IF(AJ46&gt;Параметри!$K$72,"Так, верхній",IF(AJ46&lt;Параметри!$K$73,"Так, нижній","Ні")))</f>
        <v>Ні</v>
      </c>
      <c r="AL46" s="45">
        <f ca="1">IF(AK46="Ні",AG46,IF(AK46="Так, верхній",AF46*Параметри!$K$72,AF46*Параметри!$K$73))</f>
        <v>28.161672631877178</v>
      </c>
      <c r="AM46">
        <f>'Дані з ДІСО'!AL46+'Дані з ДІСО'!AN46</f>
        <v>7</v>
      </c>
      <c r="AN46">
        <f>IF(AM46=0,0,'Дані з ДІСО'!AN46/AM46)</f>
        <v>0</v>
      </c>
      <c r="AO46" s="31">
        <f>AM46*(1+0.25*AN46)*Параметри!$K$50</f>
        <v>1340.1818396120002</v>
      </c>
      <c r="AP46" s="31">
        <f>ROUNDUP(('Дані з ДІСО'!AU46+'Дані з ДІСО'!AW46)/Параметри!$K$28,0)</f>
        <v>0</v>
      </c>
      <c r="AQ46" s="54">
        <f>AP46*Параметри!$M$35/18</f>
        <v>0</v>
      </c>
      <c r="AR46" s="31">
        <f>IF(AP46=0,0,'Дані з ДІСО'!AW46/SUM('Дані з ДІСО'!AU46,'Дані з ДІСО'!AW46))</f>
        <v>0</v>
      </c>
      <c r="AS46" s="31">
        <f>(1+0.25*AR46)*AQ46*Параметри!$K$48</f>
        <v>0</v>
      </c>
      <c r="AT46">
        <f>ROUNDUP(('Дані з ДІСО'!AE46+'Дані не з ДІСО'!E46+'Дані не з ДІСО'!G46)/Параметри!$K$64,0)</f>
        <v>0</v>
      </c>
      <c r="AU46">
        <f t="shared" si="4"/>
        <v>0</v>
      </c>
      <c r="AV46">
        <f>IF(AT46=0,0,('Дані з ДІСО'!AH46+'Дані не з ДІСО'!G46)/('Дані з ДІСО'!AE46+'Дані не з ДІСО'!E46+'Дані не з ДІСО'!G46))</f>
        <v>0</v>
      </c>
      <c r="AW46" s="31">
        <f>AU46*(1+0.25*AV46)*Параметри!$K$48</f>
        <v>0</v>
      </c>
      <c r="AX46">
        <f>ROUNDUP('Дані з ДІСО'!AF46/Параметри!$K$65,0)</f>
        <v>0</v>
      </c>
      <c r="AY46">
        <f t="shared" si="5"/>
        <v>0</v>
      </c>
      <c r="AZ46">
        <f>IF(AX46=0,0,'Дані з ДІСО'!AI46/'Дані з ДІСО'!AF46)</f>
        <v>0</v>
      </c>
      <c r="BA46" s="31">
        <f>AY46*(1+0.25*AZ46)*Параметри!$K$48</f>
        <v>0</v>
      </c>
      <c r="BB46">
        <f>ROUNDUP('Дані з ДІСО'!AR46/Параметри!$K$29,0)</f>
        <v>0</v>
      </c>
      <c r="BC46">
        <f>ROUNDUP('Дані з ДІСО'!AS46/Параметри!$K$29,0)</f>
        <v>0</v>
      </c>
      <c r="BD46">
        <f>ROUNDUP('Дані з ДІСО'!AT46/Параметри!$K$29,0)</f>
        <v>0</v>
      </c>
      <c r="BE46" s="54">
        <f>(BB46*Параметри!$K$32+BC46*Параметри!$L$32+BD46*Параметри!$M$32)/18</f>
        <v>0</v>
      </c>
      <c r="BF46" s="31">
        <f>(BE46*Параметри!$K$48+SUM('Дані з ДІСО'!AR46:AT46)*IF(Параметри!$R$37="RNK",Параметри!$K$45,Параметри!$R$47)*Параметри!$K$20/1000)*Параметри!$K$69</f>
        <v>0</v>
      </c>
      <c r="BG46">
        <f>ROUNDUP(('Дані не з ДІСО'!I46+'Дані не з ДІСО'!K46)/Параметри!$K$26,0)</f>
        <v>0</v>
      </c>
      <c r="BH46" s="31">
        <f>BG46*Параметри!$M$36/18</f>
        <v>0</v>
      </c>
      <c r="BI46">
        <f>IF(BG46=0,0,'Дані не з ДІСО'!K46/('Дані не з ДІСО'!I46+'Дані не з ДІСО'!K46))</f>
        <v>0</v>
      </c>
      <c r="BJ46" s="31">
        <f>(1+0.25*BI46)*BH46*Параметри!$K$48</f>
        <v>0</v>
      </c>
      <c r="BK46">
        <f>ROUNDUP('Дані не з ДІСО'!M46/Параметри!$K$27,0)</f>
        <v>0</v>
      </c>
      <c r="BL46">
        <f>BK46*Параметри!$M$37/18</f>
        <v>0</v>
      </c>
      <c r="BM46" s="31">
        <f>BL46*Параметри!$K$48</f>
        <v>0</v>
      </c>
      <c r="BN46" s="31">
        <f>'Дані не з ДІСО'!N46*(7*Параметри!$K$50+Параметри!$K$49)</f>
        <v>0</v>
      </c>
      <c r="BO46">
        <f>ROUNDUP('Дані з ДІСО'!V46/Параметри!$K$25,0)</f>
        <v>0</v>
      </c>
      <c r="BP46">
        <f>ROUNDUP('Дані з ДІСО'!W46/Параметри!$K$25,0)</f>
        <v>0</v>
      </c>
      <c r="BQ46">
        <f>ROUNDUP('Дані з ДІСО'!X46/Параметри!$K$25,0)</f>
        <v>0</v>
      </c>
      <c r="BR46">
        <f>(BO46*Параметри!$K$34+BP46*Параметри!$L$34+BQ46*Параметри!$M$34)/18</f>
        <v>0</v>
      </c>
      <c r="BS46">
        <f>IF(J46=0,0,'Дані з ДІСО'!AC46/J46)</f>
        <v>0</v>
      </c>
      <c r="BT46" s="31">
        <f>(1+0.25*BS46)*BR46*Параметри!$K$48</f>
        <v>0</v>
      </c>
      <c r="BU46" s="31">
        <f ca="1">BT46*'Коефіцієнти АТО'!U46</f>
        <v>0</v>
      </c>
      <c r="BV46" s="31">
        <f>J46*(1+0.25*BS46)*Параметри!$K$61*Параметри!$K$20/1000</f>
        <v>0</v>
      </c>
      <c r="BW46" s="31">
        <f>(1+0.25*BS46)*J46*'Коефіцієнти АТО'!S46*Параметри!$K$20/1000</f>
        <v>0</v>
      </c>
      <c r="BX46" s="31">
        <f t="shared" ca="1" si="6"/>
        <v>0</v>
      </c>
      <c r="BY46">
        <f>ROUNDUP('Дані з ДІСО'!AG46/Параметри!$K$66,0)</f>
        <v>0</v>
      </c>
      <c r="BZ46">
        <f t="shared" si="7"/>
        <v>0</v>
      </c>
      <c r="CA46">
        <f>IF('Дані з ДІСО'!AG46=0,0,'Дані з ДІСО'!AJ46/'Дані з ДІСО'!AG46)</f>
        <v>0</v>
      </c>
      <c r="CB46" s="31">
        <f>BZ46*(1+0.25*CA46)*Параметри!$K$48</f>
        <v>0</v>
      </c>
      <c r="CC46" s="31">
        <f t="shared" ca="1" si="8"/>
        <v>60000.9</v>
      </c>
      <c r="CD46" s="31">
        <f t="shared" si="9"/>
        <v>0</v>
      </c>
      <c r="CE46" s="31">
        <f t="shared" si="10"/>
        <v>0</v>
      </c>
      <c r="CF46" s="31">
        <f t="shared" si="11"/>
        <v>0</v>
      </c>
    </row>
    <row r="47" spans="1:84" x14ac:dyDescent="0.25">
      <c r="A47" s="9">
        <v>46</v>
      </c>
      <c r="B47" s="9" t="s">
        <v>2950</v>
      </c>
      <c r="C47" s="9" t="s">
        <v>4353</v>
      </c>
      <c r="D47" s="9" t="s">
        <v>2961</v>
      </c>
      <c r="E47" s="9" t="s">
        <v>82</v>
      </c>
      <c r="F47" s="9" t="s">
        <v>3099</v>
      </c>
      <c r="G47" s="9" t="s">
        <v>118</v>
      </c>
      <c r="H47" s="31">
        <f>SUM('Дані з ДІСО'!J47:L47)</f>
        <v>2686</v>
      </c>
      <c r="I47" s="31">
        <f>SUM('Дані з ДІСО'!P47:R47)</f>
        <v>0</v>
      </c>
      <c r="J47" s="31">
        <f>SUM('Дані з ДІСО'!V47:X47)</f>
        <v>0</v>
      </c>
      <c r="K47">
        <f ca="1">ROUNDUP('Дані з ДІСО'!J47/'Коефіцієнти АТО'!$R47,0)</f>
        <v>47</v>
      </c>
      <c r="L47">
        <f ca="1">ROUNDUP('Дані з ДІСО'!K47/'Коефіцієнти АТО'!$R47,0)</f>
        <v>56</v>
      </c>
      <c r="M47">
        <f ca="1">ROUNDUP('Дані з ДІСО'!L47/'Коефіцієнти АТО'!$R47,0)</f>
        <v>11</v>
      </c>
      <c r="N47" s="28">
        <f ca="1">(K47*Параметри!$K$32+L47*Параметри!$L$32+M47*Параметри!$M$32)/18</f>
        <v>194.27777777777777</v>
      </c>
      <c r="O47" s="41">
        <f>'Дані з ДІСО'!Y47/H47</f>
        <v>0</v>
      </c>
      <c r="P47" s="31">
        <f ca="1">(1+0.25*O47)*N47*Параметри!$K$48</f>
        <v>39653.207682532891</v>
      </c>
      <c r="Q47" s="31">
        <f ca="1">P47*'Коефіцієнти АТО'!T47</f>
        <v>3965.3207682532893</v>
      </c>
      <c r="R47" s="31">
        <f>H47*(1+0.25*O47)*Параметри!$K$61*Параметри!$K$20/1000</f>
        <v>0</v>
      </c>
      <c r="S47" s="31">
        <f>H47*(1+0.25*O47)*'Коефіцієнти АТО'!S47*Параметри!$K$20/1000</f>
        <v>5537.656476215112</v>
      </c>
      <c r="T47" s="31">
        <f t="shared" ca="1" si="1"/>
        <v>49156.18492700129</v>
      </c>
      <c r="U47" s="31">
        <f t="shared" ca="1" si="0"/>
        <v>53692.64913321122</v>
      </c>
      <c r="V47">
        <f>ROUNDUP('Дані з ДІСО'!P47/Параметри!$K$24,0)</f>
        <v>0</v>
      </c>
      <c r="W47">
        <f>ROUNDUP('Дані з ДІСО'!Q47/Параметри!$K$24,0)</f>
        <v>0</v>
      </c>
      <c r="X47">
        <f>ROUNDUP('Дані з ДІСО'!R47/Параметри!$K$24,0)</f>
        <v>0</v>
      </c>
      <c r="Y47" s="28">
        <f>(V47*Параметри!$K$33+W47*Параметри!$L$33+X47*Параметри!$M$33)/18</f>
        <v>0</v>
      </c>
      <c r="Z47" s="41">
        <f>IF(I47=0,0,'Дані з ДІСО'!AA47/I47)</f>
        <v>0</v>
      </c>
      <c r="AA47" s="31">
        <f>(1+0.25*Z47)*Y47*Параметри!$K$48</f>
        <v>0</v>
      </c>
      <c r="AB47" s="31">
        <f ca="1">AA47*'Коефіцієнти АТО'!U47</f>
        <v>0</v>
      </c>
      <c r="AC47" s="31">
        <f>I47*(1+0.25*Z47)*Параметри!$K$61*Параметри!$K$20/1000</f>
        <v>0</v>
      </c>
      <c r="AD47" s="31">
        <f>(1+0.25*Z47)*I47*'Коефіцієнти АТО'!S47*Параметри!$K$20/1000</f>
        <v>0</v>
      </c>
      <c r="AE47" s="31">
        <f t="shared" ca="1" si="2"/>
        <v>0</v>
      </c>
      <c r="AF47" s="45">
        <v>19.989817249892486</v>
      </c>
      <c r="AG47" s="45">
        <f ca="1">T47/SUM('Дані з ДІСО'!J47:L47)</f>
        <v>18.300887910275982</v>
      </c>
      <c r="AH47">
        <f ca="1">'Коефіцієнти АТО'!R47</f>
        <v>24</v>
      </c>
      <c r="AI47">
        <v>23.5</v>
      </c>
      <c r="AJ47" s="44">
        <f t="shared" ca="1" si="3"/>
        <v>0.91551051625419</v>
      </c>
      <c r="AK47" t="str">
        <f ca="1">IF(OR(B47="Область",B47="Київ"),"Ні",IF(AJ47&gt;Параметри!$K$72,"Так, верхній",IF(AJ47&lt;Параметри!$K$73,"Так, нижній","Ні")))</f>
        <v>Так, нижній</v>
      </c>
      <c r="AL47" s="45">
        <f ca="1">IF(AK47="Ні",AG47,IF(AK47="Так, верхній",AF47*Параметри!$K$72,AF47*Параметри!$K$73))</f>
        <v>19.989817249892486</v>
      </c>
      <c r="AM47">
        <f>'Дані з ДІСО'!AL47+'Дані з ДІСО'!AN47</f>
        <v>8</v>
      </c>
      <c r="AN47">
        <f>IF(AM47=0,0,'Дані з ДІСО'!AN47/AM47)</f>
        <v>0</v>
      </c>
      <c r="AO47" s="31">
        <f>AM47*(1+0.25*AN47)*Параметри!$K$50</f>
        <v>1531.6363881280001</v>
      </c>
      <c r="AP47" s="31">
        <f>ROUNDUP(('Дані з ДІСО'!AU47+'Дані з ДІСО'!AW47)/Параметри!$K$28,0)</f>
        <v>0</v>
      </c>
      <c r="AQ47" s="54">
        <f>AP47*Параметри!$M$35/18</f>
        <v>0</v>
      </c>
      <c r="AR47" s="31">
        <f>IF(AP47=0,0,'Дані з ДІСО'!AW47/SUM('Дані з ДІСО'!AU47,'Дані з ДІСО'!AW47))</f>
        <v>0</v>
      </c>
      <c r="AS47" s="31">
        <f>(1+0.25*AR47)*AQ47*Параметри!$K$48</f>
        <v>0</v>
      </c>
      <c r="AT47">
        <f>ROUNDUP(('Дані з ДІСО'!AE47+'Дані не з ДІСО'!E47+'Дані не з ДІСО'!G47)/Параметри!$K$64,0)</f>
        <v>0</v>
      </c>
      <c r="AU47">
        <f t="shared" si="4"/>
        <v>0</v>
      </c>
      <c r="AV47">
        <f>IF(AT47=0,0,('Дані з ДІСО'!AH47+'Дані не з ДІСО'!G47)/('Дані з ДІСО'!AE47+'Дані не з ДІСО'!E47+'Дані не з ДІСО'!G47))</f>
        <v>0</v>
      </c>
      <c r="AW47" s="31">
        <f>AU47*(1+0.25*AV47)*Параметри!$K$48</f>
        <v>0</v>
      </c>
      <c r="AX47">
        <f>ROUNDUP('Дані з ДІСО'!AF47/Параметри!$K$65,0)</f>
        <v>0</v>
      </c>
      <c r="AY47">
        <f t="shared" si="5"/>
        <v>0</v>
      </c>
      <c r="AZ47">
        <f>IF(AX47=0,0,'Дані з ДІСО'!AI47/'Дані з ДІСО'!AF47)</f>
        <v>0</v>
      </c>
      <c r="BA47" s="31">
        <f>AY47*(1+0.25*AZ47)*Параметри!$K$48</f>
        <v>0</v>
      </c>
      <c r="BB47">
        <f>ROUNDUP('Дані з ДІСО'!AR47/Параметри!$K$29,0)</f>
        <v>0</v>
      </c>
      <c r="BC47">
        <f>ROUNDUP('Дані з ДІСО'!AS47/Параметри!$K$29,0)</f>
        <v>0</v>
      </c>
      <c r="BD47">
        <f>ROUNDUP('Дані з ДІСО'!AT47/Параметри!$K$29,0)</f>
        <v>0</v>
      </c>
      <c r="BE47" s="54">
        <f>(BB47*Параметри!$K$32+BC47*Параметри!$L$32+BD47*Параметри!$M$32)/18</f>
        <v>0</v>
      </c>
      <c r="BF47" s="31">
        <f>(BE47*Параметри!$K$48+SUM('Дані з ДІСО'!AR47:AT47)*IF(Параметри!$R$37="RNK",Параметри!$K$45,Параметри!$R$47)*Параметри!$K$20/1000)*Параметри!$K$69</f>
        <v>0</v>
      </c>
      <c r="BG47">
        <f>ROUNDUP(('Дані не з ДІСО'!I47+'Дані не з ДІСО'!K47)/Параметри!$K$26,0)</f>
        <v>0</v>
      </c>
      <c r="BH47" s="31">
        <f>BG47*Параметри!$M$36/18</f>
        <v>0</v>
      </c>
      <c r="BI47">
        <f>IF(BG47=0,0,'Дані не з ДІСО'!K47/('Дані не з ДІСО'!I47+'Дані не з ДІСО'!K47))</f>
        <v>0</v>
      </c>
      <c r="BJ47" s="31">
        <f>(1+0.25*BI47)*BH47*Параметри!$K$48</f>
        <v>0</v>
      </c>
      <c r="BK47">
        <f>ROUNDUP('Дані не з ДІСО'!M47/Параметри!$K$27,0)</f>
        <v>0</v>
      </c>
      <c r="BL47">
        <f>BK47*Параметри!$M$37/18</f>
        <v>0</v>
      </c>
      <c r="BM47" s="31">
        <f>BL47*Параметри!$K$48</f>
        <v>0</v>
      </c>
      <c r="BN47" s="31">
        <f>'Дані не з ДІСО'!N47*(7*Параметри!$K$50+Параметри!$K$49)</f>
        <v>0</v>
      </c>
      <c r="BO47">
        <f>ROUNDUP('Дані з ДІСО'!V47/Параметри!$K$25,0)</f>
        <v>0</v>
      </c>
      <c r="BP47">
        <f>ROUNDUP('Дані з ДІСО'!W47/Параметри!$K$25,0)</f>
        <v>0</v>
      </c>
      <c r="BQ47">
        <f>ROUNDUP('Дані з ДІСО'!X47/Параметри!$K$25,0)</f>
        <v>0</v>
      </c>
      <c r="BR47">
        <f>(BO47*Параметри!$K$34+BP47*Параметри!$L$34+BQ47*Параметри!$M$34)/18</f>
        <v>0</v>
      </c>
      <c r="BS47">
        <f>IF(J47=0,0,'Дані з ДІСО'!AC47/J47)</f>
        <v>0</v>
      </c>
      <c r="BT47" s="31">
        <f>(1+0.25*BS47)*BR47*Параметри!$K$48</f>
        <v>0</v>
      </c>
      <c r="BU47" s="31">
        <f ca="1">BT47*'Коефіцієнти АТО'!U47</f>
        <v>0</v>
      </c>
      <c r="BV47" s="31">
        <f>J47*(1+0.25*BS47)*Параметри!$K$61*Параметри!$K$20/1000</f>
        <v>0</v>
      </c>
      <c r="BW47" s="31">
        <f>(1+0.25*BS47)*J47*'Коефіцієнти АТО'!S47*Параметри!$K$20/1000</f>
        <v>0</v>
      </c>
      <c r="BX47" s="31">
        <f t="shared" ca="1" si="6"/>
        <v>0</v>
      </c>
      <c r="BY47">
        <f>ROUNDUP('Дані з ДІСО'!AG47/Параметри!$K$66,0)</f>
        <v>0</v>
      </c>
      <c r="BZ47">
        <f t="shared" si="7"/>
        <v>0</v>
      </c>
      <c r="CA47">
        <f>IF('Дані з ДІСО'!AG47=0,0,'Дані з ДІСО'!AJ47/'Дані з ДІСО'!AG47)</f>
        <v>0</v>
      </c>
      <c r="CB47" s="31">
        <f>BZ47*(1+0.25*CA47)*Параметри!$K$48</f>
        <v>0</v>
      </c>
      <c r="CC47" s="31">
        <f t="shared" ca="1" si="8"/>
        <v>55224.3</v>
      </c>
      <c r="CD47" s="31">
        <f t="shared" si="9"/>
        <v>0</v>
      </c>
      <c r="CE47" s="31">
        <f t="shared" si="10"/>
        <v>0</v>
      </c>
      <c r="CF47" s="31">
        <f t="shared" si="11"/>
        <v>0</v>
      </c>
    </row>
    <row r="48" spans="1:84" x14ac:dyDescent="0.25">
      <c r="A48" s="9">
        <v>47</v>
      </c>
      <c r="B48" s="9" t="s">
        <v>2951</v>
      </c>
      <c r="C48" s="9" t="s">
        <v>4353</v>
      </c>
      <c r="D48" s="9" t="s">
        <v>2961</v>
      </c>
      <c r="E48" s="9" t="s">
        <v>25</v>
      </c>
      <c r="F48" s="9" t="s">
        <v>3100</v>
      </c>
      <c r="G48" s="9" t="s">
        <v>120</v>
      </c>
      <c r="H48" s="31">
        <f>SUM('Дані з ДІСО'!J48:L48)</f>
        <v>2073</v>
      </c>
      <c r="I48" s="31">
        <f>SUM('Дані з ДІСО'!P48:R48)</f>
        <v>0</v>
      </c>
      <c r="J48" s="31">
        <f>SUM('Дані з ДІСО'!V48:X48)</f>
        <v>0</v>
      </c>
      <c r="K48">
        <f ca="1">ROUNDUP('Дані з ДІСО'!J48/'Коефіцієнти АТО'!$R48,0)</f>
        <v>59</v>
      </c>
      <c r="L48">
        <f ca="1">ROUNDUP('Дані з ДІСО'!K48/'Коефіцієнти АТО'!$R48,0)</f>
        <v>73</v>
      </c>
      <c r="M48">
        <f ca="1">ROUNDUP('Дані з ДІСО'!L48/'Коефіцієнти АТО'!$R48,0)</f>
        <v>17</v>
      </c>
      <c r="N48" s="28">
        <f ca="1">(K48*Параметри!$K$32+L48*Параметри!$L$32+M48*Параметри!$M$32)/18</f>
        <v>255.72222222222223</v>
      </c>
      <c r="O48" s="41">
        <f>'Дані з ДІСО'!Y48/H48</f>
        <v>0</v>
      </c>
      <c r="P48" s="31">
        <f ca="1">(1+0.25*O48)*N48*Параметри!$K$48</f>
        <v>52194.37087866712</v>
      </c>
      <c r="Q48" s="31">
        <f ca="1">P48*'Коефіцієнти АТО'!T48</f>
        <v>887.30430493734104</v>
      </c>
      <c r="R48" s="31">
        <f>H48*(1+0.25*O48)*Параметри!$K$61*Параметри!$K$20/1000</f>
        <v>0</v>
      </c>
      <c r="S48" s="31">
        <f>H48*(1+0.25*O48)*'Коефіцієнти АТО'!S48*Параметри!$K$20/1000</f>
        <v>9616.1631493620007</v>
      </c>
      <c r="T48" s="31">
        <f t="shared" ca="1" si="1"/>
        <v>62697.838332966465</v>
      </c>
      <c r="U48" s="31">
        <f t="shared" ca="1" si="0"/>
        <v>62697.838332966465</v>
      </c>
      <c r="V48">
        <f>ROUNDUP('Дані з ДІСО'!P48/Параметри!$K$24,0)</f>
        <v>0</v>
      </c>
      <c r="W48">
        <f>ROUNDUP('Дані з ДІСО'!Q48/Параметри!$K$24,0)</f>
        <v>0</v>
      </c>
      <c r="X48">
        <f>ROUNDUP('Дані з ДІСО'!R48/Параметри!$K$24,0)</f>
        <v>0</v>
      </c>
      <c r="Y48" s="28">
        <f>(V48*Параметри!$K$33+W48*Параметри!$L$33+X48*Параметри!$M$33)/18</f>
        <v>0</v>
      </c>
      <c r="Z48" s="41">
        <f>IF(I48=0,0,'Дані з ДІСО'!AA48/I48)</f>
        <v>0</v>
      </c>
      <c r="AA48" s="31">
        <f>(1+0.25*Z48)*Y48*Параметри!$K$48</f>
        <v>0</v>
      </c>
      <c r="AB48" s="31">
        <f ca="1">AA48*'Коефіцієнти АТО'!U48</f>
        <v>0</v>
      </c>
      <c r="AC48" s="31">
        <f>I48*(1+0.25*Z48)*Параметри!$K$61*Параметри!$K$20/1000</f>
        <v>0</v>
      </c>
      <c r="AD48" s="31">
        <f>(1+0.25*Z48)*I48*'Коефіцієнти АТО'!S48*Параметри!$K$20/1000</f>
        <v>0</v>
      </c>
      <c r="AE48" s="31">
        <f t="shared" ca="1" si="2"/>
        <v>0</v>
      </c>
      <c r="AF48" s="45">
        <v>28.416775421065413</v>
      </c>
      <c r="AG48" s="45">
        <f ca="1">T48/SUM('Дані з ДІСО'!J48:L48)</f>
        <v>30.244977488165201</v>
      </c>
      <c r="AH48">
        <f ca="1">'Коефіцієнти АТО'!R48</f>
        <v>14</v>
      </c>
      <c r="AI48">
        <v>14</v>
      </c>
      <c r="AJ48" s="44">
        <f t="shared" ca="1" si="3"/>
        <v>1.0643353103936113</v>
      </c>
      <c r="AK48" t="str">
        <f ca="1">IF(OR(B48="Область",B48="Київ"),"Ні",IF(AJ48&gt;Параметри!$K$72,"Так, верхній",IF(AJ48&lt;Параметри!$K$73,"Так, нижній","Ні")))</f>
        <v>Ні</v>
      </c>
      <c r="AL48" s="45">
        <f ca="1">IF(AK48="Ні",AG48,IF(AK48="Так, верхній",AF48*Параметри!$K$72,AF48*Параметри!$K$73))</f>
        <v>30.244977488165201</v>
      </c>
      <c r="AM48">
        <f>'Дані з ДІСО'!AL48+'Дані з ДІСО'!AN48</f>
        <v>12</v>
      </c>
      <c r="AN48">
        <f>IF(AM48=0,0,'Дані з ДІСО'!AN48/AM48)</f>
        <v>0</v>
      </c>
      <c r="AO48" s="31">
        <f>AM48*(1+0.25*AN48)*Параметри!$K$50</f>
        <v>2297.4545821920001</v>
      </c>
      <c r="AP48" s="31">
        <f>ROUNDUP(('Дані з ДІСО'!AU48+'Дані з ДІСО'!AW48)/Параметри!$K$28,0)</f>
        <v>0</v>
      </c>
      <c r="AQ48" s="54">
        <f>AP48*Параметри!$M$35/18</f>
        <v>0</v>
      </c>
      <c r="AR48" s="31">
        <f>IF(AP48=0,0,'Дані з ДІСО'!AW48/SUM('Дані з ДІСО'!AU48,'Дані з ДІСО'!AW48))</f>
        <v>0</v>
      </c>
      <c r="AS48" s="31">
        <f>(1+0.25*AR48)*AQ48*Параметри!$K$48</f>
        <v>0</v>
      </c>
      <c r="AT48">
        <f>ROUNDUP(('Дані з ДІСО'!AE48+'Дані не з ДІСО'!E48+'Дані не з ДІСО'!G48)/Параметри!$K$64,0)</f>
        <v>0</v>
      </c>
      <c r="AU48">
        <f t="shared" si="4"/>
        <v>0</v>
      </c>
      <c r="AV48">
        <f>IF(AT48=0,0,('Дані з ДІСО'!AH48+'Дані не з ДІСО'!G48)/('Дані з ДІСО'!AE48+'Дані не з ДІСО'!E48+'Дані не з ДІСО'!G48))</f>
        <v>0</v>
      </c>
      <c r="AW48" s="31">
        <f>AU48*(1+0.25*AV48)*Параметри!$K$48</f>
        <v>0</v>
      </c>
      <c r="AX48">
        <f>ROUNDUP('Дані з ДІСО'!AF48/Параметри!$K$65,0)</f>
        <v>0</v>
      </c>
      <c r="AY48">
        <f t="shared" si="5"/>
        <v>0</v>
      </c>
      <c r="AZ48">
        <f>IF(AX48=0,0,'Дані з ДІСО'!AI48/'Дані з ДІСО'!AF48)</f>
        <v>0</v>
      </c>
      <c r="BA48" s="31">
        <f>AY48*(1+0.25*AZ48)*Параметри!$K$48</f>
        <v>0</v>
      </c>
      <c r="BB48">
        <f>ROUNDUP('Дані з ДІСО'!AR48/Параметри!$K$29,0)</f>
        <v>0</v>
      </c>
      <c r="BC48">
        <f>ROUNDUP('Дані з ДІСО'!AS48/Параметри!$K$29,0)</f>
        <v>0</v>
      </c>
      <c r="BD48">
        <f>ROUNDUP('Дані з ДІСО'!AT48/Параметри!$K$29,0)</f>
        <v>0</v>
      </c>
      <c r="BE48" s="54">
        <f>(BB48*Параметри!$K$32+BC48*Параметри!$L$32+BD48*Параметри!$M$32)/18</f>
        <v>0</v>
      </c>
      <c r="BF48" s="31">
        <f>(BE48*Параметри!$K$48+SUM('Дані з ДІСО'!AR48:AT48)*IF(Параметри!$R$37="RNK",Параметри!$K$45,Параметри!$R$47)*Параметри!$K$20/1000)*Параметри!$K$69</f>
        <v>0</v>
      </c>
      <c r="BG48">
        <f>ROUNDUP(('Дані не з ДІСО'!I48+'Дані не з ДІСО'!K48)/Параметри!$K$26,0)</f>
        <v>0</v>
      </c>
      <c r="BH48" s="31">
        <f>BG48*Параметри!$M$36/18</f>
        <v>0</v>
      </c>
      <c r="BI48">
        <f>IF(BG48=0,0,'Дані не з ДІСО'!K48/('Дані не з ДІСО'!I48+'Дані не з ДІСО'!K48))</f>
        <v>0</v>
      </c>
      <c r="BJ48" s="31">
        <f>(1+0.25*BI48)*BH48*Параметри!$K$48</f>
        <v>0</v>
      </c>
      <c r="BK48">
        <f>ROUNDUP('Дані не з ДІСО'!M48/Параметри!$K$27,0)</f>
        <v>0</v>
      </c>
      <c r="BL48">
        <f>BK48*Параметри!$M$37/18</f>
        <v>0</v>
      </c>
      <c r="BM48" s="31">
        <f>BL48*Параметри!$K$48</f>
        <v>0</v>
      </c>
      <c r="BN48" s="31">
        <f>'Дані не з ДІСО'!N48*(7*Параметри!$K$50+Параметри!$K$49)</f>
        <v>0</v>
      </c>
      <c r="BO48">
        <f>ROUNDUP('Дані з ДІСО'!V48/Параметри!$K$25,0)</f>
        <v>0</v>
      </c>
      <c r="BP48">
        <f>ROUNDUP('Дані з ДІСО'!W48/Параметри!$K$25,0)</f>
        <v>0</v>
      </c>
      <c r="BQ48">
        <f>ROUNDUP('Дані з ДІСО'!X48/Параметри!$K$25,0)</f>
        <v>0</v>
      </c>
      <c r="BR48">
        <f>(BO48*Параметри!$K$34+BP48*Параметри!$L$34+BQ48*Параметри!$M$34)/18</f>
        <v>0</v>
      </c>
      <c r="BS48">
        <f>IF(J48=0,0,'Дані з ДІСО'!AC48/J48)</f>
        <v>0</v>
      </c>
      <c r="BT48" s="31">
        <f>(1+0.25*BS48)*BR48*Параметри!$K$48</f>
        <v>0</v>
      </c>
      <c r="BU48" s="31">
        <f ca="1">BT48*'Коефіцієнти АТО'!U48</f>
        <v>0</v>
      </c>
      <c r="BV48" s="31">
        <f>J48*(1+0.25*BS48)*Параметри!$K$61*Параметри!$K$20/1000</f>
        <v>0</v>
      </c>
      <c r="BW48" s="31">
        <f>(1+0.25*BS48)*J48*'Коефіцієнти АТО'!S48*Параметри!$K$20/1000</f>
        <v>0</v>
      </c>
      <c r="BX48" s="31">
        <f t="shared" ca="1" si="6"/>
        <v>0</v>
      </c>
      <c r="BY48">
        <f>ROUNDUP('Дані з ДІСО'!AG48/Параметри!$K$66,0)</f>
        <v>0</v>
      </c>
      <c r="BZ48">
        <f t="shared" si="7"/>
        <v>0</v>
      </c>
      <c r="CA48">
        <f>IF('Дані з ДІСО'!AG48=0,0,'Дані з ДІСО'!AJ48/'Дані з ДІСО'!AG48)</f>
        <v>0</v>
      </c>
      <c r="CB48" s="31">
        <f>BZ48*(1+0.25*CA48)*Параметри!$K$48</f>
        <v>0</v>
      </c>
      <c r="CC48" s="31">
        <f t="shared" ca="1" si="8"/>
        <v>64995.3</v>
      </c>
      <c r="CD48" s="31">
        <f t="shared" si="9"/>
        <v>0</v>
      </c>
      <c r="CE48" s="31">
        <f t="shared" si="10"/>
        <v>0</v>
      </c>
      <c r="CF48" s="31">
        <f t="shared" si="11"/>
        <v>0</v>
      </c>
    </row>
    <row r="49" spans="1:84" x14ac:dyDescent="0.25">
      <c r="A49" s="9">
        <v>48</v>
      </c>
      <c r="B49" s="9" t="s">
        <v>2950</v>
      </c>
      <c r="C49" s="9" t="s">
        <v>4353</v>
      </c>
      <c r="D49" s="9" t="s">
        <v>2961</v>
      </c>
      <c r="E49" s="9" t="s">
        <v>82</v>
      </c>
      <c r="F49" s="9" t="s">
        <v>3101</v>
      </c>
      <c r="G49" s="9" t="s">
        <v>122</v>
      </c>
      <c r="H49" s="31">
        <f>SUM('Дані з ДІСО'!J49:L49)</f>
        <v>4443</v>
      </c>
      <c r="I49" s="31">
        <f>SUM('Дані з ДІСО'!P49:R49)</f>
        <v>0</v>
      </c>
      <c r="J49" s="31">
        <f>SUM('Дані з ДІСО'!V49:X49)</f>
        <v>0</v>
      </c>
      <c r="K49">
        <f ca="1">ROUNDUP('Дані з ДІСО'!J49/'Коефіцієнти АТО'!$R49,0)</f>
        <v>100</v>
      </c>
      <c r="L49">
        <f ca="1">ROUNDUP('Дані з ДІСО'!K49/'Коефіцієнти АТО'!$R49,0)</f>
        <v>124</v>
      </c>
      <c r="M49">
        <f ca="1">ROUNDUP('Дані з ДІСО'!L49/'Коефіцієнти АТО'!$R49,0)</f>
        <v>18</v>
      </c>
      <c r="N49" s="28">
        <f ca="1">(K49*Параметри!$K$32+L49*Параметри!$L$32+M49*Параметри!$M$32)/18</f>
        <v>411.11111111111109</v>
      </c>
      <c r="O49" s="41">
        <f>'Дані з ДІСО'!Y49/H49</f>
        <v>0</v>
      </c>
      <c r="P49" s="31">
        <f ca="1">(1+0.25*O49)*N49*Параметри!$K$48</f>
        <v>83910.133500355558</v>
      </c>
      <c r="Q49" s="31">
        <f ca="1">P49*'Коефіцієнти АТО'!T49</f>
        <v>1426.4722695060445</v>
      </c>
      <c r="R49" s="31">
        <f>H49*(1+0.25*O49)*Параметри!$K$61*Параметри!$K$20/1000</f>
        <v>0</v>
      </c>
      <c r="S49" s="31">
        <f>H49*(1+0.25*O49)*'Коефіцієнти АТО'!S49*Параметри!$K$20/1000</f>
        <v>13740.026651427999</v>
      </c>
      <c r="T49" s="31">
        <f t="shared" ca="1" si="1"/>
        <v>99076.6324212896</v>
      </c>
      <c r="U49" s="31">
        <f t="shared" ca="1" si="0"/>
        <v>95860.315984369241</v>
      </c>
      <c r="V49">
        <f>ROUNDUP('Дані з ДІСО'!P49/Параметри!$K$24,0)</f>
        <v>0</v>
      </c>
      <c r="W49">
        <f>ROUNDUP('Дані з ДІСО'!Q49/Параметри!$K$24,0)</f>
        <v>0</v>
      </c>
      <c r="X49">
        <f>ROUNDUP('Дані з ДІСО'!R49/Параметри!$K$24,0)</f>
        <v>0</v>
      </c>
      <c r="Y49" s="28">
        <f>(V49*Параметри!$K$33+W49*Параметри!$L$33+X49*Параметри!$M$33)/18</f>
        <v>0</v>
      </c>
      <c r="Z49" s="41">
        <f>IF(I49=0,0,'Дані з ДІСО'!AA49/I49)</f>
        <v>0</v>
      </c>
      <c r="AA49" s="31">
        <f>(1+0.25*Z49)*Y49*Параметри!$K$48</f>
        <v>0</v>
      </c>
      <c r="AB49" s="31">
        <f ca="1">AA49*'Коефіцієнти АТО'!U49</f>
        <v>0</v>
      </c>
      <c r="AC49" s="31">
        <f>I49*(1+0.25*Z49)*Параметри!$K$61*Параметри!$K$20/1000</f>
        <v>0</v>
      </c>
      <c r="AD49" s="31">
        <f>(1+0.25*Z49)*I49*'Коефіцієнти АТО'!S49*Параметри!$K$20/1000</f>
        <v>0</v>
      </c>
      <c r="AE49" s="31">
        <f t="shared" ca="1" si="2"/>
        <v>0</v>
      </c>
      <c r="AF49" s="45">
        <v>18.599640656043455</v>
      </c>
      <c r="AG49" s="45">
        <f ca="1">T49/SUM('Дані з ДІСО'!J49:L49)</f>
        <v>22.299489628919559</v>
      </c>
      <c r="AH49">
        <f ca="1">'Коефіцієнти АТО'!R49</f>
        <v>18.5</v>
      </c>
      <c r="AI49">
        <v>21</v>
      </c>
      <c r="AJ49" s="44">
        <f t="shared" ca="1" si="3"/>
        <v>1.1989204545021108</v>
      </c>
      <c r="AK49" t="str">
        <f ca="1">IF(OR(B49="Область",B49="Київ"),"Ні",IF(AJ49&gt;Параметри!$K$72,"Так, верхній",IF(AJ49&lt;Параметри!$K$73,"Так, нижній","Ні")))</f>
        <v>Так, верхній</v>
      </c>
      <c r="AL49" s="45">
        <f ca="1">IF(AK49="Ні",AG49,IF(AK49="Так, верхній",AF49*Параметри!$K$72,AF49*Параметри!$K$73))</f>
        <v>21.575583161010407</v>
      </c>
      <c r="AM49">
        <f>'Дані з ДІСО'!AL49+'Дані з ДІСО'!AN49</f>
        <v>32</v>
      </c>
      <c r="AN49">
        <f>IF(AM49=0,0,'Дані з ДІСО'!AN49/AM49)</f>
        <v>0</v>
      </c>
      <c r="AO49" s="31">
        <f>AM49*(1+0.25*AN49)*Параметри!$K$50</f>
        <v>6126.5455525120005</v>
      </c>
      <c r="AP49" s="31">
        <f>ROUNDUP(('Дані з ДІСО'!AU49+'Дані з ДІСО'!AW49)/Параметри!$K$28,0)</f>
        <v>0</v>
      </c>
      <c r="AQ49" s="54">
        <f>AP49*Параметри!$M$35/18</f>
        <v>0</v>
      </c>
      <c r="AR49" s="31">
        <f>IF(AP49=0,0,'Дані з ДІСО'!AW49/SUM('Дані з ДІСО'!AU49,'Дані з ДІСО'!AW49))</f>
        <v>0</v>
      </c>
      <c r="AS49" s="31">
        <f>(1+0.25*AR49)*AQ49*Параметри!$K$48</f>
        <v>0</v>
      </c>
      <c r="AT49">
        <f>ROUNDUP(('Дані з ДІСО'!AE49+'Дані не з ДІСО'!E49+'Дані не з ДІСО'!G49)/Параметри!$K$64,0)</f>
        <v>0</v>
      </c>
      <c r="AU49">
        <f t="shared" si="4"/>
        <v>0</v>
      </c>
      <c r="AV49">
        <f>IF(AT49=0,0,('Дані з ДІСО'!AH49+'Дані не з ДІСО'!G49)/('Дані з ДІСО'!AE49+'Дані не з ДІСО'!E49+'Дані не з ДІСО'!G49))</f>
        <v>0</v>
      </c>
      <c r="AW49" s="31">
        <f>AU49*(1+0.25*AV49)*Параметри!$K$48</f>
        <v>0</v>
      </c>
      <c r="AX49">
        <f>ROUNDUP('Дані з ДІСО'!AF49/Параметри!$K$65,0)</f>
        <v>0</v>
      </c>
      <c r="AY49">
        <f t="shared" si="5"/>
        <v>0</v>
      </c>
      <c r="AZ49">
        <f>IF(AX49=0,0,'Дані з ДІСО'!AI49/'Дані з ДІСО'!AF49)</f>
        <v>0</v>
      </c>
      <c r="BA49" s="31">
        <f>AY49*(1+0.25*AZ49)*Параметри!$K$48</f>
        <v>0</v>
      </c>
      <c r="BB49">
        <f>ROUNDUP('Дані з ДІСО'!AR49/Параметри!$K$29,0)</f>
        <v>0</v>
      </c>
      <c r="BC49">
        <f>ROUNDUP('Дані з ДІСО'!AS49/Параметри!$K$29,0)</f>
        <v>0</v>
      </c>
      <c r="BD49">
        <f>ROUNDUP('Дані з ДІСО'!AT49/Параметри!$K$29,0)</f>
        <v>0</v>
      </c>
      <c r="BE49" s="54">
        <f>(BB49*Параметри!$K$32+BC49*Параметри!$L$32+BD49*Параметри!$M$32)/18</f>
        <v>0</v>
      </c>
      <c r="BF49" s="31">
        <f>(BE49*Параметри!$K$48+SUM('Дані з ДІСО'!AR49:AT49)*IF(Параметри!$R$37="RNK",Параметри!$K$45,Параметри!$R$47)*Параметри!$K$20/1000)*Параметри!$K$69</f>
        <v>0</v>
      </c>
      <c r="BG49">
        <f>ROUNDUP(('Дані не з ДІСО'!I49+'Дані не з ДІСО'!K49)/Параметри!$K$26,0)</f>
        <v>0</v>
      </c>
      <c r="BH49" s="31">
        <f>BG49*Параметри!$M$36/18</f>
        <v>0</v>
      </c>
      <c r="BI49">
        <f>IF(BG49=0,0,'Дані не з ДІСО'!K49/('Дані не з ДІСО'!I49+'Дані не з ДІСО'!K49))</f>
        <v>0</v>
      </c>
      <c r="BJ49" s="31">
        <f>(1+0.25*BI49)*BH49*Параметри!$K$48</f>
        <v>0</v>
      </c>
      <c r="BK49">
        <f>ROUNDUP('Дані не з ДІСО'!M49/Параметри!$K$27,0)</f>
        <v>0</v>
      </c>
      <c r="BL49">
        <f>BK49*Параметри!$M$37/18</f>
        <v>0</v>
      </c>
      <c r="BM49" s="31">
        <f>BL49*Параметри!$K$48</f>
        <v>0</v>
      </c>
      <c r="BN49" s="31">
        <f>'Дані не з ДІСО'!N49*(7*Параметри!$K$50+Параметри!$K$49)</f>
        <v>0</v>
      </c>
      <c r="BO49">
        <f>ROUNDUP('Дані з ДІСО'!V49/Параметри!$K$25,0)</f>
        <v>0</v>
      </c>
      <c r="BP49">
        <f>ROUNDUP('Дані з ДІСО'!W49/Параметри!$K$25,0)</f>
        <v>0</v>
      </c>
      <c r="BQ49">
        <f>ROUNDUP('Дані з ДІСО'!X49/Параметри!$K$25,0)</f>
        <v>0</v>
      </c>
      <c r="BR49">
        <f>(BO49*Параметри!$K$34+BP49*Параметри!$L$34+BQ49*Параметри!$M$34)/18</f>
        <v>0</v>
      </c>
      <c r="BS49">
        <f>IF(J49=0,0,'Дані з ДІСО'!AC49/J49)</f>
        <v>0</v>
      </c>
      <c r="BT49" s="31">
        <f>(1+0.25*BS49)*BR49*Параметри!$K$48</f>
        <v>0</v>
      </c>
      <c r="BU49" s="31">
        <f ca="1">BT49*'Коефіцієнти АТО'!U49</f>
        <v>0</v>
      </c>
      <c r="BV49" s="31">
        <f>J49*(1+0.25*BS49)*Параметри!$K$61*Параметри!$K$20/1000</f>
        <v>0</v>
      </c>
      <c r="BW49" s="31">
        <f>(1+0.25*BS49)*J49*'Коефіцієнти АТО'!S49*Параметри!$K$20/1000</f>
        <v>0</v>
      </c>
      <c r="BX49" s="31">
        <f t="shared" ca="1" si="6"/>
        <v>0</v>
      </c>
      <c r="BY49">
        <f>ROUNDUP('Дані з ДІСО'!AG49/Параметри!$K$66,0)</f>
        <v>0</v>
      </c>
      <c r="BZ49">
        <f t="shared" si="7"/>
        <v>0</v>
      </c>
      <c r="CA49">
        <f>IF('Дані з ДІСО'!AG49=0,0,'Дані з ДІСО'!AJ49/'Дані з ДІСО'!AG49)</f>
        <v>0</v>
      </c>
      <c r="CB49" s="31">
        <f>BZ49*(1+0.25*CA49)*Параметри!$K$48</f>
        <v>0</v>
      </c>
      <c r="CC49" s="31">
        <f t="shared" ca="1" si="8"/>
        <v>101986.9</v>
      </c>
      <c r="CD49" s="31">
        <f t="shared" si="9"/>
        <v>0</v>
      </c>
      <c r="CE49" s="31">
        <f t="shared" si="10"/>
        <v>0</v>
      </c>
      <c r="CF49" s="31">
        <f t="shared" si="11"/>
        <v>0</v>
      </c>
    </row>
    <row r="50" spans="1:84" x14ac:dyDescent="0.25">
      <c r="A50" s="9">
        <v>49</v>
      </c>
      <c r="B50" s="9" t="s">
        <v>4355</v>
      </c>
      <c r="C50" s="9" t="s">
        <v>4355</v>
      </c>
      <c r="D50" s="9" t="s">
        <v>2961</v>
      </c>
      <c r="E50" s="9" t="s">
        <v>33</v>
      </c>
      <c r="F50" s="9" t="s">
        <v>3102</v>
      </c>
      <c r="G50" s="9" t="s">
        <v>124</v>
      </c>
      <c r="H50" s="31">
        <f>SUM('Дані з ДІСО'!J50:L50)</f>
        <v>1840</v>
      </c>
      <c r="I50" s="31">
        <f>SUM('Дані з ДІСО'!P50:R50)</f>
        <v>0</v>
      </c>
      <c r="J50" s="31">
        <f>SUM('Дані з ДІСО'!V50:X50)</f>
        <v>0</v>
      </c>
      <c r="K50">
        <f ca="1">ROUNDUP('Дані з ДІСО'!J50/'Коефіцієнти АТО'!$R50,0)</f>
        <v>55</v>
      </c>
      <c r="L50">
        <f ca="1">ROUNDUP('Дані з ДІСО'!K50/'Коефіцієнти АТО'!$R50,0)</f>
        <v>74</v>
      </c>
      <c r="M50">
        <f ca="1">ROUNDUP('Дані з ДІСО'!L50/'Коефіцієнти АТО'!$R50,0)</f>
        <v>15</v>
      </c>
      <c r="N50" s="28">
        <f ca="1">(K50*Параметри!$K$32+L50*Параметри!$L$32+M50*Параметри!$M$32)/18</f>
        <v>247.83333333333334</v>
      </c>
      <c r="O50" s="41">
        <f>'Дані з ДІСО'!Y50/H50</f>
        <v>0</v>
      </c>
      <c r="P50" s="31">
        <f ca="1">(1+0.25*O50)*N50*Параметри!$K$48</f>
        <v>50584.203452038681</v>
      </c>
      <c r="Q50" s="31">
        <f ca="1">P50*'Коефіцієнти АТО'!T50</f>
        <v>859.93145868465763</v>
      </c>
      <c r="R50" s="31">
        <f>H50*(1+0.25*O50)*Параметри!$K$61*Параметри!$K$20/1000</f>
        <v>0</v>
      </c>
      <c r="S50" s="31">
        <f>H50*(1+0.25*O50)*'Коефіцієнти АТО'!S50*Параметри!$K$20/1000</f>
        <v>8535.3305329600007</v>
      </c>
      <c r="T50" s="31">
        <f t="shared" ca="1" si="1"/>
        <v>59979.465443683337</v>
      </c>
      <c r="U50" s="31">
        <f t="shared" ca="1" si="0"/>
        <v>59979.465443683337</v>
      </c>
      <c r="V50">
        <f>ROUNDUP('Дані з ДІСО'!P50/Параметри!$K$24,0)</f>
        <v>0</v>
      </c>
      <c r="W50">
        <f>ROUNDUP('Дані з ДІСО'!Q50/Параметри!$K$24,0)</f>
        <v>0</v>
      </c>
      <c r="X50">
        <f>ROUNDUP('Дані з ДІСО'!R50/Параметри!$K$24,0)</f>
        <v>0</v>
      </c>
      <c r="Y50" s="28">
        <f>(V50*Параметри!$K$33+W50*Параметри!$L$33+X50*Параметри!$M$33)/18</f>
        <v>0</v>
      </c>
      <c r="Z50" s="41">
        <f>IF(I50=0,0,'Дані з ДІСО'!AA50/I50)</f>
        <v>0</v>
      </c>
      <c r="AA50" s="31">
        <f>(1+0.25*Z50)*Y50*Параметри!$K$48</f>
        <v>0</v>
      </c>
      <c r="AB50" s="31">
        <f ca="1">AA50*'Коефіцієнти АТО'!U50</f>
        <v>0</v>
      </c>
      <c r="AC50" s="31">
        <f>I50*(1+0.25*Z50)*Параметри!$K$61*Параметри!$K$20/1000</f>
        <v>0</v>
      </c>
      <c r="AD50" s="31">
        <f>(1+0.25*Z50)*I50*'Коефіцієнти АТО'!S50*Параметри!$K$20/1000</f>
        <v>0</v>
      </c>
      <c r="AE50" s="31">
        <f t="shared" ca="1" si="2"/>
        <v>0</v>
      </c>
      <c r="AF50" s="45">
        <v>31.351968249988477</v>
      </c>
      <c r="AG50" s="45">
        <f ca="1">T50/SUM('Дані з ДІСО'!J50:L50)</f>
        <v>32.597535567219204</v>
      </c>
      <c r="AH50">
        <f ca="1">'Коефіцієнти АТО'!R50</f>
        <v>13</v>
      </c>
      <c r="AI50">
        <v>12.5</v>
      </c>
      <c r="AJ50" s="44">
        <f t="shared" ca="1" si="3"/>
        <v>1.0397285206242572</v>
      </c>
      <c r="AK50" t="str">
        <f ca="1">IF(OR(B50="Область",B50="Київ"),"Ні",IF(AJ50&gt;Параметри!$K$72,"Так, верхній",IF(AJ50&lt;Параметри!$K$73,"Так, нижній","Ні")))</f>
        <v>Ні</v>
      </c>
      <c r="AL50" s="45">
        <f ca="1">IF(AK50="Ні",AG50,IF(AK50="Так, верхній",AF50*Параметри!$K$72,AF50*Параметри!$K$73))</f>
        <v>32.597535567219204</v>
      </c>
      <c r="AM50">
        <f>'Дані з ДІСО'!AL50+'Дані з ДІСО'!AN50</f>
        <v>12</v>
      </c>
      <c r="AN50">
        <f>IF(AM50=0,0,'Дані з ДІСО'!AN50/AM50)</f>
        <v>0</v>
      </c>
      <c r="AO50" s="31">
        <f>AM50*(1+0.25*AN50)*Параметри!$K$50</f>
        <v>2297.4545821920001</v>
      </c>
      <c r="AP50" s="31">
        <f>ROUNDUP(('Дані з ДІСО'!AU50+'Дані з ДІСО'!AW50)/Параметри!$K$28,0)</f>
        <v>0</v>
      </c>
      <c r="AQ50" s="54">
        <f>AP50*Параметри!$M$35/18</f>
        <v>0</v>
      </c>
      <c r="AR50" s="31">
        <f>IF(AP50=0,0,'Дані з ДІСО'!AW50/SUM('Дані з ДІСО'!AU50,'Дані з ДІСО'!AW50))</f>
        <v>0</v>
      </c>
      <c r="AS50" s="31">
        <f>(1+0.25*AR50)*AQ50*Параметри!$K$48</f>
        <v>0</v>
      </c>
      <c r="AT50">
        <f>ROUNDUP(('Дані з ДІСО'!AE50+'Дані не з ДІСО'!E50+'Дані не з ДІСО'!G50)/Параметри!$K$64,0)</f>
        <v>0</v>
      </c>
      <c r="AU50">
        <f t="shared" si="4"/>
        <v>0</v>
      </c>
      <c r="AV50">
        <f>IF(AT50=0,0,('Дані з ДІСО'!AH50+'Дані не з ДІСО'!G50)/('Дані з ДІСО'!AE50+'Дані не з ДІСО'!E50+'Дані не з ДІСО'!G50))</f>
        <v>0</v>
      </c>
      <c r="AW50" s="31">
        <f>AU50*(1+0.25*AV50)*Параметри!$K$48</f>
        <v>0</v>
      </c>
      <c r="AX50">
        <f>ROUNDUP('Дані з ДІСО'!AF50/Параметри!$K$65,0)</f>
        <v>0</v>
      </c>
      <c r="AY50">
        <f t="shared" si="5"/>
        <v>0</v>
      </c>
      <c r="AZ50">
        <f>IF(AX50=0,0,'Дані з ДІСО'!AI50/'Дані з ДІСО'!AF50)</f>
        <v>0</v>
      </c>
      <c r="BA50" s="31">
        <f>AY50*(1+0.25*AZ50)*Параметри!$K$48</f>
        <v>0</v>
      </c>
      <c r="BB50">
        <f>ROUNDUP('Дані з ДІСО'!AR50/Параметри!$K$29,0)</f>
        <v>0</v>
      </c>
      <c r="BC50">
        <f>ROUNDUP('Дані з ДІСО'!AS50/Параметри!$K$29,0)</f>
        <v>0</v>
      </c>
      <c r="BD50">
        <f>ROUNDUP('Дані з ДІСО'!AT50/Параметри!$K$29,0)</f>
        <v>0</v>
      </c>
      <c r="BE50" s="54">
        <f>(BB50*Параметри!$K$32+BC50*Параметри!$L$32+BD50*Параметри!$M$32)/18</f>
        <v>0</v>
      </c>
      <c r="BF50" s="31">
        <f>(BE50*Параметри!$K$48+SUM('Дані з ДІСО'!AR50:AT50)*IF(Параметри!$R$37="RNK",Параметри!$K$45,Параметри!$R$47)*Параметри!$K$20/1000)*Параметри!$K$69</f>
        <v>0</v>
      </c>
      <c r="BG50">
        <f>ROUNDUP(('Дані не з ДІСО'!I50+'Дані не з ДІСО'!K50)/Параметри!$K$26,0)</f>
        <v>0</v>
      </c>
      <c r="BH50" s="31">
        <f>BG50*Параметри!$M$36/18</f>
        <v>0</v>
      </c>
      <c r="BI50">
        <f>IF(BG50=0,0,'Дані не з ДІСО'!K50/('Дані не з ДІСО'!I50+'Дані не з ДІСО'!K50))</f>
        <v>0</v>
      </c>
      <c r="BJ50" s="31">
        <f>(1+0.25*BI50)*BH50*Параметри!$K$48</f>
        <v>0</v>
      </c>
      <c r="BK50">
        <f>ROUNDUP('Дані не з ДІСО'!M50/Параметри!$K$27,0)</f>
        <v>0</v>
      </c>
      <c r="BL50">
        <f>BK50*Параметри!$M$37/18</f>
        <v>0</v>
      </c>
      <c r="BM50" s="31">
        <f>BL50*Параметри!$K$48</f>
        <v>0</v>
      </c>
      <c r="BN50" s="31">
        <f>'Дані не з ДІСО'!N50*(7*Параметри!$K$50+Параметри!$K$49)</f>
        <v>0</v>
      </c>
      <c r="BO50">
        <f>ROUNDUP('Дані з ДІСО'!V50/Параметри!$K$25,0)</f>
        <v>0</v>
      </c>
      <c r="BP50">
        <f>ROUNDUP('Дані з ДІСО'!W50/Параметри!$K$25,0)</f>
        <v>0</v>
      </c>
      <c r="BQ50">
        <f>ROUNDUP('Дані з ДІСО'!X50/Параметри!$K$25,0)</f>
        <v>0</v>
      </c>
      <c r="BR50">
        <f>(BO50*Параметри!$K$34+BP50*Параметри!$L$34+BQ50*Параметри!$M$34)/18</f>
        <v>0</v>
      </c>
      <c r="BS50">
        <f>IF(J50=0,0,'Дані з ДІСО'!AC50/J50)</f>
        <v>0</v>
      </c>
      <c r="BT50" s="31">
        <f>(1+0.25*BS50)*BR50*Параметри!$K$48</f>
        <v>0</v>
      </c>
      <c r="BU50" s="31">
        <f ca="1">BT50*'Коефіцієнти АТО'!U50</f>
        <v>0</v>
      </c>
      <c r="BV50" s="31">
        <f>J50*(1+0.25*BS50)*Параметри!$K$61*Параметри!$K$20/1000</f>
        <v>0</v>
      </c>
      <c r="BW50" s="31">
        <f>(1+0.25*BS50)*J50*'Коефіцієнти АТО'!S50*Параметри!$K$20/1000</f>
        <v>0</v>
      </c>
      <c r="BX50" s="31">
        <f t="shared" ca="1" si="6"/>
        <v>0</v>
      </c>
      <c r="BY50">
        <f>ROUNDUP('Дані з ДІСО'!AG50/Параметри!$K$66,0)</f>
        <v>0</v>
      </c>
      <c r="BZ50">
        <f t="shared" si="7"/>
        <v>0</v>
      </c>
      <c r="CA50">
        <f>IF('Дані з ДІСО'!AG50=0,0,'Дані з ДІСО'!AJ50/'Дані з ДІСО'!AG50)</f>
        <v>0</v>
      </c>
      <c r="CB50" s="31">
        <f>BZ50*(1+0.25*CA50)*Параметри!$K$48</f>
        <v>0</v>
      </c>
      <c r="CC50" s="31">
        <f t="shared" ca="1" si="8"/>
        <v>62276.9</v>
      </c>
      <c r="CD50" s="31">
        <f t="shared" si="9"/>
        <v>0</v>
      </c>
      <c r="CE50" s="31">
        <f t="shared" si="10"/>
        <v>0</v>
      </c>
      <c r="CF50" s="31">
        <f t="shared" si="11"/>
        <v>0</v>
      </c>
    </row>
    <row r="51" spans="1:84" x14ac:dyDescent="0.25">
      <c r="A51" s="9">
        <v>50</v>
      </c>
      <c r="B51" s="9" t="s">
        <v>4354</v>
      </c>
      <c r="C51" s="9" t="s">
        <v>4354</v>
      </c>
      <c r="D51" s="9" t="s">
        <v>2961</v>
      </c>
      <c r="E51" s="9" t="s">
        <v>28</v>
      </c>
      <c r="F51" s="9" t="s">
        <v>3103</v>
      </c>
      <c r="G51" s="9" t="s">
        <v>126</v>
      </c>
      <c r="H51" s="31">
        <f>SUM('Дані з ДІСО'!J51:L51)</f>
        <v>853</v>
      </c>
      <c r="I51" s="31">
        <f>SUM('Дані з ДІСО'!P51:R51)</f>
        <v>0</v>
      </c>
      <c r="J51" s="31">
        <f>SUM('Дані з ДІСО'!V51:X51)</f>
        <v>0</v>
      </c>
      <c r="K51">
        <f ca="1">ROUNDUP('Дані з ДІСО'!J51/'Коефіцієнти АТО'!$R51,0)</f>
        <v>28</v>
      </c>
      <c r="L51">
        <f ca="1">ROUNDUP('Дані з ДІСО'!K51/'Коефіцієнти АТО'!$R51,0)</f>
        <v>32</v>
      </c>
      <c r="M51">
        <f ca="1">ROUNDUP('Дані з ДІСО'!L51/'Коефіцієнти АТО'!$R51,0)</f>
        <v>9</v>
      </c>
      <c r="N51" s="28">
        <f ca="1">(K51*Параметри!$K$32+L51*Параметри!$L$32+M51*Параметри!$M$32)/18</f>
        <v>118.33333333333333</v>
      </c>
      <c r="O51" s="41">
        <f>'Дані з ДІСО'!Y51/H51</f>
        <v>0</v>
      </c>
      <c r="P51" s="31">
        <f ca="1">(1+0.25*O51)*N51*Параметри!$K$48</f>
        <v>24152.511399426669</v>
      </c>
      <c r="Q51" s="31">
        <f ca="1">P51*'Коефіцієнти АТО'!T51</f>
        <v>410.59269379025341</v>
      </c>
      <c r="R51" s="31">
        <f>H51*(1+0.25*O51)*Параметри!$K$61*Параметри!$K$20/1000</f>
        <v>0</v>
      </c>
      <c r="S51" s="31">
        <f>H51*(1+0.25*O51)*'Коефіцієнти АТО'!S51*Параметри!$K$20/1000</f>
        <v>4396.5198940911114</v>
      </c>
      <c r="T51" s="31">
        <f t="shared" ca="1" si="1"/>
        <v>28959.623987308034</v>
      </c>
      <c r="U51" s="31">
        <f t="shared" ca="1" si="0"/>
        <v>28959.623987308034</v>
      </c>
      <c r="V51">
        <f>ROUNDUP('Дані з ДІСО'!P51/Параметри!$K$24,0)</f>
        <v>0</v>
      </c>
      <c r="W51">
        <f>ROUNDUP('Дані з ДІСО'!Q51/Параметри!$K$24,0)</f>
        <v>0</v>
      </c>
      <c r="X51">
        <f>ROUNDUP('Дані з ДІСО'!R51/Параметри!$K$24,0)</f>
        <v>0</v>
      </c>
      <c r="Y51" s="28">
        <f>(V51*Параметри!$K$33+W51*Параметри!$L$33+X51*Параметри!$M$33)/18</f>
        <v>0</v>
      </c>
      <c r="Z51" s="41">
        <f>IF(I51=0,0,'Дані з ДІСО'!AA51/I51)</f>
        <v>0</v>
      </c>
      <c r="AA51" s="31">
        <f>(1+0.25*Z51)*Y51*Параметри!$K$48</f>
        <v>0</v>
      </c>
      <c r="AB51" s="31">
        <f ca="1">AA51*'Коефіцієнти АТО'!U51</f>
        <v>0</v>
      </c>
      <c r="AC51" s="31">
        <f>I51*(1+0.25*Z51)*Параметри!$K$61*Параметри!$K$20/1000</f>
        <v>0</v>
      </c>
      <c r="AD51" s="31">
        <f>(1+0.25*Z51)*I51*'Коефіцієнти АТО'!S51*Параметри!$K$20/1000</f>
        <v>0</v>
      </c>
      <c r="AE51" s="31">
        <f t="shared" ca="1" si="2"/>
        <v>0</v>
      </c>
      <c r="AF51" s="45">
        <v>29.947311786941512</v>
      </c>
      <c r="AG51" s="45">
        <f ca="1">T51/SUM('Дані з ДІСО'!J51:L51)</f>
        <v>33.950321204347048</v>
      </c>
      <c r="AH51">
        <f ca="1">'Коефіцієнти АТО'!R51</f>
        <v>12.5</v>
      </c>
      <c r="AI51">
        <v>13.5</v>
      </c>
      <c r="AJ51" s="44">
        <f t="shared" ca="1" si="3"/>
        <v>1.1336684055612312</v>
      </c>
      <c r="AK51" t="str">
        <f ca="1">IF(OR(B51="Область",B51="Київ"),"Ні",IF(AJ51&gt;Параметри!$K$72,"Так, верхній",IF(AJ51&lt;Параметри!$K$73,"Так, нижній","Ні")))</f>
        <v>Ні</v>
      </c>
      <c r="AL51" s="45">
        <f ca="1">IF(AK51="Ні",AG51,IF(AK51="Так, верхній",AF51*Параметри!$K$72,AF51*Параметри!$K$73))</f>
        <v>33.950321204347048</v>
      </c>
      <c r="AM51">
        <f>'Дані з ДІСО'!AL51+'Дані з ДІСО'!AN51</f>
        <v>9</v>
      </c>
      <c r="AN51">
        <f>IF(AM51=0,0,'Дані з ДІСО'!AN51/AM51)</f>
        <v>0</v>
      </c>
      <c r="AO51" s="31">
        <f>AM51*(1+0.25*AN51)*Параметри!$K$50</f>
        <v>1723.0909366440001</v>
      </c>
      <c r="AP51" s="31">
        <f>ROUNDUP(('Дані з ДІСО'!AU51+'Дані з ДІСО'!AW51)/Параметри!$K$28,0)</f>
        <v>0</v>
      </c>
      <c r="AQ51" s="54">
        <f>AP51*Параметри!$M$35/18</f>
        <v>0</v>
      </c>
      <c r="AR51" s="31">
        <f>IF(AP51=0,0,'Дані з ДІСО'!AW51/SUM('Дані з ДІСО'!AU51,'Дані з ДІСО'!AW51))</f>
        <v>0</v>
      </c>
      <c r="AS51" s="31">
        <f>(1+0.25*AR51)*AQ51*Параметри!$K$48</f>
        <v>0</v>
      </c>
      <c r="AT51">
        <f>ROUNDUP(('Дані з ДІСО'!AE51+'Дані не з ДІСО'!E51+'Дані не з ДІСО'!G51)/Параметри!$K$64,0)</f>
        <v>0</v>
      </c>
      <c r="AU51">
        <f t="shared" si="4"/>
        <v>0</v>
      </c>
      <c r="AV51">
        <f>IF(AT51=0,0,('Дані з ДІСО'!AH51+'Дані не з ДІСО'!G51)/('Дані з ДІСО'!AE51+'Дані не з ДІСО'!E51+'Дані не з ДІСО'!G51))</f>
        <v>0</v>
      </c>
      <c r="AW51" s="31">
        <f>AU51*(1+0.25*AV51)*Параметри!$K$48</f>
        <v>0</v>
      </c>
      <c r="AX51">
        <f>ROUNDUP('Дані з ДІСО'!AF51/Параметри!$K$65,0)</f>
        <v>0</v>
      </c>
      <c r="AY51">
        <f t="shared" si="5"/>
        <v>0</v>
      </c>
      <c r="AZ51">
        <f>IF(AX51=0,0,'Дані з ДІСО'!AI51/'Дані з ДІСО'!AF51)</f>
        <v>0</v>
      </c>
      <c r="BA51" s="31">
        <f>AY51*(1+0.25*AZ51)*Параметри!$K$48</f>
        <v>0</v>
      </c>
      <c r="BB51">
        <f>ROUNDUP('Дані з ДІСО'!AR51/Параметри!$K$29,0)</f>
        <v>0</v>
      </c>
      <c r="BC51">
        <f>ROUNDUP('Дані з ДІСО'!AS51/Параметри!$K$29,0)</f>
        <v>0</v>
      </c>
      <c r="BD51">
        <f>ROUNDUP('Дані з ДІСО'!AT51/Параметри!$K$29,0)</f>
        <v>0</v>
      </c>
      <c r="BE51" s="54">
        <f>(BB51*Параметри!$K$32+BC51*Параметри!$L$32+BD51*Параметри!$M$32)/18</f>
        <v>0</v>
      </c>
      <c r="BF51" s="31">
        <f>(BE51*Параметри!$K$48+SUM('Дані з ДІСО'!AR51:AT51)*IF(Параметри!$R$37="RNK",Параметри!$K$45,Параметри!$R$47)*Параметри!$K$20/1000)*Параметри!$K$69</f>
        <v>0</v>
      </c>
      <c r="BG51">
        <f>ROUNDUP(('Дані не з ДІСО'!I51+'Дані не з ДІСО'!K51)/Параметри!$K$26,0)</f>
        <v>0</v>
      </c>
      <c r="BH51" s="31">
        <f>BG51*Параметри!$M$36/18</f>
        <v>0</v>
      </c>
      <c r="BI51">
        <f>IF(BG51=0,0,'Дані не з ДІСО'!K51/('Дані не з ДІСО'!I51+'Дані не з ДІСО'!K51))</f>
        <v>0</v>
      </c>
      <c r="BJ51" s="31">
        <f>(1+0.25*BI51)*BH51*Параметри!$K$48</f>
        <v>0</v>
      </c>
      <c r="BK51">
        <f>ROUNDUP('Дані не з ДІСО'!M51/Параметри!$K$27,0)</f>
        <v>0</v>
      </c>
      <c r="BL51">
        <f>BK51*Параметри!$M$37/18</f>
        <v>0</v>
      </c>
      <c r="BM51" s="31">
        <f>BL51*Параметри!$K$48</f>
        <v>0</v>
      </c>
      <c r="BN51" s="31">
        <f>'Дані не з ДІСО'!N51*(7*Параметри!$K$50+Параметри!$K$49)</f>
        <v>0</v>
      </c>
      <c r="BO51">
        <f>ROUNDUP('Дані з ДІСО'!V51/Параметри!$K$25,0)</f>
        <v>0</v>
      </c>
      <c r="BP51">
        <f>ROUNDUP('Дані з ДІСО'!W51/Параметри!$K$25,0)</f>
        <v>0</v>
      </c>
      <c r="BQ51">
        <f>ROUNDUP('Дані з ДІСО'!X51/Параметри!$K$25,0)</f>
        <v>0</v>
      </c>
      <c r="BR51">
        <f>(BO51*Параметри!$K$34+BP51*Параметри!$L$34+BQ51*Параметри!$M$34)/18</f>
        <v>0</v>
      </c>
      <c r="BS51">
        <f>IF(J51=0,0,'Дані з ДІСО'!AC51/J51)</f>
        <v>0</v>
      </c>
      <c r="BT51" s="31">
        <f>(1+0.25*BS51)*BR51*Параметри!$K$48</f>
        <v>0</v>
      </c>
      <c r="BU51" s="31">
        <f ca="1">BT51*'Коефіцієнти АТО'!U51</f>
        <v>0</v>
      </c>
      <c r="BV51" s="31">
        <f>J51*(1+0.25*BS51)*Параметри!$K$61*Параметри!$K$20/1000</f>
        <v>0</v>
      </c>
      <c r="BW51" s="31">
        <f>(1+0.25*BS51)*J51*'Коефіцієнти АТО'!S51*Параметри!$K$20/1000</f>
        <v>0</v>
      </c>
      <c r="BX51" s="31">
        <f t="shared" ca="1" si="6"/>
        <v>0</v>
      </c>
      <c r="BY51">
        <f>ROUNDUP('Дані з ДІСО'!AG51/Параметри!$K$66,0)</f>
        <v>0</v>
      </c>
      <c r="BZ51">
        <f t="shared" si="7"/>
        <v>0</v>
      </c>
      <c r="CA51">
        <f>IF('Дані з ДІСО'!AG51=0,0,'Дані з ДІСО'!AJ51/'Дані з ДІСО'!AG51)</f>
        <v>0</v>
      </c>
      <c r="CB51" s="31">
        <f>BZ51*(1+0.25*CA51)*Параметри!$K$48</f>
        <v>0</v>
      </c>
      <c r="CC51" s="31">
        <f t="shared" ca="1" si="8"/>
        <v>30682.7</v>
      </c>
      <c r="CD51" s="31">
        <f t="shared" si="9"/>
        <v>0</v>
      </c>
      <c r="CE51" s="31">
        <f t="shared" si="10"/>
        <v>0</v>
      </c>
      <c r="CF51" s="31">
        <f t="shared" si="11"/>
        <v>0</v>
      </c>
    </row>
    <row r="52" spans="1:84" x14ac:dyDescent="0.25">
      <c r="A52" s="9">
        <v>51</v>
      </c>
      <c r="B52" s="9" t="s">
        <v>4354</v>
      </c>
      <c r="C52" s="9" t="s">
        <v>4354</v>
      </c>
      <c r="D52" s="9" t="s">
        <v>2961</v>
      </c>
      <c r="E52" s="9" t="s">
        <v>28</v>
      </c>
      <c r="F52" s="9" t="s">
        <v>3104</v>
      </c>
      <c r="G52" s="9" t="s">
        <v>128</v>
      </c>
      <c r="H52" s="31">
        <f>SUM('Дані з ДІСО'!J52:L52)</f>
        <v>551</v>
      </c>
      <c r="I52" s="31">
        <f>SUM('Дані з ДІСО'!P52:R52)</f>
        <v>0</v>
      </c>
      <c r="J52" s="31">
        <f>SUM('Дані з ДІСО'!V52:X52)</f>
        <v>0</v>
      </c>
      <c r="K52">
        <f ca="1">ROUNDUP('Дані з ДІСО'!J52/'Коефіцієнти АТО'!$R52,0)</f>
        <v>18</v>
      </c>
      <c r="L52">
        <f ca="1">ROUNDUP('Дані з ДІСО'!K52/'Коефіцієнти АТО'!$R52,0)</f>
        <v>25</v>
      </c>
      <c r="M52">
        <f ca="1">ROUNDUP('Дані з ДІСО'!L52/'Коефіцієнти АТО'!$R52,0)</f>
        <v>2</v>
      </c>
      <c r="N52" s="28">
        <f ca="1">(K52*Параметри!$K$32+L52*Параметри!$L$32+M52*Параметри!$M$32)/18</f>
        <v>76.444444444444443</v>
      </c>
      <c r="O52" s="41">
        <f>'Дані з ДІСО'!Y52/H52</f>
        <v>0</v>
      </c>
      <c r="P52" s="31">
        <f ca="1">(1+0.25*O52)*N52*Параметри!$K$48</f>
        <v>15602.749148174224</v>
      </c>
      <c r="Q52" s="31">
        <f ca="1">P52*'Коефіцієнти АТО'!T52</f>
        <v>265.24673551896183</v>
      </c>
      <c r="R52" s="31">
        <f>H52*(1+0.25*O52)*Параметри!$K$61*Параметри!$K$20/1000</f>
        <v>0</v>
      </c>
      <c r="S52" s="31">
        <f>H52*(1+0.25*O52)*'Коефіцієнти АТО'!S52*Параметри!$K$20/1000</f>
        <v>2839.9559925488888</v>
      </c>
      <c r="T52" s="31">
        <f t="shared" ca="1" si="1"/>
        <v>18707.951876242074</v>
      </c>
      <c r="U52" s="31">
        <f t="shared" ca="1" si="0"/>
        <v>18707.951876242074</v>
      </c>
      <c r="V52">
        <f>ROUNDUP('Дані з ДІСО'!P52/Параметри!$K$24,0)</f>
        <v>0</v>
      </c>
      <c r="W52">
        <f>ROUNDUP('Дані з ДІСО'!Q52/Параметри!$K$24,0)</f>
        <v>0</v>
      </c>
      <c r="X52">
        <f>ROUNDUP('Дані з ДІСО'!R52/Параметри!$K$24,0)</f>
        <v>0</v>
      </c>
      <c r="Y52" s="28">
        <f>(V52*Параметри!$K$33+W52*Параметри!$L$33+X52*Параметри!$M$33)/18</f>
        <v>0</v>
      </c>
      <c r="Z52" s="41">
        <f>IF(I52=0,0,'Дані з ДІСО'!AA52/I52)</f>
        <v>0</v>
      </c>
      <c r="AA52" s="31">
        <f>(1+0.25*Z52)*Y52*Параметри!$K$48</f>
        <v>0</v>
      </c>
      <c r="AB52" s="31">
        <f ca="1">AA52*'Коефіцієнти АТО'!U52</f>
        <v>0</v>
      </c>
      <c r="AC52" s="31">
        <f>I52*(1+0.25*Z52)*Параметри!$K$61*Параметри!$K$20/1000</f>
        <v>0</v>
      </c>
      <c r="AD52" s="31">
        <f>(1+0.25*Z52)*I52*'Коефіцієнти АТО'!S52*Параметри!$K$20/1000</f>
        <v>0</v>
      </c>
      <c r="AE52" s="31">
        <f t="shared" ca="1" si="2"/>
        <v>0</v>
      </c>
      <c r="AF52" s="45">
        <v>33.537089226588421</v>
      </c>
      <c r="AG52" s="45">
        <f ca="1">T52/SUM('Дані з ДІСО'!J52:L52)</f>
        <v>33.952725728207028</v>
      </c>
      <c r="AH52">
        <f ca="1">'Коефіцієнти АТО'!R52</f>
        <v>12.5</v>
      </c>
      <c r="AI52">
        <v>11.5</v>
      </c>
      <c r="AJ52" s="44">
        <f t="shared" ca="1" si="3"/>
        <v>1.0123933385754029</v>
      </c>
      <c r="AK52" t="str">
        <f ca="1">IF(OR(B52="Область",B52="Київ"),"Ні",IF(AJ52&gt;Параметри!$K$72,"Так, верхній",IF(AJ52&lt;Параметри!$K$73,"Так, нижній","Ні")))</f>
        <v>Ні</v>
      </c>
      <c r="AL52" s="45">
        <f ca="1">IF(AK52="Ні",AG52,IF(AK52="Так, верхній",AF52*Параметри!$K$72,AF52*Параметри!$K$73))</f>
        <v>33.952725728207028</v>
      </c>
      <c r="AM52">
        <f>'Дані з ДІСО'!AL52+'Дані з ДІСО'!AN52</f>
        <v>3</v>
      </c>
      <c r="AN52">
        <f>IF(AM52=0,0,'Дані з ДІСО'!AN52/AM52)</f>
        <v>0</v>
      </c>
      <c r="AO52" s="31">
        <f>AM52*(1+0.25*AN52)*Параметри!$K$50</f>
        <v>574.36364554800002</v>
      </c>
      <c r="AP52" s="31">
        <f>ROUNDUP(('Дані з ДІСО'!AU52+'Дані з ДІСО'!AW52)/Параметри!$K$28,0)</f>
        <v>0</v>
      </c>
      <c r="AQ52" s="54">
        <f>AP52*Параметри!$M$35/18</f>
        <v>0</v>
      </c>
      <c r="AR52" s="31">
        <f>IF(AP52=0,0,'Дані з ДІСО'!AW52/SUM('Дані з ДІСО'!AU52,'Дані з ДІСО'!AW52))</f>
        <v>0</v>
      </c>
      <c r="AS52" s="31">
        <f>(1+0.25*AR52)*AQ52*Параметри!$K$48</f>
        <v>0</v>
      </c>
      <c r="AT52">
        <f>ROUNDUP(('Дані з ДІСО'!AE52+'Дані не з ДІСО'!E52+'Дані не з ДІСО'!G52)/Параметри!$K$64,0)</f>
        <v>0</v>
      </c>
      <c r="AU52">
        <f t="shared" si="4"/>
        <v>0</v>
      </c>
      <c r="AV52">
        <f>IF(AT52=0,0,('Дані з ДІСО'!AH52+'Дані не з ДІСО'!G52)/('Дані з ДІСО'!AE52+'Дані не з ДІСО'!E52+'Дані не з ДІСО'!G52))</f>
        <v>0</v>
      </c>
      <c r="AW52" s="31">
        <f>AU52*(1+0.25*AV52)*Параметри!$K$48</f>
        <v>0</v>
      </c>
      <c r="AX52">
        <f>ROUNDUP('Дані з ДІСО'!AF52/Параметри!$K$65,0)</f>
        <v>0</v>
      </c>
      <c r="AY52">
        <f t="shared" si="5"/>
        <v>0</v>
      </c>
      <c r="AZ52">
        <f>IF(AX52=0,0,'Дані з ДІСО'!AI52/'Дані з ДІСО'!AF52)</f>
        <v>0</v>
      </c>
      <c r="BA52" s="31">
        <f>AY52*(1+0.25*AZ52)*Параметри!$K$48</f>
        <v>0</v>
      </c>
      <c r="BB52">
        <f>ROUNDUP('Дані з ДІСО'!AR52/Параметри!$K$29,0)</f>
        <v>0</v>
      </c>
      <c r="BC52">
        <f>ROUNDUP('Дані з ДІСО'!AS52/Параметри!$K$29,0)</f>
        <v>0</v>
      </c>
      <c r="BD52">
        <f>ROUNDUP('Дані з ДІСО'!AT52/Параметри!$K$29,0)</f>
        <v>0</v>
      </c>
      <c r="BE52" s="54">
        <f>(BB52*Параметри!$K$32+BC52*Параметри!$L$32+BD52*Параметри!$M$32)/18</f>
        <v>0</v>
      </c>
      <c r="BF52" s="31">
        <f>(BE52*Параметри!$K$48+SUM('Дані з ДІСО'!AR52:AT52)*IF(Параметри!$R$37="RNK",Параметри!$K$45,Параметри!$R$47)*Параметри!$K$20/1000)*Параметри!$K$69</f>
        <v>0</v>
      </c>
      <c r="BG52">
        <f>ROUNDUP(('Дані не з ДІСО'!I52+'Дані не з ДІСО'!K52)/Параметри!$K$26,0)</f>
        <v>0</v>
      </c>
      <c r="BH52" s="31">
        <f>BG52*Параметри!$M$36/18</f>
        <v>0</v>
      </c>
      <c r="BI52">
        <f>IF(BG52=0,0,'Дані не з ДІСО'!K52/('Дані не з ДІСО'!I52+'Дані не з ДІСО'!K52))</f>
        <v>0</v>
      </c>
      <c r="BJ52" s="31">
        <f>(1+0.25*BI52)*BH52*Параметри!$K$48</f>
        <v>0</v>
      </c>
      <c r="BK52">
        <f>ROUNDUP('Дані не з ДІСО'!M52/Параметри!$K$27,0)</f>
        <v>0</v>
      </c>
      <c r="BL52">
        <f>BK52*Параметри!$M$37/18</f>
        <v>0</v>
      </c>
      <c r="BM52" s="31">
        <f>BL52*Параметри!$K$48</f>
        <v>0</v>
      </c>
      <c r="BN52" s="31">
        <f>'Дані не з ДІСО'!N52*(7*Параметри!$K$50+Параметри!$K$49)</f>
        <v>0</v>
      </c>
      <c r="BO52">
        <f>ROUNDUP('Дані з ДІСО'!V52/Параметри!$K$25,0)</f>
        <v>0</v>
      </c>
      <c r="BP52">
        <f>ROUNDUP('Дані з ДІСО'!W52/Параметри!$K$25,0)</f>
        <v>0</v>
      </c>
      <c r="BQ52">
        <f>ROUNDUP('Дані з ДІСО'!X52/Параметри!$K$25,0)</f>
        <v>0</v>
      </c>
      <c r="BR52">
        <f>(BO52*Параметри!$K$34+BP52*Параметри!$L$34+BQ52*Параметри!$M$34)/18</f>
        <v>0</v>
      </c>
      <c r="BS52">
        <f>IF(J52=0,0,'Дані з ДІСО'!AC52/J52)</f>
        <v>0</v>
      </c>
      <c r="BT52" s="31">
        <f>(1+0.25*BS52)*BR52*Параметри!$K$48</f>
        <v>0</v>
      </c>
      <c r="BU52" s="31">
        <f ca="1">BT52*'Коефіцієнти АТО'!U52</f>
        <v>0</v>
      </c>
      <c r="BV52" s="31">
        <f>J52*(1+0.25*BS52)*Параметри!$K$61*Параметри!$K$20/1000</f>
        <v>0</v>
      </c>
      <c r="BW52" s="31">
        <f>(1+0.25*BS52)*J52*'Коефіцієнти АТО'!S52*Параметри!$K$20/1000</f>
        <v>0</v>
      </c>
      <c r="BX52" s="31">
        <f t="shared" ca="1" si="6"/>
        <v>0</v>
      </c>
      <c r="BY52">
        <f>ROUNDUP('Дані з ДІСО'!AG52/Параметри!$K$66,0)</f>
        <v>0</v>
      </c>
      <c r="BZ52">
        <f t="shared" si="7"/>
        <v>0</v>
      </c>
      <c r="CA52">
        <f>IF('Дані з ДІСО'!AG52=0,0,'Дані з ДІСО'!AJ52/'Дані з ДІСО'!AG52)</f>
        <v>0</v>
      </c>
      <c r="CB52" s="31">
        <f>BZ52*(1+0.25*CA52)*Параметри!$K$48</f>
        <v>0</v>
      </c>
      <c r="CC52" s="31">
        <f t="shared" ca="1" si="8"/>
        <v>19282.3</v>
      </c>
      <c r="CD52" s="31">
        <f t="shared" si="9"/>
        <v>0</v>
      </c>
      <c r="CE52" s="31">
        <f t="shared" si="10"/>
        <v>0</v>
      </c>
      <c r="CF52" s="31">
        <f t="shared" si="11"/>
        <v>0</v>
      </c>
    </row>
    <row r="53" spans="1:84" x14ac:dyDescent="0.25">
      <c r="A53" s="9">
        <v>52</v>
      </c>
      <c r="B53" s="9" t="s">
        <v>4355</v>
      </c>
      <c r="C53" s="9" t="s">
        <v>4355</v>
      </c>
      <c r="D53" s="9" t="s">
        <v>2961</v>
      </c>
      <c r="E53" s="9" t="s">
        <v>33</v>
      </c>
      <c r="F53" s="9" t="s">
        <v>3105</v>
      </c>
      <c r="G53" s="9" t="s">
        <v>130</v>
      </c>
      <c r="H53" s="31">
        <f>SUM('Дані з ДІСО'!J53:L53)</f>
        <v>1427</v>
      </c>
      <c r="I53" s="31">
        <f>SUM('Дані з ДІСО'!P53:R53)</f>
        <v>0</v>
      </c>
      <c r="J53" s="31">
        <f>SUM('Дані з ДІСО'!V53:X53)</f>
        <v>0</v>
      </c>
      <c r="K53">
        <f ca="1">ROUNDUP('Дані з ДІСО'!J53/'Коефіцієнти АТО'!$R53,0)</f>
        <v>39</v>
      </c>
      <c r="L53">
        <f ca="1">ROUNDUP('Дані з ДІСО'!K53/'Коефіцієнти АТО'!$R53,0)</f>
        <v>46</v>
      </c>
      <c r="M53">
        <f ca="1">ROUNDUP('Дані з ДІСО'!L53/'Коефіцієнти АТО'!$R53,0)</f>
        <v>12</v>
      </c>
      <c r="N53" s="28">
        <f ca="1">(K53*Параметри!$K$32+L53*Параметри!$L$32+M53*Параметри!$M$32)/18</f>
        <v>166.38888888888889</v>
      </c>
      <c r="O53" s="41">
        <f>'Дані з ДІСО'!Y53/H53</f>
        <v>0</v>
      </c>
      <c r="P53" s="31">
        <f ca="1">(1+0.25*O53)*N53*Параметри!$K$48</f>
        <v>33960.925653184451</v>
      </c>
      <c r="Q53" s="31">
        <f ca="1">P53*'Коефіцієнти АТО'!T53</f>
        <v>577.33573610413566</v>
      </c>
      <c r="R53" s="31">
        <f>H53*(1+0.25*O53)*Параметри!$K$61*Параметри!$K$20/1000</f>
        <v>0</v>
      </c>
      <c r="S53" s="31">
        <f>H53*(1+0.25*O53)*'Коефіцієнти АТО'!S53*Параметри!$K$20/1000</f>
        <v>5884.0177152337783</v>
      </c>
      <c r="T53" s="31">
        <f t="shared" ca="1" si="1"/>
        <v>40422.279104522364</v>
      </c>
      <c r="U53" s="31">
        <f t="shared" ca="1" si="0"/>
        <v>40422.279104522364</v>
      </c>
      <c r="V53">
        <f>ROUNDUP('Дані з ДІСО'!P53/Параметри!$K$24,0)</f>
        <v>0</v>
      </c>
      <c r="W53">
        <f>ROUNDUP('Дані з ДІСО'!Q53/Параметри!$K$24,0)</f>
        <v>0</v>
      </c>
      <c r="X53">
        <f>ROUNDUP('Дані з ДІСО'!R53/Параметри!$K$24,0)</f>
        <v>0</v>
      </c>
      <c r="Y53" s="28">
        <f>(V53*Параметри!$K$33+W53*Параметри!$L$33+X53*Параметри!$M$33)/18</f>
        <v>0</v>
      </c>
      <c r="Z53" s="41">
        <f>IF(I53=0,0,'Дані з ДІСО'!AA53/I53)</f>
        <v>0</v>
      </c>
      <c r="AA53" s="31">
        <f>(1+0.25*Z53)*Y53*Параметри!$K$48</f>
        <v>0</v>
      </c>
      <c r="AB53" s="31">
        <f ca="1">AA53*'Коефіцієнти АТО'!U53</f>
        <v>0</v>
      </c>
      <c r="AC53" s="31">
        <f>I53*(1+0.25*Z53)*Параметри!$K$61*Параметри!$K$20/1000</f>
        <v>0</v>
      </c>
      <c r="AD53" s="31">
        <f>(1+0.25*Z53)*I53*'Коефіцієнти АТО'!S53*Параметри!$K$20/1000</f>
        <v>0</v>
      </c>
      <c r="AE53" s="31">
        <f t="shared" ca="1" si="2"/>
        <v>0</v>
      </c>
      <c r="AF53" s="45">
        <v>25.283889478135734</v>
      </c>
      <c r="AG53" s="45">
        <f ca="1">T53/SUM('Дані з ДІСО'!J53:L53)</f>
        <v>28.32675480344945</v>
      </c>
      <c r="AH53">
        <f ca="1">'Коефіцієнти АТО'!R53</f>
        <v>15</v>
      </c>
      <c r="AI53">
        <v>16.5</v>
      </c>
      <c r="AJ53" s="44">
        <f t="shared" ca="1" si="3"/>
        <v>1.1203479918683017</v>
      </c>
      <c r="AK53" t="str">
        <f ca="1">IF(OR(B53="Область",B53="Київ"),"Ні",IF(AJ53&gt;Параметри!$K$72,"Так, верхній",IF(AJ53&lt;Параметри!$K$73,"Так, нижній","Ні")))</f>
        <v>Ні</v>
      </c>
      <c r="AL53" s="45">
        <f ca="1">IF(AK53="Ні",AG53,IF(AK53="Так, верхній",AF53*Параметри!$K$72,AF53*Параметри!$K$73))</f>
        <v>28.32675480344945</v>
      </c>
      <c r="AM53">
        <f>'Дані з ДІСО'!AL53+'Дані з ДІСО'!AN53</f>
        <v>6</v>
      </c>
      <c r="AN53">
        <f>IF(AM53=0,0,'Дані з ДІСО'!AN53/AM53)</f>
        <v>0</v>
      </c>
      <c r="AO53" s="31">
        <f>AM53*(1+0.25*AN53)*Параметри!$K$50</f>
        <v>1148.727291096</v>
      </c>
      <c r="AP53" s="31">
        <f>ROUNDUP(('Дані з ДІСО'!AU53+'Дані з ДІСО'!AW53)/Параметри!$K$28,0)</f>
        <v>0</v>
      </c>
      <c r="AQ53" s="54">
        <f>AP53*Параметри!$M$35/18</f>
        <v>0</v>
      </c>
      <c r="AR53" s="31">
        <f>IF(AP53=0,0,'Дані з ДІСО'!AW53/SUM('Дані з ДІСО'!AU53,'Дані з ДІСО'!AW53))</f>
        <v>0</v>
      </c>
      <c r="AS53" s="31">
        <f>(1+0.25*AR53)*AQ53*Параметри!$K$48</f>
        <v>0</v>
      </c>
      <c r="AT53">
        <f>ROUNDUP(('Дані з ДІСО'!AE53+'Дані не з ДІСО'!E53+'Дані не з ДІСО'!G53)/Параметри!$K$64,0)</f>
        <v>0</v>
      </c>
      <c r="AU53">
        <f t="shared" si="4"/>
        <v>0</v>
      </c>
      <c r="AV53">
        <f>IF(AT53=0,0,('Дані з ДІСО'!AH53+'Дані не з ДІСО'!G53)/('Дані з ДІСО'!AE53+'Дані не з ДІСО'!E53+'Дані не з ДІСО'!G53))</f>
        <v>0</v>
      </c>
      <c r="AW53" s="31">
        <f>AU53*(1+0.25*AV53)*Параметри!$K$48</f>
        <v>0</v>
      </c>
      <c r="AX53">
        <f>ROUNDUP('Дані з ДІСО'!AF53/Параметри!$K$65,0)</f>
        <v>0</v>
      </c>
      <c r="AY53">
        <f t="shared" si="5"/>
        <v>0</v>
      </c>
      <c r="AZ53">
        <f>IF(AX53=0,0,'Дані з ДІСО'!AI53/'Дані з ДІСО'!AF53)</f>
        <v>0</v>
      </c>
      <c r="BA53" s="31">
        <f>AY53*(1+0.25*AZ53)*Параметри!$K$48</f>
        <v>0</v>
      </c>
      <c r="BB53">
        <f>ROUNDUP('Дані з ДІСО'!AR53/Параметри!$K$29,0)</f>
        <v>0</v>
      </c>
      <c r="BC53">
        <f>ROUNDUP('Дані з ДІСО'!AS53/Параметри!$K$29,0)</f>
        <v>0</v>
      </c>
      <c r="BD53">
        <f>ROUNDUP('Дані з ДІСО'!AT53/Параметри!$K$29,0)</f>
        <v>0</v>
      </c>
      <c r="BE53" s="54">
        <f>(BB53*Параметри!$K$32+BC53*Параметри!$L$32+BD53*Параметри!$M$32)/18</f>
        <v>0</v>
      </c>
      <c r="BF53" s="31">
        <f>(BE53*Параметри!$K$48+SUM('Дані з ДІСО'!AR53:AT53)*IF(Параметри!$R$37="RNK",Параметри!$K$45,Параметри!$R$47)*Параметри!$K$20/1000)*Параметри!$K$69</f>
        <v>0</v>
      </c>
      <c r="BG53">
        <f>ROUNDUP(('Дані не з ДІСО'!I53+'Дані не з ДІСО'!K53)/Параметри!$K$26,0)</f>
        <v>0</v>
      </c>
      <c r="BH53" s="31">
        <f>BG53*Параметри!$M$36/18</f>
        <v>0</v>
      </c>
      <c r="BI53">
        <f>IF(BG53=0,0,'Дані не з ДІСО'!K53/('Дані не з ДІСО'!I53+'Дані не з ДІСО'!K53))</f>
        <v>0</v>
      </c>
      <c r="BJ53" s="31">
        <f>(1+0.25*BI53)*BH53*Параметри!$K$48</f>
        <v>0</v>
      </c>
      <c r="BK53">
        <f>ROUNDUP('Дані не з ДІСО'!M53/Параметри!$K$27,0)</f>
        <v>0</v>
      </c>
      <c r="BL53">
        <f>BK53*Параметри!$M$37/18</f>
        <v>0</v>
      </c>
      <c r="BM53" s="31">
        <f>BL53*Параметри!$K$48</f>
        <v>0</v>
      </c>
      <c r="BN53" s="31">
        <f>'Дані не з ДІСО'!N53*(7*Параметри!$K$50+Параметри!$K$49)</f>
        <v>0</v>
      </c>
      <c r="BO53">
        <f>ROUNDUP('Дані з ДІСО'!V53/Параметри!$K$25,0)</f>
        <v>0</v>
      </c>
      <c r="BP53">
        <f>ROUNDUP('Дані з ДІСО'!W53/Параметри!$K$25,0)</f>
        <v>0</v>
      </c>
      <c r="BQ53">
        <f>ROUNDUP('Дані з ДІСО'!X53/Параметри!$K$25,0)</f>
        <v>0</v>
      </c>
      <c r="BR53">
        <f>(BO53*Параметри!$K$34+BP53*Параметри!$L$34+BQ53*Параметри!$M$34)/18</f>
        <v>0</v>
      </c>
      <c r="BS53">
        <f>IF(J53=0,0,'Дані з ДІСО'!AC53/J53)</f>
        <v>0</v>
      </c>
      <c r="BT53" s="31">
        <f>(1+0.25*BS53)*BR53*Параметри!$K$48</f>
        <v>0</v>
      </c>
      <c r="BU53" s="31">
        <f ca="1">BT53*'Коефіцієнти АТО'!U53</f>
        <v>0</v>
      </c>
      <c r="BV53" s="31">
        <f>J53*(1+0.25*BS53)*Параметри!$K$61*Параметри!$K$20/1000</f>
        <v>0</v>
      </c>
      <c r="BW53" s="31">
        <f>(1+0.25*BS53)*J53*'Коефіцієнти АТО'!S53*Параметри!$K$20/1000</f>
        <v>0</v>
      </c>
      <c r="BX53" s="31">
        <f t="shared" ca="1" si="6"/>
        <v>0</v>
      </c>
      <c r="BY53">
        <f>ROUNDUP('Дані з ДІСО'!AG53/Параметри!$K$66,0)</f>
        <v>0</v>
      </c>
      <c r="BZ53">
        <f t="shared" si="7"/>
        <v>0</v>
      </c>
      <c r="CA53">
        <f>IF('Дані з ДІСО'!AG53=0,0,'Дані з ДІСО'!AJ53/'Дані з ДІСО'!AG53)</f>
        <v>0</v>
      </c>
      <c r="CB53" s="31">
        <f>BZ53*(1+0.25*CA53)*Параметри!$K$48</f>
        <v>0</v>
      </c>
      <c r="CC53" s="31">
        <f t="shared" ca="1" si="8"/>
        <v>41571</v>
      </c>
      <c r="CD53" s="31">
        <f t="shared" si="9"/>
        <v>0</v>
      </c>
      <c r="CE53" s="31">
        <f t="shared" si="10"/>
        <v>0</v>
      </c>
      <c r="CF53" s="31">
        <f t="shared" si="11"/>
        <v>0</v>
      </c>
    </row>
    <row r="54" spans="1:84" x14ac:dyDescent="0.25">
      <c r="A54" s="9">
        <v>53</v>
      </c>
      <c r="B54" s="9" t="s">
        <v>2951</v>
      </c>
      <c r="C54" s="9" t="s">
        <v>4353</v>
      </c>
      <c r="D54" s="9" t="s">
        <v>2961</v>
      </c>
      <c r="E54" s="9" t="s">
        <v>25</v>
      </c>
      <c r="F54" s="9" t="s">
        <v>3106</v>
      </c>
      <c r="G54" s="9" t="s">
        <v>132</v>
      </c>
      <c r="H54" s="31">
        <f>SUM('Дані з ДІСО'!J54:L54)</f>
        <v>2552</v>
      </c>
      <c r="I54" s="31">
        <f>SUM('Дані з ДІСО'!P54:R54)</f>
        <v>0</v>
      </c>
      <c r="J54" s="31">
        <f>SUM('Дані з ДІСО'!V54:X54)</f>
        <v>0</v>
      </c>
      <c r="K54">
        <f ca="1">ROUNDUP('Дані з ДІСО'!J54/'Коефіцієнти АТО'!$R54,0)</f>
        <v>72</v>
      </c>
      <c r="L54">
        <f ca="1">ROUNDUP('Дані з ДІСО'!K54/'Коефіцієнти АТО'!$R54,0)</f>
        <v>98</v>
      </c>
      <c r="M54">
        <f ca="1">ROUNDUP('Дані з ДІСО'!L54/'Коефіцієнти АТО'!$R54,0)</f>
        <v>20</v>
      </c>
      <c r="N54" s="28">
        <f ca="1">(K54*Параметри!$K$32+L54*Параметри!$L$32+M54*Параметри!$M$32)/18</f>
        <v>327.33333333333331</v>
      </c>
      <c r="O54" s="41">
        <f>'Дані з ДІСО'!Y54/H54</f>
        <v>0</v>
      </c>
      <c r="P54" s="31">
        <f ca="1">(1+0.25*O54)*N54*Параметри!$K$48</f>
        <v>66810.608997850679</v>
      </c>
      <c r="Q54" s="31">
        <f ca="1">P54*'Коефіцієнти АТО'!T54</f>
        <v>1135.7803529634616</v>
      </c>
      <c r="R54" s="31">
        <f>H54*(1+0.25*O54)*Параметри!$K$61*Параметри!$K$20/1000</f>
        <v>0</v>
      </c>
      <c r="S54" s="31">
        <f>H54*(1+0.25*O54)*'Коефіцієнти АТО'!S54*Параметри!$K$20/1000</f>
        <v>11838.132347888002</v>
      </c>
      <c r="T54" s="31">
        <f t="shared" ca="1" si="1"/>
        <v>79784.521698702141</v>
      </c>
      <c r="U54" s="31">
        <f t="shared" ca="1" si="0"/>
        <v>79784.521698702141</v>
      </c>
      <c r="V54">
        <f>ROUNDUP('Дані з ДІСО'!P54/Параметри!$K$24,0)</f>
        <v>0</v>
      </c>
      <c r="W54">
        <f>ROUNDUP('Дані з ДІСО'!Q54/Параметри!$K$24,0)</f>
        <v>0</v>
      </c>
      <c r="X54">
        <f>ROUNDUP('Дані з ДІСО'!R54/Параметри!$K$24,0)</f>
        <v>0</v>
      </c>
      <c r="Y54" s="28">
        <f>(V54*Параметри!$K$33+W54*Параметри!$L$33+X54*Параметри!$M$33)/18</f>
        <v>0</v>
      </c>
      <c r="Z54" s="41">
        <f>IF(I54=0,0,'Дані з ДІСО'!AA54/I54)</f>
        <v>0</v>
      </c>
      <c r="AA54" s="31">
        <f>(1+0.25*Z54)*Y54*Параметри!$K$48</f>
        <v>0</v>
      </c>
      <c r="AB54" s="31">
        <f ca="1">AA54*'Коефіцієнти АТО'!U54</f>
        <v>0</v>
      </c>
      <c r="AC54" s="31">
        <f>I54*(1+0.25*Z54)*Параметри!$K$61*Параметри!$K$20/1000</f>
        <v>0</v>
      </c>
      <c r="AD54" s="31">
        <f>(1+0.25*Z54)*I54*'Коефіцієнти АТО'!S54*Параметри!$K$20/1000</f>
        <v>0</v>
      </c>
      <c r="AE54" s="31">
        <f t="shared" ca="1" si="2"/>
        <v>0</v>
      </c>
      <c r="AF54" s="45">
        <v>30.377125991364736</v>
      </c>
      <c r="AG54" s="45">
        <f ca="1">T54/SUM('Дані з ДІСО'!J54:L54)</f>
        <v>31.26352731140366</v>
      </c>
      <c r="AH54">
        <f ca="1">'Коефіцієнти АТО'!R54</f>
        <v>13.5</v>
      </c>
      <c r="AI54">
        <v>13</v>
      </c>
      <c r="AJ54" s="44">
        <f t="shared" ca="1" si="3"/>
        <v>1.0291798941180579</v>
      </c>
      <c r="AK54" t="str">
        <f ca="1">IF(OR(B54="Область",B54="Київ"),"Ні",IF(AJ54&gt;Параметри!$K$72,"Так, верхній",IF(AJ54&lt;Параметри!$K$73,"Так, нижній","Ні")))</f>
        <v>Ні</v>
      </c>
      <c r="AL54" s="45">
        <f ca="1">IF(AK54="Ні",AG54,IF(AK54="Так, верхній",AF54*Параметри!$K$72,AF54*Параметри!$K$73))</f>
        <v>31.26352731140366</v>
      </c>
      <c r="AM54">
        <f>'Дані з ДІСО'!AL54+'Дані з ДІСО'!AN54</f>
        <v>14</v>
      </c>
      <c r="AN54">
        <f>IF(AM54=0,0,'Дані з ДІСО'!AN54/AM54)</f>
        <v>0</v>
      </c>
      <c r="AO54" s="31">
        <f>AM54*(1+0.25*AN54)*Параметри!$K$50</f>
        <v>2680.3636792240004</v>
      </c>
      <c r="AP54" s="31">
        <f>ROUNDUP(('Дані з ДІСО'!AU54+'Дані з ДІСО'!AW54)/Параметри!$K$28,0)</f>
        <v>0</v>
      </c>
      <c r="AQ54" s="54">
        <f>AP54*Параметри!$M$35/18</f>
        <v>0</v>
      </c>
      <c r="AR54" s="31">
        <f>IF(AP54=0,0,'Дані з ДІСО'!AW54/SUM('Дані з ДІСО'!AU54,'Дані з ДІСО'!AW54))</f>
        <v>0</v>
      </c>
      <c r="AS54" s="31">
        <f>(1+0.25*AR54)*AQ54*Параметри!$K$48</f>
        <v>0</v>
      </c>
      <c r="AT54">
        <f>ROUNDUP(('Дані з ДІСО'!AE54+'Дані не з ДІСО'!E54+'Дані не з ДІСО'!G54)/Параметри!$K$64,0)</f>
        <v>0</v>
      </c>
      <c r="AU54">
        <f t="shared" si="4"/>
        <v>0</v>
      </c>
      <c r="AV54">
        <f>IF(AT54=0,0,('Дані з ДІСО'!AH54+'Дані не з ДІСО'!G54)/('Дані з ДІСО'!AE54+'Дані не з ДІСО'!E54+'Дані не з ДІСО'!G54))</f>
        <v>0</v>
      </c>
      <c r="AW54" s="31">
        <f>AU54*(1+0.25*AV54)*Параметри!$K$48</f>
        <v>0</v>
      </c>
      <c r="AX54">
        <f>ROUNDUP('Дані з ДІСО'!AF54/Параметри!$K$65,0)</f>
        <v>0</v>
      </c>
      <c r="AY54">
        <f t="shared" si="5"/>
        <v>0</v>
      </c>
      <c r="AZ54">
        <f>IF(AX54=0,0,'Дані з ДІСО'!AI54/'Дані з ДІСО'!AF54)</f>
        <v>0</v>
      </c>
      <c r="BA54" s="31">
        <f>AY54*(1+0.25*AZ54)*Параметри!$K$48</f>
        <v>0</v>
      </c>
      <c r="BB54">
        <f>ROUNDUP('Дані з ДІСО'!AR54/Параметри!$K$29,0)</f>
        <v>0</v>
      </c>
      <c r="BC54">
        <f>ROUNDUP('Дані з ДІСО'!AS54/Параметри!$K$29,0)</f>
        <v>0</v>
      </c>
      <c r="BD54">
        <f>ROUNDUP('Дані з ДІСО'!AT54/Параметри!$K$29,0)</f>
        <v>0</v>
      </c>
      <c r="BE54" s="54">
        <f>(BB54*Параметри!$K$32+BC54*Параметри!$L$32+BD54*Параметри!$M$32)/18</f>
        <v>0</v>
      </c>
      <c r="BF54" s="31">
        <f>(BE54*Параметри!$K$48+SUM('Дані з ДІСО'!AR54:AT54)*IF(Параметри!$R$37="RNK",Параметри!$K$45,Параметри!$R$47)*Параметри!$K$20/1000)*Параметри!$K$69</f>
        <v>0</v>
      </c>
      <c r="BG54">
        <f>ROUNDUP(('Дані не з ДІСО'!I54+'Дані не з ДІСО'!K54)/Параметри!$K$26,0)</f>
        <v>0</v>
      </c>
      <c r="BH54" s="31">
        <f>BG54*Параметри!$M$36/18</f>
        <v>0</v>
      </c>
      <c r="BI54">
        <f>IF(BG54=0,0,'Дані не з ДІСО'!K54/('Дані не з ДІСО'!I54+'Дані не з ДІСО'!K54))</f>
        <v>0</v>
      </c>
      <c r="BJ54" s="31">
        <f>(1+0.25*BI54)*BH54*Параметри!$K$48</f>
        <v>0</v>
      </c>
      <c r="BK54">
        <f>ROUNDUP('Дані не з ДІСО'!M54/Параметри!$K$27,0)</f>
        <v>0</v>
      </c>
      <c r="BL54">
        <f>BK54*Параметри!$M$37/18</f>
        <v>0</v>
      </c>
      <c r="BM54" s="31">
        <f>BL54*Параметри!$K$48</f>
        <v>0</v>
      </c>
      <c r="BN54" s="31">
        <f>'Дані не з ДІСО'!N54*(7*Параметри!$K$50+Параметри!$K$49)</f>
        <v>0</v>
      </c>
      <c r="BO54">
        <f>ROUNDUP('Дані з ДІСО'!V54/Параметри!$K$25,0)</f>
        <v>0</v>
      </c>
      <c r="BP54">
        <f>ROUNDUP('Дані з ДІСО'!W54/Параметри!$K$25,0)</f>
        <v>0</v>
      </c>
      <c r="BQ54">
        <f>ROUNDUP('Дані з ДІСО'!X54/Параметри!$K$25,0)</f>
        <v>0</v>
      </c>
      <c r="BR54">
        <f>(BO54*Параметри!$K$34+BP54*Параметри!$L$34+BQ54*Параметри!$M$34)/18</f>
        <v>0</v>
      </c>
      <c r="BS54">
        <f>IF(J54=0,0,'Дані з ДІСО'!AC54/J54)</f>
        <v>0</v>
      </c>
      <c r="BT54" s="31">
        <f>(1+0.25*BS54)*BR54*Параметри!$K$48</f>
        <v>0</v>
      </c>
      <c r="BU54" s="31">
        <f ca="1">BT54*'Коефіцієнти АТО'!U54</f>
        <v>0</v>
      </c>
      <c r="BV54" s="31">
        <f>J54*(1+0.25*BS54)*Параметри!$K$61*Параметри!$K$20/1000</f>
        <v>0</v>
      </c>
      <c r="BW54" s="31">
        <f>(1+0.25*BS54)*J54*'Коефіцієнти АТО'!S54*Параметри!$K$20/1000</f>
        <v>0</v>
      </c>
      <c r="BX54" s="31">
        <f t="shared" ca="1" si="6"/>
        <v>0</v>
      </c>
      <c r="BY54">
        <f>ROUNDUP('Дані з ДІСО'!AG54/Параметри!$K$66,0)</f>
        <v>0</v>
      </c>
      <c r="BZ54">
        <f t="shared" si="7"/>
        <v>0</v>
      </c>
      <c r="CA54">
        <f>IF('Дані з ДІСО'!AG54=0,0,'Дані з ДІСО'!AJ54/'Дані з ДІСО'!AG54)</f>
        <v>0</v>
      </c>
      <c r="CB54" s="31">
        <f>BZ54*(1+0.25*CA54)*Параметри!$K$48</f>
        <v>0</v>
      </c>
      <c r="CC54" s="31">
        <f t="shared" ca="1" si="8"/>
        <v>82464.899999999994</v>
      </c>
      <c r="CD54" s="31">
        <f t="shared" si="9"/>
        <v>0</v>
      </c>
      <c r="CE54" s="31">
        <f t="shared" si="10"/>
        <v>0</v>
      </c>
      <c r="CF54" s="31">
        <f t="shared" si="11"/>
        <v>0</v>
      </c>
    </row>
    <row r="55" spans="1:84" x14ac:dyDescent="0.25">
      <c r="A55" s="9">
        <v>54</v>
      </c>
      <c r="B55" s="9" t="s">
        <v>4354</v>
      </c>
      <c r="C55" s="9" t="s">
        <v>4354</v>
      </c>
      <c r="D55" s="9" t="s">
        <v>2961</v>
      </c>
      <c r="E55" s="9" t="s">
        <v>28</v>
      </c>
      <c r="F55" s="9" t="s">
        <v>3107</v>
      </c>
      <c r="G55" s="9" t="s">
        <v>134</v>
      </c>
      <c r="H55" s="31">
        <f>SUM('Дані з ДІСО'!J55:L55)</f>
        <v>829</v>
      </c>
      <c r="I55" s="31">
        <f>SUM('Дані з ДІСО'!P55:R55)</f>
        <v>0</v>
      </c>
      <c r="J55" s="31">
        <f>SUM('Дані з ДІСО'!V55:X55)</f>
        <v>0</v>
      </c>
      <c r="K55">
        <f ca="1">ROUNDUP('Дані з ДІСО'!J55/'Коефіцієнти АТО'!$R55,0)</f>
        <v>25</v>
      </c>
      <c r="L55">
        <f ca="1">ROUNDUP('Дані з ДІСО'!K55/'Коефіцієнти АТО'!$R55,0)</f>
        <v>33</v>
      </c>
      <c r="M55">
        <f ca="1">ROUNDUP('Дані з ДІСО'!L55/'Коефіцієнти АТО'!$R55,0)</f>
        <v>9</v>
      </c>
      <c r="N55" s="28">
        <f ca="1">(K55*Параметри!$K$32+L55*Параметри!$L$32+M55*Параметри!$M$32)/18</f>
        <v>116.05555555555556</v>
      </c>
      <c r="O55" s="41">
        <f>'Дані з ДІСО'!Y55/H55</f>
        <v>0</v>
      </c>
      <c r="P55" s="31">
        <f ca="1">(1+0.25*O55)*N55*Параметри!$K$48</f>
        <v>23687.603903005784</v>
      </c>
      <c r="Q55" s="31">
        <f ca="1">P55*'Коефіцієнти АТО'!T55</f>
        <v>402.68926635109835</v>
      </c>
      <c r="R55" s="31">
        <f>H55*(1+0.25*O55)*Параметри!$K$61*Параметри!$K$20/1000</f>
        <v>0</v>
      </c>
      <c r="S55" s="31">
        <f>H55*(1+0.25*O55)*'Коефіцієнти АТО'!S55*Параметри!$K$20/1000</f>
        <v>4272.8194515844443</v>
      </c>
      <c r="T55" s="31">
        <f t="shared" ca="1" si="1"/>
        <v>28363.112620941327</v>
      </c>
      <c r="U55" s="31">
        <f t="shared" ca="1" si="0"/>
        <v>28363.112620941323</v>
      </c>
      <c r="V55">
        <f>ROUNDUP('Дані з ДІСО'!P55/Параметри!$K$24,0)</f>
        <v>0</v>
      </c>
      <c r="W55">
        <f>ROUNDUP('Дані з ДІСО'!Q55/Параметри!$K$24,0)</f>
        <v>0</v>
      </c>
      <c r="X55">
        <f>ROUNDUP('Дані з ДІСО'!R55/Параметри!$K$24,0)</f>
        <v>0</v>
      </c>
      <c r="Y55" s="28">
        <f>(V55*Параметри!$K$33+W55*Параметри!$L$33+X55*Параметри!$M$33)/18</f>
        <v>0</v>
      </c>
      <c r="Z55" s="41">
        <f>IF(I55=0,0,'Дані з ДІСО'!AA55/I55)</f>
        <v>0</v>
      </c>
      <c r="AA55" s="31">
        <f>(1+0.25*Z55)*Y55*Параметри!$K$48</f>
        <v>0</v>
      </c>
      <c r="AB55" s="31">
        <f ca="1">AA55*'Коефіцієнти АТО'!U55</f>
        <v>0</v>
      </c>
      <c r="AC55" s="31">
        <f>I55*(1+0.25*Z55)*Параметри!$K$61*Параметри!$K$20/1000</f>
        <v>0</v>
      </c>
      <c r="AD55" s="31">
        <f>(1+0.25*Z55)*I55*'Коефіцієнти АТО'!S55*Параметри!$K$20/1000</f>
        <v>0</v>
      </c>
      <c r="AE55" s="31">
        <f t="shared" ca="1" si="2"/>
        <v>0</v>
      </c>
      <c r="AF55" s="45">
        <v>34.028722139299887</v>
      </c>
      <c r="AG55" s="45">
        <f ca="1">T55/SUM('Дані з ДІСО'!J55:L55)</f>
        <v>34.21364610487494</v>
      </c>
      <c r="AH55">
        <f ca="1">'Коефіцієнти АТО'!R55</f>
        <v>12.5</v>
      </c>
      <c r="AI55">
        <v>11.5</v>
      </c>
      <c r="AJ55" s="44">
        <f t="shared" ca="1" si="3"/>
        <v>1.0054343493951388</v>
      </c>
      <c r="AK55" t="str">
        <f ca="1">IF(OR(B55="Область",B55="Київ"),"Ні",IF(AJ55&gt;Параметри!$K$72,"Так, верхній",IF(AJ55&lt;Параметри!$K$73,"Так, нижній","Ні")))</f>
        <v>Ні</v>
      </c>
      <c r="AL55" s="45">
        <f ca="1">IF(AK55="Ні",AG55,IF(AK55="Так, верхній",AF55*Параметри!$K$72,AF55*Параметри!$K$73))</f>
        <v>34.21364610487494</v>
      </c>
      <c r="AM55">
        <f>'Дані з ДІСО'!AL55+'Дані з ДІСО'!AN55</f>
        <v>9</v>
      </c>
      <c r="AN55">
        <f>IF(AM55=0,0,'Дані з ДІСО'!AN55/AM55)</f>
        <v>0</v>
      </c>
      <c r="AO55" s="31">
        <f>AM55*(1+0.25*AN55)*Параметри!$K$50</f>
        <v>1723.0909366440001</v>
      </c>
      <c r="AP55" s="31">
        <f>ROUNDUP(('Дані з ДІСО'!AU55+'Дані з ДІСО'!AW55)/Параметри!$K$28,0)</f>
        <v>0</v>
      </c>
      <c r="AQ55" s="54">
        <f>AP55*Параметри!$M$35/18</f>
        <v>0</v>
      </c>
      <c r="AR55" s="31">
        <f>IF(AP55=0,0,'Дані з ДІСО'!AW55/SUM('Дані з ДІСО'!AU55,'Дані з ДІСО'!AW55))</f>
        <v>0</v>
      </c>
      <c r="AS55" s="31">
        <f>(1+0.25*AR55)*AQ55*Параметри!$K$48</f>
        <v>0</v>
      </c>
      <c r="AT55">
        <f>ROUNDUP(('Дані з ДІСО'!AE55+'Дані не з ДІСО'!E55+'Дані не з ДІСО'!G55)/Параметри!$K$64,0)</f>
        <v>0</v>
      </c>
      <c r="AU55">
        <f t="shared" si="4"/>
        <v>0</v>
      </c>
      <c r="AV55">
        <f>IF(AT55=0,0,('Дані з ДІСО'!AH55+'Дані не з ДІСО'!G55)/('Дані з ДІСО'!AE55+'Дані не з ДІСО'!E55+'Дані не з ДІСО'!G55))</f>
        <v>0</v>
      </c>
      <c r="AW55" s="31">
        <f>AU55*(1+0.25*AV55)*Параметри!$K$48</f>
        <v>0</v>
      </c>
      <c r="AX55">
        <f>ROUNDUP('Дані з ДІСО'!AF55/Параметри!$K$65,0)</f>
        <v>0</v>
      </c>
      <c r="AY55">
        <f t="shared" si="5"/>
        <v>0</v>
      </c>
      <c r="AZ55">
        <f>IF(AX55=0,0,'Дані з ДІСО'!AI55/'Дані з ДІСО'!AF55)</f>
        <v>0</v>
      </c>
      <c r="BA55" s="31">
        <f>AY55*(1+0.25*AZ55)*Параметри!$K$48</f>
        <v>0</v>
      </c>
      <c r="BB55">
        <f>ROUNDUP('Дані з ДІСО'!AR55/Параметри!$K$29,0)</f>
        <v>0</v>
      </c>
      <c r="BC55">
        <f>ROUNDUP('Дані з ДІСО'!AS55/Параметри!$K$29,0)</f>
        <v>0</v>
      </c>
      <c r="BD55">
        <f>ROUNDUP('Дані з ДІСО'!AT55/Параметри!$K$29,0)</f>
        <v>0</v>
      </c>
      <c r="BE55" s="54">
        <f>(BB55*Параметри!$K$32+BC55*Параметри!$L$32+BD55*Параметри!$M$32)/18</f>
        <v>0</v>
      </c>
      <c r="BF55" s="31">
        <f>(BE55*Параметри!$K$48+SUM('Дані з ДІСО'!AR55:AT55)*IF(Параметри!$R$37="RNK",Параметри!$K$45,Параметри!$R$47)*Параметри!$K$20/1000)*Параметри!$K$69</f>
        <v>0</v>
      </c>
      <c r="BG55">
        <f>ROUNDUP(('Дані не з ДІСО'!I55+'Дані не з ДІСО'!K55)/Параметри!$K$26,0)</f>
        <v>0</v>
      </c>
      <c r="BH55" s="31">
        <f>BG55*Параметри!$M$36/18</f>
        <v>0</v>
      </c>
      <c r="BI55">
        <f>IF(BG55=0,0,'Дані не з ДІСО'!K55/('Дані не з ДІСО'!I55+'Дані не з ДІСО'!K55))</f>
        <v>0</v>
      </c>
      <c r="BJ55" s="31">
        <f>(1+0.25*BI55)*BH55*Параметри!$K$48</f>
        <v>0</v>
      </c>
      <c r="BK55">
        <f>ROUNDUP('Дані не з ДІСО'!M55/Параметри!$K$27,0)</f>
        <v>0</v>
      </c>
      <c r="BL55">
        <f>BK55*Параметри!$M$37/18</f>
        <v>0</v>
      </c>
      <c r="BM55" s="31">
        <f>BL55*Параметри!$K$48</f>
        <v>0</v>
      </c>
      <c r="BN55" s="31">
        <f>'Дані не з ДІСО'!N55*(7*Параметри!$K$50+Параметри!$K$49)</f>
        <v>0</v>
      </c>
      <c r="BO55">
        <f>ROUNDUP('Дані з ДІСО'!V55/Параметри!$K$25,0)</f>
        <v>0</v>
      </c>
      <c r="BP55">
        <f>ROUNDUP('Дані з ДІСО'!W55/Параметри!$K$25,0)</f>
        <v>0</v>
      </c>
      <c r="BQ55">
        <f>ROUNDUP('Дані з ДІСО'!X55/Параметри!$K$25,0)</f>
        <v>0</v>
      </c>
      <c r="BR55">
        <f>(BO55*Параметри!$K$34+BP55*Параметри!$L$34+BQ55*Параметри!$M$34)/18</f>
        <v>0</v>
      </c>
      <c r="BS55">
        <f>IF(J55=0,0,'Дані з ДІСО'!AC55/J55)</f>
        <v>0</v>
      </c>
      <c r="BT55" s="31">
        <f>(1+0.25*BS55)*BR55*Параметри!$K$48</f>
        <v>0</v>
      </c>
      <c r="BU55" s="31">
        <f ca="1">BT55*'Коефіцієнти АТО'!U55</f>
        <v>0</v>
      </c>
      <c r="BV55" s="31">
        <f>J55*(1+0.25*BS55)*Параметри!$K$61*Параметри!$K$20/1000</f>
        <v>0</v>
      </c>
      <c r="BW55" s="31">
        <f>(1+0.25*BS55)*J55*'Коефіцієнти АТО'!S55*Параметри!$K$20/1000</f>
        <v>0</v>
      </c>
      <c r="BX55" s="31">
        <f t="shared" ca="1" si="6"/>
        <v>0</v>
      </c>
      <c r="BY55">
        <f>ROUNDUP('Дані з ДІСО'!AG55/Параметри!$K$66,0)</f>
        <v>0</v>
      </c>
      <c r="BZ55">
        <f t="shared" si="7"/>
        <v>0</v>
      </c>
      <c r="CA55">
        <f>IF('Дані з ДІСО'!AG55=0,0,'Дані з ДІСО'!AJ55/'Дані з ДІСО'!AG55)</f>
        <v>0</v>
      </c>
      <c r="CB55" s="31">
        <f>BZ55*(1+0.25*CA55)*Параметри!$K$48</f>
        <v>0</v>
      </c>
      <c r="CC55" s="31">
        <f t="shared" ca="1" si="8"/>
        <v>30086.2</v>
      </c>
      <c r="CD55" s="31">
        <f t="shared" si="9"/>
        <v>0</v>
      </c>
      <c r="CE55" s="31">
        <f t="shared" si="10"/>
        <v>0</v>
      </c>
      <c r="CF55" s="31">
        <f t="shared" si="11"/>
        <v>0</v>
      </c>
    </row>
    <row r="56" spans="1:84" x14ac:dyDescent="0.25">
      <c r="A56" s="9">
        <v>55</v>
      </c>
      <c r="B56" s="9" t="s">
        <v>4354</v>
      </c>
      <c r="C56" s="9" t="s">
        <v>4354</v>
      </c>
      <c r="D56" s="9" t="s">
        <v>2961</v>
      </c>
      <c r="E56" s="9" t="s">
        <v>28</v>
      </c>
      <c r="F56" s="9" t="s">
        <v>3108</v>
      </c>
      <c r="G56" s="9" t="s">
        <v>136</v>
      </c>
      <c r="H56" s="31">
        <f>SUM('Дані з ДІСО'!J56:L56)</f>
        <v>723</v>
      </c>
      <c r="I56" s="31">
        <f>SUM('Дані з ДІСО'!P56:R56)</f>
        <v>0</v>
      </c>
      <c r="J56" s="31">
        <f>SUM('Дані з ДІСО'!V56:X56)</f>
        <v>0</v>
      </c>
      <c r="K56">
        <f ca="1">ROUNDUP('Дані з ДІСО'!J56/'Коефіцієнти АТО'!$R56,0)</f>
        <v>23</v>
      </c>
      <c r="L56">
        <f ca="1">ROUNDUP('Дані з ДІСО'!K56/'Коефіцієнти АТО'!$R56,0)</f>
        <v>31</v>
      </c>
      <c r="M56">
        <f ca="1">ROUNDUP('Дані з ДІСО'!L56/'Коефіцієнти АТО'!$R56,0)</f>
        <v>5</v>
      </c>
      <c r="N56" s="28">
        <f ca="1">(K56*Параметри!$K$32+L56*Параметри!$L$32+M56*Параметри!$M$32)/18</f>
        <v>101.05555555555556</v>
      </c>
      <c r="O56" s="41">
        <f>'Дані з ДІСО'!Y56/H56</f>
        <v>0</v>
      </c>
      <c r="P56" s="31">
        <f ca="1">(1+0.25*O56)*N56*Параметри!$K$48</f>
        <v>20626.017950965783</v>
      </c>
      <c r="Q56" s="31">
        <f ca="1">P56*'Коефіцієнти АТО'!T56</f>
        <v>350.64230516641834</v>
      </c>
      <c r="R56" s="31">
        <f>H56*(1+0.25*O56)*Параметри!$K$61*Параметри!$K$20/1000</f>
        <v>0</v>
      </c>
      <c r="S56" s="31">
        <f>H56*(1+0.25*O56)*'Коефіцієнти АТО'!S56*Параметри!$K$20/1000</f>
        <v>3726.4758305133332</v>
      </c>
      <c r="T56" s="31">
        <f t="shared" ca="1" si="1"/>
        <v>24703.136086645532</v>
      </c>
      <c r="U56" s="31">
        <f t="shared" ca="1" si="0"/>
        <v>24703.136086645532</v>
      </c>
      <c r="V56">
        <f>ROUNDUP('Дані з ДІСО'!P56/Параметри!$K$24,0)</f>
        <v>0</v>
      </c>
      <c r="W56">
        <f>ROUNDUP('Дані з ДІСО'!Q56/Параметри!$K$24,0)</f>
        <v>0</v>
      </c>
      <c r="X56">
        <f>ROUNDUP('Дані з ДІСО'!R56/Параметри!$K$24,0)</f>
        <v>0</v>
      </c>
      <c r="Y56" s="28">
        <f>(V56*Параметри!$K$33+W56*Параметри!$L$33+X56*Параметри!$M$33)/18</f>
        <v>0</v>
      </c>
      <c r="Z56" s="41">
        <f>IF(I56=0,0,'Дані з ДІСО'!AA56/I56)</f>
        <v>0</v>
      </c>
      <c r="AA56" s="31">
        <f>(1+0.25*Z56)*Y56*Параметри!$K$48</f>
        <v>0</v>
      </c>
      <c r="AB56" s="31">
        <f ca="1">AA56*'Коефіцієнти АТО'!U56</f>
        <v>0</v>
      </c>
      <c r="AC56" s="31">
        <f>I56*(1+0.25*Z56)*Параметри!$K$61*Параметри!$K$20/1000</f>
        <v>0</v>
      </c>
      <c r="AD56" s="31">
        <f>(1+0.25*Z56)*I56*'Коефіцієнти АТО'!S56*Параметри!$K$20/1000</f>
        <v>0</v>
      </c>
      <c r="AE56" s="31">
        <f t="shared" ca="1" si="2"/>
        <v>0</v>
      </c>
      <c r="AF56" s="45">
        <v>33.387752011946709</v>
      </c>
      <c r="AG56" s="45">
        <f ca="1">T56/SUM('Дані з ДІСО'!J56:L56)</f>
        <v>34.167546454558135</v>
      </c>
      <c r="AH56">
        <f ca="1">'Коефіцієнти АТО'!R56</f>
        <v>12.5</v>
      </c>
      <c r="AI56">
        <v>11.5</v>
      </c>
      <c r="AJ56" s="44">
        <f t="shared" ca="1" si="3"/>
        <v>1.0233557036823684</v>
      </c>
      <c r="AK56" t="str">
        <f ca="1">IF(OR(B56="Область",B56="Київ"),"Ні",IF(AJ56&gt;Параметри!$K$72,"Так, верхній",IF(AJ56&lt;Параметри!$K$73,"Так, нижній","Ні")))</f>
        <v>Ні</v>
      </c>
      <c r="AL56" s="45">
        <f ca="1">IF(AK56="Ні",AG56,IF(AK56="Так, верхній",AF56*Параметри!$K$72,AF56*Параметри!$K$73))</f>
        <v>34.167546454558135</v>
      </c>
      <c r="AM56">
        <f>'Дані з ДІСО'!AL56+'Дані з ДІСО'!AN56</f>
        <v>0</v>
      </c>
      <c r="AN56">
        <f>IF(AM56=0,0,'Дані з ДІСО'!AN56/AM56)</f>
        <v>0</v>
      </c>
      <c r="AO56" s="31">
        <f>AM56*(1+0.25*AN56)*Параметри!$K$50</f>
        <v>0</v>
      </c>
      <c r="AP56" s="31">
        <f>ROUNDUP(('Дані з ДІСО'!AU56+'Дані з ДІСО'!AW56)/Параметри!$K$28,0)</f>
        <v>0</v>
      </c>
      <c r="AQ56" s="54">
        <f>AP56*Параметри!$M$35/18</f>
        <v>0</v>
      </c>
      <c r="AR56" s="31">
        <f>IF(AP56=0,0,'Дані з ДІСО'!AW56/SUM('Дані з ДІСО'!AU56,'Дані з ДІСО'!AW56))</f>
        <v>0</v>
      </c>
      <c r="AS56" s="31">
        <f>(1+0.25*AR56)*AQ56*Параметри!$K$48</f>
        <v>0</v>
      </c>
      <c r="AT56">
        <f>ROUNDUP(('Дані з ДІСО'!AE56+'Дані не з ДІСО'!E56+'Дані не з ДІСО'!G56)/Параметри!$K$64,0)</f>
        <v>0</v>
      </c>
      <c r="AU56">
        <f t="shared" si="4"/>
        <v>0</v>
      </c>
      <c r="AV56">
        <f>IF(AT56=0,0,('Дані з ДІСО'!AH56+'Дані не з ДІСО'!G56)/('Дані з ДІСО'!AE56+'Дані не з ДІСО'!E56+'Дані не з ДІСО'!G56))</f>
        <v>0</v>
      </c>
      <c r="AW56" s="31">
        <f>AU56*(1+0.25*AV56)*Параметри!$K$48</f>
        <v>0</v>
      </c>
      <c r="AX56">
        <f>ROUNDUP('Дані з ДІСО'!AF56/Параметри!$K$65,0)</f>
        <v>0</v>
      </c>
      <c r="AY56">
        <f t="shared" si="5"/>
        <v>0</v>
      </c>
      <c r="AZ56">
        <f>IF(AX56=0,0,'Дані з ДІСО'!AI56/'Дані з ДІСО'!AF56)</f>
        <v>0</v>
      </c>
      <c r="BA56" s="31">
        <f>AY56*(1+0.25*AZ56)*Параметри!$K$48</f>
        <v>0</v>
      </c>
      <c r="BB56">
        <f>ROUNDUP('Дані з ДІСО'!AR56/Параметри!$K$29,0)</f>
        <v>0</v>
      </c>
      <c r="BC56">
        <f>ROUNDUP('Дані з ДІСО'!AS56/Параметри!$K$29,0)</f>
        <v>0</v>
      </c>
      <c r="BD56">
        <f>ROUNDUP('Дані з ДІСО'!AT56/Параметри!$K$29,0)</f>
        <v>0</v>
      </c>
      <c r="BE56" s="54">
        <f>(BB56*Параметри!$K$32+BC56*Параметри!$L$32+BD56*Параметри!$M$32)/18</f>
        <v>0</v>
      </c>
      <c r="BF56" s="31">
        <f>(BE56*Параметри!$K$48+SUM('Дані з ДІСО'!AR56:AT56)*IF(Параметри!$R$37="RNK",Параметри!$K$45,Параметри!$R$47)*Параметри!$K$20/1000)*Параметри!$K$69</f>
        <v>0</v>
      </c>
      <c r="BG56">
        <f>ROUNDUP(('Дані не з ДІСО'!I56+'Дані не з ДІСО'!K56)/Параметри!$K$26,0)</f>
        <v>0</v>
      </c>
      <c r="BH56" s="31">
        <f>BG56*Параметри!$M$36/18</f>
        <v>0</v>
      </c>
      <c r="BI56">
        <f>IF(BG56=0,0,'Дані не з ДІСО'!K56/('Дані не з ДІСО'!I56+'Дані не з ДІСО'!K56))</f>
        <v>0</v>
      </c>
      <c r="BJ56" s="31">
        <f>(1+0.25*BI56)*BH56*Параметри!$K$48</f>
        <v>0</v>
      </c>
      <c r="BK56">
        <f>ROUNDUP('Дані не з ДІСО'!M56/Параметри!$K$27,0)</f>
        <v>0</v>
      </c>
      <c r="BL56">
        <f>BK56*Параметри!$M$37/18</f>
        <v>0</v>
      </c>
      <c r="BM56" s="31">
        <f>BL56*Параметри!$K$48</f>
        <v>0</v>
      </c>
      <c r="BN56" s="31">
        <f>'Дані не з ДІСО'!N56*(7*Параметри!$K$50+Параметри!$K$49)</f>
        <v>0</v>
      </c>
      <c r="BO56">
        <f>ROUNDUP('Дані з ДІСО'!V56/Параметри!$K$25,0)</f>
        <v>0</v>
      </c>
      <c r="BP56">
        <f>ROUNDUP('Дані з ДІСО'!W56/Параметри!$K$25,0)</f>
        <v>0</v>
      </c>
      <c r="BQ56">
        <f>ROUNDUP('Дані з ДІСО'!X56/Параметри!$K$25,0)</f>
        <v>0</v>
      </c>
      <c r="BR56">
        <f>(BO56*Параметри!$K$34+BP56*Параметри!$L$34+BQ56*Параметри!$M$34)/18</f>
        <v>0</v>
      </c>
      <c r="BS56">
        <f>IF(J56=0,0,'Дані з ДІСО'!AC56/J56)</f>
        <v>0</v>
      </c>
      <c r="BT56" s="31">
        <f>(1+0.25*BS56)*BR56*Параметри!$K$48</f>
        <v>0</v>
      </c>
      <c r="BU56" s="31">
        <f ca="1">BT56*'Коефіцієнти АТО'!U56</f>
        <v>0</v>
      </c>
      <c r="BV56" s="31">
        <f>J56*(1+0.25*BS56)*Параметри!$K$61*Параметри!$K$20/1000</f>
        <v>0</v>
      </c>
      <c r="BW56" s="31">
        <f>(1+0.25*BS56)*J56*'Коефіцієнти АТО'!S56*Параметри!$K$20/1000</f>
        <v>0</v>
      </c>
      <c r="BX56" s="31">
        <f t="shared" ca="1" si="6"/>
        <v>0</v>
      </c>
      <c r="BY56">
        <f>ROUNDUP('Дані з ДІСО'!AG56/Параметри!$K$66,0)</f>
        <v>0</v>
      </c>
      <c r="BZ56">
        <f t="shared" si="7"/>
        <v>0</v>
      </c>
      <c r="CA56">
        <f>IF('Дані з ДІСО'!AG56=0,0,'Дані з ДІСО'!AJ56/'Дані з ДІСО'!AG56)</f>
        <v>0</v>
      </c>
      <c r="CB56" s="31">
        <f>BZ56*(1+0.25*CA56)*Параметри!$K$48</f>
        <v>0</v>
      </c>
      <c r="CC56" s="31">
        <f t="shared" ca="1" si="8"/>
        <v>24703.1</v>
      </c>
      <c r="CD56" s="31">
        <f t="shared" si="9"/>
        <v>0</v>
      </c>
      <c r="CE56" s="31">
        <f t="shared" si="10"/>
        <v>0</v>
      </c>
      <c r="CF56" s="31">
        <f t="shared" si="11"/>
        <v>0</v>
      </c>
    </row>
    <row r="57" spans="1:84" x14ac:dyDescent="0.25">
      <c r="A57" s="9">
        <v>56</v>
      </c>
      <c r="B57" s="9" t="s">
        <v>4355</v>
      </c>
      <c r="C57" s="9" t="s">
        <v>4355</v>
      </c>
      <c r="D57" s="9" t="s">
        <v>2961</v>
      </c>
      <c r="E57" s="9" t="s">
        <v>33</v>
      </c>
      <c r="F57" s="9" t="s">
        <v>3109</v>
      </c>
      <c r="G57" s="9" t="s">
        <v>138</v>
      </c>
      <c r="H57" s="31">
        <f>SUM('Дані з ДІСО'!J57:L57)</f>
        <v>2190</v>
      </c>
      <c r="I57" s="31">
        <f>SUM('Дані з ДІСО'!P57:R57)</f>
        <v>0</v>
      </c>
      <c r="J57" s="31">
        <f>SUM('Дані з ДІСО'!V57:X57)</f>
        <v>0</v>
      </c>
      <c r="K57">
        <f ca="1">ROUNDUP('Дані з ДІСО'!J57/'Коефіцієнти АТО'!$R57,0)</f>
        <v>53</v>
      </c>
      <c r="L57">
        <f ca="1">ROUNDUP('Дані з ДІСО'!K57/'Коефіцієнти АТО'!$R57,0)</f>
        <v>59</v>
      </c>
      <c r="M57">
        <f ca="1">ROUNDUP('Дані з ДІСО'!L57/'Коефіцієнти АТО'!$R57,0)</f>
        <v>11</v>
      </c>
      <c r="N57" s="28">
        <f ca="1">(K57*Параметри!$K$32+L57*Параметри!$L$32+M57*Параметри!$M$32)/18</f>
        <v>208.27777777777777</v>
      </c>
      <c r="O57" s="41">
        <f>'Дані з ДІСО'!Y57/H57</f>
        <v>0</v>
      </c>
      <c r="P57" s="31">
        <f ca="1">(1+0.25*O57)*N57*Параметри!$K$48</f>
        <v>42510.687904436898</v>
      </c>
      <c r="Q57" s="31">
        <f ca="1">P57*'Коефіцієнти АТО'!T57</f>
        <v>722.68169437542736</v>
      </c>
      <c r="R57" s="31">
        <f>H57*(1+0.25*O57)*Параметри!$K$61*Параметри!$K$20/1000</f>
        <v>0</v>
      </c>
      <c r="S57" s="31">
        <f>H57*(1+0.25*O57)*'Коефіцієнти АТО'!S57*Параметри!$K$20/1000</f>
        <v>9030.1323029866671</v>
      </c>
      <c r="T57" s="31">
        <f t="shared" ca="1" si="1"/>
        <v>52263.501901798991</v>
      </c>
      <c r="U57" s="31">
        <f t="shared" ca="1" si="0"/>
        <v>52263.501901798991</v>
      </c>
      <c r="V57">
        <f>ROUNDUP('Дані з ДІСО'!P57/Параметри!$K$24,0)</f>
        <v>0</v>
      </c>
      <c r="W57">
        <f>ROUNDUP('Дані з ДІСО'!Q57/Параметри!$K$24,0)</f>
        <v>0</v>
      </c>
      <c r="X57">
        <f>ROUNDUP('Дані з ДІСО'!R57/Параметри!$K$24,0)</f>
        <v>0</v>
      </c>
      <c r="Y57" s="28">
        <f>(V57*Параметри!$K$33+W57*Параметри!$L$33+X57*Параметри!$M$33)/18</f>
        <v>0</v>
      </c>
      <c r="Z57" s="41">
        <f>IF(I57=0,0,'Дані з ДІСО'!AA57/I57)</f>
        <v>0</v>
      </c>
      <c r="AA57" s="31">
        <f>(1+0.25*Z57)*Y57*Параметри!$K$48</f>
        <v>0</v>
      </c>
      <c r="AB57" s="31">
        <f ca="1">AA57*'Коефіцієнти АТО'!U57</f>
        <v>0</v>
      </c>
      <c r="AC57" s="31">
        <f>I57*(1+0.25*Z57)*Параметри!$K$61*Параметри!$K$20/1000</f>
        <v>0</v>
      </c>
      <c r="AD57" s="31">
        <f>(1+0.25*Z57)*I57*'Коефіцієнти АТО'!S57*Параметри!$K$20/1000</f>
        <v>0</v>
      </c>
      <c r="AE57" s="31">
        <f t="shared" ca="1" si="2"/>
        <v>0</v>
      </c>
      <c r="AF57" s="45">
        <v>22.457758622945565</v>
      </c>
      <c r="AG57" s="45">
        <f ca="1">T57/SUM('Дані з ДІСО'!J57:L57)</f>
        <v>23.864612740547486</v>
      </c>
      <c r="AH57">
        <f ca="1">'Коефіцієнти АТО'!R57</f>
        <v>18</v>
      </c>
      <c r="AI57">
        <v>18.5</v>
      </c>
      <c r="AJ57" s="44">
        <f t="shared" ca="1" si="3"/>
        <v>1.0626444580344054</v>
      </c>
      <c r="AK57" t="str">
        <f ca="1">IF(OR(B57="Область",B57="Київ"),"Ні",IF(AJ57&gt;Параметри!$K$72,"Так, верхній",IF(AJ57&lt;Параметри!$K$73,"Так, нижній","Ні")))</f>
        <v>Ні</v>
      </c>
      <c r="AL57" s="45">
        <f ca="1">IF(AK57="Ні",AG57,IF(AK57="Так, верхній",AF57*Параметри!$K$72,AF57*Параметри!$K$73))</f>
        <v>23.864612740547486</v>
      </c>
      <c r="AM57">
        <f>'Дані з ДІСО'!AL57+'Дані з ДІСО'!AN57</f>
        <v>9</v>
      </c>
      <c r="AN57">
        <f>IF(AM57=0,0,'Дані з ДІСО'!AN57/AM57)</f>
        <v>0</v>
      </c>
      <c r="AO57" s="31">
        <f>AM57*(1+0.25*AN57)*Параметри!$K$50</f>
        <v>1723.0909366440001</v>
      </c>
      <c r="AP57" s="31">
        <f>ROUNDUP(('Дані з ДІСО'!AU57+'Дані з ДІСО'!AW57)/Параметри!$K$28,0)</f>
        <v>0</v>
      </c>
      <c r="AQ57" s="54">
        <f>AP57*Параметри!$M$35/18</f>
        <v>0</v>
      </c>
      <c r="AR57" s="31">
        <f>IF(AP57=0,0,'Дані з ДІСО'!AW57/SUM('Дані з ДІСО'!AU57,'Дані з ДІСО'!AW57))</f>
        <v>0</v>
      </c>
      <c r="AS57" s="31">
        <f>(1+0.25*AR57)*AQ57*Параметри!$K$48</f>
        <v>0</v>
      </c>
      <c r="AT57">
        <f>ROUNDUP(('Дані з ДІСО'!AE57+'Дані не з ДІСО'!E57+'Дані не з ДІСО'!G57)/Параметри!$K$64,0)</f>
        <v>0</v>
      </c>
      <c r="AU57">
        <f t="shared" si="4"/>
        <v>0</v>
      </c>
      <c r="AV57">
        <f>IF(AT57=0,0,('Дані з ДІСО'!AH57+'Дані не з ДІСО'!G57)/('Дані з ДІСО'!AE57+'Дані не з ДІСО'!E57+'Дані не з ДІСО'!G57))</f>
        <v>0</v>
      </c>
      <c r="AW57" s="31">
        <f>AU57*(1+0.25*AV57)*Параметри!$K$48</f>
        <v>0</v>
      </c>
      <c r="AX57">
        <f>ROUNDUP('Дані з ДІСО'!AF57/Параметри!$K$65,0)</f>
        <v>0</v>
      </c>
      <c r="AY57">
        <f t="shared" si="5"/>
        <v>0</v>
      </c>
      <c r="AZ57">
        <f>IF(AX57=0,0,'Дані з ДІСО'!AI57/'Дані з ДІСО'!AF57)</f>
        <v>0</v>
      </c>
      <c r="BA57" s="31">
        <f>AY57*(1+0.25*AZ57)*Параметри!$K$48</f>
        <v>0</v>
      </c>
      <c r="BB57">
        <f>ROUNDUP('Дані з ДІСО'!AR57/Параметри!$K$29,0)</f>
        <v>0</v>
      </c>
      <c r="BC57">
        <f>ROUNDUP('Дані з ДІСО'!AS57/Параметри!$K$29,0)</f>
        <v>0</v>
      </c>
      <c r="BD57">
        <f>ROUNDUP('Дані з ДІСО'!AT57/Параметри!$K$29,0)</f>
        <v>0</v>
      </c>
      <c r="BE57" s="54">
        <f>(BB57*Параметри!$K$32+BC57*Параметри!$L$32+BD57*Параметри!$M$32)/18</f>
        <v>0</v>
      </c>
      <c r="BF57" s="31">
        <f>(BE57*Параметри!$K$48+SUM('Дані з ДІСО'!AR57:AT57)*IF(Параметри!$R$37="RNK",Параметри!$K$45,Параметри!$R$47)*Параметри!$K$20/1000)*Параметри!$K$69</f>
        <v>0</v>
      </c>
      <c r="BG57">
        <f>ROUNDUP(('Дані не з ДІСО'!I57+'Дані не з ДІСО'!K57)/Параметри!$K$26,0)</f>
        <v>0</v>
      </c>
      <c r="BH57" s="31">
        <f>BG57*Параметри!$M$36/18</f>
        <v>0</v>
      </c>
      <c r="BI57">
        <f>IF(BG57=0,0,'Дані не з ДІСО'!K57/('Дані не з ДІСО'!I57+'Дані не з ДІСО'!K57))</f>
        <v>0</v>
      </c>
      <c r="BJ57" s="31">
        <f>(1+0.25*BI57)*BH57*Параметри!$K$48</f>
        <v>0</v>
      </c>
      <c r="BK57">
        <f>ROUNDUP('Дані не з ДІСО'!M57/Параметри!$K$27,0)</f>
        <v>0</v>
      </c>
      <c r="BL57">
        <f>BK57*Параметри!$M$37/18</f>
        <v>0</v>
      </c>
      <c r="BM57" s="31">
        <f>BL57*Параметри!$K$48</f>
        <v>0</v>
      </c>
      <c r="BN57" s="31">
        <f>'Дані не з ДІСО'!N57*(7*Параметри!$K$50+Параметри!$K$49)</f>
        <v>0</v>
      </c>
      <c r="BO57">
        <f>ROUNDUP('Дані з ДІСО'!V57/Параметри!$K$25,0)</f>
        <v>0</v>
      </c>
      <c r="BP57">
        <f>ROUNDUP('Дані з ДІСО'!W57/Параметри!$K$25,0)</f>
        <v>0</v>
      </c>
      <c r="BQ57">
        <f>ROUNDUP('Дані з ДІСО'!X57/Параметри!$K$25,0)</f>
        <v>0</v>
      </c>
      <c r="BR57">
        <f>(BO57*Параметри!$K$34+BP57*Параметри!$L$34+BQ57*Параметри!$M$34)/18</f>
        <v>0</v>
      </c>
      <c r="BS57">
        <f>IF(J57=0,0,'Дані з ДІСО'!AC57/J57)</f>
        <v>0</v>
      </c>
      <c r="BT57" s="31">
        <f>(1+0.25*BS57)*BR57*Параметри!$K$48</f>
        <v>0</v>
      </c>
      <c r="BU57" s="31">
        <f ca="1">BT57*'Коефіцієнти АТО'!U57</f>
        <v>0</v>
      </c>
      <c r="BV57" s="31">
        <f>J57*(1+0.25*BS57)*Параметри!$K$61*Параметри!$K$20/1000</f>
        <v>0</v>
      </c>
      <c r="BW57" s="31">
        <f>(1+0.25*BS57)*J57*'Коефіцієнти АТО'!S57*Параметри!$K$20/1000</f>
        <v>0</v>
      </c>
      <c r="BX57" s="31">
        <f t="shared" ca="1" si="6"/>
        <v>0</v>
      </c>
      <c r="BY57">
        <f>ROUNDUP('Дані з ДІСО'!AG57/Параметри!$K$66,0)</f>
        <v>0</v>
      </c>
      <c r="BZ57">
        <f t="shared" si="7"/>
        <v>0</v>
      </c>
      <c r="CA57">
        <f>IF('Дані з ДІСО'!AG57=0,0,'Дані з ДІСО'!AJ57/'Дані з ДІСО'!AG57)</f>
        <v>0</v>
      </c>
      <c r="CB57" s="31">
        <f>BZ57*(1+0.25*CA57)*Параметри!$K$48</f>
        <v>0</v>
      </c>
      <c r="CC57" s="31">
        <f t="shared" ca="1" si="8"/>
        <v>53986.6</v>
      </c>
      <c r="CD57" s="31">
        <f t="shared" si="9"/>
        <v>0</v>
      </c>
      <c r="CE57" s="31">
        <f t="shared" si="10"/>
        <v>0</v>
      </c>
      <c r="CF57" s="31">
        <f t="shared" si="11"/>
        <v>0</v>
      </c>
    </row>
    <row r="58" spans="1:84" x14ac:dyDescent="0.25">
      <c r="A58" s="9">
        <v>57</v>
      </c>
      <c r="B58" s="9" t="s">
        <v>4355</v>
      </c>
      <c r="C58" s="9" t="s">
        <v>4355</v>
      </c>
      <c r="D58" s="9" t="s">
        <v>2961</v>
      </c>
      <c r="E58" s="9" t="s">
        <v>33</v>
      </c>
      <c r="F58" s="9" t="s">
        <v>3110</v>
      </c>
      <c r="G58" s="9" t="s">
        <v>140</v>
      </c>
      <c r="H58" s="31">
        <f>SUM('Дані з ДІСО'!J58:L58)</f>
        <v>1541</v>
      </c>
      <c r="I58" s="31">
        <f>SUM('Дані з ДІСО'!P58:R58)</f>
        <v>0</v>
      </c>
      <c r="J58" s="31">
        <f>SUM('Дані з ДІСО'!V58:X58)</f>
        <v>0</v>
      </c>
      <c r="K58">
        <f ca="1">ROUNDUP('Дані з ДІСО'!J58/'Коефіцієнти АТО'!$R58,0)</f>
        <v>38</v>
      </c>
      <c r="L58">
        <f ca="1">ROUNDUP('Дані з ДІСО'!K58/'Коефіцієнти АТО'!$R58,0)</f>
        <v>58</v>
      </c>
      <c r="M58">
        <f ca="1">ROUNDUP('Дані з ДІСО'!L58/'Коефіцієнти АТО'!$R58,0)</f>
        <v>15</v>
      </c>
      <c r="N58" s="28">
        <f ca="1">(K58*Параметри!$K$32+L58*Параметри!$L$32+M58*Параметри!$M$32)/18</f>
        <v>194</v>
      </c>
      <c r="O58" s="41">
        <f>'Дані з ДІСО'!Y58/H58</f>
        <v>0</v>
      </c>
      <c r="P58" s="31">
        <f ca="1">(1+0.25*O58)*N58*Параметри!$K$48</f>
        <v>39596.51164638401</v>
      </c>
      <c r="Q58" s="31">
        <f ca="1">P58*'Коефіцієнти АТО'!T58</f>
        <v>673.14069798852825</v>
      </c>
      <c r="R58" s="31">
        <f>H58*(1+0.25*O58)*Параметри!$K$61*Параметри!$K$20/1000</f>
        <v>0</v>
      </c>
      <c r="S58" s="31">
        <f>H58*(1+0.25*O58)*'Коефіцієнти АТО'!S58*Параметри!$K$20/1000</f>
        <v>7148.3393213540012</v>
      </c>
      <c r="T58" s="31">
        <f t="shared" ca="1" si="1"/>
        <v>47417.991665726542</v>
      </c>
      <c r="U58" s="31">
        <f t="shared" ca="1" si="0"/>
        <v>47417.991665726542</v>
      </c>
      <c r="V58">
        <f>ROUNDUP('Дані з ДІСО'!P58/Параметри!$K$24,0)</f>
        <v>0</v>
      </c>
      <c r="W58">
        <f>ROUNDUP('Дані з ДІСО'!Q58/Параметри!$K$24,0)</f>
        <v>0</v>
      </c>
      <c r="X58">
        <f>ROUNDUP('Дані з ДІСО'!R58/Параметри!$K$24,0)</f>
        <v>0</v>
      </c>
      <c r="Y58" s="28">
        <f>(V58*Параметри!$K$33+W58*Параметри!$L$33+X58*Параметри!$M$33)/18</f>
        <v>0</v>
      </c>
      <c r="Z58" s="41">
        <f>IF(I58=0,0,'Дані з ДІСО'!AA58/I58)</f>
        <v>0</v>
      </c>
      <c r="AA58" s="31">
        <f>(1+0.25*Z58)*Y58*Параметри!$K$48</f>
        <v>0</v>
      </c>
      <c r="AB58" s="31">
        <f ca="1">AA58*'Коефіцієнти АТО'!U58</f>
        <v>0</v>
      </c>
      <c r="AC58" s="31">
        <f>I58*(1+0.25*Z58)*Параметри!$K$61*Параметри!$K$20/1000</f>
        <v>0</v>
      </c>
      <c r="AD58" s="31">
        <f>(1+0.25*Z58)*I58*'Коефіцієнти АТО'!S58*Параметри!$K$20/1000</f>
        <v>0</v>
      </c>
      <c r="AE58" s="31">
        <f t="shared" ca="1" si="2"/>
        <v>0</v>
      </c>
      <c r="AF58" s="45">
        <v>29.045040551571137</v>
      </c>
      <c r="AG58" s="45">
        <f ca="1">T58/SUM('Дані з ДІСО'!J58:L58)</f>
        <v>30.770922560497432</v>
      </c>
      <c r="AH58">
        <f ca="1">'Коефіцієнти АТО'!R58</f>
        <v>14</v>
      </c>
      <c r="AI58">
        <v>14</v>
      </c>
      <c r="AJ58" s="44">
        <f t="shared" ca="1" si="3"/>
        <v>1.0594208848103308</v>
      </c>
      <c r="AK58" t="str">
        <f ca="1">IF(OR(B58="Область",B58="Київ"),"Ні",IF(AJ58&gt;Параметри!$K$72,"Так, верхній",IF(AJ58&lt;Параметри!$K$73,"Так, нижній","Ні")))</f>
        <v>Ні</v>
      </c>
      <c r="AL58" s="45">
        <f ca="1">IF(AK58="Ні",AG58,IF(AK58="Так, верхній",AF58*Параметри!$K$72,AF58*Параметри!$K$73))</f>
        <v>30.770922560497432</v>
      </c>
      <c r="AM58">
        <f>'Дані з ДІСО'!AL58+'Дані з ДІСО'!AN58</f>
        <v>11</v>
      </c>
      <c r="AN58">
        <f>IF(AM58=0,0,'Дані з ДІСО'!AN58/AM58)</f>
        <v>0</v>
      </c>
      <c r="AO58" s="31">
        <f>AM58*(1+0.25*AN58)*Параметри!$K$50</f>
        <v>2106.0000336760004</v>
      </c>
      <c r="AP58" s="31">
        <f>ROUNDUP(('Дані з ДІСО'!AU58+'Дані з ДІСО'!AW58)/Параметри!$K$28,0)</f>
        <v>0</v>
      </c>
      <c r="AQ58" s="54">
        <f>AP58*Параметри!$M$35/18</f>
        <v>0</v>
      </c>
      <c r="AR58" s="31">
        <f>IF(AP58=0,0,'Дані з ДІСО'!AW58/SUM('Дані з ДІСО'!AU58,'Дані з ДІСО'!AW58))</f>
        <v>0</v>
      </c>
      <c r="AS58" s="31">
        <f>(1+0.25*AR58)*AQ58*Параметри!$K$48</f>
        <v>0</v>
      </c>
      <c r="AT58">
        <f>ROUNDUP(('Дані з ДІСО'!AE58+'Дані не з ДІСО'!E58+'Дані не з ДІСО'!G58)/Параметри!$K$64,0)</f>
        <v>6</v>
      </c>
      <c r="AU58">
        <f t="shared" si="4"/>
        <v>12</v>
      </c>
      <c r="AV58">
        <f>IF(AT58=0,0,('Дані з ДІСО'!AH58+'Дані не з ДІСО'!G58)/('Дані з ДІСО'!AE58+'Дані не з ДІСО'!E58+'Дані не з ДІСО'!G58))</f>
        <v>0</v>
      </c>
      <c r="AW58" s="31">
        <f>AU58*(1+0.25*AV58)*Параметри!$K$48</f>
        <v>2449.2687616320004</v>
      </c>
      <c r="AX58">
        <f>ROUNDUP('Дані з ДІСО'!AF58/Параметри!$K$65,0)</f>
        <v>0</v>
      </c>
      <c r="AY58">
        <f t="shared" si="5"/>
        <v>0</v>
      </c>
      <c r="AZ58">
        <f>IF(AX58=0,0,'Дані з ДІСО'!AI58/'Дані з ДІСО'!AF58)</f>
        <v>0</v>
      </c>
      <c r="BA58" s="31">
        <f>AY58*(1+0.25*AZ58)*Параметри!$K$48</f>
        <v>0</v>
      </c>
      <c r="BB58">
        <f>ROUNDUP('Дані з ДІСО'!AR58/Параметри!$K$29,0)</f>
        <v>0</v>
      </c>
      <c r="BC58">
        <f>ROUNDUP('Дані з ДІСО'!AS58/Параметри!$K$29,0)</f>
        <v>0</v>
      </c>
      <c r="BD58">
        <f>ROUNDUP('Дані з ДІСО'!AT58/Параметри!$K$29,0)</f>
        <v>0</v>
      </c>
      <c r="BE58" s="54">
        <f>(BB58*Параметри!$K$32+BC58*Параметри!$L$32+BD58*Параметри!$M$32)/18</f>
        <v>0</v>
      </c>
      <c r="BF58" s="31">
        <f>(BE58*Параметри!$K$48+SUM('Дані з ДІСО'!AR58:AT58)*IF(Параметри!$R$37="RNK",Параметри!$K$45,Параметри!$R$47)*Параметри!$K$20/1000)*Параметри!$K$69</f>
        <v>0</v>
      </c>
      <c r="BG58">
        <f>ROUNDUP(('Дані не з ДІСО'!I58+'Дані не з ДІСО'!K58)/Параметри!$K$26,0)</f>
        <v>0</v>
      </c>
      <c r="BH58" s="31">
        <f>BG58*Параметри!$M$36/18</f>
        <v>0</v>
      </c>
      <c r="BI58">
        <f>IF(BG58=0,0,'Дані не з ДІСО'!K58/('Дані не з ДІСО'!I58+'Дані не з ДІСО'!K58))</f>
        <v>0</v>
      </c>
      <c r="BJ58" s="31">
        <f>(1+0.25*BI58)*BH58*Параметри!$K$48</f>
        <v>0</v>
      </c>
      <c r="BK58">
        <f>ROUNDUP('Дані не з ДІСО'!M58/Параметри!$K$27,0)</f>
        <v>0</v>
      </c>
      <c r="BL58">
        <f>BK58*Параметри!$M$37/18</f>
        <v>0</v>
      </c>
      <c r="BM58" s="31">
        <f>BL58*Параметри!$K$48</f>
        <v>0</v>
      </c>
      <c r="BN58" s="31">
        <f>'Дані не з ДІСО'!N58*(7*Параметри!$K$50+Параметри!$K$49)</f>
        <v>0</v>
      </c>
      <c r="BO58">
        <f>ROUNDUP('Дані з ДІСО'!V58/Параметри!$K$25,0)</f>
        <v>0</v>
      </c>
      <c r="BP58">
        <f>ROUNDUP('Дані з ДІСО'!W58/Параметри!$K$25,0)</f>
        <v>0</v>
      </c>
      <c r="BQ58">
        <f>ROUNDUP('Дані з ДІСО'!X58/Параметри!$K$25,0)</f>
        <v>0</v>
      </c>
      <c r="BR58">
        <f>(BO58*Параметри!$K$34+BP58*Параметри!$L$34+BQ58*Параметри!$M$34)/18</f>
        <v>0</v>
      </c>
      <c r="BS58">
        <f>IF(J58=0,0,'Дані з ДІСО'!AC58/J58)</f>
        <v>0</v>
      </c>
      <c r="BT58" s="31">
        <f>(1+0.25*BS58)*BR58*Параметри!$K$48</f>
        <v>0</v>
      </c>
      <c r="BU58" s="31">
        <f ca="1">BT58*'Коефіцієнти АТО'!U58</f>
        <v>0</v>
      </c>
      <c r="BV58" s="31">
        <f>J58*(1+0.25*BS58)*Параметри!$K$61*Параметри!$K$20/1000</f>
        <v>0</v>
      </c>
      <c r="BW58" s="31">
        <f>(1+0.25*BS58)*J58*'Коефіцієнти АТО'!S58*Параметри!$K$20/1000</f>
        <v>0</v>
      </c>
      <c r="BX58" s="31">
        <f t="shared" ca="1" si="6"/>
        <v>0</v>
      </c>
      <c r="BY58">
        <f>ROUNDUP('Дані з ДІСО'!AG58/Параметри!$K$66,0)</f>
        <v>0</v>
      </c>
      <c r="BZ58">
        <f t="shared" si="7"/>
        <v>0</v>
      </c>
      <c r="CA58">
        <f>IF('Дані з ДІСО'!AG58=0,0,'Дані з ДІСО'!AJ58/'Дані з ДІСО'!AG58)</f>
        <v>0</v>
      </c>
      <c r="CB58" s="31">
        <f>BZ58*(1+0.25*CA58)*Параметри!$K$48</f>
        <v>0</v>
      </c>
      <c r="CC58" s="31">
        <f t="shared" ca="1" si="8"/>
        <v>51973.3</v>
      </c>
      <c r="CD58" s="31">
        <f t="shared" si="9"/>
        <v>0</v>
      </c>
      <c r="CE58" s="31">
        <f t="shared" si="10"/>
        <v>0</v>
      </c>
      <c r="CF58" s="31">
        <f t="shared" si="11"/>
        <v>0</v>
      </c>
    </row>
    <row r="59" spans="1:84" x14ac:dyDescent="0.25">
      <c r="A59" s="9">
        <v>58</v>
      </c>
      <c r="B59" s="9" t="s">
        <v>4355</v>
      </c>
      <c r="C59" s="9" t="s">
        <v>4355</v>
      </c>
      <c r="D59" s="9" t="s">
        <v>2961</v>
      </c>
      <c r="E59" s="9" t="s">
        <v>33</v>
      </c>
      <c r="F59" s="9" t="s">
        <v>3111</v>
      </c>
      <c r="G59" s="9" t="s">
        <v>142</v>
      </c>
      <c r="H59" s="31">
        <f>SUM('Дані з ДІСО'!J59:L59)</f>
        <v>1879</v>
      </c>
      <c r="I59" s="31">
        <f>SUM('Дані з ДІСО'!P59:R59)</f>
        <v>0</v>
      </c>
      <c r="J59" s="31">
        <f>SUM('Дані з ДІСО'!V59:X59)</f>
        <v>0</v>
      </c>
      <c r="K59">
        <f ca="1">ROUNDUP('Дані з ДІСО'!J59/'Коефіцієнти АТО'!$R59,0)</f>
        <v>56</v>
      </c>
      <c r="L59">
        <f ca="1">ROUNDUP('Дані з ДІСО'!K59/'Коефіцієнти АТО'!$R59,0)</f>
        <v>62</v>
      </c>
      <c r="M59">
        <f ca="1">ROUNDUP('Дані з ДІСО'!L59/'Коефіцієнти АТО'!$R59,0)</f>
        <v>12</v>
      </c>
      <c r="N59" s="28">
        <f ca="1">(K59*Параметри!$K$32+L59*Параметри!$L$32+M59*Параметри!$M$32)/18</f>
        <v>220.22222222222223</v>
      </c>
      <c r="O59" s="41">
        <f>'Дані з ДІСО'!Y59/H59</f>
        <v>0</v>
      </c>
      <c r="P59" s="31">
        <f ca="1">(1+0.25*O59)*N59*Параметри!$K$48</f>
        <v>44948.617458839122</v>
      </c>
      <c r="Q59" s="31">
        <f ca="1">P59*'Коефіцієнти АТО'!T59</f>
        <v>764.12649680026516</v>
      </c>
      <c r="R59" s="31">
        <f>H59*(1+0.25*O59)*Параметри!$K$61*Параметри!$K$20/1000</f>
        <v>0</v>
      </c>
      <c r="S59" s="31">
        <f>H59*(1+0.25*O59)*'Коефіцієнти АТО'!S59*Параметри!$K$20/1000</f>
        <v>8716.2424301260016</v>
      </c>
      <c r="T59" s="31">
        <f t="shared" ca="1" si="1"/>
        <v>54428.986385765391</v>
      </c>
      <c r="U59" s="31">
        <f t="shared" ca="1" si="0"/>
        <v>54428.986385765391</v>
      </c>
      <c r="V59">
        <f>ROUNDUP('Дані з ДІСО'!P59/Параметри!$K$24,0)</f>
        <v>0</v>
      </c>
      <c r="W59">
        <f>ROUNDUP('Дані з ДІСО'!Q59/Параметри!$K$24,0)</f>
        <v>0</v>
      </c>
      <c r="X59">
        <f>ROUNDUP('Дані з ДІСО'!R59/Параметри!$K$24,0)</f>
        <v>0</v>
      </c>
      <c r="Y59" s="28">
        <f>(V59*Параметри!$K$33+W59*Параметри!$L$33+X59*Параметри!$M$33)/18</f>
        <v>0</v>
      </c>
      <c r="Z59" s="41">
        <f>IF(I59=0,0,'Дані з ДІСО'!AA59/I59)</f>
        <v>0</v>
      </c>
      <c r="AA59" s="31">
        <f>(1+0.25*Z59)*Y59*Параметри!$K$48</f>
        <v>0</v>
      </c>
      <c r="AB59" s="31">
        <f ca="1">AA59*'Коефіцієнти АТО'!U59</f>
        <v>0</v>
      </c>
      <c r="AC59" s="31">
        <f>I59*(1+0.25*Z59)*Параметри!$K$61*Параметри!$K$20/1000</f>
        <v>0</v>
      </c>
      <c r="AD59" s="31">
        <f>(1+0.25*Z59)*I59*'Коефіцієнти АТО'!S59*Параметри!$K$20/1000</f>
        <v>0</v>
      </c>
      <c r="AE59" s="31">
        <f t="shared" ca="1" si="2"/>
        <v>0</v>
      </c>
      <c r="AF59" s="45">
        <v>26.674805335362215</v>
      </c>
      <c r="AG59" s="45">
        <f ca="1">T59/SUM('Дані з ДІСО'!J59:L59)</f>
        <v>28.966996479917718</v>
      </c>
      <c r="AH59">
        <f ca="1">'Коефіцієнти АТО'!R59</f>
        <v>14.5</v>
      </c>
      <c r="AI59">
        <v>15</v>
      </c>
      <c r="AJ59" s="44">
        <f t="shared" ca="1" si="3"/>
        <v>1.0859309417908589</v>
      </c>
      <c r="AK59" t="str">
        <f ca="1">IF(OR(B59="Область",B59="Київ"),"Ні",IF(AJ59&gt;Параметри!$K$72,"Так, верхній",IF(AJ59&lt;Параметри!$K$73,"Так, нижній","Ні")))</f>
        <v>Ні</v>
      </c>
      <c r="AL59" s="45">
        <f ca="1">IF(AK59="Ні",AG59,IF(AK59="Так, верхній",AF59*Параметри!$K$72,AF59*Параметри!$K$73))</f>
        <v>28.966996479917718</v>
      </c>
      <c r="AM59">
        <f>'Дані з ДІСО'!AL59+'Дані з ДІСО'!AN59</f>
        <v>11</v>
      </c>
      <c r="AN59">
        <f>IF(AM59=0,0,'Дані з ДІСО'!AN59/AM59)</f>
        <v>0</v>
      </c>
      <c r="AO59" s="31">
        <f>AM59*(1+0.25*AN59)*Параметри!$K$50</f>
        <v>2106.0000336760004</v>
      </c>
      <c r="AP59" s="31">
        <f>ROUNDUP(('Дані з ДІСО'!AU59+'Дані з ДІСО'!AW59)/Параметри!$K$28,0)</f>
        <v>0</v>
      </c>
      <c r="AQ59" s="54">
        <f>AP59*Параметри!$M$35/18</f>
        <v>0</v>
      </c>
      <c r="AR59" s="31">
        <f>IF(AP59=0,0,'Дані з ДІСО'!AW59/SUM('Дані з ДІСО'!AU59,'Дані з ДІСО'!AW59))</f>
        <v>0</v>
      </c>
      <c r="AS59" s="31">
        <f>(1+0.25*AR59)*AQ59*Параметри!$K$48</f>
        <v>0</v>
      </c>
      <c r="AT59">
        <f>ROUNDUP(('Дані з ДІСО'!AE59+'Дані не з ДІСО'!E59+'Дані не з ДІСО'!G59)/Параметри!$K$64,0)</f>
        <v>0</v>
      </c>
      <c r="AU59">
        <f t="shared" si="4"/>
        <v>0</v>
      </c>
      <c r="AV59">
        <f>IF(AT59=0,0,('Дані з ДІСО'!AH59+'Дані не з ДІСО'!G59)/('Дані з ДІСО'!AE59+'Дані не з ДІСО'!E59+'Дані не з ДІСО'!G59))</f>
        <v>0</v>
      </c>
      <c r="AW59" s="31">
        <f>AU59*(1+0.25*AV59)*Параметри!$K$48</f>
        <v>0</v>
      </c>
      <c r="AX59">
        <f>ROUNDUP('Дані з ДІСО'!AF59/Параметри!$K$65,0)</f>
        <v>0</v>
      </c>
      <c r="AY59">
        <f t="shared" si="5"/>
        <v>0</v>
      </c>
      <c r="AZ59">
        <f>IF(AX59=0,0,'Дані з ДІСО'!AI59/'Дані з ДІСО'!AF59)</f>
        <v>0</v>
      </c>
      <c r="BA59" s="31">
        <f>AY59*(1+0.25*AZ59)*Параметри!$K$48</f>
        <v>0</v>
      </c>
      <c r="BB59">
        <f>ROUNDUP('Дані з ДІСО'!AR59/Параметри!$K$29,0)</f>
        <v>0</v>
      </c>
      <c r="BC59">
        <f>ROUNDUP('Дані з ДІСО'!AS59/Параметри!$K$29,0)</f>
        <v>0</v>
      </c>
      <c r="BD59">
        <f>ROUNDUP('Дані з ДІСО'!AT59/Параметри!$K$29,0)</f>
        <v>0</v>
      </c>
      <c r="BE59" s="54">
        <f>(BB59*Параметри!$K$32+BC59*Параметри!$L$32+BD59*Параметри!$M$32)/18</f>
        <v>0</v>
      </c>
      <c r="BF59" s="31">
        <f>(BE59*Параметри!$K$48+SUM('Дані з ДІСО'!AR59:AT59)*IF(Параметри!$R$37="RNK",Параметри!$K$45,Параметри!$R$47)*Параметри!$K$20/1000)*Параметри!$K$69</f>
        <v>0</v>
      </c>
      <c r="BG59">
        <f>ROUNDUP(('Дані не з ДІСО'!I59+'Дані не з ДІСО'!K59)/Параметри!$K$26,0)</f>
        <v>0</v>
      </c>
      <c r="BH59" s="31">
        <f>BG59*Параметри!$M$36/18</f>
        <v>0</v>
      </c>
      <c r="BI59">
        <f>IF(BG59=0,0,'Дані не з ДІСО'!K59/('Дані не з ДІСО'!I59+'Дані не з ДІСО'!K59))</f>
        <v>0</v>
      </c>
      <c r="BJ59" s="31">
        <f>(1+0.25*BI59)*BH59*Параметри!$K$48</f>
        <v>0</v>
      </c>
      <c r="BK59">
        <f>ROUNDUP('Дані не з ДІСО'!M59/Параметри!$K$27,0)</f>
        <v>0</v>
      </c>
      <c r="BL59">
        <f>BK59*Параметри!$M$37/18</f>
        <v>0</v>
      </c>
      <c r="BM59" s="31">
        <f>BL59*Параметри!$K$48</f>
        <v>0</v>
      </c>
      <c r="BN59" s="31">
        <f>'Дані не з ДІСО'!N59*(7*Параметри!$K$50+Параметри!$K$49)</f>
        <v>0</v>
      </c>
      <c r="BO59">
        <f>ROUNDUP('Дані з ДІСО'!V59/Параметри!$K$25,0)</f>
        <v>0</v>
      </c>
      <c r="BP59">
        <f>ROUNDUP('Дані з ДІСО'!W59/Параметри!$K$25,0)</f>
        <v>0</v>
      </c>
      <c r="BQ59">
        <f>ROUNDUP('Дані з ДІСО'!X59/Параметри!$K$25,0)</f>
        <v>0</v>
      </c>
      <c r="BR59">
        <f>(BO59*Параметри!$K$34+BP59*Параметри!$L$34+BQ59*Параметри!$M$34)/18</f>
        <v>0</v>
      </c>
      <c r="BS59">
        <f>IF(J59=0,0,'Дані з ДІСО'!AC59/J59)</f>
        <v>0</v>
      </c>
      <c r="BT59" s="31">
        <f>(1+0.25*BS59)*BR59*Параметри!$K$48</f>
        <v>0</v>
      </c>
      <c r="BU59" s="31">
        <f ca="1">BT59*'Коефіцієнти АТО'!U59</f>
        <v>0</v>
      </c>
      <c r="BV59" s="31">
        <f>J59*(1+0.25*BS59)*Параметри!$K$61*Параметри!$K$20/1000</f>
        <v>0</v>
      </c>
      <c r="BW59" s="31">
        <f>(1+0.25*BS59)*J59*'Коефіцієнти АТО'!S59*Параметри!$K$20/1000</f>
        <v>0</v>
      </c>
      <c r="BX59" s="31">
        <f t="shared" ca="1" si="6"/>
        <v>0</v>
      </c>
      <c r="BY59">
        <f>ROUNDUP('Дані з ДІСО'!AG59/Параметри!$K$66,0)</f>
        <v>0</v>
      </c>
      <c r="BZ59">
        <f t="shared" si="7"/>
        <v>0</v>
      </c>
      <c r="CA59">
        <f>IF('Дані з ДІСО'!AG59=0,0,'Дані з ДІСО'!AJ59/'Дані з ДІСО'!AG59)</f>
        <v>0</v>
      </c>
      <c r="CB59" s="31">
        <f>BZ59*(1+0.25*CA59)*Параметри!$K$48</f>
        <v>0</v>
      </c>
      <c r="CC59" s="31">
        <f t="shared" ca="1" si="8"/>
        <v>56535</v>
      </c>
      <c r="CD59" s="31">
        <f t="shared" si="9"/>
        <v>0</v>
      </c>
      <c r="CE59" s="31">
        <f t="shared" si="10"/>
        <v>0</v>
      </c>
      <c r="CF59" s="31">
        <f t="shared" si="11"/>
        <v>0</v>
      </c>
    </row>
    <row r="60" spans="1:84" x14ac:dyDescent="0.25">
      <c r="A60" s="9">
        <v>59</v>
      </c>
      <c r="B60" s="9" t="s">
        <v>4354</v>
      </c>
      <c r="C60" s="9" t="s">
        <v>4354</v>
      </c>
      <c r="D60" s="9" t="s">
        <v>2961</v>
      </c>
      <c r="E60" s="9" t="s">
        <v>28</v>
      </c>
      <c r="F60" s="9" t="s">
        <v>3112</v>
      </c>
      <c r="G60" s="9" t="s">
        <v>144</v>
      </c>
      <c r="H60" s="31">
        <f>SUM('Дані з ДІСО'!J60:L60)</f>
        <v>1273</v>
      </c>
      <c r="I60" s="31">
        <f>SUM('Дані з ДІСО'!P60:R60)</f>
        <v>0</v>
      </c>
      <c r="J60" s="31">
        <f>SUM('Дані з ДІСО'!V60:X60)</f>
        <v>0</v>
      </c>
      <c r="K60">
        <f ca="1">ROUNDUP('Дані з ДІСО'!J60/'Коефіцієнти АТО'!$R60,0)</f>
        <v>40</v>
      </c>
      <c r="L60">
        <f ca="1">ROUNDUP('Дані з ДІСО'!K60/'Коефіцієнти АТО'!$R60,0)</f>
        <v>56</v>
      </c>
      <c r="M60">
        <f ca="1">ROUNDUP('Дані з ДІСО'!L60/'Коефіцієнти АТО'!$R60,0)</f>
        <v>12</v>
      </c>
      <c r="N60" s="28">
        <f ca="1">(K60*Параметри!$K$32+L60*Параметри!$L$32+M60*Параметри!$M$32)/18</f>
        <v>186.66666666666666</v>
      </c>
      <c r="O60" s="41">
        <f>'Дані з ДІСО'!Y60/H60</f>
        <v>0</v>
      </c>
      <c r="P60" s="31">
        <f ca="1">(1+0.25*O60)*N60*Параметри!$K$48</f>
        <v>38099.736292053334</v>
      </c>
      <c r="Q60" s="31">
        <f ca="1">P60*'Коефіцієнти АТО'!T60</f>
        <v>647.69551696490669</v>
      </c>
      <c r="R60" s="31">
        <f>H60*(1+0.25*O60)*Параметри!$K$61*Параметри!$K$20/1000</f>
        <v>0</v>
      </c>
      <c r="S60" s="31">
        <f>H60*(1+0.25*O60)*'Коефіцієнти АТО'!S60*Параметри!$K$20/1000</f>
        <v>6561.2776379577781</v>
      </c>
      <c r="T60" s="31">
        <f t="shared" ca="1" si="1"/>
        <v>45308.70944697602</v>
      </c>
      <c r="U60" s="31">
        <f t="shared" ca="1" si="0"/>
        <v>45308.70944697602</v>
      </c>
      <c r="V60">
        <f>ROUNDUP('Дані з ДІСО'!P60/Параметри!$K$24,0)</f>
        <v>0</v>
      </c>
      <c r="W60">
        <f>ROUNDUP('Дані з ДІСО'!Q60/Параметри!$K$24,0)</f>
        <v>0</v>
      </c>
      <c r="X60">
        <f>ROUNDUP('Дані з ДІСО'!R60/Параметри!$K$24,0)</f>
        <v>0</v>
      </c>
      <c r="Y60" s="28">
        <f>(V60*Параметри!$K$33+W60*Параметри!$L$33+X60*Параметри!$M$33)/18</f>
        <v>0</v>
      </c>
      <c r="Z60" s="41">
        <f>IF(I60=0,0,'Дані з ДІСО'!AA60/I60)</f>
        <v>0</v>
      </c>
      <c r="AA60" s="31">
        <f>(1+0.25*Z60)*Y60*Параметри!$K$48</f>
        <v>0</v>
      </c>
      <c r="AB60" s="31">
        <f ca="1">AA60*'Коефіцієнти АТО'!U60</f>
        <v>0</v>
      </c>
      <c r="AC60" s="31">
        <f>I60*(1+0.25*Z60)*Параметри!$K$61*Параметри!$K$20/1000</f>
        <v>0</v>
      </c>
      <c r="AD60" s="31">
        <f>(1+0.25*Z60)*I60*'Коефіцієнти АТО'!S60*Параметри!$K$20/1000</f>
        <v>0</v>
      </c>
      <c r="AE60" s="31">
        <f t="shared" ca="1" si="2"/>
        <v>0</v>
      </c>
      <c r="AF60" s="45">
        <v>35.082282160731346</v>
      </c>
      <c r="AG60" s="45">
        <f ca="1">T60/SUM('Дані з ДІСО'!J60:L60)</f>
        <v>35.592073406893967</v>
      </c>
      <c r="AH60">
        <f ca="1">'Коефіцієнти АТО'!R60</f>
        <v>12</v>
      </c>
      <c r="AI60">
        <v>11</v>
      </c>
      <c r="AJ60" s="44">
        <f t="shared" ca="1" si="3"/>
        <v>1.0145313022632616</v>
      </c>
      <c r="AK60" t="str">
        <f ca="1">IF(OR(B60="Область",B60="Київ"),"Ні",IF(AJ60&gt;Параметри!$K$72,"Так, верхній",IF(AJ60&lt;Параметри!$K$73,"Так, нижній","Ні")))</f>
        <v>Ні</v>
      </c>
      <c r="AL60" s="45">
        <f ca="1">IF(AK60="Ні",AG60,IF(AK60="Так, верхній",AF60*Параметри!$K$72,AF60*Параметри!$K$73))</f>
        <v>35.592073406893967</v>
      </c>
      <c r="AM60">
        <f>'Дані з ДІСО'!AL60+'Дані з ДІСО'!AN60</f>
        <v>4</v>
      </c>
      <c r="AN60">
        <f>IF(AM60=0,0,'Дані з ДІСО'!AN60/AM60)</f>
        <v>0</v>
      </c>
      <c r="AO60" s="31">
        <f>AM60*(1+0.25*AN60)*Параметри!$K$50</f>
        <v>765.81819406400007</v>
      </c>
      <c r="AP60" s="31">
        <f>ROUNDUP(('Дані з ДІСО'!AU60+'Дані з ДІСО'!AW60)/Параметри!$K$28,0)</f>
        <v>0</v>
      </c>
      <c r="AQ60" s="54">
        <f>AP60*Параметри!$M$35/18</f>
        <v>0</v>
      </c>
      <c r="AR60" s="31">
        <f>IF(AP60=0,0,'Дані з ДІСО'!AW60/SUM('Дані з ДІСО'!AU60,'Дані з ДІСО'!AW60))</f>
        <v>0</v>
      </c>
      <c r="AS60" s="31">
        <f>(1+0.25*AR60)*AQ60*Параметри!$K$48</f>
        <v>0</v>
      </c>
      <c r="AT60">
        <f>ROUNDUP(('Дані з ДІСО'!AE60+'Дані не з ДІСО'!E60+'Дані не з ДІСО'!G60)/Параметри!$K$64,0)</f>
        <v>0</v>
      </c>
      <c r="AU60">
        <f t="shared" si="4"/>
        <v>0</v>
      </c>
      <c r="AV60">
        <f>IF(AT60=0,0,('Дані з ДІСО'!AH60+'Дані не з ДІСО'!G60)/('Дані з ДІСО'!AE60+'Дані не з ДІСО'!E60+'Дані не з ДІСО'!G60))</f>
        <v>0</v>
      </c>
      <c r="AW60" s="31">
        <f>AU60*(1+0.25*AV60)*Параметри!$K$48</f>
        <v>0</v>
      </c>
      <c r="AX60">
        <f>ROUNDUP('Дані з ДІСО'!AF60/Параметри!$K$65,0)</f>
        <v>0</v>
      </c>
      <c r="AY60">
        <f t="shared" si="5"/>
        <v>0</v>
      </c>
      <c r="AZ60">
        <f>IF(AX60=0,0,'Дані з ДІСО'!AI60/'Дані з ДІСО'!AF60)</f>
        <v>0</v>
      </c>
      <c r="BA60" s="31">
        <f>AY60*(1+0.25*AZ60)*Параметри!$K$48</f>
        <v>0</v>
      </c>
      <c r="BB60">
        <f>ROUNDUP('Дані з ДІСО'!AR60/Параметри!$K$29,0)</f>
        <v>0</v>
      </c>
      <c r="BC60">
        <f>ROUNDUP('Дані з ДІСО'!AS60/Параметри!$K$29,0)</f>
        <v>0</v>
      </c>
      <c r="BD60">
        <f>ROUNDUP('Дані з ДІСО'!AT60/Параметри!$K$29,0)</f>
        <v>0</v>
      </c>
      <c r="BE60" s="54">
        <f>(BB60*Параметри!$K$32+BC60*Параметри!$L$32+BD60*Параметри!$M$32)/18</f>
        <v>0</v>
      </c>
      <c r="BF60" s="31">
        <f>(BE60*Параметри!$K$48+SUM('Дані з ДІСО'!AR60:AT60)*IF(Параметри!$R$37="RNK",Параметри!$K$45,Параметри!$R$47)*Параметри!$K$20/1000)*Параметри!$K$69</f>
        <v>0</v>
      </c>
      <c r="BG60">
        <f>ROUNDUP(('Дані не з ДІСО'!I60+'Дані не з ДІСО'!K60)/Параметри!$K$26,0)</f>
        <v>0</v>
      </c>
      <c r="BH60" s="31">
        <f>BG60*Параметри!$M$36/18</f>
        <v>0</v>
      </c>
      <c r="BI60">
        <f>IF(BG60=0,0,'Дані не з ДІСО'!K60/('Дані не з ДІСО'!I60+'Дані не з ДІСО'!K60))</f>
        <v>0</v>
      </c>
      <c r="BJ60" s="31">
        <f>(1+0.25*BI60)*BH60*Параметри!$K$48</f>
        <v>0</v>
      </c>
      <c r="BK60">
        <f>ROUNDUP('Дані не з ДІСО'!M60/Параметри!$K$27,0)</f>
        <v>0</v>
      </c>
      <c r="BL60">
        <f>BK60*Параметри!$M$37/18</f>
        <v>0</v>
      </c>
      <c r="BM60" s="31">
        <f>BL60*Параметри!$K$48</f>
        <v>0</v>
      </c>
      <c r="BN60" s="31">
        <f>'Дані не з ДІСО'!N60*(7*Параметри!$K$50+Параметри!$K$49)</f>
        <v>0</v>
      </c>
      <c r="BO60">
        <f>ROUNDUP('Дані з ДІСО'!V60/Параметри!$K$25,0)</f>
        <v>0</v>
      </c>
      <c r="BP60">
        <f>ROUNDUP('Дані з ДІСО'!W60/Параметри!$K$25,0)</f>
        <v>0</v>
      </c>
      <c r="BQ60">
        <f>ROUNDUP('Дані з ДІСО'!X60/Параметри!$K$25,0)</f>
        <v>0</v>
      </c>
      <c r="BR60">
        <f>(BO60*Параметри!$K$34+BP60*Параметри!$L$34+BQ60*Параметри!$M$34)/18</f>
        <v>0</v>
      </c>
      <c r="BS60">
        <f>IF(J60=0,0,'Дані з ДІСО'!AC60/J60)</f>
        <v>0</v>
      </c>
      <c r="BT60" s="31">
        <f>(1+0.25*BS60)*BR60*Параметри!$K$48</f>
        <v>0</v>
      </c>
      <c r="BU60" s="31">
        <f ca="1">BT60*'Коефіцієнти АТО'!U60</f>
        <v>0</v>
      </c>
      <c r="BV60" s="31">
        <f>J60*(1+0.25*BS60)*Параметри!$K$61*Параметри!$K$20/1000</f>
        <v>0</v>
      </c>
      <c r="BW60" s="31">
        <f>(1+0.25*BS60)*J60*'Коефіцієнти АТО'!S60*Параметри!$K$20/1000</f>
        <v>0</v>
      </c>
      <c r="BX60" s="31">
        <f t="shared" ca="1" si="6"/>
        <v>0</v>
      </c>
      <c r="BY60">
        <f>ROUNDUP('Дані з ДІСО'!AG60/Параметри!$K$66,0)</f>
        <v>0</v>
      </c>
      <c r="BZ60">
        <f t="shared" si="7"/>
        <v>0</v>
      </c>
      <c r="CA60">
        <f>IF('Дані з ДІСО'!AG60=0,0,'Дані з ДІСО'!AJ60/'Дані з ДІСО'!AG60)</f>
        <v>0</v>
      </c>
      <c r="CB60" s="31">
        <f>BZ60*(1+0.25*CA60)*Параметри!$K$48</f>
        <v>0</v>
      </c>
      <c r="CC60" s="31">
        <f t="shared" ca="1" si="8"/>
        <v>46074.5</v>
      </c>
      <c r="CD60" s="31">
        <f t="shared" si="9"/>
        <v>0</v>
      </c>
      <c r="CE60" s="31">
        <f t="shared" si="10"/>
        <v>0</v>
      </c>
      <c r="CF60" s="31">
        <f t="shared" si="11"/>
        <v>0</v>
      </c>
    </row>
    <row r="61" spans="1:84" x14ac:dyDescent="0.25">
      <c r="A61" s="9">
        <v>60</v>
      </c>
      <c r="B61" s="9" t="s">
        <v>4355</v>
      </c>
      <c r="C61" s="9" t="s">
        <v>4355</v>
      </c>
      <c r="D61" s="9" t="s">
        <v>2961</v>
      </c>
      <c r="E61" s="9" t="s">
        <v>33</v>
      </c>
      <c r="F61" s="9" t="s">
        <v>3113</v>
      </c>
      <c r="G61" s="9" t="s">
        <v>146</v>
      </c>
      <c r="H61" s="31">
        <f>SUM('Дані з ДІСО'!J61:L61)</f>
        <v>1500</v>
      </c>
      <c r="I61" s="31">
        <f>SUM('Дані з ДІСО'!P61:R61)</f>
        <v>0</v>
      </c>
      <c r="J61" s="31">
        <f>SUM('Дані з ДІСО'!V61:X61)</f>
        <v>0</v>
      </c>
      <c r="K61">
        <f ca="1">ROUNDUP('Дані з ДІСО'!J61/'Коефіцієнти АТО'!$R61,0)</f>
        <v>49</v>
      </c>
      <c r="L61">
        <f ca="1">ROUNDUP('Дані з ДІСО'!K61/'Коефіцієнти АТО'!$R61,0)</f>
        <v>55</v>
      </c>
      <c r="M61">
        <f ca="1">ROUNDUP('Дані з ДІСО'!L61/'Коефіцієнти АТО'!$R61,0)</f>
        <v>13</v>
      </c>
      <c r="N61" s="28">
        <f ca="1">(K61*Параметри!$K$32+L61*Параметри!$L$32+M61*Параметри!$M$32)/18</f>
        <v>199.38888888888889</v>
      </c>
      <c r="O61" s="41">
        <f>'Дані з ДІСО'!Y61/H61</f>
        <v>0</v>
      </c>
      <c r="P61" s="31">
        <f ca="1">(1+0.25*O61)*N61*Параметри!$K$48</f>
        <v>40696.414747672454</v>
      </c>
      <c r="Q61" s="31">
        <f ca="1">P61*'Коефіцієнти АТО'!T61</f>
        <v>691.83905071043182</v>
      </c>
      <c r="R61" s="31">
        <f>H61*(1+0.25*O61)*Параметри!$K$61*Параметри!$K$20/1000</f>
        <v>0</v>
      </c>
      <c r="S61" s="31">
        <f>H61*(1+0.25*O61)*'Коефіцієнти АТО'!S61*Параметри!$K$20/1000</f>
        <v>7731.2776566666671</v>
      </c>
      <c r="T61" s="31">
        <f t="shared" ca="1" si="1"/>
        <v>49119.531455049553</v>
      </c>
      <c r="U61" s="31">
        <f t="shared" ca="1" si="0"/>
        <v>49119.531455049553</v>
      </c>
      <c r="V61">
        <f>ROUNDUP('Дані з ДІСО'!P61/Параметри!$K$24,0)</f>
        <v>0</v>
      </c>
      <c r="W61">
        <f>ROUNDUP('Дані з ДІСО'!Q61/Параметри!$K$24,0)</f>
        <v>0</v>
      </c>
      <c r="X61">
        <f>ROUNDUP('Дані з ДІСО'!R61/Параметри!$K$24,0)</f>
        <v>0</v>
      </c>
      <c r="Y61" s="28">
        <f>(V61*Параметри!$K$33+W61*Параметри!$L$33+X61*Параметри!$M$33)/18</f>
        <v>0</v>
      </c>
      <c r="Z61" s="41">
        <f>IF(I61=0,0,'Дані з ДІСО'!AA61/I61)</f>
        <v>0</v>
      </c>
      <c r="AA61" s="31">
        <f>(1+0.25*Z61)*Y61*Параметри!$K$48</f>
        <v>0</v>
      </c>
      <c r="AB61" s="31">
        <f ca="1">AA61*'Коефіцієнти АТО'!U61</f>
        <v>0</v>
      </c>
      <c r="AC61" s="31">
        <f>I61*(1+0.25*Z61)*Параметри!$K$61*Параметри!$K$20/1000</f>
        <v>0</v>
      </c>
      <c r="AD61" s="31">
        <f>(1+0.25*Z61)*I61*'Коефіцієнти АТО'!S61*Параметри!$K$20/1000</f>
        <v>0</v>
      </c>
      <c r="AE61" s="31">
        <f t="shared" ca="1" si="2"/>
        <v>0</v>
      </c>
      <c r="AF61" s="45">
        <v>31.320525014950356</v>
      </c>
      <c r="AG61" s="45">
        <f ca="1">T61/SUM('Дані з ДІСО'!J61:L61)</f>
        <v>32.746354303366367</v>
      </c>
      <c r="AH61">
        <f ca="1">'Коефіцієнти АТО'!R61</f>
        <v>13</v>
      </c>
      <c r="AI61">
        <v>12.5</v>
      </c>
      <c r="AJ61" s="44">
        <f t="shared" ca="1" si="3"/>
        <v>1.0455237990977295</v>
      </c>
      <c r="AK61" t="str">
        <f ca="1">IF(OR(B61="Область",B61="Київ"),"Ні",IF(AJ61&gt;Параметри!$K$72,"Так, верхній",IF(AJ61&lt;Параметри!$K$73,"Так, нижній","Ні")))</f>
        <v>Ні</v>
      </c>
      <c r="AL61" s="45">
        <f ca="1">IF(AK61="Ні",AG61,IF(AK61="Так, верхній",AF61*Параметри!$K$72,AF61*Параметри!$K$73))</f>
        <v>32.746354303366367</v>
      </c>
      <c r="AM61">
        <f>'Дані з ДІСО'!AL61+'Дані з ДІСО'!AN61</f>
        <v>26</v>
      </c>
      <c r="AN61">
        <f>IF(AM61=0,0,'Дані з ДІСО'!AN61/AM61)</f>
        <v>0</v>
      </c>
      <c r="AO61" s="31">
        <f>AM61*(1+0.25*AN61)*Параметри!$K$50</f>
        <v>4977.8182614160005</v>
      </c>
      <c r="AP61" s="31">
        <f>ROUNDUP(('Дані з ДІСО'!AU61+'Дані з ДІСО'!AW61)/Параметри!$K$28,0)</f>
        <v>0</v>
      </c>
      <c r="AQ61" s="54">
        <f>AP61*Параметри!$M$35/18</f>
        <v>0</v>
      </c>
      <c r="AR61" s="31">
        <f>IF(AP61=0,0,'Дані з ДІСО'!AW61/SUM('Дані з ДІСО'!AU61,'Дані з ДІСО'!AW61))</f>
        <v>0</v>
      </c>
      <c r="AS61" s="31">
        <f>(1+0.25*AR61)*AQ61*Параметри!$K$48</f>
        <v>0</v>
      </c>
      <c r="AT61">
        <f>ROUNDUP(('Дані з ДІСО'!AE61+'Дані не з ДІСО'!E61+'Дані не з ДІСО'!G61)/Параметри!$K$64,0)</f>
        <v>0</v>
      </c>
      <c r="AU61">
        <f t="shared" si="4"/>
        <v>0</v>
      </c>
      <c r="AV61">
        <f>IF(AT61=0,0,('Дані з ДІСО'!AH61+'Дані не з ДІСО'!G61)/('Дані з ДІСО'!AE61+'Дані не з ДІСО'!E61+'Дані не з ДІСО'!G61))</f>
        <v>0</v>
      </c>
      <c r="AW61" s="31">
        <f>AU61*(1+0.25*AV61)*Параметри!$K$48</f>
        <v>0</v>
      </c>
      <c r="AX61">
        <f>ROUNDUP('Дані з ДІСО'!AF61/Параметри!$K$65,0)</f>
        <v>0</v>
      </c>
      <c r="AY61">
        <f t="shared" si="5"/>
        <v>0</v>
      </c>
      <c r="AZ61">
        <f>IF(AX61=0,0,'Дані з ДІСО'!AI61/'Дані з ДІСО'!AF61)</f>
        <v>0</v>
      </c>
      <c r="BA61" s="31">
        <f>AY61*(1+0.25*AZ61)*Параметри!$K$48</f>
        <v>0</v>
      </c>
      <c r="BB61">
        <f>ROUNDUP('Дані з ДІСО'!AR61/Параметри!$K$29,0)</f>
        <v>0</v>
      </c>
      <c r="BC61">
        <f>ROUNDUP('Дані з ДІСО'!AS61/Параметри!$K$29,0)</f>
        <v>0</v>
      </c>
      <c r="BD61">
        <f>ROUNDUP('Дані з ДІСО'!AT61/Параметри!$K$29,0)</f>
        <v>0</v>
      </c>
      <c r="BE61" s="54">
        <f>(BB61*Параметри!$K$32+BC61*Параметри!$L$32+BD61*Параметри!$M$32)/18</f>
        <v>0</v>
      </c>
      <c r="BF61" s="31">
        <f>(BE61*Параметри!$K$48+SUM('Дані з ДІСО'!AR61:AT61)*IF(Параметри!$R$37="RNK",Параметри!$K$45,Параметри!$R$47)*Параметри!$K$20/1000)*Параметри!$K$69</f>
        <v>0</v>
      </c>
      <c r="BG61">
        <f>ROUNDUP(('Дані не з ДІСО'!I61+'Дані не з ДІСО'!K61)/Параметри!$K$26,0)</f>
        <v>0</v>
      </c>
      <c r="BH61" s="31">
        <f>BG61*Параметри!$M$36/18</f>
        <v>0</v>
      </c>
      <c r="BI61">
        <f>IF(BG61=0,0,'Дані не з ДІСО'!K61/('Дані не з ДІСО'!I61+'Дані не з ДІСО'!K61))</f>
        <v>0</v>
      </c>
      <c r="BJ61" s="31">
        <f>(1+0.25*BI61)*BH61*Параметри!$K$48</f>
        <v>0</v>
      </c>
      <c r="BK61">
        <f>ROUNDUP('Дані не з ДІСО'!M61/Параметри!$K$27,0)</f>
        <v>0</v>
      </c>
      <c r="BL61">
        <f>BK61*Параметри!$M$37/18</f>
        <v>0</v>
      </c>
      <c r="BM61" s="31">
        <f>BL61*Параметри!$K$48</f>
        <v>0</v>
      </c>
      <c r="BN61" s="31">
        <f>'Дані не з ДІСО'!N61*(7*Параметри!$K$50+Параметри!$K$49)</f>
        <v>0</v>
      </c>
      <c r="BO61">
        <f>ROUNDUP('Дані з ДІСО'!V61/Параметри!$K$25,0)</f>
        <v>0</v>
      </c>
      <c r="BP61">
        <f>ROUNDUP('Дані з ДІСО'!W61/Параметри!$K$25,0)</f>
        <v>0</v>
      </c>
      <c r="BQ61">
        <f>ROUNDUP('Дані з ДІСО'!X61/Параметри!$K$25,0)</f>
        <v>0</v>
      </c>
      <c r="BR61">
        <f>(BO61*Параметри!$K$34+BP61*Параметри!$L$34+BQ61*Параметри!$M$34)/18</f>
        <v>0</v>
      </c>
      <c r="BS61">
        <f>IF(J61=0,0,'Дані з ДІСО'!AC61/J61)</f>
        <v>0</v>
      </c>
      <c r="BT61" s="31">
        <f>(1+0.25*BS61)*BR61*Параметри!$K$48</f>
        <v>0</v>
      </c>
      <c r="BU61" s="31">
        <f ca="1">BT61*'Коефіцієнти АТО'!U61</f>
        <v>0</v>
      </c>
      <c r="BV61" s="31">
        <f>J61*(1+0.25*BS61)*Параметри!$K$61*Параметри!$K$20/1000</f>
        <v>0</v>
      </c>
      <c r="BW61" s="31">
        <f>(1+0.25*BS61)*J61*'Коефіцієнти АТО'!S61*Параметри!$K$20/1000</f>
        <v>0</v>
      </c>
      <c r="BX61" s="31">
        <f t="shared" ca="1" si="6"/>
        <v>0</v>
      </c>
      <c r="BY61">
        <f>ROUNDUP('Дані з ДІСО'!AG61/Параметри!$K$66,0)</f>
        <v>0</v>
      </c>
      <c r="BZ61">
        <f t="shared" si="7"/>
        <v>0</v>
      </c>
      <c r="CA61">
        <f>IF('Дані з ДІСО'!AG61=0,0,'Дані з ДІСО'!AJ61/'Дані з ДІСО'!AG61)</f>
        <v>0</v>
      </c>
      <c r="CB61" s="31">
        <f>BZ61*(1+0.25*CA61)*Параметри!$K$48</f>
        <v>0</v>
      </c>
      <c r="CC61" s="31">
        <f t="shared" ca="1" si="8"/>
        <v>54097.3</v>
      </c>
      <c r="CD61" s="31">
        <f t="shared" si="9"/>
        <v>0</v>
      </c>
      <c r="CE61" s="31">
        <f t="shared" si="10"/>
        <v>0</v>
      </c>
      <c r="CF61" s="31">
        <f t="shared" si="11"/>
        <v>0</v>
      </c>
    </row>
    <row r="62" spans="1:84" x14ac:dyDescent="0.25">
      <c r="A62" s="9">
        <v>61</v>
      </c>
      <c r="B62" s="9" t="s">
        <v>4355</v>
      </c>
      <c r="C62" s="9" t="s">
        <v>4355</v>
      </c>
      <c r="D62" s="9" t="s">
        <v>2961</v>
      </c>
      <c r="E62" s="9" t="s">
        <v>33</v>
      </c>
      <c r="F62" s="9" t="s">
        <v>3114</v>
      </c>
      <c r="G62" s="9" t="s">
        <v>148</v>
      </c>
      <c r="H62" s="31">
        <f>SUM('Дані з ДІСО'!J62:L62)</f>
        <v>1262</v>
      </c>
      <c r="I62" s="31">
        <f>SUM('Дані з ДІСО'!P62:R62)</f>
        <v>0</v>
      </c>
      <c r="J62" s="31">
        <f>SUM('Дані з ДІСО'!V62:X62)</f>
        <v>0</v>
      </c>
      <c r="K62">
        <f ca="1">ROUNDUP('Дані з ДІСО'!J62/'Коефіцієнти АТО'!$R62,0)</f>
        <v>39</v>
      </c>
      <c r="L62">
        <f ca="1">ROUNDUP('Дані з ДІСО'!K62/'Коефіцієнти АТО'!$R62,0)</f>
        <v>47</v>
      </c>
      <c r="M62">
        <f ca="1">ROUNDUP('Дані з ДІСО'!L62/'Коефіцієнти АТО'!$R62,0)</f>
        <v>9</v>
      </c>
      <c r="N62" s="28">
        <f ca="1">(K62*Параметри!$K$32+L62*Параметри!$L$32+M62*Параметри!$M$32)/18</f>
        <v>161.94444444444446</v>
      </c>
      <c r="O62" s="41">
        <f>'Дані з ДІСО'!Y62/H62</f>
        <v>0</v>
      </c>
      <c r="P62" s="31">
        <f ca="1">(1+0.25*O62)*N62*Параметри!$K$48</f>
        <v>33053.789074802233</v>
      </c>
      <c r="Q62" s="31">
        <f ca="1">P62*'Коефіцієнти АТО'!T62</f>
        <v>561.91441427163795</v>
      </c>
      <c r="R62" s="31">
        <f>H62*(1+0.25*O62)*Параметри!$K$61*Параметри!$K$20/1000</f>
        <v>0</v>
      </c>
      <c r="S62" s="31">
        <f>H62*(1+0.25*O62)*'Коефіцієнти АТО'!S62*Параметри!$K$20/1000</f>
        <v>5854.1234416279995</v>
      </c>
      <c r="T62" s="31">
        <f t="shared" ca="1" si="1"/>
        <v>39469.826930701871</v>
      </c>
      <c r="U62" s="31">
        <f t="shared" ca="1" si="0"/>
        <v>39469.826930701871</v>
      </c>
      <c r="V62">
        <f>ROUNDUP('Дані з ДІСО'!P62/Параметри!$K$24,0)</f>
        <v>0</v>
      </c>
      <c r="W62">
        <f>ROUNDUP('Дані з ДІСО'!Q62/Параметри!$K$24,0)</f>
        <v>0</v>
      </c>
      <c r="X62">
        <f>ROUNDUP('Дані з ДІСО'!R62/Параметри!$K$24,0)</f>
        <v>0</v>
      </c>
      <c r="Y62" s="28">
        <f>(V62*Параметри!$K$33+W62*Параметри!$L$33+X62*Параметри!$M$33)/18</f>
        <v>0</v>
      </c>
      <c r="Z62" s="41">
        <f>IF(I62=0,0,'Дані з ДІСО'!AA62/I62)</f>
        <v>0</v>
      </c>
      <c r="AA62" s="31">
        <f>(1+0.25*Z62)*Y62*Параметри!$K$48</f>
        <v>0</v>
      </c>
      <c r="AB62" s="31">
        <f ca="1">AA62*'Коефіцієнти АТО'!U62</f>
        <v>0</v>
      </c>
      <c r="AC62" s="31">
        <f>I62*(1+0.25*Z62)*Параметри!$K$61*Параметри!$K$20/1000</f>
        <v>0</v>
      </c>
      <c r="AD62" s="31">
        <f>(1+0.25*Z62)*I62*'Коефіцієнти АТО'!S62*Параметри!$K$20/1000</f>
        <v>0</v>
      </c>
      <c r="AE62" s="31">
        <f t="shared" ca="1" si="2"/>
        <v>0</v>
      </c>
      <c r="AF62" s="45">
        <v>29.433935507142674</v>
      </c>
      <c r="AG62" s="45">
        <f ca="1">T62/SUM('Дані з ДІСО'!J62:L62)</f>
        <v>31.275615634470579</v>
      </c>
      <c r="AH62">
        <f ca="1">'Коефіцієнти АТО'!R62</f>
        <v>13.5</v>
      </c>
      <c r="AI62">
        <v>13.5</v>
      </c>
      <c r="AJ62" s="44">
        <f t="shared" ca="1" si="3"/>
        <v>1.0625699586411401</v>
      </c>
      <c r="AK62" t="str">
        <f ca="1">IF(OR(B62="Область",B62="Київ"),"Ні",IF(AJ62&gt;Параметри!$K$72,"Так, верхній",IF(AJ62&lt;Параметри!$K$73,"Так, нижній","Ні")))</f>
        <v>Ні</v>
      </c>
      <c r="AL62" s="45">
        <f ca="1">IF(AK62="Ні",AG62,IF(AK62="Так, верхній",AF62*Параметри!$K$72,AF62*Параметри!$K$73))</f>
        <v>31.275615634470579</v>
      </c>
      <c r="AM62">
        <f>'Дані з ДІСО'!AL62+'Дані з ДІСО'!AN62</f>
        <v>4</v>
      </c>
      <c r="AN62">
        <f>IF(AM62=0,0,'Дані з ДІСО'!AN62/AM62)</f>
        <v>0</v>
      </c>
      <c r="AO62" s="31">
        <f>AM62*(1+0.25*AN62)*Параметри!$K$50</f>
        <v>765.81819406400007</v>
      </c>
      <c r="AP62" s="31">
        <f>ROUNDUP(('Дані з ДІСО'!AU62+'Дані з ДІСО'!AW62)/Параметри!$K$28,0)</f>
        <v>0</v>
      </c>
      <c r="AQ62" s="54">
        <f>AP62*Параметри!$M$35/18</f>
        <v>0</v>
      </c>
      <c r="AR62" s="31">
        <f>IF(AP62=0,0,'Дані з ДІСО'!AW62/SUM('Дані з ДІСО'!AU62,'Дані з ДІСО'!AW62))</f>
        <v>0</v>
      </c>
      <c r="AS62" s="31">
        <f>(1+0.25*AR62)*AQ62*Параметри!$K$48</f>
        <v>0</v>
      </c>
      <c r="AT62">
        <f>ROUNDUP(('Дані з ДІСО'!AE62+'Дані не з ДІСО'!E62+'Дані не з ДІСО'!G62)/Параметри!$K$64,0)</f>
        <v>0</v>
      </c>
      <c r="AU62">
        <f t="shared" si="4"/>
        <v>0</v>
      </c>
      <c r="AV62">
        <f>IF(AT62=0,0,('Дані з ДІСО'!AH62+'Дані не з ДІСО'!G62)/('Дані з ДІСО'!AE62+'Дані не з ДІСО'!E62+'Дані не з ДІСО'!G62))</f>
        <v>0</v>
      </c>
      <c r="AW62" s="31">
        <f>AU62*(1+0.25*AV62)*Параметри!$K$48</f>
        <v>0</v>
      </c>
      <c r="AX62">
        <f>ROUNDUP('Дані з ДІСО'!AF62/Параметри!$K$65,0)</f>
        <v>0</v>
      </c>
      <c r="AY62">
        <f t="shared" si="5"/>
        <v>0</v>
      </c>
      <c r="AZ62">
        <f>IF(AX62=0,0,'Дані з ДІСО'!AI62/'Дані з ДІСО'!AF62)</f>
        <v>0</v>
      </c>
      <c r="BA62" s="31">
        <f>AY62*(1+0.25*AZ62)*Параметри!$K$48</f>
        <v>0</v>
      </c>
      <c r="BB62">
        <f>ROUNDUP('Дані з ДІСО'!AR62/Параметри!$K$29,0)</f>
        <v>0</v>
      </c>
      <c r="BC62">
        <f>ROUNDUP('Дані з ДІСО'!AS62/Параметри!$K$29,0)</f>
        <v>0</v>
      </c>
      <c r="BD62">
        <f>ROUNDUP('Дані з ДІСО'!AT62/Параметри!$K$29,0)</f>
        <v>0</v>
      </c>
      <c r="BE62" s="54">
        <f>(BB62*Параметри!$K$32+BC62*Параметри!$L$32+BD62*Параметри!$M$32)/18</f>
        <v>0</v>
      </c>
      <c r="BF62" s="31">
        <f>(BE62*Параметри!$K$48+SUM('Дані з ДІСО'!AR62:AT62)*IF(Параметри!$R$37="RNK",Параметри!$K$45,Параметри!$R$47)*Параметри!$K$20/1000)*Параметри!$K$69</f>
        <v>0</v>
      </c>
      <c r="BG62">
        <f>ROUNDUP(('Дані не з ДІСО'!I62+'Дані не з ДІСО'!K62)/Параметри!$K$26,0)</f>
        <v>0</v>
      </c>
      <c r="BH62" s="31">
        <f>BG62*Параметри!$M$36/18</f>
        <v>0</v>
      </c>
      <c r="BI62">
        <f>IF(BG62=0,0,'Дані не з ДІСО'!K62/('Дані не з ДІСО'!I62+'Дані не з ДІСО'!K62))</f>
        <v>0</v>
      </c>
      <c r="BJ62" s="31">
        <f>(1+0.25*BI62)*BH62*Параметри!$K$48</f>
        <v>0</v>
      </c>
      <c r="BK62">
        <f>ROUNDUP('Дані не з ДІСО'!M62/Параметри!$K$27,0)</f>
        <v>0</v>
      </c>
      <c r="BL62">
        <f>BK62*Параметри!$M$37/18</f>
        <v>0</v>
      </c>
      <c r="BM62" s="31">
        <f>BL62*Параметри!$K$48</f>
        <v>0</v>
      </c>
      <c r="BN62" s="31">
        <f>'Дані не з ДІСО'!N62*(7*Параметри!$K$50+Параметри!$K$49)</f>
        <v>0</v>
      </c>
      <c r="BO62">
        <f>ROUNDUP('Дані з ДІСО'!V62/Параметри!$K$25,0)</f>
        <v>0</v>
      </c>
      <c r="BP62">
        <f>ROUNDUP('Дані з ДІСО'!W62/Параметри!$K$25,0)</f>
        <v>0</v>
      </c>
      <c r="BQ62">
        <f>ROUNDUP('Дані з ДІСО'!X62/Параметри!$K$25,0)</f>
        <v>0</v>
      </c>
      <c r="BR62">
        <f>(BO62*Параметри!$K$34+BP62*Параметри!$L$34+BQ62*Параметри!$M$34)/18</f>
        <v>0</v>
      </c>
      <c r="BS62">
        <f>IF(J62=0,0,'Дані з ДІСО'!AC62/J62)</f>
        <v>0</v>
      </c>
      <c r="BT62" s="31">
        <f>(1+0.25*BS62)*BR62*Параметри!$K$48</f>
        <v>0</v>
      </c>
      <c r="BU62" s="31">
        <f ca="1">BT62*'Коефіцієнти АТО'!U62</f>
        <v>0</v>
      </c>
      <c r="BV62" s="31">
        <f>J62*(1+0.25*BS62)*Параметри!$K$61*Параметри!$K$20/1000</f>
        <v>0</v>
      </c>
      <c r="BW62" s="31">
        <f>(1+0.25*BS62)*J62*'Коефіцієнти АТО'!S62*Параметри!$K$20/1000</f>
        <v>0</v>
      </c>
      <c r="BX62" s="31">
        <f t="shared" ca="1" si="6"/>
        <v>0</v>
      </c>
      <c r="BY62">
        <f>ROUNDUP('Дані з ДІСО'!AG62/Параметри!$K$66,0)</f>
        <v>0</v>
      </c>
      <c r="BZ62">
        <f t="shared" si="7"/>
        <v>0</v>
      </c>
      <c r="CA62">
        <f>IF('Дані з ДІСО'!AG62=0,0,'Дані з ДІСО'!AJ62/'Дані з ДІСО'!AG62)</f>
        <v>0</v>
      </c>
      <c r="CB62" s="31">
        <f>BZ62*(1+0.25*CA62)*Параметри!$K$48</f>
        <v>0</v>
      </c>
      <c r="CC62" s="31">
        <f t="shared" ca="1" si="8"/>
        <v>40235.599999999999</v>
      </c>
      <c r="CD62" s="31">
        <f t="shared" si="9"/>
        <v>0</v>
      </c>
      <c r="CE62" s="31">
        <f t="shared" si="10"/>
        <v>0</v>
      </c>
      <c r="CF62" s="31">
        <f t="shared" si="11"/>
        <v>0</v>
      </c>
    </row>
    <row r="63" spans="1:84" x14ac:dyDescent="0.25">
      <c r="A63" s="9">
        <v>62</v>
      </c>
      <c r="B63" s="9" t="s">
        <v>2951</v>
      </c>
      <c r="C63" s="9" t="s">
        <v>4353</v>
      </c>
      <c r="D63" s="9" t="s">
        <v>2961</v>
      </c>
      <c r="E63" s="9" t="s">
        <v>25</v>
      </c>
      <c r="F63" s="9" t="s">
        <v>3115</v>
      </c>
      <c r="G63" s="9" t="s">
        <v>150</v>
      </c>
      <c r="H63" s="31">
        <f>SUM('Дані з ДІСО'!J63:L63)</f>
        <v>2684</v>
      </c>
      <c r="I63" s="31">
        <f>SUM('Дані з ДІСО'!P63:R63)</f>
        <v>0</v>
      </c>
      <c r="J63" s="31">
        <f>SUM('Дані з ДІСО'!V63:X63)</f>
        <v>0</v>
      </c>
      <c r="K63">
        <f ca="1">ROUNDUP('Дані з ДІСО'!J63/'Коефіцієнти АТО'!$R63,0)</f>
        <v>79</v>
      </c>
      <c r="L63">
        <f ca="1">ROUNDUP('Дані з ДІСО'!K63/'Коефіцієнти АТО'!$R63,0)</f>
        <v>85</v>
      </c>
      <c r="M63">
        <f ca="1">ROUNDUP('Дані з ДІСО'!L63/'Коефіцієнти АТО'!$R63,0)</f>
        <v>23</v>
      </c>
      <c r="N63" s="28">
        <f ca="1">(K63*Параметри!$K$32+L63*Параметри!$L$32+M63*Параметри!$M$32)/18</f>
        <v>318.83333333333331</v>
      </c>
      <c r="O63" s="41">
        <f>'Дані з ДІСО'!Y63/H63</f>
        <v>0</v>
      </c>
      <c r="P63" s="31">
        <f ca="1">(1+0.25*O63)*N63*Параметри!$K$48</f>
        <v>65075.710291694675</v>
      </c>
      <c r="Q63" s="31">
        <f ca="1">P63*'Коефіцієнти АТО'!T63</f>
        <v>1106.2870749588096</v>
      </c>
      <c r="R63" s="31">
        <f>H63*(1+0.25*O63)*Параметри!$K$61*Параметри!$K$20/1000</f>
        <v>0</v>
      </c>
      <c r="S63" s="31">
        <f>H63*(1+0.25*O63)*'Коефіцієнти АТО'!S63*Параметри!$K$20/1000</f>
        <v>12450.449538296001</v>
      </c>
      <c r="T63" s="31">
        <f t="shared" ca="1" si="1"/>
        <v>78632.44690494948</v>
      </c>
      <c r="U63" s="31">
        <f t="shared" ca="1" si="0"/>
        <v>78632.44690494948</v>
      </c>
      <c r="V63">
        <f>ROUNDUP('Дані з ДІСО'!P63/Параметри!$K$24,0)</f>
        <v>0</v>
      </c>
      <c r="W63">
        <f>ROUNDUP('Дані з ДІСО'!Q63/Параметри!$K$24,0)</f>
        <v>0</v>
      </c>
      <c r="X63">
        <f>ROUNDUP('Дані з ДІСО'!R63/Параметри!$K$24,0)</f>
        <v>0</v>
      </c>
      <c r="Y63" s="28">
        <f>(V63*Параметри!$K$33+W63*Параметри!$L$33+X63*Параметри!$M$33)/18</f>
        <v>0</v>
      </c>
      <c r="Z63" s="41">
        <f>IF(I63=0,0,'Дані з ДІСО'!AA63/I63)</f>
        <v>0</v>
      </c>
      <c r="AA63" s="31">
        <f>(1+0.25*Z63)*Y63*Параметри!$K$48</f>
        <v>0</v>
      </c>
      <c r="AB63" s="31">
        <f ca="1">AA63*'Коефіцієнти АТО'!U63</f>
        <v>0</v>
      </c>
      <c r="AC63" s="31">
        <f>I63*(1+0.25*Z63)*Параметри!$K$61*Параметри!$K$20/1000</f>
        <v>0</v>
      </c>
      <c r="AD63" s="31">
        <f>(1+0.25*Z63)*I63*'Коефіцієнти АТО'!S63*Параметри!$K$20/1000</f>
        <v>0</v>
      </c>
      <c r="AE63" s="31">
        <f t="shared" ca="1" si="2"/>
        <v>0</v>
      </c>
      <c r="AF63" s="45">
        <v>28.467163223664972</v>
      </c>
      <c r="AG63" s="45">
        <f ca="1">T63/SUM('Дані з ДІСО'!J63:L63)</f>
        <v>29.296738787239001</v>
      </c>
      <c r="AH63">
        <f ca="1">'Коефіцієнти АТО'!R63</f>
        <v>14.5</v>
      </c>
      <c r="AI63">
        <v>14</v>
      </c>
      <c r="AJ63" s="44">
        <f t="shared" ca="1" si="3"/>
        <v>1.0291414903921441</v>
      </c>
      <c r="AK63" t="str">
        <f ca="1">IF(OR(B63="Область",B63="Київ"),"Ні",IF(AJ63&gt;Параметри!$K$72,"Так, верхній",IF(AJ63&lt;Параметри!$K$73,"Так, нижній","Ні")))</f>
        <v>Ні</v>
      </c>
      <c r="AL63" s="45">
        <f ca="1">IF(AK63="Ні",AG63,IF(AK63="Так, верхній",AF63*Параметри!$K$72,AF63*Параметри!$K$73))</f>
        <v>29.296738787239001</v>
      </c>
      <c r="AM63">
        <f>'Дані з ДІСО'!AL63+'Дані з ДІСО'!AN63</f>
        <v>7</v>
      </c>
      <c r="AN63">
        <f>IF(AM63=0,0,'Дані з ДІСО'!AN63/AM63)</f>
        <v>0</v>
      </c>
      <c r="AO63" s="31">
        <f>AM63*(1+0.25*AN63)*Параметри!$K$50</f>
        <v>1340.1818396120002</v>
      </c>
      <c r="AP63" s="31">
        <f>ROUNDUP(('Дані з ДІСО'!AU63+'Дані з ДІСО'!AW63)/Параметри!$K$28,0)</f>
        <v>0</v>
      </c>
      <c r="AQ63" s="54">
        <f>AP63*Параметри!$M$35/18</f>
        <v>0</v>
      </c>
      <c r="AR63" s="31">
        <f>IF(AP63=0,0,'Дані з ДІСО'!AW63/SUM('Дані з ДІСО'!AU63,'Дані з ДІСО'!AW63))</f>
        <v>0</v>
      </c>
      <c r="AS63" s="31">
        <f>(1+0.25*AR63)*AQ63*Параметри!$K$48</f>
        <v>0</v>
      </c>
      <c r="AT63">
        <f>ROUNDUP(('Дані з ДІСО'!AE63+'Дані не з ДІСО'!E63+'Дані не з ДІСО'!G63)/Параметри!$K$64,0)</f>
        <v>0</v>
      </c>
      <c r="AU63">
        <f t="shared" si="4"/>
        <v>0</v>
      </c>
      <c r="AV63">
        <f>IF(AT63=0,0,('Дані з ДІСО'!AH63+'Дані не з ДІСО'!G63)/('Дані з ДІСО'!AE63+'Дані не з ДІСО'!E63+'Дані не з ДІСО'!G63))</f>
        <v>0</v>
      </c>
      <c r="AW63" s="31">
        <f>AU63*(1+0.25*AV63)*Параметри!$K$48</f>
        <v>0</v>
      </c>
      <c r="AX63">
        <f>ROUNDUP('Дані з ДІСО'!AF63/Параметри!$K$65,0)</f>
        <v>0</v>
      </c>
      <c r="AY63">
        <f t="shared" si="5"/>
        <v>0</v>
      </c>
      <c r="AZ63">
        <f>IF(AX63=0,0,'Дані з ДІСО'!AI63/'Дані з ДІСО'!AF63)</f>
        <v>0</v>
      </c>
      <c r="BA63" s="31">
        <f>AY63*(1+0.25*AZ63)*Параметри!$K$48</f>
        <v>0</v>
      </c>
      <c r="BB63">
        <f>ROUNDUP('Дані з ДІСО'!AR63/Параметри!$K$29,0)</f>
        <v>0</v>
      </c>
      <c r="BC63">
        <f>ROUNDUP('Дані з ДІСО'!AS63/Параметри!$K$29,0)</f>
        <v>0</v>
      </c>
      <c r="BD63">
        <f>ROUNDUP('Дані з ДІСО'!AT63/Параметри!$K$29,0)</f>
        <v>0</v>
      </c>
      <c r="BE63" s="54">
        <f>(BB63*Параметри!$K$32+BC63*Параметри!$L$32+BD63*Параметри!$M$32)/18</f>
        <v>0</v>
      </c>
      <c r="BF63" s="31">
        <f>(BE63*Параметри!$K$48+SUM('Дані з ДІСО'!AR63:AT63)*IF(Параметри!$R$37="RNK",Параметри!$K$45,Параметри!$R$47)*Параметри!$K$20/1000)*Параметри!$K$69</f>
        <v>0</v>
      </c>
      <c r="BG63">
        <f>ROUNDUP(('Дані не з ДІСО'!I63+'Дані не з ДІСО'!K63)/Параметри!$K$26,0)</f>
        <v>0</v>
      </c>
      <c r="BH63" s="31">
        <f>BG63*Параметри!$M$36/18</f>
        <v>0</v>
      </c>
      <c r="BI63">
        <f>IF(BG63=0,0,'Дані не з ДІСО'!K63/('Дані не з ДІСО'!I63+'Дані не з ДІСО'!K63))</f>
        <v>0</v>
      </c>
      <c r="BJ63" s="31">
        <f>(1+0.25*BI63)*BH63*Параметри!$K$48</f>
        <v>0</v>
      </c>
      <c r="BK63">
        <f>ROUNDUP('Дані не з ДІСО'!M63/Параметри!$K$27,0)</f>
        <v>0</v>
      </c>
      <c r="BL63">
        <f>BK63*Параметри!$M$37/18</f>
        <v>0</v>
      </c>
      <c r="BM63" s="31">
        <f>BL63*Параметри!$K$48</f>
        <v>0</v>
      </c>
      <c r="BN63" s="31">
        <f>'Дані не з ДІСО'!N63*(7*Параметри!$K$50+Параметри!$K$49)</f>
        <v>0</v>
      </c>
      <c r="BO63">
        <f>ROUNDUP('Дані з ДІСО'!V63/Параметри!$K$25,0)</f>
        <v>0</v>
      </c>
      <c r="BP63">
        <f>ROUNDUP('Дані з ДІСО'!W63/Параметри!$K$25,0)</f>
        <v>0</v>
      </c>
      <c r="BQ63">
        <f>ROUNDUP('Дані з ДІСО'!X63/Параметри!$K$25,0)</f>
        <v>0</v>
      </c>
      <c r="BR63">
        <f>(BO63*Параметри!$K$34+BP63*Параметри!$L$34+BQ63*Параметри!$M$34)/18</f>
        <v>0</v>
      </c>
      <c r="BS63">
        <f>IF(J63=0,0,'Дані з ДІСО'!AC63/J63)</f>
        <v>0</v>
      </c>
      <c r="BT63" s="31">
        <f>(1+0.25*BS63)*BR63*Параметри!$K$48</f>
        <v>0</v>
      </c>
      <c r="BU63" s="31">
        <f ca="1">BT63*'Коефіцієнти АТО'!U63</f>
        <v>0</v>
      </c>
      <c r="BV63" s="31">
        <f>J63*(1+0.25*BS63)*Параметри!$K$61*Параметри!$K$20/1000</f>
        <v>0</v>
      </c>
      <c r="BW63" s="31">
        <f>(1+0.25*BS63)*J63*'Коефіцієнти АТО'!S63*Параметри!$K$20/1000</f>
        <v>0</v>
      </c>
      <c r="BX63" s="31">
        <f t="shared" ca="1" si="6"/>
        <v>0</v>
      </c>
      <c r="BY63">
        <f>ROUNDUP('Дані з ДІСО'!AG63/Параметри!$K$66,0)</f>
        <v>0</v>
      </c>
      <c r="BZ63">
        <f t="shared" si="7"/>
        <v>0</v>
      </c>
      <c r="CA63">
        <f>IF('Дані з ДІСО'!AG63=0,0,'Дані з ДІСО'!AJ63/'Дані з ДІСО'!AG63)</f>
        <v>0</v>
      </c>
      <c r="CB63" s="31">
        <f>BZ63*(1+0.25*CA63)*Параметри!$K$48</f>
        <v>0</v>
      </c>
      <c r="CC63" s="31">
        <f t="shared" ca="1" si="8"/>
        <v>79972.600000000006</v>
      </c>
      <c r="CD63" s="31">
        <f t="shared" si="9"/>
        <v>0</v>
      </c>
      <c r="CE63" s="31">
        <f t="shared" si="10"/>
        <v>0</v>
      </c>
      <c r="CF63" s="31">
        <f t="shared" si="11"/>
        <v>0</v>
      </c>
    </row>
    <row r="64" spans="1:84" x14ac:dyDescent="0.25">
      <c r="A64" s="9">
        <v>63</v>
      </c>
      <c r="B64" s="9" t="s">
        <v>2951</v>
      </c>
      <c r="C64" s="9" t="s">
        <v>4353</v>
      </c>
      <c r="D64" s="9" t="s">
        <v>2961</v>
      </c>
      <c r="E64" s="9" t="s">
        <v>25</v>
      </c>
      <c r="F64" s="9" t="s">
        <v>3116</v>
      </c>
      <c r="G64" s="9" t="s">
        <v>152</v>
      </c>
      <c r="H64" s="31">
        <f>SUM('Дані з ДІСО'!J64:L64)</f>
        <v>3412</v>
      </c>
      <c r="I64" s="31">
        <f>SUM('Дані з ДІСО'!P64:R64)</f>
        <v>0</v>
      </c>
      <c r="J64" s="31">
        <f>SUM('Дані з ДІСО'!V64:X64)</f>
        <v>0</v>
      </c>
      <c r="K64">
        <f ca="1">ROUNDUP('Дані з ДІСО'!J64/'Коефіцієнти АТО'!$R64,0)</f>
        <v>93</v>
      </c>
      <c r="L64">
        <f ca="1">ROUNDUP('Дані з ДІСО'!K64/'Коефіцієнти АТО'!$R64,0)</f>
        <v>115</v>
      </c>
      <c r="M64">
        <f ca="1">ROUNDUP('Дані з ДІСО'!L64/'Коефіцієнти АТО'!$R64,0)</f>
        <v>29</v>
      </c>
      <c r="N64" s="28">
        <f ca="1">(K64*Параметри!$K$32+L64*Параметри!$L$32+M64*Параметри!$M$32)/18</f>
        <v>407.61111111111109</v>
      </c>
      <c r="O64" s="41">
        <f>'Дані з ДІСО'!Y64/H64</f>
        <v>0</v>
      </c>
      <c r="P64" s="31">
        <f ca="1">(1+0.25*O64)*N64*Параметри!$K$48</f>
        <v>83195.763444879558</v>
      </c>
      <c r="Q64" s="31">
        <f ca="1">P64*'Коефіцієнти АТО'!T64</f>
        <v>1414.3279785629527</v>
      </c>
      <c r="R64" s="31">
        <f>H64*(1+0.25*O64)*Параметри!$K$61*Параметри!$K$20/1000</f>
        <v>0</v>
      </c>
      <c r="S64" s="31">
        <f>H64*(1+0.25*O64)*'Коефіцієнти АТО'!S64*Параметри!$K$20/1000</f>
        <v>15827.471618728003</v>
      </c>
      <c r="T64" s="31">
        <f t="shared" ca="1" si="1"/>
        <v>100437.56304217051</v>
      </c>
      <c r="U64" s="31">
        <f t="shared" ca="1" si="0"/>
        <v>100437.56304217051</v>
      </c>
      <c r="V64">
        <f>ROUNDUP('Дані з ДІСО'!P64/Параметри!$K$24,0)</f>
        <v>0</v>
      </c>
      <c r="W64">
        <f>ROUNDUP('Дані з ДІСО'!Q64/Параметри!$K$24,0)</f>
        <v>0</v>
      </c>
      <c r="X64">
        <f>ROUNDUP('Дані з ДІСО'!R64/Параметри!$K$24,0)</f>
        <v>0</v>
      </c>
      <c r="Y64" s="28">
        <f>(V64*Параметри!$K$33+W64*Параметри!$L$33+X64*Параметри!$M$33)/18</f>
        <v>0</v>
      </c>
      <c r="Z64" s="41">
        <f>IF(I64=0,0,'Дані з ДІСО'!AA64/I64)</f>
        <v>0</v>
      </c>
      <c r="AA64" s="31">
        <f>(1+0.25*Z64)*Y64*Параметри!$K$48</f>
        <v>0</v>
      </c>
      <c r="AB64" s="31">
        <f ca="1">AA64*'Коефіцієнти АТО'!U64</f>
        <v>0</v>
      </c>
      <c r="AC64" s="31">
        <f>I64*(1+0.25*Z64)*Параметри!$K$61*Параметри!$K$20/1000</f>
        <v>0</v>
      </c>
      <c r="AD64" s="31">
        <f>(1+0.25*Z64)*I64*'Коефіцієнти АТО'!S64*Параметри!$K$20/1000</f>
        <v>0</v>
      </c>
      <c r="AE64" s="31">
        <f t="shared" ca="1" si="2"/>
        <v>0</v>
      </c>
      <c r="AF64" s="45">
        <v>28.608758046107326</v>
      </c>
      <c r="AG64" s="45">
        <f ca="1">T64/SUM('Дані з ДІСО'!J64:L64)</f>
        <v>29.436565956087488</v>
      </c>
      <c r="AH64">
        <f ca="1">'Коефіцієнти АТО'!R64</f>
        <v>14.5</v>
      </c>
      <c r="AI64">
        <v>14</v>
      </c>
      <c r="AJ64" s="44">
        <f t="shared" ca="1" si="3"/>
        <v>1.0289354717407175</v>
      </c>
      <c r="AK64" t="str">
        <f ca="1">IF(OR(B64="Область",B64="Київ"),"Ні",IF(AJ64&gt;Параметри!$K$72,"Так, верхній",IF(AJ64&lt;Параметри!$K$73,"Так, нижній","Ні")))</f>
        <v>Ні</v>
      </c>
      <c r="AL64" s="45">
        <f ca="1">IF(AK64="Ні",AG64,IF(AK64="Так, верхній",AF64*Параметри!$K$72,AF64*Параметри!$K$73))</f>
        <v>29.436565956087488</v>
      </c>
      <c r="AM64">
        <f>'Дані з ДІСО'!AL64+'Дані з ДІСО'!AN64</f>
        <v>12</v>
      </c>
      <c r="AN64">
        <f>IF(AM64=0,0,'Дані з ДІСО'!AN64/AM64)</f>
        <v>0</v>
      </c>
      <c r="AO64" s="31">
        <f>AM64*(1+0.25*AN64)*Параметри!$K$50</f>
        <v>2297.4545821920001</v>
      </c>
      <c r="AP64" s="31">
        <f>ROUNDUP(('Дані з ДІСО'!AU64+'Дані з ДІСО'!AW64)/Параметри!$K$28,0)</f>
        <v>0</v>
      </c>
      <c r="AQ64" s="54">
        <f>AP64*Параметри!$M$35/18</f>
        <v>0</v>
      </c>
      <c r="AR64" s="31">
        <f>IF(AP64=0,0,'Дані з ДІСО'!AW64/SUM('Дані з ДІСО'!AU64,'Дані з ДІСО'!AW64))</f>
        <v>0</v>
      </c>
      <c r="AS64" s="31">
        <f>(1+0.25*AR64)*AQ64*Параметри!$K$48</f>
        <v>0</v>
      </c>
      <c r="AT64">
        <f>ROUNDUP(('Дані з ДІСО'!AE64+'Дані не з ДІСО'!E64+'Дані не з ДІСО'!G64)/Параметри!$K$64,0)</f>
        <v>0</v>
      </c>
      <c r="AU64">
        <f t="shared" si="4"/>
        <v>0</v>
      </c>
      <c r="AV64">
        <f>IF(AT64=0,0,('Дані з ДІСО'!AH64+'Дані не з ДІСО'!G64)/('Дані з ДІСО'!AE64+'Дані не з ДІСО'!E64+'Дані не з ДІСО'!G64))</f>
        <v>0</v>
      </c>
      <c r="AW64" s="31">
        <f>AU64*(1+0.25*AV64)*Параметри!$K$48</f>
        <v>0</v>
      </c>
      <c r="AX64">
        <f>ROUNDUP('Дані з ДІСО'!AF64/Параметри!$K$65,0)</f>
        <v>0</v>
      </c>
      <c r="AY64">
        <f t="shared" si="5"/>
        <v>0</v>
      </c>
      <c r="AZ64">
        <f>IF(AX64=0,0,'Дані з ДІСО'!AI64/'Дані з ДІСО'!AF64)</f>
        <v>0</v>
      </c>
      <c r="BA64" s="31">
        <f>AY64*(1+0.25*AZ64)*Параметри!$K$48</f>
        <v>0</v>
      </c>
      <c r="BB64">
        <f>ROUNDUP('Дані з ДІСО'!AR64/Параметри!$K$29,0)</f>
        <v>0</v>
      </c>
      <c r="BC64">
        <f>ROUNDUP('Дані з ДІСО'!AS64/Параметри!$K$29,0)</f>
        <v>0</v>
      </c>
      <c r="BD64">
        <f>ROUNDUP('Дані з ДІСО'!AT64/Параметри!$K$29,0)</f>
        <v>0</v>
      </c>
      <c r="BE64" s="54">
        <f>(BB64*Параметри!$K$32+BC64*Параметри!$L$32+BD64*Параметри!$M$32)/18</f>
        <v>0</v>
      </c>
      <c r="BF64" s="31">
        <f>(BE64*Параметри!$K$48+SUM('Дані з ДІСО'!AR64:AT64)*IF(Параметри!$R$37="RNK",Параметри!$K$45,Параметри!$R$47)*Параметри!$K$20/1000)*Параметри!$K$69</f>
        <v>0</v>
      </c>
      <c r="BG64">
        <f>ROUNDUP(('Дані не з ДІСО'!I64+'Дані не з ДІСО'!K64)/Параметри!$K$26,0)</f>
        <v>0</v>
      </c>
      <c r="BH64" s="31">
        <f>BG64*Параметри!$M$36/18</f>
        <v>0</v>
      </c>
      <c r="BI64">
        <f>IF(BG64=0,0,'Дані не з ДІСО'!K64/('Дані не з ДІСО'!I64+'Дані не з ДІСО'!K64))</f>
        <v>0</v>
      </c>
      <c r="BJ64" s="31">
        <f>(1+0.25*BI64)*BH64*Параметри!$K$48</f>
        <v>0</v>
      </c>
      <c r="BK64">
        <f>ROUNDUP('Дані не з ДІСО'!M64/Параметри!$K$27,0)</f>
        <v>0</v>
      </c>
      <c r="BL64">
        <f>BK64*Параметри!$M$37/18</f>
        <v>0</v>
      </c>
      <c r="BM64" s="31">
        <f>BL64*Параметри!$K$48</f>
        <v>0</v>
      </c>
      <c r="BN64" s="31">
        <f>'Дані не з ДІСО'!N64*(7*Параметри!$K$50+Параметри!$K$49)</f>
        <v>0</v>
      </c>
      <c r="BO64">
        <f>ROUNDUP('Дані з ДІСО'!V64/Параметри!$K$25,0)</f>
        <v>0</v>
      </c>
      <c r="BP64">
        <f>ROUNDUP('Дані з ДІСО'!W64/Параметри!$K$25,0)</f>
        <v>0</v>
      </c>
      <c r="BQ64">
        <f>ROUNDUP('Дані з ДІСО'!X64/Параметри!$K$25,0)</f>
        <v>0</v>
      </c>
      <c r="BR64">
        <f>(BO64*Параметри!$K$34+BP64*Параметри!$L$34+BQ64*Параметри!$M$34)/18</f>
        <v>0</v>
      </c>
      <c r="BS64">
        <f>IF(J64=0,0,'Дані з ДІСО'!AC64/J64)</f>
        <v>0</v>
      </c>
      <c r="BT64" s="31">
        <f>(1+0.25*BS64)*BR64*Параметри!$K$48</f>
        <v>0</v>
      </c>
      <c r="BU64" s="31">
        <f ca="1">BT64*'Коефіцієнти АТО'!U64</f>
        <v>0</v>
      </c>
      <c r="BV64" s="31">
        <f>J64*(1+0.25*BS64)*Параметри!$K$61*Параметри!$K$20/1000</f>
        <v>0</v>
      </c>
      <c r="BW64" s="31">
        <f>(1+0.25*BS64)*J64*'Коефіцієнти АТО'!S64*Параметри!$K$20/1000</f>
        <v>0</v>
      </c>
      <c r="BX64" s="31">
        <f t="shared" ca="1" si="6"/>
        <v>0</v>
      </c>
      <c r="BY64">
        <f>ROUNDUP('Дані з ДІСО'!AG64/Параметри!$K$66,0)</f>
        <v>0</v>
      </c>
      <c r="BZ64">
        <f t="shared" si="7"/>
        <v>0</v>
      </c>
      <c r="CA64">
        <f>IF('Дані з ДІСО'!AG64=0,0,'Дані з ДІСО'!AJ64/'Дані з ДІСО'!AG64)</f>
        <v>0</v>
      </c>
      <c r="CB64" s="31">
        <f>BZ64*(1+0.25*CA64)*Параметри!$K$48</f>
        <v>0</v>
      </c>
      <c r="CC64" s="31">
        <f t="shared" ca="1" si="8"/>
        <v>102735</v>
      </c>
      <c r="CD64" s="31">
        <f t="shared" si="9"/>
        <v>0</v>
      </c>
      <c r="CE64" s="31">
        <f t="shared" si="10"/>
        <v>0</v>
      </c>
      <c r="CF64" s="31">
        <f t="shared" si="11"/>
        <v>0</v>
      </c>
    </row>
    <row r="65" spans="1:84" x14ac:dyDescent="0.25">
      <c r="A65" s="9">
        <v>64</v>
      </c>
      <c r="B65" s="9" t="s">
        <v>4354</v>
      </c>
      <c r="C65" s="9" t="s">
        <v>4354</v>
      </c>
      <c r="D65" s="9" t="s">
        <v>2961</v>
      </c>
      <c r="E65" s="9" t="s">
        <v>28</v>
      </c>
      <c r="F65" s="9" t="s">
        <v>3117</v>
      </c>
      <c r="G65" s="9" t="s">
        <v>154</v>
      </c>
      <c r="H65" s="31">
        <f>SUM('Дані з ДІСО'!J65:L65)</f>
        <v>449</v>
      </c>
      <c r="I65" s="31">
        <f>SUM('Дані з ДІСО'!P65:R65)</f>
        <v>0</v>
      </c>
      <c r="J65" s="31">
        <f>SUM('Дані з ДІСО'!V65:X65)</f>
        <v>0</v>
      </c>
      <c r="K65">
        <f ca="1">ROUNDUP('Дані з ДІСО'!J65/'Коефіцієнти АТО'!$R65,0)</f>
        <v>15</v>
      </c>
      <c r="L65">
        <f ca="1">ROUNDUP('Дані з ДІСО'!K65/'Коефіцієнти АТО'!$R65,0)</f>
        <v>19</v>
      </c>
      <c r="M65">
        <f ca="1">ROUNDUP('Дані з ДІСО'!L65/'Коефіцієнти АТО'!$R65,0)</f>
        <v>4</v>
      </c>
      <c r="N65" s="28">
        <f ca="1">(K65*Параметри!$K$32+L65*Параметри!$L$32+M65*Параметри!$M$32)/18</f>
        <v>65.166666666666671</v>
      </c>
      <c r="O65" s="41">
        <f>'Дані з ДІСО'!Y65/H65</f>
        <v>0</v>
      </c>
      <c r="P65" s="31">
        <f ca="1">(1+0.25*O65)*N65*Параметри!$K$48</f>
        <v>13300.890080529336</v>
      </c>
      <c r="Q65" s="31">
        <f ca="1">P65*'Коефіцієнти АТО'!T65</f>
        <v>226.11513136899873</v>
      </c>
      <c r="R65" s="31">
        <f>H65*(1+0.25*O65)*Параметри!$K$61*Параметри!$K$20/1000</f>
        <v>0</v>
      </c>
      <c r="S65" s="31">
        <f>H65*(1+0.25*O65)*'Коефіцієнти АТО'!S65*Параметри!$K$20/1000</f>
        <v>2314.2291118955554</v>
      </c>
      <c r="T65" s="31">
        <f t="shared" ca="1" si="1"/>
        <v>15841.234323793891</v>
      </c>
      <c r="U65" s="31">
        <f t="shared" ca="1" si="0"/>
        <v>17450.416914478566</v>
      </c>
      <c r="V65">
        <f>ROUNDUP('Дані з ДІСО'!P65/Параметри!$K$24,0)</f>
        <v>0</v>
      </c>
      <c r="W65">
        <f>ROUNDUP('Дані з ДІСО'!Q65/Параметри!$K$24,0)</f>
        <v>0</v>
      </c>
      <c r="X65">
        <f>ROUNDUP('Дані з ДІСО'!R65/Параметри!$K$24,0)</f>
        <v>0</v>
      </c>
      <c r="Y65" s="28">
        <f>(V65*Параметри!$K$33+W65*Параметри!$L$33+X65*Параметри!$M$33)/18</f>
        <v>0</v>
      </c>
      <c r="Z65" s="41">
        <f>IF(I65=0,0,'Дані з ДІСО'!AA65/I65)</f>
        <v>0</v>
      </c>
      <c r="AA65" s="31">
        <f>(1+0.25*Z65)*Y65*Параметри!$K$48</f>
        <v>0</v>
      </c>
      <c r="AB65" s="31">
        <f ca="1">AA65*'Коефіцієнти АТО'!U65</f>
        <v>0</v>
      </c>
      <c r="AC65" s="31">
        <f>I65*(1+0.25*Z65)*Параметри!$K$61*Параметри!$K$20/1000</f>
        <v>0</v>
      </c>
      <c r="AD65" s="31">
        <f>(1+0.25*Z65)*I65*'Коефіцієнти АТО'!S65*Параметри!$K$20/1000</f>
        <v>0</v>
      </c>
      <c r="AE65" s="31">
        <f t="shared" ca="1" si="2"/>
        <v>0</v>
      </c>
      <c r="AF65" s="45">
        <v>38.86507107901685</v>
      </c>
      <c r="AG65" s="45">
        <f ca="1">T65/SUM('Дані з ДІСО'!J65:L65)</f>
        <v>35.281145487291518</v>
      </c>
      <c r="AH65">
        <f ca="1">'Коефіцієнти АТО'!R65</f>
        <v>12</v>
      </c>
      <c r="AI65">
        <v>10</v>
      </c>
      <c r="AJ65" s="44">
        <f t="shared" ca="1" si="3"/>
        <v>0.90778543581101834</v>
      </c>
      <c r="AK65" t="str">
        <f ca="1">IF(OR(B65="Область",B65="Київ"),"Ні",IF(AJ65&gt;Параметри!$K$72,"Так, верхній",IF(AJ65&lt;Параметри!$K$73,"Так, нижній","Ні")))</f>
        <v>Так, нижній</v>
      </c>
      <c r="AL65" s="45">
        <f ca="1">IF(AK65="Ні",AG65,IF(AK65="Так, верхній",AF65*Параметри!$K$72,AF65*Параметри!$K$73))</f>
        <v>38.86507107901685</v>
      </c>
      <c r="AM65">
        <f>'Дані з ДІСО'!AL65+'Дані з ДІСО'!AN65</f>
        <v>4</v>
      </c>
      <c r="AN65">
        <f>IF(AM65=0,0,'Дані з ДІСО'!AN65/AM65)</f>
        <v>0</v>
      </c>
      <c r="AO65" s="31">
        <f>AM65*(1+0.25*AN65)*Параметри!$K$50</f>
        <v>765.81819406400007</v>
      </c>
      <c r="AP65" s="31">
        <f>ROUNDUP(('Дані з ДІСО'!AU65+'Дані з ДІСО'!AW65)/Параметри!$K$28,0)</f>
        <v>0</v>
      </c>
      <c r="AQ65" s="54">
        <f>AP65*Параметри!$M$35/18</f>
        <v>0</v>
      </c>
      <c r="AR65" s="31">
        <f>IF(AP65=0,0,'Дані з ДІСО'!AW65/SUM('Дані з ДІСО'!AU65,'Дані з ДІСО'!AW65))</f>
        <v>0</v>
      </c>
      <c r="AS65" s="31">
        <f>(1+0.25*AR65)*AQ65*Параметри!$K$48</f>
        <v>0</v>
      </c>
      <c r="AT65">
        <f>ROUNDUP(('Дані з ДІСО'!AE65+'Дані не з ДІСО'!E65+'Дані не з ДІСО'!G65)/Параметри!$K$64,0)</f>
        <v>0</v>
      </c>
      <c r="AU65">
        <f t="shared" si="4"/>
        <v>0</v>
      </c>
      <c r="AV65">
        <f>IF(AT65=0,0,('Дані з ДІСО'!AH65+'Дані не з ДІСО'!G65)/('Дані з ДІСО'!AE65+'Дані не з ДІСО'!E65+'Дані не з ДІСО'!G65))</f>
        <v>0</v>
      </c>
      <c r="AW65" s="31">
        <f>AU65*(1+0.25*AV65)*Параметри!$K$48</f>
        <v>0</v>
      </c>
      <c r="AX65">
        <f>ROUNDUP('Дані з ДІСО'!AF65/Параметри!$K$65,0)</f>
        <v>0</v>
      </c>
      <c r="AY65">
        <f t="shared" si="5"/>
        <v>0</v>
      </c>
      <c r="AZ65">
        <f>IF(AX65=0,0,'Дані з ДІСО'!AI65/'Дані з ДІСО'!AF65)</f>
        <v>0</v>
      </c>
      <c r="BA65" s="31">
        <f>AY65*(1+0.25*AZ65)*Параметри!$K$48</f>
        <v>0</v>
      </c>
      <c r="BB65">
        <f>ROUNDUP('Дані з ДІСО'!AR65/Параметри!$K$29,0)</f>
        <v>0</v>
      </c>
      <c r="BC65">
        <f>ROUNDUP('Дані з ДІСО'!AS65/Параметри!$K$29,0)</f>
        <v>0</v>
      </c>
      <c r="BD65">
        <f>ROUNDUP('Дані з ДІСО'!AT65/Параметри!$K$29,0)</f>
        <v>0</v>
      </c>
      <c r="BE65" s="54">
        <f>(BB65*Параметри!$K$32+BC65*Параметри!$L$32+BD65*Параметри!$M$32)/18</f>
        <v>0</v>
      </c>
      <c r="BF65" s="31">
        <f>(BE65*Параметри!$K$48+SUM('Дані з ДІСО'!AR65:AT65)*IF(Параметри!$R$37="RNK",Параметри!$K$45,Параметри!$R$47)*Параметри!$K$20/1000)*Параметри!$K$69</f>
        <v>0</v>
      </c>
      <c r="BG65">
        <f>ROUNDUP(('Дані не з ДІСО'!I65+'Дані не з ДІСО'!K65)/Параметри!$K$26,0)</f>
        <v>0</v>
      </c>
      <c r="BH65" s="31">
        <f>BG65*Параметри!$M$36/18</f>
        <v>0</v>
      </c>
      <c r="BI65">
        <f>IF(BG65=0,0,'Дані не з ДІСО'!K65/('Дані не з ДІСО'!I65+'Дані не з ДІСО'!K65))</f>
        <v>0</v>
      </c>
      <c r="BJ65" s="31">
        <f>(1+0.25*BI65)*BH65*Параметри!$K$48</f>
        <v>0</v>
      </c>
      <c r="BK65">
        <f>ROUNDUP('Дані не з ДІСО'!M65/Параметри!$K$27,0)</f>
        <v>0</v>
      </c>
      <c r="BL65">
        <f>BK65*Параметри!$M$37/18</f>
        <v>0</v>
      </c>
      <c r="BM65" s="31">
        <f>BL65*Параметри!$K$48</f>
        <v>0</v>
      </c>
      <c r="BN65" s="31">
        <f>'Дані не з ДІСО'!N65*(7*Параметри!$K$50+Параметри!$K$49)</f>
        <v>0</v>
      </c>
      <c r="BO65">
        <f>ROUNDUP('Дані з ДІСО'!V65/Параметри!$K$25,0)</f>
        <v>0</v>
      </c>
      <c r="BP65">
        <f>ROUNDUP('Дані з ДІСО'!W65/Параметри!$K$25,0)</f>
        <v>0</v>
      </c>
      <c r="BQ65">
        <f>ROUNDUP('Дані з ДІСО'!X65/Параметри!$K$25,0)</f>
        <v>0</v>
      </c>
      <c r="BR65">
        <f>(BO65*Параметри!$K$34+BP65*Параметри!$L$34+BQ65*Параметри!$M$34)/18</f>
        <v>0</v>
      </c>
      <c r="BS65">
        <f>IF(J65=0,0,'Дані з ДІСО'!AC65/J65)</f>
        <v>0</v>
      </c>
      <c r="BT65" s="31">
        <f>(1+0.25*BS65)*BR65*Параметри!$K$48</f>
        <v>0</v>
      </c>
      <c r="BU65" s="31">
        <f ca="1">BT65*'Коефіцієнти АТО'!U65</f>
        <v>0</v>
      </c>
      <c r="BV65" s="31">
        <f>J65*(1+0.25*BS65)*Параметри!$K$61*Параметри!$K$20/1000</f>
        <v>0</v>
      </c>
      <c r="BW65" s="31">
        <f>(1+0.25*BS65)*J65*'Коефіцієнти АТО'!S65*Параметри!$K$20/1000</f>
        <v>0</v>
      </c>
      <c r="BX65" s="31">
        <f t="shared" ca="1" si="6"/>
        <v>0</v>
      </c>
      <c r="BY65">
        <f>ROUNDUP('Дані з ДІСО'!AG65/Параметри!$K$66,0)</f>
        <v>0</v>
      </c>
      <c r="BZ65">
        <f t="shared" si="7"/>
        <v>0</v>
      </c>
      <c r="CA65">
        <f>IF('Дані з ДІСО'!AG65=0,0,'Дані з ДІСО'!AJ65/'Дані з ДІСО'!AG65)</f>
        <v>0</v>
      </c>
      <c r="CB65" s="31">
        <f>BZ65*(1+0.25*CA65)*Параметри!$K$48</f>
        <v>0</v>
      </c>
      <c r="CC65" s="31">
        <f t="shared" ca="1" si="8"/>
        <v>18216.2</v>
      </c>
      <c r="CD65" s="31">
        <f t="shared" si="9"/>
        <v>0</v>
      </c>
      <c r="CE65" s="31">
        <f t="shared" si="10"/>
        <v>0</v>
      </c>
      <c r="CF65" s="31">
        <f t="shared" si="11"/>
        <v>0</v>
      </c>
    </row>
    <row r="66" spans="1:84" x14ac:dyDescent="0.25">
      <c r="A66" s="9">
        <v>65</v>
      </c>
      <c r="B66" s="9" t="s">
        <v>20</v>
      </c>
      <c r="C66" s="9" t="s">
        <v>20</v>
      </c>
      <c r="D66" s="9" t="s">
        <v>2963</v>
      </c>
      <c r="E66" s="9" t="s">
        <v>21</v>
      </c>
      <c r="F66" s="9" t="s">
        <v>2962</v>
      </c>
      <c r="G66" s="9" t="s">
        <v>157</v>
      </c>
      <c r="H66" s="31">
        <f>SUM('Дані з ДІСО'!J66:L66)</f>
        <v>2583</v>
      </c>
      <c r="I66" s="31">
        <f>SUM('Дані з ДІСО'!P66:R66)</f>
        <v>671</v>
      </c>
      <c r="J66" s="31">
        <f>SUM('Дані з ДІСО'!V66:X66)</f>
        <v>178</v>
      </c>
      <c r="K66">
        <f ca="1">ROUNDUP('Дані з ДІСО'!J66/'Коефіцієнти АТО'!$R66,0)</f>
        <v>11</v>
      </c>
      <c r="L66">
        <f ca="1">ROUNDUP('Дані з ДІСО'!K66/'Коефіцієнти АТО'!$R66,0)</f>
        <v>51</v>
      </c>
      <c r="M66">
        <f ca="1">ROUNDUP('Дані з ДІСО'!L66/'Коефіцієнти АТО'!$R66,0)</f>
        <v>68</v>
      </c>
      <c r="N66" s="28">
        <f ca="1">(K66*Параметри!$K$32+L66*Параметри!$L$32+M66*Параметри!$M$32)/18</f>
        <v>255.16666666666666</v>
      </c>
      <c r="O66" s="41">
        <f>'Дані з ДІСО'!Y66/H66</f>
        <v>0</v>
      </c>
      <c r="P66" s="31">
        <f ca="1">(1+0.25*O66)*N66*Параметри!$K$48</f>
        <v>52080.978806369341</v>
      </c>
      <c r="Q66" s="31">
        <f ca="1">P66*'Коефіцієнти АТО'!T66</f>
        <v>3645.668516445854</v>
      </c>
      <c r="R66" s="31">
        <f>H66*(1+0.25*O66)*Параметри!$K$61*Параметри!$K$20/1000</f>
        <v>0</v>
      </c>
      <c r="S66" s="31">
        <f>H66*(1+0.25*O66)*'Коефіцієнти АТО'!S66*Параметри!$K$20/1000</f>
        <v>5325.3040499119998</v>
      </c>
      <c r="T66" s="31">
        <f t="shared" ca="1" si="1"/>
        <v>61051.951372727199</v>
      </c>
      <c r="U66" s="31">
        <f t="shared" ref="U66:U129" ca="1" si="12">H66*AL66</f>
        <v>61051.951372727199</v>
      </c>
      <c r="V66">
        <f>ROUNDUP('Дані з ДІСО'!P66/Параметри!$K$24,0)</f>
        <v>29</v>
      </c>
      <c r="W66">
        <f>ROUNDUP('Дані з ДІСО'!Q66/Параметри!$K$24,0)</f>
        <v>38</v>
      </c>
      <c r="X66">
        <f>ROUNDUP('Дані з ДІСО'!R66/Параметри!$K$24,0)</f>
        <v>8</v>
      </c>
      <c r="Y66" s="28">
        <f>(V66*Параметри!$K$33+W66*Параметри!$L$33+X66*Параметри!$M$33)/18</f>
        <v>150</v>
      </c>
      <c r="Z66" s="41">
        <f>IF(I66=0,0,'Дані з ДІСО'!AA66/I66)</f>
        <v>0</v>
      </c>
      <c r="AA66" s="31">
        <f>(1+0.25*Z66)*Y66*Параметри!$K$48</f>
        <v>30615.859520400005</v>
      </c>
      <c r="AB66" s="31">
        <f>AA66*'Коефіцієнти АТО'!U66</f>
        <v>3092.2018115604005</v>
      </c>
      <c r="AC66" s="31">
        <f>I66*(1+0.25*Z66)*Параметри!$K$61*Параметри!$K$20/1000</f>
        <v>0</v>
      </c>
      <c r="AD66" s="31">
        <f>(1+0.25*Z66)*I66*'Коефіцієнти АТО'!S66*Параметри!$K$20/1000</f>
        <v>1383.3832820328892</v>
      </c>
      <c r="AE66" s="31">
        <f t="shared" si="2"/>
        <v>35091.444613993292</v>
      </c>
      <c r="AF66" s="45">
        <v>21.761165392351202</v>
      </c>
      <c r="AG66" s="45">
        <f ca="1">T66/SUM('Дані з ДІСО'!J66:L66)</f>
        <v>23.636063249216878</v>
      </c>
      <c r="AH66">
        <f ca="1">'Коефіцієнти АТО'!R66</f>
        <v>20</v>
      </c>
      <c r="AI66">
        <v>20</v>
      </c>
      <c r="AJ66" s="44">
        <f t="shared" ca="1" si="3"/>
        <v>1.0861579710029998</v>
      </c>
      <c r="AK66" t="str">
        <f>IF(OR(B66="Область",B66="Київ"),"Ні",IF(AJ66&gt;Параметри!$K$72,"Так, верхній",IF(AJ66&lt;Параметри!$K$73,"Так, нижній","Ні")))</f>
        <v>Ні</v>
      </c>
      <c r="AL66" s="45">
        <f ca="1">IF(AK66="Ні",AG66,IF(AK66="Так, верхній",AF66*Параметри!$K$72,AF66*Параметри!$K$73))</f>
        <v>23.636063249216878</v>
      </c>
      <c r="AM66">
        <f>'Дані з ДІСО'!AL66+'Дані з ДІСО'!AN66</f>
        <v>18</v>
      </c>
      <c r="AN66">
        <f>IF(AM66=0,0,'Дані з ДІСО'!AN66/AM66)</f>
        <v>0</v>
      </c>
      <c r="AO66" s="31">
        <f>AM66*(1+0.25*AN66)*Параметри!$K$50</f>
        <v>3446.1818732880001</v>
      </c>
      <c r="AP66" s="31">
        <f>ROUNDUP(('Дані з ДІСО'!AU66+'Дані з ДІСО'!AW66)/Параметри!$K$28,0)</f>
        <v>0</v>
      </c>
      <c r="AQ66" s="54">
        <f>AP66*Параметри!$M$35/18</f>
        <v>0</v>
      </c>
      <c r="AR66" s="31">
        <f>IF(AP66=0,0,'Дані з ДІСО'!AW66/SUM('Дані з ДІСО'!AU66,'Дані з ДІСО'!AW66))</f>
        <v>0</v>
      </c>
      <c r="AS66" s="31">
        <f>(1+0.25*AR66)*AQ66*Параметри!$K$48</f>
        <v>0</v>
      </c>
      <c r="AT66">
        <f>ROUNDUP(('Дані з ДІСО'!AE66+'Дані не з ДІСО'!E66+'Дані не з ДІСО'!G66)/Параметри!$K$64,0)</f>
        <v>98</v>
      </c>
      <c r="AU66">
        <f t="shared" si="4"/>
        <v>196</v>
      </c>
      <c r="AV66">
        <f>IF(AT66=0,0,('Дані з ДІСО'!AH66+'Дані не з ДІСО'!G66)/('Дані з ДІСО'!AE66+'Дані не з ДІСО'!E66+'Дані не з ДІСО'!G66))</f>
        <v>0</v>
      </c>
      <c r="AW66" s="31">
        <f>AU66*(1+0.25*AV66)*Параметри!$K$48</f>
        <v>40004.723106656005</v>
      </c>
      <c r="AX66">
        <f>ROUNDUP('Дані з ДІСО'!AF66/Параметри!$K$65,0)</f>
        <v>72</v>
      </c>
      <c r="AY66">
        <f t="shared" si="5"/>
        <v>144</v>
      </c>
      <c r="AZ66">
        <f>IF(AX66=0,0,'Дані з ДІСО'!AI66/'Дані з ДІСО'!AF66)</f>
        <v>0</v>
      </c>
      <c r="BA66" s="31">
        <f>AY66*(1+0.25*AZ66)*Параметри!$K$48</f>
        <v>29391.225139584007</v>
      </c>
      <c r="BB66">
        <f>ROUNDUP('Дані з ДІСО'!AR66/Параметри!$K$29,0)</f>
        <v>4</v>
      </c>
      <c r="BC66">
        <f>ROUNDUP('Дані з ДІСО'!AS66/Параметри!$K$29,0)</f>
        <v>4</v>
      </c>
      <c r="BD66">
        <f>ROUNDUP('Дані з ДІСО'!AT66/Параметри!$K$29,0)</f>
        <v>0</v>
      </c>
      <c r="BE66" s="54">
        <f>(BB66*Параметри!$K$32+BC66*Параметри!$L$32+BD66*Параметри!$M$32)/18</f>
        <v>13.111111111111111</v>
      </c>
      <c r="BF66" s="31">
        <f>(BE66*Параметри!$K$48+SUM('Дані з ДІСО'!AR66:AT66)*IF(Параметри!$R$37="RNK",Параметри!$K$45,Параметри!$R$47)*Параметри!$K$20/1000)*Параметри!$K$69</f>
        <v>2465.7621539662227</v>
      </c>
      <c r="BG66">
        <f>ROUNDUP(('Дані не з ДІСО'!I66+'Дані не з ДІСО'!K66)/Параметри!$K$26,0)</f>
        <v>142</v>
      </c>
      <c r="BH66" s="31">
        <f>BG66*Параметри!$M$36/18</f>
        <v>220.88888888888889</v>
      </c>
      <c r="BI66">
        <f>IF(BG66=0,0,'Дані не з ДІСО'!K66/('Дані не з ДІСО'!I66+'Дані не з ДІСО'!K66))</f>
        <v>0</v>
      </c>
      <c r="BJ66" s="31">
        <f>(1+0.25*BI66)*BH66*Параметри!$K$48</f>
        <v>45084.687945596452</v>
      </c>
      <c r="BK66">
        <f>ROUNDUP('Дані не з ДІСО'!M66/Параметри!$K$27,0)</f>
        <v>103</v>
      </c>
      <c r="BL66">
        <f>BK66*Параметри!$M$37/18</f>
        <v>171.66666666666666</v>
      </c>
      <c r="BM66" s="31">
        <f>BL66*Параметри!$K$48</f>
        <v>35038.150340013337</v>
      </c>
      <c r="BN66" s="31">
        <f>'Дані не з ДІСО'!N66*(7*Параметри!$K$50+Параметри!$K$49)</f>
        <v>40182.210500300003</v>
      </c>
      <c r="BO66">
        <f>ROUNDUP('Дані з ДІСО'!V66/Параметри!$K$25,0)</f>
        <v>12</v>
      </c>
      <c r="BP66">
        <f>ROUNDUP('Дані з ДІСО'!W66/Параметри!$K$25,0)</f>
        <v>15</v>
      </c>
      <c r="BQ66">
        <f>ROUNDUP('Дані з ДІСО'!X66/Параметри!$K$25,0)</f>
        <v>4</v>
      </c>
      <c r="BR66">
        <f>(BO66*Параметри!$K$34+BP66*Параметри!$L$34+BQ66*Параметри!$M$34)/18</f>
        <v>62</v>
      </c>
      <c r="BS66">
        <f>IF(J66=0,0,'Дані з ДІСО'!AC66/J66)</f>
        <v>0</v>
      </c>
      <c r="BT66" s="31">
        <f>(1+0.25*BS66)*BR66*Параметри!$K$48</f>
        <v>12654.555268432003</v>
      </c>
      <c r="BU66" s="31">
        <f>BT66*'Коефіцієнти АТО'!U66</f>
        <v>1278.1100821116324</v>
      </c>
      <c r="BV66" s="31">
        <f>J66*(1+0.25*BS66)*Параметри!$K$61*Параметри!$K$20/1000</f>
        <v>0</v>
      </c>
      <c r="BW66" s="31">
        <f>(1+0.25*BS66)*J66*'Коефіцієнти АТО'!S66*Параметри!$K$20/1000</f>
        <v>366.97797943644446</v>
      </c>
      <c r="BX66" s="31">
        <f t="shared" si="6"/>
        <v>14299.643329980079</v>
      </c>
      <c r="BY66">
        <f>ROUNDUP('Дані з ДІСО'!AG66/Параметри!$K$66,0)</f>
        <v>22</v>
      </c>
      <c r="BZ66">
        <f t="shared" si="7"/>
        <v>44</v>
      </c>
      <c r="CA66">
        <f>IF('Дані з ДІСО'!AG66=0,0,'Дані з ДІСО'!AJ66/'Дані з ДІСО'!AG66)</f>
        <v>0</v>
      </c>
      <c r="CB66" s="31">
        <f>BZ66*(1+0.25*CA66)*Параметри!$K$48</f>
        <v>8980.652125984001</v>
      </c>
      <c r="CC66" s="31">
        <f t="shared" ca="1" si="8"/>
        <v>194731.6</v>
      </c>
      <c r="CD66" s="31">
        <f t="shared" si="9"/>
        <v>45084.7</v>
      </c>
      <c r="CE66" s="31">
        <f t="shared" si="10"/>
        <v>35038.199999999997</v>
      </c>
      <c r="CF66" s="31">
        <f t="shared" si="11"/>
        <v>40182.199999999997</v>
      </c>
    </row>
    <row r="67" spans="1:84" x14ac:dyDescent="0.25">
      <c r="A67" s="9">
        <v>66</v>
      </c>
      <c r="B67" s="9" t="s">
        <v>4354</v>
      </c>
      <c r="C67" s="9" t="s">
        <v>4354</v>
      </c>
      <c r="D67" s="9" t="s">
        <v>2963</v>
      </c>
      <c r="E67" s="9" t="s">
        <v>28</v>
      </c>
      <c r="F67" s="9" t="s">
        <v>3118</v>
      </c>
      <c r="G67" s="9" t="s">
        <v>159</v>
      </c>
      <c r="H67" s="31">
        <f>SUM('Дані з ДІСО'!J67:L67)</f>
        <v>388</v>
      </c>
      <c r="I67" s="31">
        <f>SUM('Дані з ДІСО'!P67:R67)</f>
        <v>0</v>
      </c>
      <c r="J67" s="31">
        <f>SUM('Дані з ДІСО'!V67:X67)</f>
        <v>0</v>
      </c>
      <c r="K67">
        <f ca="1">ROUNDUP('Дані з ДІСО'!J67/'Коефіцієнти АТО'!$R67,0)</f>
        <v>10</v>
      </c>
      <c r="L67">
        <f ca="1">ROUNDUP('Дані з ДІСО'!K67/'Коефіцієнти АТО'!$R67,0)</f>
        <v>18</v>
      </c>
      <c r="M67">
        <f ca="1">ROUNDUP('Дані з ДІСО'!L67/'Коефіцієнти АТО'!$R67,0)</f>
        <v>5</v>
      </c>
      <c r="N67" s="28">
        <f ca="1">(K67*Параметри!$K$32+L67*Параметри!$L$32+M67*Параметри!$M$32)/18</f>
        <v>58.444444444444443</v>
      </c>
      <c r="O67" s="41">
        <f>'Дані з ДІСО'!Y67/H67</f>
        <v>0</v>
      </c>
      <c r="P67" s="31">
        <f ca="1">(1+0.25*O67)*N67*Параметри!$K$48</f>
        <v>11928.846005726224</v>
      </c>
      <c r="Q67" s="31">
        <f ca="1">P67*'Коефіцієнти АТО'!T67</f>
        <v>202.79038209734583</v>
      </c>
      <c r="R67" s="31">
        <f>H67*(1+0.25*O67)*Параметри!$K$61*Параметри!$K$20/1000</f>
        <v>0</v>
      </c>
      <c r="S67" s="31">
        <f>H67*(1+0.25*O67)*'Коефіцієнти АТО'!S67*Параметри!$K$20/1000</f>
        <v>1999.8238205244445</v>
      </c>
      <c r="T67" s="31">
        <f t="shared" ref="T67:T130" ca="1" si="13">SUM(P67:S67)</f>
        <v>14131.460208348015</v>
      </c>
      <c r="U67" s="31">
        <f t="shared" ca="1" si="12"/>
        <v>14306.876449659923</v>
      </c>
      <c r="V67">
        <f>ROUNDUP('Дані з ДІСО'!P67/Параметри!$K$24,0)</f>
        <v>0</v>
      </c>
      <c r="W67">
        <f>ROUNDUP('Дані з ДІСО'!Q67/Параметри!$K$24,0)</f>
        <v>0</v>
      </c>
      <c r="X67">
        <f>ROUNDUP('Дані з ДІСО'!R67/Параметри!$K$24,0)</f>
        <v>0</v>
      </c>
      <c r="Y67" s="28">
        <f>(V67*Параметри!$K$33+W67*Параметри!$L$33+X67*Параметри!$M$33)/18</f>
        <v>0</v>
      </c>
      <c r="Z67" s="41">
        <f>IF(I67=0,0,'Дані з ДІСО'!AA67/I67)</f>
        <v>0</v>
      </c>
      <c r="AA67" s="31">
        <f>(1+0.25*Z67)*Y67*Параметри!$K$48</f>
        <v>0</v>
      </c>
      <c r="AB67" s="31">
        <f ca="1">AA67*'Коефіцієнти АТО'!U67</f>
        <v>0</v>
      </c>
      <c r="AC67" s="31">
        <f>I67*(1+0.25*Z67)*Параметри!$K$61*Параметри!$K$20/1000</f>
        <v>0</v>
      </c>
      <c r="AD67" s="31">
        <f>(1+0.25*Z67)*I67*'Коефіцієнти АТО'!S67*Параметри!$K$20/1000</f>
        <v>0</v>
      </c>
      <c r="AE67" s="31">
        <f t="shared" ref="AE67:AE130" ca="1" si="14">SUM(AA67:AD67)</f>
        <v>0</v>
      </c>
      <c r="AF67" s="45">
        <v>36.873392911494648</v>
      </c>
      <c r="AG67" s="45">
        <f ca="1">T67/SUM('Дані з ДІСО'!J67:L67)</f>
        <v>36.421289196773238</v>
      </c>
      <c r="AH67">
        <f ca="1">'Коефіцієнти АТО'!R67</f>
        <v>12</v>
      </c>
      <c r="AI67">
        <v>11</v>
      </c>
      <c r="AJ67" s="44">
        <f t="shared" ref="AJ67:AJ130" ca="1" si="15">AG67/AF67</f>
        <v>0.98773902592021912</v>
      </c>
      <c r="AK67" t="str">
        <f ca="1">IF(OR(B67="Область",B67="Київ"),"Ні",IF(AJ67&gt;Параметри!$K$72,"Так, верхній",IF(AJ67&lt;Параметри!$K$73,"Так, нижній","Ні")))</f>
        <v>Так, нижній</v>
      </c>
      <c r="AL67" s="45">
        <f ca="1">IF(AK67="Ні",AG67,IF(AK67="Так, верхній",AF67*Параметри!$K$72,AF67*Параметри!$K$73))</f>
        <v>36.873392911494648</v>
      </c>
      <c r="AM67">
        <f>'Дані з ДІСО'!AL67+'Дані з ДІСО'!AN67</f>
        <v>15</v>
      </c>
      <c r="AN67">
        <f>IF(AM67=0,0,'Дані з ДІСО'!AN67/AM67)</f>
        <v>0</v>
      </c>
      <c r="AO67" s="31">
        <f>AM67*(1+0.25*AN67)*Параметри!$K$50</f>
        <v>2871.8182277400001</v>
      </c>
      <c r="AP67" s="31">
        <f>ROUNDUP(('Дані з ДІСО'!AU67+'Дані з ДІСО'!AW67)/Параметри!$K$28,0)</f>
        <v>0</v>
      </c>
      <c r="AQ67" s="54">
        <f>AP67*Параметри!$M$35/18</f>
        <v>0</v>
      </c>
      <c r="AR67" s="31">
        <f>IF(AP67=0,0,'Дані з ДІСО'!AW67/SUM('Дані з ДІСО'!AU67,'Дані з ДІСО'!AW67))</f>
        <v>0</v>
      </c>
      <c r="AS67" s="31">
        <f>(1+0.25*AR67)*AQ67*Параметри!$K$48</f>
        <v>0</v>
      </c>
      <c r="AT67">
        <f>ROUNDUP(('Дані з ДІСО'!AE67+'Дані не з ДІСО'!E67+'Дані не з ДІСО'!G67)/Параметри!$K$64,0)</f>
        <v>0</v>
      </c>
      <c r="AU67">
        <f t="shared" ref="AU67:AU130" si="16">AT67*2</f>
        <v>0</v>
      </c>
      <c r="AV67">
        <f>IF(AT67=0,0,('Дані з ДІСО'!AH67+'Дані не з ДІСО'!G67)/('Дані з ДІСО'!AE67+'Дані не з ДІСО'!E67+'Дані не з ДІСО'!G67))</f>
        <v>0</v>
      </c>
      <c r="AW67" s="31">
        <f>AU67*(1+0.25*AV67)*Параметри!$K$48</f>
        <v>0</v>
      </c>
      <c r="AX67">
        <f>ROUNDUP('Дані з ДІСО'!AF67/Параметри!$K$65,0)</f>
        <v>0</v>
      </c>
      <c r="AY67">
        <f t="shared" ref="AY67:AY130" si="17">AX67*2</f>
        <v>0</v>
      </c>
      <c r="AZ67">
        <f>IF(AX67=0,0,'Дані з ДІСО'!AI67/'Дані з ДІСО'!AF67)</f>
        <v>0</v>
      </c>
      <c r="BA67" s="31">
        <f>AY67*(1+0.25*AZ67)*Параметри!$K$48</f>
        <v>0</v>
      </c>
      <c r="BB67">
        <f>ROUNDUP('Дані з ДІСО'!AR67/Параметри!$K$29,0)</f>
        <v>0</v>
      </c>
      <c r="BC67">
        <f>ROUNDUP('Дані з ДІСО'!AS67/Параметри!$K$29,0)</f>
        <v>0</v>
      </c>
      <c r="BD67">
        <f>ROUNDUP('Дані з ДІСО'!AT67/Параметри!$K$29,0)</f>
        <v>0</v>
      </c>
      <c r="BE67" s="54">
        <f>(BB67*Параметри!$K$32+BC67*Параметри!$L$32+BD67*Параметри!$M$32)/18</f>
        <v>0</v>
      </c>
      <c r="BF67" s="31">
        <f>(BE67*Параметри!$K$48+SUM('Дані з ДІСО'!AR67:AT67)*IF(Параметри!$R$37="RNK",Параметри!$K$45,Параметри!$R$47)*Параметри!$K$20/1000)*Параметри!$K$69</f>
        <v>0</v>
      </c>
      <c r="BG67">
        <f>ROUNDUP(('Дані не з ДІСО'!I67+'Дані не з ДІСО'!K67)/Параметри!$K$26,0)</f>
        <v>0</v>
      </c>
      <c r="BH67" s="31">
        <f>BG67*Параметри!$M$36/18</f>
        <v>0</v>
      </c>
      <c r="BI67">
        <f>IF(BG67=0,0,'Дані не з ДІСО'!K67/('Дані не з ДІСО'!I67+'Дані не з ДІСО'!K67))</f>
        <v>0</v>
      </c>
      <c r="BJ67" s="31">
        <f>(1+0.25*BI67)*BH67*Параметри!$K$48</f>
        <v>0</v>
      </c>
      <c r="BK67">
        <f>ROUNDUP('Дані не з ДІСО'!M67/Параметри!$K$27,0)</f>
        <v>0</v>
      </c>
      <c r="BL67">
        <f>BK67*Параметри!$M$37/18</f>
        <v>0</v>
      </c>
      <c r="BM67" s="31">
        <f>BL67*Параметри!$K$48</f>
        <v>0</v>
      </c>
      <c r="BN67" s="31">
        <f>'Дані не з ДІСО'!N67*(7*Параметри!$K$50+Параметри!$K$49)</f>
        <v>0</v>
      </c>
      <c r="BO67">
        <f>ROUNDUP('Дані з ДІСО'!V67/Параметри!$K$25,0)</f>
        <v>0</v>
      </c>
      <c r="BP67">
        <f>ROUNDUP('Дані з ДІСО'!W67/Параметри!$K$25,0)</f>
        <v>0</v>
      </c>
      <c r="BQ67">
        <f>ROUNDUP('Дані з ДІСО'!X67/Параметри!$K$25,0)</f>
        <v>0</v>
      </c>
      <c r="BR67">
        <f>(BO67*Параметри!$K$34+BP67*Параметри!$L$34+BQ67*Параметри!$M$34)/18</f>
        <v>0</v>
      </c>
      <c r="BS67">
        <f>IF(J67=0,0,'Дані з ДІСО'!AC67/J67)</f>
        <v>0</v>
      </c>
      <c r="BT67" s="31">
        <f>(1+0.25*BS67)*BR67*Параметри!$K$48</f>
        <v>0</v>
      </c>
      <c r="BU67" s="31">
        <f ca="1">BT67*'Коефіцієнти АТО'!U67</f>
        <v>0</v>
      </c>
      <c r="BV67" s="31">
        <f>J67*(1+0.25*BS67)*Параметри!$K$61*Параметри!$K$20/1000</f>
        <v>0</v>
      </c>
      <c r="BW67" s="31">
        <f>(1+0.25*BS67)*J67*'Коефіцієнти АТО'!S67*Параметри!$K$20/1000</f>
        <v>0</v>
      </c>
      <c r="BX67" s="31">
        <f t="shared" ref="BX67:BX130" ca="1" si="18">SUM(BT67:BW67)</f>
        <v>0</v>
      </c>
      <c r="BY67">
        <f>ROUNDUP('Дані з ДІСО'!AG67/Параметри!$K$66,0)</f>
        <v>0</v>
      </c>
      <c r="BZ67">
        <f t="shared" ref="BZ67:BZ130" si="19">BY67*2</f>
        <v>0</v>
      </c>
      <c r="CA67">
        <f>IF('Дані з ДІСО'!AG67=0,0,'Дані з ДІСО'!AJ67/'Дані з ДІСО'!AG67)</f>
        <v>0</v>
      </c>
      <c r="CB67" s="31">
        <f>BZ67*(1+0.25*CA67)*Параметри!$K$48</f>
        <v>0</v>
      </c>
      <c r="CC67" s="31">
        <f t="shared" ref="CC67:CC130" ca="1" si="20">ROUND(U67+AE67+AO67+AS67+AW67+BA67+BF67+BX67+CB67,1)</f>
        <v>17178.7</v>
      </c>
      <c r="CD67" s="31">
        <f t="shared" ref="CD67:CD130" si="21">ROUND(BJ67,1)</f>
        <v>0</v>
      </c>
      <c r="CE67" s="31">
        <f t="shared" ref="CE67:CE130" si="22">ROUND(BM67,1)</f>
        <v>0</v>
      </c>
      <c r="CF67" s="31">
        <f t="shared" ref="CF67:CF130" si="23">ROUND(BN67,1)</f>
        <v>0</v>
      </c>
    </row>
    <row r="68" spans="1:84" x14ac:dyDescent="0.25">
      <c r="A68" s="9">
        <v>67</v>
      </c>
      <c r="B68" s="9" t="s">
        <v>4355</v>
      </c>
      <c r="C68" s="9" t="s">
        <v>4355</v>
      </c>
      <c r="D68" s="9" t="s">
        <v>2963</v>
      </c>
      <c r="E68" s="9" t="s">
        <v>33</v>
      </c>
      <c r="F68" s="9" t="s">
        <v>3119</v>
      </c>
      <c r="G68" s="9" t="s">
        <v>161</v>
      </c>
      <c r="H68" s="31">
        <f>SUM('Дані з ДІСО'!J68:L68)</f>
        <v>1041</v>
      </c>
      <c r="I68" s="31">
        <f>SUM('Дані з ДІСО'!P68:R68)</f>
        <v>0</v>
      </c>
      <c r="J68" s="31">
        <f>SUM('Дані з ДІСО'!V68:X68)</f>
        <v>0</v>
      </c>
      <c r="K68">
        <f ca="1">ROUNDUP('Дані з ДІСО'!J68/'Коефіцієнти АТО'!$R68,0)</f>
        <v>29</v>
      </c>
      <c r="L68">
        <f ca="1">ROUNDUP('Дані з ДІСО'!K68/'Коефіцієнти АТО'!$R68,0)</f>
        <v>33</v>
      </c>
      <c r="M68">
        <f ca="1">ROUNDUP('Дані з ДІСО'!L68/'Коефіцієнти АТО'!$R68,0)</f>
        <v>9</v>
      </c>
      <c r="N68" s="28">
        <f ca="1">(K68*Параметри!$K$32+L68*Параметри!$L$32+M68*Параметри!$M$32)/18</f>
        <v>121.61111111111111</v>
      </c>
      <c r="O68" s="41">
        <f>'Дані з ДІСО'!Y68/H68</f>
        <v>0</v>
      </c>
      <c r="P68" s="31">
        <f ca="1">(1+0.25*O68)*N68*Параметри!$K$48</f>
        <v>24821.524625983559</v>
      </c>
      <c r="Q68" s="31">
        <f ca="1">P68*'Коефіцієнти АТО'!T68</f>
        <v>421.96591864172052</v>
      </c>
      <c r="R68" s="31">
        <f>H68*(1+0.25*O68)*Параметри!$K$61*Параметри!$K$20/1000</f>
        <v>0</v>
      </c>
      <c r="S68" s="31">
        <f>H68*(1+0.25*O68)*'Коефіцієнти АТО'!S68*Параметри!$K$20/1000</f>
        <v>4292.4053549813343</v>
      </c>
      <c r="T68" s="31">
        <f t="shared" ca="1" si="13"/>
        <v>29535.895899606614</v>
      </c>
      <c r="U68" s="31">
        <f t="shared" ca="1" si="12"/>
        <v>29535.895899606614</v>
      </c>
      <c r="V68">
        <f>ROUNDUP('Дані з ДІСО'!P68/Параметри!$K$24,0)</f>
        <v>0</v>
      </c>
      <c r="W68">
        <f>ROUNDUP('Дані з ДІСО'!Q68/Параметри!$K$24,0)</f>
        <v>0</v>
      </c>
      <c r="X68">
        <f>ROUNDUP('Дані з ДІСО'!R68/Параметри!$K$24,0)</f>
        <v>0</v>
      </c>
      <c r="Y68" s="28">
        <f>(V68*Параметри!$K$33+W68*Параметри!$L$33+X68*Параметри!$M$33)/18</f>
        <v>0</v>
      </c>
      <c r="Z68" s="41">
        <f>IF(I68=0,0,'Дані з ДІСО'!AA68/I68)</f>
        <v>0</v>
      </c>
      <c r="AA68" s="31">
        <f>(1+0.25*Z68)*Y68*Параметри!$K$48</f>
        <v>0</v>
      </c>
      <c r="AB68" s="31">
        <f ca="1">AA68*'Коефіцієнти АТО'!U68</f>
        <v>0</v>
      </c>
      <c r="AC68" s="31">
        <f>I68*(1+0.25*Z68)*Параметри!$K$61*Параметри!$K$20/1000</f>
        <v>0</v>
      </c>
      <c r="AD68" s="31">
        <f>(1+0.25*Z68)*I68*'Коефіцієнти АТО'!S68*Параметри!$K$20/1000</f>
        <v>0</v>
      </c>
      <c r="AE68" s="31">
        <f t="shared" ca="1" si="14"/>
        <v>0</v>
      </c>
      <c r="AF68" s="45">
        <v>26.846544545455348</v>
      </c>
      <c r="AG68" s="45">
        <f ca="1">T68/SUM('Дані з ДІСО'!J68:L68)</f>
        <v>28.372618539487622</v>
      </c>
      <c r="AH68">
        <f ca="1">'Коефіцієнти АТО'!R68</f>
        <v>15</v>
      </c>
      <c r="AI68">
        <v>15</v>
      </c>
      <c r="AJ68" s="44">
        <f t="shared" ca="1" si="15"/>
        <v>1.0568443358305719</v>
      </c>
      <c r="AK68" t="str">
        <f ca="1">IF(OR(B68="Область",B68="Київ"),"Ні",IF(AJ68&gt;Параметри!$K$72,"Так, верхній",IF(AJ68&lt;Параметри!$K$73,"Так, нижній","Ні")))</f>
        <v>Ні</v>
      </c>
      <c r="AL68" s="45">
        <f ca="1">IF(AK68="Ні",AG68,IF(AK68="Так, верхній",AF68*Параметри!$K$72,AF68*Параметри!$K$73))</f>
        <v>28.372618539487622</v>
      </c>
      <c r="AM68">
        <f>'Дані з ДІСО'!AL68+'Дані з ДІСО'!AN68</f>
        <v>16</v>
      </c>
      <c r="AN68">
        <f>IF(AM68=0,0,'Дані з ДІСО'!AN68/AM68)</f>
        <v>0</v>
      </c>
      <c r="AO68" s="31">
        <f>AM68*(1+0.25*AN68)*Параметри!$K$50</f>
        <v>3063.2727762560003</v>
      </c>
      <c r="AP68" s="31">
        <f>ROUNDUP(('Дані з ДІСО'!AU68+'Дані з ДІСО'!AW68)/Параметри!$K$28,0)</f>
        <v>0</v>
      </c>
      <c r="AQ68" s="54">
        <f>AP68*Параметри!$M$35/18</f>
        <v>0</v>
      </c>
      <c r="AR68" s="31">
        <f>IF(AP68=0,0,'Дані з ДІСО'!AW68/SUM('Дані з ДІСО'!AU68,'Дані з ДІСО'!AW68))</f>
        <v>0</v>
      </c>
      <c r="AS68" s="31">
        <f>(1+0.25*AR68)*AQ68*Параметри!$K$48</f>
        <v>0</v>
      </c>
      <c r="AT68">
        <f>ROUNDUP(('Дані з ДІСО'!AE68+'Дані не з ДІСО'!E68+'Дані не з ДІСО'!G68)/Параметри!$K$64,0)</f>
        <v>0</v>
      </c>
      <c r="AU68">
        <f t="shared" si="16"/>
        <v>0</v>
      </c>
      <c r="AV68">
        <f>IF(AT68=0,0,('Дані з ДІСО'!AH68+'Дані не з ДІСО'!G68)/('Дані з ДІСО'!AE68+'Дані не з ДІСО'!E68+'Дані не з ДІСО'!G68))</f>
        <v>0</v>
      </c>
      <c r="AW68" s="31">
        <f>AU68*(1+0.25*AV68)*Параметри!$K$48</f>
        <v>0</v>
      </c>
      <c r="AX68">
        <f>ROUNDUP('Дані з ДІСО'!AF68/Параметри!$K$65,0)</f>
        <v>0</v>
      </c>
      <c r="AY68">
        <f t="shared" si="17"/>
        <v>0</v>
      </c>
      <c r="AZ68">
        <f>IF(AX68=0,0,'Дані з ДІСО'!AI68/'Дані з ДІСО'!AF68)</f>
        <v>0</v>
      </c>
      <c r="BA68" s="31">
        <f>AY68*(1+0.25*AZ68)*Параметри!$K$48</f>
        <v>0</v>
      </c>
      <c r="BB68">
        <f>ROUNDUP('Дані з ДІСО'!AR68/Параметри!$K$29,0)</f>
        <v>0</v>
      </c>
      <c r="BC68">
        <f>ROUNDUP('Дані з ДІСО'!AS68/Параметри!$K$29,0)</f>
        <v>0</v>
      </c>
      <c r="BD68">
        <f>ROUNDUP('Дані з ДІСО'!AT68/Параметри!$K$29,0)</f>
        <v>0</v>
      </c>
      <c r="BE68" s="54">
        <f>(BB68*Параметри!$K$32+BC68*Параметри!$L$32+BD68*Параметри!$M$32)/18</f>
        <v>0</v>
      </c>
      <c r="BF68" s="31">
        <f>(BE68*Параметри!$K$48+SUM('Дані з ДІСО'!AR68:AT68)*IF(Параметри!$R$37="RNK",Параметри!$K$45,Параметри!$R$47)*Параметри!$K$20/1000)*Параметри!$K$69</f>
        <v>0</v>
      </c>
      <c r="BG68">
        <f>ROUNDUP(('Дані не з ДІСО'!I68+'Дані не з ДІСО'!K68)/Параметри!$K$26,0)</f>
        <v>0</v>
      </c>
      <c r="BH68" s="31">
        <f>BG68*Параметри!$M$36/18</f>
        <v>0</v>
      </c>
      <c r="BI68">
        <f>IF(BG68=0,0,'Дані не з ДІСО'!K68/('Дані не з ДІСО'!I68+'Дані не з ДІСО'!K68))</f>
        <v>0</v>
      </c>
      <c r="BJ68" s="31">
        <f>(1+0.25*BI68)*BH68*Параметри!$K$48</f>
        <v>0</v>
      </c>
      <c r="BK68">
        <f>ROUNDUP('Дані не з ДІСО'!M68/Параметри!$K$27,0)</f>
        <v>0</v>
      </c>
      <c r="BL68">
        <f>BK68*Параметри!$M$37/18</f>
        <v>0</v>
      </c>
      <c r="BM68" s="31">
        <f>BL68*Параметри!$K$48</f>
        <v>0</v>
      </c>
      <c r="BN68" s="31">
        <f>'Дані не з ДІСО'!N68*(7*Параметри!$K$50+Параметри!$K$49)</f>
        <v>0</v>
      </c>
      <c r="BO68">
        <f>ROUNDUP('Дані з ДІСО'!V68/Параметри!$K$25,0)</f>
        <v>0</v>
      </c>
      <c r="BP68">
        <f>ROUNDUP('Дані з ДІСО'!W68/Параметри!$K$25,0)</f>
        <v>0</v>
      </c>
      <c r="BQ68">
        <f>ROUNDUP('Дані з ДІСО'!X68/Параметри!$K$25,0)</f>
        <v>0</v>
      </c>
      <c r="BR68">
        <f>(BO68*Параметри!$K$34+BP68*Параметри!$L$34+BQ68*Параметри!$M$34)/18</f>
        <v>0</v>
      </c>
      <c r="BS68">
        <f>IF(J68=0,0,'Дані з ДІСО'!AC68/J68)</f>
        <v>0</v>
      </c>
      <c r="BT68" s="31">
        <f>(1+0.25*BS68)*BR68*Параметри!$K$48</f>
        <v>0</v>
      </c>
      <c r="BU68" s="31">
        <f ca="1">BT68*'Коефіцієнти АТО'!U68</f>
        <v>0</v>
      </c>
      <c r="BV68" s="31">
        <f>J68*(1+0.25*BS68)*Параметри!$K$61*Параметри!$K$20/1000</f>
        <v>0</v>
      </c>
      <c r="BW68" s="31">
        <f>(1+0.25*BS68)*J68*'Коефіцієнти АТО'!S68*Параметри!$K$20/1000</f>
        <v>0</v>
      </c>
      <c r="BX68" s="31">
        <f t="shared" ca="1" si="18"/>
        <v>0</v>
      </c>
      <c r="BY68">
        <f>ROUNDUP('Дані з ДІСО'!AG68/Параметри!$K$66,0)</f>
        <v>0</v>
      </c>
      <c r="BZ68">
        <f t="shared" si="19"/>
        <v>0</v>
      </c>
      <c r="CA68">
        <f>IF('Дані з ДІСО'!AG68=0,0,'Дані з ДІСО'!AJ68/'Дані з ДІСО'!AG68)</f>
        <v>0</v>
      </c>
      <c r="CB68" s="31">
        <f>BZ68*(1+0.25*CA68)*Параметри!$K$48</f>
        <v>0</v>
      </c>
      <c r="CC68" s="31">
        <f t="shared" ca="1" si="20"/>
        <v>32599.200000000001</v>
      </c>
      <c r="CD68" s="31">
        <f t="shared" si="21"/>
        <v>0</v>
      </c>
      <c r="CE68" s="31">
        <f t="shared" si="22"/>
        <v>0</v>
      </c>
      <c r="CF68" s="31">
        <f t="shared" si="23"/>
        <v>0</v>
      </c>
    </row>
    <row r="69" spans="1:84" x14ac:dyDescent="0.25">
      <c r="A69" s="9">
        <v>68</v>
      </c>
      <c r="B69" s="9" t="s">
        <v>4354</v>
      </c>
      <c r="C69" s="9" t="s">
        <v>4354</v>
      </c>
      <c r="D69" s="9" t="s">
        <v>2963</v>
      </c>
      <c r="E69" s="9" t="s">
        <v>28</v>
      </c>
      <c r="F69" s="9" t="s">
        <v>3120</v>
      </c>
      <c r="G69" s="9" t="s">
        <v>163</v>
      </c>
      <c r="H69" s="31">
        <f>SUM('Дані з ДІСО'!J69:L69)</f>
        <v>1047</v>
      </c>
      <c r="I69" s="31">
        <f>SUM('Дані з ДІСО'!P69:R69)</f>
        <v>0</v>
      </c>
      <c r="J69" s="31">
        <f>SUM('Дані з ДІСО'!V69:X69)</f>
        <v>0</v>
      </c>
      <c r="K69">
        <f ca="1">ROUNDUP('Дані з ДІСО'!J69/'Коефіцієнти АТО'!$R69,0)</f>
        <v>34</v>
      </c>
      <c r="L69">
        <f ca="1">ROUNDUP('Дані з ДІСО'!K69/'Коефіцієнти АТО'!$R69,0)</f>
        <v>40</v>
      </c>
      <c r="M69">
        <f ca="1">ROUNDUP('Дані з ДІСО'!L69/'Коефіцієнти АТО'!$R69,0)</f>
        <v>8</v>
      </c>
      <c r="N69" s="28">
        <f ca="1">(K69*Параметри!$K$32+L69*Параметри!$L$32+M69*Параметри!$M$32)/18</f>
        <v>139.66666666666666</v>
      </c>
      <c r="O69" s="41">
        <f>'Дані з ДІСО'!Y69/H69</f>
        <v>0</v>
      </c>
      <c r="P69" s="31">
        <f ca="1">(1+0.25*O69)*N69*Параметри!$K$48</f>
        <v>28506.766975661336</v>
      </c>
      <c r="Q69" s="31">
        <f ca="1">P69*'Коефіцієнти АТО'!T69</f>
        <v>484.61503858624275</v>
      </c>
      <c r="R69" s="31">
        <f>H69*(1+0.25*O69)*Параметри!$K$61*Параметри!$K$20/1000</f>
        <v>0</v>
      </c>
      <c r="S69" s="31">
        <f>H69*(1+0.25*O69)*'Коефіцієнти АТО'!S69*Параметри!$K$20/1000</f>
        <v>5396.431804353334</v>
      </c>
      <c r="T69" s="31">
        <f t="shared" ca="1" si="13"/>
        <v>34387.813818600909</v>
      </c>
      <c r="U69" s="31">
        <f t="shared" ca="1" si="12"/>
        <v>34387.813818600909</v>
      </c>
      <c r="V69">
        <f>ROUNDUP('Дані з ДІСО'!P69/Параметри!$K$24,0)</f>
        <v>0</v>
      </c>
      <c r="W69">
        <f>ROUNDUP('Дані з ДІСО'!Q69/Параметри!$K$24,0)</f>
        <v>0</v>
      </c>
      <c r="X69">
        <f>ROUNDUP('Дані з ДІСО'!R69/Параметри!$K$24,0)</f>
        <v>0</v>
      </c>
      <c r="Y69" s="28">
        <f>(V69*Параметри!$K$33+W69*Параметри!$L$33+X69*Параметри!$M$33)/18</f>
        <v>0</v>
      </c>
      <c r="Z69" s="41">
        <f>IF(I69=0,0,'Дані з ДІСО'!AA69/I69)</f>
        <v>0</v>
      </c>
      <c r="AA69" s="31">
        <f>(1+0.25*Z69)*Y69*Параметри!$K$48</f>
        <v>0</v>
      </c>
      <c r="AB69" s="31">
        <f ca="1">AA69*'Коефіцієнти АТО'!U69</f>
        <v>0</v>
      </c>
      <c r="AC69" s="31">
        <f>I69*(1+0.25*Z69)*Параметри!$K$61*Параметри!$K$20/1000</f>
        <v>0</v>
      </c>
      <c r="AD69" s="31">
        <f>(1+0.25*Z69)*I69*'Коефіцієнти АТО'!S69*Параметри!$K$20/1000</f>
        <v>0</v>
      </c>
      <c r="AE69" s="31">
        <f t="shared" ca="1" si="14"/>
        <v>0</v>
      </c>
      <c r="AF69" s="45">
        <v>32.439949029772791</v>
      </c>
      <c r="AG69" s="45">
        <f ca="1">T69/SUM('Дані з ДІСО'!J69:L69)</f>
        <v>32.844139272780239</v>
      </c>
      <c r="AH69">
        <f ca="1">'Коефіцієнти АТО'!R69</f>
        <v>13</v>
      </c>
      <c r="AI69">
        <v>12</v>
      </c>
      <c r="AJ69" s="44">
        <f t="shared" ca="1" si="15"/>
        <v>1.0124596448236245</v>
      </c>
      <c r="AK69" t="str">
        <f ca="1">IF(OR(B69="Область",B69="Київ"),"Ні",IF(AJ69&gt;Параметри!$K$72,"Так, верхній",IF(AJ69&lt;Параметри!$K$73,"Так, нижній","Ні")))</f>
        <v>Ні</v>
      </c>
      <c r="AL69" s="45">
        <f ca="1">IF(AK69="Ні",AG69,IF(AK69="Так, верхній",AF69*Параметри!$K$72,AF69*Параметри!$K$73))</f>
        <v>32.844139272780239</v>
      </c>
      <c r="AM69">
        <f>'Дані з ДІСО'!AL69+'Дані з ДІСО'!AN69</f>
        <v>27</v>
      </c>
      <c r="AN69">
        <f>IF(AM69=0,0,'Дані з ДІСО'!AN69/AM69)</f>
        <v>0</v>
      </c>
      <c r="AO69" s="31">
        <f>AM69*(1+0.25*AN69)*Параметри!$K$50</f>
        <v>5169.2728099320002</v>
      </c>
      <c r="AP69" s="31">
        <f>ROUNDUP(('Дані з ДІСО'!AU69+'Дані з ДІСО'!AW69)/Параметри!$K$28,0)</f>
        <v>0</v>
      </c>
      <c r="AQ69" s="54">
        <f>AP69*Параметри!$M$35/18</f>
        <v>0</v>
      </c>
      <c r="AR69" s="31">
        <f>IF(AP69=0,0,'Дані з ДІСО'!AW69/SUM('Дані з ДІСО'!AU69,'Дані з ДІСО'!AW69))</f>
        <v>0</v>
      </c>
      <c r="AS69" s="31">
        <f>(1+0.25*AR69)*AQ69*Параметри!$K$48</f>
        <v>0</v>
      </c>
      <c r="AT69">
        <f>ROUNDUP(('Дані з ДІСО'!AE69+'Дані не з ДІСО'!E69+'Дані не з ДІСО'!G69)/Параметри!$K$64,0)</f>
        <v>0</v>
      </c>
      <c r="AU69">
        <f t="shared" si="16"/>
        <v>0</v>
      </c>
      <c r="AV69">
        <f>IF(AT69=0,0,('Дані з ДІСО'!AH69+'Дані не з ДІСО'!G69)/('Дані з ДІСО'!AE69+'Дані не з ДІСО'!E69+'Дані не з ДІСО'!G69))</f>
        <v>0</v>
      </c>
      <c r="AW69" s="31">
        <f>AU69*(1+0.25*AV69)*Параметри!$K$48</f>
        <v>0</v>
      </c>
      <c r="AX69">
        <f>ROUNDUP('Дані з ДІСО'!AF69/Параметри!$K$65,0)</f>
        <v>0</v>
      </c>
      <c r="AY69">
        <f t="shared" si="17"/>
        <v>0</v>
      </c>
      <c r="AZ69">
        <f>IF(AX69=0,0,'Дані з ДІСО'!AI69/'Дані з ДІСО'!AF69)</f>
        <v>0</v>
      </c>
      <c r="BA69" s="31">
        <f>AY69*(1+0.25*AZ69)*Параметри!$K$48</f>
        <v>0</v>
      </c>
      <c r="BB69">
        <f>ROUNDUP('Дані з ДІСО'!AR69/Параметри!$K$29,0)</f>
        <v>0</v>
      </c>
      <c r="BC69">
        <f>ROUNDUP('Дані з ДІСО'!AS69/Параметри!$K$29,0)</f>
        <v>0</v>
      </c>
      <c r="BD69">
        <f>ROUNDUP('Дані з ДІСО'!AT69/Параметри!$K$29,0)</f>
        <v>0</v>
      </c>
      <c r="BE69" s="54">
        <f>(BB69*Параметри!$K$32+BC69*Параметри!$L$32+BD69*Параметри!$M$32)/18</f>
        <v>0</v>
      </c>
      <c r="BF69" s="31">
        <f>(BE69*Параметри!$K$48+SUM('Дані з ДІСО'!AR69:AT69)*IF(Параметри!$R$37="RNK",Параметри!$K$45,Параметри!$R$47)*Параметри!$K$20/1000)*Параметри!$K$69</f>
        <v>0</v>
      </c>
      <c r="BG69">
        <f>ROUNDUP(('Дані не з ДІСО'!I69+'Дані не з ДІСО'!K69)/Параметри!$K$26,0)</f>
        <v>0</v>
      </c>
      <c r="BH69" s="31">
        <f>BG69*Параметри!$M$36/18</f>
        <v>0</v>
      </c>
      <c r="BI69">
        <f>IF(BG69=0,0,'Дані не з ДІСО'!K69/('Дані не з ДІСО'!I69+'Дані не з ДІСО'!K69))</f>
        <v>0</v>
      </c>
      <c r="BJ69" s="31">
        <f>(1+0.25*BI69)*BH69*Параметри!$K$48</f>
        <v>0</v>
      </c>
      <c r="BK69">
        <f>ROUNDUP('Дані не з ДІСО'!M69/Параметри!$K$27,0)</f>
        <v>0</v>
      </c>
      <c r="BL69">
        <f>BK69*Параметри!$M$37/18</f>
        <v>0</v>
      </c>
      <c r="BM69" s="31">
        <f>BL69*Параметри!$K$48</f>
        <v>0</v>
      </c>
      <c r="BN69" s="31">
        <f>'Дані не з ДІСО'!N69*(7*Параметри!$K$50+Параметри!$K$49)</f>
        <v>0</v>
      </c>
      <c r="BO69">
        <f>ROUNDUP('Дані з ДІСО'!V69/Параметри!$K$25,0)</f>
        <v>0</v>
      </c>
      <c r="BP69">
        <f>ROUNDUP('Дані з ДІСО'!W69/Параметри!$K$25,0)</f>
        <v>0</v>
      </c>
      <c r="BQ69">
        <f>ROUNDUP('Дані з ДІСО'!X69/Параметри!$K$25,0)</f>
        <v>0</v>
      </c>
      <c r="BR69">
        <f>(BO69*Параметри!$K$34+BP69*Параметри!$L$34+BQ69*Параметри!$M$34)/18</f>
        <v>0</v>
      </c>
      <c r="BS69">
        <f>IF(J69=0,0,'Дані з ДІСО'!AC69/J69)</f>
        <v>0</v>
      </c>
      <c r="BT69" s="31">
        <f>(1+0.25*BS69)*BR69*Параметри!$K$48</f>
        <v>0</v>
      </c>
      <c r="BU69" s="31">
        <f ca="1">BT69*'Коефіцієнти АТО'!U69</f>
        <v>0</v>
      </c>
      <c r="BV69" s="31">
        <f>J69*(1+0.25*BS69)*Параметри!$K$61*Параметри!$K$20/1000</f>
        <v>0</v>
      </c>
      <c r="BW69" s="31">
        <f>(1+0.25*BS69)*J69*'Коефіцієнти АТО'!S69*Параметри!$K$20/1000</f>
        <v>0</v>
      </c>
      <c r="BX69" s="31">
        <f t="shared" ca="1" si="18"/>
        <v>0</v>
      </c>
      <c r="BY69">
        <f>ROUNDUP('Дані з ДІСО'!AG69/Параметри!$K$66,0)</f>
        <v>0</v>
      </c>
      <c r="BZ69">
        <f t="shared" si="19"/>
        <v>0</v>
      </c>
      <c r="CA69">
        <f>IF('Дані з ДІСО'!AG69=0,0,'Дані з ДІСО'!AJ69/'Дані з ДІСО'!AG69)</f>
        <v>0</v>
      </c>
      <c r="CB69" s="31">
        <f>BZ69*(1+0.25*CA69)*Параметри!$K$48</f>
        <v>0</v>
      </c>
      <c r="CC69" s="31">
        <f t="shared" ca="1" si="20"/>
        <v>39557.1</v>
      </c>
      <c r="CD69" s="31">
        <f t="shared" si="21"/>
        <v>0</v>
      </c>
      <c r="CE69" s="31">
        <f t="shared" si="22"/>
        <v>0</v>
      </c>
      <c r="CF69" s="31">
        <f t="shared" si="23"/>
        <v>0</v>
      </c>
    </row>
    <row r="70" spans="1:84" x14ac:dyDescent="0.25">
      <c r="A70" s="9">
        <v>69</v>
      </c>
      <c r="B70" s="9" t="s">
        <v>2951</v>
      </c>
      <c r="C70" s="9" t="s">
        <v>4353</v>
      </c>
      <c r="D70" s="9" t="s">
        <v>2963</v>
      </c>
      <c r="E70" s="9" t="s">
        <v>25</v>
      </c>
      <c r="F70" s="9" t="s">
        <v>3121</v>
      </c>
      <c r="G70" s="9" t="s">
        <v>165</v>
      </c>
      <c r="H70" s="31">
        <f>SUM('Дані з ДІСО'!J70:L70)</f>
        <v>787</v>
      </c>
      <c r="I70" s="31">
        <f>SUM('Дані з ДІСО'!P70:R70)</f>
        <v>0</v>
      </c>
      <c r="J70" s="31">
        <f>SUM('Дані з ДІСО'!V70:X70)</f>
        <v>0</v>
      </c>
      <c r="K70">
        <f ca="1">ROUNDUP('Дані з ДІСО'!J70/'Коефіцієнти АТО'!$R70,0)</f>
        <v>29</v>
      </c>
      <c r="L70">
        <f ca="1">ROUNDUP('Дані з ДІСО'!K70/'Коефіцієнти АТО'!$R70,0)</f>
        <v>35</v>
      </c>
      <c r="M70">
        <f ca="1">ROUNDUP('Дані з ДІСО'!L70/'Коефіцієнти АТО'!$R70,0)</f>
        <v>4</v>
      </c>
      <c r="N70" s="28">
        <f ca="1">(K70*Параметри!$K$32+L70*Параметри!$L$32+M70*Параметри!$M$32)/18</f>
        <v>114.83333333333333</v>
      </c>
      <c r="O70" s="41">
        <f>'Дані з ДІСО'!Y70/H70</f>
        <v>0</v>
      </c>
      <c r="P70" s="31">
        <f ca="1">(1+0.25*O70)*N70*Параметри!$K$48</f>
        <v>23438.141343950669</v>
      </c>
      <c r="Q70" s="31">
        <f ca="1">P70*'Коефіцієнти АТО'!T70</f>
        <v>398.44840284716139</v>
      </c>
      <c r="R70" s="31">
        <f>H70*(1+0.25*O70)*Параметри!$K$61*Параметри!$K$20/1000</f>
        <v>0</v>
      </c>
      <c r="S70" s="31">
        <f>H70*(1+0.25*O70)*'Коефіцієнти АТО'!S70*Параметри!$K$20/1000</f>
        <v>3650.7093094780007</v>
      </c>
      <c r="T70" s="31">
        <f t="shared" ca="1" si="13"/>
        <v>27487.299056275828</v>
      </c>
      <c r="U70" s="31">
        <f t="shared" ca="1" si="12"/>
        <v>27487.299056275824</v>
      </c>
      <c r="V70">
        <f>ROUNDUP('Дані з ДІСО'!P70/Параметри!$K$24,0)</f>
        <v>0</v>
      </c>
      <c r="W70">
        <f>ROUNDUP('Дані з ДІСО'!Q70/Параметри!$K$24,0)</f>
        <v>0</v>
      </c>
      <c r="X70">
        <f>ROUNDUP('Дані з ДІСО'!R70/Параметри!$K$24,0)</f>
        <v>0</v>
      </c>
      <c r="Y70" s="28">
        <f>(V70*Параметри!$K$33+W70*Параметри!$L$33+X70*Параметри!$M$33)/18</f>
        <v>0</v>
      </c>
      <c r="Z70" s="41">
        <f>IF(I70=0,0,'Дані з ДІСО'!AA70/I70)</f>
        <v>0</v>
      </c>
      <c r="AA70" s="31">
        <f>(1+0.25*Z70)*Y70*Параметри!$K$48</f>
        <v>0</v>
      </c>
      <c r="AB70" s="31">
        <f ca="1">AA70*'Коефіцієнти АТО'!U70</f>
        <v>0</v>
      </c>
      <c r="AC70" s="31">
        <f>I70*(1+0.25*Z70)*Параметри!$K$61*Параметри!$K$20/1000</f>
        <v>0</v>
      </c>
      <c r="AD70" s="31">
        <f>(1+0.25*Z70)*I70*'Коефіцієнти АТО'!S70*Параметри!$K$20/1000</f>
        <v>0</v>
      </c>
      <c r="AE70" s="31">
        <f t="shared" ca="1" si="14"/>
        <v>0</v>
      </c>
      <c r="AF70" s="45">
        <v>31.551261196359494</v>
      </c>
      <c r="AG70" s="45">
        <f ca="1">T70/SUM('Дані з ДІСО'!J70:L70)</f>
        <v>34.926682409499143</v>
      </c>
      <c r="AH70">
        <f ca="1">'Коефіцієнти АТО'!R70</f>
        <v>12</v>
      </c>
      <c r="AI70">
        <v>12.5</v>
      </c>
      <c r="AJ70" s="44">
        <f t="shared" ca="1" si="15"/>
        <v>1.1069821327310085</v>
      </c>
      <c r="AK70" t="str">
        <f ca="1">IF(OR(B70="Область",B70="Київ"),"Ні",IF(AJ70&gt;Параметри!$K$72,"Так, верхній",IF(AJ70&lt;Параметри!$K$73,"Так, нижній","Ні")))</f>
        <v>Ні</v>
      </c>
      <c r="AL70" s="45">
        <f ca="1">IF(AK70="Ні",AG70,IF(AK70="Так, верхній",AF70*Параметри!$K$72,AF70*Параметри!$K$73))</f>
        <v>34.926682409499143</v>
      </c>
      <c r="AM70">
        <f>'Дані з ДІСО'!AL70+'Дані з ДІСО'!AN70</f>
        <v>3</v>
      </c>
      <c r="AN70">
        <f>IF(AM70=0,0,'Дані з ДІСО'!AN70/AM70)</f>
        <v>0</v>
      </c>
      <c r="AO70" s="31">
        <f>AM70*(1+0.25*AN70)*Параметри!$K$50</f>
        <v>574.36364554800002</v>
      </c>
      <c r="AP70" s="31">
        <f>ROUNDUP(('Дані з ДІСО'!AU70+'Дані з ДІСО'!AW70)/Параметри!$K$28,0)</f>
        <v>0</v>
      </c>
      <c r="AQ70" s="54">
        <f>AP70*Параметри!$M$35/18</f>
        <v>0</v>
      </c>
      <c r="AR70" s="31">
        <f>IF(AP70=0,0,'Дані з ДІСО'!AW70/SUM('Дані з ДІСО'!AU70,'Дані з ДІСО'!AW70))</f>
        <v>0</v>
      </c>
      <c r="AS70" s="31">
        <f>(1+0.25*AR70)*AQ70*Параметри!$K$48</f>
        <v>0</v>
      </c>
      <c r="AT70">
        <f>ROUNDUP(('Дані з ДІСО'!AE70+'Дані не з ДІСО'!E70+'Дані не з ДІСО'!G70)/Параметри!$K$64,0)</f>
        <v>0</v>
      </c>
      <c r="AU70">
        <f t="shared" si="16"/>
        <v>0</v>
      </c>
      <c r="AV70">
        <f>IF(AT70=0,0,('Дані з ДІСО'!AH70+'Дані не з ДІСО'!G70)/('Дані з ДІСО'!AE70+'Дані не з ДІСО'!E70+'Дані не з ДІСО'!G70))</f>
        <v>0</v>
      </c>
      <c r="AW70" s="31">
        <f>AU70*(1+0.25*AV70)*Параметри!$K$48</f>
        <v>0</v>
      </c>
      <c r="AX70">
        <f>ROUNDUP('Дані з ДІСО'!AF70/Параметри!$K$65,0)</f>
        <v>0</v>
      </c>
      <c r="AY70">
        <f t="shared" si="17"/>
        <v>0</v>
      </c>
      <c r="AZ70">
        <f>IF(AX70=0,0,'Дані з ДІСО'!AI70/'Дані з ДІСО'!AF70)</f>
        <v>0</v>
      </c>
      <c r="BA70" s="31">
        <f>AY70*(1+0.25*AZ70)*Параметри!$K$48</f>
        <v>0</v>
      </c>
      <c r="BB70">
        <f>ROUNDUP('Дані з ДІСО'!AR70/Параметри!$K$29,0)</f>
        <v>0</v>
      </c>
      <c r="BC70">
        <f>ROUNDUP('Дані з ДІСО'!AS70/Параметри!$K$29,0)</f>
        <v>0</v>
      </c>
      <c r="BD70">
        <f>ROUNDUP('Дані з ДІСО'!AT70/Параметри!$K$29,0)</f>
        <v>0</v>
      </c>
      <c r="BE70" s="54">
        <f>(BB70*Параметри!$K$32+BC70*Параметри!$L$32+BD70*Параметри!$M$32)/18</f>
        <v>0</v>
      </c>
      <c r="BF70" s="31">
        <f>(BE70*Параметри!$K$48+SUM('Дані з ДІСО'!AR70:AT70)*IF(Параметри!$R$37="RNK",Параметри!$K$45,Параметри!$R$47)*Параметри!$K$20/1000)*Параметри!$K$69</f>
        <v>0</v>
      </c>
      <c r="BG70">
        <f>ROUNDUP(('Дані не з ДІСО'!I70+'Дані не з ДІСО'!K70)/Параметри!$K$26,0)</f>
        <v>0</v>
      </c>
      <c r="BH70" s="31">
        <f>BG70*Параметри!$M$36/18</f>
        <v>0</v>
      </c>
      <c r="BI70">
        <f>IF(BG70=0,0,'Дані не з ДІСО'!K70/('Дані не з ДІСО'!I70+'Дані не з ДІСО'!K70))</f>
        <v>0</v>
      </c>
      <c r="BJ70" s="31">
        <f>(1+0.25*BI70)*BH70*Параметри!$K$48</f>
        <v>0</v>
      </c>
      <c r="BK70">
        <f>ROUNDUP('Дані не з ДІСО'!M70/Параметри!$K$27,0)</f>
        <v>0</v>
      </c>
      <c r="BL70">
        <f>BK70*Параметри!$M$37/18</f>
        <v>0</v>
      </c>
      <c r="BM70" s="31">
        <f>BL70*Параметри!$K$48</f>
        <v>0</v>
      </c>
      <c r="BN70" s="31">
        <f>'Дані не з ДІСО'!N70*(7*Параметри!$K$50+Параметри!$K$49)</f>
        <v>0</v>
      </c>
      <c r="BO70">
        <f>ROUNDUP('Дані з ДІСО'!V70/Параметри!$K$25,0)</f>
        <v>0</v>
      </c>
      <c r="BP70">
        <f>ROUNDUP('Дані з ДІСО'!W70/Параметри!$K$25,0)</f>
        <v>0</v>
      </c>
      <c r="BQ70">
        <f>ROUNDUP('Дані з ДІСО'!X70/Параметри!$K$25,0)</f>
        <v>0</v>
      </c>
      <c r="BR70">
        <f>(BO70*Параметри!$K$34+BP70*Параметри!$L$34+BQ70*Параметри!$M$34)/18</f>
        <v>0</v>
      </c>
      <c r="BS70">
        <f>IF(J70=0,0,'Дані з ДІСО'!AC70/J70)</f>
        <v>0</v>
      </c>
      <c r="BT70" s="31">
        <f>(1+0.25*BS70)*BR70*Параметри!$K$48</f>
        <v>0</v>
      </c>
      <c r="BU70" s="31">
        <f ca="1">BT70*'Коефіцієнти АТО'!U70</f>
        <v>0</v>
      </c>
      <c r="BV70" s="31">
        <f>J70*(1+0.25*BS70)*Параметри!$K$61*Параметри!$K$20/1000</f>
        <v>0</v>
      </c>
      <c r="BW70" s="31">
        <f>(1+0.25*BS70)*J70*'Коефіцієнти АТО'!S70*Параметри!$K$20/1000</f>
        <v>0</v>
      </c>
      <c r="BX70" s="31">
        <f t="shared" ca="1" si="18"/>
        <v>0</v>
      </c>
      <c r="BY70">
        <f>ROUNDUP('Дані з ДІСО'!AG70/Параметри!$K$66,0)</f>
        <v>0</v>
      </c>
      <c r="BZ70">
        <f t="shared" si="19"/>
        <v>0</v>
      </c>
      <c r="CA70">
        <f>IF('Дані з ДІСО'!AG70=0,0,'Дані з ДІСО'!AJ70/'Дані з ДІСО'!AG70)</f>
        <v>0</v>
      </c>
      <c r="CB70" s="31">
        <f>BZ70*(1+0.25*CA70)*Параметри!$K$48</f>
        <v>0</v>
      </c>
      <c r="CC70" s="31">
        <f t="shared" ca="1" si="20"/>
        <v>28061.7</v>
      </c>
      <c r="CD70" s="31">
        <f t="shared" si="21"/>
        <v>0</v>
      </c>
      <c r="CE70" s="31">
        <f t="shared" si="22"/>
        <v>0</v>
      </c>
      <c r="CF70" s="31">
        <f t="shared" si="23"/>
        <v>0</v>
      </c>
    </row>
    <row r="71" spans="1:84" x14ac:dyDescent="0.25">
      <c r="A71" s="9">
        <v>70</v>
      </c>
      <c r="B71" s="9" t="s">
        <v>4355</v>
      </c>
      <c r="C71" s="9" t="s">
        <v>4355</v>
      </c>
      <c r="D71" s="9" t="s">
        <v>2963</v>
      </c>
      <c r="E71" s="9" t="s">
        <v>33</v>
      </c>
      <c r="F71" s="9" t="s">
        <v>3122</v>
      </c>
      <c r="G71" s="9" t="s">
        <v>167</v>
      </c>
      <c r="H71" s="31">
        <f>SUM('Дані з ДІСО'!J71:L71)</f>
        <v>715</v>
      </c>
      <c r="I71" s="31">
        <f>SUM('Дані з ДІСО'!P71:R71)</f>
        <v>0</v>
      </c>
      <c r="J71" s="31">
        <f>SUM('Дані з ДІСО'!V71:X71)</f>
        <v>0</v>
      </c>
      <c r="K71">
        <f ca="1">ROUNDUP('Дані з ДІСО'!J71/'Коефіцієнти АТО'!$R71,0)</f>
        <v>19</v>
      </c>
      <c r="L71">
        <f ca="1">ROUNDUP('Дані з ДІСО'!K71/'Коефіцієнти АТО'!$R71,0)</f>
        <v>18</v>
      </c>
      <c r="M71">
        <f ca="1">ROUNDUP('Дані з ДІСО'!L71/'Коефіцієнти АТО'!$R71,0)</f>
        <v>4</v>
      </c>
      <c r="N71" s="28">
        <f ca="1">(K71*Параметри!$K$32+L71*Параметри!$L$32+M71*Параметри!$M$32)/18</f>
        <v>68.833333333333329</v>
      </c>
      <c r="O71" s="41">
        <f>'Дані з ДІСО'!Y71/H71</f>
        <v>0</v>
      </c>
      <c r="P71" s="31">
        <f ca="1">(1+0.25*O71)*N71*Параметри!$K$48</f>
        <v>14049.277757694668</v>
      </c>
      <c r="Q71" s="31">
        <f ca="1">P71*'Коефіцієнти АТО'!T71</f>
        <v>238.83772188080937</v>
      </c>
      <c r="R71" s="31">
        <f>H71*(1+0.25*O71)*Параметри!$K$61*Параметри!$K$20/1000</f>
        <v>0</v>
      </c>
      <c r="S71" s="31">
        <f>H71*(1+0.25*O71)*'Коефіцієнти АТО'!S71*Параметри!$K$20/1000</f>
        <v>2211.145409806667</v>
      </c>
      <c r="T71" s="31">
        <f t="shared" ca="1" si="13"/>
        <v>16499.260889382145</v>
      </c>
      <c r="U71" s="31">
        <f t="shared" ca="1" si="12"/>
        <v>17237.429580070693</v>
      </c>
      <c r="V71">
        <f>ROUNDUP('Дані з ДІСО'!P71/Параметри!$K$24,0)</f>
        <v>0</v>
      </c>
      <c r="W71">
        <f>ROUNDUP('Дані з ДІСО'!Q71/Параметри!$K$24,0)</f>
        <v>0</v>
      </c>
      <c r="X71">
        <f>ROUNDUP('Дані з ДІСО'!R71/Параметри!$K$24,0)</f>
        <v>0</v>
      </c>
      <c r="Y71" s="28">
        <f>(V71*Параметри!$K$33+W71*Параметри!$L$33+X71*Параметри!$M$33)/18</f>
        <v>0</v>
      </c>
      <c r="Z71" s="41">
        <f>IF(I71=0,0,'Дані з ДІСО'!AA71/I71)</f>
        <v>0</v>
      </c>
      <c r="AA71" s="31">
        <f>(1+0.25*Z71)*Y71*Параметри!$K$48</f>
        <v>0</v>
      </c>
      <c r="AB71" s="31">
        <f ca="1">AA71*'Коефіцієнти АТО'!U71</f>
        <v>0</v>
      </c>
      <c r="AC71" s="31">
        <f>I71*(1+0.25*Z71)*Параметри!$K$61*Параметри!$K$20/1000</f>
        <v>0</v>
      </c>
      <c r="AD71" s="31">
        <f>(1+0.25*Z71)*I71*'Коефіцієнти АТО'!S71*Параметри!$K$20/1000</f>
        <v>0</v>
      </c>
      <c r="AE71" s="31">
        <f t="shared" ca="1" si="14"/>
        <v>0</v>
      </c>
      <c r="AF71" s="45">
        <v>24.10829311897999</v>
      </c>
      <c r="AG71" s="45">
        <f ca="1">T71/SUM('Дані з ДІСО'!J71:L71)</f>
        <v>23.075889355779225</v>
      </c>
      <c r="AH71">
        <f ca="1">'Коефіцієнти АТО'!R71</f>
        <v>18</v>
      </c>
      <c r="AI71">
        <v>17</v>
      </c>
      <c r="AJ71" s="44">
        <f t="shared" ca="1" si="15"/>
        <v>0.95717640572455231</v>
      </c>
      <c r="AK71" t="str">
        <f ca="1">IF(OR(B71="Область",B71="Київ"),"Ні",IF(AJ71&gt;Параметри!$K$72,"Так, верхній",IF(AJ71&lt;Параметри!$K$73,"Так, нижній","Ні")))</f>
        <v>Так, нижній</v>
      </c>
      <c r="AL71" s="45">
        <f ca="1">IF(AK71="Ні",AG71,IF(AK71="Так, верхній",AF71*Параметри!$K$72,AF71*Параметри!$K$73))</f>
        <v>24.10829311897999</v>
      </c>
      <c r="AM71">
        <f>'Дані з ДІСО'!AL71+'Дані з ДІСО'!AN71</f>
        <v>15</v>
      </c>
      <c r="AN71">
        <f>IF(AM71=0,0,'Дані з ДІСО'!AN71/AM71)</f>
        <v>0</v>
      </c>
      <c r="AO71" s="31">
        <f>AM71*(1+0.25*AN71)*Параметри!$K$50</f>
        <v>2871.8182277400001</v>
      </c>
      <c r="AP71" s="31">
        <f>ROUNDUP(('Дані з ДІСО'!AU71+'Дані з ДІСО'!AW71)/Параметри!$K$28,0)</f>
        <v>0</v>
      </c>
      <c r="AQ71" s="54">
        <f>AP71*Параметри!$M$35/18</f>
        <v>0</v>
      </c>
      <c r="AR71" s="31">
        <f>IF(AP71=0,0,'Дані з ДІСО'!AW71/SUM('Дані з ДІСО'!AU71,'Дані з ДІСО'!AW71))</f>
        <v>0</v>
      </c>
      <c r="AS71" s="31">
        <f>(1+0.25*AR71)*AQ71*Параметри!$K$48</f>
        <v>0</v>
      </c>
      <c r="AT71">
        <f>ROUNDUP(('Дані з ДІСО'!AE71+'Дані не з ДІСО'!E71+'Дані не з ДІСО'!G71)/Параметри!$K$64,0)</f>
        <v>0</v>
      </c>
      <c r="AU71">
        <f t="shared" si="16"/>
        <v>0</v>
      </c>
      <c r="AV71">
        <f>IF(AT71=0,0,('Дані з ДІСО'!AH71+'Дані не з ДІСО'!G71)/('Дані з ДІСО'!AE71+'Дані не з ДІСО'!E71+'Дані не з ДІСО'!G71))</f>
        <v>0</v>
      </c>
      <c r="AW71" s="31">
        <f>AU71*(1+0.25*AV71)*Параметри!$K$48</f>
        <v>0</v>
      </c>
      <c r="AX71">
        <f>ROUNDUP('Дані з ДІСО'!AF71/Параметри!$K$65,0)</f>
        <v>0</v>
      </c>
      <c r="AY71">
        <f t="shared" si="17"/>
        <v>0</v>
      </c>
      <c r="AZ71">
        <f>IF(AX71=0,0,'Дані з ДІСО'!AI71/'Дані з ДІСО'!AF71)</f>
        <v>0</v>
      </c>
      <c r="BA71" s="31">
        <f>AY71*(1+0.25*AZ71)*Параметри!$K$48</f>
        <v>0</v>
      </c>
      <c r="BB71">
        <f>ROUNDUP('Дані з ДІСО'!AR71/Параметри!$K$29,0)</f>
        <v>0</v>
      </c>
      <c r="BC71">
        <f>ROUNDUP('Дані з ДІСО'!AS71/Параметри!$K$29,0)</f>
        <v>0</v>
      </c>
      <c r="BD71">
        <f>ROUNDUP('Дані з ДІСО'!AT71/Параметри!$K$29,0)</f>
        <v>0</v>
      </c>
      <c r="BE71" s="54">
        <f>(BB71*Параметри!$K$32+BC71*Параметри!$L$32+BD71*Параметри!$M$32)/18</f>
        <v>0</v>
      </c>
      <c r="BF71" s="31">
        <f>(BE71*Параметри!$K$48+SUM('Дані з ДІСО'!AR71:AT71)*IF(Параметри!$R$37="RNK",Параметри!$K$45,Параметри!$R$47)*Параметри!$K$20/1000)*Параметри!$K$69</f>
        <v>0</v>
      </c>
      <c r="BG71">
        <f>ROUNDUP(('Дані не з ДІСО'!I71+'Дані не з ДІСО'!K71)/Параметри!$K$26,0)</f>
        <v>0</v>
      </c>
      <c r="BH71" s="31">
        <f>BG71*Параметри!$M$36/18</f>
        <v>0</v>
      </c>
      <c r="BI71">
        <f>IF(BG71=0,0,'Дані не з ДІСО'!K71/('Дані не з ДІСО'!I71+'Дані не з ДІСО'!K71))</f>
        <v>0</v>
      </c>
      <c r="BJ71" s="31">
        <f>(1+0.25*BI71)*BH71*Параметри!$K$48</f>
        <v>0</v>
      </c>
      <c r="BK71">
        <f>ROUNDUP('Дані не з ДІСО'!M71/Параметри!$K$27,0)</f>
        <v>0</v>
      </c>
      <c r="BL71">
        <f>BK71*Параметри!$M$37/18</f>
        <v>0</v>
      </c>
      <c r="BM71" s="31">
        <f>BL71*Параметри!$K$48</f>
        <v>0</v>
      </c>
      <c r="BN71" s="31">
        <f>'Дані не з ДІСО'!N71*(7*Параметри!$K$50+Параметри!$K$49)</f>
        <v>0</v>
      </c>
      <c r="BO71">
        <f>ROUNDUP('Дані з ДІСО'!V71/Параметри!$K$25,0)</f>
        <v>0</v>
      </c>
      <c r="BP71">
        <f>ROUNDUP('Дані з ДІСО'!W71/Параметри!$K$25,0)</f>
        <v>0</v>
      </c>
      <c r="BQ71">
        <f>ROUNDUP('Дані з ДІСО'!X71/Параметри!$K$25,0)</f>
        <v>0</v>
      </c>
      <c r="BR71">
        <f>(BO71*Параметри!$K$34+BP71*Параметри!$L$34+BQ71*Параметри!$M$34)/18</f>
        <v>0</v>
      </c>
      <c r="BS71">
        <f>IF(J71=0,0,'Дані з ДІСО'!AC71/J71)</f>
        <v>0</v>
      </c>
      <c r="BT71" s="31">
        <f>(1+0.25*BS71)*BR71*Параметри!$K$48</f>
        <v>0</v>
      </c>
      <c r="BU71" s="31">
        <f ca="1">BT71*'Коефіцієнти АТО'!U71</f>
        <v>0</v>
      </c>
      <c r="BV71" s="31">
        <f>J71*(1+0.25*BS71)*Параметри!$K$61*Параметри!$K$20/1000</f>
        <v>0</v>
      </c>
      <c r="BW71" s="31">
        <f>(1+0.25*BS71)*J71*'Коефіцієнти АТО'!S71*Параметри!$K$20/1000</f>
        <v>0</v>
      </c>
      <c r="BX71" s="31">
        <f t="shared" ca="1" si="18"/>
        <v>0</v>
      </c>
      <c r="BY71">
        <f>ROUNDUP('Дані з ДІСО'!AG71/Параметри!$K$66,0)</f>
        <v>0</v>
      </c>
      <c r="BZ71">
        <f t="shared" si="19"/>
        <v>0</v>
      </c>
      <c r="CA71">
        <f>IF('Дані з ДІСО'!AG71=0,0,'Дані з ДІСО'!AJ71/'Дані з ДІСО'!AG71)</f>
        <v>0</v>
      </c>
      <c r="CB71" s="31">
        <f>BZ71*(1+0.25*CA71)*Параметри!$K$48</f>
        <v>0</v>
      </c>
      <c r="CC71" s="31">
        <f t="shared" ca="1" si="20"/>
        <v>20109.2</v>
      </c>
      <c r="CD71" s="31">
        <f t="shared" si="21"/>
        <v>0</v>
      </c>
      <c r="CE71" s="31">
        <f t="shared" si="22"/>
        <v>0</v>
      </c>
      <c r="CF71" s="31">
        <f t="shared" si="23"/>
        <v>0</v>
      </c>
    </row>
    <row r="72" spans="1:84" x14ac:dyDescent="0.25">
      <c r="A72" s="9">
        <v>71</v>
      </c>
      <c r="B72" s="9" t="s">
        <v>4355</v>
      </c>
      <c r="C72" s="9" t="s">
        <v>4355</v>
      </c>
      <c r="D72" s="9" t="s">
        <v>2963</v>
      </c>
      <c r="E72" s="9" t="s">
        <v>33</v>
      </c>
      <c r="F72" s="9" t="s">
        <v>3123</v>
      </c>
      <c r="G72" s="9" t="s">
        <v>169</v>
      </c>
      <c r="H72" s="31">
        <f>SUM('Дані з ДІСО'!J72:L72)</f>
        <v>2106</v>
      </c>
      <c r="I72" s="31">
        <f>SUM('Дані з ДІСО'!P72:R72)</f>
        <v>0</v>
      </c>
      <c r="J72" s="31">
        <f>SUM('Дані з ДІСО'!V72:X72)</f>
        <v>0</v>
      </c>
      <c r="K72">
        <f ca="1">ROUNDUP('Дані з ДІСО'!J72/'Коефіцієнти АТО'!$R72,0)</f>
        <v>63</v>
      </c>
      <c r="L72">
        <f ca="1">ROUNDUP('Дані з ДІСО'!K72/'Коефіцієнти АТО'!$R72,0)</f>
        <v>78</v>
      </c>
      <c r="M72">
        <f ca="1">ROUNDUP('Дані з ДІСО'!L72/'Коефіцієнти АТО'!$R72,0)</f>
        <v>16</v>
      </c>
      <c r="N72" s="28">
        <f ca="1">(K72*Параметри!$K$32+L72*Параметри!$L$32+M72*Параметри!$M$32)/18</f>
        <v>268.61111111111109</v>
      </c>
      <c r="O72" s="41">
        <f>'Дані з ДІСО'!Y72/H72</f>
        <v>0</v>
      </c>
      <c r="P72" s="31">
        <f ca="1">(1+0.25*O72)*N72*Параметри!$K$48</f>
        <v>54825.066955975562</v>
      </c>
      <c r="Q72" s="31">
        <f ca="1">P72*'Коефіцієнти АТО'!T72</f>
        <v>932.0261382515846</v>
      </c>
      <c r="R72" s="31">
        <f>H72*(1+0.25*O72)*Параметри!$K$61*Параметри!$K$20/1000</f>
        <v>0</v>
      </c>
      <c r="S72" s="31">
        <f>H72*(1+0.25*O72)*'Коефіцієнти АТО'!S72*Параметри!$K$20/1000</f>
        <v>9769.2424469640009</v>
      </c>
      <c r="T72" s="31">
        <f t="shared" ca="1" si="13"/>
        <v>65526.335541191147</v>
      </c>
      <c r="U72" s="31">
        <f t="shared" ca="1" si="12"/>
        <v>65526.335541191147</v>
      </c>
      <c r="V72">
        <f>ROUNDUP('Дані з ДІСО'!P72/Параметри!$K$24,0)</f>
        <v>0</v>
      </c>
      <c r="W72">
        <f>ROUNDUP('Дані з ДІСО'!Q72/Параметри!$K$24,0)</f>
        <v>0</v>
      </c>
      <c r="X72">
        <f>ROUNDUP('Дані з ДІСО'!R72/Параметри!$K$24,0)</f>
        <v>0</v>
      </c>
      <c r="Y72" s="28">
        <f>(V72*Параметри!$K$33+W72*Параметри!$L$33+X72*Параметри!$M$33)/18</f>
        <v>0</v>
      </c>
      <c r="Z72" s="41">
        <f>IF(I72=0,0,'Дані з ДІСО'!AA72/I72)</f>
        <v>0</v>
      </c>
      <c r="AA72" s="31">
        <f>(1+0.25*Z72)*Y72*Параметри!$K$48</f>
        <v>0</v>
      </c>
      <c r="AB72" s="31">
        <f ca="1">AA72*'Коефіцієнти АТО'!U72</f>
        <v>0</v>
      </c>
      <c r="AC72" s="31">
        <f>I72*(1+0.25*Z72)*Параметри!$K$61*Параметри!$K$20/1000</f>
        <v>0</v>
      </c>
      <c r="AD72" s="31">
        <f>(1+0.25*Z72)*I72*'Коефіцієнти АТО'!S72*Параметри!$K$20/1000</f>
        <v>0</v>
      </c>
      <c r="AE72" s="31">
        <f t="shared" ca="1" si="14"/>
        <v>0</v>
      </c>
      <c r="AF72" s="45">
        <v>30.335575045372455</v>
      </c>
      <c r="AG72" s="45">
        <f ca="1">T72/SUM('Дані з ДІСО'!J72:L72)</f>
        <v>31.114119440261703</v>
      </c>
      <c r="AH72">
        <f ca="1">'Коефіцієнти АТО'!R72</f>
        <v>13.5</v>
      </c>
      <c r="AI72">
        <v>13</v>
      </c>
      <c r="AJ72" s="44">
        <f t="shared" ca="1" si="15"/>
        <v>1.0256644020667085</v>
      </c>
      <c r="AK72" t="str">
        <f ca="1">IF(OR(B72="Область",B72="Київ"),"Ні",IF(AJ72&gt;Параметри!$K$72,"Так, верхній",IF(AJ72&lt;Параметри!$K$73,"Так, нижній","Ні")))</f>
        <v>Ні</v>
      </c>
      <c r="AL72" s="45">
        <f ca="1">IF(AK72="Ні",AG72,IF(AK72="Так, верхній",AF72*Параметри!$K$72,AF72*Параметри!$K$73))</f>
        <v>31.114119440261703</v>
      </c>
      <c r="AM72">
        <f>'Дані з ДІСО'!AL72+'Дані з ДІСО'!AN72</f>
        <v>22</v>
      </c>
      <c r="AN72">
        <f>IF(AM72=0,0,'Дані з ДІСО'!AN72/AM72)</f>
        <v>0</v>
      </c>
      <c r="AO72" s="31">
        <f>AM72*(1+0.25*AN72)*Параметри!$K$50</f>
        <v>4212.0000673520008</v>
      </c>
      <c r="AP72" s="31">
        <f>ROUNDUP(('Дані з ДІСО'!AU72+'Дані з ДІСО'!AW72)/Параметри!$K$28,0)</f>
        <v>0</v>
      </c>
      <c r="AQ72" s="54">
        <f>AP72*Параметри!$M$35/18</f>
        <v>0</v>
      </c>
      <c r="AR72" s="31">
        <f>IF(AP72=0,0,'Дані з ДІСО'!AW72/SUM('Дані з ДІСО'!AU72,'Дані з ДІСО'!AW72))</f>
        <v>0</v>
      </c>
      <c r="AS72" s="31">
        <f>(1+0.25*AR72)*AQ72*Параметри!$K$48</f>
        <v>0</v>
      </c>
      <c r="AT72">
        <f>ROUNDUP(('Дані з ДІСО'!AE72+'Дані не з ДІСО'!E72+'Дані не з ДІСО'!G72)/Параметри!$K$64,0)</f>
        <v>0</v>
      </c>
      <c r="AU72">
        <f t="shared" si="16"/>
        <v>0</v>
      </c>
      <c r="AV72">
        <f>IF(AT72=0,0,('Дані з ДІСО'!AH72+'Дані не з ДІСО'!G72)/('Дані з ДІСО'!AE72+'Дані не з ДІСО'!E72+'Дані не з ДІСО'!G72))</f>
        <v>0</v>
      </c>
      <c r="AW72" s="31">
        <f>AU72*(1+0.25*AV72)*Параметри!$K$48</f>
        <v>0</v>
      </c>
      <c r="AX72">
        <f>ROUNDUP('Дані з ДІСО'!AF72/Параметри!$K$65,0)</f>
        <v>0</v>
      </c>
      <c r="AY72">
        <f t="shared" si="17"/>
        <v>0</v>
      </c>
      <c r="AZ72">
        <f>IF(AX72=0,0,'Дані з ДІСО'!AI72/'Дані з ДІСО'!AF72)</f>
        <v>0</v>
      </c>
      <c r="BA72" s="31">
        <f>AY72*(1+0.25*AZ72)*Параметри!$K$48</f>
        <v>0</v>
      </c>
      <c r="BB72">
        <f>ROUNDUP('Дані з ДІСО'!AR72/Параметри!$K$29,0)</f>
        <v>0</v>
      </c>
      <c r="BC72">
        <f>ROUNDUP('Дані з ДІСО'!AS72/Параметри!$K$29,0)</f>
        <v>0</v>
      </c>
      <c r="BD72">
        <f>ROUNDUP('Дані з ДІСО'!AT72/Параметри!$K$29,0)</f>
        <v>0</v>
      </c>
      <c r="BE72" s="54">
        <f>(BB72*Параметри!$K$32+BC72*Параметри!$L$32+BD72*Параметри!$M$32)/18</f>
        <v>0</v>
      </c>
      <c r="BF72" s="31">
        <f>(BE72*Параметри!$K$48+SUM('Дані з ДІСО'!AR72:AT72)*IF(Параметри!$R$37="RNK",Параметри!$K$45,Параметри!$R$47)*Параметри!$K$20/1000)*Параметри!$K$69</f>
        <v>0</v>
      </c>
      <c r="BG72">
        <f>ROUNDUP(('Дані не з ДІСО'!I72+'Дані не з ДІСО'!K72)/Параметри!$K$26,0)</f>
        <v>0</v>
      </c>
      <c r="BH72" s="31">
        <f>BG72*Параметри!$M$36/18</f>
        <v>0</v>
      </c>
      <c r="BI72">
        <f>IF(BG72=0,0,'Дані не з ДІСО'!K72/('Дані не з ДІСО'!I72+'Дані не з ДІСО'!K72))</f>
        <v>0</v>
      </c>
      <c r="BJ72" s="31">
        <f>(1+0.25*BI72)*BH72*Параметри!$K$48</f>
        <v>0</v>
      </c>
      <c r="BK72">
        <f>ROUNDUP('Дані не з ДІСО'!M72/Параметри!$K$27,0)</f>
        <v>0</v>
      </c>
      <c r="BL72">
        <f>BK72*Параметри!$M$37/18</f>
        <v>0</v>
      </c>
      <c r="BM72" s="31">
        <f>BL72*Параметри!$K$48</f>
        <v>0</v>
      </c>
      <c r="BN72" s="31">
        <f>'Дані не з ДІСО'!N72*(7*Параметри!$K$50+Параметри!$K$49)</f>
        <v>0</v>
      </c>
      <c r="BO72">
        <f>ROUNDUP('Дані з ДІСО'!V72/Параметри!$K$25,0)</f>
        <v>0</v>
      </c>
      <c r="BP72">
        <f>ROUNDUP('Дані з ДІСО'!W72/Параметри!$K$25,0)</f>
        <v>0</v>
      </c>
      <c r="BQ72">
        <f>ROUNDUP('Дані з ДІСО'!X72/Параметри!$K$25,0)</f>
        <v>0</v>
      </c>
      <c r="BR72">
        <f>(BO72*Параметри!$K$34+BP72*Параметри!$L$34+BQ72*Параметри!$M$34)/18</f>
        <v>0</v>
      </c>
      <c r="BS72">
        <f>IF(J72=0,0,'Дані з ДІСО'!AC72/J72)</f>
        <v>0</v>
      </c>
      <c r="BT72" s="31">
        <f>(1+0.25*BS72)*BR72*Параметри!$K$48</f>
        <v>0</v>
      </c>
      <c r="BU72" s="31">
        <f ca="1">BT72*'Коефіцієнти АТО'!U72</f>
        <v>0</v>
      </c>
      <c r="BV72" s="31">
        <f>J72*(1+0.25*BS72)*Параметри!$K$61*Параметри!$K$20/1000</f>
        <v>0</v>
      </c>
      <c r="BW72" s="31">
        <f>(1+0.25*BS72)*J72*'Коефіцієнти АТО'!S72*Параметри!$K$20/1000</f>
        <v>0</v>
      </c>
      <c r="BX72" s="31">
        <f t="shared" ca="1" si="18"/>
        <v>0</v>
      </c>
      <c r="BY72">
        <f>ROUNDUP('Дані з ДІСО'!AG72/Параметри!$K$66,0)</f>
        <v>0</v>
      </c>
      <c r="BZ72">
        <f t="shared" si="19"/>
        <v>0</v>
      </c>
      <c r="CA72">
        <f>IF('Дані з ДІСО'!AG72=0,0,'Дані з ДІСО'!AJ72/'Дані з ДІСО'!AG72)</f>
        <v>0</v>
      </c>
      <c r="CB72" s="31">
        <f>BZ72*(1+0.25*CA72)*Параметри!$K$48</f>
        <v>0</v>
      </c>
      <c r="CC72" s="31">
        <f t="shared" ca="1" si="20"/>
        <v>69738.3</v>
      </c>
      <c r="CD72" s="31">
        <f t="shared" si="21"/>
        <v>0</v>
      </c>
      <c r="CE72" s="31">
        <f t="shared" si="22"/>
        <v>0</v>
      </c>
      <c r="CF72" s="31">
        <f t="shared" si="23"/>
        <v>0</v>
      </c>
    </row>
    <row r="73" spans="1:84" x14ac:dyDescent="0.25">
      <c r="A73" s="9">
        <v>72</v>
      </c>
      <c r="B73" s="9" t="s">
        <v>4355</v>
      </c>
      <c r="C73" s="9" t="s">
        <v>4355</v>
      </c>
      <c r="D73" s="9" t="s">
        <v>2963</v>
      </c>
      <c r="E73" s="9" t="s">
        <v>33</v>
      </c>
      <c r="F73" s="9" t="s">
        <v>3124</v>
      </c>
      <c r="G73" s="9" t="s">
        <v>171</v>
      </c>
      <c r="H73" s="31">
        <f>SUM('Дані з ДІСО'!J73:L73)</f>
        <v>1390</v>
      </c>
      <c r="I73" s="31">
        <f>SUM('Дані з ДІСО'!P73:R73)</f>
        <v>0</v>
      </c>
      <c r="J73" s="31">
        <f>SUM('Дані з ДІСО'!V73:X73)</f>
        <v>0</v>
      </c>
      <c r="K73">
        <f ca="1">ROUNDUP('Дані з ДІСО'!J73/'Коефіцієнти АТО'!$R73,0)</f>
        <v>39</v>
      </c>
      <c r="L73">
        <f ca="1">ROUNDUP('Дані з ДІСО'!K73/'Коефіцієнти АТО'!$R73,0)</f>
        <v>42</v>
      </c>
      <c r="M73">
        <f ca="1">ROUNDUP('Дані з ДІСО'!L73/'Коефіцієнти АТО'!$R73,0)</f>
        <v>14</v>
      </c>
      <c r="N73" s="28">
        <f ca="1">(K73*Параметри!$K$32+L73*Параметри!$L$32+M73*Параметри!$M$32)/18</f>
        <v>163.05555555555554</v>
      </c>
      <c r="O73" s="41">
        <f>'Дані з ДІСО'!Y73/H73</f>
        <v>0</v>
      </c>
      <c r="P73" s="31">
        <f ca="1">(1+0.25*O73)*N73*Параметри!$K$48</f>
        <v>33280.573219397782</v>
      </c>
      <c r="Q73" s="31">
        <f ca="1">P73*'Коефіцієнти АТО'!T73</f>
        <v>565.76974472976235</v>
      </c>
      <c r="R73" s="31">
        <f>H73*(1+0.25*O73)*Параметри!$K$61*Параметри!$K$20/1000</f>
        <v>0</v>
      </c>
      <c r="S73" s="31">
        <f>H73*(1+0.25*O73)*'Коефіцієнти АТО'!S73*Параметри!$K$20/1000</f>
        <v>5731.4538361422228</v>
      </c>
      <c r="T73" s="31">
        <f t="shared" ca="1" si="13"/>
        <v>39577.796800269767</v>
      </c>
      <c r="U73" s="31">
        <f t="shared" ca="1" si="12"/>
        <v>35778.78954610553</v>
      </c>
      <c r="V73">
        <f>ROUNDUP('Дані з ДІСО'!P73/Параметри!$K$24,0)</f>
        <v>0</v>
      </c>
      <c r="W73">
        <f>ROUNDUP('Дані з ДІСО'!Q73/Параметри!$K$24,0)</f>
        <v>0</v>
      </c>
      <c r="X73">
        <f>ROUNDUP('Дані з ДІСО'!R73/Параметри!$K$24,0)</f>
        <v>0</v>
      </c>
      <c r="Y73" s="28">
        <f>(V73*Параметри!$K$33+W73*Параметри!$L$33+X73*Параметри!$M$33)/18</f>
        <v>0</v>
      </c>
      <c r="Z73" s="41">
        <f>IF(I73=0,0,'Дані з ДІСО'!AA73/I73)</f>
        <v>0</v>
      </c>
      <c r="AA73" s="31">
        <f>(1+0.25*Z73)*Y73*Параметри!$K$48</f>
        <v>0</v>
      </c>
      <c r="AB73" s="31">
        <f ca="1">AA73*'Коефіцієнти АТО'!U73</f>
        <v>0</v>
      </c>
      <c r="AC73" s="31">
        <f>I73*(1+0.25*Z73)*Параметри!$K$61*Параметри!$K$20/1000</f>
        <v>0</v>
      </c>
      <c r="AD73" s="31">
        <f>(1+0.25*Z73)*I73*'Коефіцієнти АТО'!S73*Параметри!$K$20/1000</f>
        <v>0</v>
      </c>
      <c r="AE73" s="31">
        <f t="shared" ca="1" si="14"/>
        <v>0</v>
      </c>
      <c r="AF73" s="45">
        <v>22.189772727676466</v>
      </c>
      <c r="AG73" s="45">
        <f ca="1">T73/SUM('Дані з ДІСО'!J73:L73)</f>
        <v>28.473235108107747</v>
      </c>
      <c r="AH73">
        <f ca="1">'Коефіцієнти АТО'!R73</f>
        <v>15</v>
      </c>
      <c r="AI73">
        <v>19.5</v>
      </c>
      <c r="AJ73" s="44">
        <f t="shared" ca="1" si="15"/>
        <v>1.2831692986469463</v>
      </c>
      <c r="AK73" t="str">
        <f ca="1">IF(OR(B73="Область",B73="Київ"),"Ні",IF(AJ73&gt;Параметри!$K$72,"Так, верхній",IF(AJ73&lt;Параметри!$K$73,"Так, нижній","Ні")))</f>
        <v>Так, верхній</v>
      </c>
      <c r="AL73" s="45">
        <f ca="1">IF(AK73="Ні",AG73,IF(AK73="Так, верхній",AF73*Параметри!$K$72,AF73*Параметри!$K$73))</f>
        <v>25.7401363641047</v>
      </c>
      <c r="AM73">
        <f>'Дані з ДІСО'!AL73+'Дані з ДІСО'!AN73</f>
        <v>3</v>
      </c>
      <c r="AN73">
        <f>IF(AM73=0,0,'Дані з ДІСО'!AN73/AM73)</f>
        <v>0</v>
      </c>
      <c r="AO73" s="31">
        <f>AM73*(1+0.25*AN73)*Параметри!$K$50</f>
        <v>574.36364554800002</v>
      </c>
      <c r="AP73" s="31">
        <f>ROUNDUP(('Дані з ДІСО'!AU73+'Дані з ДІСО'!AW73)/Параметри!$K$28,0)</f>
        <v>2</v>
      </c>
      <c r="AQ73" s="54">
        <f>AP73*Параметри!$M$35/18</f>
        <v>2.5555555555555554</v>
      </c>
      <c r="AR73" s="31">
        <f>IF(AP73=0,0,'Дані з ДІСО'!AW73/SUM('Дані з ДІСО'!AU73,'Дані з ДІСО'!AW73))</f>
        <v>0</v>
      </c>
      <c r="AS73" s="31">
        <f>(1+0.25*AR73)*AQ73*Параметри!$K$48</f>
        <v>521.60353256977783</v>
      </c>
      <c r="AT73">
        <f>ROUNDUP(('Дані з ДІСО'!AE73+'Дані не з ДІСО'!E73+'Дані не з ДІСО'!G73)/Параметри!$K$64,0)</f>
        <v>0</v>
      </c>
      <c r="AU73">
        <f t="shared" si="16"/>
        <v>0</v>
      </c>
      <c r="AV73">
        <f>IF(AT73=0,0,('Дані з ДІСО'!AH73+'Дані не з ДІСО'!G73)/('Дані з ДІСО'!AE73+'Дані не з ДІСО'!E73+'Дані не з ДІСО'!G73))</f>
        <v>0</v>
      </c>
      <c r="AW73" s="31">
        <f>AU73*(1+0.25*AV73)*Параметри!$K$48</f>
        <v>0</v>
      </c>
      <c r="AX73">
        <f>ROUNDUP('Дані з ДІСО'!AF73/Параметри!$K$65,0)</f>
        <v>0</v>
      </c>
      <c r="AY73">
        <f t="shared" si="17"/>
        <v>0</v>
      </c>
      <c r="AZ73">
        <f>IF(AX73=0,0,'Дані з ДІСО'!AI73/'Дані з ДІСО'!AF73)</f>
        <v>0</v>
      </c>
      <c r="BA73" s="31">
        <f>AY73*(1+0.25*AZ73)*Параметри!$K$48</f>
        <v>0</v>
      </c>
      <c r="BB73">
        <f>ROUNDUP('Дані з ДІСО'!AR73/Параметри!$K$29,0)</f>
        <v>0</v>
      </c>
      <c r="BC73">
        <f>ROUNDUP('Дані з ДІСО'!AS73/Параметри!$K$29,0)</f>
        <v>0</v>
      </c>
      <c r="BD73">
        <f>ROUNDUP('Дані з ДІСО'!AT73/Параметри!$K$29,0)</f>
        <v>0</v>
      </c>
      <c r="BE73" s="54">
        <f>(BB73*Параметри!$K$32+BC73*Параметри!$L$32+BD73*Параметри!$M$32)/18</f>
        <v>0</v>
      </c>
      <c r="BF73" s="31">
        <f>(BE73*Параметри!$K$48+SUM('Дані з ДІСО'!AR73:AT73)*IF(Параметри!$R$37="RNK",Параметри!$K$45,Параметри!$R$47)*Параметри!$K$20/1000)*Параметри!$K$69</f>
        <v>0</v>
      </c>
      <c r="BG73">
        <f>ROUNDUP(('Дані не з ДІСО'!I73+'Дані не з ДІСО'!K73)/Параметри!$K$26,0)</f>
        <v>0</v>
      </c>
      <c r="BH73" s="31">
        <f>BG73*Параметри!$M$36/18</f>
        <v>0</v>
      </c>
      <c r="BI73">
        <f>IF(BG73=0,0,'Дані не з ДІСО'!K73/('Дані не з ДІСО'!I73+'Дані не з ДІСО'!K73))</f>
        <v>0</v>
      </c>
      <c r="BJ73" s="31">
        <f>(1+0.25*BI73)*BH73*Параметри!$K$48</f>
        <v>0</v>
      </c>
      <c r="BK73">
        <f>ROUNDUP('Дані не з ДІСО'!M73/Параметри!$K$27,0)</f>
        <v>0</v>
      </c>
      <c r="BL73">
        <f>BK73*Параметри!$M$37/18</f>
        <v>0</v>
      </c>
      <c r="BM73" s="31">
        <f>BL73*Параметри!$K$48</f>
        <v>0</v>
      </c>
      <c r="BN73" s="31">
        <f>'Дані не з ДІСО'!N73*(7*Параметри!$K$50+Параметри!$K$49)</f>
        <v>0</v>
      </c>
      <c r="BO73">
        <f>ROUNDUP('Дані з ДІСО'!V73/Параметри!$K$25,0)</f>
        <v>0</v>
      </c>
      <c r="BP73">
        <f>ROUNDUP('Дані з ДІСО'!W73/Параметри!$K$25,0)</f>
        <v>0</v>
      </c>
      <c r="BQ73">
        <f>ROUNDUP('Дані з ДІСО'!X73/Параметри!$K$25,0)</f>
        <v>0</v>
      </c>
      <c r="BR73">
        <f>(BO73*Параметри!$K$34+BP73*Параметри!$L$34+BQ73*Параметри!$M$34)/18</f>
        <v>0</v>
      </c>
      <c r="BS73">
        <f>IF(J73=0,0,'Дані з ДІСО'!AC73/J73)</f>
        <v>0</v>
      </c>
      <c r="BT73" s="31">
        <f>(1+0.25*BS73)*BR73*Параметри!$K$48</f>
        <v>0</v>
      </c>
      <c r="BU73" s="31">
        <f ca="1">BT73*'Коефіцієнти АТО'!U73</f>
        <v>0</v>
      </c>
      <c r="BV73" s="31">
        <f>J73*(1+0.25*BS73)*Параметри!$K$61*Параметри!$K$20/1000</f>
        <v>0</v>
      </c>
      <c r="BW73" s="31">
        <f>(1+0.25*BS73)*J73*'Коефіцієнти АТО'!S73*Параметри!$K$20/1000</f>
        <v>0</v>
      </c>
      <c r="BX73" s="31">
        <f t="shared" ca="1" si="18"/>
        <v>0</v>
      </c>
      <c r="BY73">
        <f>ROUNDUP('Дані з ДІСО'!AG73/Параметри!$K$66,0)</f>
        <v>0</v>
      </c>
      <c r="BZ73">
        <f t="shared" si="19"/>
        <v>0</v>
      </c>
      <c r="CA73">
        <f>IF('Дані з ДІСО'!AG73=0,0,'Дані з ДІСО'!AJ73/'Дані з ДІСО'!AG73)</f>
        <v>0</v>
      </c>
      <c r="CB73" s="31">
        <f>BZ73*(1+0.25*CA73)*Параметри!$K$48</f>
        <v>0</v>
      </c>
      <c r="CC73" s="31">
        <f t="shared" ca="1" si="20"/>
        <v>36874.800000000003</v>
      </c>
      <c r="CD73" s="31">
        <f t="shared" si="21"/>
        <v>0</v>
      </c>
      <c r="CE73" s="31">
        <f t="shared" si="22"/>
        <v>0</v>
      </c>
      <c r="CF73" s="31">
        <f t="shared" si="23"/>
        <v>0</v>
      </c>
    </row>
    <row r="74" spans="1:84" x14ac:dyDescent="0.25">
      <c r="A74" s="9">
        <v>73</v>
      </c>
      <c r="B74" s="9" t="s">
        <v>4354</v>
      </c>
      <c r="C74" s="9" t="s">
        <v>4354</v>
      </c>
      <c r="D74" s="9" t="s">
        <v>2963</v>
      </c>
      <c r="E74" s="9" t="s">
        <v>28</v>
      </c>
      <c r="F74" s="9" t="s">
        <v>3125</v>
      </c>
      <c r="G74" s="9" t="s">
        <v>173</v>
      </c>
      <c r="H74" s="31">
        <f>SUM('Дані з ДІСО'!J74:L74)</f>
        <v>1314</v>
      </c>
      <c r="I74" s="31">
        <f>SUM('Дані з ДІСО'!P74:R74)</f>
        <v>0</v>
      </c>
      <c r="J74" s="31">
        <f>SUM('Дані з ДІСО'!V74:X74)</f>
        <v>0</v>
      </c>
      <c r="K74">
        <f ca="1">ROUNDUP('Дані з ДІСО'!J74/'Коефіцієнти АТО'!$R74,0)</f>
        <v>38</v>
      </c>
      <c r="L74">
        <f ca="1">ROUNDUP('Дані з ДІСО'!K74/'Коефіцієнти АТО'!$R74,0)</f>
        <v>40</v>
      </c>
      <c r="M74">
        <f ca="1">ROUNDUP('Дані з ДІСО'!L74/'Коефіцієнти АТО'!$R74,0)</f>
        <v>9</v>
      </c>
      <c r="N74" s="28">
        <f ca="1">(K74*Параметри!$K$32+L74*Параметри!$L$32+M74*Параметри!$M$32)/18</f>
        <v>147.33333333333334</v>
      </c>
      <c r="O74" s="41">
        <f>'Дані з ДІСО'!Y74/H74</f>
        <v>0</v>
      </c>
      <c r="P74" s="31">
        <f ca="1">(1+0.25*O74)*N74*Параметри!$K$48</f>
        <v>30071.577573370672</v>
      </c>
      <c r="Q74" s="31">
        <f ca="1">P74*'Коефіцієнти АТО'!T74</f>
        <v>511.21681874730149</v>
      </c>
      <c r="R74" s="31">
        <f>H74*(1+0.25*O74)*Параметри!$K$61*Параметри!$K$20/1000</f>
        <v>0</v>
      </c>
      <c r="S74" s="31">
        <f>H74*(1+0.25*O74)*'Коефіцієнти АТО'!S74*Параметри!$K$20/1000</f>
        <v>6772.5992272399999</v>
      </c>
      <c r="T74" s="31">
        <f t="shared" ca="1" si="13"/>
        <v>37355.393619357972</v>
      </c>
      <c r="U74" s="31">
        <f t="shared" ca="1" si="12"/>
        <v>37355.393619357972</v>
      </c>
      <c r="V74">
        <f>ROUNDUP('Дані з ДІСО'!P74/Параметри!$K$24,0)</f>
        <v>0</v>
      </c>
      <c r="W74">
        <f>ROUNDUP('Дані з ДІСО'!Q74/Параметри!$K$24,0)</f>
        <v>0</v>
      </c>
      <c r="X74">
        <f>ROUNDUP('Дані з ДІСО'!R74/Параметри!$K$24,0)</f>
        <v>0</v>
      </c>
      <c r="Y74" s="28">
        <f>(V74*Параметри!$K$33+W74*Параметри!$L$33+X74*Параметри!$M$33)/18</f>
        <v>0</v>
      </c>
      <c r="Z74" s="41">
        <f>IF(I74=0,0,'Дані з ДІСО'!AA74/I74)</f>
        <v>0</v>
      </c>
      <c r="AA74" s="31">
        <f>(1+0.25*Z74)*Y74*Параметри!$K$48</f>
        <v>0</v>
      </c>
      <c r="AB74" s="31">
        <f ca="1">AA74*'Коефіцієнти АТО'!U74</f>
        <v>0</v>
      </c>
      <c r="AC74" s="31">
        <f>I74*(1+0.25*Z74)*Параметри!$K$61*Параметри!$K$20/1000</f>
        <v>0</v>
      </c>
      <c r="AD74" s="31">
        <f>(1+0.25*Z74)*I74*'Коефіцієнти АТО'!S74*Параметри!$K$20/1000</f>
        <v>0</v>
      </c>
      <c r="AE74" s="31">
        <f t="shared" ca="1" si="14"/>
        <v>0</v>
      </c>
      <c r="AF74" s="45">
        <v>25.296244089308377</v>
      </c>
      <c r="AG74" s="45">
        <f ca="1">T74/SUM('Дані з ДІСО'!J74:L74)</f>
        <v>28.428762267395715</v>
      </c>
      <c r="AH74">
        <f ca="1">'Коефіцієнти АТО'!R74</f>
        <v>15.5</v>
      </c>
      <c r="AI74">
        <v>16</v>
      </c>
      <c r="AJ74" s="44">
        <f t="shared" ca="1" si="15"/>
        <v>1.1238333314237474</v>
      </c>
      <c r="AK74" t="str">
        <f ca="1">IF(OR(B74="Область",B74="Київ"),"Ні",IF(AJ74&gt;Параметри!$K$72,"Так, верхній",IF(AJ74&lt;Параметри!$K$73,"Так, нижній","Ні")))</f>
        <v>Ні</v>
      </c>
      <c r="AL74" s="45">
        <f ca="1">IF(AK74="Ні",AG74,IF(AK74="Так, верхній",AF74*Параметри!$K$72,AF74*Параметри!$K$73))</f>
        <v>28.428762267395715</v>
      </c>
      <c r="AM74">
        <f>'Дані з ДІСО'!AL74+'Дані з ДІСО'!AN74</f>
        <v>13</v>
      </c>
      <c r="AN74">
        <f>IF(AM74=0,0,'Дані з ДІСО'!AN74/AM74)</f>
        <v>0</v>
      </c>
      <c r="AO74" s="31">
        <f>AM74*(1+0.25*AN74)*Параметри!$K$50</f>
        <v>2488.9091307080002</v>
      </c>
      <c r="AP74" s="31">
        <f>ROUNDUP(('Дані з ДІСО'!AU74+'Дані з ДІСО'!AW74)/Параметри!$K$28,0)</f>
        <v>0</v>
      </c>
      <c r="AQ74" s="54">
        <f>AP74*Параметри!$M$35/18</f>
        <v>0</v>
      </c>
      <c r="AR74" s="31">
        <f>IF(AP74=0,0,'Дані з ДІСО'!AW74/SUM('Дані з ДІСО'!AU74,'Дані з ДІСО'!AW74))</f>
        <v>0</v>
      </c>
      <c r="AS74" s="31">
        <f>(1+0.25*AR74)*AQ74*Параметри!$K$48</f>
        <v>0</v>
      </c>
      <c r="AT74">
        <f>ROUNDUP(('Дані з ДІСО'!AE74+'Дані не з ДІСО'!E74+'Дані не з ДІСО'!G74)/Параметри!$K$64,0)</f>
        <v>0</v>
      </c>
      <c r="AU74">
        <f t="shared" si="16"/>
        <v>0</v>
      </c>
      <c r="AV74">
        <f>IF(AT74=0,0,('Дані з ДІСО'!AH74+'Дані не з ДІСО'!G74)/('Дані з ДІСО'!AE74+'Дані не з ДІСО'!E74+'Дані не з ДІСО'!G74))</f>
        <v>0</v>
      </c>
      <c r="AW74" s="31">
        <f>AU74*(1+0.25*AV74)*Параметри!$K$48</f>
        <v>0</v>
      </c>
      <c r="AX74">
        <f>ROUNDUP('Дані з ДІСО'!AF74/Параметри!$K$65,0)</f>
        <v>0</v>
      </c>
      <c r="AY74">
        <f t="shared" si="17"/>
        <v>0</v>
      </c>
      <c r="AZ74">
        <f>IF(AX74=0,0,'Дані з ДІСО'!AI74/'Дані з ДІСО'!AF74)</f>
        <v>0</v>
      </c>
      <c r="BA74" s="31">
        <f>AY74*(1+0.25*AZ74)*Параметри!$K$48</f>
        <v>0</v>
      </c>
      <c r="BB74">
        <f>ROUNDUP('Дані з ДІСО'!AR74/Параметри!$K$29,0)</f>
        <v>0</v>
      </c>
      <c r="BC74">
        <f>ROUNDUP('Дані з ДІСО'!AS74/Параметри!$K$29,0)</f>
        <v>0</v>
      </c>
      <c r="BD74">
        <f>ROUNDUP('Дані з ДІСО'!AT74/Параметри!$K$29,0)</f>
        <v>0</v>
      </c>
      <c r="BE74" s="54">
        <f>(BB74*Параметри!$K$32+BC74*Параметри!$L$32+BD74*Параметри!$M$32)/18</f>
        <v>0</v>
      </c>
      <c r="BF74" s="31">
        <f>(BE74*Параметри!$K$48+SUM('Дані з ДІСО'!AR74:AT74)*IF(Параметри!$R$37="RNK",Параметри!$K$45,Параметри!$R$47)*Параметри!$K$20/1000)*Параметри!$K$69</f>
        <v>0</v>
      </c>
      <c r="BG74">
        <f>ROUNDUP(('Дані не з ДІСО'!I74+'Дані не з ДІСО'!K74)/Параметри!$K$26,0)</f>
        <v>0</v>
      </c>
      <c r="BH74" s="31">
        <f>BG74*Параметри!$M$36/18</f>
        <v>0</v>
      </c>
      <c r="BI74">
        <f>IF(BG74=0,0,'Дані не з ДІСО'!K74/('Дані не з ДІСО'!I74+'Дані не з ДІСО'!K74))</f>
        <v>0</v>
      </c>
      <c r="BJ74" s="31">
        <f>(1+0.25*BI74)*BH74*Параметри!$K$48</f>
        <v>0</v>
      </c>
      <c r="BK74">
        <f>ROUNDUP('Дані не з ДІСО'!M74/Параметри!$K$27,0)</f>
        <v>0</v>
      </c>
      <c r="BL74">
        <f>BK74*Параметри!$M$37/18</f>
        <v>0</v>
      </c>
      <c r="BM74" s="31">
        <f>BL74*Параметри!$K$48</f>
        <v>0</v>
      </c>
      <c r="BN74" s="31">
        <f>'Дані не з ДІСО'!N74*(7*Параметри!$K$50+Параметри!$K$49)</f>
        <v>0</v>
      </c>
      <c r="BO74">
        <f>ROUNDUP('Дані з ДІСО'!V74/Параметри!$K$25,0)</f>
        <v>0</v>
      </c>
      <c r="BP74">
        <f>ROUNDUP('Дані з ДІСО'!W74/Параметри!$K$25,0)</f>
        <v>0</v>
      </c>
      <c r="BQ74">
        <f>ROUNDUP('Дані з ДІСО'!X74/Параметри!$K$25,0)</f>
        <v>0</v>
      </c>
      <c r="BR74">
        <f>(BO74*Параметри!$K$34+BP74*Параметри!$L$34+BQ74*Параметри!$M$34)/18</f>
        <v>0</v>
      </c>
      <c r="BS74">
        <f>IF(J74=0,0,'Дані з ДІСО'!AC74/J74)</f>
        <v>0</v>
      </c>
      <c r="BT74" s="31">
        <f>(1+0.25*BS74)*BR74*Параметри!$K$48</f>
        <v>0</v>
      </c>
      <c r="BU74" s="31">
        <f ca="1">BT74*'Коефіцієнти АТО'!U74</f>
        <v>0</v>
      </c>
      <c r="BV74" s="31">
        <f>J74*(1+0.25*BS74)*Параметри!$K$61*Параметри!$K$20/1000</f>
        <v>0</v>
      </c>
      <c r="BW74" s="31">
        <f>(1+0.25*BS74)*J74*'Коефіцієнти АТО'!S74*Параметри!$K$20/1000</f>
        <v>0</v>
      </c>
      <c r="BX74" s="31">
        <f t="shared" ca="1" si="18"/>
        <v>0</v>
      </c>
      <c r="BY74">
        <f>ROUNDUP('Дані з ДІСО'!AG74/Параметри!$K$66,0)</f>
        <v>0</v>
      </c>
      <c r="BZ74">
        <f t="shared" si="19"/>
        <v>0</v>
      </c>
      <c r="CA74">
        <f>IF('Дані з ДІСО'!AG74=0,0,'Дані з ДІСО'!AJ74/'Дані з ДІСО'!AG74)</f>
        <v>0</v>
      </c>
      <c r="CB74" s="31">
        <f>BZ74*(1+0.25*CA74)*Параметри!$K$48</f>
        <v>0</v>
      </c>
      <c r="CC74" s="31">
        <f t="shared" ca="1" si="20"/>
        <v>39844.300000000003</v>
      </c>
      <c r="CD74" s="31">
        <f t="shared" si="21"/>
        <v>0</v>
      </c>
      <c r="CE74" s="31">
        <f t="shared" si="22"/>
        <v>0</v>
      </c>
      <c r="CF74" s="31">
        <f t="shared" si="23"/>
        <v>0</v>
      </c>
    </row>
    <row r="75" spans="1:84" x14ac:dyDescent="0.25">
      <c r="A75" s="9">
        <v>74</v>
      </c>
      <c r="B75" s="9" t="s">
        <v>4354</v>
      </c>
      <c r="C75" s="9" t="s">
        <v>4354</v>
      </c>
      <c r="D75" s="9" t="s">
        <v>2963</v>
      </c>
      <c r="E75" s="9" t="s">
        <v>28</v>
      </c>
      <c r="F75" s="9" t="s">
        <v>3126</v>
      </c>
      <c r="G75" s="9" t="s">
        <v>175</v>
      </c>
      <c r="H75" s="31">
        <f>SUM('Дані з ДІСО'!J75:L75)</f>
        <v>352</v>
      </c>
      <c r="I75" s="31">
        <f>SUM('Дані з ДІСО'!P75:R75)</f>
        <v>0</v>
      </c>
      <c r="J75" s="31">
        <f>SUM('Дані з ДІСО'!V75:X75)</f>
        <v>0</v>
      </c>
      <c r="K75">
        <f ca="1">ROUNDUP('Дані з ДІСО'!J75/'Коефіцієнти АТО'!$R75,0)</f>
        <v>11</v>
      </c>
      <c r="L75">
        <f ca="1">ROUNDUP('Дані з ДІСО'!K75/'Коефіцієнти АТО'!$R75,0)</f>
        <v>14</v>
      </c>
      <c r="M75">
        <f ca="1">ROUNDUP('Дані з ДІСО'!L75/'Коефіцієнти АТО'!$R75,0)</f>
        <v>5</v>
      </c>
      <c r="N75" s="28">
        <f ca="1">(K75*Параметри!$K$32+L75*Параметри!$L$32+M75*Параметри!$M$32)/18</f>
        <v>52.277777777777779</v>
      </c>
      <c r="O75" s="41">
        <f>'Дані з ДІСО'!Y75/H75</f>
        <v>0</v>
      </c>
      <c r="P75" s="31">
        <f ca="1">(1+0.25*O75)*N75*Параметри!$K$48</f>
        <v>10670.194003220891</v>
      </c>
      <c r="Q75" s="31">
        <f ca="1">P75*'Коефіцієнти АТО'!T75</f>
        <v>181.39329805475518</v>
      </c>
      <c r="R75" s="31">
        <f>H75*(1+0.25*O75)*Параметри!$K$61*Параметри!$K$20/1000</f>
        <v>0</v>
      </c>
      <c r="S75" s="31">
        <f>H75*(1+0.25*O75)*'Коефіцієнти АТО'!S75*Параметри!$K$20/1000</f>
        <v>1814.2731567644444</v>
      </c>
      <c r="T75" s="31">
        <f t="shared" ca="1" si="13"/>
        <v>12665.86045804009</v>
      </c>
      <c r="U75" s="31">
        <f t="shared" ca="1" si="12"/>
        <v>12665.86045804009</v>
      </c>
      <c r="V75">
        <f>ROUNDUP('Дані з ДІСО'!P75/Параметри!$K$24,0)</f>
        <v>0</v>
      </c>
      <c r="W75">
        <f>ROUNDUP('Дані з ДІСО'!Q75/Параметри!$K$24,0)</f>
        <v>0</v>
      </c>
      <c r="X75">
        <f>ROUNDUP('Дані з ДІСО'!R75/Параметри!$K$24,0)</f>
        <v>0</v>
      </c>
      <c r="Y75" s="28">
        <f>(V75*Параметри!$K$33+W75*Параметри!$L$33+X75*Параметри!$M$33)/18</f>
        <v>0</v>
      </c>
      <c r="Z75" s="41">
        <f>IF(I75=0,0,'Дані з ДІСО'!AA75/I75)</f>
        <v>0</v>
      </c>
      <c r="AA75" s="31">
        <f>(1+0.25*Z75)*Y75*Параметри!$K$48</f>
        <v>0</v>
      </c>
      <c r="AB75" s="31">
        <f ca="1">AA75*'Коефіцієнти АТО'!U75</f>
        <v>0</v>
      </c>
      <c r="AC75" s="31">
        <f>I75*(1+0.25*Z75)*Параметри!$K$61*Параметри!$K$20/1000</f>
        <v>0</v>
      </c>
      <c r="AD75" s="31">
        <f>(1+0.25*Z75)*I75*'Коефіцієнти АТО'!S75*Параметри!$K$20/1000</f>
        <v>0</v>
      </c>
      <c r="AE75" s="31">
        <f t="shared" ca="1" si="14"/>
        <v>0</v>
      </c>
      <c r="AF75" s="45">
        <v>33.337181641436445</v>
      </c>
      <c r="AG75" s="45">
        <f ca="1">T75/SUM('Дані з ДІСО'!J75:L75)</f>
        <v>35.98255811943207</v>
      </c>
      <c r="AH75">
        <f ca="1">'Коефіцієнти АТО'!R75</f>
        <v>12.5</v>
      </c>
      <c r="AI75">
        <v>12</v>
      </c>
      <c r="AJ75" s="44">
        <f t="shared" ca="1" si="15"/>
        <v>1.0793521331961535</v>
      </c>
      <c r="AK75" t="str">
        <f ca="1">IF(OR(B75="Область",B75="Київ"),"Ні",IF(AJ75&gt;Параметри!$K$72,"Так, верхній",IF(AJ75&lt;Параметри!$K$73,"Так, нижній","Ні")))</f>
        <v>Ні</v>
      </c>
      <c r="AL75" s="45">
        <f ca="1">IF(AK75="Ні",AG75,IF(AK75="Так, верхній",AF75*Параметри!$K$72,AF75*Параметри!$K$73))</f>
        <v>35.98255811943207</v>
      </c>
      <c r="AM75">
        <f>'Дані з ДІСО'!AL75+'Дані з ДІСО'!AN75</f>
        <v>2</v>
      </c>
      <c r="AN75">
        <f>IF(AM75=0,0,'Дані з ДІСО'!AN75/AM75)</f>
        <v>0</v>
      </c>
      <c r="AO75" s="31">
        <f>AM75*(1+0.25*AN75)*Параметри!$K$50</f>
        <v>382.90909703200003</v>
      </c>
      <c r="AP75" s="31">
        <f>ROUNDUP(('Дані з ДІСО'!AU75+'Дані з ДІСО'!AW75)/Параметри!$K$28,0)</f>
        <v>0</v>
      </c>
      <c r="AQ75" s="54">
        <f>AP75*Параметри!$M$35/18</f>
        <v>0</v>
      </c>
      <c r="AR75" s="31">
        <f>IF(AP75=0,0,'Дані з ДІСО'!AW75/SUM('Дані з ДІСО'!AU75,'Дані з ДІСО'!AW75))</f>
        <v>0</v>
      </c>
      <c r="AS75" s="31">
        <f>(1+0.25*AR75)*AQ75*Параметри!$K$48</f>
        <v>0</v>
      </c>
      <c r="AT75">
        <f>ROUNDUP(('Дані з ДІСО'!AE75+'Дані не з ДІСО'!E75+'Дані не з ДІСО'!G75)/Параметри!$K$64,0)</f>
        <v>0</v>
      </c>
      <c r="AU75">
        <f t="shared" si="16"/>
        <v>0</v>
      </c>
      <c r="AV75">
        <f>IF(AT75=0,0,('Дані з ДІСО'!AH75+'Дані не з ДІСО'!G75)/('Дані з ДІСО'!AE75+'Дані не з ДІСО'!E75+'Дані не з ДІСО'!G75))</f>
        <v>0</v>
      </c>
      <c r="AW75" s="31">
        <f>AU75*(1+0.25*AV75)*Параметри!$K$48</f>
        <v>0</v>
      </c>
      <c r="AX75">
        <f>ROUNDUP('Дані з ДІСО'!AF75/Параметри!$K$65,0)</f>
        <v>0</v>
      </c>
      <c r="AY75">
        <f t="shared" si="17"/>
        <v>0</v>
      </c>
      <c r="AZ75">
        <f>IF(AX75=0,0,'Дані з ДІСО'!AI75/'Дані з ДІСО'!AF75)</f>
        <v>0</v>
      </c>
      <c r="BA75" s="31">
        <f>AY75*(1+0.25*AZ75)*Параметри!$K$48</f>
        <v>0</v>
      </c>
      <c r="BB75">
        <f>ROUNDUP('Дані з ДІСО'!AR75/Параметри!$K$29,0)</f>
        <v>0</v>
      </c>
      <c r="BC75">
        <f>ROUNDUP('Дані з ДІСО'!AS75/Параметри!$K$29,0)</f>
        <v>0</v>
      </c>
      <c r="BD75">
        <f>ROUNDUP('Дані з ДІСО'!AT75/Параметри!$K$29,0)</f>
        <v>0</v>
      </c>
      <c r="BE75" s="54">
        <f>(BB75*Параметри!$K$32+BC75*Параметри!$L$32+BD75*Параметри!$M$32)/18</f>
        <v>0</v>
      </c>
      <c r="BF75" s="31">
        <f>(BE75*Параметри!$K$48+SUM('Дані з ДІСО'!AR75:AT75)*IF(Параметри!$R$37="RNK",Параметри!$K$45,Параметри!$R$47)*Параметри!$K$20/1000)*Параметри!$K$69</f>
        <v>0</v>
      </c>
      <c r="BG75">
        <f>ROUNDUP(('Дані не з ДІСО'!I75+'Дані не з ДІСО'!K75)/Параметри!$K$26,0)</f>
        <v>0</v>
      </c>
      <c r="BH75" s="31">
        <f>BG75*Параметри!$M$36/18</f>
        <v>0</v>
      </c>
      <c r="BI75">
        <f>IF(BG75=0,0,'Дані не з ДІСО'!K75/('Дані не з ДІСО'!I75+'Дані не з ДІСО'!K75))</f>
        <v>0</v>
      </c>
      <c r="BJ75" s="31">
        <f>(1+0.25*BI75)*BH75*Параметри!$K$48</f>
        <v>0</v>
      </c>
      <c r="BK75">
        <f>ROUNDUP('Дані не з ДІСО'!M75/Параметри!$K$27,0)</f>
        <v>0</v>
      </c>
      <c r="BL75">
        <f>BK75*Параметри!$M$37/18</f>
        <v>0</v>
      </c>
      <c r="BM75" s="31">
        <f>BL75*Параметри!$K$48</f>
        <v>0</v>
      </c>
      <c r="BN75" s="31">
        <f>'Дані не з ДІСО'!N75*(7*Параметри!$K$50+Параметри!$K$49)</f>
        <v>0</v>
      </c>
      <c r="BO75">
        <f>ROUNDUP('Дані з ДІСО'!V75/Параметри!$K$25,0)</f>
        <v>0</v>
      </c>
      <c r="BP75">
        <f>ROUNDUP('Дані з ДІСО'!W75/Параметри!$K$25,0)</f>
        <v>0</v>
      </c>
      <c r="BQ75">
        <f>ROUNDUP('Дані з ДІСО'!X75/Параметри!$K$25,0)</f>
        <v>0</v>
      </c>
      <c r="BR75">
        <f>(BO75*Параметри!$K$34+BP75*Параметри!$L$34+BQ75*Параметри!$M$34)/18</f>
        <v>0</v>
      </c>
      <c r="BS75">
        <f>IF(J75=0,0,'Дані з ДІСО'!AC75/J75)</f>
        <v>0</v>
      </c>
      <c r="BT75" s="31">
        <f>(1+0.25*BS75)*BR75*Параметри!$K$48</f>
        <v>0</v>
      </c>
      <c r="BU75" s="31">
        <f ca="1">BT75*'Коефіцієнти АТО'!U75</f>
        <v>0</v>
      </c>
      <c r="BV75" s="31">
        <f>J75*(1+0.25*BS75)*Параметри!$K$61*Параметри!$K$20/1000</f>
        <v>0</v>
      </c>
      <c r="BW75" s="31">
        <f>(1+0.25*BS75)*J75*'Коефіцієнти АТО'!S75*Параметри!$K$20/1000</f>
        <v>0</v>
      </c>
      <c r="BX75" s="31">
        <f t="shared" ca="1" si="18"/>
        <v>0</v>
      </c>
      <c r="BY75">
        <f>ROUNDUP('Дані з ДІСО'!AG75/Параметри!$K$66,0)</f>
        <v>0</v>
      </c>
      <c r="BZ75">
        <f t="shared" si="19"/>
        <v>0</v>
      </c>
      <c r="CA75">
        <f>IF('Дані з ДІСО'!AG75=0,0,'Дані з ДІСО'!AJ75/'Дані з ДІСО'!AG75)</f>
        <v>0</v>
      </c>
      <c r="CB75" s="31">
        <f>BZ75*(1+0.25*CA75)*Параметри!$K$48</f>
        <v>0</v>
      </c>
      <c r="CC75" s="31">
        <f t="shared" ca="1" si="20"/>
        <v>13048.8</v>
      </c>
      <c r="CD75" s="31">
        <f t="shared" si="21"/>
        <v>0</v>
      </c>
      <c r="CE75" s="31">
        <f t="shared" si="22"/>
        <v>0</v>
      </c>
      <c r="CF75" s="31">
        <f t="shared" si="23"/>
        <v>0</v>
      </c>
    </row>
    <row r="76" spans="1:84" x14ac:dyDescent="0.25">
      <c r="A76" s="9">
        <v>75</v>
      </c>
      <c r="B76" s="9" t="s">
        <v>4354</v>
      </c>
      <c r="C76" s="9" t="s">
        <v>4354</v>
      </c>
      <c r="D76" s="9" t="s">
        <v>2963</v>
      </c>
      <c r="E76" s="9" t="s">
        <v>28</v>
      </c>
      <c r="F76" s="9" t="s">
        <v>3127</v>
      </c>
      <c r="G76" s="9" t="s">
        <v>177</v>
      </c>
      <c r="H76" s="31">
        <f>SUM('Дані з ДІСО'!J76:L76)</f>
        <v>1084</v>
      </c>
      <c r="I76" s="31">
        <f>SUM('Дані з ДІСО'!P76:R76)</f>
        <v>0</v>
      </c>
      <c r="J76" s="31">
        <f>SUM('Дані з ДІСО'!V76:X76)</f>
        <v>0</v>
      </c>
      <c r="K76">
        <f ca="1">ROUNDUP('Дані з ДІСО'!J76/'Коефіцієнти АТО'!$R76,0)</f>
        <v>30</v>
      </c>
      <c r="L76">
        <f ca="1">ROUNDUP('Дані з ДІСО'!K76/'Коефіцієнти АТО'!$R76,0)</f>
        <v>39</v>
      </c>
      <c r="M76">
        <f ca="1">ROUNDUP('Дані з ДІСО'!L76/'Коефіцієнти АТО'!$R76,0)</f>
        <v>9</v>
      </c>
      <c r="N76" s="28">
        <f ca="1">(K76*Параметри!$K$32+L76*Параметри!$L$32+M76*Параметри!$M$32)/18</f>
        <v>134.33333333333334</v>
      </c>
      <c r="O76" s="41">
        <f>'Дані з ДІСО'!Y76/H76</f>
        <v>0</v>
      </c>
      <c r="P76" s="31">
        <f ca="1">(1+0.25*O76)*N76*Параметри!$K$48</f>
        <v>27418.203081602675</v>
      </c>
      <c r="Q76" s="31">
        <f ca="1">P76*'Коефіцієнти АТО'!T76</f>
        <v>466.10945238724548</v>
      </c>
      <c r="R76" s="31">
        <f>H76*(1+0.25*O76)*Параметри!$K$61*Параметри!$K$20/1000</f>
        <v>0</v>
      </c>
      <c r="S76" s="31">
        <f>H76*(1+0.25*O76)*'Коефіцієнти АТО'!S76*Параметри!$K$20/1000</f>
        <v>5587.136653217779</v>
      </c>
      <c r="T76" s="31">
        <f t="shared" ca="1" si="13"/>
        <v>33471.449187207698</v>
      </c>
      <c r="U76" s="31">
        <f t="shared" ca="1" si="12"/>
        <v>38237.004100234488</v>
      </c>
      <c r="V76">
        <f>ROUNDUP('Дані з ДІСО'!P76/Параметри!$K$24,0)</f>
        <v>0</v>
      </c>
      <c r="W76">
        <f>ROUNDUP('Дані з ДІСО'!Q76/Параметри!$K$24,0)</f>
        <v>0</v>
      </c>
      <c r="X76">
        <f>ROUNDUP('Дані з ДІСО'!R76/Параметри!$K$24,0)</f>
        <v>0</v>
      </c>
      <c r="Y76" s="28">
        <f>(V76*Параметри!$K$33+W76*Параметри!$L$33+X76*Параметри!$M$33)/18</f>
        <v>0</v>
      </c>
      <c r="Z76" s="41">
        <f>IF(I76=0,0,'Дані з ДІСО'!AA76/I76)</f>
        <v>0</v>
      </c>
      <c r="AA76" s="31">
        <f>(1+0.25*Z76)*Y76*Параметри!$K$48</f>
        <v>0</v>
      </c>
      <c r="AB76" s="31">
        <f ca="1">AA76*'Коефіцієнти АТО'!U76</f>
        <v>0</v>
      </c>
      <c r="AC76" s="31">
        <f>I76*(1+0.25*Z76)*Параметри!$K$61*Параметри!$K$20/1000</f>
        <v>0</v>
      </c>
      <c r="AD76" s="31">
        <f>(1+0.25*Z76)*I76*'Коефіцієнти АТО'!S76*Параметри!$K$20/1000</f>
        <v>0</v>
      </c>
      <c r="AE76" s="31">
        <f t="shared" ca="1" si="14"/>
        <v>0</v>
      </c>
      <c r="AF76" s="45">
        <v>35.273989022356538</v>
      </c>
      <c r="AG76" s="45">
        <f ca="1">T76/SUM('Дані з ДІСО'!J76:L76)</f>
        <v>30.877720652405625</v>
      </c>
      <c r="AH76">
        <f ca="1">'Коефіцієнти АТО'!R76</f>
        <v>14</v>
      </c>
      <c r="AI76">
        <v>11</v>
      </c>
      <c r="AJ76" s="44">
        <f t="shared" ca="1" si="15"/>
        <v>0.87536798383747938</v>
      </c>
      <c r="AK76" t="str">
        <f ca="1">IF(OR(B76="Область",B76="Київ"),"Ні",IF(AJ76&gt;Параметри!$K$72,"Так, верхній",IF(AJ76&lt;Параметри!$K$73,"Так, нижній","Ні")))</f>
        <v>Так, нижній</v>
      </c>
      <c r="AL76" s="45">
        <f ca="1">IF(AK76="Ні",AG76,IF(AK76="Так, верхній",AF76*Параметри!$K$72,AF76*Параметри!$K$73))</f>
        <v>35.273989022356538</v>
      </c>
      <c r="AM76">
        <f>'Дані з ДІСО'!AL76+'Дані з ДІСО'!AN76</f>
        <v>8</v>
      </c>
      <c r="AN76">
        <f>IF(AM76=0,0,'Дані з ДІСО'!AN76/AM76)</f>
        <v>0</v>
      </c>
      <c r="AO76" s="31">
        <f>AM76*(1+0.25*AN76)*Параметри!$K$50</f>
        <v>1531.6363881280001</v>
      </c>
      <c r="AP76" s="31">
        <f>ROUNDUP(('Дані з ДІСО'!AU76+'Дані з ДІСО'!AW76)/Параметри!$K$28,0)</f>
        <v>0</v>
      </c>
      <c r="AQ76" s="54">
        <f>AP76*Параметри!$M$35/18</f>
        <v>0</v>
      </c>
      <c r="AR76" s="31">
        <f>IF(AP76=0,0,'Дані з ДІСО'!AW76/SUM('Дані з ДІСО'!AU76,'Дані з ДІСО'!AW76))</f>
        <v>0</v>
      </c>
      <c r="AS76" s="31">
        <f>(1+0.25*AR76)*AQ76*Параметри!$K$48</f>
        <v>0</v>
      </c>
      <c r="AT76">
        <f>ROUNDUP(('Дані з ДІСО'!AE76+'Дані не з ДІСО'!E76+'Дані не з ДІСО'!G76)/Параметри!$K$64,0)</f>
        <v>0</v>
      </c>
      <c r="AU76">
        <f t="shared" si="16"/>
        <v>0</v>
      </c>
      <c r="AV76">
        <f>IF(AT76=0,0,('Дані з ДІСО'!AH76+'Дані не з ДІСО'!G76)/('Дані з ДІСО'!AE76+'Дані не з ДІСО'!E76+'Дані не з ДІСО'!G76))</f>
        <v>0</v>
      </c>
      <c r="AW76" s="31">
        <f>AU76*(1+0.25*AV76)*Параметри!$K$48</f>
        <v>0</v>
      </c>
      <c r="AX76">
        <f>ROUNDUP('Дані з ДІСО'!AF76/Параметри!$K$65,0)</f>
        <v>0</v>
      </c>
      <c r="AY76">
        <f t="shared" si="17"/>
        <v>0</v>
      </c>
      <c r="AZ76">
        <f>IF(AX76=0,0,'Дані з ДІСО'!AI76/'Дані з ДІСО'!AF76)</f>
        <v>0</v>
      </c>
      <c r="BA76" s="31">
        <f>AY76*(1+0.25*AZ76)*Параметри!$K$48</f>
        <v>0</v>
      </c>
      <c r="BB76">
        <f>ROUNDUP('Дані з ДІСО'!AR76/Параметри!$K$29,0)</f>
        <v>0</v>
      </c>
      <c r="BC76">
        <f>ROUNDUP('Дані з ДІСО'!AS76/Параметри!$K$29,0)</f>
        <v>0</v>
      </c>
      <c r="BD76">
        <f>ROUNDUP('Дані з ДІСО'!AT76/Параметри!$K$29,0)</f>
        <v>0</v>
      </c>
      <c r="BE76" s="54">
        <f>(BB76*Параметри!$K$32+BC76*Параметри!$L$32+BD76*Параметри!$M$32)/18</f>
        <v>0</v>
      </c>
      <c r="BF76" s="31">
        <f>(BE76*Параметри!$K$48+SUM('Дані з ДІСО'!AR76:AT76)*IF(Параметри!$R$37="RNK",Параметри!$K$45,Параметри!$R$47)*Параметри!$K$20/1000)*Параметри!$K$69</f>
        <v>0</v>
      </c>
      <c r="BG76">
        <f>ROUNDUP(('Дані не з ДІСО'!I76+'Дані не з ДІСО'!K76)/Параметри!$K$26,0)</f>
        <v>0</v>
      </c>
      <c r="BH76" s="31">
        <f>BG76*Параметри!$M$36/18</f>
        <v>0</v>
      </c>
      <c r="BI76">
        <f>IF(BG76=0,0,'Дані не з ДІСО'!K76/('Дані не з ДІСО'!I76+'Дані не з ДІСО'!K76))</f>
        <v>0</v>
      </c>
      <c r="BJ76" s="31">
        <f>(1+0.25*BI76)*BH76*Параметри!$K$48</f>
        <v>0</v>
      </c>
      <c r="BK76">
        <f>ROUNDUP('Дані не з ДІСО'!M76/Параметри!$K$27,0)</f>
        <v>0</v>
      </c>
      <c r="BL76">
        <f>BK76*Параметри!$M$37/18</f>
        <v>0</v>
      </c>
      <c r="BM76" s="31">
        <f>BL76*Параметри!$K$48</f>
        <v>0</v>
      </c>
      <c r="BN76" s="31">
        <f>'Дані не з ДІСО'!N76*(7*Параметри!$K$50+Параметри!$K$49)</f>
        <v>0</v>
      </c>
      <c r="BO76">
        <f>ROUNDUP('Дані з ДІСО'!V76/Параметри!$K$25,0)</f>
        <v>0</v>
      </c>
      <c r="BP76">
        <f>ROUNDUP('Дані з ДІСО'!W76/Параметри!$K$25,0)</f>
        <v>0</v>
      </c>
      <c r="BQ76">
        <f>ROUNDUP('Дані з ДІСО'!X76/Параметри!$K$25,0)</f>
        <v>0</v>
      </c>
      <c r="BR76">
        <f>(BO76*Параметри!$K$34+BP76*Параметри!$L$34+BQ76*Параметри!$M$34)/18</f>
        <v>0</v>
      </c>
      <c r="BS76">
        <f>IF(J76=0,0,'Дані з ДІСО'!AC76/J76)</f>
        <v>0</v>
      </c>
      <c r="BT76" s="31">
        <f>(1+0.25*BS76)*BR76*Параметри!$K$48</f>
        <v>0</v>
      </c>
      <c r="BU76" s="31">
        <f ca="1">BT76*'Коефіцієнти АТО'!U76</f>
        <v>0</v>
      </c>
      <c r="BV76" s="31">
        <f>J76*(1+0.25*BS76)*Параметри!$K$61*Параметри!$K$20/1000</f>
        <v>0</v>
      </c>
      <c r="BW76" s="31">
        <f>(1+0.25*BS76)*J76*'Коефіцієнти АТО'!S76*Параметри!$K$20/1000</f>
        <v>0</v>
      </c>
      <c r="BX76" s="31">
        <f t="shared" ca="1" si="18"/>
        <v>0</v>
      </c>
      <c r="BY76">
        <f>ROUNDUP('Дані з ДІСО'!AG76/Параметри!$K$66,0)</f>
        <v>0</v>
      </c>
      <c r="BZ76">
        <f t="shared" si="19"/>
        <v>0</v>
      </c>
      <c r="CA76">
        <f>IF('Дані з ДІСО'!AG76=0,0,'Дані з ДІСО'!AJ76/'Дані з ДІСО'!AG76)</f>
        <v>0</v>
      </c>
      <c r="CB76" s="31">
        <f>BZ76*(1+0.25*CA76)*Параметри!$K$48</f>
        <v>0</v>
      </c>
      <c r="CC76" s="31">
        <f t="shared" ca="1" si="20"/>
        <v>39768.6</v>
      </c>
      <c r="CD76" s="31">
        <f t="shared" si="21"/>
        <v>0</v>
      </c>
      <c r="CE76" s="31">
        <f t="shared" si="22"/>
        <v>0</v>
      </c>
      <c r="CF76" s="31">
        <f t="shared" si="23"/>
        <v>0</v>
      </c>
    </row>
    <row r="77" spans="1:84" x14ac:dyDescent="0.25">
      <c r="A77" s="9">
        <v>76</v>
      </c>
      <c r="B77" s="9" t="s">
        <v>4354</v>
      </c>
      <c r="C77" s="9" t="s">
        <v>4354</v>
      </c>
      <c r="D77" s="9" t="s">
        <v>2963</v>
      </c>
      <c r="E77" s="9" t="s">
        <v>28</v>
      </c>
      <c r="F77" s="9" t="s">
        <v>3128</v>
      </c>
      <c r="G77" s="9" t="s">
        <v>179</v>
      </c>
      <c r="H77" s="31">
        <f>SUM('Дані з ДІСО'!J77:L77)</f>
        <v>533</v>
      </c>
      <c r="I77" s="31">
        <f>SUM('Дані з ДІСО'!P77:R77)</f>
        <v>0</v>
      </c>
      <c r="J77" s="31">
        <f>SUM('Дані з ДІСО'!V77:X77)</f>
        <v>0</v>
      </c>
      <c r="K77">
        <f ca="1">ROUNDUP('Дані з ДІСО'!J77/'Коефіцієнти АТО'!$R77,0)</f>
        <v>21</v>
      </c>
      <c r="L77">
        <f ca="1">ROUNDUP('Дані з ДІСО'!K77/'Коефіцієнти АТО'!$R77,0)</f>
        <v>20</v>
      </c>
      <c r="M77">
        <f ca="1">ROUNDUP('Дані з ДІСО'!L77/'Коефіцієнти АТО'!$R77,0)</f>
        <v>5</v>
      </c>
      <c r="N77" s="28">
        <f ca="1">(K77*Параметри!$K$32+L77*Параметри!$L$32+M77*Параметри!$M$32)/18</f>
        <v>77.5</v>
      </c>
      <c r="O77" s="41">
        <f>'Дані з ДІСО'!Y77/H77</f>
        <v>0</v>
      </c>
      <c r="P77" s="31">
        <f ca="1">(1+0.25*O77)*N77*Параметри!$K$48</f>
        <v>15818.194085540003</v>
      </c>
      <c r="Q77" s="31">
        <f ca="1">P77*'Коефіцієнти АТО'!T77</f>
        <v>268.90929945418009</v>
      </c>
      <c r="R77" s="31">
        <f>H77*(1+0.25*O77)*Параметри!$K$61*Параметри!$K$20/1000</f>
        <v>0</v>
      </c>
      <c r="S77" s="31">
        <f>H77*(1+0.25*O77)*'Коефіцієнти АТО'!S77*Параметри!$K$20/1000</f>
        <v>2747.1806606688892</v>
      </c>
      <c r="T77" s="31">
        <f t="shared" ca="1" si="13"/>
        <v>18834.284045663073</v>
      </c>
      <c r="U77" s="31">
        <f t="shared" ca="1" si="12"/>
        <v>19064.665403363277</v>
      </c>
      <c r="V77">
        <f>ROUNDUP('Дані з ДІСО'!P77/Параметри!$K$24,0)</f>
        <v>0</v>
      </c>
      <c r="W77">
        <f>ROUNDUP('Дані з ДІСО'!Q77/Параметри!$K$24,0)</f>
        <v>0</v>
      </c>
      <c r="X77">
        <f>ROUNDUP('Дані з ДІСО'!R77/Параметри!$K$24,0)</f>
        <v>0</v>
      </c>
      <c r="Y77" s="28">
        <f>(V77*Параметри!$K$33+W77*Параметри!$L$33+X77*Параметри!$M$33)/18</f>
        <v>0</v>
      </c>
      <c r="Z77" s="41">
        <f>IF(I77=0,0,'Дані з ДІСО'!AA77/I77)</f>
        <v>0</v>
      </c>
      <c r="AA77" s="31">
        <f>(1+0.25*Z77)*Y77*Параметри!$K$48</f>
        <v>0</v>
      </c>
      <c r="AB77" s="31">
        <f ca="1">AA77*'Коефіцієнти АТО'!U77</f>
        <v>0</v>
      </c>
      <c r="AC77" s="31">
        <f>I77*(1+0.25*Z77)*Параметри!$K$61*Параметри!$K$20/1000</f>
        <v>0</v>
      </c>
      <c r="AD77" s="31">
        <f>(1+0.25*Z77)*I77*'Коефіцієнти АТО'!S77*Параметри!$K$20/1000</f>
        <v>0</v>
      </c>
      <c r="AE77" s="31">
        <f t="shared" ca="1" si="14"/>
        <v>0</v>
      </c>
      <c r="AF77" s="45">
        <v>35.768603008186261</v>
      </c>
      <c r="AG77" s="45">
        <f ca="1">T77/SUM('Дані з ДІСО'!J77:L77)</f>
        <v>35.336367815502953</v>
      </c>
      <c r="AH77">
        <f ca="1">'Коефіцієнти АТО'!R77</f>
        <v>12</v>
      </c>
      <c r="AI77">
        <v>11</v>
      </c>
      <c r="AJ77" s="44">
        <f t="shared" ca="1" si="15"/>
        <v>0.98791579328428392</v>
      </c>
      <c r="AK77" t="str">
        <f ca="1">IF(OR(B77="Область",B77="Київ"),"Ні",IF(AJ77&gt;Параметри!$K$72,"Так, верхній",IF(AJ77&lt;Параметри!$K$73,"Так, нижній","Ні")))</f>
        <v>Так, нижній</v>
      </c>
      <c r="AL77" s="45">
        <f ca="1">IF(AK77="Ні",AG77,IF(AK77="Так, верхній",AF77*Параметри!$K$72,AF77*Параметри!$K$73))</f>
        <v>35.768603008186261</v>
      </c>
      <c r="AM77">
        <f>'Дані з ДІСО'!AL77+'Дані з ДІСО'!AN77</f>
        <v>7</v>
      </c>
      <c r="AN77">
        <f>IF(AM77=0,0,'Дані з ДІСО'!AN77/AM77)</f>
        <v>0</v>
      </c>
      <c r="AO77" s="31">
        <f>AM77*(1+0.25*AN77)*Параметри!$K$50</f>
        <v>1340.1818396120002</v>
      </c>
      <c r="AP77" s="31">
        <f>ROUNDUP(('Дані з ДІСО'!AU77+'Дані з ДІСО'!AW77)/Параметри!$K$28,0)</f>
        <v>0</v>
      </c>
      <c r="AQ77" s="54">
        <f>AP77*Параметри!$M$35/18</f>
        <v>0</v>
      </c>
      <c r="AR77" s="31">
        <f>IF(AP77=0,0,'Дані з ДІСО'!AW77/SUM('Дані з ДІСО'!AU77,'Дані з ДІСО'!AW77))</f>
        <v>0</v>
      </c>
      <c r="AS77" s="31">
        <f>(1+0.25*AR77)*AQ77*Параметри!$K$48</f>
        <v>0</v>
      </c>
      <c r="AT77">
        <f>ROUNDUP(('Дані з ДІСО'!AE77+'Дані не з ДІСО'!E77+'Дані не з ДІСО'!G77)/Параметри!$K$64,0)</f>
        <v>0</v>
      </c>
      <c r="AU77">
        <f t="shared" si="16"/>
        <v>0</v>
      </c>
      <c r="AV77">
        <f>IF(AT77=0,0,('Дані з ДІСО'!AH77+'Дані не з ДІСО'!G77)/('Дані з ДІСО'!AE77+'Дані не з ДІСО'!E77+'Дані не з ДІСО'!G77))</f>
        <v>0</v>
      </c>
      <c r="AW77" s="31">
        <f>AU77*(1+0.25*AV77)*Параметри!$K$48</f>
        <v>0</v>
      </c>
      <c r="AX77">
        <f>ROUNDUP('Дані з ДІСО'!AF77/Параметри!$K$65,0)</f>
        <v>0</v>
      </c>
      <c r="AY77">
        <f t="shared" si="17"/>
        <v>0</v>
      </c>
      <c r="AZ77">
        <f>IF(AX77=0,0,'Дані з ДІСО'!AI77/'Дані з ДІСО'!AF77)</f>
        <v>0</v>
      </c>
      <c r="BA77" s="31">
        <f>AY77*(1+0.25*AZ77)*Параметри!$K$48</f>
        <v>0</v>
      </c>
      <c r="BB77">
        <f>ROUNDUP('Дані з ДІСО'!AR77/Параметри!$K$29,0)</f>
        <v>0</v>
      </c>
      <c r="BC77">
        <f>ROUNDUP('Дані з ДІСО'!AS77/Параметри!$K$29,0)</f>
        <v>0</v>
      </c>
      <c r="BD77">
        <f>ROUNDUP('Дані з ДІСО'!AT77/Параметри!$K$29,0)</f>
        <v>0</v>
      </c>
      <c r="BE77" s="54">
        <f>(BB77*Параметри!$K$32+BC77*Параметри!$L$32+BD77*Параметри!$M$32)/18</f>
        <v>0</v>
      </c>
      <c r="BF77" s="31">
        <f>(BE77*Параметри!$K$48+SUM('Дані з ДІСО'!AR77:AT77)*IF(Параметри!$R$37="RNK",Параметри!$K$45,Параметри!$R$47)*Параметри!$K$20/1000)*Параметри!$K$69</f>
        <v>0</v>
      </c>
      <c r="BG77">
        <f>ROUNDUP(('Дані не з ДІСО'!I77+'Дані не з ДІСО'!K77)/Параметри!$K$26,0)</f>
        <v>0</v>
      </c>
      <c r="BH77" s="31">
        <f>BG77*Параметри!$M$36/18</f>
        <v>0</v>
      </c>
      <c r="BI77">
        <f>IF(BG77=0,0,'Дані не з ДІСО'!K77/('Дані не з ДІСО'!I77+'Дані не з ДІСО'!K77))</f>
        <v>0</v>
      </c>
      <c r="BJ77" s="31">
        <f>(1+0.25*BI77)*BH77*Параметри!$K$48</f>
        <v>0</v>
      </c>
      <c r="BK77">
        <f>ROUNDUP('Дані не з ДІСО'!M77/Параметри!$K$27,0)</f>
        <v>0</v>
      </c>
      <c r="BL77">
        <f>BK77*Параметри!$M$37/18</f>
        <v>0</v>
      </c>
      <c r="BM77" s="31">
        <f>BL77*Параметри!$K$48</f>
        <v>0</v>
      </c>
      <c r="BN77" s="31">
        <f>'Дані не з ДІСО'!N77*(7*Параметри!$K$50+Параметри!$K$49)</f>
        <v>0</v>
      </c>
      <c r="BO77">
        <f>ROUNDUP('Дані з ДІСО'!V77/Параметри!$K$25,0)</f>
        <v>0</v>
      </c>
      <c r="BP77">
        <f>ROUNDUP('Дані з ДІСО'!W77/Параметри!$K$25,0)</f>
        <v>0</v>
      </c>
      <c r="BQ77">
        <f>ROUNDUP('Дані з ДІСО'!X77/Параметри!$K$25,0)</f>
        <v>0</v>
      </c>
      <c r="BR77">
        <f>(BO77*Параметри!$K$34+BP77*Параметри!$L$34+BQ77*Параметри!$M$34)/18</f>
        <v>0</v>
      </c>
      <c r="BS77">
        <f>IF(J77=0,0,'Дані з ДІСО'!AC77/J77)</f>
        <v>0</v>
      </c>
      <c r="BT77" s="31">
        <f>(1+0.25*BS77)*BR77*Параметри!$K$48</f>
        <v>0</v>
      </c>
      <c r="BU77" s="31">
        <f ca="1">BT77*'Коефіцієнти АТО'!U77</f>
        <v>0</v>
      </c>
      <c r="BV77" s="31">
        <f>J77*(1+0.25*BS77)*Параметри!$K$61*Параметри!$K$20/1000</f>
        <v>0</v>
      </c>
      <c r="BW77" s="31">
        <f>(1+0.25*BS77)*J77*'Коефіцієнти АТО'!S77*Параметри!$K$20/1000</f>
        <v>0</v>
      </c>
      <c r="BX77" s="31">
        <f t="shared" ca="1" si="18"/>
        <v>0</v>
      </c>
      <c r="BY77">
        <f>ROUNDUP('Дані з ДІСО'!AG77/Параметри!$K$66,0)</f>
        <v>0</v>
      </c>
      <c r="BZ77">
        <f t="shared" si="19"/>
        <v>0</v>
      </c>
      <c r="CA77">
        <f>IF('Дані з ДІСО'!AG77=0,0,'Дані з ДІСО'!AJ77/'Дані з ДІСО'!AG77)</f>
        <v>0</v>
      </c>
      <c r="CB77" s="31">
        <f>BZ77*(1+0.25*CA77)*Параметри!$K$48</f>
        <v>0</v>
      </c>
      <c r="CC77" s="31">
        <f t="shared" ca="1" si="20"/>
        <v>20404.8</v>
      </c>
      <c r="CD77" s="31">
        <f t="shared" si="21"/>
        <v>0</v>
      </c>
      <c r="CE77" s="31">
        <f t="shared" si="22"/>
        <v>0</v>
      </c>
      <c r="CF77" s="31">
        <f t="shared" si="23"/>
        <v>0</v>
      </c>
    </row>
    <row r="78" spans="1:84" x14ac:dyDescent="0.25">
      <c r="A78" s="9">
        <v>77</v>
      </c>
      <c r="B78" s="9" t="s">
        <v>4354</v>
      </c>
      <c r="C78" s="9" t="s">
        <v>4354</v>
      </c>
      <c r="D78" s="9" t="s">
        <v>2963</v>
      </c>
      <c r="E78" s="9" t="s">
        <v>28</v>
      </c>
      <c r="F78" s="9" t="s">
        <v>3129</v>
      </c>
      <c r="G78" s="9" t="s">
        <v>181</v>
      </c>
      <c r="H78" s="31">
        <f>SUM('Дані з ДІСО'!J78:L78)</f>
        <v>694</v>
      </c>
      <c r="I78" s="31">
        <f>SUM('Дані з ДІСО'!P78:R78)</f>
        <v>0</v>
      </c>
      <c r="J78" s="31">
        <f>SUM('Дані з ДІСО'!V78:X78)</f>
        <v>0</v>
      </c>
      <c r="K78">
        <f ca="1">ROUNDUP('Дані з ДІСО'!J78/'Коефіцієнти АТО'!$R78,0)</f>
        <v>20</v>
      </c>
      <c r="L78">
        <f ca="1">ROUNDUP('Дані з ДІСО'!K78/'Коефіцієнти АТО'!$R78,0)</f>
        <v>23</v>
      </c>
      <c r="M78">
        <f ca="1">ROUNDUP('Дані з ДІСО'!L78/'Коефіцієнти АТО'!$R78,0)</f>
        <v>5</v>
      </c>
      <c r="N78" s="28">
        <f ca="1">(K78*Параметри!$K$32+L78*Параметри!$L$32+M78*Параметри!$M$32)/18</f>
        <v>81.777777777777771</v>
      </c>
      <c r="O78" s="41">
        <f>'Дані з ДІСО'!Y78/H78</f>
        <v>0</v>
      </c>
      <c r="P78" s="31">
        <f ca="1">(1+0.25*O78)*N78*Параметри!$K$48</f>
        <v>16691.31304223289</v>
      </c>
      <c r="Q78" s="31">
        <f ca="1">P78*'Коефіцієнти АТО'!T78</f>
        <v>283.75232171795915</v>
      </c>
      <c r="R78" s="31">
        <f>H78*(1+0.25*O78)*Параметри!$K$61*Параметри!$K$20/1000</f>
        <v>0</v>
      </c>
      <c r="S78" s="31">
        <f>H78*(1+0.25*O78)*'Коефіцієнти АТО'!S78*Параметри!$K$20/1000</f>
        <v>3577.0044624844445</v>
      </c>
      <c r="T78" s="31">
        <f t="shared" ca="1" si="13"/>
        <v>20552.069826435294</v>
      </c>
      <c r="U78" s="31">
        <f t="shared" ca="1" si="12"/>
        <v>21421.196755901376</v>
      </c>
      <c r="V78">
        <f>ROUNDUP('Дані з ДІСО'!P78/Параметри!$K$24,0)</f>
        <v>0</v>
      </c>
      <c r="W78">
        <f>ROUNDUP('Дані з ДІСО'!Q78/Параметри!$K$24,0)</f>
        <v>0</v>
      </c>
      <c r="X78">
        <f>ROUNDUP('Дані з ДІСО'!R78/Параметри!$K$24,0)</f>
        <v>0</v>
      </c>
      <c r="Y78" s="28">
        <f>(V78*Параметри!$K$33+W78*Параметри!$L$33+X78*Параметри!$M$33)/18</f>
        <v>0</v>
      </c>
      <c r="Z78" s="41">
        <f>IF(I78=0,0,'Дані з ДІСО'!AA78/I78)</f>
        <v>0</v>
      </c>
      <c r="AA78" s="31">
        <f>(1+0.25*Z78)*Y78*Параметри!$K$48</f>
        <v>0</v>
      </c>
      <c r="AB78" s="31">
        <f ca="1">AA78*'Коефіцієнти АТО'!U78</f>
        <v>0</v>
      </c>
      <c r="AC78" s="31">
        <f>I78*(1+0.25*Z78)*Параметри!$K$61*Параметри!$K$20/1000</f>
        <v>0</v>
      </c>
      <c r="AD78" s="31">
        <f>(1+0.25*Z78)*I78*'Коефіцієнти АТО'!S78*Параметри!$K$20/1000</f>
        <v>0</v>
      </c>
      <c r="AE78" s="31">
        <f t="shared" ca="1" si="14"/>
        <v>0</v>
      </c>
      <c r="AF78" s="45">
        <v>30.866277746255584</v>
      </c>
      <c r="AG78" s="45">
        <f ca="1">T78/SUM('Дані з ДІСО'!J78:L78)</f>
        <v>29.613933467486014</v>
      </c>
      <c r="AH78">
        <f ca="1">'Коефіцієнти АТО'!R78</f>
        <v>15</v>
      </c>
      <c r="AI78">
        <v>13</v>
      </c>
      <c r="AJ78" s="44">
        <f t="shared" ca="1" si="15"/>
        <v>0.95942677996145831</v>
      </c>
      <c r="AK78" t="str">
        <f ca="1">IF(OR(B78="Область",B78="Київ"),"Ні",IF(AJ78&gt;Параметри!$K$72,"Так, верхній",IF(AJ78&lt;Параметри!$K$73,"Так, нижній","Ні")))</f>
        <v>Так, нижній</v>
      </c>
      <c r="AL78" s="45">
        <f ca="1">IF(AK78="Ні",AG78,IF(AK78="Так, верхній",AF78*Параметри!$K$72,AF78*Параметри!$K$73))</f>
        <v>30.866277746255584</v>
      </c>
      <c r="AM78">
        <f>'Дані з ДІСО'!AL78+'Дані з ДІСО'!AN78</f>
        <v>0</v>
      </c>
      <c r="AN78">
        <f>IF(AM78=0,0,'Дані з ДІСО'!AN78/AM78)</f>
        <v>0</v>
      </c>
      <c r="AO78" s="31">
        <f>AM78*(1+0.25*AN78)*Параметри!$K$50</f>
        <v>0</v>
      </c>
      <c r="AP78" s="31">
        <f>ROUNDUP(('Дані з ДІСО'!AU78+'Дані з ДІСО'!AW78)/Параметри!$K$28,0)</f>
        <v>0</v>
      </c>
      <c r="AQ78" s="54">
        <f>AP78*Параметри!$M$35/18</f>
        <v>0</v>
      </c>
      <c r="AR78" s="31">
        <f>IF(AP78=0,0,'Дані з ДІСО'!AW78/SUM('Дані з ДІСО'!AU78,'Дані з ДІСО'!AW78))</f>
        <v>0</v>
      </c>
      <c r="AS78" s="31">
        <f>(1+0.25*AR78)*AQ78*Параметри!$K$48</f>
        <v>0</v>
      </c>
      <c r="AT78">
        <f>ROUNDUP(('Дані з ДІСО'!AE78+'Дані не з ДІСО'!E78+'Дані не з ДІСО'!G78)/Параметри!$K$64,0)</f>
        <v>0</v>
      </c>
      <c r="AU78">
        <f t="shared" si="16"/>
        <v>0</v>
      </c>
      <c r="AV78">
        <f>IF(AT78=0,0,('Дані з ДІСО'!AH78+'Дані не з ДІСО'!G78)/('Дані з ДІСО'!AE78+'Дані не з ДІСО'!E78+'Дані не з ДІСО'!G78))</f>
        <v>0</v>
      </c>
      <c r="AW78" s="31">
        <f>AU78*(1+0.25*AV78)*Параметри!$K$48</f>
        <v>0</v>
      </c>
      <c r="AX78">
        <f>ROUNDUP('Дані з ДІСО'!AF78/Параметри!$K$65,0)</f>
        <v>0</v>
      </c>
      <c r="AY78">
        <f t="shared" si="17"/>
        <v>0</v>
      </c>
      <c r="AZ78">
        <f>IF(AX78=0,0,'Дані з ДІСО'!AI78/'Дані з ДІСО'!AF78)</f>
        <v>0</v>
      </c>
      <c r="BA78" s="31">
        <f>AY78*(1+0.25*AZ78)*Параметри!$K$48</f>
        <v>0</v>
      </c>
      <c r="BB78">
        <f>ROUNDUP('Дані з ДІСО'!AR78/Параметри!$K$29,0)</f>
        <v>0</v>
      </c>
      <c r="BC78">
        <f>ROUNDUP('Дані з ДІСО'!AS78/Параметри!$K$29,0)</f>
        <v>0</v>
      </c>
      <c r="BD78">
        <f>ROUNDUP('Дані з ДІСО'!AT78/Параметри!$K$29,0)</f>
        <v>0</v>
      </c>
      <c r="BE78" s="54">
        <f>(BB78*Параметри!$K$32+BC78*Параметри!$L$32+BD78*Параметри!$M$32)/18</f>
        <v>0</v>
      </c>
      <c r="BF78" s="31">
        <f>(BE78*Параметри!$K$48+SUM('Дані з ДІСО'!AR78:AT78)*IF(Параметри!$R$37="RNK",Параметри!$K$45,Параметри!$R$47)*Параметри!$K$20/1000)*Параметри!$K$69</f>
        <v>0</v>
      </c>
      <c r="BG78">
        <f>ROUNDUP(('Дані не з ДІСО'!I78+'Дані не з ДІСО'!K78)/Параметри!$K$26,0)</f>
        <v>0</v>
      </c>
      <c r="BH78" s="31">
        <f>BG78*Параметри!$M$36/18</f>
        <v>0</v>
      </c>
      <c r="BI78">
        <f>IF(BG78=0,0,'Дані не з ДІСО'!K78/('Дані не з ДІСО'!I78+'Дані не з ДІСО'!K78))</f>
        <v>0</v>
      </c>
      <c r="BJ78" s="31">
        <f>(1+0.25*BI78)*BH78*Параметри!$K$48</f>
        <v>0</v>
      </c>
      <c r="BK78">
        <f>ROUNDUP('Дані не з ДІСО'!M78/Параметри!$K$27,0)</f>
        <v>0</v>
      </c>
      <c r="BL78">
        <f>BK78*Параметри!$M$37/18</f>
        <v>0</v>
      </c>
      <c r="BM78" s="31">
        <f>BL78*Параметри!$K$48</f>
        <v>0</v>
      </c>
      <c r="BN78" s="31">
        <f>'Дані не з ДІСО'!N78*(7*Параметри!$K$50+Параметри!$K$49)</f>
        <v>0</v>
      </c>
      <c r="BO78">
        <f>ROUNDUP('Дані з ДІСО'!V78/Параметри!$K$25,0)</f>
        <v>0</v>
      </c>
      <c r="BP78">
        <f>ROUNDUP('Дані з ДІСО'!W78/Параметри!$K$25,0)</f>
        <v>0</v>
      </c>
      <c r="BQ78">
        <f>ROUNDUP('Дані з ДІСО'!X78/Параметри!$K$25,0)</f>
        <v>0</v>
      </c>
      <c r="BR78">
        <f>(BO78*Параметри!$K$34+BP78*Параметри!$L$34+BQ78*Параметри!$M$34)/18</f>
        <v>0</v>
      </c>
      <c r="BS78">
        <f>IF(J78=0,0,'Дані з ДІСО'!AC78/J78)</f>
        <v>0</v>
      </c>
      <c r="BT78" s="31">
        <f>(1+0.25*BS78)*BR78*Параметри!$K$48</f>
        <v>0</v>
      </c>
      <c r="BU78" s="31">
        <f ca="1">BT78*'Коефіцієнти АТО'!U78</f>
        <v>0</v>
      </c>
      <c r="BV78" s="31">
        <f>J78*(1+0.25*BS78)*Параметри!$K$61*Параметри!$K$20/1000</f>
        <v>0</v>
      </c>
      <c r="BW78" s="31">
        <f>(1+0.25*BS78)*J78*'Коефіцієнти АТО'!S78*Параметри!$K$20/1000</f>
        <v>0</v>
      </c>
      <c r="BX78" s="31">
        <f t="shared" ca="1" si="18"/>
        <v>0</v>
      </c>
      <c r="BY78">
        <f>ROUNDUP('Дані з ДІСО'!AG78/Параметри!$K$66,0)</f>
        <v>0</v>
      </c>
      <c r="BZ78">
        <f t="shared" si="19"/>
        <v>0</v>
      </c>
      <c r="CA78">
        <f>IF('Дані з ДІСО'!AG78=0,0,'Дані з ДІСО'!AJ78/'Дані з ДІСО'!AG78)</f>
        <v>0</v>
      </c>
      <c r="CB78" s="31">
        <f>BZ78*(1+0.25*CA78)*Параметри!$K$48</f>
        <v>0</v>
      </c>
      <c r="CC78" s="31">
        <f t="shared" ca="1" si="20"/>
        <v>21421.200000000001</v>
      </c>
      <c r="CD78" s="31">
        <f t="shared" si="21"/>
        <v>0</v>
      </c>
      <c r="CE78" s="31">
        <f t="shared" si="22"/>
        <v>0</v>
      </c>
      <c r="CF78" s="31">
        <f t="shared" si="23"/>
        <v>0</v>
      </c>
    </row>
    <row r="79" spans="1:84" x14ac:dyDescent="0.25">
      <c r="A79" s="9">
        <v>78</v>
      </c>
      <c r="B79" s="9" t="s">
        <v>4354</v>
      </c>
      <c r="C79" s="9" t="s">
        <v>4354</v>
      </c>
      <c r="D79" s="9" t="s">
        <v>2963</v>
      </c>
      <c r="E79" s="9" t="s">
        <v>28</v>
      </c>
      <c r="F79" s="9" t="s">
        <v>3130</v>
      </c>
      <c r="G79" s="9" t="s">
        <v>183</v>
      </c>
      <c r="H79" s="31">
        <f>SUM('Дані з ДІСО'!J79:L79)</f>
        <v>1364</v>
      </c>
      <c r="I79" s="31">
        <f>SUM('Дані з ДІСО'!P79:R79)</f>
        <v>0</v>
      </c>
      <c r="J79" s="31">
        <f>SUM('Дані з ДІСО'!V79:X79)</f>
        <v>0</v>
      </c>
      <c r="K79">
        <f ca="1">ROUNDUP('Дані з ДІСО'!J79/'Коефіцієнти АТО'!$R79,0)</f>
        <v>44</v>
      </c>
      <c r="L79">
        <f ca="1">ROUNDUP('Дані з ДІСО'!K79/'Коефіцієнти АТО'!$R79,0)</f>
        <v>53</v>
      </c>
      <c r="M79">
        <f ca="1">ROUNDUP('Дані з ДІСО'!L79/'Коефіцієнти АТО'!$R79,0)</f>
        <v>13</v>
      </c>
      <c r="N79" s="28">
        <f ca="1">(K79*Параметри!$K$32+L79*Параметри!$L$32+M79*Параметри!$M$32)/18</f>
        <v>188.66666666666666</v>
      </c>
      <c r="O79" s="41">
        <f>'Дані з ДІСО'!Y79/H79</f>
        <v>0</v>
      </c>
      <c r="P79" s="31">
        <f ca="1">(1+0.25*O79)*N79*Параметри!$K$48</f>
        <v>38507.947752325337</v>
      </c>
      <c r="Q79" s="31">
        <f ca="1">P79*'Коефіцієнти АТО'!T79</f>
        <v>654.63511178953081</v>
      </c>
      <c r="R79" s="31">
        <f>H79*(1+0.25*O79)*Параметри!$K$61*Параметри!$K$20/1000</f>
        <v>0</v>
      </c>
      <c r="S79" s="31">
        <f>H79*(1+0.25*O79)*'Коефіцієнти АТО'!S79*Параметри!$K$20/1000</f>
        <v>7030.3084824622229</v>
      </c>
      <c r="T79" s="31">
        <f t="shared" ca="1" si="13"/>
        <v>46192.891346577089</v>
      </c>
      <c r="U79" s="31">
        <f t="shared" ca="1" si="12"/>
        <v>45942.252947629444</v>
      </c>
      <c r="V79">
        <f>ROUNDUP('Дані з ДІСО'!P79/Параметри!$K$24,0)</f>
        <v>0</v>
      </c>
      <c r="W79">
        <f>ROUNDUP('Дані з ДІСО'!Q79/Параметри!$K$24,0)</f>
        <v>0</v>
      </c>
      <c r="X79">
        <f>ROUNDUP('Дані з ДІСО'!R79/Параметри!$K$24,0)</f>
        <v>0</v>
      </c>
      <c r="Y79" s="28">
        <f>(V79*Параметри!$K$33+W79*Параметри!$L$33+X79*Параметри!$M$33)/18</f>
        <v>0</v>
      </c>
      <c r="Z79" s="41">
        <f>IF(I79=0,0,'Дані з ДІСО'!AA79/I79)</f>
        <v>0</v>
      </c>
      <c r="AA79" s="31">
        <f>(1+0.25*Z79)*Y79*Параметри!$K$48</f>
        <v>0</v>
      </c>
      <c r="AB79" s="31">
        <f ca="1">AA79*'Коефіцієнти АТО'!U79</f>
        <v>0</v>
      </c>
      <c r="AC79" s="31">
        <f>I79*(1+0.25*Z79)*Параметри!$K$61*Параметри!$K$20/1000</f>
        <v>0</v>
      </c>
      <c r="AD79" s="31">
        <f>(1+0.25*Z79)*I79*'Коефіцієнти АТО'!S79*Параметри!$K$20/1000</f>
        <v>0</v>
      </c>
      <c r="AE79" s="31">
        <f t="shared" ca="1" si="14"/>
        <v>0</v>
      </c>
      <c r="AF79" s="45">
        <v>29.036210023529581</v>
      </c>
      <c r="AG79" s="45">
        <f ca="1">T79/SUM('Дані з ДІСО'!J79:L79)</f>
        <v>33.865756119191417</v>
      </c>
      <c r="AH79">
        <f ca="1">'Коефіцієнти АТО'!R79</f>
        <v>12.5</v>
      </c>
      <c r="AI79">
        <v>14</v>
      </c>
      <c r="AJ79" s="44">
        <f t="shared" ca="1" si="15"/>
        <v>1.1663283910588951</v>
      </c>
      <c r="AK79" t="str">
        <f ca="1">IF(OR(B79="Область",B79="Київ"),"Ні",IF(AJ79&gt;Параметри!$K$72,"Так, верхній",IF(AJ79&lt;Параметри!$K$73,"Так, нижній","Ні")))</f>
        <v>Так, верхній</v>
      </c>
      <c r="AL79" s="45">
        <f ca="1">IF(AK79="Ні",AG79,IF(AK79="Так, верхній",AF79*Параметри!$K$72,AF79*Параметри!$K$73))</f>
        <v>33.682003627294314</v>
      </c>
      <c r="AM79">
        <f>'Дані з ДІСО'!AL79+'Дані з ДІСО'!AN79</f>
        <v>16</v>
      </c>
      <c r="AN79">
        <f>IF(AM79=0,0,'Дані з ДІСО'!AN79/AM79)</f>
        <v>0</v>
      </c>
      <c r="AO79" s="31">
        <f>AM79*(1+0.25*AN79)*Параметри!$K$50</f>
        <v>3063.2727762560003</v>
      </c>
      <c r="AP79" s="31">
        <f>ROUNDUP(('Дані з ДІСО'!AU79+'Дані з ДІСО'!AW79)/Параметри!$K$28,0)</f>
        <v>0</v>
      </c>
      <c r="AQ79" s="54">
        <f>AP79*Параметри!$M$35/18</f>
        <v>0</v>
      </c>
      <c r="AR79" s="31">
        <f>IF(AP79=0,0,'Дані з ДІСО'!AW79/SUM('Дані з ДІСО'!AU79,'Дані з ДІСО'!AW79))</f>
        <v>0</v>
      </c>
      <c r="AS79" s="31">
        <f>(1+0.25*AR79)*AQ79*Параметри!$K$48</f>
        <v>0</v>
      </c>
      <c r="AT79">
        <f>ROUNDUP(('Дані з ДІСО'!AE79+'Дані не з ДІСО'!E79+'Дані не з ДІСО'!G79)/Параметри!$K$64,0)</f>
        <v>0</v>
      </c>
      <c r="AU79">
        <f t="shared" si="16"/>
        <v>0</v>
      </c>
      <c r="AV79">
        <f>IF(AT79=0,0,('Дані з ДІСО'!AH79+'Дані не з ДІСО'!G79)/('Дані з ДІСО'!AE79+'Дані не з ДІСО'!E79+'Дані не з ДІСО'!G79))</f>
        <v>0</v>
      </c>
      <c r="AW79" s="31">
        <f>AU79*(1+0.25*AV79)*Параметри!$K$48</f>
        <v>0</v>
      </c>
      <c r="AX79">
        <f>ROUNDUP('Дані з ДІСО'!AF79/Параметри!$K$65,0)</f>
        <v>0</v>
      </c>
      <c r="AY79">
        <f t="shared" si="17"/>
        <v>0</v>
      </c>
      <c r="AZ79">
        <f>IF(AX79=0,0,'Дані з ДІСО'!AI79/'Дані з ДІСО'!AF79)</f>
        <v>0</v>
      </c>
      <c r="BA79" s="31">
        <f>AY79*(1+0.25*AZ79)*Параметри!$K$48</f>
        <v>0</v>
      </c>
      <c r="BB79">
        <f>ROUNDUP('Дані з ДІСО'!AR79/Параметри!$K$29,0)</f>
        <v>0</v>
      </c>
      <c r="BC79">
        <f>ROUNDUP('Дані з ДІСО'!AS79/Параметри!$K$29,0)</f>
        <v>0</v>
      </c>
      <c r="BD79">
        <f>ROUNDUP('Дані з ДІСО'!AT79/Параметри!$K$29,0)</f>
        <v>0</v>
      </c>
      <c r="BE79" s="54">
        <f>(BB79*Параметри!$K$32+BC79*Параметри!$L$32+BD79*Параметри!$M$32)/18</f>
        <v>0</v>
      </c>
      <c r="BF79" s="31">
        <f>(BE79*Параметри!$K$48+SUM('Дані з ДІСО'!AR79:AT79)*IF(Параметри!$R$37="RNK",Параметри!$K$45,Параметри!$R$47)*Параметри!$K$20/1000)*Параметри!$K$69</f>
        <v>0</v>
      </c>
      <c r="BG79">
        <f>ROUNDUP(('Дані не з ДІСО'!I79+'Дані не з ДІСО'!K79)/Параметри!$K$26,0)</f>
        <v>0</v>
      </c>
      <c r="BH79" s="31">
        <f>BG79*Параметри!$M$36/18</f>
        <v>0</v>
      </c>
      <c r="BI79">
        <f>IF(BG79=0,0,'Дані не з ДІСО'!K79/('Дані не з ДІСО'!I79+'Дані не з ДІСО'!K79))</f>
        <v>0</v>
      </c>
      <c r="BJ79" s="31">
        <f>(1+0.25*BI79)*BH79*Параметри!$K$48</f>
        <v>0</v>
      </c>
      <c r="BK79">
        <f>ROUNDUP('Дані не з ДІСО'!M79/Параметри!$K$27,0)</f>
        <v>0</v>
      </c>
      <c r="BL79">
        <f>BK79*Параметри!$M$37/18</f>
        <v>0</v>
      </c>
      <c r="BM79" s="31">
        <f>BL79*Параметри!$K$48</f>
        <v>0</v>
      </c>
      <c r="BN79" s="31">
        <f>'Дані не з ДІСО'!N79*(7*Параметри!$K$50+Параметри!$K$49)</f>
        <v>0</v>
      </c>
      <c r="BO79">
        <f>ROUNDUP('Дані з ДІСО'!V79/Параметри!$K$25,0)</f>
        <v>0</v>
      </c>
      <c r="BP79">
        <f>ROUNDUP('Дані з ДІСО'!W79/Параметри!$K$25,0)</f>
        <v>0</v>
      </c>
      <c r="BQ79">
        <f>ROUNDUP('Дані з ДІСО'!X79/Параметри!$K$25,0)</f>
        <v>0</v>
      </c>
      <c r="BR79">
        <f>(BO79*Параметри!$K$34+BP79*Параметри!$L$34+BQ79*Параметри!$M$34)/18</f>
        <v>0</v>
      </c>
      <c r="BS79">
        <f>IF(J79=0,0,'Дані з ДІСО'!AC79/J79)</f>
        <v>0</v>
      </c>
      <c r="BT79" s="31">
        <f>(1+0.25*BS79)*BR79*Параметри!$K$48</f>
        <v>0</v>
      </c>
      <c r="BU79" s="31">
        <f ca="1">BT79*'Коефіцієнти АТО'!U79</f>
        <v>0</v>
      </c>
      <c r="BV79" s="31">
        <f>J79*(1+0.25*BS79)*Параметри!$K$61*Параметри!$K$20/1000</f>
        <v>0</v>
      </c>
      <c r="BW79" s="31">
        <f>(1+0.25*BS79)*J79*'Коефіцієнти АТО'!S79*Параметри!$K$20/1000</f>
        <v>0</v>
      </c>
      <c r="BX79" s="31">
        <f t="shared" ca="1" si="18"/>
        <v>0</v>
      </c>
      <c r="BY79">
        <f>ROUNDUP('Дані з ДІСО'!AG79/Параметри!$K$66,0)</f>
        <v>0</v>
      </c>
      <c r="BZ79">
        <f t="shared" si="19"/>
        <v>0</v>
      </c>
      <c r="CA79">
        <f>IF('Дані з ДІСО'!AG79=0,0,'Дані з ДІСО'!AJ79/'Дані з ДІСО'!AG79)</f>
        <v>0</v>
      </c>
      <c r="CB79" s="31">
        <f>BZ79*(1+0.25*CA79)*Параметри!$K$48</f>
        <v>0</v>
      </c>
      <c r="CC79" s="31">
        <f t="shared" ca="1" si="20"/>
        <v>49005.5</v>
      </c>
      <c r="CD79" s="31">
        <f t="shared" si="21"/>
        <v>0</v>
      </c>
      <c r="CE79" s="31">
        <f t="shared" si="22"/>
        <v>0</v>
      </c>
      <c r="CF79" s="31">
        <f t="shared" si="23"/>
        <v>0</v>
      </c>
    </row>
    <row r="80" spans="1:84" x14ac:dyDescent="0.25">
      <c r="A80" s="9">
        <v>79</v>
      </c>
      <c r="B80" s="9" t="s">
        <v>4354</v>
      </c>
      <c r="C80" s="9" t="s">
        <v>4354</v>
      </c>
      <c r="D80" s="9" t="s">
        <v>2963</v>
      </c>
      <c r="E80" s="9" t="s">
        <v>28</v>
      </c>
      <c r="F80" s="9" t="s">
        <v>3131</v>
      </c>
      <c r="G80" s="9" t="s">
        <v>185</v>
      </c>
      <c r="H80" s="31">
        <f>SUM('Дані з ДІСО'!J80:L80)</f>
        <v>1216</v>
      </c>
      <c r="I80" s="31">
        <f>SUM('Дані з ДІСО'!P80:R80)</f>
        <v>0</v>
      </c>
      <c r="J80" s="31">
        <f>SUM('Дані з ДІСО'!V80:X80)</f>
        <v>0</v>
      </c>
      <c r="K80">
        <f ca="1">ROUNDUP('Дані з ДІСО'!J80/'Коефіцієнти АТО'!$R80,0)</f>
        <v>42</v>
      </c>
      <c r="L80">
        <f ca="1">ROUNDUP('Дані з ДІСО'!K80/'Коефіцієнти АТО'!$R80,0)</f>
        <v>47</v>
      </c>
      <c r="M80">
        <f ca="1">ROUNDUP('Дані з ДІСО'!L80/'Коефіцієнти АТО'!$R80,0)</f>
        <v>10</v>
      </c>
      <c r="N80" s="28">
        <f ca="1">(K80*Параметри!$K$32+L80*Параметри!$L$32+M80*Параметри!$M$32)/18</f>
        <v>168.22222222222223</v>
      </c>
      <c r="O80" s="41">
        <f>'Дані з ДІСО'!Y80/H80</f>
        <v>0</v>
      </c>
      <c r="P80" s="31">
        <f ca="1">(1+0.25*O80)*N80*Параметри!$K$48</f>
        <v>34335.119491767116</v>
      </c>
      <c r="Q80" s="31">
        <f ca="1">P80*'Коефіцієнти АТО'!T80</f>
        <v>583.69703136004102</v>
      </c>
      <c r="R80" s="31">
        <f>H80*(1+0.25*O80)*Параметри!$K$61*Параметри!$K$20/1000</f>
        <v>0</v>
      </c>
      <c r="S80" s="31">
        <f>H80*(1+0.25*O80)*'Коефіцієнти АТО'!S80*Параметри!$K$20/1000</f>
        <v>6267.4890870044446</v>
      </c>
      <c r="T80" s="31">
        <f t="shared" ca="1" si="13"/>
        <v>41186.305610131603</v>
      </c>
      <c r="U80" s="31">
        <f t="shared" ca="1" si="12"/>
        <v>41186.305610131603</v>
      </c>
      <c r="V80">
        <f>ROUNDUP('Дані з ДІСО'!P80/Параметри!$K$24,0)</f>
        <v>0</v>
      </c>
      <c r="W80">
        <f>ROUNDUP('Дані з ДІСО'!Q80/Параметри!$K$24,0)</f>
        <v>0</v>
      </c>
      <c r="X80">
        <f>ROUNDUP('Дані з ДІСО'!R80/Параметри!$K$24,0)</f>
        <v>0</v>
      </c>
      <c r="Y80" s="28">
        <f>(V80*Параметри!$K$33+W80*Параметри!$L$33+X80*Параметри!$M$33)/18</f>
        <v>0</v>
      </c>
      <c r="Z80" s="41">
        <f>IF(I80=0,0,'Дані з ДІСО'!AA80/I80)</f>
        <v>0</v>
      </c>
      <c r="AA80" s="31">
        <f>(1+0.25*Z80)*Y80*Параметри!$K$48</f>
        <v>0</v>
      </c>
      <c r="AB80" s="31">
        <f ca="1">AA80*'Коефіцієнти АТО'!U80</f>
        <v>0</v>
      </c>
      <c r="AC80" s="31">
        <f>I80*(1+0.25*Z80)*Параметри!$K$61*Параметри!$K$20/1000</f>
        <v>0</v>
      </c>
      <c r="AD80" s="31">
        <f>(1+0.25*Z80)*I80*'Коефіцієнти АТО'!S80*Параметри!$K$20/1000</f>
        <v>0</v>
      </c>
      <c r="AE80" s="31">
        <f t="shared" ca="1" si="14"/>
        <v>0</v>
      </c>
      <c r="AF80" s="45">
        <v>33.518140509598517</v>
      </c>
      <c r="AG80" s="45">
        <f ca="1">T80/SUM('Дані з ДІСО'!J80:L80)</f>
        <v>33.870317113595071</v>
      </c>
      <c r="AH80">
        <f ca="1">'Коефіцієнти АТО'!R80</f>
        <v>12.5</v>
      </c>
      <c r="AI80">
        <v>11.5</v>
      </c>
      <c r="AJ80" s="44">
        <f t="shared" ca="1" si="15"/>
        <v>1.010507044801477</v>
      </c>
      <c r="AK80" t="str">
        <f ca="1">IF(OR(B80="Область",B80="Київ"),"Ні",IF(AJ80&gt;Параметри!$K$72,"Так, верхній",IF(AJ80&lt;Параметри!$K$73,"Так, нижній","Ні")))</f>
        <v>Ні</v>
      </c>
      <c r="AL80" s="45">
        <f ca="1">IF(AK80="Ні",AG80,IF(AK80="Так, верхній",AF80*Параметри!$K$72,AF80*Параметри!$K$73))</f>
        <v>33.870317113595071</v>
      </c>
      <c r="AM80">
        <f>'Дані з ДІСО'!AL80+'Дані з ДІСО'!AN80</f>
        <v>17</v>
      </c>
      <c r="AN80">
        <f>IF(AM80=0,0,'Дані з ДІСО'!AN80/AM80)</f>
        <v>0</v>
      </c>
      <c r="AO80" s="31">
        <f>AM80*(1+0.25*AN80)*Параметри!$K$50</f>
        <v>3254.7273247720004</v>
      </c>
      <c r="AP80" s="31">
        <f>ROUNDUP(('Дані з ДІСО'!AU80+'Дані з ДІСО'!AW80)/Параметри!$K$28,0)</f>
        <v>0</v>
      </c>
      <c r="AQ80" s="54">
        <f>AP80*Параметри!$M$35/18</f>
        <v>0</v>
      </c>
      <c r="AR80" s="31">
        <f>IF(AP80=0,0,'Дані з ДІСО'!AW80/SUM('Дані з ДІСО'!AU80,'Дані з ДІСО'!AW80))</f>
        <v>0</v>
      </c>
      <c r="AS80" s="31">
        <f>(1+0.25*AR80)*AQ80*Параметри!$K$48</f>
        <v>0</v>
      </c>
      <c r="AT80">
        <f>ROUNDUP(('Дані з ДІСО'!AE80+'Дані не з ДІСО'!E80+'Дані не з ДІСО'!G80)/Параметри!$K$64,0)</f>
        <v>0</v>
      </c>
      <c r="AU80">
        <f t="shared" si="16"/>
        <v>0</v>
      </c>
      <c r="AV80">
        <f>IF(AT80=0,0,('Дані з ДІСО'!AH80+'Дані не з ДІСО'!G80)/('Дані з ДІСО'!AE80+'Дані не з ДІСО'!E80+'Дані не з ДІСО'!G80))</f>
        <v>0</v>
      </c>
      <c r="AW80" s="31">
        <f>AU80*(1+0.25*AV80)*Параметри!$K$48</f>
        <v>0</v>
      </c>
      <c r="AX80">
        <f>ROUNDUP('Дані з ДІСО'!AF80/Параметри!$K$65,0)</f>
        <v>0</v>
      </c>
      <c r="AY80">
        <f t="shared" si="17"/>
        <v>0</v>
      </c>
      <c r="AZ80">
        <f>IF(AX80=0,0,'Дані з ДІСО'!AI80/'Дані з ДІСО'!AF80)</f>
        <v>0</v>
      </c>
      <c r="BA80" s="31">
        <f>AY80*(1+0.25*AZ80)*Параметри!$K$48</f>
        <v>0</v>
      </c>
      <c r="BB80">
        <f>ROUNDUP('Дані з ДІСО'!AR80/Параметри!$K$29,0)</f>
        <v>0</v>
      </c>
      <c r="BC80">
        <f>ROUNDUP('Дані з ДІСО'!AS80/Параметри!$K$29,0)</f>
        <v>0</v>
      </c>
      <c r="BD80">
        <f>ROUNDUP('Дані з ДІСО'!AT80/Параметри!$K$29,0)</f>
        <v>0</v>
      </c>
      <c r="BE80" s="54">
        <f>(BB80*Параметри!$K$32+BC80*Параметри!$L$32+BD80*Параметри!$M$32)/18</f>
        <v>0</v>
      </c>
      <c r="BF80" s="31">
        <f>(BE80*Параметри!$K$48+SUM('Дані з ДІСО'!AR80:AT80)*IF(Параметри!$R$37="RNK",Параметри!$K$45,Параметри!$R$47)*Параметри!$K$20/1000)*Параметри!$K$69</f>
        <v>0</v>
      </c>
      <c r="BG80">
        <f>ROUNDUP(('Дані не з ДІСО'!I80+'Дані не з ДІСО'!K80)/Параметри!$K$26,0)</f>
        <v>0</v>
      </c>
      <c r="BH80" s="31">
        <f>BG80*Параметри!$M$36/18</f>
        <v>0</v>
      </c>
      <c r="BI80">
        <f>IF(BG80=0,0,'Дані не з ДІСО'!K80/('Дані не з ДІСО'!I80+'Дані не з ДІСО'!K80))</f>
        <v>0</v>
      </c>
      <c r="BJ80" s="31">
        <f>(1+0.25*BI80)*BH80*Параметри!$K$48</f>
        <v>0</v>
      </c>
      <c r="BK80">
        <f>ROUNDUP('Дані не з ДІСО'!M80/Параметри!$K$27,0)</f>
        <v>0</v>
      </c>
      <c r="BL80">
        <f>BK80*Параметри!$M$37/18</f>
        <v>0</v>
      </c>
      <c r="BM80" s="31">
        <f>BL80*Параметри!$K$48</f>
        <v>0</v>
      </c>
      <c r="BN80" s="31">
        <f>'Дані не з ДІСО'!N80*(7*Параметри!$K$50+Параметри!$K$49)</f>
        <v>0</v>
      </c>
      <c r="BO80">
        <f>ROUNDUP('Дані з ДІСО'!V80/Параметри!$K$25,0)</f>
        <v>0</v>
      </c>
      <c r="BP80">
        <f>ROUNDUP('Дані з ДІСО'!W80/Параметри!$K$25,0)</f>
        <v>0</v>
      </c>
      <c r="BQ80">
        <f>ROUNDUP('Дані з ДІСО'!X80/Параметри!$K$25,0)</f>
        <v>0</v>
      </c>
      <c r="BR80">
        <f>(BO80*Параметри!$K$34+BP80*Параметри!$L$34+BQ80*Параметри!$M$34)/18</f>
        <v>0</v>
      </c>
      <c r="BS80">
        <f>IF(J80=0,0,'Дані з ДІСО'!AC80/J80)</f>
        <v>0</v>
      </c>
      <c r="BT80" s="31">
        <f>(1+0.25*BS80)*BR80*Параметри!$K$48</f>
        <v>0</v>
      </c>
      <c r="BU80" s="31">
        <f ca="1">BT80*'Коефіцієнти АТО'!U80</f>
        <v>0</v>
      </c>
      <c r="BV80" s="31">
        <f>J80*(1+0.25*BS80)*Параметри!$K$61*Параметри!$K$20/1000</f>
        <v>0</v>
      </c>
      <c r="BW80" s="31">
        <f>(1+0.25*BS80)*J80*'Коефіцієнти АТО'!S80*Параметри!$K$20/1000</f>
        <v>0</v>
      </c>
      <c r="BX80" s="31">
        <f t="shared" ca="1" si="18"/>
        <v>0</v>
      </c>
      <c r="BY80">
        <f>ROUNDUP('Дані з ДІСО'!AG80/Параметри!$K$66,0)</f>
        <v>0</v>
      </c>
      <c r="BZ80">
        <f t="shared" si="19"/>
        <v>0</v>
      </c>
      <c r="CA80">
        <f>IF('Дані з ДІСО'!AG80=0,0,'Дані з ДІСО'!AJ80/'Дані з ДІСО'!AG80)</f>
        <v>0</v>
      </c>
      <c r="CB80" s="31">
        <f>BZ80*(1+0.25*CA80)*Параметри!$K$48</f>
        <v>0</v>
      </c>
      <c r="CC80" s="31">
        <f t="shared" ca="1" si="20"/>
        <v>44441</v>
      </c>
      <c r="CD80" s="31">
        <f t="shared" si="21"/>
        <v>0</v>
      </c>
      <c r="CE80" s="31">
        <f t="shared" si="22"/>
        <v>0</v>
      </c>
      <c r="CF80" s="31">
        <f t="shared" si="23"/>
        <v>0</v>
      </c>
    </row>
    <row r="81" spans="1:84" x14ac:dyDescent="0.25">
      <c r="A81" s="9">
        <v>80</v>
      </c>
      <c r="B81" s="9" t="s">
        <v>4354</v>
      </c>
      <c r="C81" s="9" t="s">
        <v>4354</v>
      </c>
      <c r="D81" s="9" t="s">
        <v>2963</v>
      </c>
      <c r="E81" s="9" t="s">
        <v>28</v>
      </c>
      <c r="F81" s="9" t="s">
        <v>3132</v>
      </c>
      <c r="G81" s="9" t="s">
        <v>187</v>
      </c>
      <c r="H81" s="31">
        <f>SUM('Дані з ДІСО'!J81:L81)</f>
        <v>1139</v>
      </c>
      <c r="I81" s="31">
        <f>SUM('Дані з ДІСО'!P81:R81)</f>
        <v>0</v>
      </c>
      <c r="J81" s="31">
        <f>SUM('Дані з ДІСО'!V81:X81)</f>
        <v>0</v>
      </c>
      <c r="K81">
        <f ca="1">ROUNDUP('Дані з ДІСО'!J81/'Коефіцієнти АТО'!$R81,0)</f>
        <v>40</v>
      </c>
      <c r="L81">
        <f ca="1">ROUNDUP('Дані з ДІСО'!K81/'Коефіцієнти АТО'!$R81,0)</f>
        <v>43</v>
      </c>
      <c r="M81">
        <f ca="1">ROUNDUP('Дані з ДІСО'!L81/'Коефіцієнти АТО'!$R81,0)</f>
        <v>10</v>
      </c>
      <c r="N81" s="28">
        <f ca="1">(K81*Параметри!$K$32+L81*Параметри!$L$32+M81*Параметри!$M$32)/18</f>
        <v>157.88888888888889</v>
      </c>
      <c r="O81" s="41">
        <f>'Дані з ДІСО'!Y81/H81</f>
        <v>0</v>
      </c>
      <c r="P81" s="31">
        <f ca="1">(1+0.25*O81)*N81*Параметри!$K$48</f>
        <v>32226.026947028447</v>
      </c>
      <c r="Q81" s="31">
        <f ca="1">P81*'Коефіцієнти АТО'!T81</f>
        <v>547.84245809948368</v>
      </c>
      <c r="R81" s="31">
        <f>H81*(1+0.25*O81)*Параметри!$K$61*Параметри!$K$20/1000</f>
        <v>0</v>
      </c>
      <c r="S81" s="31">
        <f>H81*(1+0.25*O81)*'Коефіцієнти АТО'!S81*Параметри!$K$20/1000</f>
        <v>5870.6168339622227</v>
      </c>
      <c r="T81" s="31">
        <f t="shared" ca="1" si="13"/>
        <v>38644.486239090154</v>
      </c>
      <c r="U81" s="31">
        <f t="shared" ca="1" si="12"/>
        <v>38644.486239090154</v>
      </c>
      <c r="V81">
        <f>ROUNDUP('Дані з ДІСО'!P81/Параметри!$K$24,0)</f>
        <v>0</v>
      </c>
      <c r="W81">
        <f>ROUNDUP('Дані з ДІСО'!Q81/Параметри!$K$24,0)</f>
        <v>0</v>
      </c>
      <c r="X81">
        <f>ROUNDUP('Дані з ДІСО'!R81/Параметри!$K$24,0)</f>
        <v>0</v>
      </c>
      <c r="Y81" s="28">
        <f>(V81*Параметри!$K$33+W81*Параметри!$L$33+X81*Параметри!$M$33)/18</f>
        <v>0</v>
      </c>
      <c r="Z81" s="41">
        <f>IF(I81=0,0,'Дані з ДІСО'!AA81/I81)</f>
        <v>0</v>
      </c>
      <c r="AA81" s="31">
        <f>(1+0.25*Z81)*Y81*Параметри!$K$48</f>
        <v>0</v>
      </c>
      <c r="AB81" s="31">
        <f ca="1">AA81*'Коефіцієнти АТО'!U81</f>
        <v>0</v>
      </c>
      <c r="AC81" s="31">
        <f>I81*(1+0.25*Z81)*Параметри!$K$61*Параметри!$K$20/1000</f>
        <v>0</v>
      </c>
      <c r="AD81" s="31">
        <f>(1+0.25*Z81)*I81*'Коефіцієнти АТО'!S81*Параметри!$K$20/1000</f>
        <v>0</v>
      </c>
      <c r="AE81" s="31">
        <f t="shared" ca="1" si="14"/>
        <v>0</v>
      </c>
      <c r="AF81" s="45">
        <v>33.535847141839412</v>
      </c>
      <c r="AG81" s="45">
        <f ca="1">T81/SUM('Дані з ДІСО'!J81:L81)</f>
        <v>33.92843392369636</v>
      </c>
      <c r="AH81">
        <f ca="1">'Коефіцієнти АТО'!R81</f>
        <v>12.5</v>
      </c>
      <c r="AI81">
        <v>11.5</v>
      </c>
      <c r="AJ81" s="44">
        <f t="shared" ca="1" si="15"/>
        <v>1.0117064817297297</v>
      </c>
      <c r="AK81" t="str">
        <f ca="1">IF(OR(B81="Область",B81="Київ"),"Ні",IF(AJ81&gt;Параметри!$K$72,"Так, верхній",IF(AJ81&lt;Параметри!$K$73,"Так, нижній","Ні")))</f>
        <v>Ні</v>
      </c>
      <c r="AL81" s="45">
        <f ca="1">IF(AK81="Ні",AG81,IF(AK81="Так, верхній",AF81*Параметри!$K$72,AF81*Параметри!$K$73))</f>
        <v>33.92843392369636</v>
      </c>
      <c r="AM81">
        <f>'Дані з ДІСО'!AL81+'Дані з ДІСО'!AN81</f>
        <v>15</v>
      </c>
      <c r="AN81">
        <f>IF(AM81=0,0,'Дані з ДІСО'!AN81/AM81)</f>
        <v>0</v>
      </c>
      <c r="AO81" s="31">
        <f>AM81*(1+0.25*AN81)*Параметри!$K$50</f>
        <v>2871.8182277400001</v>
      </c>
      <c r="AP81" s="31">
        <f>ROUNDUP(('Дані з ДІСО'!AU81+'Дані з ДІСО'!AW81)/Параметри!$K$28,0)</f>
        <v>0</v>
      </c>
      <c r="AQ81" s="54">
        <f>AP81*Параметри!$M$35/18</f>
        <v>0</v>
      </c>
      <c r="AR81" s="31">
        <f>IF(AP81=0,0,'Дані з ДІСО'!AW81/SUM('Дані з ДІСО'!AU81,'Дані з ДІСО'!AW81))</f>
        <v>0</v>
      </c>
      <c r="AS81" s="31">
        <f>(1+0.25*AR81)*AQ81*Параметри!$K$48</f>
        <v>0</v>
      </c>
      <c r="AT81">
        <f>ROUNDUP(('Дані з ДІСО'!AE81+'Дані не з ДІСО'!E81+'Дані не з ДІСО'!G81)/Параметри!$K$64,0)</f>
        <v>0</v>
      </c>
      <c r="AU81">
        <f t="shared" si="16"/>
        <v>0</v>
      </c>
      <c r="AV81">
        <f>IF(AT81=0,0,('Дані з ДІСО'!AH81+'Дані не з ДІСО'!G81)/('Дані з ДІСО'!AE81+'Дані не з ДІСО'!E81+'Дані не з ДІСО'!G81))</f>
        <v>0</v>
      </c>
      <c r="AW81" s="31">
        <f>AU81*(1+0.25*AV81)*Параметри!$K$48</f>
        <v>0</v>
      </c>
      <c r="AX81">
        <f>ROUNDUP('Дані з ДІСО'!AF81/Параметри!$K$65,0)</f>
        <v>0</v>
      </c>
      <c r="AY81">
        <f t="shared" si="17"/>
        <v>0</v>
      </c>
      <c r="AZ81">
        <f>IF(AX81=0,0,'Дані з ДІСО'!AI81/'Дані з ДІСО'!AF81)</f>
        <v>0</v>
      </c>
      <c r="BA81" s="31">
        <f>AY81*(1+0.25*AZ81)*Параметри!$K$48</f>
        <v>0</v>
      </c>
      <c r="BB81">
        <f>ROUNDUP('Дані з ДІСО'!AR81/Параметри!$K$29,0)</f>
        <v>0</v>
      </c>
      <c r="BC81">
        <f>ROUNDUP('Дані з ДІСО'!AS81/Параметри!$K$29,0)</f>
        <v>0</v>
      </c>
      <c r="BD81">
        <f>ROUNDUP('Дані з ДІСО'!AT81/Параметри!$K$29,0)</f>
        <v>0</v>
      </c>
      <c r="BE81" s="54">
        <f>(BB81*Параметри!$K$32+BC81*Параметри!$L$32+BD81*Параметри!$M$32)/18</f>
        <v>0</v>
      </c>
      <c r="BF81" s="31">
        <f>(BE81*Параметри!$K$48+SUM('Дані з ДІСО'!AR81:AT81)*IF(Параметри!$R$37="RNK",Параметри!$K$45,Параметри!$R$47)*Параметри!$K$20/1000)*Параметри!$K$69</f>
        <v>0</v>
      </c>
      <c r="BG81">
        <f>ROUNDUP(('Дані не з ДІСО'!I81+'Дані не з ДІСО'!K81)/Параметри!$K$26,0)</f>
        <v>0</v>
      </c>
      <c r="BH81" s="31">
        <f>BG81*Параметри!$M$36/18</f>
        <v>0</v>
      </c>
      <c r="BI81">
        <f>IF(BG81=0,0,'Дані не з ДІСО'!K81/('Дані не з ДІСО'!I81+'Дані не з ДІСО'!K81))</f>
        <v>0</v>
      </c>
      <c r="BJ81" s="31">
        <f>(1+0.25*BI81)*BH81*Параметри!$K$48</f>
        <v>0</v>
      </c>
      <c r="BK81">
        <f>ROUNDUP('Дані не з ДІСО'!M81/Параметри!$K$27,0)</f>
        <v>0</v>
      </c>
      <c r="BL81">
        <f>BK81*Параметри!$M$37/18</f>
        <v>0</v>
      </c>
      <c r="BM81" s="31">
        <f>BL81*Параметри!$K$48</f>
        <v>0</v>
      </c>
      <c r="BN81" s="31">
        <f>'Дані не з ДІСО'!N81*(7*Параметри!$K$50+Параметри!$K$49)</f>
        <v>0</v>
      </c>
      <c r="BO81">
        <f>ROUNDUP('Дані з ДІСО'!V81/Параметри!$K$25,0)</f>
        <v>0</v>
      </c>
      <c r="BP81">
        <f>ROUNDUP('Дані з ДІСО'!W81/Параметри!$K$25,0)</f>
        <v>0</v>
      </c>
      <c r="BQ81">
        <f>ROUNDUP('Дані з ДІСО'!X81/Параметри!$K$25,0)</f>
        <v>0</v>
      </c>
      <c r="BR81">
        <f>(BO81*Параметри!$K$34+BP81*Параметри!$L$34+BQ81*Параметри!$M$34)/18</f>
        <v>0</v>
      </c>
      <c r="BS81">
        <f>IF(J81=0,0,'Дані з ДІСО'!AC81/J81)</f>
        <v>0</v>
      </c>
      <c r="BT81" s="31">
        <f>(1+0.25*BS81)*BR81*Параметри!$K$48</f>
        <v>0</v>
      </c>
      <c r="BU81" s="31">
        <f ca="1">BT81*'Коефіцієнти АТО'!U81</f>
        <v>0</v>
      </c>
      <c r="BV81" s="31">
        <f>J81*(1+0.25*BS81)*Параметри!$K$61*Параметри!$K$20/1000</f>
        <v>0</v>
      </c>
      <c r="BW81" s="31">
        <f>(1+0.25*BS81)*J81*'Коефіцієнти АТО'!S81*Параметри!$K$20/1000</f>
        <v>0</v>
      </c>
      <c r="BX81" s="31">
        <f t="shared" ca="1" si="18"/>
        <v>0</v>
      </c>
      <c r="BY81">
        <f>ROUNDUP('Дані з ДІСО'!AG81/Параметри!$K$66,0)</f>
        <v>0</v>
      </c>
      <c r="BZ81">
        <f t="shared" si="19"/>
        <v>0</v>
      </c>
      <c r="CA81">
        <f>IF('Дані з ДІСО'!AG81=0,0,'Дані з ДІСО'!AJ81/'Дані з ДІСО'!AG81)</f>
        <v>0</v>
      </c>
      <c r="CB81" s="31">
        <f>BZ81*(1+0.25*CA81)*Параметри!$K$48</f>
        <v>0</v>
      </c>
      <c r="CC81" s="31">
        <f t="shared" ca="1" si="20"/>
        <v>41516.300000000003</v>
      </c>
      <c r="CD81" s="31">
        <f t="shared" si="21"/>
        <v>0</v>
      </c>
      <c r="CE81" s="31">
        <f t="shared" si="22"/>
        <v>0</v>
      </c>
      <c r="CF81" s="31">
        <f t="shared" si="23"/>
        <v>0</v>
      </c>
    </row>
    <row r="82" spans="1:84" x14ac:dyDescent="0.25">
      <c r="A82" s="9">
        <v>81</v>
      </c>
      <c r="B82" s="9" t="s">
        <v>4354</v>
      </c>
      <c r="C82" s="9" t="s">
        <v>4354</v>
      </c>
      <c r="D82" s="9" t="s">
        <v>2963</v>
      </c>
      <c r="E82" s="9" t="s">
        <v>28</v>
      </c>
      <c r="F82" s="9" t="s">
        <v>3133</v>
      </c>
      <c r="G82" s="9" t="s">
        <v>189</v>
      </c>
      <c r="H82" s="31">
        <f>SUM('Дані з ДІСО'!J82:L82)</f>
        <v>1678</v>
      </c>
      <c r="I82" s="31">
        <f>SUM('Дані з ДІСО'!P82:R82)</f>
        <v>0</v>
      </c>
      <c r="J82" s="31">
        <f>SUM('Дані з ДІСО'!V82:X82)</f>
        <v>0</v>
      </c>
      <c r="K82">
        <f ca="1">ROUNDUP('Дані з ДІСО'!J82/'Коефіцієнти АТО'!$R82,0)</f>
        <v>46</v>
      </c>
      <c r="L82">
        <f ca="1">ROUNDUP('Дані з ДІСО'!K82/'Коефіцієнти АТО'!$R82,0)</f>
        <v>54</v>
      </c>
      <c r="M82">
        <f ca="1">ROUNDUP('Дані з ДІСО'!L82/'Коефіцієнти АТО'!$R82,0)</f>
        <v>16</v>
      </c>
      <c r="N82" s="28">
        <f ca="1">(K82*Параметри!$K$32+L82*Параметри!$L$32+M82*Параметри!$M$32)/18</f>
        <v>199.66666666666666</v>
      </c>
      <c r="O82" s="41">
        <f>'Дані з ДІСО'!Y82/H82</f>
        <v>0</v>
      </c>
      <c r="P82" s="31">
        <f ca="1">(1+0.25*O82)*N82*Параметри!$K$48</f>
        <v>40753.110783821336</v>
      </c>
      <c r="Q82" s="31">
        <f ca="1">P82*'Коефіцієнти АТО'!T82</f>
        <v>692.80288332496275</v>
      </c>
      <c r="R82" s="31">
        <f>H82*(1+0.25*O82)*Параметри!$K$61*Параметри!$K$20/1000</f>
        <v>0</v>
      </c>
      <c r="S82" s="31">
        <f>H82*(1+0.25*O82)*'Коефіцієнти АТО'!S82*Параметри!$K$20/1000</f>
        <v>8648.7226052577771</v>
      </c>
      <c r="T82" s="31">
        <f t="shared" ca="1" si="13"/>
        <v>50094.636272404074</v>
      </c>
      <c r="U82" s="31">
        <f t="shared" ca="1" si="12"/>
        <v>50094.636272404074</v>
      </c>
      <c r="V82">
        <f>ROUNDUP('Дані з ДІСО'!P82/Параметри!$K$24,0)</f>
        <v>0</v>
      </c>
      <c r="W82">
        <f>ROUNDUP('Дані з ДІСО'!Q82/Параметри!$K$24,0)</f>
        <v>0</v>
      </c>
      <c r="X82">
        <f>ROUNDUP('Дані з ДІСО'!R82/Параметри!$K$24,0)</f>
        <v>0</v>
      </c>
      <c r="Y82" s="28">
        <f>(V82*Параметри!$K$33+W82*Параметри!$L$33+X82*Параметри!$M$33)/18</f>
        <v>0</v>
      </c>
      <c r="Z82" s="41">
        <f>IF(I82=0,0,'Дані з ДІСО'!AA82/I82)</f>
        <v>0</v>
      </c>
      <c r="AA82" s="31">
        <f>(1+0.25*Z82)*Y82*Параметри!$K$48</f>
        <v>0</v>
      </c>
      <c r="AB82" s="31">
        <f ca="1">AA82*'Коефіцієнти АТО'!U82</f>
        <v>0</v>
      </c>
      <c r="AC82" s="31">
        <f>I82*(1+0.25*Z82)*Параметри!$K$61*Параметри!$K$20/1000</f>
        <v>0</v>
      </c>
      <c r="AD82" s="31">
        <f>(1+0.25*Z82)*I82*'Коефіцієнти АТО'!S82*Параметри!$K$20/1000</f>
        <v>0</v>
      </c>
      <c r="AE82" s="31">
        <f t="shared" ca="1" si="14"/>
        <v>0</v>
      </c>
      <c r="AF82" s="45">
        <v>27.132361785012023</v>
      </c>
      <c r="AG82" s="45">
        <f ca="1">T82/SUM('Дані з ДІСО'!J82:L82)</f>
        <v>29.853776086057255</v>
      </c>
      <c r="AH82">
        <f ca="1">'Коефіцієнти АТО'!R82</f>
        <v>14.5</v>
      </c>
      <c r="AI82">
        <v>15</v>
      </c>
      <c r="AJ82" s="44">
        <f t="shared" ca="1" si="15"/>
        <v>1.1003014158003948</v>
      </c>
      <c r="AK82" t="str">
        <f ca="1">IF(OR(B82="Область",B82="Київ"),"Ні",IF(AJ82&gt;Параметри!$K$72,"Так, верхній",IF(AJ82&lt;Параметри!$K$73,"Так, нижній","Ні")))</f>
        <v>Ні</v>
      </c>
      <c r="AL82" s="45">
        <f ca="1">IF(AK82="Ні",AG82,IF(AK82="Так, верхній",AF82*Параметри!$K$72,AF82*Параметри!$K$73))</f>
        <v>29.853776086057255</v>
      </c>
      <c r="AM82">
        <f>'Дані з ДІСО'!AL82+'Дані з ДІСО'!AN82</f>
        <v>16</v>
      </c>
      <c r="AN82">
        <f>IF(AM82=0,0,'Дані з ДІСО'!AN82/AM82)</f>
        <v>0</v>
      </c>
      <c r="AO82" s="31">
        <f>AM82*(1+0.25*AN82)*Параметри!$K$50</f>
        <v>3063.2727762560003</v>
      </c>
      <c r="AP82" s="31">
        <f>ROUNDUP(('Дані з ДІСО'!AU82+'Дані з ДІСО'!AW82)/Параметри!$K$28,0)</f>
        <v>0</v>
      </c>
      <c r="AQ82" s="54">
        <f>AP82*Параметри!$M$35/18</f>
        <v>0</v>
      </c>
      <c r="AR82" s="31">
        <f>IF(AP82=0,0,'Дані з ДІСО'!AW82/SUM('Дані з ДІСО'!AU82,'Дані з ДІСО'!AW82))</f>
        <v>0</v>
      </c>
      <c r="AS82" s="31">
        <f>(1+0.25*AR82)*AQ82*Параметри!$K$48</f>
        <v>0</v>
      </c>
      <c r="AT82">
        <f>ROUNDUP(('Дані з ДІСО'!AE82+'Дані не з ДІСО'!E82+'Дані не з ДІСО'!G82)/Параметри!$K$64,0)</f>
        <v>0</v>
      </c>
      <c r="AU82">
        <f t="shared" si="16"/>
        <v>0</v>
      </c>
      <c r="AV82">
        <f>IF(AT82=0,0,('Дані з ДІСО'!AH82+'Дані не з ДІСО'!G82)/('Дані з ДІСО'!AE82+'Дані не з ДІСО'!E82+'Дані не з ДІСО'!G82))</f>
        <v>0</v>
      </c>
      <c r="AW82" s="31">
        <f>AU82*(1+0.25*AV82)*Параметри!$K$48</f>
        <v>0</v>
      </c>
      <c r="AX82">
        <f>ROUNDUP('Дані з ДІСО'!AF82/Параметри!$K$65,0)</f>
        <v>0</v>
      </c>
      <c r="AY82">
        <f t="shared" si="17"/>
        <v>0</v>
      </c>
      <c r="AZ82">
        <f>IF(AX82=0,0,'Дані з ДІСО'!AI82/'Дані з ДІСО'!AF82)</f>
        <v>0</v>
      </c>
      <c r="BA82" s="31">
        <f>AY82*(1+0.25*AZ82)*Параметри!$K$48</f>
        <v>0</v>
      </c>
      <c r="BB82">
        <f>ROUNDUP('Дані з ДІСО'!AR82/Параметри!$K$29,0)</f>
        <v>0</v>
      </c>
      <c r="BC82">
        <f>ROUNDUP('Дані з ДІСО'!AS82/Параметри!$K$29,0)</f>
        <v>0</v>
      </c>
      <c r="BD82">
        <f>ROUNDUP('Дані з ДІСО'!AT82/Параметри!$K$29,0)</f>
        <v>0</v>
      </c>
      <c r="BE82" s="54">
        <f>(BB82*Параметри!$K$32+BC82*Параметри!$L$32+BD82*Параметри!$M$32)/18</f>
        <v>0</v>
      </c>
      <c r="BF82" s="31">
        <f>(BE82*Параметри!$K$48+SUM('Дані з ДІСО'!AR82:AT82)*IF(Параметри!$R$37="RNK",Параметри!$K$45,Параметри!$R$47)*Параметри!$K$20/1000)*Параметри!$K$69</f>
        <v>0</v>
      </c>
      <c r="BG82">
        <f>ROUNDUP(('Дані не з ДІСО'!I82+'Дані не з ДІСО'!K82)/Параметри!$K$26,0)</f>
        <v>0</v>
      </c>
      <c r="BH82" s="31">
        <f>BG82*Параметри!$M$36/18</f>
        <v>0</v>
      </c>
      <c r="BI82">
        <f>IF(BG82=0,0,'Дані не з ДІСО'!K82/('Дані не з ДІСО'!I82+'Дані не з ДІСО'!K82))</f>
        <v>0</v>
      </c>
      <c r="BJ82" s="31">
        <f>(1+0.25*BI82)*BH82*Параметри!$K$48</f>
        <v>0</v>
      </c>
      <c r="BK82">
        <f>ROUNDUP('Дані не з ДІСО'!M82/Параметри!$K$27,0)</f>
        <v>0</v>
      </c>
      <c r="BL82">
        <f>BK82*Параметри!$M$37/18</f>
        <v>0</v>
      </c>
      <c r="BM82" s="31">
        <f>BL82*Параметри!$K$48</f>
        <v>0</v>
      </c>
      <c r="BN82" s="31">
        <f>'Дані не з ДІСО'!N82*(7*Параметри!$K$50+Параметри!$K$49)</f>
        <v>0</v>
      </c>
      <c r="BO82">
        <f>ROUNDUP('Дані з ДІСО'!V82/Параметри!$K$25,0)</f>
        <v>0</v>
      </c>
      <c r="BP82">
        <f>ROUNDUP('Дані з ДІСО'!W82/Параметри!$K$25,0)</f>
        <v>0</v>
      </c>
      <c r="BQ82">
        <f>ROUNDUP('Дані з ДІСО'!X82/Параметри!$K$25,0)</f>
        <v>0</v>
      </c>
      <c r="BR82">
        <f>(BO82*Параметри!$K$34+BP82*Параметри!$L$34+BQ82*Параметри!$M$34)/18</f>
        <v>0</v>
      </c>
      <c r="BS82">
        <f>IF(J82=0,0,'Дані з ДІСО'!AC82/J82)</f>
        <v>0</v>
      </c>
      <c r="BT82" s="31">
        <f>(1+0.25*BS82)*BR82*Параметри!$K$48</f>
        <v>0</v>
      </c>
      <c r="BU82" s="31">
        <f ca="1">BT82*'Коефіцієнти АТО'!U82</f>
        <v>0</v>
      </c>
      <c r="BV82" s="31">
        <f>J82*(1+0.25*BS82)*Параметри!$K$61*Параметри!$K$20/1000</f>
        <v>0</v>
      </c>
      <c r="BW82" s="31">
        <f>(1+0.25*BS82)*J82*'Коефіцієнти АТО'!S82*Параметри!$K$20/1000</f>
        <v>0</v>
      </c>
      <c r="BX82" s="31">
        <f t="shared" ca="1" si="18"/>
        <v>0</v>
      </c>
      <c r="BY82">
        <f>ROUNDUP('Дані з ДІСО'!AG82/Параметри!$K$66,0)</f>
        <v>0</v>
      </c>
      <c r="BZ82">
        <f t="shared" si="19"/>
        <v>0</v>
      </c>
      <c r="CA82">
        <f>IF('Дані з ДІСО'!AG82=0,0,'Дані з ДІСО'!AJ82/'Дані з ДІСО'!AG82)</f>
        <v>0</v>
      </c>
      <c r="CB82" s="31">
        <f>BZ82*(1+0.25*CA82)*Параметри!$K$48</f>
        <v>0</v>
      </c>
      <c r="CC82" s="31">
        <f t="shared" ca="1" si="20"/>
        <v>53157.9</v>
      </c>
      <c r="CD82" s="31">
        <f t="shared" si="21"/>
        <v>0</v>
      </c>
      <c r="CE82" s="31">
        <f t="shared" si="22"/>
        <v>0</v>
      </c>
      <c r="CF82" s="31">
        <f t="shared" si="23"/>
        <v>0</v>
      </c>
    </row>
    <row r="83" spans="1:84" x14ac:dyDescent="0.25">
      <c r="A83" s="9">
        <v>82</v>
      </c>
      <c r="B83" s="9" t="s">
        <v>4354</v>
      </c>
      <c r="C83" s="9" t="s">
        <v>4354</v>
      </c>
      <c r="D83" s="9" t="s">
        <v>2963</v>
      </c>
      <c r="E83" s="9" t="s">
        <v>28</v>
      </c>
      <c r="F83" s="9" t="s">
        <v>3134</v>
      </c>
      <c r="G83" s="9" t="s">
        <v>191</v>
      </c>
      <c r="H83" s="31">
        <f>SUM('Дані з ДІСО'!J83:L83)</f>
        <v>902</v>
      </c>
      <c r="I83" s="31">
        <f>SUM('Дані з ДІСО'!P83:R83)</f>
        <v>0</v>
      </c>
      <c r="J83" s="31">
        <f>SUM('Дані з ДІСО'!V83:X83)</f>
        <v>0</v>
      </c>
      <c r="K83">
        <f ca="1">ROUNDUP('Дані з ДІСО'!J83/'Коефіцієнти АТО'!$R83,0)</f>
        <v>27</v>
      </c>
      <c r="L83">
        <f ca="1">ROUNDUP('Дані з ДІСО'!K83/'Коефіцієнти АТО'!$R83,0)</f>
        <v>33</v>
      </c>
      <c r="M83">
        <f ca="1">ROUNDUP('Дані з ДІСО'!L83/'Коефіцієнти АТО'!$R83,0)</f>
        <v>11</v>
      </c>
      <c r="N83" s="28">
        <f ca="1">(K83*Параметри!$K$32+L83*Параметри!$L$32+M83*Параметри!$M$32)/18</f>
        <v>123.05555555555556</v>
      </c>
      <c r="O83" s="41">
        <f>'Дані з ДІСО'!Y83/H83</f>
        <v>0</v>
      </c>
      <c r="P83" s="31">
        <f ca="1">(1+0.25*O83)*N83*Параметри!$K$48</f>
        <v>25116.344013957783</v>
      </c>
      <c r="Q83" s="31">
        <f ca="1">P83*'Коефіцієнти АТО'!T83</f>
        <v>426.97784823728233</v>
      </c>
      <c r="R83" s="31">
        <f>H83*(1+0.25*O83)*Параметри!$K$61*Параметри!$K$20/1000</f>
        <v>0</v>
      </c>
      <c r="S83" s="31">
        <f>H83*(1+0.25*O83)*'Коефіцієнти АТО'!S83*Параметри!$K$20/1000</f>
        <v>4649.0749642088886</v>
      </c>
      <c r="T83" s="31">
        <f t="shared" ca="1" si="13"/>
        <v>30192.396826403954</v>
      </c>
      <c r="U83" s="31">
        <f t="shared" ca="1" si="12"/>
        <v>29087.720288789504</v>
      </c>
      <c r="V83">
        <f>ROUNDUP('Дані з ДІСО'!P83/Параметри!$K$24,0)</f>
        <v>0</v>
      </c>
      <c r="W83">
        <f>ROUNDUP('Дані з ДІСО'!Q83/Параметри!$K$24,0)</f>
        <v>0</v>
      </c>
      <c r="X83">
        <f>ROUNDUP('Дані з ДІСО'!R83/Параметри!$K$24,0)</f>
        <v>0</v>
      </c>
      <c r="Y83" s="28">
        <f>(V83*Параметри!$K$33+W83*Параметри!$L$33+X83*Параметри!$M$33)/18</f>
        <v>0</v>
      </c>
      <c r="Z83" s="41">
        <f>IF(I83=0,0,'Дані з ДІСО'!AA83/I83)</f>
        <v>0</v>
      </c>
      <c r="AA83" s="31">
        <f>(1+0.25*Z83)*Y83*Параметри!$K$48</f>
        <v>0</v>
      </c>
      <c r="AB83" s="31">
        <f ca="1">AA83*'Коефіцієнти АТО'!U83</f>
        <v>0</v>
      </c>
      <c r="AC83" s="31">
        <f>I83*(1+0.25*Z83)*Параметри!$K$61*Параметри!$K$20/1000</f>
        <v>0</v>
      </c>
      <c r="AD83" s="31">
        <f>(1+0.25*Z83)*I83*'Коефіцієнти АТО'!S83*Параметри!$K$20/1000</f>
        <v>0</v>
      </c>
      <c r="AE83" s="31">
        <f t="shared" ca="1" si="14"/>
        <v>0</v>
      </c>
      <c r="AF83" s="45">
        <v>27.80002321353841</v>
      </c>
      <c r="AG83" s="45">
        <f ca="1">T83/SUM('Дані з ДІСО'!J83:L83)</f>
        <v>33.472723754328108</v>
      </c>
      <c r="AH83">
        <f ca="1">'Коефіцієнти АТО'!R83</f>
        <v>13</v>
      </c>
      <c r="AI83">
        <v>15</v>
      </c>
      <c r="AJ83" s="44">
        <f t="shared" ca="1" si="15"/>
        <v>1.2040538058985193</v>
      </c>
      <c r="AK83" t="str">
        <f ca="1">IF(OR(B83="Область",B83="Київ"),"Ні",IF(AJ83&gt;Параметри!$K$72,"Так, верхній",IF(AJ83&lt;Параметри!$K$73,"Так, нижній","Ні")))</f>
        <v>Так, верхній</v>
      </c>
      <c r="AL83" s="45">
        <f ca="1">IF(AK83="Ні",AG83,IF(AK83="Так, верхній",AF83*Параметри!$K$72,AF83*Параметри!$K$73))</f>
        <v>32.248026927704551</v>
      </c>
      <c r="AM83">
        <f>'Дані з ДІСО'!AL83+'Дані з ДІСО'!AN83</f>
        <v>4</v>
      </c>
      <c r="AN83">
        <f>IF(AM83=0,0,'Дані з ДІСО'!AN83/AM83)</f>
        <v>0</v>
      </c>
      <c r="AO83" s="31">
        <f>AM83*(1+0.25*AN83)*Параметри!$K$50</f>
        <v>765.81819406400007</v>
      </c>
      <c r="AP83" s="31">
        <f>ROUNDUP(('Дані з ДІСО'!AU83+'Дані з ДІСО'!AW83)/Параметри!$K$28,0)</f>
        <v>3</v>
      </c>
      <c r="AQ83" s="54">
        <f>AP83*Параметри!$M$35/18</f>
        <v>3.8333333333333335</v>
      </c>
      <c r="AR83" s="31">
        <f>IF(AP83=0,0,'Дані з ДІСО'!AW83/SUM('Дані з ДІСО'!AU83,'Дані з ДІСО'!AW83))</f>
        <v>0</v>
      </c>
      <c r="AS83" s="31">
        <f>(1+0.25*AR83)*AQ83*Параметри!$K$48</f>
        <v>782.40529885466685</v>
      </c>
      <c r="AT83">
        <f>ROUNDUP(('Дані з ДІСО'!AE83+'Дані не з ДІСО'!E83+'Дані не з ДІСО'!G83)/Параметри!$K$64,0)</f>
        <v>0</v>
      </c>
      <c r="AU83">
        <f t="shared" si="16"/>
        <v>0</v>
      </c>
      <c r="AV83">
        <f>IF(AT83=0,0,('Дані з ДІСО'!AH83+'Дані не з ДІСО'!G83)/('Дані з ДІСО'!AE83+'Дані не з ДІСО'!E83+'Дані не з ДІСО'!G83))</f>
        <v>0</v>
      </c>
      <c r="AW83" s="31">
        <f>AU83*(1+0.25*AV83)*Параметри!$K$48</f>
        <v>0</v>
      </c>
      <c r="AX83">
        <f>ROUNDUP('Дані з ДІСО'!AF83/Параметри!$K$65,0)</f>
        <v>0</v>
      </c>
      <c r="AY83">
        <f t="shared" si="17"/>
        <v>0</v>
      </c>
      <c r="AZ83">
        <f>IF(AX83=0,0,'Дані з ДІСО'!AI83/'Дані з ДІСО'!AF83)</f>
        <v>0</v>
      </c>
      <c r="BA83" s="31">
        <f>AY83*(1+0.25*AZ83)*Параметри!$K$48</f>
        <v>0</v>
      </c>
      <c r="BB83">
        <f>ROUNDUP('Дані з ДІСО'!AR83/Параметри!$K$29,0)</f>
        <v>0</v>
      </c>
      <c r="BC83">
        <f>ROUNDUP('Дані з ДІСО'!AS83/Параметри!$K$29,0)</f>
        <v>0</v>
      </c>
      <c r="BD83">
        <f>ROUNDUP('Дані з ДІСО'!AT83/Параметри!$K$29,0)</f>
        <v>0</v>
      </c>
      <c r="BE83" s="54">
        <f>(BB83*Параметри!$K$32+BC83*Параметри!$L$32+BD83*Параметри!$M$32)/18</f>
        <v>0</v>
      </c>
      <c r="BF83" s="31">
        <f>(BE83*Параметри!$K$48+SUM('Дані з ДІСО'!AR83:AT83)*IF(Параметри!$R$37="RNK",Параметри!$K$45,Параметри!$R$47)*Параметри!$K$20/1000)*Параметри!$K$69</f>
        <v>0</v>
      </c>
      <c r="BG83">
        <f>ROUNDUP(('Дані не з ДІСО'!I83+'Дані не з ДІСО'!K83)/Параметри!$K$26,0)</f>
        <v>0</v>
      </c>
      <c r="BH83" s="31">
        <f>BG83*Параметри!$M$36/18</f>
        <v>0</v>
      </c>
      <c r="BI83">
        <f>IF(BG83=0,0,'Дані не з ДІСО'!K83/('Дані не з ДІСО'!I83+'Дані не з ДІСО'!K83))</f>
        <v>0</v>
      </c>
      <c r="BJ83" s="31">
        <f>(1+0.25*BI83)*BH83*Параметри!$K$48</f>
        <v>0</v>
      </c>
      <c r="BK83">
        <f>ROUNDUP('Дані не з ДІСО'!M83/Параметри!$K$27,0)</f>
        <v>0</v>
      </c>
      <c r="BL83">
        <f>BK83*Параметри!$M$37/18</f>
        <v>0</v>
      </c>
      <c r="BM83" s="31">
        <f>BL83*Параметри!$K$48</f>
        <v>0</v>
      </c>
      <c r="BN83" s="31">
        <f>'Дані не з ДІСО'!N83*(7*Параметри!$K$50+Параметри!$K$49)</f>
        <v>0</v>
      </c>
      <c r="BO83">
        <f>ROUNDUP('Дані з ДІСО'!V83/Параметри!$K$25,0)</f>
        <v>0</v>
      </c>
      <c r="BP83">
        <f>ROUNDUP('Дані з ДІСО'!W83/Параметри!$K$25,0)</f>
        <v>0</v>
      </c>
      <c r="BQ83">
        <f>ROUNDUP('Дані з ДІСО'!X83/Параметри!$K$25,0)</f>
        <v>0</v>
      </c>
      <c r="BR83">
        <f>(BO83*Параметри!$K$34+BP83*Параметри!$L$34+BQ83*Параметри!$M$34)/18</f>
        <v>0</v>
      </c>
      <c r="BS83">
        <f>IF(J83=0,0,'Дані з ДІСО'!AC83/J83)</f>
        <v>0</v>
      </c>
      <c r="BT83" s="31">
        <f>(1+0.25*BS83)*BR83*Параметри!$K$48</f>
        <v>0</v>
      </c>
      <c r="BU83" s="31">
        <f ca="1">BT83*'Коефіцієнти АТО'!U83</f>
        <v>0</v>
      </c>
      <c r="BV83" s="31">
        <f>J83*(1+0.25*BS83)*Параметри!$K$61*Параметри!$K$20/1000</f>
        <v>0</v>
      </c>
      <c r="BW83" s="31">
        <f>(1+0.25*BS83)*J83*'Коефіцієнти АТО'!S83*Параметри!$K$20/1000</f>
        <v>0</v>
      </c>
      <c r="BX83" s="31">
        <f t="shared" ca="1" si="18"/>
        <v>0</v>
      </c>
      <c r="BY83">
        <f>ROUNDUP('Дані з ДІСО'!AG83/Параметри!$K$66,0)</f>
        <v>0</v>
      </c>
      <c r="BZ83">
        <f t="shared" si="19"/>
        <v>0</v>
      </c>
      <c r="CA83">
        <f>IF('Дані з ДІСО'!AG83=0,0,'Дані з ДІСО'!AJ83/'Дані з ДІСО'!AG83)</f>
        <v>0</v>
      </c>
      <c r="CB83" s="31">
        <f>BZ83*(1+0.25*CA83)*Параметри!$K$48</f>
        <v>0</v>
      </c>
      <c r="CC83" s="31">
        <f t="shared" ca="1" si="20"/>
        <v>30635.9</v>
      </c>
      <c r="CD83" s="31">
        <f t="shared" si="21"/>
        <v>0</v>
      </c>
      <c r="CE83" s="31">
        <f t="shared" si="22"/>
        <v>0</v>
      </c>
      <c r="CF83" s="31">
        <f t="shared" si="23"/>
        <v>0</v>
      </c>
    </row>
    <row r="84" spans="1:84" x14ac:dyDescent="0.25">
      <c r="A84" s="9">
        <v>83</v>
      </c>
      <c r="B84" s="9" t="s">
        <v>4355</v>
      </c>
      <c r="C84" s="9" t="s">
        <v>4355</v>
      </c>
      <c r="D84" s="9" t="s">
        <v>2963</v>
      </c>
      <c r="E84" s="9" t="s">
        <v>33</v>
      </c>
      <c r="F84" s="9" t="s">
        <v>3135</v>
      </c>
      <c r="G84" s="9" t="s">
        <v>193</v>
      </c>
      <c r="H84" s="31">
        <f>SUM('Дані з ДІСО'!J84:L84)</f>
        <v>1178</v>
      </c>
      <c r="I84" s="31">
        <f>SUM('Дані з ДІСО'!P84:R84)</f>
        <v>0</v>
      </c>
      <c r="J84" s="31">
        <f>SUM('Дані з ДІСО'!V84:X84)</f>
        <v>0</v>
      </c>
      <c r="K84">
        <f ca="1">ROUNDUP('Дані з ДІСО'!J84/'Коефіцієнти АТО'!$R84,0)</f>
        <v>25</v>
      </c>
      <c r="L84">
        <f ca="1">ROUNDUP('Дані з ДІСО'!K84/'Коефіцієнти АТО'!$R84,0)</f>
        <v>31</v>
      </c>
      <c r="M84">
        <f ca="1">ROUNDUP('Дані з ДІСО'!L84/'Коефіцієнти АТО'!$R84,0)</f>
        <v>9</v>
      </c>
      <c r="N84" s="28">
        <f ca="1">(K84*Параметри!$K$32+L84*Параметри!$L$32+M84*Параметри!$M$32)/18</f>
        <v>112.27777777777777</v>
      </c>
      <c r="O84" s="41">
        <f>'Дані з ДІСО'!Y84/H84</f>
        <v>0</v>
      </c>
      <c r="P84" s="31">
        <f ca="1">(1+0.25*O84)*N84*Параметри!$K$48</f>
        <v>22916.537811380891</v>
      </c>
      <c r="Q84" s="31">
        <f ca="1">P84*'Коефіцієнти АТО'!T84</f>
        <v>389.58114279347518</v>
      </c>
      <c r="R84" s="31">
        <f>H84*(1+0.25*O84)*Параметри!$K$61*Параметри!$K$20/1000</f>
        <v>0</v>
      </c>
      <c r="S84" s="31">
        <f>H84*(1+0.25*O84)*'Коефіцієнти АТО'!S84*Параметри!$K$20/1000</f>
        <v>3642.9780318213334</v>
      </c>
      <c r="T84" s="31">
        <f t="shared" ca="1" si="13"/>
        <v>26949.0969859957</v>
      </c>
      <c r="U84" s="31">
        <f t="shared" ca="1" si="12"/>
        <v>29721.125040001909</v>
      </c>
      <c r="V84">
        <f>ROUNDUP('Дані з ДІСО'!P84/Параметри!$K$24,0)</f>
        <v>0</v>
      </c>
      <c r="W84">
        <f>ROUNDUP('Дані з ДІСО'!Q84/Параметри!$K$24,0)</f>
        <v>0</v>
      </c>
      <c r="X84">
        <f>ROUNDUP('Дані з ДІСО'!R84/Параметри!$K$24,0)</f>
        <v>0</v>
      </c>
      <c r="Y84" s="28">
        <f>(V84*Параметри!$K$33+W84*Параметри!$L$33+X84*Параметри!$M$33)/18</f>
        <v>0</v>
      </c>
      <c r="Z84" s="41">
        <f>IF(I84=0,0,'Дані з ДІСО'!AA84/I84)</f>
        <v>0</v>
      </c>
      <c r="AA84" s="31">
        <f>(1+0.25*Z84)*Y84*Параметри!$K$48</f>
        <v>0</v>
      </c>
      <c r="AB84" s="31">
        <f ca="1">AA84*'Коефіцієнти АТО'!U84</f>
        <v>0</v>
      </c>
      <c r="AC84" s="31">
        <f>I84*(1+0.25*Z84)*Параметри!$K$61*Параметри!$K$20/1000</f>
        <v>0</v>
      </c>
      <c r="AD84" s="31">
        <f>(1+0.25*Z84)*I84*'Коефіцієнти АТО'!S84*Параметри!$K$20/1000</f>
        <v>0</v>
      </c>
      <c r="AE84" s="31">
        <f t="shared" ca="1" si="14"/>
        <v>0</v>
      </c>
      <c r="AF84" s="45">
        <v>25.230157079797884</v>
      </c>
      <c r="AG84" s="45">
        <f ca="1">T84/SUM('Дані з ДІСО'!J84:L84)</f>
        <v>22.876992348043888</v>
      </c>
      <c r="AH84">
        <f ca="1">'Коефіцієнти АТО'!R84</f>
        <v>18.5</v>
      </c>
      <c r="AI84">
        <v>16.5</v>
      </c>
      <c r="AJ84" s="44">
        <f t="shared" ca="1" si="15"/>
        <v>0.90673206178180299</v>
      </c>
      <c r="AK84" t="str">
        <f ca="1">IF(OR(B84="Область",B84="Київ"),"Ні",IF(AJ84&gt;Параметри!$K$72,"Так, верхній",IF(AJ84&lt;Параметри!$K$73,"Так, нижній","Ні")))</f>
        <v>Так, нижній</v>
      </c>
      <c r="AL84" s="45">
        <f ca="1">IF(AK84="Ні",AG84,IF(AK84="Так, верхній",AF84*Параметри!$K$72,AF84*Параметри!$K$73))</f>
        <v>25.230157079797884</v>
      </c>
      <c r="AM84">
        <f>'Дані з ДІСО'!AL84+'Дані з ДІСО'!AN84</f>
        <v>11</v>
      </c>
      <c r="AN84">
        <f>IF(AM84=0,0,'Дані з ДІСО'!AN84/AM84)</f>
        <v>0</v>
      </c>
      <c r="AO84" s="31">
        <f>AM84*(1+0.25*AN84)*Параметри!$K$50</f>
        <v>2106.0000336760004</v>
      </c>
      <c r="AP84" s="31">
        <f>ROUNDUP(('Дані з ДІСО'!AU84+'Дані з ДІСО'!AW84)/Параметри!$K$28,0)</f>
        <v>0</v>
      </c>
      <c r="AQ84" s="54">
        <f>AP84*Параметри!$M$35/18</f>
        <v>0</v>
      </c>
      <c r="AR84" s="31">
        <f>IF(AP84=0,0,'Дані з ДІСО'!AW84/SUM('Дані з ДІСО'!AU84,'Дані з ДІСО'!AW84))</f>
        <v>0</v>
      </c>
      <c r="AS84" s="31">
        <f>(1+0.25*AR84)*AQ84*Параметри!$K$48</f>
        <v>0</v>
      </c>
      <c r="AT84">
        <f>ROUNDUP(('Дані з ДІСО'!AE84+'Дані не з ДІСО'!E84+'Дані не з ДІСО'!G84)/Параметри!$K$64,0)</f>
        <v>0</v>
      </c>
      <c r="AU84">
        <f t="shared" si="16"/>
        <v>0</v>
      </c>
      <c r="AV84">
        <f>IF(AT84=0,0,('Дані з ДІСО'!AH84+'Дані не з ДІСО'!G84)/('Дані з ДІСО'!AE84+'Дані не з ДІСО'!E84+'Дані не з ДІСО'!G84))</f>
        <v>0</v>
      </c>
      <c r="AW84" s="31">
        <f>AU84*(1+0.25*AV84)*Параметри!$K$48</f>
        <v>0</v>
      </c>
      <c r="AX84">
        <f>ROUNDUP('Дані з ДІСО'!AF84/Параметри!$K$65,0)</f>
        <v>0</v>
      </c>
      <c r="AY84">
        <f t="shared" si="17"/>
        <v>0</v>
      </c>
      <c r="AZ84">
        <f>IF(AX84=0,0,'Дані з ДІСО'!AI84/'Дані з ДІСО'!AF84)</f>
        <v>0</v>
      </c>
      <c r="BA84" s="31">
        <f>AY84*(1+0.25*AZ84)*Параметри!$K$48</f>
        <v>0</v>
      </c>
      <c r="BB84">
        <f>ROUNDUP('Дані з ДІСО'!AR84/Параметри!$K$29,0)</f>
        <v>0</v>
      </c>
      <c r="BC84">
        <f>ROUNDUP('Дані з ДІСО'!AS84/Параметри!$K$29,0)</f>
        <v>0</v>
      </c>
      <c r="BD84">
        <f>ROUNDUP('Дані з ДІСО'!AT84/Параметри!$K$29,0)</f>
        <v>0</v>
      </c>
      <c r="BE84" s="54">
        <f>(BB84*Параметри!$K$32+BC84*Параметри!$L$32+BD84*Параметри!$M$32)/18</f>
        <v>0</v>
      </c>
      <c r="BF84" s="31">
        <f>(BE84*Параметри!$K$48+SUM('Дані з ДІСО'!AR84:AT84)*IF(Параметри!$R$37="RNK",Параметри!$K$45,Параметри!$R$47)*Параметри!$K$20/1000)*Параметри!$K$69</f>
        <v>0</v>
      </c>
      <c r="BG84">
        <f>ROUNDUP(('Дані не з ДІСО'!I84+'Дані не з ДІСО'!K84)/Параметри!$K$26,0)</f>
        <v>0</v>
      </c>
      <c r="BH84" s="31">
        <f>BG84*Параметри!$M$36/18</f>
        <v>0</v>
      </c>
      <c r="BI84">
        <f>IF(BG84=0,0,'Дані не з ДІСО'!K84/('Дані не з ДІСО'!I84+'Дані не з ДІСО'!K84))</f>
        <v>0</v>
      </c>
      <c r="BJ84" s="31">
        <f>(1+0.25*BI84)*BH84*Параметри!$K$48</f>
        <v>0</v>
      </c>
      <c r="BK84">
        <f>ROUNDUP('Дані не з ДІСО'!M84/Параметри!$K$27,0)</f>
        <v>0</v>
      </c>
      <c r="BL84">
        <f>BK84*Параметри!$M$37/18</f>
        <v>0</v>
      </c>
      <c r="BM84" s="31">
        <f>BL84*Параметри!$K$48</f>
        <v>0</v>
      </c>
      <c r="BN84" s="31">
        <f>'Дані не з ДІСО'!N84*(7*Параметри!$K$50+Параметри!$K$49)</f>
        <v>0</v>
      </c>
      <c r="BO84">
        <f>ROUNDUP('Дані з ДІСО'!V84/Параметри!$K$25,0)</f>
        <v>0</v>
      </c>
      <c r="BP84">
        <f>ROUNDUP('Дані з ДІСО'!W84/Параметри!$K$25,0)</f>
        <v>0</v>
      </c>
      <c r="BQ84">
        <f>ROUNDUP('Дані з ДІСО'!X84/Параметри!$K$25,0)</f>
        <v>0</v>
      </c>
      <c r="BR84">
        <f>(BO84*Параметри!$K$34+BP84*Параметри!$L$34+BQ84*Параметри!$M$34)/18</f>
        <v>0</v>
      </c>
      <c r="BS84">
        <f>IF(J84=0,0,'Дані з ДІСО'!AC84/J84)</f>
        <v>0</v>
      </c>
      <c r="BT84" s="31">
        <f>(1+0.25*BS84)*BR84*Параметри!$K$48</f>
        <v>0</v>
      </c>
      <c r="BU84" s="31">
        <f ca="1">BT84*'Коефіцієнти АТО'!U84</f>
        <v>0</v>
      </c>
      <c r="BV84" s="31">
        <f>J84*(1+0.25*BS84)*Параметри!$K$61*Параметри!$K$20/1000</f>
        <v>0</v>
      </c>
      <c r="BW84" s="31">
        <f>(1+0.25*BS84)*J84*'Коефіцієнти АТО'!S84*Параметри!$K$20/1000</f>
        <v>0</v>
      </c>
      <c r="BX84" s="31">
        <f t="shared" ca="1" si="18"/>
        <v>0</v>
      </c>
      <c r="BY84">
        <f>ROUNDUP('Дані з ДІСО'!AG84/Параметри!$K$66,0)</f>
        <v>0</v>
      </c>
      <c r="BZ84">
        <f t="shared" si="19"/>
        <v>0</v>
      </c>
      <c r="CA84">
        <f>IF('Дані з ДІСО'!AG84=0,0,'Дані з ДІСО'!AJ84/'Дані з ДІСО'!AG84)</f>
        <v>0</v>
      </c>
      <c r="CB84" s="31">
        <f>BZ84*(1+0.25*CA84)*Параметри!$K$48</f>
        <v>0</v>
      </c>
      <c r="CC84" s="31">
        <f t="shared" ca="1" si="20"/>
        <v>31827.1</v>
      </c>
      <c r="CD84" s="31">
        <f t="shared" si="21"/>
        <v>0</v>
      </c>
      <c r="CE84" s="31">
        <f t="shared" si="22"/>
        <v>0</v>
      </c>
      <c r="CF84" s="31">
        <f t="shared" si="23"/>
        <v>0</v>
      </c>
    </row>
    <row r="85" spans="1:84" x14ac:dyDescent="0.25">
      <c r="A85" s="9">
        <v>84</v>
      </c>
      <c r="B85" s="9" t="s">
        <v>4355</v>
      </c>
      <c r="C85" s="9" t="s">
        <v>4355</v>
      </c>
      <c r="D85" s="9" t="s">
        <v>2963</v>
      </c>
      <c r="E85" s="9" t="s">
        <v>33</v>
      </c>
      <c r="F85" s="9" t="s">
        <v>3136</v>
      </c>
      <c r="G85" s="9" t="s">
        <v>195</v>
      </c>
      <c r="H85" s="31">
        <f>SUM('Дані з ДІСО'!J85:L85)</f>
        <v>2932</v>
      </c>
      <c r="I85" s="31">
        <f>SUM('Дані з ДІСО'!P85:R85)</f>
        <v>0</v>
      </c>
      <c r="J85" s="31">
        <f>SUM('Дані з ДІСО'!V85:X85)</f>
        <v>0</v>
      </c>
      <c r="K85">
        <f ca="1">ROUNDUP('Дані з ДІСО'!J85/'Коефіцієнти АТО'!$R85,0)</f>
        <v>76</v>
      </c>
      <c r="L85">
        <f ca="1">ROUNDUP('Дані з ДІСО'!K85/'Коефіцієнти АТО'!$R85,0)</f>
        <v>84</v>
      </c>
      <c r="M85">
        <f ca="1">ROUNDUP('Дані з ДІСО'!L85/'Коефіцієнти АТО'!$R85,0)</f>
        <v>19</v>
      </c>
      <c r="N85" s="28">
        <f ca="1">(K85*Параметри!$K$32+L85*Параметри!$L$32+M85*Параметри!$M$32)/18</f>
        <v>304.33333333333331</v>
      </c>
      <c r="O85" s="41">
        <f>'Дані з ДІСО'!Y85/H85</f>
        <v>0</v>
      </c>
      <c r="P85" s="31">
        <f ca="1">(1+0.25*O85)*N85*Параметри!$K$48</f>
        <v>62116.17720472267</v>
      </c>
      <c r="Q85" s="31">
        <f ca="1">P85*'Коефіцієнти АТО'!T85</f>
        <v>1055.9750124802854</v>
      </c>
      <c r="R85" s="31">
        <f>H85*(1+0.25*O85)*Параметри!$K$61*Параметри!$K$20/1000</f>
        <v>0</v>
      </c>
      <c r="S85" s="31">
        <f>H85*(1+0.25*O85)*'Коефіцієнти АТО'!S85*Параметри!$K$20/1000</f>
        <v>13600.863653608001</v>
      </c>
      <c r="T85" s="31">
        <f t="shared" ca="1" si="13"/>
        <v>76773.015870810952</v>
      </c>
      <c r="U85" s="31">
        <f t="shared" ca="1" si="12"/>
        <v>76773.015870810952</v>
      </c>
      <c r="V85">
        <f>ROUNDUP('Дані з ДІСО'!P85/Параметри!$K$24,0)</f>
        <v>0</v>
      </c>
      <c r="W85">
        <f>ROUNDUP('Дані з ДІСО'!Q85/Параметри!$K$24,0)</f>
        <v>0</v>
      </c>
      <c r="X85">
        <f>ROUNDUP('Дані з ДІСО'!R85/Параметри!$K$24,0)</f>
        <v>0</v>
      </c>
      <c r="Y85" s="28">
        <f>(V85*Параметри!$K$33+W85*Параметри!$L$33+X85*Параметри!$M$33)/18</f>
        <v>0</v>
      </c>
      <c r="Z85" s="41">
        <f>IF(I85=0,0,'Дані з ДІСО'!AA85/I85)</f>
        <v>0</v>
      </c>
      <c r="AA85" s="31">
        <f>(1+0.25*Z85)*Y85*Параметри!$K$48</f>
        <v>0</v>
      </c>
      <c r="AB85" s="31">
        <f ca="1">AA85*'Коефіцієнти АТО'!U85</f>
        <v>0</v>
      </c>
      <c r="AC85" s="31">
        <f>I85*(1+0.25*Z85)*Параметри!$K$61*Параметри!$K$20/1000</f>
        <v>0</v>
      </c>
      <c r="AD85" s="31">
        <f>(1+0.25*Z85)*I85*'Коефіцієнти АТО'!S85*Параметри!$K$20/1000</f>
        <v>0</v>
      </c>
      <c r="AE85" s="31">
        <f t="shared" ca="1" si="14"/>
        <v>0</v>
      </c>
      <c r="AF85" s="45">
        <v>23.467801508760505</v>
      </c>
      <c r="AG85" s="45">
        <f ca="1">T85/SUM('Дані з ДІСО'!J85:L85)</f>
        <v>26.184521101913695</v>
      </c>
      <c r="AH85">
        <f ca="1">'Коефіцієнти АТО'!R85</f>
        <v>16.5</v>
      </c>
      <c r="AI85">
        <v>17.5</v>
      </c>
      <c r="AJ85" s="44">
        <f t="shared" ca="1" si="15"/>
        <v>1.1157637025410769</v>
      </c>
      <c r="AK85" t="str">
        <f ca="1">IF(OR(B85="Область",B85="Київ"),"Ні",IF(AJ85&gt;Параметри!$K$72,"Так, верхній",IF(AJ85&lt;Параметри!$K$73,"Так, нижній","Ні")))</f>
        <v>Ні</v>
      </c>
      <c r="AL85" s="45">
        <f ca="1">IF(AK85="Ні",AG85,IF(AK85="Так, верхній",AF85*Параметри!$K$72,AF85*Параметри!$K$73))</f>
        <v>26.184521101913695</v>
      </c>
      <c r="AM85">
        <f>'Дані з ДІСО'!AL85+'Дані з ДІСО'!AN85</f>
        <v>26</v>
      </c>
      <c r="AN85">
        <f>IF(AM85=0,0,'Дані з ДІСО'!AN85/AM85)</f>
        <v>0</v>
      </c>
      <c r="AO85" s="31">
        <f>AM85*(1+0.25*AN85)*Параметри!$K$50</f>
        <v>4977.8182614160005</v>
      </c>
      <c r="AP85" s="31">
        <f>ROUNDUP(('Дані з ДІСО'!AU85+'Дані з ДІСО'!AW85)/Параметри!$K$28,0)</f>
        <v>16</v>
      </c>
      <c r="AQ85" s="54">
        <f>AP85*Параметри!$M$35/18</f>
        <v>20.444444444444443</v>
      </c>
      <c r="AR85" s="31">
        <f>IF(AP85=0,0,'Дані з ДІСО'!AW85/SUM('Дані з ДІСО'!AU85,'Дані з ДІСО'!AW85))</f>
        <v>0</v>
      </c>
      <c r="AS85" s="31">
        <f>(1+0.25*AR85)*AQ85*Параметри!$K$48</f>
        <v>4172.8282605582226</v>
      </c>
      <c r="AT85">
        <f>ROUNDUP(('Дані з ДІСО'!AE85+'Дані не з ДІСО'!E85+'Дані не з ДІСО'!G85)/Параметри!$K$64,0)</f>
        <v>0</v>
      </c>
      <c r="AU85">
        <f t="shared" si="16"/>
        <v>0</v>
      </c>
      <c r="AV85">
        <f>IF(AT85=0,0,('Дані з ДІСО'!AH85+'Дані не з ДІСО'!G85)/('Дані з ДІСО'!AE85+'Дані не з ДІСО'!E85+'Дані не з ДІСО'!G85))</f>
        <v>0</v>
      </c>
      <c r="AW85" s="31">
        <f>AU85*(1+0.25*AV85)*Параметри!$K$48</f>
        <v>0</v>
      </c>
      <c r="AX85">
        <f>ROUNDUP('Дані з ДІСО'!AF85/Параметри!$K$65,0)</f>
        <v>0</v>
      </c>
      <c r="AY85">
        <f t="shared" si="17"/>
        <v>0</v>
      </c>
      <c r="AZ85">
        <f>IF(AX85=0,0,'Дані з ДІСО'!AI85/'Дані з ДІСО'!AF85)</f>
        <v>0</v>
      </c>
      <c r="BA85" s="31">
        <f>AY85*(1+0.25*AZ85)*Параметри!$K$48</f>
        <v>0</v>
      </c>
      <c r="BB85">
        <f>ROUNDUP('Дані з ДІСО'!AR85/Параметри!$K$29,0)</f>
        <v>0</v>
      </c>
      <c r="BC85">
        <f>ROUNDUP('Дані з ДІСО'!AS85/Параметри!$K$29,0)</f>
        <v>0</v>
      </c>
      <c r="BD85">
        <f>ROUNDUP('Дані з ДІСО'!AT85/Параметри!$K$29,0)</f>
        <v>0</v>
      </c>
      <c r="BE85" s="54">
        <f>(BB85*Параметри!$K$32+BC85*Параметри!$L$32+BD85*Параметри!$M$32)/18</f>
        <v>0</v>
      </c>
      <c r="BF85" s="31">
        <f>(BE85*Параметри!$K$48+SUM('Дані з ДІСО'!AR85:AT85)*IF(Параметри!$R$37="RNK",Параметри!$K$45,Параметри!$R$47)*Параметри!$K$20/1000)*Параметри!$K$69</f>
        <v>0</v>
      </c>
      <c r="BG85">
        <f>ROUNDUP(('Дані не з ДІСО'!I85+'Дані не з ДІСО'!K85)/Параметри!$K$26,0)</f>
        <v>0</v>
      </c>
      <c r="BH85" s="31">
        <f>BG85*Параметри!$M$36/18</f>
        <v>0</v>
      </c>
      <c r="BI85">
        <f>IF(BG85=0,0,'Дані не з ДІСО'!K85/('Дані не з ДІСО'!I85+'Дані не з ДІСО'!K85))</f>
        <v>0</v>
      </c>
      <c r="BJ85" s="31">
        <f>(1+0.25*BI85)*BH85*Параметри!$K$48</f>
        <v>0</v>
      </c>
      <c r="BK85">
        <f>ROUNDUP('Дані не з ДІСО'!M85/Параметри!$K$27,0)</f>
        <v>0</v>
      </c>
      <c r="BL85">
        <f>BK85*Параметри!$M$37/18</f>
        <v>0</v>
      </c>
      <c r="BM85" s="31">
        <f>BL85*Параметри!$K$48</f>
        <v>0</v>
      </c>
      <c r="BN85" s="31">
        <f>'Дані не з ДІСО'!N85*(7*Параметри!$K$50+Параметри!$K$49)</f>
        <v>0</v>
      </c>
      <c r="BO85">
        <f>ROUNDUP('Дані з ДІСО'!V85/Параметри!$K$25,0)</f>
        <v>0</v>
      </c>
      <c r="BP85">
        <f>ROUNDUP('Дані з ДІСО'!W85/Параметри!$K$25,0)</f>
        <v>0</v>
      </c>
      <c r="BQ85">
        <f>ROUNDUP('Дані з ДІСО'!X85/Параметри!$K$25,0)</f>
        <v>0</v>
      </c>
      <c r="BR85">
        <f>(BO85*Параметри!$K$34+BP85*Параметри!$L$34+BQ85*Параметри!$M$34)/18</f>
        <v>0</v>
      </c>
      <c r="BS85">
        <f>IF(J85=0,0,'Дані з ДІСО'!AC85/J85)</f>
        <v>0</v>
      </c>
      <c r="BT85" s="31">
        <f>(1+0.25*BS85)*BR85*Параметри!$K$48</f>
        <v>0</v>
      </c>
      <c r="BU85" s="31">
        <f ca="1">BT85*'Коефіцієнти АТО'!U85</f>
        <v>0</v>
      </c>
      <c r="BV85" s="31">
        <f>J85*(1+0.25*BS85)*Параметри!$K$61*Параметри!$K$20/1000</f>
        <v>0</v>
      </c>
      <c r="BW85" s="31">
        <f>(1+0.25*BS85)*J85*'Коефіцієнти АТО'!S85*Параметри!$K$20/1000</f>
        <v>0</v>
      </c>
      <c r="BX85" s="31">
        <f t="shared" ca="1" si="18"/>
        <v>0</v>
      </c>
      <c r="BY85">
        <f>ROUNDUP('Дані з ДІСО'!AG85/Параметри!$K$66,0)</f>
        <v>0</v>
      </c>
      <c r="BZ85">
        <f t="shared" si="19"/>
        <v>0</v>
      </c>
      <c r="CA85">
        <f>IF('Дані з ДІСО'!AG85=0,0,'Дані з ДІСО'!AJ85/'Дані з ДІСО'!AG85)</f>
        <v>0</v>
      </c>
      <c r="CB85" s="31">
        <f>BZ85*(1+0.25*CA85)*Параметри!$K$48</f>
        <v>0</v>
      </c>
      <c r="CC85" s="31">
        <f t="shared" ca="1" si="20"/>
        <v>85923.7</v>
      </c>
      <c r="CD85" s="31">
        <f t="shared" si="21"/>
        <v>0</v>
      </c>
      <c r="CE85" s="31">
        <f t="shared" si="22"/>
        <v>0</v>
      </c>
      <c r="CF85" s="31">
        <f t="shared" si="23"/>
        <v>0</v>
      </c>
    </row>
    <row r="86" spans="1:84" x14ac:dyDescent="0.25">
      <c r="A86" s="9">
        <v>85</v>
      </c>
      <c r="B86" s="9" t="s">
        <v>4354</v>
      </c>
      <c r="C86" s="9" t="s">
        <v>4354</v>
      </c>
      <c r="D86" s="9" t="s">
        <v>2963</v>
      </c>
      <c r="E86" s="9" t="s">
        <v>28</v>
      </c>
      <c r="F86" s="9" t="s">
        <v>3137</v>
      </c>
      <c r="G86" s="9" t="s">
        <v>197</v>
      </c>
      <c r="H86" s="31">
        <f>SUM('Дані з ДІСО'!J86:L86)</f>
        <v>2457</v>
      </c>
      <c r="I86" s="31">
        <f>SUM('Дані з ДІСО'!P86:R86)</f>
        <v>0</v>
      </c>
      <c r="J86" s="31">
        <f>SUM('Дані з ДІСО'!V86:X86)</f>
        <v>0</v>
      </c>
      <c r="K86">
        <f ca="1">ROUNDUP('Дані з ДІСО'!J86/'Коефіцієнти АТО'!$R86,0)</f>
        <v>70</v>
      </c>
      <c r="L86">
        <f ca="1">ROUNDUP('Дані з ДІСО'!K86/'Коефіцієнти АТО'!$R86,0)</f>
        <v>78</v>
      </c>
      <c r="M86">
        <f ca="1">ROUNDUP('Дані з ДІСО'!L86/'Коефіцієнти АТО'!$R86,0)</f>
        <v>12</v>
      </c>
      <c r="N86" s="28">
        <f ca="1">(K86*Параметри!$K$32+L86*Параметри!$L$32+M86*Параметри!$M$32)/18</f>
        <v>269.88888888888891</v>
      </c>
      <c r="O86" s="41">
        <f>'Дані з ДІСО'!Y86/H86</f>
        <v>0</v>
      </c>
      <c r="P86" s="31">
        <f ca="1">(1+0.25*O86)*N86*Параметри!$K$48</f>
        <v>55085.868722260457</v>
      </c>
      <c r="Q86" s="31">
        <f ca="1">P86*'Коефіцієнти АТО'!T86</f>
        <v>936.45976827842787</v>
      </c>
      <c r="R86" s="31">
        <f>H86*(1+0.25*O86)*Параметри!$K$61*Параметри!$K$20/1000</f>
        <v>0</v>
      </c>
      <c r="S86" s="31">
        <f>H86*(1+0.25*O86)*'Коефіцієнти АТО'!S86*Параметри!$K$20/1000</f>
        <v>12663.832801620001</v>
      </c>
      <c r="T86" s="31">
        <f t="shared" ca="1" si="13"/>
        <v>68686.161292158882</v>
      </c>
      <c r="U86" s="31">
        <f t="shared" ca="1" si="12"/>
        <v>67944.438391788484</v>
      </c>
      <c r="V86">
        <f>ROUNDUP('Дані з ДІСО'!P86/Параметри!$K$24,0)</f>
        <v>0</v>
      </c>
      <c r="W86">
        <f>ROUNDUP('Дані з ДІСО'!Q86/Параметри!$K$24,0)</f>
        <v>0</v>
      </c>
      <c r="X86">
        <f>ROUNDUP('Дані з ДІСО'!R86/Параметри!$K$24,0)</f>
        <v>0</v>
      </c>
      <c r="Y86" s="28">
        <f>(V86*Параметри!$K$33+W86*Параметри!$L$33+X86*Параметри!$M$33)/18</f>
        <v>0</v>
      </c>
      <c r="Z86" s="41">
        <f>IF(I86=0,0,'Дані з ДІСО'!AA86/I86)</f>
        <v>0</v>
      </c>
      <c r="AA86" s="31">
        <f>(1+0.25*Z86)*Y86*Параметри!$K$48</f>
        <v>0</v>
      </c>
      <c r="AB86" s="31">
        <f ca="1">AA86*'Коефіцієнти АТО'!U86</f>
        <v>0</v>
      </c>
      <c r="AC86" s="31">
        <f>I86*(1+0.25*Z86)*Параметри!$K$61*Параметри!$K$20/1000</f>
        <v>0</v>
      </c>
      <c r="AD86" s="31">
        <f>(1+0.25*Z86)*I86*'Коефіцієнти АТО'!S86*Параметри!$K$20/1000</f>
        <v>0</v>
      </c>
      <c r="AE86" s="31">
        <f t="shared" ca="1" si="14"/>
        <v>0</v>
      </c>
      <c r="AF86" s="45">
        <v>23.839150067993096</v>
      </c>
      <c r="AG86" s="45">
        <f ca="1">T86/SUM('Дані з ДІСО'!J86:L86)</f>
        <v>27.955295601204266</v>
      </c>
      <c r="AH86">
        <f ca="1">'Коефіцієнти АТО'!R86</f>
        <v>15.5</v>
      </c>
      <c r="AI86">
        <v>17</v>
      </c>
      <c r="AJ86" s="44">
        <f t="shared" ca="1" si="15"/>
        <v>1.1726632669986665</v>
      </c>
      <c r="AK86" t="str">
        <f ca="1">IF(OR(B86="Область",B86="Київ"),"Ні",IF(AJ86&gt;Параметри!$K$72,"Так, верхній",IF(AJ86&lt;Параметри!$K$73,"Так, нижній","Ні")))</f>
        <v>Так, верхній</v>
      </c>
      <c r="AL86" s="45">
        <f ca="1">IF(AK86="Ні",AG86,IF(AK86="Так, верхній",AF86*Параметри!$K$72,AF86*Параметри!$K$73))</f>
        <v>27.65341407887199</v>
      </c>
      <c r="AM86">
        <f>'Дані з ДІСО'!AL86+'Дані з ДІСО'!AN86</f>
        <v>20</v>
      </c>
      <c r="AN86">
        <f>IF(AM86=0,0,'Дані з ДІСО'!AN86/AM86)</f>
        <v>0</v>
      </c>
      <c r="AO86" s="31">
        <f>AM86*(1+0.25*AN86)*Параметри!$K$50</f>
        <v>3829.0909703200005</v>
      </c>
      <c r="AP86" s="31">
        <f>ROUNDUP(('Дані з ДІСО'!AU86+'Дані з ДІСО'!AW86)/Параметри!$K$28,0)</f>
        <v>4</v>
      </c>
      <c r="AQ86" s="54">
        <f>AP86*Параметри!$M$35/18</f>
        <v>5.1111111111111107</v>
      </c>
      <c r="AR86" s="31">
        <f>IF(AP86=0,0,'Дані з ДІСО'!AW86/SUM('Дані з ДІСО'!AU86,'Дані з ДІСО'!AW86))</f>
        <v>0</v>
      </c>
      <c r="AS86" s="31">
        <f>(1+0.25*AR86)*AQ86*Параметри!$K$48</f>
        <v>1043.2070651395557</v>
      </c>
      <c r="AT86">
        <f>ROUNDUP(('Дані з ДІСО'!AE86+'Дані не з ДІСО'!E86+'Дані не з ДІСО'!G86)/Параметри!$K$64,0)</f>
        <v>0</v>
      </c>
      <c r="AU86">
        <f t="shared" si="16"/>
        <v>0</v>
      </c>
      <c r="AV86">
        <f>IF(AT86=0,0,('Дані з ДІСО'!AH86+'Дані не з ДІСО'!G86)/('Дані з ДІСО'!AE86+'Дані не з ДІСО'!E86+'Дані не з ДІСО'!G86))</f>
        <v>0</v>
      </c>
      <c r="AW86" s="31">
        <f>AU86*(1+0.25*AV86)*Параметри!$K$48</f>
        <v>0</v>
      </c>
      <c r="AX86">
        <f>ROUNDUP('Дані з ДІСО'!AF86/Параметри!$K$65,0)</f>
        <v>0</v>
      </c>
      <c r="AY86">
        <f t="shared" si="17"/>
        <v>0</v>
      </c>
      <c r="AZ86">
        <f>IF(AX86=0,0,'Дані з ДІСО'!AI86/'Дані з ДІСО'!AF86)</f>
        <v>0</v>
      </c>
      <c r="BA86" s="31">
        <f>AY86*(1+0.25*AZ86)*Параметри!$K$48</f>
        <v>0</v>
      </c>
      <c r="BB86">
        <f>ROUNDUP('Дані з ДІСО'!AR86/Параметри!$K$29,0)</f>
        <v>0</v>
      </c>
      <c r="BC86">
        <f>ROUNDUP('Дані з ДІСО'!AS86/Параметри!$K$29,0)</f>
        <v>0</v>
      </c>
      <c r="BD86">
        <f>ROUNDUP('Дані з ДІСО'!AT86/Параметри!$K$29,0)</f>
        <v>0</v>
      </c>
      <c r="BE86" s="54">
        <f>(BB86*Параметри!$K$32+BC86*Параметри!$L$32+BD86*Параметри!$M$32)/18</f>
        <v>0</v>
      </c>
      <c r="BF86" s="31">
        <f>(BE86*Параметри!$K$48+SUM('Дані з ДІСО'!AR86:AT86)*IF(Параметри!$R$37="RNK",Параметри!$K$45,Параметри!$R$47)*Параметри!$K$20/1000)*Параметри!$K$69</f>
        <v>0</v>
      </c>
      <c r="BG86">
        <f>ROUNDUP(('Дані не з ДІСО'!I86+'Дані не з ДІСО'!K86)/Параметри!$K$26,0)</f>
        <v>0</v>
      </c>
      <c r="BH86" s="31">
        <f>BG86*Параметри!$M$36/18</f>
        <v>0</v>
      </c>
      <c r="BI86">
        <f>IF(BG86=0,0,'Дані не з ДІСО'!K86/('Дані не з ДІСО'!I86+'Дані не з ДІСО'!K86))</f>
        <v>0</v>
      </c>
      <c r="BJ86" s="31">
        <f>(1+0.25*BI86)*BH86*Параметри!$K$48</f>
        <v>0</v>
      </c>
      <c r="BK86">
        <f>ROUNDUP('Дані не з ДІСО'!M86/Параметри!$K$27,0)</f>
        <v>0</v>
      </c>
      <c r="BL86">
        <f>BK86*Параметри!$M$37/18</f>
        <v>0</v>
      </c>
      <c r="BM86" s="31">
        <f>BL86*Параметри!$K$48</f>
        <v>0</v>
      </c>
      <c r="BN86" s="31">
        <f>'Дані не з ДІСО'!N86*(7*Параметри!$K$50+Параметри!$K$49)</f>
        <v>0</v>
      </c>
      <c r="BO86">
        <f>ROUNDUP('Дані з ДІСО'!V86/Параметри!$K$25,0)</f>
        <v>0</v>
      </c>
      <c r="BP86">
        <f>ROUNDUP('Дані з ДІСО'!W86/Параметри!$K$25,0)</f>
        <v>0</v>
      </c>
      <c r="BQ86">
        <f>ROUNDUP('Дані з ДІСО'!X86/Параметри!$K$25,0)</f>
        <v>0</v>
      </c>
      <c r="BR86">
        <f>(BO86*Параметри!$K$34+BP86*Параметри!$L$34+BQ86*Параметри!$M$34)/18</f>
        <v>0</v>
      </c>
      <c r="BS86">
        <f>IF(J86=0,0,'Дані з ДІСО'!AC86/J86)</f>
        <v>0</v>
      </c>
      <c r="BT86" s="31">
        <f>(1+0.25*BS86)*BR86*Параметри!$K$48</f>
        <v>0</v>
      </c>
      <c r="BU86" s="31">
        <f ca="1">BT86*'Коефіцієнти АТО'!U86</f>
        <v>0</v>
      </c>
      <c r="BV86" s="31">
        <f>J86*(1+0.25*BS86)*Параметри!$K$61*Параметри!$K$20/1000</f>
        <v>0</v>
      </c>
      <c r="BW86" s="31">
        <f>(1+0.25*BS86)*J86*'Коефіцієнти АТО'!S86*Параметри!$K$20/1000</f>
        <v>0</v>
      </c>
      <c r="BX86" s="31">
        <f t="shared" ca="1" si="18"/>
        <v>0</v>
      </c>
      <c r="BY86">
        <f>ROUNDUP('Дані з ДІСО'!AG86/Параметри!$K$66,0)</f>
        <v>0</v>
      </c>
      <c r="BZ86">
        <f t="shared" si="19"/>
        <v>0</v>
      </c>
      <c r="CA86">
        <f>IF('Дані з ДІСО'!AG86=0,0,'Дані з ДІСО'!AJ86/'Дані з ДІСО'!AG86)</f>
        <v>0</v>
      </c>
      <c r="CB86" s="31">
        <f>BZ86*(1+0.25*CA86)*Параметри!$K$48</f>
        <v>0</v>
      </c>
      <c r="CC86" s="31">
        <f t="shared" ca="1" si="20"/>
        <v>72816.7</v>
      </c>
      <c r="CD86" s="31">
        <f t="shared" si="21"/>
        <v>0</v>
      </c>
      <c r="CE86" s="31">
        <f t="shared" si="22"/>
        <v>0</v>
      </c>
      <c r="CF86" s="31">
        <f t="shared" si="23"/>
        <v>0</v>
      </c>
    </row>
    <row r="87" spans="1:84" x14ac:dyDescent="0.25">
      <c r="A87" s="9">
        <v>86</v>
      </c>
      <c r="B87" s="9" t="s">
        <v>4355</v>
      </c>
      <c r="C87" s="9" t="s">
        <v>4355</v>
      </c>
      <c r="D87" s="9" t="s">
        <v>2963</v>
      </c>
      <c r="E87" s="9" t="s">
        <v>33</v>
      </c>
      <c r="F87" s="9" t="s">
        <v>3138</v>
      </c>
      <c r="G87" s="9" t="s">
        <v>199</v>
      </c>
      <c r="H87" s="31">
        <f>SUM('Дані з ДІСО'!J87:L87)</f>
        <v>5106</v>
      </c>
      <c r="I87" s="31">
        <f>SUM('Дані з ДІСО'!P87:R87)</f>
        <v>0</v>
      </c>
      <c r="J87" s="31">
        <f>SUM('Дані з ДІСО'!V87:X87)</f>
        <v>0</v>
      </c>
      <c r="K87">
        <f ca="1">ROUNDUP('Дані з ДІСО'!J87/'Коефіцієнти АТО'!$R87,0)</f>
        <v>133</v>
      </c>
      <c r="L87">
        <f ca="1">ROUNDUP('Дані з ДІСО'!K87/'Коефіцієнти АТО'!$R87,0)</f>
        <v>175</v>
      </c>
      <c r="M87">
        <f ca="1">ROUNDUP('Дані з ДІСО'!L87/'Коефіцієнти АТО'!$R87,0)</f>
        <v>46</v>
      </c>
      <c r="N87" s="28">
        <f ca="1">(K87*Параметри!$K$32+L87*Параметри!$L$32+M87*Параметри!$M$32)/18</f>
        <v>612.38888888888891</v>
      </c>
      <c r="O87" s="41">
        <f>'Дані з ДІСО'!Y87/H87</f>
        <v>0</v>
      </c>
      <c r="P87" s="31">
        <f ca="1">(1+0.25*O87)*N87*Параметри!$K$48</f>
        <v>124992.08129384047</v>
      </c>
      <c r="Q87" s="31">
        <f ca="1">P87*'Коефіцієнти АТО'!T87</f>
        <v>2124.8653819952883</v>
      </c>
      <c r="R87" s="31">
        <f>H87*(1+0.25*O87)*Параметри!$K$61*Параметри!$K$20/1000</f>
        <v>0</v>
      </c>
      <c r="S87" s="31">
        <f>H87*(1+0.25*O87)*'Коефіцієнти АТО'!S87*Параметри!$K$20/1000</f>
        <v>26317.269143293335</v>
      </c>
      <c r="T87" s="31">
        <f t="shared" ca="1" si="13"/>
        <v>153434.21581912908</v>
      </c>
      <c r="U87" s="31">
        <f t="shared" ca="1" si="12"/>
        <v>153434.21581912908</v>
      </c>
      <c r="V87">
        <f>ROUNDUP('Дані з ДІСО'!P87/Параметри!$K$24,0)</f>
        <v>0</v>
      </c>
      <c r="W87">
        <f>ROUNDUP('Дані з ДІСО'!Q87/Параметри!$K$24,0)</f>
        <v>0</v>
      </c>
      <c r="X87">
        <f>ROUNDUP('Дані з ДІСО'!R87/Параметри!$K$24,0)</f>
        <v>0</v>
      </c>
      <c r="Y87" s="28">
        <f>(V87*Параметри!$K$33+W87*Параметри!$L$33+X87*Параметри!$M$33)/18</f>
        <v>0</v>
      </c>
      <c r="Z87" s="41">
        <f>IF(I87=0,0,'Дані з ДІСО'!AA87/I87)</f>
        <v>0</v>
      </c>
      <c r="AA87" s="31">
        <f>(1+0.25*Z87)*Y87*Параметри!$K$48</f>
        <v>0</v>
      </c>
      <c r="AB87" s="31">
        <f ca="1">AA87*'Коефіцієнти АТО'!U87</f>
        <v>0</v>
      </c>
      <c r="AC87" s="31">
        <f>I87*(1+0.25*Z87)*Параметри!$K$61*Параметри!$K$20/1000</f>
        <v>0</v>
      </c>
      <c r="AD87" s="31">
        <f>(1+0.25*Z87)*I87*'Коефіцієнти АТО'!S87*Параметри!$K$20/1000</f>
        <v>0</v>
      </c>
      <c r="AE87" s="31">
        <f t="shared" ca="1" si="14"/>
        <v>0</v>
      </c>
      <c r="AF87" s="45">
        <v>26.273824116053973</v>
      </c>
      <c r="AG87" s="45">
        <f ca="1">T87/SUM('Дані з ДІСО'!J87:L87)</f>
        <v>30.049787665321009</v>
      </c>
      <c r="AH87">
        <f ca="1">'Коефіцієнти АТО'!R87</f>
        <v>14.5</v>
      </c>
      <c r="AI87">
        <v>15.5</v>
      </c>
      <c r="AJ87" s="44">
        <f t="shared" ca="1" si="15"/>
        <v>1.1437157960937947</v>
      </c>
      <c r="AK87" t="str">
        <f ca="1">IF(OR(B87="Область",B87="Київ"),"Ні",IF(AJ87&gt;Параметри!$K$72,"Так, верхній",IF(AJ87&lt;Параметри!$K$73,"Так, нижній","Ні")))</f>
        <v>Ні</v>
      </c>
      <c r="AL87" s="45">
        <f ca="1">IF(AK87="Ні",AG87,IF(AK87="Так, верхній",AF87*Параметри!$K$72,AF87*Параметри!$K$73))</f>
        <v>30.049787665321009</v>
      </c>
      <c r="AM87">
        <f>'Дані з ДІСО'!AL87+'Дані з ДІСО'!AN87</f>
        <v>59</v>
      </c>
      <c r="AN87">
        <f>IF(AM87=0,0,'Дані з ДІСО'!AN87/AM87)</f>
        <v>0</v>
      </c>
      <c r="AO87" s="31">
        <f>AM87*(1+0.25*AN87)*Параметри!$K$50</f>
        <v>11295.818362444001</v>
      </c>
      <c r="AP87" s="31">
        <f>ROUNDUP(('Дані з ДІСО'!AU87+'Дані з ДІСО'!AW87)/Параметри!$K$28,0)</f>
        <v>3</v>
      </c>
      <c r="AQ87" s="54">
        <f>AP87*Параметри!$M$35/18</f>
        <v>3.8333333333333335</v>
      </c>
      <c r="AR87" s="31">
        <f>IF(AP87=0,0,'Дані з ДІСО'!AW87/SUM('Дані з ДІСО'!AU87,'Дані з ДІСО'!AW87))</f>
        <v>0</v>
      </c>
      <c r="AS87" s="31">
        <f>(1+0.25*AR87)*AQ87*Параметри!$K$48</f>
        <v>782.40529885466685</v>
      </c>
      <c r="AT87">
        <f>ROUNDUP(('Дані з ДІСО'!AE87+'Дані не з ДІСО'!E87+'Дані не з ДІСО'!G87)/Параметри!$K$64,0)</f>
        <v>0</v>
      </c>
      <c r="AU87">
        <f t="shared" si="16"/>
        <v>0</v>
      </c>
      <c r="AV87">
        <f>IF(AT87=0,0,('Дані з ДІСО'!AH87+'Дані не з ДІСО'!G87)/('Дані з ДІСО'!AE87+'Дані не з ДІСО'!E87+'Дані не з ДІСО'!G87))</f>
        <v>0</v>
      </c>
      <c r="AW87" s="31">
        <f>AU87*(1+0.25*AV87)*Параметри!$K$48</f>
        <v>0</v>
      </c>
      <c r="AX87">
        <f>ROUNDUP('Дані з ДІСО'!AF87/Параметри!$K$65,0)</f>
        <v>0</v>
      </c>
      <c r="AY87">
        <f t="shared" si="17"/>
        <v>0</v>
      </c>
      <c r="AZ87">
        <f>IF(AX87=0,0,'Дані з ДІСО'!AI87/'Дані з ДІСО'!AF87)</f>
        <v>0</v>
      </c>
      <c r="BA87" s="31">
        <f>AY87*(1+0.25*AZ87)*Параметри!$K$48</f>
        <v>0</v>
      </c>
      <c r="BB87">
        <f>ROUNDUP('Дані з ДІСО'!AR87/Параметри!$K$29,0)</f>
        <v>0</v>
      </c>
      <c r="BC87">
        <f>ROUNDUP('Дані з ДІСО'!AS87/Параметри!$K$29,0)</f>
        <v>0</v>
      </c>
      <c r="BD87">
        <f>ROUNDUP('Дані з ДІСО'!AT87/Параметри!$K$29,0)</f>
        <v>0</v>
      </c>
      <c r="BE87" s="54">
        <f>(BB87*Параметри!$K$32+BC87*Параметри!$L$32+BD87*Параметри!$M$32)/18</f>
        <v>0</v>
      </c>
      <c r="BF87" s="31">
        <f>(BE87*Параметри!$K$48+SUM('Дані з ДІСО'!AR87:AT87)*IF(Параметри!$R$37="RNK",Параметри!$K$45,Параметри!$R$47)*Параметри!$K$20/1000)*Параметри!$K$69</f>
        <v>0</v>
      </c>
      <c r="BG87">
        <f>ROUNDUP(('Дані не з ДІСО'!I87+'Дані не з ДІСО'!K87)/Параметри!$K$26,0)</f>
        <v>0</v>
      </c>
      <c r="BH87" s="31">
        <f>BG87*Параметри!$M$36/18</f>
        <v>0</v>
      </c>
      <c r="BI87">
        <f>IF(BG87=0,0,'Дані не з ДІСО'!K87/('Дані не з ДІСО'!I87+'Дані не з ДІСО'!K87))</f>
        <v>0</v>
      </c>
      <c r="BJ87" s="31">
        <f>(1+0.25*BI87)*BH87*Параметри!$K$48</f>
        <v>0</v>
      </c>
      <c r="BK87">
        <f>ROUNDUP('Дані не з ДІСО'!M87/Параметри!$K$27,0)</f>
        <v>0</v>
      </c>
      <c r="BL87">
        <f>BK87*Параметри!$M$37/18</f>
        <v>0</v>
      </c>
      <c r="BM87" s="31">
        <f>BL87*Параметри!$K$48</f>
        <v>0</v>
      </c>
      <c r="BN87" s="31">
        <f>'Дані не з ДІСО'!N87*(7*Параметри!$K$50+Параметри!$K$49)</f>
        <v>0</v>
      </c>
      <c r="BO87">
        <f>ROUNDUP('Дані з ДІСО'!V87/Параметри!$K$25,0)</f>
        <v>0</v>
      </c>
      <c r="BP87">
        <f>ROUNDUP('Дані з ДІСО'!W87/Параметри!$K$25,0)</f>
        <v>0</v>
      </c>
      <c r="BQ87">
        <f>ROUNDUP('Дані з ДІСО'!X87/Параметри!$K$25,0)</f>
        <v>0</v>
      </c>
      <c r="BR87">
        <f>(BO87*Параметри!$K$34+BP87*Параметри!$L$34+BQ87*Параметри!$M$34)/18</f>
        <v>0</v>
      </c>
      <c r="BS87">
        <f>IF(J87=0,0,'Дані з ДІСО'!AC87/J87)</f>
        <v>0</v>
      </c>
      <c r="BT87" s="31">
        <f>(1+0.25*BS87)*BR87*Параметри!$K$48</f>
        <v>0</v>
      </c>
      <c r="BU87" s="31">
        <f ca="1">BT87*'Коефіцієнти АТО'!U87</f>
        <v>0</v>
      </c>
      <c r="BV87" s="31">
        <f>J87*(1+0.25*BS87)*Параметри!$K$61*Параметри!$K$20/1000</f>
        <v>0</v>
      </c>
      <c r="BW87" s="31">
        <f>(1+0.25*BS87)*J87*'Коефіцієнти АТО'!S87*Параметри!$K$20/1000</f>
        <v>0</v>
      </c>
      <c r="BX87" s="31">
        <f t="shared" ca="1" si="18"/>
        <v>0</v>
      </c>
      <c r="BY87">
        <f>ROUNDUP('Дані з ДІСО'!AG87/Параметри!$K$66,0)</f>
        <v>0</v>
      </c>
      <c r="BZ87">
        <f t="shared" si="19"/>
        <v>0</v>
      </c>
      <c r="CA87">
        <f>IF('Дані з ДІСО'!AG87=0,0,'Дані з ДІСО'!AJ87/'Дані з ДІСО'!AG87)</f>
        <v>0</v>
      </c>
      <c r="CB87" s="31">
        <f>BZ87*(1+0.25*CA87)*Параметри!$K$48</f>
        <v>0</v>
      </c>
      <c r="CC87" s="31">
        <f t="shared" ca="1" si="20"/>
        <v>165512.4</v>
      </c>
      <c r="CD87" s="31">
        <f t="shared" si="21"/>
        <v>0</v>
      </c>
      <c r="CE87" s="31">
        <f t="shared" si="22"/>
        <v>0</v>
      </c>
      <c r="CF87" s="31">
        <f t="shared" si="23"/>
        <v>0</v>
      </c>
    </row>
    <row r="88" spans="1:84" x14ac:dyDescent="0.25">
      <c r="A88" s="9">
        <v>87</v>
      </c>
      <c r="B88" s="9" t="s">
        <v>4354</v>
      </c>
      <c r="C88" s="9" t="s">
        <v>4354</v>
      </c>
      <c r="D88" s="9" t="s">
        <v>2963</v>
      </c>
      <c r="E88" s="9" t="s">
        <v>28</v>
      </c>
      <c r="F88" s="9" t="s">
        <v>3139</v>
      </c>
      <c r="G88" s="9" t="s">
        <v>201</v>
      </c>
      <c r="H88" s="31">
        <f>SUM('Дані з ДІСО'!J88:L88)</f>
        <v>749</v>
      </c>
      <c r="I88" s="31">
        <f>SUM('Дані з ДІСО'!P88:R88)</f>
        <v>0</v>
      </c>
      <c r="J88" s="31">
        <f>SUM('Дані з ДІСО'!V88:X88)</f>
        <v>0</v>
      </c>
      <c r="K88">
        <f ca="1">ROUNDUP('Дані з ДІСО'!J88/'Коефіцієнти АТО'!$R88,0)</f>
        <v>24</v>
      </c>
      <c r="L88">
        <f ca="1">ROUNDUP('Дані з ДІСО'!K88/'Коефіцієнти АТО'!$R88,0)</f>
        <v>31</v>
      </c>
      <c r="M88">
        <f ca="1">ROUNDUP('Дані з ДІСО'!L88/'Коефіцієнти АТО'!$R88,0)</f>
        <v>9</v>
      </c>
      <c r="N88" s="28">
        <f ca="1">(K88*Параметри!$K$32+L88*Параметри!$L$32+M88*Параметри!$M$32)/18</f>
        <v>110.88888888888889</v>
      </c>
      <c r="O88" s="41">
        <f>'Дані з ДІСО'!Y88/H88</f>
        <v>0</v>
      </c>
      <c r="P88" s="31">
        <f ca="1">(1+0.25*O88)*N88*Параметри!$K$48</f>
        <v>22633.057630636449</v>
      </c>
      <c r="Q88" s="31">
        <f ca="1">P88*'Коефіцієнти АТО'!T88</f>
        <v>384.76197972081968</v>
      </c>
      <c r="R88" s="31">
        <f>H88*(1+0.25*O88)*Параметри!$K$61*Параметри!$K$20/1000</f>
        <v>0</v>
      </c>
      <c r="S88" s="31">
        <f>H88*(1+0.25*O88)*'Коефіцієнти АТО'!S88*Параметри!$K$20/1000</f>
        <v>3860.4846432288891</v>
      </c>
      <c r="T88" s="31">
        <f t="shared" ca="1" si="13"/>
        <v>26878.30425358616</v>
      </c>
      <c r="U88" s="31">
        <f t="shared" ca="1" si="12"/>
        <v>26878.30425358616</v>
      </c>
      <c r="V88">
        <f>ROUNDUP('Дані з ДІСО'!P88/Параметри!$K$24,0)</f>
        <v>0</v>
      </c>
      <c r="W88">
        <f>ROUNDUP('Дані з ДІСО'!Q88/Параметри!$K$24,0)</f>
        <v>0</v>
      </c>
      <c r="X88">
        <f>ROUNDUP('Дані з ДІСО'!R88/Параметри!$K$24,0)</f>
        <v>0</v>
      </c>
      <c r="Y88" s="28">
        <f>(V88*Параметри!$K$33+W88*Параметри!$L$33+X88*Параметри!$M$33)/18</f>
        <v>0</v>
      </c>
      <c r="Z88" s="41">
        <f>IF(I88=0,0,'Дані з ДІСО'!AA88/I88)</f>
        <v>0</v>
      </c>
      <c r="AA88" s="31">
        <f>(1+0.25*Z88)*Y88*Параметри!$K$48</f>
        <v>0</v>
      </c>
      <c r="AB88" s="31">
        <f ca="1">AA88*'Коефіцієнти АТО'!U88</f>
        <v>0</v>
      </c>
      <c r="AC88" s="31">
        <f>I88*(1+0.25*Z88)*Параметри!$K$61*Параметри!$K$20/1000</f>
        <v>0</v>
      </c>
      <c r="AD88" s="31">
        <f>(1+0.25*Z88)*I88*'Коефіцієнти АТО'!S88*Параметри!$K$20/1000</f>
        <v>0</v>
      </c>
      <c r="AE88" s="31">
        <f t="shared" ca="1" si="14"/>
        <v>0</v>
      </c>
      <c r="AF88" s="45">
        <v>35.453886752155597</v>
      </c>
      <c r="AG88" s="45">
        <f ca="1">T88/SUM('Дані з ДІСО'!J88:L88)</f>
        <v>35.885586453386061</v>
      </c>
      <c r="AH88">
        <f ca="1">'Коефіцієнти АТО'!R88</f>
        <v>12</v>
      </c>
      <c r="AI88">
        <v>11</v>
      </c>
      <c r="AJ88" s="44">
        <f t="shared" ca="1" si="15"/>
        <v>1.012176371641516</v>
      </c>
      <c r="AK88" t="str">
        <f ca="1">IF(OR(B88="Область",B88="Київ"),"Ні",IF(AJ88&gt;Параметри!$K$72,"Так, верхній",IF(AJ88&lt;Параметри!$K$73,"Так, нижній","Ні")))</f>
        <v>Ні</v>
      </c>
      <c r="AL88" s="45">
        <f ca="1">IF(AK88="Ні",AG88,IF(AK88="Так, верхній",AF88*Параметри!$K$72,AF88*Параметри!$K$73))</f>
        <v>35.885586453386061</v>
      </c>
      <c r="AM88">
        <f>'Дані з ДІСО'!AL88+'Дані з ДІСО'!AN88</f>
        <v>6</v>
      </c>
      <c r="AN88">
        <f>IF(AM88=0,0,'Дані з ДІСО'!AN88/AM88)</f>
        <v>0</v>
      </c>
      <c r="AO88" s="31">
        <f>AM88*(1+0.25*AN88)*Параметри!$K$50</f>
        <v>1148.727291096</v>
      </c>
      <c r="AP88" s="31">
        <f>ROUNDUP(('Дані з ДІСО'!AU88+'Дані з ДІСО'!AW88)/Параметри!$K$28,0)</f>
        <v>0</v>
      </c>
      <c r="AQ88" s="54">
        <f>AP88*Параметри!$M$35/18</f>
        <v>0</v>
      </c>
      <c r="AR88" s="31">
        <f>IF(AP88=0,0,'Дані з ДІСО'!AW88/SUM('Дані з ДІСО'!AU88,'Дані з ДІСО'!AW88))</f>
        <v>0</v>
      </c>
      <c r="AS88" s="31">
        <f>(1+0.25*AR88)*AQ88*Параметри!$K$48</f>
        <v>0</v>
      </c>
      <c r="AT88">
        <f>ROUNDUP(('Дані з ДІСО'!AE88+'Дані не з ДІСО'!E88+'Дані не з ДІСО'!G88)/Параметри!$K$64,0)</f>
        <v>0</v>
      </c>
      <c r="AU88">
        <f t="shared" si="16"/>
        <v>0</v>
      </c>
      <c r="AV88">
        <f>IF(AT88=0,0,('Дані з ДІСО'!AH88+'Дані не з ДІСО'!G88)/('Дані з ДІСО'!AE88+'Дані не з ДІСО'!E88+'Дані не з ДІСО'!G88))</f>
        <v>0</v>
      </c>
      <c r="AW88" s="31">
        <f>AU88*(1+0.25*AV88)*Параметри!$K$48</f>
        <v>0</v>
      </c>
      <c r="AX88">
        <f>ROUNDUP('Дані з ДІСО'!AF88/Параметри!$K$65,0)</f>
        <v>0</v>
      </c>
      <c r="AY88">
        <f t="shared" si="17"/>
        <v>0</v>
      </c>
      <c r="AZ88">
        <f>IF(AX88=0,0,'Дані з ДІСО'!AI88/'Дані з ДІСО'!AF88)</f>
        <v>0</v>
      </c>
      <c r="BA88" s="31">
        <f>AY88*(1+0.25*AZ88)*Параметри!$K$48</f>
        <v>0</v>
      </c>
      <c r="BB88">
        <f>ROUNDUP('Дані з ДІСО'!AR88/Параметри!$K$29,0)</f>
        <v>0</v>
      </c>
      <c r="BC88">
        <f>ROUNDUP('Дані з ДІСО'!AS88/Параметри!$K$29,0)</f>
        <v>0</v>
      </c>
      <c r="BD88">
        <f>ROUNDUP('Дані з ДІСО'!AT88/Параметри!$K$29,0)</f>
        <v>0</v>
      </c>
      <c r="BE88" s="54">
        <f>(BB88*Параметри!$K$32+BC88*Параметри!$L$32+BD88*Параметри!$M$32)/18</f>
        <v>0</v>
      </c>
      <c r="BF88" s="31">
        <f>(BE88*Параметри!$K$48+SUM('Дані з ДІСО'!AR88:AT88)*IF(Параметри!$R$37="RNK",Параметри!$K$45,Параметри!$R$47)*Параметри!$K$20/1000)*Параметри!$K$69</f>
        <v>0</v>
      </c>
      <c r="BG88">
        <f>ROUNDUP(('Дані не з ДІСО'!I88+'Дані не з ДІСО'!K88)/Параметри!$K$26,0)</f>
        <v>0</v>
      </c>
      <c r="BH88" s="31">
        <f>BG88*Параметри!$M$36/18</f>
        <v>0</v>
      </c>
      <c r="BI88">
        <f>IF(BG88=0,0,'Дані не з ДІСО'!K88/('Дані не з ДІСО'!I88+'Дані не з ДІСО'!K88))</f>
        <v>0</v>
      </c>
      <c r="BJ88" s="31">
        <f>(1+0.25*BI88)*BH88*Параметри!$K$48</f>
        <v>0</v>
      </c>
      <c r="BK88">
        <f>ROUNDUP('Дані не з ДІСО'!M88/Параметри!$K$27,0)</f>
        <v>0</v>
      </c>
      <c r="BL88">
        <f>BK88*Параметри!$M$37/18</f>
        <v>0</v>
      </c>
      <c r="BM88" s="31">
        <f>BL88*Параметри!$K$48</f>
        <v>0</v>
      </c>
      <c r="BN88" s="31">
        <f>'Дані не з ДІСО'!N88*(7*Параметри!$K$50+Параметри!$K$49)</f>
        <v>0</v>
      </c>
      <c r="BO88">
        <f>ROUNDUP('Дані з ДІСО'!V88/Параметри!$K$25,0)</f>
        <v>0</v>
      </c>
      <c r="BP88">
        <f>ROUNDUP('Дані з ДІСО'!W88/Параметри!$K$25,0)</f>
        <v>0</v>
      </c>
      <c r="BQ88">
        <f>ROUNDUP('Дані з ДІСО'!X88/Параметри!$K$25,0)</f>
        <v>0</v>
      </c>
      <c r="BR88">
        <f>(BO88*Параметри!$K$34+BP88*Параметри!$L$34+BQ88*Параметри!$M$34)/18</f>
        <v>0</v>
      </c>
      <c r="BS88">
        <f>IF(J88=0,0,'Дані з ДІСО'!AC88/J88)</f>
        <v>0</v>
      </c>
      <c r="BT88" s="31">
        <f>(1+0.25*BS88)*BR88*Параметри!$K$48</f>
        <v>0</v>
      </c>
      <c r="BU88" s="31">
        <f ca="1">BT88*'Коефіцієнти АТО'!U88</f>
        <v>0</v>
      </c>
      <c r="BV88" s="31">
        <f>J88*(1+0.25*BS88)*Параметри!$K$61*Параметри!$K$20/1000</f>
        <v>0</v>
      </c>
      <c r="BW88" s="31">
        <f>(1+0.25*BS88)*J88*'Коефіцієнти АТО'!S88*Параметри!$K$20/1000</f>
        <v>0</v>
      </c>
      <c r="BX88" s="31">
        <f t="shared" ca="1" si="18"/>
        <v>0</v>
      </c>
      <c r="BY88">
        <f>ROUNDUP('Дані з ДІСО'!AG88/Параметри!$K$66,0)</f>
        <v>0</v>
      </c>
      <c r="BZ88">
        <f t="shared" si="19"/>
        <v>0</v>
      </c>
      <c r="CA88">
        <f>IF('Дані з ДІСО'!AG88=0,0,'Дані з ДІСО'!AJ88/'Дані з ДІСО'!AG88)</f>
        <v>0</v>
      </c>
      <c r="CB88" s="31">
        <f>BZ88*(1+0.25*CA88)*Параметри!$K$48</f>
        <v>0</v>
      </c>
      <c r="CC88" s="31">
        <f t="shared" ca="1" si="20"/>
        <v>28027</v>
      </c>
      <c r="CD88" s="31">
        <f t="shared" si="21"/>
        <v>0</v>
      </c>
      <c r="CE88" s="31">
        <f t="shared" si="22"/>
        <v>0</v>
      </c>
      <c r="CF88" s="31">
        <f t="shared" si="23"/>
        <v>0</v>
      </c>
    </row>
    <row r="89" spans="1:84" x14ac:dyDescent="0.25">
      <c r="A89" s="9">
        <v>88</v>
      </c>
      <c r="B89" s="9" t="s">
        <v>4355</v>
      </c>
      <c r="C89" s="9" t="s">
        <v>4355</v>
      </c>
      <c r="D89" s="9" t="s">
        <v>2963</v>
      </c>
      <c r="E89" s="9" t="s">
        <v>33</v>
      </c>
      <c r="F89" s="9" t="s">
        <v>3140</v>
      </c>
      <c r="G89" s="9" t="s">
        <v>203</v>
      </c>
      <c r="H89" s="31">
        <f>SUM('Дані з ДІСО'!J89:L89)</f>
        <v>1171</v>
      </c>
      <c r="I89" s="31">
        <f>SUM('Дані з ДІСО'!P89:R89)</f>
        <v>0</v>
      </c>
      <c r="J89" s="31">
        <f>SUM('Дані з ДІСО'!V89:X89)</f>
        <v>0</v>
      </c>
      <c r="K89">
        <f ca="1">ROUNDUP('Дані з ДІСО'!J89/'Коефіцієнти АТО'!$R89,0)</f>
        <v>34</v>
      </c>
      <c r="L89">
        <f ca="1">ROUNDUP('Дані з ДІСО'!K89/'Коефіцієнти АТО'!$R89,0)</f>
        <v>39</v>
      </c>
      <c r="M89">
        <f ca="1">ROUNDUP('Дані з ДІСО'!L89/'Коефіцієнти АТО'!$R89,0)</f>
        <v>12</v>
      </c>
      <c r="N89" s="28">
        <f ca="1">(K89*Параметри!$K$32+L89*Параметри!$L$32+M89*Параметри!$M$32)/18</f>
        <v>146.22222222222223</v>
      </c>
      <c r="O89" s="41">
        <f>'Дані з ДІСО'!Y89/H89</f>
        <v>0</v>
      </c>
      <c r="P89" s="31">
        <f ca="1">(1+0.25*O89)*N89*Параметри!$K$48</f>
        <v>29844.793428775116</v>
      </c>
      <c r="Q89" s="31">
        <f ca="1">P89*'Коефіцієнти АТО'!T89</f>
        <v>507.36148828917703</v>
      </c>
      <c r="R89" s="31">
        <f>H89*(1+0.25*O89)*Параметри!$K$61*Параметри!$K$20/1000</f>
        <v>0</v>
      </c>
      <c r="S89" s="31">
        <f>H89*(1+0.25*O89)*'Коефіцієнти АТО'!S89*Параметри!$K$20/1000</f>
        <v>5431.9956815740006</v>
      </c>
      <c r="T89" s="31">
        <f t="shared" ca="1" si="13"/>
        <v>35784.150598638298</v>
      </c>
      <c r="U89" s="31">
        <f t="shared" ca="1" si="12"/>
        <v>35784.150598638298</v>
      </c>
      <c r="V89">
        <f>ROUNDUP('Дані з ДІСО'!P89/Параметри!$K$24,0)</f>
        <v>0</v>
      </c>
      <c r="W89">
        <f>ROUNDUP('Дані з ДІСО'!Q89/Параметри!$K$24,0)</f>
        <v>0</v>
      </c>
      <c r="X89">
        <f>ROUNDUP('Дані з ДІСО'!R89/Параметри!$K$24,0)</f>
        <v>0</v>
      </c>
      <c r="Y89" s="28">
        <f>(V89*Параметри!$K$33+W89*Параметри!$L$33+X89*Параметри!$M$33)/18</f>
        <v>0</v>
      </c>
      <c r="Z89" s="41">
        <f>IF(I89=0,0,'Дані з ДІСО'!AA89/I89)</f>
        <v>0</v>
      </c>
      <c r="AA89" s="31">
        <f>(1+0.25*Z89)*Y89*Параметри!$K$48</f>
        <v>0</v>
      </c>
      <c r="AB89" s="31">
        <f ca="1">AA89*'Коефіцієнти АТО'!U89</f>
        <v>0</v>
      </c>
      <c r="AC89" s="31">
        <f>I89*(1+0.25*Z89)*Параметри!$K$61*Параметри!$K$20/1000</f>
        <v>0</v>
      </c>
      <c r="AD89" s="31">
        <f>(1+0.25*Z89)*I89*'Коефіцієнти АТО'!S89*Параметри!$K$20/1000</f>
        <v>0</v>
      </c>
      <c r="AE89" s="31">
        <f t="shared" ca="1" si="14"/>
        <v>0</v>
      </c>
      <c r="AF89" s="45">
        <v>29.826439023700306</v>
      </c>
      <c r="AG89" s="45">
        <f ca="1">T89/SUM('Дані з ДІСО'!J89:L89)</f>
        <v>30.558625617966097</v>
      </c>
      <c r="AH89">
        <f ca="1">'Коефіцієнти АТО'!R89</f>
        <v>14</v>
      </c>
      <c r="AI89">
        <v>13.5</v>
      </c>
      <c r="AJ89" s="44">
        <f t="shared" ca="1" si="15"/>
        <v>1.024548240360976</v>
      </c>
      <c r="AK89" t="str">
        <f ca="1">IF(OR(B89="Область",B89="Київ"),"Ні",IF(AJ89&gt;Параметри!$K$72,"Так, верхній",IF(AJ89&lt;Параметри!$K$73,"Так, нижній","Ні")))</f>
        <v>Ні</v>
      </c>
      <c r="AL89" s="45">
        <f ca="1">IF(AK89="Ні",AG89,IF(AK89="Так, верхній",AF89*Параметри!$K$72,AF89*Параметри!$K$73))</f>
        <v>30.558625617966097</v>
      </c>
      <c r="AM89">
        <f>'Дані з ДІСО'!AL89+'Дані з ДІСО'!AN89</f>
        <v>9</v>
      </c>
      <c r="AN89">
        <f>IF(AM89=0,0,'Дані з ДІСО'!AN89/AM89)</f>
        <v>0</v>
      </c>
      <c r="AO89" s="31">
        <f>AM89*(1+0.25*AN89)*Параметри!$K$50</f>
        <v>1723.0909366440001</v>
      </c>
      <c r="AP89" s="31">
        <f>ROUNDUP(('Дані з ДІСО'!AU89+'Дані з ДІСО'!AW89)/Параметри!$K$28,0)</f>
        <v>0</v>
      </c>
      <c r="AQ89" s="54">
        <f>AP89*Параметри!$M$35/18</f>
        <v>0</v>
      </c>
      <c r="AR89" s="31">
        <f>IF(AP89=0,0,'Дані з ДІСО'!AW89/SUM('Дані з ДІСО'!AU89,'Дані з ДІСО'!AW89))</f>
        <v>0</v>
      </c>
      <c r="AS89" s="31">
        <f>(1+0.25*AR89)*AQ89*Параметри!$K$48</f>
        <v>0</v>
      </c>
      <c r="AT89">
        <f>ROUNDUP(('Дані з ДІСО'!AE89+'Дані не з ДІСО'!E89+'Дані не з ДІСО'!G89)/Параметри!$K$64,0)</f>
        <v>0</v>
      </c>
      <c r="AU89">
        <f t="shared" si="16"/>
        <v>0</v>
      </c>
      <c r="AV89">
        <f>IF(AT89=0,0,('Дані з ДІСО'!AH89+'Дані не з ДІСО'!G89)/('Дані з ДІСО'!AE89+'Дані не з ДІСО'!E89+'Дані не з ДІСО'!G89))</f>
        <v>0</v>
      </c>
      <c r="AW89" s="31">
        <f>AU89*(1+0.25*AV89)*Параметри!$K$48</f>
        <v>0</v>
      </c>
      <c r="AX89">
        <f>ROUNDUP('Дані з ДІСО'!AF89/Параметри!$K$65,0)</f>
        <v>0</v>
      </c>
      <c r="AY89">
        <f t="shared" si="17"/>
        <v>0</v>
      </c>
      <c r="AZ89">
        <f>IF(AX89=0,0,'Дані з ДІСО'!AI89/'Дані з ДІСО'!AF89)</f>
        <v>0</v>
      </c>
      <c r="BA89" s="31">
        <f>AY89*(1+0.25*AZ89)*Параметри!$K$48</f>
        <v>0</v>
      </c>
      <c r="BB89">
        <f>ROUNDUP('Дані з ДІСО'!AR89/Параметри!$K$29,0)</f>
        <v>0</v>
      </c>
      <c r="BC89">
        <f>ROUNDUP('Дані з ДІСО'!AS89/Параметри!$K$29,0)</f>
        <v>0</v>
      </c>
      <c r="BD89">
        <f>ROUNDUP('Дані з ДІСО'!AT89/Параметри!$K$29,0)</f>
        <v>0</v>
      </c>
      <c r="BE89" s="54">
        <f>(BB89*Параметри!$K$32+BC89*Параметри!$L$32+BD89*Параметри!$M$32)/18</f>
        <v>0</v>
      </c>
      <c r="BF89" s="31">
        <f>(BE89*Параметри!$K$48+SUM('Дані з ДІСО'!AR89:AT89)*IF(Параметри!$R$37="RNK",Параметри!$K$45,Параметри!$R$47)*Параметри!$K$20/1000)*Параметри!$K$69</f>
        <v>0</v>
      </c>
      <c r="BG89">
        <f>ROUNDUP(('Дані не з ДІСО'!I89+'Дані не з ДІСО'!K89)/Параметри!$K$26,0)</f>
        <v>0</v>
      </c>
      <c r="BH89" s="31">
        <f>BG89*Параметри!$M$36/18</f>
        <v>0</v>
      </c>
      <c r="BI89">
        <f>IF(BG89=0,0,'Дані не з ДІСО'!K89/('Дані не з ДІСО'!I89+'Дані не з ДІСО'!K89))</f>
        <v>0</v>
      </c>
      <c r="BJ89" s="31">
        <f>(1+0.25*BI89)*BH89*Параметри!$K$48</f>
        <v>0</v>
      </c>
      <c r="BK89">
        <f>ROUNDUP('Дані не з ДІСО'!M89/Параметри!$K$27,0)</f>
        <v>0</v>
      </c>
      <c r="BL89">
        <f>BK89*Параметри!$M$37/18</f>
        <v>0</v>
      </c>
      <c r="BM89" s="31">
        <f>BL89*Параметри!$K$48</f>
        <v>0</v>
      </c>
      <c r="BN89" s="31">
        <f>'Дані не з ДІСО'!N89*(7*Параметри!$K$50+Параметри!$K$49)</f>
        <v>0</v>
      </c>
      <c r="BO89">
        <f>ROUNDUP('Дані з ДІСО'!V89/Параметри!$K$25,0)</f>
        <v>0</v>
      </c>
      <c r="BP89">
        <f>ROUNDUP('Дані з ДІСО'!W89/Параметри!$K$25,0)</f>
        <v>0</v>
      </c>
      <c r="BQ89">
        <f>ROUNDUP('Дані з ДІСО'!X89/Параметри!$K$25,0)</f>
        <v>0</v>
      </c>
      <c r="BR89">
        <f>(BO89*Параметри!$K$34+BP89*Параметри!$L$34+BQ89*Параметри!$M$34)/18</f>
        <v>0</v>
      </c>
      <c r="BS89">
        <f>IF(J89=0,0,'Дані з ДІСО'!AC89/J89)</f>
        <v>0</v>
      </c>
      <c r="BT89" s="31">
        <f>(1+0.25*BS89)*BR89*Параметри!$K$48</f>
        <v>0</v>
      </c>
      <c r="BU89" s="31">
        <f ca="1">BT89*'Коефіцієнти АТО'!U89</f>
        <v>0</v>
      </c>
      <c r="BV89" s="31">
        <f>J89*(1+0.25*BS89)*Параметри!$K$61*Параметри!$K$20/1000</f>
        <v>0</v>
      </c>
      <c r="BW89" s="31">
        <f>(1+0.25*BS89)*J89*'Коефіцієнти АТО'!S89*Параметри!$K$20/1000</f>
        <v>0</v>
      </c>
      <c r="BX89" s="31">
        <f t="shared" ca="1" si="18"/>
        <v>0</v>
      </c>
      <c r="BY89">
        <f>ROUNDUP('Дані з ДІСО'!AG89/Параметри!$K$66,0)</f>
        <v>0</v>
      </c>
      <c r="BZ89">
        <f t="shared" si="19"/>
        <v>0</v>
      </c>
      <c r="CA89">
        <f>IF('Дані з ДІСО'!AG89=0,0,'Дані з ДІСО'!AJ89/'Дані з ДІСО'!AG89)</f>
        <v>0</v>
      </c>
      <c r="CB89" s="31">
        <f>BZ89*(1+0.25*CA89)*Параметри!$K$48</f>
        <v>0</v>
      </c>
      <c r="CC89" s="31">
        <f t="shared" ca="1" si="20"/>
        <v>37507.199999999997</v>
      </c>
      <c r="CD89" s="31">
        <f t="shared" si="21"/>
        <v>0</v>
      </c>
      <c r="CE89" s="31">
        <f t="shared" si="22"/>
        <v>0</v>
      </c>
      <c r="CF89" s="31">
        <f t="shared" si="23"/>
        <v>0</v>
      </c>
    </row>
    <row r="90" spans="1:84" x14ac:dyDescent="0.25">
      <c r="A90" s="9">
        <v>89</v>
      </c>
      <c r="B90" s="9" t="s">
        <v>2951</v>
      </c>
      <c r="C90" s="9" t="s">
        <v>4353</v>
      </c>
      <c r="D90" s="9" t="s">
        <v>2963</v>
      </c>
      <c r="E90" s="9" t="s">
        <v>25</v>
      </c>
      <c r="F90" s="9" t="s">
        <v>3141</v>
      </c>
      <c r="G90" s="9" t="s">
        <v>205</v>
      </c>
      <c r="H90" s="31">
        <f>SUM('Дані з ДІСО'!J90:L90)</f>
        <v>2386</v>
      </c>
      <c r="I90" s="31">
        <f>SUM('Дані з ДІСО'!P90:R90)</f>
        <v>0</v>
      </c>
      <c r="J90" s="31">
        <f>SUM('Дані з ДІСО'!V90:X90)</f>
        <v>0</v>
      </c>
      <c r="K90">
        <f ca="1">ROUNDUP('Дані з ДІСО'!J90/'Коефіцієнти АТО'!$R90,0)</f>
        <v>55</v>
      </c>
      <c r="L90">
        <f ca="1">ROUNDUP('Дані з ДІСО'!K90/'Коефіцієнти АТО'!$R90,0)</f>
        <v>62</v>
      </c>
      <c r="M90">
        <f ca="1">ROUNDUP('Дані з ДІСО'!L90/'Коефіцієнти АТО'!$R90,0)</f>
        <v>13</v>
      </c>
      <c r="N90" s="28">
        <f ca="1">(K90*Параметри!$K$32+L90*Параметри!$L$32+M90*Параметри!$M$32)/18</f>
        <v>220.94444444444446</v>
      </c>
      <c r="O90" s="41">
        <f>'Дані з ДІСО'!Y90/H90</f>
        <v>0</v>
      </c>
      <c r="P90" s="31">
        <f ca="1">(1+0.25*O90)*N90*Параметри!$K$48</f>
        <v>45096.027152826231</v>
      </c>
      <c r="Q90" s="31">
        <f ca="1">P90*'Коефіцієнти АТО'!T90</f>
        <v>766.63246159804601</v>
      </c>
      <c r="R90" s="31">
        <f>H90*(1+0.25*O90)*Параметри!$K$61*Параметри!$K$20/1000</f>
        <v>0</v>
      </c>
      <c r="S90" s="31">
        <f>H90*(1+0.25*O90)*'Коефіцієнти АТО'!S90*Параметри!$K$20/1000</f>
        <v>7378.7313955226664</v>
      </c>
      <c r="T90" s="31">
        <f t="shared" ca="1" si="13"/>
        <v>53241.391009946943</v>
      </c>
      <c r="U90" s="31">
        <f t="shared" ca="1" si="12"/>
        <v>57798.917735147181</v>
      </c>
      <c r="V90">
        <f>ROUNDUP('Дані з ДІСО'!P90/Параметри!$K$24,0)</f>
        <v>0</v>
      </c>
      <c r="W90">
        <f>ROUNDUP('Дані з ДІСО'!Q90/Параметри!$K$24,0)</f>
        <v>0</v>
      </c>
      <c r="X90">
        <f>ROUNDUP('Дані з ДІСО'!R90/Параметри!$K$24,0)</f>
        <v>0</v>
      </c>
      <c r="Y90" s="28">
        <f>(V90*Параметри!$K$33+W90*Параметри!$L$33+X90*Параметри!$M$33)/18</f>
        <v>0</v>
      </c>
      <c r="Z90" s="41">
        <f>IF(I90=0,0,'Дані з ДІСО'!AA90/I90)</f>
        <v>0</v>
      </c>
      <c r="AA90" s="31">
        <f>(1+0.25*Z90)*Y90*Параметри!$K$48</f>
        <v>0</v>
      </c>
      <c r="AB90" s="31">
        <f ca="1">AA90*'Коефіцієнти АТО'!U90</f>
        <v>0</v>
      </c>
      <c r="AC90" s="31">
        <f>I90*(1+0.25*Z90)*Параметри!$K$61*Параметри!$K$20/1000</f>
        <v>0</v>
      </c>
      <c r="AD90" s="31">
        <f>(1+0.25*Z90)*I90*'Коефіцієнти АТО'!S90*Параметри!$K$20/1000</f>
        <v>0</v>
      </c>
      <c r="AE90" s="31">
        <f t="shared" ca="1" si="14"/>
        <v>0</v>
      </c>
      <c r="AF90" s="45">
        <v>24.224190165610722</v>
      </c>
      <c r="AG90" s="45">
        <f ca="1">T90/SUM('Дані з ДІСО'!J90:L90)</f>
        <v>22.314078378016323</v>
      </c>
      <c r="AH90">
        <f ca="1">'Коефіцієнти АТО'!R90</f>
        <v>18.5</v>
      </c>
      <c r="AI90">
        <v>17</v>
      </c>
      <c r="AJ90" s="44">
        <f t="shared" ca="1" si="15"/>
        <v>0.92114858021936918</v>
      </c>
      <c r="AK90" t="str">
        <f ca="1">IF(OR(B90="Область",B90="Київ"),"Ні",IF(AJ90&gt;Параметри!$K$72,"Так, верхній",IF(AJ90&lt;Параметри!$K$73,"Так, нижній","Ні")))</f>
        <v>Так, нижній</v>
      </c>
      <c r="AL90" s="45">
        <f ca="1">IF(AK90="Ні",AG90,IF(AK90="Так, верхній",AF90*Параметри!$K$72,AF90*Параметри!$K$73))</f>
        <v>24.224190165610722</v>
      </c>
      <c r="AM90">
        <f>'Дані з ДІСО'!AL90+'Дані з ДІСО'!AN90</f>
        <v>26</v>
      </c>
      <c r="AN90">
        <f>IF(AM90=0,0,'Дані з ДІСО'!AN90/AM90)</f>
        <v>0</v>
      </c>
      <c r="AO90" s="31">
        <f>AM90*(1+0.25*AN90)*Параметри!$K$50</f>
        <v>4977.8182614160005</v>
      </c>
      <c r="AP90" s="31">
        <f>ROUNDUP(('Дані з ДІСО'!AU90+'Дані з ДІСО'!AW90)/Параметри!$K$28,0)</f>
        <v>0</v>
      </c>
      <c r="AQ90" s="54">
        <f>AP90*Параметри!$M$35/18</f>
        <v>0</v>
      </c>
      <c r="AR90" s="31">
        <f>IF(AP90=0,0,'Дані з ДІСО'!AW90/SUM('Дані з ДІСО'!AU90,'Дані з ДІСО'!AW90))</f>
        <v>0</v>
      </c>
      <c r="AS90" s="31">
        <f>(1+0.25*AR90)*AQ90*Параметри!$K$48</f>
        <v>0</v>
      </c>
      <c r="AT90">
        <f>ROUNDUP(('Дані з ДІСО'!AE90+'Дані не з ДІСО'!E90+'Дані не з ДІСО'!G90)/Параметри!$K$64,0)</f>
        <v>0</v>
      </c>
      <c r="AU90">
        <f t="shared" si="16"/>
        <v>0</v>
      </c>
      <c r="AV90">
        <f>IF(AT90=0,0,('Дані з ДІСО'!AH90+'Дані не з ДІСО'!G90)/('Дані з ДІСО'!AE90+'Дані не з ДІСО'!E90+'Дані не з ДІСО'!G90))</f>
        <v>0</v>
      </c>
      <c r="AW90" s="31">
        <f>AU90*(1+0.25*AV90)*Параметри!$K$48</f>
        <v>0</v>
      </c>
      <c r="AX90">
        <f>ROUNDUP('Дані з ДІСО'!AF90/Параметри!$K$65,0)</f>
        <v>0</v>
      </c>
      <c r="AY90">
        <f t="shared" si="17"/>
        <v>0</v>
      </c>
      <c r="AZ90">
        <f>IF(AX90=0,0,'Дані з ДІСО'!AI90/'Дані з ДІСО'!AF90)</f>
        <v>0</v>
      </c>
      <c r="BA90" s="31">
        <f>AY90*(1+0.25*AZ90)*Параметри!$K$48</f>
        <v>0</v>
      </c>
      <c r="BB90">
        <f>ROUNDUP('Дані з ДІСО'!AR90/Параметри!$K$29,0)</f>
        <v>0</v>
      </c>
      <c r="BC90">
        <f>ROUNDUP('Дані з ДІСО'!AS90/Параметри!$K$29,0)</f>
        <v>0</v>
      </c>
      <c r="BD90">
        <f>ROUNDUP('Дані з ДІСО'!AT90/Параметри!$K$29,0)</f>
        <v>0</v>
      </c>
      <c r="BE90" s="54">
        <f>(BB90*Параметри!$K$32+BC90*Параметри!$L$32+BD90*Параметри!$M$32)/18</f>
        <v>0</v>
      </c>
      <c r="BF90" s="31">
        <f>(BE90*Параметри!$K$48+SUM('Дані з ДІСО'!AR90:AT90)*IF(Параметри!$R$37="RNK",Параметри!$K$45,Параметри!$R$47)*Параметри!$K$20/1000)*Параметри!$K$69</f>
        <v>0</v>
      </c>
      <c r="BG90">
        <f>ROUNDUP(('Дані не з ДІСО'!I90+'Дані не з ДІСО'!K90)/Параметри!$K$26,0)</f>
        <v>0</v>
      </c>
      <c r="BH90" s="31">
        <f>BG90*Параметри!$M$36/18</f>
        <v>0</v>
      </c>
      <c r="BI90">
        <f>IF(BG90=0,0,'Дані не з ДІСО'!K90/('Дані не з ДІСО'!I90+'Дані не з ДІСО'!K90))</f>
        <v>0</v>
      </c>
      <c r="BJ90" s="31">
        <f>(1+0.25*BI90)*BH90*Параметри!$K$48</f>
        <v>0</v>
      </c>
      <c r="BK90">
        <f>ROUNDUP('Дані не з ДІСО'!M90/Параметри!$K$27,0)</f>
        <v>0</v>
      </c>
      <c r="BL90">
        <f>BK90*Параметри!$M$37/18</f>
        <v>0</v>
      </c>
      <c r="BM90" s="31">
        <f>BL90*Параметри!$K$48</f>
        <v>0</v>
      </c>
      <c r="BN90" s="31">
        <f>'Дані не з ДІСО'!N90*(7*Параметри!$K$50+Параметри!$K$49)</f>
        <v>0</v>
      </c>
      <c r="BO90">
        <f>ROUNDUP('Дані з ДІСО'!V90/Параметри!$K$25,0)</f>
        <v>0</v>
      </c>
      <c r="BP90">
        <f>ROUNDUP('Дані з ДІСО'!W90/Параметри!$K$25,0)</f>
        <v>0</v>
      </c>
      <c r="BQ90">
        <f>ROUNDUP('Дані з ДІСО'!X90/Параметри!$K$25,0)</f>
        <v>0</v>
      </c>
      <c r="BR90">
        <f>(BO90*Параметри!$K$34+BP90*Параметри!$L$34+BQ90*Параметри!$M$34)/18</f>
        <v>0</v>
      </c>
      <c r="BS90">
        <f>IF(J90=0,0,'Дані з ДІСО'!AC90/J90)</f>
        <v>0</v>
      </c>
      <c r="BT90" s="31">
        <f>(1+0.25*BS90)*BR90*Параметри!$K$48</f>
        <v>0</v>
      </c>
      <c r="BU90" s="31">
        <f ca="1">BT90*'Коефіцієнти АТО'!U90</f>
        <v>0</v>
      </c>
      <c r="BV90" s="31">
        <f>J90*(1+0.25*BS90)*Параметри!$K$61*Параметри!$K$20/1000</f>
        <v>0</v>
      </c>
      <c r="BW90" s="31">
        <f>(1+0.25*BS90)*J90*'Коефіцієнти АТО'!S90*Параметри!$K$20/1000</f>
        <v>0</v>
      </c>
      <c r="BX90" s="31">
        <f t="shared" ca="1" si="18"/>
        <v>0</v>
      </c>
      <c r="BY90">
        <f>ROUNDUP('Дані з ДІСО'!AG90/Параметри!$K$66,0)</f>
        <v>0</v>
      </c>
      <c r="BZ90">
        <f t="shared" si="19"/>
        <v>0</v>
      </c>
      <c r="CA90">
        <f>IF('Дані з ДІСО'!AG90=0,0,'Дані з ДІСО'!AJ90/'Дані з ДІСО'!AG90)</f>
        <v>0</v>
      </c>
      <c r="CB90" s="31">
        <f>BZ90*(1+0.25*CA90)*Параметри!$K$48</f>
        <v>0</v>
      </c>
      <c r="CC90" s="31">
        <f t="shared" ca="1" si="20"/>
        <v>62776.7</v>
      </c>
      <c r="CD90" s="31">
        <f t="shared" si="21"/>
        <v>0</v>
      </c>
      <c r="CE90" s="31">
        <f t="shared" si="22"/>
        <v>0</v>
      </c>
      <c r="CF90" s="31">
        <f t="shared" si="23"/>
        <v>0</v>
      </c>
    </row>
    <row r="91" spans="1:84" x14ac:dyDescent="0.25">
      <c r="A91" s="9">
        <v>90</v>
      </c>
      <c r="B91" s="9" t="s">
        <v>4355</v>
      </c>
      <c r="C91" s="9" t="s">
        <v>4355</v>
      </c>
      <c r="D91" s="9" t="s">
        <v>2963</v>
      </c>
      <c r="E91" s="9" t="s">
        <v>33</v>
      </c>
      <c r="F91" s="9" t="s">
        <v>3142</v>
      </c>
      <c r="G91" s="9" t="s">
        <v>207</v>
      </c>
      <c r="H91" s="31">
        <f>SUM('Дані з ДІСО'!J91:L91)</f>
        <v>2961</v>
      </c>
      <c r="I91" s="31">
        <f>SUM('Дані з ДІСО'!P91:R91)</f>
        <v>0</v>
      </c>
      <c r="J91" s="31">
        <f>SUM('Дані з ДІСО'!V91:X91)</f>
        <v>0</v>
      </c>
      <c r="K91">
        <f ca="1">ROUNDUP('Дані з ДІСО'!J91/'Коефіцієнти АТО'!$R91,0)</f>
        <v>79</v>
      </c>
      <c r="L91">
        <f ca="1">ROUNDUP('Дані з ДІСО'!K91/'Коефіцієнти АТО'!$R91,0)</f>
        <v>104</v>
      </c>
      <c r="M91">
        <f ca="1">ROUNDUP('Дані з ДІСО'!L91/'Коефіцієнти АТО'!$R91,0)</f>
        <v>23</v>
      </c>
      <c r="N91" s="28">
        <f ca="1">(K91*Параметри!$K$32+L91*Параметри!$L$32+M91*Параметри!$M$32)/18</f>
        <v>354.72222222222223</v>
      </c>
      <c r="O91" s="41">
        <f>'Дані з ДІСО'!Y91/H91</f>
        <v>0</v>
      </c>
      <c r="P91" s="31">
        <f ca="1">(1+0.25*O91)*N91*Параметри!$K$48</f>
        <v>72400.838162131127</v>
      </c>
      <c r="Q91" s="31">
        <f ca="1">P91*'Коефіцієнти АТО'!T91</f>
        <v>1230.8142487562293</v>
      </c>
      <c r="R91" s="31">
        <f>H91*(1+0.25*O91)*Параметри!$K$61*Параметри!$K$20/1000</f>
        <v>0</v>
      </c>
      <c r="S91" s="31">
        <f>H91*(1+0.25*O91)*'Коефіцієнти АТО'!S91*Параметри!$K$20/1000</f>
        <v>15261.542094260001</v>
      </c>
      <c r="T91" s="31">
        <f t="shared" ca="1" si="13"/>
        <v>88893.194505147359</v>
      </c>
      <c r="U91" s="31">
        <f t="shared" ca="1" si="12"/>
        <v>88893.194505147359</v>
      </c>
      <c r="V91">
        <f>ROUNDUP('Дані з ДІСО'!P91/Параметри!$K$24,0)</f>
        <v>0</v>
      </c>
      <c r="W91">
        <f>ROUNDUP('Дані з ДІСО'!Q91/Параметри!$K$24,0)</f>
        <v>0</v>
      </c>
      <c r="X91">
        <f>ROUNDUP('Дані з ДІСО'!R91/Параметри!$K$24,0)</f>
        <v>0</v>
      </c>
      <c r="Y91" s="28">
        <f>(V91*Параметри!$K$33+W91*Параметри!$L$33+X91*Параметри!$M$33)/18</f>
        <v>0</v>
      </c>
      <c r="Z91" s="41">
        <f>IF(I91=0,0,'Дані з ДІСО'!AA91/I91)</f>
        <v>0</v>
      </c>
      <c r="AA91" s="31">
        <f>(1+0.25*Z91)*Y91*Параметри!$K$48</f>
        <v>0</v>
      </c>
      <c r="AB91" s="31">
        <f ca="1">AA91*'Коефіцієнти АТО'!U91</f>
        <v>0</v>
      </c>
      <c r="AC91" s="31">
        <f>I91*(1+0.25*Z91)*Параметри!$K$61*Параметри!$K$20/1000</f>
        <v>0</v>
      </c>
      <c r="AD91" s="31">
        <f>(1+0.25*Z91)*I91*'Коефіцієнти АТО'!S91*Параметри!$K$20/1000</f>
        <v>0</v>
      </c>
      <c r="AE91" s="31">
        <f t="shared" ca="1" si="14"/>
        <v>0</v>
      </c>
      <c r="AF91" s="45">
        <v>28.415584113497349</v>
      </c>
      <c r="AG91" s="45">
        <f ca="1">T91/SUM('Дані з ДІСО'!J91:L91)</f>
        <v>30.02134228475088</v>
      </c>
      <c r="AH91">
        <f ca="1">'Коефіцієнти АТО'!R91</f>
        <v>14.5</v>
      </c>
      <c r="AI91">
        <v>14</v>
      </c>
      <c r="AJ91" s="44">
        <f t="shared" ca="1" si="15"/>
        <v>1.0565097717097709</v>
      </c>
      <c r="AK91" t="str">
        <f ca="1">IF(OR(B91="Область",B91="Київ"),"Ні",IF(AJ91&gt;Параметри!$K$72,"Так, верхній",IF(AJ91&lt;Параметри!$K$73,"Так, нижній","Ні")))</f>
        <v>Ні</v>
      </c>
      <c r="AL91" s="45">
        <f ca="1">IF(AK91="Ні",AG91,IF(AK91="Так, верхній",AF91*Параметри!$K$72,AF91*Параметри!$K$73))</f>
        <v>30.02134228475088</v>
      </c>
      <c r="AM91">
        <f>'Дані з ДІСО'!AL91+'Дані з ДІСО'!AN91</f>
        <v>44</v>
      </c>
      <c r="AN91">
        <f>IF(AM91=0,0,'Дані з ДІСО'!AN91/AM91)</f>
        <v>0</v>
      </c>
      <c r="AO91" s="31">
        <f>AM91*(1+0.25*AN91)*Параметри!$K$50</f>
        <v>8424.0001347040015</v>
      </c>
      <c r="AP91" s="31">
        <f>ROUNDUP(('Дані з ДІСО'!AU91+'Дані з ДІСО'!AW91)/Параметри!$K$28,0)</f>
        <v>0</v>
      </c>
      <c r="AQ91" s="54">
        <f>AP91*Параметри!$M$35/18</f>
        <v>0</v>
      </c>
      <c r="AR91" s="31">
        <f>IF(AP91=0,0,'Дані з ДІСО'!AW91/SUM('Дані з ДІСО'!AU91,'Дані з ДІСО'!AW91))</f>
        <v>0</v>
      </c>
      <c r="AS91" s="31">
        <f>(1+0.25*AR91)*AQ91*Параметри!$K$48</f>
        <v>0</v>
      </c>
      <c r="AT91">
        <f>ROUNDUP(('Дані з ДІСО'!AE91+'Дані не з ДІСО'!E91+'Дані не з ДІСО'!G91)/Параметри!$K$64,0)</f>
        <v>0</v>
      </c>
      <c r="AU91">
        <f t="shared" si="16"/>
        <v>0</v>
      </c>
      <c r="AV91">
        <f>IF(AT91=0,0,('Дані з ДІСО'!AH91+'Дані не з ДІСО'!G91)/('Дані з ДІСО'!AE91+'Дані не з ДІСО'!E91+'Дані не з ДІСО'!G91))</f>
        <v>0</v>
      </c>
      <c r="AW91" s="31">
        <f>AU91*(1+0.25*AV91)*Параметри!$K$48</f>
        <v>0</v>
      </c>
      <c r="AX91">
        <f>ROUNDUP('Дані з ДІСО'!AF91/Параметри!$K$65,0)</f>
        <v>0</v>
      </c>
      <c r="AY91">
        <f t="shared" si="17"/>
        <v>0</v>
      </c>
      <c r="AZ91">
        <f>IF(AX91=0,0,'Дані з ДІСО'!AI91/'Дані з ДІСО'!AF91)</f>
        <v>0</v>
      </c>
      <c r="BA91" s="31">
        <f>AY91*(1+0.25*AZ91)*Параметри!$K$48</f>
        <v>0</v>
      </c>
      <c r="BB91">
        <f>ROUNDUP('Дані з ДІСО'!AR91/Параметри!$K$29,0)</f>
        <v>0</v>
      </c>
      <c r="BC91">
        <f>ROUNDUP('Дані з ДІСО'!AS91/Параметри!$K$29,0)</f>
        <v>0</v>
      </c>
      <c r="BD91">
        <f>ROUNDUP('Дані з ДІСО'!AT91/Параметри!$K$29,0)</f>
        <v>0</v>
      </c>
      <c r="BE91" s="54">
        <f>(BB91*Параметри!$K$32+BC91*Параметри!$L$32+BD91*Параметри!$M$32)/18</f>
        <v>0</v>
      </c>
      <c r="BF91" s="31">
        <f>(BE91*Параметри!$K$48+SUM('Дані з ДІСО'!AR91:AT91)*IF(Параметри!$R$37="RNK",Параметри!$K$45,Параметри!$R$47)*Параметри!$K$20/1000)*Параметри!$K$69</f>
        <v>0</v>
      </c>
      <c r="BG91">
        <f>ROUNDUP(('Дані не з ДІСО'!I91+'Дані не з ДІСО'!K91)/Параметри!$K$26,0)</f>
        <v>0</v>
      </c>
      <c r="BH91" s="31">
        <f>BG91*Параметри!$M$36/18</f>
        <v>0</v>
      </c>
      <c r="BI91">
        <f>IF(BG91=0,0,'Дані не з ДІСО'!K91/('Дані не з ДІСО'!I91+'Дані не з ДІСО'!K91))</f>
        <v>0</v>
      </c>
      <c r="BJ91" s="31">
        <f>(1+0.25*BI91)*BH91*Параметри!$K$48</f>
        <v>0</v>
      </c>
      <c r="BK91">
        <f>ROUNDUP('Дані не з ДІСО'!M91/Параметри!$K$27,0)</f>
        <v>0</v>
      </c>
      <c r="BL91">
        <f>BK91*Параметри!$M$37/18</f>
        <v>0</v>
      </c>
      <c r="BM91" s="31">
        <f>BL91*Параметри!$K$48</f>
        <v>0</v>
      </c>
      <c r="BN91" s="31">
        <f>'Дані не з ДІСО'!N91*(7*Параметри!$K$50+Параметри!$K$49)</f>
        <v>0</v>
      </c>
      <c r="BO91">
        <f>ROUNDUP('Дані з ДІСО'!V91/Параметри!$K$25,0)</f>
        <v>0</v>
      </c>
      <c r="BP91">
        <f>ROUNDUP('Дані з ДІСО'!W91/Параметри!$K$25,0)</f>
        <v>0</v>
      </c>
      <c r="BQ91">
        <f>ROUNDUP('Дані з ДІСО'!X91/Параметри!$K$25,0)</f>
        <v>0</v>
      </c>
      <c r="BR91">
        <f>(BO91*Параметри!$K$34+BP91*Параметри!$L$34+BQ91*Параметри!$M$34)/18</f>
        <v>0</v>
      </c>
      <c r="BS91">
        <f>IF(J91=0,0,'Дані з ДІСО'!AC91/J91)</f>
        <v>0</v>
      </c>
      <c r="BT91" s="31">
        <f>(1+0.25*BS91)*BR91*Параметри!$K$48</f>
        <v>0</v>
      </c>
      <c r="BU91" s="31">
        <f ca="1">BT91*'Коефіцієнти АТО'!U91</f>
        <v>0</v>
      </c>
      <c r="BV91" s="31">
        <f>J91*(1+0.25*BS91)*Параметри!$K$61*Параметри!$K$20/1000</f>
        <v>0</v>
      </c>
      <c r="BW91" s="31">
        <f>(1+0.25*BS91)*J91*'Коефіцієнти АТО'!S91*Параметри!$K$20/1000</f>
        <v>0</v>
      </c>
      <c r="BX91" s="31">
        <f t="shared" ca="1" si="18"/>
        <v>0</v>
      </c>
      <c r="BY91">
        <f>ROUNDUP('Дані з ДІСО'!AG91/Параметри!$K$66,0)</f>
        <v>0</v>
      </c>
      <c r="BZ91">
        <f t="shared" si="19"/>
        <v>0</v>
      </c>
      <c r="CA91">
        <f>IF('Дані з ДІСО'!AG91=0,0,'Дані з ДІСО'!AJ91/'Дані з ДІСО'!AG91)</f>
        <v>0</v>
      </c>
      <c r="CB91" s="31">
        <f>BZ91*(1+0.25*CA91)*Параметри!$K$48</f>
        <v>0</v>
      </c>
      <c r="CC91" s="31">
        <f t="shared" ca="1" si="20"/>
        <v>97317.2</v>
      </c>
      <c r="CD91" s="31">
        <f t="shared" si="21"/>
        <v>0</v>
      </c>
      <c r="CE91" s="31">
        <f t="shared" si="22"/>
        <v>0</v>
      </c>
      <c r="CF91" s="31">
        <f t="shared" si="23"/>
        <v>0</v>
      </c>
    </row>
    <row r="92" spans="1:84" x14ac:dyDescent="0.25">
      <c r="A92" s="9">
        <v>91</v>
      </c>
      <c r="B92" s="9" t="s">
        <v>4354</v>
      </c>
      <c r="C92" s="9" t="s">
        <v>4354</v>
      </c>
      <c r="D92" s="9" t="s">
        <v>2963</v>
      </c>
      <c r="E92" s="9" t="s">
        <v>28</v>
      </c>
      <c r="F92" s="9" t="s">
        <v>3143</v>
      </c>
      <c r="G92" s="9" t="s">
        <v>209</v>
      </c>
      <c r="H92" s="31">
        <f>SUM('Дані з ДІСО'!J92:L92)</f>
        <v>598</v>
      </c>
      <c r="I92" s="31">
        <f>SUM('Дані з ДІСО'!P92:R92)</f>
        <v>0</v>
      </c>
      <c r="J92" s="31">
        <f>SUM('Дані з ДІСО'!V92:X92)</f>
        <v>0</v>
      </c>
      <c r="K92">
        <f ca="1">ROUNDUP('Дані з ДІСО'!J92/'Коефіцієнти АТО'!$R92,0)</f>
        <v>16</v>
      </c>
      <c r="L92">
        <f ca="1">ROUNDUP('Дані з ДІСО'!K92/'Коефіцієнти АТО'!$R92,0)</f>
        <v>20</v>
      </c>
      <c r="M92">
        <f ca="1">ROUNDUP('Дані з ДІСО'!L92/'Коефіцієнти АТО'!$R92,0)</f>
        <v>7</v>
      </c>
      <c r="N92" s="28">
        <f ca="1">(K92*Параметри!$K$32+L92*Параметри!$L$32+M92*Параметри!$M$32)/18</f>
        <v>74.777777777777771</v>
      </c>
      <c r="O92" s="41">
        <f>'Дані з ДІСО'!Y92/H92</f>
        <v>0</v>
      </c>
      <c r="P92" s="31">
        <f ca="1">(1+0.25*O92)*N92*Параметри!$K$48</f>
        <v>15262.572931280891</v>
      </c>
      <c r="Q92" s="31">
        <f ca="1">P92*'Коефіцієнти АТО'!T92</f>
        <v>259.46373983177517</v>
      </c>
      <c r="R92" s="31">
        <f>H92*(1+0.25*O92)*Параметри!$K$61*Параметри!$K$20/1000</f>
        <v>0</v>
      </c>
      <c r="S92" s="31">
        <f>H92*(1+0.25*O92)*'Коефіцієнти АТО'!S92*Параметри!$K$20/1000</f>
        <v>3082.2026924577781</v>
      </c>
      <c r="T92" s="31">
        <f t="shared" ca="1" si="13"/>
        <v>18604.239363570443</v>
      </c>
      <c r="U92" s="31">
        <f t="shared" ca="1" si="12"/>
        <v>16888.720037367195</v>
      </c>
      <c r="V92">
        <f>ROUNDUP('Дані з ДІСО'!P92/Параметри!$K$24,0)</f>
        <v>0</v>
      </c>
      <c r="W92">
        <f>ROUNDUP('Дані з ДІСО'!Q92/Параметри!$K$24,0)</f>
        <v>0</v>
      </c>
      <c r="X92">
        <f>ROUNDUP('Дані з ДІСО'!R92/Параметри!$K$24,0)</f>
        <v>0</v>
      </c>
      <c r="Y92" s="28">
        <f>(V92*Параметри!$K$33+W92*Параметри!$L$33+X92*Параметри!$M$33)/18</f>
        <v>0</v>
      </c>
      <c r="Z92" s="41">
        <f>IF(I92=0,0,'Дані з ДІСО'!AA92/I92)</f>
        <v>0</v>
      </c>
      <c r="AA92" s="31">
        <f>(1+0.25*Z92)*Y92*Параметри!$K$48</f>
        <v>0</v>
      </c>
      <c r="AB92" s="31">
        <f ca="1">AA92*'Коефіцієнти АТО'!U92</f>
        <v>0</v>
      </c>
      <c r="AC92" s="31">
        <f>I92*(1+0.25*Z92)*Параметри!$K$61*Параметри!$K$20/1000</f>
        <v>0</v>
      </c>
      <c r="AD92" s="31">
        <f>(1+0.25*Z92)*I92*'Коефіцієнти АТО'!S92*Параметри!$K$20/1000</f>
        <v>0</v>
      </c>
      <c r="AE92" s="31">
        <f t="shared" ca="1" si="14"/>
        <v>0</v>
      </c>
      <c r="AF92" s="45">
        <v>24.346557544353587</v>
      </c>
      <c r="AG92" s="45">
        <f ca="1">T92/SUM('Дані з ДІСО'!J92:L92)</f>
        <v>31.110768166505757</v>
      </c>
      <c r="AH92">
        <f ca="1">'Коефіцієнти АТО'!R92</f>
        <v>14.5</v>
      </c>
      <c r="AI92">
        <v>17.5</v>
      </c>
      <c r="AJ92" s="44">
        <f t="shared" ca="1" si="15"/>
        <v>1.2778302686048901</v>
      </c>
      <c r="AK92" t="str">
        <f ca="1">IF(OR(B92="Область",B92="Київ"),"Ні",IF(AJ92&gt;Параметри!$K$72,"Так, верхній",IF(AJ92&lt;Параметри!$K$73,"Так, нижній","Ні")))</f>
        <v>Так, верхній</v>
      </c>
      <c r="AL92" s="45">
        <f ca="1">IF(AK92="Ні",AG92,IF(AK92="Так, верхній",AF92*Параметри!$K$72,AF92*Параметри!$K$73))</f>
        <v>28.242006751450159</v>
      </c>
      <c r="AM92">
        <f>'Дані з ДІСО'!AL92+'Дані з ДІСО'!AN92</f>
        <v>9</v>
      </c>
      <c r="AN92">
        <f>IF(AM92=0,0,'Дані з ДІСО'!AN92/AM92)</f>
        <v>0</v>
      </c>
      <c r="AO92" s="31">
        <f>AM92*(1+0.25*AN92)*Параметри!$K$50</f>
        <v>1723.0909366440001</v>
      </c>
      <c r="AP92" s="31">
        <f>ROUNDUP(('Дані з ДІСО'!AU92+'Дані з ДІСО'!AW92)/Параметри!$K$28,0)</f>
        <v>0</v>
      </c>
      <c r="AQ92" s="54">
        <f>AP92*Параметри!$M$35/18</f>
        <v>0</v>
      </c>
      <c r="AR92" s="31">
        <f>IF(AP92=0,0,'Дані з ДІСО'!AW92/SUM('Дані з ДІСО'!AU92,'Дані з ДІСО'!AW92))</f>
        <v>0</v>
      </c>
      <c r="AS92" s="31">
        <f>(1+0.25*AR92)*AQ92*Параметри!$K$48</f>
        <v>0</v>
      </c>
      <c r="AT92">
        <f>ROUNDUP(('Дані з ДІСО'!AE92+'Дані не з ДІСО'!E92+'Дані не з ДІСО'!G92)/Параметри!$K$64,0)</f>
        <v>0</v>
      </c>
      <c r="AU92">
        <f t="shared" si="16"/>
        <v>0</v>
      </c>
      <c r="AV92">
        <f>IF(AT92=0,0,('Дані з ДІСО'!AH92+'Дані не з ДІСО'!G92)/('Дані з ДІСО'!AE92+'Дані не з ДІСО'!E92+'Дані не з ДІСО'!G92))</f>
        <v>0</v>
      </c>
      <c r="AW92" s="31">
        <f>AU92*(1+0.25*AV92)*Параметри!$K$48</f>
        <v>0</v>
      </c>
      <c r="AX92">
        <f>ROUNDUP('Дані з ДІСО'!AF92/Параметри!$K$65,0)</f>
        <v>0</v>
      </c>
      <c r="AY92">
        <f t="shared" si="17"/>
        <v>0</v>
      </c>
      <c r="AZ92">
        <f>IF(AX92=0,0,'Дані з ДІСО'!AI92/'Дані з ДІСО'!AF92)</f>
        <v>0</v>
      </c>
      <c r="BA92" s="31">
        <f>AY92*(1+0.25*AZ92)*Параметри!$K$48</f>
        <v>0</v>
      </c>
      <c r="BB92">
        <f>ROUNDUP('Дані з ДІСО'!AR92/Параметри!$K$29,0)</f>
        <v>0</v>
      </c>
      <c r="BC92">
        <f>ROUNDUP('Дані з ДІСО'!AS92/Параметри!$K$29,0)</f>
        <v>0</v>
      </c>
      <c r="BD92">
        <f>ROUNDUP('Дані з ДІСО'!AT92/Параметри!$K$29,0)</f>
        <v>0</v>
      </c>
      <c r="BE92" s="54">
        <f>(BB92*Параметри!$K$32+BC92*Параметри!$L$32+BD92*Параметри!$M$32)/18</f>
        <v>0</v>
      </c>
      <c r="BF92" s="31">
        <f>(BE92*Параметри!$K$48+SUM('Дані з ДІСО'!AR92:AT92)*IF(Параметри!$R$37="RNK",Параметри!$K$45,Параметри!$R$47)*Параметри!$K$20/1000)*Параметри!$K$69</f>
        <v>0</v>
      </c>
      <c r="BG92">
        <f>ROUNDUP(('Дані не з ДІСО'!I92+'Дані не з ДІСО'!K92)/Параметри!$K$26,0)</f>
        <v>0</v>
      </c>
      <c r="BH92" s="31">
        <f>BG92*Параметри!$M$36/18</f>
        <v>0</v>
      </c>
      <c r="BI92">
        <f>IF(BG92=0,0,'Дані не з ДІСО'!K92/('Дані не з ДІСО'!I92+'Дані не з ДІСО'!K92))</f>
        <v>0</v>
      </c>
      <c r="BJ92" s="31">
        <f>(1+0.25*BI92)*BH92*Параметри!$K$48</f>
        <v>0</v>
      </c>
      <c r="BK92">
        <f>ROUNDUP('Дані не з ДІСО'!M92/Параметри!$K$27,0)</f>
        <v>0</v>
      </c>
      <c r="BL92">
        <f>BK92*Параметри!$M$37/18</f>
        <v>0</v>
      </c>
      <c r="BM92" s="31">
        <f>BL92*Параметри!$K$48</f>
        <v>0</v>
      </c>
      <c r="BN92" s="31">
        <f>'Дані не з ДІСО'!N92*(7*Параметри!$K$50+Параметри!$K$49)</f>
        <v>0</v>
      </c>
      <c r="BO92">
        <f>ROUNDUP('Дані з ДІСО'!V92/Параметри!$K$25,0)</f>
        <v>0</v>
      </c>
      <c r="BP92">
        <f>ROUNDUP('Дані з ДІСО'!W92/Параметри!$K$25,0)</f>
        <v>0</v>
      </c>
      <c r="BQ92">
        <f>ROUNDUP('Дані з ДІСО'!X92/Параметри!$K$25,0)</f>
        <v>0</v>
      </c>
      <c r="BR92">
        <f>(BO92*Параметри!$K$34+BP92*Параметри!$L$34+BQ92*Параметри!$M$34)/18</f>
        <v>0</v>
      </c>
      <c r="BS92">
        <f>IF(J92=0,0,'Дані з ДІСО'!AC92/J92)</f>
        <v>0</v>
      </c>
      <c r="BT92" s="31">
        <f>(1+0.25*BS92)*BR92*Параметри!$K$48</f>
        <v>0</v>
      </c>
      <c r="BU92" s="31">
        <f ca="1">BT92*'Коефіцієнти АТО'!U92</f>
        <v>0</v>
      </c>
      <c r="BV92" s="31">
        <f>J92*(1+0.25*BS92)*Параметри!$K$61*Параметри!$K$20/1000</f>
        <v>0</v>
      </c>
      <c r="BW92" s="31">
        <f>(1+0.25*BS92)*J92*'Коефіцієнти АТО'!S92*Параметри!$K$20/1000</f>
        <v>0</v>
      </c>
      <c r="BX92" s="31">
        <f t="shared" ca="1" si="18"/>
        <v>0</v>
      </c>
      <c r="BY92">
        <f>ROUNDUP('Дані з ДІСО'!AG92/Параметри!$K$66,0)</f>
        <v>0</v>
      </c>
      <c r="BZ92">
        <f t="shared" si="19"/>
        <v>0</v>
      </c>
      <c r="CA92">
        <f>IF('Дані з ДІСО'!AG92=0,0,'Дані з ДІСО'!AJ92/'Дані з ДІСО'!AG92)</f>
        <v>0</v>
      </c>
      <c r="CB92" s="31">
        <f>BZ92*(1+0.25*CA92)*Параметри!$K$48</f>
        <v>0</v>
      </c>
      <c r="CC92" s="31">
        <f t="shared" ca="1" si="20"/>
        <v>18611.8</v>
      </c>
      <c r="CD92" s="31">
        <f t="shared" si="21"/>
        <v>0</v>
      </c>
      <c r="CE92" s="31">
        <f t="shared" si="22"/>
        <v>0</v>
      </c>
      <c r="CF92" s="31">
        <f t="shared" si="23"/>
        <v>0</v>
      </c>
    </row>
    <row r="93" spans="1:84" x14ac:dyDescent="0.25">
      <c r="A93" s="9">
        <v>92</v>
      </c>
      <c r="B93" s="9" t="s">
        <v>4354</v>
      </c>
      <c r="C93" s="9" t="s">
        <v>4354</v>
      </c>
      <c r="D93" s="9" t="s">
        <v>2963</v>
      </c>
      <c r="E93" s="9" t="s">
        <v>28</v>
      </c>
      <c r="F93" s="9" t="s">
        <v>3144</v>
      </c>
      <c r="G93" s="9" t="s">
        <v>211</v>
      </c>
      <c r="H93" s="31">
        <f>SUM('Дані з ДІСО'!J93:L93)</f>
        <v>777</v>
      </c>
      <c r="I93" s="31">
        <f>SUM('Дані з ДІСО'!P93:R93)</f>
        <v>0</v>
      </c>
      <c r="J93" s="31">
        <f>SUM('Дані з ДІСО'!V93:X93)</f>
        <v>0</v>
      </c>
      <c r="K93">
        <f ca="1">ROUNDUP('Дані з ДІСО'!J93/'Коефіцієнти АТО'!$R93,0)</f>
        <v>22</v>
      </c>
      <c r="L93">
        <f ca="1">ROUNDUP('Дані з ДІСО'!K93/'Коефіцієнти АТО'!$R93,0)</f>
        <v>28</v>
      </c>
      <c r="M93">
        <f ca="1">ROUNDUP('Дані з ДІСО'!L93/'Коефіцієнти АТО'!$R93,0)</f>
        <v>6</v>
      </c>
      <c r="N93" s="28">
        <f ca="1">(K93*Параметри!$K$32+L93*Параметри!$L$32+M93*Параметри!$M$32)/18</f>
        <v>96.111111111111114</v>
      </c>
      <c r="O93" s="41">
        <f>'Дані з ДІСО'!Y93/H93</f>
        <v>0</v>
      </c>
      <c r="P93" s="31">
        <f ca="1">(1+0.25*O93)*N93*Параметри!$K$48</f>
        <v>19616.828507515558</v>
      </c>
      <c r="Q93" s="31">
        <f ca="1">P93*'Коефіцієнти АТО'!T93</f>
        <v>333.48608462776451</v>
      </c>
      <c r="R93" s="31">
        <f>H93*(1+0.25*O93)*Параметри!$K$61*Параметри!$K$20/1000</f>
        <v>0</v>
      </c>
      <c r="S93" s="31">
        <f>H93*(1+0.25*O93)*'Коефіцієнти АТО'!S93*Параметри!$K$20/1000</f>
        <v>4004.8018261533339</v>
      </c>
      <c r="T93" s="31">
        <f t="shared" ca="1" si="13"/>
        <v>23955.116418296657</v>
      </c>
      <c r="U93" s="31">
        <f t="shared" ca="1" si="12"/>
        <v>23955.116418296657</v>
      </c>
      <c r="V93">
        <f>ROUNDUP('Дані з ДІСО'!P93/Параметри!$K$24,0)</f>
        <v>0</v>
      </c>
      <c r="W93">
        <f>ROUNDUP('Дані з ДІСО'!Q93/Параметри!$K$24,0)</f>
        <v>0</v>
      </c>
      <c r="X93">
        <f>ROUNDUP('Дані з ДІСО'!R93/Параметри!$K$24,0)</f>
        <v>0</v>
      </c>
      <c r="Y93" s="28">
        <f>(V93*Параметри!$K$33+W93*Параметри!$L$33+X93*Параметри!$M$33)/18</f>
        <v>0</v>
      </c>
      <c r="Z93" s="41">
        <f>IF(I93=0,0,'Дані з ДІСО'!AA93/I93)</f>
        <v>0</v>
      </c>
      <c r="AA93" s="31">
        <f>(1+0.25*Z93)*Y93*Параметри!$K$48</f>
        <v>0</v>
      </c>
      <c r="AB93" s="31">
        <f ca="1">AA93*'Коефіцієнти АТО'!U93</f>
        <v>0</v>
      </c>
      <c r="AC93" s="31">
        <f>I93*(1+0.25*Z93)*Параметри!$K$61*Параметри!$K$20/1000</f>
        <v>0</v>
      </c>
      <c r="AD93" s="31">
        <f>(1+0.25*Z93)*I93*'Коефіцієнти АТО'!S93*Параметри!$K$20/1000</f>
        <v>0</v>
      </c>
      <c r="AE93" s="31">
        <f t="shared" ca="1" si="14"/>
        <v>0</v>
      </c>
      <c r="AF93" s="45">
        <v>30.603635253447457</v>
      </c>
      <c r="AG93" s="45">
        <f ca="1">T93/SUM('Дані з ДІСО'!J93:L93)</f>
        <v>30.830265660613456</v>
      </c>
      <c r="AH93">
        <f ca="1">'Коефіцієнти АТО'!R93</f>
        <v>14</v>
      </c>
      <c r="AI93">
        <v>13</v>
      </c>
      <c r="AJ93" s="44">
        <f t="shared" ca="1" si="15"/>
        <v>1.0074053427081173</v>
      </c>
      <c r="AK93" t="str">
        <f ca="1">IF(OR(B93="Область",B93="Київ"),"Ні",IF(AJ93&gt;Параметри!$K$72,"Так, верхній",IF(AJ93&lt;Параметри!$K$73,"Так, нижній","Ні")))</f>
        <v>Ні</v>
      </c>
      <c r="AL93" s="45">
        <f ca="1">IF(AK93="Ні",AG93,IF(AK93="Так, верхній",AF93*Параметри!$K$72,AF93*Параметри!$K$73))</f>
        <v>30.830265660613456</v>
      </c>
      <c r="AM93">
        <f>'Дані з ДІСО'!AL93+'Дані з ДІСО'!AN93</f>
        <v>6</v>
      </c>
      <c r="AN93">
        <f>IF(AM93=0,0,'Дані з ДІСО'!AN93/AM93)</f>
        <v>0</v>
      </c>
      <c r="AO93" s="31">
        <f>AM93*(1+0.25*AN93)*Параметри!$K$50</f>
        <v>1148.727291096</v>
      </c>
      <c r="AP93" s="31">
        <f>ROUNDUP(('Дані з ДІСО'!AU93+'Дані з ДІСО'!AW93)/Параметри!$K$28,0)</f>
        <v>0</v>
      </c>
      <c r="AQ93" s="54">
        <f>AP93*Параметри!$M$35/18</f>
        <v>0</v>
      </c>
      <c r="AR93" s="31">
        <f>IF(AP93=0,0,'Дані з ДІСО'!AW93/SUM('Дані з ДІСО'!AU93,'Дані з ДІСО'!AW93))</f>
        <v>0</v>
      </c>
      <c r="AS93" s="31">
        <f>(1+0.25*AR93)*AQ93*Параметри!$K$48</f>
        <v>0</v>
      </c>
      <c r="AT93">
        <f>ROUNDUP(('Дані з ДІСО'!AE93+'Дані не з ДІСО'!E93+'Дані не з ДІСО'!G93)/Параметри!$K$64,0)</f>
        <v>0</v>
      </c>
      <c r="AU93">
        <f t="shared" si="16"/>
        <v>0</v>
      </c>
      <c r="AV93">
        <f>IF(AT93=0,0,('Дані з ДІСО'!AH93+'Дані не з ДІСО'!G93)/('Дані з ДІСО'!AE93+'Дані не з ДІСО'!E93+'Дані не з ДІСО'!G93))</f>
        <v>0</v>
      </c>
      <c r="AW93" s="31">
        <f>AU93*(1+0.25*AV93)*Параметри!$K$48</f>
        <v>0</v>
      </c>
      <c r="AX93">
        <f>ROUNDUP('Дані з ДІСО'!AF93/Параметри!$K$65,0)</f>
        <v>0</v>
      </c>
      <c r="AY93">
        <f t="shared" si="17"/>
        <v>0</v>
      </c>
      <c r="AZ93">
        <f>IF(AX93=0,0,'Дані з ДІСО'!AI93/'Дані з ДІСО'!AF93)</f>
        <v>0</v>
      </c>
      <c r="BA93" s="31">
        <f>AY93*(1+0.25*AZ93)*Параметри!$K$48</f>
        <v>0</v>
      </c>
      <c r="BB93">
        <f>ROUNDUP('Дані з ДІСО'!AR93/Параметри!$K$29,0)</f>
        <v>0</v>
      </c>
      <c r="BC93">
        <f>ROUNDUP('Дані з ДІСО'!AS93/Параметри!$K$29,0)</f>
        <v>0</v>
      </c>
      <c r="BD93">
        <f>ROUNDUP('Дані з ДІСО'!AT93/Параметри!$K$29,0)</f>
        <v>0</v>
      </c>
      <c r="BE93" s="54">
        <f>(BB93*Параметри!$K$32+BC93*Параметри!$L$32+BD93*Параметри!$M$32)/18</f>
        <v>0</v>
      </c>
      <c r="BF93" s="31">
        <f>(BE93*Параметри!$K$48+SUM('Дані з ДІСО'!AR93:AT93)*IF(Параметри!$R$37="RNK",Параметри!$K$45,Параметри!$R$47)*Параметри!$K$20/1000)*Параметри!$K$69</f>
        <v>0</v>
      </c>
      <c r="BG93">
        <f>ROUNDUP(('Дані не з ДІСО'!I93+'Дані не з ДІСО'!K93)/Параметри!$K$26,0)</f>
        <v>0</v>
      </c>
      <c r="BH93" s="31">
        <f>BG93*Параметри!$M$36/18</f>
        <v>0</v>
      </c>
      <c r="BI93">
        <f>IF(BG93=0,0,'Дані не з ДІСО'!K93/('Дані не з ДІСО'!I93+'Дані не з ДІСО'!K93))</f>
        <v>0</v>
      </c>
      <c r="BJ93" s="31">
        <f>(1+0.25*BI93)*BH93*Параметри!$K$48</f>
        <v>0</v>
      </c>
      <c r="BK93">
        <f>ROUNDUP('Дані не з ДІСО'!M93/Параметри!$K$27,0)</f>
        <v>0</v>
      </c>
      <c r="BL93">
        <f>BK93*Параметри!$M$37/18</f>
        <v>0</v>
      </c>
      <c r="BM93" s="31">
        <f>BL93*Параметри!$K$48</f>
        <v>0</v>
      </c>
      <c r="BN93" s="31">
        <f>'Дані не з ДІСО'!N93*(7*Параметри!$K$50+Параметри!$K$49)</f>
        <v>0</v>
      </c>
      <c r="BO93">
        <f>ROUNDUP('Дані з ДІСО'!V93/Параметри!$K$25,0)</f>
        <v>0</v>
      </c>
      <c r="BP93">
        <f>ROUNDUP('Дані з ДІСО'!W93/Параметри!$K$25,0)</f>
        <v>0</v>
      </c>
      <c r="BQ93">
        <f>ROUNDUP('Дані з ДІСО'!X93/Параметри!$K$25,0)</f>
        <v>0</v>
      </c>
      <c r="BR93">
        <f>(BO93*Параметри!$K$34+BP93*Параметри!$L$34+BQ93*Параметри!$M$34)/18</f>
        <v>0</v>
      </c>
      <c r="BS93">
        <f>IF(J93=0,0,'Дані з ДІСО'!AC93/J93)</f>
        <v>0</v>
      </c>
      <c r="BT93" s="31">
        <f>(1+0.25*BS93)*BR93*Параметри!$K$48</f>
        <v>0</v>
      </c>
      <c r="BU93" s="31">
        <f ca="1">BT93*'Коефіцієнти АТО'!U93</f>
        <v>0</v>
      </c>
      <c r="BV93" s="31">
        <f>J93*(1+0.25*BS93)*Параметри!$K$61*Параметри!$K$20/1000</f>
        <v>0</v>
      </c>
      <c r="BW93" s="31">
        <f>(1+0.25*BS93)*J93*'Коефіцієнти АТО'!S93*Параметри!$K$20/1000</f>
        <v>0</v>
      </c>
      <c r="BX93" s="31">
        <f t="shared" ca="1" si="18"/>
        <v>0</v>
      </c>
      <c r="BY93">
        <f>ROUNDUP('Дані з ДІСО'!AG93/Параметри!$K$66,0)</f>
        <v>0</v>
      </c>
      <c r="BZ93">
        <f t="shared" si="19"/>
        <v>0</v>
      </c>
      <c r="CA93">
        <f>IF('Дані з ДІСО'!AG93=0,0,'Дані з ДІСО'!AJ93/'Дані з ДІСО'!AG93)</f>
        <v>0</v>
      </c>
      <c r="CB93" s="31">
        <f>BZ93*(1+0.25*CA93)*Параметри!$K$48</f>
        <v>0</v>
      </c>
      <c r="CC93" s="31">
        <f t="shared" ca="1" si="20"/>
        <v>25103.8</v>
      </c>
      <c r="CD93" s="31">
        <f t="shared" si="21"/>
        <v>0</v>
      </c>
      <c r="CE93" s="31">
        <f t="shared" si="22"/>
        <v>0</v>
      </c>
      <c r="CF93" s="31">
        <f t="shared" si="23"/>
        <v>0</v>
      </c>
    </row>
    <row r="94" spans="1:84" x14ac:dyDescent="0.25">
      <c r="A94" s="9">
        <v>93</v>
      </c>
      <c r="B94" s="9" t="s">
        <v>4354</v>
      </c>
      <c r="C94" s="9" t="s">
        <v>4354</v>
      </c>
      <c r="D94" s="9" t="s">
        <v>2963</v>
      </c>
      <c r="E94" s="9" t="s">
        <v>28</v>
      </c>
      <c r="F94" s="9" t="s">
        <v>3145</v>
      </c>
      <c r="G94" s="9" t="s">
        <v>213</v>
      </c>
      <c r="H94" s="31">
        <f>SUM('Дані з ДІСО'!J94:L94)</f>
        <v>1481</v>
      </c>
      <c r="I94" s="31">
        <f>SUM('Дані з ДІСО'!P94:R94)</f>
        <v>0</v>
      </c>
      <c r="J94" s="31">
        <f>SUM('Дані з ДІСО'!V94:X94)</f>
        <v>0</v>
      </c>
      <c r="K94">
        <f ca="1">ROUNDUP('Дані з ДІСО'!J94/'Коефіцієнти АТО'!$R94,0)</f>
        <v>41</v>
      </c>
      <c r="L94">
        <f ca="1">ROUNDUP('Дані з ДІСО'!K94/'Коефіцієнти АТО'!$R94,0)</f>
        <v>49</v>
      </c>
      <c r="M94">
        <f ca="1">ROUNDUP('Дані з ДІСО'!L94/'Коефіцієнти АТО'!$R94,0)</f>
        <v>13</v>
      </c>
      <c r="N94" s="28">
        <f ca="1">(K94*Параметри!$K$32+L94*Параметри!$L$32+M94*Параметри!$M$32)/18</f>
        <v>176.94444444444446</v>
      </c>
      <c r="O94" s="41">
        <f>'Дані з ДІСО'!Y94/H94</f>
        <v>0</v>
      </c>
      <c r="P94" s="31">
        <f ca="1">(1+0.25*O94)*N94*Параметри!$K$48</f>
        <v>36115.37502684223</v>
      </c>
      <c r="Q94" s="31">
        <f ca="1">P94*'Коефіцієнти АТО'!T94</f>
        <v>613.96137545631791</v>
      </c>
      <c r="R94" s="31">
        <f>H94*(1+0.25*O94)*Параметри!$K$61*Параметри!$K$20/1000</f>
        <v>0</v>
      </c>
      <c r="S94" s="31">
        <f>H94*(1+0.25*O94)*'Коефіцієнти АТО'!S94*Параметри!$K$20/1000</f>
        <v>7633.3481396822235</v>
      </c>
      <c r="T94" s="31">
        <f t="shared" ca="1" si="13"/>
        <v>44362.684541980772</v>
      </c>
      <c r="U94" s="31">
        <f t="shared" ca="1" si="12"/>
        <v>45128.765669550165</v>
      </c>
      <c r="V94">
        <f>ROUNDUP('Дані з ДІСО'!P94/Параметри!$K$24,0)</f>
        <v>0</v>
      </c>
      <c r="W94">
        <f>ROUNDUP('Дані з ДІСО'!Q94/Параметри!$K$24,0)</f>
        <v>0</v>
      </c>
      <c r="X94">
        <f>ROUNDUP('Дані з ДІСО'!R94/Параметри!$K$24,0)</f>
        <v>0</v>
      </c>
      <c r="Y94" s="28">
        <f>(V94*Параметри!$K$33+W94*Параметри!$L$33+X94*Параметри!$M$33)/18</f>
        <v>0</v>
      </c>
      <c r="Z94" s="41">
        <f>IF(I94=0,0,'Дані з ДІСО'!AA94/I94)</f>
        <v>0</v>
      </c>
      <c r="AA94" s="31">
        <f>(1+0.25*Z94)*Y94*Параметри!$K$48</f>
        <v>0</v>
      </c>
      <c r="AB94" s="31">
        <f ca="1">AA94*'Коефіцієнти АТО'!U94</f>
        <v>0</v>
      </c>
      <c r="AC94" s="31">
        <f>I94*(1+0.25*Z94)*Параметри!$K$61*Параметри!$K$20/1000</f>
        <v>0</v>
      </c>
      <c r="AD94" s="31">
        <f>(1+0.25*Z94)*I94*'Коефіцієнти АТО'!S94*Параметри!$K$20/1000</f>
        <v>0</v>
      </c>
      <c r="AE94" s="31">
        <f t="shared" ca="1" si="14"/>
        <v>0</v>
      </c>
      <c r="AF94" s="45">
        <v>30.471820168501122</v>
      </c>
      <c r="AG94" s="45">
        <f ca="1">T94/SUM('Дані з ДІСО'!J94:L94)</f>
        <v>29.954547293707478</v>
      </c>
      <c r="AH94">
        <f ca="1">'Коефіцієнти АТО'!R94</f>
        <v>14.5</v>
      </c>
      <c r="AI94">
        <v>13</v>
      </c>
      <c r="AJ94" s="44">
        <f t="shared" ca="1" si="15"/>
        <v>0.98302454950399221</v>
      </c>
      <c r="AK94" t="str">
        <f ca="1">IF(OR(B94="Область",B94="Київ"),"Ні",IF(AJ94&gt;Параметри!$K$72,"Так, верхній",IF(AJ94&lt;Параметри!$K$73,"Так, нижній","Ні")))</f>
        <v>Так, нижній</v>
      </c>
      <c r="AL94" s="45">
        <f ca="1">IF(AK94="Ні",AG94,IF(AK94="Так, верхній",AF94*Параметри!$K$72,AF94*Параметри!$K$73))</f>
        <v>30.471820168501122</v>
      </c>
      <c r="AM94">
        <f>'Дані з ДІСО'!AL94+'Дані з ДІСО'!AN94</f>
        <v>7</v>
      </c>
      <c r="AN94">
        <f>IF(AM94=0,0,'Дані з ДІСО'!AN94/AM94)</f>
        <v>0</v>
      </c>
      <c r="AO94" s="31">
        <f>AM94*(1+0.25*AN94)*Параметри!$K$50</f>
        <v>1340.1818396120002</v>
      </c>
      <c r="AP94" s="31">
        <f>ROUNDUP(('Дані з ДІСО'!AU94+'Дані з ДІСО'!AW94)/Параметри!$K$28,0)</f>
        <v>0</v>
      </c>
      <c r="AQ94" s="54">
        <f>AP94*Параметри!$M$35/18</f>
        <v>0</v>
      </c>
      <c r="AR94" s="31">
        <f>IF(AP94=0,0,'Дані з ДІСО'!AW94/SUM('Дані з ДІСО'!AU94,'Дані з ДІСО'!AW94))</f>
        <v>0</v>
      </c>
      <c r="AS94" s="31">
        <f>(1+0.25*AR94)*AQ94*Параметри!$K$48</f>
        <v>0</v>
      </c>
      <c r="AT94">
        <f>ROUNDUP(('Дані з ДІСО'!AE94+'Дані не з ДІСО'!E94+'Дані не з ДІСО'!G94)/Параметри!$K$64,0)</f>
        <v>0</v>
      </c>
      <c r="AU94">
        <f t="shared" si="16"/>
        <v>0</v>
      </c>
      <c r="AV94">
        <f>IF(AT94=0,0,('Дані з ДІСО'!AH94+'Дані не з ДІСО'!G94)/('Дані з ДІСО'!AE94+'Дані не з ДІСО'!E94+'Дані не з ДІСО'!G94))</f>
        <v>0</v>
      </c>
      <c r="AW94" s="31">
        <f>AU94*(1+0.25*AV94)*Параметри!$K$48</f>
        <v>0</v>
      </c>
      <c r="AX94">
        <f>ROUNDUP('Дані з ДІСО'!AF94/Параметри!$K$65,0)</f>
        <v>0</v>
      </c>
      <c r="AY94">
        <f t="shared" si="17"/>
        <v>0</v>
      </c>
      <c r="AZ94">
        <f>IF(AX94=0,0,'Дані з ДІСО'!AI94/'Дані з ДІСО'!AF94)</f>
        <v>0</v>
      </c>
      <c r="BA94" s="31">
        <f>AY94*(1+0.25*AZ94)*Параметри!$K$48</f>
        <v>0</v>
      </c>
      <c r="BB94">
        <f>ROUNDUP('Дані з ДІСО'!AR94/Параметри!$K$29,0)</f>
        <v>0</v>
      </c>
      <c r="BC94">
        <f>ROUNDUP('Дані з ДІСО'!AS94/Параметри!$K$29,0)</f>
        <v>0</v>
      </c>
      <c r="BD94">
        <f>ROUNDUP('Дані з ДІСО'!AT94/Параметри!$K$29,0)</f>
        <v>0</v>
      </c>
      <c r="BE94" s="54">
        <f>(BB94*Параметри!$K$32+BC94*Параметри!$L$32+BD94*Параметри!$M$32)/18</f>
        <v>0</v>
      </c>
      <c r="BF94" s="31">
        <f>(BE94*Параметри!$K$48+SUM('Дані з ДІСО'!AR94:AT94)*IF(Параметри!$R$37="RNK",Параметри!$K$45,Параметри!$R$47)*Параметри!$K$20/1000)*Параметри!$K$69</f>
        <v>0</v>
      </c>
      <c r="BG94">
        <f>ROUNDUP(('Дані не з ДІСО'!I94+'Дані не з ДІСО'!K94)/Параметри!$K$26,0)</f>
        <v>0</v>
      </c>
      <c r="BH94" s="31">
        <f>BG94*Параметри!$M$36/18</f>
        <v>0</v>
      </c>
      <c r="BI94">
        <f>IF(BG94=0,0,'Дані не з ДІСО'!K94/('Дані не з ДІСО'!I94+'Дані не з ДІСО'!K94))</f>
        <v>0</v>
      </c>
      <c r="BJ94" s="31">
        <f>(1+0.25*BI94)*BH94*Параметри!$K$48</f>
        <v>0</v>
      </c>
      <c r="BK94">
        <f>ROUNDUP('Дані не з ДІСО'!M94/Параметри!$K$27,0)</f>
        <v>0</v>
      </c>
      <c r="BL94">
        <f>BK94*Параметри!$M$37/18</f>
        <v>0</v>
      </c>
      <c r="BM94" s="31">
        <f>BL94*Параметри!$K$48</f>
        <v>0</v>
      </c>
      <c r="BN94" s="31">
        <f>'Дані не з ДІСО'!N94*(7*Параметри!$K$50+Параметри!$K$49)</f>
        <v>0</v>
      </c>
      <c r="BO94">
        <f>ROUNDUP('Дані з ДІСО'!V94/Параметри!$K$25,0)</f>
        <v>0</v>
      </c>
      <c r="BP94">
        <f>ROUNDUP('Дані з ДІСО'!W94/Параметри!$K$25,0)</f>
        <v>0</v>
      </c>
      <c r="BQ94">
        <f>ROUNDUP('Дані з ДІСО'!X94/Параметри!$K$25,0)</f>
        <v>0</v>
      </c>
      <c r="BR94">
        <f>(BO94*Параметри!$K$34+BP94*Параметри!$L$34+BQ94*Параметри!$M$34)/18</f>
        <v>0</v>
      </c>
      <c r="BS94">
        <f>IF(J94=0,0,'Дані з ДІСО'!AC94/J94)</f>
        <v>0</v>
      </c>
      <c r="BT94" s="31">
        <f>(1+0.25*BS94)*BR94*Параметри!$K$48</f>
        <v>0</v>
      </c>
      <c r="BU94" s="31">
        <f ca="1">BT94*'Коефіцієнти АТО'!U94</f>
        <v>0</v>
      </c>
      <c r="BV94" s="31">
        <f>J94*(1+0.25*BS94)*Параметри!$K$61*Параметри!$K$20/1000</f>
        <v>0</v>
      </c>
      <c r="BW94" s="31">
        <f>(1+0.25*BS94)*J94*'Коефіцієнти АТО'!S94*Параметри!$K$20/1000</f>
        <v>0</v>
      </c>
      <c r="BX94" s="31">
        <f t="shared" ca="1" si="18"/>
        <v>0</v>
      </c>
      <c r="BY94">
        <f>ROUNDUP('Дані з ДІСО'!AG94/Параметри!$K$66,0)</f>
        <v>0</v>
      </c>
      <c r="BZ94">
        <f t="shared" si="19"/>
        <v>0</v>
      </c>
      <c r="CA94">
        <f>IF('Дані з ДІСО'!AG94=0,0,'Дані з ДІСО'!AJ94/'Дані з ДІСО'!AG94)</f>
        <v>0</v>
      </c>
      <c r="CB94" s="31">
        <f>BZ94*(1+0.25*CA94)*Параметри!$K$48</f>
        <v>0</v>
      </c>
      <c r="CC94" s="31">
        <f t="shared" ca="1" si="20"/>
        <v>46468.9</v>
      </c>
      <c r="CD94" s="31">
        <f t="shared" si="21"/>
        <v>0</v>
      </c>
      <c r="CE94" s="31">
        <f t="shared" si="22"/>
        <v>0</v>
      </c>
      <c r="CF94" s="31">
        <f t="shared" si="23"/>
        <v>0</v>
      </c>
    </row>
    <row r="95" spans="1:84" x14ac:dyDescent="0.25">
      <c r="A95" s="9">
        <v>94</v>
      </c>
      <c r="B95" s="9" t="s">
        <v>4354</v>
      </c>
      <c r="C95" s="9" t="s">
        <v>4354</v>
      </c>
      <c r="D95" s="9" t="s">
        <v>2963</v>
      </c>
      <c r="E95" s="9" t="s">
        <v>28</v>
      </c>
      <c r="F95" s="9" t="s">
        <v>3146</v>
      </c>
      <c r="G95" s="9" t="s">
        <v>215</v>
      </c>
      <c r="H95" s="31">
        <f>SUM('Дані з ДІСО'!J95:L95)</f>
        <v>305</v>
      </c>
      <c r="I95" s="31">
        <f>SUM('Дані з ДІСО'!P95:R95)</f>
        <v>0</v>
      </c>
      <c r="J95" s="31">
        <f>SUM('Дані з ДІСО'!V95:X95)</f>
        <v>0</v>
      </c>
      <c r="K95">
        <f ca="1">ROUNDUP('Дані з ДІСО'!J95/'Коефіцієнти АТО'!$R95,0)</f>
        <v>11</v>
      </c>
      <c r="L95">
        <f ca="1">ROUNDUP('Дані з ДІСО'!K95/'Коефіцієнти АТО'!$R95,0)</f>
        <v>13</v>
      </c>
      <c r="M95">
        <f ca="1">ROUNDUP('Дані з ДІСО'!L95/'Коефіцієнти АТО'!$R95,0)</f>
        <v>3</v>
      </c>
      <c r="N95" s="28">
        <f ca="1">(K95*Параметри!$K$32+L95*Параметри!$L$32+M95*Параметри!$M$32)/18</f>
        <v>46.166666666666664</v>
      </c>
      <c r="O95" s="41">
        <f>'Дані з ДІСО'!Y95/H95</f>
        <v>0</v>
      </c>
      <c r="P95" s="31">
        <f ca="1">(1+0.25*O95)*N95*Параметри!$K$48</f>
        <v>9422.8812079453346</v>
      </c>
      <c r="Q95" s="31">
        <f ca="1">P95*'Коефіцієнти АТО'!T95</f>
        <v>160.1889805350707</v>
      </c>
      <c r="R95" s="31">
        <f>H95*(1+0.25*O95)*Параметри!$K$61*Параметри!$K$20/1000</f>
        <v>0</v>
      </c>
      <c r="S95" s="31">
        <f>H95*(1+0.25*O95)*'Коефіцієнти АТО'!S95*Параметри!$K$20/1000</f>
        <v>1572.0264568555556</v>
      </c>
      <c r="T95" s="31">
        <f t="shared" ca="1" si="13"/>
        <v>11155.096645335962</v>
      </c>
      <c r="U95" s="31">
        <f t="shared" ca="1" si="12"/>
        <v>11155.096645335962</v>
      </c>
      <c r="V95">
        <f>ROUNDUP('Дані з ДІСО'!P95/Параметри!$K$24,0)</f>
        <v>0</v>
      </c>
      <c r="W95">
        <f>ROUNDUP('Дані з ДІСО'!Q95/Параметри!$K$24,0)</f>
        <v>0</v>
      </c>
      <c r="X95">
        <f>ROUNDUP('Дані з ДІСО'!R95/Параметри!$K$24,0)</f>
        <v>0</v>
      </c>
      <c r="Y95" s="28">
        <f>(V95*Параметри!$K$33+W95*Параметри!$L$33+X95*Параметри!$M$33)/18</f>
        <v>0</v>
      </c>
      <c r="Z95" s="41">
        <f>IF(I95=0,0,'Дані з ДІСО'!AA95/I95)</f>
        <v>0</v>
      </c>
      <c r="AA95" s="31">
        <f>(1+0.25*Z95)*Y95*Параметри!$K$48</f>
        <v>0</v>
      </c>
      <c r="AB95" s="31">
        <f ca="1">AA95*'Коефіцієнти АТО'!U95</f>
        <v>0</v>
      </c>
      <c r="AC95" s="31">
        <f>I95*(1+0.25*Z95)*Параметри!$K$61*Параметри!$K$20/1000</f>
        <v>0</v>
      </c>
      <c r="AD95" s="31">
        <f>(1+0.25*Z95)*I95*'Коефіцієнти АТО'!S95*Параметри!$K$20/1000</f>
        <v>0</v>
      </c>
      <c r="AE95" s="31">
        <f t="shared" ca="1" si="14"/>
        <v>0</v>
      </c>
      <c r="AF95" s="45">
        <v>35.490892601761395</v>
      </c>
      <c r="AG95" s="45">
        <f ca="1">T95/SUM('Дані з ДІСО'!J95:L95)</f>
        <v>36.57408736175725</v>
      </c>
      <c r="AH95">
        <f ca="1">'Коефіцієнти АТО'!R95</f>
        <v>12</v>
      </c>
      <c r="AI95">
        <v>11</v>
      </c>
      <c r="AJ95" s="44">
        <f t="shared" ca="1" si="15"/>
        <v>1.030520358339539</v>
      </c>
      <c r="AK95" t="str">
        <f ca="1">IF(OR(B95="Область",B95="Київ"),"Ні",IF(AJ95&gt;Параметри!$K$72,"Так, верхній",IF(AJ95&lt;Параметри!$K$73,"Так, нижній","Ні")))</f>
        <v>Ні</v>
      </c>
      <c r="AL95" s="45">
        <f ca="1">IF(AK95="Ні",AG95,IF(AK95="Так, верхній",AF95*Параметри!$K$72,AF95*Параметри!$K$73))</f>
        <v>36.57408736175725</v>
      </c>
      <c r="AM95">
        <f>'Дані з ДІСО'!AL95+'Дані з ДІСО'!AN95</f>
        <v>0</v>
      </c>
      <c r="AN95">
        <f>IF(AM95=0,0,'Дані з ДІСО'!AN95/AM95)</f>
        <v>0</v>
      </c>
      <c r="AO95" s="31">
        <f>AM95*(1+0.25*AN95)*Параметри!$K$50</f>
        <v>0</v>
      </c>
      <c r="AP95" s="31">
        <f>ROUNDUP(('Дані з ДІСО'!AU95+'Дані з ДІСО'!AW95)/Параметри!$K$28,0)</f>
        <v>0</v>
      </c>
      <c r="AQ95" s="54">
        <f>AP95*Параметри!$M$35/18</f>
        <v>0</v>
      </c>
      <c r="AR95" s="31">
        <f>IF(AP95=0,0,'Дані з ДІСО'!AW95/SUM('Дані з ДІСО'!AU95,'Дані з ДІСО'!AW95))</f>
        <v>0</v>
      </c>
      <c r="AS95" s="31">
        <f>(1+0.25*AR95)*AQ95*Параметри!$K$48</f>
        <v>0</v>
      </c>
      <c r="AT95">
        <f>ROUNDUP(('Дані з ДІСО'!AE95+'Дані не з ДІСО'!E95+'Дані не з ДІСО'!G95)/Параметри!$K$64,0)</f>
        <v>0</v>
      </c>
      <c r="AU95">
        <f t="shared" si="16"/>
        <v>0</v>
      </c>
      <c r="AV95">
        <f>IF(AT95=0,0,('Дані з ДІСО'!AH95+'Дані не з ДІСО'!G95)/('Дані з ДІСО'!AE95+'Дані не з ДІСО'!E95+'Дані не з ДІСО'!G95))</f>
        <v>0</v>
      </c>
      <c r="AW95" s="31">
        <f>AU95*(1+0.25*AV95)*Параметри!$K$48</f>
        <v>0</v>
      </c>
      <c r="AX95">
        <f>ROUNDUP('Дані з ДІСО'!AF95/Параметри!$K$65,0)</f>
        <v>0</v>
      </c>
      <c r="AY95">
        <f t="shared" si="17"/>
        <v>0</v>
      </c>
      <c r="AZ95">
        <f>IF(AX95=0,0,'Дані з ДІСО'!AI95/'Дані з ДІСО'!AF95)</f>
        <v>0</v>
      </c>
      <c r="BA95" s="31">
        <f>AY95*(1+0.25*AZ95)*Параметри!$K$48</f>
        <v>0</v>
      </c>
      <c r="BB95">
        <f>ROUNDUP('Дані з ДІСО'!AR95/Параметри!$K$29,0)</f>
        <v>0</v>
      </c>
      <c r="BC95">
        <f>ROUNDUP('Дані з ДІСО'!AS95/Параметри!$K$29,0)</f>
        <v>0</v>
      </c>
      <c r="BD95">
        <f>ROUNDUP('Дані з ДІСО'!AT95/Параметри!$K$29,0)</f>
        <v>0</v>
      </c>
      <c r="BE95" s="54">
        <f>(BB95*Параметри!$K$32+BC95*Параметри!$L$32+BD95*Параметри!$M$32)/18</f>
        <v>0</v>
      </c>
      <c r="BF95" s="31">
        <f>(BE95*Параметри!$K$48+SUM('Дані з ДІСО'!AR95:AT95)*IF(Параметри!$R$37="RNK",Параметри!$K$45,Параметри!$R$47)*Параметри!$K$20/1000)*Параметри!$K$69</f>
        <v>0</v>
      </c>
      <c r="BG95">
        <f>ROUNDUP(('Дані не з ДІСО'!I95+'Дані не з ДІСО'!K95)/Параметри!$K$26,0)</f>
        <v>0</v>
      </c>
      <c r="BH95" s="31">
        <f>BG95*Параметри!$M$36/18</f>
        <v>0</v>
      </c>
      <c r="BI95">
        <f>IF(BG95=0,0,'Дані не з ДІСО'!K95/('Дані не з ДІСО'!I95+'Дані не з ДІСО'!K95))</f>
        <v>0</v>
      </c>
      <c r="BJ95" s="31">
        <f>(1+0.25*BI95)*BH95*Параметри!$K$48</f>
        <v>0</v>
      </c>
      <c r="BK95">
        <f>ROUNDUP('Дані не з ДІСО'!M95/Параметри!$K$27,0)</f>
        <v>0</v>
      </c>
      <c r="BL95">
        <f>BK95*Параметри!$M$37/18</f>
        <v>0</v>
      </c>
      <c r="BM95" s="31">
        <f>BL95*Параметри!$K$48</f>
        <v>0</v>
      </c>
      <c r="BN95" s="31">
        <f>'Дані не з ДІСО'!N95*(7*Параметри!$K$50+Параметри!$K$49)</f>
        <v>0</v>
      </c>
      <c r="BO95">
        <f>ROUNDUP('Дані з ДІСО'!V95/Параметри!$K$25,0)</f>
        <v>0</v>
      </c>
      <c r="BP95">
        <f>ROUNDUP('Дані з ДІСО'!W95/Параметри!$K$25,0)</f>
        <v>0</v>
      </c>
      <c r="BQ95">
        <f>ROUNDUP('Дані з ДІСО'!X95/Параметри!$K$25,0)</f>
        <v>0</v>
      </c>
      <c r="BR95">
        <f>(BO95*Параметри!$K$34+BP95*Параметри!$L$34+BQ95*Параметри!$M$34)/18</f>
        <v>0</v>
      </c>
      <c r="BS95">
        <f>IF(J95=0,0,'Дані з ДІСО'!AC95/J95)</f>
        <v>0</v>
      </c>
      <c r="BT95" s="31">
        <f>(1+0.25*BS95)*BR95*Параметри!$K$48</f>
        <v>0</v>
      </c>
      <c r="BU95" s="31">
        <f ca="1">BT95*'Коефіцієнти АТО'!U95</f>
        <v>0</v>
      </c>
      <c r="BV95" s="31">
        <f>J95*(1+0.25*BS95)*Параметри!$K$61*Параметри!$K$20/1000</f>
        <v>0</v>
      </c>
      <c r="BW95" s="31">
        <f>(1+0.25*BS95)*J95*'Коефіцієнти АТО'!S95*Параметри!$K$20/1000</f>
        <v>0</v>
      </c>
      <c r="BX95" s="31">
        <f t="shared" ca="1" si="18"/>
        <v>0</v>
      </c>
      <c r="BY95">
        <f>ROUNDUP('Дані з ДІСО'!AG95/Параметри!$K$66,0)</f>
        <v>0</v>
      </c>
      <c r="BZ95">
        <f t="shared" si="19"/>
        <v>0</v>
      </c>
      <c r="CA95">
        <f>IF('Дані з ДІСО'!AG95=0,0,'Дані з ДІСО'!AJ95/'Дані з ДІСО'!AG95)</f>
        <v>0</v>
      </c>
      <c r="CB95" s="31">
        <f>BZ95*(1+0.25*CA95)*Параметри!$K$48</f>
        <v>0</v>
      </c>
      <c r="CC95" s="31">
        <f t="shared" ca="1" si="20"/>
        <v>11155.1</v>
      </c>
      <c r="CD95" s="31">
        <f t="shared" si="21"/>
        <v>0</v>
      </c>
      <c r="CE95" s="31">
        <f t="shared" si="22"/>
        <v>0</v>
      </c>
      <c r="CF95" s="31">
        <f t="shared" si="23"/>
        <v>0</v>
      </c>
    </row>
    <row r="96" spans="1:84" x14ac:dyDescent="0.25">
      <c r="A96" s="9">
        <v>95</v>
      </c>
      <c r="B96" s="9" t="s">
        <v>4354</v>
      </c>
      <c r="C96" s="9" t="s">
        <v>4354</v>
      </c>
      <c r="D96" s="9" t="s">
        <v>2963</v>
      </c>
      <c r="E96" s="9" t="s">
        <v>28</v>
      </c>
      <c r="F96" s="9" t="s">
        <v>3147</v>
      </c>
      <c r="G96" s="9" t="s">
        <v>217</v>
      </c>
      <c r="H96" s="31">
        <f>SUM('Дані з ДІСО'!J96:L96)</f>
        <v>488</v>
      </c>
      <c r="I96" s="31">
        <f>SUM('Дані з ДІСО'!P96:R96)</f>
        <v>0</v>
      </c>
      <c r="J96" s="31">
        <f>SUM('Дані з ДІСО'!V96:X96)</f>
        <v>0</v>
      </c>
      <c r="K96">
        <f ca="1">ROUNDUP('Дані з ДІСО'!J96/'Коефіцієнти АТО'!$R96,0)</f>
        <v>20</v>
      </c>
      <c r="L96">
        <f ca="1">ROUNDUP('Дані з ДІСО'!K96/'Коефіцієнти АТО'!$R96,0)</f>
        <v>18</v>
      </c>
      <c r="M96">
        <f ca="1">ROUNDUP('Дані з ДІСО'!L96/'Коефіцієнти АТО'!$R96,0)</f>
        <v>3</v>
      </c>
      <c r="N96" s="28">
        <f ca="1">(K96*Параметри!$K$32+L96*Параметри!$L$32+M96*Параметри!$M$32)/18</f>
        <v>68.111111111111114</v>
      </c>
      <c r="O96" s="41">
        <f>'Дані з ДІСО'!Y96/H96</f>
        <v>0</v>
      </c>
      <c r="P96" s="31">
        <f ca="1">(1+0.25*O96)*N96*Параметри!$K$48</f>
        <v>13901.868063707558</v>
      </c>
      <c r="Q96" s="31">
        <f ca="1">P96*'Коефіцієнти АТО'!T96</f>
        <v>236.33175708302849</v>
      </c>
      <c r="R96" s="31">
        <f>H96*(1+0.25*O96)*Параметри!$K$61*Параметри!$K$20/1000</f>
        <v>0</v>
      </c>
      <c r="S96" s="31">
        <f>H96*(1+0.25*O96)*'Коефіцієнти АТО'!S96*Параметри!$K$20/1000</f>
        <v>2515.2423309688888</v>
      </c>
      <c r="T96" s="31">
        <f t="shared" ca="1" si="13"/>
        <v>16653.442151759475</v>
      </c>
      <c r="U96" s="31">
        <f t="shared" ca="1" si="12"/>
        <v>16952.885988211958</v>
      </c>
      <c r="V96">
        <f>ROUNDUP('Дані з ДІСО'!P96/Параметри!$K$24,0)</f>
        <v>0</v>
      </c>
      <c r="W96">
        <f>ROUNDUP('Дані з ДІСО'!Q96/Параметри!$K$24,0)</f>
        <v>0</v>
      </c>
      <c r="X96">
        <f>ROUNDUP('Дані з ДІСО'!R96/Параметри!$K$24,0)</f>
        <v>0</v>
      </c>
      <c r="Y96" s="28">
        <f>(V96*Параметри!$K$33+W96*Параметри!$L$33+X96*Параметри!$M$33)/18</f>
        <v>0</v>
      </c>
      <c r="Z96" s="41">
        <f>IF(I96=0,0,'Дані з ДІСО'!AA96/I96)</f>
        <v>0</v>
      </c>
      <c r="AA96" s="31">
        <f>(1+0.25*Z96)*Y96*Параметри!$K$48</f>
        <v>0</v>
      </c>
      <c r="AB96" s="31">
        <f ca="1">AA96*'Коефіцієнти АТО'!U96</f>
        <v>0</v>
      </c>
      <c r="AC96" s="31">
        <f>I96*(1+0.25*Z96)*Параметри!$K$61*Параметри!$K$20/1000</f>
        <v>0</v>
      </c>
      <c r="AD96" s="31">
        <f>(1+0.25*Z96)*I96*'Коефіцієнти АТО'!S96*Параметри!$K$20/1000</f>
        <v>0</v>
      </c>
      <c r="AE96" s="31">
        <f t="shared" ca="1" si="14"/>
        <v>0</v>
      </c>
      <c r="AF96" s="45">
        <v>34.739520467647452</v>
      </c>
      <c r="AG96" s="45">
        <f ca="1">T96/SUM('Дані з ДІСО'!J96:L96)</f>
        <v>34.125906048687447</v>
      </c>
      <c r="AH96">
        <f ca="1">'Коефіцієнти АТО'!R96</f>
        <v>12.5</v>
      </c>
      <c r="AI96">
        <v>11</v>
      </c>
      <c r="AJ96" s="44">
        <f t="shared" ca="1" si="15"/>
        <v>0.98233670440179344</v>
      </c>
      <c r="AK96" t="str">
        <f ca="1">IF(OR(B96="Область",B96="Київ"),"Ні",IF(AJ96&gt;Параметри!$K$72,"Так, верхній",IF(AJ96&lt;Параметри!$K$73,"Так, нижній","Ні")))</f>
        <v>Так, нижній</v>
      </c>
      <c r="AL96" s="45">
        <f ca="1">IF(AK96="Ні",AG96,IF(AK96="Так, верхній",AF96*Параметри!$K$72,AF96*Параметри!$K$73))</f>
        <v>34.739520467647452</v>
      </c>
      <c r="AM96">
        <f>'Дані з ДІСО'!AL96+'Дані з ДІСО'!AN96</f>
        <v>7</v>
      </c>
      <c r="AN96">
        <f>IF(AM96=0,0,'Дані з ДІСО'!AN96/AM96)</f>
        <v>0</v>
      </c>
      <c r="AO96" s="31">
        <f>AM96*(1+0.25*AN96)*Параметри!$K$50</f>
        <v>1340.1818396120002</v>
      </c>
      <c r="AP96" s="31">
        <f>ROUNDUP(('Дані з ДІСО'!AU96+'Дані з ДІСО'!AW96)/Параметри!$K$28,0)</f>
        <v>0</v>
      </c>
      <c r="AQ96" s="54">
        <f>AP96*Параметри!$M$35/18</f>
        <v>0</v>
      </c>
      <c r="AR96" s="31">
        <f>IF(AP96=0,0,'Дані з ДІСО'!AW96/SUM('Дані з ДІСО'!AU96,'Дані з ДІСО'!AW96))</f>
        <v>0</v>
      </c>
      <c r="AS96" s="31">
        <f>(1+0.25*AR96)*AQ96*Параметри!$K$48</f>
        <v>0</v>
      </c>
      <c r="AT96">
        <f>ROUNDUP(('Дані з ДІСО'!AE96+'Дані не з ДІСО'!E96+'Дані не з ДІСО'!G96)/Параметри!$K$64,0)</f>
        <v>0</v>
      </c>
      <c r="AU96">
        <f t="shared" si="16"/>
        <v>0</v>
      </c>
      <c r="AV96">
        <f>IF(AT96=0,0,('Дані з ДІСО'!AH96+'Дані не з ДІСО'!G96)/('Дані з ДІСО'!AE96+'Дані не з ДІСО'!E96+'Дані не з ДІСО'!G96))</f>
        <v>0</v>
      </c>
      <c r="AW96" s="31">
        <f>AU96*(1+0.25*AV96)*Параметри!$K$48</f>
        <v>0</v>
      </c>
      <c r="AX96">
        <f>ROUNDUP('Дані з ДІСО'!AF96/Параметри!$K$65,0)</f>
        <v>0</v>
      </c>
      <c r="AY96">
        <f t="shared" si="17"/>
        <v>0</v>
      </c>
      <c r="AZ96">
        <f>IF(AX96=0,0,'Дані з ДІСО'!AI96/'Дані з ДІСО'!AF96)</f>
        <v>0</v>
      </c>
      <c r="BA96" s="31">
        <f>AY96*(1+0.25*AZ96)*Параметри!$K$48</f>
        <v>0</v>
      </c>
      <c r="BB96">
        <f>ROUNDUP('Дані з ДІСО'!AR96/Параметри!$K$29,0)</f>
        <v>0</v>
      </c>
      <c r="BC96">
        <f>ROUNDUP('Дані з ДІСО'!AS96/Параметри!$K$29,0)</f>
        <v>0</v>
      </c>
      <c r="BD96">
        <f>ROUNDUP('Дані з ДІСО'!AT96/Параметри!$K$29,0)</f>
        <v>0</v>
      </c>
      <c r="BE96" s="54">
        <f>(BB96*Параметри!$K$32+BC96*Параметри!$L$32+BD96*Параметри!$M$32)/18</f>
        <v>0</v>
      </c>
      <c r="BF96" s="31">
        <f>(BE96*Параметри!$K$48+SUM('Дані з ДІСО'!AR96:AT96)*IF(Параметри!$R$37="RNK",Параметри!$K$45,Параметри!$R$47)*Параметри!$K$20/1000)*Параметри!$K$69</f>
        <v>0</v>
      </c>
      <c r="BG96">
        <f>ROUNDUP(('Дані не з ДІСО'!I96+'Дані не з ДІСО'!K96)/Параметри!$K$26,0)</f>
        <v>0</v>
      </c>
      <c r="BH96" s="31">
        <f>BG96*Параметри!$M$36/18</f>
        <v>0</v>
      </c>
      <c r="BI96">
        <f>IF(BG96=0,0,'Дані не з ДІСО'!K96/('Дані не з ДІСО'!I96+'Дані не з ДІСО'!K96))</f>
        <v>0</v>
      </c>
      <c r="BJ96" s="31">
        <f>(1+0.25*BI96)*BH96*Параметри!$K$48</f>
        <v>0</v>
      </c>
      <c r="BK96">
        <f>ROUNDUP('Дані не з ДІСО'!M96/Параметри!$K$27,0)</f>
        <v>0</v>
      </c>
      <c r="BL96">
        <f>BK96*Параметри!$M$37/18</f>
        <v>0</v>
      </c>
      <c r="BM96" s="31">
        <f>BL96*Параметри!$K$48</f>
        <v>0</v>
      </c>
      <c r="BN96" s="31">
        <f>'Дані не з ДІСО'!N96*(7*Параметри!$K$50+Параметри!$K$49)</f>
        <v>0</v>
      </c>
      <c r="BO96">
        <f>ROUNDUP('Дані з ДІСО'!V96/Параметри!$K$25,0)</f>
        <v>0</v>
      </c>
      <c r="BP96">
        <f>ROUNDUP('Дані з ДІСО'!W96/Параметри!$K$25,0)</f>
        <v>0</v>
      </c>
      <c r="BQ96">
        <f>ROUNDUP('Дані з ДІСО'!X96/Параметри!$K$25,0)</f>
        <v>0</v>
      </c>
      <c r="BR96">
        <f>(BO96*Параметри!$K$34+BP96*Параметри!$L$34+BQ96*Параметри!$M$34)/18</f>
        <v>0</v>
      </c>
      <c r="BS96">
        <f>IF(J96=0,0,'Дані з ДІСО'!AC96/J96)</f>
        <v>0</v>
      </c>
      <c r="BT96" s="31">
        <f>(1+0.25*BS96)*BR96*Параметри!$K$48</f>
        <v>0</v>
      </c>
      <c r="BU96" s="31">
        <f ca="1">BT96*'Коефіцієнти АТО'!U96</f>
        <v>0</v>
      </c>
      <c r="BV96" s="31">
        <f>J96*(1+0.25*BS96)*Параметри!$K$61*Параметри!$K$20/1000</f>
        <v>0</v>
      </c>
      <c r="BW96" s="31">
        <f>(1+0.25*BS96)*J96*'Коефіцієнти АТО'!S96*Параметри!$K$20/1000</f>
        <v>0</v>
      </c>
      <c r="BX96" s="31">
        <f t="shared" ca="1" si="18"/>
        <v>0</v>
      </c>
      <c r="BY96">
        <f>ROUNDUP('Дані з ДІСО'!AG96/Параметри!$K$66,0)</f>
        <v>0</v>
      </c>
      <c r="BZ96">
        <f t="shared" si="19"/>
        <v>0</v>
      </c>
      <c r="CA96">
        <f>IF('Дані з ДІСО'!AG96=0,0,'Дані з ДІСО'!AJ96/'Дані з ДІСО'!AG96)</f>
        <v>0</v>
      </c>
      <c r="CB96" s="31">
        <f>BZ96*(1+0.25*CA96)*Параметри!$K$48</f>
        <v>0</v>
      </c>
      <c r="CC96" s="31">
        <f t="shared" ca="1" si="20"/>
        <v>18293.099999999999</v>
      </c>
      <c r="CD96" s="31">
        <f t="shared" si="21"/>
        <v>0</v>
      </c>
      <c r="CE96" s="31">
        <f t="shared" si="22"/>
        <v>0</v>
      </c>
      <c r="CF96" s="31">
        <f t="shared" si="23"/>
        <v>0</v>
      </c>
    </row>
    <row r="97" spans="1:84" x14ac:dyDescent="0.25">
      <c r="A97" s="9">
        <v>96</v>
      </c>
      <c r="B97" s="9" t="s">
        <v>4355</v>
      </c>
      <c r="C97" s="9" t="s">
        <v>4355</v>
      </c>
      <c r="D97" s="9" t="s">
        <v>2963</v>
      </c>
      <c r="E97" s="9" t="s">
        <v>33</v>
      </c>
      <c r="F97" s="9" t="s">
        <v>3148</v>
      </c>
      <c r="G97" s="9" t="s">
        <v>219</v>
      </c>
      <c r="H97" s="31">
        <f>SUM('Дані з ДІСО'!J97:L97)</f>
        <v>647</v>
      </c>
      <c r="I97" s="31">
        <f>SUM('Дані з ДІСО'!P97:R97)</f>
        <v>0</v>
      </c>
      <c r="J97" s="31">
        <f>SUM('Дані з ДІСО'!V97:X97)</f>
        <v>0</v>
      </c>
      <c r="K97">
        <f ca="1">ROUNDUP('Дані з ДІСО'!J97/'Коефіцієнти АТО'!$R97,0)</f>
        <v>16</v>
      </c>
      <c r="L97">
        <f ca="1">ROUNDUP('Дані з ДІСО'!K97/'Коефіцієнти АТО'!$R97,0)</f>
        <v>21</v>
      </c>
      <c r="M97">
        <f ca="1">ROUNDUP('Дані з ДІСО'!L97/'Коефіцієнти АТО'!$R97,0)</f>
        <v>2</v>
      </c>
      <c r="N97" s="28">
        <f ca="1">(K97*Параметри!$K$32+L97*Параметри!$L$32+M97*Параметри!$M$32)/18</f>
        <v>66.111111111111114</v>
      </c>
      <c r="O97" s="41">
        <f>'Дані з ДІСО'!Y97/H97</f>
        <v>0</v>
      </c>
      <c r="P97" s="31">
        <f ca="1">(1+0.25*O97)*N97*Параметри!$K$48</f>
        <v>13493.656603435558</v>
      </c>
      <c r="Q97" s="31">
        <f ca="1">P97*'Коефіцієнти АТО'!T97</f>
        <v>229.39216225840451</v>
      </c>
      <c r="R97" s="31">
        <f>H97*(1+0.25*O97)*Параметри!$K$61*Параметри!$K$20/1000</f>
        <v>0</v>
      </c>
      <c r="S97" s="31">
        <f>H97*(1+0.25*O97)*'Коефіцієнти АТО'!S97*Параметри!$K$20/1000</f>
        <v>2000.8546575453336</v>
      </c>
      <c r="T97" s="31">
        <f t="shared" ca="1" si="13"/>
        <v>15723.903423239295</v>
      </c>
      <c r="U97" s="31">
        <f t="shared" ca="1" si="12"/>
        <v>15780.755071768177</v>
      </c>
      <c r="V97">
        <f>ROUNDUP('Дані з ДІСО'!P97/Параметри!$K$24,0)</f>
        <v>0</v>
      </c>
      <c r="W97">
        <f>ROUNDUP('Дані з ДІСО'!Q97/Параметри!$K$24,0)</f>
        <v>0</v>
      </c>
      <c r="X97">
        <f>ROUNDUP('Дані з ДІСО'!R97/Параметри!$K$24,0)</f>
        <v>0</v>
      </c>
      <c r="Y97" s="28">
        <f>(V97*Параметри!$K$33+W97*Параметри!$L$33+X97*Параметри!$M$33)/18</f>
        <v>0</v>
      </c>
      <c r="Z97" s="41">
        <f>IF(I97=0,0,'Дані з ДІСО'!AA97/I97)</f>
        <v>0</v>
      </c>
      <c r="AA97" s="31">
        <f>(1+0.25*Z97)*Y97*Параметри!$K$48</f>
        <v>0</v>
      </c>
      <c r="AB97" s="31">
        <f ca="1">AA97*'Коефіцієнти АТО'!U97</f>
        <v>0</v>
      </c>
      <c r="AC97" s="31">
        <f>I97*(1+0.25*Z97)*Параметри!$K$61*Параметри!$K$20/1000</f>
        <v>0</v>
      </c>
      <c r="AD97" s="31">
        <f>(1+0.25*Z97)*I97*'Коефіцієнти АТО'!S97*Параметри!$K$20/1000</f>
        <v>0</v>
      </c>
      <c r="AE97" s="31">
        <f t="shared" ca="1" si="14"/>
        <v>0</v>
      </c>
      <c r="AF97" s="45">
        <v>24.390656988822531</v>
      </c>
      <c r="AG97" s="45">
        <f ca="1">T97/SUM('Дані з ДІСО'!J97:L97)</f>
        <v>24.302787362039094</v>
      </c>
      <c r="AH97">
        <f ca="1">'Коефіцієнти АТО'!R97</f>
        <v>17.5</v>
      </c>
      <c r="AI97">
        <v>17</v>
      </c>
      <c r="AJ97" s="44">
        <f t="shared" ca="1" si="15"/>
        <v>0.99639740631735729</v>
      </c>
      <c r="AK97" t="str">
        <f ca="1">IF(OR(B97="Область",B97="Київ"),"Ні",IF(AJ97&gt;Параметри!$K$72,"Так, верхній",IF(AJ97&lt;Параметри!$K$73,"Так, нижній","Ні")))</f>
        <v>Так, нижній</v>
      </c>
      <c r="AL97" s="45">
        <f ca="1">IF(AK97="Ні",AG97,IF(AK97="Так, верхній",AF97*Параметри!$K$72,AF97*Параметри!$K$73))</f>
        <v>24.390656988822531</v>
      </c>
      <c r="AM97">
        <f>'Дані з ДІСО'!AL97+'Дані з ДІСО'!AN97</f>
        <v>4</v>
      </c>
      <c r="AN97">
        <f>IF(AM97=0,0,'Дані з ДІСО'!AN97/AM97)</f>
        <v>0</v>
      </c>
      <c r="AO97" s="31">
        <f>AM97*(1+0.25*AN97)*Параметри!$K$50</f>
        <v>765.81819406400007</v>
      </c>
      <c r="AP97" s="31">
        <f>ROUNDUP(('Дані з ДІСО'!AU97+'Дані з ДІСО'!AW97)/Параметри!$K$28,0)</f>
        <v>0</v>
      </c>
      <c r="AQ97" s="54">
        <f>AP97*Параметри!$M$35/18</f>
        <v>0</v>
      </c>
      <c r="AR97" s="31">
        <f>IF(AP97=0,0,'Дані з ДІСО'!AW97/SUM('Дані з ДІСО'!AU97,'Дані з ДІСО'!AW97))</f>
        <v>0</v>
      </c>
      <c r="AS97" s="31">
        <f>(1+0.25*AR97)*AQ97*Параметри!$K$48</f>
        <v>0</v>
      </c>
      <c r="AT97">
        <f>ROUNDUP(('Дані з ДІСО'!AE97+'Дані не з ДІСО'!E97+'Дані не з ДІСО'!G97)/Параметри!$K$64,0)</f>
        <v>0</v>
      </c>
      <c r="AU97">
        <f t="shared" si="16"/>
        <v>0</v>
      </c>
      <c r="AV97">
        <f>IF(AT97=0,0,('Дані з ДІСО'!AH97+'Дані не з ДІСО'!G97)/('Дані з ДІСО'!AE97+'Дані не з ДІСО'!E97+'Дані не з ДІСО'!G97))</f>
        <v>0</v>
      </c>
      <c r="AW97" s="31">
        <f>AU97*(1+0.25*AV97)*Параметри!$K$48</f>
        <v>0</v>
      </c>
      <c r="AX97">
        <f>ROUNDUP('Дані з ДІСО'!AF97/Параметри!$K$65,0)</f>
        <v>0</v>
      </c>
      <c r="AY97">
        <f t="shared" si="17"/>
        <v>0</v>
      </c>
      <c r="AZ97">
        <f>IF(AX97=0,0,'Дані з ДІСО'!AI97/'Дані з ДІСО'!AF97)</f>
        <v>0</v>
      </c>
      <c r="BA97" s="31">
        <f>AY97*(1+0.25*AZ97)*Параметри!$K$48</f>
        <v>0</v>
      </c>
      <c r="BB97">
        <f>ROUNDUP('Дані з ДІСО'!AR97/Параметри!$K$29,0)</f>
        <v>0</v>
      </c>
      <c r="BC97">
        <f>ROUNDUP('Дані з ДІСО'!AS97/Параметри!$K$29,0)</f>
        <v>0</v>
      </c>
      <c r="BD97">
        <f>ROUNDUP('Дані з ДІСО'!AT97/Параметри!$K$29,0)</f>
        <v>0</v>
      </c>
      <c r="BE97" s="54">
        <f>(BB97*Параметри!$K$32+BC97*Параметри!$L$32+BD97*Параметри!$M$32)/18</f>
        <v>0</v>
      </c>
      <c r="BF97" s="31">
        <f>(BE97*Параметри!$K$48+SUM('Дані з ДІСО'!AR97:AT97)*IF(Параметри!$R$37="RNK",Параметри!$K$45,Параметри!$R$47)*Параметри!$K$20/1000)*Параметри!$K$69</f>
        <v>0</v>
      </c>
      <c r="BG97">
        <f>ROUNDUP(('Дані не з ДІСО'!I97+'Дані не з ДІСО'!K97)/Параметри!$K$26,0)</f>
        <v>0</v>
      </c>
      <c r="BH97" s="31">
        <f>BG97*Параметри!$M$36/18</f>
        <v>0</v>
      </c>
      <c r="BI97">
        <f>IF(BG97=0,0,'Дані не з ДІСО'!K97/('Дані не з ДІСО'!I97+'Дані не з ДІСО'!K97))</f>
        <v>0</v>
      </c>
      <c r="BJ97" s="31">
        <f>(1+0.25*BI97)*BH97*Параметри!$K$48</f>
        <v>0</v>
      </c>
      <c r="BK97">
        <f>ROUNDUP('Дані не з ДІСО'!M97/Параметри!$K$27,0)</f>
        <v>0</v>
      </c>
      <c r="BL97">
        <f>BK97*Параметри!$M$37/18</f>
        <v>0</v>
      </c>
      <c r="BM97" s="31">
        <f>BL97*Параметри!$K$48</f>
        <v>0</v>
      </c>
      <c r="BN97" s="31">
        <f>'Дані не з ДІСО'!N97*(7*Параметри!$K$50+Параметри!$K$49)</f>
        <v>0</v>
      </c>
      <c r="BO97">
        <f>ROUNDUP('Дані з ДІСО'!V97/Параметри!$K$25,0)</f>
        <v>0</v>
      </c>
      <c r="BP97">
        <f>ROUNDUP('Дані з ДІСО'!W97/Параметри!$K$25,0)</f>
        <v>0</v>
      </c>
      <c r="BQ97">
        <f>ROUNDUP('Дані з ДІСО'!X97/Параметри!$K$25,0)</f>
        <v>0</v>
      </c>
      <c r="BR97">
        <f>(BO97*Параметри!$K$34+BP97*Параметри!$L$34+BQ97*Параметри!$M$34)/18</f>
        <v>0</v>
      </c>
      <c r="BS97">
        <f>IF(J97=0,0,'Дані з ДІСО'!AC97/J97)</f>
        <v>0</v>
      </c>
      <c r="BT97" s="31">
        <f>(1+0.25*BS97)*BR97*Параметри!$K$48</f>
        <v>0</v>
      </c>
      <c r="BU97" s="31">
        <f ca="1">BT97*'Коефіцієнти АТО'!U97</f>
        <v>0</v>
      </c>
      <c r="BV97" s="31">
        <f>J97*(1+0.25*BS97)*Параметри!$K$61*Параметри!$K$20/1000</f>
        <v>0</v>
      </c>
      <c r="BW97" s="31">
        <f>(1+0.25*BS97)*J97*'Коефіцієнти АТО'!S97*Параметри!$K$20/1000</f>
        <v>0</v>
      </c>
      <c r="BX97" s="31">
        <f t="shared" ca="1" si="18"/>
        <v>0</v>
      </c>
      <c r="BY97">
        <f>ROUNDUP('Дані з ДІСО'!AG97/Параметри!$K$66,0)</f>
        <v>0</v>
      </c>
      <c r="BZ97">
        <f t="shared" si="19"/>
        <v>0</v>
      </c>
      <c r="CA97">
        <f>IF('Дані з ДІСО'!AG97=0,0,'Дані з ДІСО'!AJ97/'Дані з ДІСО'!AG97)</f>
        <v>0</v>
      </c>
      <c r="CB97" s="31">
        <f>BZ97*(1+0.25*CA97)*Параметри!$K$48</f>
        <v>0</v>
      </c>
      <c r="CC97" s="31">
        <f t="shared" ca="1" si="20"/>
        <v>16546.599999999999</v>
      </c>
      <c r="CD97" s="31">
        <f t="shared" si="21"/>
        <v>0</v>
      </c>
      <c r="CE97" s="31">
        <f t="shared" si="22"/>
        <v>0</v>
      </c>
      <c r="CF97" s="31">
        <f t="shared" si="23"/>
        <v>0</v>
      </c>
    </row>
    <row r="98" spans="1:84" x14ac:dyDescent="0.25">
      <c r="A98" s="9">
        <v>97</v>
      </c>
      <c r="B98" s="9" t="s">
        <v>4355</v>
      </c>
      <c r="C98" s="9" t="s">
        <v>4355</v>
      </c>
      <c r="D98" s="9" t="s">
        <v>2963</v>
      </c>
      <c r="E98" s="9" t="s">
        <v>33</v>
      </c>
      <c r="F98" s="9" t="s">
        <v>3149</v>
      </c>
      <c r="G98" s="9" t="s">
        <v>221</v>
      </c>
      <c r="H98" s="31">
        <f>SUM('Дані з ДІСО'!J98:L98)</f>
        <v>2678</v>
      </c>
      <c r="I98" s="31">
        <f>SUM('Дані з ДІСО'!P98:R98)</f>
        <v>0</v>
      </c>
      <c r="J98" s="31">
        <f>SUM('Дані з ДІСО'!V98:X98)</f>
        <v>0</v>
      </c>
      <c r="K98">
        <f ca="1">ROUNDUP('Дані з ДІСО'!J98/'Коефіцієнти АТО'!$R98,0)</f>
        <v>83</v>
      </c>
      <c r="L98">
        <f ca="1">ROUNDUP('Дані з ДІСО'!K98/'Коефіцієнти АТО'!$R98,0)</f>
        <v>99</v>
      </c>
      <c r="M98">
        <f ca="1">ROUNDUP('Дані з ДІСО'!L98/'Коефіцієнти АТО'!$R98,0)</f>
        <v>17</v>
      </c>
      <c r="N98" s="28">
        <f ca="1">(K98*Параметри!$K$32+L98*Параметри!$L$32+M98*Параметри!$M$32)/18</f>
        <v>338.16666666666669</v>
      </c>
      <c r="O98" s="41">
        <f>'Дані з ДІСО'!Y98/H98</f>
        <v>0</v>
      </c>
      <c r="P98" s="31">
        <f ca="1">(1+0.25*O98)*N98*Параметри!$K$48</f>
        <v>69021.754407657354</v>
      </c>
      <c r="Q98" s="31">
        <f ca="1">P98*'Коефіцієнти АТО'!T98</f>
        <v>1173.3698249301751</v>
      </c>
      <c r="R98" s="31">
        <f>H98*(1+0.25*O98)*Параметри!$K$61*Параметри!$K$20/1000</f>
        <v>0</v>
      </c>
      <c r="S98" s="31">
        <f>H98*(1+0.25*O98)*'Коефіцієнти АТО'!S98*Параметри!$K$20/1000</f>
        <v>12422.616938732002</v>
      </c>
      <c r="T98" s="31">
        <f t="shared" ca="1" si="13"/>
        <v>82617.741171319532</v>
      </c>
      <c r="U98" s="31">
        <f t="shared" ca="1" si="12"/>
        <v>82617.741171319532</v>
      </c>
      <c r="V98">
        <f>ROUNDUP('Дані з ДІСО'!P98/Параметри!$K$24,0)</f>
        <v>0</v>
      </c>
      <c r="W98">
        <f>ROUNDUP('Дані з ДІСО'!Q98/Параметри!$K$24,0)</f>
        <v>0</v>
      </c>
      <c r="X98">
        <f>ROUNDUP('Дані з ДІСО'!R98/Параметри!$K$24,0)</f>
        <v>0</v>
      </c>
      <c r="Y98" s="28">
        <f>(V98*Параметри!$K$33+W98*Параметри!$L$33+X98*Параметри!$M$33)/18</f>
        <v>0</v>
      </c>
      <c r="Z98" s="41">
        <f>IF(I98=0,0,'Дані з ДІСО'!AA98/I98)</f>
        <v>0</v>
      </c>
      <c r="AA98" s="31">
        <f>(1+0.25*Z98)*Y98*Параметри!$K$48</f>
        <v>0</v>
      </c>
      <c r="AB98" s="31">
        <f ca="1">AA98*'Коефіцієнти АТО'!U98</f>
        <v>0</v>
      </c>
      <c r="AC98" s="31">
        <f>I98*(1+0.25*Z98)*Параметри!$K$61*Параметри!$K$20/1000</f>
        <v>0</v>
      </c>
      <c r="AD98" s="31">
        <f>(1+0.25*Z98)*I98*'Коефіцієнти АТО'!S98*Параметри!$K$20/1000</f>
        <v>0</v>
      </c>
      <c r="AE98" s="31">
        <f t="shared" ca="1" si="14"/>
        <v>0</v>
      </c>
      <c r="AF98" s="45">
        <v>29.966538273177573</v>
      </c>
      <c r="AG98" s="45">
        <f ca="1">T98/SUM('Дані з ДІСО'!J98:L98)</f>
        <v>30.850538152098405</v>
      </c>
      <c r="AH98">
        <f ca="1">'Коефіцієнти АТО'!R98</f>
        <v>13.5</v>
      </c>
      <c r="AI98">
        <v>13</v>
      </c>
      <c r="AJ98" s="44">
        <f t="shared" ca="1" si="15"/>
        <v>1.0294995661781889</v>
      </c>
      <c r="AK98" t="str">
        <f ca="1">IF(OR(B98="Область",B98="Київ"),"Ні",IF(AJ98&gt;Параметри!$K$72,"Так, верхній",IF(AJ98&lt;Параметри!$K$73,"Так, нижній","Ні")))</f>
        <v>Ні</v>
      </c>
      <c r="AL98" s="45">
        <f ca="1">IF(AK98="Ні",AG98,IF(AK98="Так, верхній",AF98*Параметри!$K$72,AF98*Параметри!$K$73))</f>
        <v>30.850538152098405</v>
      </c>
      <c r="AM98">
        <f>'Дані з ДІСО'!AL98+'Дані з ДІСО'!AN98</f>
        <v>48</v>
      </c>
      <c r="AN98">
        <f>IF(AM98=0,0,'Дані з ДІСО'!AN98/AM98)</f>
        <v>0</v>
      </c>
      <c r="AO98" s="31">
        <f>AM98*(1+0.25*AN98)*Параметри!$K$50</f>
        <v>9189.8183287680004</v>
      </c>
      <c r="AP98" s="31">
        <f>ROUNDUP(('Дані з ДІСО'!AU98+'Дані з ДІСО'!AW98)/Параметри!$K$28,0)</f>
        <v>0</v>
      </c>
      <c r="AQ98" s="54">
        <f>AP98*Параметри!$M$35/18</f>
        <v>0</v>
      </c>
      <c r="AR98" s="31">
        <f>IF(AP98=0,0,'Дані з ДІСО'!AW98/SUM('Дані з ДІСО'!AU98,'Дані з ДІСО'!AW98))</f>
        <v>0</v>
      </c>
      <c r="AS98" s="31">
        <f>(1+0.25*AR98)*AQ98*Параметри!$K$48</f>
        <v>0</v>
      </c>
      <c r="AT98">
        <f>ROUNDUP(('Дані з ДІСО'!AE98+'Дані не з ДІСО'!E98+'Дані не з ДІСО'!G98)/Параметри!$K$64,0)</f>
        <v>0</v>
      </c>
      <c r="AU98">
        <f t="shared" si="16"/>
        <v>0</v>
      </c>
      <c r="AV98">
        <f>IF(AT98=0,0,('Дані з ДІСО'!AH98+'Дані не з ДІСО'!G98)/('Дані з ДІСО'!AE98+'Дані не з ДІСО'!E98+'Дані не з ДІСО'!G98))</f>
        <v>0</v>
      </c>
      <c r="AW98" s="31">
        <f>AU98*(1+0.25*AV98)*Параметри!$K$48</f>
        <v>0</v>
      </c>
      <c r="AX98">
        <f>ROUNDUP('Дані з ДІСО'!AF98/Параметри!$K$65,0)</f>
        <v>0</v>
      </c>
      <c r="AY98">
        <f t="shared" si="17"/>
        <v>0</v>
      </c>
      <c r="AZ98">
        <f>IF(AX98=0,0,'Дані з ДІСО'!AI98/'Дані з ДІСО'!AF98)</f>
        <v>0</v>
      </c>
      <c r="BA98" s="31">
        <f>AY98*(1+0.25*AZ98)*Параметри!$K$48</f>
        <v>0</v>
      </c>
      <c r="BB98">
        <f>ROUNDUP('Дані з ДІСО'!AR98/Параметри!$K$29,0)</f>
        <v>0</v>
      </c>
      <c r="BC98">
        <f>ROUNDUP('Дані з ДІСО'!AS98/Параметри!$K$29,0)</f>
        <v>0</v>
      </c>
      <c r="BD98">
        <f>ROUNDUP('Дані з ДІСО'!AT98/Параметри!$K$29,0)</f>
        <v>0</v>
      </c>
      <c r="BE98" s="54">
        <f>(BB98*Параметри!$K$32+BC98*Параметри!$L$32+BD98*Параметри!$M$32)/18</f>
        <v>0</v>
      </c>
      <c r="BF98" s="31">
        <f>(BE98*Параметри!$K$48+SUM('Дані з ДІСО'!AR98:AT98)*IF(Параметри!$R$37="RNK",Параметри!$K$45,Параметри!$R$47)*Параметри!$K$20/1000)*Параметри!$K$69</f>
        <v>0</v>
      </c>
      <c r="BG98">
        <f>ROUNDUP(('Дані не з ДІСО'!I98+'Дані не з ДІСО'!K98)/Параметри!$K$26,0)</f>
        <v>0</v>
      </c>
      <c r="BH98" s="31">
        <f>BG98*Параметри!$M$36/18</f>
        <v>0</v>
      </c>
      <c r="BI98">
        <f>IF(BG98=0,0,'Дані не з ДІСО'!K98/('Дані не з ДІСО'!I98+'Дані не з ДІСО'!K98))</f>
        <v>0</v>
      </c>
      <c r="BJ98" s="31">
        <f>(1+0.25*BI98)*BH98*Параметри!$K$48</f>
        <v>0</v>
      </c>
      <c r="BK98">
        <f>ROUNDUP('Дані не з ДІСО'!M98/Параметри!$K$27,0)</f>
        <v>0</v>
      </c>
      <c r="BL98">
        <f>BK98*Параметри!$M$37/18</f>
        <v>0</v>
      </c>
      <c r="BM98" s="31">
        <f>BL98*Параметри!$K$48</f>
        <v>0</v>
      </c>
      <c r="BN98" s="31">
        <f>'Дані не з ДІСО'!N98*(7*Параметри!$K$50+Параметри!$K$49)</f>
        <v>0</v>
      </c>
      <c r="BO98">
        <f>ROUNDUP('Дані з ДІСО'!V98/Параметри!$K$25,0)</f>
        <v>0</v>
      </c>
      <c r="BP98">
        <f>ROUNDUP('Дані з ДІСО'!W98/Параметри!$K$25,0)</f>
        <v>0</v>
      </c>
      <c r="BQ98">
        <f>ROUNDUP('Дані з ДІСО'!X98/Параметри!$K$25,0)</f>
        <v>0</v>
      </c>
      <c r="BR98">
        <f>(BO98*Параметри!$K$34+BP98*Параметри!$L$34+BQ98*Параметри!$M$34)/18</f>
        <v>0</v>
      </c>
      <c r="BS98">
        <f>IF(J98=0,0,'Дані з ДІСО'!AC98/J98)</f>
        <v>0</v>
      </c>
      <c r="BT98" s="31">
        <f>(1+0.25*BS98)*BR98*Параметри!$K$48</f>
        <v>0</v>
      </c>
      <c r="BU98" s="31">
        <f ca="1">BT98*'Коефіцієнти АТО'!U98</f>
        <v>0</v>
      </c>
      <c r="BV98" s="31">
        <f>J98*(1+0.25*BS98)*Параметри!$K$61*Параметри!$K$20/1000</f>
        <v>0</v>
      </c>
      <c r="BW98" s="31">
        <f>(1+0.25*BS98)*J98*'Коефіцієнти АТО'!S98*Параметри!$K$20/1000</f>
        <v>0</v>
      </c>
      <c r="BX98" s="31">
        <f t="shared" ca="1" si="18"/>
        <v>0</v>
      </c>
      <c r="BY98">
        <f>ROUNDUP('Дані з ДІСО'!AG98/Параметри!$K$66,0)</f>
        <v>0</v>
      </c>
      <c r="BZ98">
        <f t="shared" si="19"/>
        <v>0</v>
      </c>
      <c r="CA98">
        <f>IF('Дані з ДІСО'!AG98=0,0,'Дані з ДІСО'!AJ98/'Дані з ДІСО'!AG98)</f>
        <v>0</v>
      </c>
      <c r="CB98" s="31">
        <f>BZ98*(1+0.25*CA98)*Параметри!$K$48</f>
        <v>0</v>
      </c>
      <c r="CC98" s="31">
        <f t="shared" ca="1" si="20"/>
        <v>91807.6</v>
      </c>
      <c r="CD98" s="31">
        <f t="shared" si="21"/>
        <v>0</v>
      </c>
      <c r="CE98" s="31">
        <f t="shared" si="22"/>
        <v>0</v>
      </c>
      <c r="CF98" s="31">
        <f t="shared" si="23"/>
        <v>0</v>
      </c>
    </row>
    <row r="99" spans="1:84" x14ac:dyDescent="0.25">
      <c r="A99" s="9">
        <v>98</v>
      </c>
      <c r="B99" s="9" t="s">
        <v>4354</v>
      </c>
      <c r="C99" s="9" t="s">
        <v>4354</v>
      </c>
      <c r="D99" s="9" t="s">
        <v>2963</v>
      </c>
      <c r="E99" s="9" t="s">
        <v>28</v>
      </c>
      <c r="F99" s="9" t="s">
        <v>3150</v>
      </c>
      <c r="G99" s="9" t="s">
        <v>223</v>
      </c>
      <c r="H99" s="31">
        <f>SUM('Дані з ДІСО'!J99:L99)</f>
        <v>691</v>
      </c>
      <c r="I99" s="31">
        <f>SUM('Дані з ДІСО'!P99:R99)</f>
        <v>0</v>
      </c>
      <c r="J99" s="31">
        <f>SUM('Дані з ДІСО'!V99:X99)</f>
        <v>0</v>
      </c>
      <c r="K99">
        <f ca="1">ROUNDUP('Дані з ДІСО'!J99/'Коефіцієнти АТО'!$R99,0)</f>
        <v>25</v>
      </c>
      <c r="L99">
        <f ca="1">ROUNDUP('Дані з ДІСО'!K99/'Коефіцієнти АТО'!$R99,0)</f>
        <v>29</v>
      </c>
      <c r="M99">
        <f ca="1">ROUNDUP('Дані з ДІСО'!L99/'Коефіцієнти АТО'!$R99,0)</f>
        <v>5</v>
      </c>
      <c r="N99" s="28">
        <f ca="1">(K99*Параметри!$K$32+L99*Параметри!$L$32+M99*Параметри!$M$32)/18</f>
        <v>100.05555555555556</v>
      </c>
      <c r="O99" s="41">
        <f>'Дані з ДІСО'!Y99/H99</f>
        <v>0</v>
      </c>
      <c r="P99" s="31">
        <f ca="1">(1+0.25*O99)*N99*Параметри!$K$48</f>
        <v>20421.912220829781</v>
      </c>
      <c r="Q99" s="31">
        <f ca="1">P99*'Коефіцієнти АТО'!T99</f>
        <v>347.17250775410633</v>
      </c>
      <c r="R99" s="31">
        <f>H99*(1+0.25*O99)*Параметри!$K$61*Параметри!$K$20/1000</f>
        <v>0</v>
      </c>
      <c r="S99" s="31">
        <f>H99*(1+0.25*O99)*'Коефіцієнти АТО'!S99*Параметри!$K$20/1000</f>
        <v>3561.5419071711112</v>
      </c>
      <c r="T99" s="31">
        <f t="shared" ca="1" si="13"/>
        <v>24330.626635754998</v>
      </c>
      <c r="U99" s="31">
        <f t="shared" ca="1" si="12"/>
        <v>24330.626635754998</v>
      </c>
      <c r="V99">
        <f>ROUNDUP('Дані з ДІСО'!P99/Параметри!$K$24,0)</f>
        <v>0</v>
      </c>
      <c r="W99">
        <f>ROUNDUP('Дані з ДІСО'!Q99/Параметри!$K$24,0)</f>
        <v>0</v>
      </c>
      <c r="X99">
        <f>ROUNDUP('Дані з ДІСО'!R99/Параметри!$K$24,0)</f>
        <v>0</v>
      </c>
      <c r="Y99" s="28">
        <f>(V99*Параметри!$K$33+W99*Параметри!$L$33+X99*Параметри!$M$33)/18</f>
        <v>0</v>
      </c>
      <c r="Z99" s="41">
        <f>IF(I99=0,0,'Дані з ДІСО'!AA99/I99)</f>
        <v>0</v>
      </c>
      <c r="AA99" s="31">
        <f>(1+0.25*Z99)*Y99*Параметри!$K$48</f>
        <v>0</v>
      </c>
      <c r="AB99" s="31">
        <f ca="1">AA99*'Коефіцієнти АТО'!U99</f>
        <v>0</v>
      </c>
      <c r="AC99" s="31">
        <f>I99*(1+0.25*Z99)*Параметри!$K$61*Параметри!$K$20/1000</f>
        <v>0</v>
      </c>
      <c r="AD99" s="31">
        <f>(1+0.25*Z99)*I99*'Коефіцієнти АТО'!S99*Параметри!$K$20/1000</f>
        <v>0</v>
      </c>
      <c r="AE99" s="31">
        <f t="shared" ca="1" si="14"/>
        <v>0</v>
      </c>
      <c r="AF99" s="45">
        <v>34.68775069350324</v>
      </c>
      <c r="AG99" s="45">
        <f ca="1">T99/SUM('Дані з ДІСО'!J99:L99)</f>
        <v>35.210747663900143</v>
      </c>
      <c r="AH99">
        <f ca="1">'Коефіцієнти АТО'!R99</f>
        <v>12</v>
      </c>
      <c r="AI99">
        <v>11</v>
      </c>
      <c r="AJ99" s="44">
        <f t="shared" ca="1" si="15"/>
        <v>1.0150772811710405</v>
      </c>
      <c r="AK99" t="str">
        <f ca="1">IF(OR(B99="Область",B99="Київ"),"Ні",IF(AJ99&gt;Параметри!$K$72,"Так, верхній",IF(AJ99&lt;Параметри!$K$73,"Так, нижній","Ні")))</f>
        <v>Ні</v>
      </c>
      <c r="AL99" s="45">
        <f ca="1">IF(AK99="Ні",AG99,IF(AK99="Так, верхній",AF99*Параметри!$K$72,AF99*Параметри!$K$73))</f>
        <v>35.210747663900143</v>
      </c>
      <c r="AM99">
        <f>'Дані з ДІСО'!AL99+'Дані з ДІСО'!AN99</f>
        <v>6</v>
      </c>
      <c r="AN99">
        <f>IF(AM99=0,0,'Дані з ДІСО'!AN99/AM99)</f>
        <v>0</v>
      </c>
      <c r="AO99" s="31">
        <f>AM99*(1+0.25*AN99)*Параметри!$K$50</f>
        <v>1148.727291096</v>
      </c>
      <c r="AP99" s="31">
        <f>ROUNDUP(('Дані з ДІСО'!AU99+'Дані з ДІСО'!AW99)/Параметри!$K$28,0)</f>
        <v>0</v>
      </c>
      <c r="AQ99" s="54">
        <f>AP99*Параметри!$M$35/18</f>
        <v>0</v>
      </c>
      <c r="AR99" s="31">
        <f>IF(AP99=0,0,'Дані з ДІСО'!AW99/SUM('Дані з ДІСО'!AU99,'Дані з ДІСО'!AW99))</f>
        <v>0</v>
      </c>
      <c r="AS99" s="31">
        <f>(1+0.25*AR99)*AQ99*Параметри!$K$48</f>
        <v>0</v>
      </c>
      <c r="AT99">
        <f>ROUNDUP(('Дані з ДІСО'!AE99+'Дані не з ДІСО'!E99+'Дані не з ДІСО'!G99)/Параметри!$K$64,0)</f>
        <v>0</v>
      </c>
      <c r="AU99">
        <f t="shared" si="16"/>
        <v>0</v>
      </c>
      <c r="AV99">
        <f>IF(AT99=0,0,('Дані з ДІСО'!AH99+'Дані не з ДІСО'!G99)/('Дані з ДІСО'!AE99+'Дані не з ДІСО'!E99+'Дані не з ДІСО'!G99))</f>
        <v>0</v>
      </c>
      <c r="AW99" s="31">
        <f>AU99*(1+0.25*AV99)*Параметри!$K$48</f>
        <v>0</v>
      </c>
      <c r="AX99">
        <f>ROUNDUP('Дані з ДІСО'!AF99/Параметри!$K$65,0)</f>
        <v>0</v>
      </c>
      <c r="AY99">
        <f t="shared" si="17"/>
        <v>0</v>
      </c>
      <c r="AZ99">
        <f>IF(AX99=0,0,'Дані з ДІСО'!AI99/'Дані з ДІСО'!AF99)</f>
        <v>0</v>
      </c>
      <c r="BA99" s="31">
        <f>AY99*(1+0.25*AZ99)*Параметри!$K$48</f>
        <v>0</v>
      </c>
      <c r="BB99">
        <f>ROUNDUP('Дані з ДІСО'!AR99/Параметри!$K$29,0)</f>
        <v>0</v>
      </c>
      <c r="BC99">
        <f>ROUNDUP('Дані з ДІСО'!AS99/Параметри!$K$29,0)</f>
        <v>0</v>
      </c>
      <c r="BD99">
        <f>ROUNDUP('Дані з ДІСО'!AT99/Параметри!$K$29,0)</f>
        <v>0</v>
      </c>
      <c r="BE99" s="54">
        <f>(BB99*Параметри!$K$32+BC99*Параметри!$L$32+BD99*Параметри!$M$32)/18</f>
        <v>0</v>
      </c>
      <c r="BF99" s="31">
        <f>(BE99*Параметри!$K$48+SUM('Дані з ДІСО'!AR99:AT99)*IF(Параметри!$R$37="RNK",Параметри!$K$45,Параметри!$R$47)*Параметри!$K$20/1000)*Параметри!$K$69</f>
        <v>0</v>
      </c>
      <c r="BG99">
        <f>ROUNDUP(('Дані не з ДІСО'!I99+'Дані не з ДІСО'!K99)/Параметри!$K$26,0)</f>
        <v>0</v>
      </c>
      <c r="BH99" s="31">
        <f>BG99*Параметри!$M$36/18</f>
        <v>0</v>
      </c>
      <c r="BI99">
        <f>IF(BG99=0,0,'Дані не з ДІСО'!K99/('Дані не з ДІСО'!I99+'Дані не з ДІСО'!K99))</f>
        <v>0</v>
      </c>
      <c r="BJ99" s="31">
        <f>(1+0.25*BI99)*BH99*Параметри!$K$48</f>
        <v>0</v>
      </c>
      <c r="BK99">
        <f>ROUNDUP('Дані не з ДІСО'!M99/Параметри!$K$27,0)</f>
        <v>0</v>
      </c>
      <c r="BL99">
        <f>BK99*Параметри!$M$37/18</f>
        <v>0</v>
      </c>
      <c r="BM99" s="31">
        <f>BL99*Параметри!$K$48</f>
        <v>0</v>
      </c>
      <c r="BN99" s="31">
        <f>'Дані не з ДІСО'!N99*(7*Параметри!$K$50+Параметри!$K$49)</f>
        <v>0</v>
      </c>
      <c r="BO99">
        <f>ROUNDUP('Дані з ДІСО'!V99/Параметри!$K$25,0)</f>
        <v>0</v>
      </c>
      <c r="BP99">
        <f>ROUNDUP('Дані з ДІСО'!W99/Параметри!$K$25,0)</f>
        <v>0</v>
      </c>
      <c r="BQ99">
        <f>ROUNDUP('Дані з ДІСО'!X99/Параметри!$K$25,0)</f>
        <v>0</v>
      </c>
      <c r="BR99">
        <f>(BO99*Параметри!$K$34+BP99*Параметри!$L$34+BQ99*Параметри!$M$34)/18</f>
        <v>0</v>
      </c>
      <c r="BS99">
        <f>IF(J99=0,0,'Дані з ДІСО'!AC99/J99)</f>
        <v>0</v>
      </c>
      <c r="BT99" s="31">
        <f>(1+0.25*BS99)*BR99*Параметри!$K$48</f>
        <v>0</v>
      </c>
      <c r="BU99" s="31">
        <f ca="1">BT99*'Коефіцієнти АТО'!U99</f>
        <v>0</v>
      </c>
      <c r="BV99" s="31">
        <f>J99*(1+0.25*BS99)*Параметри!$K$61*Параметри!$K$20/1000</f>
        <v>0</v>
      </c>
      <c r="BW99" s="31">
        <f>(1+0.25*BS99)*J99*'Коефіцієнти АТО'!S99*Параметри!$K$20/1000</f>
        <v>0</v>
      </c>
      <c r="BX99" s="31">
        <f t="shared" ca="1" si="18"/>
        <v>0</v>
      </c>
      <c r="BY99">
        <f>ROUNDUP('Дані з ДІСО'!AG99/Параметри!$K$66,0)</f>
        <v>0</v>
      </c>
      <c r="BZ99">
        <f t="shared" si="19"/>
        <v>0</v>
      </c>
      <c r="CA99">
        <f>IF('Дані з ДІСО'!AG99=0,0,'Дані з ДІСО'!AJ99/'Дані з ДІСО'!AG99)</f>
        <v>0</v>
      </c>
      <c r="CB99" s="31">
        <f>BZ99*(1+0.25*CA99)*Параметри!$K$48</f>
        <v>0</v>
      </c>
      <c r="CC99" s="31">
        <f t="shared" ca="1" si="20"/>
        <v>25479.4</v>
      </c>
      <c r="CD99" s="31">
        <f t="shared" si="21"/>
        <v>0</v>
      </c>
      <c r="CE99" s="31">
        <f t="shared" si="22"/>
        <v>0</v>
      </c>
      <c r="CF99" s="31">
        <f t="shared" si="23"/>
        <v>0</v>
      </c>
    </row>
    <row r="100" spans="1:84" x14ac:dyDescent="0.25">
      <c r="A100" s="9">
        <v>99</v>
      </c>
      <c r="B100" s="9" t="s">
        <v>4354</v>
      </c>
      <c r="C100" s="9" t="s">
        <v>4354</v>
      </c>
      <c r="D100" s="9" t="s">
        <v>2963</v>
      </c>
      <c r="E100" s="9" t="s">
        <v>28</v>
      </c>
      <c r="F100" s="9" t="s">
        <v>3151</v>
      </c>
      <c r="G100" s="9" t="s">
        <v>225</v>
      </c>
      <c r="H100" s="31">
        <f>SUM('Дані з ДІСО'!J100:L100)</f>
        <v>946</v>
      </c>
      <c r="I100" s="31">
        <f>SUM('Дані з ДІСО'!P100:R100)</f>
        <v>0</v>
      </c>
      <c r="J100" s="31">
        <f>SUM('Дані з ДІСО'!V100:X100)</f>
        <v>0</v>
      </c>
      <c r="K100">
        <f ca="1">ROUNDUP('Дані з ДІСО'!J100/'Коефіцієнти АТО'!$R100,0)</f>
        <v>26</v>
      </c>
      <c r="L100">
        <f ca="1">ROUNDUP('Дані з ДІСО'!K100/'Коефіцієнти АТО'!$R100,0)</f>
        <v>33</v>
      </c>
      <c r="M100">
        <f ca="1">ROUNDUP('Дані з ДІСО'!L100/'Коефіцієнти АТО'!$R100,0)</f>
        <v>8</v>
      </c>
      <c r="N100" s="28">
        <f ca="1">(K100*Параметри!$K$32+L100*Параметри!$L$32+M100*Параметри!$M$32)/18</f>
        <v>115.33333333333333</v>
      </c>
      <c r="O100" s="41">
        <f>'Дані з ДІСО'!Y100/H100</f>
        <v>0</v>
      </c>
      <c r="P100" s="31">
        <f ca="1">(1+0.25*O100)*N100*Параметри!$K$48</f>
        <v>23540.194209018671</v>
      </c>
      <c r="Q100" s="31">
        <f ca="1">P100*'Коефіцієнти АТО'!T100</f>
        <v>400.18330155331745</v>
      </c>
      <c r="R100" s="31">
        <f>H100*(1+0.25*O100)*Параметри!$K$61*Параметри!$K$20/1000</f>
        <v>0</v>
      </c>
      <c r="S100" s="31">
        <f>H100*(1+0.25*O100)*'Коефіцієнти АТО'!S100*Параметри!$K$20/1000</f>
        <v>4875.859108804445</v>
      </c>
      <c r="T100" s="31">
        <f t="shared" ca="1" si="13"/>
        <v>28816.236619376432</v>
      </c>
      <c r="U100" s="31">
        <f t="shared" ca="1" si="12"/>
        <v>30889.678880768013</v>
      </c>
      <c r="V100">
        <f>ROUNDUP('Дані з ДІСО'!P100/Параметри!$K$24,0)</f>
        <v>0</v>
      </c>
      <c r="W100">
        <f>ROUNDUP('Дані з ДІСО'!Q100/Параметри!$K$24,0)</f>
        <v>0</v>
      </c>
      <c r="X100">
        <f>ROUNDUP('Дані з ДІСО'!R100/Параметри!$K$24,0)</f>
        <v>0</v>
      </c>
      <c r="Y100" s="28">
        <f>(V100*Параметри!$K$33+W100*Параметри!$L$33+X100*Параметри!$M$33)/18</f>
        <v>0</v>
      </c>
      <c r="Z100" s="41">
        <f>IF(I100=0,0,'Дані з ДІСО'!AA100/I100)</f>
        <v>0</v>
      </c>
      <c r="AA100" s="31">
        <f>(1+0.25*Z100)*Y100*Параметри!$K$48</f>
        <v>0</v>
      </c>
      <c r="AB100" s="31">
        <f ca="1">AA100*'Коефіцієнти АТО'!U100</f>
        <v>0</v>
      </c>
      <c r="AC100" s="31">
        <f>I100*(1+0.25*Z100)*Параметри!$K$61*Параметри!$K$20/1000</f>
        <v>0</v>
      </c>
      <c r="AD100" s="31">
        <f>(1+0.25*Z100)*I100*'Коефіцієнти АТО'!S100*Параметри!$K$20/1000</f>
        <v>0</v>
      </c>
      <c r="AE100" s="31">
        <f t="shared" ca="1" si="14"/>
        <v>0</v>
      </c>
      <c r="AF100" s="45">
        <v>32.652937506097267</v>
      </c>
      <c r="AG100" s="45">
        <f ca="1">T100/SUM('Дані з ДІСО'!J100:L100)</f>
        <v>30.461138075450773</v>
      </c>
      <c r="AH100">
        <f ca="1">'Коефіцієнти АТО'!R100</f>
        <v>14.5</v>
      </c>
      <c r="AI100">
        <v>12</v>
      </c>
      <c r="AJ100" s="44">
        <f t="shared" ca="1" si="15"/>
        <v>0.93287588811152988</v>
      </c>
      <c r="AK100" t="str">
        <f ca="1">IF(OR(B100="Область",B100="Київ"),"Ні",IF(AJ100&gt;Параметри!$K$72,"Так, верхній",IF(AJ100&lt;Параметри!$K$73,"Так, нижній","Ні")))</f>
        <v>Так, нижній</v>
      </c>
      <c r="AL100" s="45">
        <f ca="1">IF(AK100="Ні",AG100,IF(AK100="Так, верхній",AF100*Параметри!$K$72,AF100*Параметри!$K$73))</f>
        <v>32.652937506097267</v>
      </c>
      <c r="AM100">
        <f>'Дані з ДІСО'!AL100+'Дані з ДІСО'!AN100</f>
        <v>6</v>
      </c>
      <c r="AN100">
        <f>IF(AM100=0,0,'Дані з ДІСО'!AN100/AM100)</f>
        <v>0</v>
      </c>
      <c r="AO100" s="31">
        <f>AM100*(1+0.25*AN100)*Параметри!$K$50</f>
        <v>1148.727291096</v>
      </c>
      <c r="AP100" s="31">
        <f>ROUNDUP(('Дані з ДІСО'!AU100+'Дані з ДІСО'!AW100)/Параметри!$K$28,0)</f>
        <v>0</v>
      </c>
      <c r="AQ100" s="54">
        <f>AP100*Параметри!$M$35/18</f>
        <v>0</v>
      </c>
      <c r="AR100" s="31">
        <f>IF(AP100=0,0,'Дані з ДІСО'!AW100/SUM('Дані з ДІСО'!AU100,'Дані з ДІСО'!AW100))</f>
        <v>0</v>
      </c>
      <c r="AS100" s="31">
        <f>(1+0.25*AR100)*AQ100*Параметри!$K$48</f>
        <v>0</v>
      </c>
      <c r="AT100">
        <f>ROUNDUP(('Дані з ДІСО'!AE100+'Дані не з ДІСО'!E100+'Дані не з ДІСО'!G100)/Параметри!$K$64,0)</f>
        <v>0</v>
      </c>
      <c r="AU100">
        <f t="shared" si="16"/>
        <v>0</v>
      </c>
      <c r="AV100">
        <f>IF(AT100=0,0,('Дані з ДІСО'!AH100+'Дані не з ДІСО'!G100)/('Дані з ДІСО'!AE100+'Дані не з ДІСО'!E100+'Дані не з ДІСО'!G100))</f>
        <v>0</v>
      </c>
      <c r="AW100" s="31">
        <f>AU100*(1+0.25*AV100)*Параметри!$K$48</f>
        <v>0</v>
      </c>
      <c r="AX100">
        <f>ROUNDUP('Дані з ДІСО'!AF100/Параметри!$K$65,0)</f>
        <v>0</v>
      </c>
      <c r="AY100">
        <f t="shared" si="17"/>
        <v>0</v>
      </c>
      <c r="AZ100">
        <f>IF(AX100=0,0,'Дані з ДІСО'!AI100/'Дані з ДІСО'!AF100)</f>
        <v>0</v>
      </c>
      <c r="BA100" s="31">
        <f>AY100*(1+0.25*AZ100)*Параметри!$K$48</f>
        <v>0</v>
      </c>
      <c r="BB100">
        <f>ROUNDUP('Дані з ДІСО'!AR100/Параметри!$K$29,0)</f>
        <v>0</v>
      </c>
      <c r="BC100">
        <f>ROUNDUP('Дані з ДІСО'!AS100/Параметри!$K$29,0)</f>
        <v>0</v>
      </c>
      <c r="BD100">
        <f>ROUNDUP('Дані з ДІСО'!AT100/Параметри!$K$29,0)</f>
        <v>0</v>
      </c>
      <c r="BE100" s="54">
        <f>(BB100*Параметри!$K$32+BC100*Параметри!$L$32+BD100*Параметри!$M$32)/18</f>
        <v>0</v>
      </c>
      <c r="BF100" s="31">
        <f>(BE100*Параметри!$K$48+SUM('Дані з ДІСО'!AR100:AT100)*IF(Параметри!$R$37="RNK",Параметри!$K$45,Параметри!$R$47)*Параметри!$K$20/1000)*Параметри!$K$69</f>
        <v>0</v>
      </c>
      <c r="BG100">
        <f>ROUNDUP(('Дані не з ДІСО'!I100+'Дані не з ДІСО'!K100)/Параметри!$K$26,0)</f>
        <v>0</v>
      </c>
      <c r="BH100" s="31">
        <f>BG100*Параметри!$M$36/18</f>
        <v>0</v>
      </c>
      <c r="BI100">
        <f>IF(BG100=0,0,'Дані не з ДІСО'!K100/('Дані не з ДІСО'!I100+'Дані не з ДІСО'!K100))</f>
        <v>0</v>
      </c>
      <c r="BJ100" s="31">
        <f>(1+0.25*BI100)*BH100*Параметри!$K$48</f>
        <v>0</v>
      </c>
      <c r="BK100">
        <f>ROUNDUP('Дані не з ДІСО'!M100/Параметри!$K$27,0)</f>
        <v>0</v>
      </c>
      <c r="BL100">
        <f>BK100*Параметри!$M$37/18</f>
        <v>0</v>
      </c>
      <c r="BM100" s="31">
        <f>BL100*Параметри!$K$48</f>
        <v>0</v>
      </c>
      <c r="BN100" s="31">
        <f>'Дані не з ДІСО'!N100*(7*Параметри!$K$50+Параметри!$K$49)</f>
        <v>0</v>
      </c>
      <c r="BO100">
        <f>ROUNDUP('Дані з ДІСО'!V100/Параметри!$K$25,0)</f>
        <v>0</v>
      </c>
      <c r="BP100">
        <f>ROUNDUP('Дані з ДІСО'!W100/Параметри!$K$25,0)</f>
        <v>0</v>
      </c>
      <c r="BQ100">
        <f>ROUNDUP('Дані з ДІСО'!X100/Параметри!$K$25,0)</f>
        <v>0</v>
      </c>
      <c r="BR100">
        <f>(BO100*Параметри!$K$34+BP100*Параметри!$L$34+BQ100*Параметри!$M$34)/18</f>
        <v>0</v>
      </c>
      <c r="BS100">
        <f>IF(J100=0,0,'Дані з ДІСО'!AC100/J100)</f>
        <v>0</v>
      </c>
      <c r="BT100" s="31">
        <f>(1+0.25*BS100)*BR100*Параметри!$K$48</f>
        <v>0</v>
      </c>
      <c r="BU100" s="31">
        <f ca="1">BT100*'Коефіцієнти АТО'!U100</f>
        <v>0</v>
      </c>
      <c r="BV100" s="31">
        <f>J100*(1+0.25*BS100)*Параметри!$K$61*Параметри!$K$20/1000</f>
        <v>0</v>
      </c>
      <c r="BW100" s="31">
        <f>(1+0.25*BS100)*J100*'Коефіцієнти АТО'!S100*Параметри!$K$20/1000</f>
        <v>0</v>
      </c>
      <c r="BX100" s="31">
        <f t="shared" ca="1" si="18"/>
        <v>0</v>
      </c>
      <c r="BY100">
        <f>ROUNDUP('Дані з ДІСО'!AG100/Параметри!$K$66,0)</f>
        <v>0</v>
      </c>
      <c r="BZ100">
        <f t="shared" si="19"/>
        <v>0</v>
      </c>
      <c r="CA100">
        <f>IF('Дані з ДІСО'!AG100=0,0,'Дані з ДІСО'!AJ100/'Дані з ДІСО'!AG100)</f>
        <v>0</v>
      </c>
      <c r="CB100" s="31">
        <f>BZ100*(1+0.25*CA100)*Параметри!$K$48</f>
        <v>0</v>
      </c>
      <c r="CC100" s="31">
        <f t="shared" ca="1" si="20"/>
        <v>32038.400000000001</v>
      </c>
      <c r="CD100" s="31">
        <f t="shared" si="21"/>
        <v>0</v>
      </c>
      <c r="CE100" s="31">
        <f t="shared" si="22"/>
        <v>0</v>
      </c>
      <c r="CF100" s="31">
        <f t="shared" si="23"/>
        <v>0</v>
      </c>
    </row>
    <row r="101" spans="1:84" x14ac:dyDescent="0.25">
      <c r="A101" s="9">
        <v>100</v>
      </c>
      <c r="B101" s="9" t="s">
        <v>4354</v>
      </c>
      <c r="C101" s="9" t="s">
        <v>4354</v>
      </c>
      <c r="D101" s="9" t="s">
        <v>2963</v>
      </c>
      <c r="E101" s="9" t="s">
        <v>28</v>
      </c>
      <c r="F101" s="9" t="s">
        <v>3152</v>
      </c>
      <c r="G101" s="9" t="s">
        <v>227</v>
      </c>
      <c r="H101" s="31">
        <f>SUM('Дані з ДІСО'!J101:L101)</f>
        <v>1017</v>
      </c>
      <c r="I101" s="31">
        <f>SUM('Дані з ДІСО'!P101:R101)</f>
        <v>0</v>
      </c>
      <c r="J101" s="31">
        <f>SUM('Дані з ДІСО'!V101:X101)</f>
        <v>0</v>
      </c>
      <c r="K101">
        <f ca="1">ROUNDUP('Дані з ДІСО'!J101/'Коефіцієнти АТО'!$R101,0)</f>
        <v>32</v>
      </c>
      <c r="L101">
        <f ca="1">ROUNDUP('Дані з ДІСО'!K101/'Коефіцієнти АТО'!$R101,0)</f>
        <v>43</v>
      </c>
      <c r="M101">
        <f ca="1">ROUNDUP('Дані з ДІСО'!L101/'Коефіцієнти АТО'!$R101,0)</f>
        <v>8</v>
      </c>
      <c r="N101" s="28">
        <f ca="1">(K101*Параметри!$K$32+L101*Параметри!$L$32+M101*Параметри!$M$32)/18</f>
        <v>142.55555555555554</v>
      </c>
      <c r="O101" s="41">
        <f>'Дані з ДІСО'!Y101/H101</f>
        <v>0</v>
      </c>
      <c r="P101" s="31">
        <f ca="1">(1+0.25*O101)*N101*Параметри!$K$48</f>
        <v>29096.405751609778</v>
      </c>
      <c r="Q101" s="31">
        <f ca="1">P101*'Коефіцієнти АТО'!T101</f>
        <v>494.63889777736625</v>
      </c>
      <c r="R101" s="31">
        <f>H101*(1+0.25*O101)*Параметри!$K$61*Параметри!$K$20/1000</f>
        <v>0</v>
      </c>
      <c r="S101" s="31">
        <f>H101*(1+0.25*O101)*'Коефіцієнти АТО'!S101*Параметри!$K$20/1000</f>
        <v>5241.8062512200004</v>
      </c>
      <c r="T101" s="31">
        <f t="shared" ca="1" si="13"/>
        <v>34832.850900607147</v>
      </c>
      <c r="U101" s="31">
        <f t="shared" ca="1" si="12"/>
        <v>34832.850900607147</v>
      </c>
      <c r="V101">
        <f>ROUNDUP('Дані з ДІСО'!P101/Параметри!$K$24,0)</f>
        <v>0</v>
      </c>
      <c r="W101">
        <f>ROUNDUP('Дані з ДІСО'!Q101/Параметри!$K$24,0)</f>
        <v>0</v>
      </c>
      <c r="X101">
        <f>ROUNDUP('Дані з ДІСО'!R101/Параметри!$K$24,0)</f>
        <v>0</v>
      </c>
      <c r="Y101" s="28">
        <f>(V101*Параметри!$K$33+W101*Параметри!$L$33+X101*Параметри!$M$33)/18</f>
        <v>0</v>
      </c>
      <c r="Z101" s="41">
        <f>IF(I101=0,0,'Дані з ДІСО'!AA101/I101)</f>
        <v>0</v>
      </c>
      <c r="AA101" s="31">
        <f>(1+0.25*Z101)*Y101*Параметри!$K$48</f>
        <v>0</v>
      </c>
      <c r="AB101" s="31">
        <f ca="1">AA101*'Коефіцієнти АТО'!U101</f>
        <v>0</v>
      </c>
      <c r="AC101" s="31">
        <f>I101*(1+0.25*Z101)*Параметри!$K$61*Параметри!$K$20/1000</f>
        <v>0</v>
      </c>
      <c r="AD101" s="31">
        <f>(1+0.25*Z101)*I101*'Коефіцієнти АТО'!S101*Параметри!$K$20/1000</f>
        <v>0</v>
      </c>
      <c r="AE101" s="31">
        <f t="shared" ca="1" si="14"/>
        <v>0</v>
      </c>
      <c r="AF101" s="45">
        <v>32.909069489892886</v>
      </c>
      <c r="AG101" s="45">
        <f ca="1">T101/SUM('Дані з ДІСО'!J101:L101)</f>
        <v>34.250590856054224</v>
      </c>
      <c r="AH101">
        <f ca="1">'Коефіцієнти АТО'!R101</f>
        <v>12.5</v>
      </c>
      <c r="AI101">
        <v>12</v>
      </c>
      <c r="AJ101" s="44">
        <f t="shared" ca="1" si="15"/>
        <v>1.0407644879346512</v>
      </c>
      <c r="AK101" t="str">
        <f ca="1">IF(OR(B101="Область",B101="Київ"),"Ні",IF(AJ101&gt;Параметри!$K$72,"Так, верхній",IF(AJ101&lt;Параметри!$K$73,"Так, нижній","Ні")))</f>
        <v>Ні</v>
      </c>
      <c r="AL101" s="45">
        <f ca="1">IF(AK101="Ні",AG101,IF(AK101="Так, верхній",AF101*Параметри!$K$72,AF101*Параметри!$K$73))</f>
        <v>34.250590856054224</v>
      </c>
      <c r="AM101">
        <f>'Дані з ДІСО'!AL101+'Дані з ДІСО'!AN101</f>
        <v>7</v>
      </c>
      <c r="AN101">
        <f>IF(AM101=0,0,'Дані з ДІСО'!AN101/AM101)</f>
        <v>0</v>
      </c>
      <c r="AO101" s="31">
        <f>AM101*(1+0.25*AN101)*Параметри!$K$50</f>
        <v>1340.1818396120002</v>
      </c>
      <c r="AP101" s="31">
        <f>ROUNDUP(('Дані з ДІСО'!AU101+'Дані з ДІСО'!AW101)/Параметри!$K$28,0)</f>
        <v>0</v>
      </c>
      <c r="AQ101" s="54">
        <f>AP101*Параметри!$M$35/18</f>
        <v>0</v>
      </c>
      <c r="AR101" s="31">
        <f>IF(AP101=0,0,'Дані з ДІСО'!AW101/SUM('Дані з ДІСО'!AU101,'Дані з ДІСО'!AW101))</f>
        <v>0</v>
      </c>
      <c r="AS101" s="31">
        <f>(1+0.25*AR101)*AQ101*Параметри!$K$48</f>
        <v>0</v>
      </c>
      <c r="AT101">
        <f>ROUNDUP(('Дані з ДІСО'!AE101+'Дані не з ДІСО'!E101+'Дані не з ДІСО'!G101)/Параметри!$K$64,0)</f>
        <v>0</v>
      </c>
      <c r="AU101">
        <f t="shared" si="16"/>
        <v>0</v>
      </c>
      <c r="AV101">
        <f>IF(AT101=0,0,('Дані з ДІСО'!AH101+'Дані не з ДІСО'!G101)/('Дані з ДІСО'!AE101+'Дані не з ДІСО'!E101+'Дані не з ДІСО'!G101))</f>
        <v>0</v>
      </c>
      <c r="AW101" s="31">
        <f>AU101*(1+0.25*AV101)*Параметри!$K$48</f>
        <v>0</v>
      </c>
      <c r="AX101">
        <f>ROUNDUP('Дані з ДІСО'!AF101/Параметри!$K$65,0)</f>
        <v>0</v>
      </c>
      <c r="AY101">
        <f t="shared" si="17"/>
        <v>0</v>
      </c>
      <c r="AZ101">
        <f>IF(AX101=0,0,'Дані з ДІСО'!AI101/'Дані з ДІСО'!AF101)</f>
        <v>0</v>
      </c>
      <c r="BA101" s="31">
        <f>AY101*(1+0.25*AZ101)*Параметри!$K$48</f>
        <v>0</v>
      </c>
      <c r="BB101">
        <f>ROUNDUP('Дані з ДІСО'!AR101/Параметри!$K$29,0)</f>
        <v>0</v>
      </c>
      <c r="BC101">
        <f>ROUNDUP('Дані з ДІСО'!AS101/Параметри!$K$29,0)</f>
        <v>0</v>
      </c>
      <c r="BD101">
        <f>ROUNDUP('Дані з ДІСО'!AT101/Параметри!$K$29,0)</f>
        <v>0</v>
      </c>
      <c r="BE101" s="54">
        <f>(BB101*Параметри!$K$32+BC101*Параметри!$L$32+BD101*Параметри!$M$32)/18</f>
        <v>0</v>
      </c>
      <c r="BF101" s="31">
        <f>(BE101*Параметри!$K$48+SUM('Дані з ДІСО'!AR101:AT101)*IF(Параметри!$R$37="RNK",Параметри!$K$45,Параметри!$R$47)*Параметри!$K$20/1000)*Параметри!$K$69</f>
        <v>0</v>
      </c>
      <c r="BG101">
        <f>ROUNDUP(('Дані не з ДІСО'!I101+'Дані не з ДІСО'!K101)/Параметри!$K$26,0)</f>
        <v>0</v>
      </c>
      <c r="BH101" s="31">
        <f>BG101*Параметри!$M$36/18</f>
        <v>0</v>
      </c>
      <c r="BI101">
        <f>IF(BG101=0,0,'Дані не з ДІСО'!K101/('Дані не з ДІСО'!I101+'Дані не з ДІСО'!K101))</f>
        <v>0</v>
      </c>
      <c r="BJ101" s="31">
        <f>(1+0.25*BI101)*BH101*Параметри!$K$48</f>
        <v>0</v>
      </c>
      <c r="BK101">
        <f>ROUNDUP('Дані не з ДІСО'!M101/Параметри!$K$27,0)</f>
        <v>0</v>
      </c>
      <c r="BL101">
        <f>BK101*Параметри!$M$37/18</f>
        <v>0</v>
      </c>
      <c r="BM101" s="31">
        <f>BL101*Параметри!$K$48</f>
        <v>0</v>
      </c>
      <c r="BN101" s="31">
        <f>'Дані не з ДІСО'!N101*(7*Параметри!$K$50+Параметри!$K$49)</f>
        <v>0</v>
      </c>
      <c r="BO101">
        <f>ROUNDUP('Дані з ДІСО'!V101/Параметри!$K$25,0)</f>
        <v>0</v>
      </c>
      <c r="BP101">
        <f>ROUNDUP('Дані з ДІСО'!W101/Параметри!$K$25,0)</f>
        <v>0</v>
      </c>
      <c r="BQ101">
        <f>ROUNDUP('Дані з ДІСО'!X101/Параметри!$K$25,0)</f>
        <v>0</v>
      </c>
      <c r="BR101">
        <f>(BO101*Параметри!$K$34+BP101*Параметри!$L$34+BQ101*Параметри!$M$34)/18</f>
        <v>0</v>
      </c>
      <c r="BS101">
        <f>IF(J101=0,0,'Дані з ДІСО'!AC101/J101)</f>
        <v>0</v>
      </c>
      <c r="BT101" s="31">
        <f>(1+0.25*BS101)*BR101*Параметри!$K$48</f>
        <v>0</v>
      </c>
      <c r="BU101" s="31">
        <f ca="1">BT101*'Коефіцієнти АТО'!U101</f>
        <v>0</v>
      </c>
      <c r="BV101" s="31">
        <f>J101*(1+0.25*BS101)*Параметри!$K$61*Параметри!$K$20/1000</f>
        <v>0</v>
      </c>
      <c r="BW101" s="31">
        <f>(1+0.25*BS101)*J101*'Коефіцієнти АТО'!S101*Параметри!$K$20/1000</f>
        <v>0</v>
      </c>
      <c r="BX101" s="31">
        <f t="shared" ca="1" si="18"/>
        <v>0</v>
      </c>
      <c r="BY101">
        <f>ROUNDUP('Дані з ДІСО'!AG101/Параметри!$K$66,0)</f>
        <v>0</v>
      </c>
      <c r="BZ101">
        <f t="shared" si="19"/>
        <v>0</v>
      </c>
      <c r="CA101">
        <f>IF('Дані з ДІСО'!AG101=0,0,'Дані з ДІСО'!AJ101/'Дані з ДІСО'!AG101)</f>
        <v>0</v>
      </c>
      <c r="CB101" s="31">
        <f>BZ101*(1+0.25*CA101)*Параметри!$K$48</f>
        <v>0</v>
      </c>
      <c r="CC101" s="31">
        <f t="shared" ca="1" si="20"/>
        <v>36173</v>
      </c>
      <c r="CD101" s="31">
        <f t="shared" si="21"/>
        <v>0</v>
      </c>
      <c r="CE101" s="31">
        <f t="shared" si="22"/>
        <v>0</v>
      </c>
      <c r="CF101" s="31">
        <f t="shared" si="23"/>
        <v>0</v>
      </c>
    </row>
    <row r="102" spans="1:84" x14ac:dyDescent="0.25">
      <c r="A102" s="9">
        <v>101</v>
      </c>
      <c r="B102" s="9" t="s">
        <v>4355</v>
      </c>
      <c r="C102" s="9" t="s">
        <v>4355</v>
      </c>
      <c r="D102" s="9" t="s">
        <v>2963</v>
      </c>
      <c r="E102" s="9" t="s">
        <v>33</v>
      </c>
      <c r="F102" s="9" t="s">
        <v>3153</v>
      </c>
      <c r="G102" s="9" t="s">
        <v>229</v>
      </c>
      <c r="H102" s="31">
        <f>SUM('Дані з ДІСО'!J102:L102)</f>
        <v>1668</v>
      </c>
      <c r="I102" s="31">
        <f>SUM('Дані з ДІСО'!P102:R102)</f>
        <v>0</v>
      </c>
      <c r="J102" s="31">
        <f>SUM('Дані з ДІСО'!V102:X102)</f>
        <v>0</v>
      </c>
      <c r="K102">
        <f ca="1">ROUNDUP('Дані з ДІСО'!J102/'Коефіцієнти АТО'!$R102,0)</f>
        <v>48</v>
      </c>
      <c r="L102">
        <f ca="1">ROUNDUP('Дані з ДІСО'!K102/'Коефіцієнти АТО'!$R102,0)</f>
        <v>57</v>
      </c>
      <c r="M102">
        <f ca="1">ROUNDUP('Дані з ДІСО'!L102/'Коефіцієнти АТО'!$R102,0)</f>
        <v>8</v>
      </c>
      <c r="N102" s="28">
        <f ca="1">(K102*Параметри!$K$32+L102*Параметри!$L$32+M102*Параметри!$M$32)/18</f>
        <v>191.22222222222223</v>
      </c>
      <c r="O102" s="41">
        <f>'Дані з ДІСО'!Y102/H102</f>
        <v>0</v>
      </c>
      <c r="P102" s="31">
        <f ca="1">(1+0.25*O102)*N102*Параметри!$K$48</f>
        <v>39029.551284895118</v>
      </c>
      <c r="Q102" s="31">
        <f ca="1">P102*'Коефіцієнти АТО'!T102</f>
        <v>663.50237184321702</v>
      </c>
      <c r="R102" s="31">
        <f>H102*(1+0.25*O102)*Параметри!$K$61*Параметри!$K$20/1000</f>
        <v>0</v>
      </c>
      <c r="S102" s="31">
        <f>H102*(1+0.25*O102)*'Коефіцієнти АТО'!S102*Параметри!$K$20/1000</f>
        <v>7737.4626787920006</v>
      </c>
      <c r="T102" s="31">
        <f t="shared" ca="1" si="13"/>
        <v>47430.516335530338</v>
      </c>
      <c r="U102" s="31">
        <f t="shared" ca="1" si="12"/>
        <v>47430.516335530338</v>
      </c>
      <c r="V102">
        <f>ROUNDUP('Дані з ДІСО'!P102/Параметри!$K$24,0)</f>
        <v>0</v>
      </c>
      <c r="W102">
        <f>ROUNDUP('Дані з ДІСО'!Q102/Параметри!$K$24,0)</f>
        <v>0</v>
      </c>
      <c r="X102">
        <f>ROUNDUP('Дані з ДІСО'!R102/Параметри!$K$24,0)</f>
        <v>0</v>
      </c>
      <c r="Y102" s="28">
        <f>(V102*Параметри!$K$33+W102*Параметри!$L$33+X102*Параметри!$M$33)/18</f>
        <v>0</v>
      </c>
      <c r="Z102" s="41">
        <f>IF(I102=0,0,'Дані з ДІСО'!AA102/I102)</f>
        <v>0</v>
      </c>
      <c r="AA102" s="31">
        <f>(1+0.25*Z102)*Y102*Параметри!$K$48</f>
        <v>0</v>
      </c>
      <c r="AB102" s="31">
        <f ca="1">AA102*'Коефіцієнти АТО'!U102</f>
        <v>0</v>
      </c>
      <c r="AC102" s="31">
        <f>I102*(1+0.25*Z102)*Параметри!$K$61*Параметри!$K$20/1000</f>
        <v>0</v>
      </c>
      <c r="AD102" s="31">
        <f>(1+0.25*Z102)*I102*'Коефіцієнти АТО'!S102*Параметри!$K$20/1000</f>
        <v>0</v>
      </c>
      <c r="AE102" s="31">
        <f t="shared" ca="1" si="14"/>
        <v>0</v>
      </c>
      <c r="AF102" s="45">
        <v>28.258717509410193</v>
      </c>
      <c r="AG102" s="45">
        <f ca="1">T102/SUM('Дані з ДІСО'!J102:L102)</f>
        <v>28.435561352236412</v>
      </c>
      <c r="AH102">
        <f ca="1">'Коефіцієнти АТО'!R102</f>
        <v>15</v>
      </c>
      <c r="AI102">
        <v>14</v>
      </c>
      <c r="AJ102" s="44">
        <f t="shared" ca="1" si="15"/>
        <v>1.0062580279082847</v>
      </c>
      <c r="AK102" t="str">
        <f ca="1">IF(OR(B102="Область",B102="Київ"),"Ні",IF(AJ102&gt;Параметри!$K$72,"Так, верхній",IF(AJ102&lt;Параметри!$K$73,"Так, нижній","Ні")))</f>
        <v>Ні</v>
      </c>
      <c r="AL102" s="45">
        <f ca="1">IF(AK102="Ні",AG102,IF(AK102="Так, верхній",AF102*Параметри!$K$72,AF102*Параметри!$K$73))</f>
        <v>28.435561352236412</v>
      </c>
      <c r="AM102">
        <f>'Дані з ДІСО'!AL102+'Дані з ДІСО'!AN102</f>
        <v>26</v>
      </c>
      <c r="AN102">
        <f>IF(AM102=0,0,'Дані з ДІСО'!AN102/AM102)</f>
        <v>0</v>
      </c>
      <c r="AO102" s="31">
        <f>AM102*(1+0.25*AN102)*Параметри!$K$50</f>
        <v>4977.8182614160005</v>
      </c>
      <c r="AP102" s="31">
        <f>ROUNDUP(('Дані з ДІСО'!AU102+'Дані з ДІСО'!AW102)/Параметри!$K$28,0)</f>
        <v>1</v>
      </c>
      <c r="AQ102" s="54">
        <f>AP102*Параметри!$M$35/18</f>
        <v>1.2777777777777777</v>
      </c>
      <c r="AR102" s="31">
        <f>IF(AP102=0,0,'Дані з ДІСО'!AW102/SUM('Дані з ДІСО'!AU102,'Дані з ДІСО'!AW102))</f>
        <v>0</v>
      </c>
      <c r="AS102" s="31">
        <f>(1+0.25*AR102)*AQ102*Параметри!$K$48</f>
        <v>260.80176628488891</v>
      </c>
      <c r="AT102">
        <f>ROUNDUP(('Дані з ДІСО'!AE102+'Дані не з ДІСО'!E102+'Дані не з ДІСО'!G102)/Параметри!$K$64,0)</f>
        <v>0</v>
      </c>
      <c r="AU102">
        <f t="shared" si="16"/>
        <v>0</v>
      </c>
      <c r="AV102">
        <f>IF(AT102=0,0,('Дані з ДІСО'!AH102+'Дані не з ДІСО'!G102)/('Дані з ДІСО'!AE102+'Дані не з ДІСО'!E102+'Дані не з ДІСО'!G102))</f>
        <v>0</v>
      </c>
      <c r="AW102" s="31">
        <f>AU102*(1+0.25*AV102)*Параметри!$K$48</f>
        <v>0</v>
      </c>
      <c r="AX102">
        <f>ROUNDUP('Дані з ДІСО'!AF102/Параметри!$K$65,0)</f>
        <v>0</v>
      </c>
      <c r="AY102">
        <f t="shared" si="17"/>
        <v>0</v>
      </c>
      <c r="AZ102">
        <f>IF(AX102=0,0,'Дані з ДІСО'!AI102/'Дані з ДІСО'!AF102)</f>
        <v>0</v>
      </c>
      <c r="BA102" s="31">
        <f>AY102*(1+0.25*AZ102)*Параметри!$K$48</f>
        <v>0</v>
      </c>
      <c r="BB102">
        <f>ROUNDUP('Дані з ДІСО'!AR102/Параметри!$K$29,0)</f>
        <v>0</v>
      </c>
      <c r="BC102">
        <f>ROUNDUP('Дані з ДІСО'!AS102/Параметри!$K$29,0)</f>
        <v>0</v>
      </c>
      <c r="BD102">
        <f>ROUNDUP('Дані з ДІСО'!AT102/Параметри!$K$29,0)</f>
        <v>0</v>
      </c>
      <c r="BE102" s="54">
        <f>(BB102*Параметри!$K$32+BC102*Параметри!$L$32+BD102*Параметри!$M$32)/18</f>
        <v>0</v>
      </c>
      <c r="BF102" s="31">
        <f>(BE102*Параметри!$K$48+SUM('Дані з ДІСО'!AR102:AT102)*IF(Параметри!$R$37="RNK",Параметри!$K$45,Параметри!$R$47)*Параметри!$K$20/1000)*Параметри!$K$69</f>
        <v>0</v>
      </c>
      <c r="BG102">
        <f>ROUNDUP(('Дані не з ДІСО'!I102+'Дані не з ДІСО'!K102)/Параметри!$K$26,0)</f>
        <v>0</v>
      </c>
      <c r="BH102" s="31">
        <f>BG102*Параметри!$M$36/18</f>
        <v>0</v>
      </c>
      <c r="BI102">
        <f>IF(BG102=0,0,'Дані не з ДІСО'!K102/('Дані не з ДІСО'!I102+'Дані не з ДІСО'!K102))</f>
        <v>0</v>
      </c>
      <c r="BJ102" s="31">
        <f>(1+0.25*BI102)*BH102*Параметри!$K$48</f>
        <v>0</v>
      </c>
      <c r="BK102">
        <f>ROUNDUP('Дані не з ДІСО'!M102/Параметри!$K$27,0)</f>
        <v>0</v>
      </c>
      <c r="BL102">
        <f>BK102*Параметри!$M$37/18</f>
        <v>0</v>
      </c>
      <c r="BM102" s="31">
        <f>BL102*Параметри!$K$48</f>
        <v>0</v>
      </c>
      <c r="BN102" s="31">
        <f>'Дані не з ДІСО'!N102*(7*Параметри!$K$50+Параметри!$K$49)</f>
        <v>0</v>
      </c>
      <c r="BO102">
        <f>ROUNDUP('Дані з ДІСО'!V102/Параметри!$K$25,0)</f>
        <v>0</v>
      </c>
      <c r="BP102">
        <f>ROUNDUP('Дані з ДІСО'!W102/Параметри!$K$25,0)</f>
        <v>0</v>
      </c>
      <c r="BQ102">
        <f>ROUNDUP('Дані з ДІСО'!X102/Параметри!$K$25,0)</f>
        <v>0</v>
      </c>
      <c r="BR102">
        <f>(BO102*Параметри!$K$34+BP102*Параметри!$L$34+BQ102*Параметри!$M$34)/18</f>
        <v>0</v>
      </c>
      <c r="BS102">
        <f>IF(J102=0,0,'Дані з ДІСО'!AC102/J102)</f>
        <v>0</v>
      </c>
      <c r="BT102" s="31">
        <f>(1+0.25*BS102)*BR102*Параметри!$K$48</f>
        <v>0</v>
      </c>
      <c r="BU102" s="31">
        <f ca="1">BT102*'Коефіцієнти АТО'!U102</f>
        <v>0</v>
      </c>
      <c r="BV102" s="31">
        <f>J102*(1+0.25*BS102)*Параметри!$K$61*Параметри!$K$20/1000</f>
        <v>0</v>
      </c>
      <c r="BW102" s="31">
        <f>(1+0.25*BS102)*J102*'Коефіцієнти АТО'!S102*Параметри!$K$20/1000</f>
        <v>0</v>
      </c>
      <c r="BX102" s="31">
        <f t="shared" ca="1" si="18"/>
        <v>0</v>
      </c>
      <c r="BY102">
        <f>ROUNDUP('Дані з ДІСО'!AG102/Параметри!$K$66,0)</f>
        <v>0</v>
      </c>
      <c r="BZ102">
        <f t="shared" si="19"/>
        <v>0</v>
      </c>
      <c r="CA102">
        <f>IF('Дані з ДІСО'!AG102=0,0,'Дані з ДІСО'!AJ102/'Дані з ДІСО'!AG102)</f>
        <v>0</v>
      </c>
      <c r="CB102" s="31">
        <f>BZ102*(1+0.25*CA102)*Параметри!$K$48</f>
        <v>0</v>
      </c>
      <c r="CC102" s="31">
        <f t="shared" ca="1" si="20"/>
        <v>52669.1</v>
      </c>
      <c r="CD102" s="31">
        <f t="shared" si="21"/>
        <v>0</v>
      </c>
      <c r="CE102" s="31">
        <f t="shared" si="22"/>
        <v>0</v>
      </c>
      <c r="CF102" s="31">
        <f t="shared" si="23"/>
        <v>0</v>
      </c>
    </row>
    <row r="103" spans="1:84" x14ac:dyDescent="0.25">
      <c r="A103" s="9">
        <v>102</v>
      </c>
      <c r="B103" s="9" t="s">
        <v>2951</v>
      </c>
      <c r="C103" s="9" t="s">
        <v>4353</v>
      </c>
      <c r="D103" s="9" t="s">
        <v>2963</v>
      </c>
      <c r="E103" s="9" t="s">
        <v>25</v>
      </c>
      <c r="F103" s="9" t="s">
        <v>3154</v>
      </c>
      <c r="G103" s="9" t="s">
        <v>231</v>
      </c>
      <c r="H103" s="31">
        <f>SUM('Дані з ДІСО'!J103:L103)</f>
        <v>4009</v>
      </c>
      <c r="I103" s="31">
        <f>SUM('Дані з ДІСО'!P103:R103)</f>
        <v>0</v>
      </c>
      <c r="J103" s="31">
        <f>SUM('Дані з ДІСО'!V103:X103)</f>
        <v>0</v>
      </c>
      <c r="K103">
        <f ca="1">ROUNDUP('Дані з ДІСО'!J103/'Коефіцієнти АТО'!$R103,0)</f>
        <v>90</v>
      </c>
      <c r="L103">
        <f ca="1">ROUNDUP('Дані з ДІСО'!K103/'Коефіцієнти АТО'!$R103,0)</f>
        <v>107</v>
      </c>
      <c r="M103">
        <f ca="1">ROUNDUP('Дані з ДІСО'!L103/'Коефіцієнти АТО'!$R103,0)</f>
        <v>21</v>
      </c>
      <c r="N103" s="28">
        <f ca="1">(K103*Параметри!$K$32+L103*Параметри!$L$32+M103*Параметри!$M$32)/18</f>
        <v>371.44444444444446</v>
      </c>
      <c r="O103" s="41">
        <f>'Дані з ДІСО'!Y103/H103</f>
        <v>0</v>
      </c>
      <c r="P103" s="31">
        <f ca="1">(1+0.25*O103)*N103*Параметри!$K$48</f>
        <v>75813.939538294231</v>
      </c>
      <c r="Q103" s="31">
        <f ca="1">P103*'Коефіцієнти АТО'!T103</f>
        <v>1288.8369721510021</v>
      </c>
      <c r="R103" s="31">
        <f>H103*(1+0.25*O103)*Параметри!$K$61*Параметри!$K$20/1000</f>
        <v>0</v>
      </c>
      <c r="S103" s="31">
        <f>H103*(1+0.25*O103)*'Коефіцієнти АТО'!S103*Параметри!$K$20/1000</f>
        <v>12397.876850230668</v>
      </c>
      <c r="T103" s="31">
        <f t="shared" ca="1" si="13"/>
        <v>89500.653360675889</v>
      </c>
      <c r="U103" s="31">
        <f t="shared" ca="1" si="12"/>
        <v>96557.378976877706</v>
      </c>
      <c r="V103">
        <f>ROUNDUP('Дані з ДІСО'!P103/Параметри!$K$24,0)</f>
        <v>0</v>
      </c>
      <c r="W103">
        <f>ROUNDUP('Дані з ДІСО'!Q103/Параметри!$K$24,0)</f>
        <v>0</v>
      </c>
      <c r="X103">
        <f>ROUNDUP('Дані з ДІСО'!R103/Параметри!$K$24,0)</f>
        <v>0</v>
      </c>
      <c r="Y103" s="28">
        <f>(V103*Параметри!$K$33+W103*Параметри!$L$33+X103*Параметри!$M$33)/18</f>
        <v>0</v>
      </c>
      <c r="Z103" s="41">
        <f>IF(I103=0,0,'Дані з ДІСО'!AA103/I103)</f>
        <v>0</v>
      </c>
      <c r="AA103" s="31">
        <f>(1+0.25*Z103)*Y103*Параметри!$K$48</f>
        <v>0</v>
      </c>
      <c r="AB103" s="31">
        <f ca="1">AA103*'Коефіцієнти АТО'!U103</f>
        <v>0</v>
      </c>
      <c r="AC103" s="31">
        <f>I103*(1+0.25*Z103)*Параметри!$K$61*Параметри!$K$20/1000</f>
        <v>0</v>
      </c>
      <c r="AD103" s="31">
        <f>(1+0.25*Z103)*I103*'Коефіцієнти АТО'!S103*Параметри!$K$20/1000</f>
        <v>0</v>
      </c>
      <c r="AE103" s="31">
        <f t="shared" ca="1" si="14"/>
        <v>0</v>
      </c>
      <c r="AF103" s="45">
        <v>24.085153149632752</v>
      </c>
      <c r="AG103" s="45">
        <f ca="1">T103/SUM('Дані з ДІСО'!J103:L103)</f>
        <v>22.324932242623071</v>
      </c>
      <c r="AH103">
        <f ca="1">'Коефіцієнти АТО'!R103</f>
        <v>18.5</v>
      </c>
      <c r="AI103">
        <v>17</v>
      </c>
      <c r="AJ103" s="44">
        <f t="shared" ca="1" si="15"/>
        <v>0.92691676502640297</v>
      </c>
      <c r="AK103" t="str">
        <f ca="1">IF(OR(B103="Область",B103="Київ"),"Ні",IF(AJ103&gt;Параметри!$K$72,"Так, верхній",IF(AJ103&lt;Параметри!$K$73,"Так, нижній","Ні")))</f>
        <v>Так, нижній</v>
      </c>
      <c r="AL103" s="45">
        <f ca="1">IF(AK103="Ні",AG103,IF(AK103="Так, верхній",AF103*Параметри!$K$72,AF103*Параметри!$K$73))</f>
        <v>24.085153149632752</v>
      </c>
      <c r="AM103">
        <f>'Дані з ДІСО'!AL103+'Дані з ДІСО'!AN103</f>
        <v>26</v>
      </c>
      <c r="AN103">
        <f>IF(AM103=0,0,'Дані з ДІСО'!AN103/AM103)</f>
        <v>0</v>
      </c>
      <c r="AO103" s="31">
        <f>AM103*(1+0.25*AN103)*Параметри!$K$50</f>
        <v>4977.8182614160005</v>
      </c>
      <c r="AP103" s="31">
        <f>ROUNDUP(('Дані з ДІСО'!AU103+'Дані з ДІСО'!AW103)/Параметри!$K$28,0)</f>
        <v>6</v>
      </c>
      <c r="AQ103" s="54">
        <f>AP103*Параметри!$M$35/18</f>
        <v>7.666666666666667</v>
      </c>
      <c r="AR103" s="31">
        <f>IF(AP103=0,0,'Дані з ДІСО'!AW103/SUM('Дані з ДІСО'!AU103,'Дані з ДІСО'!AW103))</f>
        <v>0</v>
      </c>
      <c r="AS103" s="31">
        <f>(1+0.25*AR103)*AQ103*Параметри!$K$48</f>
        <v>1564.8105977093337</v>
      </c>
      <c r="AT103">
        <f>ROUNDUP(('Дані з ДІСО'!AE103+'Дані не з ДІСО'!E103+'Дані не з ДІСО'!G103)/Параметри!$K$64,0)</f>
        <v>0</v>
      </c>
      <c r="AU103">
        <f t="shared" si="16"/>
        <v>0</v>
      </c>
      <c r="AV103">
        <f>IF(AT103=0,0,('Дані з ДІСО'!AH103+'Дані не з ДІСО'!G103)/('Дані з ДІСО'!AE103+'Дані не з ДІСО'!E103+'Дані не з ДІСО'!G103))</f>
        <v>0</v>
      </c>
      <c r="AW103" s="31">
        <f>AU103*(1+0.25*AV103)*Параметри!$K$48</f>
        <v>0</v>
      </c>
      <c r="AX103">
        <f>ROUNDUP('Дані з ДІСО'!AF103/Параметри!$K$65,0)</f>
        <v>0</v>
      </c>
      <c r="AY103">
        <f t="shared" si="17"/>
        <v>0</v>
      </c>
      <c r="AZ103">
        <f>IF(AX103=0,0,'Дані з ДІСО'!AI103/'Дані з ДІСО'!AF103)</f>
        <v>0</v>
      </c>
      <c r="BA103" s="31">
        <f>AY103*(1+0.25*AZ103)*Параметри!$K$48</f>
        <v>0</v>
      </c>
      <c r="BB103">
        <f>ROUNDUP('Дані з ДІСО'!AR103/Параметри!$K$29,0)</f>
        <v>0</v>
      </c>
      <c r="BC103">
        <f>ROUNDUP('Дані з ДІСО'!AS103/Параметри!$K$29,0)</f>
        <v>0</v>
      </c>
      <c r="BD103">
        <f>ROUNDUP('Дані з ДІСО'!AT103/Параметри!$K$29,0)</f>
        <v>0</v>
      </c>
      <c r="BE103" s="54">
        <f>(BB103*Параметри!$K$32+BC103*Параметри!$L$32+BD103*Параметри!$M$32)/18</f>
        <v>0</v>
      </c>
      <c r="BF103" s="31">
        <f>(BE103*Параметри!$K$48+SUM('Дані з ДІСО'!AR103:AT103)*IF(Параметри!$R$37="RNK",Параметри!$K$45,Параметри!$R$47)*Параметри!$K$20/1000)*Параметри!$K$69</f>
        <v>0</v>
      </c>
      <c r="BG103">
        <f>ROUNDUP(('Дані не з ДІСО'!I103+'Дані не з ДІСО'!K103)/Параметри!$K$26,0)</f>
        <v>0</v>
      </c>
      <c r="BH103" s="31">
        <f>BG103*Параметри!$M$36/18</f>
        <v>0</v>
      </c>
      <c r="BI103">
        <f>IF(BG103=0,0,'Дані не з ДІСО'!K103/('Дані не з ДІСО'!I103+'Дані не з ДІСО'!K103))</f>
        <v>0</v>
      </c>
      <c r="BJ103" s="31">
        <f>(1+0.25*BI103)*BH103*Параметри!$K$48</f>
        <v>0</v>
      </c>
      <c r="BK103">
        <f>ROUNDUP('Дані не з ДІСО'!M103/Параметри!$K$27,0)</f>
        <v>0</v>
      </c>
      <c r="BL103">
        <f>BK103*Параметри!$M$37/18</f>
        <v>0</v>
      </c>
      <c r="BM103" s="31">
        <f>BL103*Параметри!$K$48</f>
        <v>0</v>
      </c>
      <c r="BN103" s="31">
        <f>'Дані не з ДІСО'!N103*(7*Параметри!$K$50+Параметри!$K$49)</f>
        <v>0</v>
      </c>
      <c r="BO103">
        <f>ROUNDUP('Дані з ДІСО'!V103/Параметри!$K$25,0)</f>
        <v>0</v>
      </c>
      <c r="BP103">
        <f>ROUNDUP('Дані з ДІСО'!W103/Параметри!$K$25,0)</f>
        <v>0</v>
      </c>
      <c r="BQ103">
        <f>ROUNDUP('Дані з ДІСО'!X103/Параметри!$K$25,0)</f>
        <v>0</v>
      </c>
      <c r="BR103">
        <f>(BO103*Параметри!$K$34+BP103*Параметри!$L$34+BQ103*Параметри!$M$34)/18</f>
        <v>0</v>
      </c>
      <c r="BS103">
        <f>IF(J103=0,0,'Дані з ДІСО'!AC103/J103)</f>
        <v>0</v>
      </c>
      <c r="BT103" s="31">
        <f>(1+0.25*BS103)*BR103*Параметри!$K$48</f>
        <v>0</v>
      </c>
      <c r="BU103" s="31">
        <f ca="1">BT103*'Коефіцієнти АТО'!U103</f>
        <v>0</v>
      </c>
      <c r="BV103" s="31">
        <f>J103*(1+0.25*BS103)*Параметри!$K$61*Параметри!$K$20/1000</f>
        <v>0</v>
      </c>
      <c r="BW103" s="31">
        <f>(1+0.25*BS103)*J103*'Коефіцієнти АТО'!S103*Параметри!$K$20/1000</f>
        <v>0</v>
      </c>
      <c r="BX103" s="31">
        <f t="shared" ca="1" si="18"/>
        <v>0</v>
      </c>
      <c r="BY103">
        <f>ROUNDUP('Дані з ДІСО'!AG103/Параметри!$K$66,0)</f>
        <v>0</v>
      </c>
      <c r="BZ103">
        <f t="shared" si="19"/>
        <v>0</v>
      </c>
      <c r="CA103">
        <f>IF('Дані з ДІСО'!AG103=0,0,'Дані з ДІСО'!AJ103/'Дані з ДІСО'!AG103)</f>
        <v>0</v>
      </c>
      <c r="CB103" s="31">
        <f>BZ103*(1+0.25*CA103)*Параметри!$K$48</f>
        <v>0</v>
      </c>
      <c r="CC103" s="31">
        <f t="shared" ca="1" si="20"/>
        <v>103100</v>
      </c>
      <c r="CD103" s="31">
        <f t="shared" si="21"/>
        <v>0</v>
      </c>
      <c r="CE103" s="31">
        <f t="shared" si="22"/>
        <v>0</v>
      </c>
      <c r="CF103" s="31">
        <f t="shared" si="23"/>
        <v>0</v>
      </c>
    </row>
    <row r="104" spans="1:84" x14ac:dyDescent="0.25">
      <c r="A104" s="9">
        <v>103</v>
      </c>
      <c r="B104" s="9" t="s">
        <v>4354</v>
      </c>
      <c r="C104" s="9" t="s">
        <v>4354</v>
      </c>
      <c r="D104" s="9" t="s">
        <v>2963</v>
      </c>
      <c r="E104" s="9" t="s">
        <v>28</v>
      </c>
      <c r="F104" s="9" t="s">
        <v>3155</v>
      </c>
      <c r="G104" s="9" t="s">
        <v>233</v>
      </c>
      <c r="H104" s="31">
        <f>SUM('Дані з ДІСО'!J104:L104)</f>
        <v>2797</v>
      </c>
      <c r="I104" s="31">
        <f>SUM('Дані з ДІСО'!P104:R104)</f>
        <v>0</v>
      </c>
      <c r="J104" s="31">
        <f>SUM('Дані з ДІСО'!V104:X104)</f>
        <v>0</v>
      </c>
      <c r="K104">
        <f ca="1">ROUNDUP('Дані з ДІСО'!J104/'Коефіцієнти АТО'!$R104,0)</f>
        <v>77</v>
      </c>
      <c r="L104">
        <f ca="1">ROUNDUP('Дані з ДІСО'!K104/'Коефіцієнти АТО'!$R104,0)</f>
        <v>93</v>
      </c>
      <c r="M104">
        <f ca="1">ROUNDUP('Дані з ДІСО'!L104/'Коефіцієнти АТО'!$R104,0)</f>
        <v>12</v>
      </c>
      <c r="N104" s="28">
        <f ca="1">(K104*Параметри!$K$32+L104*Параметри!$L$32+M104*Параметри!$M$32)/18</f>
        <v>307.94444444444446</v>
      </c>
      <c r="O104" s="41">
        <f>'Дані з ДІСО'!Y104/H104</f>
        <v>0</v>
      </c>
      <c r="P104" s="31">
        <f ca="1">(1+0.25*O104)*N104*Параметри!$K$48</f>
        <v>62853.225674658235</v>
      </c>
      <c r="Q104" s="31">
        <f ca="1">P104*'Коефіцієнти АТО'!T104</f>
        <v>1068.50483646919</v>
      </c>
      <c r="R104" s="31">
        <f>H104*(1+0.25*O104)*Параметри!$K$61*Параметри!$K$20/1000</f>
        <v>0</v>
      </c>
      <c r="S104" s="31">
        <f>H104*(1+0.25*O104)*'Коефіцієнти АТО'!S104*Параметри!$K$20/1000</f>
        <v>14416.25573713111</v>
      </c>
      <c r="T104" s="31">
        <f t="shared" ca="1" si="13"/>
        <v>78337.98624825853</v>
      </c>
      <c r="U104" s="31">
        <f t="shared" ca="1" si="12"/>
        <v>78337.98624825853</v>
      </c>
      <c r="V104">
        <f>ROUNDUP('Дані з ДІСО'!P104/Параметри!$K$24,0)</f>
        <v>0</v>
      </c>
      <c r="W104">
        <f>ROUNDUP('Дані з ДІСО'!Q104/Параметри!$K$24,0)</f>
        <v>0</v>
      </c>
      <c r="X104">
        <f>ROUNDUP('Дані з ДІСО'!R104/Параметри!$K$24,0)</f>
        <v>0</v>
      </c>
      <c r="Y104" s="28">
        <f>(V104*Параметри!$K$33+W104*Параметри!$L$33+X104*Параметри!$M$33)/18</f>
        <v>0</v>
      </c>
      <c r="Z104" s="41">
        <f>IF(I104=0,0,'Дані з ДІСО'!AA104/I104)</f>
        <v>0</v>
      </c>
      <c r="AA104" s="31">
        <f>(1+0.25*Z104)*Y104*Параметри!$K$48</f>
        <v>0</v>
      </c>
      <c r="AB104" s="31">
        <f ca="1">AA104*'Коефіцієнти АТО'!U104</f>
        <v>0</v>
      </c>
      <c r="AC104" s="31">
        <f>I104*(1+0.25*Z104)*Параметри!$K$61*Параметри!$K$20/1000</f>
        <v>0</v>
      </c>
      <c r="AD104" s="31">
        <f>(1+0.25*Z104)*I104*'Коефіцієнти АТО'!S104*Параметри!$K$20/1000</f>
        <v>0</v>
      </c>
      <c r="AE104" s="31">
        <f t="shared" ca="1" si="14"/>
        <v>0</v>
      </c>
      <c r="AF104" s="45">
        <v>24.731862494098014</v>
      </c>
      <c r="AG104" s="45">
        <f ca="1">T104/SUM('Дані з ДІСО'!J104:L104)</f>
        <v>28.007860653649814</v>
      </c>
      <c r="AH104">
        <f ca="1">'Коефіцієнти АТО'!R104</f>
        <v>15.5</v>
      </c>
      <c r="AI104">
        <v>16.5</v>
      </c>
      <c r="AJ104" s="44">
        <f t="shared" ca="1" si="15"/>
        <v>1.1324606329318538</v>
      </c>
      <c r="AK104" t="str">
        <f ca="1">IF(OR(B104="Область",B104="Київ"),"Ні",IF(AJ104&gt;Параметри!$K$72,"Так, верхній",IF(AJ104&lt;Параметри!$K$73,"Так, нижній","Ні")))</f>
        <v>Ні</v>
      </c>
      <c r="AL104" s="45">
        <f ca="1">IF(AK104="Ні",AG104,IF(AK104="Так, верхній",AF104*Параметри!$K$72,AF104*Параметри!$K$73))</f>
        <v>28.007860653649814</v>
      </c>
      <c r="AM104">
        <f>'Дані з ДІСО'!AL104+'Дані з ДІСО'!AN104</f>
        <v>27</v>
      </c>
      <c r="AN104">
        <f>IF(AM104=0,0,'Дані з ДІСО'!AN104/AM104)</f>
        <v>0</v>
      </c>
      <c r="AO104" s="31">
        <f>AM104*(1+0.25*AN104)*Параметри!$K$50</f>
        <v>5169.2728099320002</v>
      </c>
      <c r="AP104" s="31">
        <f>ROUNDUP(('Дані з ДІСО'!AU104+'Дані з ДІСО'!AW104)/Параметри!$K$28,0)</f>
        <v>0</v>
      </c>
      <c r="AQ104" s="54">
        <f>AP104*Параметри!$M$35/18</f>
        <v>0</v>
      </c>
      <c r="AR104" s="31">
        <f>IF(AP104=0,0,'Дані з ДІСО'!AW104/SUM('Дані з ДІСО'!AU104,'Дані з ДІСО'!AW104))</f>
        <v>0</v>
      </c>
      <c r="AS104" s="31">
        <f>(1+0.25*AR104)*AQ104*Параметри!$K$48</f>
        <v>0</v>
      </c>
      <c r="AT104">
        <f>ROUNDUP(('Дані з ДІСО'!AE104+'Дані не з ДІСО'!E104+'Дані не з ДІСО'!G104)/Параметри!$K$64,0)</f>
        <v>0</v>
      </c>
      <c r="AU104">
        <f t="shared" si="16"/>
        <v>0</v>
      </c>
      <c r="AV104">
        <f>IF(AT104=0,0,('Дані з ДІСО'!AH104+'Дані не з ДІСО'!G104)/('Дані з ДІСО'!AE104+'Дані не з ДІСО'!E104+'Дані не з ДІСО'!G104))</f>
        <v>0</v>
      </c>
      <c r="AW104" s="31">
        <f>AU104*(1+0.25*AV104)*Параметри!$K$48</f>
        <v>0</v>
      </c>
      <c r="AX104">
        <f>ROUNDUP('Дані з ДІСО'!AF104/Параметри!$K$65,0)</f>
        <v>0</v>
      </c>
      <c r="AY104">
        <f t="shared" si="17"/>
        <v>0</v>
      </c>
      <c r="AZ104">
        <f>IF(AX104=0,0,'Дані з ДІСО'!AI104/'Дані з ДІСО'!AF104)</f>
        <v>0</v>
      </c>
      <c r="BA104" s="31">
        <f>AY104*(1+0.25*AZ104)*Параметри!$K$48</f>
        <v>0</v>
      </c>
      <c r="BB104">
        <f>ROUNDUP('Дані з ДІСО'!AR104/Параметри!$K$29,0)</f>
        <v>0</v>
      </c>
      <c r="BC104">
        <f>ROUNDUP('Дані з ДІСО'!AS104/Параметри!$K$29,0)</f>
        <v>0</v>
      </c>
      <c r="BD104">
        <f>ROUNDUP('Дані з ДІСО'!AT104/Параметри!$K$29,0)</f>
        <v>0</v>
      </c>
      <c r="BE104" s="54">
        <f>(BB104*Параметри!$K$32+BC104*Параметри!$L$32+BD104*Параметри!$M$32)/18</f>
        <v>0</v>
      </c>
      <c r="BF104" s="31">
        <f>(BE104*Параметри!$K$48+SUM('Дані з ДІСО'!AR104:AT104)*IF(Параметри!$R$37="RNK",Параметри!$K$45,Параметри!$R$47)*Параметри!$K$20/1000)*Параметри!$K$69</f>
        <v>0</v>
      </c>
      <c r="BG104">
        <f>ROUNDUP(('Дані не з ДІСО'!I104+'Дані не з ДІСО'!K104)/Параметри!$K$26,0)</f>
        <v>0</v>
      </c>
      <c r="BH104" s="31">
        <f>BG104*Параметри!$M$36/18</f>
        <v>0</v>
      </c>
      <c r="BI104">
        <f>IF(BG104=0,0,'Дані не з ДІСО'!K104/('Дані не з ДІСО'!I104+'Дані не з ДІСО'!K104))</f>
        <v>0</v>
      </c>
      <c r="BJ104" s="31">
        <f>(1+0.25*BI104)*BH104*Параметри!$K$48</f>
        <v>0</v>
      </c>
      <c r="BK104">
        <f>ROUNDUP('Дані не з ДІСО'!M104/Параметри!$K$27,0)</f>
        <v>0</v>
      </c>
      <c r="BL104">
        <f>BK104*Параметри!$M$37/18</f>
        <v>0</v>
      </c>
      <c r="BM104" s="31">
        <f>BL104*Параметри!$K$48</f>
        <v>0</v>
      </c>
      <c r="BN104" s="31">
        <f>'Дані не з ДІСО'!N104*(7*Параметри!$K$50+Параметри!$K$49)</f>
        <v>0</v>
      </c>
      <c r="BO104">
        <f>ROUNDUP('Дані з ДІСО'!V104/Параметри!$K$25,0)</f>
        <v>0</v>
      </c>
      <c r="BP104">
        <f>ROUNDUP('Дані з ДІСО'!W104/Параметри!$K$25,0)</f>
        <v>0</v>
      </c>
      <c r="BQ104">
        <f>ROUNDUP('Дані з ДІСО'!X104/Параметри!$K$25,0)</f>
        <v>0</v>
      </c>
      <c r="BR104">
        <f>(BO104*Параметри!$K$34+BP104*Параметри!$L$34+BQ104*Параметри!$M$34)/18</f>
        <v>0</v>
      </c>
      <c r="BS104">
        <f>IF(J104=0,0,'Дані з ДІСО'!AC104/J104)</f>
        <v>0</v>
      </c>
      <c r="BT104" s="31">
        <f>(1+0.25*BS104)*BR104*Параметри!$K$48</f>
        <v>0</v>
      </c>
      <c r="BU104" s="31">
        <f ca="1">BT104*'Коефіцієнти АТО'!U104</f>
        <v>0</v>
      </c>
      <c r="BV104" s="31">
        <f>J104*(1+0.25*BS104)*Параметри!$K$61*Параметри!$K$20/1000</f>
        <v>0</v>
      </c>
      <c r="BW104" s="31">
        <f>(1+0.25*BS104)*J104*'Коефіцієнти АТО'!S104*Параметри!$K$20/1000</f>
        <v>0</v>
      </c>
      <c r="BX104" s="31">
        <f t="shared" ca="1" si="18"/>
        <v>0</v>
      </c>
      <c r="BY104">
        <f>ROUNDUP('Дані з ДІСО'!AG104/Параметри!$K$66,0)</f>
        <v>0</v>
      </c>
      <c r="BZ104">
        <f t="shared" si="19"/>
        <v>0</v>
      </c>
      <c r="CA104">
        <f>IF('Дані з ДІСО'!AG104=0,0,'Дані з ДІСО'!AJ104/'Дані з ДІСО'!AG104)</f>
        <v>0</v>
      </c>
      <c r="CB104" s="31">
        <f>BZ104*(1+0.25*CA104)*Параметри!$K$48</f>
        <v>0</v>
      </c>
      <c r="CC104" s="31">
        <f t="shared" ca="1" si="20"/>
        <v>83507.3</v>
      </c>
      <c r="CD104" s="31">
        <f t="shared" si="21"/>
        <v>0</v>
      </c>
      <c r="CE104" s="31">
        <f t="shared" si="22"/>
        <v>0</v>
      </c>
      <c r="CF104" s="31">
        <f t="shared" si="23"/>
        <v>0</v>
      </c>
    </row>
    <row r="105" spans="1:84" x14ac:dyDescent="0.25">
      <c r="A105" s="9">
        <v>104</v>
      </c>
      <c r="B105" s="9" t="s">
        <v>4355</v>
      </c>
      <c r="C105" s="9" t="s">
        <v>4355</v>
      </c>
      <c r="D105" s="9" t="s">
        <v>2963</v>
      </c>
      <c r="E105" s="9" t="s">
        <v>33</v>
      </c>
      <c r="F105" s="9" t="s">
        <v>3156</v>
      </c>
      <c r="G105" s="9" t="s">
        <v>235</v>
      </c>
      <c r="H105" s="31">
        <f>SUM('Дані з ДІСО'!J105:L105)</f>
        <v>1786</v>
      </c>
      <c r="I105" s="31">
        <f>SUM('Дані з ДІСО'!P105:R105)</f>
        <v>0</v>
      </c>
      <c r="J105" s="31">
        <f>SUM('Дані з ДІСО'!V105:X105)</f>
        <v>0</v>
      </c>
      <c r="K105">
        <f ca="1">ROUNDUP('Дані з ДІСО'!J105/'Коефіцієнти АТО'!$R105,0)</f>
        <v>49</v>
      </c>
      <c r="L105">
        <f ca="1">ROUNDUP('Дані з ДІСО'!K105/'Коефіцієнти АТО'!$R105,0)</f>
        <v>60</v>
      </c>
      <c r="M105">
        <f ca="1">ROUNDUP('Дані з ДІСО'!L105/'Коефіцієнти АТО'!$R105,0)</f>
        <v>11</v>
      </c>
      <c r="N105" s="28">
        <f ca="1">(K105*Параметри!$K$32+L105*Параметри!$L$32+M105*Параметри!$M$32)/18</f>
        <v>204.61111111111111</v>
      </c>
      <c r="O105" s="41">
        <f>'Дані з ДІСО'!Y105/H105</f>
        <v>0</v>
      </c>
      <c r="P105" s="31">
        <f ca="1">(1+0.25*O105)*N105*Параметри!$K$48</f>
        <v>41762.30022727156</v>
      </c>
      <c r="Q105" s="31">
        <f ca="1">P105*'Коефіцієнти АТО'!T105</f>
        <v>709.95910386361652</v>
      </c>
      <c r="R105" s="31">
        <f>H105*(1+0.25*O105)*Параметри!$K$61*Параметри!$K$20/1000</f>
        <v>0</v>
      </c>
      <c r="S105" s="31">
        <f>H105*(1+0.25*O105)*'Коефіцієнти АТО'!S105*Параметри!$K$20/1000</f>
        <v>7364.299677230224</v>
      </c>
      <c r="T105" s="31">
        <f t="shared" ca="1" si="13"/>
        <v>49836.559008365395</v>
      </c>
      <c r="U105" s="31">
        <f t="shared" ca="1" si="12"/>
        <v>49836.559008365395</v>
      </c>
      <c r="V105">
        <f>ROUNDUP('Дані з ДІСО'!P105/Параметри!$K$24,0)</f>
        <v>0</v>
      </c>
      <c r="W105">
        <f>ROUNDUP('Дані з ДІСО'!Q105/Параметри!$K$24,0)</f>
        <v>0</v>
      </c>
      <c r="X105">
        <f>ROUNDUP('Дані з ДІСО'!R105/Параметри!$K$24,0)</f>
        <v>0</v>
      </c>
      <c r="Y105" s="28">
        <f>(V105*Параметри!$K$33+W105*Параметри!$L$33+X105*Параметри!$M$33)/18</f>
        <v>0</v>
      </c>
      <c r="Z105" s="41">
        <f>IF(I105=0,0,'Дані з ДІСО'!AA105/I105)</f>
        <v>0</v>
      </c>
      <c r="AA105" s="31">
        <f>(1+0.25*Z105)*Y105*Параметри!$K$48</f>
        <v>0</v>
      </c>
      <c r="AB105" s="31">
        <f ca="1">AA105*'Коефіцієнти АТО'!U105</f>
        <v>0</v>
      </c>
      <c r="AC105" s="31">
        <f>I105*(1+0.25*Z105)*Параметри!$K$61*Параметри!$K$20/1000</f>
        <v>0</v>
      </c>
      <c r="AD105" s="31">
        <f>(1+0.25*Z105)*I105*'Коефіцієнти АТО'!S105*Параметри!$K$20/1000</f>
        <v>0</v>
      </c>
      <c r="AE105" s="31">
        <f t="shared" ca="1" si="14"/>
        <v>0</v>
      </c>
      <c r="AF105" s="45">
        <v>26.896064687515249</v>
      </c>
      <c r="AG105" s="45">
        <f ca="1">T105/SUM('Дані з ДІСО'!J105:L105)</f>
        <v>27.904008403340086</v>
      </c>
      <c r="AH105">
        <f ca="1">'Коефіцієнти АТО'!R105</f>
        <v>15</v>
      </c>
      <c r="AI105">
        <v>15</v>
      </c>
      <c r="AJ105" s="44">
        <f t="shared" ca="1" si="15"/>
        <v>1.0374755090581229</v>
      </c>
      <c r="AK105" t="str">
        <f ca="1">IF(OR(B105="Область",B105="Київ"),"Ні",IF(AJ105&gt;Параметри!$K$72,"Так, верхній",IF(AJ105&lt;Параметри!$K$73,"Так, нижній","Ні")))</f>
        <v>Ні</v>
      </c>
      <c r="AL105" s="45">
        <f ca="1">IF(AK105="Ні",AG105,IF(AK105="Так, верхній",AF105*Параметри!$K$72,AF105*Параметри!$K$73))</f>
        <v>27.904008403340086</v>
      </c>
      <c r="AM105">
        <f>'Дані з ДІСО'!AL105+'Дані з ДІСО'!AN105</f>
        <v>9</v>
      </c>
      <c r="AN105">
        <f>IF(AM105=0,0,'Дані з ДІСО'!AN105/AM105)</f>
        <v>0</v>
      </c>
      <c r="AO105" s="31">
        <f>AM105*(1+0.25*AN105)*Параметри!$K$50</f>
        <v>1723.0909366440001</v>
      </c>
      <c r="AP105" s="31">
        <f>ROUNDUP(('Дані з ДІСО'!AU105+'Дані з ДІСО'!AW105)/Параметри!$K$28,0)</f>
        <v>0</v>
      </c>
      <c r="AQ105" s="54">
        <f>AP105*Параметри!$M$35/18</f>
        <v>0</v>
      </c>
      <c r="AR105" s="31">
        <f>IF(AP105=0,0,'Дані з ДІСО'!AW105/SUM('Дані з ДІСО'!AU105,'Дані з ДІСО'!AW105))</f>
        <v>0</v>
      </c>
      <c r="AS105" s="31">
        <f>(1+0.25*AR105)*AQ105*Параметри!$K$48</f>
        <v>0</v>
      </c>
      <c r="AT105">
        <f>ROUNDUP(('Дані з ДІСО'!AE105+'Дані не з ДІСО'!E105+'Дані не з ДІСО'!G105)/Параметри!$K$64,0)</f>
        <v>0</v>
      </c>
      <c r="AU105">
        <f t="shared" si="16"/>
        <v>0</v>
      </c>
      <c r="AV105">
        <f>IF(AT105=0,0,('Дані з ДІСО'!AH105+'Дані не з ДІСО'!G105)/('Дані з ДІСО'!AE105+'Дані не з ДІСО'!E105+'Дані не з ДІСО'!G105))</f>
        <v>0</v>
      </c>
      <c r="AW105" s="31">
        <f>AU105*(1+0.25*AV105)*Параметри!$K$48</f>
        <v>0</v>
      </c>
      <c r="AX105">
        <f>ROUNDUP('Дані з ДІСО'!AF105/Параметри!$K$65,0)</f>
        <v>0</v>
      </c>
      <c r="AY105">
        <f t="shared" si="17"/>
        <v>0</v>
      </c>
      <c r="AZ105">
        <f>IF(AX105=0,0,'Дані з ДІСО'!AI105/'Дані з ДІСО'!AF105)</f>
        <v>0</v>
      </c>
      <c r="BA105" s="31">
        <f>AY105*(1+0.25*AZ105)*Параметри!$K$48</f>
        <v>0</v>
      </c>
      <c r="BB105">
        <f>ROUNDUP('Дані з ДІСО'!AR105/Параметри!$K$29,0)</f>
        <v>0</v>
      </c>
      <c r="BC105">
        <f>ROUNDUP('Дані з ДІСО'!AS105/Параметри!$K$29,0)</f>
        <v>0</v>
      </c>
      <c r="BD105">
        <f>ROUNDUP('Дані з ДІСО'!AT105/Параметри!$K$29,0)</f>
        <v>0</v>
      </c>
      <c r="BE105" s="54">
        <f>(BB105*Параметри!$K$32+BC105*Параметри!$L$32+BD105*Параметри!$M$32)/18</f>
        <v>0</v>
      </c>
      <c r="BF105" s="31">
        <f>(BE105*Параметри!$K$48+SUM('Дані з ДІСО'!AR105:AT105)*IF(Параметри!$R$37="RNK",Параметри!$K$45,Параметри!$R$47)*Параметри!$K$20/1000)*Параметри!$K$69</f>
        <v>0</v>
      </c>
      <c r="BG105">
        <f>ROUNDUP(('Дані не з ДІСО'!I105+'Дані не з ДІСО'!K105)/Параметри!$K$26,0)</f>
        <v>0</v>
      </c>
      <c r="BH105" s="31">
        <f>BG105*Параметри!$M$36/18</f>
        <v>0</v>
      </c>
      <c r="BI105">
        <f>IF(BG105=0,0,'Дані не з ДІСО'!K105/('Дані не з ДІСО'!I105+'Дані не з ДІСО'!K105))</f>
        <v>0</v>
      </c>
      <c r="BJ105" s="31">
        <f>(1+0.25*BI105)*BH105*Параметри!$K$48</f>
        <v>0</v>
      </c>
      <c r="BK105">
        <f>ROUNDUP('Дані не з ДІСО'!M105/Параметри!$K$27,0)</f>
        <v>0</v>
      </c>
      <c r="BL105">
        <f>BK105*Параметри!$M$37/18</f>
        <v>0</v>
      </c>
      <c r="BM105" s="31">
        <f>BL105*Параметри!$K$48</f>
        <v>0</v>
      </c>
      <c r="BN105" s="31">
        <f>'Дані не з ДІСО'!N105*(7*Параметри!$K$50+Параметри!$K$49)</f>
        <v>0</v>
      </c>
      <c r="BO105">
        <f>ROUNDUP('Дані з ДІСО'!V105/Параметри!$K$25,0)</f>
        <v>0</v>
      </c>
      <c r="BP105">
        <f>ROUNDUP('Дані з ДІСО'!W105/Параметри!$K$25,0)</f>
        <v>0</v>
      </c>
      <c r="BQ105">
        <f>ROUNDUP('Дані з ДІСО'!X105/Параметри!$K$25,0)</f>
        <v>0</v>
      </c>
      <c r="BR105">
        <f>(BO105*Параметри!$K$34+BP105*Параметри!$L$34+BQ105*Параметри!$M$34)/18</f>
        <v>0</v>
      </c>
      <c r="BS105">
        <f>IF(J105=0,0,'Дані з ДІСО'!AC105/J105)</f>
        <v>0</v>
      </c>
      <c r="BT105" s="31">
        <f>(1+0.25*BS105)*BR105*Параметри!$K$48</f>
        <v>0</v>
      </c>
      <c r="BU105" s="31">
        <f ca="1">BT105*'Коефіцієнти АТО'!U105</f>
        <v>0</v>
      </c>
      <c r="BV105" s="31">
        <f>J105*(1+0.25*BS105)*Параметри!$K$61*Параметри!$K$20/1000</f>
        <v>0</v>
      </c>
      <c r="BW105" s="31">
        <f>(1+0.25*BS105)*J105*'Коефіцієнти АТО'!S105*Параметри!$K$20/1000</f>
        <v>0</v>
      </c>
      <c r="BX105" s="31">
        <f t="shared" ca="1" si="18"/>
        <v>0</v>
      </c>
      <c r="BY105">
        <f>ROUNDUP('Дані з ДІСО'!AG105/Параметри!$K$66,0)</f>
        <v>0</v>
      </c>
      <c r="BZ105">
        <f t="shared" si="19"/>
        <v>0</v>
      </c>
      <c r="CA105">
        <f>IF('Дані з ДІСО'!AG105=0,0,'Дані з ДІСО'!AJ105/'Дані з ДІСО'!AG105)</f>
        <v>0</v>
      </c>
      <c r="CB105" s="31">
        <f>BZ105*(1+0.25*CA105)*Параметри!$K$48</f>
        <v>0</v>
      </c>
      <c r="CC105" s="31">
        <f t="shared" ca="1" si="20"/>
        <v>51559.6</v>
      </c>
      <c r="CD105" s="31">
        <f t="shared" si="21"/>
        <v>0</v>
      </c>
      <c r="CE105" s="31">
        <f t="shared" si="22"/>
        <v>0</v>
      </c>
      <c r="CF105" s="31">
        <f t="shared" si="23"/>
        <v>0</v>
      </c>
    </row>
    <row r="106" spans="1:84" x14ac:dyDescent="0.25">
      <c r="A106" s="9">
        <v>105</v>
      </c>
      <c r="B106" s="9" t="s">
        <v>2950</v>
      </c>
      <c r="C106" s="9" t="s">
        <v>4353</v>
      </c>
      <c r="D106" s="9" t="s">
        <v>2963</v>
      </c>
      <c r="E106" s="9" t="s">
        <v>82</v>
      </c>
      <c r="F106" s="9" t="s">
        <v>3157</v>
      </c>
      <c r="G106" s="9" t="s">
        <v>237</v>
      </c>
      <c r="H106" s="31">
        <f>SUM('Дані з ДІСО'!J106:L106)</f>
        <v>31428</v>
      </c>
      <c r="I106" s="31">
        <f>SUM('Дані з ДІСО'!P106:R106)</f>
        <v>5</v>
      </c>
      <c r="J106" s="31">
        <f>SUM('Дані з ДІСО'!V106:X106)</f>
        <v>278</v>
      </c>
      <c r="K106">
        <f ca="1">ROUNDUP('Дані з ДІСО'!J106/'Коефіцієнти АТО'!$R106,0)</f>
        <v>491</v>
      </c>
      <c r="L106">
        <f ca="1">ROUNDUP('Дані з ДІСО'!K106/'Коефіцієнти АТО'!$R106,0)</f>
        <v>562</v>
      </c>
      <c r="M106">
        <f ca="1">ROUNDUP('Дані з ДІСО'!L106/'Коефіцієнти АТО'!$R106,0)</f>
        <v>112</v>
      </c>
      <c r="N106" s="28">
        <f ca="1">(K106*Параметри!$K$32+L106*Параметри!$L$32+M106*Параметри!$M$32)/18</f>
        <v>1979.9444444444443</v>
      </c>
      <c r="O106" s="41">
        <f>'Дані з ДІСО'!Y106/H106</f>
        <v>0</v>
      </c>
      <c r="P106" s="31">
        <f ca="1">(1+0.25*O106)*N106*Параметри!$K$48</f>
        <v>404118.00646205025</v>
      </c>
      <c r="Q106" s="31">
        <f ca="1">P106*'Коефіцієнти АТО'!T106</f>
        <v>60617.700969307538</v>
      </c>
      <c r="R106" s="31">
        <f>H106*(1+0.25*O106)*Параметри!$K$61*Параметри!$K$20/1000</f>
        <v>0</v>
      </c>
      <c r="S106" s="31">
        <f>H106*(1+0.25*O106)*'Коефіцієнти АТО'!S106*Параметри!$K$20/1000</f>
        <v>64794.291784992012</v>
      </c>
      <c r="T106" s="31">
        <f t="shared" ca="1" si="13"/>
        <v>529529.9992163498</v>
      </c>
      <c r="U106" s="31">
        <f t="shared" ca="1" si="12"/>
        <v>529529.9992163498</v>
      </c>
      <c r="V106">
        <f>ROUNDUP('Дані з ДІСО'!P106/Параметри!$K$24,0)</f>
        <v>1</v>
      </c>
      <c r="W106">
        <f>ROUNDUP('Дані з ДІСО'!Q106/Параметри!$K$24,0)</f>
        <v>1</v>
      </c>
      <c r="X106">
        <f>ROUNDUP('Дані з ДІСО'!R106/Параметри!$K$24,0)</f>
        <v>0</v>
      </c>
      <c r="Y106" s="28">
        <f>(V106*Параметри!$K$33+W106*Параметри!$L$33+X106*Параметри!$M$33)/18</f>
        <v>4</v>
      </c>
      <c r="Z106" s="41">
        <f>IF(I106=0,0,'Дані з ДІСО'!AA106/I106)</f>
        <v>0</v>
      </c>
      <c r="AA106" s="31">
        <f>(1+0.25*Z106)*Y106*Параметри!$K$48</f>
        <v>816.42292054400014</v>
      </c>
      <c r="AB106" s="31">
        <f ca="1">AA106*'Коефіцієнти АТО'!U106</f>
        <v>82.458714974944016</v>
      </c>
      <c r="AC106" s="31">
        <f>I106*(1+0.25*Z106)*Параметри!$K$61*Параметри!$K$20/1000</f>
        <v>0</v>
      </c>
      <c r="AD106" s="31">
        <f>(1+0.25*Z106)*I106*'Коефіцієнти АТО'!S106*Параметри!$K$20/1000</f>
        <v>10.30837020888889</v>
      </c>
      <c r="AE106" s="31">
        <f t="shared" ca="1" si="14"/>
        <v>909.19000572783295</v>
      </c>
      <c r="AF106" s="45">
        <v>15.445449986451152</v>
      </c>
      <c r="AG106" s="45">
        <f ca="1">T106/SUM('Дані з ДІСО'!J106:L106)</f>
        <v>16.848988138486376</v>
      </c>
      <c r="AH106">
        <f ca="1">'Коефіцієнти АТО'!R106</f>
        <v>27</v>
      </c>
      <c r="AI106">
        <v>27.5</v>
      </c>
      <c r="AJ106" s="44">
        <f t="shared" ca="1" si="15"/>
        <v>1.0908706546760643</v>
      </c>
      <c r="AK106" t="str">
        <f ca="1">IF(OR(B106="Область",B106="Київ"),"Ні",IF(AJ106&gt;Параметри!$K$72,"Так, верхній",IF(AJ106&lt;Параметри!$K$73,"Так, нижній","Ні")))</f>
        <v>Ні</v>
      </c>
      <c r="AL106" s="45">
        <f ca="1">IF(AK106="Ні",AG106,IF(AK106="Так, верхній",AF106*Параметри!$K$72,AF106*Параметри!$K$73))</f>
        <v>16.848988138486376</v>
      </c>
      <c r="AM106">
        <f>'Дані з ДІСО'!AL106+'Дані з ДІСО'!AN106</f>
        <v>120</v>
      </c>
      <c r="AN106">
        <f>IF(AM106=0,0,'Дані з ДІСО'!AN106/AM106)</f>
        <v>0</v>
      </c>
      <c r="AO106" s="31">
        <f>AM106*(1+0.25*AN106)*Параметри!$K$50</f>
        <v>22974.545821920001</v>
      </c>
      <c r="AP106" s="31">
        <f>ROUNDUP(('Дані з ДІСО'!AU106+'Дані з ДІСО'!AW106)/Параметри!$K$28,0)</f>
        <v>17</v>
      </c>
      <c r="AQ106" s="54">
        <f>AP106*Параметри!$M$35/18</f>
        <v>21.722222222222221</v>
      </c>
      <c r="AR106" s="31">
        <f>IF(AP106=0,0,'Дані з ДІСО'!AW106/SUM('Дані з ДІСО'!AU106,'Дані з ДІСО'!AW106))</f>
        <v>0</v>
      </c>
      <c r="AS106" s="31">
        <f>(1+0.25*AR106)*AQ106*Параметри!$K$48</f>
        <v>4433.6300268431114</v>
      </c>
      <c r="AT106">
        <f>ROUNDUP(('Дані з ДІСО'!AE106+'Дані не з ДІСО'!E106+'Дані не з ДІСО'!G106)/Параметри!$K$64,0)</f>
        <v>0</v>
      </c>
      <c r="AU106">
        <f t="shared" si="16"/>
        <v>0</v>
      </c>
      <c r="AV106">
        <f>IF(AT106=0,0,('Дані з ДІСО'!AH106+'Дані не з ДІСО'!G106)/('Дані з ДІСО'!AE106+'Дані не з ДІСО'!E106+'Дані не з ДІСО'!G106))</f>
        <v>0</v>
      </c>
      <c r="AW106" s="31">
        <f>AU106*(1+0.25*AV106)*Параметри!$K$48</f>
        <v>0</v>
      </c>
      <c r="AX106">
        <f>ROUNDUP('Дані з ДІСО'!AF106/Параметри!$K$65,0)</f>
        <v>0</v>
      </c>
      <c r="AY106">
        <f t="shared" si="17"/>
        <v>0</v>
      </c>
      <c r="AZ106">
        <f>IF(AX106=0,0,'Дані з ДІСО'!AI106/'Дані з ДІСО'!AF106)</f>
        <v>0</v>
      </c>
      <c r="BA106" s="31">
        <f>AY106*(1+0.25*AZ106)*Параметри!$K$48</f>
        <v>0</v>
      </c>
      <c r="BB106">
        <f>ROUNDUP('Дані з ДІСО'!AR106/Параметри!$K$29,0)</f>
        <v>0</v>
      </c>
      <c r="BC106">
        <f>ROUNDUP('Дані з ДІСО'!AS106/Параметри!$K$29,0)</f>
        <v>0</v>
      </c>
      <c r="BD106">
        <f>ROUNDUP('Дані з ДІСО'!AT106/Параметри!$K$29,0)</f>
        <v>0</v>
      </c>
      <c r="BE106" s="54">
        <f>(BB106*Параметри!$K$32+BC106*Параметри!$L$32+BD106*Параметри!$M$32)/18</f>
        <v>0</v>
      </c>
      <c r="BF106" s="31">
        <f>(BE106*Параметри!$K$48+SUM('Дані з ДІСО'!AR106:AT106)*IF(Параметри!$R$37="RNK",Параметри!$K$45,Параметри!$R$47)*Параметри!$K$20/1000)*Параметри!$K$69</f>
        <v>0</v>
      </c>
      <c r="BG106">
        <f>ROUNDUP(('Дані не з ДІСО'!I106+'Дані не з ДІСО'!K106)/Параметри!$K$26,0)</f>
        <v>56</v>
      </c>
      <c r="BH106" s="31">
        <f>BG106*Параметри!$M$36/18</f>
        <v>87.111111111111114</v>
      </c>
      <c r="BI106">
        <f>IF(BG106=0,0,'Дані не з ДІСО'!K106/('Дані не з ДІСО'!I106+'Дані не з ДІСО'!K106))</f>
        <v>0</v>
      </c>
      <c r="BJ106" s="31">
        <f>(1+0.25*BI106)*BH106*Параметри!$K$48</f>
        <v>17779.876936291559</v>
      </c>
      <c r="BK106">
        <f>ROUNDUP('Дані не з ДІСО'!M106/Параметри!$K$27,0)</f>
        <v>0</v>
      </c>
      <c r="BL106">
        <f>BK106*Параметри!$M$37/18</f>
        <v>0</v>
      </c>
      <c r="BM106" s="31">
        <f>BL106*Параметри!$K$48</f>
        <v>0</v>
      </c>
      <c r="BN106" s="31">
        <f>'Дані не з ДІСО'!N106*(7*Параметри!$K$50+Параметри!$K$49)</f>
        <v>0</v>
      </c>
      <c r="BO106">
        <f>ROUNDUP('Дані з ДІСО'!V106/Параметри!$K$25,0)</f>
        <v>20</v>
      </c>
      <c r="BP106">
        <f>ROUNDUP('Дані з ДІСО'!W106/Параметри!$K$25,0)</f>
        <v>24</v>
      </c>
      <c r="BQ106">
        <f>ROUNDUP('Дані з ДІСО'!X106/Параметри!$K$25,0)</f>
        <v>4</v>
      </c>
      <c r="BR106">
        <f>(BO106*Параметри!$K$34+BP106*Параметри!$L$34+BQ106*Параметри!$M$34)/18</f>
        <v>96</v>
      </c>
      <c r="BS106">
        <f>IF(J106=0,0,'Дані з ДІСО'!AC106/J106)</f>
        <v>0</v>
      </c>
      <c r="BT106" s="31">
        <f>(1+0.25*BS106)*BR106*Параметри!$K$48</f>
        <v>19594.150093056003</v>
      </c>
      <c r="BU106" s="31">
        <f ca="1">BT106*'Коефіцієнти АТО'!U106</f>
        <v>1979.0091593986565</v>
      </c>
      <c r="BV106" s="31">
        <f>J106*(1+0.25*BS106)*Параметри!$K$61*Параметри!$K$20/1000</f>
        <v>0</v>
      </c>
      <c r="BW106" s="31">
        <f>(1+0.25*BS106)*J106*'Коефіцієнти АТО'!S106*Параметри!$K$20/1000</f>
        <v>573.14538361422228</v>
      </c>
      <c r="BX106" s="31">
        <f t="shared" ca="1" si="18"/>
        <v>22146.304636068882</v>
      </c>
      <c r="BY106">
        <f>ROUNDUP('Дані з ДІСО'!AG106/Параметри!$K$66,0)</f>
        <v>0</v>
      </c>
      <c r="BZ106">
        <f t="shared" si="19"/>
        <v>0</v>
      </c>
      <c r="CA106">
        <f>IF('Дані з ДІСО'!AG106=0,0,'Дані з ДІСО'!AJ106/'Дані з ДІСО'!AG106)</f>
        <v>0</v>
      </c>
      <c r="CB106" s="31">
        <f>BZ106*(1+0.25*CA106)*Параметри!$K$48</f>
        <v>0</v>
      </c>
      <c r="CC106" s="31">
        <f t="shared" ca="1" si="20"/>
        <v>579993.69999999995</v>
      </c>
      <c r="CD106" s="31">
        <f t="shared" si="21"/>
        <v>17779.900000000001</v>
      </c>
      <c r="CE106" s="31">
        <f t="shared" si="22"/>
        <v>0</v>
      </c>
      <c r="CF106" s="31">
        <f t="shared" si="23"/>
        <v>0</v>
      </c>
    </row>
    <row r="107" spans="1:84" x14ac:dyDescent="0.25">
      <c r="A107" s="9">
        <v>106</v>
      </c>
      <c r="B107" s="9" t="s">
        <v>4355</v>
      </c>
      <c r="C107" s="9" t="s">
        <v>4355</v>
      </c>
      <c r="D107" s="9" t="s">
        <v>2963</v>
      </c>
      <c r="E107" s="9" t="s">
        <v>33</v>
      </c>
      <c r="F107" s="9" t="s">
        <v>3158</v>
      </c>
      <c r="G107" s="9" t="s">
        <v>239</v>
      </c>
      <c r="H107" s="31">
        <f>SUM('Дані з ДІСО'!J107:L107)</f>
        <v>1146</v>
      </c>
      <c r="I107" s="31">
        <f>SUM('Дані з ДІСО'!P107:R107)</f>
        <v>0</v>
      </c>
      <c r="J107" s="31">
        <f>SUM('Дані з ДІСО'!V107:X107)</f>
        <v>0</v>
      </c>
      <c r="K107">
        <f ca="1">ROUNDUP('Дані з ДІСО'!J107/'Коефіцієнти АТО'!$R107,0)</f>
        <v>30</v>
      </c>
      <c r="L107">
        <f ca="1">ROUNDUP('Дані з ДІСО'!K107/'Коефіцієнти АТО'!$R107,0)</f>
        <v>41</v>
      </c>
      <c r="M107">
        <f ca="1">ROUNDUP('Дані з ДІСО'!L107/'Коефіцієнти АТО'!$R107,0)</f>
        <v>9</v>
      </c>
      <c r="N107" s="28">
        <f ca="1">(K107*Параметри!$K$32+L107*Параметри!$L$32+M107*Параметри!$M$32)/18</f>
        <v>138.11111111111111</v>
      </c>
      <c r="O107" s="41">
        <f>'Дані з ДІСО'!Y107/H107</f>
        <v>0</v>
      </c>
      <c r="P107" s="31">
        <f ca="1">(1+0.25*O107)*N107*Параметри!$K$48</f>
        <v>28189.26917322756</v>
      </c>
      <c r="Q107" s="31">
        <f ca="1">P107*'Коефіцієнти АТО'!T107</f>
        <v>479.21757594486854</v>
      </c>
      <c r="R107" s="31">
        <f>H107*(1+0.25*O107)*Параметри!$K$61*Параметри!$K$20/1000</f>
        <v>0</v>
      </c>
      <c r="S107" s="31">
        <f>H107*(1+0.25*O107)*'Коефіцієнти АТО'!S107*Параметри!$K$20/1000</f>
        <v>5316.0265167240004</v>
      </c>
      <c r="T107" s="31">
        <f t="shared" ca="1" si="13"/>
        <v>33984.513265896428</v>
      </c>
      <c r="U107" s="31">
        <f t="shared" ca="1" si="12"/>
        <v>33984.513265896428</v>
      </c>
      <c r="V107">
        <f>ROUNDUP('Дані з ДІСО'!P107/Параметри!$K$24,0)</f>
        <v>0</v>
      </c>
      <c r="W107">
        <f>ROUNDUP('Дані з ДІСО'!Q107/Параметри!$K$24,0)</f>
        <v>0</v>
      </c>
      <c r="X107">
        <f>ROUNDUP('Дані з ДІСО'!R107/Параметри!$K$24,0)</f>
        <v>0</v>
      </c>
      <c r="Y107" s="28">
        <f>(V107*Параметри!$K$33+W107*Параметри!$L$33+X107*Параметри!$M$33)/18</f>
        <v>0</v>
      </c>
      <c r="Z107" s="41">
        <f>IF(I107=0,0,'Дані з ДІСО'!AA107/I107)</f>
        <v>0</v>
      </c>
      <c r="AA107" s="31">
        <f>(1+0.25*Z107)*Y107*Параметри!$K$48</f>
        <v>0</v>
      </c>
      <c r="AB107" s="31">
        <f ca="1">AA107*'Коефіцієнти АТО'!U107</f>
        <v>0</v>
      </c>
      <c r="AC107" s="31">
        <f>I107*(1+0.25*Z107)*Параметри!$K$61*Параметри!$K$20/1000</f>
        <v>0</v>
      </c>
      <c r="AD107" s="31">
        <f>(1+0.25*Z107)*I107*'Коефіцієнти АТО'!S107*Параметри!$K$20/1000</f>
        <v>0</v>
      </c>
      <c r="AE107" s="31">
        <f t="shared" ca="1" si="14"/>
        <v>0</v>
      </c>
      <c r="AF107" s="45">
        <v>29.203047180669966</v>
      </c>
      <c r="AG107" s="45">
        <f ca="1">T107/SUM('Дані з ДІСО'!J107:L107)</f>
        <v>29.654898137780478</v>
      </c>
      <c r="AH107">
        <f ca="1">'Коефіцієнти АТО'!R107</f>
        <v>14.5</v>
      </c>
      <c r="AI107">
        <v>14</v>
      </c>
      <c r="AJ107" s="44">
        <f t="shared" ca="1" si="15"/>
        <v>1.0154727331814057</v>
      </c>
      <c r="AK107" t="str">
        <f ca="1">IF(OR(B107="Область",B107="Київ"),"Ні",IF(AJ107&gt;Параметри!$K$72,"Так, верхній",IF(AJ107&lt;Параметри!$K$73,"Так, нижній","Ні")))</f>
        <v>Ні</v>
      </c>
      <c r="AL107" s="45">
        <f ca="1">IF(AK107="Ні",AG107,IF(AK107="Так, верхній",AF107*Параметри!$K$72,AF107*Параметри!$K$73))</f>
        <v>29.654898137780478</v>
      </c>
      <c r="AM107">
        <f>'Дані з ДІСО'!AL107+'Дані з ДІСО'!AN107</f>
        <v>3</v>
      </c>
      <c r="AN107">
        <f>IF(AM107=0,0,'Дані з ДІСО'!AN107/AM107)</f>
        <v>0</v>
      </c>
      <c r="AO107" s="31">
        <f>AM107*(1+0.25*AN107)*Параметри!$K$50</f>
        <v>574.36364554800002</v>
      </c>
      <c r="AP107" s="31">
        <f>ROUNDUP(('Дані з ДІСО'!AU107+'Дані з ДІСО'!AW107)/Параметри!$K$28,0)</f>
        <v>0</v>
      </c>
      <c r="AQ107" s="54">
        <f>AP107*Параметри!$M$35/18</f>
        <v>0</v>
      </c>
      <c r="AR107" s="31">
        <f>IF(AP107=0,0,'Дані з ДІСО'!AW107/SUM('Дані з ДІСО'!AU107,'Дані з ДІСО'!AW107))</f>
        <v>0</v>
      </c>
      <c r="AS107" s="31">
        <f>(1+0.25*AR107)*AQ107*Параметри!$K$48</f>
        <v>0</v>
      </c>
      <c r="AT107">
        <f>ROUNDUP(('Дані з ДІСО'!AE107+'Дані не з ДІСО'!E107+'Дані не з ДІСО'!G107)/Параметри!$K$64,0)</f>
        <v>0</v>
      </c>
      <c r="AU107">
        <f t="shared" si="16"/>
        <v>0</v>
      </c>
      <c r="AV107">
        <f>IF(AT107=0,0,('Дані з ДІСО'!AH107+'Дані не з ДІСО'!G107)/('Дані з ДІСО'!AE107+'Дані не з ДІСО'!E107+'Дані не з ДІСО'!G107))</f>
        <v>0</v>
      </c>
      <c r="AW107" s="31">
        <f>AU107*(1+0.25*AV107)*Параметри!$K$48</f>
        <v>0</v>
      </c>
      <c r="AX107">
        <f>ROUNDUP('Дані з ДІСО'!AF107/Параметри!$K$65,0)</f>
        <v>0</v>
      </c>
      <c r="AY107">
        <f t="shared" si="17"/>
        <v>0</v>
      </c>
      <c r="AZ107">
        <f>IF(AX107=0,0,'Дані з ДІСО'!AI107/'Дані з ДІСО'!AF107)</f>
        <v>0</v>
      </c>
      <c r="BA107" s="31">
        <f>AY107*(1+0.25*AZ107)*Параметри!$K$48</f>
        <v>0</v>
      </c>
      <c r="BB107">
        <f>ROUNDUP('Дані з ДІСО'!AR107/Параметри!$K$29,0)</f>
        <v>0</v>
      </c>
      <c r="BC107">
        <f>ROUNDUP('Дані з ДІСО'!AS107/Параметри!$K$29,0)</f>
        <v>0</v>
      </c>
      <c r="BD107">
        <f>ROUNDUP('Дані з ДІСО'!AT107/Параметри!$K$29,0)</f>
        <v>0</v>
      </c>
      <c r="BE107" s="54">
        <f>(BB107*Параметри!$K$32+BC107*Параметри!$L$32+BD107*Параметри!$M$32)/18</f>
        <v>0</v>
      </c>
      <c r="BF107" s="31">
        <f>(BE107*Параметри!$K$48+SUM('Дані з ДІСО'!AR107:AT107)*IF(Параметри!$R$37="RNK",Параметри!$K$45,Параметри!$R$47)*Параметри!$K$20/1000)*Параметри!$K$69</f>
        <v>0</v>
      </c>
      <c r="BG107">
        <f>ROUNDUP(('Дані не з ДІСО'!I107+'Дані не з ДІСО'!K107)/Параметри!$K$26,0)</f>
        <v>0</v>
      </c>
      <c r="BH107" s="31">
        <f>BG107*Параметри!$M$36/18</f>
        <v>0</v>
      </c>
      <c r="BI107">
        <f>IF(BG107=0,0,'Дані не з ДІСО'!K107/('Дані не з ДІСО'!I107+'Дані не з ДІСО'!K107))</f>
        <v>0</v>
      </c>
      <c r="BJ107" s="31">
        <f>(1+0.25*BI107)*BH107*Параметри!$K$48</f>
        <v>0</v>
      </c>
      <c r="BK107">
        <f>ROUNDUP('Дані не з ДІСО'!M107/Параметри!$K$27,0)</f>
        <v>0</v>
      </c>
      <c r="BL107">
        <f>BK107*Параметри!$M$37/18</f>
        <v>0</v>
      </c>
      <c r="BM107" s="31">
        <f>BL107*Параметри!$K$48</f>
        <v>0</v>
      </c>
      <c r="BN107" s="31">
        <f>'Дані не з ДІСО'!N107*(7*Параметри!$K$50+Параметри!$K$49)</f>
        <v>0</v>
      </c>
      <c r="BO107">
        <f>ROUNDUP('Дані з ДІСО'!V107/Параметри!$K$25,0)</f>
        <v>0</v>
      </c>
      <c r="BP107">
        <f>ROUNDUP('Дані з ДІСО'!W107/Параметри!$K$25,0)</f>
        <v>0</v>
      </c>
      <c r="BQ107">
        <f>ROUNDUP('Дані з ДІСО'!X107/Параметри!$K$25,0)</f>
        <v>0</v>
      </c>
      <c r="BR107">
        <f>(BO107*Параметри!$K$34+BP107*Параметри!$L$34+BQ107*Параметри!$M$34)/18</f>
        <v>0</v>
      </c>
      <c r="BS107">
        <f>IF(J107=0,0,'Дані з ДІСО'!AC107/J107)</f>
        <v>0</v>
      </c>
      <c r="BT107" s="31">
        <f>(1+0.25*BS107)*BR107*Параметри!$K$48</f>
        <v>0</v>
      </c>
      <c r="BU107" s="31">
        <f ca="1">BT107*'Коефіцієнти АТО'!U107</f>
        <v>0</v>
      </c>
      <c r="BV107" s="31">
        <f>J107*(1+0.25*BS107)*Параметри!$K$61*Параметри!$K$20/1000</f>
        <v>0</v>
      </c>
      <c r="BW107" s="31">
        <f>(1+0.25*BS107)*J107*'Коефіцієнти АТО'!S107*Параметри!$K$20/1000</f>
        <v>0</v>
      </c>
      <c r="BX107" s="31">
        <f t="shared" ca="1" si="18"/>
        <v>0</v>
      </c>
      <c r="BY107">
        <f>ROUNDUP('Дані з ДІСО'!AG107/Параметри!$K$66,0)</f>
        <v>0</v>
      </c>
      <c r="BZ107">
        <f t="shared" si="19"/>
        <v>0</v>
      </c>
      <c r="CA107">
        <f>IF('Дані з ДІСО'!AG107=0,0,'Дані з ДІСО'!AJ107/'Дані з ДІСО'!AG107)</f>
        <v>0</v>
      </c>
      <c r="CB107" s="31">
        <f>BZ107*(1+0.25*CA107)*Параметри!$K$48</f>
        <v>0</v>
      </c>
      <c r="CC107" s="31">
        <f t="shared" ca="1" si="20"/>
        <v>34558.9</v>
      </c>
      <c r="CD107" s="31">
        <f t="shared" si="21"/>
        <v>0</v>
      </c>
      <c r="CE107" s="31">
        <f t="shared" si="22"/>
        <v>0</v>
      </c>
      <c r="CF107" s="31">
        <f t="shared" si="23"/>
        <v>0</v>
      </c>
    </row>
    <row r="108" spans="1:84" x14ac:dyDescent="0.25">
      <c r="A108" s="9">
        <v>107</v>
      </c>
      <c r="B108" s="9" t="s">
        <v>4354</v>
      </c>
      <c r="C108" s="9" t="s">
        <v>4354</v>
      </c>
      <c r="D108" s="9" t="s">
        <v>2963</v>
      </c>
      <c r="E108" s="9" t="s">
        <v>28</v>
      </c>
      <c r="F108" s="9" t="s">
        <v>3159</v>
      </c>
      <c r="G108" s="9" t="s">
        <v>241</v>
      </c>
      <c r="H108" s="31">
        <f>SUM('Дані з ДІСО'!J108:L108)</f>
        <v>718</v>
      </c>
      <c r="I108" s="31">
        <f>SUM('Дані з ДІСО'!P108:R108)</f>
        <v>0</v>
      </c>
      <c r="J108" s="31">
        <f>SUM('Дані з ДІСО'!V108:X108)</f>
        <v>0</v>
      </c>
      <c r="K108">
        <f ca="1">ROUNDUP('Дані з ДІСО'!J108/'Коефіцієнти АТО'!$R108,0)</f>
        <v>25</v>
      </c>
      <c r="L108">
        <f ca="1">ROUNDUP('Дані з ДІСО'!K108/'Коефіцієнти АТО'!$R108,0)</f>
        <v>26</v>
      </c>
      <c r="M108">
        <f ca="1">ROUNDUP('Дані з ДІСО'!L108/'Коефіцієнти АТО'!$R108,0)</f>
        <v>8</v>
      </c>
      <c r="N108" s="28">
        <f ca="1">(K108*Параметри!$K$32+L108*Параметри!$L$32+M108*Параметри!$M$32)/18</f>
        <v>100.72222222222223</v>
      </c>
      <c r="O108" s="41">
        <f>'Дані з ДІСО'!Y108/H108</f>
        <v>0</v>
      </c>
      <c r="P108" s="31">
        <f ca="1">(1+0.25*O108)*N108*Параметри!$K$48</f>
        <v>20557.982707587114</v>
      </c>
      <c r="Q108" s="31">
        <f ca="1">P108*'Коефіцієнти АТО'!T108</f>
        <v>349.48570602898099</v>
      </c>
      <c r="R108" s="31">
        <f>H108*(1+0.25*O108)*Параметри!$K$61*Параметри!$K$20/1000</f>
        <v>0</v>
      </c>
      <c r="S108" s="31">
        <f>H108*(1+0.25*O108)*'Коефіцієнти АТО'!S108*Параметри!$K$20/1000</f>
        <v>3700.7049049911111</v>
      </c>
      <c r="T108" s="31">
        <f t="shared" ca="1" si="13"/>
        <v>24608.173318607205</v>
      </c>
      <c r="U108" s="31">
        <f t="shared" ca="1" si="12"/>
        <v>24608.173318607205</v>
      </c>
      <c r="V108">
        <f>ROUNDUP('Дані з ДІСО'!P108/Параметри!$K$24,0)</f>
        <v>0</v>
      </c>
      <c r="W108">
        <f>ROUNDUP('Дані з ДІСО'!Q108/Параметри!$K$24,0)</f>
        <v>0</v>
      </c>
      <c r="X108">
        <f>ROUNDUP('Дані з ДІСО'!R108/Параметри!$K$24,0)</f>
        <v>0</v>
      </c>
      <c r="Y108" s="28">
        <f>(V108*Параметри!$K$33+W108*Параметри!$L$33+X108*Параметри!$M$33)/18</f>
        <v>0</v>
      </c>
      <c r="Z108" s="41">
        <f>IF(I108=0,0,'Дані з ДІСО'!AA108/I108)</f>
        <v>0</v>
      </c>
      <c r="AA108" s="31">
        <f>(1+0.25*Z108)*Y108*Параметри!$K$48</f>
        <v>0</v>
      </c>
      <c r="AB108" s="31">
        <f ca="1">AA108*'Коефіцієнти АТО'!U108</f>
        <v>0</v>
      </c>
      <c r="AC108" s="31">
        <f>I108*(1+0.25*Z108)*Параметри!$K$61*Параметри!$K$20/1000</f>
        <v>0</v>
      </c>
      <c r="AD108" s="31">
        <f>(1+0.25*Z108)*I108*'Коефіцієнти АТО'!S108*Параметри!$K$20/1000</f>
        <v>0</v>
      </c>
      <c r="AE108" s="31">
        <f t="shared" ca="1" si="14"/>
        <v>0</v>
      </c>
      <c r="AF108" s="45">
        <v>33.222196708605686</v>
      </c>
      <c r="AG108" s="45">
        <f ca="1">T108/SUM('Дані з ДІСО'!J108:L108)</f>
        <v>34.273221892210593</v>
      </c>
      <c r="AH108">
        <f ca="1">'Коефіцієнти АТО'!R108</f>
        <v>12.5</v>
      </c>
      <c r="AI108">
        <v>12</v>
      </c>
      <c r="AJ108" s="44">
        <f t="shared" ca="1" si="15"/>
        <v>1.0316362338355747</v>
      </c>
      <c r="AK108" t="str">
        <f ca="1">IF(OR(B108="Область",B108="Київ"),"Ні",IF(AJ108&gt;Параметри!$K$72,"Так, верхній",IF(AJ108&lt;Параметри!$K$73,"Так, нижній","Ні")))</f>
        <v>Ні</v>
      </c>
      <c r="AL108" s="45">
        <f ca="1">IF(AK108="Ні",AG108,IF(AK108="Так, верхній",AF108*Параметри!$K$72,AF108*Параметри!$K$73))</f>
        <v>34.273221892210593</v>
      </c>
      <c r="AM108">
        <f>'Дані з ДІСО'!AL108+'Дані з ДІСО'!AN108</f>
        <v>6</v>
      </c>
      <c r="AN108">
        <f>IF(AM108=0,0,'Дані з ДІСО'!AN108/AM108)</f>
        <v>0</v>
      </c>
      <c r="AO108" s="31">
        <f>AM108*(1+0.25*AN108)*Параметри!$K$50</f>
        <v>1148.727291096</v>
      </c>
      <c r="AP108" s="31">
        <f>ROUNDUP(('Дані з ДІСО'!AU108+'Дані з ДІСО'!AW108)/Параметри!$K$28,0)</f>
        <v>0</v>
      </c>
      <c r="AQ108" s="54">
        <f>AP108*Параметри!$M$35/18</f>
        <v>0</v>
      </c>
      <c r="AR108" s="31">
        <f>IF(AP108=0,0,'Дані з ДІСО'!AW108/SUM('Дані з ДІСО'!AU108,'Дані з ДІСО'!AW108))</f>
        <v>0</v>
      </c>
      <c r="AS108" s="31">
        <f>(1+0.25*AR108)*AQ108*Параметри!$K$48</f>
        <v>0</v>
      </c>
      <c r="AT108">
        <f>ROUNDUP(('Дані з ДІСО'!AE108+'Дані не з ДІСО'!E108+'Дані не з ДІСО'!G108)/Параметри!$K$64,0)</f>
        <v>0</v>
      </c>
      <c r="AU108">
        <f t="shared" si="16"/>
        <v>0</v>
      </c>
      <c r="AV108">
        <f>IF(AT108=0,0,('Дані з ДІСО'!AH108+'Дані не з ДІСО'!G108)/('Дані з ДІСО'!AE108+'Дані не з ДІСО'!E108+'Дані не з ДІСО'!G108))</f>
        <v>0</v>
      </c>
      <c r="AW108" s="31">
        <f>AU108*(1+0.25*AV108)*Параметри!$K$48</f>
        <v>0</v>
      </c>
      <c r="AX108">
        <f>ROUNDUP('Дані з ДІСО'!AF108/Параметри!$K$65,0)</f>
        <v>0</v>
      </c>
      <c r="AY108">
        <f t="shared" si="17"/>
        <v>0</v>
      </c>
      <c r="AZ108">
        <f>IF(AX108=0,0,'Дані з ДІСО'!AI108/'Дані з ДІСО'!AF108)</f>
        <v>0</v>
      </c>
      <c r="BA108" s="31">
        <f>AY108*(1+0.25*AZ108)*Параметри!$K$48</f>
        <v>0</v>
      </c>
      <c r="BB108">
        <f>ROUNDUP('Дані з ДІСО'!AR108/Параметри!$K$29,0)</f>
        <v>0</v>
      </c>
      <c r="BC108">
        <f>ROUNDUP('Дані з ДІСО'!AS108/Параметри!$K$29,0)</f>
        <v>0</v>
      </c>
      <c r="BD108">
        <f>ROUNDUP('Дані з ДІСО'!AT108/Параметри!$K$29,0)</f>
        <v>0</v>
      </c>
      <c r="BE108" s="54">
        <f>(BB108*Параметри!$K$32+BC108*Параметри!$L$32+BD108*Параметри!$M$32)/18</f>
        <v>0</v>
      </c>
      <c r="BF108" s="31">
        <f>(BE108*Параметри!$K$48+SUM('Дані з ДІСО'!AR108:AT108)*IF(Параметри!$R$37="RNK",Параметри!$K$45,Параметри!$R$47)*Параметри!$K$20/1000)*Параметри!$K$69</f>
        <v>0</v>
      </c>
      <c r="BG108">
        <f>ROUNDUP(('Дані не з ДІСО'!I108+'Дані не з ДІСО'!K108)/Параметри!$K$26,0)</f>
        <v>0</v>
      </c>
      <c r="BH108" s="31">
        <f>BG108*Параметри!$M$36/18</f>
        <v>0</v>
      </c>
      <c r="BI108">
        <f>IF(BG108=0,0,'Дані не з ДІСО'!K108/('Дані не з ДІСО'!I108+'Дані не з ДІСО'!K108))</f>
        <v>0</v>
      </c>
      <c r="BJ108" s="31">
        <f>(1+0.25*BI108)*BH108*Параметри!$K$48</f>
        <v>0</v>
      </c>
      <c r="BK108">
        <f>ROUNDUP('Дані не з ДІСО'!M108/Параметри!$K$27,0)</f>
        <v>0</v>
      </c>
      <c r="BL108">
        <f>BK108*Параметри!$M$37/18</f>
        <v>0</v>
      </c>
      <c r="BM108" s="31">
        <f>BL108*Параметри!$K$48</f>
        <v>0</v>
      </c>
      <c r="BN108" s="31">
        <f>'Дані не з ДІСО'!N108*(7*Параметри!$K$50+Параметри!$K$49)</f>
        <v>0</v>
      </c>
      <c r="BO108">
        <f>ROUNDUP('Дані з ДІСО'!V108/Параметри!$K$25,0)</f>
        <v>0</v>
      </c>
      <c r="BP108">
        <f>ROUNDUP('Дані з ДІСО'!W108/Параметри!$K$25,0)</f>
        <v>0</v>
      </c>
      <c r="BQ108">
        <f>ROUNDUP('Дані з ДІСО'!X108/Параметри!$K$25,0)</f>
        <v>0</v>
      </c>
      <c r="BR108">
        <f>(BO108*Параметри!$K$34+BP108*Параметри!$L$34+BQ108*Параметри!$M$34)/18</f>
        <v>0</v>
      </c>
      <c r="BS108">
        <f>IF(J108=0,0,'Дані з ДІСО'!AC108/J108)</f>
        <v>0</v>
      </c>
      <c r="BT108" s="31">
        <f>(1+0.25*BS108)*BR108*Параметри!$K$48</f>
        <v>0</v>
      </c>
      <c r="BU108" s="31">
        <f ca="1">BT108*'Коефіцієнти АТО'!U108</f>
        <v>0</v>
      </c>
      <c r="BV108" s="31">
        <f>J108*(1+0.25*BS108)*Параметри!$K$61*Параметри!$K$20/1000</f>
        <v>0</v>
      </c>
      <c r="BW108" s="31">
        <f>(1+0.25*BS108)*J108*'Коефіцієнти АТО'!S108*Параметри!$K$20/1000</f>
        <v>0</v>
      </c>
      <c r="BX108" s="31">
        <f t="shared" ca="1" si="18"/>
        <v>0</v>
      </c>
      <c r="BY108">
        <f>ROUNDUP('Дані з ДІСО'!AG108/Параметри!$K$66,0)</f>
        <v>0</v>
      </c>
      <c r="BZ108">
        <f t="shared" si="19"/>
        <v>0</v>
      </c>
      <c r="CA108">
        <f>IF('Дані з ДІСО'!AG108=0,0,'Дані з ДІСО'!AJ108/'Дані з ДІСО'!AG108)</f>
        <v>0</v>
      </c>
      <c r="CB108" s="31">
        <f>BZ108*(1+0.25*CA108)*Параметри!$K$48</f>
        <v>0</v>
      </c>
      <c r="CC108" s="31">
        <f t="shared" ca="1" si="20"/>
        <v>25756.9</v>
      </c>
      <c r="CD108" s="31">
        <f t="shared" si="21"/>
        <v>0</v>
      </c>
      <c r="CE108" s="31">
        <f t="shared" si="22"/>
        <v>0</v>
      </c>
      <c r="CF108" s="31">
        <f t="shared" si="23"/>
        <v>0</v>
      </c>
    </row>
    <row r="109" spans="1:84" x14ac:dyDescent="0.25">
      <c r="A109" s="9">
        <v>108</v>
      </c>
      <c r="B109" s="9" t="s">
        <v>4354</v>
      </c>
      <c r="C109" s="9" t="s">
        <v>4354</v>
      </c>
      <c r="D109" s="9" t="s">
        <v>2963</v>
      </c>
      <c r="E109" s="9" t="s">
        <v>28</v>
      </c>
      <c r="F109" s="9" t="s">
        <v>3160</v>
      </c>
      <c r="G109" s="9" t="s">
        <v>243</v>
      </c>
      <c r="H109" s="31">
        <f>SUM('Дані з ДІСО'!J109:L109)</f>
        <v>1590</v>
      </c>
      <c r="I109" s="31">
        <f>SUM('Дані з ДІСО'!P109:R109)</f>
        <v>0</v>
      </c>
      <c r="J109" s="31">
        <f>SUM('Дані з ДІСО'!V109:X109)</f>
        <v>0</v>
      </c>
      <c r="K109">
        <f ca="1">ROUNDUP('Дані з ДІСО'!J109/'Коефіцієнти АТО'!$R109,0)</f>
        <v>48</v>
      </c>
      <c r="L109">
        <f ca="1">ROUNDUP('Дані з ДІСО'!K109/'Коефіцієнти АТО'!$R109,0)</f>
        <v>54</v>
      </c>
      <c r="M109">
        <f ca="1">ROUNDUP('Дані з ДІСО'!L109/'Коефіцієнти АТО'!$R109,0)</f>
        <v>13</v>
      </c>
      <c r="N109" s="28">
        <f ca="1">(K109*Параметри!$K$32+L109*Параметри!$L$32+M109*Параметри!$M$32)/18</f>
        <v>196.11111111111111</v>
      </c>
      <c r="O109" s="41">
        <f>'Дані з ДІСО'!Y109/H109</f>
        <v>0</v>
      </c>
      <c r="P109" s="31">
        <f ca="1">(1+0.25*O109)*N109*Параметри!$K$48</f>
        <v>40027.401521115564</v>
      </c>
      <c r="Q109" s="31">
        <f ca="1">P109*'Коефіцієнти АТО'!T109</f>
        <v>680.46582585896465</v>
      </c>
      <c r="R109" s="31">
        <f>H109*(1+0.25*O109)*Параметри!$K$61*Параметри!$K$20/1000</f>
        <v>0</v>
      </c>
      <c r="S109" s="31">
        <f>H109*(1+0.25*O109)*'Коефіцієнти АТО'!S109*Параметри!$K$20/1000</f>
        <v>8195.1543160666679</v>
      </c>
      <c r="T109" s="31">
        <f t="shared" ca="1" si="13"/>
        <v>48903.021663041196</v>
      </c>
      <c r="U109" s="31">
        <f t="shared" ca="1" si="12"/>
        <v>48273.830437283192</v>
      </c>
      <c r="V109">
        <f>ROUNDUP('Дані з ДІСО'!P109/Параметри!$K$24,0)</f>
        <v>0</v>
      </c>
      <c r="W109">
        <f>ROUNDUP('Дані з ДІСО'!Q109/Параметри!$K$24,0)</f>
        <v>0</v>
      </c>
      <c r="X109">
        <f>ROUNDUP('Дані з ДІСО'!R109/Параметри!$K$24,0)</f>
        <v>0</v>
      </c>
      <c r="Y109" s="28">
        <f>(V109*Параметри!$K$33+W109*Параметри!$L$33+X109*Параметри!$M$33)/18</f>
        <v>0</v>
      </c>
      <c r="Z109" s="41">
        <f>IF(I109=0,0,'Дані з ДІСО'!AA109/I109)</f>
        <v>0</v>
      </c>
      <c r="AA109" s="31">
        <f>(1+0.25*Z109)*Y109*Параметри!$K$48</f>
        <v>0</v>
      </c>
      <c r="AB109" s="31">
        <f ca="1">AA109*'Коефіцієнти АТО'!U109</f>
        <v>0</v>
      </c>
      <c r="AC109" s="31">
        <f>I109*(1+0.25*Z109)*Параметри!$K$61*Параметри!$K$20/1000</f>
        <v>0</v>
      </c>
      <c r="AD109" s="31">
        <f>(1+0.25*Z109)*I109*'Коефіцієнти АТО'!S109*Параметри!$K$20/1000</f>
        <v>0</v>
      </c>
      <c r="AE109" s="31">
        <f t="shared" ca="1" si="14"/>
        <v>0</v>
      </c>
      <c r="AF109" s="45">
        <v>26.173189350077639</v>
      </c>
      <c r="AG109" s="45">
        <f ca="1">T109/SUM('Дані з ДІСО'!J109:L109)</f>
        <v>30.756617398139117</v>
      </c>
      <c r="AH109">
        <f ca="1">'Коефіцієнти АТО'!R109</f>
        <v>14</v>
      </c>
      <c r="AI109">
        <v>15.5</v>
      </c>
      <c r="AJ109" s="44">
        <f t="shared" ca="1" si="15"/>
        <v>1.1751192025838411</v>
      </c>
      <c r="AK109" t="str">
        <f ca="1">IF(OR(B109="Область",B109="Київ"),"Ні",IF(AJ109&gt;Параметри!$K$72,"Так, верхній",IF(AJ109&lt;Параметри!$K$73,"Так, нижній","Ні")))</f>
        <v>Так, верхній</v>
      </c>
      <c r="AL109" s="45">
        <f ca="1">IF(AK109="Ні",AG109,IF(AK109="Так, верхній",AF109*Параметри!$K$72,AF109*Параметри!$K$73))</f>
        <v>30.360899646090058</v>
      </c>
      <c r="AM109">
        <f>'Дані з ДІСО'!AL109+'Дані з ДІСО'!AN109</f>
        <v>8</v>
      </c>
      <c r="AN109">
        <f>IF(AM109=0,0,'Дані з ДІСО'!AN109/AM109)</f>
        <v>0</v>
      </c>
      <c r="AO109" s="31">
        <f>AM109*(1+0.25*AN109)*Параметри!$K$50</f>
        <v>1531.6363881280001</v>
      </c>
      <c r="AP109" s="31">
        <f>ROUNDUP(('Дані з ДІСО'!AU109+'Дані з ДІСО'!AW109)/Параметри!$K$28,0)</f>
        <v>4</v>
      </c>
      <c r="AQ109" s="54">
        <f>AP109*Параметри!$M$35/18</f>
        <v>5.1111111111111107</v>
      </c>
      <c r="AR109" s="31">
        <f>IF(AP109=0,0,'Дані з ДІСО'!AW109/SUM('Дані з ДІСО'!AU109,'Дані з ДІСО'!AW109))</f>
        <v>0</v>
      </c>
      <c r="AS109" s="31">
        <f>(1+0.25*AR109)*AQ109*Параметри!$K$48</f>
        <v>1043.2070651395557</v>
      </c>
      <c r="AT109">
        <f>ROUNDUP(('Дані з ДІСО'!AE109+'Дані не з ДІСО'!E109+'Дані не з ДІСО'!G109)/Параметри!$K$64,0)</f>
        <v>0</v>
      </c>
      <c r="AU109">
        <f t="shared" si="16"/>
        <v>0</v>
      </c>
      <c r="AV109">
        <f>IF(AT109=0,0,('Дані з ДІСО'!AH109+'Дані не з ДІСО'!G109)/('Дані з ДІСО'!AE109+'Дані не з ДІСО'!E109+'Дані не з ДІСО'!G109))</f>
        <v>0</v>
      </c>
      <c r="AW109" s="31">
        <f>AU109*(1+0.25*AV109)*Параметри!$K$48</f>
        <v>0</v>
      </c>
      <c r="AX109">
        <f>ROUNDUP('Дані з ДІСО'!AF109/Параметри!$K$65,0)</f>
        <v>0</v>
      </c>
      <c r="AY109">
        <f t="shared" si="17"/>
        <v>0</v>
      </c>
      <c r="AZ109">
        <f>IF(AX109=0,0,'Дані з ДІСО'!AI109/'Дані з ДІСО'!AF109)</f>
        <v>0</v>
      </c>
      <c r="BA109" s="31">
        <f>AY109*(1+0.25*AZ109)*Параметри!$K$48</f>
        <v>0</v>
      </c>
      <c r="BB109">
        <f>ROUNDUP('Дані з ДІСО'!AR109/Параметри!$K$29,0)</f>
        <v>0</v>
      </c>
      <c r="BC109">
        <f>ROUNDUP('Дані з ДІСО'!AS109/Параметри!$K$29,0)</f>
        <v>0</v>
      </c>
      <c r="BD109">
        <f>ROUNDUP('Дані з ДІСО'!AT109/Параметри!$K$29,0)</f>
        <v>0</v>
      </c>
      <c r="BE109" s="54">
        <f>(BB109*Параметри!$K$32+BC109*Параметри!$L$32+BD109*Параметри!$M$32)/18</f>
        <v>0</v>
      </c>
      <c r="BF109" s="31">
        <f>(BE109*Параметри!$K$48+SUM('Дані з ДІСО'!AR109:AT109)*IF(Параметри!$R$37="RNK",Параметри!$K$45,Параметри!$R$47)*Параметри!$K$20/1000)*Параметри!$K$69</f>
        <v>0</v>
      </c>
      <c r="BG109">
        <f>ROUNDUP(('Дані не з ДІСО'!I109+'Дані не з ДІСО'!K109)/Параметри!$K$26,0)</f>
        <v>0</v>
      </c>
      <c r="BH109" s="31">
        <f>BG109*Параметри!$M$36/18</f>
        <v>0</v>
      </c>
      <c r="BI109">
        <f>IF(BG109=0,0,'Дані не з ДІСО'!K109/('Дані не з ДІСО'!I109+'Дані не з ДІСО'!K109))</f>
        <v>0</v>
      </c>
      <c r="BJ109" s="31">
        <f>(1+0.25*BI109)*BH109*Параметри!$K$48</f>
        <v>0</v>
      </c>
      <c r="BK109">
        <f>ROUNDUP('Дані не з ДІСО'!M109/Параметри!$K$27,0)</f>
        <v>0</v>
      </c>
      <c r="BL109">
        <f>BK109*Параметри!$M$37/18</f>
        <v>0</v>
      </c>
      <c r="BM109" s="31">
        <f>BL109*Параметри!$K$48</f>
        <v>0</v>
      </c>
      <c r="BN109" s="31">
        <f>'Дані не з ДІСО'!N109*(7*Параметри!$K$50+Параметри!$K$49)</f>
        <v>0</v>
      </c>
      <c r="BO109">
        <f>ROUNDUP('Дані з ДІСО'!V109/Параметри!$K$25,0)</f>
        <v>0</v>
      </c>
      <c r="BP109">
        <f>ROUNDUP('Дані з ДІСО'!W109/Параметри!$K$25,0)</f>
        <v>0</v>
      </c>
      <c r="BQ109">
        <f>ROUNDUP('Дані з ДІСО'!X109/Параметри!$K$25,0)</f>
        <v>0</v>
      </c>
      <c r="BR109">
        <f>(BO109*Параметри!$K$34+BP109*Параметри!$L$34+BQ109*Параметри!$M$34)/18</f>
        <v>0</v>
      </c>
      <c r="BS109">
        <f>IF(J109=0,0,'Дані з ДІСО'!AC109/J109)</f>
        <v>0</v>
      </c>
      <c r="BT109" s="31">
        <f>(1+0.25*BS109)*BR109*Параметри!$K$48</f>
        <v>0</v>
      </c>
      <c r="BU109" s="31">
        <f ca="1">BT109*'Коефіцієнти АТО'!U109</f>
        <v>0</v>
      </c>
      <c r="BV109" s="31">
        <f>J109*(1+0.25*BS109)*Параметри!$K$61*Параметри!$K$20/1000</f>
        <v>0</v>
      </c>
      <c r="BW109" s="31">
        <f>(1+0.25*BS109)*J109*'Коефіцієнти АТО'!S109*Параметри!$K$20/1000</f>
        <v>0</v>
      </c>
      <c r="BX109" s="31">
        <f t="shared" ca="1" si="18"/>
        <v>0</v>
      </c>
      <c r="BY109">
        <f>ROUNDUP('Дані з ДІСО'!AG109/Параметри!$K$66,0)</f>
        <v>0</v>
      </c>
      <c r="BZ109">
        <f t="shared" si="19"/>
        <v>0</v>
      </c>
      <c r="CA109">
        <f>IF('Дані з ДІСО'!AG109=0,0,'Дані з ДІСО'!AJ109/'Дані з ДІСО'!AG109)</f>
        <v>0</v>
      </c>
      <c r="CB109" s="31">
        <f>BZ109*(1+0.25*CA109)*Параметри!$K$48</f>
        <v>0</v>
      </c>
      <c r="CC109" s="31">
        <f t="shared" ca="1" si="20"/>
        <v>50848.7</v>
      </c>
      <c r="CD109" s="31">
        <f t="shared" si="21"/>
        <v>0</v>
      </c>
      <c r="CE109" s="31">
        <f t="shared" si="22"/>
        <v>0</v>
      </c>
      <c r="CF109" s="31">
        <f t="shared" si="23"/>
        <v>0</v>
      </c>
    </row>
    <row r="110" spans="1:84" x14ac:dyDescent="0.25">
      <c r="A110" s="9">
        <v>109</v>
      </c>
      <c r="B110" s="9" t="s">
        <v>2951</v>
      </c>
      <c r="C110" s="9" t="s">
        <v>4353</v>
      </c>
      <c r="D110" s="9" t="s">
        <v>2963</v>
      </c>
      <c r="E110" s="9" t="s">
        <v>25</v>
      </c>
      <c r="F110" s="9" t="s">
        <v>3161</v>
      </c>
      <c r="G110" s="9" t="s">
        <v>245</v>
      </c>
      <c r="H110" s="31">
        <f>SUM('Дані з ДІСО'!J110:L110)</f>
        <v>1084</v>
      </c>
      <c r="I110" s="31">
        <f>SUM('Дані з ДІСО'!P110:R110)</f>
        <v>0</v>
      </c>
      <c r="J110" s="31">
        <f>SUM('Дані з ДІСО'!V110:X110)</f>
        <v>0</v>
      </c>
      <c r="K110">
        <f ca="1">ROUNDUP('Дані з ДІСО'!J110/'Коефіцієнти АТО'!$R110,0)</f>
        <v>30</v>
      </c>
      <c r="L110">
        <f ca="1">ROUNDUP('Дані з ДІСО'!K110/'Коефіцієнти АТО'!$R110,0)</f>
        <v>37</v>
      </c>
      <c r="M110">
        <f ca="1">ROUNDUP('Дані з ДІСО'!L110/'Коефіцієнти АТО'!$R110,0)</f>
        <v>10</v>
      </c>
      <c r="N110" s="28">
        <f ca="1">(K110*Параметри!$K$32+L110*Параметри!$L$32+M110*Параметри!$M$32)/18</f>
        <v>132.66666666666666</v>
      </c>
      <c r="O110" s="41">
        <f>'Дані з ДІСО'!Y110/H110</f>
        <v>0</v>
      </c>
      <c r="P110" s="31">
        <f ca="1">(1+0.25*O110)*N110*Параметри!$K$48</f>
        <v>27078.026864709336</v>
      </c>
      <c r="Q110" s="31">
        <f ca="1">P110*'Коефіцієнти АТО'!T110</f>
        <v>460.32645670005877</v>
      </c>
      <c r="R110" s="31">
        <f>H110*(1+0.25*O110)*Параметри!$K$61*Параметри!$K$20/1000</f>
        <v>0</v>
      </c>
      <c r="S110" s="31">
        <f>H110*(1+0.25*O110)*'Коефіцієнти АТО'!S110*Параметри!$K$20/1000</f>
        <v>5587.136653217779</v>
      </c>
      <c r="T110" s="31">
        <f t="shared" ca="1" si="13"/>
        <v>33125.489974627177</v>
      </c>
      <c r="U110" s="31">
        <f t="shared" ca="1" si="12"/>
        <v>33125.489974627177</v>
      </c>
      <c r="V110">
        <f>ROUNDUP('Дані з ДІСО'!P110/Параметри!$K$24,0)</f>
        <v>0</v>
      </c>
      <c r="W110">
        <f>ROUNDUP('Дані з ДІСО'!Q110/Параметри!$K$24,0)</f>
        <v>0</v>
      </c>
      <c r="X110">
        <f>ROUNDUP('Дані з ДІСО'!R110/Параметри!$K$24,0)</f>
        <v>0</v>
      </c>
      <c r="Y110" s="28">
        <f>(V110*Параметри!$K$33+W110*Параметри!$L$33+X110*Параметри!$M$33)/18</f>
        <v>0</v>
      </c>
      <c r="Z110" s="41">
        <f>IF(I110=0,0,'Дані з ДІСО'!AA110/I110)</f>
        <v>0</v>
      </c>
      <c r="AA110" s="31">
        <f>(1+0.25*Z110)*Y110*Параметри!$K$48</f>
        <v>0</v>
      </c>
      <c r="AB110" s="31">
        <f ca="1">AA110*'Коефіцієнти АТО'!U110</f>
        <v>0</v>
      </c>
      <c r="AC110" s="31">
        <f>I110*(1+0.25*Z110)*Параметри!$K$61*Параметри!$K$20/1000</f>
        <v>0</v>
      </c>
      <c r="AD110" s="31">
        <f>(1+0.25*Z110)*I110*'Коефіцієнти АТО'!S110*Параметри!$K$20/1000</f>
        <v>0</v>
      </c>
      <c r="AE110" s="31">
        <f t="shared" ca="1" si="14"/>
        <v>0</v>
      </c>
      <c r="AF110" s="45">
        <v>28.852876423136372</v>
      </c>
      <c r="AG110" s="45">
        <f ca="1">T110/SUM('Дані з ДІСО'!J110:L110)</f>
        <v>30.558570087294445</v>
      </c>
      <c r="AH110">
        <f ca="1">'Коефіцієнти АТО'!R110</f>
        <v>14.5</v>
      </c>
      <c r="AI110">
        <v>14</v>
      </c>
      <c r="AJ110" s="44">
        <f t="shared" ca="1" si="15"/>
        <v>1.0591169365280448</v>
      </c>
      <c r="AK110" t="str">
        <f ca="1">IF(OR(B110="Область",B110="Київ"),"Ні",IF(AJ110&gt;Параметри!$K$72,"Так, верхній",IF(AJ110&lt;Параметри!$K$73,"Так, нижній","Ні")))</f>
        <v>Ні</v>
      </c>
      <c r="AL110" s="45">
        <f ca="1">IF(AK110="Ні",AG110,IF(AK110="Так, верхній",AF110*Параметри!$K$72,AF110*Параметри!$K$73))</f>
        <v>30.558570087294445</v>
      </c>
      <c r="AM110">
        <f>'Дані з ДІСО'!AL110+'Дані з ДІСО'!AN110</f>
        <v>4</v>
      </c>
      <c r="AN110">
        <f>IF(AM110=0,0,'Дані з ДІСО'!AN110/AM110)</f>
        <v>0</v>
      </c>
      <c r="AO110" s="31">
        <f>AM110*(1+0.25*AN110)*Параметри!$K$50</f>
        <v>765.81819406400007</v>
      </c>
      <c r="AP110" s="31">
        <f>ROUNDUP(('Дані з ДІСО'!AU110+'Дані з ДІСО'!AW110)/Параметри!$K$28,0)</f>
        <v>0</v>
      </c>
      <c r="AQ110" s="54">
        <f>AP110*Параметри!$M$35/18</f>
        <v>0</v>
      </c>
      <c r="AR110" s="31">
        <f>IF(AP110=0,0,'Дані з ДІСО'!AW110/SUM('Дані з ДІСО'!AU110,'Дані з ДІСО'!AW110))</f>
        <v>0</v>
      </c>
      <c r="AS110" s="31">
        <f>(1+0.25*AR110)*AQ110*Параметри!$K$48</f>
        <v>0</v>
      </c>
      <c r="AT110">
        <f>ROUNDUP(('Дані з ДІСО'!AE110+'Дані не з ДІСО'!E110+'Дані не з ДІСО'!G110)/Параметри!$K$64,0)</f>
        <v>0</v>
      </c>
      <c r="AU110">
        <f t="shared" si="16"/>
        <v>0</v>
      </c>
      <c r="AV110">
        <f>IF(AT110=0,0,('Дані з ДІСО'!AH110+'Дані не з ДІСО'!G110)/('Дані з ДІСО'!AE110+'Дані не з ДІСО'!E110+'Дані не з ДІСО'!G110))</f>
        <v>0</v>
      </c>
      <c r="AW110" s="31">
        <f>AU110*(1+0.25*AV110)*Параметри!$K$48</f>
        <v>0</v>
      </c>
      <c r="AX110">
        <f>ROUNDUP('Дані з ДІСО'!AF110/Параметри!$K$65,0)</f>
        <v>0</v>
      </c>
      <c r="AY110">
        <f t="shared" si="17"/>
        <v>0</v>
      </c>
      <c r="AZ110">
        <f>IF(AX110=0,0,'Дані з ДІСО'!AI110/'Дані з ДІСО'!AF110)</f>
        <v>0</v>
      </c>
      <c r="BA110" s="31">
        <f>AY110*(1+0.25*AZ110)*Параметри!$K$48</f>
        <v>0</v>
      </c>
      <c r="BB110">
        <f>ROUNDUP('Дані з ДІСО'!AR110/Параметри!$K$29,0)</f>
        <v>0</v>
      </c>
      <c r="BC110">
        <f>ROUNDUP('Дані з ДІСО'!AS110/Параметри!$K$29,0)</f>
        <v>0</v>
      </c>
      <c r="BD110">
        <f>ROUNDUP('Дані з ДІСО'!AT110/Параметри!$K$29,0)</f>
        <v>0</v>
      </c>
      <c r="BE110" s="54">
        <f>(BB110*Параметри!$K$32+BC110*Параметри!$L$32+BD110*Параметри!$M$32)/18</f>
        <v>0</v>
      </c>
      <c r="BF110" s="31">
        <f>(BE110*Параметри!$K$48+SUM('Дані з ДІСО'!AR110:AT110)*IF(Параметри!$R$37="RNK",Параметри!$K$45,Параметри!$R$47)*Параметри!$K$20/1000)*Параметри!$K$69</f>
        <v>0</v>
      </c>
      <c r="BG110">
        <f>ROUNDUP(('Дані не з ДІСО'!I110+'Дані не з ДІСО'!K110)/Параметри!$K$26,0)</f>
        <v>0</v>
      </c>
      <c r="BH110" s="31">
        <f>BG110*Параметри!$M$36/18</f>
        <v>0</v>
      </c>
      <c r="BI110">
        <f>IF(BG110=0,0,'Дані не з ДІСО'!K110/('Дані не з ДІСО'!I110+'Дані не з ДІСО'!K110))</f>
        <v>0</v>
      </c>
      <c r="BJ110" s="31">
        <f>(1+0.25*BI110)*BH110*Параметри!$K$48</f>
        <v>0</v>
      </c>
      <c r="BK110">
        <f>ROUNDUP('Дані не з ДІСО'!M110/Параметри!$K$27,0)</f>
        <v>0</v>
      </c>
      <c r="BL110">
        <f>BK110*Параметри!$M$37/18</f>
        <v>0</v>
      </c>
      <c r="BM110" s="31">
        <f>BL110*Параметри!$K$48</f>
        <v>0</v>
      </c>
      <c r="BN110" s="31">
        <f>'Дані не з ДІСО'!N110*(7*Параметри!$K$50+Параметри!$K$49)</f>
        <v>0</v>
      </c>
      <c r="BO110">
        <f>ROUNDUP('Дані з ДІСО'!V110/Параметри!$K$25,0)</f>
        <v>0</v>
      </c>
      <c r="BP110">
        <f>ROUNDUP('Дані з ДІСО'!W110/Параметри!$K$25,0)</f>
        <v>0</v>
      </c>
      <c r="BQ110">
        <f>ROUNDUP('Дані з ДІСО'!X110/Параметри!$K$25,0)</f>
        <v>0</v>
      </c>
      <c r="BR110">
        <f>(BO110*Параметри!$K$34+BP110*Параметри!$L$34+BQ110*Параметри!$M$34)/18</f>
        <v>0</v>
      </c>
      <c r="BS110">
        <f>IF(J110=0,0,'Дані з ДІСО'!AC110/J110)</f>
        <v>0</v>
      </c>
      <c r="BT110" s="31">
        <f>(1+0.25*BS110)*BR110*Параметри!$K$48</f>
        <v>0</v>
      </c>
      <c r="BU110" s="31">
        <f ca="1">BT110*'Коефіцієнти АТО'!U110</f>
        <v>0</v>
      </c>
      <c r="BV110" s="31">
        <f>J110*(1+0.25*BS110)*Параметри!$K$61*Параметри!$K$20/1000</f>
        <v>0</v>
      </c>
      <c r="BW110" s="31">
        <f>(1+0.25*BS110)*J110*'Коефіцієнти АТО'!S110*Параметри!$K$20/1000</f>
        <v>0</v>
      </c>
      <c r="BX110" s="31">
        <f t="shared" ca="1" si="18"/>
        <v>0</v>
      </c>
      <c r="BY110">
        <f>ROUNDUP('Дані з ДІСО'!AG110/Параметри!$K$66,0)</f>
        <v>0</v>
      </c>
      <c r="BZ110">
        <f t="shared" si="19"/>
        <v>0</v>
      </c>
      <c r="CA110">
        <f>IF('Дані з ДІСО'!AG110=0,0,'Дані з ДІСО'!AJ110/'Дані з ДІСО'!AG110)</f>
        <v>0</v>
      </c>
      <c r="CB110" s="31">
        <f>BZ110*(1+0.25*CA110)*Параметри!$K$48</f>
        <v>0</v>
      </c>
      <c r="CC110" s="31">
        <f t="shared" ca="1" si="20"/>
        <v>33891.300000000003</v>
      </c>
      <c r="CD110" s="31">
        <f t="shared" si="21"/>
        <v>0</v>
      </c>
      <c r="CE110" s="31">
        <f t="shared" si="22"/>
        <v>0</v>
      </c>
      <c r="CF110" s="31">
        <f t="shared" si="23"/>
        <v>0</v>
      </c>
    </row>
    <row r="111" spans="1:84" x14ac:dyDescent="0.25">
      <c r="A111" s="9">
        <v>110</v>
      </c>
      <c r="B111" s="9" t="s">
        <v>2950</v>
      </c>
      <c r="C111" s="9" t="s">
        <v>4353</v>
      </c>
      <c r="D111" s="9" t="s">
        <v>2963</v>
      </c>
      <c r="E111" s="9" t="s">
        <v>82</v>
      </c>
      <c r="F111" s="9" t="s">
        <v>3162</v>
      </c>
      <c r="G111" s="9" t="s">
        <v>247</v>
      </c>
      <c r="H111" s="31">
        <f>SUM('Дані з ДІСО'!J111:L111)</f>
        <v>4758</v>
      </c>
      <c r="I111" s="31">
        <f>SUM('Дані з ДІСО'!P111:R111)</f>
        <v>0</v>
      </c>
      <c r="J111" s="31">
        <f>SUM('Дані з ДІСО'!V111:X111)</f>
        <v>0</v>
      </c>
      <c r="K111">
        <f ca="1">ROUNDUP('Дані з ДІСО'!J111/'Коефіцієнти АТО'!$R111,0)</f>
        <v>74</v>
      </c>
      <c r="L111">
        <f ca="1">ROUNDUP('Дані з ДІСО'!K111/'Коефіцієнти АТО'!$R111,0)</f>
        <v>89</v>
      </c>
      <c r="M111">
        <f ca="1">ROUNDUP('Дані з ДІСО'!L111/'Коефіцієнти АТО'!$R111,0)</f>
        <v>15</v>
      </c>
      <c r="N111" s="28">
        <f ca="1">(K111*Параметри!$K$32+L111*Параметри!$L$32+M111*Параметри!$M$32)/18</f>
        <v>302.55555555555554</v>
      </c>
      <c r="O111" s="41">
        <f>'Дані з ДІСО'!Y111/H111</f>
        <v>0</v>
      </c>
      <c r="P111" s="31">
        <f ca="1">(1+0.25*O111)*N111*Параметри!$K$48</f>
        <v>61753.322573369784</v>
      </c>
      <c r="Q111" s="31">
        <f ca="1">P111*'Коефіцієнти АТО'!T111</f>
        <v>9262.9983860054672</v>
      </c>
      <c r="R111" s="31">
        <f>H111*(1+0.25*O111)*Параметри!$K$61*Параметри!$K$20/1000</f>
        <v>0</v>
      </c>
      <c r="S111" s="31">
        <f>H111*(1+0.25*O111)*'Коефіцієнти АТО'!S111*Параметри!$K$20/1000</f>
        <v>9809.4450907786668</v>
      </c>
      <c r="T111" s="31">
        <f t="shared" ca="1" si="13"/>
        <v>80825.766050153921</v>
      </c>
      <c r="U111" s="31">
        <f t="shared" ca="1" si="12"/>
        <v>80825.766050153921</v>
      </c>
      <c r="V111">
        <f>ROUNDUP('Дані з ДІСО'!P111/Параметри!$K$24,0)</f>
        <v>0</v>
      </c>
      <c r="W111">
        <f>ROUNDUP('Дані з ДІСО'!Q111/Параметри!$K$24,0)</f>
        <v>0</v>
      </c>
      <c r="X111">
        <f>ROUNDUP('Дані з ДІСО'!R111/Параметри!$K$24,0)</f>
        <v>0</v>
      </c>
      <c r="Y111" s="28">
        <f>(V111*Параметри!$K$33+W111*Параметри!$L$33+X111*Параметри!$M$33)/18</f>
        <v>0</v>
      </c>
      <c r="Z111" s="41">
        <f>IF(I111=0,0,'Дані з ДІСО'!AA111/I111)</f>
        <v>0</v>
      </c>
      <c r="AA111" s="31">
        <f>(1+0.25*Z111)*Y111*Параметри!$K$48</f>
        <v>0</v>
      </c>
      <c r="AB111" s="31">
        <f ca="1">AA111*'Коефіцієнти АТО'!U111</f>
        <v>0</v>
      </c>
      <c r="AC111" s="31">
        <f>I111*(1+0.25*Z111)*Параметри!$K$61*Параметри!$K$20/1000</f>
        <v>0</v>
      </c>
      <c r="AD111" s="31">
        <f>(1+0.25*Z111)*I111*'Коефіцієнти АТО'!S111*Параметри!$K$20/1000</f>
        <v>0</v>
      </c>
      <c r="AE111" s="31">
        <f t="shared" ca="1" si="14"/>
        <v>0</v>
      </c>
      <c r="AF111" s="45">
        <v>16.570403358533166</v>
      </c>
      <c r="AG111" s="45">
        <f ca="1">T111/SUM('Дані з ДІСО'!J111:L111)</f>
        <v>16.987340489733906</v>
      </c>
      <c r="AH111">
        <f ca="1">'Коефіцієнти АТО'!R111</f>
        <v>27</v>
      </c>
      <c r="AI111">
        <v>25</v>
      </c>
      <c r="AJ111" s="44">
        <f t="shared" ca="1" si="15"/>
        <v>1.0251615559488498</v>
      </c>
      <c r="AK111" t="str">
        <f ca="1">IF(OR(B111="Область",B111="Київ"),"Ні",IF(AJ111&gt;Параметри!$K$72,"Так, верхній",IF(AJ111&lt;Параметри!$K$73,"Так, нижній","Ні")))</f>
        <v>Ні</v>
      </c>
      <c r="AL111" s="45">
        <f ca="1">IF(AK111="Ні",AG111,IF(AK111="Так, верхній",AF111*Параметри!$K$72,AF111*Параметри!$K$73))</f>
        <v>16.987340489733906</v>
      </c>
      <c r="AM111">
        <f>'Дані з ДІСО'!AL111+'Дані з ДІСО'!AN111</f>
        <v>38</v>
      </c>
      <c r="AN111">
        <f>IF(AM111=0,0,'Дані з ДІСО'!AN111/AM111)</f>
        <v>0</v>
      </c>
      <c r="AO111" s="31">
        <f>AM111*(1+0.25*AN111)*Параметри!$K$50</f>
        <v>7275.2728436080006</v>
      </c>
      <c r="AP111" s="31">
        <f>ROUNDUP(('Дані з ДІСО'!AU111+'Дані з ДІСО'!AW111)/Параметри!$K$28,0)</f>
        <v>0</v>
      </c>
      <c r="AQ111" s="54">
        <f>AP111*Параметри!$M$35/18</f>
        <v>0</v>
      </c>
      <c r="AR111" s="31">
        <f>IF(AP111=0,0,'Дані з ДІСО'!AW111/SUM('Дані з ДІСО'!AU111,'Дані з ДІСО'!AW111))</f>
        <v>0</v>
      </c>
      <c r="AS111" s="31">
        <f>(1+0.25*AR111)*AQ111*Параметри!$K$48</f>
        <v>0</v>
      </c>
      <c r="AT111">
        <f>ROUNDUP(('Дані з ДІСО'!AE111+'Дані не з ДІСО'!E111+'Дані не з ДІСО'!G111)/Параметри!$K$64,0)</f>
        <v>0</v>
      </c>
      <c r="AU111">
        <f t="shared" si="16"/>
        <v>0</v>
      </c>
      <c r="AV111">
        <f>IF(AT111=0,0,('Дані з ДІСО'!AH111+'Дані не з ДІСО'!G111)/('Дані з ДІСО'!AE111+'Дані не з ДІСО'!E111+'Дані не з ДІСО'!G111))</f>
        <v>0</v>
      </c>
      <c r="AW111" s="31">
        <f>AU111*(1+0.25*AV111)*Параметри!$K$48</f>
        <v>0</v>
      </c>
      <c r="AX111">
        <f>ROUNDUP('Дані з ДІСО'!AF111/Параметри!$K$65,0)</f>
        <v>0</v>
      </c>
      <c r="AY111">
        <f t="shared" si="17"/>
        <v>0</v>
      </c>
      <c r="AZ111">
        <f>IF(AX111=0,0,'Дані з ДІСО'!AI111/'Дані з ДІСО'!AF111)</f>
        <v>0</v>
      </c>
      <c r="BA111" s="31">
        <f>AY111*(1+0.25*AZ111)*Параметри!$K$48</f>
        <v>0</v>
      </c>
      <c r="BB111">
        <f>ROUNDUP('Дані з ДІСО'!AR111/Параметри!$K$29,0)</f>
        <v>0</v>
      </c>
      <c r="BC111">
        <f>ROUNDUP('Дані з ДІСО'!AS111/Параметри!$K$29,0)</f>
        <v>0</v>
      </c>
      <c r="BD111">
        <f>ROUNDUP('Дані з ДІСО'!AT111/Параметри!$K$29,0)</f>
        <v>0</v>
      </c>
      <c r="BE111" s="54">
        <f>(BB111*Параметри!$K$32+BC111*Параметри!$L$32+BD111*Параметри!$M$32)/18</f>
        <v>0</v>
      </c>
      <c r="BF111" s="31">
        <f>(BE111*Параметри!$K$48+SUM('Дані з ДІСО'!AR111:AT111)*IF(Параметри!$R$37="RNK",Параметри!$K$45,Параметри!$R$47)*Параметри!$K$20/1000)*Параметри!$K$69</f>
        <v>0</v>
      </c>
      <c r="BG111">
        <f>ROUNDUP(('Дані не з ДІСО'!I111+'Дані не з ДІСО'!K111)/Параметри!$K$26,0)</f>
        <v>0</v>
      </c>
      <c r="BH111" s="31">
        <f>BG111*Параметри!$M$36/18</f>
        <v>0</v>
      </c>
      <c r="BI111">
        <f>IF(BG111=0,0,'Дані не з ДІСО'!K111/('Дані не з ДІСО'!I111+'Дані не з ДІСО'!K111))</f>
        <v>0</v>
      </c>
      <c r="BJ111" s="31">
        <f>(1+0.25*BI111)*BH111*Параметри!$K$48</f>
        <v>0</v>
      </c>
      <c r="BK111">
        <f>ROUNDUP('Дані не з ДІСО'!M111/Параметри!$K$27,0)</f>
        <v>0</v>
      </c>
      <c r="BL111">
        <f>BK111*Параметри!$M$37/18</f>
        <v>0</v>
      </c>
      <c r="BM111" s="31">
        <f>BL111*Параметри!$K$48</f>
        <v>0</v>
      </c>
      <c r="BN111" s="31">
        <f>'Дані не з ДІСО'!N111*(7*Параметри!$K$50+Параметри!$K$49)</f>
        <v>0</v>
      </c>
      <c r="BO111">
        <f>ROUNDUP('Дані з ДІСО'!V111/Параметри!$K$25,0)</f>
        <v>0</v>
      </c>
      <c r="BP111">
        <f>ROUNDUP('Дані з ДІСО'!W111/Параметри!$K$25,0)</f>
        <v>0</v>
      </c>
      <c r="BQ111">
        <f>ROUNDUP('Дані з ДІСО'!X111/Параметри!$K$25,0)</f>
        <v>0</v>
      </c>
      <c r="BR111">
        <f>(BO111*Параметри!$K$34+BP111*Параметри!$L$34+BQ111*Параметри!$M$34)/18</f>
        <v>0</v>
      </c>
      <c r="BS111">
        <f>IF(J111=0,0,'Дані з ДІСО'!AC111/J111)</f>
        <v>0</v>
      </c>
      <c r="BT111" s="31">
        <f>(1+0.25*BS111)*BR111*Параметри!$K$48</f>
        <v>0</v>
      </c>
      <c r="BU111" s="31">
        <f ca="1">BT111*'Коефіцієнти АТО'!U111</f>
        <v>0</v>
      </c>
      <c r="BV111" s="31">
        <f>J111*(1+0.25*BS111)*Параметри!$K$61*Параметри!$K$20/1000</f>
        <v>0</v>
      </c>
      <c r="BW111" s="31">
        <f>(1+0.25*BS111)*J111*'Коефіцієнти АТО'!S111*Параметри!$K$20/1000</f>
        <v>0</v>
      </c>
      <c r="BX111" s="31">
        <f t="shared" ca="1" si="18"/>
        <v>0</v>
      </c>
      <c r="BY111">
        <f>ROUNDUP('Дані з ДІСО'!AG111/Параметри!$K$66,0)</f>
        <v>0</v>
      </c>
      <c r="BZ111">
        <f t="shared" si="19"/>
        <v>0</v>
      </c>
      <c r="CA111">
        <f>IF('Дані з ДІСО'!AG111=0,0,'Дані з ДІСО'!AJ111/'Дані з ДІСО'!AG111)</f>
        <v>0</v>
      </c>
      <c r="CB111" s="31">
        <f>BZ111*(1+0.25*CA111)*Параметри!$K$48</f>
        <v>0</v>
      </c>
      <c r="CC111" s="31">
        <f t="shared" ca="1" si="20"/>
        <v>88101</v>
      </c>
      <c r="CD111" s="31">
        <f t="shared" si="21"/>
        <v>0</v>
      </c>
      <c r="CE111" s="31">
        <f t="shared" si="22"/>
        <v>0</v>
      </c>
      <c r="CF111" s="31">
        <f t="shared" si="23"/>
        <v>0</v>
      </c>
    </row>
    <row r="112" spans="1:84" x14ac:dyDescent="0.25">
      <c r="A112" s="9">
        <v>111</v>
      </c>
      <c r="B112" s="9" t="s">
        <v>2951</v>
      </c>
      <c r="C112" s="9" t="s">
        <v>4353</v>
      </c>
      <c r="D112" s="9" t="s">
        <v>2963</v>
      </c>
      <c r="E112" s="9" t="s">
        <v>25</v>
      </c>
      <c r="F112" s="9" t="s">
        <v>3163</v>
      </c>
      <c r="G112" s="9" t="s">
        <v>249</v>
      </c>
      <c r="H112" s="31">
        <f>SUM('Дані з ДІСО'!J112:L112)</f>
        <v>3277</v>
      </c>
      <c r="I112" s="31">
        <f>SUM('Дані з ДІСО'!P112:R112)</f>
        <v>0</v>
      </c>
      <c r="J112" s="31">
        <f>SUM('Дані з ДІСО'!V112:X112)</f>
        <v>0</v>
      </c>
      <c r="K112">
        <f ca="1">ROUNDUP('Дані з ДІСО'!J112/'Коефіцієнти АТО'!$R112,0)</f>
        <v>81</v>
      </c>
      <c r="L112">
        <f ca="1">ROUNDUP('Дані з ДІСО'!K112/'Коефіцієнти АТО'!$R112,0)</f>
        <v>100</v>
      </c>
      <c r="M112">
        <f ca="1">ROUNDUP('Дані з ДІСО'!L112/'Коефіцієнти АТО'!$R112,0)</f>
        <v>19</v>
      </c>
      <c r="N112" s="28">
        <f ca="1">(K112*Параметри!$K$32+L112*Параметри!$L$32+M112*Параметри!$M$32)/18</f>
        <v>341.5</v>
      </c>
      <c r="O112" s="41">
        <f>'Дані з ДІСО'!Y112/H112</f>
        <v>0</v>
      </c>
      <c r="P112" s="31">
        <f ca="1">(1+0.25*O112)*N112*Параметри!$K$48</f>
        <v>69702.106841444009</v>
      </c>
      <c r="Q112" s="31">
        <f ca="1">P112*'Коефіцієнти АТО'!T112</f>
        <v>1184.9358163045483</v>
      </c>
      <c r="R112" s="31">
        <f>H112*(1+0.25*O112)*Параметри!$K$61*Параметри!$K$20/1000</f>
        <v>0</v>
      </c>
      <c r="S112" s="31">
        <f>H112*(1+0.25*O112)*'Коефіцієнти АТО'!S112*Параметри!$K$20/1000</f>
        <v>15201.238128538002</v>
      </c>
      <c r="T112" s="31">
        <f t="shared" ca="1" si="13"/>
        <v>86088.280786286559</v>
      </c>
      <c r="U112" s="31">
        <f t="shared" ca="1" si="12"/>
        <v>87760.861584187267</v>
      </c>
      <c r="V112">
        <f>ROUNDUP('Дані з ДІСО'!P112/Параметри!$K$24,0)</f>
        <v>0</v>
      </c>
      <c r="W112">
        <f>ROUNDUP('Дані з ДІСО'!Q112/Параметри!$K$24,0)</f>
        <v>0</v>
      </c>
      <c r="X112">
        <f>ROUNDUP('Дані з ДІСО'!R112/Параметри!$K$24,0)</f>
        <v>0</v>
      </c>
      <c r="Y112" s="28">
        <f>(V112*Параметри!$K$33+W112*Параметри!$L$33+X112*Параметри!$M$33)/18</f>
        <v>0</v>
      </c>
      <c r="Z112" s="41">
        <f>IF(I112=0,0,'Дані з ДІСО'!AA112/I112)</f>
        <v>0</v>
      </c>
      <c r="AA112" s="31">
        <f>(1+0.25*Z112)*Y112*Параметри!$K$48</f>
        <v>0</v>
      </c>
      <c r="AB112" s="31">
        <f ca="1">AA112*'Коефіцієнти АТО'!U112</f>
        <v>0</v>
      </c>
      <c r="AC112" s="31">
        <f>I112*(1+0.25*Z112)*Параметри!$K$61*Параметри!$K$20/1000</f>
        <v>0</v>
      </c>
      <c r="AD112" s="31">
        <f>(1+0.25*Z112)*I112*'Коефіцієнти АТО'!S112*Параметри!$K$20/1000</f>
        <v>0</v>
      </c>
      <c r="AE112" s="31">
        <f t="shared" ca="1" si="14"/>
        <v>0</v>
      </c>
      <c r="AF112" s="45">
        <v>26.780854923462698</v>
      </c>
      <c r="AG112" s="45">
        <f ca="1">T112/SUM('Дані з ДІСО'!J112:L112)</f>
        <v>26.270454924103312</v>
      </c>
      <c r="AH112">
        <f ca="1">'Коефіцієнти АТО'!R112</f>
        <v>16.5</v>
      </c>
      <c r="AI112">
        <v>15</v>
      </c>
      <c r="AJ112" s="44">
        <f t="shared" ca="1" si="15"/>
        <v>0.98094160918992079</v>
      </c>
      <c r="AK112" t="str">
        <f ca="1">IF(OR(B112="Область",B112="Київ"),"Ні",IF(AJ112&gt;Параметри!$K$72,"Так, верхній",IF(AJ112&lt;Параметри!$K$73,"Так, нижній","Ні")))</f>
        <v>Так, нижній</v>
      </c>
      <c r="AL112" s="45">
        <f ca="1">IF(AK112="Ні",AG112,IF(AK112="Так, верхній",AF112*Параметри!$K$72,AF112*Параметри!$K$73))</f>
        <v>26.780854923462698</v>
      </c>
      <c r="AM112">
        <f>'Дані з ДІСО'!AL112+'Дані з ДІСО'!AN112</f>
        <v>25</v>
      </c>
      <c r="AN112">
        <f>IF(AM112=0,0,'Дані з ДІСО'!AN112/AM112)</f>
        <v>0</v>
      </c>
      <c r="AO112" s="31">
        <f>AM112*(1+0.25*AN112)*Параметри!$K$50</f>
        <v>4786.3637129000008</v>
      </c>
      <c r="AP112" s="31">
        <f>ROUNDUP(('Дані з ДІСО'!AU112+'Дані з ДІСО'!AW112)/Параметри!$K$28,0)</f>
        <v>4</v>
      </c>
      <c r="AQ112" s="54">
        <f>AP112*Параметри!$M$35/18</f>
        <v>5.1111111111111107</v>
      </c>
      <c r="AR112" s="31">
        <f>IF(AP112=0,0,'Дані з ДІСО'!AW112/SUM('Дані з ДІСО'!AU112,'Дані з ДІСО'!AW112))</f>
        <v>0</v>
      </c>
      <c r="AS112" s="31">
        <f>(1+0.25*AR112)*AQ112*Параметри!$K$48</f>
        <v>1043.2070651395557</v>
      </c>
      <c r="AT112">
        <f>ROUNDUP(('Дані з ДІСО'!AE112+'Дані не з ДІСО'!E112+'Дані не з ДІСО'!G112)/Параметри!$K$64,0)</f>
        <v>0</v>
      </c>
      <c r="AU112">
        <f t="shared" si="16"/>
        <v>0</v>
      </c>
      <c r="AV112">
        <f>IF(AT112=0,0,('Дані з ДІСО'!AH112+'Дані не з ДІСО'!G112)/('Дані з ДІСО'!AE112+'Дані не з ДІСО'!E112+'Дані не з ДІСО'!G112))</f>
        <v>0</v>
      </c>
      <c r="AW112" s="31">
        <f>AU112*(1+0.25*AV112)*Параметри!$K$48</f>
        <v>0</v>
      </c>
      <c r="AX112">
        <f>ROUNDUP('Дані з ДІСО'!AF112/Параметри!$K$65,0)</f>
        <v>0</v>
      </c>
      <c r="AY112">
        <f t="shared" si="17"/>
        <v>0</v>
      </c>
      <c r="AZ112">
        <f>IF(AX112=0,0,'Дані з ДІСО'!AI112/'Дані з ДІСО'!AF112)</f>
        <v>0</v>
      </c>
      <c r="BA112" s="31">
        <f>AY112*(1+0.25*AZ112)*Параметри!$K$48</f>
        <v>0</v>
      </c>
      <c r="BB112">
        <f>ROUNDUP('Дані з ДІСО'!AR112/Параметри!$K$29,0)</f>
        <v>0</v>
      </c>
      <c r="BC112">
        <f>ROUNDUP('Дані з ДІСО'!AS112/Параметри!$K$29,0)</f>
        <v>0</v>
      </c>
      <c r="BD112">
        <f>ROUNDUP('Дані з ДІСО'!AT112/Параметри!$K$29,0)</f>
        <v>0</v>
      </c>
      <c r="BE112" s="54">
        <f>(BB112*Параметри!$K$32+BC112*Параметри!$L$32+BD112*Параметри!$M$32)/18</f>
        <v>0</v>
      </c>
      <c r="BF112" s="31">
        <f>(BE112*Параметри!$K$48+SUM('Дані з ДІСО'!AR112:AT112)*IF(Параметри!$R$37="RNK",Параметри!$K$45,Параметри!$R$47)*Параметри!$K$20/1000)*Параметри!$K$69</f>
        <v>0</v>
      </c>
      <c r="BG112">
        <f>ROUNDUP(('Дані не з ДІСО'!I112+'Дані не з ДІСО'!K112)/Параметри!$K$26,0)</f>
        <v>0</v>
      </c>
      <c r="BH112" s="31">
        <f>BG112*Параметри!$M$36/18</f>
        <v>0</v>
      </c>
      <c r="BI112">
        <f>IF(BG112=0,0,'Дані не з ДІСО'!K112/('Дані не з ДІСО'!I112+'Дані не з ДІСО'!K112))</f>
        <v>0</v>
      </c>
      <c r="BJ112" s="31">
        <f>(1+0.25*BI112)*BH112*Параметри!$K$48</f>
        <v>0</v>
      </c>
      <c r="BK112">
        <f>ROUNDUP('Дані не з ДІСО'!M112/Параметри!$K$27,0)</f>
        <v>0</v>
      </c>
      <c r="BL112">
        <f>BK112*Параметри!$M$37/18</f>
        <v>0</v>
      </c>
      <c r="BM112" s="31">
        <f>BL112*Параметри!$K$48</f>
        <v>0</v>
      </c>
      <c r="BN112" s="31">
        <f>'Дані не з ДІСО'!N112*(7*Параметри!$K$50+Параметри!$K$49)</f>
        <v>0</v>
      </c>
      <c r="BO112">
        <f>ROUNDUP('Дані з ДІСО'!V112/Параметри!$K$25,0)</f>
        <v>0</v>
      </c>
      <c r="BP112">
        <f>ROUNDUP('Дані з ДІСО'!W112/Параметри!$K$25,0)</f>
        <v>0</v>
      </c>
      <c r="BQ112">
        <f>ROUNDUP('Дані з ДІСО'!X112/Параметри!$K$25,0)</f>
        <v>0</v>
      </c>
      <c r="BR112">
        <f>(BO112*Параметри!$K$34+BP112*Параметри!$L$34+BQ112*Параметри!$M$34)/18</f>
        <v>0</v>
      </c>
      <c r="BS112">
        <f>IF(J112=0,0,'Дані з ДІСО'!AC112/J112)</f>
        <v>0</v>
      </c>
      <c r="BT112" s="31">
        <f>(1+0.25*BS112)*BR112*Параметри!$K$48</f>
        <v>0</v>
      </c>
      <c r="BU112" s="31">
        <f ca="1">BT112*'Коефіцієнти АТО'!U112</f>
        <v>0</v>
      </c>
      <c r="BV112" s="31">
        <f>J112*(1+0.25*BS112)*Параметри!$K$61*Параметри!$K$20/1000</f>
        <v>0</v>
      </c>
      <c r="BW112" s="31">
        <f>(1+0.25*BS112)*J112*'Коефіцієнти АТО'!S112*Параметри!$K$20/1000</f>
        <v>0</v>
      </c>
      <c r="BX112" s="31">
        <f t="shared" ca="1" si="18"/>
        <v>0</v>
      </c>
      <c r="BY112">
        <f>ROUNDUP('Дані з ДІСО'!AG112/Параметри!$K$66,0)</f>
        <v>0</v>
      </c>
      <c r="BZ112">
        <f t="shared" si="19"/>
        <v>0</v>
      </c>
      <c r="CA112">
        <f>IF('Дані з ДІСО'!AG112=0,0,'Дані з ДІСО'!AJ112/'Дані з ДІСО'!AG112)</f>
        <v>0</v>
      </c>
      <c r="CB112" s="31">
        <f>BZ112*(1+0.25*CA112)*Параметри!$K$48</f>
        <v>0</v>
      </c>
      <c r="CC112" s="31">
        <f t="shared" ca="1" si="20"/>
        <v>93590.399999999994</v>
      </c>
      <c r="CD112" s="31">
        <f t="shared" si="21"/>
        <v>0</v>
      </c>
      <c r="CE112" s="31">
        <f t="shared" si="22"/>
        <v>0</v>
      </c>
      <c r="CF112" s="31">
        <f t="shared" si="23"/>
        <v>0</v>
      </c>
    </row>
    <row r="113" spans="1:84" x14ac:dyDescent="0.25">
      <c r="A113" s="9">
        <v>112</v>
      </c>
      <c r="B113" s="9" t="s">
        <v>2951</v>
      </c>
      <c r="C113" s="9" t="s">
        <v>4353</v>
      </c>
      <c r="D113" s="9" t="s">
        <v>2963</v>
      </c>
      <c r="E113" s="9" t="s">
        <v>25</v>
      </c>
      <c r="F113" s="9" t="s">
        <v>3164</v>
      </c>
      <c r="G113" s="9" t="s">
        <v>251</v>
      </c>
      <c r="H113" s="31">
        <f>SUM('Дані з ДІСО'!J113:L113)</f>
        <v>9183</v>
      </c>
      <c r="I113" s="31">
        <f>SUM('Дані з ДІСО'!P113:R113)</f>
        <v>0</v>
      </c>
      <c r="J113" s="31">
        <f>SUM('Дані з ДІСО'!V113:X113)</f>
        <v>0</v>
      </c>
      <c r="K113">
        <f ca="1">ROUNDUP('Дані з ДІСО'!J113/'Коефіцієнти АТО'!$R113,0)</f>
        <v>242</v>
      </c>
      <c r="L113">
        <f ca="1">ROUNDUP('Дані з ДІСО'!K113/'Коефіцієнти АТО'!$R113,0)</f>
        <v>297</v>
      </c>
      <c r="M113">
        <f ca="1">ROUNDUP('Дані з ДІСО'!L113/'Коефіцієнти АТО'!$R113,0)</f>
        <v>74</v>
      </c>
      <c r="N113" s="28">
        <f ca="1">(K113*Параметри!$K$32+L113*Параметри!$L$32+M113*Параметри!$M$32)/18</f>
        <v>1053.3333333333333</v>
      </c>
      <c r="O113" s="41">
        <f>'Дані з ДІСО'!Y113/H113</f>
        <v>0</v>
      </c>
      <c r="P113" s="31">
        <f ca="1">(1+0.25*O113)*N113*Параметри!$K$48</f>
        <v>214991.36907658668</v>
      </c>
      <c r="Q113" s="31">
        <f ca="1">P113*'Коефіцієнти АТО'!T113</f>
        <v>3654.8532743019737</v>
      </c>
      <c r="R113" s="31">
        <f>H113*(1+0.25*O113)*Параметри!$K$61*Параметри!$K$20/1000</f>
        <v>0</v>
      </c>
      <c r="S113" s="31">
        <f>H113*(1+0.25*O113)*'Коефіцієнти АТО'!S113*Параметри!$K$20/1000</f>
        <v>42597.793632702007</v>
      </c>
      <c r="T113" s="31">
        <f t="shared" ca="1" si="13"/>
        <v>261244.01598359065</v>
      </c>
      <c r="U113" s="31">
        <f t="shared" ca="1" si="12"/>
        <v>261244.01598359065</v>
      </c>
      <c r="V113">
        <f>ROUNDUP('Дані з ДІСО'!P113/Параметри!$K$24,0)</f>
        <v>0</v>
      </c>
      <c r="W113">
        <f>ROUNDUP('Дані з ДІСО'!Q113/Параметри!$K$24,0)</f>
        <v>0</v>
      </c>
      <c r="X113">
        <f>ROUNDUP('Дані з ДІСО'!R113/Параметри!$K$24,0)</f>
        <v>0</v>
      </c>
      <c r="Y113" s="28">
        <f>(V113*Параметри!$K$33+W113*Параметри!$L$33+X113*Параметри!$M$33)/18</f>
        <v>0</v>
      </c>
      <c r="Z113" s="41">
        <f>IF(I113=0,0,'Дані з ДІСО'!AA113/I113)</f>
        <v>0</v>
      </c>
      <c r="AA113" s="31">
        <f>(1+0.25*Z113)*Y113*Параметри!$K$48</f>
        <v>0</v>
      </c>
      <c r="AB113" s="31">
        <f ca="1">AA113*'Коефіцієнти АТО'!U113</f>
        <v>0</v>
      </c>
      <c r="AC113" s="31">
        <f>I113*(1+0.25*Z113)*Параметри!$K$61*Параметри!$K$20/1000</f>
        <v>0</v>
      </c>
      <c r="AD113" s="31">
        <f>(1+0.25*Z113)*I113*'Коефіцієнти АТО'!S113*Параметри!$K$20/1000</f>
        <v>0</v>
      </c>
      <c r="AE113" s="31">
        <f t="shared" ca="1" si="14"/>
        <v>0</v>
      </c>
      <c r="AF113" s="45">
        <v>24.764076854245097</v>
      </c>
      <c r="AG113" s="45">
        <f ca="1">T113/SUM('Дані з ДІСО'!J113:L113)</f>
        <v>28.44865686416102</v>
      </c>
      <c r="AH113">
        <f ca="1">'Коефіцієнти АТО'!R113</f>
        <v>15</v>
      </c>
      <c r="AI113">
        <v>16.5</v>
      </c>
      <c r="AJ113" s="44">
        <f t="shared" ca="1" si="15"/>
        <v>1.1487872950646374</v>
      </c>
      <c r="AK113" t="str">
        <f ca="1">IF(OR(B113="Область",B113="Київ"),"Ні",IF(AJ113&gt;Параметри!$K$72,"Так, верхній",IF(AJ113&lt;Параметри!$K$73,"Так, нижній","Ні")))</f>
        <v>Ні</v>
      </c>
      <c r="AL113" s="45">
        <f ca="1">IF(AK113="Ні",AG113,IF(AK113="Так, верхній",AF113*Параметри!$K$72,AF113*Параметри!$K$73))</f>
        <v>28.44865686416102</v>
      </c>
      <c r="AM113">
        <f>'Дані з ДІСО'!AL113+'Дані з ДІСО'!AN113</f>
        <v>75</v>
      </c>
      <c r="AN113">
        <f>IF(AM113=0,0,'Дані з ДІСО'!AN113/AM113)</f>
        <v>0</v>
      </c>
      <c r="AO113" s="31">
        <f>AM113*(1+0.25*AN113)*Параметри!$K$50</f>
        <v>14359.091138700001</v>
      </c>
      <c r="AP113" s="31">
        <f>ROUNDUP(('Дані з ДІСО'!AU113+'Дані з ДІСО'!AW113)/Параметри!$K$28,0)</f>
        <v>9</v>
      </c>
      <c r="AQ113" s="54">
        <f>AP113*Параметри!$M$35/18</f>
        <v>11.5</v>
      </c>
      <c r="AR113" s="31">
        <f>IF(AP113=0,0,'Дані з ДІСО'!AW113/SUM('Дані з ДІСО'!AU113,'Дані з ДІСО'!AW113))</f>
        <v>0</v>
      </c>
      <c r="AS113" s="31">
        <f>(1+0.25*AR113)*AQ113*Параметри!$K$48</f>
        <v>2347.2158965640006</v>
      </c>
      <c r="AT113">
        <f>ROUNDUP(('Дані з ДІСО'!AE113+'Дані не з ДІСО'!E113+'Дані не з ДІСО'!G113)/Параметри!$K$64,0)</f>
        <v>0</v>
      </c>
      <c r="AU113">
        <f t="shared" si="16"/>
        <v>0</v>
      </c>
      <c r="AV113">
        <f>IF(AT113=0,0,('Дані з ДІСО'!AH113+'Дані не з ДІСО'!G113)/('Дані з ДІСО'!AE113+'Дані не з ДІСО'!E113+'Дані не з ДІСО'!G113))</f>
        <v>0</v>
      </c>
      <c r="AW113" s="31">
        <f>AU113*(1+0.25*AV113)*Параметри!$K$48</f>
        <v>0</v>
      </c>
      <c r="AX113">
        <f>ROUNDUP('Дані з ДІСО'!AF113/Параметри!$K$65,0)</f>
        <v>0</v>
      </c>
      <c r="AY113">
        <f t="shared" si="17"/>
        <v>0</v>
      </c>
      <c r="AZ113">
        <f>IF(AX113=0,0,'Дані з ДІСО'!AI113/'Дані з ДІСО'!AF113)</f>
        <v>0</v>
      </c>
      <c r="BA113" s="31">
        <f>AY113*(1+0.25*AZ113)*Параметри!$K$48</f>
        <v>0</v>
      </c>
      <c r="BB113">
        <f>ROUNDUP('Дані з ДІСО'!AR113/Параметри!$K$29,0)</f>
        <v>0</v>
      </c>
      <c r="BC113">
        <f>ROUNDUP('Дані з ДІСО'!AS113/Параметри!$K$29,0)</f>
        <v>0</v>
      </c>
      <c r="BD113">
        <f>ROUNDUP('Дані з ДІСО'!AT113/Параметри!$K$29,0)</f>
        <v>0</v>
      </c>
      <c r="BE113" s="54">
        <f>(BB113*Параметри!$K$32+BC113*Параметри!$L$32+BD113*Параметри!$M$32)/18</f>
        <v>0</v>
      </c>
      <c r="BF113" s="31">
        <f>(BE113*Параметри!$K$48+SUM('Дані з ДІСО'!AR113:AT113)*IF(Параметри!$R$37="RNK",Параметри!$K$45,Параметри!$R$47)*Параметри!$K$20/1000)*Параметри!$K$69</f>
        <v>0</v>
      </c>
      <c r="BG113">
        <f>ROUNDUP(('Дані не з ДІСО'!I113+'Дані не з ДІСО'!K113)/Параметри!$K$26,0)</f>
        <v>0</v>
      </c>
      <c r="BH113" s="31">
        <f>BG113*Параметри!$M$36/18</f>
        <v>0</v>
      </c>
      <c r="BI113">
        <f>IF(BG113=0,0,'Дані не з ДІСО'!K113/('Дані не з ДІСО'!I113+'Дані не з ДІСО'!K113))</f>
        <v>0</v>
      </c>
      <c r="BJ113" s="31">
        <f>(1+0.25*BI113)*BH113*Параметри!$K$48</f>
        <v>0</v>
      </c>
      <c r="BK113">
        <f>ROUNDUP('Дані не з ДІСО'!M113/Параметри!$K$27,0)</f>
        <v>0</v>
      </c>
      <c r="BL113">
        <f>BK113*Параметри!$M$37/18</f>
        <v>0</v>
      </c>
      <c r="BM113" s="31">
        <f>BL113*Параметри!$K$48</f>
        <v>0</v>
      </c>
      <c r="BN113" s="31">
        <f>'Дані не з ДІСО'!N113*(7*Параметри!$K$50+Параметри!$K$49)</f>
        <v>0</v>
      </c>
      <c r="BO113">
        <f>ROUNDUP('Дані з ДІСО'!V113/Параметри!$K$25,0)</f>
        <v>0</v>
      </c>
      <c r="BP113">
        <f>ROUNDUP('Дані з ДІСО'!W113/Параметри!$K$25,0)</f>
        <v>0</v>
      </c>
      <c r="BQ113">
        <f>ROUNDUP('Дані з ДІСО'!X113/Параметри!$K$25,0)</f>
        <v>0</v>
      </c>
      <c r="BR113">
        <f>(BO113*Параметри!$K$34+BP113*Параметри!$L$34+BQ113*Параметри!$M$34)/18</f>
        <v>0</v>
      </c>
      <c r="BS113">
        <f>IF(J113=0,0,'Дані з ДІСО'!AC113/J113)</f>
        <v>0</v>
      </c>
      <c r="BT113" s="31">
        <f>(1+0.25*BS113)*BR113*Параметри!$K$48</f>
        <v>0</v>
      </c>
      <c r="BU113" s="31">
        <f ca="1">BT113*'Коефіцієнти АТО'!U113</f>
        <v>0</v>
      </c>
      <c r="BV113" s="31">
        <f>J113*(1+0.25*BS113)*Параметри!$K$61*Параметри!$K$20/1000</f>
        <v>0</v>
      </c>
      <c r="BW113" s="31">
        <f>(1+0.25*BS113)*J113*'Коефіцієнти АТО'!S113*Параметри!$K$20/1000</f>
        <v>0</v>
      </c>
      <c r="BX113" s="31">
        <f t="shared" ca="1" si="18"/>
        <v>0</v>
      </c>
      <c r="BY113">
        <f>ROUNDUP('Дані з ДІСО'!AG113/Параметри!$K$66,0)</f>
        <v>0</v>
      </c>
      <c r="BZ113">
        <f t="shared" si="19"/>
        <v>0</v>
      </c>
      <c r="CA113">
        <f>IF('Дані з ДІСО'!AG113=0,0,'Дані з ДІСО'!AJ113/'Дані з ДІСО'!AG113)</f>
        <v>0</v>
      </c>
      <c r="CB113" s="31">
        <f>BZ113*(1+0.25*CA113)*Параметри!$K$48</f>
        <v>0</v>
      </c>
      <c r="CC113" s="31">
        <f t="shared" ca="1" si="20"/>
        <v>277950.3</v>
      </c>
      <c r="CD113" s="31">
        <f t="shared" si="21"/>
        <v>0</v>
      </c>
      <c r="CE113" s="31">
        <f t="shared" si="22"/>
        <v>0</v>
      </c>
      <c r="CF113" s="31">
        <f t="shared" si="23"/>
        <v>0</v>
      </c>
    </row>
    <row r="114" spans="1:84" x14ac:dyDescent="0.25">
      <c r="A114" s="9">
        <v>113</v>
      </c>
      <c r="B114" s="9" t="s">
        <v>2950</v>
      </c>
      <c r="C114" s="9" t="s">
        <v>4353</v>
      </c>
      <c r="D114" s="9" t="s">
        <v>2963</v>
      </c>
      <c r="E114" s="9" t="s">
        <v>82</v>
      </c>
      <c r="F114" s="9" t="s">
        <v>3165</v>
      </c>
      <c r="G114" s="9" t="s">
        <v>253</v>
      </c>
      <c r="H114" s="31">
        <f>SUM('Дані з ДІСО'!J114:L114)</f>
        <v>10727</v>
      </c>
      <c r="I114" s="31">
        <f>SUM('Дані з ДІСО'!P114:R114)</f>
        <v>0</v>
      </c>
      <c r="J114" s="31">
        <f>SUM('Дані з ДІСО'!V114:X114)</f>
        <v>0</v>
      </c>
      <c r="K114">
        <f ca="1">ROUNDUP('Дані з ДІСО'!J114/'Коефіцієнти АТО'!$R114,0)</f>
        <v>183</v>
      </c>
      <c r="L114">
        <f ca="1">ROUNDUP('Дані з ДІСО'!K114/'Коефіцієнти АТО'!$R114,0)</f>
        <v>227</v>
      </c>
      <c r="M114">
        <f ca="1">ROUNDUP('Дані з ДІСО'!L114/'Коефіцієнти АТО'!$R114,0)</f>
        <v>38</v>
      </c>
      <c r="N114" s="28">
        <f ca="1">(K114*Параметри!$K$32+L114*Параметри!$L$32+M114*Параметри!$M$32)/18</f>
        <v>763.16666666666663</v>
      </c>
      <c r="O114" s="41">
        <f>'Дані з ДІСО'!Y114/H114</f>
        <v>0</v>
      </c>
      <c r="P114" s="31">
        <f ca="1">(1+0.25*O114)*N114*Параметри!$K$48</f>
        <v>155766.68971545735</v>
      </c>
      <c r="Q114" s="31">
        <f ca="1">P114*'Коефіцієнти АТО'!T114</f>
        <v>15576.668971545736</v>
      </c>
      <c r="R114" s="31">
        <f>H114*(1+0.25*O114)*Параметри!$K$61*Параметри!$K$20/1000</f>
        <v>0</v>
      </c>
      <c r="S114" s="31">
        <f>H114*(1+0.25*O114)*'Коефіцієнти АТО'!S114*Параметри!$K$20/1000</f>
        <v>22115.577446150226</v>
      </c>
      <c r="T114" s="31">
        <f t="shared" ca="1" si="13"/>
        <v>193458.9361331533</v>
      </c>
      <c r="U114" s="31">
        <f t="shared" ca="1" si="12"/>
        <v>193458.9361331533</v>
      </c>
      <c r="V114">
        <f>ROUNDUP('Дані з ДІСО'!P114/Параметри!$K$24,0)</f>
        <v>0</v>
      </c>
      <c r="W114">
        <f>ROUNDUP('Дані з ДІСО'!Q114/Параметри!$K$24,0)</f>
        <v>0</v>
      </c>
      <c r="X114">
        <f>ROUNDUP('Дані з ДІСО'!R114/Параметри!$K$24,0)</f>
        <v>0</v>
      </c>
      <c r="Y114" s="28">
        <f>(V114*Параметри!$K$33+W114*Параметри!$L$33+X114*Параметри!$M$33)/18</f>
        <v>0</v>
      </c>
      <c r="Z114" s="41">
        <f>IF(I114=0,0,'Дані з ДІСО'!AA114/I114)</f>
        <v>0</v>
      </c>
      <c r="AA114" s="31">
        <f>(1+0.25*Z114)*Y114*Параметри!$K$48</f>
        <v>0</v>
      </c>
      <c r="AB114" s="31">
        <f ca="1">AA114*'Коефіцієнти АТО'!U114</f>
        <v>0</v>
      </c>
      <c r="AC114" s="31">
        <f>I114*(1+0.25*Z114)*Параметри!$K$61*Параметри!$K$20/1000</f>
        <v>0</v>
      </c>
      <c r="AD114" s="31">
        <f>(1+0.25*Z114)*I114*'Коефіцієнти АТО'!S114*Параметри!$K$20/1000</f>
        <v>0</v>
      </c>
      <c r="AE114" s="31">
        <f t="shared" ca="1" si="14"/>
        <v>0</v>
      </c>
      <c r="AF114" s="45">
        <v>15.932922976730078</v>
      </c>
      <c r="AG114" s="45">
        <f ca="1">T114/SUM('Дані з ДІСО'!J114:L114)</f>
        <v>18.0347661166359</v>
      </c>
      <c r="AH114">
        <f ca="1">'Коефіцієнти АТО'!R114</f>
        <v>24</v>
      </c>
      <c r="AI114">
        <v>26</v>
      </c>
      <c r="AJ114" s="44">
        <f t="shared" ca="1" si="15"/>
        <v>1.1319182389179656</v>
      </c>
      <c r="AK114" t="str">
        <f ca="1">IF(OR(B114="Область",B114="Київ"),"Ні",IF(AJ114&gt;Параметри!$K$72,"Так, верхній",IF(AJ114&lt;Параметри!$K$73,"Так, нижній","Ні")))</f>
        <v>Ні</v>
      </c>
      <c r="AL114" s="45">
        <f ca="1">IF(AK114="Ні",AG114,IF(AK114="Так, верхній",AF114*Параметри!$K$72,AF114*Параметри!$K$73))</f>
        <v>18.0347661166359</v>
      </c>
      <c r="AM114">
        <f>'Дані з ДІСО'!AL114+'Дані з ДІСО'!AN114</f>
        <v>47</v>
      </c>
      <c r="AN114">
        <f>IF(AM114=0,0,'Дані з ДІСО'!AN114/AM114)</f>
        <v>0</v>
      </c>
      <c r="AO114" s="31">
        <f>AM114*(1+0.25*AN114)*Параметри!$K$50</f>
        <v>8998.3637802520007</v>
      </c>
      <c r="AP114" s="31">
        <f>ROUNDUP(('Дані з ДІСО'!AU114+'Дані з ДІСО'!AW114)/Параметри!$K$28,0)</f>
        <v>8</v>
      </c>
      <c r="AQ114" s="54">
        <f>AP114*Параметри!$M$35/18</f>
        <v>10.222222222222221</v>
      </c>
      <c r="AR114" s="31">
        <f>IF(AP114=0,0,'Дані з ДІСО'!AW114/SUM('Дані з ДІСО'!AU114,'Дані з ДІСО'!AW114))</f>
        <v>0</v>
      </c>
      <c r="AS114" s="31">
        <f>(1+0.25*AR114)*AQ114*Параметри!$K$48</f>
        <v>2086.4141302791113</v>
      </c>
      <c r="AT114">
        <f>ROUNDUP(('Дані з ДІСО'!AE114+'Дані не з ДІСО'!E114+'Дані не з ДІСО'!G114)/Параметри!$K$64,0)</f>
        <v>0</v>
      </c>
      <c r="AU114">
        <f t="shared" si="16"/>
        <v>0</v>
      </c>
      <c r="AV114">
        <f>IF(AT114=0,0,('Дані з ДІСО'!AH114+'Дані не з ДІСО'!G114)/('Дані з ДІСО'!AE114+'Дані не з ДІСО'!E114+'Дані не з ДІСО'!G114))</f>
        <v>0</v>
      </c>
      <c r="AW114" s="31">
        <f>AU114*(1+0.25*AV114)*Параметри!$K$48</f>
        <v>0</v>
      </c>
      <c r="AX114">
        <f>ROUNDUP('Дані з ДІСО'!AF114/Параметри!$K$65,0)</f>
        <v>0</v>
      </c>
      <c r="AY114">
        <f t="shared" si="17"/>
        <v>0</v>
      </c>
      <c r="AZ114">
        <f>IF(AX114=0,0,'Дані з ДІСО'!AI114/'Дані з ДІСО'!AF114)</f>
        <v>0</v>
      </c>
      <c r="BA114" s="31">
        <f>AY114*(1+0.25*AZ114)*Параметри!$K$48</f>
        <v>0</v>
      </c>
      <c r="BB114">
        <f>ROUNDUP('Дані з ДІСО'!AR114/Параметри!$K$29,0)</f>
        <v>0</v>
      </c>
      <c r="BC114">
        <f>ROUNDUP('Дані з ДІСО'!AS114/Параметри!$K$29,0)</f>
        <v>0</v>
      </c>
      <c r="BD114">
        <f>ROUNDUP('Дані з ДІСО'!AT114/Параметри!$K$29,0)</f>
        <v>0</v>
      </c>
      <c r="BE114" s="54">
        <f>(BB114*Параметри!$K$32+BC114*Параметри!$L$32+BD114*Параметри!$M$32)/18</f>
        <v>0</v>
      </c>
      <c r="BF114" s="31">
        <f>(BE114*Параметри!$K$48+SUM('Дані з ДІСО'!AR114:AT114)*IF(Параметри!$R$37="RNK",Параметри!$K$45,Параметри!$R$47)*Параметри!$K$20/1000)*Параметри!$K$69</f>
        <v>0</v>
      </c>
      <c r="BG114">
        <f>ROUNDUP(('Дані не з ДІСО'!I114+'Дані не з ДІСО'!K114)/Параметри!$K$26,0)</f>
        <v>0</v>
      </c>
      <c r="BH114" s="31">
        <f>BG114*Параметри!$M$36/18</f>
        <v>0</v>
      </c>
      <c r="BI114">
        <f>IF(BG114=0,0,'Дані не з ДІСО'!K114/('Дані не з ДІСО'!I114+'Дані не з ДІСО'!K114))</f>
        <v>0</v>
      </c>
      <c r="BJ114" s="31">
        <f>(1+0.25*BI114)*BH114*Параметри!$K$48</f>
        <v>0</v>
      </c>
      <c r="BK114">
        <f>ROUNDUP('Дані не з ДІСО'!M114/Параметри!$K$27,0)</f>
        <v>0</v>
      </c>
      <c r="BL114">
        <f>BK114*Параметри!$M$37/18</f>
        <v>0</v>
      </c>
      <c r="BM114" s="31">
        <f>BL114*Параметри!$K$48</f>
        <v>0</v>
      </c>
      <c r="BN114" s="31">
        <f>'Дані не з ДІСО'!N114*(7*Параметри!$K$50+Параметри!$K$49)</f>
        <v>0</v>
      </c>
      <c r="BO114">
        <f>ROUNDUP('Дані з ДІСО'!V114/Параметри!$K$25,0)</f>
        <v>0</v>
      </c>
      <c r="BP114">
        <f>ROUNDUP('Дані з ДІСО'!W114/Параметри!$K$25,0)</f>
        <v>0</v>
      </c>
      <c r="BQ114">
        <f>ROUNDUP('Дані з ДІСО'!X114/Параметри!$K$25,0)</f>
        <v>0</v>
      </c>
      <c r="BR114">
        <f>(BO114*Параметри!$K$34+BP114*Параметри!$L$34+BQ114*Параметри!$M$34)/18</f>
        <v>0</v>
      </c>
      <c r="BS114">
        <f>IF(J114=0,0,'Дані з ДІСО'!AC114/J114)</f>
        <v>0</v>
      </c>
      <c r="BT114" s="31">
        <f>(1+0.25*BS114)*BR114*Параметри!$K$48</f>
        <v>0</v>
      </c>
      <c r="BU114" s="31">
        <f ca="1">BT114*'Коефіцієнти АТО'!U114</f>
        <v>0</v>
      </c>
      <c r="BV114" s="31">
        <f>J114*(1+0.25*BS114)*Параметри!$K$61*Параметри!$K$20/1000</f>
        <v>0</v>
      </c>
      <c r="BW114" s="31">
        <f>(1+0.25*BS114)*J114*'Коефіцієнти АТО'!S114*Параметри!$K$20/1000</f>
        <v>0</v>
      </c>
      <c r="BX114" s="31">
        <f t="shared" ca="1" si="18"/>
        <v>0</v>
      </c>
      <c r="BY114">
        <f>ROUNDUP('Дані з ДІСО'!AG114/Параметри!$K$66,0)</f>
        <v>0</v>
      </c>
      <c r="BZ114">
        <f t="shared" si="19"/>
        <v>0</v>
      </c>
      <c r="CA114">
        <f>IF('Дані з ДІСО'!AG114=0,0,'Дані з ДІСО'!AJ114/'Дані з ДІСО'!AG114)</f>
        <v>0</v>
      </c>
      <c r="CB114" s="31">
        <f>BZ114*(1+0.25*CA114)*Параметри!$K$48</f>
        <v>0</v>
      </c>
      <c r="CC114" s="31">
        <f t="shared" ca="1" si="20"/>
        <v>204543.7</v>
      </c>
      <c r="CD114" s="31">
        <f t="shared" si="21"/>
        <v>0</v>
      </c>
      <c r="CE114" s="31">
        <f t="shared" si="22"/>
        <v>0</v>
      </c>
      <c r="CF114" s="31">
        <f t="shared" si="23"/>
        <v>0</v>
      </c>
    </row>
    <row r="115" spans="1:84" x14ac:dyDescent="0.25">
      <c r="A115" s="9">
        <v>114</v>
      </c>
      <c r="B115" s="9" t="s">
        <v>4355</v>
      </c>
      <c r="C115" s="9" t="s">
        <v>4355</v>
      </c>
      <c r="D115" s="9" t="s">
        <v>2963</v>
      </c>
      <c r="E115" s="9" t="s">
        <v>33</v>
      </c>
      <c r="F115" s="9" t="s">
        <v>3166</v>
      </c>
      <c r="G115" s="9" t="s">
        <v>255</v>
      </c>
      <c r="H115" s="31">
        <f>SUM('Дані з ДІСО'!J115:L115)</f>
        <v>1596</v>
      </c>
      <c r="I115" s="31">
        <f>SUM('Дані з ДІСО'!P115:R115)</f>
        <v>0</v>
      </c>
      <c r="J115" s="31">
        <f>SUM('Дані з ДІСО'!V115:X115)</f>
        <v>0</v>
      </c>
      <c r="K115">
        <f ca="1">ROUNDUP('Дані з ДІСО'!J115/'Коефіцієнти АТО'!$R115,0)</f>
        <v>47</v>
      </c>
      <c r="L115">
        <f ca="1">ROUNDUP('Дані з ДІСО'!K115/'Коефіцієнти АТО'!$R115,0)</f>
        <v>52</v>
      </c>
      <c r="M115">
        <f ca="1">ROUNDUP('Дані з ДІСО'!L115/'Коефіцієнти АТО'!$R115,0)</f>
        <v>13</v>
      </c>
      <c r="N115" s="28">
        <f ca="1">(K115*Параметри!$K$32+L115*Параметри!$L$32+M115*Параметри!$M$32)/18</f>
        <v>190.94444444444446</v>
      </c>
      <c r="O115" s="41">
        <f>'Дані з ДІСО'!Y115/H115</f>
        <v>0</v>
      </c>
      <c r="P115" s="31">
        <f ca="1">(1+0.25*O115)*N115*Параметри!$K$48</f>
        <v>38972.855248746229</v>
      </c>
      <c r="Q115" s="31">
        <f ca="1">P115*'Коефіцієнти АТО'!T115</f>
        <v>662.53853922868598</v>
      </c>
      <c r="R115" s="31">
        <f>H115*(1+0.25*O115)*Параметри!$K$61*Параметри!$K$20/1000</f>
        <v>0</v>
      </c>
      <c r="S115" s="31">
        <f>H115*(1+0.25*O115)*'Коефіцієнти АТО'!S115*Параметри!$K$20/1000</f>
        <v>7403.4714840240013</v>
      </c>
      <c r="T115" s="31">
        <f t="shared" ca="1" si="13"/>
        <v>47038.865271998919</v>
      </c>
      <c r="U115" s="31">
        <f t="shared" ca="1" si="12"/>
        <v>51766.152220894539</v>
      </c>
      <c r="V115">
        <f>ROUNDUP('Дані з ДІСО'!P115/Параметри!$K$24,0)</f>
        <v>0</v>
      </c>
      <c r="W115">
        <f>ROUNDUP('Дані з ДІСО'!Q115/Параметри!$K$24,0)</f>
        <v>0</v>
      </c>
      <c r="X115">
        <f>ROUNDUP('Дані з ДІСО'!R115/Параметри!$K$24,0)</f>
        <v>0</v>
      </c>
      <c r="Y115" s="28">
        <f>(V115*Параметри!$K$33+W115*Параметри!$L$33+X115*Параметри!$M$33)/18</f>
        <v>0</v>
      </c>
      <c r="Z115" s="41">
        <f>IF(I115=0,0,'Дані з ДІСО'!AA115/I115)</f>
        <v>0</v>
      </c>
      <c r="AA115" s="31">
        <f>(1+0.25*Z115)*Y115*Параметри!$K$48</f>
        <v>0</v>
      </c>
      <c r="AB115" s="31">
        <f ca="1">AA115*'Коефіцієнти АТО'!U115</f>
        <v>0</v>
      </c>
      <c r="AC115" s="31">
        <f>I115*(1+0.25*Z115)*Параметри!$K$61*Параметри!$K$20/1000</f>
        <v>0</v>
      </c>
      <c r="AD115" s="31">
        <f>(1+0.25*Z115)*I115*'Коефіцієнти АТО'!S115*Параметри!$K$20/1000</f>
        <v>0</v>
      </c>
      <c r="AE115" s="31">
        <f t="shared" ca="1" si="14"/>
        <v>0</v>
      </c>
      <c r="AF115" s="45">
        <v>32.434932469232166</v>
      </c>
      <c r="AG115" s="45">
        <f ca="1">T115/SUM('Дані з ДІСО'!J115:L115)</f>
        <v>29.472973228069499</v>
      </c>
      <c r="AH115">
        <f ca="1">'Коефіцієнти АТО'!R115</f>
        <v>14.5</v>
      </c>
      <c r="AI115">
        <v>12</v>
      </c>
      <c r="AJ115" s="44">
        <f t="shared" ca="1" si="15"/>
        <v>0.90867996275397256</v>
      </c>
      <c r="AK115" t="str">
        <f ca="1">IF(OR(B115="Область",B115="Київ"),"Ні",IF(AJ115&gt;Параметри!$K$72,"Так, верхній",IF(AJ115&lt;Параметри!$K$73,"Так, нижній","Ні")))</f>
        <v>Так, нижній</v>
      </c>
      <c r="AL115" s="45">
        <f ca="1">IF(AK115="Ні",AG115,IF(AK115="Так, верхній",AF115*Параметри!$K$72,AF115*Параметри!$K$73))</f>
        <v>32.434932469232166</v>
      </c>
      <c r="AM115">
        <f>'Дані з ДІСО'!AL115+'Дані з ДІСО'!AN115</f>
        <v>8</v>
      </c>
      <c r="AN115">
        <f>IF(AM115=0,0,'Дані з ДІСО'!AN115/AM115)</f>
        <v>0</v>
      </c>
      <c r="AO115" s="31">
        <f>AM115*(1+0.25*AN115)*Параметри!$K$50</f>
        <v>1531.6363881280001</v>
      </c>
      <c r="AP115" s="31">
        <f>ROUNDUP(('Дані з ДІСО'!AU115+'Дані з ДІСО'!AW115)/Параметри!$K$28,0)</f>
        <v>0</v>
      </c>
      <c r="AQ115" s="54">
        <f>AP115*Параметри!$M$35/18</f>
        <v>0</v>
      </c>
      <c r="AR115" s="31">
        <f>IF(AP115=0,0,'Дані з ДІСО'!AW115/SUM('Дані з ДІСО'!AU115,'Дані з ДІСО'!AW115))</f>
        <v>0</v>
      </c>
      <c r="AS115" s="31">
        <f>(1+0.25*AR115)*AQ115*Параметри!$K$48</f>
        <v>0</v>
      </c>
      <c r="AT115">
        <f>ROUNDUP(('Дані з ДІСО'!AE115+'Дані не з ДІСО'!E115+'Дані не з ДІСО'!G115)/Параметри!$K$64,0)</f>
        <v>0</v>
      </c>
      <c r="AU115">
        <f t="shared" si="16"/>
        <v>0</v>
      </c>
      <c r="AV115">
        <f>IF(AT115=0,0,('Дані з ДІСО'!AH115+'Дані не з ДІСО'!G115)/('Дані з ДІСО'!AE115+'Дані не з ДІСО'!E115+'Дані не з ДІСО'!G115))</f>
        <v>0</v>
      </c>
      <c r="AW115" s="31">
        <f>AU115*(1+0.25*AV115)*Параметри!$K$48</f>
        <v>0</v>
      </c>
      <c r="AX115">
        <f>ROUNDUP('Дані з ДІСО'!AF115/Параметри!$K$65,0)</f>
        <v>0</v>
      </c>
      <c r="AY115">
        <f t="shared" si="17"/>
        <v>0</v>
      </c>
      <c r="AZ115">
        <f>IF(AX115=0,0,'Дані з ДІСО'!AI115/'Дані з ДІСО'!AF115)</f>
        <v>0</v>
      </c>
      <c r="BA115" s="31">
        <f>AY115*(1+0.25*AZ115)*Параметри!$K$48</f>
        <v>0</v>
      </c>
      <c r="BB115">
        <f>ROUNDUP('Дані з ДІСО'!AR115/Параметри!$K$29,0)</f>
        <v>0</v>
      </c>
      <c r="BC115">
        <f>ROUNDUP('Дані з ДІСО'!AS115/Параметри!$K$29,0)</f>
        <v>0</v>
      </c>
      <c r="BD115">
        <f>ROUNDUP('Дані з ДІСО'!AT115/Параметри!$K$29,0)</f>
        <v>0</v>
      </c>
      <c r="BE115" s="54">
        <f>(BB115*Параметри!$K$32+BC115*Параметри!$L$32+BD115*Параметри!$M$32)/18</f>
        <v>0</v>
      </c>
      <c r="BF115" s="31">
        <f>(BE115*Параметри!$K$48+SUM('Дані з ДІСО'!AR115:AT115)*IF(Параметри!$R$37="RNK",Параметри!$K$45,Параметри!$R$47)*Параметри!$K$20/1000)*Параметри!$K$69</f>
        <v>0</v>
      </c>
      <c r="BG115">
        <f>ROUNDUP(('Дані не з ДІСО'!I115+'Дані не з ДІСО'!K115)/Параметри!$K$26,0)</f>
        <v>0</v>
      </c>
      <c r="BH115" s="31">
        <f>BG115*Параметри!$M$36/18</f>
        <v>0</v>
      </c>
      <c r="BI115">
        <f>IF(BG115=0,0,'Дані не з ДІСО'!K115/('Дані не з ДІСО'!I115+'Дані не з ДІСО'!K115))</f>
        <v>0</v>
      </c>
      <c r="BJ115" s="31">
        <f>(1+0.25*BI115)*BH115*Параметри!$K$48</f>
        <v>0</v>
      </c>
      <c r="BK115">
        <f>ROUNDUP('Дані не з ДІСО'!M115/Параметри!$K$27,0)</f>
        <v>0</v>
      </c>
      <c r="BL115">
        <f>BK115*Параметри!$M$37/18</f>
        <v>0</v>
      </c>
      <c r="BM115" s="31">
        <f>BL115*Параметри!$K$48</f>
        <v>0</v>
      </c>
      <c r="BN115" s="31">
        <f>'Дані не з ДІСО'!N115*(7*Параметри!$K$50+Параметри!$K$49)</f>
        <v>0</v>
      </c>
      <c r="BO115">
        <f>ROUNDUP('Дані з ДІСО'!V115/Параметри!$K$25,0)</f>
        <v>0</v>
      </c>
      <c r="BP115">
        <f>ROUNDUP('Дані з ДІСО'!W115/Параметри!$K$25,0)</f>
        <v>0</v>
      </c>
      <c r="BQ115">
        <f>ROUNDUP('Дані з ДІСО'!X115/Параметри!$K$25,0)</f>
        <v>0</v>
      </c>
      <c r="BR115">
        <f>(BO115*Параметри!$K$34+BP115*Параметри!$L$34+BQ115*Параметри!$M$34)/18</f>
        <v>0</v>
      </c>
      <c r="BS115">
        <f>IF(J115=0,0,'Дані з ДІСО'!AC115/J115)</f>
        <v>0</v>
      </c>
      <c r="BT115" s="31">
        <f>(1+0.25*BS115)*BR115*Параметри!$K$48</f>
        <v>0</v>
      </c>
      <c r="BU115" s="31">
        <f ca="1">BT115*'Коефіцієнти АТО'!U115</f>
        <v>0</v>
      </c>
      <c r="BV115" s="31">
        <f>J115*(1+0.25*BS115)*Параметри!$K$61*Параметри!$K$20/1000</f>
        <v>0</v>
      </c>
      <c r="BW115" s="31">
        <f>(1+0.25*BS115)*J115*'Коефіцієнти АТО'!S115*Параметри!$K$20/1000</f>
        <v>0</v>
      </c>
      <c r="BX115" s="31">
        <f t="shared" ca="1" si="18"/>
        <v>0</v>
      </c>
      <c r="BY115">
        <f>ROUNDUP('Дані з ДІСО'!AG115/Параметри!$K$66,0)</f>
        <v>0</v>
      </c>
      <c r="BZ115">
        <f t="shared" si="19"/>
        <v>0</v>
      </c>
      <c r="CA115">
        <f>IF('Дані з ДІСО'!AG115=0,0,'Дані з ДІСО'!AJ115/'Дані з ДІСО'!AG115)</f>
        <v>0</v>
      </c>
      <c r="CB115" s="31">
        <f>BZ115*(1+0.25*CA115)*Параметри!$K$48</f>
        <v>0</v>
      </c>
      <c r="CC115" s="31">
        <f t="shared" ca="1" si="20"/>
        <v>53297.8</v>
      </c>
      <c r="CD115" s="31">
        <f t="shared" si="21"/>
        <v>0</v>
      </c>
      <c r="CE115" s="31">
        <f t="shared" si="22"/>
        <v>0</v>
      </c>
      <c r="CF115" s="31">
        <f t="shared" si="23"/>
        <v>0</v>
      </c>
    </row>
    <row r="116" spans="1:84" x14ac:dyDescent="0.25">
      <c r="A116" s="9">
        <v>115</v>
      </c>
      <c r="B116" s="9" t="s">
        <v>4355</v>
      </c>
      <c r="C116" s="9" t="s">
        <v>4355</v>
      </c>
      <c r="D116" s="9" t="s">
        <v>2963</v>
      </c>
      <c r="E116" s="9" t="s">
        <v>33</v>
      </c>
      <c r="F116" s="9" t="s">
        <v>3167</v>
      </c>
      <c r="G116" s="9" t="s">
        <v>257</v>
      </c>
      <c r="H116" s="31">
        <f>SUM('Дані з ДІСО'!J116:L116)</f>
        <v>4063</v>
      </c>
      <c r="I116" s="31">
        <f>SUM('Дані з ДІСО'!P116:R116)</f>
        <v>0</v>
      </c>
      <c r="J116" s="31">
        <f>SUM('Дані з ДІСО'!V116:X116)</f>
        <v>0</v>
      </c>
      <c r="K116">
        <f ca="1">ROUNDUP('Дані з ДІСО'!J116/'Коефіцієнти АТО'!$R116,0)</f>
        <v>105</v>
      </c>
      <c r="L116">
        <f ca="1">ROUNDUP('Дані з ДІСО'!K116/'Коефіцієнти АТО'!$R116,0)</f>
        <v>135</v>
      </c>
      <c r="M116">
        <f ca="1">ROUNDUP('Дані з ДІСО'!L116/'Коефіцієнти АТО'!$R116,0)</f>
        <v>42</v>
      </c>
      <c r="N116" s="28">
        <f ca="1">(K116*Параметри!$K$32+L116*Параметри!$L$32+M116*Параметри!$M$32)/18</f>
        <v>489.5</v>
      </c>
      <c r="O116" s="41">
        <f>'Дані з ДІСО'!Y116/H116</f>
        <v>0</v>
      </c>
      <c r="P116" s="31">
        <f ca="1">(1+0.25*O116)*N116*Параметри!$K$48</f>
        <v>99909.754901572014</v>
      </c>
      <c r="Q116" s="31">
        <f ca="1">P116*'Коефіцієнти АТО'!T116</f>
        <v>1698.4658333267244</v>
      </c>
      <c r="R116" s="31">
        <f>H116*(1+0.25*O116)*Параметри!$K$61*Параметри!$K$20/1000</f>
        <v>0</v>
      </c>
      <c r="S116" s="31">
        <f>H116*(1+0.25*O116)*'Коефіцієнти АТО'!S116*Параметри!$K$20/1000</f>
        <v>16753.163263486222</v>
      </c>
      <c r="T116" s="31">
        <f t="shared" ca="1" si="13"/>
        <v>118361.38399838496</v>
      </c>
      <c r="U116" s="31">
        <f t="shared" ca="1" si="12"/>
        <v>118361.38399838496</v>
      </c>
      <c r="V116">
        <f>ROUNDUP('Дані з ДІСО'!P116/Параметри!$K$24,0)</f>
        <v>0</v>
      </c>
      <c r="W116">
        <f>ROUNDUP('Дані з ДІСО'!Q116/Параметри!$K$24,0)</f>
        <v>0</v>
      </c>
      <c r="X116">
        <f>ROUNDUP('Дані з ДІСО'!R116/Параметри!$K$24,0)</f>
        <v>0</v>
      </c>
      <c r="Y116" s="28">
        <f>(V116*Параметри!$K$33+W116*Параметри!$L$33+X116*Параметри!$M$33)/18</f>
        <v>0</v>
      </c>
      <c r="Z116" s="41">
        <f>IF(I116=0,0,'Дані з ДІСО'!AA116/I116)</f>
        <v>0</v>
      </c>
      <c r="AA116" s="31">
        <f>(1+0.25*Z116)*Y116*Параметри!$K$48</f>
        <v>0</v>
      </c>
      <c r="AB116" s="31">
        <f ca="1">AA116*'Коефіцієнти АТО'!U116</f>
        <v>0</v>
      </c>
      <c r="AC116" s="31">
        <f>I116*(1+0.25*Z116)*Параметри!$K$61*Параметри!$K$20/1000</f>
        <v>0</v>
      </c>
      <c r="AD116" s="31">
        <f>(1+0.25*Z116)*I116*'Коефіцієнти АТО'!S116*Параметри!$K$20/1000</f>
        <v>0</v>
      </c>
      <c r="AE116" s="31">
        <f t="shared" ca="1" si="14"/>
        <v>0</v>
      </c>
      <c r="AF116" s="45">
        <v>27.101173194008016</v>
      </c>
      <c r="AG116" s="45">
        <f ca="1">T116/SUM('Дані з ДІСО'!J116:L116)</f>
        <v>29.131524488896126</v>
      </c>
      <c r="AH116">
        <f ca="1">'Коефіцієнти АТО'!R116</f>
        <v>14.5</v>
      </c>
      <c r="AI116">
        <v>15</v>
      </c>
      <c r="AJ116" s="44">
        <f t="shared" ca="1" si="15"/>
        <v>1.0749174687144913</v>
      </c>
      <c r="AK116" t="str">
        <f ca="1">IF(OR(B116="Область",B116="Київ"),"Ні",IF(AJ116&gt;Параметри!$K$72,"Так, верхній",IF(AJ116&lt;Параметри!$K$73,"Так, нижній","Ні")))</f>
        <v>Ні</v>
      </c>
      <c r="AL116" s="45">
        <f ca="1">IF(AK116="Ні",AG116,IF(AK116="Так, верхній",AF116*Параметри!$K$72,AF116*Параметри!$K$73))</f>
        <v>29.131524488896126</v>
      </c>
      <c r="AM116">
        <f>'Дані з ДІСО'!AL116+'Дані з ДІСО'!AN116</f>
        <v>56</v>
      </c>
      <c r="AN116">
        <f>IF(AM116=0,0,'Дані з ДІСО'!AN116/AM116)</f>
        <v>0</v>
      </c>
      <c r="AO116" s="31">
        <f>AM116*(1+0.25*AN116)*Параметри!$K$50</f>
        <v>10721.454716896002</v>
      </c>
      <c r="AP116" s="31">
        <f>ROUNDUP(('Дані з ДІСО'!AU116+'Дані з ДІСО'!AW116)/Параметри!$K$28,0)</f>
        <v>3</v>
      </c>
      <c r="AQ116" s="54">
        <f>AP116*Параметри!$M$35/18</f>
        <v>3.8333333333333335</v>
      </c>
      <c r="AR116" s="31">
        <f>IF(AP116=0,0,'Дані з ДІСО'!AW116/SUM('Дані з ДІСО'!AU116,'Дані з ДІСО'!AW116))</f>
        <v>0</v>
      </c>
      <c r="AS116" s="31">
        <f>(1+0.25*AR116)*AQ116*Параметри!$K$48</f>
        <v>782.40529885466685</v>
      </c>
      <c r="AT116">
        <f>ROUNDUP(('Дані з ДІСО'!AE116+'Дані не з ДІСО'!E116+'Дані не з ДІСО'!G116)/Параметри!$K$64,0)</f>
        <v>0</v>
      </c>
      <c r="AU116">
        <f t="shared" si="16"/>
        <v>0</v>
      </c>
      <c r="AV116">
        <f>IF(AT116=0,0,('Дані з ДІСО'!AH116+'Дані не з ДІСО'!G116)/('Дані з ДІСО'!AE116+'Дані не з ДІСО'!E116+'Дані не з ДІСО'!G116))</f>
        <v>0</v>
      </c>
      <c r="AW116" s="31">
        <f>AU116*(1+0.25*AV116)*Параметри!$K$48</f>
        <v>0</v>
      </c>
      <c r="AX116">
        <f>ROUNDUP('Дані з ДІСО'!AF116/Параметри!$K$65,0)</f>
        <v>0</v>
      </c>
      <c r="AY116">
        <f t="shared" si="17"/>
        <v>0</v>
      </c>
      <c r="AZ116">
        <f>IF(AX116=0,0,'Дані з ДІСО'!AI116/'Дані з ДІСО'!AF116)</f>
        <v>0</v>
      </c>
      <c r="BA116" s="31">
        <f>AY116*(1+0.25*AZ116)*Параметри!$K$48</f>
        <v>0</v>
      </c>
      <c r="BB116">
        <f>ROUNDUP('Дані з ДІСО'!AR116/Параметри!$K$29,0)</f>
        <v>0</v>
      </c>
      <c r="BC116">
        <f>ROUNDUP('Дані з ДІСО'!AS116/Параметри!$K$29,0)</f>
        <v>0</v>
      </c>
      <c r="BD116">
        <f>ROUNDUP('Дані з ДІСО'!AT116/Параметри!$K$29,0)</f>
        <v>0</v>
      </c>
      <c r="BE116" s="54">
        <f>(BB116*Параметри!$K$32+BC116*Параметри!$L$32+BD116*Параметри!$M$32)/18</f>
        <v>0</v>
      </c>
      <c r="BF116" s="31">
        <f>(BE116*Параметри!$K$48+SUM('Дані з ДІСО'!AR116:AT116)*IF(Параметри!$R$37="RNK",Параметри!$K$45,Параметри!$R$47)*Параметри!$K$20/1000)*Параметри!$K$69</f>
        <v>0</v>
      </c>
      <c r="BG116">
        <f>ROUNDUP(('Дані не з ДІСО'!I116+'Дані не з ДІСО'!K116)/Параметри!$K$26,0)</f>
        <v>0</v>
      </c>
      <c r="BH116" s="31">
        <f>BG116*Параметри!$M$36/18</f>
        <v>0</v>
      </c>
      <c r="BI116">
        <f>IF(BG116=0,0,'Дані не з ДІСО'!K116/('Дані не з ДІСО'!I116+'Дані не з ДІСО'!K116))</f>
        <v>0</v>
      </c>
      <c r="BJ116" s="31">
        <f>(1+0.25*BI116)*BH116*Параметри!$K$48</f>
        <v>0</v>
      </c>
      <c r="BK116">
        <f>ROUNDUP('Дані не з ДІСО'!M116/Параметри!$K$27,0)</f>
        <v>0</v>
      </c>
      <c r="BL116">
        <f>BK116*Параметри!$M$37/18</f>
        <v>0</v>
      </c>
      <c r="BM116" s="31">
        <f>BL116*Параметри!$K$48</f>
        <v>0</v>
      </c>
      <c r="BN116" s="31">
        <f>'Дані не з ДІСО'!N116*(7*Параметри!$K$50+Параметри!$K$49)</f>
        <v>0</v>
      </c>
      <c r="BO116">
        <f>ROUNDUP('Дані з ДІСО'!V116/Параметри!$K$25,0)</f>
        <v>0</v>
      </c>
      <c r="BP116">
        <f>ROUNDUP('Дані з ДІСО'!W116/Параметри!$K$25,0)</f>
        <v>0</v>
      </c>
      <c r="BQ116">
        <f>ROUNDUP('Дані з ДІСО'!X116/Параметри!$K$25,0)</f>
        <v>0</v>
      </c>
      <c r="BR116">
        <f>(BO116*Параметри!$K$34+BP116*Параметри!$L$34+BQ116*Параметри!$M$34)/18</f>
        <v>0</v>
      </c>
      <c r="BS116">
        <f>IF(J116=0,0,'Дані з ДІСО'!AC116/J116)</f>
        <v>0</v>
      </c>
      <c r="BT116" s="31">
        <f>(1+0.25*BS116)*BR116*Параметри!$K$48</f>
        <v>0</v>
      </c>
      <c r="BU116" s="31">
        <f ca="1">BT116*'Коефіцієнти АТО'!U116</f>
        <v>0</v>
      </c>
      <c r="BV116" s="31">
        <f>J116*(1+0.25*BS116)*Параметри!$K$61*Параметри!$K$20/1000</f>
        <v>0</v>
      </c>
      <c r="BW116" s="31">
        <f>(1+0.25*BS116)*J116*'Коефіцієнти АТО'!S116*Параметри!$K$20/1000</f>
        <v>0</v>
      </c>
      <c r="BX116" s="31">
        <f t="shared" ca="1" si="18"/>
        <v>0</v>
      </c>
      <c r="BY116">
        <f>ROUNDUP('Дані з ДІСО'!AG116/Параметри!$K$66,0)</f>
        <v>0</v>
      </c>
      <c r="BZ116">
        <f t="shared" si="19"/>
        <v>0</v>
      </c>
      <c r="CA116">
        <f>IF('Дані з ДІСО'!AG116=0,0,'Дані з ДІСО'!AJ116/'Дані з ДІСО'!AG116)</f>
        <v>0</v>
      </c>
      <c r="CB116" s="31">
        <f>BZ116*(1+0.25*CA116)*Параметри!$K$48</f>
        <v>0</v>
      </c>
      <c r="CC116" s="31">
        <f t="shared" ca="1" si="20"/>
        <v>129865.2</v>
      </c>
      <c r="CD116" s="31">
        <f t="shared" si="21"/>
        <v>0</v>
      </c>
      <c r="CE116" s="31">
        <f t="shared" si="22"/>
        <v>0</v>
      </c>
      <c r="CF116" s="31">
        <f t="shared" si="23"/>
        <v>0</v>
      </c>
    </row>
    <row r="117" spans="1:84" x14ac:dyDescent="0.25">
      <c r="A117" s="9">
        <v>116</v>
      </c>
      <c r="B117" s="9" t="s">
        <v>2950</v>
      </c>
      <c r="C117" s="9" t="s">
        <v>4353</v>
      </c>
      <c r="D117" s="9" t="s">
        <v>2963</v>
      </c>
      <c r="E117" s="9" t="s">
        <v>82</v>
      </c>
      <c r="F117" s="9" t="s">
        <v>3168</v>
      </c>
      <c r="G117" s="9" t="s">
        <v>259</v>
      </c>
      <c r="H117" s="31">
        <f>SUM('Дані з ДІСО'!J117:L117)</f>
        <v>6291</v>
      </c>
      <c r="I117" s="31">
        <f>SUM('Дані з ДІСО'!P117:R117)</f>
        <v>0</v>
      </c>
      <c r="J117" s="31">
        <f>SUM('Дані з ДІСО'!V117:X117)</f>
        <v>0</v>
      </c>
      <c r="K117">
        <f ca="1">ROUNDUP('Дані з ДІСО'!J117/'Коефіцієнти АТО'!$R117,0)</f>
        <v>98</v>
      </c>
      <c r="L117">
        <f ca="1">ROUNDUP('Дані з ДІСО'!K117/'Коефіцієнти АТО'!$R117,0)</f>
        <v>113</v>
      </c>
      <c r="M117">
        <f ca="1">ROUNDUP('Дані з ДІСО'!L117/'Коефіцієнти АТО'!$R117,0)</f>
        <v>23</v>
      </c>
      <c r="N117" s="28">
        <f ca="1">(K117*Параметри!$K$32+L117*Параметри!$L$32+M117*Параметри!$M$32)/18</f>
        <v>398.11111111111109</v>
      </c>
      <c r="O117" s="41">
        <f>'Дані з ДІСО'!Y117/H117</f>
        <v>0</v>
      </c>
      <c r="P117" s="31">
        <f ca="1">(1+0.25*O117)*N117*Параметри!$K$48</f>
        <v>81256.759008587571</v>
      </c>
      <c r="Q117" s="31">
        <f ca="1">P117*'Коефіцієнти АТО'!T117</f>
        <v>12188.513851288135</v>
      </c>
      <c r="R117" s="31">
        <f>H117*(1+0.25*O117)*Параметри!$K$61*Параметри!$K$20/1000</f>
        <v>0</v>
      </c>
      <c r="S117" s="31">
        <f>H117*(1+0.25*O117)*'Коефіцієнти АТО'!S117*Параметри!$K$20/1000</f>
        <v>12969.991396824</v>
      </c>
      <c r="T117" s="31">
        <f t="shared" ca="1" si="13"/>
        <v>106415.26425669971</v>
      </c>
      <c r="U117" s="31">
        <f t="shared" ca="1" si="12"/>
        <v>106415.26425669971</v>
      </c>
      <c r="V117">
        <f>ROUNDUP('Дані з ДІСО'!P117/Параметри!$K$24,0)</f>
        <v>0</v>
      </c>
      <c r="W117">
        <f>ROUNDUP('Дані з ДІСО'!Q117/Параметри!$K$24,0)</f>
        <v>0</v>
      </c>
      <c r="X117">
        <f>ROUNDUP('Дані з ДІСО'!R117/Параметри!$K$24,0)</f>
        <v>0</v>
      </c>
      <c r="Y117" s="28">
        <f>(V117*Параметри!$K$33+W117*Параметри!$L$33+X117*Параметри!$M$33)/18</f>
        <v>0</v>
      </c>
      <c r="Z117" s="41">
        <f>IF(I117=0,0,'Дані з ДІСО'!AA117/I117)</f>
        <v>0</v>
      </c>
      <c r="AA117" s="31">
        <f>(1+0.25*Z117)*Y117*Параметри!$K$48</f>
        <v>0</v>
      </c>
      <c r="AB117" s="31">
        <f ca="1">AA117*'Коефіцієнти АТО'!U117</f>
        <v>0</v>
      </c>
      <c r="AC117" s="31">
        <f>I117*(1+0.25*Z117)*Параметри!$K$61*Параметри!$K$20/1000</f>
        <v>0</v>
      </c>
      <c r="AD117" s="31">
        <f>(1+0.25*Z117)*I117*'Коефіцієнти АТО'!S117*Параметри!$K$20/1000</f>
        <v>0</v>
      </c>
      <c r="AE117" s="31">
        <f t="shared" ca="1" si="14"/>
        <v>0</v>
      </c>
      <c r="AF117" s="45">
        <v>16.615492283407978</v>
      </c>
      <c r="AG117" s="45">
        <f ca="1">T117/SUM('Дані з ДІСО'!J117:L117)</f>
        <v>16.915476753568544</v>
      </c>
      <c r="AH117">
        <f ca="1">'Коефіцієнти АТО'!R117</f>
        <v>27</v>
      </c>
      <c r="AI117">
        <v>25</v>
      </c>
      <c r="AJ117" s="44">
        <f t="shared" ca="1" si="15"/>
        <v>1.0180545038957485</v>
      </c>
      <c r="AK117" t="str">
        <f ca="1">IF(OR(B117="Область",B117="Київ"),"Ні",IF(AJ117&gt;Параметри!$K$72,"Так, верхній",IF(AJ117&lt;Параметри!$K$73,"Так, нижній","Ні")))</f>
        <v>Ні</v>
      </c>
      <c r="AL117" s="45">
        <f ca="1">IF(AK117="Ні",AG117,IF(AK117="Так, верхній",AF117*Параметри!$K$72,AF117*Параметри!$K$73))</f>
        <v>16.915476753568544</v>
      </c>
      <c r="AM117">
        <f>'Дані з ДІСО'!AL117+'Дані з ДІСО'!AN117</f>
        <v>27</v>
      </c>
      <c r="AN117">
        <f>IF(AM117=0,0,'Дані з ДІСО'!AN117/AM117)</f>
        <v>0</v>
      </c>
      <c r="AO117" s="31">
        <f>AM117*(1+0.25*AN117)*Параметри!$K$50</f>
        <v>5169.2728099320002</v>
      </c>
      <c r="AP117" s="31">
        <f>ROUNDUP(('Дані з ДІСО'!AU117+'Дані з ДІСО'!AW117)/Параметри!$K$28,0)</f>
        <v>1</v>
      </c>
      <c r="AQ117" s="54">
        <f>AP117*Параметри!$M$35/18</f>
        <v>1.2777777777777777</v>
      </c>
      <c r="AR117" s="31">
        <f>IF(AP117=0,0,'Дані з ДІСО'!AW117/SUM('Дані з ДІСО'!AU117,'Дані з ДІСО'!AW117))</f>
        <v>0</v>
      </c>
      <c r="AS117" s="31">
        <f>(1+0.25*AR117)*AQ117*Параметри!$K$48</f>
        <v>260.80176628488891</v>
      </c>
      <c r="AT117">
        <f>ROUNDUP(('Дані з ДІСО'!AE117+'Дані не з ДІСО'!E117+'Дані не з ДІСО'!G117)/Параметри!$K$64,0)</f>
        <v>0</v>
      </c>
      <c r="AU117">
        <f t="shared" si="16"/>
        <v>0</v>
      </c>
      <c r="AV117">
        <f>IF(AT117=0,0,('Дані з ДІСО'!AH117+'Дані не з ДІСО'!G117)/('Дані з ДІСО'!AE117+'Дані не з ДІСО'!E117+'Дані не з ДІСО'!G117))</f>
        <v>0</v>
      </c>
      <c r="AW117" s="31">
        <f>AU117*(1+0.25*AV117)*Параметри!$K$48</f>
        <v>0</v>
      </c>
      <c r="AX117">
        <f>ROUNDUP('Дані з ДІСО'!AF117/Параметри!$K$65,0)</f>
        <v>0</v>
      </c>
      <c r="AY117">
        <f t="shared" si="17"/>
        <v>0</v>
      </c>
      <c r="AZ117">
        <f>IF(AX117=0,0,'Дані з ДІСО'!AI117/'Дані з ДІСО'!AF117)</f>
        <v>0</v>
      </c>
      <c r="BA117" s="31">
        <f>AY117*(1+0.25*AZ117)*Параметри!$K$48</f>
        <v>0</v>
      </c>
      <c r="BB117">
        <f>ROUNDUP('Дані з ДІСО'!AR117/Параметри!$K$29,0)</f>
        <v>0</v>
      </c>
      <c r="BC117">
        <f>ROUNDUP('Дані з ДІСО'!AS117/Параметри!$K$29,0)</f>
        <v>0</v>
      </c>
      <c r="BD117">
        <f>ROUNDUP('Дані з ДІСО'!AT117/Параметри!$K$29,0)</f>
        <v>0</v>
      </c>
      <c r="BE117" s="54">
        <f>(BB117*Параметри!$K$32+BC117*Параметри!$L$32+BD117*Параметри!$M$32)/18</f>
        <v>0</v>
      </c>
      <c r="BF117" s="31">
        <f>(BE117*Параметри!$K$48+SUM('Дані з ДІСО'!AR117:AT117)*IF(Параметри!$R$37="RNK",Параметри!$K$45,Параметри!$R$47)*Параметри!$K$20/1000)*Параметри!$K$69</f>
        <v>0</v>
      </c>
      <c r="BG117">
        <f>ROUNDUP(('Дані не з ДІСО'!I117+'Дані не з ДІСО'!K117)/Параметри!$K$26,0)</f>
        <v>0</v>
      </c>
      <c r="BH117" s="31">
        <f>BG117*Параметри!$M$36/18</f>
        <v>0</v>
      </c>
      <c r="BI117">
        <f>IF(BG117=0,0,'Дані не з ДІСО'!K117/('Дані не з ДІСО'!I117+'Дані не з ДІСО'!K117))</f>
        <v>0</v>
      </c>
      <c r="BJ117" s="31">
        <f>(1+0.25*BI117)*BH117*Параметри!$K$48</f>
        <v>0</v>
      </c>
      <c r="BK117">
        <f>ROUNDUP('Дані не з ДІСО'!M117/Параметри!$K$27,0)</f>
        <v>0</v>
      </c>
      <c r="BL117">
        <f>BK117*Параметри!$M$37/18</f>
        <v>0</v>
      </c>
      <c r="BM117" s="31">
        <f>BL117*Параметри!$K$48</f>
        <v>0</v>
      </c>
      <c r="BN117" s="31">
        <f>'Дані не з ДІСО'!N117*(7*Параметри!$K$50+Параметри!$K$49)</f>
        <v>0</v>
      </c>
      <c r="BO117">
        <f>ROUNDUP('Дані з ДІСО'!V117/Параметри!$K$25,0)</f>
        <v>0</v>
      </c>
      <c r="BP117">
        <f>ROUNDUP('Дані з ДІСО'!W117/Параметри!$K$25,0)</f>
        <v>0</v>
      </c>
      <c r="BQ117">
        <f>ROUNDUP('Дані з ДІСО'!X117/Параметри!$K$25,0)</f>
        <v>0</v>
      </c>
      <c r="BR117">
        <f>(BO117*Параметри!$K$34+BP117*Параметри!$L$34+BQ117*Параметри!$M$34)/18</f>
        <v>0</v>
      </c>
      <c r="BS117">
        <f>IF(J117=0,0,'Дані з ДІСО'!AC117/J117)</f>
        <v>0</v>
      </c>
      <c r="BT117" s="31">
        <f>(1+0.25*BS117)*BR117*Параметри!$K$48</f>
        <v>0</v>
      </c>
      <c r="BU117" s="31">
        <f ca="1">BT117*'Коефіцієнти АТО'!U117</f>
        <v>0</v>
      </c>
      <c r="BV117" s="31">
        <f>J117*(1+0.25*BS117)*Параметри!$K$61*Параметри!$K$20/1000</f>
        <v>0</v>
      </c>
      <c r="BW117" s="31">
        <f>(1+0.25*BS117)*J117*'Коефіцієнти АТО'!S117*Параметри!$K$20/1000</f>
        <v>0</v>
      </c>
      <c r="BX117" s="31">
        <f t="shared" ca="1" si="18"/>
        <v>0</v>
      </c>
      <c r="BY117">
        <f>ROUNDUP('Дані з ДІСО'!AG117/Параметри!$K$66,0)</f>
        <v>0</v>
      </c>
      <c r="BZ117">
        <f t="shared" si="19"/>
        <v>0</v>
      </c>
      <c r="CA117">
        <f>IF('Дані з ДІСО'!AG117=0,0,'Дані з ДІСО'!AJ117/'Дані з ДІСО'!AG117)</f>
        <v>0</v>
      </c>
      <c r="CB117" s="31">
        <f>BZ117*(1+0.25*CA117)*Параметри!$K$48</f>
        <v>0</v>
      </c>
      <c r="CC117" s="31">
        <f t="shared" ca="1" si="20"/>
        <v>111845.3</v>
      </c>
      <c r="CD117" s="31">
        <f t="shared" si="21"/>
        <v>0</v>
      </c>
      <c r="CE117" s="31">
        <f t="shared" si="22"/>
        <v>0</v>
      </c>
      <c r="CF117" s="31">
        <f t="shared" si="23"/>
        <v>0</v>
      </c>
    </row>
    <row r="118" spans="1:84" x14ac:dyDescent="0.25">
      <c r="A118" s="9">
        <v>117</v>
      </c>
      <c r="B118" s="9" t="s">
        <v>4355</v>
      </c>
      <c r="C118" s="9" t="s">
        <v>4355</v>
      </c>
      <c r="D118" s="9" t="s">
        <v>2963</v>
      </c>
      <c r="E118" s="9" t="s">
        <v>33</v>
      </c>
      <c r="F118" s="9" t="s">
        <v>3169</v>
      </c>
      <c r="G118" s="9" t="s">
        <v>261</v>
      </c>
      <c r="H118" s="31">
        <f>SUM('Дані з ДІСО'!J118:L118)</f>
        <v>1581</v>
      </c>
      <c r="I118" s="31">
        <f>SUM('Дані з ДІСО'!P118:R118)</f>
        <v>0</v>
      </c>
      <c r="J118" s="31">
        <f>SUM('Дані з ДІСО'!V118:X118)</f>
        <v>0</v>
      </c>
      <c r="K118">
        <f ca="1">ROUNDUP('Дані з ДІСО'!J118/'Коефіцієнти АТО'!$R118,0)</f>
        <v>42</v>
      </c>
      <c r="L118">
        <f ca="1">ROUNDUP('Дані з ДІСО'!K118/'Коефіцієнти АТО'!$R118,0)</f>
        <v>53</v>
      </c>
      <c r="M118">
        <f ca="1">ROUNDUP('Дані з ДІСО'!L118/'Коефіцієнти АТО'!$R118,0)</f>
        <v>12</v>
      </c>
      <c r="N118" s="28">
        <f ca="1">(K118*Параметри!$K$32+L118*Параметри!$L$32+M118*Параметри!$M$32)/18</f>
        <v>183.77777777777777</v>
      </c>
      <c r="O118" s="41">
        <f>'Дані з ДІСО'!Y118/H118</f>
        <v>0</v>
      </c>
      <c r="P118" s="31">
        <f ca="1">(1+0.25*O118)*N118*Параметри!$K$48</f>
        <v>37510.097516104892</v>
      </c>
      <c r="Q118" s="31">
        <f ca="1">P118*'Коефіцієнти АТО'!T118</f>
        <v>637.67165777378318</v>
      </c>
      <c r="R118" s="31">
        <f>H118*(1+0.25*O118)*Параметри!$K$61*Параметри!$K$20/1000</f>
        <v>0</v>
      </c>
      <c r="S118" s="31">
        <f>H118*(1+0.25*O118)*'Коефіцієнти АТО'!S118*Параметри!$K$20/1000</f>
        <v>7333.8899851140004</v>
      </c>
      <c r="T118" s="31">
        <f t="shared" ca="1" si="13"/>
        <v>45481.659158992676</v>
      </c>
      <c r="U118" s="31">
        <f t="shared" ca="1" si="12"/>
        <v>45481.659158992676</v>
      </c>
      <c r="V118">
        <f>ROUNDUP('Дані з ДІСО'!P118/Параметри!$K$24,0)</f>
        <v>0</v>
      </c>
      <c r="W118">
        <f>ROUNDUP('Дані з ДІСО'!Q118/Параметри!$K$24,0)</f>
        <v>0</v>
      </c>
      <c r="X118">
        <f>ROUNDUP('Дані з ДІСО'!R118/Параметри!$K$24,0)</f>
        <v>0</v>
      </c>
      <c r="Y118" s="28">
        <f>(V118*Параметри!$K$33+W118*Параметри!$L$33+X118*Параметри!$M$33)/18</f>
        <v>0</v>
      </c>
      <c r="Z118" s="41">
        <f>IF(I118=0,0,'Дані з ДІСО'!AA118/I118)</f>
        <v>0</v>
      </c>
      <c r="AA118" s="31">
        <f>(1+0.25*Z118)*Y118*Параметри!$K$48</f>
        <v>0</v>
      </c>
      <c r="AB118" s="31">
        <f ca="1">AA118*'Коефіцієнти АТО'!U118</f>
        <v>0</v>
      </c>
      <c r="AC118" s="31">
        <f>I118*(1+0.25*Z118)*Параметри!$K$61*Параметри!$K$20/1000</f>
        <v>0</v>
      </c>
      <c r="AD118" s="31">
        <f>(1+0.25*Z118)*I118*'Коефіцієнти АТО'!S118*Параметри!$K$20/1000</f>
        <v>0</v>
      </c>
      <c r="AE118" s="31">
        <f t="shared" ca="1" si="14"/>
        <v>0</v>
      </c>
      <c r="AF118" s="45">
        <v>28.522315347756322</v>
      </c>
      <c r="AG118" s="45">
        <f ca="1">T118/SUM('Дані з ДІСО'!J118:L118)</f>
        <v>28.767652851987776</v>
      </c>
      <c r="AH118">
        <f ca="1">'Коефіцієнти АТО'!R118</f>
        <v>15</v>
      </c>
      <c r="AI118">
        <v>14</v>
      </c>
      <c r="AJ118" s="44">
        <f t="shared" ca="1" si="15"/>
        <v>1.0086015984761474</v>
      </c>
      <c r="AK118" t="str">
        <f ca="1">IF(OR(B118="Область",B118="Київ"),"Ні",IF(AJ118&gt;Параметри!$K$72,"Так, верхній",IF(AJ118&lt;Параметри!$K$73,"Так, нижній","Ні")))</f>
        <v>Ні</v>
      </c>
      <c r="AL118" s="45">
        <f ca="1">IF(AK118="Ні",AG118,IF(AK118="Так, верхній",AF118*Параметри!$K$72,AF118*Параметри!$K$73))</f>
        <v>28.767652851987776</v>
      </c>
      <c r="AM118">
        <f>'Дані з ДІСО'!AL118+'Дані з ДІСО'!AN118</f>
        <v>11</v>
      </c>
      <c r="AN118">
        <f>IF(AM118=0,0,'Дані з ДІСО'!AN118/AM118)</f>
        <v>0</v>
      </c>
      <c r="AO118" s="31">
        <f>AM118*(1+0.25*AN118)*Параметри!$K$50</f>
        <v>2106.0000336760004</v>
      </c>
      <c r="AP118" s="31">
        <f>ROUNDUP(('Дані з ДІСО'!AU118+'Дані з ДІСО'!AW118)/Параметри!$K$28,0)</f>
        <v>0</v>
      </c>
      <c r="AQ118" s="54">
        <f>AP118*Параметри!$M$35/18</f>
        <v>0</v>
      </c>
      <c r="AR118" s="31">
        <f>IF(AP118=0,0,'Дані з ДІСО'!AW118/SUM('Дані з ДІСО'!AU118,'Дані з ДІСО'!AW118))</f>
        <v>0</v>
      </c>
      <c r="AS118" s="31">
        <f>(1+0.25*AR118)*AQ118*Параметри!$K$48</f>
        <v>0</v>
      </c>
      <c r="AT118">
        <f>ROUNDUP(('Дані з ДІСО'!AE118+'Дані не з ДІСО'!E118+'Дані не з ДІСО'!G118)/Параметри!$K$64,0)</f>
        <v>0</v>
      </c>
      <c r="AU118">
        <f t="shared" si="16"/>
        <v>0</v>
      </c>
      <c r="AV118">
        <f>IF(AT118=0,0,('Дані з ДІСО'!AH118+'Дані не з ДІСО'!G118)/('Дані з ДІСО'!AE118+'Дані не з ДІСО'!E118+'Дані не з ДІСО'!G118))</f>
        <v>0</v>
      </c>
      <c r="AW118" s="31">
        <f>AU118*(1+0.25*AV118)*Параметри!$K$48</f>
        <v>0</v>
      </c>
      <c r="AX118">
        <f>ROUNDUP('Дані з ДІСО'!AF118/Параметри!$K$65,0)</f>
        <v>0</v>
      </c>
      <c r="AY118">
        <f t="shared" si="17"/>
        <v>0</v>
      </c>
      <c r="AZ118">
        <f>IF(AX118=0,0,'Дані з ДІСО'!AI118/'Дані з ДІСО'!AF118)</f>
        <v>0</v>
      </c>
      <c r="BA118" s="31">
        <f>AY118*(1+0.25*AZ118)*Параметри!$K$48</f>
        <v>0</v>
      </c>
      <c r="BB118">
        <f>ROUNDUP('Дані з ДІСО'!AR118/Параметри!$K$29,0)</f>
        <v>0</v>
      </c>
      <c r="BC118">
        <f>ROUNDUP('Дані з ДІСО'!AS118/Параметри!$K$29,0)</f>
        <v>0</v>
      </c>
      <c r="BD118">
        <f>ROUNDUP('Дані з ДІСО'!AT118/Параметри!$K$29,0)</f>
        <v>0</v>
      </c>
      <c r="BE118" s="54">
        <f>(BB118*Параметри!$K$32+BC118*Параметри!$L$32+BD118*Параметри!$M$32)/18</f>
        <v>0</v>
      </c>
      <c r="BF118" s="31">
        <f>(BE118*Параметри!$K$48+SUM('Дані з ДІСО'!AR118:AT118)*IF(Параметри!$R$37="RNK",Параметри!$K$45,Параметри!$R$47)*Параметри!$K$20/1000)*Параметри!$K$69</f>
        <v>0</v>
      </c>
      <c r="BG118">
        <f>ROUNDUP(('Дані не з ДІСО'!I118+'Дані не з ДІСО'!K118)/Параметри!$K$26,0)</f>
        <v>0</v>
      </c>
      <c r="BH118" s="31">
        <f>BG118*Параметри!$M$36/18</f>
        <v>0</v>
      </c>
      <c r="BI118">
        <f>IF(BG118=0,0,'Дані не з ДІСО'!K118/('Дані не з ДІСО'!I118+'Дані не з ДІСО'!K118))</f>
        <v>0</v>
      </c>
      <c r="BJ118" s="31">
        <f>(1+0.25*BI118)*BH118*Параметри!$K$48</f>
        <v>0</v>
      </c>
      <c r="BK118">
        <f>ROUNDUP('Дані не з ДІСО'!M118/Параметри!$K$27,0)</f>
        <v>0</v>
      </c>
      <c r="BL118">
        <f>BK118*Параметри!$M$37/18</f>
        <v>0</v>
      </c>
      <c r="BM118" s="31">
        <f>BL118*Параметри!$K$48</f>
        <v>0</v>
      </c>
      <c r="BN118" s="31">
        <f>'Дані не з ДІСО'!N118*(7*Параметри!$K$50+Параметри!$K$49)</f>
        <v>0</v>
      </c>
      <c r="BO118">
        <f>ROUNDUP('Дані з ДІСО'!V118/Параметри!$K$25,0)</f>
        <v>0</v>
      </c>
      <c r="BP118">
        <f>ROUNDUP('Дані з ДІСО'!W118/Параметри!$K$25,0)</f>
        <v>0</v>
      </c>
      <c r="BQ118">
        <f>ROUNDUP('Дані з ДІСО'!X118/Параметри!$K$25,0)</f>
        <v>0</v>
      </c>
      <c r="BR118">
        <f>(BO118*Параметри!$K$34+BP118*Параметри!$L$34+BQ118*Параметри!$M$34)/18</f>
        <v>0</v>
      </c>
      <c r="BS118">
        <f>IF(J118=0,0,'Дані з ДІСО'!AC118/J118)</f>
        <v>0</v>
      </c>
      <c r="BT118" s="31">
        <f>(1+0.25*BS118)*BR118*Параметри!$K$48</f>
        <v>0</v>
      </c>
      <c r="BU118" s="31">
        <f ca="1">BT118*'Коефіцієнти АТО'!U118</f>
        <v>0</v>
      </c>
      <c r="BV118" s="31">
        <f>J118*(1+0.25*BS118)*Параметри!$K$61*Параметри!$K$20/1000</f>
        <v>0</v>
      </c>
      <c r="BW118" s="31">
        <f>(1+0.25*BS118)*J118*'Коефіцієнти АТО'!S118*Параметри!$K$20/1000</f>
        <v>0</v>
      </c>
      <c r="BX118" s="31">
        <f t="shared" ca="1" si="18"/>
        <v>0</v>
      </c>
      <c r="BY118">
        <f>ROUNDUP('Дані з ДІСО'!AG118/Параметри!$K$66,0)</f>
        <v>0</v>
      </c>
      <c r="BZ118">
        <f t="shared" si="19"/>
        <v>0</v>
      </c>
      <c r="CA118">
        <f>IF('Дані з ДІСО'!AG118=0,0,'Дані з ДІСО'!AJ118/'Дані з ДІСО'!AG118)</f>
        <v>0</v>
      </c>
      <c r="CB118" s="31">
        <f>BZ118*(1+0.25*CA118)*Параметри!$K$48</f>
        <v>0</v>
      </c>
      <c r="CC118" s="31">
        <f t="shared" ca="1" si="20"/>
        <v>47587.7</v>
      </c>
      <c r="CD118" s="31">
        <f t="shared" si="21"/>
        <v>0</v>
      </c>
      <c r="CE118" s="31">
        <f t="shared" si="22"/>
        <v>0</v>
      </c>
      <c r="CF118" s="31">
        <f t="shared" si="23"/>
        <v>0</v>
      </c>
    </row>
    <row r="119" spans="1:84" x14ac:dyDescent="0.25">
      <c r="A119" s="9">
        <v>118</v>
      </c>
      <c r="B119" s="9" t="s">
        <v>4355</v>
      </c>
      <c r="C119" s="9" t="s">
        <v>4355</v>
      </c>
      <c r="D119" s="9" t="s">
        <v>2963</v>
      </c>
      <c r="E119" s="9" t="s">
        <v>33</v>
      </c>
      <c r="F119" s="9" t="s">
        <v>3170</v>
      </c>
      <c r="G119" s="9" t="s">
        <v>263</v>
      </c>
      <c r="H119" s="31">
        <f>SUM('Дані з ДІСО'!J119:L119)</f>
        <v>3831</v>
      </c>
      <c r="I119" s="31">
        <f>SUM('Дані з ДІСО'!P119:R119)</f>
        <v>0</v>
      </c>
      <c r="J119" s="31">
        <f>SUM('Дані з ДІСО'!V119:X119)</f>
        <v>0</v>
      </c>
      <c r="K119">
        <f ca="1">ROUNDUP('Дані з ДІСО'!J119/'Коефіцієнти АТО'!$R119,0)</f>
        <v>85</v>
      </c>
      <c r="L119">
        <f ca="1">ROUNDUP('Дані з ДІСО'!K119/'Коефіцієнти АТО'!$R119,0)</f>
        <v>104</v>
      </c>
      <c r="M119">
        <f ca="1">ROUNDUP('Дані з ДІСО'!L119/'Коефіцієнти АТО'!$R119,0)</f>
        <v>31</v>
      </c>
      <c r="N119" s="28">
        <f ca="1">(K119*Параметри!$K$32+L119*Параметри!$L$32+M119*Параметри!$M$32)/18</f>
        <v>379.94444444444446</v>
      </c>
      <c r="O119" s="41">
        <f>'Дані з ДІСО'!Y119/H119</f>
        <v>0</v>
      </c>
      <c r="P119" s="31">
        <f ca="1">(1+0.25*O119)*N119*Параметри!$K$48</f>
        <v>77548.838244450235</v>
      </c>
      <c r="Q119" s="31">
        <f ca="1">P119*'Коефіцієнти АТО'!T119</f>
        <v>1318.3302501556541</v>
      </c>
      <c r="R119" s="31">
        <f>H119*(1+0.25*O119)*Параметри!$K$61*Параметри!$K$20/1000</f>
        <v>0</v>
      </c>
      <c r="S119" s="31">
        <f>H119*(1+0.25*O119)*'Коефіцієнти АТО'!S119*Параметри!$K$20/1000</f>
        <v>15796.546508101335</v>
      </c>
      <c r="T119" s="31">
        <f t="shared" ca="1" si="13"/>
        <v>94663.715002707235</v>
      </c>
      <c r="U119" s="31">
        <f t="shared" ca="1" si="12"/>
        <v>94663.715002707235</v>
      </c>
      <c r="V119">
        <f>ROUNDUP('Дані з ДІСО'!P119/Параметри!$K$24,0)</f>
        <v>0</v>
      </c>
      <c r="W119">
        <f>ROUNDUP('Дані з ДІСО'!Q119/Параметри!$K$24,0)</f>
        <v>0</v>
      </c>
      <c r="X119">
        <f>ROUNDUP('Дані з ДІСО'!R119/Параметри!$K$24,0)</f>
        <v>0</v>
      </c>
      <c r="Y119" s="28">
        <f>(V119*Параметри!$K$33+W119*Параметри!$L$33+X119*Параметри!$M$33)/18</f>
        <v>0</v>
      </c>
      <c r="Z119" s="41">
        <f>IF(I119=0,0,'Дані з ДІСО'!AA119/I119)</f>
        <v>0</v>
      </c>
      <c r="AA119" s="31">
        <f>(1+0.25*Z119)*Y119*Параметри!$K$48</f>
        <v>0</v>
      </c>
      <c r="AB119" s="31">
        <f ca="1">AA119*'Коефіцієнти АТО'!U119</f>
        <v>0</v>
      </c>
      <c r="AC119" s="31">
        <f>I119*(1+0.25*Z119)*Параметри!$K$61*Параметри!$K$20/1000</f>
        <v>0</v>
      </c>
      <c r="AD119" s="31">
        <f>(1+0.25*Z119)*I119*'Коефіцієнти АТО'!S119*Параметри!$K$20/1000</f>
        <v>0</v>
      </c>
      <c r="AE119" s="31">
        <f t="shared" ca="1" si="14"/>
        <v>0</v>
      </c>
      <c r="AF119" s="45">
        <v>22.762477659855843</v>
      </c>
      <c r="AG119" s="45">
        <f ca="1">T119/SUM('Дані з ДІСО'!J119:L119)</f>
        <v>24.709922997313296</v>
      </c>
      <c r="AH119">
        <f ca="1">'Коефіцієнти АТО'!R119</f>
        <v>17.5</v>
      </c>
      <c r="AI119">
        <v>18.5</v>
      </c>
      <c r="AJ119" s="44">
        <f t="shared" ca="1" si="15"/>
        <v>1.085555068589567</v>
      </c>
      <c r="AK119" t="str">
        <f ca="1">IF(OR(B119="Область",B119="Київ"),"Ні",IF(AJ119&gt;Параметри!$K$72,"Так, верхній",IF(AJ119&lt;Параметри!$K$73,"Так, нижній","Ні")))</f>
        <v>Ні</v>
      </c>
      <c r="AL119" s="45">
        <f ca="1">IF(AK119="Ні",AG119,IF(AK119="Так, верхній",AF119*Параметри!$K$72,AF119*Параметри!$K$73))</f>
        <v>24.709922997313296</v>
      </c>
      <c r="AM119">
        <f>'Дані з ДІСО'!AL119+'Дані з ДІСО'!AN119</f>
        <v>21</v>
      </c>
      <c r="AN119">
        <f>IF(AM119=0,0,'Дані з ДІСО'!AN119/AM119)</f>
        <v>0</v>
      </c>
      <c r="AO119" s="31">
        <f>AM119*(1+0.25*AN119)*Параметри!$K$50</f>
        <v>4020.5455188360002</v>
      </c>
      <c r="AP119" s="31">
        <f>ROUNDUP(('Дані з ДІСО'!AU119+'Дані з ДІСО'!AW119)/Параметри!$K$28,0)</f>
        <v>2</v>
      </c>
      <c r="AQ119" s="54">
        <f>AP119*Параметри!$M$35/18</f>
        <v>2.5555555555555554</v>
      </c>
      <c r="AR119" s="31">
        <f>IF(AP119=0,0,'Дані з ДІСО'!AW119/SUM('Дані з ДІСО'!AU119,'Дані з ДІСО'!AW119))</f>
        <v>0</v>
      </c>
      <c r="AS119" s="31">
        <f>(1+0.25*AR119)*AQ119*Параметри!$K$48</f>
        <v>521.60353256977783</v>
      </c>
      <c r="AT119">
        <f>ROUNDUP(('Дані з ДІСО'!AE119+'Дані не з ДІСО'!E119+'Дані не з ДІСО'!G119)/Параметри!$K$64,0)</f>
        <v>0</v>
      </c>
      <c r="AU119">
        <f t="shared" si="16"/>
        <v>0</v>
      </c>
      <c r="AV119">
        <f>IF(AT119=0,0,('Дані з ДІСО'!AH119+'Дані не з ДІСО'!G119)/('Дані з ДІСО'!AE119+'Дані не з ДІСО'!E119+'Дані не з ДІСО'!G119))</f>
        <v>0</v>
      </c>
      <c r="AW119" s="31">
        <f>AU119*(1+0.25*AV119)*Параметри!$K$48</f>
        <v>0</v>
      </c>
      <c r="AX119">
        <f>ROUNDUP('Дані з ДІСО'!AF119/Параметри!$K$65,0)</f>
        <v>0</v>
      </c>
      <c r="AY119">
        <f t="shared" si="17"/>
        <v>0</v>
      </c>
      <c r="AZ119">
        <f>IF(AX119=0,0,'Дані з ДІСО'!AI119/'Дані з ДІСО'!AF119)</f>
        <v>0</v>
      </c>
      <c r="BA119" s="31">
        <f>AY119*(1+0.25*AZ119)*Параметри!$K$48</f>
        <v>0</v>
      </c>
      <c r="BB119">
        <f>ROUNDUP('Дані з ДІСО'!AR119/Параметри!$K$29,0)</f>
        <v>0</v>
      </c>
      <c r="BC119">
        <f>ROUNDUP('Дані з ДІСО'!AS119/Параметри!$K$29,0)</f>
        <v>0</v>
      </c>
      <c r="BD119">
        <f>ROUNDUP('Дані з ДІСО'!AT119/Параметри!$K$29,0)</f>
        <v>0</v>
      </c>
      <c r="BE119" s="54">
        <f>(BB119*Параметри!$K$32+BC119*Параметри!$L$32+BD119*Параметри!$M$32)/18</f>
        <v>0</v>
      </c>
      <c r="BF119" s="31">
        <f>(BE119*Параметри!$K$48+SUM('Дані з ДІСО'!AR119:AT119)*IF(Параметри!$R$37="RNK",Параметри!$K$45,Параметри!$R$47)*Параметри!$K$20/1000)*Параметри!$K$69</f>
        <v>0</v>
      </c>
      <c r="BG119">
        <f>ROUNDUP(('Дані не з ДІСО'!I119+'Дані не з ДІСО'!K119)/Параметри!$K$26,0)</f>
        <v>0</v>
      </c>
      <c r="BH119" s="31">
        <f>BG119*Параметри!$M$36/18</f>
        <v>0</v>
      </c>
      <c r="BI119">
        <f>IF(BG119=0,0,'Дані не з ДІСО'!K119/('Дані не з ДІСО'!I119+'Дані не з ДІСО'!K119))</f>
        <v>0</v>
      </c>
      <c r="BJ119" s="31">
        <f>(1+0.25*BI119)*BH119*Параметри!$K$48</f>
        <v>0</v>
      </c>
      <c r="BK119">
        <f>ROUNDUP('Дані не з ДІСО'!M119/Параметри!$K$27,0)</f>
        <v>0</v>
      </c>
      <c r="BL119">
        <f>BK119*Параметри!$M$37/18</f>
        <v>0</v>
      </c>
      <c r="BM119" s="31">
        <f>BL119*Параметри!$K$48</f>
        <v>0</v>
      </c>
      <c r="BN119" s="31">
        <f>'Дані не з ДІСО'!N119*(7*Параметри!$K$50+Параметри!$K$49)</f>
        <v>0</v>
      </c>
      <c r="BO119">
        <f>ROUNDUP('Дані з ДІСО'!V119/Параметри!$K$25,0)</f>
        <v>0</v>
      </c>
      <c r="BP119">
        <f>ROUNDUP('Дані з ДІСО'!W119/Параметри!$K$25,0)</f>
        <v>0</v>
      </c>
      <c r="BQ119">
        <f>ROUNDUP('Дані з ДІСО'!X119/Параметри!$K$25,0)</f>
        <v>0</v>
      </c>
      <c r="BR119">
        <f>(BO119*Параметри!$K$34+BP119*Параметри!$L$34+BQ119*Параметри!$M$34)/18</f>
        <v>0</v>
      </c>
      <c r="BS119">
        <f>IF(J119=0,0,'Дані з ДІСО'!AC119/J119)</f>
        <v>0</v>
      </c>
      <c r="BT119" s="31">
        <f>(1+0.25*BS119)*BR119*Параметри!$K$48</f>
        <v>0</v>
      </c>
      <c r="BU119" s="31">
        <f ca="1">BT119*'Коефіцієнти АТО'!U119</f>
        <v>0</v>
      </c>
      <c r="BV119" s="31">
        <f>J119*(1+0.25*BS119)*Параметри!$K$61*Параметри!$K$20/1000</f>
        <v>0</v>
      </c>
      <c r="BW119" s="31">
        <f>(1+0.25*BS119)*J119*'Коефіцієнти АТО'!S119*Параметри!$K$20/1000</f>
        <v>0</v>
      </c>
      <c r="BX119" s="31">
        <f t="shared" ca="1" si="18"/>
        <v>0</v>
      </c>
      <c r="BY119">
        <f>ROUNDUP('Дані з ДІСО'!AG119/Параметри!$K$66,0)</f>
        <v>0</v>
      </c>
      <c r="BZ119">
        <f t="shared" si="19"/>
        <v>0</v>
      </c>
      <c r="CA119">
        <f>IF('Дані з ДІСО'!AG119=0,0,'Дані з ДІСО'!AJ119/'Дані з ДІСО'!AG119)</f>
        <v>0</v>
      </c>
      <c r="CB119" s="31">
        <f>BZ119*(1+0.25*CA119)*Параметри!$K$48</f>
        <v>0</v>
      </c>
      <c r="CC119" s="31">
        <f t="shared" ca="1" si="20"/>
        <v>99205.9</v>
      </c>
      <c r="CD119" s="31">
        <f t="shared" si="21"/>
        <v>0</v>
      </c>
      <c r="CE119" s="31">
        <f t="shared" si="22"/>
        <v>0</v>
      </c>
      <c r="CF119" s="31">
        <f t="shared" si="23"/>
        <v>0</v>
      </c>
    </row>
    <row r="120" spans="1:84" x14ac:dyDescent="0.25">
      <c r="A120" s="9">
        <v>119</v>
      </c>
      <c r="B120" s="9" t="s">
        <v>2951</v>
      </c>
      <c r="C120" s="9" t="s">
        <v>4353</v>
      </c>
      <c r="D120" s="9" t="s">
        <v>2963</v>
      </c>
      <c r="E120" s="9" t="s">
        <v>25</v>
      </c>
      <c r="F120" s="9" t="s">
        <v>3171</v>
      </c>
      <c r="G120" s="9" t="s">
        <v>265</v>
      </c>
      <c r="H120" s="31">
        <f>SUM('Дані з ДІСО'!J120:L120)</f>
        <v>3750</v>
      </c>
      <c r="I120" s="31">
        <f>SUM('Дані з ДІСО'!P120:R120)</f>
        <v>0</v>
      </c>
      <c r="J120" s="31">
        <f>SUM('Дані з ДІСО'!V120:X120)</f>
        <v>0</v>
      </c>
      <c r="K120">
        <f ca="1">ROUNDUP('Дані з ДІСО'!J120/'Коефіцієнти АТО'!$R120,0)</f>
        <v>78</v>
      </c>
      <c r="L120">
        <f ca="1">ROUNDUP('Дані з ДІСО'!K120/'Коефіцієнти АТО'!$R120,0)</f>
        <v>103</v>
      </c>
      <c r="M120">
        <f ca="1">ROUNDUP('Дані з ДІСО'!L120/'Коефіцієнти АТО'!$R120,0)</f>
        <v>23</v>
      </c>
      <c r="N120" s="28">
        <f ca="1">(K120*Параметри!$K$32+L120*Параметри!$L$32+M120*Параметри!$M$32)/18</f>
        <v>351.44444444444446</v>
      </c>
      <c r="O120" s="41">
        <f>'Дані з ДІСО'!Y120/H120</f>
        <v>0</v>
      </c>
      <c r="P120" s="31">
        <f ca="1">(1+0.25*O120)*N120*Параметри!$K$48</f>
        <v>71731.82493557423</v>
      </c>
      <c r="Q120" s="31">
        <f ca="1">P120*'Коефіцієнти АТО'!T120</f>
        <v>1219.441023904762</v>
      </c>
      <c r="R120" s="31">
        <f>H120*(1+0.25*O120)*Параметри!$K$61*Параметри!$K$20/1000</f>
        <v>0</v>
      </c>
      <c r="S120" s="31">
        <f>H120*(1+0.25*O120)*'Коефіцієнти АТО'!S120*Параметри!$K$20/1000</f>
        <v>15462.555313333334</v>
      </c>
      <c r="T120" s="31">
        <f t="shared" ca="1" si="13"/>
        <v>88413.821272812318</v>
      </c>
      <c r="U120" s="31">
        <f t="shared" ca="1" si="12"/>
        <v>91214.146002840571</v>
      </c>
      <c r="V120">
        <f>ROUNDUP('Дані з ДІСО'!P120/Параметри!$K$24,0)</f>
        <v>0</v>
      </c>
      <c r="W120">
        <f>ROUNDUP('Дані з ДІСО'!Q120/Параметри!$K$24,0)</f>
        <v>0</v>
      </c>
      <c r="X120">
        <f>ROUNDUP('Дані з ДІСО'!R120/Параметри!$K$24,0)</f>
        <v>0</v>
      </c>
      <c r="Y120" s="28">
        <f>(V120*Параметри!$K$33+W120*Параметри!$L$33+X120*Параметри!$M$33)/18</f>
        <v>0</v>
      </c>
      <c r="Z120" s="41">
        <f>IF(I120=0,0,'Дані з ДІСО'!AA120/I120)</f>
        <v>0</v>
      </c>
      <c r="AA120" s="31">
        <f>(1+0.25*Z120)*Y120*Параметри!$K$48</f>
        <v>0</v>
      </c>
      <c r="AB120" s="31">
        <f ca="1">AA120*'Коефіцієнти АТО'!U120</f>
        <v>0</v>
      </c>
      <c r="AC120" s="31">
        <f>I120*(1+0.25*Z120)*Параметри!$K$61*Параметри!$K$20/1000</f>
        <v>0</v>
      </c>
      <c r="AD120" s="31">
        <f>(1+0.25*Z120)*I120*'Коефіцієнти АТО'!S120*Параметри!$K$20/1000</f>
        <v>0</v>
      </c>
      <c r="AE120" s="31">
        <f t="shared" ca="1" si="14"/>
        <v>0</v>
      </c>
      <c r="AF120" s="45">
        <v>24.32377226742415</v>
      </c>
      <c r="AG120" s="45">
        <f ca="1">T120/SUM('Дані з ДІСО'!J120:L120)</f>
        <v>23.577019006083283</v>
      </c>
      <c r="AH120">
        <f ca="1">'Коефіцієнти АТО'!R120</f>
        <v>18.5</v>
      </c>
      <c r="AI120">
        <v>17</v>
      </c>
      <c r="AJ120" s="44">
        <f t="shared" ca="1" si="15"/>
        <v>0.96929944693073111</v>
      </c>
      <c r="AK120" t="str">
        <f ca="1">IF(OR(B120="Область",B120="Київ"),"Ні",IF(AJ120&gt;Параметри!$K$72,"Так, верхній",IF(AJ120&lt;Параметри!$K$73,"Так, нижній","Ні")))</f>
        <v>Так, нижній</v>
      </c>
      <c r="AL120" s="45">
        <f ca="1">IF(AK120="Ні",AG120,IF(AK120="Так, верхній",AF120*Параметри!$K$72,AF120*Параметри!$K$73))</f>
        <v>24.32377226742415</v>
      </c>
      <c r="AM120">
        <f>'Дані з ДІСО'!AL120+'Дані з ДІСО'!AN120</f>
        <v>31</v>
      </c>
      <c r="AN120">
        <f>IF(AM120=0,0,'Дані з ДІСО'!AN120/AM120)</f>
        <v>0</v>
      </c>
      <c r="AO120" s="31">
        <f>AM120*(1+0.25*AN120)*Параметри!$K$50</f>
        <v>5935.0910039960008</v>
      </c>
      <c r="AP120" s="31">
        <f>ROUNDUP(('Дані з ДІСО'!AU120+'Дані з ДІСО'!AW120)/Параметри!$K$28,0)</f>
        <v>0</v>
      </c>
      <c r="AQ120" s="54">
        <f>AP120*Параметри!$M$35/18</f>
        <v>0</v>
      </c>
      <c r="AR120" s="31">
        <f>IF(AP120=0,0,'Дані з ДІСО'!AW120/SUM('Дані з ДІСО'!AU120,'Дані з ДІСО'!AW120))</f>
        <v>0</v>
      </c>
      <c r="AS120" s="31">
        <f>(1+0.25*AR120)*AQ120*Параметри!$K$48</f>
        <v>0</v>
      </c>
      <c r="AT120">
        <f>ROUNDUP(('Дані з ДІСО'!AE120+'Дані не з ДІСО'!E120+'Дані не з ДІСО'!G120)/Параметри!$K$64,0)</f>
        <v>0</v>
      </c>
      <c r="AU120">
        <f t="shared" si="16"/>
        <v>0</v>
      </c>
      <c r="AV120">
        <f>IF(AT120=0,0,('Дані з ДІСО'!AH120+'Дані не з ДІСО'!G120)/('Дані з ДІСО'!AE120+'Дані не з ДІСО'!E120+'Дані не з ДІСО'!G120))</f>
        <v>0</v>
      </c>
      <c r="AW120" s="31">
        <f>AU120*(1+0.25*AV120)*Параметри!$K$48</f>
        <v>0</v>
      </c>
      <c r="AX120">
        <f>ROUNDUP('Дані з ДІСО'!AF120/Параметри!$K$65,0)</f>
        <v>0</v>
      </c>
      <c r="AY120">
        <f t="shared" si="17"/>
        <v>0</v>
      </c>
      <c r="AZ120">
        <f>IF(AX120=0,0,'Дані з ДІСО'!AI120/'Дані з ДІСО'!AF120)</f>
        <v>0</v>
      </c>
      <c r="BA120" s="31">
        <f>AY120*(1+0.25*AZ120)*Параметри!$K$48</f>
        <v>0</v>
      </c>
      <c r="BB120">
        <f>ROUNDUP('Дані з ДІСО'!AR120/Параметри!$K$29,0)</f>
        <v>0</v>
      </c>
      <c r="BC120">
        <f>ROUNDUP('Дані з ДІСО'!AS120/Параметри!$K$29,0)</f>
        <v>0</v>
      </c>
      <c r="BD120">
        <f>ROUNDUP('Дані з ДІСО'!AT120/Параметри!$K$29,0)</f>
        <v>0</v>
      </c>
      <c r="BE120" s="54">
        <f>(BB120*Параметри!$K$32+BC120*Параметри!$L$32+BD120*Параметри!$M$32)/18</f>
        <v>0</v>
      </c>
      <c r="BF120" s="31">
        <f>(BE120*Параметри!$K$48+SUM('Дані з ДІСО'!AR120:AT120)*IF(Параметри!$R$37="RNK",Параметри!$K$45,Параметри!$R$47)*Параметри!$K$20/1000)*Параметри!$K$69</f>
        <v>0</v>
      </c>
      <c r="BG120">
        <f>ROUNDUP(('Дані не з ДІСО'!I120+'Дані не з ДІСО'!K120)/Параметри!$K$26,0)</f>
        <v>0</v>
      </c>
      <c r="BH120" s="31">
        <f>BG120*Параметри!$M$36/18</f>
        <v>0</v>
      </c>
      <c r="BI120">
        <f>IF(BG120=0,0,'Дані не з ДІСО'!K120/('Дані не з ДІСО'!I120+'Дані не з ДІСО'!K120))</f>
        <v>0</v>
      </c>
      <c r="BJ120" s="31">
        <f>(1+0.25*BI120)*BH120*Параметри!$K$48</f>
        <v>0</v>
      </c>
      <c r="BK120">
        <f>ROUNDUP('Дані не з ДІСО'!M120/Параметри!$K$27,0)</f>
        <v>0</v>
      </c>
      <c r="BL120">
        <f>BK120*Параметри!$M$37/18</f>
        <v>0</v>
      </c>
      <c r="BM120" s="31">
        <f>BL120*Параметри!$K$48</f>
        <v>0</v>
      </c>
      <c r="BN120" s="31">
        <f>'Дані не з ДІСО'!N120*(7*Параметри!$K$50+Параметри!$K$49)</f>
        <v>0</v>
      </c>
      <c r="BO120">
        <f>ROUNDUP('Дані з ДІСО'!V120/Параметри!$K$25,0)</f>
        <v>0</v>
      </c>
      <c r="BP120">
        <f>ROUNDUP('Дані з ДІСО'!W120/Параметри!$K$25,0)</f>
        <v>0</v>
      </c>
      <c r="BQ120">
        <f>ROUNDUP('Дані з ДІСО'!X120/Параметри!$K$25,0)</f>
        <v>0</v>
      </c>
      <c r="BR120">
        <f>(BO120*Параметри!$K$34+BP120*Параметри!$L$34+BQ120*Параметри!$M$34)/18</f>
        <v>0</v>
      </c>
      <c r="BS120">
        <f>IF(J120=0,0,'Дані з ДІСО'!AC120/J120)</f>
        <v>0</v>
      </c>
      <c r="BT120" s="31">
        <f>(1+0.25*BS120)*BR120*Параметри!$K$48</f>
        <v>0</v>
      </c>
      <c r="BU120" s="31">
        <f ca="1">BT120*'Коефіцієнти АТО'!U120</f>
        <v>0</v>
      </c>
      <c r="BV120" s="31">
        <f>J120*(1+0.25*BS120)*Параметри!$K$61*Параметри!$K$20/1000</f>
        <v>0</v>
      </c>
      <c r="BW120" s="31">
        <f>(1+0.25*BS120)*J120*'Коефіцієнти АТО'!S120*Параметри!$K$20/1000</f>
        <v>0</v>
      </c>
      <c r="BX120" s="31">
        <f t="shared" ca="1" si="18"/>
        <v>0</v>
      </c>
      <c r="BY120">
        <f>ROUNDUP('Дані з ДІСО'!AG120/Параметри!$K$66,0)</f>
        <v>0</v>
      </c>
      <c r="BZ120">
        <f t="shared" si="19"/>
        <v>0</v>
      </c>
      <c r="CA120">
        <f>IF('Дані з ДІСО'!AG120=0,0,'Дані з ДІСО'!AJ120/'Дані з ДІСО'!AG120)</f>
        <v>0</v>
      </c>
      <c r="CB120" s="31">
        <f>BZ120*(1+0.25*CA120)*Параметри!$K$48</f>
        <v>0</v>
      </c>
      <c r="CC120" s="31">
        <f t="shared" ca="1" si="20"/>
        <v>97149.2</v>
      </c>
      <c r="CD120" s="31">
        <f t="shared" si="21"/>
        <v>0</v>
      </c>
      <c r="CE120" s="31">
        <f t="shared" si="22"/>
        <v>0</v>
      </c>
      <c r="CF120" s="31">
        <f t="shared" si="23"/>
        <v>0</v>
      </c>
    </row>
    <row r="121" spans="1:84" x14ac:dyDescent="0.25">
      <c r="A121" s="9">
        <v>120</v>
      </c>
      <c r="B121" s="9" t="s">
        <v>20</v>
      </c>
      <c r="C121" s="9" t="s">
        <v>20</v>
      </c>
      <c r="D121" s="9" t="s">
        <v>2965</v>
      </c>
      <c r="E121" s="9" t="s">
        <v>21</v>
      </c>
      <c r="F121" s="9" t="s">
        <v>2964</v>
      </c>
      <c r="G121" s="9" t="s">
        <v>268</v>
      </c>
      <c r="H121" s="31">
        <f>SUM('Дані з ДІСО'!J121:L121)</f>
        <v>2874</v>
      </c>
      <c r="I121" s="31">
        <f>SUM('Дані з ДІСО'!P121:R121)</f>
        <v>1725</v>
      </c>
      <c r="J121" s="31">
        <f>SUM('Дані з ДІСО'!V121:X121)</f>
        <v>1445</v>
      </c>
      <c r="K121">
        <f ca="1">ROUNDUP('Дані з ДІСО'!J121/'Коефіцієнти АТО'!$R121,0)</f>
        <v>28</v>
      </c>
      <c r="L121">
        <f ca="1">ROUNDUP('Дані з ДІСО'!K121/'Коефіцієнти АТО'!$R121,0)</f>
        <v>56</v>
      </c>
      <c r="M121">
        <f ca="1">ROUNDUP('Дані з ДІСО'!L121/'Коефіцієнти АТО'!$R121,0)</f>
        <v>61</v>
      </c>
      <c r="N121" s="28">
        <f ca="1">(K121*Параметри!$K$32+L121*Параметри!$L$32+M121*Параметри!$M$32)/18</f>
        <v>273.44444444444446</v>
      </c>
      <c r="O121" s="41">
        <f>'Дані з ДІСО'!Y121/H121</f>
        <v>0</v>
      </c>
      <c r="P121" s="31">
        <f ca="1">(1+0.25*O121)*N121*Параметри!$K$48</f>
        <v>55811.577984966236</v>
      </c>
      <c r="Q121" s="31">
        <f ca="1">P121*'Коефіцієнти АТО'!T121</f>
        <v>3906.810458947637</v>
      </c>
      <c r="R121" s="31">
        <f>H121*(1+0.25*O121)*Параметри!$K$61*Параметри!$K$20/1000</f>
        <v>0</v>
      </c>
      <c r="S121" s="31">
        <f>H121*(1+0.25*O121)*'Коефіцієнти АТО'!S121*Параметри!$K$20/1000</f>
        <v>5925.2511960693346</v>
      </c>
      <c r="T121" s="31">
        <f t="shared" ca="1" si="13"/>
        <v>65643.639639983201</v>
      </c>
      <c r="U121" s="31">
        <f t="shared" ca="1" si="12"/>
        <v>65643.639639983201</v>
      </c>
      <c r="V121">
        <f>ROUNDUP('Дані з ДІСО'!P121/Параметри!$K$24,0)</f>
        <v>85</v>
      </c>
      <c r="W121">
        <f>ROUNDUP('Дані з ДІСО'!Q121/Параметри!$K$24,0)</f>
        <v>92</v>
      </c>
      <c r="X121">
        <f>ROUNDUP('Дані з ДІСО'!R121/Параметри!$K$24,0)</f>
        <v>16</v>
      </c>
      <c r="Y121" s="28">
        <f>(V121*Параметри!$K$33+W121*Параметри!$L$33+X121*Параметри!$M$33)/18</f>
        <v>386</v>
      </c>
      <c r="Z121" s="41">
        <f>IF(I121=0,0,'Дані з ДІСО'!AA121/I121)</f>
        <v>0</v>
      </c>
      <c r="AA121" s="31">
        <f>(1+0.25*Z121)*Y121*Параметри!$K$48</f>
        <v>78784.811832496009</v>
      </c>
      <c r="AB121" s="31">
        <f>AA121*'Коефіцієнти АТО'!U121</f>
        <v>7957.2659950820971</v>
      </c>
      <c r="AC121" s="31">
        <f>I121*(1+0.25*Z121)*Параметри!$K$61*Параметри!$K$20/1000</f>
        <v>0</v>
      </c>
      <c r="AD121" s="31">
        <f>(1+0.25*Z121)*I121*'Коефіцієнти АТО'!S121*Параметри!$K$20/1000</f>
        <v>3556.3877220666668</v>
      </c>
      <c r="AE121" s="31">
        <f t="shared" si="14"/>
        <v>90298.465549644767</v>
      </c>
      <c r="AF121" s="45">
        <v>21.088801579215264</v>
      </c>
      <c r="AG121" s="45">
        <f ca="1">T121/SUM('Дані з ДІСО'!J121:L121)</f>
        <v>22.840514836459011</v>
      </c>
      <c r="AH121">
        <f ca="1">'Коефіцієнти АТО'!R121</f>
        <v>20</v>
      </c>
      <c r="AI121">
        <v>20</v>
      </c>
      <c r="AJ121" s="44">
        <f t="shared" ca="1" si="15"/>
        <v>1.0830636701030087</v>
      </c>
      <c r="AK121" t="str">
        <f>IF(OR(B121="Область",B121="Київ"),"Ні",IF(AJ121&gt;Параметри!$K$72,"Так, верхній",IF(AJ121&lt;Параметри!$K$73,"Так, нижній","Ні")))</f>
        <v>Ні</v>
      </c>
      <c r="AL121" s="45">
        <f ca="1">IF(AK121="Ні",AG121,IF(AK121="Так, верхній",AF121*Параметри!$K$72,AF121*Параметри!$K$73))</f>
        <v>22.840514836459011</v>
      </c>
      <c r="AM121">
        <f>'Дані з ДІСО'!AL121+'Дані з ДІСО'!AN121</f>
        <v>0</v>
      </c>
      <c r="AN121">
        <f>IF(AM121=0,0,'Дані з ДІСО'!AN121/AM121)</f>
        <v>0</v>
      </c>
      <c r="AO121" s="31">
        <f>AM121*(1+0.25*AN121)*Параметри!$K$50</f>
        <v>0</v>
      </c>
      <c r="AP121" s="31">
        <f>ROUNDUP(('Дані з ДІСО'!AU121+'Дані з ДІСО'!AW121)/Параметри!$K$28,0)</f>
        <v>0</v>
      </c>
      <c r="AQ121" s="54">
        <f>AP121*Параметри!$M$35/18</f>
        <v>0</v>
      </c>
      <c r="AR121" s="31">
        <f>IF(AP121=0,0,'Дані з ДІСО'!AW121/SUM('Дані з ДІСО'!AU121,'Дані з ДІСО'!AW121))</f>
        <v>0</v>
      </c>
      <c r="AS121" s="31">
        <f>(1+0.25*AR121)*AQ121*Параметри!$K$48</f>
        <v>0</v>
      </c>
      <c r="AT121">
        <f>ROUNDUP(('Дані з ДІСО'!AE121+'Дані не з ДІСО'!E121+'Дані не з ДІСО'!G121)/Параметри!$K$64,0)</f>
        <v>120</v>
      </c>
      <c r="AU121">
        <f t="shared" si="16"/>
        <v>240</v>
      </c>
      <c r="AV121">
        <f>IF(AT121=0,0,('Дані з ДІСО'!AH121+'Дані не з ДІСО'!G121)/('Дані з ДІСО'!AE121+'Дані не з ДІСО'!E121+'Дані не з ДІСО'!G121))</f>
        <v>0</v>
      </c>
      <c r="AW121" s="31">
        <f>AU121*(1+0.25*AV121)*Параметри!$K$48</f>
        <v>48985.375232640006</v>
      </c>
      <c r="AX121">
        <f>ROUNDUP('Дані з ДІСО'!AF121/Параметри!$K$65,0)</f>
        <v>177</v>
      </c>
      <c r="AY121">
        <f t="shared" si="17"/>
        <v>354</v>
      </c>
      <c r="AZ121">
        <f>IF(AX121=0,0,'Дані з ДІСО'!AI121/'Дані з ДІСО'!AF121)</f>
        <v>0</v>
      </c>
      <c r="BA121" s="31">
        <f>AY121*(1+0.25*AZ121)*Параметри!$K$48</f>
        <v>72253.428468144019</v>
      </c>
      <c r="BB121">
        <f>ROUNDUP('Дані з ДІСО'!AR121/Параметри!$K$29,0)</f>
        <v>20</v>
      </c>
      <c r="BC121">
        <f>ROUNDUP('Дані з ДІСО'!AS121/Параметри!$K$29,0)</f>
        <v>20</v>
      </c>
      <c r="BD121">
        <f>ROUNDUP('Дані з ДІСО'!AT121/Параметри!$K$29,0)</f>
        <v>7</v>
      </c>
      <c r="BE121" s="54">
        <f>(BB121*Параметри!$K$32+BC121*Параметри!$L$32+BD121*Параметри!$M$32)/18</f>
        <v>80.333333333333329</v>
      </c>
      <c r="BF121" s="31">
        <f>(BE121*Параметри!$K$48+SUM('Дані з ДІСО'!AR121:AT121)*IF(Параметри!$R$37="RNK",Параметри!$K$45,Параметри!$R$47)*Параметри!$K$20/1000)*Параметри!$K$69</f>
        <v>15165.674251317336</v>
      </c>
      <c r="BG121">
        <f>ROUNDUP(('Дані не з ДІСО'!I121+'Дані не з ДІСО'!K121)/Параметри!$K$26,0)</f>
        <v>419</v>
      </c>
      <c r="BH121" s="31">
        <f>BG121*Параметри!$M$36/18</f>
        <v>651.77777777777783</v>
      </c>
      <c r="BI121">
        <f>IF(BG121=0,0,'Дані не з ДІСО'!K121/('Дані не з ДІСО'!I121+'Дані не з ДІСО'!K121))</f>
        <v>0</v>
      </c>
      <c r="BJ121" s="31">
        <f>(1+0.25*BI121)*BH121*Параметри!$K$48</f>
        <v>133031.57921975292</v>
      </c>
      <c r="BK121">
        <f>ROUNDUP('Дані не з ДІСО'!M121/Параметри!$K$27,0)</f>
        <v>317</v>
      </c>
      <c r="BL121">
        <f>BK121*Параметри!$M$37/18</f>
        <v>528.33333333333337</v>
      </c>
      <c r="BM121" s="31">
        <f>BL121*Параметри!$K$48</f>
        <v>107835.86075518669</v>
      </c>
      <c r="BN121" s="31">
        <f>'Дані не з ДІСО'!N121*(7*Параметри!$K$50+Параметри!$K$49)</f>
        <v>53040.517860396008</v>
      </c>
      <c r="BO121">
        <f>ROUNDUP('Дані з ДІСО'!V121/Параметри!$K$25,0)</f>
        <v>107</v>
      </c>
      <c r="BP121">
        <f>ROUNDUP('Дані з ДІСО'!W121/Параметри!$K$25,0)</f>
        <v>116</v>
      </c>
      <c r="BQ121">
        <f>ROUNDUP('Дані з ДІСО'!X121/Параметри!$K$25,0)</f>
        <v>20</v>
      </c>
      <c r="BR121">
        <f>(BO121*Параметри!$K$34+BP121*Параметри!$L$34+BQ121*Параметри!$M$34)/18</f>
        <v>486</v>
      </c>
      <c r="BS121">
        <f>IF(J121=0,0,'Дані з ДІСО'!AC121/J121)</f>
        <v>0</v>
      </c>
      <c r="BT121" s="31">
        <f>(1+0.25*BS121)*BR121*Параметри!$K$48</f>
        <v>99195.384846096014</v>
      </c>
      <c r="BU121" s="31">
        <f>BT121*'Коефіцієнти АТО'!U121</f>
        <v>10018.733869455698</v>
      </c>
      <c r="BV121" s="31">
        <f>J121*(1+0.25*BS121)*Параметри!$K$61*Параметри!$K$20/1000</f>
        <v>0</v>
      </c>
      <c r="BW121" s="31">
        <f>(1+0.25*BS121)*J121*'Коефіцієнти АТО'!S121*Параметри!$K$20/1000</f>
        <v>2979.1189903688892</v>
      </c>
      <c r="BX121" s="31">
        <f t="shared" si="18"/>
        <v>112193.2377059206</v>
      </c>
      <c r="BY121">
        <f>ROUNDUP('Дані з ДІСО'!AG121/Параметри!$K$66,0)</f>
        <v>215</v>
      </c>
      <c r="BZ121">
        <f t="shared" si="19"/>
        <v>430</v>
      </c>
      <c r="CA121">
        <f>IF('Дані з ДІСО'!AG121=0,0,'Дані з ДІСО'!AJ121/'Дані з ДІСО'!AG121)</f>
        <v>0</v>
      </c>
      <c r="CB121" s="31">
        <f>BZ121*(1+0.25*CA121)*Параметри!$K$48</f>
        <v>87765.463958480017</v>
      </c>
      <c r="CC121" s="31">
        <f t="shared" ca="1" si="20"/>
        <v>492305.3</v>
      </c>
      <c r="CD121" s="31">
        <f t="shared" si="21"/>
        <v>133031.6</v>
      </c>
      <c r="CE121" s="31">
        <f t="shared" si="22"/>
        <v>107835.9</v>
      </c>
      <c r="CF121" s="31">
        <f t="shared" si="23"/>
        <v>53040.5</v>
      </c>
    </row>
    <row r="122" spans="1:84" x14ac:dyDescent="0.25">
      <c r="A122" s="9">
        <v>121</v>
      </c>
      <c r="B122" s="9" t="s">
        <v>2951</v>
      </c>
      <c r="C122" s="9" t="s">
        <v>4353</v>
      </c>
      <c r="D122" s="9" t="s">
        <v>2965</v>
      </c>
      <c r="E122" s="9" t="s">
        <v>25</v>
      </c>
      <c r="F122" s="9" t="s">
        <v>3172</v>
      </c>
      <c r="G122" s="9" t="s">
        <v>270</v>
      </c>
      <c r="H122" s="31">
        <f>SUM('Дані з ДІСО'!J122:L122)</f>
        <v>2782</v>
      </c>
      <c r="I122" s="31">
        <f>SUM('Дані з ДІСО'!P122:R122)</f>
        <v>0</v>
      </c>
      <c r="J122" s="31">
        <f>SUM('Дані з ДІСО'!V122:X122)</f>
        <v>0</v>
      </c>
      <c r="K122">
        <f ca="1">ROUNDUP('Дані з ДІСО'!J122/'Коефіцієнти АТО'!$R122,0)</f>
        <v>68</v>
      </c>
      <c r="L122">
        <f ca="1">ROUNDUP('Дані з ДІСО'!K122/'Коефіцієнти АТО'!$R122,0)</f>
        <v>78</v>
      </c>
      <c r="M122">
        <f ca="1">ROUNDUP('Дані з ДІСО'!L122/'Коефіцієнти АТО'!$R122,0)</f>
        <v>14</v>
      </c>
      <c r="N122" s="28">
        <f ca="1">(K122*Параметри!$K$32+L122*Параметри!$L$32+M122*Параметри!$M$32)/18</f>
        <v>271.33333333333331</v>
      </c>
      <c r="O122" s="41">
        <f>'Дані з ДІСО'!Y122/H122</f>
        <v>0</v>
      </c>
      <c r="P122" s="31">
        <f ca="1">(1+0.25*O122)*N122*Параметри!$K$48</f>
        <v>55380.688110234674</v>
      </c>
      <c r="Q122" s="31">
        <f ca="1">P122*'Коефіцієнти АТО'!T122</f>
        <v>941.47169787398957</v>
      </c>
      <c r="R122" s="31">
        <f>H122*(1+0.25*O122)*Параметри!$K$61*Параметри!$K$20/1000</f>
        <v>0</v>
      </c>
      <c r="S122" s="31">
        <f>H122*(1+0.25*O122)*'Коефіцієнти АТО'!S122*Параметри!$K$20/1000</f>
        <v>11471.154368451556</v>
      </c>
      <c r="T122" s="31">
        <f t="shared" ca="1" si="13"/>
        <v>67793.314176560219</v>
      </c>
      <c r="U122" s="31">
        <f t="shared" ca="1" si="12"/>
        <v>67793.314176560219</v>
      </c>
      <c r="V122">
        <f>ROUNDUP('Дані з ДІСО'!P122/Параметри!$K$24,0)</f>
        <v>0</v>
      </c>
      <c r="W122">
        <f>ROUNDUP('Дані з ДІСО'!Q122/Параметри!$K$24,0)</f>
        <v>0</v>
      </c>
      <c r="X122">
        <f>ROUNDUP('Дані з ДІСО'!R122/Параметри!$K$24,0)</f>
        <v>0</v>
      </c>
      <c r="Y122" s="28">
        <f>(V122*Параметри!$K$33+W122*Параметри!$L$33+X122*Параметри!$M$33)/18</f>
        <v>0</v>
      </c>
      <c r="Z122" s="41">
        <f>IF(I122=0,0,'Дані з ДІСО'!AA122/I122)</f>
        <v>0</v>
      </c>
      <c r="AA122" s="31">
        <f>(1+0.25*Z122)*Y122*Параметри!$K$48</f>
        <v>0</v>
      </c>
      <c r="AB122" s="31">
        <f ca="1">AA122*'Коефіцієнти АТО'!U122</f>
        <v>0</v>
      </c>
      <c r="AC122" s="31">
        <f>I122*(1+0.25*Z122)*Параметри!$K$61*Параметри!$K$20/1000</f>
        <v>0</v>
      </c>
      <c r="AD122" s="31">
        <f>(1+0.25*Z122)*I122*'Коефіцієнти АТО'!S122*Параметри!$K$20/1000</f>
        <v>0</v>
      </c>
      <c r="AE122" s="31">
        <f t="shared" ca="1" si="14"/>
        <v>0</v>
      </c>
      <c r="AF122" s="45">
        <v>24.17219866372654</v>
      </c>
      <c r="AG122" s="45">
        <f ca="1">T122/SUM('Дані з ДІСО'!J122:L122)</f>
        <v>24.368552903148892</v>
      </c>
      <c r="AH122">
        <f ca="1">'Коефіцієнти АТО'!R122</f>
        <v>17.5</v>
      </c>
      <c r="AI122">
        <v>17</v>
      </c>
      <c r="AJ122" s="44">
        <f t="shared" ca="1" si="15"/>
        <v>1.0081231435399796</v>
      </c>
      <c r="AK122" t="str">
        <f ca="1">IF(OR(B122="Область",B122="Київ"),"Ні",IF(AJ122&gt;Параметри!$K$72,"Так, верхній",IF(AJ122&lt;Параметри!$K$73,"Так, нижній","Ні")))</f>
        <v>Ні</v>
      </c>
      <c r="AL122" s="45">
        <f ca="1">IF(AK122="Ні",AG122,IF(AK122="Так, верхній",AF122*Параметри!$K$72,AF122*Параметри!$K$73))</f>
        <v>24.368552903148892</v>
      </c>
      <c r="AM122">
        <f>'Дані з ДІСО'!AL122+'Дані з ДІСО'!AN122</f>
        <v>18</v>
      </c>
      <c r="AN122">
        <f>IF(AM122=0,0,'Дані з ДІСО'!AN122/AM122)</f>
        <v>0</v>
      </c>
      <c r="AO122" s="31">
        <f>AM122*(1+0.25*AN122)*Параметри!$K$50</f>
        <v>3446.1818732880001</v>
      </c>
      <c r="AP122" s="31">
        <f>ROUNDUP(('Дані з ДІСО'!AU122+'Дані з ДІСО'!AW122)/Параметри!$K$28,0)</f>
        <v>5</v>
      </c>
      <c r="AQ122" s="54">
        <f>AP122*Параметри!$M$35/18</f>
        <v>6.3888888888888893</v>
      </c>
      <c r="AR122" s="31">
        <f>IF(AP122=0,0,'Дані з ДІСО'!AW122/SUM('Дані з ДІСО'!AU122,'Дані з ДІСО'!AW122))</f>
        <v>0</v>
      </c>
      <c r="AS122" s="31">
        <f>(1+0.25*AR122)*AQ122*Параметри!$K$48</f>
        <v>1304.0088314244447</v>
      </c>
      <c r="AT122">
        <f>ROUNDUP(('Дані з ДІСО'!AE122+'Дані не з ДІСО'!E122+'Дані не з ДІСО'!G122)/Параметри!$K$64,0)</f>
        <v>0</v>
      </c>
      <c r="AU122">
        <f t="shared" si="16"/>
        <v>0</v>
      </c>
      <c r="AV122">
        <f>IF(AT122=0,0,('Дані з ДІСО'!AH122+'Дані не з ДІСО'!G122)/('Дані з ДІСО'!AE122+'Дані не з ДІСО'!E122+'Дані не з ДІСО'!G122))</f>
        <v>0</v>
      </c>
      <c r="AW122" s="31">
        <f>AU122*(1+0.25*AV122)*Параметри!$K$48</f>
        <v>0</v>
      </c>
      <c r="AX122">
        <f>ROUNDUP('Дані з ДІСО'!AF122/Параметри!$K$65,0)</f>
        <v>0</v>
      </c>
      <c r="AY122">
        <f t="shared" si="17"/>
        <v>0</v>
      </c>
      <c r="AZ122">
        <f>IF(AX122=0,0,'Дані з ДІСО'!AI122/'Дані з ДІСО'!AF122)</f>
        <v>0</v>
      </c>
      <c r="BA122" s="31">
        <f>AY122*(1+0.25*AZ122)*Параметри!$K$48</f>
        <v>0</v>
      </c>
      <c r="BB122">
        <f>ROUNDUP('Дані з ДІСО'!AR122/Параметри!$K$29,0)</f>
        <v>0</v>
      </c>
      <c r="BC122">
        <f>ROUNDUP('Дані з ДІСО'!AS122/Параметри!$K$29,0)</f>
        <v>0</v>
      </c>
      <c r="BD122">
        <f>ROUNDUP('Дані з ДІСО'!AT122/Параметри!$K$29,0)</f>
        <v>0</v>
      </c>
      <c r="BE122" s="54">
        <f>(BB122*Параметри!$K$32+BC122*Параметри!$L$32+BD122*Параметри!$M$32)/18</f>
        <v>0</v>
      </c>
      <c r="BF122" s="31">
        <f>(BE122*Параметри!$K$48+SUM('Дані з ДІСО'!AR122:AT122)*IF(Параметри!$R$37="RNK",Параметри!$K$45,Параметри!$R$47)*Параметри!$K$20/1000)*Параметри!$K$69</f>
        <v>0</v>
      </c>
      <c r="BG122">
        <f>ROUNDUP(('Дані не з ДІСО'!I122+'Дані не з ДІСО'!K122)/Параметри!$K$26,0)</f>
        <v>0</v>
      </c>
      <c r="BH122" s="31">
        <f>BG122*Параметри!$M$36/18</f>
        <v>0</v>
      </c>
      <c r="BI122">
        <f>IF(BG122=0,0,'Дані не з ДІСО'!K122/('Дані не з ДІСО'!I122+'Дані не з ДІСО'!K122))</f>
        <v>0</v>
      </c>
      <c r="BJ122" s="31">
        <f>(1+0.25*BI122)*BH122*Параметри!$K$48</f>
        <v>0</v>
      </c>
      <c r="BK122">
        <f>ROUNDUP('Дані не з ДІСО'!M122/Параметри!$K$27,0)</f>
        <v>0</v>
      </c>
      <c r="BL122">
        <f>BK122*Параметри!$M$37/18</f>
        <v>0</v>
      </c>
      <c r="BM122" s="31">
        <f>BL122*Параметри!$K$48</f>
        <v>0</v>
      </c>
      <c r="BN122" s="31">
        <f>'Дані не з ДІСО'!N122*(7*Параметри!$K$50+Параметри!$K$49)</f>
        <v>0</v>
      </c>
      <c r="BO122">
        <f>ROUNDUP('Дані з ДІСО'!V122/Параметри!$K$25,0)</f>
        <v>0</v>
      </c>
      <c r="BP122">
        <f>ROUNDUP('Дані з ДІСО'!W122/Параметри!$K$25,0)</f>
        <v>0</v>
      </c>
      <c r="BQ122">
        <f>ROUNDUP('Дані з ДІСО'!X122/Параметри!$K$25,0)</f>
        <v>0</v>
      </c>
      <c r="BR122">
        <f>(BO122*Параметри!$K$34+BP122*Параметри!$L$34+BQ122*Параметри!$M$34)/18</f>
        <v>0</v>
      </c>
      <c r="BS122">
        <f>IF(J122=0,0,'Дані з ДІСО'!AC122/J122)</f>
        <v>0</v>
      </c>
      <c r="BT122" s="31">
        <f>(1+0.25*BS122)*BR122*Параметри!$K$48</f>
        <v>0</v>
      </c>
      <c r="BU122" s="31">
        <f ca="1">BT122*'Коефіцієнти АТО'!U122</f>
        <v>0</v>
      </c>
      <c r="BV122" s="31">
        <f>J122*(1+0.25*BS122)*Параметри!$K$61*Параметри!$K$20/1000</f>
        <v>0</v>
      </c>
      <c r="BW122" s="31">
        <f>(1+0.25*BS122)*J122*'Коефіцієнти АТО'!S122*Параметри!$K$20/1000</f>
        <v>0</v>
      </c>
      <c r="BX122" s="31">
        <f t="shared" ca="1" si="18"/>
        <v>0</v>
      </c>
      <c r="BY122">
        <f>ROUNDUP('Дані з ДІСО'!AG122/Параметри!$K$66,0)</f>
        <v>0</v>
      </c>
      <c r="BZ122">
        <f t="shared" si="19"/>
        <v>0</v>
      </c>
      <c r="CA122">
        <f>IF('Дані з ДІСО'!AG122=0,0,'Дані з ДІСО'!AJ122/'Дані з ДІСО'!AG122)</f>
        <v>0</v>
      </c>
      <c r="CB122" s="31">
        <f>BZ122*(1+0.25*CA122)*Параметри!$K$48</f>
        <v>0</v>
      </c>
      <c r="CC122" s="31">
        <f t="shared" ca="1" si="20"/>
        <v>72543.5</v>
      </c>
      <c r="CD122" s="31">
        <f t="shared" si="21"/>
        <v>0</v>
      </c>
      <c r="CE122" s="31">
        <f t="shared" si="22"/>
        <v>0</v>
      </c>
      <c r="CF122" s="31">
        <f t="shared" si="23"/>
        <v>0</v>
      </c>
    </row>
    <row r="123" spans="1:84" x14ac:dyDescent="0.25">
      <c r="A123" s="9">
        <v>122</v>
      </c>
      <c r="B123" s="9" t="s">
        <v>4354</v>
      </c>
      <c r="C123" s="9" t="s">
        <v>4354</v>
      </c>
      <c r="D123" s="9" t="s">
        <v>2965</v>
      </c>
      <c r="E123" s="9" t="s">
        <v>28</v>
      </c>
      <c r="F123" s="9" t="s">
        <v>3173</v>
      </c>
      <c r="G123" s="9" t="s">
        <v>272</v>
      </c>
      <c r="H123" s="31">
        <f>SUM('Дані з ДІСО'!J123:L123)</f>
        <v>929</v>
      </c>
      <c r="I123" s="31">
        <f>SUM('Дані з ДІСО'!P123:R123)</f>
        <v>0</v>
      </c>
      <c r="J123" s="31">
        <f>SUM('Дані з ДІСО'!V123:X123)</f>
        <v>0</v>
      </c>
      <c r="K123">
        <f ca="1">ROUNDUP('Дані з ДІСО'!J123/'Коефіцієнти АТО'!$R123,0)</f>
        <v>32</v>
      </c>
      <c r="L123">
        <f ca="1">ROUNDUP('Дані з ДІСО'!K123/'Коефіцієнти АТО'!$R123,0)</f>
        <v>38</v>
      </c>
      <c r="M123">
        <f ca="1">ROUNDUP('Дані з ДІСО'!L123/'Коефіцієнти АТО'!$R123,0)</f>
        <v>9</v>
      </c>
      <c r="N123" s="28">
        <f ca="1">(K123*Параметри!$K$32+L123*Параметри!$L$32+M123*Параметри!$M$32)/18</f>
        <v>135.22222222222223</v>
      </c>
      <c r="O123" s="41">
        <f>'Дані з ДІСО'!Y123/H123</f>
        <v>0</v>
      </c>
      <c r="P123" s="31">
        <f ca="1">(1+0.25*O123)*N123*Параметри!$K$48</f>
        <v>27599.630397279117</v>
      </c>
      <c r="Q123" s="31">
        <f ca="1">P123*'Коефіцієнти АТО'!T123</f>
        <v>469.19371675374504</v>
      </c>
      <c r="R123" s="31">
        <f>H123*(1+0.25*O123)*Параметри!$K$61*Параметри!$K$20/1000</f>
        <v>0</v>
      </c>
      <c r="S123" s="31">
        <f>H123*(1+0.25*O123)*'Коефіцієнти АТО'!S123*Параметри!$K$20/1000</f>
        <v>4788.2379620288893</v>
      </c>
      <c r="T123" s="31">
        <f t="shared" ca="1" si="13"/>
        <v>32857.062076061753</v>
      </c>
      <c r="U123" s="31">
        <f t="shared" ca="1" si="12"/>
        <v>27252.630291798752</v>
      </c>
      <c r="V123">
        <f>ROUNDUP('Дані з ДІСО'!P123/Параметри!$K$24,0)</f>
        <v>0</v>
      </c>
      <c r="W123">
        <f>ROUNDUP('Дані з ДІСО'!Q123/Параметри!$K$24,0)</f>
        <v>0</v>
      </c>
      <c r="X123">
        <f>ROUNDUP('Дані з ДІСО'!R123/Параметри!$K$24,0)</f>
        <v>0</v>
      </c>
      <c r="Y123" s="28">
        <f>(V123*Параметри!$K$33+W123*Параметри!$L$33+X123*Параметри!$M$33)/18</f>
        <v>0</v>
      </c>
      <c r="Z123" s="41">
        <f>IF(I123=0,0,'Дані з ДІСО'!AA123/I123)</f>
        <v>0</v>
      </c>
      <c r="AA123" s="31">
        <f>(1+0.25*Z123)*Y123*Параметри!$K$48</f>
        <v>0</v>
      </c>
      <c r="AB123" s="31">
        <f ca="1">AA123*'Коефіцієнти АТО'!U123</f>
        <v>0</v>
      </c>
      <c r="AC123" s="31">
        <f>I123*(1+0.25*Z123)*Параметри!$K$61*Параметри!$K$20/1000</f>
        <v>0</v>
      </c>
      <c r="AD123" s="31">
        <f>(1+0.25*Z123)*I123*'Коефіцієнти АТО'!S123*Параметри!$K$20/1000</f>
        <v>0</v>
      </c>
      <c r="AE123" s="31">
        <f t="shared" ca="1" si="14"/>
        <v>0</v>
      </c>
      <c r="AF123" s="45">
        <v>25.289178474999773</v>
      </c>
      <c r="AG123" s="45">
        <f ca="1">T123/SUM('Дані з ДІСО'!J123:L123)</f>
        <v>35.368204602865184</v>
      </c>
      <c r="AH123">
        <f ca="1">'Коефіцієнти АТО'!R123</f>
        <v>12</v>
      </c>
      <c r="AI123">
        <v>16.5</v>
      </c>
      <c r="AJ123" s="44">
        <f t="shared" ca="1" si="15"/>
        <v>1.3985509508673553</v>
      </c>
      <c r="AK123" t="str">
        <f ca="1">IF(OR(B123="Область",B123="Київ"),"Ні",IF(AJ123&gt;Параметри!$K$72,"Так, верхній",IF(AJ123&lt;Параметри!$K$73,"Так, нижній","Ні")))</f>
        <v>Так, верхній</v>
      </c>
      <c r="AL123" s="45">
        <f ca="1">IF(AK123="Ні",AG123,IF(AK123="Так, верхній",AF123*Параметри!$K$72,AF123*Параметри!$K$73))</f>
        <v>29.335447030999735</v>
      </c>
      <c r="AM123">
        <f>'Дані з ДІСО'!AL123+'Дані з ДІСО'!AN123</f>
        <v>16</v>
      </c>
      <c r="AN123">
        <f>IF(AM123=0,0,'Дані з ДІСО'!AN123/AM123)</f>
        <v>0</v>
      </c>
      <c r="AO123" s="31">
        <f>AM123*(1+0.25*AN123)*Параметри!$K$50</f>
        <v>3063.2727762560003</v>
      </c>
      <c r="AP123" s="31">
        <f>ROUNDUP(('Дані з ДІСО'!AU123+'Дані з ДІСО'!AW123)/Параметри!$K$28,0)</f>
        <v>0</v>
      </c>
      <c r="AQ123" s="54">
        <f>AP123*Параметри!$M$35/18</f>
        <v>0</v>
      </c>
      <c r="AR123" s="31">
        <f>IF(AP123=0,0,'Дані з ДІСО'!AW123/SUM('Дані з ДІСО'!AU123,'Дані з ДІСО'!AW123))</f>
        <v>0</v>
      </c>
      <c r="AS123" s="31">
        <f>(1+0.25*AR123)*AQ123*Параметри!$K$48</f>
        <v>0</v>
      </c>
      <c r="AT123">
        <f>ROUNDUP(('Дані з ДІСО'!AE123+'Дані не з ДІСО'!E123+'Дані не з ДІСО'!G123)/Параметри!$K$64,0)</f>
        <v>0</v>
      </c>
      <c r="AU123">
        <f t="shared" si="16"/>
        <v>0</v>
      </c>
      <c r="AV123">
        <f>IF(AT123=0,0,('Дані з ДІСО'!AH123+'Дані не з ДІСО'!G123)/('Дані з ДІСО'!AE123+'Дані не з ДІСО'!E123+'Дані не з ДІСО'!G123))</f>
        <v>0</v>
      </c>
      <c r="AW123" s="31">
        <f>AU123*(1+0.25*AV123)*Параметри!$K$48</f>
        <v>0</v>
      </c>
      <c r="AX123">
        <f>ROUNDUP('Дані з ДІСО'!AF123/Параметри!$K$65,0)</f>
        <v>0</v>
      </c>
      <c r="AY123">
        <f t="shared" si="17"/>
        <v>0</v>
      </c>
      <c r="AZ123">
        <f>IF(AX123=0,0,'Дані з ДІСО'!AI123/'Дані з ДІСО'!AF123)</f>
        <v>0</v>
      </c>
      <c r="BA123" s="31">
        <f>AY123*(1+0.25*AZ123)*Параметри!$K$48</f>
        <v>0</v>
      </c>
      <c r="BB123">
        <f>ROUNDUP('Дані з ДІСО'!AR123/Параметри!$K$29,0)</f>
        <v>0</v>
      </c>
      <c r="BC123">
        <f>ROUNDUP('Дані з ДІСО'!AS123/Параметри!$K$29,0)</f>
        <v>0</v>
      </c>
      <c r="BD123">
        <f>ROUNDUP('Дані з ДІСО'!AT123/Параметри!$K$29,0)</f>
        <v>0</v>
      </c>
      <c r="BE123" s="54">
        <f>(BB123*Параметри!$K$32+BC123*Параметри!$L$32+BD123*Параметри!$M$32)/18</f>
        <v>0</v>
      </c>
      <c r="BF123" s="31">
        <f>(BE123*Параметри!$K$48+SUM('Дані з ДІСО'!AR123:AT123)*IF(Параметри!$R$37="RNK",Параметри!$K$45,Параметри!$R$47)*Параметри!$K$20/1000)*Параметри!$K$69</f>
        <v>0</v>
      </c>
      <c r="BG123">
        <f>ROUNDUP(('Дані не з ДІСО'!I123+'Дані не з ДІСО'!K123)/Параметри!$K$26,0)</f>
        <v>0</v>
      </c>
      <c r="BH123" s="31">
        <f>BG123*Параметри!$M$36/18</f>
        <v>0</v>
      </c>
      <c r="BI123">
        <f>IF(BG123=0,0,'Дані не з ДІСО'!K123/('Дані не з ДІСО'!I123+'Дані не з ДІСО'!K123))</f>
        <v>0</v>
      </c>
      <c r="BJ123" s="31">
        <f>(1+0.25*BI123)*BH123*Параметри!$K$48</f>
        <v>0</v>
      </c>
      <c r="BK123">
        <f>ROUNDUP('Дані не з ДІСО'!M123/Параметри!$K$27,0)</f>
        <v>0</v>
      </c>
      <c r="BL123">
        <f>BK123*Параметри!$M$37/18</f>
        <v>0</v>
      </c>
      <c r="BM123" s="31">
        <f>BL123*Параметри!$K$48</f>
        <v>0</v>
      </c>
      <c r="BN123" s="31">
        <f>'Дані не з ДІСО'!N123*(7*Параметри!$K$50+Параметри!$K$49)</f>
        <v>0</v>
      </c>
      <c r="BO123">
        <f>ROUNDUP('Дані з ДІСО'!V123/Параметри!$K$25,0)</f>
        <v>0</v>
      </c>
      <c r="BP123">
        <f>ROUNDUP('Дані з ДІСО'!W123/Параметри!$K$25,0)</f>
        <v>0</v>
      </c>
      <c r="BQ123">
        <f>ROUNDUP('Дані з ДІСО'!X123/Параметри!$K$25,0)</f>
        <v>0</v>
      </c>
      <c r="BR123">
        <f>(BO123*Параметри!$K$34+BP123*Параметри!$L$34+BQ123*Параметри!$M$34)/18</f>
        <v>0</v>
      </c>
      <c r="BS123">
        <f>IF(J123=0,0,'Дані з ДІСО'!AC123/J123)</f>
        <v>0</v>
      </c>
      <c r="BT123" s="31">
        <f>(1+0.25*BS123)*BR123*Параметри!$K$48</f>
        <v>0</v>
      </c>
      <c r="BU123" s="31">
        <f ca="1">BT123*'Коефіцієнти АТО'!U123</f>
        <v>0</v>
      </c>
      <c r="BV123" s="31">
        <f>J123*(1+0.25*BS123)*Параметри!$K$61*Параметри!$K$20/1000</f>
        <v>0</v>
      </c>
      <c r="BW123" s="31">
        <f>(1+0.25*BS123)*J123*'Коефіцієнти АТО'!S123*Параметри!$K$20/1000</f>
        <v>0</v>
      </c>
      <c r="BX123" s="31">
        <f t="shared" ca="1" si="18"/>
        <v>0</v>
      </c>
      <c r="BY123">
        <f>ROUNDUP('Дані з ДІСО'!AG123/Параметри!$K$66,0)</f>
        <v>0</v>
      </c>
      <c r="BZ123">
        <f t="shared" si="19"/>
        <v>0</v>
      </c>
      <c r="CA123">
        <f>IF('Дані з ДІСО'!AG123=0,0,'Дані з ДІСО'!AJ123/'Дані з ДІСО'!AG123)</f>
        <v>0</v>
      </c>
      <c r="CB123" s="31">
        <f>BZ123*(1+0.25*CA123)*Параметри!$K$48</f>
        <v>0</v>
      </c>
      <c r="CC123" s="31">
        <f t="shared" ca="1" si="20"/>
        <v>30315.9</v>
      </c>
      <c r="CD123" s="31">
        <f t="shared" si="21"/>
        <v>0</v>
      </c>
      <c r="CE123" s="31">
        <f t="shared" si="22"/>
        <v>0</v>
      </c>
      <c r="CF123" s="31">
        <f t="shared" si="23"/>
        <v>0</v>
      </c>
    </row>
    <row r="124" spans="1:84" x14ac:dyDescent="0.25">
      <c r="A124" s="9">
        <v>123</v>
      </c>
      <c r="B124" s="9" t="s">
        <v>4354</v>
      </c>
      <c r="C124" s="9" t="s">
        <v>4354</v>
      </c>
      <c r="D124" s="9" t="s">
        <v>2965</v>
      </c>
      <c r="E124" s="9" t="s">
        <v>28</v>
      </c>
      <c r="F124" s="9" t="s">
        <v>3174</v>
      </c>
      <c r="G124" s="9" t="s">
        <v>274</v>
      </c>
      <c r="H124" s="31">
        <f>SUM('Дані з ДІСО'!J124:L124)</f>
        <v>921</v>
      </c>
      <c r="I124" s="31">
        <f>SUM('Дані з ДІСО'!P124:R124)</f>
        <v>0</v>
      </c>
      <c r="J124" s="31">
        <f>SUM('Дані з ДІСО'!V124:X124)</f>
        <v>0</v>
      </c>
      <c r="K124">
        <f ca="1">ROUNDUP('Дані з ДІСО'!J124/'Коефіцієнти АТО'!$R124,0)</f>
        <v>32</v>
      </c>
      <c r="L124">
        <f ca="1">ROUNDUP('Дані з ДІСО'!K124/'Коефіцієнти АТО'!$R124,0)</f>
        <v>39</v>
      </c>
      <c r="M124">
        <f ca="1">ROUNDUP('Дані з ДІСО'!L124/'Коефіцієнти АТО'!$R124,0)</f>
        <v>10</v>
      </c>
      <c r="N124" s="28">
        <f ca="1">(K124*Параметри!$K$32+L124*Параметри!$L$32+M124*Параметри!$M$32)/18</f>
        <v>139.22222222222223</v>
      </c>
      <c r="O124" s="41">
        <f>'Дані з ДІСО'!Y124/H124</f>
        <v>0</v>
      </c>
      <c r="P124" s="31">
        <f ca="1">(1+0.25*O124)*N124*Параметри!$K$48</f>
        <v>28416.053317823116</v>
      </c>
      <c r="Q124" s="31">
        <f ca="1">P124*'Коефіцієнти АТО'!T124</f>
        <v>483.072906402993</v>
      </c>
      <c r="R124" s="31">
        <f>H124*(1+0.25*O124)*Параметри!$K$61*Параметри!$K$20/1000</f>
        <v>0</v>
      </c>
      <c r="S124" s="31">
        <f>H124*(1+0.25*O124)*'Коефіцієнти АТО'!S124*Параметри!$K$20/1000</f>
        <v>4747.004481193334</v>
      </c>
      <c r="T124" s="31">
        <f t="shared" ca="1" si="13"/>
        <v>33646.130705419448</v>
      </c>
      <c r="U124" s="31">
        <f t="shared" ca="1" si="12"/>
        <v>30057.314422642055</v>
      </c>
      <c r="V124">
        <f>ROUNDUP('Дані з ДІСО'!P124/Параметри!$K$24,0)</f>
        <v>0</v>
      </c>
      <c r="W124">
        <f>ROUNDUP('Дані з ДІСО'!Q124/Параметри!$K$24,0)</f>
        <v>0</v>
      </c>
      <c r="X124">
        <f>ROUNDUP('Дані з ДІСО'!R124/Параметри!$K$24,0)</f>
        <v>0</v>
      </c>
      <c r="Y124" s="28">
        <f>(V124*Параметри!$K$33+W124*Параметри!$L$33+X124*Параметри!$M$33)/18</f>
        <v>0</v>
      </c>
      <c r="Z124" s="41">
        <f>IF(I124=0,0,'Дані з ДІСО'!AA124/I124)</f>
        <v>0</v>
      </c>
      <c r="AA124" s="31">
        <f>(1+0.25*Z124)*Y124*Параметри!$K$48</f>
        <v>0</v>
      </c>
      <c r="AB124" s="31">
        <f ca="1">AA124*'Коефіцієнти АТО'!U124</f>
        <v>0</v>
      </c>
      <c r="AC124" s="31">
        <f>I124*(1+0.25*Z124)*Параметри!$K$61*Параметри!$K$20/1000</f>
        <v>0</v>
      </c>
      <c r="AD124" s="31">
        <f>(1+0.25*Z124)*I124*'Коефіцієнти АТО'!S124*Параметри!$K$20/1000</f>
        <v>0</v>
      </c>
      <c r="AE124" s="31">
        <f t="shared" ca="1" si="14"/>
        <v>0</v>
      </c>
      <c r="AF124" s="45">
        <v>28.134069435997286</v>
      </c>
      <c r="AG124" s="45">
        <f ca="1">T124/SUM('Дані з ДІСО'!J124:L124)</f>
        <v>36.532172318587889</v>
      </c>
      <c r="AH124">
        <f ca="1">'Коефіцієнти АТО'!R124</f>
        <v>11.5</v>
      </c>
      <c r="AI124">
        <v>14.5</v>
      </c>
      <c r="AJ124" s="44">
        <f t="shared" ca="1" si="15"/>
        <v>1.2985029557027148</v>
      </c>
      <c r="AK124" t="str">
        <f ca="1">IF(OR(B124="Область",B124="Київ"),"Ні",IF(AJ124&gt;Параметри!$K$72,"Так, верхній",IF(AJ124&lt;Параметри!$K$73,"Так, нижній","Ні")))</f>
        <v>Так, верхній</v>
      </c>
      <c r="AL124" s="45">
        <f ca="1">IF(AK124="Ні",AG124,IF(AK124="Так, верхній",AF124*Параметри!$K$72,AF124*Параметри!$K$73))</f>
        <v>32.635520545756847</v>
      </c>
      <c r="AM124">
        <f>'Дані з ДІСО'!AL124+'Дані з ДІСО'!AN124</f>
        <v>8</v>
      </c>
      <c r="AN124">
        <f>IF(AM124=0,0,'Дані з ДІСО'!AN124/AM124)</f>
        <v>0</v>
      </c>
      <c r="AO124" s="31">
        <f>AM124*(1+0.25*AN124)*Параметри!$K$50</f>
        <v>1531.6363881280001</v>
      </c>
      <c r="AP124" s="31">
        <f>ROUNDUP(('Дані з ДІСО'!AU124+'Дані з ДІСО'!AW124)/Параметри!$K$28,0)</f>
        <v>2</v>
      </c>
      <c r="AQ124" s="54">
        <f>AP124*Параметри!$M$35/18</f>
        <v>2.5555555555555554</v>
      </c>
      <c r="AR124" s="31">
        <f>IF(AP124=0,0,'Дані з ДІСО'!AW124/SUM('Дані з ДІСО'!AU124,'Дані з ДІСО'!AW124))</f>
        <v>0</v>
      </c>
      <c r="AS124" s="31">
        <f>(1+0.25*AR124)*AQ124*Параметри!$K$48</f>
        <v>521.60353256977783</v>
      </c>
      <c r="AT124">
        <f>ROUNDUP(('Дані з ДІСО'!AE124+'Дані не з ДІСО'!E124+'Дані не з ДІСО'!G124)/Параметри!$K$64,0)</f>
        <v>0</v>
      </c>
      <c r="AU124">
        <f t="shared" si="16"/>
        <v>0</v>
      </c>
      <c r="AV124">
        <f>IF(AT124=0,0,('Дані з ДІСО'!AH124+'Дані не з ДІСО'!G124)/('Дані з ДІСО'!AE124+'Дані не з ДІСО'!E124+'Дані не з ДІСО'!G124))</f>
        <v>0</v>
      </c>
      <c r="AW124" s="31">
        <f>AU124*(1+0.25*AV124)*Параметри!$K$48</f>
        <v>0</v>
      </c>
      <c r="AX124">
        <f>ROUNDUP('Дані з ДІСО'!AF124/Параметри!$K$65,0)</f>
        <v>0</v>
      </c>
      <c r="AY124">
        <f t="shared" si="17"/>
        <v>0</v>
      </c>
      <c r="AZ124">
        <f>IF(AX124=0,0,'Дані з ДІСО'!AI124/'Дані з ДІСО'!AF124)</f>
        <v>0</v>
      </c>
      <c r="BA124" s="31">
        <f>AY124*(1+0.25*AZ124)*Параметри!$K$48</f>
        <v>0</v>
      </c>
      <c r="BB124">
        <f>ROUNDUP('Дані з ДІСО'!AR124/Параметри!$K$29,0)</f>
        <v>0</v>
      </c>
      <c r="BC124">
        <f>ROUNDUP('Дані з ДІСО'!AS124/Параметри!$K$29,0)</f>
        <v>0</v>
      </c>
      <c r="BD124">
        <f>ROUNDUP('Дані з ДІСО'!AT124/Параметри!$K$29,0)</f>
        <v>0</v>
      </c>
      <c r="BE124" s="54">
        <f>(BB124*Параметри!$K$32+BC124*Параметри!$L$32+BD124*Параметри!$M$32)/18</f>
        <v>0</v>
      </c>
      <c r="BF124" s="31">
        <f>(BE124*Параметри!$K$48+SUM('Дані з ДІСО'!AR124:AT124)*IF(Параметри!$R$37="RNK",Параметри!$K$45,Параметри!$R$47)*Параметри!$K$20/1000)*Параметри!$K$69</f>
        <v>0</v>
      </c>
      <c r="BG124">
        <f>ROUNDUP(('Дані не з ДІСО'!I124+'Дані не з ДІСО'!K124)/Параметри!$K$26,0)</f>
        <v>0</v>
      </c>
      <c r="BH124" s="31">
        <f>BG124*Параметри!$M$36/18</f>
        <v>0</v>
      </c>
      <c r="BI124">
        <f>IF(BG124=0,0,'Дані не з ДІСО'!K124/('Дані не з ДІСО'!I124+'Дані не з ДІСО'!K124))</f>
        <v>0</v>
      </c>
      <c r="BJ124" s="31">
        <f>(1+0.25*BI124)*BH124*Параметри!$K$48</f>
        <v>0</v>
      </c>
      <c r="BK124">
        <f>ROUNDUP('Дані не з ДІСО'!M124/Параметри!$K$27,0)</f>
        <v>0</v>
      </c>
      <c r="BL124">
        <f>BK124*Параметри!$M$37/18</f>
        <v>0</v>
      </c>
      <c r="BM124" s="31">
        <f>BL124*Параметри!$K$48</f>
        <v>0</v>
      </c>
      <c r="BN124" s="31">
        <f>'Дані не з ДІСО'!N124*(7*Параметри!$K$50+Параметри!$K$49)</f>
        <v>0</v>
      </c>
      <c r="BO124">
        <f>ROUNDUP('Дані з ДІСО'!V124/Параметри!$K$25,0)</f>
        <v>0</v>
      </c>
      <c r="BP124">
        <f>ROUNDUP('Дані з ДІСО'!W124/Параметри!$K$25,0)</f>
        <v>0</v>
      </c>
      <c r="BQ124">
        <f>ROUNDUP('Дані з ДІСО'!X124/Параметри!$K$25,0)</f>
        <v>0</v>
      </c>
      <c r="BR124">
        <f>(BO124*Параметри!$K$34+BP124*Параметри!$L$34+BQ124*Параметри!$M$34)/18</f>
        <v>0</v>
      </c>
      <c r="BS124">
        <f>IF(J124=0,0,'Дані з ДІСО'!AC124/J124)</f>
        <v>0</v>
      </c>
      <c r="BT124" s="31">
        <f>(1+0.25*BS124)*BR124*Параметри!$K$48</f>
        <v>0</v>
      </c>
      <c r="BU124" s="31">
        <f ca="1">BT124*'Коефіцієнти АТО'!U124</f>
        <v>0</v>
      </c>
      <c r="BV124" s="31">
        <f>J124*(1+0.25*BS124)*Параметри!$K$61*Параметри!$K$20/1000</f>
        <v>0</v>
      </c>
      <c r="BW124" s="31">
        <f>(1+0.25*BS124)*J124*'Коефіцієнти АТО'!S124*Параметри!$K$20/1000</f>
        <v>0</v>
      </c>
      <c r="BX124" s="31">
        <f t="shared" ca="1" si="18"/>
        <v>0</v>
      </c>
      <c r="BY124">
        <f>ROUNDUP('Дані з ДІСО'!AG124/Параметри!$K$66,0)</f>
        <v>0</v>
      </c>
      <c r="BZ124">
        <f t="shared" si="19"/>
        <v>0</v>
      </c>
      <c r="CA124">
        <f>IF('Дані з ДІСО'!AG124=0,0,'Дані з ДІСО'!AJ124/'Дані з ДІСО'!AG124)</f>
        <v>0</v>
      </c>
      <c r="CB124" s="31">
        <f>BZ124*(1+0.25*CA124)*Параметри!$K$48</f>
        <v>0</v>
      </c>
      <c r="CC124" s="31">
        <f t="shared" ca="1" si="20"/>
        <v>32110.6</v>
      </c>
      <c r="CD124" s="31">
        <f t="shared" si="21"/>
        <v>0</v>
      </c>
      <c r="CE124" s="31">
        <f t="shared" si="22"/>
        <v>0</v>
      </c>
      <c r="CF124" s="31">
        <f t="shared" si="23"/>
        <v>0</v>
      </c>
    </row>
    <row r="125" spans="1:84" x14ac:dyDescent="0.25">
      <c r="A125" s="9">
        <v>124</v>
      </c>
      <c r="B125" s="9" t="s">
        <v>4354</v>
      </c>
      <c r="C125" s="9" t="s">
        <v>4354</v>
      </c>
      <c r="D125" s="9" t="s">
        <v>2965</v>
      </c>
      <c r="E125" s="9" t="s">
        <v>28</v>
      </c>
      <c r="F125" s="9" t="s">
        <v>3175</v>
      </c>
      <c r="G125" s="9" t="s">
        <v>276</v>
      </c>
      <c r="H125" s="31">
        <f>SUM('Дані з ДІСО'!J125:L125)</f>
        <v>543</v>
      </c>
      <c r="I125" s="31">
        <f>SUM('Дані з ДІСО'!P125:R125)</f>
        <v>0</v>
      </c>
      <c r="J125" s="31">
        <f>SUM('Дані з ДІСО'!V125:X125)</f>
        <v>0</v>
      </c>
      <c r="K125">
        <f ca="1">ROUNDUP('Дані з ДІСО'!J125/'Коефіцієнти АТО'!$R125,0)</f>
        <v>18</v>
      </c>
      <c r="L125">
        <f ca="1">ROUNDUP('Дані з ДІСО'!K125/'Коефіцієнти АТО'!$R125,0)</f>
        <v>25</v>
      </c>
      <c r="M125">
        <f ca="1">ROUNDUP('Дані з ДІСО'!L125/'Коефіцієнти АТО'!$R125,0)</f>
        <v>4</v>
      </c>
      <c r="N125" s="28">
        <f ca="1">(K125*Параметри!$K$32+L125*Параметри!$L$32+M125*Параметри!$M$32)/18</f>
        <v>80.666666666666671</v>
      </c>
      <c r="O125" s="41">
        <f>'Дані з ДІСО'!Y125/H125</f>
        <v>0</v>
      </c>
      <c r="P125" s="31">
        <f ca="1">(1+0.25*O125)*N125*Параметри!$K$48</f>
        <v>16464.528897637338</v>
      </c>
      <c r="Q125" s="31">
        <f ca="1">P125*'Коефіцієнти АТО'!T125</f>
        <v>279.89699125983475</v>
      </c>
      <c r="R125" s="31">
        <f>H125*(1+0.25*O125)*Параметри!$K$61*Параметри!$K$20/1000</f>
        <v>0</v>
      </c>
      <c r="S125" s="31">
        <f>H125*(1+0.25*O125)*'Коефіцієнти АТО'!S125*Параметри!$K$20/1000</f>
        <v>2798.7225117133335</v>
      </c>
      <c r="T125" s="31">
        <f t="shared" ca="1" si="13"/>
        <v>19543.148400610506</v>
      </c>
      <c r="U125" s="31">
        <f t="shared" ca="1" si="12"/>
        <v>19543.148400610506</v>
      </c>
      <c r="V125">
        <f>ROUNDUP('Дані з ДІСО'!P125/Параметри!$K$24,0)</f>
        <v>0</v>
      </c>
      <c r="W125">
        <f>ROUNDUP('Дані з ДІСО'!Q125/Параметри!$K$24,0)</f>
        <v>0</v>
      </c>
      <c r="X125">
        <f>ROUNDUP('Дані з ДІСО'!R125/Параметри!$K$24,0)</f>
        <v>0</v>
      </c>
      <c r="Y125" s="28">
        <f>(V125*Параметри!$K$33+W125*Параметри!$L$33+X125*Параметри!$M$33)/18</f>
        <v>0</v>
      </c>
      <c r="Z125" s="41">
        <f>IF(I125=0,0,'Дані з ДІСО'!AA125/I125)</f>
        <v>0</v>
      </c>
      <c r="AA125" s="31">
        <f>(1+0.25*Z125)*Y125*Параметри!$K$48</f>
        <v>0</v>
      </c>
      <c r="AB125" s="31">
        <f ca="1">AA125*'Коефіцієнти АТО'!U125</f>
        <v>0</v>
      </c>
      <c r="AC125" s="31">
        <f>I125*(1+0.25*Z125)*Параметри!$K$61*Параметри!$K$20/1000</f>
        <v>0</v>
      </c>
      <c r="AD125" s="31">
        <f>(1+0.25*Z125)*I125*'Коефіцієнти АТО'!S125*Параметри!$K$20/1000</f>
        <v>0</v>
      </c>
      <c r="AE125" s="31">
        <f t="shared" ca="1" si="14"/>
        <v>0</v>
      </c>
      <c r="AF125" s="45">
        <v>32.272858296226104</v>
      </c>
      <c r="AG125" s="45">
        <f ca="1">T125/SUM('Дані з ДІСО'!J125:L125)</f>
        <v>35.991065194494489</v>
      </c>
      <c r="AH125">
        <f ca="1">'Коефіцієнти АТО'!R125</f>
        <v>12</v>
      </c>
      <c r="AI125">
        <v>12.5</v>
      </c>
      <c r="AJ125" s="44">
        <f t="shared" ca="1" si="15"/>
        <v>1.1152115769895468</v>
      </c>
      <c r="AK125" t="str">
        <f ca="1">IF(OR(B125="Область",B125="Київ"),"Ні",IF(AJ125&gt;Параметри!$K$72,"Так, верхній",IF(AJ125&lt;Параметри!$K$73,"Так, нижній","Ні")))</f>
        <v>Ні</v>
      </c>
      <c r="AL125" s="45">
        <f ca="1">IF(AK125="Ні",AG125,IF(AK125="Так, верхній",AF125*Параметри!$K$72,AF125*Параметри!$K$73))</f>
        <v>35.991065194494489</v>
      </c>
      <c r="AM125">
        <f>'Дані з ДІСО'!AL125+'Дані з ДІСО'!AN125</f>
        <v>3</v>
      </c>
      <c r="AN125">
        <f>IF(AM125=0,0,'Дані з ДІСО'!AN125/AM125)</f>
        <v>0</v>
      </c>
      <c r="AO125" s="31">
        <f>AM125*(1+0.25*AN125)*Параметри!$K$50</f>
        <v>574.36364554800002</v>
      </c>
      <c r="AP125" s="31">
        <f>ROUNDUP(('Дані з ДІСО'!AU125+'Дані з ДІСО'!AW125)/Параметри!$K$28,0)</f>
        <v>0</v>
      </c>
      <c r="AQ125" s="54">
        <f>AP125*Параметри!$M$35/18</f>
        <v>0</v>
      </c>
      <c r="AR125" s="31">
        <f>IF(AP125=0,0,'Дані з ДІСО'!AW125/SUM('Дані з ДІСО'!AU125,'Дані з ДІСО'!AW125))</f>
        <v>0</v>
      </c>
      <c r="AS125" s="31">
        <f>(1+0.25*AR125)*AQ125*Параметри!$K$48</f>
        <v>0</v>
      </c>
      <c r="AT125">
        <f>ROUNDUP(('Дані з ДІСО'!AE125+'Дані не з ДІСО'!E125+'Дані не з ДІСО'!G125)/Параметри!$K$64,0)</f>
        <v>0</v>
      </c>
      <c r="AU125">
        <f t="shared" si="16"/>
        <v>0</v>
      </c>
      <c r="AV125">
        <f>IF(AT125=0,0,('Дані з ДІСО'!AH125+'Дані не з ДІСО'!G125)/('Дані з ДІСО'!AE125+'Дані не з ДІСО'!E125+'Дані не з ДІСО'!G125))</f>
        <v>0</v>
      </c>
      <c r="AW125" s="31">
        <f>AU125*(1+0.25*AV125)*Параметри!$K$48</f>
        <v>0</v>
      </c>
      <c r="AX125">
        <f>ROUNDUP('Дані з ДІСО'!AF125/Параметри!$K$65,0)</f>
        <v>0</v>
      </c>
      <c r="AY125">
        <f t="shared" si="17"/>
        <v>0</v>
      </c>
      <c r="AZ125">
        <f>IF(AX125=0,0,'Дані з ДІСО'!AI125/'Дані з ДІСО'!AF125)</f>
        <v>0</v>
      </c>
      <c r="BA125" s="31">
        <f>AY125*(1+0.25*AZ125)*Параметри!$K$48</f>
        <v>0</v>
      </c>
      <c r="BB125">
        <f>ROUNDUP('Дані з ДІСО'!AR125/Параметри!$K$29,0)</f>
        <v>0</v>
      </c>
      <c r="BC125">
        <f>ROUNDUP('Дані з ДІСО'!AS125/Параметри!$K$29,0)</f>
        <v>0</v>
      </c>
      <c r="BD125">
        <f>ROUNDUP('Дані з ДІСО'!AT125/Параметри!$K$29,0)</f>
        <v>0</v>
      </c>
      <c r="BE125" s="54">
        <f>(BB125*Параметри!$K$32+BC125*Параметри!$L$32+BD125*Параметри!$M$32)/18</f>
        <v>0</v>
      </c>
      <c r="BF125" s="31">
        <f>(BE125*Параметри!$K$48+SUM('Дані з ДІСО'!AR125:AT125)*IF(Параметри!$R$37="RNK",Параметри!$K$45,Параметри!$R$47)*Параметри!$K$20/1000)*Параметри!$K$69</f>
        <v>0</v>
      </c>
      <c r="BG125">
        <f>ROUNDUP(('Дані не з ДІСО'!I125+'Дані не з ДІСО'!K125)/Параметри!$K$26,0)</f>
        <v>0</v>
      </c>
      <c r="BH125" s="31">
        <f>BG125*Параметри!$M$36/18</f>
        <v>0</v>
      </c>
      <c r="BI125">
        <f>IF(BG125=0,0,'Дані не з ДІСО'!K125/('Дані не з ДІСО'!I125+'Дані не з ДІСО'!K125))</f>
        <v>0</v>
      </c>
      <c r="BJ125" s="31">
        <f>(1+0.25*BI125)*BH125*Параметри!$K$48</f>
        <v>0</v>
      </c>
      <c r="BK125">
        <f>ROUNDUP('Дані не з ДІСО'!M125/Параметри!$K$27,0)</f>
        <v>0</v>
      </c>
      <c r="BL125">
        <f>BK125*Параметри!$M$37/18</f>
        <v>0</v>
      </c>
      <c r="BM125" s="31">
        <f>BL125*Параметри!$K$48</f>
        <v>0</v>
      </c>
      <c r="BN125" s="31">
        <f>'Дані не з ДІСО'!N125*(7*Параметри!$K$50+Параметри!$K$49)</f>
        <v>0</v>
      </c>
      <c r="BO125">
        <f>ROUNDUP('Дані з ДІСО'!V125/Параметри!$K$25,0)</f>
        <v>0</v>
      </c>
      <c r="BP125">
        <f>ROUNDUP('Дані з ДІСО'!W125/Параметри!$K$25,0)</f>
        <v>0</v>
      </c>
      <c r="BQ125">
        <f>ROUNDUP('Дані з ДІСО'!X125/Параметри!$K$25,0)</f>
        <v>0</v>
      </c>
      <c r="BR125">
        <f>(BO125*Параметри!$K$34+BP125*Параметри!$L$34+BQ125*Параметри!$M$34)/18</f>
        <v>0</v>
      </c>
      <c r="BS125">
        <f>IF(J125=0,0,'Дані з ДІСО'!AC125/J125)</f>
        <v>0</v>
      </c>
      <c r="BT125" s="31">
        <f>(1+0.25*BS125)*BR125*Параметри!$K$48</f>
        <v>0</v>
      </c>
      <c r="BU125" s="31">
        <f ca="1">BT125*'Коефіцієнти АТО'!U125</f>
        <v>0</v>
      </c>
      <c r="BV125" s="31">
        <f>J125*(1+0.25*BS125)*Параметри!$K$61*Параметри!$K$20/1000</f>
        <v>0</v>
      </c>
      <c r="BW125" s="31">
        <f>(1+0.25*BS125)*J125*'Коефіцієнти АТО'!S125*Параметри!$K$20/1000</f>
        <v>0</v>
      </c>
      <c r="BX125" s="31">
        <f t="shared" ca="1" si="18"/>
        <v>0</v>
      </c>
      <c r="BY125">
        <f>ROUNDUP('Дані з ДІСО'!AG125/Параметри!$K$66,0)</f>
        <v>0</v>
      </c>
      <c r="BZ125">
        <f t="shared" si="19"/>
        <v>0</v>
      </c>
      <c r="CA125">
        <f>IF('Дані з ДІСО'!AG125=0,0,'Дані з ДІСО'!AJ125/'Дані з ДІСО'!AG125)</f>
        <v>0</v>
      </c>
      <c r="CB125" s="31">
        <f>BZ125*(1+0.25*CA125)*Параметри!$K$48</f>
        <v>0</v>
      </c>
      <c r="CC125" s="31">
        <f t="shared" ca="1" si="20"/>
        <v>20117.5</v>
      </c>
      <c r="CD125" s="31">
        <f t="shared" si="21"/>
        <v>0</v>
      </c>
      <c r="CE125" s="31">
        <f t="shared" si="22"/>
        <v>0</v>
      </c>
      <c r="CF125" s="31">
        <f t="shared" si="23"/>
        <v>0</v>
      </c>
    </row>
    <row r="126" spans="1:84" x14ac:dyDescent="0.25">
      <c r="A126" s="9">
        <v>125</v>
      </c>
      <c r="B126" s="9" t="s">
        <v>4354</v>
      </c>
      <c r="C126" s="9" t="s">
        <v>4354</v>
      </c>
      <c r="D126" s="9" t="s">
        <v>2965</v>
      </c>
      <c r="E126" s="9" t="s">
        <v>28</v>
      </c>
      <c r="F126" s="9" t="s">
        <v>3176</v>
      </c>
      <c r="G126" s="9" t="s">
        <v>278</v>
      </c>
      <c r="H126" s="31">
        <f>SUM('Дані з ДІСО'!J126:L126)</f>
        <v>265</v>
      </c>
      <c r="I126" s="31">
        <f>SUM('Дані з ДІСО'!P126:R126)</f>
        <v>0</v>
      </c>
      <c r="J126" s="31">
        <f>SUM('Дані з ДІСО'!V126:X126)</f>
        <v>0</v>
      </c>
      <c r="K126">
        <f ca="1">ROUNDUP('Дані з ДІСО'!J126/'Коефіцієнти АТО'!$R126,0)</f>
        <v>12</v>
      </c>
      <c r="L126">
        <f ca="1">ROUNDUP('Дані з ДІСО'!K126/'Коефіцієнти АТО'!$R126,0)</f>
        <v>12</v>
      </c>
      <c r="M126">
        <f ca="1">ROUNDUP('Дані з ДІСО'!L126/'Коефіцієнти АТО'!$R126,0)</f>
        <v>4</v>
      </c>
      <c r="N126" s="28">
        <f ca="1">(K126*Параметри!$K$32+L126*Параметри!$L$32+M126*Параметри!$M$32)/18</f>
        <v>47.777777777777779</v>
      </c>
      <c r="O126" s="41">
        <f>'Дані з ДІСО'!Y126/H126</f>
        <v>0</v>
      </c>
      <c r="P126" s="31">
        <f ca="1">(1+0.25*O126)*N126*Параметри!$K$48</f>
        <v>9751.71821760889</v>
      </c>
      <c r="Q126" s="31">
        <f ca="1">P126*'Коефіцієнти АТО'!T126</f>
        <v>165.77920969935113</v>
      </c>
      <c r="R126" s="31">
        <f>H126*(1+0.25*O126)*Параметри!$K$61*Параметри!$K$20/1000</f>
        <v>0</v>
      </c>
      <c r="S126" s="31">
        <f>H126*(1+0.25*O126)*'Коефіцієнти АТО'!S126*Параметри!$K$20/1000</f>
        <v>1365.8590526777778</v>
      </c>
      <c r="T126" s="31">
        <f t="shared" ca="1" si="13"/>
        <v>11283.356479986018</v>
      </c>
      <c r="U126" s="31">
        <f t="shared" ca="1" si="12"/>
        <v>11283.356479986018</v>
      </c>
      <c r="V126">
        <f>ROUNDUP('Дані з ДІСО'!P126/Параметри!$K$24,0)</f>
        <v>0</v>
      </c>
      <c r="W126">
        <f>ROUNDUP('Дані з ДІСО'!Q126/Параметри!$K$24,0)</f>
        <v>0</v>
      </c>
      <c r="X126">
        <f>ROUNDUP('Дані з ДІСО'!R126/Параметри!$K$24,0)</f>
        <v>0</v>
      </c>
      <c r="Y126" s="28">
        <f>(V126*Параметри!$K$33+W126*Параметри!$L$33+X126*Параметри!$M$33)/18</f>
        <v>0</v>
      </c>
      <c r="Z126" s="41">
        <f>IF(I126=0,0,'Дані з ДІСО'!AA126/I126)</f>
        <v>0</v>
      </c>
      <c r="AA126" s="31">
        <f>(1+0.25*Z126)*Y126*Параметри!$K$48</f>
        <v>0</v>
      </c>
      <c r="AB126" s="31">
        <f ca="1">AA126*'Коефіцієнти АТО'!U126</f>
        <v>0</v>
      </c>
      <c r="AC126" s="31">
        <f>I126*(1+0.25*Z126)*Параметри!$K$61*Параметри!$K$20/1000</f>
        <v>0</v>
      </c>
      <c r="AD126" s="31">
        <f>(1+0.25*Z126)*I126*'Коефіцієнти АТО'!S126*Параметри!$K$20/1000</f>
        <v>0</v>
      </c>
      <c r="AE126" s="31">
        <f t="shared" ca="1" si="14"/>
        <v>0</v>
      </c>
      <c r="AF126" s="45">
        <v>40.436637086779612</v>
      </c>
      <c r="AG126" s="45">
        <f ca="1">T126/SUM('Дані з ДІСО'!J126:L126)</f>
        <v>42.578703698060444</v>
      </c>
      <c r="AH126">
        <f ca="1">'Коефіцієнти АТО'!R126</f>
        <v>10</v>
      </c>
      <c r="AI126">
        <v>10</v>
      </c>
      <c r="AJ126" s="44">
        <f t="shared" ca="1" si="15"/>
        <v>1.0529734113814613</v>
      </c>
      <c r="AK126" t="str">
        <f ca="1">IF(OR(B126="Область",B126="Київ"),"Ні",IF(AJ126&gt;Параметри!$K$72,"Так, верхній",IF(AJ126&lt;Параметри!$K$73,"Так, нижній","Ні")))</f>
        <v>Ні</v>
      </c>
      <c r="AL126" s="45">
        <f ca="1">IF(AK126="Ні",AG126,IF(AK126="Так, верхній",AF126*Параметри!$K$72,AF126*Параметри!$K$73))</f>
        <v>42.578703698060444</v>
      </c>
      <c r="AM126">
        <f>'Дані з ДІСО'!AL126+'Дані з ДІСО'!AN126</f>
        <v>3</v>
      </c>
      <c r="AN126">
        <f>IF(AM126=0,0,'Дані з ДІСО'!AN126/AM126)</f>
        <v>0</v>
      </c>
      <c r="AO126" s="31">
        <f>AM126*(1+0.25*AN126)*Параметри!$K$50</f>
        <v>574.36364554800002</v>
      </c>
      <c r="AP126" s="31">
        <f>ROUNDUP(('Дані з ДІСО'!AU126+'Дані з ДІСО'!AW126)/Параметри!$K$28,0)</f>
        <v>0</v>
      </c>
      <c r="AQ126" s="54">
        <f>AP126*Параметри!$M$35/18</f>
        <v>0</v>
      </c>
      <c r="AR126" s="31">
        <f>IF(AP126=0,0,'Дані з ДІСО'!AW126/SUM('Дані з ДІСО'!AU126,'Дані з ДІСО'!AW126))</f>
        <v>0</v>
      </c>
      <c r="AS126" s="31">
        <f>(1+0.25*AR126)*AQ126*Параметри!$K$48</f>
        <v>0</v>
      </c>
      <c r="AT126">
        <f>ROUNDUP(('Дані з ДІСО'!AE126+'Дані не з ДІСО'!E126+'Дані не з ДІСО'!G126)/Параметри!$K$64,0)</f>
        <v>0</v>
      </c>
      <c r="AU126">
        <f t="shared" si="16"/>
        <v>0</v>
      </c>
      <c r="AV126">
        <f>IF(AT126=0,0,('Дані з ДІСО'!AH126+'Дані не з ДІСО'!G126)/('Дані з ДІСО'!AE126+'Дані не з ДІСО'!E126+'Дані не з ДІСО'!G126))</f>
        <v>0</v>
      </c>
      <c r="AW126" s="31">
        <f>AU126*(1+0.25*AV126)*Параметри!$K$48</f>
        <v>0</v>
      </c>
      <c r="AX126">
        <f>ROUNDUP('Дані з ДІСО'!AF126/Параметри!$K$65,0)</f>
        <v>0</v>
      </c>
      <c r="AY126">
        <f t="shared" si="17"/>
        <v>0</v>
      </c>
      <c r="AZ126">
        <f>IF(AX126=0,0,'Дані з ДІСО'!AI126/'Дані з ДІСО'!AF126)</f>
        <v>0</v>
      </c>
      <c r="BA126" s="31">
        <f>AY126*(1+0.25*AZ126)*Параметри!$K$48</f>
        <v>0</v>
      </c>
      <c r="BB126">
        <f>ROUNDUP('Дані з ДІСО'!AR126/Параметри!$K$29,0)</f>
        <v>0</v>
      </c>
      <c r="BC126">
        <f>ROUNDUP('Дані з ДІСО'!AS126/Параметри!$K$29,0)</f>
        <v>0</v>
      </c>
      <c r="BD126">
        <f>ROUNDUP('Дані з ДІСО'!AT126/Параметри!$K$29,0)</f>
        <v>0</v>
      </c>
      <c r="BE126" s="54">
        <f>(BB126*Параметри!$K$32+BC126*Параметри!$L$32+BD126*Параметри!$M$32)/18</f>
        <v>0</v>
      </c>
      <c r="BF126" s="31">
        <f>(BE126*Параметри!$K$48+SUM('Дані з ДІСО'!AR126:AT126)*IF(Параметри!$R$37="RNK",Параметри!$K$45,Параметри!$R$47)*Параметри!$K$20/1000)*Параметри!$K$69</f>
        <v>0</v>
      </c>
      <c r="BG126">
        <f>ROUNDUP(('Дані не з ДІСО'!I126+'Дані не з ДІСО'!K126)/Параметри!$K$26,0)</f>
        <v>0</v>
      </c>
      <c r="BH126" s="31">
        <f>BG126*Параметри!$M$36/18</f>
        <v>0</v>
      </c>
      <c r="BI126">
        <f>IF(BG126=0,0,'Дані не з ДІСО'!K126/('Дані не з ДІСО'!I126+'Дані не з ДІСО'!K126))</f>
        <v>0</v>
      </c>
      <c r="BJ126" s="31">
        <f>(1+0.25*BI126)*BH126*Параметри!$K$48</f>
        <v>0</v>
      </c>
      <c r="BK126">
        <f>ROUNDUP('Дані не з ДІСО'!M126/Параметри!$K$27,0)</f>
        <v>0</v>
      </c>
      <c r="BL126">
        <f>BK126*Параметри!$M$37/18</f>
        <v>0</v>
      </c>
      <c r="BM126" s="31">
        <f>BL126*Параметри!$K$48</f>
        <v>0</v>
      </c>
      <c r="BN126" s="31">
        <f>'Дані не з ДІСО'!N126*(7*Параметри!$K$50+Параметри!$K$49)</f>
        <v>0</v>
      </c>
      <c r="BO126">
        <f>ROUNDUP('Дані з ДІСО'!V126/Параметри!$K$25,0)</f>
        <v>0</v>
      </c>
      <c r="BP126">
        <f>ROUNDUP('Дані з ДІСО'!W126/Параметри!$K$25,0)</f>
        <v>0</v>
      </c>
      <c r="BQ126">
        <f>ROUNDUP('Дані з ДІСО'!X126/Параметри!$K$25,0)</f>
        <v>0</v>
      </c>
      <c r="BR126">
        <f>(BO126*Параметри!$K$34+BP126*Параметри!$L$34+BQ126*Параметри!$M$34)/18</f>
        <v>0</v>
      </c>
      <c r="BS126">
        <f>IF(J126=0,0,'Дані з ДІСО'!AC126/J126)</f>
        <v>0</v>
      </c>
      <c r="BT126" s="31">
        <f>(1+0.25*BS126)*BR126*Параметри!$K$48</f>
        <v>0</v>
      </c>
      <c r="BU126" s="31">
        <f ca="1">BT126*'Коефіцієнти АТО'!U126</f>
        <v>0</v>
      </c>
      <c r="BV126" s="31">
        <f>J126*(1+0.25*BS126)*Параметри!$K$61*Параметри!$K$20/1000</f>
        <v>0</v>
      </c>
      <c r="BW126" s="31">
        <f>(1+0.25*BS126)*J126*'Коефіцієнти АТО'!S126*Параметри!$K$20/1000</f>
        <v>0</v>
      </c>
      <c r="BX126" s="31">
        <f t="shared" ca="1" si="18"/>
        <v>0</v>
      </c>
      <c r="BY126">
        <f>ROUNDUP('Дані з ДІСО'!AG126/Параметри!$K$66,0)</f>
        <v>0</v>
      </c>
      <c r="BZ126">
        <f t="shared" si="19"/>
        <v>0</v>
      </c>
      <c r="CA126">
        <f>IF('Дані з ДІСО'!AG126=0,0,'Дані з ДІСО'!AJ126/'Дані з ДІСО'!AG126)</f>
        <v>0</v>
      </c>
      <c r="CB126" s="31">
        <f>BZ126*(1+0.25*CA126)*Параметри!$K$48</f>
        <v>0</v>
      </c>
      <c r="CC126" s="31">
        <f t="shared" ca="1" si="20"/>
        <v>11857.7</v>
      </c>
      <c r="CD126" s="31">
        <f t="shared" si="21"/>
        <v>0</v>
      </c>
      <c r="CE126" s="31">
        <f t="shared" si="22"/>
        <v>0</v>
      </c>
      <c r="CF126" s="31">
        <f t="shared" si="23"/>
        <v>0</v>
      </c>
    </row>
    <row r="127" spans="1:84" x14ac:dyDescent="0.25">
      <c r="A127" s="9">
        <v>126</v>
      </c>
      <c r="B127" s="9" t="s">
        <v>2951</v>
      </c>
      <c r="C127" s="9" t="s">
        <v>4353</v>
      </c>
      <c r="D127" s="9" t="s">
        <v>2965</v>
      </c>
      <c r="E127" s="9" t="s">
        <v>25</v>
      </c>
      <c r="F127" s="9" t="s">
        <v>3177</v>
      </c>
      <c r="G127" s="9" t="s">
        <v>280</v>
      </c>
      <c r="H127" s="31">
        <f>SUM('Дані з ДІСО'!J127:L127)</f>
        <v>1831</v>
      </c>
      <c r="I127" s="31">
        <f>SUM('Дані з ДІСО'!P127:R127)</f>
        <v>0</v>
      </c>
      <c r="J127" s="31">
        <f>SUM('Дані з ДІСО'!V127:X127)</f>
        <v>0</v>
      </c>
      <c r="K127">
        <f ca="1">ROUNDUP('Дані з ДІСО'!J127/'Коефіцієнти АТО'!$R127,0)</f>
        <v>41</v>
      </c>
      <c r="L127">
        <f ca="1">ROUNDUP('Дані з ДІСО'!K127/'Коефіцієнти АТО'!$R127,0)</f>
        <v>49</v>
      </c>
      <c r="M127">
        <f ca="1">ROUNDUP('Дані з ДІСО'!L127/'Коефіцієнти АТО'!$R127,0)</f>
        <v>12</v>
      </c>
      <c r="N127" s="28">
        <f ca="1">(K127*Параметри!$K$32+L127*Параметри!$L$32+M127*Параметри!$M$32)/18</f>
        <v>174.83333333333334</v>
      </c>
      <c r="O127" s="41">
        <f>'Дані з ДІСО'!Y127/H127</f>
        <v>0</v>
      </c>
      <c r="P127" s="31">
        <f ca="1">(1+0.25*O127)*N127*Параметри!$K$48</f>
        <v>35684.485152110676</v>
      </c>
      <c r="Q127" s="31">
        <f ca="1">P127*'Коефіцієнти АТО'!T127</f>
        <v>606.63624758588151</v>
      </c>
      <c r="R127" s="31">
        <f>H127*(1+0.25*O127)*Параметри!$K$61*Параметри!$K$20/1000</f>
        <v>0</v>
      </c>
      <c r="S127" s="31">
        <f>H127*(1+0.25*O127)*'Коефіцієнти АТО'!S127*Параметри!$K$20/1000</f>
        <v>5662.3877557426667</v>
      </c>
      <c r="T127" s="31">
        <f t="shared" ca="1" si="13"/>
        <v>41953.509155439227</v>
      </c>
      <c r="U127" s="31">
        <f t="shared" ca="1" si="12"/>
        <v>41953.509155439227</v>
      </c>
      <c r="V127">
        <f>ROUNDUP('Дані з ДІСО'!P127/Параметри!$K$24,0)</f>
        <v>0</v>
      </c>
      <c r="W127">
        <f>ROUNDUP('Дані з ДІСО'!Q127/Параметри!$K$24,0)</f>
        <v>0</v>
      </c>
      <c r="X127">
        <f>ROUNDUP('Дані з ДІСО'!R127/Параметри!$K$24,0)</f>
        <v>0</v>
      </c>
      <c r="Y127" s="28">
        <f>(V127*Параметри!$K$33+W127*Параметри!$L$33+X127*Параметри!$M$33)/18</f>
        <v>0</v>
      </c>
      <c r="Z127" s="41">
        <f>IF(I127=0,0,'Дані з ДІСО'!AA127/I127)</f>
        <v>0</v>
      </c>
      <c r="AA127" s="31">
        <f>(1+0.25*Z127)*Y127*Параметри!$K$48</f>
        <v>0</v>
      </c>
      <c r="AB127" s="31">
        <f ca="1">AA127*'Коефіцієнти АТО'!U127</f>
        <v>0</v>
      </c>
      <c r="AC127" s="31">
        <f>I127*(1+0.25*Z127)*Параметри!$K$61*Параметри!$K$20/1000</f>
        <v>0</v>
      </c>
      <c r="AD127" s="31">
        <f>(1+0.25*Z127)*I127*'Коефіцієнти АТО'!S127*Параметри!$K$20/1000</f>
        <v>0</v>
      </c>
      <c r="AE127" s="31">
        <f t="shared" ca="1" si="14"/>
        <v>0</v>
      </c>
      <c r="AF127" s="45">
        <v>22.349165129762643</v>
      </c>
      <c r="AG127" s="45">
        <f ca="1">T127/SUM('Дані з ДІСО'!J127:L127)</f>
        <v>22.912894131861947</v>
      </c>
      <c r="AH127">
        <f ca="1">'Коефіцієнти АТО'!R127</f>
        <v>18</v>
      </c>
      <c r="AI127">
        <v>19</v>
      </c>
      <c r="AJ127" s="44">
        <f t="shared" ca="1" si="15"/>
        <v>1.0252237163592559</v>
      </c>
      <c r="AK127" t="str">
        <f ca="1">IF(OR(B127="Область",B127="Київ"),"Ні",IF(AJ127&gt;Параметри!$K$72,"Так, верхній",IF(AJ127&lt;Параметри!$K$73,"Так, нижній","Ні")))</f>
        <v>Ні</v>
      </c>
      <c r="AL127" s="45">
        <f ca="1">IF(AK127="Ні",AG127,IF(AK127="Так, верхній",AF127*Параметри!$K$72,AF127*Параметри!$K$73))</f>
        <v>22.912894131861947</v>
      </c>
      <c r="AM127">
        <f>'Дані з ДІСО'!AL127+'Дані з ДІСО'!AN127</f>
        <v>16</v>
      </c>
      <c r="AN127">
        <f>IF(AM127=0,0,'Дані з ДІСО'!AN127/AM127)</f>
        <v>0</v>
      </c>
      <c r="AO127" s="31">
        <f>AM127*(1+0.25*AN127)*Параметри!$K$50</f>
        <v>3063.2727762560003</v>
      </c>
      <c r="AP127" s="31">
        <f>ROUNDUP(('Дані з ДІСО'!AU127+'Дані з ДІСО'!AW127)/Параметри!$K$28,0)</f>
        <v>0</v>
      </c>
      <c r="AQ127" s="54">
        <f>AP127*Параметри!$M$35/18</f>
        <v>0</v>
      </c>
      <c r="AR127" s="31">
        <f>IF(AP127=0,0,'Дані з ДІСО'!AW127/SUM('Дані з ДІСО'!AU127,'Дані з ДІСО'!AW127))</f>
        <v>0</v>
      </c>
      <c r="AS127" s="31">
        <f>(1+0.25*AR127)*AQ127*Параметри!$K$48</f>
        <v>0</v>
      </c>
      <c r="AT127">
        <f>ROUNDUP(('Дані з ДІСО'!AE127+'Дані не з ДІСО'!E127+'Дані не з ДІСО'!G127)/Параметри!$K$64,0)</f>
        <v>2</v>
      </c>
      <c r="AU127">
        <f t="shared" si="16"/>
        <v>4</v>
      </c>
      <c r="AV127">
        <f>IF(AT127=0,0,('Дані з ДІСО'!AH127+'Дані не з ДІСО'!G127)/('Дані з ДІСО'!AE127+'Дані не з ДІСО'!E127+'Дані не з ДІСО'!G127))</f>
        <v>0</v>
      </c>
      <c r="AW127" s="31">
        <f>AU127*(1+0.25*AV127)*Параметри!$K$48</f>
        <v>816.42292054400014</v>
      </c>
      <c r="AX127">
        <f>ROUNDUP('Дані з ДІСО'!AF127/Параметри!$K$65,0)</f>
        <v>0</v>
      </c>
      <c r="AY127">
        <f t="shared" si="17"/>
        <v>0</v>
      </c>
      <c r="AZ127">
        <f>IF(AX127=0,0,'Дані з ДІСО'!AI127/'Дані з ДІСО'!AF127)</f>
        <v>0</v>
      </c>
      <c r="BA127" s="31">
        <f>AY127*(1+0.25*AZ127)*Параметри!$K$48</f>
        <v>0</v>
      </c>
      <c r="BB127">
        <f>ROUNDUP('Дані з ДІСО'!AR127/Параметри!$K$29,0)</f>
        <v>0</v>
      </c>
      <c r="BC127">
        <f>ROUNDUP('Дані з ДІСО'!AS127/Параметри!$K$29,0)</f>
        <v>0</v>
      </c>
      <c r="BD127">
        <f>ROUNDUP('Дані з ДІСО'!AT127/Параметри!$K$29,0)</f>
        <v>0</v>
      </c>
      <c r="BE127" s="54">
        <f>(BB127*Параметри!$K$32+BC127*Параметри!$L$32+BD127*Параметри!$M$32)/18</f>
        <v>0</v>
      </c>
      <c r="BF127" s="31">
        <f>(BE127*Параметри!$K$48+SUM('Дані з ДІСО'!AR127:AT127)*IF(Параметри!$R$37="RNK",Параметри!$K$45,Параметри!$R$47)*Параметри!$K$20/1000)*Параметри!$K$69</f>
        <v>0</v>
      </c>
      <c r="BG127">
        <f>ROUNDUP(('Дані не з ДІСО'!I127+'Дані не з ДІСО'!K127)/Параметри!$K$26,0)</f>
        <v>0</v>
      </c>
      <c r="BH127" s="31">
        <f>BG127*Параметри!$M$36/18</f>
        <v>0</v>
      </c>
      <c r="BI127">
        <f>IF(BG127=0,0,'Дані не з ДІСО'!K127/('Дані не з ДІСО'!I127+'Дані не з ДІСО'!K127))</f>
        <v>0</v>
      </c>
      <c r="BJ127" s="31">
        <f>(1+0.25*BI127)*BH127*Параметри!$K$48</f>
        <v>0</v>
      </c>
      <c r="BK127">
        <f>ROUNDUP('Дані не з ДІСО'!M127/Параметри!$K$27,0)</f>
        <v>0</v>
      </c>
      <c r="BL127">
        <f>BK127*Параметри!$M$37/18</f>
        <v>0</v>
      </c>
      <c r="BM127" s="31">
        <f>BL127*Параметри!$K$48</f>
        <v>0</v>
      </c>
      <c r="BN127" s="31">
        <f>'Дані не з ДІСО'!N127*(7*Параметри!$K$50+Параметри!$K$49)</f>
        <v>0</v>
      </c>
      <c r="BO127">
        <f>ROUNDUP('Дані з ДІСО'!V127/Параметри!$K$25,0)</f>
        <v>0</v>
      </c>
      <c r="BP127">
        <f>ROUNDUP('Дані з ДІСО'!W127/Параметри!$K$25,0)</f>
        <v>0</v>
      </c>
      <c r="BQ127">
        <f>ROUNDUP('Дані з ДІСО'!X127/Параметри!$K$25,0)</f>
        <v>0</v>
      </c>
      <c r="BR127">
        <f>(BO127*Параметри!$K$34+BP127*Параметри!$L$34+BQ127*Параметри!$M$34)/18</f>
        <v>0</v>
      </c>
      <c r="BS127">
        <f>IF(J127=0,0,'Дані з ДІСО'!AC127/J127)</f>
        <v>0</v>
      </c>
      <c r="BT127" s="31">
        <f>(1+0.25*BS127)*BR127*Параметри!$K$48</f>
        <v>0</v>
      </c>
      <c r="BU127" s="31">
        <f ca="1">BT127*'Коефіцієнти АТО'!U127</f>
        <v>0</v>
      </c>
      <c r="BV127" s="31">
        <f>J127*(1+0.25*BS127)*Параметри!$K$61*Параметри!$K$20/1000</f>
        <v>0</v>
      </c>
      <c r="BW127" s="31">
        <f>(1+0.25*BS127)*J127*'Коефіцієнти АТО'!S127*Параметри!$K$20/1000</f>
        <v>0</v>
      </c>
      <c r="BX127" s="31">
        <f t="shared" ca="1" si="18"/>
        <v>0</v>
      </c>
      <c r="BY127">
        <f>ROUNDUP('Дані з ДІСО'!AG127/Параметри!$K$66,0)</f>
        <v>0</v>
      </c>
      <c r="BZ127">
        <f t="shared" si="19"/>
        <v>0</v>
      </c>
      <c r="CA127">
        <f>IF('Дані з ДІСО'!AG127=0,0,'Дані з ДІСО'!AJ127/'Дані з ДІСО'!AG127)</f>
        <v>0</v>
      </c>
      <c r="CB127" s="31">
        <f>BZ127*(1+0.25*CA127)*Параметри!$K$48</f>
        <v>0</v>
      </c>
      <c r="CC127" s="31">
        <f t="shared" ca="1" si="20"/>
        <v>45833.2</v>
      </c>
      <c r="CD127" s="31">
        <f t="shared" si="21"/>
        <v>0</v>
      </c>
      <c r="CE127" s="31">
        <f t="shared" si="22"/>
        <v>0</v>
      </c>
      <c r="CF127" s="31">
        <f t="shared" si="23"/>
        <v>0</v>
      </c>
    </row>
    <row r="128" spans="1:84" x14ac:dyDescent="0.25">
      <c r="A128" s="9">
        <v>127</v>
      </c>
      <c r="B128" s="9" t="s">
        <v>4354</v>
      </c>
      <c r="C128" s="9" t="s">
        <v>4354</v>
      </c>
      <c r="D128" s="9" t="s">
        <v>2965</v>
      </c>
      <c r="E128" s="9" t="s">
        <v>28</v>
      </c>
      <c r="F128" s="9" t="s">
        <v>3178</v>
      </c>
      <c r="G128" s="9" t="s">
        <v>282</v>
      </c>
      <c r="H128" s="31">
        <f>SUM('Дані з ДІСО'!J128:L128)</f>
        <v>583</v>
      </c>
      <c r="I128" s="31">
        <f>SUM('Дані з ДІСО'!P128:R128)</f>
        <v>0</v>
      </c>
      <c r="J128" s="31">
        <f>SUM('Дані з ДІСО'!V128:X128)</f>
        <v>0</v>
      </c>
      <c r="K128">
        <f ca="1">ROUNDUP('Дані з ДІСО'!J128/'Коефіцієнти АТО'!$R128,0)</f>
        <v>20</v>
      </c>
      <c r="L128">
        <f ca="1">ROUNDUP('Дані з ДІСО'!K128/'Коефіцієнти АТО'!$R128,0)</f>
        <v>25</v>
      </c>
      <c r="M128">
        <f ca="1">ROUNDUP('Дані з ДІСО'!L128/'Коефіцієнти АТО'!$R128,0)</f>
        <v>5</v>
      </c>
      <c r="N128" s="28">
        <f ca="1">(K128*Параметри!$K$32+L128*Параметри!$L$32+M128*Параметри!$M$32)/18</f>
        <v>85.555555555555557</v>
      </c>
      <c r="O128" s="41">
        <f>'Дані з ДІСО'!Y128/H128</f>
        <v>0</v>
      </c>
      <c r="P128" s="31">
        <f ca="1">(1+0.25*O128)*N128*Параметри!$K$48</f>
        <v>17462.379133857779</v>
      </c>
      <c r="Q128" s="31">
        <f ca="1">P128*'Коефіцієнти АТО'!T128</f>
        <v>296.86044527558226</v>
      </c>
      <c r="R128" s="31">
        <f>H128*(1+0.25*O128)*Параметри!$K$61*Параметри!$K$20/1000</f>
        <v>0</v>
      </c>
      <c r="S128" s="31">
        <f>H128*(1+0.25*O128)*'Коефіцієнти АТО'!S128*Параметри!$K$20/1000</f>
        <v>3004.8899158911113</v>
      </c>
      <c r="T128" s="31">
        <f t="shared" ca="1" si="13"/>
        <v>20764.129495024474</v>
      </c>
      <c r="U128" s="31">
        <f t="shared" ca="1" si="12"/>
        <v>19719.320624101769</v>
      </c>
      <c r="V128">
        <f>ROUNDUP('Дані з ДІСО'!P128/Параметри!$K$24,0)</f>
        <v>0</v>
      </c>
      <c r="W128">
        <f>ROUNDUP('Дані з ДІСО'!Q128/Параметри!$K$24,0)</f>
        <v>0</v>
      </c>
      <c r="X128">
        <f>ROUNDUP('Дані з ДІСО'!R128/Параметри!$K$24,0)</f>
        <v>0</v>
      </c>
      <c r="Y128" s="28">
        <f>(V128*Параметри!$K$33+W128*Параметри!$L$33+X128*Параметри!$M$33)/18</f>
        <v>0</v>
      </c>
      <c r="Z128" s="41">
        <f>IF(I128=0,0,'Дані з ДІСО'!AA128/I128)</f>
        <v>0</v>
      </c>
      <c r="AA128" s="31">
        <f>(1+0.25*Z128)*Y128*Параметри!$K$48</f>
        <v>0</v>
      </c>
      <c r="AB128" s="31">
        <f ca="1">AA128*'Коефіцієнти АТО'!U128</f>
        <v>0</v>
      </c>
      <c r="AC128" s="31">
        <f>I128*(1+0.25*Z128)*Параметри!$K$61*Параметри!$K$20/1000</f>
        <v>0</v>
      </c>
      <c r="AD128" s="31">
        <f>(1+0.25*Z128)*I128*'Коефіцієнти АТО'!S128*Параметри!$K$20/1000</f>
        <v>0</v>
      </c>
      <c r="AE128" s="31">
        <f t="shared" ca="1" si="14"/>
        <v>0</v>
      </c>
      <c r="AF128" s="45">
        <v>29.1585151477225</v>
      </c>
      <c r="AG128" s="45">
        <f ca="1">T128/SUM('Дані з ДІСО'!J128:L128)</f>
        <v>35.61600256436445</v>
      </c>
      <c r="AH128">
        <f ca="1">'Коефіцієнти АТО'!R128</f>
        <v>12</v>
      </c>
      <c r="AI128">
        <v>14</v>
      </c>
      <c r="AJ128" s="44">
        <f t="shared" ca="1" si="15"/>
        <v>1.2214614627640368</v>
      </c>
      <c r="AK128" t="str">
        <f ca="1">IF(OR(B128="Область",B128="Київ"),"Ні",IF(AJ128&gt;Параметри!$K$72,"Так, верхній",IF(AJ128&lt;Параметри!$K$73,"Так, нижній","Ні")))</f>
        <v>Так, верхній</v>
      </c>
      <c r="AL128" s="45">
        <f ca="1">IF(AK128="Ні",AG128,IF(AK128="Так, верхній",AF128*Параметри!$K$72,AF128*Параметри!$K$73))</f>
        <v>33.823877571358096</v>
      </c>
      <c r="AM128">
        <f>'Дані з ДІСО'!AL128+'Дані з ДІСО'!AN128</f>
        <v>3</v>
      </c>
      <c r="AN128">
        <f>IF(AM128=0,0,'Дані з ДІСО'!AN128/AM128)</f>
        <v>0</v>
      </c>
      <c r="AO128" s="31">
        <f>AM128*(1+0.25*AN128)*Параметри!$K$50</f>
        <v>574.36364554800002</v>
      </c>
      <c r="AP128" s="31">
        <f>ROUNDUP(('Дані з ДІСО'!AU128+'Дані з ДІСО'!AW128)/Параметри!$K$28,0)</f>
        <v>0</v>
      </c>
      <c r="AQ128" s="54">
        <f>AP128*Параметри!$M$35/18</f>
        <v>0</v>
      </c>
      <c r="AR128" s="31">
        <f>IF(AP128=0,0,'Дані з ДІСО'!AW128/SUM('Дані з ДІСО'!AU128,'Дані з ДІСО'!AW128))</f>
        <v>0</v>
      </c>
      <c r="AS128" s="31">
        <f>(1+0.25*AR128)*AQ128*Параметри!$K$48</f>
        <v>0</v>
      </c>
      <c r="AT128">
        <f>ROUNDUP(('Дані з ДІСО'!AE128+'Дані не з ДІСО'!E128+'Дані не з ДІСО'!G128)/Параметри!$K$64,0)</f>
        <v>0</v>
      </c>
      <c r="AU128">
        <f t="shared" si="16"/>
        <v>0</v>
      </c>
      <c r="AV128">
        <f>IF(AT128=0,0,('Дані з ДІСО'!AH128+'Дані не з ДІСО'!G128)/('Дані з ДІСО'!AE128+'Дані не з ДІСО'!E128+'Дані не з ДІСО'!G128))</f>
        <v>0</v>
      </c>
      <c r="AW128" s="31">
        <f>AU128*(1+0.25*AV128)*Параметри!$K$48</f>
        <v>0</v>
      </c>
      <c r="AX128">
        <f>ROUNDUP('Дані з ДІСО'!AF128/Параметри!$K$65,0)</f>
        <v>0</v>
      </c>
      <c r="AY128">
        <f t="shared" si="17"/>
        <v>0</v>
      </c>
      <c r="AZ128">
        <f>IF(AX128=0,0,'Дані з ДІСО'!AI128/'Дані з ДІСО'!AF128)</f>
        <v>0</v>
      </c>
      <c r="BA128" s="31">
        <f>AY128*(1+0.25*AZ128)*Параметри!$K$48</f>
        <v>0</v>
      </c>
      <c r="BB128">
        <f>ROUNDUP('Дані з ДІСО'!AR128/Параметри!$K$29,0)</f>
        <v>0</v>
      </c>
      <c r="BC128">
        <f>ROUNDUP('Дані з ДІСО'!AS128/Параметри!$K$29,0)</f>
        <v>0</v>
      </c>
      <c r="BD128">
        <f>ROUNDUP('Дані з ДІСО'!AT128/Параметри!$K$29,0)</f>
        <v>0</v>
      </c>
      <c r="BE128" s="54">
        <f>(BB128*Параметри!$K$32+BC128*Параметри!$L$32+BD128*Параметри!$M$32)/18</f>
        <v>0</v>
      </c>
      <c r="BF128" s="31">
        <f>(BE128*Параметри!$K$48+SUM('Дані з ДІСО'!AR128:AT128)*IF(Параметри!$R$37="RNK",Параметри!$K$45,Параметри!$R$47)*Параметри!$K$20/1000)*Параметри!$K$69</f>
        <v>0</v>
      </c>
      <c r="BG128">
        <f>ROUNDUP(('Дані не з ДІСО'!I128+'Дані не з ДІСО'!K128)/Параметри!$K$26,0)</f>
        <v>0</v>
      </c>
      <c r="BH128" s="31">
        <f>BG128*Параметри!$M$36/18</f>
        <v>0</v>
      </c>
      <c r="BI128">
        <f>IF(BG128=0,0,'Дані не з ДІСО'!K128/('Дані не з ДІСО'!I128+'Дані не з ДІСО'!K128))</f>
        <v>0</v>
      </c>
      <c r="BJ128" s="31">
        <f>(1+0.25*BI128)*BH128*Параметри!$K$48</f>
        <v>0</v>
      </c>
      <c r="BK128">
        <f>ROUNDUP('Дані не з ДІСО'!M128/Параметри!$K$27,0)</f>
        <v>0</v>
      </c>
      <c r="BL128">
        <f>BK128*Параметри!$M$37/18</f>
        <v>0</v>
      </c>
      <c r="BM128" s="31">
        <f>BL128*Параметри!$K$48</f>
        <v>0</v>
      </c>
      <c r="BN128" s="31">
        <f>'Дані не з ДІСО'!N128*(7*Параметри!$K$50+Параметри!$K$49)</f>
        <v>0</v>
      </c>
      <c r="BO128">
        <f>ROUNDUP('Дані з ДІСО'!V128/Параметри!$K$25,0)</f>
        <v>0</v>
      </c>
      <c r="BP128">
        <f>ROUNDUP('Дані з ДІСО'!W128/Параметри!$K$25,0)</f>
        <v>0</v>
      </c>
      <c r="BQ128">
        <f>ROUNDUP('Дані з ДІСО'!X128/Параметри!$K$25,0)</f>
        <v>0</v>
      </c>
      <c r="BR128">
        <f>(BO128*Параметри!$K$34+BP128*Параметри!$L$34+BQ128*Параметри!$M$34)/18</f>
        <v>0</v>
      </c>
      <c r="BS128">
        <f>IF(J128=0,0,'Дані з ДІСО'!AC128/J128)</f>
        <v>0</v>
      </c>
      <c r="BT128" s="31">
        <f>(1+0.25*BS128)*BR128*Параметри!$K$48</f>
        <v>0</v>
      </c>
      <c r="BU128" s="31">
        <f ca="1">BT128*'Коефіцієнти АТО'!U128</f>
        <v>0</v>
      </c>
      <c r="BV128" s="31">
        <f>J128*(1+0.25*BS128)*Параметри!$K$61*Параметри!$K$20/1000</f>
        <v>0</v>
      </c>
      <c r="BW128" s="31">
        <f>(1+0.25*BS128)*J128*'Коефіцієнти АТО'!S128*Параметри!$K$20/1000</f>
        <v>0</v>
      </c>
      <c r="BX128" s="31">
        <f t="shared" ca="1" si="18"/>
        <v>0</v>
      </c>
      <c r="BY128">
        <f>ROUNDUP('Дані з ДІСО'!AG128/Параметри!$K$66,0)</f>
        <v>0</v>
      </c>
      <c r="BZ128">
        <f t="shared" si="19"/>
        <v>0</v>
      </c>
      <c r="CA128">
        <f>IF('Дані з ДІСО'!AG128=0,0,'Дані з ДІСО'!AJ128/'Дані з ДІСО'!AG128)</f>
        <v>0</v>
      </c>
      <c r="CB128" s="31">
        <f>BZ128*(1+0.25*CA128)*Параметри!$K$48</f>
        <v>0</v>
      </c>
      <c r="CC128" s="31">
        <f t="shared" ca="1" si="20"/>
        <v>20293.7</v>
      </c>
      <c r="CD128" s="31">
        <f t="shared" si="21"/>
        <v>0</v>
      </c>
      <c r="CE128" s="31">
        <f t="shared" si="22"/>
        <v>0</v>
      </c>
      <c r="CF128" s="31">
        <f t="shared" si="23"/>
        <v>0</v>
      </c>
    </row>
    <row r="129" spans="1:84" x14ac:dyDescent="0.25">
      <c r="A129" s="9">
        <v>128</v>
      </c>
      <c r="B129" s="9" t="s">
        <v>4354</v>
      </c>
      <c r="C129" s="9" t="s">
        <v>4354</v>
      </c>
      <c r="D129" s="9" t="s">
        <v>2965</v>
      </c>
      <c r="E129" s="9" t="s">
        <v>28</v>
      </c>
      <c r="F129" s="9" t="s">
        <v>3179</v>
      </c>
      <c r="G129" s="9" t="s">
        <v>284</v>
      </c>
      <c r="H129" s="31">
        <f>SUM('Дані з ДІСО'!J129:L129)</f>
        <v>203</v>
      </c>
      <c r="I129" s="31">
        <f>SUM('Дані з ДІСО'!P129:R129)</f>
        <v>0</v>
      </c>
      <c r="J129" s="31">
        <f>SUM('Дані з ДІСО'!V129:X129)</f>
        <v>0</v>
      </c>
      <c r="K129">
        <f ca="1">ROUNDUP('Дані з ДІСО'!J129/'Коефіцієнти АТО'!$R129,0)</f>
        <v>8</v>
      </c>
      <c r="L129">
        <f ca="1">ROUNDUP('Дані з ДІСО'!K129/'Коефіцієнти АТО'!$R129,0)</f>
        <v>8</v>
      </c>
      <c r="M129">
        <f ca="1">ROUNDUP('Дані з ДІСО'!L129/'Коефіцієнти АТО'!$R129,0)</f>
        <v>2</v>
      </c>
      <c r="N129" s="28">
        <f ca="1">(K129*Параметри!$K$32+L129*Параметри!$L$32+M129*Параметри!$M$32)/18</f>
        <v>30.444444444444443</v>
      </c>
      <c r="O129" s="41">
        <f>'Дані з ДІСО'!Y129/H129</f>
        <v>0</v>
      </c>
      <c r="P129" s="31">
        <f ca="1">(1+0.25*O129)*N129*Параметри!$K$48</f>
        <v>6213.8855619182232</v>
      </c>
      <c r="Q129" s="31">
        <f ca="1">P129*'Коефіцієнти АТО'!T129</f>
        <v>105.63605455260981</v>
      </c>
      <c r="R129" s="31">
        <f>H129*(1+0.25*O129)*Параметри!$K$61*Параметри!$K$20/1000</f>
        <v>0</v>
      </c>
      <c r="S129" s="31">
        <f>H129*(1+0.25*O129)*'Коефіцієнти АТО'!S129*Параметри!$K$20/1000</f>
        <v>1046.2995762022222</v>
      </c>
      <c r="T129" s="31">
        <f t="shared" ca="1" si="13"/>
        <v>7365.8211926730546</v>
      </c>
      <c r="U129" s="31">
        <f t="shared" ca="1" si="12"/>
        <v>6624.5056121930611</v>
      </c>
      <c r="V129">
        <f>ROUNDUP('Дані з ДІСО'!P129/Параметри!$K$24,0)</f>
        <v>0</v>
      </c>
      <c r="W129">
        <f>ROUNDUP('Дані з ДІСО'!Q129/Параметри!$K$24,0)</f>
        <v>0</v>
      </c>
      <c r="X129">
        <f>ROUNDUP('Дані з ДІСО'!R129/Параметри!$K$24,0)</f>
        <v>0</v>
      </c>
      <c r="Y129" s="28">
        <f>(V129*Параметри!$K$33+W129*Параметри!$L$33+X129*Параметри!$M$33)/18</f>
        <v>0</v>
      </c>
      <c r="Z129" s="41">
        <f>IF(I129=0,0,'Дані з ДІСО'!AA129/I129)</f>
        <v>0</v>
      </c>
      <c r="AA129" s="31">
        <f>(1+0.25*Z129)*Y129*Параметри!$K$48</f>
        <v>0</v>
      </c>
      <c r="AB129" s="31">
        <f ca="1">AA129*'Коефіцієнти АТО'!U129</f>
        <v>0</v>
      </c>
      <c r="AC129" s="31">
        <f>I129*(1+0.25*Z129)*Параметри!$K$61*Параметри!$K$20/1000</f>
        <v>0</v>
      </c>
      <c r="AD129" s="31">
        <f>(1+0.25*Z129)*I129*'Коефіцієнти АТО'!S129*Параметри!$K$20/1000</f>
        <v>0</v>
      </c>
      <c r="AE129" s="31">
        <f t="shared" ca="1" si="14"/>
        <v>0</v>
      </c>
      <c r="AF129" s="45">
        <v>28.131924631361738</v>
      </c>
      <c r="AG129" s="45">
        <f ca="1">T129/SUM('Дані з ДІСО'!J129:L129)</f>
        <v>36.284833461443618</v>
      </c>
      <c r="AH129">
        <f ca="1">'Коефіцієнти АТО'!R129</f>
        <v>12.5</v>
      </c>
      <c r="AI129">
        <v>16.5</v>
      </c>
      <c r="AJ129" s="44">
        <f t="shared" ca="1" si="15"/>
        <v>1.2898098490208858</v>
      </c>
      <c r="AK129" t="str">
        <f ca="1">IF(OR(B129="Область",B129="Київ"),"Ні",IF(AJ129&gt;Параметри!$K$72,"Так, верхній",IF(AJ129&lt;Параметри!$K$73,"Так, нижній","Ні")))</f>
        <v>Так, верхній</v>
      </c>
      <c r="AL129" s="45">
        <f ca="1">IF(AK129="Ні",AG129,IF(AK129="Так, верхній",AF129*Параметри!$K$72,AF129*Параметри!$K$73))</f>
        <v>32.633032572379612</v>
      </c>
      <c r="AM129">
        <f>'Дані з ДІСО'!AL129+'Дані з ДІСО'!AN129</f>
        <v>2</v>
      </c>
      <c r="AN129">
        <f>IF(AM129=0,0,'Дані з ДІСО'!AN129/AM129)</f>
        <v>0</v>
      </c>
      <c r="AO129" s="31">
        <f>AM129*(1+0.25*AN129)*Параметри!$K$50</f>
        <v>382.90909703200003</v>
      </c>
      <c r="AP129" s="31">
        <f>ROUNDUP(('Дані з ДІСО'!AU129+'Дані з ДІСО'!AW129)/Параметри!$K$28,0)</f>
        <v>0</v>
      </c>
      <c r="AQ129" s="54">
        <f>AP129*Параметри!$M$35/18</f>
        <v>0</v>
      </c>
      <c r="AR129" s="31">
        <f>IF(AP129=0,0,'Дані з ДІСО'!AW129/SUM('Дані з ДІСО'!AU129,'Дані з ДІСО'!AW129))</f>
        <v>0</v>
      </c>
      <c r="AS129" s="31">
        <f>(1+0.25*AR129)*AQ129*Параметри!$K$48</f>
        <v>0</v>
      </c>
      <c r="AT129">
        <f>ROUNDUP(('Дані з ДІСО'!AE129+'Дані не з ДІСО'!E129+'Дані не з ДІСО'!G129)/Параметри!$K$64,0)</f>
        <v>0</v>
      </c>
      <c r="AU129">
        <f t="shared" si="16"/>
        <v>0</v>
      </c>
      <c r="AV129">
        <f>IF(AT129=0,0,('Дані з ДІСО'!AH129+'Дані не з ДІСО'!G129)/('Дані з ДІСО'!AE129+'Дані не з ДІСО'!E129+'Дані не з ДІСО'!G129))</f>
        <v>0</v>
      </c>
      <c r="AW129" s="31">
        <f>AU129*(1+0.25*AV129)*Параметри!$K$48</f>
        <v>0</v>
      </c>
      <c r="AX129">
        <f>ROUNDUP('Дані з ДІСО'!AF129/Параметри!$K$65,0)</f>
        <v>0</v>
      </c>
      <c r="AY129">
        <f t="shared" si="17"/>
        <v>0</v>
      </c>
      <c r="AZ129">
        <f>IF(AX129=0,0,'Дані з ДІСО'!AI129/'Дані з ДІСО'!AF129)</f>
        <v>0</v>
      </c>
      <c r="BA129" s="31">
        <f>AY129*(1+0.25*AZ129)*Параметри!$K$48</f>
        <v>0</v>
      </c>
      <c r="BB129">
        <f>ROUNDUP('Дані з ДІСО'!AR129/Параметри!$K$29,0)</f>
        <v>0</v>
      </c>
      <c r="BC129">
        <f>ROUNDUP('Дані з ДІСО'!AS129/Параметри!$K$29,0)</f>
        <v>0</v>
      </c>
      <c r="BD129">
        <f>ROUNDUP('Дані з ДІСО'!AT129/Параметри!$K$29,0)</f>
        <v>0</v>
      </c>
      <c r="BE129" s="54">
        <f>(BB129*Параметри!$K$32+BC129*Параметри!$L$32+BD129*Параметри!$M$32)/18</f>
        <v>0</v>
      </c>
      <c r="BF129" s="31">
        <f>(BE129*Параметри!$K$48+SUM('Дані з ДІСО'!AR129:AT129)*IF(Параметри!$R$37="RNK",Параметри!$K$45,Параметри!$R$47)*Параметри!$K$20/1000)*Параметри!$K$69</f>
        <v>0</v>
      </c>
      <c r="BG129">
        <f>ROUNDUP(('Дані не з ДІСО'!I129+'Дані не з ДІСО'!K129)/Параметри!$K$26,0)</f>
        <v>0</v>
      </c>
      <c r="BH129" s="31">
        <f>BG129*Параметри!$M$36/18</f>
        <v>0</v>
      </c>
      <c r="BI129">
        <f>IF(BG129=0,0,'Дані не з ДІСО'!K129/('Дані не з ДІСО'!I129+'Дані не з ДІСО'!K129))</f>
        <v>0</v>
      </c>
      <c r="BJ129" s="31">
        <f>(1+0.25*BI129)*BH129*Параметри!$K$48</f>
        <v>0</v>
      </c>
      <c r="BK129">
        <f>ROUNDUP('Дані не з ДІСО'!M129/Параметри!$K$27,0)</f>
        <v>0</v>
      </c>
      <c r="BL129">
        <f>BK129*Параметри!$M$37/18</f>
        <v>0</v>
      </c>
      <c r="BM129" s="31">
        <f>BL129*Параметри!$K$48</f>
        <v>0</v>
      </c>
      <c r="BN129" s="31">
        <f>'Дані не з ДІСО'!N129*(7*Параметри!$K$50+Параметри!$K$49)</f>
        <v>0</v>
      </c>
      <c r="BO129">
        <f>ROUNDUP('Дані з ДІСО'!V129/Параметри!$K$25,0)</f>
        <v>0</v>
      </c>
      <c r="BP129">
        <f>ROUNDUP('Дані з ДІСО'!W129/Параметри!$K$25,0)</f>
        <v>0</v>
      </c>
      <c r="BQ129">
        <f>ROUNDUP('Дані з ДІСО'!X129/Параметри!$K$25,0)</f>
        <v>0</v>
      </c>
      <c r="BR129">
        <f>(BO129*Параметри!$K$34+BP129*Параметри!$L$34+BQ129*Параметри!$M$34)/18</f>
        <v>0</v>
      </c>
      <c r="BS129">
        <f>IF(J129=0,0,'Дані з ДІСО'!AC129/J129)</f>
        <v>0</v>
      </c>
      <c r="BT129" s="31">
        <f>(1+0.25*BS129)*BR129*Параметри!$K$48</f>
        <v>0</v>
      </c>
      <c r="BU129" s="31">
        <f ca="1">BT129*'Коефіцієнти АТО'!U129</f>
        <v>0</v>
      </c>
      <c r="BV129" s="31">
        <f>J129*(1+0.25*BS129)*Параметри!$K$61*Параметри!$K$20/1000</f>
        <v>0</v>
      </c>
      <c r="BW129" s="31">
        <f>(1+0.25*BS129)*J129*'Коефіцієнти АТО'!S129*Параметри!$K$20/1000</f>
        <v>0</v>
      </c>
      <c r="BX129" s="31">
        <f t="shared" ca="1" si="18"/>
        <v>0</v>
      </c>
      <c r="BY129">
        <f>ROUNDUP('Дані з ДІСО'!AG129/Параметри!$K$66,0)</f>
        <v>0</v>
      </c>
      <c r="BZ129">
        <f t="shared" si="19"/>
        <v>0</v>
      </c>
      <c r="CA129">
        <f>IF('Дані з ДІСО'!AG129=0,0,'Дані з ДІСО'!AJ129/'Дані з ДІСО'!AG129)</f>
        <v>0</v>
      </c>
      <c r="CB129" s="31">
        <f>BZ129*(1+0.25*CA129)*Параметри!$K$48</f>
        <v>0</v>
      </c>
      <c r="CC129" s="31">
        <f t="shared" ca="1" si="20"/>
        <v>7007.4</v>
      </c>
      <c r="CD129" s="31">
        <f t="shared" si="21"/>
        <v>0</v>
      </c>
      <c r="CE129" s="31">
        <f t="shared" si="22"/>
        <v>0</v>
      </c>
      <c r="CF129" s="31">
        <f t="shared" si="23"/>
        <v>0</v>
      </c>
    </row>
    <row r="130" spans="1:84" x14ac:dyDescent="0.25">
      <c r="A130" s="9">
        <v>129</v>
      </c>
      <c r="B130" s="9" t="s">
        <v>4354</v>
      </c>
      <c r="C130" s="9" t="s">
        <v>4354</v>
      </c>
      <c r="D130" s="9" t="s">
        <v>2965</v>
      </c>
      <c r="E130" s="9" t="s">
        <v>28</v>
      </c>
      <c r="F130" s="9" t="s">
        <v>3180</v>
      </c>
      <c r="G130" s="9" t="s">
        <v>286</v>
      </c>
      <c r="H130" s="31">
        <f>SUM('Дані з ДІСО'!J130:L130)</f>
        <v>437</v>
      </c>
      <c r="I130" s="31">
        <f>SUM('Дані з ДІСО'!P130:R130)</f>
        <v>0</v>
      </c>
      <c r="J130" s="31">
        <f>SUM('Дані з ДІСО'!V130:X130)</f>
        <v>0</v>
      </c>
      <c r="K130">
        <f ca="1">ROUNDUP('Дані з ДІСО'!J130/'Коефіцієнти АТО'!$R130,0)</f>
        <v>14</v>
      </c>
      <c r="L130">
        <f ca="1">ROUNDUP('Дані з ДІСО'!K130/'Коефіцієнти АТО'!$R130,0)</f>
        <v>20</v>
      </c>
      <c r="M130">
        <f ca="1">ROUNDUP('Дані з ДІСО'!L130/'Коефіцієнти АТО'!$R130,0)</f>
        <v>6</v>
      </c>
      <c r="N130" s="28">
        <f ca="1">(K130*Параметри!$K$32+L130*Параметри!$L$32+M130*Параметри!$M$32)/18</f>
        <v>69.888888888888886</v>
      </c>
      <c r="O130" s="41">
        <f>'Дані з ДІСО'!Y130/H130</f>
        <v>0</v>
      </c>
      <c r="P130" s="31">
        <f ca="1">(1+0.25*O130)*N130*Параметри!$K$48</f>
        <v>14264.722695060445</v>
      </c>
      <c r="Q130" s="31">
        <f ca="1">P130*'Коефіцієнти АТО'!T130</f>
        <v>242.5002858160276</v>
      </c>
      <c r="R130" s="31">
        <f>H130*(1+0.25*O130)*Параметри!$K$61*Параметри!$K$20/1000</f>
        <v>0</v>
      </c>
      <c r="S130" s="31">
        <f>H130*(1+0.25*O130)*'Коефіцієнти АТО'!S130*Параметри!$K$20/1000</f>
        <v>2252.3788906422224</v>
      </c>
      <c r="T130" s="31">
        <f t="shared" ca="1" si="13"/>
        <v>16759.601871518695</v>
      </c>
      <c r="U130" s="31">
        <f t="shared" ref="U130:U193" ca="1" si="24">H130*AL130</f>
        <v>16759.601871518695</v>
      </c>
      <c r="V130">
        <f>ROUNDUP('Дані з ДІСО'!P130/Параметри!$K$24,0)</f>
        <v>0</v>
      </c>
      <c r="W130">
        <f>ROUNDUP('Дані з ДІСО'!Q130/Параметри!$K$24,0)</f>
        <v>0</v>
      </c>
      <c r="X130">
        <f>ROUNDUP('Дані з ДІСО'!R130/Параметри!$K$24,0)</f>
        <v>0</v>
      </c>
      <c r="Y130" s="28">
        <f>(V130*Параметри!$K$33+W130*Параметри!$L$33+X130*Параметри!$M$33)/18</f>
        <v>0</v>
      </c>
      <c r="Z130" s="41">
        <f>IF(I130=0,0,'Дані з ДІСО'!AA130/I130)</f>
        <v>0</v>
      </c>
      <c r="AA130" s="31">
        <f>(1+0.25*Z130)*Y130*Параметри!$K$48</f>
        <v>0</v>
      </c>
      <c r="AB130" s="31">
        <f ca="1">AA130*'Коефіцієнти АТО'!U130</f>
        <v>0</v>
      </c>
      <c r="AC130" s="31">
        <f>I130*(1+0.25*Z130)*Параметри!$K$61*Параметри!$K$20/1000</f>
        <v>0</v>
      </c>
      <c r="AD130" s="31">
        <f>(1+0.25*Z130)*I130*'Коефіцієнти АТО'!S130*Параметри!$K$20/1000</f>
        <v>0</v>
      </c>
      <c r="AE130" s="31">
        <f t="shared" ca="1" si="14"/>
        <v>0</v>
      </c>
      <c r="AF130" s="45">
        <v>36.134972924707547</v>
      </c>
      <c r="AG130" s="45">
        <f ca="1">T130/SUM('Дані з ДІСО'!J130:L130)</f>
        <v>38.351491696839119</v>
      </c>
      <c r="AH130">
        <f ca="1">'Коефіцієнти АТО'!R130</f>
        <v>11.5</v>
      </c>
      <c r="AI130">
        <v>11</v>
      </c>
      <c r="AJ130" s="44">
        <f t="shared" ca="1" si="15"/>
        <v>1.0613399870742952</v>
      </c>
      <c r="AK130" t="str">
        <f ca="1">IF(OR(B130="Область",B130="Київ"),"Ні",IF(AJ130&gt;Параметри!$K$72,"Так, верхній",IF(AJ130&lt;Параметри!$K$73,"Так, нижній","Ні")))</f>
        <v>Ні</v>
      </c>
      <c r="AL130" s="45">
        <f ca="1">IF(AK130="Ні",AG130,IF(AK130="Так, верхній",AF130*Параметри!$K$72,AF130*Параметри!$K$73))</f>
        <v>38.351491696839119</v>
      </c>
      <c r="AM130">
        <f>'Дані з ДІСО'!AL130+'Дані з ДІСО'!AN130</f>
        <v>0</v>
      </c>
      <c r="AN130">
        <f>IF(AM130=0,0,'Дані з ДІСО'!AN130/AM130)</f>
        <v>0</v>
      </c>
      <c r="AO130" s="31">
        <f>AM130*(1+0.25*AN130)*Параметри!$K$50</f>
        <v>0</v>
      </c>
      <c r="AP130" s="31">
        <f>ROUNDUP(('Дані з ДІСО'!AU130+'Дані з ДІСО'!AW130)/Параметри!$K$28,0)</f>
        <v>0</v>
      </c>
      <c r="AQ130" s="54">
        <f>AP130*Параметри!$M$35/18</f>
        <v>0</v>
      </c>
      <c r="AR130" s="31">
        <f>IF(AP130=0,0,'Дані з ДІСО'!AW130/SUM('Дані з ДІСО'!AU130,'Дані з ДІСО'!AW130))</f>
        <v>0</v>
      </c>
      <c r="AS130" s="31">
        <f>(1+0.25*AR130)*AQ130*Параметри!$K$48</f>
        <v>0</v>
      </c>
      <c r="AT130">
        <f>ROUNDUP(('Дані з ДІСО'!AE130+'Дані не з ДІСО'!E130+'Дані не з ДІСО'!G130)/Параметри!$K$64,0)</f>
        <v>0</v>
      </c>
      <c r="AU130">
        <f t="shared" si="16"/>
        <v>0</v>
      </c>
      <c r="AV130">
        <f>IF(AT130=0,0,('Дані з ДІСО'!AH130+'Дані не з ДІСО'!G130)/('Дані з ДІСО'!AE130+'Дані не з ДІСО'!E130+'Дані не з ДІСО'!G130))</f>
        <v>0</v>
      </c>
      <c r="AW130" s="31">
        <f>AU130*(1+0.25*AV130)*Параметри!$K$48</f>
        <v>0</v>
      </c>
      <c r="AX130">
        <f>ROUNDUP('Дані з ДІСО'!AF130/Параметри!$K$65,0)</f>
        <v>0</v>
      </c>
      <c r="AY130">
        <f t="shared" si="17"/>
        <v>0</v>
      </c>
      <c r="AZ130">
        <f>IF(AX130=0,0,'Дані з ДІСО'!AI130/'Дані з ДІСО'!AF130)</f>
        <v>0</v>
      </c>
      <c r="BA130" s="31">
        <f>AY130*(1+0.25*AZ130)*Параметри!$K$48</f>
        <v>0</v>
      </c>
      <c r="BB130">
        <f>ROUNDUP('Дані з ДІСО'!AR130/Параметри!$K$29,0)</f>
        <v>0</v>
      </c>
      <c r="BC130">
        <f>ROUNDUP('Дані з ДІСО'!AS130/Параметри!$K$29,0)</f>
        <v>0</v>
      </c>
      <c r="BD130">
        <f>ROUNDUP('Дані з ДІСО'!AT130/Параметри!$K$29,0)</f>
        <v>0</v>
      </c>
      <c r="BE130" s="54">
        <f>(BB130*Параметри!$K$32+BC130*Параметри!$L$32+BD130*Параметри!$M$32)/18</f>
        <v>0</v>
      </c>
      <c r="BF130" s="31">
        <f>(BE130*Параметри!$K$48+SUM('Дані з ДІСО'!AR130:AT130)*IF(Параметри!$R$37="RNK",Параметри!$K$45,Параметри!$R$47)*Параметри!$K$20/1000)*Параметри!$K$69</f>
        <v>0</v>
      </c>
      <c r="BG130">
        <f>ROUNDUP(('Дані не з ДІСО'!I130+'Дані не з ДІСО'!K130)/Параметри!$K$26,0)</f>
        <v>0</v>
      </c>
      <c r="BH130" s="31">
        <f>BG130*Параметри!$M$36/18</f>
        <v>0</v>
      </c>
      <c r="BI130">
        <f>IF(BG130=0,0,'Дані не з ДІСО'!K130/('Дані не з ДІСО'!I130+'Дані не з ДІСО'!K130))</f>
        <v>0</v>
      </c>
      <c r="BJ130" s="31">
        <f>(1+0.25*BI130)*BH130*Параметри!$K$48</f>
        <v>0</v>
      </c>
      <c r="BK130">
        <f>ROUNDUP('Дані не з ДІСО'!M130/Параметри!$K$27,0)</f>
        <v>0</v>
      </c>
      <c r="BL130">
        <f>BK130*Параметри!$M$37/18</f>
        <v>0</v>
      </c>
      <c r="BM130" s="31">
        <f>BL130*Параметри!$K$48</f>
        <v>0</v>
      </c>
      <c r="BN130" s="31">
        <f>'Дані не з ДІСО'!N130*(7*Параметри!$K$50+Параметри!$K$49)</f>
        <v>0</v>
      </c>
      <c r="BO130">
        <f>ROUNDUP('Дані з ДІСО'!V130/Параметри!$K$25,0)</f>
        <v>0</v>
      </c>
      <c r="BP130">
        <f>ROUNDUP('Дані з ДІСО'!W130/Параметри!$K$25,0)</f>
        <v>0</v>
      </c>
      <c r="BQ130">
        <f>ROUNDUP('Дані з ДІСО'!X130/Параметри!$K$25,0)</f>
        <v>0</v>
      </c>
      <c r="BR130">
        <f>(BO130*Параметри!$K$34+BP130*Параметри!$L$34+BQ130*Параметри!$M$34)/18</f>
        <v>0</v>
      </c>
      <c r="BS130">
        <f>IF(J130=0,0,'Дані з ДІСО'!AC130/J130)</f>
        <v>0</v>
      </c>
      <c r="BT130" s="31">
        <f>(1+0.25*BS130)*BR130*Параметри!$K$48</f>
        <v>0</v>
      </c>
      <c r="BU130" s="31">
        <f ca="1">BT130*'Коефіцієнти АТО'!U130</f>
        <v>0</v>
      </c>
      <c r="BV130" s="31">
        <f>J130*(1+0.25*BS130)*Параметри!$K$61*Параметри!$K$20/1000</f>
        <v>0</v>
      </c>
      <c r="BW130" s="31">
        <f>(1+0.25*BS130)*J130*'Коефіцієнти АТО'!S130*Параметри!$K$20/1000</f>
        <v>0</v>
      </c>
      <c r="BX130" s="31">
        <f t="shared" ca="1" si="18"/>
        <v>0</v>
      </c>
      <c r="BY130">
        <f>ROUNDUP('Дані з ДІСО'!AG130/Параметри!$K$66,0)</f>
        <v>0</v>
      </c>
      <c r="BZ130">
        <f t="shared" si="19"/>
        <v>0</v>
      </c>
      <c r="CA130">
        <f>IF('Дані з ДІСО'!AG130=0,0,'Дані з ДІСО'!AJ130/'Дані з ДІСО'!AG130)</f>
        <v>0</v>
      </c>
      <c r="CB130" s="31">
        <f>BZ130*(1+0.25*CA130)*Параметри!$K$48</f>
        <v>0</v>
      </c>
      <c r="CC130" s="31">
        <f t="shared" ca="1" si="20"/>
        <v>16759.599999999999</v>
      </c>
      <c r="CD130" s="31">
        <f t="shared" si="21"/>
        <v>0</v>
      </c>
      <c r="CE130" s="31">
        <f t="shared" si="22"/>
        <v>0</v>
      </c>
      <c r="CF130" s="31">
        <f t="shared" si="23"/>
        <v>0</v>
      </c>
    </row>
    <row r="131" spans="1:84" x14ac:dyDescent="0.25">
      <c r="A131" s="9">
        <v>130</v>
      </c>
      <c r="B131" s="9" t="s">
        <v>4354</v>
      </c>
      <c r="C131" s="9" t="s">
        <v>4354</v>
      </c>
      <c r="D131" s="9" t="s">
        <v>2965</v>
      </c>
      <c r="E131" s="9" t="s">
        <v>28</v>
      </c>
      <c r="F131" s="9" t="s">
        <v>3181</v>
      </c>
      <c r="G131" s="9" t="s">
        <v>288</v>
      </c>
      <c r="H131" s="31">
        <f>SUM('Дані з ДІСО'!J131:L131)</f>
        <v>508</v>
      </c>
      <c r="I131" s="31">
        <f>SUM('Дані з ДІСО'!P131:R131)</f>
        <v>0</v>
      </c>
      <c r="J131" s="31">
        <f>SUM('Дані з ДІСО'!V131:X131)</f>
        <v>0</v>
      </c>
      <c r="K131">
        <f ca="1">ROUNDUP('Дані з ДІСО'!J131/'Коефіцієнти АТО'!$R131,0)</f>
        <v>15</v>
      </c>
      <c r="L131">
        <f ca="1">ROUNDUP('Дані з ДІСО'!K131/'Коефіцієнти АТО'!$R131,0)</f>
        <v>18</v>
      </c>
      <c r="M131">
        <f ca="1">ROUNDUP('Дані з ДІСО'!L131/'Коефіцієнти АТО'!$R131,0)</f>
        <v>4</v>
      </c>
      <c r="N131" s="28">
        <f ca="1">(K131*Параметри!$K$32+L131*Параметри!$L$32+M131*Параметри!$M$32)/18</f>
        <v>63.277777777777779</v>
      </c>
      <c r="O131" s="41">
        <f>'Дані з ДІСО'!Y131/H131</f>
        <v>0</v>
      </c>
      <c r="P131" s="31">
        <f ca="1">(1+0.25*O131)*N131*Параметри!$K$48</f>
        <v>12915.357034716892</v>
      </c>
      <c r="Q131" s="31">
        <f ca="1">P131*'Коефіцієнти АТО'!T131</f>
        <v>219.56106959018717</v>
      </c>
      <c r="R131" s="31">
        <f>H131*(1+0.25*O131)*Параметри!$K$61*Параметри!$K$20/1000</f>
        <v>0</v>
      </c>
      <c r="S131" s="31">
        <f>H131*(1+0.25*O131)*'Коефіцієнти АТО'!S131*Параметри!$K$20/1000</f>
        <v>2618.3260330577782</v>
      </c>
      <c r="T131" s="31">
        <f t="shared" ref="T131:T194" ca="1" si="25">SUM(P131:S131)</f>
        <v>15753.244137364856</v>
      </c>
      <c r="U131" s="31">
        <f t="shared" ca="1" si="24"/>
        <v>15753.244137364856</v>
      </c>
      <c r="V131">
        <f>ROUNDUP('Дані з ДІСО'!P131/Параметри!$K$24,0)</f>
        <v>0</v>
      </c>
      <c r="W131">
        <f>ROUNDUP('Дані з ДІСО'!Q131/Параметри!$K$24,0)</f>
        <v>0</v>
      </c>
      <c r="X131">
        <f>ROUNDUP('Дані з ДІСО'!R131/Параметри!$K$24,0)</f>
        <v>0</v>
      </c>
      <c r="Y131" s="28">
        <f>(V131*Параметри!$K$33+W131*Параметри!$L$33+X131*Параметри!$M$33)/18</f>
        <v>0</v>
      </c>
      <c r="Z131" s="41">
        <f>IF(I131=0,0,'Дані з ДІСО'!AA131/I131)</f>
        <v>0</v>
      </c>
      <c r="AA131" s="31">
        <f>(1+0.25*Z131)*Y131*Параметри!$K$48</f>
        <v>0</v>
      </c>
      <c r="AB131" s="31">
        <f ca="1">AA131*'Коефіцієнти АТО'!U131</f>
        <v>0</v>
      </c>
      <c r="AC131" s="31">
        <f>I131*(1+0.25*Z131)*Параметри!$K$61*Параметри!$K$20/1000</f>
        <v>0</v>
      </c>
      <c r="AD131" s="31">
        <f>(1+0.25*Z131)*I131*'Коефіцієнти АТО'!S131*Параметри!$K$20/1000</f>
        <v>0</v>
      </c>
      <c r="AE131" s="31">
        <f t="shared" ref="AE131:AE194" ca="1" si="26">SUM(AA131:AD131)</f>
        <v>0</v>
      </c>
      <c r="AF131" s="45">
        <v>27.020674578629126</v>
      </c>
      <c r="AG131" s="45">
        <f ca="1">T131/SUM('Дані з ДІСО'!J131:L131)</f>
        <v>31.010323105048929</v>
      </c>
      <c r="AH131">
        <f ca="1">'Коефіцієнти АТО'!R131</f>
        <v>14</v>
      </c>
      <c r="AI131">
        <v>15.5</v>
      </c>
      <c r="AJ131" s="44">
        <f t="shared" ref="AJ131:AJ194" ca="1" si="27">AG131/AF131</f>
        <v>1.1476516996202326</v>
      </c>
      <c r="AK131" t="str">
        <f ca="1">IF(OR(B131="Область",B131="Київ"),"Ні",IF(AJ131&gt;Параметри!$K$72,"Так, верхній",IF(AJ131&lt;Параметри!$K$73,"Так, нижній","Ні")))</f>
        <v>Ні</v>
      </c>
      <c r="AL131" s="45">
        <f ca="1">IF(AK131="Ні",AG131,IF(AK131="Так, верхній",AF131*Параметри!$K$72,AF131*Параметри!$K$73))</f>
        <v>31.010323105048929</v>
      </c>
      <c r="AM131">
        <f>'Дані з ДІСО'!AL131+'Дані з ДІСО'!AN131</f>
        <v>0</v>
      </c>
      <c r="AN131">
        <f>IF(AM131=0,0,'Дані з ДІСО'!AN131/AM131)</f>
        <v>0</v>
      </c>
      <c r="AO131" s="31">
        <f>AM131*(1+0.25*AN131)*Параметри!$K$50</f>
        <v>0</v>
      </c>
      <c r="AP131" s="31">
        <f>ROUNDUP(('Дані з ДІСО'!AU131+'Дані з ДІСО'!AW131)/Параметри!$K$28,0)</f>
        <v>0</v>
      </c>
      <c r="AQ131" s="54">
        <f>AP131*Параметри!$M$35/18</f>
        <v>0</v>
      </c>
      <c r="AR131" s="31">
        <f>IF(AP131=0,0,'Дані з ДІСО'!AW131/SUM('Дані з ДІСО'!AU131,'Дані з ДІСО'!AW131))</f>
        <v>0</v>
      </c>
      <c r="AS131" s="31">
        <f>(1+0.25*AR131)*AQ131*Параметри!$K$48</f>
        <v>0</v>
      </c>
      <c r="AT131">
        <f>ROUNDUP(('Дані з ДІСО'!AE131+'Дані не з ДІСО'!E131+'Дані не з ДІСО'!G131)/Параметри!$K$64,0)</f>
        <v>0</v>
      </c>
      <c r="AU131">
        <f t="shared" ref="AU131:AU194" si="28">AT131*2</f>
        <v>0</v>
      </c>
      <c r="AV131">
        <f>IF(AT131=0,0,('Дані з ДІСО'!AH131+'Дані не з ДІСО'!G131)/('Дані з ДІСО'!AE131+'Дані не з ДІСО'!E131+'Дані не з ДІСО'!G131))</f>
        <v>0</v>
      </c>
      <c r="AW131" s="31">
        <f>AU131*(1+0.25*AV131)*Параметри!$K$48</f>
        <v>0</v>
      </c>
      <c r="AX131">
        <f>ROUNDUP('Дані з ДІСО'!AF131/Параметри!$K$65,0)</f>
        <v>0</v>
      </c>
      <c r="AY131">
        <f t="shared" ref="AY131:AY194" si="29">AX131*2</f>
        <v>0</v>
      </c>
      <c r="AZ131">
        <f>IF(AX131=0,0,'Дані з ДІСО'!AI131/'Дані з ДІСО'!AF131)</f>
        <v>0</v>
      </c>
      <c r="BA131" s="31">
        <f>AY131*(1+0.25*AZ131)*Параметри!$K$48</f>
        <v>0</v>
      </c>
      <c r="BB131">
        <f>ROUNDUP('Дані з ДІСО'!AR131/Параметри!$K$29,0)</f>
        <v>0</v>
      </c>
      <c r="BC131">
        <f>ROUNDUP('Дані з ДІСО'!AS131/Параметри!$K$29,0)</f>
        <v>0</v>
      </c>
      <c r="BD131">
        <f>ROUNDUP('Дані з ДІСО'!AT131/Параметри!$K$29,0)</f>
        <v>0</v>
      </c>
      <c r="BE131" s="54">
        <f>(BB131*Параметри!$K$32+BC131*Параметри!$L$32+BD131*Параметри!$M$32)/18</f>
        <v>0</v>
      </c>
      <c r="BF131" s="31">
        <f>(BE131*Параметри!$K$48+SUM('Дані з ДІСО'!AR131:AT131)*IF(Параметри!$R$37="RNK",Параметри!$K$45,Параметри!$R$47)*Параметри!$K$20/1000)*Параметри!$K$69</f>
        <v>0</v>
      </c>
      <c r="BG131">
        <f>ROUNDUP(('Дані не з ДІСО'!I131+'Дані не з ДІСО'!K131)/Параметри!$K$26,0)</f>
        <v>0</v>
      </c>
      <c r="BH131" s="31">
        <f>BG131*Параметри!$M$36/18</f>
        <v>0</v>
      </c>
      <c r="BI131">
        <f>IF(BG131=0,0,'Дані не з ДІСО'!K131/('Дані не з ДІСО'!I131+'Дані не з ДІСО'!K131))</f>
        <v>0</v>
      </c>
      <c r="BJ131" s="31">
        <f>(1+0.25*BI131)*BH131*Параметри!$K$48</f>
        <v>0</v>
      </c>
      <c r="BK131">
        <f>ROUNDUP('Дані не з ДІСО'!M131/Параметри!$K$27,0)</f>
        <v>0</v>
      </c>
      <c r="BL131">
        <f>BK131*Параметри!$M$37/18</f>
        <v>0</v>
      </c>
      <c r="BM131" s="31">
        <f>BL131*Параметри!$K$48</f>
        <v>0</v>
      </c>
      <c r="BN131" s="31">
        <f>'Дані не з ДІСО'!N131*(7*Параметри!$K$50+Параметри!$K$49)</f>
        <v>0</v>
      </c>
      <c r="BO131">
        <f>ROUNDUP('Дані з ДІСО'!V131/Параметри!$K$25,0)</f>
        <v>0</v>
      </c>
      <c r="BP131">
        <f>ROUNDUP('Дані з ДІСО'!W131/Параметри!$K$25,0)</f>
        <v>0</v>
      </c>
      <c r="BQ131">
        <f>ROUNDUP('Дані з ДІСО'!X131/Параметри!$K$25,0)</f>
        <v>0</v>
      </c>
      <c r="BR131">
        <f>(BO131*Параметри!$K$34+BP131*Параметри!$L$34+BQ131*Параметри!$M$34)/18</f>
        <v>0</v>
      </c>
      <c r="BS131">
        <f>IF(J131=0,0,'Дані з ДІСО'!AC131/J131)</f>
        <v>0</v>
      </c>
      <c r="BT131" s="31">
        <f>(1+0.25*BS131)*BR131*Параметри!$K$48</f>
        <v>0</v>
      </c>
      <c r="BU131" s="31">
        <f ca="1">BT131*'Коефіцієнти АТО'!U131</f>
        <v>0</v>
      </c>
      <c r="BV131" s="31">
        <f>J131*(1+0.25*BS131)*Параметри!$K$61*Параметри!$K$20/1000</f>
        <v>0</v>
      </c>
      <c r="BW131" s="31">
        <f>(1+0.25*BS131)*J131*'Коефіцієнти АТО'!S131*Параметри!$K$20/1000</f>
        <v>0</v>
      </c>
      <c r="BX131" s="31">
        <f t="shared" ref="BX131:BX194" ca="1" si="30">SUM(BT131:BW131)</f>
        <v>0</v>
      </c>
      <c r="BY131">
        <f>ROUNDUP('Дані з ДІСО'!AG131/Параметри!$K$66,0)</f>
        <v>0</v>
      </c>
      <c r="BZ131">
        <f t="shared" ref="BZ131:BZ194" si="31">BY131*2</f>
        <v>0</v>
      </c>
      <c r="CA131">
        <f>IF('Дані з ДІСО'!AG131=0,0,'Дані з ДІСО'!AJ131/'Дані з ДІСО'!AG131)</f>
        <v>0</v>
      </c>
      <c r="CB131" s="31">
        <f>BZ131*(1+0.25*CA131)*Параметри!$K$48</f>
        <v>0</v>
      </c>
      <c r="CC131" s="31">
        <f t="shared" ref="CC131:CC194" ca="1" si="32">ROUND(U131+AE131+AO131+AS131+AW131+BA131+BF131+BX131+CB131,1)</f>
        <v>15753.2</v>
      </c>
      <c r="CD131" s="31">
        <f t="shared" ref="CD131:CD194" si="33">ROUND(BJ131,1)</f>
        <v>0</v>
      </c>
      <c r="CE131" s="31">
        <f t="shared" ref="CE131:CE194" si="34">ROUND(BM131,1)</f>
        <v>0</v>
      </c>
      <c r="CF131" s="31">
        <f t="shared" ref="CF131:CF194" si="35">ROUND(BN131,1)</f>
        <v>0</v>
      </c>
    </row>
    <row r="132" spans="1:84" x14ac:dyDescent="0.25">
      <c r="A132" s="9">
        <v>131</v>
      </c>
      <c r="B132" s="9" t="s">
        <v>4354</v>
      </c>
      <c r="C132" s="9" t="s">
        <v>4354</v>
      </c>
      <c r="D132" s="9" t="s">
        <v>2965</v>
      </c>
      <c r="E132" s="9" t="s">
        <v>28</v>
      </c>
      <c r="F132" s="9" t="s">
        <v>3182</v>
      </c>
      <c r="G132" s="9" t="s">
        <v>290</v>
      </c>
      <c r="H132" s="31">
        <f>SUM('Дані з ДІСО'!J132:L132)</f>
        <v>963</v>
      </c>
      <c r="I132" s="31">
        <f>SUM('Дані з ДІСО'!P132:R132)</f>
        <v>0</v>
      </c>
      <c r="J132" s="31">
        <f>SUM('Дані з ДІСО'!V132:X132)</f>
        <v>0</v>
      </c>
      <c r="K132">
        <f ca="1">ROUNDUP('Дані з ДІСО'!J132/'Коефіцієнти АТО'!$R132,0)</f>
        <v>35</v>
      </c>
      <c r="L132">
        <f ca="1">ROUNDUP('Дані з ДІСО'!K132/'Коефіцієнти АТО'!$R132,0)</f>
        <v>30</v>
      </c>
      <c r="M132">
        <f ca="1">ROUNDUP('Дані з ДІСО'!L132/'Коефіцієнти АТО'!$R132,0)</f>
        <v>5</v>
      </c>
      <c r="N132" s="28">
        <f ca="1">(K132*Параметри!$K$32+L132*Параметри!$L$32+M132*Параметри!$M$32)/18</f>
        <v>115.83333333333333</v>
      </c>
      <c r="O132" s="41">
        <f>'Дані з ДІСО'!Y132/H132</f>
        <v>0</v>
      </c>
      <c r="P132" s="31">
        <f ca="1">(1+0.25*O132)*N132*Параметри!$K$48</f>
        <v>23642.24707408667</v>
      </c>
      <c r="Q132" s="31">
        <f ca="1">P132*'Коефіцієнти АТО'!T132</f>
        <v>401.91820025947339</v>
      </c>
      <c r="R132" s="31">
        <f>H132*(1+0.25*O132)*Параметри!$K$61*Параметри!$K$20/1000</f>
        <v>0</v>
      </c>
      <c r="S132" s="31">
        <f>H132*(1+0.25*O132)*'Коефіцієнти АТО'!S132*Параметри!$K$20/1000</f>
        <v>4963.4802555800006</v>
      </c>
      <c r="T132" s="31">
        <f t="shared" ca="1" si="25"/>
        <v>29007.645529926143</v>
      </c>
      <c r="U132" s="31">
        <f t="shared" ca="1" si="24"/>
        <v>24488.245172244711</v>
      </c>
      <c r="V132">
        <f>ROUNDUP('Дані з ДІСО'!P132/Параметри!$K$24,0)</f>
        <v>0</v>
      </c>
      <c r="W132">
        <f>ROUNDUP('Дані з ДІСО'!Q132/Параметри!$K$24,0)</f>
        <v>0</v>
      </c>
      <c r="X132">
        <f>ROUNDUP('Дані з ДІСО'!R132/Параметри!$K$24,0)</f>
        <v>0</v>
      </c>
      <c r="Y132" s="28">
        <f>(V132*Параметри!$K$33+W132*Параметри!$L$33+X132*Параметри!$M$33)/18</f>
        <v>0</v>
      </c>
      <c r="Z132" s="41">
        <f>IF(I132=0,0,'Дані з ДІСО'!AA132/I132)</f>
        <v>0</v>
      </c>
      <c r="AA132" s="31">
        <f>(1+0.25*Z132)*Y132*Параметри!$K$48</f>
        <v>0</v>
      </c>
      <c r="AB132" s="31">
        <f ca="1">AA132*'Коефіцієнти АТО'!U132</f>
        <v>0</v>
      </c>
      <c r="AC132" s="31">
        <f>I132*(1+0.25*Z132)*Параметри!$K$61*Параметри!$K$20/1000</f>
        <v>0</v>
      </c>
      <c r="AD132" s="31">
        <f>(1+0.25*Z132)*I132*'Коефіцієнти АТО'!S132*Параметри!$K$20/1000</f>
        <v>0</v>
      </c>
      <c r="AE132" s="31">
        <f t="shared" ca="1" si="26"/>
        <v>0</v>
      </c>
      <c r="AF132" s="45">
        <v>21.921657510871839</v>
      </c>
      <c r="AG132" s="45">
        <f ca="1">T132/SUM('Дані з ДІСО'!J132:L132)</f>
        <v>30.12216565932102</v>
      </c>
      <c r="AH132">
        <f ca="1">'Коефіцієнти АТО'!R132</f>
        <v>14</v>
      </c>
      <c r="AI132">
        <v>19</v>
      </c>
      <c r="AJ132" s="44">
        <f t="shared" ca="1" si="27"/>
        <v>1.3740824864352623</v>
      </c>
      <c r="AK132" t="str">
        <f ca="1">IF(OR(B132="Область",B132="Київ"),"Ні",IF(AJ132&gt;Параметри!$K$72,"Так, верхній",IF(AJ132&lt;Параметри!$K$73,"Так, нижній","Ні")))</f>
        <v>Так, верхній</v>
      </c>
      <c r="AL132" s="45">
        <f ca="1">IF(AK132="Ні",AG132,IF(AK132="Так, верхній",AF132*Параметри!$K$72,AF132*Параметри!$K$73))</f>
        <v>25.429122712611331</v>
      </c>
      <c r="AM132">
        <f>'Дані з ДІСО'!AL132+'Дані з ДІСО'!AN132</f>
        <v>8</v>
      </c>
      <c r="AN132">
        <f>IF(AM132=0,0,'Дані з ДІСО'!AN132/AM132)</f>
        <v>0</v>
      </c>
      <c r="AO132" s="31">
        <f>AM132*(1+0.25*AN132)*Параметри!$K$50</f>
        <v>1531.6363881280001</v>
      </c>
      <c r="AP132" s="31">
        <f>ROUNDUP(('Дані з ДІСО'!AU132+'Дані з ДІСО'!AW132)/Параметри!$K$28,0)</f>
        <v>0</v>
      </c>
      <c r="AQ132" s="54">
        <f>AP132*Параметри!$M$35/18</f>
        <v>0</v>
      </c>
      <c r="AR132" s="31">
        <f>IF(AP132=0,0,'Дані з ДІСО'!AW132/SUM('Дані з ДІСО'!AU132,'Дані з ДІСО'!AW132))</f>
        <v>0</v>
      </c>
      <c r="AS132" s="31">
        <f>(1+0.25*AR132)*AQ132*Параметри!$K$48</f>
        <v>0</v>
      </c>
      <c r="AT132">
        <f>ROUNDUP(('Дані з ДІСО'!AE132+'Дані не з ДІСО'!E132+'Дані не з ДІСО'!G132)/Параметри!$K$64,0)</f>
        <v>0</v>
      </c>
      <c r="AU132">
        <f t="shared" si="28"/>
        <v>0</v>
      </c>
      <c r="AV132">
        <f>IF(AT132=0,0,('Дані з ДІСО'!AH132+'Дані не з ДІСО'!G132)/('Дані з ДІСО'!AE132+'Дані не з ДІСО'!E132+'Дані не з ДІСО'!G132))</f>
        <v>0</v>
      </c>
      <c r="AW132" s="31">
        <f>AU132*(1+0.25*AV132)*Параметри!$K$48</f>
        <v>0</v>
      </c>
      <c r="AX132">
        <f>ROUNDUP('Дані з ДІСО'!AF132/Параметри!$K$65,0)</f>
        <v>0</v>
      </c>
      <c r="AY132">
        <f t="shared" si="29"/>
        <v>0</v>
      </c>
      <c r="AZ132">
        <f>IF(AX132=0,0,'Дані з ДІСО'!AI132/'Дані з ДІСО'!AF132)</f>
        <v>0</v>
      </c>
      <c r="BA132" s="31">
        <f>AY132*(1+0.25*AZ132)*Параметри!$K$48</f>
        <v>0</v>
      </c>
      <c r="BB132">
        <f>ROUNDUP('Дані з ДІСО'!AR132/Параметри!$K$29,0)</f>
        <v>0</v>
      </c>
      <c r="BC132">
        <f>ROUNDUP('Дані з ДІСО'!AS132/Параметри!$K$29,0)</f>
        <v>0</v>
      </c>
      <c r="BD132">
        <f>ROUNDUP('Дані з ДІСО'!AT132/Параметри!$K$29,0)</f>
        <v>0</v>
      </c>
      <c r="BE132" s="54">
        <f>(BB132*Параметри!$K$32+BC132*Параметри!$L$32+BD132*Параметри!$M$32)/18</f>
        <v>0</v>
      </c>
      <c r="BF132" s="31">
        <f>(BE132*Параметри!$K$48+SUM('Дані з ДІСО'!AR132:AT132)*IF(Параметри!$R$37="RNK",Параметри!$K$45,Параметри!$R$47)*Параметри!$K$20/1000)*Параметри!$K$69</f>
        <v>0</v>
      </c>
      <c r="BG132">
        <f>ROUNDUP(('Дані не з ДІСО'!I132+'Дані не з ДІСО'!K132)/Параметри!$K$26,0)</f>
        <v>0</v>
      </c>
      <c r="BH132" s="31">
        <f>BG132*Параметри!$M$36/18</f>
        <v>0</v>
      </c>
      <c r="BI132">
        <f>IF(BG132=0,0,'Дані не з ДІСО'!K132/('Дані не з ДІСО'!I132+'Дані не з ДІСО'!K132))</f>
        <v>0</v>
      </c>
      <c r="BJ132" s="31">
        <f>(1+0.25*BI132)*BH132*Параметри!$K$48</f>
        <v>0</v>
      </c>
      <c r="BK132">
        <f>ROUNDUP('Дані не з ДІСО'!M132/Параметри!$K$27,0)</f>
        <v>0</v>
      </c>
      <c r="BL132">
        <f>BK132*Параметри!$M$37/18</f>
        <v>0</v>
      </c>
      <c r="BM132" s="31">
        <f>BL132*Параметри!$K$48</f>
        <v>0</v>
      </c>
      <c r="BN132" s="31">
        <f>'Дані не з ДІСО'!N132*(7*Параметри!$K$50+Параметри!$K$49)</f>
        <v>0</v>
      </c>
      <c r="BO132">
        <f>ROUNDUP('Дані з ДІСО'!V132/Параметри!$K$25,0)</f>
        <v>0</v>
      </c>
      <c r="BP132">
        <f>ROUNDUP('Дані з ДІСО'!W132/Параметри!$K$25,0)</f>
        <v>0</v>
      </c>
      <c r="BQ132">
        <f>ROUNDUP('Дані з ДІСО'!X132/Параметри!$K$25,0)</f>
        <v>0</v>
      </c>
      <c r="BR132">
        <f>(BO132*Параметри!$K$34+BP132*Параметри!$L$34+BQ132*Параметри!$M$34)/18</f>
        <v>0</v>
      </c>
      <c r="BS132">
        <f>IF(J132=0,0,'Дані з ДІСО'!AC132/J132)</f>
        <v>0</v>
      </c>
      <c r="BT132" s="31">
        <f>(1+0.25*BS132)*BR132*Параметри!$K$48</f>
        <v>0</v>
      </c>
      <c r="BU132" s="31">
        <f ca="1">BT132*'Коефіцієнти АТО'!U132</f>
        <v>0</v>
      </c>
      <c r="BV132" s="31">
        <f>J132*(1+0.25*BS132)*Параметри!$K$61*Параметри!$K$20/1000</f>
        <v>0</v>
      </c>
      <c r="BW132" s="31">
        <f>(1+0.25*BS132)*J132*'Коефіцієнти АТО'!S132*Параметри!$K$20/1000</f>
        <v>0</v>
      </c>
      <c r="BX132" s="31">
        <f t="shared" ca="1" si="30"/>
        <v>0</v>
      </c>
      <c r="BY132">
        <f>ROUNDUP('Дані з ДІСО'!AG132/Параметри!$K$66,0)</f>
        <v>0</v>
      </c>
      <c r="BZ132">
        <f t="shared" si="31"/>
        <v>0</v>
      </c>
      <c r="CA132">
        <f>IF('Дані з ДІСО'!AG132=0,0,'Дані з ДІСО'!AJ132/'Дані з ДІСО'!AG132)</f>
        <v>0</v>
      </c>
      <c r="CB132" s="31">
        <f>BZ132*(1+0.25*CA132)*Параметри!$K$48</f>
        <v>0</v>
      </c>
      <c r="CC132" s="31">
        <f t="shared" ca="1" si="32"/>
        <v>26019.9</v>
      </c>
      <c r="CD132" s="31">
        <f t="shared" si="33"/>
        <v>0</v>
      </c>
      <c r="CE132" s="31">
        <f t="shared" si="34"/>
        <v>0</v>
      </c>
      <c r="CF132" s="31">
        <f t="shared" si="35"/>
        <v>0</v>
      </c>
    </row>
    <row r="133" spans="1:84" x14ac:dyDescent="0.25">
      <c r="A133" s="9">
        <v>132</v>
      </c>
      <c r="B133" s="9" t="s">
        <v>4355</v>
      </c>
      <c r="C133" s="9" t="s">
        <v>4355</v>
      </c>
      <c r="D133" s="9" t="s">
        <v>2965</v>
      </c>
      <c r="E133" s="9" t="s">
        <v>33</v>
      </c>
      <c r="F133" s="9" t="s">
        <v>3183</v>
      </c>
      <c r="G133" s="9" t="s">
        <v>292</v>
      </c>
      <c r="H133" s="31">
        <f>SUM('Дані з ДІСО'!J133:L133)</f>
        <v>763</v>
      </c>
      <c r="I133" s="31">
        <f>SUM('Дані з ДІСО'!P133:R133)</f>
        <v>0</v>
      </c>
      <c r="J133" s="31">
        <f>SUM('Дані з ДІСО'!V133:X133)</f>
        <v>0</v>
      </c>
      <c r="K133">
        <f ca="1">ROUNDUP('Дані з ДІСО'!J133/'Коефіцієнти АТО'!$R133,0)</f>
        <v>27</v>
      </c>
      <c r="L133">
        <f ca="1">ROUNDUP('Дані з ДІСО'!K133/'Коефіцієнти АТО'!$R133,0)</f>
        <v>31</v>
      </c>
      <c r="M133">
        <f ca="1">ROUNDUP('Дані з ДІСО'!L133/'Коефіцієнти АТО'!$R133,0)</f>
        <v>10</v>
      </c>
      <c r="N133" s="28">
        <f ca="1">(K133*Параметри!$K$32+L133*Параметри!$L$32+M133*Параметри!$M$32)/18</f>
        <v>117.16666666666667</v>
      </c>
      <c r="O133" s="41">
        <f>'Дані з ДІСО'!Y133/H133</f>
        <v>0</v>
      </c>
      <c r="P133" s="31">
        <f ca="1">(1+0.25*O133)*N133*Параметри!$K$48</f>
        <v>23914.388047601336</v>
      </c>
      <c r="Q133" s="31">
        <f ca="1">P133*'Коефіцієнти АТО'!T133</f>
        <v>406.54459680922275</v>
      </c>
      <c r="R133" s="31">
        <f>H133*(1+0.25*O133)*Параметри!$K$61*Параметри!$K$20/1000</f>
        <v>0</v>
      </c>
      <c r="S133" s="31">
        <f>H133*(1+0.25*O133)*'Коефіцієнти АТО'!S133*Параметри!$K$20/1000</f>
        <v>3539.3789112220006</v>
      </c>
      <c r="T133" s="31">
        <f t="shared" ca="1" si="25"/>
        <v>27860.311555632561</v>
      </c>
      <c r="U133" s="31">
        <f t="shared" ca="1" si="24"/>
        <v>27860.311555632561</v>
      </c>
      <c r="V133">
        <f>ROUNDUP('Дані з ДІСО'!P133/Параметри!$K$24,0)</f>
        <v>0</v>
      </c>
      <c r="W133">
        <f>ROUNDUP('Дані з ДІСО'!Q133/Параметри!$K$24,0)</f>
        <v>0</v>
      </c>
      <c r="X133">
        <f>ROUNDUP('Дані з ДІСО'!R133/Параметри!$K$24,0)</f>
        <v>0</v>
      </c>
      <c r="Y133" s="28">
        <f>(V133*Параметри!$K$33+W133*Параметри!$L$33+X133*Параметри!$M$33)/18</f>
        <v>0</v>
      </c>
      <c r="Z133" s="41">
        <f>IF(I133=0,0,'Дані з ДІСО'!AA133/I133)</f>
        <v>0</v>
      </c>
      <c r="AA133" s="31">
        <f>(1+0.25*Z133)*Y133*Параметри!$K$48</f>
        <v>0</v>
      </c>
      <c r="AB133" s="31">
        <f ca="1">AA133*'Коефіцієнти АТО'!U133</f>
        <v>0</v>
      </c>
      <c r="AC133" s="31">
        <f>I133*(1+0.25*Z133)*Параметри!$K$61*Параметри!$K$20/1000</f>
        <v>0</v>
      </c>
      <c r="AD133" s="31">
        <f>(1+0.25*Z133)*I133*'Коефіцієнти АТО'!S133*Параметри!$K$20/1000</f>
        <v>0</v>
      </c>
      <c r="AE133" s="31">
        <f t="shared" ca="1" si="26"/>
        <v>0</v>
      </c>
      <c r="AF133" s="45">
        <v>34.621804267291424</v>
      </c>
      <c r="AG133" s="45">
        <f ca="1">T133/SUM('Дані з ДІСО'!J133:L133)</f>
        <v>36.514169797683564</v>
      </c>
      <c r="AH133">
        <f ca="1">'Коефіцієнти АТО'!R133</f>
        <v>11.5</v>
      </c>
      <c r="AI133">
        <v>11.5</v>
      </c>
      <c r="AJ133" s="44">
        <f t="shared" ca="1" si="27"/>
        <v>1.0546582008199941</v>
      </c>
      <c r="AK133" t="str">
        <f ca="1">IF(OR(B133="Область",B133="Київ"),"Ні",IF(AJ133&gt;Параметри!$K$72,"Так, верхній",IF(AJ133&lt;Параметри!$K$73,"Так, нижній","Ні")))</f>
        <v>Ні</v>
      </c>
      <c r="AL133" s="45">
        <f ca="1">IF(AK133="Ні",AG133,IF(AK133="Так, верхній",AF133*Параметри!$K$72,AF133*Параметри!$K$73))</f>
        <v>36.514169797683564</v>
      </c>
      <c r="AM133">
        <f>'Дані з ДІСО'!AL133+'Дані з ДІСО'!AN133</f>
        <v>21</v>
      </c>
      <c r="AN133">
        <f>IF(AM133=0,0,'Дані з ДІСО'!AN133/AM133)</f>
        <v>0</v>
      </c>
      <c r="AO133" s="31">
        <f>AM133*(1+0.25*AN133)*Параметри!$K$50</f>
        <v>4020.5455188360002</v>
      </c>
      <c r="AP133" s="31">
        <f>ROUNDUP(('Дані з ДІСО'!AU133+'Дані з ДІСО'!AW133)/Параметри!$K$28,0)</f>
        <v>0</v>
      </c>
      <c r="AQ133" s="54">
        <f>AP133*Параметри!$M$35/18</f>
        <v>0</v>
      </c>
      <c r="AR133" s="31">
        <f>IF(AP133=0,0,'Дані з ДІСО'!AW133/SUM('Дані з ДІСО'!AU133,'Дані з ДІСО'!AW133))</f>
        <v>0</v>
      </c>
      <c r="AS133" s="31">
        <f>(1+0.25*AR133)*AQ133*Параметри!$K$48</f>
        <v>0</v>
      </c>
      <c r="AT133">
        <f>ROUNDUP(('Дані з ДІСО'!AE133+'Дані не з ДІСО'!E133+'Дані не з ДІСО'!G133)/Параметри!$K$64,0)</f>
        <v>0</v>
      </c>
      <c r="AU133">
        <f t="shared" si="28"/>
        <v>0</v>
      </c>
      <c r="AV133">
        <f>IF(AT133=0,0,('Дані з ДІСО'!AH133+'Дані не з ДІСО'!G133)/('Дані з ДІСО'!AE133+'Дані не з ДІСО'!E133+'Дані не з ДІСО'!G133))</f>
        <v>0</v>
      </c>
      <c r="AW133" s="31">
        <f>AU133*(1+0.25*AV133)*Параметри!$K$48</f>
        <v>0</v>
      </c>
      <c r="AX133">
        <f>ROUNDUP('Дані з ДІСО'!AF133/Параметри!$K$65,0)</f>
        <v>0</v>
      </c>
      <c r="AY133">
        <f t="shared" si="29"/>
        <v>0</v>
      </c>
      <c r="AZ133">
        <f>IF(AX133=0,0,'Дані з ДІСО'!AI133/'Дані з ДІСО'!AF133)</f>
        <v>0</v>
      </c>
      <c r="BA133" s="31">
        <f>AY133*(1+0.25*AZ133)*Параметри!$K$48</f>
        <v>0</v>
      </c>
      <c r="BB133">
        <f>ROUNDUP('Дані з ДІСО'!AR133/Параметри!$K$29,0)</f>
        <v>0</v>
      </c>
      <c r="BC133">
        <f>ROUNDUP('Дані з ДІСО'!AS133/Параметри!$K$29,0)</f>
        <v>0</v>
      </c>
      <c r="BD133">
        <f>ROUNDUP('Дані з ДІСО'!AT133/Параметри!$K$29,0)</f>
        <v>0</v>
      </c>
      <c r="BE133" s="54">
        <f>(BB133*Параметри!$K$32+BC133*Параметри!$L$32+BD133*Параметри!$M$32)/18</f>
        <v>0</v>
      </c>
      <c r="BF133" s="31">
        <f>(BE133*Параметри!$K$48+SUM('Дані з ДІСО'!AR133:AT133)*IF(Параметри!$R$37="RNK",Параметри!$K$45,Параметри!$R$47)*Параметри!$K$20/1000)*Параметри!$K$69</f>
        <v>0</v>
      </c>
      <c r="BG133">
        <f>ROUNDUP(('Дані не з ДІСО'!I133+'Дані не з ДІСО'!K133)/Параметри!$K$26,0)</f>
        <v>0</v>
      </c>
      <c r="BH133" s="31">
        <f>BG133*Параметри!$M$36/18</f>
        <v>0</v>
      </c>
      <c r="BI133">
        <f>IF(BG133=0,0,'Дані не з ДІСО'!K133/('Дані не з ДІСО'!I133+'Дані не з ДІСО'!K133))</f>
        <v>0</v>
      </c>
      <c r="BJ133" s="31">
        <f>(1+0.25*BI133)*BH133*Параметри!$K$48</f>
        <v>0</v>
      </c>
      <c r="BK133">
        <f>ROUNDUP('Дані не з ДІСО'!M133/Параметри!$K$27,0)</f>
        <v>0</v>
      </c>
      <c r="BL133">
        <f>BK133*Параметри!$M$37/18</f>
        <v>0</v>
      </c>
      <c r="BM133" s="31">
        <f>BL133*Параметри!$K$48</f>
        <v>0</v>
      </c>
      <c r="BN133" s="31">
        <f>'Дані не з ДІСО'!N133*(7*Параметри!$K$50+Параметри!$K$49)</f>
        <v>0</v>
      </c>
      <c r="BO133">
        <f>ROUNDUP('Дані з ДІСО'!V133/Параметри!$K$25,0)</f>
        <v>0</v>
      </c>
      <c r="BP133">
        <f>ROUNDUP('Дані з ДІСО'!W133/Параметри!$K$25,0)</f>
        <v>0</v>
      </c>
      <c r="BQ133">
        <f>ROUNDUP('Дані з ДІСО'!X133/Параметри!$K$25,0)</f>
        <v>0</v>
      </c>
      <c r="BR133">
        <f>(BO133*Параметри!$K$34+BP133*Параметри!$L$34+BQ133*Параметри!$M$34)/18</f>
        <v>0</v>
      </c>
      <c r="BS133">
        <f>IF(J133=0,0,'Дані з ДІСО'!AC133/J133)</f>
        <v>0</v>
      </c>
      <c r="BT133" s="31">
        <f>(1+0.25*BS133)*BR133*Параметри!$K$48</f>
        <v>0</v>
      </c>
      <c r="BU133" s="31">
        <f ca="1">BT133*'Коефіцієнти АТО'!U133</f>
        <v>0</v>
      </c>
      <c r="BV133" s="31">
        <f>J133*(1+0.25*BS133)*Параметри!$K$61*Параметри!$K$20/1000</f>
        <v>0</v>
      </c>
      <c r="BW133" s="31">
        <f>(1+0.25*BS133)*J133*'Коефіцієнти АТО'!S133*Параметри!$K$20/1000</f>
        <v>0</v>
      </c>
      <c r="BX133" s="31">
        <f t="shared" ca="1" si="30"/>
        <v>0</v>
      </c>
      <c r="BY133">
        <f>ROUNDUP('Дані з ДІСО'!AG133/Параметри!$K$66,0)</f>
        <v>0</v>
      </c>
      <c r="BZ133">
        <f t="shared" si="31"/>
        <v>0</v>
      </c>
      <c r="CA133">
        <f>IF('Дані з ДІСО'!AG133=0,0,'Дані з ДІСО'!AJ133/'Дані з ДІСО'!AG133)</f>
        <v>0</v>
      </c>
      <c r="CB133" s="31">
        <f>BZ133*(1+0.25*CA133)*Параметри!$K$48</f>
        <v>0</v>
      </c>
      <c r="CC133" s="31">
        <f t="shared" ca="1" si="32"/>
        <v>31880.9</v>
      </c>
      <c r="CD133" s="31">
        <f t="shared" si="33"/>
        <v>0</v>
      </c>
      <c r="CE133" s="31">
        <f t="shared" si="34"/>
        <v>0</v>
      </c>
      <c r="CF133" s="31">
        <f t="shared" si="35"/>
        <v>0</v>
      </c>
    </row>
    <row r="134" spans="1:84" x14ac:dyDescent="0.25">
      <c r="A134" s="9">
        <v>133</v>
      </c>
      <c r="B134" s="9" t="s">
        <v>4355</v>
      </c>
      <c r="C134" s="9" t="s">
        <v>4355</v>
      </c>
      <c r="D134" s="9" t="s">
        <v>2965</v>
      </c>
      <c r="E134" s="9" t="s">
        <v>33</v>
      </c>
      <c r="F134" s="9" t="s">
        <v>3184</v>
      </c>
      <c r="G134" s="9" t="s">
        <v>294</v>
      </c>
      <c r="H134" s="31">
        <f>SUM('Дані з ДІСО'!J134:L134)</f>
        <v>2648</v>
      </c>
      <c r="I134" s="31">
        <f>SUM('Дані з ДІСО'!P134:R134)</f>
        <v>0</v>
      </c>
      <c r="J134" s="31">
        <f>SUM('Дані з ДІСО'!V134:X134)</f>
        <v>0</v>
      </c>
      <c r="K134">
        <f ca="1">ROUNDUP('Дані з ДІСО'!J134/'Коефіцієнти АТО'!$R134,0)</f>
        <v>86</v>
      </c>
      <c r="L134">
        <f ca="1">ROUNDUP('Дані з ДІСО'!K134/'Коефіцієнти АТО'!$R134,0)</f>
        <v>96</v>
      </c>
      <c r="M134">
        <f ca="1">ROUNDUP('Дані з ДІСО'!L134/'Коефіцієнти АТО'!$R134,0)</f>
        <v>16</v>
      </c>
      <c r="N134" s="28">
        <f ca="1">(K134*Параметри!$K$32+L134*Параметри!$L$32+M134*Параметри!$M$32)/18</f>
        <v>334.55555555555554</v>
      </c>
      <c r="O134" s="41">
        <f>'Дані з ДІСО'!Y134/H134</f>
        <v>0</v>
      </c>
      <c r="P134" s="31">
        <f ca="1">(1+0.25*O134)*N134*Параметри!$K$48</f>
        <v>68284.705937721781</v>
      </c>
      <c r="Q134" s="31">
        <f ca="1">P134*'Коефіцієнти АТО'!T134</f>
        <v>1160.8400009412703</v>
      </c>
      <c r="R134" s="31">
        <f>H134*(1+0.25*O134)*Параметри!$K$61*Параметри!$K$20/1000</f>
        <v>0</v>
      </c>
      <c r="S134" s="31">
        <f>H134*(1+0.25*O134)*'Коефіцієнти АТО'!S134*Параметри!$K$20/1000</f>
        <v>12283.453940912003</v>
      </c>
      <c r="T134" s="31">
        <f t="shared" ca="1" si="25"/>
        <v>81728.999879575058</v>
      </c>
      <c r="U134" s="31">
        <f t="shared" ca="1" si="24"/>
        <v>81728.999879575058</v>
      </c>
      <c r="V134">
        <f>ROUNDUP('Дані з ДІСО'!P134/Параметри!$K$24,0)</f>
        <v>0</v>
      </c>
      <c r="W134">
        <f>ROUNDUP('Дані з ДІСО'!Q134/Параметри!$K$24,0)</f>
        <v>0</v>
      </c>
      <c r="X134">
        <f>ROUNDUP('Дані з ДІСО'!R134/Параметри!$K$24,0)</f>
        <v>0</v>
      </c>
      <c r="Y134" s="28">
        <f>(V134*Параметри!$K$33+W134*Параметри!$L$33+X134*Параметри!$M$33)/18</f>
        <v>0</v>
      </c>
      <c r="Z134" s="41">
        <f>IF(I134=0,0,'Дані з ДІСО'!AA134/I134)</f>
        <v>0</v>
      </c>
      <c r="AA134" s="31">
        <f>(1+0.25*Z134)*Y134*Параметри!$K$48</f>
        <v>0</v>
      </c>
      <c r="AB134" s="31">
        <f ca="1">AA134*'Коефіцієнти АТО'!U134</f>
        <v>0</v>
      </c>
      <c r="AC134" s="31">
        <f>I134*(1+0.25*Z134)*Параметри!$K$61*Параметри!$K$20/1000</f>
        <v>0</v>
      </c>
      <c r="AD134" s="31">
        <f>(1+0.25*Z134)*I134*'Коефіцієнти АТО'!S134*Параметри!$K$20/1000</f>
        <v>0</v>
      </c>
      <c r="AE134" s="31">
        <f t="shared" ca="1" si="26"/>
        <v>0</v>
      </c>
      <c r="AF134" s="45">
        <v>26.683789183169232</v>
      </c>
      <c r="AG134" s="45">
        <f ca="1">T134/SUM('Дані з ДІСО'!J134:L134)</f>
        <v>30.864425936395413</v>
      </c>
      <c r="AH134">
        <f ca="1">'Коефіцієнти АТО'!R134</f>
        <v>13.5</v>
      </c>
      <c r="AI134">
        <v>15</v>
      </c>
      <c r="AJ134" s="44">
        <f t="shared" ca="1" si="27"/>
        <v>1.1566732792156489</v>
      </c>
      <c r="AK134" t="str">
        <f ca="1">IF(OR(B134="Область",B134="Київ"),"Ні",IF(AJ134&gt;Параметри!$K$72,"Так, верхній",IF(AJ134&lt;Параметри!$K$73,"Так, нижній","Ні")))</f>
        <v>Ні</v>
      </c>
      <c r="AL134" s="45">
        <f ca="1">IF(AK134="Ні",AG134,IF(AK134="Так, верхній",AF134*Параметри!$K$72,AF134*Параметри!$K$73))</f>
        <v>30.864425936395413</v>
      </c>
      <c r="AM134">
        <f>'Дані з ДІСО'!AL134+'Дані з ДІСО'!AN134</f>
        <v>32</v>
      </c>
      <c r="AN134">
        <f>IF(AM134=0,0,'Дані з ДІСО'!AN134/AM134)</f>
        <v>0</v>
      </c>
      <c r="AO134" s="31">
        <f>AM134*(1+0.25*AN134)*Параметри!$K$50</f>
        <v>6126.5455525120005</v>
      </c>
      <c r="AP134" s="31">
        <f>ROUNDUP(('Дані з ДІСО'!AU134+'Дані з ДІСО'!AW134)/Параметри!$K$28,0)</f>
        <v>6</v>
      </c>
      <c r="AQ134" s="54">
        <f>AP134*Параметри!$M$35/18</f>
        <v>7.666666666666667</v>
      </c>
      <c r="AR134" s="31">
        <f>IF(AP134=0,0,'Дані з ДІСО'!AW134/SUM('Дані з ДІСО'!AU134,'Дані з ДІСО'!AW134))</f>
        <v>0</v>
      </c>
      <c r="AS134" s="31">
        <f>(1+0.25*AR134)*AQ134*Параметри!$K$48</f>
        <v>1564.8105977093337</v>
      </c>
      <c r="AT134">
        <f>ROUNDUP(('Дані з ДІСО'!AE134+'Дані не з ДІСО'!E134+'Дані не з ДІСО'!G134)/Параметри!$K$64,0)</f>
        <v>0</v>
      </c>
      <c r="AU134">
        <f t="shared" si="28"/>
        <v>0</v>
      </c>
      <c r="AV134">
        <f>IF(AT134=0,0,('Дані з ДІСО'!AH134+'Дані не з ДІСО'!G134)/('Дані з ДІСО'!AE134+'Дані не з ДІСО'!E134+'Дані не з ДІСО'!G134))</f>
        <v>0</v>
      </c>
      <c r="AW134" s="31">
        <f>AU134*(1+0.25*AV134)*Параметри!$K$48</f>
        <v>0</v>
      </c>
      <c r="AX134">
        <f>ROUNDUP('Дані з ДІСО'!AF134/Параметри!$K$65,0)</f>
        <v>0</v>
      </c>
      <c r="AY134">
        <f t="shared" si="29"/>
        <v>0</v>
      </c>
      <c r="AZ134">
        <f>IF(AX134=0,0,'Дані з ДІСО'!AI134/'Дані з ДІСО'!AF134)</f>
        <v>0</v>
      </c>
      <c r="BA134" s="31">
        <f>AY134*(1+0.25*AZ134)*Параметри!$K$48</f>
        <v>0</v>
      </c>
      <c r="BB134">
        <f>ROUNDUP('Дані з ДІСО'!AR134/Параметри!$K$29,0)</f>
        <v>0</v>
      </c>
      <c r="BC134">
        <f>ROUNDUP('Дані з ДІСО'!AS134/Параметри!$K$29,0)</f>
        <v>0</v>
      </c>
      <c r="BD134">
        <f>ROUNDUP('Дані з ДІСО'!AT134/Параметри!$K$29,0)</f>
        <v>0</v>
      </c>
      <c r="BE134" s="54">
        <f>(BB134*Параметри!$K$32+BC134*Параметри!$L$32+BD134*Параметри!$M$32)/18</f>
        <v>0</v>
      </c>
      <c r="BF134" s="31">
        <f>(BE134*Параметри!$K$48+SUM('Дані з ДІСО'!AR134:AT134)*IF(Параметри!$R$37="RNK",Параметри!$K$45,Параметри!$R$47)*Параметри!$K$20/1000)*Параметри!$K$69</f>
        <v>0</v>
      </c>
      <c r="BG134">
        <f>ROUNDUP(('Дані не з ДІСО'!I134+'Дані не з ДІСО'!K134)/Параметри!$K$26,0)</f>
        <v>0</v>
      </c>
      <c r="BH134" s="31">
        <f>BG134*Параметри!$M$36/18</f>
        <v>0</v>
      </c>
      <c r="BI134">
        <f>IF(BG134=0,0,'Дані не з ДІСО'!K134/('Дані не з ДІСО'!I134+'Дані не з ДІСО'!K134))</f>
        <v>0</v>
      </c>
      <c r="BJ134" s="31">
        <f>(1+0.25*BI134)*BH134*Параметри!$K$48</f>
        <v>0</v>
      </c>
      <c r="BK134">
        <f>ROUNDUP('Дані не з ДІСО'!M134/Параметри!$K$27,0)</f>
        <v>0</v>
      </c>
      <c r="BL134">
        <f>BK134*Параметри!$M$37/18</f>
        <v>0</v>
      </c>
      <c r="BM134" s="31">
        <f>BL134*Параметри!$K$48</f>
        <v>0</v>
      </c>
      <c r="BN134" s="31">
        <f>'Дані не з ДІСО'!N134*(7*Параметри!$K$50+Параметри!$K$49)</f>
        <v>0</v>
      </c>
      <c r="BO134">
        <f>ROUNDUP('Дані з ДІСО'!V134/Параметри!$K$25,0)</f>
        <v>0</v>
      </c>
      <c r="BP134">
        <f>ROUNDUP('Дані з ДІСО'!W134/Параметри!$K$25,0)</f>
        <v>0</v>
      </c>
      <c r="BQ134">
        <f>ROUNDUP('Дані з ДІСО'!X134/Параметри!$K$25,0)</f>
        <v>0</v>
      </c>
      <c r="BR134">
        <f>(BO134*Параметри!$K$34+BP134*Параметри!$L$34+BQ134*Параметри!$M$34)/18</f>
        <v>0</v>
      </c>
      <c r="BS134">
        <f>IF(J134=0,0,'Дані з ДІСО'!AC134/J134)</f>
        <v>0</v>
      </c>
      <c r="BT134" s="31">
        <f>(1+0.25*BS134)*BR134*Параметри!$K$48</f>
        <v>0</v>
      </c>
      <c r="BU134" s="31">
        <f ca="1">BT134*'Коефіцієнти АТО'!U134</f>
        <v>0</v>
      </c>
      <c r="BV134" s="31">
        <f>J134*(1+0.25*BS134)*Параметри!$K$61*Параметри!$K$20/1000</f>
        <v>0</v>
      </c>
      <c r="BW134" s="31">
        <f>(1+0.25*BS134)*J134*'Коефіцієнти АТО'!S134*Параметри!$K$20/1000</f>
        <v>0</v>
      </c>
      <c r="BX134" s="31">
        <f t="shared" ca="1" si="30"/>
        <v>0</v>
      </c>
      <c r="BY134">
        <f>ROUNDUP('Дані з ДІСО'!AG134/Параметри!$K$66,0)</f>
        <v>0</v>
      </c>
      <c r="BZ134">
        <f t="shared" si="31"/>
        <v>0</v>
      </c>
      <c r="CA134">
        <f>IF('Дані з ДІСО'!AG134=0,0,'Дані з ДІСО'!AJ134/'Дані з ДІСО'!AG134)</f>
        <v>0</v>
      </c>
      <c r="CB134" s="31">
        <f>BZ134*(1+0.25*CA134)*Параметри!$K$48</f>
        <v>0</v>
      </c>
      <c r="CC134" s="31">
        <f t="shared" ca="1" si="32"/>
        <v>89420.4</v>
      </c>
      <c r="CD134" s="31">
        <f t="shared" si="33"/>
        <v>0</v>
      </c>
      <c r="CE134" s="31">
        <f t="shared" si="34"/>
        <v>0</v>
      </c>
      <c r="CF134" s="31">
        <f t="shared" si="35"/>
        <v>0</v>
      </c>
    </row>
    <row r="135" spans="1:84" x14ac:dyDescent="0.25">
      <c r="A135" s="9">
        <v>134</v>
      </c>
      <c r="B135" s="9" t="s">
        <v>4354</v>
      </c>
      <c r="C135" s="9" t="s">
        <v>4354</v>
      </c>
      <c r="D135" s="9" t="s">
        <v>2965</v>
      </c>
      <c r="E135" s="9" t="s">
        <v>28</v>
      </c>
      <c r="F135" s="9" t="s">
        <v>3185</v>
      </c>
      <c r="G135" s="9" t="s">
        <v>296</v>
      </c>
      <c r="H135" s="31">
        <f>SUM('Дані з ДІСО'!J135:L135)</f>
        <v>537</v>
      </c>
      <c r="I135" s="31">
        <f>SUM('Дані з ДІСО'!P135:R135)</f>
        <v>0</v>
      </c>
      <c r="J135" s="31">
        <f>SUM('Дані з ДІСО'!V135:X135)</f>
        <v>0</v>
      </c>
      <c r="K135">
        <f ca="1">ROUNDUP('Дані з ДІСО'!J135/'Коефіцієнти АТО'!$R135,0)</f>
        <v>15</v>
      </c>
      <c r="L135">
        <f ca="1">ROUNDUP('Дані з ДІСО'!K135/'Коефіцієнти АТО'!$R135,0)</f>
        <v>19</v>
      </c>
      <c r="M135">
        <f ca="1">ROUNDUP('Дані з ДІСО'!L135/'Коефіцієнти АТО'!$R135,0)</f>
        <v>4</v>
      </c>
      <c r="N135" s="28">
        <f ca="1">(K135*Параметри!$K$32+L135*Параметри!$L$32+M135*Параметри!$M$32)/18</f>
        <v>65.166666666666671</v>
      </c>
      <c r="O135" s="41">
        <f>'Дані з ДІСО'!Y135/H135</f>
        <v>0</v>
      </c>
      <c r="P135" s="31">
        <f ca="1">(1+0.25*O135)*N135*Параметри!$K$48</f>
        <v>13300.890080529336</v>
      </c>
      <c r="Q135" s="31">
        <f ca="1">P135*'Коефіцієнти АТО'!T135</f>
        <v>226.11513136899873</v>
      </c>
      <c r="R135" s="31">
        <f>H135*(1+0.25*O135)*Параметри!$K$61*Параметри!$K$20/1000</f>
        <v>0</v>
      </c>
      <c r="S135" s="31">
        <f>H135*(1+0.25*O135)*'Коефіцієнти АТО'!S135*Параметри!$K$20/1000</f>
        <v>2767.7974010866665</v>
      </c>
      <c r="T135" s="31">
        <f t="shared" ca="1" si="25"/>
        <v>16294.802612985</v>
      </c>
      <c r="U135" s="31">
        <f t="shared" ca="1" si="24"/>
        <v>15396.813131067684</v>
      </c>
      <c r="V135">
        <f>ROUNDUP('Дані з ДІСО'!P135/Параметри!$K$24,0)</f>
        <v>0</v>
      </c>
      <c r="W135">
        <f>ROUNDUP('Дані з ДІСО'!Q135/Параметри!$K$24,0)</f>
        <v>0</v>
      </c>
      <c r="X135">
        <f>ROUNDUP('Дані з ДІСО'!R135/Параметри!$K$24,0)</f>
        <v>0</v>
      </c>
      <c r="Y135" s="28">
        <f>(V135*Параметри!$K$33+W135*Параметри!$L$33+X135*Параметри!$M$33)/18</f>
        <v>0</v>
      </c>
      <c r="Z135" s="41">
        <f>IF(I135=0,0,'Дані з ДІСО'!AA135/I135)</f>
        <v>0</v>
      </c>
      <c r="AA135" s="31">
        <f>(1+0.25*Z135)*Y135*Параметри!$K$48</f>
        <v>0</v>
      </c>
      <c r="AB135" s="31">
        <f ca="1">AA135*'Коефіцієнти АТО'!U135</f>
        <v>0</v>
      </c>
      <c r="AC135" s="31">
        <f>I135*(1+0.25*Z135)*Параметри!$K$61*Параметри!$K$20/1000</f>
        <v>0</v>
      </c>
      <c r="AD135" s="31">
        <f>(1+0.25*Z135)*I135*'Коефіцієнти АТО'!S135*Параметри!$K$20/1000</f>
        <v>0</v>
      </c>
      <c r="AE135" s="31">
        <f t="shared" ca="1" si="26"/>
        <v>0</v>
      </c>
      <c r="AF135" s="45">
        <v>24.717159717247295</v>
      </c>
      <c r="AG135" s="45">
        <f ca="1">T135/SUM('Дані з ДІСО'!J135:L135)</f>
        <v>30.344138944106145</v>
      </c>
      <c r="AH135">
        <f ca="1">'Коефіцієнти АТО'!R135</f>
        <v>14.5</v>
      </c>
      <c r="AI135">
        <v>17</v>
      </c>
      <c r="AJ135" s="44">
        <f t="shared" ca="1" si="27"/>
        <v>1.2276547666167492</v>
      </c>
      <c r="AK135" t="str">
        <f ca="1">IF(OR(B135="Область",B135="Київ"),"Ні",IF(AJ135&gt;Параметри!$K$72,"Так, верхній",IF(AJ135&lt;Параметри!$K$73,"Так, нижній","Ні")))</f>
        <v>Так, верхній</v>
      </c>
      <c r="AL135" s="45">
        <f ca="1">IF(AK135="Ні",AG135,IF(AK135="Так, верхній",AF135*Параметри!$K$72,AF135*Параметри!$K$73))</f>
        <v>28.67190527200686</v>
      </c>
      <c r="AM135">
        <f>'Дані з ДІСО'!AL135+'Дані з ДІСО'!AN135</f>
        <v>2</v>
      </c>
      <c r="AN135">
        <f>IF(AM135=0,0,'Дані з ДІСО'!AN135/AM135)</f>
        <v>0</v>
      </c>
      <c r="AO135" s="31">
        <f>AM135*(1+0.25*AN135)*Параметри!$K$50</f>
        <v>382.90909703200003</v>
      </c>
      <c r="AP135" s="31">
        <f>ROUNDUP(('Дані з ДІСО'!AU135+'Дані з ДІСО'!AW135)/Параметри!$K$28,0)</f>
        <v>0</v>
      </c>
      <c r="AQ135" s="54">
        <f>AP135*Параметри!$M$35/18</f>
        <v>0</v>
      </c>
      <c r="AR135" s="31">
        <f>IF(AP135=0,0,'Дані з ДІСО'!AW135/SUM('Дані з ДІСО'!AU135,'Дані з ДІСО'!AW135))</f>
        <v>0</v>
      </c>
      <c r="AS135" s="31">
        <f>(1+0.25*AR135)*AQ135*Параметри!$K$48</f>
        <v>0</v>
      </c>
      <c r="AT135">
        <f>ROUNDUP(('Дані з ДІСО'!AE135+'Дані не з ДІСО'!E135+'Дані не з ДІСО'!G135)/Параметри!$K$64,0)</f>
        <v>0</v>
      </c>
      <c r="AU135">
        <f t="shared" si="28"/>
        <v>0</v>
      </c>
      <c r="AV135">
        <f>IF(AT135=0,0,('Дані з ДІСО'!AH135+'Дані не з ДІСО'!G135)/('Дані з ДІСО'!AE135+'Дані не з ДІСО'!E135+'Дані не з ДІСО'!G135))</f>
        <v>0</v>
      </c>
      <c r="AW135" s="31">
        <f>AU135*(1+0.25*AV135)*Параметри!$K$48</f>
        <v>0</v>
      </c>
      <c r="AX135">
        <f>ROUNDUP('Дані з ДІСО'!AF135/Параметри!$K$65,0)</f>
        <v>0</v>
      </c>
      <c r="AY135">
        <f t="shared" si="29"/>
        <v>0</v>
      </c>
      <c r="AZ135">
        <f>IF(AX135=0,0,'Дані з ДІСО'!AI135/'Дані з ДІСО'!AF135)</f>
        <v>0</v>
      </c>
      <c r="BA135" s="31">
        <f>AY135*(1+0.25*AZ135)*Параметри!$K$48</f>
        <v>0</v>
      </c>
      <c r="BB135">
        <f>ROUNDUP('Дані з ДІСО'!AR135/Параметри!$K$29,0)</f>
        <v>0</v>
      </c>
      <c r="BC135">
        <f>ROUNDUP('Дані з ДІСО'!AS135/Параметри!$K$29,0)</f>
        <v>0</v>
      </c>
      <c r="BD135">
        <f>ROUNDUP('Дані з ДІСО'!AT135/Параметри!$K$29,0)</f>
        <v>0</v>
      </c>
      <c r="BE135" s="54">
        <f>(BB135*Параметри!$K$32+BC135*Параметри!$L$32+BD135*Параметри!$M$32)/18</f>
        <v>0</v>
      </c>
      <c r="BF135" s="31">
        <f>(BE135*Параметри!$K$48+SUM('Дані з ДІСО'!AR135:AT135)*IF(Параметри!$R$37="RNK",Параметри!$K$45,Параметри!$R$47)*Параметри!$K$20/1000)*Параметри!$K$69</f>
        <v>0</v>
      </c>
      <c r="BG135">
        <f>ROUNDUP(('Дані не з ДІСО'!I135+'Дані не з ДІСО'!K135)/Параметри!$K$26,0)</f>
        <v>0</v>
      </c>
      <c r="BH135" s="31">
        <f>BG135*Параметри!$M$36/18</f>
        <v>0</v>
      </c>
      <c r="BI135">
        <f>IF(BG135=0,0,'Дані не з ДІСО'!K135/('Дані не з ДІСО'!I135+'Дані не з ДІСО'!K135))</f>
        <v>0</v>
      </c>
      <c r="BJ135" s="31">
        <f>(1+0.25*BI135)*BH135*Параметри!$K$48</f>
        <v>0</v>
      </c>
      <c r="BK135">
        <f>ROUNDUP('Дані не з ДІСО'!M135/Параметри!$K$27,0)</f>
        <v>0</v>
      </c>
      <c r="BL135">
        <f>BK135*Параметри!$M$37/18</f>
        <v>0</v>
      </c>
      <c r="BM135" s="31">
        <f>BL135*Параметри!$K$48</f>
        <v>0</v>
      </c>
      <c r="BN135" s="31">
        <f>'Дані не з ДІСО'!N135*(7*Параметри!$K$50+Параметри!$K$49)</f>
        <v>0</v>
      </c>
      <c r="BO135">
        <f>ROUNDUP('Дані з ДІСО'!V135/Параметри!$K$25,0)</f>
        <v>0</v>
      </c>
      <c r="BP135">
        <f>ROUNDUP('Дані з ДІСО'!W135/Параметри!$K$25,0)</f>
        <v>0</v>
      </c>
      <c r="BQ135">
        <f>ROUNDUP('Дані з ДІСО'!X135/Параметри!$K$25,0)</f>
        <v>0</v>
      </c>
      <c r="BR135">
        <f>(BO135*Параметри!$K$34+BP135*Параметри!$L$34+BQ135*Параметри!$M$34)/18</f>
        <v>0</v>
      </c>
      <c r="BS135">
        <f>IF(J135=0,0,'Дані з ДІСО'!AC135/J135)</f>
        <v>0</v>
      </c>
      <c r="BT135" s="31">
        <f>(1+0.25*BS135)*BR135*Параметри!$K$48</f>
        <v>0</v>
      </c>
      <c r="BU135" s="31">
        <f ca="1">BT135*'Коефіцієнти АТО'!U135</f>
        <v>0</v>
      </c>
      <c r="BV135" s="31">
        <f>J135*(1+0.25*BS135)*Параметри!$K$61*Параметри!$K$20/1000</f>
        <v>0</v>
      </c>
      <c r="BW135" s="31">
        <f>(1+0.25*BS135)*J135*'Коефіцієнти АТО'!S135*Параметри!$K$20/1000</f>
        <v>0</v>
      </c>
      <c r="BX135" s="31">
        <f t="shared" ca="1" si="30"/>
        <v>0</v>
      </c>
      <c r="BY135">
        <f>ROUNDUP('Дані з ДІСО'!AG135/Параметри!$K$66,0)</f>
        <v>0</v>
      </c>
      <c r="BZ135">
        <f t="shared" si="31"/>
        <v>0</v>
      </c>
      <c r="CA135">
        <f>IF('Дані з ДІСО'!AG135=0,0,'Дані з ДІСО'!AJ135/'Дані з ДІСО'!AG135)</f>
        <v>0</v>
      </c>
      <c r="CB135" s="31">
        <f>BZ135*(1+0.25*CA135)*Параметри!$K$48</f>
        <v>0</v>
      </c>
      <c r="CC135" s="31">
        <f t="shared" ca="1" si="32"/>
        <v>15779.7</v>
      </c>
      <c r="CD135" s="31">
        <f t="shared" si="33"/>
        <v>0</v>
      </c>
      <c r="CE135" s="31">
        <f t="shared" si="34"/>
        <v>0</v>
      </c>
      <c r="CF135" s="31">
        <f t="shared" si="35"/>
        <v>0</v>
      </c>
    </row>
    <row r="136" spans="1:84" x14ac:dyDescent="0.25">
      <c r="A136" s="9">
        <v>135</v>
      </c>
      <c r="B136" s="9" t="s">
        <v>4355</v>
      </c>
      <c r="C136" s="9" t="s">
        <v>4355</v>
      </c>
      <c r="D136" s="9" t="s">
        <v>2965</v>
      </c>
      <c r="E136" s="9" t="s">
        <v>33</v>
      </c>
      <c r="F136" s="9" t="s">
        <v>3186</v>
      </c>
      <c r="G136" s="9" t="s">
        <v>298</v>
      </c>
      <c r="H136" s="31">
        <f>SUM('Дані з ДІСО'!J136:L136)</f>
        <v>3033</v>
      </c>
      <c r="I136" s="31">
        <f>SUM('Дані з ДІСО'!P136:R136)</f>
        <v>0</v>
      </c>
      <c r="J136" s="31">
        <f>SUM('Дані з ДІСО'!V136:X136)</f>
        <v>0</v>
      </c>
      <c r="K136">
        <f ca="1">ROUNDUP('Дані з ДІСО'!J136/'Коефіцієнти АТО'!$R136,0)</f>
        <v>72</v>
      </c>
      <c r="L136">
        <f ca="1">ROUNDUP('Дані з ДІСО'!K136/'Коефіцієнти АТО'!$R136,0)</f>
        <v>77</v>
      </c>
      <c r="M136">
        <f ca="1">ROUNDUP('Дані з ДІСО'!L136/'Коефіцієнти АТО'!$R136,0)</f>
        <v>16</v>
      </c>
      <c r="N136" s="28">
        <f ca="1">(K136*Параметри!$K$32+L136*Параметри!$L$32+M136*Параметри!$M$32)/18</f>
        <v>279.22222222222223</v>
      </c>
      <c r="O136" s="41">
        <f>'Дані з ДІСО'!Y136/H136</f>
        <v>0</v>
      </c>
      <c r="P136" s="31">
        <f ca="1">(1+0.25*O136)*N136*Параметри!$K$48</f>
        <v>56990.855536863121</v>
      </c>
      <c r="Q136" s="31">
        <f ca="1">P136*'Коефіцієнти АТО'!T136</f>
        <v>968.8445441266731</v>
      </c>
      <c r="R136" s="31">
        <f>H136*(1+0.25*O136)*Параметри!$K$61*Параметри!$K$20/1000</f>
        <v>0</v>
      </c>
      <c r="S136" s="31">
        <f>H136*(1+0.25*O136)*'Коефіцієнти АТО'!S136*Параметри!$K$20/1000</f>
        <v>9379.5860530680002</v>
      </c>
      <c r="T136" s="31">
        <f t="shared" ca="1" si="25"/>
        <v>67339.286134057795</v>
      </c>
      <c r="U136" s="31">
        <f t="shared" ca="1" si="24"/>
        <v>67339.286134057795</v>
      </c>
      <c r="V136">
        <f>ROUNDUP('Дані з ДІСО'!P136/Параметри!$K$24,0)</f>
        <v>0</v>
      </c>
      <c r="W136">
        <f>ROUNDUP('Дані з ДІСО'!Q136/Параметри!$K$24,0)</f>
        <v>0</v>
      </c>
      <c r="X136">
        <f>ROUNDUP('Дані з ДІСО'!R136/Параметри!$K$24,0)</f>
        <v>0</v>
      </c>
      <c r="Y136" s="28">
        <f>(V136*Параметри!$K$33+W136*Параметри!$L$33+X136*Параметри!$M$33)/18</f>
        <v>0</v>
      </c>
      <c r="Z136" s="41">
        <f>IF(I136=0,0,'Дані з ДІСО'!AA136/I136)</f>
        <v>0</v>
      </c>
      <c r="AA136" s="31">
        <f>(1+0.25*Z136)*Y136*Параметри!$K$48</f>
        <v>0</v>
      </c>
      <c r="AB136" s="31">
        <f ca="1">AA136*'Коефіцієнти АТО'!U136</f>
        <v>0</v>
      </c>
      <c r="AC136" s="31">
        <f>I136*(1+0.25*Z136)*Параметри!$K$61*Параметри!$K$20/1000</f>
        <v>0</v>
      </c>
      <c r="AD136" s="31">
        <f>(1+0.25*Z136)*I136*'Коефіцієнти АТО'!S136*Параметри!$K$20/1000</f>
        <v>0</v>
      </c>
      <c r="AE136" s="31">
        <f t="shared" ca="1" si="26"/>
        <v>0</v>
      </c>
      <c r="AF136" s="45">
        <v>19.905925996604036</v>
      </c>
      <c r="AG136" s="45">
        <f ca="1">T136/SUM('Дані з ДІСО'!J136:L136)</f>
        <v>22.202204462267655</v>
      </c>
      <c r="AH136">
        <f ca="1">'Коефіцієнти АТО'!R136</f>
        <v>18.5</v>
      </c>
      <c r="AI136">
        <v>23.5</v>
      </c>
      <c r="AJ136" s="44">
        <f t="shared" ca="1" si="27"/>
        <v>1.1153565257931415</v>
      </c>
      <c r="AK136" t="str">
        <f ca="1">IF(OR(B136="Область",B136="Київ"),"Ні",IF(AJ136&gt;Параметри!$K$72,"Так, верхній",IF(AJ136&lt;Параметри!$K$73,"Так, нижній","Ні")))</f>
        <v>Ні</v>
      </c>
      <c r="AL136" s="45">
        <f ca="1">IF(AK136="Ні",AG136,IF(AK136="Так, верхній",AF136*Параметри!$K$72,AF136*Параметри!$K$73))</f>
        <v>22.202204462267655</v>
      </c>
      <c r="AM136">
        <f>'Дані з ДІСО'!AL136+'Дані з ДІСО'!AN136</f>
        <v>3</v>
      </c>
      <c r="AN136">
        <f>IF(AM136=0,0,'Дані з ДІСО'!AN136/AM136)</f>
        <v>0</v>
      </c>
      <c r="AO136" s="31">
        <f>AM136*(1+0.25*AN136)*Параметри!$K$50</f>
        <v>574.36364554800002</v>
      </c>
      <c r="AP136" s="31">
        <f>ROUNDUP(('Дані з ДІСО'!AU136+'Дані з ДІСО'!AW136)/Параметри!$K$28,0)</f>
        <v>0</v>
      </c>
      <c r="AQ136" s="54">
        <f>AP136*Параметри!$M$35/18</f>
        <v>0</v>
      </c>
      <c r="AR136" s="31">
        <f>IF(AP136=0,0,'Дані з ДІСО'!AW136/SUM('Дані з ДІСО'!AU136,'Дані з ДІСО'!AW136))</f>
        <v>0</v>
      </c>
      <c r="AS136" s="31">
        <f>(1+0.25*AR136)*AQ136*Параметри!$K$48</f>
        <v>0</v>
      </c>
      <c r="AT136">
        <f>ROUNDUP(('Дані з ДІСО'!AE136+'Дані не з ДІСО'!E136+'Дані не з ДІСО'!G136)/Параметри!$K$64,0)</f>
        <v>0</v>
      </c>
      <c r="AU136">
        <f t="shared" si="28"/>
        <v>0</v>
      </c>
      <c r="AV136">
        <f>IF(AT136=0,0,('Дані з ДІСО'!AH136+'Дані не з ДІСО'!G136)/('Дані з ДІСО'!AE136+'Дані не з ДІСО'!E136+'Дані не з ДІСО'!G136))</f>
        <v>0</v>
      </c>
      <c r="AW136" s="31">
        <f>AU136*(1+0.25*AV136)*Параметри!$K$48</f>
        <v>0</v>
      </c>
      <c r="AX136">
        <f>ROUNDUP('Дані з ДІСО'!AF136/Параметри!$K$65,0)</f>
        <v>0</v>
      </c>
      <c r="AY136">
        <f t="shared" si="29"/>
        <v>0</v>
      </c>
      <c r="AZ136">
        <f>IF(AX136=0,0,'Дані з ДІСО'!AI136/'Дані з ДІСО'!AF136)</f>
        <v>0</v>
      </c>
      <c r="BA136" s="31">
        <f>AY136*(1+0.25*AZ136)*Параметри!$K$48</f>
        <v>0</v>
      </c>
      <c r="BB136">
        <f>ROUNDUP('Дані з ДІСО'!AR136/Параметри!$K$29,0)</f>
        <v>0</v>
      </c>
      <c r="BC136">
        <f>ROUNDUP('Дані з ДІСО'!AS136/Параметри!$K$29,0)</f>
        <v>0</v>
      </c>
      <c r="BD136">
        <f>ROUNDUP('Дані з ДІСО'!AT136/Параметри!$K$29,0)</f>
        <v>0</v>
      </c>
      <c r="BE136" s="54">
        <f>(BB136*Параметри!$K$32+BC136*Параметри!$L$32+BD136*Параметри!$M$32)/18</f>
        <v>0</v>
      </c>
      <c r="BF136" s="31">
        <f>(BE136*Параметри!$K$48+SUM('Дані з ДІСО'!AR136:AT136)*IF(Параметри!$R$37="RNK",Параметри!$K$45,Параметри!$R$47)*Параметри!$K$20/1000)*Параметри!$K$69</f>
        <v>0</v>
      </c>
      <c r="BG136">
        <f>ROUNDUP(('Дані не з ДІСО'!I136+'Дані не з ДІСО'!K136)/Параметри!$K$26,0)</f>
        <v>0</v>
      </c>
      <c r="BH136" s="31">
        <f>BG136*Параметри!$M$36/18</f>
        <v>0</v>
      </c>
      <c r="BI136">
        <f>IF(BG136=0,0,'Дані не з ДІСО'!K136/('Дані не з ДІСО'!I136+'Дані не з ДІСО'!K136))</f>
        <v>0</v>
      </c>
      <c r="BJ136" s="31">
        <f>(1+0.25*BI136)*BH136*Параметри!$K$48</f>
        <v>0</v>
      </c>
      <c r="BK136">
        <f>ROUNDUP('Дані не з ДІСО'!M136/Параметри!$K$27,0)</f>
        <v>0</v>
      </c>
      <c r="BL136">
        <f>BK136*Параметри!$M$37/18</f>
        <v>0</v>
      </c>
      <c r="BM136" s="31">
        <f>BL136*Параметри!$K$48</f>
        <v>0</v>
      </c>
      <c r="BN136" s="31">
        <f>'Дані не з ДІСО'!N136*(7*Параметри!$K$50+Параметри!$K$49)</f>
        <v>0</v>
      </c>
      <c r="BO136">
        <f>ROUNDUP('Дані з ДІСО'!V136/Параметри!$K$25,0)</f>
        <v>0</v>
      </c>
      <c r="BP136">
        <f>ROUNDUP('Дані з ДІСО'!W136/Параметри!$K$25,0)</f>
        <v>0</v>
      </c>
      <c r="BQ136">
        <f>ROUNDUP('Дані з ДІСО'!X136/Параметри!$K$25,0)</f>
        <v>0</v>
      </c>
      <c r="BR136">
        <f>(BO136*Параметри!$K$34+BP136*Параметри!$L$34+BQ136*Параметри!$M$34)/18</f>
        <v>0</v>
      </c>
      <c r="BS136">
        <f>IF(J136=0,0,'Дані з ДІСО'!AC136/J136)</f>
        <v>0</v>
      </c>
      <c r="BT136" s="31">
        <f>(1+0.25*BS136)*BR136*Параметри!$K$48</f>
        <v>0</v>
      </c>
      <c r="BU136" s="31">
        <f ca="1">BT136*'Коефіцієнти АТО'!U136</f>
        <v>0</v>
      </c>
      <c r="BV136" s="31">
        <f>J136*(1+0.25*BS136)*Параметри!$K$61*Параметри!$K$20/1000</f>
        <v>0</v>
      </c>
      <c r="BW136" s="31">
        <f>(1+0.25*BS136)*J136*'Коефіцієнти АТО'!S136*Параметри!$K$20/1000</f>
        <v>0</v>
      </c>
      <c r="BX136" s="31">
        <f t="shared" ca="1" si="30"/>
        <v>0</v>
      </c>
      <c r="BY136">
        <f>ROUNDUP('Дані з ДІСО'!AG136/Параметри!$K$66,0)</f>
        <v>0</v>
      </c>
      <c r="BZ136">
        <f t="shared" si="31"/>
        <v>0</v>
      </c>
      <c r="CA136">
        <f>IF('Дані з ДІСО'!AG136=0,0,'Дані з ДІСО'!AJ136/'Дані з ДІСО'!AG136)</f>
        <v>0</v>
      </c>
      <c r="CB136" s="31">
        <f>BZ136*(1+0.25*CA136)*Параметри!$K$48</f>
        <v>0</v>
      </c>
      <c r="CC136" s="31">
        <f t="shared" ca="1" si="32"/>
        <v>67913.600000000006</v>
      </c>
      <c r="CD136" s="31">
        <f t="shared" si="33"/>
        <v>0</v>
      </c>
      <c r="CE136" s="31">
        <f t="shared" si="34"/>
        <v>0</v>
      </c>
      <c r="CF136" s="31">
        <f t="shared" si="35"/>
        <v>0</v>
      </c>
    </row>
    <row r="137" spans="1:84" x14ac:dyDescent="0.25">
      <c r="A137" s="9">
        <v>136</v>
      </c>
      <c r="B137" s="9" t="s">
        <v>4354</v>
      </c>
      <c r="C137" s="9" t="s">
        <v>4354</v>
      </c>
      <c r="D137" s="9" t="s">
        <v>2965</v>
      </c>
      <c r="E137" s="9" t="s">
        <v>28</v>
      </c>
      <c r="F137" s="9" t="s">
        <v>3187</v>
      </c>
      <c r="G137" s="9" t="s">
        <v>300</v>
      </c>
      <c r="H137" s="31">
        <f>SUM('Дані з ДІСО'!J137:L137)</f>
        <v>724</v>
      </c>
      <c r="I137" s="31">
        <f>SUM('Дані з ДІСО'!P137:R137)</f>
        <v>0</v>
      </c>
      <c r="J137" s="31">
        <f>SUM('Дані з ДІСО'!V137:X137)</f>
        <v>0</v>
      </c>
      <c r="K137">
        <f ca="1">ROUNDUP('Дані з ДІСО'!J137/'Коефіцієнти АТО'!$R137,0)</f>
        <v>27</v>
      </c>
      <c r="L137">
        <f ca="1">ROUNDUP('Дані з ДІСО'!K137/'Коефіцієнти АТО'!$R137,0)</f>
        <v>30</v>
      </c>
      <c r="M137">
        <f ca="1">ROUNDUP('Дані з ДІСО'!L137/'Коефіцієнти АТО'!$R137,0)</f>
        <v>5</v>
      </c>
      <c r="N137" s="28">
        <f ca="1">(K137*Параметри!$K$32+L137*Параметри!$L$32+M137*Параметри!$M$32)/18</f>
        <v>104.72222222222223</v>
      </c>
      <c r="O137" s="41">
        <f>'Дані з ДІСО'!Y137/H137</f>
        <v>0</v>
      </c>
      <c r="P137" s="31">
        <f ca="1">(1+0.25*O137)*N137*Параметри!$K$48</f>
        <v>21374.405628131117</v>
      </c>
      <c r="Q137" s="31">
        <f ca="1">P137*'Коефіцієнти АТО'!T137</f>
        <v>363.364895678229</v>
      </c>
      <c r="R137" s="31">
        <f>H137*(1+0.25*O137)*Параметри!$K$61*Параметри!$K$20/1000</f>
        <v>0</v>
      </c>
      <c r="S137" s="31">
        <f>H137*(1+0.25*O137)*'Коефіцієнти АТО'!S137*Параметри!$K$20/1000</f>
        <v>3731.6300156177781</v>
      </c>
      <c r="T137" s="31">
        <f t="shared" ca="1" si="25"/>
        <v>25469.400539427126</v>
      </c>
      <c r="U137" s="31">
        <f t="shared" ca="1" si="24"/>
        <v>24623.709905982916</v>
      </c>
      <c r="V137">
        <f>ROUNDUP('Дані з ДІСО'!P137/Параметри!$K$24,0)</f>
        <v>0</v>
      </c>
      <c r="W137">
        <f>ROUNDUP('Дані з ДІСО'!Q137/Параметри!$K$24,0)</f>
        <v>0</v>
      </c>
      <c r="X137">
        <f>ROUNDUP('Дані з ДІСО'!R137/Параметри!$K$24,0)</f>
        <v>0</v>
      </c>
      <c r="Y137" s="28">
        <f>(V137*Параметри!$K$33+W137*Параметри!$L$33+X137*Параметри!$M$33)/18</f>
        <v>0</v>
      </c>
      <c r="Z137" s="41">
        <f>IF(I137=0,0,'Дані з ДІСО'!AA137/I137)</f>
        <v>0</v>
      </c>
      <c r="AA137" s="31">
        <f>(1+0.25*Z137)*Y137*Параметри!$K$48</f>
        <v>0</v>
      </c>
      <c r="AB137" s="31">
        <f ca="1">AA137*'Коефіцієнти АТО'!U137</f>
        <v>0</v>
      </c>
      <c r="AC137" s="31">
        <f>I137*(1+0.25*Z137)*Параметри!$K$61*Параметри!$K$20/1000</f>
        <v>0</v>
      </c>
      <c r="AD137" s="31">
        <f>(1+0.25*Z137)*I137*'Коефіцієнти АТО'!S137*Параметри!$K$20/1000</f>
        <v>0</v>
      </c>
      <c r="AE137" s="31">
        <f t="shared" ca="1" si="26"/>
        <v>0</v>
      </c>
      <c r="AF137" s="45">
        <v>29.31952503570075</v>
      </c>
      <c r="AG137" s="45">
        <f ca="1">T137/SUM('Дані з ДІСО'!J137:L137)</f>
        <v>35.178730026833044</v>
      </c>
      <c r="AH137">
        <f ca="1">'Коефіцієнти АТО'!R137</f>
        <v>12</v>
      </c>
      <c r="AI137">
        <v>13.5</v>
      </c>
      <c r="AJ137" s="44">
        <f t="shared" ca="1" si="27"/>
        <v>1.1998396967207985</v>
      </c>
      <c r="AK137" t="str">
        <f ca="1">IF(OR(B137="Область",B137="Київ"),"Ні",IF(AJ137&gt;Параметри!$K$72,"Так, верхній",IF(AJ137&lt;Параметри!$K$73,"Так, нижній","Ні")))</f>
        <v>Так, верхній</v>
      </c>
      <c r="AL137" s="45">
        <f ca="1">IF(AK137="Ні",AG137,IF(AK137="Так, верхній",AF137*Параметри!$K$72,AF137*Параметри!$K$73))</f>
        <v>34.010649041412869</v>
      </c>
      <c r="AM137">
        <f>'Дані з ДІСО'!AL137+'Дані з ДІСО'!AN137</f>
        <v>11</v>
      </c>
      <c r="AN137">
        <f>IF(AM137=0,0,'Дані з ДІСО'!AN137/AM137)</f>
        <v>0</v>
      </c>
      <c r="AO137" s="31">
        <f>AM137*(1+0.25*AN137)*Параметри!$K$50</f>
        <v>2106.0000336760004</v>
      </c>
      <c r="AP137" s="31">
        <f>ROUNDUP(('Дані з ДІСО'!AU137+'Дані з ДІСО'!AW137)/Параметри!$K$28,0)</f>
        <v>0</v>
      </c>
      <c r="AQ137" s="54">
        <f>AP137*Параметри!$M$35/18</f>
        <v>0</v>
      </c>
      <c r="AR137" s="31">
        <f>IF(AP137=0,0,'Дані з ДІСО'!AW137/SUM('Дані з ДІСО'!AU137,'Дані з ДІСО'!AW137))</f>
        <v>0</v>
      </c>
      <c r="AS137" s="31">
        <f>(1+0.25*AR137)*AQ137*Параметри!$K$48</f>
        <v>0</v>
      </c>
      <c r="AT137">
        <f>ROUNDUP(('Дані з ДІСО'!AE137+'Дані не з ДІСО'!E137+'Дані не з ДІСО'!G137)/Параметри!$K$64,0)</f>
        <v>0</v>
      </c>
      <c r="AU137">
        <f t="shared" si="28"/>
        <v>0</v>
      </c>
      <c r="AV137">
        <f>IF(AT137=0,0,('Дані з ДІСО'!AH137+'Дані не з ДІСО'!G137)/('Дані з ДІСО'!AE137+'Дані не з ДІСО'!E137+'Дані не з ДІСО'!G137))</f>
        <v>0</v>
      </c>
      <c r="AW137" s="31">
        <f>AU137*(1+0.25*AV137)*Параметри!$K$48</f>
        <v>0</v>
      </c>
      <c r="AX137">
        <f>ROUNDUP('Дані з ДІСО'!AF137/Параметри!$K$65,0)</f>
        <v>0</v>
      </c>
      <c r="AY137">
        <f t="shared" si="29"/>
        <v>0</v>
      </c>
      <c r="AZ137">
        <f>IF(AX137=0,0,'Дані з ДІСО'!AI137/'Дані з ДІСО'!AF137)</f>
        <v>0</v>
      </c>
      <c r="BA137" s="31">
        <f>AY137*(1+0.25*AZ137)*Параметри!$K$48</f>
        <v>0</v>
      </c>
      <c r="BB137">
        <f>ROUNDUP('Дані з ДІСО'!AR137/Параметри!$K$29,0)</f>
        <v>0</v>
      </c>
      <c r="BC137">
        <f>ROUNDUP('Дані з ДІСО'!AS137/Параметри!$K$29,0)</f>
        <v>0</v>
      </c>
      <c r="BD137">
        <f>ROUNDUP('Дані з ДІСО'!AT137/Параметри!$K$29,0)</f>
        <v>0</v>
      </c>
      <c r="BE137" s="54">
        <f>(BB137*Параметри!$K$32+BC137*Параметри!$L$32+BD137*Параметри!$M$32)/18</f>
        <v>0</v>
      </c>
      <c r="BF137" s="31">
        <f>(BE137*Параметри!$K$48+SUM('Дані з ДІСО'!AR137:AT137)*IF(Параметри!$R$37="RNK",Параметри!$K$45,Параметри!$R$47)*Параметри!$K$20/1000)*Параметри!$K$69</f>
        <v>0</v>
      </c>
      <c r="BG137">
        <f>ROUNDUP(('Дані не з ДІСО'!I137+'Дані не з ДІСО'!K137)/Параметри!$K$26,0)</f>
        <v>0</v>
      </c>
      <c r="BH137" s="31">
        <f>BG137*Параметри!$M$36/18</f>
        <v>0</v>
      </c>
      <c r="BI137">
        <f>IF(BG137=0,0,'Дані не з ДІСО'!K137/('Дані не з ДІСО'!I137+'Дані не з ДІСО'!K137))</f>
        <v>0</v>
      </c>
      <c r="BJ137" s="31">
        <f>(1+0.25*BI137)*BH137*Параметри!$K$48</f>
        <v>0</v>
      </c>
      <c r="BK137">
        <f>ROUNDUP('Дані не з ДІСО'!M137/Параметри!$K$27,0)</f>
        <v>0</v>
      </c>
      <c r="BL137">
        <f>BK137*Параметри!$M$37/18</f>
        <v>0</v>
      </c>
      <c r="BM137" s="31">
        <f>BL137*Параметри!$K$48</f>
        <v>0</v>
      </c>
      <c r="BN137" s="31">
        <f>'Дані не з ДІСО'!N137*(7*Параметри!$K$50+Параметри!$K$49)</f>
        <v>0</v>
      </c>
      <c r="BO137">
        <f>ROUNDUP('Дані з ДІСО'!V137/Параметри!$K$25,0)</f>
        <v>0</v>
      </c>
      <c r="BP137">
        <f>ROUNDUP('Дані з ДІСО'!W137/Параметри!$K$25,0)</f>
        <v>0</v>
      </c>
      <c r="BQ137">
        <f>ROUNDUP('Дані з ДІСО'!X137/Параметри!$K$25,0)</f>
        <v>0</v>
      </c>
      <c r="BR137">
        <f>(BO137*Параметри!$K$34+BP137*Параметри!$L$34+BQ137*Параметри!$M$34)/18</f>
        <v>0</v>
      </c>
      <c r="BS137">
        <f>IF(J137=0,0,'Дані з ДІСО'!AC137/J137)</f>
        <v>0</v>
      </c>
      <c r="BT137" s="31">
        <f>(1+0.25*BS137)*BR137*Параметри!$K$48</f>
        <v>0</v>
      </c>
      <c r="BU137" s="31">
        <f ca="1">BT137*'Коефіцієнти АТО'!U137</f>
        <v>0</v>
      </c>
      <c r="BV137" s="31">
        <f>J137*(1+0.25*BS137)*Параметри!$K$61*Параметри!$K$20/1000</f>
        <v>0</v>
      </c>
      <c r="BW137" s="31">
        <f>(1+0.25*BS137)*J137*'Коефіцієнти АТО'!S137*Параметри!$K$20/1000</f>
        <v>0</v>
      </c>
      <c r="BX137" s="31">
        <f t="shared" ca="1" si="30"/>
        <v>0</v>
      </c>
      <c r="BY137">
        <f>ROUNDUP('Дані з ДІСО'!AG137/Параметри!$K$66,0)</f>
        <v>0</v>
      </c>
      <c r="BZ137">
        <f t="shared" si="31"/>
        <v>0</v>
      </c>
      <c r="CA137">
        <f>IF('Дані з ДІСО'!AG137=0,0,'Дані з ДІСО'!AJ137/'Дані з ДІСО'!AG137)</f>
        <v>0</v>
      </c>
      <c r="CB137" s="31">
        <f>BZ137*(1+0.25*CA137)*Параметри!$K$48</f>
        <v>0</v>
      </c>
      <c r="CC137" s="31">
        <f t="shared" ca="1" si="32"/>
        <v>26729.7</v>
      </c>
      <c r="CD137" s="31">
        <f t="shared" si="33"/>
        <v>0</v>
      </c>
      <c r="CE137" s="31">
        <f t="shared" si="34"/>
        <v>0</v>
      </c>
      <c r="CF137" s="31">
        <f t="shared" si="35"/>
        <v>0</v>
      </c>
    </row>
    <row r="138" spans="1:84" x14ac:dyDescent="0.25">
      <c r="A138" s="9">
        <v>137</v>
      </c>
      <c r="B138" s="9" t="s">
        <v>4355</v>
      </c>
      <c r="C138" s="9" t="s">
        <v>4355</v>
      </c>
      <c r="D138" s="9" t="s">
        <v>2965</v>
      </c>
      <c r="E138" s="9" t="s">
        <v>33</v>
      </c>
      <c r="F138" s="9" t="s">
        <v>3188</v>
      </c>
      <c r="G138" s="9" t="s">
        <v>302</v>
      </c>
      <c r="H138" s="31">
        <f>SUM('Дані з ДІСО'!J138:L138)</f>
        <v>1024</v>
      </c>
      <c r="I138" s="31">
        <f>SUM('Дані з ДІСО'!P138:R138)</f>
        <v>0</v>
      </c>
      <c r="J138" s="31">
        <f>SUM('Дані з ДІСО'!V138:X138)</f>
        <v>0</v>
      </c>
      <c r="K138">
        <f ca="1">ROUNDUP('Дані з ДІСО'!J138/'Коефіцієнти АТО'!$R138,0)</f>
        <v>39</v>
      </c>
      <c r="L138">
        <f ca="1">ROUNDUP('Дані з ДІСО'!K138/'Коефіцієнти АТО'!$R138,0)</f>
        <v>46</v>
      </c>
      <c r="M138">
        <f ca="1">ROUNDUP('Дані з ДІСО'!L138/'Коефіцієнти АТО'!$R138,0)</f>
        <v>5</v>
      </c>
      <c r="N138" s="28">
        <f ca="1">(K138*Параметри!$K$32+L138*Параметри!$L$32+M138*Параметри!$M$32)/18</f>
        <v>151.61111111111111</v>
      </c>
      <c r="O138" s="41">
        <f>'Дані з ДІСО'!Y138/H138</f>
        <v>0</v>
      </c>
      <c r="P138" s="31">
        <f ca="1">(1+0.25*O138)*N138*Параметри!$K$48</f>
        <v>30944.69653006356</v>
      </c>
      <c r="Q138" s="31">
        <f ca="1">P138*'Коефіцієнти АТО'!T138</f>
        <v>526.05984101108061</v>
      </c>
      <c r="R138" s="31">
        <f>H138*(1+0.25*O138)*Параметри!$K$61*Параметри!$K$20/1000</f>
        <v>0</v>
      </c>
      <c r="S138" s="31">
        <f>H138*(1+0.25*O138)*'Коефіцієнти АТО'!S138*Параметри!$K$20/1000</f>
        <v>4750.0969922560007</v>
      </c>
      <c r="T138" s="31">
        <f t="shared" ca="1" si="25"/>
        <v>36220.853363330643</v>
      </c>
      <c r="U138" s="31">
        <f t="shared" ca="1" si="24"/>
        <v>36220.853363330643</v>
      </c>
      <c r="V138">
        <f>ROUNDUP('Дані з ДІСО'!P138/Параметри!$K$24,0)</f>
        <v>0</v>
      </c>
      <c r="W138">
        <f>ROUNDUP('Дані з ДІСО'!Q138/Параметри!$K$24,0)</f>
        <v>0</v>
      </c>
      <c r="X138">
        <f>ROUNDUP('Дані з ДІСО'!R138/Параметри!$K$24,0)</f>
        <v>0</v>
      </c>
      <c r="Y138" s="28">
        <f>(V138*Параметри!$K$33+W138*Параметри!$L$33+X138*Параметри!$M$33)/18</f>
        <v>0</v>
      </c>
      <c r="Z138" s="41">
        <f>IF(I138=0,0,'Дані з ДІСО'!AA138/I138)</f>
        <v>0</v>
      </c>
      <c r="AA138" s="31">
        <f>(1+0.25*Z138)*Y138*Параметри!$K$48</f>
        <v>0</v>
      </c>
      <c r="AB138" s="31">
        <f ca="1">AA138*'Коефіцієнти АТО'!U138</f>
        <v>0</v>
      </c>
      <c r="AC138" s="31">
        <f>I138*(1+0.25*Z138)*Параметри!$K$61*Параметри!$K$20/1000</f>
        <v>0</v>
      </c>
      <c r="AD138" s="31">
        <f>(1+0.25*Z138)*I138*'Коефіцієнти АТО'!S138*Параметри!$K$20/1000</f>
        <v>0</v>
      </c>
      <c r="AE138" s="31">
        <f t="shared" ca="1" si="26"/>
        <v>0</v>
      </c>
      <c r="AF138" s="45">
        <v>31.339829619289855</v>
      </c>
      <c r="AG138" s="45">
        <f ca="1">T138/SUM('Дані з ДІСО'!J138:L138)</f>
        <v>35.371927112627581</v>
      </c>
      <c r="AH138">
        <f ca="1">'Коефіцієнти АТО'!R138</f>
        <v>11.5</v>
      </c>
      <c r="AI138">
        <v>12.5</v>
      </c>
      <c r="AJ138" s="44">
        <f t="shared" ca="1" si="27"/>
        <v>1.1286572882596639</v>
      </c>
      <c r="AK138" t="str">
        <f ca="1">IF(OR(B138="Область",B138="Київ"),"Ні",IF(AJ138&gt;Параметри!$K$72,"Так, верхній",IF(AJ138&lt;Параметри!$K$73,"Так, нижній","Ні")))</f>
        <v>Ні</v>
      </c>
      <c r="AL138" s="45">
        <f ca="1">IF(AK138="Ні",AG138,IF(AK138="Так, верхній",AF138*Параметри!$K$72,AF138*Параметри!$K$73))</f>
        <v>35.371927112627581</v>
      </c>
      <c r="AM138">
        <f>'Дані з ДІСО'!AL138+'Дані з ДІСО'!AN138</f>
        <v>0</v>
      </c>
      <c r="AN138">
        <f>IF(AM138=0,0,'Дані з ДІСО'!AN138/AM138)</f>
        <v>0</v>
      </c>
      <c r="AO138" s="31">
        <f>AM138*(1+0.25*AN138)*Параметри!$K$50</f>
        <v>0</v>
      </c>
      <c r="AP138" s="31">
        <f>ROUNDUP(('Дані з ДІСО'!AU138+'Дані з ДІСО'!AW138)/Параметри!$K$28,0)</f>
        <v>0</v>
      </c>
      <c r="AQ138" s="54">
        <f>AP138*Параметри!$M$35/18</f>
        <v>0</v>
      </c>
      <c r="AR138" s="31">
        <f>IF(AP138=0,0,'Дані з ДІСО'!AW138/SUM('Дані з ДІСО'!AU138,'Дані з ДІСО'!AW138))</f>
        <v>0</v>
      </c>
      <c r="AS138" s="31">
        <f>(1+0.25*AR138)*AQ138*Параметри!$K$48</f>
        <v>0</v>
      </c>
      <c r="AT138">
        <f>ROUNDUP(('Дані з ДІСО'!AE138+'Дані не з ДІСО'!E138+'Дані не з ДІСО'!G138)/Параметри!$K$64,0)</f>
        <v>0</v>
      </c>
      <c r="AU138">
        <f t="shared" si="28"/>
        <v>0</v>
      </c>
      <c r="AV138">
        <f>IF(AT138=0,0,('Дані з ДІСО'!AH138+'Дані не з ДІСО'!G138)/('Дані з ДІСО'!AE138+'Дані не з ДІСО'!E138+'Дані не з ДІСО'!G138))</f>
        <v>0</v>
      </c>
      <c r="AW138" s="31">
        <f>AU138*(1+0.25*AV138)*Параметри!$K$48</f>
        <v>0</v>
      </c>
      <c r="AX138">
        <f>ROUNDUP('Дані з ДІСО'!AF138/Параметри!$K$65,0)</f>
        <v>0</v>
      </c>
      <c r="AY138">
        <f t="shared" si="29"/>
        <v>0</v>
      </c>
      <c r="AZ138">
        <f>IF(AX138=0,0,'Дані з ДІСО'!AI138/'Дані з ДІСО'!AF138)</f>
        <v>0</v>
      </c>
      <c r="BA138" s="31">
        <f>AY138*(1+0.25*AZ138)*Параметри!$K$48</f>
        <v>0</v>
      </c>
      <c r="BB138">
        <f>ROUNDUP('Дані з ДІСО'!AR138/Параметри!$K$29,0)</f>
        <v>0</v>
      </c>
      <c r="BC138">
        <f>ROUNDUP('Дані з ДІСО'!AS138/Параметри!$K$29,0)</f>
        <v>0</v>
      </c>
      <c r="BD138">
        <f>ROUNDUP('Дані з ДІСО'!AT138/Параметри!$K$29,0)</f>
        <v>0</v>
      </c>
      <c r="BE138" s="54">
        <f>(BB138*Параметри!$K$32+BC138*Параметри!$L$32+BD138*Параметри!$M$32)/18</f>
        <v>0</v>
      </c>
      <c r="BF138" s="31">
        <f>(BE138*Параметри!$K$48+SUM('Дані з ДІСО'!AR138:AT138)*IF(Параметри!$R$37="RNK",Параметри!$K$45,Параметри!$R$47)*Параметри!$K$20/1000)*Параметри!$K$69</f>
        <v>0</v>
      </c>
      <c r="BG138">
        <f>ROUNDUP(('Дані не з ДІСО'!I138+'Дані не з ДІСО'!K138)/Параметри!$K$26,0)</f>
        <v>0</v>
      </c>
      <c r="BH138" s="31">
        <f>BG138*Параметри!$M$36/18</f>
        <v>0</v>
      </c>
      <c r="BI138">
        <f>IF(BG138=0,0,'Дані не з ДІСО'!K138/('Дані не з ДІСО'!I138+'Дані не з ДІСО'!K138))</f>
        <v>0</v>
      </c>
      <c r="BJ138" s="31">
        <f>(1+0.25*BI138)*BH138*Параметри!$K$48</f>
        <v>0</v>
      </c>
      <c r="BK138">
        <f>ROUNDUP('Дані не з ДІСО'!M138/Параметри!$K$27,0)</f>
        <v>0</v>
      </c>
      <c r="BL138">
        <f>BK138*Параметри!$M$37/18</f>
        <v>0</v>
      </c>
      <c r="BM138" s="31">
        <f>BL138*Параметри!$K$48</f>
        <v>0</v>
      </c>
      <c r="BN138" s="31">
        <f>'Дані не з ДІСО'!N138*(7*Параметри!$K$50+Параметри!$K$49)</f>
        <v>0</v>
      </c>
      <c r="BO138">
        <f>ROUNDUP('Дані з ДІСО'!V138/Параметри!$K$25,0)</f>
        <v>0</v>
      </c>
      <c r="BP138">
        <f>ROUNDUP('Дані з ДІСО'!W138/Параметри!$K$25,0)</f>
        <v>0</v>
      </c>
      <c r="BQ138">
        <f>ROUNDUP('Дані з ДІСО'!X138/Параметри!$K$25,0)</f>
        <v>0</v>
      </c>
      <c r="BR138">
        <f>(BO138*Параметри!$K$34+BP138*Параметри!$L$34+BQ138*Параметри!$M$34)/18</f>
        <v>0</v>
      </c>
      <c r="BS138">
        <f>IF(J138=0,0,'Дані з ДІСО'!AC138/J138)</f>
        <v>0</v>
      </c>
      <c r="BT138" s="31">
        <f>(1+0.25*BS138)*BR138*Параметри!$K$48</f>
        <v>0</v>
      </c>
      <c r="BU138" s="31">
        <f ca="1">BT138*'Коефіцієнти АТО'!U138</f>
        <v>0</v>
      </c>
      <c r="BV138" s="31">
        <f>J138*(1+0.25*BS138)*Параметри!$K$61*Параметри!$K$20/1000</f>
        <v>0</v>
      </c>
      <c r="BW138" s="31">
        <f>(1+0.25*BS138)*J138*'Коефіцієнти АТО'!S138*Параметри!$K$20/1000</f>
        <v>0</v>
      </c>
      <c r="BX138" s="31">
        <f t="shared" ca="1" si="30"/>
        <v>0</v>
      </c>
      <c r="BY138">
        <f>ROUNDUP('Дані з ДІСО'!AG138/Параметри!$K$66,0)</f>
        <v>0</v>
      </c>
      <c r="BZ138">
        <f t="shared" si="31"/>
        <v>0</v>
      </c>
      <c r="CA138">
        <f>IF('Дані з ДІСО'!AG138=0,0,'Дані з ДІСО'!AJ138/'Дані з ДІСО'!AG138)</f>
        <v>0</v>
      </c>
      <c r="CB138" s="31">
        <f>BZ138*(1+0.25*CA138)*Параметри!$K$48</f>
        <v>0</v>
      </c>
      <c r="CC138" s="31">
        <f t="shared" ca="1" si="32"/>
        <v>36220.9</v>
      </c>
      <c r="CD138" s="31">
        <f t="shared" si="33"/>
        <v>0</v>
      </c>
      <c r="CE138" s="31">
        <f t="shared" si="34"/>
        <v>0</v>
      </c>
      <c r="CF138" s="31">
        <f t="shared" si="35"/>
        <v>0</v>
      </c>
    </row>
    <row r="139" spans="1:84" x14ac:dyDescent="0.25">
      <c r="A139" s="9">
        <v>138</v>
      </c>
      <c r="B139" s="9" t="s">
        <v>4355</v>
      </c>
      <c r="C139" s="9" t="s">
        <v>4355</v>
      </c>
      <c r="D139" s="9" t="s">
        <v>2965</v>
      </c>
      <c r="E139" s="9" t="s">
        <v>33</v>
      </c>
      <c r="F139" s="9" t="s">
        <v>3189</v>
      </c>
      <c r="G139" s="9" t="s">
        <v>304</v>
      </c>
      <c r="H139" s="31">
        <f>SUM('Дані з ДІСО'!J139:L139)</f>
        <v>2220</v>
      </c>
      <c r="I139" s="31">
        <f>SUM('Дані з ДІСО'!P139:R139)</f>
        <v>0</v>
      </c>
      <c r="J139" s="31">
        <f>SUM('Дані з ДІСО'!V139:X139)</f>
        <v>0</v>
      </c>
      <c r="K139">
        <f ca="1">ROUNDUP('Дані з ДІСО'!J139/'Коефіцієнти АТО'!$R139,0)</f>
        <v>55</v>
      </c>
      <c r="L139">
        <f ca="1">ROUNDUP('Дані з ДІСО'!K139/'Коефіцієнти АТО'!$R139,0)</f>
        <v>66</v>
      </c>
      <c r="M139">
        <f ca="1">ROUNDUP('Дані з ДІСО'!L139/'Коефіцієнти АТО'!$R139,0)</f>
        <v>15</v>
      </c>
      <c r="N139" s="28">
        <f ca="1">(K139*Параметри!$K$32+L139*Параметри!$L$32+M139*Параметри!$M$32)/18</f>
        <v>232.72222222222223</v>
      </c>
      <c r="O139" s="41">
        <f>'Дані з ДІСО'!Y139/H139</f>
        <v>0</v>
      </c>
      <c r="P139" s="31">
        <f ca="1">(1+0.25*O139)*N139*Параметри!$K$48</f>
        <v>47499.939085539118</v>
      </c>
      <c r="Q139" s="31">
        <f ca="1">P139*'Коефіцієнти АТО'!T139</f>
        <v>807.49896445416505</v>
      </c>
      <c r="R139" s="31">
        <f>H139*(1+0.25*O139)*Параметри!$K$61*Параметри!$K$20/1000</f>
        <v>0</v>
      </c>
      <c r="S139" s="31">
        <f>H139*(1+0.25*O139)*'Коефіцієнти АТО'!S139*Параметри!$K$20/1000</f>
        <v>9153.8327454933333</v>
      </c>
      <c r="T139" s="31">
        <f t="shared" ca="1" si="25"/>
        <v>57461.270795486613</v>
      </c>
      <c r="U139" s="31">
        <f t="shared" ca="1" si="24"/>
        <v>59709.208189568897</v>
      </c>
      <c r="V139">
        <f>ROUNDUP('Дані з ДІСО'!P139/Параметри!$K$24,0)</f>
        <v>0</v>
      </c>
      <c r="W139">
        <f>ROUNDUP('Дані з ДІСО'!Q139/Параметри!$K$24,0)</f>
        <v>0</v>
      </c>
      <c r="X139">
        <f>ROUNDUP('Дані з ДІСО'!R139/Параметри!$K$24,0)</f>
        <v>0</v>
      </c>
      <c r="Y139" s="28">
        <f>(V139*Параметри!$K$33+W139*Параметри!$L$33+X139*Параметри!$M$33)/18</f>
        <v>0</v>
      </c>
      <c r="Z139" s="41">
        <f>IF(I139=0,0,'Дані з ДІСО'!AA139/I139)</f>
        <v>0</v>
      </c>
      <c r="AA139" s="31">
        <f>(1+0.25*Z139)*Y139*Параметри!$K$48</f>
        <v>0</v>
      </c>
      <c r="AB139" s="31">
        <f ca="1">AA139*'Коефіцієнти АТО'!U139</f>
        <v>0</v>
      </c>
      <c r="AC139" s="31">
        <f>I139*(1+0.25*Z139)*Параметри!$K$61*Параметри!$K$20/1000</f>
        <v>0</v>
      </c>
      <c r="AD139" s="31">
        <f>(1+0.25*Z139)*I139*'Коефіцієнти АТО'!S139*Параметри!$K$20/1000</f>
        <v>0</v>
      </c>
      <c r="AE139" s="31">
        <f t="shared" ca="1" si="26"/>
        <v>0</v>
      </c>
      <c r="AF139" s="45">
        <v>26.896039725031034</v>
      </c>
      <c r="AG139" s="45">
        <f ca="1">T139/SUM('Дані з ДІСО'!J139:L139)</f>
        <v>25.883455313282258</v>
      </c>
      <c r="AH139">
        <f ca="1">'Коефіцієнти АТО'!R139</f>
        <v>16.5</v>
      </c>
      <c r="AI139">
        <v>15</v>
      </c>
      <c r="AJ139" s="44">
        <f t="shared" ca="1" si="27"/>
        <v>0.96235191418138766</v>
      </c>
      <c r="AK139" t="str">
        <f ca="1">IF(OR(B139="Область",B139="Київ"),"Ні",IF(AJ139&gt;Параметри!$K$72,"Так, верхній",IF(AJ139&lt;Параметри!$K$73,"Так, нижній","Ні")))</f>
        <v>Так, нижній</v>
      </c>
      <c r="AL139" s="45">
        <f ca="1">IF(AK139="Ні",AG139,IF(AK139="Так, верхній",AF139*Параметри!$K$72,AF139*Параметри!$K$73))</f>
        <v>26.896039725031034</v>
      </c>
      <c r="AM139">
        <f>'Дані з ДІСО'!AL139+'Дані з ДІСО'!AN139</f>
        <v>20</v>
      </c>
      <c r="AN139">
        <f>IF(AM139=0,0,'Дані з ДІСО'!AN139/AM139)</f>
        <v>0</v>
      </c>
      <c r="AO139" s="31">
        <f>AM139*(1+0.25*AN139)*Параметри!$K$50</f>
        <v>3829.0909703200005</v>
      </c>
      <c r="AP139" s="31">
        <f>ROUNDUP(('Дані з ДІСО'!AU139+'Дані з ДІСО'!AW139)/Параметри!$K$28,0)</f>
        <v>0</v>
      </c>
      <c r="AQ139" s="54">
        <f>AP139*Параметри!$M$35/18</f>
        <v>0</v>
      </c>
      <c r="AR139" s="31">
        <f>IF(AP139=0,0,'Дані з ДІСО'!AW139/SUM('Дані з ДІСО'!AU139,'Дані з ДІСО'!AW139))</f>
        <v>0</v>
      </c>
      <c r="AS139" s="31">
        <f>(1+0.25*AR139)*AQ139*Параметри!$K$48</f>
        <v>0</v>
      </c>
      <c r="AT139">
        <f>ROUNDUP(('Дані з ДІСО'!AE139+'Дані не з ДІСО'!E139+'Дані не з ДІСО'!G139)/Параметри!$K$64,0)</f>
        <v>0</v>
      </c>
      <c r="AU139">
        <f t="shared" si="28"/>
        <v>0</v>
      </c>
      <c r="AV139">
        <f>IF(AT139=0,0,('Дані з ДІСО'!AH139+'Дані не з ДІСО'!G139)/('Дані з ДІСО'!AE139+'Дані не з ДІСО'!E139+'Дані не з ДІСО'!G139))</f>
        <v>0</v>
      </c>
      <c r="AW139" s="31">
        <f>AU139*(1+0.25*AV139)*Параметри!$K$48</f>
        <v>0</v>
      </c>
      <c r="AX139">
        <f>ROUNDUP('Дані з ДІСО'!AF139/Параметри!$K$65,0)</f>
        <v>0</v>
      </c>
      <c r="AY139">
        <f t="shared" si="29"/>
        <v>0</v>
      </c>
      <c r="AZ139">
        <f>IF(AX139=0,0,'Дані з ДІСО'!AI139/'Дані з ДІСО'!AF139)</f>
        <v>0</v>
      </c>
      <c r="BA139" s="31">
        <f>AY139*(1+0.25*AZ139)*Параметри!$K$48</f>
        <v>0</v>
      </c>
      <c r="BB139">
        <f>ROUNDUP('Дані з ДІСО'!AR139/Параметри!$K$29,0)</f>
        <v>0</v>
      </c>
      <c r="BC139">
        <f>ROUNDUP('Дані з ДІСО'!AS139/Параметри!$K$29,0)</f>
        <v>0</v>
      </c>
      <c r="BD139">
        <f>ROUNDUP('Дані з ДІСО'!AT139/Параметри!$K$29,0)</f>
        <v>0</v>
      </c>
      <c r="BE139" s="54">
        <f>(BB139*Параметри!$K$32+BC139*Параметри!$L$32+BD139*Параметри!$M$32)/18</f>
        <v>0</v>
      </c>
      <c r="BF139" s="31">
        <f>(BE139*Параметри!$K$48+SUM('Дані з ДІСО'!AR139:AT139)*IF(Параметри!$R$37="RNK",Параметри!$K$45,Параметри!$R$47)*Параметри!$K$20/1000)*Параметри!$K$69</f>
        <v>0</v>
      </c>
      <c r="BG139">
        <f>ROUNDUP(('Дані не з ДІСО'!I139+'Дані не з ДІСО'!K139)/Параметри!$K$26,0)</f>
        <v>0</v>
      </c>
      <c r="BH139" s="31">
        <f>BG139*Параметри!$M$36/18</f>
        <v>0</v>
      </c>
      <c r="BI139">
        <f>IF(BG139=0,0,'Дані не з ДІСО'!K139/('Дані не з ДІСО'!I139+'Дані не з ДІСО'!K139))</f>
        <v>0</v>
      </c>
      <c r="BJ139" s="31">
        <f>(1+0.25*BI139)*BH139*Параметри!$K$48</f>
        <v>0</v>
      </c>
      <c r="BK139">
        <f>ROUNDUP('Дані не з ДІСО'!M139/Параметри!$K$27,0)</f>
        <v>0</v>
      </c>
      <c r="BL139">
        <f>BK139*Параметри!$M$37/18</f>
        <v>0</v>
      </c>
      <c r="BM139" s="31">
        <f>BL139*Параметри!$K$48</f>
        <v>0</v>
      </c>
      <c r="BN139" s="31">
        <f>'Дані не з ДІСО'!N139*(7*Параметри!$K$50+Параметри!$K$49)</f>
        <v>0</v>
      </c>
      <c r="BO139">
        <f>ROUNDUP('Дані з ДІСО'!V139/Параметри!$K$25,0)</f>
        <v>0</v>
      </c>
      <c r="BP139">
        <f>ROUNDUP('Дані з ДІСО'!W139/Параметри!$K$25,0)</f>
        <v>0</v>
      </c>
      <c r="BQ139">
        <f>ROUNDUP('Дані з ДІСО'!X139/Параметри!$K$25,0)</f>
        <v>0</v>
      </c>
      <c r="BR139">
        <f>(BO139*Параметри!$K$34+BP139*Параметри!$L$34+BQ139*Параметри!$M$34)/18</f>
        <v>0</v>
      </c>
      <c r="BS139">
        <f>IF(J139=0,0,'Дані з ДІСО'!AC139/J139)</f>
        <v>0</v>
      </c>
      <c r="BT139" s="31">
        <f>(1+0.25*BS139)*BR139*Параметри!$K$48</f>
        <v>0</v>
      </c>
      <c r="BU139" s="31">
        <f ca="1">BT139*'Коефіцієнти АТО'!U139</f>
        <v>0</v>
      </c>
      <c r="BV139" s="31">
        <f>J139*(1+0.25*BS139)*Параметри!$K$61*Параметри!$K$20/1000</f>
        <v>0</v>
      </c>
      <c r="BW139" s="31">
        <f>(1+0.25*BS139)*J139*'Коефіцієнти АТО'!S139*Параметри!$K$20/1000</f>
        <v>0</v>
      </c>
      <c r="BX139" s="31">
        <f t="shared" ca="1" si="30"/>
        <v>0</v>
      </c>
      <c r="BY139">
        <f>ROUNDUP('Дані з ДІСО'!AG139/Параметри!$K$66,0)</f>
        <v>0</v>
      </c>
      <c r="BZ139">
        <f t="shared" si="31"/>
        <v>0</v>
      </c>
      <c r="CA139">
        <f>IF('Дані з ДІСО'!AG139=0,0,'Дані з ДІСО'!AJ139/'Дані з ДІСО'!AG139)</f>
        <v>0</v>
      </c>
      <c r="CB139" s="31">
        <f>BZ139*(1+0.25*CA139)*Параметри!$K$48</f>
        <v>0</v>
      </c>
      <c r="CC139" s="31">
        <f t="shared" ca="1" si="32"/>
        <v>63538.3</v>
      </c>
      <c r="CD139" s="31">
        <f t="shared" si="33"/>
        <v>0</v>
      </c>
      <c r="CE139" s="31">
        <f t="shared" si="34"/>
        <v>0</v>
      </c>
      <c r="CF139" s="31">
        <f t="shared" si="35"/>
        <v>0</v>
      </c>
    </row>
    <row r="140" spans="1:84" x14ac:dyDescent="0.25">
      <c r="A140" s="9">
        <v>139</v>
      </c>
      <c r="B140" s="9" t="s">
        <v>4355</v>
      </c>
      <c r="C140" s="9" t="s">
        <v>4355</v>
      </c>
      <c r="D140" s="9" t="s">
        <v>2965</v>
      </c>
      <c r="E140" s="9" t="s">
        <v>33</v>
      </c>
      <c r="F140" s="9" t="s">
        <v>3132</v>
      </c>
      <c r="G140" s="9" t="s">
        <v>306</v>
      </c>
      <c r="H140" s="31">
        <f>SUM('Дані з ДІСО'!J140:L140)</f>
        <v>512</v>
      </c>
      <c r="I140" s="31">
        <f>SUM('Дані з ДІСО'!P140:R140)</f>
        <v>0</v>
      </c>
      <c r="J140" s="31">
        <f>SUM('Дані з ДІСО'!V140:X140)</f>
        <v>0</v>
      </c>
      <c r="K140">
        <f ca="1">ROUNDUP('Дані з ДІСО'!J140/'Коефіцієнти АТО'!$R140,0)</f>
        <v>14</v>
      </c>
      <c r="L140">
        <f ca="1">ROUNDUP('Дані з ДІСО'!K140/'Коефіцієнти АТО'!$R140,0)</f>
        <v>18</v>
      </c>
      <c r="M140">
        <f ca="1">ROUNDUP('Дані з ДІСО'!L140/'Коефіцієнти АТО'!$R140,0)</f>
        <v>3</v>
      </c>
      <c r="N140" s="28">
        <f ca="1">(K140*Параметри!$K$32+L140*Параметри!$L$32+M140*Параметри!$M$32)/18</f>
        <v>59.777777777777779</v>
      </c>
      <c r="O140" s="41">
        <f>'Дані з ДІСО'!Y140/H140</f>
        <v>0</v>
      </c>
      <c r="P140" s="31">
        <f ca="1">(1+0.25*O140)*N140*Параметри!$K$48</f>
        <v>12200.986979240892</v>
      </c>
      <c r="Q140" s="31">
        <f ca="1">P140*'Коефіцієнти АТО'!T140</f>
        <v>207.41677864709519</v>
      </c>
      <c r="R140" s="31">
        <f>H140*(1+0.25*O140)*Параметри!$K$61*Параметри!$K$20/1000</f>
        <v>0</v>
      </c>
      <c r="S140" s="31">
        <f>H140*(1+0.25*O140)*'Коефіцієнти АТО'!S140*Параметри!$K$20/1000</f>
        <v>2111.1542187804444</v>
      </c>
      <c r="T140" s="31">
        <f t="shared" ca="1" si="25"/>
        <v>14519.557976668431</v>
      </c>
      <c r="U140" s="31">
        <f t="shared" ca="1" si="24"/>
        <v>14735.862347369048</v>
      </c>
      <c r="V140">
        <f>ROUNDUP('Дані з ДІСО'!P140/Параметри!$K$24,0)</f>
        <v>0</v>
      </c>
      <c r="W140">
        <f>ROUNDUP('Дані з ДІСО'!Q140/Параметри!$K$24,0)</f>
        <v>0</v>
      </c>
      <c r="X140">
        <f>ROUNDUP('Дані з ДІСО'!R140/Параметри!$K$24,0)</f>
        <v>0</v>
      </c>
      <c r="Y140" s="28">
        <f>(V140*Параметри!$K$33+W140*Параметри!$L$33+X140*Параметри!$M$33)/18</f>
        <v>0</v>
      </c>
      <c r="Z140" s="41">
        <f>IF(I140=0,0,'Дані з ДІСО'!AA140/I140)</f>
        <v>0</v>
      </c>
      <c r="AA140" s="31">
        <f>(1+0.25*Z140)*Y140*Параметри!$K$48</f>
        <v>0</v>
      </c>
      <c r="AB140" s="31">
        <f ca="1">AA140*'Коефіцієнти АТО'!U140</f>
        <v>0</v>
      </c>
      <c r="AC140" s="31">
        <f>I140*(1+0.25*Z140)*Параметри!$K$61*Параметри!$K$20/1000</f>
        <v>0</v>
      </c>
      <c r="AD140" s="31">
        <f>(1+0.25*Z140)*I140*'Коефіцієнти АТО'!S140*Параметри!$K$20/1000</f>
        <v>0</v>
      </c>
      <c r="AE140" s="31">
        <f t="shared" ca="1" si="26"/>
        <v>0</v>
      </c>
      <c r="AF140" s="45">
        <v>28.780981147205171</v>
      </c>
      <c r="AG140" s="45">
        <f ca="1">T140/SUM('Дані з ДІСО'!J140:L140)</f>
        <v>28.35851167318053</v>
      </c>
      <c r="AH140">
        <f ca="1">'Коефіцієнти АТО'!R140</f>
        <v>15.5</v>
      </c>
      <c r="AI140">
        <v>14</v>
      </c>
      <c r="AJ140" s="44">
        <f t="shared" ca="1" si="27"/>
        <v>0.98532122751952578</v>
      </c>
      <c r="AK140" t="str">
        <f ca="1">IF(OR(B140="Область",B140="Київ"),"Ні",IF(AJ140&gt;Параметри!$K$72,"Так, верхній",IF(AJ140&lt;Параметри!$K$73,"Так, нижній","Ні")))</f>
        <v>Так, нижній</v>
      </c>
      <c r="AL140" s="45">
        <f ca="1">IF(AK140="Ні",AG140,IF(AK140="Так, верхній",AF140*Параметри!$K$72,AF140*Параметри!$K$73))</f>
        <v>28.780981147205171</v>
      </c>
      <c r="AM140">
        <f>'Дані з ДІСО'!AL140+'Дані з ДІСО'!AN140</f>
        <v>3</v>
      </c>
      <c r="AN140">
        <f>IF(AM140=0,0,'Дані з ДІСО'!AN140/AM140)</f>
        <v>0</v>
      </c>
      <c r="AO140" s="31">
        <f>AM140*(1+0.25*AN140)*Параметри!$K$50</f>
        <v>574.36364554800002</v>
      </c>
      <c r="AP140" s="31">
        <f>ROUNDUP(('Дані з ДІСО'!AU140+'Дані з ДІСО'!AW140)/Параметри!$K$28,0)</f>
        <v>0</v>
      </c>
      <c r="AQ140" s="54">
        <f>AP140*Параметри!$M$35/18</f>
        <v>0</v>
      </c>
      <c r="AR140" s="31">
        <f>IF(AP140=0,0,'Дані з ДІСО'!AW140/SUM('Дані з ДІСО'!AU140,'Дані з ДІСО'!AW140))</f>
        <v>0</v>
      </c>
      <c r="AS140" s="31">
        <f>(1+0.25*AR140)*AQ140*Параметри!$K$48</f>
        <v>0</v>
      </c>
      <c r="AT140">
        <f>ROUNDUP(('Дані з ДІСО'!AE140+'Дані не з ДІСО'!E140+'Дані не з ДІСО'!G140)/Параметри!$K$64,0)</f>
        <v>0</v>
      </c>
      <c r="AU140">
        <f t="shared" si="28"/>
        <v>0</v>
      </c>
      <c r="AV140">
        <f>IF(AT140=0,0,('Дані з ДІСО'!AH140+'Дані не з ДІСО'!G140)/('Дані з ДІСО'!AE140+'Дані не з ДІСО'!E140+'Дані не з ДІСО'!G140))</f>
        <v>0</v>
      </c>
      <c r="AW140" s="31">
        <f>AU140*(1+0.25*AV140)*Параметри!$K$48</f>
        <v>0</v>
      </c>
      <c r="AX140">
        <f>ROUNDUP('Дані з ДІСО'!AF140/Параметри!$K$65,0)</f>
        <v>0</v>
      </c>
      <c r="AY140">
        <f t="shared" si="29"/>
        <v>0</v>
      </c>
      <c r="AZ140">
        <f>IF(AX140=0,0,'Дані з ДІСО'!AI140/'Дані з ДІСО'!AF140)</f>
        <v>0</v>
      </c>
      <c r="BA140" s="31">
        <f>AY140*(1+0.25*AZ140)*Параметри!$K$48</f>
        <v>0</v>
      </c>
      <c r="BB140">
        <f>ROUNDUP('Дані з ДІСО'!AR140/Параметри!$K$29,0)</f>
        <v>0</v>
      </c>
      <c r="BC140">
        <f>ROUNDUP('Дані з ДІСО'!AS140/Параметри!$K$29,0)</f>
        <v>0</v>
      </c>
      <c r="BD140">
        <f>ROUNDUP('Дані з ДІСО'!AT140/Параметри!$K$29,0)</f>
        <v>0</v>
      </c>
      <c r="BE140" s="54">
        <f>(BB140*Параметри!$K$32+BC140*Параметри!$L$32+BD140*Параметри!$M$32)/18</f>
        <v>0</v>
      </c>
      <c r="BF140" s="31">
        <f>(BE140*Параметри!$K$48+SUM('Дані з ДІСО'!AR140:AT140)*IF(Параметри!$R$37="RNK",Параметри!$K$45,Параметри!$R$47)*Параметри!$K$20/1000)*Параметри!$K$69</f>
        <v>0</v>
      </c>
      <c r="BG140">
        <f>ROUNDUP(('Дані не з ДІСО'!I140+'Дані не з ДІСО'!K140)/Параметри!$K$26,0)</f>
        <v>0</v>
      </c>
      <c r="BH140" s="31">
        <f>BG140*Параметри!$M$36/18</f>
        <v>0</v>
      </c>
      <c r="BI140">
        <f>IF(BG140=0,0,'Дані не з ДІСО'!K140/('Дані не з ДІСО'!I140+'Дані не з ДІСО'!K140))</f>
        <v>0</v>
      </c>
      <c r="BJ140" s="31">
        <f>(1+0.25*BI140)*BH140*Параметри!$K$48</f>
        <v>0</v>
      </c>
      <c r="BK140">
        <f>ROUNDUP('Дані не з ДІСО'!M140/Параметри!$K$27,0)</f>
        <v>0</v>
      </c>
      <c r="BL140">
        <f>BK140*Параметри!$M$37/18</f>
        <v>0</v>
      </c>
      <c r="BM140" s="31">
        <f>BL140*Параметри!$K$48</f>
        <v>0</v>
      </c>
      <c r="BN140" s="31">
        <f>'Дані не з ДІСО'!N140*(7*Параметри!$K$50+Параметри!$K$49)</f>
        <v>0</v>
      </c>
      <c r="BO140">
        <f>ROUNDUP('Дані з ДІСО'!V140/Параметри!$K$25,0)</f>
        <v>0</v>
      </c>
      <c r="BP140">
        <f>ROUNDUP('Дані з ДІСО'!W140/Параметри!$K$25,0)</f>
        <v>0</v>
      </c>
      <c r="BQ140">
        <f>ROUNDUP('Дані з ДІСО'!X140/Параметри!$K$25,0)</f>
        <v>0</v>
      </c>
      <c r="BR140">
        <f>(BO140*Параметри!$K$34+BP140*Параметри!$L$34+BQ140*Параметри!$M$34)/18</f>
        <v>0</v>
      </c>
      <c r="BS140">
        <f>IF(J140=0,0,'Дані з ДІСО'!AC140/J140)</f>
        <v>0</v>
      </c>
      <c r="BT140" s="31">
        <f>(1+0.25*BS140)*BR140*Параметри!$K$48</f>
        <v>0</v>
      </c>
      <c r="BU140" s="31">
        <f ca="1">BT140*'Коефіцієнти АТО'!U140</f>
        <v>0</v>
      </c>
      <c r="BV140" s="31">
        <f>J140*(1+0.25*BS140)*Параметри!$K$61*Параметри!$K$20/1000</f>
        <v>0</v>
      </c>
      <c r="BW140" s="31">
        <f>(1+0.25*BS140)*J140*'Коефіцієнти АТО'!S140*Параметри!$K$20/1000</f>
        <v>0</v>
      </c>
      <c r="BX140" s="31">
        <f t="shared" ca="1" si="30"/>
        <v>0</v>
      </c>
      <c r="BY140">
        <f>ROUNDUP('Дані з ДІСО'!AG140/Параметри!$K$66,0)</f>
        <v>0</v>
      </c>
      <c r="BZ140">
        <f t="shared" si="31"/>
        <v>0</v>
      </c>
      <c r="CA140">
        <f>IF('Дані з ДІСО'!AG140=0,0,'Дані з ДІСО'!AJ140/'Дані з ДІСО'!AG140)</f>
        <v>0</v>
      </c>
      <c r="CB140" s="31">
        <f>BZ140*(1+0.25*CA140)*Параметри!$K$48</f>
        <v>0</v>
      </c>
      <c r="CC140" s="31">
        <f t="shared" ca="1" si="32"/>
        <v>15310.2</v>
      </c>
      <c r="CD140" s="31">
        <f t="shared" si="33"/>
        <v>0</v>
      </c>
      <c r="CE140" s="31">
        <f t="shared" si="34"/>
        <v>0</v>
      </c>
      <c r="CF140" s="31">
        <f t="shared" si="35"/>
        <v>0</v>
      </c>
    </row>
    <row r="141" spans="1:84" x14ac:dyDescent="0.25">
      <c r="A141" s="9">
        <v>140</v>
      </c>
      <c r="B141" s="9" t="s">
        <v>4355</v>
      </c>
      <c r="C141" s="9" t="s">
        <v>4355</v>
      </c>
      <c r="D141" s="9" t="s">
        <v>2965</v>
      </c>
      <c r="E141" s="9" t="s">
        <v>33</v>
      </c>
      <c r="F141" s="9" t="s">
        <v>3190</v>
      </c>
      <c r="G141" s="9" t="s">
        <v>308</v>
      </c>
      <c r="H141" s="31">
        <f>SUM('Дані з ДІСО'!J141:L141)</f>
        <v>2072</v>
      </c>
      <c r="I141" s="31">
        <f>SUM('Дані з ДІСО'!P141:R141)</f>
        <v>0</v>
      </c>
      <c r="J141" s="31">
        <f>SUM('Дані з ДІСО'!V141:X141)</f>
        <v>0</v>
      </c>
      <c r="K141">
        <f ca="1">ROUNDUP('Дані з ДІСО'!J141/'Коефіцієнти АТО'!$R141,0)</f>
        <v>56</v>
      </c>
      <c r="L141">
        <f ca="1">ROUNDUP('Дані з ДІСО'!K141/'Коефіцієнти АТО'!$R141,0)</f>
        <v>73</v>
      </c>
      <c r="M141">
        <f ca="1">ROUNDUP('Дані з ДІСО'!L141/'Коефіцієнти АТО'!$R141,0)</f>
        <v>15</v>
      </c>
      <c r="N141" s="28">
        <f ca="1">(K141*Параметри!$K$32+L141*Параметри!$L$32+M141*Параметри!$M$32)/18</f>
        <v>247.33333333333334</v>
      </c>
      <c r="O141" s="41">
        <f>'Дані з ДІСО'!Y141/H141</f>
        <v>0</v>
      </c>
      <c r="P141" s="31">
        <f ca="1">(1+0.25*O141)*N141*Параметри!$K$48</f>
        <v>50482.150586970674</v>
      </c>
      <c r="Q141" s="31">
        <f ca="1">P141*'Коефіцієнти АТО'!T141</f>
        <v>858.19655997850157</v>
      </c>
      <c r="R141" s="31">
        <f>H141*(1+0.25*O141)*Параметри!$K$61*Параметри!$K$20/1000</f>
        <v>0</v>
      </c>
      <c r="S141" s="31">
        <f>H141*(1+0.25*O141)*'Коефіцієнти АТО'!S141*Параметри!$K$20/1000</f>
        <v>8543.5772291271132</v>
      </c>
      <c r="T141" s="31">
        <f t="shared" ca="1" si="25"/>
        <v>59883.924376076291</v>
      </c>
      <c r="U141" s="31">
        <f t="shared" ca="1" si="24"/>
        <v>59883.924376076291</v>
      </c>
      <c r="V141">
        <f>ROUNDUP('Дані з ДІСО'!P141/Параметри!$K$24,0)</f>
        <v>0</v>
      </c>
      <c r="W141">
        <f>ROUNDUP('Дані з ДІСО'!Q141/Параметри!$K$24,0)</f>
        <v>0</v>
      </c>
      <c r="X141">
        <f>ROUNDUP('Дані з ДІСО'!R141/Параметри!$K$24,0)</f>
        <v>0</v>
      </c>
      <c r="Y141" s="28">
        <f>(V141*Параметри!$K$33+W141*Параметри!$L$33+X141*Параметри!$M$33)/18</f>
        <v>0</v>
      </c>
      <c r="Z141" s="41">
        <f>IF(I141=0,0,'Дані з ДІСО'!AA141/I141)</f>
        <v>0</v>
      </c>
      <c r="AA141" s="31">
        <f>(1+0.25*Z141)*Y141*Параметри!$K$48</f>
        <v>0</v>
      </c>
      <c r="AB141" s="31">
        <f ca="1">AA141*'Коефіцієнти АТО'!U141</f>
        <v>0</v>
      </c>
      <c r="AC141" s="31">
        <f>I141*(1+0.25*Z141)*Параметри!$K$61*Параметри!$K$20/1000</f>
        <v>0</v>
      </c>
      <c r="AD141" s="31">
        <f>(1+0.25*Z141)*I141*'Коефіцієнти АТО'!S141*Параметри!$K$20/1000</f>
        <v>0</v>
      </c>
      <c r="AE141" s="31">
        <f t="shared" ca="1" si="26"/>
        <v>0</v>
      </c>
      <c r="AF141" s="45">
        <v>28.431065080950326</v>
      </c>
      <c r="AG141" s="45">
        <f ca="1">T141/SUM('Дані з ДІСО'!J141:L141)</f>
        <v>28.901507903511725</v>
      </c>
      <c r="AH141">
        <f ca="1">'Коефіцієнти АТО'!R141</f>
        <v>14.5</v>
      </c>
      <c r="AI141">
        <v>14</v>
      </c>
      <c r="AJ141" s="44">
        <f t="shared" ca="1" si="27"/>
        <v>1.0165467885646187</v>
      </c>
      <c r="AK141" t="str">
        <f ca="1">IF(OR(B141="Область",B141="Київ"),"Ні",IF(AJ141&gt;Параметри!$K$72,"Так, верхній",IF(AJ141&lt;Параметри!$K$73,"Так, нижній","Ні")))</f>
        <v>Ні</v>
      </c>
      <c r="AL141" s="45">
        <f ca="1">IF(AK141="Ні",AG141,IF(AK141="Так, верхній",AF141*Параметри!$K$72,AF141*Параметри!$K$73))</f>
        <v>28.901507903511725</v>
      </c>
      <c r="AM141">
        <f>'Дані з ДІСО'!AL141+'Дані з ДІСО'!AN141</f>
        <v>17</v>
      </c>
      <c r="AN141">
        <f>IF(AM141=0,0,'Дані з ДІСО'!AN141/AM141)</f>
        <v>0</v>
      </c>
      <c r="AO141" s="31">
        <f>AM141*(1+0.25*AN141)*Параметри!$K$50</f>
        <v>3254.7273247720004</v>
      </c>
      <c r="AP141" s="31">
        <f>ROUNDUP(('Дані з ДІСО'!AU141+'Дані з ДІСО'!AW141)/Параметри!$K$28,0)</f>
        <v>0</v>
      </c>
      <c r="AQ141" s="54">
        <f>AP141*Параметри!$M$35/18</f>
        <v>0</v>
      </c>
      <c r="AR141" s="31">
        <f>IF(AP141=0,0,'Дані з ДІСО'!AW141/SUM('Дані з ДІСО'!AU141,'Дані з ДІСО'!AW141))</f>
        <v>0</v>
      </c>
      <c r="AS141" s="31">
        <f>(1+0.25*AR141)*AQ141*Параметри!$K$48</f>
        <v>0</v>
      </c>
      <c r="AT141">
        <f>ROUNDUP(('Дані з ДІСО'!AE141+'Дані не з ДІСО'!E141+'Дані не з ДІСО'!G141)/Параметри!$K$64,0)</f>
        <v>0</v>
      </c>
      <c r="AU141">
        <f t="shared" si="28"/>
        <v>0</v>
      </c>
      <c r="AV141">
        <f>IF(AT141=0,0,('Дані з ДІСО'!AH141+'Дані не з ДІСО'!G141)/('Дані з ДІСО'!AE141+'Дані не з ДІСО'!E141+'Дані не з ДІСО'!G141))</f>
        <v>0</v>
      </c>
      <c r="AW141" s="31">
        <f>AU141*(1+0.25*AV141)*Параметри!$K$48</f>
        <v>0</v>
      </c>
      <c r="AX141">
        <f>ROUNDUP('Дані з ДІСО'!AF141/Параметри!$K$65,0)</f>
        <v>0</v>
      </c>
      <c r="AY141">
        <f t="shared" si="29"/>
        <v>0</v>
      </c>
      <c r="AZ141">
        <f>IF(AX141=0,0,'Дані з ДІСО'!AI141/'Дані з ДІСО'!AF141)</f>
        <v>0</v>
      </c>
      <c r="BA141" s="31">
        <f>AY141*(1+0.25*AZ141)*Параметри!$K$48</f>
        <v>0</v>
      </c>
      <c r="BB141">
        <f>ROUNDUP('Дані з ДІСО'!AR141/Параметри!$K$29,0)</f>
        <v>0</v>
      </c>
      <c r="BC141">
        <f>ROUNDUP('Дані з ДІСО'!AS141/Параметри!$K$29,0)</f>
        <v>0</v>
      </c>
      <c r="BD141">
        <f>ROUNDUP('Дані з ДІСО'!AT141/Параметри!$K$29,0)</f>
        <v>0</v>
      </c>
      <c r="BE141" s="54">
        <f>(BB141*Параметри!$K$32+BC141*Параметри!$L$32+BD141*Параметри!$M$32)/18</f>
        <v>0</v>
      </c>
      <c r="BF141" s="31">
        <f>(BE141*Параметри!$K$48+SUM('Дані з ДІСО'!AR141:AT141)*IF(Параметри!$R$37="RNK",Параметри!$K$45,Параметри!$R$47)*Параметри!$K$20/1000)*Параметри!$K$69</f>
        <v>0</v>
      </c>
      <c r="BG141">
        <f>ROUNDUP(('Дані не з ДІСО'!I141+'Дані не з ДІСО'!K141)/Параметри!$K$26,0)</f>
        <v>0</v>
      </c>
      <c r="BH141" s="31">
        <f>BG141*Параметри!$M$36/18</f>
        <v>0</v>
      </c>
      <c r="BI141">
        <f>IF(BG141=0,0,'Дані не з ДІСО'!K141/('Дані не з ДІСО'!I141+'Дані не з ДІСО'!K141))</f>
        <v>0</v>
      </c>
      <c r="BJ141" s="31">
        <f>(1+0.25*BI141)*BH141*Параметри!$K$48</f>
        <v>0</v>
      </c>
      <c r="BK141">
        <f>ROUNDUP('Дані не з ДІСО'!M141/Параметри!$K$27,0)</f>
        <v>0</v>
      </c>
      <c r="BL141">
        <f>BK141*Параметри!$M$37/18</f>
        <v>0</v>
      </c>
      <c r="BM141" s="31">
        <f>BL141*Параметри!$K$48</f>
        <v>0</v>
      </c>
      <c r="BN141" s="31">
        <f>'Дані не з ДІСО'!N141*(7*Параметри!$K$50+Параметри!$K$49)</f>
        <v>0</v>
      </c>
      <c r="BO141">
        <f>ROUNDUP('Дані з ДІСО'!V141/Параметри!$K$25,0)</f>
        <v>0</v>
      </c>
      <c r="BP141">
        <f>ROUNDUP('Дані з ДІСО'!W141/Параметри!$K$25,0)</f>
        <v>0</v>
      </c>
      <c r="BQ141">
        <f>ROUNDUP('Дані з ДІСО'!X141/Параметри!$K$25,0)</f>
        <v>0</v>
      </c>
      <c r="BR141">
        <f>(BO141*Параметри!$K$34+BP141*Параметри!$L$34+BQ141*Параметри!$M$34)/18</f>
        <v>0</v>
      </c>
      <c r="BS141">
        <f>IF(J141=0,0,'Дані з ДІСО'!AC141/J141)</f>
        <v>0</v>
      </c>
      <c r="BT141" s="31">
        <f>(1+0.25*BS141)*BR141*Параметри!$K$48</f>
        <v>0</v>
      </c>
      <c r="BU141" s="31">
        <f ca="1">BT141*'Коефіцієнти АТО'!U141</f>
        <v>0</v>
      </c>
      <c r="BV141" s="31">
        <f>J141*(1+0.25*BS141)*Параметри!$K$61*Параметри!$K$20/1000</f>
        <v>0</v>
      </c>
      <c r="BW141" s="31">
        <f>(1+0.25*BS141)*J141*'Коефіцієнти АТО'!S141*Параметри!$K$20/1000</f>
        <v>0</v>
      </c>
      <c r="BX141" s="31">
        <f t="shared" ca="1" si="30"/>
        <v>0</v>
      </c>
      <c r="BY141">
        <f>ROUNDUP('Дані з ДІСО'!AG141/Параметри!$K$66,0)</f>
        <v>0</v>
      </c>
      <c r="BZ141">
        <f t="shared" si="31"/>
        <v>0</v>
      </c>
      <c r="CA141">
        <f>IF('Дані з ДІСО'!AG141=0,0,'Дані з ДІСО'!AJ141/'Дані з ДІСО'!AG141)</f>
        <v>0</v>
      </c>
      <c r="CB141" s="31">
        <f>BZ141*(1+0.25*CA141)*Параметри!$K$48</f>
        <v>0</v>
      </c>
      <c r="CC141" s="31">
        <f t="shared" ca="1" si="32"/>
        <v>63138.7</v>
      </c>
      <c r="CD141" s="31">
        <f t="shared" si="33"/>
        <v>0</v>
      </c>
      <c r="CE141" s="31">
        <f t="shared" si="34"/>
        <v>0</v>
      </c>
      <c r="CF141" s="31">
        <f t="shared" si="35"/>
        <v>0</v>
      </c>
    </row>
    <row r="142" spans="1:84" x14ac:dyDescent="0.25">
      <c r="A142" s="9">
        <v>141</v>
      </c>
      <c r="B142" s="9" t="s">
        <v>4355</v>
      </c>
      <c r="C142" s="9" t="s">
        <v>4355</v>
      </c>
      <c r="D142" s="9" t="s">
        <v>2965</v>
      </c>
      <c r="E142" s="9" t="s">
        <v>33</v>
      </c>
      <c r="F142" s="9" t="s">
        <v>3191</v>
      </c>
      <c r="G142" s="9" t="s">
        <v>310</v>
      </c>
      <c r="H142" s="31">
        <f>SUM('Дані з ДІСО'!J142:L142)</f>
        <v>436</v>
      </c>
      <c r="I142" s="31">
        <f>SUM('Дані з ДІСО'!P142:R142)</f>
        <v>0</v>
      </c>
      <c r="J142" s="31">
        <f>SUM('Дані з ДІСО'!V142:X142)</f>
        <v>0</v>
      </c>
      <c r="K142">
        <f ca="1">ROUNDUP('Дані з ДІСО'!J142/'Коефіцієнти АТО'!$R142,0)</f>
        <v>18</v>
      </c>
      <c r="L142">
        <f ca="1">ROUNDUP('Дані з ДІСО'!K142/'Коефіцієнти АТО'!$R142,0)</f>
        <v>18</v>
      </c>
      <c r="M142">
        <f ca="1">ROUNDUP('Дані з ДІСО'!L142/'Коефіцієнти АТО'!$R142,0)</f>
        <v>4</v>
      </c>
      <c r="N142" s="28">
        <f ca="1">(K142*Параметри!$K$32+L142*Параметри!$L$32+M142*Параметри!$M$32)/18</f>
        <v>67.444444444444443</v>
      </c>
      <c r="O142" s="41">
        <f>'Дані з ДІСО'!Y142/H142</f>
        <v>0</v>
      </c>
      <c r="P142" s="31">
        <f ca="1">(1+0.25*O142)*N142*Параметри!$K$48</f>
        <v>13765.797576950225</v>
      </c>
      <c r="Q142" s="31">
        <f ca="1">P142*'Коефіцієнти АТО'!T142</f>
        <v>234.01855880815384</v>
      </c>
      <c r="R142" s="31">
        <f>H142*(1+0.25*O142)*Параметри!$K$61*Параметри!$K$20/1000</f>
        <v>0</v>
      </c>
      <c r="S142" s="31">
        <f>H142*(1+0.25*O142)*'Коефіцієнти АТО'!S142*Параметри!$K$20/1000</f>
        <v>2022.5022349840003</v>
      </c>
      <c r="T142" s="31">
        <f t="shared" ca="1" si="25"/>
        <v>16022.318370742378</v>
      </c>
      <c r="U142" s="31">
        <f t="shared" ca="1" si="24"/>
        <v>16022.318370742378</v>
      </c>
      <c r="V142">
        <f>ROUNDUP('Дані з ДІСО'!P142/Параметри!$K$24,0)</f>
        <v>0</v>
      </c>
      <c r="W142">
        <f>ROUNDUP('Дані з ДІСО'!Q142/Параметри!$K$24,0)</f>
        <v>0</v>
      </c>
      <c r="X142">
        <f>ROUNDUP('Дані з ДІСО'!R142/Параметри!$K$24,0)</f>
        <v>0</v>
      </c>
      <c r="Y142" s="28">
        <f>(V142*Параметри!$K$33+W142*Параметри!$L$33+X142*Параметри!$M$33)/18</f>
        <v>0</v>
      </c>
      <c r="Z142" s="41">
        <f>IF(I142=0,0,'Дані з ДІСО'!AA142/I142)</f>
        <v>0</v>
      </c>
      <c r="AA142" s="31">
        <f>(1+0.25*Z142)*Y142*Параметри!$K$48</f>
        <v>0</v>
      </c>
      <c r="AB142" s="31">
        <f ca="1">AA142*'Коефіцієнти АТО'!U142</f>
        <v>0</v>
      </c>
      <c r="AC142" s="31">
        <f>I142*(1+0.25*Z142)*Параметри!$K$61*Параметри!$K$20/1000</f>
        <v>0</v>
      </c>
      <c r="AD142" s="31">
        <f>(1+0.25*Z142)*I142*'Коефіцієнти АТО'!S142*Параметри!$K$20/1000</f>
        <v>0</v>
      </c>
      <c r="AE142" s="31">
        <f t="shared" ca="1" si="26"/>
        <v>0</v>
      </c>
      <c r="AF142" s="45">
        <v>33.708684987399401</v>
      </c>
      <c r="AG142" s="45">
        <f ca="1">T142/SUM('Дані з ДІСО'!J142:L142)</f>
        <v>36.748436630143068</v>
      </c>
      <c r="AH142">
        <f ca="1">'Коефіцієнти АТО'!R142</f>
        <v>11.5</v>
      </c>
      <c r="AI142">
        <v>11.5</v>
      </c>
      <c r="AJ142" s="44">
        <f t="shared" ca="1" si="27"/>
        <v>1.0901771055109375</v>
      </c>
      <c r="AK142" t="str">
        <f ca="1">IF(OR(B142="Область",B142="Київ"),"Ні",IF(AJ142&gt;Параметри!$K$72,"Так, верхній",IF(AJ142&lt;Параметри!$K$73,"Так, нижній","Ні")))</f>
        <v>Ні</v>
      </c>
      <c r="AL142" s="45">
        <f ca="1">IF(AK142="Ні",AG142,IF(AK142="Так, верхній",AF142*Параметри!$K$72,AF142*Параметри!$K$73))</f>
        <v>36.748436630143068</v>
      </c>
      <c r="AM142">
        <f>'Дані з ДІСО'!AL142+'Дані з ДІСО'!AN142</f>
        <v>0</v>
      </c>
      <c r="AN142">
        <f>IF(AM142=0,0,'Дані з ДІСО'!AN142/AM142)</f>
        <v>0</v>
      </c>
      <c r="AO142" s="31">
        <f>AM142*(1+0.25*AN142)*Параметри!$K$50</f>
        <v>0</v>
      </c>
      <c r="AP142" s="31">
        <f>ROUNDUP(('Дані з ДІСО'!AU142+'Дані з ДІСО'!AW142)/Параметри!$K$28,0)</f>
        <v>0</v>
      </c>
      <c r="AQ142" s="54">
        <f>AP142*Параметри!$M$35/18</f>
        <v>0</v>
      </c>
      <c r="AR142" s="31">
        <f>IF(AP142=0,0,'Дані з ДІСО'!AW142/SUM('Дані з ДІСО'!AU142,'Дані з ДІСО'!AW142))</f>
        <v>0</v>
      </c>
      <c r="AS142" s="31">
        <f>(1+0.25*AR142)*AQ142*Параметри!$K$48</f>
        <v>0</v>
      </c>
      <c r="AT142">
        <f>ROUNDUP(('Дані з ДІСО'!AE142+'Дані не з ДІСО'!E142+'Дані не з ДІСО'!G142)/Параметри!$K$64,0)</f>
        <v>0</v>
      </c>
      <c r="AU142">
        <f t="shared" si="28"/>
        <v>0</v>
      </c>
      <c r="AV142">
        <f>IF(AT142=0,0,('Дані з ДІСО'!AH142+'Дані не з ДІСО'!G142)/('Дані з ДІСО'!AE142+'Дані не з ДІСО'!E142+'Дані не з ДІСО'!G142))</f>
        <v>0</v>
      </c>
      <c r="AW142" s="31">
        <f>AU142*(1+0.25*AV142)*Параметри!$K$48</f>
        <v>0</v>
      </c>
      <c r="AX142">
        <f>ROUNDUP('Дані з ДІСО'!AF142/Параметри!$K$65,0)</f>
        <v>0</v>
      </c>
      <c r="AY142">
        <f t="shared" si="29"/>
        <v>0</v>
      </c>
      <c r="AZ142">
        <f>IF(AX142=0,0,'Дані з ДІСО'!AI142/'Дані з ДІСО'!AF142)</f>
        <v>0</v>
      </c>
      <c r="BA142" s="31">
        <f>AY142*(1+0.25*AZ142)*Параметри!$K$48</f>
        <v>0</v>
      </c>
      <c r="BB142">
        <f>ROUNDUP('Дані з ДІСО'!AR142/Параметри!$K$29,0)</f>
        <v>0</v>
      </c>
      <c r="BC142">
        <f>ROUNDUP('Дані з ДІСО'!AS142/Параметри!$K$29,0)</f>
        <v>0</v>
      </c>
      <c r="BD142">
        <f>ROUNDUP('Дані з ДІСО'!AT142/Параметри!$K$29,0)</f>
        <v>0</v>
      </c>
      <c r="BE142" s="54">
        <f>(BB142*Параметри!$K$32+BC142*Параметри!$L$32+BD142*Параметри!$M$32)/18</f>
        <v>0</v>
      </c>
      <c r="BF142" s="31">
        <f>(BE142*Параметри!$K$48+SUM('Дані з ДІСО'!AR142:AT142)*IF(Параметри!$R$37="RNK",Параметри!$K$45,Параметри!$R$47)*Параметри!$K$20/1000)*Параметри!$K$69</f>
        <v>0</v>
      </c>
      <c r="BG142">
        <f>ROUNDUP(('Дані не з ДІСО'!I142+'Дані не з ДІСО'!K142)/Параметри!$K$26,0)</f>
        <v>0</v>
      </c>
      <c r="BH142" s="31">
        <f>BG142*Параметри!$M$36/18</f>
        <v>0</v>
      </c>
      <c r="BI142">
        <f>IF(BG142=0,0,'Дані не з ДІСО'!K142/('Дані не з ДІСО'!I142+'Дані не з ДІСО'!K142))</f>
        <v>0</v>
      </c>
      <c r="BJ142" s="31">
        <f>(1+0.25*BI142)*BH142*Параметри!$K$48</f>
        <v>0</v>
      </c>
      <c r="BK142">
        <f>ROUNDUP('Дані не з ДІСО'!M142/Параметри!$K$27,0)</f>
        <v>0</v>
      </c>
      <c r="BL142">
        <f>BK142*Параметри!$M$37/18</f>
        <v>0</v>
      </c>
      <c r="BM142" s="31">
        <f>BL142*Параметри!$K$48</f>
        <v>0</v>
      </c>
      <c r="BN142" s="31">
        <f>'Дані не з ДІСО'!N142*(7*Параметри!$K$50+Параметри!$K$49)</f>
        <v>0</v>
      </c>
      <c r="BO142">
        <f>ROUNDUP('Дані з ДІСО'!V142/Параметри!$K$25,0)</f>
        <v>0</v>
      </c>
      <c r="BP142">
        <f>ROUNDUP('Дані з ДІСО'!W142/Параметри!$K$25,0)</f>
        <v>0</v>
      </c>
      <c r="BQ142">
        <f>ROUNDUP('Дані з ДІСО'!X142/Параметри!$K$25,0)</f>
        <v>0</v>
      </c>
      <c r="BR142">
        <f>(BO142*Параметри!$K$34+BP142*Параметри!$L$34+BQ142*Параметри!$M$34)/18</f>
        <v>0</v>
      </c>
      <c r="BS142">
        <f>IF(J142=0,0,'Дані з ДІСО'!AC142/J142)</f>
        <v>0</v>
      </c>
      <c r="BT142" s="31">
        <f>(1+0.25*BS142)*BR142*Параметри!$K$48</f>
        <v>0</v>
      </c>
      <c r="BU142" s="31">
        <f ca="1">BT142*'Коефіцієнти АТО'!U142</f>
        <v>0</v>
      </c>
      <c r="BV142" s="31">
        <f>J142*(1+0.25*BS142)*Параметри!$K$61*Параметри!$K$20/1000</f>
        <v>0</v>
      </c>
      <c r="BW142" s="31">
        <f>(1+0.25*BS142)*J142*'Коефіцієнти АТО'!S142*Параметри!$K$20/1000</f>
        <v>0</v>
      </c>
      <c r="BX142" s="31">
        <f t="shared" ca="1" si="30"/>
        <v>0</v>
      </c>
      <c r="BY142">
        <f>ROUNDUP('Дані з ДІСО'!AG142/Параметри!$K$66,0)</f>
        <v>0</v>
      </c>
      <c r="BZ142">
        <f t="shared" si="31"/>
        <v>0</v>
      </c>
      <c r="CA142">
        <f>IF('Дані з ДІСО'!AG142=0,0,'Дані з ДІСО'!AJ142/'Дані з ДІСО'!AG142)</f>
        <v>0</v>
      </c>
      <c r="CB142" s="31">
        <f>BZ142*(1+0.25*CA142)*Параметри!$K$48</f>
        <v>0</v>
      </c>
      <c r="CC142" s="31">
        <f t="shared" ca="1" si="32"/>
        <v>16022.3</v>
      </c>
      <c r="CD142" s="31">
        <f t="shared" si="33"/>
        <v>0</v>
      </c>
      <c r="CE142" s="31">
        <f t="shared" si="34"/>
        <v>0</v>
      </c>
      <c r="CF142" s="31">
        <f t="shared" si="35"/>
        <v>0</v>
      </c>
    </row>
    <row r="143" spans="1:84" x14ac:dyDescent="0.25">
      <c r="A143" s="9">
        <v>142</v>
      </c>
      <c r="B143" s="9" t="s">
        <v>4355</v>
      </c>
      <c r="C143" s="9" t="s">
        <v>4355</v>
      </c>
      <c r="D143" s="9" t="s">
        <v>2965</v>
      </c>
      <c r="E143" s="9" t="s">
        <v>33</v>
      </c>
      <c r="F143" s="9" t="s">
        <v>3192</v>
      </c>
      <c r="G143" s="9" t="s">
        <v>312</v>
      </c>
      <c r="H143" s="31">
        <f>SUM('Дані з ДІСО'!J143:L143)</f>
        <v>2546</v>
      </c>
      <c r="I143" s="31">
        <f>SUM('Дані з ДІСО'!P143:R143)</f>
        <v>0</v>
      </c>
      <c r="J143" s="31">
        <f>SUM('Дані з ДІСО'!V143:X143)</f>
        <v>0</v>
      </c>
      <c r="K143">
        <f ca="1">ROUNDUP('Дані з ДІСО'!J143/'Коефіцієнти АТО'!$R143,0)</f>
        <v>68</v>
      </c>
      <c r="L143">
        <f ca="1">ROUNDUP('Дані з ДІСО'!K143/'Коефіцієнти АТО'!$R143,0)</f>
        <v>85</v>
      </c>
      <c r="M143">
        <f ca="1">ROUNDUP('Дані з ДІСО'!L143/'Коефіцієнти АТО'!$R143,0)</f>
        <v>18</v>
      </c>
      <c r="N143" s="28">
        <f ca="1">(K143*Параметри!$K$32+L143*Параметри!$L$32+M143*Параметри!$M$32)/18</f>
        <v>293</v>
      </c>
      <c r="O143" s="41">
        <f>'Дані з ДІСО'!Y143/H143</f>
        <v>0</v>
      </c>
      <c r="P143" s="31">
        <f ca="1">(1+0.25*O143)*N143*Параметри!$K$48</f>
        <v>59802.97892984801</v>
      </c>
      <c r="Q143" s="31">
        <f ca="1">P143*'Коефіцієнти АТО'!T143</f>
        <v>1016.6506418074163</v>
      </c>
      <c r="R143" s="31">
        <f>H143*(1+0.25*O143)*Параметри!$K$61*Параметри!$K$20/1000</f>
        <v>0</v>
      </c>
      <c r="S143" s="31">
        <f>H143*(1+0.25*O143)*'Коефіцієнти АТО'!S143*Параметри!$K$20/1000</f>
        <v>10498.044220732447</v>
      </c>
      <c r="T143" s="31">
        <f t="shared" ca="1" si="25"/>
        <v>71317.673792387868</v>
      </c>
      <c r="U143" s="31">
        <f t="shared" ca="1" si="24"/>
        <v>71317.673792387868</v>
      </c>
      <c r="V143">
        <f>ROUNDUP('Дані з ДІСО'!P143/Параметри!$K$24,0)</f>
        <v>0</v>
      </c>
      <c r="W143">
        <f>ROUNDUP('Дані з ДІСО'!Q143/Параметри!$K$24,0)</f>
        <v>0</v>
      </c>
      <c r="X143">
        <f>ROUNDUP('Дані з ДІСО'!R143/Параметри!$K$24,0)</f>
        <v>0</v>
      </c>
      <c r="Y143" s="28">
        <f>(V143*Параметри!$K$33+W143*Параметри!$L$33+X143*Параметри!$M$33)/18</f>
        <v>0</v>
      </c>
      <c r="Z143" s="41">
        <f>IF(I143=0,0,'Дані з ДІСО'!AA143/I143)</f>
        <v>0</v>
      </c>
      <c r="AA143" s="31">
        <f>(1+0.25*Z143)*Y143*Параметри!$K$48</f>
        <v>0</v>
      </c>
      <c r="AB143" s="31">
        <f ca="1">AA143*'Коефіцієнти АТО'!U143</f>
        <v>0</v>
      </c>
      <c r="AC143" s="31">
        <f>I143*(1+0.25*Z143)*Параметри!$K$61*Параметри!$K$20/1000</f>
        <v>0</v>
      </c>
      <c r="AD143" s="31">
        <f>(1+0.25*Z143)*I143*'Коефіцієнти АТО'!S143*Параметри!$K$20/1000</f>
        <v>0</v>
      </c>
      <c r="AE143" s="31">
        <f t="shared" ca="1" si="26"/>
        <v>0</v>
      </c>
      <c r="AF143" s="45">
        <v>26.229328402735284</v>
      </c>
      <c r="AG143" s="45">
        <f ca="1">T143/SUM('Дані з ДІСО'!J143:L143)</f>
        <v>28.011655063781568</v>
      </c>
      <c r="AH143">
        <f ca="1">'Коефіцієнти АТО'!R143</f>
        <v>15</v>
      </c>
      <c r="AI143">
        <v>15.5</v>
      </c>
      <c r="AJ143" s="44">
        <f t="shared" ca="1" si="27"/>
        <v>1.0679516697370115</v>
      </c>
      <c r="AK143" t="str">
        <f ca="1">IF(OR(B143="Область",B143="Київ"),"Ні",IF(AJ143&gt;Параметри!$K$72,"Так, верхній",IF(AJ143&lt;Параметри!$K$73,"Так, нижній","Ні")))</f>
        <v>Ні</v>
      </c>
      <c r="AL143" s="45">
        <f ca="1">IF(AK143="Ні",AG143,IF(AK143="Так, верхній",AF143*Параметри!$K$72,AF143*Параметри!$K$73))</f>
        <v>28.011655063781568</v>
      </c>
      <c r="AM143">
        <f>'Дані з ДІСО'!AL143+'Дані з ДІСО'!AN143</f>
        <v>21</v>
      </c>
      <c r="AN143">
        <f>IF(AM143=0,0,'Дані з ДІСО'!AN143/AM143)</f>
        <v>0</v>
      </c>
      <c r="AO143" s="31">
        <f>AM143*(1+0.25*AN143)*Параметри!$K$50</f>
        <v>4020.5455188360002</v>
      </c>
      <c r="AP143" s="31">
        <f>ROUNDUP(('Дані з ДІСО'!AU143+'Дані з ДІСО'!AW143)/Параметри!$K$28,0)</f>
        <v>0</v>
      </c>
      <c r="AQ143" s="54">
        <f>AP143*Параметри!$M$35/18</f>
        <v>0</v>
      </c>
      <c r="AR143" s="31">
        <f>IF(AP143=0,0,'Дані з ДІСО'!AW143/SUM('Дані з ДІСО'!AU143,'Дані з ДІСО'!AW143))</f>
        <v>0</v>
      </c>
      <c r="AS143" s="31">
        <f>(1+0.25*AR143)*AQ143*Параметри!$K$48</f>
        <v>0</v>
      </c>
      <c r="AT143">
        <f>ROUNDUP(('Дані з ДІСО'!AE143+'Дані не з ДІСО'!E143+'Дані не з ДІСО'!G143)/Параметри!$K$64,0)</f>
        <v>0</v>
      </c>
      <c r="AU143">
        <f t="shared" si="28"/>
        <v>0</v>
      </c>
      <c r="AV143">
        <f>IF(AT143=0,0,('Дані з ДІСО'!AH143+'Дані не з ДІСО'!G143)/('Дані з ДІСО'!AE143+'Дані не з ДІСО'!E143+'Дані не з ДІСО'!G143))</f>
        <v>0</v>
      </c>
      <c r="AW143" s="31">
        <f>AU143*(1+0.25*AV143)*Параметри!$K$48</f>
        <v>0</v>
      </c>
      <c r="AX143">
        <f>ROUNDUP('Дані з ДІСО'!AF143/Параметри!$K$65,0)</f>
        <v>0</v>
      </c>
      <c r="AY143">
        <f t="shared" si="29"/>
        <v>0</v>
      </c>
      <c r="AZ143">
        <f>IF(AX143=0,0,'Дані з ДІСО'!AI143/'Дані з ДІСО'!AF143)</f>
        <v>0</v>
      </c>
      <c r="BA143" s="31">
        <f>AY143*(1+0.25*AZ143)*Параметри!$K$48</f>
        <v>0</v>
      </c>
      <c r="BB143">
        <f>ROUNDUP('Дані з ДІСО'!AR143/Параметри!$K$29,0)</f>
        <v>0</v>
      </c>
      <c r="BC143">
        <f>ROUNDUP('Дані з ДІСО'!AS143/Параметри!$K$29,0)</f>
        <v>0</v>
      </c>
      <c r="BD143">
        <f>ROUNDUP('Дані з ДІСО'!AT143/Параметри!$K$29,0)</f>
        <v>0</v>
      </c>
      <c r="BE143" s="54">
        <f>(BB143*Параметри!$K$32+BC143*Параметри!$L$32+BD143*Параметри!$M$32)/18</f>
        <v>0</v>
      </c>
      <c r="BF143" s="31">
        <f>(BE143*Параметри!$K$48+SUM('Дані з ДІСО'!AR143:AT143)*IF(Параметри!$R$37="RNK",Параметри!$K$45,Параметри!$R$47)*Параметри!$K$20/1000)*Параметри!$K$69</f>
        <v>0</v>
      </c>
      <c r="BG143">
        <f>ROUNDUP(('Дані не з ДІСО'!I143+'Дані не з ДІСО'!K143)/Параметри!$K$26,0)</f>
        <v>0</v>
      </c>
      <c r="BH143" s="31">
        <f>BG143*Параметри!$M$36/18</f>
        <v>0</v>
      </c>
      <c r="BI143">
        <f>IF(BG143=0,0,'Дані не з ДІСО'!K143/('Дані не з ДІСО'!I143+'Дані не з ДІСО'!K143))</f>
        <v>0</v>
      </c>
      <c r="BJ143" s="31">
        <f>(1+0.25*BI143)*BH143*Параметри!$K$48</f>
        <v>0</v>
      </c>
      <c r="BK143">
        <f>ROUNDUP('Дані не з ДІСО'!M143/Параметри!$K$27,0)</f>
        <v>0</v>
      </c>
      <c r="BL143">
        <f>BK143*Параметри!$M$37/18</f>
        <v>0</v>
      </c>
      <c r="BM143" s="31">
        <f>BL143*Параметри!$K$48</f>
        <v>0</v>
      </c>
      <c r="BN143" s="31">
        <f>'Дані не з ДІСО'!N143*(7*Параметри!$K$50+Параметри!$K$49)</f>
        <v>0</v>
      </c>
      <c r="BO143">
        <f>ROUNDUP('Дані з ДІСО'!V143/Параметри!$K$25,0)</f>
        <v>0</v>
      </c>
      <c r="BP143">
        <f>ROUNDUP('Дані з ДІСО'!W143/Параметри!$K$25,0)</f>
        <v>0</v>
      </c>
      <c r="BQ143">
        <f>ROUNDUP('Дані з ДІСО'!X143/Параметри!$K$25,0)</f>
        <v>0</v>
      </c>
      <c r="BR143">
        <f>(BO143*Параметри!$K$34+BP143*Параметри!$L$34+BQ143*Параметри!$M$34)/18</f>
        <v>0</v>
      </c>
      <c r="BS143">
        <f>IF(J143=0,0,'Дані з ДІСО'!AC143/J143)</f>
        <v>0</v>
      </c>
      <c r="BT143" s="31">
        <f>(1+0.25*BS143)*BR143*Параметри!$K$48</f>
        <v>0</v>
      </c>
      <c r="BU143" s="31">
        <f ca="1">BT143*'Коефіцієнти АТО'!U143</f>
        <v>0</v>
      </c>
      <c r="BV143" s="31">
        <f>J143*(1+0.25*BS143)*Параметри!$K$61*Параметри!$K$20/1000</f>
        <v>0</v>
      </c>
      <c r="BW143" s="31">
        <f>(1+0.25*BS143)*J143*'Коефіцієнти АТО'!S143*Параметри!$K$20/1000</f>
        <v>0</v>
      </c>
      <c r="BX143" s="31">
        <f t="shared" ca="1" si="30"/>
        <v>0</v>
      </c>
      <c r="BY143">
        <f>ROUNDUP('Дані з ДІСО'!AG143/Параметри!$K$66,0)</f>
        <v>0</v>
      </c>
      <c r="BZ143">
        <f t="shared" si="31"/>
        <v>0</v>
      </c>
      <c r="CA143">
        <f>IF('Дані з ДІСО'!AG143=0,0,'Дані з ДІСО'!AJ143/'Дані з ДІСО'!AG143)</f>
        <v>0</v>
      </c>
      <c r="CB143" s="31">
        <f>BZ143*(1+0.25*CA143)*Параметри!$K$48</f>
        <v>0</v>
      </c>
      <c r="CC143" s="31">
        <f t="shared" ca="1" si="32"/>
        <v>75338.2</v>
      </c>
      <c r="CD143" s="31">
        <f t="shared" si="33"/>
        <v>0</v>
      </c>
      <c r="CE143" s="31">
        <f t="shared" si="34"/>
        <v>0</v>
      </c>
      <c r="CF143" s="31">
        <f t="shared" si="35"/>
        <v>0</v>
      </c>
    </row>
    <row r="144" spans="1:84" x14ac:dyDescent="0.25">
      <c r="A144" s="9">
        <v>143</v>
      </c>
      <c r="B144" s="9" t="s">
        <v>4355</v>
      </c>
      <c r="C144" s="9" t="s">
        <v>4355</v>
      </c>
      <c r="D144" s="9" t="s">
        <v>2965</v>
      </c>
      <c r="E144" s="9" t="s">
        <v>33</v>
      </c>
      <c r="F144" s="9" t="s">
        <v>3193</v>
      </c>
      <c r="G144" s="9" t="s">
        <v>314</v>
      </c>
      <c r="H144" s="31">
        <f>SUM('Дані з ДІСО'!J144:L144)</f>
        <v>381</v>
      </c>
      <c r="I144" s="31">
        <f>SUM('Дані з ДІСО'!P144:R144)</f>
        <v>0</v>
      </c>
      <c r="J144" s="31">
        <f>SUM('Дані з ДІСО'!V144:X144)</f>
        <v>0</v>
      </c>
      <c r="K144">
        <f ca="1">ROUNDUP('Дані з ДІСО'!J144/'Коефіцієнти АТО'!$R144,0)</f>
        <v>10</v>
      </c>
      <c r="L144">
        <f ca="1">ROUNDUP('Дані з ДІСО'!K144/'Коефіцієнти АТО'!$R144,0)</f>
        <v>12</v>
      </c>
      <c r="M144">
        <f ca="1">ROUNDUP('Дані з ДІСО'!L144/'Коефіцієнти АТО'!$R144,0)</f>
        <v>3</v>
      </c>
      <c r="N144" s="28">
        <f ca="1">(K144*Параметри!$K$32+L144*Параметри!$L$32+M144*Параметри!$M$32)/18</f>
        <v>42.888888888888886</v>
      </c>
      <c r="O144" s="41">
        <f>'Дані з ДІСО'!Y144/H144</f>
        <v>0</v>
      </c>
      <c r="P144" s="31">
        <f ca="1">(1+0.25*O144)*N144*Параметри!$K$48</f>
        <v>8753.8679813884446</v>
      </c>
      <c r="Q144" s="31">
        <f ca="1">P144*'Коефіцієнти АТО'!T144</f>
        <v>148.81575568360356</v>
      </c>
      <c r="R144" s="31">
        <f>H144*(1+0.25*O144)*Параметри!$K$61*Параметри!$K$20/1000</f>
        <v>0</v>
      </c>
      <c r="S144" s="31">
        <f>H144*(1+0.25*O144)*'Коефіцієнти АТО'!S144*Параметри!$K$20/1000</f>
        <v>1570.9956198346667</v>
      </c>
      <c r="T144" s="31">
        <f t="shared" ca="1" si="25"/>
        <v>10473.679356906714</v>
      </c>
      <c r="U144" s="31">
        <f t="shared" ca="1" si="24"/>
        <v>10477.488775791157</v>
      </c>
      <c r="V144">
        <f>ROUNDUP('Дані з ДІСО'!P144/Параметри!$K$24,0)</f>
        <v>0</v>
      </c>
      <c r="W144">
        <f>ROUNDUP('Дані з ДІСО'!Q144/Параметри!$K$24,0)</f>
        <v>0</v>
      </c>
      <c r="X144">
        <f>ROUNDUP('Дані з ДІСО'!R144/Параметри!$K$24,0)</f>
        <v>0</v>
      </c>
      <c r="Y144" s="28">
        <f>(V144*Параметри!$K$33+W144*Параметри!$L$33+X144*Параметри!$M$33)/18</f>
        <v>0</v>
      </c>
      <c r="Z144" s="41">
        <f>IF(I144=0,0,'Дані з ДІСО'!AA144/I144)</f>
        <v>0</v>
      </c>
      <c r="AA144" s="31">
        <f>(1+0.25*Z144)*Y144*Параметри!$K$48</f>
        <v>0</v>
      </c>
      <c r="AB144" s="31">
        <f ca="1">AA144*'Коефіцієнти АТО'!U144</f>
        <v>0</v>
      </c>
      <c r="AC144" s="31">
        <f>I144*(1+0.25*Z144)*Параметри!$K$61*Параметри!$K$20/1000</f>
        <v>0</v>
      </c>
      <c r="AD144" s="31">
        <f>(1+0.25*Z144)*I144*'Коефіцієнти АТО'!S144*Параметри!$K$20/1000</f>
        <v>0</v>
      </c>
      <c r="AE144" s="31">
        <f t="shared" ca="1" si="26"/>
        <v>0</v>
      </c>
      <c r="AF144" s="45">
        <v>27.499970540134267</v>
      </c>
      <c r="AG144" s="45">
        <f ca="1">T144/SUM('Дані з ДІСО'!J144:L144)</f>
        <v>27.489972065371951</v>
      </c>
      <c r="AH144">
        <f ca="1">'Коефіцієнти АТО'!R144</f>
        <v>16.5</v>
      </c>
      <c r="AI144">
        <v>15</v>
      </c>
      <c r="AJ144" s="44">
        <f t="shared" ca="1" si="27"/>
        <v>0.99963641871005915</v>
      </c>
      <c r="AK144" t="str">
        <f ca="1">IF(OR(B144="Область",B144="Київ"),"Ні",IF(AJ144&gt;Параметри!$K$72,"Так, верхній",IF(AJ144&lt;Параметри!$K$73,"Так, нижній","Ні")))</f>
        <v>Так, нижній</v>
      </c>
      <c r="AL144" s="45">
        <f ca="1">IF(AK144="Ні",AG144,IF(AK144="Так, верхній",AF144*Параметри!$K$72,AF144*Параметри!$K$73))</f>
        <v>27.499970540134267</v>
      </c>
      <c r="AM144">
        <f>'Дані з ДІСО'!AL144+'Дані з ДІСО'!AN144</f>
        <v>4</v>
      </c>
      <c r="AN144">
        <f>IF(AM144=0,0,'Дані з ДІСО'!AN144/AM144)</f>
        <v>0</v>
      </c>
      <c r="AO144" s="31">
        <f>AM144*(1+0.25*AN144)*Параметри!$K$50</f>
        <v>765.81819406400007</v>
      </c>
      <c r="AP144" s="31">
        <f>ROUNDUP(('Дані з ДІСО'!AU144+'Дані з ДІСО'!AW144)/Параметри!$K$28,0)</f>
        <v>0</v>
      </c>
      <c r="AQ144" s="54">
        <f>AP144*Параметри!$M$35/18</f>
        <v>0</v>
      </c>
      <c r="AR144" s="31">
        <f>IF(AP144=0,0,'Дані з ДІСО'!AW144/SUM('Дані з ДІСО'!AU144,'Дані з ДІСО'!AW144))</f>
        <v>0</v>
      </c>
      <c r="AS144" s="31">
        <f>(1+0.25*AR144)*AQ144*Параметри!$K$48</f>
        <v>0</v>
      </c>
      <c r="AT144">
        <f>ROUNDUP(('Дані з ДІСО'!AE144+'Дані не з ДІСО'!E144+'Дані не з ДІСО'!G144)/Параметри!$K$64,0)</f>
        <v>0</v>
      </c>
      <c r="AU144">
        <f t="shared" si="28"/>
        <v>0</v>
      </c>
      <c r="AV144">
        <f>IF(AT144=0,0,('Дані з ДІСО'!AH144+'Дані не з ДІСО'!G144)/('Дані з ДІСО'!AE144+'Дані не з ДІСО'!E144+'Дані не з ДІСО'!G144))</f>
        <v>0</v>
      </c>
      <c r="AW144" s="31">
        <f>AU144*(1+0.25*AV144)*Параметри!$K$48</f>
        <v>0</v>
      </c>
      <c r="AX144">
        <f>ROUNDUP('Дані з ДІСО'!AF144/Параметри!$K$65,0)</f>
        <v>0</v>
      </c>
      <c r="AY144">
        <f t="shared" si="29"/>
        <v>0</v>
      </c>
      <c r="AZ144">
        <f>IF(AX144=0,0,'Дані з ДІСО'!AI144/'Дані з ДІСО'!AF144)</f>
        <v>0</v>
      </c>
      <c r="BA144" s="31">
        <f>AY144*(1+0.25*AZ144)*Параметри!$K$48</f>
        <v>0</v>
      </c>
      <c r="BB144">
        <f>ROUNDUP('Дані з ДІСО'!AR144/Параметри!$K$29,0)</f>
        <v>0</v>
      </c>
      <c r="BC144">
        <f>ROUNDUP('Дані з ДІСО'!AS144/Параметри!$K$29,0)</f>
        <v>0</v>
      </c>
      <c r="BD144">
        <f>ROUNDUP('Дані з ДІСО'!AT144/Параметри!$K$29,0)</f>
        <v>0</v>
      </c>
      <c r="BE144" s="54">
        <f>(BB144*Параметри!$K$32+BC144*Параметри!$L$32+BD144*Параметри!$M$32)/18</f>
        <v>0</v>
      </c>
      <c r="BF144" s="31">
        <f>(BE144*Параметри!$K$48+SUM('Дані з ДІСО'!AR144:AT144)*IF(Параметри!$R$37="RNK",Параметри!$K$45,Параметри!$R$47)*Параметри!$K$20/1000)*Параметри!$K$69</f>
        <v>0</v>
      </c>
      <c r="BG144">
        <f>ROUNDUP(('Дані не з ДІСО'!I144+'Дані не з ДІСО'!K144)/Параметри!$K$26,0)</f>
        <v>0</v>
      </c>
      <c r="BH144" s="31">
        <f>BG144*Параметри!$M$36/18</f>
        <v>0</v>
      </c>
      <c r="BI144">
        <f>IF(BG144=0,0,'Дані не з ДІСО'!K144/('Дані не з ДІСО'!I144+'Дані не з ДІСО'!K144))</f>
        <v>0</v>
      </c>
      <c r="BJ144" s="31">
        <f>(1+0.25*BI144)*BH144*Параметри!$K$48</f>
        <v>0</v>
      </c>
      <c r="BK144">
        <f>ROUNDUP('Дані не з ДІСО'!M144/Параметри!$K$27,0)</f>
        <v>0</v>
      </c>
      <c r="BL144">
        <f>BK144*Параметри!$M$37/18</f>
        <v>0</v>
      </c>
      <c r="BM144" s="31">
        <f>BL144*Параметри!$K$48</f>
        <v>0</v>
      </c>
      <c r="BN144" s="31">
        <f>'Дані не з ДІСО'!N144*(7*Параметри!$K$50+Параметри!$K$49)</f>
        <v>0</v>
      </c>
      <c r="BO144">
        <f>ROUNDUP('Дані з ДІСО'!V144/Параметри!$K$25,0)</f>
        <v>0</v>
      </c>
      <c r="BP144">
        <f>ROUNDUP('Дані з ДІСО'!W144/Параметри!$K$25,0)</f>
        <v>0</v>
      </c>
      <c r="BQ144">
        <f>ROUNDUP('Дані з ДІСО'!X144/Параметри!$K$25,0)</f>
        <v>0</v>
      </c>
      <c r="BR144">
        <f>(BO144*Параметри!$K$34+BP144*Параметри!$L$34+BQ144*Параметри!$M$34)/18</f>
        <v>0</v>
      </c>
      <c r="BS144">
        <f>IF(J144=0,0,'Дані з ДІСО'!AC144/J144)</f>
        <v>0</v>
      </c>
      <c r="BT144" s="31">
        <f>(1+0.25*BS144)*BR144*Параметри!$K$48</f>
        <v>0</v>
      </c>
      <c r="BU144" s="31">
        <f ca="1">BT144*'Коефіцієнти АТО'!U144</f>
        <v>0</v>
      </c>
      <c r="BV144" s="31">
        <f>J144*(1+0.25*BS144)*Параметри!$K$61*Параметри!$K$20/1000</f>
        <v>0</v>
      </c>
      <c r="BW144" s="31">
        <f>(1+0.25*BS144)*J144*'Коефіцієнти АТО'!S144*Параметри!$K$20/1000</f>
        <v>0</v>
      </c>
      <c r="BX144" s="31">
        <f t="shared" ca="1" si="30"/>
        <v>0</v>
      </c>
      <c r="BY144">
        <f>ROUNDUP('Дані з ДІСО'!AG144/Параметри!$K$66,0)</f>
        <v>0</v>
      </c>
      <c r="BZ144">
        <f t="shared" si="31"/>
        <v>0</v>
      </c>
      <c r="CA144">
        <f>IF('Дані з ДІСО'!AG144=0,0,'Дані з ДІСО'!AJ144/'Дані з ДІСО'!AG144)</f>
        <v>0</v>
      </c>
      <c r="CB144" s="31">
        <f>BZ144*(1+0.25*CA144)*Параметри!$K$48</f>
        <v>0</v>
      </c>
      <c r="CC144" s="31">
        <f t="shared" ca="1" si="32"/>
        <v>11243.3</v>
      </c>
      <c r="CD144" s="31">
        <f t="shared" si="33"/>
        <v>0</v>
      </c>
      <c r="CE144" s="31">
        <f t="shared" si="34"/>
        <v>0</v>
      </c>
      <c r="CF144" s="31">
        <f t="shared" si="35"/>
        <v>0</v>
      </c>
    </row>
    <row r="145" spans="1:84" x14ac:dyDescent="0.25">
      <c r="A145" s="9">
        <v>144</v>
      </c>
      <c r="B145" s="9" t="s">
        <v>4355</v>
      </c>
      <c r="C145" s="9" t="s">
        <v>4355</v>
      </c>
      <c r="D145" s="9" t="s">
        <v>2965</v>
      </c>
      <c r="E145" s="9" t="s">
        <v>33</v>
      </c>
      <c r="F145" s="9" t="s">
        <v>3194</v>
      </c>
      <c r="G145" s="9" t="s">
        <v>316</v>
      </c>
      <c r="H145" s="31">
        <f>SUM('Дані з ДІСО'!J145:L145)</f>
        <v>1450</v>
      </c>
      <c r="I145" s="31">
        <f>SUM('Дані з ДІСО'!P145:R145)</f>
        <v>0</v>
      </c>
      <c r="J145" s="31">
        <f>SUM('Дані з ДІСО'!V145:X145)</f>
        <v>0</v>
      </c>
      <c r="K145">
        <f ca="1">ROUNDUP('Дані з ДІСО'!J145/'Коефіцієнти АТО'!$R145,0)</f>
        <v>41</v>
      </c>
      <c r="L145">
        <f ca="1">ROUNDUP('Дані з ДІСО'!K145/'Коефіцієнти АТО'!$R145,0)</f>
        <v>47</v>
      </c>
      <c r="M145">
        <f ca="1">ROUNDUP('Дані з ДІСО'!L145/'Коефіцієнти АТО'!$R145,0)</f>
        <v>11</v>
      </c>
      <c r="N145" s="28">
        <f ca="1">(K145*Параметри!$K$32+L145*Параметри!$L$32+M145*Параметри!$M$32)/18</f>
        <v>168.94444444444446</v>
      </c>
      <c r="O145" s="41">
        <f>'Дані з ДІСО'!Y145/H145</f>
        <v>0</v>
      </c>
      <c r="P145" s="31">
        <f ca="1">(1+0.25*O145)*N145*Параметри!$K$48</f>
        <v>34482.529185754232</v>
      </c>
      <c r="Q145" s="31">
        <f ca="1">P145*'Коефіцієнти АТО'!T145</f>
        <v>586.20299615782199</v>
      </c>
      <c r="R145" s="31">
        <f>H145*(1+0.25*O145)*Параметри!$K$61*Параметри!$K$20/1000</f>
        <v>0</v>
      </c>
      <c r="S145" s="31">
        <f>H145*(1+0.25*O145)*'Коефіцієнти АТО'!S145*Параметри!$K$20/1000</f>
        <v>5978.854721155556</v>
      </c>
      <c r="T145" s="31">
        <f t="shared" ca="1" si="25"/>
        <v>41047.586903067611</v>
      </c>
      <c r="U145" s="31">
        <f t="shared" ca="1" si="24"/>
        <v>41113.907760683855</v>
      </c>
      <c r="V145">
        <f>ROUNDUP('Дані з ДІСО'!P145/Параметри!$K$24,0)</f>
        <v>0</v>
      </c>
      <c r="W145">
        <f>ROUNDUP('Дані з ДІСО'!Q145/Параметри!$K$24,0)</f>
        <v>0</v>
      </c>
      <c r="X145">
        <f>ROUNDUP('Дані з ДІСО'!R145/Параметри!$K$24,0)</f>
        <v>0</v>
      </c>
      <c r="Y145" s="28">
        <f>(V145*Параметри!$K$33+W145*Параметри!$L$33+X145*Параметри!$M$33)/18</f>
        <v>0</v>
      </c>
      <c r="Z145" s="41">
        <f>IF(I145=0,0,'Дані з ДІСО'!AA145/I145)</f>
        <v>0</v>
      </c>
      <c r="AA145" s="31">
        <f>(1+0.25*Z145)*Y145*Параметри!$K$48</f>
        <v>0</v>
      </c>
      <c r="AB145" s="31">
        <f ca="1">AA145*'Коефіцієнти АТО'!U145</f>
        <v>0</v>
      </c>
      <c r="AC145" s="31">
        <f>I145*(1+0.25*Z145)*Параметри!$K$61*Параметри!$K$20/1000</f>
        <v>0</v>
      </c>
      <c r="AD145" s="31">
        <f>(1+0.25*Z145)*I145*'Коефіцієнти АТО'!S145*Параметри!$K$20/1000</f>
        <v>0</v>
      </c>
      <c r="AE145" s="31">
        <f t="shared" ca="1" si="26"/>
        <v>0</v>
      </c>
      <c r="AF145" s="45">
        <v>28.354419145299211</v>
      </c>
      <c r="AG145" s="45">
        <f ca="1">T145/SUM('Дані з ДІСО'!J145:L145)</f>
        <v>28.308680622805248</v>
      </c>
      <c r="AH145">
        <f ca="1">'Коефіцієнти АТО'!R145</f>
        <v>15</v>
      </c>
      <c r="AI145">
        <v>14</v>
      </c>
      <c r="AJ145" s="44">
        <f t="shared" ca="1" si="27"/>
        <v>0.99838689968362315</v>
      </c>
      <c r="AK145" t="str">
        <f ca="1">IF(OR(B145="Область",B145="Київ"),"Ні",IF(AJ145&gt;Параметри!$K$72,"Так, верхній",IF(AJ145&lt;Параметри!$K$73,"Так, нижній","Ні")))</f>
        <v>Так, нижній</v>
      </c>
      <c r="AL145" s="45">
        <f ca="1">IF(AK145="Ні",AG145,IF(AK145="Так, верхній",AF145*Параметри!$K$72,AF145*Параметри!$K$73))</f>
        <v>28.354419145299211</v>
      </c>
      <c r="AM145">
        <f>'Дані з ДІСО'!AL145+'Дані з ДІСО'!AN145</f>
        <v>3</v>
      </c>
      <c r="AN145">
        <f>IF(AM145=0,0,'Дані з ДІСО'!AN145/AM145)</f>
        <v>0</v>
      </c>
      <c r="AO145" s="31">
        <f>AM145*(1+0.25*AN145)*Параметри!$K$50</f>
        <v>574.36364554800002</v>
      </c>
      <c r="AP145" s="31">
        <f>ROUNDUP(('Дані з ДІСО'!AU145+'Дані з ДІСО'!AW145)/Параметри!$K$28,0)</f>
        <v>6</v>
      </c>
      <c r="AQ145" s="54">
        <f>AP145*Параметри!$M$35/18</f>
        <v>7.666666666666667</v>
      </c>
      <c r="AR145" s="31">
        <f>IF(AP145=0,0,'Дані з ДІСО'!AW145/SUM('Дані з ДІСО'!AU145,'Дані з ДІСО'!AW145))</f>
        <v>0</v>
      </c>
      <c r="AS145" s="31">
        <f>(1+0.25*AR145)*AQ145*Параметри!$K$48</f>
        <v>1564.8105977093337</v>
      </c>
      <c r="AT145">
        <f>ROUNDUP(('Дані з ДІСО'!AE145+'Дані не з ДІСО'!E145+'Дані не з ДІСО'!G145)/Параметри!$K$64,0)</f>
        <v>0</v>
      </c>
      <c r="AU145">
        <f t="shared" si="28"/>
        <v>0</v>
      </c>
      <c r="AV145">
        <f>IF(AT145=0,0,('Дані з ДІСО'!AH145+'Дані не з ДІСО'!G145)/('Дані з ДІСО'!AE145+'Дані не з ДІСО'!E145+'Дані не з ДІСО'!G145))</f>
        <v>0</v>
      </c>
      <c r="AW145" s="31">
        <f>AU145*(1+0.25*AV145)*Параметри!$K$48</f>
        <v>0</v>
      </c>
      <c r="AX145">
        <f>ROUNDUP('Дані з ДІСО'!AF145/Параметри!$K$65,0)</f>
        <v>0</v>
      </c>
      <c r="AY145">
        <f t="shared" si="29"/>
        <v>0</v>
      </c>
      <c r="AZ145">
        <f>IF(AX145=0,0,'Дані з ДІСО'!AI145/'Дані з ДІСО'!AF145)</f>
        <v>0</v>
      </c>
      <c r="BA145" s="31">
        <f>AY145*(1+0.25*AZ145)*Параметри!$K$48</f>
        <v>0</v>
      </c>
      <c r="BB145">
        <f>ROUNDUP('Дані з ДІСО'!AR145/Параметри!$K$29,0)</f>
        <v>0</v>
      </c>
      <c r="BC145">
        <f>ROUNDUP('Дані з ДІСО'!AS145/Параметри!$K$29,0)</f>
        <v>0</v>
      </c>
      <c r="BD145">
        <f>ROUNDUP('Дані з ДІСО'!AT145/Параметри!$K$29,0)</f>
        <v>0</v>
      </c>
      <c r="BE145" s="54">
        <f>(BB145*Параметри!$K$32+BC145*Параметри!$L$32+BD145*Параметри!$M$32)/18</f>
        <v>0</v>
      </c>
      <c r="BF145" s="31">
        <f>(BE145*Параметри!$K$48+SUM('Дані з ДІСО'!AR145:AT145)*IF(Параметри!$R$37="RNK",Параметри!$K$45,Параметри!$R$47)*Параметри!$K$20/1000)*Параметри!$K$69</f>
        <v>0</v>
      </c>
      <c r="BG145">
        <f>ROUNDUP(('Дані не з ДІСО'!I145+'Дані не з ДІСО'!K145)/Параметри!$K$26,0)</f>
        <v>0</v>
      </c>
      <c r="BH145" s="31">
        <f>BG145*Параметри!$M$36/18</f>
        <v>0</v>
      </c>
      <c r="BI145">
        <f>IF(BG145=0,0,'Дані не з ДІСО'!K145/('Дані не з ДІСО'!I145+'Дані не з ДІСО'!K145))</f>
        <v>0</v>
      </c>
      <c r="BJ145" s="31">
        <f>(1+0.25*BI145)*BH145*Параметри!$K$48</f>
        <v>0</v>
      </c>
      <c r="BK145">
        <f>ROUNDUP('Дані не з ДІСО'!M145/Параметри!$K$27,0)</f>
        <v>0</v>
      </c>
      <c r="BL145">
        <f>BK145*Параметри!$M$37/18</f>
        <v>0</v>
      </c>
      <c r="BM145" s="31">
        <f>BL145*Параметри!$K$48</f>
        <v>0</v>
      </c>
      <c r="BN145" s="31">
        <f>'Дані не з ДІСО'!N145*(7*Параметри!$K$50+Параметри!$K$49)</f>
        <v>0</v>
      </c>
      <c r="BO145">
        <f>ROUNDUP('Дані з ДІСО'!V145/Параметри!$K$25,0)</f>
        <v>0</v>
      </c>
      <c r="BP145">
        <f>ROUNDUP('Дані з ДІСО'!W145/Параметри!$K$25,0)</f>
        <v>0</v>
      </c>
      <c r="BQ145">
        <f>ROUNDUP('Дані з ДІСО'!X145/Параметри!$K$25,0)</f>
        <v>0</v>
      </c>
      <c r="BR145">
        <f>(BO145*Параметри!$K$34+BP145*Параметри!$L$34+BQ145*Параметри!$M$34)/18</f>
        <v>0</v>
      </c>
      <c r="BS145">
        <f>IF(J145=0,0,'Дані з ДІСО'!AC145/J145)</f>
        <v>0</v>
      </c>
      <c r="BT145" s="31">
        <f>(1+0.25*BS145)*BR145*Параметри!$K$48</f>
        <v>0</v>
      </c>
      <c r="BU145" s="31">
        <f ca="1">BT145*'Коефіцієнти АТО'!U145</f>
        <v>0</v>
      </c>
      <c r="BV145" s="31">
        <f>J145*(1+0.25*BS145)*Параметри!$K$61*Параметри!$K$20/1000</f>
        <v>0</v>
      </c>
      <c r="BW145" s="31">
        <f>(1+0.25*BS145)*J145*'Коефіцієнти АТО'!S145*Параметри!$K$20/1000</f>
        <v>0</v>
      </c>
      <c r="BX145" s="31">
        <f t="shared" ca="1" si="30"/>
        <v>0</v>
      </c>
      <c r="BY145">
        <f>ROUNDUP('Дані з ДІСО'!AG145/Параметри!$K$66,0)</f>
        <v>0</v>
      </c>
      <c r="BZ145">
        <f t="shared" si="31"/>
        <v>0</v>
      </c>
      <c r="CA145">
        <f>IF('Дані з ДІСО'!AG145=0,0,'Дані з ДІСО'!AJ145/'Дані з ДІСО'!AG145)</f>
        <v>0</v>
      </c>
      <c r="CB145" s="31">
        <f>BZ145*(1+0.25*CA145)*Параметри!$K$48</f>
        <v>0</v>
      </c>
      <c r="CC145" s="31">
        <f t="shared" ca="1" si="32"/>
        <v>43253.1</v>
      </c>
      <c r="CD145" s="31">
        <f t="shared" si="33"/>
        <v>0</v>
      </c>
      <c r="CE145" s="31">
        <f t="shared" si="34"/>
        <v>0</v>
      </c>
      <c r="CF145" s="31">
        <f t="shared" si="35"/>
        <v>0</v>
      </c>
    </row>
    <row r="146" spans="1:84" x14ac:dyDescent="0.25">
      <c r="A146" s="9">
        <v>145</v>
      </c>
      <c r="B146" s="9" t="s">
        <v>4355</v>
      </c>
      <c r="C146" s="9" t="s">
        <v>4355</v>
      </c>
      <c r="D146" s="9" t="s">
        <v>2965</v>
      </c>
      <c r="E146" s="9" t="s">
        <v>33</v>
      </c>
      <c r="F146" s="9" t="s">
        <v>3195</v>
      </c>
      <c r="G146" s="9" t="s">
        <v>318</v>
      </c>
      <c r="H146" s="31">
        <f>SUM('Дані з ДІСО'!J146:L146)</f>
        <v>1762</v>
      </c>
      <c r="I146" s="31">
        <f>SUM('Дані з ДІСО'!P146:R146)</f>
        <v>0</v>
      </c>
      <c r="J146" s="31">
        <f>SUM('Дані з ДІСО'!V146:X146)</f>
        <v>0</v>
      </c>
      <c r="K146">
        <f ca="1">ROUNDUP('Дані з ДІСО'!J146/'Коефіцієнти АТО'!$R146,0)</f>
        <v>47</v>
      </c>
      <c r="L146">
        <f ca="1">ROUNDUP('Дані з ДІСО'!K146/'Коефіцієнти АТО'!$R146,0)</f>
        <v>63</v>
      </c>
      <c r="M146">
        <f ca="1">ROUNDUP('Дані з ДІСО'!L146/'Коефіцієнти АТО'!$R146,0)</f>
        <v>13</v>
      </c>
      <c r="N146" s="28">
        <f ca="1">(K146*Параметри!$K$32+L146*Параметри!$L$32+M146*Параметри!$M$32)/18</f>
        <v>211.72222222222223</v>
      </c>
      <c r="O146" s="41">
        <f>'Дані з ДІСО'!Y146/H146</f>
        <v>0</v>
      </c>
      <c r="P146" s="31">
        <f ca="1">(1+0.25*O146)*N146*Параметри!$K$48</f>
        <v>43213.718752683119</v>
      </c>
      <c r="Q146" s="31">
        <f ca="1">P146*'Коефіцієнти АТО'!T146</f>
        <v>734.63321879561306</v>
      </c>
      <c r="R146" s="31">
        <f>H146*(1+0.25*O146)*Параметри!$K$61*Параметри!$K$20/1000</f>
        <v>0</v>
      </c>
      <c r="S146" s="31">
        <f>H146*(1+0.25*O146)*'Коефіцієнти АТО'!S146*Параметри!$K$20/1000</f>
        <v>7265.33932322489</v>
      </c>
      <c r="T146" s="31">
        <f t="shared" ca="1" si="25"/>
        <v>51213.691294703625</v>
      </c>
      <c r="U146" s="31">
        <f t="shared" ca="1" si="24"/>
        <v>51213.691294703625</v>
      </c>
      <c r="V146">
        <f>ROUNDUP('Дані з ДІСО'!P146/Параметри!$K$24,0)</f>
        <v>0</v>
      </c>
      <c r="W146">
        <f>ROUNDUP('Дані з ДІСО'!Q146/Параметри!$K$24,0)</f>
        <v>0</v>
      </c>
      <c r="X146">
        <f>ROUNDUP('Дані з ДІСО'!R146/Параметри!$K$24,0)</f>
        <v>0</v>
      </c>
      <c r="Y146" s="28">
        <f>(V146*Параметри!$K$33+W146*Параметри!$L$33+X146*Параметри!$M$33)/18</f>
        <v>0</v>
      </c>
      <c r="Z146" s="41">
        <f>IF(I146=0,0,'Дані з ДІСО'!AA146/I146)</f>
        <v>0</v>
      </c>
      <c r="AA146" s="31">
        <f>(1+0.25*Z146)*Y146*Параметри!$K$48</f>
        <v>0</v>
      </c>
      <c r="AB146" s="31">
        <f ca="1">AA146*'Коефіцієнти АТО'!U146</f>
        <v>0</v>
      </c>
      <c r="AC146" s="31">
        <f>I146*(1+0.25*Z146)*Параметри!$K$61*Параметри!$K$20/1000</f>
        <v>0</v>
      </c>
      <c r="AD146" s="31">
        <f>(1+0.25*Z146)*I146*'Коефіцієнти АТО'!S146*Параметри!$K$20/1000</f>
        <v>0</v>
      </c>
      <c r="AE146" s="31">
        <f t="shared" ca="1" si="26"/>
        <v>0</v>
      </c>
      <c r="AF146" s="45">
        <v>25.694861261459845</v>
      </c>
      <c r="AG146" s="45">
        <f ca="1">T146/SUM('Дані з ДІСО'!J146:L146)</f>
        <v>29.06565907758435</v>
      </c>
      <c r="AH146">
        <f ca="1">'Коефіцієнти АТО'!R146</f>
        <v>14.5</v>
      </c>
      <c r="AI146">
        <v>16</v>
      </c>
      <c r="AJ146" s="44">
        <f t="shared" ca="1" si="27"/>
        <v>1.1311856787948655</v>
      </c>
      <c r="AK146" t="str">
        <f ca="1">IF(OR(B146="Область",B146="Київ"),"Ні",IF(AJ146&gt;Параметри!$K$72,"Так, верхній",IF(AJ146&lt;Параметри!$K$73,"Так, нижній","Ні")))</f>
        <v>Ні</v>
      </c>
      <c r="AL146" s="45">
        <f ca="1">IF(AK146="Ні",AG146,IF(AK146="Так, верхній",AF146*Параметри!$K$72,AF146*Параметри!$K$73))</f>
        <v>29.06565907758435</v>
      </c>
      <c r="AM146">
        <f>'Дані з ДІСО'!AL146+'Дані з ДІСО'!AN146</f>
        <v>22</v>
      </c>
      <c r="AN146">
        <f>IF(AM146=0,0,'Дані з ДІСО'!AN146/AM146)</f>
        <v>0</v>
      </c>
      <c r="AO146" s="31">
        <f>AM146*(1+0.25*AN146)*Параметри!$K$50</f>
        <v>4212.0000673520008</v>
      </c>
      <c r="AP146" s="31">
        <f>ROUNDUP(('Дані з ДІСО'!AU146+'Дані з ДІСО'!AW146)/Параметри!$K$28,0)</f>
        <v>0</v>
      </c>
      <c r="AQ146" s="54">
        <f>AP146*Параметри!$M$35/18</f>
        <v>0</v>
      </c>
      <c r="AR146" s="31">
        <f>IF(AP146=0,0,'Дані з ДІСО'!AW146/SUM('Дані з ДІСО'!AU146,'Дані з ДІСО'!AW146))</f>
        <v>0</v>
      </c>
      <c r="AS146" s="31">
        <f>(1+0.25*AR146)*AQ146*Параметри!$K$48</f>
        <v>0</v>
      </c>
      <c r="AT146">
        <f>ROUNDUP(('Дані з ДІСО'!AE146+'Дані не з ДІСО'!E146+'Дані не з ДІСО'!G146)/Параметри!$K$64,0)</f>
        <v>0</v>
      </c>
      <c r="AU146">
        <f t="shared" si="28"/>
        <v>0</v>
      </c>
      <c r="AV146">
        <f>IF(AT146=0,0,('Дані з ДІСО'!AH146+'Дані не з ДІСО'!G146)/('Дані з ДІСО'!AE146+'Дані не з ДІСО'!E146+'Дані не з ДІСО'!G146))</f>
        <v>0</v>
      </c>
      <c r="AW146" s="31">
        <f>AU146*(1+0.25*AV146)*Параметри!$K$48</f>
        <v>0</v>
      </c>
      <c r="AX146">
        <f>ROUNDUP('Дані з ДІСО'!AF146/Параметри!$K$65,0)</f>
        <v>0</v>
      </c>
      <c r="AY146">
        <f t="shared" si="29"/>
        <v>0</v>
      </c>
      <c r="AZ146">
        <f>IF(AX146=0,0,'Дані з ДІСО'!AI146/'Дані з ДІСО'!AF146)</f>
        <v>0</v>
      </c>
      <c r="BA146" s="31">
        <f>AY146*(1+0.25*AZ146)*Параметри!$K$48</f>
        <v>0</v>
      </c>
      <c r="BB146">
        <f>ROUNDUP('Дані з ДІСО'!AR146/Параметри!$K$29,0)</f>
        <v>0</v>
      </c>
      <c r="BC146">
        <f>ROUNDUP('Дані з ДІСО'!AS146/Параметри!$K$29,0)</f>
        <v>0</v>
      </c>
      <c r="BD146">
        <f>ROUNDUP('Дані з ДІСО'!AT146/Параметри!$K$29,0)</f>
        <v>0</v>
      </c>
      <c r="BE146" s="54">
        <f>(BB146*Параметри!$K$32+BC146*Параметри!$L$32+BD146*Параметри!$M$32)/18</f>
        <v>0</v>
      </c>
      <c r="BF146" s="31">
        <f>(BE146*Параметри!$K$48+SUM('Дані з ДІСО'!AR146:AT146)*IF(Параметри!$R$37="RNK",Параметри!$K$45,Параметри!$R$47)*Параметри!$K$20/1000)*Параметри!$K$69</f>
        <v>0</v>
      </c>
      <c r="BG146">
        <f>ROUNDUP(('Дані не з ДІСО'!I146+'Дані не з ДІСО'!K146)/Параметри!$K$26,0)</f>
        <v>0</v>
      </c>
      <c r="BH146" s="31">
        <f>BG146*Параметри!$M$36/18</f>
        <v>0</v>
      </c>
      <c r="BI146">
        <f>IF(BG146=0,0,'Дані не з ДІСО'!K146/('Дані не з ДІСО'!I146+'Дані не з ДІСО'!K146))</f>
        <v>0</v>
      </c>
      <c r="BJ146" s="31">
        <f>(1+0.25*BI146)*BH146*Параметри!$K$48</f>
        <v>0</v>
      </c>
      <c r="BK146">
        <f>ROUNDUP('Дані не з ДІСО'!M146/Параметри!$K$27,0)</f>
        <v>0</v>
      </c>
      <c r="BL146">
        <f>BK146*Параметри!$M$37/18</f>
        <v>0</v>
      </c>
      <c r="BM146" s="31">
        <f>BL146*Параметри!$K$48</f>
        <v>0</v>
      </c>
      <c r="BN146" s="31">
        <f>'Дані не з ДІСО'!N146*(7*Параметри!$K$50+Параметри!$K$49)</f>
        <v>0</v>
      </c>
      <c r="BO146">
        <f>ROUNDUP('Дані з ДІСО'!V146/Параметри!$K$25,0)</f>
        <v>0</v>
      </c>
      <c r="BP146">
        <f>ROUNDUP('Дані з ДІСО'!W146/Параметри!$K$25,0)</f>
        <v>0</v>
      </c>
      <c r="BQ146">
        <f>ROUNDUP('Дані з ДІСО'!X146/Параметри!$K$25,0)</f>
        <v>0</v>
      </c>
      <c r="BR146">
        <f>(BO146*Параметри!$K$34+BP146*Параметри!$L$34+BQ146*Параметри!$M$34)/18</f>
        <v>0</v>
      </c>
      <c r="BS146">
        <f>IF(J146=0,0,'Дані з ДІСО'!AC146/J146)</f>
        <v>0</v>
      </c>
      <c r="BT146" s="31">
        <f>(1+0.25*BS146)*BR146*Параметри!$K$48</f>
        <v>0</v>
      </c>
      <c r="BU146" s="31">
        <f ca="1">BT146*'Коефіцієнти АТО'!U146</f>
        <v>0</v>
      </c>
      <c r="BV146" s="31">
        <f>J146*(1+0.25*BS146)*Параметри!$K$61*Параметри!$K$20/1000</f>
        <v>0</v>
      </c>
      <c r="BW146" s="31">
        <f>(1+0.25*BS146)*J146*'Коефіцієнти АТО'!S146*Параметри!$K$20/1000</f>
        <v>0</v>
      </c>
      <c r="BX146" s="31">
        <f t="shared" ca="1" si="30"/>
        <v>0</v>
      </c>
      <c r="BY146">
        <f>ROUNDUP('Дані з ДІСО'!AG146/Параметри!$K$66,0)</f>
        <v>0</v>
      </c>
      <c r="BZ146">
        <f t="shared" si="31"/>
        <v>0</v>
      </c>
      <c r="CA146">
        <f>IF('Дані з ДІСО'!AG146=0,0,'Дані з ДІСО'!AJ146/'Дані з ДІСО'!AG146)</f>
        <v>0</v>
      </c>
      <c r="CB146" s="31">
        <f>BZ146*(1+0.25*CA146)*Параметри!$K$48</f>
        <v>0</v>
      </c>
      <c r="CC146" s="31">
        <f t="shared" ca="1" si="32"/>
        <v>55425.7</v>
      </c>
      <c r="CD146" s="31">
        <f t="shared" si="33"/>
        <v>0</v>
      </c>
      <c r="CE146" s="31">
        <f t="shared" si="34"/>
        <v>0</v>
      </c>
      <c r="CF146" s="31">
        <f t="shared" si="35"/>
        <v>0</v>
      </c>
    </row>
    <row r="147" spans="1:84" x14ac:dyDescent="0.25">
      <c r="A147" s="9">
        <v>146</v>
      </c>
      <c r="B147" s="9" t="s">
        <v>4355</v>
      </c>
      <c r="C147" s="9" t="s">
        <v>4355</v>
      </c>
      <c r="D147" s="9" t="s">
        <v>2965</v>
      </c>
      <c r="E147" s="9" t="s">
        <v>33</v>
      </c>
      <c r="F147" s="9" t="s">
        <v>3196</v>
      </c>
      <c r="G147" s="9" t="s">
        <v>320</v>
      </c>
      <c r="H147" s="31">
        <f>SUM('Дані з ДІСО'!J147:L147)</f>
        <v>1612</v>
      </c>
      <c r="I147" s="31">
        <f>SUM('Дані з ДІСО'!P147:R147)</f>
        <v>0</v>
      </c>
      <c r="J147" s="31">
        <f>SUM('Дані з ДІСО'!V147:X147)</f>
        <v>0</v>
      </c>
      <c r="K147">
        <f ca="1">ROUNDUP('Дані з ДІСО'!J147/'Коефіцієнти АТО'!$R147,0)</f>
        <v>39</v>
      </c>
      <c r="L147">
        <f ca="1">ROUNDUP('Дані з ДІСО'!K147/'Коефіцієнти АТО'!$R147,0)</f>
        <v>52</v>
      </c>
      <c r="M147">
        <f ca="1">ROUNDUP('Дані з ДІСО'!L147/'Коефіцієнти АТО'!$R147,0)</f>
        <v>11</v>
      </c>
      <c r="N147" s="28">
        <f ca="1">(K147*Параметри!$K$32+L147*Параметри!$L$32+M147*Параметри!$M$32)/18</f>
        <v>175.61111111111111</v>
      </c>
      <c r="O147" s="41">
        <f>'Дані з ДІСО'!Y147/H147</f>
        <v>0</v>
      </c>
      <c r="P147" s="31">
        <f ca="1">(1+0.25*O147)*N147*Параметри!$K$48</f>
        <v>35843.234053327564</v>
      </c>
      <c r="Q147" s="31">
        <f ca="1">P147*'Коефіцієнти АТО'!T147</f>
        <v>609.33497890656861</v>
      </c>
      <c r="R147" s="31">
        <f>H147*(1+0.25*O147)*Параметри!$K$61*Параметри!$K$20/1000</f>
        <v>0</v>
      </c>
      <c r="S147" s="31">
        <f>H147*(1+0.25*O147)*'Коефіцієнти АТО'!S147*Параметри!$K$20/1000</f>
        <v>6646.8371106915565</v>
      </c>
      <c r="T147" s="31">
        <f t="shared" ca="1" si="25"/>
        <v>43099.406142925691</v>
      </c>
      <c r="U147" s="31">
        <f t="shared" ca="1" si="24"/>
        <v>43099.406142925691</v>
      </c>
      <c r="V147">
        <f>ROUNDUP('Дані з ДІСО'!P147/Параметри!$K$24,0)</f>
        <v>0</v>
      </c>
      <c r="W147">
        <f>ROUNDUP('Дані з ДІСО'!Q147/Параметри!$K$24,0)</f>
        <v>0</v>
      </c>
      <c r="X147">
        <f>ROUNDUP('Дані з ДІСО'!R147/Параметри!$K$24,0)</f>
        <v>0</v>
      </c>
      <c r="Y147" s="28">
        <f>(V147*Параметри!$K$33+W147*Параметри!$L$33+X147*Параметри!$M$33)/18</f>
        <v>0</v>
      </c>
      <c r="Z147" s="41">
        <f>IF(I147=0,0,'Дані з ДІСО'!AA147/I147)</f>
        <v>0</v>
      </c>
      <c r="AA147" s="31">
        <f>(1+0.25*Z147)*Y147*Параметри!$K$48</f>
        <v>0</v>
      </c>
      <c r="AB147" s="31">
        <f ca="1">AA147*'Коефіцієнти АТО'!U147</f>
        <v>0</v>
      </c>
      <c r="AC147" s="31">
        <f>I147*(1+0.25*Z147)*Параметри!$K$61*Параметри!$K$20/1000</f>
        <v>0</v>
      </c>
      <c r="AD147" s="31">
        <f>(1+0.25*Z147)*I147*'Коефіцієнти АТО'!S147*Параметри!$K$20/1000</f>
        <v>0</v>
      </c>
      <c r="AE147" s="31">
        <f t="shared" ca="1" si="26"/>
        <v>0</v>
      </c>
      <c r="AF147" s="45">
        <v>23.657181167099171</v>
      </c>
      <c r="AG147" s="45">
        <f ca="1">T147/SUM('Дані з ДІСО'!J147:L147)</f>
        <v>26.736604307025864</v>
      </c>
      <c r="AH147">
        <f ca="1">'Коефіцієнти АТО'!R147</f>
        <v>16</v>
      </c>
      <c r="AI147">
        <v>17.5</v>
      </c>
      <c r="AJ147" s="44">
        <f t="shared" ca="1" si="27"/>
        <v>1.1301686417403503</v>
      </c>
      <c r="AK147" t="str">
        <f ca="1">IF(OR(B147="Область",B147="Київ"),"Ні",IF(AJ147&gt;Параметри!$K$72,"Так, верхній",IF(AJ147&lt;Параметри!$K$73,"Так, нижній","Ні")))</f>
        <v>Ні</v>
      </c>
      <c r="AL147" s="45">
        <f ca="1">IF(AK147="Ні",AG147,IF(AK147="Так, верхній",AF147*Параметри!$K$72,AF147*Параметри!$K$73))</f>
        <v>26.736604307025864</v>
      </c>
      <c r="AM147">
        <f>'Дані з ДІСО'!AL147+'Дані з ДІСО'!AN147</f>
        <v>26</v>
      </c>
      <c r="AN147">
        <f>IF(AM147=0,0,'Дані з ДІСО'!AN147/AM147)</f>
        <v>0</v>
      </c>
      <c r="AO147" s="31">
        <f>AM147*(1+0.25*AN147)*Параметри!$K$50</f>
        <v>4977.8182614160005</v>
      </c>
      <c r="AP147" s="31">
        <f>ROUNDUP(('Дані з ДІСО'!AU147+'Дані з ДІСО'!AW147)/Параметри!$K$28,0)</f>
        <v>0</v>
      </c>
      <c r="AQ147" s="54">
        <f>AP147*Параметри!$M$35/18</f>
        <v>0</v>
      </c>
      <c r="AR147" s="31">
        <f>IF(AP147=0,0,'Дані з ДІСО'!AW147/SUM('Дані з ДІСО'!AU147,'Дані з ДІСО'!AW147))</f>
        <v>0</v>
      </c>
      <c r="AS147" s="31">
        <f>(1+0.25*AR147)*AQ147*Параметри!$K$48</f>
        <v>0</v>
      </c>
      <c r="AT147">
        <f>ROUNDUP(('Дані з ДІСО'!AE147+'Дані не з ДІСО'!E147+'Дані не з ДІСО'!G147)/Параметри!$K$64,0)</f>
        <v>0</v>
      </c>
      <c r="AU147">
        <f t="shared" si="28"/>
        <v>0</v>
      </c>
      <c r="AV147">
        <f>IF(AT147=0,0,('Дані з ДІСО'!AH147+'Дані не з ДІСО'!G147)/('Дані з ДІСО'!AE147+'Дані не з ДІСО'!E147+'Дані не з ДІСО'!G147))</f>
        <v>0</v>
      </c>
      <c r="AW147" s="31">
        <f>AU147*(1+0.25*AV147)*Параметри!$K$48</f>
        <v>0</v>
      </c>
      <c r="AX147">
        <f>ROUNDUP('Дані з ДІСО'!AF147/Параметри!$K$65,0)</f>
        <v>0</v>
      </c>
      <c r="AY147">
        <f t="shared" si="29"/>
        <v>0</v>
      </c>
      <c r="AZ147">
        <f>IF(AX147=0,0,'Дані з ДІСО'!AI147/'Дані з ДІСО'!AF147)</f>
        <v>0</v>
      </c>
      <c r="BA147" s="31">
        <f>AY147*(1+0.25*AZ147)*Параметри!$K$48</f>
        <v>0</v>
      </c>
      <c r="BB147">
        <f>ROUNDUP('Дані з ДІСО'!AR147/Параметри!$K$29,0)</f>
        <v>0</v>
      </c>
      <c r="BC147">
        <f>ROUNDUP('Дані з ДІСО'!AS147/Параметри!$K$29,0)</f>
        <v>0</v>
      </c>
      <c r="BD147">
        <f>ROUNDUP('Дані з ДІСО'!AT147/Параметри!$K$29,0)</f>
        <v>0</v>
      </c>
      <c r="BE147" s="54">
        <f>(BB147*Параметри!$K$32+BC147*Параметри!$L$32+BD147*Параметри!$M$32)/18</f>
        <v>0</v>
      </c>
      <c r="BF147" s="31">
        <f>(BE147*Параметри!$K$48+SUM('Дані з ДІСО'!AR147:AT147)*IF(Параметри!$R$37="RNK",Параметри!$K$45,Параметри!$R$47)*Параметри!$K$20/1000)*Параметри!$K$69</f>
        <v>0</v>
      </c>
      <c r="BG147">
        <f>ROUNDUP(('Дані не з ДІСО'!I147+'Дані не з ДІСО'!K147)/Параметри!$K$26,0)</f>
        <v>0</v>
      </c>
      <c r="BH147" s="31">
        <f>BG147*Параметри!$M$36/18</f>
        <v>0</v>
      </c>
      <c r="BI147">
        <f>IF(BG147=0,0,'Дані не з ДІСО'!K147/('Дані не з ДІСО'!I147+'Дані не з ДІСО'!K147))</f>
        <v>0</v>
      </c>
      <c r="BJ147" s="31">
        <f>(1+0.25*BI147)*BH147*Параметри!$K$48</f>
        <v>0</v>
      </c>
      <c r="BK147">
        <f>ROUNDUP('Дані не з ДІСО'!M147/Параметри!$K$27,0)</f>
        <v>0</v>
      </c>
      <c r="BL147">
        <f>BK147*Параметри!$M$37/18</f>
        <v>0</v>
      </c>
      <c r="BM147" s="31">
        <f>BL147*Параметри!$K$48</f>
        <v>0</v>
      </c>
      <c r="BN147" s="31">
        <f>'Дані не з ДІСО'!N147*(7*Параметри!$K$50+Параметри!$K$49)</f>
        <v>0</v>
      </c>
      <c r="BO147">
        <f>ROUNDUP('Дані з ДІСО'!V147/Параметри!$K$25,0)</f>
        <v>0</v>
      </c>
      <c r="BP147">
        <f>ROUNDUP('Дані з ДІСО'!W147/Параметри!$K$25,0)</f>
        <v>0</v>
      </c>
      <c r="BQ147">
        <f>ROUNDUP('Дані з ДІСО'!X147/Параметри!$K$25,0)</f>
        <v>0</v>
      </c>
      <c r="BR147">
        <f>(BO147*Параметри!$K$34+BP147*Параметри!$L$34+BQ147*Параметри!$M$34)/18</f>
        <v>0</v>
      </c>
      <c r="BS147">
        <f>IF(J147=0,0,'Дані з ДІСО'!AC147/J147)</f>
        <v>0</v>
      </c>
      <c r="BT147" s="31">
        <f>(1+0.25*BS147)*BR147*Параметри!$K$48</f>
        <v>0</v>
      </c>
      <c r="BU147" s="31">
        <f ca="1">BT147*'Коефіцієнти АТО'!U147</f>
        <v>0</v>
      </c>
      <c r="BV147" s="31">
        <f>J147*(1+0.25*BS147)*Параметри!$K$61*Параметри!$K$20/1000</f>
        <v>0</v>
      </c>
      <c r="BW147" s="31">
        <f>(1+0.25*BS147)*J147*'Коефіцієнти АТО'!S147*Параметри!$K$20/1000</f>
        <v>0</v>
      </c>
      <c r="BX147" s="31">
        <f t="shared" ca="1" si="30"/>
        <v>0</v>
      </c>
      <c r="BY147">
        <f>ROUNDUP('Дані з ДІСО'!AG147/Параметри!$K$66,0)</f>
        <v>0</v>
      </c>
      <c r="BZ147">
        <f t="shared" si="31"/>
        <v>0</v>
      </c>
      <c r="CA147">
        <f>IF('Дані з ДІСО'!AG147=0,0,'Дані з ДІСО'!AJ147/'Дані з ДІСО'!AG147)</f>
        <v>0</v>
      </c>
      <c r="CB147" s="31">
        <f>BZ147*(1+0.25*CA147)*Параметри!$K$48</f>
        <v>0</v>
      </c>
      <c r="CC147" s="31">
        <f t="shared" ca="1" si="32"/>
        <v>48077.2</v>
      </c>
      <c r="CD147" s="31">
        <f t="shared" si="33"/>
        <v>0</v>
      </c>
      <c r="CE147" s="31">
        <f t="shared" si="34"/>
        <v>0</v>
      </c>
      <c r="CF147" s="31">
        <f t="shared" si="35"/>
        <v>0</v>
      </c>
    </row>
    <row r="148" spans="1:84" x14ac:dyDescent="0.25">
      <c r="A148" s="9">
        <v>147</v>
      </c>
      <c r="B148" s="9" t="s">
        <v>4354</v>
      </c>
      <c r="C148" s="9" t="s">
        <v>4354</v>
      </c>
      <c r="D148" s="9" t="s">
        <v>2965</v>
      </c>
      <c r="E148" s="9" t="s">
        <v>28</v>
      </c>
      <c r="F148" s="9" t="s">
        <v>3197</v>
      </c>
      <c r="G148" s="9" t="s">
        <v>322</v>
      </c>
      <c r="H148" s="31">
        <f>SUM('Дані з ДІСО'!J148:L148)</f>
        <v>310</v>
      </c>
      <c r="I148" s="31">
        <f>SUM('Дані з ДІСО'!P148:R148)</f>
        <v>0</v>
      </c>
      <c r="J148" s="31">
        <f>SUM('Дані з ДІСО'!V148:X148)</f>
        <v>0</v>
      </c>
      <c r="K148">
        <f ca="1">ROUNDUP('Дані з ДІСО'!J148/'Коефіцієнти АТО'!$R148,0)</f>
        <v>11</v>
      </c>
      <c r="L148">
        <f ca="1">ROUNDUP('Дані з ДІСО'!K148/'Коефіцієнти АТО'!$R148,0)</f>
        <v>14</v>
      </c>
      <c r="M148">
        <f ca="1">ROUNDUP('Дані з ДІСО'!L148/'Коефіцієнти АТО'!$R148,0)</f>
        <v>4</v>
      </c>
      <c r="N148" s="28">
        <f ca="1">(K148*Параметри!$K$32+L148*Параметри!$L$32+M148*Параметри!$M$32)/18</f>
        <v>50.166666666666664</v>
      </c>
      <c r="O148" s="41">
        <f>'Дані з ДІСО'!Y148/H148</f>
        <v>0</v>
      </c>
      <c r="P148" s="31">
        <f ca="1">(1+0.25*O148)*N148*Параметри!$K$48</f>
        <v>10239.304128489335</v>
      </c>
      <c r="Q148" s="31">
        <f ca="1">P148*'Коефіцієнти АТО'!T148</f>
        <v>174.06817018431872</v>
      </c>
      <c r="R148" s="31">
        <f>H148*(1+0.25*O148)*Параметри!$K$61*Параметри!$K$20/1000</f>
        <v>0</v>
      </c>
      <c r="S148" s="31">
        <f>H148*(1+0.25*O148)*'Коефіцієнти АТО'!S148*Параметри!$K$20/1000</f>
        <v>1597.7973823777779</v>
      </c>
      <c r="T148" s="31">
        <f t="shared" ca="1" si="25"/>
        <v>12011.169681051431</v>
      </c>
      <c r="U148" s="31">
        <f t="shared" ca="1" si="24"/>
        <v>10780.656842224</v>
      </c>
      <c r="V148">
        <f>ROUNDUP('Дані з ДІСО'!P148/Параметри!$K$24,0)</f>
        <v>0</v>
      </c>
      <c r="W148">
        <f>ROUNDUP('Дані з ДІСО'!Q148/Параметри!$K$24,0)</f>
        <v>0</v>
      </c>
      <c r="X148">
        <f>ROUNDUP('Дані з ДІСО'!R148/Параметри!$K$24,0)</f>
        <v>0</v>
      </c>
      <c r="Y148" s="28">
        <f>(V148*Параметри!$K$33+W148*Параметри!$L$33+X148*Параметри!$M$33)/18</f>
        <v>0</v>
      </c>
      <c r="Z148" s="41">
        <f>IF(I148=0,0,'Дані з ДІСО'!AA148/I148)</f>
        <v>0</v>
      </c>
      <c r="AA148" s="31">
        <f>(1+0.25*Z148)*Y148*Параметри!$K$48</f>
        <v>0</v>
      </c>
      <c r="AB148" s="31">
        <f ca="1">AA148*'Коефіцієнти АТО'!U148</f>
        <v>0</v>
      </c>
      <c r="AC148" s="31">
        <f>I148*(1+0.25*Z148)*Параметри!$K$61*Параметри!$K$20/1000</f>
        <v>0</v>
      </c>
      <c r="AD148" s="31">
        <f>(1+0.25*Z148)*I148*'Коефіцієнти АТО'!S148*Параметри!$K$20/1000</f>
        <v>0</v>
      </c>
      <c r="AE148" s="31">
        <f t="shared" ca="1" si="26"/>
        <v>0</v>
      </c>
      <c r="AF148" s="45">
        <v>29.979579650233593</v>
      </c>
      <c r="AG148" s="45">
        <f ca="1">T148/SUM('Дані з ДІСО'!J148:L148)</f>
        <v>38.745708648553006</v>
      </c>
      <c r="AH148">
        <f ca="1">'Коефіцієнти АТО'!R148</f>
        <v>11.5</v>
      </c>
      <c r="AI148">
        <v>13.5</v>
      </c>
      <c r="AJ148" s="44">
        <f t="shared" ca="1" si="27"/>
        <v>1.2924033325547681</v>
      </c>
      <c r="AK148" t="str">
        <f ca="1">IF(OR(B148="Область",B148="Київ"),"Ні",IF(AJ148&gt;Параметри!$K$72,"Так, верхній",IF(AJ148&lt;Параметри!$K$73,"Так, нижній","Ні")))</f>
        <v>Так, верхній</v>
      </c>
      <c r="AL148" s="45">
        <f ca="1">IF(AK148="Ні",AG148,IF(AK148="Так, верхній",AF148*Параметри!$K$72,AF148*Параметри!$K$73))</f>
        <v>34.776312394270967</v>
      </c>
      <c r="AM148">
        <f>'Дані з ДІСО'!AL148+'Дані з ДІСО'!AN148</f>
        <v>0</v>
      </c>
      <c r="AN148">
        <f>IF(AM148=0,0,'Дані з ДІСО'!AN148/AM148)</f>
        <v>0</v>
      </c>
      <c r="AO148" s="31">
        <f>AM148*(1+0.25*AN148)*Параметри!$K$50</f>
        <v>0</v>
      </c>
      <c r="AP148" s="31">
        <f>ROUNDUP(('Дані з ДІСО'!AU148+'Дані з ДІСО'!AW148)/Параметри!$K$28,0)</f>
        <v>0</v>
      </c>
      <c r="AQ148" s="54">
        <f>AP148*Параметри!$M$35/18</f>
        <v>0</v>
      </c>
      <c r="AR148" s="31">
        <f>IF(AP148=0,0,'Дані з ДІСО'!AW148/SUM('Дані з ДІСО'!AU148,'Дані з ДІСО'!AW148))</f>
        <v>0</v>
      </c>
      <c r="AS148" s="31">
        <f>(1+0.25*AR148)*AQ148*Параметри!$K$48</f>
        <v>0</v>
      </c>
      <c r="AT148">
        <f>ROUNDUP(('Дані з ДІСО'!AE148+'Дані не з ДІСО'!E148+'Дані не з ДІСО'!G148)/Параметри!$K$64,0)</f>
        <v>0</v>
      </c>
      <c r="AU148">
        <f t="shared" si="28"/>
        <v>0</v>
      </c>
      <c r="AV148">
        <f>IF(AT148=0,0,('Дані з ДІСО'!AH148+'Дані не з ДІСО'!G148)/('Дані з ДІСО'!AE148+'Дані не з ДІСО'!E148+'Дані не з ДІСО'!G148))</f>
        <v>0</v>
      </c>
      <c r="AW148" s="31">
        <f>AU148*(1+0.25*AV148)*Параметри!$K$48</f>
        <v>0</v>
      </c>
      <c r="AX148">
        <f>ROUNDUP('Дані з ДІСО'!AF148/Параметри!$K$65,0)</f>
        <v>0</v>
      </c>
      <c r="AY148">
        <f t="shared" si="29"/>
        <v>0</v>
      </c>
      <c r="AZ148">
        <f>IF(AX148=0,0,'Дані з ДІСО'!AI148/'Дані з ДІСО'!AF148)</f>
        <v>0</v>
      </c>
      <c r="BA148" s="31">
        <f>AY148*(1+0.25*AZ148)*Параметри!$K$48</f>
        <v>0</v>
      </c>
      <c r="BB148">
        <f>ROUNDUP('Дані з ДІСО'!AR148/Параметри!$K$29,0)</f>
        <v>0</v>
      </c>
      <c r="BC148">
        <f>ROUNDUP('Дані з ДІСО'!AS148/Параметри!$K$29,0)</f>
        <v>0</v>
      </c>
      <c r="BD148">
        <f>ROUNDUP('Дані з ДІСО'!AT148/Параметри!$K$29,0)</f>
        <v>0</v>
      </c>
      <c r="BE148" s="54">
        <f>(BB148*Параметри!$K$32+BC148*Параметри!$L$32+BD148*Параметри!$M$32)/18</f>
        <v>0</v>
      </c>
      <c r="BF148" s="31">
        <f>(BE148*Параметри!$K$48+SUM('Дані з ДІСО'!AR148:AT148)*IF(Параметри!$R$37="RNK",Параметри!$K$45,Параметри!$R$47)*Параметри!$K$20/1000)*Параметри!$K$69</f>
        <v>0</v>
      </c>
      <c r="BG148">
        <f>ROUNDUP(('Дані не з ДІСО'!I148+'Дані не з ДІСО'!K148)/Параметри!$K$26,0)</f>
        <v>0</v>
      </c>
      <c r="BH148" s="31">
        <f>BG148*Параметри!$M$36/18</f>
        <v>0</v>
      </c>
      <c r="BI148">
        <f>IF(BG148=0,0,'Дані не з ДІСО'!K148/('Дані не з ДІСО'!I148+'Дані не з ДІСО'!K148))</f>
        <v>0</v>
      </c>
      <c r="BJ148" s="31">
        <f>(1+0.25*BI148)*BH148*Параметри!$K$48</f>
        <v>0</v>
      </c>
      <c r="BK148">
        <f>ROUNDUP('Дані не з ДІСО'!M148/Параметри!$K$27,0)</f>
        <v>0</v>
      </c>
      <c r="BL148">
        <f>BK148*Параметри!$M$37/18</f>
        <v>0</v>
      </c>
      <c r="BM148" s="31">
        <f>BL148*Параметри!$K$48</f>
        <v>0</v>
      </c>
      <c r="BN148" s="31">
        <f>'Дані не з ДІСО'!N148*(7*Параметри!$K$50+Параметри!$K$49)</f>
        <v>0</v>
      </c>
      <c r="BO148">
        <f>ROUNDUP('Дані з ДІСО'!V148/Параметри!$K$25,0)</f>
        <v>0</v>
      </c>
      <c r="BP148">
        <f>ROUNDUP('Дані з ДІСО'!W148/Параметри!$K$25,0)</f>
        <v>0</v>
      </c>
      <c r="BQ148">
        <f>ROUNDUP('Дані з ДІСО'!X148/Параметри!$K$25,0)</f>
        <v>0</v>
      </c>
      <c r="BR148">
        <f>(BO148*Параметри!$K$34+BP148*Параметри!$L$34+BQ148*Параметри!$M$34)/18</f>
        <v>0</v>
      </c>
      <c r="BS148">
        <f>IF(J148=0,0,'Дані з ДІСО'!AC148/J148)</f>
        <v>0</v>
      </c>
      <c r="BT148" s="31">
        <f>(1+0.25*BS148)*BR148*Параметри!$K$48</f>
        <v>0</v>
      </c>
      <c r="BU148" s="31">
        <f ca="1">BT148*'Коефіцієнти АТО'!U148</f>
        <v>0</v>
      </c>
      <c r="BV148" s="31">
        <f>J148*(1+0.25*BS148)*Параметри!$K$61*Параметри!$K$20/1000</f>
        <v>0</v>
      </c>
      <c r="BW148" s="31">
        <f>(1+0.25*BS148)*J148*'Коефіцієнти АТО'!S148*Параметри!$K$20/1000</f>
        <v>0</v>
      </c>
      <c r="BX148" s="31">
        <f t="shared" ca="1" si="30"/>
        <v>0</v>
      </c>
      <c r="BY148">
        <f>ROUNDUP('Дані з ДІСО'!AG148/Параметри!$K$66,0)</f>
        <v>0</v>
      </c>
      <c r="BZ148">
        <f t="shared" si="31"/>
        <v>0</v>
      </c>
      <c r="CA148">
        <f>IF('Дані з ДІСО'!AG148=0,0,'Дані з ДІСО'!AJ148/'Дані з ДІСО'!AG148)</f>
        <v>0</v>
      </c>
      <c r="CB148" s="31">
        <f>BZ148*(1+0.25*CA148)*Параметри!$K$48</f>
        <v>0</v>
      </c>
      <c r="CC148" s="31">
        <f t="shared" ca="1" si="32"/>
        <v>10780.7</v>
      </c>
      <c r="CD148" s="31">
        <f t="shared" si="33"/>
        <v>0</v>
      </c>
      <c r="CE148" s="31">
        <f t="shared" si="34"/>
        <v>0</v>
      </c>
      <c r="CF148" s="31">
        <f t="shared" si="35"/>
        <v>0</v>
      </c>
    </row>
    <row r="149" spans="1:84" x14ac:dyDescent="0.25">
      <c r="A149" s="9">
        <v>148</v>
      </c>
      <c r="B149" s="9" t="s">
        <v>4354</v>
      </c>
      <c r="C149" s="9" t="s">
        <v>4354</v>
      </c>
      <c r="D149" s="9" t="s">
        <v>2965</v>
      </c>
      <c r="E149" s="9" t="s">
        <v>28</v>
      </c>
      <c r="F149" s="9" t="s">
        <v>3198</v>
      </c>
      <c r="G149" s="9" t="s">
        <v>324</v>
      </c>
      <c r="H149" s="31">
        <f>SUM('Дані з ДІСО'!J149:L149)</f>
        <v>429</v>
      </c>
      <c r="I149" s="31">
        <f>SUM('Дані з ДІСО'!P149:R149)</f>
        <v>0</v>
      </c>
      <c r="J149" s="31">
        <f>SUM('Дані з ДІСО'!V149:X149)</f>
        <v>0</v>
      </c>
      <c r="K149">
        <f ca="1">ROUNDUP('Дані з ДІСО'!J149/'Коефіцієнти АТО'!$R149,0)</f>
        <v>16</v>
      </c>
      <c r="L149">
        <f ca="1">ROUNDUP('Дані з ДІСО'!K149/'Коефіцієнти АТО'!$R149,0)</f>
        <v>18</v>
      </c>
      <c r="M149">
        <f ca="1">ROUNDUP('Дані з ДІСО'!L149/'Коефіцієнти АТО'!$R149,0)</f>
        <v>4</v>
      </c>
      <c r="N149" s="28">
        <f ca="1">(K149*Параметри!$K$32+L149*Параметри!$L$32+M149*Параметри!$M$32)/18</f>
        <v>64.666666666666671</v>
      </c>
      <c r="O149" s="41">
        <f>'Дані з ДІСО'!Y149/H149</f>
        <v>0</v>
      </c>
      <c r="P149" s="31">
        <f ca="1">(1+0.25*O149)*N149*Параметри!$K$48</f>
        <v>13198.837215461337</v>
      </c>
      <c r="Q149" s="31">
        <f ca="1">P149*'Коефіцієнти АТО'!T149</f>
        <v>224.38023266284276</v>
      </c>
      <c r="R149" s="31">
        <f>H149*(1+0.25*O149)*Параметри!$K$61*Параметри!$K$20/1000</f>
        <v>0</v>
      </c>
      <c r="S149" s="31">
        <f>H149*(1+0.25*O149)*'Коефіцієнти АТО'!S149*Параметри!$K$20/1000</f>
        <v>2211.145409806667</v>
      </c>
      <c r="T149" s="31">
        <f t="shared" ca="1" si="25"/>
        <v>15634.362857930846</v>
      </c>
      <c r="U149" s="31">
        <f t="shared" ca="1" si="24"/>
        <v>15634.362857930844</v>
      </c>
      <c r="V149">
        <f>ROUNDUP('Дані з ДІСО'!P149/Параметри!$K$24,0)</f>
        <v>0</v>
      </c>
      <c r="W149">
        <f>ROUNDUP('Дані з ДІСО'!Q149/Параметри!$K$24,0)</f>
        <v>0</v>
      </c>
      <c r="X149">
        <f>ROUNDUP('Дані з ДІСО'!R149/Параметри!$K$24,0)</f>
        <v>0</v>
      </c>
      <c r="Y149" s="28">
        <f>(V149*Параметри!$K$33+W149*Параметри!$L$33+X149*Параметри!$M$33)/18</f>
        <v>0</v>
      </c>
      <c r="Z149" s="41">
        <f>IF(I149=0,0,'Дані з ДІСО'!AA149/I149)</f>
        <v>0</v>
      </c>
      <c r="AA149" s="31">
        <f>(1+0.25*Z149)*Y149*Параметри!$K$48</f>
        <v>0</v>
      </c>
      <c r="AB149" s="31">
        <f ca="1">AA149*'Коефіцієнти АТО'!U149</f>
        <v>0</v>
      </c>
      <c r="AC149" s="31">
        <f>I149*(1+0.25*Z149)*Параметри!$K$61*Параметри!$K$20/1000</f>
        <v>0</v>
      </c>
      <c r="AD149" s="31">
        <f>(1+0.25*Z149)*I149*'Коефіцієнти АТО'!S149*Параметри!$K$20/1000</f>
        <v>0</v>
      </c>
      <c r="AE149" s="31">
        <f t="shared" ca="1" si="26"/>
        <v>0</v>
      </c>
      <c r="AF149" s="45">
        <v>35.70443552036317</v>
      </c>
      <c r="AG149" s="45">
        <f ca="1">T149/SUM('Дані з ДІСО'!J149:L149)</f>
        <v>36.443736265573065</v>
      </c>
      <c r="AH149">
        <f ca="1">'Коефіцієнти АТО'!R149</f>
        <v>12</v>
      </c>
      <c r="AI149">
        <v>11</v>
      </c>
      <c r="AJ149" s="44">
        <f t="shared" ca="1" si="27"/>
        <v>1.0207061317294388</v>
      </c>
      <c r="AK149" t="str">
        <f ca="1">IF(OR(B149="Область",B149="Київ"),"Ні",IF(AJ149&gt;Параметри!$K$72,"Так, верхній",IF(AJ149&lt;Параметри!$K$73,"Так, нижній","Ні")))</f>
        <v>Ні</v>
      </c>
      <c r="AL149" s="45">
        <f ca="1">IF(AK149="Ні",AG149,IF(AK149="Так, верхній",AF149*Параметри!$K$72,AF149*Параметри!$K$73))</f>
        <v>36.443736265573065</v>
      </c>
      <c r="AM149">
        <f>'Дані з ДІСО'!AL149+'Дані з ДІСО'!AN149</f>
        <v>0</v>
      </c>
      <c r="AN149">
        <f>IF(AM149=0,0,'Дані з ДІСО'!AN149/AM149)</f>
        <v>0</v>
      </c>
      <c r="AO149" s="31">
        <f>AM149*(1+0.25*AN149)*Параметри!$K$50</f>
        <v>0</v>
      </c>
      <c r="AP149" s="31">
        <f>ROUNDUP(('Дані з ДІСО'!AU149+'Дані з ДІСО'!AW149)/Параметри!$K$28,0)</f>
        <v>0</v>
      </c>
      <c r="AQ149" s="54">
        <f>AP149*Параметри!$M$35/18</f>
        <v>0</v>
      </c>
      <c r="AR149" s="31">
        <f>IF(AP149=0,0,'Дані з ДІСО'!AW149/SUM('Дані з ДІСО'!AU149,'Дані з ДІСО'!AW149))</f>
        <v>0</v>
      </c>
      <c r="AS149" s="31">
        <f>(1+0.25*AR149)*AQ149*Параметри!$K$48</f>
        <v>0</v>
      </c>
      <c r="AT149">
        <f>ROUNDUP(('Дані з ДІСО'!AE149+'Дані не з ДІСО'!E149+'Дані не з ДІСО'!G149)/Параметри!$K$64,0)</f>
        <v>0</v>
      </c>
      <c r="AU149">
        <f t="shared" si="28"/>
        <v>0</v>
      </c>
      <c r="AV149">
        <f>IF(AT149=0,0,('Дані з ДІСО'!AH149+'Дані не з ДІСО'!G149)/('Дані з ДІСО'!AE149+'Дані не з ДІСО'!E149+'Дані не з ДІСО'!G149))</f>
        <v>0</v>
      </c>
      <c r="AW149" s="31">
        <f>AU149*(1+0.25*AV149)*Параметри!$K$48</f>
        <v>0</v>
      </c>
      <c r="AX149">
        <f>ROUNDUP('Дані з ДІСО'!AF149/Параметри!$K$65,0)</f>
        <v>0</v>
      </c>
      <c r="AY149">
        <f t="shared" si="29"/>
        <v>0</v>
      </c>
      <c r="AZ149">
        <f>IF(AX149=0,0,'Дані з ДІСО'!AI149/'Дані з ДІСО'!AF149)</f>
        <v>0</v>
      </c>
      <c r="BA149" s="31">
        <f>AY149*(1+0.25*AZ149)*Параметри!$K$48</f>
        <v>0</v>
      </c>
      <c r="BB149">
        <f>ROUNDUP('Дані з ДІСО'!AR149/Параметри!$K$29,0)</f>
        <v>0</v>
      </c>
      <c r="BC149">
        <f>ROUNDUP('Дані з ДІСО'!AS149/Параметри!$K$29,0)</f>
        <v>0</v>
      </c>
      <c r="BD149">
        <f>ROUNDUP('Дані з ДІСО'!AT149/Параметри!$K$29,0)</f>
        <v>0</v>
      </c>
      <c r="BE149" s="54">
        <f>(BB149*Параметри!$K$32+BC149*Параметри!$L$32+BD149*Параметри!$M$32)/18</f>
        <v>0</v>
      </c>
      <c r="BF149" s="31">
        <f>(BE149*Параметри!$K$48+SUM('Дані з ДІСО'!AR149:AT149)*IF(Параметри!$R$37="RNK",Параметри!$K$45,Параметри!$R$47)*Параметри!$K$20/1000)*Параметри!$K$69</f>
        <v>0</v>
      </c>
      <c r="BG149">
        <f>ROUNDUP(('Дані не з ДІСО'!I149+'Дані не з ДІСО'!K149)/Параметри!$K$26,0)</f>
        <v>0</v>
      </c>
      <c r="BH149" s="31">
        <f>BG149*Параметри!$M$36/18</f>
        <v>0</v>
      </c>
      <c r="BI149">
        <f>IF(BG149=0,0,'Дані не з ДІСО'!K149/('Дані не з ДІСО'!I149+'Дані не з ДІСО'!K149))</f>
        <v>0</v>
      </c>
      <c r="BJ149" s="31">
        <f>(1+0.25*BI149)*BH149*Параметри!$K$48</f>
        <v>0</v>
      </c>
      <c r="BK149">
        <f>ROUNDUP('Дані не з ДІСО'!M149/Параметри!$K$27,0)</f>
        <v>0</v>
      </c>
      <c r="BL149">
        <f>BK149*Параметри!$M$37/18</f>
        <v>0</v>
      </c>
      <c r="BM149" s="31">
        <f>BL149*Параметри!$K$48</f>
        <v>0</v>
      </c>
      <c r="BN149" s="31">
        <f>'Дані не з ДІСО'!N149*(7*Параметри!$K$50+Параметри!$K$49)</f>
        <v>0</v>
      </c>
      <c r="BO149">
        <f>ROUNDUP('Дані з ДІСО'!V149/Параметри!$K$25,0)</f>
        <v>0</v>
      </c>
      <c r="BP149">
        <f>ROUNDUP('Дані з ДІСО'!W149/Параметри!$K$25,0)</f>
        <v>0</v>
      </c>
      <c r="BQ149">
        <f>ROUNDUP('Дані з ДІСО'!X149/Параметри!$K$25,0)</f>
        <v>0</v>
      </c>
      <c r="BR149">
        <f>(BO149*Параметри!$K$34+BP149*Параметри!$L$34+BQ149*Параметри!$M$34)/18</f>
        <v>0</v>
      </c>
      <c r="BS149">
        <f>IF(J149=0,0,'Дані з ДІСО'!AC149/J149)</f>
        <v>0</v>
      </c>
      <c r="BT149" s="31">
        <f>(1+0.25*BS149)*BR149*Параметри!$K$48</f>
        <v>0</v>
      </c>
      <c r="BU149" s="31">
        <f ca="1">BT149*'Коефіцієнти АТО'!U149</f>
        <v>0</v>
      </c>
      <c r="BV149" s="31">
        <f>J149*(1+0.25*BS149)*Параметри!$K$61*Параметри!$K$20/1000</f>
        <v>0</v>
      </c>
      <c r="BW149" s="31">
        <f>(1+0.25*BS149)*J149*'Коефіцієнти АТО'!S149*Параметри!$K$20/1000</f>
        <v>0</v>
      </c>
      <c r="BX149" s="31">
        <f t="shared" ca="1" si="30"/>
        <v>0</v>
      </c>
      <c r="BY149">
        <f>ROUNDUP('Дані з ДІСО'!AG149/Параметри!$K$66,0)</f>
        <v>0</v>
      </c>
      <c r="BZ149">
        <f t="shared" si="31"/>
        <v>0</v>
      </c>
      <c r="CA149">
        <f>IF('Дані з ДІСО'!AG149=0,0,'Дані з ДІСО'!AJ149/'Дані з ДІСО'!AG149)</f>
        <v>0</v>
      </c>
      <c r="CB149" s="31">
        <f>BZ149*(1+0.25*CA149)*Параметри!$K$48</f>
        <v>0</v>
      </c>
      <c r="CC149" s="31">
        <f t="shared" ca="1" si="32"/>
        <v>15634.4</v>
      </c>
      <c r="CD149" s="31">
        <f t="shared" si="33"/>
        <v>0</v>
      </c>
      <c r="CE149" s="31">
        <f t="shared" si="34"/>
        <v>0</v>
      </c>
      <c r="CF149" s="31">
        <f t="shared" si="35"/>
        <v>0</v>
      </c>
    </row>
    <row r="150" spans="1:84" x14ac:dyDescent="0.25">
      <c r="A150" s="9">
        <v>149</v>
      </c>
      <c r="B150" s="9" t="s">
        <v>4354</v>
      </c>
      <c r="C150" s="9" t="s">
        <v>4354</v>
      </c>
      <c r="D150" s="9" t="s">
        <v>2965</v>
      </c>
      <c r="E150" s="9" t="s">
        <v>28</v>
      </c>
      <c r="F150" s="9" t="s">
        <v>3199</v>
      </c>
      <c r="G150" s="9" t="s">
        <v>326</v>
      </c>
      <c r="H150" s="31">
        <f>SUM('Дані з ДІСО'!J150:L150)</f>
        <v>368</v>
      </c>
      <c r="I150" s="31">
        <f>SUM('Дані з ДІСО'!P150:R150)</f>
        <v>0</v>
      </c>
      <c r="J150" s="31">
        <f>SUM('Дані з ДІСО'!V150:X150)</f>
        <v>0</v>
      </c>
      <c r="K150">
        <f ca="1">ROUNDUP('Дані з ДІСО'!J150/'Коефіцієнти АТО'!$R150,0)</f>
        <v>10</v>
      </c>
      <c r="L150">
        <f ca="1">ROUNDUP('Дані з ДІСО'!K150/'Коефіцієнти АТО'!$R150,0)</f>
        <v>13</v>
      </c>
      <c r="M150">
        <f ca="1">ROUNDUP('Дані з ДІСО'!L150/'Коефіцієнти АТО'!$R150,0)</f>
        <v>4</v>
      </c>
      <c r="N150" s="28">
        <f ca="1">(K150*Параметри!$K$32+L150*Параметри!$L$32+M150*Параметри!$M$32)/18</f>
        <v>46.888888888888886</v>
      </c>
      <c r="O150" s="41">
        <f>'Дані з ДІСО'!Y150/H150</f>
        <v>0</v>
      </c>
      <c r="P150" s="31">
        <f ca="1">(1+0.25*O150)*N150*Параметри!$K$48</f>
        <v>9570.2909019324452</v>
      </c>
      <c r="Q150" s="31">
        <f ca="1">P150*'Коефіцієнти АТО'!T150</f>
        <v>162.69494533285157</v>
      </c>
      <c r="R150" s="31">
        <f>H150*(1+0.25*O150)*Параметри!$K$61*Параметри!$K$20/1000</f>
        <v>0</v>
      </c>
      <c r="S150" s="31">
        <f>H150*(1+0.25*O150)*'Коефіцієнти АТО'!S150*Параметри!$K$20/1000</f>
        <v>1517.3920947484446</v>
      </c>
      <c r="T150" s="31">
        <f t="shared" ca="1" si="25"/>
        <v>11250.37794201374</v>
      </c>
      <c r="U150" s="31">
        <f t="shared" ca="1" si="24"/>
        <v>11250.37794201374</v>
      </c>
      <c r="V150">
        <f>ROUNDUP('Дані з ДІСО'!P150/Параметри!$K$24,0)</f>
        <v>0</v>
      </c>
      <c r="W150">
        <f>ROUNDUP('Дані з ДІСО'!Q150/Параметри!$K$24,0)</f>
        <v>0</v>
      </c>
      <c r="X150">
        <f>ROUNDUP('Дані з ДІСО'!R150/Параметри!$K$24,0)</f>
        <v>0</v>
      </c>
      <c r="Y150" s="28">
        <f>(V150*Параметри!$K$33+W150*Параметри!$L$33+X150*Параметри!$M$33)/18</f>
        <v>0</v>
      </c>
      <c r="Z150" s="41">
        <f>IF(I150=0,0,'Дані з ДІСО'!AA150/I150)</f>
        <v>0</v>
      </c>
      <c r="AA150" s="31">
        <f>(1+0.25*Z150)*Y150*Параметри!$K$48</f>
        <v>0</v>
      </c>
      <c r="AB150" s="31">
        <f ca="1">AA150*'Коефіцієнти АТО'!U150</f>
        <v>0</v>
      </c>
      <c r="AC150" s="31">
        <f>I150*(1+0.25*Z150)*Параметри!$K$61*Параметри!$K$20/1000</f>
        <v>0</v>
      </c>
      <c r="AD150" s="31">
        <f>(1+0.25*Z150)*I150*'Коефіцієнти АТО'!S150*Параметри!$K$20/1000</f>
        <v>0</v>
      </c>
      <c r="AE150" s="31">
        <f t="shared" ca="1" si="26"/>
        <v>0</v>
      </c>
      <c r="AF150" s="45">
        <v>26.968569900881125</v>
      </c>
      <c r="AG150" s="45">
        <f ca="1">T150/SUM('Дані з ДІСО'!J150:L150)</f>
        <v>30.571679190254727</v>
      </c>
      <c r="AH150">
        <f ca="1">'Коефіцієнти АТО'!R150</f>
        <v>15</v>
      </c>
      <c r="AI150">
        <v>16</v>
      </c>
      <c r="AJ150" s="44">
        <f t="shared" ca="1" si="27"/>
        <v>1.1336040176626452</v>
      </c>
      <c r="AK150" t="str">
        <f ca="1">IF(OR(B150="Область",B150="Київ"),"Ні",IF(AJ150&gt;Параметри!$K$72,"Так, верхній",IF(AJ150&lt;Параметри!$K$73,"Так, нижній","Ні")))</f>
        <v>Ні</v>
      </c>
      <c r="AL150" s="45">
        <f ca="1">IF(AK150="Ні",AG150,IF(AK150="Так, верхній",AF150*Параметри!$K$72,AF150*Параметри!$K$73))</f>
        <v>30.571679190254727</v>
      </c>
      <c r="AM150">
        <f>'Дані з ДІСО'!AL150+'Дані з ДІСО'!AN150</f>
        <v>3</v>
      </c>
      <c r="AN150">
        <f>IF(AM150=0,0,'Дані з ДІСО'!AN150/AM150)</f>
        <v>0</v>
      </c>
      <c r="AO150" s="31">
        <f>AM150*(1+0.25*AN150)*Параметри!$K$50</f>
        <v>574.36364554800002</v>
      </c>
      <c r="AP150" s="31">
        <f>ROUNDUP(('Дані з ДІСО'!AU150+'Дані з ДІСО'!AW150)/Параметри!$K$28,0)</f>
        <v>0</v>
      </c>
      <c r="AQ150" s="54">
        <f>AP150*Параметри!$M$35/18</f>
        <v>0</v>
      </c>
      <c r="AR150" s="31">
        <f>IF(AP150=0,0,'Дані з ДІСО'!AW150/SUM('Дані з ДІСО'!AU150,'Дані з ДІСО'!AW150))</f>
        <v>0</v>
      </c>
      <c r="AS150" s="31">
        <f>(1+0.25*AR150)*AQ150*Параметри!$K$48</f>
        <v>0</v>
      </c>
      <c r="AT150">
        <f>ROUNDUP(('Дані з ДІСО'!AE150+'Дані не з ДІСО'!E150+'Дані не з ДІСО'!G150)/Параметри!$K$64,0)</f>
        <v>0</v>
      </c>
      <c r="AU150">
        <f t="shared" si="28"/>
        <v>0</v>
      </c>
      <c r="AV150">
        <f>IF(AT150=0,0,('Дані з ДІСО'!AH150+'Дані не з ДІСО'!G150)/('Дані з ДІСО'!AE150+'Дані не з ДІСО'!E150+'Дані не з ДІСО'!G150))</f>
        <v>0</v>
      </c>
      <c r="AW150" s="31">
        <f>AU150*(1+0.25*AV150)*Параметри!$K$48</f>
        <v>0</v>
      </c>
      <c r="AX150">
        <f>ROUNDUP('Дані з ДІСО'!AF150/Параметри!$K$65,0)</f>
        <v>0</v>
      </c>
      <c r="AY150">
        <f t="shared" si="29"/>
        <v>0</v>
      </c>
      <c r="AZ150">
        <f>IF(AX150=0,0,'Дані з ДІСО'!AI150/'Дані з ДІСО'!AF150)</f>
        <v>0</v>
      </c>
      <c r="BA150" s="31">
        <f>AY150*(1+0.25*AZ150)*Параметри!$K$48</f>
        <v>0</v>
      </c>
      <c r="BB150">
        <f>ROUNDUP('Дані з ДІСО'!AR150/Параметри!$K$29,0)</f>
        <v>0</v>
      </c>
      <c r="BC150">
        <f>ROUNDUP('Дані з ДІСО'!AS150/Параметри!$K$29,0)</f>
        <v>0</v>
      </c>
      <c r="BD150">
        <f>ROUNDUP('Дані з ДІСО'!AT150/Параметри!$K$29,0)</f>
        <v>0</v>
      </c>
      <c r="BE150" s="54">
        <f>(BB150*Параметри!$K$32+BC150*Параметри!$L$32+BD150*Параметри!$M$32)/18</f>
        <v>0</v>
      </c>
      <c r="BF150" s="31">
        <f>(BE150*Параметри!$K$48+SUM('Дані з ДІСО'!AR150:AT150)*IF(Параметри!$R$37="RNK",Параметри!$K$45,Параметри!$R$47)*Параметри!$K$20/1000)*Параметри!$K$69</f>
        <v>0</v>
      </c>
      <c r="BG150">
        <f>ROUNDUP(('Дані не з ДІСО'!I150+'Дані не з ДІСО'!K150)/Параметри!$K$26,0)</f>
        <v>0</v>
      </c>
      <c r="BH150" s="31">
        <f>BG150*Параметри!$M$36/18</f>
        <v>0</v>
      </c>
      <c r="BI150">
        <f>IF(BG150=0,0,'Дані не з ДІСО'!K150/('Дані не з ДІСО'!I150+'Дані не з ДІСО'!K150))</f>
        <v>0</v>
      </c>
      <c r="BJ150" s="31">
        <f>(1+0.25*BI150)*BH150*Параметри!$K$48</f>
        <v>0</v>
      </c>
      <c r="BK150">
        <f>ROUNDUP('Дані не з ДІСО'!M150/Параметри!$K$27,0)</f>
        <v>0</v>
      </c>
      <c r="BL150">
        <f>BK150*Параметри!$M$37/18</f>
        <v>0</v>
      </c>
      <c r="BM150" s="31">
        <f>BL150*Параметри!$K$48</f>
        <v>0</v>
      </c>
      <c r="BN150" s="31">
        <f>'Дані не з ДІСО'!N150*(7*Параметри!$K$50+Параметри!$K$49)</f>
        <v>0</v>
      </c>
      <c r="BO150">
        <f>ROUNDUP('Дані з ДІСО'!V150/Параметри!$K$25,0)</f>
        <v>0</v>
      </c>
      <c r="BP150">
        <f>ROUNDUP('Дані з ДІСО'!W150/Параметри!$K$25,0)</f>
        <v>0</v>
      </c>
      <c r="BQ150">
        <f>ROUNDUP('Дані з ДІСО'!X150/Параметри!$K$25,0)</f>
        <v>0</v>
      </c>
      <c r="BR150">
        <f>(BO150*Параметри!$K$34+BP150*Параметри!$L$34+BQ150*Параметри!$M$34)/18</f>
        <v>0</v>
      </c>
      <c r="BS150">
        <f>IF(J150=0,0,'Дані з ДІСО'!AC150/J150)</f>
        <v>0</v>
      </c>
      <c r="BT150" s="31">
        <f>(1+0.25*BS150)*BR150*Параметри!$K$48</f>
        <v>0</v>
      </c>
      <c r="BU150" s="31">
        <f ca="1">BT150*'Коефіцієнти АТО'!U150</f>
        <v>0</v>
      </c>
      <c r="BV150" s="31">
        <f>J150*(1+0.25*BS150)*Параметри!$K$61*Параметри!$K$20/1000</f>
        <v>0</v>
      </c>
      <c r="BW150" s="31">
        <f>(1+0.25*BS150)*J150*'Коефіцієнти АТО'!S150*Параметри!$K$20/1000</f>
        <v>0</v>
      </c>
      <c r="BX150" s="31">
        <f t="shared" ca="1" si="30"/>
        <v>0</v>
      </c>
      <c r="BY150">
        <f>ROUNDUP('Дані з ДІСО'!AG150/Параметри!$K$66,0)</f>
        <v>0</v>
      </c>
      <c r="BZ150">
        <f t="shared" si="31"/>
        <v>0</v>
      </c>
      <c r="CA150">
        <f>IF('Дані з ДІСО'!AG150=0,0,'Дані з ДІСО'!AJ150/'Дані з ДІСО'!AG150)</f>
        <v>0</v>
      </c>
      <c r="CB150" s="31">
        <f>BZ150*(1+0.25*CA150)*Параметри!$K$48</f>
        <v>0</v>
      </c>
      <c r="CC150" s="31">
        <f t="shared" ca="1" si="32"/>
        <v>11824.7</v>
      </c>
      <c r="CD150" s="31">
        <f t="shared" si="33"/>
        <v>0</v>
      </c>
      <c r="CE150" s="31">
        <f t="shared" si="34"/>
        <v>0</v>
      </c>
      <c r="CF150" s="31">
        <f t="shared" si="35"/>
        <v>0</v>
      </c>
    </row>
    <row r="151" spans="1:84" x14ac:dyDescent="0.25">
      <c r="A151" s="9">
        <v>150</v>
      </c>
      <c r="B151" s="9" t="s">
        <v>4354</v>
      </c>
      <c r="C151" s="9" t="s">
        <v>4354</v>
      </c>
      <c r="D151" s="9" t="s">
        <v>2965</v>
      </c>
      <c r="E151" s="9" t="s">
        <v>28</v>
      </c>
      <c r="F151" s="9" t="s">
        <v>3200</v>
      </c>
      <c r="G151" s="9" t="s">
        <v>328</v>
      </c>
      <c r="H151" s="31">
        <f>SUM('Дані з ДІСО'!J151:L151)</f>
        <v>299</v>
      </c>
      <c r="I151" s="31">
        <f>SUM('Дані з ДІСО'!P151:R151)</f>
        <v>0</v>
      </c>
      <c r="J151" s="31">
        <f>SUM('Дані з ДІСО'!V151:X151)</f>
        <v>0</v>
      </c>
      <c r="K151">
        <f ca="1">ROUNDUP('Дані з ДІСО'!J151/'Коефіцієнти АТО'!$R151,0)</f>
        <v>13</v>
      </c>
      <c r="L151">
        <f ca="1">ROUNDUP('Дані з ДІСО'!K151/'Коефіцієнти АТО'!$R151,0)</f>
        <v>16</v>
      </c>
      <c r="M151">
        <f ca="1">ROUNDUP('Дані з ДІСО'!L151/'Коефіцієнти АТО'!$R151,0)</f>
        <v>3</v>
      </c>
      <c r="N151" s="28">
        <f ca="1">(K151*Параметри!$K$32+L151*Параметри!$L$32+M151*Параметри!$M$32)/18</f>
        <v>54.611111111111114</v>
      </c>
      <c r="O151" s="41">
        <f>'Дані з ДІСО'!Y151/H151</f>
        <v>0</v>
      </c>
      <c r="P151" s="31">
        <f ca="1">(1+0.25*O151)*N151*Параметри!$K$48</f>
        <v>11146.440706871557</v>
      </c>
      <c r="Q151" s="31">
        <f ca="1">P151*'Коефіцієнти АТО'!T151</f>
        <v>189.48949201681648</v>
      </c>
      <c r="R151" s="31">
        <f>H151*(1+0.25*O151)*Параметри!$K$61*Параметри!$K$20/1000</f>
        <v>0</v>
      </c>
      <c r="S151" s="31">
        <f>H151*(1+0.25*O151)*'Коефіцієнти АТО'!S151*Параметри!$K$20/1000</f>
        <v>1541.101346228889</v>
      </c>
      <c r="T151" s="31">
        <f t="shared" ca="1" si="25"/>
        <v>12877.031545117263</v>
      </c>
      <c r="U151" s="31">
        <f t="shared" ca="1" si="24"/>
        <v>10172.050130258365</v>
      </c>
      <c r="V151">
        <f>ROUNDUP('Дані з ДІСО'!P151/Параметри!$K$24,0)</f>
        <v>0</v>
      </c>
      <c r="W151">
        <f>ROUNDUP('Дані з ДІСО'!Q151/Параметри!$K$24,0)</f>
        <v>0</v>
      </c>
      <c r="X151">
        <f>ROUNDUP('Дані з ДІСО'!R151/Параметри!$K$24,0)</f>
        <v>0</v>
      </c>
      <c r="Y151" s="28">
        <f>(V151*Параметри!$K$33+W151*Параметри!$L$33+X151*Параметри!$M$33)/18</f>
        <v>0</v>
      </c>
      <c r="Z151" s="41">
        <f>IF(I151=0,0,'Дані з ДІСО'!AA151/I151)</f>
        <v>0</v>
      </c>
      <c r="AA151" s="31">
        <f>(1+0.25*Z151)*Y151*Параметри!$K$48</f>
        <v>0</v>
      </c>
      <c r="AB151" s="31">
        <f ca="1">AA151*'Коефіцієнти АТО'!U151</f>
        <v>0</v>
      </c>
      <c r="AC151" s="31">
        <f>I151*(1+0.25*Z151)*Параметри!$K$61*Параметри!$K$20/1000</f>
        <v>0</v>
      </c>
      <c r="AD151" s="31">
        <f>(1+0.25*Z151)*I151*'Коефіцієнти АТО'!S151*Параметри!$K$20/1000</f>
        <v>0</v>
      </c>
      <c r="AE151" s="31">
        <f t="shared" ca="1" si="26"/>
        <v>0</v>
      </c>
      <c r="AF151" s="45">
        <v>29.327788404619898</v>
      </c>
      <c r="AG151" s="45">
        <f ca="1">T151/SUM('Дані з ДІСО'!J151:L151)</f>
        <v>43.066995134171449</v>
      </c>
      <c r="AH151">
        <f ca="1">'Коефіцієнти АТО'!R151</f>
        <v>10</v>
      </c>
      <c r="AI151">
        <v>14</v>
      </c>
      <c r="AJ151" s="44">
        <f t="shared" ca="1" si="27"/>
        <v>1.4684706033744865</v>
      </c>
      <c r="AK151" t="str">
        <f ca="1">IF(OR(B151="Область",B151="Київ"),"Ні",IF(AJ151&gt;Параметри!$K$72,"Так, верхній",IF(AJ151&lt;Параметри!$K$73,"Так, нижній","Ні")))</f>
        <v>Так, верхній</v>
      </c>
      <c r="AL151" s="45">
        <f ca="1">IF(AK151="Ні",AG151,IF(AK151="Так, верхній",AF151*Параметри!$K$72,AF151*Параметри!$K$73))</f>
        <v>34.020234549359081</v>
      </c>
      <c r="AM151">
        <f>'Дані з ДІСО'!AL151+'Дані з ДІСО'!AN151</f>
        <v>0</v>
      </c>
      <c r="AN151">
        <f>IF(AM151=0,0,'Дані з ДІСО'!AN151/AM151)</f>
        <v>0</v>
      </c>
      <c r="AO151" s="31">
        <f>AM151*(1+0.25*AN151)*Параметри!$K$50</f>
        <v>0</v>
      </c>
      <c r="AP151" s="31">
        <f>ROUNDUP(('Дані з ДІСО'!AU151+'Дані з ДІСО'!AW151)/Параметри!$K$28,0)</f>
        <v>0</v>
      </c>
      <c r="AQ151" s="54">
        <f>AP151*Параметри!$M$35/18</f>
        <v>0</v>
      </c>
      <c r="AR151" s="31">
        <f>IF(AP151=0,0,'Дані з ДІСО'!AW151/SUM('Дані з ДІСО'!AU151,'Дані з ДІСО'!AW151))</f>
        <v>0</v>
      </c>
      <c r="AS151" s="31">
        <f>(1+0.25*AR151)*AQ151*Параметри!$K$48</f>
        <v>0</v>
      </c>
      <c r="AT151">
        <f>ROUNDUP(('Дані з ДІСО'!AE151+'Дані не з ДІСО'!E151+'Дані не з ДІСО'!G151)/Параметри!$K$64,0)</f>
        <v>0</v>
      </c>
      <c r="AU151">
        <f t="shared" si="28"/>
        <v>0</v>
      </c>
      <c r="AV151">
        <f>IF(AT151=0,0,('Дані з ДІСО'!AH151+'Дані не з ДІСО'!G151)/('Дані з ДІСО'!AE151+'Дані не з ДІСО'!E151+'Дані не з ДІСО'!G151))</f>
        <v>0</v>
      </c>
      <c r="AW151" s="31">
        <f>AU151*(1+0.25*AV151)*Параметри!$K$48</f>
        <v>0</v>
      </c>
      <c r="AX151">
        <f>ROUNDUP('Дані з ДІСО'!AF151/Параметри!$K$65,0)</f>
        <v>0</v>
      </c>
      <c r="AY151">
        <f t="shared" si="29"/>
        <v>0</v>
      </c>
      <c r="AZ151">
        <f>IF(AX151=0,0,'Дані з ДІСО'!AI151/'Дані з ДІСО'!AF151)</f>
        <v>0</v>
      </c>
      <c r="BA151" s="31">
        <f>AY151*(1+0.25*AZ151)*Параметри!$K$48</f>
        <v>0</v>
      </c>
      <c r="BB151">
        <f>ROUNDUP('Дані з ДІСО'!AR151/Параметри!$K$29,0)</f>
        <v>0</v>
      </c>
      <c r="BC151">
        <f>ROUNDUP('Дані з ДІСО'!AS151/Параметри!$K$29,0)</f>
        <v>0</v>
      </c>
      <c r="BD151">
        <f>ROUNDUP('Дані з ДІСО'!AT151/Параметри!$K$29,0)</f>
        <v>0</v>
      </c>
      <c r="BE151" s="54">
        <f>(BB151*Параметри!$K$32+BC151*Параметри!$L$32+BD151*Параметри!$M$32)/18</f>
        <v>0</v>
      </c>
      <c r="BF151" s="31">
        <f>(BE151*Параметри!$K$48+SUM('Дані з ДІСО'!AR151:AT151)*IF(Параметри!$R$37="RNK",Параметри!$K$45,Параметри!$R$47)*Параметри!$K$20/1000)*Параметри!$K$69</f>
        <v>0</v>
      </c>
      <c r="BG151">
        <f>ROUNDUP(('Дані не з ДІСО'!I151+'Дані не з ДІСО'!K151)/Параметри!$K$26,0)</f>
        <v>0</v>
      </c>
      <c r="BH151" s="31">
        <f>BG151*Параметри!$M$36/18</f>
        <v>0</v>
      </c>
      <c r="BI151">
        <f>IF(BG151=0,0,'Дані не з ДІСО'!K151/('Дані не з ДІСО'!I151+'Дані не з ДІСО'!K151))</f>
        <v>0</v>
      </c>
      <c r="BJ151" s="31">
        <f>(1+0.25*BI151)*BH151*Параметри!$K$48</f>
        <v>0</v>
      </c>
      <c r="BK151">
        <f>ROUNDUP('Дані не з ДІСО'!M151/Параметри!$K$27,0)</f>
        <v>0</v>
      </c>
      <c r="BL151">
        <f>BK151*Параметри!$M$37/18</f>
        <v>0</v>
      </c>
      <c r="BM151" s="31">
        <f>BL151*Параметри!$K$48</f>
        <v>0</v>
      </c>
      <c r="BN151" s="31">
        <f>'Дані не з ДІСО'!N151*(7*Параметри!$K$50+Параметри!$K$49)</f>
        <v>0</v>
      </c>
      <c r="BO151">
        <f>ROUNDUP('Дані з ДІСО'!V151/Параметри!$K$25,0)</f>
        <v>0</v>
      </c>
      <c r="BP151">
        <f>ROUNDUP('Дані з ДІСО'!W151/Параметри!$K$25,0)</f>
        <v>0</v>
      </c>
      <c r="BQ151">
        <f>ROUNDUP('Дані з ДІСО'!X151/Параметри!$K$25,0)</f>
        <v>0</v>
      </c>
      <c r="BR151">
        <f>(BO151*Параметри!$K$34+BP151*Параметри!$L$34+BQ151*Параметри!$M$34)/18</f>
        <v>0</v>
      </c>
      <c r="BS151">
        <f>IF(J151=0,0,'Дані з ДІСО'!AC151/J151)</f>
        <v>0</v>
      </c>
      <c r="BT151" s="31">
        <f>(1+0.25*BS151)*BR151*Параметри!$K$48</f>
        <v>0</v>
      </c>
      <c r="BU151" s="31">
        <f ca="1">BT151*'Коефіцієнти АТО'!U151</f>
        <v>0</v>
      </c>
      <c r="BV151" s="31">
        <f>J151*(1+0.25*BS151)*Параметри!$K$61*Параметри!$K$20/1000</f>
        <v>0</v>
      </c>
      <c r="BW151" s="31">
        <f>(1+0.25*BS151)*J151*'Коефіцієнти АТО'!S151*Параметри!$K$20/1000</f>
        <v>0</v>
      </c>
      <c r="BX151" s="31">
        <f t="shared" ca="1" si="30"/>
        <v>0</v>
      </c>
      <c r="BY151">
        <f>ROUNDUP('Дані з ДІСО'!AG151/Параметри!$K$66,0)</f>
        <v>0</v>
      </c>
      <c r="BZ151">
        <f t="shared" si="31"/>
        <v>0</v>
      </c>
      <c r="CA151">
        <f>IF('Дані з ДІСО'!AG151=0,0,'Дані з ДІСО'!AJ151/'Дані з ДІСО'!AG151)</f>
        <v>0</v>
      </c>
      <c r="CB151" s="31">
        <f>BZ151*(1+0.25*CA151)*Параметри!$K$48</f>
        <v>0</v>
      </c>
      <c r="CC151" s="31">
        <f t="shared" ca="1" si="32"/>
        <v>10172.1</v>
      </c>
      <c r="CD151" s="31">
        <f t="shared" si="33"/>
        <v>0</v>
      </c>
      <c r="CE151" s="31">
        <f t="shared" si="34"/>
        <v>0</v>
      </c>
      <c r="CF151" s="31">
        <f t="shared" si="35"/>
        <v>0</v>
      </c>
    </row>
    <row r="152" spans="1:84" x14ac:dyDescent="0.25">
      <c r="A152" s="9">
        <v>151</v>
      </c>
      <c r="B152" s="9" t="s">
        <v>4354</v>
      </c>
      <c r="C152" s="9" t="s">
        <v>4354</v>
      </c>
      <c r="D152" s="9" t="s">
        <v>2965</v>
      </c>
      <c r="E152" s="9" t="s">
        <v>28</v>
      </c>
      <c r="F152" s="9" t="s">
        <v>3201</v>
      </c>
      <c r="G152" s="9" t="s">
        <v>330</v>
      </c>
      <c r="H152" s="31">
        <f>SUM('Дані з ДІСО'!J152:L152)</f>
        <v>252</v>
      </c>
      <c r="I152" s="31">
        <f>SUM('Дані з ДІСО'!P152:R152)</f>
        <v>0</v>
      </c>
      <c r="J152" s="31">
        <f>SUM('Дані з ДІСО'!V152:X152)</f>
        <v>0</v>
      </c>
      <c r="K152">
        <f ca="1">ROUNDUP('Дані з ДІСО'!J152/'Коефіцієнти АТО'!$R152,0)</f>
        <v>12</v>
      </c>
      <c r="L152">
        <f ca="1">ROUNDUP('Дані з ДІСО'!K152/'Коефіцієнти АТО'!$R152,0)</f>
        <v>13</v>
      </c>
      <c r="M152">
        <f ca="1">ROUNDUP('Дані з ДІСО'!L152/'Коефіцієнти АТО'!$R152,0)</f>
        <v>2</v>
      </c>
      <c r="N152" s="28">
        <f ca="1">(K152*Параметри!$K$32+L152*Параметри!$L$32+M152*Параметри!$M$32)/18</f>
        <v>45.444444444444443</v>
      </c>
      <c r="O152" s="41">
        <f>'Дані з ДІСО'!Y152/H152</f>
        <v>0</v>
      </c>
      <c r="P152" s="31">
        <f ca="1">(1+0.25*O152)*N152*Параметри!$K$48</f>
        <v>9275.471513958224</v>
      </c>
      <c r="Q152" s="31">
        <f ca="1">P152*'Коефіцієнти АТО'!T152</f>
        <v>157.68301573728982</v>
      </c>
      <c r="R152" s="31">
        <f>H152*(1+0.25*O152)*Параметри!$K$61*Параметри!$K$20/1000</f>
        <v>0</v>
      </c>
      <c r="S152" s="31">
        <f>H152*(1+0.25*O152)*'Коефіцієнти АТО'!S152*Параметри!$K$20/1000</f>
        <v>1298.85464632</v>
      </c>
      <c r="T152" s="31">
        <f t="shared" ca="1" si="25"/>
        <v>10732.009176015514</v>
      </c>
      <c r="U152" s="31">
        <f t="shared" ca="1" si="24"/>
        <v>10732.009176015514</v>
      </c>
      <c r="V152">
        <f>ROUNDUP('Дані з ДІСО'!P152/Параметри!$K$24,0)</f>
        <v>0</v>
      </c>
      <c r="W152">
        <f>ROUNDUP('Дані з ДІСО'!Q152/Параметри!$K$24,0)</f>
        <v>0</v>
      </c>
      <c r="X152">
        <f>ROUNDUP('Дані з ДІСО'!R152/Параметри!$K$24,0)</f>
        <v>0</v>
      </c>
      <c r="Y152" s="28">
        <f>(V152*Параметри!$K$33+W152*Параметри!$L$33+X152*Параметри!$M$33)/18</f>
        <v>0</v>
      </c>
      <c r="Z152" s="41">
        <f>IF(I152=0,0,'Дані з ДІСО'!AA152/I152)</f>
        <v>0</v>
      </c>
      <c r="AA152" s="31">
        <f>(1+0.25*Z152)*Y152*Параметри!$K$48</f>
        <v>0</v>
      </c>
      <c r="AB152" s="31">
        <f ca="1">AA152*'Коефіцієнти АТО'!U152</f>
        <v>0</v>
      </c>
      <c r="AC152" s="31">
        <f>I152*(1+0.25*Z152)*Параметри!$K$61*Параметри!$K$20/1000</f>
        <v>0</v>
      </c>
      <c r="AD152" s="31">
        <f>(1+0.25*Z152)*I152*'Коефіцієнти АТО'!S152*Параметри!$K$20/1000</f>
        <v>0</v>
      </c>
      <c r="AE152" s="31">
        <f t="shared" ca="1" si="26"/>
        <v>0</v>
      </c>
      <c r="AF152" s="45">
        <v>39.50058137688179</v>
      </c>
      <c r="AG152" s="45">
        <f ca="1">T152/SUM('Дані з ДІСО'!J152:L152)</f>
        <v>42.587338000061564</v>
      </c>
      <c r="AH152">
        <f ca="1">'Коефіцієнти АТО'!R152</f>
        <v>10</v>
      </c>
      <c r="AI152">
        <v>10</v>
      </c>
      <c r="AJ152" s="44">
        <f t="shared" ca="1" si="27"/>
        <v>1.0781445871322375</v>
      </c>
      <c r="AK152" t="str">
        <f ca="1">IF(OR(B152="Область",B152="Київ"),"Ні",IF(AJ152&gt;Параметри!$K$72,"Так, верхній",IF(AJ152&lt;Параметри!$K$73,"Так, нижній","Ні")))</f>
        <v>Ні</v>
      </c>
      <c r="AL152" s="45">
        <f ca="1">IF(AK152="Ні",AG152,IF(AK152="Так, верхній",AF152*Параметри!$K$72,AF152*Параметри!$K$73))</f>
        <v>42.587338000061564</v>
      </c>
      <c r="AM152">
        <f>'Дані з ДІСО'!AL152+'Дані з ДІСО'!AN152</f>
        <v>7</v>
      </c>
      <c r="AN152">
        <f>IF(AM152=0,0,'Дані з ДІСО'!AN152/AM152)</f>
        <v>0</v>
      </c>
      <c r="AO152" s="31">
        <f>AM152*(1+0.25*AN152)*Параметри!$K$50</f>
        <v>1340.1818396120002</v>
      </c>
      <c r="AP152" s="31">
        <f>ROUNDUP(('Дані з ДІСО'!AU152+'Дані з ДІСО'!AW152)/Параметри!$K$28,0)</f>
        <v>0</v>
      </c>
      <c r="AQ152" s="54">
        <f>AP152*Параметри!$M$35/18</f>
        <v>0</v>
      </c>
      <c r="AR152" s="31">
        <f>IF(AP152=0,0,'Дані з ДІСО'!AW152/SUM('Дані з ДІСО'!AU152,'Дані з ДІСО'!AW152))</f>
        <v>0</v>
      </c>
      <c r="AS152" s="31">
        <f>(1+0.25*AR152)*AQ152*Параметри!$K$48</f>
        <v>0</v>
      </c>
      <c r="AT152">
        <f>ROUNDUP(('Дані з ДІСО'!AE152+'Дані не з ДІСО'!E152+'Дані не з ДІСО'!G152)/Параметри!$K$64,0)</f>
        <v>0</v>
      </c>
      <c r="AU152">
        <f t="shared" si="28"/>
        <v>0</v>
      </c>
      <c r="AV152">
        <f>IF(AT152=0,0,('Дані з ДІСО'!AH152+'Дані не з ДІСО'!G152)/('Дані з ДІСО'!AE152+'Дані не з ДІСО'!E152+'Дані не з ДІСО'!G152))</f>
        <v>0</v>
      </c>
      <c r="AW152" s="31">
        <f>AU152*(1+0.25*AV152)*Параметри!$K$48</f>
        <v>0</v>
      </c>
      <c r="AX152">
        <f>ROUNDUP('Дані з ДІСО'!AF152/Параметри!$K$65,0)</f>
        <v>0</v>
      </c>
      <c r="AY152">
        <f t="shared" si="29"/>
        <v>0</v>
      </c>
      <c r="AZ152">
        <f>IF(AX152=0,0,'Дані з ДІСО'!AI152/'Дані з ДІСО'!AF152)</f>
        <v>0</v>
      </c>
      <c r="BA152" s="31">
        <f>AY152*(1+0.25*AZ152)*Параметри!$K$48</f>
        <v>0</v>
      </c>
      <c r="BB152">
        <f>ROUNDUP('Дані з ДІСО'!AR152/Параметри!$K$29,0)</f>
        <v>0</v>
      </c>
      <c r="BC152">
        <f>ROUNDUP('Дані з ДІСО'!AS152/Параметри!$K$29,0)</f>
        <v>0</v>
      </c>
      <c r="BD152">
        <f>ROUNDUP('Дані з ДІСО'!AT152/Параметри!$K$29,0)</f>
        <v>0</v>
      </c>
      <c r="BE152" s="54">
        <f>(BB152*Параметри!$K$32+BC152*Параметри!$L$32+BD152*Параметри!$M$32)/18</f>
        <v>0</v>
      </c>
      <c r="BF152" s="31">
        <f>(BE152*Параметри!$K$48+SUM('Дані з ДІСО'!AR152:AT152)*IF(Параметри!$R$37="RNK",Параметри!$K$45,Параметри!$R$47)*Параметри!$K$20/1000)*Параметри!$K$69</f>
        <v>0</v>
      </c>
      <c r="BG152">
        <f>ROUNDUP(('Дані не з ДІСО'!I152+'Дані не з ДІСО'!K152)/Параметри!$K$26,0)</f>
        <v>0</v>
      </c>
      <c r="BH152" s="31">
        <f>BG152*Параметри!$M$36/18</f>
        <v>0</v>
      </c>
      <c r="BI152">
        <f>IF(BG152=0,0,'Дані не з ДІСО'!K152/('Дані не з ДІСО'!I152+'Дані не з ДІСО'!K152))</f>
        <v>0</v>
      </c>
      <c r="BJ152" s="31">
        <f>(1+0.25*BI152)*BH152*Параметри!$K$48</f>
        <v>0</v>
      </c>
      <c r="BK152">
        <f>ROUNDUP('Дані не з ДІСО'!M152/Параметри!$K$27,0)</f>
        <v>0</v>
      </c>
      <c r="BL152">
        <f>BK152*Параметри!$M$37/18</f>
        <v>0</v>
      </c>
      <c r="BM152" s="31">
        <f>BL152*Параметри!$K$48</f>
        <v>0</v>
      </c>
      <c r="BN152" s="31">
        <f>'Дані не з ДІСО'!N152*(7*Параметри!$K$50+Параметри!$K$49)</f>
        <v>0</v>
      </c>
      <c r="BO152">
        <f>ROUNDUP('Дані з ДІСО'!V152/Параметри!$K$25,0)</f>
        <v>0</v>
      </c>
      <c r="BP152">
        <f>ROUNDUP('Дані з ДІСО'!W152/Параметри!$K$25,0)</f>
        <v>0</v>
      </c>
      <c r="BQ152">
        <f>ROUNDUP('Дані з ДІСО'!X152/Параметри!$K$25,0)</f>
        <v>0</v>
      </c>
      <c r="BR152">
        <f>(BO152*Параметри!$K$34+BP152*Параметри!$L$34+BQ152*Параметри!$M$34)/18</f>
        <v>0</v>
      </c>
      <c r="BS152">
        <f>IF(J152=0,0,'Дані з ДІСО'!AC152/J152)</f>
        <v>0</v>
      </c>
      <c r="BT152" s="31">
        <f>(1+0.25*BS152)*BR152*Параметри!$K$48</f>
        <v>0</v>
      </c>
      <c r="BU152" s="31">
        <f ca="1">BT152*'Коефіцієнти АТО'!U152</f>
        <v>0</v>
      </c>
      <c r="BV152" s="31">
        <f>J152*(1+0.25*BS152)*Параметри!$K$61*Параметри!$K$20/1000</f>
        <v>0</v>
      </c>
      <c r="BW152" s="31">
        <f>(1+0.25*BS152)*J152*'Коефіцієнти АТО'!S152*Параметри!$K$20/1000</f>
        <v>0</v>
      </c>
      <c r="BX152" s="31">
        <f t="shared" ca="1" si="30"/>
        <v>0</v>
      </c>
      <c r="BY152">
        <f>ROUNDUP('Дані з ДІСО'!AG152/Параметри!$K$66,0)</f>
        <v>0</v>
      </c>
      <c r="BZ152">
        <f t="shared" si="31"/>
        <v>0</v>
      </c>
      <c r="CA152">
        <f>IF('Дані з ДІСО'!AG152=0,0,'Дані з ДІСО'!AJ152/'Дані з ДІСО'!AG152)</f>
        <v>0</v>
      </c>
      <c r="CB152" s="31">
        <f>BZ152*(1+0.25*CA152)*Параметри!$K$48</f>
        <v>0</v>
      </c>
      <c r="CC152" s="31">
        <f t="shared" ca="1" si="32"/>
        <v>12072.2</v>
      </c>
      <c r="CD152" s="31">
        <f t="shared" si="33"/>
        <v>0</v>
      </c>
      <c r="CE152" s="31">
        <f t="shared" si="34"/>
        <v>0</v>
      </c>
      <c r="CF152" s="31">
        <f t="shared" si="35"/>
        <v>0</v>
      </c>
    </row>
    <row r="153" spans="1:84" x14ac:dyDescent="0.25">
      <c r="A153" s="9">
        <v>152</v>
      </c>
      <c r="B153" s="9" t="s">
        <v>4354</v>
      </c>
      <c r="C153" s="9" t="s">
        <v>4354</v>
      </c>
      <c r="D153" s="9" t="s">
        <v>2965</v>
      </c>
      <c r="E153" s="9" t="s">
        <v>28</v>
      </c>
      <c r="F153" s="9" t="s">
        <v>3202</v>
      </c>
      <c r="G153" s="9" t="s">
        <v>332</v>
      </c>
      <c r="H153" s="31">
        <f>SUM('Дані з ДІСО'!J153:L153)</f>
        <v>748</v>
      </c>
      <c r="I153" s="31">
        <f>SUM('Дані з ДІСО'!P153:R153)</f>
        <v>0</v>
      </c>
      <c r="J153" s="31">
        <f>SUM('Дані з ДІСО'!V153:X153)</f>
        <v>0</v>
      </c>
      <c r="K153">
        <f ca="1">ROUNDUP('Дані з ДІСО'!J153/'Коефіцієнти АТО'!$R153,0)</f>
        <v>21</v>
      </c>
      <c r="L153">
        <f ca="1">ROUNDUP('Дані з ДІСО'!K153/'Коефіцієнти АТО'!$R153,0)</f>
        <v>30</v>
      </c>
      <c r="M153">
        <f ca="1">ROUNDUP('Дані з ДІСО'!L153/'Коефіцієнти АТО'!$R153,0)</f>
        <v>6</v>
      </c>
      <c r="N153" s="28">
        <f ca="1">(K153*Параметри!$K$32+L153*Параметри!$L$32+M153*Параметри!$M$32)/18</f>
        <v>98.5</v>
      </c>
      <c r="O153" s="41">
        <f>'Дані з ДІСО'!Y153/H153</f>
        <v>0</v>
      </c>
      <c r="P153" s="31">
        <f ca="1">(1+0.25*O153)*N153*Параметри!$K$48</f>
        <v>20104.414418396002</v>
      </c>
      <c r="Q153" s="31">
        <f ca="1">P153*'Коефіцієнти АТО'!T153</f>
        <v>341.77504511273207</v>
      </c>
      <c r="R153" s="31">
        <f>H153*(1+0.25*O153)*Параметри!$K$61*Параметри!$K$20/1000</f>
        <v>0</v>
      </c>
      <c r="S153" s="31">
        <f>H153*(1+0.25*O153)*'Коефіцієнти АТО'!S153*Параметри!$K$20/1000</f>
        <v>3084.2643664995558</v>
      </c>
      <c r="T153" s="31">
        <f t="shared" ca="1" si="25"/>
        <v>23530.45383000829</v>
      </c>
      <c r="U153" s="31">
        <f t="shared" ca="1" si="24"/>
        <v>23530.45383000829</v>
      </c>
      <c r="V153">
        <f>ROUNDUP('Дані з ДІСО'!P153/Параметри!$K$24,0)</f>
        <v>0</v>
      </c>
      <c r="W153">
        <f>ROUNDUP('Дані з ДІСО'!Q153/Параметри!$K$24,0)</f>
        <v>0</v>
      </c>
      <c r="X153">
        <f>ROUNDUP('Дані з ДІСО'!R153/Параметри!$K$24,0)</f>
        <v>0</v>
      </c>
      <c r="Y153" s="28">
        <f>(V153*Параметри!$K$33+W153*Параметри!$L$33+X153*Параметри!$M$33)/18</f>
        <v>0</v>
      </c>
      <c r="Z153" s="41">
        <f>IF(I153=0,0,'Дані з ДІСО'!AA153/I153)</f>
        <v>0</v>
      </c>
      <c r="AA153" s="31">
        <f>(1+0.25*Z153)*Y153*Параметри!$K$48</f>
        <v>0</v>
      </c>
      <c r="AB153" s="31">
        <f ca="1">AA153*'Коефіцієнти АТО'!U153</f>
        <v>0</v>
      </c>
      <c r="AC153" s="31">
        <f>I153*(1+0.25*Z153)*Параметри!$K$61*Параметри!$K$20/1000</f>
        <v>0</v>
      </c>
      <c r="AD153" s="31">
        <f>(1+0.25*Z153)*I153*'Коефіцієнти АТО'!S153*Параметри!$K$20/1000</f>
        <v>0</v>
      </c>
      <c r="AE153" s="31">
        <f t="shared" ca="1" si="26"/>
        <v>0</v>
      </c>
      <c r="AF153" s="45">
        <v>30.976494769292305</v>
      </c>
      <c r="AG153" s="45">
        <f ca="1">T153/SUM('Дані з ДІСО'!J153:L153)</f>
        <v>31.457825975946911</v>
      </c>
      <c r="AH153">
        <f ca="1">'Коефіцієнти АТО'!R153</f>
        <v>13.5</v>
      </c>
      <c r="AI153">
        <v>13</v>
      </c>
      <c r="AJ153" s="44">
        <f t="shared" ca="1" si="27"/>
        <v>1.0155385949972544</v>
      </c>
      <c r="AK153" t="str">
        <f ca="1">IF(OR(B153="Область",B153="Київ"),"Ні",IF(AJ153&gt;Параметри!$K$72,"Так, верхній",IF(AJ153&lt;Параметри!$K$73,"Так, нижній","Ні")))</f>
        <v>Ні</v>
      </c>
      <c r="AL153" s="45">
        <f ca="1">IF(AK153="Ні",AG153,IF(AK153="Так, верхній",AF153*Параметри!$K$72,AF153*Параметри!$K$73))</f>
        <v>31.457825975946911</v>
      </c>
      <c r="AM153">
        <f>'Дані з ДІСО'!AL153+'Дані з ДІСО'!AN153</f>
        <v>3</v>
      </c>
      <c r="AN153">
        <f>IF(AM153=0,0,'Дані з ДІСО'!AN153/AM153)</f>
        <v>0</v>
      </c>
      <c r="AO153" s="31">
        <f>AM153*(1+0.25*AN153)*Параметри!$K$50</f>
        <v>574.36364554800002</v>
      </c>
      <c r="AP153" s="31">
        <f>ROUNDUP(('Дані з ДІСО'!AU153+'Дані з ДІСО'!AW153)/Параметри!$K$28,0)</f>
        <v>0</v>
      </c>
      <c r="AQ153" s="54">
        <f>AP153*Параметри!$M$35/18</f>
        <v>0</v>
      </c>
      <c r="AR153" s="31">
        <f>IF(AP153=0,0,'Дані з ДІСО'!AW153/SUM('Дані з ДІСО'!AU153,'Дані з ДІСО'!AW153))</f>
        <v>0</v>
      </c>
      <c r="AS153" s="31">
        <f>(1+0.25*AR153)*AQ153*Параметри!$K$48</f>
        <v>0</v>
      </c>
      <c r="AT153">
        <f>ROUNDUP(('Дані з ДІСО'!AE153+'Дані не з ДІСО'!E153+'Дані не з ДІСО'!G153)/Параметри!$K$64,0)</f>
        <v>0</v>
      </c>
      <c r="AU153">
        <f t="shared" si="28"/>
        <v>0</v>
      </c>
      <c r="AV153">
        <f>IF(AT153=0,0,('Дані з ДІСО'!AH153+'Дані не з ДІСО'!G153)/('Дані з ДІСО'!AE153+'Дані не з ДІСО'!E153+'Дані не з ДІСО'!G153))</f>
        <v>0</v>
      </c>
      <c r="AW153" s="31">
        <f>AU153*(1+0.25*AV153)*Параметри!$K$48</f>
        <v>0</v>
      </c>
      <c r="AX153">
        <f>ROUNDUP('Дані з ДІСО'!AF153/Параметри!$K$65,0)</f>
        <v>0</v>
      </c>
      <c r="AY153">
        <f t="shared" si="29"/>
        <v>0</v>
      </c>
      <c r="AZ153">
        <f>IF(AX153=0,0,'Дані з ДІСО'!AI153/'Дані з ДІСО'!AF153)</f>
        <v>0</v>
      </c>
      <c r="BA153" s="31">
        <f>AY153*(1+0.25*AZ153)*Параметри!$K$48</f>
        <v>0</v>
      </c>
      <c r="BB153">
        <f>ROUNDUP('Дані з ДІСО'!AR153/Параметри!$K$29,0)</f>
        <v>0</v>
      </c>
      <c r="BC153">
        <f>ROUNDUP('Дані з ДІСО'!AS153/Параметри!$K$29,0)</f>
        <v>0</v>
      </c>
      <c r="BD153">
        <f>ROUNDUP('Дані з ДІСО'!AT153/Параметри!$K$29,0)</f>
        <v>0</v>
      </c>
      <c r="BE153" s="54">
        <f>(BB153*Параметри!$K$32+BC153*Параметри!$L$32+BD153*Параметри!$M$32)/18</f>
        <v>0</v>
      </c>
      <c r="BF153" s="31">
        <f>(BE153*Параметри!$K$48+SUM('Дані з ДІСО'!AR153:AT153)*IF(Параметри!$R$37="RNK",Параметри!$K$45,Параметри!$R$47)*Параметри!$K$20/1000)*Параметри!$K$69</f>
        <v>0</v>
      </c>
      <c r="BG153">
        <f>ROUNDUP(('Дані не з ДІСО'!I153+'Дані не з ДІСО'!K153)/Параметри!$K$26,0)</f>
        <v>0</v>
      </c>
      <c r="BH153" s="31">
        <f>BG153*Параметри!$M$36/18</f>
        <v>0</v>
      </c>
      <c r="BI153">
        <f>IF(BG153=0,0,'Дані не з ДІСО'!K153/('Дані не з ДІСО'!I153+'Дані не з ДІСО'!K153))</f>
        <v>0</v>
      </c>
      <c r="BJ153" s="31">
        <f>(1+0.25*BI153)*BH153*Параметри!$K$48</f>
        <v>0</v>
      </c>
      <c r="BK153">
        <f>ROUNDUP('Дані не з ДІСО'!M153/Параметри!$K$27,0)</f>
        <v>0</v>
      </c>
      <c r="BL153">
        <f>BK153*Параметри!$M$37/18</f>
        <v>0</v>
      </c>
      <c r="BM153" s="31">
        <f>BL153*Параметри!$K$48</f>
        <v>0</v>
      </c>
      <c r="BN153" s="31">
        <f>'Дані не з ДІСО'!N153*(7*Параметри!$K$50+Параметри!$K$49)</f>
        <v>0</v>
      </c>
      <c r="BO153">
        <f>ROUNDUP('Дані з ДІСО'!V153/Параметри!$K$25,0)</f>
        <v>0</v>
      </c>
      <c r="BP153">
        <f>ROUNDUP('Дані з ДІСО'!W153/Параметри!$K$25,0)</f>
        <v>0</v>
      </c>
      <c r="BQ153">
        <f>ROUNDUP('Дані з ДІСО'!X153/Параметри!$K$25,0)</f>
        <v>0</v>
      </c>
      <c r="BR153">
        <f>(BO153*Параметри!$K$34+BP153*Параметри!$L$34+BQ153*Параметри!$M$34)/18</f>
        <v>0</v>
      </c>
      <c r="BS153">
        <f>IF(J153=0,0,'Дані з ДІСО'!AC153/J153)</f>
        <v>0</v>
      </c>
      <c r="BT153" s="31">
        <f>(1+0.25*BS153)*BR153*Параметри!$K$48</f>
        <v>0</v>
      </c>
      <c r="BU153" s="31">
        <f ca="1">BT153*'Коефіцієнти АТО'!U153</f>
        <v>0</v>
      </c>
      <c r="BV153" s="31">
        <f>J153*(1+0.25*BS153)*Параметри!$K$61*Параметри!$K$20/1000</f>
        <v>0</v>
      </c>
      <c r="BW153" s="31">
        <f>(1+0.25*BS153)*J153*'Коефіцієнти АТО'!S153*Параметри!$K$20/1000</f>
        <v>0</v>
      </c>
      <c r="BX153" s="31">
        <f t="shared" ca="1" si="30"/>
        <v>0</v>
      </c>
      <c r="BY153">
        <f>ROUNDUP('Дані з ДІСО'!AG153/Параметри!$K$66,0)</f>
        <v>0</v>
      </c>
      <c r="BZ153">
        <f t="shared" si="31"/>
        <v>0</v>
      </c>
      <c r="CA153">
        <f>IF('Дані з ДІСО'!AG153=0,0,'Дані з ДІСО'!AJ153/'Дані з ДІСО'!AG153)</f>
        <v>0</v>
      </c>
      <c r="CB153" s="31">
        <f>BZ153*(1+0.25*CA153)*Параметри!$K$48</f>
        <v>0</v>
      </c>
      <c r="CC153" s="31">
        <f t="shared" ca="1" si="32"/>
        <v>24104.799999999999</v>
      </c>
      <c r="CD153" s="31">
        <f t="shared" si="33"/>
        <v>0</v>
      </c>
      <c r="CE153" s="31">
        <f t="shared" si="34"/>
        <v>0</v>
      </c>
      <c r="CF153" s="31">
        <f t="shared" si="35"/>
        <v>0</v>
      </c>
    </row>
    <row r="154" spans="1:84" x14ac:dyDescent="0.25">
      <c r="A154" s="9">
        <v>153</v>
      </c>
      <c r="B154" s="9" t="s">
        <v>2951</v>
      </c>
      <c r="C154" s="9" t="s">
        <v>4353</v>
      </c>
      <c r="D154" s="9" t="s">
        <v>2965</v>
      </c>
      <c r="E154" s="9" t="s">
        <v>25</v>
      </c>
      <c r="F154" s="9" t="s">
        <v>3203</v>
      </c>
      <c r="G154" s="9" t="s">
        <v>334</v>
      </c>
      <c r="H154" s="31">
        <f>SUM('Дані з ДІСО'!J154:L154)</f>
        <v>3869</v>
      </c>
      <c r="I154" s="31">
        <f>SUM('Дані з ДІСО'!P154:R154)</f>
        <v>0</v>
      </c>
      <c r="J154" s="31">
        <f>SUM('Дані з ДІСО'!V154:X154)</f>
        <v>0</v>
      </c>
      <c r="K154">
        <f ca="1">ROUNDUP('Дані з ДІСО'!J154/'Коефіцієнти АТО'!$R154,0)</f>
        <v>95</v>
      </c>
      <c r="L154">
        <f ca="1">ROUNDUP('Дані з ДІСО'!K154/'Коефіцієнти АТО'!$R154,0)</f>
        <v>117</v>
      </c>
      <c r="M154">
        <f ca="1">ROUNDUP('Дані з ДІСО'!L154/'Коефіцієнти АТО'!$R154,0)</f>
        <v>24</v>
      </c>
      <c r="N154" s="28">
        <f ca="1">(K154*Параметри!$K$32+L154*Параметри!$L$32+M154*Параметри!$M$32)/18</f>
        <v>403.61111111111109</v>
      </c>
      <c r="O154" s="41">
        <f>'Дані з ДІСО'!Y154/H154</f>
        <v>0</v>
      </c>
      <c r="P154" s="31">
        <f ca="1">(1+0.25*O154)*N154*Параметри!$K$48</f>
        <v>82379.340524335566</v>
      </c>
      <c r="Q154" s="31">
        <f ca="1">P154*'Коефіцієнти АТО'!T154</f>
        <v>1400.4487889137047</v>
      </c>
      <c r="R154" s="31">
        <f>H154*(1+0.25*O154)*Параметри!$K$61*Параметри!$K$20/1000</f>
        <v>0</v>
      </c>
      <c r="S154" s="31">
        <f>H154*(1+0.25*O154)*'Коефіцієнти АТО'!S154*Параметри!$K$20/1000</f>
        <v>11964.925301457335</v>
      </c>
      <c r="T154" s="31">
        <f t="shared" ca="1" si="25"/>
        <v>95744.714614706609</v>
      </c>
      <c r="U154" s="31">
        <f t="shared" ca="1" si="24"/>
        <v>95744.714614706609</v>
      </c>
      <c r="V154">
        <f>ROUNDUP('Дані з ДІСО'!P154/Параметри!$K$24,0)</f>
        <v>0</v>
      </c>
      <c r="W154">
        <f>ROUNDUP('Дані з ДІСО'!Q154/Параметри!$K$24,0)</f>
        <v>0</v>
      </c>
      <c r="X154">
        <f>ROUNDUP('Дані з ДІСО'!R154/Параметри!$K$24,0)</f>
        <v>0</v>
      </c>
      <c r="Y154" s="28">
        <f>(V154*Параметри!$K$33+W154*Параметри!$L$33+X154*Параметри!$M$33)/18</f>
        <v>0</v>
      </c>
      <c r="Z154" s="41">
        <f>IF(I154=0,0,'Дані з ДІСО'!AA154/I154)</f>
        <v>0</v>
      </c>
      <c r="AA154" s="31">
        <f>(1+0.25*Z154)*Y154*Параметри!$K$48</f>
        <v>0</v>
      </c>
      <c r="AB154" s="31">
        <f ca="1">AA154*'Коефіцієнти АТО'!U154</f>
        <v>0</v>
      </c>
      <c r="AC154" s="31">
        <f>I154*(1+0.25*Z154)*Параметри!$K$61*Параметри!$K$20/1000</f>
        <v>0</v>
      </c>
      <c r="AD154" s="31">
        <f>(1+0.25*Z154)*I154*'Коефіцієнти АТО'!S154*Параметри!$K$20/1000</f>
        <v>0</v>
      </c>
      <c r="AE154" s="31">
        <f t="shared" ca="1" si="26"/>
        <v>0</v>
      </c>
      <c r="AF154" s="45">
        <v>23.070001980186738</v>
      </c>
      <c r="AG154" s="45">
        <f ca="1">T154/SUM('Дані з ДІСО'!J154:L154)</f>
        <v>24.746630812795711</v>
      </c>
      <c r="AH154">
        <f ca="1">'Коефіцієнти АТО'!R154</f>
        <v>16.5</v>
      </c>
      <c r="AI154">
        <v>18</v>
      </c>
      <c r="AJ154" s="44">
        <f t="shared" ca="1" si="27"/>
        <v>1.0726757125573252</v>
      </c>
      <c r="AK154" t="str">
        <f ca="1">IF(OR(B154="Область",B154="Київ"),"Ні",IF(AJ154&gt;Параметри!$K$72,"Так, верхній",IF(AJ154&lt;Параметри!$K$73,"Так, нижній","Ні")))</f>
        <v>Ні</v>
      </c>
      <c r="AL154" s="45">
        <f ca="1">IF(AK154="Ні",AG154,IF(AK154="Так, верхній",AF154*Параметри!$K$72,AF154*Параметри!$K$73))</f>
        <v>24.746630812795711</v>
      </c>
      <c r="AM154">
        <f>'Дані з ДІСО'!AL154+'Дані з ДІСО'!AN154</f>
        <v>22</v>
      </c>
      <c r="AN154">
        <f>IF(AM154=0,0,'Дані з ДІСО'!AN154/AM154)</f>
        <v>0</v>
      </c>
      <c r="AO154" s="31">
        <f>AM154*(1+0.25*AN154)*Параметри!$K$50</f>
        <v>4212.0000673520008</v>
      </c>
      <c r="AP154" s="31">
        <f>ROUNDUP(('Дані з ДІСО'!AU154+'Дані з ДІСО'!AW154)/Параметри!$K$28,0)</f>
        <v>0</v>
      </c>
      <c r="AQ154" s="54">
        <f>AP154*Параметри!$M$35/18</f>
        <v>0</v>
      </c>
      <c r="AR154" s="31">
        <f>IF(AP154=0,0,'Дані з ДІСО'!AW154/SUM('Дані з ДІСО'!AU154,'Дані з ДІСО'!AW154))</f>
        <v>0</v>
      </c>
      <c r="AS154" s="31">
        <f>(1+0.25*AR154)*AQ154*Параметри!$K$48</f>
        <v>0</v>
      </c>
      <c r="AT154">
        <f>ROUNDUP(('Дані з ДІСО'!AE154+'Дані не з ДІСО'!E154+'Дані не з ДІСО'!G154)/Параметри!$K$64,0)</f>
        <v>0</v>
      </c>
      <c r="AU154">
        <f t="shared" si="28"/>
        <v>0</v>
      </c>
      <c r="AV154">
        <f>IF(AT154=0,0,('Дані з ДІСО'!AH154+'Дані не з ДІСО'!G154)/('Дані з ДІСО'!AE154+'Дані не з ДІСО'!E154+'Дані не з ДІСО'!G154))</f>
        <v>0</v>
      </c>
      <c r="AW154" s="31">
        <f>AU154*(1+0.25*AV154)*Параметри!$K$48</f>
        <v>0</v>
      </c>
      <c r="AX154">
        <f>ROUNDUP('Дані з ДІСО'!AF154/Параметри!$K$65,0)</f>
        <v>0</v>
      </c>
      <c r="AY154">
        <f t="shared" si="29"/>
        <v>0</v>
      </c>
      <c r="AZ154">
        <f>IF(AX154=0,0,'Дані з ДІСО'!AI154/'Дані з ДІСО'!AF154)</f>
        <v>0</v>
      </c>
      <c r="BA154" s="31">
        <f>AY154*(1+0.25*AZ154)*Параметри!$K$48</f>
        <v>0</v>
      </c>
      <c r="BB154">
        <f>ROUNDUP('Дані з ДІСО'!AR154/Параметри!$K$29,0)</f>
        <v>0</v>
      </c>
      <c r="BC154">
        <f>ROUNDUP('Дані з ДІСО'!AS154/Параметри!$K$29,0)</f>
        <v>0</v>
      </c>
      <c r="BD154">
        <f>ROUNDUP('Дані з ДІСО'!AT154/Параметри!$K$29,0)</f>
        <v>0</v>
      </c>
      <c r="BE154" s="54">
        <f>(BB154*Параметри!$K$32+BC154*Параметри!$L$32+BD154*Параметри!$M$32)/18</f>
        <v>0</v>
      </c>
      <c r="BF154" s="31">
        <f>(BE154*Параметри!$K$48+SUM('Дані з ДІСО'!AR154:AT154)*IF(Параметри!$R$37="RNK",Параметри!$K$45,Параметри!$R$47)*Параметри!$K$20/1000)*Параметри!$K$69</f>
        <v>0</v>
      </c>
      <c r="BG154">
        <f>ROUNDUP(('Дані не з ДІСО'!I154+'Дані не з ДІСО'!K154)/Параметри!$K$26,0)</f>
        <v>0</v>
      </c>
      <c r="BH154" s="31">
        <f>BG154*Параметри!$M$36/18</f>
        <v>0</v>
      </c>
      <c r="BI154">
        <f>IF(BG154=0,0,'Дані не з ДІСО'!K154/('Дані не з ДІСО'!I154+'Дані не з ДІСО'!K154))</f>
        <v>0</v>
      </c>
      <c r="BJ154" s="31">
        <f>(1+0.25*BI154)*BH154*Параметри!$K$48</f>
        <v>0</v>
      </c>
      <c r="BK154">
        <f>ROUNDUP('Дані не з ДІСО'!M154/Параметри!$K$27,0)</f>
        <v>0</v>
      </c>
      <c r="BL154">
        <f>BK154*Параметри!$M$37/18</f>
        <v>0</v>
      </c>
      <c r="BM154" s="31">
        <f>BL154*Параметри!$K$48</f>
        <v>0</v>
      </c>
      <c r="BN154" s="31">
        <f>'Дані не з ДІСО'!N154*(7*Параметри!$K$50+Параметри!$K$49)</f>
        <v>0</v>
      </c>
      <c r="BO154">
        <f>ROUNDUP('Дані з ДІСО'!V154/Параметри!$K$25,0)</f>
        <v>0</v>
      </c>
      <c r="BP154">
        <f>ROUNDUP('Дані з ДІСО'!W154/Параметри!$K$25,0)</f>
        <v>0</v>
      </c>
      <c r="BQ154">
        <f>ROUNDUP('Дані з ДІСО'!X154/Параметри!$K$25,0)</f>
        <v>0</v>
      </c>
      <c r="BR154">
        <f>(BO154*Параметри!$K$34+BP154*Параметри!$L$34+BQ154*Параметри!$M$34)/18</f>
        <v>0</v>
      </c>
      <c r="BS154">
        <f>IF(J154=0,0,'Дані з ДІСО'!AC154/J154)</f>
        <v>0</v>
      </c>
      <c r="BT154" s="31">
        <f>(1+0.25*BS154)*BR154*Параметри!$K$48</f>
        <v>0</v>
      </c>
      <c r="BU154" s="31">
        <f ca="1">BT154*'Коефіцієнти АТО'!U154</f>
        <v>0</v>
      </c>
      <c r="BV154" s="31">
        <f>J154*(1+0.25*BS154)*Параметри!$K$61*Параметри!$K$20/1000</f>
        <v>0</v>
      </c>
      <c r="BW154" s="31">
        <f>(1+0.25*BS154)*J154*'Коефіцієнти АТО'!S154*Параметри!$K$20/1000</f>
        <v>0</v>
      </c>
      <c r="BX154" s="31">
        <f t="shared" ca="1" si="30"/>
        <v>0</v>
      </c>
      <c r="BY154">
        <f>ROUNDUP('Дані з ДІСО'!AG154/Параметри!$K$66,0)</f>
        <v>0</v>
      </c>
      <c r="BZ154">
        <f t="shared" si="31"/>
        <v>0</v>
      </c>
      <c r="CA154">
        <f>IF('Дані з ДІСО'!AG154=0,0,'Дані з ДІСО'!AJ154/'Дані з ДІСО'!AG154)</f>
        <v>0</v>
      </c>
      <c r="CB154" s="31">
        <f>BZ154*(1+0.25*CA154)*Параметри!$K$48</f>
        <v>0</v>
      </c>
      <c r="CC154" s="31">
        <f t="shared" ca="1" si="32"/>
        <v>99956.7</v>
      </c>
      <c r="CD154" s="31">
        <f t="shared" si="33"/>
        <v>0</v>
      </c>
      <c r="CE154" s="31">
        <f t="shared" si="34"/>
        <v>0</v>
      </c>
      <c r="CF154" s="31">
        <f t="shared" si="35"/>
        <v>0</v>
      </c>
    </row>
    <row r="155" spans="1:84" x14ac:dyDescent="0.25">
      <c r="A155" s="9">
        <v>154</v>
      </c>
      <c r="B155" s="9" t="s">
        <v>4355</v>
      </c>
      <c r="C155" s="9" t="s">
        <v>4355</v>
      </c>
      <c r="D155" s="9" t="s">
        <v>2965</v>
      </c>
      <c r="E155" s="9" t="s">
        <v>33</v>
      </c>
      <c r="F155" s="9" t="s">
        <v>3204</v>
      </c>
      <c r="G155" s="9" t="s">
        <v>336</v>
      </c>
      <c r="H155" s="31">
        <f>SUM('Дані з ДІСО'!J155:L155)</f>
        <v>1408</v>
      </c>
      <c r="I155" s="31">
        <f>SUM('Дані з ДІСО'!P155:R155)</f>
        <v>0</v>
      </c>
      <c r="J155" s="31">
        <f>SUM('Дані з ДІСО'!V155:X155)</f>
        <v>0</v>
      </c>
      <c r="K155">
        <f ca="1">ROUNDUP('Дані з ДІСО'!J155/'Коефіцієнти АТО'!$R155,0)</f>
        <v>36</v>
      </c>
      <c r="L155">
        <f ca="1">ROUNDUP('Дані з ДІСО'!K155/'Коефіцієнти АТО'!$R155,0)</f>
        <v>40</v>
      </c>
      <c r="M155">
        <f ca="1">ROUNDUP('Дані з ДІСО'!L155/'Коефіцієнти АТО'!$R155,0)</f>
        <v>10</v>
      </c>
      <c r="N155" s="28">
        <f ca="1">(K155*Параметри!$K$32+L155*Параметри!$L$32+M155*Параметри!$M$32)/18</f>
        <v>146.66666666666666</v>
      </c>
      <c r="O155" s="41">
        <f>'Дані з ДІСО'!Y155/H155</f>
        <v>0</v>
      </c>
      <c r="P155" s="31">
        <f ca="1">(1+0.25*O155)*N155*Параметри!$K$48</f>
        <v>29935.507086613336</v>
      </c>
      <c r="Q155" s="31">
        <f ca="1">P155*'Коефіцієнти АТО'!T155</f>
        <v>508.90362047242672</v>
      </c>
      <c r="R155" s="31">
        <f>H155*(1+0.25*O155)*Параметри!$K$61*Параметри!$K$20/1000</f>
        <v>0</v>
      </c>
      <c r="S155" s="31">
        <f>H155*(1+0.25*O155)*'Коефіцієнти АТО'!S155*Параметри!$K$20/1000</f>
        <v>5805.6741016462229</v>
      </c>
      <c r="T155" s="31">
        <f t="shared" ca="1" si="25"/>
        <v>36250.084808731983</v>
      </c>
      <c r="U155" s="31">
        <f t="shared" ca="1" si="24"/>
        <v>37984.549901801169</v>
      </c>
      <c r="V155">
        <f>ROUNDUP('Дані з ДІСО'!P155/Параметри!$K$24,0)</f>
        <v>0</v>
      </c>
      <c r="W155">
        <f>ROUNDUP('Дані з ДІСО'!Q155/Параметри!$K$24,0)</f>
        <v>0</v>
      </c>
      <c r="X155">
        <f>ROUNDUP('Дані з ДІСО'!R155/Параметри!$K$24,0)</f>
        <v>0</v>
      </c>
      <c r="Y155" s="28">
        <f>(V155*Параметри!$K$33+W155*Параметри!$L$33+X155*Параметри!$M$33)/18</f>
        <v>0</v>
      </c>
      <c r="Z155" s="41">
        <f>IF(I155=0,0,'Дані з ДІСО'!AA155/I155)</f>
        <v>0</v>
      </c>
      <c r="AA155" s="31">
        <f>(1+0.25*Z155)*Y155*Параметри!$K$48</f>
        <v>0</v>
      </c>
      <c r="AB155" s="31">
        <f ca="1">AA155*'Коефіцієнти АТО'!U155</f>
        <v>0</v>
      </c>
      <c r="AC155" s="31">
        <f>I155*(1+0.25*Z155)*Параметри!$K$61*Параметри!$K$20/1000</f>
        <v>0</v>
      </c>
      <c r="AD155" s="31">
        <f>(1+0.25*Z155)*I155*'Коефіцієнти АТО'!S155*Параметри!$K$20/1000</f>
        <v>0</v>
      </c>
      <c r="AE155" s="31">
        <f t="shared" ca="1" si="26"/>
        <v>0</v>
      </c>
      <c r="AF155" s="45">
        <v>26.977663282529239</v>
      </c>
      <c r="AG155" s="45">
        <f ca="1">T155/SUM('Дані з ДІСО'!J155:L155)</f>
        <v>25.745798869838055</v>
      </c>
      <c r="AH155">
        <f ca="1">'Коефіцієнти АТО'!R155</f>
        <v>16.5</v>
      </c>
      <c r="AI155">
        <v>15</v>
      </c>
      <c r="AJ155" s="44">
        <f t="shared" ca="1" si="27"/>
        <v>0.95433761627942992</v>
      </c>
      <c r="AK155" t="str">
        <f ca="1">IF(OR(B155="Область",B155="Київ"),"Ні",IF(AJ155&gt;Параметри!$K$72,"Так, верхній",IF(AJ155&lt;Параметри!$K$73,"Так, нижній","Ні")))</f>
        <v>Так, нижній</v>
      </c>
      <c r="AL155" s="45">
        <f ca="1">IF(AK155="Ні",AG155,IF(AK155="Так, верхній",AF155*Параметри!$K$72,AF155*Параметри!$K$73))</f>
        <v>26.977663282529239</v>
      </c>
      <c r="AM155">
        <f>'Дані з ДІСО'!AL155+'Дані з ДІСО'!AN155</f>
        <v>25</v>
      </c>
      <c r="AN155">
        <f>IF(AM155=0,0,'Дані з ДІСО'!AN155/AM155)</f>
        <v>0</v>
      </c>
      <c r="AO155" s="31">
        <f>AM155*(1+0.25*AN155)*Параметри!$K$50</f>
        <v>4786.3637129000008</v>
      </c>
      <c r="AP155" s="31">
        <f>ROUNDUP(('Дані з ДІСО'!AU155+'Дані з ДІСО'!AW155)/Параметри!$K$28,0)</f>
        <v>0</v>
      </c>
      <c r="AQ155" s="54">
        <f>AP155*Параметри!$M$35/18</f>
        <v>0</v>
      </c>
      <c r="AR155" s="31">
        <f>IF(AP155=0,0,'Дані з ДІСО'!AW155/SUM('Дані з ДІСО'!AU155,'Дані з ДІСО'!AW155))</f>
        <v>0</v>
      </c>
      <c r="AS155" s="31">
        <f>(1+0.25*AR155)*AQ155*Параметри!$K$48</f>
        <v>0</v>
      </c>
      <c r="AT155">
        <f>ROUNDUP(('Дані з ДІСО'!AE155+'Дані не з ДІСО'!E155+'Дані не з ДІСО'!G155)/Параметри!$K$64,0)</f>
        <v>0</v>
      </c>
      <c r="AU155">
        <f t="shared" si="28"/>
        <v>0</v>
      </c>
      <c r="AV155">
        <f>IF(AT155=0,0,('Дані з ДІСО'!AH155+'Дані не з ДІСО'!G155)/('Дані з ДІСО'!AE155+'Дані не з ДІСО'!E155+'Дані не з ДІСО'!G155))</f>
        <v>0</v>
      </c>
      <c r="AW155" s="31">
        <f>AU155*(1+0.25*AV155)*Параметри!$K$48</f>
        <v>0</v>
      </c>
      <c r="AX155">
        <f>ROUNDUP('Дані з ДІСО'!AF155/Параметри!$K$65,0)</f>
        <v>0</v>
      </c>
      <c r="AY155">
        <f t="shared" si="29"/>
        <v>0</v>
      </c>
      <c r="AZ155">
        <f>IF(AX155=0,0,'Дані з ДІСО'!AI155/'Дані з ДІСО'!AF155)</f>
        <v>0</v>
      </c>
      <c r="BA155" s="31">
        <f>AY155*(1+0.25*AZ155)*Параметри!$K$48</f>
        <v>0</v>
      </c>
      <c r="BB155">
        <f>ROUNDUP('Дані з ДІСО'!AR155/Параметри!$K$29,0)</f>
        <v>0</v>
      </c>
      <c r="BC155">
        <f>ROUNDUP('Дані з ДІСО'!AS155/Параметри!$K$29,0)</f>
        <v>0</v>
      </c>
      <c r="BD155">
        <f>ROUNDUP('Дані з ДІСО'!AT155/Параметри!$K$29,0)</f>
        <v>0</v>
      </c>
      <c r="BE155" s="54">
        <f>(BB155*Параметри!$K$32+BC155*Параметри!$L$32+BD155*Параметри!$M$32)/18</f>
        <v>0</v>
      </c>
      <c r="BF155" s="31">
        <f>(BE155*Параметри!$K$48+SUM('Дані з ДІСО'!AR155:AT155)*IF(Параметри!$R$37="RNK",Параметри!$K$45,Параметри!$R$47)*Параметри!$K$20/1000)*Параметри!$K$69</f>
        <v>0</v>
      </c>
      <c r="BG155">
        <f>ROUNDUP(('Дані не з ДІСО'!I155+'Дані не з ДІСО'!K155)/Параметри!$K$26,0)</f>
        <v>0</v>
      </c>
      <c r="BH155" s="31">
        <f>BG155*Параметри!$M$36/18</f>
        <v>0</v>
      </c>
      <c r="BI155">
        <f>IF(BG155=0,0,'Дані не з ДІСО'!K155/('Дані не з ДІСО'!I155+'Дані не з ДІСО'!K155))</f>
        <v>0</v>
      </c>
      <c r="BJ155" s="31">
        <f>(1+0.25*BI155)*BH155*Параметри!$K$48</f>
        <v>0</v>
      </c>
      <c r="BK155">
        <f>ROUNDUP('Дані не з ДІСО'!M155/Параметри!$K$27,0)</f>
        <v>0</v>
      </c>
      <c r="BL155">
        <f>BK155*Параметри!$M$37/18</f>
        <v>0</v>
      </c>
      <c r="BM155" s="31">
        <f>BL155*Параметри!$K$48</f>
        <v>0</v>
      </c>
      <c r="BN155" s="31">
        <f>'Дані не з ДІСО'!N155*(7*Параметри!$K$50+Параметри!$K$49)</f>
        <v>0</v>
      </c>
      <c r="BO155">
        <f>ROUNDUP('Дані з ДІСО'!V155/Параметри!$K$25,0)</f>
        <v>0</v>
      </c>
      <c r="BP155">
        <f>ROUNDUP('Дані з ДІСО'!W155/Параметри!$K$25,0)</f>
        <v>0</v>
      </c>
      <c r="BQ155">
        <f>ROUNDUP('Дані з ДІСО'!X155/Параметри!$K$25,0)</f>
        <v>0</v>
      </c>
      <c r="BR155">
        <f>(BO155*Параметри!$K$34+BP155*Параметри!$L$34+BQ155*Параметри!$M$34)/18</f>
        <v>0</v>
      </c>
      <c r="BS155">
        <f>IF(J155=0,0,'Дані з ДІСО'!AC155/J155)</f>
        <v>0</v>
      </c>
      <c r="BT155" s="31">
        <f>(1+0.25*BS155)*BR155*Параметри!$K$48</f>
        <v>0</v>
      </c>
      <c r="BU155" s="31">
        <f ca="1">BT155*'Коефіцієнти АТО'!U155</f>
        <v>0</v>
      </c>
      <c r="BV155" s="31">
        <f>J155*(1+0.25*BS155)*Параметри!$K$61*Параметри!$K$20/1000</f>
        <v>0</v>
      </c>
      <c r="BW155" s="31">
        <f>(1+0.25*BS155)*J155*'Коефіцієнти АТО'!S155*Параметри!$K$20/1000</f>
        <v>0</v>
      </c>
      <c r="BX155" s="31">
        <f t="shared" ca="1" si="30"/>
        <v>0</v>
      </c>
      <c r="BY155">
        <f>ROUNDUP('Дані з ДІСО'!AG155/Параметри!$K$66,0)</f>
        <v>0</v>
      </c>
      <c r="BZ155">
        <f t="shared" si="31"/>
        <v>0</v>
      </c>
      <c r="CA155">
        <f>IF('Дані з ДІСО'!AG155=0,0,'Дані з ДІСО'!AJ155/'Дані з ДІСО'!AG155)</f>
        <v>0</v>
      </c>
      <c r="CB155" s="31">
        <f>BZ155*(1+0.25*CA155)*Параметри!$K$48</f>
        <v>0</v>
      </c>
      <c r="CC155" s="31">
        <f t="shared" ca="1" si="32"/>
        <v>42770.9</v>
      </c>
      <c r="CD155" s="31">
        <f t="shared" si="33"/>
        <v>0</v>
      </c>
      <c r="CE155" s="31">
        <f t="shared" si="34"/>
        <v>0</v>
      </c>
      <c r="CF155" s="31">
        <f t="shared" si="35"/>
        <v>0</v>
      </c>
    </row>
    <row r="156" spans="1:84" x14ac:dyDescent="0.25">
      <c r="A156" s="9">
        <v>155</v>
      </c>
      <c r="B156" s="9" t="s">
        <v>4354</v>
      </c>
      <c r="C156" s="9" t="s">
        <v>4354</v>
      </c>
      <c r="D156" s="9" t="s">
        <v>2965</v>
      </c>
      <c r="E156" s="9" t="s">
        <v>28</v>
      </c>
      <c r="F156" s="9" t="s">
        <v>3205</v>
      </c>
      <c r="G156" s="9" t="s">
        <v>338</v>
      </c>
      <c r="H156" s="31">
        <f>SUM('Дані з ДІСО'!J156:L156)</f>
        <v>991</v>
      </c>
      <c r="I156" s="31">
        <f>SUM('Дані з ДІСО'!P156:R156)</f>
        <v>0</v>
      </c>
      <c r="J156" s="31">
        <f>SUM('Дані з ДІСО'!V156:X156)</f>
        <v>0</v>
      </c>
      <c r="K156">
        <f ca="1">ROUNDUP('Дані з ДІСО'!J156/'Коефіцієнти АТО'!$R156,0)</f>
        <v>36</v>
      </c>
      <c r="L156">
        <f ca="1">ROUNDUP('Дані з ДІСО'!K156/'Коефіцієнти АТО'!$R156,0)</f>
        <v>44</v>
      </c>
      <c r="M156">
        <f ca="1">ROUNDUP('Дані з ДІСО'!L156/'Коефіцієнти АТО'!$R156,0)</f>
        <v>8</v>
      </c>
      <c r="N156" s="28">
        <f ca="1">(K156*Параметри!$K$32+L156*Параметри!$L$32+M156*Параметри!$M$32)/18</f>
        <v>150</v>
      </c>
      <c r="O156" s="41">
        <f>'Дані з ДІСО'!Y156/H156</f>
        <v>0</v>
      </c>
      <c r="P156" s="31">
        <f ca="1">(1+0.25*O156)*N156*Параметри!$K$48</f>
        <v>30615.859520400005</v>
      </c>
      <c r="Q156" s="31">
        <f ca="1">P156*'Коефіцієнти АТО'!T156</f>
        <v>520.46961184680015</v>
      </c>
      <c r="R156" s="31">
        <f>H156*(1+0.25*O156)*Параметри!$K$61*Параметри!$K$20/1000</f>
        <v>0</v>
      </c>
      <c r="S156" s="31">
        <f>H156*(1+0.25*O156)*'Коефіцієнти АТО'!S156*Параметри!$K$20/1000</f>
        <v>5107.7974385044445</v>
      </c>
      <c r="T156" s="31">
        <f t="shared" ca="1" si="25"/>
        <v>36244.12657075125</v>
      </c>
      <c r="U156" s="31">
        <f t="shared" ca="1" si="24"/>
        <v>37692.656305920478</v>
      </c>
      <c r="V156">
        <f>ROUNDUP('Дані з ДІСО'!P156/Параметри!$K$24,0)</f>
        <v>0</v>
      </c>
      <c r="W156">
        <f>ROUNDUP('Дані з ДІСО'!Q156/Параметри!$K$24,0)</f>
        <v>0</v>
      </c>
      <c r="X156">
        <f>ROUNDUP('Дані з ДІСО'!R156/Параметри!$K$24,0)</f>
        <v>0</v>
      </c>
      <c r="Y156" s="28">
        <f>(V156*Параметри!$K$33+W156*Параметри!$L$33+X156*Параметри!$M$33)/18</f>
        <v>0</v>
      </c>
      <c r="Z156" s="41">
        <f>IF(I156=0,0,'Дані з ДІСО'!AA156/I156)</f>
        <v>0</v>
      </c>
      <c r="AA156" s="31">
        <f>(1+0.25*Z156)*Y156*Параметри!$K$48</f>
        <v>0</v>
      </c>
      <c r="AB156" s="31">
        <f ca="1">AA156*'Коефіцієнти АТО'!U156</f>
        <v>0</v>
      </c>
      <c r="AC156" s="31">
        <f>I156*(1+0.25*Z156)*Параметри!$K$61*Параметри!$K$20/1000</f>
        <v>0</v>
      </c>
      <c r="AD156" s="31">
        <f>(1+0.25*Z156)*I156*'Коефіцієнти АТО'!S156*Параметри!$K$20/1000</f>
        <v>0</v>
      </c>
      <c r="AE156" s="31">
        <f t="shared" ca="1" si="26"/>
        <v>0</v>
      </c>
      <c r="AF156" s="45">
        <v>38.034971045328433</v>
      </c>
      <c r="AG156" s="45">
        <f ca="1">T156/SUM('Дані з ДІСО'!J156:L156)</f>
        <v>36.57328614606584</v>
      </c>
      <c r="AH156">
        <f ca="1">'Коефіцієнти АТО'!R156</f>
        <v>11.5</v>
      </c>
      <c r="AI156">
        <v>10</v>
      </c>
      <c r="AJ156" s="44">
        <f t="shared" ca="1" si="27"/>
        <v>0.96156997470773353</v>
      </c>
      <c r="AK156" t="str">
        <f ca="1">IF(OR(B156="Область",B156="Київ"),"Ні",IF(AJ156&gt;Параметри!$K$72,"Так, верхній",IF(AJ156&lt;Параметри!$K$73,"Так, нижній","Ні")))</f>
        <v>Так, нижній</v>
      </c>
      <c r="AL156" s="45">
        <f ca="1">IF(AK156="Ні",AG156,IF(AK156="Так, верхній",AF156*Параметри!$K$72,AF156*Параметри!$K$73))</f>
        <v>38.034971045328433</v>
      </c>
      <c r="AM156">
        <f>'Дані з ДІСО'!AL156+'Дані з ДІСО'!AN156</f>
        <v>11</v>
      </c>
      <c r="AN156">
        <f>IF(AM156=0,0,'Дані з ДІСО'!AN156/AM156)</f>
        <v>0</v>
      </c>
      <c r="AO156" s="31">
        <f>AM156*(1+0.25*AN156)*Параметри!$K$50</f>
        <v>2106.0000336760004</v>
      </c>
      <c r="AP156" s="31">
        <f>ROUNDUP(('Дані з ДІСО'!AU156+'Дані з ДІСО'!AW156)/Параметри!$K$28,0)</f>
        <v>0</v>
      </c>
      <c r="AQ156" s="54">
        <f>AP156*Параметри!$M$35/18</f>
        <v>0</v>
      </c>
      <c r="AR156" s="31">
        <f>IF(AP156=0,0,'Дані з ДІСО'!AW156/SUM('Дані з ДІСО'!AU156,'Дані з ДІСО'!AW156))</f>
        <v>0</v>
      </c>
      <c r="AS156" s="31">
        <f>(1+0.25*AR156)*AQ156*Параметри!$K$48</f>
        <v>0</v>
      </c>
      <c r="AT156">
        <f>ROUNDUP(('Дані з ДІСО'!AE156+'Дані не з ДІСО'!E156+'Дані не з ДІСО'!G156)/Параметри!$K$64,0)</f>
        <v>0</v>
      </c>
      <c r="AU156">
        <f t="shared" si="28"/>
        <v>0</v>
      </c>
      <c r="AV156">
        <f>IF(AT156=0,0,('Дані з ДІСО'!AH156+'Дані не з ДІСО'!G156)/('Дані з ДІСО'!AE156+'Дані не з ДІСО'!E156+'Дані не з ДІСО'!G156))</f>
        <v>0</v>
      </c>
      <c r="AW156" s="31">
        <f>AU156*(1+0.25*AV156)*Параметри!$K$48</f>
        <v>0</v>
      </c>
      <c r="AX156">
        <f>ROUNDUP('Дані з ДІСО'!AF156/Параметри!$K$65,0)</f>
        <v>0</v>
      </c>
      <c r="AY156">
        <f t="shared" si="29"/>
        <v>0</v>
      </c>
      <c r="AZ156">
        <f>IF(AX156=0,0,'Дані з ДІСО'!AI156/'Дані з ДІСО'!AF156)</f>
        <v>0</v>
      </c>
      <c r="BA156" s="31">
        <f>AY156*(1+0.25*AZ156)*Параметри!$K$48</f>
        <v>0</v>
      </c>
      <c r="BB156">
        <f>ROUNDUP('Дані з ДІСО'!AR156/Параметри!$K$29,0)</f>
        <v>0</v>
      </c>
      <c r="BC156">
        <f>ROUNDUP('Дані з ДІСО'!AS156/Параметри!$K$29,0)</f>
        <v>0</v>
      </c>
      <c r="BD156">
        <f>ROUNDUP('Дані з ДІСО'!AT156/Параметри!$K$29,0)</f>
        <v>0</v>
      </c>
      <c r="BE156" s="54">
        <f>(BB156*Параметри!$K$32+BC156*Параметри!$L$32+BD156*Параметри!$M$32)/18</f>
        <v>0</v>
      </c>
      <c r="BF156" s="31">
        <f>(BE156*Параметри!$K$48+SUM('Дані з ДІСО'!AR156:AT156)*IF(Параметри!$R$37="RNK",Параметри!$K$45,Параметри!$R$47)*Параметри!$K$20/1000)*Параметри!$K$69</f>
        <v>0</v>
      </c>
      <c r="BG156">
        <f>ROUNDUP(('Дані не з ДІСО'!I156+'Дані не з ДІСО'!K156)/Параметри!$K$26,0)</f>
        <v>0</v>
      </c>
      <c r="BH156" s="31">
        <f>BG156*Параметри!$M$36/18</f>
        <v>0</v>
      </c>
      <c r="BI156">
        <f>IF(BG156=0,0,'Дані не з ДІСО'!K156/('Дані не з ДІСО'!I156+'Дані не з ДІСО'!K156))</f>
        <v>0</v>
      </c>
      <c r="BJ156" s="31">
        <f>(1+0.25*BI156)*BH156*Параметри!$K$48</f>
        <v>0</v>
      </c>
      <c r="BK156">
        <f>ROUNDUP('Дані не з ДІСО'!M156/Параметри!$K$27,0)</f>
        <v>0</v>
      </c>
      <c r="BL156">
        <f>BK156*Параметри!$M$37/18</f>
        <v>0</v>
      </c>
      <c r="BM156" s="31">
        <f>BL156*Параметри!$K$48</f>
        <v>0</v>
      </c>
      <c r="BN156" s="31">
        <f>'Дані не з ДІСО'!N156*(7*Параметри!$K$50+Параметри!$K$49)</f>
        <v>0</v>
      </c>
      <c r="BO156">
        <f>ROUNDUP('Дані з ДІСО'!V156/Параметри!$K$25,0)</f>
        <v>0</v>
      </c>
      <c r="BP156">
        <f>ROUNDUP('Дані з ДІСО'!W156/Параметри!$K$25,0)</f>
        <v>0</v>
      </c>
      <c r="BQ156">
        <f>ROUNDUP('Дані з ДІСО'!X156/Параметри!$K$25,0)</f>
        <v>0</v>
      </c>
      <c r="BR156">
        <f>(BO156*Параметри!$K$34+BP156*Параметри!$L$34+BQ156*Параметри!$M$34)/18</f>
        <v>0</v>
      </c>
      <c r="BS156">
        <f>IF(J156=0,0,'Дані з ДІСО'!AC156/J156)</f>
        <v>0</v>
      </c>
      <c r="BT156" s="31">
        <f>(1+0.25*BS156)*BR156*Параметри!$K$48</f>
        <v>0</v>
      </c>
      <c r="BU156" s="31">
        <f ca="1">BT156*'Коефіцієнти АТО'!U156</f>
        <v>0</v>
      </c>
      <c r="BV156" s="31">
        <f>J156*(1+0.25*BS156)*Параметри!$K$61*Параметри!$K$20/1000</f>
        <v>0</v>
      </c>
      <c r="BW156" s="31">
        <f>(1+0.25*BS156)*J156*'Коефіцієнти АТО'!S156*Параметри!$K$20/1000</f>
        <v>0</v>
      </c>
      <c r="BX156" s="31">
        <f t="shared" ca="1" si="30"/>
        <v>0</v>
      </c>
      <c r="BY156">
        <f>ROUNDUP('Дані з ДІСО'!AG156/Параметри!$K$66,0)</f>
        <v>0</v>
      </c>
      <c r="BZ156">
        <f t="shared" si="31"/>
        <v>0</v>
      </c>
      <c r="CA156">
        <f>IF('Дані з ДІСО'!AG156=0,0,'Дані з ДІСО'!AJ156/'Дані з ДІСО'!AG156)</f>
        <v>0</v>
      </c>
      <c r="CB156" s="31">
        <f>BZ156*(1+0.25*CA156)*Параметри!$K$48</f>
        <v>0</v>
      </c>
      <c r="CC156" s="31">
        <f t="shared" ca="1" si="32"/>
        <v>39798.699999999997</v>
      </c>
      <c r="CD156" s="31">
        <f t="shared" si="33"/>
        <v>0</v>
      </c>
      <c r="CE156" s="31">
        <f t="shared" si="34"/>
        <v>0</v>
      </c>
      <c r="CF156" s="31">
        <f t="shared" si="35"/>
        <v>0</v>
      </c>
    </row>
    <row r="157" spans="1:84" x14ac:dyDescent="0.25">
      <c r="A157" s="9">
        <v>156</v>
      </c>
      <c r="B157" s="9" t="s">
        <v>4355</v>
      </c>
      <c r="C157" s="9" t="s">
        <v>4355</v>
      </c>
      <c r="D157" s="9" t="s">
        <v>2965</v>
      </c>
      <c r="E157" s="9" t="s">
        <v>33</v>
      </c>
      <c r="F157" s="9" t="s">
        <v>3206</v>
      </c>
      <c r="G157" s="9" t="s">
        <v>340</v>
      </c>
      <c r="H157" s="31">
        <f>SUM('Дані з ДІСО'!J157:L157)</f>
        <v>1321</v>
      </c>
      <c r="I157" s="31">
        <f>SUM('Дані з ДІСО'!P157:R157)</f>
        <v>0</v>
      </c>
      <c r="J157" s="31">
        <f>SUM('Дані з ДІСО'!V157:X157)</f>
        <v>0</v>
      </c>
      <c r="K157">
        <f ca="1">ROUNDUP('Дані з ДІСО'!J157/'Коефіцієнти АТО'!$R157,0)</f>
        <v>37</v>
      </c>
      <c r="L157">
        <f ca="1">ROUNDUP('Дані з ДІСО'!K157/'Коефіцієнти АТО'!$R157,0)</f>
        <v>49</v>
      </c>
      <c r="M157">
        <f ca="1">ROUNDUP('Дані з ДІСО'!L157/'Коефіцієнти АТО'!$R157,0)</f>
        <v>6</v>
      </c>
      <c r="N157" s="28">
        <f ca="1">(K157*Параметри!$K$32+L157*Параметри!$L$32+M157*Параметри!$M$32)/18</f>
        <v>156.61111111111111</v>
      </c>
      <c r="O157" s="41">
        <f>'Дані з ДІСО'!Y157/H157</f>
        <v>0</v>
      </c>
      <c r="P157" s="31">
        <f ca="1">(1+0.25*O157)*N157*Параметри!$K$48</f>
        <v>31965.22518074356</v>
      </c>
      <c r="Q157" s="31">
        <f ca="1">P157*'Коефіцієнти АТО'!T157</f>
        <v>543.40882807264052</v>
      </c>
      <c r="R157" s="31">
        <f>H157*(1+0.25*O157)*Параметри!$K$61*Параметри!$K$20/1000</f>
        <v>0</v>
      </c>
      <c r="S157" s="31">
        <f>H157*(1+0.25*O157)*'Коефіцієнти АТО'!S157*Параметри!$K$20/1000</f>
        <v>5446.9428183768887</v>
      </c>
      <c r="T157" s="31">
        <f t="shared" ca="1" si="25"/>
        <v>37955.576827193087</v>
      </c>
      <c r="U157" s="31">
        <f t="shared" ca="1" si="24"/>
        <v>36704.570282906287</v>
      </c>
      <c r="V157">
        <f>ROUNDUP('Дані з ДІСО'!P157/Параметри!$K$24,0)</f>
        <v>0</v>
      </c>
      <c r="W157">
        <f>ROUNDUP('Дані з ДІСО'!Q157/Параметри!$K$24,0)</f>
        <v>0</v>
      </c>
      <c r="X157">
        <f>ROUNDUP('Дані з ДІСО'!R157/Параметри!$K$24,0)</f>
        <v>0</v>
      </c>
      <c r="Y157" s="28">
        <f>(V157*Параметри!$K$33+W157*Параметри!$L$33+X157*Параметри!$M$33)/18</f>
        <v>0</v>
      </c>
      <c r="Z157" s="41">
        <f>IF(I157=0,0,'Дані з ДІСО'!AA157/I157)</f>
        <v>0</v>
      </c>
      <c r="AA157" s="31">
        <f>(1+0.25*Z157)*Y157*Параметри!$K$48</f>
        <v>0</v>
      </c>
      <c r="AB157" s="31">
        <f ca="1">AA157*'Коефіцієнти АТО'!U157</f>
        <v>0</v>
      </c>
      <c r="AC157" s="31">
        <f>I157*(1+0.25*Z157)*Параметри!$K$61*Параметри!$K$20/1000</f>
        <v>0</v>
      </c>
      <c r="AD157" s="31">
        <f>(1+0.25*Z157)*I157*'Коефіцієнти АТО'!S157*Параметри!$K$20/1000</f>
        <v>0</v>
      </c>
      <c r="AE157" s="31">
        <f t="shared" ca="1" si="26"/>
        <v>0</v>
      </c>
      <c r="AF157" s="45">
        <v>23.952968155594174</v>
      </c>
      <c r="AG157" s="45">
        <f ca="1">T157/SUM('Дані з ДІСО'!J157:L157)</f>
        <v>28.732457855558732</v>
      </c>
      <c r="AH157">
        <f ca="1">'Коефіцієнти АТО'!R157</f>
        <v>14.5</v>
      </c>
      <c r="AI157">
        <v>17.5</v>
      </c>
      <c r="AJ157" s="44">
        <f t="shared" ca="1" si="27"/>
        <v>1.19953642775784</v>
      </c>
      <c r="AK157" t="str">
        <f ca="1">IF(OR(B157="Область",B157="Київ"),"Ні",IF(AJ157&gt;Параметри!$K$72,"Так, верхній",IF(AJ157&lt;Параметри!$K$73,"Так, нижній","Ні")))</f>
        <v>Так, верхній</v>
      </c>
      <c r="AL157" s="45">
        <f ca="1">IF(AK157="Ні",AG157,IF(AK157="Так, верхній",AF157*Параметри!$K$72,AF157*Параметри!$K$73))</f>
        <v>27.785443060489239</v>
      </c>
      <c r="AM157">
        <f>'Дані з ДІСО'!AL157+'Дані з ДІСО'!AN157</f>
        <v>27</v>
      </c>
      <c r="AN157">
        <f>IF(AM157=0,0,'Дані з ДІСО'!AN157/AM157)</f>
        <v>0</v>
      </c>
      <c r="AO157" s="31">
        <f>AM157*(1+0.25*AN157)*Параметри!$K$50</f>
        <v>5169.2728099320002</v>
      </c>
      <c r="AP157" s="31">
        <f>ROUNDUP(('Дані з ДІСО'!AU157+'Дані з ДІСО'!AW157)/Параметри!$K$28,0)</f>
        <v>0</v>
      </c>
      <c r="AQ157" s="54">
        <f>AP157*Параметри!$M$35/18</f>
        <v>0</v>
      </c>
      <c r="AR157" s="31">
        <f>IF(AP157=0,0,'Дані з ДІСО'!AW157/SUM('Дані з ДІСО'!AU157,'Дані з ДІСО'!AW157))</f>
        <v>0</v>
      </c>
      <c r="AS157" s="31">
        <f>(1+0.25*AR157)*AQ157*Параметри!$K$48</f>
        <v>0</v>
      </c>
      <c r="AT157">
        <f>ROUNDUP(('Дані з ДІСО'!AE157+'Дані не з ДІСО'!E157+'Дані не з ДІСО'!G157)/Параметри!$K$64,0)</f>
        <v>0</v>
      </c>
      <c r="AU157">
        <f t="shared" si="28"/>
        <v>0</v>
      </c>
      <c r="AV157">
        <f>IF(AT157=0,0,('Дані з ДІСО'!AH157+'Дані не з ДІСО'!G157)/('Дані з ДІСО'!AE157+'Дані не з ДІСО'!E157+'Дані не з ДІСО'!G157))</f>
        <v>0</v>
      </c>
      <c r="AW157" s="31">
        <f>AU157*(1+0.25*AV157)*Параметри!$K$48</f>
        <v>0</v>
      </c>
      <c r="AX157">
        <f>ROUNDUP('Дані з ДІСО'!AF157/Параметри!$K$65,0)</f>
        <v>0</v>
      </c>
      <c r="AY157">
        <f t="shared" si="29"/>
        <v>0</v>
      </c>
      <c r="AZ157">
        <f>IF(AX157=0,0,'Дані з ДІСО'!AI157/'Дані з ДІСО'!AF157)</f>
        <v>0</v>
      </c>
      <c r="BA157" s="31">
        <f>AY157*(1+0.25*AZ157)*Параметри!$K$48</f>
        <v>0</v>
      </c>
      <c r="BB157">
        <f>ROUNDUP('Дані з ДІСО'!AR157/Параметри!$K$29,0)</f>
        <v>0</v>
      </c>
      <c r="BC157">
        <f>ROUNDUP('Дані з ДІСО'!AS157/Параметри!$K$29,0)</f>
        <v>0</v>
      </c>
      <c r="BD157">
        <f>ROUNDUP('Дані з ДІСО'!AT157/Параметри!$K$29,0)</f>
        <v>0</v>
      </c>
      <c r="BE157" s="54">
        <f>(BB157*Параметри!$K$32+BC157*Параметри!$L$32+BD157*Параметри!$M$32)/18</f>
        <v>0</v>
      </c>
      <c r="BF157" s="31">
        <f>(BE157*Параметри!$K$48+SUM('Дані з ДІСО'!AR157:AT157)*IF(Параметри!$R$37="RNK",Параметри!$K$45,Параметри!$R$47)*Параметри!$K$20/1000)*Параметри!$K$69</f>
        <v>0</v>
      </c>
      <c r="BG157">
        <f>ROUNDUP(('Дані не з ДІСО'!I157+'Дані не з ДІСО'!K157)/Параметри!$K$26,0)</f>
        <v>0</v>
      </c>
      <c r="BH157" s="31">
        <f>BG157*Параметри!$M$36/18</f>
        <v>0</v>
      </c>
      <c r="BI157">
        <f>IF(BG157=0,0,'Дані не з ДІСО'!K157/('Дані не з ДІСО'!I157+'Дані не з ДІСО'!K157))</f>
        <v>0</v>
      </c>
      <c r="BJ157" s="31">
        <f>(1+0.25*BI157)*BH157*Параметри!$K$48</f>
        <v>0</v>
      </c>
      <c r="BK157">
        <f>ROUNDUP('Дані не з ДІСО'!M157/Параметри!$K$27,0)</f>
        <v>0</v>
      </c>
      <c r="BL157">
        <f>BK157*Параметри!$M$37/18</f>
        <v>0</v>
      </c>
      <c r="BM157" s="31">
        <f>BL157*Параметри!$K$48</f>
        <v>0</v>
      </c>
      <c r="BN157" s="31">
        <f>'Дані не з ДІСО'!N157*(7*Параметри!$K$50+Параметри!$K$49)</f>
        <v>0</v>
      </c>
      <c r="BO157">
        <f>ROUNDUP('Дані з ДІСО'!V157/Параметри!$K$25,0)</f>
        <v>0</v>
      </c>
      <c r="BP157">
        <f>ROUNDUP('Дані з ДІСО'!W157/Параметри!$K$25,0)</f>
        <v>0</v>
      </c>
      <c r="BQ157">
        <f>ROUNDUP('Дані з ДІСО'!X157/Параметри!$K$25,0)</f>
        <v>0</v>
      </c>
      <c r="BR157">
        <f>(BO157*Параметри!$K$34+BP157*Параметри!$L$34+BQ157*Параметри!$M$34)/18</f>
        <v>0</v>
      </c>
      <c r="BS157">
        <f>IF(J157=0,0,'Дані з ДІСО'!AC157/J157)</f>
        <v>0</v>
      </c>
      <c r="BT157" s="31">
        <f>(1+0.25*BS157)*BR157*Параметри!$K$48</f>
        <v>0</v>
      </c>
      <c r="BU157" s="31">
        <f ca="1">BT157*'Коефіцієнти АТО'!U157</f>
        <v>0</v>
      </c>
      <c r="BV157" s="31">
        <f>J157*(1+0.25*BS157)*Параметри!$K$61*Параметри!$K$20/1000</f>
        <v>0</v>
      </c>
      <c r="BW157" s="31">
        <f>(1+0.25*BS157)*J157*'Коефіцієнти АТО'!S157*Параметри!$K$20/1000</f>
        <v>0</v>
      </c>
      <c r="BX157" s="31">
        <f t="shared" ca="1" si="30"/>
        <v>0</v>
      </c>
      <c r="BY157">
        <f>ROUNDUP('Дані з ДІСО'!AG157/Параметри!$K$66,0)</f>
        <v>0</v>
      </c>
      <c r="BZ157">
        <f t="shared" si="31"/>
        <v>0</v>
      </c>
      <c r="CA157">
        <f>IF('Дані з ДІСО'!AG157=0,0,'Дані з ДІСО'!AJ157/'Дані з ДІСО'!AG157)</f>
        <v>0</v>
      </c>
      <c r="CB157" s="31">
        <f>BZ157*(1+0.25*CA157)*Параметри!$K$48</f>
        <v>0</v>
      </c>
      <c r="CC157" s="31">
        <f t="shared" ca="1" si="32"/>
        <v>41873.800000000003</v>
      </c>
      <c r="CD157" s="31">
        <f t="shared" si="33"/>
        <v>0</v>
      </c>
      <c r="CE157" s="31">
        <f t="shared" si="34"/>
        <v>0</v>
      </c>
      <c r="CF157" s="31">
        <f t="shared" si="35"/>
        <v>0</v>
      </c>
    </row>
    <row r="158" spans="1:84" x14ac:dyDescent="0.25">
      <c r="A158" s="9">
        <v>157</v>
      </c>
      <c r="B158" s="9" t="s">
        <v>4354</v>
      </c>
      <c r="C158" s="9" t="s">
        <v>4354</v>
      </c>
      <c r="D158" s="9" t="s">
        <v>2965</v>
      </c>
      <c r="E158" s="9" t="s">
        <v>28</v>
      </c>
      <c r="F158" s="9" t="s">
        <v>3207</v>
      </c>
      <c r="G158" s="9" t="s">
        <v>342</v>
      </c>
      <c r="H158" s="31">
        <f>SUM('Дані з ДІСО'!J158:L158)</f>
        <v>709</v>
      </c>
      <c r="I158" s="31">
        <f>SUM('Дані з ДІСО'!P158:R158)</f>
        <v>0</v>
      </c>
      <c r="J158" s="31">
        <f>SUM('Дані з ДІСО'!V158:X158)</f>
        <v>0</v>
      </c>
      <c r="K158">
        <f ca="1">ROUNDUP('Дані з ДІСО'!J158/'Коефіцієнти АТО'!$R158,0)</f>
        <v>24</v>
      </c>
      <c r="L158">
        <f ca="1">ROUNDUP('Дані з ДІСО'!K158/'Коефіцієнти АТО'!$R158,0)</f>
        <v>27</v>
      </c>
      <c r="M158">
        <f ca="1">ROUNDUP('Дані з ДІСО'!L158/'Коефіцієнти АТО'!$R158,0)</f>
        <v>7</v>
      </c>
      <c r="N158" s="28">
        <f ca="1">(K158*Параметри!$K$32+L158*Параметри!$L$32+M158*Параметри!$M$32)/18</f>
        <v>99.111111111111114</v>
      </c>
      <c r="O158" s="41">
        <f>'Дані з ДІСО'!Y158/H158</f>
        <v>0</v>
      </c>
      <c r="P158" s="31">
        <f ca="1">(1+0.25*O158)*N158*Параметри!$K$48</f>
        <v>20229.145697923559</v>
      </c>
      <c r="Q158" s="31">
        <f ca="1">P158*'Коефіцієнти АТО'!T158</f>
        <v>343.89547686470053</v>
      </c>
      <c r="R158" s="31">
        <f>H158*(1+0.25*O158)*Параметри!$K$61*Параметри!$K$20/1000</f>
        <v>0</v>
      </c>
      <c r="S158" s="31">
        <f>H158*(1+0.25*O158)*'Коефіцієнти АТО'!S158*Параметри!$K$20/1000</f>
        <v>3654.3172390511113</v>
      </c>
      <c r="T158" s="31">
        <f t="shared" ca="1" si="25"/>
        <v>24227.358413839371</v>
      </c>
      <c r="U158" s="31">
        <f t="shared" ca="1" si="24"/>
        <v>23015.925081414058</v>
      </c>
      <c r="V158">
        <f>ROUNDUP('Дані з ДІСО'!P158/Параметри!$K$24,0)</f>
        <v>0</v>
      </c>
      <c r="W158">
        <f>ROUNDUP('Дані з ДІСО'!Q158/Параметри!$K$24,0)</f>
        <v>0</v>
      </c>
      <c r="X158">
        <f>ROUNDUP('Дані з ДІСО'!R158/Параметри!$K$24,0)</f>
        <v>0</v>
      </c>
      <c r="Y158" s="28">
        <f>(V158*Параметри!$K$33+W158*Параметри!$L$33+X158*Параметри!$M$33)/18</f>
        <v>0</v>
      </c>
      <c r="Z158" s="41">
        <f>IF(I158=0,0,'Дані з ДІСО'!AA158/I158)</f>
        <v>0</v>
      </c>
      <c r="AA158" s="31">
        <f>(1+0.25*Z158)*Y158*Параметри!$K$48</f>
        <v>0</v>
      </c>
      <c r="AB158" s="31">
        <f ca="1">AA158*'Коефіцієнти АТО'!U158</f>
        <v>0</v>
      </c>
      <c r="AC158" s="31">
        <f>I158*(1+0.25*Z158)*Параметри!$K$61*Параметри!$K$20/1000</f>
        <v>0</v>
      </c>
      <c r="AD158" s="31">
        <f>(1+0.25*Z158)*I158*'Коефіцієнти АТО'!S158*Параметри!$K$20/1000</f>
        <v>0</v>
      </c>
      <c r="AE158" s="31">
        <f t="shared" ca="1" si="26"/>
        <v>0</v>
      </c>
      <c r="AF158" s="45">
        <v>27.984929090771434</v>
      </c>
      <c r="AG158" s="45">
        <f ca="1">T158/SUM('Дані з ДІСО'!J158:L158)</f>
        <v>34.17116842572549</v>
      </c>
      <c r="AH158">
        <f ca="1">'Коефіцієнти АТО'!R158</f>
        <v>12.5</v>
      </c>
      <c r="AI158">
        <v>14.5</v>
      </c>
      <c r="AJ158" s="44">
        <f t="shared" ca="1" si="27"/>
        <v>1.2210561018356871</v>
      </c>
      <c r="AK158" t="str">
        <f ca="1">IF(OR(B158="Область",B158="Київ"),"Ні",IF(AJ158&gt;Параметри!$K$72,"Так, верхній",IF(AJ158&lt;Параметри!$K$73,"Так, нижній","Ні")))</f>
        <v>Так, верхній</v>
      </c>
      <c r="AL158" s="45">
        <f ca="1">IF(AK158="Ні",AG158,IF(AK158="Так, верхній",AF158*Параметри!$K$72,AF158*Параметри!$K$73))</f>
        <v>32.462517745294861</v>
      </c>
      <c r="AM158">
        <f>'Дані з ДІСО'!AL158+'Дані з ДІСО'!AN158</f>
        <v>12</v>
      </c>
      <c r="AN158">
        <f>IF(AM158=0,0,'Дані з ДІСО'!AN158/AM158)</f>
        <v>0</v>
      </c>
      <c r="AO158" s="31">
        <f>AM158*(1+0.25*AN158)*Параметри!$K$50</f>
        <v>2297.4545821920001</v>
      </c>
      <c r="AP158" s="31">
        <f>ROUNDUP(('Дані з ДІСО'!AU158+'Дані з ДІСО'!AW158)/Параметри!$K$28,0)</f>
        <v>0</v>
      </c>
      <c r="AQ158" s="54">
        <f>AP158*Параметри!$M$35/18</f>
        <v>0</v>
      </c>
      <c r="AR158" s="31">
        <f>IF(AP158=0,0,'Дані з ДІСО'!AW158/SUM('Дані з ДІСО'!AU158,'Дані з ДІСО'!AW158))</f>
        <v>0</v>
      </c>
      <c r="AS158" s="31">
        <f>(1+0.25*AR158)*AQ158*Параметри!$K$48</f>
        <v>0</v>
      </c>
      <c r="AT158">
        <f>ROUNDUP(('Дані з ДІСО'!AE158+'Дані не з ДІСО'!E158+'Дані не з ДІСО'!G158)/Параметри!$K$64,0)</f>
        <v>0</v>
      </c>
      <c r="AU158">
        <f t="shared" si="28"/>
        <v>0</v>
      </c>
      <c r="AV158">
        <f>IF(AT158=0,0,('Дані з ДІСО'!AH158+'Дані не з ДІСО'!G158)/('Дані з ДІСО'!AE158+'Дані не з ДІСО'!E158+'Дані не з ДІСО'!G158))</f>
        <v>0</v>
      </c>
      <c r="AW158" s="31">
        <f>AU158*(1+0.25*AV158)*Параметри!$K$48</f>
        <v>0</v>
      </c>
      <c r="AX158">
        <f>ROUNDUP('Дані з ДІСО'!AF158/Параметри!$K$65,0)</f>
        <v>0</v>
      </c>
      <c r="AY158">
        <f t="shared" si="29"/>
        <v>0</v>
      </c>
      <c r="AZ158">
        <f>IF(AX158=0,0,'Дані з ДІСО'!AI158/'Дані з ДІСО'!AF158)</f>
        <v>0</v>
      </c>
      <c r="BA158" s="31">
        <f>AY158*(1+0.25*AZ158)*Параметри!$K$48</f>
        <v>0</v>
      </c>
      <c r="BB158">
        <f>ROUNDUP('Дані з ДІСО'!AR158/Параметри!$K$29,0)</f>
        <v>0</v>
      </c>
      <c r="BC158">
        <f>ROUNDUP('Дані з ДІСО'!AS158/Параметри!$K$29,0)</f>
        <v>0</v>
      </c>
      <c r="BD158">
        <f>ROUNDUP('Дані з ДІСО'!AT158/Параметри!$K$29,0)</f>
        <v>0</v>
      </c>
      <c r="BE158" s="54">
        <f>(BB158*Параметри!$K$32+BC158*Параметри!$L$32+BD158*Параметри!$M$32)/18</f>
        <v>0</v>
      </c>
      <c r="BF158" s="31">
        <f>(BE158*Параметри!$K$48+SUM('Дані з ДІСО'!AR158:AT158)*IF(Параметри!$R$37="RNK",Параметри!$K$45,Параметри!$R$47)*Параметри!$K$20/1000)*Параметри!$K$69</f>
        <v>0</v>
      </c>
      <c r="BG158">
        <f>ROUNDUP(('Дані не з ДІСО'!I158+'Дані не з ДІСО'!K158)/Параметри!$K$26,0)</f>
        <v>0</v>
      </c>
      <c r="BH158" s="31">
        <f>BG158*Параметри!$M$36/18</f>
        <v>0</v>
      </c>
      <c r="BI158">
        <f>IF(BG158=0,0,'Дані не з ДІСО'!K158/('Дані не з ДІСО'!I158+'Дані не з ДІСО'!K158))</f>
        <v>0</v>
      </c>
      <c r="BJ158" s="31">
        <f>(1+0.25*BI158)*BH158*Параметри!$K$48</f>
        <v>0</v>
      </c>
      <c r="BK158">
        <f>ROUNDUP('Дані не з ДІСО'!M158/Параметри!$K$27,0)</f>
        <v>0</v>
      </c>
      <c r="BL158">
        <f>BK158*Параметри!$M$37/18</f>
        <v>0</v>
      </c>
      <c r="BM158" s="31">
        <f>BL158*Параметри!$K$48</f>
        <v>0</v>
      </c>
      <c r="BN158" s="31">
        <f>'Дані не з ДІСО'!N158*(7*Параметри!$K$50+Параметри!$K$49)</f>
        <v>0</v>
      </c>
      <c r="BO158">
        <f>ROUNDUP('Дані з ДІСО'!V158/Параметри!$K$25,0)</f>
        <v>0</v>
      </c>
      <c r="BP158">
        <f>ROUNDUP('Дані з ДІСО'!W158/Параметри!$K$25,0)</f>
        <v>0</v>
      </c>
      <c r="BQ158">
        <f>ROUNDUP('Дані з ДІСО'!X158/Параметри!$K$25,0)</f>
        <v>0</v>
      </c>
      <c r="BR158">
        <f>(BO158*Параметри!$K$34+BP158*Параметри!$L$34+BQ158*Параметри!$M$34)/18</f>
        <v>0</v>
      </c>
      <c r="BS158">
        <f>IF(J158=0,0,'Дані з ДІСО'!AC158/J158)</f>
        <v>0</v>
      </c>
      <c r="BT158" s="31">
        <f>(1+0.25*BS158)*BR158*Параметри!$K$48</f>
        <v>0</v>
      </c>
      <c r="BU158" s="31">
        <f ca="1">BT158*'Коефіцієнти АТО'!U158</f>
        <v>0</v>
      </c>
      <c r="BV158" s="31">
        <f>J158*(1+0.25*BS158)*Параметри!$K$61*Параметри!$K$20/1000</f>
        <v>0</v>
      </c>
      <c r="BW158" s="31">
        <f>(1+0.25*BS158)*J158*'Коефіцієнти АТО'!S158*Параметри!$K$20/1000</f>
        <v>0</v>
      </c>
      <c r="BX158" s="31">
        <f t="shared" ca="1" si="30"/>
        <v>0</v>
      </c>
      <c r="BY158">
        <f>ROUNDUP('Дані з ДІСО'!AG158/Параметри!$K$66,0)</f>
        <v>0</v>
      </c>
      <c r="BZ158">
        <f t="shared" si="31"/>
        <v>0</v>
      </c>
      <c r="CA158">
        <f>IF('Дані з ДІСО'!AG158=0,0,'Дані з ДІСО'!AJ158/'Дані з ДІСО'!AG158)</f>
        <v>0</v>
      </c>
      <c r="CB158" s="31">
        <f>BZ158*(1+0.25*CA158)*Параметри!$K$48</f>
        <v>0</v>
      </c>
      <c r="CC158" s="31">
        <f t="shared" ca="1" si="32"/>
        <v>25313.4</v>
      </c>
      <c r="CD158" s="31">
        <f t="shared" si="33"/>
        <v>0</v>
      </c>
      <c r="CE158" s="31">
        <f t="shared" si="34"/>
        <v>0</v>
      </c>
      <c r="CF158" s="31">
        <f t="shared" si="35"/>
        <v>0</v>
      </c>
    </row>
    <row r="159" spans="1:84" x14ac:dyDescent="0.25">
      <c r="A159" s="9">
        <v>158</v>
      </c>
      <c r="B159" s="9" t="s">
        <v>4354</v>
      </c>
      <c r="C159" s="9" t="s">
        <v>4354</v>
      </c>
      <c r="D159" s="9" t="s">
        <v>2965</v>
      </c>
      <c r="E159" s="9" t="s">
        <v>28</v>
      </c>
      <c r="F159" s="9" t="s">
        <v>3208</v>
      </c>
      <c r="G159" s="9" t="s">
        <v>344</v>
      </c>
      <c r="H159" s="31">
        <f>SUM('Дані з ДІСО'!J159:L159)</f>
        <v>329</v>
      </c>
      <c r="I159" s="31">
        <f>SUM('Дані з ДІСО'!P159:R159)</f>
        <v>0</v>
      </c>
      <c r="J159" s="31">
        <f>SUM('Дані з ДІСО'!V159:X159)</f>
        <v>0</v>
      </c>
      <c r="K159">
        <f ca="1">ROUNDUP('Дані з ДІСО'!J159/'Коефіцієнти АТО'!$R159,0)</f>
        <v>12</v>
      </c>
      <c r="L159">
        <f ca="1">ROUNDUP('Дані з ДІСО'!K159/'Коефіцієнти АТО'!$R159,0)</f>
        <v>14</v>
      </c>
      <c r="M159">
        <f ca="1">ROUNDUP('Дані з ДІСО'!L159/'Коефіцієнти АТО'!$R159,0)</f>
        <v>4</v>
      </c>
      <c r="N159" s="28">
        <f ca="1">(K159*Параметри!$K$32+L159*Параметри!$L$32+M159*Параметри!$M$32)/18</f>
        <v>51.555555555555557</v>
      </c>
      <c r="O159" s="41">
        <f>'Дані з ДІСО'!Y159/H159</f>
        <v>0</v>
      </c>
      <c r="P159" s="31">
        <f ca="1">(1+0.25*O159)*N159*Параметри!$K$48</f>
        <v>10522.784309233781</v>
      </c>
      <c r="Q159" s="31">
        <f ca="1">P159*'Коефіцієнти АТО'!T159</f>
        <v>178.88733325697427</v>
      </c>
      <c r="R159" s="31">
        <f>H159*(1+0.25*O159)*Параметри!$K$61*Параметри!$K$20/1000</f>
        <v>0</v>
      </c>
      <c r="S159" s="31">
        <f>H159*(1+0.25*O159)*'Коефіцієнти АТО'!S159*Параметри!$K$20/1000</f>
        <v>1695.7268993622222</v>
      </c>
      <c r="T159" s="31">
        <f t="shared" ca="1" si="25"/>
        <v>12397.398541852977</v>
      </c>
      <c r="U159" s="31">
        <f t="shared" ca="1" si="24"/>
        <v>12397.398541852977</v>
      </c>
      <c r="V159">
        <f>ROUNDUP('Дані з ДІСО'!P159/Параметри!$K$24,0)</f>
        <v>0</v>
      </c>
      <c r="W159">
        <f>ROUNDUP('Дані з ДІСО'!Q159/Параметри!$K$24,0)</f>
        <v>0</v>
      </c>
      <c r="X159">
        <f>ROUNDUP('Дані з ДІСО'!R159/Параметри!$K$24,0)</f>
        <v>0</v>
      </c>
      <c r="Y159" s="28">
        <f>(V159*Параметри!$K$33+W159*Параметри!$L$33+X159*Параметри!$M$33)/18</f>
        <v>0</v>
      </c>
      <c r="Z159" s="41">
        <f>IF(I159=0,0,'Дані з ДІСО'!AA159/I159)</f>
        <v>0</v>
      </c>
      <c r="AA159" s="31">
        <f>(1+0.25*Z159)*Y159*Параметри!$K$48</f>
        <v>0</v>
      </c>
      <c r="AB159" s="31">
        <f ca="1">AA159*'Коефіцієнти АТО'!U159</f>
        <v>0</v>
      </c>
      <c r="AC159" s="31">
        <f>I159*(1+0.25*Z159)*Параметри!$K$61*Параметри!$K$20/1000</f>
        <v>0</v>
      </c>
      <c r="AD159" s="31">
        <f>(1+0.25*Z159)*I159*'Коефіцієнти АТО'!S159*Параметри!$K$20/1000</f>
        <v>0</v>
      </c>
      <c r="AE159" s="31">
        <f t="shared" ca="1" si="26"/>
        <v>0</v>
      </c>
      <c r="AF159" s="45">
        <v>34.843945996888273</v>
      </c>
      <c r="AG159" s="45">
        <f ca="1">T159/SUM('Дані з ДІСО'!J159:L159)</f>
        <v>37.68206243724309</v>
      </c>
      <c r="AH159">
        <f ca="1">'Коефіцієнти АТО'!R159</f>
        <v>11.5</v>
      </c>
      <c r="AI159">
        <v>11</v>
      </c>
      <c r="AJ159" s="44">
        <f t="shared" ca="1" si="27"/>
        <v>1.081452210969684</v>
      </c>
      <c r="AK159" t="str">
        <f ca="1">IF(OR(B159="Область",B159="Київ"),"Ні",IF(AJ159&gt;Параметри!$K$72,"Так, верхній",IF(AJ159&lt;Параметри!$K$73,"Так, нижній","Ні")))</f>
        <v>Ні</v>
      </c>
      <c r="AL159" s="45">
        <f ca="1">IF(AK159="Ні",AG159,IF(AK159="Так, верхній",AF159*Параметри!$K$72,AF159*Параметри!$K$73))</f>
        <v>37.68206243724309</v>
      </c>
      <c r="AM159">
        <f>'Дані з ДІСО'!AL159+'Дані з ДІСО'!AN159</f>
        <v>3</v>
      </c>
      <c r="AN159">
        <f>IF(AM159=0,0,'Дані з ДІСО'!AN159/AM159)</f>
        <v>0</v>
      </c>
      <c r="AO159" s="31">
        <f>AM159*(1+0.25*AN159)*Параметри!$K$50</f>
        <v>574.36364554800002</v>
      </c>
      <c r="AP159" s="31">
        <f>ROUNDUP(('Дані з ДІСО'!AU159+'Дані з ДІСО'!AW159)/Параметри!$K$28,0)</f>
        <v>0</v>
      </c>
      <c r="AQ159" s="54">
        <f>AP159*Параметри!$M$35/18</f>
        <v>0</v>
      </c>
      <c r="AR159" s="31">
        <f>IF(AP159=0,0,'Дані з ДІСО'!AW159/SUM('Дані з ДІСО'!AU159,'Дані з ДІСО'!AW159))</f>
        <v>0</v>
      </c>
      <c r="AS159" s="31">
        <f>(1+0.25*AR159)*AQ159*Параметри!$K$48</f>
        <v>0</v>
      </c>
      <c r="AT159">
        <f>ROUNDUP(('Дані з ДІСО'!AE159+'Дані не з ДІСО'!E159+'Дані не з ДІСО'!G159)/Параметри!$K$64,0)</f>
        <v>0</v>
      </c>
      <c r="AU159">
        <f t="shared" si="28"/>
        <v>0</v>
      </c>
      <c r="AV159">
        <f>IF(AT159=0,0,('Дані з ДІСО'!AH159+'Дані не з ДІСО'!G159)/('Дані з ДІСО'!AE159+'Дані не з ДІСО'!E159+'Дані не з ДІСО'!G159))</f>
        <v>0</v>
      </c>
      <c r="AW159" s="31">
        <f>AU159*(1+0.25*AV159)*Параметри!$K$48</f>
        <v>0</v>
      </c>
      <c r="AX159">
        <f>ROUNDUP('Дані з ДІСО'!AF159/Параметри!$K$65,0)</f>
        <v>0</v>
      </c>
      <c r="AY159">
        <f t="shared" si="29"/>
        <v>0</v>
      </c>
      <c r="AZ159">
        <f>IF(AX159=0,0,'Дані з ДІСО'!AI159/'Дані з ДІСО'!AF159)</f>
        <v>0</v>
      </c>
      <c r="BA159" s="31">
        <f>AY159*(1+0.25*AZ159)*Параметри!$K$48</f>
        <v>0</v>
      </c>
      <c r="BB159">
        <f>ROUNDUP('Дані з ДІСО'!AR159/Параметри!$K$29,0)</f>
        <v>0</v>
      </c>
      <c r="BC159">
        <f>ROUNDUP('Дані з ДІСО'!AS159/Параметри!$K$29,0)</f>
        <v>0</v>
      </c>
      <c r="BD159">
        <f>ROUNDUP('Дані з ДІСО'!AT159/Параметри!$K$29,0)</f>
        <v>0</v>
      </c>
      <c r="BE159" s="54">
        <f>(BB159*Параметри!$K$32+BC159*Параметри!$L$32+BD159*Параметри!$M$32)/18</f>
        <v>0</v>
      </c>
      <c r="BF159" s="31">
        <f>(BE159*Параметри!$K$48+SUM('Дані з ДІСО'!AR159:AT159)*IF(Параметри!$R$37="RNK",Параметри!$K$45,Параметри!$R$47)*Параметри!$K$20/1000)*Параметри!$K$69</f>
        <v>0</v>
      </c>
      <c r="BG159">
        <f>ROUNDUP(('Дані не з ДІСО'!I159+'Дані не з ДІСО'!K159)/Параметри!$K$26,0)</f>
        <v>0</v>
      </c>
      <c r="BH159" s="31">
        <f>BG159*Параметри!$M$36/18</f>
        <v>0</v>
      </c>
      <c r="BI159">
        <f>IF(BG159=0,0,'Дані не з ДІСО'!K159/('Дані не з ДІСО'!I159+'Дані не з ДІСО'!K159))</f>
        <v>0</v>
      </c>
      <c r="BJ159" s="31">
        <f>(1+0.25*BI159)*BH159*Параметри!$K$48</f>
        <v>0</v>
      </c>
      <c r="BK159">
        <f>ROUNDUP('Дані не з ДІСО'!M159/Параметри!$K$27,0)</f>
        <v>0</v>
      </c>
      <c r="BL159">
        <f>BK159*Параметри!$M$37/18</f>
        <v>0</v>
      </c>
      <c r="BM159" s="31">
        <f>BL159*Параметри!$K$48</f>
        <v>0</v>
      </c>
      <c r="BN159" s="31">
        <f>'Дані не з ДІСО'!N159*(7*Параметри!$K$50+Параметри!$K$49)</f>
        <v>0</v>
      </c>
      <c r="BO159">
        <f>ROUNDUP('Дані з ДІСО'!V159/Параметри!$K$25,0)</f>
        <v>0</v>
      </c>
      <c r="BP159">
        <f>ROUNDUP('Дані з ДІСО'!W159/Параметри!$K$25,0)</f>
        <v>0</v>
      </c>
      <c r="BQ159">
        <f>ROUNDUP('Дані з ДІСО'!X159/Параметри!$K$25,0)</f>
        <v>0</v>
      </c>
      <c r="BR159">
        <f>(BO159*Параметри!$K$34+BP159*Параметри!$L$34+BQ159*Параметри!$M$34)/18</f>
        <v>0</v>
      </c>
      <c r="BS159">
        <f>IF(J159=0,0,'Дані з ДІСО'!AC159/J159)</f>
        <v>0</v>
      </c>
      <c r="BT159" s="31">
        <f>(1+0.25*BS159)*BR159*Параметри!$K$48</f>
        <v>0</v>
      </c>
      <c r="BU159" s="31">
        <f ca="1">BT159*'Коефіцієнти АТО'!U159</f>
        <v>0</v>
      </c>
      <c r="BV159" s="31">
        <f>J159*(1+0.25*BS159)*Параметри!$K$61*Параметри!$K$20/1000</f>
        <v>0</v>
      </c>
      <c r="BW159" s="31">
        <f>(1+0.25*BS159)*J159*'Коефіцієнти АТО'!S159*Параметри!$K$20/1000</f>
        <v>0</v>
      </c>
      <c r="BX159" s="31">
        <f t="shared" ca="1" si="30"/>
        <v>0</v>
      </c>
      <c r="BY159">
        <f>ROUNDUP('Дані з ДІСО'!AG159/Параметри!$K$66,0)</f>
        <v>0</v>
      </c>
      <c r="BZ159">
        <f t="shared" si="31"/>
        <v>0</v>
      </c>
      <c r="CA159">
        <f>IF('Дані з ДІСО'!AG159=0,0,'Дані з ДІСО'!AJ159/'Дані з ДІСО'!AG159)</f>
        <v>0</v>
      </c>
      <c r="CB159" s="31">
        <f>BZ159*(1+0.25*CA159)*Параметри!$K$48</f>
        <v>0</v>
      </c>
      <c r="CC159" s="31">
        <f t="shared" ca="1" si="32"/>
        <v>12971.8</v>
      </c>
      <c r="CD159" s="31">
        <f t="shared" si="33"/>
        <v>0</v>
      </c>
      <c r="CE159" s="31">
        <f t="shared" si="34"/>
        <v>0</v>
      </c>
      <c r="CF159" s="31">
        <f t="shared" si="35"/>
        <v>0</v>
      </c>
    </row>
    <row r="160" spans="1:84" x14ac:dyDescent="0.25">
      <c r="A160" s="9">
        <v>159</v>
      </c>
      <c r="B160" s="9" t="s">
        <v>4355</v>
      </c>
      <c r="C160" s="9" t="s">
        <v>4355</v>
      </c>
      <c r="D160" s="9" t="s">
        <v>2965</v>
      </c>
      <c r="E160" s="9" t="s">
        <v>33</v>
      </c>
      <c r="F160" s="9" t="s">
        <v>3209</v>
      </c>
      <c r="G160" s="9" t="s">
        <v>346</v>
      </c>
      <c r="H160" s="31">
        <f>SUM('Дані з ДІСО'!J160:L160)</f>
        <v>2554</v>
      </c>
      <c r="I160" s="31">
        <f>SUM('Дані з ДІСО'!P160:R160)</f>
        <v>0</v>
      </c>
      <c r="J160" s="31">
        <f>SUM('Дані з ДІСО'!V160:X160)</f>
        <v>0</v>
      </c>
      <c r="K160">
        <f ca="1">ROUNDUP('Дані з ДІСО'!J160/'Коефіцієнти АТО'!$R160,0)</f>
        <v>76</v>
      </c>
      <c r="L160">
        <f ca="1">ROUNDUP('Дані з ДІСО'!K160/'Коефіцієнти АТО'!$R160,0)</f>
        <v>92</v>
      </c>
      <c r="M160">
        <f ca="1">ROUNDUP('Дані з ДІСО'!L160/'Коефіцієнти АТО'!$R160,0)</f>
        <v>22</v>
      </c>
      <c r="N160" s="28">
        <f ca="1">(K160*Параметри!$K$32+L160*Параметри!$L$32+M160*Параметри!$M$32)/18</f>
        <v>325.77777777777777</v>
      </c>
      <c r="O160" s="41">
        <f>'Дані з ДІСО'!Y160/H160</f>
        <v>0</v>
      </c>
      <c r="P160" s="31">
        <f ca="1">(1+0.25*O160)*N160*Параметри!$K$48</f>
        <v>66493.111195416903</v>
      </c>
      <c r="Q160" s="31">
        <f ca="1">P160*'Коефіцієнти АТО'!T160</f>
        <v>1130.3828903220874</v>
      </c>
      <c r="R160" s="31">
        <f>H160*(1+0.25*O160)*Параметри!$K$61*Параметри!$K$20/1000</f>
        <v>0</v>
      </c>
      <c r="S160" s="31">
        <f>H160*(1+0.25*O160)*'Коефіцієнти АТО'!S160*Параметри!$K$20/1000</f>
        <v>11847.409881076001</v>
      </c>
      <c r="T160" s="31">
        <f t="shared" ca="1" si="25"/>
        <v>79470.903966814993</v>
      </c>
      <c r="U160" s="31">
        <f t="shared" ca="1" si="24"/>
        <v>68531.885614701561</v>
      </c>
      <c r="V160">
        <f>ROUNDUP('Дані з ДІСО'!P160/Параметри!$K$24,0)</f>
        <v>0</v>
      </c>
      <c r="W160">
        <f>ROUNDUP('Дані з ДІСО'!Q160/Параметри!$K$24,0)</f>
        <v>0</v>
      </c>
      <c r="X160">
        <f>ROUNDUP('Дані з ДІСО'!R160/Параметри!$K$24,0)</f>
        <v>0</v>
      </c>
      <c r="Y160" s="28">
        <f>(V160*Параметри!$K$33+W160*Параметри!$L$33+X160*Параметри!$M$33)/18</f>
        <v>0</v>
      </c>
      <c r="Z160" s="41">
        <f>IF(I160=0,0,'Дані з ДІСО'!AA160/I160)</f>
        <v>0</v>
      </c>
      <c r="AA160" s="31">
        <f>(1+0.25*Z160)*Y160*Параметри!$K$48</f>
        <v>0</v>
      </c>
      <c r="AB160" s="31">
        <f ca="1">AA160*'Коефіцієнти АТО'!U160</f>
        <v>0</v>
      </c>
      <c r="AC160" s="31">
        <f>I160*(1+0.25*Z160)*Параметри!$K$61*Параметри!$K$20/1000</f>
        <v>0</v>
      </c>
      <c r="AD160" s="31">
        <f>(1+0.25*Z160)*I160*'Коефіцієнти АТО'!S160*Параметри!$K$20/1000</f>
        <v>0</v>
      </c>
      <c r="AE160" s="31">
        <f t="shared" ca="1" si="26"/>
        <v>0</v>
      </c>
      <c r="AF160" s="45">
        <v>23.132032786535508</v>
      </c>
      <c r="AG160" s="45">
        <f ca="1">T160/SUM('Дані з ДІСО'!J160:L160)</f>
        <v>31.11625057432067</v>
      </c>
      <c r="AH160">
        <f ca="1">'Коефіцієнти АТО'!R160</f>
        <v>13.5</v>
      </c>
      <c r="AI160">
        <v>18</v>
      </c>
      <c r="AJ160" s="44">
        <f t="shared" ca="1" si="27"/>
        <v>1.3451585021283796</v>
      </c>
      <c r="AK160" t="str">
        <f ca="1">IF(OR(B160="Область",B160="Київ"),"Ні",IF(AJ160&gt;Параметри!$K$72,"Так, верхній",IF(AJ160&lt;Параметри!$K$73,"Так, нижній","Ні")))</f>
        <v>Так, верхній</v>
      </c>
      <c r="AL160" s="45">
        <f ca="1">IF(AK160="Ні",AG160,IF(AK160="Так, верхній",AF160*Параметри!$K$72,AF160*Параметри!$K$73))</f>
        <v>26.833158032381188</v>
      </c>
      <c r="AM160">
        <f>'Дані з ДІСО'!AL160+'Дані з ДІСО'!AN160</f>
        <v>32</v>
      </c>
      <c r="AN160">
        <f>IF(AM160=0,0,'Дані з ДІСО'!AN160/AM160)</f>
        <v>0</v>
      </c>
      <c r="AO160" s="31">
        <f>AM160*(1+0.25*AN160)*Параметри!$K$50</f>
        <v>6126.5455525120005</v>
      </c>
      <c r="AP160" s="31">
        <f>ROUNDUP(('Дані з ДІСО'!AU160+'Дані з ДІСО'!AW160)/Параметри!$K$28,0)</f>
        <v>0</v>
      </c>
      <c r="AQ160" s="54">
        <f>AP160*Параметри!$M$35/18</f>
        <v>0</v>
      </c>
      <c r="AR160" s="31">
        <f>IF(AP160=0,0,'Дані з ДІСО'!AW160/SUM('Дані з ДІСО'!AU160,'Дані з ДІСО'!AW160))</f>
        <v>0</v>
      </c>
      <c r="AS160" s="31">
        <f>(1+0.25*AR160)*AQ160*Параметри!$K$48</f>
        <v>0</v>
      </c>
      <c r="AT160">
        <f>ROUNDUP(('Дані з ДІСО'!AE160+'Дані не з ДІСО'!E160+'Дані не з ДІСО'!G160)/Параметри!$K$64,0)</f>
        <v>0</v>
      </c>
      <c r="AU160">
        <f t="shared" si="28"/>
        <v>0</v>
      </c>
      <c r="AV160">
        <f>IF(AT160=0,0,('Дані з ДІСО'!AH160+'Дані не з ДІСО'!G160)/('Дані з ДІСО'!AE160+'Дані не з ДІСО'!E160+'Дані не з ДІСО'!G160))</f>
        <v>0</v>
      </c>
      <c r="AW160" s="31">
        <f>AU160*(1+0.25*AV160)*Параметри!$K$48</f>
        <v>0</v>
      </c>
      <c r="AX160">
        <f>ROUNDUP('Дані з ДІСО'!AF160/Параметри!$K$65,0)</f>
        <v>0</v>
      </c>
      <c r="AY160">
        <f t="shared" si="29"/>
        <v>0</v>
      </c>
      <c r="AZ160">
        <f>IF(AX160=0,0,'Дані з ДІСО'!AI160/'Дані з ДІСО'!AF160)</f>
        <v>0</v>
      </c>
      <c r="BA160" s="31">
        <f>AY160*(1+0.25*AZ160)*Параметри!$K$48</f>
        <v>0</v>
      </c>
      <c r="BB160">
        <f>ROUNDUP('Дані з ДІСО'!AR160/Параметри!$K$29,0)</f>
        <v>0</v>
      </c>
      <c r="BC160">
        <f>ROUNDUP('Дані з ДІСО'!AS160/Параметри!$K$29,0)</f>
        <v>0</v>
      </c>
      <c r="BD160">
        <f>ROUNDUP('Дані з ДІСО'!AT160/Параметри!$K$29,0)</f>
        <v>0</v>
      </c>
      <c r="BE160" s="54">
        <f>(BB160*Параметри!$K$32+BC160*Параметри!$L$32+BD160*Параметри!$M$32)/18</f>
        <v>0</v>
      </c>
      <c r="BF160" s="31">
        <f>(BE160*Параметри!$K$48+SUM('Дані з ДІСО'!AR160:AT160)*IF(Параметри!$R$37="RNK",Параметри!$K$45,Параметри!$R$47)*Параметри!$K$20/1000)*Параметри!$K$69</f>
        <v>0</v>
      </c>
      <c r="BG160">
        <f>ROUNDUP(('Дані не з ДІСО'!I160+'Дані не з ДІСО'!K160)/Параметри!$K$26,0)</f>
        <v>0</v>
      </c>
      <c r="BH160" s="31">
        <f>BG160*Параметри!$M$36/18</f>
        <v>0</v>
      </c>
      <c r="BI160">
        <f>IF(BG160=0,0,'Дані не з ДІСО'!K160/('Дані не з ДІСО'!I160+'Дані не з ДІСО'!K160))</f>
        <v>0</v>
      </c>
      <c r="BJ160" s="31">
        <f>(1+0.25*BI160)*BH160*Параметри!$K$48</f>
        <v>0</v>
      </c>
      <c r="BK160">
        <f>ROUNDUP('Дані не з ДІСО'!M160/Параметри!$K$27,0)</f>
        <v>0</v>
      </c>
      <c r="BL160">
        <f>BK160*Параметри!$M$37/18</f>
        <v>0</v>
      </c>
      <c r="BM160" s="31">
        <f>BL160*Параметри!$K$48</f>
        <v>0</v>
      </c>
      <c r="BN160" s="31">
        <f>'Дані не з ДІСО'!N160*(7*Параметри!$K$50+Параметри!$K$49)</f>
        <v>0</v>
      </c>
      <c r="BO160">
        <f>ROUNDUP('Дані з ДІСО'!V160/Параметри!$K$25,0)</f>
        <v>0</v>
      </c>
      <c r="BP160">
        <f>ROUNDUP('Дані з ДІСО'!W160/Параметри!$K$25,0)</f>
        <v>0</v>
      </c>
      <c r="BQ160">
        <f>ROUNDUP('Дані з ДІСО'!X160/Параметри!$K$25,0)</f>
        <v>0</v>
      </c>
      <c r="BR160">
        <f>(BO160*Параметри!$K$34+BP160*Параметри!$L$34+BQ160*Параметри!$M$34)/18</f>
        <v>0</v>
      </c>
      <c r="BS160">
        <f>IF(J160=0,0,'Дані з ДІСО'!AC160/J160)</f>
        <v>0</v>
      </c>
      <c r="BT160" s="31">
        <f>(1+0.25*BS160)*BR160*Параметри!$K$48</f>
        <v>0</v>
      </c>
      <c r="BU160" s="31">
        <f ca="1">BT160*'Коефіцієнти АТО'!U160</f>
        <v>0</v>
      </c>
      <c r="BV160" s="31">
        <f>J160*(1+0.25*BS160)*Параметри!$K$61*Параметри!$K$20/1000</f>
        <v>0</v>
      </c>
      <c r="BW160" s="31">
        <f>(1+0.25*BS160)*J160*'Коефіцієнти АТО'!S160*Параметри!$K$20/1000</f>
        <v>0</v>
      </c>
      <c r="BX160" s="31">
        <f t="shared" ca="1" si="30"/>
        <v>0</v>
      </c>
      <c r="BY160">
        <f>ROUNDUP('Дані з ДІСО'!AG160/Параметри!$K$66,0)</f>
        <v>0</v>
      </c>
      <c r="BZ160">
        <f t="shared" si="31"/>
        <v>0</v>
      </c>
      <c r="CA160">
        <f>IF('Дані з ДІСО'!AG160=0,0,'Дані з ДІСО'!AJ160/'Дані з ДІСО'!AG160)</f>
        <v>0</v>
      </c>
      <c r="CB160" s="31">
        <f>BZ160*(1+0.25*CA160)*Параметри!$K$48</f>
        <v>0</v>
      </c>
      <c r="CC160" s="31">
        <f t="shared" ca="1" si="32"/>
        <v>74658.399999999994</v>
      </c>
      <c r="CD160" s="31">
        <f t="shared" si="33"/>
        <v>0</v>
      </c>
      <c r="CE160" s="31">
        <f t="shared" si="34"/>
        <v>0</v>
      </c>
      <c r="CF160" s="31">
        <f t="shared" si="35"/>
        <v>0</v>
      </c>
    </row>
    <row r="161" spans="1:84" x14ac:dyDescent="0.25">
      <c r="A161" s="9">
        <v>160</v>
      </c>
      <c r="B161" s="9" t="s">
        <v>4354</v>
      </c>
      <c r="C161" s="9" t="s">
        <v>4354</v>
      </c>
      <c r="D161" s="9" t="s">
        <v>2965</v>
      </c>
      <c r="E161" s="9" t="s">
        <v>28</v>
      </c>
      <c r="F161" s="9" t="s">
        <v>3210</v>
      </c>
      <c r="G161" s="9" t="s">
        <v>348</v>
      </c>
      <c r="H161" s="31">
        <f>SUM('Дані з ДІСО'!J161:L161)</f>
        <v>1051</v>
      </c>
      <c r="I161" s="31">
        <f>SUM('Дані з ДІСО'!P161:R161)</f>
        <v>0</v>
      </c>
      <c r="J161" s="31">
        <f>SUM('Дані з ДІСО'!V161:X161)</f>
        <v>0</v>
      </c>
      <c r="K161">
        <f ca="1">ROUNDUP('Дані з ДІСО'!J161/'Коефіцієнти АТО'!$R161,0)</f>
        <v>35</v>
      </c>
      <c r="L161">
        <f ca="1">ROUNDUP('Дані з ДІСО'!K161/'Коефіцієнти АТО'!$R161,0)</f>
        <v>42</v>
      </c>
      <c r="M161">
        <f ca="1">ROUNDUP('Дані з ДІСО'!L161/'Коефіцієнти АТО'!$R161,0)</f>
        <v>9</v>
      </c>
      <c r="N161" s="28">
        <f ca="1">(K161*Параметри!$K$32+L161*Параметри!$L$32+M161*Параметри!$M$32)/18</f>
        <v>146.94444444444446</v>
      </c>
      <c r="O161" s="41">
        <f>'Дані з ДІСО'!Y161/H161</f>
        <v>0</v>
      </c>
      <c r="P161" s="31">
        <f ca="1">(1+0.25*O161)*N161*Параметри!$K$48</f>
        <v>29992.203122762228</v>
      </c>
      <c r="Q161" s="31">
        <f ca="1">P161*'Коефіцієнти АТО'!T161</f>
        <v>509.86745308695794</v>
      </c>
      <c r="R161" s="31">
        <f>H161*(1+0.25*O161)*Параметри!$K$61*Параметри!$K$20/1000</f>
        <v>0</v>
      </c>
      <c r="S161" s="31">
        <f>H161*(1+0.25*O161)*'Коефіцієнти АТО'!S161*Параметри!$K$20/1000</f>
        <v>5417.0485447711117</v>
      </c>
      <c r="T161" s="31">
        <f t="shared" ca="1" si="25"/>
        <v>35919.1191206203</v>
      </c>
      <c r="U161" s="31">
        <f t="shared" ca="1" si="24"/>
        <v>33141.911285854039</v>
      </c>
      <c r="V161">
        <f>ROUNDUP('Дані з ДІСО'!P161/Параметри!$K$24,0)</f>
        <v>0</v>
      </c>
      <c r="W161">
        <f>ROUNDUP('Дані з ДІСО'!Q161/Параметри!$K$24,0)</f>
        <v>0</v>
      </c>
      <c r="X161">
        <f>ROUNDUP('Дані з ДІСО'!R161/Параметри!$K$24,0)</f>
        <v>0</v>
      </c>
      <c r="Y161" s="28">
        <f>(V161*Параметри!$K$33+W161*Параметри!$L$33+X161*Параметри!$M$33)/18</f>
        <v>0</v>
      </c>
      <c r="Z161" s="41">
        <f>IF(I161=0,0,'Дані з ДІСО'!AA161/I161)</f>
        <v>0</v>
      </c>
      <c r="AA161" s="31">
        <f>(1+0.25*Z161)*Y161*Параметри!$K$48</f>
        <v>0</v>
      </c>
      <c r="AB161" s="31">
        <f ca="1">AA161*'Коефіцієнти АТО'!U161</f>
        <v>0</v>
      </c>
      <c r="AC161" s="31">
        <f>I161*(1+0.25*Z161)*Параметри!$K$61*Параметри!$K$20/1000</f>
        <v>0</v>
      </c>
      <c r="AD161" s="31">
        <f>(1+0.25*Z161)*I161*'Коефіцієнти АТО'!S161*Параметри!$K$20/1000</f>
        <v>0</v>
      </c>
      <c r="AE161" s="31">
        <f t="shared" ca="1" si="26"/>
        <v>0</v>
      </c>
      <c r="AF161" s="45">
        <v>27.184218056575052</v>
      </c>
      <c r="AG161" s="45">
        <f ca="1">T161/SUM('Дані з ДІСО'!J161:L161)</f>
        <v>34.176136175661561</v>
      </c>
      <c r="AH161">
        <f ca="1">'Коефіцієнти АТО'!R161</f>
        <v>12.5</v>
      </c>
      <c r="AI161">
        <v>15</v>
      </c>
      <c r="AJ161" s="44">
        <f t="shared" ca="1" si="27"/>
        <v>1.2572050483311721</v>
      </c>
      <c r="AK161" t="str">
        <f ca="1">IF(OR(B161="Область",B161="Київ"),"Ні",IF(AJ161&gt;Параметри!$K$72,"Так, верхній",IF(AJ161&lt;Параметри!$K$73,"Так, нижній","Ні")))</f>
        <v>Так, верхній</v>
      </c>
      <c r="AL161" s="45">
        <f ca="1">IF(AK161="Ні",AG161,IF(AK161="Так, верхній",AF161*Параметри!$K$72,AF161*Параметри!$K$73))</f>
        <v>31.53369294562706</v>
      </c>
      <c r="AM161">
        <f>'Дані з ДІСО'!AL161+'Дані з ДІСО'!AN161</f>
        <v>8</v>
      </c>
      <c r="AN161">
        <f>IF(AM161=0,0,'Дані з ДІСО'!AN161/AM161)</f>
        <v>0</v>
      </c>
      <c r="AO161" s="31">
        <f>AM161*(1+0.25*AN161)*Параметри!$K$50</f>
        <v>1531.6363881280001</v>
      </c>
      <c r="AP161" s="31">
        <f>ROUNDUP(('Дані з ДІСО'!AU161+'Дані з ДІСО'!AW161)/Параметри!$K$28,0)</f>
        <v>0</v>
      </c>
      <c r="AQ161" s="54">
        <f>AP161*Параметри!$M$35/18</f>
        <v>0</v>
      </c>
      <c r="AR161" s="31">
        <f>IF(AP161=0,0,'Дані з ДІСО'!AW161/SUM('Дані з ДІСО'!AU161,'Дані з ДІСО'!AW161))</f>
        <v>0</v>
      </c>
      <c r="AS161" s="31">
        <f>(1+0.25*AR161)*AQ161*Параметри!$K$48</f>
        <v>0</v>
      </c>
      <c r="AT161">
        <f>ROUNDUP(('Дані з ДІСО'!AE161+'Дані не з ДІСО'!E161+'Дані не з ДІСО'!G161)/Параметри!$K$64,0)</f>
        <v>0</v>
      </c>
      <c r="AU161">
        <f t="shared" si="28"/>
        <v>0</v>
      </c>
      <c r="AV161">
        <f>IF(AT161=0,0,('Дані з ДІСО'!AH161+'Дані не з ДІСО'!G161)/('Дані з ДІСО'!AE161+'Дані не з ДІСО'!E161+'Дані не з ДІСО'!G161))</f>
        <v>0</v>
      </c>
      <c r="AW161" s="31">
        <f>AU161*(1+0.25*AV161)*Параметри!$K$48</f>
        <v>0</v>
      </c>
      <c r="AX161">
        <f>ROUNDUP('Дані з ДІСО'!AF161/Параметри!$K$65,0)</f>
        <v>0</v>
      </c>
      <c r="AY161">
        <f t="shared" si="29"/>
        <v>0</v>
      </c>
      <c r="AZ161">
        <f>IF(AX161=0,0,'Дані з ДІСО'!AI161/'Дані з ДІСО'!AF161)</f>
        <v>0</v>
      </c>
      <c r="BA161" s="31">
        <f>AY161*(1+0.25*AZ161)*Параметри!$K$48</f>
        <v>0</v>
      </c>
      <c r="BB161">
        <f>ROUNDUP('Дані з ДІСО'!AR161/Параметри!$K$29,0)</f>
        <v>0</v>
      </c>
      <c r="BC161">
        <f>ROUNDUP('Дані з ДІСО'!AS161/Параметри!$K$29,0)</f>
        <v>0</v>
      </c>
      <c r="BD161">
        <f>ROUNDUP('Дані з ДІСО'!AT161/Параметри!$K$29,0)</f>
        <v>0</v>
      </c>
      <c r="BE161" s="54">
        <f>(BB161*Параметри!$K$32+BC161*Параметри!$L$32+BD161*Параметри!$M$32)/18</f>
        <v>0</v>
      </c>
      <c r="BF161" s="31">
        <f>(BE161*Параметри!$K$48+SUM('Дані з ДІСО'!AR161:AT161)*IF(Параметри!$R$37="RNK",Параметри!$K$45,Параметри!$R$47)*Параметри!$K$20/1000)*Параметри!$K$69</f>
        <v>0</v>
      </c>
      <c r="BG161">
        <f>ROUNDUP(('Дані не з ДІСО'!I161+'Дані не з ДІСО'!K161)/Параметри!$K$26,0)</f>
        <v>0</v>
      </c>
      <c r="BH161" s="31">
        <f>BG161*Параметри!$M$36/18</f>
        <v>0</v>
      </c>
      <c r="BI161">
        <f>IF(BG161=0,0,'Дані не з ДІСО'!K161/('Дані не з ДІСО'!I161+'Дані не з ДІСО'!K161))</f>
        <v>0</v>
      </c>
      <c r="BJ161" s="31">
        <f>(1+0.25*BI161)*BH161*Параметри!$K$48</f>
        <v>0</v>
      </c>
      <c r="BK161">
        <f>ROUNDUP('Дані не з ДІСО'!M161/Параметри!$K$27,0)</f>
        <v>0</v>
      </c>
      <c r="BL161">
        <f>BK161*Параметри!$M$37/18</f>
        <v>0</v>
      </c>
      <c r="BM161" s="31">
        <f>BL161*Параметри!$K$48</f>
        <v>0</v>
      </c>
      <c r="BN161" s="31">
        <f>'Дані не з ДІСО'!N161*(7*Параметри!$K$50+Параметри!$K$49)</f>
        <v>0</v>
      </c>
      <c r="BO161">
        <f>ROUNDUP('Дані з ДІСО'!V161/Параметри!$K$25,0)</f>
        <v>0</v>
      </c>
      <c r="BP161">
        <f>ROUNDUP('Дані з ДІСО'!W161/Параметри!$K$25,0)</f>
        <v>0</v>
      </c>
      <c r="BQ161">
        <f>ROUNDUP('Дані з ДІСО'!X161/Параметри!$K$25,0)</f>
        <v>0</v>
      </c>
      <c r="BR161">
        <f>(BO161*Параметри!$K$34+BP161*Параметри!$L$34+BQ161*Параметри!$M$34)/18</f>
        <v>0</v>
      </c>
      <c r="BS161">
        <f>IF(J161=0,0,'Дані з ДІСО'!AC161/J161)</f>
        <v>0</v>
      </c>
      <c r="BT161" s="31">
        <f>(1+0.25*BS161)*BR161*Параметри!$K$48</f>
        <v>0</v>
      </c>
      <c r="BU161" s="31">
        <f ca="1">BT161*'Коефіцієнти АТО'!U161</f>
        <v>0</v>
      </c>
      <c r="BV161" s="31">
        <f>J161*(1+0.25*BS161)*Параметри!$K$61*Параметри!$K$20/1000</f>
        <v>0</v>
      </c>
      <c r="BW161" s="31">
        <f>(1+0.25*BS161)*J161*'Коефіцієнти АТО'!S161*Параметри!$K$20/1000</f>
        <v>0</v>
      </c>
      <c r="BX161" s="31">
        <f t="shared" ca="1" si="30"/>
        <v>0</v>
      </c>
      <c r="BY161">
        <f>ROUNDUP('Дані з ДІСО'!AG161/Параметри!$K$66,0)</f>
        <v>0</v>
      </c>
      <c r="BZ161">
        <f t="shared" si="31"/>
        <v>0</v>
      </c>
      <c r="CA161">
        <f>IF('Дані з ДІСО'!AG161=0,0,'Дані з ДІСО'!AJ161/'Дані з ДІСО'!AG161)</f>
        <v>0</v>
      </c>
      <c r="CB161" s="31">
        <f>BZ161*(1+0.25*CA161)*Параметри!$K$48</f>
        <v>0</v>
      </c>
      <c r="CC161" s="31">
        <f t="shared" ca="1" si="32"/>
        <v>34673.5</v>
      </c>
      <c r="CD161" s="31">
        <f t="shared" si="33"/>
        <v>0</v>
      </c>
      <c r="CE161" s="31">
        <f t="shared" si="34"/>
        <v>0</v>
      </c>
      <c r="CF161" s="31">
        <f t="shared" si="35"/>
        <v>0</v>
      </c>
    </row>
    <row r="162" spans="1:84" x14ac:dyDescent="0.25">
      <c r="A162" s="9">
        <v>161</v>
      </c>
      <c r="B162" s="9" t="s">
        <v>4354</v>
      </c>
      <c r="C162" s="9" t="s">
        <v>4354</v>
      </c>
      <c r="D162" s="9" t="s">
        <v>2965</v>
      </c>
      <c r="E162" s="9" t="s">
        <v>28</v>
      </c>
      <c r="F162" s="9" t="s">
        <v>3211</v>
      </c>
      <c r="G162" s="9" t="s">
        <v>350</v>
      </c>
      <c r="H162" s="31">
        <f>SUM('Дані з ДІСО'!J162:L162)</f>
        <v>376</v>
      </c>
      <c r="I162" s="31">
        <f>SUM('Дані з ДІСО'!P162:R162)</f>
        <v>0</v>
      </c>
      <c r="J162" s="31">
        <f>SUM('Дані з ДІСО'!V162:X162)</f>
        <v>0</v>
      </c>
      <c r="K162">
        <f ca="1">ROUNDUP('Дані з ДІСО'!J162/'Коефіцієнти АТО'!$R162,0)</f>
        <v>13</v>
      </c>
      <c r="L162">
        <f ca="1">ROUNDUP('Дані з ДІСО'!K162/'Коефіцієнти АТО'!$R162,0)</f>
        <v>16</v>
      </c>
      <c r="M162">
        <f ca="1">ROUNDUP('Дані з ДІСО'!L162/'Коефіцієнти АТО'!$R162,0)</f>
        <v>5</v>
      </c>
      <c r="N162" s="28">
        <f ca="1">(K162*Параметри!$K$32+L162*Параметри!$L$32+M162*Параметри!$M$32)/18</f>
        <v>58.833333333333336</v>
      </c>
      <c r="O162" s="41">
        <f>'Дані з ДІСО'!Y162/H162</f>
        <v>0</v>
      </c>
      <c r="P162" s="31">
        <f ca="1">(1+0.25*O162)*N162*Параметри!$K$48</f>
        <v>12008.22045633467</v>
      </c>
      <c r="Q162" s="31">
        <f ca="1">P162*'Коефіцієнти АТО'!T162</f>
        <v>204.13974775768941</v>
      </c>
      <c r="R162" s="31">
        <f>H162*(1+0.25*O162)*Параметри!$K$61*Параметри!$K$20/1000</f>
        <v>0</v>
      </c>
      <c r="S162" s="31">
        <f>H162*(1+0.25*O162)*'Коефіцієнти АТО'!S162*Параметри!$K$20/1000</f>
        <v>1937.9735992711112</v>
      </c>
      <c r="T162" s="31">
        <f t="shared" ca="1" si="25"/>
        <v>14150.333803363472</v>
      </c>
      <c r="U162" s="31">
        <f t="shared" ca="1" si="24"/>
        <v>14150.333803363472</v>
      </c>
      <c r="V162">
        <f>ROUNDUP('Дані з ДІСО'!P162/Параметри!$K$24,0)</f>
        <v>0</v>
      </c>
      <c r="W162">
        <f>ROUNDUP('Дані з ДІСО'!Q162/Параметри!$K$24,0)</f>
        <v>0</v>
      </c>
      <c r="X162">
        <f>ROUNDUP('Дані з ДІСО'!R162/Параметри!$K$24,0)</f>
        <v>0</v>
      </c>
      <c r="Y162" s="28">
        <f>(V162*Параметри!$K$33+W162*Параметри!$L$33+X162*Параметри!$M$33)/18</f>
        <v>0</v>
      </c>
      <c r="Z162" s="41">
        <f>IF(I162=0,0,'Дані з ДІСО'!AA162/I162)</f>
        <v>0</v>
      </c>
      <c r="AA162" s="31">
        <f>(1+0.25*Z162)*Y162*Параметри!$K$48</f>
        <v>0</v>
      </c>
      <c r="AB162" s="31">
        <f ca="1">AA162*'Коефіцієнти АТО'!U162</f>
        <v>0</v>
      </c>
      <c r="AC162" s="31">
        <f>I162*(1+0.25*Z162)*Параметри!$K$61*Параметри!$K$20/1000</f>
        <v>0</v>
      </c>
      <c r="AD162" s="31">
        <f>(1+0.25*Z162)*I162*'Коефіцієнти АТО'!S162*Параметри!$K$20/1000</f>
        <v>0</v>
      </c>
      <c r="AE162" s="31">
        <f t="shared" ca="1" si="26"/>
        <v>0</v>
      </c>
      <c r="AF162" s="45">
        <v>35.820172825077258</v>
      </c>
      <c r="AG162" s="45">
        <f ca="1">T162/SUM('Дані з ДІСО'!J162:L162)</f>
        <v>37.633866498307107</v>
      </c>
      <c r="AH162">
        <f ca="1">'Коефіцієнти АТО'!R162</f>
        <v>11.5</v>
      </c>
      <c r="AI162">
        <v>11</v>
      </c>
      <c r="AJ162" s="44">
        <f t="shared" ca="1" si="27"/>
        <v>1.0506333032530795</v>
      </c>
      <c r="AK162" t="str">
        <f ca="1">IF(OR(B162="Область",B162="Київ"),"Ні",IF(AJ162&gt;Параметри!$K$72,"Так, верхній",IF(AJ162&lt;Параметри!$K$73,"Так, нижній","Ні")))</f>
        <v>Ні</v>
      </c>
      <c r="AL162" s="45">
        <f ca="1">IF(AK162="Ні",AG162,IF(AK162="Так, верхній",AF162*Параметри!$K$72,AF162*Параметри!$K$73))</f>
        <v>37.633866498307107</v>
      </c>
      <c r="AM162">
        <f>'Дані з ДІСО'!AL162+'Дані з ДІСО'!AN162</f>
        <v>0</v>
      </c>
      <c r="AN162">
        <f>IF(AM162=0,0,'Дані з ДІСО'!AN162/AM162)</f>
        <v>0</v>
      </c>
      <c r="AO162" s="31">
        <f>AM162*(1+0.25*AN162)*Параметри!$K$50</f>
        <v>0</v>
      </c>
      <c r="AP162" s="31">
        <f>ROUNDUP(('Дані з ДІСО'!AU162+'Дані з ДІСО'!AW162)/Параметри!$K$28,0)</f>
        <v>0</v>
      </c>
      <c r="AQ162" s="54">
        <f>AP162*Параметри!$M$35/18</f>
        <v>0</v>
      </c>
      <c r="AR162" s="31">
        <f>IF(AP162=0,0,'Дані з ДІСО'!AW162/SUM('Дані з ДІСО'!AU162,'Дані з ДІСО'!AW162))</f>
        <v>0</v>
      </c>
      <c r="AS162" s="31">
        <f>(1+0.25*AR162)*AQ162*Параметри!$K$48</f>
        <v>0</v>
      </c>
      <c r="AT162">
        <f>ROUNDUP(('Дані з ДІСО'!AE162+'Дані не з ДІСО'!E162+'Дані не з ДІСО'!G162)/Параметри!$K$64,0)</f>
        <v>0</v>
      </c>
      <c r="AU162">
        <f t="shared" si="28"/>
        <v>0</v>
      </c>
      <c r="AV162">
        <f>IF(AT162=0,0,('Дані з ДІСО'!AH162+'Дані не з ДІСО'!G162)/('Дані з ДІСО'!AE162+'Дані не з ДІСО'!E162+'Дані не з ДІСО'!G162))</f>
        <v>0</v>
      </c>
      <c r="AW162" s="31">
        <f>AU162*(1+0.25*AV162)*Параметри!$K$48</f>
        <v>0</v>
      </c>
      <c r="AX162">
        <f>ROUNDUP('Дані з ДІСО'!AF162/Параметри!$K$65,0)</f>
        <v>0</v>
      </c>
      <c r="AY162">
        <f t="shared" si="29"/>
        <v>0</v>
      </c>
      <c r="AZ162">
        <f>IF(AX162=0,0,'Дані з ДІСО'!AI162/'Дані з ДІСО'!AF162)</f>
        <v>0</v>
      </c>
      <c r="BA162" s="31">
        <f>AY162*(1+0.25*AZ162)*Параметри!$K$48</f>
        <v>0</v>
      </c>
      <c r="BB162">
        <f>ROUNDUP('Дані з ДІСО'!AR162/Параметри!$K$29,0)</f>
        <v>0</v>
      </c>
      <c r="BC162">
        <f>ROUNDUP('Дані з ДІСО'!AS162/Параметри!$K$29,0)</f>
        <v>0</v>
      </c>
      <c r="BD162">
        <f>ROUNDUP('Дані з ДІСО'!AT162/Параметри!$K$29,0)</f>
        <v>0</v>
      </c>
      <c r="BE162" s="54">
        <f>(BB162*Параметри!$K$32+BC162*Параметри!$L$32+BD162*Параметри!$M$32)/18</f>
        <v>0</v>
      </c>
      <c r="BF162" s="31">
        <f>(BE162*Параметри!$K$48+SUM('Дані з ДІСО'!AR162:AT162)*IF(Параметри!$R$37="RNK",Параметри!$K$45,Параметри!$R$47)*Параметри!$K$20/1000)*Параметри!$K$69</f>
        <v>0</v>
      </c>
      <c r="BG162">
        <f>ROUNDUP(('Дані не з ДІСО'!I162+'Дані не з ДІСО'!K162)/Параметри!$K$26,0)</f>
        <v>0</v>
      </c>
      <c r="BH162" s="31">
        <f>BG162*Параметри!$M$36/18</f>
        <v>0</v>
      </c>
      <c r="BI162">
        <f>IF(BG162=0,0,'Дані не з ДІСО'!K162/('Дані не з ДІСО'!I162+'Дані не з ДІСО'!K162))</f>
        <v>0</v>
      </c>
      <c r="BJ162" s="31">
        <f>(1+0.25*BI162)*BH162*Параметри!$K$48</f>
        <v>0</v>
      </c>
      <c r="BK162">
        <f>ROUNDUP('Дані не з ДІСО'!M162/Параметри!$K$27,0)</f>
        <v>0</v>
      </c>
      <c r="BL162">
        <f>BK162*Параметри!$M$37/18</f>
        <v>0</v>
      </c>
      <c r="BM162" s="31">
        <f>BL162*Параметри!$K$48</f>
        <v>0</v>
      </c>
      <c r="BN162" s="31">
        <f>'Дані не з ДІСО'!N162*(7*Параметри!$K$50+Параметри!$K$49)</f>
        <v>0</v>
      </c>
      <c r="BO162">
        <f>ROUNDUP('Дані з ДІСО'!V162/Параметри!$K$25,0)</f>
        <v>0</v>
      </c>
      <c r="BP162">
        <f>ROUNDUP('Дані з ДІСО'!W162/Параметри!$K$25,0)</f>
        <v>0</v>
      </c>
      <c r="BQ162">
        <f>ROUNDUP('Дані з ДІСО'!X162/Параметри!$K$25,0)</f>
        <v>0</v>
      </c>
      <c r="BR162">
        <f>(BO162*Параметри!$K$34+BP162*Параметри!$L$34+BQ162*Параметри!$M$34)/18</f>
        <v>0</v>
      </c>
      <c r="BS162">
        <f>IF(J162=0,0,'Дані з ДІСО'!AC162/J162)</f>
        <v>0</v>
      </c>
      <c r="BT162" s="31">
        <f>(1+0.25*BS162)*BR162*Параметри!$K$48</f>
        <v>0</v>
      </c>
      <c r="BU162" s="31">
        <f ca="1">BT162*'Коефіцієнти АТО'!U162</f>
        <v>0</v>
      </c>
      <c r="BV162" s="31">
        <f>J162*(1+0.25*BS162)*Параметри!$K$61*Параметри!$K$20/1000</f>
        <v>0</v>
      </c>
      <c r="BW162" s="31">
        <f>(1+0.25*BS162)*J162*'Коефіцієнти АТО'!S162*Параметри!$K$20/1000</f>
        <v>0</v>
      </c>
      <c r="BX162" s="31">
        <f t="shared" ca="1" si="30"/>
        <v>0</v>
      </c>
      <c r="BY162">
        <f>ROUNDUP('Дані з ДІСО'!AG162/Параметри!$K$66,0)</f>
        <v>0</v>
      </c>
      <c r="BZ162">
        <f t="shared" si="31"/>
        <v>0</v>
      </c>
      <c r="CA162">
        <f>IF('Дані з ДІСО'!AG162=0,0,'Дані з ДІСО'!AJ162/'Дані з ДІСО'!AG162)</f>
        <v>0</v>
      </c>
      <c r="CB162" s="31">
        <f>BZ162*(1+0.25*CA162)*Параметри!$K$48</f>
        <v>0</v>
      </c>
      <c r="CC162" s="31">
        <f t="shared" ca="1" si="32"/>
        <v>14150.3</v>
      </c>
      <c r="CD162" s="31">
        <f t="shared" si="33"/>
        <v>0</v>
      </c>
      <c r="CE162" s="31">
        <f t="shared" si="34"/>
        <v>0</v>
      </c>
      <c r="CF162" s="31">
        <f t="shared" si="35"/>
        <v>0</v>
      </c>
    </row>
    <row r="163" spans="1:84" x14ac:dyDescent="0.25">
      <c r="A163" s="9">
        <v>162</v>
      </c>
      <c r="B163" s="9" t="s">
        <v>4354</v>
      </c>
      <c r="C163" s="9" t="s">
        <v>4354</v>
      </c>
      <c r="D163" s="9" t="s">
        <v>2965</v>
      </c>
      <c r="E163" s="9" t="s">
        <v>28</v>
      </c>
      <c r="F163" s="9" t="s">
        <v>3212</v>
      </c>
      <c r="G163" s="9" t="s">
        <v>352</v>
      </c>
      <c r="H163" s="31">
        <f>SUM('Дані з ДІСО'!J163:L163)</f>
        <v>941</v>
      </c>
      <c r="I163" s="31">
        <f>SUM('Дані з ДІСО'!P163:R163)</f>
        <v>0</v>
      </c>
      <c r="J163" s="31">
        <f>SUM('Дані з ДІСО'!V163:X163)</f>
        <v>0</v>
      </c>
      <c r="K163">
        <f ca="1">ROUNDUP('Дані з ДІСО'!J163/'Коефіцієнти АТО'!$R163,0)</f>
        <v>37</v>
      </c>
      <c r="L163">
        <f ca="1">ROUNDUP('Дані з ДІСО'!K163/'Коефіцієнти АТО'!$R163,0)</f>
        <v>39</v>
      </c>
      <c r="M163">
        <f ca="1">ROUNDUP('Дані з ДІСО'!L163/'Коефіцієнти АТО'!$R163,0)</f>
        <v>7</v>
      </c>
      <c r="N163" s="28">
        <f ca="1">(K163*Параметри!$K$32+L163*Параметри!$L$32+M163*Параметри!$M$32)/18</f>
        <v>139.83333333333334</v>
      </c>
      <c r="O163" s="41">
        <f>'Дані з ДІСО'!Y163/H163</f>
        <v>0</v>
      </c>
      <c r="P163" s="31">
        <f ca="1">(1+0.25*O163)*N163*Параметри!$K$48</f>
        <v>28540.784597350674</v>
      </c>
      <c r="Q163" s="31">
        <f ca="1">P163*'Коефіцієнти АТО'!T163</f>
        <v>485.19333815496151</v>
      </c>
      <c r="R163" s="31">
        <f>H163*(1+0.25*O163)*Параметри!$K$61*Параметри!$K$20/1000</f>
        <v>0</v>
      </c>
      <c r="S163" s="31">
        <f>H163*(1+0.25*O163)*'Коефіцієнти АТО'!S163*Параметри!$K$20/1000</f>
        <v>4850.0881832822224</v>
      </c>
      <c r="T163" s="31">
        <f t="shared" ca="1" si="25"/>
        <v>33876.066118787858</v>
      </c>
      <c r="U163" s="31">
        <f t="shared" ca="1" si="24"/>
        <v>33306.376720106789</v>
      </c>
      <c r="V163">
        <f>ROUNDUP('Дані з ДІСО'!P163/Параметри!$K$24,0)</f>
        <v>0</v>
      </c>
      <c r="W163">
        <f>ROUNDUP('Дані з ДІСО'!Q163/Параметри!$K$24,0)</f>
        <v>0</v>
      </c>
      <c r="X163">
        <f>ROUNDUP('Дані з ДІСО'!R163/Параметри!$K$24,0)</f>
        <v>0</v>
      </c>
      <c r="Y163" s="28">
        <f>(V163*Параметри!$K$33+W163*Параметри!$L$33+X163*Параметри!$M$33)/18</f>
        <v>0</v>
      </c>
      <c r="Z163" s="41">
        <f>IF(I163=0,0,'Дані з ДІСО'!AA163/I163)</f>
        <v>0</v>
      </c>
      <c r="AA163" s="31">
        <f>(1+0.25*Z163)*Y163*Параметри!$K$48</f>
        <v>0</v>
      </c>
      <c r="AB163" s="31">
        <f ca="1">AA163*'Коефіцієнти АТО'!U163</f>
        <v>0</v>
      </c>
      <c r="AC163" s="31">
        <f>I163*(1+0.25*Z163)*Параметри!$K$61*Параметри!$K$20/1000</f>
        <v>0</v>
      </c>
      <c r="AD163" s="31">
        <f>(1+0.25*Z163)*I163*'Коефіцієнти АТО'!S163*Параметри!$K$20/1000</f>
        <v>0</v>
      </c>
      <c r="AE163" s="31">
        <f t="shared" ca="1" si="26"/>
        <v>0</v>
      </c>
      <c r="AF163" s="45">
        <v>30.512639451891602</v>
      </c>
      <c r="AG163" s="45">
        <f ca="1">T163/SUM('Дані з ДІСО'!J163:L163)</f>
        <v>36.000070264386672</v>
      </c>
      <c r="AH163">
        <f ca="1">'Коефіцієнти АТО'!R163</f>
        <v>11.5</v>
      </c>
      <c r="AI163">
        <v>13</v>
      </c>
      <c r="AJ163" s="44">
        <f t="shared" ca="1" si="27"/>
        <v>1.1798412366503706</v>
      </c>
      <c r="AK163" t="str">
        <f ca="1">IF(OR(B163="Область",B163="Київ"),"Ні",IF(AJ163&gt;Параметри!$K$72,"Так, верхній",IF(AJ163&lt;Параметри!$K$73,"Так, нижній","Ні")))</f>
        <v>Так, верхній</v>
      </c>
      <c r="AL163" s="45">
        <f ca="1">IF(AK163="Ні",AG163,IF(AK163="Так, верхній",AF163*Параметри!$K$72,AF163*Параметри!$K$73))</f>
        <v>35.394661764194254</v>
      </c>
      <c r="AM163">
        <f>'Дані з ДІСО'!AL163+'Дані з ДІСО'!AN163</f>
        <v>22</v>
      </c>
      <c r="AN163">
        <f>IF(AM163=0,0,'Дані з ДІСО'!AN163/AM163)</f>
        <v>0</v>
      </c>
      <c r="AO163" s="31">
        <f>AM163*(1+0.25*AN163)*Параметри!$K$50</f>
        <v>4212.0000673520008</v>
      </c>
      <c r="AP163" s="31">
        <f>ROUNDUP(('Дані з ДІСО'!AU163+'Дані з ДІСО'!AW163)/Параметри!$K$28,0)</f>
        <v>0</v>
      </c>
      <c r="AQ163" s="54">
        <f>AP163*Параметри!$M$35/18</f>
        <v>0</v>
      </c>
      <c r="AR163" s="31">
        <f>IF(AP163=0,0,'Дані з ДІСО'!AW163/SUM('Дані з ДІСО'!AU163,'Дані з ДІСО'!AW163))</f>
        <v>0</v>
      </c>
      <c r="AS163" s="31">
        <f>(1+0.25*AR163)*AQ163*Параметри!$K$48</f>
        <v>0</v>
      </c>
      <c r="AT163">
        <f>ROUNDUP(('Дані з ДІСО'!AE163+'Дані не з ДІСО'!E163+'Дані не з ДІСО'!G163)/Параметри!$K$64,0)</f>
        <v>0</v>
      </c>
      <c r="AU163">
        <f t="shared" si="28"/>
        <v>0</v>
      </c>
      <c r="AV163">
        <f>IF(AT163=0,0,('Дані з ДІСО'!AH163+'Дані не з ДІСО'!G163)/('Дані з ДІСО'!AE163+'Дані не з ДІСО'!E163+'Дані не з ДІСО'!G163))</f>
        <v>0</v>
      </c>
      <c r="AW163" s="31">
        <f>AU163*(1+0.25*AV163)*Параметри!$K$48</f>
        <v>0</v>
      </c>
      <c r="AX163">
        <f>ROUNDUP('Дані з ДІСО'!AF163/Параметри!$K$65,0)</f>
        <v>0</v>
      </c>
      <c r="AY163">
        <f t="shared" si="29"/>
        <v>0</v>
      </c>
      <c r="AZ163">
        <f>IF(AX163=0,0,'Дані з ДІСО'!AI163/'Дані з ДІСО'!AF163)</f>
        <v>0</v>
      </c>
      <c r="BA163" s="31">
        <f>AY163*(1+0.25*AZ163)*Параметри!$K$48</f>
        <v>0</v>
      </c>
      <c r="BB163">
        <f>ROUNDUP('Дані з ДІСО'!AR163/Параметри!$K$29,0)</f>
        <v>0</v>
      </c>
      <c r="BC163">
        <f>ROUNDUP('Дані з ДІСО'!AS163/Параметри!$K$29,0)</f>
        <v>0</v>
      </c>
      <c r="BD163">
        <f>ROUNDUP('Дані з ДІСО'!AT163/Параметри!$K$29,0)</f>
        <v>0</v>
      </c>
      <c r="BE163" s="54">
        <f>(BB163*Параметри!$K$32+BC163*Параметри!$L$32+BD163*Параметри!$M$32)/18</f>
        <v>0</v>
      </c>
      <c r="BF163" s="31">
        <f>(BE163*Параметри!$K$48+SUM('Дані з ДІСО'!AR163:AT163)*IF(Параметри!$R$37="RNK",Параметри!$K$45,Параметри!$R$47)*Параметри!$K$20/1000)*Параметри!$K$69</f>
        <v>0</v>
      </c>
      <c r="BG163">
        <f>ROUNDUP(('Дані не з ДІСО'!I163+'Дані не з ДІСО'!K163)/Параметри!$K$26,0)</f>
        <v>0</v>
      </c>
      <c r="BH163" s="31">
        <f>BG163*Параметри!$M$36/18</f>
        <v>0</v>
      </c>
      <c r="BI163">
        <f>IF(BG163=0,0,'Дані не з ДІСО'!K163/('Дані не з ДІСО'!I163+'Дані не з ДІСО'!K163))</f>
        <v>0</v>
      </c>
      <c r="BJ163" s="31">
        <f>(1+0.25*BI163)*BH163*Параметри!$K$48</f>
        <v>0</v>
      </c>
      <c r="BK163">
        <f>ROUNDUP('Дані не з ДІСО'!M163/Параметри!$K$27,0)</f>
        <v>0</v>
      </c>
      <c r="BL163">
        <f>BK163*Параметри!$M$37/18</f>
        <v>0</v>
      </c>
      <c r="BM163" s="31">
        <f>BL163*Параметри!$K$48</f>
        <v>0</v>
      </c>
      <c r="BN163" s="31">
        <f>'Дані не з ДІСО'!N163*(7*Параметри!$K$50+Параметри!$K$49)</f>
        <v>0</v>
      </c>
      <c r="BO163">
        <f>ROUNDUP('Дані з ДІСО'!V163/Параметри!$K$25,0)</f>
        <v>0</v>
      </c>
      <c r="BP163">
        <f>ROUNDUP('Дані з ДІСО'!W163/Параметри!$K$25,0)</f>
        <v>0</v>
      </c>
      <c r="BQ163">
        <f>ROUNDUP('Дані з ДІСО'!X163/Параметри!$K$25,0)</f>
        <v>0</v>
      </c>
      <c r="BR163">
        <f>(BO163*Параметри!$K$34+BP163*Параметри!$L$34+BQ163*Параметри!$M$34)/18</f>
        <v>0</v>
      </c>
      <c r="BS163">
        <f>IF(J163=0,0,'Дані з ДІСО'!AC163/J163)</f>
        <v>0</v>
      </c>
      <c r="BT163" s="31">
        <f>(1+0.25*BS163)*BR163*Параметри!$K$48</f>
        <v>0</v>
      </c>
      <c r="BU163" s="31">
        <f ca="1">BT163*'Коефіцієнти АТО'!U163</f>
        <v>0</v>
      </c>
      <c r="BV163" s="31">
        <f>J163*(1+0.25*BS163)*Параметри!$K$61*Параметри!$K$20/1000</f>
        <v>0</v>
      </c>
      <c r="BW163" s="31">
        <f>(1+0.25*BS163)*J163*'Коефіцієнти АТО'!S163*Параметри!$K$20/1000</f>
        <v>0</v>
      </c>
      <c r="BX163" s="31">
        <f t="shared" ca="1" si="30"/>
        <v>0</v>
      </c>
      <c r="BY163">
        <f>ROUNDUP('Дані з ДІСО'!AG163/Параметри!$K$66,0)</f>
        <v>0</v>
      </c>
      <c r="BZ163">
        <f t="shared" si="31"/>
        <v>0</v>
      </c>
      <c r="CA163">
        <f>IF('Дані з ДІСО'!AG163=0,0,'Дані з ДІСО'!AJ163/'Дані з ДІСО'!AG163)</f>
        <v>0</v>
      </c>
      <c r="CB163" s="31">
        <f>BZ163*(1+0.25*CA163)*Параметри!$K$48</f>
        <v>0</v>
      </c>
      <c r="CC163" s="31">
        <f t="shared" ca="1" si="32"/>
        <v>37518.400000000001</v>
      </c>
      <c r="CD163" s="31">
        <f t="shared" si="33"/>
        <v>0</v>
      </c>
      <c r="CE163" s="31">
        <f t="shared" si="34"/>
        <v>0</v>
      </c>
      <c r="CF163" s="31">
        <f t="shared" si="35"/>
        <v>0</v>
      </c>
    </row>
    <row r="164" spans="1:84" x14ac:dyDescent="0.25">
      <c r="A164" s="9">
        <v>163</v>
      </c>
      <c r="B164" s="9" t="s">
        <v>4355</v>
      </c>
      <c r="C164" s="9" t="s">
        <v>4355</v>
      </c>
      <c r="D164" s="9" t="s">
        <v>2965</v>
      </c>
      <c r="E164" s="9" t="s">
        <v>33</v>
      </c>
      <c r="F164" s="9" t="s">
        <v>3213</v>
      </c>
      <c r="G164" s="9" t="s">
        <v>354</v>
      </c>
      <c r="H164" s="31">
        <f>SUM('Дані з ДІСО'!J164:L164)</f>
        <v>1622</v>
      </c>
      <c r="I164" s="31">
        <f>SUM('Дані з ДІСО'!P164:R164)</f>
        <v>0</v>
      </c>
      <c r="J164" s="31">
        <f>SUM('Дані з ДІСО'!V164:X164)</f>
        <v>0</v>
      </c>
      <c r="K164">
        <f ca="1">ROUNDUP('Дані з ДІСО'!J164/'Коефіцієнти АТО'!$R164,0)</f>
        <v>39</v>
      </c>
      <c r="L164">
        <f ca="1">ROUNDUP('Дані з ДІСО'!K164/'Коефіцієнти АТО'!$R164,0)</f>
        <v>40</v>
      </c>
      <c r="M164">
        <f ca="1">ROUNDUP('Дані з ДІСО'!L164/'Коефіцієнти АТО'!$R164,0)</f>
        <v>9</v>
      </c>
      <c r="N164" s="28">
        <f ca="1">(K164*Параметри!$K$32+L164*Параметри!$L$32+M164*Параметри!$M$32)/18</f>
        <v>148.72222222222223</v>
      </c>
      <c r="O164" s="41">
        <f>'Дані з ДІСО'!Y164/H164</f>
        <v>0</v>
      </c>
      <c r="P164" s="31">
        <f ca="1">(1+0.25*O164)*N164*Параметри!$K$48</f>
        <v>30355.057754115118</v>
      </c>
      <c r="Q164" s="31">
        <f ca="1">P164*'Коефіцієнти АТО'!T164</f>
        <v>516.03598181995699</v>
      </c>
      <c r="R164" s="31">
        <f>H164*(1+0.25*O164)*Параметри!$K$61*Параметри!$K$20/1000</f>
        <v>0</v>
      </c>
      <c r="S164" s="31">
        <f>H164*(1+0.25*O164)*'Коефіцієнти АТО'!S164*Параметри!$K$20/1000</f>
        <v>5016.0529436453326</v>
      </c>
      <c r="T164" s="31">
        <f t="shared" ca="1" si="25"/>
        <v>35887.146679580408</v>
      </c>
      <c r="U164" s="31">
        <f t="shared" ca="1" si="24"/>
        <v>35887.146679580408</v>
      </c>
      <c r="V164">
        <f>ROUNDUP('Дані з ДІСО'!P164/Параметри!$K$24,0)</f>
        <v>0</v>
      </c>
      <c r="W164">
        <f>ROUNDUP('Дані з ДІСО'!Q164/Параметри!$K$24,0)</f>
        <v>0</v>
      </c>
      <c r="X164">
        <f>ROUNDUP('Дані з ДІСО'!R164/Параметри!$K$24,0)</f>
        <v>0</v>
      </c>
      <c r="Y164" s="28">
        <f>(V164*Параметри!$K$33+W164*Параметри!$L$33+X164*Параметри!$M$33)/18</f>
        <v>0</v>
      </c>
      <c r="Z164" s="41">
        <f>IF(I164=0,0,'Дані з ДІСО'!AA164/I164)</f>
        <v>0</v>
      </c>
      <c r="AA164" s="31">
        <f>(1+0.25*Z164)*Y164*Параметри!$K$48</f>
        <v>0</v>
      </c>
      <c r="AB164" s="31">
        <f ca="1">AA164*'Коефіцієнти АТО'!U164</f>
        <v>0</v>
      </c>
      <c r="AC164" s="31">
        <f>I164*(1+0.25*Z164)*Параметри!$K$61*Параметри!$K$20/1000</f>
        <v>0</v>
      </c>
      <c r="AD164" s="31">
        <f>(1+0.25*Z164)*I164*'Коефіцієнти АТО'!S164*Параметри!$K$20/1000</f>
        <v>0</v>
      </c>
      <c r="AE164" s="31">
        <f t="shared" ca="1" si="26"/>
        <v>0</v>
      </c>
      <c r="AF164" s="45">
        <v>21.841739989682225</v>
      </c>
      <c r="AG164" s="45">
        <f ca="1">T164/SUM('Дані з ДІСО'!J164:L164)</f>
        <v>22.125244562010117</v>
      </c>
      <c r="AH164">
        <f ca="1">'Коефіцієнти АТО'!R164</f>
        <v>18.5</v>
      </c>
      <c r="AI164">
        <v>19.5</v>
      </c>
      <c r="AJ164" s="44">
        <f t="shared" ca="1" si="27"/>
        <v>1.0129799444761185</v>
      </c>
      <c r="AK164" t="str">
        <f ca="1">IF(OR(B164="Область",B164="Київ"),"Ні",IF(AJ164&gt;Параметри!$K$72,"Так, верхній",IF(AJ164&lt;Параметри!$K$73,"Так, нижній","Ні")))</f>
        <v>Ні</v>
      </c>
      <c r="AL164" s="45">
        <f ca="1">IF(AK164="Ні",AG164,IF(AK164="Так, верхній",AF164*Параметри!$K$72,AF164*Параметри!$K$73))</f>
        <v>22.125244562010117</v>
      </c>
      <c r="AM164">
        <f>'Дані з ДІСО'!AL164+'Дані з ДІСО'!AN164</f>
        <v>30</v>
      </c>
      <c r="AN164">
        <f>IF(AM164=0,0,'Дані з ДІСО'!AN164/AM164)</f>
        <v>0</v>
      </c>
      <c r="AO164" s="31">
        <f>AM164*(1+0.25*AN164)*Параметри!$K$50</f>
        <v>5743.6364554800002</v>
      </c>
      <c r="AP164" s="31">
        <f>ROUNDUP(('Дані з ДІСО'!AU164+'Дані з ДІСО'!AW164)/Параметри!$K$28,0)</f>
        <v>8</v>
      </c>
      <c r="AQ164" s="54">
        <f>AP164*Параметри!$M$35/18</f>
        <v>10.222222222222221</v>
      </c>
      <c r="AR164" s="31">
        <f>IF(AP164=0,0,'Дані з ДІСО'!AW164/SUM('Дані з ДІСО'!AU164,'Дані з ДІСО'!AW164))</f>
        <v>0</v>
      </c>
      <c r="AS164" s="31">
        <f>(1+0.25*AR164)*AQ164*Параметри!$K$48</f>
        <v>2086.4141302791113</v>
      </c>
      <c r="AT164">
        <f>ROUNDUP(('Дані з ДІСО'!AE164+'Дані не з ДІСО'!E164+'Дані не з ДІСО'!G164)/Параметри!$K$64,0)</f>
        <v>0</v>
      </c>
      <c r="AU164">
        <f t="shared" si="28"/>
        <v>0</v>
      </c>
      <c r="AV164">
        <f>IF(AT164=0,0,('Дані з ДІСО'!AH164+'Дані не з ДІСО'!G164)/('Дані з ДІСО'!AE164+'Дані не з ДІСО'!E164+'Дані не з ДІСО'!G164))</f>
        <v>0</v>
      </c>
      <c r="AW164" s="31">
        <f>AU164*(1+0.25*AV164)*Параметри!$K$48</f>
        <v>0</v>
      </c>
      <c r="AX164">
        <f>ROUNDUP('Дані з ДІСО'!AF164/Параметри!$K$65,0)</f>
        <v>0</v>
      </c>
      <c r="AY164">
        <f t="shared" si="29"/>
        <v>0</v>
      </c>
      <c r="AZ164">
        <f>IF(AX164=0,0,'Дані з ДІСО'!AI164/'Дані з ДІСО'!AF164)</f>
        <v>0</v>
      </c>
      <c r="BA164" s="31">
        <f>AY164*(1+0.25*AZ164)*Параметри!$K$48</f>
        <v>0</v>
      </c>
      <c r="BB164">
        <f>ROUNDUP('Дані з ДІСО'!AR164/Параметри!$K$29,0)</f>
        <v>0</v>
      </c>
      <c r="BC164">
        <f>ROUNDUP('Дані з ДІСО'!AS164/Параметри!$K$29,0)</f>
        <v>0</v>
      </c>
      <c r="BD164">
        <f>ROUNDUP('Дані з ДІСО'!AT164/Параметри!$K$29,0)</f>
        <v>0</v>
      </c>
      <c r="BE164" s="54">
        <f>(BB164*Параметри!$K$32+BC164*Параметри!$L$32+BD164*Параметри!$M$32)/18</f>
        <v>0</v>
      </c>
      <c r="BF164" s="31">
        <f>(BE164*Параметри!$K$48+SUM('Дані з ДІСО'!AR164:AT164)*IF(Параметри!$R$37="RNK",Параметри!$K$45,Параметри!$R$47)*Параметри!$K$20/1000)*Параметри!$K$69</f>
        <v>0</v>
      </c>
      <c r="BG164">
        <f>ROUNDUP(('Дані не з ДІСО'!I164+'Дані не з ДІСО'!K164)/Параметри!$K$26,0)</f>
        <v>0</v>
      </c>
      <c r="BH164" s="31">
        <f>BG164*Параметри!$M$36/18</f>
        <v>0</v>
      </c>
      <c r="BI164">
        <f>IF(BG164=0,0,'Дані не з ДІСО'!K164/('Дані не з ДІСО'!I164+'Дані не з ДІСО'!K164))</f>
        <v>0</v>
      </c>
      <c r="BJ164" s="31">
        <f>(1+0.25*BI164)*BH164*Параметри!$K$48</f>
        <v>0</v>
      </c>
      <c r="BK164">
        <f>ROUNDUP('Дані не з ДІСО'!M164/Параметри!$K$27,0)</f>
        <v>0</v>
      </c>
      <c r="BL164">
        <f>BK164*Параметри!$M$37/18</f>
        <v>0</v>
      </c>
      <c r="BM164" s="31">
        <f>BL164*Параметри!$K$48</f>
        <v>0</v>
      </c>
      <c r="BN164" s="31">
        <f>'Дані не з ДІСО'!N164*(7*Параметри!$K$50+Параметри!$K$49)</f>
        <v>0</v>
      </c>
      <c r="BO164">
        <f>ROUNDUP('Дані з ДІСО'!V164/Параметри!$K$25,0)</f>
        <v>0</v>
      </c>
      <c r="BP164">
        <f>ROUNDUP('Дані з ДІСО'!W164/Параметри!$K$25,0)</f>
        <v>0</v>
      </c>
      <c r="BQ164">
        <f>ROUNDUP('Дані з ДІСО'!X164/Параметри!$K$25,0)</f>
        <v>0</v>
      </c>
      <c r="BR164">
        <f>(BO164*Параметри!$K$34+BP164*Параметри!$L$34+BQ164*Параметри!$M$34)/18</f>
        <v>0</v>
      </c>
      <c r="BS164">
        <f>IF(J164=0,0,'Дані з ДІСО'!AC164/J164)</f>
        <v>0</v>
      </c>
      <c r="BT164" s="31">
        <f>(1+0.25*BS164)*BR164*Параметри!$K$48</f>
        <v>0</v>
      </c>
      <c r="BU164" s="31">
        <f ca="1">BT164*'Коефіцієнти АТО'!U164</f>
        <v>0</v>
      </c>
      <c r="BV164" s="31">
        <f>J164*(1+0.25*BS164)*Параметри!$K$61*Параметри!$K$20/1000</f>
        <v>0</v>
      </c>
      <c r="BW164" s="31">
        <f>(1+0.25*BS164)*J164*'Коефіцієнти АТО'!S164*Параметри!$K$20/1000</f>
        <v>0</v>
      </c>
      <c r="BX164" s="31">
        <f t="shared" ca="1" si="30"/>
        <v>0</v>
      </c>
      <c r="BY164">
        <f>ROUNDUP('Дані з ДІСО'!AG164/Параметри!$K$66,0)</f>
        <v>0</v>
      </c>
      <c r="BZ164">
        <f t="shared" si="31"/>
        <v>0</v>
      </c>
      <c r="CA164">
        <f>IF('Дані з ДІСО'!AG164=0,0,'Дані з ДІСО'!AJ164/'Дані з ДІСО'!AG164)</f>
        <v>0</v>
      </c>
      <c r="CB164" s="31">
        <f>BZ164*(1+0.25*CA164)*Параметри!$K$48</f>
        <v>0</v>
      </c>
      <c r="CC164" s="31">
        <f t="shared" ca="1" si="32"/>
        <v>43717.2</v>
      </c>
      <c r="CD164" s="31">
        <f t="shared" si="33"/>
        <v>0</v>
      </c>
      <c r="CE164" s="31">
        <f t="shared" si="34"/>
        <v>0</v>
      </c>
      <c r="CF164" s="31">
        <f t="shared" si="35"/>
        <v>0</v>
      </c>
    </row>
    <row r="165" spans="1:84" x14ac:dyDescent="0.25">
      <c r="A165" s="9">
        <v>164</v>
      </c>
      <c r="B165" s="9" t="s">
        <v>4355</v>
      </c>
      <c r="C165" s="9" t="s">
        <v>4355</v>
      </c>
      <c r="D165" s="9" t="s">
        <v>2965</v>
      </c>
      <c r="E165" s="9" t="s">
        <v>33</v>
      </c>
      <c r="F165" s="9" t="s">
        <v>3214</v>
      </c>
      <c r="G165" s="9" t="s">
        <v>356</v>
      </c>
      <c r="H165" s="31">
        <f>SUM('Дані з ДІСО'!J165:L165)</f>
        <v>535</v>
      </c>
      <c r="I165" s="31">
        <f>SUM('Дані з ДІСО'!P165:R165)</f>
        <v>0</v>
      </c>
      <c r="J165" s="31">
        <f>SUM('Дані з ДІСО'!V165:X165)</f>
        <v>0</v>
      </c>
      <c r="K165">
        <f ca="1">ROUNDUP('Дані з ДІСО'!J165/'Коефіцієнти АТО'!$R165,0)</f>
        <v>15</v>
      </c>
      <c r="L165">
        <f ca="1">ROUNDUP('Дані з ДІСО'!K165/'Коефіцієнти АТО'!$R165,0)</f>
        <v>20</v>
      </c>
      <c r="M165">
        <f ca="1">ROUNDUP('Дані з ДІСО'!L165/'Коефіцієнти АТО'!$R165,0)</f>
        <v>4</v>
      </c>
      <c r="N165" s="28">
        <f ca="1">(K165*Параметри!$K$32+L165*Параметри!$L$32+M165*Параметри!$M$32)/18</f>
        <v>67.055555555555557</v>
      </c>
      <c r="O165" s="41">
        <f>'Дані з ДІСО'!Y165/H165</f>
        <v>0</v>
      </c>
      <c r="P165" s="31">
        <f ca="1">(1+0.25*O165)*N165*Параметри!$K$48</f>
        <v>13686.423126341781</v>
      </c>
      <c r="Q165" s="31">
        <f ca="1">P165*'Коефіцієнти АТО'!T165</f>
        <v>232.66919314781029</v>
      </c>
      <c r="R165" s="31">
        <f>H165*(1+0.25*O165)*Параметри!$K$61*Параметри!$K$20/1000</f>
        <v>0</v>
      </c>
      <c r="S165" s="31">
        <f>H165*(1+0.25*O165)*'Коефіцієнти АТО'!S165*Параметри!$K$20/1000</f>
        <v>2205.9912247022221</v>
      </c>
      <c r="T165" s="31">
        <f t="shared" ca="1" si="25"/>
        <v>16125.083544191813</v>
      </c>
      <c r="U165" s="31">
        <f t="shared" ca="1" si="24"/>
        <v>16125.083544191813</v>
      </c>
      <c r="V165">
        <f>ROUNDUP('Дані з ДІСО'!P165/Параметри!$K$24,0)</f>
        <v>0</v>
      </c>
      <c r="W165">
        <f>ROUNDUP('Дані з ДІСО'!Q165/Параметри!$K$24,0)</f>
        <v>0</v>
      </c>
      <c r="X165">
        <f>ROUNDUP('Дані з ДІСО'!R165/Параметри!$K$24,0)</f>
        <v>0</v>
      </c>
      <c r="Y165" s="28">
        <f>(V165*Параметри!$K$33+W165*Параметри!$L$33+X165*Параметри!$M$33)/18</f>
        <v>0</v>
      </c>
      <c r="Z165" s="41">
        <f>IF(I165=0,0,'Дані з ДІСО'!AA165/I165)</f>
        <v>0</v>
      </c>
      <c r="AA165" s="31">
        <f>(1+0.25*Z165)*Y165*Параметри!$K$48</f>
        <v>0</v>
      </c>
      <c r="AB165" s="31">
        <f ca="1">AA165*'Коефіцієнти АТО'!U165</f>
        <v>0</v>
      </c>
      <c r="AC165" s="31">
        <f>I165*(1+0.25*Z165)*Параметри!$K$61*Параметри!$K$20/1000</f>
        <v>0</v>
      </c>
      <c r="AD165" s="31">
        <f>(1+0.25*Z165)*I165*'Коефіцієнти АТО'!S165*Параметри!$K$20/1000</f>
        <v>0</v>
      </c>
      <c r="AE165" s="31">
        <f t="shared" ca="1" si="26"/>
        <v>0</v>
      </c>
      <c r="AF165" s="45">
        <v>28.523024420462384</v>
      </c>
      <c r="AG165" s="45">
        <f ca="1">T165/SUM('Дані з ДІСО'!J165:L165)</f>
        <v>30.140343073255725</v>
      </c>
      <c r="AH165">
        <f ca="1">'Коефіцієнти АТО'!R165</f>
        <v>14.5</v>
      </c>
      <c r="AI165">
        <v>14</v>
      </c>
      <c r="AJ165" s="44">
        <f t="shared" ca="1" si="27"/>
        <v>1.0567022146372766</v>
      </c>
      <c r="AK165" t="str">
        <f ca="1">IF(OR(B165="Область",B165="Київ"),"Ні",IF(AJ165&gt;Параметри!$K$72,"Так, верхній",IF(AJ165&lt;Параметри!$K$73,"Так, нижній","Ні")))</f>
        <v>Ні</v>
      </c>
      <c r="AL165" s="45">
        <f ca="1">IF(AK165="Ні",AG165,IF(AK165="Так, верхній",AF165*Параметри!$K$72,AF165*Параметри!$K$73))</f>
        <v>30.140343073255725</v>
      </c>
      <c r="AM165">
        <f>'Дані з ДІСО'!AL165+'Дані з ДІСО'!AN165</f>
        <v>0</v>
      </c>
      <c r="AN165">
        <f>IF(AM165=0,0,'Дані з ДІСО'!AN165/AM165)</f>
        <v>0</v>
      </c>
      <c r="AO165" s="31">
        <f>AM165*(1+0.25*AN165)*Параметри!$K$50</f>
        <v>0</v>
      </c>
      <c r="AP165" s="31">
        <f>ROUNDUP(('Дані з ДІСО'!AU165+'Дані з ДІСО'!AW165)/Параметри!$K$28,0)</f>
        <v>0</v>
      </c>
      <c r="AQ165" s="54">
        <f>AP165*Параметри!$M$35/18</f>
        <v>0</v>
      </c>
      <c r="AR165" s="31">
        <f>IF(AP165=0,0,'Дані з ДІСО'!AW165/SUM('Дані з ДІСО'!AU165,'Дані з ДІСО'!AW165))</f>
        <v>0</v>
      </c>
      <c r="AS165" s="31">
        <f>(1+0.25*AR165)*AQ165*Параметри!$K$48</f>
        <v>0</v>
      </c>
      <c r="AT165">
        <f>ROUNDUP(('Дані з ДІСО'!AE165+'Дані не з ДІСО'!E165+'Дані не з ДІСО'!G165)/Параметри!$K$64,0)</f>
        <v>0</v>
      </c>
      <c r="AU165">
        <f t="shared" si="28"/>
        <v>0</v>
      </c>
      <c r="AV165">
        <f>IF(AT165=0,0,('Дані з ДІСО'!AH165+'Дані не з ДІСО'!G165)/('Дані з ДІСО'!AE165+'Дані не з ДІСО'!E165+'Дані не з ДІСО'!G165))</f>
        <v>0</v>
      </c>
      <c r="AW165" s="31">
        <f>AU165*(1+0.25*AV165)*Параметри!$K$48</f>
        <v>0</v>
      </c>
      <c r="AX165">
        <f>ROUNDUP('Дані з ДІСО'!AF165/Параметри!$K$65,0)</f>
        <v>0</v>
      </c>
      <c r="AY165">
        <f t="shared" si="29"/>
        <v>0</v>
      </c>
      <c r="AZ165">
        <f>IF(AX165=0,0,'Дані з ДІСО'!AI165/'Дані з ДІСО'!AF165)</f>
        <v>0</v>
      </c>
      <c r="BA165" s="31">
        <f>AY165*(1+0.25*AZ165)*Параметри!$K$48</f>
        <v>0</v>
      </c>
      <c r="BB165">
        <f>ROUNDUP('Дані з ДІСО'!AR165/Параметри!$K$29,0)</f>
        <v>0</v>
      </c>
      <c r="BC165">
        <f>ROUNDUP('Дані з ДІСО'!AS165/Параметри!$K$29,0)</f>
        <v>0</v>
      </c>
      <c r="BD165">
        <f>ROUNDUP('Дані з ДІСО'!AT165/Параметри!$K$29,0)</f>
        <v>0</v>
      </c>
      <c r="BE165" s="54">
        <f>(BB165*Параметри!$K$32+BC165*Параметри!$L$32+BD165*Параметри!$M$32)/18</f>
        <v>0</v>
      </c>
      <c r="BF165" s="31">
        <f>(BE165*Параметри!$K$48+SUM('Дані з ДІСО'!AR165:AT165)*IF(Параметри!$R$37="RNK",Параметри!$K$45,Параметри!$R$47)*Параметри!$K$20/1000)*Параметри!$K$69</f>
        <v>0</v>
      </c>
      <c r="BG165">
        <f>ROUNDUP(('Дані не з ДІСО'!I165+'Дані не з ДІСО'!K165)/Параметри!$K$26,0)</f>
        <v>0</v>
      </c>
      <c r="BH165" s="31">
        <f>BG165*Параметри!$M$36/18</f>
        <v>0</v>
      </c>
      <c r="BI165">
        <f>IF(BG165=0,0,'Дані не з ДІСО'!K165/('Дані не з ДІСО'!I165+'Дані не з ДІСО'!K165))</f>
        <v>0</v>
      </c>
      <c r="BJ165" s="31">
        <f>(1+0.25*BI165)*BH165*Параметри!$K$48</f>
        <v>0</v>
      </c>
      <c r="BK165">
        <f>ROUNDUP('Дані не з ДІСО'!M165/Параметри!$K$27,0)</f>
        <v>0</v>
      </c>
      <c r="BL165">
        <f>BK165*Параметри!$M$37/18</f>
        <v>0</v>
      </c>
      <c r="BM165" s="31">
        <f>BL165*Параметри!$K$48</f>
        <v>0</v>
      </c>
      <c r="BN165" s="31">
        <f>'Дані не з ДІСО'!N165*(7*Параметри!$K$50+Параметри!$K$49)</f>
        <v>0</v>
      </c>
      <c r="BO165">
        <f>ROUNDUP('Дані з ДІСО'!V165/Параметри!$K$25,0)</f>
        <v>0</v>
      </c>
      <c r="BP165">
        <f>ROUNDUP('Дані з ДІСО'!W165/Параметри!$K$25,0)</f>
        <v>0</v>
      </c>
      <c r="BQ165">
        <f>ROUNDUP('Дані з ДІСО'!X165/Параметри!$K$25,0)</f>
        <v>0</v>
      </c>
      <c r="BR165">
        <f>(BO165*Параметри!$K$34+BP165*Параметри!$L$34+BQ165*Параметри!$M$34)/18</f>
        <v>0</v>
      </c>
      <c r="BS165">
        <f>IF(J165=0,0,'Дані з ДІСО'!AC165/J165)</f>
        <v>0</v>
      </c>
      <c r="BT165" s="31">
        <f>(1+0.25*BS165)*BR165*Параметри!$K$48</f>
        <v>0</v>
      </c>
      <c r="BU165" s="31">
        <f ca="1">BT165*'Коефіцієнти АТО'!U165</f>
        <v>0</v>
      </c>
      <c r="BV165" s="31">
        <f>J165*(1+0.25*BS165)*Параметри!$K$61*Параметри!$K$20/1000</f>
        <v>0</v>
      </c>
      <c r="BW165" s="31">
        <f>(1+0.25*BS165)*J165*'Коефіцієнти АТО'!S165*Параметри!$K$20/1000</f>
        <v>0</v>
      </c>
      <c r="BX165" s="31">
        <f t="shared" ca="1" si="30"/>
        <v>0</v>
      </c>
      <c r="BY165">
        <f>ROUNDUP('Дані з ДІСО'!AG165/Параметри!$K$66,0)</f>
        <v>0</v>
      </c>
      <c r="BZ165">
        <f t="shared" si="31"/>
        <v>0</v>
      </c>
      <c r="CA165">
        <f>IF('Дані з ДІСО'!AG165=0,0,'Дані з ДІСО'!AJ165/'Дані з ДІСО'!AG165)</f>
        <v>0</v>
      </c>
      <c r="CB165" s="31">
        <f>BZ165*(1+0.25*CA165)*Параметри!$K$48</f>
        <v>0</v>
      </c>
      <c r="CC165" s="31">
        <f t="shared" ca="1" si="32"/>
        <v>16125.1</v>
      </c>
      <c r="CD165" s="31">
        <f t="shared" si="33"/>
        <v>0</v>
      </c>
      <c r="CE165" s="31">
        <f t="shared" si="34"/>
        <v>0</v>
      </c>
      <c r="CF165" s="31">
        <f t="shared" si="35"/>
        <v>0</v>
      </c>
    </row>
    <row r="166" spans="1:84" x14ac:dyDescent="0.25">
      <c r="A166" s="9">
        <v>165</v>
      </c>
      <c r="B166" s="9" t="s">
        <v>4354</v>
      </c>
      <c r="C166" s="9" t="s">
        <v>4354</v>
      </c>
      <c r="D166" s="9" t="s">
        <v>2965</v>
      </c>
      <c r="E166" s="9" t="s">
        <v>28</v>
      </c>
      <c r="F166" s="9" t="s">
        <v>3215</v>
      </c>
      <c r="G166" s="9" t="s">
        <v>358</v>
      </c>
      <c r="H166" s="31">
        <f>SUM('Дані з ДІСО'!J166:L166)</f>
        <v>305</v>
      </c>
      <c r="I166" s="31">
        <f>SUM('Дані з ДІСО'!P166:R166)</f>
        <v>0</v>
      </c>
      <c r="J166" s="31">
        <f>SUM('Дані з ДІСО'!V166:X166)</f>
        <v>0</v>
      </c>
      <c r="K166">
        <f ca="1">ROUNDUP('Дані з ДІСО'!J166/'Коефіцієнти АТО'!$R166,0)</f>
        <v>9</v>
      </c>
      <c r="L166">
        <f ca="1">ROUNDUP('Дані з ДІСО'!K166/'Коефіцієнти АТО'!$R166,0)</f>
        <v>11</v>
      </c>
      <c r="M166">
        <f ca="1">ROUNDUP('Дані з ДІСО'!L166/'Коефіцієнти АТО'!$R166,0)</f>
        <v>4</v>
      </c>
      <c r="N166" s="28">
        <f ca="1">(K166*Параметри!$K$32+L166*Параметри!$L$32+M166*Параметри!$M$32)/18</f>
        <v>41.722222222222221</v>
      </c>
      <c r="O166" s="41">
        <f>'Дані з ДІСО'!Y166/H166</f>
        <v>0</v>
      </c>
      <c r="P166" s="31">
        <f ca="1">(1+0.25*O166)*N166*Параметри!$K$48</f>
        <v>8515.7446295631125</v>
      </c>
      <c r="Q166" s="31">
        <f ca="1">P166*'Коефіцієнти АТО'!T166</f>
        <v>144.76765870257293</v>
      </c>
      <c r="R166" s="31">
        <f>H166*(1+0.25*O166)*Параметри!$K$61*Параметри!$K$20/1000</f>
        <v>0</v>
      </c>
      <c r="S166" s="31">
        <f>H166*(1+0.25*O166)*'Коефіцієнти АТО'!S166*Параметри!$K$20/1000</f>
        <v>1572.0264568555556</v>
      </c>
      <c r="T166" s="31">
        <f t="shared" ca="1" si="25"/>
        <v>10232.538745121241</v>
      </c>
      <c r="U166" s="31">
        <f t="shared" ca="1" si="24"/>
        <v>10232.538745121241</v>
      </c>
      <c r="V166">
        <f>ROUNDUP('Дані з ДІСО'!P166/Параметри!$K$24,0)</f>
        <v>0</v>
      </c>
      <c r="W166">
        <f>ROUNDUP('Дані з ДІСО'!Q166/Параметри!$K$24,0)</f>
        <v>0</v>
      </c>
      <c r="X166">
        <f>ROUNDUP('Дані з ДІСО'!R166/Параметри!$K$24,0)</f>
        <v>0</v>
      </c>
      <c r="Y166" s="28">
        <f>(V166*Параметри!$K$33+W166*Параметри!$L$33+X166*Параметри!$M$33)/18</f>
        <v>0</v>
      </c>
      <c r="Z166" s="41">
        <f>IF(I166=0,0,'Дані з ДІСО'!AA166/I166)</f>
        <v>0</v>
      </c>
      <c r="AA166" s="31">
        <f>(1+0.25*Z166)*Y166*Параметри!$K$48</f>
        <v>0</v>
      </c>
      <c r="AB166" s="31">
        <f ca="1">AA166*'Коефіцієнти АТО'!U166</f>
        <v>0</v>
      </c>
      <c r="AC166" s="31">
        <f>I166*(1+0.25*Z166)*Параметри!$K$61*Параметри!$K$20/1000</f>
        <v>0</v>
      </c>
      <c r="AD166" s="31">
        <f>(1+0.25*Z166)*I166*'Коефіцієнти АТО'!S166*Параметри!$K$20/1000</f>
        <v>0</v>
      </c>
      <c r="AE166" s="31">
        <f t="shared" ca="1" si="26"/>
        <v>0</v>
      </c>
      <c r="AF166" s="45">
        <v>29.665790061011712</v>
      </c>
      <c r="AG166" s="45">
        <f ca="1">T166/SUM('Дані з ДІСО'!J166:L166)</f>
        <v>33.549307361053252</v>
      </c>
      <c r="AH166">
        <f ca="1">'Коефіцієнти АТО'!R166</f>
        <v>13</v>
      </c>
      <c r="AI166">
        <v>14</v>
      </c>
      <c r="AJ166" s="44">
        <f t="shared" ca="1" si="27"/>
        <v>1.1309089456931556</v>
      </c>
      <c r="AK166" t="str">
        <f ca="1">IF(OR(B166="Область",B166="Київ"),"Ні",IF(AJ166&gt;Параметри!$K$72,"Так, верхній",IF(AJ166&lt;Параметри!$K$73,"Так, нижній","Ні")))</f>
        <v>Ні</v>
      </c>
      <c r="AL166" s="45">
        <f ca="1">IF(AK166="Ні",AG166,IF(AK166="Так, верхній",AF166*Параметри!$K$72,AF166*Параметри!$K$73))</f>
        <v>33.549307361053252</v>
      </c>
      <c r="AM166">
        <f>'Дані з ДІСО'!AL166+'Дані з ДІСО'!AN166</f>
        <v>11</v>
      </c>
      <c r="AN166">
        <f>IF(AM166=0,0,'Дані з ДІСО'!AN166/AM166)</f>
        <v>0</v>
      </c>
      <c r="AO166" s="31">
        <f>AM166*(1+0.25*AN166)*Параметри!$K$50</f>
        <v>2106.0000336760004</v>
      </c>
      <c r="AP166" s="31">
        <f>ROUNDUP(('Дані з ДІСО'!AU166+'Дані з ДІСО'!AW166)/Параметри!$K$28,0)</f>
        <v>0</v>
      </c>
      <c r="AQ166" s="54">
        <f>AP166*Параметри!$M$35/18</f>
        <v>0</v>
      </c>
      <c r="AR166" s="31">
        <f>IF(AP166=0,0,'Дані з ДІСО'!AW166/SUM('Дані з ДІСО'!AU166,'Дані з ДІСО'!AW166))</f>
        <v>0</v>
      </c>
      <c r="AS166" s="31">
        <f>(1+0.25*AR166)*AQ166*Параметри!$K$48</f>
        <v>0</v>
      </c>
      <c r="AT166">
        <f>ROUNDUP(('Дані з ДІСО'!AE166+'Дані не з ДІСО'!E166+'Дані не з ДІСО'!G166)/Параметри!$K$64,0)</f>
        <v>0</v>
      </c>
      <c r="AU166">
        <f t="shared" si="28"/>
        <v>0</v>
      </c>
      <c r="AV166">
        <f>IF(AT166=0,0,('Дані з ДІСО'!AH166+'Дані не з ДІСО'!G166)/('Дані з ДІСО'!AE166+'Дані не з ДІСО'!E166+'Дані не з ДІСО'!G166))</f>
        <v>0</v>
      </c>
      <c r="AW166" s="31">
        <f>AU166*(1+0.25*AV166)*Параметри!$K$48</f>
        <v>0</v>
      </c>
      <c r="AX166">
        <f>ROUNDUP('Дані з ДІСО'!AF166/Параметри!$K$65,0)</f>
        <v>0</v>
      </c>
      <c r="AY166">
        <f t="shared" si="29"/>
        <v>0</v>
      </c>
      <c r="AZ166">
        <f>IF(AX166=0,0,'Дані з ДІСО'!AI166/'Дані з ДІСО'!AF166)</f>
        <v>0</v>
      </c>
      <c r="BA166" s="31">
        <f>AY166*(1+0.25*AZ166)*Параметри!$K$48</f>
        <v>0</v>
      </c>
      <c r="BB166">
        <f>ROUNDUP('Дані з ДІСО'!AR166/Параметри!$K$29,0)</f>
        <v>0</v>
      </c>
      <c r="BC166">
        <f>ROUNDUP('Дані з ДІСО'!AS166/Параметри!$K$29,0)</f>
        <v>0</v>
      </c>
      <c r="BD166">
        <f>ROUNDUP('Дані з ДІСО'!AT166/Параметри!$K$29,0)</f>
        <v>0</v>
      </c>
      <c r="BE166" s="54">
        <f>(BB166*Параметри!$K$32+BC166*Параметри!$L$32+BD166*Параметри!$M$32)/18</f>
        <v>0</v>
      </c>
      <c r="BF166" s="31">
        <f>(BE166*Параметри!$K$48+SUM('Дані з ДІСО'!AR166:AT166)*IF(Параметри!$R$37="RNK",Параметри!$K$45,Параметри!$R$47)*Параметри!$K$20/1000)*Параметри!$K$69</f>
        <v>0</v>
      </c>
      <c r="BG166">
        <f>ROUNDUP(('Дані не з ДІСО'!I166+'Дані не з ДІСО'!K166)/Параметри!$K$26,0)</f>
        <v>0</v>
      </c>
      <c r="BH166" s="31">
        <f>BG166*Параметри!$M$36/18</f>
        <v>0</v>
      </c>
      <c r="BI166">
        <f>IF(BG166=0,0,'Дані не з ДІСО'!K166/('Дані не з ДІСО'!I166+'Дані не з ДІСО'!K166))</f>
        <v>0</v>
      </c>
      <c r="BJ166" s="31">
        <f>(1+0.25*BI166)*BH166*Параметри!$K$48</f>
        <v>0</v>
      </c>
      <c r="BK166">
        <f>ROUNDUP('Дані не з ДІСО'!M166/Параметри!$K$27,0)</f>
        <v>0</v>
      </c>
      <c r="BL166">
        <f>BK166*Параметри!$M$37/18</f>
        <v>0</v>
      </c>
      <c r="BM166" s="31">
        <f>BL166*Параметри!$K$48</f>
        <v>0</v>
      </c>
      <c r="BN166" s="31">
        <f>'Дані не з ДІСО'!N166*(7*Параметри!$K$50+Параметри!$K$49)</f>
        <v>0</v>
      </c>
      <c r="BO166">
        <f>ROUNDUP('Дані з ДІСО'!V166/Параметри!$K$25,0)</f>
        <v>0</v>
      </c>
      <c r="BP166">
        <f>ROUNDUP('Дані з ДІСО'!W166/Параметри!$K$25,0)</f>
        <v>0</v>
      </c>
      <c r="BQ166">
        <f>ROUNDUP('Дані з ДІСО'!X166/Параметри!$K$25,0)</f>
        <v>0</v>
      </c>
      <c r="BR166">
        <f>(BO166*Параметри!$K$34+BP166*Параметри!$L$34+BQ166*Параметри!$M$34)/18</f>
        <v>0</v>
      </c>
      <c r="BS166">
        <f>IF(J166=0,0,'Дані з ДІСО'!AC166/J166)</f>
        <v>0</v>
      </c>
      <c r="BT166" s="31">
        <f>(1+0.25*BS166)*BR166*Параметри!$K$48</f>
        <v>0</v>
      </c>
      <c r="BU166" s="31">
        <f ca="1">BT166*'Коефіцієнти АТО'!U166</f>
        <v>0</v>
      </c>
      <c r="BV166" s="31">
        <f>J166*(1+0.25*BS166)*Параметри!$K$61*Параметри!$K$20/1000</f>
        <v>0</v>
      </c>
      <c r="BW166" s="31">
        <f>(1+0.25*BS166)*J166*'Коефіцієнти АТО'!S166*Параметри!$K$20/1000</f>
        <v>0</v>
      </c>
      <c r="BX166" s="31">
        <f t="shared" ca="1" si="30"/>
        <v>0</v>
      </c>
      <c r="BY166">
        <f>ROUNDUP('Дані з ДІСО'!AG166/Параметри!$K$66,0)</f>
        <v>0</v>
      </c>
      <c r="BZ166">
        <f t="shared" si="31"/>
        <v>0</v>
      </c>
      <c r="CA166">
        <f>IF('Дані з ДІСО'!AG166=0,0,'Дані з ДІСО'!AJ166/'Дані з ДІСО'!AG166)</f>
        <v>0</v>
      </c>
      <c r="CB166" s="31">
        <f>BZ166*(1+0.25*CA166)*Параметри!$K$48</f>
        <v>0</v>
      </c>
      <c r="CC166" s="31">
        <f t="shared" ca="1" si="32"/>
        <v>12338.5</v>
      </c>
      <c r="CD166" s="31">
        <f t="shared" si="33"/>
        <v>0</v>
      </c>
      <c r="CE166" s="31">
        <f t="shared" si="34"/>
        <v>0</v>
      </c>
      <c r="CF166" s="31">
        <f t="shared" si="35"/>
        <v>0</v>
      </c>
    </row>
    <row r="167" spans="1:84" x14ac:dyDescent="0.25">
      <c r="A167" s="9">
        <v>166</v>
      </c>
      <c r="B167" s="9" t="s">
        <v>4354</v>
      </c>
      <c r="C167" s="9" t="s">
        <v>4354</v>
      </c>
      <c r="D167" s="9" t="s">
        <v>2965</v>
      </c>
      <c r="E167" s="9" t="s">
        <v>28</v>
      </c>
      <c r="F167" s="9" t="s">
        <v>3216</v>
      </c>
      <c r="G167" s="9" t="s">
        <v>360</v>
      </c>
      <c r="H167" s="31">
        <f>SUM('Дані з ДІСО'!J167:L167)</f>
        <v>487</v>
      </c>
      <c r="I167" s="31">
        <f>SUM('Дані з ДІСО'!P167:R167)</f>
        <v>0</v>
      </c>
      <c r="J167" s="31">
        <f>SUM('Дані з ДІСО'!V167:X167)</f>
        <v>0</v>
      </c>
      <c r="K167">
        <f ca="1">ROUNDUP('Дані з ДІСО'!J167/'Коефіцієнти АТО'!$R167,0)</f>
        <v>17</v>
      </c>
      <c r="L167">
        <f ca="1">ROUNDUP('Дані з ДІСО'!K167/'Коефіцієнти АТО'!$R167,0)</f>
        <v>21</v>
      </c>
      <c r="M167">
        <f ca="1">ROUNDUP('Дані з ДІСО'!L167/'Коефіцієнти АТО'!$R167,0)</f>
        <v>5</v>
      </c>
      <c r="N167" s="28">
        <f ca="1">(K167*Параметри!$K$32+L167*Параметри!$L$32+M167*Параметри!$M$32)/18</f>
        <v>73.833333333333329</v>
      </c>
      <c r="O167" s="41">
        <f>'Дані з ДІСО'!Y167/H167</f>
        <v>0</v>
      </c>
      <c r="P167" s="31">
        <f ca="1">(1+0.25*O167)*N167*Параметри!$K$48</f>
        <v>15069.806408374669</v>
      </c>
      <c r="Q167" s="31">
        <f ca="1">P167*'Коефіцієнти АТО'!T167</f>
        <v>256.18670894236936</v>
      </c>
      <c r="R167" s="31">
        <f>H167*(1+0.25*O167)*Параметри!$K$61*Параметри!$K$20/1000</f>
        <v>0</v>
      </c>
      <c r="S167" s="31">
        <f>H167*(1+0.25*O167)*'Коефіцієнти АТО'!S167*Параметри!$K$20/1000</f>
        <v>2510.0881458644449</v>
      </c>
      <c r="T167" s="31">
        <f t="shared" ca="1" si="25"/>
        <v>17836.081263181481</v>
      </c>
      <c r="U167" s="31">
        <f t="shared" ca="1" si="24"/>
        <v>17836.081263181481</v>
      </c>
      <c r="V167">
        <f>ROUNDUP('Дані з ДІСО'!P167/Параметри!$K$24,0)</f>
        <v>0</v>
      </c>
      <c r="W167">
        <f>ROUNDUP('Дані з ДІСО'!Q167/Параметри!$K$24,0)</f>
        <v>0</v>
      </c>
      <c r="X167">
        <f>ROUNDUP('Дані з ДІСО'!R167/Параметри!$K$24,0)</f>
        <v>0</v>
      </c>
      <c r="Y167" s="28">
        <f>(V167*Параметри!$K$33+W167*Параметри!$L$33+X167*Параметри!$M$33)/18</f>
        <v>0</v>
      </c>
      <c r="Z167" s="41">
        <f>IF(I167=0,0,'Дані з ДІСО'!AA167/I167)</f>
        <v>0</v>
      </c>
      <c r="AA167" s="31">
        <f>(1+0.25*Z167)*Y167*Параметри!$K$48</f>
        <v>0</v>
      </c>
      <c r="AB167" s="31">
        <f ca="1">AA167*'Коефіцієнти АТО'!U167</f>
        <v>0</v>
      </c>
      <c r="AC167" s="31">
        <f>I167*(1+0.25*Z167)*Параметри!$K$61*Параметри!$K$20/1000</f>
        <v>0</v>
      </c>
      <c r="AD167" s="31">
        <f>(1+0.25*Z167)*I167*'Коефіцієнти АТО'!S167*Параметри!$K$20/1000</f>
        <v>0</v>
      </c>
      <c r="AE167" s="31">
        <f t="shared" ca="1" si="26"/>
        <v>0</v>
      </c>
      <c r="AF167" s="45">
        <v>34.020488054620138</v>
      </c>
      <c r="AG167" s="45">
        <f ca="1">T167/SUM('Дані з ДІСО'!J167:L167)</f>
        <v>36.624396844315157</v>
      </c>
      <c r="AH167">
        <f ca="1">'Коефіцієнти АТО'!R167</f>
        <v>11.5</v>
      </c>
      <c r="AI167">
        <v>12</v>
      </c>
      <c r="AJ167" s="44">
        <f t="shared" ca="1" si="27"/>
        <v>1.0765394307546212</v>
      </c>
      <c r="AK167" t="str">
        <f ca="1">IF(OR(B167="Область",B167="Київ"),"Ні",IF(AJ167&gt;Параметри!$K$72,"Так, верхній",IF(AJ167&lt;Параметри!$K$73,"Так, нижній","Ні")))</f>
        <v>Ні</v>
      </c>
      <c r="AL167" s="45">
        <f ca="1">IF(AK167="Ні",AG167,IF(AK167="Так, верхній",AF167*Параметри!$K$72,AF167*Параметри!$K$73))</f>
        <v>36.624396844315157</v>
      </c>
      <c r="AM167">
        <f>'Дані з ДІСО'!AL167+'Дані з ДІСО'!AN167</f>
        <v>0</v>
      </c>
      <c r="AN167">
        <f>IF(AM167=0,0,'Дані з ДІСО'!AN167/AM167)</f>
        <v>0</v>
      </c>
      <c r="AO167" s="31">
        <f>AM167*(1+0.25*AN167)*Параметри!$K$50</f>
        <v>0</v>
      </c>
      <c r="AP167" s="31">
        <f>ROUNDUP(('Дані з ДІСО'!AU167+'Дані з ДІСО'!AW167)/Параметри!$K$28,0)</f>
        <v>0</v>
      </c>
      <c r="AQ167" s="54">
        <f>AP167*Параметри!$M$35/18</f>
        <v>0</v>
      </c>
      <c r="AR167" s="31">
        <f>IF(AP167=0,0,'Дані з ДІСО'!AW167/SUM('Дані з ДІСО'!AU167,'Дані з ДІСО'!AW167))</f>
        <v>0</v>
      </c>
      <c r="AS167" s="31">
        <f>(1+0.25*AR167)*AQ167*Параметри!$K$48</f>
        <v>0</v>
      </c>
      <c r="AT167">
        <f>ROUNDUP(('Дані з ДІСО'!AE167+'Дані не з ДІСО'!E167+'Дані не з ДІСО'!G167)/Параметри!$K$64,0)</f>
        <v>0</v>
      </c>
      <c r="AU167">
        <f t="shared" si="28"/>
        <v>0</v>
      </c>
      <c r="AV167">
        <f>IF(AT167=0,0,('Дані з ДІСО'!AH167+'Дані не з ДІСО'!G167)/('Дані з ДІСО'!AE167+'Дані не з ДІСО'!E167+'Дані не з ДІСО'!G167))</f>
        <v>0</v>
      </c>
      <c r="AW167" s="31">
        <f>AU167*(1+0.25*AV167)*Параметри!$K$48</f>
        <v>0</v>
      </c>
      <c r="AX167">
        <f>ROUNDUP('Дані з ДІСО'!AF167/Параметри!$K$65,0)</f>
        <v>0</v>
      </c>
      <c r="AY167">
        <f t="shared" si="29"/>
        <v>0</v>
      </c>
      <c r="AZ167">
        <f>IF(AX167=0,0,'Дані з ДІСО'!AI167/'Дані з ДІСО'!AF167)</f>
        <v>0</v>
      </c>
      <c r="BA167" s="31">
        <f>AY167*(1+0.25*AZ167)*Параметри!$K$48</f>
        <v>0</v>
      </c>
      <c r="BB167">
        <f>ROUNDUP('Дані з ДІСО'!AR167/Параметри!$K$29,0)</f>
        <v>0</v>
      </c>
      <c r="BC167">
        <f>ROUNDUP('Дані з ДІСО'!AS167/Параметри!$K$29,0)</f>
        <v>0</v>
      </c>
      <c r="BD167">
        <f>ROUNDUP('Дані з ДІСО'!AT167/Параметри!$K$29,0)</f>
        <v>0</v>
      </c>
      <c r="BE167" s="54">
        <f>(BB167*Параметри!$K$32+BC167*Параметри!$L$32+BD167*Параметри!$M$32)/18</f>
        <v>0</v>
      </c>
      <c r="BF167" s="31">
        <f>(BE167*Параметри!$K$48+SUM('Дані з ДІСО'!AR167:AT167)*IF(Параметри!$R$37="RNK",Параметри!$K$45,Параметри!$R$47)*Параметри!$K$20/1000)*Параметри!$K$69</f>
        <v>0</v>
      </c>
      <c r="BG167">
        <f>ROUNDUP(('Дані не з ДІСО'!I167+'Дані не з ДІСО'!K167)/Параметри!$K$26,0)</f>
        <v>0</v>
      </c>
      <c r="BH167" s="31">
        <f>BG167*Параметри!$M$36/18</f>
        <v>0</v>
      </c>
      <c r="BI167">
        <f>IF(BG167=0,0,'Дані не з ДІСО'!K167/('Дані не з ДІСО'!I167+'Дані не з ДІСО'!K167))</f>
        <v>0</v>
      </c>
      <c r="BJ167" s="31">
        <f>(1+0.25*BI167)*BH167*Параметри!$K$48</f>
        <v>0</v>
      </c>
      <c r="BK167">
        <f>ROUNDUP('Дані не з ДІСО'!M167/Параметри!$K$27,0)</f>
        <v>0</v>
      </c>
      <c r="BL167">
        <f>BK167*Параметри!$M$37/18</f>
        <v>0</v>
      </c>
      <c r="BM167" s="31">
        <f>BL167*Параметри!$K$48</f>
        <v>0</v>
      </c>
      <c r="BN167" s="31">
        <f>'Дані не з ДІСО'!N167*(7*Параметри!$K$50+Параметри!$K$49)</f>
        <v>0</v>
      </c>
      <c r="BO167">
        <f>ROUNDUP('Дані з ДІСО'!V167/Параметри!$K$25,0)</f>
        <v>0</v>
      </c>
      <c r="BP167">
        <f>ROUNDUP('Дані з ДІСО'!W167/Параметри!$K$25,0)</f>
        <v>0</v>
      </c>
      <c r="BQ167">
        <f>ROUNDUP('Дані з ДІСО'!X167/Параметри!$K$25,0)</f>
        <v>0</v>
      </c>
      <c r="BR167">
        <f>(BO167*Параметри!$K$34+BP167*Параметри!$L$34+BQ167*Параметри!$M$34)/18</f>
        <v>0</v>
      </c>
      <c r="BS167">
        <f>IF(J167=0,0,'Дані з ДІСО'!AC167/J167)</f>
        <v>0</v>
      </c>
      <c r="BT167" s="31">
        <f>(1+0.25*BS167)*BR167*Параметри!$K$48</f>
        <v>0</v>
      </c>
      <c r="BU167" s="31">
        <f ca="1">BT167*'Коефіцієнти АТО'!U167</f>
        <v>0</v>
      </c>
      <c r="BV167" s="31">
        <f>J167*(1+0.25*BS167)*Параметри!$K$61*Параметри!$K$20/1000</f>
        <v>0</v>
      </c>
      <c r="BW167" s="31">
        <f>(1+0.25*BS167)*J167*'Коефіцієнти АТО'!S167*Параметри!$K$20/1000</f>
        <v>0</v>
      </c>
      <c r="BX167" s="31">
        <f t="shared" ca="1" si="30"/>
        <v>0</v>
      </c>
      <c r="BY167">
        <f>ROUNDUP('Дані з ДІСО'!AG167/Параметри!$K$66,0)</f>
        <v>0</v>
      </c>
      <c r="BZ167">
        <f t="shared" si="31"/>
        <v>0</v>
      </c>
      <c r="CA167">
        <f>IF('Дані з ДІСО'!AG167=0,0,'Дані з ДІСО'!AJ167/'Дані з ДІСО'!AG167)</f>
        <v>0</v>
      </c>
      <c r="CB167" s="31">
        <f>BZ167*(1+0.25*CA167)*Параметри!$K$48</f>
        <v>0</v>
      </c>
      <c r="CC167" s="31">
        <f t="shared" ca="1" si="32"/>
        <v>17836.099999999999</v>
      </c>
      <c r="CD167" s="31">
        <f t="shared" si="33"/>
        <v>0</v>
      </c>
      <c r="CE167" s="31">
        <f t="shared" si="34"/>
        <v>0</v>
      </c>
      <c r="CF167" s="31">
        <f t="shared" si="35"/>
        <v>0</v>
      </c>
    </row>
    <row r="168" spans="1:84" x14ac:dyDescent="0.25">
      <c r="A168" s="9">
        <v>167</v>
      </c>
      <c r="B168" s="9" t="s">
        <v>4355</v>
      </c>
      <c r="C168" s="9" t="s">
        <v>4355</v>
      </c>
      <c r="D168" s="9" t="s">
        <v>2965</v>
      </c>
      <c r="E168" s="9" t="s">
        <v>33</v>
      </c>
      <c r="F168" s="9" t="s">
        <v>3217</v>
      </c>
      <c r="G168" s="9" t="s">
        <v>362</v>
      </c>
      <c r="H168" s="31">
        <f>SUM('Дані з ДІСО'!J168:L168)</f>
        <v>1477</v>
      </c>
      <c r="I168" s="31">
        <f>SUM('Дані з ДІСО'!P168:R168)</f>
        <v>0</v>
      </c>
      <c r="J168" s="31">
        <f>SUM('Дані з ДІСО'!V168:X168)</f>
        <v>0</v>
      </c>
      <c r="K168">
        <f ca="1">ROUNDUP('Дані з ДІСО'!J168/'Коефіцієнти АТО'!$R168,0)</f>
        <v>36</v>
      </c>
      <c r="L168">
        <f ca="1">ROUNDUP('Дані з ДІСО'!K168/'Коефіцієнти АТО'!$R168,0)</f>
        <v>42</v>
      </c>
      <c r="M168">
        <f ca="1">ROUNDUP('Дані з ДІСО'!L168/'Коефіцієнти АТО'!$R168,0)</f>
        <v>8</v>
      </c>
      <c r="N168" s="28">
        <f ca="1">(K168*Параметри!$K$32+L168*Параметри!$L$32+M168*Параметри!$M$32)/18</f>
        <v>146.22222222222223</v>
      </c>
      <c r="O168" s="41">
        <f>'Дані з ДІСО'!Y168/H168</f>
        <v>0</v>
      </c>
      <c r="P168" s="31">
        <f ca="1">(1+0.25*O168)*N168*Параметри!$K$48</f>
        <v>29844.793428775116</v>
      </c>
      <c r="Q168" s="31">
        <f ca="1">P168*'Коефіцієнти АТО'!T168</f>
        <v>507.36148828917703</v>
      </c>
      <c r="R168" s="31">
        <f>H168*(1+0.25*O168)*Параметри!$K$61*Параметри!$K$20/1000</f>
        <v>0</v>
      </c>
      <c r="S168" s="31">
        <f>H168*(1+0.25*O168)*'Коефіцієнти АТО'!S168*Параметри!$K$20/1000</f>
        <v>4567.6388395586664</v>
      </c>
      <c r="T168" s="31">
        <f t="shared" ca="1" si="25"/>
        <v>34919.793756622959</v>
      </c>
      <c r="U168" s="31">
        <f t="shared" ca="1" si="24"/>
        <v>36838.267634722026</v>
      </c>
      <c r="V168">
        <f>ROUNDUP('Дані з ДІСО'!P168/Параметри!$K$24,0)</f>
        <v>0</v>
      </c>
      <c r="W168">
        <f>ROUNDUP('Дані з ДІСО'!Q168/Параметри!$K$24,0)</f>
        <v>0</v>
      </c>
      <c r="X168">
        <f>ROUNDUP('Дані з ДІСО'!R168/Параметри!$K$24,0)</f>
        <v>0</v>
      </c>
      <c r="Y168" s="28">
        <f>(V168*Параметри!$K$33+W168*Параметри!$L$33+X168*Параметри!$M$33)/18</f>
        <v>0</v>
      </c>
      <c r="Z168" s="41">
        <f>IF(I168=0,0,'Дані з ДІСО'!AA168/I168)</f>
        <v>0</v>
      </c>
      <c r="AA168" s="31">
        <f>(1+0.25*Z168)*Y168*Параметри!$K$48</f>
        <v>0</v>
      </c>
      <c r="AB168" s="31">
        <f ca="1">AA168*'Коефіцієнти АТО'!U168</f>
        <v>0</v>
      </c>
      <c r="AC168" s="31">
        <f>I168*(1+0.25*Z168)*Параметри!$K$61*Параметри!$K$20/1000</f>
        <v>0</v>
      </c>
      <c r="AD168" s="31">
        <f>(1+0.25*Z168)*I168*'Коефіцієнти АТО'!S168*Параметри!$K$20/1000</f>
        <v>0</v>
      </c>
      <c r="AE168" s="31">
        <f t="shared" ca="1" si="26"/>
        <v>0</v>
      </c>
      <c r="AF168" s="45">
        <v>24.941278019446191</v>
      </c>
      <c r="AG168" s="45">
        <f ca="1">T168/SUM('Дані з ДІСО'!J168:L168)</f>
        <v>23.642378982141476</v>
      </c>
      <c r="AH168">
        <f ca="1">'Коефіцієнти АТО'!R168</f>
        <v>17.5</v>
      </c>
      <c r="AI168">
        <v>16.5</v>
      </c>
      <c r="AJ168" s="44">
        <f t="shared" ca="1" si="27"/>
        <v>0.9479217129013201</v>
      </c>
      <c r="AK168" t="str">
        <f ca="1">IF(OR(B168="Область",B168="Київ"),"Ні",IF(AJ168&gt;Параметри!$K$72,"Так, верхній",IF(AJ168&lt;Параметри!$K$73,"Так, нижній","Ні")))</f>
        <v>Так, нижній</v>
      </c>
      <c r="AL168" s="45">
        <f ca="1">IF(AK168="Ні",AG168,IF(AK168="Так, верхній",AF168*Параметри!$K$72,AF168*Параметри!$K$73))</f>
        <v>24.941278019446191</v>
      </c>
      <c r="AM168">
        <f>'Дані з ДІСО'!AL168+'Дані з ДІСО'!AN168</f>
        <v>0</v>
      </c>
      <c r="AN168">
        <f>IF(AM168=0,0,'Дані з ДІСО'!AN168/AM168)</f>
        <v>0</v>
      </c>
      <c r="AO168" s="31">
        <f>AM168*(1+0.25*AN168)*Параметри!$K$50</f>
        <v>0</v>
      </c>
      <c r="AP168" s="31">
        <f>ROUNDUP(('Дані з ДІСО'!AU168+'Дані з ДІСО'!AW168)/Параметри!$K$28,0)</f>
        <v>0</v>
      </c>
      <c r="AQ168" s="54">
        <f>AP168*Параметри!$M$35/18</f>
        <v>0</v>
      </c>
      <c r="AR168" s="31">
        <f>IF(AP168=0,0,'Дані з ДІСО'!AW168/SUM('Дані з ДІСО'!AU168,'Дані з ДІСО'!AW168))</f>
        <v>0</v>
      </c>
      <c r="AS168" s="31">
        <f>(1+0.25*AR168)*AQ168*Параметри!$K$48</f>
        <v>0</v>
      </c>
      <c r="AT168">
        <f>ROUNDUP(('Дані з ДІСО'!AE168+'Дані не з ДІСО'!E168+'Дані не з ДІСО'!G168)/Параметри!$K$64,0)</f>
        <v>0</v>
      </c>
      <c r="AU168">
        <f t="shared" si="28"/>
        <v>0</v>
      </c>
      <c r="AV168">
        <f>IF(AT168=0,0,('Дані з ДІСО'!AH168+'Дані не з ДІСО'!G168)/('Дані з ДІСО'!AE168+'Дані не з ДІСО'!E168+'Дані не з ДІСО'!G168))</f>
        <v>0</v>
      </c>
      <c r="AW168" s="31">
        <f>AU168*(1+0.25*AV168)*Параметри!$K$48</f>
        <v>0</v>
      </c>
      <c r="AX168">
        <f>ROUNDUP('Дані з ДІСО'!AF168/Параметри!$K$65,0)</f>
        <v>0</v>
      </c>
      <c r="AY168">
        <f t="shared" si="29"/>
        <v>0</v>
      </c>
      <c r="AZ168">
        <f>IF(AX168=0,0,'Дані з ДІСО'!AI168/'Дані з ДІСО'!AF168)</f>
        <v>0</v>
      </c>
      <c r="BA168" s="31">
        <f>AY168*(1+0.25*AZ168)*Параметри!$K$48</f>
        <v>0</v>
      </c>
      <c r="BB168">
        <f>ROUNDUP('Дані з ДІСО'!AR168/Параметри!$K$29,0)</f>
        <v>0</v>
      </c>
      <c r="BC168">
        <f>ROUNDUP('Дані з ДІСО'!AS168/Параметри!$K$29,0)</f>
        <v>0</v>
      </c>
      <c r="BD168">
        <f>ROUNDUP('Дані з ДІСО'!AT168/Параметри!$K$29,0)</f>
        <v>0</v>
      </c>
      <c r="BE168" s="54">
        <f>(BB168*Параметри!$K$32+BC168*Параметри!$L$32+BD168*Параметри!$M$32)/18</f>
        <v>0</v>
      </c>
      <c r="BF168" s="31">
        <f>(BE168*Параметри!$K$48+SUM('Дані з ДІСО'!AR168:AT168)*IF(Параметри!$R$37="RNK",Параметри!$K$45,Параметри!$R$47)*Параметри!$K$20/1000)*Параметри!$K$69</f>
        <v>0</v>
      </c>
      <c r="BG168">
        <f>ROUNDUP(('Дані не з ДІСО'!I168+'Дані не з ДІСО'!K168)/Параметри!$K$26,0)</f>
        <v>0</v>
      </c>
      <c r="BH168" s="31">
        <f>BG168*Параметри!$M$36/18</f>
        <v>0</v>
      </c>
      <c r="BI168">
        <f>IF(BG168=0,0,'Дані не з ДІСО'!K168/('Дані не з ДІСО'!I168+'Дані не з ДІСО'!K168))</f>
        <v>0</v>
      </c>
      <c r="BJ168" s="31">
        <f>(1+0.25*BI168)*BH168*Параметри!$K$48</f>
        <v>0</v>
      </c>
      <c r="BK168">
        <f>ROUNDUP('Дані не з ДІСО'!M168/Параметри!$K$27,0)</f>
        <v>0</v>
      </c>
      <c r="BL168">
        <f>BK168*Параметри!$M$37/18</f>
        <v>0</v>
      </c>
      <c r="BM168" s="31">
        <f>BL168*Параметри!$K$48</f>
        <v>0</v>
      </c>
      <c r="BN168" s="31">
        <f>'Дані не з ДІСО'!N168*(7*Параметри!$K$50+Параметри!$K$49)</f>
        <v>0</v>
      </c>
      <c r="BO168">
        <f>ROUNDUP('Дані з ДІСО'!V168/Параметри!$K$25,0)</f>
        <v>0</v>
      </c>
      <c r="BP168">
        <f>ROUNDUP('Дані з ДІСО'!W168/Параметри!$K$25,0)</f>
        <v>0</v>
      </c>
      <c r="BQ168">
        <f>ROUNDUP('Дані з ДІСО'!X168/Параметри!$K$25,0)</f>
        <v>0</v>
      </c>
      <c r="BR168">
        <f>(BO168*Параметри!$K$34+BP168*Параметри!$L$34+BQ168*Параметри!$M$34)/18</f>
        <v>0</v>
      </c>
      <c r="BS168">
        <f>IF(J168=0,0,'Дані з ДІСО'!AC168/J168)</f>
        <v>0</v>
      </c>
      <c r="BT168" s="31">
        <f>(1+0.25*BS168)*BR168*Параметри!$K$48</f>
        <v>0</v>
      </c>
      <c r="BU168" s="31">
        <f ca="1">BT168*'Коефіцієнти АТО'!U168</f>
        <v>0</v>
      </c>
      <c r="BV168" s="31">
        <f>J168*(1+0.25*BS168)*Параметри!$K$61*Параметри!$K$20/1000</f>
        <v>0</v>
      </c>
      <c r="BW168" s="31">
        <f>(1+0.25*BS168)*J168*'Коефіцієнти АТО'!S168*Параметри!$K$20/1000</f>
        <v>0</v>
      </c>
      <c r="BX168" s="31">
        <f t="shared" ca="1" si="30"/>
        <v>0</v>
      </c>
      <c r="BY168">
        <f>ROUNDUP('Дані з ДІСО'!AG168/Параметри!$K$66,0)</f>
        <v>0</v>
      </c>
      <c r="BZ168">
        <f t="shared" si="31"/>
        <v>0</v>
      </c>
      <c r="CA168">
        <f>IF('Дані з ДІСО'!AG168=0,0,'Дані з ДІСО'!AJ168/'Дані з ДІСО'!AG168)</f>
        <v>0</v>
      </c>
      <c r="CB168" s="31">
        <f>BZ168*(1+0.25*CA168)*Параметри!$K$48</f>
        <v>0</v>
      </c>
      <c r="CC168" s="31">
        <f t="shared" ca="1" si="32"/>
        <v>36838.300000000003</v>
      </c>
      <c r="CD168" s="31">
        <f t="shared" si="33"/>
        <v>0</v>
      </c>
      <c r="CE168" s="31">
        <f t="shared" si="34"/>
        <v>0</v>
      </c>
      <c r="CF168" s="31">
        <f t="shared" si="35"/>
        <v>0</v>
      </c>
    </row>
    <row r="169" spans="1:84" x14ac:dyDescent="0.25">
      <c r="A169" s="9">
        <v>168</v>
      </c>
      <c r="B169" s="9" t="s">
        <v>4355</v>
      </c>
      <c r="C169" s="9" t="s">
        <v>4355</v>
      </c>
      <c r="D169" s="9" t="s">
        <v>2965</v>
      </c>
      <c r="E169" s="9" t="s">
        <v>33</v>
      </c>
      <c r="F169" s="9" t="s">
        <v>3218</v>
      </c>
      <c r="G169" s="9" t="s">
        <v>364</v>
      </c>
      <c r="H169" s="31">
        <f>SUM('Дані з ДІСО'!J169:L169)</f>
        <v>1224</v>
      </c>
      <c r="I169" s="31">
        <f>SUM('Дані з ДІСО'!P169:R169)</f>
        <v>0</v>
      </c>
      <c r="J169" s="31">
        <f>SUM('Дані з ДІСО'!V169:X169)</f>
        <v>0</v>
      </c>
      <c r="K169">
        <f ca="1">ROUNDUP('Дані з ДІСО'!J169/'Коефіцієнти АТО'!$R169,0)</f>
        <v>43</v>
      </c>
      <c r="L169">
        <f ca="1">ROUNDUP('Дані з ДІСО'!K169/'Коефіцієнти АТО'!$R169,0)</f>
        <v>55</v>
      </c>
      <c r="M169">
        <f ca="1">ROUNDUP('Дані з ДІСО'!L169/'Коефіцієнти АТО'!$R169,0)</f>
        <v>10</v>
      </c>
      <c r="N169" s="28">
        <f ca="1">(K169*Параметри!$K$32+L169*Параметри!$L$32+M169*Параметри!$M$32)/18</f>
        <v>184.72222222222223</v>
      </c>
      <c r="O169" s="41">
        <f>'Дані з ДІСО'!Y169/H169</f>
        <v>0</v>
      </c>
      <c r="P169" s="31">
        <f ca="1">(1+0.25*O169)*N169*Параметри!$K$48</f>
        <v>37702.864039011118</v>
      </c>
      <c r="Q169" s="31">
        <f ca="1">P169*'Коефіцієнти АТО'!T169</f>
        <v>640.94868866318905</v>
      </c>
      <c r="R169" s="31">
        <f>H169*(1+0.25*O169)*Параметри!$K$61*Параметри!$K$20/1000</f>
        <v>0</v>
      </c>
      <c r="S169" s="31">
        <f>H169*(1+0.25*O169)*'Коефіцієнти АТО'!S169*Параметри!$K$20/1000</f>
        <v>6308.7225678400009</v>
      </c>
      <c r="T169" s="31">
        <f t="shared" ca="1" si="25"/>
        <v>44652.535295514303</v>
      </c>
      <c r="U169" s="31">
        <f t="shared" ca="1" si="24"/>
        <v>44652.535295514303</v>
      </c>
      <c r="V169">
        <f>ROUNDUP('Дані з ДІСО'!P169/Параметри!$K$24,0)</f>
        <v>0</v>
      </c>
      <c r="W169">
        <f>ROUNDUP('Дані з ДІСО'!Q169/Параметри!$K$24,0)</f>
        <v>0</v>
      </c>
      <c r="X169">
        <f>ROUNDUP('Дані з ДІСО'!R169/Параметри!$K$24,0)</f>
        <v>0</v>
      </c>
      <c r="Y169" s="28">
        <f>(V169*Параметри!$K$33+W169*Параметри!$L$33+X169*Параметри!$M$33)/18</f>
        <v>0</v>
      </c>
      <c r="Z169" s="41">
        <f>IF(I169=0,0,'Дані з ДІСО'!AA169/I169)</f>
        <v>0</v>
      </c>
      <c r="AA169" s="31">
        <f>(1+0.25*Z169)*Y169*Параметри!$K$48</f>
        <v>0</v>
      </c>
      <c r="AB169" s="31">
        <f ca="1">AA169*'Коефіцієнти АТО'!U169</f>
        <v>0</v>
      </c>
      <c r="AC169" s="31">
        <f>I169*(1+0.25*Z169)*Параметри!$K$61*Параметри!$K$20/1000</f>
        <v>0</v>
      </c>
      <c r="AD169" s="31">
        <f>(1+0.25*Z169)*I169*'Коефіцієнти АТО'!S169*Параметри!$K$20/1000</f>
        <v>0</v>
      </c>
      <c r="AE169" s="31">
        <f t="shared" ca="1" si="26"/>
        <v>0</v>
      </c>
      <c r="AF169" s="45">
        <v>32.645574066671273</v>
      </c>
      <c r="AG169" s="45">
        <f ca="1">T169/SUM('Дані з ДІСО'!J169:L169)</f>
        <v>36.48082948979927</v>
      </c>
      <c r="AH169">
        <f ca="1">'Коефіцієнти АТО'!R169</f>
        <v>11.5</v>
      </c>
      <c r="AI169">
        <v>12</v>
      </c>
      <c r="AJ169" s="44">
        <f t="shared" ca="1" si="27"/>
        <v>1.1174816351918133</v>
      </c>
      <c r="AK169" t="str">
        <f ca="1">IF(OR(B169="Область",B169="Київ"),"Ні",IF(AJ169&gt;Параметри!$K$72,"Так, верхній",IF(AJ169&lt;Параметри!$K$73,"Так, нижній","Ні")))</f>
        <v>Ні</v>
      </c>
      <c r="AL169" s="45">
        <f ca="1">IF(AK169="Ні",AG169,IF(AK169="Так, верхній",AF169*Параметри!$K$72,AF169*Параметри!$K$73))</f>
        <v>36.48082948979927</v>
      </c>
      <c r="AM169">
        <f>'Дані з ДІСО'!AL169+'Дані з ДІСО'!AN169</f>
        <v>2</v>
      </c>
      <c r="AN169">
        <f>IF(AM169=0,0,'Дані з ДІСО'!AN169/AM169)</f>
        <v>0</v>
      </c>
      <c r="AO169" s="31">
        <f>AM169*(1+0.25*AN169)*Параметри!$K$50</f>
        <v>382.90909703200003</v>
      </c>
      <c r="AP169" s="31">
        <f>ROUNDUP(('Дані з ДІСО'!AU169+'Дані з ДІСО'!AW169)/Параметри!$K$28,0)</f>
        <v>0</v>
      </c>
      <c r="AQ169" s="54">
        <f>AP169*Параметри!$M$35/18</f>
        <v>0</v>
      </c>
      <c r="AR169" s="31">
        <f>IF(AP169=0,0,'Дані з ДІСО'!AW169/SUM('Дані з ДІСО'!AU169,'Дані з ДІСО'!AW169))</f>
        <v>0</v>
      </c>
      <c r="AS169" s="31">
        <f>(1+0.25*AR169)*AQ169*Параметри!$K$48</f>
        <v>0</v>
      </c>
      <c r="AT169">
        <f>ROUNDUP(('Дані з ДІСО'!AE169+'Дані не з ДІСО'!E169+'Дані не з ДІСО'!G169)/Параметри!$K$64,0)</f>
        <v>0</v>
      </c>
      <c r="AU169">
        <f t="shared" si="28"/>
        <v>0</v>
      </c>
      <c r="AV169">
        <f>IF(AT169=0,0,('Дані з ДІСО'!AH169+'Дані не з ДІСО'!G169)/('Дані з ДІСО'!AE169+'Дані не з ДІСО'!E169+'Дані не з ДІСО'!G169))</f>
        <v>0</v>
      </c>
      <c r="AW169" s="31">
        <f>AU169*(1+0.25*AV169)*Параметри!$K$48</f>
        <v>0</v>
      </c>
      <c r="AX169">
        <f>ROUNDUP('Дані з ДІСО'!AF169/Параметри!$K$65,0)</f>
        <v>0</v>
      </c>
      <c r="AY169">
        <f t="shared" si="29"/>
        <v>0</v>
      </c>
      <c r="AZ169">
        <f>IF(AX169=0,0,'Дані з ДІСО'!AI169/'Дані з ДІСО'!AF169)</f>
        <v>0</v>
      </c>
      <c r="BA169" s="31">
        <f>AY169*(1+0.25*AZ169)*Параметри!$K$48</f>
        <v>0</v>
      </c>
      <c r="BB169">
        <f>ROUNDUP('Дані з ДІСО'!AR169/Параметри!$K$29,0)</f>
        <v>0</v>
      </c>
      <c r="BC169">
        <f>ROUNDUP('Дані з ДІСО'!AS169/Параметри!$K$29,0)</f>
        <v>0</v>
      </c>
      <c r="BD169">
        <f>ROUNDUP('Дані з ДІСО'!AT169/Параметри!$K$29,0)</f>
        <v>0</v>
      </c>
      <c r="BE169" s="54">
        <f>(BB169*Параметри!$K$32+BC169*Параметри!$L$32+BD169*Параметри!$M$32)/18</f>
        <v>0</v>
      </c>
      <c r="BF169" s="31">
        <f>(BE169*Параметри!$K$48+SUM('Дані з ДІСО'!AR169:AT169)*IF(Параметри!$R$37="RNK",Параметри!$K$45,Параметри!$R$47)*Параметри!$K$20/1000)*Параметри!$K$69</f>
        <v>0</v>
      </c>
      <c r="BG169">
        <f>ROUNDUP(('Дані не з ДІСО'!I169+'Дані не з ДІСО'!K169)/Параметри!$K$26,0)</f>
        <v>0</v>
      </c>
      <c r="BH169" s="31">
        <f>BG169*Параметри!$M$36/18</f>
        <v>0</v>
      </c>
      <c r="BI169">
        <f>IF(BG169=0,0,'Дані не з ДІСО'!K169/('Дані не з ДІСО'!I169+'Дані не з ДІСО'!K169))</f>
        <v>0</v>
      </c>
      <c r="BJ169" s="31">
        <f>(1+0.25*BI169)*BH169*Параметри!$K$48</f>
        <v>0</v>
      </c>
      <c r="BK169">
        <f>ROUNDUP('Дані не з ДІСО'!M169/Параметри!$K$27,0)</f>
        <v>0</v>
      </c>
      <c r="BL169">
        <f>BK169*Параметри!$M$37/18</f>
        <v>0</v>
      </c>
      <c r="BM169" s="31">
        <f>BL169*Параметри!$K$48</f>
        <v>0</v>
      </c>
      <c r="BN169" s="31">
        <f>'Дані не з ДІСО'!N169*(7*Параметри!$K$50+Параметри!$K$49)</f>
        <v>0</v>
      </c>
      <c r="BO169">
        <f>ROUNDUP('Дані з ДІСО'!V169/Параметри!$K$25,0)</f>
        <v>0</v>
      </c>
      <c r="BP169">
        <f>ROUNDUP('Дані з ДІСО'!W169/Параметри!$K$25,0)</f>
        <v>0</v>
      </c>
      <c r="BQ169">
        <f>ROUNDUP('Дані з ДІСО'!X169/Параметри!$K$25,0)</f>
        <v>0</v>
      </c>
      <c r="BR169">
        <f>(BO169*Параметри!$K$34+BP169*Параметри!$L$34+BQ169*Параметри!$M$34)/18</f>
        <v>0</v>
      </c>
      <c r="BS169">
        <f>IF(J169=0,0,'Дані з ДІСО'!AC169/J169)</f>
        <v>0</v>
      </c>
      <c r="BT169" s="31">
        <f>(1+0.25*BS169)*BR169*Параметри!$K$48</f>
        <v>0</v>
      </c>
      <c r="BU169" s="31">
        <f ca="1">BT169*'Коефіцієнти АТО'!U169</f>
        <v>0</v>
      </c>
      <c r="BV169" s="31">
        <f>J169*(1+0.25*BS169)*Параметри!$K$61*Параметри!$K$20/1000</f>
        <v>0</v>
      </c>
      <c r="BW169" s="31">
        <f>(1+0.25*BS169)*J169*'Коефіцієнти АТО'!S169*Параметри!$K$20/1000</f>
        <v>0</v>
      </c>
      <c r="BX169" s="31">
        <f t="shared" ca="1" si="30"/>
        <v>0</v>
      </c>
      <c r="BY169">
        <f>ROUNDUP('Дані з ДІСО'!AG169/Параметри!$K$66,0)</f>
        <v>0</v>
      </c>
      <c r="BZ169">
        <f t="shared" si="31"/>
        <v>0</v>
      </c>
      <c r="CA169">
        <f>IF('Дані з ДІСО'!AG169=0,0,'Дані з ДІСО'!AJ169/'Дані з ДІСО'!AG169)</f>
        <v>0</v>
      </c>
      <c r="CB169" s="31">
        <f>BZ169*(1+0.25*CA169)*Параметри!$K$48</f>
        <v>0</v>
      </c>
      <c r="CC169" s="31">
        <f t="shared" ca="1" si="32"/>
        <v>45035.4</v>
      </c>
      <c r="CD169" s="31">
        <f t="shared" si="33"/>
        <v>0</v>
      </c>
      <c r="CE169" s="31">
        <f t="shared" si="34"/>
        <v>0</v>
      </c>
      <c r="CF169" s="31">
        <f t="shared" si="35"/>
        <v>0</v>
      </c>
    </row>
    <row r="170" spans="1:84" x14ac:dyDescent="0.25">
      <c r="A170" s="9">
        <v>169</v>
      </c>
      <c r="B170" s="9" t="s">
        <v>4354</v>
      </c>
      <c r="C170" s="9" t="s">
        <v>4354</v>
      </c>
      <c r="D170" s="9" t="s">
        <v>2965</v>
      </c>
      <c r="E170" s="9" t="s">
        <v>28</v>
      </c>
      <c r="F170" s="9" t="s">
        <v>3219</v>
      </c>
      <c r="G170" s="9" t="s">
        <v>366</v>
      </c>
      <c r="H170" s="31">
        <f>SUM('Дані з ДІСО'!J170:L170)</f>
        <v>240</v>
      </c>
      <c r="I170" s="31">
        <f>SUM('Дані з ДІСО'!P170:R170)</f>
        <v>0</v>
      </c>
      <c r="J170" s="31">
        <f>SUM('Дані з ДІСО'!V170:X170)</f>
        <v>0</v>
      </c>
      <c r="K170">
        <f ca="1">ROUNDUP('Дані з ДІСО'!J170/'Коефіцієнти АТО'!$R170,0)</f>
        <v>9</v>
      </c>
      <c r="L170">
        <f ca="1">ROUNDUP('Дані з ДІСО'!K170/'Коефіцієнти АТО'!$R170,0)</f>
        <v>11</v>
      </c>
      <c r="M170">
        <f ca="1">ROUNDUP('Дані з ДІСО'!L170/'Коефіцієнти АТО'!$R170,0)</f>
        <v>2</v>
      </c>
      <c r="N170" s="28">
        <f ca="1">(K170*Параметри!$K$32+L170*Параметри!$L$32+M170*Параметри!$M$32)/18</f>
        <v>37.5</v>
      </c>
      <c r="O170" s="41">
        <f>'Дані з ДІСО'!Y170/H170</f>
        <v>0</v>
      </c>
      <c r="P170" s="31">
        <f ca="1">(1+0.25*O170)*N170*Параметри!$K$48</f>
        <v>7653.9648801000012</v>
      </c>
      <c r="Q170" s="31">
        <f ca="1">P170*'Коефіцієнти АТО'!T170</f>
        <v>130.11740296170004</v>
      </c>
      <c r="R170" s="31">
        <f>H170*(1+0.25*O170)*Параметри!$K$61*Параметри!$K$20/1000</f>
        <v>0</v>
      </c>
      <c r="S170" s="31">
        <f>H170*(1+0.25*O170)*'Коефіцієнти АТО'!S170*Параметри!$K$20/1000</f>
        <v>1237.0044250666667</v>
      </c>
      <c r="T170" s="31">
        <f t="shared" ca="1" si="25"/>
        <v>9021.0867081283686</v>
      </c>
      <c r="U170" s="31">
        <f t="shared" ca="1" si="24"/>
        <v>6820.9396656829585</v>
      </c>
      <c r="V170">
        <f>ROUNDUP('Дані з ДІСО'!P170/Параметри!$K$24,0)</f>
        <v>0</v>
      </c>
      <c r="W170">
        <f>ROUNDUP('Дані з ДІСО'!Q170/Параметри!$K$24,0)</f>
        <v>0</v>
      </c>
      <c r="X170">
        <f>ROUNDUP('Дані з ДІСО'!R170/Параметри!$K$24,0)</f>
        <v>0</v>
      </c>
      <c r="Y170" s="28">
        <f>(V170*Параметри!$K$33+W170*Параметри!$L$33+X170*Параметри!$M$33)/18</f>
        <v>0</v>
      </c>
      <c r="Z170" s="41">
        <f>IF(I170=0,0,'Дані з ДІСО'!AA170/I170)</f>
        <v>0</v>
      </c>
      <c r="AA170" s="31">
        <f>(1+0.25*Z170)*Y170*Параметри!$K$48</f>
        <v>0</v>
      </c>
      <c r="AB170" s="31">
        <f ca="1">AA170*'Коефіцієнти АТО'!U170</f>
        <v>0</v>
      </c>
      <c r="AC170" s="31">
        <f>I170*(1+0.25*Z170)*Параметри!$K$61*Параметри!$K$20/1000</f>
        <v>0</v>
      </c>
      <c r="AD170" s="31">
        <f>(1+0.25*Z170)*I170*'Коефіцієнти АТО'!S170*Параметри!$K$20/1000</f>
        <v>0</v>
      </c>
      <c r="AE170" s="31">
        <f t="shared" ca="1" si="26"/>
        <v>0</v>
      </c>
      <c r="AF170" s="45">
        <v>24.500501672711778</v>
      </c>
      <c r="AG170" s="45">
        <f ca="1">T170/SUM('Дані з ДІСО'!J170:L170)</f>
        <v>37.5878612838682</v>
      </c>
      <c r="AH170">
        <f ca="1">'Коефіцієнти АТО'!R170</f>
        <v>11.5</v>
      </c>
      <c r="AI170">
        <v>17.5</v>
      </c>
      <c r="AJ170" s="44">
        <f t="shared" ca="1" si="27"/>
        <v>1.5341670054753569</v>
      </c>
      <c r="AK170" t="str">
        <f ca="1">IF(OR(B170="Область",B170="Київ"),"Ні",IF(AJ170&gt;Параметри!$K$72,"Так, верхній",IF(AJ170&lt;Параметри!$K$73,"Так, нижній","Ні")))</f>
        <v>Так, верхній</v>
      </c>
      <c r="AL170" s="45">
        <f ca="1">IF(AK170="Ні",AG170,IF(AK170="Так, верхній",AF170*Параметри!$K$72,AF170*Параметри!$K$73))</f>
        <v>28.420581940345659</v>
      </c>
      <c r="AM170">
        <f>'Дані з ДІСО'!AL170+'Дані з ДІСО'!AN170</f>
        <v>0</v>
      </c>
      <c r="AN170">
        <f>IF(AM170=0,0,'Дані з ДІСО'!AN170/AM170)</f>
        <v>0</v>
      </c>
      <c r="AO170" s="31">
        <f>AM170*(1+0.25*AN170)*Параметри!$K$50</f>
        <v>0</v>
      </c>
      <c r="AP170" s="31">
        <f>ROUNDUP(('Дані з ДІСО'!AU170+'Дані з ДІСО'!AW170)/Параметри!$K$28,0)</f>
        <v>0</v>
      </c>
      <c r="AQ170" s="54">
        <f>AP170*Параметри!$M$35/18</f>
        <v>0</v>
      </c>
      <c r="AR170" s="31">
        <f>IF(AP170=0,0,'Дані з ДІСО'!AW170/SUM('Дані з ДІСО'!AU170,'Дані з ДІСО'!AW170))</f>
        <v>0</v>
      </c>
      <c r="AS170" s="31">
        <f>(1+0.25*AR170)*AQ170*Параметри!$K$48</f>
        <v>0</v>
      </c>
      <c r="AT170">
        <f>ROUNDUP(('Дані з ДІСО'!AE170+'Дані не з ДІСО'!E170+'Дані не з ДІСО'!G170)/Параметри!$K$64,0)</f>
        <v>0</v>
      </c>
      <c r="AU170">
        <f t="shared" si="28"/>
        <v>0</v>
      </c>
      <c r="AV170">
        <f>IF(AT170=0,0,('Дані з ДІСО'!AH170+'Дані не з ДІСО'!G170)/('Дані з ДІСО'!AE170+'Дані не з ДІСО'!E170+'Дані не з ДІСО'!G170))</f>
        <v>0</v>
      </c>
      <c r="AW170" s="31">
        <f>AU170*(1+0.25*AV170)*Параметри!$K$48</f>
        <v>0</v>
      </c>
      <c r="AX170">
        <f>ROUNDUP('Дані з ДІСО'!AF170/Параметри!$K$65,0)</f>
        <v>0</v>
      </c>
      <c r="AY170">
        <f t="shared" si="29"/>
        <v>0</v>
      </c>
      <c r="AZ170">
        <f>IF(AX170=0,0,'Дані з ДІСО'!AI170/'Дані з ДІСО'!AF170)</f>
        <v>0</v>
      </c>
      <c r="BA170" s="31">
        <f>AY170*(1+0.25*AZ170)*Параметри!$K$48</f>
        <v>0</v>
      </c>
      <c r="BB170">
        <f>ROUNDUP('Дані з ДІСО'!AR170/Параметри!$K$29,0)</f>
        <v>0</v>
      </c>
      <c r="BC170">
        <f>ROUNDUP('Дані з ДІСО'!AS170/Параметри!$K$29,0)</f>
        <v>0</v>
      </c>
      <c r="BD170">
        <f>ROUNDUP('Дані з ДІСО'!AT170/Параметри!$K$29,0)</f>
        <v>0</v>
      </c>
      <c r="BE170" s="54">
        <f>(BB170*Параметри!$K$32+BC170*Параметри!$L$32+BD170*Параметри!$M$32)/18</f>
        <v>0</v>
      </c>
      <c r="BF170" s="31">
        <f>(BE170*Параметри!$K$48+SUM('Дані з ДІСО'!AR170:AT170)*IF(Параметри!$R$37="RNK",Параметри!$K$45,Параметри!$R$47)*Параметри!$K$20/1000)*Параметри!$K$69</f>
        <v>0</v>
      </c>
      <c r="BG170">
        <f>ROUNDUP(('Дані не з ДІСО'!I170+'Дані не з ДІСО'!K170)/Параметри!$K$26,0)</f>
        <v>0</v>
      </c>
      <c r="BH170" s="31">
        <f>BG170*Параметри!$M$36/18</f>
        <v>0</v>
      </c>
      <c r="BI170">
        <f>IF(BG170=0,0,'Дані не з ДІСО'!K170/('Дані не з ДІСО'!I170+'Дані не з ДІСО'!K170))</f>
        <v>0</v>
      </c>
      <c r="BJ170" s="31">
        <f>(1+0.25*BI170)*BH170*Параметри!$K$48</f>
        <v>0</v>
      </c>
      <c r="BK170">
        <f>ROUNDUP('Дані не з ДІСО'!M170/Параметри!$K$27,0)</f>
        <v>0</v>
      </c>
      <c r="BL170">
        <f>BK170*Параметри!$M$37/18</f>
        <v>0</v>
      </c>
      <c r="BM170" s="31">
        <f>BL170*Параметри!$K$48</f>
        <v>0</v>
      </c>
      <c r="BN170" s="31">
        <f>'Дані не з ДІСО'!N170*(7*Параметри!$K$50+Параметри!$K$49)</f>
        <v>0</v>
      </c>
      <c r="BO170">
        <f>ROUNDUP('Дані з ДІСО'!V170/Параметри!$K$25,0)</f>
        <v>0</v>
      </c>
      <c r="BP170">
        <f>ROUNDUP('Дані з ДІСО'!W170/Параметри!$K$25,0)</f>
        <v>0</v>
      </c>
      <c r="BQ170">
        <f>ROUNDUP('Дані з ДІСО'!X170/Параметри!$K$25,0)</f>
        <v>0</v>
      </c>
      <c r="BR170">
        <f>(BO170*Параметри!$K$34+BP170*Параметри!$L$34+BQ170*Параметри!$M$34)/18</f>
        <v>0</v>
      </c>
      <c r="BS170">
        <f>IF(J170=0,0,'Дані з ДІСО'!AC170/J170)</f>
        <v>0</v>
      </c>
      <c r="BT170" s="31">
        <f>(1+0.25*BS170)*BR170*Параметри!$K$48</f>
        <v>0</v>
      </c>
      <c r="BU170" s="31">
        <f ca="1">BT170*'Коефіцієнти АТО'!U170</f>
        <v>0</v>
      </c>
      <c r="BV170" s="31">
        <f>J170*(1+0.25*BS170)*Параметри!$K$61*Параметри!$K$20/1000</f>
        <v>0</v>
      </c>
      <c r="BW170" s="31">
        <f>(1+0.25*BS170)*J170*'Коефіцієнти АТО'!S170*Параметри!$K$20/1000</f>
        <v>0</v>
      </c>
      <c r="BX170" s="31">
        <f t="shared" ca="1" si="30"/>
        <v>0</v>
      </c>
      <c r="BY170">
        <f>ROUNDUP('Дані з ДІСО'!AG170/Параметри!$K$66,0)</f>
        <v>0</v>
      </c>
      <c r="BZ170">
        <f t="shared" si="31"/>
        <v>0</v>
      </c>
      <c r="CA170">
        <f>IF('Дані з ДІСО'!AG170=0,0,'Дані з ДІСО'!AJ170/'Дані з ДІСО'!AG170)</f>
        <v>0</v>
      </c>
      <c r="CB170" s="31">
        <f>BZ170*(1+0.25*CA170)*Параметри!$K$48</f>
        <v>0</v>
      </c>
      <c r="CC170" s="31">
        <f t="shared" ca="1" si="32"/>
        <v>6820.9</v>
      </c>
      <c r="CD170" s="31">
        <f t="shared" si="33"/>
        <v>0</v>
      </c>
      <c r="CE170" s="31">
        <f t="shared" si="34"/>
        <v>0</v>
      </c>
      <c r="CF170" s="31">
        <f t="shared" si="35"/>
        <v>0</v>
      </c>
    </row>
    <row r="171" spans="1:84" x14ac:dyDescent="0.25">
      <c r="A171" s="9">
        <v>170</v>
      </c>
      <c r="B171" s="9" t="s">
        <v>4354</v>
      </c>
      <c r="C171" s="9" t="s">
        <v>4354</v>
      </c>
      <c r="D171" s="9" t="s">
        <v>2965</v>
      </c>
      <c r="E171" s="9" t="s">
        <v>28</v>
      </c>
      <c r="F171" s="9" t="s">
        <v>3220</v>
      </c>
      <c r="G171" s="9" t="s">
        <v>368</v>
      </c>
      <c r="H171" s="31">
        <f>SUM('Дані з ДІСО'!J171:L171)</f>
        <v>230</v>
      </c>
      <c r="I171" s="31">
        <f>SUM('Дані з ДІСО'!P171:R171)</f>
        <v>0</v>
      </c>
      <c r="J171" s="31">
        <f>SUM('Дані з ДІСО'!V171:X171)</f>
        <v>0</v>
      </c>
      <c r="K171">
        <f ca="1">ROUNDUP('Дані з ДІСО'!J171/'Коефіцієнти АТО'!$R171,0)</f>
        <v>9</v>
      </c>
      <c r="L171">
        <f ca="1">ROUNDUP('Дані з ДІСО'!K171/'Коефіцієнти АТО'!$R171,0)</f>
        <v>10</v>
      </c>
      <c r="M171">
        <f ca="1">ROUNDUP('Дані з ДІСО'!L171/'Коефіцієнти АТО'!$R171,0)</f>
        <v>5</v>
      </c>
      <c r="N171" s="28">
        <f ca="1">(K171*Параметри!$K$32+L171*Параметри!$L$32+M171*Параметри!$M$32)/18</f>
        <v>41.944444444444443</v>
      </c>
      <c r="O171" s="41">
        <f>'Дані з ДІСО'!Y171/H171</f>
        <v>0</v>
      </c>
      <c r="P171" s="31">
        <f ca="1">(1+0.25*O171)*N171*Параметри!$K$48</f>
        <v>8561.1014584822242</v>
      </c>
      <c r="Q171" s="31">
        <f ca="1">P171*'Коефіцієнти АТО'!T171</f>
        <v>145.53872479419783</v>
      </c>
      <c r="R171" s="31">
        <f>H171*(1+0.25*O171)*Параметри!$K$61*Параметри!$K$20/1000</f>
        <v>0</v>
      </c>
      <c r="S171" s="31">
        <f>H171*(1+0.25*O171)*'Коефіцієнти АТО'!S171*Параметри!$K$20/1000</f>
        <v>1185.4625740222223</v>
      </c>
      <c r="T171" s="31">
        <f t="shared" ca="1" si="25"/>
        <v>9892.1027572986441</v>
      </c>
      <c r="U171" s="31">
        <f t="shared" ca="1" si="24"/>
        <v>9892.1027572986441</v>
      </c>
      <c r="V171">
        <f>ROUNDUP('Дані з ДІСО'!P171/Параметри!$K$24,0)</f>
        <v>0</v>
      </c>
      <c r="W171">
        <f>ROUNDUP('Дані з ДІСО'!Q171/Параметри!$K$24,0)</f>
        <v>0</v>
      </c>
      <c r="X171">
        <f>ROUNDUP('Дані з ДІСО'!R171/Параметри!$K$24,0)</f>
        <v>0</v>
      </c>
      <c r="Y171" s="28">
        <f>(V171*Параметри!$K$33+W171*Параметри!$L$33+X171*Параметри!$M$33)/18</f>
        <v>0</v>
      </c>
      <c r="Z171" s="41">
        <f>IF(I171=0,0,'Дані з ДІСО'!AA171/I171)</f>
        <v>0</v>
      </c>
      <c r="AA171" s="31">
        <f>(1+0.25*Z171)*Y171*Параметри!$K$48</f>
        <v>0</v>
      </c>
      <c r="AB171" s="31">
        <f ca="1">AA171*'Коефіцієнти АТО'!U171</f>
        <v>0</v>
      </c>
      <c r="AC171" s="31">
        <f>I171*(1+0.25*Z171)*Параметри!$K$61*Параметри!$K$20/1000</f>
        <v>0</v>
      </c>
      <c r="AD171" s="31">
        <f>(1+0.25*Z171)*I171*'Коефіцієнти АТО'!S171*Параметри!$K$20/1000</f>
        <v>0</v>
      </c>
      <c r="AE171" s="31">
        <f t="shared" ca="1" si="26"/>
        <v>0</v>
      </c>
      <c r="AF171" s="45">
        <v>40.397006751099781</v>
      </c>
      <c r="AG171" s="45">
        <f ca="1">T171/SUM('Дані з ДІСО'!J171:L171)</f>
        <v>43.009142423037581</v>
      </c>
      <c r="AH171">
        <f ca="1">'Коефіцієнти АТО'!R171</f>
        <v>10</v>
      </c>
      <c r="AI171">
        <v>10</v>
      </c>
      <c r="AJ171" s="44">
        <f t="shared" ca="1" si="27"/>
        <v>1.0646616143624723</v>
      </c>
      <c r="AK171" t="str">
        <f ca="1">IF(OR(B171="Область",B171="Київ"),"Ні",IF(AJ171&gt;Параметри!$K$72,"Так, верхній",IF(AJ171&lt;Параметри!$K$73,"Так, нижній","Ні")))</f>
        <v>Ні</v>
      </c>
      <c r="AL171" s="45">
        <f ca="1">IF(AK171="Ні",AG171,IF(AK171="Так, верхній",AF171*Параметри!$K$72,AF171*Параметри!$K$73))</f>
        <v>43.009142423037581</v>
      </c>
      <c r="AM171">
        <f>'Дані з ДІСО'!AL171+'Дані з ДІСО'!AN171</f>
        <v>0</v>
      </c>
      <c r="AN171">
        <f>IF(AM171=0,0,'Дані з ДІСО'!AN171/AM171)</f>
        <v>0</v>
      </c>
      <c r="AO171" s="31">
        <f>AM171*(1+0.25*AN171)*Параметри!$K$50</f>
        <v>0</v>
      </c>
      <c r="AP171" s="31">
        <f>ROUNDUP(('Дані з ДІСО'!AU171+'Дані з ДІСО'!AW171)/Параметри!$K$28,0)</f>
        <v>0</v>
      </c>
      <c r="AQ171" s="54">
        <f>AP171*Параметри!$M$35/18</f>
        <v>0</v>
      </c>
      <c r="AR171" s="31">
        <f>IF(AP171=0,0,'Дані з ДІСО'!AW171/SUM('Дані з ДІСО'!AU171,'Дані з ДІСО'!AW171))</f>
        <v>0</v>
      </c>
      <c r="AS171" s="31">
        <f>(1+0.25*AR171)*AQ171*Параметри!$K$48</f>
        <v>0</v>
      </c>
      <c r="AT171">
        <f>ROUNDUP(('Дані з ДІСО'!AE171+'Дані не з ДІСО'!E171+'Дані не з ДІСО'!G171)/Параметри!$K$64,0)</f>
        <v>0</v>
      </c>
      <c r="AU171">
        <f t="shared" si="28"/>
        <v>0</v>
      </c>
      <c r="AV171">
        <f>IF(AT171=0,0,('Дані з ДІСО'!AH171+'Дані не з ДІСО'!G171)/('Дані з ДІСО'!AE171+'Дані не з ДІСО'!E171+'Дані не з ДІСО'!G171))</f>
        <v>0</v>
      </c>
      <c r="AW171" s="31">
        <f>AU171*(1+0.25*AV171)*Параметри!$K$48</f>
        <v>0</v>
      </c>
      <c r="AX171">
        <f>ROUNDUP('Дані з ДІСО'!AF171/Параметри!$K$65,0)</f>
        <v>0</v>
      </c>
      <c r="AY171">
        <f t="shared" si="29"/>
        <v>0</v>
      </c>
      <c r="AZ171">
        <f>IF(AX171=0,0,'Дані з ДІСО'!AI171/'Дані з ДІСО'!AF171)</f>
        <v>0</v>
      </c>
      <c r="BA171" s="31">
        <f>AY171*(1+0.25*AZ171)*Параметри!$K$48</f>
        <v>0</v>
      </c>
      <c r="BB171">
        <f>ROUNDUP('Дані з ДІСО'!AR171/Параметри!$K$29,0)</f>
        <v>0</v>
      </c>
      <c r="BC171">
        <f>ROUNDUP('Дані з ДІСО'!AS171/Параметри!$K$29,0)</f>
        <v>0</v>
      </c>
      <c r="BD171">
        <f>ROUNDUP('Дані з ДІСО'!AT171/Параметри!$K$29,0)</f>
        <v>0</v>
      </c>
      <c r="BE171" s="54">
        <f>(BB171*Параметри!$K$32+BC171*Параметри!$L$32+BD171*Параметри!$M$32)/18</f>
        <v>0</v>
      </c>
      <c r="BF171" s="31">
        <f>(BE171*Параметри!$K$48+SUM('Дані з ДІСО'!AR171:AT171)*IF(Параметри!$R$37="RNK",Параметри!$K$45,Параметри!$R$47)*Параметри!$K$20/1000)*Параметри!$K$69</f>
        <v>0</v>
      </c>
      <c r="BG171">
        <f>ROUNDUP(('Дані не з ДІСО'!I171+'Дані не з ДІСО'!K171)/Параметри!$K$26,0)</f>
        <v>0</v>
      </c>
      <c r="BH171" s="31">
        <f>BG171*Параметри!$M$36/18</f>
        <v>0</v>
      </c>
      <c r="BI171">
        <f>IF(BG171=0,0,'Дані не з ДІСО'!K171/('Дані не з ДІСО'!I171+'Дані не з ДІСО'!K171))</f>
        <v>0</v>
      </c>
      <c r="BJ171" s="31">
        <f>(1+0.25*BI171)*BH171*Параметри!$K$48</f>
        <v>0</v>
      </c>
      <c r="BK171">
        <f>ROUNDUP('Дані не з ДІСО'!M171/Параметри!$K$27,0)</f>
        <v>0</v>
      </c>
      <c r="BL171">
        <f>BK171*Параметри!$M$37/18</f>
        <v>0</v>
      </c>
      <c r="BM171" s="31">
        <f>BL171*Параметри!$K$48</f>
        <v>0</v>
      </c>
      <c r="BN171" s="31">
        <f>'Дані не з ДІСО'!N171*(7*Параметри!$K$50+Параметри!$K$49)</f>
        <v>0</v>
      </c>
      <c r="BO171">
        <f>ROUNDUP('Дані з ДІСО'!V171/Параметри!$K$25,0)</f>
        <v>0</v>
      </c>
      <c r="BP171">
        <f>ROUNDUP('Дані з ДІСО'!W171/Параметри!$K$25,0)</f>
        <v>0</v>
      </c>
      <c r="BQ171">
        <f>ROUNDUP('Дані з ДІСО'!X171/Параметри!$K$25,0)</f>
        <v>0</v>
      </c>
      <c r="BR171">
        <f>(BO171*Параметри!$K$34+BP171*Параметри!$L$34+BQ171*Параметри!$M$34)/18</f>
        <v>0</v>
      </c>
      <c r="BS171">
        <f>IF(J171=0,0,'Дані з ДІСО'!AC171/J171)</f>
        <v>0</v>
      </c>
      <c r="BT171" s="31">
        <f>(1+0.25*BS171)*BR171*Параметри!$K$48</f>
        <v>0</v>
      </c>
      <c r="BU171" s="31">
        <f ca="1">BT171*'Коефіцієнти АТО'!U171</f>
        <v>0</v>
      </c>
      <c r="BV171" s="31">
        <f>J171*(1+0.25*BS171)*Параметри!$K$61*Параметри!$K$20/1000</f>
        <v>0</v>
      </c>
      <c r="BW171" s="31">
        <f>(1+0.25*BS171)*J171*'Коефіцієнти АТО'!S171*Параметри!$K$20/1000</f>
        <v>0</v>
      </c>
      <c r="BX171" s="31">
        <f t="shared" ca="1" si="30"/>
        <v>0</v>
      </c>
      <c r="BY171">
        <f>ROUNDUP('Дані з ДІСО'!AG171/Параметри!$K$66,0)</f>
        <v>0</v>
      </c>
      <c r="BZ171">
        <f t="shared" si="31"/>
        <v>0</v>
      </c>
      <c r="CA171">
        <f>IF('Дані з ДІСО'!AG171=0,0,'Дані з ДІСО'!AJ171/'Дані з ДІСО'!AG171)</f>
        <v>0</v>
      </c>
      <c r="CB171" s="31">
        <f>BZ171*(1+0.25*CA171)*Параметри!$K$48</f>
        <v>0</v>
      </c>
      <c r="CC171" s="31">
        <f t="shared" ca="1" si="32"/>
        <v>9892.1</v>
      </c>
      <c r="CD171" s="31">
        <f t="shared" si="33"/>
        <v>0</v>
      </c>
      <c r="CE171" s="31">
        <f t="shared" si="34"/>
        <v>0</v>
      </c>
      <c r="CF171" s="31">
        <f t="shared" si="35"/>
        <v>0</v>
      </c>
    </row>
    <row r="172" spans="1:84" x14ac:dyDescent="0.25">
      <c r="A172" s="9">
        <v>171</v>
      </c>
      <c r="B172" s="9" t="s">
        <v>4354</v>
      </c>
      <c r="C172" s="9" t="s">
        <v>4354</v>
      </c>
      <c r="D172" s="9" t="s">
        <v>2965</v>
      </c>
      <c r="E172" s="9" t="s">
        <v>28</v>
      </c>
      <c r="F172" s="9" t="s">
        <v>3221</v>
      </c>
      <c r="G172" s="9" t="s">
        <v>370</v>
      </c>
      <c r="H172" s="31">
        <f>SUM('Дані з ДІСО'!J172:L172)</f>
        <v>741</v>
      </c>
      <c r="I172" s="31">
        <f>SUM('Дані з ДІСО'!P172:R172)</f>
        <v>0</v>
      </c>
      <c r="J172" s="31">
        <f>SUM('Дані з ДІСО'!V172:X172)</f>
        <v>0</v>
      </c>
      <c r="K172">
        <f ca="1">ROUNDUP('Дані з ДІСО'!J172/'Коефіцієнти АТО'!$R172,0)</f>
        <v>26</v>
      </c>
      <c r="L172">
        <f ca="1">ROUNDUP('Дані з ДІСО'!K172/'Коефіцієнти АТО'!$R172,0)</f>
        <v>33</v>
      </c>
      <c r="M172">
        <f ca="1">ROUNDUP('Дані з ДІСО'!L172/'Коефіцієнти АТО'!$R172,0)</f>
        <v>4</v>
      </c>
      <c r="N172" s="28">
        <f ca="1">(K172*Параметри!$K$32+L172*Параметри!$L$32+M172*Параметри!$M$32)/18</f>
        <v>106.88888888888889</v>
      </c>
      <c r="O172" s="41">
        <f>'Дані з ДІСО'!Y172/H172</f>
        <v>0</v>
      </c>
      <c r="P172" s="31">
        <f ca="1">(1+0.25*O172)*N172*Параметри!$K$48</f>
        <v>21816.634710092447</v>
      </c>
      <c r="Q172" s="31">
        <f ca="1">P172*'Коефіцієнти АТО'!T172</f>
        <v>370.88279007157161</v>
      </c>
      <c r="R172" s="31">
        <f>H172*(1+0.25*O172)*Параметри!$K$61*Параметри!$K$20/1000</f>
        <v>0</v>
      </c>
      <c r="S172" s="31">
        <f>H172*(1+0.25*O172)*'Коефіцієнти АТО'!S172*Параметри!$K$20/1000</f>
        <v>3819.2511623933333</v>
      </c>
      <c r="T172" s="31">
        <f t="shared" ca="1" si="25"/>
        <v>26006.768662557355</v>
      </c>
      <c r="U172" s="31">
        <f t="shared" ca="1" si="24"/>
        <v>26224.209563299886</v>
      </c>
      <c r="V172">
        <f>ROUNDUP('Дані з ДІСО'!P172/Параметри!$K$24,0)</f>
        <v>0</v>
      </c>
      <c r="W172">
        <f>ROUNDUP('Дані з ДІСО'!Q172/Параметри!$K$24,0)</f>
        <v>0</v>
      </c>
      <c r="X172">
        <f>ROUNDUP('Дані з ДІСО'!R172/Параметри!$K$24,0)</f>
        <v>0</v>
      </c>
      <c r="Y172" s="28">
        <f>(V172*Параметри!$K$33+W172*Параметри!$L$33+X172*Параметри!$M$33)/18</f>
        <v>0</v>
      </c>
      <c r="Z172" s="41">
        <f>IF(I172=0,0,'Дані з ДІСО'!AA172/I172)</f>
        <v>0</v>
      </c>
      <c r="AA172" s="31">
        <f>(1+0.25*Z172)*Y172*Параметри!$K$48</f>
        <v>0</v>
      </c>
      <c r="AB172" s="31">
        <f ca="1">AA172*'Коефіцієнти АТО'!U172</f>
        <v>0</v>
      </c>
      <c r="AC172" s="31">
        <f>I172*(1+0.25*Z172)*Параметри!$K$61*Параметри!$K$20/1000</f>
        <v>0</v>
      </c>
      <c r="AD172" s="31">
        <f>(1+0.25*Z172)*I172*'Коефіцієнти АТО'!S172*Параметри!$K$20/1000</f>
        <v>0</v>
      </c>
      <c r="AE172" s="31">
        <f t="shared" ca="1" si="26"/>
        <v>0</v>
      </c>
      <c r="AF172" s="45">
        <v>35.390296306747487</v>
      </c>
      <c r="AG172" s="45">
        <f ca="1">T172/SUM('Дані з ДІСО'!J172:L172)</f>
        <v>35.096853795623964</v>
      </c>
      <c r="AH172">
        <f ca="1">'Коефіцієнти АТО'!R172</f>
        <v>12</v>
      </c>
      <c r="AI172">
        <v>11</v>
      </c>
      <c r="AJ172" s="44">
        <f t="shared" ca="1" si="27"/>
        <v>0.99170839066787986</v>
      </c>
      <c r="AK172" t="str">
        <f ca="1">IF(OR(B172="Область",B172="Київ"),"Ні",IF(AJ172&gt;Параметри!$K$72,"Так, верхній",IF(AJ172&lt;Параметри!$K$73,"Так, нижній","Ні")))</f>
        <v>Так, нижній</v>
      </c>
      <c r="AL172" s="45">
        <f ca="1">IF(AK172="Ні",AG172,IF(AK172="Так, верхній",AF172*Параметри!$K$72,AF172*Параметри!$K$73))</f>
        <v>35.390296306747487</v>
      </c>
      <c r="AM172">
        <f>'Дані з ДІСО'!AL172+'Дані з ДІСО'!AN172</f>
        <v>0</v>
      </c>
      <c r="AN172">
        <f>IF(AM172=0,0,'Дані з ДІСО'!AN172/AM172)</f>
        <v>0</v>
      </c>
      <c r="AO172" s="31">
        <f>AM172*(1+0.25*AN172)*Параметри!$K$50</f>
        <v>0</v>
      </c>
      <c r="AP172" s="31">
        <f>ROUNDUP(('Дані з ДІСО'!AU172+'Дані з ДІСО'!AW172)/Параметри!$K$28,0)</f>
        <v>2</v>
      </c>
      <c r="AQ172" s="54">
        <f>AP172*Параметри!$M$35/18</f>
        <v>2.5555555555555554</v>
      </c>
      <c r="AR172" s="31">
        <f>IF(AP172=0,0,'Дані з ДІСО'!AW172/SUM('Дані з ДІСО'!AU172,'Дані з ДІСО'!AW172))</f>
        <v>0</v>
      </c>
      <c r="AS172" s="31">
        <f>(1+0.25*AR172)*AQ172*Параметри!$K$48</f>
        <v>521.60353256977783</v>
      </c>
      <c r="AT172">
        <f>ROUNDUP(('Дані з ДІСО'!AE172+'Дані не з ДІСО'!E172+'Дані не з ДІСО'!G172)/Параметри!$K$64,0)</f>
        <v>0</v>
      </c>
      <c r="AU172">
        <f t="shared" si="28"/>
        <v>0</v>
      </c>
      <c r="AV172">
        <f>IF(AT172=0,0,('Дані з ДІСО'!AH172+'Дані не з ДІСО'!G172)/('Дані з ДІСО'!AE172+'Дані не з ДІСО'!E172+'Дані не з ДІСО'!G172))</f>
        <v>0</v>
      </c>
      <c r="AW172" s="31">
        <f>AU172*(1+0.25*AV172)*Параметри!$K$48</f>
        <v>0</v>
      </c>
      <c r="AX172">
        <f>ROUNDUP('Дані з ДІСО'!AF172/Параметри!$K$65,0)</f>
        <v>0</v>
      </c>
      <c r="AY172">
        <f t="shared" si="29"/>
        <v>0</v>
      </c>
      <c r="AZ172">
        <f>IF(AX172=0,0,'Дані з ДІСО'!AI172/'Дані з ДІСО'!AF172)</f>
        <v>0</v>
      </c>
      <c r="BA172" s="31">
        <f>AY172*(1+0.25*AZ172)*Параметри!$K$48</f>
        <v>0</v>
      </c>
      <c r="BB172">
        <f>ROUNDUP('Дані з ДІСО'!AR172/Параметри!$K$29,0)</f>
        <v>0</v>
      </c>
      <c r="BC172">
        <f>ROUNDUP('Дані з ДІСО'!AS172/Параметри!$K$29,0)</f>
        <v>0</v>
      </c>
      <c r="BD172">
        <f>ROUNDUP('Дані з ДІСО'!AT172/Параметри!$K$29,0)</f>
        <v>0</v>
      </c>
      <c r="BE172" s="54">
        <f>(BB172*Параметри!$K$32+BC172*Параметри!$L$32+BD172*Параметри!$M$32)/18</f>
        <v>0</v>
      </c>
      <c r="BF172" s="31">
        <f>(BE172*Параметри!$K$48+SUM('Дані з ДІСО'!AR172:AT172)*IF(Параметри!$R$37="RNK",Параметри!$K$45,Параметри!$R$47)*Параметри!$K$20/1000)*Параметри!$K$69</f>
        <v>0</v>
      </c>
      <c r="BG172">
        <f>ROUNDUP(('Дані не з ДІСО'!I172+'Дані не з ДІСО'!K172)/Параметри!$K$26,0)</f>
        <v>0</v>
      </c>
      <c r="BH172" s="31">
        <f>BG172*Параметри!$M$36/18</f>
        <v>0</v>
      </c>
      <c r="BI172">
        <f>IF(BG172=0,0,'Дані не з ДІСО'!K172/('Дані не з ДІСО'!I172+'Дані не з ДІСО'!K172))</f>
        <v>0</v>
      </c>
      <c r="BJ172" s="31">
        <f>(1+0.25*BI172)*BH172*Параметри!$K$48</f>
        <v>0</v>
      </c>
      <c r="BK172">
        <f>ROUNDUP('Дані не з ДІСО'!M172/Параметри!$K$27,0)</f>
        <v>0</v>
      </c>
      <c r="BL172">
        <f>BK172*Параметри!$M$37/18</f>
        <v>0</v>
      </c>
      <c r="BM172" s="31">
        <f>BL172*Параметри!$K$48</f>
        <v>0</v>
      </c>
      <c r="BN172" s="31">
        <f>'Дані не з ДІСО'!N172*(7*Параметри!$K$50+Параметри!$K$49)</f>
        <v>0</v>
      </c>
      <c r="BO172">
        <f>ROUNDUP('Дані з ДІСО'!V172/Параметри!$K$25,0)</f>
        <v>0</v>
      </c>
      <c r="BP172">
        <f>ROUNDUP('Дані з ДІСО'!W172/Параметри!$K$25,0)</f>
        <v>0</v>
      </c>
      <c r="BQ172">
        <f>ROUNDUP('Дані з ДІСО'!X172/Параметри!$K$25,0)</f>
        <v>0</v>
      </c>
      <c r="BR172">
        <f>(BO172*Параметри!$K$34+BP172*Параметри!$L$34+BQ172*Параметри!$M$34)/18</f>
        <v>0</v>
      </c>
      <c r="BS172">
        <f>IF(J172=0,0,'Дані з ДІСО'!AC172/J172)</f>
        <v>0</v>
      </c>
      <c r="BT172" s="31">
        <f>(1+0.25*BS172)*BR172*Параметри!$K$48</f>
        <v>0</v>
      </c>
      <c r="BU172" s="31">
        <f ca="1">BT172*'Коефіцієнти АТО'!U172</f>
        <v>0</v>
      </c>
      <c r="BV172" s="31">
        <f>J172*(1+0.25*BS172)*Параметри!$K$61*Параметри!$K$20/1000</f>
        <v>0</v>
      </c>
      <c r="BW172" s="31">
        <f>(1+0.25*BS172)*J172*'Коефіцієнти АТО'!S172*Параметри!$K$20/1000</f>
        <v>0</v>
      </c>
      <c r="BX172" s="31">
        <f t="shared" ca="1" si="30"/>
        <v>0</v>
      </c>
      <c r="BY172">
        <f>ROUNDUP('Дані з ДІСО'!AG172/Параметри!$K$66,0)</f>
        <v>0</v>
      </c>
      <c r="BZ172">
        <f t="shared" si="31"/>
        <v>0</v>
      </c>
      <c r="CA172">
        <f>IF('Дані з ДІСО'!AG172=0,0,'Дані з ДІСО'!AJ172/'Дані з ДІСО'!AG172)</f>
        <v>0</v>
      </c>
      <c r="CB172" s="31">
        <f>BZ172*(1+0.25*CA172)*Параметри!$K$48</f>
        <v>0</v>
      </c>
      <c r="CC172" s="31">
        <f t="shared" ca="1" si="32"/>
        <v>26745.8</v>
      </c>
      <c r="CD172" s="31">
        <f t="shared" si="33"/>
        <v>0</v>
      </c>
      <c r="CE172" s="31">
        <f t="shared" si="34"/>
        <v>0</v>
      </c>
      <c r="CF172" s="31">
        <f t="shared" si="35"/>
        <v>0</v>
      </c>
    </row>
    <row r="173" spans="1:84" x14ac:dyDescent="0.25">
      <c r="A173" s="9">
        <v>172</v>
      </c>
      <c r="B173" s="9" t="s">
        <v>4354</v>
      </c>
      <c r="C173" s="9" t="s">
        <v>4354</v>
      </c>
      <c r="D173" s="9" t="s">
        <v>2965</v>
      </c>
      <c r="E173" s="9" t="s">
        <v>28</v>
      </c>
      <c r="F173" s="9" t="s">
        <v>3222</v>
      </c>
      <c r="G173" s="9" t="s">
        <v>372</v>
      </c>
      <c r="H173" s="31">
        <f>SUM('Дані з ДІСО'!J173:L173)</f>
        <v>471</v>
      </c>
      <c r="I173" s="31">
        <f>SUM('Дані з ДІСО'!P173:R173)</f>
        <v>0</v>
      </c>
      <c r="J173" s="31">
        <f>SUM('Дані з ДІСО'!V173:X173)</f>
        <v>0</v>
      </c>
      <c r="K173">
        <f ca="1">ROUNDUP('Дані з ДІСО'!J173/'Коефіцієнти АТО'!$R173,0)</f>
        <v>17</v>
      </c>
      <c r="L173">
        <f ca="1">ROUNDUP('Дані з ДІСО'!K173/'Коефіцієнти АТО'!$R173,0)</f>
        <v>22</v>
      </c>
      <c r="M173">
        <f ca="1">ROUNDUP('Дані з ДІСО'!L173/'Коефіцієнти АТО'!$R173,0)</f>
        <v>4</v>
      </c>
      <c r="N173" s="28">
        <f ca="1">(K173*Параметри!$K$32+L173*Параметри!$L$32+M173*Параметри!$M$32)/18</f>
        <v>73.611111111111114</v>
      </c>
      <c r="O173" s="41">
        <f>'Дані з ДІСО'!Y173/H173</f>
        <v>0</v>
      </c>
      <c r="P173" s="31">
        <f ca="1">(1+0.25*O173)*N173*Параметри!$K$48</f>
        <v>15024.449579455559</v>
      </c>
      <c r="Q173" s="31">
        <f ca="1">P173*'Коефіцієнти АТО'!T173</f>
        <v>255.41564285074452</v>
      </c>
      <c r="R173" s="31">
        <f>H173*(1+0.25*O173)*Параметри!$K$61*Параметри!$K$20/1000</f>
        <v>0</v>
      </c>
      <c r="S173" s="31">
        <f>H173*(1+0.25*O173)*'Коефіцієнти АТО'!S173*Параметри!$K$20/1000</f>
        <v>2427.6211841933336</v>
      </c>
      <c r="T173" s="31">
        <f t="shared" ca="1" si="25"/>
        <v>17707.486406499636</v>
      </c>
      <c r="U173" s="31">
        <f t="shared" ca="1" si="24"/>
        <v>18029.245294098888</v>
      </c>
      <c r="V173">
        <f>ROUNDUP('Дані з ДІСО'!P173/Параметри!$K$24,0)</f>
        <v>0</v>
      </c>
      <c r="W173">
        <f>ROUNDUP('Дані з ДІСО'!Q173/Параметри!$K$24,0)</f>
        <v>0</v>
      </c>
      <c r="X173">
        <f>ROUNDUP('Дані з ДІСО'!R173/Параметри!$K$24,0)</f>
        <v>0</v>
      </c>
      <c r="Y173" s="28">
        <f>(V173*Параметри!$K$33+W173*Параметри!$L$33+X173*Параметри!$M$33)/18</f>
        <v>0</v>
      </c>
      <c r="Z173" s="41">
        <f>IF(I173=0,0,'Дані з ДІСО'!AA173/I173)</f>
        <v>0</v>
      </c>
      <c r="AA173" s="31">
        <f>(1+0.25*Z173)*Y173*Параметри!$K$48</f>
        <v>0</v>
      </c>
      <c r="AB173" s="31">
        <f ca="1">AA173*'Коефіцієнти АТО'!U173</f>
        <v>0</v>
      </c>
      <c r="AC173" s="31">
        <f>I173*(1+0.25*Z173)*Параметри!$K$61*Параметри!$K$20/1000</f>
        <v>0</v>
      </c>
      <c r="AD173" s="31">
        <f>(1+0.25*Z173)*I173*'Коефіцієнти АТО'!S173*Параметри!$K$20/1000</f>
        <v>0</v>
      </c>
      <c r="AE173" s="31">
        <f t="shared" ca="1" si="26"/>
        <v>0</v>
      </c>
      <c r="AF173" s="45">
        <v>38.278652429084687</v>
      </c>
      <c r="AG173" s="45">
        <f ca="1">T173/SUM('Дані з ДІСО'!J173:L173)</f>
        <v>37.59551254033893</v>
      </c>
      <c r="AH173">
        <f ca="1">'Коефіцієнти АТО'!R173</f>
        <v>11.5</v>
      </c>
      <c r="AI173">
        <v>10</v>
      </c>
      <c r="AJ173" s="44">
        <f t="shared" ca="1" si="27"/>
        <v>0.98215350213774255</v>
      </c>
      <c r="AK173" t="str">
        <f ca="1">IF(OR(B173="Область",B173="Київ"),"Ні",IF(AJ173&gt;Параметри!$K$72,"Так, верхній",IF(AJ173&lt;Параметри!$K$73,"Так, нижній","Ні")))</f>
        <v>Так, нижній</v>
      </c>
      <c r="AL173" s="45">
        <f ca="1">IF(AK173="Ні",AG173,IF(AK173="Так, верхній",AF173*Параметри!$K$72,AF173*Параметри!$K$73))</f>
        <v>38.278652429084687</v>
      </c>
      <c r="AM173">
        <f>'Дані з ДІСО'!AL173+'Дані з ДІСО'!AN173</f>
        <v>0</v>
      </c>
      <c r="AN173">
        <f>IF(AM173=0,0,'Дані з ДІСО'!AN173/AM173)</f>
        <v>0</v>
      </c>
      <c r="AO173" s="31">
        <f>AM173*(1+0.25*AN173)*Параметри!$K$50</f>
        <v>0</v>
      </c>
      <c r="AP173" s="31">
        <f>ROUNDUP(('Дані з ДІСО'!AU173+'Дані з ДІСО'!AW173)/Параметри!$K$28,0)</f>
        <v>0</v>
      </c>
      <c r="AQ173" s="54">
        <f>AP173*Параметри!$M$35/18</f>
        <v>0</v>
      </c>
      <c r="AR173" s="31">
        <f>IF(AP173=0,0,'Дані з ДІСО'!AW173/SUM('Дані з ДІСО'!AU173,'Дані з ДІСО'!AW173))</f>
        <v>0</v>
      </c>
      <c r="AS173" s="31">
        <f>(1+0.25*AR173)*AQ173*Параметри!$K$48</f>
        <v>0</v>
      </c>
      <c r="AT173">
        <f>ROUNDUP(('Дані з ДІСО'!AE173+'Дані не з ДІСО'!E173+'Дані не з ДІСО'!G173)/Параметри!$K$64,0)</f>
        <v>0</v>
      </c>
      <c r="AU173">
        <f t="shared" si="28"/>
        <v>0</v>
      </c>
      <c r="AV173">
        <f>IF(AT173=0,0,('Дані з ДІСО'!AH173+'Дані не з ДІСО'!G173)/('Дані з ДІСО'!AE173+'Дані не з ДІСО'!E173+'Дані не з ДІСО'!G173))</f>
        <v>0</v>
      </c>
      <c r="AW173" s="31">
        <f>AU173*(1+0.25*AV173)*Параметри!$K$48</f>
        <v>0</v>
      </c>
      <c r="AX173">
        <f>ROUNDUP('Дані з ДІСО'!AF173/Параметри!$K$65,0)</f>
        <v>0</v>
      </c>
      <c r="AY173">
        <f t="shared" si="29"/>
        <v>0</v>
      </c>
      <c r="AZ173">
        <f>IF(AX173=0,0,'Дані з ДІСО'!AI173/'Дані з ДІСО'!AF173)</f>
        <v>0</v>
      </c>
      <c r="BA173" s="31">
        <f>AY173*(1+0.25*AZ173)*Параметри!$K$48</f>
        <v>0</v>
      </c>
      <c r="BB173">
        <f>ROUNDUP('Дані з ДІСО'!AR173/Параметри!$K$29,0)</f>
        <v>0</v>
      </c>
      <c r="BC173">
        <f>ROUNDUP('Дані з ДІСО'!AS173/Параметри!$K$29,0)</f>
        <v>0</v>
      </c>
      <c r="BD173">
        <f>ROUNDUP('Дані з ДІСО'!AT173/Параметри!$K$29,0)</f>
        <v>0</v>
      </c>
      <c r="BE173" s="54">
        <f>(BB173*Параметри!$K$32+BC173*Параметри!$L$32+BD173*Параметри!$M$32)/18</f>
        <v>0</v>
      </c>
      <c r="BF173" s="31">
        <f>(BE173*Параметри!$K$48+SUM('Дані з ДІСО'!AR173:AT173)*IF(Параметри!$R$37="RNK",Параметри!$K$45,Параметри!$R$47)*Параметри!$K$20/1000)*Параметри!$K$69</f>
        <v>0</v>
      </c>
      <c r="BG173">
        <f>ROUNDUP(('Дані не з ДІСО'!I173+'Дані не з ДІСО'!K173)/Параметри!$K$26,0)</f>
        <v>0</v>
      </c>
      <c r="BH173" s="31">
        <f>BG173*Параметри!$M$36/18</f>
        <v>0</v>
      </c>
      <c r="BI173">
        <f>IF(BG173=0,0,'Дані не з ДІСО'!K173/('Дані не з ДІСО'!I173+'Дані не з ДІСО'!K173))</f>
        <v>0</v>
      </c>
      <c r="BJ173" s="31">
        <f>(1+0.25*BI173)*BH173*Параметри!$K$48</f>
        <v>0</v>
      </c>
      <c r="BK173">
        <f>ROUNDUP('Дані не з ДІСО'!M173/Параметри!$K$27,0)</f>
        <v>0</v>
      </c>
      <c r="BL173">
        <f>BK173*Параметри!$M$37/18</f>
        <v>0</v>
      </c>
      <c r="BM173" s="31">
        <f>BL173*Параметри!$K$48</f>
        <v>0</v>
      </c>
      <c r="BN173" s="31">
        <f>'Дані не з ДІСО'!N173*(7*Параметри!$K$50+Параметри!$K$49)</f>
        <v>0</v>
      </c>
      <c r="BO173">
        <f>ROUNDUP('Дані з ДІСО'!V173/Параметри!$K$25,0)</f>
        <v>0</v>
      </c>
      <c r="BP173">
        <f>ROUNDUP('Дані з ДІСО'!W173/Параметри!$K$25,0)</f>
        <v>0</v>
      </c>
      <c r="BQ173">
        <f>ROUNDUP('Дані з ДІСО'!X173/Параметри!$K$25,0)</f>
        <v>0</v>
      </c>
      <c r="BR173">
        <f>(BO173*Параметри!$K$34+BP173*Параметри!$L$34+BQ173*Параметри!$M$34)/18</f>
        <v>0</v>
      </c>
      <c r="BS173">
        <f>IF(J173=0,0,'Дані з ДІСО'!AC173/J173)</f>
        <v>0</v>
      </c>
      <c r="BT173" s="31">
        <f>(1+0.25*BS173)*BR173*Параметри!$K$48</f>
        <v>0</v>
      </c>
      <c r="BU173" s="31">
        <f ca="1">BT173*'Коефіцієнти АТО'!U173</f>
        <v>0</v>
      </c>
      <c r="BV173" s="31">
        <f>J173*(1+0.25*BS173)*Параметри!$K$61*Параметри!$K$20/1000</f>
        <v>0</v>
      </c>
      <c r="BW173" s="31">
        <f>(1+0.25*BS173)*J173*'Коефіцієнти АТО'!S173*Параметри!$K$20/1000</f>
        <v>0</v>
      </c>
      <c r="BX173" s="31">
        <f t="shared" ca="1" si="30"/>
        <v>0</v>
      </c>
      <c r="BY173">
        <f>ROUNDUP('Дані з ДІСО'!AG173/Параметри!$K$66,0)</f>
        <v>0</v>
      </c>
      <c r="BZ173">
        <f t="shared" si="31"/>
        <v>0</v>
      </c>
      <c r="CA173">
        <f>IF('Дані з ДІСО'!AG173=0,0,'Дані з ДІСО'!AJ173/'Дані з ДІСО'!AG173)</f>
        <v>0</v>
      </c>
      <c r="CB173" s="31">
        <f>BZ173*(1+0.25*CA173)*Параметри!$K$48</f>
        <v>0</v>
      </c>
      <c r="CC173" s="31">
        <f t="shared" ca="1" si="32"/>
        <v>18029.2</v>
      </c>
      <c r="CD173" s="31">
        <f t="shared" si="33"/>
        <v>0</v>
      </c>
      <c r="CE173" s="31">
        <f t="shared" si="34"/>
        <v>0</v>
      </c>
      <c r="CF173" s="31">
        <f t="shared" si="35"/>
        <v>0</v>
      </c>
    </row>
    <row r="174" spans="1:84" x14ac:dyDescent="0.25">
      <c r="A174" s="9">
        <v>173</v>
      </c>
      <c r="B174" s="9" t="s">
        <v>4354</v>
      </c>
      <c r="C174" s="9" t="s">
        <v>4354</v>
      </c>
      <c r="D174" s="9" t="s">
        <v>2965</v>
      </c>
      <c r="E174" s="9" t="s">
        <v>28</v>
      </c>
      <c r="F174" s="9" t="s">
        <v>3223</v>
      </c>
      <c r="G174" s="9" t="s">
        <v>374</v>
      </c>
      <c r="H174" s="31">
        <f>SUM('Дані з ДІСО'!J174:L174)</f>
        <v>523</v>
      </c>
      <c r="I174" s="31">
        <f>SUM('Дані з ДІСО'!P174:R174)</f>
        <v>0</v>
      </c>
      <c r="J174" s="31">
        <f>SUM('Дані з ДІСО'!V174:X174)</f>
        <v>0</v>
      </c>
      <c r="K174">
        <f ca="1">ROUNDUP('Дані з ДІСО'!J174/'Коефіцієнти АТО'!$R174,0)</f>
        <v>17</v>
      </c>
      <c r="L174">
        <f ca="1">ROUNDUP('Дані з ДІСО'!K174/'Коефіцієнти АТО'!$R174,0)</f>
        <v>22</v>
      </c>
      <c r="M174">
        <f ca="1">ROUNDUP('Дані з ДІСО'!L174/'Коефіцієнти АТО'!$R174,0)</f>
        <v>6</v>
      </c>
      <c r="N174" s="28">
        <f ca="1">(K174*Параметри!$K$32+L174*Параметри!$L$32+M174*Параметри!$M$32)/18</f>
        <v>77.833333333333329</v>
      </c>
      <c r="O174" s="41">
        <f>'Дані з ДІСО'!Y174/H174</f>
        <v>0</v>
      </c>
      <c r="P174" s="31">
        <f ca="1">(1+0.25*O174)*N174*Параметри!$K$48</f>
        <v>15886.229328918669</v>
      </c>
      <c r="Q174" s="31">
        <f ca="1">P174*'Коефіцієнти АТО'!T174</f>
        <v>270.06589859161738</v>
      </c>
      <c r="R174" s="31">
        <f>H174*(1+0.25*O174)*Параметри!$K$61*Параметри!$K$20/1000</f>
        <v>0</v>
      </c>
      <c r="S174" s="31">
        <f>H174*(1+0.25*O174)*'Коефіцієнти АТО'!S174*Параметри!$K$20/1000</f>
        <v>2695.6388096244445</v>
      </c>
      <c r="T174" s="31">
        <f t="shared" ca="1" si="25"/>
        <v>18851.934037134732</v>
      </c>
      <c r="U174" s="31">
        <f t="shared" ca="1" si="24"/>
        <v>18851.934037134732</v>
      </c>
      <c r="V174">
        <f>ROUNDUP('Дані з ДІСО'!P174/Параметри!$K$24,0)</f>
        <v>0</v>
      </c>
      <c r="W174">
        <f>ROUNDUP('Дані з ДІСО'!Q174/Параметри!$K$24,0)</f>
        <v>0</v>
      </c>
      <c r="X174">
        <f>ROUNDUP('Дані з ДІСО'!R174/Параметри!$K$24,0)</f>
        <v>0</v>
      </c>
      <c r="Y174" s="28">
        <f>(V174*Параметри!$K$33+W174*Параметри!$L$33+X174*Параметри!$M$33)/18</f>
        <v>0</v>
      </c>
      <c r="Z174" s="41">
        <f>IF(I174=0,0,'Дані з ДІСО'!AA174/I174)</f>
        <v>0</v>
      </c>
      <c r="AA174" s="31">
        <f>(1+0.25*Z174)*Y174*Параметри!$K$48</f>
        <v>0</v>
      </c>
      <c r="AB174" s="31">
        <f ca="1">AA174*'Коефіцієнти АТО'!U174</f>
        <v>0</v>
      </c>
      <c r="AC174" s="31">
        <f>I174*(1+0.25*Z174)*Параметри!$K$61*Параметри!$K$20/1000</f>
        <v>0</v>
      </c>
      <c r="AD174" s="31">
        <f>(1+0.25*Z174)*I174*'Коефіцієнти АТО'!S174*Параметри!$K$20/1000</f>
        <v>0</v>
      </c>
      <c r="AE174" s="31">
        <f t="shared" ca="1" si="26"/>
        <v>0</v>
      </c>
      <c r="AF174" s="45">
        <v>35.601669600916864</v>
      </c>
      <c r="AG174" s="45">
        <f ca="1">T174/SUM('Дані з ДІСО'!J174:L174)</f>
        <v>36.045762977313061</v>
      </c>
      <c r="AH174">
        <f ca="1">'Коефіцієнти АТО'!R174</f>
        <v>12</v>
      </c>
      <c r="AI174">
        <v>11</v>
      </c>
      <c r="AJ174" s="44">
        <f t="shared" ca="1" si="27"/>
        <v>1.0124739480303688</v>
      </c>
      <c r="AK174" t="str">
        <f ca="1">IF(OR(B174="Область",B174="Київ"),"Ні",IF(AJ174&gt;Параметри!$K$72,"Так, верхній",IF(AJ174&lt;Параметри!$K$73,"Так, нижній","Ні")))</f>
        <v>Ні</v>
      </c>
      <c r="AL174" s="45">
        <f ca="1">IF(AK174="Ні",AG174,IF(AK174="Так, верхній",AF174*Параметри!$K$72,AF174*Параметри!$K$73))</f>
        <v>36.045762977313061</v>
      </c>
      <c r="AM174">
        <f>'Дані з ДІСО'!AL174+'Дані з ДІСО'!AN174</f>
        <v>0</v>
      </c>
      <c r="AN174">
        <f>IF(AM174=0,0,'Дані з ДІСО'!AN174/AM174)</f>
        <v>0</v>
      </c>
      <c r="AO174" s="31">
        <f>AM174*(1+0.25*AN174)*Параметри!$K$50</f>
        <v>0</v>
      </c>
      <c r="AP174" s="31">
        <f>ROUNDUP(('Дані з ДІСО'!AU174+'Дані з ДІСО'!AW174)/Параметри!$K$28,0)</f>
        <v>0</v>
      </c>
      <c r="AQ174" s="54">
        <f>AP174*Параметри!$M$35/18</f>
        <v>0</v>
      </c>
      <c r="AR174" s="31">
        <f>IF(AP174=0,0,'Дані з ДІСО'!AW174/SUM('Дані з ДІСО'!AU174,'Дані з ДІСО'!AW174))</f>
        <v>0</v>
      </c>
      <c r="AS174" s="31">
        <f>(1+0.25*AR174)*AQ174*Параметри!$K$48</f>
        <v>0</v>
      </c>
      <c r="AT174">
        <f>ROUNDUP(('Дані з ДІСО'!AE174+'Дані не з ДІСО'!E174+'Дані не з ДІСО'!G174)/Параметри!$K$64,0)</f>
        <v>0</v>
      </c>
      <c r="AU174">
        <f t="shared" si="28"/>
        <v>0</v>
      </c>
      <c r="AV174">
        <f>IF(AT174=0,0,('Дані з ДІСО'!AH174+'Дані не з ДІСО'!G174)/('Дані з ДІСО'!AE174+'Дані не з ДІСО'!E174+'Дані не з ДІСО'!G174))</f>
        <v>0</v>
      </c>
      <c r="AW174" s="31">
        <f>AU174*(1+0.25*AV174)*Параметри!$K$48</f>
        <v>0</v>
      </c>
      <c r="AX174">
        <f>ROUNDUP('Дані з ДІСО'!AF174/Параметри!$K$65,0)</f>
        <v>0</v>
      </c>
      <c r="AY174">
        <f t="shared" si="29"/>
        <v>0</v>
      </c>
      <c r="AZ174">
        <f>IF(AX174=0,0,'Дані з ДІСО'!AI174/'Дані з ДІСО'!AF174)</f>
        <v>0</v>
      </c>
      <c r="BA174" s="31">
        <f>AY174*(1+0.25*AZ174)*Параметри!$K$48</f>
        <v>0</v>
      </c>
      <c r="BB174">
        <f>ROUNDUP('Дані з ДІСО'!AR174/Параметри!$K$29,0)</f>
        <v>0</v>
      </c>
      <c r="BC174">
        <f>ROUNDUP('Дані з ДІСО'!AS174/Параметри!$K$29,0)</f>
        <v>0</v>
      </c>
      <c r="BD174">
        <f>ROUNDUP('Дані з ДІСО'!AT174/Параметри!$K$29,0)</f>
        <v>0</v>
      </c>
      <c r="BE174" s="54">
        <f>(BB174*Параметри!$K$32+BC174*Параметри!$L$32+BD174*Параметри!$M$32)/18</f>
        <v>0</v>
      </c>
      <c r="BF174" s="31">
        <f>(BE174*Параметри!$K$48+SUM('Дані з ДІСО'!AR174:AT174)*IF(Параметри!$R$37="RNK",Параметри!$K$45,Параметри!$R$47)*Параметри!$K$20/1000)*Параметри!$K$69</f>
        <v>0</v>
      </c>
      <c r="BG174">
        <f>ROUNDUP(('Дані не з ДІСО'!I174+'Дані не з ДІСО'!K174)/Параметри!$K$26,0)</f>
        <v>0</v>
      </c>
      <c r="BH174" s="31">
        <f>BG174*Параметри!$M$36/18</f>
        <v>0</v>
      </c>
      <c r="BI174">
        <f>IF(BG174=0,0,'Дані не з ДІСО'!K174/('Дані не з ДІСО'!I174+'Дані не з ДІСО'!K174))</f>
        <v>0</v>
      </c>
      <c r="BJ174" s="31">
        <f>(1+0.25*BI174)*BH174*Параметри!$K$48</f>
        <v>0</v>
      </c>
      <c r="BK174">
        <f>ROUNDUP('Дані не з ДІСО'!M174/Параметри!$K$27,0)</f>
        <v>0</v>
      </c>
      <c r="BL174">
        <f>BK174*Параметри!$M$37/18</f>
        <v>0</v>
      </c>
      <c r="BM174" s="31">
        <f>BL174*Параметри!$K$48</f>
        <v>0</v>
      </c>
      <c r="BN174" s="31">
        <f>'Дані не з ДІСО'!N174*(7*Параметри!$K$50+Параметри!$K$49)</f>
        <v>0</v>
      </c>
      <c r="BO174">
        <f>ROUNDUP('Дані з ДІСО'!V174/Параметри!$K$25,0)</f>
        <v>0</v>
      </c>
      <c r="BP174">
        <f>ROUNDUP('Дані з ДІСО'!W174/Параметри!$K$25,0)</f>
        <v>0</v>
      </c>
      <c r="BQ174">
        <f>ROUNDUP('Дані з ДІСО'!X174/Параметри!$K$25,0)</f>
        <v>0</v>
      </c>
      <c r="BR174">
        <f>(BO174*Параметри!$K$34+BP174*Параметри!$L$34+BQ174*Параметри!$M$34)/18</f>
        <v>0</v>
      </c>
      <c r="BS174">
        <f>IF(J174=0,0,'Дані з ДІСО'!AC174/J174)</f>
        <v>0</v>
      </c>
      <c r="BT174" s="31">
        <f>(1+0.25*BS174)*BR174*Параметри!$K$48</f>
        <v>0</v>
      </c>
      <c r="BU174" s="31">
        <f ca="1">BT174*'Коефіцієнти АТО'!U174</f>
        <v>0</v>
      </c>
      <c r="BV174" s="31">
        <f>J174*(1+0.25*BS174)*Параметри!$K$61*Параметри!$K$20/1000</f>
        <v>0</v>
      </c>
      <c r="BW174" s="31">
        <f>(1+0.25*BS174)*J174*'Коефіцієнти АТО'!S174*Параметри!$K$20/1000</f>
        <v>0</v>
      </c>
      <c r="BX174" s="31">
        <f t="shared" ca="1" si="30"/>
        <v>0</v>
      </c>
      <c r="BY174">
        <f>ROUNDUP('Дані з ДІСО'!AG174/Параметри!$K$66,0)</f>
        <v>0</v>
      </c>
      <c r="BZ174">
        <f t="shared" si="31"/>
        <v>0</v>
      </c>
      <c r="CA174">
        <f>IF('Дані з ДІСО'!AG174=0,0,'Дані з ДІСО'!AJ174/'Дані з ДІСО'!AG174)</f>
        <v>0</v>
      </c>
      <c r="CB174" s="31">
        <f>BZ174*(1+0.25*CA174)*Параметри!$K$48</f>
        <v>0</v>
      </c>
      <c r="CC174" s="31">
        <f t="shared" ca="1" si="32"/>
        <v>18851.900000000001</v>
      </c>
      <c r="CD174" s="31">
        <f t="shared" si="33"/>
        <v>0</v>
      </c>
      <c r="CE174" s="31">
        <f t="shared" si="34"/>
        <v>0</v>
      </c>
      <c r="CF174" s="31">
        <f t="shared" si="35"/>
        <v>0</v>
      </c>
    </row>
    <row r="175" spans="1:84" x14ac:dyDescent="0.25">
      <c r="A175" s="9">
        <v>174</v>
      </c>
      <c r="B175" s="9" t="s">
        <v>2951</v>
      </c>
      <c r="C175" s="9" t="s">
        <v>4353</v>
      </c>
      <c r="D175" s="9" t="s">
        <v>2965</v>
      </c>
      <c r="E175" s="9" t="s">
        <v>25</v>
      </c>
      <c r="F175" s="9" t="s">
        <v>3224</v>
      </c>
      <c r="G175" s="9" t="s">
        <v>376</v>
      </c>
      <c r="H175" s="31">
        <f>SUM('Дані з ДІСО'!J175:L175)</f>
        <v>2087</v>
      </c>
      <c r="I175" s="31">
        <f>SUM('Дані з ДІСО'!P175:R175)</f>
        <v>0</v>
      </c>
      <c r="J175" s="31">
        <f>SUM('Дані з ДІСО'!V175:X175)</f>
        <v>0</v>
      </c>
      <c r="K175">
        <f ca="1">ROUNDUP('Дані з ДІСО'!J175/'Коефіцієнти АТО'!$R175,0)</f>
        <v>56</v>
      </c>
      <c r="L175">
        <f ca="1">ROUNDUP('Дані з ДІСО'!K175/'Коефіцієнти АТО'!$R175,0)</f>
        <v>71</v>
      </c>
      <c r="M175">
        <f ca="1">ROUNDUP('Дані з ДІСО'!L175/'Коефіцієнти АТО'!$R175,0)</f>
        <v>14</v>
      </c>
      <c r="N175" s="28">
        <f ca="1">(K175*Параметри!$K$32+L175*Параметри!$L$32+M175*Параметри!$M$32)/18</f>
        <v>241.44444444444446</v>
      </c>
      <c r="O175" s="41">
        <f>'Дані з ДІСО'!Y175/H175</f>
        <v>0</v>
      </c>
      <c r="P175" s="31">
        <f ca="1">(1+0.25*O175)*N175*Параметри!$K$48</f>
        <v>49280.194620614231</v>
      </c>
      <c r="Q175" s="31">
        <f ca="1">P175*'Коефіцієнти АТО'!T175</f>
        <v>837.76330855044193</v>
      </c>
      <c r="R175" s="31">
        <f>H175*(1+0.25*O175)*Параметри!$K$61*Параметри!$K$20/1000</f>
        <v>0</v>
      </c>
      <c r="S175" s="31">
        <f>H175*(1+0.25*O175)*'Коефіцієнти АТО'!S175*Параметри!$K$20/1000</f>
        <v>8605.4274503804463</v>
      </c>
      <c r="T175" s="31">
        <f t="shared" ca="1" si="25"/>
        <v>58723.385379545121</v>
      </c>
      <c r="U175" s="31">
        <f t="shared" ca="1" si="24"/>
        <v>58723.385379545121</v>
      </c>
      <c r="V175">
        <f>ROUNDUP('Дані з ДІСО'!P175/Параметри!$K$24,0)</f>
        <v>0</v>
      </c>
      <c r="W175">
        <f>ROUNDUP('Дані з ДІСО'!Q175/Параметри!$K$24,0)</f>
        <v>0</v>
      </c>
      <c r="X175">
        <f>ROUNDUP('Дані з ДІСО'!R175/Параметри!$K$24,0)</f>
        <v>0</v>
      </c>
      <c r="Y175" s="28">
        <f>(V175*Параметри!$K$33+W175*Параметри!$L$33+X175*Параметри!$M$33)/18</f>
        <v>0</v>
      </c>
      <c r="Z175" s="41">
        <f>IF(I175=0,0,'Дані з ДІСО'!AA175/I175)</f>
        <v>0</v>
      </c>
      <c r="AA175" s="31">
        <f>(1+0.25*Z175)*Y175*Параметри!$K$48</f>
        <v>0</v>
      </c>
      <c r="AB175" s="31">
        <f ca="1">AA175*'Коефіцієнти АТО'!U175</f>
        <v>0</v>
      </c>
      <c r="AC175" s="31">
        <f>I175*(1+0.25*Z175)*Параметри!$K$61*Параметри!$K$20/1000</f>
        <v>0</v>
      </c>
      <c r="AD175" s="31">
        <f>(1+0.25*Z175)*I175*'Коефіцієнти АТО'!S175*Параметри!$K$20/1000</f>
        <v>0</v>
      </c>
      <c r="AE175" s="31">
        <f t="shared" ca="1" si="26"/>
        <v>0</v>
      </c>
      <c r="AF175" s="45">
        <v>26.724038100509368</v>
      </c>
      <c r="AG175" s="45">
        <f ca="1">T175/SUM('Дані з ДІСО'!J175:L175)</f>
        <v>28.137702625560671</v>
      </c>
      <c r="AH175">
        <f ca="1">'Коефіцієнти АТО'!R175</f>
        <v>15</v>
      </c>
      <c r="AI175">
        <v>15</v>
      </c>
      <c r="AJ175" s="44">
        <f t="shared" ca="1" si="27"/>
        <v>1.0528986120935204</v>
      </c>
      <c r="AK175" t="str">
        <f ca="1">IF(OR(B175="Область",B175="Київ"),"Ні",IF(AJ175&gt;Параметри!$K$72,"Так, верхній",IF(AJ175&lt;Параметри!$K$73,"Так, нижній","Ні")))</f>
        <v>Ні</v>
      </c>
      <c r="AL175" s="45">
        <f ca="1">IF(AK175="Ні",AG175,IF(AK175="Так, верхній",AF175*Параметри!$K$72,AF175*Параметри!$K$73))</f>
        <v>28.137702625560671</v>
      </c>
      <c r="AM175">
        <f>'Дані з ДІСО'!AL175+'Дані з ДІСО'!AN175</f>
        <v>13</v>
      </c>
      <c r="AN175">
        <f>IF(AM175=0,0,'Дані з ДІСО'!AN175/AM175)</f>
        <v>0</v>
      </c>
      <c r="AO175" s="31">
        <f>AM175*(1+0.25*AN175)*Параметри!$K$50</f>
        <v>2488.9091307080002</v>
      </c>
      <c r="AP175" s="31">
        <f>ROUNDUP(('Дані з ДІСО'!AU175+'Дані з ДІСО'!AW175)/Параметри!$K$28,0)</f>
        <v>0</v>
      </c>
      <c r="AQ175" s="54">
        <f>AP175*Параметри!$M$35/18</f>
        <v>0</v>
      </c>
      <c r="AR175" s="31">
        <f>IF(AP175=0,0,'Дані з ДІСО'!AW175/SUM('Дані з ДІСО'!AU175,'Дані з ДІСО'!AW175))</f>
        <v>0</v>
      </c>
      <c r="AS175" s="31">
        <f>(1+0.25*AR175)*AQ175*Параметри!$K$48</f>
        <v>0</v>
      </c>
      <c r="AT175">
        <f>ROUNDUP(('Дані з ДІСО'!AE175+'Дані не з ДІСО'!E175+'Дані не з ДІСО'!G175)/Параметри!$K$64,0)</f>
        <v>0</v>
      </c>
      <c r="AU175">
        <f t="shared" si="28"/>
        <v>0</v>
      </c>
      <c r="AV175">
        <f>IF(AT175=0,0,('Дані з ДІСО'!AH175+'Дані не з ДІСО'!G175)/('Дані з ДІСО'!AE175+'Дані не з ДІСО'!E175+'Дані не з ДІСО'!G175))</f>
        <v>0</v>
      </c>
      <c r="AW175" s="31">
        <f>AU175*(1+0.25*AV175)*Параметри!$K$48</f>
        <v>0</v>
      </c>
      <c r="AX175">
        <f>ROUNDUP('Дані з ДІСО'!AF175/Параметри!$K$65,0)</f>
        <v>0</v>
      </c>
      <c r="AY175">
        <f t="shared" si="29"/>
        <v>0</v>
      </c>
      <c r="AZ175">
        <f>IF(AX175=0,0,'Дані з ДІСО'!AI175/'Дані з ДІСО'!AF175)</f>
        <v>0</v>
      </c>
      <c r="BA175" s="31">
        <f>AY175*(1+0.25*AZ175)*Параметри!$K$48</f>
        <v>0</v>
      </c>
      <c r="BB175">
        <f>ROUNDUP('Дані з ДІСО'!AR175/Параметри!$K$29,0)</f>
        <v>0</v>
      </c>
      <c r="BC175">
        <f>ROUNDUP('Дані з ДІСО'!AS175/Параметри!$K$29,0)</f>
        <v>0</v>
      </c>
      <c r="BD175">
        <f>ROUNDUP('Дані з ДІСО'!AT175/Параметри!$K$29,0)</f>
        <v>0</v>
      </c>
      <c r="BE175" s="54">
        <f>(BB175*Параметри!$K$32+BC175*Параметри!$L$32+BD175*Параметри!$M$32)/18</f>
        <v>0</v>
      </c>
      <c r="BF175" s="31">
        <f>(BE175*Параметри!$K$48+SUM('Дані з ДІСО'!AR175:AT175)*IF(Параметри!$R$37="RNK",Параметри!$K$45,Параметри!$R$47)*Параметри!$K$20/1000)*Параметри!$K$69</f>
        <v>0</v>
      </c>
      <c r="BG175">
        <f>ROUNDUP(('Дані не з ДІСО'!I175+'Дані не з ДІСО'!K175)/Параметри!$K$26,0)</f>
        <v>0</v>
      </c>
      <c r="BH175" s="31">
        <f>BG175*Параметри!$M$36/18</f>
        <v>0</v>
      </c>
      <c r="BI175">
        <f>IF(BG175=0,0,'Дані не з ДІСО'!K175/('Дані не з ДІСО'!I175+'Дані не з ДІСО'!K175))</f>
        <v>0</v>
      </c>
      <c r="BJ175" s="31">
        <f>(1+0.25*BI175)*BH175*Параметри!$K$48</f>
        <v>0</v>
      </c>
      <c r="BK175">
        <f>ROUNDUP('Дані не з ДІСО'!M175/Параметри!$K$27,0)</f>
        <v>0</v>
      </c>
      <c r="BL175">
        <f>BK175*Параметри!$M$37/18</f>
        <v>0</v>
      </c>
      <c r="BM175" s="31">
        <f>BL175*Параметри!$K$48</f>
        <v>0</v>
      </c>
      <c r="BN175" s="31">
        <f>'Дані не з ДІСО'!N175*(7*Параметри!$K$50+Параметри!$K$49)</f>
        <v>0</v>
      </c>
      <c r="BO175">
        <f>ROUNDUP('Дані з ДІСО'!V175/Параметри!$K$25,0)</f>
        <v>0</v>
      </c>
      <c r="BP175">
        <f>ROUNDUP('Дані з ДІСО'!W175/Параметри!$K$25,0)</f>
        <v>0</v>
      </c>
      <c r="BQ175">
        <f>ROUNDUP('Дані з ДІСО'!X175/Параметри!$K$25,0)</f>
        <v>0</v>
      </c>
      <c r="BR175">
        <f>(BO175*Параметри!$K$34+BP175*Параметри!$L$34+BQ175*Параметри!$M$34)/18</f>
        <v>0</v>
      </c>
      <c r="BS175">
        <f>IF(J175=0,0,'Дані з ДІСО'!AC175/J175)</f>
        <v>0</v>
      </c>
      <c r="BT175" s="31">
        <f>(1+0.25*BS175)*BR175*Параметри!$K$48</f>
        <v>0</v>
      </c>
      <c r="BU175" s="31">
        <f ca="1">BT175*'Коефіцієнти АТО'!U175</f>
        <v>0</v>
      </c>
      <c r="BV175" s="31">
        <f>J175*(1+0.25*BS175)*Параметри!$K$61*Параметри!$K$20/1000</f>
        <v>0</v>
      </c>
      <c r="BW175" s="31">
        <f>(1+0.25*BS175)*J175*'Коефіцієнти АТО'!S175*Параметри!$K$20/1000</f>
        <v>0</v>
      </c>
      <c r="BX175" s="31">
        <f t="shared" ca="1" si="30"/>
        <v>0</v>
      </c>
      <c r="BY175">
        <f>ROUNDUP('Дані з ДІСО'!AG175/Параметри!$K$66,0)</f>
        <v>0</v>
      </c>
      <c r="BZ175">
        <f t="shared" si="31"/>
        <v>0</v>
      </c>
      <c r="CA175">
        <f>IF('Дані з ДІСО'!AG175=0,0,'Дані з ДІСО'!AJ175/'Дані з ДІСО'!AG175)</f>
        <v>0</v>
      </c>
      <c r="CB175" s="31">
        <f>BZ175*(1+0.25*CA175)*Параметри!$K$48</f>
        <v>0</v>
      </c>
      <c r="CC175" s="31">
        <f t="shared" ca="1" si="32"/>
        <v>61212.3</v>
      </c>
      <c r="CD175" s="31">
        <f t="shared" si="33"/>
        <v>0</v>
      </c>
      <c r="CE175" s="31">
        <f t="shared" si="34"/>
        <v>0</v>
      </c>
      <c r="CF175" s="31">
        <f t="shared" si="35"/>
        <v>0</v>
      </c>
    </row>
    <row r="176" spans="1:84" x14ac:dyDescent="0.25">
      <c r="A176" s="9">
        <v>175</v>
      </c>
      <c r="B176" s="9" t="s">
        <v>4354</v>
      </c>
      <c r="C176" s="9" t="s">
        <v>4354</v>
      </c>
      <c r="D176" s="9" t="s">
        <v>2965</v>
      </c>
      <c r="E176" s="9" t="s">
        <v>28</v>
      </c>
      <c r="F176" s="9" t="s">
        <v>3105</v>
      </c>
      <c r="G176" s="9" t="s">
        <v>378</v>
      </c>
      <c r="H176" s="31">
        <f>SUM('Дані з ДІСО'!J176:L176)</f>
        <v>2114</v>
      </c>
      <c r="I176" s="31">
        <f>SUM('Дані з ДІСО'!P176:R176)</f>
        <v>0</v>
      </c>
      <c r="J176" s="31">
        <f>SUM('Дані з ДІСО'!V176:X176)</f>
        <v>0</v>
      </c>
      <c r="K176">
        <f ca="1">ROUNDUP('Дані з ДІСО'!J176/'Коефіцієнти АТО'!$R176,0)</f>
        <v>61</v>
      </c>
      <c r="L176">
        <f ca="1">ROUNDUP('Дані з ДІСО'!K176/'Коефіцієнти АТО'!$R176,0)</f>
        <v>74</v>
      </c>
      <c r="M176">
        <f ca="1">ROUNDUP('Дані з ДІСО'!L176/'Коефіцієнти АТО'!$R176,0)</f>
        <v>12</v>
      </c>
      <c r="N176" s="28">
        <f ca="1">(K176*Параметри!$K$32+L176*Параметри!$L$32+M176*Параметри!$M$32)/18</f>
        <v>249.83333333333334</v>
      </c>
      <c r="O176" s="41">
        <f>'Дані з ДІСО'!Y176/H176</f>
        <v>0</v>
      </c>
      <c r="P176" s="31">
        <f ca="1">(1+0.25*O176)*N176*Параметри!$K$48</f>
        <v>50992.414912310676</v>
      </c>
      <c r="Q176" s="31">
        <f ca="1">P176*'Коефіцієнти АТО'!T176</f>
        <v>866.87105350928152</v>
      </c>
      <c r="R176" s="31">
        <f>H176*(1+0.25*O176)*Параметри!$K$61*Параметри!$K$20/1000</f>
        <v>0</v>
      </c>
      <c r="S176" s="31">
        <f>H176*(1+0.25*O176)*'Коефіцієнти АТО'!S176*Параметри!$K$20/1000</f>
        <v>9806.352579716</v>
      </c>
      <c r="T176" s="31">
        <f t="shared" ca="1" si="25"/>
        <v>61665.638545535956</v>
      </c>
      <c r="U176" s="31">
        <f t="shared" ca="1" si="24"/>
        <v>54581.362977481542</v>
      </c>
      <c r="V176">
        <f>ROUNDUP('Дані з ДІСО'!P176/Параметри!$K$24,0)</f>
        <v>0</v>
      </c>
      <c r="W176">
        <f>ROUNDUP('Дані з ДІСО'!Q176/Параметри!$K$24,0)</f>
        <v>0</v>
      </c>
      <c r="X176">
        <f>ROUNDUP('Дані з ДІСО'!R176/Параметри!$K$24,0)</f>
        <v>0</v>
      </c>
      <c r="Y176" s="28">
        <f>(V176*Параметри!$K$33+W176*Параметри!$L$33+X176*Параметри!$M$33)/18</f>
        <v>0</v>
      </c>
      <c r="Z176" s="41">
        <f>IF(I176=0,0,'Дані з ДІСО'!AA176/I176)</f>
        <v>0</v>
      </c>
      <c r="AA176" s="31">
        <f>(1+0.25*Z176)*Y176*Параметри!$K$48</f>
        <v>0</v>
      </c>
      <c r="AB176" s="31">
        <f ca="1">AA176*'Коефіцієнти АТО'!U176</f>
        <v>0</v>
      </c>
      <c r="AC176" s="31">
        <f>I176*(1+0.25*Z176)*Параметри!$K$61*Параметри!$K$20/1000</f>
        <v>0</v>
      </c>
      <c r="AD176" s="31">
        <f>(1+0.25*Z176)*I176*'Коефіцієнти АТО'!S176*Параметри!$K$20/1000</f>
        <v>0</v>
      </c>
      <c r="AE176" s="31">
        <f t="shared" ca="1" si="26"/>
        <v>0</v>
      </c>
      <c r="AF176" s="45">
        <v>22.257757388135559</v>
      </c>
      <c r="AG176" s="45">
        <f ca="1">T176/SUM('Дані з ДІСО'!J176:L176)</f>
        <v>29.170122301578029</v>
      </c>
      <c r="AH176">
        <f ca="1">'Коефіцієнти АТО'!R176</f>
        <v>14.5</v>
      </c>
      <c r="AI176">
        <v>19</v>
      </c>
      <c r="AJ176" s="44">
        <f t="shared" ca="1" si="27"/>
        <v>1.3105598103574931</v>
      </c>
      <c r="AK176" t="str">
        <f ca="1">IF(OR(B176="Область",B176="Київ"),"Ні",IF(AJ176&gt;Параметри!$K$72,"Так, верхній",IF(AJ176&lt;Параметри!$K$73,"Так, нижній","Ні")))</f>
        <v>Так, верхній</v>
      </c>
      <c r="AL176" s="45">
        <f ca="1">IF(AK176="Ні",AG176,IF(AK176="Так, верхній",AF176*Параметри!$K$72,AF176*Параметри!$K$73))</f>
        <v>25.818998570237248</v>
      </c>
      <c r="AM176">
        <f>'Дані з ДІСО'!AL176+'Дані з ДІСО'!AN176</f>
        <v>13</v>
      </c>
      <c r="AN176">
        <f>IF(AM176=0,0,'Дані з ДІСО'!AN176/AM176)</f>
        <v>0</v>
      </c>
      <c r="AO176" s="31">
        <f>AM176*(1+0.25*AN176)*Параметри!$K$50</f>
        <v>2488.9091307080002</v>
      </c>
      <c r="AP176" s="31">
        <f>ROUNDUP(('Дані з ДІСО'!AU176+'Дані з ДІСО'!AW176)/Параметри!$K$28,0)</f>
        <v>0</v>
      </c>
      <c r="AQ176" s="54">
        <f>AP176*Параметри!$M$35/18</f>
        <v>0</v>
      </c>
      <c r="AR176" s="31">
        <f>IF(AP176=0,0,'Дані з ДІСО'!AW176/SUM('Дані з ДІСО'!AU176,'Дані з ДІСО'!AW176))</f>
        <v>0</v>
      </c>
      <c r="AS176" s="31">
        <f>(1+0.25*AR176)*AQ176*Параметри!$K$48</f>
        <v>0</v>
      </c>
      <c r="AT176">
        <f>ROUNDUP(('Дані з ДІСО'!AE176+'Дані не з ДІСО'!E176+'Дані не з ДІСО'!G176)/Параметри!$K$64,0)</f>
        <v>0</v>
      </c>
      <c r="AU176">
        <f t="shared" si="28"/>
        <v>0</v>
      </c>
      <c r="AV176">
        <f>IF(AT176=0,0,('Дані з ДІСО'!AH176+'Дані не з ДІСО'!G176)/('Дані з ДІСО'!AE176+'Дані не з ДІСО'!E176+'Дані не з ДІСО'!G176))</f>
        <v>0</v>
      </c>
      <c r="AW176" s="31">
        <f>AU176*(1+0.25*AV176)*Параметри!$K$48</f>
        <v>0</v>
      </c>
      <c r="AX176">
        <f>ROUNDUP('Дані з ДІСО'!AF176/Параметри!$K$65,0)</f>
        <v>0</v>
      </c>
      <c r="AY176">
        <f t="shared" si="29"/>
        <v>0</v>
      </c>
      <c r="AZ176">
        <f>IF(AX176=0,0,'Дані з ДІСО'!AI176/'Дані з ДІСО'!AF176)</f>
        <v>0</v>
      </c>
      <c r="BA176" s="31">
        <f>AY176*(1+0.25*AZ176)*Параметри!$K$48</f>
        <v>0</v>
      </c>
      <c r="BB176">
        <f>ROUNDUP('Дані з ДІСО'!AR176/Параметри!$K$29,0)</f>
        <v>0</v>
      </c>
      <c r="BC176">
        <f>ROUNDUP('Дані з ДІСО'!AS176/Параметри!$K$29,0)</f>
        <v>0</v>
      </c>
      <c r="BD176">
        <f>ROUNDUP('Дані з ДІСО'!AT176/Параметри!$K$29,0)</f>
        <v>0</v>
      </c>
      <c r="BE176" s="54">
        <f>(BB176*Параметри!$K$32+BC176*Параметри!$L$32+BD176*Параметри!$M$32)/18</f>
        <v>0</v>
      </c>
      <c r="BF176" s="31">
        <f>(BE176*Параметри!$K$48+SUM('Дані з ДІСО'!AR176:AT176)*IF(Параметри!$R$37="RNK",Параметри!$K$45,Параметри!$R$47)*Параметри!$K$20/1000)*Параметри!$K$69</f>
        <v>0</v>
      </c>
      <c r="BG176">
        <f>ROUNDUP(('Дані не з ДІСО'!I176+'Дані не з ДІСО'!K176)/Параметри!$K$26,0)</f>
        <v>0</v>
      </c>
      <c r="BH176" s="31">
        <f>BG176*Параметри!$M$36/18</f>
        <v>0</v>
      </c>
      <c r="BI176">
        <f>IF(BG176=0,0,'Дані не з ДІСО'!K176/('Дані не з ДІСО'!I176+'Дані не з ДІСО'!K176))</f>
        <v>0</v>
      </c>
      <c r="BJ176" s="31">
        <f>(1+0.25*BI176)*BH176*Параметри!$K$48</f>
        <v>0</v>
      </c>
      <c r="BK176">
        <f>ROUNDUP('Дані не з ДІСО'!M176/Параметри!$K$27,0)</f>
        <v>0</v>
      </c>
      <c r="BL176">
        <f>BK176*Параметри!$M$37/18</f>
        <v>0</v>
      </c>
      <c r="BM176" s="31">
        <f>BL176*Параметри!$K$48</f>
        <v>0</v>
      </c>
      <c r="BN176" s="31">
        <f>'Дані не з ДІСО'!N176*(7*Параметри!$K$50+Параметри!$K$49)</f>
        <v>0</v>
      </c>
      <c r="BO176">
        <f>ROUNDUP('Дані з ДІСО'!V176/Параметри!$K$25,0)</f>
        <v>0</v>
      </c>
      <c r="BP176">
        <f>ROUNDUP('Дані з ДІСО'!W176/Параметри!$K$25,0)</f>
        <v>0</v>
      </c>
      <c r="BQ176">
        <f>ROUNDUP('Дані з ДІСО'!X176/Параметри!$K$25,0)</f>
        <v>0</v>
      </c>
      <c r="BR176">
        <f>(BO176*Параметри!$K$34+BP176*Параметри!$L$34+BQ176*Параметри!$M$34)/18</f>
        <v>0</v>
      </c>
      <c r="BS176">
        <f>IF(J176=0,0,'Дані з ДІСО'!AC176/J176)</f>
        <v>0</v>
      </c>
      <c r="BT176" s="31">
        <f>(1+0.25*BS176)*BR176*Параметри!$K$48</f>
        <v>0</v>
      </c>
      <c r="BU176" s="31">
        <f ca="1">BT176*'Коефіцієнти АТО'!U176</f>
        <v>0</v>
      </c>
      <c r="BV176" s="31">
        <f>J176*(1+0.25*BS176)*Параметри!$K$61*Параметри!$K$20/1000</f>
        <v>0</v>
      </c>
      <c r="BW176" s="31">
        <f>(1+0.25*BS176)*J176*'Коефіцієнти АТО'!S176*Параметри!$K$20/1000</f>
        <v>0</v>
      </c>
      <c r="BX176" s="31">
        <f t="shared" ca="1" si="30"/>
        <v>0</v>
      </c>
      <c r="BY176">
        <f>ROUNDUP('Дані з ДІСО'!AG176/Параметри!$K$66,0)</f>
        <v>0</v>
      </c>
      <c r="BZ176">
        <f t="shared" si="31"/>
        <v>0</v>
      </c>
      <c r="CA176">
        <f>IF('Дані з ДІСО'!AG176=0,0,'Дані з ДІСО'!AJ176/'Дані з ДІСО'!AG176)</f>
        <v>0</v>
      </c>
      <c r="CB176" s="31">
        <f>BZ176*(1+0.25*CA176)*Параметри!$K$48</f>
        <v>0</v>
      </c>
      <c r="CC176" s="31">
        <f t="shared" ca="1" si="32"/>
        <v>57070.3</v>
      </c>
      <c r="CD176" s="31">
        <f t="shared" si="33"/>
        <v>0</v>
      </c>
      <c r="CE176" s="31">
        <f t="shared" si="34"/>
        <v>0</v>
      </c>
      <c r="CF176" s="31">
        <f t="shared" si="35"/>
        <v>0</v>
      </c>
    </row>
    <row r="177" spans="1:84" x14ac:dyDescent="0.25">
      <c r="A177" s="9">
        <v>176</v>
      </c>
      <c r="B177" s="9" t="s">
        <v>4354</v>
      </c>
      <c r="C177" s="9" t="s">
        <v>4354</v>
      </c>
      <c r="D177" s="9" t="s">
        <v>2965</v>
      </c>
      <c r="E177" s="9" t="s">
        <v>28</v>
      </c>
      <c r="F177" s="9" t="s">
        <v>3225</v>
      </c>
      <c r="G177" s="9" t="s">
        <v>380</v>
      </c>
      <c r="H177" s="31">
        <f>SUM('Дані з ДІСО'!J177:L177)</f>
        <v>500</v>
      </c>
      <c r="I177" s="31">
        <f>SUM('Дані з ДІСО'!P177:R177)</f>
        <v>0</v>
      </c>
      <c r="J177" s="31">
        <f>SUM('Дані з ДІСО'!V177:X177)</f>
        <v>0</v>
      </c>
      <c r="K177">
        <f ca="1">ROUNDUP('Дані з ДІСО'!J177/'Коефіцієнти АТО'!$R177,0)</f>
        <v>18</v>
      </c>
      <c r="L177">
        <f ca="1">ROUNDUP('Дані з ДІСО'!K177/'Коефіцієнти АТО'!$R177,0)</f>
        <v>19</v>
      </c>
      <c r="M177">
        <f ca="1">ROUNDUP('Дані з ДІСО'!L177/'Коефіцієнти АТО'!$R177,0)</f>
        <v>5</v>
      </c>
      <c r="N177" s="28">
        <f ca="1">(K177*Параметри!$K$32+L177*Параметри!$L$32+M177*Параметри!$M$32)/18</f>
        <v>71.444444444444443</v>
      </c>
      <c r="O177" s="41">
        <f>'Дані з ДІСО'!Y177/H177</f>
        <v>0</v>
      </c>
      <c r="P177" s="31">
        <f ca="1">(1+0.25*O177)*N177*Параметри!$K$48</f>
        <v>14582.220497494225</v>
      </c>
      <c r="Q177" s="31">
        <f ca="1">P177*'Коефіцієнти АТО'!T177</f>
        <v>247.89774845740183</v>
      </c>
      <c r="R177" s="31">
        <f>H177*(1+0.25*O177)*Параметри!$K$61*Параметри!$K$20/1000</f>
        <v>0</v>
      </c>
      <c r="S177" s="31">
        <f>H177*(1+0.25*O177)*'Коефіцієнти АТО'!S177*Параметри!$K$20/1000</f>
        <v>2577.0925522222224</v>
      </c>
      <c r="T177" s="31">
        <f t="shared" ca="1" si="25"/>
        <v>17407.210798173852</v>
      </c>
      <c r="U177" s="31">
        <f t="shared" ca="1" si="24"/>
        <v>15680.858447612974</v>
      </c>
      <c r="V177">
        <f>ROUNDUP('Дані з ДІСО'!P177/Параметри!$K$24,0)</f>
        <v>0</v>
      </c>
      <c r="W177">
        <f>ROUNDUP('Дані з ДІСО'!Q177/Параметри!$K$24,0)</f>
        <v>0</v>
      </c>
      <c r="X177">
        <f>ROUNDUP('Дані з ДІСО'!R177/Параметри!$K$24,0)</f>
        <v>0</v>
      </c>
      <c r="Y177" s="28">
        <f>(V177*Параметри!$K$33+W177*Параметри!$L$33+X177*Параметри!$M$33)/18</f>
        <v>0</v>
      </c>
      <c r="Z177" s="41">
        <f>IF(I177=0,0,'Дані з ДІСО'!AA177/I177)</f>
        <v>0</v>
      </c>
      <c r="AA177" s="31">
        <f>(1+0.25*Z177)*Y177*Параметри!$K$48</f>
        <v>0</v>
      </c>
      <c r="AB177" s="31">
        <f ca="1">AA177*'Коефіцієнти АТО'!U177</f>
        <v>0</v>
      </c>
      <c r="AC177" s="31">
        <f>I177*(1+0.25*Z177)*Параметри!$K$61*Параметри!$K$20/1000</f>
        <v>0</v>
      </c>
      <c r="AD177" s="31">
        <f>(1+0.25*Z177)*I177*'Коефіцієнти АТО'!S177*Параметри!$K$20/1000</f>
        <v>0</v>
      </c>
      <c r="AE177" s="31">
        <f t="shared" ca="1" si="26"/>
        <v>0</v>
      </c>
      <c r="AF177" s="45">
        <v>27.035962840712028</v>
      </c>
      <c r="AG177" s="45">
        <f ca="1">T177/SUM('Дані з ДІСО'!J177:L177)</f>
        <v>34.814421596347707</v>
      </c>
      <c r="AH177">
        <f ca="1">'Коефіцієнти АТО'!R177</f>
        <v>12.5</v>
      </c>
      <c r="AI177">
        <v>15.5</v>
      </c>
      <c r="AJ177" s="44">
        <f t="shared" ca="1" si="27"/>
        <v>1.2877078505198456</v>
      </c>
      <c r="AK177" t="str">
        <f ca="1">IF(OR(B177="Область",B177="Київ"),"Ні",IF(AJ177&gt;Параметри!$K$72,"Так, верхній",IF(AJ177&lt;Параметри!$K$73,"Так, нижній","Ні")))</f>
        <v>Так, верхній</v>
      </c>
      <c r="AL177" s="45">
        <f ca="1">IF(AK177="Ні",AG177,IF(AK177="Так, верхній",AF177*Параметри!$K$72,AF177*Параметри!$K$73))</f>
        <v>31.36171689522595</v>
      </c>
      <c r="AM177">
        <f>'Дані з ДІСО'!AL177+'Дані з ДІСО'!AN177</f>
        <v>0</v>
      </c>
      <c r="AN177">
        <f>IF(AM177=0,0,'Дані з ДІСО'!AN177/AM177)</f>
        <v>0</v>
      </c>
      <c r="AO177" s="31">
        <f>AM177*(1+0.25*AN177)*Параметри!$K$50</f>
        <v>0</v>
      </c>
      <c r="AP177" s="31">
        <f>ROUNDUP(('Дані з ДІСО'!AU177+'Дані з ДІСО'!AW177)/Параметри!$K$28,0)</f>
        <v>0</v>
      </c>
      <c r="AQ177" s="54">
        <f>AP177*Параметри!$M$35/18</f>
        <v>0</v>
      </c>
      <c r="AR177" s="31">
        <f>IF(AP177=0,0,'Дані з ДІСО'!AW177/SUM('Дані з ДІСО'!AU177,'Дані з ДІСО'!AW177))</f>
        <v>0</v>
      </c>
      <c r="AS177" s="31">
        <f>(1+0.25*AR177)*AQ177*Параметри!$K$48</f>
        <v>0</v>
      </c>
      <c r="AT177">
        <f>ROUNDUP(('Дані з ДІСО'!AE177+'Дані не з ДІСО'!E177+'Дані не з ДІСО'!G177)/Параметри!$K$64,0)</f>
        <v>0</v>
      </c>
      <c r="AU177">
        <f t="shared" si="28"/>
        <v>0</v>
      </c>
      <c r="AV177">
        <f>IF(AT177=0,0,('Дані з ДІСО'!AH177+'Дані не з ДІСО'!G177)/('Дані з ДІСО'!AE177+'Дані не з ДІСО'!E177+'Дані не з ДІСО'!G177))</f>
        <v>0</v>
      </c>
      <c r="AW177" s="31">
        <f>AU177*(1+0.25*AV177)*Параметри!$K$48</f>
        <v>0</v>
      </c>
      <c r="AX177">
        <f>ROUNDUP('Дані з ДІСО'!AF177/Параметри!$K$65,0)</f>
        <v>0</v>
      </c>
      <c r="AY177">
        <f t="shared" si="29"/>
        <v>0</v>
      </c>
      <c r="AZ177">
        <f>IF(AX177=0,0,'Дані з ДІСО'!AI177/'Дані з ДІСО'!AF177)</f>
        <v>0</v>
      </c>
      <c r="BA177" s="31">
        <f>AY177*(1+0.25*AZ177)*Параметри!$K$48</f>
        <v>0</v>
      </c>
      <c r="BB177">
        <f>ROUNDUP('Дані з ДІСО'!AR177/Параметри!$K$29,0)</f>
        <v>0</v>
      </c>
      <c r="BC177">
        <f>ROUNDUP('Дані з ДІСО'!AS177/Параметри!$K$29,0)</f>
        <v>0</v>
      </c>
      <c r="BD177">
        <f>ROUNDUP('Дані з ДІСО'!AT177/Параметри!$K$29,0)</f>
        <v>0</v>
      </c>
      <c r="BE177" s="54">
        <f>(BB177*Параметри!$K$32+BC177*Параметри!$L$32+BD177*Параметри!$M$32)/18</f>
        <v>0</v>
      </c>
      <c r="BF177" s="31">
        <f>(BE177*Параметри!$K$48+SUM('Дані з ДІСО'!AR177:AT177)*IF(Параметри!$R$37="RNK",Параметри!$K$45,Параметри!$R$47)*Параметри!$K$20/1000)*Параметри!$K$69</f>
        <v>0</v>
      </c>
      <c r="BG177">
        <f>ROUNDUP(('Дані не з ДІСО'!I177+'Дані не з ДІСО'!K177)/Параметри!$K$26,0)</f>
        <v>0</v>
      </c>
      <c r="BH177" s="31">
        <f>BG177*Параметри!$M$36/18</f>
        <v>0</v>
      </c>
      <c r="BI177">
        <f>IF(BG177=0,0,'Дані не з ДІСО'!K177/('Дані не з ДІСО'!I177+'Дані не з ДІСО'!K177))</f>
        <v>0</v>
      </c>
      <c r="BJ177" s="31">
        <f>(1+0.25*BI177)*BH177*Параметри!$K$48</f>
        <v>0</v>
      </c>
      <c r="BK177">
        <f>ROUNDUP('Дані не з ДІСО'!M177/Параметри!$K$27,0)</f>
        <v>0</v>
      </c>
      <c r="BL177">
        <f>BK177*Параметри!$M$37/18</f>
        <v>0</v>
      </c>
      <c r="BM177" s="31">
        <f>BL177*Параметри!$K$48</f>
        <v>0</v>
      </c>
      <c r="BN177" s="31">
        <f>'Дані не з ДІСО'!N177*(7*Параметри!$K$50+Параметри!$K$49)</f>
        <v>0</v>
      </c>
      <c r="BO177">
        <f>ROUNDUP('Дані з ДІСО'!V177/Параметри!$K$25,0)</f>
        <v>0</v>
      </c>
      <c r="BP177">
        <f>ROUNDUP('Дані з ДІСО'!W177/Параметри!$K$25,0)</f>
        <v>0</v>
      </c>
      <c r="BQ177">
        <f>ROUNDUP('Дані з ДІСО'!X177/Параметри!$K$25,0)</f>
        <v>0</v>
      </c>
      <c r="BR177">
        <f>(BO177*Параметри!$K$34+BP177*Параметри!$L$34+BQ177*Параметри!$M$34)/18</f>
        <v>0</v>
      </c>
      <c r="BS177">
        <f>IF(J177=0,0,'Дані з ДІСО'!AC177/J177)</f>
        <v>0</v>
      </c>
      <c r="BT177" s="31">
        <f>(1+0.25*BS177)*BR177*Параметри!$K$48</f>
        <v>0</v>
      </c>
      <c r="BU177" s="31">
        <f ca="1">BT177*'Коефіцієнти АТО'!U177</f>
        <v>0</v>
      </c>
      <c r="BV177" s="31">
        <f>J177*(1+0.25*BS177)*Параметри!$K$61*Параметри!$K$20/1000</f>
        <v>0</v>
      </c>
      <c r="BW177" s="31">
        <f>(1+0.25*BS177)*J177*'Коефіцієнти АТО'!S177*Параметри!$K$20/1000</f>
        <v>0</v>
      </c>
      <c r="BX177" s="31">
        <f t="shared" ca="1" si="30"/>
        <v>0</v>
      </c>
      <c r="BY177">
        <f>ROUNDUP('Дані з ДІСО'!AG177/Параметри!$K$66,0)</f>
        <v>0</v>
      </c>
      <c r="BZ177">
        <f t="shared" si="31"/>
        <v>0</v>
      </c>
      <c r="CA177">
        <f>IF('Дані з ДІСО'!AG177=0,0,'Дані з ДІСО'!AJ177/'Дані з ДІСО'!AG177)</f>
        <v>0</v>
      </c>
      <c r="CB177" s="31">
        <f>BZ177*(1+0.25*CA177)*Параметри!$K$48</f>
        <v>0</v>
      </c>
      <c r="CC177" s="31">
        <f t="shared" ca="1" si="32"/>
        <v>15680.9</v>
      </c>
      <c r="CD177" s="31">
        <f t="shared" si="33"/>
        <v>0</v>
      </c>
      <c r="CE177" s="31">
        <f t="shared" si="34"/>
        <v>0</v>
      </c>
      <c r="CF177" s="31">
        <f t="shared" si="35"/>
        <v>0</v>
      </c>
    </row>
    <row r="178" spans="1:84" x14ac:dyDescent="0.25">
      <c r="A178" s="9">
        <v>177</v>
      </c>
      <c r="B178" s="9" t="s">
        <v>2950</v>
      </c>
      <c r="C178" s="9" t="s">
        <v>4353</v>
      </c>
      <c r="D178" s="9" t="s">
        <v>2965</v>
      </c>
      <c r="E178" s="9" t="s">
        <v>82</v>
      </c>
      <c r="F178" s="9" t="s">
        <v>3226</v>
      </c>
      <c r="G178" s="9" t="s">
        <v>382</v>
      </c>
      <c r="H178" s="31">
        <f>SUM('Дані з ДІСО'!J178:L178)</f>
        <v>4752</v>
      </c>
      <c r="I178" s="31">
        <f>SUM('Дані з ДІСО'!P178:R178)</f>
        <v>0</v>
      </c>
      <c r="J178" s="31">
        <f>SUM('Дані з ДІСО'!V178:X178)</f>
        <v>0</v>
      </c>
      <c r="K178">
        <f ca="1">ROUNDUP('Дані з ДІСО'!J178/'Коефіцієнти АТО'!$R178,0)</f>
        <v>78</v>
      </c>
      <c r="L178">
        <f ca="1">ROUNDUP('Дані з ДІСО'!K178/'Коефіцієнти АТО'!$R178,0)</f>
        <v>99</v>
      </c>
      <c r="M178">
        <f ca="1">ROUNDUP('Дані з ДІСО'!L178/'Коефіцієнти АТО'!$R178,0)</f>
        <v>22</v>
      </c>
      <c r="N178" s="28">
        <f ca="1">(K178*Параметри!$K$32+L178*Параметри!$L$32+M178*Параметри!$M$32)/18</f>
        <v>341.77777777777777</v>
      </c>
      <c r="O178" s="41">
        <f>'Дані з ДІСО'!Y178/H178</f>
        <v>0</v>
      </c>
      <c r="P178" s="31">
        <f ca="1">(1+0.25*O178)*N178*Параметри!$K$48</f>
        <v>69758.802877592898</v>
      </c>
      <c r="Q178" s="31">
        <f ca="1">P178*'Коефіцієнти АТО'!T178</f>
        <v>6975.8802877592898</v>
      </c>
      <c r="R178" s="31">
        <f>H178*(1+0.25*O178)*Параметри!$K$61*Параметри!$K$20/1000</f>
        <v>0</v>
      </c>
      <c r="S178" s="31">
        <f>H178*(1+0.25*O178)*'Коефіцієнти АТО'!S178*Параметри!$K$20/1000</f>
        <v>9797.0750465280016</v>
      </c>
      <c r="T178" s="31">
        <f t="shared" ca="1" si="25"/>
        <v>86531.75821188018</v>
      </c>
      <c r="U178" s="31">
        <f t="shared" ca="1" si="24"/>
        <v>86531.75821188018</v>
      </c>
      <c r="V178">
        <f>ROUNDUP('Дані з ДІСО'!P178/Параметри!$K$24,0)</f>
        <v>0</v>
      </c>
      <c r="W178">
        <f>ROUNDUP('Дані з ДІСО'!Q178/Параметри!$K$24,0)</f>
        <v>0</v>
      </c>
      <c r="X178">
        <f>ROUNDUP('Дані з ДІСО'!R178/Параметри!$K$24,0)</f>
        <v>0</v>
      </c>
      <c r="Y178" s="28">
        <f>(V178*Параметри!$K$33+W178*Параметри!$L$33+X178*Параметри!$M$33)/18</f>
        <v>0</v>
      </c>
      <c r="Z178" s="41">
        <f>IF(I178=0,0,'Дані з ДІСО'!AA178/I178)</f>
        <v>0</v>
      </c>
      <c r="AA178" s="31">
        <f>(1+0.25*Z178)*Y178*Параметри!$K$48</f>
        <v>0</v>
      </c>
      <c r="AB178" s="31">
        <f ca="1">AA178*'Коефіцієнти АТО'!U178</f>
        <v>0</v>
      </c>
      <c r="AC178" s="31">
        <f>I178*(1+0.25*Z178)*Параметри!$K$61*Параметри!$K$20/1000</f>
        <v>0</v>
      </c>
      <c r="AD178" s="31">
        <f>(1+0.25*Z178)*I178*'Коефіцієнти АТО'!S178*Параметри!$K$20/1000</f>
        <v>0</v>
      </c>
      <c r="AE178" s="31">
        <f t="shared" ca="1" si="26"/>
        <v>0</v>
      </c>
      <c r="AF178" s="45">
        <v>16.73871830273109</v>
      </c>
      <c r="AG178" s="45">
        <f ca="1">T178/SUM('Дані з ДІСО'!J178:L178)</f>
        <v>18.209545078257612</v>
      </c>
      <c r="AH178">
        <f ca="1">'Коефіцієнти АТО'!R178</f>
        <v>24</v>
      </c>
      <c r="AI178">
        <v>25</v>
      </c>
      <c r="AJ178" s="44">
        <f t="shared" ca="1" si="27"/>
        <v>1.0878697370327657</v>
      </c>
      <c r="AK178" t="str">
        <f ca="1">IF(OR(B178="Область",B178="Київ"),"Ні",IF(AJ178&gt;Параметри!$K$72,"Так, верхній",IF(AJ178&lt;Параметри!$K$73,"Так, нижній","Ні")))</f>
        <v>Ні</v>
      </c>
      <c r="AL178" s="45">
        <f ca="1">IF(AK178="Ні",AG178,IF(AK178="Так, верхній",AF178*Параметри!$K$72,AF178*Параметри!$K$73))</f>
        <v>18.209545078257612</v>
      </c>
      <c r="AM178">
        <f>'Дані з ДІСО'!AL178+'Дані з ДІСО'!AN178</f>
        <v>40</v>
      </c>
      <c r="AN178">
        <f>IF(AM178=0,0,'Дані з ДІСО'!AN178/AM178)</f>
        <v>0</v>
      </c>
      <c r="AO178" s="31">
        <f>AM178*(1+0.25*AN178)*Параметри!$K$50</f>
        <v>7658.1819406400009</v>
      </c>
      <c r="AP178" s="31">
        <f>ROUNDUP(('Дані з ДІСО'!AU178+'Дані з ДІСО'!AW178)/Параметри!$K$28,0)</f>
        <v>2</v>
      </c>
      <c r="AQ178" s="54">
        <f>AP178*Параметри!$M$35/18</f>
        <v>2.5555555555555554</v>
      </c>
      <c r="AR178" s="31">
        <f>IF(AP178=0,0,'Дані з ДІСО'!AW178/SUM('Дані з ДІСО'!AU178,'Дані з ДІСО'!AW178))</f>
        <v>0</v>
      </c>
      <c r="AS178" s="31">
        <f>(1+0.25*AR178)*AQ178*Параметри!$K$48</f>
        <v>521.60353256977783</v>
      </c>
      <c r="AT178">
        <f>ROUNDUP(('Дані з ДІСО'!AE178+'Дані не з ДІСО'!E178+'Дані не з ДІСО'!G178)/Параметри!$K$64,0)</f>
        <v>0</v>
      </c>
      <c r="AU178">
        <f t="shared" si="28"/>
        <v>0</v>
      </c>
      <c r="AV178">
        <f>IF(AT178=0,0,('Дані з ДІСО'!AH178+'Дані не з ДІСО'!G178)/('Дані з ДІСО'!AE178+'Дані не з ДІСО'!E178+'Дані не з ДІСО'!G178))</f>
        <v>0</v>
      </c>
      <c r="AW178" s="31">
        <f>AU178*(1+0.25*AV178)*Параметри!$K$48</f>
        <v>0</v>
      </c>
      <c r="AX178">
        <f>ROUNDUP('Дані з ДІСО'!AF178/Параметри!$K$65,0)</f>
        <v>0</v>
      </c>
      <c r="AY178">
        <f t="shared" si="29"/>
        <v>0</v>
      </c>
      <c r="AZ178">
        <f>IF(AX178=0,0,'Дані з ДІСО'!AI178/'Дані з ДІСО'!AF178)</f>
        <v>0</v>
      </c>
      <c r="BA178" s="31">
        <f>AY178*(1+0.25*AZ178)*Параметри!$K$48</f>
        <v>0</v>
      </c>
      <c r="BB178">
        <f>ROUNDUP('Дані з ДІСО'!AR178/Параметри!$K$29,0)</f>
        <v>0</v>
      </c>
      <c r="BC178">
        <f>ROUNDUP('Дані з ДІСО'!AS178/Параметри!$K$29,0)</f>
        <v>0</v>
      </c>
      <c r="BD178">
        <f>ROUNDUP('Дані з ДІСО'!AT178/Параметри!$K$29,0)</f>
        <v>0</v>
      </c>
      <c r="BE178" s="54">
        <f>(BB178*Параметри!$K$32+BC178*Параметри!$L$32+BD178*Параметри!$M$32)/18</f>
        <v>0</v>
      </c>
      <c r="BF178" s="31">
        <f>(BE178*Параметри!$K$48+SUM('Дані з ДІСО'!AR178:AT178)*IF(Параметри!$R$37="RNK",Параметри!$K$45,Параметри!$R$47)*Параметри!$K$20/1000)*Параметри!$K$69</f>
        <v>0</v>
      </c>
      <c r="BG178">
        <f>ROUNDUP(('Дані не з ДІСО'!I178+'Дані не з ДІСО'!K178)/Параметри!$K$26,0)</f>
        <v>0</v>
      </c>
      <c r="BH178" s="31">
        <f>BG178*Параметри!$M$36/18</f>
        <v>0</v>
      </c>
      <c r="BI178">
        <f>IF(BG178=0,0,'Дані не з ДІСО'!K178/('Дані не з ДІСО'!I178+'Дані не з ДІСО'!K178))</f>
        <v>0</v>
      </c>
      <c r="BJ178" s="31">
        <f>(1+0.25*BI178)*BH178*Параметри!$K$48</f>
        <v>0</v>
      </c>
      <c r="BK178">
        <f>ROUNDUP('Дані не з ДІСО'!M178/Параметри!$K$27,0)</f>
        <v>0</v>
      </c>
      <c r="BL178">
        <f>BK178*Параметри!$M$37/18</f>
        <v>0</v>
      </c>
      <c r="BM178" s="31">
        <f>BL178*Параметри!$K$48</f>
        <v>0</v>
      </c>
      <c r="BN178" s="31">
        <f>'Дані не з ДІСО'!N178*(7*Параметри!$K$50+Параметри!$K$49)</f>
        <v>0</v>
      </c>
      <c r="BO178">
        <f>ROUNDUP('Дані з ДІСО'!V178/Параметри!$K$25,0)</f>
        <v>0</v>
      </c>
      <c r="BP178">
        <f>ROUNDUP('Дані з ДІСО'!W178/Параметри!$K$25,0)</f>
        <v>0</v>
      </c>
      <c r="BQ178">
        <f>ROUNDUP('Дані з ДІСО'!X178/Параметри!$K$25,0)</f>
        <v>0</v>
      </c>
      <c r="BR178">
        <f>(BO178*Параметри!$K$34+BP178*Параметри!$L$34+BQ178*Параметри!$M$34)/18</f>
        <v>0</v>
      </c>
      <c r="BS178">
        <f>IF(J178=0,0,'Дані з ДІСО'!AC178/J178)</f>
        <v>0</v>
      </c>
      <c r="BT178" s="31">
        <f>(1+0.25*BS178)*BR178*Параметри!$K$48</f>
        <v>0</v>
      </c>
      <c r="BU178" s="31">
        <f ca="1">BT178*'Коефіцієнти АТО'!U178</f>
        <v>0</v>
      </c>
      <c r="BV178" s="31">
        <f>J178*(1+0.25*BS178)*Параметри!$K$61*Параметри!$K$20/1000</f>
        <v>0</v>
      </c>
      <c r="BW178" s="31">
        <f>(1+0.25*BS178)*J178*'Коефіцієнти АТО'!S178*Параметри!$K$20/1000</f>
        <v>0</v>
      </c>
      <c r="BX178" s="31">
        <f t="shared" ca="1" si="30"/>
        <v>0</v>
      </c>
      <c r="BY178">
        <f>ROUNDUP('Дані з ДІСО'!AG178/Параметри!$K$66,0)</f>
        <v>0</v>
      </c>
      <c r="BZ178">
        <f t="shared" si="31"/>
        <v>0</v>
      </c>
      <c r="CA178">
        <f>IF('Дані з ДІСО'!AG178=0,0,'Дані з ДІСО'!AJ178/'Дані з ДІСО'!AG178)</f>
        <v>0</v>
      </c>
      <c r="CB178" s="31">
        <f>BZ178*(1+0.25*CA178)*Параметри!$K$48</f>
        <v>0</v>
      </c>
      <c r="CC178" s="31">
        <f t="shared" ca="1" si="32"/>
        <v>94711.5</v>
      </c>
      <c r="CD178" s="31">
        <f t="shared" si="33"/>
        <v>0</v>
      </c>
      <c r="CE178" s="31">
        <f t="shared" si="34"/>
        <v>0</v>
      </c>
      <c r="CF178" s="31">
        <f t="shared" si="35"/>
        <v>0</v>
      </c>
    </row>
    <row r="179" spans="1:84" x14ac:dyDescent="0.25">
      <c r="A179" s="9">
        <v>178</v>
      </c>
      <c r="B179" s="9" t="s">
        <v>2950</v>
      </c>
      <c r="C179" s="9" t="s">
        <v>4353</v>
      </c>
      <c r="D179" s="9" t="s">
        <v>2965</v>
      </c>
      <c r="E179" s="9" t="s">
        <v>82</v>
      </c>
      <c r="F179" s="9" t="s">
        <v>3192</v>
      </c>
      <c r="G179" s="9" t="s">
        <v>384</v>
      </c>
      <c r="H179" s="31">
        <f>SUM('Дані з ДІСО'!J179:L179)</f>
        <v>4029</v>
      </c>
      <c r="I179" s="31">
        <f>SUM('Дані з ДІСО'!P179:R179)</f>
        <v>72</v>
      </c>
      <c r="J179" s="31">
        <f>SUM('Дані з ДІСО'!V179:X179)</f>
        <v>0</v>
      </c>
      <c r="K179">
        <f ca="1">ROUNDUP('Дані з ДІСО'!J179/'Коефіцієнти АТО'!$R179,0)</f>
        <v>68</v>
      </c>
      <c r="L179">
        <f ca="1">ROUNDUP('Дані з ДІСО'!K179/'Коефіцієнти АТО'!$R179,0)</f>
        <v>84</v>
      </c>
      <c r="M179">
        <f ca="1">ROUNDUP('Дані з ДІСО'!L179/'Коефіцієнти АТО'!$R179,0)</f>
        <v>18</v>
      </c>
      <c r="N179" s="28">
        <f ca="1">(K179*Параметри!$K$32+L179*Параметри!$L$32+M179*Параметри!$M$32)/18</f>
        <v>291.11111111111109</v>
      </c>
      <c r="O179" s="41">
        <f>'Дані з ДІСО'!Y179/H179</f>
        <v>0</v>
      </c>
      <c r="P179" s="31">
        <f ca="1">(1+0.25*O179)*N179*Параметри!$K$48</f>
        <v>59417.445884035558</v>
      </c>
      <c r="Q179" s="31">
        <f ca="1">P179*'Коефіцієнти АТО'!T179</f>
        <v>5941.744588403556</v>
      </c>
      <c r="R179" s="31">
        <f>H179*(1+0.25*O179)*Параметри!$K$61*Параметри!$K$20/1000</f>
        <v>0</v>
      </c>
      <c r="S179" s="31">
        <f>H179*(1+0.25*O179)*'Коефіцієнти АТО'!S179*Параметри!$K$20/1000</f>
        <v>8306.4847143226671</v>
      </c>
      <c r="T179" s="31">
        <f t="shared" ca="1" si="25"/>
        <v>73665.675186761786</v>
      </c>
      <c r="U179" s="31">
        <f t="shared" ca="1" si="24"/>
        <v>73665.675186761786</v>
      </c>
      <c r="V179">
        <f>ROUNDUP('Дані з ДІСО'!P179/Параметри!$K$24,0)</f>
        <v>5</v>
      </c>
      <c r="W179">
        <f>ROUNDUP('Дані з ДІСО'!Q179/Параметри!$K$24,0)</f>
        <v>4</v>
      </c>
      <c r="X179">
        <f>ROUNDUP('Дані з ДІСО'!R179/Параметри!$K$24,0)</f>
        <v>0</v>
      </c>
      <c r="Y179" s="28">
        <f>(V179*Параметри!$K$33+W179*Параметри!$L$33+X179*Параметри!$M$33)/18</f>
        <v>18</v>
      </c>
      <c r="Z179" s="41">
        <f>IF(I179=0,0,'Дані з ДІСО'!AA179/I179)</f>
        <v>0</v>
      </c>
      <c r="AA179" s="31">
        <f>(1+0.25*Z179)*Y179*Параметри!$K$48</f>
        <v>3673.9031424480008</v>
      </c>
      <c r="AB179" s="31">
        <f ca="1">AA179*'Коефіцієнти АТО'!U179</f>
        <v>172.67344769505604</v>
      </c>
      <c r="AC179" s="31">
        <f>I179*(1+0.25*Z179)*Параметри!$K$61*Параметри!$K$20/1000</f>
        <v>0</v>
      </c>
      <c r="AD179" s="31">
        <f>(1+0.25*Z179)*I179*'Коефіцієнти АТО'!S179*Параметри!$K$20/1000</f>
        <v>148.44053100800002</v>
      </c>
      <c r="AE179" s="31">
        <f t="shared" ca="1" si="26"/>
        <v>3995.0171211510569</v>
      </c>
      <c r="AF179" s="45">
        <v>16.689246635735891</v>
      </c>
      <c r="AG179" s="45">
        <f ca="1">T179/SUM('Дані з ДІСО'!J179:L179)</f>
        <v>18.283860805848047</v>
      </c>
      <c r="AH179">
        <f ca="1">'Коефіцієнти АТО'!R179</f>
        <v>24</v>
      </c>
      <c r="AI179">
        <v>25</v>
      </c>
      <c r="AJ179" s="44">
        <f t="shared" ca="1" si="27"/>
        <v>1.0955474027627876</v>
      </c>
      <c r="AK179" t="str">
        <f ca="1">IF(OR(B179="Область",B179="Київ"),"Ні",IF(AJ179&gt;Параметри!$K$72,"Так, верхній",IF(AJ179&lt;Параметри!$K$73,"Так, нижній","Ні")))</f>
        <v>Ні</v>
      </c>
      <c r="AL179" s="45">
        <f ca="1">IF(AK179="Ні",AG179,IF(AK179="Так, верхній",AF179*Параметри!$K$72,AF179*Параметри!$K$73))</f>
        <v>18.283860805848047</v>
      </c>
      <c r="AM179">
        <f>'Дані з ДІСО'!AL179+'Дані з ДІСО'!AN179</f>
        <v>36</v>
      </c>
      <c r="AN179">
        <f>IF(AM179=0,0,'Дані з ДІСО'!AN179/AM179)</f>
        <v>0</v>
      </c>
      <c r="AO179" s="31">
        <f>AM179*(1+0.25*AN179)*Параметри!$K$50</f>
        <v>6892.3637465760003</v>
      </c>
      <c r="AP179" s="31">
        <f>ROUNDUP(('Дані з ДІСО'!AU179+'Дані з ДІСО'!AW179)/Параметри!$K$28,0)</f>
        <v>0</v>
      </c>
      <c r="AQ179" s="54">
        <f>AP179*Параметри!$M$35/18</f>
        <v>0</v>
      </c>
      <c r="AR179" s="31">
        <f>IF(AP179=0,0,'Дані з ДІСО'!AW179/SUM('Дані з ДІСО'!AU179,'Дані з ДІСО'!AW179))</f>
        <v>0</v>
      </c>
      <c r="AS179" s="31">
        <f>(1+0.25*AR179)*AQ179*Параметри!$K$48</f>
        <v>0</v>
      </c>
      <c r="AT179">
        <f>ROUNDUP(('Дані з ДІСО'!AE179+'Дані не з ДІСО'!E179+'Дані не з ДІСО'!G179)/Параметри!$K$64,0)</f>
        <v>0</v>
      </c>
      <c r="AU179">
        <f t="shared" si="28"/>
        <v>0</v>
      </c>
      <c r="AV179">
        <f>IF(AT179=0,0,('Дані з ДІСО'!AH179+'Дані не з ДІСО'!G179)/('Дані з ДІСО'!AE179+'Дані не з ДІСО'!E179+'Дані не з ДІСО'!G179))</f>
        <v>0</v>
      </c>
      <c r="AW179" s="31">
        <f>AU179*(1+0.25*AV179)*Параметри!$K$48</f>
        <v>0</v>
      </c>
      <c r="AX179">
        <f>ROUNDUP('Дані з ДІСО'!AF179/Параметри!$K$65,0)</f>
        <v>0</v>
      </c>
      <c r="AY179">
        <f t="shared" si="29"/>
        <v>0</v>
      </c>
      <c r="AZ179">
        <f>IF(AX179=0,0,'Дані з ДІСО'!AI179/'Дані з ДІСО'!AF179)</f>
        <v>0</v>
      </c>
      <c r="BA179" s="31">
        <f>AY179*(1+0.25*AZ179)*Параметри!$K$48</f>
        <v>0</v>
      </c>
      <c r="BB179">
        <f>ROUNDUP('Дані з ДІСО'!AR179/Параметри!$K$29,0)</f>
        <v>0</v>
      </c>
      <c r="BC179">
        <f>ROUNDUP('Дані з ДІСО'!AS179/Параметри!$K$29,0)</f>
        <v>0</v>
      </c>
      <c r="BD179">
        <f>ROUNDUP('Дані з ДІСО'!AT179/Параметри!$K$29,0)</f>
        <v>0</v>
      </c>
      <c r="BE179" s="54">
        <f>(BB179*Параметри!$K$32+BC179*Параметри!$L$32+BD179*Параметри!$M$32)/18</f>
        <v>0</v>
      </c>
      <c r="BF179" s="31">
        <f>(BE179*Параметри!$K$48+SUM('Дані з ДІСО'!AR179:AT179)*IF(Параметри!$R$37="RNK",Параметри!$K$45,Параметри!$R$47)*Параметри!$K$20/1000)*Параметри!$K$69</f>
        <v>0</v>
      </c>
      <c r="BG179">
        <f>ROUNDUP(('Дані не з ДІСО'!I179+'Дані не з ДІСО'!K179)/Параметри!$K$26,0)</f>
        <v>0</v>
      </c>
      <c r="BH179" s="31">
        <f>BG179*Параметри!$M$36/18</f>
        <v>0</v>
      </c>
      <c r="BI179">
        <f>IF(BG179=0,0,'Дані не з ДІСО'!K179/('Дані не з ДІСО'!I179+'Дані не з ДІСО'!K179))</f>
        <v>0</v>
      </c>
      <c r="BJ179" s="31">
        <f>(1+0.25*BI179)*BH179*Параметри!$K$48</f>
        <v>0</v>
      </c>
      <c r="BK179">
        <f>ROUNDUP('Дані не з ДІСО'!M179/Параметри!$K$27,0)</f>
        <v>0</v>
      </c>
      <c r="BL179">
        <f>BK179*Параметри!$M$37/18</f>
        <v>0</v>
      </c>
      <c r="BM179" s="31">
        <f>BL179*Параметри!$K$48</f>
        <v>0</v>
      </c>
      <c r="BN179" s="31">
        <f>'Дані не з ДІСО'!N179*(7*Параметри!$K$50+Параметри!$K$49)</f>
        <v>0</v>
      </c>
      <c r="BO179">
        <f>ROUNDUP('Дані з ДІСО'!V179/Параметри!$K$25,0)</f>
        <v>0</v>
      </c>
      <c r="BP179">
        <f>ROUNDUP('Дані з ДІСО'!W179/Параметри!$K$25,0)</f>
        <v>0</v>
      </c>
      <c r="BQ179">
        <f>ROUNDUP('Дані з ДІСО'!X179/Параметри!$K$25,0)</f>
        <v>0</v>
      </c>
      <c r="BR179">
        <f>(BO179*Параметри!$K$34+BP179*Параметри!$L$34+BQ179*Параметри!$M$34)/18</f>
        <v>0</v>
      </c>
      <c r="BS179">
        <f>IF(J179=0,0,'Дані з ДІСО'!AC179/J179)</f>
        <v>0</v>
      </c>
      <c r="BT179" s="31">
        <f>(1+0.25*BS179)*BR179*Параметри!$K$48</f>
        <v>0</v>
      </c>
      <c r="BU179" s="31">
        <f ca="1">BT179*'Коефіцієнти АТО'!U179</f>
        <v>0</v>
      </c>
      <c r="BV179" s="31">
        <f>J179*(1+0.25*BS179)*Параметри!$K$61*Параметри!$K$20/1000</f>
        <v>0</v>
      </c>
      <c r="BW179" s="31">
        <f>(1+0.25*BS179)*J179*'Коефіцієнти АТО'!S179*Параметри!$K$20/1000</f>
        <v>0</v>
      </c>
      <c r="BX179" s="31">
        <f t="shared" ca="1" si="30"/>
        <v>0</v>
      </c>
      <c r="BY179">
        <f>ROUNDUP('Дані з ДІСО'!AG179/Параметри!$K$66,0)</f>
        <v>0</v>
      </c>
      <c r="BZ179">
        <f t="shared" si="31"/>
        <v>0</v>
      </c>
      <c r="CA179">
        <f>IF('Дані з ДІСО'!AG179=0,0,'Дані з ДІСО'!AJ179/'Дані з ДІСО'!AG179)</f>
        <v>0</v>
      </c>
      <c r="CB179" s="31">
        <f>BZ179*(1+0.25*CA179)*Параметри!$K$48</f>
        <v>0</v>
      </c>
      <c r="CC179" s="31">
        <f t="shared" ca="1" si="32"/>
        <v>84553.1</v>
      </c>
      <c r="CD179" s="31">
        <f t="shared" si="33"/>
        <v>0</v>
      </c>
      <c r="CE179" s="31">
        <f t="shared" si="34"/>
        <v>0</v>
      </c>
      <c r="CF179" s="31">
        <f t="shared" si="35"/>
        <v>0</v>
      </c>
    </row>
    <row r="180" spans="1:84" x14ac:dyDescent="0.25">
      <c r="A180" s="9">
        <v>179</v>
      </c>
      <c r="B180" s="9" t="s">
        <v>4354</v>
      </c>
      <c r="C180" s="9" t="s">
        <v>4354</v>
      </c>
      <c r="D180" s="9" t="s">
        <v>2965</v>
      </c>
      <c r="E180" s="9" t="s">
        <v>28</v>
      </c>
      <c r="F180" s="9" t="s">
        <v>3227</v>
      </c>
      <c r="G180" s="9" t="s">
        <v>386</v>
      </c>
      <c r="H180" s="31">
        <f>SUM('Дані з ДІСО'!J180:L180)</f>
        <v>466</v>
      </c>
      <c r="I180" s="31">
        <f>SUM('Дані з ДІСО'!P180:R180)</f>
        <v>0</v>
      </c>
      <c r="J180" s="31">
        <f>SUM('Дані з ДІСО'!V180:X180)</f>
        <v>0</v>
      </c>
      <c r="K180">
        <f ca="1">ROUNDUP('Дані з ДІСО'!J180/'Коефіцієнти АТО'!$R180,0)</f>
        <v>17</v>
      </c>
      <c r="L180">
        <f ca="1">ROUNDUP('Дані з ДІСО'!K180/'Коефіцієнти АТО'!$R180,0)</f>
        <v>23</v>
      </c>
      <c r="M180">
        <f ca="1">ROUNDUP('Дані з ДІСО'!L180/'Коефіцієнти АТО'!$R180,0)</f>
        <v>2</v>
      </c>
      <c r="N180" s="28">
        <f ca="1">(K180*Параметри!$K$32+L180*Параметри!$L$32+M180*Параметри!$M$32)/18</f>
        <v>71.277777777777771</v>
      </c>
      <c r="O180" s="41">
        <f>'Дані з ДІСО'!Y180/H180</f>
        <v>0</v>
      </c>
      <c r="P180" s="31">
        <f ca="1">(1+0.25*O180)*N180*Параметри!$K$48</f>
        <v>14548.202875804889</v>
      </c>
      <c r="Q180" s="31">
        <f ca="1">P180*'Коефіцієнти АТО'!T180</f>
        <v>247.31944888868313</v>
      </c>
      <c r="R180" s="31">
        <f>H180*(1+0.25*O180)*Параметри!$K$61*Параметри!$K$20/1000</f>
        <v>0</v>
      </c>
      <c r="S180" s="31">
        <f>H180*(1+0.25*O180)*'Коефіцієнти АТО'!S180*Параметри!$K$20/1000</f>
        <v>2401.8502586711115</v>
      </c>
      <c r="T180" s="31">
        <f t="shared" ca="1" si="25"/>
        <v>17197.372583364686</v>
      </c>
      <c r="U180" s="31">
        <f t="shared" ca="1" si="24"/>
        <v>15828.896174061394</v>
      </c>
      <c r="V180">
        <f>ROUNDUP('Дані з ДІСО'!P180/Параметри!$K$24,0)</f>
        <v>0</v>
      </c>
      <c r="W180">
        <f>ROUNDUP('Дані з ДІСО'!Q180/Параметри!$K$24,0)</f>
        <v>0</v>
      </c>
      <c r="X180">
        <f>ROUNDUP('Дані з ДІСО'!R180/Параметри!$K$24,0)</f>
        <v>0</v>
      </c>
      <c r="Y180" s="28">
        <f>(V180*Параметри!$K$33+W180*Параметри!$L$33+X180*Параметри!$M$33)/18</f>
        <v>0</v>
      </c>
      <c r="Z180" s="41">
        <f>IF(I180=0,0,'Дані з ДІСО'!AA180/I180)</f>
        <v>0</v>
      </c>
      <c r="AA180" s="31">
        <f>(1+0.25*Z180)*Y180*Параметри!$K$48</f>
        <v>0</v>
      </c>
      <c r="AB180" s="31">
        <f ca="1">AA180*'Коефіцієнти АТО'!U180</f>
        <v>0</v>
      </c>
      <c r="AC180" s="31">
        <f>I180*(1+0.25*Z180)*Параметри!$K$61*Параметри!$K$20/1000</f>
        <v>0</v>
      </c>
      <c r="AD180" s="31">
        <f>(1+0.25*Z180)*I180*'Коефіцієнти АТО'!S180*Параметри!$K$20/1000</f>
        <v>0</v>
      </c>
      <c r="AE180" s="31">
        <f t="shared" ca="1" si="26"/>
        <v>0</v>
      </c>
      <c r="AF180" s="45">
        <v>29.282403755478384</v>
      </c>
      <c r="AG180" s="45">
        <f ca="1">T180/SUM('Дані з ДІСО'!J180:L180)</f>
        <v>36.904233011512204</v>
      </c>
      <c r="AH180">
        <f ca="1">'Коефіцієнти АТО'!R180</f>
        <v>11.5</v>
      </c>
      <c r="AI180">
        <v>14</v>
      </c>
      <c r="AJ180" s="44">
        <f t="shared" ca="1" si="27"/>
        <v>1.2602870078453812</v>
      </c>
      <c r="AK180" t="str">
        <f ca="1">IF(OR(B180="Область",B180="Київ"),"Ні",IF(AJ180&gt;Параметри!$K$72,"Так, верхній",IF(AJ180&lt;Параметри!$K$73,"Так, нижній","Ні")))</f>
        <v>Так, верхній</v>
      </c>
      <c r="AL180" s="45">
        <f ca="1">IF(AK180="Ні",AG180,IF(AK180="Так, верхній",AF180*Параметри!$K$72,AF180*Параметри!$K$73))</f>
        <v>33.967588356354923</v>
      </c>
      <c r="AM180">
        <f>'Дані з ДІСО'!AL180+'Дані з ДІСО'!AN180</f>
        <v>2</v>
      </c>
      <c r="AN180">
        <f>IF(AM180=0,0,'Дані з ДІСО'!AN180/AM180)</f>
        <v>0</v>
      </c>
      <c r="AO180" s="31">
        <f>AM180*(1+0.25*AN180)*Параметри!$K$50</f>
        <v>382.90909703200003</v>
      </c>
      <c r="AP180" s="31">
        <f>ROUNDUP(('Дані з ДІСО'!AU180+'Дані з ДІСО'!AW180)/Параметри!$K$28,0)</f>
        <v>0</v>
      </c>
      <c r="AQ180" s="54">
        <f>AP180*Параметри!$M$35/18</f>
        <v>0</v>
      </c>
      <c r="AR180" s="31">
        <f>IF(AP180=0,0,'Дані з ДІСО'!AW180/SUM('Дані з ДІСО'!AU180,'Дані з ДІСО'!AW180))</f>
        <v>0</v>
      </c>
      <c r="AS180" s="31">
        <f>(1+0.25*AR180)*AQ180*Параметри!$K$48</f>
        <v>0</v>
      </c>
      <c r="AT180">
        <f>ROUNDUP(('Дані з ДІСО'!AE180+'Дані не з ДІСО'!E180+'Дані не з ДІСО'!G180)/Параметри!$K$64,0)</f>
        <v>0</v>
      </c>
      <c r="AU180">
        <f t="shared" si="28"/>
        <v>0</v>
      </c>
      <c r="AV180">
        <f>IF(AT180=0,0,('Дані з ДІСО'!AH180+'Дані не з ДІСО'!G180)/('Дані з ДІСО'!AE180+'Дані не з ДІСО'!E180+'Дані не з ДІСО'!G180))</f>
        <v>0</v>
      </c>
      <c r="AW180" s="31">
        <f>AU180*(1+0.25*AV180)*Параметри!$K$48</f>
        <v>0</v>
      </c>
      <c r="AX180">
        <f>ROUNDUP('Дані з ДІСО'!AF180/Параметри!$K$65,0)</f>
        <v>0</v>
      </c>
      <c r="AY180">
        <f t="shared" si="29"/>
        <v>0</v>
      </c>
      <c r="AZ180">
        <f>IF(AX180=0,0,'Дані з ДІСО'!AI180/'Дані з ДІСО'!AF180)</f>
        <v>0</v>
      </c>
      <c r="BA180" s="31">
        <f>AY180*(1+0.25*AZ180)*Параметри!$K$48</f>
        <v>0</v>
      </c>
      <c r="BB180">
        <f>ROUNDUP('Дані з ДІСО'!AR180/Параметри!$K$29,0)</f>
        <v>0</v>
      </c>
      <c r="BC180">
        <f>ROUNDUP('Дані з ДІСО'!AS180/Параметри!$K$29,0)</f>
        <v>0</v>
      </c>
      <c r="BD180">
        <f>ROUNDUP('Дані з ДІСО'!AT180/Параметри!$K$29,0)</f>
        <v>0</v>
      </c>
      <c r="BE180" s="54">
        <f>(BB180*Параметри!$K$32+BC180*Параметри!$L$32+BD180*Параметри!$M$32)/18</f>
        <v>0</v>
      </c>
      <c r="BF180" s="31">
        <f>(BE180*Параметри!$K$48+SUM('Дані з ДІСО'!AR180:AT180)*IF(Параметри!$R$37="RNK",Параметри!$K$45,Параметри!$R$47)*Параметри!$K$20/1000)*Параметри!$K$69</f>
        <v>0</v>
      </c>
      <c r="BG180">
        <f>ROUNDUP(('Дані не з ДІСО'!I180+'Дані не з ДІСО'!K180)/Параметри!$K$26,0)</f>
        <v>0</v>
      </c>
      <c r="BH180" s="31">
        <f>BG180*Параметри!$M$36/18</f>
        <v>0</v>
      </c>
      <c r="BI180">
        <f>IF(BG180=0,0,'Дані не з ДІСО'!K180/('Дані не з ДІСО'!I180+'Дані не з ДІСО'!K180))</f>
        <v>0</v>
      </c>
      <c r="BJ180" s="31">
        <f>(1+0.25*BI180)*BH180*Параметри!$K$48</f>
        <v>0</v>
      </c>
      <c r="BK180">
        <f>ROUNDUP('Дані не з ДІСО'!M180/Параметри!$K$27,0)</f>
        <v>0</v>
      </c>
      <c r="BL180">
        <f>BK180*Параметри!$M$37/18</f>
        <v>0</v>
      </c>
      <c r="BM180" s="31">
        <f>BL180*Параметри!$K$48</f>
        <v>0</v>
      </c>
      <c r="BN180" s="31">
        <f>'Дані не з ДІСО'!N180*(7*Параметри!$K$50+Параметри!$K$49)</f>
        <v>0</v>
      </c>
      <c r="BO180">
        <f>ROUNDUP('Дані з ДІСО'!V180/Параметри!$K$25,0)</f>
        <v>0</v>
      </c>
      <c r="BP180">
        <f>ROUNDUP('Дані з ДІСО'!W180/Параметри!$K$25,0)</f>
        <v>0</v>
      </c>
      <c r="BQ180">
        <f>ROUNDUP('Дані з ДІСО'!X180/Параметри!$K$25,0)</f>
        <v>0</v>
      </c>
      <c r="BR180">
        <f>(BO180*Параметри!$K$34+BP180*Параметри!$L$34+BQ180*Параметри!$M$34)/18</f>
        <v>0</v>
      </c>
      <c r="BS180">
        <f>IF(J180=0,0,'Дані з ДІСО'!AC180/J180)</f>
        <v>0</v>
      </c>
      <c r="BT180" s="31">
        <f>(1+0.25*BS180)*BR180*Параметри!$K$48</f>
        <v>0</v>
      </c>
      <c r="BU180" s="31">
        <f ca="1">BT180*'Коефіцієнти АТО'!U180</f>
        <v>0</v>
      </c>
      <c r="BV180" s="31">
        <f>J180*(1+0.25*BS180)*Параметри!$K$61*Параметри!$K$20/1000</f>
        <v>0</v>
      </c>
      <c r="BW180" s="31">
        <f>(1+0.25*BS180)*J180*'Коефіцієнти АТО'!S180*Параметри!$K$20/1000</f>
        <v>0</v>
      </c>
      <c r="BX180" s="31">
        <f t="shared" ca="1" si="30"/>
        <v>0</v>
      </c>
      <c r="BY180">
        <f>ROUNDUP('Дані з ДІСО'!AG180/Параметри!$K$66,0)</f>
        <v>0</v>
      </c>
      <c r="BZ180">
        <f t="shared" si="31"/>
        <v>0</v>
      </c>
      <c r="CA180">
        <f>IF('Дані з ДІСО'!AG180=0,0,'Дані з ДІСО'!AJ180/'Дані з ДІСО'!AG180)</f>
        <v>0</v>
      </c>
      <c r="CB180" s="31">
        <f>BZ180*(1+0.25*CA180)*Параметри!$K$48</f>
        <v>0</v>
      </c>
      <c r="CC180" s="31">
        <f t="shared" ca="1" si="32"/>
        <v>16211.8</v>
      </c>
      <c r="CD180" s="31">
        <f t="shared" si="33"/>
        <v>0</v>
      </c>
      <c r="CE180" s="31">
        <f t="shared" si="34"/>
        <v>0</v>
      </c>
      <c r="CF180" s="31">
        <f t="shared" si="35"/>
        <v>0</v>
      </c>
    </row>
    <row r="181" spans="1:84" x14ac:dyDescent="0.25">
      <c r="A181" s="9">
        <v>180</v>
      </c>
      <c r="B181" s="9" t="s">
        <v>4354</v>
      </c>
      <c r="C181" s="9" t="s">
        <v>4354</v>
      </c>
      <c r="D181" s="9" t="s">
        <v>2965</v>
      </c>
      <c r="E181" s="9" t="s">
        <v>28</v>
      </c>
      <c r="F181" s="9" t="s">
        <v>3228</v>
      </c>
      <c r="G181" s="9" t="s">
        <v>388</v>
      </c>
      <c r="H181" s="31">
        <f>SUM('Дані з ДІСО'!J181:L181)</f>
        <v>368</v>
      </c>
      <c r="I181" s="31">
        <f>SUM('Дані з ДІСО'!P181:R181)</f>
        <v>0</v>
      </c>
      <c r="J181" s="31">
        <f>SUM('Дані з ДІСО'!V181:X181)</f>
        <v>0</v>
      </c>
      <c r="K181">
        <f ca="1">ROUNDUP('Дані з ДІСО'!J181/'Коефіцієнти АТО'!$R181,0)</f>
        <v>14</v>
      </c>
      <c r="L181">
        <f ca="1">ROUNDUP('Дані з ДІСО'!K181/'Коефіцієнти АТО'!$R181,0)</f>
        <v>20</v>
      </c>
      <c r="M181">
        <f ca="1">ROUNDUP('Дані з ДІСО'!L181/'Коефіцієнти АТО'!$R181,0)</f>
        <v>4</v>
      </c>
      <c r="N181" s="28">
        <f ca="1">(K181*Параметри!$K$32+L181*Параметри!$L$32+M181*Параметри!$M$32)/18</f>
        <v>65.666666666666671</v>
      </c>
      <c r="O181" s="41">
        <f>'Дані з ДІСО'!Y181/H181</f>
        <v>0</v>
      </c>
      <c r="P181" s="31">
        <f ca="1">(1+0.25*O181)*N181*Параметри!$K$48</f>
        <v>13402.942945597337</v>
      </c>
      <c r="Q181" s="31">
        <f ca="1">P181*'Коефіцієнти АТО'!T181</f>
        <v>227.85003007515473</v>
      </c>
      <c r="R181" s="31">
        <f>H181*(1+0.25*O181)*Параметри!$K$61*Параметри!$K$20/1000</f>
        <v>0</v>
      </c>
      <c r="S181" s="31">
        <f>H181*(1+0.25*O181)*'Коефіцієнти АТО'!S181*Параметри!$K$20/1000</f>
        <v>1896.7401184355556</v>
      </c>
      <c r="T181" s="31">
        <f t="shared" ca="1" si="25"/>
        <v>15527.533094108046</v>
      </c>
      <c r="U181" s="31">
        <f t="shared" ca="1" si="24"/>
        <v>15527.533094108046</v>
      </c>
      <c r="V181">
        <f>ROUNDUP('Дані з ДІСО'!P181/Параметри!$K$24,0)</f>
        <v>0</v>
      </c>
      <c r="W181">
        <f>ROUNDUP('Дані з ДІСО'!Q181/Параметри!$K$24,0)</f>
        <v>0</v>
      </c>
      <c r="X181">
        <f>ROUNDUP('Дані з ДІСО'!R181/Параметри!$K$24,0)</f>
        <v>0</v>
      </c>
      <c r="Y181" s="28">
        <f>(V181*Параметри!$K$33+W181*Параметри!$L$33+X181*Параметри!$M$33)/18</f>
        <v>0</v>
      </c>
      <c r="Z181" s="41">
        <f>IF(I181=0,0,'Дані з ДІСО'!AA181/I181)</f>
        <v>0</v>
      </c>
      <c r="AA181" s="31">
        <f>(1+0.25*Z181)*Y181*Параметри!$K$48</f>
        <v>0</v>
      </c>
      <c r="AB181" s="31">
        <f ca="1">AA181*'Коефіцієнти АТО'!U181</f>
        <v>0</v>
      </c>
      <c r="AC181" s="31">
        <f>I181*(1+0.25*Z181)*Параметри!$K$61*Параметри!$K$20/1000</f>
        <v>0</v>
      </c>
      <c r="AD181" s="31">
        <f>(1+0.25*Z181)*I181*'Коефіцієнти АТО'!S181*Параметри!$K$20/1000</f>
        <v>0</v>
      </c>
      <c r="AE181" s="31">
        <f t="shared" ca="1" si="26"/>
        <v>0</v>
      </c>
      <c r="AF181" s="45">
        <v>39.480880281053821</v>
      </c>
      <c r="AG181" s="45">
        <f ca="1">T181/SUM('Дані з ДІСО'!J181:L181)</f>
        <v>42.194383407902301</v>
      </c>
      <c r="AH181">
        <f ca="1">'Коефіцієнти АТО'!R181</f>
        <v>10</v>
      </c>
      <c r="AI181">
        <v>10</v>
      </c>
      <c r="AJ181" s="44">
        <f t="shared" ca="1" si="27"/>
        <v>1.0687295497854095</v>
      </c>
      <c r="AK181" t="str">
        <f ca="1">IF(OR(B181="Область",B181="Київ"),"Ні",IF(AJ181&gt;Параметри!$K$72,"Так, верхній",IF(AJ181&lt;Параметри!$K$73,"Так, нижній","Ні")))</f>
        <v>Ні</v>
      </c>
      <c r="AL181" s="45">
        <f ca="1">IF(AK181="Ні",AG181,IF(AK181="Так, верхній",AF181*Параметри!$K$72,AF181*Параметри!$K$73))</f>
        <v>42.194383407902301</v>
      </c>
      <c r="AM181">
        <f>'Дані з ДІСО'!AL181+'Дані з ДІСО'!AN181</f>
        <v>7</v>
      </c>
      <c r="AN181">
        <f>IF(AM181=0,0,'Дані з ДІСО'!AN181/AM181)</f>
        <v>0</v>
      </c>
      <c r="AO181" s="31">
        <f>AM181*(1+0.25*AN181)*Параметри!$K$50</f>
        <v>1340.1818396120002</v>
      </c>
      <c r="AP181" s="31">
        <f>ROUNDUP(('Дані з ДІСО'!AU181+'Дані з ДІСО'!AW181)/Параметри!$K$28,0)</f>
        <v>0</v>
      </c>
      <c r="AQ181" s="54">
        <f>AP181*Параметри!$M$35/18</f>
        <v>0</v>
      </c>
      <c r="AR181" s="31">
        <f>IF(AP181=0,0,'Дані з ДІСО'!AW181/SUM('Дані з ДІСО'!AU181,'Дані з ДІСО'!AW181))</f>
        <v>0</v>
      </c>
      <c r="AS181" s="31">
        <f>(1+0.25*AR181)*AQ181*Параметри!$K$48</f>
        <v>0</v>
      </c>
      <c r="AT181">
        <f>ROUNDUP(('Дані з ДІСО'!AE181+'Дані не з ДІСО'!E181+'Дані не з ДІСО'!G181)/Параметри!$K$64,0)</f>
        <v>0</v>
      </c>
      <c r="AU181">
        <f t="shared" si="28"/>
        <v>0</v>
      </c>
      <c r="AV181">
        <f>IF(AT181=0,0,('Дані з ДІСО'!AH181+'Дані не з ДІСО'!G181)/('Дані з ДІСО'!AE181+'Дані не з ДІСО'!E181+'Дані не з ДІСО'!G181))</f>
        <v>0</v>
      </c>
      <c r="AW181" s="31">
        <f>AU181*(1+0.25*AV181)*Параметри!$K$48</f>
        <v>0</v>
      </c>
      <c r="AX181">
        <f>ROUNDUP('Дані з ДІСО'!AF181/Параметри!$K$65,0)</f>
        <v>0</v>
      </c>
      <c r="AY181">
        <f t="shared" si="29"/>
        <v>0</v>
      </c>
      <c r="AZ181">
        <f>IF(AX181=0,0,'Дані з ДІСО'!AI181/'Дані з ДІСО'!AF181)</f>
        <v>0</v>
      </c>
      <c r="BA181" s="31">
        <f>AY181*(1+0.25*AZ181)*Параметри!$K$48</f>
        <v>0</v>
      </c>
      <c r="BB181">
        <f>ROUNDUP('Дані з ДІСО'!AR181/Параметри!$K$29,0)</f>
        <v>0</v>
      </c>
      <c r="BC181">
        <f>ROUNDUP('Дані з ДІСО'!AS181/Параметри!$K$29,0)</f>
        <v>0</v>
      </c>
      <c r="BD181">
        <f>ROUNDUP('Дані з ДІСО'!AT181/Параметри!$K$29,0)</f>
        <v>0</v>
      </c>
      <c r="BE181" s="54">
        <f>(BB181*Параметри!$K$32+BC181*Параметри!$L$32+BD181*Параметри!$M$32)/18</f>
        <v>0</v>
      </c>
      <c r="BF181" s="31">
        <f>(BE181*Параметри!$K$48+SUM('Дані з ДІСО'!AR181:AT181)*IF(Параметри!$R$37="RNK",Параметри!$K$45,Параметри!$R$47)*Параметри!$K$20/1000)*Параметри!$K$69</f>
        <v>0</v>
      </c>
      <c r="BG181">
        <f>ROUNDUP(('Дані не з ДІСО'!I181+'Дані не з ДІСО'!K181)/Параметри!$K$26,0)</f>
        <v>0</v>
      </c>
      <c r="BH181" s="31">
        <f>BG181*Параметри!$M$36/18</f>
        <v>0</v>
      </c>
      <c r="BI181">
        <f>IF(BG181=0,0,'Дані не з ДІСО'!K181/('Дані не з ДІСО'!I181+'Дані не з ДІСО'!K181))</f>
        <v>0</v>
      </c>
      <c r="BJ181" s="31">
        <f>(1+0.25*BI181)*BH181*Параметри!$K$48</f>
        <v>0</v>
      </c>
      <c r="BK181">
        <f>ROUNDUP('Дані не з ДІСО'!M181/Параметри!$K$27,0)</f>
        <v>0</v>
      </c>
      <c r="BL181">
        <f>BK181*Параметри!$M$37/18</f>
        <v>0</v>
      </c>
      <c r="BM181" s="31">
        <f>BL181*Параметри!$K$48</f>
        <v>0</v>
      </c>
      <c r="BN181" s="31">
        <f>'Дані не з ДІСО'!N181*(7*Параметри!$K$50+Параметри!$K$49)</f>
        <v>0</v>
      </c>
      <c r="BO181">
        <f>ROUNDUP('Дані з ДІСО'!V181/Параметри!$K$25,0)</f>
        <v>0</v>
      </c>
      <c r="BP181">
        <f>ROUNDUP('Дані з ДІСО'!W181/Параметри!$K$25,0)</f>
        <v>0</v>
      </c>
      <c r="BQ181">
        <f>ROUNDUP('Дані з ДІСО'!X181/Параметри!$K$25,0)</f>
        <v>0</v>
      </c>
      <c r="BR181">
        <f>(BO181*Параметри!$K$34+BP181*Параметри!$L$34+BQ181*Параметри!$M$34)/18</f>
        <v>0</v>
      </c>
      <c r="BS181">
        <f>IF(J181=0,0,'Дані з ДІСО'!AC181/J181)</f>
        <v>0</v>
      </c>
      <c r="BT181" s="31">
        <f>(1+0.25*BS181)*BR181*Параметри!$K$48</f>
        <v>0</v>
      </c>
      <c r="BU181" s="31">
        <f ca="1">BT181*'Коефіцієнти АТО'!U181</f>
        <v>0</v>
      </c>
      <c r="BV181" s="31">
        <f>J181*(1+0.25*BS181)*Параметри!$K$61*Параметри!$K$20/1000</f>
        <v>0</v>
      </c>
      <c r="BW181" s="31">
        <f>(1+0.25*BS181)*J181*'Коефіцієнти АТО'!S181*Параметри!$K$20/1000</f>
        <v>0</v>
      </c>
      <c r="BX181" s="31">
        <f t="shared" ca="1" si="30"/>
        <v>0</v>
      </c>
      <c r="BY181">
        <f>ROUNDUP('Дані з ДІСО'!AG181/Параметри!$K$66,0)</f>
        <v>0</v>
      </c>
      <c r="BZ181">
        <f t="shared" si="31"/>
        <v>0</v>
      </c>
      <c r="CA181">
        <f>IF('Дані з ДІСО'!AG181=0,0,'Дані з ДІСО'!AJ181/'Дані з ДІСО'!AG181)</f>
        <v>0</v>
      </c>
      <c r="CB181" s="31">
        <f>BZ181*(1+0.25*CA181)*Параметри!$K$48</f>
        <v>0</v>
      </c>
      <c r="CC181" s="31">
        <f t="shared" ca="1" si="32"/>
        <v>16867.7</v>
      </c>
      <c r="CD181" s="31">
        <f t="shared" si="33"/>
        <v>0</v>
      </c>
      <c r="CE181" s="31">
        <f t="shared" si="34"/>
        <v>0</v>
      </c>
      <c r="CF181" s="31">
        <f t="shared" si="35"/>
        <v>0</v>
      </c>
    </row>
    <row r="182" spans="1:84" x14ac:dyDescent="0.25">
      <c r="A182" s="9">
        <v>181</v>
      </c>
      <c r="B182" s="9" t="s">
        <v>4355</v>
      </c>
      <c r="C182" s="9" t="s">
        <v>4355</v>
      </c>
      <c r="D182" s="9" t="s">
        <v>2965</v>
      </c>
      <c r="E182" s="9" t="s">
        <v>33</v>
      </c>
      <c r="F182" s="9" t="s">
        <v>3229</v>
      </c>
      <c r="G182" s="9" t="s">
        <v>390</v>
      </c>
      <c r="H182" s="31">
        <f>SUM('Дані з ДІСО'!J182:L182)</f>
        <v>2339</v>
      </c>
      <c r="I182" s="31">
        <f>SUM('Дані з ДІСО'!P182:R182)</f>
        <v>0</v>
      </c>
      <c r="J182" s="31">
        <f>SUM('Дані з ДІСО'!V182:X182)</f>
        <v>0</v>
      </c>
      <c r="K182">
        <f ca="1">ROUNDUP('Дані з ДІСО'!J182/'Коефіцієнти АТО'!$R182,0)</f>
        <v>69</v>
      </c>
      <c r="L182">
        <f ca="1">ROUNDUP('Дані з ДІСО'!K182/'Коефіцієнти АТО'!$R182,0)</f>
        <v>85</v>
      </c>
      <c r="M182">
        <f ca="1">ROUNDUP('Дані з ДІСО'!L182/'Коефіцієнти АТО'!$R182,0)</f>
        <v>21</v>
      </c>
      <c r="N182" s="28">
        <f ca="1">(K182*Параметри!$K$32+L182*Параметри!$L$32+M182*Параметри!$M$32)/18</f>
        <v>300.72222222222223</v>
      </c>
      <c r="O182" s="41">
        <f>'Дані з ДІСО'!Y182/H182</f>
        <v>0</v>
      </c>
      <c r="P182" s="31">
        <f ca="1">(1+0.25*O182)*N182*Параметри!$K$48</f>
        <v>61379.128734787126</v>
      </c>
      <c r="Q182" s="31">
        <f ca="1">P182*'Коефіцієнти АТО'!T182</f>
        <v>1043.4451884913813</v>
      </c>
      <c r="R182" s="31">
        <f>H182*(1+0.25*O182)*Параметри!$K$61*Параметри!$K$20/1000</f>
        <v>0</v>
      </c>
      <c r="S182" s="31">
        <f>H182*(1+0.25*O182)*'Коефіцієнти АТО'!S182*Параметри!$K$20/1000</f>
        <v>10850.075063365999</v>
      </c>
      <c r="T182" s="31">
        <f t="shared" ca="1" si="25"/>
        <v>73272.648986644504</v>
      </c>
      <c r="U182" s="31">
        <f t="shared" ca="1" si="24"/>
        <v>73414.104329985174</v>
      </c>
      <c r="V182">
        <f>ROUNDUP('Дані з ДІСО'!P182/Параметри!$K$24,0)</f>
        <v>0</v>
      </c>
      <c r="W182">
        <f>ROUNDUP('Дані з ДІСО'!Q182/Параметри!$K$24,0)</f>
        <v>0</v>
      </c>
      <c r="X182">
        <f>ROUNDUP('Дані з ДІСО'!R182/Параметри!$K$24,0)</f>
        <v>0</v>
      </c>
      <c r="Y182" s="28">
        <f>(V182*Параметри!$K$33+W182*Параметри!$L$33+X182*Параметри!$M$33)/18</f>
        <v>0</v>
      </c>
      <c r="Z182" s="41">
        <f>IF(I182=0,0,'Дані з ДІСО'!AA182/I182)</f>
        <v>0</v>
      </c>
      <c r="AA182" s="31">
        <f>(1+0.25*Z182)*Y182*Параметри!$K$48</f>
        <v>0</v>
      </c>
      <c r="AB182" s="31">
        <f ca="1">AA182*'Коефіцієнти АТО'!U182</f>
        <v>0</v>
      </c>
      <c r="AC182" s="31">
        <f>I182*(1+0.25*Z182)*Параметри!$K$61*Параметри!$K$20/1000</f>
        <v>0</v>
      </c>
      <c r="AD182" s="31">
        <f>(1+0.25*Z182)*I182*'Коефіцієнти АТО'!S182*Параметри!$K$20/1000</f>
        <v>0</v>
      </c>
      <c r="AE182" s="31">
        <f t="shared" ca="1" si="26"/>
        <v>0</v>
      </c>
      <c r="AF182" s="45">
        <v>31.386962090630686</v>
      </c>
      <c r="AG182" s="45">
        <f ca="1">T182/SUM('Дані з ДІСО'!J182:L182)</f>
        <v>31.326485244396967</v>
      </c>
      <c r="AH182">
        <f ca="1">'Коефіцієнти АТО'!R182</f>
        <v>13.5</v>
      </c>
      <c r="AI182">
        <v>12.5</v>
      </c>
      <c r="AJ182" s="44">
        <f t="shared" ca="1" si="27"/>
        <v>0.99807318573683268</v>
      </c>
      <c r="AK182" t="str">
        <f ca="1">IF(OR(B182="Область",B182="Київ"),"Ні",IF(AJ182&gt;Параметри!$K$72,"Так, верхній",IF(AJ182&lt;Параметри!$K$73,"Так, нижній","Ні")))</f>
        <v>Так, нижній</v>
      </c>
      <c r="AL182" s="45">
        <f ca="1">IF(AK182="Ні",AG182,IF(AK182="Так, верхній",AF182*Параметри!$K$72,AF182*Параметри!$K$73))</f>
        <v>31.386962090630686</v>
      </c>
      <c r="AM182">
        <f>'Дані з ДІСО'!AL182+'Дані з ДІСО'!AN182</f>
        <v>11</v>
      </c>
      <c r="AN182">
        <f>IF(AM182=0,0,'Дані з ДІСО'!AN182/AM182)</f>
        <v>0</v>
      </c>
      <c r="AO182" s="31">
        <f>AM182*(1+0.25*AN182)*Параметри!$K$50</f>
        <v>2106.0000336760004</v>
      </c>
      <c r="AP182" s="31">
        <f>ROUNDUP(('Дані з ДІСО'!AU182+'Дані з ДІСО'!AW182)/Параметри!$K$28,0)</f>
        <v>0</v>
      </c>
      <c r="AQ182" s="54">
        <f>AP182*Параметри!$M$35/18</f>
        <v>0</v>
      </c>
      <c r="AR182" s="31">
        <f>IF(AP182=0,0,'Дані з ДІСО'!AW182/SUM('Дані з ДІСО'!AU182,'Дані з ДІСО'!AW182))</f>
        <v>0</v>
      </c>
      <c r="AS182" s="31">
        <f>(1+0.25*AR182)*AQ182*Параметри!$K$48</f>
        <v>0</v>
      </c>
      <c r="AT182">
        <f>ROUNDUP(('Дані з ДІСО'!AE182+'Дані не з ДІСО'!E182+'Дані не з ДІСО'!G182)/Параметри!$K$64,0)</f>
        <v>0</v>
      </c>
      <c r="AU182">
        <f t="shared" si="28"/>
        <v>0</v>
      </c>
      <c r="AV182">
        <f>IF(AT182=0,0,('Дані з ДІСО'!AH182+'Дані не з ДІСО'!G182)/('Дані з ДІСО'!AE182+'Дані не з ДІСО'!E182+'Дані не з ДІСО'!G182))</f>
        <v>0</v>
      </c>
      <c r="AW182" s="31">
        <f>AU182*(1+0.25*AV182)*Параметри!$K$48</f>
        <v>0</v>
      </c>
      <c r="AX182">
        <f>ROUNDUP('Дані з ДІСО'!AF182/Параметри!$K$65,0)</f>
        <v>0</v>
      </c>
      <c r="AY182">
        <f t="shared" si="29"/>
        <v>0</v>
      </c>
      <c r="AZ182">
        <f>IF(AX182=0,0,'Дані з ДІСО'!AI182/'Дані з ДІСО'!AF182)</f>
        <v>0</v>
      </c>
      <c r="BA182" s="31">
        <f>AY182*(1+0.25*AZ182)*Параметри!$K$48</f>
        <v>0</v>
      </c>
      <c r="BB182">
        <f>ROUNDUP('Дані з ДІСО'!AR182/Параметри!$K$29,0)</f>
        <v>0</v>
      </c>
      <c r="BC182">
        <f>ROUNDUP('Дані з ДІСО'!AS182/Параметри!$K$29,0)</f>
        <v>0</v>
      </c>
      <c r="BD182">
        <f>ROUNDUP('Дані з ДІСО'!AT182/Параметри!$K$29,0)</f>
        <v>0</v>
      </c>
      <c r="BE182" s="54">
        <f>(BB182*Параметри!$K$32+BC182*Параметри!$L$32+BD182*Параметри!$M$32)/18</f>
        <v>0</v>
      </c>
      <c r="BF182" s="31">
        <f>(BE182*Параметри!$K$48+SUM('Дані з ДІСО'!AR182:AT182)*IF(Параметри!$R$37="RNK",Параметри!$K$45,Параметри!$R$47)*Параметри!$K$20/1000)*Параметри!$K$69</f>
        <v>0</v>
      </c>
      <c r="BG182">
        <f>ROUNDUP(('Дані не з ДІСО'!I182+'Дані не з ДІСО'!K182)/Параметри!$K$26,0)</f>
        <v>0</v>
      </c>
      <c r="BH182" s="31">
        <f>BG182*Параметри!$M$36/18</f>
        <v>0</v>
      </c>
      <c r="BI182">
        <f>IF(BG182=0,0,'Дані не з ДІСО'!K182/('Дані не з ДІСО'!I182+'Дані не з ДІСО'!K182))</f>
        <v>0</v>
      </c>
      <c r="BJ182" s="31">
        <f>(1+0.25*BI182)*BH182*Параметри!$K$48</f>
        <v>0</v>
      </c>
      <c r="BK182">
        <f>ROUNDUP('Дані не з ДІСО'!M182/Параметри!$K$27,0)</f>
        <v>0</v>
      </c>
      <c r="BL182">
        <f>BK182*Параметри!$M$37/18</f>
        <v>0</v>
      </c>
      <c r="BM182" s="31">
        <f>BL182*Параметри!$K$48</f>
        <v>0</v>
      </c>
      <c r="BN182" s="31">
        <f>'Дані не з ДІСО'!N182*(7*Параметри!$K$50+Параметри!$K$49)</f>
        <v>0</v>
      </c>
      <c r="BO182">
        <f>ROUNDUP('Дані з ДІСО'!V182/Параметри!$K$25,0)</f>
        <v>0</v>
      </c>
      <c r="BP182">
        <f>ROUNDUP('Дані з ДІСО'!W182/Параметри!$K$25,0)</f>
        <v>0</v>
      </c>
      <c r="BQ182">
        <f>ROUNDUP('Дані з ДІСО'!X182/Параметри!$K$25,0)</f>
        <v>0</v>
      </c>
      <c r="BR182">
        <f>(BO182*Параметри!$K$34+BP182*Параметри!$L$34+BQ182*Параметри!$M$34)/18</f>
        <v>0</v>
      </c>
      <c r="BS182">
        <f>IF(J182=0,0,'Дані з ДІСО'!AC182/J182)</f>
        <v>0</v>
      </c>
      <c r="BT182" s="31">
        <f>(1+0.25*BS182)*BR182*Параметри!$K$48</f>
        <v>0</v>
      </c>
      <c r="BU182" s="31">
        <f ca="1">BT182*'Коефіцієнти АТО'!U182</f>
        <v>0</v>
      </c>
      <c r="BV182" s="31">
        <f>J182*(1+0.25*BS182)*Параметри!$K$61*Параметри!$K$20/1000</f>
        <v>0</v>
      </c>
      <c r="BW182" s="31">
        <f>(1+0.25*BS182)*J182*'Коефіцієнти АТО'!S182*Параметри!$K$20/1000</f>
        <v>0</v>
      </c>
      <c r="BX182" s="31">
        <f t="shared" ca="1" si="30"/>
        <v>0</v>
      </c>
      <c r="BY182">
        <f>ROUNDUP('Дані з ДІСО'!AG182/Параметри!$K$66,0)</f>
        <v>0</v>
      </c>
      <c r="BZ182">
        <f t="shared" si="31"/>
        <v>0</v>
      </c>
      <c r="CA182">
        <f>IF('Дані з ДІСО'!AG182=0,0,'Дані з ДІСО'!AJ182/'Дані з ДІСО'!AG182)</f>
        <v>0</v>
      </c>
      <c r="CB182" s="31">
        <f>BZ182*(1+0.25*CA182)*Параметри!$K$48</f>
        <v>0</v>
      </c>
      <c r="CC182" s="31">
        <f t="shared" ca="1" si="32"/>
        <v>75520.100000000006</v>
      </c>
      <c r="CD182" s="31">
        <f t="shared" si="33"/>
        <v>0</v>
      </c>
      <c r="CE182" s="31">
        <f t="shared" si="34"/>
        <v>0</v>
      </c>
      <c r="CF182" s="31">
        <f t="shared" si="35"/>
        <v>0</v>
      </c>
    </row>
    <row r="183" spans="1:84" x14ac:dyDescent="0.25">
      <c r="A183" s="9">
        <v>182</v>
      </c>
      <c r="B183" s="9" t="s">
        <v>4355</v>
      </c>
      <c r="C183" s="9" t="s">
        <v>4355</v>
      </c>
      <c r="D183" s="9" t="s">
        <v>2965</v>
      </c>
      <c r="E183" s="9" t="s">
        <v>33</v>
      </c>
      <c r="F183" s="9" t="s">
        <v>3230</v>
      </c>
      <c r="G183" s="9" t="s">
        <v>392</v>
      </c>
      <c r="H183" s="31">
        <f>SUM('Дані з ДІСО'!J183:L183)</f>
        <v>1044</v>
      </c>
      <c r="I183" s="31">
        <f>SUM('Дані з ДІСО'!P183:R183)</f>
        <v>0</v>
      </c>
      <c r="J183" s="31">
        <f>SUM('Дані з ДІСО'!V183:X183)</f>
        <v>0</v>
      </c>
      <c r="K183">
        <f ca="1">ROUNDUP('Дані з ДІСО'!J183/'Коефіцієнти АТО'!$R183,0)</f>
        <v>22</v>
      </c>
      <c r="L183">
        <f ca="1">ROUNDUP('Дані з ДІСО'!K183/'Коефіцієнти АТО'!$R183,0)</f>
        <v>26</v>
      </c>
      <c r="M183">
        <f ca="1">ROUNDUP('Дані з ДІСО'!L183/'Коефіцієнти АТО'!$R183,0)</f>
        <v>5</v>
      </c>
      <c r="N183" s="28">
        <f ca="1">(K183*Параметри!$K$32+L183*Параметри!$L$32+M183*Параметри!$M$32)/18</f>
        <v>90.222222222222229</v>
      </c>
      <c r="O183" s="41">
        <f>'Дані з ДІСО'!Y183/H183</f>
        <v>0</v>
      </c>
      <c r="P183" s="31">
        <f ca="1">(1+0.25*O183)*N183*Параметри!$K$48</f>
        <v>18414.872541159115</v>
      </c>
      <c r="Q183" s="31">
        <f ca="1">P183*'Коефіцієнти АТО'!T183</f>
        <v>1381.1154405869336</v>
      </c>
      <c r="R183" s="31">
        <f>H183*(1+0.25*O183)*Параметри!$K$61*Параметри!$K$20/1000</f>
        <v>0</v>
      </c>
      <c r="S183" s="31">
        <f>H183*(1+0.25*O183)*'Коефіцієнти АТО'!S183*Параметри!$K$20/1000</f>
        <v>2152.3876996160002</v>
      </c>
      <c r="T183" s="31">
        <f t="shared" ca="1" si="25"/>
        <v>21948.375681362049</v>
      </c>
      <c r="U183" s="31">
        <f t="shared" ca="1" si="24"/>
        <v>22015.650608648288</v>
      </c>
      <c r="V183">
        <f>ROUNDUP('Дані з ДІСО'!P183/Параметри!$K$24,0)</f>
        <v>0</v>
      </c>
      <c r="W183">
        <f>ROUNDUP('Дані з ДІСО'!Q183/Параметри!$K$24,0)</f>
        <v>0</v>
      </c>
      <c r="X183">
        <f>ROUNDUP('Дані з ДІСО'!R183/Параметри!$K$24,0)</f>
        <v>0</v>
      </c>
      <c r="Y183" s="28">
        <f>(V183*Параметри!$K$33+W183*Параметри!$L$33+X183*Параметри!$M$33)/18</f>
        <v>0</v>
      </c>
      <c r="Z183" s="41">
        <f>IF(I183=0,0,'Дані з ДІСО'!AA183/I183)</f>
        <v>0</v>
      </c>
      <c r="AA183" s="31">
        <f>(1+0.25*Z183)*Y183*Параметри!$K$48</f>
        <v>0</v>
      </c>
      <c r="AB183" s="31">
        <f ca="1">AA183*'Коефіцієнти АТО'!U183</f>
        <v>0</v>
      </c>
      <c r="AC183" s="31">
        <f>I183*(1+0.25*Z183)*Параметри!$K$61*Параметри!$K$20/1000</f>
        <v>0</v>
      </c>
      <c r="AD183" s="31">
        <f>(1+0.25*Z183)*I183*'Коефіцієнти АТО'!S183*Параметри!$K$20/1000</f>
        <v>0</v>
      </c>
      <c r="AE183" s="31">
        <f t="shared" ca="1" si="26"/>
        <v>0</v>
      </c>
      <c r="AF183" s="45">
        <v>21.087787939318282</v>
      </c>
      <c r="AG183" s="45">
        <f ca="1">T183/SUM('Дані з ДІСО'!J183:L183)</f>
        <v>21.023348353795065</v>
      </c>
      <c r="AH183">
        <f ca="1">'Коефіцієнти АТО'!R183</f>
        <v>20.5</v>
      </c>
      <c r="AI183">
        <v>22.5</v>
      </c>
      <c r="AJ183" s="44">
        <f t="shared" ca="1" si="27"/>
        <v>0.99694422261317084</v>
      </c>
      <c r="AK183" t="str">
        <f ca="1">IF(OR(B183="Область",B183="Київ"),"Ні",IF(AJ183&gt;Параметри!$K$72,"Так, верхній",IF(AJ183&lt;Параметри!$K$73,"Так, нижній","Ні")))</f>
        <v>Так, нижній</v>
      </c>
      <c r="AL183" s="45">
        <f ca="1">IF(AK183="Ні",AG183,IF(AK183="Так, верхній",AF183*Параметри!$K$72,AF183*Параметри!$K$73))</f>
        <v>21.087787939318282</v>
      </c>
      <c r="AM183">
        <f>'Дані з ДІСО'!AL183+'Дані з ДІСО'!AN183</f>
        <v>13</v>
      </c>
      <c r="AN183">
        <f>IF(AM183=0,0,'Дані з ДІСО'!AN183/AM183)</f>
        <v>0</v>
      </c>
      <c r="AO183" s="31">
        <f>AM183*(1+0.25*AN183)*Параметри!$K$50</f>
        <v>2488.9091307080002</v>
      </c>
      <c r="AP183" s="31">
        <f>ROUNDUP(('Дані з ДІСО'!AU183+'Дані з ДІСО'!AW183)/Параметри!$K$28,0)</f>
        <v>0</v>
      </c>
      <c r="AQ183" s="54">
        <f>AP183*Параметри!$M$35/18</f>
        <v>0</v>
      </c>
      <c r="AR183" s="31">
        <f>IF(AP183=0,0,'Дані з ДІСО'!AW183/SUM('Дані з ДІСО'!AU183,'Дані з ДІСО'!AW183))</f>
        <v>0</v>
      </c>
      <c r="AS183" s="31">
        <f>(1+0.25*AR183)*AQ183*Параметри!$K$48</f>
        <v>0</v>
      </c>
      <c r="AT183">
        <f>ROUNDUP(('Дані з ДІСО'!AE183+'Дані не з ДІСО'!E183+'Дані не з ДІСО'!G183)/Параметри!$K$64,0)</f>
        <v>0</v>
      </c>
      <c r="AU183">
        <f t="shared" si="28"/>
        <v>0</v>
      </c>
      <c r="AV183">
        <f>IF(AT183=0,0,('Дані з ДІСО'!AH183+'Дані не з ДІСО'!G183)/('Дані з ДІСО'!AE183+'Дані не з ДІСО'!E183+'Дані не з ДІСО'!G183))</f>
        <v>0</v>
      </c>
      <c r="AW183" s="31">
        <f>AU183*(1+0.25*AV183)*Параметри!$K$48</f>
        <v>0</v>
      </c>
      <c r="AX183">
        <f>ROUNDUP('Дані з ДІСО'!AF183/Параметри!$K$65,0)</f>
        <v>0</v>
      </c>
      <c r="AY183">
        <f t="shared" si="29"/>
        <v>0</v>
      </c>
      <c r="AZ183">
        <f>IF(AX183=0,0,'Дані з ДІСО'!AI183/'Дані з ДІСО'!AF183)</f>
        <v>0</v>
      </c>
      <c r="BA183" s="31">
        <f>AY183*(1+0.25*AZ183)*Параметри!$K$48</f>
        <v>0</v>
      </c>
      <c r="BB183">
        <f>ROUNDUP('Дані з ДІСО'!AR183/Параметри!$K$29,0)</f>
        <v>0</v>
      </c>
      <c r="BC183">
        <f>ROUNDUP('Дані з ДІСО'!AS183/Параметри!$K$29,0)</f>
        <v>0</v>
      </c>
      <c r="BD183">
        <f>ROUNDUP('Дані з ДІСО'!AT183/Параметри!$K$29,0)</f>
        <v>0</v>
      </c>
      <c r="BE183" s="54">
        <f>(BB183*Параметри!$K$32+BC183*Параметри!$L$32+BD183*Параметри!$M$32)/18</f>
        <v>0</v>
      </c>
      <c r="BF183" s="31">
        <f>(BE183*Параметри!$K$48+SUM('Дані з ДІСО'!AR183:AT183)*IF(Параметри!$R$37="RNK",Параметри!$K$45,Параметри!$R$47)*Параметри!$K$20/1000)*Параметри!$K$69</f>
        <v>0</v>
      </c>
      <c r="BG183">
        <f>ROUNDUP(('Дані не з ДІСО'!I183+'Дані не з ДІСО'!K183)/Параметри!$K$26,0)</f>
        <v>0</v>
      </c>
      <c r="BH183" s="31">
        <f>BG183*Параметри!$M$36/18</f>
        <v>0</v>
      </c>
      <c r="BI183">
        <f>IF(BG183=0,0,'Дані не з ДІСО'!K183/('Дані не з ДІСО'!I183+'Дані не з ДІСО'!K183))</f>
        <v>0</v>
      </c>
      <c r="BJ183" s="31">
        <f>(1+0.25*BI183)*BH183*Параметри!$K$48</f>
        <v>0</v>
      </c>
      <c r="BK183">
        <f>ROUNDUP('Дані не з ДІСО'!M183/Параметри!$K$27,0)</f>
        <v>0</v>
      </c>
      <c r="BL183">
        <f>BK183*Параметри!$M$37/18</f>
        <v>0</v>
      </c>
      <c r="BM183" s="31">
        <f>BL183*Параметри!$K$48</f>
        <v>0</v>
      </c>
      <c r="BN183" s="31">
        <f>'Дані не з ДІСО'!N183*(7*Параметри!$K$50+Параметри!$K$49)</f>
        <v>0</v>
      </c>
      <c r="BO183">
        <f>ROUNDUP('Дані з ДІСО'!V183/Параметри!$K$25,0)</f>
        <v>0</v>
      </c>
      <c r="BP183">
        <f>ROUNDUP('Дані з ДІСО'!W183/Параметри!$K$25,0)</f>
        <v>0</v>
      </c>
      <c r="BQ183">
        <f>ROUNDUP('Дані з ДІСО'!X183/Параметри!$K$25,0)</f>
        <v>0</v>
      </c>
      <c r="BR183">
        <f>(BO183*Параметри!$K$34+BP183*Параметри!$L$34+BQ183*Параметри!$M$34)/18</f>
        <v>0</v>
      </c>
      <c r="BS183">
        <f>IF(J183=0,0,'Дані з ДІСО'!AC183/J183)</f>
        <v>0</v>
      </c>
      <c r="BT183" s="31">
        <f>(1+0.25*BS183)*BR183*Параметри!$K$48</f>
        <v>0</v>
      </c>
      <c r="BU183" s="31">
        <f ca="1">BT183*'Коефіцієнти АТО'!U183</f>
        <v>0</v>
      </c>
      <c r="BV183" s="31">
        <f>J183*(1+0.25*BS183)*Параметри!$K$61*Параметри!$K$20/1000</f>
        <v>0</v>
      </c>
      <c r="BW183" s="31">
        <f>(1+0.25*BS183)*J183*'Коефіцієнти АТО'!S183*Параметри!$K$20/1000</f>
        <v>0</v>
      </c>
      <c r="BX183" s="31">
        <f t="shared" ca="1" si="30"/>
        <v>0</v>
      </c>
      <c r="BY183">
        <f>ROUNDUP('Дані з ДІСО'!AG183/Параметри!$K$66,0)</f>
        <v>0</v>
      </c>
      <c r="BZ183">
        <f t="shared" si="31"/>
        <v>0</v>
      </c>
      <c r="CA183">
        <f>IF('Дані з ДІСО'!AG183=0,0,'Дані з ДІСО'!AJ183/'Дані з ДІСО'!AG183)</f>
        <v>0</v>
      </c>
      <c r="CB183" s="31">
        <f>BZ183*(1+0.25*CA183)*Параметри!$K$48</f>
        <v>0</v>
      </c>
      <c r="CC183" s="31">
        <f t="shared" ca="1" si="32"/>
        <v>24504.6</v>
      </c>
      <c r="CD183" s="31">
        <f t="shared" si="33"/>
        <v>0</v>
      </c>
      <c r="CE183" s="31">
        <f t="shared" si="34"/>
        <v>0</v>
      </c>
      <c r="CF183" s="31">
        <f t="shared" si="35"/>
        <v>0</v>
      </c>
    </row>
    <row r="184" spans="1:84" x14ac:dyDescent="0.25">
      <c r="A184" s="9">
        <v>183</v>
      </c>
      <c r="B184" s="9" t="s">
        <v>4354</v>
      </c>
      <c r="C184" s="9" t="s">
        <v>4354</v>
      </c>
      <c r="D184" s="9" t="s">
        <v>2965</v>
      </c>
      <c r="E184" s="9" t="s">
        <v>28</v>
      </c>
      <c r="F184" s="9" t="s">
        <v>3231</v>
      </c>
      <c r="G184" s="9" t="s">
        <v>394</v>
      </c>
      <c r="H184" s="31">
        <f>SUM('Дані з ДІСО'!J184:L184)</f>
        <v>388</v>
      </c>
      <c r="I184" s="31">
        <f>SUM('Дані з ДІСО'!P184:R184)</f>
        <v>0</v>
      </c>
      <c r="J184" s="31">
        <f>SUM('Дані з ДІСО'!V184:X184)</f>
        <v>0</v>
      </c>
      <c r="K184">
        <f ca="1">ROUNDUP('Дані з ДІСО'!J184/'Коефіцієнти АТО'!$R184,0)</f>
        <v>13</v>
      </c>
      <c r="L184">
        <f ca="1">ROUNDUP('Дані з ДІСО'!K184/'Коефіцієнти АТО'!$R184,0)</f>
        <v>17</v>
      </c>
      <c r="M184">
        <f ca="1">ROUNDUP('Дані з ДІСО'!L184/'Коефіцієнти АТО'!$R184,0)</f>
        <v>5</v>
      </c>
      <c r="N184" s="28">
        <f ca="1">(K184*Параметри!$K$32+L184*Параметри!$L$32+M184*Параметри!$M$32)/18</f>
        <v>60.722222222222221</v>
      </c>
      <c r="O184" s="41">
        <f>'Дані з ДІСО'!Y184/H184</f>
        <v>0</v>
      </c>
      <c r="P184" s="31">
        <f ca="1">(1+0.25*O184)*N184*Параметри!$K$48</f>
        <v>12393.753502147112</v>
      </c>
      <c r="Q184" s="31">
        <f ca="1">P184*'Коефіцієнти АТО'!T184</f>
        <v>210.69380953650094</v>
      </c>
      <c r="R184" s="31">
        <f>H184*(1+0.25*O184)*Параметри!$K$61*Параметри!$K$20/1000</f>
        <v>0</v>
      </c>
      <c r="S184" s="31">
        <f>H184*(1+0.25*O184)*'Коефіцієнти АТО'!S184*Параметри!$K$20/1000</f>
        <v>1999.8238205244445</v>
      </c>
      <c r="T184" s="31">
        <f t="shared" ca="1" si="25"/>
        <v>14604.271132208058</v>
      </c>
      <c r="U184" s="31">
        <f t="shared" ca="1" si="24"/>
        <v>15007.356718921808</v>
      </c>
      <c r="V184">
        <f>ROUNDUP('Дані з ДІСО'!P184/Параметри!$K$24,0)</f>
        <v>0</v>
      </c>
      <c r="W184">
        <f>ROUNDUP('Дані з ДІСО'!Q184/Параметри!$K$24,0)</f>
        <v>0</v>
      </c>
      <c r="X184">
        <f>ROUNDUP('Дані з ДІСО'!R184/Параметри!$K$24,0)</f>
        <v>0</v>
      </c>
      <c r="Y184" s="28">
        <f>(V184*Параметри!$K$33+W184*Параметри!$L$33+X184*Параметри!$M$33)/18</f>
        <v>0</v>
      </c>
      <c r="Z184" s="41">
        <f>IF(I184=0,0,'Дані з ДІСО'!AA184/I184)</f>
        <v>0</v>
      </c>
      <c r="AA184" s="31">
        <f>(1+0.25*Z184)*Y184*Параметри!$K$48</f>
        <v>0</v>
      </c>
      <c r="AB184" s="31">
        <f ca="1">AA184*'Коефіцієнти АТО'!U184</f>
        <v>0</v>
      </c>
      <c r="AC184" s="31">
        <f>I184*(1+0.25*Z184)*Параметри!$K$61*Параметри!$K$20/1000</f>
        <v>0</v>
      </c>
      <c r="AD184" s="31">
        <f>(1+0.25*Z184)*I184*'Коефіцієнти АТО'!S184*Параметри!$K$20/1000</f>
        <v>0</v>
      </c>
      <c r="AE184" s="31">
        <f t="shared" ca="1" si="26"/>
        <v>0</v>
      </c>
      <c r="AF184" s="45">
        <v>38.678754430210844</v>
      </c>
      <c r="AG184" s="45">
        <f ca="1">T184/SUM('Дані з ДІСО'!J184:L184)</f>
        <v>37.639874052082625</v>
      </c>
      <c r="AH184">
        <f ca="1">'Коефіцієнти АТО'!R184</f>
        <v>11.5</v>
      </c>
      <c r="AI184">
        <v>10</v>
      </c>
      <c r="AJ184" s="44">
        <f t="shared" ca="1" si="27"/>
        <v>0.97314080059111774</v>
      </c>
      <c r="AK184" t="str">
        <f ca="1">IF(OR(B184="Область",B184="Київ"),"Ні",IF(AJ184&gt;Параметри!$K$72,"Так, верхній",IF(AJ184&lt;Параметри!$K$73,"Так, нижній","Ні")))</f>
        <v>Так, нижній</v>
      </c>
      <c r="AL184" s="45">
        <f ca="1">IF(AK184="Ні",AG184,IF(AK184="Так, верхній",AF184*Параметри!$K$72,AF184*Параметри!$K$73))</f>
        <v>38.678754430210844</v>
      </c>
      <c r="AM184">
        <f>'Дані з ДІСО'!AL184+'Дані з ДІСО'!AN184</f>
        <v>0</v>
      </c>
      <c r="AN184">
        <f>IF(AM184=0,0,'Дані з ДІСО'!AN184/AM184)</f>
        <v>0</v>
      </c>
      <c r="AO184" s="31">
        <f>AM184*(1+0.25*AN184)*Параметри!$K$50</f>
        <v>0</v>
      </c>
      <c r="AP184" s="31">
        <f>ROUNDUP(('Дані з ДІСО'!AU184+'Дані з ДІСО'!AW184)/Параметри!$K$28,0)</f>
        <v>0</v>
      </c>
      <c r="AQ184" s="54">
        <f>AP184*Параметри!$M$35/18</f>
        <v>0</v>
      </c>
      <c r="AR184" s="31">
        <f>IF(AP184=0,0,'Дані з ДІСО'!AW184/SUM('Дані з ДІСО'!AU184,'Дані з ДІСО'!AW184))</f>
        <v>0</v>
      </c>
      <c r="AS184" s="31">
        <f>(1+0.25*AR184)*AQ184*Параметри!$K$48</f>
        <v>0</v>
      </c>
      <c r="AT184">
        <f>ROUNDUP(('Дані з ДІСО'!AE184+'Дані не з ДІСО'!E184+'Дані не з ДІСО'!G184)/Параметри!$K$64,0)</f>
        <v>0</v>
      </c>
      <c r="AU184">
        <f t="shared" si="28"/>
        <v>0</v>
      </c>
      <c r="AV184">
        <f>IF(AT184=0,0,('Дані з ДІСО'!AH184+'Дані не з ДІСО'!G184)/('Дані з ДІСО'!AE184+'Дані не з ДІСО'!E184+'Дані не з ДІСО'!G184))</f>
        <v>0</v>
      </c>
      <c r="AW184" s="31">
        <f>AU184*(1+0.25*AV184)*Параметри!$K$48</f>
        <v>0</v>
      </c>
      <c r="AX184">
        <f>ROUNDUP('Дані з ДІСО'!AF184/Параметри!$K$65,0)</f>
        <v>0</v>
      </c>
      <c r="AY184">
        <f t="shared" si="29"/>
        <v>0</v>
      </c>
      <c r="AZ184">
        <f>IF(AX184=0,0,'Дані з ДІСО'!AI184/'Дані з ДІСО'!AF184)</f>
        <v>0</v>
      </c>
      <c r="BA184" s="31">
        <f>AY184*(1+0.25*AZ184)*Параметри!$K$48</f>
        <v>0</v>
      </c>
      <c r="BB184">
        <f>ROUNDUP('Дані з ДІСО'!AR184/Параметри!$K$29,0)</f>
        <v>0</v>
      </c>
      <c r="BC184">
        <f>ROUNDUP('Дані з ДІСО'!AS184/Параметри!$K$29,0)</f>
        <v>0</v>
      </c>
      <c r="BD184">
        <f>ROUNDUP('Дані з ДІСО'!AT184/Параметри!$K$29,0)</f>
        <v>0</v>
      </c>
      <c r="BE184" s="54">
        <f>(BB184*Параметри!$K$32+BC184*Параметри!$L$32+BD184*Параметри!$M$32)/18</f>
        <v>0</v>
      </c>
      <c r="BF184" s="31">
        <f>(BE184*Параметри!$K$48+SUM('Дані з ДІСО'!AR184:AT184)*IF(Параметри!$R$37="RNK",Параметри!$K$45,Параметри!$R$47)*Параметри!$K$20/1000)*Параметри!$K$69</f>
        <v>0</v>
      </c>
      <c r="BG184">
        <f>ROUNDUP(('Дані не з ДІСО'!I184+'Дані не з ДІСО'!K184)/Параметри!$K$26,0)</f>
        <v>0</v>
      </c>
      <c r="BH184" s="31">
        <f>BG184*Параметри!$M$36/18</f>
        <v>0</v>
      </c>
      <c r="BI184">
        <f>IF(BG184=0,0,'Дані не з ДІСО'!K184/('Дані не з ДІСО'!I184+'Дані не з ДІСО'!K184))</f>
        <v>0</v>
      </c>
      <c r="BJ184" s="31">
        <f>(1+0.25*BI184)*BH184*Параметри!$K$48</f>
        <v>0</v>
      </c>
      <c r="BK184">
        <f>ROUNDUP('Дані не з ДІСО'!M184/Параметри!$K$27,0)</f>
        <v>0</v>
      </c>
      <c r="BL184">
        <f>BK184*Параметри!$M$37/18</f>
        <v>0</v>
      </c>
      <c r="BM184" s="31">
        <f>BL184*Параметри!$K$48</f>
        <v>0</v>
      </c>
      <c r="BN184" s="31">
        <f>'Дані не з ДІСО'!N184*(7*Параметри!$K$50+Параметри!$K$49)</f>
        <v>0</v>
      </c>
      <c r="BO184">
        <f>ROUNDUP('Дані з ДІСО'!V184/Параметри!$K$25,0)</f>
        <v>0</v>
      </c>
      <c r="BP184">
        <f>ROUNDUP('Дані з ДІСО'!W184/Параметри!$K$25,0)</f>
        <v>0</v>
      </c>
      <c r="BQ184">
        <f>ROUNDUP('Дані з ДІСО'!X184/Параметри!$K$25,0)</f>
        <v>0</v>
      </c>
      <c r="BR184">
        <f>(BO184*Параметри!$K$34+BP184*Параметри!$L$34+BQ184*Параметри!$M$34)/18</f>
        <v>0</v>
      </c>
      <c r="BS184">
        <f>IF(J184=0,0,'Дані з ДІСО'!AC184/J184)</f>
        <v>0</v>
      </c>
      <c r="BT184" s="31">
        <f>(1+0.25*BS184)*BR184*Параметри!$K$48</f>
        <v>0</v>
      </c>
      <c r="BU184" s="31">
        <f ca="1">BT184*'Коефіцієнти АТО'!U184</f>
        <v>0</v>
      </c>
      <c r="BV184" s="31">
        <f>J184*(1+0.25*BS184)*Параметри!$K$61*Параметри!$K$20/1000</f>
        <v>0</v>
      </c>
      <c r="BW184" s="31">
        <f>(1+0.25*BS184)*J184*'Коефіцієнти АТО'!S184*Параметри!$K$20/1000</f>
        <v>0</v>
      </c>
      <c r="BX184" s="31">
        <f t="shared" ca="1" si="30"/>
        <v>0</v>
      </c>
      <c r="BY184">
        <f>ROUNDUP('Дані з ДІСО'!AG184/Параметри!$K$66,0)</f>
        <v>0</v>
      </c>
      <c r="BZ184">
        <f t="shared" si="31"/>
        <v>0</v>
      </c>
      <c r="CA184">
        <f>IF('Дані з ДІСО'!AG184=0,0,'Дані з ДІСО'!AJ184/'Дані з ДІСО'!AG184)</f>
        <v>0</v>
      </c>
      <c r="CB184" s="31">
        <f>BZ184*(1+0.25*CA184)*Параметри!$K$48</f>
        <v>0</v>
      </c>
      <c r="CC184" s="31">
        <f t="shared" ca="1" si="32"/>
        <v>15007.4</v>
      </c>
      <c r="CD184" s="31">
        <f t="shared" si="33"/>
        <v>0</v>
      </c>
      <c r="CE184" s="31">
        <f t="shared" si="34"/>
        <v>0</v>
      </c>
      <c r="CF184" s="31">
        <f t="shared" si="35"/>
        <v>0</v>
      </c>
    </row>
    <row r="185" spans="1:84" x14ac:dyDescent="0.25">
      <c r="A185" s="9">
        <v>184</v>
      </c>
      <c r="B185" s="9" t="s">
        <v>2951</v>
      </c>
      <c r="C185" s="9" t="s">
        <v>4353</v>
      </c>
      <c r="D185" s="9" t="s">
        <v>2965</v>
      </c>
      <c r="E185" s="9" t="s">
        <v>25</v>
      </c>
      <c r="F185" s="9" t="s">
        <v>3232</v>
      </c>
      <c r="G185" s="9" t="s">
        <v>396</v>
      </c>
      <c r="H185" s="31">
        <f>SUM('Дані з ДІСО'!J185:L185)</f>
        <v>2700</v>
      </c>
      <c r="I185" s="31">
        <f>SUM('Дані з ДІСО'!P185:R185)</f>
        <v>0</v>
      </c>
      <c r="J185" s="31">
        <f>SUM('Дані з ДІСО'!V185:X185)</f>
        <v>0</v>
      </c>
      <c r="K185">
        <f ca="1">ROUNDUP('Дані з ДІСО'!J185/'Коефіцієнти АТО'!$R185,0)</f>
        <v>52</v>
      </c>
      <c r="L185">
        <f ca="1">ROUNDUP('Дані з ДІСО'!K185/'Коефіцієнти АТО'!$R185,0)</f>
        <v>59</v>
      </c>
      <c r="M185">
        <f ca="1">ROUNDUP('Дані з ДІСО'!L185/'Коефіцієнти АТО'!$R185,0)</f>
        <v>10</v>
      </c>
      <c r="N185" s="28">
        <f ca="1">(K185*Параметри!$K$32+L185*Параметри!$L$32+M185*Параметри!$M$32)/18</f>
        <v>204.77777777777777</v>
      </c>
      <c r="O185" s="41">
        <f>'Дані з ДІСО'!Y185/H185</f>
        <v>0</v>
      </c>
      <c r="P185" s="31">
        <f ca="1">(1+0.25*O185)*N185*Параметри!$K$48</f>
        <v>41796.317848960898</v>
      </c>
      <c r="Q185" s="31">
        <f ca="1">P185*'Коефіцієнти АТО'!T185</f>
        <v>4179.6317848960898</v>
      </c>
      <c r="R185" s="31">
        <f>H185*(1+0.25*O185)*Параметри!$K$61*Параметри!$K$20/1000</f>
        <v>0</v>
      </c>
      <c r="S185" s="31">
        <f>H185*(1+0.25*O185)*'Коефіцієнти АТО'!S185*Параметри!$K$20/1000</f>
        <v>5566.5199128000004</v>
      </c>
      <c r="T185" s="31">
        <f t="shared" ca="1" si="25"/>
        <v>51542.46954665699</v>
      </c>
      <c r="U185" s="31">
        <f t="shared" ca="1" si="24"/>
        <v>53587.840317090326</v>
      </c>
      <c r="V185">
        <f>ROUNDUP('Дані з ДІСО'!P185/Параметри!$K$24,0)</f>
        <v>0</v>
      </c>
      <c r="W185">
        <f>ROUNDUP('Дані з ДІСО'!Q185/Параметри!$K$24,0)</f>
        <v>0</v>
      </c>
      <c r="X185">
        <f>ROUNDUP('Дані з ДІСО'!R185/Параметри!$K$24,0)</f>
        <v>0</v>
      </c>
      <c r="Y185" s="28">
        <f>(V185*Параметри!$K$33+W185*Параметри!$L$33+X185*Параметри!$M$33)/18</f>
        <v>0</v>
      </c>
      <c r="Z185" s="41">
        <f>IF(I185=0,0,'Дані з ДІСО'!AA185/I185)</f>
        <v>0</v>
      </c>
      <c r="AA185" s="31">
        <f>(1+0.25*Z185)*Y185*Параметри!$K$48</f>
        <v>0</v>
      </c>
      <c r="AB185" s="31">
        <f ca="1">AA185*'Коефіцієнти АТО'!U185</f>
        <v>0</v>
      </c>
      <c r="AC185" s="31">
        <f>I185*(1+0.25*Z185)*Параметри!$K$61*Параметри!$K$20/1000</f>
        <v>0</v>
      </c>
      <c r="AD185" s="31">
        <f>(1+0.25*Z185)*I185*'Коефіцієнти АТО'!S185*Параметри!$K$20/1000</f>
        <v>0</v>
      </c>
      <c r="AE185" s="31">
        <f t="shared" ca="1" si="26"/>
        <v>0</v>
      </c>
      <c r="AF185" s="45">
        <v>19.847348265589009</v>
      </c>
      <c r="AG185" s="45">
        <f ca="1">T185/SUM('Дані з ДІСО'!J185:L185)</f>
        <v>19.089803535798886</v>
      </c>
      <c r="AH185">
        <f ca="1">'Коефіцієнти АТО'!R185</f>
        <v>22.5</v>
      </c>
      <c r="AI185">
        <v>23.5</v>
      </c>
      <c r="AJ185" s="44">
        <f t="shared" ca="1" si="27"/>
        <v>0.96183143865603749</v>
      </c>
      <c r="AK185" t="str">
        <f ca="1">IF(OR(B185="Область",B185="Київ"),"Ні",IF(AJ185&gt;Параметри!$K$72,"Так, верхній",IF(AJ185&lt;Параметри!$K$73,"Так, нижній","Ні")))</f>
        <v>Так, нижній</v>
      </c>
      <c r="AL185" s="45">
        <f ca="1">IF(AK185="Ні",AG185,IF(AK185="Так, верхній",AF185*Параметри!$K$72,AF185*Параметри!$K$73))</f>
        <v>19.847348265589009</v>
      </c>
      <c r="AM185">
        <f>'Дані з ДІСО'!AL185+'Дані з ДІСО'!AN185</f>
        <v>9</v>
      </c>
      <c r="AN185">
        <f>IF(AM185=0,0,'Дані з ДІСО'!AN185/AM185)</f>
        <v>0</v>
      </c>
      <c r="AO185" s="31">
        <f>AM185*(1+0.25*AN185)*Параметри!$K$50</f>
        <v>1723.0909366440001</v>
      </c>
      <c r="AP185" s="31">
        <f>ROUNDUP(('Дані з ДІСО'!AU185+'Дані з ДІСО'!AW185)/Параметри!$K$28,0)</f>
        <v>0</v>
      </c>
      <c r="AQ185" s="54">
        <f>AP185*Параметри!$M$35/18</f>
        <v>0</v>
      </c>
      <c r="AR185" s="31">
        <f>IF(AP185=0,0,'Дані з ДІСО'!AW185/SUM('Дані з ДІСО'!AU185,'Дані з ДІСО'!AW185))</f>
        <v>0</v>
      </c>
      <c r="AS185" s="31">
        <f>(1+0.25*AR185)*AQ185*Параметри!$K$48</f>
        <v>0</v>
      </c>
      <c r="AT185">
        <f>ROUNDUP(('Дані з ДІСО'!AE185+'Дані не з ДІСО'!E185+'Дані не з ДІСО'!G185)/Параметри!$K$64,0)</f>
        <v>0</v>
      </c>
      <c r="AU185">
        <f t="shared" si="28"/>
        <v>0</v>
      </c>
      <c r="AV185">
        <f>IF(AT185=0,0,('Дані з ДІСО'!AH185+'Дані не з ДІСО'!G185)/('Дані з ДІСО'!AE185+'Дані не з ДІСО'!E185+'Дані не з ДІСО'!G185))</f>
        <v>0</v>
      </c>
      <c r="AW185" s="31">
        <f>AU185*(1+0.25*AV185)*Параметри!$K$48</f>
        <v>0</v>
      </c>
      <c r="AX185">
        <f>ROUNDUP('Дані з ДІСО'!AF185/Параметри!$K$65,0)</f>
        <v>0</v>
      </c>
      <c r="AY185">
        <f t="shared" si="29"/>
        <v>0</v>
      </c>
      <c r="AZ185">
        <f>IF(AX185=0,0,'Дані з ДІСО'!AI185/'Дані з ДІСО'!AF185)</f>
        <v>0</v>
      </c>
      <c r="BA185" s="31">
        <f>AY185*(1+0.25*AZ185)*Параметри!$K$48</f>
        <v>0</v>
      </c>
      <c r="BB185">
        <f>ROUNDUP('Дані з ДІСО'!AR185/Параметри!$K$29,0)</f>
        <v>0</v>
      </c>
      <c r="BC185">
        <f>ROUNDUP('Дані з ДІСО'!AS185/Параметри!$K$29,0)</f>
        <v>0</v>
      </c>
      <c r="BD185">
        <f>ROUNDUP('Дані з ДІСО'!AT185/Параметри!$K$29,0)</f>
        <v>0</v>
      </c>
      <c r="BE185" s="54">
        <f>(BB185*Параметри!$K$32+BC185*Параметри!$L$32+BD185*Параметри!$M$32)/18</f>
        <v>0</v>
      </c>
      <c r="BF185" s="31">
        <f>(BE185*Параметри!$K$48+SUM('Дані з ДІСО'!AR185:AT185)*IF(Параметри!$R$37="RNK",Параметри!$K$45,Параметри!$R$47)*Параметри!$K$20/1000)*Параметри!$K$69</f>
        <v>0</v>
      </c>
      <c r="BG185">
        <f>ROUNDUP(('Дані не з ДІСО'!I185+'Дані не з ДІСО'!K185)/Параметри!$K$26,0)</f>
        <v>0</v>
      </c>
      <c r="BH185" s="31">
        <f>BG185*Параметри!$M$36/18</f>
        <v>0</v>
      </c>
      <c r="BI185">
        <f>IF(BG185=0,0,'Дані не з ДІСО'!K185/('Дані не з ДІСО'!I185+'Дані не з ДІСО'!K185))</f>
        <v>0</v>
      </c>
      <c r="BJ185" s="31">
        <f>(1+0.25*BI185)*BH185*Параметри!$K$48</f>
        <v>0</v>
      </c>
      <c r="BK185">
        <f>ROUNDUP('Дані не з ДІСО'!M185/Параметри!$K$27,0)</f>
        <v>0</v>
      </c>
      <c r="BL185">
        <f>BK185*Параметри!$M$37/18</f>
        <v>0</v>
      </c>
      <c r="BM185" s="31">
        <f>BL185*Параметри!$K$48</f>
        <v>0</v>
      </c>
      <c r="BN185" s="31">
        <f>'Дані не з ДІСО'!N185*(7*Параметри!$K$50+Параметри!$K$49)</f>
        <v>0</v>
      </c>
      <c r="BO185">
        <f>ROUNDUP('Дані з ДІСО'!V185/Параметри!$K$25,0)</f>
        <v>0</v>
      </c>
      <c r="BP185">
        <f>ROUNDUP('Дані з ДІСО'!W185/Параметри!$K$25,0)</f>
        <v>0</v>
      </c>
      <c r="BQ185">
        <f>ROUNDUP('Дані з ДІСО'!X185/Параметри!$K$25,0)</f>
        <v>0</v>
      </c>
      <c r="BR185">
        <f>(BO185*Параметри!$K$34+BP185*Параметри!$L$34+BQ185*Параметри!$M$34)/18</f>
        <v>0</v>
      </c>
      <c r="BS185">
        <f>IF(J185=0,0,'Дані з ДІСО'!AC185/J185)</f>
        <v>0</v>
      </c>
      <c r="BT185" s="31">
        <f>(1+0.25*BS185)*BR185*Параметри!$K$48</f>
        <v>0</v>
      </c>
      <c r="BU185" s="31">
        <f ca="1">BT185*'Коефіцієнти АТО'!U185</f>
        <v>0</v>
      </c>
      <c r="BV185" s="31">
        <f>J185*(1+0.25*BS185)*Параметри!$K$61*Параметри!$K$20/1000</f>
        <v>0</v>
      </c>
      <c r="BW185" s="31">
        <f>(1+0.25*BS185)*J185*'Коефіцієнти АТО'!S185*Параметри!$K$20/1000</f>
        <v>0</v>
      </c>
      <c r="BX185" s="31">
        <f t="shared" ca="1" si="30"/>
        <v>0</v>
      </c>
      <c r="BY185">
        <f>ROUNDUP('Дані з ДІСО'!AG185/Параметри!$K$66,0)</f>
        <v>0</v>
      </c>
      <c r="BZ185">
        <f t="shared" si="31"/>
        <v>0</v>
      </c>
      <c r="CA185">
        <f>IF('Дані з ДІСО'!AG185=0,0,'Дані з ДІСО'!AJ185/'Дані з ДІСО'!AG185)</f>
        <v>0</v>
      </c>
      <c r="CB185" s="31">
        <f>BZ185*(1+0.25*CA185)*Параметри!$K$48</f>
        <v>0</v>
      </c>
      <c r="CC185" s="31">
        <f t="shared" ca="1" si="32"/>
        <v>55310.9</v>
      </c>
      <c r="CD185" s="31">
        <f t="shared" si="33"/>
        <v>0</v>
      </c>
      <c r="CE185" s="31">
        <f t="shared" si="34"/>
        <v>0</v>
      </c>
      <c r="CF185" s="31">
        <f t="shared" si="35"/>
        <v>0</v>
      </c>
    </row>
    <row r="186" spans="1:84" x14ac:dyDescent="0.25">
      <c r="A186" s="9">
        <v>185</v>
      </c>
      <c r="B186" s="9" t="s">
        <v>4355</v>
      </c>
      <c r="C186" s="9" t="s">
        <v>4355</v>
      </c>
      <c r="D186" s="9" t="s">
        <v>2965</v>
      </c>
      <c r="E186" s="9" t="s">
        <v>33</v>
      </c>
      <c r="F186" s="9" t="s">
        <v>3233</v>
      </c>
      <c r="G186" s="9" t="s">
        <v>398</v>
      </c>
      <c r="H186" s="31">
        <f>SUM('Дані з ДІСО'!J186:L186)</f>
        <v>847</v>
      </c>
      <c r="I186" s="31">
        <f>SUM('Дані з ДІСО'!P186:R186)</f>
        <v>0</v>
      </c>
      <c r="J186" s="31">
        <f>SUM('Дані з ДІСО'!V186:X186)</f>
        <v>0</v>
      </c>
      <c r="K186">
        <f ca="1">ROUNDUP('Дані з ДІСО'!J186/'Коефіцієнти АТО'!$R186,0)</f>
        <v>17</v>
      </c>
      <c r="L186">
        <f ca="1">ROUNDUP('Дані з ДІСО'!K186/'Коефіцієнти АТО'!$R186,0)</f>
        <v>21</v>
      </c>
      <c r="M186">
        <f ca="1">ROUNDUP('Дані з ДІСО'!L186/'Коефіцієнти АТО'!$R186,0)</f>
        <v>5</v>
      </c>
      <c r="N186" s="28">
        <f ca="1">(K186*Параметри!$K$32+L186*Параметри!$L$32+M186*Параметри!$M$32)/18</f>
        <v>73.833333333333329</v>
      </c>
      <c r="O186" s="41">
        <f>'Дані з ДІСО'!Y186/H186</f>
        <v>0</v>
      </c>
      <c r="P186" s="31">
        <f ca="1">(1+0.25*O186)*N186*Параметри!$K$48</f>
        <v>15069.806408374669</v>
      </c>
      <c r="Q186" s="31">
        <f ca="1">P186*'Коефіцієнти АТО'!T186</f>
        <v>1130.2354806281</v>
      </c>
      <c r="R186" s="31">
        <f>H186*(1+0.25*O186)*Параметри!$K$61*Параметри!$K$20/1000</f>
        <v>0</v>
      </c>
      <c r="S186" s="31">
        <f>H186*(1+0.25*O186)*'Коефіцієнти АТО'!S186*Параметри!$K$20/1000</f>
        <v>1746.237913385778</v>
      </c>
      <c r="T186" s="31">
        <f t="shared" ca="1" si="25"/>
        <v>17946.279802388548</v>
      </c>
      <c r="U186" s="31">
        <f t="shared" ca="1" si="24"/>
        <v>19500.599220948567</v>
      </c>
      <c r="V186">
        <f>ROUNDUP('Дані з ДІСО'!P186/Параметри!$K$24,0)</f>
        <v>0</v>
      </c>
      <c r="W186">
        <f>ROUNDUP('Дані з ДІСО'!Q186/Параметри!$K$24,0)</f>
        <v>0</v>
      </c>
      <c r="X186">
        <f>ROUNDUP('Дані з ДІСО'!R186/Параметри!$K$24,0)</f>
        <v>0</v>
      </c>
      <c r="Y186" s="28">
        <f>(V186*Параметри!$K$33+W186*Параметри!$L$33+X186*Параметри!$M$33)/18</f>
        <v>0</v>
      </c>
      <c r="Z186" s="41">
        <f>IF(I186=0,0,'Дані з ДІСО'!AA186/I186)</f>
        <v>0</v>
      </c>
      <c r="AA186" s="31">
        <f>(1+0.25*Z186)*Y186*Параметри!$K$48</f>
        <v>0</v>
      </c>
      <c r="AB186" s="31">
        <f ca="1">AA186*'Коефіцієнти АТО'!U186</f>
        <v>0</v>
      </c>
      <c r="AC186" s="31">
        <f>I186*(1+0.25*Z186)*Параметри!$K$61*Параметри!$K$20/1000</f>
        <v>0</v>
      </c>
      <c r="AD186" s="31">
        <f>(1+0.25*Z186)*I186*'Коефіцієнти АТО'!S186*Параметри!$K$20/1000</f>
        <v>0</v>
      </c>
      <c r="AE186" s="31">
        <f t="shared" ca="1" si="26"/>
        <v>0</v>
      </c>
      <c r="AF186" s="45">
        <v>23.023139576090397</v>
      </c>
      <c r="AG186" s="45">
        <f ca="1">T186/SUM('Дані з ДІСО'!J186:L186)</f>
        <v>21.18805171474445</v>
      </c>
      <c r="AH186">
        <f ca="1">'Коефіцієнти АТО'!R186</f>
        <v>20</v>
      </c>
      <c r="AI186">
        <v>19</v>
      </c>
      <c r="AJ186" s="44">
        <f t="shared" ca="1" si="27"/>
        <v>0.92029376118400064</v>
      </c>
      <c r="AK186" t="str">
        <f ca="1">IF(OR(B186="Область",B186="Київ"),"Ні",IF(AJ186&gt;Параметри!$K$72,"Так, верхній",IF(AJ186&lt;Параметри!$K$73,"Так, нижній","Ні")))</f>
        <v>Так, нижній</v>
      </c>
      <c r="AL186" s="45">
        <f ca="1">IF(AK186="Ні",AG186,IF(AK186="Так, верхній",AF186*Параметри!$K$72,AF186*Параметри!$K$73))</f>
        <v>23.023139576090397</v>
      </c>
      <c r="AM186">
        <f>'Дані з ДІСО'!AL186+'Дані з ДІСО'!AN186</f>
        <v>2</v>
      </c>
      <c r="AN186">
        <f>IF(AM186=0,0,'Дані з ДІСО'!AN186/AM186)</f>
        <v>0</v>
      </c>
      <c r="AO186" s="31">
        <f>AM186*(1+0.25*AN186)*Параметри!$K$50</f>
        <v>382.90909703200003</v>
      </c>
      <c r="AP186" s="31">
        <f>ROUNDUP(('Дані з ДІСО'!AU186+'Дані з ДІСО'!AW186)/Параметри!$K$28,0)</f>
        <v>0</v>
      </c>
      <c r="AQ186" s="54">
        <f>AP186*Параметри!$M$35/18</f>
        <v>0</v>
      </c>
      <c r="AR186" s="31">
        <f>IF(AP186=0,0,'Дані з ДІСО'!AW186/SUM('Дані з ДІСО'!AU186,'Дані з ДІСО'!AW186))</f>
        <v>0</v>
      </c>
      <c r="AS186" s="31">
        <f>(1+0.25*AR186)*AQ186*Параметри!$K$48</f>
        <v>0</v>
      </c>
      <c r="AT186">
        <f>ROUNDUP(('Дані з ДІСО'!AE186+'Дані не з ДІСО'!E186+'Дані не з ДІСО'!G186)/Параметри!$K$64,0)</f>
        <v>0</v>
      </c>
      <c r="AU186">
        <f t="shared" si="28"/>
        <v>0</v>
      </c>
      <c r="AV186">
        <f>IF(AT186=0,0,('Дані з ДІСО'!AH186+'Дані не з ДІСО'!G186)/('Дані з ДІСО'!AE186+'Дані не з ДІСО'!E186+'Дані не з ДІСО'!G186))</f>
        <v>0</v>
      </c>
      <c r="AW186" s="31">
        <f>AU186*(1+0.25*AV186)*Параметри!$K$48</f>
        <v>0</v>
      </c>
      <c r="AX186">
        <f>ROUNDUP('Дані з ДІСО'!AF186/Параметри!$K$65,0)</f>
        <v>0</v>
      </c>
      <c r="AY186">
        <f t="shared" si="29"/>
        <v>0</v>
      </c>
      <c r="AZ186">
        <f>IF(AX186=0,0,'Дані з ДІСО'!AI186/'Дані з ДІСО'!AF186)</f>
        <v>0</v>
      </c>
      <c r="BA186" s="31">
        <f>AY186*(1+0.25*AZ186)*Параметри!$K$48</f>
        <v>0</v>
      </c>
      <c r="BB186">
        <f>ROUNDUP('Дані з ДІСО'!AR186/Параметри!$K$29,0)</f>
        <v>0</v>
      </c>
      <c r="BC186">
        <f>ROUNDUP('Дані з ДІСО'!AS186/Параметри!$K$29,0)</f>
        <v>0</v>
      </c>
      <c r="BD186">
        <f>ROUNDUP('Дані з ДІСО'!AT186/Параметри!$K$29,0)</f>
        <v>0</v>
      </c>
      <c r="BE186" s="54">
        <f>(BB186*Параметри!$K$32+BC186*Параметри!$L$32+BD186*Параметри!$M$32)/18</f>
        <v>0</v>
      </c>
      <c r="BF186" s="31">
        <f>(BE186*Параметри!$K$48+SUM('Дані з ДІСО'!AR186:AT186)*IF(Параметри!$R$37="RNK",Параметри!$K$45,Параметри!$R$47)*Параметри!$K$20/1000)*Параметри!$K$69</f>
        <v>0</v>
      </c>
      <c r="BG186">
        <f>ROUNDUP(('Дані не з ДІСО'!I186+'Дані не з ДІСО'!K186)/Параметри!$K$26,0)</f>
        <v>0</v>
      </c>
      <c r="BH186" s="31">
        <f>BG186*Параметри!$M$36/18</f>
        <v>0</v>
      </c>
      <c r="BI186">
        <f>IF(BG186=0,0,'Дані не з ДІСО'!K186/('Дані не з ДІСО'!I186+'Дані не з ДІСО'!K186))</f>
        <v>0</v>
      </c>
      <c r="BJ186" s="31">
        <f>(1+0.25*BI186)*BH186*Параметри!$K$48</f>
        <v>0</v>
      </c>
      <c r="BK186">
        <f>ROUNDUP('Дані не з ДІСО'!M186/Параметри!$K$27,0)</f>
        <v>0</v>
      </c>
      <c r="BL186">
        <f>BK186*Параметри!$M$37/18</f>
        <v>0</v>
      </c>
      <c r="BM186" s="31">
        <f>BL186*Параметри!$K$48</f>
        <v>0</v>
      </c>
      <c r="BN186" s="31">
        <f>'Дані не з ДІСО'!N186*(7*Параметри!$K$50+Параметри!$K$49)</f>
        <v>0</v>
      </c>
      <c r="BO186">
        <f>ROUNDUP('Дані з ДІСО'!V186/Параметри!$K$25,0)</f>
        <v>0</v>
      </c>
      <c r="BP186">
        <f>ROUNDUP('Дані з ДІСО'!W186/Параметри!$K$25,0)</f>
        <v>0</v>
      </c>
      <c r="BQ186">
        <f>ROUNDUP('Дані з ДІСО'!X186/Параметри!$K$25,0)</f>
        <v>0</v>
      </c>
      <c r="BR186">
        <f>(BO186*Параметри!$K$34+BP186*Параметри!$L$34+BQ186*Параметри!$M$34)/18</f>
        <v>0</v>
      </c>
      <c r="BS186">
        <f>IF(J186=0,0,'Дані з ДІСО'!AC186/J186)</f>
        <v>0</v>
      </c>
      <c r="BT186" s="31">
        <f>(1+0.25*BS186)*BR186*Параметри!$K$48</f>
        <v>0</v>
      </c>
      <c r="BU186" s="31">
        <f ca="1">BT186*'Коефіцієнти АТО'!U186</f>
        <v>0</v>
      </c>
      <c r="BV186" s="31">
        <f>J186*(1+0.25*BS186)*Параметри!$K$61*Параметри!$K$20/1000</f>
        <v>0</v>
      </c>
      <c r="BW186" s="31">
        <f>(1+0.25*BS186)*J186*'Коефіцієнти АТО'!S186*Параметри!$K$20/1000</f>
        <v>0</v>
      </c>
      <c r="BX186" s="31">
        <f t="shared" ca="1" si="30"/>
        <v>0</v>
      </c>
      <c r="BY186">
        <f>ROUNDUP('Дані з ДІСО'!AG186/Параметри!$K$66,0)</f>
        <v>0</v>
      </c>
      <c r="BZ186">
        <f t="shared" si="31"/>
        <v>0</v>
      </c>
      <c r="CA186">
        <f>IF('Дані з ДІСО'!AG186=0,0,'Дані з ДІСО'!AJ186/'Дані з ДІСО'!AG186)</f>
        <v>0</v>
      </c>
      <c r="CB186" s="31">
        <f>BZ186*(1+0.25*CA186)*Параметри!$K$48</f>
        <v>0</v>
      </c>
      <c r="CC186" s="31">
        <f t="shared" ca="1" si="32"/>
        <v>19883.5</v>
      </c>
      <c r="CD186" s="31">
        <f t="shared" si="33"/>
        <v>0</v>
      </c>
      <c r="CE186" s="31">
        <f t="shared" si="34"/>
        <v>0</v>
      </c>
      <c r="CF186" s="31">
        <f t="shared" si="35"/>
        <v>0</v>
      </c>
    </row>
    <row r="187" spans="1:84" x14ac:dyDescent="0.25">
      <c r="A187" s="9">
        <v>186</v>
      </c>
      <c r="B187" s="9" t="s">
        <v>2950</v>
      </c>
      <c r="C187" s="9" t="s">
        <v>4353</v>
      </c>
      <c r="D187" s="9" t="s">
        <v>2965</v>
      </c>
      <c r="E187" s="9" t="s">
        <v>82</v>
      </c>
      <c r="F187" s="9" t="s">
        <v>3234</v>
      </c>
      <c r="G187" s="9" t="s">
        <v>400</v>
      </c>
      <c r="H187" s="31">
        <f>SUM('Дані з ДІСО'!J187:L187)</f>
        <v>25316</v>
      </c>
      <c r="I187" s="31">
        <f>SUM('Дані з ДІСО'!P187:R187)</f>
        <v>318</v>
      </c>
      <c r="J187" s="31">
        <f>SUM('Дані з ДІСО'!V187:X187)</f>
        <v>0</v>
      </c>
      <c r="K187">
        <f ca="1">ROUNDUP('Дані з ДІСО'!J187/'Коефіцієнти АТО'!$R187,0)</f>
        <v>378</v>
      </c>
      <c r="L187">
        <f ca="1">ROUNDUP('Дані з ДІСО'!K187/'Коефіцієнти АТО'!$R187,0)</f>
        <v>461</v>
      </c>
      <c r="M187">
        <f ca="1">ROUNDUP('Дані з ДІСО'!L187/'Коефіцієнти АТО'!$R187,0)</f>
        <v>84</v>
      </c>
      <c r="N187" s="28">
        <f ca="1">(K187*Параметри!$K$32+L187*Параметри!$L$32+M187*Параметри!$M$32)/18</f>
        <v>1573.1111111111111</v>
      </c>
      <c r="O187" s="41">
        <f>'Дані з ДІСО'!Y187/H187</f>
        <v>0</v>
      </c>
      <c r="P187" s="31">
        <f ca="1">(1+0.25*O187)*N187*Параметри!$K$48</f>
        <v>321080.99191838759</v>
      </c>
      <c r="Q187" s="31">
        <f ca="1">P187*'Коефіцієнти АТО'!T187</f>
        <v>48162.148787758138</v>
      </c>
      <c r="R187" s="31">
        <f>H187*(1+0.25*O187)*Параметри!$K$61*Параметри!$K$20/1000</f>
        <v>0</v>
      </c>
      <c r="S187" s="31">
        <f>H187*(1+0.25*O187)*'Коефіцієнти АТО'!S187*Параметри!$K$20/1000</f>
        <v>52193.340041646232</v>
      </c>
      <c r="T187" s="31">
        <f t="shared" ca="1" si="25"/>
        <v>421436.48074779194</v>
      </c>
      <c r="U187" s="31">
        <f t="shared" ca="1" si="24"/>
        <v>421436.48074779194</v>
      </c>
      <c r="V187">
        <f>ROUNDUP('Дані з ДІСО'!P187/Параметри!$K$24,0)</f>
        <v>17</v>
      </c>
      <c r="W187">
        <f>ROUNDUP('Дані з ДІСО'!Q187/Параметри!$K$24,0)</f>
        <v>20</v>
      </c>
      <c r="X187">
        <f>ROUNDUP('Дані з ДІСО'!R187/Параметри!$K$24,0)</f>
        <v>0</v>
      </c>
      <c r="Y187" s="28">
        <f>(V187*Параметри!$K$33+W187*Параметри!$L$33+X187*Параметри!$M$33)/18</f>
        <v>74</v>
      </c>
      <c r="Z187" s="41">
        <f>IF(I187=0,0,'Дані з ДІСО'!AA187/I187)</f>
        <v>0</v>
      </c>
      <c r="AA187" s="31">
        <f>(1+0.25*Z187)*Y187*Параметри!$K$48</f>
        <v>15103.824030064003</v>
      </c>
      <c r="AB187" s="31">
        <f ca="1">AA187*'Коефіцієнти АТО'!U187</f>
        <v>1525.4862270364645</v>
      </c>
      <c r="AC187" s="31">
        <f>I187*(1+0.25*Z187)*Параметри!$K$61*Параметри!$K$20/1000</f>
        <v>0</v>
      </c>
      <c r="AD187" s="31">
        <f>(1+0.25*Z187)*I187*'Коефіцієнти АТО'!S187*Параметри!$K$20/1000</f>
        <v>655.61234528533339</v>
      </c>
      <c r="AE187" s="31">
        <f t="shared" ca="1" si="26"/>
        <v>17284.922602385799</v>
      </c>
      <c r="AF187" s="45">
        <v>15.488097829314647</v>
      </c>
      <c r="AG187" s="45">
        <f ca="1">T187/SUM('Дані з ДІСО'!J187:L187)</f>
        <v>16.647040636269235</v>
      </c>
      <c r="AH187">
        <f ca="1">'Коефіцієнти АТО'!R187</f>
        <v>27.5</v>
      </c>
      <c r="AI187">
        <v>27.5</v>
      </c>
      <c r="AJ187" s="44">
        <f t="shared" ca="1" si="27"/>
        <v>1.0748279627186388</v>
      </c>
      <c r="AK187" t="str">
        <f ca="1">IF(OR(B187="Область",B187="Київ"),"Ні",IF(AJ187&gt;Параметри!$K$72,"Так, верхній",IF(AJ187&lt;Параметри!$K$73,"Так, нижній","Ні")))</f>
        <v>Ні</v>
      </c>
      <c r="AL187" s="45">
        <f ca="1">IF(AK187="Ні",AG187,IF(AK187="Так, верхній",AF187*Параметри!$K$72,AF187*Параметри!$K$73))</f>
        <v>16.647040636269235</v>
      </c>
      <c r="AM187">
        <f>'Дані з ДІСО'!AL187+'Дані з ДІСО'!AN187</f>
        <v>134</v>
      </c>
      <c r="AN187">
        <f>IF(AM187=0,0,'Дані з ДІСО'!AN187/AM187)</f>
        <v>0</v>
      </c>
      <c r="AO187" s="31">
        <f>AM187*(1+0.25*AN187)*Параметри!$K$50</f>
        <v>25654.909501144004</v>
      </c>
      <c r="AP187" s="31">
        <f>ROUNDUP(('Дані з ДІСО'!AU187+'Дані з ДІСО'!AW187)/Параметри!$K$28,0)</f>
        <v>10</v>
      </c>
      <c r="AQ187" s="54">
        <f>AP187*Параметри!$M$35/18</f>
        <v>12.777777777777779</v>
      </c>
      <c r="AR187" s="31">
        <f>IF(AP187=0,0,'Дані з ДІСО'!AW187/SUM('Дані з ДІСО'!AU187,'Дані з ДІСО'!AW187))</f>
        <v>0</v>
      </c>
      <c r="AS187" s="31">
        <f>(1+0.25*AR187)*AQ187*Параметри!$K$48</f>
        <v>2608.0176628488894</v>
      </c>
      <c r="AT187">
        <f>ROUNDUP(('Дані з ДІСО'!AE187+'Дані не з ДІСО'!E187+'Дані не з ДІСО'!G187)/Параметри!$K$64,0)</f>
        <v>0</v>
      </c>
      <c r="AU187">
        <f t="shared" si="28"/>
        <v>0</v>
      </c>
      <c r="AV187">
        <f>IF(AT187=0,0,('Дані з ДІСО'!AH187+'Дані не з ДІСО'!G187)/('Дані з ДІСО'!AE187+'Дані не з ДІСО'!E187+'Дані не з ДІСО'!G187))</f>
        <v>0</v>
      </c>
      <c r="AW187" s="31">
        <f>AU187*(1+0.25*AV187)*Параметри!$K$48</f>
        <v>0</v>
      </c>
      <c r="AX187">
        <f>ROUNDUP('Дані з ДІСО'!AF187/Параметри!$K$65,0)</f>
        <v>0</v>
      </c>
      <c r="AY187">
        <f t="shared" si="29"/>
        <v>0</v>
      </c>
      <c r="AZ187">
        <f>IF(AX187=0,0,'Дані з ДІСО'!AI187/'Дані з ДІСО'!AF187)</f>
        <v>0</v>
      </c>
      <c r="BA187" s="31">
        <f>AY187*(1+0.25*AZ187)*Параметри!$K$48</f>
        <v>0</v>
      </c>
      <c r="BB187">
        <f>ROUNDUP('Дані з ДІСО'!AR187/Параметри!$K$29,0)</f>
        <v>0</v>
      </c>
      <c r="BC187">
        <f>ROUNDUP('Дані з ДІСО'!AS187/Параметри!$K$29,0)</f>
        <v>0</v>
      </c>
      <c r="BD187">
        <f>ROUNDUP('Дані з ДІСО'!AT187/Параметри!$K$29,0)</f>
        <v>0</v>
      </c>
      <c r="BE187" s="54">
        <f>(BB187*Параметри!$K$32+BC187*Параметри!$L$32+BD187*Параметри!$M$32)/18</f>
        <v>0</v>
      </c>
      <c r="BF187" s="31">
        <f>(BE187*Параметри!$K$48+SUM('Дані з ДІСО'!AR187:AT187)*IF(Параметри!$R$37="RNK",Параметри!$K$45,Параметри!$R$47)*Параметри!$K$20/1000)*Параметри!$K$69</f>
        <v>0</v>
      </c>
      <c r="BG187">
        <f>ROUNDUP(('Дані не з ДІСО'!I187+'Дані не з ДІСО'!K187)/Параметри!$K$26,0)</f>
        <v>0</v>
      </c>
      <c r="BH187" s="31">
        <f>BG187*Параметри!$M$36/18</f>
        <v>0</v>
      </c>
      <c r="BI187">
        <f>IF(BG187=0,0,'Дані не з ДІСО'!K187/('Дані не з ДІСО'!I187+'Дані не з ДІСО'!K187))</f>
        <v>0</v>
      </c>
      <c r="BJ187" s="31">
        <f>(1+0.25*BI187)*BH187*Параметри!$K$48</f>
        <v>0</v>
      </c>
      <c r="BK187">
        <f>ROUNDUP('Дані не з ДІСО'!M187/Параметри!$K$27,0)</f>
        <v>0</v>
      </c>
      <c r="BL187">
        <f>BK187*Параметри!$M$37/18</f>
        <v>0</v>
      </c>
      <c r="BM187" s="31">
        <f>BL187*Параметри!$K$48</f>
        <v>0</v>
      </c>
      <c r="BN187" s="31">
        <f>'Дані не з ДІСО'!N187*(7*Параметри!$K$50+Параметри!$K$49)</f>
        <v>0</v>
      </c>
      <c r="BO187">
        <f>ROUNDUP('Дані з ДІСО'!V187/Параметри!$K$25,0)</f>
        <v>0</v>
      </c>
      <c r="BP187">
        <f>ROUNDUP('Дані з ДІСО'!W187/Параметри!$K$25,0)</f>
        <v>0</v>
      </c>
      <c r="BQ187">
        <f>ROUNDUP('Дані з ДІСО'!X187/Параметри!$K$25,0)</f>
        <v>0</v>
      </c>
      <c r="BR187">
        <f>(BO187*Параметри!$K$34+BP187*Параметри!$L$34+BQ187*Параметри!$M$34)/18</f>
        <v>0</v>
      </c>
      <c r="BS187">
        <f>IF(J187=0,0,'Дані з ДІСО'!AC187/J187)</f>
        <v>0</v>
      </c>
      <c r="BT187" s="31">
        <f>(1+0.25*BS187)*BR187*Параметри!$K$48</f>
        <v>0</v>
      </c>
      <c r="BU187" s="31">
        <f ca="1">BT187*'Коефіцієнти АТО'!U187</f>
        <v>0</v>
      </c>
      <c r="BV187" s="31">
        <f>J187*(1+0.25*BS187)*Параметри!$K$61*Параметри!$K$20/1000</f>
        <v>0</v>
      </c>
      <c r="BW187" s="31">
        <f>(1+0.25*BS187)*J187*'Коефіцієнти АТО'!S187*Параметри!$K$20/1000</f>
        <v>0</v>
      </c>
      <c r="BX187" s="31">
        <f t="shared" ca="1" si="30"/>
        <v>0</v>
      </c>
      <c r="BY187">
        <f>ROUNDUP('Дані з ДІСО'!AG187/Параметри!$K$66,0)</f>
        <v>0</v>
      </c>
      <c r="BZ187">
        <f t="shared" si="31"/>
        <v>0</v>
      </c>
      <c r="CA187">
        <f>IF('Дані з ДІСО'!AG187=0,0,'Дані з ДІСО'!AJ187/'Дані з ДІСО'!AG187)</f>
        <v>0</v>
      </c>
      <c r="CB187" s="31">
        <f>BZ187*(1+0.25*CA187)*Параметри!$K$48</f>
        <v>0</v>
      </c>
      <c r="CC187" s="31">
        <f t="shared" ca="1" si="32"/>
        <v>466984.3</v>
      </c>
      <c r="CD187" s="31">
        <f t="shared" si="33"/>
        <v>0</v>
      </c>
      <c r="CE187" s="31">
        <f t="shared" si="34"/>
        <v>0</v>
      </c>
      <c r="CF187" s="31">
        <f t="shared" si="35"/>
        <v>0</v>
      </c>
    </row>
    <row r="188" spans="1:84" x14ac:dyDescent="0.25">
      <c r="A188" s="9">
        <v>187</v>
      </c>
      <c r="B188" s="9" t="s">
        <v>4354</v>
      </c>
      <c r="C188" s="9" t="s">
        <v>4354</v>
      </c>
      <c r="D188" s="9" t="s">
        <v>2965</v>
      </c>
      <c r="E188" s="9" t="s">
        <v>28</v>
      </c>
      <c r="F188" s="9" t="s">
        <v>3235</v>
      </c>
      <c r="G188" s="9" t="s">
        <v>402</v>
      </c>
      <c r="H188" s="31">
        <f>SUM('Дані з ДІСО'!J188:L188)</f>
        <v>328</v>
      </c>
      <c r="I188" s="31">
        <f>SUM('Дані з ДІСО'!P188:R188)</f>
        <v>0</v>
      </c>
      <c r="J188" s="31">
        <f>SUM('Дані з ДІСО'!V188:X188)</f>
        <v>0</v>
      </c>
      <c r="K188">
        <f ca="1">ROUNDUP('Дані з ДІСО'!J188/'Коефіцієнти АТО'!$R188,0)</f>
        <v>12</v>
      </c>
      <c r="L188">
        <f ca="1">ROUNDUP('Дані з ДІСО'!K188/'Коефіцієнти АТО'!$R188,0)</f>
        <v>13</v>
      </c>
      <c r="M188">
        <f ca="1">ROUNDUP('Дані з ДІСО'!L188/'Коефіцієнти АТО'!$R188,0)</f>
        <v>5</v>
      </c>
      <c r="N188" s="28">
        <f ca="1">(K188*Параметри!$K$32+L188*Параметри!$L$32+M188*Параметри!$M$32)/18</f>
        <v>51.777777777777779</v>
      </c>
      <c r="O188" s="41">
        <f>'Дані з ДІСО'!Y188/H188</f>
        <v>0</v>
      </c>
      <c r="P188" s="31">
        <f ca="1">(1+0.25*O188)*N188*Параметри!$K$48</f>
        <v>10568.141138152891</v>
      </c>
      <c r="Q188" s="31">
        <f ca="1">P188*'Коефіцієнти АТО'!T188</f>
        <v>179.65839934859915</v>
      </c>
      <c r="R188" s="31">
        <f>H188*(1+0.25*O188)*Параметри!$K$61*Параметри!$K$20/1000</f>
        <v>0</v>
      </c>
      <c r="S188" s="31">
        <f>H188*(1+0.25*O188)*'Коефіцієнти АТО'!S188*Параметри!$K$20/1000</f>
        <v>1690.572714257778</v>
      </c>
      <c r="T188" s="31">
        <f t="shared" ca="1" si="25"/>
        <v>12438.372251759267</v>
      </c>
      <c r="U188" s="31">
        <f t="shared" ca="1" si="24"/>
        <v>13165.744067165957</v>
      </c>
      <c r="V188">
        <f>ROUNDUP('Дані з ДІСО'!P188/Параметри!$K$24,0)</f>
        <v>0</v>
      </c>
      <c r="W188">
        <f>ROUNDUP('Дані з ДІСО'!Q188/Параметри!$K$24,0)</f>
        <v>0</v>
      </c>
      <c r="X188">
        <f>ROUNDUP('Дані з ДІСО'!R188/Параметри!$K$24,0)</f>
        <v>0</v>
      </c>
      <c r="Y188" s="28">
        <f>(V188*Параметри!$K$33+W188*Параметри!$L$33+X188*Параметри!$M$33)/18</f>
        <v>0</v>
      </c>
      <c r="Z188" s="41">
        <f>IF(I188=0,0,'Дані з ДІСО'!AA188/I188)</f>
        <v>0</v>
      </c>
      <c r="AA188" s="31">
        <f>(1+0.25*Z188)*Y188*Параметри!$K$48</f>
        <v>0</v>
      </c>
      <c r="AB188" s="31">
        <f ca="1">AA188*'Коефіцієнти АТО'!U188</f>
        <v>0</v>
      </c>
      <c r="AC188" s="31">
        <f>I188*(1+0.25*Z188)*Параметри!$K$61*Параметри!$K$20/1000</f>
        <v>0</v>
      </c>
      <c r="AD188" s="31">
        <f>(1+0.25*Z188)*I188*'Коефіцієнти АТО'!S188*Параметри!$K$20/1000</f>
        <v>0</v>
      </c>
      <c r="AE188" s="31">
        <f t="shared" ca="1" si="26"/>
        <v>0</v>
      </c>
      <c r="AF188" s="45">
        <v>40.139463619408403</v>
      </c>
      <c r="AG188" s="45">
        <f ca="1">T188/SUM('Дані з ДІСО'!J188:L188)</f>
        <v>37.921866621217276</v>
      </c>
      <c r="AH188">
        <f ca="1">'Коефіцієнти АТО'!R188</f>
        <v>11.5</v>
      </c>
      <c r="AI188">
        <v>10</v>
      </c>
      <c r="AJ188" s="44">
        <f t="shared" ca="1" si="27"/>
        <v>0.94475269975658405</v>
      </c>
      <c r="AK188" t="str">
        <f ca="1">IF(OR(B188="Область",B188="Київ"),"Ні",IF(AJ188&gt;Параметри!$K$72,"Так, верхній",IF(AJ188&lt;Параметри!$K$73,"Так, нижній","Ні")))</f>
        <v>Так, нижній</v>
      </c>
      <c r="AL188" s="45">
        <f ca="1">IF(AK188="Ні",AG188,IF(AK188="Так, верхній",AF188*Параметри!$K$72,AF188*Параметри!$K$73))</f>
        <v>40.139463619408403</v>
      </c>
      <c r="AM188">
        <f>'Дані з ДІСО'!AL188+'Дані з ДІСО'!AN188</f>
        <v>4</v>
      </c>
      <c r="AN188">
        <f>IF(AM188=0,0,'Дані з ДІСО'!AN188/AM188)</f>
        <v>0</v>
      </c>
      <c r="AO188" s="31">
        <f>AM188*(1+0.25*AN188)*Параметри!$K$50</f>
        <v>765.81819406400007</v>
      </c>
      <c r="AP188" s="31">
        <f>ROUNDUP(('Дані з ДІСО'!AU188+'Дані з ДІСО'!AW188)/Параметри!$K$28,0)</f>
        <v>0</v>
      </c>
      <c r="AQ188" s="54">
        <f>AP188*Параметри!$M$35/18</f>
        <v>0</v>
      </c>
      <c r="AR188" s="31">
        <f>IF(AP188=0,0,'Дані з ДІСО'!AW188/SUM('Дані з ДІСО'!AU188,'Дані з ДІСО'!AW188))</f>
        <v>0</v>
      </c>
      <c r="AS188" s="31">
        <f>(1+0.25*AR188)*AQ188*Параметри!$K$48</f>
        <v>0</v>
      </c>
      <c r="AT188">
        <f>ROUNDUP(('Дані з ДІСО'!AE188+'Дані не з ДІСО'!E188+'Дані не з ДІСО'!G188)/Параметри!$K$64,0)</f>
        <v>0</v>
      </c>
      <c r="AU188">
        <f t="shared" si="28"/>
        <v>0</v>
      </c>
      <c r="AV188">
        <f>IF(AT188=0,0,('Дані з ДІСО'!AH188+'Дані не з ДІСО'!G188)/('Дані з ДІСО'!AE188+'Дані не з ДІСО'!E188+'Дані не з ДІСО'!G188))</f>
        <v>0</v>
      </c>
      <c r="AW188" s="31">
        <f>AU188*(1+0.25*AV188)*Параметри!$K$48</f>
        <v>0</v>
      </c>
      <c r="AX188">
        <f>ROUNDUP('Дані з ДІСО'!AF188/Параметри!$K$65,0)</f>
        <v>0</v>
      </c>
      <c r="AY188">
        <f t="shared" si="29"/>
        <v>0</v>
      </c>
      <c r="AZ188">
        <f>IF(AX188=0,0,'Дані з ДІСО'!AI188/'Дані з ДІСО'!AF188)</f>
        <v>0</v>
      </c>
      <c r="BA188" s="31">
        <f>AY188*(1+0.25*AZ188)*Параметри!$K$48</f>
        <v>0</v>
      </c>
      <c r="BB188">
        <f>ROUNDUP('Дані з ДІСО'!AR188/Параметри!$K$29,0)</f>
        <v>0</v>
      </c>
      <c r="BC188">
        <f>ROUNDUP('Дані з ДІСО'!AS188/Параметри!$K$29,0)</f>
        <v>0</v>
      </c>
      <c r="BD188">
        <f>ROUNDUP('Дані з ДІСО'!AT188/Параметри!$K$29,0)</f>
        <v>0</v>
      </c>
      <c r="BE188" s="54">
        <f>(BB188*Параметри!$K$32+BC188*Параметри!$L$32+BD188*Параметри!$M$32)/18</f>
        <v>0</v>
      </c>
      <c r="BF188" s="31">
        <f>(BE188*Параметри!$K$48+SUM('Дані з ДІСО'!AR188:AT188)*IF(Параметри!$R$37="RNK",Параметри!$K$45,Параметри!$R$47)*Параметри!$K$20/1000)*Параметри!$K$69</f>
        <v>0</v>
      </c>
      <c r="BG188">
        <f>ROUNDUP(('Дані не з ДІСО'!I188+'Дані не з ДІСО'!K188)/Параметри!$K$26,0)</f>
        <v>0</v>
      </c>
      <c r="BH188" s="31">
        <f>BG188*Параметри!$M$36/18</f>
        <v>0</v>
      </c>
      <c r="BI188">
        <f>IF(BG188=0,0,'Дані не з ДІСО'!K188/('Дані не з ДІСО'!I188+'Дані не з ДІСО'!K188))</f>
        <v>0</v>
      </c>
      <c r="BJ188" s="31">
        <f>(1+0.25*BI188)*BH188*Параметри!$K$48</f>
        <v>0</v>
      </c>
      <c r="BK188">
        <f>ROUNDUP('Дані не з ДІСО'!M188/Параметри!$K$27,0)</f>
        <v>0</v>
      </c>
      <c r="BL188">
        <f>BK188*Параметри!$M$37/18</f>
        <v>0</v>
      </c>
      <c r="BM188" s="31">
        <f>BL188*Параметри!$K$48</f>
        <v>0</v>
      </c>
      <c r="BN188" s="31">
        <f>'Дані не з ДІСО'!N188*(7*Параметри!$K$50+Параметри!$K$49)</f>
        <v>0</v>
      </c>
      <c r="BO188">
        <f>ROUNDUP('Дані з ДІСО'!V188/Параметри!$K$25,0)</f>
        <v>0</v>
      </c>
      <c r="BP188">
        <f>ROUNDUP('Дані з ДІСО'!W188/Параметри!$K$25,0)</f>
        <v>0</v>
      </c>
      <c r="BQ188">
        <f>ROUNDUP('Дані з ДІСО'!X188/Параметри!$K$25,0)</f>
        <v>0</v>
      </c>
      <c r="BR188">
        <f>(BO188*Параметри!$K$34+BP188*Параметри!$L$34+BQ188*Параметри!$M$34)/18</f>
        <v>0</v>
      </c>
      <c r="BS188">
        <f>IF(J188=0,0,'Дані з ДІСО'!AC188/J188)</f>
        <v>0</v>
      </c>
      <c r="BT188" s="31">
        <f>(1+0.25*BS188)*BR188*Параметри!$K$48</f>
        <v>0</v>
      </c>
      <c r="BU188" s="31">
        <f ca="1">BT188*'Коефіцієнти АТО'!U188</f>
        <v>0</v>
      </c>
      <c r="BV188" s="31">
        <f>J188*(1+0.25*BS188)*Параметри!$K$61*Параметри!$K$20/1000</f>
        <v>0</v>
      </c>
      <c r="BW188" s="31">
        <f>(1+0.25*BS188)*J188*'Коефіцієнти АТО'!S188*Параметри!$K$20/1000</f>
        <v>0</v>
      </c>
      <c r="BX188" s="31">
        <f t="shared" ca="1" si="30"/>
        <v>0</v>
      </c>
      <c r="BY188">
        <f>ROUNDUP('Дані з ДІСО'!AG188/Параметри!$K$66,0)</f>
        <v>0</v>
      </c>
      <c r="BZ188">
        <f t="shared" si="31"/>
        <v>0</v>
      </c>
      <c r="CA188">
        <f>IF('Дані з ДІСО'!AG188=0,0,'Дані з ДІСО'!AJ188/'Дані з ДІСО'!AG188)</f>
        <v>0</v>
      </c>
      <c r="CB188" s="31">
        <f>BZ188*(1+0.25*CA188)*Параметри!$K$48</f>
        <v>0</v>
      </c>
      <c r="CC188" s="31">
        <f t="shared" ca="1" si="32"/>
        <v>13931.6</v>
      </c>
      <c r="CD188" s="31">
        <f t="shared" si="33"/>
        <v>0</v>
      </c>
      <c r="CE188" s="31">
        <f t="shared" si="34"/>
        <v>0</v>
      </c>
      <c r="CF188" s="31">
        <f t="shared" si="35"/>
        <v>0</v>
      </c>
    </row>
    <row r="189" spans="1:84" x14ac:dyDescent="0.25">
      <c r="A189" s="9">
        <v>188</v>
      </c>
      <c r="B189" s="9" t="s">
        <v>2951</v>
      </c>
      <c r="C189" s="9" t="s">
        <v>4353</v>
      </c>
      <c r="D189" s="9" t="s">
        <v>2965</v>
      </c>
      <c r="E189" s="9" t="s">
        <v>25</v>
      </c>
      <c r="F189" s="9" t="s">
        <v>3236</v>
      </c>
      <c r="G189" s="9" t="s">
        <v>404</v>
      </c>
      <c r="H189" s="31">
        <f>SUM('Дані з ДІСО'!J189:L189)</f>
        <v>1550</v>
      </c>
      <c r="I189" s="31">
        <f>SUM('Дані з ДІСО'!P189:R189)</f>
        <v>0</v>
      </c>
      <c r="J189" s="31">
        <f>SUM('Дані з ДІСО'!V189:X189)</f>
        <v>0</v>
      </c>
      <c r="K189">
        <f ca="1">ROUNDUP('Дані з ДІСО'!J189/'Коефіцієнти АТО'!$R189,0)</f>
        <v>29</v>
      </c>
      <c r="L189">
        <f ca="1">ROUNDUP('Дані з ДІСО'!K189/'Коефіцієнти АТО'!$R189,0)</f>
        <v>35</v>
      </c>
      <c r="M189">
        <f ca="1">ROUNDUP('Дані з ДІСО'!L189/'Коефіцієнти АТО'!$R189,0)</f>
        <v>6</v>
      </c>
      <c r="N189" s="28">
        <f ca="1">(K189*Параметри!$K$32+L189*Параметри!$L$32+M189*Параметри!$M$32)/18</f>
        <v>119.05555555555556</v>
      </c>
      <c r="O189" s="41">
        <f>'Дані з ДІСО'!Y189/H189</f>
        <v>0</v>
      </c>
      <c r="P189" s="31">
        <f ca="1">(1+0.25*O189)*N189*Параметри!$K$48</f>
        <v>24299.921093413781</v>
      </c>
      <c r="Q189" s="31">
        <f ca="1">P189*'Коефіцієнти АТО'!T189</f>
        <v>2429.9921093413782</v>
      </c>
      <c r="R189" s="31">
        <f>H189*(1+0.25*O189)*Параметри!$K$61*Параметри!$K$20/1000</f>
        <v>0</v>
      </c>
      <c r="S189" s="31">
        <f>H189*(1+0.25*O189)*'Коефіцієнти АТО'!S189*Параметри!$K$20/1000</f>
        <v>3195.5947647555558</v>
      </c>
      <c r="T189" s="31">
        <f t="shared" ca="1" si="25"/>
        <v>29925.507967510715</v>
      </c>
      <c r="U189" s="31">
        <f t="shared" ca="1" si="24"/>
        <v>34089.025337609099</v>
      </c>
      <c r="V189">
        <f>ROUNDUP('Дані з ДІСО'!P189/Параметри!$K$24,0)</f>
        <v>0</v>
      </c>
      <c r="W189">
        <f>ROUNDUP('Дані з ДІСО'!Q189/Параметри!$K$24,0)</f>
        <v>0</v>
      </c>
      <c r="X189">
        <f>ROUNDUP('Дані з ДІСО'!R189/Параметри!$K$24,0)</f>
        <v>0</v>
      </c>
      <c r="Y189" s="28">
        <f>(V189*Параметри!$K$33+W189*Параметри!$L$33+X189*Параметри!$M$33)/18</f>
        <v>0</v>
      </c>
      <c r="Z189" s="41">
        <f>IF(I189=0,0,'Дані з ДІСО'!AA189/I189)</f>
        <v>0</v>
      </c>
      <c r="AA189" s="31">
        <f>(1+0.25*Z189)*Y189*Параметри!$K$48</f>
        <v>0</v>
      </c>
      <c r="AB189" s="31">
        <f ca="1">AA189*'Коефіцієнти АТО'!U189</f>
        <v>0</v>
      </c>
      <c r="AC189" s="31">
        <f>I189*(1+0.25*Z189)*Параметри!$K$61*Параметри!$K$20/1000</f>
        <v>0</v>
      </c>
      <c r="AD189" s="31">
        <f>(1+0.25*Z189)*I189*'Коефіцієнти АТО'!S189*Параметри!$K$20/1000</f>
        <v>0</v>
      </c>
      <c r="AE189" s="31">
        <f t="shared" ca="1" si="26"/>
        <v>0</v>
      </c>
      <c r="AF189" s="45">
        <v>21.992919572651029</v>
      </c>
      <c r="AG189" s="45">
        <f ca="1">T189/SUM('Дані з ДІСО'!J189:L189)</f>
        <v>19.306779333877881</v>
      </c>
      <c r="AH189">
        <f ca="1">'Коефіцієнти АТО'!R189</f>
        <v>22.5</v>
      </c>
      <c r="AI189">
        <v>20.5</v>
      </c>
      <c r="AJ189" s="44">
        <f t="shared" ca="1" si="27"/>
        <v>0.87786340827102105</v>
      </c>
      <c r="AK189" t="str">
        <f ca="1">IF(OR(B189="Область",B189="Київ"),"Ні",IF(AJ189&gt;Параметри!$K$72,"Так, верхній",IF(AJ189&lt;Параметри!$K$73,"Так, нижній","Ні")))</f>
        <v>Так, нижній</v>
      </c>
      <c r="AL189" s="45">
        <f ca="1">IF(AK189="Ні",AG189,IF(AK189="Так, верхній",AF189*Параметри!$K$72,AF189*Параметри!$K$73))</f>
        <v>21.992919572651029</v>
      </c>
      <c r="AM189">
        <f>'Дані з ДІСО'!AL189+'Дані з ДІСО'!AN189</f>
        <v>8</v>
      </c>
      <c r="AN189">
        <f>IF(AM189=0,0,'Дані з ДІСО'!AN189/AM189)</f>
        <v>0</v>
      </c>
      <c r="AO189" s="31">
        <f>AM189*(1+0.25*AN189)*Параметри!$K$50</f>
        <v>1531.6363881280001</v>
      </c>
      <c r="AP189" s="31">
        <f>ROUNDUP(('Дані з ДІСО'!AU189+'Дані з ДІСО'!AW189)/Параметри!$K$28,0)</f>
        <v>0</v>
      </c>
      <c r="AQ189" s="54">
        <f>AP189*Параметри!$M$35/18</f>
        <v>0</v>
      </c>
      <c r="AR189" s="31">
        <f>IF(AP189=0,0,'Дані з ДІСО'!AW189/SUM('Дані з ДІСО'!AU189,'Дані з ДІСО'!AW189))</f>
        <v>0</v>
      </c>
      <c r="AS189" s="31">
        <f>(1+0.25*AR189)*AQ189*Параметри!$K$48</f>
        <v>0</v>
      </c>
      <c r="AT189">
        <f>ROUNDUP(('Дані з ДІСО'!AE189+'Дані не з ДІСО'!E189+'Дані не з ДІСО'!G189)/Параметри!$K$64,0)</f>
        <v>0</v>
      </c>
      <c r="AU189">
        <f t="shared" si="28"/>
        <v>0</v>
      </c>
      <c r="AV189">
        <f>IF(AT189=0,0,('Дані з ДІСО'!AH189+'Дані не з ДІСО'!G189)/('Дані з ДІСО'!AE189+'Дані не з ДІСО'!E189+'Дані не з ДІСО'!G189))</f>
        <v>0</v>
      </c>
      <c r="AW189" s="31">
        <f>AU189*(1+0.25*AV189)*Параметри!$K$48</f>
        <v>0</v>
      </c>
      <c r="AX189">
        <f>ROUNDUP('Дані з ДІСО'!AF189/Параметри!$K$65,0)</f>
        <v>0</v>
      </c>
      <c r="AY189">
        <f t="shared" si="29"/>
        <v>0</v>
      </c>
      <c r="AZ189">
        <f>IF(AX189=0,0,'Дані з ДІСО'!AI189/'Дані з ДІСО'!AF189)</f>
        <v>0</v>
      </c>
      <c r="BA189" s="31">
        <f>AY189*(1+0.25*AZ189)*Параметри!$K$48</f>
        <v>0</v>
      </c>
      <c r="BB189">
        <f>ROUNDUP('Дані з ДІСО'!AR189/Параметри!$K$29,0)</f>
        <v>0</v>
      </c>
      <c r="BC189">
        <f>ROUNDUP('Дані з ДІСО'!AS189/Параметри!$K$29,0)</f>
        <v>0</v>
      </c>
      <c r="BD189">
        <f>ROUNDUP('Дані з ДІСО'!AT189/Параметри!$K$29,0)</f>
        <v>0</v>
      </c>
      <c r="BE189" s="54">
        <f>(BB189*Параметри!$K$32+BC189*Параметри!$L$32+BD189*Параметри!$M$32)/18</f>
        <v>0</v>
      </c>
      <c r="BF189" s="31">
        <f>(BE189*Параметри!$K$48+SUM('Дані з ДІСО'!AR189:AT189)*IF(Параметри!$R$37="RNK",Параметри!$K$45,Параметри!$R$47)*Параметри!$K$20/1000)*Параметри!$K$69</f>
        <v>0</v>
      </c>
      <c r="BG189">
        <f>ROUNDUP(('Дані не з ДІСО'!I189+'Дані не з ДІСО'!K189)/Параметри!$K$26,0)</f>
        <v>0</v>
      </c>
      <c r="BH189" s="31">
        <f>BG189*Параметри!$M$36/18</f>
        <v>0</v>
      </c>
      <c r="BI189">
        <f>IF(BG189=0,0,'Дані не з ДІСО'!K189/('Дані не з ДІСО'!I189+'Дані не з ДІСО'!K189))</f>
        <v>0</v>
      </c>
      <c r="BJ189" s="31">
        <f>(1+0.25*BI189)*BH189*Параметри!$K$48</f>
        <v>0</v>
      </c>
      <c r="BK189">
        <f>ROUNDUP('Дані не з ДІСО'!M189/Параметри!$K$27,0)</f>
        <v>0</v>
      </c>
      <c r="BL189">
        <f>BK189*Параметри!$M$37/18</f>
        <v>0</v>
      </c>
      <c r="BM189" s="31">
        <f>BL189*Параметри!$K$48</f>
        <v>0</v>
      </c>
      <c r="BN189" s="31">
        <f>'Дані не з ДІСО'!N189*(7*Параметри!$K$50+Параметри!$K$49)</f>
        <v>0</v>
      </c>
      <c r="BO189">
        <f>ROUNDUP('Дані з ДІСО'!V189/Параметри!$K$25,0)</f>
        <v>0</v>
      </c>
      <c r="BP189">
        <f>ROUNDUP('Дані з ДІСО'!W189/Параметри!$K$25,0)</f>
        <v>0</v>
      </c>
      <c r="BQ189">
        <f>ROUNDUP('Дані з ДІСО'!X189/Параметри!$K$25,0)</f>
        <v>0</v>
      </c>
      <c r="BR189">
        <f>(BO189*Параметри!$K$34+BP189*Параметри!$L$34+BQ189*Параметри!$M$34)/18</f>
        <v>0</v>
      </c>
      <c r="BS189">
        <f>IF(J189=0,0,'Дані з ДІСО'!AC189/J189)</f>
        <v>0</v>
      </c>
      <c r="BT189" s="31">
        <f>(1+0.25*BS189)*BR189*Параметри!$K$48</f>
        <v>0</v>
      </c>
      <c r="BU189" s="31">
        <f ca="1">BT189*'Коефіцієнти АТО'!U189</f>
        <v>0</v>
      </c>
      <c r="BV189" s="31">
        <f>J189*(1+0.25*BS189)*Параметри!$K$61*Параметри!$K$20/1000</f>
        <v>0</v>
      </c>
      <c r="BW189" s="31">
        <f>(1+0.25*BS189)*J189*'Коефіцієнти АТО'!S189*Параметри!$K$20/1000</f>
        <v>0</v>
      </c>
      <c r="BX189" s="31">
        <f t="shared" ca="1" si="30"/>
        <v>0</v>
      </c>
      <c r="BY189">
        <f>ROUNDUP('Дані з ДІСО'!AG189/Параметри!$K$66,0)</f>
        <v>0</v>
      </c>
      <c r="BZ189">
        <f t="shared" si="31"/>
        <v>0</v>
      </c>
      <c r="CA189">
        <f>IF('Дані з ДІСО'!AG189=0,0,'Дані з ДІСО'!AJ189/'Дані з ДІСО'!AG189)</f>
        <v>0</v>
      </c>
      <c r="CB189" s="31">
        <f>BZ189*(1+0.25*CA189)*Параметри!$K$48</f>
        <v>0</v>
      </c>
      <c r="CC189" s="31">
        <f t="shared" ca="1" si="32"/>
        <v>35620.699999999997</v>
      </c>
      <c r="CD189" s="31">
        <f t="shared" si="33"/>
        <v>0</v>
      </c>
      <c r="CE189" s="31">
        <f t="shared" si="34"/>
        <v>0</v>
      </c>
      <c r="CF189" s="31">
        <f t="shared" si="35"/>
        <v>0</v>
      </c>
    </row>
    <row r="190" spans="1:84" x14ac:dyDescent="0.25">
      <c r="A190" s="9">
        <v>189</v>
      </c>
      <c r="B190" s="9" t="s">
        <v>2950</v>
      </c>
      <c r="C190" s="9" t="s">
        <v>4353</v>
      </c>
      <c r="D190" s="9" t="s">
        <v>2965</v>
      </c>
      <c r="E190" s="9" t="s">
        <v>82</v>
      </c>
      <c r="F190" s="9" t="s">
        <v>3237</v>
      </c>
      <c r="G190" s="9" t="s">
        <v>406</v>
      </c>
      <c r="H190" s="31">
        <f>SUM('Дані з ДІСО'!J190:L190)</f>
        <v>2298</v>
      </c>
      <c r="I190" s="31">
        <f>SUM('Дані з ДІСО'!P190:R190)</f>
        <v>0</v>
      </c>
      <c r="J190" s="31">
        <f>SUM('Дані з ДІСО'!V190:X190)</f>
        <v>0</v>
      </c>
      <c r="K190">
        <f ca="1">ROUNDUP('Дані з ДІСО'!J190/'Коефіцієнти АТО'!$R190,0)</f>
        <v>38</v>
      </c>
      <c r="L190">
        <f ca="1">ROUNDUP('Дані з ДІСО'!K190/'Коефіцієнти АТО'!$R190,0)</f>
        <v>47</v>
      </c>
      <c r="M190">
        <f ca="1">ROUNDUP('Дані з ДІСО'!L190/'Коефіцієнти АТО'!$R190,0)</f>
        <v>12</v>
      </c>
      <c r="N190" s="28">
        <f ca="1">(K190*Параметри!$K$32+L190*Параметри!$L$32+M190*Параметри!$M$32)/18</f>
        <v>166.88888888888889</v>
      </c>
      <c r="O190" s="41">
        <f>'Дані з ДІСО'!Y190/H190</f>
        <v>0</v>
      </c>
      <c r="P190" s="31">
        <f ca="1">(1+0.25*O190)*N190*Параметри!$K$48</f>
        <v>34062.97851825245</v>
      </c>
      <c r="Q190" s="31">
        <f ca="1">P190*'Коефіцієнти АТО'!T190</f>
        <v>3406.2978518252453</v>
      </c>
      <c r="R190" s="31">
        <f>H190*(1+0.25*O190)*Параметри!$K$61*Параметри!$K$20/1000</f>
        <v>0</v>
      </c>
      <c r="S190" s="31">
        <f>H190*(1+0.25*O190)*'Коефіцієнти АТО'!S190*Параметри!$K$20/1000</f>
        <v>4737.7269480053337</v>
      </c>
      <c r="T190" s="31">
        <f t="shared" ca="1" si="25"/>
        <v>42207.003318083029</v>
      </c>
      <c r="U190" s="31">
        <f t="shared" ca="1" si="24"/>
        <v>44827.653498012092</v>
      </c>
      <c r="V190">
        <f>ROUNDUP('Дані з ДІСО'!P190/Параметри!$K$24,0)</f>
        <v>0</v>
      </c>
      <c r="W190">
        <f>ROUNDUP('Дані з ДІСО'!Q190/Параметри!$K$24,0)</f>
        <v>0</v>
      </c>
      <c r="X190">
        <f>ROUNDUP('Дані з ДІСО'!R190/Параметри!$K$24,0)</f>
        <v>0</v>
      </c>
      <c r="Y190" s="28">
        <f>(V190*Параметри!$K$33+W190*Параметри!$L$33+X190*Параметри!$M$33)/18</f>
        <v>0</v>
      </c>
      <c r="Z190" s="41">
        <f>IF(I190=0,0,'Дані з ДІСО'!AA190/I190)</f>
        <v>0</v>
      </c>
      <c r="AA190" s="31">
        <f>(1+0.25*Z190)*Y190*Параметри!$K$48</f>
        <v>0</v>
      </c>
      <c r="AB190" s="31">
        <f ca="1">AA190*'Коефіцієнти АТО'!U190</f>
        <v>0</v>
      </c>
      <c r="AC190" s="31">
        <f>I190*(1+0.25*Z190)*Параметри!$K$61*Параметри!$K$20/1000</f>
        <v>0</v>
      </c>
      <c r="AD190" s="31">
        <f>(1+0.25*Z190)*I190*'Коефіцієнти АТО'!S190*Параметри!$K$20/1000</f>
        <v>0</v>
      </c>
      <c r="AE190" s="31">
        <f t="shared" ca="1" si="26"/>
        <v>0</v>
      </c>
      <c r="AF190" s="45">
        <v>19.507246953007872</v>
      </c>
      <c r="AG190" s="45">
        <f ca="1">T190/SUM('Дані з ДІСО'!J190:L190)</f>
        <v>18.366842174970856</v>
      </c>
      <c r="AH190">
        <f ca="1">'Коефіцієнти АТО'!R190</f>
        <v>24</v>
      </c>
      <c r="AI190">
        <v>25</v>
      </c>
      <c r="AJ190" s="44">
        <f t="shared" ca="1" si="27"/>
        <v>0.94153942989576112</v>
      </c>
      <c r="AK190" t="str">
        <f ca="1">IF(OR(B190="Область",B190="Київ"),"Ні",IF(AJ190&gt;Параметри!$K$72,"Так, верхній",IF(AJ190&lt;Параметри!$K$73,"Так, нижній","Ні")))</f>
        <v>Так, нижній</v>
      </c>
      <c r="AL190" s="45">
        <f ca="1">IF(AK190="Ні",AG190,IF(AK190="Так, верхній",AF190*Параметри!$K$72,AF190*Параметри!$K$73))</f>
        <v>19.507246953007872</v>
      </c>
      <c r="AM190">
        <f>'Дані з ДІСО'!AL190+'Дані з ДІСО'!AN190</f>
        <v>17</v>
      </c>
      <c r="AN190">
        <f>IF(AM190=0,0,'Дані з ДІСО'!AN190/AM190)</f>
        <v>0</v>
      </c>
      <c r="AO190" s="31">
        <f>AM190*(1+0.25*AN190)*Параметри!$K$50</f>
        <v>3254.7273247720004</v>
      </c>
      <c r="AP190" s="31">
        <f>ROUNDUP(('Дані з ДІСО'!AU190+'Дані з ДІСО'!AW190)/Параметри!$K$28,0)</f>
        <v>0</v>
      </c>
      <c r="AQ190" s="54">
        <f>AP190*Параметри!$M$35/18</f>
        <v>0</v>
      </c>
      <c r="AR190" s="31">
        <f>IF(AP190=0,0,'Дані з ДІСО'!AW190/SUM('Дані з ДІСО'!AU190,'Дані з ДІСО'!AW190))</f>
        <v>0</v>
      </c>
      <c r="AS190" s="31">
        <f>(1+0.25*AR190)*AQ190*Параметри!$K$48</f>
        <v>0</v>
      </c>
      <c r="AT190">
        <f>ROUNDUP(('Дані з ДІСО'!AE190+'Дані не з ДІСО'!E190+'Дані не з ДІСО'!G190)/Параметри!$K$64,0)</f>
        <v>0</v>
      </c>
      <c r="AU190">
        <f t="shared" si="28"/>
        <v>0</v>
      </c>
      <c r="AV190">
        <f>IF(AT190=0,0,('Дані з ДІСО'!AH190+'Дані не з ДІСО'!G190)/('Дані з ДІСО'!AE190+'Дані не з ДІСО'!E190+'Дані не з ДІСО'!G190))</f>
        <v>0</v>
      </c>
      <c r="AW190" s="31">
        <f>AU190*(1+0.25*AV190)*Параметри!$K$48</f>
        <v>0</v>
      </c>
      <c r="AX190">
        <f>ROUNDUP('Дані з ДІСО'!AF190/Параметри!$K$65,0)</f>
        <v>0</v>
      </c>
      <c r="AY190">
        <f t="shared" si="29"/>
        <v>0</v>
      </c>
      <c r="AZ190">
        <f>IF(AX190=0,0,'Дані з ДІСО'!AI190/'Дані з ДІСО'!AF190)</f>
        <v>0</v>
      </c>
      <c r="BA190" s="31">
        <f>AY190*(1+0.25*AZ190)*Параметри!$K$48</f>
        <v>0</v>
      </c>
      <c r="BB190">
        <f>ROUNDUP('Дані з ДІСО'!AR190/Параметри!$K$29,0)</f>
        <v>0</v>
      </c>
      <c r="BC190">
        <f>ROUNDUP('Дані з ДІСО'!AS190/Параметри!$K$29,0)</f>
        <v>0</v>
      </c>
      <c r="BD190">
        <f>ROUNDUP('Дані з ДІСО'!AT190/Параметри!$K$29,0)</f>
        <v>0</v>
      </c>
      <c r="BE190" s="54">
        <f>(BB190*Параметри!$K$32+BC190*Параметри!$L$32+BD190*Параметри!$M$32)/18</f>
        <v>0</v>
      </c>
      <c r="BF190" s="31">
        <f>(BE190*Параметри!$K$48+SUM('Дані з ДІСО'!AR190:AT190)*IF(Параметри!$R$37="RNK",Параметри!$K$45,Параметри!$R$47)*Параметри!$K$20/1000)*Параметри!$K$69</f>
        <v>0</v>
      </c>
      <c r="BG190">
        <f>ROUNDUP(('Дані не з ДІСО'!I190+'Дані не з ДІСО'!K190)/Параметри!$K$26,0)</f>
        <v>0</v>
      </c>
      <c r="BH190" s="31">
        <f>BG190*Параметри!$M$36/18</f>
        <v>0</v>
      </c>
      <c r="BI190">
        <f>IF(BG190=0,0,'Дані не з ДІСО'!K190/('Дані не з ДІСО'!I190+'Дані не з ДІСО'!K190))</f>
        <v>0</v>
      </c>
      <c r="BJ190" s="31">
        <f>(1+0.25*BI190)*BH190*Параметри!$K$48</f>
        <v>0</v>
      </c>
      <c r="BK190">
        <f>ROUNDUP('Дані не з ДІСО'!M190/Параметри!$K$27,0)</f>
        <v>0</v>
      </c>
      <c r="BL190">
        <f>BK190*Параметри!$M$37/18</f>
        <v>0</v>
      </c>
      <c r="BM190" s="31">
        <f>BL190*Параметри!$K$48</f>
        <v>0</v>
      </c>
      <c r="BN190" s="31">
        <f>'Дані не з ДІСО'!N190*(7*Параметри!$K$50+Параметри!$K$49)</f>
        <v>0</v>
      </c>
      <c r="BO190">
        <f>ROUNDUP('Дані з ДІСО'!V190/Параметри!$K$25,0)</f>
        <v>0</v>
      </c>
      <c r="BP190">
        <f>ROUNDUP('Дані з ДІСО'!W190/Параметри!$K$25,0)</f>
        <v>0</v>
      </c>
      <c r="BQ190">
        <f>ROUNDUP('Дані з ДІСО'!X190/Параметри!$K$25,0)</f>
        <v>0</v>
      </c>
      <c r="BR190">
        <f>(BO190*Параметри!$K$34+BP190*Параметри!$L$34+BQ190*Параметри!$M$34)/18</f>
        <v>0</v>
      </c>
      <c r="BS190">
        <f>IF(J190=0,0,'Дані з ДІСО'!AC190/J190)</f>
        <v>0</v>
      </c>
      <c r="BT190" s="31">
        <f>(1+0.25*BS190)*BR190*Параметри!$K$48</f>
        <v>0</v>
      </c>
      <c r="BU190" s="31">
        <f ca="1">BT190*'Коефіцієнти АТО'!U190</f>
        <v>0</v>
      </c>
      <c r="BV190" s="31">
        <f>J190*(1+0.25*BS190)*Параметри!$K$61*Параметри!$K$20/1000</f>
        <v>0</v>
      </c>
      <c r="BW190" s="31">
        <f>(1+0.25*BS190)*J190*'Коефіцієнти АТО'!S190*Параметри!$K$20/1000</f>
        <v>0</v>
      </c>
      <c r="BX190" s="31">
        <f t="shared" ca="1" si="30"/>
        <v>0</v>
      </c>
      <c r="BY190">
        <f>ROUNDUP('Дані з ДІСО'!AG190/Параметри!$K$66,0)</f>
        <v>0</v>
      </c>
      <c r="BZ190">
        <f t="shared" si="31"/>
        <v>0</v>
      </c>
      <c r="CA190">
        <f>IF('Дані з ДІСО'!AG190=0,0,'Дані з ДІСО'!AJ190/'Дані з ДІСО'!AG190)</f>
        <v>0</v>
      </c>
      <c r="CB190" s="31">
        <f>BZ190*(1+0.25*CA190)*Параметри!$K$48</f>
        <v>0</v>
      </c>
      <c r="CC190" s="31">
        <f t="shared" ca="1" si="32"/>
        <v>48082.400000000001</v>
      </c>
      <c r="CD190" s="31">
        <f t="shared" si="33"/>
        <v>0</v>
      </c>
      <c r="CE190" s="31">
        <f t="shared" si="34"/>
        <v>0</v>
      </c>
      <c r="CF190" s="31">
        <f t="shared" si="35"/>
        <v>0</v>
      </c>
    </row>
    <row r="191" spans="1:84" x14ac:dyDescent="0.25">
      <c r="A191" s="9">
        <v>190</v>
      </c>
      <c r="B191" s="9" t="s">
        <v>4355</v>
      </c>
      <c r="C191" s="9" t="s">
        <v>4355</v>
      </c>
      <c r="D191" s="9" t="s">
        <v>2965</v>
      </c>
      <c r="E191" s="9" t="s">
        <v>33</v>
      </c>
      <c r="F191" s="9" t="s">
        <v>3238</v>
      </c>
      <c r="G191" s="9" t="s">
        <v>408</v>
      </c>
      <c r="H191" s="31">
        <f>SUM('Дані з ДІСО'!J191:L191)</f>
        <v>1957</v>
      </c>
      <c r="I191" s="31">
        <f>SUM('Дані з ДІСО'!P191:R191)</f>
        <v>0</v>
      </c>
      <c r="J191" s="31">
        <f>SUM('Дані з ДІСО'!V191:X191)</f>
        <v>0</v>
      </c>
      <c r="K191">
        <f ca="1">ROUNDUP('Дані з ДІСО'!J191/'Коефіцієнти АТО'!$R191,0)</f>
        <v>64</v>
      </c>
      <c r="L191">
        <f ca="1">ROUNDUP('Дані з ДІСО'!K191/'Коефіцієнти АТО'!$R191,0)</f>
        <v>71</v>
      </c>
      <c r="M191">
        <f ca="1">ROUNDUP('Дані з ДІСО'!L191/'Коефіцієнти АТО'!$R191,0)</f>
        <v>11</v>
      </c>
      <c r="N191" s="28">
        <f ca="1">(K191*Параметри!$K$32+L191*Параметри!$L$32+M191*Параметри!$M$32)/18</f>
        <v>246.22222222222223</v>
      </c>
      <c r="O191" s="41">
        <f>'Дані з ДІСО'!Y191/H191</f>
        <v>0</v>
      </c>
      <c r="P191" s="31">
        <f ca="1">(1+0.25*O191)*N191*Параметри!$K$48</f>
        <v>50255.366442375118</v>
      </c>
      <c r="Q191" s="31">
        <f ca="1">P191*'Коефіцієнти АТО'!T191</f>
        <v>854.34122952037706</v>
      </c>
      <c r="R191" s="31">
        <f>H191*(1+0.25*O191)*Параметри!$K$61*Параметри!$K$20/1000</f>
        <v>0</v>
      </c>
      <c r="S191" s="31">
        <f>H191*(1+0.25*O191)*'Коефіцієнти АТО'!S191*Параметри!$K$20/1000</f>
        <v>9078.0662244579999</v>
      </c>
      <c r="T191" s="31">
        <f t="shared" ca="1" si="25"/>
        <v>60187.773896353494</v>
      </c>
      <c r="U191" s="31">
        <f t="shared" ca="1" si="24"/>
        <v>60187.773896353494</v>
      </c>
      <c r="V191">
        <f>ROUNDUP('Дані з ДІСО'!P191/Параметри!$K$24,0)</f>
        <v>0</v>
      </c>
      <c r="W191">
        <f>ROUNDUP('Дані з ДІСО'!Q191/Параметри!$K$24,0)</f>
        <v>0</v>
      </c>
      <c r="X191">
        <f>ROUNDUP('Дані з ДІСО'!R191/Параметри!$K$24,0)</f>
        <v>0</v>
      </c>
      <c r="Y191" s="28">
        <f>(V191*Параметри!$K$33+W191*Параметри!$L$33+X191*Параметри!$M$33)/18</f>
        <v>0</v>
      </c>
      <c r="Z191" s="41">
        <f>IF(I191=0,0,'Дані з ДІСО'!AA191/I191)</f>
        <v>0</v>
      </c>
      <c r="AA191" s="31">
        <f>(1+0.25*Z191)*Y191*Параметри!$K$48</f>
        <v>0</v>
      </c>
      <c r="AB191" s="31">
        <f ca="1">AA191*'Коефіцієнти АТО'!U191</f>
        <v>0</v>
      </c>
      <c r="AC191" s="31">
        <f>I191*(1+0.25*Z191)*Параметри!$K$61*Параметри!$K$20/1000</f>
        <v>0</v>
      </c>
      <c r="AD191" s="31">
        <f>(1+0.25*Z191)*I191*'Коефіцієнти АТО'!S191*Параметри!$K$20/1000</f>
        <v>0</v>
      </c>
      <c r="AE191" s="31">
        <f t="shared" ca="1" si="26"/>
        <v>0</v>
      </c>
      <c r="AF191" s="45">
        <v>29.947210245189339</v>
      </c>
      <c r="AG191" s="45">
        <f ca="1">T191/SUM('Дані з ДІСО'!J191:L191)</f>
        <v>30.755122072740672</v>
      </c>
      <c r="AH191">
        <f ca="1">'Коефіцієнти АТО'!R191</f>
        <v>13.5</v>
      </c>
      <c r="AI191">
        <v>13</v>
      </c>
      <c r="AJ191" s="44">
        <f t="shared" ca="1" si="27"/>
        <v>1.0269778660829054</v>
      </c>
      <c r="AK191" t="str">
        <f ca="1">IF(OR(B191="Область",B191="Київ"),"Ні",IF(AJ191&gt;Параметри!$K$72,"Так, верхній",IF(AJ191&lt;Параметри!$K$73,"Так, нижній","Ні")))</f>
        <v>Ні</v>
      </c>
      <c r="AL191" s="45">
        <f ca="1">IF(AK191="Ні",AG191,IF(AK191="Так, верхній",AF191*Параметри!$K$72,AF191*Параметри!$K$73))</f>
        <v>30.755122072740672</v>
      </c>
      <c r="AM191">
        <f>'Дані з ДІСО'!AL191+'Дані з ДІСО'!AN191</f>
        <v>13</v>
      </c>
      <c r="AN191">
        <f>IF(AM191=0,0,'Дані з ДІСО'!AN191/AM191)</f>
        <v>0</v>
      </c>
      <c r="AO191" s="31">
        <f>AM191*(1+0.25*AN191)*Параметри!$K$50</f>
        <v>2488.9091307080002</v>
      </c>
      <c r="AP191" s="31">
        <f>ROUNDUP(('Дані з ДІСО'!AU191+'Дані з ДІСО'!AW191)/Параметри!$K$28,0)</f>
        <v>13</v>
      </c>
      <c r="AQ191" s="54">
        <f>AP191*Параметри!$M$35/18</f>
        <v>16.611111111111111</v>
      </c>
      <c r="AR191" s="31">
        <f>IF(AP191=0,0,'Дані з ДІСО'!AW191/SUM('Дані з ДІСО'!AU191,'Дані з ДІСО'!AW191))</f>
        <v>0</v>
      </c>
      <c r="AS191" s="31">
        <f>(1+0.25*AR191)*AQ191*Параметри!$K$48</f>
        <v>3390.4229617035562</v>
      </c>
      <c r="AT191">
        <f>ROUNDUP(('Дані з ДІСО'!AE191+'Дані не з ДІСО'!E191+'Дані не з ДІСО'!G191)/Параметри!$K$64,0)</f>
        <v>0</v>
      </c>
      <c r="AU191">
        <f t="shared" si="28"/>
        <v>0</v>
      </c>
      <c r="AV191">
        <f>IF(AT191=0,0,('Дані з ДІСО'!AH191+'Дані не з ДІСО'!G191)/('Дані з ДІСО'!AE191+'Дані не з ДІСО'!E191+'Дані не з ДІСО'!G191))</f>
        <v>0</v>
      </c>
      <c r="AW191" s="31">
        <f>AU191*(1+0.25*AV191)*Параметри!$K$48</f>
        <v>0</v>
      </c>
      <c r="AX191">
        <f>ROUNDUP('Дані з ДІСО'!AF191/Параметри!$K$65,0)</f>
        <v>0</v>
      </c>
      <c r="AY191">
        <f t="shared" si="29"/>
        <v>0</v>
      </c>
      <c r="AZ191">
        <f>IF(AX191=0,0,'Дані з ДІСО'!AI191/'Дані з ДІСО'!AF191)</f>
        <v>0</v>
      </c>
      <c r="BA191" s="31">
        <f>AY191*(1+0.25*AZ191)*Параметри!$K$48</f>
        <v>0</v>
      </c>
      <c r="BB191">
        <f>ROUNDUP('Дані з ДІСО'!AR191/Параметри!$K$29,0)</f>
        <v>0</v>
      </c>
      <c r="BC191">
        <f>ROUNDUP('Дані з ДІСО'!AS191/Параметри!$K$29,0)</f>
        <v>0</v>
      </c>
      <c r="BD191">
        <f>ROUNDUP('Дані з ДІСО'!AT191/Параметри!$K$29,0)</f>
        <v>0</v>
      </c>
      <c r="BE191" s="54">
        <f>(BB191*Параметри!$K$32+BC191*Параметри!$L$32+BD191*Параметри!$M$32)/18</f>
        <v>0</v>
      </c>
      <c r="BF191" s="31">
        <f>(BE191*Параметри!$K$48+SUM('Дані з ДІСО'!AR191:AT191)*IF(Параметри!$R$37="RNK",Параметри!$K$45,Параметри!$R$47)*Параметри!$K$20/1000)*Параметри!$K$69</f>
        <v>0</v>
      </c>
      <c r="BG191">
        <f>ROUNDUP(('Дані не з ДІСО'!I191+'Дані не з ДІСО'!K191)/Параметри!$K$26,0)</f>
        <v>0</v>
      </c>
      <c r="BH191" s="31">
        <f>BG191*Параметри!$M$36/18</f>
        <v>0</v>
      </c>
      <c r="BI191">
        <f>IF(BG191=0,0,'Дані не з ДІСО'!K191/('Дані не з ДІСО'!I191+'Дані не з ДІСО'!K191))</f>
        <v>0</v>
      </c>
      <c r="BJ191" s="31">
        <f>(1+0.25*BI191)*BH191*Параметри!$K$48</f>
        <v>0</v>
      </c>
      <c r="BK191">
        <f>ROUNDUP('Дані не з ДІСО'!M191/Параметри!$K$27,0)</f>
        <v>0</v>
      </c>
      <c r="BL191">
        <f>BK191*Параметри!$M$37/18</f>
        <v>0</v>
      </c>
      <c r="BM191" s="31">
        <f>BL191*Параметри!$K$48</f>
        <v>0</v>
      </c>
      <c r="BN191" s="31">
        <f>'Дані не з ДІСО'!N191*(7*Параметри!$K$50+Параметри!$K$49)</f>
        <v>0</v>
      </c>
      <c r="BO191">
        <f>ROUNDUP('Дані з ДІСО'!V191/Параметри!$K$25,0)</f>
        <v>0</v>
      </c>
      <c r="BP191">
        <f>ROUNDUP('Дані з ДІСО'!W191/Параметри!$K$25,0)</f>
        <v>0</v>
      </c>
      <c r="BQ191">
        <f>ROUNDUP('Дані з ДІСО'!X191/Параметри!$K$25,0)</f>
        <v>0</v>
      </c>
      <c r="BR191">
        <f>(BO191*Параметри!$K$34+BP191*Параметри!$L$34+BQ191*Параметри!$M$34)/18</f>
        <v>0</v>
      </c>
      <c r="BS191">
        <f>IF(J191=0,0,'Дані з ДІСО'!AC191/J191)</f>
        <v>0</v>
      </c>
      <c r="BT191" s="31">
        <f>(1+0.25*BS191)*BR191*Параметри!$K$48</f>
        <v>0</v>
      </c>
      <c r="BU191" s="31">
        <f ca="1">BT191*'Коефіцієнти АТО'!U191</f>
        <v>0</v>
      </c>
      <c r="BV191" s="31">
        <f>J191*(1+0.25*BS191)*Параметри!$K$61*Параметри!$K$20/1000</f>
        <v>0</v>
      </c>
      <c r="BW191" s="31">
        <f>(1+0.25*BS191)*J191*'Коефіцієнти АТО'!S191*Параметри!$K$20/1000</f>
        <v>0</v>
      </c>
      <c r="BX191" s="31">
        <f t="shared" ca="1" si="30"/>
        <v>0</v>
      </c>
      <c r="BY191">
        <f>ROUNDUP('Дані з ДІСО'!AG191/Параметри!$K$66,0)</f>
        <v>0</v>
      </c>
      <c r="BZ191">
        <f t="shared" si="31"/>
        <v>0</v>
      </c>
      <c r="CA191">
        <f>IF('Дані з ДІСО'!AG191=0,0,'Дані з ДІСО'!AJ191/'Дані з ДІСО'!AG191)</f>
        <v>0</v>
      </c>
      <c r="CB191" s="31">
        <f>BZ191*(1+0.25*CA191)*Параметри!$K$48</f>
        <v>0</v>
      </c>
      <c r="CC191" s="31">
        <f t="shared" ca="1" si="32"/>
        <v>66067.100000000006</v>
      </c>
      <c r="CD191" s="31">
        <f t="shared" si="33"/>
        <v>0</v>
      </c>
      <c r="CE191" s="31">
        <f t="shared" si="34"/>
        <v>0</v>
      </c>
      <c r="CF191" s="31">
        <f t="shared" si="35"/>
        <v>0</v>
      </c>
    </row>
    <row r="192" spans="1:84" x14ac:dyDescent="0.25">
      <c r="A192" s="9">
        <v>191</v>
      </c>
      <c r="B192" s="9" t="s">
        <v>2950</v>
      </c>
      <c r="C192" s="9" t="s">
        <v>4353</v>
      </c>
      <c r="D192" s="9" t="s">
        <v>2965</v>
      </c>
      <c r="E192" s="9" t="s">
        <v>82</v>
      </c>
      <c r="F192" s="9" t="s">
        <v>3239</v>
      </c>
      <c r="G192" s="9" t="s">
        <v>410</v>
      </c>
      <c r="H192" s="31">
        <f>SUM('Дані з ДІСО'!J192:L192)</f>
        <v>104066</v>
      </c>
      <c r="I192" s="31">
        <f>SUM('Дані з ДІСО'!P192:R192)</f>
        <v>60</v>
      </c>
      <c r="J192" s="31">
        <f>SUM('Дані з ДІСО'!V192:X192)</f>
        <v>49</v>
      </c>
      <c r="K192">
        <f ca="1">ROUNDUP('Дані з ДІСО'!J192/'Коефіцієнти АТО'!$R192,0)</f>
        <v>1550</v>
      </c>
      <c r="L192">
        <f ca="1">ROUNDUP('Дані з ДІСО'!K192/'Коефіцієнти АТО'!$R192,0)</f>
        <v>1817</v>
      </c>
      <c r="M192">
        <f ca="1">ROUNDUP('Дані з ДІСО'!L192/'Коефіцієнти АТО'!$R192,0)</f>
        <v>418</v>
      </c>
      <c r="N192" s="28">
        <f ca="1">(K192*Параметри!$K$32+L192*Параметри!$L$32+M192*Параметри!$M$32)/18</f>
        <v>6467.333333333333</v>
      </c>
      <c r="O192" s="41">
        <f>'Дані з ДІСО'!Y192/H192</f>
        <v>0</v>
      </c>
      <c r="P192" s="31">
        <f ca="1">(1+0.25*O192)*N192*Параметри!$K$48</f>
        <v>1320019.7920328907</v>
      </c>
      <c r="Q192" s="31">
        <f ca="1">P192*'Коефіцієнти АТО'!T192</f>
        <v>198002.9688049336</v>
      </c>
      <c r="R192" s="31">
        <f>H192*(1+0.25*O192)*Параметри!$K$61*Параметри!$K$20/1000</f>
        <v>0</v>
      </c>
      <c r="S192" s="31">
        <f>H192*(1+0.25*O192)*'Коефіцієнти АТО'!S192*Параметри!$K$20/1000</f>
        <v>214550.17083164625</v>
      </c>
      <c r="T192" s="31">
        <f t="shared" ca="1" si="25"/>
        <v>1732572.9316694706</v>
      </c>
      <c r="U192" s="31">
        <f t="shared" ca="1" si="24"/>
        <v>1732572.9316694706</v>
      </c>
      <c r="V192">
        <f>ROUNDUP('Дані з ДІСО'!P192/Параметри!$K$24,0)</f>
        <v>4</v>
      </c>
      <c r="W192">
        <f>ROUNDUP('Дані з ДІСО'!Q192/Параметри!$K$24,0)</f>
        <v>2</v>
      </c>
      <c r="X192">
        <f>ROUNDUP('Дані з ДІСО'!R192/Параметри!$K$24,0)</f>
        <v>2</v>
      </c>
      <c r="Y192" s="28">
        <f>(V192*Параметри!$K$33+W192*Параметри!$L$33+X192*Параметри!$M$33)/18</f>
        <v>16</v>
      </c>
      <c r="Z192" s="41">
        <f>IF(I192=0,0,'Дані з ДІСО'!AA192/I192)</f>
        <v>0</v>
      </c>
      <c r="AA192" s="31">
        <f>(1+0.25*Z192)*Y192*Параметри!$K$48</f>
        <v>3265.6916821760005</v>
      </c>
      <c r="AB192" s="31">
        <f ca="1">AA192*'Коефіцієнти АТО'!U192</f>
        <v>329.83485989977606</v>
      </c>
      <c r="AC192" s="31">
        <f>I192*(1+0.25*Z192)*Параметри!$K$61*Параметри!$K$20/1000</f>
        <v>0</v>
      </c>
      <c r="AD192" s="31">
        <f>(1+0.25*Z192)*I192*'Коефіцієнти АТО'!S192*Параметри!$K$20/1000</f>
        <v>123.70044250666668</v>
      </c>
      <c r="AE192" s="31">
        <f t="shared" ca="1" si="26"/>
        <v>3719.226984582443</v>
      </c>
      <c r="AF192" s="45">
        <v>15.486652453245005</v>
      </c>
      <c r="AG192" s="45">
        <f ca="1">T192/SUM('Дані з ДІСО'!J192:L192)</f>
        <v>16.648789534232801</v>
      </c>
      <c r="AH192">
        <f ca="1">'Коефіцієнти АТО'!R192</f>
        <v>27.5</v>
      </c>
      <c r="AI192">
        <v>27.5</v>
      </c>
      <c r="AJ192" s="44">
        <f t="shared" ca="1" si="27"/>
        <v>1.0750412062578627</v>
      </c>
      <c r="AK192" t="str">
        <f ca="1">IF(OR(B192="Область",B192="Київ"),"Ні",IF(AJ192&gt;Параметри!$K$72,"Так, верхній",IF(AJ192&lt;Параметри!$K$73,"Так, нижній","Ні")))</f>
        <v>Ні</v>
      </c>
      <c r="AL192" s="45">
        <f ca="1">IF(AK192="Ні",AG192,IF(AK192="Так, верхній",AF192*Параметри!$K$72,AF192*Параметри!$K$73))</f>
        <v>16.648789534232801</v>
      </c>
      <c r="AM192">
        <f>'Дані з ДІСО'!AL192+'Дані з ДІСО'!AN192</f>
        <v>470</v>
      </c>
      <c r="AN192">
        <f>IF(AM192=0,0,'Дані з ДІСО'!AN192/AM192)</f>
        <v>0</v>
      </c>
      <c r="AO192" s="31">
        <f>AM192*(1+0.25*AN192)*Параметри!$K$50</f>
        <v>89983.63780252001</v>
      </c>
      <c r="AP192" s="31">
        <f>ROUNDUP(('Дані з ДІСО'!AU192+'Дані з ДІСО'!AW192)/Параметри!$K$28,0)</f>
        <v>37</v>
      </c>
      <c r="AQ192" s="54">
        <f>AP192*Параметри!$M$35/18</f>
        <v>47.277777777777779</v>
      </c>
      <c r="AR192" s="31">
        <f>IF(AP192=0,0,'Дані з ДІСО'!AW192/SUM('Дані з ДІСО'!AU192,'Дані з ДІСО'!AW192))</f>
        <v>0</v>
      </c>
      <c r="AS192" s="31">
        <f>(1+0.25*AR192)*AQ192*Параметри!$K$48</f>
        <v>9649.665352540891</v>
      </c>
      <c r="AT192">
        <f>ROUNDUP(('Дані з ДІСО'!AE192+'Дані не з ДІСО'!E192+'Дані не з ДІСО'!G192)/Параметри!$K$64,0)</f>
        <v>0</v>
      </c>
      <c r="AU192">
        <f t="shared" si="28"/>
        <v>0</v>
      </c>
      <c r="AV192">
        <f>IF(AT192=0,0,('Дані з ДІСО'!AH192+'Дані не з ДІСО'!G192)/('Дані з ДІСО'!AE192+'Дані не з ДІСО'!E192+'Дані не з ДІСО'!G192))</f>
        <v>0</v>
      </c>
      <c r="AW192" s="31">
        <f>AU192*(1+0.25*AV192)*Параметри!$K$48</f>
        <v>0</v>
      </c>
      <c r="AX192">
        <f>ROUNDUP('Дані з ДІСО'!AF192/Параметри!$K$65,0)</f>
        <v>7</v>
      </c>
      <c r="AY192">
        <f t="shared" si="29"/>
        <v>14</v>
      </c>
      <c r="AZ192">
        <f>IF(AX192=0,0,'Дані з ДІСО'!AI192/'Дані з ДІСО'!AF192)</f>
        <v>0</v>
      </c>
      <c r="BA192" s="31">
        <f>AY192*(1+0.25*AZ192)*Параметри!$K$48</f>
        <v>2857.4802219040002</v>
      </c>
      <c r="BB192">
        <f>ROUNDUP('Дані з ДІСО'!AR192/Параметри!$K$29,0)</f>
        <v>0</v>
      </c>
      <c r="BC192">
        <f>ROUNDUP('Дані з ДІСО'!AS192/Параметри!$K$29,0)</f>
        <v>0</v>
      </c>
      <c r="BD192">
        <f>ROUNDUP('Дані з ДІСО'!AT192/Параметри!$K$29,0)</f>
        <v>0</v>
      </c>
      <c r="BE192" s="54">
        <f>(BB192*Параметри!$K$32+BC192*Параметри!$L$32+BD192*Параметри!$M$32)/18</f>
        <v>0</v>
      </c>
      <c r="BF192" s="31">
        <f>(BE192*Параметри!$K$48+SUM('Дані з ДІСО'!AR192:AT192)*IF(Параметри!$R$37="RNK",Параметри!$K$45,Параметри!$R$47)*Параметри!$K$20/1000)*Параметри!$K$69</f>
        <v>0</v>
      </c>
      <c r="BG192">
        <f>ROUNDUP(('Дані не з ДІСО'!I192+'Дані не з ДІСО'!K192)/Параметри!$K$26,0)</f>
        <v>139</v>
      </c>
      <c r="BH192" s="31">
        <f>BG192*Параметри!$M$36/18</f>
        <v>216.22222222222223</v>
      </c>
      <c r="BI192">
        <f>IF(BG192=0,0,'Дані не з ДІСО'!K192/('Дані не з ДІСО'!I192+'Дані не з ДІСО'!K192))</f>
        <v>0</v>
      </c>
      <c r="BJ192" s="31">
        <f>(1+0.25*BI192)*BH192*Параметри!$K$48</f>
        <v>44132.194538295116</v>
      </c>
      <c r="BK192">
        <f>ROUNDUP('Дані не з ДІСО'!M192/Параметри!$K$27,0)</f>
        <v>0</v>
      </c>
      <c r="BL192">
        <f>BK192*Параметри!$M$37/18</f>
        <v>0</v>
      </c>
      <c r="BM192" s="31">
        <f>BL192*Параметри!$K$48</f>
        <v>0</v>
      </c>
      <c r="BN192" s="31">
        <f>'Дані не з ДІСО'!N192*(7*Параметри!$K$50+Параметри!$K$49)</f>
        <v>0</v>
      </c>
      <c r="BO192">
        <f>ROUNDUP('Дані з ДІСО'!V192/Параметри!$K$25,0)</f>
        <v>4</v>
      </c>
      <c r="BP192">
        <f>ROUNDUP('Дані з ДІСО'!W192/Параметри!$K$25,0)</f>
        <v>3</v>
      </c>
      <c r="BQ192">
        <f>ROUNDUP('Дані з ДІСО'!X192/Параметри!$K$25,0)</f>
        <v>2</v>
      </c>
      <c r="BR192">
        <f>(BO192*Параметри!$K$34+BP192*Параметри!$L$34+BQ192*Параметри!$M$34)/18</f>
        <v>18</v>
      </c>
      <c r="BS192">
        <f>IF(J192=0,0,'Дані з ДІСО'!AC192/J192)</f>
        <v>0</v>
      </c>
      <c r="BT192" s="31">
        <f>(1+0.25*BS192)*BR192*Параметри!$K$48</f>
        <v>3673.9031424480008</v>
      </c>
      <c r="BU192" s="31">
        <f ca="1">BT192*'Коефіцієнти АТО'!U192</f>
        <v>371.06421738724811</v>
      </c>
      <c r="BV192" s="31">
        <f>J192*(1+0.25*BS192)*Параметри!$K$61*Параметри!$K$20/1000</f>
        <v>0</v>
      </c>
      <c r="BW192" s="31">
        <f>(1+0.25*BS192)*J192*'Коефіцієнти АТО'!S192*Параметри!$K$20/1000</f>
        <v>101.02202804711112</v>
      </c>
      <c r="BX192" s="31">
        <f t="shared" ca="1" si="30"/>
        <v>4145.9893878823596</v>
      </c>
      <c r="BY192">
        <f>ROUNDUP('Дані з ДІСО'!AG192/Параметри!$K$66,0)</f>
        <v>8</v>
      </c>
      <c r="BZ192">
        <f t="shared" si="31"/>
        <v>16</v>
      </c>
      <c r="CA192">
        <f>IF('Дані з ДІСО'!AG192=0,0,'Дані з ДІСО'!AJ192/'Дані з ДІСО'!AG192)</f>
        <v>0</v>
      </c>
      <c r="CB192" s="31">
        <f>BZ192*(1+0.25*CA192)*Параметри!$K$48</f>
        <v>3265.6916821760005</v>
      </c>
      <c r="CC192" s="31">
        <f t="shared" ca="1" si="32"/>
        <v>1846194.6</v>
      </c>
      <c r="CD192" s="31">
        <f t="shared" si="33"/>
        <v>44132.2</v>
      </c>
      <c r="CE192" s="31">
        <f t="shared" si="34"/>
        <v>0</v>
      </c>
      <c r="CF192" s="31">
        <f t="shared" si="35"/>
        <v>0</v>
      </c>
    </row>
    <row r="193" spans="1:84" x14ac:dyDescent="0.25">
      <c r="A193" s="9">
        <v>192</v>
      </c>
      <c r="B193" s="9" t="s">
        <v>2950</v>
      </c>
      <c r="C193" s="9" t="s">
        <v>4353</v>
      </c>
      <c r="D193" s="9" t="s">
        <v>2965</v>
      </c>
      <c r="E193" s="9" t="s">
        <v>82</v>
      </c>
      <c r="F193" s="9" t="s">
        <v>3240</v>
      </c>
      <c r="G193" s="9" t="s">
        <v>412</v>
      </c>
      <c r="H193" s="31">
        <f>SUM('Дані з ДІСО'!J193:L193)</f>
        <v>4107</v>
      </c>
      <c r="I193" s="31">
        <f>SUM('Дані з ДІСО'!P193:R193)</f>
        <v>108</v>
      </c>
      <c r="J193" s="31">
        <f>SUM('Дані з ДІСО'!V193:X193)</f>
        <v>0</v>
      </c>
      <c r="K193">
        <f ca="1">ROUNDUP('Дані з ДІСО'!J193/'Коефіцієнти АТО'!$R193,0)</f>
        <v>63</v>
      </c>
      <c r="L193">
        <f ca="1">ROUNDUP('Дані з ДІСО'!K193/'Коефіцієнти АТО'!$R193,0)</f>
        <v>74</v>
      </c>
      <c r="M193">
        <f ca="1">ROUNDUP('Дані з ДІСО'!L193/'Коефіцієнти АТО'!$R193,0)</f>
        <v>17</v>
      </c>
      <c r="N193" s="28">
        <f ca="1">(K193*Параметри!$K$32+L193*Параметри!$L$32+M193*Параметри!$M$32)/18</f>
        <v>263.16666666666669</v>
      </c>
      <c r="O193" s="41">
        <f>'Дані з ДІСО'!Y193/H193</f>
        <v>0</v>
      </c>
      <c r="P193" s="31">
        <f ca="1">(1+0.25*O193)*N193*Параметри!$K$48</f>
        <v>53713.824647457346</v>
      </c>
      <c r="Q193" s="31">
        <f ca="1">P193*'Коефіцієнти АТО'!T193</f>
        <v>8057.0736971186016</v>
      </c>
      <c r="R193" s="31">
        <f>H193*(1+0.25*O193)*Параметри!$K$61*Параметри!$K$20/1000</f>
        <v>0</v>
      </c>
      <c r="S193" s="31">
        <f>H193*(1+0.25*O193)*'Коефіцієнти АТО'!S193*Параметри!$K$20/1000</f>
        <v>8467.2952895813341</v>
      </c>
      <c r="T193" s="31">
        <f t="shared" ca="1" si="25"/>
        <v>70238.193634157287</v>
      </c>
      <c r="U193" s="31">
        <f t="shared" ca="1" si="24"/>
        <v>70238.193634157287</v>
      </c>
      <c r="V193">
        <f>ROUNDUP('Дані з ДІСО'!P193/Параметри!$K$24,0)</f>
        <v>5</v>
      </c>
      <c r="W193">
        <f>ROUNDUP('Дані з ДІСО'!Q193/Параметри!$K$24,0)</f>
        <v>7</v>
      </c>
      <c r="X193">
        <f>ROUNDUP('Дані з ДІСО'!R193/Параметри!$K$24,0)</f>
        <v>1</v>
      </c>
      <c r="Y193" s="28">
        <f>(V193*Параметри!$K$33+W193*Параметри!$L$33+X193*Параметри!$M$33)/18</f>
        <v>26</v>
      </c>
      <c r="Z193" s="41">
        <f>IF(I193=0,0,'Дані з ДІСО'!AA193/I193)</f>
        <v>0</v>
      </c>
      <c r="AA193" s="31">
        <f>(1+0.25*Z193)*Y193*Параметри!$K$48</f>
        <v>5306.7489835360011</v>
      </c>
      <c r="AB193" s="31">
        <f ca="1">AA193*'Коефіцієнти АТО'!U193</f>
        <v>535.98164733713611</v>
      </c>
      <c r="AC193" s="31">
        <f>I193*(1+0.25*Z193)*Параметри!$K$61*Параметри!$K$20/1000</f>
        <v>0</v>
      </c>
      <c r="AD193" s="31">
        <f>(1+0.25*Z193)*I193*'Коефіцієнти АТО'!S193*Параметри!$K$20/1000</f>
        <v>222.66079651200002</v>
      </c>
      <c r="AE193" s="31">
        <f t="shared" ca="1" si="26"/>
        <v>6065.3914273851369</v>
      </c>
      <c r="AF193" s="45">
        <v>16.710115847104106</v>
      </c>
      <c r="AG193" s="45">
        <f ca="1">T193/SUM('Дані з ДІСО'!J193:L193)</f>
        <v>17.102068087206547</v>
      </c>
      <c r="AH193">
        <f ca="1">'Коефіцієнти АТО'!R193</f>
        <v>27</v>
      </c>
      <c r="AI193">
        <v>25</v>
      </c>
      <c r="AJ193" s="44">
        <f t="shared" ca="1" si="27"/>
        <v>1.0234559858045729</v>
      </c>
      <c r="AK193" t="str">
        <f ca="1">IF(OR(B193="Область",B193="Київ"),"Ні",IF(AJ193&gt;Параметри!$K$72,"Так, верхній",IF(AJ193&lt;Параметри!$K$73,"Так, нижній","Ні")))</f>
        <v>Ні</v>
      </c>
      <c r="AL193" s="45">
        <f ca="1">IF(AK193="Ні",AG193,IF(AK193="Так, верхній",AF193*Параметри!$K$72,AF193*Параметри!$K$73))</f>
        <v>17.102068087206547</v>
      </c>
      <c r="AM193">
        <f>'Дані з ДІСО'!AL193+'Дані з ДІСО'!AN193</f>
        <v>30</v>
      </c>
      <c r="AN193">
        <f>IF(AM193=0,0,'Дані з ДІСО'!AN193/AM193)</f>
        <v>0</v>
      </c>
      <c r="AO193" s="31">
        <f>AM193*(1+0.25*AN193)*Параметри!$K$50</f>
        <v>5743.6364554800002</v>
      </c>
      <c r="AP193" s="31">
        <f>ROUNDUP(('Дані з ДІСО'!AU193+'Дані з ДІСО'!AW193)/Параметри!$K$28,0)</f>
        <v>3</v>
      </c>
      <c r="AQ193" s="54">
        <f>AP193*Параметри!$M$35/18</f>
        <v>3.8333333333333335</v>
      </c>
      <c r="AR193" s="31">
        <f>IF(AP193=0,0,'Дані з ДІСО'!AW193/SUM('Дані з ДІСО'!AU193,'Дані з ДІСО'!AW193))</f>
        <v>0</v>
      </c>
      <c r="AS193" s="31">
        <f>(1+0.25*AR193)*AQ193*Параметри!$K$48</f>
        <v>782.40529885466685</v>
      </c>
      <c r="AT193">
        <f>ROUNDUP(('Дані з ДІСО'!AE193+'Дані не з ДІСО'!E193+'Дані не з ДІСО'!G193)/Параметри!$K$64,0)</f>
        <v>0</v>
      </c>
      <c r="AU193">
        <f t="shared" si="28"/>
        <v>0</v>
      </c>
      <c r="AV193">
        <f>IF(AT193=0,0,('Дані з ДІСО'!AH193+'Дані не з ДІСО'!G193)/('Дані з ДІСО'!AE193+'Дані не з ДІСО'!E193+'Дані не з ДІСО'!G193))</f>
        <v>0</v>
      </c>
      <c r="AW193" s="31">
        <f>AU193*(1+0.25*AV193)*Параметри!$K$48</f>
        <v>0</v>
      </c>
      <c r="AX193">
        <f>ROUNDUP('Дані з ДІСО'!AF193/Параметри!$K$65,0)</f>
        <v>0</v>
      </c>
      <c r="AY193">
        <f t="shared" si="29"/>
        <v>0</v>
      </c>
      <c r="AZ193">
        <f>IF(AX193=0,0,'Дані з ДІСО'!AI193/'Дані з ДІСО'!AF193)</f>
        <v>0</v>
      </c>
      <c r="BA193" s="31">
        <f>AY193*(1+0.25*AZ193)*Параметри!$K$48</f>
        <v>0</v>
      </c>
      <c r="BB193">
        <f>ROUNDUP('Дані з ДІСО'!AR193/Параметри!$K$29,0)</f>
        <v>0</v>
      </c>
      <c r="BC193">
        <f>ROUNDUP('Дані з ДІСО'!AS193/Параметри!$K$29,0)</f>
        <v>0</v>
      </c>
      <c r="BD193">
        <f>ROUNDUP('Дані з ДІСО'!AT193/Параметри!$K$29,0)</f>
        <v>0</v>
      </c>
      <c r="BE193" s="54">
        <f>(BB193*Параметри!$K$32+BC193*Параметри!$L$32+BD193*Параметри!$M$32)/18</f>
        <v>0</v>
      </c>
      <c r="BF193" s="31">
        <f>(BE193*Параметри!$K$48+SUM('Дані з ДІСО'!AR193:AT193)*IF(Параметри!$R$37="RNK",Параметри!$K$45,Параметри!$R$47)*Параметри!$K$20/1000)*Параметри!$K$69</f>
        <v>0</v>
      </c>
      <c r="BG193">
        <f>ROUNDUP(('Дані не з ДІСО'!I193+'Дані не з ДІСО'!K193)/Параметри!$K$26,0)</f>
        <v>0</v>
      </c>
      <c r="BH193" s="31">
        <f>BG193*Параметри!$M$36/18</f>
        <v>0</v>
      </c>
      <c r="BI193">
        <f>IF(BG193=0,0,'Дані не з ДІСО'!K193/('Дані не з ДІСО'!I193+'Дані не з ДІСО'!K193))</f>
        <v>0</v>
      </c>
      <c r="BJ193" s="31">
        <f>(1+0.25*BI193)*BH193*Параметри!$K$48</f>
        <v>0</v>
      </c>
      <c r="BK193">
        <f>ROUNDUP('Дані не з ДІСО'!M193/Параметри!$K$27,0)</f>
        <v>0</v>
      </c>
      <c r="BL193">
        <f>BK193*Параметри!$M$37/18</f>
        <v>0</v>
      </c>
      <c r="BM193" s="31">
        <f>BL193*Параметри!$K$48</f>
        <v>0</v>
      </c>
      <c r="BN193" s="31">
        <f>'Дані не з ДІСО'!N193*(7*Параметри!$K$50+Параметри!$K$49)</f>
        <v>0</v>
      </c>
      <c r="BO193">
        <f>ROUNDUP('Дані з ДІСО'!V193/Параметри!$K$25,0)</f>
        <v>0</v>
      </c>
      <c r="BP193">
        <f>ROUNDUP('Дані з ДІСО'!W193/Параметри!$K$25,0)</f>
        <v>0</v>
      </c>
      <c r="BQ193">
        <f>ROUNDUP('Дані з ДІСО'!X193/Параметри!$K$25,0)</f>
        <v>0</v>
      </c>
      <c r="BR193">
        <f>(BO193*Параметри!$K$34+BP193*Параметри!$L$34+BQ193*Параметри!$M$34)/18</f>
        <v>0</v>
      </c>
      <c r="BS193">
        <f>IF(J193=0,0,'Дані з ДІСО'!AC193/J193)</f>
        <v>0</v>
      </c>
      <c r="BT193" s="31">
        <f>(1+0.25*BS193)*BR193*Параметри!$K$48</f>
        <v>0</v>
      </c>
      <c r="BU193" s="31">
        <f ca="1">BT193*'Коефіцієнти АТО'!U193</f>
        <v>0</v>
      </c>
      <c r="BV193" s="31">
        <f>J193*(1+0.25*BS193)*Параметри!$K$61*Параметри!$K$20/1000</f>
        <v>0</v>
      </c>
      <c r="BW193" s="31">
        <f>(1+0.25*BS193)*J193*'Коефіцієнти АТО'!S193*Параметри!$K$20/1000</f>
        <v>0</v>
      </c>
      <c r="BX193" s="31">
        <f t="shared" ca="1" si="30"/>
        <v>0</v>
      </c>
      <c r="BY193">
        <f>ROUNDUP('Дані з ДІСО'!AG193/Параметри!$K$66,0)</f>
        <v>0</v>
      </c>
      <c r="BZ193">
        <f t="shared" si="31"/>
        <v>0</v>
      </c>
      <c r="CA193">
        <f>IF('Дані з ДІСО'!AG193=0,0,'Дані з ДІСО'!AJ193/'Дані з ДІСО'!AG193)</f>
        <v>0</v>
      </c>
      <c r="CB193" s="31">
        <f>BZ193*(1+0.25*CA193)*Параметри!$K$48</f>
        <v>0</v>
      </c>
      <c r="CC193" s="31">
        <f t="shared" ca="1" si="32"/>
        <v>82829.600000000006</v>
      </c>
      <c r="CD193" s="31">
        <f t="shared" si="33"/>
        <v>0</v>
      </c>
      <c r="CE193" s="31">
        <f t="shared" si="34"/>
        <v>0</v>
      </c>
      <c r="CF193" s="31">
        <f t="shared" si="35"/>
        <v>0</v>
      </c>
    </row>
    <row r="194" spans="1:84" x14ac:dyDescent="0.25">
      <c r="A194" s="9">
        <v>193</v>
      </c>
      <c r="B194" s="9" t="s">
        <v>2950</v>
      </c>
      <c r="C194" s="9" t="s">
        <v>4353</v>
      </c>
      <c r="D194" s="9" t="s">
        <v>2965</v>
      </c>
      <c r="E194" s="9" t="s">
        <v>82</v>
      </c>
      <c r="F194" s="9" t="s">
        <v>3241</v>
      </c>
      <c r="G194" s="9" t="s">
        <v>414</v>
      </c>
      <c r="H194" s="31">
        <f>SUM('Дані з ДІСО'!J194:L194)</f>
        <v>67418</v>
      </c>
      <c r="I194" s="31">
        <f>SUM('Дані з ДІСО'!P194:R194)</f>
        <v>1066</v>
      </c>
      <c r="J194" s="31">
        <f>SUM('Дані з ДІСО'!V194:X194)</f>
        <v>95</v>
      </c>
      <c r="K194">
        <f ca="1">ROUNDUP('Дані з ДІСО'!J194/'Коефіцієнти АТО'!$R194,0)</f>
        <v>1015</v>
      </c>
      <c r="L194">
        <f ca="1">ROUNDUP('Дані з ДІСО'!K194/'Коефіцієнти АТО'!$R194,0)</f>
        <v>1205</v>
      </c>
      <c r="M194">
        <f ca="1">ROUNDUP('Дані з ДІСО'!L194/'Коефіцієнти АТО'!$R194,0)</f>
        <v>233</v>
      </c>
      <c r="N194" s="28">
        <f ca="1">(K194*Параметри!$K$32+L194*Параметри!$L$32+M194*Параметри!$M$32)/18</f>
        <v>4177.7222222222226</v>
      </c>
      <c r="O194" s="41">
        <f>'Дані з ДІСО'!Y194/H194</f>
        <v>0</v>
      </c>
      <c r="P194" s="31">
        <f ca="1">(1+0.25*O194)*N194*Параметри!$K$48</f>
        <v>852697.04447205935</v>
      </c>
      <c r="Q194" s="31">
        <f ca="1">P194*'Коефіцієнти АТО'!T194</f>
        <v>127904.5566708089</v>
      </c>
      <c r="R194" s="31">
        <f>H194*(1+0.25*O194)*Параметри!$K$61*Параметри!$K$20/1000</f>
        <v>0</v>
      </c>
      <c r="S194" s="31">
        <f>H194*(1+0.25*O194)*'Коефіцієнти АТО'!S194*Параметри!$K$20/1000</f>
        <v>138993.94054857423</v>
      </c>
      <c r="T194" s="31">
        <f t="shared" ca="1" si="25"/>
        <v>1119595.5416914425</v>
      </c>
      <c r="U194" s="31">
        <f t="shared" ref="U194:U257" ca="1" si="36">H194*AL194</f>
        <v>1119595.5416914425</v>
      </c>
      <c r="V194">
        <f>ROUNDUP('Дані з ДІСО'!P194/Параметри!$K$24,0)</f>
        <v>76</v>
      </c>
      <c r="W194">
        <f>ROUNDUP('Дані з ДІСО'!Q194/Параметри!$K$24,0)</f>
        <v>43</v>
      </c>
      <c r="X194">
        <f>ROUNDUP('Дані з ДІСО'!R194/Параметри!$K$24,0)</f>
        <v>0</v>
      </c>
      <c r="Y194" s="28">
        <f>(V194*Параметри!$K$33+W194*Параметри!$L$33+X194*Параметри!$M$33)/18</f>
        <v>238</v>
      </c>
      <c r="Z194" s="41">
        <f>IF(I194=0,0,'Дані з ДІСО'!AA194/I194)</f>
        <v>0</v>
      </c>
      <c r="AA194" s="31">
        <f>(1+0.25*Z194)*Y194*Параметри!$K$48</f>
        <v>48577.163772368011</v>
      </c>
      <c r="AB194" s="31">
        <f ca="1">AA194*'Коефіцієнти АТО'!U194</f>
        <v>4906.2935410091695</v>
      </c>
      <c r="AC194" s="31">
        <f>I194*(1+0.25*Z194)*Параметри!$K$61*Параметри!$K$20/1000</f>
        <v>0</v>
      </c>
      <c r="AD194" s="31">
        <f>(1+0.25*Z194)*I194*'Коефіцієнти АТО'!S194*Параметри!$K$20/1000</f>
        <v>2197.7445285351114</v>
      </c>
      <c r="AE194" s="31">
        <f t="shared" ca="1" si="26"/>
        <v>55681.201841912291</v>
      </c>
      <c r="AF194" s="45">
        <v>15.471112255444327</v>
      </c>
      <c r="AG194" s="45">
        <f ca="1">T194/SUM('Дані з ДІСО'!J194:L194)</f>
        <v>16.606774773672349</v>
      </c>
      <c r="AH194">
        <f ca="1">'Коефіцієнти АТО'!R194</f>
        <v>27.5</v>
      </c>
      <c r="AI194">
        <v>27.5</v>
      </c>
      <c r="AJ194" s="44">
        <f t="shared" ca="1" si="27"/>
        <v>1.0734053569954791</v>
      </c>
      <c r="AK194" t="str">
        <f ca="1">IF(OR(B194="Область",B194="Київ"),"Ні",IF(AJ194&gt;Параметри!$K$72,"Так, верхній",IF(AJ194&lt;Параметри!$K$73,"Так, нижній","Ні")))</f>
        <v>Ні</v>
      </c>
      <c r="AL194" s="45">
        <f ca="1">IF(AK194="Ні",AG194,IF(AK194="Так, верхній",AF194*Параметри!$K$72,AF194*Параметри!$K$73))</f>
        <v>16.606774773672349</v>
      </c>
      <c r="AM194">
        <f>'Дані з ДІСО'!AL194+'Дані з ДІСО'!AN194</f>
        <v>219</v>
      </c>
      <c r="AN194">
        <f>IF(AM194=0,0,'Дані з ДІСО'!AN194/AM194)</f>
        <v>0</v>
      </c>
      <c r="AO194" s="31">
        <f>AM194*(1+0.25*AN194)*Параметри!$K$50</f>
        <v>41928.546125004003</v>
      </c>
      <c r="AP194" s="31">
        <f>ROUNDUP(('Дані з ДІСО'!AU194+'Дані з ДІСО'!AW194)/Параметри!$K$28,0)</f>
        <v>29</v>
      </c>
      <c r="AQ194" s="54">
        <f>AP194*Параметри!$M$35/18</f>
        <v>37.055555555555557</v>
      </c>
      <c r="AR194" s="31">
        <f>IF(AP194=0,0,'Дані з ДІСО'!AW194/SUM('Дані з ДІСО'!AU194,'Дані з ДІСО'!AW194))</f>
        <v>0</v>
      </c>
      <c r="AS194" s="31">
        <f>(1+0.25*AR194)*AQ194*Параметри!$K$48</f>
        <v>7563.2512222617797</v>
      </c>
      <c r="AT194">
        <f>ROUNDUP(('Дані з ДІСО'!AE194+'Дані не з ДІСО'!E194+'Дані не з ДІСО'!G194)/Параметри!$K$64,0)</f>
        <v>16</v>
      </c>
      <c r="AU194">
        <f t="shared" si="28"/>
        <v>32</v>
      </c>
      <c r="AV194">
        <f>IF(AT194=0,0,('Дані з ДІСО'!AH194+'Дані не з ДІСО'!G194)/('Дані з ДІСО'!AE194+'Дані не з ДІСО'!E194+'Дані не з ДІСО'!G194))</f>
        <v>0</v>
      </c>
      <c r="AW194" s="31">
        <f>AU194*(1+0.25*AV194)*Параметри!$K$48</f>
        <v>6531.3833643520011</v>
      </c>
      <c r="AX194">
        <f>ROUNDUP('Дані з ДІСО'!AF194/Параметри!$K$65,0)</f>
        <v>0</v>
      </c>
      <c r="AY194">
        <f t="shared" si="29"/>
        <v>0</v>
      </c>
      <c r="AZ194">
        <f>IF(AX194=0,0,'Дані з ДІСО'!AI194/'Дані з ДІСО'!AF194)</f>
        <v>0</v>
      </c>
      <c r="BA194" s="31">
        <f>AY194*(1+0.25*AZ194)*Параметри!$K$48</f>
        <v>0</v>
      </c>
      <c r="BB194">
        <f>ROUNDUP('Дані з ДІСО'!AR194/Параметри!$K$29,0)</f>
        <v>0</v>
      </c>
      <c r="BC194">
        <f>ROUNDUP('Дані з ДІСО'!AS194/Параметри!$K$29,0)</f>
        <v>0</v>
      </c>
      <c r="BD194">
        <f>ROUNDUP('Дані з ДІСО'!AT194/Параметри!$K$29,0)</f>
        <v>0</v>
      </c>
      <c r="BE194" s="54">
        <f>(BB194*Параметри!$K$32+BC194*Параметри!$L$32+BD194*Параметри!$M$32)/18</f>
        <v>0</v>
      </c>
      <c r="BF194" s="31">
        <f>(BE194*Параметри!$K$48+SUM('Дані з ДІСО'!AR194:AT194)*IF(Параметри!$R$37="RNK",Параметри!$K$45,Параметри!$R$47)*Параметри!$K$20/1000)*Параметри!$K$69</f>
        <v>0</v>
      </c>
      <c r="BG194">
        <f>ROUNDUP(('Дані не з ДІСО'!I194+'Дані не з ДІСО'!K194)/Параметри!$K$26,0)</f>
        <v>0</v>
      </c>
      <c r="BH194" s="31">
        <f>BG194*Параметри!$M$36/18</f>
        <v>0</v>
      </c>
      <c r="BI194">
        <f>IF(BG194=0,0,'Дані не з ДІСО'!K194/('Дані не з ДІСО'!I194+'Дані не з ДІСО'!K194))</f>
        <v>0</v>
      </c>
      <c r="BJ194" s="31">
        <f>(1+0.25*BI194)*BH194*Параметри!$K$48</f>
        <v>0</v>
      </c>
      <c r="BK194">
        <f>ROUNDUP('Дані не з ДІСО'!M194/Параметри!$K$27,0)</f>
        <v>0</v>
      </c>
      <c r="BL194">
        <f>BK194*Параметри!$M$37/18</f>
        <v>0</v>
      </c>
      <c r="BM194" s="31">
        <f>BL194*Параметри!$K$48</f>
        <v>0</v>
      </c>
      <c r="BN194" s="31">
        <f>'Дані не з ДІСО'!N194*(7*Параметри!$K$50+Параметри!$K$49)</f>
        <v>0</v>
      </c>
      <c r="BO194">
        <f>ROUNDUP('Дані з ДІСО'!V194/Параметри!$K$25,0)</f>
        <v>11</v>
      </c>
      <c r="BP194">
        <f>ROUNDUP('Дані з ДІСО'!W194/Параметри!$K$25,0)</f>
        <v>6</v>
      </c>
      <c r="BQ194">
        <f>ROUNDUP('Дані з ДІСО'!X194/Параметри!$K$25,0)</f>
        <v>0</v>
      </c>
      <c r="BR194">
        <f>(BO194*Параметри!$K$34+BP194*Параметри!$L$34+BQ194*Параметри!$M$34)/18</f>
        <v>34</v>
      </c>
      <c r="BS194">
        <f>IF(J194=0,0,'Дані з ДІСО'!AC194/J194)</f>
        <v>0</v>
      </c>
      <c r="BT194" s="31">
        <f>(1+0.25*BS194)*BR194*Параметри!$K$48</f>
        <v>6939.5948246240014</v>
      </c>
      <c r="BU194" s="31">
        <f ca="1">BT194*'Коефіцієнти АТО'!U194</f>
        <v>700.89907728702417</v>
      </c>
      <c r="BV194" s="31">
        <f>J194*(1+0.25*BS194)*Параметри!$K$61*Параметри!$K$20/1000</f>
        <v>0</v>
      </c>
      <c r="BW194" s="31">
        <f>(1+0.25*BS194)*J194*'Коефіцієнти АТО'!S194*Параметри!$K$20/1000</f>
        <v>195.85903396888889</v>
      </c>
      <c r="BX194" s="31">
        <f t="shared" ca="1" si="30"/>
        <v>7836.3529358799142</v>
      </c>
      <c r="BY194">
        <f>ROUNDUP('Дані з ДІСО'!AG194/Параметри!$K$66,0)</f>
        <v>2</v>
      </c>
      <c r="BZ194">
        <f t="shared" si="31"/>
        <v>4</v>
      </c>
      <c r="CA194">
        <f>IF('Дані з ДІСО'!AG194=0,0,'Дані з ДІСО'!AJ194/'Дані з ДІСО'!AG194)</f>
        <v>0</v>
      </c>
      <c r="CB194" s="31">
        <f>BZ194*(1+0.25*CA194)*Параметри!$K$48</f>
        <v>816.42292054400014</v>
      </c>
      <c r="CC194" s="31">
        <f t="shared" ca="1" si="32"/>
        <v>1239952.7</v>
      </c>
      <c r="CD194" s="31">
        <f t="shared" si="33"/>
        <v>0</v>
      </c>
      <c r="CE194" s="31">
        <f t="shared" si="34"/>
        <v>0</v>
      </c>
      <c r="CF194" s="31">
        <f t="shared" si="35"/>
        <v>0</v>
      </c>
    </row>
    <row r="195" spans="1:84" x14ac:dyDescent="0.25">
      <c r="A195" s="9">
        <v>194</v>
      </c>
      <c r="B195" s="9" t="s">
        <v>4354</v>
      </c>
      <c r="C195" s="9" t="s">
        <v>4354</v>
      </c>
      <c r="D195" s="9" t="s">
        <v>2965</v>
      </c>
      <c r="E195" s="9" t="s">
        <v>28</v>
      </c>
      <c r="F195" s="9" t="s">
        <v>3242</v>
      </c>
      <c r="G195" s="9" t="s">
        <v>416</v>
      </c>
      <c r="H195" s="31">
        <f>SUM('Дані з ДІСО'!J195:L195)</f>
        <v>1484</v>
      </c>
      <c r="I195" s="31">
        <f>SUM('Дані з ДІСО'!P195:R195)</f>
        <v>0</v>
      </c>
      <c r="J195" s="31">
        <f>SUM('Дані з ДІСО'!V195:X195)</f>
        <v>0</v>
      </c>
      <c r="K195">
        <f ca="1">ROUNDUP('Дані з ДІСО'!J195/'Коефіцієнти АТО'!$R195,0)</f>
        <v>49</v>
      </c>
      <c r="L195">
        <f ca="1">ROUNDUP('Дані з ДІСО'!K195/'Коефіцієнти АТО'!$R195,0)</f>
        <v>58</v>
      </c>
      <c r="M195">
        <f ca="1">ROUNDUP('Дані з ДІСО'!L195/'Коефіцієнти АТО'!$R195,0)</f>
        <v>8</v>
      </c>
      <c r="N195" s="28">
        <f ca="1">(K195*Параметри!$K$32+L195*Параметри!$L$32+M195*Параметри!$M$32)/18</f>
        <v>194.5</v>
      </c>
      <c r="O195" s="41">
        <f>'Дані з ДІСО'!Y195/H195</f>
        <v>0</v>
      </c>
      <c r="P195" s="31">
        <f ca="1">(1+0.25*O195)*N195*Параметри!$K$48</f>
        <v>39698.564511452008</v>
      </c>
      <c r="Q195" s="31">
        <f ca="1">P195*'Коефіцієнти АТО'!T195</f>
        <v>674.87559669468419</v>
      </c>
      <c r="R195" s="31">
        <f>H195*(1+0.25*O195)*Параметри!$K$61*Параметри!$K$20/1000</f>
        <v>0</v>
      </c>
      <c r="S195" s="31">
        <f>H195*(1+0.25*O195)*'Коефіцієнти АТО'!S195*Параметри!$K$20/1000</f>
        <v>7648.8106949955563</v>
      </c>
      <c r="T195" s="31">
        <f t="shared" ref="T195:T258" ca="1" si="37">SUM(P195:S195)</f>
        <v>48022.250803142248</v>
      </c>
      <c r="U195" s="31">
        <f t="shared" ca="1" si="36"/>
        <v>48022.250803142255</v>
      </c>
      <c r="V195">
        <f>ROUNDUP('Дані з ДІСО'!P195/Параметри!$K$24,0)</f>
        <v>0</v>
      </c>
      <c r="W195">
        <f>ROUNDUP('Дані з ДІСО'!Q195/Параметри!$K$24,0)</f>
        <v>0</v>
      </c>
      <c r="X195">
        <f>ROUNDUP('Дані з ДІСО'!R195/Параметри!$K$24,0)</f>
        <v>0</v>
      </c>
      <c r="Y195" s="28">
        <f>(V195*Параметри!$K$33+W195*Параметри!$L$33+X195*Параметри!$M$33)/18</f>
        <v>0</v>
      </c>
      <c r="Z195" s="41">
        <f>IF(I195=0,0,'Дані з ДІСО'!AA195/I195)</f>
        <v>0</v>
      </c>
      <c r="AA195" s="31">
        <f>(1+0.25*Z195)*Y195*Параметри!$K$48</f>
        <v>0</v>
      </c>
      <c r="AB195" s="31">
        <f ca="1">AA195*'Коефіцієнти АТО'!U195</f>
        <v>0</v>
      </c>
      <c r="AC195" s="31">
        <f>I195*(1+0.25*Z195)*Параметри!$K$61*Параметри!$K$20/1000</f>
        <v>0</v>
      </c>
      <c r="AD195" s="31">
        <f>(1+0.25*Z195)*I195*'Коефіцієнти АТО'!S195*Параметри!$K$20/1000</f>
        <v>0</v>
      </c>
      <c r="AE195" s="31">
        <f t="shared" ref="AE195:AE258" ca="1" si="38">SUM(AA195:AD195)</f>
        <v>0</v>
      </c>
      <c r="AF195" s="45">
        <v>31.279008592395503</v>
      </c>
      <c r="AG195" s="45">
        <f ca="1">T195/SUM('Дані з ДІСО'!J195:L195)</f>
        <v>32.360007279745453</v>
      </c>
      <c r="AH195">
        <f ca="1">'Коефіцієнти АТО'!R195</f>
        <v>13</v>
      </c>
      <c r="AI195">
        <v>12.5</v>
      </c>
      <c r="AJ195" s="44">
        <f t="shared" ref="AJ195:AJ258" ca="1" si="39">AG195/AF195</f>
        <v>1.034559876926942</v>
      </c>
      <c r="AK195" t="str">
        <f ca="1">IF(OR(B195="Область",B195="Київ"),"Ні",IF(AJ195&gt;Параметри!$K$72,"Так, верхній",IF(AJ195&lt;Параметри!$K$73,"Так, нижній","Ні")))</f>
        <v>Ні</v>
      </c>
      <c r="AL195" s="45">
        <f ca="1">IF(AK195="Ні",AG195,IF(AK195="Так, верхній",AF195*Параметри!$K$72,AF195*Параметри!$K$73))</f>
        <v>32.360007279745453</v>
      </c>
      <c r="AM195">
        <f>'Дані з ДІСО'!AL195+'Дані з ДІСО'!AN195</f>
        <v>0</v>
      </c>
      <c r="AN195">
        <f>IF(AM195=0,0,'Дані з ДІСО'!AN195/AM195)</f>
        <v>0</v>
      </c>
      <c r="AO195" s="31">
        <f>AM195*(1+0.25*AN195)*Параметри!$K$50</f>
        <v>0</v>
      </c>
      <c r="AP195" s="31">
        <f>ROUNDUP(('Дані з ДІСО'!AU195+'Дані з ДІСО'!AW195)/Параметри!$K$28,0)</f>
        <v>0</v>
      </c>
      <c r="AQ195" s="54">
        <f>AP195*Параметри!$M$35/18</f>
        <v>0</v>
      </c>
      <c r="AR195" s="31">
        <f>IF(AP195=0,0,'Дані з ДІСО'!AW195/SUM('Дані з ДІСО'!AU195,'Дані з ДІСО'!AW195))</f>
        <v>0</v>
      </c>
      <c r="AS195" s="31">
        <f>(1+0.25*AR195)*AQ195*Параметри!$K$48</f>
        <v>0</v>
      </c>
      <c r="AT195">
        <f>ROUNDUP(('Дані з ДІСО'!AE195+'Дані не з ДІСО'!E195+'Дані не з ДІСО'!G195)/Параметри!$K$64,0)</f>
        <v>0</v>
      </c>
      <c r="AU195">
        <f t="shared" ref="AU195:AU258" si="40">AT195*2</f>
        <v>0</v>
      </c>
      <c r="AV195">
        <f>IF(AT195=0,0,('Дані з ДІСО'!AH195+'Дані не з ДІСО'!G195)/('Дані з ДІСО'!AE195+'Дані не з ДІСО'!E195+'Дані не з ДІСО'!G195))</f>
        <v>0</v>
      </c>
      <c r="AW195" s="31">
        <f>AU195*(1+0.25*AV195)*Параметри!$K$48</f>
        <v>0</v>
      </c>
      <c r="AX195">
        <f>ROUNDUP('Дані з ДІСО'!AF195/Параметри!$K$65,0)</f>
        <v>0</v>
      </c>
      <c r="AY195">
        <f t="shared" ref="AY195:AY258" si="41">AX195*2</f>
        <v>0</v>
      </c>
      <c r="AZ195">
        <f>IF(AX195=0,0,'Дані з ДІСО'!AI195/'Дані з ДІСО'!AF195)</f>
        <v>0</v>
      </c>
      <c r="BA195" s="31">
        <f>AY195*(1+0.25*AZ195)*Параметри!$K$48</f>
        <v>0</v>
      </c>
      <c r="BB195">
        <f>ROUNDUP('Дані з ДІСО'!AR195/Параметри!$K$29,0)</f>
        <v>0</v>
      </c>
      <c r="BC195">
        <f>ROUNDUP('Дані з ДІСО'!AS195/Параметри!$K$29,0)</f>
        <v>0</v>
      </c>
      <c r="BD195">
        <f>ROUNDUP('Дані з ДІСО'!AT195/Параметри!$K$29,0)</f>
        <v>0</v>
      </c>
      <c r="BE195" s="54">
        <f>(BB195*Параметри!$K$32+BC195*Параметри!$L$32+BD195*Параметри!$M$32)/18</f>
        <v>0</v>
      </c>
      <c r="BF195" s="31">
        <f>(BE195*Параметри!$K$48+SUM('Дані з ДІСО'!AR195:AT195)*IF(Параметри!$R$37="RNK",Параметри!$K$45,Параметри!$R$47)*Параметри!$K$20/1000)*Параметри!$K$69</f>
        <v>0</v>
      </c>
      <c r="BG195">
        <f>ROUNDUP(('Дані не з ДІСО'!I195+'Дані не з ДІСО'!K195)/Параметри!$K$26,0)</f>
        <v>0</v>
      </c>
      <c r="BH195" s="31">
        <f>BG195*Параметри!$M$36/18</f>
        <v>0</v>
      </c>
      <c r="BI195">
        <f>IF(BG195=0,0,'Дані не з ДІСО'!K195/('Дані не з ДІСО'!I195+'Дані не з ДІСО'!K195))</f>
        <v>0</v>
      </c>
      <c r="BJ195" s="31">
        <f>(1+0.25*BI195)*BH195*Параметри!$K$48</f>
        <v>0</v>
      </c>
      <c r="BK195">
        <f>ROUNDUP('Дані не з ДІСО'!M195/Параметри!$K$27,0)</f>
        <v>0</v>
      </c>
      <c r="BL195">
        <f>BK195*Параметри!$M$37/18</f>
        <v>0</v>
      </c>
      <c r="BM195" s="31">
        <f>BL195*Параметри!$K$48</f>
        <v>0</v>
      </c>
      <c r="BN195" s="31">
        <f>'Дані не з ДІСО'!N195*(7*Параметри!$K$50+Параметри!$K$49)</f>
        <v>0</v>
      </c>
      <c r="BO195">
        <f>ROUNDUP('Дані з ДІСО'!V195/Параметри!$K$25,0)</f>
        <v>0</v>
      </c>
      <c r="BP195">
        <f>ROUNDUP('Дані з ДІСО'!W195/Параметри!$K$25,0)</f>
        <v>0</v>
      </c>
      <c r="BQ195">
        <f>ROUNDUP('Дані з ДІСО'!X195/Параметри!$K$25,0)</f>
        <v>0</v>
      </c>
      <c r="BR195">
        <f>(BO195*Параметри!$K$34+BP195*Параметри!$L$34+BQ195*Параметри!$M$34)/18</f>
        <v>0</v>
      </c>
      <c r="BS195">
        <f>IF(J195=0,0,'Дані з ДІСО'!AC195/J195)</f>
        <v>0</v>
      </c>
      <c r="BT195" s="31">
        <f>(1+0.25*BS195)*BR195*Параметри!$K$48</f>
        <v>0</v>
      </c>
      <c r="BU195" s="31">
        <f ca="1">BT195*'Коефіцієнти АТО'!U195</f>
        <v>0</v>
      </c>
      <c r="BV195" s="31">
        <f>J195*(1+0.25*BS195)*Параметри!$K$61*Параметри!$K$20/1000</f>
        <v>0</v>
      </c>
      <c r="BW195" s="31">
        <f>(1+0.25*BS195)*J195*'Коефіцієнти АТО'!S195*Параметри!$K$20/1000</f>
        <v>0</v>
      </c>
      <c r="BX195" s="31">
        <f t="shared" ref="BX195:BX258" ca="1" si="42">SUM(BT195:BW195)</f>
        <v>0</v>
      </c>
      <c r="BY195">
        <f>ROUNDUP('Дані з ДІСО'!AG195/Параметри!$K$66,0)</f>
        <v>0</v>
      </c>
      <c r="BZ195">
        <f t="shared" ref="BZ195:BZ258" si="43">BY195*2</f>
        <v>0</v>
      </c>
      <c r="CA195">
        <f>IF('Дані з ДІСО'!AG195=0,0,'Дані з ДІСО'!AJ195/'Дані з ДІСО'!AG195)</f>
        <v>0</v>
      </c>
      <c r="CB195" s="31">
        <f>BZ195*(1+0.25*CA195)*Параметри!$K$48</f>
        <v>0</v>
      </c>
      <c r="CC195" s="31">
        <f t="shared" ref="CC195:CC258" ca="1" si="44">ROUND(U195+AE195+AO195+AS195+AW195+BA195+BF195+BX195+CB195,1)</f>
        <v>48022.3</v>
      </c>
      <c r="CD195" s="31">
        <f t="shared" ref="CD195:CD258" si="45">ROUND(BJ195,1)</f>
        <v>0</v>
      </c>
      <c r="CE195" s="31">
        <f t="shared" ref="CE195:CE258" si="46">ROUND(BM195,1)</f>
        <v>0</v>
      </c>
      <c r="CF195" s="31">
        <f t="shared" ref="CF195:CF258" si="47">ROUND(BN195,1)</f>
        <v>0</v>
      </c>
    </row>
    <row r="196" spans="1:84" x14ac:dyDescent="0.25">
      <c r="A196" s="9">
        <v>195</v>
      </c>
      <c r="B196" s="9" t="s">
        <v>4354</v>
      </c>
      <c r="C196" s="9" t="s">
        <v>4354</v>
      </c>
      <c r="D196" s="9" t="s">
        <v>2965</v>
      </c>
      <c r="E196" s="9" t="s">
        <v>28</v>
      </c>
      <c r="F196" s="9" t="s">
        <v>3210</v>
      </c>
      <c r="G196" s="9" t="s">
        <v>417</v>
      </c>
      <c r="H196" s="31">
        <f>SUM('Дані з ДІСО'!J196:L196)</f>
        <v>642</v>
      </c>
      <c r="I196" s="31">
        <f>SUM('Дані з ДІСО'!P196:R196)</f>
        <v>0</v>
      </c>
      <c r="J196" s="31">
        <f>SUM('Дані з ДІСО'!V196:X196)</f>
        <v>0</v>
      </c>
      <c r="K196">
        <f ca="1">ROUNDUP('Дані з ДІСО'!J196/'Коефіцієнти АТО'!$R196,0)</f>
        <v>23</v>
      </c>
      <c r="L196">
        <f ca="1">ROUNDUP('Дані з ДІСО'!K196/'Коефіцієнти АТО'!$R196,0)</f>
        <v>25</v>
      </c>
      <c r="M196">
        <f ca="1">ROUNDUP('Дані з ДІСО'!L196/'Коефіцієнти АТО'!$R196,0)</f>
        <v>7</v>
      </c>
      <c r="N196" s="28">
        <f ca="1">(K196*Параметри!$K$32+L196*Параметри!$L$32+M196*Параметри!$M$32)/18</f>
        <v>93.944444444444443</v>
      </c>
      <c r="O196" s="41">
        <f>'Дані з ДІСО'!Y196/H196</f>
        <v>0</v>
      </c>
      <c r="P196" s="31">
        <f ca="1">(1+0.25*O196)*N196*Параметри!$K$48</f>
        <v>19174.599425554225</v>
      </c>
      <c r="Q196" s="31">
        <f ca="1">P196*'Коефіцієнти АТО'!T196</f>
        <v>325.96819023442185</v>
      </c>
      <c r="R196" s="31">
        <f>H196*(1+0.25*O196)*Параметри!$K$61*Параметри!$K$20/1000</f>
        <v>0</v>
      </c>
      <c r="S196" s="31">
        <f>H196*(1+0.25*O196)*'Коефіцієнти АТО'!S196*Параметри!$K$20/1000</f>
        <v>3308.9868370533336</v>
      </c>
      <c r="T196" s="31">
        <f t="shared" ca="1" si="37"/>
        <v>22809.554452841981</v>
      </c>
      <c r="U196" s="31">
        <f t="shared" ca="1" si="36"/>
        <v>22809.554452841981</v>
      </c>
      <c r="V196">
        <f>ROUNDUP('Дані з ДІСО'!P196/Параметри!$K$24,0)</f>
        <v>0</v>
      </c>
      <c r="W196">
        <f>ROUNDUP('Дані з ДІСО'!Q196/Параметри!$K$24,0)</f>
        <v>0</v>
      </c>
      <c r="X196">
        <f>ROUNDUP('Дані з ДІСО'!R196/Параметри!$K$24,0)</f>
        <v>0</v>
      </c>
      <c r="Y196" s="28">
        <f>(V196*Параметри!$K$33+W196*Параметри!$L$33+X196*Параметри!$M$33)/18</f>
        <v>0</v>
      </c>
      <c r="Z196" s="41">
        <f>IF(I196=0,0,'Дані з ДІСО'!AA196/I196)</f>
        <v>0</v>
      </c>
      <c r="AA196" s="31">
        <f>(1+0.25*Z196)*Y196*Параметри!$K$48</f>
        <v>0</v>
      </c>
      <c r="AB196" s="31">
        <f ca="1">AA196*'Коефіцієнти АТО'!U196</f>
        <v>0</v>
      </c>
      <c r="AC196" s="31">
        <f>I196*(1+0.25*Z196)*Параметри!$K$61*Параметри!$K$20/1000</f>
        <v>0</v>
      </c>
      <c r="AD196" s="31">
        <f>(1+0.25*Z196)*I196*'Коефіцієнти АТО'!S196*Параметри!$K$20/1000</f>
        <v>0</v>
      </c>
      <c r="AE196" s="31">
        <f t="shared" ca="1" si="38"/>
        <v>0</v>
      </c>
      <c r="AF196" s="45">
        <v>35.34080946832966</v>
      </c>
      <c r="AG196" s="45">
        <f ca="1">T196/SUM('Дані з ДІСО'!J196:L196)</f>
        <v>35.528901016887822</v>
      </c>
      <c r="AH196">
        <f ca="1">'Коефіцієнти АТО'!R196</f>
        <v>12</v>
      </c>
      <c r="AI196">
        <v>11</v>
      </c>
      <c r="AJ196" s="44">
        <f t="shared" ca="1" si="39"/>
        <v>1.0053222195922455</v>
      </c>
      <c r="AK196" t="str">
        <f ca="1">IF(OR(B196="Область",B196="Київ"),"Ні",IF(AJ196&gt;Параметри!$K$72,"Так, верхній",IF(AJ196&lt;Параметри!$K$73,"Так, нижній","Ні")))</f>
        <v>Ні</v>
      </c>
      <c r="AL196" s="45">
        <f ca="1">IF(AK196="Ні",AG196,IF(AK196="Так, верхній",AF196*Параметри!$K$72,AF196*Параметри!$K$73))</f>
        <v>35.528901016887822</v>
      </c>
      <c r="AM196">
        <f>'Дані з ДІСО'!AL196+'Дані з ДІСО'!AN196</f>
        <v>0</v>
      </c>
      <c r="AN196">
        <f>IF(AM196=0,0,'Дані з ДІСО'!AN196/AM196)</f>
        <v>0</v>
      </c>
      <c r="AO196" s="31">
        <f>AM196*(1+0.25*AN196)*Параметри!$K$50</f>
        <v>0</v>
      </c>
      <c r="AP196" s="31">
        <f>ROUNDUP(('Дані з ДІСО'!AU196+'Дані з ДІСО'!AW196)/Параметри!$K$28,0)</f>
        <v>0</v>
      </c>
      <c r="AQ196" s="54">
        <f>AP196*Параметри!$M$35/18</f>
        <v>0</v>
      </c>
      <c r="AR196" s="31">
        <f>IF(AP196=0,0,'Дані з ДІСО'!AW196/SUM('Дані з ДІСО'!AU196,'Дані з ДІСО'!AW196))</f>
        <v>0</v>
      </c>
      <c r="AS196" s="31">
        <f>(1+0.25*AR196)*AQ196*Параметри!$K$48</f>
        <v>0</v>
      </c>
      <c r="AT196">
        <f>ROUNDUP(('Дані з ДІСО'!AE196+'Дані не з ДІСО'!E196+'Дані не з ДІСО'!G196)/Параметри!$K$64,0)</f>
        <v>0</v>
      </c>
      <c r="AU196">
        <f t="shared" si="40"/>
        <v>0</v>
      </c>
      <c r="AV196">
        <f>IF(AT196=0,0,('Дані з ДІСО'!AH196+'Дані не з ДІСО'!G196)/('Дані з ДІСО'!AE196+'Дані не з ДІСО'!E196+'Дані не з ДІСО'!G196))</f>
        <v>0</v>
      </c>
      <c r="AW196" s="31">
        <f>AU196*(1+0.25*AV196)*Параметри!$K$48</f>
        <v>0</v>
      </c>
      <c r="AX196">
        <f>ROUNDUP('Дані з ДІСО'!AF196/Параметри!$K$65,0)</f>
        <v>0</v>
      </c>
      <c r="AY196">
        <f t="shared" si="41"/>
        <v>0</v>
      </c>
      <c r="AZ196">
        <f>IF(AX196=0,0,'Дані з ДІСО'!AI196/'Дані з ДІСО'!AF196)</f>
        <v>0</v>
      </c>
      <c r="BA196" s="31">
        <f>AY196*(1+0.25*AZ196)*Параметри!$K$48</f>
        <v>0</v>
      </c>
      <c r="BB196">
        <f>ROUNDUP('Дані з ДІСО'!AR196/Параметри!$K$29,0)</f>
        <v>0</v>
      </c>
      <c r="BC196">
        <f>ROUNDUP('Дані з ДІСО'!AS196/Параметри!$K$29,0)</f>
        <v>0</v>
      </c>
      <c r="BD196">
        <f>ROUNDUP('Дані з ДІСО'!AT196/Параметри!$K$29,0)</f>
        <v>0</v>
      </c>
      <c r="BE196" s="54">
        <f>(BB196*Параметри!$K$32+BC196*Параметри!$L$32+BD196*Параметри!$M$32)/18</f>
        <v>0</v>
      </c>
      <c r="BF196" s="31">
        <f>(BE196*Параметри!$K$48+SUM('Дані з ДІСО'!AR196:AT196)*IF(Параметри!$R$37="RNK",Параметри!$K$45,Параметри!$R$47)*Параметри!$K$20/1000)*Параметри!$K$69</f>
        <v>0</v>
      </c>
      <c r="BG196">
        <f>ROUNDUP(('Дані не з ДІСО'!I196+'Дані не з ДІСО'!K196)/Параметри!$K$26,0)</f>
        <v>0</v>
      </c>
      <c r="BH196" s="31">
        <f>BG196*Параметри!$M$36/18</f>
        <v>0</v>
      </c>
      <c r="BI196">
        <f>IF(BG196=0,0,'Дані не з ДІСО'!K196/('Дані не з ДІСО'!I196+'Дані не з ДІСО'!K196))</f>
        <v>0</v>
      </c>
      <c r="BJ196" s="31">
        <f>(1+0.25*BI196)*BH196*Параметри!$K$48</f>
        <v>0</v>
      </c>
      <c r="BK196">
        <f>ROUNDUP('Дані не з ДІСО'!M196/Параметри!$K$27,0)</f>
        <v>0</v>
      </c>
      <c r="BL196">
        <f>BK196*Параметри!$M$37/18</f>
        <v>0</v>
      </c>
      <c r="BM196" s="31">
        <f>BL196*Параметри!$K$48</f>
        <v>0</v>
      </c>
      <c r="BN196" s="31">
        <f>'Дані не з ДІСО'!N196*(7*Параметри!$K$50+Параметри!$K$49)</f>
        <v>0</v>
      </c>
      <c r="BO196">
        <f>ROUNDUP('Дані з ДІСО'!V196/Параметри!$K$25,0)</f>
        <v>0</v>
      </c>
      <c r="BP196">
        <f>ROUNDUP('Дані з ДІСО'!W196/Параметри!$K$25,0)</f>
        <v>0</v>
      </c>
      <c r="BQ196">
        <f>ROUNDUP('Дані з ДІСО'!X196/Параметри!$K$25,0)</f>
        <v>0</v>
      </c>
      <c r="BR196">
        <f>(BO196*Параметри!$K$34+BP196*Параметри!$L$34+BQ196*Параметри!$M$34)/18</f>
        <v>0</v>
      </c>
      <c r="BS196">
        <f>IF(J196=0,0,'Дані з ДІСО'!AC196/J196)</f>
        <v>0</v>
      </c>
      <c r="BT196" s="31">
        <f>(1+0.25*BS196)*BR196*Параметри!$K$48</f>
        <v>0</v>
      </c>
      <c r="BU196" s="31">
        <f ca="1">BT196*'Коефіцієнти АТО'!U196</f>
        <v>0</v>
      </c>
      <c r="BV196" s="31">
        <f>J196*(1+0.25*BS196)*Параметри!$K$61*Параметри!$K$20/1000</f>
        <v>0</v>
      </c>
      <c r="BW196" s="31">
        <f>(1+0.25*BS196)*J196*'Коефіцієнти АТО'!S196*Параметри!$K$20/1000</f>
        <v>0</v>
      </c>
      <c r="BX196" s="31">
        <f t="shared" ca="1" si="42"/>
        <v>0</v>
      </c>
      <c r="BY196">
        <f>ROUNDUP('Дані з ДІСО'!AG196/Параметри!$K$66,0)</f>
        <v>0</v>
      </c>
      <c r="BZ196">
        <f t="shared" si="43"/>
        <v>0</v>
      </c>
      <c r="CA196">
        <f>IF('Дані з ДІСО'!AG196=0,0,'Дані з ДІСО'!AJ196/'Дані з ДІСО'!AG196)</f>
        <v>0</v>
      </c>
      <c r="CB196" s="31">
        <f>BZ196*(1+0.25*CA196)*Параметри!$K$48</f>
        <v>0</v>
      </c>
      <c r="CC196" s="31">
        <f t="shared" ca="1" si="44"/>
        <v>22809.599999999999</v>
      </c>
      <c r="CD196" s="31">
        <f t="shared" si="45"/>
        <v>0</v>
      </c>
      <c r="CE196" s="31">
        <f t="shared" si="46"/>
        <v>0</v>
      </c>
      <c r="CF196" s="31">
        <f t="shared" si="47"/>
        <v>0</v>
      </c>
    </row>
    <row r="197" spans="1:84" x14ac:dyDescent="0.25">
      <c r="A197" s="9">
        <v>196</v>
      </c>
      <c r="B197" s="9" t="s">
        <v>2950</v>
      </c>
      <c r="C197" s="9" t="s">
        <v>4353</v>
      </c>
      <c r="D197" s="9" t="s">
        <v>2965</v>
      </c>
      <c r="E197" s="9" t="s">
        <v>82</v>
      </c>
      <c r="F197" s="9" t="s">
        <v>3243</v>
      </c>
      <c r="G197" s="9" t="s">
        <v>419</v>
      </c>
      <c r="H197" s="31">
        <f>SUM('Дані з ДІСО'!J197:L197)</f>
        <v>12465</v>
      </c>
      <c r="I197" s="31">
        <f>SUM('Дані з ДІСО'!P197:R197)</f>
        <v>80</v>
      </c>
      <c r="J197" s="31">
        <f>SUM('Дані з ДІСО'!V197:X197)</f>
        <v>0</v>
      </c>
      <c r="K197">
        <f ca="1">ROUNDUP('Дані з ДІСО'!J197/'Коефіцієнти АТО'!$R197,0)</f>
        <v>182</v>
      </c>
      <c r="L197">
        <f ca="1">ROUNDUP('Дані з ДІСО'!K197/'Коефіцієнти АТО'!$R197,0)</f>
        <v>228</v>
      </c>
      <c r="M197">
        <f ca="1">ROUNDUP('Дані з ДІСО'!L197/'Коефіцієнти АТО'!$R197,0)</f>
        <v>45</v>
      </c>
      <c r="N197" s="28">
        <f ca="1">(K197*Параметри!$K$32+L197*Параметри!$L$32+M197*Параметри!$M$32)/18</f>
        <v>778.44444444444446</v>
      </c>
      <c r="O197" s="41">
        <f>'Дані з ДІСО'!Y197/H197</f>
        <v>0</v>
      </c>
      <c r="P197" s="31">
        <f ca="1">(1+0.25*O197)*N197*Параметри!$K$48</f>
        <v>158884.97170364624</v>
      </c>
      <c r="Q197" s="31">
        <f ca="1">P197*'Коефіцієнти АТО'!T197</f>
        <v>23832.745755546934</v>
      </c>
      <c r="R197" s="31">
        <f>H197*(1+0.25*O197)*Параметри!$K$61*Параметри!$K$20/1000</f>
        <v>0</v>
      </c>
      <c r="S197" s="31">
        <f>H197*(1+0.25*O197)*'Коефіцієнти АТО'!S197*Параметри!$K$20/1000</f>
        <v>25698.766930760001</v>
      </c>
      <c r="T197" s="31">
        <f t="shared" ca="1" si="37"/>
        <v>208416.48438995317</v>
      </c>
      <c r="U197" s="31">
        <f t="shared" ca="1" si="36"/>
        <v>208416.48438995317</v>
      </c>
      <c r="V197">
        <f>ROUNDUP('Дані з ДІСО'!P197/Параметри!$K$24,0)</f>
        <v>7</v>
      </c>
      <c r="W197">
        <f>ROUNDUP('Дані з ДІСО'!Q197/Параметри!$K$24,0)</f>
        <v>3</v>
      </c>
      <c r="X197">
        <f>ROUNDUP('Дані з ДІСО'!R197/Параметри!$K$24,0)</f>
        <v>0</v>
      </c>
      <c r="Y197" s="28">
        <f>(V197*Параметри!$K$33+W197*Параметри!$L$33+X197*Параметри!$M$33)/18</f>
        <v>20</v>
      </c>
      <c r="Z197" s="41">
        <f>IF(I197=0,0,'Дані з ДІСО'!AA197/I197)</f>
        <v>0</v>
      </c>
      <c r="AA197" s="31">
        <f>(1+0.25*Z197)*Y197*Параметри!$K$48</f>
        <v>4082.1146027200007</v>
      </c>
      <c r="AB197" s="31">
        <f ca="1">AA197*'Коефіцієнти АТО'!U197</f>
        <v>412.29357487472009</v>
      </c>
      <c r="AC197" s="31">
        <f>I197*(1+0.25*Z197)*Параметри!$K$61*Параметри!$K$20/1000</f>
        <v>0</v>
      </c>
      <c r="AD197" s="31">
        <f>(1+0.25*Z197)*I197*'Коефіцієнти АТО'!S197*Параметри!$K$20/1000</f>
        <v>164.93392334222224</v>
      </c>
      <c r="AE197" s="31">
        <f t="shared" ca="1" si="38"/>
        <v>4659.3421009369431</v>
      </c>
      <c r="AF197" s="45">
        <v>16.039707403392423</v>
      </c>
      <c r="AG197" s="45">
        <f ca="1">T197/SUM('Дані з ДІСО'!J197:L197)</f>
        <v>16.720135129559019</v>
      </c>
      <c r="AH197">
        <f ca="1">'Коефіцієнти АТО'!R197</f>
        <v>27.5</v>
      </c>
      <c r="AI197">
        <v>26</v>
      </c>
      <c r="AJ197" s="44">
        <f t="shared" ca="1" si="39"/>
        <v>1.0424214550212234</v>
      </c>
      <c r="AK197" t="str">
        <f ca="1">IF(OR(B197="Область",B197="Київ"),"Ні",IF(AJ197&gt;Параметри!$K$72,"Так, верхній",IF(AJ197&lt;Параметри!$K$73,"Так, нижній","Ні")))</f>
        <v>Ні</v>
      </c>
      <c r="AL197" s="45">
        <f ca="1">IF(AK197="Ні",AG197,IF(AK197="Так, верхній",AF197*Параметри!$K$72,AF197*Параметри!$K$73))</f>
        <v>16.720135129559019</v>
      </c>
      <c r="AM197">
        <f>'Дані з ДІСО'!AL197+'Дані з ДІСО'!AN197</f>
        <v>56</v>
      </c>
      <c r="AN197">
        <f>IF(AM197=0,0,'Дані з ДІСО'!AN197/AM197)</f>
        <v>0</v>
      </c>
      <c r="AO197" s="31">
        <f>AM197*(1+0.25*AN197)*Параметри!$K$50</f>
        <v>10721.454716896002</v>
      </c>
      <c r="AP197" s="31">
        <f>ROUNDUP(('Дані з ДІСО'!AU197+'Дані з ДІСО'!AW197)/Параметри!$K$28,0)</f>
        <v>8</v>
      </c>
      <c r="AQ197" s="54">
        <f>AP197*Параметри!$M$35/18</f>
        <v>10.222222222222221</v>
      </c>
      <c r="AR197" s="31">
        <f>IF(AP197=0,0,'Дані з ДІСО'!AW197/SUM('Дані з ДІСО'!AU197,'Дані з ДІСО'!AW197))</f>
        <v>0</v>
      </c>
      <c r="AS197" s="31">
        <f>(1+0.25*AR197)*AQ197*Параметри!$K$48</f>
        <v>2086.4141302791113</v>
      </c>
      <c r="AT197">
        <f>ROUNDUP(('Дані з ДІСО'!AE197+'Дані не з ДІСО'!E197+'Дані не з ДІСО'!G197)/Параметри!$K$64,0)</f>
        <v>0</v>
      </c>
      <c r="AU197">
        <f t="shared" si="40"/>
        <v>0</v>
      </c>
      <c r="AV197">
        <f>IF(AT197=0,0,('Дані з ДІСО'!AH197+'Дані не з ДІСО'!G197)/('Дані з ДІСО'!AE197+'Дані не з ДІСО'!E197+'Дані не з ДІСО'!G197))</f>
        <v>0</v>
      </c>
      <c r="AW197" s="31">
        <f>AU197*(1+0.25*AV197)*Параметри!$K$48</f>
        <v>0</v>
      </c>
      <c r="AX197">
        <f>ROUNDUP('Дані з ДІСО'!AF197/Параметри!$K$65,0)</f>
        <v>0</v>
      </c>
      <c r="AY197">
        <f t="shared" si="41"/>
        <v>0</v>
      </c>
      <c r="AZ197">
        <f>IF(AX197=0,0,'Дані з ДІСО'!AI197/'Дані з ДІСО'!AF197)</f>
        <v>0</v>
      </c>
      <c r="BA197" s="31">
        <f>AY197*(1+0.25*AZ197)*Параметри!$K$48</f>
        <v>0</v>
      </c>
      <c r="BB197">
        <f>ROUNDUP('Дані з ДІСО'!AR197/Параметри!$K$29,0)</f>
        <v>0</v>
      </c>
      <c r="BC197">
        <f>ROUNDUP('Дані з ДІСО'!AS197/Параметри!$K$29,0)</f>
        <v>0</v>
      </c>
      <c r="BD197">
        <f>ROUNDUP('Дані з ДІСО'!AT197/Параметри!$K$29,0)</f>
        <v>0</v>
      </c>
      <c r="BE197" s="54">
        <f>(BB197*Параметри!$K$32+BC197*Параметри!$L$32+BD197*Параметри!$M$32)/18</f>
        <v>0</v>
      </c>
      <c r="BF197" s="31">
        <f>(BE197*Параметри!$K$48+SUM('Дані з ДІСО'!AR197:AT197)*IF(Параметри!$R$37="RNK",Параметри!$K$45,Параметри!$R$47)*Параметри!$K$20/1000)*Параметри!$K$69</f>
        <v>0</v>
      </c>
      <c r="BG197">
        <f>ROUNDUP(('Дані не з ДІСО'!I197+'Дані не з ДІСО'!K197)/Параметри!$K$26,0)</f>
        <v>0</v>
      </c>
      <c r="BH197" s="31">
        <f>BG197*Параметри!$M$36/18</f>
        <v>0</v>
      </c>
      <c r="BI197">
        <f>IF(BG197=0,0,'Дані не з ДІСО'!K197/('Дані не з ДІСО'!I197+'Дані не з ДІСО'!K197))</f>
        <v>0</v>
      </c>
      <c r="BJ197" s="31">
        <f>(1+0.25*BI197)*BH197*Параметри!$K$48</f>
        <v>0</v>
      </c>
      <c r="BK197">
        <f>ROUNDUP('Дані не з ДІСО'!M197/Параметри!$K$27,0)</f>
        <v>0</v>
      </c>
      <c r="BL197">
        <f>BK197*Параметри!$M$37/18</f>
        <v>0</v>
      </c>
      <c r="BM197" s="31">
        <f>BL197*Параметри!$K$48</f>
        <v>0</v>
      </c>
      <c r="BN197" s="31">
        <f>'Дані не з ДІСО'!N197*(7*Параметри!$K$50+Параметри!$K$49)</f>
        <v>0</v>
      </c>
      <c r="BO197">
        <f>ROUNDUP('Дані з ДІСО'!V197/Параметри!$K$25,0)</f>
        <v>0</v>
      </c>
      <c r="BP197">
        <f>ROUNDUP('Дані з ДІСО'!W197/Параметри!$K$25,0)</f>
        <v>0</v>
      </c>
      <c r="BQ197">
        <f>ROUNDUP('Дані з ДІСО'!X197/Параметри!$K$25,0)</f>
        <v>0</v>
      </c>
      <c r="BR197">
        <f>(BO197*Параметри!$K$34+BP197*Параметри!$L$34+BQ197*Параметри!$M$34)/18</f>
        <v>0</v>
      </c>
      <c r="BS197">
        <f>IF(J197=0,0,'Дані з ДІСО'!AC197/J197)</f>
        <v>0</v>
      </c>
      <c r="BT197" s="31">
        <f>(1+0.25*BS197)*BR197*Параметри!$K$48</f>
        <v>0</v>
      </c>
      <c r="BU197" s="31">
        <f ca="1">BT197*'Коефіцієнти АТО'!U197</f>
        <v>0</v>
      </c>
      <c r="BV197" s="31">
        <f>J197*(1+0.25*BS197)*Параметри!$K$61*Параметри!$K$20/1000</f>
        <v>0</v>
      </c>
      <c r="BW197" s="31">
        <f>(1+0.25*BS197)*J197*'Коефіцієнти АТО'!S197*Параметри!$K$20/1000</f>
        <v>0</v>
      </c>
      <c r="BX197" s="31">
        <f t="shared" ca="1" si="42"/>
        <v>0</v>
      </c>
      <c r="BY197">
        <f>ROUNDUP('Дані з ДІСО'!AG197/Параметри!$K$66,0)</f>
        <v>0</v>
      </c>
      <c r="BZ197">
        <f t="shared" si="43"/>
        <v>0</v>
      </c>
      <c r="CA197">
        <f>IF('Дані з ДІСО'!AG197=0,0,'Дані з ДІСО'!AJ197/'Дані з ДІСО'!AG197)</f>
        <v>0</v>
      </c>
      <c r="CB197" s="31">
        <f>BZ197*(1+0.25*CA197)*Параметри!$K$48</f>
        <v>0</v>
      </c>
      <c r="CC197" s="31">
        <f t="shared" ca="1" si="44"/>
        <v>225883.7</v>
      </c>
      <c r="CD197" s="31">
        <f t="shared" si="45"/>
        <v>0</v>
      </c>
      <c r="CE197" s="31">
        <f t="shared" si="46"/>
        <v>0</v>
      </c>
      <c r="CF197" s="31">
        <f t="shared" si="47"/>
        <v>0</v>
      </c>
    </row>
    <row r="198" spans="1:84" x14ac:dyDescent="0.25">
      <c r="A198" s="9">
        <v>197</v>
      </c>
      <c r="B198" s="9" t="s">
        <v>2950</v>
      </c>
      <c r="C198" s="9" t="s">
        <v>4353</v>
      </c>
      <c r="D198" s="9" t="s">
        <v>2965</v>
      </c>
      <c r="E198" s="9" t="s">
        <v>82</v>
      </c>
      <c r="F198" s="9" t="s">
        <v>3244</v>
      </c>
      <c r="G198" s="9" t="s">
        <v>421</v>
      </c>
      <c r="H198" s="31">
        <f>SUM('Дані з ДІСО'!J198:L198)</f>
        <v>8277</v>
      </c>
      <c r="I198" s="31">
        <f>SUM('Дані з ДІСО'!P198:R198)</f>
        <v>12</v>
      </c>
      <c r="J198" s="31">
        <f>SUM('Дані з ДІСО'!V198:X198)</f>
        <v>0</v>
      </c>
      <c r="K198">
        <f ca="1">ROUNDUP('Дані з ДІСО'!J198/'Коефіцієнти АТО'!$R198,0)</f>
        <v>123</v>
      </c>
      <c r="L198">
        <f ca="1">ROUNDUP('Дані з ДІСО'!K198/'Коефіцієнти АТО'!$R198,0)</f>
        <v>148</v>
      </c>
      <c r="M198">
        <f ca="1">ROUNDUP('Дані з ДІСО'!L198/'Коефіцієнти АТО'!$R198,0)</f>
        <v>31</v>
      </c>
      <c r="N198" s="28">
        <f ca="1">(K198*Параметри!$K$32+L198*Параметри!$L$32+M198*Параметри!$M$32)/18</f>
        <v>515.83333333333337</v>
      </c>
      <c r="O198" s="41">
        <f>'Дані з ДІСО'!Y198/H198</f>
        <v>0</v>
      </c>
      <c r="P198" s="31">
        <f ca="1">(1+0.25*O198)*N198*Параметри!$K$48</f>
        <v>105284.53912848669</v>
      </c>
      <c r="Q198" s="31">
        <f ca="1">P198*'Коефіцієнти АТО'!T198</f>
        <v>15792.680869273003</v>
      </c>
      <c r="R198" s="31">
        <f>H198*(1+0.25*O198)*Параметри!$K$61*Параметри!$K$20/1000</f>
        <v>0</v>
      </c>
      <c r="S198" s="31">
        <f>H198*(1+0.25*O198)*'Коефіцієнти АТО'!S198*Параметри!$K$20/1000</f>
        <v>17064.476043794668</v>
      </c>
      <c r="T198" s="31">
        <f t="shared" ca="1" si="37"/>
        <v>138141.69604155436</v>
      </c>
      <c r="U198" s="31">
        <f t="shared" ca="1" si="36"/>
        <v>138141.69604155436</v>
      </c>
      <c r="V198">
        <f>ROUNDUP('Дані з ДІСО'!P198/Параметри!$K$24,0)</f>
        <v>0</v>
      </c>
      <c r="W198">
        <f>ROUNDUP('Дані з ДІСО'!Q198/Параметри!$K$24,0)</f>
        <v>2</v>
      </c>
      <c r="X198">
        <f>ROUNDUP('Дані з ДІСО'!R198/Параметри!$K$24,0)</f>
        <v>0</v>
      </c>
      <c r="Y198" s="28">
        <f>(V198*Параметри!$K$33+W198*Параметри!$L$33+X198*Параметри!$M$33)/18</f>
        <v>4</v>
      </c>
      <c r="Z198" s="41">
        <f>IF(I198=0,0,'Дані з ДІСО'!AA198/I198)</f>
        <v>0</v>
      </c>
      <c r="AA198" s="31">
        <f>(1+0.25*Z198)*Y198*Параметри!$K$48</f>
        <v>816.42292054400014</v>
      </c>
      <c r="AB198" s="31">
        <f ca="1">AA198*'Коефіцієнти АТО'!U198</f>
        <v>82.458714974944016</v>
      </c>
      <c r="AC198" s="31">
        <f>I198*(1+0.25*Z198)*Параметри!$K$61*Параметри!$K$20/1000</f>
        <v>0</v>
      </c>
      <c r="AD198" s="31">
        <f>(1+0.25*Z198)*I198*'Коефіцієнти АТО'!S198*Параметри!$K$20/1000</f>
        <v>24.740088501333339</v>
      </c>
      <c r="AE198" s="31">
        <f t="shared" ca="1" si="38"/>
        <v>923.6217240202775</v>
      </c>
      <c r="AF198" s="45">
        <v>16.014003684679519</v>
      </c>
      <c r="AG198" s="45">
        <f ca="1">T198/SUM('Дані з ДІСО'!J198:L198)</f>
        <v>16.6898267538425</v>
      </c>
      <c r="AH198">
        <f ca="1">'Коефіцієнти АТО'!R198</f>
        <v>27.5</v>
      </c>
      <c r="AI198">
        <v>26</v>
      </c>
      <c r="AJ198" s="44">
        <f t="shared" ca="1" si="39"/>
        <v>1.0422020053492016</v>
      </c>
      <c r="AK198" t="str">
        <f ca="1">IF(OR(B198="Область",B198="Київ"),"Ні",IF(AJ198&gt;Параметри!$K$72,"Так, верхній",IF(AJ198&lt;Параметри!$K$73,"Так, нижній","Ні")))</f>
        <v>Ні</v>
      </c>
      <c r="AL198" s="45">
        <f ca="1">IF(AK198="Ні",AG198,IF(AK198="Так, верхній",AF198*Параметри!$K$72,AF198*Параметри!$K$73))</f>
        <v>16.6898267538425</v>
      </c>
      <c r="AM198">
        <f>'Дані з ДІСО'!AL198+'Дані з ДІСО'!AN198</f>
        <v>40</v>
      </c>
      <c r="AN198">
        <f>IF(AM198=0,0,'Дані з ДІСО'!AN198/AM198)</f>
        <v>0</v>
      </c>
      <c r="AO198" s="31">
        <f>AM198*(1+0.25*AN198)*Параметри!$K$50</f>
        <v>7658.1819406400009</v>
      </c>
      <c r="AP198" s="31">
        <f>ROUNDUP(('Дані з ДІСО'!AU198+'Дані з ДІСО'!AW198)/Параметри!$K$28,0)</f>
        <v>1</v>
      </c>
      <c r="AQ198" s="54">
        <f>AP198*Параметри!$M$35/18</f>
        <v>1.2777777777777777</v>
      </c>
      <c r="AR198" s="31">
        <f>IF(AP198=0,0,'Дані з ДІСО'!AW198/SUM('Дані з ДІСО'!AU198,'Дані з ДІСО'!AW198))</f>
        <v>0</v>
      </c>
      <c r="AS198" s="31">
        <f>(1+0.25*AR198)*AQ198*Параметри!$K$48</f>
        <v>260.80176628488891</v>
      </c>
      <c r="AT198">
        <f>ROUNDUP(('Дані з ДІСО'!AE198+'Дані не з ДІСО'!E198+'Дані не з ДІСО'!G198)/Параметри!$K$64,0)</f>
        <v>0</v>
      </c>
      <c r="AU198">
        <f t="shared" si="40"/>
        <v>0</v>
      </c>
      <c r="AV198">
        <f>IF(AT198=0,0,('Дані з ДІСО'!AH198+'Дані не з ДІСО'!G198)/('Дані з ДІСО'!AE198+'Дані не з ДІСО'!E198+'Дані не з ДІСО'!G198))</f>
        <v>0</v>
      </c>
      <c r="AW198" s="31">
        <f>AU198*(1+0.25*AV198)*Параметри!$K$48</f>
        <v>0</v>
      </c>
      <c r="AX198">
        <f>ROUNDUP('Дані з ДІСО'!AF198/Параметри!$K$65,0)</f>
        <v>0</v>
      </c>
      <c r="AY198">
        <f t="shared" si="41"/>
        <v>0</v>
      </c>
      <c r="AZ198">
        <f>IF(AX198=0,0,'Дані з ДІСО'!AI198/'Дані з ДІСО'!AF198)</f>
        <v>0</v>
      </c>
      <c r="BA198" s="31">
        <f>AY198*(1+0.25*AZ198)*Параметри!$K$48</f>
        <v>0</v>
      </c>
      <c r="BB198">
        <f>ROUNDUP('Дані з ДІСО'!AR198/Параметри!$K$29,0)</f>
        <v>0</v>
      </c>
      <c r="BC198">
        <f>ROUNDUP('Дані з ДІСО'!AS198/Параметри!$K$29,0)</f>
        <v>0</v>
      </c>
      <c r="BD198">
        <f>ROUNDUP('Дані з ДІСО'!AT198/Параметри!$K$29,0)</f>
        <v>0</v>
      </c>
      <c r="BE198" s="54">
        <f>(BB198*Параметри!$K$32+BC198*Параметри!$L$32+BD198*Параметри!$M$32)/18</f>
        <v>0</v>
      </c>
      <c r="BF198" s="31">
        <f>(BE198*Параметри!$K$48+SUM('Дані з ДІСО'!AR198:AT198)*IF(Параметри!$R$37="RNK",Параметри!$K$45,Параметри!$R$47)*Параметри!$K$20/1000)*Параметри!$K$69</f>
        <v>0</v>
      </c>
      <c r="BG198">
        <f>ROUNDUP(('Дані не з ДІСО'!I198+'Дані не з ДІСО'!K198)/Параметри!$K$26,0)</f>
        <v>0</v>
      </c>
      <c r="BH198" s="31">
        <f>BG198*Параметри!$M$36/18</f>
        <v>0</v>
      </c>
      <c r="BI198">
        <f>IF(BG198=0,0,'Дані не з ДІСО'!K198/('Дані не з ДІСО'!I198+'Дані не з ДІСО'!K198))</f>
        <v>0</v>
      </c>
      <c r="BJ198" s="31">
        <f>(1+0.25*BI198)*BH198*Параметри!$K$48</f>
        <v>0</v>
      </c>
      <c r="BK198">
        <f>ROUNDUP('Дані не з ДІСО'!M198/Параметри!$K$27,0)</f>
        <v>0</v>
      </c>
      <c r="BL198">
        <f>BK198*Параметри!$M$37/18</f>
        <v>0</v>
      </c>
      <c r="BM198" s="31">
        <f>BL198*Параметри!$K$48</f>
        <v>0</v>
      </c>
      <c r="BN198" s="31">
        <f>'Дані не з ДІСО'!N198*(7*Параметри!$K$50+Параметри!$K$49)</f>
        <v>0</v>
      </c>
      <c r="BO198">
        <f>ROUNDUP('Дані з ДІСО'!V198/Параметри!$K$25,0)</f>
        <v>0</v>
      </c>
      <c r="BP198">
        <f>ROUNDUP('Дані з ДІСО'!W198/Параметри!$K$25,0)</f>
        <v>0</v>
      </c>
      <c r="BQ198">
        <f>ROUNDUP('Дані з ДІСО'!X198/Параметри!$K$25,0)</f>
        <v>0</v>
      </c>
      <c r="BR198">
        <f>(BO198*Параметри!$K$34+BP198*Параметри!$L$34+BQ198*Параметри!$M$34)/18</f>
        <v>0</v>
      </c>
      <c r="BS198">
        <f>IF(J198=0,0,'Дані з ДІСО'!AC198/J198)</f>
        <v>0</v>
      </c>
      <c r="BT198" s="31">
        <f>(1+0.25*BS198)*BR198*Параметри!$K$48</f>
        <v>0</v>
      </c>
      <c r="BU198" s="31">
        <f ca="1">BT198*'Коефіцієнти АТО'!U198</f>
        <v>0</v>
      </c>
      <c r="BV198" s="31">
        <f>J198*(1+0.25*BS198)*Параметри!$K$61*Параметри!$K$20/1000</f>
        <v>0</v>
      </c>
      <c r="BW198" s="31">
        <f>(1+0.25*BS198)*J198*'Коефіцієнти АТО'!S198*Параметри!$K$20/1000</f>
        <v>0</v>
      </c>
      <c r="BX198" s="31">
        <f t="shared" ca="1" si="42"/>
        <v>0</v>
      </c>
      <c r="BY198">
        <f>ROUNDUP('Дані з ДІСО'!AG198/Параметри!$K$66,0)</f>
        <v>0</v>
      </c>
      <c r="BZ198">
        <f t="shared" si="43"/>
        <v>0</v>
      </c>
      <c r="CA198">
        <f>IF('Дані з ДІСО'!AG198=0,0,'Дані з ДІСО'!AJ198/'Дані з ДІСО'!AG198)</f>
        <v>0</v>
      </c>
      <c r="CB198" s="31">
        <f>BZ198*(1+0.25*CA198)*Параметри!$K$48</f>
        <v>0</v>
      </c>
      <c r="CC198" s="31">
        <f t="shared" ca="1" si="44"/>
        <v>146984.29999999999</v>
      </c>
      <c r="CD198" s="31">
        <f t="shared" si="45"/>
        <v>0</v>
      </c>
      <c r="CE198" s="31">
        <f t="shared" si="46"/>
        <v>0</v>
      </c>
      <c r="CF198" s="31">
        <f t="shared" si="47"/>
        <v>0</v>
      </c>
    </row>
    <row r="199" spans="1:84" x14ac:dyDescent="0.25">
      <c r="A199" s="9">
        <v>198</v>
      </c>
      <c r="B199" s="9" t="s">
        <v>4354</v>
      </c>
      <c r="C199" s="9" t="s">
        <v>4354</v>
      </c>
      <c r="D199" s="9" t="s">
        <v>2965</v>
      </c>
      <c r="E199" s="9" t="s">
        <v>28</v>
      </c>
      <c r="F199" s="9" t="s">
        <v>3245</v>
      </c>
      <c r="G199" s="9" t="s">
        <v>423</v>
      </c>
      <c r="H199" s="31">
        <f>SUM('Дані з ДІСО'!J199:L199)</f>
        <v>1751</v>
      </c>
      <c r="I199" s="31">
        <f>SUM('Дані з ДІСО'!P199:R199)</f>
        <v>0</v>
      </c>
      <c r="J199" s="31">
        <f>SUM('Дані з ДІСО'!V199:X199)</f>
        <v>0</v>
      </c>
      <c r="K199">
        <f ca="1">ROUNDUP('Дані з ДІСО'!J199/'Коефіцієнти АТО'!$R199,0)</f>
        <v>49</v>
      </c>
      <c r="L199">
        <f ca="1">ROUNDUP('Дані з ДІСО'!K199/'Коефіцієнти АТО'!$R199,0)</f>
        <v>61</v>
      </c>
      <c r="M199">
        <f ca="1">ROUNDUP('Дані з ДІСО'!L199/'Коефіцієнти АТО'!$R199,0)</f>
        <v>12</v>
      </c>
      <c r="N199" s="28">
        <f ca="1">(K199*Параметри!$K$32+L199*Параметри!$L$32+M199*Параметри!$M$32)/18</f>
        <v>208.61111111111111</v>
      </c>
      <c r="O199" s="41">
        <f>'Дані з ДІСО'!Y199/H199</f>
        <v>0</v>
      </c>
      <c r="P199" s="31">
        <f ca="1">(1+0.25*O199)*N199*Параметри!$K$48</f>
        <v>42578.723147815566</v>
      </c>
      <c r="Q199" s="31">
        <f ca="1">P199*'Коефіцієнти АТО'!T199</f>
        <v>723.83829351286465</v>
      </c>
      <c r="R199" s="31">
        <f>H199*(1+0.25*O199)*Параметри!$K$61*Параметри!$K$20/1000</f>
        <v>0</v>
      </c>
      <c r="S199" s="31">
        <f>H199*(1+0.25*O199)*'Коефіцієнти АТО'!S199*Параметри!$K$20/1000</f>
        <v>8122.4803060940012</v>
      </c>
      <c r="T199" s="31">
        <f t="shared" ca="1" si="37"/>
        <v>51425.04174742243</v>
      </c>
      <c r="U199" s="31">
        <f t="shared" ca="1" si="36"/>
        <v>51425.04174742243</v>
      </c>
      <c r="V199">
        <f>ROUNDUP('Дані з ДІСО'!P199/Параметри!$K$24,0)</f>
        <v>0</v>
      </c>
      <c r="W199">
        <f>ROUNDUP('Дані з ДІСО'!Q199/Параметри!$K$24,0)</f>
        <v>0</v>
      </c>
      <c r="X199">
        <f>ROUNDUP('Дані з ДІСО'!R199/Параметри!$K$24,0)</f>
        <v>0</v>
      </c>
      <c r="Y199" s="28">
        <f>(V199*Параметри!$K$33+W199*Параметри!$L$33+X199*Параметри!$M$33)/18</f>
        <v>0</v>
      </c>
      <c r="Z199" s="41">
        <f>IF(I199=0,0,'Дані з ДІСО'!AA199/I199)</f>
        <v>0</v>
      </c>
      <c r="AA199" s="31">
        <f>(1+0.25*Z199)*Y199*Параметри!$K$48</f>
        <v>0</v>
      </c>
      <c r="AB199" s="31">
        <f ca="1">AA199*'Коефіцієнти АТО'!U199</f>
        <v>0</v>
      </c>
      <c r="AC199" s="31">
        <f>I199*(1+0.25*Z199)*Параметри!$K$61*Параметри!$K$20/1000</f>
        <v>0</v>
      </c>
      <c r="AD199" s="31">
        <f>(1+0.25*Z199)*I199*'Коефіцієнти АТО'!S199*Параметри!$K$20/1000</f>
        <v>0</v>
      </c>
      <c r="AE199" s="31">
        <f t="shared" ca="1" si="38"/>
        <v>0</v>
      </c>
      <c r="AF199" s="45">
        <v>28.465411219193744</v>
      </c>
      <c r="AG199" s="45">
        <f ca="1">T199/SUM('Дані з ДІСО'!J199:L199)</f>
        <v>29.368955880880886</v>
      </c>
      <c r="AH199">
        <f ca="1">'Коефіцієнти АТО'!R199</f>
        <v>14.5</v>
      </c>
      <c r="AI199">
        <v>14</v>
      </c>
      <c r="AJ199" s="44">
        <f t="shared" ca="1" si="39"/>
        <v>1.0317418446805329</v>
      </c>
      <c r="AK199" t="str">
        <f ca="1">IF(OR(B199="Область",B199="Київ"),"Ні",IF(AJ199&gt;Параметри!$K$72,"Так, верхній",IF(AJ199&lt;Параметри!$K$73,"Так, нижній","Ні")))</f>
        <v>Ні</v>
      </c>
      <c r="AL199" s="45">
        <f ca="1">IF(AK199="Ні",AG199,IF(AK199="Так, верхній",AF199*Параметри!$K$72,AF199*Параметри!$K$73))</f>
        <v>29.368955880880886</v>
      </c>
      <c r="AM199">
        <f>'Дані з ДІСО'!AL199+'Дані з ДІСО'!AN199</f>
        <v>0</v>
      </c>
      <c r="AN199">
        <f>IF(AM199=0,0,'Дані з ДІСО'!AN199/AM199)</f>
        <v>0</v>
      </c>
      <c r="AO199" s="31">
        <f>AM199*(1+0.25*AN199)*Параметри!$K$50</f>
        <v>0</v>
      </c>
      <c r="AP199" s="31">
        <f>ROUNDUP(('Дані з ДІСО'!AU199+'Дані з ДІСО'!AW199)/Параметри!$K$28,0)</f>
        <v>0</v>
      </c>
      <c r="AQ199" s="54">
        <f>AP199*Параметри!$M$35/18</f>
        <v>0</v>
      </c>
      <c r="AR199" s="31">
        <f>IF(AP199=0,0,'Дані з ДІСО'!AW199/SUM('Дані з ДІСО'!AU199,'Дані з ДІСО'!AW199))</f>
        <v>0</v>
      </c>
      <c r="AS199" s="31">
        <f>(1+0.25*AR199)*AQ199*Параметри!$K$48</f>
        <v>0</v>
      </c>
      <c r="AT199">
        <f>ROUNDUP(('Дані з ДІСО'!AE199+'Дані не з ДІСО'!E199+'Дані не з ДІСО'!G199)/Параметри!$K$64,0)</f>
        <v>0</v>
      </c>
      <c r="AU199">
        <f t="shared" si="40"/>
        <v>0</v>
      </c>
      <c r="AV199">
        <f>IF(AT199=0,0,('Дані з ДІСО'!AH199+'Дані не з ДІСО'!G199)/('Дані з ДІСО'!AE199+'Дані не з ДІСО'!E199+'Дані не з ДІСО'!G199))</f>
        <v>0</v>
      </c>
      <c r="AW199" s="31">
        <f>AU199*(1+0.25*AV199)*Параметри!$K$48</f>
        <v>0</v>
      </c>
      <c r="AX199">
        <f>ROUNDUP('Дані з ДІСО'!AF199/Параметри!$K$65,0)</f>
        <v>0</v>
      </c>
      <c r="AY199">
        <f t="shared" si="41"/>
        <v>0</v>
      </c>
      <c r="AZ199">
        <f>IF(AX199=0,0,'Дані з ДІСО'!AI199/'Дані з ДІСО'!AF199)</f>
        <v>0</v>
      </c>
      <c r="BA199" s="31">
        <f>AY199*(1+0.25*AZ199)*Параметри!$K$48</f>
        <v>0</v>
      </c>
      <c r="BB199">
        <f>ROUNDUP('Дані з ДІСО'!AR199/Параметри!$K$29,0)</f>
        <v>0</v>
      </c>
      <c r="BC199">
        <f>ROUNDUP('Дані з ДІСО'!AS199/Параметри!$K$29,0)</f>
        <v>0</v>
      </c>
      <c r="BD199">
        <f>ROUNDUP('Дані з ДІСО'!AT199/Параметри!$K$29,0)</f>
        <v>0</v>
      </c>
      <c r="BE199" s="54">
        <f>(BB199*Параметри!$K$32+BC199*Параметри!$L$32+BD199*Параметри!$M$32)/18</f>
        <v>0</v>
      </c>
      <c r="BF199" s="31">
        <f>(BE199*Параметри!$K$48+SUM('Дані з ДІСО'!AR199:AT199)*IF(Параметри!$R$37="RNK",Параметри!$K$45,Параметри!$R$47)*Параметри!$K$20/1000)*Параметри!$K$69</f>
        <v>0</v>
      </c>
      <c r="BG199">
        <f>ROUNDUP(('Дані не з ДІСО'!I199+'Дані не з ДІСО'!K199)/Параметри!$K$26,0)</f>
        <v>0</v>
      </c>
      <c r="BH199" s="31">
        <f>BG199*Параметри!$M$36/18</f>
        <v>0</v>
      </c>
      <c r="BI199">
        <f>IF(BG199=0,0,'Дані не з ДІСО'!K199/('Дані не з ДІСО'!I199+'Дані не з ДІСО'!K199))</f>
        <v>0</v>
      </c>
      <c r="BJ199" s="31">
        <f>(1+0.25*BI199)*BH199*Параметри!$K$48</f>
        <v>0</v>
      </c>
      <c r="BK199">
        <f>ROUNDUP('Дані не з ДІСО'!M199/Параметри!$K$27,0)</f>
        <v>0</v>
      </c>
      <c r="BL199">
        <f>BK199*Параметри!$M$37/18</f>
        <v>0</v>
      </c>
      <c r="BM199" s="31">
        <f>BL199*Параметри!$K$48</f>
        <v>0</v>
      </c>
      <c r="BN199" s="31">
        <f>'Дані не з ДІСО'!N199*(7*Параметри!$K$50+Параметри!$K$49)</f>
        <v>0</v>
      </c>
      <c r="BO199">
        <f>ROUNDUP('Дані з ДІСО'!V199/Параметри!$K$25,0)</f>
        <v>0</v>
      </c>
      <c r="BP199">
        <f>ROUNDUP('Дані з ДІСО'!W199/Параметри!$K$25,0)</f>
        <v>0</v>
      </c>
      <c r="BQ199">
        <f>ROUNDUP('Дані з ДІСО'!X199/Параметри!$K$25,0)</f>
        <v>0</v>
      </c>
      <c r="BR199">
        <f>(BO199*Параметри!$K$34+BP199*Параметри!$L$34+BQ199*Параметри!$M$34)/18</f>
        <v>0</v>
      </c>
      <c r="BS199">
        <f>IF(J199=0,0,'Дані з ДІСО'!AC199/J199)</f>
        <v>0</v>
      </c>
      <c r="BT199" s="31">
        <f>(1+0.25*BS199)*BR199*Параметри!$K$48</f>
        <v>0</v>
      </c>
      <c r="BU199" s="31">
        <f ca="1">BT199*'Коефіцієнти АТО'!U199</f>
        <v>0</v>
      </c>
      <c r="BV199" s="31">
        <f>J199*(1+0.25*BS199)*Параметри!$K$61*Параметри!$K$20/1000</f>
        <v>0</v>
      </c>
      <c r="BW199" s="31">
        <f>(1+0.25*BS199)*J199*'Коефіцієнти АТО'!S199*Параметри!$K$20/1000</f>
        <v>0</v>
      </c>
      <c r="BX199" s="31">
        <f t="shared" ca="1" si="42"/>
        <v>0</v>
      </c>
      <c r="BY199">
        <f>ROUNDUP('Дані з ДІСО'!AG199/Параметри!$K$66,0)</f>
        <v>0</v>
      </c>
      <c r="BZ199">
        <f t="shared" si="43"/>
        <v>0</v>
      </c>
      <c r="CA199">
        <f>IF('Дані з ДІСО'!AG199=0,0,'Дані з ДІСО'!AJ199/'Дані з ДІСО'!AG199)</f>
        <v>0</v>
      </c>
      <c r="CB199" s="31">
        <f>BZ199*(1+0.25*CA199)*Параметри!$K$48</f>
        <v>0</v>
      </c>
      <c r="CC199" s="31">
        <f t="shared" ca="1" si="44"/>
        <v>51425</v>
      </c>
      <c r="CD199" s="31">
        <f t="shared" si="45"/>
        <v>0</v>
      </c>
      <c r="CE199" s="31">
        <f t="shared" si="46"/>
        <v>0</v>
      </c>
      <c r="CF199" s="31">
        <f t="shared" si="47"/>
        <v>0</v>
      </c>
    </row>
    <row r="200" spans="1:84" x14ac:dyDescent="0.25">
      <c r="A200" s="9">
        <v>199</v>
      </c>
      <c r="B200" s="9" t="s">
        <v>2950</v>
      </c>
      <c r="C200" s="9" t="s">
        <v>4353</v>
      </c>
      <c r="D200" s="9" t="s">
        <v>2965</v>
      </c>
      <c r="E200" s="9" t="s">
        <v>82</v>
      </c>
      <c r="F200" s="9" t="s">
        <v>3246</v>
      </c>
      <c r="G200" s="9" t="s">
        <v>425</v>
      </c>
      <c r="H200" s="31">
        <f>SUM('Дані з ДІСО'!J200:L200)</f>
        <v>12754</v>
      </c>
      <c r="I200" s="31">
        <f>SUM('Дані з ДІСО'!P200:R200)</f>
        <v>0</v>
      </c>
      <c r="J200" s="31">
        <f>SUM('Дані з ДІСО'!V200:X200)</f>
        <v>0</v>
      </c>
      <c r="K200">
        <f ca="1">ROUNDUP('Дані з ДІСО'!J200/'Коефіцієнти АТО'!$R200,0)</f>
        <v>194</v>
      </c>
      <c r="L200">
        <f ca="1">ROUNDUP('Дані з ДІСО'!K200/'Коефіцієнти АТО'!$R200,0)</f>
        <v>220</v>
      </c>
      <c r="M200">
        <f ca="1">ROUNDUP('Дані з ДІСО'!L200/'Коефіцієнти АТО'!$R200,0)</f>
        <v>51</v>
      </c>
      <c r="N200" s="28">
        <f ca="1">(K200*Параметри!$K$32+L200*Параметри!$L$32+M200*Параметри!$M$32)/18</f>
        <v>792.66666666666663</v>
      </c>
      <c r="O200" s="41">
        <f>'Дані з ДІСО'!Y200/H200</f>
        <v>0</v>
      </c>
      <c r="P200" s="31">
        <f ca="1">(1+0.25*O200)*N200*Параметри!$K$48</f>
        <v>161787.80875446936</v>
      </c>
      <c r="Q200" s="31">
        <f ca="1">P200*'Коефіцієнти АТО'!T200</f>
        <v>24268.171313170402</v>
      </c>
      <c r="R200" s="31">
        <f>H200*(1+0.25*O200)*Параметри!$K$61*Параметри!$K$20/1000</f>
        <v>0</v>
      </c>
      <c r="S200" s="31">
        <f>H200*(1+0.25*O200)*'Коефіцієнти АТО'!S200*Параметри!$K$20/1000</f>
        <v>26294.59072883378</v>
      </c>
      <c r="T200" s="31">
        <f t="shared" ca="1" si="37"/>
        <v>212350.57079647353</v>
      </c>
      <c r="U200" s="31">
        <f t="shared" ca="1" si="36"/>
        <v>212350.57079647356</v>
      </c>
      <c r="V200">
        <f>ROUNDUP('Дані з ДІСО'!P200/Параметри!$K$24,0)</f>
        <v>0</v>
      </c>
      <c r="W200">
        <f>ROUNDUP('Дані з ДІСО'!Q200/Параметри!$K$24,0)</f>
        <v>0</v>
      </c>
      <c r="X200">
        <f>ROUNDUP('Дані з ДІСО'!R200/Параметри!$K$24,0)</f>
        <v>0</v>
      </c>
      <c r="Y200" s="28">
        <f>(V200*Параметри!$K$33+W200*Параметри!$L$33+X200*Параметри!$M$33)/18</f>
        <v>0</v>
      </c>
      <c r="Z200" s="41">
        <f>IF(I200=0,0,'Дані з ДІСО'!AA200/I200)</f>
        <v>0</v>
      </c>
      <c r="AA200" s="31">
        <f>(1+0.25*Z200)*Y200*Параметри!$K$48</f>
        <v>0</v>
      </c>
      <c r="AB200" s="31">
        <f ca="1">AA200*'Коефіцієнти АТО'!U200</f>
        <v>0</v>
      </c>
      <c r="AC200" s="31">
        <f>I200*(1+0.25*Z200)*Параметри!$K$61*Параметри!$K$20/1000</f>
        <v>0</v>
      </c>
      <c r="AD200" s="31">
        <f>(1+0.25*Z200)*I200*'Коефіцієнти АТО'!S200*Параметри!$K$20/1000</f>
        <v>0</v>
      </c>
      <c r="AE200" s="31">
        <f t="shared" ca="1" si="38"/>
        <v>0</v>
      </c>
      <c r="AF200" s="45">
        <v>16.001154782359688</v>
      </c>
      <c r="AG200" s="45">
        <f ca="1">T200/SUM('Дані з ДІСО'!J200:L200)</f>
        <v>16.649723286535483</v>
      </c>
      <c r="AH200">
        <f ca="1">'Коефіцієнти АТО'!R200</f>
        <v>27.5</v>
      </c>
      <c r="AI200">
        <v>26</v>
      </c>
      <c r="AJ200" s="44">
        <f t="shared" ca="1" si="39"/>
        <v>1.0405326061148288</v>
      </c>
      <c r="AK200" t="str">
        <f ca="1">IF(OR(B200="Область",B200="Київ"),"Ні",IF(AJ200&gt;Параметри!$K$72,"Так, верхній",IF(AJ200&lt;Параметри!$K$73,"Так, нижній","Ні")))</f>
        <v>Ні</v>
      </c>
      <c r="AL200" s="45">
        <f ca="1">IF(AK200="Ні",AG200,IF(AK200="Так, верхній",AF200*Параметри!$K$72,AF200*Параметри!$K$73))</f>
        <v>16.649723286535483</v>
      </c>
      <c r="AM200">
        <f>'Дані з ДІСО'!AL200+'Дані з ДІСО'!AN200</f>
        <v>111</v>
      </c>
      <c r="AN200">
        <f>IF(AM200=0,0,'Дані з ДІСО'!AN200/AM200)</f>
        <v>0</v>
      </c>
      <c r="AO200" s="31">
        <f>AM200*(1+0.25*AN200)*Параметри!$K$50</f>
        <v>21251.454885276002</v>
      </c>
      <c r="AP200" s="31">
        <f>ROUNDUP(('Дані з ДІСО'!AU200+'Дані з ДІСО'!AW200)/Параметри!$K$28,0)</f>
        <v>0</v>
      </c>
      <c r="AQ200" s="54">
        <f>AP200*Параметри!$M$35/18</f>
        <v>0</v>
      </c>
      <c r="AR200" s="31">
        <f>IF(AP200=0,0,'Дані з ДІСО'!AW200/SUM('Дані з ДІСО'!AU200,'Дані з ДІСО'!AW200))</f>
        <v>0</v>
      </c>
      <c r="AS200" s="31">
        <f>(1+0.25*AR200)*AQ200*Параметри!$K$48</f>
        <v>0</v>
      </c>
      <c r="AT200">
        <f>ROUNDUP(('Дані з ДІСО'!AE200+'Дані не з ДІСО'!E200+'Дані не з ДІСО'!G200)/Параметри!$K$64,0)</f>
        <v>0</v>
      </c>
      <c r="AU200">
        <f t="shared" si="40"/>
        <v>0</v>
      </c>
      <c r="AV200">
        <f>IF(AT200=0,0,('Дані з ДІСО'!AH200+'Дані не з ДІСО'!G200)/('Дані з ДІСО'!AE200+'Дані не з ДІСО'!E200+'Дані не з ДІСО'!G200))</f>
        <v>0</v>
      </c>
      <c r="AW200" s="31">
        <f>AU200*(1+0.25*AV200)*Параметри!$K$48</f>
        <v>0</v>
      </c>
      <c r="AX200">
        <f>ROUNDUP('Дані з ДІСО'!AF200/Параметри!$K$65,0)</f>
        <v>0</v>
      </c>
      <c r="AY200">
        <f t="shared" si="41"/>
        <v>0</v>
      </c>
      <c r="AZ200">
        <f>IF(AX200=0,0,'Дані з ДІСО'!AI200/'Дані з ДІСО'!AF200)</f>
        <v>0</v>
      </c>
      <c r="BA200" s="31">
        <f>AY200*(1+0.25*AZ200)*Параметри!$K$48</f>
        <v>0</v>
      </c>
      <c r="BB200">
        <f>ROUNDUP('Дані з ДІСО'!AR200/Параметри!$K$29,0)</f>
        <v>0</v>
      </c>
      <c r="BC200">
        <f>ROUNDUP('Дані з ДІСО'!AS200/Параметри!$K$29,0)</f>
        <v>0</v>
      </c>
      <c r="BD200">
        <f>ROUNDUP('Дані з ДІСО'!AT200/Параметри!$K$29,0)</f>
        <v>0</v>
      </c>
      <c r="BE200" s="54">
        <f>(BB200*Параметри!$K$32+BC200*Параметри!$L$32+BD200*Параметри!$M$32)/18</f>
        <v>0</v>
      </c>
      <c r="BF200" s="31">
        <f>(BE200*Параметри!$K$48+SUM('Дані з ДІСО'!AR200:AT200)*IF(Параметри!$R$37="RNK",Параметри!$K$45,Параметри!$R$47)*Параметри!$K$20/1000)*Параметри!$K$69</f>
        <v>0</v>
      </c>
      <c r="BG200">
        <f>ROUNDUP(('Дані не з ДІСО'!I200+'Дані не з ДІСО'!K200)/Параметри!$K$26,0)</f>
        <v>0</v>
      </c>
      <c r="BH200" s="31">
        <f>BG200*Параметри!$M$36/18</f>
        <v>0</v>
      </c>
      <c r="BI200">
        <f>IF(BG200=0,0,'Дані не з ДІСО'!K200/('Дані не з ДІСО'!I200+'Дані не з ДІСО'!K200))</f>
        <v>0</v>
      </c>
      <c r="BJ200" s="31">
        <f>(1+0.25*BI200)*BH200*Параметри!$K$48</f>
        <v>0</v>
      </c>
      <c r="BK200">
        <f>ROUNDUP('Дані не з ДІСО'!M200/Параметри!$K$27,0)</f>
        <v>0</v>
      </c>
      <c r="BL200">
        <f>BK200*Параметри!$M$37/18</f>
        <v>0</v>
      </c>
      <c r="BM200" s="31">
        <f>BL200*Параметри!$K$48</f>
        <v>0</v>
      </c>
      <c r="BN200" s="31">
        <f>'Дані не з ДІСО'!N200*(7*Параметри!$K$50+Параметри!$K$49)</f>
        <v>0</v>
      </c>
      <c r="BO200">
        <f>ROUNDUP('Дані з ДІСО'!V200/Параметри!$K$25,0)</f>
        <v>0</v>
      </c>
      <c r="BP200">
        <f>ROUNDUP('Дані з ДІСО'!W200/Параметри!$K$25,0)</f>
        <v>0</v>
      </c>
      <c r="BQ200">
        <f>ROUNDUP('Дані з ДІСО'!X200/Параметри!$K$25,0)</f>
        <v>0</v>
      </c>
      <c r="BR200">
        <f>(BO200*Параметри!$K$34+BP200*Параметри!$L$34+BQ200*Параметри!$M$34)/18</f>
        <v>0</v>
      </c>
      <c r="BS200">
        <f>IF(J200=0,0,'Дані з ДІСО'!AC200/J200)</f>
        <v>0</v>
      </c>
      <c r="BT200" s="31">
        <f>(1+0.25*BS200)*BR200*Параметри!$K$48</f>
        <v>0</v>
      </c>
      <c r="BU200" s="31">
        <f ca="1">BT200*'Коефіцієнти АТО'!U200</f>
        <v>0</v>
      </c>
      <c r="BV200" s="31">
        <f>J200*(1+0.25*BS200)*Параметри!$K$61*Параметри!$K$20/1000</f>
        <v>0</v>
      </c>
      <c r="BW200" s="31">
        <f>(1+0.25*BS200)*J200*'Коефіцієнти АТО'!S200*Параметри!$K$20/1000</f>
        <v>0</v>
      </c>
      <c r="BX200" s="31">
        <f t="shared" ca="1" si="42"/>
        <v>0</v>
      </c>
      <c r="BY200">
        <f>ROUNDUP('Дані з ДІСО'!AG200/Параметри!$K$66,0)</f>
        <v>0</v>
      </c>
      <c r="BZ200">
        <f t="shared" si="43"/>
        <v>0</v>
      </c>
      <c r="CA200">
        <f>IF('Дані з ДІСО'!AG200=0,0,'Дані з ДІСО'!AJ200/'Дані з ДІСО'!AG200)</f>
        <v>0</v>
      </c>
      <c r="CB200" s="31">
        <f>BZ200*(1+0.25*CA200)*Параметри!$K$48</f>
        <v>0</v>
      </c>
      <c r="CC200" s="31">
        <f t="shared" ca="1" si="44"/>
        <v>233602</v>
      </c>
      <c r="CD200" s="31">
        <f t="shared" si="45"/>
        <v>0</v>
      </c>
      <c r="CE200" s="31">
        <f t="shared" si="46"/>
        <v>0</v>
      </c>
      <c r="CF200" s="31">
        <f t="shared" si="47"/>
        <v>0</v>
      </c>
    </row>
    <row r="201" spans="1:84" x14ac:dyDescent="0.25">
      <c r="A201" s="9">
        <v>200</v>
      </c>
      <c r="B201" s="9" t="s">
        <v>2950</v>
      </c>
      <c r="C201" s="9" t="s">
        <v>4353</v>
      </c>
      <c r="D201" s="9" t="s">
        <v>2965</v>
      </c>
      <c r="E201" s="9" t="s">
        <v>82</v>
      </c>
      <c r="F201" s="9" t="s">
        <v>3247</v>
      </c>
      <c r="G201" s="9" t="s">
        <v>427</v>
      </c>
      <c r="H201" s="31">
        <f>SUM('Дані з ДІСО'!J201:L201)</f>
        <v>3028</v>
      </c>
      <c r="I201" s="31">
        <f>SUM('Дані з ДІСО'!P201:R201)</f>
        <v>0</v>
      </c>
      <c r="J201" s="31">
        <f>SUM('Дані з ДІСО'!V201:X201)</f>
        <v>0</v>
      </c>
      <c r="K201">
        <f ca="1">ROUNDUP('Дані з ДІСО'!J201/'Коефіцієнти АТО'!$R201,0)</f>
        <v>44</v>
      </c>
      <c r="L201">
        <f ca="1">ROUNDUP('Дані з ДІСО'!K201/'Коефіцієнти АТО'!$R201,0)</f>
        <v>53</v>
      </c>
      <c r="M201">
        <f ca="1">ROUNDUP('Дані з ДІСО'!L201/'Коефіцієнти АТО'!$R201,0)</f>
        <v>14</v>
      </c>
      <c r="N201" s="28">
        <f ca="1">(K201*Параметри!$K$32+L201*Параметри!$L$32+M201*Параметри!$M$32)/18</f>
        <v>190.77777777777777</v>
      </c>
      <c r="O201" s="41">
        <f>'Дані з ДІСО'!Y201/H201</f>
        <v>0</v>
      </c>
      <c r="P201" s="31">
        <f ca="1">(1+0.25*O201)*N201*Параметри!$K$48</f>
        <v>38938.837627056892</v>
      </c>
      <c r="Q201" s="31">
        <f ca="1">P201*'Коефіцієнти АТО'!T201</f>
        <v>5840.8256440585337</v>
      </c>
      <c r="R201" s="31">
        <f>H201*(1+0.25*O201)*Параметри!$K$61*Параметри!$K$20/1000</f>
        <v>0</v>
      </c>
      <c r="S201" s="31">
        <f>H201*(1+0.25*O201)*'Коефіцієнти АТО'!S201*Параметри!$K$20/1000</f>
        <v>6242.7489985031116</v>
      </c>
      <c r="T201" s="31">
        <f t="shared" ca="1" si="37"/>
        <v>51022.412269618537</v>
      </c>
      <c r="U201" s="31">
        <f t="shared" ca="1" si="36"/>
        <v>60851.163913890407</v>
      </c>
      <c r="V201">
        <f>ROUNDUP('Дані з ДІСО'!P201/Параметри!$K$24,0)</f>
        <v>0</v>
      </c>
      <c r="W201">
        <f>ROUNDUP('Дані з ДІСО'!Q201/Параметри!$K$24,0)</f>
        <v>0</v>
      </c>
      <c r="X201">
        <f>ROUNDUP('Дані з ДІСО'!R201/Параметри!$K$24,0)</f>
        <v>0</v>
      </c>
      <c r="Y201" s="28">
        <f>(V201*Параметри!$K$33+W201*Параметри!$L$33+X201*Параметри!$M$33)/18</f>
        <v>0</v>
      </c>
      <c r="Z201" s="41">
        <f>IF(I201=0,0,'Дані з ДІСО'!AA201/I201)</f>
        <v>0</v>
      </c>
      <c r="AA201" s="31">
        <f>(1+0.25*Z201)*Y201*Параметри!$K$48</f>
        <v>0</v>
      </c>
      <c r="AB201" s="31">
        <f ca="1">AA201*'Коефіцієнти АТО'!U201</f>
        <v>0</v>
      </c>
      <c r="AC201" s="31">
        <f>I201*(1+0.25*Z201)*Параметри!$K$61*Параметри!$K$20/1000</f>
        <v>0</v>
      </c>
      <c r="AD201" s="31">
        <f>(1+0.25*Z201)*I201*'Коефіцієнти АТО'!S201*Параметри!$K$20/1000</f>
        <v>0</v>
      </c>
      <c r="AE201" s="31">
        <f t="shared" ca="1" si="38"/>
        <v>0</v>
      </c>
      <c r="AF201" s="45">
        <v>20.09615717103382</v>
      </c>
      <c r="AG201" s="45">
        <f ca="1">T201/SUM('Дані з ДІСО'!J201:L201)</f>
        <v>16.850202202648131</v>
      </c>
      <c r="AH201">
        <f ca="1">'Коефіцієнти АТО'!R201</f>
        <v>27.5</v>
      </c>
      <c r="AI201">
        <v>23.5</v>
      </c>
      <c r="AJ201" s="44">
        <f t="shared" ca="1" si="39"/>
        <v>0.83847882255497386</v>
      </c>
      <c r="AK201" t="str">
        <f ca="1">IF(OR(B201="Область",B201="Київ"),"Ні",IF(AJ201&gt;Параметри!$K$72,"Так, верхній",IF(AJ201&lt;Параметри!$K$73,"Так, нижній","Ні")))</f>
        <v>Так, нижній</v>
      </c>
      <c r="AL201" s="45">
        <f ca="1">IF(AK201="Ні",AG201,IF(AK201="Так, верхній",AF201*Параметри!$K$72,AF201*Параметри!$K$73))</f>
        <v>20.09615717103382</v>
      </c>
      <c r="AM201">
        <f>'Дані з ДІСО'!AL201+'Дані з ДІСО'!AN201</f>
        <v>35</v>
      </c>
      <c r="AN201">
        <f>IF(AM201=0,0,'Дані з ДІСО'!AN201/AM201)</f>
        <v>0</v>
      </c>
      <c r="AO201" s="31">
        <f>AM201*(1+0.25*AN201)*Параметри!$K$50</f>
        <v>6700.9091980600006</v>
      </c>
      <c r="AP201" s="31">
        <f>ROUNDUP(('Дані з ДІСО'!AU201+'Дані з ДІСО'!AW201)/Параметри!$K$28,0)</f>
        <v>0</v>
      </c>
      <c r="AQ201" s="54">
        <f>AP201*Параметри!$M$35/18</f>
        <v>0</v>
      </c>
      <c r="AR201" s="31">
        <f>IF(AP201=0,0,'Дані з ДІСО'!AW201/SUM('Дані з ДІСО'!AU201,'Дані з ДІСО'!AW201))</f>
        <v>0</v>
      </c>
      <c r="AS201" s="31">
        <f>(1+0.25*AR201)*AQ201*Параметри!$K$48</f>
        <v>0</v>
      </c>
      <c r="AT201">
        <f>ROUNDUP(('Дані з ДІСО'!AE201+'Дані не з ДІСО'!E201+'Дані не з ДІСО'!G201)/Параметри!$K$64,0)</f>
        <v>0</v>
      </c>
      <c r="AU201">
        <f t="shared" si="40"/>
        <v>0</v>
      </c>
      <c r="AV201">
        <f>IF(AT201=0,0,('Дані з ДІСО'!AH201+'Дані не з ДІСО'!G201)/('Дані з ДІСО'!AE201+'Дані не з ДІСО'!E201+'Дані не з ДІСО'!G201))</f>
        <v>0</v>
      </c>
      <c r="AW201" s="31">
        <f>AU201*(1+0.25*AV201)*Параметри!$K$48</f>
        <v>0</v>
      </c>
      <c r="AX201">
        <f>ROUNDUP('Дані з ДІСО'!AF201/Параметри!$K$65,0)</f>
        <v>0</v>
      </c>
      <c r="AY201">
        <f t="shared" si="41"/>
        <v>0</v>
      </c>
      <c r="AZ201">
        <f>IF(AX201=0,0,'Дані з ДІСО'!AI201/'Дані з ДІСО'!AF201)</f>
        <v>0</v>
      </c>
      <c r="BA201" s="31">
        <f>AY201*(1+0.25*AZ201)*Параметри!$K$48</f>
        <v>0</v>
      </c>
      <c r="BB201">
        <f>ROUNDUP('Дані з ДІСО'!AR201/Параметри!$K$29,0)</f>
        <v>0</v>
      </c>
      <c r="BC201">
        <f>ROUNDUP('Дані з ДІСО'!AS201/Параметри!$K$29,0)</f>
        <v>0</v>
      </c>
      <c r="BD201">
        <f>ROUNDUP('Дані з ДІСО'!AT201/Параметри!$K$29,0)</f>
        <v>0</v>
      </c>
      <c r="BE201" s="54">
        <f>(BB201*Параметри!$K$32+BC201*Параметри!$L$32+BD201*Параметри!$M$32)/18</f>
        <v>0</v>
      </c>
      <c r="BF201" s="31">
        <f>(BE201*Параметри!$K$48+SUM('Дані з ДІСО'!AR201:AT201)*IF(Параметри!$R$37="RNK",Параметри!$K$45,Параметри!$R$47)*Параметри!$K$20/1000)*Параметри!$K$69</f>
        <v>0</v>
      </c>
      <c r="BG201">
        <f>ROUNDUP(('Дані не з ДІСО'!I201+'Дані не з ДІСО'!K201)/Параметри!$K$26,0)</f>
        <v>0</v>
      </c>
      <c r="BH201" s="31">
        <f>BG201*Параметри!$M$36/18</f>
        <v>0</v>
      </c>
      <c r="BI201">
        <f>IF(BG201=0,0,'Дані не з ДІСО'!K201/('Дані не з ДІСО'!I201+'Дані не з ДІСО'!K201))</f>
        <v>0</v>
      </c>
      <c r="BJ201" s="31">
        <f>(1+0.25*BI201)*BH201*Параметри!$K$48</f>
        <v>0</v>
      </c>
      <c r="BK201">
        <f>ROUNDUP('Дані не з ДІСО'!M201/Параметри!$K$27,0)</f>
        <v>0</v>
      </c>
      <c r="BL201">
        <f>BK201*Параметри!$M$37/18</f>
        <v>0</v>
      </c>
      <c r="BM201" s="31">
        <f>BL201*Параметри!$K$48</f>
        <v>0</v>
      </c>
      <c r="BN201" s="31">
        <f>'Дані не з ДІСО'!N201*(7*Параметри!$K$50+Параметри!$K$49)</f>
        <v>0</v>
      </c>
      <c r="BO201">
        <f>ROUNDUP('Дані з ДІСО'!V201/Параметри!$K$25,0)</f>
        <v>0</v>
      </c>
      <c r="BP201">
        <f>ROUNDUP('Дані з ДІСО'!W201/Параметри!$K$25,0)</f>
        <v>0</v>
      </c>
      <c r="BQ201">
        <f>ROUNDUP('Дані з ДІСО'!X201/Параметри!$K$25,0)</f>
        <v>0</v>
      </c>
      <c r="BR201">
        <f>(BO201*Параметри!$K$34+BP201*Параметри!$L$34+BQ201*Параметри!$M$34)/18</f>
        <v>0</v>
      </c>
      <c r="BS201">
        <f>IF(J201=0,0,'Дані з ДІСО'!AC201/J201)</f>
        <v>0</v>
      </c>
      <c r="BT201" s="31">
        <f>(1+0.25*BS201)*BR201*Параметри!$K$48</f>
        <v>0</v>
      </c>
      <c r="BU201" s="31">
        <f ca="1">BT201*'Коефіцієнти АТО'!U201</f>
        <v>0</v>
      </c>
      <c r="BV201" s="31">
        <f>J201*(1+0.25*BS201)*Параметри!$K$61*Параметри!$K$20/1000</f>
        <v>0</v>
      </c>
      <c r="BW201" s="31">
        <f>(1+0.25*BS201)*J201*'Коефіцієнти АТО'!S201*Параметри!$K$20/1000</f>
        <v>0</v>
      </c>
      <c r="BX201" s="31">
        <f t="shared" ca="1" si="42"/>
        <v>0</v>
      </c>
      <c r="BY201">
        <f>ROUNDUP('Дані з ДІСО'!AG201/Параметри!$K$66,0)</f>
        <v>0</v>
      </c>
      <c r="BZ201">
        <f t="shared" si="43"/>
        <v>0</v>
      </c>
      <c r="CA201">
        <f>IF('Дані з ДІСО'!AG201=0,0,'Дані з ДІСО'!AJ201/'Дані з ДІСО'!AG201)</f>
        <v>0</v>
      </c>
      <c r="CB201" s="31">
        <f>BZ201*(1+0.25*CA201)*Параметри!$K$48</f>
        <v>0</v>
      </c>
      <c r="CC201" s="31">
        <f t="shared" ca="1" si="44"/>
        <v>67552.100000000006</v>
      </c>
      <c r="CD201" s="31">
        <f t="shared" si="45"/>
        <v>0</v>
      </c>
      <c r="CE201" s="31">
        <f t="shared" si="46"/>
        <v>0</v>
      </c>
      <c r="CF201" s="31">
        <f t="shared" si="47"/>
        <v>0</v>
      </c>
    </row>
    <row r="202" spans="1:84" x14ac:dyDescent="0.25">
      <c r="A202" s="9">
        <v>201</v>
      </c>
      <c r="B202" s="9" t="s">
        <v>4355</v>
      </c>
      <c r="C202" s="9" t="s">
        <v>4355</v>
      </c>
      <c r="D202" s="9" t="s">
        <v>2965</v>
      </c>
      <c r="E202" s="9" t="s">
        <v>33</v>
      </c>
      <c r="F202" s="9" t="s">
        <v>3248</v>
      </c>
      <c r="G202" s="9" t="s">
        <v>429</v>
      </c>
      <c r="H202" s="31">
        <f>SUM('Дані з ДІСО'!J202:L202)</f>
        <v>1207</v>
      </c>
      <c r="I202" s="31">
        <f>SUM('Дані з ДІСО'!P202:R202)</f>
        <v>0</v>
      </c>
      <c r="J202" s="31">
        <f>SUM('Дані з ДІСО'!V202:X202)</f>
        <v>0</v>
      </c>
      <c r="K202">
        <f ca="1">ROUNDUP('Дані з ДІСО'!J202/'Коефіцієнти АТО'!$R202,0)</f>
        <v>25</v>
      </c>
      <c r="L202">
        <f ca="1">ROUNDUP('Дані з ДІСО'!K202/'Коефіцієнти АТО'!$R202,0)</f>
        <v>33</v>
      </c>
      <c r="M202">
        <f ca="1">ROUNDUP('Дані з ДІСО'!L202/'Коефіцієнти АТО'!$R202,0)</f>
        <v>7</v>
      </c>
      <c r="N202" s="28">
        <f ca="1">(K202*Параметри!$K$32+L202*Параметри!$L$32+M202*Параметри!$M$32)/18</f>
        <v>111.83333333333333</v>
      </c>
      <c r="O202" s="41">
        <f>'Дані з ДІСО'!Y202/H202</f>
        <v>0</v>
      </c>
      <c r="P202" s="31">
        <f ca="1">(1+0.25*O202)*N202*Параметри!$K$48</f>
        <v>22825.824153542668</v>
      </c>
      <c r="Q202" s="31">
        <f ca="1">P202*'Коефіцієнти АТО'!T202</f>
        <v>388.03901061022538</v>
      </c>
      <c r="R202" s="31">
        <f>H202*(1+0.25*O202)*Параметри!$K$61*Параметри!$K$20/1000</f>
        <v>0</v>
      </c>
      <c r="S202" s="31">
        <f>H202*(1+0.25*O202)*'Коефіцієнти АТО'!S202*Параметри!$K$20/1000</f>
        <v>2488.4405684257777</v>
      </c>
      <c r="T202" s="31">
        <f t="shared" ca="1" si="37"/>
        <v>25702.303732578668</v>
      </c>
      <c r="U202" s="31">
        <f t="shared" ca="1" si="36"/>
        <v>27269.624879730374</v>
      </c>
      <c r="V202">
        <f>ROUNDUP('Дані з ДІСО'!P202/Параметри!$K$24,0)</f>
        <v>0</v>
      </c>
      <c r="W202">
        <f>ROUNDUP('Дані з ДІСО'!Q202/Параметри!$K$24,0)</f>
        <v>0</v>
      </c>
      <c r="X202">
        <f>ROUNDUP('Дані з ДІСО'!R202/Параметри!$K$24,0)</f>
        <v>0</v>
      </c>
      <c r="Y202" s="28">
        <f>(V202*Параметри!$K$33+W202*Параметри!$L$33+X202*Параметри!$M$33)/18</f>
        <v>0</v>
      </c>
      <c r="Z202" s="41">
        <f>IF(I202=0,0,'Дані з ДІСО'!AA202/I202)</f>
        <v>0</v>
      </c>
      <c r="AA202" s="31">
        <f>(1+0.25*Z202)*Y202*Параметри!$K$48</f>
        <v>0</v>
      </c>
      <c r="AB202" s="31">
        <f ca="1">AA202*'Коефіцієнти АТО'!U202</f>
        <v>0</v>
      </c>
      <c r="AC202" s="31">
        <f>I202*(1+0.25*Z202)*Параметри!$K$61*Параметри!$K$20/1000</f>
        <v>0</v>
      </c>
      <c r="AD202" s="31">
        <f>(1+0.25*Z202)*I202*'Коефіцієнти АТО'!S202*Параметри!$K$20/1000</f>
        <v>0</v>
      </c>
      <c r="AE202" s="31">
        <f t="shared" ca="1" si="38"/>
        <v>0</v>
      </c>
      <c r="AF202" s="45">
        <v>22.59289550930437</v>
      </c>
      <c r="AG202" s="45">
        <f ca="1">T202/SUM('Дані з ДІСО'!J202:L202)</f>
        <v>21.294369289626072</v>
      </c>
      <c r="AH202">
        <f ca="1">'Коефіцієнти АТО'!R202</f>
        <v>19</v>
      </c>
      <c r="AI202">
        <v>19</v>
      </c>
      <c r="AJ202" s="44">
        <f t="shared" ca="1" si="39"/>
        <v>0.94252501990532689</v>
      </c>
      <c r="AK202" t="str">
        <f ca="1">IF(OR(B202="Область",B202="Київ"),"Ні",IF(AJ202&gt;Параметри!$K$72,"Так, верхній",IF(AJ202&lt;Параметри!$K$73,"Так, нижній","Ні")))</f>
        <v>Так, нижній</v>
      </c>
      <c r="AL202" s="45">
        <f ca="1">IF(AK202="Ні",AG202,IF(AK202="Так, верхній",AF202*Параметри!$K$72,AF202*Параметри!$K$73))</f>
        <v>22.59289550930437</v>
      </c>
      <c r="AM202">
        <f>'Дані з ДІСО'!AL202+'Дані з ДІСО'!AN202</f>
        <v>13</v>
      </c>
      <c r="AN202">
        <f>IF(AM202=0,0,'Дані з ДІСО'!AN202/AM202)</f>
        <v>0</v>
      </c>
      <c r="AO202" s="31">
        <f>AM202*(1+0.25*AN202)*Параметри!$K$50</f>
        <v>2488.9091307080002</v>
      </c>
      <c r="AP202" s="31">
        <f>ROUNDUP(('Дані з ДІСО'!AU202+'Дані з ДІСО'!AW202)/Параметри!$K$28,0)</f>
        <v>4</v>
      </c>
      <c r="AQ202" s="54">
        <f>AP202*Параметри!$M$35/18</f>
        <v>5.1111111111111107</v>
      </c>
      <c r="AR202" s="31">
        <f>IF(AP202=0,0,'Дані з ДІСО'!AW202/SUM('Дані з ДІСО'!AU202,'Дані з ДІСО'!AW202))</f>
        <v>0</v>
      </c>
      <c r="AS202" s="31">
        <f>(1+0.25*AR202)*AQ202*Параметри!$K$48</f>
        <v>1043.2070651395557</v>
      </c>
      <c r="AT202">
        <f>ROUNDUP(('Дані з ДІСО'!AE202+'Дані не з ДІСО'!E202+'Дані не з ДІСО'!G202)/Параметри!$K$64,0)</f>
        <v>0</v>
      </c>
      <c r="AU202">
        <f t="shared" si="40"/>
        <v>0</v>
      </c>
      <c r="AV202">
        <f>IF(AT202=0,0,('Дані з ДІСО'!AH202+'Дані не з ДІСО'!G202)/('Дані з ДІСО'!AE202+'Дані не з ДІСО'!E202+'Дані не з ДІСО'!G202))</f>
        <v>0</v>
      </c>
      <c r="AW202" s="31">
        <f>AU202*(1+0.25*AV202)*Параметри!$K$48</f>
        <v>0</v>
      </c>
      <c r="AX202">
        <f>ROUNDUP('Дані з ДІСО'!AF202/Параметри!$K$65,0)</f>
        <v>0</v>
      </c>
      <c r="AY202">
        <f t="shared" si="41"/>
        <v>0</v>
      </c>
      <c r="AZ202">
        <f>IF(AX202=0,0,'Дані з ДІСО'!AI202/'Дані з ДІСО'!AF202)</f>
        <v>0</v>
      </c>
      <c r="BA202" s="31">
        <f>AY202*(1+0.25*AZ202)*Параметри!$K$48</f>
        <v>0</v>
      </c>
      <c r="BB202">
        <f>ROUNDUP('Дані з ДІСО'!AR202/Параметри!$K$29,0)</f>
        <v>0</v>
      </c>
      <c r="BC202">
        <f>ROUNDUP('Дані з ДІСО'!AS202/Параметри!$K$29,0)</f>
        <v>0</v>
      </c>
      <c r="BD202">
        <f>ROUNDUP('Дані з ДІСО'!AT202/Параметри!$K$29,0)</f>
        <v>0</v>
      </c>
      <c r="BE202" s="54">
        <f>(BB202*Параметри!$K$32+BC202*Параметри!$L$32+BD202*Параметри!$M$32)/18</f>
        <v>0</v>
      </c>
      <c r="BF202" s="31">
        <f>(BE202*Параметри!$K$48+SUM('Дані з ДІСО'!AR202:AT202)*IF(Параметри!$R$37="RNK",Параметри!$K$45,Параметри!$R$47)*Параметри!$K$20/1000)*Параметри!$K$69</f>
        <v>0</v>
      </c>
      <c r="BG202">
        <f>ROUNDUP(('Дані не з ДІСО'!I202+'Дані не з ДІСО'!K202)/Параметри!$K$26,0)</f>
        <v>0</v>
      </c>
      <c r="BH202" s="31">
        <f>BG202*Параметри!$M$36/18</f>
        <v>0</v>
      </c>
      <c r="BI202">
        <f>IF(BG202=0,0,'Дані не з ДІСО'!K202/('Дані не з ДІСО'!I202+'Дані не з ДІСО'!K202))</f>
        <v>0</v>
      </c>
      <c r="BJ202" s="31">
        <f>(1+0.25*BI202)*BH202*Параметри!$K$48</f>
        <v>0</v>
      </c>
      <c r="BK202">
        <f>ROUNDUP('Дані не з ДІСО'!M202/Параметри!$K$27,0)</f>
        <v>0</v>
      </c>
      <c r="BL202">
        <f>BK202*Параметри!$M$37/18</f>
        <v>0</v>
      </c>
      <c r="BM202" s="31">
        <f>BL202*Параметри!$K$48</f>
        <v>0</v>
      </c>
      <c r="BN202" s="31">
        <f>'Дані не з ДІСО'!N202*(7*Параметри!$K$50+Параметри!$K$49)</f>
        <v>0</v>
      </c>
      <c r="BO202">
        <f>ROUNDUP('Дані з ДІСО'!V202/Параметри!$K$25,0)</f>
        <v>0</v>
      </c>
      <c r="BP202">
        <f>ROUNDUP('Дані з ДІСО'!W202/Параметри!$K$25,0)</f>
        <v>0</v>
      </c>
      <c r="BQ202">
        <f>ROUNDUP('Дані з ДІСО'!X202/Параметри!$K$25,0)</f>
        <v>0</v>
      </c>
      <c r="BR202">
        <f>(BO202*Параметри!$K$34+BP202*Параметри!$L$34+BQ202*Параметри!$M$34)/18</f>
        <v>0</v>
      </c>
      <c r="BS202">
        <f>IF(J202=0,0,'Дані з ДІСО'!AC202/J202)</f>
        <v>0</v>
      </c>
      <c r="BT202" s="31">
        <f>(1+0.25*BS202)*BR202*Параметри!$K$48</f>
        <v>0</v>
      </c>
      <c r="BU202" s="31">
        <f ca="1">BT202*'Коефіцієнти АТО'!U202</f>
        <v>0</v>
      </c>
      <c r="BV202" s="31">
        <f>J202*(1+0.25*BS202)*Параметри!$K$61*Параметри!$K$20/1000</f>
        <v>0</v>
      </c>
      <c r="BW202" s="31">
        <f>(1+0.25*BS202)*J202*'Коефіцієнти АТО'!S202*Параметри!$K$20/1000</f>
        <v>0</v>
      </c>
      <c r="BX202" s="31">
        <f t="shared" ca="1" si="42"/>
        <v>0</v>
      </c>
      <c r="BY202">
        <f>ROUNDUP('Дані з ДІСО'!AG202/Параметри!$K$66,0)</f>
        <v>0</v>
      </c>
      <c r="BZ202">
        <f t="shared" si="43"/>
        <v>0</v>
      </c>
      <c r="CA202">
        <f>IF('Дані з ДІСО'!AG202=0,0,'Дані з ДІСО'!AJ202/'Дані з ДІСО'!AG202)</f>
        <v>0</v>
      </c>
      <c r="CB202" s="31">
        <f>BZ202*(1+0.25*CA202)*Параметри!$K$48</f>
        <v>0</v>
      </c>
      <c r="CC202" s="31">
        <f t="shared" ca="1" si="44"/>
        <v>30801.7</v>
      </c>
      <c r="CD202" s="31">
        <f t="shared" si="45"/>
        <v>0</v>
      </c>
      <c r="CE202" s="31">
        <f t="shared" si="46"/>
        <v>0</v>
      </c>
      <c r="CF202" s="31">
        <f t="shared" si="47"/>
        <v>0</v>
      </c>
    </row>
    <row r="203" spans="1:84" x14ac:dyDescent="0.25">
      <c r="A203" s="9">
        <v>202</v>
      </c>
      <c r="B203" s="9" t="s">
        <v>4354</v>
      </c>
      <c r="C203" s="9" t="s">
        <v>4354</v>
      </c>
      <c r="D203" s="9" t="s">
        <v>2965</v>
      </c>
      <c r="E203" s="9" t="s">
        <v>28</v>
      </c>
      <c r="F203" s="9" t="s">
        <v>3192</v>
      </c>
      <c r="G203" s="9" t="s">
        <v>431</v>
      </c>
      <c r="H203" s="31">
        <f>SUM('Дані з ДІСО'!J203:L203)</f>
        <v>923</v>
      </c>
      <c r="I203" s="31">
        <f>SUM('Дані з ДІСО'!P203:R203)</f>
        <v>0</v>
      </c>
      <c r="J203" s="31">
        <f>SUM('Дані з ДІСО'!V203:X203)</f>
        <v>0</v>
      </c>
      <c r="K203">
        <f ca="1">ROUNDUP('Дані з ДІСО'!J203/'Коефіцієнти АТО'!$R203,0)</f>
        <v>31</v>
      </c>
      <c r="L203">
        <f ca="1">ROUNDUP('Дані з ДІСО'!K203/'Коефіцієнти АТО'!$R203,0)</f>
        <v>40</v>
      </c>
      <c r="M203">
        <f ca="1">ROUNDUP('Дані з ДІСО'!L203/'Коефіцієнти АТО'!$R203,0)</f>
        <v>7</v>
      </c>
      <c r="N203" s="28">
        <f ca="1">(K203*Параметри!$K$32+L203*Параметри!$L$32+M203*Параметри!$M$32)/18</f>
        <v>133.38888888888889</v>
      </c>
      <c r="O203" s="41">
        <f>'Дані з ДІСО'!Y203/H203</f>
        <v>0</v>
      </c>
      <c r="P203" s="31">
        <f ca="1">(1+0.25*O203)*N203*Параметри!$K$48</f>
        <v>27225.436558696449</v>
      </c>
      <c r="Q203" s="31">
        <f ca="1">P203*'Коефіцієнти АТО'!T203</f>
        <v>462.83242149783968</v>
      </c>
      <c r="R203" s="31">
        <f>H203*(1+0.25*O203)*Параметри!$K$61*Параметри!$K$20/1000</f>
        <v>0</v>
      </c>
      <c r="S203" s="31">
        <f>H203*(1+0.25*O203)*'Коефіцієнти АТО'!S203*Параметри!$K$20/1000</f>
        <v>4757.3128514022219</v>
      </c>
      <c r="T203" s="31">
        <f t="shared" ca="1" si="37"/>
        <v>32445.581831596508</v>
      </c>
      <c r="U203" s="31">
        <f t="shared" ca="1" si="36"/>
        <v>28378.759858749861</v>
      </c>
      <c r="V203">
        <f>ROUNDUP('Дані з ДІСО'!P203/Параметри!$K$24,0)</f>
        <v>0</v>
      </c>
      <c r="W203">
        <f>ROUNDUP('Дані з ДІСО'!Q203/Параметри!$K$24,0)</f>
        <v>0</v>
      </c>
      <c r="X203">
        <f>ROUNDUP('Дані з ДІСО'!R203/Параметри!$K$24,0)</f>
        <v>0</v>
      </c>
      <c r="Y203" s="28">
        <f>(V203*Параметри!$K$33+W203*Параметри!$L$33+X203*Параметри!$M$33)/18</f>
        <v>0</v>
      </c>
      <c r="Z203" s="41">
        <f>IF(I203=0,0,'Дані з ДІСО'!AA203/I203)</f>
        <v>0</v>
      </c>
      <c r="AA203" s="31">
        <f>(1+0.25*Z203)*Y203*Параметри!$K$48</f>
        <v>0</v>
      </c>
      <c r="AB203" s="31">
        <f ca="1">AA203*'Коефіцієнти АТО'!U203</f>
        <v>0</v>
      </c>
      <c r="AC203" s="31">
        <f>I203*(1+0.25*Z203)*Параметри!$K$61*Параметри!$K$20/1000</f>
        <v>0</v>
      </c>
      <c r="AD203" s="31">
        <f>(1+0.25*Z203)*I203*'Коефіцієнти АТО'!S203*Параметри!$K$20/1000</f>
        <v>0</v>
      </c>
      <c r="AE203" s="31">
        <f t="shared" ca="1" si="38"/>
        <v>0</v>
      </c>
      <c r="AF203" s="45">
        <v>26.505360947014854</v>
      </c>
      <c r="AG203" s="45">
        <f ca="1">T203/SUM('Дані з ДІСО'!J203:L203)</f>
        <v>35.152309676702608</v>
      </c>
      <c r="AH203">
        <f ca="1">'Коефіцієнти АТО'!R203</f>
        <v>12</v>
      </c>
      <c r="AI203">
        <v>15.5</v>
      </c>
      <c r="AJ203" s="44">
        <f t="shared" ca="1" si="39"/>
        <v>1.3262339549713473</v>
      </c>
      <c r="AK203" t="str">
        <f ca="1">IF(OR(B203="Область",B203="Київ"),"Ні",IF(AJ203&gt;Параметри!$K$72,"Так, верхній",IF(AJ203&lt;Параметри!$K$73,"Так, нижній","Ні")))</f>
        <v>Так, верхній</v>
      </c>
      <c r="AL203" s="45">
        <f ca="1">IF(AK203="Ні",AG203,IF(AK203="Так, верхній",AF203*Параметри!$K$72,AF203*Параметри!$K$73))</f>
        <v>30.746218698537227</v>
      </c>
      <c r="AM203">
        <f>'Дані з ДІСО'!AL203+'Дані з ДІСО'!AN203</f>
        <v>11</v>
      </c>
      <c r="AN203">
        <f>IF(AM203=0,0,'Дані з ДІСО'!AN203/AM203)</f>
        <v>0</v>
      </c>
      <c r="AO203" s="31">
        <f>AM203*(1+0.25*AN203)*Параметри!$K$50</f>
        <v>2106.0000336760004</v>
      </c>
      <c r="AP203" s="31">
        <f>ROUNDUP(('Дані з ДІСО'!AU203+'Дані з ДІСО'!AW203)/Параметри!$K$28,0)</f>
        <v>0</v>
      </c>
      <c r="AQ203" s="54">
        <f>AP203*Параметри!$M$35/18</f>
        <v>0</v>
      </c>
      <c r="AR203" s="31">
        <f>IF(AP203=0,0,'Дані з ДІСО'!AW203/SUM('Дані з ДІСО'!AU203,'Дані з ДІСО'!AW203))</f>
        <v>0</v>
      </c>
      <c r="AS203" s="31">
        <f>(1+0.25*AR203)*AQ203*Параметри!$K$48</f>
        <v>0</v>
      </c>
      <c r="AT203">
        <f>ROUNDUP(('Дані з ДІСО'!AE203+'Дані не з ДІСО'!E203+'Дані не з ДІСО'!G203)/Параметри!$K$64,0)</f>
        <v>0</v>
      </c>
      <c r="AU203">
        <f t="shared" si="40"/>
        <v>0</v>
      </c>
      <c r="AV203">
        <f>IF(AT203=0,0,('Дані з ДІСО'!AH203+'Дані не з ДІСО'!G203)/('Дані з ДІСО'!AE203+'Дані не з ДІСО'!E203+'Дані не з ДІСО'!G203))</f>
        <v>0</v>
      </c>
      <c r="AW203" s="31">
        <f>AU203*(1+0.25*AV203)*Параметри!$K$48</f>
        <v>0</v>
      </c>
      <c r="AX203">
        <f>ROUNDUP('Дані з ДІСО'!AF203/Параметри!$K$65,0)</f>
        <v>0</v>
      </c>
      <c r="AY203">
        <f t="shared" si="41"/>
        <v>0</v>
      </c>
      <c r="AZ203">
        <f>IF(AX203=0,0,'Дані з ДІСО'!AI203/'Дані з ДІСО'!AF203)</f>
        <v>0</v>
      </c>
      <c r="BA203" s="31">
        <f>AY203*(1+0.25*AZ203)*Параметри!$K$48</f>
        <v>0</v>
      </c>
      <c r="BB203">
        <f>ROUNDUP('Дані з ДІСО'!AR203/Параметри!$K$29,0)</f>
        <v>0</v>
      </c>
      <c r="BC203">
        <f>ROUNDUP('Дані з ДІСО'!AS203/Параметри!$K$29,0)</f>
        <v>0</v>
      </c>
      <c r="BD203">
        <f>ROUNDUP('Дані з ДІСО'!AT203/Параметри!$K$29,0)</f>
        <v>0</v>
      </c>
      <c r="BE203" s="54">
        <f>(BB203*Параметри!$K$32+BC203*Параметри!$L$32+BD203*Параметри!$M$32)/18</f>
        <v>0</v>
      </c>
      <c r="BF203" s="31">
        <f>(BE203*Параметри!$K$48+SUM('Дані з ДІСО'!AR203:AT203)*IF(Параметри!$R$37="RNK",Параметри!$K$45,Параметри!$R$47)*Параметри!$K$20/1000)*Параметри!$K$69</f>
        <v>0</v>
      </c>
      <c r="BG203">
        <f>ROUNDUP(('Дані не з ДІСО'!I203+'Дані не з ДІСО'!K203)/Параметри!$K$26,0)</f>
        <v>0</v>
      </c>
      <c r="BH203" s="31">
        <f>BG203*Параметри!$M$36/18</f>
        <v>0</v>
      </c>
      <c r="BI203">
        <f>IF(BG203=0,0,'Дані не з ДІСО'!K203/('Дані не з ДІСО'!I203+'Дані не з ДІСО'!K203))</f>
        <v>0</v>
      </c>
      <c r="BJ203" s="31">
        <f>(1+0.25*BI203)*BH203*Параметри!$K$48</f>
        <v>0</v>
      </c>
      <c r="BK203">
        <f>ROUNDUP('Дані не з ДІСО'!M203/Параметри!$K$27,0)</f>
        <v>0</v>
      </c>
      <c r="BL203">
        <f>BK203*Параметри!$M$37/18</f>
        <v>0</v>
      </c>
      <c r="BM203" s="31">
        <f>BL203*Параметри!$K$48</f>
        <v>0</v>
      </c>
      <c r="BN203" s="31">
        <f>'Дані не з ДІСО'!N203*(7*Параметри!$K$50+Параметри!$K$49)</f>
        <v>0</v>
      </c>
      <c r="BO203">
        <f>ROUNDUP('Дані з ДІСО'!V203/Параметри!$K$25,0)</f>
        <v>0</v>
      </c>
      <c r="BP203">
        <f>ROUNDUP('Дані з ДІСО'!W203/Параметри!$K$25,0)</f>
        <v>0</v>
      </c>
      <c r="BQ203">
        <f>ROUNDUP('Дані з ДІСО'!X203/Параметри!$K$25,0)</f>
        <v>0</v>
      </c>
      <c r="BR203">
        <f>(BO203*Параметри!$K$34+BP203*Параметри!$L$34+BQ203*Параметри!$M$34)/18</f>
        <v>0</v>
      </c>
      <c r="BS203">
        <f>IF(J203=0,0,'Дані з ДІСО'!AC203/J203)</f>
        <v>0</v>
      </c>
      <c r="BT203" s="31">
        <f>(1+0.25*BS203)*BR203*Параметри!$K$48</f>
        <v>0</v>
      </c>
      <c r="BU203" s="31">
        <f ca="1">BT203*'Коефіцієнти АТО'!U203</f>
        <v>0</v>
      </c>
      <c r="BV203" s="31">
        <f>J203*(1+0.25*BS203)*Параметри!$K$61*Параметри!$K$20/1000</f>
        <v>0</v>
      </c>
      <c r="BW203" s="31">
        <f>(1+0.25*BS203)*J203*'Коефіцієнти АТО'!S203*Параметри!$K$20/1000</f>
        <v>0</v>
      </c>
      <c r="BX203" s="31">
        <f t="shared" ca="1" si="42"/>
        <v>0</v>
      </c>
      <c r="BY203">
        <f>ROUNDUP('Дані з ДІСО'!AG203/Параметри!$K$66,0)</f>
        <v>0</v>
      </c>
      <c r="BZ203">
        <f t="shared" si="43"/>
        <v>0</v>
      </c>
      <c r="CA203">
        <f>IF('Дані з ДІСО'!AG203=0,0,'Дані з ДІСО'!AJ203/'Дані з ДІСО'!AG203)</f>
        <v>0</v>
      </c>
      <c r="CB203" s="31">
        <f>BZ203*(1+0.25*CA203)*Параметри!$K$48</f>
        <v>0</v>
      </c>
      <c r="CC203" s="31">
        <f t="shared" ca="1" si="44"/>
        <v>30484.799999999999</v>
      </c>
      <c r="CD203" s="31">
        <f t="shared" si="45"/>
        <v>0</v>
      </c>
      <c r="CE203" s="31">
        <f t="shared" si="46"/>
        <v>0</v>
      </c>
      <c r="CF203" s="31">
        <f t="shared" si="47"/>
        <v>0</v>
      </c>
    </row>
    <row r="204" spans="1:84" x14ac:dyDescent="0.25">
      <c r="A204" s="9">
        <v>203</v>
      </c>
      <c r="B204" s="9" t="s">
        <v>2951</v>
      </c>
      <c r="C204" s="9" t="s">
        <v>4353</v>
      </c>
      <c r="D204" s="9" t="s">
        <v>2965</v>
      </c>
      <c r="E204" s="9" t="s">
        <v>25</v>
      </c>
      <c r="F204" s="9" t="s">
        <v>3249</v>
      </c>
      <c r="G204" s="9" t="s">
        <v>433</v>
      </c>
      <c r="H204" s="31">
        <f>SUM('Дані з ДІСО'!J204:L204)</f>
        <v>2731</v>
      </c>
      <c r="I204" s="31">
        <f>SUM('Дані з ДІСО'!P204:R204)</f>
        <v>0</v>
      </c>
      <c r="J204" s="31">
        <f>SUM('Дані з ДІСО'!V204:X204)</f>
        <v>0</v>
      </c>
      <c r="K204">
        <f ca="1">ROUNDUP('Дані з ДІСО'!J204/'Коефіцієнти АТО'!$R204,0)</f>
        <v>65</v>
      </c>
      <c r="L204">
        <f ca="1">ROUNDUP('Дані з ДІСО'!K204/'Коефіцієнти АТО'!$R204,0)</f>
        <v>76</v>
      </c>
      <c r="M204">
        <f ca="1">ROUNDUP('Дані з ДІСО'!L204/'Коефіцієнти АТО'!$R204,0)</f>
        <v>16</v>
      </c>
      <c r="N204" s="28">
        <f ca="1">(K204*Параметри!$K$32+L204*Параметри!$L$32+M204*Параметри!$M$32)/18</f>
        <v>267.61111111111109</v>
      </c>
      <c r="O204" s="41">
        <f>'Дані з ДІСО'!Y204/H204</f>
        <v>0</v>
      </c>
      <c r="P204" s="31">
        <f ca="1">(1+0.25*O204)*N204*Параметри!$K$48</f>
        <v>54620.961225839557</v>
      </c>
      <c r="Q204" s="31">
        <f ca="1">P204*'Коефіцієнти АТО'!T204</f>
        <v>928.55634083927259</v>
      </c>
      <c r="R204" s="31">
        <f>H204*(1+0.25*O204)*Параметри!$K$61*Параметри!$K$20/1000</f>
        <v>0</v>
      </c>
      <c r="S204" s="31">
        <f>H204*(1+0.25*O204)*'Коефіцієнти АТО'!S204*Параметри!$K$20/1000</f>
        <v>8445.6477121426669</v>
      </c>
      <c r="T204" s="31">
        <f t="shared" ca="1" si="37"/>
        <v>63995.165278821492</v>
      </c>
      <c r="U204" s="31">
        <f t="shared" ca="1" si="36"/>
        <v>65949.538750056148</v>
      </c>
      <c r="V204">
        <f>ROUNDUP('Дані з ДІСО'!P204/Параметри!$K$24,0)</f>
        <v>0</v>
      </c>
      <c r="W204">
        <f>ROUNDUP('Дані з ДІСО'!Q204/Параметри!$K$24,0)</f>
        <v>0</v>
      </c>
      <c r="X204">
        <f>ROUNDUP('Дані з ДІСО'!R204/Параметри!$K$24,0)</f>
        <v>0</v>
      </c>
      <c r="Y204" s="28">
        <f>(V204*Параметри!$K$33+W204*Параметри!$L$33+X204*Параметри!$M$33)/18</f>
        <v>0</v>
      </c>
      <c r="Z204" s="41">
        <f>IF(I204=0,0,'Дані з ДІСО'!AA204/I204)</f>
        <v>0</v>
      </c>
      <c r="AA204" s="31">
        <f>(1+0.25*Z204)*Y204*Параметри!$K$48</f>
        <v>0</v>
      </c>
      <c r="AB204" s="31">
        <f ca="1">AA204*'Коефіцієнти АТО'!U204</f>
        <v>0</v>
      </c>
      <c r="AC204" s="31">
        <f>I204*(1+0.25*Z204)*Параметри!$K$61*Параметри!$K$20/1000</f>
        <v>0</v>
      </c>
      <c r="AD204" s="31">
        <f>(1+0.25*Z204)*I204*'Коефіцієнти АТО'!S204*Параметри!$K$20/1000</f>
        <v>0</v>
      </c>
      <c r="AE204" s="31">
        <f t="shared" ca="1" si="38"/>
        <v>0</v>
      </c>
      <c r="AF204" s="45">
        <v>24.148494599068528</v>
      </c>
      <c r="AG204" s="45">
        <f ca="1">T204/SUM('Дані з ДІСО'!J204:L204)</f>
        <v>23.432869014581286</v>
      </c>
      <c r="AH204">
        <f ca="1">'Коефіцієнти АТО'!R204</f>
        <v>17.5</v>
      </c>
      <c r="AI204">
        <v>17</v>
      </c>
      <c r="AJ204" s="44">
        <f t="shared" ca="1" si="39"/>
        <v>0.97036562334967058</v>
      </c>
      <c r="AK204" t="str">
        <f ca="1">IF(OR(B204="Область",B204="Київ"),"Ні",IF(AJ204&gt;Параметри!$K$72,"Так, верхній",IF(AJ204&lt;Параметри!$K$73,"Так, нижній","Ні")))</f>
        <v>Так, нижній</v>
      </c>
      <c r="AL204" s="45">
        <f ca="1">IF(AK204="Ні",AG204,IF(AK204="Так, верхній",AF204*Параметри!$K$72,AF204*Параметри!$K$73))</f>
        <v>24.148494599068528</v>
      </c>
      <c r="AM204">
        <f>'Дані з ДІСО'!AL204+'Дані з ДІСО'!AN204</f>
        <v>6</v>
      </c>
      <c r="AN204">
        <f>IF(AM204=0,0,'Дані з ДІСО'!AN204/AM204)</f>
        <v>0</v>
      </c>
      <c r="AO204" s="31">
        <f>AM204*(1+0.25*AN204)*Параметри!$K$50</f>
        <v>1148.727291096</v>
      </c>
      <c r="AP204" s="31">
        <f>ROUNDUP(('Дані з ДІСО'!AU204+'Дані з ДІСО'!AW204)/Параметри!$K$28,0)</f>
        <v>0</v>
      </c>
      <c r="AQ204" s="54">
        <f>AP204*Параметри!$M$35/18</f>
        <v>0</v>
      </c>
      <c r="AR204" s="31">
        <f>IF(AP204=0,0,'Дані з ДІСО'!AW204/SUM('Дані з ДІСО'!AU204,'Дані з ДІСО'!AW204))</f>
        <v>0</v>
      </c>
      <c r="AS204" s="31">
        <f>(1+0.25*AR204)*AQ204*Параметри!$K$48</f>
        <v>0</v>
      </c>
      <c r="AT204">
        <f>ROUNDUP(('Дані з ДІСО'!AE204+'Дані не з ДІСО'!E204+'Дані не з ДІСО'!G204)/Параметри!$K$64,0)</f>
        <v>0</v>
      </c>
      <c r="AU204">
        <f t="shared" si="40"/>
        <v>0</v>
      </c>
      <c r="AV204">
        <f>IF(AT204=0,0,('Дані з ДІСО'!AH204+'Дані не з ДІСО'!G204)/('Дані з ДІСО'!AE204+'Дані не з ДІСО'!E204+'Дані не з ДІСО'!G204))</f>
        <v>0</v>
      </c>
      <c r="AW204" s="31">
        <f>AU204*(1+0.25*AV204)*Параметри!$K$48</f>
        <v>0</v>
      </c>
      <c r="AX204">
        <f>ROUNDUP('Дані з ДІСО'!AF204/Параметри!$K$65,0)</f>
        <v>0</v>
      </c>
      <c r="AY204">
        <f t="shared" si="41"/>
        <v>0</v>
      </c>
      <c r="AZ204">
        <f>IF(AX204=0,0,'Дані з ДІСО'!AI204/'Дані з ДІСО'!AF204)</f>
        <v>0</v>
      </c>
      <c r="BA204" s="31">
        <f>AY204*(1+0.25*AZ204)*Параметри!$K$48</f>
        <v>0</v>
      </c>
      <c r="BB204">
        <f>ROUNDUP('Дані з ДІСО'!AR204/Параметри!$K$29,0)</f>
        <v>0</v>
      </c>
      <c r="BC204">
        <f>ROUNDUP('Дані з ДІСО'!AS204/Параметри!$K$29,0)</f>
        <v>0</v>
      </c>
      <c r="BD204">
        <f>ROUNDUP('Дані з ДІСО'!AT204/Параметри!$K$29,0)</f>
        <v>0</v>
      </c>
      <c r="BE204" s="54">
        <f>(BB204*Параметри!$K$32+BC204*Параметри!$L$32+BD204*Параметри!$M$32)/18</f>
        <v>0</v>
      </c>
      <c r="BF204" s="31">
        <f>(BE204*Параметри!$K$48+SUM('Дані з ДІСО'!AR204:AT204)*IF(Параметри!$R$37="RNK",Параметри!$K$45,Параметри!$R$47)*Параметри!$K$20/1000)*Параметри!$K$69</f>
        <v>0</v>
      </c>
      <c r="BG204">
        <f>ROUNDUP(('Дані не з ДІСО'!I204+'Дані не з ДІСО'!K204)/Параметри!$K$26,0)</f>
        <v>0</v>
      </c>
      <c r="BH204" s="31">
        <f>BG204*Параметри!$M$36/18</f>
        <v>0</v>
      </c>
      <c r="BI204">
        <f>IF(BG204=0,0,'Дані не з ДІСО'!K204/('Дані не з ДІСО'!I204+'Дані не з ДІСО'!K204))</f>
        <v>0</v>
      </c>
      <c r="BJ204" s="31">
        <f>(1+0.25*BI204)*BH204*Параметри!$K$48</f>
        <v>0</v>
      </c>
      <c r="BK204">
        <f>ROUNDUP('Дані не з ДІСО'!M204/Параметри!$K$27,0)</f>
        <v>0</v>
      </c>
      <c r="BL204">
        <f>BK204*Параметри!$M$37/18</f>
        <v>0</v>
      </c>
      <c r="BM204" s="31">
        <f>BL204*Параметри!$K$48</f>
        <v>0</v>
      </c>
      <c r="BN204" s="31">
        <f>'Дані не з ДІСО'!N204*(7*Параметри!$K$50+Параметри!$K$49)</f>
        <v>0</v>
      </c>
      <c r="BO204">
        <f>ROUNDUP('Дані з ДІСО'!V204/Параметри!$K$25,0)</f>
        <v>0</v>
      </c>
      <c r="BP204">
        <f>ROUNDUP('Дані з ДІСО'!W204/Параметри!$K$25,0)</f>
        <v>0</v>
      </c>
      <c r="BQ204">
        <f>ROUNDUP('Дані з ДІСО'!X204/Параметри!$K$25,0)</f>
        <v>0</v>
      </c>
      <c r="BR204">
        <f>(BO204*Параметри!$K$34+BP204*Параметри!$L$34+BQ204*Параметри!$M$34)/18</f>
        <v>0</v>
      </c>
      <c r="BS204">
        <f>IF(J204=0,0,'Дані з ДІСО'!AC204/J204)</f>
        <v>0</v>
      </c>
      <c r="BT204" s="31">
        <f>(1+0.25*BS204)*BR204*Параметри!$K$48</f>
        <v>0</v>
      </c>
      <c r="BU204" s="31">
        <f ca="1">BT204*'Коефіцієнти АТО'!U204</f>
        <v>0</v>
      </c>
      <c r="BV204" s="31">
        <f>J204*(1+0.25*BS204)*Параметри!$K$61*Параметри!$K$20/1000</f>
        <v>0</v>
      </c>
      <c r="BW204" s="31">
        <f>(1+0.25*BS204)*J204*'Коефіцієнти АТО'!S204*Параметри!$K$20/1000</f>
        <v>0</v>
      </c>
      <c r="BX204" s="31">
        <f t="shared" ca="1" si="42"/>
        <v>0</v>
      </c>
      <c r="BY204">
        <f>ROUNDUP('Дані з ДІСО'!AG204/Параметри!$K$66,0)</f>
        <v>0</v>
      </c>
      <c r="BZ204">
        <f t="shared" si="43"/>
        <v>0</v>
      </c>
      <c r="CA204">
        <f>IF('Дані з ДІСО'!AG204=0,0,'Дані з ДІСО'!AJ204/'Дані з ДІСО'!AG204)</f>
        <v>0</v>
      </c>
      <c r="CB204" s="31">
        <f>BZ204*(1+0.25*CA204)*Параметри!$K$48</f>
        <v>0</v>
      </c>
      <c r="CC204" s="31">
        <f t="shared" ca="1" si="44"/>
        <v>67098.3</v>
      </c>
      <c r="CD204" s="31">
        <f t="shared" si="45"/>
        <v>0</v>
      </c>
      <c r="CE204" s="31">
        <f t="shared" si="46"/>
        <v>0</v>
      </c>
      <c r="CF204" s="31">
        <f t="shared" si="47"/>
        <v>0</v>
      </c>
    </row>
    <row r="205" spans="1:84" x14ac:dyDescent="0.25">
      <c r="A205" s="9">
        <v>204</v>
      </c>
      <c r="B205" s="9" t="s">
        <v>2950</v>
      </c>
      <c r="C205" s="9" t="s">
        <v>4353</v>
      </c>
      <c r="D205" s="9" t="s">
        <v>2965</v>
      </c>
      <c r="E205" s="9" t="s">
        <v>82</v>
      </c>
      <c r="F205" s="9" t="s">
        <v>3250</v>
      </c>
      <c r="G205" s="9" t="s">
        <v>435</v>
      </c>
      <c r="H205" s="31">
        <f>SUM('Дані з ДІСО'!J205:L205)</f>
        <v>3885</v>
      </c>
      <c r="I205" s="31">
        <f>SUM('Дані з ДІСО'!P205:R205)</f>
        <v>8</v>
      </c>
      <c r="J205" s="31">
        <f>SUM('Дані з ДІСО'!V205:X205)</f>
        <v>0</v>
      </c>
      <c r="K205">
        <f ca="1">ROUNDUP('Дані з ДІСО'!J205/'Коефіцієнти АТО'!$R205,0)</f>
        <v>61</v>
      </c>
      <c r="L205">
        <f ca="1">ROUNDUP('Дані з ДІСО'!K205/'Коефіцієнти АТО'!$R205,0)</f>
        <v>68</v>
      </c>
      <c r="M205">
        <f ca="1">ROUNDUP('Дані з ДІСО'!L205/'Коефіцієнти АТО'!$R205,0)</f>
        <v>14</v>
      </c>
      <c r="N205" s="28">
        <f ca="1">(K205*Параметри!$K$32+L205*Параметри!$L$32+M205*Параметри!$M$32)/18</f>
        <v>242.72222222222223</v>
      </c>
      <c r="O205" s="41">
        <f>'Дані з ДІСО'!Y205/H205</f>
        <v>0</v>
      </c>
      <c r="P205" s="31">
        <f ca="1">(1+0.25*O205)*N205*Параметри!$K$48</f>
        <v>49540.996386899118</v>
      </c>
      <c r="Q205" s="31">
        <f ca="1">P205*'Коефіцієнти АТО'!T205</f>
        <v>7431.1494580348672</v>
      </c>
      <c r="R205" s="31">
        <f>H205*(1+0.25*O205)*Параметри!$K$61*Параметри!$K$20/1000</f>
        <v>0</v>
      </c>
      <c r="S205" s="31">
        <f>H205*(1+0.25*O205)*'Коефіцієнти АТО'!S205*Параметри!$K$20/1000</f>
        <v>8009.6036523066678</v>
      </c>
      <c r="T205" s="31">
        <f t="shared" ca="1" si="37"/>
        <v>64981.749497240649</v>
      </c>
      <c r="U205" s="31">
        <f t="shared" ca="1" si="36"/>
        <v>72015.938904750074</v>
      </c>
      <c r="V205">
        <f>ROUNDUP('Дані з ДІСО'!P205/Параметри!$K$24,0)</f>
        <v>0</v>
      </c>
      <c r="W205">
        <f>ROUNDUP('Дані з ДІСО'!Q205/Параметри!$K$24,0)</f>
        <v>1</v>
      </c>
      <c r="X205">
        <f>ROUNDUP('Дані з ДІСО'!R205/Параметри!$K$24,0)</f>
        <v>0</v>
      </c>
      <c r="Y205" s="28">
        <f>(V205*Параметри!$K$33+W205*Параметри!$L$33+X205*Параметри!$M$33)/18</f>
        <v>2</v>
      </c>
      <c r="Z205" s="41">
        <f>IF(I205=0,0,'Дані з ДІСО'!AA205/I205)</f>
        <v>0</v>
      </c>
      <c r="AA205" s="31">
        <f>(1+0.25*Z205)*Y205*Параметри!$K$48</f>
        <v>408.21146027200007</v>
      </c>
      <c r="AB205" s="31">
        <f ca="1">AA205*'Коефіцієнти АТО'!U205</f>
        <v>41.229357487472008</v>
      </c>
      <c r="AC205" s="31">
        <f>I205*(1+0.25*Z205)*Параметри!$K$61*Параметри!$K$20/1000</f>
        <v>0</v>
      </c>
      <c r="AD205" s="31">
        <f>(1+0.25*Z205)*I205*'Коефіцієнти АТО'!S205*Параметри!$K$20/1000</f>
        <v>16.493392334222222</v>
      </c>
      <c r="AE205" s="31">
        <f t="shared" ca="1" si="38"/>
        <v>465.93421009369428</v>
      </c>
      <c r="AF205" s="45">
        <v>18.536921211003879</v>
      </c>
      <c r="AG205" s="45">
        <f ca="1">T205/SUM('Дані з ДІСО'!J205:L205)</f>
        <v>16.726319046908792</v>
      </c>
      <c r="AH205">
        <f ca="1">'Коефіцієнти АТО'!R205</f>
        <v>27.5</v>
      </c>
      <c r="AI205">
        <v>26.5</v>
      </c>
      <c r="AJ205" s="44">
        <f t="shared" ca="1" si="39"/>
        <v>0.90232454766974579</v>
      </c>
      <c r="AK205" t="str">
        <f ca="1">IF(OR(B205="Область",B205="Київ"),"Ні",IF(AJ205&gt;Параметри!$K$72,"Так, верхній",IF(AJ205&lt;Параметри!$K$73,"Так, нижній","Ні")))</f>
        <v>Так, нижній</v>
      </c>
      <c r="AL205" s="45">
        <f ca="1">IF(AK205="Ні",AG205,IF(AK205="Так, верхній",AF205*Параметри!$K$72,AF205*Параметри!$K$73))</f>
        <v>18.536921211003879</v>
      </c>
      <c r="AM205">
        <f>'Дані з ДІСО'!AL205+'Дані з ДІСО'!AN205</f>
        <v>31</v>
      </c>
      <c r="AN205">
        <f>IF(AM205=0,0,'Дані з ДІСО'!AN205/AM205)</f>
        <v>0</v>
      </c>
      <c r="AO205" s="31">
        <f>AM205*(1+0.25*AN205)*Параметри!$K$50</f>
        <v>5935.0910039960008</v>
      </c>
      <c r="AP205" s="31">
        <f>ROUNDUP(('Дані з ДІСО'!AU205+'Дані з ДІСО'!AW205)/Параметри!$K$28,0)</f>
        <v>0</v>
      </c>
      <c r="AQ205" s="54">
        <f>AP205*Параметри!$M$35/18</f>
        <v>0</v>
      </c>
      <c r="AR205" s="31">
        <f>IF(AP205=0,0,'Дані з ДІСО'!AW205/SUM('Дані з ДІСО'!AU205,'Дані з ДІСО'!AW205))</f>
        <v>0</v>
      </c>
      <c r="AS205" s="31">
        <f>(1+0.25*AR205)*AQ205*Параметри!$K$48</f>
        <v>0</v>
      </c>
      <c r="AT205">
        <f>ROUNDUP(('Дані з ДІСО'!AE205+'Дані не з ДІСО'!E205+'Дані не з ДІСО'!G205)/Параметри!$K$64,0)</f>
        <v>0</v>
      </c>
      <c r="AU205">
        <f t="shared" si="40"/>
        <v>0</v>
      </c>
      <c r="AV205">
        <f>IF(AT205=0,0,('Дані з ДІСО'!AH205+'Дані не з ДІСО'!G205)/('Дані з ДІСО'!AE205+'Дані не з ДІСО'!E205+'Дані не з ДІСО'!G205))</f>
        <v>0</v>
      </c>
      <c r="AW205" s="31">
        <f>AU205*(1+0.25*AV205)*Параметри!$K$48</f>
        <v>0</v>
      </c>
      <c r="AX205">
        <f>ROUNDUP('Дані з ДІСО'!AF205/Параметри!$K$65,0)</f>
        <v>0</v>
      </c>
      <c r="AY205">
        <f t="shared" si="41"/>
        <v>0</v>
      </c>
      <c r="AZ205">
        <f>IF(AX205=0,0,'Дані з ДІСО'!AI205/'Дані з ДІСО'!AF205)</f>
        <v>0</v>
      </c>
      <c r="BA205" s="31">
        <f>AY205*(1+0.25*AZ205)*Параметри!$K$48</f>
        <v>0</v>
      </c>
      <c r="BB205">
        <f>ROUNDUP('Дані з ДІСО'!AR205/Параметри!$K$29,0)</f>
        <v>0</v>
      </c>
      <c r="BC205">
        <f>ROUNDUP('Дані з ДІСО'!AS205/Параметри!$K$29,0)</f>
        <v>0</v>
      </c>
      <c r="BD205">
        <f>ROUNDUP('Дані з ДІСО'!AT205/Параметри!$K$29,0)</f>
        <v>0</v>
      </c>
      <c r="BE205" s="54">
        <f>(BB205*Параметри!$K$32+BC205*Параметри!$L$32+BD205*Параметри!$M$32)/18</f>
        <v>0</v>
      </c>
      <c r="BF205" s="31">
        <f>(BE205*Параметри!$K$48+SUM('Дані з ДІСО'!AR205:AT205)*IF(Параметри!$R$37="RNK",Параметри!$K$45,Параметри!$R$47)*Параметри!$K$20/1000)*Параметри!$K$69</f>
        <v>0</v>
      </c>
      <c r="BG205">
        <f>ROUNDUP(('Дані не з ДІСО'!I205+'Дані не з ДІСО'!K205)/Параметри!$K$26,0)</f>
        <v>0</v>
      </c>
      <c r="BH205" s="31">
        <f>BG205*Параметри!$M$36/18</f>
        <v>0</v>
      </c>
      <c r="BI205">
        <f>IF(BG205=0,0,'Дані не з ДІСО'!K205/('Дані не з ДІСО'!I205+'Дані не з ДІСО'!K205))</f>
        <v>0</v>
      </c>
      <c r="BJ205" s="31">
        <f>(1+0.25*BI205)*BH205*Параметри!$K$48</f>
        <v>0</v>
      </c>
      <c r="BK205">
        <f>ROUNDUP('Дані не з ДІСО'!M205/Параметри!$K$27,0)</f>
        <v>0</v>
      </c>
      <c r="BL205">
        <f>BK205*Параметри!$M$37/18</f>
        <v>0</v>
      </c>
      <c r="BM205" s="31">
        <f>BL205*Параметри!$K$48</f>
        <v>0</v>
      </c>
      <c r="BN205" s="31">
        <f>'Дані не з ДІСО'!N205*(7*Параметри!$K$50+Параметри!$K$49)</f>
        <v>0</v>
      </c>
      <c r="BO205">
        <f>ROUNDUP('Дані з ДІСО'!V205/Параметри!$K$25,0)</f>
        <v>0</v>
      </c>
      <c r="BP205">
        <f>ROUNDUP('Дані з ДІСО'!W205/Параметри!$K$25,0)</f>
        <v>0</v>
      </c>
      <c r="BQ205">
        <f>ROUNDUP('Дані з ДІСО'!X205/Параметри!$K$25,0)</f>
        <v>0</v>
      </c>
      <c r="BR205">
        <f>(BO205*Параметри!$K$34+BP205*Параметри!$L$34+BQ205*Параметри!$M$34)/18</f>
        <v>0</v>
      </c>
      <c r="BS205">
        <f>IF(J205=0,0,'Дані з ДІСО'!AC205/J205)</f>
        <v>0</v>
      </c>
      <c r="BT205" s="31">
        <f>(1+0.25*BS205)*BR205*Параметри!$K$48</f>
        <v>0</v>
      </c>
      <c r="BU205" s="31">
        <f ca="1">BT205*'Коефіцієнти АТО'!U205</f>
        <v>0</v>
      </c>
      <c r="BV205" s="31">
        <f>J205*(1+0.25*BS205)*Параметри!$K$61*Параметри!$K$20/1000</f>
        <v>0</v>
      </c>
      <c r="BW205" s="31">
        <f>(1+0.25*BS205)*J205*'Коефіцієнти АТО'!S205*Параметри!$K$20/1000</f>
        <v>0</v>
      </c>
      <c r="BX205" s="31">
        <f t="shared" ca="1" si="42"/>
        <v>0</v>
      </c>
      <c r="BY205">
        <f>ROUNDUP('Дані з ДІСО'!AG205/Параметри!$K$66,0)</f>
        <v>0</v>
      </c>
      <c r="BZ205">
        <f t="shared" si="43"/>
        <v>0</v>
      </c>
      <c r="CA205">
        <f>IF('Дані з ДІСО'!AG205=0,0,'Дані з ДІСО'!AJ205/'Дані з ДІСО'!AG205)</f>
        <v>0</v>
      </c>
      <c r="CB205" s="31">
        <f>BZ205*(1+0.25*CA205)*Параметри!$K$48</f>
        <v>0</v>
      </c>
      <c r="CC205" s="31">
        <f t="shared" ca="1" si="44"/>
        <v>78417</v>
      </c>
      <c r="CD205" s="31">
        <f t="shared" si="45"/>
        <v>0</v>
      </c>
      <c r="CE205" s="31">
        <f t="shared" si="46"/>
        <v>0</v>
      </c>
      <c r="CF205" s="31">
        <f t="shared" si="47"/>
        <v>0</v>
      </c>
    </row>
    <row r="206" spans="1:84" x14ac:dyDescent="0.25">
      <c r="A206" s="9">
        <v>205</v>
      </c>
      <c r="B206" s="9" t="s">
        <v>4354</v>
      </c>
      <c r="C206" s="9" t="s">
        <v>4354</v>
      </c>
      <c r="D206" s="9" t="s">
        <v>2965</v>
      </c>
      <c r="E206" s="9" t="s">
        <v>28</v>
      </c>
      <c r="F206" s="9" t="s">
        <v>3251</v>
      </c>
      <c r="G206" s="9" t="s">
        <v>437</v>
      </c>
      <c r="H206" s="31">
        <f>SUM('Дані з ДІСО'!J206:L206)</f>
        <v>402</v>
      </c>
      <c r="I206" s="31">
        <f>SUM('Дані з ДІСО'!P206:R206)</f>
        <v>0</v>
      </c>
      <c r="J206" s="31">
        <f>SUM('Дані з ДІСО'!V206:X206)</f>
        <v>0</v>
      </c>
      <c r="K206">
        <f ca="1">ROUNDUP('Дані з ДІСО'!J206/'Коефіцієнти АТО'!$R206,0)</f>
        <v>15</v>
      </c>
      <c r="L206">
        <f ca="1">ROUNDUP('Дані з ДІСО'!K206/'Коефіцієнти АТО'!$R206,0)</f>
        <v>17</v>
      </c>
      <c r="M206">
        <f ca="1">ROUNDUP('Дані з ДІСО'!L206/'Коефіцієнти АТО'!$R206,0)</f>
        <v>4</v>
      </c>
      <c r="N206" s="28">
        <f ca="1">(K206*Параметри!$K$32+L206*Параметри!$L$32+M206*Параметри!$M$32)/18</f>
        <v>61.388888888888886</v>
      </c>
      <c r="O206" s="41">
        <f>'Дані з ДІСО'!Y206/H206</f>
        <v>0</v>
      </c>
      <c r="P206" s="31">
        <f ca="1">(1+0.25*O206)*N206*Параметри!$K$48</f>
        <v>12529.823988904445</v>
      </c>
      <c r="Q206" s="31">
        <f ca="1">P206*'Коефіцієнти АТО'!T206</f>
        <v>213.00700781137559</v>
      </c>
      <c r="R206" s="31">
        <f>H206*(1+0.25*O206)*Параметри!$K$61*Параметри!$K$20/1000</f>
        <v>0</v>
      </c>
      <c r="S206" s="31">
        <f>H206*(1+0.25*O206)*'Коефіцієнти АТО'!S206*Параметри!$K$20/1000</f>
        <v>2071.9824119866666</v>
      </c>
      <c r="T206" s="31">
        <f t="shared" ca="1" si="37"/>
        <v>14814.813408702486</v>
      </c>
      <c r="U206" s="31">
        <f t="shared" ca="1" si="36"/>
        <v>13095.285293564928</v>
      </c>
      <c r="V206">
        <f>ROUNDUP('Дані з ДІСО'!P206/Параметри!$K$24,0)</f>
        <v>0</v>
      </c>
      <c r="W206">
        <f>ROUNDUP('Дані з ДІСО'!Q206/Параметри!$K$24,0)</f>
        <v>0</v>
      </c>
      <c r="X206">
        <f>ROUNDUP('Дані з ДІСО'!R206/Параметри!$K$24,0)</f>
        <v>0</v>
      </c>
      <c r="Y206" s="28">
        <f>(V206*Параметри!$K$33+W206*Параметри!$L$33+X206*Параметри!$M$33)/18</f>
        <v>0</v>
      </c>
      <c r="Z206" s="41">
        <f>IF(I206=0,0,'Дані з ДІСО'!AA206/I206)</f>
        <v>0</v>
      </c>
      <c r="AA206" s="31">
        <f>(1+0.25*Z206)*Y206*Параметри!$K$48</f>
        <v>0</v>
      </c>
      <c r="AB206" s="31">
        <f ca="1">AA206*'Коефіцієнти АТО'!U206</f>
        <v>0</v>
      </c>
      <c r="AC206" s="31">
        <f>I206*(1+0.25*Z206)*Параметри!$K$61*Параметри!$K$20/1000</f>
        <v>0</v>
      </c>
      <c r="AD206" s="31">
        <f>(1+0.25*Z206)*I206*'Коефіцієнти АТО'!S206*Параметри!$K$20/1000</f>
        <v>0</v>
      </c>
      <c r="AE206" s="31">
        <f t="shared" ca="1" si="38"/>
        <v>0</v>
      </c>
      <c r="AF206" s="45">
        <v>28.082186682031502</v>
      </c>
      <c r="AG206" s="45">
        <f ca="1">T206/SUM('Дані з ДІСО'!J206:L206)</f>
        <v>36.852769673389268</v>
      </c>
      <c r="AH206">
        <f ca="1">'Коефіцієнти АТО'!R206</f>
        <v>11.5</v>
      </c>
      <c r="AI206">
        <v>15</v>
      </c>
      <c r="AJ206" s="44">
        <f t="shared" ca="1" si="39"/>
        <v>1.3123183778622787</v>
      </c>
      <c r="AK206" t="str">
        <f ca="1">IF(OR(B206="Область",B206="Київ"),"Ні",IF(AJ206&gt;Параметри!$K$72,"Так, верхній",IF(AJ206&lt;Параметри!$K$73,"Так, нижній","Ні")))</f>
        <v>Так, верхній</v>
      </c>
      <c r="AL206" s="45">
        <f ca="1">IF(AK206="Ні",AG206,IF(AK206="Так, верхній",AF206*Параметри!$K$72,AF206*Параметри!$K$73))</f>
        <v>32.575336551156539</v>
      </c>
      <c r="AM206">
        <f>'Дані з ДІСО'!AL206+'Дані з ДІСО'!AN206</f>
        <v>0</v>
      </c>
      <c r="AN206">
        <f>IF(AM206=0,0,'Дані з ДІСО'!AN206/AM206)</f>
        <v>0</v>
      </c>
      <c r="AO206" s="31">
        <f>AM206*(1+0.25*AN206)*Параметри!$K$50</f>
        <v>0</v>
      </c>
      <c r="AP206" s="31">
        <f>ROUNDUP(('Дані з ДІСО'!AU206+'Дані з ДІСО'!AW206)/Параметри!$K$28,0)</f>
        <v>0</v>
      </c>
      <c r="AQ206" s="54">
        <f>AP206*Параметри!$M$35/18</f>
        <v>0</v>
      </c>
      <c r="AR206" s="31">
        <f>IF(AP206=0,0,'Дані з ДІСО'!AW206/SUM('Дані з ДІСО'!AU206,'Дані з ДІСО'!AW206))</f>
        <v>0</v>
      </c>
      <c r="AS206" s="31">
        <f>(1+0.25*AR206)*AQ206*Параметри!$K$48</f>
        <v>0</v>
      </c>
      <c r="AT206">
        <f>ROUNDUP(('Дані з ДІСО'!AE206+'Дані не з ДІСО'!E206+'Дані не з ДІСО'!G206)/Параметри!$K$64,0)</f>
        <v>0</v>
      </c>
      <c r="AU206">
        <f t="shared" si="40"/>
        <v>0</v>
      </c>
      <c r="AV206">
        <f>IF(AT206=0,0,('Дані з ДІСО'!AH206+'Дані не з ДІСО'!G206)/('Дані з ДІСО'!AE206+'Дані не з ДІСО'!E206+'Дані не з ДІСО'!G206))</f>
        <v>0</v>
      </c>
      <c r="AW206" s="31">
        <f>AU206*(1+0.25*AV206)*Параметри!$K$48</f>
        <v>0</v>
      </c>
      <c r="AX206">
        <f>ROUNDUP('Дані з ДІСО'!AF206/Параметри!$K$65,0)</f>
        <v>0</v>
      </c>
      <c r="AY206">
        <f t="shared" si="41"/>
        <v>0</v>
      </c>
      <c r="AZ206">
        <f>IF(AX206=0,0,'Дані з ДІСО'!AI206/'Дані з ДІСО'!AF206)</f>
        <v>0</v>
      </c>
      <c r="BA206" s="31">
        <f>AY206*(1+0.25*AZ206)*Параметри!$K$48</f>
        <v>0</v>
      </c>
      <c r="BB206">
        <f>ROUNDUP('Дані з ДІСО'!AR206/Параметри!$K$29,0)</f>
        <v>0</v>
      </c>
      <c r="BC206">
        <f>ROUNDUP('Дані з ДІСО'!AS206/Параметри!$K$29,0)</f>
        <v>0</v>
      </c>
      <c r="BD206">
        <f>ROUNDUP('Дані з ДІСО'!AT206/Параметри!$K$29,0)</f>
        <v>0</v>
      </c>
      <c r="BE206" s="54">
        <f>(BB206*Параметри!$K$32+BC206*Параметри!$L$32+BD206*Параметри!$M$32)/18</f>
        <v>0</v>
      </c>
      <c r="BF206" s="31">
        <f>(BE206*Параметри!$K$48+SUM('Дані з ДІСО'!AR206:AT206)*IF(Параметри!$R$37="RNK",Параметри!$K$45,Параметри!$R$47)*Параметри!$K$20/1000)*Параметри!$K$69</f>
        <v>0</v>
      </c>
      <c r="BG206">
        <f>ROUNDUP(('Дані не з ДІСО'!I206+'Дані не з ДІСО'!K206)/Параметри!$K$26,0)</f>
        <v>0</v>
      </c>
      <c r="BH206" s="31">
        <f>BG206*Параметри!$M$36/18</f>
        <v>0</v>
      </c>
      <c r="BI206">
        <f>IF(BG206=0,0,'Дані не з ДІСО'!K206/('Дані не з ДІСО'!I206+'Дані не з ДІСО'!K206))</f>
        <v>0</v>
      </c>
      <c r="BJ206" s="31">
        <f>(1+0.25*BI206)*BH206*Параметри!$K$48</f>
        <v>0</v>
      </c>
      <c r="BK206">
        <f>ROUNDUP('Дані не з ДІСО'!M206/Параметри!$K$27,0)</f>
        <v>0</v>
      </c>
      <c r="BL206">
        <f>BK206*Параметри!$M$37/18</f>
        <v>0</v>
      </c>
      <c r="BM206" s="31">
        <f>BL206*Параметри!$K$48</f>
        <v>0</v>
      </c>
      <c r="BN206" s="31">
        <f>'Дані не з ДІСО'!N206*(7*Параметри!$K$50+Параметри!$K$49)</f>
        <v>0</v>
      </c>
      <c r="BO206">
        <f>ROUNDUP('Дані з ДІСО'!V206/Параметри!$K$25,0)</f>
        <v>0</v>
      </c>
      <c r="BP206">
        <f>ROUNDUP('Дані з ДІСО'!W206/Параметри!$K$25,0)</f>
        <v>0</v>
      </c>
      <c r="BQ206">
        <f>ROUNDUP('Дані з ДІСО'!X206/Параметри!$K$25,0)</f>
        <v>0</v>
      </c>
      <c r="BR206">
        <f>(BO206*Параметри!$K$34+BP206*Параметри!$L$34+BQ206*Параметри!$M$34)/18</f>
        <v>0</v>
      </c>
      <c r="BS206">
        <f>IF(J206=0,0,'Дані з ДІСО'!AC206/J206)</f>
        <v>0</v>
      </c>
      <c r="BT206" s="31">
        <f>(1+0.25*BS206)*BR206*Параметри!$K$48</f>
        <v>0</v>
      </c>
      <c r="BU206" s="31">
        <f ca="1">BT206*'Коефіцієнти АТО'!U206</f>
        <v>0</v>
      </c>
      <c r="BV206" s="31">
        <f>J206*(1+0.25*BS206)*Параметри!$K$61*Параметри!$K$20/1000</f>
        <v>0</v>
      </c>
      <c r="BW206" s="31">
        <f>(1+0.25*BS206)*J206*'Коефіцієнти АТО'!S206*Параметри!$K$20/1000</f>
        <v>0</v>
      </c>
      <c r="BX206" s="31">
        <f t="shared" ca="1" si="42"/>
        <v>0</v>
      </c>
      <c r="BY206">
        <f>ROUNDUP('Дані з ДІСО'!AG206/Параметри!$K$66,0)</f>
        <v>0</v>
      </c>
      <c r="BZ206">
        <f t="shared" si="43"/>
        <v>0</v>
      </c>
      <c r="CA206">
        <f>IF('Дані з ДІСО'!AG206=0,0,'Дані з ДІСО'!AJ206/'Дані з ДІСО'!AG206)</f>
        <v>0</v>
      </c>
      <c r="CB206" s="31">
        <f>BZ206*(1+0.25*CA206)*Параметри!$K$48</f>
        <v>0</v>
      </c>
      <c r="CC206" s="31">
        <f t="shared" ca="1" si="44"/>
        <v>13095.3</v>
      </c>
      <c r="CD206" s="31">
        <f t="shared" si="45"/>
        <v>0</v>
      </c>
      <c r="CE206" s="31">
        <f t="shared" si="46"/>
        <v>0</v>
      </c>
      <c r="CF206" s="31">
        <f t="shared" si="47"/>
        <v>0</v>
      </c>
    </row>
    <row r="207" spans="1:84" x14ac:dyDescent="0.25">
      <c r="A207" s="9">
        <v>206</v>
      </c>
      <c r="B207" s="9" t="s">
        <v>2950</v>
      </c>
      <c r="C207" s="9" t="s">
        <v>4353</v>
      </c>
      <c r="D207" s="9" t="s">
        <v>2965</v>
      </c>
      <c r="E207" s="9" t="s">
        <v>82</v>
      </c>
      <c r="F207" s="9" t="s">
        <v>3252</v>
      </c>
      <c r="G207" s="9" t="s">
        <v>439</v>
      </c>
      <c r="H207" s="31">
        <f>SUM('Дані з ДІСО'!J207:L207)</f>
        <v>3181</v>
      </c>
      <c r="I207" s="31">
        <f>SUM('Дані з ДІСО'!P207:R207)</f>
        <v>0</v>
      </c>
      <c r="J207" s="31">
        <f>SUM('Дані з ДІСО'!V207:X207)</f>
        <v>0</v>
      </c>
      <c r="K207">
        <f ca="1">ROUNDUP('Дані з ДІСО'!J207/'Коефіцієнти АТО'!$R207,0)</f>
        <v>44</v>
      </c>
      <c r="L207">
        <f ca="1">ROUNDUP('Дані з ДІСО'!K207/'Коефіцієнти АТО'!$R207,0)</f>
        <v>57</v>
      </c>
      <c r="M207">
        <f ca="1">ROUNDUP('Дані з ДІСО'!L207/'Коефіцієнти АТО'!$R207,0)</f>
        <v>16</v>
      </c>
      <c r="N207" s="28">
        <f ca="1">(K207*Параметри!$K$32+L207*Параметри!$L$32+M207*Параметри!$M$32)/18</f>
        <v>202.55555555555554</v>
      </c>
      <c r="O207" s="41">
        <f>'Дані з ДІСО'!Y207/H207</f>
        <v>0</v>
      </c>
      <c r="P207" s="31">
        <f ca="1">(1+0.25*O207)*N207*Параметри!$K$48</f>
        <v>41342.749559769785</v>
      </c>
      <c r="Q207" s="31">
        <f ca="1">P207*'Коефіцієнти АТО'!T207</f>
        <v>6201.4124339654672</v>
      </c>
      <c r="R207" s="31">
        <f>H207*(1+0.25*O207)*Параметри!$K$61*Параметри!$K$20/1000</f>
        <v>0</v>
      </c>
      <c r="S207" s="31">
        <f>H207*(1+0.25*O207)*'Коефіцієнти АТО'!S207*Параметри!$K$20/1000</f>
        <v>6558.1851268951123</v>
      </c>
      <c r="T207" s="31">
        <f t="shared" ca="1" si="37"/>
        <v>54102.347120630366</v>
      </c>
      <c r="U207" s="31">
        <f t="shared" ca="1" si="36"/>
        <v>61928.140988220803</v>
      </c>
      <c r="V207">
        <f>ROUNDUP('Дані з ДІСО'!P207/Параметри!$K$24,0)</f>
        <v>0</v>
      </c>
      <c r="W207">
        <f>ROUNDUP('Дані з ДІСО'!Q207/Параметри!$K$24,0)</f>
        <v>0</v>
      </c>
      <c r="X207">
        <f>ROUNDUP('Дані з ДІСО'!R207/Параметри!$K$24,0)</f>
        <v>0</v>
      </c>
      <c r="Y207" s="28">
        <f>(V207*Параметри!$K$33+W207*Параметри!$L$33+X207*Параметри!$M$33)/18</f>
        <v>0</v>
      </c>
      <c r="Z207" s="41">
        <f>IF(I207=0,0,'Дані з ДІСО'!AA207/I207)</f>
        <v>0</v>
      </c>
      <c r="AA207" s="31">
        <f>(1+0.25*Z207)*Y207*Параметри!$K$48</f>
        <v>0</v>
      </c>
      <c r="AB207" s="31">
        <f ca="1">AA207*'Коефіцієнти АТО'!U207</f>
        <v>0</v>
      </c>
      <c r="AC207" s="31">
        <f>I207*(1+0.25*Z207)*Параметри!$K$61*Параметри!$K$20/1000</f>
        <v>0</v>
      </c>
      <c r="AD207" s="31">
        <f>(1+0.25*Z207)*I207*'Коефіцієнти АТО'!S207*Параметри!$K$20/1000</f>
        <v>0</v>
      </c>
      <c r="AE207" s="31">
        <f t="shared" ca="1" si="38"/>
        <v>0</v>
      </c>
      <c r="AF207" s="45">
        <v>19.468136117013771</v>
      </c>
      <c r="AG207" s="45">
        <f ca="1">T207/SUM('Дані з ДІСО'!J207:L207)</f>
        <v>17.007968286900461</v>
      </c>
      <c r="AH207">
        <f ca="1">'Коефіцієнти АТО'!R207</f>
        <v>27.5</v>
      </c>
      <c r="AI207">
        <v>24.5</v>
      </c>
      <c r="AJ207" s="44">
        <f t="shared" ca="1" si="39"/>
        <v>0.87363105459472834</v>
      </c>
      <c r="AK207" t="str">
        <f ca="1">IF(OR(B207="Область",B207="Київ"),"Ні",IF(AJ207&gt;Параметри!$K$72,"Так, верхній",IF(AJ207&lt;Параметри!$K$73,"Так, нижній","Ні")))</f>
        <v>Так, нижній</v>
      </c>
      <c r="AL207" s="45">
        <f ca="1">IF(AK207="Ні",AG207,IF(AK207="Так, верхній",AF207*Параметри!$K$72,AF207*Параметри!$K$73))</f>
        <v>19.468136117013771</v>
      </c>
      <c r="AM207">
        <f>'Дані з ДІСО'!AL207+'Дані з ДІСО'!AN207</f>
        <v>16</v>
      </c>
      <c r="AN207">
        <f>IF(AM207=0,0,'Дані з ДІСО'!AN207/AM207)</f>
        <v>0</v>
      </c>
      <c r="AO207" s="31">
        <f>AM207*(1+0.25*AN207)*Параметри!$K$50</f>
        <v>3063.2727762560003</v>
      </c>
      <c r="AP207" s="31">
        <f>ROUNDUP(('Дані з ДІСО'!AU207+'Дані з ДІСО'!AW207)/Параметри!$K$28,0)</f>
        <v>0</v>
      </c>
      <c r="AQ207" s="54">
        <f>AP207*Параметри!$M$35/18</f>
        <v>0</v>
      </c>
      <c r="AR207" s="31">
        <f>IF(AP207=0,0,'Дані з ДІСО'!AW207/SUM('Дані з ДІСО'!AU207,'Дані з ДІСО'!AW207))</f>
        <v>0</v>
      </c>
      <c r="AS207" s="31">
        <f>(1+0.25*AR207)*AQ207*Параметри!$K$48</f>
        <v>0</v>
      </c>
      <c r="AT207">
        <f>ROUNDUP(('Дані з ДІСО'!AE207+'Дані не з ДІСО'!E207+'Дані не з ДІСО'!G207)/Параметри!$K$64,0)</f>
        <v>0</v>
      </c>
      <c r="AU207">
        <f t="shared" si="40"/>
        <v>0</v>
      </c>
      <c r="AV207">
        <f>IF(AT207=0,0,('Дані з ДІСО'!AH207+'Дані не з ДІСО'!G207)/('Дані з ДІСО'!AE207+'Дані не з ДІСО'!E207+'Дані не з ДІСО'!G207))</f>
        <v>0</v>
      </c>
      <c r="AW207" s="31">
        <f>AU207*(1+0.25*AV207)*Параметри!$K$48</f>
        <v>0</v>
      </c>
      <c r="AX207">
        <f>ROUNDUP('Дані з ДІСО'!AF207/Параметри!$K$65,0)</f>
        <v>0</v>
      </c>
      <c r="AY207">
        <f t="shared" si="41"/>
        <v>0</v>
      </c>
      <c r="AZ207">
        <f>IF(AX207=0,0,'Дані з ДІСО'!AI207/'Дані з ДІСО'!AF207)</f>
        <v>0</v>
      </c>
      <c r="BA207" s="31">
        <f>AY207*(1+0.25*AZ207)*Параметри!$K$48</f>
        <v>0</v>
      </c>
      <c r="BB207">
        <f>ROUNDUP('Дані з ДІСО'!AR207/Параметри!$K$29,0)</f>
        <v>0</v>
      </c>
      <c r="BC207">
        <f>ROUNDUP('Дані з ДІСО'!AS207/Параметри!$K$29,0)</f>
        <v>0</v>
      </c>
      <c r="BD207">
        <f>ROUNDUP('Дані з ДІСО'!AT207/Параметри!$K$29,0)</f>
        <v>0</v>
      </c>
      <c r="BE207" s="54">
        <f>(BB207*Параметри!$K$32+BC207*Параметри!$L$32+BD207*Параметри!$M$32)/18</f>
        <v>0</v>
      </c>
      <c r="BF207" s="31">
        <f>(BE207*Параметри!$K$48+SUM('Дані з ДІСО'!AR207:AT207)*IF(Параметри!$R$37="RNK",Параметри!$K$45,Параметри!$R$47)*Параметри!$K$20/1000)*Параметри!$K$69</f>
        <v>0</v>
      </c>
      <c r="BG207">
        <f>ROUNDUP(('Дані не з ДІСО'!I207+'Дані не з ДІСО'!K207)/Параметри!$K$26,0)</f>
        <v>0</v>
      </c>
      <c r="BH207" s="31">
        <f>BG207*Параметри!$M$36/18</f>
        <v>0</v>
      </c>
      <c r="BI207">
        <f>IF(BG207=0,0,'Дані не з ДІСО'!K207/('Дані не з ДІСО'!I207+'Дані не з ДІСО'!K207))</f>
        <v>0</v>
      </c>
      <c r="BJ207" s="31">
        <f>(1+0.25*BI207)*BH207*Параметри!$K$48</f>
        <v>0</v>
      </c>
      <c r="BK207">
        <f>ROUNDUP('Дані не з ДІСО'!M207/Параметри!$K$27,0)</f>
        <v>0</v>
      </c>
      <c r="BL207">
        <f>BK207*Параметри!$M$37/18</f>
        <v>0</v>
      </c>
      <c r="BM207" s="31">
        <f>BL207*Параметри!$K$48</f>
        <v>0</v>
      </c>
      <c r="BN207" s="31">
        <f>'Дані не з ДІСО'!N207*(7*Параметри!$K$50+Параметри!$K$49)</f>
        <v>0</v>
      </c>
      <c r="BO207">
        <f>ROUNDUP('Дані з ДІСО'!V207/Параметри!$K$25,0)</f>
        <v>0</v>
      </c>
      <c r="BP207">
        <f>ROUNDUP('Дані з ДІСО'!W207/Параметри!$K$25,0)</f>
        <v>0</v>
      </c>
      <c r="BQ207">
        <f>ROUNDUP('Дані з ДІСО'!X207/Параметри!$K$25,0)</f>
        <v>0</v>
      </c>
      <c r="BR207">
        <f>(BO207*Параметри!$K$34+BP207*Параметри!$L$34+BQ207*Параметри!$M$34)/18</f>
        <v>0</v>
      </c>
      <c r="BS207">
        <f>IF(J207=0,0,'Дані з ДІСО'!AC207/J207)</f>
        <v>0</v>
      </c>
      <c r="BT207" s="31">
        <f>(1+0.25*BS207)*BR207*Параметри!$K$48</f>
        <v>0</v>
      </c>
      <c r="BU207" s="31">
        <f ca="1">BT207*'Коефіцієнти АТО'!U207</f>
        <v>0</v>
      </c>
      <c r="BV207" s="31">
        <f>J207*(1+0.25*BS207)*Параметри!$K$61*Параметри!$K$20/1000</f>
        <v>0</v>
      </c>
      <c r="BW207" s="31">
        <f>(1+0.25*BS207)*J207*'Коефіцієнти АТО'!S207*Параметри!$K$20/1000</f>
        <v>0</v>
      </c>
      <c r="BX207" s="31">
        <f t="shared" ca="1" si="42"/>
        <v>0</v>
      </c>
      <c r="BY207">
        <f>ROUNDUP('Дані з ДІСО'!AG207/Параметри!$K$66,0)</f>
        <v>0</v>
      </c>
      <c r="BZ207">
        <f t="shared" si="43"/>
        <v>0</v>
      </c>
      <c r="CA207">
        <f>IF('Дані з ДІСО'!AG207=0,0,'Дані з ДІСО'!AJ207/'Дані з ДІСО'!AG207)</f>
        <v>0</v>
      </c>
      <c r="CB207" s="31">
        <f>BZ207*(1+0.25*CA207)*Параметри!$K$48</f>
        <v>0</v>
      </c>
      <c r="CC207" s="31">
        <f t="shared" ca="1" si="44"/>
        <v>64991.4</v>
      </c>
      <c r="CD207" s="31">
        <f t="shared" si="45"/>
        <v>0</v>
      </c>
      <c r="CE207" s="31">
        <f t="shared" si="46"/>
        <v>0</v>
      </c>
      <c r="CF207" s="31">
        <f t="shared" si="47"/>
        <v>0</v>
      </c>
    </row>
    <row r="208" spans="1:84" x14ac:dyDescent="0.25">
      <c r="A208" s="9">
        <v>207</v>
      </c>
      <c r="B208" s="9" t="s">
        <v>20</v>
      </c>
      <c r="C208" s="9" t="s">
        <v>20</v>
      </c>
      <c r="D208" s="9" t="s">
        <v>2967</v>
      </c>
      <c r="E208" s="9" t="s">
        <v>21</v>
      </c>
      <c r="F208" s="9" t="s">
        <v>2966</v>
      </c>
      <c r="G208" s="9" t="s">
        <v>442</v>
      </c>
      <c r="H208" s="31">
        <f>SUM('Дані з ДІСО'!J208:L208)</f>
        <v>1240</v>
      </c>
      <c r="I208" s="31">
        <f>SUM('Дані з ДІСО'!P208:R208)</f>
        <v>1818</v>
      </c>
      <c r="J208" s="31">
        <f>SUM('Дані з ДІСО'!V208:X208)</f>
        <v>8</v>
      </c>
      <c r="K208">
        <f ca="1">ROUNDUP('Дані з ДІСО'!J208/'Коефіцієнти АТО'!$R208,0)</f>
        <v>20</v>
      </c>
      <c r="L208">
        <f ca="1">ROUNDUP('Дані з ДІСО'!K208/'Коефіцієнти АТО'!$R208,0)</f>
        <v>39</v>
      </c>
      <c r="M208">
        <f ca="1">ROUNDUP('Дані з ДІСО'!L208/'Коефіцієнти АТО'!$R208,0)</f>
        <v>5</v>
      </c>
      <c r="N208" s="28">
        <f ca="1">(K208*Параметри!$K$32+L208*Параметри!$L$32+M208*Параметри!$M$32)/18</f>
        <v>112</v>
      </c>
      <c r="O208" s="41">
        <f>'Дані з ДІСО'!Y208/H208</f>
        <v>0</v>
      </c>
      <c r="P208" s="31">
        <f ca="1">(1+0.25*O208)*N208*Параметри!$K$48</f>
        <v>22859.841775232002</v>
      </c>
      <c r="Q208" s="31">
        <f ca="1">P208*'Коефіцієнти АТО'!T208</f>
        <v>1600.1889242662403</v>
      </c>
      <c r="R208" s="31">
        <f>H208*(1+0.25*O208)*Параметри!$K$61*Параметри!$K$20/1000</f>
        <v>0</v>
      </c>
      <c r="S208" s="31">
        <f>H208*(1+0.25*O208)*'Коефіцієнти АТО'!S208*Параметри!$K$20/1000</f>
        <v>2556.4758118044447</v>
      </c>
      <c r="T208" s="31">
        <f t="shared" ca="1" si="37"/>
        <v>27016.506511302687</v>
      </c>
      <c r="U208" s="31">
        <f t="shared" ca="1" si="36"/>
        <v>27016.506511302687</v>
      </c>
      <c r="V208">
        <f>ROUNDUP('Дані з ДІСО'!P208/Параметри!$K$24,0)</f>
        <v>77</v>
      </c>
      <c r="W208">
        <f>ROUNDUP('Дані з ДІСО'!Q208/Параметри!$K$24,0)</f>
        <v>109</v>
      </c>
      <c r="X208">
        <f>ROUNDUP('Дані з ДІСО'!R208/Параметри!$K$24,0)</f>
        <v>18</v>
      </c>
      <c r="Y208" s="28">
        <f>(V208*Параметри!$K$33+W208*Параметри!$L$33+X208*Параметри!$M$33)/18</f>
        <v>408</v>
      </c>
      <c r="Z208" s="41">
        <f>IF(I208=0,0,'Дані з ДІСО'!AA208/I208)</f>
        <v>0</v>
      </c>
      <c r="AA208" s="31">
        <f>(1+0.25*Z208)*Y208*Параметри!$K$48</f>
        <v>83275.13789548802</v>
      </c>
      <c r="AB208" s="31">
        <f>AA208*'Коефіцієнти АТО'!U208</f>
        <v>8410.7889274442914</v>
      </c>
      <c r="AC208" s="31">
        <f>I208*(1+0.25*Z208)*Параметри!$K$61*Параметри!$K$20/1000</f>
        <v>0</v>
      </c>
      <c r="AD208" s="31">
        <f>(1+0.25*Z208)*I208*'Коефіцієнти АТО'!S208*Параметри!$K$20/1000</f>
        <v>3748.1234079520004</v>
      </c>
      <c r="AE208" s="31">
        <f t="shared" si="38"/>
        <v>95434.050230884313</v>
      </c>
      <c r="AF208" s="45">
        <v>19.917504548406672</v>
      </c>
      <c r="AG208" s="45">
        <f ca="1">T208/SUM('Дані з ДІСО'!J208:L208)</f>
        <v>21.787505251050554</v>
      </c>
      <c r="AH208">
        <f ca="1">'Коефіцієнти АТО'!R208</f>
        <v>20</v>
      </c>
      <c r="AI208">
        <v>20</v>
      </c>
      <c r="AJ208" s="44">
        <f t="shared" ca="1" si="39"/>
        <v>1.0938872988882271</v>
      </c>
      <c r="AK208" t="str">
        <f>IF(OR(B208="Область",B208="Київ"),"Ні",IF(AJ208&gt;Параметри!$K$72,"Так, верхній",IF(AJ208&lt;Параметри!$K$73,"Так, нижній","Ні")))</f>
        <v>Ні</v>
      </c>
      <c r="AL208" s="45">
        <f ca="1">IF(AK208="Ні",AG208,IF(AK208="Так, верхній",AF208*Параметри!$K$72,AF208*Параметри!$K$73))</f>
        <v>21.787505251050554</v>
      </c>
      <c r="AM208">
        <f>'Дані з ДІСО'!AL208+'Дані з ДІСО'!AN208</f>
        <v>0</v>
      </c>
      <c r="AN208">
        <f>IF(AM208=0,0,'Дані з ДІСО'!AN208/AM208)</f>
        <v>0</v>
      </c>
      <c r="AO208" s="31">
        <f>AM208*(1+0.25*AN208)*Параметри!$K$50</f>
        <v>0</v>
      </c>
      <c r="AP208" s="31">
        <f>ROUNDUP(('Дані з ДІСО'!AU208+'Дані з ДІСО'!AW208)/Параметри!$K$28,0)</f>
        <v>0</v>
      </c>
      <c r="AQ208" s="54">
        <f>AP208*Параметри!$M$35/18</f>
        <v>0</v>
      </c>
      <c r="AR208" s="31">
        <f>IF(AP208=0,0,'Дані з ДІСО'!AW208/SUM('Дані з ДІСО'!AU208,'Дані з ДІСО'!AW208))</f>
        <v>0</v>
      </c>
      <c r="AS208" s="31">
        <f>(1+0.25*AR208)*AQ208*Параметри!$K$48</f>
        <v>0</v>
      </c>
      <c r="AT208">
        <f>ROUNDUP(('Дані з ДІСО'!AE208+'Дані не з ДІСО'!E208+'Дані не з ДІСО'!G208)/Параметри!$K$64,0)</f>
        <v>62</v>
      </c>
      <c r="AU208">
        <f t="shared" si="40"/>
        <v>124</v>
      </c>
      <c r="AV208">
        <f>IF(AT208=0,0,('Дані з ДІСО'!AH208+'Дані не з ДІСО'!G208)/('Дані з ДІСО'!AE208+'Дані не з ДІСО'!E208+'Дані не з ДІСО'!G208))</f>
        <v>0</v>
      </c>
      <c r="AW208" s="31">
        <f>AU208*(1+0.25*AV208)*Параметри!$K$48</f>
        <v>25309.110536864006</v>
      </c>
      <c r="AX208">
        <f>ROUNDUP('Дані з ДІСО'!AF208/Параметри!$K$65,0)</f>
        <v>195</v>
      </c>
      <c r="AY208">
        <f t="shared" si="41"/>
        <v>390</v>
      </c>
      <c r="AZ208">
        <f>IF(AX208=0,0,'Дані з ДІСО'!AI208/'Дані з ДІСО'!AF208)</f>
        <v>0</v>
      </c>
      <c r="BA208" s="31">
        <f>AY208*(1+0.25*AZ208)*Параметри!$K$48</f>
        <v>79601.234753040015</v>
      </c>
      <c r="BB208">
        <f>ROUNDUP('Дані з ДІСО'!AR208/Параметри!$K$29,0)</f>
        <v>3</v>
      </c>
      <c r="BC208">
        <f>ROUNDUP('Дані з ДІСО'!AS208/Параметри!$K$29,0)</f>
        <v>6</v>
      </c>
      <c r="BD208">
        <f>ROUNDUP('Дані з ДІСО'!AT208/Параметри!$K$29,0)</f>
        <v>2</v>
      </c>
      <c r="BE208" s="54">
        <f>(BB208*Параметри!$K$32+BC208*Параметри!$L$32+BD208*Параметри!$M$32)/18</f>
        <v>19.722222222222221</v>
      </c>
      <c r="BF208" s="31">
        <f>(BE208*Параметри!$K$48+SUM('Дані з ДІСО'!AR208:AT208)*IF(Параметри!$R$37="RNK",Параметри!$K$45,Параметри!$R$47)*Параметри!$K$20/1000)*Параметри!$K$69</f>
        <v>3645.8643754798231</v>
      </c>
      <c r="BG208">
        <f>ROUNDUP(('Дані не з ДІСО'!I208+'Дані не з ДІСО'!K208)/Параметри!$K$26,0)</f>
        <v>271</v>
      </c>
      <c r="BH208" s="31">
        <f>BG208*Параметри!$M$36/18</f>
        <v>421.55555555555554</v>
      </c>
      <c r="BI208">
        <f>IF(BG208=0,0,'Дані не з ДІСО'!K208/('Дані не з ДІСО'!I208+'Дані не з ДІСО'!K208))</f>
        <v>0</v>
      </c>
      <c r="BJ208" s="31">
        <f>(1+0.25*BI208)*BH208*Параметри!$K$48</f>
        <v>86041.904459553785</v>
      </c>
      <c r="BK208">
        <f>ROUNDUP('Дані не з ДІСО'!M208/Параметри!$K$27,0)</f>
        <v>118</v>
      </c>
      <c r="BL208">
        <f>BK208*Параметри!$M$37/18</f>
        <v>196.66666666666666</v>
      </c>
      <c r="BM208" s="31">
        <f>BL208*Параметри!$K$48</f>
        <v>40140.793593413335</v>
      </c>
      <c r="BN208" s="31">
        <f>'Дані не з ДІСО'!N208*(7*Параметри!$K$50+Параметри!$K$49)</f>
        <v>43396.787340324008</v>
      </c>
      <c r="BO208">
        <f>ROUNDUP('Дані з ДІСО'!V208/Параметри!$K$25,0)</f>
        <v>1</v>
      </c>
      <c r="BP208">
        <f>ROUNDUP('Дані з ДІСО'!W208/Параметри!$K$25,0)</f>
        <v>1</v>
      </c>
      <c r="BQ208">
        <f>ROUNDUP('Дані з ДІСО'!X208/Параметри!$K$25,0)</f>
        <v>1</v>
      </c>
      <c r="BR208">
        <f>(BO208*Параметри!$K$34+BP208*Параметри!$L$34+BQ208*Параметри!$M$34)/18</f>
        <v>6</v>
      </c>
      <c r="BS208">
        <f>IF(J208=0,0,'Дані з ДІСО'!AC208/J208)</f>
        <v>0</v>
      </c>
      <c r="BT208" s="31">
        <f>(1+0.25*BS208)*BR208*Параметри!$K$48</f>
        <v>1224.6343808160002</v>
      </c>
      <c r="BU208" s="31">
        <f>BT208*'Коефіцієнти АТО'!U208</f>
        <v>123.68807246241603</v>
      </c>
      <c r="BV208" s="31">
        <f>J208*(1+0.25*BS208)*Параметри!$K$61*Параметри!$K$20/1000</f>
        <v>0</v>
      </c>
      <c r="BW208" s="31">
        <f>(1+0.25*BS208)*J208*'Коефіцієнти АТО'!S208*Параметри!$K$20/1000</f>
        <v>16.493392334222222</v>
      </c>
      <c r="BX208" s="31">
        <f t="shared" si="42"/>
        <v>1364.8158456126384</v>
      </c>
      <c r="BY208">
        <f>ROUNDUP('Дані з ДІСО'!AG208/Параметри!$K$66,0)</f>
        <v>2</v>
      </c>
      <c r="BZ208">
        <f t="shared" si="43"/>
        <v>4</v>
      </c>
      <c r="CA208">
        <f>IF('Дані з ДІСО'!AG208=0,0,'Дані з ДІСО'!AJ208/'Дані з ДІСО'!AG208)</f>
        <v>0</v>
      </c>
      <c r="CB208" s="31">
        <f>BZ208*(1+0.25*CA208)*Параметри!$K$48</f>
        <v>816.42292054400014</v>
      </c>
      <c r="CC208" s="31">
        <f t="shared" ca="1" si="44"/>
        <v>233188</v>
      </c>
      <c r="CD208" s="31">
        <f t="shared" si="45"/>
        <v>86041.9</v>
      </c>
      <c r="CE208" s="31">
        <f t="shared" si="46"/>
        <v>40140.800000000003</v>
      </c>
      <c r="CF208" s="31">
        <f t="shared" si="47"/>
        <v>43396.800000000003</v>
      </c>
    </row>
    <row r="209" spans="1:84" x14ac:dyDescent="0.25">
      <c r="A209" s="9">
        <v>208</v>
      </c>
      <c r="B209" s="9" t="s">
        <v>2950</v>
      </c>
      <c r="C209" s="9" t="s">
        <v>4353</v>
      </c>
      <c r="D209" s="9" t="s">
        <v>2967</v>
      </c>
      <c r="E209" s="9" t="s">
        <v>82</v>
      </c>
      <c r="F209" s="9" t="s">
        <v>3253</v>
      </c>
      <c r="G209" s="9" t="s">
        <v>444</v>
      </c>
      <c r="H209" s="31">
        <f>SUM('Дані з ДІСО'!J209:L209)</f>
        <v>4818</v>
      </c>
      <c r="I209" s="31">
        <f>SUM('Дані з ДІСО'!P209:R209)</f>
        <v>0</v>
      </c>
      <c r="J209" s="31">
        <f>SUM('Дані з ДІСО'!V209:X209)</f>
        <v>0</v>
      </c>
      <c r="K209">
        <f ca="1">ROUNDUP('Дані з ДІСО'!J209/'Коефіцієнти АТО'!$R209,0)</f>
        <v>116</v>
      </c>
      <c r="L209">
        <f ca="1">ROUNDUP('Дані з ДІСО'!K209/'Коефіцієнти АТО'!$R209,0)</f>
        <v>141</v>
      </c>
      <c r="M209">
        <f ca="1">ROUNDUP('Дані з ДІСО'!L209/'Коефіцієнти АТО'!$R209,0)</f>
        <v>37</v>
      </c>
      <c r="N209" s="28">
        <f ca="1">(K209*Параметри!$K$32+L209*Параметри!$L$32+M209*Параметри!$M$32)/18</f>
        <v>505.55555555555554</v>
      </c>
      <c r="O209" s="41">
        <f>'Дані з ДІСО'!Y209/H209</f>
        <v>0</v>
      </c>
      <c r="P209" s="31">
        <f ca="1">(1+0.25*O209)*N209*Параметри!$K$48</f>
        <v>103186.7857909778</v>
      </c>
      <c r="Q209" s="31">
        <f ca="1">P209*'Коефіцієнти АТО'!T209</f>
        <v>1754.1753584466226</v>
      </c>
      <c r="R209" s="31">
        <f>H209*(1+0.25*O209)*Параметри!$K$61*Параметри!$K$20/1000</f>
        <v>0</v>
      </c>
      <c r="S209" s="31">
        <f>H209*(1+0.25*O209)*'Коефіцієнти АТО'!S209*Параметри!$K$20/1000</f>
        <v>14899.718299927999</v>
      </c>
      <c r="T209" s="31">
        <f t="shared" ca="1" si="37"/>
        <v>119840.67944935242</v>
      </c>
      <c r="U209" s="31">
        <f t="shared" ca="1" si="36"/>
        <v>119840.67944935242</v>
      </c>
      <c r="V209">
        <f>ROUNDUP('Дані з ДІСО'!P209/Параметри!$K$24,0)</f>
        <v>0</v>
      </c>
      <c r="W209">
        <f>ROUNDUP('Дані з ДІСО'!Q209/Параметри!$K$24,0)</f>
        <v>0</v>
      </c>
      <c r="X209">
        <f>ROUNDUP('Дані з ДІСО'!R209/Параметри!$K$24,0)</f>
        <v>0</v>
      </c>
      <c r="Y209" s="28">
        <f>(V209*Параметри!$K$33+W209*Параметри!$L$33+X209*Параметри!$M$33)/18</f>
        <v>0</v>
      </c>
      <c r="Z209" s="41">
        <f>IF(I209=0,0,'Дані з ДІСО'!AA209/I209)</f>
        <v>0</v>
      </c>
      <c r="AA209" s="31">
        <f>(1+0.25*Z209)*Y209*Параметри!$K$48</f>
        <v>0</v>
      </c>
      <c r="AB209" s="31">
        <f ca="1">AA209*'Коефіцієнти АТО'!U209</f>
        <v>0</v>
      </c>
      <c r="AC209" s="31">
        <f>I209*(1+0.25*Z209)*Параметри!$K$61*Параметри!$K$20/1000</f>
        <v>0</v>
      </c>
      <c r="AD209" s="31">
        <f>(1+0.25*Z209)*I209*'Коефіцієнти АТО'!S209*Параметри!$K$20/1000</f>
        <v>0</v>
      </c>
      <c r="AE209" s="31">
        <f t="shared" ca="1" si="38"/>
        <v>0</v>
      </c>
      <c r="AF209" s="45">
        <v>24.268529493279019</v>
      </c>
      <c r="AG209" s="45">
        <f ca="1">T209/SUM('Дані з ДІСО'!J209:L209)</f>
        <v>24.873532471845667</v>
      </c>
      <c r="AH209">
        <f ca="1">'Коефіцієнти АТО'!R209</f>
        <v>16.5</v>
      </c>
      <c r="AI209">
        <v>17</v>
      </c>
      <c r="AJ209" s="44">
        <f t="shared" ca="1" si="39"/>
        <v>1.0249295277134201</v>
      </c>
      <c r="AK209" t="str">
        <f ca="1">IF(OR(B209="Область",B209="Київ"),"Ні",IF(AJ209&gt;Параметри!$K$72,"Так, верхній",IF(AJ209&lt;Параметри!$K$73,"Так, нижній","Ні")))</f>
        <v>Ні</v>
      </c>
      <c r="AL209" s="45">
        <f ca="1">IF(AK209="Ні",AG209,IF(AK209="Так, верхній",AF209*Параметри!$K$72,AF209*Параметри!$K$73))</f>
        <v>24.873532471845667</v>
      </c>
      <c r="AM209">
        <f>'Дані з ДІСО'!AL209+'Дані з ДІСО'!AN209</f>
        <v>16</v>
      </c>
      <c r="AN209">
        <f>IF(AM209=0,0,'Дані з ДІСО'!AN209/AM209)</f>
        <v>0</v>
      </c>
      <c r="AO209" s="31">
        <f>AM209*(1+0.25*AN209)*Параметри!$K$50</f>
        <v>3063.2727762560003</v>
      </c>
      <c r="AP209" s="31">
        <f>ROUNDUP(('Дані з ДІСО'!AU209+'Дані з ДІСО'!AW209)/Параметри!$K$28,0)</f>
        <v>0</v>
      </c>
      <c r="AQ209" s="54">
        <f>AP209*Параметри!$M$35/18</f>
        <v>0</v>
      </c>
      <c r="AR209" s="31">
        <f>IF(AP209=0,0,'Дані з ДІСО'!AW209/SUM('Дані з ДІСО'!AU209,'Дані з ДІСО'!AW209))</f>
        <v>0</v>
      </c>
      <c r="AS209" s="31">
        <f>(1+0.25*AR209)*AQ209*Параметри!$K$48</f>
        <v>0</v>
      </c>
      <c r="AT209">
        <f>ROUNDUP(('Дані з ДІСО'!AE209+'Дані не з ДІСО'!E209+'Дані не з ДІСО'!G209)/Параметри!$K$64,0)</f>
        <v>0</v>
      </c>
      <c r="AU209">
        <f t="shared" si="40"/>
        <v>0</v>
      </c>
      <c r="AV209">
        <f>IF(AT209=0,0,('Дані з ДІСО'!AH209+'Дані не з ДІСО'!G209)/('Дані з ДІСО'!AE209+'Дані не з ДІСО'!E209+'Дані не з ДІСО'!G209))</f>
        <v>0</v>
      </c>
      <c r="AW209" s="31">
        <f>AU209*(1+0.25*AV209)*Параметри!$K$48</f>
        <v>0</v>
      </c>
      <c r="AX209">
        <f>ROUNDUP('Дані з ДІСО'!AF209/Параметри!$K$65,0)</f>
        <v>0</v>
      </c>
      <c r="AY209">
        <f t="shared" si="41"/>
        <v>0</v>
      </c>
      <c r="AZ209">
        <f>IF(AX209=0,0,'Дані з ДІСО'!AI209/'Дані з ДІСО'!AF209)</f>
        <v>0</v>
      </c>
      <c r="BA209" s="31">
        <f>AY209*(1+0.25*AZ209)*Параметри!$K$48</f>
        <v>0</v>
      </c>
      <c r="BB209">
        <f>ROUNDUP('Дані з ДІСО'!AR209/Параметри!$K$29,0)</f>
        <v>0</v>
      </c>
      <c r="BC209">
        <f>ROUNDUP('Дані з ДІСО'!AS209/Параметри!$K$29,0)</f>
        <v>0</v>
      </c>
      <c r="BD209">
        <f>ROUNDUP('Дані з ДІСО'!AT209/Параметри!$K$29,0)</f>
        <v>0</v>
      </c>
      <c r="BE209" s="54">
        <f>(BB209*Параметри!$K$32+BC209*Параметри!$L$32+BD209*Параметри!$M$32)/18</f>
        <v>0</v>
      </c>
      <c r="BF209" s="31">
        <f>(BE209*Параметри!$K$48+SUM('Дані з ДІСО'!AR209:AT209)*IF(Параметри!$R$37="RNK",Параметри!$K$45,Параметри!$R$47)*Параметри!$K$20/1000)*Параметри!$K$69</f>
        <v>0</v>
      </c>
      <c r="BG209">
        <f>ROUNDUP(('Дані не з ДІСО'!I209+'Дані не з ДІСО'!K209)/Параметри!$K$26,0)</f>
        <v>0</v>
      </c>
      <c r="BH209" s="31">
        <f>BG209*Параметри!$M$36/18</f>
        <v>0</v>
      </c>
      <c r="BI209">
        <f>IF(BG209=0,0,'Дані не з ДІСО'!K209/('Дані не з ДІСО'!I209+'Дані не з ДІСО'!K209))</f>
        <v>0</v>
      </c>
      <c r="BJ209" s="31">
        <f>(1+0.25*BI209)*BH209*Параметри!$K$48</f>
        <v>0</v>
      </c>
      <c r="BK209">
        <f>ROUNDUP('Дані не з ДІСО'!M209/Параметри!$K$27,0)</f>
        <v>0</v>
      </c>
      <c r="BL209">
        <f>BK209*Параметри!$M$37/18</f>
        <v>0</v>
      </c>
      <c r="BM209" s="31">
        <f>BL209*Параметри!$K$48</f>
        <v>0</v>
      </c>
      <c r="BN209" s="31">
        <f>'Дані не з ДІСО'!N209*(7*Параметри!$K$50+Параметри!$K$49)</f>
        <v>0</v>
      </c>
      <c r="BO209">
        <f>ROUNDUP('Дані з ДІСО'!V209/Параметри!$K$25,0)</f>
        <v>0</v>
      </c>
      <c r="BP209">
        <f>ROUNDUP('Дані з ДІСО'!W209/Параметри!$K$25,0)</f>
        <v>0</v>
      </c>
      <c r="BQ209">
        <f>ROUNDUP('Дані з ДІСО'!X209/Параметри!$K$25,0)</f>
        <v>0</v>
      </c>
      <c r="BR209">
        <f>(BO209*Параметри!$K$34+BP209*Параметри!$L$34+BQ209*Параметри!$M$34)/18</f>
        <v>0</v>
      </c>
      <c r="BS209">
        <f>IF(J209=0,0,'Дані з ДІСО'!AC209/J209)</f>
        <v>0</v>
      </c>
      <c r="BT209" s="31">
        <f>(1+0.25*BS209)*BR209*Параметри!$K$48</f>
        <v>0</v>
      </c>
      <c r="BU209" s="31">
        <f ca="1">BT209*'Коефіцієнти АТО'!U209</f>
        <v>0</v>
      </c>
      <c r="BV209" s="31">
        <f>J209*(1+0.25*BS209)*Параметри!$K$61*Параметри!$K$20/1000</f>
        <v>0</v>
      </c>
      <c r="BW209" s="31">
        <f>(1+0.25*BS209)*J209*'Коефіцієнти АТО'!S209*Параметри!$K$20/1000</f>
        <v>0</v>
      </c>
      <c r="BX209" s="31">
        <f t="shared" ca="1" si="42"/>
        <v>0</v>
      </c>
      <c r="BY209">
        <f>ROUNDUP('Дані з ДІСО'!AG209/Параметри!$K$66,0)</f>
        <v>0</v>
      </c>
      <c r="BZ209">
        <f t="shared" si="43"/>
        <v>0</v>
      </c>
      <c r="CA209">
        <f>IF('Дані з ДІСО'!AG209=0,0,'Дані з ДІСО'!AJ209/'Дані з ДІСО'!AG209)</f>
        <v>0</v>
      </c>
      <c r="CB209" s="31">
        <f>BZ209*(1+0.25*CA209)*Параметри!$K$48</f>
        <v>0</v>
      </c>
      <c r="CC209" s="31">
        <f t="shared" ca="1" si="44"/>
        <v>122904</v>
      </c>
      <c r="CD209" s="31">
        <f t="shared" si="45"/>
        <v>0</v>
      </c>
      <c r="CE209" s="31">
        <f t="shared" si="46"/>
        <v>0</v>
      </c>
      <c r="CF209" s="31">
        <f t="shared" si="47"/>
        <v>0</v>
      </c>
    </row>
    <row r="210" spans="1:84" x14ac:dyDescent="0.25">
      <c r="A210" s="9">
        <v>209</v>
      </c>
      <c r="B210" s="9" t="s">
        <v>4354</v>
      </c>
      <c r="C210" s="9" t="s">
        <v>4354</v>
      </c>
      <c r="D210" s="9" t="s">
        <v>2967</v>
      </c>
      <c r="E210" s="9" t="s">
        <v>28</v>
      </c>
      <c r="F210" s="9" t="s">
        <v>3254</v>
      </c>
      <c r="G210" s="9" t="s">
        <v>446</v>
      </c>
      <c r="H210" s="31">
        <f>SUM('Дані з ДІСО'!J210:L210)</f>
        <v>278</v>
      </c>
      <c r="I210" s="31">
        <f>SUM('Дані з ДІСО'!P210:R210)</f>
        <v>0</v>
      </c>
      <c r="J210" s="31">
        <f>SUM('Дані з ДІСО'!V210:X210)</f>
        <v>0</v>
      </c>
      <c r="K210">
        <f ca="1">ROUNDUP('Дані з ДІСО'!J210/'Коефіцієнти АТО'!$R210,0)</f>
        <v>10</v>
      </c>
      <c r="L210">
        <f ca="1">ROUNDUP('Дані з ДІСО'!K210/'Коефіцієнти АТО'!$R210,0)</f>
        <v>14</v>
      </c>
      <c r="M210">
        <f ca="1">ROUNDUP('Дані з ДІСО'!L210/'Коефіцієнти АТО'!$R210,0)</f>
        <v>5</v>
      </c>
      <c r="N210" s="28">
        <f ca="1">(K210*Параметри!$K$32+L210*Параметри!$L$32+M210*Параметри!$M$32)/18</f>
        <v>50.888888888888886</v>
      </c>
      <c r="O210" s="41">
        <f>'Дані з ДІСО'!Y210/H210</f>
        <v>0</v>
      </c>
      <c r="P210" s="31">
        <f ca="1">(1+0.25*O210)*N210*Параметри!$K$48</f>
        <v>10386.713822476446</v>
      </c>
      <c r="Q210" s="31">
        <f ca="1">P210*'Коефіцієнти АТО'!T210</f>
        <v>176.57413498209959</v>
      </c>
      <c r="R210" s="31">
        <f>H210*(1+0.25*O210)*Параметри!$K$61*Параметри!$K$20/1000</f>
        <v>0</v>
      </c>
      <c r="S210" s="31">
        <f>H210*(1+0.25*O210)*'Коефіцієнти АТО'!S210*Параметри!$K$20/1000</f>
        <v>1432.8634590355557</v>
      </c>
      <c r="T210" s="31">
        <f t="shared" ca="1" si="37"/>
        <v>11996.151416494102</v>
      </c>
      <c r="U210" s="31">
        <f t="shared" ca="1" si="36"/>
        <v>9902.6705350126012</v>
      </c>
      <c r="V210">
        <f>ROUNDUP('Дані з ДІСО'!P210/Параметри!$K$24,0)</f>
        <v>0</v>
      </c>
      <c r="W210">
        <f>ROUNDUP('Дані з ДІСО'!Q210/Параметри!$K$24,0)</f>
        <v>0</v>
      </c>
      <c r="X210">
        <f>ROUNDUP('Дані з ДІСО'!R210/Параметри!$K$24,0)</f>
        <v>0</v>
      </c>
      <c r="Y210" s="28">
        <f>(V210*Параметри!$K$33+W210*Параметри!$L$33+X210*Параметри!$M$33)/18</f>
        <v>0</v>
      </c>
      <c r="Z210" s="41">
        <f>IF(I210=0,0,'Дані з ДІСО'!AA210/I210)</f>
        <v>0</v>
      </c>
      <c r="AA210" s="31">
        <f>(1+0.25*Z210)*Y210*Параметри!$K$48</f>
        <v>0</v>
      </c>
      <c r="AB210" s="31">
        <f ca="1">AA210*'Коефіцієнти АТО'!U210</f>
        <v>0</v>
      </c>
      <c r="AC210" s="31">
        <f>I210*(1+0.25*Z210)*Параметри!$K$61*Параметри!$K$20/1000</f>
        <v>0</v>
      </c>
      <c r="AD210" s="31">
        <f>(1+0.25*Z210)*I210*'Коефіцієнти АТО'!S210*Параметри!$K$20/1000</f>
        <v>0</v>
      </c>
      <c r="AE210" s="31">
        <f t="shared" ca="1" si="38"/>
        <v>0</v>
      </c>
      <c r="AF210" s="45">
        <v>30.707859510706403</v>
      </c>
      <c r="AG210" s="45">
        <f ca="1">T210/SUM('Дані з ДІСО'!J210:L210)</f>
        <v>43.151623800338498</v>
      </c>
      <c r="AH210">
        <f ca="1">'Коефіцієнти АТО'!R210</f>
        <v>10</v>
      </c>
      <c r="AI210">
        <v>13.5</v>
      </c>
      <c r="AJ210" s="44">
        <f t="shared" ca="1" si="39"/>
        <v>1.4052305985473696</v>
      </c>
      <c r="AK210" t="str">
        <f ca="1">IF(OR(B210="Область",B210="Київ"),"Ні",IF(AJ210&gt;Параметри!$K$72,"Так, верхній",IF(AJ210&lt;Параметри!$K$73,"Так, нижній","Ні")))</f>
        <v>Так, верхній</v>
      </c>
      <c r="AL210" s="45">
        <f ca="1">IF(AK210="Ні",AG210,IF(AK210="Так, верхній",AF210*Параметри!$K$72,AF210*Параметри!$K$73))</f>
        <v>35.621117032419427</v>
      </c>
      <c r="AM210">
        <f>'Дані з ДІСО'!AL210+'Дані з ДІСО'!AN210</f>
        <v>2</v>
      </c>
      <c r="AN210">
        <f>IF(AM210=0,0,'Дані з ДІСО'!AN210/AM210)</f>
        <v>0</v>
      </c>
      <c r="AO210" s="31">
        <f>AM210*(1+0.25*AN210)*Параметри!$K$50</f>
        <v>382.90909703200003</v>
      </c>
      <c r="AP210" s="31">
        <f>ROUNDUP(('Дані з ДІСО'!AU210+'Дані з ДІСО'!AW210)/Параметри!$K$28,0)</f>
        <v>0</v>
      </c>
      <c r="AQ210" s="54">
        <f>AP210*Параметри!$M$35/18</f>
        <v>0</v>
      </c>
      <c r="AR210" s="31">
        <f>IF(AP210=0,0,'Дані з ДІСО'!AW210/SUM('Дані з ДІСО'!AU210,'Дані з ДІСО'!AW210))</f>
        <v>0</v>
      </c>
      <c r="AS210" s="31">
        <f>(1+0.25*AR210)*AQ210*Параметри!$K$48</f>
        <v>0</v>
      </c>
      <c r="AT210">
        <f>ROUNDUP(('Дані з ДІСО'!AE210+'Дані не з ДІСО'!E210+'Дані не з ДІСО'!G210)/Параметри!$K$64,0)</f>
        <v>0</v>
      </c>
      <c r="AU210">
        <f t="shared" si="40"/>
        <v>0</v>
      </c>
      <c r="AV210">
        <f>IF(AT210=0,0,('Дані з ДІСО'!AH210+'Дані не з ДІСО'!G210)/('Дані з ДІСО'!AE210+'Дані не з ДІСО'!E210+'Дані не з ДІСО'!G210))</f>
        <v>0</v>
      </c>
      <c r="AW210" s="31">
        <f>AU210*(1+0.25*AV210)*Параметри!$K$48</f>
        <v>0</v>
      </c>
      <c r="AX210">
        <f>ROUNDUP('Дані з ДІСО'!AF210/Параметри!$K$65,0)</f>
        <v>0</v>
      </c>
      <c r="AY210">
        <f t="shared" si="41"/>
        <v>0</v>
      </c>
      <c r="AZ210">
        <f>IF(AX210=0,0,'Дані з ДІСО'!AI210/'Дані з ДІСО'!AF210)</f>
        <v>0</v>
      </c>
      <c r="BA210" s="31">
        <f>AY210*(1+0.25*AZ210)*Параметри!$K$48</f>
        <v>0</v>
      </c>
      <c r="BB210">
        <f>ROUNDUP('Дані з ДІСО'!AR210/Параметри!$K$29,0)</f>
        <v>0</v>
      </c>
      <c r="BC210">
        <f>ROUNDUP('Дані з ДІСО'!AS210/Параметри!$K$29,0)</f>
        <v>0</v>
      </c>
      <c r="BD210">
        <f>ROUNDUP('Дані з ДІСО'!AT210/Параметри!$K$29,0)</f>
        <v>0</v>
      </c>
      <c r="BE210" s="54">
        <f>(BB210*Параметри!$K$32+BC210*Параметри!$L$32+BD210*Параметри!$M$32)/18</f>
        <v>0</v>
      </c>
      <c r="BF210" s="31">
        <f>(BE210*Параметри!$K$48+SUM('Дані з ДІСО'!AR210:AT210)*IF(Параметри!$R$37="RNK",Параметри!$K$45,Параметри!$R$47)*Параметри!$K$20/1000)*Параметри!$K$69</f>
        <v>0</v>
      </c>
      <c r="BG210">
        <f>ROUNDUP(('Дані не з ДІСО'!I210+'Дані не з ДІСО'!K210)/Параметри!$K$26,0)</f>
        <v>0</v>
      </c>
      <c r="BH210" s="31">
        <f>BG210*Параметри!$M$36/18</f>
        <v>0</v>
      </c>
      <c r="BI210">
        <f>IF(BG210=0,0,'Дані не з ДІСО'!K210/('Дані не з ДІСО'!I210+'Дані не з ДІСО'!K210))</f>
        <v>0</v>
      </c>
      <c r="BJ210" s="31">
        <f>(1+0.25*BI210)*BH210*Параметри!$K$48</f>
        <v>0</v>
      </c>
      <c r="BK210">
        <f>ROUNDUP('Дані не з ДІСО'!M210/Параметри!$K$27,0)</f>
        <v>0</v>
      </c>
      <c r="BL210">
        <f>BK210*Параметри!$M$37/18</f>
        <v>0</v>
      </c>
      <c r="BM210" s="31">
        <f>BL210*Параметри!$K$48</f>
        <v>0</v>
      </c>
      <c r="BN210" s="31">
        <f>'Дані не з ДІСО'!N210*(7*Параметри!$K$50+Параметри!$K$49)</f>
        <v>0</v>
      </c>
      <c r="BO210">
        <f>ROUNDUP('Дані з ДІСО'!V210/Параметри!$K$25,0)</f>
        <v>0</v>
      </c>
      <c r="BP210">
        <f>ROUNDUP('Дані з ДІСО'!W210/Параметри!$K$25,0)</f>
        <v>0</v>
      </c>
      <c r="BQ210">
        <f>ROUNDUP('Дані з ДІСО'!X210/Параметри!$K$25,0)</f>
        <v>0</v>
      </c>
      <c r="BR210">
        <f>(BO210*Параметри!$K$34+BP210*Параметри!$L$34+BQ210*Параметри!$M$34)/18</f>
        <v>0</v>
      </c>
      <c r="BS210">
        <f>IF(J210=0,0,'Дані з ДІСО'!AC210/J210)</f>
        <v>0</v>
      </c>
      <c r="BT210" s="31">
        <f>(1+0.25*BS210)*BR210*Параметри!$K$48</f>
        <v>0</v>
      </c>
      <c r="BU210" s="31">
        <f ca="1">BT210*'Коефіцієнти АТО'!U210</f>
        <v>0</v>
      </c>
      <c r="BV210" s="31">
        <f>J210*(1+0.25*BS210)*Параметри!$K$61*Параметри!$K$20/1000</f>
        <v>0</v>
      </c>
      <c r="BW210" s="31">
        <f>(1+0.25*BS210)*J210*'Коефіцієнти АТО'!S210*Параметри!$K$20/1000</f>
        <v>0</v>
      </c>
      <c r="BX210" s="31">
        <f t="shared" ca="1" si="42"/>
        <v>0</v>
      </c>
      <c r="BY210">
        <f>ROUNDUP('Дані з ДІСО'!AG210/Параметри!$K$66,0)</f>
        <v>0</v>
      </c>
      <c r="BZ210">
        <f t="shared" si="43"/>
        <v>0</v>
      </c>
      <c r="CA210">
        <f>IF('Дані з ДІСО'!AG210=0,0,'Дані з ДІСО'!AJ210/'Дані з ДІСО'!AG210)</f>
        <v>0</v>
      </c>
      <c r="CB210" s="31">
        <f>BZ210*(1+0.25*CA210)*Параметри!$K$48</f>
        <v>0</v>
      </c>
      <c r="CC210" s="31">
        <f t="shared" ca="1" si="44"/>
        <v>10285.6</v>
      </c>
      <c r="CD210" s="31">
        <f t="shared" si="45"/>
        <v>0</v>
      </c>
      <c r="CE210" s="31">
        <f t="shared" si="46"/>
        <v>0</v>
      </c>
      <c r="CF210" s="31">
        <f t="shared" si="47"/>
        <v>0</v>
      </c>
    </row>
    <row r="211" spans="1:84" x14ac:dyDescent="0.25">
      <c r="A211" s="9">
        <v>210</v>
      </c>
      <c r="B211" s="9" t="s">
        <v>4355</v>
      </c>
      <c r="C211" s="9" t="s">
        <v>4355</v>
      </c>
      <c r="D211" s="9" t="s">
        <v>2967</v>
      </c>
      <c r="E211" s="9" t="s">
        <v>33</v>
      </c>
      <c r="F211" s="9" t="s">
        <v>3233</v>
      </c>
      <c r="G211" s="9" t="s">
        <v>447</v>
      </c>
      <c r="H211" s="31">
        <f>SUM('Дані з ДІСО'!J211:L211)</f>
        <v>842</v>
      </c>
      <c r="I211" s="31">
        <f>SUM('Дані з ДІСО'!P211:R211)</f>
        <v>3</v>
      </c>
      <c r="J211" s="31">
        <f>SUM('Дані з ДІСО'!V211:X211)</f>
        <v>0</v>
      </c>
      <c r="K211">
        <f ca="1">ROUNDUP('Дані з ДІСО'!J211/'Коефіцієнти АТО'!$R211,0)</f>
        <v>26</v>
      </c>
      <c r="L211">
        <f ca="1">ROUNDUP('Дані з ДІСО'!K211/'Коефіцієнти АТО'!$R211,0)</f>
        <v>31</v>
      </c>
      <c r="M211">
        <f ca="1">ROUNDUP('Дані з ДІСО'!L211/'Коефіцієнти АТО'!$R211,0)</f>
        <v>7</v>
      </c>
      <c r="N211" s="28">
        <f ca="1">(K211*Параметри!$K$32+L211*Параметри!$L$32+M211*Параметри!$M$32)/18</f>
        <v>109.44444444444444</v>
      </c>
      <c r="O211" s="41">
        <f>'Дані з ДІСО'!Y211/H211</f>
        <v>0</v>
      </c>
      <c r="P211" s="31">
        <f ca="1">(1+0.25*O211)*N211*Параметри!$K$48</f>
        <v>22338.238242662224</v>
      </c>
      <c r="Q211" s="31">
        <f ca="1">P211*'Коефіцієнти АТО'!T211</f>
        <v>379.75005012525781</v>
      </c>
      <c r="R211" s="31">
        <f>H211*(1+0.25*O211)*Параметри!$K$61*Параметри!$K$20/1000</f>
        <v>0</v>
      </c>
      <c r="S211" s="31">
        <f>H211*(1+0.25*O211)*'Коефіцієнти АТО'!S211*Параметри!$K$20/1000</f>
        <v>3905.8414721480008</v>
      </c>
      <c r="T211" s="31">
        <f t="shared" ca="1" si="37"/>
        <v>26623.829764935483</v>
      </c>
      <c r="U211" s="31">
        <f t="shared" ca="1" si="36"/>
        <v>26623.829764935483</v>
      </c>
      <c r="V211">
        <f>ROUNDUP('Дані з ДІСО'!P211/Параметри!$K$24,0)</f>
        <v>0</v>
      </c>
      <c r="W211">
        <f>ROUNDUP('Дані з ДІСО'!Q211/Параметри!$K$24,0)</f>
        <v>1</v>
      </c>
      <c r="X211">
        <f>ROUNDUP('Дані з ДІСО'!R211/Параметри!$K$24,0)</f>
        <v>0</v>
      </c>
      <c r="Y211" s="28">
        <f>(V211*Параметри!$K$33+W211*Параметри!$L$33+X211*Параметри!$M$33)/18</f>
        <v>2</v>
      </c>
      <c r="Z211" s="41">
        <f>IF(I211=0,0,'Дані з ДІСО'!AA211/I211)</f>
        <v>0</v>
      </c>
      <c r="AA211" s="31">
        <f>(1+0.25*Z211)*Y211*Параметри!$K$48</f>
        <v>408.21146027200007</v>
      </c>
      <c r="AB211" s="31">
        <f ca="1">AA211*'Коефіцієнти АТО'!U211</f>
        <v>19.185938632784005</v>
      </c>
      <c r="AC211" s="31">
        <f>I211*(1+0.25*Z211)*Параметри!$K$61*Параметри!$K$20/1000</f>
        <v>0</v>
      </c>
      <c r="AD211" s="31">
        <f>(1+0.25*Z211)*I211*'Коефіцієнти АТО'!S211*Параметри!$K$20/1000</f>
        <v>13.916299782000001</v>
      </c>
      <c r="AE211" s="31">
        <f t="shared" ca="1" si="38"/>
        <v>441.31369868678411</v>
      </c>
      <c r="AF211" s="45">
        <v>28.980084218012866</v>
      </c>
      <c r="AG211" s="45">
        <f ca="1">T211/SUM('Дані з ДІСО'!J211:L211)</f>
        <v>31.619750314650219</v>
      </c>
      <c r="AH211">
        <f ca="1">'Коефіцієнти АТО'!R211</f>
        <v>13.5</v>
      </c>
      <c r="AI211">
        <v>14</v>
      </c>
      <c r="AJ211" s="44">
        <f t="shared" ca="1" si="39"/>
        <v>1.0910855219322186</v>
      </c>
      <c r="AK211" t="str">
        <f ca="1">IF(OR(B211="Область",B211="Київ"),"Ні",IF(AJ211&gt;Параметри!$K$72,"Так, верхній",IF(AJ211&lt;Параметри!$K$73,"Так, нижній","Ні")))</f>
        <v>Ні</v>
      </c>
      <c r="AL211" s="45">
        <f ca="1">IF(AK211="Ні",AG211,IF(AK211="Так, верхній",AF211*Параметри!$K$72,AF211*Параметри!$K$73))</f>
        <v>31.619750314650219</v>
      </c>
      <c r="AM211">
        <f>'Дані з ДІСО'!AL211+'Дані з ДІСО'!AN211</f>
        <v>15</v>
      </c>
      <c r="AN211">
        <f>IF(AM211=0,0,'Дані з ДІСО'!AN211/AM211)</f>
        <v>0</v>
      </c>
      <c r="AO211" s="31">
        <f>AM211*(1+0.25*AN211)*Параметри!$K$50</f>
        <v>2871.8182277400001</v>
      </c>
      <c r="AP211" s="31">
        <f>ROUNDUP(('Дані з ДІСО'!AU211+'Дані з ДІСО'!AW211)/Параметри!$K$28,0)</f>
        <v>0</v>
      </c>
      <c r="AQ211" s="54">
        <f>AP211*Параметри!$M$35/18</f>
        <v>0</v>
      </c>
      <c r="AR211" s="31">
        <f>IF(AP211=0,0,'Дані з ДІСО'!AW211/SUM('Дані з ДІСО'!AU211,'Дані з ДІСО'!AW211))</f>
        <v>0</v>
      </c>
      <c r="AS211" s="31">
        <f>(1+0.25*AR211)*AQ211*Параметри!$K$48</f>
        <v>0</v>
      </c>
      <c r="AT211">
        <f>ROUNDUP(('Дані з ДІСО'!AE211+'Дані не з ДІСО'!E211+'Дані не з ДІСО'!G211)/Параметри!$K$64,0)</f>
        <v>0</v>
      </c>
      <c r="AU211">
        <f t="shared" si="40"/>
        <v>0</v>
      </c>
      <c r="AV211">
        <f>IF(AT211=0,0,('Дані з ДІСО'!AH211+'Дані не з ДІСО'!G211)/('Дані з ДІСО'!AE211+'Дані не з ДІСО'!E211+'Дані не з ДІСО'!G211))</f>
        <v>0</v>
      </c>
      <c r="AW211" s="31">
        <f>AU211*(1+0.25*AV211)*Параметри!$K$48</f>
        <v>0</v>
      </c>
      <c r="AX211">
        <f>ROUNDUP('Дані з ДІСО'!AF211/Параметри!$K$65,0)</f>
        <v>0</v>
      </c>
      <c r="AY211">
        <f t="shared" si="41"/>
        <v>0</v>
      </c>
      <c r="AZ211">
        <f>IF(AX211=0,0,'Дані з ДІСО'!AI211/'Дані з ДІСО'!AF211)</f>
        <v>0</v>
      </c>
      <c r="BA211" s="31">
        <f>AY211*(1+0.25*AZ211)*Параметри!$K$48</f>
        <v>0</v>
      </c>
      <c r="BB211">
        <f>ROUNDUP('Дані з ДІСО'!AR211/Параметри!$K$29,0)</f>
        <v>0</v>
      </c>
      <c r="BC211">
        <f>ROUNDUP('Дані з ДІСО'!AS211/Параметри!$K$29,0)</f>
        <v>0</v>
      </c>
      <c r="BD211">
        <f>ROUNDUP('Дані з ДІСО'!AT211/Параметри!$K$29,0)</f>
        <v>0</v>
      </c>
      <c r="BE211" s="54">
        <f>(BB211*Параметри!$K$32+BC211*Параметри!$L$32+BD211*Параметри!$M$32)/18</f>
        <v>0</v>
      </c>
      <c r="BF211" s="31">
        <f>(BE211*Параметри!$K$48+SUM('Дані з ДІСО'!AR211:AT211)*IF(Параметри!$R$37="RNK",Параметри!$K$45,Параметри!$R$47)*Параметри!$K$20/1000)*Параметри!$K$69</f>
        <v>0</v>
      </c>
      <c r="BG211">
        <f>ROUNDUP(('Дані не з ДІСО'!I211+'Дані не з ДІСО'!K211)/Параметри!$K$26,0)</f>
        <v>0</v>
      </c>
      <c r="BH211" s="31">
        <f>BG211*Параметри!$M$36/18</f>
        <v>0</v>
      </c>
      <c r="BI211">
        <f>IF(BG211=0,0,'Дані не з ДІСО'!K211/('Дані не з ДІСО'!I211+'Дані не з ДІСО'!K211))</f>
        <v>0</v>
      </c>
      <c r="BJ211" s="31">
        <f>(1+0.25*BI211)*BH211*Параметри!$K$48</f>
        <v>0</v>
      </c>
      <c r="BK211">
        <f>ROUNDUP('Дані не з ДІСО'!M211/Параметри!$K$27,0)</f>
        <v>0</v>
      </c>
      <c r="BL211">
        <f>BK211*Параметри!$M$37/18</f>
        <v>0</v>
      </c>
      <c r="BM211" s="31">
        <f>BL211*Параметри!$K$48</f>
        <v>0</v>
      </c>
      <c r="BN211" s="31">
        <f>'Дані не з ДІСО'!N211*(7*Параметри!$K$50+Параметри!$K$49)</f>
        <v>0</v>
      </c>
      <c r="BO211">
        <f>ROUNDUP('Дані з ДІСО'!V211/Параметри!$K$25,0)</f>
        <v>0</v>
      </c>
      <c r="BP211">
        <f>ROUNDUP('Дані з ДІСО'!W211/Параметри!$K$25,0)</f>
        <v>0</v>
      </c>
      <c r="BQ211">
        <f>ROUNDUP('Дані з ДІСО'!X211/Параметри!$K$25,0)</f>
        <v>0</v>
      </c>
      <c r="BR211">
        <f>(BO211*Параметри!$K$34+BP211*Параметри!$L$34+BQ211*Параметри!$M$34)/18</f>
        <v>0</v>
      </c>
      <c r="BS211">
        <f>IF(J211=0,0,'Дані з ДІСО'!AC211/J211)</f>
        <v>0</v>
      </c>
      <c r="BT211" s="31">
        <f>(1+0.25*BS211)*BR211*Параметри!$K$48</f>
        <v>0</v>
      </c>
      <c r="BU211" s="31">
        <f ca="1">BT211*'Коефіцієнти АТО'!U211</f>
        <v>0</v>
      </c>
      <c r="BV211" s="31">
        <f>J211*(1+0.25*BS211)*Параметри!$K$61*Параметри!$K$20/1000</f>
        <v>0</v>
      </c>
      <c r="BW211" s="31">
        <f>(1+0.25*BS211)*J211*'Коефіцієнти АТО'!S211*Параметри!$K$20/1000</f>
        <v>0</v>
      </c>
      <c r="BX211" s="31">
        <f t="shared" ca="1" si="42"/>
        <v>0</v>
      </c>
      <c r="BY211">
        <f>ROUNDUP('Дані з ДІСО'!AG211/Параметри!$K$66,0)</f>
        <v>0</v>
      </c>
      <c r="BZ211">
        <f t="shared" si="43"/>
        <v>0</v>
      </c>
      <c r="CA211">
        <f>IF('Дані з ДІСО'!AG211=0,0,'Дані з ДІСО'!AJ211/'Дані з ДІСО'!AG211)</f>
        <v>0</v>
      </c>
      <c r="CB211" s="31">
        <f>BZ211*(1+0.25*CA211)*Параметри!$K$48</f>
        <v>0</v>
      </c>
      <c r="CC211" s="31">
        <f t="shared" ca="1" si="44"/>
        <v>29937</v>
      </c>
      <c r="CD211" s="31">
        <f t="shared" si="45"/>
        <v>0</v>
      </c>
      <c r="CE211" s="31">
        <f t="shared" si="46"/>
        <v>0</v>
      </c>
      <c r="CF211" s="31">
        <f t="shared" si="47"/>
        <v>0</v>
      </c>
    </row>
    <row r="212" spans="1:84" x14ac:dyDescent="0.25">
      <c r="A212" s="9">
        <v>211</v>
      </c>
      <c r="B212" s="9" t="s">
        <v>2951</v>
      </c>
      <c r="C212" s="9" t="s">
        <v>4353</v>
      </c>
      <c r="D212" s="9" t="s">
        <v>2967</v>
      </c>
      <c r="E212" s="9" t="s">
        <v>25</v>
      </c>
      <c r="F212" s="9" t="s">
        <v>3210</v>
      </c>
      <c r="G212" s="9" t="s">
        <v>449</v>
      </c>
      <c r="H212" s="31">
        <f>SUM('Дані з ДІСО'!J212:L212)</f>
        <v>1717</v>
      </c>
      <c r="I212" s="31">
        <f>SUM('Дані з ДІСО'!P212:R212)</f>
        <v>0</v>
      </c>
      <c r="J212" s="31">
        <f>SUM('Дані з ДІСО'!V212:X212)</f>
        <v>0</v>
      </c>
      <c r="K212">
        <f ca="1">ROUNDUP('Дані з ДІСО'!J212/'Коефіцієнти АТО'!$R212,0)</f>
        <v>36</v>
      </c>
      <c r="L212">
        <f ca="1">ROUNDUP('Дані з ДІСО'!K212/'Коефіцієнти АТО'!$R212,0)</f>
        <v>43</v>
      </c>
      <c r="M212">
        <f ca="1">ROUNDUP('Дані з ДІСО'!L212/'Коефіцієнти АТО'!$R212,0)</f>
        <v>13</v>
      </c>
      <c r="N212" s="28">
        <f ca="1">(K212*Параметри!$K$32+L212*Параметри!$L$32+M212*Параметри!$M$32)/18</f>
        <v>158.66666666666666</v>
      </c>
      <c r="O212" s="41">
        <f>'Дані з ДІСО'!Y212/H212</f>
        <v>0</v>
      </c>
      <c r="P212" s="31">
        <f ca="1">(1+0.25*O212)*N212*Параметри!$K$48</f>
        <v>32384.775848245336</v>
      </c>
      <c r="Q212" s="31">
        <f ca="1">P212*'Коефіцієнти АТО'!T212</f>
        <v>550.54118942017078</v>
      </c>
      <c r="R212" s="31">
        <f>H212*(1+0.25*O212)*Параметри!$K$61*Параметри!$K$20/1000</f>
        <v>0</v>
      </c>
      <c r="S212" s="31">
        <f>H212*(1+0.25*O212)*'Коефіцієнти АТО'!S212*Параметри!$K$20/1000</f>
        <v>3539.8943297324449</v>
      </c>
      <c r="T212" s="31">
        <f t="shared" ca="1" si="37"/>
        <v>36475.211367397947</v>
      </c>
      <c r="U212" s="31">
        <f t="shared" ca="1" si="36"/>
        <v>38388.630995209656</v>
      </c>
      <c r="V212">
        <f>ROUNDUP('Дані з ДІСО'!P212/Параметри!$K$24,0)</f>
        <v>0</v>
      </c>
      <c r="W212">
        <f>ROUNDUP('Дані з ДІСО'!Q212/Параметри!$K$24,0)</f>
        <v>0</v>
      </c>
      <c r="X212">
        <f>ROUNDUP('Дані з ДІСО'!R212/Параметри!$K$24,0)</f>
        <v>0</v>
      </c>
      <c r="Y212" s="28">
        <f>(V212*Параметри!$K$33+W212*Параметри!$L$33+X212*Параметри!$M$33)/18</f>
        <v>0</v>
      </c>
      <c r="Z212" s="41">
        <f>IF(I212=0,0,'Дані з ДІСО'!AA212/I212)</f>
        <v>0</v>
      </c>
      <c r="AA212" s="31">
        <f>(1+0.25*Z212)*Y212*Параметри!$K$48</f>
        <v>0</v>
      </c>
      <c r="AB212" s="31">
        <f ca="1">AA212*'Коефіцієнти АТО'!U212</f>
        <v>0</v>
      </c>
      <c r="AC212" s="31">
        <f>I212*(1+0.25*Z212)*Параметри!$K$61*Параметри!$K$20/1000</f>
        <v>0</v>
      </c>
      <c r="AD212" s="31">
        <f>(1+0.25*Z212)*I212*'Коефіцієнти АТО'!S212*Параметри!$K$20/1000</f>
        <v>0</v>
      </c>
      <c r="AE212" s="31">
        <f t="shared" ca="1" si="38"/>
        <v>0</v>
      </c>
      <c r="AF212" s="45">
        <v>22.357967964595023</v>
      </c>
      <c r="AG212" s="45">
        <f ca="1">T212/SUM('Дані з ДІСО'!J212:L212)</f>
        <v>21.24357097693532</v>
      </c>
      <c r="AH212">
        <f ca="1">'Коефіцієнти АТО'!R212</f>
        <v>19</v>
      </c>
      <c r="AI212">
        <v>19</v>
      </c>
      <c r="AJ212" s="44">
        <f t="shared" ca="1" si="39"/>
        <v>0.95015660683366188</v>
      </c>
      <c r="AK212" t="str">
        <f ca="1">IF(OR(B212="Область",B212="Київ"),"Ні",IF(AJ212&gt;Параметри!$K$72,"Так, верхній",IF(AJ212&lt;Параметри!$K$73,"Так, нижній","Ні")))</f>
        <v>Так, нижній</v>
      </c>
      <c r="AL212" s="45">
        <f ca="1">IF(AK212="Ні",AG212,IF(AK212="Так, верхній",AF212*Параметри!$K$72,AF212*Параметри!$K$73))</f>
        <v>22.357967964595023</v>
      </c>
      <c r="AM212">
        <f>'Дані з ДІСО'!AL212+'Дані з ДІСО'!AN212</f>
        <v>20</v>
      </c>
      <c r="AN212">
        <f>IF(AM212=0,0,'Дані з ДІСО'!AN212/AM212)</f>
        <v>0</v>
      </c>
      <c r="AO212" s="31">
        <f>AM212*(1+0.25*AN212)*Параметри!$K$50</f>
        <v>3829.0909703200005</v>
      </c>
      <c r="AP212" s="31">
        <f>ROUNDUP(('Дані з ДІСО'!AU212+'Дані з ДІСО'!AW212)/Параметри!$K$28,0)</f>
        <v>0</v>
      </c>
      <c r="AQ212" s="54">
        <f>AP212*Параметри!$M$35/18</f>
        <v>0</v>
      </c>
      <c r="AR212" s="31">
        <f>IF(AP212=0,0,'Дані з ДІСО'!AW212/SUM('Дані з ДІСО'!AU212,'Дані з ДІСО'!AW212))</f>
        <v>0</v>
      </c>
      <c r="AS212" s="31">
        <f>(1+0.25*AR212)*AQ212*Параметри!$K$48</f>
        <v>0</v>
      </c>
      <c r="AT212">
        <f>ROUNDUP(('Дані з ДІСО'!AE212+'Дані не з ДІСО'!E212+'Дані не з ДІСО'!G212)/Параметри!$K$64,0)</f>
        <v>0</v>
      </c>
      <c r="AU212">
        <f t="shared" si="40"/>
        <v>0</v>
      </c>
      <c r="AV212">
        <f>IF(AT212=0,0,('Дані з ДІСО'!AH212+'Дані не з ДІСО'!G212)/('Дані з ДІСО'!AE212+'Дані не з ДІСО'!E212+'Дані не з ДІСО'!G212))</f>
        <v>0</v>
      </c>
      <c r="AW212" s="31">
        <f>AU212*(1+0.25*AV212)*Параметри!$K$48</f>
        <v>0</v>
      </c>
      <c r="AX212">
        <f>ROUNDUP('Дані з ДІСО'!AF212/Параметри!$K$65,0)</f>
        <v>0</v>
      </c>
      <c r="AY212">
        <f t="shared" si="41"/>
        <v>0</v>
      </c>
      <c r="AZ212">
        <f>IF(AX212=0,0,'Дані з ДІСО'!AI212/'Дані з ДІСО'!AF212)</f>
        <v>0</v>
      </c>
      <c r="BA212" s="31">
        <f>AY212*(1+0.25*AZ212)*Параметри!$K$48</f>
        <v>0</v>
      </c>
      <c r="BB212">
        <f>ROUNDUP('Дані з ДІСО'!AR212/Параметри!$K$29,0)</f>
        <v>0</v>
      </c>
      <c r="BC212">
        <f>ROUNDUP('Дані з ДІСО'!AS212/Параметри!$K$29,0)</f>
        <v>0</v>
      </c>
      <c r="BD212">
        <f>ROUNDUP('Дані з ДІСО'!AT212/Параметри!$K$29,0)</f>
        <v>0</v>
      </c>
      <c r="BE212" s="54">
        <f>(BB212*Параметри!$K$32+BC212*Параметри!$L$32+BD212*Параметри!$M$32)/18</f>
        <v>0</v>
      </c>
      <c r="BF212" s="31">
        <f>(BE212*Параметри!$K$48+SUM('Дані з ДІСО'!AR212:AT212)*IF(Параметри!$R$37="RNK",Параметри!$K$45,Параметри!$R$47)*Параметри!$K$20/1000)*Параметри!$K$69</f>
        <v>0</v>
      </c>
      <c r="BG212">
        <f>ROUNDUP(('Дані не з ДІСО'!I212+'Дані не з ДІСО'!K212)/Параметри!$K$26,0)</f>
        <v>0</v>
      </c>
      <c r="BH212" s="31">
        <f>BG212*Параметри!$M$36/18</f>
        <v>0</v>
      </c>
      <c r="BI212">
        <f>IF(BG212=0,0,'Дані не з ДІСО'!K212/('Дані не з ДІСО'!I212+'Дані не з ДІСО'!K212))</f>
        <v>0</v>
      </c>
      <c r="BJ212" s="31">
        <f>(1+0.25*BI212)*BH212*Параметри!$K$48</f>
        <v>0</v>
      </c>
      <c r="BK212">
        <f>ROUNDUP('Дані не з ДІСО'!M212/Параметри!$K$27,0)</f>
        <v>0</v>
      </c>
      <c r="BL212">
        <f>BK212*Параметри!$M$37/18</f>
        <v>0</v>
      </c>
      <c r="BM212" s="31">
        <f>BL212*Параметри!$K$48</f>
        <v>0</v>
      </c>
      <c r="BN212" s="31">
        <f>'Дані не з ДІСО'!N212*(7*Параметри!$K$50+Параметри!$K$49)</f>
        <v>0</v>
      </c>
      <c r="BO212">
        <f>ROUNDUP('Дані з ДІСО'!V212/Параметри!$K$25,0)</f>
        <v>0</v>
      </c>
      <c r="BP212">
        <f>ROUNDUP('Дані з ДІСО'!W212/Параметри!$K$25,0)</f>
        <v>0</v>
      </c>
      <c r="BQ212">
        <f>ROUNDUP('Дані з ДІСО'!X212/Параметри!$K$25,0)</f>
        <v>0</v>
      </c>
      <c r="BR212">
        <f>(BO212*Параметри!$K$34+BP212*Параметри!$L$34+BQ212*Параметри!$M$34)/18</f>
        <v>0</v>
      </c>
      <c r="BS212">
        <f>IF(J212=0,0,'Дані з ДІСО'!AC212/J212)</f>
        <v>0</v>
      </c>
      <c r="BT212" s="31">
        <f>(1+0.25*BS212)*BR212*Параметри!$K$48</f>
        <v>0</v>
      </c>
      <c r="BU212" s="31">
        <f ca="1">BT212*'Коефіцієнти АТО'!U212</f>
        <v>0</v>
      </c>
      <c r="BV212" s="31">
        <f>J212*(1+0.25*BS212)*Параметри!$K$61*Параметри!$K$20/1000</f>
        <v>0</v>
      </c>
      <c r="BW212" s="31">
        <f>(1+0.25*BS212)*J212*'Коефіцієнти АТО'!S212*Параметри!$K$20/1000</f>
        <v>0</v>
      </c>
      <c r="BX212" s="31">
        <f t="shared" ca="1" si="42"/>
        <v>0</v>
      </c>
      <c r="BY212">
        <f>ROUNDUP('Дані з ДІСО'!AG212/Параметри!$K$66,0)</f>
        <v>0</v>
      </c>
      <c r="BZ212">
        <f t="shared" si="43"/>
        <v>0</v>
      </c>
      <c r="CA212">
        <f>IF('Дані з ДІСО'!AG212=0,0,'Дані з ДІСО'!AJ212/'Дані з ДІСО'!AG212)</f>
        <v>0</v>
      </c>
      <c r="CB212" s="31">
        <f>BZ212*(1+0.25*CA212)*Параметри!$K$48</f>
        <v>0</v>
      </c>
      <c r="CC212" s="31">
        <f t="shared" ca="1" si="44"/>
        <v>42217.7</v>
      </c>
      <c r="CD212" s="31">
        <f t="shared" si="45"/>
        <v>0</v>
      </c>
      <c r="CE212" s="31">
        <f t="shared" si="46"/>
        <v>0</v>
      </c>
      <c r="CF212" s="31">
        <f t="shared" si="47"/>
        <v>0</v>
      </c>
    </row>
    <row r="213" spans="1:84" x14ac:dyDescent="0.25">
      <c r="A213" s="9">
        <v>212</v>
      </c>
      <c r="B213" s="9" t="s">
        <v>2951</v>
      </c>
      <c r="C213" s="9" t="s">
        <v>4353</v>
      </c>
      <c r="D213" s="9" t="s">
        <v>2967</v>
      </c>
      <c r="E213" s="9" t="s">
        <v>25</v>
      </c>
      <c r="F213" s="9" t="s">
        <v>3255</v>
      </c>
      <c r="G213" s="9" t="s">
        <v>451</v>
      </c>
      <c r="H213" s="31">
        <f>SUM('Дані з ДІСО'!J213:L213)</f>
        <v>1753</v>
      </c>
      <c r="I213" s="31">
        <f>SUM('Дані з ДІСО'!P213:R213)</f>
        <v>0</v>
      </c>
      <c r="J213" s="31">
        <f>SUM('Дані з ДІСО'!V213:X213)</f>
        <v>0</v>
      </c>
      <c r="K213">
        <f ca="1">ROUNDUP('Дані з ДІСО'!J213/'Коефіцієнти АТО'!$R213,0)</f>
        <v>42</v>
      </c>
      <c r="L213">
        <f ca="1">ROUNDUP('Дані з ДІСО'!K213/'Коефіцієнти АТО'!$R213,0)</f>
        <v>53</v>
      </c>
      <c r="M213">
        <f ca="1">ROUNDUP('Дані з ДІСО'!L213/'Коефіцієнти АТО'!$R213,0)</f>
        <v>13</v>
      </c>
      <c r="N213" s="28">
        <f ca="1">(K213*Параметри!$K$32+L213*Параметри!$L$32+M213*Параметри!$M$32)/18</f>
        <v>185.88888888888889</v>
      </c>
      <c r="O213" s="41">
        <f>'Дані з ДІСО'!Y213/H213</f>
        <v>0</v>
      </c>
      <c r="P213" s="31">
        <f ca="1">(1+0.25*O213)*N213*Параметри!$K$48</f>
        <v>37940.987390836453</v>
      </c>
      <c r="Q213" s="31">
        <f ca="1">P213*'Коефіцієнти АТО'!T213</f>
        <v>644.9967856442197</v>
      </c>
      <c r="R213" s="31">
        <f>H213*(1+0.25*O213)*Параметри!$K$61*Параметри!$K$20/1000</f>
        <v>0</v>
      </c>
      <c r="S213" s="31">
        <f>H213*(1+0.25*O213)*'Коефіцієнти АТО'!S213*Параметри!$K$20/1000</f>
        <v>7228.22919047289</v>
      </c>
      <c r="T213" s="31">
        <f t="shared" ca="1" si="37"/>
        <v>45814.213366953561</v>
      </c>
      <c r="U213" s="31">
        <f t="shared" ca="1" si="36"/>
        <v>45814.213366953561</v>
      </c>
      <c r="V213">
        <f>ROUNDUP('Дані з ДІСО'!P213/Параметри!$K$24,0)</f>
        <v>0</v>
      </c>
      <c r="W213">
        <f>ROUNDUP('Дані з ДІСО'!Q213/Параметри!$K$24,0)</f>
        <v>0</v>
      </c>
      <c r="X213">
        <f>ROUNDUP('Дані з ДІСО'!R213/Параметри!$K$24,0)</f>
        <v>0</v>
      </c>
      <c r="Y213" s="28">
        <f>(V213*Параметри!$K$33+W213*Параметри!$L$33+X213*Параметри!$M$33)/18</f>
        <v>0</v>
      </c>
      <c r="Z213" s="41">
        <f>IF(I213=0,0,'Дані з ДІСО'!AA213/I213)</f>
        <v>0</v>
      </c>
      <c r="AA213" s="31">
        <f>(1+0.25*Z213)*Y213*Параметри!$K$48</f>
        <v>0</v>
      </c>
      <c r="AB213" s="31">
        <f ca="1">AA213*'Коефіцієнти АТО'!U213</f>
        <v>0</v>
      </c>
      <c r="AC213" s="31">
        <f>I213*(1+0.25*Z213)*Параметри!$K$61*Параметри!$K$20/1000</f>
        <v>0</v>
      </c>
      <c r="AD213" s="31">
        <f>(1+0.25*Z213)*I213*'Коефіцієнти АТО'!S213*Параметри!$K$20/1000</f>
        <v>0</v>
      </c>
      <c r="AE213" s="31">
        <f t="shared" ca="1" si="38"/>
        <v>0</v>
      </c>
      <c r="AF213" s="45">
        <v>25.615490511096535</v>
      </c>
      <c r="AG213" s="45">
        <f ca="1">T213/SUM('Дані з ДІСО'!J213:L213)</f>
        <v>26.13474807013894</v>
      </c>
      <c r="AH213">
        <f ca="1">'Коефіцієнти АТО'!R213</f>
        <v>16.5</v>
      </c>
      <c r="AI213">
        <v>16</v>
      </c>
      <c r="AJ213" s="44">
        <f t="shared" ca="1" si="39"/>
        <v>1.0202712323161434</v>
      </c>
      <c r="AK213" t="str">
        <f ca="1">IF(OR(B213="Область",B213="Київ"),"Ні",IF(AJ213&gt;Параметри!$K$72,"Так, верхній",IF(AJ213&lt;Параметри!$K$73,"Так, нижній","Ні")))</f>
        <v>Ні</v>
      </c>
      <c r="AL213" s="45">
        <f ca="1">IF(AK213="Ні",AG213,IF(AK213="Так, верхній",AF213*Параметри!$K$72,AF213*Параметри!$K$73))</f>
        <v>26.13474807013894</v>
      </c>
      <c r="AM213">
        <f>'Дані з ДІСО'!AL213+'Дані з ДІСО'!AN213</f>
        <v>8</v>
      </c>
      <c r="AN213">
        <f>IF(AM213=0,0,'Дані з ДІСО'!AN213/AM213)</f>
        <v>0</v>
      </c>
      <c r="AO213" s="31">
        <f>AM213*(1+0.25*AN213)*Параметри!$K$50</f>
        <v>1531.6363881280001</v>
      </c>
      <c r="AP213" s="31">
        <f>ROUNDUP(('Дані з ДІСО'!AU213+'Дані з ДІСО'!AW213)/Параметри!$K$28,0)</f>
        <v>0</v>
      </c>
      <c r="AQ213" s="54">
        <f>AP213*Параметри!$M$35/18</f>
        <v>0</v>
      </c>
      <c r="AR213" s="31">
        <f>IF(AP213=0,0,'Дані з ДІСО'!AW213/SUM('Дані з ДІСО'!AU213,'Дані з ДІСО'!AW213))</f>
        <v>0</v>
      </c>
      <c r="AS213" s="31">
        <f>(1+0.25*AR213)*AQ213*Параметри!$K$48</f>
        <v>0</v>
      </c>
      <c r="AT213">
        <f>ROUNDUP(('Дані з ДІСО'!AE213+'Дані не з ДІСО'!E213+'Дані не з ДІСО'!G213)/Параметри!$K$64,0)</f>
        <v>0</v>
      </c>
      <c r="AU213">
        <f t="shared" si="40"/>
        <v>0</v>
      </c>
      <c r="AV213">
        <f>IF(AT213=0,0,('Дані з ДІСО'!AH213+'Дані не з ДІСО'!G213)/('Дані з ДІСО'!AE213+'Дані не з ДІСО'!E213+'Дані не з ДІСО'!G213))</f>
        <v>0</v>
      </c>
      <c r="AW213" s="31">
        <f>AU213*(1+0.25*AV213)*Параметри!$K$48</f>
        <v>0</v>
      </c>
      <c r="AX213">
        <f>ROUNDUP('Дані з ДІСО'!AF213/Параметри!$K$65,0)</f>
        <v>0</v>
      </c>
      <c r="AY213">
        <f t="shared" si="41"/>
        <v>0</v>
      </c>
      <c r="AZ213">
        <f>IF(AX213=0,0,'Дані з ДІСО'!AI213/'Дані з ДІСО'!AF213)</f>
        <v>0</v>
      </c>
      <c r="BA213" s="31">
        <f>AY213*(1+0.25*AZ213)*Параметри!$K$48</f>
        <v>0</v>
      </c>
      <c r="BB213">
        <f>ROUNDUP('Дані з ДІСО'!AR213/Параметри!$K$29,0)</f>
        <v>0</v>
      </c>
      <c r="BC213">
        <f>ROUNDUP('Дані з ДІСО'!AS213/Параметри!$K$29,0)</f>
        <v>0</v>
      </c>
      <c r="BD213">
        <f>ROUNDUP('Дані з ДІСО'!AT213/Параметри!$K$29,0)</f>
        <v>0</v>
      </c>
      <c r="BE213" s="54">
        <f>(BB213*Параметри!$K$32+BC213*Параметри!$L$32+BD213*Параметри!$M$32)/18</f>
        <v>0</v>
      </c>
      <c r="BF213" s="31">
        <f>(BE213*Параметри!$K$48+SUM('Дані з ДІСО'!AR213:AT213)*IF(Параметри!$R$37="RNK",Параметри!$K$45,Параметри!$R$47)*Параметри!$K$20/1000)*Параметри!$K$69</f>
        <v>0</v>
      </c>
      <c r="BG213">
        <f>ROUNDUP(('Дані не з ДІСО'!I213+'Дані не з ДІСО'!K213)/Параметри!$K$26,0)</f>
        <v>0</v>
      </c>
      <c r="BH213" s="31">
        <f>BG213*Параметри!$M$36/18</f>
        <v>0</v>
      </c>
      <c r="BI213">
        <f>IF(BG213=0,0,'Дані не з ДІСО'!K213/('Дані не з ДІСО'!I213+'Дані не з ДІСО'!K213))</f>
        <v>0</v>
      </c>
      <c r="BJ213" s="31">
        <f>(1+0.25*BI213)*BH213*Параметри!$K$48</f>
        <v>0</v>
      </c>
      <c r="BK213">
        <f>ROUNDUP('Дані не з ДІСО'!M213/Параметри!$K$27,0)</f>
        <v>0</v>
      </c>
      <c r="BL213">
        <f>BK213*Параметри!$M$37/18</f>
        <v>0</v>
      </c>
      <c r="BM213" s="31">
        <f>BL213*Параметри!$K$48</f>
        <v>0</v>
      </c>
      <c r="BN213" s="31">
        <f>'Дані не з ДІСО'!N213*(7*Параметри!$K$50+Параметри!$K$49)</f>
        <v>0</v>
      </c>
      <c r="BO213">
        <f>ROUNDUP('Дані з ДІСО'!V213/Параметри!$K$25,0)</f>
        <v>0</v>
      </c>
      <c r="BP213">
        <f>ROUNDUP('Дані з ДІСО'!W213/Параметри!$K$25,0)</f>
        <v>0</v>
      </c>
      <c r="BQ213">
        <f>ROUNDUP('Дані з ДІСО'!X213/Параметри!$K$25,0)</f>
        <v>0</v>
      </c>
      <c r="BR213">
        <f>(BO213*Параметри!$K$34+BP213*Параметри!$L$34+BQ213*Параметри!$M$34)/18</f>
        <v>0</v>
      </c>
      <c r="BS213">
        <f>IF(J213=0,0,'Дані з ДІСО'!AC213/J213)</f>
        <v>0</v>
      </c>
      <c r="BT213" s="31">
        <f>(1+0.25*BS213)*BR213*Параметри!$K$48</f>
        <v>0</v>
      </c>
      <c r="BU213" s="31">
        <f ca="1">BT213*'Коефіцієнти АТО'!U213</f>
        <v>0</v>
      </c>
      <c r="BV213" s="31">
        <f>J213*(1+0.25*BS213)*Параметри!$K$61*Параметри!$K$20/1000</f>
        <v>0</v>
      </c>
      <c r="BW213" s="31">
        <f>(1+0.25*BS213)*J213*'Коефіцієнти АТО'!S213*Параметри!$K$20/1000</f>
        <v>0</v>
      </c>
      <c r="BX213" s="31">
        <f t="shared" ca="1" si="42"/>
        <v>0</v>
      </c>
      <c r="BY213">
        <f>ROUNDUP('Дані з ДІСО'!AG213/Параметри!$K$66,0)</f>
        <v>0</v>
      </c>
      <c r="BZ213">
        <f t="shared" si="43"/>
        <v>0</v>
      </c>
      <c r="CA213">
        <f>IF('Дані з ДІСО'!AG213=0,0,'Дані з ДІСО'!AJ213/'Дані з ДІСО'!AG213)</f>
        <v>0</v>
      </c>
      <c r="CB213" s="31">
        <f>BZ213*(1+0.25*CA213)*Параметри!$K$48</f>
        <v>0</v>
      </c>
      <c r="CC213" s="31">
        <f t="shared" ca="1" si="44"/>
        <v>47345.8</v>
      </c>
      <c r="CD213" s="31">
        <f t="shared" si="45"/>
        <v>0</v>
      </c>
      <c r="CE213" s="31">
        <f t="shared" si="46"/>
        <v>0</v>
      </c>
      <c r="CF213" s="31">
        <f t="shared" si="47"/>
        <v>0</v>
      </c>
    </row>
    <row r="214" spans="1:84" x14ac:dyDescent="0.25">
      <c r="A214" s="9">
        <v>213</v>
      </c>
      <c r="B214" s="9" t="s">
        <v>4354</v>
      </c>
      <c r="C214" s="9" t="s">
        <v>4354</v>
      </c>
      <c r="D214" s="9" t="s">
        <v>2967</v>
      </c>
      <c r="E214" s="9" t="s">
        <v>28</v>
      </c>
      <c r="F214" s="9" t="s">
        <v>3256</v>
      </c>
      <c r="G214" s="9" t="s">
        <v>453</v>
      </c>
      <c r="H214" s="31">
        <f>SUM('Дані з ДІСО'!J214:L214)</f>
        <v>808</v>
      </c>
      <c r="I214" s="31">
        <f>SUM('Дані з ДІСО'!P214:R214)</f>
        <v>0</v>
      </c>
      <c r="J214" s="31">
        <f>SUM('Дані з ДІСО'!V214:X214)</f>
        <v>0</v>
      </c>
      <c r="K214">
        <f ca="1">ROUNDUP('Дані з ДІСО'!J214/'Коефіцієнти АТО'!$R214,0)</f>
        <v>24</v>
      </c>
      <c r="L214">
        <f ca="1">ROUNDUP('Дані з ДІСО'!K214/'Коефіцієнти АТО'!$R214,0)</f>
        <v>38</v>
      </c>
      <c r="M214">
        <f ca="1">ROUNDUP('Дані з ДІСО'!L214/'Коефіцієнти АТО'!$R214,0)</f>
        <v>10</v>
      </c>
      <c r="N214" s="28">
        <f ca="1">(K214*Параметри!$K$32+L214*Параметри!$L$32+M214*Параметри!$M$32)/18</f>
        <v>126.22222222222223</v>
      </c>
      <c r="O214" s="41">
        <f>'Дані з ДІСО'!Y214/H214</f>
        <v>0</v>
      </c>
      <c r="P214" s="31">
        <f ca="1">(1+0.25*O214)*N214*Параметри!$K$48</f>
        <v>25762.678826055118</v>
      </c>
      <c r="Q214" s="31">
        <f ca="1">P214*'Коефіцієнти АТО'!T214</f>
        <v>437.96554004293705</v>
      </c>
      <c r="R214" s="31">
        <f>H214*(1+0.25*O214)*Параметри!$K$61*Параметри!$K$20/1000</f>
        <v>0</v>
      </c>
      <c r="S214" s="31">
        <f>H214*(1+0.25*O214)*'Коефіцієнти АТО'!S214*Параметри!$K$20/1000</f>
        <v>4164.5815643911119</v>
      </c>
      <c r="T214" s="31">
        <f t="shared" ca="1" si="37"/>
        <v>30365.225930489167</v>
      </c>
      <c r="U214" s="31">
        <f t="shared" ca="1" si="36"/>
        <v>30365.225930489167</v>
      </c>
      <c r="V214">
        <f>ROUNDUP('Дані з ДІСО'!P214/Параметри!$K$24,0)</f>
        <v>0</v>
      </c>
      <c r="W214">
        <f>ROUNDUP('Дані з ДІСО'!Q214/Параметри!$K$24,0)</f>
        <v>0</v>
      </c>
      <c r="X214">
        <f>ROUNDUP('Дані з ДІСО'!R214/Параметри!$K$24,0)</f>
        <v>0</v>
      </c>
      <c r="Y214" s="28">
        <f>(V214*Параметри!$K$33+W214*Параметри!$L$33+X214*Параметри!$M$33)/18</f>
        <v>0</v>
      </c>
      <c r="Z214" s="41">
        <f>IF(I214=0,0,'Дані з ДІСО'!AA214/I214)</f>
        <v>0</v>
      </c>
      <c r="AA214" s="31">
        <f>(1+0.25*Z214)*Y214*Параметри!$K$48</f>
        <v>0</v>
      </c>
      <c r="AB214" s="31">
        <f ca="1">AA214*'Коефіцієнти АТО'!U214</f>
        <v>0</v>
      </c>
      <c r="AC214" s="31">
        <f>I214*(1+0.25*Z214)*Параметри!$K$61*Параметри!$K$20/1000</f>
        <v>0</v>
      </c>
      <c r="AD214" s="31">
        <f>(1+0.25*Z214)*I214*'Коефіцієнти АТО'!S214*Параметри!$K$20/1000</f>
        <v>0</v>
      </c>
      <c r="AE214" s="31">
        <f t="shared" ca="1" si="38"/>
        <v>0</v>
      </c>
      <c r="AF214" s="45">
        <v>36.140343251884183</v>
      </c>
      <c r="AG214" s="45">
        <f ca="1">T214/SUM('Дані з ДІСО'!J214:L214)</f>
        <v>37.580725161496495</v>
      </c>
      <c r="AH214">
        <f ca="1">'Коефіцієнти АТО'!R214</f>
        <v>11.5</v>
      </c>
      <c r="AI214">
        <v>11</v>
      </c>
      <c r="AJ214" s="44">
        <f t="shared" ca="1" si="39"/>
        <v>1.0398552360051871</v>
      </c>
      <c r="AK214" t="str">
        <f ca="1">IF(OR(B214="Область",B214="Київ"),"Ні",IF(AJ214&gt;Параметри!$K$72,"Так, верхній",IF(AJ214&lt;Параметри!$K$73,"Так, нижній","Ні")))</f>
        <v>Ні</v>
      </c>
      <c r="AL214" s="45">
        <f ca="1">IF(AK214="Ні",AG214,IF(AK214="Так, верхній",AF214*Параметри!$K$72,AF214*Параметри!$K$73))</f>
        <v>37.580725161496495</v>
      </c>
      <c r="AM214">
        <f>'Дані з ДІСО'!AL214+'Дані з ДІСО'!AN214</f>
        <v>29</v>
      </c>
      <c r="AN214">
        <f>IF(AM214=0,0,'Дані з ДІСО'!AN214/AM214)</f>
        <v>0</v>
      </c>
      <c r="AO214" s="31">
        <f>AM214*(1+0.25*AN214)*Параметри!$K$50</f>
        <v>5552.1819069640005</v>
      </c>
      <c r="AP214" s="31">
        <f>ROUNDUP(('Дані з ДІСО'!AU214+'Дані з ДІСО'!AW214)/Параметри!$K$28,0)</f>
        <v>0</v>
      </c>
      <c r="AQ214" s="54">
        <f>AP214*Параметри!$M$35/18</f>
        <v>0</v>
      </c>
      <c r="AR214" s="31">
        <f>IF(AP214=0,0,'Дані з ДІСО'!AW214/SUM('Дані з ДІСО'!AU214,'Дані з ДІСО'!AW214))</f>
        <v>0</v>
      </c>
      <c r="AS214" s="31">
        <f>(1+0.25*AR214)*AQ214*Параметри!$K$48</f>
        <v>0</v>
      </c>
      <c r="AT214">
        <f>ROUNDUP(('Дані з ДІСО'!AE214+'Дані не з ДІСО'!E214+'Дані не з ДІСО'!G214)/Параметри!$K$64,0)</f>
        <v>0</v>
      </c>
      <c r="AU214">
        <f t="shared" si="40"/>
        <v>0</v>
      </c>
      <c r="AV214">
        <f>IF(AT214=0,0,('Дані з ДІСО'!AH214+'Дані не з ДІСО'!G214)/('Дані з ДІСО'!AE214+'Дані не з ДІСО'!E214+'Дані не з ДІСО'!G214))</f>
        <v>0</v>
      </c>
      <c r="AW214" s="31">
        <f>AU214*(1+0.25*AV214)*Параметри!$K$48</f>
        <v>0</v>
      </c>
      <c r="AX214">
        <f>ROUNDUP('Дані з ДІСО'!AF214/Параметри!$K$65,0)</f>
        <v>0</v>
      </c>
      <c r="AY214">
        <f t="shared" si="41"/>
        <v>0</v>
      </c>
      <c r="AZ214">
        <f>IF(AX214=0,0,'Дані з ДІСО'!AI214/'Дані з ДІСО'!AF214)</f>
        <v>0</v>
      </c>
      <c r="BA214" s="31">
        <f>AY214*(1+0.25*AZ214)*Параметри!$K$48</f>
        <v>0</v>
      </c>
      <c r="BB214">
        <f>ROUNDUP('Дані з ДІСО'!AR214/Параметри!$K$29,0)</f>
        <v>0</v>
      </c>
      <c r="BC214">
        <f>ROUNDUP('Дані з ДІСО'!AS214/Параметри!$K$29,0)</f>
        <v>0</v>
      </c>
      <c r="BD214">
        <f>ROUNDUP('Дані з ДІСО'!AT214/Параметри!$K$29,0)</f>
        <v>0</v>
      </c>
      <c r="BE214" s="54">
        <f>(BB214*Параметри!$K$32+BC214*Параметри!$L$32+BD214*Параметри!$M$32)/18</f>
        <v>0</v>
      </c>
      <c r="BF214" s="31">
        <f>(BE214*Параметри!$K$48+SUM('Дані з ДІСО'!AR214:AT214)*IF(Параметри!$R$37="RNK",Параметри!$K$45,Параметри!$R$47)*Параметри!$K$20/1000)*Параметри!$K$69</f>
        <v>0</v>
      </c>
      <c r="BG214">
        <f>ROUNDUP(('Дані не з ДІСО'!I214+'Дані не з ДІСО'!K214)/Параметри!$K$26,0)</f>
        <v>0</v>
      </c>
      <c r="BH214" s="31">
        <f>BG214*Параметри!$M$36/18</f>
        <v>0</v>
      </c>
      <c r="BI214">
        <f>IF(BG214=0,0,'Дані не з ДІСО'!K214/('Дані не з ДІСО'!I214+'Дані не з ДІСО'!K214))</f>
        <v>0</v>
      </c>
      <c r="BJ214" s="31">
        <f>(1+0.25*BI214)*BH214*Параметри!$K$48</f>
        <v>0</v>
      </c>
      <c r="BK214">
        <f>ROUNDUP('Дані не з ДІСО'!M214/Параметри!$K$27,0)</f>
        <v>0</v>
      </c>
      <c r="BL214">
        <f>BK214*Параметри!$M$37/18</f>
        <v>0</v>
      </c>
      <c r="BM214" s="31">
        <f>BL214*Параметри!$K$48</f>
        <v>0</v>
      </c>
      <c r="BN214" s="31">
        <f>'Дані не з ДІСО'!N214*(7*Параметри!$K$50+Параметри!$K$49)</f>
        <v>0</v>
      </c>
      <c r="BO214">
        <f>ROUNDUP('Дані з ДІСО'!V214/Параметри!$K$25,0)</f>
        <v>0</v>
      </c>
      <c r="BP214">
        <f>ROUNDUP('Дані з ДІСО'!W214/Параметри!$K$25,0)</f>
        <v>0</v>
      </c>
      <c r="BQ214">
        <f>ROUNDUP('Дані з ДІСО'!X214/Параметри!$K$25,0)</f>
        <v>0</v>
      </c>
      <c r="BR214">
        <f>(BO214*Параметри!$K$34+BP214*Параметри!$L$34+BQ214*Параметри!$M$34)/18</f>
        <v>0</v>
      </c>
      <c r="BS214">
        <f>IF(J214=0,0,'Дані з ДІСО'!AC214/J214)</f>
        <v>0</v>
      </c>
      <c r="BT214" s="31">
        <f>(1+0.25*BS214)*BR214*Параметри!$K$48</f>
        <v>0</v>
      </c>
      <c r="BU214" s="31">
        <f ca="1">BT214*'Коефіцієнти АТО'!U214</f>
        <v>0</v>
      </c>
      <c r="BV214" s="31">
        <f>J214*(1+0.25*BS214)*Параметри!$K$61*Параметри!$K$20/1000</f>
        <v>0</v>
      </c>
      <c r="BW214" s="31">
        <f>(1+0.25*BS214)*J214*'Коефіцієнти АТО'!S214*Параметри!$K$20/1000</f>
        <v>0</v>
      </c>
      <c r="BX214" s="31">
        <f t="shared" ca="1" si="42"/>
        <v>0</v>
      </c>
      <c r="BY214">
        <f>ROUNDUP('Дані з ДІСО'!AG214/Параметри!$K$66,0)</f>
        <v>0</v>
      </c>
      <c r="BZ214">
        <f t="shared" si="43"/>
        <v>0</v>
      </c>
      <c r="CA214">
        <f>IF('Дані з ДІСО'!AG214=0,0,'Дані з ДІСО'!AJ214/'Дані з ДІСО'!AG214)</f>
        <v>0</v>
      </c>
      <c r="CB214" s="31">
        <f>BZ214*(1+0.25*CA214)*Параметри!$K$48</f>
        <v>0</v>
      </c>
      <c r="CC214" s="31">
        <f t="shared" ca="1" si="44"/>
        <v>35917.4</v>
      </c>
      <c r="CD214" s="31">
        <f t="shared" si="45"/>
        <v>0</v>
      </c>
      <c r="CE214" s="31">
        <f t="shared" si="46"/>
        <v>0</v>
      </c>
      <c r="CF214" s="31">
        <f t="shared" si="47"/>
        <v>0</v>
      </c>
    </row>
    <row r="215" spans="1:84" x14ac:dyDescent="0.25">
      <c r="A215" s="9">
        <v>214</v>
      </c>
      <c r="B215" s="9" t="s">
        <v>2951</v>
      </c>
      <c r="C215" s="9" t="s">
        <v>4353</v>
      </c>
      <c r="D215" s="9" t="s">
        <v>2967</v>
      </c>
      <c r="E215" s="9" t="s">
        <v>25</v>
      </c>
      <c r="F215" s="9" t="s">
        <v>3257</v>
      </c>
      <c r="G215" s="9" t="s">
        <v>455</v>
      </c>
      <c r="H215" s="31">
        <f>SUM('Дані з ДІСО'!J215:L215)</f>
        <v>741</v>
      </c>
      <c r="I215" s="31">
        <f>SUM('Дані з ДІСО'!P215:R215)</f>
        <v>0</v>
      </c>
      <c r="J215" s="31">
        <f>SUM('Дані з ДІСО'!V215:X215)</f>
        <v>0</v>
      </c>
      <c r="K215">
        <f ca="1">ROUNDUP('Дані з ДІСО'!J215/'Коефіцієнти АТО'!$R215,0)</f>
        <v>17</v>
      </c>
      <c r="L215">
        <f ca="1">ROUNDUP('Дані з ДІСО'!K215/'Коефіцієнти АТО'!$R215,0)</f>
        <v>20</v>
      </c>
      <c r="M215">
        <f ca="1">ROUNDUP('Дані з ДІСО'!L215/'Коефіцієнти АТО'!$R215,0)</f>
        <v>4</v>
      </c>
      <c r="N215" s="28">
        <f ca="1">(K215*Параметри!$K$32+L215*Параметри!$L$32+M215*Параметри!$M$32)/18</f>
        <v>69.833333333333329</v>
      </c>
      <c r="O215" s="41">
        <f>'Дані з ДІСО'!Y215/H215</f>
        <v>0</v>
      </c>
      <c r="P215" s="31">
        <f ca="1">(1+0.25*O215)*N215*Параметри!$K$48</f>
        <v>14253.383487830668</v>
      </c>
      <c r="Q215" s="31">
        <f ca="1">P215*'Коефіцієнти АТО'!T215</f>
        <v>242.30751929312137</v>
      </c>
      <c r="R215" s="31">
        <f>H215*(1+0.25*O215)*Параметри!$K$61*Параметри!$K$20/1000</f>
        <v>0</v>
      </c>
      <c r="S215" s="31">
        <f>H215*(1+0.25*O215)*'Коефіцієнти АТО'!S215*Параметри!$K$20/1000</f>
        <v>1527.7004649573337</v>
      </c>
      <c r="T215" s="31">
        <f t="shared" ca="1" si="37"/>
        <v>16023.391472081123</v>
      </c>
      <c r="U215" s="31">
        <f t="shared" ca="1" si="36"/>
        <v>16551.930257277789</v>
      </c>
      <c r="V215">
        <f>ROUNDUP('Дані з ДІСО'!P215/Параметри!$K$24,0)</f>
        <v>0</v>
      </c>
      <c r="W215">
        <f>ROUNDUP('Дані з ДІСО'!Q215/Параметри!$K$24,0)</f>
        <v>0</v>
      </c>
      <c r="X215">
        <f>ROUNDUP('Дані з ДІСО'!R215/Параметри!$K$24,0)</f>
        <v>0</v>
      </c>
      <c r="Y215" s="28">
        <f>(V215*Параметри!$K$33+W215*Параметри!$L$33+X215*Параметри!$M$33)/18</f>
        <v>0</v>
      </c>
      <c r="Z215" s="41">
        <f>IF(I215=0,0,'Дані з ДІСО'!AA215/I215)</f>
        <v>0</v>
      </c>
      <c r="AA215" s="31">
        <f>(1+0.25*Z215)*Y215*Параметри!$K$48</f>
        <v>0</v>
      </c>
      <c r="AB215" s="31">
        <f ca="1">AA215*'Коефіцієнти АТО'!U215</f>
        <v>0</v>
      </c>
      <c r="AC215" s="31">
        <f>I215*(1+0.25*Z215)*Параметри!$K$61*Параметри!$K$20/1000</f>
        <v>0</v>
      </c>
      <c r="AD215" s="31">
        <f>(1+0.25*Z215)*I215*'Коефіцієнти АТО'!S215*Параметри!$K$20/1000</f>
        <v>0</v>
      </c>
      <c r="AE215" s="31">
        <f t="shared" ca="1" si="38"/>
        <v>0</v>
      </c>
      <c r="AF215" s="45">
        <v>22.337287796596204</v>
      </c>
      <c r="AG215" s="45">
        <f ca="1">T215/SUM('Дані з ДІСО'!J215:L215)</f>
        <v>21.624010083780192</v>
      </c>
      <c r="AH215">
        <f ca="1">'Коефіцієнти АТО'!R215</f>
        <v>19</v>
      </c>
      <c r="AI215">
        <v>19</v>
      </c>
      <c r="AJ215" s="44">
        <f t="shared" ca="1" si="39"/>
        <v>0.96806784604688212</v>
      </c>
      <c r="AK215" t="str">
        <f ca="1">IF(OR(B215="Область",B215="Київ"),"Ні",IF(AJ215&gt;Параметри!$K$72,"Так, верхній",IF(AJ215&lt;Параметри!$K$73,"Так, нижній","Ні")))</f>
        <v>Так, нижній</v>
      </c>
      <c r="AL215" s="45">
        <f ca="1">IF(AK215="Ні",AG215,IF(AK215="Так, верхній",AF215*Параметри!$K$72,AF215*Параметри!$K$73))</f>
        <v>22.337287796596204</v>
      </c>
      <c r="AM215">
        <f>'Дані з ДІСО'!AL215+'Дані з ДІСО'!AN215</f>
        <v>3</v>
      </c>
      <c r="AN215">
        <f>IF(AM215=0,0,'Дані з ДІСО'!AN215/AM215)</f>
        <v>0</v>
      </c>
      <c r="AO215" s="31">
        <f>AM215*(1+0.25*AN215)*Параметри!$K$50</f>
        <v>574.36364554800002</v>
      </c>
      <c r="AP215" s="31">
        <f>ROUNDUP(('Дані з ДІСО'!AU215+'Дані з ДІСО'!AW215)/Параметри!$K$28,0)</f>
        <v>0</v>
      </c>
      <c r="AQ215" s="54">
        <f>AP215*Параметри!$M$35/18</f>
        <v>0</v>
      </c>
      <c r="AR215" s="31">
        <f>IF(AP215=0,0,'Дані з ДІСО'!AW215/SUM('Дані з ДІСО'!AU215,'Дані з ДІСО'!AW215))</f>
        <v>0</v>
      </c>
      <c r="AS215" s="31">
        <f>(1+0.25*AR215)*AQ215*Параметри!$K$48</f>
        <v>0</v>
      </c>
      <c r="AT215">
        <f>ROUNDUP(('Дані з ДІСО'!AE215+'Дані не з ДІСО'!E215+'Дані не з ДІСО'!G215)/Параметри!$K$64,0)</f>
        <v>0</v>
      </c>
      <c r="AU215">
        <f t="shared" si="40"/>
        <v>0</v>
      </c>
      <c r="AV215">
        <f>IF(AT215=0,0,('Дані з ДІСО'!AH215+'Дані не з ДІСО'!G215)/('Дані з ДІСО'!AE215+'Дані не з ДІСО'!E215+'Дані не з ДІСО'!G215))</f>
        <v>0</v>
      </c>
      <c r="AW215" s="31">
        <f>AU215*(1+0.25*AV215)*Параметри!$K$48</f>
        <v>0</v>
      </c>
      <c r="AX215">
        <f>ROUNDUP('Дані з ДІСО'!AF215/Параметри!$K$65,0)</f>
        <v>0</v>
      </c>
      <c r="AY215">
        <f t="shared" si="41"/>
        <v>0</v>
      </c>
      <c r="AZ215">
        <f>IF(AX215=0,0,'Дані з ДІСО'!AI215/'Дані з ДІСО'!AF215)</f>
        <v>0</v>
      </c>
      <c r="BA215" s="31">
        <f>AY215*(1+0.25*AZ215)*Параметри!$K$48</f>
        <v>0</v>
      </c>
      <c r="BB215">
        <f>ROUNDUP('Дані з ДІСО'!AR215/Параметри!$K$29,0)</f>
        <v>0</v>
      </c>
      <c r="BC215">
        <f>ROUNDUP('Дані з ДІСО'!AS215/Параметри!$K$29,0)</f>
        <v>0</v>
      </c>
      <c r="BD215">
        <f>ROUNDUP('Дані з ДІСО'!AT215/Параметри!$K$29,0)</f>
        <v>0</v>
      </c>
      <c r="BE215" s="54">
        <f>(BB215*Параметри!$K$32+BC215*Параметри!$L$32+BD215*Параметри!$M$32)/18</f>
        <v>0</v>
      </c>
      <c r="BF215" s="31">
        <f>(BE215*Параметри!$K$48+SUM('Дані з ДІСО'!AR215:AT215)*IF(Параметри!$R$37="RNK",Параметри!$K$45,Параметри!$R$47)*Параметри!$K$20/1000)*Параметри!$K$69</f>
        <v>0</v>
      </c>
      <c r="BG215">
        <f>ROUNDUP(('Дані не з ДІСО'!I215+'Дані не з ДІСО'!K215)/Параметри!$K$26,0)</f>
        <v>0</v>
      </c>
      <c r="BH215" s="31">
        <f>BG215*Параметри!$M$36/18</f>
        <v>0</v>
      </c>
      <c r="BI215">
        <f>IF(BG215=0,0,'Дані не з ДІСО'!K215/('Дані не з ДІСО'!I215+'Дані не з ДІСО'!K215))</f>
        <v>0</v>
      </c>
      <c r="BJ215" s="31">
        <f>(1+0.25*BI215)*BH215*Параметри!$K$48</f>
        <v>0</v>
      </c>
      <c r="BK215">
        <f>ROUNDUP('Дані не з ДІСО'!M215/Параметри!$K$27,0)</f>
        <v>0</v>
      </c>
      <c r="BL215">
        <f>BK215*Параметри!$M$37/18</f>
        <v>0</v>
      </c>
      <c r="BM215" s="31">
        <f>BL215*Параметри!$K$48</f>
        <v>0</v>
      </c>
      <c r="BN215" s="31">
        <f>'Дані не з ДІСО'!N215*(7*Параметри!$K$50+Параметри!$K$49)</f>
        <v>0</v>
      </c>
      <c r="BO215">
        <f>ROUNDUP('Дані з ДІСО'!V215/Параметри!$K$25,0)</f>
        <v>0</v>
      </c>
      <c r="BP215">
        <f>ROUNDUP('Дані з ДІСО'!W215/Параметри!$K$25,0)</f>
        <v>0</v>
      </c>
      <c r="BQ215">
        <f>ROUNDUP('Дані з ДІСО'!X215/Параметри!$K$25,0)</f>
        <v>0</v>
      </c>
      <c r="BR215">
        <f>(BO215*Параметри!$K$34+BP215*Параметри!$L$34+BQ215*Параметри!$M$34)/18</f>
        <v>0</v>
      </c>
      <c r="BS215">
        <f>IF(J215=0,0,'Дані з ДІСО'!AC215/J215)</f>
        <v>0</v>
      </c>
      <c r="BT215" s="31">
        <f>(1+0.25*BS215)*BR215*Параметри!$K$48</f>
        <v>0</v>
      </c>
      <c r="BU215" s="31">
        <f ca="1">BT215*'Коефіцієнти АТО'!U215</f>
        <v>0</v>
      </c>
      <c r="BV215" s="31">
        <f>J215*(1+0.25*BS215)*Параметри!$K$61*Параметри!$K$20/1000</f>
        <v>0</v>
      </c>
      <c r="BW215" s="31">
        <f>(1+0.25*BS215)*J215*'Коефіцієнти АТО'!S215*Параметри!$K$20/1000</f>
        <v>0</v>
      </c>
      <c r="BX215" s="31">
        <f t="shared" ca="1" si="42"/>
        <v>0</v>
      </c>
      <c r="BY215">
        <f>ROUNDUP('Дані з ДІСО'!AG215/Параметри!$K$66,0)</f>
        <v>0</v>
      </c>
      <c r="BZ215">
        <f t="shared" si="43"/>
        <v>0</v>
      </c>
      <c r="CA215">
        <f>IF('Дані з ДІСО'!AG215=0,0,'Дані з ДІСО'!AJ215/'Дані з ДІСО'!AG215)</f>
        <v>0</v>
      </c>
      <c r="CB215" s="31">
        <f>BZ215*(1+0.25*CA215)*Параметри!$K$48</f>
        <v>0</v>
      </c>
      <c r="CC215" s="31">
        <f t="shared" ca="1" si="44"/>
        <v>17126.3</v>
      </c>
      <c r="CD215" s="31">
        <f t="shared" si="45"/>
        <v>0</v>
      </c>
      <c r="CE215" s="31">
        <f t="shared" si="46"/>
        <v>0</v>
      </c>
      <c r="CF215" s="31">
        <f t="shared" si="47"/>
        <v>0</v>
      </c>
    </row>
    <row r="216" spans="1:84" x14ac:dyDescent="0.25">
      <c r="A216" s="9">
        <v>215</v>
      </c>
      <c r="B216" s="9" t="s">
        <v>4354</v>
      </c>
      <c r="C216" s="9" t="s">
        <v>4354</v>
      </c>
      <c r="D216" s="9" t="s">
        <v>2967</v>
      </c>
      <c r="E216" s="9" t="s">
        <v>28</v>
      </c>
      <c r="F216" s="9" t="s">
        <v>3258</v>
      </c>
      <c r="G216" s="9" t="s">
        <v>457</v>
      </c>
      <c r="H216" s="31">
        <f>SUM('Дані з ДІСО'!J216:L216)</f>
        <v>254</v>
      </c>
      <c r="I216" s="31">
        <f>SUM('Дані з ДІСО'!P216:R216)</f>
        <v>0</v>
      </c>
      <c r="J216" s="31">
        <f>SUM('Дані з ДІСО'!V216:X216)</f>
        <v>0</v>
      </c>
      <c r="K216">
        <f ca="1">ROUNDUP('Дані з ДІСО'!J216/'Коефіцієнти АТО'!$R216,0)</f>
        <v>7</v>
      </c>
      <c r="L216">
        <f ca="1">ROUNDUP('Дані з ДІСО'!K216/'Коефіцієнти АТО'!$R216,0)</f>
        <v>13</v>
      </c>
      <c r="M216">
        <f ca="1">ROUNDUP('Дані з ДІСО'!L216/'Коефіцієнти АТО'!$R216,0)</f>
        <v>2</v>
      </c>
      <c r="N216" s="28">
        <f ca="1">(K216*Параметри!$K$32+L216*Параметри!$L$32+M216*Параметри!$M$32)/18</f>
        <v>38.5</v>
      </c>
      <c r="O216" s="41">
        <f>'Дані з ДІСО'!Y216/H216</f>
        <v>0</v>
      </c>
      <c r="P216" s="31">
        <f ca="1">(1+0.25*O216)*N216*Параметри!$K$48</f>
        <v>7858.0706102360009</v>
      </c>
      <c r="Q216" s="31">
        <f ca="1">P216*'Коефіцієнти АТО'!T216</f>
        <v>133.58720037401201</v>
      </c>
      <c r="R216" s="31">
        <f>H216*(1+0.25*O216)*Параметри!$K$61*Параметри!$K$20/1000</f>
        <v>0</v>
      </c>
      <c r="S216" s="31">
        <f>H216*(1+0.25*O216)*'Коефіцієнти АТО'!S216*Параметри!$K$20/1000</f>
        <v>1309.1630165288891</v>
      </c>
      <c r="T216" s="31">
        <f t="shared" ca="1" si="37"/>
        <v>9300.820827138903</v>
      </c>
      <c r="U216" s="31">
        <f t="shared" ca="1" si="36"/>
        <v>9300.820827138903</v>
      </c>
      <c r="V216">
        <f>ROUNDUP('Дані з ДІСО'!P216/Параметри!$K$24,0)</f>
        <v>0</v>
      </c>
      <c r="W216">
        <f>ROUNDUP('Дані з ДІСО'!Q216/Параметри!$K$24,0)</f>
        <v>0</v>
      </c>
      <c r="X216">
        <f>ROUNDUP('Дані з ДІСО'!R216/Параметри!$K$24,0)</f>
        <v>0</v>
      </c>
      <c r="Y216" s="28">
        <f>(V216*Параметри!$K$33+W216*Параметри!$L$33+X216*Параметри!$M$33)/18</f>
        <v>0</v>
      </c>
      <c r="Z216" s="41">
        <f>IF(I216=0,0,'Дані з ДІСО'!AA216/I216)</f>
        <v>0</v>
      </c>
      <c r="AA216" s="31">
        <f>(1+0.25*Z216)*Y216*Параметри!$K$48</f>
        <v>0</v>
      </c>
      <c r="AB216" s="31">
        <f ca="1">AA216*'Коефіцієнти АТО'!U216</f>
        <v>0</v>
      </c>
      <c r="AC216" s="31">
        <f>I216*(1+0.25*Z216)*Параметри!$K$61*Параметри!$K$20/1000</f>
        <v>0</v>
      </c>
      <c r="AD216" s="31">
        <f>(1+0.25*Z216)*I216*'Коефіцієнти АТО'!S216*Параметри!$K$20/1000</f>
        <v>0</v>
      </c>
      <c r="AE216" s="31">
        <f t="shared" ca="1" si="38"/>
        <v>0</v>
      </c>
      <c r="AF216" s="45">
        <v>35.509382074587677</v>
      </c>
      <c r="AG216" s="45">
        <f ca="1">T216/SUM('Дані з ДІСО'!J216:L216)</f>
        <v>36.617404831255527</v>
      </c>
      <c r="AH216">
        <f ca="1">'Коефіцієнти АТО'!R216</f>
        <v>12</v>
      </c>
      <c r="AI216">
        <v>11.5</v>
      </c>
      <c r="AJ216" s="44">
        <f t="shared" ca="1" si="39"/>
        <v>1.031203662016434</v>
      </c>
      <c r="AK216" t="str">
        <f ca="1">IF(OR(B216="Область",B216="Київ"),"Ні",IF(AJ216&gt;Параметри!$K$72,"Так, верхній",IF(AJ216&lt;Параметри!$K$73,"Так, нижній","Ні")))</f>
        <v>Ні</v>
      </c>
      <c r="AL216" s="45">
        <f ca="1">IF(AK216="Ні",AG216,IF(AK216="Так, верхній",AF216*Параметри!$K$72,AF216*Параметри!$K$73))</f>
        <v>36.617404831255527</v>
      </c>
      <c r="AM216">
        <f>'Дані з ДІСО'!AL216+'Дані з ДІСО'!AN216</f>
        <v>0</v>
      </c>
      <c r="AN216">
        <f>IF(AM216=0,0,'Дані з ДІСО'!AN216/AM216)</f>
        <v>0</v>
      </c>
      <c r="AO216" s="31">
        <f>AM216*(1+0.25*AN216)*Параметри!$K$50</f>
        <v>0</v>
      </c>
      <c r="AP216" s="31">
        <f>ROUNDUP(('Дані з ДІСО'!AU216+'Дані з ДІСО'!AW216)/Параметри!$K$28,0)</f>
        <v>0</v>
      </c>
      <c r="AQ216" s="54">
        <f>AP216*Параметри!$M$35/18</f>
        <v>0</v>
      </c>
      <c r="AR216" s="31">
        <f>IF(AP216=0,0,'Дані з ДІСО'!AW216/SUM('Дані з ДІСО'!AU216,'Дані з ДІСО'!AW216))</f>
        <v>0</v>
      </c>
      <c r="AS216" s="31">
        <f>(1+0.25*AR216)*AQ216*Параметри!$K$48</f>
        <v>0</v>
      </c>
      <c r="AT216">
        <f>ROUNDUP(('Дані з ДІСО'!AE216+'Дані не з ДІСО'!E216+'Дані не з ДІСО'!G216)/Параметри!$K$64,0)</f>
        <v>0</v>
      </c>
      <c r="AU216">
        <f t="shared" si="40"/>
        <v>0</v>
      </c>
      <c r="AV216">
        <f>IF(AT216=0,0,('Дані з ДІСО'!AH216+'Дані не з ДІСО'!G216)/('Дані з ДІСО'!AE216+'Дані не з ДІСО'!E216+'Дані не з ДІСО'!G216))</f>
        <v>0</v>
      </c>
      <c r="AW216" s="31">
        <f>AU216*(1+0.25*AV216)*Параметри!$K$48</f>
        <v>0</v>
      </c>
      <c r="AX216">
        <f>ROUNDUP('Дані з ДІСО'!AF216/Параметри!$K$65,0)</f>
        <v>0</v>
      </c>
      <c r="AY216">
        <f t="shared" si="41"/>
        <v>0</v>
      </c>
      <c r="AZ216">
        <f>IF(AX216=0,0,'Дані з ДІСО'!AI216/'Дані з ДІСО'!AF216)</f>
        <v>0</v>
      </c>
      <c r="BA216" s="31">
        <f>AY216*(1+0.25*AZ216)*Параметри!$K$48</f>
        <v>0</v>
      </c>
      <c r="BB216">
        <f>ROUNDUP('Дані з ДІСО'!AR216/Параметри!$K$29,0)</f>
        <v>0</v>
      </c>
      <c r="BC216">
        <f>ROUNDUP('Дані з ДІСО'!AS216/Параметри!$K$29,0)</f>
        <v>0</v>
      </c>
      <c r="BD216">
        <f>ROUNDUP('Дані з ДІСО'!AT216/Параметри!$K$29,0)</f>
        <v>0</v>
      </c>
      <c r="BE216" s="54">
        <f>(BB216*Параметри!$K$32+BC216*Параметри!$L$32+BD216*Параметри!$M$32)/18</f>
        <v>0</v>
      </c>
      <c r="BF216" s="31">
        <f>(BE216*Параметри!$K$48+SUM('Дані з ДІСО'!AR216:AT216)*IF(Параметри!$R$37="RNK",Параметри!$K$45,Параметри!$R$47)*Параметри!$K$20/1000)*Параметри!$K$69</f>
        <v>0</v>
      </c>
      <c r="BG216">
        <f>ROUNDUP(('Дані не з ДІСО'!I216+'Дані не з ДІСО'!K216)/Параметри!$K$26,0)</f>
        <v>0</v>
      </c>
      <c r="BH216" s="31">
        <f>BG216*Параметри!$M$36/18</f>
        <v>0</v>
      </c>
      <c r="BI216">
        <f>IF(BG216=0,0,'Дані не з ДІСО'!K216/('Дані не з ДІСО'!I216+'Дані не з ДІСО'!K216))</f>
        <v>0</v>
      </c>
      <c r="BJ216" s="31">
        <f>(1+0.25*BI216)*BH216*Параметри!$K$48</f>
        <v>0</v>
      </c>
      <c r="BK216">
        <f>ROUNDUP('Дані не з ДІСО'!M216/Параметри!$K$27,0)</f>
        <v>0</v>
      </c>
      <c r="BL216">
        <f>BK216*Параметри!$M$37/18</f>
        <v>0</v>
      </c>
      <c r="BM216" s="31">
        <f>BL216*Параметри!$K$48</f>
        <v>0</v>
      </c>
      <c r="BN216" s="31">
        <f>'Дані не з ДІСО'!N216*(7*Параметри!$K$50+Параметри!$K$49)</f>
        <v>0</v>
      </c>
      <c r="BO216">
        <f>ROUNDUP('Дані з ДІСО'!V216/Параметри!$K$25,0)</f>
        <v>0</v>
      </c>
      <c r="BP216">
        <f>ROUNDUP('Дані з ДІСО'!W216/Параметри!$K$25,0)</f>
        <v>0</v>
      </c>
      <c r="BQ216">
        <f>ROUNDUP('Дані з ДІСО'!X216/Параметри!$K$25,0)</f>
        <v>0</v>
      </c>
      <c r="BR216">
        <f>(BO216*Параметри!$K$34+BP216*Параметри!$L$34+BQ216*Параметри!$M$34)/18</f>
        <v>0</v>
      </c>
      <c r="BS216">
        <f>IF(J216=0,0,'Дані з ДІСО'!AC216/J216)</f>
        <v>0</v>
      </c>
      <c r="BT216" s="31">
        <f>(1+0.25*BS216)*BR216*Параметри!$K$48</f>
        <v>0</v>
      </c>
      <c r="BU216" s="31">
        <f ca="1">BT216*'Коефіцієнти АТО'!U216</f>
        <v>0</v>
      </c>
      <c r="BV216" s="31">
        <f>J216*(1+0.25*BS216)*Параметри!$K$61*Параметри!$K$20/1000</f>
        <v>0</v>
      </c>
      <c r="BW216" s="31">
        <f>(1+0.25*BS216)*J216*'Коефіцієнти АТО'!S216*Параметри!$K$20/1000</f>
        <v>0</v>
      </c>
      <c r="BX216" s="31">
        <f t="shared" ca="1" si="42"/>
        <v>0</v>
      </c>
      <c r="BY216">
        <f>ROUNDUP('Дані з ДІСО'!AG216/Параметри!$K$66,0)</f>
        <v>0</v>
      </c>
      <c r="BZ216">
        <f t="shared" si="43"/>
        <v>0</v>
      </c>
      <c r="CA216">
        <f>IF('Дані з ДІСО'!AG216=0,0,'Дані з ДІСО'!AJ216/'Дані з ДІСО'!AG216)</f>
        <v>0</v>
      </c>
      <c r="CB216" s="31">
        <f>BZ216*(1+0.25*CA216)*Параметри!$K$48</f>
        <v>0</v>
      </c>
      <c r="CC216" s="31">
        <f t="shared" ca="1" si="44"/>
        <v>9300.7999999999993</v>
      </c>
      <c r="CD216" s="31">
        <f t="shared" si="45"/>
        <v>0</v>
      </c>
      <c r="CE216" s="31">
        <f t="shared" si="46"/>
        <v>0</v>
      </c>
      <c r="CF216" s="31">
        <f t="shared" si="47"/>
        <v>0</v>
      </c>
    </row>
    <row r="217" spans="1:84" x14ac:dyDescent="0.25">
      <c r="A217" s="9">
        <v>216</v>
      </c>
      <c r="B217" s="9" t="s">
        <v>4354</v>
      </c>
      <c r="C217" s="9" t="s">
        <v>4354</v>
      </c>
      <c r="D217" s="9" t="s">
        <v>2967</v>
      </c>
      <c r="E217" s="9" t="s">
        <v>28</v>
      </c>
      <c r="F217" s="9" t="s">
        <v>3259</v>
      </c>
      <c r="G217" s="9" t="s">
        <v>459</v>
      </c>
      <c r="H217" s="31">
        <f>SUM('Дані з ДІСО'!J217:L217)</f>
        <v>216</v>
      </c>
      <c r="I217" s="31">
        <f>SUM('Дані з ДІСО'!P217:R217)</f>
        <v>0</v>
      </c>
      <c r="J217" s="31">
        <f>SUM('Дані з ДІСО'!V217:X217)</f>
        <v>0</v>
      </c>
      <c r="K217">
        <f ca="1">ROUNDUP('Дані з ДІСО'!J217/'Коефіцієнти АТО'!$R217,0)</f>
        <v>7</v>
      </c>
      <c r="L217">
        <f ca="1">ROUNDUP('Дані з ДІСО'!K217/'Коефіцієнти АТО'!$R217,0)</f>
        <v>11</v>
      </c>
      <c r="M217">
        <f ca="1">ROUNDUP('Дані з ДІСО'!L217/'Коефіцієнти АТО'!$R217,0)</f>
        <v>3</v>
      </c>
      <c r="N217" s="28">
        <f ca="1">(K217*Параметри!$K$32+L217*Параметри!$L$32+M217*Параметри!$M$32)/18</f>
        <v>36.833333333333336</v>
      </c>
      <c r="O217" s="41">
        <f>'Дані з ДІСО'!Y217/H217</f>
        <v>0</v>
      </c>
      <c r="P217" s="31">
        <f ca="1">(1+0.25*O217)*N217*Параметри!$K$48</f>
        <v>7517.8943933426681</v>
      </c>
      <c r="Q217" s="31">
        <f ca="1">P217*'Коефіцієнти АТО'!T217</f>
        <v>127.80420468682537</v>
      </c>
      <c r="R217" s="31">
        <f>H217*(1+0.25*O217)*Параметри!$K$61*Параметри!$K$20/1000</f>
        <v>0</v>
      </c>
      <c r="S217" s="31">
        <f>H217*(1+0.25*O217)*'Коефіцієнти АТО'!S217*Параметри!$K$20/1000</f>
        <v>1113.3039825600001</v>
      </c>
      <c r="T217" s="31">
        <f t="shared" ca="1" si="37"/>
        <v>8759.0025805894929</v>
      </c>
      <c r="U217" s="31">
        <f t="shared" ca="1" si="36"/>
        <v>8759.0025805894929</v>
      </c>
      <c r="V217">
        <f>ROUNDUP('Дані з ДІСО'!P217/Параметри!$K$24,0)</f>
        <v>0</v>
      </c>
      <c r="W217">
        <f>ROUNDUP('Дані з ДІСО'!Q217/Параметри!$K$24,0)</f>
        <v>0</v>
      </c>
      <c r="X217">
        <f>ROUNDUP('Дані з ДІСО'!R217/Параметри!$K$24,0)</f>
        <v>0</v>
      </c>
      <c r="Y217" s="28">
        <f>(V217*Параметри!$K$33+W217*Параметри!$L$33+X217*Параметри!$M$33)/18</f>
        <v>0</v>
      </c>
      <c r="Z217" s="41">
        <f>IF(I217=0,0,'Дані з ДІСО'!AA217/I217)</f>
        <v>0</v>
      </c>
      <c r="AA217" s="31">
        <f>(1+0.25*Z217)*Y217*Параметри!$K$48</f>
        <v>0</v>
      </c>
      <c r="AB217" s="31">
        <f ca="1">AA217*'Коефіцієнти АТО'!U217</f>
        <v>0</v>
      </c>
      <c r="AC217" s="31">
        <f>I217*(1+0.25*Z217)*Параметри!$K$61*Параметри!$K$20/1000</f>
        <v>0</v>
      </c>
      <c r="AD217" s="31">
        <f>(1+0.25*Z217)*I217*'Коефіцієнти АТО'!S217*Параметри!$K$20/1000</f>
        <v>0</v>
      </c>
      <c r="AE217" s="31">
        <f t="shared" ca="1" si="38"/>
        <v>0</v>
      </c>
      <c r="AF217" s="45">
        <v>37.525778918512771</v>
      </c>
      <c r="AG217" s="45">
        <f ca="1">T217/SUM('Дані з ДІСО'!J217:L217)</f>
        <v>40.550937873099507</v>
      </c>
      <c r="AH217">
        <f ca="1">'Коефіцієнти АТО'!R217</f>
        <v>11.5</v>
      </c>
      <c r="AI217">
        <v>11</v>
      </c>
      <c r="AJ217" s="44">
        <f t="shared" ca="1" si="39"/>
        <v>1.0806154873202198</v>
      </c>
      <c r="AK217" t="str">
        <f ca="1">IF(OR(B217="Область",B217="Київ"),"Ні",IF(AJ217&gt;Параметри!$K$72,"Так, верхній",IF(AJ217&lt;Параметри!$K$73,"Так, нижній","Ні")))</f>
        <v>Ні</v>
      </c>
      <c r="AL217" s="45">
        <f ca="1">IF(AK217="Ні",AG217,IF(AK217="Так, верхній",AF217*Параметри!$K$72,AF217*Параметри!$K$73))</f>
        <v>40.550937873099507</v>
      </c>
      <c r="AM217">
        <f>'Дані з ДІСО'!AL217+'Дані з ДІСО'!AN217</f>
        <v>0</v>
      </c>
      <c r="AN217">
        <f>IF(AM217=0,0,'Дані з ДІСО'!AN217/AM217)</f>
        <v>0</v>
      </c>
      <c r="AO217" s="31">
        <f>AM217*(1+0.25*AN217)*Параметри!$K$50</f>
        <v>0</v>
      </c>
      <c r="AP217" s="31">
        <f>ROUNDUP(('Дані з ДІСО'!AU217+'Дані з ДІСО'!AW217)/Параметри!$K$28,0)</f>
        <v>0</v>
      </c>
      <c r="AQ217" s="54">
        <f>AP217*Параметри!$M$35/18</f>
        <v>0</v>
      </c>
      <c r="AR217" s="31">
        <f>IF(AP217=0,0,'Дані з ДІСО'!AW217/SUM('Дані з ДІСО'!AU217,'Дані з ДІСО'!AW217))</f>
        <v>0</v>
      </c>
      <c r="AS217" s="31">
        <f>(1+0.25*AR217)*AQ217*Параметри!$K$48</f>
        <v>0</v>
      </c>
      <c r="AT217">
        <f>ROUNDUP(('Дані з ДІСО'!AE217+'Дані не з ДІСО'!E217+'Дані не з ДІСО'!G217)/Параметри!$K$64,0)</f>
        <v>0</v>
      </c>
      <c r="AU217">
        <f t="shared" si="40"/>
        <v>0</v>
      </c>
      <c r="AV217">
        <f>IF(AT217=0,0,('Дані з ДІСО'!AH217+'Дані не з ДІСО'!G217)/('Дані з ДІСО'!AE217+'Дані не з ДІСО'!E217+'Дані не з ДІСО'!G217))</f>
        <v>0</v>
      </c>
      <c r="AW217" s="31">
        <f>AU217*(1+0.25*AV217)*Параметри!$K$48</f>
        <v>0</v>
      </c>
      <c r="AX217">
        <f>ROUNDUP('Дані з ДІСО'!AF217/Параметри!$K$65,0)</f>
        <v>0</v>
      </c>
      <c r="AY217">
        <f t="shared" si="41"/>
        <v>0</v>
      </c>
      <c r="AZ217">
        <f>IF(AX217=0,0,'Дані з ДІСО'!AI217/'Дані з ДІСО'!AF217)</f>
        <v>0</v>
      </c>
      <c r="BA217" s="31">
        <f>AY217*(1+0.25*AZ217)*Параметри!$K$48</f>
        <v>0</v>
      </c>
      <c r="BB217">
        <f>ROUNDUP('Дані з ДІСО'!AR217/Параметри!$K$29,0)</f>
        <v>0</v>
      </c>
      <c r="BC217">
        <f>ROUNDUP('Дані з ДІСО'!AS217/Параметри!$K$29,0)</f>
        <v>0</v>
      </c>
      <c r="BD217">
        <f>ROUNDUP('Дані з ДІСО'!AT217/Параметри!$K$29,0)</f>
        <v>0</v>
      </c>
      <c r="BE217" s="54">
        <f>(BB217*Параметри!$K$32+BC217*Параметри!$L$32+BD217*Параметри!$M$32)/18</f>
        <v>0</v>
      </c>
      <c r="BF217" s="31">
        <f>(BE217*Параметри!$K$48+SUM('Дані з ДІСО'!AR217:AT217)*IF(Параметри!$R$37="RNK",Параметри!$K$45,Параметри!$R$47)*Параметри!$K$20/1000)*Параметри!$K$69</f>
        <v>0</v>
      </c>
      <c r="BG217">
        <f>ROUNDUP(('Дані не з ДІСО'!I217+'Дані не з ДІСО'!K217)/Параметри!$K$26,0)</f>
        <v>0</v>
      </c>
      <c r="BH217" s="31">
        <f>BG217*Параметри!$M$36/18</f>
        <v>0</v>
      </c>
      <c r="BI217">
        <f>IF(BG217=0,0,'Дані не з ДІСО'!K217/('Дані не з ДІСО'!I217+'Дані не з ДІСО'!K217))</f>
        <v>0</v>
      </c>
      <c r="BJ217" s="31">
        <f>(1+0.25*BI217)*BH217*Параметри!$K$48</f>
        <v>0</v>
      </c>
      <c r="BK217">
        <f>ROUNDUP('Дані не з ДІСО'!M217/Параметри!$K$27,0)</f>
        <v>0</v>
      </c>
      <c r="BL217">
        <f>BK217*Параметри!$M$37/18</f>
        <v>0</v>
      </c>
      <c r="BM217" s="31">
        <f>BL217*Параметри!$K$48</f>
        <v>0</v>
      </c>
      <c r="BN217" s="31">
        <f>'Дані не з ДІСО'!N217*(7*Параметри!$K$50+Параметри!$K$49)</f>
        <v>0</v>
      </c>
      <c r="BO217">
        <f>ROUNDUP('Дані з ДІСО'!V217/Параметри!$K$25,0)</f>
        <v>0</v>
      </c>
      <c r="BP217">
        <f>ROUNDUP('Дані з ДІСО'!W217/Параметри!$K$25,0)</f>
        <v>0</v>
      </c>
      <c r="BQ217">
        <f>ROUNDUP('Дані з ДІСО'!X217/Параметри!$K$25,0)</f>
        <v>0</v>
      </c>
      <c r="BR217">
        <f>(BO217*Параметри!$K$34+BP217*Параметри!$L$34+BQ217*Параметри!$M$34)/18</f>
        <v>0</v>
      </c>
      <c r="BS217">
        <f>IF(J217=0,0,'Дані з ДІСО'!AC217/J217)</f>
        <v>0</v>
      </c>
      <c r="BT217" s="31">
        <f>(1+0.25*BS217)*BR217*Параметри!$K$48</f>
        <v>0</v>
      </c>
      <c r="BU217" s="31">
        <f ca="1">BT217*'Коефіцієнти АТО'!U217</f>
        <v>0</v>
      </c>
      <c r="BV217" s="31">
        <f>J217*(1+0.25*BS217)*Параметри!$K$61*Параметри!$K$20/1000</f>
        <v>0</v>
      </c>
      <c r="BW217" s="31">
        <f>(1+0.25*BS217)*J217*'Коефіцієнти АТО'!S217*Параметри!$K$20/1000</f>
        <v>0</v>
      </c>
      <c r="BX217" s="31">
        <f t="shared" ca="1" si="42"/>
        <v>0</v>
      </c>
      <c r="BY217">
        <f>ROUNDUP('Дані з ДІСО'!AG217/Параметри!$K$66,0)</f>
        <v>0</v>
      </c>
      <c r="BZ217">
        <f t="shared" si="43"/>
        <v>0</v>
      </c>
      <c r="CA217">
        <f>IF('Дані з ДІСО'!AG217=0,0,'Дані з ДІСО'!AJ217/'Дані з ДІСО'!AG217)</f>
        <v>0</v>
      </c>
      <c r="CB217" s="31">
        <f>BZ217*(1+0.25*CA217)*Параметри!$K$48</f>
        <v>0</v>
      </c>
      <c r="CC217" s="31">
        <f t="shared" ca="1" si="44"/>
        <v>8759</v>
      </c>
      <c r="CD217" s="31">
        <f t="shared" si="45"/>
        <v>0</v>
      </c>
      <c r="CE217" s="31">
        <f t="shared" si="46"/>
        <v>0</v>
      </c>
      <c r="CF217" s="31">
        <f t="shared" si="47"/>
        <v>0</v>
      </c>
    </row>
    <row r="218" spans="1:84" x14ac:dyDescent="0.25">
      <c r="A218" s="9">
        <v>217</v>
      </c>
      <c r="B218" s="9" t="s">
        <v>4355</v>
      </c>
      <c r="C218" s="9" t="s">
        <v>4355</v>
      </c>
      <c r="D218" s="9" t="s">
        <v>2967</v>
      </c>
      <c r="E218" s="9" t="s">
        <v>33</v>
      </c>
      <c r="F218" s="9" t="s">
        <v>3260</v>
      </c>
      <c r="G218" s="9" t="s">
        <v>461</v>
      </c>
      <c r="H218" s="31">
        <f>SUM('Дані з ДІСО'!J218:L218)</f>
        <v>1148</v>
      </c>
      <c r="I218" s="31">
        <f>SUM('Дані з ДІСО'!P218:R218)</f>
        <v>0</v>
      </c>
      <c r="J218" s="31">
        <f>SUM('Дані з ДІСО'!V218:X218)</f>
        <v>0</v>
      </c>
      <c r="K218">
        <f ca="1">ROUNDUP('Дані з ДІСО'!J218/'Коефіцієнти АТО'!$R218,0)</f>
        <v>39</v>
      </c>
      <c r="L218">
        <f ca="1">ROUNDUP('Дані з ДІСО'!K218/'Коефіцієнти АТО'!$R218,0)</f>
        <v>52</v>
      </c>
      <c r="M218">
        <f ca="1">ROUNDUP('Дані з ДІСО'!L218/'Коефіцієнти АТО'!$R218,0)</f>
        <v>11</v>
      </c>
      <c r="N218" s="28">
        <f ca="1">(K218*Параметри!$K$32+L218*Параметри!$L$32+M218*Параметри!$M$32)/18</f>
        <v>175.61111111111111</v>
      </c>
      <c r="O218" s="41">
        <f>'Дані з ДІСО'!Y218/H218</f>
        <v>0</v>
      </c>
      <c r="P218" s="31">
        <f ca="1">(1+0.25*O218)*N218*Параметри!$K$48</f>
        <v>35843.234053327564</v>
      </c>
      <c r="Q218" s="31">
        <f ca="1">P218*'Коефіцієнти АТО'!T218</f>
        <v>609.33497890656861</v>
      </c>
      <c r="R218" s="31">
        <f>H218*(1+0.25*O218)*Параметри!$K$61*Параметри!$K$20/1000</f>
        <v>0</v>
      </c>
      <c r="S218" s="31">
        <f>H218*(1+0.25*O218)*'Коефіцієнти АТО'!S218*Параметри!$K$20/1000</f>
        <v>5325.3040499119998</v>
      </c>
      <c r="T218" s="31">
        <f t="shared" ca="1" si="37"/>
        <v>41777.873082146136</v>
      </c>
      <c r="U218" s="31">
        <f t="shared" ca="1" si="36"/>
        <v>41777.873082146136</v>
      </c>
      <c r="V218">
        <f>ROUNDUP('Дані з ДІСО'!P218/Параметри!$K$24,0)</f>
        <v>0</v>
      </c>
      <c r="W218">
        <f>ROUNDUP('Дані з ДІСО'!Q218/Параметри!$K$24,0)</f>
        <v>0</v>
      </c>
      <c r="X218">
        <f>ROUNDUP('Дані з ДІСО'!R218/Параметри!$K$24,0)</f>
        <v>0</v>
      </c>
      <c r="Y218" s="28">
        <f>(V218*Параметри!$K$33+W218*Параметри!$L$33+X218*Параметри!$M$33)/18</f>
        <v>0</v>
      </c>
      <c r="Z218" s="41">
        <f>IF(I218=0,0,'Дані з ДІСО'!AA218/I218)</f>
        <v>0</v>
      </c>
      <c r="AA218" s="31">
        <f>(1+0.25*Z218)*Y218*Параметри!$K$48</f>
        <v>0</v>
      </c>
      <c r="AB218" s="31">
        <f ca="1">AA218*'Коефіцієнти АТО'!U218</f>
        <v>0</v>
      </c>
      <c r="AC218" s="31">
        <f>I218*(1+0.25*Z218)*Параметри!$K$61*Параметри!$K$20/1000</f>
        <v>0</v>
      </c>
      <c r="AD218" s="31">
        <f>(1+0.25*Z218)*I218*'Коефіцієнти АТО'!S218*Параметри!$K$20/1000</f>
        <v>0</v>
      </c>
      <c r="AE218" s="31">
        <f t="shared" ca="1" si="38"/>
        <v>0</v>
      </c>
      <c r="AF218" s="45">
        <v>31.516739538271668</v>
      </c>
      <c r="AG218" s="45">
        <f ca="1">T218/SUM('Дані з ДІСО'!J218:L218)</f>
        <v>36.391875507095939</v>
      </c>
      <c r="AH218">
        <f ca="1">'Коефіцієнти АТО'!R218</f>
        <v>11.5</v>
      </c>
      <c r="AI218">
        <v>12.5</v>
      </c>
      <c r="AJ218" s="44">
        <f t="shared" ca="1" si="39"/>
        <v>1.1546840199921142</v>
      </c>
      <c r="AK218" t="str">
        <f ca="1">IF(OR(B218="Область",B218="Київ"),"Ні",IF(AJ218&gt;Параметри!$K$72,"Так, верхній",IF(AJ218&lt;Параметри!$K$73,"Так, нижній","Ні")))</f>
        <v>Ні</v>
      </c>
      <c r="AL218" s="45">
        <f ca="1">IF(AK218="Ні",AG218,IF(AK218="Так, верхній",AF218*Параметри!$K$72,AF218*Параметри!$K$73))</f>
        <v>36.391875507095939</v>
      </c>
      <c r="AM218">
        <f>'Дані з ДІСО'!AL218+'Дані з ДІСО'!AN218</f>
        <v>2</v>
      </c>
      <c r="AN218">
        <f>IF(AM218=0,0,'Дані з ДІСО'!AN218/AM218)</f>
        <v>0</v>
      </c>
      <c r="AO218" s="31">
        <f>AM218*(1+0.25*AN218)*Параметри!$K$50</f>
        <v>382.90909703200003</v>
      </c>
      <c r="AP218" s="31">
        <f>ROUNDUP(('Дані з ДІСО'!AU218+'Дані з ДІСО'!AW218)/Параметри!$K$28,0)</f>
        <v>1</v>
      </c>
      <c r="AQ218" s="54">
        <f>AP218*Параметри!$M$35/18</f>
        <v>1.2777777777777777</v>
      </c>
      <c r="AR218" s="31">
        <f>IF(AP218=0,0,'Дані з ДІСО'!AW218/SUM('Дані з ДІСО'!AU218,'Дані з ДІСО'!AW218))</f>
        <v>0</v>
      </c>
      <c r="AS218" s="31">
        <f>(1+0.25*AR218)*AQ218*Параметри!$K$48</f>
        <v>260.80176628488891</v>
      </c>
      <c r="AT218">
        <f>ROUNDUP(('Дані з ДІСО'!AE218+'Дані не з ДІСО'!E218+'Дані не з ДІСО'!G218)/Параметри!$K$64,0)</f>
        <v>0</v>
      </c>
      <c r="AU218">
        <f t="shared" si="40"/>
        <v>0</v>
      </c>
      <c r="AV218">
        <f>IF(AT218=0,0,('Дані з ДІСО'!AH218+'Дані не з ДІСО'!G218)/('Дані з ДІСО'!AE218+'Дані не з ДІСО'!E218+'Дані не з ДІСО'!G218))</f>
        <v>0</v>
      </c>
      <c r="AW218" s="31">
        <f>AU218*(1+0.25*AV218)*Параметри!$K$48</f>
        <v>0</v>
      </c>
      <c r="AX218">
        <f>ROUNDUP('Дані з ДІСО'!AF218/Параметри!$K$65,0)</f>
        <v>0</v>
      </c>
      <c r="AY218">
        <f t="shared" si="41"/>
        <v>0</v>
      </c>
      <c r="AZ218">
        <f>IF(AX218=0,0,'Дані з ДІСО'!AI218/'Дані з ДІСО'!AF218)</f>
        <v>0</v>
      </c>
      <c r="BA218" s="31">
        <f>AY218*(1+0.25*AZ218)*Параметри!$K$48</f>
        <v>0</v>
      </c>
      <c r="BB218">
        <f>ROUNDUP('Дані з ДІСО'!AR218/Параметри!$K$29,0)</f>
        <v>0</v>
      </c>
      <c r="BC218">
        <f>ROUNDUP('Дані з ДІСО'!AS218/Параметри!$K$29,0)</f>
        <v>0</v>
      </c>
      <c r="BD218">
        <f>ROUNDUP('Дані з ДІСО'!AT218/Параметри!$K$29,0)</f>
        <v>0</v>
      </c>
      <c r="BE218" s="54">
        <f>(BB218*Параметри!$K$32+BC218*Параметри!$L$32+BD218*Параметри!$M$32)/18</f>
        <v>0</v>
      </c>
      <c r="BF218" s="31">
        <f>(BE218*Параметри!$K$48+SUM('Дані з ДІСО'!AR218:AT218)*IF(Параметри!$R$37="RNK",Параметри!$K$45,Параметри!$R$47)*Параметри!$K$20/1000)*Параметри!$K$69</f>
        <v>0</v>
      </c>
      <c r="BG218">
        <f>ROUNDUP(('Дані не з ДІСО'!I218+'Дані не з ДІСО'!K218)/Параметри!$K$26,0)</f>
        <v>0</v>
      </c>
      <c r="BH218" s="31">
        <f>BG218*Параметри!$M$36/18</f>
        <v>0</v>
      </c>
      <c r="BI218">
        <f>IF(BG218=0,0,'Дані не з ДІСО'!K218/('Дані не з ДІСО'!I218+'Дані не з ДІСО'!K218))</f>
        <v>0</v>
      </c>
      <c r="BJ218" s="31">
        <f>(1+0.25*BI218)*BH218*Параметри!$K$48</f>
        <v>0</v>
      </c>
      <c r="BK218">
        <f>ROUNDUP('Дані не з ДІСО'!M218/Параметри!$K$27,0)</f>
        <v>0</v>
      </c>
      <c r="BL218">
        <f>BK218*Параметри!$M$37/18</f>
        <v>0</v>
      </c>
      <c r="BM218" s="31">
        <f>BL218*Параметри!$K$48</f>
        <v>0</v>
      </c>
      <c r="BN218" s="31">
        <f>'Дані не з ДІСО'!N218*(7*Параметри!$K$50+Параметри!$K$49)</f>
        <v>0</v>
      </c>
      <c r="BO218">
        <f>ROUNDUP('Дані з ДІСО'!V218/Параметри!$K$25,0)</f>
        <v>0</v>
      </c>
      <c r="BP218">
        <f>ROUNDUP('Дані з ДІСО'!W218/Параметри!$K$25,0)</f>
        <v>0</v>
      </c>
      <c r="BQ218">
        <f>ROUNDUP('Дані з ДІСО'!X218/Параметри!$K$25,0)</f>
        <v>0</v>
      </c>
      <c r="BR218">
        <f>(BO218*Параметри!$K$34+BP218*Параметри!$L$34+BQ218*Параметри!$M$34)/18</f>
        <v>0</v>
      </c>
      <c r="BS218">
        <f>IF(J218=0,0,'Дані з ДІСО'!AC218/J218)</f>
        <v>0</v>
      </c>
      <c r="BT218" s="31">
        <f>(1+0.25*BS218)*BR218*Параметри!$K$48</f>
        <v>0</v>
      </c>
      <c r="BU218" s="31">
        <f ca="1">BT218*'Коефіцієнти АТО'!U218</f>
        <v>0</v>
      </c>
      <c r="BV218" s="31">
        <f>J218*(1+0.25*BS218)*Параметри!$K$61*Параметри!$K$20/1000</f>
        <v>0</v>
      </c>
      <c r="BW218" s="31">
        <f>(1+0.25*BS218)*J218*'Коефіцієнти АТО'!S218*Параметри!$K$20/1000</f>
        <v>0</v>
      </c>
      <c r="BX218" s="31">
        <f t="shared" ca="1" si="42"/>
        <v>0</v>
      </c>
      <c r="BY218">
        <f>ROUNDUP('Дані з ДІСО'!AG218/Параметри!$K$66,0)</f>
        <v>0</v>
      </c>
      <c r="BZ218">
        <f t="shared" si="43"/>
        <v>0</v>
      </c>
      <c r="CA218">
        <f>IF('Дані з ДІСО'!AG218=0,0,'Дані з ДІСО'!AJ218/'Дані з ДІСО'!AG218)</f>
        <v>0</v>
      </c>
      <c r="CB218" s="31">
        <f>BZ218*(1+0.25*CA218)*Параметри!$K$48</f>
        <v>0</v>
      </c>
      <c r="CC218" s="31">
        <f t="shared" ca="1" si="44"/>
        <v>42421.599999999999</v>
      </c>
      <c r="CD218" s="31">
        <f t="shared" si="45"/>
        <v>0</v>
      </c>
      <c r="CE218" s="31">
        <f t="shared" si="46"/>
        <v>0</v>
      </c>
      <c r="CF218" s="31">
        <f t="shared" si="47"/>
        <v>0</v>
      </c>
    </row>
    <row r="219" spans="1:84" x14ac:dyDescent="0.25">
      <c r="A219" s="9">
        <v>218</v>
      </c>
      <c r="B219" s="9" t="s">
        <v>2950</v>
      </c>
      <c r="C219" s="9" t="s">
        <v>4353</v>
      </c>
      <c r="D219" s="9" t="s">
        <v>2967</v>
      </c>
      <c r="E219" s="9" t="s">
        <v>82</v>
      </c>
      <c r="F219" s="9" t="s">
        <v>3261</v>
      </c>
      <c r="G219" s="9" t="s">
        <v>463</v>
      </c>
      <c r="H219" s="31">
        <f>SUM('Дані з ДІСО'!J219:L219)</f>
        <v>7662</v>
      </c>
      <c r="I219" s="31">
        <f>SUM('Дані з ДІСО'!P219:R219)</f>
        <v>6</v>
      </c>
      <c r="J219" s="31">
        <f>SUM('Дані з ДІСО'!V219:X219)</f>
        <v>0</v>
      </c>
      <c r="K219">
        <f ca="1">ROUNDUP('Дані з ДІСО'!J219/'Коефіцієнти АТО'!$R219,0)</f>
        <v>132</v>
      </c>
      <c r="L219">
        <f ca="1">ROUNDUP('Дані з ДІСО'!K219/'Коефіцієнти АТО'!$R219,0)</f>
        <v>157</v>
      </c>
      <c r="M219">
        <f ca="1">ROUNDUP('Дані з ДІСО'!L219/'Коефіцієнти АТО'!$R219,0)</f>
        <v>32</v>
      </c>
      <c r="N219" s="28">
        <f ca="1">(K219*Параметри!$K$32+L219*Параметри!$L$32+M219*Параметри!$M$32)/18</f>
        <v>547.44444444444446</v>
      </c>
      <c r="O219" s="41">
        <f>'Дані з ДІСО'!Y219/H219</f>
        <v>0</v>
      </c>
      <c r="P219" s="31">
        <f ca="1">(1+0.25*O219)*N219*Параметри!$K$48</f>
        <v>111736.54804223025</v>
      </c>
      <c r="Q219" s="31">
        <f ca="1">P219*'Коефіцієнти АТО'!T219</f>
        <v>11173.654804223026</v>
      </c>
      <c r="R219" s="31">
        <f>H219*(1+0.25*O219)*Параметри!$K$61*Параметри!$K$20/1000</f>
        <v>0</v>
      </c>
      <c r="S219" s="31">
        <f>H219*(1+0.25*O219)*'Коефіцієнти АТО'!S219*Параметри!$K$20/1000</f>
        <v>15796.546508101335</v>
      </c>
      <c r="T219" s="31">
        <f t="shared" ca="1" si="37"/>
        <v>138706.7493545546</v>
      </c>
      <c r="U219" s="31">
        <f t="shared" ca="1" si="36"/>
        <v>138706.7493545546</v>
      </c>
      <c r="V219">
        <f>ROUNDUP('Дані з ДІСО'!P219/Параметри!$K$24,0)</f>
        <v>1</v>
      </c>
      <c r="W219">
        <f>ROUNDUP('Дані з ДІСО'!Q219/Параметри!$K$24,0)</f>
        <v>0</v>
      </c>
      <c r="X219">
        <f>ROUNDUP('Дані з ДІСО'!R219/Параметри!$K$24,0)</f>
        <v>0</v>
      </c>
      <c r="Y219" s="28">
        <f>(V219*Параметри!$K$33+W219*Параметри!$L$33+X219*Параметри!$M$33)/18</f>
        <v>2</v>
      </c>
      <c r="Z219" s="41">
        <f>IF(I219=0,0,'Дані з ДІСО'!AA219/I219)</f>
        <v>0</v>
      </c>
      <c r="AA219" s="31">
        <f>(1+0.25*Z219)*Y219*Параметри!$K$48</f>
        <v>408.21146027200007</v>
      </c>
      <c r="AB219" s="31">
        <f ca="1">AA219*'Коефіцієнти АТО'!U219</f>
        <v>19.185938632784005</v>
      </c>
      <c r="AC219" s="31">
        <f>I219*(1+0.25*Z219)*Параметри!$K$61*Параметри!$K$20/1000</f>
        <v>0</v>
      </c>
      <c r="AD219" s="31">
        <f>(1+0.25*Z219)*I219*'Коефіцієнти АТО'!S219*Параметри!$K$20/1000</f>
        <v>12.37004425066667</v>
      </c>
      <c r="AE219" s="31">
        <f t="shared" ca="1" si="38"/>
        <v>439.76744315545079</v>
      </c>
      <c r="AF219" s="45">
        <v>16.040783372890804</v>
      </c>
      <c r="AG219" s="45">
        <f ca="1">T219/SUM('Дані з ДІСО'!J219:L219)</f>
        <v>18.103204040009736</v>
      </c>
      <c r="AH219">
        <f ca="1">'Коефіцієнти АТО'!R219</f>
        <v>24</v>
      </c>
      <c r="AI219">
        <v>26</v>
      </c>
      <c r="AJ219" s="44">
        <f t="shared" ca="1" si="39"/>
        <v>1.1285735627229065</v>
      </c>
      <c r="AK219" t="str">
        <f ca="1">IF(OR(B219="Область",B219="Київ"),"Ні",IF(AJ219&gt;Параметри!$K$72,"Так, верхній",IF(AJ219&lt;Параметри!$K$73,"Так, нижній","Ні")))</f>
        <v>Ні</v>
      </c>
      <c r="AL219" s="45">
        <f ca="1">IF(AK219="Ні",AG219,IF(AK219="Так, верхній",AF219*Параметри!$K$72,AF219*Параметри!$K$73))</f>
        <v>18.103204040009736</v>
      </c>
      <c r="AM219">
        <f>'Дані з ДІСО'!AL219+'Дані з ДІСО'!AN219</f>
        <v>16</v>
      </c>
      <c r="AN219">
        <f>IF(AM219=0,0,'Дані з ДІСО'!AN219/AM219)</f>
        <v>0</v>
      </c>
      <c r="AO219" s="31">
        <f>AM219*(1+0.25*AN219)*Параметри!$K$50</f>
        <v>3063.2727762560003</v>
      </c>
      <c r="AP219" s="31">
        <f>ROUNDUP(('Дані з ДІСО'!AU219+'Дані з ДІСО'!AW219)/Параметри!$K$28,0)</f>
        <v>4</v>
      </c>
      <c r="AQ219" s="54">
        <f>AP219*Параметри!$M$35/18</f>
        <v>5.1111111111111107</v>
      </c>
      <c r="AR219" s="31">
        <f>IF(AP219=0,0,'Дані з ДІСО'!AW219/SUM('Дані з ДІСО'!AU219,'Дані з ДІСО'!AW219))</f>
        <v>0</v>
      </c>
      <c r="AS219" s="31">
        <f>(1+0.25*AR219)*AQ219*Параметри!$K$48</f>
        <v>1043.2070651395557</v>
      </c>
      <c r="AT219">
        <f>ROUNDUP(('Дані з ДІСО'!AE219+'Дані не з ДІСО'!E219+'Дані не з ДІСО'!G219)/Параметри!$K$64,0)</f>
        <v>0</v>
      </c>
      <c r="AU219">
        <f t="shared" si="40"/>
        <v>0</v>
      </c>
      <c r="AV219">
        <f>IF(AT219=0,0,('Дані з ДІСО'!AH219+'Дані не з ДІСО'!G219)/('Дані з ДІСО'!AE219+'Дані не з ДІСО'!E219+'Дані не з ДІСО'!G219))</f>
        <v>0</v>
      </c>
      <c r="AW219" s="31">
        <f>AU219*(1+0.25*AV219)*Параметри!$K$48</f>
        <v>0</v>
      </c>
      <c r="AX219">
        <f>ROUNDUP('Дані з ДІСО'!AF219/Параметри!$K$65,0)</f>
        <v>0</v>
      </c>
      <c r="AY219">
        <f t="shared" si="41"/>
        <v>0</v>
      </c>
      <c r="AZ219">
        <f>IF(AX219=0,0,'Дані з ДІСО'!AI219/'Дані з ДІСО'!AF219)</f>
        <v>0</v>
      </c>
      <c r="BA219" s="31">
        <f>AY219*(1+0.25*AZ219)*Параметри!$K$48</f>
        <v>0</v>
      </c>
      <c r="BB219">
        <f>ROUNDUP('Дані з ДІСО'!AR219/Параметри!$K$29,0)</f>
        <v>0</v>
      </c>
      <c r="BC219">
        <f>ROUNDUP('Дані з ДІСО'!AS219/Параметри!$K$29,0)</f>
        <v>0</v>
      </c>
      <c r="BD219">
        <f>ROUNDUP('Дані з ДІСО'!AT219/Параметри!$K$29,0)</f>
        <v>0</v>
      </c>
      <c r="BE219" s="54">
        <f>(BB219*Параметри!$K$32+BC219*Параметри!$L$32+BD219*Параметри!$M$32)/18</f>
        <v>0</v>
      </c>
      <c r="BF219" s="31">
        <f>(BE219*Параметри!$K$48+SUM('Дані з ДІСО'!AR219:AT219)*IF(Параметри!$R$37="RNK",Параметри!$K$45,Параметри!$R$47)*Параметри!$K$20/1000)*Параметри!$K$69</f>
        <v>0</v>
      </c>
      <c r="BG219">
        <f>ROUNDUP(('Дані не з ДІСО'!I219+'Дані не з ДІСО'!K219)/Параметри!$K$26,0)</f>
        <v>0</v>
      </c>
      <c r="BH219" s="31">
        <f>BG219*Параметри!$M$36/18</f>
        <v>0</v>
      </c>
      <c r="BI219">
        <f>IF(BG219=0,0,'Дані не з ДІСО'!K219/('Дані не з ДІСО'!I219+'Дані не з ДІСО'!K219))</f>
        <v>0</v>
      </c>
      <c r="BJ219" s="31">
        <f>(1+0.25*BI219)*BH219*Параметри!$K$48</f>
        <v>0</v>
      </c>
      <c r="BK219">
        <f>ROUNDUP('Дані не з ДІСО'!M219/Параметри!$K$27,0)</f>
        <v>0</v>
      </c>
      <c r="BL219">
        <f>BK219*Параметри!$M$37/18</f>
        <v>0</v>
      </c>
      <c r="BM219" s="31">
        <f>BL219*Параметри!$K$48</f>
        <v>0</v>
      </c>
      <c r="BN219" s="31">
        <f>'Дані не з ДІСО'!N219*(7*Параметри!$K$50+Параметри!$K$49)</f>
        <v>0</v>
      </c>
      <c r="BO219">
        <f>ROUNDUP('Дані з ДІСО'!V219/Параметри!$K$25,0)</f>
        <v>0</v>
      </c>
      <c r="BP219">
        <f>ROUNDUP('Дані з ДІСО'!W219/Параметри!$K$25,0)</f>
        <v>0</v>
      </c>
      <c r="BQ219">
        <f>ROUNDUP('Дані з ДІСО'!X219/Параметри!$K$25,0)</f>
        <v>0</v>
      </c>
      <c r="BR219">
        <f>(BO219*Параметри!$K$34+BP219*Параметри!$L$34+BQ219*Параметри!$M$34)/18</f>
        <v>0</v>
      </c>
      <c r="BS219">
        <f>IF(J219=0,0,'Дані з ДІСО'!AC219/J219)</f>
        <v>0</v>
      </c>
      <c r="BT219" s="31">
        <f>(1+0.25*BS219)*BR219*Параметри!$K$48</f>
        <v>0</v>
      </c>
      <c r="BU219" s="31">
        <f ca="1">BT219*'Коефіцієнти АТО'!U219</f>
        <v>0</v>
      </c>
      <c r="BV219" s="31">
        <f>J219*(1+0.25*BS219)*Параметри!$K$61*Параметри!$K$20/1000</f>
        <v>0</v>
      </c>
      <c r="BW219" s="31">
        <f>(1+0.25*BS219)*J219*'Коефіцієнти АТО'!S219*Параметри!$K$20/1000</f>
        <v>0</v>
      </c>
      <c r="BX219" s="31">
        <f t="shared" ca="1" si="42"/>
        <v>0</v>
      </c>
      <c r="BY219">
        <f>ROUNDUP('Дані з ДІСО'!AG219/Параметри!$K$66,0)</f>
        <v>0</v>
      </c>
      <c r="BZ219">
        <f t="shared" si="43"/>
        <v>0</v>
      </c>
      <c r="CA219">
        <f>IF('Дані з ДІСО'!AG219=0,0,'Дані з ДІСО'!AJ219/'Дані з ДІСО'!AG219)</f>
        <v>0</v>
      </c>
      <c r="CB219" s="31">
        <f>BZ219*(1+0.25*CA219)*Параметри!$K$48</f>
        <v>0</v>
      </c>
      <c r="CC219" s="31">
        <f t="shared" ca="1" si="44"/>
        <v>143253</v>
      </c>
      <c r="CD219" s="31">
        <f t="shared" si="45"/>
        <v>0</v>
      </c>
      <c r="CE219" s="31">
        <f t="shared" si="46"/>
        <v>0</v>
      </c>
      <c r="CF219" s="31">
        <f t="shared" si="47"/>
        <v>0</v>
      </c>
    </row>
    <row r="220" spans="1:84" x14ac:dyDescent="0.25">
      <c r="A220" s="9">
        <v>219</v>
      </c>
      <c r="B220" s="9" t="s">
        <v>2950</v>
      </c>
      <c r="C220" s="9" t="s">
        <v>4353</v>
      </c>
      <c r="D220" s="9" t="s">
        <v>2967</v>
      </c>
      <c r="E220" s="9" t="s">
        <v>82</v>
      </c>
      <c r="F220" s="9" t="s">
        <v>3262</v>
      </c>
      <c r="G220" s="9" t="s">
        <v>465</v>
      </c>
      <c r="H220" s="31">
        <f>SUM('Дані з ДІСО'!J220:L220)</f>
        <v>2778</v>
      </c>
      <c r="I220" s="31">
        <f>SUM('Дані з ДІСО'!P220:R220)</f>
        <v>0</v>
      </c>
      <c r="J220" s="31">
        <f>SUM('Дані з ДІСО'!V220:X220)</f>
        <v>0</v>
      </c>
      <c r="K220">
        <f ca="1">ROUNDUP('Дані з ДІСО'!J220/'Коефіцієнти АТО'!$R220,0)</f>
        <v>61</v>
      </c>
      <c r="L220">
        <f ca="1">ROUNDUP('Дані з ДІСО'!K220/'Коефіцієнти АТО'!$R220,0)</f>
        <v>78</v>
      </c>
      <c r="M220">
        <f ca="1">ROUNDUP('Дані з ДІСО'!L220/'Коефіцієнти АТО'!$R220,0)</f>
        <v>21</v>
      </c>
      <c r="N220" s="28">
        <f ca="1">(K220*Параметри!$K$32+L220*Параметри!$L$32+M220*Параметри!$M$32)/18</f>
        <v>276.38888888888891</v>
      </c>
      <c r="O220" s="41">
        <f>'Дані з ДІСО'!Y220/H220</f>
        <v>0</v>
      </c>
      <c r="P220" s="31">
        <f ca="1">(1+0.25*O220)*N220*Параметри!$K$48</f>
        <v>56412.555968144457</v>
      </c>
      <c r="Q220" s="31">
        <f ca="1">P220*'Коефіцієнти АТО'!T220</f>
        <v>959.01345145845585</v>
      </c>
      <c r="R220" s="31">
        <f>H220*(1+0.25*O220)*Параметри!$K$61*Параметри!$K$20/1000</f>
        <v>0</v>
      </c>
      <c r="S220" s="31">
        <f>H220*(1+0.25*O220)*'Коефіцієнти АТО'!S220*Параметри!$K$20/1000</f>
        <v>11454.660976117335</v>
      </c>
      <c r="T220" s="31">
        <f t="shared" ca="1" si="37"/>
        <v>68826.230395720253</v>
      </c>
      <c r="U220" s="31">
        <f t="shared" ca="1" si="36"/>
        <v>68826.230395720253</v>
      </c>
      <c r="V220">
        <f>ROUNDUP('Дані з ДІСО'!P220/Параметри!$K$24,0)</f>
        <v>0</v>
      </c>
      <c r="W220">
        <f>ROUNDUP('Дані з ДІСО'!Q220/Параметри!$K$24,0)</f>
        <v>0</v>
      </c>
      <c r="X220">
        <f>ROUNDUP('Дані з ДІСО'!R220/Параметри!$K$24,0)</f>
        <v>0</v>
      </c>
      <c r="Y220" s="28">
        <f>(V220*Параметри!$K$33+W220*Параметри!$L$33+X220*Параметри!$M$33)/18</f>
        <v>0</v>
      </c>
      <c r="Z220" s="41">
        <f>IF(I220=0,0,'Дані з ДІСО'!AA220/I220)</f>
        <v>0</v>
      </c>
      <c r="AA220" s="31">
        <f>(1+0.25*Z220)*Y220*Параметри!$K$48</f>
        <v>0</v>
      </c>
      <c r="AB220" s="31">
        <f ca="1">AA220*'Коефіцієнти АТО'!U220</f>
        <v>0</v>
      </c>
      <c r="AC220" s="31">
        <f>I220*(1+0.25*Z220)*Параметри!$K$61*Параметри!$K$20/1000</f>
        <v>0</v>
      </c>
      <c r="AD220" s="31">
        <f>(1+0.25*Z220)*I220*'Коефіцієнти АТО'!S220*Параметри!$K$20/1000</f>
        <v>0</v>
      </c>
      <c r="AE220" s="31">
        <f t="shared" ca="1" si="38"/>
        <v>0</v>
      </c>
      <c r="AF220" s="45">
        <v>24.420554288613342</v>
      </c>
      <c r="AG220" s="45">
        <f ca="1">T220/SUM('Дані з ДІСО'!J220:L220)</f>
        <v>24.775460905586844</v>
      </c>
      <c r="AH220">
        <f ca="1">'Коефіцієнти АТО'!R220</f>
        <v>17.5</v>
      </c>
      <c r="AI220">
        <v>17</v>
      </c>
      <c r="AJ220" s="44">
        <f t="shared" ca="1" si="39"/>
        <v>1.0145331106239053</v>
      </c>
      <c r="AK220" t="str">
        <f ca="1">IF(OR(B220="Область",B220="Київ"),"Ні",IF(AJ220&gt;Параметри!$K$72,"Так, верхній",IF(AJ220&lt;Параметри!$K$73,"Так, нижній","Ні")))</f>
        <v>Ні</v>
      </c>
      <c r="AL220" s="45">
        <f ca="1">IF(AK220="Ні",AG220,IF(AK220="Так, верхній",AF220*Параметри!$K$72,AF220*Параметри!$K$73))</f>
        <v>24.775460905586844</v>
      </c>
      <c r="AM220">
        <f>'Дані з ДІСО'!AL220+'Дані з ДІСО'!AN220</f>
        <v>6</v>
      </c>
      <c r="AN220">
        <f>IF(AM220=0,0,'Дані з ДІСО'!AN220/AM220)</f>
        <v>0</v>
      </c>
      <c r="AO220" s="31">
        <f>AM220*(1+0.25*AN220)*Параметри!$K$50</f>
        <v>1148.727291096</v>
      </c>
      <c r="AP220" s="31">
        <f>ROUNDUP(('Дані з ДІСО'!AU220+'Дані з ДІСО'!AW220)/Параметри!$K$28,0)</f>
        <v>1</v>
      </c>
      <c r="AQ220" s="54">
        <f>AP220*Параметри!$M$35/18</f>
        <v>1.2777777777777777</v>
      </c>
      <c r="AR220" s="31">
        <f>IF(AP220=0,0,'Дані з ДІСО'!AW220/SUM('Дані з ДІСО'!AU220,'Дані з ДІСО'!AW220))</f>
        <v>0</v>
      </c>
      <c r="AS220" s="31">
        <f>(1+0.25*AR220)*AQ220*Параметри!$K$48</f>
        <v>260.80176628488891</v>
      </c>
      <c r="AT220">
        <f>ROUNDUP(('Дані з ДІСО'!AE220+'Дані не з ДІСО'!E220+'Дані не з ДІСО'!G220)/Параметри!$K$64,0)</f>
        <v>0</v>
      </c>
      <c r="AU220">
        <f t="shared" si="40"/>
        <v>0</v>
      </c>
      <c r="AV220">
        <f>IF(AT220=0,0,('Дані з ДІСО'!AH220+'Дані не з ДІСО'!G220)/('Дані з ДІСО'!AE220+'Дані не з ДІСО'!E220+'Дані не з ДІСО'!G220))</f>
        <v>0</v>
      </c>
      <c r="AW220" s="31">
        <f>AU220*(1+0.25*AV220)*Параметри!$K$48</f>
        <v>0</v>
      </c>
      <c r="AX220">
        <f>ROUNDUP('Дані з ДІСО'!AF220/Параметри!$K$65,0)</f>
        <v>0</v>
      </c>
      <c r="AY220">
        <f t="shared" si="41"/>
        <v>0</v>
      </c>
      <c r="AZ220">
        <f>IF(AX220=0,0,'Дані з ДІСО'!AI220/'Дані з ДІСО'!AF220)</f>
        <v>0</v>
      </c>
      <c r="BA220" s="31">
        <f>AY220*(1+0.25*AZ220)*Параметри!$K$48</f>
        <v>0</v>
      </c>
      <c r="BB220">
        <f>ROUNDUP('Дані з ДІСО'!AR220/Параметри!$K$29,0)</f>
        <v>0</v>
      </c>
      <c r="BC220">
        <f>ROUNDUP('Дані з ДІСО'!AS220/Параметри!$K$29,0)</f>
        <v>0</v>
      </c>
      <c r="BD220">
        <f>ROUNDUP('Дані з ДІСО'!AT220/Параметри!$K$29,0)</f>
        <v>0</v>
      </c>
      <c r="BE220" s="54">
        <f>(BB220*Параметри!$K$32+BC220*Параметри!$L$32+BD220*Параметри!$M$32)/18</f>
        <v>0</v>
      </c>
      <c r="BF220" s="31">
        <f>(BE220*Параметри!$K$48+SUM('Дані з ДІСО'!AR220:AT220)*IF(Параметри!$R$37="RNK",Параметри!$K$45,Параметри!$R$47)*Параметри!$K$20/1000)*Параметри!$K$69</f>
        <v>0</v>
      </c>
      <c r="BG220">
        <f>ROUNDUP(('Дані не з ДІСО'!I220+'Дані не з ДІСО'!K220)/Параметри!$K$26,0)</f>
        <v>0</v>
      </c>
      <c r="BH220" s="31">
        <f>BG220*Параметри!$M$36/18</f>
        <v>0</v>
      </c>
      <c r="BI220">
        <f>IF(BG220=0,0,'Дані не з ДІСО'!K220/('Дані не з ДІСО'!I220+'Дані не з ДІСО'!K220))</f>
        <v>0</v>
      </c>
      <c r="BJ220" s="31">
        <f>(1+0.25*BI220)*BH220*Параметри!$K$48</f>
        <v>0</v>
      </c>
      <c r="BK220">
        <f>ROUNDUP('Дані не з ДІСО'!M220/Параметри!$K$27,0)</f>
        <v>0</v>
      </c>
      <c r="BL220">
        <f>BK220*Параметри!$M$37/18</f>
        <v>0</v>
      </c>
      <c r="BM220" s="31">
        <f>BL220*Параметри!$K$48</f>
        <v>0</v>
      </c>
      <c r="BN220" s="31">
        <f>'Дані не з ДІСО'!N220*(7*Параметри!$K$50+Параметри!$K$49)</f>
        <v>0</v>
      </c>
      <c r="BO220">
        <f>ROUNDUP('Дані з ДІСО'!V220/Параметри!$K$25,0)</f>
        <v>0</v>
      </c>
      <c r="BP220">
        <f>ROUNDUP('Дані з ДІСО'!W220/Параметри!$K$25,0)</f>
        <v>0</v>
      </c>
      <c r="BQ220">
        <f>ROUNDUP('Дані з ДІСО'!X220/Параметри!$K$25,0)</f>
        <v>0</v>
      </c>
      <c r="BR220">
        <f>(BO220*Параметри!$K$34+BP220*Параметри!$L$34+BQ220*Параметри!$M$34)/18</f>
        <v>0</v>
      </c>
      <c r="BS220">
        <f>IF(J220=0,0,'Дані з ДІСО'!AC220/J220)</f>
        <v>0</v>
      </c>
      <c r="BT220" s="31">
        <f>(1+0.25*BS220)*BR220*Параметри!$K$48</f>
        <v>0</v>
      </c>
      <c r="BU220" s="31">
        <f ca="1">BT220*'Коефіцієнти АТО'!U220</f>
        <v>0</v>
      </c>
      <c r="BV220" s="31">
        <f>J220*(1+0.25*BS220)*Параметри!$K$61*Параметри!$K$20/1000</f>
        <v>0</v>
      </c>
      <c r="BW220" s="31">
        <f>(1+0.25*BS220)*J220*'Коефіцієнти АТО'!S220*Параметри!$K$20/1000</f>
        <v>0</v>
      </c>
      <c r="BX220" s="31">
        <f t="shared" ca="1" si="42"/>
        <v>0</v>
      </c>
      <c r="BY220">
        <f>ROUNDUP('Дані з ДІСО'!AG220/Параметри!$K$66,0)</f>
        <v>0</v>
      </c>
      <c r="BZ220">
        <f t="shared" si="43"/>
        <v>0</v>
      </c>
      <c r="CA220">
        <f>IF('Дані з ДІСО'!AG220=0,0,'Дані з ДІСО'!AJ220/'Дані з ДІСО'!AG220)</f>
        <v>0</v>
      </c>
      <c r="CB220" s="31">
        <f>BZ220*(1+0.25*CA220)*Параметри!$K$48</f>
        <v>0</v>
      </c>
      <c r="CC220" s="31">
        <f t="shared" ca="1" si="44"/>
        <v>70235.8</v>
      </c>
      <c r="CD220" s="31">
        <f t="shared" si="45"/>
        <v>0</v>
      </c>
      <c r="CE220" s="31">
        <f t="shared" si="46"/>
        <v>0</v>
      </c>
      <c r="CF220" s="31">
        <f t="shared" si="47"/>
        <v>0</v>
      </c>
    </row>
    <row r="221" spans="1:84" x14ac:dyDescent="0.25">
      <c r="A221" s="9">
        <v>220</v>
      </c>
      <c r="B221" s="9" t="s">
        <v>4354</v>
      </c>
      <c r="C221" s="9" t="s">
        <v>4354</v>
      </c>
      <c r="D221" s="9" t="s">
        <v>2967</v>
      </c>
      <c r="E221" s="9" t="s">
        <v>28</v>
      </c>
      <c r="F221" s="9" t="s">
        <v>3241</v>
      </c>
      <c r="G221" s="9" t="s">
        <v>467</v>
      </c>
      <c r="H221" s="31">
        <f>SUM('Дані з ДІСО'!J221:L221)</f>
        <v>385</v>
      </c>
      <c r="I221" s="31">
        <f>SUM('Дані з ДІСО'!P221:R221)</f>
        <v>0</v>
      </c>
      <c r="J221" s="31">
        <f>SUM('Дані з ДІСО'!V221:X221)</f>
        <v>0</v>
      </c>
      <c r="K221">
        <f ca="1">ROUNDUP('Дані з ДІСО'!J221/'Коефіцієнти АТО'!$R221,0)</f>
        <v>13</v>
      </c>
      <c r="L221">
        <f ca="1">ROUNDUP('Дані з ДІСО'!K221/'Коефіцієнти АТО'!$R221,0)</f>
        <v>16</v>
      </c>
      <c r="M221">
        <f ca="1">ROUNDUP('Дані з ДІСО'!L221/'Коефіцієнти АТО'!$R221,0)</f>
        <v>6</v>
      </c>
      <c r="N221" s="28">
        <f ca="1">(K221*Параметри!$K$32+L221*Параметри!$L$32+M221*Параметри!$M$32)/18</f>
        <v>60.944444444444443</v>
      </c>
      <c r="O221" s="41">
        <f>'Дані з ДІСО'!Y221/H221</f>
        <v>0</v>
      </c>
      <c r="P221" s="31">
        <f ca="1">(1+0.25*O221)*N221*Параметри!$K$48</f>
        <v>12439.110331066224</v>
      </c>
      <c r="Q221" s="31">
        <f ca="1">P221*'Коефіцієнти АТО'!T221</f>
        <v>211.46487562812581</v>
      </c>
      <c r="R221" s="31">
        <f>H221*(1+0.25*O221)*Параметри!$K$61*Параметри!$K$20/1000</f>
        <v>0</v>
      </c>
      <c r="S221" s="31">
        <f>H221*(1+0.25*O221)*'Коефіцієнти АТО'!S221*Параметри!$K$20/1000</f>
        <v>1984.3612652111112</v>
      </c>
      <c r="T221" s="31">
        <f t="shared" ca="1" si="37"/>
        <v>14634.936471905461</v>
      </c>
      <c r="U221" s="31">
        <f t="shared" ca="1" si="36"/>
        <v>14634.936471905461</v>
      </c>
      <c r="V221">
        <f>ROUNDUP('Дані з ДІСО'!P221/Параметри!$K$24,0)</f>
        <v>0</v>
      </c>
      <c r="W221">
        <f>ROUNDUP('Дані з ДІСО'!Q221/Параметри!$K$24,0)</f>
        <v>0</v>
      </c>
      <c r="X221">
        <f>ROUNDUP('Дані з ДІСО'!R221/Параметри!$K$24,0)</f>
        <v>0</v>
      </c>
      <c r="Y221" s="28">
        <f>(V221*Параметри!$K$33+W221*Параметри!$L$33+X221*Параметри!$M$33)/18</f>
        <v>0</v>
      </c>
      <c r="Z221" s="41">
        <f>IF(I221=0,0,'Дані з ДІСО'!AA221/I221)</f>
        <v>0</v>
      </c>
      <c r="AA221" s="31">
        <f>(1+0.25*Z221)*Y221*Параметри!$K$48</f>
        <v>0</v>
      </c>
      <c r="AB221" s="31">
        <f ca="1">AA221*'Коефіцієнти АТО'!U221</f>
        <v>0</v>
      </c>
      <c r="AC221" s="31">
        <f>I221*(1+0.25*Z221)*Параметри!$K$61*Параметри!$K$20/1000</f>
        <v>0</v>
      </c>
      <c r="AD221" s="31">
        <f>(1+0.25*Z221)*I221*'Коефіцієнти АТО'!S221*Параметри!$K$20/1000</f>
        <v>0</v>
      </c>
      <c r="AE221" s="31">
        <f t="shared" ca="1" si="38"/>
        <v>0</v>
      </c>
      <c r="AF221" s="45">
        <v>35.913314950121503</v>
      </c>
      <c r="AG221" s="45">
        <f ca="1">T221/SUM('Дані з ДІСО'!J221:L221)</f>
        <v>38.01282200494925</v>
      </c>
      <c r="AH221">
        <f ca="1">'Коефіцієнти АТО'!R221</f>
        <v>11.5</v>
      </c>
      <c r="AI221">
        <v>11</v>
      </c>
      <c r="AJ221" s="44">
        <f t="shared" ca="1" si="39"/>
        <v>1.0584604082843276</v>
      </c>
      <c r="AK221" t="str">
        <f ca="1">IF(OR(B221="Область",B221="Київ"),"Ні",IF(AJ221&gt;Параметри!$K$72,"Так, верхній",IF(AJ221&lt;Параметри!$K$73,"Так, нижній","Ні")))</f>
        <v>Ні</v>
      </c>
      <c r="AL221" s="45">
        <f ca="1">IF(AK221="Ні",AG221,IF(AK221="Так, верхній",AF221*Параметри!$K$72,AF221*Параметри!$K$73))</f>
        <v>38.01282200494925</v>
      </c>
      <c r="AM221">
        <f>'Дані з ДІСО'!AL221+'Дані з ДІСО'!AN221</f>
        <v>0</v>
      </c>
      <c r="AN221">
        <f>IF(AM221=0,0,'Дані з ДІСО'!AN221/AM221)</f>
        <v>0</v>
      </c>
      <c r="AO221" s="31">
        <f>AM221*(1+0.25*AN221)*Параметри!$K$50</f>
        <v>0</v>
      </c>
      <c r="AP221" s="31">
        <f>ROUNDUP(('Дані з ДІСО'!AU221+'Дані з ДІСО'!AW221)/Параметри!$K$28,0)</f>
        <v>0</v>
      </c>
      <c r="AQ221" s="54">
        <f>AP221*Параметри!$M$35/18</f>
        <v>0</v>
      </c>
      <c r="AR221" s="31">
        <f>IF(AP221=0,0,'Дані з ДІСО'!AW221/SUM('Дані з ДІСО'!AU221,'Дані з ДІСО'!AW221))</f>
        <v>0</v>
      </c>
      <c r="AS221" s="31">
        <f>(1+0.25*AR221)*AQ221*Параметри!$K$48</f>
        <v>0</v>
      </c>
      <c r="AT221">
        <f>ROUNDUP(('Дані з ДІСО'!AE221+'Дані не з ДІСО'!E221+'Дані не з ДІСО'!G221)/Параметри!$K$64,0)</f>
        <v>0</v>
      </c>
      <c r="AU221">
        <f t="shared" si="40"/>
        <v>0</v>
      </c>
      <c r="AV221">
        <f>IF(AT221=0,0,('Дані з ДІСО'!AH221+'Дані не з ДІСО'!G221)/('Дані з ДІСО'!AE221+'Дані не з ДІСО'!E221+'Дані не з ДІСО'!G221))</f>
        <v>0</v>
      </c>
      <c r="AW221" s="31">
        <f>AU221*(1+0.25*AV221)*Параметри!$K$48</f>
        <v>0</v>
      </c>
      <c r="AX221">
        <f>ROUNDUP('Дані з ДІСО'!AF221/Параметри!$K$65,0)</f>
        <v>0</v>
      </c>
      <c r="AY221">
        <f t="shared" si="41"/>
        <v>0</v>
      </c>
      <c r="AZ221">
        <f>IF(AX221=0,0,'Дані з ДІСО'!AI221/'Дані з ДІСО'!AF221)</f>
        <v>0</v>
      </c>
      <c r="BA221" s="31">
        <f>AY221*(1+0.25*AZ221)*Параметри!$K$48</f>
        <v>0</v>
      </c>
      <c r="BB221">
        <f>ROUNDUP('Дані з ДІСО'!AR221/Параметри!$K$29,0)</f>
        <v>0</v>
      </c>
      <c r="BC221">
        <f>ROUNDUP('Дані з ДІСО'!AS221/Параметри!$K$29,0)</f>
        <v>0</v>
      </c>
      <c r="BD221">
        <f>ROUNDUP('Дані з ДІСО'!AT221/Параметри!$K$29,0)</f>
        <v>0</v>
      </c>
      <c r="BE221" s="54">
        <f>(BB221*Параметри!$K$32+BC221*Параметри!$L$32+BD221*Параметри!$M$32)/18</f>
        <v>0</v>
      </c>
      <c r="BF221" s="31">
        <f>(BE221*Параметри!$K$48+SUM('Дані з ДІСО'!AR221:AT221)*IF(Параметри!$R$37="RNK",Параметри!$K$45,Параметри!$R$47)*Параметри!$K$20/1000)*Параметри!$K$69</f>
        <v>0</v>
      </c>
      <c r="BG221">
        <f>ROUNDUP(('Дані не з ДІСО'!I221+'Дані не з ДІСО'!K221)/Параметри!$K$26,0)</f>
        <v>0</v>
      </c>
      <c r="BH221" s="31">
        <f>BG221*Параметри!$M$36/18</f>
        <v>0</v>
      </c>
      <c r="BI221">
        <f>IF(BG221=0,0,'Дані не з ДІСО'!K221/('Дані не з ДІСО'!I221+'Дані не з ДІСО'!K221))</f>
        <v>0</v>
      </c>
      <c r="BJ221" s="31">
        <f>(1+0.25*BI221)*BH221*Параметри!$K$48</f>
        <v>0</v>
      </c>
      <c r="BK221">
        <f>ROUNDUP('Дані не з ДІСО'!M221/Параметри!$K$27,0)</f>
        <v>0</v>
      </c>
      <c r="BL221">
        <f>BK221*Параметри!$M$37/18</f>
        <v>0</v>
      </c>
      <c r="BM221" s="31">
        <f>BL221*Параметри!$K$48</f>
        <v>0</v>
      </c>
      <c r="BN221" s="31">
        <f>'Дані не з ДІСО'!N221*(7*Параметри!$K$50+Параметри!$K$49)</f>
        <v>0</v>
      </c>
      <c r="BO221">
        <f>ROUNDUP('Дані з ДІСО'!V221/Параметри!$K$25,0)</f>
        <v>0</v>
      </c>
      <c r="BP221">
        <f>ROUNDUP('Дані з ДІСО'!W221/Параметри!$K$25,0)</f>
        <v>0</v>
      </c>
      <c r="BQ221">
        <f>ROUNDUP('Дані з ДІСО'!X221/Параметри!$K$25,0)</f>
        <v>0</v>
      </c>
      <c r="BR221">
        <f>(BO221*Параметри!$K$34+BP221*Параметри!$L$34+BQ221*Параметри!$M$34)/18</f>
        <v>0</v>
      </c>
      <c r="BS221">
        <f>IF(J221=0,0,'Дані з ДІСО'!AC221/J221)</f>
        <v>0</v>
      </c>
      <c r="BT221" s="31">
        <f>(1+0.25*BS221)*BR221*Параметри!$K$48</f>
        <v>0</v>
      </c>
      <c r="BU221" s="31">
        <f ca="1">BT221*'Коефіцієнти АТО'!U221</f>
        <v>0</v>
      </c>
      <c r="BV221" s="31">
        <f>J221*(1+0.25*BS221)*Параметри!$K$61*Параметри!$K$20/1000</f>
        <v>0</v>
      </c>
      <c r="BW221" s="31">
        <f>(1+0.25*BS221)*J221*'Коефіцієнти АТО'!S221*Параметри!$K$20/1000</f>
        <v>0</v>
      </c>
      <c r="BX221" s="31">
        <f t="shared" ca="1" si="42"/>
        <v>0</v>
      </c>
      <c r="BY221">
        <f>ROUNDUP('Дані з ДІСО'!AG221/Параметри!$K$66,0)</f>
        <v>0</v>
      </c>
      <c r="BZ221">
        <f t="shared" si="43"/>
        <v>0</v>
      </c>
      <c r="CA221">
        <f>IF('Дані з ДІСО'!AG221=0,0,'Дані з ДІСО'!AJ221/'Дані з ДІСО'!AG221)</f>
        <v>0</v>
      </c>
      <c r="CB221" s="31">
        <f>BZ221*(1+0.25*CA221)*Параметри!$K$48</f>
        <v>0</v>
      </c>
      <c r="CC221" s="31">
        <f t="shared" ca="1" si="44"/>
        <v>14634.9</v>
      </c>
      <c r="CD221" s="31">
        <f t="shared" si="45"/>
        <v>0</v>
      </c>
      <c r="CE221" s="31">
        <f t="shared" si="46"/>
        <v>0</v>
      </c>
      <c r="CF221" s="31">
        <f t="shared" si="47"/>
        <v>0</v>
      </c>
    </row>
    <row r="222" spans="1:84" x14ac:dyDescent="0.25">
      <c r="A222" s="9">
        <v>221</v>
      </c>
      <c r="B222" s="9" t="s">
        <v>2950</v>
      </c>
      <c r="C222" s="9" t="s">
        <v>4353</v>
      </c>
      <c r="D222" s="9" t="s">
        <v>2967</v>
      </c>
      <c r="E222" s="9" t="s">
        <v>82</v>
      </c>
      <c r="F222" s="9" t="s">
        <v>3263</v>
      </c>
      <c r="G222" s="9" t="s">
        <v>469</v>
      </c>
      <c r="H222" s="31">
        <f>SUM('Дані з ДІСО'!J222:L222)</f>
        <v>1807</v>
      </c>
      <c r="I222" s="31">
        <f>SUM('Дані з ДІСО'!P222:R222)</f>
        <v>0</v>
      </c>
      <c r="J222" s="31">
        <f>SUM('Дані з ДІСО'!V222:X222)</f>
        <v>0</v>
      </c>
      <c r="K222">
        <f ca="1">ROUNDUP('Дані з ДІСО'!J222/'Коефіцієнти АТО'!$R222,0)</f>
        <v>28</v>
      </c>
      <c r="L222">
        <f ca="1">ROUNDUP('Дані з ДІСО'!K222/'Коефіцієнти АТО'!$R222,0)</f>
        <v>33</v>
      </c>
      <c r="M222">
        <f ca="1">ROUNDUP('Дані з ДІСО'!L222/'Коефіцієнти АТО'!$R222,0)</f>
        <v>8</v>
      </c>
      <c r="N222" s="28">
        <f ca="1">(K222*Параметри!$K$32+L222*Параметри!$L$32+M222*Параметри!$M$32)/18</f>
        <v>118.11111111111111</v>
      </c>
      <c r="O222" s="41">
        <f>'Дані з ДІСО'!Y222/H222</f>
        <v>0</v>
      </c>
      <c r="P222" s="31">
        <f ca="1">(1+0.25*O222)*N222*Параметри!$K$48</f>
        <v>24107.154570507559</v>
      </c>
      <c r="Q222" s="31">
        <f ca="1">P222*'Коефіцієнти АТО'!T222</f>
        <v>3616.0731855761337</v>
      </c>
      <c r="R222" s="31">
        <f>H222*(1+0.25*O222)*Параметри!$K$61*Параметри!$K$20/1000</f>
        <v>0</v>
      </c>
      <c r="S222" s="31">
        <f>H222*(1+0.25*O222)*'Коефіцієнти АТО'!S222*Параметри!$K$20/1000</f>
        <v>3725.4449934924451</v>
      </c>
      <c r="T222" s="31">
        <f t="shared" ca="1" si="37"/>
        <v>31448.672749576137</v>
      </c>
      <c r="U222" s="31">
        <f t="shared" ca="1" si="36"/>
        <v>38567.929097052605</v>
      </c>
      <c r="V222">
        <f>ROUNDUP('Дані з ДІСО'!P222/Параметри!$K$24,0)</f>
        <v>0</v>
      </c>
      <c r="W222">
        <f>ROUNDUP('Дані з ДІСО'!Q222/Параметри!$K$24,0)</f>
        <v>0</v>
      </c>
      <c r="X222">
        <f>ROUNDUP('Дані з ДІСО'!R222/Параметри!$K$24,0)</f>
        <v>0</v>
      </c>
      <c r="Y222" s="28">
        <f>(V222*Параметри!$K$33+W222*Параметри!$L$33+X222*Параметри!$M$33)/18</f>
        <v>0</v>
      </c>
      <c r="Z222" s="41">
        <f>IF(I222=0,0,'Дані з ДІСО'!AA222/I222)</f>
        <v>0</v>
      </c>
      <c r="AA222" s="31">
        <f>(1+0.25*Z222)*Y222*Параметри!$K$48</f>
        <v>0</v>
      </c>
      <c r="AB222" s="31">
        <f ca="1">AA222*'Коефіцієнти АТО'!U222</f>
        <v>0</v>
      </c>
      <c r="AC222" s="31">
        <f>I222*(1+0.25*Z222)*Параметри!$K$61*Параметри!$K$20/1000</f>
        <v>0</v>
      </c>
      <c r="AD222" s="31">
        <f>(1+0.25*Z222)*I222*'Коефіцієнти АТО'!S222*Параметри!$K$20/1000</f>
        <v>0</v>
      </c>
      <c r="AE222" s="31">
        <f t="shared" ca="1" si="38"/>
        <v>0</v>
      </c>
      <c r="AF222" s="45">
        <v>21.343624292779527</v>
      </c>
      <c r="AG222" s="45">
        <f ca="1">T222/SUM('Дані з ДІСО'!J222:L222)</f>
        <v>17.403803403196534</v>
      </c>
      <c r="AH222">
        <f ca="1">'Коефіцієнти АТО'!R222</f>
        <v>27</v>
      </c>
      <c r="AI222">
        <v>22</v>
      </c>
      <c r="AJ222" s="44">
        <f t="shared" ca="1" si="39"/>
        <v>0.81540993996432831</v>
      </c>
      <c r="AK222" t="str">
        <f ca="1">IF(OR(B222="Область",B222="Київ"),"Ні",IF(AJ222&gt;Параметри!$K$72,"Так, верхній",IF(AJ222&lt;Параметри!$K$73,"Так, нижній","Ні")))</f>
        <v>Так, нижній</v>
      </c>
      <c r="AL222" s="45">
        <f ca="1">IF(AK222="Ні",AG222,IF(AK222="Так, верхній",AF222*Параметри!$K$72,AF222*Параметри!$K$73))</f>
        <v>21.343624292779527</v>
      </c>
      <c r="AM222">
        <f>'Дані з ДІСО'!AL222+'Дані з ДІСО'!AN222</f>
        <v>2</v>
      </c>
      <c r="AN222">
        <f>IF(AM222=0,0,'Дані з ДІСО'!AN222/AM222)</f>
        <v>0</v>
      </c>
      <c r="AO222" s="31">
        <f>AM222*(1+0.25*AN222)*Параметри!$K$50</f>
        <v>382.90909703200003</v>
      </c>
      <c r="AP222" s="31">
        <f>ROUNDUP(('Дані з ДІСО'!AU222+'Дані з ДІСО'!AW222)/Параметри!$K$28,0)</f>
        <v>4</v>
      </c>
      <c r="AQ222" s="54">
        <f>AP222*Параметри!$M$35/18</f>
        <v>5.1111111111111107</v>
      </c>
      <c r="AR222" s="31">
        <f>IF(AP222=0,0,'Дані з ДІСО'!AW222/SUM('Дані з ДІСО'!AU222,'Дані з ДІСО'!AW222))</f>
        <v>0</v>
      </c>
      <c r="AS222" s="31">
        <f>(1+0.25*AR222)*AQ222*Параметри!$K$48</f>
        <v>1043.2070651395557</v>
      </c>
      <c r="AT222">
        <f>ROUNDUP(('Дані з ДІСО'!AE222+'Дані не з ДІСО'!E222+'Дані не з ДІСО'!G222)/Параметри!$K$64,0)</f>
        <v>0</v>
      </c>
      <c r="AU222">
        <f t="shared" si="40"/>
        <v>0</v>
      </c>
      <c r="AV222">
        <f>IF(AT222=0,0,('Дані з ДІСО'!AH222+'Дані не з ДІСО'!G222)/('Дані з ДІСО'!AE222+'Дані не з ДІСО'!E222+'Дані не з ДІСО'!G222))</f>
        <v>0</v>
      </c>
      <c r="AW222" s="31">
        <f>AU222*(1+0.25*AV222)*Параметри!$K$48</f>
        <v>0</v>
      </c>
      <c r="AX222">
        <f>ROUNDUP('Дані з ДІСО'!AF222/Параметри!$K$65,0)</f>
        <v>0</v>
      </c>
      <c r="AY222">
        <f t="shared" si="41"/>
        <v>0</v>
      </c>
      <c r="AZ222">
        <f>IF(AX222=0,0,'Дані з ДІСО'!AI222/'Дані з ДІСО'!AF222)</f>
        <v>0</v>
      </c>
      <c r="BA222" s="31">
        <f>AY222*(1+0.25*AZ222)*Параметри!$K$48</f>
        <v>0</v>
      </c>
      <c r="BB222">
        <f>ROUNDUP('Дані з ДІСО'!AR222/Параметри!$K$29,0)</f>
        <v>0</v>
      </c>
      <c r="BC222">
        <f>ROUNDUP('Дані з ДІСО'!AS222/Параметри!$K$29,0)</f>
        <v>0</v>
      </c>
      <c r="BD222">
        <f>ROUNDUP('Дані з ДІСО'!AT222/Параметри!$K$29,0)</f>
        <v>0</v>
      </c>
      <c r="BE222" s="54">
        <f>(BB222*Параметри!$K$32+BC222*Параметри!$L$32+BD222*Параметри!$M$32)/18</f>
        <v>0</v>
      </c>
      <c r="BF222" s="31">
        <f>(BE222*Параметри!$K$48+SUM('Дані з ДІСО'!AR222:AT222)*IF(Параметри!$R$37="RNK",Параметри!$K$45,Параметри!$R$47)*Параметри!$K$20/1000)*Параметри!$K$69</f>
        <v>0</v>
      </c>
      <c r="BG222">
        <f>ROUNDUP(('Дані не з ДІСО'!I222+'Дані не з ДІСО'!K222)/Параметри!$K$26,0)</f>
        <v>0</v>
      </c>
      <c r="BH222" s="31">
        <f>BG222*Параметри!$M$36/18</f>
        <v>0</v>
      </c>
      <c r="BI222">
        <f>IF(BG222=0,0,'Дані не з ДІСО'!K222/('Дані не з ДІСО'!I222+'Дані не з ДІСО'!K222))</f>
        <v>0</v>
      </c>
      <c r="BJ222" s="31">
        <f>(1+0.25*BI222)*BH222*Параметри!$K$48</f>
        <v>0</v>
      </c>
      <c r="BK222">
        <f>ROUNDUP('Дані не з ДІСО'!M222/Параметри!$K$27,0)</f>
        <v>0</v>
      </c>
      <c r="BL222">
        <f>BK222*Параметри!$M$37/18</f>
        <v>0</v>
      </c>
      <c r="BM222" s="31">
        <f>BL222*Параметри!$K$48</f>
        <v>0</v>
      </c>
      <c r="BN222" s="31">
        <f>'Дані не з ДІСО'!N222*(7*Параметри!$K$50+Параметри!$K$49)</f>
        <v>0</v>
      </c>
      <c r="BO222">
        <f>ROUNDUP('Дані з ДІСО'!V222/Параметри!$K$25,0)</f>
        <v>0</v>
      </c>
      <c r="BP222">
        <f>ROUNDUP('Дані з ДІСО'!W222/Параметри!$K$25,0)</f>
        <v>0</v>
      </c>
      <c r="BQ222">
        <f>ROUNDUP('Дані з ДІСО'!X222/Параметри!$K$25,0)</f>
        <v>0</v>
      </c>
      <c r="BR222">
        <f>(BO222*Параметри!$K$34+BP222*Параметри!$L$34+BQ222*Параметри!$M$34)/18</f>
        <v>0</v>
      </c>
      <c r="BS222">
        <f>IF(J222=0,0,'Дані з ДІСО'!AC222/J222)</f>
        <v>0</v>
      </c>
      <c r="BT222" s="31">
        <f>(1+0.25*BS222)*BR222*Параметри!$K$48</f>
        <v>0</v>
      </c>
      <c r="BU222" s="31">
        <f ca="1">BT222*'Коефіцієнти АТО'!U222</f>
        <v>0</v>
      </c>
      <c r="BV222" s="31">
        <f>J222*(1+0.25*BS222)*Параметри!$K$61*Параметри!$K$20/1000</f>
        <v>0</v>
      </c>
      <c r="BW222" s="31">
        <f>(1+0.25*BS222)*J222*'Коефіцієнти АТО'!S222*Параметри!$K$20/1000</f>
        <v>0</v>
      </c>
      <c r="BX222" s="31">
        <f t="shared" ca="1" si="42"/>
        <v>0</v>
      </c>
      <c r="BY222">
        <f>ROUNDUP('Дані з ДІСО'!AG222/Параметри!$K$66,0)</f>
        <v>0</v>
      </c>
      <c r="BZ222">
        <f t="shared" si="43"/>
        <v>0</v>
      </c>
      <c r="CA222">
        <f>IF('Дані з ДІСО'!AG222=0,0,'Дані з ДІСО'!AJ222/'Дані з ДІСО'!AG222)</f>
        <v>0</v>
      </c>
      <c r="CB222" s="31">
        <f>BZ222*(1+0.25*CA222)*Параметри!$K$48</f>
        <v>0</v>
      </c>
      <c r="CC222" s="31">
        <f t="shared" ca="1" si="44"/>
        <v>39994</v>
      </c>
      <c r="CD222" s="31">
        <f t="shared" si="45"/>
        <v>0</v>
      </c>
      <c r="CE222" s="31">
        <f t="shared" si="46"/>
        <v>0</v>
      </c>
      <c r="CF222" s="31">
        <f t="shared" si="47"/>
        <v>0</v>
      </c>
    </row>
    <row r="223" spans="1:84" x14ac:dyDescent="0.25">
      <c r="A223" s="9">
        <v>222</v>
      </c>
      <c r="B223" s="9" t="s">
        <v>2951</v>
      </c>
      <c r="C223" s="9" t="s">
        <v>4353</v>
      </c>
      <c r="D223" s="9" t="s">
        <v>2967</v>
      </c>
      <c r="E223" s="9" t="s">
        <v>25</v>
      </c>
      <c r="F223" s="9" t="s">
        <v>3264</v>
      </c>
      <c r="G223" s="9" t="s">
        <v>471</v>
      </c>
      <c r="H223" s="31">
        <f>SUM('Дані з ДІСО'!J223:L223)</f>
        <v>1552</v>
      </c>
      <c r="I223" s="31">
        <f>SUM('Дані з ДІСО'!P223:R223)</f>
        <v>16</v>
      </c>
      <c r="J223" s="31">
        <f>SUM('Дані з ДІСО'!V223:X223)</f>
        <v>0</v>
      </c>
      <c r="K223">
        <f ca="1">ROUNDUP('Дані з ДІСО'!J223/'Коефіцієнти АТО'!$R223,0)</f>
        <v>24</v>
      </c>
      <c r="L223">
        <f ca="1">ROUNDUP('Дані з ДІСО'!K223/'Коефіцієнти АТО'!$R223,0)</f>
        <v>32</v>
      </c>
      <c r="M223">
        <f ca="1">ROUNDUP('Дані з ДІСО'!L223/'Коефіцієнти АТО'!$R223,0)</f>
        <v>10</v>
      </c>
      <c r="N223" s="28">
        <f ca="1">(K223*Параметри!$K$32+L223*Параметри!$L$32+M223*Параметри!$M$32)/18</f>
        <v>114.88888888888889</v>
      </c>
      <c r="O223" s="41">
        <f>'Дані з ДІСО'!Y223/H223</f>
        <v>0</v>
      </c>
      <c r="P223" s="31">
        <f ca="1">(1+0.25*O223)*N223*Параметри!$K$48</f>
        <v>23449.480551180448</v>
      </c>
      <c r="Q223" s="31">
        <f ca="1">P223*'Коефіцієнти АТО'!T223</f>
        <v>2344.948055118045</v>
      </c>
      <c r="R223" s="31">
        <f>H223*(1+0.25*O223)*Параметри!$K$61*Параметри!$K$20/1000</f>
        <v>0</v>
      </c>
      <c r="S223" s="31">
        <f>H223*(1+0.25*O223)*'Коефіцієнти АТО'!S223*Параметри!$K$20/1000</f>
        <v>3199.7181128391117</v>
      </c>
      <c r="T223" s="31">
        <f t="shared" ca="1" si="37"/>
        <v>28994.146719137607</v>
      </c>
      <c r="U223" s="31">
        <f t="shared" ca="1" si="36"/>
        <v>31146.123372068301</v>
      </c>
      <c r="V223">
        <f>ROUNDUP('Дані з ДІСО'!P223/Параметри!$K$24,0)</f>
        <v>1</v>
      </c>
      <c r="W223">
        <f>ROUNDUP('Дані з ДІСО'!Q223/Параметри!$K$24,0)</f>
        <v>1</v>
      </c>
      <c r="X223">
        <f>ROUNDUP('Дані з ДІСО'!R223/Параметри!$K$24,0)</f>
        <v>0</v>
      </c>
      <c r="Y223" s="28">
        <f>(V223*Параметри!$K$33+W223*Параметри!$L$33+X223*Параметри!$M$33)/18</f>
        <v>4</v>
      </c>
      <c r="Z223" s="41">
        <f>IF(I223=0,0,'Дані з ДІСО'!AA223/I223)</f>
        <v>0</v>
      </c>
      <c r="AA223" s="31">
        <f>(1+0.25*Z223)*Y223*Параметри!$K$48</f>
        <v>816.42292054400014</v>
      </c>
      <c r="AB223" s="31">
        <f ca="1">AA223*'Коефіцієнти АТО'!U223</f>
        <v>38.37187726556801</v>
      </c>
      <c r="AC223" s="31">
        <f>I223*(1+0.25*Z223)*Параметри!$K$61*Параметри!$K$20/1000</f>
        <v>0</v>
      </c>
      <c r="AD223" s="31">
        <f>(1+0.25*Z223)*I223*'Коефіцієнти АТО'!S223*Параметри!$K$20/1000</f>
        <v>32.986784668444443</v>
      </c>
      <c r="AE223" s="31">
        <f t="shared" ca="1" si="38"/>
        <v>887.78158247801264</v>
      </c>
      <c r="AF223" s="45">
        <v>20.068378461384214</v>
      </c>
      <c r="AG223" s="45">
        <f ca="1">T223/SUM('Дані з ДІСО'!J223:L223)</f>
        <v>18.681795566454642</v>
      </c>
      <c r="AH223">
        <f ca="1">'Коефіцієнти АТО'!R223</f>
        <v>24</v>
      </c>
      <c r="AI223">
        <v>24</v>
      </c>
      <c r="AJ223" s="44">
        <f t="shared" ca="1" si="39"/>
        <v>0.93090707863629096</v>
      </c>
      <c r="AK223" t="str">
        <f ca="1">IF(OR(B223="Область",B223="Київ"),"Ні",IF(AJ223&gt;Параметри!$K$72,"Так, верхній",IF(AJ223&lt;Параметри!$K$73,"Так, нижній","Ні")))</f>
        <v>Так, нижній</v>
      </c>
      <c r="AL223" s="45">
        <f ca="1">IF(AK223="Ні",AG223,IF(AK223="Так, верхній",AF223*Параметри!$K$72,AF223*Параметри!$K$73))</f>
        <v>20.068378461384214</v>
      </c>
      <c r="AM223">
        <f>'Дані з ДІСО'!AL223+'Дані з ДІСО'!AN223</f>
        <v>17</v>
      </c>
      <c r="AN223">
        <f>IF(AM223=0,0,'Дані з ДІСО'!AN223/AM223)</f>
        <v>0</v>
      </c>
      <c r="AO223" s="31">
        <f>AM223*(1+0.25*AN223)*Параметри!$K$50</f>
        <v>3254.7273247720004</v>
      </c>
      <c r="AP223" s="31">
        <f>ROUNDUP(('Дані з ДІСО'!AU223+'Дані з ДІСО'!AW223)/Параметри!$K$28,0)</f>
        <v>0</v>
      </c>
      <c r="AQ223" s="54">
        <f>AP223*Параметри!$M$35/18</f>
        <v>0</v>
      </c>
      <c r="AR223" s="31">
        <f>IF(AP223=0,0,'Дані з ДІСО'!AW223/SUM('Дані з ДІСО'!AU223,'Дані з ДІСО'!AW223))</f>
        <v>0</v>
      </c>
      <c r="AS223" s="31">
        <f>(1+0.25*AR223)*AQ223*Параметри!$K$48</f>
        <v>0</v>
      </c>
      <c r="AT223">
        <f>ROUNDUP(('Дані з ДІСО'!AE223+'Дані не з ДІСО'!E223+'Дані не з ДІСО'!G223)/Параметри!$K$64,0)</f>
        <v>0</v>
      </c>
      <c r="AU223">
        <f t="shared" si="40"/>
        <v>0</v>
      </c>
      <c r="AV223">
        <f>IF(AT223=0,0,('Дані з ДІСО'!AH223+'Дані не з ДІСО'!G223)/('Дані з ДІСО'!AE223+'Дані не з ДІСО'!E223+'Дані не з ДІСО'!G223))</f>
        <v>0</v>
      </c>
      <c r="AW223" s="31">
        <f>AU223*(1+0.25*AV223)*Параметри!$K$48</f>
        <v>0</v>
      </c>
      <c r="AX223">
        <f>ROUNDUP('Дані з ДІСО'!AF223/Параметри!$K$65,0)</f>
        <v>0</v>
      </c>
      <c r="AY223">
        <f t="shared" si="41"/>
        <v>0</v>
      </c>
      <c r="AZ223">
        <f>IF(AX223=0,0,'Дані з ДІСО'!AI223/'Дані з ДІСО'!AF223)</f>
        <v>0</v>
      </c>
      <c r="BA223" s="31">
        <f>AY223*(1+0.25*AZ223)*Параметри!$K$48</f>
        <v>0</v>
      </c>
      <c r="BB223">
        <f>ROUNDUP('Дані з ДІСО'!AR223/Параметри!$K$29,0)</f>
        <v>0</v>
      </c>
      <c r="BC223">
        <f>ROUNDUP('Дані з ДІСО'!AS223/Параметри!$K$29,0)</f>
        <v>0</v>
      </c>
      <c r="BD223">
        <f>ROUNDUP('Дані з ДІСО'!AT223/Параметри!$K$29,0)</f>
        <v>0</v>
      </c>
      <c r="BE223" s="54">
        <f>(BB223*Параметри!$K$32+BC223*Параметри!$L$32+BD223*Параметри!$M$32)/18</f>
        <v>0</v>
      </c>
      <c r="BF223" s="31">
        <f>(BE223*Параметри!$K$48+SUM('Дані з ДІСО'!AR223:AT223)*IF(Параметри!$R$37="RNK",Параметри!$K$45,Параметри!$R$47)*Параметри!$K$20/1000)*Параметри!$K$69</f>
        <v>0</v>
      </c>
      <c r="BG223">
        <f>ROUNDUP(('Дані не з ДІСО'!I223+'Дані не з ДІСО'!K223)/Параметри!$K$26,0)</f>
        <v>0</v>
      </c>
      <c r="BH223" s="31">
        <f>BG223*Параметри!$M$36/18</f>
        <v>0</v>
      </c>
      <c r="BI223">
        <f>IF(BG223=0,0,'Дані не з ДІСО'!K223/('Дані не з ДІСО'!I223+'Дані не з ДІСО'!K223))</f>
        <v>0</v>
      </c>
      <c r="BJ223" s="31">
        <f>(1+0.25*BI223)*BH223*Параметри!$K$48</f>
        <v>0</v>
      </c>
      <c r="BK223">
        <f>ROUNDUP('Дані не з ДІСО'!M223/Параметри!$K$27,0)</f>
        <v>0</v>
      </c>
      <c r="BL223">
        <f>BK223*Параметри!$M$37/18</f>
        <v>0</v>
      </c>
      <c r="BM223" s="31">
        <f>BL223*Параметри!$K$48</f>
        <v>0</v>
      </c>
      <c r="BN223" s="31">
        <f>'Дані не з ДІСО'!N223*(7*Параметри!$K$50+Параметри!$K$49)</f>
        <v>0</v>
      </c>
      <c r="BO223">
        <f>ROUNDUP('Дані з ДІСО'!V223/Параметри!$K$25,0)</f>
        <v>0</v>
      </c>
      <c r="BP223">
        <f>ROUNDUP('Дані з ДІСО'!W223/Параметри!$K$25,0)</f>
        <v>0</v>
      </c>
      <c r="BQ223">
        <f>ROUNDUP('Дані з ДІСО'!X223/Параметри!$K$25,0)</f>
        <v>0</v>
      </c>
      <c r="BR223">
        <f>(BO223*Параметри!$K$34+BP223*Параметри!$L$34+BQ223*Параметри!$M$34)/18</f>
        <v>0</v>
      </c>
      <c r="BS223">
        <f>IF(J223=0,0,'Дані з ДІСО'!AC223/J223)</f>
        <v>0</v>
      </c>
      <c r="BT223" s="31">
        <f>(1+0.25*BS223)*BR223*Параметри!$K$48</f>
        <v>0</v>
      </c>
      <c r="BU223" s="31">
        <f ca="1">BT223*'Коефіцієнти АТО'!U223</f>
        <v>0</v>
      </c>
      <c r="BV223" s="31">
        <f>J223*(1+0.25*BS223)*Параметри!$K$61*Параметри!$K$20/1000</f>
        <v>0</v>
      </c>
      <c r="BW223" s="31">
        <f>(1+0.25*BS223)*J223*'Коефіцієнти АТО'!S223*Параметри!$K$20/1000</f>
        <v>0</v>
      </c>
      <c r="BX223" s="31">
        <f t="shared" ca="1" si="42"/>
        <v>0</v>
      </c>
      <c r="BY223">
        <f>ROUNDUP('Дані з ДІСО'!AG223/Параметри!$K$66,0)</f>
        <v>0</v>
      </c>
      <c r="BZ223">
        <f t="shared" si="43"/>
        <v>0</v>
      </c>
      <c r="CA223">
        <f>IF('Дані з ДІСО'!AG223=0,0,'Дані з ДІСО'!AJ223/'Дані з ДІСО'!AG223)</f>
        <v>0</v>
      </c>
      <c r="CB223" s="31">
        <f>BZ223*(1+0.25*CA223)*Параметри!$K$48</f>
        <v>0</v>
      </c>
      <c r="CC223" s="31">
        <f t="shared" ca="1" si="44"/>
        <v>35288.6</v>
      </c>
      <c r="CD223" s="31">
        <f t="shared" si="45"/>
        <v>0</v>
      </c>
      <c r="CE223" s="31">
        <f t="shared" si="46"/>
        <v>0</v>
      </c>
      <c r="CF223" s="31">
        <f t="shared" si="47"/>
        <v>0</v>
      </c>
    </row>
    <row r="224" spans="1:84" x14ac:dyDescent="0.25">
      <c r="A224" s="9">
        <v>223</v>
      </c>
      <c r="B224" s="9" t="s">
        <v>4355</v>
      </c>
      <c r="C224" s="9" t="s">
        <v>4355</v>
      </c>
      <c r="D224" s="9" t="s">
        <v>2967</v>
      </c>
      <c r="E224" s="9" t="s">
        <v>33</v>
      </c>
      <c r="F224" s="9" t="s">
        <v>3265</v>
      </c>
      <c r="G224" s="9" t="s">
        <v>473</v>
      </c>
      <c r="H224" s="31">
        <f>SUM('Дані з ДІСО'!J224:L224)</f>
        <v>1861</v>
      </c>
      <c r="I224" s="31">
        <f>SUM('Дані з ДІСО'!P224:R224)</f>
        <v>0</v>
      </c>
      <c r="J224" s="31">
        <f>SUM('Дані з ДІСО'!V224:X224)</f>
        <v>0</v>
      </c>
      <c r="K224">
        <f ca="1">ROUNDUP('Дані з ДІСО'!J224/'Коефіцієнти АТО'!$R224,0)</f>
        <v>61</v>
      </c>
      <c r="L224">
        <f ca="1">ROUNDUP('Дані з ДІСО'!K224/'Коефіцієнти АТО'!$R224,0)</f>
        <v>75</v>
      </c>
      <c r="M224">
        <f ca="1">ROUNDUP('Дані з ДІСО'!L224/'Коефіцієнти АТО'!$R224,0)</f>
        <v>20</v>
      </c>
      <c r="N224" s="28">
        <f ca="1">(K224*Параметри!$K$32+L224*Параметри!$L$32+M224*Параметри!$M$32)/18</f>
        <v>268.61111111111109</v>
      </c>
      <c r="O224" s="41">
        <f>'Дані з ДІСО'!Y224/H224</f>
        <v>0</v>
      </c>
      <c r="P224" s="31">
        <f ca="1">(1+0.25*O224)*N224*Параметри!$K$48</f>
        <v>54825.066955975562</v>
      </c>
      <c r="Q224" s="31">
        <f ca="1">P224*'Коефіцієнти АТО'!T224</f>
        <v>932.0261382515846</v>
      </c>
      <c r="R224" s="31">
        <f>H224*(1+0.25*O224)*Параметри!$K$61*Параметри!$K$20/1000</f>
        <v>0</v>
      </c>
      <c r="S224" s="31">
        <f>H224*(1+0.25*O224)*'Коефіцієнти АТО'!S224*Параметри!$K$20/1000</f>
        <v>8632.7446314340013</v>
      </c>
      <c r="T224" s="31">
        <f t="shared" ca="1" si="37"/>
        <v>64389.837725661142</v>
      </c>
      <c r="U224" s="31">
        <f t="shared" ca="1" si="36"/>
        <v>64389.837725661135</v>
      </c>
      <c r="V224">
        <f>ROUNDUP('Дані з ДІСО'!P224/Параметри!$K$24,0)</f>
        <v>0</v>
      </c>
      <c r="W224">
        <f>ROUNDUP('Дані з ДІСО'!Q224/Параметри!$K$24,0)</f>
        <v>0</v>
      </c>
      <c r="X224">
        <f>ROUNDUP('Дані з ДІСО'!R224/Параметри!$K$24,0)</f>
        <v>0</v>
      </c>
      <c r="Y224" s="28">
        <f>(V224*Параметри!$K$33+W224*Параметри!$L$33+X224*Параметри!$M$33)/18</f>
        <v>0</v>
      </c>
      <c r="Z224" s="41">
        <f>IF(I224=0,0,'Дані з ДІСО'!AA224/I224)</f>
        <v>0</v>
      </c>
      <c r="AA224" s="31">
        <f>(1+0.25*Z224)*Y224*Параметри!$K$48</f>
        <v>0</v>
      </c>
      <c r="AB224" s="31">
        <f ca="1">AA224*'Коефіцієнти АТО'!U224</f>
        <v>0</v>
      </c>
      <c r="AC224" s="31">
        <f>I224*(1+0.25*Z224)*Параметри!$K$61*Параметри!$K$20/1000</f>
        <v>0</v>
      </c>
      <c r="AD224" s="31">
        <f>(1+0.25*Z224)*I224*'Коефіцієнти АТО'!S224*Параметри!$K$20/1000</f>
        <v>0</v>
      </c>
      <c r="AE224" s="31">
        <f t="shared" ca="1" si="38"/>
        <v>0</v>
      </c>
      <c r="AF224" s="45">
        <v>31.61710056578573</v>
      </c>
      <c r="AG224" s="45">
        <f ca="1">T224/SUM('Дані з ДІСО'!J224:L224)</f>
        <v>34.599590395304212</v>
      </c>
      <c r="AH224">
        <f ca="1">'Коефіцієнти АТО'!R224</f>
        <v>12</v>
      </c>
      <c r="AI224">
        <v>12.5</v>
      </c>
      <c r="AJ224" s="44">
        <f t="shared" ca="1" si="39"/>
        <v>1.0943315413541104</v>
      </c>
      <c r="AK224" t="str">
        <f ca="1">IF(OR(B224="Область",B224="Київ"),"Ні",IF(AJ224&gt;Параметри!$K$72,"Так, верхній",IF(AJ224&lt;Параметри!$K$73,"Так, нижній","Ні")))</f>
        <v>Ні</v>
      </c>
      <c r="AL224" s="45">
        <f ca="1">IF(AK224="Ні",AG224,IF(AK224="Так, верхній",AF224*Параметри!$K$72,AF224*Параметри!$K$73))</f>
        <v>34.599590395304212</v>
      </c>
      <c r="AM224">
        <f>'Дані з ДІСО'!AL224+'Дані з ДІСО'!AN224</f>
        <v>3</v>
      </c>
      <c r="AN224">
        <f>IF(AM224=0,0,'Дані з ДІСО'!AN224/AM224)</f>
        <v>0</v>
      </c>
      <c r="AO224" s="31">
        <f>AM224*(1+0.25*AN224)*Параметри!$K$50</f>
        <v>574.36364554800002</v>
      </c>
      <c r="AP224" s="31">
        <f>ROUNDUP(('Дані з ДІСО'!AU224+'Дані з ДІСО'!AW224)/Параметри!$K$28,0)</f>
        <v>0</v>
      </c>
      <c r="AQ224" s="54">
        <f>AP224*Параметри!$M$35/18</f>
        <v>0</v>
      </c>
      <c r="AR224" s="31">
        <f>IF(AP224=0,0,'Дані з ДІСО'!AW224/SUM('Дані з ДІСО'!AU224,'Дані з ДІСО'!AW224))</f>
        <v>0</v>
      </c>
      <c r="AS224" s="31">
        <f>(1+0.25*AR224)*AQ224*Параметри!$K$48</f>
        <v>0</v>
      </c>
      <c r="AT224">
        <f>ROUNDUP(('Дані з ДІСО'!AE224+'Дані не з ДІСО'!E224+'Дані не з ДІСО'!G224)/Параметри!$K$64,0)</f>
        <v>0</v>
      </c>
      <c r="AU224">
        <f t="shared" si="40"/>
        <v>0</v>
      </c>
      <c r="AV224">
        <f>IF(AT224=0,0,('Дані з ДІСО'!AH224+'Дані не з ДІСО'!G224)/('Дані з ДІСО'!AE224+'Дані не з ДІСО'!E224+'Дані не з ДІСО'!G224))</f>
        <v>0</v>
      </c>
      <c r="AW224" s="31">
        <f>AU224*(1+0.25*AV224)*Параметри!$K$48</f>
        <v>0</v>
      </c>
      <c r="AX224">
        <f>ROUNDUP('Дані з ДІСО'!AF224/Параметри!$K$65,0)</f>
        <v>0</v>
      </c>
      <c r="AY224">
        <f t="shared" si="41"/>
        <v>0</v>
      </c>
      <c r="AZ224">
        <f>IF(AX224=0,0,'Дані з ДІСО'!AI224/'Дані з ДІСО'!AF224)</f>
        <v>0</v>
      </c>
      <c r="BA224" s="31">
        <f>AY224*(1+0.25*AZ224)*Параметри!$K$48</f>
        <v>0</v>
      </c>
      <c r="BB224">
        <f>ROUNDUP('Дані з ДІСО'!AR224/Параметри!$K$29,0)</f>
        <v>0</v>
      </c>
      <c r="BC224">
        <f>ROUNDUP('Дані з ДІСО'!AS224/Параметри!$K$29,0)</f>
        <v>0</v>
      </c>
      <c r="BD224">
        <f>ROUNDUP('Дані з ДІСО'!AT224/Параметри!$K$29,0)</f>
        <v>0</v>
      </c>
      <c r="BE224" s="54">
        <f>(BB224*Параметри!$K$32+BC224*Параметри!$L$32+BD224*Параметри!$M$32)/18</f>
        <v>0</v>
      </c>
      <c r="BF224" s="31">
        <f>(BE224*Параметри!$K$48+SUM('Дані з ДІСО'!AR224:AT224)*IF(Параметри!$R$37="RNK",Параметри!$K$45,Параметри!$R$47)*Параметри!$K$20/1000)*Параметри!$K$69</f>
        <v>0</v>
      </c>
      <c r="BG224">
        <f>ROUNDUP(('Дані не з ДІСО'!I224+'Дані не з ДІСО'!K224)/Параметри!$K$26,0)</f>
        <v>0</v>
      </c>
      <c r="BH224" s="31">
        <f>BG224*Параметри!$M$36/18</f>
        <v>0</v>
      </c>
      <c r="BI224">
        <f>IF(BG224=0,0,'Дані не з ДІСО'!K224/('Дані не з ДІСО'!I224+'Дані не з ДІСО'!K224))</f>
        <v>0</v>
      </c>
      <c r="BJ224" s="31">
        <f>(1+0.25*BI224)*BH224*Параметри!$K$48</f>
        <v>0</v>
      </c>
      <c r="BK224">
        <f>ROUNDUP('Дані не з ДІСО'!M224/Параметри!$K$27,0)</f>
        <v>0</v>
      </c>
      <c r="BL224">
        <f>BK224*Параметри!$M$37/18</f>
        <v>0</v>
      </c>
      <c r="BM224" s="31">
        <f>BL224*Параметри!$K$48</f>
        <v>0</v>
      </c>
      <c r="BN224" s="31">
        <f>'Дані не з ДІСО'!N224*(7*Параметри!$K$50+Параметри!$K$49)</f>
        <v>0</v>
      </c>
      <c r="BO224">
        <f>ROUNDUP('Дані з ДІСО'!V224/Параметри!$K$25,0)</f>
        <v>0</v>
      </c>
      <c r="BP224">
        <f>ROUNDUP('Дані з ДІСО'!W224/Параметри!$K$25,0)</f>
        <v>0</v>
      </c>
      <c r="BQ224">
        <f>ROUNDUP('Дані з ДІСО'!X224/Параметри!$K$25,0)</f>
        <v>0</v>
      </c>
      <c r="BR224">
        <f>(BO224*Параметри!$K$34+BP224*Параметри!$L$34+BQ224*Параметри!$M$34)/18</f>
        <v>0</v>
      </c>
      <c r="BS224">
        <f>IF(J224=0,0,'Дані з ДІСО'!AC224/J224)</f>
        <v>0</v>
      </c>
      <c r="BT224" s="31">
        <f>(1+0.25*BS224)*BR224*Параметри!$K$48</f>
        <v>0</v>
      </c>
      <c r="BU224" s="31">
        <f ca="1">BT224*'Коефіцієнти АТО'!U224</f>
        <v>0</v>
      </c>
      <c r="BV224" s="31">
        <f>J224*(1+0.25*BS224)*Параметри!$K$61*Параметри!$K$20/1000</f>
        <v>0</v>
      </c>
      <c r="BW224" s="31">
        <f>(1+0.25*BS224)*J224*'Коефіцієнти АТО'!S224*Параметри!$K$20/1000</f>
        <v>0</v>
      </c>
      <c r="BX224" s="31">
        <f t="shared" ca="1" si="42"/>
        <v>0</v>
      </c>
      <c r="BY224">
        <f>ROUNDUP('Дані з ДІСО'!AG224/Параметри!$K$66,0)</f>
        <v>0</v>
      </c>
      <c r="BZ224">
        <f t="shared" si="43"/>
        <v>0</v>
      </c>
      <c r="CA224">
        <f>IF('Дані з ДІСО'!AG224=0,0,'Дані з ДІСО'!AJ224/'Дані з ДІСО'!AG224)</f>
        <v>0</v>
      </c>
      <c r="CB224" s="31">
        <f>BZ224*(1+0.25*CA224)*Параметри!$K$48</f>
        <v>0</v>
      </c>
      <c r="CC224" s="31">
        <f t="shared" ca="1" si="44"/>
        <v>64964.2</v>
      </c>
      <c r="CD224" s="31">
        <f t="shared" si="45"/>
        <v>0</v>
      </c>
      <c r="CE224" s="31">
        <f t="shared" si="46"/>
        <v>0</v>
      </c>
      <c r="CF224" s="31">
        <f t="shared" si="47"/>
        <v>0</v>
      </c>
    </row>
    <row r="225" spans="1:84" x14ac:dyDescent="0.25">
      <c r="A225" s="9">
        <v>224</v>
      </c>
      <c r="B225" s="9" t="s">
        <v>2951</v>
      </c>
      <c r="C225" s="9" t="s">
        <v>4353</v>
      </c>
      <c r="D225" s="9" t="s">
        <v>2967</v>
      </c>
      <c r="E225" s="9" t="s">
        <v>25</v>
      </c>
      <c r="F225" s="9" t="s">
        <v>3266</v>
      </c>
      <c r="G225" s="9" t="s">
        <v>475</v>
      </c>
      <c r="H225" s="31">
        <f>SUM('Дані з ДІСО'!J225:L225)</f>
        <v>4185</v>
      </c>
      <c r="I225" s="31">
        <f>SUM('Дані з ДІСО'!P225:R225)</f>
        <v>0</v>
      </c>
      <c r="J225" s="31">
        <f>SUM('Дані з ДІСО'!V225:X225)</f>
        <v>0</v>
      </c>
      <c r="K225">
        <f ca="1">ROUNDUP('Дані з ДІСО'!J225/'Коефіцієнти АТО'!$R225,0)</f>
        <v>88</v>
      </c>
      <c r="L225">
        <f ca="1">ROUNDUP('Дані з ДІСО'!K225/'Коефіцієнти АТО'!$R225,0)</f>
        <v>102</v>
      </c>
      <c r="M225">
        <f ca="1">ROUNDUP('Дані з ДІСО'!L225/'Коефіцієнти АТО'!$R225,0)</f>
        <v>37</v>
      </c>
      <c r="N225" s="28">
        <f ca="1">(K225*Параметри!$K$32+L225*Параметри!$L$32+M225*Параметри!$M$32)/18</f>
        <v>393</v>
      </c>
      <c r="O225" s="41">
        <f>'Дані з ДІСО'!Y225/H225</f>
        <v>0</v>
      </c>
      <c r="P225" s="31">
        <f ca="1">(1+0.25*O225)*N225*Параметри!$K$48</f>
        <v>80213.551943448008</v>
      </c>
      <c r="Q225" s="31">
        <f ca="1">P225*'Коефіцієнти АТО'!T225</f>
        <v>1363.6303830386162</v>
      </c>
      <c r="R225" s="31">
        <f>H225*(1+0.25*O225)*Параметри!$K$61*Параметри!$K$20/1000</f>
        <v>0</v>
      </c>
      <c r="S225" s="31">
        <f>H225*(1+0.25*O225)*'Коефіцієнти АТО'!S225*Параметри!$K$20/1000</f>
        <v>12942.158797260001</v>
      </c>
      <c r="T225" s="31">
        <f t="shared" ca="1" si="37"/>
        <v>94519.341123746621</v>
      </c>
      <c r="U225" s="31">
        <f t="shared" ca="1" si="36"/>
        <v>102177.92429635886</v>
      </c>
      <c r="V225">
        <f>ROUNDUP('Дані з ДІСО'!P225/Параметри!$K$24,0)</f>
        <v>0</v>
      </c>
      <c r="W225">
        <f>ROUNDUP('Дані з ДІСО'!Q225/Параметри!$K$24,0)</f>
        <v>0</v>
      </c>
      <c r="X225">
        <f>ROUNDUP('Дані з ДІСО'!R225/Параметри!$K$24,0)</f>
        <v>0</v>
      </c>
      <c r="Y225" s="28">
        <f>(V225*Параметри!$K$33+W225*Параметри!$L$33+X225*Параметри!$M$33)/18</f>
        <v>0</v>
      </c>
      <c r="Z225" s="41">
        <f>IF(I225=0,0,'Дані з ДІСО'!AA225/I225)</f>
        <v>0</v>
      </c>
      <c r="AA225" s="31">
        <f>(1+0.25*Z225)*Y225*Параметри!$K$48</f>
        <v>0</v>
      </c>
      <c r="AB225" s="31">
        <f ca="1">AA225*'Коефіцієнти АТО'!U225</f>
        <v>0</v>
      </c>
      <c r="AC225" s="31">
        <f>I225*(1+0.25*Z225)*Параметри!$K$61*Параметри!$K$20/1000</f>
        <v>0</v>
      </c>
      <c r="AD225" s="31">
        <f>(1+0.25*Z225)*I225*'Коефіцієнти АТО'!S225*Параметри!$K$20/1000</f>
        <v>0</v>
      </c>
      <c r="AE225" s="31">
        <f t="shared" ca="1" si="38"/>
        <v>0</v>
      </c>
      <c r="AF225" s="45">
        <v>24.415274622785869</v>
      </c>
      <c r="AG225" s="45">
        <f ca="1">T225/SUM('Дані з ДІСО'!J225:L225)</f>
        <v>22.585266696235752</v>
      </c>
      <c r="AH225">
        <f ca="1">'Коефіцієнти АТО'!R225</f>
        <v>18.5</v>
      </c>
      <c r="AI225">
        <v>17</v>
      </c>
      <c r="AJ225" s="44">
        <f t="shared" ca="1" si="39"/>
        <v>0.925046596656249</v>
      </c>
      <c r="AK225" t="str">
        <f ca="1">IF(OR(B225="Область",B225="Київ"),"Ні",IF(AJ225&gt;Параметри!$K$72,"Так, верхній",IF(AJ225&lt;Параметри!$K$73,"Так, нижній","Ні")))</f>
        <v>Так, нижній</v>
      </c>
      <c r="AL225" s="45">
        <f ca="1">IF(AK225="Ні",AG225,IF(AK225="Так, верхній",AF225*Параметри!$K$72,AF225*Параметри!$K$73))</f>
        <v>24.415274622785869</v>
      </c>
      <c r="AM225">
        <f>'Дані з ДІСО'!AL225+'Дані з ДІСО'!AN225</f>
        <v>12</v>
      </c>
      <c r="AN225">
        <f>IF(AM225=0,0,'Дані з ДІСО'!AN225/AM225)</f>
        <v>0</v>
      </c>
      <c r="AO225" s="31">
        <f>AM225*(1+0.25*AN225)*Параметри!$K$50</f>
        <v>2297.4545821920001</v>
      </c>
      <c r="AP225" s="31">
        <f>ROUNDUP(('Дані з ДІСО'!AU225+'Дані з ДІСО'!AW225)/Параметри!$K$28,0)</f>
        <v>13</v>
      </c>
      <c r="AQ225" s="54">
        <f>AP225*Параметри!$M$35/18</f>
        <v>16.611111111111111</v>
      </c>
      <c r="AR225" s="31">
        <f>IF(AP225=0,0,'Дані з ДІСО'!AW225/SUM('Дані з ДІСО'!AU225,'Дані з ДІСО'!AW225))</f>
        <v>0</v>
      </c>
      <c r="AS225" s="31">
        <f>(1+0.25*AR225)*AQ225*Параметри!$K$48</f>
        <v>3390.4229617035562</v>
      </c>
      <c r="AT225">
        <f>ROUNDUP(('Дані з ДІСО'!AE225+'Дані не з ДІСО'!E225+'Дані не з ДІСО'!G225)/Параметри!$K$64,0)</f>
        <v>0</v>
      </c>
      <c r="AU225">
        <f t="shared" si="40"/>
        <v>0</v>
      </c>
      <c r="AV225">
        <f>IF(AT225=0,0,('Дані з ДІСО'!AH225+'Дані не з ДІСО'!G225)/('Дані з ДІСО'!AE225+'Дані не з ДІСО'!E225+'Дані не з ДІСО'!G225))</f>
        <v>0</v>
      </c>
      <c r="AW225" s="31">
        <f>AU225*(1+0.25*AV225)*Параметри!$K$48</f>
        <v>0</v>
      </c>
      <c r="AX225">
        <f>ROUNDUP('Дані з ДІСО'!AF225/Параметри!$K$65,0)</f>
        <v>0</v>
      </c>
      <c r="AY225">
        <f t="shared" si="41"/>
        <v>0</v>
      </c>
      <c r="AZ225">
        <f>IF(AX225=0,0,'Дані з ДІСО'!AI225/'Дані з ДІСО'!AF225)</f>
        <v>0</v>
      </c>
      <c r="BA225" s="31">
        <f>AY225*(1+0.25*AZ225)*Параметри!$K$48</f>
        <v>0</v>
      </c>
      <c r="BB225">
        <f>ROUNDUP('Дані з ДІСО'!AR225/Параметри!$K$29,0)</f>
        <v>0</v>
      </c>
      <c r="BC225">
        <f>ROUNDUP('Дані з ДІСО'!AS225/Параметри!$K$29,0)</f>
        <v>0</v>
      </c>
      <c r="BD225">
        <f>ROUNDUP('Дані з ДІСО'!AT225/Параметри!$K$29,0)</f>
        <v>0</v>
      </c>
      <c r="BE225" s="54">
        <f>(BB225*Параметри!$K$32+BC225*Параметри!$L$32+BD225*Параметри!$M$32)/18</f>
        <v>0</v>
      </c>
      <c r="BF225" s="31">
        <f>(BE225*Параметри!$K$48+SUM('Дані з ДІСО'!AR225:AT225)*IF(Параметри!$R$37="RNK",Параметри!$K$45,Параметри!$R$47)*Параметри!$K$20/1000)*Параметри!$K$69</f>
        <v>0</v>
      </c>
      <c r="BG225">
        <f>ROUNDUP(('Дані не з ДІСО'!I225+'Дані не з ДІСО'!K225)/Параметри!$K$26,0)</f>
        <v>0</v>
      </c>
      <c r="BH225" s="31">
        <f>BG225*Параметри!$M$36/18</f>
        <v>0</v>
      </c>
      <c r="BI225">
        <f>IF(BG225=0,0,'Дані не з ДІСО'!K225/('Дані не з ДІСО'!I225+'Дані не з ДІСО'!K225))</f>
        <v>0</v>
      </c>
      <c r="BJ225" s="31">
        <f>(1+0.25*BI225)*BH225*Параметри!$K$48</f>
        <v>0</v>
      </c>
      <c r="BK225">
        <f>ROUNDUP('Дані не з ДІСО'!M225/Параметри!$K$27,0)</f>
        <v>0</v>
      </c>
      <c r="BL225">
        <f>BK225*Параметри!$M$37/18</f>
        <v>0</v>
      </c>
      <c r="BM225" s="31">
        <f>BL225*Параметри!$K$48</f>
        <v>0</v>
      </c>
      <c r="BN225" s="31">
        <f>'Дані не з ДІСО'!N225*(7*Параметри!$K$50+Параметри!$K$49)</f>
        <v>0</v>
      </c>
      <c r="BO225">
        <f>ROUNDUP('Дані з ДІСО'!V225/Параметри!$K$25,0)</f>
        <v>0</v>
      </c>
      <c r="BP225">
        <f>ROUNDUP('Дані з ДІСО'!W225/Параметри!$K$25,0)</f>
        <v>0</v>
      </c>
      <c r="BQ225">
        <f>ROUNDUP('Дані з ДІСО'!X225/Параметри!$K$25,0)</f>
        <v>0</v>
      </c>
      <c r="BR225">
        <f>(BO225*Параметри!$K$34+BP225*Параметри!$L$34+BQ225*Параметри!$M$34)/18</f>
        <v>0</v>
      </c>
      <c r="BS225">
        <f>IF(J225=0,0,'Дані з ДІСО'!AC225/J225)</f>
        <v>0</v>
      </c>
      <c r="BT225" s="31">
        <f>(1+0.25*BS225)*BR225*Параметри!$K$48</f>
        <v>0</v>
      </c>
      <c r="BU225" s="31">
        <f ca="1">BT225*'Коефіцієнти АТО'!U225</f>
        <v>0</v>
      </c>
      <c r="BV225" s="31">
        <f>J225*(1+0.25*BS225)*Параметри!$K$61*Параметри!$K$20/1000</f>
        <v>0</v>
      </c>
      <c r="BW225" s="31">
        <f>(1+0.25*BS225)*J225*'Коефіцієнти АТО'!S225*Параметри!$K$20/1000</f>
        <v>0</v>
      </c>
      <c r="BX225" s="31">
        <f t="shared" ca="1" si="42"/>
        <v>0</v>
      </c>
      <c r="BY225">
        <f>ROUNDUP('Дані з ДІСО'!AG225/Параметри!$K$66,0)</f>
        <v>0</v>
      </c>
      <c r="BZ225">
        <f t="shared" si="43"/>
        <v>0</v>
      </c>
      <c r="CA225">
        <f>IF('Дані з ДІСО'!AG225=0,0,'Дані з ДІСО'!AJ225/'Дані з ДІСО'!AG225)</f>
        <v>0</v>
      </c>
      <c r="CB225" s="31">
        <f>BZ225*(1+0.25*CA225)*Параметри!$K$48</f>
        <v>0</v>
      </c>
      <c r="CC225" s="31">
        <f t="shared" ca="1" si="44"/>
        <v>107865.8</v>
      </c>
      <c r="CD225" s="31">
        <f t="shared" si="45"/>
        <v>0</v>
      </c>
      <c r="CE225" s="31">
        <f t="shared" si="46"/>
        <v>0</v>
      </c>
      <c r="CF225" s="31">
        <f t="shared" si="47"/>
        <v>0</v>
      </c>
    </row>
    <row r="226" spans="1:84" x14ac:dyDescent="0.25">
      <c r="A226" s="9">
        <v>225</v>
      </c>
      <c r="B226" s="9" t="s">
        <v>4355</v>
      </c>
      <c r="C226" s="9" t="s">
        <v>4355</v>
      </c>
      <c r="D226" s="9" t="s">
        <v>2967</v>
      </c>
      <c r="E226" s="9" t="s">
        <v>33</v>
      </c>
      <c r="F226" s="9" t="s">
        <v>3267</v>
      </c>
      <c r="G226" s="9" t="s">
        <v>477</v>
      </c>
      <c r="H226" s="31">
        <f>SUM('Дані з ДІСО'!J226:L226)</f>
        <v>609</v>
      </c>
      <c r="I226" s="31">
        <f>SUM('Дані з ДІСО'!P226:R226)</f>
        <v>0</v>
      </c>
      <c r="J226" s="31">
        <f>SUM('Дані з ДІСО'!V226:X226)</f>
        <v>0</v>
      </c>
      <c r="K226">
        <f ca="1">ROUNDUP('Дані з ДІСО'!J226/'Коефіцієнти АТО'!$R226,0)</f>
        <v>15</v>
      </c>
      <c r="L226">
        <f ca="1">ROUNDUP('Дані з ДІСО'!K226/'Коефіцієнти АТО'!$R226,0)</f>
        <v>18</v>
      </c>
      <c r="M226">
        <f ca="1">ROUNDUP('Дані з ДІСО'!L226/'Коефіцієнти АТО'!$R226,0)</f>
        <v>6</v>
      </c>
      <c r="N226" s="28">
        <f ca="1">(K226*Параметри!$K$32+L226*Параметри!$L$32+M226*Параметри!$M$32)/18</f>
        <v>67.5</v>
      </c>
      <c r="O226" s="41">
        <f>'Дані з ДІСО'!Y226/H226</f>
        <v>0</v>
      </c>
      <c r="P226" s="31">
        <f ca="1">(1+0.25*O226)*N226*Параметри!$K$48</f>
        <v>13777.136784180002</v>
      </c>
      <c r="Q226" s="31">
        <f ca="1">P226*'Коефіцієнти АТО'!T226</f>
        <v>234.21132533106004</v>
      </c>
      <c r="R226" s="31">
        <f>H226*(1+0.25*O226)*Параметри!$K$61*Параметри!$K$20/1000</f>
        <v>0</v>
      </c>
      <c r="S226" s="31">
        <f>H226*(1+0.25*O226)*'Коефіцієнти АТО'!S226*Параметри!$K$20/1000</f>
        <v>2511.1189828853339</v>
      </c>
      <c r="T226" s="31">
        <f t="shared" ca="1" si="37"/>
        <v>16522.467092396397</v>
      </c>
      <c r="U226" s="31">
        <f t="shared" ca="1" si="36"/>
        <v>17567.523192520759</v>
      </c>
      <c r="V226">
        <f>ROUNDUP('Дані з ДІСО'!P226/Параметри!$K$24,0)</f>
        <v>0</v>
      </c>
      <c r="W226">
        <f>ROUNDUP('Дані з ДІСО'!Q226/Параметри!$K$24,0)</f>
        <v>0</v>
      </c>
      <c r="X226">
        <f>ROUNDUP('Дані з ДІСО'!R226/Параметри!$K$24,0)</f>
        <v>0</v>
      </c>
      <c r="Y226" s="28">
        <f>(V226*Параметри!$K$33+W226*Параметри!$L$33+X226*Параметри!$M$33)/18</f>
        <v>0</v>
      </c>
      <c r="Z226" s="41">
        <f>IF(I226=0,0,'Дані з ДІСО'!AA226/I226)</f>
        <v>0</v>
      </c>
      <c r="AA226" s="31">
        <f>(1+0.25*Z226)*Y226*Параметри!$K$48</f>
        <v>0</v>
      </c>
      <c r="AB226" s="31">
        <f ca="1">AA226*'Коефіцієнти АТО'!U226</f>
        <v>0</v>
      </c>
      <c r="AC226" s="31">
        <f>I226*(1+0.25*Z226)*Параметри!$K$61*Параметри!$K$20/1000</f>
        <v>0</v>
      </c>
      <c r="AD226" s="31">
        <f>(1+0.25*Z226)*I226*'Коефіцієнти АТО'!S226*Параметри!$K$20/1000</f>
        <v>0</v>
      </c>
      <c r="AE226" s="31">
        <f t="shared" ca="1" si="38"/>
        <v>0</v>
      </c>
      <c r="AF226" s="45">
        <v>28.846507705288602</v>
      </c>
      <c r="AG226" s="45">
        <f ca="1">T226/SUM('Дані з ДІСО'!J226:L226)</f>
        <v>27.130487836447287</v>
      </c>
      <c r="AH226">
        <f ca="1">'Коефіцієнти АТО'!R226</f>
        <v>16.5</v>
      </c>
      <c r="AI226">
        <v>14</v>
      </c>
      <c r="AJ226" s="44">
        <f t="shared" ca="1" si="39"/>
        <v>0.94051204095923524</v>
      </c>
      <c r="AK226" t="str">
        <f ca="1">IF(OR(B226="Область",B226="Київ"),"Ні",IF(AJ226&gt;Параметри!$K$72,"Так, верхній",IF(AJ226&lt;Параметри!$K$73,"Так, нижній","Ні")))</f>
        <v>Так, нижній</v>
      </c>
      <c r="AL226" s="45">
        <f ca="1">IF(AK226="Ні",AG226,IF(AK226="Так, верхній",AF226*Параметри!$K$72,AF226*Параметри!$K$73))</f>
        <v>28.846507705288602</v>
      </c>
      <c r="AM226">
        <f>'Дані з ДІСО'!AL226+'Дані з ДІСО'!AN226</f>
        <v>0</v>
      </c>
      <c r="AN226">
        <f>IF(AM226=0,0,'Дані з ДІСО'!AN226/AM226)</f>
        <v>0</v>
      </c>
      <c r="AO226" s="31">
        <f>AM226*(1+0.25*AN226)*Параметри!$K$50</f>
        <v>0</v>
      </c>
      <c r="AP226" s="31">
        <f>ROUNDUP(('Дані з ДІСО'!AU226+'Дані з ДІСО'!AW226)/Параметри!$K$28,0)</f>
        <v>0</v>
      </c>
      <c r="AQ226" s="54">
        <f>AP226*Параметри!$M$35/18</f>
        <v>0</v>
      </c>
      <c r="AR226" s="31">
        <f>IF(AP226=0,0,'Дані з ДІСО'!AW226/SUM('Дані з ДІСО'!AU226,'Дані з ДІСО'!AW226))</f>
        <v>0</v>
      </c>
      <c r="AS226" s="31">
        <f>(1+0.25*AR226)*AQ226*Параметри!$K$48</f>
        <v>0</v>
      </c>
      <c r="AT226">
        <f>ROUNDUP(('Дані з ДІСО'!AE226+'Дані не з ДІСО'!E226+'Дані не з ДІСО'!G226)/Параметри!$K$64,0)</f>
        <v>0</v>
      </c>
      <c r="AU226">
        <f t="shared" si="40"/>
        <v>0</v>
      </c>
      <c r="AV226">
        <f>IF(AT226=0,0,('Дані з ДІСО'!AH226+'Дані не з ДІСО'!G226)/('Дані з ДІСО'!AE226+'Дані не з ДІСО'!E226+'Дані не з ДІСО'!G226))</f>
        <v>0</v>
      </c>
      <c r="AW226" s="31">
        <f>AU226*(1+0.25*AV226)*Параметри!$K$48</f>
        <v>0</v>
      </c>
      <c r="AX226">
        <f>ROUNDUP('Дані з ДІСО'!AF226/Параметри!$K$65,0)</f>
        <v>0</v>
      </c>
      <c r="AY226">
        <f t="shared" si="41"/>
        <v>0</v>
      </c>
      <c r="AZ226">
        <f>IF(AX226=0,0,'Дані з ДІСО'!AI226/'Дані з ДІСО'!AF226)</f>
        <v>0</v>
      </c>
      <c r="BA226" s="31">
        <f>AY226*(1+0.25*AZ226)*Параметри!$K$48</f>
        <v>0</v>
      </c>
      <c r="BB226">
        <f>ROUNDUP('Дані з ДІСО'!AR226/Параметри!$K$29,0)</f>
        <v>0</v>
      </c>
      <c r="BC226">
        <f>ROUNDUP('Дані з ДІСО'!AS226/Параметри!$K$29,0)</f>
        <v>0</v>
      </c>
      <c r="BD226">
        <f>ROUNDUP('Дані з ДІСО'!AT226/Параметри!$K$29,0)</f>
        <v>0</v>
      </c>
      <c r="BE226" s="54">
        <f>(BB226*Параметри!$K$32+BC226*Параметри!$L$32+BD226*Параметри!$M$32)/18</f>
        <v>0</v>
      </c>
      <c r="BF226" s="31">
        <f>(BE226*Параметри!$K$48+SUM('Дані з ДІСО'!AR226:AT226)*IF(Параметри!$R$37="RNK",Параметри!$K$45,Параметри!$R$47)*Параметри!$K$20/1000)*Параметри!$K$69</f>
        <v>0</v>
      </c>
      <c r="BG226">
        <f>ROUNDUP(('Дані не з ДІСО'!I226+'Дані не з ДІСО'!K226)/Параметри!$K$26,0)</f>
        <v>0</v>
      </c>
      <c r="BH226" s="31">
        <f>BG226*Параметри!$M$36/18</f>
        <v>0</v>
      </c>
      <c r="BI226">
        <f>IF(BG226=0,0,'Дані не з ДІСО'!K226/('Дані не з ДІСО'!I226+'Дані не з ДІСО'!K226))</f>
        <v>0</v>
      </c>
      <c r="BJ226" s="31">
        <f>(1+0.25*BI226)*BH226*Параметри!$K$48</f>
        <v>0</v>
      </c>
      <c r="BK226">
        <f>ROUNDUP('Дані не з ДІСО'!M226/Параметри!$K$27,0)</f>
        <v>0</v>
      </c>
      <c r="BL226">
        <f>BK226*Параметри!$M$37/18</f>
        <v>0</v>
      </c>
      <c r="BM226" s="31">
        <f>BL226*Параметри!$K$48</f>
        <v>0</v>
      </c>
      <c r="BN226" s="31">
        <f>'Дані не з ДІСО'!N226*(7*Параметри!$K$50+Параметри!$K$49)</f>
        <v>0</v>
      </c>
      <c r="BO226">
        <f>ROUNDUP('Дані з ДІСО'!V226/Параметри!$K$25,0)</f>
        <v>0</v>
      </c>
      <c r="BP226">
        <f>ROUNDUP('Дані з ДІСО'!W226/Параметри!$K$25,0)</f>
        <v>0</v>
      </c>
      <c r="BQ226">
        <f>ROUNDUP('Дані з ДІСО'!X226/Параметри!$K$25,0)</f>
        <v>0</v>
      </c>
      <c r="BR226">
        <f>(BO226*Параметри!$K$34+BP226*Параметри!$L$34+BQ226*Параметри!$M$34)/18</f>
        <v>0</v>
      </c>
      <c r="BS226">
        <f>IF(J226=0,0,'Дані з ДІСО'!AC226/J226)</f>
        <v>0</v>
      </c>
      <c r="BT226" s="31">
        <f>(1+0.25*BS226)*BR226*Параметри!$K$48</f>
        <v>0</v>
      </c>
      <c r="BU226" s="31">
        <f ca="1">BT226*'Коефіцієнти АТО'!U226</f>
        <v>0</v>
      </c>
      <c r="BV226" s="31">
        <f>J226*(1+0.25*BS226)*Параметри!$K$61*Параметри!$K$20/1000</f>
        <v>0</v>
      </c>
      <c r="BW226" s="31">
        <f>(1+0.25*BS226)*J226*'Коефіцієнти АТО'!S226*Параметри!$K$20/1000</f>
        <v>0</v>
      </c>
      <c r="BX226" s="31">
        <f t="shared" ca="1" si="42"/>
        <v>0</v>
      </c>
      <c r="BY226">
        <f>ROUNDUP('Дані з ДІСО'!AG226/Параметри!$K$66,0)</f>
        <v>0</v>
      </c>
      <c r="BZ226">
        <f t="shared" si="43"/>
        <v>0</v>
      </c>
      <c r="CA226">
        <f>IF('Дані з ДІСО'!AG226=0,0,'Дані з ДІСО'!AJ226/'Дані з ДІСО'!AG226)</f>
        <v>0</v>
      </c>
      <c r="CB226" s="31">
        <f>BZ226*(1+0.25*CA226)*Параметри!$K$48</f>
        <v>0</v>
      </c>
      <c r="CC226" s="31">
        <f t="shared" ca="1" si="44"/>
        <v>17567.5</v>
      </c>
      <c r="CD226" s="31">
        <f t="shared" si="45"/>
        <v>0</v>
      </c>
      <c r="CE226" s="31">
        <f t="shared" si="46"/>
        <v>0</v>
      </c>
      <c r="CF226" s="31">
        <f t="shared" si="47"/>
        <v>0</v>
      </c>
    </row>
    <row r="227" spans="1:84" x14ac:dyDescent="0.25">
      <c r="A227" s="9">
        <v>226</v>
      </c>
      <c r="B227" s="9" t="s">
        <v>2950</v>
      </c>
      <c r="C227" s="9" t="s">
        <v>4353</v>
      </c>
      <c r="D227" s="9" t="s">
        <v>2967</v>
      </c>
      <c r="E227" s="9" t="s">
        <v>82</v>
      </c>
      <c r="F227" s="9" t="s">
        <v>3268</v>
      </c>
      <c r="G227" s="9" t="s">
        <v>479</v>
      </c>
      <c r="H227" s="31">
        <f>SUM('Дані з ДІСО'!J227:L227)</f>
        <v>5292</v>
      </c>
      <c r="I227" s="31">
        <f>SUM('Дані з ДІСО'!P227:R227)</f>
        <v>46</v>
      </c>
      <c r="J227" s="31">
        <f>SUM('Дані з ДІСО'!V227:X227)</f>
        <v>0</v>
      </c>
      <c r="K227">
        <f ca="1">ROUNDUP('Дані з ДІСО'!J227/'Коефіцієнти АТО'!$R227,0)</f>
        <v>83</v>
      </c>
      <c r="L227">
        <f ca="1">ROUNDUP('Дані з ДІСО'!K227/'Коефіцієнти АТО'!$R227,0)</f>
        <v>109</v>
      </c>
      <c r="M227">
        <f ca="1">ROUNDUP('Дані з ДІСО'!L227/'Коефіцієнти АТО'!$R227,0)</f>
        <v>30</v>
      </c>
      <c r="N227" s="28">
        <f ca="1">(K227*Параметри!$K$32+L227*Параметри!$L$32+M227*Параметри!$M$32)/18</f>
        <v>384.5</v>
      </c>
      <c r="O227" s="41">
        <f>'Дані з ДІСО'!Y227/H227</f>
        <v>0</v>
      </c>
      <c r="P227" s="31">
        <f ca="1">(1+0.25*O227)*N227*Параметри!$K$48</f>
        <v>78478.653237292019</v>
      </c>
      <c r="Q227" s="31">
        <f ca="1">P227*'Коефіцієнти АТО'!T227</f>
        <v>7847.8653237292019</v>
      </c>
      <c r="R227" s="31">
        <f>H227*(1+0.25*O227)*Параметри!$K$61*Параметри!$K$20/1000</f>
        <v>0</v>
      </c>
      <c r="S227" s="31">
        <f>H227*(1+0.25*O227)*'Коефіцієнти АТО'!S227*Параметри!$K$20/1000</f>
        <v>10910.379029088002</v>
      </c>
      <c r="T227" s="31">
        <f t="shared" ca="1" si="37"/>
        <v>97236.89759010922</v>
      </c>
      <c r="U227" s="31">
        <f t="shared" ca="1" si="36"/>
        <v>97236.89759010922</v>
      </c>
      <c r="V227">
        <f>ROUNDUP('Дані з ДІСО'!P227/Параметри!$K$24,0)</f>
        <v>4</v>
      </c>
      <c r="W227">
        <f>ROUNDUP('Дані з ДІСО'!Q227/Параметри!$K$24,0)</f>
        <v>2</v>
      </c>
      <c r="X227">
        <f>ROUNDUP('Дані з ДІСО'!R227/Параметри!$K$24,0)</f>
        <v>0</v>
      </c>
      <c r="Y227" s="28">
        <f>(V227*Параметри!$K$33+W227*Параметри!$L$33+X227*Параметри!$M$33)/18</f>
        <v>12</v>
      </c>
      <c r="Z227" s="41">
        <f>IF(I227=0,0,'Дані з ДІСО'!AA227/I227)</f>
        <v>0</v>
      </c>
      <c r="AA227" s="31">
        <f>(1+0.25*Z227)*Y227*Параметри!$K$48</f>
        <v>2449.2687616320004</v>
      </c>
      <c r="AB227" s="31">
        <f ca="1">AA227*'Коефіцієнти АТО'!U227</f>
        <v>115.11563179670402</v>
      </c>
      <c r="AC227" s="31">
        <f>I227*(1+0.25*Z227)*Параметри!$K$61*Параметри!$K$20/1000</f>
        <v>0</v>
      </c>
      <c r="AD227" s="31">
        <f>(1+0.25*Z227)*I227*'Коефіцієнти АТО'!S227*Параметри!$K$20/1000</f>
        <v>94.837005921777788</v>
      </c>
      <c r="AE227" s="31">
        <f t="shared" ca="1" si="38"/>
        <v>2659.221399350482</v>
      </c>
      <c r="AF227" s="45">
        <v>16.798547810628765</v>
      </c>
      <c r="AG227" s="45">
        <f ca="1">T227/SUM('Дані з ДІСО'!J227:L227)</f>
        <v>18.37431927250741</v>
      </c>
      <c r="AH227">
        <f ca="1">'Коефіцієнти АТО'!R227</f>
        <v>24</v>
      </c>
      <c r="AI227">
        <v>25</v>
      </c>
      <c r="AJ227" s="44">
        <f t="shared" ca="1" si="39"/>
        <v>1.0938040287554871</v>
      </c>
      <c r="AK227" t="str">
        <f ca="1">IF(OR(B227="Область",B227="Київ"),"Ні",IF(AJ227&gt;Параметри!$K$72,"Так, верхній",IF(AJ227&lt;Параметри!$K$73,"Так, нижній","Ні")))</f>
        <v>Ні</v>
      </c>
      <c r="AL227" s="45">
        <f ca="1">IF(AK227="Ні",AG227,IF(AK227="Так, верхній",AF227*Параметри!$K$72,AF227*Параметри!$K$73))</f>
        <v>18.37431927250741</v>
      </c>
      <c r="AM227">
        <f>'Дані з ДІСО'!AL227+'Дані з ДІСО'!AN227</f>
        <v>32</v>
      </c>
      <c r="AN227">
        <f>IF(AM227=0,0,'Дані з ДІСО'!AN227/AM227)</f>
        <v>0</v>
      </c>
      <c r="AO227" s="31">
        <f>AM227*(1+0.25*AN227)*Параметри!$K$50</f>
        <v>6126.5455525120005</v>
      </c>
      <c r="AP227" s="31">
        <f>ROUNDUP(('Дані з ДІСО'!AU227+'Дані з ДІСО'!AW227)/Параметри!$K$28,0)</f>
        <v>3</v>
      </c>
      <c r="AQ227" s="54">
        <f>AP227*Параметри!$M$35/18</f>
        <v>3.8333333333333335</v>
      </c>
      <c r="AR227" s="31">
        <f>IF(AP227=0,0,'Дані з ДІСО'!AW227/SUM('Дані з ДІСО'!AU227,'Дані з ДІСО'!AW227))</f>
        <v>0</v>
      </c>
      <c r="AS227" s="31">
        <f>(1+0.25*AR227)*AQ227*Параметри!$K$48</f>
        <v>782.40529885466685</v>
      </c>
      <c r="AT227">
        <f>ROUNDUP(('Дані з ДІСО'!AE227+'Дані не з ДІСО'!E227+'Дані не з ДІСО'!G227)/Параметри!$K$64,0)</f>
        <v>0</v>
      </c>
      <c r="AU227">
        <f t="shared" si="40"/>
        <v>0</v>
      </c>
      <c r="AV227">
        <f>IF(AT227=0,0,('Дані з ДІСО'!AH227+'Дані не з ДІСО'!G227)/('Дані з ДІСО'!AE227+'Дані не з ДІСО'!E227+'Дані не з ДІСО'!G227))</f>
        <v>0</v>
      </c>
      <c r="AW227" s="31">
        <f>AU227*(1+0.25*AV227)*Параметри!$K$48</f>
        <v>0</v>
      </c>
      <c r="AX227">
        <f>ROUNDUP('Дані з ДІСО'!AF227/Параметри!$K$65,0)</f>
        <v>0</v>
      </c>
      <c r="AY227">
        <f t="shared" si="41"/>
        <v>0</v>
      </c>
      <c r="AZ227">
        <f>IF(AX227=0,0,'Дані з ДІСО'!AI227/'Дані з ДІСО'!AF227)</f>
        <v>0</v>
      </c>
      <c r="BA227" s="31">
        <f>AY227*(1+0.25*AZ227)*Параметри!$K$48</f>
        <v>0</v>
      </c>
      <c r="BB227">
        <f>ROUNDUP('Дані з ДІСО'!AR227/Параметри!$K$29,0)</f>
        <v>0</v>
      </c>
      <c r="BC227">
        <f>ROUNDUP('Дані з ДІСО'!AS227/Параметри!$K$29,0)</f>
        <v>0</v>
      </c>
      <c r="BD227">
        <f>ROUNDUP('Дані з ДІСО'!AT227/Параметри!$K$29,0)</f>
        <v>0</v>
      </c>
      <c r="BE227" s="54">
        <f>(BB227*Параметри!$K$32+BC227*Параметри!$L$32+BD227*Параметри!$M$32)/18</f>
        <v>0</v>
      </c>
      <c r="BF227" s="31">
        <f>(BE227*Параметри!$K$48+SUM('Дані з ДІСО'!AR227:AT227)*IF(Параметри!$R$37="RNK",Параметри!$K$45,Параметри!$R$47)*Параметри!$K$20/1000)*Параметри!$K$69</f>
        <v>0</v>
      </c>
      <c r="BG227">
        <f>ROUNDUP(('Дані не з ДІСО'!I227+'Дані не з ДІСО'!K227)/Параметри!$K$26,0)</f>
        <v>0</v>
      </c>
      <c r="BH227" s="31">
        <f>BG227*Параметри!$M$36/18</f>
        <v>0</v>
      </c>
      <c r="BI227">
        <f>IF(BG227=0,0,'Дані не з ДІСО'!K227/('Дані не з ДІСО'!I227+'Дані не з ДІСО'!K227))</f>
        <v>0</v>
      </c>
      <c r="BJ227" s="31">
        <f>(1+0.25*BI227)*BH227*Параметри!$K$48</f>
        <v>0</v>
      </c>
      <c r="BK227">
        <f>ROUNDUP('Дані не з ДІСО'!M227/Параметри!$K$27,0)</f>
        <v>0</v>
      </c>
      <c r="BL227">
        <f>BK227*Параметри!$M$37/18</f>
        <v>0</v>
      </c>
      <c r="BM227" s="31">
        <f>BL227*Параметри!$K$48</f>
        <v>0</v>
      </c>
      <c r="BN227" s="31">
        <f>'Дані не з ДІСО'!N227*(7*Параметри!$K$50+Параметри!$K$49)</f>
        <v>0</v>
      </c>
      <c r="BO227">
        <f>ROUNDUP('Дані з ДІСО'!V227/Параметри!$K$25,0)</f>
        <v>0</v>
      </c>
      <c r="BP227">
        <f>ROUNDUP('Дані з ДІСО'!W227/Параметри!$K$25,0)</f>
        <v>0</v>
      </c>
      <c r="BQ227">
        <f>ROUNDUP('Дані з ДІСО'!X227/Параметри!$K$25,0)</f>
        <v>0</v>
      </c>
      <c r="BR227">
        <f>(BO227*Параметри!$K$34+BP227*Параметри!$L$34+BQ227*Параметри!$M$34)/18</f>
        <v>0</v>
      </c>
      <c r="BS227">
        <f>IF(J227=0,0,'Дані з ДІСО'!AC227/J227)</f>
        <v>0</v>
      </c>
      <c r="BT227" s="31">
        <f>(1+0.25*BS227)*BR227*Параметри!$K$48</f>
        <v>0</v>
      </c>
      <c r="BU227" s="31">
        <f ca="1">BT227*'Коефіцієнти АТО'!U227</f>
        <v>0</v>
      </c>
      <c r="BV227" s="31">
        <f>J227*(1+0.25*BS227)*Параметри!$K$61*Параметри!$K$20/1000</f>
        <v>0</v>
      </c>
      <c r="BW227" s="31">
        <f>(1+0.25*BS227)*J227*'Коефіцієнти АТО'!S227*Параметри!$K$20/1000</f>
        <v>0</v>
      </c>
      <c r="BX227" s="31">
        <f t="shared" ca="1" si="42"/>
        <v>0</v>
      </c>
      <c r="BY227">
        <f>ROUNDUP('Дані з ДІСО'!AG227/Параметри!$K$66,0)</f>
        <v>0</v>
      </c>
      <c r="BZ227">
        <f t="shared" si="43"/>
        <v>0</v>
      </c>
      <c r="CA227">
        <f>IF('Дані з ДІСО'!AG227=0,0,'Дані з ДІСО'!AJ227/'Дані з ДІСО'!AG227)</f>
        <v>0</v>
      </c>
      <c r="CB227" s="31">
        <f>BZ227*(1+0.25*CA227)*Параметри!$K$48</f>
        <v>0</v>
      </c>
      <c r="CC227" s="31">
        <f t="shared" ca="1" si="44"/>
        <v>106805.1</v>
      </c>
      <c r="CD227" s="31">
        <f t="shared" si="45"/>
        <v>0</v>
      </c>
      <c r="CE227" s="31">
        <f t="shared" si="46"/>
        <v>0</v>
      </c>
      <c r="CF227" s="31">
        <f t="shared" si="47"/>
        <v>0</v>
      </c>
    </row>
    <row r="228" spans="1:84" x14ac:dyDescent="0.25">
      <c r="A228" s="9">
        <v>227</v>
      </c>
      <c r="B228" s="9" t="s">
        <v>2950</v>
      </c>
      <c r="C228" s="9" t="s">
        <v>4353</v>
      </c>
      <c r="D228" s="9" t="s">
        <v>2967</v>
      </c>
      <c r="E228" s="9" t="s">
        <v>82</v>
      </c>
      <c r="F228" s="9" t="s">
        <v>3269</v>
      </c>
      <c r="G228" s="9" t="s">
        <v>481</v>
      </c>
      <c r="H228" s="31">
        <f>SUM('Дані з ДІСО'!J228:L228)</f>
        <v>5569</v>
      </c>
      <c r="I228" s="31">
        <f>SUM('Дані з ДІСО'!P228:R228)</f>
        <v>0</v>
      </c>
      <c r="J228" s="31">
        <f>SUM('Дані з ДІСО'!V228:X228)</f>
        <v>0</v>
      </c>
      <c r="K228">
        <f ca="1">ROUNDUP('Дані з ДІСО'!J228/'Коефіцієнти АТО'!$R228,0)</f>
        <v>95</v>
      </c>
      <c r="L228">
        <f ca="1">ROUNDUP('Дані з ДІСО'!K228/'Коефіцієнти АТО'!$R228,0)</f>
        <v>113</v>
      </c>
      <c r="M228">
        <f ca="1">ROUNDUP('Дані з ДІСО'!L228/'Коефіцієнти АТО'!$R228,0)</f>
        <v>25</v>
      </c>
      <c r="N228" s="28">
        <f ca="1">(K228*Параметри!$K$32+L228*Параметри!$L$32+M228*Параметри!$M$32)/18</f>
        <v>398.16666666666669</v>
      </c>
      <c r="O228" s="41">
        <f>'Дані з ДІСО'!Y228/H228</f>
        <v>0</v>
      </c>
      <c r="P228" s="31">
        <f ca="1">(1+0.25*O228)*N228*Параметри!$K$48</f>
        <v>81268.098215817357</v>
      </c>
      <c r="Q228" s="31">
        <f ca="1">P228*'Коефіцієнти АТО'!T228</f>
        <v>8126.8098215817363</v>
      </c>
      <c r="R228" s="31">
        <f>H228*(1+0.25*O228)*Параметри!$K$61*Параметри!$K$20/1000</f>
        <v>0</v>
      </c>
      <c r="S228" s="31">
        <f>H228*(1+0.25*O228)*'Коефіцієнти АТО'!S228*Параметри!$K$20/1000</f>
        <v>11481.462738660446</v>
      </c>
      <c r="T228" s="31">
        <f t="shared" ca="1" si="37"/>
        <v>100876.37077605953</v>
      </c>
      <c r="U228" s="31">
        <f t="shared" ca="1" si="36"/>
        <v>100876.37077605953</v>
      </c>
      <c r="V228">
        <f>ROUNDUP('Дані з ДІСО'!P228/Параметри!$K$24,0)</f>
        <v>0</v>
      </c>
      <c r="W228">
        <f>ROUNDUP('Дані з ДІСО'!Q228/Параметри!$K$24,0)</f>
        <v>0</v>
      </c>
      <c r="X228">
        <f>ROUNDUP('Дані з ДІСО'!R228/Параметри!$K$24,0)</f>
        <v>0</v>
      </c>
      <c r="Y228" s="28">
        <f>(V228*Параметри!$K$33+W228*Параметри!$L$33+X228*Параметри!$M$33)/18</f>
        <v>0</v>
      </c>
      <c r="Z228" s="41">
        <f>IF(I228=0,0,'Дані з ДІСО'!AA228/I228)</f>
        <v>0</v>
      </c>
      <c r="AA228" s="31">
        <f>(1+0.25*Z228)*Y228*Параметри!$K$48</f>
        <v>0</v>
      </c>
      <c r="AB228" s="31">
        <f ca="1">AA228*'Коефіцієнти АТО'!U228</f>
        <v>0</v>
      </c>
      <c r="AC228" s="31">
        <f>I228*(1+0.25*Z228)*Параметри!$K$61*Параметри!$K$20/1000</f>
        <v>0</v>
      </c>
      <c r="AD228" s="31">
        <f>(1+0.25*Z228)*I228*'Коефіцієнти АТО'!S228*Параметри!$K$20/1000</f>
        <v>0</v>
      </c>
      <c r="AE228" s="31">
        <f t="shared" ca="1" si="38"/>
        <v>0</v>
      </c>
      <c r="AF228" s="45">
        <v>17.537989736853451</v>
      </c>
      <c r="AG228" s="45">
        <f ca="1">T228/SUM('Дані з ДІСО'!J228:L228)</f>
        <v>18.113911074889483</v>
      </c>
      <c r="AH228">
        <f ca="1">'Коефіцієнти АТО'!R228</f>
        <v>24</v>
      </c>
      <c r="AI228">
        <v>23</v>
      </c>
      <c r="AJ228" s="44">
        <f t="shared" ca="1" si="39"/>
        <v>1.0328385035387391</v>
      </c>
      <c r="AK228" t="str">
        <f ca="1">IF(OR(B228="Область",B228="Київ"),"Ні",IF(AJ228&gt;Параметри!$K$72,"Так, верхній",IF(AJ228&lt;Параметри!$K$73,"Так, нижній","Ні")))</f>
        <v>Ні</v>
      </c>
      <c r="AL228" s="45">
        <f ca="1">IF(AK228="Ні",AG228,IF(AK228="Так, верхній",AF228*Параметри!$K$72,AF228*Параметри!$K$73))</f>
        <v>18.113911074889483</v>
      </c>
      <c r="AM228">
        <f>'Дані з ДІСО'!AL228+'Дані з ДІСО'!AN228</f>
        <v>11</v>
      </c>
      <c r="AN228">
        <f>IF(AM228=0,0,'Дані з ДІСО'!AN228/AM228)</f>
        <v>0</v>
      </c>
      <c r="AO228" s="31">
        <f>AM228*(1+0.25*AN228)*Параметри!$K$50</f>
        <v>2106.0000336760004</v>
      </c>
      <c r="AP228" s="31">
        <f>ROUNDUP(('Дані з ДІСО'!AU228+'Дані з ДІСО'!AW228)/Параметри!$K$28,0)</f>
        <v>0</v>
      </c>
      <c r="AQ228" s="54">
        <f>AP228*Параметри!$M$35/18</f>
        <v>0</v>
      </c>
      <c r="AR228" s="31">
        <f>IF(AP228=0,0,'Дані з ДІСО'!AW228/SUM('Дані з ДІСО'!AU228,'Дані з ДІСО'!AW228))</f>
        <v>0</v>
      </c>
      <c r="AS228" s="31">
        <f>(1+0.25*AR228)*AQ228*Параметри!$K$48</f>
        <v>0</v>
      </c>
      <c r="AT228">
        <f>ROUNDUP(('Дані з ДІСО'!AE228+'Дані не з ДІСО'!E228+'Дані не з ДІСО'!G228)/Параметри!$K$64,0)</f>
        <v>0</v>
      </c>
      <c r="AU228">
        <f t="shared" si="40"/>
        <v>0</v>
      </c>
      <c r="AV228">
        <f>IF(AT228=0,0,('Дані з ДІСО'!AH228+'Дані не з ДІСО'!G228)/('Дані з ДІСО'!AE228+'Дані не з ДІСО'!E228+'Дані не з ДІСО'!G228))</f>
        <v>0</v>
      </c>
      <c r="AW228" s="31">
        <f>AU228*(1+0.25*AV228)*Параметри!$K$48</f>
        <v>0</v>
      </c>
      <c r="AX228">
        <f>ROUNDUP('Дані з ДІСО'!AF228/Параметри!$K$65,0)</f>
        <v>0</v>
      </c>
      <c r="AY228">
        <f t="shared" si="41"/>
        <v>0</v>
      </c>
      <c r="AZ228">
        <f>IF(AX228=0,0,'Дані з ДІСО'!AI228/'Дані з ДІСО'!AF228)</f>
        <v>0</v>
      </c>
      <c r="BA228" s="31">
        <f>AY228*(1+0.25*AZ228)*Параметри!$K$48</f>
        <v>0</v>
      </c>
      <c r="BB228">
        <f>ROUNDUP('Дані з ДІСО'!AR228/Параметри!$K$29,0)</f>
        <v>0</v>
      </c>
      <c r="BC228">
        <f>ROUNDUP('Дані з ДІСО'!AS228/Параметри!$K$29,0)</f>
        <v>0</v>
      </c>
      <c r="BD228">
        <f>ROUNDUP('Дані з ДІСО'!AT228/Параметри!$K$29,0)</f>
        <v>0</v>
      </c>
      <c r="BE228" s="54">
        <f>(BB228*Параметри!$K$32+BC228*Параметри!$L$32+BD228*Параметри!$M$32)/18</f>
        <v>0</v>
      </c>
      <c r="BF228" s="31">
        <f>(BE228*Параметри!$K$48+SUM('Дані з ДІСО'!AR228:AT228)*IF(Параметри!$R$37="RNK",Параметри!$K$45,Параметри!$R$47)*Параметри!$K$20/1000)*Параметри!$K$69</f>
        <v>0</v>
      </c>
      <c r="BG228">
        <f>ROUNDUP(('Дані не з ДІСО'!I228+'Дані не з ДІСО'!K228)/Параметри!$K$26,0)</f>
        <v>0</v>
      </c>
      <c r="BH228" s="31">
        <f>BG228*Параметри!$M$36/18</f>
        <v>0</v>
      </c>
      <c r="BI228">
        <f>IF(BG228=0,0,'Дані не з ДІСО'!K228/('Дані не з ДІСО'!I228+'Дані не з ДІСО'!K228))</f>
        <v>0</v>
      </c>
      <c r="BJ228" s="31">
        <f>(1+0.25*BI228)*BH228*Параметри!$K$48</f>
        <v>0</v>
      </c>
      <c r="BK228">
        <f>ROUNDUP('Дані не з ДІСО'!M228/Параметри!$K$27,0)</f>
        <v>0</v>
      </c>
      <c r="BL228">
        <f>BK228*Параметри!$M$37/18</f>
        <v>0</v>
      </c>
      <c r="BM228" s="31">
        <f>BL228*Параметри!$K$48</f>
        <v>0</v>
      </c>
      <c r="BN228" s="31">
        <f>'Дані не з ДІСО'!N228*(7*Параметри!$K$50+Параметри!$K$49)</f>
        <v>0</v>
      </c>
      <c r="BO228">
        <f>ROUNDUP('Дані з ДІСО'!V228/Параметри!$K$25,0)</f>
        <v>0</v>
      </c>
      <c r="BP228">
        <f>ROUNDUP('Дані з ДІСО'!W228/Параметри!$K$25,0)</f>
        <v>0</v>
      </c>
      <c r="BQ228">
        <f>ROUNDUP('Дані з ДІСО'!X228/Параметри!$K$25,0)</f>
        <v>0</v>
      </c>
      <c r="BR228">
        <f>(BO228*Параметри!$K$34+BP228*Параметри!$L$34+BQ228*Параметри!$M$34)/18</f>
        <v>0</v>
      </c>
      <c r="BS228">
        <f>IF(J228=0,0,'Дані з ДІСО'!AC228/J228)</f>
        <v>0</v>
      </c>
      <c r="BT228" s="31">
        <f>(1+0.25*BS228)*BR228*Параметри!$K$48</f>
        <v>0</v>
      </c>
      <c r="BU228" s="31">
        <f ca="1">BT228*'Коефіцієнти АТО'!U228</f>
        <v>0</v>
      </c>
      <c r="BV228" s="31">
        <f>J228*(1+0.25*BS228)*Параметри!$K$61*Параметри!$K$20/1000</f>
        <v>0</v>
      </c>
      <c r="BW228" s="31">
        <f>(1+0.25*BS228)*J228*'Коефіцієнти АТО'!S228*Параметри!$K$20/1000</f>
        <v>0</v>
      </c>
      <c r="BX228" s="31">
        <f t="shared" ca="1" si="42"/>
        <v>0</v>
      </c>
      <c r="BY228">
        <f>ROUNDUP('Дані з ДІСО'!AG228/Параметри!$K$66,0)</f>
        <v>0</v>
      </c>
      <c r="BZ228">
        <f t="shared" si="43"/>
        <v>0</v>
      </c>
      <c r="CA228">
        <f>IF('Дані з ДІСО'!AG228=0,0,'Дані з ДІСО'!AJ228/'Дані з ДІСО'!AG228)</f>
        <v>0</v>
      </c>
      <c r="CB228" s="31">
        <f>BZ228*(1+0.25*CA228)*Параметри!$K$48</f>
        <v>0</v>
      </c>
      <c r="CC228" s="31">
        <f t="shared" ca="1" si="44"/>
        <v>102982.39999999999</v>
      </c>
      <c r="CD228" s="31">
        <f t="shared" si="45"/>
        <v>0</v>
      </c>
      <c r="CE228" s="31">
        <f t="shared" si="46"/>
        <v>0</v>
      </c>
      <c r="CF228" s="31">
        <f t="shared" si="47"/>
        <v>0</v>
      </c>
    </row>
    <row r="229" spans="1:84" x14ac:dyDescent="0.25">
      <c r="A229" s="9">
        <v>228</v>
      </c>
      <c r="B229" s="9" t="s">
        <v>4354</v>
      </c>
      <c r="C229" s="9" t="s">
        <v>4354</v>
      </c>
      <c r="D229" s="9" t="s">
        <v>2967</v>
      </c>
      <c r="E229" s="9" t="s">
        <v>28</v>
      </c>
      <c r="F229" s="9" t="s">
        <v>3270</v>
      </c>
      <c r="G229" s="9" t="s">
        <v>483</v>
      </c>
      <c r="H229" s="31">
        <f>SUM('Дані з ДІСО'!J229:L229)</f>
        <v>858</v>
      </c>
      <c r="I229" s="31">
        <f>SUM('Дані з ДІСО'!P229:R229)</f>
        <v>0</v>
      </c>
      <c r="J229" s="31">
        <f>SUM('Дані з ДІСО'!V229:X229)</f>
        <v>0</v>
      </c>
      <c r="K229">
        <f ca="1">ROUNDUP('Дані з ДІСО'!J229/'Коефіцієнти АТО'!$R229,0)</f>
        <v>29</v>
      </c>
      <c r="L229">
        <f ca="1">ROUNDUP('Дані з ДІСО'!K229/'Коефіцієнти АТО'!$R229,0)</f>
        <v>35</v>
      </c>
      <c r="M229">
        <f ca="1">ROUNDUP('Дані з ДІСО'!L229/'Коефіцієнти АТО'!$R229,0)</f>
        <v>9</v>
      </c>
      <c r="N229" s="28">
        <f ca="1">(K229*Параметри!$K$32+L229*Параметри!$L$32+M229*Параметри!$M$32)/18</f>
        <v>125.38888888888889</v>
      </c>
      <c r="O229" s="41">
        <f>'Дані з ДІСО'!Y229/H229</f>
        <v>0</v>
      </c>
      <c r="P229" s="31">
        <f ca="1">(1+0.25*O229)*N229*Параметри!$K$48</f>
        <v>25592.590717608447</v>
      </c>
      <c r="Q229" s="31">
        <f ca="1">P229*'Коефіцієнти АТО'!T229</f>
        <v>435.07404219934364</v>
      </c>
      <c r="R229" s="31">
        <f>H229*(1+0.25*O229)*Параметри!$K$61*Параметри!$K$20/1000</f>
        <v>0</v>
      </c>
      <c r="S229" s="31">
        <f>H229*(1+0.25*O229)*'Коефіцієнти АТО'!S229*Параметри!$K$20/1000</f>
        <v>4422.290819613334</v>
      </c>
      <c r="T229" s="31">
        <f t="shared" ca="1" si="37"/>
        <v>30449.955579421126</v>
      </c>
      <c r="U229" s="31">
        <f t="shared" ca="1" si="36"/>
        <v>30597.135578247791</v>
      </c>
      <c r="V229">
        <f>ROUNDUP('Дані з ДІСО'!P229/Параметри!$K$24,0)</f>
        <v>0</v>
      </c>
      <c r="W229">
        <f>ROUNDUP('Дані з ДІСО'!Q229/Параметри!$K$24,0)</f>
        <v>0</v>
      </c>
      <c r="X229">
        <f>ROUNDUP('Дані з ДІСО'!R229/Параметри!$K$24,0)</f>
        <v>0</v>
      </c>
      <c r="Y229" s="28">
        <f>(V229*Параметри!$K$33+W229*Параметри!$L$33+X229*Параметри!$M$33)/18</f>
        <v>0</v>
      </c>
      <c r="Z229" s="41">
        <f>IF(I229=0,0,'Дані з ДІСО'!AA229/I229)</f>
        <v>0</v>
      </c>
      <c r="AA229" s="31">
        <f>(1+0.25*Z229)*Y229*Параметри!$K$48</f>
        <v>0</v>
      </c>
      <c r="AB229" s="31">
        <f ca="1">AA229*'Коефіцієнти АТО'!U229</f>
        <v>0</v>
      </c>
      <c r="AC229" s="31">
        <f>I229*(1+0.25*Z229)*Параметри!$K$61*Параметри!$K$20/1000</f>
        <v>0</v>
      </c>
      <c r="AD229" s="31">
        <f>(1+0.25*Z229)*I229*'Коефіцієнти АТО'!S229*Параметри!$K$20/1000</f>
        <v>0</v>
      </c>
      <c r="AE229" s="31">
        <f t="shared" ca="1" si="38"/>
        <v>0</v>
      </c>
      <c r="AF229" s="45">
        <v>35.660997177444976</v>
      </c>
      <c r="AG229" s="45">
        <f ca="1">T229/SUM('Дані з ДІСО'!J229:L229)</f>
        <v>35.48945871727404</v>
      </c>
      <c r="AH229">
        <f ca="1">'Коефіцієнти АТО'!R229</f>
        <v>12</v>
      </c>
      <c r="AI229">
        <v>11</v>
      </c>
      <c r="AJ229" s="44">
        <f t="shared" ca="1" si="39"/>
        <v>0.99518974583583908</v>
      </c>
      <c r="AK229" t="str">
        <f ca="1">IF(OR(B229="Область",B229="Київ"),"Ні",IF(AJ229&gt;Параметри!$K$72,"Так, верхній",IF(AJ229&lt;Параметри!$K$73,"Так, нижній","Ні")))</f>
        <v>Так, нижній</v>
      </c>
      <c r="AL229" s="45">
        <f ca="1">IF(AK229="Ні",AG229,IF(AK229="Так, верхній",AF229*Параметри!$K$72,AF229*Параметри!$K$73))</f>
        <v>35.660997177444976</v>
      </c>
      <c r="AM229">
        <f>'Дані з ДІСО'!AL229+'Дані з ДІСО'!AN229</f>
        <v>6</v>
      </c>
      <c r="AN229">
        <f>IF(AM229=0,0,'Дані з ДІСО'!AN229/AM229)</f>
        <v>0</v>
      </c>
      <c r="AO229" s="31">
        <f>AM229*(1+0.25*AN229)*Параметри!$K$50</f>
        <v>1148.727291096</v>
      </c>
      <c r="AP229" s="31">
        <f>ROUNDUP(('Дані з ДІСО'!AU229+'Дані з ДІСО'!AW229)/Параметри!$K$28,0)</f>
        <v>0</v>
      </c>
      <c r="AQ229" s="54">
        <f>AP229*Параметри!$M$35/18</f>
        <v>0</v>
      </c>
      <c r="AR229" s="31">
        <f>IF(AP229=0,0,'Дані з ДІСО'!AW229/SUM('Дані з ДІСО'!AU229,'Дані з ДІСО'!AW229))</f>
        <v>0</v>
      </c>
      <c r="AS229" s="31">
        <f>(1+0.25*AR229)*AQ229*Параметри!$K$48</f>
        <v>0</v>
      </c>
      <c r="AT229">
        <f>ROUNDUP(('Дані з ДІСО'!AE229+'Дані не з ДІСО'!E229+'Дані не з ДІСО'!G229)/Параметри!$K$64,0)</f>
        <v>0</v>
      </c>
      <c r="AU229">
        <f t="shared" si="40"/>
        <v>0</v>
      </c>
      <c r="AV229">
        <f>IF(AT229=0,0,('Дані з ДІСО'!AH229+'Дані не з ДІСО'!G229)/('Дані з ДІСО'!AE229+'Дані не з ДІСО'!E229+'Дані не з ДІСО'!G229))</f>
        <v>0</v>
      </c>
      <c r="AW229" s="31">
        <f>AU229*(1+0.25*AV229)*Параметри!$K$48</f>
        <v>0</v>
      </c>
      <c r="AX229">
        <f>ROUNDUP('Дані з ДІСО'!AF229/Параметри!$K$65,0)</f>
        <v>0</v>
      </c>
      <c r="AY229">
        <f t="shared" si="41"/>
        <v>0</v>
      </c>
      <c r="AZ229">
        <f>IF(AX229=0,0,'Дані з ДІСО'!AI229/'Дані з ДІСО'!AF229)</f>
        <v>0</v>
      </c>
      <c r="BA229" s="31">
        <f>AY229*(1+0.25*AZ229)*Параметри!$K$48</f>
        <v>0</v>
      </c>
      <c r="BB229">
        <f>ROUNDUP('Дані з ДІСО'!AR229/Параметри!$K$29,0)</f>
        <v>0</v>
      </c>
      <c r="BC229">
        <f>ROUNDUP('Дані з ДІСО'!AS229/Параметри!$K$29,0)</f>
        <v>0</v>
      </c>
      <c r="BD229">
        <f>ROUNDUP('Дані з ДІСО'!AT229/Параметри!$K$29,0)</f>
        <v>0</v>
      </c>
      <c r="BE229" s="54">
        <f>(BB229*Параметри!$K$32+BC229*Параметри!$L$32+BD229*Параметри!$M$32)/18</f>
        <v>0</v>
      </c>
      <c r="BF229" s="31">
        <f>(BE229*Параметри!$K$48+SUM('Дані з ДІСО'!AR229:AT229)*IF(Параметри!$R$37="RNK",Параметри!$K$45,Параметри!$R$47)*Параметри!$K$20/1000)*Параметри!$K$69</f>
        <v>0</v>
      </c>
      <c r="BG229">
        <f>ROUNDUP(('Дані не з ДІСО'!I229+'Дані не з ДІСО'!K229)/Параметри!$K$26,0)</f>
        <v>0</v>
      </c>
      <c r="BH229" s="31">
        <f>BG229*Параметри!$M$36/18</f>
        <v>0</v>
      </c>
      <c r="BI229">
        <f>IF(BG229=0,0,'Дані не з ДІСО'!K229/('Дані не з ДІСО'!I229+'Дані не з ДІСО'!K229))</f>
        <v>0</v>
      </c>
      <c r="BJ229" s="31">
        <f>(1+0.25*BI229)*BH229*Параметри!$K$48</f>
        <v>0</v>
      </c>
      <c r="BK229">
        <f>ROUNDUP('Дані не з ДІСО'!M229/Параметри!$K$27,0)</f>
        <v>0</v>
      </c>
      <c r="BL229">
        <f>BK229*Параметри!$M$37/18</f>
        <v>0</v>
      </c>
      <c r="BM229" s="31">
        <f>BL229*Параметри!$K$48</f>
        <v>0</v>
      </c>
      <c r="BN229" s="31">
        <f>'Дані не з ДІСО'!N229*(7*Параметри!$K$50+Параметри!$K$49)</f>
        <v>0</v>
      </c>
      <c r="BO229">
        <f>ROUNDUP('Дані з ДІСО'!V229/Параметри!$K$25,0)</f>
        <v>0</v>
      </c>
      <c r="BP229">
        <f>ROUNDUP('Дані з ДІСО'!W229/Параметри!$K$25,0)</f>
        <v>0</v>
      </c>
      <c r="BQ229">
        <f>ROUNDUP('Дані з ДІСО'!X229/Параметри!$K$25,0)</f>
        <v>0</v>
      </c>
      <c r="BR229">
        <f>(BO229*Параметри!$K$34+BP229*Параметри!$L$34+BQ229*Параметри!$M$34)/18</f>
        <v>0</v>
      </c>
      <c r="BS229">
        <f>IF(J229=0,0,'Дані з ДІСО'!AC229/J229)</f>
        <v>0</v>
      </c>
      <c r="BT229" s="31">
        <f>(1+0.25*BS229)*BR229*Параметри!$K$48</f>
        <v>0</v>
      </c>
      <c r="BU229" s="31">
        <f ca="1">BT229*'Коефіцієнти АТО'!U229</f>
        <v>0</v>
      </c>
      <c r="BV229" s="31">
        <f>J229*(1+0.25*BS229)*Параметри!$K$61*Параметри!$K$20/1000</f>
        <v>0</v>
      </c>
      <c r="BW229" s="31">
        <f>(1+0.25*BS229)*J229*'Коефіцієнти АТО'!S229*Параметри!$K$20/1000</f>
        <v>0</v>
      </c>
      <c r="BX229" s="31">
        <f t="shared" ca="1" si="42"/>
        <v>0</v>
      </c>
      <c r="BY229">
        <f>ROUNDUP('Дані з ДІСО'!AG229/Параметри!$K$66,0)</f>
        <v>0</v>
      </c>
      <c r="BZ229">
        <f t="shared" si="43"/>
        <v>0</v>
      </c>
      <c r="CA229">
        <f>IF('Дані з ДІСО'!AG229=0,0,'Дані з ДІСО'!AJ229/'Дані з ДІСО'!AG229)</f>
        <v>0</v>
      </c>
      <c r="CB229" s="31">
        <f>BZ229*(1+0.25*CA229)*Параметри!$K$48</f>
        <v>0</v>
      </c>
      <c r="CC229" s="31">
        <f t="shared" ca="1" si="44"/>
        <v>31745.9</v>
      </c>
      <c r="CD229" s="31">
        <f t="shared" si="45"/>
        <v>0</v>
      </c>
      <c r="CE229" s="31">
        <f t="shared" si="46"/>
        <v>0</v>
      </c>
      <c r="CF229" s="31">
        <f t="shared" si="47"/>
        <v>0</v>
      </c>
    </row>
    <row r="230" spans="1:84" x14ac:dyDescent="0.25">
      <c r="A230" s="9">
        <v>229</v>
      </c>
      <c r="B230" s="9" t="s">
        <v>4354</v>
      </c>
      <c r="C230" s="9" t="s">
        <v>4354</v>
      </c>
      <c r="D230" s="9" t="s">
        <v>2967</v>
      </c>
      <c r="E230" s="9" t="s">
        <v>28</v>
      </c>
      <c r="F230" s="9" t="s">
        <v>3271</v>
      </c>
      <c r="G230" s="9" t="s">
        <v>485</v>
      </c>
      <c r="H230" s="31">
        <f>SUM('Дані з ДІСО'!J230:L230)</f>
        <v>482</v>
      </c>
      <c r="I230" s="31">
        <f>SUM('Дані з ДІСО'!P230:R230)</f>
        <v>0</v>
      </c>
      <c r="J230" s="31">
        <f>SUM('Дані з ДІСО'!V230:X230)</f>
        <v>0</v>
      </c>
      <c r="K230">
        <f ca="1">ROUNDUP('Дані з ДІСО'!J230/'Коефіцієнти АТО'!$R230,0)</f>
        <v>17</v>
      </c>
      <c r="L230">
        <f ca="1">ROUNDUP('Дані з ДІСО'!K230/'Коефіцієнти АТО'!$R230,0)</f>
        <v>20</v>
      </c>
      <c r="M230">
        <f ca="1">ROUNDUP('Дані з ДІСО'!L230/'Коефіцієнти АТО'!$R230,0)</f>
        <v>6</v>
      </c>
      <c r="N230" s="28">
        <f ca="1">(K230*Параметри!$K$32+L230*Параметри!$L$32+M230*Параметри!$M$32)/18</f>
        <v>74.055555555555557</v>
      </c>
      <c r="O230" s="41">
        <f>'Дані з ДІСО'!Y230/H230</f>
        <v>0</v>
      </c>
      <c r="P230" s="31">
        <f ca="1">(1+0.25*O230)*N230*Параметри!$K$48</f>
        <v>15115.16323729378</v>
      </c>
      <c r="Q230" s="31">
        <f ca="1">P230*'Коефіцієнти АТО'!T230</f>
        <v>256.95777503399427</v>
      </c>
      <c r="R230" s="31">
        <f>H230*(1+0.25*O230)*Параметри!$K$61*Параметри!$K$20/1000</f>
        <v>0</v>
      </c>
      <c r="S230" s="31">
        <f>H230*(1+0.25*O230)*'Коефіцієнти АТО'!S230*Параметри!$K$20/1000</f>
        <v>2484.3172203422223</v>
      </c>
      <c r="T230" s="31">
        <f t="shared" ca="1" si="37"/>
        <v>17856.438232669996</v>
      </c>
      <c r="U230" s="31">
        <f t="shared" ca="1" si="36"/>
        <v>18689.124990783377</v>
      </c>
      <c r="V230">
        <f>ROUNDUP('Дані з ДІСО'!P230/Параметри!$K$24,0)</f>
        <v>0</v>
      </c>
      <c r="W230">
        <f>ROUNDUP('Дані з ДІСО'!Q230/Параметри!$K$24,0)</f>
        <v>0</v>
      </c>
      <c r="X230">
        <f>ROUNDUP('Дані з ДІСО'!R230/Параметри!$K$24,0)</f>
        <v>0</v>
      </c>
      <c r="Y230" s="28">
        <f>(V230*Параметри!$K$33+W230*Параметри!$L$33+X230*Параметри!$M$33)/18</f>
        <v>0</v>
      </c>
      <c r="Z230" s="41">
        <f>IF(I230=0,0,'Дані з ДІСО'!AA230/I230)</f>
        <v>0</v>
      </c>
      <c r="AA230" s="31">
        <f>(1+0.25*Z230)*Y230*Параметри!$K$48</f>
        <v>0</v>
      </c>
      <c r="AB230" s="31">
        <f ca="1">AA230*'Коефіцієнти АТО'!U230</f>
        <v>0</v>
      </c>
      <c r="AC230" s="31">
        <f>I230*(1+0.25*Z230)*Параметри!$K$61*Параметри!$K$20/1000</f>
        <v>0</v>
      </c>
      <c r="AD230" s="31">
        <f>(1+0.25*Z230)*I230*'Коефіцієнти АТО'!S230*Параметри!$K$20/1000</f>
        <v>0</v>
      </c>
      <c r="AE230" s="31">
        <f t="shared" ca="1" si="38"/>
        <v>0</v>
      </c>
      <c r="AF230" s="45">
        <v>38.774118238139785</v>
      </c>
      <c r="AG230" s="45">
        <f ca="1">T230/SUM('Дані з ДІСО'!J230:L230)</f>
        <v>37.046552349937748</v>
      </c>
      <c r="AH230">
        <f ca="1">'Коефіцієнти АТО'!R230</f>
        <v>11.5</v>
      </c>
      <c r="AI230">
        <v>10</v>
      </c>
      <c r="AJ230" s="44">
        <f t="shared" ca="1" si="39"/>
        <v>0.95544538556384928</v>
      </c>
      <c r="AK230" t="str">
        <f ca="1">IF(OR(B230="Область",B230="Київ"),"Ні",IF(AJ230&gt;Параметри!$K$72,"Так, верхній",IF(AJ230&lt;Параметри!$K$73,"Так, нижній","Ні")))</f>
        <v>Так, нижній</v>
      </c>
      <c r="AL230" s="45">
        <f ca="1">IF(AK230="Ні",AG230,IF(AK230="Так, верхній",AF230*Параметри!$K$72,AF230*Параметри!$K$73))</f>
        <v>38.774118238139785</v>
      </c>
      <c r="AM230">
        <f>'Дані з ДІСО'!AL230+'Дані з ДІСО'!AN230</f>
        <v>0</v>
      </c>
      <c r="AN230">
        <f>IF(AM230=0,0,'Дані з ДІСО'!AN230/AM230)</f>
        <v>0</v>
      </c>
      <c r="AO230" s="31">
        <f>AM230*(1+0.25*AN230)*Параметри!$K$50</f>
        <v>0</v>
      </c>
      <c r="AP230" s="31">
        <f>ROUNDUP(('Дані з ДІСО'!AU230+'Дані з ДІСО'!AW230)/Параметри!$K$28,0)</f>
        <v>0</v>
      </c>
      <c r="AQ230" s="54">
        <f>AP230*Параметри!$M$35/18</f>
        <v>0</v>
      </c>
      <c r="AR230" s="31">
        <f>IF(AP230=0,0,'Дані з ДІСО'!AW230/SUM('Дані з ДІСО'!AU230,'Дані з ДІСО'!AW230))</f>
        <v>0</v>
      </c>
      <c r="AS230" s="31">
        <f>(1+0.25*AR230)*AQ230*Параметри!$K$48</f>
        <v>0</v>
      </c>
      <c r="AT230">
        <f>ROUNDUP(('Дані з ДІСО'!AE230+'Дані не з ДІСО'!E230+'Дані не з ДІСО'!G230)/Параметри!$K$64,0)</f>
        <v>0</v>
      </c>
      <c r="AU230">
        <f t="shared" si="40"/>
        <v>0</v>
      </c>
      <c r="AV230">
        <f>IF(AT230=0,0,('Дані з ДІСО'!AH230+'Дані не з ДІСО'!G230)/('Дані з ДІСО'!AE230+'Дані не з ДІСО'!E230+'Дані не з ДІСО'!G230))</f>
        <v>0</v>
      </c>
      <c r="AW230" s="31">
        <f>AU230*(1+0.25*AV230)*Параметри!$K$48</f>
        <v>0</v>
      </c>
      <c r="AX230">
        <f>ROUNDUP('Дані з ДІСО'!AF230/Параметри!$K$65,0)</f>
        <v>0</v>
      </c>
      <c r="AY230">
        <f t="shared" si="41"/>
        <v>0</v>
      </c>
      <c r="AZ230">
        <f>IF(AX230=0,0,'Дані з ДІСО'!AI230/'Дані з ДІСО'!AF230)</f>
        <v>0</v>
      </c>
      <c r="BA230" s="31">
        <f>AY230*(1+0.25*AZ230)*Параметри!$K$48</f>
        <v>0</v>
      </c>
      <c r="BB230">
        <f>ROUNDUP('Дані з ДІСО'!AR230/Параметри!$K$29,0)</f>
        <v>0</v>
      </c>
      <c r="BC230">
        <f>ROUNDUP('Дані з ДІСО'!AS230/Параметри!$K$29,0)</f>
        <v>0</v>
      </c>
      <c r="BD230">
        <f>ROUNDUP('Дані з ДІСО'!AT230/Параметри!$K$29,0)</f>
        <v>0</v>
      </c>
      <c r="BE230" s="54">
        <f>(BB230*Параметри!$K$32+BC230*Параметри!$L$32+BD230*Параметри!$M$32)/18</f>
        <v>0</v>
      </c>
      <c r="BF230" s="31">
        <f>(BE230*Параметри!$K$48+SUM('Дані з ДІСО'!AR230:AT230)*IF(Параметри!$R$37="RNK",Параметри!$K$45,Параметри!$R$47)*Параметри!$K$20/1000)*Параметри!$K$69</f>
        <v>0</v>
      </c>
      <c r="BG230">
        <f>ROUNDUP(('Дані не з ДІСО'!I230+'Дані не з ДІСО'!K230)/Параметри!$K$26,0)</f>
        <v>0</v>
      </c>
      <c r="BH230" s="31">
        <f>BG230*Параметри!$M$36/18</f>
        <v>0</v>
      </c>
      <c r="BI230">
        <f>IF(BG230=0,0,'Дані не з ДІСО'!K230/('Дані не з ДІСО'!I230+'Дані не з ДІСО'!K230))</f>
        <v>0</v>
      </c>
      <c r="BJ230" s="31">
        <f>(1+0.25*BI230)*BH230*Параметри!$K$48</f>
        <v>0</v>
      </c>
      <c r="BK230">
        <f>ROUNDUP('Дані не з ДІСО'!M230/Параметри!$K$27,0)</f>
        <v>0</v>
      </c>
      <c r="BL230">
        <f>BK230*Параметри!$M$37/18</f>
        <v>0</v>
      </c>
      <c r="BM230" s="31">
        <f>BL230*Параметри!$K$48</f>
        <v>0</v>
      </c>
      <c r="BN230" s="31">
        <f>'Дані не з ДІСО'!N230*(7*Параметри!$K$50+Параметри!$K$49)</f>
        <v>0</v>
      </c>
      <c r="BO230">
        <f>ROUNDUP('Дані з ДІСО'!V230/Параметри!$K$25,0)</f>
        <v>0</v>
      </c>
      <c r="BP230">
        <f>ROUNDUP('Дані з ДІСО'!W230/Параметри!$K$25,0)</f>
        <v>0</v>
      </c>
      <c r="BQ230">
        <f>ROUNDUP('Дані з ДІСО'!X230/Параметри!$K$25,0)</f>
        <v>0</v>
      </c>
      <c r="BR230">
        <f>(BO230*Параметри!$K$34+BP230*Параметри!$L$34+BQ230*Параметри!$M$34)/18</f>
        <v>0</v>
      </c>
      <c r="BS230">
        <f>IF(J230=0,0,'Дані з ДІСО'!AC230/J230)</f>
        <v>0</v>
      </c>
      <c r="BT230" s="31">
        <f>(1+0.25*BS230)*BR230*Параметри!$K$48</f>
        <v>0</v>
      </c>
      <c r="BU230" s="31">
        <f ca="1">BT230*'Коефіцієнти АТО'!U230</f>
        <v>0</v>
      </c>
      <c r="BV230" s="31">
        <f>J230*(1+0.25*BS230)*Параметри!$K$61*Параметри!$K$20/1000</f>
        <v>0</v>
      </c>
      <c r="BW230" s="31">
        <f>(1+0.25*BS230)*J230*'Коефіцієнти АТО'!S230*Параметри!$K$20/1000</f>
        <v>0</v>
      </c>
      <c r="BX230" s="31">
        <f t="shared" ca="1" si="42"/>
        <v>0</v>
      </c>
      <c r="BY230">
        <f>ROUNDUP('Дані з ДІСО'!AG230/Параметри!$K$66,0)</f>
        <v>0</v>
      </c>
      <c r="BZ230">
        <f t="shared" si="43"/>
        <v>0</v>
      </c>
      <c r="CA230">
        <f>IF('Дані з ДІСО'!AG230=0,0,'Дані з ДІСО'!AJ230/'Дані з ДІСО'!AG230)</f>
        <v>0</v>
      </c>
      <c r="CB230" s="31">
        <f>BZ230*(1+0.25*CA230)*Параметри!$K$48</f>
        <v>0</v>
      </c>
      <c r="CC230" s="31">
        <f t="shared" ca="1" si="44"/>
        <v>18689.099999999999</v>
      </c>
      <c r="CD230" s="31">
        <f t="shared" si="45"/>
        <v>0</v>
      </c>
      <c r="CE230" s="31">
        <f t="shared" si="46"/>
        <v>0</v>
      </c>
      <c r="CF230" s="31">
        <f t="shared" si="47"/>
        <v>0</v>
      </c>
    </row>
    <row r="231" spans="1:84" x14ac:dyDescent="0.25">
      <c r="A231" s="9">
        <v>230</v>
      </c>
      <c r="B231" s="9" t="s">
        <v>2950</v>
      </c>
      <c r="C231" s="9" t="s">
        <v>4353</v>
      </c>
      <c r="D231" s="9" t="s">
        <v>2967</v>
      </c>
      <c r="E231" s="9" t="s">
        <v>82</v>
      </c>
      <c r="F231" s="9" t="s">
        <v>3272</v>
      </c>
      <c r="G231" s="9" t="s">
        <v>487</v>
      </c>
      <c r="H231" s="31">
        <f>SUM('Дані з ДІСО'!J231:L231)</f>
        <v>7065</v>
      </c>
      <c r="I231" s="31">
        <f>SUM('Дані з ДІСО'!P231:R231)</f>
        <v>0</v>
      </c>
      <c r="J231" s="31">
        <f>SUM('Дані з ДІСО'!V231:X231)</f>
        <v>0</v>
      </c>
      <c r="K231">
        <f ca="1">ROUNDUP('Дані з ДІСО'!J231/'Коефіцієнти АТО'!$R231,0)</f>
        <v>115</v>
      </c>
      <c r="L231">
        <f ca="1">ROUNDUP('Дані з ДІСО'!K231/'Коефіцієнти АТО'!$R231,0)</f>
        <v>148</v>
      </c>
      <c r="M231">
        <f ca="1">ROUNDUP('Дані з ДІСО'!L231/'Коефіцієнти АТО'!$R231,0)</f>
        <v>33</v>
      </c>
      <c r="N231" s="28">
        <f ca="1">(K231*Параметри!$K$32+L231*Параметри!$L$32+M231*Параметри!$M$32)/18</f>
        <v>508.94444444444446</v>
      </c>
      <c r="O231" s="41">
        <f>'Дані з ДІСО'!Y231/H231</f>
        <v>0</v>
      </c>
      <c r="P231" s="31">
        <f ca="1">(1+0.25*O231)*N231*Параметри!$K$48</f>
        <v>103878.47743199424</v>
      </c>
      <c r="Q231" s="31">
        <f ca="1">P231*'Коефіцієнти АТО'!T231</f>
        <v>10387.847743199425</v>
      </c>
      <c r="R231" s="31">
        <f>H231*(1+0.25*O231)*Параметри!$K$61*Параметри!$K$20/1000</f>
        <v>0</v>
      </c>
      <c r="S231" s="31">
        <f>H231*(1+0.25*O231)*'Коефіцієнти АТО'!S231*Параметри!$K$20/1000</f>
        <v>14565.727105160002</v>
      </c>
      <c r="T231" s="31">
        <f t="shared" ca="1" si="37"/>
        <v>128832.05228035366</v>
      </c>
      <c r="U231" s="31">
        <f t="shared" ca="1" si="36"/>
        <v>128832.05228035366</v>
      </c>
      <c r="V231">
        <f>ROUNDUP('Дані з ДІСО'!P231/Параметри!$K$24,0)</f>
        <v>0</v>
      </c>
      <c r="W231">
        <f>ROUNDUP('Дані з ДІСО'!Q231/Параметри!$K$24,0)</f>
        <v>0</v>
      </c>
      <c r="X231">
        <f>ROUNDUP('Дані з ДІСО'!R231/Параметри!$K$24,0)</f>
        <v>0</v>
      </c>
      <c r="Y231" s="28">
        <f>(V231*Параметри!$K$33+W231*Параметри!$L$33+X231*Параметри!$M$33)/18</f>
        <v>0</v>
      </c>
      <c r="Z231" s="41">
        <f>IF(I231=0,0,'Дані з ДІСО'!AA231/I231)</f>
        <v>0</v>
      </c>
      <c r="AA231" s="31">
        <f>(1+0.25*Z231)*Y231*Параметри!$K$48</f>
        <v>0</v>
      </c>
      <c r="AB231" s="31">
        <f ca="1">AA231*'Коефіцієнти АТО'!U231</f>
        <v>0</v>
      </c>
      <c r="AC231" s="31">
        <f>I231*(1+0.25*Z231)*Параметри!$K$61*Параметри!$K$20/1000</f>
        <v>0</v>
      </c>
      <c r="AD231" s="31">
        <f>(1+0.25*Z231)*I231*'Коефіцієнти АТО'!S231*Параметри!$K$20/1000</f>
        <v>0</v>
      </c>
      <c r="AE231" s="31">
        <f t="shared" ca="1" si="38"/>
        <v>0</v>
      </c>
      <c r="AF231" s="45">
        <v>16.944210728739328</v>
      </c>
      <c r="AG231" s="45">
        <f ca="1">T231/SUM('Дані з ДІСО'!J231:L231)</f>
        <v>18.235251561267326</v>
      </c>
      <c r="AH231">
        <f ca="1">'Коефіцієнти АТО'!R231</f>
        <v>24</v>
      </c>
      <c r="AI231">
        <v>24</v>
      </c>
      <c r="AJ231" s="44">
        <f t="shared" ca="1" si="39"/>
        <v>1.0761936246660486</v>
      </c>
      <c r="AK231" t="str">
        <f ca="1">IF(OR(B231="Область",B231="Київ"),"Ні",IF(AJ231&gt;Параметри!$K$72,"Так, верхній",IF(AJ231&lt;Параметри!$K$73,"Так, нижній","Ні")))</f>
        <v>Ні</v>
      </c>
      <c r="AL231" s="45">
        <f ca="1">IF(AK231="Ні",AG231,IF(AK231="Так, верхній",AF231*Параметри!$K$72,AF231*Параметри!$K$73))</f>
        <v>18.235251561267326</v>
      </c>
      <c r="AM231">
        <f>'Дані з ДІСО'!AL231+'Дані з ДІСО'!AN231</f>
        <v>38</v>
      </c>
      <c r="AN231">
        <f>IF(AM231=0,0,'Дані з ДІСО'!AN231/AM231)</f>
        <v>0</v>
      </c>
      <c r="AO231" s="31">
        <f>AM231*(1+0.25*AN231)*Параметри!$K$50</f>
        <v>7275.2728436080006</v>
      </c>
      <c r="AP231" s="31">
        <f>ROUNDUP(('Дані з ДІСО'!AU231+'Дані з ДІСО'!AW231)/Параметри!$K$28,0)</f>
        <v>0</v>
      </c>
      <c r="AQ231" s="54">
        <f>AP231*Параметри!$M$35/18</f>
        <v>0</v>
      </c>
      <c r="AR231" s="31">
        <f>IF(AP231=0,0,'Дані з ДІСО'!AW231/SUM('Дані з ДІСО'!AU231,'Дані з ДІСО'!AW231))</f>
        <v>0</v>
      </c>
      <c r="AS231" s="31">
        <f>(1+0.25*AR231)*AQ231*Параметри!$K$48</f>
        <v>0</v>
      </c>
      <c r="AT231">
        <f>ROUNDUP(('Дані з ДІСО'!AE231+'Дані не з ДІСО'!E231+'Дані не з ДІСО'!G231)/Параметри!$K$64,0)</f>
        <v>0</v>
      </c>
      <c r="AU231">
        <f t="shared" si="40"/>
        <v>0</v>
      </c>
      <c r="AV231">
        <f>IF(AT231=0,0,('Дані з ДІСО'!AH231+'Дані не з ДІСО'!G231)/('Дані з ДІСО'!AE231+'Дані не з ДІСО'!E231+'Дані не з ДІСО'!G231))</f>
        <v>0</v>
      </c>
      <c r="AW231" s="31">
        <f>AU231*(1+0.25*AV231)*Параметри!$K$48</f>
        <v>0</v>
      </c>
      <c r="AX231">
        <f>ROUNDUP('Дані з ДІСО'!AF231/Параметри!$K$65,0)</f>
        <v>0</v>
      </c>
      <c r="AY231">
        <f t="shared" si="41"/>
        <v>0</v>
      </c>
      <c r="AZ231">
        <f>IF(AX231=0,0,'Дані з ДІСО'!AI231/'Дані з ДІСО'!AF231)</f>
        <v>0</v>
      </c>
      <c r="BA231" s="31">
        <f>AY231*(1+0.25*AZ231)*Параметри!$K$48</f>
        <v>0</v>
      </c>
      <c r="BB231">
        <f>ROUNDUP('Дані з ДІСО'!AR231/Параметри!$K$29,0)</f>
        <v>0</v>
      </c>
      <c r="BC231">
        <f>ROUNDUP('Дані з ДІСО'!AS231/Параметри!$K$29,0)</f>
        <v>0</v>
      </c>
      <c r="BD231">
        <f>ROUNDUP('Дані з ДІСО'!AT231/Параметри!$K$29,0)</f>
        <v>0</v>
      </c>
      <c r="BE231" s="54">
        <f>(BB231*Параметри!$K$32+BC231*Параметри!$L$32+BD231*Параметри!$M$32)/18</f>
        <v>0</v>
      </c>
      <c r="BF231" s="31">
        <f>(BE231*Параметри!$K$48+SUM('Дані з ДІСО'!AR231:AT231)*IF(Параметри!$R$37="RNK",Параметри!$K$45,Параметри!$R$47)*Параметри!$K$20/1000)*Параметри!$K$69</f>
        <v>0</v>
      </c>
      <c r="BG231">
        <f>ROUNDUP(('Дані не з ДІСО'!I231+'Дані не з ДІСО'!K231)/Параметри!$K$26,0)</f>
        <v>0</v>
      </c>
      <c r="BH231" s="31">
        <f>BG231*Параметри!$M$36/18</f>
        <v>0</v>
      </c>
      <c r="BI231">
        <f>IF(BG231=0,0,'Дані не з ДІСО'!K231/('Дані не з ДІСО'!I231+'Дані не з ДІСО'!K231))</f>
        <v>0</v>
      </c>
      <c r="BJ231" s="31">
        <f>(1+0.25*BI231)*BH231*Параметри!$K$48</f>
        <v>0</v>
      </c>
      <c r="BK231">
        <f>ROUNDUP('Дані не з ДІСО'!M231/Параметри!$K$27,0)</f>
        <v>0</v>
      </c>
      <c r="BL231">
        <f>BK231*Параметри!$M$37/18</f>
        <v>0</v>
      </c>
      <c r="BM231" s="31">
        <f>BL231*Параметри!$K$48</f>
        <v>0</v>
      </c>
      <c r="BN231" s="31">
        <f>'Дані не з ДІСО'!N231*(7*Параметри!$K$50+Параметри!$K$49)</f>
        <v>0</v>
      </c>
      <c r="BO231">
        <f>ROUNDUP('Дані з ДІСО'!V231/Параметри!$K$25,0)</f>
        <v>0</v>
      </c>
      <c r="BP231">
        <f>ROUNDUP('Дані з ДІСО'!W231/Параметри!$K$25,0)</f>
        <v>0</v>
      </c>
      <c r="BQ231">
        <f>ROUNDUP('Дані з ДІСО'!X231/Параметри!$K$25,0)</f>
        <v>0</v>
      </c>
      <c r="BR231">
        <f>(BO231*Параметри!$K$34+BP231*Параметри!$L$34+BQ231*Параметри!$M$34)/18</f>
        <v>0</v>
      </c>
      <c r="BS231">
        <f>IF(J231=0,0,'Дані з ДІСО'!AC231/J231)</f>
        <v>0</v>
      </c>
      <c r="BT231" s="31">
        <f>(1+0.25*BS231)*BR231*Параметри!$K$48</f>
        <v>0</v>
      </c>
      <c r="BU231" s="31">
        <f ca="1">BT231*'Коефіцієнти АТО'!U231</f>
        <v>0</v>
      </c>
      <c r="BV231" s="31">
        <f>J231*(1+0.25*BS231)*Параметри!$K$61*Параметри!$K$20/1000</f>
        <v>0</v>
      </c>
      <c r="BW231" s="31">
        <f>(1+0.25*BS231)*J231*'Коефіцієнти АТО'!S231*Параметри!$K$20/1000</f>
        <v>0</v>
      </c>
      <c r="BX231" s="31">
        <f t="shared" ca="1" si="42"/>
        <v>0</v>
      </c>
      <c r="BY231">
        <f>ROUNDUP('Дані з ДІСО'!AG231/Параметри!$K$66,0)</f>
        <v>0</v>
      </c>
      <c r="BZ231">
        <f t="shared" si="43"/>
        <v>0</v>
      </c>
      <c r="CA231">
        <f>IF('Дані з ДІСО'!AG231=0,0,'Дані з ДІСО'!AJ231/'Дані з ДІСО'!AG231)</f>
        <v>0</v>
      </c>
      <c r="CB231" s="31">
        <f>BZ231*(1+0.25*CA231)*Параметри!$K$48</f>
        <v>0</v>
      </c>
      <c r="CC231" s="31">
        <f t="shared" ca="1" si="44"/>
        <v>136107.29999999999</v>
      </c>
      <c r="CD231" s="31">
        <f t="shared" si="45"/>
        <v>0</v>
      </c>
      <c r="CE231" s="31">
        <f t="shared" si="46"/>
        <v>0</v>
      </c>
      <c r="CF231" s="31">
        <f t="shared" si="47"/>
        <v>0</v>
      </c>
    </row>
    <row r="232" spans="1:84" x14ac:dyDescent="0.25">
      <c r="A232" s="9">
        <v>231</v>
      </c>
      <c r="B232" s="9" t="s">
        <v>2950</v>
      </c>
      <c r="C232" s="9" t="s">
        <v>4353</v>
      </c>
      <c r="D232" s="9" t="s">
        <v>2967</v>
      </c>
      <c r="E232" s="9" t="s">
        <v>82</v>
      </c>
      <c r="F232" s="9" t="s">
        <v>3273</v>
      </c>
      <c r="G232" s="9" t="s">
        <v>489</v>
      </c>
      <c r="H232" s="31">
        <f>SUM('Дані з ДІСО'!J232:L232)</f>
        <v>19004</v>
      </c>
      <c r="I232" s="31">
        <f>SUM('Дані з ДІСО'!P232:R232)</f>
        <v>0</v>
      </c>
      <c r="J232" s="31">
        <f>SUM('Дані з ДІСО'!V232:X232)</f>
        <v>0</v>
      </c>
      <c r="K232">
        <f ca="1">ROUNDUP('Дані з ДІСО'!J232/'Коефіцієнти АТО'!$R232,0)</f>
        <v>282</v>
      </c>
      <c r="L232">
        <f ca="1">ROUNDUP('Дані з ДІСО'!K232/'Коефіцієнти АТО'!$R232,0)</f>
        <v>341</v>
      </c>
      <c r="M232">
        <f ca="1">ROUNDUP('Дані з ДІСО'!L232/'Коефіцієнти АТО'!$R232,0)</f>
        <v>82</v>
      </c>
      <c r="N232" s="28">
        <f ca="1">(K232*Параметри!$K$32+L232*Параметри!$L$32+M232*Параметри!$M$32)/18</f>
        <v>1208.8888888888889</v>
      </c>
      <c r="O232" s="41">
        <f>'Дані з ДІСО'!Y232/H232</f>
        <v>0</v>
      </c>
      <c r="P232" s="31">
        <f ca="1">(1+0.25*O232)*N232*Параметри!$K$48</f>
        <v>246741.14931996449</v>
      </c>
      <c r="Q232" s="31">
        <f ca="1">P232*'Коефіцієнти АТО'!T232</f>
        <v>37011.172397994669</v>
      </c>
      <c r="R232" s="31">
        <f>H232*(1+0.25*O232)*Параметри!$K$61*Параметри!$K$20/1000</f>
        <v>0</v>
      </c>
      <c r="S232" s="31">
        <f>H232*(1+0.25*O232)*'Коефіцієнти АТО'!S232*Параметри!$K$20/1000</f>
        <v>39180.05348994489</v>
      </c>
      <c r="T232" s="31">
        <f t="shared" ca="1" si="37"/>
        <v>322932.37520790403</v>
      </c>
      <c r="U232" s="31">
        <f t="shared" ca="1" si="36"/>
        <v>322932.37520790403</v>
      </c>
      <c r="V232">
        <f>ROUNDUP('Дані з ДІСО'!P232/Параметри!$K$24,0)</f>
        <v>0</v>
      </c>
      <c r="W232">
        <f>ROUNDUP('Дані з ДІСО'!Q232/Параметри!$K$24,0)</f>
        <v>0</v>
      </c>
      <c r="X232">
        <f>ROUNDUP('Дані з ДІСО'!R232/Параметри!$K$24,0)</f>
        <v>0</v>
      </c>
      <c r="Y232" s="28">
        <f>(V232*Параметри!$K$33+W232*Параметри!$L$33+X232*Параметри!$M$33)/18</f>
        <v>0</v>
      </c>
      <c r="Z232" s="41">
        <f>IF(I232=0,0,'Дані з ДІСО'!AA232/I232)</f>
        <v>0</v>
      </c>
      <c r="AA232" s="31">
        <f>(1+0.25*Z232)*Y232*Параметри!$K$48</f>
        <v>0</v>
      </c>
      <c r="AB232" s="31">
        <f ca="1">AA232*'Коефіцієнти АТО'!U232</f>
        <v>0</v>
      </c>
      <c r="AC232" s="31">
        <f>I232*(1+0.25*Z232)*Параметри!$K$61*Параметри!$K$20/1000</f>
        <v>0</v>
      </c>
      <c r="AD232" s="31">
        <f>(1+0.25*Z232)*I232*'Коефіцієнти АТО'!S232*Параметри!$K$20/1000</f>
        <v>0</v>
      </c>
      <c r="AE232" s="31">
        <f t="shared" ca="1" si="38"/>
        <v>0</v>
      </c>
      <c r="AF232" s="45">
        <v>16.008983036579373</v>
      </c>
      <c r="AG232" s="45">
        <f ca="1">T232/SUM('Дані з ДІСО'!J232:L232)</f>
        <v>16.992863355499054</v>
      </c>
      <c r="AH232">
        <f ca="1">'Коефіцієнти АТО'!R232</f>
        <v>27</v>
      </c>
      <c r="AI232">
        <v>26</v>
      </c>
      <c r="AJ232" s="44">
        <f t="shared" ca="1" si="39"/>
        <v>1.0614580149577013</v>
      </c>
      <c r="AK232" t="str">
        <f ca="1">IF(OR(B232="Область",B232="Київ"),"Ні",IF(AJ232&gt;Параметри!$K$72,"Так, верхній",IF(AJ232&lt;Параметри!$K$73,"Так, нижній","Ні")))</f>
        <v>Ні</v>
      </c>
      <c r="AL232" s="45">
        <f ca="1">IF(AK232="Ні",AG232,IF(AK232="Так, верхній",AF232*Параметри!$K$72,AF232*Параметри!$K$73))</f>
        <v>16.992863355499054</v>
      </c>
      <c r="AM232">
        <f>'Дані з ДІСО'!AL232+'Дані з ДІСО'!AN232</f>
        <v>43</v>
      </c>
      <c r="AN232">
        <f>IF(AM232=0,0,'Дані з ДІСО'!AN232/AM232)</f>
        <v>0</v>
      </c>
      <c r="AO232" s="31">
        <f>AM232*(1+0.25*AN232)*Параметри!$K$50</f>
        <v>8232.545586188</v>
      </c>
      <c r="AP232" s="31">
        <f>ROUNDUP(('Дані з ДІСО'!AU232+'Дані з ДІСО'!AW232)/Параметри!$K$28,0)</f>
        <v>0</v>
      </c>
      <c r="AQ232" s="54">
        <f>AP232*Параметри!$M$35/18</f>
        <v>0</v>
      </c>
      <c r="AR232" s="31">
        <f>IF(AP232=0,0,'Дані з ДІСО'!AW232/SUM('Дані з ДІСО'!AU232,'Дані з ДІСО'!AW232))</f>
        <v>0</v>
      </c>
      <c r="AS232" s="31">
        <f>(1+0.25*AR232)*AQ232*Параметри!$K$48</f>
        <v>0</v>
      </c>
      <c r="AT232">
        <f>ROUNDUP(('Дані з ДІСО'!AE232+'Дані не з ДІСО'!E232+'Дані не з ДІСО'!G232)/Параметри!$K$64,0)</f>
        <v>0</v>
      </c>
      <c r="AU232">
        <f t="shared" si="40"/>
        <v>0</v>
      </c>
      <c r="AV232">
        <f>IF(AT232=0,0,('Дані з ДІСО'!AH232+'Дані не з ДІСО'!G232)/('Дані з ДІСО'!AE232+'Дані не з ДІСО'!E232+'Дані не з ДІСО'!G232))</f>
        <v>0</v>
      </c>
      <c r="AW232" s="31">
        <f>AU232*(1+0.25*AV232)*Параметри!$K$48</f>
        <v>0</v>
      </c>
      <c r="AX232">
        <f>ROUNDUP('Дані з ДІСО'!AF232/Параметри!$K$65,0)</f>
        <v>0</v>
      </c>
      <c r="AY232">
        <f t="shared" si="41"/>
        <v>0</v>
      </c>
      <c r="AZ232">
        <f>IF(AX232=0,0,'Дані з ДІСО'!AI232/'Дані з ДІСО'!AF232)</f>
        <v>0</v>
      </c>
      <c r="BA232" s="31">
        <f>AY232*(1+0.25*AZ232)*Параметри!$K$48</f>
        <v>0</v>
      </c>
      <c r="BB232">
        <f>ROUNDUP('Дані з ДІСО'!AR232/Параметри!$K$29,0)</f>
        <v>0</v>
      </c>
      <c r="BC232">
        <f>ROUNDUP('Дані з ДІСО'!AS232/Параметри!$K$29,0)</f>
        <v>0</v>
      </c>
      <c r="BD232">
        <f>ROUNDUP('Дані з ДІСО'!AT232/Параметри!$K$29,0)</f>
        <v>0</v>
      </c>
      <c r="BE232" s="54">
        <f>(BB232*Параметри!$K$32+BC232*Параметри!$L$32+BD232*Параметри!$M$32)/18</f>
        <v>0</v>
      </c>
      <c r="BF232" s="31">
        <f>(BE232*Параметри!$K$48+SUM('Дані з ДІСО'!AR232:AT232)*IF(Параметри!$R$37="RNK",Параметри!$K$45,Параметри!$R$47)*Параметри!$K$20/1000)*Параметри!$K$69</f>
        <v>0</v>
      </c>
      <c r="BG232">
        <f>ROUNDUP(('Дані не з ДІСО'!I232+'Дані не з ДІСО'!K232)/Параметри!$K$26,0)</f>
        <v>0</v>
      </c>
      <c r="BH232" s="31">
        <f>BG232*Параметри!$M$36/18</f>
        <v>0</v>
      </c>
      <c r="BI232">
        <f>IF(BG232=0,0,'Дані не з ДІСО'!K232/('Дані не з ДІСО'!I232+'Дані не з ДІСО'!K232))</f>
        <v>0</v>
      </c>
      <c r="BJ232" s="31">
        <f>(1+0.25*BI232)*BH232*Параметри!$K$48</f>
        <v>0</v>
      </c>
      <c r="BK232">
        <f>ROUNDUP('Дані не з ДІСО'!M232/Параметри!$K$27,0)</f>
        <v>0</v>
      </c>
      <c r="BL232">
        <f>BK232*Параметри!$M$37/18</f>
        <v>0</v>
      </c>
      <c r="BM232" s="31">
        <f>BL232*Параметри!$K$48</f>
        <v>0</v>
      </c>
      <c r="BN232" s="31">
        <f>'Дані не з ДІСО'!N232*(7*Параметри!$K$50+Параметри!$K$49)</f>
        <v>0</v>
      </c>
      <c r="BO232">
        <f>ROUNDUP('Дані з ДІСО'!V232/Параметри!$K$25,0)</f>
        <v>0</v>
      </c>
      <c r="BP232">
        <f>ROUNDUP('Дані з ДІСО'!W232/Параметри!$K$25,0)</f>
        <v>0</v>
      </c>
      <c r="BQ232">
        <f>ROUNDUP('Дані з ДІСО'!X232/Параметри!$K$25,0)</f>
        <v>0</v>
      </c>
      <c r="BR232">
        <f>(BO232*Параметри!$K$34+BP232*Параметри!$L$34+BQ232*Параметри!$M$34)/18</f>
        <v>0</v>
      </c>
      <c r="BS232">
        <f>IF(J232=0,0,'Дані з ДІСО'!AC232/J232)</f>
        <v>0</v>
      </c>
      <c r="BT232" s="31">
        <f>(1+0.25*BS232)*BR232*Параметри!$K$48</f>
        <v>0</v>
      </c>
      <c r="BU232" s="31">
        <f ca="1">BT232*'Коефіцієнти АТО'!U232</f>
        <v>0</v>
      </c>
      <c r="BV232" s="31">
        <f>J232*(1+0.25*BS232)*Параметри!$K$61*Параметри!$K$20/1000</f>
        <v>0</v>
      </c>
      <c r="BW232" s="31">
        <f>(1+0.25*BS232)*J232*'Коефіцієнти АТО'!S232*Параметри!$K$20/1000</f>
        <v>0</v>
      </c>
      <c r="BX232" s="31">
        <f t="shared" ca="1" si="42"/>
        <v>0</v>
      </c>
      <c r="BY232">
        <f>ROUNDUP('Дані з ДІСО'!AG232/Параметри!$K$66,0)</f>
        <v>0</v>
      </c>
      <c r="BZ232">
        <f t="shared" si="43"/>
        <v>0</v>
      </c>
      <c r="CA232">
        <f>IF('Дані з ДІСО'!AG232=0,0,'Дані з ДІСО'!AJ232/'Дані з ДІСО'!AG232)</f>
        <v>0</v>
      </c>
      <c r="CB232" s="31">
        <f>BZ232*(1+0.25*CA232)*Параметри!$K$48</f>
        <v>0</v>
      </c>
      <c r="CC232" s="31">
        <f t="shared" ca="1" si="44"/>
        <v>331164.90000000002</v>
      </c>
      <c r="CD232" s="31">
        <f t="shared" si="45"/>
        <v>0</v>
      </c>
      <c r="CE232" s="31">
        <f t="shared" si="46"/>
        <v>0</v>
      </c>
      <c r="CF232" s="31">
        <f t="shared" si="47"/>
        <v>0</v>
      </c>
    </row>
    <row r="233" spans="1:84" x14ac:dyDescent="0.25">
      <c r="A233" s="9">
        <v>232</v>
      </c>
      <c r="B233" s="9" t="s">
        <v>2951</v>
      </c>
      <c r="C233" s="9" t="s">
        <v>4353</v>
      </c>
      <c r="D233" s="9" t="s">
        <v>2967</v>
      </c>
      <c r="E233" s="9" t="s">
        <v>25</v>
      </c>
      <c r="F233" s="9" t="s">
        <v>3274</v>
      </c>
      <c r="G233" s="9" t="s">
        <v>491</v>
      </c>
      <c r="H233" s="31">
        <f>SUM('Дані з ДІСО'!J233:L233)</f>
        <v>3839</v>
      </c>
      <c r="I233" s="31">
        <f>SUM('Дані з ДІСО'!P233:R233)</f>
        <v>0</v>
      </c>
      <c r="J233" s="31">
        <f>SUM('Дані з ДІСО'!V233:X233)</f>
        <v>0</v>
      </c>
      <c r="K233">
        <f ca="1">ROUNDUP('Дані з ДІСО'!J233/'Коефіцієнти АТО'!$R233,0)</f>
        <v>71</v>
      </c>
      <c r="L233">
        <f ca="1">ROUNDUP('Дані з ДІСО'!K233/'Коефіцієнти АТО'!$R233,0)</f>
        <v>83</v>
      </c>
      <c r="M233">
        <f ca="1">ROUNDUP('Дані з ДІСО'!L233/'Коефіцієнти АТО'!$R233,0)</f>
        <v>18</v>
      </c>
      <c r="N233" s="28">
        <f ca="1">(K233*Параметри!$K$32+L233*Параметри!$L$32+M233*Параметри!$M$32)/18</f>
        <v>293.38888888888891</v>
      </c>
      <c r="O233" s="41">
        <f>'Дані з ДІСО'!Y233/H233</f>
        <v>0</v>
      </c>
      <c r="P233" s="31">
        <f ca="1">(1+0.25*O233)*N233*Параметри!$K$48</f>
        <v>59882.353380456458</v>
      </c>
      <c r="Q233" s="31">
        <f ca="1">P233*'Коефіцієнти АТО'!T233</f>
        <v>5988.2353380456461</v>
      </c>
      <c r="R233" s="31">
        <f>H233*(1+0.25*O233)*Параметри!$K$61*Параметри!$K$20/1000</f>
        <v>0</v>
      </c>
      <c r="S233" s="31">
        <f>H233*(1+0.25*O233)*'Коефіцієнти АТО'!S233*Параметри!$K$20/1000</f>
        <v>7914.76664638489</v>
      </c>
      <c r="T233" s="31">
        <f t="shared" ca="1" si="37"/>
        <v>73785.355364886986</v>
      </c>
      <c r="U233" s="31">
        <f t="shared" ca="1" si="36"/>
        <v>83933.056823244522</v>
      </c>
      <c r="V233">
        <f>ROUNDUP('Дані з ДІСО'!P233/Параметри!$K$24,0)</f>
        <v>0</v>
      </c>
      <c r="W233">
        <f>ROUNDUP('Дані з ДІСО'!Q233/Параметри!$K$24,0)</f>
        <v>0</v>
      </c>
      <c r="X233">
        <f>ROUNDUP('Дані з ДІСО'!R233/Параметри!$K$24,0)</f>
        <v>0</v>
      </c>
      <c r="Y233" s="28">
        <f>(V233*Параметри!$K$33+W233*Параметри!$L$33+X233*Параметри!$M$33)/18</f>
        <v>0</v>
      </c>
      <c r="Z233" s="41">
        <f>IF(I233=0,0,'Дані з ДІСО'!AA233/I233)</f>
        <v>0</v>
      </c>
      <c r="AA233" s="31">
        <f>(1+0.25*Z233)*Y233*Параметри!$K$48</f>
        <v>0</v>
      </c>
      <c r="AB233" s="31">
        <f ca="1">AA233*'Коефіцієнти АТО'!U233</f>
        <v>0</v>
      </c>
      <c r="AC233" s="31">
        <f>I233*(1+0.25*Z233)*Параметри!$K$61*Параметри!$K$20/1000</f>
        <v>0</v>
      </c>
      <c r="AD233" s="31">
        <f>(1+0.25*Z233)*I233*'Коефіцієнти АТО'!S233*Параметри!$K$20/1000</f>
        <v>0</v>
      </c>
      <c r="AE233" s="31">
        <f t="shared" ca="1" si="38"/>
        <v>0</v>
      </c>
      <c r="AF233" s="45">
        <v>21.863260438459111</v>
      </c>
      <c r="AG233" s="45">
        <f ca="1">T233/SUM('Дані з ДІСО'!J233:L233)</f>
        <v>19.219941486034642</v>
      </c>
      <c r="AH233">
        <f ca="1">'Коефіцієнти АТО'!R233</f>
        <v>22.5</v>
      </c>
      <c r="AI233">
        <v>20.5</v>
      </c>
      <c r="AJ233" s="44">
        <f t="shared" ca="1" si="39"/>
        <v>0.8790976780492139</v>
      </c>
      <c r="AK233" t="str">
        <f ca="1">IF(OR(B233="Область",B233="Київ"),"Ні",IF(AJ233&gt;Параметри!$K$72,"Так, верхній",IF(AJ233&lt;Параметри!$K$73,"Так, нижній","Ні")))</f>
        <v>Так, нижній</v>
      </c>
      <c r="AL233" s="45">
        <f ca="1">IF(AK233="Ні",AG233,IF(AK233="Так, верхній",AF233*Параметри!$K$72,AF233*Параметри!$K$73))</f>
        <v>21.863260438459111</v>
      </c>
      <c r="AM233">
        <f>'Дані з ДІСО'!AL233+'Дані з ДІСО'!AN233</f>
        <v>2</v>
      </c>
      <c r="AN233">
        <f>IF(AM233=0,0,'Дані з ДІСО'!AN233/AM233)</f>
        <v>0</v>
      </c>
      <c r="AO233" s="31">
        <f>AM233*(1+0.25*AN233)*Параметри!$K$50</f>
        <v>382.90909703200003</v>
      </c>
      <c r="AP233" s="31">
        <f>ROUNDUP(('Дані з ДІСО'!AU233+'Дані з ДІСО'!AW233)/Параметри!$K$28,0)</f>
        <v>0</v>
      </c>
      <c r="AQ233" s="54">
        <f>AP233*Параметри!$M$35/18</f>
        <v>0</v>
      </c>
      <c r="AR233" s="31">
        <f>IF(AP233=0,0,'Дані з ДІСО'!AW233/SUM('Дані з ДІСО'!AU233,'Дані з ДІСО'!AW233))</f>
        <v>0</v>
      </c>
      <c r="AS233" s="31">
        <f>(1+0.25*AR233)*AQ233*Параметри!$K$48</f>
        <v>0</v>
      </c>
      <c r="AT233">
        <f>ROUNDUP(('Дані з ДІСО'!AE233+'Дані не з ДІСО'!E233+'Дані не з ДІСО'!G233)/Параметри!$K$64,0)</f>
        <v>0</v>
      </c>
      <c r="AU233">
        <f t="shared" si="40"/>
        <v>0</v>
      </c>
      <c r="AV233">
        <f>IF(AT233=0,0,('Дані з ДІСО'!AH233+'Дані не з ДІСО'!G233)/('Дані з ДІСО'!AE233+'Дані не з ДІСО'!E233+'Дані не з ДІСО'!G233))</f>
        <v>0</v>
      </c>
      <c r="AW233" s="31">
        <f>AU233*(1+0.25*AV233)*Параметри!$K$48</f>
        <v>0</v>
      </c>
      <c r="AX233">
        <f>ROUNDUP('Дані з ДІСО'!AF233/Параметри!$K$65,0)</f>
        <v>0</v>
      </c>
      <c r="AY233">
        <f t="shared" si="41"/>
        <v>0</v>
      </c>
      <c r="AZ233">
        <f>IF(AX233=0,0,'Дані з ДІСО'!AI233/'Дані з ДІСО'!AF233)</f>
        <v>0</v>
      </c>
      <c r="BA233" s="31">
        <f>AY233*(1+0.25*AZ233)*Параметри!$K$48</f>
        <v>0</v>
      </c>
      <c r="BB233">
        <f>ROUNDUP('Дані з ДІСО'!AR233/Параметри!$K$29,0)</f>
        <v>0</v>
      </c>
      <c r="BC233">
        <f>ROUNDUP('Дані з ДІСО'!AS233/Параметри!$K$29,0)</f>
        <v>0</v>
      </c>
      <c r="BD233">
        <f>ROUNDUP('Дані з ДІСО'!AT233/Параметри!$K$29,0)</f>
        <v>0</v>
      </c>
      <c r="BE233" s="54">
        <f>(BB233*Параметри!$K$32+BC233*Параметри!$L$32+BD233*Параметри!$M$32)/18</f>
        <v>0</v>
      </c>
      <c r="BF233" s="31">
        <f>(BE233*Параметри!$K$48+SUM('Дані з ДІСО'!AR233:AT233)*IF(Параметри!$R$37="RNK",Параметри!$K$45,Параметри!$R$47)*Параметри!$K$20/1000)*Параметри!$K$69</f>
        <v>0</v>
      </c>
      <c r="BG233">
        <f>ROUNDUP(('Дані не з ДІСО'!I233+'Дані не з ДІСО'!K233)/Параметри!$K$26,0)</f>
        <v>0</v>
      </c>
      <c r="BH233" s="31">
        <f>BG233*Параметри!$M$36/18</f>
        <v>0</v>
      </c>
      <c r="BI233">
        <f>IF(BG233=0,0,'Дані не з ДІСО'!K233/('Дані не з ДІСО'!I233+'Дані не з ДІСО'!K233))</f>
        <v>0</v>
      </c>
      <c r="BJ233" s="31">
        <f>(1+0.25*BI233)*BH233*Параметри!$K$48</f>
        <v>0</v>
      </c>
      <c r="BK233">
        <f>ROUNDUP('Дані не з ДІСО'!M233/Параметри!$K$27,0)</f>
        <v>0</v>
      </c>
      <c r="BL233">
        <f>BK233*Параметри!$M$37/18</f>
        <v>0</v>
      </c>
      <c r="BM233" s="31">
        <f>BL233*Параметри!$K$48</f>
        <v>0</v>
      </c>
      <c r="BN233" s="31">
        <f>'Дані не з ДІСО'!N233*(7*Параметри!$K$50+Параметри!$K$49)</f>
        <v>0</v>
      </c>
      <c r="BO233">
        <f>ROUNDUP('Дані з ДІСО'!V233/Параметри!$K$25,0)</f>
        <v>0</v>
      </c>
      <c r="BP233">
        <f>ROUNDUP('Дані з ДІСО'!W233/Параметри!$K$25,0)</f>
        <v>0</v>
      </c>
      <c r="BQ233">
        <f>ROUNDUP('Дані з ДІСО'!X233/Параметри!$K$25,0)</f>
        <v>0</v>
      </c>
      <c r="BR233">
        <f>(BO233*Параметри!$K$34+BP233*Параметри!$L$34+BQ233*Параметри!$M$34)/18</f>
        <v>0</v>
      </c>
      <c r="BS233">
        <f>IF(J233=0,0,'Дані з ДІСО'!AC233/J233)</f>
        <v>0</v>
      </c>
      <c r="BT233" s="31">
        <f>(1+0.25*BS233)*BR233*Параметри!$K$48</f>
        <v>0</v>
      </c>
      <c r="BU233" s="31">
        <f ca="1">BT233*'Коефіцієнти АТО'!U233</f>
        <v>0</v>
      </c>
      <c r="BV233" s="31">
        <f>J233*(1+0.25*BS233)*Параметри!$K$61*Параметри!$K$20/1000</f>
        <v>0</v>
      </c>
      <c r="BW233" s="31">
        <f>(1+0.25*BS233)*J233*'Коефіцієнти АТО'!S233*Параметри!$K$20/1000</f>
        <v>0</v>
      </c>
      <c r="BX233" s="31">
        <f t="shared" ca="1" si="42"/>
        <v>0</v>
      </c>
      <c r="BY233">
        <f>ROUNDUP('Дані з ДІСО'!AG233/Параметри!$K$66,0)</f>
        <v>0</v>
      </c>
      <c r="BZ233">
        <f t="shared" si="43"/>
        <v>0</v>
      </c>
      <c r="CA233">
        <f>IF('Дані з ДІСО'!AG233=0,0,'Дані з ДІСО'!AJ233/'Дані з ДІСО'!AG233)</f>
        <v>0</v>
      </c>
      <c r="CB233" s="31">
        <f>BZ233*(1+0.25*CA233)*Параметри!$K$48</f>
        <v>0</v>
      </c>
      <c r="CC233" s="31">
        <f t="shared" ca="1" si="44"/>
        <v>84316</v>
      </c>
      <c r="CD233" s="31">
        <f t="shared" si="45"/>
        <v>0</v>
      </c>
      <c r="CE233" s="31">
        <f t="shared" si="46"/>
        <v>0</v>
      </c>
      <c r="CF233" s="31">
        <f t="shared" si="47"/>
        <v>0</v>
      </c>
    </row>
    <row r="234" spans="1:84" x14ac:dyDescent="0.25">
      <c r="A234" s="9">
        <v>233</v>
      </c>
      <c r="B234" s="9" t="s">
        <v>4355</v>
      </c>
      <c r="C234" s="9" t="s">
        <v>4355</v>
      </c>
      <c r="D234" s="9" t="s">
        <v>2967</v>
      </c>
      <c r="E234" s="9" t="s">
        <v>33</v>
      </c>
      <c r="F234" s="9" t="s">
        <v>3275</v>
      </c>
      <c r="G234" s="9" t="s">
        <v>493</v>
      </c>
      <c r="H234" s="31">
        <f>SUM('Дані з ДІСО'!J234:L234)</f>
        <v>1934</v>
      </c>
      <c r="I234" s="31">
        <f>SUM('Дані з ДІСО'!P234:R234)</f>
        <v>0</v>
      </c>
      <c r="J234" s="31">
        <f>SUM('Дані з ДІСО'!V234:X234)</f>
        <v>0</v>
      </c>
      <c r="K234">
        <f ca="1">ROUNDUP('Дані з ДІСО'!J234/'Коефіцієнти АТО'!$R234,0)</f>
        <v>46</v>
      </c>
      <c r="L234">
        <f ca="1">ROUNDUP('Дані з ДІСО'!K234/'Коефіцієнти АТО'!$R234,0)</f>
        <v>57</v>
      </c>
      <c r="M234">
        <f ca="1">ROUNDUP('Дані з ДІСО'!L234/'Коефіцієнти АТО'!$R234,0)</f>
        <v>16</v>
      </c>
      <c r="N234" s="28">
        <f ca="1">(K234*Параметри!$K$32+L234*Параметри!$L$32+M234*Параметри!$M$32)/18</f>
        <v>205.33333333333334</v>
      </c>
      <c r="O234" s="41">
        <f>'Дані з ДІСО'!Y234/H234</f>
        <v>0</v>
      </c>
      <c r="P234" s="31">
        <f ca="1">(1+0.25*O234)*N234*Параметри!$K$48</f>
        <v>41909.709921258676</v>
      </c>
      <c r="Q234" s="31">
        <f ca="1">P234*'Коефіцієнти АТО'!T234</f>
        <v>712.46506866139759</v>
      </c>
      <c r="R234" s="31">
        <f>H234*(1+0.25*O234)*Параметри!$K$61*Параметри!$K$20/1000</f>
        <v>0</v>
      </c>
      <c r="S234" s="31">
        <f>H234*(1+0.25*O234)*'Коефіцієнти АТО'!S234*Параметри!$K$20/1000</f>
        <v>7974.555193596445</v>
      </c>
      <c r="T234" s="31">
        <f t="shared" ca="1" si="37"/>
        <v>50596.73018351652</v>
      </c>
      <c r="U234" s="31">
        <f t="shared" ca="1" si="36"/>
        <v>50596.73018351652</v>
      </c>
      <c r="V234">
        <f>ROUNDUP('Дані з ДІСО'!P234/Параметри!$K$24,0)</f>
        <v>0</v>
      </c>
      <c r="W234">
        <f>ROUNDUP('Дані з ДІСО'!Q234/Параметри!$K$24,0)</f>
        <v>0</v>
      </c>
      <c r="X234">
        <f>ROUNDUP('Дані з ДІСО'!R234/Параметри!$K$24,0)</f>
        <v>0</v>
      </c>
      <c r="Y234" s="28">
        <f>(V234*Параметри!$K$33+W234*Параметри!$L$33+X234*Параметри!$M$33)/18</f>
        <v>0</v>
      </c>
      <c r="Z234" s="41">
        <f>IF(I234=0,0,'Дані з ДІСО'!AA234/I234)</f>
        <v>0</v>
      </c>
      <c r="AA234" s="31">
        <f>(1+0.25*Z234)*Y234*Параметри!$K$48</f>
        <v>0</v>
      </c>
      <c r="AB234" s="31">
        <f ca="1">AA234*'Коефіцієнти АТО'!U234</f>
        <v>0</v>
      </c>
      <c r="AC234" s="31">
        <f>I234*(1+0.25*Z234)*Параметри!$K$61*Параметри!$K$20/1000</f>
        <v>0</v>
      </c>
      <c r="AD234" s="31">
        <f>(1+0.25*Z234)*I234*'Коефіцієнти АТО'!S234*Параметри!$K$20/1000</f>
        <v>0</v>
      </c>
      <c r="AE234" s="31">
        <f t="shared" ca="1" si="38"/>
        <v>0</v>
      </c>
      <c r="AF234" s="45">
        <v>25.643387496129098</v>
      </c>
      <c r="AG234" s="45">
        <f ca="1">T234/SUM('Дані з ДІСО'!J234:L234)</f>
        <v>26.161701232428396</v>
      </c>
      <c r="AH234">
        <f ca="1">'Коефіцієнти АТО'!R234</f>
        <v>16.5</v>
      </c>
      <c r="AI234">
        <v>16</v>
      </c>
      <c r="AJ234" s="44">
        <f t="shared" ca="1" si="39"/>
        <v>1.0202123739064326</v>
      </c>
      <c r="AK234" t="str">
        <f ca="1">IF(OR(B234="Область",B234="Київ"),"Ні",IF(AJ234&gt;Параметри!$K$72,"Так, верхній",IF(AJ234&lt;Параметри!$K$73,"Так, нижній","Ні")))</f>
        <v>Ні</v>
      </c>
      <c r="AL234" s="45">
        <f ca="1">IF(AK234="Ні",AG234,IF(AK234="Так, верхній",AF234*Параметри!$K$72,AF234*Параметри!$K$73))</f>
        <v>26.161701232428396</v>
      </c>
      <c r="AM234">
        <f>'Дані з ДІСО'!AL234+'Дані з ДІСО'!AN234</f>
        <v>6</v>
      </c>
      <c r="AN234">
        <f>IF(AM234=0,0,'Дані з ДІСО'!AN234/AM234)</f>
        <v>0</v>
      </c>
      <c r="AO234" s="31">
        <f>AM234*(1+0.25*AN234)*Параметри!$K$50</f>
        <v>1148.727291096</v>
      </c>
      <c r="AP234" s="31">
        <f>ROUNDUP(('Дані з ДІСО'!AU234+'Дані з ДІСО'!AW234)/Параметри!$K$28,0)</f>
        <v>0</v>
      </c>
      <c r="AQ234" s="54">
        <f>AP234*Параметри!$M$35/18</f>
        <v>0</v>
      </c>
      <c r="AR234" s="31">
        <f>IF(AP234=0,0,'Дані з ДІСО'!AW234/SUM('Дані з ДІСО'!AU234,'Дані з ДІСО'!AW234))</f>
        <v>0</v>
      </c>
      <c r="AS234" s="31">
        <f>(1+0.25*AR234)*AQ234*Параметри!$K$48</f>
        <v>0</v>
      </c>
      <c r="AT234">
        <f>ROUNDUP(('Дані з ДІСО'!AE234+'Дані не з ДІСО'!E234+'Дані не з ДІСО'!G234)/Параметри!$K$64,0)</f>
        <v>0</v>
      </c>
      <c r="AU234">
        <f t="shared" si="40"/>
        <v>0</v>
      </c>
      <c r="AV234">
        <f>IF(AT234=0,0,('Дані з ДІСО'!AH234+'Дані не з ДІСО'!G234)/('Дані з ДІСО'!AE234+'Дані не з ДІСО'!E234+'Дані не з ДІСО'!G234))</f>
        <v>0</v>
      </c>
      <c r="AW234" s="31">
        <f>AU234*(1+0.25*AV234)*Параметри!$K$48</f>
        <v>0</v>
      </c>
      <c r="AX234">
        <f>ROUNDUP('Дані з ДІСО'!AF234/Параметри!$K$65,0)</f>
        <v>0</v>
      </c>
      <c r="AY234">
        <f t="shared" si="41"/>
        <v>0</v>
      </c>
      <c r="AZ234">
        <f>IF(AX234=0,0,'Дані з ДІСО'!AI234/'Дані з ДІСО'!AF234)</f>
        <v>0</v>
      </c>
      <c r="BA234" s="31">
        <f>AY234*(1+0.25*AZ234)*Параметри!$K$48</f>
        <v>0</v>
      </c>
      <c r="BB234">
        <f>ROUNDUP('Дані з ДІСО'!AR234/Параметри!$K$29,0)</f>
        <v>0</v>
      </c>
      <c r="BC234">
        <f>ROUNDUP('Дані з ДІСО'!AS234/Параметри!$K$29,0)</f>
        <v>0</v>
      </c>
      <c r="BD234">
        <f>ROUNDUP('Дані з ДІСО'!AT234/Параметри!$K$29,0)</f>
        <v>0</v>
      </c>
      <c r="BE234" s="54">
        <f>(BB234*Параметри!$K$32+BC234*Параметри!$L$32+BD234*Параметри!$M$32)/18</f>
        <v>0</v>
      </c>
      <c r="BF234" s="31">
        <f>(BE234*Параметри!$K$48+SUM('Дані з ДІСО'!AR234:AT234)*IF(Параметри!$R$37="RNK",Параметри!$K$45,Параметри!$R$47)*Параметри!$K$20/1000)*Параметри!$K$69</f>
        <v>0</v>
      </c>
      <c r="BG234">
        <f>ROUNDUP(('Дані не з ДІСО'!I234+'Дані не з ДІСО'!K234)/Параметри!$K$26,0)</f>
        <v>0</v>
      </c>
      <c r="BH234" s="31">
        <f>BG234*Параметри!$M$36/18</f>
        <v>0</v>
      </c>
      <c r="BI234">
        <f>IF(BG234=0,0,'Дані не з ДІСО'!K234/('Дані не з ДІСО'!I234+'Дані не з ДІСО'!K234))</f>
        <v>0</v>
      </c>
      <c r="BJ234" s="31">
        <f>(1+0.25*BI234)*BH234*Параметри!$K$48</f>
        <v>0</v>
      </c>
      <c r="BK234">
        <f>ROUNDUP('Дані не з ДІСО'!M234/Параметри!$K$27,0)</f>
        <v>0</v>
      </c>
      <c r="BL234">
        <f>BK234*Параметри!$M$37/18</f>
        <v>0</v>
      </c>
      <c r="BM234" s="31">
        <f>BL234*Параметри!$K$48</f>
        <v>0</v>
      </c>
      <c r="BN234" s="31">
        <f>'Дані не з ДІСО'!N234*(7*Параметри!$K$50+Параметри!$K$49)</f>
        <v>0</v>
      </c>
      <c r="BO234">
        <f>ROUNDUP('Дані з ДІСО'!V234/Параметри!$K$25,0)</f>
        <v>0</v>
      </c>
      <c r="BP234">
        <f>ROUNDUP('Дані з ДІСО'!W234/Параметри!$K$25,0)</f>
        <v>0</v>
      </c>
      <c r="BQ234">
        <f>ROUNDUP('Дані з ДІСО'!X234/Параметри!$K$25,0)</f>
        <v>0</v>
      </c>
      <c r="BR234">
        <f>(BO234*Параметри!$K$34+BP234*Параметри!$L$34+BQ234*Параметри!$M$34)/18</f>
        <v>0</v>
      </c>
      <c r="BS234">
        <f>IF(J234=0,0,'Дані з ДІСО'!AC234/J234)</f>
        <v>0</v>
      </c>
      <c r="BT234" s="31">
        <f>(1+0.25*BS234)*BR234*Параметри!$K$48</f>
        <v>0</v>
      </c>
      <c r="BU234" s="31">
        <f ca="1">BT234*'Коефіцієнти АТО'!U234</f>
        <v>0</v>
      </c>
      <c r="BV234" s="31">
        <f>J234*(1+0.25*BS234)*Параметри!$K$61*Параметри!$K$20/1000</f>
        <v>0</v>
      </c>
      <c r="BW234" s="31">
        <f>(1+0.25*BS234)*J234*'Коефіцієнти АТО'!S234*Параметри!$K$20/1000</f>
        <v>0</v>
      </c>
      <c r="BX234" s="31">
        <f t="shared" ca="1" si="42"/>
        <v>0</v>
      </c>
      <c r="BY234">
        <f>ROUNDUP('Дані з ДІСО'!AG234/Параметри!$K$66,0)</f>
        <v>0</v>
      </c>
      <c r="BZ234">
        <f t="shared" si="43"/>
        <v>0</v>
      </c>
      <c r="CA234">
        <f>IF('Дані з ДІСО'!AG234=0,0,'Дані з ДІСО'!AJ234/'Дані з ДІСО'!AG234)</f>
        <v>0</v>
      </c>
      <c r="CB234" s="31">
        <f>BZ234*(1+0.25*CA234)*Параметри!$K$48</f>
        <v>0</v>
      </c>
      <c r="CC234" s="31">
        <f t="shared" ca="1" si="44"/>
        <v>51745.5</v>
      </c>
      <c r="CD234" s="31">
        <f t="shared" si="45"/>
        <v>0</v>
      </c>
      <c r="CE234" s="31">
        <f t="shared" si="46"/>
        <v>0</v>
      </c>
      <c r="CF234" s="31">
        <f t="shared" si="47"/>
        <v>0</v>
      </c>
    </row>
    <row r="235" spans="1:84" x14ac:dyDescent="0.25">
      <c r="A235" s="9">
        <v>234</v>
      </c>
      <c r="B235" s="9" t="s">
        <v>2951</v>
      </c>
      <c r="C235" s="9" t="s">
        <v>4353</v>
      </c>
      <c r="D235" s="9" t="s">
        <v>2967</v>
      </c>
      <c r="E235" s="9" t="s">
        <v>25</v>
      </c>
      <c r="F235" s="9" t="s">
        <v>3276</v>
      </c>
      <c r="G235" s="9" t="s">
        <v>495</v>
      </c>
      <c r="H235" s="31">
        <f>SUM('Дані з ДІСО'!J235:L235)</f>
        <v>1868</v>
      </c>
      <c r="I235" s="31">
        <f>SUM('Дані з ДІСО'!P235:R235)</f>
        <v>0</v>
      </c>
      <c r="J235" s="31">
        <f>SUM('Дані з ДІСО'!V235:X235)</f>
        <v>0</v>
      </c>
      <c r="K235">
        <f ca="1">ROUNDUP('Дані з ДІСО'!J235/'Коефіцієнти АТО'!$R235,0)</f>
        <v>43</v>
      </c>
      <c r="L235">
        <f ca="1">ROUNDUP('Дані з ДІСО'!K235/'Коефіцієнти АТО'!$R235,0)</f>
        <v>56</v>
      </c>
      <c r="M235">
        <f ca="1">ROUNDUP('Дані з ДІСО'!L235/'Коефіцієнти АТО'!$R235,0)</f>
        <v>15</v>
      </c>
      <c r="N235" s="28">
        <f ca="1">(K235*Параметри!$K$32+L235*Параметри!$L$32+M235*Параметри!$M$32)/18</f>
        <v>197.16666666666666</v>
      </c>
      <c r="O235" s="41">
        <f>'Дані з ДІСО'!Y235/H235</f>
        <v>0</v>
      </c>
      <c r="P235" s="31">
        <f ca="1">(1+0.25*O235)*N235*Параметри!$K$48</f>
        <v>40242.846458481341</v>
      </c>
      <c r="Q235" s="31">
        <f ca="1">P235*'Коефіцієнти АТО'!T235</f>
        <v>684.12838979418279</v>
      </c>
      <c r="R235" s="31">
        <f>H235*(1+0.25*O235)*Параметри!$K$61*Параметри!$K$20/1000</f>
        <v>0</v>
      </c>
      <c r="S235" s="31">
        <f>H235*(1+0.25*O235)*'Коефіцієнти АТО'!S235*Параметри!$K$20/1000</f>
        <v>5776.8106650613336</v>
      </c>
      <c r="T235" s="31">
        <f t="shared" ca="1" si="37"/>
        <v>46703.785513336858</v>
      </c>
      <c r="U235" s="31">
        <f t="shared" ca="1" si="36"/>
        <v>51021.886374100206</v>
      </c>
      <c r="V235">
        <f>ROUNDUP('Дані з ДІСО'!P235/Параметри!$K$24,0)</f>
        <v>0</v>
      </c>
      <c r="W235">
        <f>ROUNDUP('Дані з ДІСО'!Q235/Параметри!$K$24,0)</f>
        <v>0</v>
      </c>
      <c r="X235">
        <f>ROUNDUP('Дані з ДІСО'!R235/Параметри!$K$24,0)</f>
        <v>0</v>
      </c>
      <c r="Y235" s="28">
        <f>(V235*Параметри!$K$33+W235*Параметри!$L$33+X235*Параметри!$M$33)/18</f>
        <v>0</v>
      </c>
      <c r="Z235" s="41">
        <f>IF(I235=0,0,'Дані з ДІСО'!AA235/I235)</f>
        <v>0</v>
      </c>
      <c r="AA235" s="31">
        <f>(1+0.25*Z235)*Y235*Параметри!$K$48</f>
        <v>0</v>
      </c>
      <c r="AB235" s="31">
        <f ca="1">AA235*'Коефіцієнти АТО'!U235</f>
        <v>0</v>
      </c>
      <c r="AC235" s="31">
        <f>I235*(1+0.25*Z235)*Параметри!$K$61*Параметри!$K$20/1000</f>
        <v>0</v>
      </c>
      <c r="AD235" s="31">
        <f>(1+0.25*Z235)*I235*'Коефіцієнти АТО'!S235*Параметри!$K$20/1000</f>
        <v>0</v>
      </c>
      <c r="AE235" s="31">
        <f t="shared" ca="1" si="38"/>
        <v>0</v>
      </c>
      <c r="AF235" s="45">
        <v>27.313643669218525</v>
      </c>
      <c r="AG235" s="45">
        <f ca="1">T235/SUM('Дані з ДІСО'!J235:L235)</f>
        <v>25.002026506068983</v>
      </c>
      <c r="AH235">
        <f ca="1">'Коефіцієнти АТО'!R235</f>
        <v>16.5</v>
      </c>
      <c r="AI235">
        <v>15</v>
      </c>
      <c r="AJ235" s="44">
        <f t="shared" ca="1" si="39"/>
        <v>0.91536767517566142</v>
      </c>
      <c r="AK235" t="str">
        <f ca="1">IF(OR(B235="Область",B235="Київ"),"Ні",IF(AJ235&gt;Параметри!$K$72,"Так, верхній",IF(AJ235&lt;Параметри!$K$73,"Так, нижній","Ні")))</f>
        <v>Так, нижній</v>
      </c>
      <c r="AL235" s="45">
        <f ca="1">IF(AK235="Ні",AG235,IF(AK235="Так, верхній",AF235*Параметри!$K$72,AF235*Параметри!$K$73))</f>
        <v>27.313643669218525</v>
      </c>
      <c r="AM235">
        <f>'Дані з ДІСО'!AL235+'Дані з ДІСО'!AN235</f>
        <v>7</v>
      </c>
      <c r="AN235">
        <f>IF(AM235=0,0,'Дані з ДІСО'!AN235/AM235)</f>
        <v>0</v>
      </c>
      <c r="AO235" s="31">
        <f>AM235*(1+0.25*AN235)*Параметри!$K$50</f>
        <v>1340.1818396120002</v>
      </c>
      <c r="AP235" s="31">
        <f>ROUNDUP(('Дані з ДІСО'!AU235+'Дані з ДІСО'!AW235)/Параметри!$K$28,0)</f>
        <v>0</v>
      </c>
      <c r="AQ235" s="54">
        <f>AP235*Параметри!$M$35/18</f>
        <v>0</v>
      </c>
      <c r="AR235" s="31">
        <f>IF(AP235=0,0,'Дані з ДІСО'!AW235/SUM('Дані з ДІСО'!AU235,'Дані з ДІСО'!AW235))</f>
        <v>0</v>
      </c>
      <c r="AS235" s="31">
        <f>(1+0.25*AR235)*AQ235*Параметри!$K$48</f>
        <v>0</v>
      </c>
      <c r="AT235">
        <f>ROUNDUP(('Дані з ДІСО'!AE235+'Дані не з ДІСО'!E235+'Дані не з ДІСО'!G235)/Параметри!$K$64,0)</f>
        <v>0</v>
      </c>
      <c r="AU235">
        <f t="shared" si="40"/>
        <v>0</v>
      </c>
      <c r="AV235">
        <f>IF(AT235=0,0,('Дані з ДІСО'!AH235+'Дані не з ДІСО'!G235)/('Дані з ДІСО'!AE235+'Дані не з ДІСО'!E235+'Дані не з ДІСО'!G235))</f>
        <v>0</v>
      </c>
      <c r="AW235" s="31">
        <f>AU235*(1+0.25*AV235)*Параметри!$K$48</f>
        <v>0</v>
      </c>
      <c r="AX235">
        <f>ROUNDUP('Дані з ДІСО'!AF235/Параметри!$K$65,0)</f>
        <v>0</v>
      </c>
      <c r="AY235">
        <f t="shared" si="41"/>
        <v>0</v>
      </c>
      <c r="AZ235">
        <f>IF(AX235=0,0,'Дані з ДІСО'!AI235/'Дані з ДІСО'!AF235)</f>
        <v>0</v>
      </c>
      <c r="BA235" s="31">
        <f>AY235*(1+0.25*AZ235)*Параметри!$K$48</f>
        <v>0</v>
      </c>
      <c r="BB235">
        <f>ROUNDUP('Дані з ДІСО'!AR235/Параметри!$K$29,0)</f>
        <v>0</v>
      </c>
      <c r="BC235">
        <f>ROUNDUP('Дані з ДІСО'!AS235/Параметри!$K$29,0)</f>
        <v>0</v>
      </c>
      <c r="BD235">
        <f>ROUNDUP('Дані з ДІСО'!AT235/Параметри!$K$29,0)</f>
        <v>0</v>
      </c>
      <c r="BE235" s="54">
        <f>(BB235*Параметри!$K$32+BC235*Параметри!$L$32+BD235*Параметри!$M$32)/18</f>
        <v>0</v>
      </c>
      <c r="BF235" s="31">
        <f>(BE235*Параметри!$K$48+SUM('Дані з ДІСО'!AR235:AT235)*IF(Параметри!$R$37="RNK",Параметри!$K$45,Параметри!$R$47)*Параметри!$K$20/1000)*Параметри!$K$69</f>
        <v>0</v>
      </c>
      <c r="BG235">
        <f>ROUNDUP(('Дані не з ДІСО'!I235+'Дані не з ДІСО'!K235)/Параметри!$K$26,0)</f>
        <v>0</v>
      </c>
      <c r="BH235" s="31">
        <f>BG235*Параметри!$M$36/18</f>
        <v>0</v>
      </c>
      <c r="BI235">
        <f>IF(BG235=0,0,'Дані не з ДІСО'!K235/('Дані не з ДІСО'!I235+'Дані не з ДІСО'!K235))</f>
        <v>0</v>
      </c>
      <c r="BJ235" s="31">
        <f>(1+0.25*BI235)*BH235*Параметри!$K$48</f>
        <v>0</v>
      </c>
      <c r="BK235">
        <f>ROUNDUP('Дані не з ДІСО'!M235/Параметри!$K$27,0)</f>
        <v>0</v>
      </c>
      <c r="BL235">
        <f>BK235*Параметри!$M$37/18</f>
        <v>0</v>
      </c>
      <c r="BM235" s="31">
        <f>BL235*Параметри!$K$48</f>
        <v>0</v>
      </c>
      <c r="BN235" s="31">
        <f>'Дані не з ДІСО'!N235*(7*Параметри!$K$50+Параметри!$K$49)</f>
        <v>0</v>
      </c>
      <c r="BO235">
        <f>ROUNDUP('Дані з ДІСО'!V235/Параметри!$K$25,0)</f>
        <v>0</v>
      </c>
      <c r="BP235">
        <f>ROUNDUP('Дані з ДІСО'!W235/Параметри!$K$25,0)</f>
        <v>0</v>
      </c>
      <c r="BQ235">
        <f>ROUNDUP('Дані з ДІСО'!X235/Параметри!$K$25,0)</f>
        <v>0</v>
      </c>
      <c r="BR235">
        <f>(BO235*Параметри!$K$34+BP235*Параметри!$L$34+BQ235*Параметри!$M$34)/18</f>
        <v>0</v>
      </c>
      <c r="BS235">
        <f>IF(J235=0,0,'Дані з ДІСО'!AC235/J235)</f>
        <v>0</v>
      </c>
      <c r="BT235" s="31">
        <f>(1+0.25*BS235)*BR235*Параметри!$K$48</f>
        <v>0</v>
      </c>
      <c r="BU235" s="31">
        <f ca="1">BT235*'Коефіцієнти АТО'!U235</f>
        <v>0</v>
      </c>
      <c r="BV235" s="31">
        <f>J235*(1+0.25*BS235)*Параметри!$K$61*Параметри!$K$20/1000</f>
        <v>0</v>
      </c>
      <c r="BW235" s="31">
        <f>(1+0.25*BS235)*J235*'Коефіцієнти АТО'!S235*Параметри!$K$20/1000</f>
        <v>0</v>
      </c>
      <c r="BX235" s="31">
        <f t="shared" ca="1" si="42"/>
        <v>0</v>
      </c>
      <c r="BY235">
        <f>ROUNDUP('Дані з ДІСО'!AG235/Параметри!$K$66,0)</f>
        <v>0</v>
      </c>
      <c r="BZ235">
        <f t="shared" si="43"/>
        <v>0</v>
      </c>
      <c r="CA235">
        <f>IF('Дані з ДІСО'!AG235=0,0,'Дані з ДІСО'!AJ235/'Дані з ДІСО'!AG235)</f>
        <v>0</v>
      </c>
      <c r="CB235" s="31">
        <f>BZ235*(1+0.25*CA235)*Параметри!$K$48</f>
        <v>0</v>
      </c>
      <c r="CC235" s="31">
        <f t="shared" ca="1" si="44"/>
        <v>52362.1</v>
      </c>
      <c r="CD235" s="31">
        <f t="shared" si="45"/>
        <v>0</v>
      </c>
      <c r="CE235" s="31">
        <f t="shared" si="46"/>
        <v>0</v>
      </c>
      <c r="CF235" s="31">
        <f t="shared" si="47"/>
        <v>0</v>
      </c>
    </row>
    <row r="236" spans="1:84" x14ac:dyDescent="0.25">
      <c r="A236" s="9">
        <v>235</v>
      </c>
      <c r="B236" s="9" t="s">
        <v>2950</v>
      </c>
      <c r="C236" s="9" t="s">
        <v>4353</v>
      </c>
      <c r="D236" s="9" t="s">
        <v>2967</v>
      </c>
      <c r="E236" s="9" t="s">
        <v>82</v>
      </c>
      <c r="F236" s="9" t="s">
        <v>3277</v>
      </c>
      <c r="G236" s="9" t="s">
        <v>497</v>
      </c>
      <c r="H236" s="31">
        <f>SUM('Дані з ДІСО'!J236:L236)</f>
        <v>38915</v>
      </c>
      <c r="I236" s="31">
        <f>SUM('Дані з ДІСО'!P236:R236)</f>
        <v>411</v>
      </c>
      <c r="J236" s="31">
        <f>SUM('Дані з ДІСО'!V236:X236)</f>
        <v>0</v>
      </c>
      <c r="K236">
        <f ca="1">ROUNDUP('Дані з ДІСО'!J236/'Коефіцієнти АТО'!$R236,0)</f>
        <v>572</v>
      </c>
      <c r="L236">
        <f ca="1">ROUNDUP('Дані з ДІСО'!K236/'Коефіцієнти АТО'!$R236,0)</f>
        <v>677</v>
      </c>
      <c r="M236">
        <f ca="1">ROUNDUP('Дані з ДІСО'!L236/'Коефіцієнти АТО'!$R236,0)</f>
        <v>168</v>
      </c>
      <c r="N236" s="28">
        <f ca="1">(K236*Параметри!$K$32+L236*Параметри!$L$32+M236*Параметри!$M$32)/18</f>
        <v>2427.8888888888887</v>
      </c>
      <c r="O236" s="41">
        <f>'Дані з ДІСО'!Y236/H236</f>
        <v>0</v>
      </c>
      <c r="P236" s="31">
        <f ca="1">(1+0.25*O236)*N236*Параметри!$K$48</f>
        <v>495546.0343557485</v>
      </c>
      <c r="Q236" s="31">
        <f ca="1">P236*'Коефіцієнти АТО'!T236</f>
        <v>74331.90515336227</v>
      </c>
      <c r="R236" s="31">
        <f>H236*(1+0.25*O236)*Параметри!$K$61*Параметри!$K$20/1000</f>
        <v>0</v>
      </c>
      <c r="S236" s="31">
        <f>H236*(1+0.25*O236)*'Коефіцієнти АТО'!S236*Параметри!$K$20/1000</f>
        <v>80230.045335782226</v>
      </c>
      <c r="T236" s="31">
        <f t="shared" ca="1" si="37"/>
        <v>650107.98484489298</v>
      </c>
      <c r="U236" s="31">
        <f t="shared" ca="1" si="36"/>
        <v>650107.98484489298</v>
      </c>
      <c r="V236">
        <f>ROUNDUP('Дані з ДІСО'!P236/Параметри!$K$24,0)</f>
        <v>27</v>
      </c>
      <c r="W236">
        <f>ROUNDUP('Дані з ДІСО'!Q236/Параметри!$K$24,0)</f>
        <v>20</v>
      </c>
      <c r="X236">
        <f>ROUNDUP('Дані з ДІСО'!R236/Параметри!$K$24,0)</f>
        <v>0</v>
      </c>
      <c r="Y236" s="28">
        <f>(V236*Параметри!$K$33+W236*Параметри!$L$33+X236*Параметри!$M$33)/18</f>
        <v>94</v>
      </c>
      <c r="Z236" s="41">
        <f>IF(I236=0,0,'Дані з ДІСО'!AA236/I236)</f>
        <v>0</v>
      </c>
      <c r="AA236" s="31">
        <f>(1+0.25*Z236)*Y236*Параметри!$K$48</f>
        <v>19185.938632784004</v>
      </c>
      <c r="AB236" s="31">
        <f ca="1">AA236*'Коефіцієнти АТО'!U236</f>
        <v>1937.7798019111844</v>
      </c>
      <c r="AC236" s="31">
        <f>I236*(1+0.25*Z236)*Параметри!$K$61*Параметри!$K$20/1000</f>
        <v>0</v>
      </c>
      <c r="AD236" s="31">
        <f>(1+0.25*Z236)*I236*'Коефіцієнти АТО'!S236*Параметри!$K$20/1000</f>
        <v>847.34803117066679</v>
      </c>
      <c r="AE236" s="31">
        <f t="shared" ca="1" si="38"/>
        <v>21971.066465865853</v>
      </c>
      <c r="AF236" s="45">
        <v>15.540819230779405</v>
      </c>
      <c r="AG236" s="45">
        <f ca="1">T236/SUM('Дані з ДІСО'!J236:L236)</f>
        <v>16.705845685337092</v>
      </c>
      <c r="AH236">
        <f ca="1">'Коефіцієнти АТО'!R236</f>
        <v>27.5</v>
      </c>
      <c r="AI236">
        <v>27.5</v>
      </c>
      <c r="AJ236" s="44">
        <f t="shared" ca="1" si="39"/>
        <v>1.0749655753185965</v>
      </c>
      <c r="AK236" t="str">
        <f ca="1">IF(OR(B236="Область",B236="Київ"),"Ні",IF(AJ236&gt;Параметри!$K$72,"Так, верхній",IF(AJ236&lt;Параметри!$K$73,"Так, нижній","Ні")))</f>
        <v>Ні</v>
      </c>
      <c r="AL236" s="45">
        <f ca="1">IF(AK236="Ні",AG236,IF(AK236="Так, верхній",AF236*Параметри!$K$72,AF236*Параметри!$K$73))</f>
        <v>16.705845685337092</v>
      </c>
      <c r="AM236">
        <f>'Дані з ДІСО'!AL236+'Дані з ДІСО'!AN236</f>
        <v>233</v>
      </c>
      <c r="AN236">
        <f>IF(AM236=0,0,'Дані з ДІСО'!AN236/AM236)</f>
        <v>0</v>
      </c>
      <c r="AO236" s="31">
        <f>AM236*(1+0.25*AN236)*Параметри!$K$50</f>
        <v>44608.909804228002</v>
      </c>
      <c r="AP236" s="31">
        <f>ROUNDUP(('Дані з ДІСО'!AU236+'Дані з ДІСО'!AW236)/Параметри!$K$28,0)</f>
        <v>2</v>
      </c>
      <c r="AQ236" s="54">
        <f>AP236*Параметри!$M$35/18</f>
        <v>2.5555555555555554</v>
      </c>
      <c r="AR236" s="31">
        <f>IF(AP236=0,0,'Дані з ДІСО'!AW236/SUM('Дані з ДІСО'!AU236,'Дані з ДІСО'!AW236))</f>
        <v>0</v>
      </c>
      <c r="AS236" s="31">
        <f>(1+0.25*AR236)*AQ236*Параметри!$K$48</f>
        <v>521.60353256977783</v>
      </c>
      <c r="AT236">
        <f>ROUNDUP(('Дані з ДІСО'!AE236+'Дані не з ДІСО'!E236+'Дані не з ДІСО'!G236)/Параметри!$K$64,0)</f>
        <v>6</v>
      </c>
      <c r="AU236">
        <f t="shared" si="40"/>
        <v>12</v>
      </c>
      <c r="AV236">
        <f>IF(AT236=0,0,('Дані з ДІСО'!AH236+'Дані не з ДІСО'!G236)/('Дані з ДІСО'!AE236+'Дані не з ДІСО'!E236+'Дані не з ДІСО'!G236))</f>
        <v>0</v>
      </c>
      <c r="AW236" s="31">
        <f>AU236*(1+0.25*AV236)*Параметри!$K$48</f>
        <v>2449.2687616320004</v>
      </c>
      <c r="AX236">
        <f>ROUNDUP('Дані з ДІСО'!AF236/Параметри!$K$65,0)</f>
        <v>0</v>
      </c>
      <c r="AY236">
        <f t="shared" si="41"/>
        <v>0</v>
      </c>
      <c r="AZ236">
        <f>IF(AX236=0,0,'Дані з ДІСО'!AI236/'Дані з ДІСО'!AF236)</f>
        <v>0</v>
      </c>
      <c r="BA236" s="31">
        <f>AY236*(1+0.25*AZ236)*Параметри!$K$48</f>
        <v>0</v>
      </c>
      <c r="BB236">
        <f>ROUNDUP('Дані з ДІСО'!AR236/Параметри!$K$29,0)</f>
        <v>0</v>
      </c>
      <c r="BC236">
        <f>ROUNDUP('Дані з ДІСО'!AS236/Параметри!$K$29,0)</f>
        <v>0</v>
      </c>
      <c r="BD236">
        <f>ROUNDUP('Дані з ДІСО'!AT236/Параметри!$K$29,0)</f>
        <v>0</v>
      </c>
      <c r="BE236" s="54">
        <f>(BB236*Параметри!$K$32+BC236*Параметри!$L$32+BD236*Параметри!$M$32)/18</f>
        <v>0</v>
      </c>
      <c r="BF236" s="31">
        <f>(BE236*Параметри!$K$48+SUM('Дані з ДІСО'!AR236:AT236)*IF(Параметри!$R$37="RNK",Параметри!$K$45,Параметри!$R$47)*Параметри!$K$20/1000)*Параметри!$K$69</f>
        <v>0</v>
      </c>
      <c r="BG236">
        <f>ROUNDUP(('Дані не з ДІСО'!I236+'Дані не з ДІСО'!K236)/Параметри!$K$26,0)</f>
        <v>0</v>
      </c>
      <c r="BH236" s="31">
        <f>BG236*Параметри!$M$36/18</f>
        <v>0</v>
      </c>
      <c r="BI236">
        <f>IF(BG236=0,0,'Дані не з ДІСО'!K236/('Дані не з ДІСО'!I236+'Дані не з ДІСО'!K236))</f>
        <v>0</v>
      </c>
      <c r="BJ236" s="31">
        <f>(1+0.25*BI236)*BH236*Параметри!$K$48</f>
        <v>0</v>
      </c>
      <c r="BK236">
        <f>ROUNDUP('Дані не з ДІСО'!M236/Параметри!$K$27,0)</f>
        <v>0</v>
      </c>
      <c r="BL236">
        <f>BK236*Параметри!$M$37/18</f>
        <v>0</v>
      </c>
      <c r="BM236" s="31">
        <f>BL236*Параметри!$K$48</f>
        <v>0</v>
      </c>
      <c r="BN236" s="31">
        <f>'Дані не з ДІСО'!N236*(7*Параметри!$K$50+Параметри!$K$49)</f>
        <v>0</v>
      </c>
      <c r="BO236">
        <f>ROUNDUP('Дані з ДІСО'!V236/Параметри!$K$25,0)</f>
        <v>0</v>
      </c>
      <c r="BP236">
        <f>ROUNDUP('Дані з ДІСО'!W236/Параметри!$K$25,0)</f>
        <v>0</v>
      </c>
      <c r="BQ236">
        <f>ROUNDUP('Дані з ДІСО'!X236/Параметри!$K$25,0)</f>
        <v>0</v>
      </c>
      <c r="BR236">
        <f>(BO236*Параметри!$K$34+BP236*Параметри!$L$34+BQ236*Параметри!$M$34)/18</f>
        <v>0</v>
      </c>
      <c r="BS236">
        <f>IF(J236=0,0,'Дані з ДІСО'!AC236/J236)</f>
        <v>0</v>
      </c>
      <c r="BT236" s="31">
        <f>(1+0.25*BS236)*BR236*Параметри!$K$48</f>
        <v>0</v>
      </c>
      <c r="BU236" s="31">
        <f ca="1">BT236*'Коефіцієнти АТО'!U236</f>
        <v>0</v>
      </c>
      <c r="BV236" s="31">
        <f>J236*(1+0.25*BS236)*Параметри!$K$61*Параметри!$K$20/1000</f>
        <v>0</v>
      </c>
      <c r="BW236" s="31">
        <f>(1+0.25*BS236)*J236*'Коефіцієнти АТО'!S236*Параметри!$K$20/1000</f>
        <v>0</v>
      </c>
      <c r="BX236" s="31">
        <f t="shared" ca="1" si="42"/>
        <v>0</v>
      </c>
      <c r="BY236">
        <f>ROUNDUP('Дані з ДІСО'!AG236/Параметри!$K$66,0)</f>
        <v>0</v>
      </c>
      <c r="BZ236">
        <f t="shared" si="43"/>
        <v>0</v>
      </c>
      <c r="CA236">
        <f>IF('Дані з ДІСО'!AG236=0,0,'Дані з ДІСО'!AJ236/'Дані з ДІСО'!AG236)</f>
        <v>0</v>
      </c>
      <c r="CB236" s="31">
        <f>BZ236*(1+0.25*CA236)*Параметри!$K$48</f>
        <v>0</v>
      </c>
      <c r="CC236" s="31">
        <f t="shared" ca="1" si="44"/>
        <v>719658.8</v>
      </c>
      <c r="CD236" s="31">
        <f t="shared" si="45"/>
        <v>0</v>
      </c>
      <c r="CE236" s="31">
        <f t="shared" si="46"/>
        <v>0</v>
      </c>
      <c r="CF236" s="31">
        <f t="shared" si="47"/>
        <v>0</v>
      </c>
    </row>
    <row r="237" spans="1:84" x14ac:dyDescent="0.25">
      <c r="A237" s="9">
        <v>236</v>
      </c>
      <c r="B237" s="9" t="s">
        <v>4355</v>
      </c>
      <c r="C237" s="9" t="s">
        <v>4355</v>
      </c>
      <c r="D237" s="9" t="s">
        <v>2967</v>
      </c>
      <c r="E237" s="9" t="s">
        <v>33</v>
      </c>
      <c r="F237" s="9" t="s">
        <v>3278</v>
      </c>
      <c r="G237" s="9" t="s">
        <v>499</v>
      </c>
      <c r="H237" s="31">
        <f>SUM('Дані з ДІСО'!J237:L237)</f>
        <v>680</v>
      </c>
      <c r="I237" s="31">
        <f>SUM('Дані з ДІСО'!P237:R237)</f>
        <v>0</v>
      </c>
      <c r="J237" s="31">
        <f>SUM('Дані з ДІСО'!V237:X237)</f>
        <v>0</v>
      </c>
      <c r="K237">
        <f ca="1">ROUNDUP('Дані з ДІСО'!J237/'Коефіцієнти АТО'!$R237,0)</f>
        <v>20</v>
      </c>
      <c r="L237">
        <f ca="1">ROUNDUP('Дані з ДІСО'!K237/'Коефіцієнти АТО'!$R237,0)</f>
        <v>29</v>
      </c>
      <c r="M237">
        <f ca="1">ROUNDUP('Дані з ДІСО'!L237/'Коефіцієнти АТО'!$R237,0)</f>
        <v>5</v>
      </c>
      <c r="N237" s="28">
        <f ca="1">(K237*Параметри!$K$32+L237*Параметри!$L$32+M237*Параметри!$M$32)/18</f>
        <v>93.111111111111114</v>
      </c>
      <c r="O237" s="41">
        <f>'Дані з ДІСО'!Y237/H237</f>
        <v>0</v>
      </c>
      <c r="P237" s="31">
        <f ca="1">(1+0.25*O237)*N237*Параметри!$K$48</f>
        <v>19004.511317107561</v>
      </c>
      <c r="Q237" s="31">
        <f ca="1">P237*'Коефіцієнти АТО'!T237</f>
        <v>323.07669239082855</v>
      </c>
      <c r="R237" s="31">
        <f>H237*(1+0.25*O237)*Параметри!$K$61*Параметри!$K$20/1000</f>
        <v>0</v>
      </c>
      <c r="S237" s="31">
        <f>H237*(1+0.25*O237)*'Коефіцієнти АТО'!S237*Параметри!$K$20/1000</f>
        <v>3154.3612839200005</v>
      </c>
      <c r="T237" s="31">
        <f t="shared" ca="1" si="37"/>
        <v>22481.949293418387</v>
      </c>
      <c r="U237" s="31">
        <f t="shared" ca="1" si="36"/>
        <v>22481.949293418387</v>
      </c>
      <c r="V237">
        <f>ROUNDUP('Дані з ДІСО'!P237/Параметри!$K$24,0)</f>
        <v>0</v>
      </c>
      <c r="W237">
        <f>ROUNDUP('Дані з ДІСО'!Q237/Параметри!$K$24,0)</f>
        <v>0</v>
      </c>
      <c r="X237">
        <f>ROUNDUP('Дані з ДІСО'!R237/Параметри!$K$24,0)</f>
        <v>0</v>
      </c>
      <c r="Y237" s="28">
        <f>(V237*Параметри!$K$33+W237*Параметри!$L$33+X237*Параметри!$M$33)/18</f>
        <v>0</v>
      </c>
      <c r="Z237" s="41">
        <f>IF(I237=0,0,'Дані з ДІСО'!AA237/I237)</f>
        <v>0</v>
      </c>
      <c r="AA237" s="31">
        <f>(1+0.25*Z237)*Y237*Параметри!$K$48</f>
        <v>0</v>
      </c>
      <c r="AB237" s="31">
        <f ca="1">AA237*'Коефіцієнти АТО'!U237</f>
        <v>0</v>
      </c>
      <c r="AC237" s="31">
        <f>I237*(1+0.25*Z237)*Параметри!$K$61*Параметри!$K$20/1000</f>
        <v>0</v>
      </c>
      <c r="AD237" s="31">
        <f>(1+0.25*Z237)*I237*'Коефіцієнти АТО'!S237*Параметри!$K$20/1000</f>
        <v>0</v>
      </c>
      <c r="AE237" s="31">
        <f t="shared" ca="1" si="38"/>
        <v>0</v>
      </c>
      <c r="AF237" s="45">
        <v>31.0414687280783</v>
      </c>
      <c r="AG237" s="45">
        <f ca="1">T237/SUM('Дані з ДІСО'!J237:L237)</f>
        <v>33.061690137379983</v>
      </c>
      <c r="AH237">
        <f ca="1">'Коефіцієнти АТО'!R237</f>
        <v>13</v>
      </c>
      <c r="AI237">
        <v>13</v>
      </c>
      <c r="AJ237" s="44">
        <f t="shared" ca="1" si="39"/>
        <v>1.0650813731463133</v>
      </c>
      <c r="AK237" t="str">
        <f ca="1">IF(OR(B237="Область",B237="Київ"),"Ні",IF(AJ237&gt;Параметри!$K$72,"Так, верхній",IF(AJ237&lt;Параметри!$K$73,"Так, нижній","Ні")))</f>
        <v>Ні</v>
      </c>
      <c r="AL237" s="45">
        <f ca="1">IF(AK237="Ні",AG237,IF(AK237="Так, верхній",AF237*Параметри!$K$72,AF237*Параметри!$K$73))</f>
        <v>33.061690137379983</v>
      </c>
      <c r="AM237">
        <f>'Дані з ДІСО'!AL237+'Дані з ДІСО'!AN237</f>
        <v>4</v>
      </c>
      <c r="AN237">
        <f>IF(AM237=0,0,'Дані з ДІСО'!AN237/AM237)</f>
        <v>0</v>
      </c>
      <c r="AO237" s="31">
        <f>AM237*(1+0.25*AN237)*Параметри!$K$50</f>
        <v>765.81819406400007</v>
      </c>
      <c r="AP237" s="31">
        <f>ROUNDUP(('Дані з ДІСО'!AU237+'Дані з ДІСО'!AW237)/Параметри!$K$28,0)</f>
        <v>0</v>
      </c>
      <c r="AQ237" s="54">
        <f>AP237*Параметри!$M$35/18</f>
        <v>0</v>
      </c>
      <c r="AR237" s="31">
        <f>IF(AP237=0,0,'Дані з ДІСО'!AW237/SUM('Дані з ДІСО'!AU237,'Дані з ДІСО'!AW237))</f>
        <v>0</v>
      </c>
      <c r="AS237" s="31">
        <f>(1+0.25*AR237)*AQ237*Параметри!$K$48</f>
        <v>0</v>
      </c>
      <c r="AT237">
        <f>ROUNDUP(('Дані з ДІСО'!AE237+'Дані не з ДІСО'!E237+'Дані не з ДІСО'!G237)/Параметри!$K$64,0)</f>
        <v>0</v>
      </c>
      <c r="AU237">
        <f t="shared" si="40"/>
        <v>0</v>
      </c>
      <c r="AV237">
        <f>IF(AT237=0,0,('Дані з ДІСО'!AH237+'Дані не з ДІСО'!G237)/('Дані з ДІСО'!AE237+'Дані не з ДІСО'!E237+'Дані не з ДІСО'!G237))</f>
        <v>0</v>
      </c>
      <c r="AW237" s="31">
        <f>AU237*(1+0.25*AV237)*Параметри!$K$48</f>
        <v>0</v>
      </c>
      <c r="AX237">
        <f>ROUNDUP('Дані з ДІСО'!AF237/Параметри!$K$65,0)</f>
        <v>0</v>
      </c>
      <c r="AY237">
        <f t="shared" si="41"/>
        <v>0</v>
      </c>
      <c r="AZ237">
        <f>IF(AX237=0,0,'Дані з ДІСО'!AI237/'Дані з ДІСО'!AF237)</f>
        <v>0</v>
      </c>
      <c r="BA237" s="31">
        <f>AY237*(1+0.25*AZ237)*Параметри!$K$48</f>
        <v>0</v>
      </c>
      <c r="BB237">
        <f>ROUNDUP('Дані з ДІСО'!AR237/Параметри!$K$29,0)</f>
        <v>0</v>
      </c>
      <c r="BC237">
        <f>ROUNDUP('Дані з ДІСО'!AS237/Параметри!$K$29,0)</f>
        <v>0</v>
      </c>
      <c r="BD237">
        <f>ROUNDUP('Дані з ДІСО'!AT237/Параметри!$K$29,0)</f>
        <v>0</v>
      </c>
      <c r="BE237" s="54">
        <f>(BB237*Параметри!$K$32+BC237*Параметри!$L$32+BD237*Параметри!$M$32)/18</f>
        <v>0</v>
      </c>
      <c r="BF237" s="31">
        <f>(BE237*Параметри!$K$48+SUM('Дані з ДІСО'!AR237:AT237)*IF(Параметри!$R$37="RNK",Параметри!$K$45,Параметри!$R$47)*Параметри!$K$20/1000)*Параметри!$K$69</f>
        <v>0</v>
      </c>
      <c r="BG237">
        <f>ROUNDUP(('Дані не з ДІСО'!I237+'Дані не з ДІСО'!K237)/Параметри!$K$26,0)</f>
        <v>0</v>
      </c>
      <c r="BH237" s="31">
        <f>BG237*Параметри!$M$36/18</f>
        <v>0</v>
      </c>
      <c r="BI237">
        <f>IF(BG237=0,0,'Дані не з ДІСО'!K237/('Дані не з ДІСО'!I237+'Дані не з ДІСО'!K237))</f>
        <v>0</v>
      </c>
      <c r="BJ237" s="31">
        <f>(1+0.25*BI237)*BH237*Параметри!$K$48</f>
        <v>0</v>
      </c>
      <c r="BK237">
        <f>ROUNDUP('Дані не з ДІСО'!M237/Параметри!$K$27,0)</f>
        <v>0</v>
      </c>
      <c r="BL237">
        <f>BK237*Параметри!$M$37/18</f>
        <v>0</v>
      </c>
      <c r="BM237" s="31">
        <f>BL237*Параметри!$K$48</f>
        <v>0</v>
      </c>
      <c r="BN237" s="31">
        <f>'Дані не з ДІСО'!N237*(7*Параметри!$K$50+Параметри!$K$49)</f>
        <v>0</v>
      </c>
      <c r="BO237">
        <f>ROUNDUP('Дані з ДІСО'!V237/Параметри!$K$25,0)</f>
        <v>0</v>
      </c>
      <c r="BP237">
        <f>ROUNDUP('Дані з ДІСО'!W237/Параметри!$K$25,0)</f>
        <v>0</v>
      </c>
      <c r="BQ237">
        <f>ROUNDUP('Дані з ДІСО'!X237/Параметри!$K$25,0)</f>
        <v>0</v>
      </c>
      <c r="BR237">
        <f>(BO237*Параметри!$K$34+BP237*Параметри!$L$34+BQ237*Параметри!$M$34)/18</f>
        <v>0</v>
      </c>
      <c r="BS237">
        <f>IF(J237=0,0,'Дані з ДІСО'!AC237/J237)</f>
        <v>0</v>
      </c>
      <c r="BT237" s="31">
        <f>(1+0.25*BS237)*BR237*Параметри!$K$48</f>
        <v>0</v>
      </c>
      <c r="BU237" s="31">
        <f ca="1">BT237*'Коефіцієнти АТО'!U237</f>
        <v>0</v>
      </c>
      <c r="BV237" s="31">
        <f>J237*(1+0.25*BS237)*Параметри!$K$61*Параметри!$K$20/1000</f>
        <v>0</v>
      </c>
      <c r="BW237" s="31">
        <f>(1+0.25*BS237)*J237*'Коефіцієнти АТО'!S237*Параметри!$K$20/1000</f>
        <v>0</v>
      </c>
      <c r="BX237" s="31">
        <f t="shared" ca="1" si="42"/>
        <v>0</v>
      </c>
      <c r="BY237">
        <f>ROUNDUP('Дані з ДІСО'!AG237/Параметри!$K$66,0)</f>
        <v>0</v>
      </c>
      <c r="BZ237">
        <f t="shared" si="43"/>
        <v>0</v>
      </c>
      <c r="CA237">
        <f>IF('Дані з ДІСО'!AG237=0,0,'Дані з ДІСО'!AJ237/'Дані з ДІСО'!AG237)</f>
        <v>0</v>
      </c>
      <c r="CB237" s="31">
        <f>BZ237*(1+0.25*CA237)*Параметри!$K$48</f>
        <v>0</v>
      </c>
      <c r="CC237" s="31">
        <f t="shared" ca="1" si="44"/>
        <v>23247.8</v>
      </c>
      <c r="CD237" s="31">
        <f t="shared" si="45"/>
        <v>0</v>
      </c>
      <c r="CE237" s="31">
        <f t="shared" si="46"/>
        <v>0</v>
      </c>
      <c r="CF237" s="31">
        <f t="shared" si="47"/>
        <v>0</v>
      </c>
    </row>
    <row r="238" spans="1:84" x14ac:dyDescent="0.25">
      <c r="A238" s="9">
        <v>237</v>
      </c>
      <c r="B238" s="9" t="s">
        <v>2950</v>
      </c>
      <c r="C238" s="9" t="s">
        <v>4353</v>
      </c>
      <c r="D238" s="9" t="s">
        <v>2967</v>
      </c>
      <c r="E238" s="9" t="s">
        <v>82</v>
      </c>
      <c r="F238" s="9" t="s">
        <v>3279</v>
      </c>
      <c r="G238" s="9" t="s">
        <v>501</v>
      </c>
      <c r="H238" s="31">
        <f>SUM('Дані з ДІСО'!J238:L238)</f>
        <v>5202</v>
      </c>
      <c r="I238" s="31">
        <f>SUM('Дані з ДІСО'!P238:R238)</f>
        <v>0</v>
      </c>
      <c r="J238" s="31">
        <f>SUM('Дані з ДІСО'!V238:X238)</f>
        <v>0</v>
      </c>
      <c r="K238">
        <f ca="1">ROUNDUP('Дані з ДІСО'!J238/'Коефіцієнти АТО'!$R238,0)</f>
        <v>78</v>
      </c>
      <c r="L238">
        <f ca="1">ROUNDUP('Дані з ДІСО'!K238/'Коефіцієнти АТО'!$R238,0)</f>
        <v>94</v>
      </c>
      <c r="M238">
        <f ca="1">ROUNDUP('Дані з ДІСО'!L238/'Коефіцієнти АТО'!$R238,0)</f>
        <v>22</v>
      </c>
      <c r="N238" s="28">
        <f ca="1">(K238*Параметри!$K$32+L238*Параметри!$L$32+M238*Параметри!$M$32)/18</f>
        <v>332.33333333333331</v>
      </c>
      <c r="O238" s="41">
        <f>'Дані з ДІСО'!Y238/H238</f>
        <v>0</v>
      </c>
      <c r="P238" s="31">
        <f ca="1">(1+0.25*O238)*N238*Параметри!$K$48</f>
        <v>67831.137648530668</v>
      </c>
      <c r="Q238" s="31">
        <f ca="1">P238*'Коефіцієнти АТО'!T238</f>
        <v>10174.6706472796</v>
      </c>
      <c r="R238" s="31">
        <f>H238*(1+0.25*O238)*Параметри!$K$61*Параметри!$K$20/1000</f>
        <v>0</v>
      </c>
      <c r="S238" s="31">
        <f>H238*(1+0.25*O238)*'Коефіцієнти АТО'!S238*Параметри!$K$20/1000</f>
        <v>10724.828365328001</v>
      </c>
      <c r="T238" s="31">
        <f t="shared" ca="1" si="37"/>
        <v>88730.636661138269</v>
      </c>
      <c r="U238" s="31">
        <f t="shared" ca="1" si="36"/>
        <v>88730.636661138255</v>
      </c>
      <c r="V238">
        <f>ROUNDUP('Дані з ДІСО'!P238/Параметри!$K$24,0)</f>
        <v>0</v>
      </c>
      <c r="W238">
        <f>ROUNDUP('Дані з ДІСО'!Q238/Параметри!$K$24,0)</f>
        <v>0</v>
      </c>
      <c r="X238">
        <f>ROUNDUP('Дані з ДІСО'!R238/Параметри!$K$24,0)</f>
        <v>0</v>
      </c>
      <c r="Y238" s="28">
        <f>(V238*Параметри!$K$33+W238*Параметри!$L$33+X238*Параметри!$M$33)/18</f>
        <v>0</v>
      </c>
      <c r="Z238" s="41">
        <f>IF(I238=0,0,'Дані з ДІСО'!AA238/I238)</f>
        <v>0</v>
      </c>
      <c r="AA238" s="31">
        <f>(1+0.25*Z238)*Y238*Параметри!$K$48</f>
        <v>0</v>
      </c>
      <c r="AB238" s="31">
        <f ca="1">AA238*'Коефіцієнти АТО'!U238</f>
        <v>0</v>
      </c>
      <c r="AC238" s="31">
        <f>I238*(1+0.25*Z238)*Параметри!$K$61*Параметри!$K$20/1000</f>
        <v>0</v>
      </c>
      <c r="AD238" s="31">
        <f>(1+0.25*Z238)*I238*'Коефіцієнти АТО'!S238*Параметри!$K$20/1000</f>
        <v>0</v>
      </c>
      <c r="AE238" s="31">
        <f t="shared" ca="1" si="38"/>
        <v>0</v>
      </c>
      <c r="AF238" s="45">
        <v>16.654538541722232</v>
      </c>
      <c r="AG238" s="45">
        <f ca="1">T238/SUM('Дані з ДІСО'!J238:L238)</f>
        <v>17.057023579611354</v>
      </c>
      <c r="AH238">
        <f ca="1">'Коефіцієнти АТО'!R238</f>
        <v>27</v>
      </c>
      <c r="AI238">
        <v>25</v>
      </c>
      <c r="AJ238" s="44">
        <f t="shared" ca="1" si="39"/>
        <v>1.0241666880700917</v>
      </c>
      <c r="AK238" t="str">
        <f ca="1">IF(OR(B238="Область",B238="Київ"),"Ні",IF(AJ238&gt;Параметри!$K$72,"Так, верхній",IF(AJ238&lt;Параметри!$K$73,"Так, нижній","Ні")))</f>
        <v>Ні</v>
      </c>
      <c r="AL238" s="45">
        <f ca="1">IF(AK238="Ні",AG238,IF(AK238="Так, верхній",AF238*Параметри!$K$72,AF238*Параметри!$K$73))</f>
        <v>17.057023579611354</v>
      </c>
      <c r="AM238">
        <f>'Дані з ДІСО'!AL238+'Дані з ДІСО'!AN238</f>
        <v>32</v>
      </c>
      <c r="AN238">
        <f>IF(AM238=0,0,'Дані з ДІСО'!AN238/AM238)</f>
        <v>0</v>
      </c>
      <c r="AO238" s="31">
        <f>AM238*(1+0.25*AN238)*Параметри!$K$50</f>
        <v>6126.5455525120005</v>
      </c>
      <c r="AP238" s="31">
        <f>ROUNDUP(('Дані з ДІСО'!AU238+'Дані з ДІСО'!AW238)/Параметри!$K$28,0)</f>
        <v>3</v>
      </c>
      <c r="AQ238" s="54">
        <f>AP238*Параметри!$M$35/18</f>
        <v>3.8333333333333335</v>
      </c>
      <c r="AR238" s="31">
        <f>IF(AP238=0,0,'Дані з ДІСО'!AW238/SUM('Дані з ДІСО'!AU238,'Дані з ДІСО'!AW238))</f>
        <v>0</v>
      </c>
      <c r="AS238" s="31">
        <f>(1+0.25*AR238)*AQ238*Параметри!$K$48</f>
        <v>782.40529885466685</v>
      </c>
      <c r="AT238">
        <f>ROUNDUP(('Дані з ДІСО'!AE238+'Дані не з ДІСО'!E238+'Дані не з ДІСО'!G238)/Параметри!$K$64,0)</f>
        <v>0</v>
      </c>
      <c r="AU238">
        <f t="shared" si="40"/>
        <v>0</v>
      </c>
      <c r="AV238">
        <f>IF(AT238=0,0,('Дані з ДІСО'!AH238+'Дані не з ДІСО'!G238)/('Дані з ДІСО'!AE238+'Дані не з ДІСО'!E238+'Дані не з ДІСО'!G238))</f>
        <v>0</v>
      </c>
      <c r="AW238" s="31">
        <f>AU238*(1+0.25*AV238)*Параметри!$K$48</f>
        <v>0</v>
      </c>
      <c r="AX238">
        <f>ROUNDUP('Дані з ДІСО'!AF238/Параметри!$K$65,0)</f>
        <v>0</v>
      </c>
      <c r="AY238">
        <f t="shared" si="41"/>
        <v>0</v>
      </c>
      <c r="AZ238">
        <f>IF(AX238=0,0,'Дані з ДІСО'!AI238/'Дані з ДІСО'!AF238)</f>
        <v>0</v>
      </c>
      <c r="BA238" s="31">
        <f>AY238*(1+0.25*AZ238)*Параметри!$K$48</f>
        <v>0</v>
      </c>
      <c r="BB238">
        <f>ROUNDUP('Дані з ДІСО'!AR238/Параметри!$K$29,0)</f>
        <v>0</v>
      </c>
      <c r="BC238">
        <f>ROUNDUP('Дані з ДІСО'!AS238/Параметри!$K$29,0)</f>
        <v>0</v>
      </c>
      <c r="BD238">
        <f>ROUNDUP('Дані з ДІСО'!AT238/Параметри!$K$29,0)</f>
        <v>0</v>
      </c>
      <c r="BE238" s="54">
        <f>(BB238*Параметри!$K$32+BC238*Параметри!$L$32+BD238*Параметри!$M$32)/18</f>
        <v>0</v>
      </c>
      <c r="BF238" s="31">
        <f>(BE238*Параметри!$K$48+SUM('Дані з ДІСО'!AR238:AT238)*IF(Параметри!$R$37="RNK",Параметри!$K$45,Параметри!$R$47)*Параметри!$K$20/1000)*Параметри!$K$69</f>
        <v>0</v>
      </c>
      <c r="BG238">
        <f>ROUNDUP(('Дані не з ДІСО'!I238+'Дані не з ДІСО'!K238)/Параметри!$K$26,0)</f>
        <v>0</v>
      </c>
      <c r="BH238" s="31">
        <f>BG238*Параметри!$M$36/18</f>
        <v>0</v>
      </c>
      <c r="BI238">
        <f>IF(BG238=0,0,'Дані не з ДІСО'!K238/('Дані не з ДІСО'!I238+'Дані не з ДІСО'!K238))</f>
        <v>0</v>
      </c>
      <c r="BJ238" s="31">
        <f>(1+0.25*BI238)*BH238*Параметри!$K$48</f>
        <v>0</v>
      </c>
      <c r="BK238">
        <f>ROUNDUP('Дані не з ДІСО'!M238/Параметри!$K$27,0)</f>
        <v>0</v>
      </c>
      <c r="BL238">
        <f>BK238*Параметри!$M$37/18</f>
        <v>0</v>
      </c>
      <c r="BM238" s="31">
        <f>BL238*Параметри!$K$48</f>
        <v>0</v>
      </c>
      <c r="BN238" s="31">
        <f>'Дані не з ДІСО'!N238*(7*Параметри!$K$50+Параметри!$K$49)</f>
        <v>0</v>
      </c>
      <c r="BO238">
        <f>ROUNDUP('Дані з ДІСО'!V238/Параметри!$K$25,0)</f>
        <v>0</v>
      </c>
      <c r="BP238">
        <f>ROUNDUP('Дані з ДІСО'!W238/Параметри!$K$25,0)</f>
        <v>0</v>
      </c>
      <c r="BQ238">
        <f>ROUNDUP('Дані з ДІСО'!X238/Параметри!$K$25,0)</f>
        <v>0</v>
      </c>
      <c r="BR238">
        <f>(BO238*Параметри!$K$34+BP238*Параметри!$L$34+BQ238*Параметри!$M$34)/18</f>
        <v>0</v>
      </c>
      <c r="BS238">
        <f>IF(J238=0,0,'Дані з ДІСО'!AC238/J238)</f>
        <v>0</v>
      </c>
      <c r="BT238" s="31">
        <f>(1+0.25*BS238)*BR238*Параметри!$K$48</f>
        <v>0</v>
      </c>
      <c r="BU238" s="31">
        <f ca="1">BT238*'Коефіцієнти АТО'!U238</f>
        <v>0</v>
      </c>
      <c r="BV238" s="31">
        <f>J238*(1+0.25*BS238)*Параметри!$K$61*Параметри!$K$20/1000</f>
        <v>0</v>
      </c>
      <c r="BW238" s="31">
        <f>(1+0.25*BS238)*J238*'Коефіцієнти АТО'!S238*Параметри!$K$20/1000</f>
        <v>0</v>
      </c>
      <c r="BX238" s="31">
        <f t="shared" ca="1" si="42"/>
        <v>0</v>
      </c>
      <c r="BY238">
        <f>ROUNDUP('Дані з ДІСО'!AG238/Параметри!$K$66,0)</f>
        <v>0</v>
      </c>
      <c r="BZ238">
        <f t="shared" si="43"/>
        <v>0</v>
      </c>
      <c r="CA238">
        <f>IF('Дані з ДІСО'!AG238=0,0,'Дані з ДІСО'!AJ238/'Дані з ДІСО'!AG238)</f>
        <v>0</v>
      </c>
      <c r="CB238" s="31">
        <f>BZ238*(1+0.25*CA238)*Параметри!$K$48</f>
        <v>0</v>
      </c>
      <c r="CC238" s="31">
        <f t="shared" ca="1" si="44"/>
        <v>95639.6</v>
      </c>
      <c r="CD238" s="31">
        <f t="shared" si="45"/>
        <v>0</v>
      </c>
      <c r="CE238" s="31">
        <f t="shared" si="46"/>
        <v>0</v>
      </c>
      <c r="CF238" s="31">
        <f t="shared" si="47"/>
        <v>0</v>
      </c>
    </row>
    <row r="239" spans="1:84" x14ac:dyDescent="0.25">
      <c r="A239" s="9">
        <v>238</v>
      </c>
      <c r="B239" s="9" t="s">
        <v>4355</v>
      </c>
      <c r="C239" s="9" t="s">
        <v>4355</v>
      </c>
      <c r="D239" s="9" t="s">
        <v>2967</v>
      </c>
      <c r="E239" s="9" t="s">
        <v>33</v>
      </c>
      <c r="F239" s="9" t="s">
        <v>3280</v>
      </c>
      <c r="G239" s="9" t="s">
        <v>503</v>
      </c>
      <c r="H239" s="31">
        <f>SUM('Дані з ДІСО'!J239:L239)</f>
        <v>1614</v>
      </c>
      <c r="I239" s="31">
        <f>SUM('Дані з ДІСО'!P239:R239)</f>
        <v>0</v>
      </c>
      <c r="J239" s="31">
        <f>SUM('Дані з ДІСО'!V239:X239)</f>
        <v>0</v>
      </c>
      <c r="K239">
        <f ca="1">ROUNDUP('Дані з ДІСО'!J239/'Коефіцієнти АТО'!$R239,0)</f>
        <v>44</v>
      </c>
      <c r="L239">
        <f ca="1">ROUNDUP('Дані з ДІСО'!K239/'Коефіцієнти АТО'!$R239,0)</f>
        <v>60</v>
      </c>
      <c r="M239">
        <f ca="1">ROUNDUP('Дані з ДІСО'!L239/'Коефіцієнти АТО'!$R239,0)</f>
        <v>17</v>
      </c>
      <c r="N239" s="28">
        <f ca="1">(K239*Параметри!$K$32+L239*Параметри!$L$32+M239*Параметри!$M$32)/18</f>
        <v>210.33333333333334</v>
      </c>
      <c r="O239" s="41">
        <f>'Дані з ДІСО'!Y239/H239</f>
        <v>0</v>
      </c>
      <c r="P239" s="31">
        <f ca="1">(1+0.25*O239)*N239*Параметри!$K$48</f>
        <v>42930.238571938673</v>
      </c>
      <c r="Q239" s="31">
        <f ca="1">P239*'Коефіцієнти АТО'!T239</f>
        <v>729.81405572295751</v>
      </c>
      <c r="R239" s="31">
        <f>H239*(1+0.25*O239)*Параметри!$K$61*Параметри!$K$20/1000</f>
        <v>0</v>
      </c>
      <c r="S239" s="31">
        <f>H239*(1+0.25*O239)*'Коефіцієнти АТО'!S239*Параметри!$K$20/1000</f>
        <v>6655.0838068586672</v>
      </c>
      <c r="T239" s="31">
        <f t="shared" ca="1" si="37"/>
        <v>50315.136434520296</v>
      </c>
      <c r="U239" s="31">
        <f t="shared" ca="1" si="36"/>
        <v>50315.136434520296</v>
      </c>
      <c r="V239">
        <f>ROUNDUP('Дані з ДІСО'!P239/Параметри!$K$24,0)</f>
        <v>0</v>
      </c>
      <c r="W239">
        <f>ROUNDUP('Дані з ДІСО'!Q239/Параметри!$K$24,0)</f>
        <v>0</v>
      </c>
      <c r="X239">
        <f>ROUNDUP('Дані з ДІСО'!R239/Параметри!$K$24,0)</f>
        <v>0</v>
      </c>
      <c r="Y239" s="28">
        <f>(V239*Параметри!$K$33+W239*Параметри!$L$33+X239*Параметри!$M$33)/18</f>
        <v>0</v>
      </c>
      <c r="Z239" s="41">
        <f>IF(I239=0,0,'Дані з ДІСО'!AA239/I239)</f>
        <v>0</v>
      </c>
      <c r="AA239" s="31">
        <f>(1+0.25*Z239)*Y239*Параметри!$K$48</f>
        <v>0</v>
      </c>
      <c r="AB239" s="31">
        <f ca="1">AA239*'Коефіцієнти АТО'!U239</f>
        <v>0</v>
      </c>
      <c r="AC239" s="31">
        <f>I239*(1+0.25*Z239)*Параметри!$K$61*Параметри!$K$20/1000</f>
        <v>0</v>
      </c>
      <c r="AD239" s="31">
        <f>(1+0.25*Z239)*I239*'Коефіцієнти АТО'!S239*Параметри!$K$20/1000</f>
        <v>0</v>
      </c>
      <c r="AE239" s="31">
        <f t="shared" ca="1" si="38"/>
        <v>0</v>
      </c>
      <c r="AF239" s="45">
        <v>28.847108464343599</v>
      </c>
      <c r="AG239" s="45">
        <f ca="1">T239/SUM('Дані з ДІСО'!J239:L239)</f>
        <v>31.174186142825462</v>
      </c>
      <c r="AH239">
        <f ca="1">'Коефіцієнти АТО'!R239</f>
        <v>13.5</v>
      </c>
      <c r="AI239">
        <v>14</v>
      </c>
      <c r="AJ239" s="44">
        <f t="shared" ca="1" si="39"/>
        <v>1.0806693565616201</v>
      </c>
      <c r="AK239" t="str">
        <f ca="1">IF(OR(B239="Область",B239="Київ"),"Ні",IF(AJ239&gt;Параметри!$K$72,"Так, верхній",IF(AJ239&lt;Параметри!$K$73,"Так, нижній","Ні")))</f>
        <v>Ні</v>
      </c>
      <c r="AL239" s="45">
        <f ca="1">IF(AK239="Ні",AG239,IF(AK239="Так, верхній",AF239*Параметри!$K$72,AF239*Параметри!$K$73))</f>
        <v>31.174186142825462</v>
      </c>
      <c r="AM239">
        <f>'Дані з ДІСО'!AL239+'Дані з ДІСО'!AN239</f>
        <v>17</v>
      </c>
      <c r="AN239">
        <f>IF(AM239=0,0,'Дані з ДІСО'!AN239/AM239)</f>
        <v>0</v>
      </c>
      <c r="AO239" s="31">
        <f>AM239*(1+0.25*AN239)*Параметри!$K$50</f>
        <v>3254.7273247720004</v>
      </c>
      <c r="AP239" s="31">
        <f>ROUNDUP(('Дані з ДІСО'!AU239+'Дані з ДІСО'!AW239)/Параметри!$K$28,0)</f>
        <v>0</v>
      </c>
      <c r="AQ239" s="54">
        <f>AP239*Параметри!$M$35/18</f>
        <v>0</v>
      </c>
      <c r="AR239" s="31">
        <f>IF(AP239=0,0,'Дані з ДІСО'!AW239/SUM('Дані з ДІСО'!AU239,'Дані з ДІСО'!AW239))</f>
        <v>0</v>
      </c>
      <c r="AS239" s="31">
        <f>(1+0.25*AR239)*AQ239*Параметри!$K$48</f>
        <v>0</v>
      </c>
      <c r="AT239">
        <f>ROUNDUP(('Дані з ДІСО'!AE239+'Дані не з ДІСО'!E239+'Дані не з ДІСО'!G239)/Параметри!$K$64,0)</f>
        <v>0</v>
      </c>
      <c r="AU239">
        <f t="shared" si="40"/>
        <v>0</v>
      </c>
      <c r="AV239">
        <f>IF(AT239=0,0,('Дані з ДІСО'!AH239+'Дані не з ДІСО'!G239)/('Дані з ДІСО'!AE239+'Дані не з ДІСО'!E239+'Дані не з ДІСО'!G239))</f>
        <v>0</v>
      </c>
      <c r="AW239" s="31">
        <f>AU239*(1+0.25*AV239)*Параметри!$K$48</f>
        <v>0</v>
      </c>
      <c r="AX239">
        <f>ROUNDUP('Дані з ДІСО'!AF239/Параметри!$K$65,0)</f>
        <v>0</v>
      </c>
      <c r="AY239">
        <f t="shared" si="41"/>
        <v>0</v>
      </c>
      <c r="AZ239">
        <f>IF(AX239=0,0,'Дані з ДІСО'!AI239/'Дані з ДІСО'!AF239)</f>
        <v>0</v>
      </c>
      <c r="BA239" s="31">
        <f>AY239*(1+0.25*AZ239)*Параметри!$K$48</f>
        <v>0</v>
      </c>
      <c r="BB239">
        <f>ROUNDUP('Дані з ДІСО'!AR239/Параметри!$K$29,0)</f>
        <v>0</v>
      </c>
      <c r="BC239">
        <f>ROUNDUP('Дані з ДІСО'!AS239/Параметри!$K$29,0)</f>
        <v>0</v>
      </c>
      <c r="BD239">
        <f>ROUNDUP('Дані з ДІСО'!AT239/Параметри!$K$29,0)</f>
        <v>0</v>
      </c>
      <c r="BE239" s="54">
        <f>(BB239*Параметри!$K$32+BC239*Параметри!$L$32+BD239*Параметри!$M$32)/18</f>
        <v>0</v>
      </c>
      <c r="BF239" s="31">
        <f>(BE239*Параметри!$K$48+SUM('Дані з ДІСО'!AR239:AT239)*IF(Параметри!$R$37="RNK",Параметри!$K$45,Параметри!$R$47)*Параметри!$K$20/1000)*Параметри!$K$69</f>
        <v>0</v>
      </c>
      <c r="BG239">
        <f>ROUNDUP(('Дані не з ДІСО'!I239+'Дані не з ДІСО'!K239)/Параметри!$K$26,0)</f>
        <v>0</v>
      </c>
      <c r="BH239" s="31">
        <f>BG239*Параметри!$M$36/18</f>
        <v>0</v>
      </c>
      <c r="BI239">
        <f>IF(BG239=0,0,'Дані не з ДІСО'!K239/('Дані не з ДІСО'!I239+'Дані не з ДІСО'!K239))</f>
        <v>0</v>
      </c>
      <c r="BJ239" s="31">
        <f>(1+0.25*BI239)*BH239*Параметри!$K$48</f>
        <v>0</v>
      </c>
      <c r="BK239">
        <f>ROUNDUP('Дані не з ДІСО'!M239/Параметри!$K$27,0)</f>
        <v>0</v>
      </c>
      <c r="BL239">
        <f>BK239*Параметри!$M$37/18</f>
        <v>0</v>
      </c>
      <c r="BM239" s="31">
        <f>BL239*Параметри!$K$48</f>
        <v>0</v>
      </c>
      <c r="BN239" s="31">
        <f>'Дані не з ДІСО'!N239*(7*Параметри!$K$50+Параметри!$K$49)</f>
        <v>0</v>
      </c>
      <c r="BO239">
        <f>ROUNDUP('Дані з ДІСО'!V239/Параметри!$K$25,0)</f>
        <v>0</v>
      </c>
      <c r="BP239">
        <f>ROUNDUP('Дані з ДІСО'!W239/Параметри!$K$25,0)</f>
        <v>0</v>
      </c>
      <c r="BQ239">
        <f>ROUNDUP('Дані з ДІСО'!X239/Параметри!$K$25,0)</f>
        <v>0</v>
      </c>
      <c r="BR239">
        <f>(BO239*Параметри!$K$34+BP239*Параметри!$L$34+BQ239*Параметри!$M$34)/18</f>
        <v>0</v>
      </c>
      <c r="BS239">
        <f>IF(J239=0,0,'Дані з ДІСО'!AC239/J239)</f>
        <v>0</v>
      </c>
      <c r="BT239" s="31">
        <f>(1+0.25*BS239)*BR239*Параметри!$K$48</f>
        <v>0</v>
      </c>
      <c r="BU239" s="31">
        <f ca="1">BT239*'Коефіцієнти АТО'!U239</f>
        <v>0</v>
      </c>
      <c r="BV239" s="31">
        <f>J239*(1+0.25*BS239)*Параметри!$K$61*Параметри!$K$20/1000</f>
        <v>0</v>
      </c>
      <c r="BW239" s="31">
        <f>(1+0.25*BS239)*J239*'Коефіцієнти АТО'!S239*Параметри!$K$20/1000</f>
        <v>0</v>
      </c>
      <c r="BX239" s="31">
        <f t="shared" ca="1" si="42"/>
        <v>0</v>
      </c>
      <c r="BY239">
        <f>ROUNDUP('Дані з ДІСО'!AG239/Параметри!$K$66,0)</f>
        <v>0</v>
      </c>
      <c r="BZ239">
        <f t="shared" si="43"/>
        <v>0</v>
      </c>
      <c r="CA239">
        <f>IF('Дані з ДІСО'!AG239=0,0,'Дані з ДІСО'!AJ239/'Дані з ДІСО'!AG239)</f>
        <v>0</v>
      </c>
      <c r="CB239" s="31">
        <f>BZ239*(1+0.25*CA239)*Параметри!$K$48</f>
        <v>0</v>
      </c>
      <c r="CC239" s="31">
        <f t="shared" ca="1" si="44"/>
        <v>53569.9</v>
      </c>
      <c r="CD239" s="31">
        <f t="shared" si="45"/>
        <v>0</v>
      </c>
      <c r="CE239" s="31">
        <f t="shared" si="46"/>
        <v>0</v>
      </c>
      <c r="CF239" s="31">
        <f t="shared" si="47"/>
        <v>0</v>
      </c>
    </row>
    <row r="240" spans="1:84" x14ac:dyDescent="0.25">
      <c r="A240" s="9">
        <v>239</v>
      </c>
      <c r="B240" s="9" t="s">
        <v>2950</v>
      </c>
      <c r="C240" s="9" t="s">
        <v>4353</v>
      </c>
      <c r="D240" s="9" t="s">
        <v>2967</v>
      </c>
      <c r="E240" s="9" t="s">
        <v>82</v>
      </c>
      <c r="F240" s="9" t="s">
        <v>3281</v>
      </c>
      <c r="G240" s="9" t="s">
        <v>505</v>
      </c>
      <c r="H240" s="31">
        <f>SUM('Дані з ДІСО'!J240:L240)</f>
        <v>1589</v>
      </c>
      <c r="I240" s="31">
        <f>SUM('Дані з ДІСО'!P240:R240)</f>
        <v>0</v>
      </c>
      <c r="J240" s="31">
        <f>SUM('Дані з ДІСО'!V240:X240)</f>
        <v>0</v>
      </c>
      <c r="K240">
        <f ca="1">ROUNDUP('Дані з ДІСО'!J240/'Коефіцієнти АТО'!$R240,0)</f>
        <v>35</v>
      </c>
      <c r="L240">
        <f ca="1">ROUNDUP('Дані з ДІСО'!K240/'Коефіцієнти АТО'!$R240,0)</f>
        <v>42</v>
      </c>
      <c r="M240">
        <f ca="1">ROUNDUP('Дані з ДІСО'!L240/'Коефіцієнти АТО'!$R240,0)</f>
        <v>11</v>
      </c>
      <c r="N240" s="28">
        <f ca="1">(K240*Параметри!$K$32+L240*Параметри!$L$32+M240*Параметри!$M$32)/18</f>
        <v>151.16666666666666</v>
      </c>
      <c r="O240" s="41">
        <f>'Дані з ДІСО'!Y240/H240</f>
        <v>0</v>
      </c>
      <c r="P240" s="31">
        <f ca="1">(1+0.25*O240)*N240*Параметри!$K$48</f>
        <v>30853.982872225337</v>
      </c>
      <c r="Q240" s="31">
        <f ca="1">P240*'Коефіцієнти АТО'!T240</f>
        <v>524.5177088278308</v>
      </c>
      <c r="R240" s="31">
        <f>H240*(1+0.25*O240)*Параметри!$K$61*Параметри!$K$20/1000</f>
        <v>0</v>
      </c>
      <c r="S240" s="31">
        <f>H240*(1+0.25*O240)*'Коефіцієнти АТО'!S240*Параметри!$K$20/1000</f>
        <v>4914.0000785773327</v>
      </c>
      <c r="T240" s="31">
        <f t="shared" ca="1" si="37"/>
        <v>36292.500659630503</v>
      </c>
      <c r="U240" s="31">
        <f t="shared" ca="1" si="36"/>
        <v>37223.451154761715</v>
      </c>
      <c r="V240">
        <f>ROUNDUP('Дані з ДІСО'!P240/Параметри!$K$24,0)</f>
        <v>0</v>
      </c>
      <c r="W240">
        <f>ROUNDUP('Дані з ДІСО'!Q240/Параметри!$K$24,0)</f>
        <v>0</v>
      </c>
      <c r="X240">
        <f>ROUNDUP('Дані з ДІСО'!R240/Параметри!$K$24,0)</f>
        <v>0</v>
      </c>
      <c r="Y240" s="28">
        <f>(V240*Параметри!$K$33+W240*Параметри!$L$33+X240*Параметри!$M$33)/18</f>
        <v>0</v>
      </c>
      <c r="Z240" s="41">
        <f>IF(I240=0,0,'Дані з ДІСО'!AA240/I240)</f>
        <v>0</v>
      </c>
      <c r="AA240" s="31">
        <f>(1+0.25*Z240)*Y240*Параметри!$K$48</f>
        <v>0</v>
      </c>
      <c r="AB240" s="31">
        <f ca="1">AA240*'Коефіцієнти АТО'!U240</f>
        <v>0</v>
      </c>
      <c r="AC240" s="31">
        <f>I240*(1+0.25*Z240)*Параметри!$K$61*Параметри!$K$20/1000</f>
        <v>0</v>
      </c>
      <c r="AD240" s="31">
        <f>(1+0.25*Z240)*I240*'Коефіцієнти АТО'!S240*Параметри!$K$20/1000</f>
        <v>0</v>
      </c>
      <c r="AE240" s="31">
        <f t="shared" ca="1" si="38"/>
        <v>0</v>
      </c>
      <c r="AF240" s="45">
        <v>23.42570871917037</v>
      </c>
      <c r="AG240" s="45">
        <f ca="1">T240/SUM('Дані з ДІСО'!J240:L240)</f>
        <v>22.839836790201701</v>
      </c>
      <c r="AH240">
        <f ca="1">'Коефіцієнти АТО'!R240</f>
        <v>18.5</v>
      </c>
      <c r="AI240">
        <v>18</v>
      </c>
      <c r="AJ240" s="44">
        <f t="shared" ca="1" si="39"/>
        <v>0.97499021540854292</v>
      </c>
      <c r="AK240" t="str">
        <f ca="1">IF(OR(B240="Область",B240="Київ"),"Ні",IF(AJ240&gt;Параметри!$K$72,"Так, верхній",IF(AJ240&lt;Параметри!$K$73,"Так, нижній","Ні")))</f>
        <v>Так, нижній</v>
      </c>
      <c r="AL240" s="45">
        <f ca="1">IF(AK240="Ні",AG240,IF(AK240="Так, верхній",AF240*Параметри!$K$72,AF240*Параметри!$K$73))</f>
        <v>23.42570871917037</v>
      </c>
      <c r="AM240">
        <f>'Дані з ДІСО'!AL240+'Дані з ДІСО'!AN240</f>
        <v>6</v>
      </c>
      <c r="AN240">
        <f>IF(AM240=0,0,'Дані з ДІСО'!AN240/AM240)</f>
        <v>0</v>
      </c>
      <c r="AO240" s="31">
        <f>AM240*(1+0.25*AN240)*Параметри!$K$50</f>
        <v>1148.727291096</v>
      </c>
      <c r="AP240" s="31">
        <f>ROUNDUP(('Дані з ДІСО'!AU240+'Дані з ДІСО'!AW240)/Параметри!$K$28,0)</f>
        <v>0</v>
      </c>
      <c r="AQ240" s="54">
        <f>AP240*Параметри!$M$35/18</f>
        <v>0</v>
      </c>
      <c r="AR240" s="31">
        <f>IF(AP240=0,0,'Дані з ДІСО'!AW240/SUM('Дані з ДІСО'!AU240,'Дані з ДІСО'!AW240))</f>
        <v>0</v>
      </c>
      <c r="AS240" s="31">
        <f>(1+0.25*AR240)*AQ240*Параметри!$K$48</f>
        <v>0</v>
      </c>
      <c r="AT240">
        <f>ROUNDUP(('Дані з ДІСО'!AE240+'Дані не з ДІСО'!E240+'Дані не з ДІСО'!G240)/Параметри!$K$64,0)</f>
        <v>0</v>
      </c>
      <c r="AU240">
        <f t="shared" si="40"/>
        <v>0</v>
      </c>
      <c r="AV240">
        <f>IF(AT240=0,0,('Дані з ДІСО'!AH240+'Дані не з ДІСО'!G240)/('Дані з ДІСО'!AE240+'Дані не з ДІСО'!E240+'Дані не з ДІСО'!G240))</f>
        <v>0</v>
      </c>
      <c r="AW240" s="31">
        <f>AU240*(1+0.25*AV240)*Параметри!$K$48</f>
        <v>0</v>
      </c>
      <c r="AX240">
        <f>ROUNDUP('Дані з ДІСО'!AF240/Параметри!$K$65,0)</f>
        <v>0</v>
      </c>
      <c r="AY240">
        <f t="shared" si="41"/>
        <v>0</v>
      </c>
      <c r="AZ240">
        <f>IF(AX240=0,0,'Дані з ДІСО'!AI240/'Дані з ДІСО'!AF240)</f>
        <v>0</v>
      </c>
      <c r="BA240" s="31">
        <f>AY240*(1+0.25*AZ240)*Параметри!$K$48</f>
        <v>0</v>
      </c>
      <c r="BB240">
        <f>ROUNDUP('Дані з ДІСО'!AR240/Параметри!$K$29,0)</f>
        <v>0</v>
      </c>
      <c r="BC240">
        <f>ROUNDUP('Дані з ДІСО'!AS240/Параметри!$K$29,0)</f>
        <v>0</v>
      </c>
      <c r="BD240">
        <f>ROUNDUP('Дані з ДІСО'!AT240/Параметри!$K$29,0)</f>
        <v>0</v>
      </c>
      <c r="BE240" s="54">
        <f>(BB240*Параметри!$K$32+BC240*Параметри!$L$32+BD240*Параметри!$M$32)/18</f>
        <v>0</v>
      </c>
      <c r="BF240" s="31">
        <f>(BE240*Параметри!$K$48+SUM('Дані з ДІСО'!AR240:AT240)*IF(Параметри!$R$37="RNK",Параметри!$K$45,Параметри!$R$47)*Параметри!$K$20/1000)*Параметри!$K$69</f>
        <v>0</v>
      </c>
      <c r="BG240">
        <f>ROUNDUP(('Дані не з ДІСО'!I240+'Дані не з ДІСО'!K240)/Параметри!$K$26,0)</f>
        <v>0</v>
      </c>
      <c r="BH240" s="31">
        <f>BG240*Параметри!$M$36/18</f>
        <v>0</v>
      </c>
      <c r="BI240">
        <f>IF(BG240=0,0,'Дані не з ДІСО'!K240/('Дані не з ДІСО'!I240+'Дані не з ДІСО'!K240))</f>
        <v>0</v>
      </c>
      <c r="BJ240" s="31">
        <f>(1+0.25*BI240)*BH240*Параметри!$K$48</f>
        <v>0</v>
      </c>
      <c r="BK240">
        <f>ROUNDUP('Дані не з ДІСО'!M240/Параметри!$K$27,0)</f>
        <v>0</v>
      </c>
      <c r="BL240">
        <f>BK240*Параметри!$M$37/18</f>
        <v>0</v>
      </c>
      <c r="BM240" s="31">
        <f>BL240*Параметри!$K$48</f>
        <v>0</v>
      </c>
      <c r="BN240" s="31">
        <f>'Дані не з ДІСО'!N240*(7*Параметри!$K$50+Параметри!$K$49)</f>
        <v>0</v>
      </c>
      <c r="BO240">
        <f>ROUNDUP('Дані з ДІСО'!V240/Параметри!$K$25,0)</f>
        <v>0</v>
      </c>
      <c r="BP240">
        <f>ROUNDUP('Дані з ДІСО'!W240/Параметри!$K$25,0)</f>
        <v>0</v>
      </c>
      <c r="BQ240">
        <f>ROUNDUP('Дані з ДІСО'!X240/Параметри!$K$25,0)</f>
        <v>0</v>
      </c>
      <c r="BR240">
        <f>(BO240*Параметри!$K$34+BP240*Параметри!$L$34+BQ240*Параметри!$M$34)/18</f>
        <v>0</v>
      </c>
      <c r="BS240">
        <f>IF(J240=0,0,'Дані з ДІСО'!AC240/J240)</f>
        <v>0</v>
      </c>
      <c r="BT240" s="31">
        <f>(1+0.25*BS240)*BR240*Параметри!$K$48</f>
        <v>0</v>
      </c>
      <c r="BU240" s="31">
        <f ca="1">BT240*'Коефіцієнти АТО'!U240</f>
        <v>0</v>
      </c>
      <c r="BV240" s="31">
        <f>J240*(1+0.25*BS240)*Параметри!$K$61*Параметри!$K$20/1000</f>
        <v>0</v>
      </c>
      <c r="BW240" s="31">
        <f>(1+0.25*BS240)*J240*'Коефіцієнти АТО'!S240*Параметри!$K$20/1000</f>
        <v>0</v>
      </c>
      <c r="BX240" s="31">
        <f t="shared" ca="1" si="42"/>
        <v>0</v>
      </c>
      <c r="BY240">
        <f>ROUNDUP('Дані з ДІСО'!AG240/Параметри!$K$66,0)</f>
        <v>0</v>
      </c>
      <c r="BZ240">
        <f t="shared" si="43"/>
        <v>0</v>
      </c>
      <c r="CA240">
        <f>IF('Дані з ДІСО'!AG240=0,0,'Дані з ДІСО'!AJ240/'Дані з ДІСО'!AG240)</f>
        <v>0</v>
      </c>
      <c r="CB240" s="31">
        <f>BZ240*(1+0.25*CA240)*Параметри!$K$48</f>
        <v>0</v>
      </c>
      <c r="CC240" s="31">
        <f t="shared" ca="1" si="44"/>
        <v>38372.199999999997</v>
      </c>
      <c r="CD240" s="31">
        <f t="shared" si="45"/>
        <v>0</v>
      </c>
      <c r="CE240" s="31">
        <f t="shared" si="46"/>
        <v>0</v>
      </c>
      <c r="CF240" s="31">
        <f t="shared" si="47"/>
        <v>0</v>
      </c>
    </row>
    <row r="241" spans="1:84" x14ac:dyDescent="0.25">
      <c r="A241" s="9">
        <v>240</v>
      </c>
      <c r="B241" s="9" t="s">
        <v>4355</v>
      </c>
      <c r="C241" s="9" t="s">
        <v>4355</v>
      </c>
      <c r="D241" s="9" t="s">
        <v>2967</v>
      </c>
      <c r="E241" s="9" t="s">
        <v>33</v>
      </c>
      <c r="F241" s="9" t="s">
        <v>3282</v>
      </c>
      <c r="G241" s="9" t="s">
        <v>507</v>
      </c>
      <c r="H241" s="31">
        <f>SUM('Дані з ДІСО'!J241:L241)</f>
        <v>942</v>
      </c>
      <c r="I241" s="31">
        <f>SUM('Дані з ДІСО'!P241:R241)</f>
        <v>0</v>
      </c>
      <c r="J241" s="31">
        <f>SUM('Дані з ДІСО'!V241:X241)</f>
        <v>0</v>
      </c>
      <c r="K241">
        <f ca="1">ROUNDUP('Дані з ДІСО'!J241/'Коефіцієнти АТО'!$R241,0)</f>
        <v>22</v>
      </c>
      <c r="L241">
        <f ca="1">ROUNDUP('Дані з ДІСО'!K241/'Коефіцієнти АТО'!$R241,0)</f>
        <v>30</v>
      </c>
      <c r="M241">
        <f ca="1">ROUNDUP('Дані з ДІСО'!L241/'Коефіцієнти АТО'!$R241,0)</f>
        <v>9</v>
      </c>
      <c r="N241" s="28">
        <f ca="1">(K241*Параметри!$K$32+L241*Параметри!$L$32+M241*Параметри!$M$32)/18</f>
        <v>106.22222222222223</v>
      </c>
      <c r="O241" s="41">
        <f>'Дані з ДІСО'!Y241/H241</f>
        <v>0</v>
      </c>
      <c r="P241" s="31">
        <f ca="1">(1+0.25*O241)*N241*Параметри!$K$48</f>
        <v>21680.564223335117</v>
      </c>
      <c r="Q241" s="31">
        <f ca="1">P241*'Коефіцієнти АТО'!T241</f>
        <v>368.56959179669701</v>
      </c>
      <c r="R241" s="31">
        <f>H241*(1+0.25*O241)*Параметри!$K$61*Параметри!$K$20/1000</f>
        <v>0</v>
      </c>
      <c r="S241" s="31">
        <f>H241*(1+0.25*O241)*'Коефіцієнти АТО'!S241*Параметри!$K$20/1000</f>
        <v>3884.1938947093336</v>
      </c>
      <c r="T241" s="31">
        <f t="shared" ca="1" si="37"/>
        <v>25933.327709841149</v>
      </c>
      <c r="U241" s="31">
        <f t="shared" ca="1" si="36"/>
        <v>25933.327709841149</v>
      </c>
      <c r="V241">
        <f>ROUNDUP('Дані з ДІСО'!P241/Параметри!$K$24,0)</f>
        <v>0</v>
      </c>
      <c r="W241">
        <f>ROUNDUP('Дані з ДІСО'!Q241/Параметри!$K$24,0)</f>
        <v>0</v>
      </c>
      <c r="X241">
        <f>ROUNDUP('Дані з ДІСО'!R241/Параметри!$K$24,0)</f>
        <v>0</v>
      </c>
      <c r="Y241" s="28">
        <f>(V241*Параметри!$K$33+W241*Параметри!$L$33+X241*Параметри!$M$33)/18</f>
        <v>0</v>
      </c>
      <c r="Z241" s="41">
        <f>IF(I241=0,0,'Дані з ДІСО'!AA241/I241)</f>
        <v>0</v>
      </c>
      <c r="AA241" s="31">
        <f>(1+0.25*Z241)*Y241*Параметри!$K$48</f>
        <v>0</v>
      </c>
      <c r="AB241" s="31">
        <f ca="1">AA241*'Коефіцієнти АТО'!U241</f>
        <v>0</v>
      </c>
      <c r="AC241" s="31">
        <f>I241*(1+0.25*Z241)*Параметри!$K$61*Параметри!$K$20/1000</f>
        <v>0</v>
      </c>
      <c r="AD241" s="31">
        <f>(1+0.25*Z241)*I241*'Коефіцієнти АТО'!S241*Параметри!$K$20/1000</f>
        <v>0</v>
      </c>
      <c r="AE241" s="31">
        <f t="shared" ca="1" si="38"/>
        <v>0</v>
      </c>
      <c r="AF241" s="45">
        <v>27.372831873027167</v>
      </c>
      <c r="AG241" s="45">
        <f ca="1">T241/SUM('Дані з ДІСО'!J241:L241)</f>
        <v>27.530071878812262</v>
      </c>
      <c r="AH241">
        <f ca="1">'Коефіцієнти АТО'!R241</f>
        <v>16</v>
      </c>
      <c r="AI241">
        <v>15</v>
      </c>
      <c r="AJ241" s="44">
        <f t="shared" ca="1" si="39"/>
        <v>1.0057443821126903</v>
      </c>
      <c r="AK241" t="str">
        <f ca="1">IF(OR(B241="Область",B241="Київ"),"Ні",IF(AJ241&gt;Параметри!$K$72,"Так, верхній",IF(AJ241&lt;Параметри!$K$73,"Так, нижній","Ні")))</f>
        <v>Ні</v>
      </c>
      <c r="AL241" s="45">
        <f ca="1">IF(AK241="Ні",AG241,IF(AK241="Так, верхній",AF241*Параметри!$K$72,AF241*Параметри!$K$73))</f>
        <v>27.530071878812262</v>
      </c>
      <c r="AM241">
        <f>'Дані з ДІСО'!AL241+'Дані з ДІСО'!AN241</f>
        <v>3</v>
      </c>
      <c r="AN241">
        <f>IF(AM241=0,0,'Дані з ДІСО'!AN241/AM241)</f>
        <v>0</v>
      </c>
      <c r="AO241" s="31">
        <f>AM241*(1+0.25*AN241)*Параметри!$K$50</f>
        <v>574.36364554800002</v>
      </c>
      <c r="AP241" s="31">
        <f>ROUNDUP(('Дані з ДІСО'!AU241+'Дані з ДІСО'!AW241)/Параметри!$K$28,0)</f>
        <v>0</v>
      </c>
      <c r="AQ241" s="54">
        <f>AP241*Параметри!$M$35/18</f>
        <v>0</v>
      </c>
      <c r="AR241" s="31">
        <f>IF(AP241=0,0,'Дані з ДІСО'!AW241/SUM('Дані з ДІСО'!AU241,'Дані з ДІСО'!AW241))</f>
        <v>0</v>
      </c>
      <c r="AS241" s="31">
        <f>(1+0.25*AR241)*AQ241*Параметри!$K$48</f>
        <v>0</v>
      </c>
      <c r="AT241">
        <f>ROUNDUP(('Дані з ДІСО'!AE241+'Дані не з ДІСО'!E241+'Дані не з ДІСО'!G241)/Параметри!$K$64,0)</f>
        <v>0</v>
      </c>
      <c r="AU241">
        <f t="shared" si="40"/>
        <v>0</v>
      </c>
      <c r="AV241">
        <f>IF(AT241=0,0,('Дані з ДІСО'!AH241+'Дані не з ДІСО'!G241)/('Дані з ДІСО'!AE241+'Дані не з ДІСО'!E241+'Дані не з ДІСО'!G241))</f>
        <v>0</v>
      </c>
      <c r="AW241" s="31">
        <f>AU241*(1+0.25*AV241)*Параметри!$K$48</f>
        <v>0</v>
      </c>
      <c r="AX241">
        <f>ROUNDUP('Дані з ДІСО'!AF241/Параметри!$K$65,0)</f>
        <v>0</v>
      </c>
      <c r="AY241">
        <f t="shared" si="41"/>
        <v>0</v>
      </c>
      <c r="AZ241">
        <f>IF(AX241=0,0,'Дані з ДІСО'!AI241/'Дані з ДІСО'!AF241)</f>
        <v>0</v>
      </c>
      <c r="BA241" s="31">
        <f>AY241*(1+0.25*AZ241)*Параметри!$K$48</f>
        <v>0</v>
      </c>
      <c r="BB241">
        <f>ROUNDUP('Дані з ДІСО'!AR241/Параметри!$K$29,0)</f>
        <v>0</v>
      </c>
      <c r="BC241">
        <f>ROUNDUP('Дані з ДІСО'!AS241/Параметри!$K$29,0)</f>
        <v>0</v>
      </c>
      <c r="BD241">
        <f>ROUNDUP('Дані з ДІСО'!AT241/Параметри!$K$29,0)</f>
        <v>0</v>
      </c>
      <c r="BE241" s="54">
        <f>(BB241*Параметри!$K$32+BC241*Параметри!$L$32+BD241*Параметри!$M$32)/18</f>
        <v>0</v>
      </c>
      <c r="BF241" s="31">
        <f>(BE241*Параметри!$K$48+SUM('Дані з ДІСО'!AR241:AT241)*IF(Параметри!$R$37="RNK",Параметри!$K$45,Параметри!$R$47)*Параметри!$K$20/1000)*Параметри!$K$69</f>
        <v>0</v>
      </c>
      <c r="BG241">
        <f>ROUNDUP(('Дані не з ДІСО'!I241+'Дані не з ДІСО'!K241)/Параметри!$K$26,0)</f>
        <v>0</v>
      </c>
      <c r="BH241" s="31">
        <f>BG241*Параметри!$M$36/18</f>
        <v>0</v>
      </c>
      <c r="BI241">
        <f>IF(BG241=0,0,'Дані не з ДІСО'!K241/('Дані не з ДІСО'!I241+'Дані не з ДІСО'!K241))</f>
        <v>0</v>
      </c>
      <c r="BJ241" s="31">
        <f>(1+0.25*BI241)*BH241*Параметри!$K$48</f>
        <v>0</v>
      </c>
      <c r="BK241">
        <f>ROUNDUP('Дані не з ДІСО'!M241/Параметри!$K$27,0)</f>
        <v>0</v>
      </c>
      <c r="BL241">
        <f>BK241*Параметри!$M$37/18</f>
        <v>0</v>
      </c>
      <c r="BM241" s="31">
        <f>BL241*Параметри!$K$48</f>
        <v>0</v>
      </c>
      <c r="BN241" s="31">
        <f>'Дані не з ДІСО'!N241*(7*Параметри!$K$50+Параметри!$K$49)</f>
        <v>0</v>
      </c>
      <c r="BO241">
        <f>ROUNDUP('Дані з ДІСО'!V241/Параметри!$K$25,0)</f>
        <v>0</v>
      </c>
      <c r="BP241">
        <f>ROUNDUP('Дані з ДІСО'!W241/Параметри!$K$25,0)</f>
        <v>0</v>
      </c>
      <c r="BQ241">
        <f>ROUNDUP('Дані з ДІСО'!X241/Параметри!$K$25,0)</f>
        <v>0</v>
      </c>
      <c r="BR241">
        <f>(BO241*Параметри!$K$34+BP241*Параметри!$L$34+BQ241*Параметри!$M$34)/18</f>
        <v>0</v>
      </c>
      <c r="BS241">
        <f>IF(J241=0,0,'Дані з ДІСО'!AC241/J241)</f>
        <v>0</v>
      </c>
      <c r="BT241" s="31">
        <f>(1+0.25*BS241)*BR241*Параметри!$K$48</f>
        <v>0</v>
      </c>
      <c r="BU241" s="31">
        <f ca="1">BT241*'Коефіцієнти АТО'!U241</f>
        <v>0</v>
      </c>
      <c r="BV241" s="31">
        <f>J241*(1+0.25*BS241)*Параметри!$K$61*Параметри!$K$20/1000</f>
        <v>0</v>
      </c>
      <c r="BW241" s="31">
        <f>(1+0.25*BS241)*J241*'Коефіцієнти АТО'!S241*Параметри!$K$20/1000</f>
        <v>0</v>
      </c>
      <c r="BX241" s="31">
        <f t="shared" ca="1" si="42"/>
        <v>0</v>
      </c>
      <c r="BY241">
        <f>ROUNDUP('Дані з ДІСО'!AG241/Параметри!$K$66,0)</f>
        <v>0</v>
      </c>
      <c r="BZ241">
        <f t="shared" si="43"/>
        <v>0</v>
      </c>
      <c r="CA241">
        <f>IF('Дані з ДІСО'!AG241=0,0,'Дані з ДІСО'!AJ241/'Дані з ДІСО'!AG241)</f>
        <v>0</v>
      </c>
      <c r="CB241" s="31">
        <f>BZ241*(1+0.25*CA241)*Параметри!$K$48</f>
        <v>0</v>
      </c>
      <c r="CC241" s="31">
        <f t="shared" ca="1" si="44"/>
        <v>26507.7</v>
      </c>
      <c r="CD241" s="31">
        <f t="shared" si="45"/>
        <v>0</v>
      </c>
      <c r="CE241" s="31">
        <f t="shared" si="46"/>
        <v>0</v>
      </c>
      <c r="CF241" s="31">
        <f t="shared" si="47"/>
        <v>0</v>
      </c>
    </row>
    <row r="242" spans="1:84" x14ac:dyDescent="0.25">
      <c r="A242" s="9">
        <v>241</v>
      </c>
      <c r="B242" s="9" t="s">
        <v>4355</v>
      </c>
      <c r="C242" s="9" t="s">
        <v>4355</v>
      </c>
      <c r="D242" s="9" t="s">
        <v>2967</v>
      </c>
      <c r="E242" s="9" t="s">
        <v>33</v>
      </c>
      <c r="F242" s="9" t="s">
        <v>3283</v>
      </c>
      <c r="G242" s="9" t="s">
        <v>509</v>
      </c>
      <c r="H242" s="31">
        <f>SUM('Дані з ДІСО'!J242:L242)</f>
        <v>1636</v>
      </c>
      <c r="I242" s="31">
        <f>SUM('Дані з ДІСО'!P242:R242)</f>
        <v>0</v>
      </c>
      <c r="J242" s="31">
        <f>SUM('Дані з ДІСО'!V242:X242)</f>
        <v>0</v>
      </c>
      <c r="K242">
        <f ca="1">ROUNDUP('Дані з ДІСО'!J242/'Коефіцієнти АТО'!$R242,0)</f>
        <v>38</v>
      </c>
      <c r="L242">
        <f ca="1">ROUNDUP('Дані з ДІСО'!K242/'Коефіцієнти АТО'!$R242,0)</f>
        <v>41</v>
      </c>
      <c r="M242">
        <f ca="1">ROUNDUP('Дані з ДІСО'!L242/'Коефіцієнти АТО'!$R242,0)</f>
        <v>9</v>
      </c>
      <c r="N242" s="28">
        <f ca="1">(K242*Параметри!$K$32+L242*Параметри!$L$32+M242*Параметри!$M$32)/18</f>
        <v>149.22222222222223</v>
      </c>
      <c r="O242" s="41">
        <f>'Дані з ДІСО'!Y242/H242</f>
        <v>0</v>
      </c>
      <c r="P242" s="31">
        <f ca="1">(1+0.25*O242)*N242*Параметри!$K$48</f>
        <v>30457.110619183117</v>
      </c>
      <c r="Q242" s="31">
        <f ca="1">P242*'Коефіцієнти АТО'!T242</f>
        <v>517.77088052611305</v>
      </c>
      <c r="R242" s="31">
        <f>H242*(1+0.25*O242)*Параметри!$K$61*Параметри!$K$20/1000</f>
        <v>0</v>
      </c>
      <c r="S242" s="31">
        <f>H242*(1+0.25*O242)*'Коефіцієнти АТО'!S242*Параметри!$K$20/1000</f>
        <v>3372.8987323484448</v>
      </c>
      <c r="T242" s="31">
        <f t="shared" ca="1" si="37"/>
        <v>34347.780232057674</v>
      </c>
      <c r="U242" s="31">
        <f t="shared" ca="1" si="36"/>
        <v>36211.78319147633</v>
      </c>
      <c r="V242">
        <f>ROUNDUP('Дані з ДІСО'!P242/Параметри!$K$24,0)</f>
        <v>0</v>
      </c>
      <c r="W242">
        <f>ROUNDUP('Дані з ДІСО'!Q242/Параметри!$K$24,0)</f>
        <v>0</v>
      </c>
      <c r="X242">
        <f>ROUNDUP('Дані з ДІСО'!R242/Параметри!$K$24,0)</f>
        <v>0</v>
      </c>
      <c r="Y242" s="28">
        <f>(V242*Параметри!$K$33+W242*Параметри!$L$33+X242*Параметри!$M$33)/18</f>
        <v>0</v>
      </c>
      <c r="Z242" s="41">
        <f>IF(I242=0,0,'Дані з ДІСО'!AA242/I242)</f>
        <v>0</v>
      </c>
      <c r="AA242" s="31">
        <f>(1+0.25*Z242)*Y242*Параметри!$K$48</f>
        <v>0</v>
      </c>
      <c r="AB242" s="31">
        <f ca="1">AA242*'Коефіцієнти АТО'!U242</f>
        <v>0</v>
      </c>
      <c r="AC242" s="31">
        <f>I242*(1+0.25*Z242)*Параметри!$K$61*Параметри!$K$20/1000</f>
        <v>0</v>
      </c>
      <c r="AD242" s="31">
        <f>(1+0.25*Z242)*I242*'Коефіцієнти АТО'!S242*Параметри!$K$20/1000</f>
        <v>0</v>
      </c>
      <c r="AE242" s="31">
        <f t="shared" ca="1" si="38"/>
        <v>0</v>
      </c>
      <c r="AF242" s="45">
        <v>22.134341804080886</v>
      </c>
      <c r="AG242" s="45">
        <f ca="1">T242/SUM('Дані з ДІСО'!J242:L242)</f>
        <v>20.994975691966793</v>
      </c>
      <c r="AH242">
        <f ca="1">'Коефіцієнти АТО'!R242</f>
        <v>19</v>
      </c>
      <c r="AI242">
        <v>19</v>
      </c>
      <c r="AJ242" s="44">
        <f t="shared" ca="1" si="39"/>
        <v>0.94852496079625781</v>
      </c>
      <c r="AK242" t="str">
        <f ca="1">IF(OR(B242="Область",B242="Київ"),"Ні",IF(AJ242&gt;Параметри!$K$72,"Так, верхній",IF(AJ242&lt;Параметри!$K$73,"Так, нижній","Ні")))</f>
        <v>Так, нижній</v>
      </c>
      <c r="AL242" s="45">
        <f ca="1">IF(AK242="Ні",AG242,IF(AK242="Так, верхній",AF242*Параметри!$K$72,AF242*Параметри!$K$73))</f>
        <v>22.134341804080886</v>
      </c>
      <c r="AM242">
        <f>'Дані з ДІСО'!AL242+'Дані з ДІСО'!AN242</f>
        <v>0</v>
      </c>
      <c r="AN242">
        <f>IF(AM242=0,0,'Дані з ДІСО'!AN242/AM242)</f>
        <v>0</v>
      </c>
      <c r="AO242" s="31">
        <f>AM242*(1+0.25*AN242)*Параметри!$K$50</f>
        <v>0</v>
      </c>
      <c r="AP242" s="31">
        <f>ROUNDUP(('Дані з ДІСО'!AU242+'Дані з ДІСО'!AW242)/Параметри!$K$28,0)</f>
        <v>0</v>
      </c>
      <c r="AQ242" s="54">
        <f>AP242*Параметри!$M$35/18</f>
        <v>0</v>
      </c>
      <c r="AR242" s="31">
        <f>IF(AP242=0,0,'Дані з ДІСО'!AW242/SUM('Дані з ДІСО'!AU242,'Дані з ДІСО'!AW242))</f>
        <v>0</v>
      </c>
      <c r="AS242" s="31">
        <f>(1+0.25*AR242)*AQ242*Параметри!$K$48</f>
        <v>0</v>
      </c>
      <c r="AT242">
        <f>ROUNDUP(('Дані з ДІСО'!AE242+'Дані не з ДІСО'!E242+'Дані не з ДІСО'!G242)/Параметри!$K$64,0)</f>
        <v>0</v>
      </c>
      <c r="AU242">
        <f t="shared" si="40"/>
        <v>0</v>
      </c>
      <c r="AV242">
        <f>IF(AT242=0,0,('Дані з ДІСО'!AH242+'Дані не з ДІСО'!G242)/('Дані з ДІСО'!AE242+'Дані не з ДІСО'!E242+'Дані не з ДІСО'!G242))</f>
        <v>0</v>
      </c>
      <c r="AW242" s="31">
        <f>AU242*(1+0.25*AV242)*Параметри!$K$48</f>
        <v>0</v>
      </c>
      <c r="AX242">
        <f>ROUNDUP('Дані з ДІСО'!AF242/Параметри!$K$65,0)</f>
        <v>0</v>
      </c>
      <c r="AY242">
        <f t="shared" si="41"/>
        <v>0</v>
      </c>
      <c r="AZ242">
        <f>IF(AX242=0,0,'Дані з ДІСО'!AI242/'Дані з ДІСО'!AF242)</f>
        <v>0</v>
      </c>
      <c r="BA242" s="31">
        <f>AY242*(1+0.25*AZ242)*Параметри!$K$48</f>
        <v>0</v>
      </c>
      <c r="BB242">
        <f>ROUNDUP('Дані з ДІСО'!AR242/Параметри!$K$29,0)</f>
        <v>0</v>
      </c>
      <c r="BC242">
        <f>ROUNDUP('Дані з ДІСО'!AS242/Параметри!$K$29,0)</f>
        <v>0</v>
      </c>
      <c r="BD242">
        <f>ROUNDUP('Дані з ДІСО'!AT242/Параметри!$K$29,0)</f>
        <v>0</v>
      </c>
      <c r="BE242" s="54">
        <f>(BB242*Параметри!$K$32+BC242*Параметри!$L$32+BD242*Параметри!$M$32)/18</f>
        <v>0</v>
      </c>
      <c r="BF242" s="31">
        <f>(BE242*Параметри!$K$48+SUM('Дані з ДІСО'!AR242:AT242)*IF(Параметри!$R$37="RNK",Параметри!$K$45,Параметри!$R$47)*Параметри!$K$20/1000)*Параметри!$K$69</f>
        <v>0</v>
      </c>
      <c r="BG242">
        <f>ROUNDUP(('Дані не з ДІСО'!I242+'Дані не з ДІСО'!K242)/Параметри!$K$26,0)</f>
        <v>0</v>
      </c>
      <c r="BH242" s="31">
        <f>BG242*Параметри!$M$36/18</f>
        <v>0</v>
      </c>
      <c r="BI242">
        <f>IF(BG242=0,0,'Дані не з ДІСО'!K242/('Дані не з ДІСО'!I242+'Дані не з ДІСО'!K242))</f>
        <v>0</v>
      </c>
      <c r="BJ242" s="31">
        <f>(1+0.25*BI242)*BH242*Параметри!$K$48</f>
        <v>0</v>
      </c>
      <c r="BK242">
        <f>ROUNDUP('Дані не з ДІСО'!M242/Параметри!$K$27,0)</f>
        <v>0</v>
      </c>
      <c r="BL242">
        <f>BK242*Параметри!$M$37/18</f>
        <v>0</v>
      </c>
      <c r="BM242" s="31">
        <f>BL242*Параметри!$K$48</f>
        <v>0</v>
      </c>
      <c r="BN242" s="31">
        <f>'Дані не з ДІСО'!N242*(7*Параметри!$K$50+Параметри!$K$49)</f>
        <v>0</v>
      </c>
      <c r="BO242">
        <f>ROUNDUP('Дані з ДІСО'!V242/Параметри!$K$25,0)</f>
        <v>0</v>
      </c>
      <c r="BP242">
        <f>ROUNDUP('Дані з ДІСО'!W242/Параметри!$K$25,0)</f>
        <v>0</v>
      </c>
      <c r="BQ242">
        <f>ROUNDUP('Дані з ДІСО'!X242/Параметри!$K$25,0)</f>
        <v>0</v>
      </c>
      <c r="BR242">
        <f>(BO242*Параметри!$K$34+BP242*Параметри!$L$34+BQ242*Параметри!$M$34)/18</f>
        <v>0</v>
      </c>
      <c r="BS242">
        <f>IF(J242=0,0,'Дані з ДІСО'!AC242/J242)</f>
        <v>0</v>
      </c>
      <c r="BT242" s="31">
        <f>(1+0.25*BS242)*BR242*Параметри!$K$48</f>
        <v>0</v>
      </c>
      <c r="BU242" s="31">
        <f ca="1">BT242*'Коефіцієнти АТО'!U242</f>
        <v>0</v>
      </c>
      <c r="BV242" s="31">
        <f>J242*(1+0.25*BS242)*Параметри!$K$61*Параметри!$K$20/1000</f>
        <v>0</v>
      </c>
      <c r="BW242" s="31">
        <f>(1+0.25*BS242)*J242*'Коефіцієнти АТО'!S242*Параметри!$K$20/1000</f>
        <v>0</v>
      </c>
      <c r="BX242" s="31">
        <f t="shared" ca="1" si="42"/>
        <v>0</v>
      </c>
      <c r="BY242">
        <f>ROUNDUP('Дані з ДІСО'!AG242/Параметри!$K$66,0)</f>
        <v>0</v>
      </c>
      <c r="BZ242">
        <f t="shared" si="43"/>
        <v>0</v>
      </c>
      <c r="CA242">
        <f>IF('Дані з ДІСО'!AG242=0,0,'Дані з ДІСО'!AJ242/'Дані з ДІСО'!AG242)</f>
        <v>0</v>
      </c>
      <c r="CB242" s="31">
        <f>BZ242*(1+0.25*CA242)*Параметри!$K$48</f>
        <v>0</v>
      </c>
      <c r="CC242" s="31">
        <f t="shared" ca="1" si="44"/>
        <v>36211.800000000003</v>
      </c>
      <c r="CD242" s="31">
        <f t="shared" si="45"/>
        <v>0</v>
      </c>
      <c r="CE242" s="31">
        <f t="shared" si="46"/>
        <v>0</v>
      </c>
      <c r="CF242" s="31">
        <f t="shared" si="47"/>
        <v>0</v>
      </c>
    </row>
    <row r="243" spans="1:84" x14ac:dyDescent="0.25">
      <c r="A243" s="9">
        <v>242</v>
      </c>
      <c r="B243" s="9" t="s">
        <v>4355</v>
      </c>
      <c r="C243" s="9" t="s">
        <v>4355</v>
      </c>
      <c r="D243" s="9" t="s">
        <v>2967</v>
      </c>
      <c r="E243" s="9" t="s">
        <v>33</v>
      </c>
      <c r="F243" s="9" t="s">
        <v>3284</v>
      </c>
      <c r="G243" s="9" t="s">
        <v>511</v>
      </c>
      <c r="H243" s="31">
        <f>SUM('Дані з ДІСО'!J243:L243)</f>
        <v>1134</v>
      </c>
      <c r="I243" s="31">
        <f>SUM('Дані з ДІСО'!P243:R243)</f>
        <v>0</v>
      </c>
      <c r="J243" s="31">
        <f>SUM('Дані з ДІСО'!V243:X243)</f>
        <v>0</v>
      </c>
      <c r="K243">
        <f ca="1">ROUNDUP('Дані з ДІСО'!J243/'Коефіцієнти АТО'!$R243,0)</f>
        <v>35</v>
      </c>
      <c r="L243">
        <f ca="1">ROUNDUP('Дані з ДІСО'!K243/'Коефіцієнти АТО'!$R243,0)</f>
        <v>45</v>
      </c>
      <c r="M243">
        <f ca="1">ROUNDUP('Дані з ДІСО'!L243/'Коефіцієнти АТО'!$R243,0)</f>
        <v>9</v>
      </c>
      <c r="N243" s="28">
        <f ca="1">(K243*Параметри!$K$32+L243*Параметри!$L$32+M243*Параметри!$M$32)/18</f>
        <v>152.61111111111111</v>
      </c>
      <c r="O243" s="41">
        <f>'Дані з ДІСО'!Y243/H243</f>
        <v>0</v>
      </c>
      <c r="P243" s="31">
        <f ca="1">(1+0.25*O243)*N243*Параметри!$K$48</f>
        <v>31148.802260199562</v>
      </c>
      <c r="Q243" s="31">
        <f ca="1">P243*'Коефіцієнти АТО'!T243</f>
        <v>529.52963842339261</v>
      </c>
      <c r="R243" s="31">
        <f>H243*(1+0.25*O243)*Параметри!$K$61*Параметри!$K$20/1000</f>
        <v>0</v>
      </c>
      <c r="S243" s="31">
        <f>H243*(1+0.25*O243)*'Коефіцієнти АТО'!S243*Параметри!$K$20/1000</f>
        <v>5260.3613175960008</v>
      </c>
      <c r="T243" s="31">
        <f t="shared" ca="1" si="37"/>
        <v>36938.693216218955</v>
      </c>
      <c r="U243" s="31">
        <f t="shared" ca="1" si="36"/>
        <v>40177.03079537928</v>
      </c>
      <c r="V243">
        <f>ROUNDUP('Дані з ДІСО'!P243/Параметри!$K$24,0)</f>
        <v>0</v>
      </c>
      <c r="W243">
        <f>ROUNDUP('Дані з ДІСО'!Q243/Параметри!$K$24,0)</f>
        <v>0</v>
      </c>
      <c r="X243">
        <f>ROUNDUP('Дані з ДІСО'!R243/Параметри!$K$24,0)</f>
        <v>0</v>
      </c>
      <c r="Y243" s="28">
        <f>(V243*Параметри!$K$33+W243*Параметри!$L$33+X243*Параметри!$M$33)/18</f>
        <v>0</v>
      </c>
      <c r="Z243" s="41">
        <f>IF(I243=0,0,'Дані з ДІСО'!AA243/I243)</f>
        <v>0</v>
      </c>
      <c r="AA243" s="31">
        <f>(1+0.25*Z243)*Y243*Параметри!$K$48</f>
        <v>0</v>
      </c>
      <c r="AB243" s="31">
        <f ca="1">AA243*'Коефіцієнти АТО'!U243</f>
        <v>0</v>
      </c>
      <c r="AC243" s="31">
        <f>I243*(1+0.25*Z243)*Параметри!$K$61*Параметри!$K$20/1000</f>
        <v>0</v>
      </c>
      <c r="AD243" s="31">
        <f>(1+0.25*Z243)*I243*'Коефіцієнти АТО'!S243*Параметри!$K$20/1000</f>
        <v>0</v>
      </c>
      <c r="AE243" s="31">
        <f t="shared" ca="1" si="38"/>
        <v>0</v>
      </c>
      <c r="AF243" s="45">
        <v>35.429480419205717</v>
      </c>
      <c r="AG243" s="45">
        <f ca="1">T243/SUM('Дані з ДІСО'!J243:L243)</f>
        <v>32.573803541639293</v>
      </c>
      <c r="AH243">
        <f ca="1">'Коефіцієнти АТО'!R243</f>
        <v>13</v>
      </c>
      <c r="AI243">
        <v>11</v>
      </c>
      <c r="AJ243" s="44">
        <f t="shared" ca="1" si="39"/>
        <v>0.91939828516315436</v>
      </c>
      <c r="AK243" t="str">
        <f ca="1">IF(OR(B243="Область",B243="Київ"),"Ні",IF(AJ243&gt;Параметри!$K$72,"Так, верхній",IF(AJ243&lt;Параметри!$K$73,"Так, нижній","Ні")))</f>
        <v>Так, нижній</v>
      </c>
      <c r="AL243" s="45">
        <f ca="1">IF(AK243="Ні",AG243,IF(AK243="Так, верхній",AF243*Параметри!$K$72,AF243*Параметри!$K$73))</f>
        <v>35.429480419205717</v>
      </c>
      <c r="AM243">
        <f>'Дані з ДІСО'!AL243+'Дані з ДІСО'!AN243</f>
        <v>0</v>
      </c>
      <c r="AN243">
        <f>IF(AM243=0,0,'Дані з ДІСО'!AN243/AM243)</f>
        <v>0</v>
      </c>
      <c r="AO243" s="31">
        <f>AM243*(1+0.25*AN243)*Параметри!$K$50</f>
        <v>0</v>
      </c>
      <c r="AP243" s="31">
        <f>ROUNDUP(('Дані з ДІСО'!AU243+'Дані з ДІСО'!AW243)/Параметри!$K$28,0)</f>
        <v>0</v>
      </c>
      <c r="AQ243" s="54">
        <f>AP243*Параметри!$M$35/18</f>
        <v>0</v>
      </c>
      <c r="AR243" s="31">
        <f>IF(AP243=0,0,'Дані з ДІСО'!AW243/SUM('Дані з ДІСО'!AU243,'Дані з ДІСО'!AW243))</f>
        <v>0</v>
      </c>
      <c r="AS243" s="31">
        <f>(1+0.25*AR243)*AQ243*Параметри!$K$48</f>
        <v>0</v>
      </c>
      <c r="AT243">
        <f>ROUNDUP(('Дані з ДІСО'!AE243+'Дані не з ДІСО'!E243+'Дані не з ДІСО'!G243)/Параметри!$K$64,0)</f>
        <v>0</v>
      </c>
      <c r="AU243">
        <f t="shared" si="40"/>
        <v>0</v>
      </c>
      <c r="AV243">
        <f>IF(AT243=0,0,('Дані з ДІСО'!AH243+'Дані не з ДІСО'!G243)/('Дані з ДІСО'!AE243+'Дані не з ДІСО'!E243+'Дані не з ДІСО'!G243))</f>
        <v>0</v>
      </c>
      <c r="AW243" s="31">
        <f>AU243*(1+0.25*AV243)*Параметри!$K$48</f>
        <v>0</v>
      </c>
      <c r="AX243">
        <f>ROUNDUP('Дані з ДІСО'!AF243/Параметри!$K$65,0)</f>
        <v>0</v>
      </c>
      <c r="AY243">
        <f t="shared" si="41"/>
        <v>0</v>
      </c>
      <c r="AZ243">
        <f>IF(AX243=0,0,'Дані з ДІСО'!AI243/'Дані з ДІСО'!AF243)</f>
        <v>0</v>
      </c>
      <c r="BA243" s="31">
        <f>AY243*(1+0.25*AZ243)*Параметри!$K$48</f>
        <v>0</v>
      </c>
      <c r="BB243">
        <f>ROUNDUP('Дані з ДІСО'!AR243/Параметри!$K$29,0)</f>
        <v>0</v>
      </c>
      <c r="BC243">
        <f>ROUNDUP('Дані з ДІСО'!AS243/Параметри!$K$29,0)</f>
        <v>0</v>
      </c>
      <c r="BD243">
        <f>ROUNDUP('Дані з ДІСО'!AT243/Параметри!$K$29,0)</f>
        <v>0</v>
      </c>
      <c r="BE243" s="54">
        <f>(BB243*Параметри!$K$32+BC243*Параметри!$L$32+BD243*Параметри!$M$32)/18</f>
        <v>0</v>
      </c>
      <c r="BF243" s="31">
        <f>(BE243*Параметри!$K$48+SUM('Дані з ДІСО'!AR243:AT243)*IF(Параметри!$R$37="RNK",Параметри!$K$45,Параметри!$R$47)*Параметри!$K$20/1000)*Параметри!$K$69</f>
        <v>0</v>
      </c>
      <c r="BG243">
        <f>ROUNDUP(('Дані не з ДІСО'!I243+'Дані не з ДІСО'!K243)/Параметри!$K$26,0)</f>
        <v>0</v>
      </c>
      <c r="BH243" s="31">
        <f>BG243*Параметри!$M$36/18</f>
        <v>0</v>
      </c>
      <c r="BI243">
        <f>IF(BG243=0,0,'Дані не з ДІСО'!K243/('Дані не з ДІСО'!I243+'Дані не з ДІСО'!K243))</f>
        <v>0</v>
      </c>
      <c r="BJ243" s="31">
        <f>(1+0.25*BI243)*BH243*Параметри!$K$48</f>
        <v>0</v>
      </c>
      <c r="BK243">
        <f>ROUNDUP('Дані не з ДІСО'!M243/Параметри!$K$27,0)</f>
        <v>0</v>
      </c>
      <c r="BL243">
        <f>BK243*Параметри!$M$37/18</f>
        <v>0</v>
      </c>
      <c r="BM243" s="31">
        <f>BL243*Параметри!$K$48</f>
        <v>0</v>
      </c>
      <c r="BN243" s="31">
        <f>'Дані не з ДІСО'!N243*(7*Параметри!$K$50+Параметри!$K$49)</f>
        <v>0</v>
      </c>
      <c r="BO243">
        <f>ROUNDUP('Дані з ДІСО'!V243/Параметри!$K$25,0)</f>
        <v>0</v>
      </c>
      <c r="BP243">
        <f>ROUNDUP('Дані з ДІСО'!W243/Параметри!$K$25,0)</f>
        <v>0</v>
      </c>
      <c r="BQ243">
        <f>ROUNDUP('Дані з ДІСО'!X243/Параметри!$K$25,0)</f>
        <v>0</v>
      </c>
      <c r="BR243">
        <f>(BO243*Параметри!$K$34+BP243*Параметри!$L$34+BQ243*Параметри!$M$34)/18</f>
        <v>0</v>
      </c>
      <c r="BS243">
        <f>IF(J243=0,0,'Дані з ДІСО'!AC243/J243)</f>
        <v>0</v>
      </c>
      <c r="BT243" s="31">
        <f>(1+0.25*BS243)*BR243*Параметри!$K$48</f>
        <v>0</v>
      </c>
      <c r="BU243" s="31">
        <f ca="1">BT243*'Коефіцієнти АТО'!U243</f>
        <v>0</v>
      </c>
      <c r="BV243" s="31">
        <f>J243*(1+0.25*BS243)*Параметри!$K$61*Параметри!$K$20/1000</f>
        <v>0</v>
      </c>
      <c r="BW243" s="31">
        <f>(1+0.25*BS243)*J243*'Коефіцієнти АТО'!S243*Параметри!$K$20/1000</f>
        <v>0</v>
      </c>
      <c r="BX243" s="31">
        <f t="shared" ca="1" si="42"/>
        <v>0</v>
      </c>
      <c r="BY243">
        <f>ROUNDUP('Дані з ДІСО'!AG243/Параметри!$K$66,0)</f>
        <v>0</v>
      </c>
      <c r="BZ243">
        <f t="shared" si="43"/>
        <v>0</v>
      </c>
      <c r="CA243">
        <f>IF('Дані з ДІСО'!AG243=0,0,'Дані з ДІСО'!AJ243/'Дані з ДІСО'!AG243)</f>
        <v>0</v>
      </c>
      <c r="CB243" s="31">
        <f>BZ243*(1+0.25*CA243)*Параметри!$K$48</f>
        <v>0</v>
      </c>
      <c r="CC243" s="31">
        <f t="shared" ca="1" si="44"/>
        <v>40177</v>
      </c>
      <c r="CD243" s="31">
        <f t="shared" si="45"/>
        <v>0</v>
      </c>
      <c r="CE243" s="31">
        <f t="shared" si="46"/>
        <v>0</v>
      </c>
      <c r="CF243" s="31">
        <f t="shared" si="47"/>
        <v>0</v>
      </c>
    </row>
    <row r="244" spans="1:84" x14ac:dyDescent="0.25">
      <c r="A244" s="9">
        <v>243</v>
      </c>
      <c r="B244" s="9" t="s">
        <v>2950</v>
      </c>
      <c r="C244" s="9" t="s">
        <v>4353</v>
      </c>
      <c r="D244" s="9" t="s">
        <v>2967</v>
      </c>
      <c r="E244" s="9" t="s">
        <v>82</v>
      </c>
      <c r="F244" s="9" t="s">
        <v>3192</v>
      </c>
      <c r="G244" s="9" t="s">
        <v>513</v>
      </c>
      <c r="H244" s="31">
        <f>SUM('Дані з ДІСО'!J244:L244)</f>
        <v>9433</v>
      </c>
      <c r="I244" s="31">
        <f>SUM('Дані з ДІСО'!P244:R244)</f>
        <v>0</v>
      </c>
      <c r="J244" s="31">
        <f>SUM('Дані з ДІСО'!V244:X244)</f>
        <v>0</v>
      </c>
      <c r="K244">
        <f ca="1">ROUNDUP('Дані з ДІСО'!J244/'Коефіцієнти АТО'!$R244,0)</f>
        <v>160</v>
      </c>
      <c r="L244">
        <f ca="1">ROUNDUP('Дані з ДІСО'!K244/'Коефіцієнти АТО'!$R244,0)</f>
        <v>189</v>
      </c>
      <c r="M244">
        <f ca="1">ROUNDUP('Дані з ДІСО'!L244/'Коефіцієнти АТО'!$R244,0)</f>
        <v>46</v>
      </c>
      <c r="N244" s="28">
        <f ca="1">(K244*Параметри!$K$32+L244*Параметри!$L$32+M244*Параметри!$M$32)/18</f>
        <v>676.33333333333337</v>
      </c>
      <c r="O244" s="41">
        <f>'Дані з ДІСО'!Y244/H244</f>
        <v>0</v>
      </c>
      <c r="P244" s="31">
        <f ca="1">(1+0.25*O244)*N244*Параметри!$K$48</f>
        <v>138043.50881531471</v>
      </c>
      <c r="Q244" s="31">
        <f ca="1">P244*'Коефіцієнти АТО'!T244</f>
        <v>13804.350881531471</v>
      </c>
      <c r="R244" s="31">
        <f>H244*(1+0.25*O244)*Параметри!$K$61*Параметри!$K$20/1000</f>
        <v>0</v>
      </c>
      <c r="S244" s="31">
        <f>H244*(1+0.25*O244)*'Коефіцієнти АТО'!S244*Параметри!$K$20/1000</f>
        <v>19447.771236089782</v>
      </c>
      <c r="T244" s="31">
        <f t="shared" ca="1" si="37"/>
        <v>171295.63093293595</v>
      </c>
      <c r="U244" s="31">
        <f t="shared" ca="1" si="36"/>
        <v>171295.63093293595</v>
      </c>
      <c r="V244">
        <f>ROUNDUP('Дані з ДІСО'!P244/Параметри!$K$24,0)</f>
        <v>0</v>
      </c>
      <c r="W244">
        <f>ROUNDUP('Дані з ДІСО'!Q244/Параметри!$K$24,0)</f>
        <v>0</v>
      </c>
      <c r="X244">
        <f>ROUNDUP('Дані з ДІСО'!R244/Параметри!$K$24,0)</f>
        <v>0</v>
      </c>
      <c r="Y244" s="28">
        <f>(V244*Параметри!$K$33+W244*Параметри!$L$33+X244*Параметри!$M$33)/18</f>
        <v>0</v>
      </c>
      <c r="Z244" s="41">
        <f>IF(I244=0,0,'Дані з ДІСО'!AA244/I244)</f>
        <v>0</v>
      </c>
      <c r="AA244" s="31">
        <f>(1+0.25*Z244)*Y244*Параметри!$K$48</f>
        <v>0</v>
      </c>
      <c r="AB244" s="31">
        <f ca="1">AA244*'Коефіцієнти АТО'!U244</f>
        <v>0</v>
      </c>
      <c r="AC244" s="31">
        <f>I244*(1+0.25*Z244)*Параметри!$K$61*Параметри!$K$20/1000</f>
        <v>0</v>
      </c>
      <c r="AD244" s="31">
        <f>(1+0.25*Z244)*I244*'Коефіцієнти АТО'!S244*Параметри!$K$20/1000</f>
        <v>0</v>
      </c>
      <c r="AE244" s="31">
        <f t="shared" ca="1" si="38"/>
        <v>0</v>
      </c>
      <c r="AF244" s="45">
        <v>16.615647202712875</v>
      </c>
      <c r="AG244" s="45">
        <f ca="1">T244/SUM('Дані з ДІСО'!J244:L244)</f>
        <v>18.159189116181061</v>
      </c>
      <c r="AH244">
        <f ca="1">'Коефіцієнти АТО'!R244</f>
        <v>24</v>
      </c>
      <c r="AI244">
        <v>24.5</v>
      </c>
      <c r="AJ244" s="44">
        <f t="shared" ca="1" si="39"/>
        <v>1.0928968877731207</v>
      </c>
      <c r="AK244" t="str">
        <f ca="1">IF(OR(B244="Область",B244="Київ"),"Ні",IF(AJ244&gt;Параметри!$K$72,"Так, верхній",IF(AJ244&lt;Параметри!$K$73,"Так, нижній","Ні")))</f>
        <v>Ні</v>
      </c>
      <c r="AL244" s="45">
        <f ca="1">IF(AK244="Ні",AG244,IF(AK244="Так, верхній",AF244*Параметри!$K$72,AF244*Параметри!$K$73))</f>
        <v>18.159189116181061</v>
      </c>
      <c r="AM244">
        <f>'Дані з ДІСО'!AL244+'Дані з ДІСО'!AN244</f>
        <v>26</v>
      </c>
      <c r="AN244">
        <f>IF(AM244=0,0,'Дані з ДІСО'!AN244/AM244)</f>
        <v>0</v>
      </c>
      <c r="AO244" s="31">
        <f>AM244*(1+0.25*AN244)*Параметри!$K$50</f>
        <v>4977.8182614160005</v>
      </c>
      <c r="AP244" s="31">
        <f>ROUNDUP(('Дані з ДІСО'!AU244+'Дані з ДІСО'!AW244)/Параметри!$K$28,0)</f>
        <v>0</v>
      </c>
      <c r="AQ244" s="54">
        <f>AP244*Параметри!$M$35/18</f>
        <v>0</v>
      </c>
      <c r="AR244" s="31">
        <f>IF(AP244=0,0,'Дані з ДІСО'!AW244/SUM('Дані з ДІСО'!AU244,'Дані з ДІСО'!AW244))</f>
        <v>0</v>
      </c>
      <c r="AS244" s="31">
        <f>(1+0.25*AR244)*AQ244*Параметри!$K$48</f>
        <v>0</v>
      </c>
      <c r="AT244">
        <f>ROUNDUP(('Дані з ДІСО'!AE244+'Дані не з ДІСО'!E244+'Дані не з ДІСО'!G244)/Параметри!$K$64,0)</f>
        <v>0</v>
      </c>
      <c r="AU244">
        <f t="shared" si="40"/>
        <v>0</v>
      </c>
      <c r="AV244">
        <f>IF(AT244=0,0,('Дані з ДІСО'!AH244+'Дані не з ДІСО'!G244)/('Дані з ДІСО'!AE244+'Дані не з ДІСО'!E244+'Дані не з ДІСО'!G244))</f>
        <v>0</v>
      </c>
      <c r="AW244" s="31">
        <f>AU244*(1+0.25*AV244)*Параметри!$K$48</f>
        <v>0</v>
      </c>
      <c r="AX244">
        <f>ROUNDUP('Дані з ДІСО'!AF244/Параметри!$K$65,0)</f>
        <v>0</v>
      </c>
      <c r="AY244">
        <f t="shared" si="41"/>
        <v>0</v>
      </c>
      <c r="AZ244">
        <f>IF(AX244=0,0,'Дані з ДІСО'!AI244/'Дані з ДІСО'!AF244)</f>
        <v>0</v>
      </c>
      <c r="BA244" s="31">
        <f>AY244*(1+0.25*AZ244)*Параметри!$K$48</f>
        <v>0</v>
      </c>
      <c r="BB244">
        <f>ROUNDUP('Дані з ДІСО'!AR244/Параметри!$K$29,0)</f>
        <v>0</v>
      </c>
      <c r="BC244">
        <f>ROUNDUP('Дані з ДІСО'!AS244/Параметри!$K$29,0)</f>
        <v>0</v>
      </c>
      <c r="BD244">
        <f>ROUNDUP('Дані з ДІСО'!AT244/Параметри!$K$29,0)</f>
        <v>0</v>
      </c>
      <c r="BE244" s="54">
        <f>(BB244*Параметри!$K$32+BC244*Параметри!$L$32+BD244*Параметри!$M$32)/18</f>
        <v>0</v>
      </c>
      <c r="BF244" s="31">
        <f>(BE244*Параметри!$K$48+SUM('Дані з ДІСО'!AR244:AT244)*IF(Параметри!$R$37="RNK",Параметри!$K$45,Параметри!$R$47)*Параметри!$K$20/1000)*Параметри!$K$69</f>
        <v>0</v>
      </c>
      <c r="BG244">
        <f>ROUNDUP(('Дані не з ДІСО'!I244+'Дані не з ДІСО'!K244)/Параметри!$K$26,0)</f>
        <v>0</v>
      </c>
      <c r="BH244" s="31">
        <f>BG244*Параметри!$M$36/18</f>
        <v>0</v>
      </c>
      <c r="BI244">
        <f>IF(BG244=0,0,'Дані не з ДІСО'!K244/('Дані не з ДІСО'!I244+'Дані не з ДІСО'!K244))</f>
        <v>0</v>
      </c>
      <c r="BJ244" s="31">
        <f>(1+0.25*BI244)*BH244*Параметри!$K$48</f>
        <v>0</v>
      </c>
      <c r="BK244">
        <f>ROUNDUP('Дані не з ДІСО'!M244/Параметри!$K$27,0)</f>
        <v>0</v>
      </c>
      <c r="BL244">
        <f>BK244*Параметри!$M$37/18</f>
        <v>0</v>
      </c>
      <c r="BM244" s="31">
        <f>BL244*Параметри!$K$48</f>
        <v>0</v>
      </c>
      <c r="BN244" s="31">
        <f>'Дані не з ДІСО'!N244*(7*Параметри!$K$50+Параметри!$K$49)</f>
        <v>0</v>
      </c>
      <c r="BO244">
        <f>ROUNDUP('Дані з ДІСО'!V244/Параметри!$K$25,0)</f>
        <v>0</v>
      </c>
      <c r="BP244">
        <f>ROUNDUP('Дані з ДІСО'!W244/Параметри!$K$25,0)</f>
        <v>0</v>
      </c>
      <c r="BQ244">
        <f>ROUNDUP('Дані з ДІСО'!X244/Параметри!$K$25,0)</f>
        <v>0</v>
      </c>
      <c r="BR244">
        <f>(BO244*Параметри!$K$34+BP244*Параметри!$L$34+BQ244*Параметри!$M$34)/18</f>
        <v>0</v>
      </c>
      <c r="BS244">
        <f>IF(J244=0,0,'Дані з ДІСО'!AC244/J244)</f>
        <v>0</v>
      </c>
      <c r="BT244" s="31">
        <f>(1+0.25*BS244)*BR244*Параметри!$K$48</f>
        <v>0</v>
      </c>
      <c r="BU244" s="31">
        <f ca="1">BT244*'Коефіцієнти АТО'!U244</f>
        <v>0</v>
      </c>
      <c r="BV244" s="31">
        <f>J244*(1+0.25*BS244)*Параметри!$K$61*Параметри!$K$20/1000</f>
        <v>0</v>
      </c>
      <c r="BW244" s="31">
        <f>(1+0.25*BS244)*J244*'Коефіцієнти АТО'!S244*Параметри!$K$20/1000</f>
        <v>0</v>
      </c>
      <c r="BX244" s="31">
        <f t="shared" ca="1" si="42"/>
        <v>0</v>
      </c>
      <c r="BY244">
        <f>ROUNDUP('Дані з ДІСО'!AG244/Параметри!$K$66,0)</f>
        <v>0</v>
      </c>
      <c r="BZ244">
        <f t="shared" si="43"/>
        <v>0</v>
      </c>
      <c r="CA244">
        <f>IF('Дані з ДІСО'!AG244=0,0,'Дані з ДІСО'!AJ244/'Дані з ДІСО'!AG244)</f>
        <v>0</v>
      </c>
      <c r="CB244" s="31">
        <f>BZ244*(1+0.25*CA244)*Параметри!$K$48</f>
        <v>0</v>
      </c>
      <c r="CC244" s="31">
        <f t="shared" ca="1" si="44"/>
        <v>176273.4</v>
      </c>
      <c r="CD244" s="31">
        <f t="shared" si="45"/>
        <v>0</v>
      </c>
      <c r="CE244" s="31">
        <f t="shared" si="46"/>
        <v>0</v>
      </c>
      <c r="CF244" s="31">
        <f t="shared" si="47"/>
        <v>0</v>
      </c>
    </row>
    <row r="245" spans="1:84" x14ac:dyDescent="0.25">
      <c r="A245" s="9">
        <v>244</v>
      </c>
      <c r="B245" s="9" t="s">
        <v>4355</v>
      </c>
      <c r="C245" s="9" t="s">
        <v>4355</v>
      </c>
      <c r="D245" s="9" t="s">
        <v>2967</v>
      </c>
      <c r="E245" s="9" t="s">
        <v>33</v>
      </c>
      <c r="F245" s="9" t="s">
        <v>3285</v>
      </c>
      <c r="G245" s="9" t="s">
        <v>515</v>
      </c>
      <c r="H245" s="31">
        <f>SUM('Дані з ДІСО'!J245:L245)</f>
        <v>1407</v>
      </c>
      <c r="I245" s="31">
        <f>SUM('Дані з ДІСО'!P245:R245)</f>
        <v>0</v>
      </c>
      <c r="J245" s="31">
        <f>SUM('Дані з ДІСО'!V245:X245)</f>
        <v>0</v>
      </c>
      <c r="K245">
        <f ca="1">ROUNDUP('Дані з ДІСО'!J245/'Коефіцієнти АТО'!$R245,0)</f>
        <v>36</v>
      </c>
      <c r="L245">
        <f ca="1">ROUNDUP('Дані з ДІСО'!K245/'Коефіцієнти АТО'!$R245,0)</f>
        <v>42</v>
      </c>
      <c r="M245">
        <f ca="1">ROUNDUP('Дані з ДІСО'!L245/'Коефіцієнти АТО'!$R245,0)</f>
        <v>9</v>
      </c>
      <c r="N245" s="28">
        <f ca="1">(K245*Параметри!$K$32+L245*Параметри!$L$32+M245*Параметри!$M$32)/18</f>
        <v>148.33333333333334</v>
      </c>
      <c r="O245" s="41">
        <f>'Дані з ДІСО'!Y245/H245</f>
        <v>0</v>
      </c>
      <c r="P245" s="31">
        <f ca="1">(1+0.25*O245)*N245*Параметри!$K$48</f>
        <v>30275.683303506674</v>
      </c>
      <c r="Q245" s="31">
        <f ca="1">P245*'Коефіцієнти АТО'!T245</f>
        <v>514.68661615961344</v>
      </c>
      <c r="R245" s="31">
        <f>H245*(1+0.25*O245)*Параметри!$K$61*Параметри!$K$20/1000</f>
        <v>0</v>
      </c>
      <c r="S245" s="31">
        <f>H245*(1+0.25*O245)*'Коефіцієнти АТО'!S245*Параметри!$K$20/1000</f>
        <v>4351.1630651719997</v>
      </c>
      <c r="T245" s="31">
        <f t="shared" ca="1" si="37"/>
        <v>35141.532984838283</v>
      </c>
      <c r="U245" s="31">
        <f t="shared" ca="1" si="36"/>
        <v>34617.845697179713</v>
      </c>
      <c r="V245">
        <f>ROUNDUP('Дані з ДІСО'!P245/Параметри!$K$24,0)</f>
        <v>0</v>
      </c>
      <c r="W245">
        <f>ROUNDUP('Дані з ДІСО'!Q245/Параметри!$K$24,0)</f>
        <v>0</v>
      </c>
      <c r="X245">
        <f>ROUNDUP('Дані з ДІСО'!R245/Параметри!$K$24,0)</f>
        <v>0</v>
      </c>
      <c r="Y245" s="28">
        <f>(V245*Параметри!$K$33+W245*Параметри!$L$33+X245*Параметри!$M$33)/18</f>
        <v>0</v>
      </c>
      <c r="Z245" s="41">
        <f>IF(I245=0,0,'Дані з ДІСО'!AA245/I245)</f>
        <v>0</v>
      </c>
      <c r="AA245" s="31">
        <f>(1+0.25*Z245)*Y245*Параметри!$K$48</f>
        <v>0</v>
      </c>
      <c r="AB245" s="31">
        <f ca="1">AA245*'Коефіцієнти АТО'!U245</f>
        <v>0</v>
      </c>
      <c r="AC245" s="31">
        <f>I245*(1+0.25*Z245)*Параметри!$K$61*Параметри!$K$20/1000</f>
        <v>0</v>
      </c>
      <c r="AD245" s="31">
        <f>(1+0.25*Z245)*I245*'Коефіцієнти АТО'!S245*Параметри!$K$20/1000</f>
        <v>0</v>
      </c>
      <c r="AE245" s="31">
        <f t="shared" ca="1" si="38"/>
        <v>0</v>
      </c>
      <c r="AF245" s="45">
        <v>21.210355670649044</v>
      </c>
      <c r="AG245" s="45">
        <f ca="1">T245/SUM('Дані з ДІСО'!J245:L245)</f>
        <v>24.976213919572341</v>
      </c>
      <c r="AH245">
        <f ca="1">'Коефіцієнти АТО'!R245</f>
        <v>16.5</v>
      </c>
      <c r="AI245">
        <v>21.5</v>
      </c>
      <c r="AJ245" s="44">
        <f t="shared" ca="1" si="39"/>
        <v>1.1775480952511561</v>
      </c>
      <c r="AK245" t="str">
        <f ca="1">IF(OR(B245="Область",B245="Київ"),"Ні",IF(AJ245&gt;Параметри!$K$72,"Так, верхній",IF(AJ245&lt;Параметри!$K$73,"Так, нижній","Ні")))</f>
        <v>Так, верхній</v>
      </c>
      <c r="AL245" s="45">
        <f ca="1">IF(AK245="Ні",AG245,IF(AK245="Так, верхній",AF245*Параметри!$K$72,AF245*Параметри!$K$73))</f>
        <v>24.60401257795289</v>
      </c>
      <c r="AM245">
        <f>'Дані з ДІСО'!AL245+'Дані з ДІСО'!AN245</f>
        <v>15</v>
      </c>
      <c r="AN245">
        <f>IF(AM245=0,0,'Дані з ДІСО'!AN245/AM245)</f>
        <v>0</v>
      </c>
      <c r="AO245" s="31">
        <f>AM245*(1+0.25*AN245)*Параметри!$K$50</f>
        <v>2871.8182277400001</v>
      </c>
      <c r="AP245" s="31">
        <f>ROUNDUP(('Дані з ДІСО'!AU245+'Дані з ДІСО'!AW245)/Параметри!$K$28,0)</f>
        <v>0</v>
      </c>
      <c r="AQ245" s="54">
        <f>AP245*Параметри!$M$35/18</f>
        <v>0</v>
      </c>
      <c r="AR245" s="31">
        <f>IF(AP245=0,0,'Дані з ДІСО'!AW245/SUM('Дані з ДІСО'!AU245,'Дані з ДІСО'!AW245))</f>
        <v>0</v>
      </c>
      <c r="AS245" s="31">
        <f>(1+0.25*AR245)*AQ245*Параметри!$K$48</f>
        <v>0</v>
      </c>
      <c r="AT245">
        <f>ROUNDUP(('Дані з ДІСО'!AE245+'Дані не з ДІСО'!E245+'Дані не з ДІСО'!G245)/Параметри!$K$64,0)</f>
        <v>0</v>
      </c>
      <c r="AU245">
        <f t="shared" si="40"/>
        <v>0</v>
      </c>
      <c r="AV245">
        <f>IF(AT245=0,0,('Дані з ДІСО'!AH245+'Дані не з ДІСО'!G245)/('Дані з ДІСО'!AE245+'Дані не з ДІСО'!E245+'Дані не з ДІСО'!G245))</f>
        <v>0</v>
      </c>
      <c r="AW245" s="31">
        <f>AU245*(1+0.25*AV245)*Параметри!$K$48</f>
        <v>0</v>
      </c>
      <c r="AX245">
        <f>ROUNDUP('Дані з ДІСО'!AF245/Параметри!$K$65,0)</f>
        <v>0</v>
      </c>
      <c r="AY245">
        <f t="shared" si="41"/>
        <v>0</v>
      </c>
      <c r="AZ245">
        <f>IF(AX245=0,0,'Дані з ДІСО'!AI245/'Дані з ДІСО'!AF245)</f>
        <v>0</v>
      </c>
      <c r="BA245" s="31">
        <f>AY245*(1+0.25*AZ245)*Параметри!$K$48</f>
        <v>0</v>
      </c>
      <c r="BB245">
        <f>ROUNDUP('Дані з ДІСО'!AR245/Параметри!$K$29,0)</f>
        <v>0</v>
      </c>
      <c r="BC245">
        <f>ROUNDUP('Дані з ДІСО'!AS245/Параметри!$K$29,0)</f>
        <v>0</v>
      </c>
      <c r="BD245">
        <f>ROUNDUP('Дані з ДІСО'!AT245/Параметри!$K$29,0)</f>
        <v>0</v>
      </c>
      <c r="BE245" s="54">
        <f>(BB245*Параметри!$K$32+BC245*Параметри!$L$32+BD245*Параметри!$M$32)/18</f>
        <v>0</v>
      </c>
      <c r="BF245" s="31">
        <f>(BE245*Параметри!$K$48+SUM('Дані з ДІСО'!AR245:AT245)*IF(Параметри!$R$37="RNK",Параметри!$K$45,Параметри!$R$47)*Параметри!$K$20/1000)*Параметри!$K$69</f>
        <v>0</v>
      </c>
      <c r="BG245">
        <f>ROUNDUP(('Дані не з ДІСО'!I245+'Дані не з ДІСО'!K245)/Параметри!$K$26,0)</f>
        <v>0</v>
      </c>
      <c r="BH245" s="31">
        <f>BG245*Параметри!$M$36/18</f>
        <v>0</v>
      </c>
      <c r="BI245">
        <f>IF(BG245=0,0,'Дані не з ДІСО'!K245/('Дані не з ДІСО'!I245+'Дані не з ДІСО'!K245))</f>
        <v>0</v>
      </c>
      <c r="BJ245" s="31">
        <f>(1+0.25*BI245)*BH245*Параметри!$K$48</f>
        <v>0</v>
      </c>
      <c r="BK245">
        <f>ROUNDUP('Дані не з ДІСО'!M245/Параметри!$K$27,0)</f>
        <v>0</v>
      </c>
      <c r="BL245">
        <f>BK245*Параметри!$M$37/18</f>
        <v>0</v>
      </c>
      <c r="BM245" s="31">
        <f>BL245*Параметри!$K$48</f>
        <v>0</v>
      </c>
      <c r="BN245" s="31">
        <f>'Дані не з ДІСО'!N245*(7*Параметри!$K$50+Параметри!$K$49)</f>
        <v>0</v>
      </c>
      <c r="BO245">
        <f>ROUNDUP('Дані з ДІСО'!V245/Параметри!$K$25,0)</f>
        <v>0</v>
      </c>
      <c r="BP245">
        <f>ROUNDUP('Дані з ДІСО'!W245/Параметри!$K$25,0)</f>
        <v>0</v>
      </c>
      <c r="BQ245">
        <f>ROUNDUP('Дані з ДІСО'!X245/Параметри!$K$25,0)</f>
        <v>0</v>
      </c>
      <c r="BR245">
        <f>(BO245*Параметри!$K$34+BP245*Параметри!$L$34+BQ245*Параметри!$M$34)/18</f>
        <v>0</v>
      </c>
      <c r="BS245">
        <f>IF(J245=0,0,'Дані з ДІСО'!AC245/J245)</f>
        <v>0</v>
      </c>
      <c r="BT245" s="31">
        <f>(1+0.25*BS245)*BR245*Параметри!$K$48</f>
        <v>0</v>
      </c>
      <c r="BU245" s="31">
        <f ca="1">BT245*'Коефіцієнти АТО'!U245</f>
        <v>0</v>
      </c>
      <c r="BV245" s="31">
        <f>J245*(1+0.25*BS245)*Параметри!$K$61*Параметри!$K$20/1000</f>
        <v>0</v>
      </c>
      <c r="BW245" s="31">
        <f>(1+0.25*BS245)*J245*'Коефіцієнти АТО'!S245*Параметри!$K$20/1000</f>
        <v>0</v>
      </c>
      <c r="BX245" s="31">
        <f t="shared" ca="1" si="42"/>
        <v>0</v>
      </c>
      <c r="BY245">
        <f>ROUNDUP('Дані з ДІСО'!AG245/Параметри!$K$66,0)</f>
        <v>0</v>
      </c>
      <c r="BZ245">
        <f t="shared" si="43"/>
        <v>0</v>
      </c>
      <c r="CA245">
        <f>IF('Дані з ДІСО'!AG245=0,0,'Дані з ДІСО'!AJ245/'Дані з ДІСО'!AG245)</f>
        <v>0</v>
      </c>
      <c r="CB245" s="31">
        <f>BZ245*(1+0.25*CA245)*Параметри!$K$48</f>
        <v>0</v>
      </c>
      <c r="CC245" s="31">
        <f t="shared" ca="1" si="44"/>
        <v>37489.699999999997</v>
      </c>
      <c r="CD245" s="31">
        <f t="shared" si="45"/>
        <v>0</v>
      </c>
      <c r="CE245" s="31">
        <f t="shared" si="46"/>
        <v>0</v>
      </c>
      <c r="CF245" s="31">
        <f t="shared" si="47"/>
        <v>0</v>
      </c>
    </row>
    <row r="246" spans="1:84" x14ac:dyDescent="0.25">
      <c r="A246" s="9">
        <v>245</v>
      </c>
      <c r="B246" s="9" t="s">
        <v>2951</v>
      </c>
      <c r="C246" s="9" t="s">
        <v>4353</v>
      </c>
      <c r="D246" s="9" t="s">
        <v>2967</v>
      </c>
      <c r="E246" s="9" t="s">
        <v>25</v>
      </c>
      <c r="F246" s="9" t="s">
        <v>3286</v>
      </c>
      <c r="G246" s="9" t="s">
        <v>517</v>
      </c>
      <c r="H246" s="31">
        <f>SUM('Дані з ДІСО'!J246:L246)</f>
        <v>1557</v>
      </c>
      <c r="I246" s="31">
        <f>SUM('Дані з ДІСО'!P246:R246)</f>
        <v>0</v>
      </c>
      <c r="J246" s="31">
        <f>SUM('Дані з ДІСО'!V246:X246)</f>
        <v>0</v>
      </c>
      <c r="K246">
        <f ca="1">ROUNDUP('Дані з ДІСО'!J246/'Коефіцієнти АТО'!$R246,0)</f>
        <v>32</v>
      </c>
      <c r="L246">
        <f ca="1">ROUNDUP('Дані з ДІСО'!K246/'Коефіцієнти АТО'!$R246,0)</f>
        <v>40</v>
      </c>
      <c r="M246">
        <f ca="1">ROUNDUP('Дані з ДІСО'!L246/'Коефіцієнти АТО'!$R246,0)</f>
        <v>12</v>
      </c>
      <c r="N246" s="28">
        <f ca="1">(K246*Параметри!$K$32+L246*Параметри!$L$32+M246*Параметри!$M$32)/18</f>
        <v>145.33333333333334</v>
      </c>
      <c r="O246" s="41">
        <f>'Дані з ДІСО'!Y246/H246</f>
        <v>0</v>
      </c>
      <c r="P246" s="31">
        <f ca="1">(1+0.25*O246)*N246*Параметри!$K$48</f>
        <v>29663.366113098673</v>
      </c>
      <c r="Q246" s="31">
        <f ca="1">P246*'Коефіцієнти АТО'!T246</f>
        <v>504.27722392267748</v>
      </c>
      <c r="R246" s="31">
        <f>H246*(1+0.25*O246)*Параметри!$K$61*Параметри!$K$20/1000</f>
        <v>0</v>
      </c>
      <c r="S246" s="31">
        <f>H246*(1+0.25*O246)*'Коефіцієнти АТО'!S246*Параметри!$K$20/1000</f>
        <v>3210.0264830480005</v>
      </c>
      <c r="T246" s="31">
        <f t="shared" ca="1" si="37"/>
        <v>33377.66982006935</v>
      </c>
      <c r="U246" s="31">
        <f t="shared" ca="1" si="36"/>
        <v>34796.138348110238</v>
      </c>
      <c r="V246">
        <f>ROUNDUP('Дані з ДІСО'!P246/Параметри!$K$24,0)</f>
        <v>0</v>
      </c>
      <c r="W246">
        <f>ROUNDUP('Дані з ДІСО'!Q246/Параметри!$K$24,0)</f>
        <v>0</v>
      </c>
      <c r="X246">
        <f>ROUNDUP('Дані з ДІСО'!R246/Параметри!$K$24,0)</f>
        <v>0</v>
      </c>
      <c r="Y246" s="28">
        <f>(V246*Параметри!$K$33+W246*Параметри!$L$33+X246*Параметри!$M$33)/18</f>
        <v>0</v>
      </c>
      <c r="Z246" s="41">
        <f>IF(I246=0,0,'Дані з ДІСО'!AA246/I246)</f>
        <v>0</v>
      </c>
      <c r="AA246" s="31">
        <f>(1+0.25*Z246)*Y246*Параметри!$K$48</f>
        <v>0</v>
      </c>
      <c r="AB246" s="31">
        <f ca="1">AA246*'Коефіцієнти АТО'!U246</f>
        <v>0</v>
      </c>
      <c r="AC246" s="31">
        <f>I246*(1+0.25*Z246)*Параметри!$K$61*Параметри!$K$20/1000</f>
        <v>0</v>
      </c>
      <c r="AD246" s="31">
        <f>(1+0.25*Z246)*I246*'Коефіцієнти АТО'!S246*Параметри!$K$20/1000</f>
        <v>0</v>
      </c>
      <c r="AE246" s="31">
        <f t="shared" ca="1" si="38"/>
        <v>0</v>
      </c>
      <c r="AF246" s="45">
        <v>22.34819418632642</v>
      </c>
      <c r="AG246" s="45">
        <f ca="1">T246/SUM('Дані з ДІСО'!J246:L246)</f>
        <v>21.437167514495407</v>
      </c>
      <c r="AH246">
        <f ca="1">'Коефіцієнти АТО'!R246</f>
        <v>19</v>
      </c>
      <c r="AI246">
        <v>19</v>
      </c>
      <c r="AJ246" s="44">
        <f t="shared" ca="1" si="39"/>
        <v>0.9592348865310818</v>
      </c>
      <c r="AK246" t="str">
        <f ca="1">IF(OR(B246="Область",B246="Київ"),"Ні",IF(AJ246&gt;Параметри!$K$72,"Так, верхній",IF(AJ246&lt;Параметри!$K$73,"Так, нижній","Ні")))</f>
        <v>Так, нижній</v>
      </c>
      <c r="AL246" s="45">
        <f ca="1">IF(AK246="Ні",AG246,IF(AK246="Так, верхній",AF246*Параметри!$K$72,AF246*Параметри!$K$73))</f>
        <v>22.34819418632642</v>
      </c>
      <c r="AM246">
        <f>'Дані з ДІСО'!AL246+'Дані з ДІСО'!AN246</f>
        <v>0</v>
      </c>
      <c r="AN246">
        <f>IF(AM246=0,0,'Дані з ДІСО'!AN246/AM246)</f>
        <v>0</v>
      </c>
      <c r="AO246" s="31">
        <f>AM246*(1+0.25*AN246)*Параметри!$K$50</f>
        <v>0</v>
      </c>
      <c r="AP246" s="31">
        <f>ROUNDUP(('Дані з ДІСО'!AU246+'Дані з ДІСО'!AW246)/Параметри!$K$28,0)</f>
        <v>0</v>
      </c>
      <c r="AQ246" s="54">
        <f>AP246*Параметри!$M$35/18</f>
        <v>0</v>
      </c>
      <c r="AR246" s="31">
        <f>IF(AP246=0,0,'Дані з ДІСО'!AW246/SUM('Дані з ДІСО'!AU246,'Дані з ДІСО'!AW246))</f>
        <v>0</v>
      </c>
      <c r="AS246" s="31">
        <f>(1+0.25*AR246)*AQ246*Параметри!$K$48</f>
        <v>0</v>
      </c>
      <c r="AT246">
        <f>ROUNDUP(('Дані з ДІСО'!AE246+'Дані не з ДІСО'!E246+'Дані не з ДІСО'!G246)/Параметри!$K$64,0)</f>
        <v>0</v>
      </c>
      <c r="AU246">
        <f t="shared" si="40"/>
        <v>0</v>
      </c>
      <c r="AV246">
        <f>IF(AT246=0,0,('Дані з ДІСО'!AH246+'Дані не з ДІСО'!G246)/('Дані з ДІСО'!AE246+'Дані не з ДІСО'!E246+'Дані не з ДІСО'!G246))</f>
        <v>0</v>
      </c>
      <c r="AW246" s="31">
        <f>AU246*(1+0.25*AV246)*Параметри!$K$48</f>
        <v>0</v>
      </c>
      <c r="AX246">
        <f>ROUNDUP('Дані з ДІСО'!AF246/Параметри!$K$65,0)</f>
        <v>0</v>
      </c>
      <c r="AY246">
        <f t="shared" si="41"/>
        <v>0</v>
      </c>
      <c r="AZ246">
        <f>IF(AX246=0,0,'Дані з ДІСО'!AI246/'Дані з ДІСО'!AF246)</f>
        <v>0</v>
      </c>
      <c r="BA246" s="31">
        <f>AY246*(1+0.25*AZ246)*Параметри!$K$48</f>
        <v>0</v>
      </c>
      <c r="BB246">
        <f>ROUNDUP('Дані з ДІСО'!AR246/Параметри!$K$29,0)</f>
        <v>0</v>
      </c>
      <c r="BC246">
        <f>ROUNDUP('Дані з ДІСО'!AS246/Параметри!$K$29,0)</f>
        <v>0</v>
      </c>
      <c r="BD246">
        <f>ROUNDUP('Дані з ДІСО'!AT246/Параметри!$K$29,0)</f>
        <v>0</v>
      </c>
      <c r="BE246" s="54">
        <f>(BB246*Параметри!$K$32+BC246*Параметри!$L$32+BD246*Параметри!$M$32)/18</f>
        <v>0</v>
      </c>
      <c r="BF246" s="31">
        <f>(BE246*Параметри!$K$48+SUM('Дані з ДІСО'!AR246:AT246)*IF(Параметри!$R$37="RNK",Параметри!$K$45,Параметри!$R$47)*Параметри!$K$20/1000)*Параметри!$K$69</f>
        <v>0</v>
      </c>
      <c r="BG246">
        <f>ROUNDUP(('Дані не з ДІСО'!I246+'Дані не з ДІСО'!K246)/Параметри!$K$26,0)</f>
        <v>0</v>
      </c>
      <c r="BH246" s="31">
        <f>BG246*Параметри!$M$36/18</f>
        <v>0</v>
      </c>
      <c r="BI246">
        <f>IF(BG246=0,0,'Дані не з ДІСО'!K246/('Дані не з ДІСО'!I246+'Дані не з ДІСО'!K246))</f>
        <v>0</v>
      </c>
      <c r="BJ246" s="31">
        <f>(1+0.25*BI246)*BH246*Параметри!$K$48</f>
        <v>0</v>
      </c>
      <c r="BK246">
        <f>ROUNDUP('Дані не з ДІСО'!M246/Параметри!$K$27,0)</f>
        <v>0</v>
      </c>
      <c r="BL246">
        <f>BK246*Параметри!$M$37/18</f>
        <v>0</v>
      </c>
      <c r="BM246" s="31">
        <f>BL246*Параметри!$K$48</f>
        <v>0</v>
      </c>
      <c r="BN246" s="31">
        <f>'Дані не з ДІСО'!N246*(7*Параметри!$K$50+Параметри!$K$49)</f>
        <v>0</v>
      </c>
      <c r="BO246">
        <f>ROUNDUP('Дані з ДІСО'!V246/Параметри!$K$25,0)</f>
        <v>0</v>
      </c>
      <c r="BP246">
        <f>ROUNDUP('Дані з ДІСО'!W246/Параметри!$K$25,0)</f>
        <v>0</v>
      </c>
      <c r="BQ246">
        <f>ROUNDUP('Дані з ДІСО'!X246/Параметри!$K$25,0)</f>
        <v>0</v>
      </c>
      <c r="BR246">
        <f>(BO246*Параметри!$K$34+BP246*Параметри!$L$34+BQ246*Параметри!$M$34)/18</f>
        <v>0</v>
      </c>
      <c r="BS246">
        <f>IF(J246=0,0,'Дані з ДІСО'!AC246/J246)</f>
        <v>0</v>
      </c>
      <c r="BT246" s="31">
        <f>(1+0.25*BS246)*BR246*Параметри!$K$48</f>
        <v>0</v>
      </c>
      <c r="BU246" s="31">
        <f ca="1">BT246*'Коефіцієнти АТО'!U246</f>
        <v>0</v>
      </c>
      <c r="BV246" s="31">
        <f>J246*(1+0.25*BS246)*Параметри!$K$61*Параметри!$K$20/1000</f>
        <v>0</v>
      </c>
      <c r="BW246" s="31">
        <f>(1+0.25*BS246)*J246*'Коефіцієнти АТО'!S246*Параметри!$K$20/1000</f>
        <v>0</v>
      </c>
      <c r="BX246" s="31">
        <f t="shared" ca="1" si="42"/>
        <v>0</v>
      </c>
      <c r="BY246">
        <f>ROUNDUP('Дані з ДІСО'!AG246/Параметри!$K$66,0)</f>
        <v>0</v>
      </c>
      <c r="BZ246">
        <f t="shared" si="43"/>
        <v>0</v>
      </c>
      <c r="CA246">
        <f>IF('Дані з ДІСО'!AG246=0,0,'Дані з ДІСО'!AJ246/'Дані з ДІСО'!AG246)</f>
        <v>0</v>
      </c>
      <c r="CB246" s="31">
        <f>BZ246*(1+0.25*CA246)*Параметри!$K$48</f>
        <v>0</v>
      </c>
      <c r="CC246" s="31">
        <f t="shared" ca="1" si="44"/>
        <v>34796.1</v>
      </c>
      <c r="CD246" s="31">
        <f t="shared" si="45"/>
        <v>0</v>
      </c>
      <c r="CE246" s="31">
        <f t="shared" si="46"/>
        <v>0</v>
      </c>
      <c r="CF246" s="31">
        <f t="shared" si="47"/>
        <v>0</v>
      </c>
    </row>
    <row r="247" spans="1:84" x14ac:dyDescent="0.25">
      <c r="A247" s="9">
        <v>246</v>
      </c>
      <c r="B247" s="9" t="s">
        <v>2951</v>
      </c>
      <c r="C247" s="9" t="s">
        <v>4353</v>
      </c>
      <c r="D247" s="9" t="s">
        <v>2967</v>
      </c>
      <c r="E247" s="9" t="s">
        <v>25</v>
      </c>
      <c r="F247" s="9" t="s">
        <v>3287</v>
      </c>
      <c r="G247" s="9" t="s">
        <v>519</v>
      </c>
      <c r="H247" s="31">
        <f>SUM('Дані з ДІСО'!J247:L247)</f>
        <v>742</v>
      </c>
      <c r="I247" s="31">
        <f>SUM('Дані з ДІСО'!P247:R247)</f>
        <v>0</v>
      </c>
      <c r="J247" s="31">
        <f>SUM('Дані з ДІСО'!V247:X247)</f>
        <v>0</v>
      </c>
      <c r="K247">
        <f ca="1">ROUNDUP('Дані з ДІСО'!J247/'Коефіцієнти АТО'!$R247,0)</f>
        <v>19</v>
      </c>
      <c r="L247">
        <f ca="1">ROUNDUP('Дані з ДІСО'!K247/'Коефіцієнти АТО'!$R247,0)</f>
        <v>25</v>
      </c>
      <c r="M247">
        <f ca="1">ROUNDUP('Дані з ДІСО'!L247/'Коефіцієнти АТО'!$R247,0)</f>
        <v>9</v>
      </c>
      <c r="N247" s="28">
        <f ca="1">(K247*Параметри!$K$32+L247*Параметри!$L$32+M247*Параметри!$M$32)/18</f>
        <v>92.611111111111114</v>
      </c>
      <c r="O247" s="41">
        <f>'Дані з ДІСО'!Y247/H247</f>
        <v>0</v>
      </c>
      <c r="P247" s="31">
        <f ca="1">(1+0.25*O247)*N247*Параметри!$K$48</f>
        <v>18902.458452039558</v>
      </c>
      <c r="Q247" s="31">
        <f ca="1">P247*'Коефіцієнти АТО'!T247</f>
        <v>321.3417936846725</v>
      </c>
      <c r="R247" s="31">
        <f>H247*(1+0.25*O247)*Параметри!$K$61*Параметри!$K$20/1000</f>
        <v>0</v>
      </c>
      <c r="S247" s="31">
        <f>H247*(1+0.25*O247)*'Коефіцієнти АТО'!S247*Параметри!$K$20/1000</f>
        <v>3059.5242779982227</v>
      </c>
      <c r="T247" s="31">
        <f t="shared" ca="1" si="37"/>
        <v>22283.324523722451</v>
      </c>
      <c r="U247" s="31">
        <f t="shared" ca="1" si="36"/>
        <v>22283.324523722451</v>
      </c>
      <c r="V247">
        <f>ROUNDUP('Дані з ДІСО'!P247/Параметри!$K$24,0)</f>
        <v>0</v>
      </c>
      <c r="W247">
        <f>ROUNDUP('Дані з ДІСО'!Q247/Параметри!$K$24,0)</f>
        <v>0</v>
      </c>
      <c r="X247">
        <f>ROUNDUP('Дані з ДІСО'!R247/Параметри!$K$24,0)</f>
        <v>0</v>
      </c>
      <c r="Y247" s="28">
        <f>(V247*Параметри!$K$33+W247*Параметри!$L$33+X247*Параметри!$M$33)/18</f>
        <v>0</v>
      </c>
      <c r="Z247" s="41">
        <f>IF(I247=0,0,'Дані з ДІСО'!AA247/I247)</f>
        <v>0</v>
      </c>
      <c r="AA247" s="31">
        <f>(1+0.25*Z247)*Y247*Параметри!$K$48</f>
        <v>0</v>
      </c>
      <c r="AB247" s="31">
        <f ca="1">AA247*'Коефіцієнти АТО'!U247</f>
        <v>0</v>
      </c>
      <c r="AC247" s="31">
        <f>I247*(1+0.25*Z247)*Параметри!$K$61*Параметри!$K$20/1000</f>
        <v>0</v>
      </c>
      <c r="AD247" s="31">
        <f>(1+0.25*Z247)*I247*'Коефіцієнти АТО'!S247*Параметри!$K$20/1000</f>
        <v>0</v>
      </c>
      <c r="AE247" s="31">
        <f t="shared" ca="1" si="38"/>
        <v>0</v>
      </c>
      <c r="AF247" s="45">
        <v>28.927283075068605</v>
      </c>
      <c r="AG247" s="45">
        <f ca="1">T247/SUM('Дані з ДІСО'!J247:L247)</f>
        <v>30.031434668089556</v>
      </c>
      <c r="AH247">
        <f ca="1">'Коефіцієнти АТО'!R247</f>
        <v>14.5</v>
      </c>
      <c r="AI247">
        <v>14</v>
      </c>
      <c r="AJ247" s="44">
        <f t="shared" ca="1" si="39"/>
        <v>1.0381699031380027</v>
      </c>
      <c r="AK247" t="str">
        <f ca="1">IF(OR(B247="Область",B247="Київ"),"Ні",IF(AJ247&gt;Параметри!$K$72,"Так, верхній",IF(AJ247&lt;Параметри!$K$73,"Так, нижній","Ні")))</f>
        <v>Ні</v>
      </c>
      <c r="AL247" s="45">
        <f ca="1">IF(AK247="Ні",AG247,IF(AK247="Так, верхній",AF247*Параметри!$K$72,AF247*Параметри!$K$73))</f>
        <v>30.031434668089556</v>
      </c>
      <c r="AM247">
        <f>'Дані з ДІСО'!AL247+'Дані з ДІСО'!AN247</f>
        <v>4</v>
      </c>
      <c r="AN247">
        <f>IF(AM247=0,0,'Дані з ДІСО'!AN247/AM247)</f>
        <v>0</v>
      </c>
      <c r="AO247" s="31">
        <f>AM247*(1+0.25*AN247)*Параметри!$K$50</f>
        <v>765.81819406400007</v>
      </c>
      <c r="AP247" s="31">
        <f>ROUNDUP(('Дані з ДІСО'!AU247+'Дані з ДІСО'!AW247)/Параметри!$K$28,0)</f>
        <v>0</v>
      </c>
      <c r="AQ247" s="54">
        <f>AP247*Параметри!$M$35/18</f>
        <v>0</v>
      </c>
      <c r="AR247" s="31">
        <f>IF(AP247=0,0,'Дані з ДІСО'!AW247/SUM('Дані з ДІСО'!AU247,'Дані з ДІСО'!AW247))</f>
        <v>0</v>
      </c>
      <c r="AS247" s="31">
        <f>(1+0.25*AR247)*AQ247*Параметри!$K$48</f>
        <v>0</v>
      </c>
      <c r="AT247">
        <f>ROUNDUP(('Дані з ДІСО'!AE247+'Дані не з ДІСО'!E247+'Дані не з ДІСО'!G247)/Параметри!$K$64,0)</f>
        <v>0</v>
      </c>
      <c r="AU247">
        <f t="shared" si="40"/>
        <v>0</v>
      </c>
      <c r="AV247">
        <f>IF(AT247=0,0,('Дані з ДІСО'!AH247+'Дані не з ДІСО'!G247)/('Дані з ДІСО'!AE247+'Дані не з ДІСО'!E247+'Дані не з ДІСО'!G247))</f>
        <v>0</v>
      </c>
      <c r="AW247" s="31">
        <f>AU247*(1+0.25*AV247)*Параметри!$K$48</f>
        <v>0</v>
      </c>
      <c r="AX247">
        <f>ROUNDUP('Дані з ДІСО'!AF247/Параметри!$K$65,0)</f>
        <v>0</v>
      </c>
      <c r="AY247">
        <f t="shared" si="41"/>
        <v>0</v>
      </c>
      <c r="AZ247">
        <f>IF(AX247=0,0,'Дані з ДІСО'!AI247/'Дані з ДІСО'!AF247)</f>
        <v>0</v>
      </c>
      <c r="BA247" s="31">
        <f>AY247*(1+0.25*AZ247)*Параметри!$K$48</f>
        <v>0</v>
      </c>
      <c r="BB247">
        <f>ROUNDUP('Дані з ДІСО'!AR247/Параметри!$K$29,0)</f>
        <v>0</v>
      </c>
      <c r="BC247">
        <f>ROUNDUP('Дані з ДІСО'!AS247/Параметри!$K$29,0)</f>
        <v>0</v>
      </c>
      <c r="BD247">
        <f>ROUNDUP('Дані з ДІСО'!AT247/Параметри!$K$29,0)</f>
        <v>0</v>
      </c>
      <c r="BE247" s="54">
        <f>(BB247*Параметри!$K$32+BC247*Параметри!$L$32+BD247*Параметри!$M$32)/18</f>
        <v>0</v>
      </c>
      <c r="BF247" s="31">
        <f>(BE247*Параметри!$K$48+SUM('Дані з ДІСО'!AR247:AT247)*IF(Параметри!$R$37="RNK",Параметри!$K$45,Параметри!$R$47)*Параметри!$K$20/1000)*Параметри!$K$69</f>
        <v>0</v>
      </c>
      <c r="BG247">
        <f>ROUNDUP(('Дані не з ДІСО'!I247+'Дані не з ДІСО'!K247)/Параметри!$K$26,0)</f>
        <v>0</v>
      </c>
      <c r="BH247" s="31">
        <f>BG247*Параметри!$M$36/18</f>
        <v>0</v>
      </c>
      <c r="BI247">
        <f>IF(BG247=0,0,'Дані не з ДІСО'!K247/('Дані не з ДІСО'!I247+'Дані не з ДІСО'!K247))</f>
        <v>0</v>
      </c>
      <c r="BJ247" s="31">
        <f>(1+0.25*BI247)*BH247*Параметри!$K$48</f>
        <v>0</v>
      </c>
      <c r="BK247">
        <f>ROUNDUP('Дані не з ДІСО'!M247/Параметри!$K$27,0)</f>
        <v>0</v>
      </c>
      <c r="BL247">
        <f>BK247*Параметри!$M$37/18</f>
        <v>0</v>
      </c>
      <c r="BM247" s="31">
        <f>BL247*Параметри!$K$48</f>
        <v>0</v>
      </c>
      <c r="BN247" s="31">
        <f>'Дані не з ДІСО'!N247*(7*Параметри!$K$50+Параметри!$K$49)</f>
        <v>0</v>
      </c>
      <c r="BO247">
        <f>ROUNDUP('Дані з ДІСО'!V247/Параметри!$K$25,0)</f>
        <v>0</v>
      </c>
      <c r="BP247">
        <f>ROUNDUP('Дані з ДІСО'!W247/Параметри!$K$25,0)</f>
        <v>0</v>
      </c>
      <c r="BQ247">
        <f>ROUNDUP('Дані з ДІСО'!X247/Параметри!$K$25,0)</f>
        <v>0</v>
      </c>
      <c r="BR247">
        <f>(BO247*Параметри!$K$34+BP247*Параметри!$L$34+BQ247*Параметри!$M$34)/18</f>
        <v>0</v>
      </c>
      <c r="BS247">
        <f>IF(J247=0,0,'Дані з ДІСО'!AC247/J247)</f>
        <v>0</v>
      </c>
      <c r="BT247" s="31">
        <f>(1+0.25*BS247)*BR247*Параметри!$K$48</f>
        <v>0</v>
      </c>
      <c r="BU247" s="31">
        <f ca="1">BT247*'Коефіцієнти АТО'!U247</f>
        <v>0</v>
      </c>
      <c r="BV247" s="31">
        <f>J247*(1+0.25*BS247)*Параметри!$K$61*Параметри!$K$20/1000</f>
        <v>0</v>
      </c>
      <c r="BW247" s="31">
        <f>(1+0.25*BS247)*J247*'Коефіцієнти АТО'!S247*Параметри!$K$20/1000</f>
        <v>0</v>
      </c>
      <c r="BX247" s="31">
        <f t="shared" ca="1" si="42"/>
        <v>0</v>
      </c>
      <c r="BY247">
        <f>ROUNDUP('Дані з ДІСО'!AG247/Параметри!$K$66,0)</f>
        <v>0</v>
      </c>
      <c r="BZ247">
        <f t="shared" si="43"/>
        <v>0</v>
      </c>
      <c r="CA247">
        <f>IF('Дані з ДІСО'!AG247=0,0,'Дані з ДІСО'!AJ247/'Дані з ДІСО'!AG247)</f>
        <v>0</v>
      </c>
      <c r="CB247" s="31">
        <f>BZ247*(1+0.25*CA247)*Параметри!$K$48</f>
        <v>0</v>
      </c>
      <c r="CC247" s="31">
        <f t="shared" ca="1" si="44"/>
        <v>23049.1</v>
      </c>
      <c r="CD247" s="31">
        <f t="shared" si="45"/>
        <v>0</v>
      </c>
      <c r="CE247" s="31">
        <f t="shared" si="46"/>
        <v>0</v>
      </c>
      <c r="CF247" s="31">
        <f t="shared" si="47"/>
        <v>0</v>
      </c>
    </row>
    <row r="248" spans="1:84" x14ac:dyDescent="0.25">
      <c r="A248" s="9">
        <v>247</v>
      </c>
      <c r="B248" s="9" t="s">
        <v>2950</v>
      </c>
      <c r="C248" s="9" t="s">
        <v>4353</v>
      </c>
      <c r="D248" s="9" t="s">
        <v>2967</v>
      </c>
      <c r="E248" s="9" t="s">
        <v>82</v>
      </c>
      <c r="F248" s="9" t="s">
        <v>3288</v>
      </c>
      <c r="G248" s="9" t="s">
        <v>521</v>
      </c>
      <c r="H248" s="31">
        <f>SUM('Дані з ДІСО'!J248:L248)</f>
        <v>3184</v>
      </c>
      <c r="I248" s="31">
        <f>SUM('Дані з ДІСО'!P248:R248)</f>
        <v>0</v>
      </c>
      <c r="J248" s="31">
        <f>SUM('Дані з ДІСО'!V248:X248)</f>
        <v>0</v>
      </c>
      <c r="K248">
        <f ca="1">ROUNDUP('Дані з ДІСО'!J248/'Коефіцієнти АТО'!$R248,0)</f>
        <v>52</v>
      </c>
      <c r="L248">
        <f ca="1">ROUNDUP('Дані з ДІСО'!K248/'Коефіцієнти АТО'!$R248,0)</f>
        <v>68</v>
      </c>
      <c r="M248">
        <f ca="1">ROUNDUP('Дані з ДІСО'!L248/'Коефіцієнти АТО'!$R248,0)</f>
        <v>14</v>
      </c>
      <c r="N248" s="28">
        <f ca="1">(K248*Параметри!$K$32+L248*Параметри!$L$32+M248*Параметри!$M$32)/18</f>
        <v>230.22222222222223</v>
      </c>
      <c r="O248" s="41">
        <f>'Дані з ДІСО'!Y248/H248</f>
        <v>0</v>
      </c>
      <c r="P248" s="31">
        <f ca="1">(1+0.25*O248)*N248*Параметри!$K$48</f>
        <v>46989.674760199123</v>
      </c>
      <c r="Q248" s="31">
        <f ca="1">P248*'Коефіцієнти АТО'!T248</f>
        <v>4698.9674760199123</v>
      </c>
      <c r="R248" s="31">
        <f>H248*(1+0.25*O248)*Параметри!$K$61*Параметри!$K$20/1000</f>
        <v>0</v>
      </c>
      <c r="S248" s="31">
        <f>H248*(1+0.25*O248)*'Коефіцієнти АТО'!S248*Параметри!$K$20/1000</f>
        <v>6564.3701490204458</v>
      </c>
      <c r="T248" s="31">
        <f t="shared" ca="1" si="37"/>
        <v>58253.012385239483</v>
      </c>
      <c r="U248" s="31">
        <f t="shared" ca="1" si="36"/>
        <v>63736.28890172307</v>
      </c>
      <c r="V248">
        <f>ROUNDUP('Дані з ДІСО'!P248/Параметри!$K$24,0)</f>
        <v>0</v>
      </c>
      <c r="W248">
        <f>ROUNDUP('Дані з ДІСО'!Q248/Параметри!$K$24,0)</f>
        <v>0</v>
      </c>
      <c r="X248">
        <f>ROUNDUP('Дані з ДІСО'!R248/Параметри!$K$24,0)</f>
        <v>0</v>
      </c>
      <c r="Y248" s="28">
        <f>(V248*Параметри!$K$33+W248*Параметри!$L$33+X248*Параметри!$M$33)/18</f>
        <v>0</v>
      </c>
      <c r="Z248" s="41">
        <f>IF(I248=0,0,'Дані з ДІСО'!AA248/I248)</f>
        <v>0</v>
      </c>
      <c r="AA248" s="31">
        <f>(1+0.25*Z248)*Y248*Параметри!$K$48</f>
        <v>0</v>
      </c>
      <c r="AB248" s="31">
        <f ca="1">AA248*'Коефіцієнти АТО'!U248</f>
        <v>0</v>
      </c>
      <c r="AC248" s="31">
        <f>I248*(1+0.25*Z248)*Параметри!$K$61*Параметри!$K$20/1000</f>
        <v>0</v>
      </c>
      <c r="AD248" s="31">
        <f>(1+0.25*Z248)*I248*'Коефіцієнти АТО'!S248*Параметри!$K$20/1000</f>
        <v>0</v>
      </c>
      <c r="AE248" s="31">
        <f t="shared" ca="1" si="38"/>
        <v>0</v>
      </c>
      <c r="AF248" s="45">
        <v>20.01767867516428</v>
      </c>
      <c r="AG248" s="45">
        <f ca="1">T248/SUM('Дані з ДІСО'!J248:L248)</f>
        <v>18.295544090841545</v>
      </c>
      <c r="AH248">
        <f ca="1">'Коефіцієнти АТО'!R248</f>
        <v>24</v>
      </c>
      <c r="AI248">
        <v>23.5</v>
      </c>
      <c r="AJ248" s="44">
        <f t="shared" ca="1" si="39"/>
        <v>0.91396931620950794</v>
      </c>
      <c r="AK248" t="str">
        <f ca="1">IF(OR(B248="Область",B248="Київ"),"Ні",IF(AJ248&gt;Параметри!$K$72,"Так, верхній",IF(AJ248&lt;Параметри!$K$73,"Так, нижній","Ні")))</f>
        <v>Так, нижній</v>
      </c>
      <c r="AL248" s="45">
        <f ca="1">IF(AK248="Ні",AG248,IF(AK248="Так, верхній",AF248*Параметри!$K$72,AF248*Параметри!$K$73))</f>
        <v>20.01767867516428</v>
      </c>
      <c r="AM248">
        <f>'Дані з ДІСО'!AL248+'Дані з ДІСО'!AN248</f>
        <v>4</v>
      </c>
      <c r="AN248">
        <f>IF(AM248=0,0,'Дані з ДІСО'!AN248/AM248)</f>
        <v>0</v>
      </c>
      <c r="AO248" s="31">
        <f>AM248*(1+0.25*AN248)*Параметри!$K$50</f>
        <v>765.81819406400007</v>
      </c>
      <c r="AP248" s="31">
        <f>ROUNDUP(('Дані з ДІСО'!AU248+'Дані з ДІСО'!AW248)/Параметри!$K$28,0)</f>
        <v>0</v>
      </c>
      <c r="AQ248" s="54">
        <f>AP248*Параметри!$M$35/18</f>
        <v>0</v>
      </c>
      <c r="AR248" s="31">
        <f>IF(AP248=0,0,'Дані з ДІСО'!AW248/SUM('Дані з ДІСО'!AU248,'Дані з ДІСО'!AW248))</f>
        <v>0</v>
      </c>
      <c r="AS248" s="31">
        <f>(1+0.25*AR248)*AQ248*Параметри!$K$48</f>
        <v>0</v>
      </c>
      <c r="AT248">
        <f>ROUNDUP(('Дані з ДІСО'!AE248+'Дані не з ДІСО'!E248+'Дані не з ДІСО'!G248)/Параметри!$K$64,0)</f>
        <v>0</v>
      </c>
      <c r="AU248">
        <f t="shared" si="40"/>
        <v>0</v>
      </c>
      <c r="AV248">
        <f>IF(AT248=0,0,('Дані з ДІСО'!AH248+'Дані не з ДІСО'!G248)/('Дані з ДІСО'!AE248+'Дані не з ДІСО'!E248+'Дані не з ДІСО'!G248))</f>
        <v>0</v>
      </c>
      <c r="AW248" s="31">
        <f>AU248*(1+0.25*AV248)*Параметри!$K$48</f>
        <v>0</v>
      </c>
      <c r="AX248">
        <f>ROUNDUP('Дані з ДІСО'!AF248/Параметри!$K$65,0)</f>
        <v>0</v>
      </c>
      <c r="AY248">
        <f t="shared" si="41"/>
        <v>0</v>
      </c>
      <c r="AZ248">
        <f>IF(AX248=0,0,'Дані з ДІСО'!AI248/'Дані з ДІСО'!AF248)</f>
        <v>0</v>
      </c>
      <c r="BA248" s="31">
        <f>AY248*(1+0.25*AZ248)*Параметри!$K$48</f>
        <v>0</v>
      </c>
      <c r="BB248">
        <f>ROUNDUP('Дані з ДІСО'!AR248/Параметри!$K$29,0)</f>
        <v>0</v>
      </c>
      <c r="BC248">
        <f>ROUNDUP('Дані з ДІСО'!AS248/Параметри!$K$29,0)</f>
        <v>0</v>
      </c>
      <c r="BD248">
        <f>ROUNDUP('Дані з ДІСО'!AT248/Параметри!$K$29,0)</f>
        <v>0</v>
      </c>
      <c r="BE248" s="54">
        <f>(BB248*Параметри!$K$32+BC248*Параметри!$L$32+BD248*Параметри!$M$32)/18</f>
        <v>0</v>
      </c>
      <c r="BF248" s="31">
        <f>(BE248*Параметри!$K$48+SUM('Дані з ДІСО'!AR248:AT248)*IF(Параметри!$R$37="RNK",Параметри!$K$45,Параметри!$R$47)*Параметри!$K$20/1000)*Параметри!$K$69</f>
        <v>0</v>
      </c>
      <c r="BG248">
        <f>ROUNDUP(('Дані не з ДІСО'!I248+'Дані не з ДІСО'!K248)/Параметри!$K$26,0)</f>
        <v>0</v>
      </c>
      <c r="BH248" s="31">
        <f>BG248*Параметри!$M$36/18</f>
        <v>0</v>
      </c>
      <c r="BI248">
        <f>IF(BG248=0,0,'Дані не з ДІСО'!K248/('Дані не з ДІСО'!I248+'Дані не з ДІСО'!K248))</f>
        <v>0</v>
      </c>
      <c r="BJ248" s="31">
        <f>(1+0.25*BI248)*BH248*Параметри!$K$48</f>
        <v>0</v>
      </c>
      <c r="BK248">
        <f>ROUNDUP('Дані не з ДІСО'!M248/Параметри!$K$27,0)</f>
        <v>0</v>
      </c>
      <c r="BL248">
        <f>BK248*Параметри!$M$37/18</f>
        <v>0</v>
      </c>
      <c r="BM248" s="31">
        <f>BL248*Параметри!$K$48</f>
        <v>0</v>
      </c>
      <c r="BN248" s="31">
        <f>'Дані не з ДІСО'!N248*(7*Параметри!$K$50+Параметри!$K$49)</f>
        <v>0</v>
      </c>
      <c r="BO248">
        <f>ROUNDUP('Дані з ДІСО'!V248/Параметри!$K$25,0)</f>
        <v>0</v>
      </c>
      <c r="BP248">
        <f>ROUNDUP('Дані з ДІСО'!W248/Параметри!$K$25,0)</f>
        <v>0</v>
      </c>
      <c r="BQ248">
        <f>ROUNDUP('Дані з ДІСО'!X248/Параметри!$K$25,0)</f>
        <v>0</v>
      </c>
      <c r="BR248">
        <f>(BO248*Параметри!$K$34+BP248*Параметри!$L$34+BQ248*Параметри!$M$34)/18</f>
        <v>0</v>
      </c>
      <c r="BS248">
        <f>IF(J248=0,0,'Дані з ДІСО'!AC248/J248)</f>
        <v>0</v>
      </c>
      <c r="BT248" s="31">
        <f>(1+0.25*BS248)*BR248*Параметри!$K$48</f>
        <v>0</v>
      </c>
      <c r="BU248" s="31">
        <f ca="1">BT248*'Коефіцієнти АТО'!U248</f>
        <v>0</v>
      </c>
      <c r="BV248" s="31">
        <f>J248*(1+0.25*BS248)*Параметри!$K$61*Параметри!$K$20/1000</f>
        <v>0</v>
      </c>
      <c r="BW248" s="31">
        <f>(1+0.25*BS248)*J248*'Коефіцієнти АТО'!S248*Параметри!$K$20/1000</f>
        <v>0</v>
      </c>
      <c r="BX248" s="31">
        <f t="shared" ca="1" si="42"/>
        <v>0</v>
      </c>
      <c r="BY248">
        <f>ROUNDUP('Дані з ДІСО'!AG248/Параметри!$K$66,0)</f>
        <v>0</v>
      </c>
      <c r="BZ248">
        <f t="shared" si="43"/>
        <v>0</v>
      </c>
      <c r="CA248">
        <f>IF('Дані з ДІСО'!AG248=0,0,'Дані з ДІСО'!AJ248/'Дані з ДІСО'!AG248)</f>
        <v>0</v>
      </c>
      <c r="CB248" s="31">
        <f>BZ248*(1+0.25*CA248)*Параметри!$K$48</f>
        <v>0</v>
      </c>
      <c r="CC248" s="31">
        <f t="shared" ca="1" si="44"/>
        <v>64502.1</v>
      </c>
      <c r="CD248" s="31">
        <f t="shared" si="45"/>
        <v>0</v>
      </c>
      <c r="CE248" s="31">
        <f t="shared" si="46"/>
        <v>0</v>
      </c>
      <c r="CF248" s="31">
        <f t="shared" si="47"/>
        <v>0</v>
      </c>
    </row>
    <row r="249" spans="1:84" x14ac:dyDescent="0.25">
      <c r="A249" s="9">
        <v>248</v>
      </c>
      <c r="B249" s="9" t="s">
        <v>2950</v>
      </c>
      <c r="C249" s="9" t="s">
        <v>4353</v>
      </c>
      <c r="D249" s="9" t="s">
        <v>2967</v>
      </c>
      <c r="E249" s="9" t="s">
        <v>82</v>
      </c>
      <c r="F249" s="9" t="s">
        <v>3251</v>
      </c>
      <c r="G249" s="9" t="s">
        <v>523</v>
      </c>
      <c r="H249" s="31">
        <f>SUM('Дані з ДІСО'!J249:L249)</f>
        <v>11815</v>
      </c>
      <c r="I249" s="31">
        <f>SUM('Дані з ДІСО'!P249:R249)</f>
        <v>0</v>
      </c>
      <c r="J249" s="31">
        <f>SUM('Дані з ДІСО'!V249:X249)</f>
        <v>0</v>
      </c>
      <c r="K249">
        <f ca="1">ROUNDUP('Дані з ДІСО'!J249/'Коефіцієнти АТО'!$R249,0)</f>
        <v>174</v>
      </c>
      <c r="L249">
        <f ca="1">ROUNDUP('Дані з ДІСО'!K249/'Коефіцієнти АТО'!$R249,0)</f>
        <v>208</v>
      </c>
      <c r="M249">
        <f ca="1">ROUNDUP('Дані з ДІСО'!L249/'Коефіцієнти АТО'!$R249,0)</f>
        <v>49</v>
      </c>
      <c r="N249" s="28">
        <f ca="1">(K249*Параметри!$K$32+L249*Параметри!$L$32+M249*Параметри!$M$32)/18</f>
        <v>738</v>
      </c>
      <c r="O249" s="41">
        <f>'Дані з ДІСО'!Y249/H249</f>
        <v>0</v>
      </c>
      <c r="P249" s="31">
        <f ca="1">(1+0.25*O249)*N249*Параметри!$K$48</f>
        <v>150630.02884036803</v>
      </c>
      <c r="Q249" s="31">
        <f ca="1">P249*'Коефіцієнти АТО'!T249</f>
        <v>22594.504326055205</v>
      </c>
      <c r="R249" s="31">
        <f>H249*(1+0.25*O249)*Параметри!$K$61*Параметри!$K$20/1000</f>
        <v>0</v>
      </c>
      <c r="S249" s="31">
        <f>H249*(1+0.25*O249)*'Коефіцієнти АТО'!S249*Параметри!$K$20/1000</f>
        <v>24358.678803604445</v>
      </c>
      <c r="T249" s="31">
        <f t="shared" ca="1" si="37"/>
        <v>197583.21197002768</v>
      </c>
      <c r="U249" s="31">
        <f t="shared" ca="1" si="36"/>
        <v>197583.21197002768</v>
      </c>
      <c r="V249">
        <f>ROUNDUP('Дані з ДІСО'!P249/Параметри!$K$24,0)</f>
        <v>0</v>
      </c>
      <c r="W249">
        <f>ROUNDUP('Дані з ДІСО'!Q249/Параметри!$K$24,0)</f>
        <v>0</v>
      </c>
      <c r="X249">
        <f>ROUNDUP('Дані з ДІСО'!R249/Параметри!$K$24,0)</f>
        <v>0</v>
      </c>
      <c r="Y249" s="28">
        <f>(V249*Параметри!$K$33+W249*Параметри!$L$33+X249*Параметри!$M$33)/18</f>
        <v>0</v>
      </c>
      <c r="Z249" s="41">
        <f>IF(I249=0,0,'Дані з ДІСО'!AA249/I249)</f>
        <v>0</v>
      </c>
      <c r="AA249" s="31">
        <f>(1+0.25*Z249)*Y249*Параметри!$K$48</f>
        <v>0</v>
      </c>
      <c r="AB249" s="31">
        <f ca="1">AA249*'Коефіцієнти АТО'!U249</f>
        <v>0</v>
      </c>
      <c r="AC249" s="31">
        <f>I249*(1+0.25*Z249)*Параметри!$K$61*Параметри!$K$20/1000</f>
        <v>0</v>
      </c>
      <c r="AD249" s="31">
        <f>(1+0.25*Z249)*I249*'Коефіцієнти АТО'!S249*Параметри!$K$20/1000</f>
        <v>0</v>
      </c>
      <c r="AE249" s="31">
        <f t="shared" ca="1" si="38"/>
        <v>0</v>
      </c>
      <c r="AF249" s="45">
        <v>15.991971108289617</v>
      </c>
      <c r="AG249" s="45">
        <f ca="1">T249/SUM('Дані з ДІСО'!J249:L249)</f>
        <v>16.723081842575343</v>
      </c>
      <c r="AH249">
        <f ca="1">'Коефіцієнти АТО'!R249</f>
        <v>27.5</v>
      </c>
      <c r="AI249">
        <v>26</v>
      </c>
      <c r="AJ249" s="44">
        <f t="shared" ca="1" si="39"/>
        <v>1.0457173621272207</v>
      </c>
      <c r="AK249" t="str">
        <f ca="1">IF(OR(B249="Область",B249="Київ"),"Ні",IF(AJ249&gt;Параметри!$K$72,"Так, верхній",IF(AJ249&lt;Параметри!$K$73,"Так, нижній","Ні")))</f>
        <v>Ні</v>
      </c>
      <c r="AL249" s="45">
        <f ca="1">IF(AK249="Ні",AG249,IF(AK249="Так, верхній",AF249*Параметри!$K$72,AF249*Параметри!$K$73))</f>
        <v>16.723081842575343</v>
      </c>
      <c r="AM249">
        <f>'Дані з ДІСО'!AL249+'Дані з ДІСО'!AN249</f>
        <v>61</v>
      </c>
      <c r="AN249">
        <f>IF(AM249=0,0,'Дані з ДІСО'!AN249/AM249)</f>
        <v>0</v>
      </c>
      <c r="AO249" s="31">
        <f>AM249*(1+0.25*AN249)*Параметри!$K$50</f>
        <v>11678.727459476</v>
      </c>
      <c r="AP249" s="31">
        <f>ROUNDUP(('Дані з ДІСО'!AU249+'Дані з ДІСО'!AW249)/Параметри!$K$28,0)</f>
        <v>0</v>
      </c>
      <c r="AQ249" s="54">
        <f>AP249*Параметри!$M$35/18</f>
        <v>0</v>
      </c>
      <c r="AR249" s="31">
        <f>IF(AP249=0,0,'Дані з ДІСО'!AW249/SUM('Дані з ДІСО'!AU249,'Дані з ДІСО'!AW249))</f>
        <v>0</v>
      </c>
      <c r="AS249" s="31">
        <f>(1+0.25*AR249)*AQ249*Параметри!$K$48</f>
        <v>0</v>
      </c>
      <c r="AT249">
        <f>ROUNDUP(('Дані з ДІСО'!AE249+'Дані не з ДІСО'!E249+'Дані не з ДІСО'!G249)/Параметри!$K$64,0)</f>
        <v>0</v>
      </c>
      <c r="AU249">
        <f t="shared" si="40"/>
        <v>0</v>
      </c>
      <c r="AV249">
        <f>IF(AT249=0,0,('Дані з ДІСО'!AH249+'Дані не з ДІСО'!G249)/('Дані з ДІСО'!AE249+'Дані не з ДІСО'!E249+'Дані не з ДІСО'!G249))</f>
        <v>0</v>
      </c>
      <c r="AW249" s="31">
        <f>AU249*(1+0.25*AV249)*Параметри!$K$48</f>
        <v>0</v>
      </c>
      <c r="AX249">
        <f>ROUNDUP('Дані з ДІСО'!AF249/Параметри!$K$65,0)</f>
        <v>0</v>
      </c>
      <c r="AY249">
        <f t="shared" si="41"/>
        <v>0</v>
      </c>
      <c r="AZ249">
        <f>IF(AX249=0,0,'Дані з ДІСО'!AI249/'Дані з ДІСО'!AF249)</f>
        <v>0</v>
      </c>
      <c r="BA249" s="31">
        <f>AY249*(1+0.25*AZ249)*Параметри!$K$48</f>
        <v>0</v>
      </c>
      <c r="BB249">
        <f>ROUNDUP('Дані з ДІСО'!AR249/Параметри!$K$29,0)</f>
        <v>0</v>
      </c>
      <c r="BC249">
        <f>ROUNDUP('Дані з ДІСО'!AS249/Параметри!$K$29,0)</f>
        <v>0</v>
      </c>
      <c r="BD249">
        <f>ROUNDUP('Дані з ДІСО'!AT249/Параметри!$K$29,0)</f>
        <v>0</v>
      </c>
      <c r="BE249" s="54">
        <f>(BB249*Параметри!$K$32+BC249*Параметри!$L$32+BD249*Параметри!$M$32)/18</f>
        <v>0</v>
      </c>
      <c r="BF249" s="31">
        <f>(BE249*Параметри!$K$48+SUM('Дані з ДІСО'!AR249:AT249)*IF(Параметри!$R$37="RNK",Параметри!$K$45,Параметри!$R$47)*Параметри!$K$20/1000)*Параметри!$K$69</f>
        <v>0</v>
      </c>
      <c r="BG249">
        <f>ROUNDUP(('Дані не з ДІСО'!I249+'Дані не з ДІСО'!K249)/Параметри!$K$26,0)</f>
        <v>0</v>
      </c>
      <c r="BH249" s="31">
        <f>BG249*Параметри!$M$36/18</f>
        <v>0</v>
      </c>
      <c r="BI249">
        <f>IF(BG249=0,0,'Дані не з ДІСО'!K249/('Дані не з ДІСО'!I249+'Дані не з ДІСО'!K249))</f>
        <v>0</v>
      </c>
      <c r="BJ249" s="31">
        <f>(1+0.25*BI249)*BH249*Параметри!$K$48</f>
        <v>0</v>
      </c>
      <c r="BK249">
        <f>ROUNDUP('Дані не з ДІСО'!M249/Параметри!$K$27,0)</f>
        <v>0</v>
      </c>
      <c r="BL249">
        <f>BK249*Параметри!$M$37/18</f>
        <v>0</v>
      </c>
      <c r="BM249" s="31">
        <f>BL249*Параметри!$K$48</f>
        <v>0</v>
      </c>
      <c r="BN249" s="31">
        <f>'Дані не з ДІСО'!N249*(7*Параметри!$K$50+Параметри!$K$49)</f>
        <v>0</v>
      </c>
      <c r="BO249">
        <f>ROUNDUP('Дані з ДІСО'!V249/Параметри!$K$25,0)</f>
        <v>0</v>
      </c>
      <c r="BP249">
        <f>ROUNDUP('Дані з ДІСО'!W249/Параметри!$K$25,0)</f>
        <v>0</v>
      </c>
      <c r="BQ249">
        <f>ROUNDUP('Дані з ДІСО'!X249/Параметри!$K$25,0)</f>
        <v>0</v>
      </c>
      <c r="BR249">
        <f>(BO249*Параметри!$K$34+BP249*Параметри!$L$34+BQ249*Параметри!$M$34)/18</f>
        <v>0</v>
      </c>
      <c r="BS249">
        <f>IF(J249=0,0,'Дані з ДІСО'!AC249/J249)</f>
        <v>0</v>
      </c>
      <c r="BT249" s="31">
        <f>(1+0.25*BS249)*BR249*Параметри!$K$48</f>
        <v>0</v>
      </c>
      <c r="BU249" s="31">
        <f ca="1">BT249*'Коефіцієнти АТО'!U249</f>
        <v>0</v>
      </c>
      <c r="BV249" s="31">
        <f>J249*(1+0.25*BS249)*Параметри!$K$61*Параметри!$K$20/1000</f>
        <v>0</v>
      </c>
      <c r="BW249" s="31">
        <f>(1+0.25*BS249)*J249*'Коефіцієнти АТО'!S249*Параметри!$K$20/1000</f>
        <v>0</v>
      </c>
      <c r="BX249" s="31">
        <f t="shared" ca="1" si="42"/>
        <v>0</v>
      </c>
      <c r="BY249">
        <f>ROUNDUP('Дані з ДІСО'!AG249/Параметри!$K$66,0)</f>
        <v>0</v>
      </c>
      <c r="BZ249">
        <f t="shared" si="43"/>
        <v>0</v>
      </c>
      <c r="CA249">
        <f>IF('Дані з ДІСО'!AG249=0,0,'Дані з ДІСО'!AJ249/'Дані з ДІСО'!AG249)</f>
        <v>0</v>
      </c>
      <c r="CB249" s="31">
        <f>BZ249*(1+0.25*CA249)*Параметри!$K$48</f>
        <v>0</v>
      </c>
      <c r="CC249" s="31">
        <f t="shared" ca="1" si="44"/>
        <v>209261.9</v>
      </c>
      <c r="CD249" s="31">
        <f t="shared" si="45"/>
        <v>0</v>
      </c>
      <c r="CE249" s="31">
        <f t="shared" si="46"/>
        <v>0</v>
      </c>
      <c r="CF249" s="31">
        <f t="shared" si="47"/>
        <v>0</v>
      </c>
    </row>
    <row r="250" spans="1:84" x14ac:dyDescent="0.25">
      <c r="A250" s="9">
        <v>249</v>
      </c>
      <c r="B250" s="9" t="s">
        <v>4354</v>
      </c>
      <c r="C250" s="9" t="s">
        <v>4354</v>
      </c>
      <c r="D250" s="9" t="s">
        <v>2967</v>
      </c>
      <c r="E250" s="9" t="s">
        <v>28</v>
      </c>
      <c r="F250" s="9" t="s">
        <v>3289</v>
      </c>
      <c r="G250" s="9" t="s">
        <v>525</v>
      </c>
      <c r="H250" s="31">
        <f>SUM('Дані з ДІСО'!J250:L250)</f>
        <v>898</v>
      </c>
      <c r="I250" s="31">
        <f>SUM('Дані з ДІСО'!P250:R250)</f>
        <v>0</v>
      </c>
      <c r="J250" s="31">
        <f>SUM('Дані з ДІСО'!V250:X250)</f>
        <v>0</v>
      </c>
      <c r="K250">
        <f ca="1">ROUNDUP('Дані з ДІСО'!J250/'Коефіцієнти АТО'!$R250,0)</f>
        <v>32</v>
      </c>
      <c r="L250">
        <f ca="1">ROUNDUP('Дані з ДІСО'!K250/'Коефіцієнти АТО'!$R250,0)</f>
        <v>38</v>
      </c>
      <c r="M250">
        <f ca="1">ROUNDUP('Дані з ДІСО'!L250/'Коефіцієнти АТО'!$R250,0)</f>
        <v>10</v>
      </c>
      <c r="N250" s="28">
        <f ca="1">(K250*Параметри!$K$32+L250*Параметри!$L$32+M250*Параметри!$M$32)/18</f>
        <v>137.33333333333334</v>
      </c>
      <c r="O250" s="41">
        <f>'Дані з ДІСО'!Y250/H250</f>
        <v>0</v>
      </c>
      <c r="P250" s="31">
        <f ca="1">(1+0.25*O250)*N250*Параметри!$K$48</f>
        <v>28030.520272010672</v>
      </c>
      <c r="Q250" s="31">
        <f ca="1">P250*'Коефіцієнти АТО'!T250</f>
        <v>476.51884462418144</v>
      </c>
      <c r="R250" s="31">
        <f>H250*(1+0.25*O250)*Параметри!$K$61*Параметри!$K$20/1000</f>
        <v>0</v>
      </c>
      <c r="S250" s="31">
        <f>H250*(1+0.25*O250)*'Коефіцієнти АТО'!S250*Параметри!$K$20/1000</f>
        <v>4628.4582237911109</v>
      </c>
      <c r="T250" s="31">
        <f t="shared" ca="1" si="37"/>
        <v>33135.497340425965</v>
      </c>
      <c r="U250" s="31">
        <f t="shared" ca="1" si="36"/>
        <v>33135.497340425965</v>
      </c>
      <c r="V250">
        <f>ROUNDUP('Дані з ДІСО'!P250/Параметри!$K$24,0)</f>
        <v>0</v>
      </c>
      <c r="W250">
        <f>ROUNDUP('Дані з ДІСО'!Q250/Параметри!$K$24,0)</f>
        <v>0</v>
      </c>
      <c r="X250">
        <f>ROUNDUP('Дані з ДІСО'!R250/Параметри!$K$24,0)</f>
        <v>0</v>
      </c>
      <c r="Y250" s="28">
        <f>(V250*Параметри!$K$33+W250*Параметри!$L$33+X250*Параметри!$M$33)/18</f>
        <v>0</v>
      </c>
      <c r="Z250" s="41">
        <f>IF(I250=0,0,'Дані з ДІСО'!AA250/I250)</f>
        <v>0</v>
      </c>
      <c r="AA250" s="31">
        <f>(1+0.25*Z250)*Y250*Параметри!$K$48</f>
        <v>0</v>
      </c>
      <c r="AB250" s="31">
        <f ca="1">AA250*'Коефіцієнти АТО'!U250</f>
        <v>0</v>
      </c>
      <c r="AC250" s="31">
        <f>I250*(1+0.25*Z250)*Параметри!$K$61*Параметри!$K$20/1000</f>
        <v>0</v>
      </c>
      <c r="AD250" s="31">
        <f>(1+0.25*Z250)*I250*'Коефіцієнти АТО'!S250*Параметри!$K$20/1000</f>
        <v>0</v>
      </c>
      <c r="AE250" s="31">
        <f t="shared" ca="1" si="38"/>
        <v>0</v>
      </c>
      <c r="AF250" s="45">
        <v>35.56304159042238</v>
      </c>
      <c r="AG250" s="45">
        <f ca="1">T250/SUM('Дані з ДІСО'!J250:L250)</f>
        <v>36.89921752831399</v>
      </c>
      <c r="AH250">
        <f ca="1">'Коефіцієнти АТО'!R250</f>
        <v>11.5</v>
      </c>
      <c r="AI250">
        <v>11</v>
      </c>
      <c r="AJ250" s="44">
        <f t="shared" ca="1" si="39"/>
        <v>1.0375720376586535</v>
      </c>
      <c r="AK250" t="str">
        <f ca="1">IF(OR(B250="Область",B250="Київ"),"Ні",IF(AJ250&gt;Параметри!$K$72,"Так, верхній",IF(AJ250&lt;Параметри!$K$73,"Так, нижній","Ні")))</f>
        <v>Ні</v>
      </c>
      <c r="AL250" s="45">
        <f ca="1">IF(AK250="Ні",AG250,IF(AK250="Так, верхній",AF250*Параметри!$K$72,AF250*Параметри!$K$73))</f>
        <v>36.89921752831399</v>
      </c>
      <c r="AM250">
        <f>'Дані з ДІСО'!AL250+'Дані з ДІСО'!AN250</f>
        <v>0</v>
      </c>
      <c r="AN250">
        <f>IF(AM250=0,0,'Дані з ДІСО'!AN250/AM250)</f>
        <v>0</v>
      </c>
      <c r="AO250" s="31">
        <f>AM250*(1+0.25*AN250)*Параметри!$K$50</f>
        <v>0</v>
      </c>
      <c r="AP250" s="31">
        <f>ROUNDUP(('Дані з ДІСО'!AU250+'Дані з ДІСО'!AW250)/Параметри!$K$28,0)</f>
        <v>2</v>
      </c>
      <c r="AQ250" s="54">
        <f>AP250*Параметри!$M$35/18</f>
        <v>2.5555555555555554</v>
      </c>
      <c r="AR250" s="31">
        <f>IF(AP250=0,0,'Дані з ДІСО'!AW250/SUM('Дані з ДІСО'!AU250,'Дані з ДІСО'!AW250))</f>
        <v>0</v>
      </c>
      <c r="AS250" s="31">
        <f>(1+0.25*AR250)*AQ250*Параметри!$K$48</f>
        <v>521.60353256977783</v>
      </c>
      <c r="AT250">
        <f>ROUNDUP(('Дані з ДІСО'!AE250+'Дані не з ДІСО'!E250+'Дані не з ДІСО'!G250)/Параметри!$K$64,0)</f>
        <v>0</v>
      </c>
      <c r="AU250">
        <f t="shared" si="40"/>
        <v>0</v>
      </c>
      <c r="AV250">
        <f>IF(AT250=0,0,('Дані з ДІСО'!AH250+'Дані не з ДІСО'!G250)/('Дані з ДІСО'!AE250+'Дані не з ДІСО'!E250+'Дані не з ДІСО'!G250))</f>
        <v>0</v>
      </c>
      <c r="AW250" s="31">
        <f>AU250*(1+0.25*AV250)*Параметри!$K$48</f>
        <v>0</v>
      </c>
      <c r="AX250">
        <f>ROUNDUP('Дані з ДІСО'!AF250/Параметри!$K$65,0)</f>
        <v>0</v>
      </c>
      <c r="AY250">
        <f t="shared" si="41"/>
        <v>0</v>
      </c>
      <c r="AZ250">
        <f>IF(AX250=0,0,'Дані з ДІСО'!AI250/'Дані з ДІСО'!AF250)</f>
        <v>0</v>
      </c>
      <c r="BA250" s="31">
        <f>AY250*(1+0.25*AZ250)*Параметри!$K$48</f>
        <v>0</v>
      </c>
      <c r="BB250">
        <f>ROUNDUP('Дані з ДІСО'!AR250/Параметри!$K$29,0)</f>
        <v>0</v>
      </c>
      <c r="BC250">
        <f>ROUNDUP('Дані з ДІСО'!AS250/Параметри!$K$29,0)</f>
        <v>0</v>
      </c>
      <c r="BD250">
        <f>ROUNDUP('Дані з ДІСО'!AT250/Параметри!$K$29,0)</f>
        <v>0</v>
      </c>
      <c r="BE250" s="54">
        <f>(BB250*Параметри!$K$32+BC250*Параметри!$L$32+BD250*Параметри!$M$32)/18</f>
        <v>0</v>
      </c>
      <c r="BF250" s="31">
        <f>(BE250*Параметри!$K$48+SUM('Дані з ДІСО'!AR250:AT250)*IF(Параметри!$R$37="RNK",Параметри!$K$45,Параметри!$R$47)*Параметри!$K$20/1000)*Параметри!$K$69</f>
        <v>0</v>
      </c>
      <c r="BG250">
        <f>ROUNDUP(('Дані не з ДІСО'!I250+'Дані не з ДІСО'!K250)/Параметри!$K$26,0)</f>
        <v>0</v>
      </c>
      <c r="BH250" s="31">
        <f>BG250*Параметри!$M$36/18</f>
        <v>0</v>
      </c>
      <c r="BI250">
        <f>IF(BG250=0,0,'Дані не з ДІСО'!K250/('Дані не з ДІСО'!I250+'Дані не з ДІСО'!K250))</f>
        <v>0</v>
      </c>
      <c r="BJ250" s="31">
        <f>(1+0.25*BI250)*BH250*Параметри!$K$48</f>
        <v>0</v>
      </c>
      <c r="BK250">
        <f>ROUNDUP('Дані не з ДІСО'!M250/Параметри!$K$27,0)</f>
        <v>0</v>
      </c>
      <c r="BL250">
        <f>BK250*Параметри!$M$37/18</f>
        <v>0</v>
      </c>
      <c r="BM250" s="31">
        <f>BL250*Параметри!$K$48</f>
        <v>0</v>
      </c>
      <c r="BN250" s="31">
        <f>'Дані не з ДІСО'!N250*(7*Параметри!$K$50+Параметри!$K$49)</f>
        <v>0</v>
      </c>
      <c r="BO250">
        <f>ROUNDUP('Дані з ДІСО'!V250/Параметри!$K$25,0)</f>
        <v>0</v>
      </c>
      <c r="BP250">
        <f>ROUNDUP('Дані з ДІСО'!W250/Параметри!$K$25,0)</f>
        <v>0</v>
      </c>
      <c r="BQ250">
        <f>ROUNDUP('Дані з ДІСО'!X250/Параметри!$K$25,0)</f>
        <v>0</v>
      </c>
      <c r="BR250">
        <f>(BO250*Параметри!$K$34+BP250*Параметри!$L$34+BQ250*Параметри!$M$34)/18</f>
        <v>0</v>
      </c>
      <c r="BS250">
        <f>IF(J250=0,0,'Дані з ДІСО'!AC250/J250)</f>
        <v>0</v>
      </c>
      <c r="BT250" s="31">
        <f>(1+0.25*BS250)*BR250*Параметри!$K$48</f>
        <v>0</v>
      </c>
      <c r="BU250" s="31">
        <f ca="1">BT250*'Коефіцієнти АТО'!U250</f>
        <v>0</v>
      </c>
      <c r="BV250" s="31">
        <f>J250*(1+0.25*BS250)*Параметри!$K$61*Параметри!$K$20/1000</f>
        <v>0</v>
      </c>
      <c r="BW250" s="31">
        <f>(1+0.25*BS250)*J250*'Коефіцієнти АТО'!S250*Параметри!$K$20/1000</f>
        <v>0</v>
      </c>
      <c r="BX250" s="31">
        <f t="shared" ca="1" si="42"/>
        <v>0</v>
      </c>
      <c r="BY250">
        <f>ROUNDUP('Дані з ДІСО'!AG250/Параметри!$K$66,0)</f>
        <v>0</v>
      </c>
      <c r="BZ250">
        <f t="shared" si="43"/>
        <v>0</v>
      </c>
      <c r="CA250">
        <f>IF('Дані з ДІСО'!AG250=0,0,'Дані з ДІСО'!AJ250/'Дані з ДІСО'!AG250)</f>
        <v>0</v>
      </c>
      <c r="CB250" s="31">
        <f>BZ250*(1+0.25*CA250)*Параметри!$K$48</f>
        <v>0</v>
      </c>
      <c r="CC250" s="31">
        <f t="shared" ca="1" si="44"/>
        <v>33657.1</v>
      </c>
      <c r="CD250" s="31">
        <f t="shared" si="45"/>
        <v>0</v>
      </c>
      <c r="CE250" s="31">
        <f t="shared" si="46"/>
        <v>0</v>
      </c>
      <c r="CF250" s="31">
        <f t="shared" si="47"/>
        <v>0</v>
      </c>
    </row>
    <row r="251" spans="1:84" x14ac:dyDescent="0.25">
      <c r="A251" s="9">
        <v>250</v>
      </c>
      <c r="B251" s="9" t="s">
        <v>2950</v>
      </c>
      <c r="C251" s="9" t="s">
        <v>4353</v>
      </c>
      <c r="D251" s="9" t="s">
        <v>2967</v>
      </c>
      <c r="E251" s="9" t="s">
        <v>82</v>
      </c>
      <c r="F251" s="9" t="s">
        <v>3290</v>
      </c>
      <c r="G251" s="9" t="s">
        <v>527</v>
      </c>
      <c r="H251" s="31">
        <f>SUM('Дані з ДІСО'!J251:L251)</f>
        <v>4837</v>
      </c>
      <c r="I251" s="31">
        <f>SUM('Дані з ДІСО'!P251:R251)</f>
        <v>0</v>
      </c>
      <c r="J251" s="31">
        <f>SUM('Дані з ДІСО'!V251:X251)</f>
        <v>0</v>
      </c>
      <c r="K251">
        <f ca="1">ROUNDUP('Дані з ДІСО'!J251/'Коефіцієнти АТО'!$R251,0)</f>
        <v>72</v>
      </c>
      <c r="L251">
        <f ca="1">ROUNDUP('Дані з ДІСО'!K251/'Коефіцієнти АТО'!$R251,0)</f>
        <v>88</v>
      </c>
      <c r="M251">
        <f ca="1">ROUNDUP('Дані з ДІСО'!L251/'Коефіцієнти АТО'!$R251,0)</f>
        <v>20</v>
      </c>
      <c r="N251" s="28">
        <f ca="1">(K251*Параметри!$K$32+L251*Параметри!$L$32+M251*Параметри!$M$32)/18</f>
        <v>308.44444444444446</v>
      </c>
      <c r="O251" s="41">
        <f>'Дані з ДІСО'!Y251/H251</f>
        <v>0</v>
      </c>
      <c r="P251" s="31">
        <f ca="1">(1+0.25*O251)*N251*Параметри!$K$48</f>
        <v>62955.278539726234</v>
      </c>
      <c r="Q251" s="31">
        <f ca="1">P251*'Коефіцієнти АТО'!T251</f>
        <v>9443.2917809589344</v>
      </c>
      <c r="R251" s="31">
        <f>H251*(1+0.25*O251)*Параметри!$K$61*Параметри!$K$20/1000</f>
        <v>0</v>
      </c>
      <c r="S251" s="31">
        <f>H251*(1+0.25*O251)*'Коефіцієнти АТО'!S251*Параметри!$K$20/1000</f>
        <v>9972.3173400791111</v>
      </c>
      <c r="T251" s="31">
        <f t="shared" ca="1" si="37"/>
        <v>82370.887660764274</v>
      </c>
      <c r="U251" s="31">
        <f t="shared" ca="1" si="36"/>
        <v>90502.61766612131</v>
      </c>
      <c r="V251">
        <f>ROUNDUP('Дані з ДІСО'!P251/Параметри!$K$24,0)</f>
        <v>0</v>
      </c>
      <c r="W251">
        <f>ROUNDUP('Дані з ДІСО'!Q251/Параметри!$K$24,0)</f>
        <v>0</v>
      </c>
      <c r="X251">
        <f>ROUNDUP('Дані з ДІСО'!R251/Параметри!$K$24,0)</f>
        <v>0</v>
      </c>
      <c r="Y251" s="28">
        <f>(V251*Параметри!$K$33+W251*Параметри!$L$33+X251*Параметри!$M$33)/18</f>
        <v>0</v>
      </c>
      <c r="Z251" s="41">
        <f>IF(I251=0,0,'Дані з ДІСО'!AA251/I251)</f>
        <v>0</v>
      </c>
      <c r="AA251" s="31">
        <f>(1+0.25*Z251)*Y251*Параметри!$K$48</f>
        <v>0</v>
      </c>
      <c r="AB251" s="31">
        <f ca="1">AA251*'Коефіцієнти АТО'!U251</f>
        <v>0</v>
      </c>
      <c r="AC251" s="31">
        <f>I251*(1+0.25*Z251)*Параметри!$K$61*Параметри!$K$20/1000</f>
        <v>0</v>
      </c>
      <c r="AD251" s="31">
        <f>(1+0.25*Z251)*I251*'Коефіцієнти АТО'!S251*Параметри!$K$20/1000</f>
        <v>0</v>
      </c>
      <c r="AE251" s="31">
        <f t="shared" ca="1" si="38"/>
        <v>0</v>
      </c>
      <c r="AF251" s="45">
        <v>18.71048535582413</v>
      </c>
      <c r="AG251" s="45">
        <f ca="1">T251/SUM('Дані з ДІСО'!J251:L251)</f>
        <v>17.02933381450574</v>
      </c>
      <c r="AH251">
        <f ca="1">'Коефіцієнти АТО'!R251</f>
        <v>27</v>
      </c>
      <c r="AI251">
        <v>21</v>
      </c>
      <c r="AJ251" s="44">
        <f t="shared" ca="1" si="39"/>
        <v>0.91014922866257519</v>
      </c>
      <c r="AK251" t="str">
        <f ca="1">IF(OR(B251="Область",B251="Київ"),"Ні",IF(AJ251&gt;Параметри!$K$72,"Так, верхній",IF(AJ251&lt;Параметри!$K$73,"Так, нижній","Ні")))</f>
        <v>Так, нижній</v>
      </c>
      <c r="AL251" s="45">
        <f ca="1">IF(AK251="Ні",AG251,IF(AK251="Так, верхній",AF251*Параметри!$K$72,AF251*Параметри!$K$73))</f>
        <v>18.71048535582413</v>
      </c>
      <c r="AM251">
        <f>'Дані з ДІСО'!AL251+'Дані з ДІСО'!AN251</f>
        <v>3</v>
      </c>
      <c r="AN251">
        <f>IF(AM251=0,0,'Дані з ДІСО'!AN251/AM251)</f>
        <v>0</v>
      </c>
      <c r="AO251" s="31">
        <f>AM251*(1+0.25*AN251)*Параметри!$K$50</f>
        <v>574.36364554800002</v>
      </c>
      <c r="AP251" s="31">
        <f>ROUNDUP(('Дані з ДІСО'!AU251+'Дані з ДІСО'!AW251)/Параметри!$K$28,0)</f>
        <v>0</v>
      </c>
      <c r="AQ251" s="54">
        <f>AP251*Параметри!$M$35/18</f>
        <v>0</v>
      </c>
      <c r="AR251" s="31">
        <f>IF(AP251=0,0,'Дані з ДІСО'!AW251/SUM('Дані з ДІСО'!AU251,'Дані з ДІСО'!AW251))</f>
        <v>0</v>
      </c>
      <c r="AS251" s="31">
        <f>(1+0.25*AR251)*AQ251*Параметри!$K$48</f>
        <v>0</v>
      </c>
      <c r="AT251">
        <f>ROUNDUP(('Дані з ДІСО'!AE251+'Дані не з ДІСО'!E251+'Дані не з ДІСО'!G251)/Параметри!$K$64,0)</f>
        <v>0</v>
      </c>
      <c r="AU251">
        <f t="shared" si="40"/>
        <v>0</v>
      </c>
      <c r="AV251">
        <f>IF(AT251=0,0,('Дані з ДІСО'!AH251+'Дані не з ДІСО'!G251)/('Дані з ДІСО'!AE251+'Дані не з ДІСО'!E251+'Дані не з ДІСО'!G251))</f>
        <v>0</v>
      </c>
      <c r="AW251" s="31">
        <f>AU251*(1+0.25*AV251)*Параметри!$K$48</f>
        <v>0</v>
      </c>
      <c r="AX251">
        <f>ROUNDUP('Дані з ДІСО'!AF251/Параметри!$K$65,0)</f>
        <v>0</v>
      </c>
      <c r="AY251">
        <f t="shared" si="41"/>
        <v>0</v>
      </c>
      <c r="AZ251">
        <f>IF(AX251=0,0,'Дані з ДІСО'!AI251/'Дані з ДІСО'!AF251)</f>
        <v>0</v>
      </c>
      <c r="BA251" s="31">
        <f>AY251*(1+0.25*AZ251)*Параметри!$K$48</f>
        <v>0</v>
      </c>
      <c r="BB251">
        <f>ROUNDUP('Дані з ДІСО'!AR251/Параметри!$K$29,0)</f>
        <v>0</v>
      </c>
      <c r="BC251">
        <f>ROUNDUP('Дані з ДІСО'!AS251/Параметри!$K$29,0)</f>
        <v>0</v>
      </c>
      <c r="BD251">
        <f>ROUNDUP('Дані з ДІСО'!AT251/Параметри!$K$29,0)</f>
        <v>0</v>
      </c>
      <c r="BE251" s="54">
        <f>(BB251*Параметри!$K$32+BC251*Параметри!$L$32+BD251*Параметри!$M$32)/18</f>
        <v>0</v>
      </c>
      <c r="BF251" s="31">
        <f>(BE251*Параметри!$K$48+SUM('Дані з ДІСО'!AR251:AT251)*IF(Параметри!$R$37="RNK",Параметри!$K$45,Параметри!$R$47)*Параметри!$K$20/1000)*Параметри!$K$69</f>
        <v>0</v>
      </c>
      <c r="BG251">
        <f>ROUNDUP(('Дані не з ДІСО'!I251+'Дані не з ДІСО'!K251)/Параметри!$K$26,0)</f>
        <v>0</v>
      </c>
      <c r="BH251" s="31">
        <f>BG251*Параметри!$M$36/18</f>
        <v>0</v>
      </c>
      <c r="BI251">
        <f>IF(BG251=0,0,'Дані не з ДІСО'!K251/('Дані не з ДІСО'!I251+'Дані не з ДІСО'!K251))</f>
        <v>0</v>
      </c>
      <c r="BJ251" s="31">
        <f>(1+0.25*BI251)*BH251*Параметри!$K$48</f>
        <v>0</v>
      </c>
      <c r="BK251">
        <f>ROUNDUP('Дані не з ДІСО'!M251/Параметри!$K$27,0)</f>
        <v>0</v>
      </c>
      <c r="BL251">
        <f>BK251*Параметри!$M$37/18</f>
        <v>0</v>
      </c>
      <c r="BM251" s="31">
        <f>BL251*Параметри!$K$48</f>
        <v>0</v>
      </c>
      <c r="BN251" s="31">
        <f>'Дані не з ДІСО'!N251*(7*Параметри!$K$50+Параметри!$K$49)</f>
        <v>0</v>
      </c>
      <c r="BO251">
        <f>ROUNDUP('Дані з ДІСО'!V251/Параметри!$K$25,0)</f>
        <v>0</v>
      </c>
      <c r="BP251">
        <f>ROUNDUP('Дані з ДІСО'!W251/Параметри!$K$25,0)</f>
        <v>0</v>
      </c>
      <c r="BQ251">
        <f>ROUNDUP('Дані з ДІСО'!X251/Параметри!$K$25,0)</f>
        <v>0</v>
      </c>
      <c r="BR251">
        <f>(BO251*Параметри!$K$34+BP251*Параметри!$L$34+BQ251*Параметри!$M$34)/18</f>
        <v>0</v>
      </c>
      <c r="BS251">
        <f>IF(J251=0,0,'Дані з ДІСО'!AC251/J251)</f>
        <v>0</v>
      </c>
      <c r="BT251" s="31">
        <f>(1+0.25*BS251)*BR251*Параметри!$K$48</f>
        <v>0</v>
      </c>
      <c r="BU251" s="31">
        <f ca="1">BT251*'Коефіцієнти АТО'!U251</f>
        <v>0</v>
      </c>
      <c r="BV251" s="31">
        <f>J251*(1+0.25*BS251)*Параметри!$K$61*Параметри!$K$20/1000</f>
        <v>0</v>
      </c>
      <c r="BW251" s="31">
        <f>(1+0.25*BS251)*J251*'Коефіцієнти АТО'!S251*Параметри!$K$20/1000</f>
        <v>0</v>
      </c>
      <c r="BX251" s="31">
        <f t="shared" ca="1" si="42"/>
        <v>0</v>
      </c>
      <c r="BY251">
        <f>ROUNDUP('Дані з ДІСО'!AG251/Параметри!$K$66,0)</f>
        <v>0</v>
      </c>
      <c r="BZ251">
        <f t="shared" si="43"/>
        <v>0</v>
      </c>
      <c r="CA251">
        <f>IF('Дані з ДІСО'!AG251=0,0,'Дані з ДІСО'!AJ251/'Дані з ДІСО'!AG251)</f>
        <v>0</v>
      </c>
      <c r="CB251" s="31">
        <f>BZ251*(1+0.25*CA251)*Параметри!$K$48</f>
        <v>0</v>
      </c>
      <c r="CC251" s="31">
        <f t="shared" ca="1" si="44"/>
        <v>91077</v>
      </c>
      <c r="CD251" s="31">
        <f t="shared" si="45"/>
        <v>0</v>
      </c>
      <c r="CE251" s="31">
        <f t="shared" si="46"/>
        <v>0</v>
      </c>
      <c r="CF251" s="31">
        <f t="shared" si="47"/>
        <v>0</v>
      </c>
    </row>
    <row r="252" spans="1:84" x14ac:dyDescent="0.25">
      <c r="A252" s="9">
        <v>251</v>
      </c>
      <c r="B252" s="9" t="s">
        <v>4355</v>
      </c>
      <c r="C252" s="9" t="s">
        <v>4355</v>
      </c>
      <c r="D252" s="9" t="s">
        <v>2967</v>
      </c>
      <c r="E252" s="9" t="s">
        <v>33</v>
      </c>
      <c r="F252" s="9" t="s">
        <v>3291</v>
      </c>
      <c r="G252" s="9" t="s">
        <v>529</v>
      </c>
      <c r="H252" s="31">
        <f>SUM('Дані з ДІСО'!J252:L252)</f>
        <v>285</v>
      </c>
      <c r="I252" s="31">
        <f>SUM('Дані з ДІСО'!P252:R252)</f>
        <v>0</v>
      </c>
      <c r="J252" s="31">
        <f>SUM('Дані з ДІСО'!V252:X252)</f>
        <v>0</v>
      </c>
      <c r="K252">
        <f ca="1">ROUNDUP('Дані з ДІСО'!J252/'Коефіцієнти АТО'!$R252,0)</f>
        <v>9</v>
      </c>
      <c r="L252">
        <f ca="1">ROUNDUP('Дані з ДІСО'!K252/'Коефіцієнти АТО'!$R252,0)</f>
        <v>11</v>
      </c>
      <c r="M252">
        <f ca="1">ROUNDUP('Дані з ДІСО'!L252/'Коефіцієнти АТО'!$R252,0)</f>
        <v>3</v>
      </c>
      <c r="N252" s="28">
        <f ca="1">(K252*Параметри!$K$32+L252*Параметри!$L$32+M252*Параметри!$M$32)/18</f>
        <v>39.611111111111114</v>
      </c>
      <c r="O252" s="41">
        <f>'Дані з ДІСО'!Y252/H252</f>
        <v>0</v>
      </c>
      <c r="P252" s="31">
        <f ca="1">(1+0.25*O252)*N252*Параметри!$K$48</f>
        <v>8084.8547548315573</v>
      </c>
      <c r="Q252" s="31">
        <f ca="1">P252*'Коефіцієнти АТО'!T252</f>
        <v>137.4425308321365</v>
      </c>
      <c r="R252" s="31">
        <f>H252*(1+0.25*O252)*Параметри!$K$61*Параметри!$K$20/1000</f>
        <v>0</v>
      </c>
      <c r="S252" s="31">
        <f>H252*(1+0.25*O252)*'Коефіцієнти АТО'!S252*Параметри!$K$20/1000</f>
        <v>1175.1542038133332</v>
      </c>
      <c r="T252" s="31">
        <f t="shared" ca="1" si="37"/>
        <v>9397.4514894770273</v>
      </c>
      <c r="U252" s="31">
        <f t="shared" ca="1" si="36"/>
        <v>10027.049072368854</v>
      </c>
      <c r="V252">
        <f>ROUNDUP('Дані з ДІСО'!P252/Параметри!$K$24,0)</f>
        <v>0</v>
      </c>
      <c r="W252">
        <f>ROUNDUP('Дані з ДІСО'!Q252/Параметри!$K$24,0)</f>
        <v>0</v>
      </c>
      <c r="X252">
        <f>ROUNDUP('Дані з ДІСО'!R252/Параметри!$K$24,0)</f>
        <v>0</v>
      </c>
      <c r="Y252" s="28">
        <f>(V252*Параметри!$K$33+W252*Параметри!$L$33+X252*Параметри!$M$33)/18</f>
        <v>0</v>
      </c>
      <c r="Z252" s="41">
        <f>IF(I252=0,0,'Дані з ДІСО'!AA252/I252)</f>
        <v>0</v>
      </c>
      <c r="AA252" s="31">
        <f>(1+0.25*Z252)*Y252*Параметри!$K$48</f>
        <v>0</v>
      </c>
      <c r="AB252" s="31">
        <f ca="1">AA252*'Коефіцієнти АТО'!U252</f>
        <v>0</v>
      </c>
      <c r="AC252" s="31">
        <f>I252*(1+0.25*Z252)*Параметри!$K$61*Параметри!$K$20/1000</f>
        <v>0</v>
      </c>
      <c r="AD252" s="31">
        <f>(1+0.25*Z252)*I252*'Коефіцієнти АТО'!S252*Параметри!$K$20/1000</f>
        <v>0</v>
      </c>
      <c r="AE252" s="31">
        <f t="shared" ca="1" si="38"/>
        <v>0</v>
      </c>
      <c r="AF252" s="45">
        <v>35.182628324101245</v>
      </c>
      <c r="AG252" s="45">
        <f ca="1">T252/SUM('Дані з ДІСО'!J252:L252)</f>
        <v>32.973513998165011</v>
      </c>
      <c r="AH252">
        <f ca="1">'Коефіцієнти АТО'!R252</f>
        <v>13.5</v>
      </c>
      <c r="AI252">
        <v>11.5</v>
      </c>
      <c r="AJ252" s="44">
        <f t="shared" ca="1" si="39"/>
        <v>0.93721008261276151</v>
      </c>
      <c r="AK252" t="str">
        <f ca="1">IF(OR(B252="Область",B252="Київ"),"Ні",IF(AJ252&gt;Параметри!$K$72,"Так, верхній",IF(AJ252&lt;Параметри!$K$73,"Так, нижній","Ні")))</f>
        <v>Так, нижній</v>
      </c>
      <c r="AL252" s="45">
        <f ca="1">IF(AK252="Ні",AG252,IF(AK252="Так, верхній",AF252*Параметри!$K$72,AF252*Параметри!$K$73))</f>
        <v>35.182628324101245</v>
      </c>
      <c r="AM252">
        <f>'Дані з ДІСО'!AL252+'Дані з ДІСО'!AN252</f>
        <v>0</v>
      </c>
      <c r="AN252">
        <f>IF(AM252=0,0,'Дані з ДІСО'!AN252/AM252)</f>
        <v>0</v>
      </c>
      <c r="AO252" s="31">
        <f>AM252*(1+0.25*AN252)*Параметри!$K$50</f>
        <v>0</v>
      </c>
      <c r="AP252" s="31">
        <f>ROUNDUP(('Дані з ДІСО'!AU252+'Дані з ДІСО'!AW252)/Параметри!$K$28,0)</f>
        <v>0</v>
      </c>
      <c r="AQ252" s="54">
        <f>AP252*Параметри!$M$35/18</f>
        <v>0</v>
      </c>
      <c r="AR252" s="31">
        <f>IF(AP252=0,0,'Дані з ДІСО'!AW252/SUM('Дані з ДІСО'!AU252,'Дані з ДІСО'!AW252))</f>
        <v>0</v>
      </c>
      <c r="AS252" s="31">
        <f>(1+0.25*AR252)*AQ252*Параметри!$K$48</f>
        <v>0</v>
      </c>
      <c r="AT252">
        <f>ROUNDUP(('Дані з ДІСО'!AE252+'Дані не з ДІСО'!E252+'Дані не з ДІСО'!G252)/Параметри!$K$64,0)</f>
        <v>0</v>
      </c>
      <c r="AU252">
        <f t="shared" si="40"/>
        <v>0</v>
      </c>
      <c r="AV252">
        <f>IF(AT252=0,0,('Дані з ДІСО'!AH252+'Дані не з ДІСО'!G252)/('Дані з ДІСО'!AE252+'Дані не з ДІСО'!E252+'Дані не з ДІСО'!G252))</f>
        <v>0</v>
      </c>
      <c r="AW252" s="31">
        <f>AU252*(1+0.25*AV252)*Параметри!$K$48</f>
        <v>0</v>
      </c>
      <c r="AX252">
        <f>ROUNDUP('Дані з ДІСО'!AF252/Параметри!$K$65,0)</f>
        <v>0</v>
      </c>
      <c r="AY252">
        <f t="shared" si="41"/>
        <v>0</v>
      </c>
      <c r="AZ252">
        <f>IF(AX252=0,0,'Дані з ДІСО'!AI252/'Дані з ДІСО'!AF252)</f>
        <v>0</v>
      </c>
      <c r="BA252" s="31">
        <f>AY252*(1+0.25*AZ252)*Параметри!$K$48</f>
        <v>0</v>
      </c>
      <c r="BB252">
        <f>ROUNDUP('Дані з ДІСО'!AR252/Параметри!$K$29,0)</f>
        <v>0</v>
      </c>
      <c r="BC252">
        <f>ROUNDUP('Дані з ДІСО'!AS252/Параметри!$K$29,0)</f>
        <v>0</v>
      </c>
      <c r="BD252">
        <f>ROUNDUP('Дані з ДІСО'!AT252/Параметри!$K$29,0)</f>
        <v>0</v>
      </c>
      <c r="BE252" s="54">
        <f>(BB252*Параметри!$K$32+BC252*Параметри!$L$32+BD252*Параметри!$M$32)/18</f>
        <v>0</v>
      </c>
      <c r="BF252" s="31">
        <f>(BE252*Параметри!$K$48+SUM('Дані з ДІСО'!AR252:AT252)*IF(Параметри!$R$37="RNK",Параметри!$K$45,Параметри!$R$47)*Параметри!$K$20/1000)*Параметри!$K$69</f>
        <v>0</v>
      </c>
      <c r="BG252">
        <f>ROUNDUP(('Дані не з ДІСО'!I252+'Дані не з ДІСО'!K252)/Параметри!$K$26,0)</f>
        <v>0</v>
      </c>
      <c r="BH252" s="31">
        <f>BG252*Параметри!$M$36/18</f>
        <v>0</v>
      </c>
      <c r="BI252">
        <f>IF(BG252=0,0,'Дані не з ДІСО'!K252/('Дані не з ДІСО'!I252+'Дані не з ДІСО'!K252))</f>
        <v>0</v>
      </c>
      <c r="BJ252" s="31">
        <f>(1+0.25*BI252)*BH252*Параметри!$K$48</f>
        <v>0</v>
      </c>
      <c r="BK252">
        <f>ROUNDUP('Дані не з ДІСО'!M252/Параметри!$K$27,0)</f>
        <v>0</v>
      </c>
      <c r="BL252">
        <f>BK252*Параметри!$M$37/18</f>
        <v>0</v>
      </c>
      <c r="BM252" s="31">
        <f>BL252*Параметри!$K$48</f>
        <v>0</v>
      </c>
      <c r="BN252" s="31">
        <f>'Дані не з ДІСО'!N252*(7*Параметри!$K$50+Параметри!$K$49)</f>
        <v>0</v>
      </c>
      <c r="BO252">
        <f>ROUNDUP('Дані з ДІСО'!V252/Параметри!$K$25,0)</f>
        <v>0</v>
      </c>
      <c r="BP252">
        <f>ROUNDUP('Дані з ДІСО'!W252/Параметри!$K$25,0)</f>
        <v>0</v>
      </c>
      <c r="BQ252">
        <f>ROUNDUP('Дані з ДІСО'!X252/Параметри!$K$25,0)</f>
        <v>0</v>
      </c>
      <c r="BR252">
        <f>(BO252*Параметри!$K$34+BP252*Параметри!$L$34+BQ252*Параметри!$M$34)/18</f>
        <v>0</v>
      </c>
      <c r="BS252">
        <f>IF(J252=0,0,'Дані з ДІСО'!AC252/J252)</f>
        <v>0</v>
      </c>
      <c r="BT252" s="31">
        <f>(1+0.25*BS252)*BR252*Параметри!$K$48</f>
        <v>0</v>
      </c>
      <c r="BU252" s="31">
        <f ca="1">BT252*'Коефіцієнти АТО'!U252</f>
        <v>0</v>
      </c>
      <c r="BV252" s="31">
        <f>J252*(1+0.25*BS252)*Параметри!$K$61*Параметри!$K$20/1000</f>
        <v>0</v>
      </c>
      <c r="BW252" s="31">
        <f>(1+0.25*BS252)*J252*'Коефіцієнти АТО'!S252*Параметри!$K$20/1000</f>
        <v>0</v>
      </c>
      <c r="BX252" s="31">
        <f t="shared" ca="1" si="42"/>
        <v>0</v>
      </c>
      <c r="BY252">
        <f>ROUNDUP('Дані з ДІСО'!AG252/Параметри!$K$66,0)</f>
        <v>0</v>
      </c>
      <c r="BZ252">
        <f t="shared" si="43"/>
        <v>0</v>
      </c>
      <c r="CA252">
        <f>IF('Дані з ДІСО'!AG252=0,0,'Дані з ДІСО'!AJ252/'Дані з ДІСО'!AG252)</f>
        <v>0</v>
      </c>
      <c r="CB252" s="31">
        <f>BZ252*(1+0.25*CA252)*Параметри!$K$48</f>
        <v>0</v>
      </c>
      <c r="CC252" s="31">
        <f t="shared" ca="1" si="44"/>
        <v>10027</v>
      </c>
      <c r="CD252" s="31">
        <f t="shared" si="45"/>
        <v>0</v>
      </c>
      <c r="CE252" s="31">
        <f t="shared" si="46"/>
        <v>0</v>
      </c>
      <c r="CF252" s="31">
        <f t="shared" si="47"/>
        <v>0</v>
      </c>
    </row>
    <row r="253" spans="1:84" x14ac:dyDescent="0.25">
      <c r="A253" s="9">
        <v>252</v>
      </c>
      <c r="B253" s="9" t="s">
        <v>4354</v>
      </c>
      <c r="C253" s="9" t="s">
        <v>4354</v>
      </c>
      <c r="D253" s="9" t="s">
        <v>2967</v>
      </c>
      <c r="E253" s="9" t="s">
        <v>28</v>
      </c>
      <c r="F253" s="9" t="s">
        <v>3292</v>
      </c>
      <c r="G253" s="9" t="s">
        <v>531</v>
      </c>
      <c r="H253" s="31">
        <f>SUM('Дані з ДІСО'!J253:L253)</f>
        <v>1039</v>
      </c>
      <c r="I253" s="31">
        <f>SUM('Дані з ДІСО'!P253:R253)</f>
        <v>0</v>
      </c>
      <c r="J253" s="31">
        <f>SUM('Дані з ДІСО'!V253:X253)</f>
        <v>0</v>
      </c>
      <c r="K253">
        <f ca="1">ROUNDUP('Дані з ДІСО'!J253/'Коефіцієнти АТО'!$R253,0)</f>
        <v>37</v>
      </c>
      <c r="L253">
        <f ca="1">ROUNDUP('Дані з ДІСО'!K253/'Коефіцієнти АТО'!$R253,0)</f>
        <v>42</v>
      </c>
      <c r="M253">
        <f ca="1">ROUNDUP('Дані з ДІСО'!L253/'Коефіцієнти АТО'!$R253,0)</f>
        <v>13</v>
      </c>
      <c r="N253" s="28">
        <f ca="1">(K253*Параметри!$K$32+L253*Параметри!$L$32+M253*Параметри!$M$32)/18</f>
        <v>158.16666666666666</v>
      </c>
      <c r="O253" s="41">
        <f>'Дані з ДІСО'!Y253/H253</f>
        <v>0</v>
      </c>
      <c r="P253" s="31">
        <f ca="1">(1+0.25*O253)*N253*Параметри!$K$48</f>
        <v>32282.722983177337</v>
      </c>
      <c r="Q253" s="31">
        <f ca="1">P253*'Коефіцієнти АТО'!T253</f>
        <v>548.80629071401472</v>
      </c>
      <c r="R253" s="31">
        <f>H253*(1+0.25*O253)*Параметри!$K$61*Параметри!$K$20/1000</f>
        <v>0</v>
      </c>
      <c r="S253" s="31">
        <f>H253*(1+0.25*O253)*'Коефіцієнти АТО'!S253*Параметри!$K$20/1000</f>
        <v>5355.1983235177777</v>
      </c>
      <c r="T253" s="31">
        <f t="shared" ca="1" si="37"/>
        <v>38186.727597409124</v>
      </c>
      <c r="U253" s="31">
        <f t="shared" ca="1" si="36"/>
        <v>38186.727597409124</v>
      </c>
      <c r="V253">
        <f>ROUNDUP('Дані з ДІСО'!P253/Параметри!$K$24,0)</f>
        <v>0</v>
      </c>
      <c r="W253">
        <f>ROUNDUP('Дані з ДІСО'!Q253/Параметри!$K$24,0)</f>
        <v>0</v>
      </c>
      <c r="X253">
        <f>ROUNDUP('Дані з ДІСО'!R253/Параметри!$K$24,0)</f>
        <v>0</v>
      </c>
      <c r="Y253" s="28">
        <f>(V253*Параметри!$K$33+W253*Параметри!$L$33+X253*Параметри!$M$33)/18</f>
        <v>0</v>
      </c>
      <c r="Z253" s="41">
        <f>IF(I253=0,0,'Дані з ДІСО'!AA253/I253)</f>
        <v>0</v>
      </c>
      <c r="AA253" s="31">
        <f>(1+0.25*Z253)*Y253*Параметри!$K$48</f>
        <v>0</v>
      </c>
      <c r="AB253" s="31">
        <f ca="1">AA253*'Коефіцієнти АТО'!U253</f>
        <v>0</v>
      </c>
      <c r="AC253" s="31">
        <f>I253*(1+0.25*Z253)*Параметри!$K$61*Параметри!$K$20/1000</f>
        <v>0</v>
      </c>
      <c r="AD253" s="31">
        <f>(1+0.25*Z253)*I253*'Коефіцієнти АТО'!S253*Параметри!$K$20/1000</f>
        <v>0</v>
      </c>
      <c r="AE253" s="31">
        <f t="shared" ca="1" si="38"/>
        <v>0</v>
      </c>
      <c r="AF253" s="45">
        <v>35.350059827641267</v>
      </c>
      <c r="AG253" s="45">
        <f ca="1">T253/SUM('Дані з ДІСО'!J253:L253)</f>
        <v>36.753347061991455</v>
      </c>
      <c r="AH253">
        <f ca="1">'Коефіцієнти АТО'!R253</f>
        <v>11.5</v>
      </c>
      <c r="AI253">
        <v>11</v>
      </c>
      <c r="AJ253" s="44">
        <f t="shared" ca="1" si="39"/>
        <v>1.039696884282298</v>
      </c>
      <c r="AK253" t="str">
        <f ca="1">IF(OR(B253="Область",B253="Київ"),"Ні",IF(AJ253&gt;Параметри!$K$72,"Так, верхній",IF(AJ253&lt;Параметри!$K$73,"Так, нижній","Ні")))</f>
        <v>Ні</v>
      </c>
      <c r="AL253" s="45">
        <f ca="1">IF(AK253="Ні",AG253,IF(AK253="Так, верхній",AF253*Параметри!$K$72,AF253*Параметри!$K$73))</f>
        <v>36.753347061991455</v>
      </c>
      <c r="AM253">
        <f>'Дані з ДІСО'!AL253+'Дані з ДІСО'!AN253</f>
        <v>0</v>
      </c>
      <c r="AN253">
        <f>IF(AM253=0,0,'Дані з ДІСО'!AN253/AM253)</f>
        <v>0</v>
      </c>
      <c r="AO253" s="31">
        <f>AM253*(1+0.25*AN253)*Параметри!$K$50</f>
        <v>0</v>
      </c>
      <c r="AP253" s="31">
        <f>ROUNDUP(('Дані з ДІСО'!AU253+'Дані з ДІСО'!AW253)/Параметри!$K$28,0)</f>
        <v>0</v>
      </c>
      <c r="AQ253" s="54">
        <f>AP253*Параметри!$M$35/18</f>
        <v>0</v>
      </c>
      <c r="AR253" s="31">
        <f>IF(AP253=0,0,'Дані з ДІСО'!AW253/SUM('Дані з ДІСО'!AU253,'Дані з ДІСО'!AW253))</f>
        <v>0</v>
      </c>
      <c r="AS253" s="31">
        <f>(1+0.25*AR253)*AQ253*Параметри!$K$48</f>
        <v>0</v>
      </c>
      <c r="AT253">
        <f>ROUNDUP(('Дані з ДІСО'!AE253+'Дані не з ДІСО'!E253+'Дані не з ДІСО'!G253)/Параметри!$K$64,0)</f>
        <v>0</v>
      </c>
      <c r="AU253">
        <f t="shared" si="40"/>
        <v>0</v>
      </c>
      <c r="AV253">
        <f>IF(AT253=0,0,('Дані з ДІСО'!AH253+'Дані не з ДІСО'!G253)/('Дані з ДІСО'!AE253+'Дані не з ДІСО'!E253+'Дані не з ДІСО'!G253))</f>
        <v>0</v>
      </c>
      <c r="AW253" s="31">
        <f>AU253*(1+0.25*AV253)*Параметри!$K$48</f>
        <v>0</v>
      </c>
      <c r="AX253">
        <f>ROUNDUP('Дані з ДІСО'!AF253/Параметри!$K$65,0)</f>
        <v>0</v>
      </c>
      <c r="AY253">
        <f t="shared" si="41"/>
        <v>0</v>
      </c>
      <c r="AZ253">
        <f>IF(AX253=0,0,'Дані з ДІСО'!AI253/'Дані з ДІСО'!AF253)</f>
        <v>0</v>
      </c>
      <c r="BA253" s="31">
        <f>AY253*(1+0.25*AZ253)*Параметри!$K$48</f>
        <v>0</v>
      </c>
      <c r="BB253">
        <f>ROUNDUP('Дані з ДІСО'!AR253/Параметри!$K$29,0)</f>
        <v>0</v>
      </c>
      <c r="BC253">
        <f>ROUNDUP('Дані з ДІСО'!AS253/Параметри!$K$29,0)</f>
        <v>0</v>
      </c>
      <c r="BD253">
        <f>ROUNDUP('Дані з ДІСО'!AT253/Параметри!$K$29,0)</f>
        <v>0</v>
      </c>
      <c r="BE253" s="54">
        <f>(BB253*Параметри!$K$32+BC253*Параметри!$L$32+BD253*Параметри!$M$32)/18</f>
        <v>0</v>
      </c>
      <c r="BF253" s="31">
        <f>(BE253*Параметри!$K$48+SUM('Дані з ДІСО'!AR253:AT253)*IF(Параметри!$R$37="RNK",Параметри!$K$45,Параметри!$R$47)*Параметри!$K$20/1000)*Параметри!$K$69</f>
        <v>0</v>
      </c>
      <c r="BG253">
        <f>ROUNDUP(('Дані не з ДІСО'!I253+'Дані не з ДІСО'!K253)/Параметри!$K$26,0)</f>
        <v>0</v>
      </c>
      <c r="BH253" s="31">
        <f>BG253*Параметри!$M$36/18</f>
        <v>0</v>
      </c>
      <c r="BI253">
        <f>IF(BG253=0,0,'Дані не з ДІСО'!K253/('Дані не з ДІСО'!I253+'Дані не з ДІСО'!K253))</f>
        <v>0</v>
      </c>
      <c r="BJ253" s="31">
        <f>(1+0.25*BI253)*BH253*Параметри!$K$48</f>
        <v>0</v>
      </c>
      <c r="BK253">
        <f>ROUNDUP('Дані не з ДІСО'!M253/Параметри!$K$27,0)</f>
        <v>0</v>
      </c>
      <c r="BL253">
        <f>BK253*Параметри!$M$37/18</f>
        <v>0</v>
      </c>
      <c r="BM253" s="31">
        <f>BL253*Параметри!$K$48</f>
        <v>0</v>
      </c>
      <c r="BN253" s="31">
        <f>'Дані не з ДІСО'!N253*(7*Параметри!$K$50+Параметри!$K$49)</f>
        <v>0</v>
      </c>
      <c r="BO253">
        <f>ROUNDUP('Дані з ДІСО'!V253/Параметри!$K$25,0)</f>
        <v>0</v>
      </c>
      <c r="BP253">
        <f>ROUNDUP('Дані з ДІСО'!W253/Параметри!$K$25,0)</f>
        <v>0</v>
      </c>
      <c r="BQ253">
        <f>ROUNDUP('Дані з ДІСО'!X253/Параметри!$K$25,0)</f>
        <v>0</v>
      </c>
      <c r="BR253">
        <f>(BO253*Параметри!$K$34+BP253*Параметри!$L$34+BQ253*Параметри!$M$34)/18</f>
        <v>0</v>
      </c>
      <c r="BS253">
        <f>IF(J253=0,0,'Дані з ДІСО'!AC253/J253)</f>
        <v>0</v>
      </c>
      <c r="BT253" s="31">
        <f>(1+0.25*BS253)*BR253*Параметри!$K$48</f>
        <v>0</v>
      </c>
      <c r="BU253" s="31">
        <f ca="1">BT253*'Коефіцієнти АТО'!U253</f>
        <v>0</v>
      </c>
      <c r="BV253" s="31">
        <f>J253*(1+0.25*BS253)*Параметри!$K$61*Параметри!$K$20/1000</f>
        <v>0</v>
      </c>
      <c r="BW253" s="31">
        <f>(1+0.25*BS253)*J253*'Коефіцієнти АТО'!S253*Параметри!$K$20/1000</f>
        <v>0</v>
      </c>
      <c r="BX253" s="31">
        <f t="shared" ca="1" si="42"/>
        <v>0</v>
      </c>
      <c r="BY253">
        <f>ROUNDUP('Дані з ДІСО'!AG253/Параметри!$K$66,0)</f>
        <v>0</v>
      </c>
      <c r="BZ253">
        <f t="shared" si="43"/>
        <v>0</v>
      </c>
      <c r="CA253">
        <f>IF('Дані з ДІСО'!AG253=0,0,'Дані з ДІСО'!AJ253/'Дані з ДІСО'!AG253)</f>
        <v>0</v>
      </c>
      <c r="CB253" s="31">
        <f>BZ253*(1+0.25*CA253)*Параметри!$K$48</f>
        <v>0</v>
      </c>
      <c r="CC253" s="31">
        <f t="shared" ca="1" si="44"/>
        <v>38186.699999999997</v>
      </c>
      <c r="CD253" s="31">
        <f t="shared" si="45"/>
        <v>0</v>
      </c>
      <c r="CE253" s="31">
        <f t="shared" si="46"/>
        <v>0</v>
      </c>
      <c r="CF253" s="31">
        <f t="shared" si="47"/>
        <v>0</v>
      </c>
    </row>
    <row r="254" spans="1:84" x14ac:dyDescent="0.25">
      <c r="A254" s="9">
        <v>253</v>
      </c>
      <c r="B254" s="9" t="s">
        <v>2951</v>
      </c>
      <c r="C254" s="9" t="s">
        <v>4353</v>
      </c>
      <c r="D254" s="9" t="s">
        <v>2967</v>
      </c>
      <c r="E254" s="9" t="s">
        <v>25</v>
      </c>
      <c r="F254" s="9" t="s">
        <v>3293</v>
      </c>
      <c r="G254" s="9" t="s">
        <v>533</v>
      </c>
      <c r="H254" s="31">
        <f>SUM('Дані з ДІСО'!J254:L254)</f>
        <v>1089</v>
      </c>
      <c r="I254" s="31">
        <f>SUM('Дані з ДІСО'!P254:R254)</f>
        <v>0</v>
      </c>
      <c r="J254" s="31">
        <f>SUM('Дані з ДІСО'!V254:X254)</f>
        <v>0</v>
      </c>
      <c r="K254">
        <f ca="1">ROUNDUP('Дані з ДІСО'!J254/'Коефіцієнти АТО'!$R254,0)</f>
        <v>20</v>
      </c>
      <c r="L254">
        <f ca="1">ROUNDUP('Дані з ДІСО'!K254/'Коефіцієнти АТО'!$R254,0)</f>
        <v>22</v>
      </c>
      <c r="M254">
        <f ca="1">ROUNDUP('Дані з ДІСО'!L254/'Коефіцієнти АТО'!$R254,0)</f>
        <v>5</v>
      </c>
      <c r="N254" s="28">
        <f ca="1">(K254*Параметри!$K$32+L254*Параметри!$L$32+M254*Параметри!$M$32)/18</f>
        <v>79.888888888888886</v>
      </c>
      <c r="O254" s="41">
        <f>'Дані з ДІСО'!Y254/H254</f>
        <v>0</v>
      </c>
      <c r="P254" s="31">
        <f ca="1">(1+0.25*O254)*N254*Параметри!$K$48</f>
        <v>16305.779996420446</v>
      </c>
      <c r="Q254" s="31">
        <f ca="1">P254*'Коефіцієнти АТО'!T254</f>
        <v>1630.5779996420447</v>
      </c>
      <c r="R254" s="31">
        <f>H254*(1+0.25*O254)*Параметри!$K$61*Параметри!$K$20/1000</f>
        <v>0</v>
      </c>
      <c r="S254" s="31">
        <f>H254*(1+0.25*O254)*'Коефіцієнти АТО'!S254*Параметри!$K$20/1000</f>
        <v>2245.1630314959998</v>
      </c>
      <c r="T254" s="31">
        <f t="shared" ca="1" si="37"/>
        <v>20181.52102755849</v>
      </c>
      <c r="U254" s="31">
        <f t="shared" ca="1" si="36"/>
        <v>24337.094143287541</v>
      </c>
      <c r="V254">
        <f>ROUNDUP('Дані з ДІСО'!P254/Параметри!$K$24,0)</f>
        <v>0</v>
      </c>
      <c r="W254">
        <f>ROUNDUP('Дані з ДІСО'!Q254/Параметри!$K$24,0)</f>
        <v>0</v>
      </c>
      <c r="X254">
        <f>ROUNDUP('Дані з ДІСО'!R254/Параметри!$K$24,0)</f>
        <v>0</v>
      </c>
      <c r="Y254" s="28">
        <f>(V254*Параметри!$K$33+W254*Параметри!$L$33+X254*Параметри!$M$33)/18</f>
        <v>0</v>
      </c>
      <c r="Z254" s="41">
        <f>IF(I254=0,0,'Дані з ДІСО'!AA254/I254)</f>
        <v>0</v>
      </c>
      <c r="AA254" s="31">
        <f>(1+0.25*Z254)*Y254*Параметри!$K$48</f>
        <v>0</v>
      </c>
      <c r="AB254" s="31">
        <f ca="1">AA254*'Коефіцієнти АТО'!U254</f>
        <v>0</v>
      </c>
      <c r="AC254" s="31">
        <f>I254*(1+0.25*Z254)*Параметри!$K$61*Параметри!$K$20/1000</f>
        <v>0</v>
      </c>
      <c r="AD254" s="31">
        <f>(1+0.25*Z254)*I254*'Коефіцієнти АТО'!S254*Параметри!$K$20/1000</f>
        <v>0</v>
      </c>
      <c r="AE254" s="31">
        <f t="shared" ca="1" si="38"/>
        <v>0</v>
      </c>
      <c r="AF254" s="45">
        <v>22.348112160961929</v>
      </c>
      <c r="AG254" s="45">
        <f ca="1">T254/SUM('Дані з ДІСО'!J254:L254)</f>
        <v>18.532158886646915</v>
      </c>
      <c r="AH254">
        <f ca="1">'Коефіцієнти АТО'!R254</f>
        <v>24</v>
      </c>
      <c r="AI254">
        <v>20.5</v>
      </c>
      <c r="AJ254" s="44">
        <f t="shared" ca="1" si="39"/>
        <v>0.82924941279913622</v>
      </c>
      <c r="AK254" t="str">
        <f ca="1">IF(OR(B254="Область",B254="Київ"),"Ні",IF(AJ254&gt;Параметри!$K$72,"Так, верхній",IF(AJ254&lt;Параметри!$K$73,"Так, нижній","Ні")))</f>
        <v>Так, нижній</v>
      </c>
      <c r="AL254" s="45">
        <f ca="1">IF(AK254="Ні",AG254,IF(AK254="Так, верхній",AF254*Параметри!$K$72,AF254*Параметри!$K$73))</f>
        <v>22.348112160961929</v>
      </c>
      <c r="AM254">
        <f>'Дані з ДІСО'!AL254+'Дані з ДІСО'!AN254</f>
        <v>6</v>
      </c>
      <c r="AN254">
        <f>IF(AM254=0,0,'Дані з ДІСО'!AN254/AM254)</f>
        <v>0</v>
      </c>
      <c r="AO254" s="31">
        <f>AM254*(1+0.25*AN254)*Параметри!$K$50</f>
        <v>1148.727291096</v>
      </c>
      <c r="AP254" s="31">
        <f>ROUNDUP(('Дані з ДІСО'!AU254+'Дані з ДІСО'!AW254)/Параметри!$K$28,0)</f>
        <v>0</v>
      </c>
      <c r="AQ254" s="54">
        <f>AP254*Параметри!$M$35/18</f>
        <v>0</v>
      </c>
      <c r="AR254" s="31">
        <f>IF(AP254=0,0,'Дані з ДІСО'!AW254/SUM('Дані з ДІСО'!AU254,'Дані з ДІСО'!AW254))</f>
        <v>0</v>
      </c>
      <c r="AS254" s="31">
        <f>(1+0.25*AR254)*AQ254*Параметри!$K$48</f>
        <v>0</v>
      </c>
      <c r="AT254">
        <f>ROUNDUP(('Дані з ДІСО'!AE254+'Дані не з ДІСО'!E254+'Дані не з ДІСО'!G254)/Параметри!$K$64,0)</f>
        <v>0</v>
      </c>
      <c r="AU254">
        <f t="shared" si="40"/>
        <v>0</v>
      </c>
      <c r="AV254">
        <f>IF(AT254=0,0,('Дані з ДІСО'!AH254+'Дані не з ДІСО'!G254)/('Дані з ДІСО'!AE254+'Дані не з ДІСО'!E254+'Дані не з ДІСО'!G254))</f>
        <v>0</v>
      </c>
      <c r="AW254" s="31">
        <f>AU254*(1+0.25*AV254)*Параметри!$K$48</f>
        <v>0</v>
      </c>
      <c r="AX254">
        <f>ROUNDUP('Дані з ДІСО'!AF254/Параметри!$K$65,0)</f>
        <v>0</v>
      </c>
      <c r="AY254">
        <f t="shared" si="41"/>
        <v>0</v>
      </c>
      <c r="AZ254">
        <f>IF(AX254=0,0,'Дані з ДІСО'!AI254/'Дані з ДІСО'!AF254)</f>
        <v>0</v>
      </c>
      <c r="BA254" s="31">
        <f>AY254*(1+0.25*AZ254)*Параметри!$K$48</f>
        <v>0</v>
      </c>
      <c r="BB254">
        <f>ROUNDUP('Дані з ДІСО'!AR254/Параметри!$K$29,0)</f>
        <v>0</v>
      </c>
      <c r="BC254">
        <f>ROUNDUP('Дані з ДІСО'!AS254/Параметри!$K$29,0)</f>
        <v>0</v>
      </c>
      <c r="BD254">
        <f>ROUNDUP('Дані з ДІСО'!AT254/Параметри!$K$29,0)</f>
        <v>0</v>
      </c>
      <c r="BE254" s="54">
        <f>(BB254*Параметри!$K$32+BC254*Параметри!$L$32+BD254*Параметри!$M$32)/18</f>
        <v>0</v>
      </c>
      <c r="BF254" s="31">
        <f>(BE254*Параметри!$K$48+SUM('Дані з ДІСО'!AR254:AT254)*IF(Параметри!$R$37="RNK",Параметри!$K$45,Параметри!$R$47)*Параметри!$K$20/1000)*Параметри!$K$69</f>
        <v>0</v>
      </c>
      <c r="BG254">
        <f>ROUNDUP(('Дані не з ДІСО'!I254+'Дані не з ДІСО'!K254)/Параметри!$K$26,0)</f>
        <v>0</v>
      </c>
      <c r="BH254" s="31">
        <f>BG254*Параметри!$M$36/18</f>
        <v>0</v>
      </c>
      <c r="BI254">
        <f>IF(BG254=0,0,'Дані не з ДІСО'!K254/('Дані не з ДІСО'!I254+'Дані не з ДІСО'!K254))</f>
        <v>0</v>
      </c>
      <c r="BJ254" s="31">
        <f>(1+0.25*BI254)*BH254*Параметри!$K$48</f>
        <v>0</v>
      </c>
      <c r="BK254">
        <f>ROUNDUP('Дані не з ДІСО'!M254/Параметри!$K$27,0)</f>
        <v>0</v>
      </c>
      <c r="BL254">
        <f>BK254*Параметри!$M$37/18</f>
        <v>0</v>
      </c>
      <c r="BM254" s="31">
        <f>BL254*Параметри!$K$48</f>
        <v>0</v>
      </c>
      <c r="BN254" s="31">
        <f>'Дані не з ДІСО'!N254*(7*Параметри!$K$50+Параметри!$K$49)</f>
        <v>0</v>
      </c>
      <c r="BO254">
        <f>ROUNDUP('Дані з ДІСО'!V254/Параметри!$K$25,0)</f>
        <v>0</v>
      </c>
      <c r="BP254">
        <f>ROUNDUP('Дані з ДІСО'!W254/Параметри!$K$25,0)</f>
        <v>0</v>
      </c>
      <c r="BQ254">
        <f>ROUNDUP('Дані з ДІСО'!X254/Параметри!$K$25,0)</f>
        <v>0</v>
      </c>
      <c r="BR254">
        <f>(BO254*Параметри!$K$34+BP254*Параметри!$L$34+BQ254*Параметри!$M$34)/18</f>
        <v>0</v>
      </c>
      <c r="BS254">
        <f>IF(J254=0,0,'Дані з ДІСО'!AC254/J254)</f>
        <v>0</v>
      </c>
      <c r="BT254" s="31">
        <f>(1+0.25*BS254)*BR254*Параметри!$K$48</f>
        <v>0</v>
      </c>
      <c r="BU254" s="31">
        <f ca="1">BT254*'Коефіцієнти АТО'!U254</f>
        <v>0</v>
      </c>
      <c r="BV254" s="31">
        <f>J254*(1+0.25*BS254)*Параметри!$K$61*Параметри!$K$20/1000</f>
        <v>0</v>
      </c>
      <c r="BW254" s="31">
        <f>(1+0.25*BS254)*J254*'Коефіцієнти АТО'!S254*Параметри!$K$20/1000</f>
        <v>0</v>
      </c>
      <c r="BX254" s="31">
        <f t="shared" ca="1" si="42"/>
        <v>0</v>
      </c>
      <c r="BY254">
        <f>ROUNDUP('Дані з ДІСО'!AG254/Параметри!$K$66,0)</f>
        <v>0</v>
      </c>
      <c r="BZ254">
        <f t="shared" si="43"/>
        <v>0</v>
      </c>
      <c r="CA254">
        <f>IF('Дані з ДІСО'!AG254=0,0,'Дані з ДІСО'!AJ254/'Дані з ДІСО'!AG254)</f>
        <v>0</v>
      </c>
      <c r="CB254" s="31">
        <f>BZ254*(1+0.25*CA254)*Параметри!$K$48</f>
        <v>0</v>
      </c>
      <c r="CC254" s="31">
        <f t="shared" ca="1" si="44"/>
        <v>25485.8</v>
      </c>
      <c r="CD254" s="31">
        <f t="shared" si="45"/>
        <v>0</v>
      </c>
      <c r="CE254" s="31">
        <f t="shared" si="46"/>
        <v>0</v>
      </c>
      <c r="CF254" s="31">
        <f t="shared" si="47"/>
        <v>0</v>
      </c>
    </row>
    <row r="255" spans="1:84" x14ac:dyDescent="0.25">
      <c r="A255" s="9">
        <v>254</v>
      </c>
      <c r="B255" s="9" t="s">
        <v>20</v>
      </c>
      <c r="C255" s="9" t="s">
        <v>20</v>
      </c>
      <c r="D255" s="9" t="s">
        <v>2969</v>
      </c>
      <c r="E255" s="9" t="s">
        <v>21</v>
      </c>
      <c r="F255" s="9" t="s">
        <v>2968</v>
      </c>
      <c r="G255" s="9" t="s">
        <v>536</v>
      </c>
      <c r="H255" s="31">
        <f>SUM('Дані з ДІСО'!J255:L255)</f>
        <v>680</v>
      </c>
      <c r="I255" s="31">
        <f>SUM('Дані з ДІСО'!P255:R255)</f>
        <v>1069</v>
      </c>
      <c r="J255" s="31">
        <f>SUM('Дані з ДІСО'!V255:X255)</f>
        <v>0</v>
      </c>
      <c r="K255">
        <f ca="1">ROUNDUP('Дані з ДІСО'!J255/'Коефіцієнти АТО'!$R255,0)</f>
        <v>4</v>
      </c>
      <c r="L255">
        <f ca="1">ROUNDUP('Дані з ДІСО'!K255/'Коефіцієнти АТО'!$R255,0)</f>
        <v>10</v>
      </c>
      <c r="M255">
        <f ca="1">ROUNDUP('Дані з ДІСО'!L255/'Коефіцієнти АТО'!$R255,0)</f>
        <v>22</v>
      </c>
      <c r="N255" s="28">
        <f ca="1">(K255*Параметри!$K$32+L255*Параметри!$L$32+M255*Параметри!$M$32)/18</f>
        <v>70.888888888888886</v>
      </c>
      <c r="O255" s="41">
        <f>'Дані з ДІСО'!Y255/H255</f>
        <v>0</v>
      </c>
      <c r="P255" s="31">
        <f ca="1">(1+0.25*O255)*N255*Параметри!$K$48</f>
        <v>14468.828425196447</v>
      </c>
      <c r="Q255" s="31">
        <f ca="1">P255*'Коефіцієнти АТО'!T255</f>
        <v>1012.8179897637514</v>
      </c>
      <c r="R255" s="31">
        <f>H255*(1+0.25*O255)*Параметри!$K$61*Параметри!$K$20/1000</f>
        <v>0</v>
      </c>
      <c r="S255" s="31">
        <f>H255*(1+0.25*O255)*'Коефіцієнти АТО'!S255*Параметри!$K$20/1000</f>
        <v>1401.9383484088889</v>
      </c>
      <c r="T255" s="31">
        <f t="shared" ca="1" si="37"/>
        <v>16883.584763369086</v>
      </c>
      <c r="U255" s="31">
        <f t="shared" ca="1" si="36"/>
        <v>16883.584763369086</v>
      </c>
      <c r="V255">
        <f>ROUNDUP('Дані з ДІСО'!P255/Параметри!$K$24,0)</f>
        <v>51</v>
      </c>
      <c r="W255">
        <f>ROUNDUP('Дані з ДІСО'!Q255/Параметри!$K$24,0)</f>
        <v>60</v>
      </c>
      <c r="X255">
        <f>ROUNDUP('Дані з ДІСО'!R255/Параметри!$K$24,0)</f>
        <v>9</v>
      </c>
      <c r="Y255" s="28">
        <f>(V255*Параметри!$K$33+W255*Параметри!$L$33+X255*Параметри!$M$33)/18</f>
        <v>240</v>
      </c>
      <c r="Z255" s="41">
        <f>IF(I255=0,0,'Дані з ДІСО'!AA255/I255)</f>
        <v>0</v>
      </c>
      <c r="AA255" s="31">
        <f>(1+0.25*Z255)*Y255*Параметри!$K$48</f>
        <v>48985.375232640006</v>
      </c>
      <c r="AB255" s="31">
        <f>AA255*'Коефіцієнти АТО'!U255</f>
        <v>4947.5228984966407</v>
      </c>
      <c r="AC255" s="31">
        <f>I255*(1+0.25*Z255)*Параметри!$K$61*Параметри!$K$20/1000</f>
        <v>0</v>
      </c>
      <c r="AD255" s="31">
        <f>(1+0.25*Z255)*I255*'Коефіцієнти АТО'!S255*Параметри!$K$20/1000</f>
        <v>2203.9295506604449</v>
      </c>
      <c r="AE255" s="31">
        <f t="shared" si="38"/>
        <v>56136.827681797091</v>
      </c>
      <c r="AF255" s="45">
        <v>22.357689178321223</v>
      </c>
      <c r="AG255" s="45">
        <f ca="1">T255/SUM('Дані з ДІСО'!J255:L255)</f>
        <v>24.828801122601597</v>
      </c>
      <c r="AH255">
        <f ca="1">'Коефіцієнти АТО'!R255</f>
        <v>20</v>
      </c>
      <c r="AI255">
        <v>20</v>
      </c>
      <c r="AJ255" s="44">
        <f t="shared" ca="1" si="39"/>
        <v>1.1105262679238088</v>
      </c>
      <c r="AK255" t="str">
        <f>IF(OR(B255="Область",B255="Київ"),"Ні",IF(AJ255&gt;Параметри!$K$72,"Так, верхній",IF(AJ255&lt;Параметри!$K$73,"Так, нижній","Ні")))</f>
        <v>Ні</v>
      </c>
      <c r="AL255" s="45">
        <f ca="1">IF(AK255="Ні",AG255,IF(AK255="Так, верхній",AF255*Параметри!$K$72,AF255*Параметри!$K$73))</f>
        <v>24.828801122601597</v>
      </c>
      <c r="AM255">
        <f>'Дані з ДІСО'!AL255+'Дані з ДІСО'!AN255</f>
        <v>0</v>
      </c>
      <c r="AN255">
        <f>IF(AM255=0,0,'Дані з ДІСО'!AN255/AM255)</f>
        <v>0</v>
      </c>
      <c r="AO255" s="31">
        <f>AM255*(1+0.25*AN255)*Параметри!$K$50</f>
        <v>0</v>
      </c>
      <c r="AP255" s="31">
        <f>ROUNDUP(('Дані з ДІСО'!AU255+'Дані з ДІСО'!AW255)/Параметри!$K$28,0)</f>
        <v>0</v>
      </c>
      <c r="AQ255" s="54">
        <f>AP255*Параметри!$M$35/18</f>
        <v>0</v>
      </c>
      <c r="AR255" s="31">
        <f>IF(AP255=0,0,'Дані з ДІСО'!AW255/SUM('Дані з ДІСО'!AU255,'Дані з ДІСО'!AW255))</f>
        <v>0</v>
      </c>
      <c r="AS255" s="31">
        <f>(1+0.25*AR255)*AQ255*Параметри!$K$48</f>
        <v>0</v>
      </c>
      <c r="AT255">
        <f>ROUNDUP(('Дані з ДІСО'!AE255+'Дані не з ДІСО'!E255+'Дані не з ДІСО'!G255)/Параметри!$K$64,0)</f>
        <v>36</v>
      </c>
      <c r="AU255">
        <f t="shared" si="40"/>
        <v>72</v>
      </c>
      <c r="AV255">
        <f>IF(AT255=0,0,('Дані з ДІСО'!AH255+'Дані не з ДІСО'!G255)/('Дані з ДІСО'!AE255+'Дані не з ДІСО'!E255+'Дані не з ДІСО'!G255))</f>
        <v>0</v>
      </c>
      <c r="AW255" s="31">
        <f>AU255*(1+0.25*AV255)*Параметри!$K$48</f>
        <v>14695.612569792003</v>
      </c>
      <c r="AX255">
        <f>ROUNDUP('Дані з ДІСО'!AF255/Параметри!$K$65,0)</f>
        <v>118</v>
      </c>
      <c r="AY255">
        <f t="shared" si="41"/>
        <v>236</v>
      </c>
      <c r="AZ255">
        <f>IF(AX255=0,0,'Дані з ДІСО'!AI255/'Дані з ДІСО'!AF255)</f>
        <v>0</v>
      </c>
      <c r="BA255" s="31">
        <f>AY255*(1+0.25*AZ255)*Параметри!$K$48</f>
        <v>48168.952312096008</v>
      </c>
      <c r="BB255">
        <f>ROUNDUP('Дані з ДІСО'!AR255/Параметри!$K$29,0)</f>
        <v>11</v>
      </c>
      <c r="BC255">
        <f>ROUNDUP('Дані з ДІСО'!AS255/Параметри!$K$29,0)</f>
        <v>12</v>
      </c>
      <c r="BD255">
        <f>ROUNDUP('Дані з ДІСО'!AT255/Параметри!$K$29,0)</f>
        <v>2</v>
      </c>
      <c r="BE255" s="54">
        <f>(BB255*Параметри!$K$32+BC255*Параметри!$L$32+BD255*Параметри!$M$32)/18</f>
        <v>42.166666666666664</v>
      </c>
      <c r="BF255" s="31">
        <f>(BE255*Параметри!$K$48+SUM('Дані з ДІСО'!AR255:AT255)*IF(Параметри!$R$37="RNK",Параметри!$K$45,Параметри!$R$47)*Параметри!$K$20/1000)*Параметри!$K$69</f>
        <v>7922.6010077436458</v>
      </c>
      <c r="BG255">
        <f>ROUNDUP(('Дані не з ДІСО'!I255+'Дані не з ДІСО'!K255)/Параметри!$K$26,0)</f>
        <v>139</v>
      </c>
      <c r="BH255" s="31">
        <f>BG255*Параметри!$M$36/18</f>
        <v>216.22222222222223</v>
      </c>
      <c r="BI255">
        <f>IF(BG255=0,0,'Дані не з ДІСО'!K255/('Дані не з ДІСО'!I255+'Дані не з ДІСО'!K255))</f>
        <v>0</v>
      </c>
      <c r="BJ255" s="31">
        <f>(1+0.25*BI255)*BH255*Параметри!$K$48</f>
        <v>44132.194538295116</v>
      </c>
      <c r="BK255">
        <f>ROUNDUP('Дані не з ДІСО'!M255/Параметри!$K$27,0)</f>
        <v>116</v>
      </c>
      <c r="BL255">
        <f>BK255*Параметри!$M$37/18</f>
        <v>193.33333333333334</v>
      </c>
      <c r="BM255" s="31">
        <f>BL255*Параметри!$K$48</f>
        <v>39460.441159626673</v>
      </c>
      <c r="BN255" s="31">
        <f>'Дані не з ДІСО'!N255*(7*Параметри!$K$50+Параметри!$K$49)</f>
        <v>45004.075760336003</v>
      </c>
      <c r="BO255">
        <f>ROUNDUP('Дані з ДІСО'!V255/Параметри!$K$25,0)</f>
        <v>0</v>
      </c>
      <c r="BP255">
        <f>ROUNDUP('Дані з ДІСО'!W255/Параметри!$K$25,0)</f>
        <v>0</v>
      </c>
      <c r="BQ255">
        <f>ROUNDUP('Дані з ДІСО'!X255/Параметри!$K$25,0)</f>
        <v>0</v>
      </c>
      <c r="BR255">
        <f>(BO255*Параметри!$K$34+BP255*Параметри!$L$34+BQ255*Параметри!$M$34)/18</f>
        <v>0</v>
      </c>
      <c r="BS255">
        <f>IF(J255=0,0,'Дані з ДІСО'!AC255/J255)</f>
        <v>0</v>
      </c>
      <c r="BT255" s="31">
        <f>(1+0.25*BS255)*BR255*Параметри!$K$48</f>
        <v>0</v>
      </c>
      <c r="BU255" s="31">
        <f>BT255*'Коефіцієнти АТО'!U255</f>
        <v>0</v>
      </c>
      <c r="BV255" s="31">
        <f>J255*(1+0.25*BS255)*Параметри!$K$61*Параметри!$K$20/1000</f>
        <v>0</v>
      </c>
      <c r="BW255" s="31">
        <f>(1+0.25*BS255)*J255*'Коефіцієнти АТО'!S255*Параметри!$K$20/1000</f>
        <v>0</v>
      </c>
      <c r="BX255" s="31">
        <f t="shared" si="42"/>
        <v>0</v>
      </c>
      <c r="BY255">
        <f>ROUNDUP('Дані з ДІСО'!AG255/Параметри!$K$66,0)</f>
        <v>0</v>
      </c>
      <c r="BZ255">
        <f t="shared" si="43"/>
        <v>0</v>
      </c>
      <c r="CA255">
        <f>IF('Дані з ДІСО'!AG255=0,0,'Дані з ДІСО'!AJ255/'Дані з ДІСО'!AG255)</f>
        <v>0</v>
      </c>
      <c r="CB255" s="31">
        <f>BZ255*(1+0.25*CA255)*Параметри!$K$48</f>
        <v>0</v>
      </c>
      <c r="CC255" s="31">
        <f t="shared" ca="1" si="44"/>
        <v>143807.6</v>
      </c>
      <c r="CD255" s="31">
        <f t="shared" si="45"/>
        <v>44132.2</v>
      </c>
      <c r="CE255" s="31">
        <f t="shared" si="46"/>
        <v>39460.400000000001</v>
      </c>
      <c r="CF255" s="31">
        <f t="shared" si="47"/>
        <v>45004.1</v>
      </c>
    </row>
    <row r="256" spans="1:84" x14ac:dyDescent="0.25">
      <c r="A256" s="9">
        <v>255</v>
      </c>
      <c r="B256" s="9" t="s">
        <v>4354</v>
      </c>
      <c r="C256" s="9" t="s">
        <v>4354</v>
      </c>
      <c r="D256" s="9" t="s">
        <v>2969</v>
      </c>
      <c r="E256" s="9" t="s">
        <v>28</v>
      </c>
      <c r="F256" s="9" t="s">
        <v>3294</v>
      </c>
      <c r="G256" s="9" t="s">
        <v>538</v>
      </c>
      <c r="H256" s="31">
        <f>SUM('Дані з ДІСО'!J256:L256)</f>
        <v>299</v>
      </c>
      <c r="I256" s="31">
        <f>SUM('Дані з ДІСО'!P256:R256)</f>
        <v>0</v>
      </c>
      <c r="J256" s="31">
        <f>SUM('Дані з ДІСО'!V256:X256)</f>
        <v>0</v>
      </c>
      <c r="K256">
        <f ca="1">ROUNDUP('Дані з ДІСО'!J256/'Коефіцієнти АТО'!$R256,0)</f>
        <v>10</v>
      </c>
      <c r="L256">
        <f ca="1">ROUNDUP('Дані з ДІСО'!K256/'Коефіцієнти АТО'!$R256,0)</f>
        <v>11</v>
      </c>
      <c r="M256">
        <f ca="1">ROUNDUP('Дані з ДІСО'!L256/'Коефіцієнти АТО'!$R256,0)</f>
        <v>4</v>
      </c>
      <c r="N256" s="28">
        <f ca="1">(K256*Параметри!$K$32+L256*Параметри!$L$32+M256*Параметри!$M$32)/18</f>
        <v>43.111111111111114</v>
      </c>
      <c r="O256" s="41">
        <f>'Дані з ДІСО'!Y256/H256</f>
        <v>0</v>
      </c>
      <c r="P256" s="31">
        <f ca="1">(1+0.25*O256)*N256*Параметри!$K$48</f>
        <v>8799.2248103075581</v>
      </c>
      <c r="Q256" s="31">
        <f ca="1">P256*'Коефіцієнти АТО'!T256</f>
        <v>149.58682177522849</v>
      </c>
      <c r="R256" s="31">
        <f>H256*(1+0.25*O256)*Параметри!$K$61*Параметри!$K$20/1000</f>
        <v>0</v>
      </c>
      <c r="S256" s="31">
        <f>H256*(1+0.25*O256)*'Коефіцієнти АТО'!S256*Параметри!$K$20/1000</f>
        <v>1541.101346228889</v>
      </c>
      <c r="T256" s="31">
        <f t="shared" ca="1" si="37"/>
        <v>10489.912978311675</v>
      </c>
      <c r="U256" s="31">
        <f t="shared" ca="1" si="36"/>
        <v>10489.912978311675</v>
      </c>
      <c r="V256">
        <f>ROUNDUP('Дані з ДІСО'!P256/Параметри!$K$24,0)</f>
        <v>0</v>
      </c>
      <c r="W256">
        <f>ROUNDUP('Дані з ДІСО'!Q256/Параметри!$K$24,0)</f>
        <v>0</v>
      </c>
      <c r="X256">
        <f>ROUNDUP('Дані з ДІСО'!R256/Параметри!$K$24,0)</f>
        <v>0</v>
      </c>
      <c r="Y256" s="28">
        <f>(V256*Параметри!$K$33+W256*Параметри!$L$33+X256*Параметри!$M$33)/18</f>
        <v>0</v>
      </c>
      <c r="Z256" s="41">
        <f>IF(I256=0,0,'Дані з ДІСО'!AA256/I256)</f>
        <v>0</v>
      </c>
      <c r="AA256" s="31">
        <f>(1+0.25*Z256)*Y256*Параметри!$K$48</f>
        <v>0</v>
      </c>
      <c r="AB256" s="31">
        <f ca="1">AA256*'Коефіцієнти АТО'!U256</f>
        <v>0</v>
      </c>
      <c r="AC256" s="31">
        <f>I256*(1+0.25*Z256)*Параметри!$K$61*Параметри!$K$20/1000</f>
        <v>0</v>
      </c>
      <c r="AD256" s="31">
        <f>(1+0.25*Z256)*I256*'Коефіцієнти АТО'!S256*Параметри!$K$20/1000</f>
        <v>0</v>
      </c>
      <c r="AE256" s="31">
        <f t="shared" ca="1" si="38"/>
        <v>0</v>
      </c>
      <c r="AF256" s="45">
        <v>33.399645740202601</v>
      </c>
      <c r="AG256" s="45">
        <f ca="1">T256/SUM('Дані з ДІСО'!J256:L256)</f>
        <v>35.083320997697911</v>
      </c>
      <c r="AH256">
        <f ca="1">'Коефіцієнти АТО'!R256</f>
        <v>13</v>
      </c>
      <c r="AI256">
        <v>12</v>
      </c>
      <c r="AJ256" s="44">
        <f t="shared" ca="1" si="39"/>
        <v>1.0504099735246202</v>
      </c>
      <c r="AK256" t="str">
        <f ca="1">IF(OR(B256="Область",B256="Київ"),"Ні",IF(AJ256&gt;Параметри!$K$72,"Так, верхній",IF(AJ256&lt;Параметри!$K$73,"Так, нижній","Ні")))</f>
        <v>Ні</v>
      </c>
      <c r="AL256" s="45">
        <f ca="1">IF(AK256="Ні",AG256,IF(AK256="Так, верхній",AF256*Параметри!$K$72,AF256*Параметри!$K$73))</f>
        <v>35.083320997697911</v>
      </c>
      <c r="AM256">
        <f>'Дані з ДІСО'!AL256+'Дані з ДІСО'!AN256</f>
        <v>3</v>
      </c>
      <c r="AN256">
        <f>IF(AM256=0,0,'Дані з ДІСО'!AN256/AM256)</f>
        <v>0</v>
      </c>
      <c r="AO256" s="31">
        <f>AM256*(1+0.25*AN256)*Параметри!$K$50</f>
        <v>574.36364554800002</v>
      </c>
      <c r="AP256" s="31">
        <f>ROUNDUP(('Дані з ДІСО'!AU256+'Дані з ДІСО'!AW256)/Параметри!$K$28,0)</f>
        <v>0</v>
      </c>
      <c r="AQ256" s="54">
        <f>AP256*Параметри!$M$35/18</f>
        <v>0</v>
      </c>
      <c r="AR256" s="31">
        <f>IF(AP256=0,0,'Дані з ДІСО'!AW256/SUM('Дані з ДІСО'!AU256,'Дані з ДІСО'!AW256))</f>
        <v>0</v>
      </c>
      <c r="AS256" s="31">
        <f>(1+0.25*AR256)*AQ256*Параметри!$K$48</f>
        <v>0</v>
      </c>
      <c r="AT256">
        <f>ROUNDUP(('Дані з ДІСО'!AE256+'Дані не з ДІСО'!E256+'Дані не з ДІСО'!G256)/Параметри!$K$64,0)</f>
        <v>0</v>
      </c>
      <c r="AU256">
        <f t="shared" si="40"/>
        <v>0</v>
      </c>
      <c r="AV256">
        <f>IF(AT256=0,0,('Дані з ДІСО'!AH256+'Дані не з ДІСО'!G256)/('Дані з ДІСО'!AE256+'Дані не з ДІСО'!E256+'Дані не з ДІСО'!G256))</f>
        <v>0</v>
      </c>
      <c r="AW256" s="31">
        <f>AU256*(1+0.25*AV256)*Параметри!$K$48</f>
        <v>0</v>
      </c>
      <c r="AX256">
        <f>ROUNDUP('Дані з ДІСО'!AF256/Параметри!$K$65,0)</f>
        <v>0</v>
      </c>
      <c r="AY256">
        <f t="shared" si="41"/>
        <v>0</v>
      </c>
      <c r="AZ256">
        <f>IF(AX256=0,0,'Дані з ДІСО'!AI256/'Дані з ДІСО'!AF256)</f>
        <v>0</v>
      </c>
      <c r="BA256" s="31">
        <f>AY256*(1+0.25*AZ256)*Параметри!$K$48</f>
        <v>0</v>
      </c>
      <c r="BB256">
        <f>ROUNDUP('Дані з ДІСО'!AR256/Параметри!$K$29,0)</f>
        <v>0</v>
      </c>
      <c r="BC256">
        <f>ROUNDUP('Дані з ДІСО'!AS256/Параметри!$K$29,0)</f>
        <v>0</v>
      </c>
      <c r="BD256">
        <f>ROUNDUP('Дані з ДІСО'!AT256/Параметри!$K$29,0)</f>
        <v>0</v>
      </c>
      <c r="BE256" s="54">
        <f>(BB256*Параметри!$K$32+BC256*Параметри!$L$32+BD256*Параметри!$M$32)/18</f>
        <v>0</v>
      </c>
      <c r="BF256" s="31">
        <f>(BE256*Параметри!$K$48+SUM('Дані з ДІСО'!AR256:AT256)*IF(Параметри!$R$37="RNK",Параметри!$K$45,Параметри!$R$47)*Параметри!$K$20/1000)*Параметри!$K$69</f>
        <v>0</v>
      </c>
      <c r="BG256">
        <f>ROUNDUP(('Дані не з ДІСО'!I256+'Дані не з ДІСО'!K256)/Параметри!$K$26,0)</f>
        <v>0</v>
      </c>
      <c r="BH256" s="31">
        <f>BG256*Параметри!$M$36/18</f>
        <v>0</v>
      </c>
      <c r="BI256">
        <f>IF(BG256=0,0,'Дані не з ДІСО'!K256/('Дані не з ДІСО'!I256+'Дані не з ДІСО'!K256))</f>
        <v>0</v>
      </c>
      <c r="BJ256" s="31">
        <f>(1+0.25*BI256)*BH256*Параметри!$K$48</f>
        <v>0</v>
      </c>
      <c r="BK256">
        <f>ROUNDUP('Дані не з ДІСО'!M256/Параметри!$K$27,0)</f>
        <v>0</v>
      </c>
      <c r="BL256">
        <f>BK256*Параметри!$M$37/18</f>
        <v>0</v>
      </c>
      <c r="BM256" s="31">
        <f>BL256*Параметри!$K$48</f>
        <v>0</v>
      </c>
      <c r="BN256" s="31">
        <f>'Дані не з ДІСО'!N256*(7*Параметри!$K$50+Параметри!$K$49)</f>
        <v>0</v>
      </c>
      <c r="BO256">
        <f>ROUNDUP('Дані з ДІСО'!V256/Параметри!$K$25,0)</f>
        <v>0</v>
      </c>
      <c r="BP256">
        <f>ROUNDUP('Дані з ДІСО'!W256/Параметри!$K$25,0)</f>
        <v>0</v>
      </c>
      <c r="BQ256">
        <f>ROUNDUP('Дані з ДІСО'!X256/Параметри!$K$25,0)</f>
        <v>0</v>
      </c>
      <c r="BR256">
        <f>(BO256*Параметри!$K$34+BP256*Параметри!$L$34+BQ256*Параметри!$M$34)/18</f>
        <v>0</v>
      </c>
      <c r="BS256">
        <f>IF(J256=0,0,'Дані з ДІСО'!AC256/J256)</f>
        <v>0</v>
      </c>
      <c r="BT256" s="31">
        <f>(1+0.25*BS256)*BR256*Параметри!$K$48</f>
        <v>0</v>
      </c>
      <c r="BU256" s="31">
        <f ca="1">BT256*'Коефіцієнти АТО'!U256</f>
        <v>0</v>
      </c>
      <c r="BV256" s="31">
        <f>J256*(1+0.25*BS256)*Параметри!$K$61*Параметри!$K$20/1000</f>
        <v>0</v>
      </c>
      <c r="BW256" s="31">
        <f>(1+0.25*BS256)*J256*'Коефіцієнти АТО'!S256*Параметри!$K$20/1000</f>
        <v>0</v>
      </c>
      <c r="BX256" s="31">
        <f t="shared" ca="1" si="42"/>
        <v>0</v>
      </c>
      <c r="BY256">
        <f>ROUNDUP('Дані з ДІСО'!AG256/Параметри!$K$66,0)</f>
        <v>0</v>
      </c>
      <c r="BZ256">
        <f t="shared" si="43"/>
        <v>0</v>
      </c>
      <c r="CA256">
        <f>IF('Дані з ДІСО'!AG256=0,0,'Дані з ДІСО'!AJ256/'Дані з ДІСО'!AG256)</f>
        <v>0</v>
      </c>
      <c r="CB256" s="31">
        <f>BZ256*(1+0.25*CA256)*Параметри!$K$48</f>
        <v>0</v>
      </c>
      <c r="CC256" s="31">
        <f t="shared" ca="1" si="44"/>
        <v>11064.3</v>
      </c>
      <c r="CD256" s="31">
        <f t="shared" si="45"/>
        <v>0</v>
      </c>
      <c r="CE256" s="31">
        <f t="shared" si="46"/>
        <v>0</v>
      </c>
      <c r="CF256" s="31">
        <f t="shared" si="47"/>
        <v>0</v>
      </c>
    </row>
    <row r="257" spans="1:84" x14ac:dyDescent="0.25">
      <c r="A257" s="9">
        <v>256</v>
      </c>
      <c r="B257" s="9" t="s">
        <v>4354</v>
      </c>
      <c r="C257" s="9" t="s">
        <v>4354</v>
      </c>
      <c r="D257" s="9" t="s">
        <v>2969</v>
      </c>
      <c r="E257" s="9" t="s">
        <v>28</v>
      </c>
      <c r="F257" s="9" t="s">
        <v>3295</v>
      </c>
      <c r="G257" s="9" t="s">
        <v>540</v>
      </c>
      <c r="H257" s="31">
        <f>SUM('Дані з ДІСО'!J257:L257)</f>
        <v>355</v>
      </c>
      <c r="I257" s="31">
        <f>SUM('Дані з ДІСО'!P257:R257)</f>
        <v>0</v>
      </c>
      <c r="J257" s="31">
        <f>SUM('Дані з ДІСО'!V257:X257)</f>
        <v>0</v>
      </c>
      <c r="K257">
        <f ca="1">ROUNDUP('Дані з ДІСО'!J257/'Коефіцієнти АТО'!$R257,0)</f>
        <v>12</v>
      </c>
      <c r="L257">
        <f ca="1">ROUNDUP('Дані з ДІСО'!K257/'Коефіцієнти АТО'!$R257,0)</f>
        <v>14</v>
      </c>
      <c r="M257">
        <f ca="1">ROUNDUP('Дані з ДІСО'!L257/'Коефіцієнти АТО'!$R257,0)</f>
        <v>5</v>
      </c>
      <c r="N257" s="28">
        <f ca="1">(K257*Параметри!$K$32+L257*Параметри!$L$32+M257*Параметри!$M$32)/18</f>
        <v>53.666666666666664</v>
      </c>
      <c r="O257" s="41">
        <f>'Дані з ДІСО'!Y257/H257</f>
        <v>0</v>
      </c>
      <c r="P257" s="31">
        <f ca="1">(1+0.25*O257)*N257*Параметри!$K$48</f>
        <v>10953.674183965335</v>
      </c>
      <c r="Q257" s="31">
        <f ca="1">P257*'Коефіцієнти АТО'!T257</f>
        <v>186.21246112741071</v>
      </c>
      <c r="R257" s="31">
        <f>H257*(1+0.25*O257)*Параметри!$K$61*Параметри!$K$20/1000</f>
        <v>0</v>
      </c>
      <c r="S257" s="31">
        <f>H257*(1+0.25*O257)*'Коефіцієнти АТО'!S257*Параметри!$K$20/1000</f>
        <v>1829.7357120777779</v>
      </c>
      <c r="T257" s="31">
        <f t="shared" ca="1" si="37"/>
        <v>12969.622357170523</v>
      </c>
      <c r="U257" s="31">
        <f t="shared" ca="1" si="36"/>
        <v>12969.622357170521</v>
      </c>
      <c r="V257">
        <f>ROUNDUP('Дані з ДІСО'!P257/Параметри!$K$24,0)</f>
        <v>0</v>
      </c>
      <c r="W257">
        <f>ROUNDUP('Дані з ДІСО'!Q257/Параметри!$K$24,0)</f>
        <v>0</v>
      </c>
      <c r="X257">
        <f>ROUNDUP('Дані з ДІСО'!R257/Параметри!$K$24,0)</f>
        <v>0</v>
      </c>
      <c r="Y257" s="28">
        <f>(V257*Параметри!$K$33+W257*Параметри!$L$33+X257*Параметри!$M$33)/18</f>
        <v>0</v>
      </c>
      <c r="Z257" s="41">
        <f>IF(I257=0,0,'Дані з ДІСО'!AA257/I257)</f>
        <v>0</v>
      </c>
      <c r="AA257" s="31">
        <f>(1+0.25*Z257)*Y257*Параметри!$K$48</f>
        <v>0</v>
      </c>
      <c r="AB257" s="31">
        <f ca="1">AA257*'Коефіцієнти АТО'!U257</f>
        <v>0</v>
      </c>
      <c r="AC257" s="31">
        <f>I257*(1+0.25*Z257)*Параметри!$K$61*Параметри!$K$20/1000</f>
        <v>0</v>
      </c>
      <c r="AD257" s="31">
        <f>(1+0.25*Z257)*I257*'Коефіцієнти АТО'!S257*Параметри!$K$20/1000</f>
        <v>0</v>
      </c>
      <c r="AE257" s="31">
        <f t="shared" ca="1" si="38"/>
        <v>0</v>
      </c>
      <c r="AF257" s="45">
        <v>35.25298351959389</v>
      </c>
      <c r="AG257" s="45">
        <f ca="1">T257/SUM('Дані з ДІСО'!J257:L257)</f>
        <v>36.534147484987386</v>
      </c>
      <c r="AH257">
        <f ca="1">'Коефіцієнти АТО'!R257</f>
        <v>12.5</v>
      </c>
      <c r="AI257">
        <v>11.5</v>
      </c>
      <c r="AJ257" s="44">
        <f t="shared" ca="1" si="39"/>
        <v>1.0363420010871254</v>
      </c>
      <c r="AK257" t="str">
        <f ca="1">IF(OR(B257="Область",B257="Київ"),"Ні",IF(AJ257&gt;Параметри!$K$72,"Так, верхній",IF(AJ257&lt;Параметри!$K$73,"Так, нижній","Ні")))</f>
        <v>Ні</v>
      </c>
      <c r="AL257" s="45">
        <f ca="1">IF(AK257="Ні",AG257,IF(AK257="Так, верхній",AF257*Параметри!$K$72,AF257*Параметри!$K$73))</f>
        <v>36.534147484987386</v>
      </c>
      <c r="AM257">
        <f>'Дані з ДІСО'!AL257+'Дані з ДІСО'!AN257</f>
        <v>3</v>
      </c>
      <c r="AN257">
        <f>IF(AM257=0,0,'Дані з ДІСО'!AN257/AM257)</f>
        <v>0</v>
      </c>
      <c r="AO257" s="31">
        <f>AM257*(1+0.25*AN257)*Параметри!$K$50</f>
        <v>574.36364554800002</v>
      </c>
      <c r="AP257" s="31">
        <f>ROUNDUP(('Дані з ДІСО'!AU257+'Дані з ДІСО'!AW257)/Параметри!$K$28,0)</f>
        <v>0</v>
      </c>
      <c r="AQ257" s="54">
        <f>AP257*Параметри!$M$35/18</f>
        <v>0</v>
      </c>
      <c r="AR257" s="31">
        <f>IF(AP257=0,0,'Дані з ДІСО'!AW257/SUM('Дані з ДІСО'!AU257,'Дані з ДІСО'!AW257))</f>
        <v>0</v>
      </c>
      <c r="AS257" s="31">
        <f>(1+0.25*AR257)*AQ257*Параметри!$K$48</f>
        <v>0</v>
      </c>
      <c r="AT257">
        <f>ROUNDUP(('Дані з ДІСО'!AE257+'Дані не з ДІСО'!E257+'Дані не з ДІСО'!G257)/Параметри!$K$64,0)</f>
        <v>0</v>
      </c>
      <c r="AU257">
        <f t="shared" si="40"/>
        <v>0</v>
      </c>
      <c r="AV257">
        <f>IF(AT257=0,0,('Дані з ДІСО'!AH257+'Дані не з ДІСО'!G257)/('Дані з ДІСО'!AE257+'Дані не з ДІСО'!E257+'Дані не з ДІСО'!G257))</f>
        <v>0</v>
      </c>
      <c r="AW257" s="31">
        <f>AU257*(1+0.25*AV257)*Параметри!$K$48</f>
        <v>0</v>
      </c>
      <c r="AX257">
        <f>ROUNDUP('Дані з ДІСО'!AF257/Параметри!$K$65,0)</f>
        <v>0</v>
      </c>
      <c r="AY257">
        <f t="shared" si="41"/>
        <v>0</v>
      </c>
      <c r="AZ257">
        <f>IF(AX257=0,0,'Дані з ДІСО'!AI257/'Дані з ДІСО'!AF257)</f>
        <v>0</v>
      </c>
      <c r="BA257" s="31">
        <f>AY257*(1+0.25*AZ257)*Параметри!$K$48</f>
        <v>0</v>
      </c>
      <c r="BB257">
        <f>ROUNDUP('Дані з ДІСО'!AR257/Параметри!$K$29,0)</f>
        <v>0</v>
      </c>
      <c r="BC257">
        <f>ROUNDUP('Дані з ДІСО'!AS257/Параметри!$K$29,0)</f>
        <v>0</v>
      </c>
      <c r="BD257">
        <f>ROUNDUP('Дані з ДІСО'!AT257/Параметри!$K$29,0)</f>
        <v>0</v>
      </c>
      <c r="BE257" s="54">
        <f>(BB257*Параметри!$K$32+BC257*Параметри!$L$32+BD257*Параметри!$M$32)/18</f>
        <v>0</v>
      </c>
      <c r="BF257" s="31">
        <f>(BE257*Параметри!$K$48+SUM('Дані з ДІСО'!AR257:AT257)*IF(Параметри!$R$37="RNK",Параметри!$K$45,Параметри!$R$47)*Параметри!$K$20/1000)*Параметри!$K$69</f>
        <v>0</v>
      </c>
      <c r="BG257">
        <f>ROUNDUP(('Дані не з ДІСО'!I257+'Дані не з ДІСО'!K257)/Параметри!$K$26,0)</f>
        <v>0</v>
      </c>
      <c r="BH257" s="31">
        <f>BG257*Параметри!$M$36/18</f>
        <v>0</v>
      </c>
      <c r="BI257">
        <f>IF(BG257=0,0,'Дані не з ДІСО'!K257/('Дані не з ДІСО'!I257+'Дані не з ДІСО'!K257))</f>
        <v>0</v>
      </c>
      <c r="BJ257" s="31">
        <f>(1+0.25*BI257)*BH257*Параметри!$K$48</f>
        <v>0</v>
      </c>
      <c r="BK257">
        <f>ROUNDUP('Дані не з ДІСО'!M257/Параметри!$K$27,0)</f>
        <v>0</v>
      </c>
      <c r="BL257">
        <f>BK257*Параметри!$M$37/18</f>
        <v>0</v>
      </c>
      <c r="BM257" s="31">
        <f>BL257*Параметри!$K$48</f>
        <v>0</v>
      </c>
      <c r="BN257" s="31">
        <f>'Дані не з ДІСО'!N257*(7*Параметри!$K$50+Параметри!$K$49)</f>
        <v>0</v>
      </c>
      <c r="BO257">
        <f>ROUNDUP('Дані з ДІСО'!V257/Параметри!$K$25,0)</f>
        <v>0</v>
      </c>
      <c r="BP257">
        <f>ROUNDUP('Дані з ДІСО'!W257/Параметри!$K$25,0)</f>
        <v>0</v>
      </c>
      <c r="BQ257">
        <f>ROUNDUP('Дані з ДІСО'!X257/Параметри!$K$25,0)</f>
        <v>0</v>
      </c>
      <c r="BR257">
        <f>(BO257*Параметри!$K$34+BP257*Параметри!$L$34+BQ257*Параметри!$M$34)/18</f>
        <v>0</v>
      </c>
      <c r="BS257">
        <f>IF(J257=0,0,'Дані з ДІСО'!AC257/J257)</f>
        <v>0</v>
      </c>
      <c r="BT257" s="31">
        <f>(1+0.25*BS257)*BR257*Параметри!$K$48</f>
        <v>0</v>
      </c>
      <c r="BU257" s="31">
        <f ca="1">BT257*'Коефіцієнти АТО'!U257</f>
        <v>0</v>
      </c>
      <c r="BV257" s="31">
        <f>J257*(1+0.25*BS257)*Параметри!$K$61*Параметри!$K$20/1000</f>
        <v>0</v>
      </c>
      <c r="BW257" s="31">
        <f>(1+0.25*BS257)*J257*'Коефіцієнти АТО'!S257*Параметри!$K$20/1000</f>
        <v>0</v>
      </c>
      <c r="BX257" s="31">
        <f t="shared" ca="1" si="42"/>
        <v>0</v>
      </c>
      <c r="BY257">
        <f>ROUNDUP('Дані з ДІСО'!AG257/Параметри!$K$66,0)</f>
        <v>0</v>
      </c>
      <c r="BZ257">
        <f t="shared" si="43"/>
        <v>0</v>
      </c>
      <c r="CA257">
        <f>IF('Дані з ДІСО'!AG257=0,0,'Дані з ДІСО'!AJ257/'Дані з ДІСО'!AG257)</f>
        <v>0</v>
      </c>
      <c r="CB257" s="31">
        <f>BZ257*(1+0.25*CA257)*Параметри!$K$48</f>
        <v>0</v>
      </c>
      <c r="CC257" s="31">
        <f t="shared" ca="1" si="44"/>
        <v>13544</v>
      </c>
      <c r="CD257" s="31">
        <f t="shared" si="45"/>
        <v>0</v>
      </c>
      <c r="CE257" s="31">
        <f t="shared" si="46"/>
        <v>0</v>
      </c>
      <c r="CF257" s="31">
        <f t="shared" si="47"/>
        <v>0</v>
      </c>
    </row>
    <row r="258" spans="1:84" x14ac:dyDescent="0.25">
      <c r="A258" s="9">
        <v>257</v>
      </c>
      <c r="B258" s="9" t="s">
        <v>4354</v>
      </c>
      <c r="C258" s="9" t="s">
        <v>4354</v>
      </c>
      <c r="D258" s="9" t="s">
        <v>2969</v>
      </c>
      <c r="E258" s="9" t="s">
        <v>28</v>
      </c>
      <c r="F258" s="9" t="s">
        <v>3296</v>
      </c>
      <c r="G258" s="9" t="s">
        <v>542</v>
      </c>
      <c r="H258" s="31">
        <f>SUM('Дані з ДІСО'!J258:L258)</f>
        <v>389</v>
      </c>
      <c r="I258" s="31">
        <f>SUM('Дані з ДІСО'!P258:R258)</f>
        <v>0</v>
      </c>
      <c r="J258" s="31">
        <f>SUM('Дані з ДІСО'!V258:X258)</f>
        <v>0</v>
      </c>
      <c r="K258">
        <f ca="1">ROUNDUP('Дані з ДІСО'!J258/'Коефіцієнти АТО'!$R258,0)</f>
        <v>12</v>
      </c>
      <c r="L258">
        <f ca="1">ROUNDUP('Дані з ДІСО'!K258/'Коефіцієнти АТО'!$R258,0)</f>
        <v>17</v>
      </c>
      <c r="M258">
        <f ca="1">ROUNDUP('Дані з ДІСО'!L258/'Коефіцієнти АТО'!$R258,0)</f>
        <v>4</v>
      </c>
      <c r="N258" s="28">
        <f ca="1">(K258*Параметри!$K$32+L258*Параметри!$L$32+M258*Параметри!$M$32)/18</f>
        <v>57.222222222222221</v>
      </c>
      <c r="O258" s="41">
        <f>'Дані з ДІСО'!Y258/H258</f>
        <v>0</v>
      </c>
      <c r="P258" s="31">
        <f ca="1">(1+0.25*O258)*N258*Параметри!$K$48</f>
        <v>11679.383446671112</v>
      </c>
      <c r="Q258" s="31">
        <f ca="1">P258*'Коефіцієнти АТО'!T258</f>
        <v>198.54951859340892</v>
      </c>
      <c r="R258" s="31">
        <f>H258*(1+0.25*O258)*Параметри!$K$61*Параметри!$K$20/1000</f>
        <v>0</v>
      </c>
      <c r="S258" s="31">
        <f>H258*(1+0.25*O258)*'Коефіцієнти АТО'!S258*Параметри!$K$20/1000</f>
        <v>2004.9780056288889</v>
      </c>
      <c r="T258" s="31">
        <f t="shared" ca="1" si="37"/>
        <v>13882.91097089341</v>
      </c>
      <c r="U258" s="31">
        <f t="shared" ref="U258:U321" ca="1" si="48">H258*AL258</f>
        <v>13882.91097089341</v>
      </c>
      <c r="V258">
        <f>ROUNDUP('Дані з ДІСО'!P258/Параметри!$K$24,0)</f>
        <v>0</v>
      </c>
      <c r="W258">
        <f>ROUNDUP('Дані з ДІСО'!Q258/Параметри!$K$24,0)</f>
        <v>0</v>
      </c>
      <c r="X258">
        <f>ROUNDUP('Дані з ДІСО'!R258/Параметри!$K$24,0)</f>
        <v>0</v>
      </c>
      <c r="Y258" s="28">
        <f>(V258*Параметри!$K$33+W258*Параметри!$L$33+X258*Параметри!$M$33)/18</f>
        <v>0</v>
      </c>
      <c r="Z258" s="41">
        <f>IF(I258=0,0,'Дані з ДІСО'!AA258/I258)</f>
        <v>0</v>
      </c>
      <c r="AA258" s="31">
        <f>(1+0.25*Z258)*Y258*Параметри!$K$48</f>
        <v>0</v>
      </c>
      <c r="AB258" s="31">
        <f ca="1">AA258*'Коефіцієнти АТО'!U258</f>
        <v>0</v>
      </c>
      <c r="AC258" s="31">
        <f>I258*(1+0.25*Z258)*Параметри!$K$61*Параметри!$K$20/1000</f>
        <v>0</v>
      </c>
      <c r="AD258" s="31">
        <f>(1+0.25*Z258)*I258*'Коефіцієнти АТО'!S258*Параметри!$K$20/1000</f>
        <v>0</v>
      </c>
      <c r="AE258" s="31">
        <f t="shared" ca="1" si="38"/>
        <v>0</v>
      </c>
      <c r="AF258" s="45">
        <v>31.237519935416966</v>
      </c>
      <c r="AG258" s="45">
        <f ca="1">T258/SUM('Дані з ДІСО'!J258:L258)</f>
        <v>35.68871714882625</v>
      </c>
      <c r="AH258">
        <f ca="1">'Коефіцієнти АТО'!R258</f>
        <v>12.5</v>
      </c>
      <c r="AI258">
        <v>13.5</v>
      </c>
      <c r="AJ258" s="44">
        <f t="shared" ca="1" si="39"/>
        <v>1.1424952180138519</v>
      </c>
      <c r="AK258" t="str">
        <f ca="1">IF(OR(B258="Область",B258="Київ"),"Ні",IF(AJ258&gt;Параметри!$K$72,"Так, верхній",IF(AJ258&lt;Параметри!$K$73,"Так, нижній","Ні")))</f>
        <v>Ні</v>
      </c>
      <c r="AL258" s="45">
        <f ca="1">IF(AK258="Ні",AG258,IF(AK258="Так, верхній",AF258*Параметри!$K$72,AF258*Параметри!$K$73))</f>
        <v>35.68871714882625</v>
      </c>
      <c r="AM258">
        <f>'Дані з ДІСО'!AL258+'Дані з ДІСО'!AN258</f>
        <v>2</v>
      </c>
      <c r="AN258">
        <f>IF(AM258=0,0,'Дані з ДІСО'!AN258/AM258)</f>
        <v>0</v>
      </c>
      <c r="AO258" s="31">
        <f>AM258*(1+0.25*AN258)*Параметри!$K$50</f>
        <v>382.90909703200003</v>
      </c>
      <c r="AP258" s="31">
        <f>ROUNDUP(('Дані з ДІСО'!AU258+'Дані з ДІСО'!AW258)/Параметри!$K$28,0)</f>
        <v>0</v>
      </c>
      <c r="AQ258" s="54">
        <f>AP258*Параметри!$M$35/18</f>
        <v>0</v>
      </c>
      <c r="AR258" s="31">
        <f>IF(AP258=0,0,'Дані з ДІСО'!AW258/SUM('Дані з ДІСО'!AU258,'Дані з ДІСО'!AW258))</f>
        <v>0</v>
      </c>
      <c r="AS258" s="31">
        <f>(1+0.25*AR258)*AQ258*Параметри!$K$48</f>
        <v>0</v>
      </c>
      <c r="AT258">
        <f>ROUNDUP(('Дані з ДІСО'!AE258+'Дані не з ДІСО'!E258+'Дані не з ДІСО'!G258)/Параметри!$K$64,0)</f>
        <v>0</v>
      </c>
      <c r="AU258">
        <f t="shared" si="40"/>
        <v>0</v>
      </c>
      <c r="AV258">
        <f>IF(AT258=0,0,('Дані з ДІСО'!AH258+'Дані не з ДІСО'!G258)/('Дані з ДІСО'!AE258+'Дані не з ДІСО'!E258+'Дані не з ДІСО'!G258))</f>
        <v>0</v>
      </c>
      <c r="AW258" s="31">
        <f>AU258*(1+0.25*AV258)*Параметри!$K$48</f>
        <v>0</v>
      </c>
      <c r="AX258">
        <f>ROUNDUP('Дані з ДІСО'!AF258/Параметри!$K$65,0)</f>
        <v>0</v>
      </c>
      <c r="AY258">
        <f t="shared" si="41"/>
        <v>0</v>
      </c>
      <c r="AZ258">
        <f>IF(AX258=0,0,'Дані з ДІСО'!AI258/'Дані з ДІСО'!AF258)</f>
        <v>0</v>
      </c>
      <c r="BA258" s="31">
        <f>AY258*(1+0.25*AZ258)*Параметри!$K$48</f>
        <v>0</v>
      </c>
      <c r="BB258">
        <f>ROUNDUP('Дані з ДІСО'!AR258/Параметри!$K$29,0)</f>
        <v>0</v>
      </c>
      <c r="BC258">
        <f>ROUNDUP('Дані з ДІСО'!AS258/Параметри!$K$29,0)</f>
        <v>0</v>
      </c>
      <c r="BD258">
        <f>ROUNDUP('Дані з ДІСО'!AT258/Параметри!$K$29,0)</f>
        <v>0</v>
      </c>
      <c r="BE258" s="54">
        <f>(BB258*Параметри!$K$32+BC258*Параметри!$L$32+BD258*Параметри!$M$32)/18</f>
        <v>0</v>
      </c>
      <c r="BF258" s="31">
        <f>(BE258*Параметри!$K$48+SUM('Дані з ДІСО'!AR258:AT258)*IF(Параметри!$R$37="RNK",Параметри!$K$45,Параметри!$R$47)*Параметри!$K$20/1000)*Параметри!$K$69</f>
        <v>0</v>
      </c>
      <c r="BG258">
        <f>ROUNDUP(('Дані не з ДІСО'!I258+'Дані не з ДІСО'!K258)/Параметри!$K$26,0)</f>
        <v>0</v>
      </c>
      <c r="BH258" s="31">
        <f>BG258*Параметри!$M$36/18</f>
        <v>0</v>
      </c>
      <c r="BI258">
        <f>IF(BG258=0,0,'Дані не з ДІСО'!K258/('Дані не з ДІСО'!I258+'Дані не з ДІСО'!K258))</f>
        <v>0</v>
      </c>
      <c r="BJ258" s="31">
        <f>(1+0.25*BI258)*BH258*Параметри!$K$48</f>
        <v>0</v>
      </c>
      <c r="BK258">
        <f>ROUNDUP('Дані не з ДІСО'!M258/Параметри!$K$27,0)</f>
        <v>0</v>
      </c>
      <c r="BL258">
        <f>BK258*Параметри!$M$37/18</f>
        <v>0</v>
      </c>
      <c r="BM258" s="31">
        <f>BL258*Параметри!$K$48</f>
        <v>0</v>
      </c>
      <c r="BN258" s="31">
        <f>'Дані не з ДІСО'!N258*(7*Параметри!$K$50+Параметри!$K$49)</f>
        <v>0</v>
      </c>
      <c r="BO258">
        <f>ROUNDUP('Дані з ДІСО'!V258/Параметри!$K$25,0)</f>
        <v>0</v>
      </c>
      <c r="BP258">
        <f>ROUNDUP('Дані з ДІСО'!W258/Параметри!$K$25,0)</f>
        <v>0</v>
      </c>
      <c r="BQ258">
        <f>ROUNDUP('Дані з ДІСО'!X258/Параметри!$K$25,0)</f>
        <v>0</v>
      </c>
      <c r="BR258">
        <f>(BO258*Параметри!$K$34+BP258*Параметри!$L$34+BQ258*Параметри!$M$34)/18</f>
        <v>0</v>
      </c>
      <c r="BS258">
        <f>IF(J258=0,0,'Дані з ДІСО'!AC258/J258)</f>
        <v>0</v>
      </c>
      <c r="BT258" s="31">
        <f>(1+0.25*BS258)*BR258*Параметри!$K$48</f>
        <v>0</v>
      </c>
      <c r="BU258" s="31">
        <f ca="1">BT258*'Коефіцієнти АТО'!U258</f>
        <v>0</v>
      </c>
      <c r="BV258" s="31">
        <f>J258*(1+0.25*BS258)*Параметри!$K$61*Параметри!$K$20/1000</f>
        <v>0</v>
      </c>
      <c r="BW258" s="31">
        <f>(1+0.25*BS258)*J258*'Коефіцієнти АТО'!S258*Параметри!$K$20/1000</f>
        <v>0</v>
      </c>
      <c r="BX258" s="31">
        <f t="shared" ca="1" si="42"/>
        <v>0</v>
      </c>
      <c r="BY258">
        <f>ROUNDUP('Дані з ДІСО'!AG258/Параметри!$K$66,0)</f>
        <v>0</v>
      </c>
      <c r="BZ258">
        <f t="shared" si="43"/>
        <v>0</v>
      </c>
      <c r="CA258">
        <f>IF('Дані з ДІСО'!AG258=0,0,'Дані з ДІСО'!AJ258/'Дані з ДІСО'!AG258)</f>
        <v>0</v>
      </c>
      <c r="CB258" s="31">
        <f>BZ258*(1+0.25*CA258)*Параметри!$K$48</f>
        <v>0</v>
      </c>
      <c r="CC258" s="31">
        <f t="shared" ca="1" si="44"/>
        <v>14265.8</v>
      </c>
      <c r="CD258" s="31">
        <f t="shared" si="45"/>
        <v>0</v>
      </c>
      <c r="CE258" s="31">
        <f t="shared" si="46"/>
        <v>0</v>
      </c>
      <c r="CF258" s="31">
        <f t="shared" si="47"/>
        <v>0</v>
      </c>
    </row>
    <row r="259" spans="1:84" x14ac:dyDescent="0.25">
      <c r="A259" s="9">
        <v>258</v>
      </c>
      <c r="B259" s="9" t="s">
        <v>4355</v>
      </c>
      <c r="C259" s="9" t="s">
        <v>4355</v>
      </c>
      <c r="D259" s="9" t="s">
        <v>2969</v>
      </c>
      <c r="E259" s="9" t="s">
        <v>33</v>
      </c>
      <c r="F259" s="9" t="s">
        <v>3297</v>
      </c>
      <c r="G259" s="9" t="s">
        <v>544</v>
      </c>
      <c r="H259" s="31">
        <f>SUM('Дані з ДІСО'!J259:L259)</f>
        <v>960</v>
      </c>
      <c r="I259" s="31">
        <f>SUM('Дані з ДІСО'!P259:R259)</f>
        <v>0</v>
      </c>
      <c r="J259" s="31">
        <f>SUM('Дані з ДІСО'!V259:X259)</f>
        <v>0</v>
      </c>
      <c r="K259">
        <f ca="1">ROUNDUP('Дані з ДІСО'!J259/'Коефіцієнти АТО'!$R259,0)</f>
        <v>23</v>
      </c>
      <c r="L259">
        <f ca="1">ROUNDUP('Дані з ДІСО'!K259/'Коефіцієнти АТО'!$R259,0)</f>
        <v>29</v>
      </c>
      <c r="M259">
        <f ca="1">ROUNDUP('Дані з ДІСО'!L259/'Коефіцієнти АТО'!$R259,0)</f>
        <v>8</v>
      </c>
      <c r="N259" s="28">
        <f ca="1">(K259*Параметри!$K$32+L259*Параметри!$L$32+M259*Параметри!$M$32)/18</f>
        <v>103.61111111111111</v>
      </c>
      <c r="O259" s="41">
        <f>'Дані з ДІСО'!Y259/H259</f>
        <v>0</v>
      </c>
      <c r="P259" s="31">
        <f ca="1">(1+0.25*O259)*N259*Параметри!$K$48</f>
        <v>21147.62148353556</v>
      </c>
      <c r="Q259" s="31">
        <f ca="1">P259*'Коефіцієнти АТО'!T259</f>
        <v>359.50956522010455</v>
      </c>
      <c r="R259" s="31">
        <f>H259*(1+0.25*O259)*Параметри!$K$61*Параметри!$K$20/1000</f>
        <v>0</v>
      </c>
      <c r="S259" s="31">
        <f>H259*(1+0.25*O259)*'Коефіцієнти АТО'!S259*Параметри!$K$20/1000</f>
        <v>2968.8106201600003</v>
      </c>
      <c r="T259" s="31">
        <f t="shared" ref="T259:T322" ca="1" si="49">SUM(P259:S259)</f>
        <v>24475.941668915664</v>
      </c>
      <c r="U259" s="31">
        <f t="shared" ca="1" si="48"/>
        <v>24475.941668915664</v>
      </c>
      <c r="V259">
        <f>ROUNDUP('Дані з ДІСО'!P259/Параметри!$K$24,0)</f>
        <v>0</v>
      </c>
      <c r="W259">
        <f>ROUNDUP('Дані з ДІСО'!Q259/Параметри!$K$24,0)</f>
        <v>0</v>
      </c>
      <c r="X259">
        <f>ROUNDUP('Дані з ДІСО'!R259/Параметри!$K$24,0)</f>
        <v>0</v>
      </c>
      <c r="Y259" s="28">
        <f>(V259*Параметри!$K$33+W259*Параметри!$L$33+X259*Параметри!$M$33)/18</f>
        <v>0</v>
      </c>
      <c r="Z259" s="41">
        <f>IF(I259=0,0,'Дані з ДІСО'!AA259/I259)</f>
        <v>0</v>
      </c>
      <c r="AA259" s="31">
        <f>(1+0.25*Z259)*Y259*Параметри!$K$48</f>
        <v>0</v>
      </c>
      <c r="AB259" s="31">
        <f ca="1">AA259*'Коефіцієнти АТО'!U259</f>
        <v>0</v>
      </c>
      <c r="AC259" s="31">
        <f>I259*(1+0.25*Z259)*Параметри!$K$61*Параметри!$K$20/1000</f>
        <v>0</v>
      </c>
      <c r="AD259" s="31">
        <f>(1+0.25*Z259)*I259*'Коефіцієнти АТО'!S259*Параметри!$K$20/1000</f>
        <v>0</v>
      </c>
      <c r="AE259" s="31">
        <f t="shared" ref="AE259:AE322" ca="1" si="50">SUM(AA259:AD259)</f>
        <v>0</v>
      </c>
      <c r="AF259" s="45">
        <v>22.835895078992376</v>
      </c>
      <c r="AG259" s="45">
        <f ca="1">T259/SUM('Дані з ДІСО'!J259:L259)</f>
        <v>25.49577257178715</v>
      </c>
      <c r="AH259">
        <f ca="1">'Коефіцієнти АТО'!R259</f>
        <v>16.5</v>
      </c>
      <c r="AI259">
        <v>19</v>
      </c>
      <c r="AJ259" s="44">
        <f t="shared" ref="AJ259:AJ322" ca="1" si="51">AG259/AF259</f>
        <v>1.1164779170509369</v>
      </c>
      <c r="AK259" t="str">
        <f ca="1">IF(OR(B259="Область",B259="Київ"),"Ні",IF(AJ259&gt;Параметри!$K$72,"Так, верхній",IF(AJ259&lt;Параметри!$K$73,"Так, нижній","Ні")))</f>
        <v>Ні</v>
      </c>
      <c r="AL259" s="45">
        <f ca="1">IF(AK259="Ні",AG259,IF(AK259="Так, верхній",AF259*Параметри!$K$72,AF259*Параметри!$K$73))</f>
        <v>25.49577257178715</v>
      </c>
      <c r="AM259">
        <f>'Дані з ДІСО'!AL259+'Дані з ДІСО'!AN259</f>
        <v>6</v>
      </c>
      <c r="AN259">
        <f>IF(AM259=0,0,'Дані з ДІСО'!AN259/AM259)</f>
        <v>0</v>
      </c>
      <c r="AO259" s="31">
        <f>AM259*(1+0.25*AN259)*Параметри!$K$50</f>
        <v>1148.727291096</v>
      </c>
      <c r="AP259" s="31">
        <f>ROUNDUP(('Дані з ДІСО'!AU259+'Дані з ДІСО'!AW259)/Параметри!$K$28,0)</f>
        <v>0</v>
      </c>
      <c r="AQ259" s="54">
        <f>AP259*Параметри!$M$35/18</f>
        <v>0</v>
      </c>
      <c r="AR259" s="31">
        <f>IF(AP259=0,0,'Дані з ДІСО'!AW259/SUM('Дані з ДІСО'!AU259,'Дані з ДІСО'!AW259))</f>
        <v>0</v>
      </c>
      <c r="AS259" s="31">
        <f>(1+0.25*AR259)*AQ259*Параметри!$K$48</f>
        <v>0</v>
      </c>
      <c r="AT259">
        <f>ROUNDUP(('Дані з ДІСО'!AE259+'Дані не з ДІСО'!E259+'Дані не з ДІСО'!G259)/Параметри!$K$64,0)</f>
        <v>0</v>
      </c>
      <c r="AU259">
        <f t="shared" ref="AU259:AU322" si="52">AT259*2</f>
        <v>0</v>
      </c>
      <c r="AV259">
        <f>IF(AT259=0,0,('Дані з ДІСО'!AH259+'Дані не з ДІСО'!G259)/('Дані з ДІСО'!AE259+'Дані не з ДІСО'!E259+'Дані не з ДІСО'!G259))</f>
        <v>0</v>
      </c>
      <c r="AW259" s="31">
        <f>AU259*(1+0.25*AV259)*Параметри!$K$48</f>
        <v>0</v>
      </c>
      <c r="AX259">
        <f>ROUNDUP('Дані з ДІСО'!AF259/Параметри!$K$65,0)</f>
        <v>0</v>
      </c>
      <c r="AY259">
        <f t="shared" ref="AY259:AY322" si="53">AX259*2</f>
        <v>0</v>
      </c>
      <c r="AZ259">
        <f>IF(AX259=0,0,'Дані з ДІСО'!AI259/'Дані з ДІСО'!AF259)</f>
        <v>0</v>
      </c>
      <c r="BA259" s="31">
        <f>AY259*(1+0.25*AZ259)*Параметри!$K$48</f>
        <v>0</v>
      </c>
      <c r="BB259">
        <f>ROUNDUP('Дані з ДІСО'!AR259/Параметри!$K$29,0)</f>
        <v>0</v>
      </c>
      <c r="BC259">
        <f>ROUNDUP('Дані з ДІСО'!AS259/Параметри!$K$29,0)</f>
        <v>0</v>
      </c>
      <c r="BD259">
        <f>ROUNDUP('Дані з ДІСО'!AT259/Параметри!$K$29,0)</f>
        <v>0</v>
      </c>
      <c r="BE259" s="54">
        <f>(BB259*Параметри!$K$32+BC259*Параметри!$L$32+BD259*Параметри!$M$32)/18</f>
        <v>0</v>
      </c>
      <c r="BF259" s="31">
        <f>(BE259*Параметри!$K$48+SUM('Дані з ДІСО'!AR259:AT259)*IF(Параметри!$R$37="RNK",Параметри!$K$45,Параметри!$R$47)*Параметри!$K$20/1000)*Параметри!$K$69</f>
        <v>0</v>
      </c>
      <c r="BG259">
        <f>ROUNDUP(('Дані не з ДІСО'!I259+'Дані не з ДІСО'!K259)/Параметри!$K$26,0)</f>
        <v>0</v>
      </c>
      <c r="BH259" s="31">
        <f>BG259*Параметри!$M$36/18</f>
        <v>0</v>
      </c>
      <c r="BI259">
        <f>IF(BG259=0,0,'Дані не з ДІСО'!K259/('Дані не з ДІСО'!I259+'Дані не з ДІСО'!K259))</f>
        <v>0</v>
      </c>
      <c r="BJ259" s="31">
        <f>(1+0.25*BI259)*BH259*Параметри!$K$48</f>
        <v>0</v>
      </c>
      <c r="BK259">
        <f>ROUNDUP('Дані не з ДІСО'!M259/Параметри!$K$27,0)</f>
        <v>0</v>
      </c>
      <c r="BL259">
        <f>BK259*Параметри!$M$37/18</f>
        <v>0</v>
      </c>
      <c r="BM259" s="31">
        <f>BL259*Параметри!$K$48</f>
        <v>0</v>
      </c>
      <c r="BN259" s="31">
        <f>'Дані не з ДІСО'!N259*(7*Параметри!$K$50+Параметри!$K$49)</f>
        <v>0</v>
      </c>
      <c r="BO259">
        <f>ROUNDUP('Дані з ДІСО'!V259/Параметри!$K$25,0)</f>
        <v>0</v>
      </c>
      <c r="BP259">
        <f>ROUNDUP('Дані з ДІСО'!W259/Параметри!$K$25,0)</f>
        <v>0</v>
      </c>
      <c r="BQ259">
        <f>ROUNDUP('Дані з ДІСО'!X259/Параметри!$K$25,0)</f>
        <v>0</v>
      </c>
      <c r="BR259">
        <f>(BO259*Параметри!$K$34+BP259*Параметри!$L$34+BQ259*Параметри!$M$34)/18</f>
        <v>0</v>
      </c>
      <c r="BS259">
        <f>IF(J259=0,0,'Дані з ДІСО'!AC259/J259)</f>
        <v>0</v>
      </c>
      <c r="BT259" s="31">
        <f>(1+0.25*BS259)*BR259*Параметри!$K$48</f>
        <v>0</v>
      </c>
      <c r="BU259" s="31">
        <f ca="1">BT259*'Коефіцієнти АТО'!U259</f>
        <v>0</v>
      </c>
      <c r="BV259" s="31">
        <f>J259*(1+0.25*BS259)*Параметри!$K$61*Параметри!$K$20/1000</f>
        <v>0</v>
      </c>
      <c r="BW259" s="31">
        <f>(1+0.25*BS259)*J259*'Коефіцієнти АТО'!S259*Параметри!$K$20/1000</f>
        <v>0</v>
      </c>
      <c r="BX259" s="31">
        <f t="shared" ref="BX259:BX322" ca="1" si="54">SUM(BT259:BW259)</f>
        <v>0</v>
      </c>
      <c r="BY259">
        <f>ROUNDUP('Дані з ДІСО'!AG259/Параметри!$K$66,0)</f>
        <v>0</v>
      </c>
      <c r="BZ259">
        <f t="shared" ref="BZ259:BZ322" si="55">BY259*2</f>
        <v>0</v>
      </c>
      <c r="CA259">
        <f>IF('Дані з ДІСО'!AG259=0,0,'Дані з ДІСО'!AJ259/'Дані з ДІСО'!AG259)</f>
        <v>0</v>
      </c>
      <c r="CB259" s="31">
        <f>BZ259*(1+0.25*CA259)*Параметри!$K$48</f>
        <v>0</v>
      </c>
      <c r="CC259" s="31">
        <f t="shared" ref="CC259:CC322" ca="1" si="56">ROUND(U259+AE259+AO259+AS259+AW259+BA259+BF259+BX259+CB259,1)</f>
        <v>25624.7</v>
      </c>
      <c r="CD259" s="31">
        <f t="shared" ref="CD259:CD322" si="57">ROUND(BJ259,1)</f>
        <v>0</v>
      </c>
      <c r="CE259" s="31">
        <f t="shared" ref="CE259:CE322" si="58">ROUND(BM259,1)</f>
        <v>0</v>
      </c>
      <c r="CF259" s="31">
        <f t="shared" ref="CF259:CF322" si="59">ROUND(BN259,1)</f>
        <v>0</v>
      </c>
    </row>
    <row r="260" spans="1:84" x14ac:dyDescent="0.25">
      <c r="A260" s="9">
        <v>259</v>
      </c>
      <c r="B260" s="9" t="s">
        <v>4355</v>
      </c>
      <c r="C260" s="9" t="s">
        <v>4355</v>
      </c>
      <c r="D260" s="9" t="s">
        <v>2969</v>
      </c>
      <c r="E260" s="9" t="s">
        <v>33</v>
      </c>
      <c r="F260" s="9" t="s">
        <v>3298</v>
      </c>
      <c r="G260" s="9" t="s">
        <v>546</v>
      </c>
      <c r="H260" s="31">
        <f>SUM('Дані з ДІСО'!J260:L260)</f>
        <v>907</v>
      </c>
      <c r="I260" s="31">
        <f>SUM('Дані з ДІСО'!P260:R260)</f>
        <v>0</v>
      </c>
      <c r="J260" s="31">
        <f>SUM('Дані з ДІСО'!V260:X260)</f>
        <v>0</v>
      </c>
      <c r="K260">
        <f ca="1">ROUNDUP('Дані з ДІСО'!J260/'Коефіцієнти АТО'!$R260,0)</f>
        <v>29</v>
      </c>
      <c r="L260">
        <f ca="1">ROUNDUP('Дані з ДІСО'!K260/'Коефіцієнти АТО'!$R260,0)</f>
        <v>40</v>
      </c>
      <c r="M260">
        <f ca="1">ROUNDUP('Дані з ДІСО'!L260/'Коефіцієнти АТО'!$R260,0)</f>
        <v>11</v>
      </c>
      <c r="N260" s="28">
        <f ca="1">(K260*Параметри!$K$32+L260*Параметри!$L$32+M260*Параметри!$M$32)/18</f>
        <v>139.05555555555554</v>
      </c>
      <c r="O260" s="41">
        <f>'Дані з ДІСО'!Y260/H260</f>
        <v>0</v>
      </c>
      <c r="P260" s="31">
        <f ca="1">(1+0.25*O260)*N260*Параметри!$K$48</f>
        <v>28382.035696133778</v>
      </c>
      <c r="Q260" s="31">
        <f ca="1">P260*'Коефіцієнти АТО'!T260</f>
        <v>482.49460683427429</v>
      </c>
      <c r="R260" s="31">
        <f>H260*(1+0.25*O260)*Параметри!$K$61*Параметри!$K$20/1000</f>
        <v>0</v>
      </c>
      <c r="S260" s="31">
        <f>H260*(1+0.25*O260)*'Коефіцієнти АТО'!S260*Параметри!$K$20/1000</f>
        <v>4207.3613007580007</v>
      </c>
      <c r="T260" s="31">
        <f t="shared" ca="1" si="49"/>
        <v>33071.891603726057</v>
      </c>
      <c r="U260" s="31">
        <f t="shared" ca="1" si="48"/>
        <v>33669.090714050973</v>
      </c>
      <c r="V260">
        <f>ROUNDUP('Дані з ДІСО'!P260/Параметри!$K$24,0)</f>
        <v>0</v>
      </c>
      <c r="W260">
        <f>ROUNDUP('Дані з ДІСО'!Q260/Параметри!$K$24,0)</f>
        <v>0</v>
      </c>
      <c r="X260">
        <f>ROUNDUP('Дані з ДІСО'!R260/Параметри!$K$24,0)</f>
        <v>0</v>
      </c>
      <c r="Y260" s="28">
        <f>(V260*Параметри!$K$33+W260*Параметри!$L$33+X260*Параметри!$M$33)/18</f>
        <v>0</v>
      </c>
      <c r="Z260" s="41">
        <f>IF(I260=0,0,'Дані з ДІСО'!AA260/I260)</f>
        <v>0</v>
      </c>
      <c r="AA260" s="31">
        <f>(1+0.25*Z260)*Y260*Параметри!$K$48</f>
        <v>0</v>
      </c>
      <c r="AB260" s="31">
        <f ca="1">AA260*'Коефіцієнти АТО'!U260</f>
        <v>0</v>
      </c>
      <c r="AC260" s="31">
        <f>I260*(1+0.25*Z260)*Параметри!$K$61*Параметри!$K$20/1000</f>
        <v>0</v>
      </c>
      <c r="AD260" s="31">
        <f>(1+0.25*Z260)*I260*'Коефіцієнти АТО'!S260*Параметри!$K$20/1000</f>
        <v>0</v>
      </c>
      <c r="AE260" s="31">
        <f t="shared" ca="1" si="50"/>
        <v>0</v>
      </c>
      <c r="AF260" s="45">
        <v>37.121378957057303</v>
      </c>
      <c r="AG260" s="45">
        <f ca="1">T260/SUM('Дані з ДІСО'!J260:L260)</f>
        <v>36.462945538837992</v>
      </c>
      <c r="AH260">
        <f ca="1">'Коефіцієнти АТО'!R260</f>
        <v>11.5</v>
      </c>
      <c r="AI260">
        <v>10.5</v>
      </c>
      <c r="AJ260" s="44">
        <f t="shared" ca="1" si="51"/>
        <v>0.98226268967591435</v>
      </c>
      <c r="AK260" t="str">
        <f ca="1">IF(OR(B260="Область",B260="Київ"),"Ні",IF(AJ260&gt;Параметри!$K$72,"Так, верхній",IF(AJ260&lt;Параметри!$K$73,"Так, нижній","Ні")))</f>
        <v>Так, нижній</v>
      </c>
      <c r="AL260" s="45">
        <f ca="1">IF(AK260="Ні",AG260,IF(AK260="Так, верхній",AF260*Параметри!$K$72,AF260*Параметри!$K$73))</f>
        <v>37.121378957057303</v>
      </c>
      <c r="AM260">
        <f>'Дані з ДІСО'!AL260+'Дані з ДІСО'!AN260</f>
        <v>12</v>
      </c>
      <c r="AN260">
        <f>IF(AM260=0,0,'Дані з ДІСО'!AN260/AM260)</f>
        <v>0</v>
      </c>
      <c r="AO260" s="31">
        <f>AM260*(1+0.25*AN260)*Параметри!$K$50</f>
        <v>2297.4545821920001</v>
      </c>
      <c r="AP260" s="31">
        <f>ROUNDUP(('Дані з ДІСО'!AU260+'Дані з ДІСО'!AW260)/Параметри!$K$28,0)</f>
        <v>0</v>
      </c>
      <c r="AQ260" s="54">
        <f>AP260*Параметри!$M$35/18</f>
        <v>0</v>
      </c>
      <c r="AR260" s="31">
        <f>IF(AP260=0,0,'Дані з ДІСО'!AW260/SUM('Дані з ДІСО'!AU260,'Дані з ДІСО'!AW260))</f>
        <v>0</v>
      </c>
      <c r="AS260" s="31">
        <f>(1+0.25*AR260)*AQ260*Параметри!$K$48</f>
        <v>0</v>
      </c>
      <c r="AT260">
        <f>ROUNDUP(('Дані з ДІСО'!AE260+'Дані не з ДІСО'!E260+'Дані не з ДІСО'!G260)/Параметри!$K$64,0)</f>
        <v>0</v>
      </c>
      <c r="AU260">
        <f t="shared" si="52"/>
        <v>0</v>
      </c>
      <c r="AV260">
        <f>IF(AT260=0,0,('Дані з ДІСО'!AH260+'Дані не з ДІСО'!G260)/('Дані з ДІСО'!AE260+'Дані не з ДІСО'!E260+'Дані не з ДІСО'!G260))</f>
        <v>0</v>
      </c>
      <c r="AW260" s="31">
        <f>AU260*(1+0.25*AV260)*Параметри!$K$48</f>
        <v>0</v>
      </c>
      <c r="AX260">
        <f>ROUNDUP('Дані з ДІСО'!AF260/Параметри!$K$65,0)</f>
        <v>0</v>
      </c>
      <c r="AY260">
        <f t="shared" si="53"/>
        <v>0</v>
      </c>
      <c r="AZ260">
        <f>IF(AX260=0,0,'Дані з ДІСО'!AI260/'Дані з ДІСО'!AF260)</f>
        <v>0</v>
      </c>
      <c r="BA260" s="31">
        <f>AY260*(1+0.25*AZ260)*Параметри!$K$48</f>
        <v>0</v>
      </c>
      <c r="BB260">
        <f>ROUNDUP('Дані з ДІСО'!AR260/Параметри!$K$29,0)</f>
        <v>0</v>
      </c>
      <c r="BC260">
        <f>ROUNDUP('Дані з ДІСО'!AS260/Параметри!$K$29,0)</f>
        <v>0</v>
      </c>
      <c r="BD260">
        <f>ROUNDUP('Дані з ДІСО'!AT260/Параметри!$K$29,0)</f>
        <v>0</v>
      </c>
      <c r="BE260" s="54">
        <f>(BB260*Параметри!$K$32+BC260*Параметри!$L$32+BD260*Параметри!$M$32)/18</f>
        <v>0</v>
      </c>
      <c r="BF260" s="31">
        <f>(BE260*Параметри!$K$48+SUM('Дані з ДІСО'!AR260:AT260)*IF(Параметри!$R$37="RNK",Параметри!$K$45,Параметри!$R$47)*Параметри!$K$20/1000)*Параметри!$K$69</f>
        <v>0</v>
      </c>
      <c r="BG260">
        <f>ROUNDUP(('Дані не з ДІСО'!I260+'Дані не з ДІСО'!K260)/Параметри!$K$26,0)</f>
        <v>0</v>
      </c>
      <c r="BH260" s="31">
        <f>BG260*Параметри!$M$36/18</f>
        <v>0</v>
      </c>
      <c r="BI260">
        <f>IF(BG260=0,0,'Дані не з ДІСО'!K260/('Дані не з ДІСО'!I260+'Дані не з ДІСО'!K260))</f>
        <v>0</v>
      </c>
      <c r="BJ260" s="31">
        <f>(1+0.25*BI260)*BH260*Параметри!$K$48</f>
        <v>0</v>
      </c>
      <c r="BK260">
        <f>ROUNDUP('Дані не з ДІСО'!M260/Параметри!$K$27,0)</f>
        <v>0</v>
      </c>
      <c r="BL260">
        <f>BK260*Параметри!$M$37/18</f>
        <v>0</v>
      </c>
      <c r="BM260" s="31">
        <f>BL260*Параметри!$K$48</f>
        <v>0</v>
      </c>
      <c r="BN260" s="31">
        <f>'Дані не з ДІСО'!N260*(7*Параметри!$K$50+Параметри!$K$49)</f>
        <v>0</v>
      </c>
      <c r="BO260">
        <f>ROUNDUP('Дані з ДІСО'!V260/Параметри!$K$25,0)</f>
        <v>0</v>
      </c>
      <c r="BP260">
        <f>ROUNDUP('Дані з ДІСО'!W260/Параметри!$K$25,0)</f>
        <v>0</v>
      </c>
      <c r="BQ260">
        <f>ROUNDUP('Дані з ДІСО'!X260/Параметри!$K$25,0)</f>
        <v>0</v>
      </c>
      <c r="BR260">
        <f>(BO260*Параметри!$K$34+BP260*Параметри!$L$34+BQ260*Параметри!$M$34)/18</f>
        <v>0</v>
      </c>
      <c r="BS260">
        <f>IF(J260=0,0,'Дані з ДІСО'!AC260/J260)</f>
        <v>0</v>
      </c>
      <c r="BT260" s="31">
        <f>(1+0.25*BS260)*BR260*Параметри!$K$48</f>
        <v>0</v>
      </c>
      <c r="BU260" s="31">
        <f ca="1">BT260*'Коефіцієнти АТО'!U260</f>
        <v>0</v>
      </c>
      <c r="BV260" s="31">
        <f>J260*(1+0.25*BS260)*Параметри!$K$61*Параметри!$K$20/1000</f>
        <v>0</v>
      </c>
      <c r="BW260" s="31">
        <f>(1+0.25*BS260)*J260*'Коефіцієнти АТО'!S260*Параметри!$K$20/1000</f>
        <v>0</v>
      </c>
      <c r="BX260" s="31">
        <f t="shared" ca="1" si="54"/>
        <v>0</v>
      </c>
      <c r="BY260">
        <f>ROUNDUP('Дані з ДІСО'!AG260/Параметри!$K$66,0)</f>
        <v>0</v>
      </c>
      <c r="BZ260">
        <f t="shared" si="55"/>
        <v>0</v>
      </c>
      <c r="CA260">
        <f>IF('Дані з ДІСО'!AG260=0,0,'Дані з ДІСО'!AJ260/'Дані з ДІСО'!AG260)</f>
        <v>0</v>
      </c>
      <c r="CB260" s="31">
        <f>BZ260*(1+0.25*CA260)*Параметри!$K$48</f>
        <v>0</v>
      </c>
      <c r="CC260" s="31">
        <f t="shared" ca="1" si="56"/>
        <v>35966.5</v>
      </c>
      <c r="CD260" s="31">
        <f t="shared" si="57"/>
        <v>0</v>
      </c>
      <c r="CE260" s="31">
        <f t="shared" si="58"/>
        <v>0</v>
      </c>
      <c r="CF260" s="31">
        <f t="shared" si="59"/>
        <v>0</v>
      </c>
    </row>
    <row r="261" spans="1:84" x14ac:dyDescent="0.25">
      <c r="A261" s="9">
        <v>260</v>
      </c>
      <c r="B261" s="9" t="s">
        <v>4355</v>
      </c>
      <c r="C261" s="9" t="s">
        <v>4355</v>
      </c>
      <c r="D261" s="9" t="s">
        <v>2969</v>
      </c>
      <c r="E261" s="9" t="s">
        <v>33</v>
      </c>
      <c r="F261" s="9" t="s">
        <v>3299</v>
      </c>
      <c r="G261" s="9" t="s">
        <v>548</v>
      </c>
      <c r="H261" s="31">
        <f>SUM('Дані з ДІСО'!J261:L261)</f>
        <v>999</v>
      </c>
      <c r="I261" s="31">
        <f>SUM('Дані з ДІСО'!P261:R261)</f>
        <v>0</v>
      </c>
      <c r="J261" s="31">
        <f>SUM('Дані з ДІСО'!V261:X261)</f>
        <v>0</v>
      </c>
      <c r="K261">
        <f ca="1">ROUNDUP('Дані з ДІСО'!J261/'Коефіцієнти АТО'!$R261,0)</f>
        <v>23</v>
      </c>
      <c r="L261">
        <f ca="1">ROUNDUP('Дані з ДІСО'!K261/'Коефіцієнти АТО'!$R261,0)</f>
        <v>27</v>
      </c>
      <c r="M261">
        <f ca="1">ROUNDUP('Дані з ДІСО'!L261/'Коефіцієнти АТО'!$R261,0)</f>
        <v>8</v>
      </c>
      <c r="N261" s="28">
        <f ca="1">(K261*Параметри!$K$32+L261*Параметри!$L$32+M261*Параметри!$M$32)/18</f>
        <v>99.833333333333329</v>
      </c>
      <c r="O261" s="41">
        <f>'Дані з ДІСО'!Y261/H261</f>
        <v>0</v>
      </c>
      <c r="P261" s="31">
        <f ca="1">(1+0.25*O261)*N261*Параметри!$K$48</f>
        <v>20376.555391910668</v>
      </c>
      <c r="Q261" s="31">
        <f ca="1">P261*'Коефіцієнти АТО'!T261</f>
        <v>346.40144166248137</v>
      </c>
      <c r="R261" s="31">
        <f>H261*(1+0.25*O261)*Параметри!$K$61*Параметри!$K$20/1000</f>
        <v>0</v>
      </c>
      <c r="S261" s="31">
        <f>H261*(1+0.25*O261)*'Коефіцієнти АТО'!S261*Параметри!$K$20/1000</f>
        <v>3089.4185516039997</v>
      </c>
      <c r="T261" s="31">
        <f t="shared" ca="1" si="49"/>
        <v>23812.375385177147</v>
      </c>
      <c r="U261" s="31">
        <f t="shared" ca="1" si="48"/>
        <v>24870.106408079097</v>
      </c>
      <c r="V261">
        <f>ROUNDUP('Дані з ДІСО'!P261/Параметри!$K$24,0)</f>
        <v>0</v>
      </c>
      <c r="W261">
        <f>ROUNDUP('Дані з ДІСО'!Q261/Параметри!$K$24,0)</f>
        <v>0</v>
      </c>
      <c r="X261">
        <f>ROUNDUP('Дані з ДІСО'!R261/Параметри!$K$24,0)</f>
        <v>0</v>
      </c>
      <c r="Y261" s="28">
        <f>(V261*Параметри!$K$33+W261*Параметри!$L$33+X261*Параметри!$M$33)/18</f>
        <v>0</v>
      </c>
      <c r="Z261" s="41">
        <f>IF(I261=0,0,'Дані з ДІСО'!AA261/I261)</f>
        <v>0</v>
      </c>
      <c r="AA261" s="31">
        <f>(1+0.25*Z261)*Y261*Параметри!$K$48</f>
        <v>0</v>
      </c>
      <c r="AB261" s="31">
        <f ca="1">AA261*'Коефіцієнти АТО'!U261</f>
        <v>0</v>
      </c>
      <c r="AC261" s="31">
        <f>I261*(1+0.25*Z261)*Параметри!$K$61*Параметри!$K$20/1000</f>
        <v>0</v>
      </c>
      <c r="AD261" s="31">
        <f>(1+0.25*Z261)*I261*'Коефіцієнти АТО'!S261*Параметри!$K$20/1000</f>
        <v>0</v>
      </c>
      <c r="AE261" s="31">
        <f t="shared" ca="1" si="50"/>
        <v>0</v>
      </c>
      <c r="AF261" s="45">
        <v>24.895001409488586</v>
      </c>
      <c r="AG261" s="45">
        <f ca="1">T261/SUM('Дані з ДІСО'!J261:L261)</f>
        <v>23.836211596773921</v>
      </c>
      <c r="AH261">
        <f ca="1">'Коефіцієнти АТО'!R261</f>
        <v>17.5</v>
      </c>
      <c r="AI261">
        <v>17</v>
      </c>
      <c r="AJ261" s="44">
        <f t="shared" ca="1" si="51"/>
        <v>0.9574697829777542</v>
      </c>
      <c r="AK261" t="str">
        <f ca="1">IF(OR(B261="Область",B261="Київ"),"Ні",IF(AJ261&gt;Параметри!$K$72,"Так, верхній",IF(AJ261&lt;Параметри!$K$73,"Так, нижній","Ні")))</f>
        <v>Так, нижній</v>
      </c>
      <c r="AL261" s="45">
        <f ca="1">IF(AK261="Ні",AG261,IF(AK261="Так, верхній",AF261*Параметри!$K$72,AF261*Параметри!$K$73))</f>
        <v>24.895001409488586</v>
      </c>
      <c r="AM261">
        <f>'Дані з ДІСО'!AL261+'Дані з ДІСО'!AN261</f>
        <v>3</v>
      </c>
      <c r="AN261">
        <f>IF(AM261=0,0,'Дані з ДІСО'!AN261/AM261)</f>
        <v>0</v>
      </c>
      <c r="AO261" s="31">
        <f>AM261*(1+0.25*AN261)*Параметри!$K$50</f>
        <v>574.36364554800002</v>
      </c>
      <c r="AP261" s="31">
        <f>ROUNDUP(('Дані з ДІСО'!AU261+'Дані з ДІСО'!AW261)/Параметри!$K$28,0)</f>
        <v>0</v>
      </c>
      <c r="AQ261" s="54">
        <f>AP261*Параметри!$M$35/18</f>
        <v>0</v>
      </c>
      <c r="AR261" s="31">
        <f>IF(AP261=0,0,'Дані з ДІСО'!AW261/SUM('Дані з ДІСО'!AU261,'Дані з ДІСО'!AW261))</f>
        <v>0</v>
      </c>
      <c r="AS261" s="31">
        <f>(1+0.25*AR261)*AQ261*Параметри!$K$48</f>
        <v>0</v>
      </c>
      <c r="AT261">
        <f>ROUNDUP(('Дані з ДІСО'!AE261+'Дані не з ДІСО'!E261+'Дані не з ДІСО'!G261)/Параметри!$K$64,0)</f>
        <v>0</v>
      </c>
      <c r="AU261">
        <f t="shared" si="52"/>
        <v>0</v>
      </c>
      <c r="AV261">
        <f>IF(AT261=0,0,('Дані з ДІСО'!AH261+'Дані не з ДІСО'!G261)/('Дані з ДІСО'!AE261+'Дані не з ДІСО'!E261+'Дані не з ДІСО'!G261))</f>
        <v>0</v>
      </c>
      <c r="AW261" s="31">
        <f>AU261*(1+0.25*AV261)*Параметри!$K$48</f>
        <v>0</v>
      </c>
      <c r="AX261">
        <f>ROUNDUP('Дані з ДІСО'!AF261/Параметри!$K$65,0)</f>
        <v>0</v>
      </c>
      <c r="AY261">
        <f t="shared" si="53"/>
        <v>0</v>
      </c>
      <c r="AZ261">
        <f>IF(AX261=0,0,'Дані з ДІСО'!AI261/'Дані з ДІСО'!AF261)</f>
        <v>0</v>
      </c>
      <c r="BA261" s="31">
        <f>AY261*(1+0.25*AZ261)*Параметри!$K$48</f>
        <v>0</v>
      </c>
      <c r="BB261">
        <f>ROUNDUP('Дані з ДІСО'!AR261/Параметри!$K$29,0)</f>
        <v>0</v>
      </c>
      <c r="BC261">
        <f>ROUNDUP('Дані з ДІСО'!AS261/Параметри!$K$29,0)</f>
        <v>0</v>
      </c>
      <c r="BD261">
        <f>ROUNDUP('Дані з ДІСО'!AT261/Параметри!$K$29,0)</f>
        <v>0</v>
      </c>
      <c r="BE261" s="54">
        <f>(BB261*Параметри!$K$32+BC261*Параметри!$L$32+BD261*Параметри!$M$32)/18</f>
        <v>0</v>
      </c>
      <c r="BF261" s="31">
        <f>(BE261*Параметри!$K$48+SUM('Дані з ДІСО'!AR261:AT261)*IF(Параметри!$R$37="RNK",Параметри!$K$45,Параметри!$R$47)*Параметри!$K$20/1000)*Параметри!$K$69</f>
        <v>0</v>
      </c>
      <c r="BG261">
        <f>ROUNDUP(('Дані не з ДІСО'!I261+'Дані не з ДІСО'!K261)/Параметри!$K$26,0)</f>
        <v>0</v>
      </c>
      <c r="BH261" s="31">
        <f>BG261*Параметри!$M$36/18</f>
        <v>0</v>
      </c>
      <c r="BI261">
        <f>IF(BG261=0,0,'Дані не з ДІСО'!K261/('Дані не з ДІСО'!I261+'Дані не з ДІСО'!K261))</f>
        <v>0</v>
      </c>
      <c r="BJ261" s="31">
        <f>(1+0.25*BI261)*BH261*Параметри!$K$48</f>
        <v>0</v>
      </c>
      <c r="BK261">
        <f>ROUNDUP('Дані не з ДІСО'!M261/Параметри!$K$27,0)</f>
        <v>0</v>
      </c>
      <c r="BL261">
        <f>BK261*Параметри!$M$37/18</f>
        <v>0</v>
      </c>
      <c r="BM261" s="31">
        <f>BL261*Параметри!$K$48</f>
        <v>0</v>
      </c>
      <c r="BN261" s="31">
        <f>'Дані не з ДІСО'!N261*(7*Параметри!$K$50+Параметри!$K$49)</f>
        <v>0</v>
      </c>
      <c r="BO261">
        <f>ROUNDUP('Дані з ДІСО'!V261/Параметри!$K$25,0)</f>
        <v>0</v>
      </c>
      <c r="BP261">
        <f>ROUNDUP('Дані з ДІСО'!W261/Параметри!$K$25,0)</f>
        <v>0</v>
      </c>
      <c r="BQ261">
        <f>ROUNDUP('Дані з ДІСО'!X261/Параметри!$K$25,0)</f>
        <v>0</v>
      </c>
      <c r="BR261">
        <f>(BO261*Параметри!$K$34+BP261*Параметри!$L$34+BQ261*Параметри!$M$34)/18</f>
        <v>0</v>
      </c>
      <c r="BS261">
        <f>IF(J261=0,0,'Дані з ДІСО'!AC261/J261)</f>
        <v>0</v>
      </c>
      <c r="BT261" s="31">
        <f>(1+0.25*BS261)*BR261*Параметри!$K$48</f>
        <v>0</v>
      </c>
      <c r="BU261" s="31">
        <f ca="1">BT261*'Коефіцієнти АТО'!U261</f>
        <v>0</v>
      </c>
      <c r="BV261" s="31">
        <f>J261*(1+0.25*BS261)*Параметри!$K$61*Параметри!$K$20/1000</f>
        <v>0</v>
      </c>
      <c r="BW261" s="31">
        <f>(1+0.25*BS261)*J261*'Коефіцієнти АТО'!S261*Параметри!$K$20/1000</f>
        <v>0</v>
      </c>
      <c r="BX261" s="31">
        <f t="shared" ca="1" si="54"/>
        <v>0</v>
      </c>
      <c r="BY261">
        <f>ROUNDUP('Дані з ДІСО'!AG261/Параметри!$K$66,0)</f>
        <v>0</v>
      </c>
      <c r="BZ261">
        <f t="shared" si="55"/>
        <v>0</v>
      </c>
      <c r="CA261">
        <f>IF('Дані з ДІСО'!AG261=0,0,'Дані з ДІСО'!AJ261/'Дані з ДІСО'!AG261)</f>
        <v>0</v>
      </c>
      <c r="CB261" s="31">
        <f>BZ261*(1+0.25*CA261)*Параметри!$K$48</f>
        <v>0</v>
      </c>
      <c r="CC261" s="31">
        <f t="shared" ca="1" si="56"/>
        <v>25444.5</v>
      </c>
      <c r="CD261" s="31">
        <f t="shared" si="57"/>
        <v>0</v>
      </c>
      <c r="CE261" s="31">
        <f t="shared" si="58"/>
        <v>0</v>
      </c>
      <c r="CF261" s="31">
        <f t="shared" si="59"/>
        <v>0</v>
      </c>
    </row>
    <row r="262" spans="1:84" x14ac:dyDescent="0.25">
      <c r="A262" s="9">
        <v>261</v>
      </c>
      <c r="B262" s="9" t="s">
        <v>4354</v>
      </c>
      <c r="C262" s="9" t="s">
        <v>4354</v>
      </c>
      <c r="D262" s="9" t="s">
        <v>2969</v>
      </c>
      <c r="E262" s="9" t="s">
        <v>28</v>
      </c>
      <c r="F262" s="9" t="s">
        <v>3300</v>
      </c>
      <c r="G262" s="9" t="s">
        <v>550</v>
      </c>
      <c r="H262" s="31">
        <f>SUM('Дані з ДІСО'!J262:L262)</f>
        <v>292</v>
      </c>
      <c r="I262" s="31">
        <f>SUM('Дані з ДІСО'!P262:R262)</f>
        <v>0</v>
      </c>
      <c r="J262" s="31">
        <f>SUM('Дані з ДІСО'!V262:X262)</f>
        <v>0</v>
      </c>
      <c r="K262">
        <f ca="1">ROUNDUP('Дані з ДІСО'!J262/'Коефіцієнти АТО'!$R262,0)</f>
        <v>13</v>
      </c>
      <c r="L262">
        <f ca="1">ROUNDUP('Дані з ДІСО'!K262/'Коефіцієнти АТО'!$R262,0)</f>
        <v>10</v>
      </c>
      <c r="M262">
        <f ca="1">ROUNDUP('Дані з ДІСО'!L262/'Коефіцієнти АТО'!$R262,0)</f>
        <v>4</v>
      </c>
      <c r="N262" s="28">
        <f ca="1">(K262*Параметри!$K$32+L262*Параметри!$L$32+M262*Параметри!$M$32)/18</f>
        <v>45.388888888888886</v>
      </c>
      <c r="O262" s="41">
        <f>'Дані з ДІСО'!Y262/H262</f>
        <v>0</v>
      </c>
      <c r="P262" s="31">
        <f ca="1">(1+0.25*O262)*N262*Параметри!$K$48</f>
        <v>9264.1323067284447</v>
      </c>
      <c r="Q262" s="31">
        <f ca="1">P262*'Коефіцієнти АТО'!T262</f>
        <v>157.49024921438357</v>
      </c>
      <c r="R262" s="31">
        <f>H262*(1+0.25*O262)*Параметри!$K$61*Параметри!$K$20/1000</f>
        <v>0</v>
      </c>
      <c r="S262" s="31">
        <f>H262*(1+0.25*O262)*'Коефіцієнти АТО'!S262*Параметри!$K$20/1000</f>
        <v>1505.0220504977779</v>
      </c>
      <c r="T262" s="31">
        <f t="shared" ca="1" si="49"/>
        <v>10926.644606440605</v>
      </c>
      <c r="U262" s="31">
        <f t="shared" ca="1" si="48"/>
        <v>10312.275676113386</v>
      </c>
      <c r="V262">
        <f>ROUNDUP('Дані з ДІСО'!P262/Параметри!$K$24,0)</f>
        <v>0</v>
      </c>
      <c r="W262">
        <f>ROUNDUP('Дані з ДІСО'!Q262/Параметри!$K$24,0)</f>
        <v>0</v>
      </c>
      <c r="X262">
        <f>ROUNDUP('Дані з ДІСО'!R262/Параметри!$K$24,0)</f>
        <v>0</v>
      </c>
      <c r="Y262" s="28">
        <f>(V262*Параметри!$K$33+W262*Параметри!$L$33+X262*Параметри!$M$33)/18</f>
        <v>0</v>
      </c>
      <c r="Z262" s="41">
        <f>IF(I262=0,0,'Дані з ДІСО'!AA262/I262)</f>
        <v>0</v>
      </c>
      <c r="AA262" s="31">
        <f>(1+0.25*Z262)*Y262*Параметри!$K$48</f>
        <v>0</v>
      </c>
      <c r="AB262" s="31">
        <f ca="1">AA262*'Коефіцієнти АТО'!U262</f>
        <v>0</v>
      </c>
      <c r="AC262" s="31">
        <f>I262*(1+0.25*Z262)*Параметри!$K$61*Параметри!$K$20/1000</f>
        <v>0</v>
      </c>
      <c r="AD262" s="31">
        <f>(1+0.25*Z262)*I262*'Коефіцієнти АТО'!S262*Параметри!$K$20/1000</f>
        <v>0</v>
      </c>
      <c r="AE262" s="31">
        <f t="shared" ca="1" si="50"/>
        <v>0</v>
      </c>
      <c r="AF262" s="45">
        <v>30.444838439163281</v>
      </c>
      <c r="AG262" s="45">
        <f ca="1">T262/SUM('Дані з ДІСО'!J262:L262)</f>
        <v>37.420015775481524</v>
      </c>
      <c r="AH262">
        <f ca="1">'Коефіцієнти АТО'!R262</f>
        <v>11.5</v>
      </c>
      <c r="AI262">
        <v>13.5</v>
      </c>
      <c r="AJ262" s="44">
        <f t="shared" ca="1" si="51"/>
        <v>1.2291086993368832</v>
      </c>
      <c r="AK262" t="str">
        <f ca="1">IF(OR(B262="Область",B262="Київ"),"Ні",IF(AJ262&gt;Параметри!$K$72,"Так, верхній",IF(AJ262&lt;Параметри!$K$73,"Так, нижній","Ні")))</f>
        <v>Так, верхній</v>
      </c>
      <c r="AL262" s="45">
        <f ca="1">IF(AK262="Ні",AG262,IF(AK262="Так, верхній",AF262*Параметри!$K$72,AF262*Параметри!$K$73))</f>
        <v>35.316012589429405</v>
      </c>
      <c r="AM262">
        <f>'Дані з ДІСО'!AL262+'Дані з ДІСО'!AN262</f>
        <v>2</v>
      </c>
      <c r="AN262">
        <f>IF(AM262=0,0,'Дані з ДІСО'!AN262/AM262)</f>
        <v>0</v>
      </c>
      <c r="AO262" s="31">
        <f>AM262*(1+0.25*AN262)*Параметри!$K$50</f>
        <v>382.90909703200003</v>
      </c>
      <c r="AP262" s="31">
        <f>ROUNDUP(('Дані з ДІСО'!AU262+'Дані з ДІСО'!AW262)/Параметри!$K$28,0)</f>
        <v>0</v>
      </c>
      <c r="AQ262" s="54">
        <f>AP262*Параметри!$M$35/18</f>
        <v>0</v>
      </c>
      <c r="AR262" s="31">
        <f>IF(AP262=0,0,'Дані з ДІСО'!AW262/SUM('Дані з ДІСО'!AU262,'Дані з ДІСО'!AW262))</f>
        <v>0</v>
      </c>
      <c r="AS262" s="31">
        <f>(1+0.25*AR262)*AQ262*Параметри!$K$48</f>
        <v>0</v>
      </c>
      <c r="AT262">
        <f>ROUNDUP(('Дані з ДІСО'!AE262+'Дані не з ДІСО'!E262+'Дані не з ДІСО'!G262)/Параметри!$K$64,0)</f>
        <v>0</v>
      </c>
      <c r="AU262">
        <f t="shared" si="52"/>
        <v>0</v>
      </c>
      <c r="AV262">
        <f>IF(AT262=0,0,('Дані з ДІСО'!AH262+'Дані не з ДІСО'!G262)/('Дані з ДІСО'!AE262+'Дані не з ДІСО'!E262+'Дані не з ДІСО'!G262))</f>
        <v>0</v>
      </c>
      <c r="AW262" s="31">
        <f>AU262*(1+0.25*AV262)*Параметри!$K$48</f>
        <v>0</v>
      </c>
      <c r="AX262">
        <f>ROUNDUP('Дані з ДІСО'!AF262/Параметри!$K$65,0)</f>
        <v>0</v>
      </c>
      <c r="AY262">
        <f t="shared" si="53"/>
        <v>0</v>
      </c>
      <c r="AZ262">
        <f>IF(AX262=0,0,'Дані з ДІСО'!AI262/'Дані з ДІСО'!AF262)</f>
        <v>0</v>
      </c>
      <c r="BA262" s="31">
        <f>AY262*(1+0.25*AZ262)*Параметри!$K$48</f>
        <v>0</v>
      </c>
      <c r="BB262">
        <f>ROUNDUP('Дані з ДІСО'!AR262/Параметри!$K$29,0)</f>
        <v>0</v>
      </c>
      <c r="BC262">
        <f>ROUNDUP('Дані з ДІСО'!AS262/Параметри!$K$29,0)</f>
        <v>0</v>
      </c>
      <c r="BD262">
        <f>ROUNDUP('Дані з ДІСО'!AT262/Параметри!$K$29,0)</f>
        <v>0</v>
      </c>
      <c r="BE262" s="54">
        <f>(BB262*Параметри!$K$32+BC262*Параметри!$L$32+BD262*Параметри!$M$32)/18</f>
        <v>0</v>
      </c>
      <c r="BF262" s="31">
        <f>(BE262*Параметри!$K$48+SUM('Дані з ДІСО'!AR262:AT262)*IF(Параметри!$R$37="RNK",Параметри!$K$45,Параметри!$R$47)*Параметри!$K$20/1000)*Параметри!$K$69</f>
        <v>0</v>
      </c>
      <c r="BG262">
        <f>ROUNDUP(('Дані не з ДІСО'!I262+'Дані не з ДІСО'!K262)/Параметри!$K$26,0)</f>
        <v>0</v>
      </c>
      <c r="BH262" s="31">
        <f>BG262*Параметри!$M$36/18</f>
        <v>0</v>
      </c>
      <c r="BI262">
        <f>IF(BG262=0,0,'Дані не з ДІСО'!K262/('Дані не з ДІСО'!I262+'Дані не з ДІСО'!K262))</f>
        <v>0</v>
      </c>
      <c r="BJ262" s="31">
        <f>(1+0.25*BI262)*BH262*Параметри!$K$48</f>
        <v>0</v>
      </c>
      <c r="BK262">
        <f>ROUNDUP('Дані не з ДІСО'!M262/Параметри!$K$27,0)</f>
        <v>0</v>
      </c>
      <c r="BL262">
        <f>BK262*Параметри!$M$37/18</f>
        <v>0</v>
      </c>
      <c r="BM262" s="31">
        <f>BL262*Параметри!$K$48</f>
        <v>0</v>
      </c>
      <c r="BN262" s="31">
        <f>'Дані не з ДІСО'!N262*(7*Параметри!$K$50+Параметри!$K$49)</f>
        <v>0</v>
      </c>
      <c r="BO262">
        <f>ROUNDUP('Дані з ДІСО'!V262/Параметри!$K$25,0)</f>
        <v>0</v>
      </c>
      <c r="BP262">
        <f>ROUNDUP('Дані з ДІСО'!W262/Параметри!$K$25,0)</f>
        <v>0</v>
      </c>
      <c r="BQ262">
        <f>ROUNDUP('Дані з ДІСО'!X262/Параметри!$K$25,0)</f>
        <v>0</v>
      </c>
      <c r="BR262">
        <f>(BO262*Параметри!$K$34+BP262*Параметри!$L$34+BQ262*Параметри!$M$34)/18</f>
        <v>0</v>
      </c>
      <c r="BS262">
        <f>IF(J262=0,0,'Дані з ДІСО'!AC262/J262)</f>
        <v>0</v>
      </c>
      <c r="BT262" s="31">
        <f>(1+0.25*BS262)*BR262*Параметри!$K$48</f>
        <v>0</v>
      </c>
      <c r="BU262" s="31">
        <f ca="1">BT262*'Коефіцієнти АТО'!U262</f>
        <v>0</v>
      </c>
      <c r="BV262" s="31">
        <f>J262*(1+0.25*BS262)*Параметри!$K$61*Параметри!$K$20/1000</f>
        <v>0</v>
      </c>
      <c r="BW262" s="31">
        <f>(1+0.25*BS262)*J262*'Коефіцієнти АТО'!S262*Параметри!$K$20/1000</f>
        <v>0</v>
      </c>
      <c r="BX262" s="31">
        <f t="shared" ca="1" si="54"/>
        <v>0</v>
      </c>
      <c r="BY262">
        <f>ROUNDUP('Дані з ДІСО'!AG262/Параметри!$K$66,0)</f>
        <v>0</v>
      </c>
      <c r="BZ262">
        <f t="shared" si="55"/>
        <v>0</v>
      </c>
      <c r="CA262">
        <f>IF('Дані з ДІСО'!AG262=0,0,'Дані з ДІСО'!AJ262/'Дані з ДІСО'!AG262)</f>
        <v>0</v>
      </c>
      <c r="CB262" s="31">
        <f>BZ262*(1+0.25*CA262)*Параметри!$K$48</f>
        <v>0</v>
      </c>
      <c r="CC262" s="31">
        <f t="shared" ca="1" si="56"/>
        <v>10695.2</v>
      </c>
      <c r="CD262" s="31">
        <f t="shared" si="57"/>
        <v>0</v>
      </c>
      <c r="CE262" s="31">
        <f t="shared" si="58"/>
        <v>0</v>
      </c>
      <c r="CF262" s="31">
        <f t="shared" si="59"/>
        <v>0</v>
      </c>
    </row>
    <row r="263" spans="1:84" x14ac:dyDescent="0.25">
      <c r="A263" s="9">
        <v>262</v>
      </c>
      <c r="B263" s="9" t="s">
        <v>4354</v>
      </c>
      <c r="C263" s="9" t="s">
        <v>4354</v>
      </c>
      <c r="D263" s="9" t="s">
        <v>2969</v>
      </c>
      <c r="E263" s="9" t="s">
        <v>28</v>
      </c>
      <c r="F263" s="9" t="s">
        <v>3301</v>
      </c>
      <c r="G263" s="9" t="s">
        <v>552</v>
      </c>
      <c r="H263" s="31">
        <f>SUM('Дані з ДІСО'!J263:L263)</f>
        <v>1003</v>
      </c>
      <c r="I263" s="31">
        <f>SUM('Дані з ДІСО'!P263:R263)</f>
        <v>0</v>
      </c>
      <c r="J263" s="31">
        <f>SUM('Дані з ДІСО'!V263:X263)</f>
        <v>0</v>
      </c>
      <c r="K263">
        <f ca="1">ROUNDUP('Дані з ДІСО'!J263/'Коефіцієнти АТО'!$R263,0)</f>
        <v>37</v>
      </c>
      <c r="L263">
        <f ca="1">ROUNDUP('Дані з ДІСО'!K263/'Коефіцієнти АТО'!$R263,0)</f>
        <v>35</v>
      </c>
      <c r="M263">
        <f ca="1">ROUNDUP('Дані з ДІСО'!L263/'Коефіцієнти АТО'!$R263,0)</f>
        <v>7</v>
      </c>
      <c r="N263" s="28">
        <f ca="1">(K263*Параметри!$K$32+L263*Параметри!$L$32+M263*Параметри!$M$32)/18</f>
        <v>132.27777777777777</v>
      </c>
      <c r="O263" s="41">
        <f>'Дані з ДІСО'!Y263/H263</f>
        <v>0</v>
      </c>
      <c r="P263" s="31">
        <f ca="1">(1+0.25*O263)*N263*Параметри!$K$48</f>
        <v>26998.652414100892</v>
      </c>
      <c r="Q263" s="31">
        <f ca="1">P263*'Коефіцієнти АТО'!T263</f>
        <v>458.97709103971522</v>
      </c>
      <c r="R263" s="31">
        <f>H263*(1+0.25*O263)*Параметри!$K$61*Параметри!$K$20/1000</f>
        <v>0</v>
      </c>
      <c r="S263" s="31">
        <f>H263*(1+0.25*O263)*'Коефіцієнти АТО'!S263*Параметри!$K$20/1000</f>
        <v>5169.6476597577785</v>
      </c>
      <c r="T263" s="31">
        <f t="shared" ca="1" si="49"/>
        <v>32627.277164898387</v>
      </c>
      <c r="U263" s="31">
        <f t="shared" ca="1" si="48"/>
        <v>28221.47584391393</v>
      </c>
      <c r="V263">
        <f>ROUNDUP('Дані з ДІСО'!P263/Параметри!$K$24,0)</f>
        <v>0</v>
      </c>
      <c r="W263">
        <f>ROUNDUP('Дані з ДІСО'!Q263/Параметри!$K$24,0)</f>
        <v>0</v>
      </c>
      <c r="X263">
        <f>ROUNDUP('Дані з ДІСО'!R263/Параметри!$K$24,0)</f>
        <v>0</v>
      </c>
      <c r="Y263" s="28">
        <f>(V263*Параметри!$K$33+W263*Параметри!$L$33+X263*Параметри!$M$33)/18</f>
        <v>0</v>
      </c>
      <c r="Z263" s="41">
        <f>IF(I263=0,0,'Дані з ДІСО'!AA263/I263)</f>
        <v>0</v>
      </c>
      <c r="AA263" s="31">
        <f>(1+0.25*Z263)*Y263*Параметри!$K$48</f>
        <v>0</v>
      </c>
      <c r="AB263" s="31">
        <f ca="1">AA263*'Коефіцієнти АТО'!U263</f>
        <v>0</v>
      </c>
      <c r="AC263" s="31">
        <f>I263*(1+0.25*Z263)*Параметри!$K$61*Параметри!$K$20/1000</f>
        <v>0</v>
      </c>
      <c r="AD263" s="31">
        <f>(1+0.25*Z263)*I263*'Коефіцієнти АТО'!S263*Параметри!$K$20/1000</f>
        <v>0</v>
      </c>
      <c r="AE263" s="31">
        <f t="shared" ca="1" si="50"/>
        <v>0</v>
      </c>
      <c r="AF263" s="45">
        <v>24.256090215486243</v>
      </c>
      <c r="AG263" s="45">
        <f ca="1">T263/SUM('Дані з ДІСО'!J263:L263)</f>
        <v>32.529688100596594</v>
      </c>
      <c r="AH263">
        <f ca="1">'Коефіцієнти АТО'!R263</f>
        <v>13</v>
      </c>
      <c r="AI263">
        <v>17</v>
      </c>
      <c r="AJ263" s="44">
        <f t="shared" ca="1" si="51"/>
        <v>1.3410936309854296</v>
      </c>
      <c r="AK263" t="str">
        <f ca="1">IF(OR(B263="Область",B263="Київ"),"Ні",IF(AJ263&gt;Параметри!$K$72,"Так, верхній",IF(AJ263&lt;Параметри!$K$73,"Так, нижній","Ні")))</f>
        <v>Так, верхній</v>
      </c>
      <c r="AL263" s="45">
        <f ca="1">IF(AK263="Ні",AG263,IF(AK263="Так, верхній",AF263*Параметри!$K$72,AF263*Параметри!$K$73))</f>
        <v>28.137064649964039</v>
      </c>
      <c r="AM263">
        <f>'Дані з ДІСО'!AL263+'Дані з ДІСО'!AN263</f>
        <v>10</v>
      </c>
      <c r="AN263">
        <f>IF(AM263=0,0,'Дані з ДІСО'!AN263/AM263)</f>
        <v>0</v>
      </c>
      <c r="AO263" s="31">
        <f>AM263*(1+0.25*AN263)*Параметри!$K$50</f>
        <v>1914.5454851600002</v>
      </c>
      <c r="AP263" s="31">
        <f>ROUNDUP(('Дані з ДІСО'!AU263+'Дані з ДІСО'!AW263)/Параметри!$K$28,0)</f>
        <v>0</v>
      </c>
      <c r="AQ263" s="54">
        <f>AP263*Параметри!$M$35/18</f>
        <v>0</v>
      </c>
      <c r="AR263" s="31">
        <f>IF(AP263=0,0,'Дані з ДІСО'!AW263/SUM('Дані з ДІСО'!AU263,'Дані з ДІСО'!AW263))</f>
        <v>0</v>
      </c>
      <c r="AS263" s="31">
        <f>(1+0.25*AR263)*AQ263*Параметри!$K$48</f>
        <v>0</v>
      </c>
      <c r="AT263">
        <f>ROUNDUP(('Дані з ДІСО'!AE263+'Дані не з ДІСО'!E263+'Дані не з ДІСО'!G263)/Параметри!$K$64,0)</f>
        <v>0</v>
      </c>
      <c r="AU263">
        <f t="shared" si="52"/>
        <v>0</v>
      </c>
      <c r="AV263">
        <f>IF(AT263=0,0,('Дані з ДІСО'!AH263+'Дані не з ДІСО'!G263)/('Дані з ДІСО'!AE263+'Дані не з ДІСО'!E263+'Дані не з ДІСО'!G263))</f>
        <v>0</v>
      </c>
      <c r="AW263" s="31">
        <f>AU263*(1+0.25*AV263)*Параметри!$K$48</f>
        <v>0</v>
      </c>
      <c r="AX263">
        <f>ROUNDUP('Дані з ДІСО'!AF263/Параметри!$K$65,0)</f>
        <v>0</v>
      </c>
      <c r="AY263">
        <f t="shared" si="53"/>
        <v>0</v>
      </c>
      <c r="AZ263">
        <f>IF(AX263=0,0,'Дані з ДІСО'!AI263/'Дані з ДІСО'!AF263)</f>
        <v>0</v>
      </c>
      <c r="BA263" s="31">
        <f>AY263*(1+0.25*AZ263)*Параметри!$K$48</f>
        <v>0</v>
      </c>
      <c r="BB263">
        <f>ROUNDUP('Дані з ДІСО'!AR263/Параметри!$K$29,0)</f>
        <v>0</v>
      </c>
      <c r="BC263">
        <f>ROUNDUP('Дані з ДІСО'!AS263/Параметри!$K$29,0)</f>
        <v>0</v>
      </c>
      <c r="BD263">
        <f>ROUNDUP('Дані з ДІСО'!AT263/Параметри!$K$29,0)</f>
        <v>0</v>
      </c>
      <c r="BE263" s="54">
        <f>(BB263*Параметри!$K$32+BC263*Параметри!$L$32+BD263*Параметри!$M$32)/18</f>
        <v>0</v>
      </c>
      <c r="BF263" s="31">
        <f>(BE263*Параметри!$K$48+SUM('Дані з ДІСО'!AR263:AT263)*IF(Параметри!$R$37="RNK",Параметри!$K$45,Параметри!$R$47)*Параметри!$K$20/1000)*Параметри!$K$69</f>
        <v>0</v>
      </c>
      <c r="BG263">
        <f>ROUNDUP(('Дані не з ДІСО'!I263+'Дані не з ДІСО'!K263)/Параметри!$K$26,0)</f>
        <v>0</v>
      </c>
      <c r="BH263" s="31">
        <f>BG263*Параметри!$M$36/18</f>
        <v>0</v>
      </c>
      <c r="BI263">
        <f>IF(BG263=0,0,'Дані не з ДІСО'!K263/('Дані не з ДІСО'!I263+'Дані не з ДІСО'!K263))</f>
        <v>0</v>
      </c>
      <c r="BJ263" s="31">
        <f>(1+0.25*BI263)*BH263*Параметри!$K$48</f>
        <v>0</v>
      </c>
      <c r="BK263">
        <f>ROUNDUP('Дані не з ДІСО'!M263/Параметри!$K$27,0)</f>
        <v>0</v>
      </c>
      <c r="BL263">
        <f>BK263*Параметри!$M$37/18</f>
        <v>0</v>
      </c>
      <c r="BM263" s="31">
        <f>BL263*Параметри!$K$48</f>
        <v>0</v>
      </c>
      <c r="BN263" s="31">
        <f>'Дані не з ДІСО'!N263*(7*Параметри!$K$50+Параметри!$K$49)</f>
        <v>0</v>
      </c>
      <c r="BO263">
        <f>ROUNDUP('Дані з ДІСО'!V263/Параметри!$K$25,0)</f>
        <v>0</v>
      </c>
      <c r="BP263">
        <f>ROUNDUP('Дані з ДІСО'!W263/Параметри!$K$25,0)</f>
        <v>0</v>
      </c>
      <c r="BQ263">
        <f>ROUNDUP('Дані з ДІСО'!X263/Параметри!$K$25,0)</f>
        <v>0</v>
      </c>
      <c r="BR263">
        <f>(BO263*Параметри!$K$34+BP263*Параметри!$L$34+BQ263*Параметри!$M$34)/18</f>
        <v>0</v>
      </c>
      <c r="BS263">
        <f>IF(J263=0,0,'Дані з ДІСО'!AC263/J263)</f>
        <v>0</v>
      </c>
      <c r="BT263" s="31">
        <f>(1+0.25*BS263)*BR263*Параметри!$K$48</f>
        <v>0</v>
      </c>
      <c r="BU263" s="31">
        <f ca="1">BT263*'Коефіцієнти АТО'!U263</f>
        <v>0</v>
      </c>
      <c r="BV263" s="31">
        <f>J263*(1+0.25*BS263)*Параметри!$K$61*Параметри!$K$20/1000</f>
        <v>0</v>
      </c>
      <c r="BW263" s="31">
        <f>(1+0.25*BS263)*J263*'Коефіцієнти АТО'!S263*Параметри!$K$20/1000</f>
        <v>0</v>
      </c>
      <c r="BX263" s="31">
        <f t="shared" ca="1" si="54"/>
        <v>0</v>
      </c>
      <c r="BY263">
        <f>ROUNDUP('Дані з ДІСО'!AG263/Параметри!$K$66,0)</f>
        <v>0</v>
      </c>
      <c r="BZ263">
        <f t="shared" si="55"/>
        <v>0</v>
      </c>
      <c r="CA263">
        <f>IF('Дані з ДІСО'!AG263=0,0,'Дані з ДІСО'!AJ263/'Дані з ДІСО'!AG263)</f>
        <v>0</v>
      </c>
      <c r="CB263" s="31">
        <f>BZ263*(1+0.25*CA263)*Параметри!$K$48</f>
        <v>0</v>
      </c>
      <c r="CC263" s="31">
        <f t="shared" ca="1" si="56"/>
        <v>30136</v>
      </c>
      <c r="CD263" s="31">
        <f t="shared" si="57"/>
        <v>0</v>
      </c>
      <c r="CE263" s="31">
        <f t="shared" si="58"/>
        <v>0</v>
      </c>
      <c r="CF263" s="31">
        <f t="shared" si="59"/>
        <v>0</v>
      </c>
    </row>
    <row r="264" spans="1:84" x14ac:dyDescent="0.25">
      <c r="A264" s="9">
        <v>263</v>
      </c>
      <c r="B264" s="9" t="s">
        <v>4355</v>
      </c>
      <c r="C264" s="9" t="s">
        <v>4355</v>
      </c>
      <c r="D264" s="9" t="s">
        <v>2969</v>
      </c>
      <c r="E264" s="9" t="s">
        <v>33</v>
      </c>
      <c r="F264" s="9" t="s">
        <v>3302</v>
      </c>
      <c r="G264" s="9" t="s">
        <v>554</v>
      </c>
      <c r="H264" s="31">
        <f>SUM('Дані з ДІСО'!J264:L264)</f>
        <v>577</v>
      </c>
      <c r="I264" s="31">
        <f>SUM('Дані з ДІСО'!P264:R264)</f>
        <v>0</v>
      </c>
      <c r="J264" s="31">
        <f>SUM('Дані з ДІСО'!V264:X264)</f>
        <v>0</v>
      </c>
      <c r="K264">
        <f ca="1">ROUNDUP('Дані з ДІСО'!J264/'Коефіцієнти АТО'!$R264,0)</f>
        <v>14</v>
      </c>
      <c r="L264">
        <f ca="1">ROUNDUP('Дані з ДІСО'!K264/'Коефіцієнти АТО'!$R264,0)</f>
        <v>18</v>
      </c>
      <c r="M264">
        <f ca="1">ROUNDUP('Дані з ДІСО'!L264/'Коефіцієнти АТО'!$R264,0)</f>
        <v>5</v>
      </c>
      <c r="N264" s="28">
        <f ca="1">(K264*Параметри!$K$32+L264*Параметри!$L$32+M264*Параметри!$M$32)/18</f>
        <v>64</v>
      </c>
      <c r="O264" s="41">
        <f>'Дані з ДІСО'!Y264/H264</f>
        <v>0</v>
      </c>
      <c r="P264" s="31">
        <f ca="1">(1+0.25*O264)*N264*Параметри!$K$48</f>
        <v>13062.766728704002</v>
      </c>
      <c r="Q264" s="31">
        <f ca="1">P264*'Коефіцієнти АТО'!T264</f>
        <v>222.06703438796805</v>
      </c>
      <c r="R264" s="31">
        <f>H264*(1+0.25*O264)*Параметри!$K$61*Параметри!$K$20/1000</f>
        <v>0</v>
      </c>
      <c r="S264" s="31">
        <f>H264*(1+0.25*O264)*'Коефіцієнти АТО'!S264*Параметри!$K$20/1000</f>
        <v>2379.1718442115562</v>
      </c>
      <c r="T264" s="31">
        <f t="shared" ca="1" si="49"/>
        <v>15664.005607303527</v>
      </c>
      <c r="U264" s="31">
        <f t="shared" ca="1" si="48"/>
        <v>15729.484840911286</v>
      </c>
      <c r="V264">
        <f>ROUNDUP('Дані з ДІСО'!P264/Параметри!$K$24,0)</f>
        <v>0</v>
      </c>
      <c r="W264">
        <f>ROUNDUP('Дані з ДІСО'!Q264/Параметри!$K$24,0)</f>
        <v>0</v>
      </c>
      <c r="X264">
        <f>ROUNDUP('Дані з ДІСО'!R264/Параметри!$K$24,0)</f>
        <v>0</v>
      </c>
      <c r="Y264" s="28">
        <f>(V264*Параметри!$K$33+W264*Параметри!$L$33+X264*Параметри!$M$33)/18</f>
        <v>0</v>
      </c>
      <c r="Z264" s="41">
        <f>IF(I264=0,0,'Дані з ДІСО'!AA264/I264)</f>
        <v>0</v>
      </c>
      <c r="AA264" s="31">
        <f>(1+0.25*Z264)*Y264*Параметри!$K$48</f>
        <v>0</v>
      </c>
      <c r="AB264" s="31">
        <f ca="1">AA264*'Коефіцієнти АТО'!U264</f>
        <v>0</v>
      </c>
      <c r="AC264" s="31">
        <f>I264*(1+0.25*Z264)*Параметри!$K$61*Параметри!$K$20/1000</f>
        <v>0</v>
      </c>
      <c r="AD264" s="31">
        <f>(1+0.25*Z264)*I264*'Коефіцієнти АТО'!S264*Параметри!$K$20/1000</f>
        <v>0</v>
      </c>
      <c r="AE264" s="31">
        <f t="shared" ca="1" si="50"/>
        <v>0</v>
      </c>
      <c r="AF264" s="45">
        <v>27.260805616830652</v>
      </c>
      <c r="AG264" s="45">
        <f ca="1">T264/SUM('Дані з ДІСО'!J264:L264)</f>
        <v>27.147323409538174</v>
      </c>
      <c r="AH264">
        <f ca="1">'Коефіцієнти АТО'!R264</f>
        <v>16</v>
      </c>
      <c r="AI264">
        <v>15</v>
      </c>
      <c r="AJ264" s="44">
        <f t="shared" ca="1" si="51"/>
        <v>0.9958371660438966</v>
      </c>
      <c r="AK264" t="str">
        <f ca="1">IF(OR(B264="Область",B264="Київ"),"Ні",IF(AJ264&gt;Параметри!$K$72,"Так, верхній",IF(AJ264&lt;Параметри!$K$73,"Так, нижній","Ні")))</f>
        <v>Так, нижній</v>
      </c>
      <c r="AL264" s="45">
        <f ca="1">IF(AK264="Ні",AG264,IF(AK264="Так, верхній",AF264*Параметри!$K$72,AF264*Параметри!$K$73))</f>
        <v>27.260805616830652</v>
      </c>
      <c r="AM264">
        <f>'Дані з ДІСО'!AL264+'Дані з ДІСО'!AN264</f>
        <v>6</v>
      </c>
      <c r="AN264">
        <f>IF(AM264=0,0,'Дані з ДІСО'!AN264/AM264)</f>
        <v>0</v>
      </c>
      <c r="AO264" s="31">
        <f>AM264*(1+0.25*AN264)*Параметри!$K$50</f>
        <v>1148.727291096</v>
      </c>
      <c r="AP264" s="31">
        <f>ROUNDUP(('Дані з ДІСО'!AU264+'Дані з ДІСО'!AW264)/Параметри!$K$28,0)</f>
        <v>0</v>
      </c>
      <c r="AQ264" s="54">
        <f>AP264*Параметри!$M$35/18</f>
        <v>0</v>
      </c>
      <c r="AR264" s="31">
        <f>IF(AP264=0,0,'Дані з ДІСО'!AW264/SUM('Дані з ДІСО'!AU264,'Дані з ДІСО'!AW264))</f>
        <v>0</v>
      </c>
      <c r="AS264" s="31">
        <f>(1+0.25*AR264)*AQ264*Параметри!$K$48</f>
        <v>0</v>
      </c>
      <c r="AT264">
        <f>ROUNDUP(('Дані з ДІСО'!AE264+'Дані не з ДІСО'!E264+'Дані не з ДІСО'!G264)/Параметри!$K$64,0)</f>
        <v>0</v>
      </c>
      <c r="AU264">
        <f t="shared" si="52"/>
        <v>0</v>
      </c>
      <c r="AV264">
        <f>IF(AT264=0,0,('Дані з ДІСО'!AH264+'Дані не з ДІСО'!G264)/('Дані з ДІСО'!AE264+'Дані не з ДІСО'!E264+'Дані не з ДІСО'!G264))</f>
        <v>0</v>
      </c>
      <c r="AW264" s="31">
        <f>AU264*(1+0.25*AV264)*Параметри!$K$48</f>
        <v>0</v>
      </c>
      <c r="AX264">
        <f>ROUNDUP('Дані з ДІСО'!AF264/Параметри!$K$65,0)</f>
        <v>0</v>
      </c>
      <c r="AY264">
        <f t="shared" si="53"/>
        <v>0</v>
      </c>
      <c r="AZ264">
        <f>IF(AX264=0,0,'Дані з ДІСО'!AI264/'Дані з ДІСО'!AF264)</f>
        <v>0</v>
      </c>
      <c r="BA264" s="31">
        <f>AY264*(1+0.25*AZ264)*Параметри!$K$48</f>
        <v>0</v>
      </c>
      <c r="BB264">
        <f>ROUNDUP('Дані з ДІСО'!AR264/Параметри!$K$29,0)</f>
        <v>0</v>
      </c>
      <c r="BC264">
        <f>ROUNDUP('Дані з ДІСО'!AS264/Параметри!$K$29,0)</f>
        <v>0</v>
      </c>
      <c r="BD264">
        <f>ROUNDUP('Дані з ДІСО'!AT264/Параметри!$K$29,0)</f>
        <v>0</v>
      </c>
      <c r="BE264" s="54">
        <f>(BB264*Параметри!$K$32+BC264*Параметри!$L$32+BD264*Параметри!$M$32)/18</f>
        <v>0</v>
      </c>
      <c r="BF264" s="31">
        <f>(BE264*Параметри!$K$48+SUM('Дані з ДІСО'!AR264:AT264)*IF(Параметри!$R$37="RNK",Параметри!$K$45,Параметри!$R$47)*Параметри!$K$20/1000)*Параметри!$K$69</f>
        <v>0</v>
      </c>
      <c r="BG264">
        <f>ROUNDUP(('Дані не з ДІСО'!I264+'Дані не з ДІСО'!K264)/Параметри!$K$26,0)</f>
        <v>0</v>
      </c>
      <c r="BH264" s="31">
        <f>BG264*Параметри!$M$36/18</f>
        <v>0</v>
      </c>
      <c r="BI264">
        <f>IF(BG264=0,0,'Дані не з ДІСО'!K264/('Дані не з ДІСО'!I264+'Дані не з ДІСО'!K264))</f>
        <v>0</v>
      </c>
      <c r="BJ264" s="31">
        <f>(1+0.25*BI264)*BH264*Параметри!$K$48</f>
        <v>0</v>
      </c>
      <c r="BK264">
        <f>ROUNDUP('Дані не з ДІСО'!M264/Параметри!$K$27,0)</f>
        <v>0</v>
      </c>
      <c r="BL264">
        <f>BK264*Параметри!$M$37/18</f>
        <v>0</v>
      </c>
      <c r="BM264" s="31">
        <f>BL264*Параметри!$K$48</f>
        <v>0</v>
      </c>
      <c r="BN264" s="31">
        <f>'Дані не з ДІСО'!N264*(7*Параметри!$K$50+Параметри!$K$49)</f>
        <v>0</v>
      </c>
      <c r="BO264">
        <f>ROUNDUP('Дані з ДІСО'!V264/Параметри!$K$25,0)</f>
        <v>0</v>
      </c>
      <c r="BP264">
        <f>ROUNDUP('Дані з ДІСО'!W264/Параметри!$K$25,0)</f>
        <v>0</v>
      </c>
      <c r="BQ264">
        <f>ROUNDUP('Дані з ДІСО'!X264/Параметри!$K$25,0)</f>
        <v>0</v>
      </c>
      <c r="BR264">
        <f>(BO264*Параметри!$K$34+BP264*Параметри!$L$34+BQ264*Параметри!$M$34)/18</f>
        <v>0</v>
      </c>
      <c r="BS264">
        <f>IF(J264=0,0,'Дані з ДІСО'!AC264/J264)</f>
        <v>0</v>
      </c>
      <c r="BT264" s="31">
        <f>(1+0.25*BS264)*BR264*Параметри!$K$48</f>
        <v>0</v>
      </c>
      <c r="BU264" s="31">
        <f ca="1">BT264*'Коефіцієнти АТО'!U264</f>
        <v>0</v>
      </c>
      <c r="BV264" s="31">
        <f>J264*(1+0.25*BS264)*Параметри!$K$61*Параметри!$K$20/1000</f>
        <v>0</v>
      </c>
      <c r="BW264" s="31">
        <f>(1+0.25*BS264)*J264*'Коефіцієнти АТО'!S264*Параметри!$K$20/1000</f>
        <v>0</v>
      </c>
      <c r="BX264" s="31">
        <f t="shared" ca="1" si="54"/>
        <v>0</v>
      </c>
      <c r="BY264">
        <f>ROUNDUP('Дані з ДІСО'!AG264/Параметри!$K$66,0)</f>
        <v>0</v>
      </c>
      <c r="BZ264">
        <f t="shared" si="55"/>
        <v>0</v>
      </c>
      <c r="CA264">
        <f>IF('Дані з ДІСО'!AG264=0,0,'Дані з ДІСО'!AJ264/'Дані з ДІСО'!AG264)</f>
        <v>0</v>
      </c>
      <c r="CB264" s="31">
        <f>BZ264*(1+0.25*CA264)*Параметри!$K$48</f>
        <v>0</v>
      </c>
      <c r="CC264" s="31">
        <f t="shared" ca="1" si="56"/>
        <v>16878.2</v>
      </c>
      <c r="CD264" s="31">
        <f t="shared" si="57"/>
        <v>0</v>
      </c>
      <c r="CE264" s="31">
        <f t="shared" si="58"/>
        <v>0</v>
      </c>
      <c r="CF264" s="31">
        <f t="shared" si="59"/>
        <v>0</v>
      </c>
    </row>
    <row r="265" spans="1:84" x14ac:dyDescent="0.25">
      <c r="A265" s="9">
        <v>264</v>
      </c>
      <c r="B265" s="9" t="s">
        <v>4355</v>
      </c>
      <c r="C265" s="9" t="s">
        <v>4355</v>
      </c>
      <c r="D265" s="9" t="s">
        <v>2969</v>
      </c>
      <c r="E265" s="9" t="s">
        <v>33</v>
      </c>
      <c r="F265" s="9" t="s">
        <v>3303</v>
      </c>
      <c r="G265" s="9" t="s">
        <v>556</v>
      </c>
      <c r="H265" s="31">
        <f>SUM('Дані з ДІСО'!J265:L265)</f>
        <v>586</v>
      </c>
      <c r="I265" s="31">
        <f>SUM('Дані з ДІСО'!P265:R265)</f>
        <v>0</v>
      </c>
      <c r="J265" s="31">
        <f>SUM('Дані з ДІСО'!V265:X265)</f>
        <v>0</v>
      </c>
      <c r="K265">
        <f ca="1">ROUNDUP('Дані з ДІСО'!J265/'Коефіцієнти АТО'!$R265,0)</f>
        <v>18</v>
      </c>
      <c r="L265">
        <f ca="1">ROUNDUP('Дані з ДІСО'!K265/'Коефіцієнти АТО'!$R265,0)</f>
        <v>23</v>
      </c>
      <c r="M265">
        <f ca="1">ROUNDUP('Дані з ДІСО'!L265/'Коефіцієнти АТО'!$R265,0)</f>
        <v>4</v>
      </c>
      <c r="N265" s="28">
        <f ca="1">(K265*Параметри!$K$32+L265*Параметри!$L$32+M265*Параметри!$M$32)/18</f>
        <v>76.888888888888886</v>
      </c>
      <c r="O265" s="41">
        <f>'Дані з ДІСО'!Y265/H265</f>
        <v>0</v>
      </c>
      <c r="P265" s="31">
        <f ca="1">(1+0.25*O265)*N265*Параметри!$K$48</f>
        <v>15693.462806012447</v>
      </c>
      <c r="Q265" s="31">
        <f ca="1">P265*'Коефіцієнти АТО'!T265</f>
        <v>266.78886770221163</v>
      </c>
      <c r="R265" s="31">
        <f>H265*(1+0.25*O265)*Параметри!$K$61*Параметри!$K$20/1000</f>
        <v>0</v>
      </c>
      <c r="S265" s="31">
        <f>H265*(1+0.25*O265)*'Коефіцієнти АТО'!S265*Параметри!$K$20/1000</f>
        <v>2718.3172240839999</v>
      </c>
      <c r="T265" s="31">
        <f t="shared" ca="1" si="49"/>
        <v>18678.568897798657</v>
      </c>
      <c r="U265" s="31">
        <f t="shared" ca="1" si="48"/>
        <v>18678.568897798657</v>
      </c>
      <c r="V265">
        <f>ROUNDUP('Дані з ДІСО'!P265/Параметри!$K$24,0)</f>
        <v>0</v>
      </c>
      <c r="W265">
        <f>ROUNDUP('Дані з ДІСО'!Q265/Параметри!$K$24,0)</f>
        <v>0</v>
      </c>
      <c r="X265">
        <f>ROUNDUP('Дані з ДІСО'!R265/Параметри!$K$24,0)</f>
        <v>0</v>
      </c>
      <c r="Y265" s="28">
        <f>(V265*Параметри!$K$33+W265*Параметри!$L$33+X265*Параметри!$M$33)/18</f>
        <v>0</v>
      </c>
      <c r="Z265" s="41">
        <f>IF(I265=0,0,'Дані з ДІСО'!AA265/I265)</f>
        <v>0</v>
      </c>
      <c r="AA265" s="31">
        <f>(1+0.25*Z265)*Y265*Параметри!$K$48</f>
        <v>0</v>
      </c>
      <c r="AB265" s="31">
        <f ca="1">AA265*'Коефіцієнти АТО'!U265</f>
        <v>0</v>
      </c>
      <c r="AC265" s="31">
        <f>I265*(1+0.25*Z265)*Параметри!$K$61*Параметри!$K$20/1000</f>
        <v>0</v>
      </c>
      <c r="AD265" s="31">
        <f>(1+0.25*Z265)*I265*'Коефіцієнти АТО'!S265*Параметри!$K$20/1000</f>
        <v>0</v>
      </c>
      <c r="AE265" s="31">
        <f t="shared" ca="1" si="50"/>
        <v>0</v>
      </c>
      <c r="AF265" s="45">
        <v>28.211518460851952</v>
      </c>
      <c r="AG265" s="45">
        <f ca="1">T265/SUM('Дані з ДІСО'!J265:L265)</f>
        <v>31.874690951874843</v>
      </c>
      <c r="AH265">
        <f ca="1">'Коефіцієнти АТО'!R265</f>
        <v>13.5</v>
      </c>
      <c r="AI265">
        <v>14</v>
      </c>
      <c r="AJ265" s="44">
        <f t="shared" ca="1" si="51"/>
        <v>1.1298466970541177</v>
      </c>
      <c r="AK265" t="str">
        <f ca="1">IF(OR(B265="Область",B265="Київ"),"Ні",IF(AJ265&gt;Параметри!$K$72,"Так, верхній",IF(AJ265&lt;Параметри!$K$73,"Так, нижній","Ні")))</f>
        <v>Ні</v>
      </c>
      <c r="AL265" s="45">
        <f ca="1">IF(AK265="Ні",AG265,IF(AK265="Так, верхній",AF265*Параметри!$K$72,AF265*Параметри!$K$73))</f>
        <v>31.874690951874843</v>
      </c>
      <c r="AM265">
        <f>'Дані з ДІСО'!AL265+'Дані з ДІСО'!AN265</f>
        <v>6</v>
      </c>
      <c r="AN265">
        <f>IF(AM265=0,0,'Дані з ДІСО'!AN265/AM265)</f>
        <v>0</v>
      </c>
      <c r="AO265" s="31">
        <f>AM265*(1+0.25*AN265)*Параметри!$K$50</f>
        <v>1148.727291096</v>
      </c>
      <c r="AP265" s="31">
        <f>ROUNDUP(('Дані з ДІСО'!AU265+'Дані з ДІСО'!AW265)/Параметри!$K$28,0)</f>
        <v>0</v>
      </c>
      <c r="AQ265" s="54">
        <f>AP265*Параметри!$M$35/18</f>
        <v>0</v>
      </c>
      <c r="AR265" s="31">
        <f>IF(AP265=0,0,'Дані з ДІСО'!AW265/SUM('Дані з ДІСО'!AU265,'Дані з ДІСО'!AW265))</f>
        <v>0</v>
      </c>
      <c r="AS265" s="31">
        <f>(1+0.25*AR265)*AQ265*Параметри!$K$48</f>
        <v>0</v>
      </c>
      <c r="AT265">
        <f>ROUNDUP(('Дані з ДІСО'!AE265+'Дані не з ДІСО'!E265+'Дані не з ДІСО'!G265)/Параметри!$K$64,0)</f>
        <v>0</v>
      </c>
      <c r="AU265">
        <f t="shared" si="52"/>
        <v>0</v>
      </c>
      <c r="AV265">
        <f>IF(AT265=0,0,('Дані з ДІСО'!AH265+'Дані не з ДІСО'!G265)/('Дані з ДІСО'!AE265+'Дані не з ДІСО'!E265+'Дані не з ДІСО'!G265))</f>
        <v>0</v>
      </c>
      <c r="AW265" s="31">
        <f>AU265*(1+0.25*AV265)*Параметри!$K$48</f>
        <v>0</v>
      </c>
      <c r="AX265">
        <f>ROUNDUP('Дані з ДІСО'!AF265/Параметри!$K$65,0)</f>
        <v>0</v>
      </c>
      <c r="AY265">
        <f t="shared" si="53"/>
        <v>0</v>
      </c>
      <c r="AZ265">
        <f>IF(AX265=0,0,'Дані з ДІСО'!AI265/'Дані з ДІСО'!AF265)</f>
        <v>0</v>
      </c>
      <c r="BA265" s="31">
        <f>AY265*(1+0.25*AZ265)*Параметри!$K$48</f>
        <v>0</v>
      </c>
      <c r="BB265">
        <f>ROUNDUP('Дані з ДІСО'!AR265/Параметри!$K$29,0)</f>
        <v>0</v>
      </c>
      <c r="BC265">
        <f>ROUNDUP('Дані з ДІСО'!AS265/Параметри!$K$29,0)</f>
        <v>0</v>
      </c>
      <c r="BD265">
        <f>ROUNDUP('Дані з ДІСО'!AT265/Параметри!$K$29,0)</f>
        <v>0</v>
      </c>
      <c r="BE265" s="54">
        <f>(BB265*Параметри!$K$32+BC265*Параметри!$L$32+BD265*Параметри!$M$32)/18</f>
        <v>0</v>
      </c>
      <c r="BF265" s="31">
        <f>(BE265*Параметри!$K$48+SUM('Дані з ДІСО'!AR265:AT265)*IF(Параметри!$R$37="RNK",Параметри!$K$45,Параметри!$R$47)*Параметри!$K$20/1000)*Параметри!$K$69</f>
        <v>0</v>
      </c>
      <c r="BG265">
        <f>ROUNDUP(('Дані не з ДІСО'!I265+'Дані не з ДІСО'!K265)/Параметри!$K$26,0)</f>
        <v>0</v>
      </c>
      <c r="BH265" s="31">
        <f>BG265*Параметри!$M$36/18</f>
        <v>0</v>
      </c>
      <c r="BI265">
        <f>IF(BG265=0,0,'Дані не з ДІСО'!K265/('Дані не з ДІСО'!I265+'Дані не з ДІСО'!K265))</f>
        <v>0</v>
      </c>
      <c r="BJ265" s="31">
        <f>(1+0.25*BI265)*BH265*Параметри!$K$48</f>
        <v>0</v>
      </c>
      <c r="BK265">
        <f>ROUNDUP('Дані не з ДІСО'!M265/Параметри!$K$27,0)</f>
        <v>0</v>
      </c>
      <c r="BL265">
        <f>BK265*Параметри!$M$37/18</f>
        <v>0</v>
      </c>
      <c r="BM265" s="31">
        <f>BL265*Параметри!$K$48</f>
        <v>0</v>
      </c>
      <c r="BN265" s="31">
        <f>'Дані не з ДІСО'!N265*(7*Параметри!$K$50+Параметри!$K$49)</f>
        <v>0</v>
      </c>
      <c r="BO265">
        <f>ROUNDUP('Дані з ДІСО'!V265/Параметри!$K$25,0)</f>
        <v>0</v>
      </c>
      <c r="BP265">
        <f>ROUNDUP('Дані з ДІСО'!W265/Параметри!$K$25,0)</f>
        <v>0</v>
      </c>
      <c r="BQ265">
        <f>ROUNDUP('Дані з ДІСО'!X265/Параметри!$K$25,0)</f>
        <v>0</v>
      </c>
      <c r="BR265">
        <f>(BO265*Параметри!$K$34+BP265*Параметри!$L$34+BQ265*Параметри!$M$34)/18</f>
        <v>0</v>
      </c>
      <c r="BS265">
        <f>IF(J265=0,0,'Дані з ДІСО'!AC265/J265)</f>
        <v>0</v>
      </c>
      <c r="BT265" s="31">
        <f>(1+0.25*BS265)*BR265*Параметри!$K$48</f>
        <v>0</v>
      </c>
      <c r="BU265" s="31">
        <f ca="1">BT265*'Коефіцієнти АТО'!U265</f>
        <v>0</v>
      </c>
      <c r="BV265" s="31">
        <f>J265*(1+0.25*BS265)*Параметри!$K$61*Параметри!$K$20/1000</f>
        <v>0</v>
      </c>
      <c r="BW265" s="31">
        <f>(1+0.25*BS265)*J265*'Коефіцієнти АТО'!S265*Параметри!$K$20/1000</f>
        <v>0</v>
      </c>
      <c r="BX265" s="31">
        <f t="shared" ca="1" si="54"/>
        <v>0</v>
      </c>
      <c r="BY265">
        <f>ROUNDUP('Дані з ДІСО'!AG265/Параметри!$K$66,0)</f>
        <v>0</v>
      </c>
      <c r="BZ265">
        <f t="shared" si="55"/>
        <v>0</v>
      </c>
      <c r="CA265">
        <f>IF('Дані з ДІСО'!AG265=0,0,'Дані з ДІСО'!AJ265/'Дані з ДІСО'!AG265)</f>
        <v>0</v>
      </c>
      <c r="CB265" s="31">
        <f>BZ265*(1+0.25*CA265)*Параметри!$K$48</f>
        <v>0</v>
      </c>
      <c r="CC265" s="31">
        <f t="shared" ca="1" si="56"/>
        <v>19827.3</v>
      </c>
      <c r="CD265" s="31">
        <f t="shared" si="57"/>
        <v>0</v>
      </c>
      <c r="CE265" s="31">
        <f t="shared" si="58"/>
        <v>0</v>
      </c>
      <c r="CF265" s="31">
        <f t="shared" si="59"/>
        <v>0</v>
      </c>
    </row>
    <row r="266" spans="1:84" x14ac:dyDescent="0.25">
      <c r="A266" s="9">
        <v>265</v>
      </c>
      <c r="B266" s="9" t="s">
        <v>2951</v>
      </c>
      <c r="C266" s="9" t="s">
        <v>4353</v>
      </c>
      <c r="D266" s="9" t="s">
        <v>2969</v>
      </c>
      <c r="E266" s="9" t="s">
        <v>25</v>
      </c>
      <c r="F266" s="9" t="s">
        <v>3304</v>
      </c>
      <c r="G266" s="9" t="s">
        <v>558</v>
      </c>
      <c r="H266" s="31">
        <f>SUM('Дані з ДІСО'!J266:L266)</f>
        <v>2988</v>
      </c>
      <c r="I266" s="31">
        <f>SUM('Дані з ДІСО'!P266:R266)</f>
        <v>0</v>
      </c>
      <c r="J266" s="31">
        <f>SUM('Дані з ДІСО'!V266:X266)</f>
        <v>0</v>
      </c>
      <c r="K266">
        <f ca="1">ROUNDUP('Дані з ДІСО'!J266/'Коефіцієнти АТО'!$R266,0)</f>
        <v>68</v>
      </c>
      <c r="L266">
        <f ca="1">ROUNDUP('Дані з ДІСО'!K266/'Коефіцієнти АТО'!$R266,0)</f>
        <v>86</v>
      </c>
      <c r="M266">
        <f ca="1">ROUNDUP('Дані з ДІСО'!L266/'Коефіцієнти АТО'!$R266,0)</f>
        <v>18</v>
      </c>
      <c r="N266" s="28">
        <f ca="1">(K266*Параметри!$K$32+L266*Параметри!$L$32+M266*Параметри!$M$32)/18</f>
        <v>294.88888888888891</v>
      </c>
      <c r="O266" s="41">
        <f>'Дані з ДІСО'!Y266/H266</f>
        <v>0</v>
      </c>
      <c r="P266" s="31">
        <f ca="1">(1+0.25*O266)*N266*Параметри!$K$48</f>
        <v>60188.511975660462</v>
      </c>
      <c r="Q266" s="31">
        <f ca="1">P266*'Коефіцієнти АТО'!T266</f>
        <v>1023.2047035862279</v>
      </c>
      <c r="R266" s="31">
        <f>H266*(1+0.25*O266)*Параметри!$K$61*Параметри!$K$20/1000</f>
        <v>0</v>
      </c>
      <c r="S266" s="31">
        <f>H266*(1+0.25*O266)*'Коефіцієнти АТО'!S266*Параметри!$K$20/1000</f>
        <v>9240.4230552480003</v>
      </c>
      <c r="T266" s="31">
        <f t="shared" ca="1" si="49"/>
        <v>70452.139734494689</v>
      </c>
      <c r="U266" s="31">
        <f t="shared" ca="1" si="48"/>
        <v>72558.818396405157</v>
      </c>
      <c r="V266">
        <f>ROUNDUP('Дані з ДІСО'!P266/Параметри!$K$24,0)</f>
        <v>0</v>
      </c>
      <c r="W266">
        <f>ROUNDUP('Дані з ДІСО'!Q266/Параметри!$K$24,0)</f>
        <v>0</v>
      </c>
      <c r="X266">
        <f>ROUNDUP('Дані з ДІСО'!R266/Параметри!$K$24,0)</f>
        <v>0</v>
      </c>
      <c r="Y266" s="28">
        <f>(V266*Параметри!$K$33+W266*Параметри!$L$33+X266*Параметри!$M$33)/18</f>
        <v>0</v>
      </c>
      <c r="Z266" s="41">
        <f>IF(I266=0,0,'Дані з ДІСО'!AA266/I266)</f>
        <v>0</v>
      </c>
      <c r="AA266" s="31">
        <f>(1+0.25*Z266)*Y266*Параметри!$K$48</f>
        <v>0</v>
      </c>
      <c r="AB266" s="31">
        <f ca="1">AA266*'Коефіцієнти АТО'!U266</f>
        <v>0</v>
      </c>
      <c r="AC266" s="31">
        <f>I266*(1+0.25*Z266)*Параметри!$K$61*Параметри!$K$20/1000</f>
        <v>0</v>
      </c>
      <c r="AD266" s="31">
        <f>(1+0.25*Z266)*I266*'Коефіцієнти АТО'!S266*Параметри!$K$20/1000</f>
        <v>0</v>
      </c>
      <c r="AE266" s="31">
        <f t="shared" ca="1" si="50"/>
        <v>0</v>
      </c>
      <c r="AF266" s="45">
        <v>24.28340642449972</v>
      </c>
      <c r="AG266" s="45">
        <f ca="1">T266/SUM('Дані з ДІСО'!J266:L266)</f>
        <v>23.578360018237849</v>
      </c>
      <c r="AH266">
        <f ca="1">'Коефіцієнти АТО'!R266</f>
        <v>17.5</v>
      </c>
      <c r="AI266">
        <v>17</v>
      </c>
      <c r="AJ266" s="44">
        <f t="shared" ca="1" si="51"/>
        <v>0.97096591829264345</v>
      </c>
      <c r="AK266" t="str">
        <f ca="1">IF(OR(B266="Область",B266="Київ"),"Ні",IF(AJ266&gt;Параметри!$K$72,"Так, верхній",IF(AJ266&lt;Параметри!$K$73,"Так, нижній","Ні")))</f>
        <v>Так, нижній</v>
      </c>
      <c r="AL266" s="45">
        <f ca="1">IF(AK266="Ні",AG266,IF(AK266="Так, верхній",AF266*Параметри!$K$72,AF266*Параметри!$K$73))</f>
        <v>24.28340642449972</v>
      </c>
      <c r="AM266">
        <f>'Дані з ДІСО'!AL266+'Дані з ДІСО'!AN266</f>
        <v>15</v>
      </c>
      <c r="AN266">
        <f>IF(AM266=0,0,'Дані з ДІСО'!AN266/AM266)</f>
        <v>0</v>
      </c>
      <c r="AO266" s="31">
        <f>AM266*(1+0.25*AN266)*Параметри!$K$50</f>
        <v>2871.8182277400001</v>
      </c>
      <c r="AP266" s="31">
        <f>ROUNDUP(('Дані з ДІСО'!AU266+'Дані з ДІСО'!AW266)/Параметри!$K$28,0)</f>
        <v>0</v>
      </c>
      <c r="AQ266" s="54">
        <f>AP266*Параметри!$M$35/18</f>
        <v>0</v>
      </c>
      <c r="AR266" s="31">
        <f>IF(AP266=0,0,'Дані з ДІСО'!AW266/SUM('Дані з ДІСО'!AU266,'Дані з ДІСО'!AW266))</f>
        <v>0</v>
      </c>
      <c r="AS266" s="31">
        <f>(1+0.25*AR266)*AQ266*Параметри!$K$48</f>
        <v>0</v>
      </c>
      <c r="AT266">
        <f>ROUNDUP(('Дані з ДІСО'!AE266+'Дані не з ДІСО'!E266+'Дані не з ДІСО'!G266)/Параметри!$K$64,0)</f>
        <v>0</v>
      </c>
      <c r="AU266">
        <f t="shared" si="52"/>
        <v>0</v>
      </c>
      <c r="AV266">
        <f>IF(AT266=0,0,('Дані з ДІСО'!AH266+'Дані не з ДІСО'!G266)/('Дані з ДІСО'!AE266+'Дані не з ДІСО'!E266+'Дані не з ДІСО'!G266))</f>
        <v>0</v>
      </c>
      <c r="AW266" s="31">
        <f>AU266*(1+0.25*AV266)*Параметри!$K$48</f>
        <v>0</v>
      </c>
      <c r="AX266">
        <f>ROUNDUP('Дані з ДІСО'!AF266/Параметри!$K$65,0)</f>
        <v>0</v>
      </c>
      <c r="AY266">
        <f t="shared" si="53"/>
        <v>0</v>
      </c>
      <c r="AZ266">
        <f>IF(AX266=0,0,'Дані з ДІСО'!AI266/'Дані з ДІСО'!AF266)</f>
        <v>0</v>
      </c>
      <c r="BA266" s="31">
        <f>AY266*(1+0.25*AZ266)*Параметри!$K$48</f>
        <v>0</v>
      </c>
      <c r="BB266">
        <f>ROUNDUP('Дані з ДІСО'!AR266/Параметри!$K$29,0)</f>
        <v>0</v>
      </c>
      <c r="BC266">
        <f>ROUNDUP('Дані з ДІСО'!AS266/Параметри!$K$29,0)</f>
        <v>0</v>
      </c>
      <c r="BD266">
        <f>ROUNDUP('Дані з ДІСО'!AT266/Параметри!$K$29,0)</f>
        <v>0</v>
      </c>
      <c r="BE266" s="54">
        <f>(BB266*Параметри!$K$32+BC266*Параметри!$L$32+BD266*Параметри!$M$32)/18</f>
        <v>0</v>
      </c>
      <c r="BF266" s="31">
        <f>(BE266*Параметри!$K$48+SUM('Дані з ДІСО'!AR266:AT266)*IF(Параметри!$R$37="RNK",Параметри!$K$45,Параметри!$R$47)*Параметри!$K$20/1000)*Параметри!$K$69</f>
        <v>0</v>
      </c>
      <c r="BG266">
        <f>ROUNDUP(('Дані не з ДІСО'!I266+'Дані не з ДІСО'!K266)/Параметри!$K$26,0)</f>
        <v>0</v>
      </c>
      <c r="BH266" s="31">
        <f>BG266*Параметри!$M$36/18</f>
        <v>0</v>
      </c>
      <c r="BI266">
        <f>IF(BG266=0,0,'Дані не з ДІСО'!K266/('Дані не з ДІСО'!I266+'Дані не з ДІСО'!K266))</f>
        <v>0</v>
      </c>
      <c r="BJ266" s="31">
        <f>(1+0.25*BI266)*BH266*Параметри!$K$48</f>
        <v>0</v>
      </c>
      <c r="BK266">
        <f>ROUNDUP('Дані не з ДІСО'!M266/Параметри!$K$27,0)</f>
        <v>0</v>
      </c>
      <c r="BL266">
        <f>BK266*Параметри!$M$37/18</f>
        <v>0</v>
      </c>
      <c r="BM266" s="31">
        <f>BL266*Параметри!$K$48</f>
        <v>0</v>
      </c>
      <c r="BN266" s="31">
        <f>'Дані не з ДІСО'!N266*(7*Параметри!$K$50+Параметри!$K$49)</f>
        <v>0</v>
      </c>
      <c r="BO266">
        <f>ROUNDUP('Дані з ДІСО'!V266/Параметри!$K$25,0)</f>
        <v>0</v>
      </c>
      <c r="BP266">
        <f>ROUNDUP('Дані з ДІСО'!W266/Параметри!$K$25,0)</f>
        <v>0</v>
      </c>
      <c r="BQ266">
        <f>ROUNDUP('Дані з ДІСО'!X266/Параметри!$K$25,0)</f>
        <v>0</v>
      </c>
      <c r="BR266">
        <f>(BO266*Параметри!$K$34+BP266*Параметри!$L$34+BQ266*Параметри!$M$34)/18</f>
        <v>0</v>
      </c>
      <c r="BS266">
        <f>IF(J266=0,0,'Дані з ДІСО'!AC266/J266)</f>
        <v>0</v>
      </c>
      <c r="BT266" s="31">
        <f>(1+0.25*BS266)*BR266*Параметри!$K$48</f>
        <v>0</v>
      </c>
      <c r="BU266" s="31">
        <f ca="1">BT266*'Коефіцієнти АТО'!U266</f>
        <v>0</v>
      </c>
      <c r="BV266" s="31">
        <f>J266*(1+0.25*BS266)*Параметри!$K$61*Параметри!$K$20/1000</f>
        <v>0</v>
      </c>
      <c r="BW266" s="31">
        <f>(1+0.25*BS266)*J266*'Коефіцієнти АТО'!S266*Параметри!$K$20/1000</f>
        <v>0</v>
      </c>
      <c r="BX266" s="31">
        <f t="shared" ca="1" si="54"/>
        <v>0</v>
      </c>
      <c r="BY266">
        <f>ROUNDUP('Дані з ДІСО'!AG266/Параметри!$K$66,0)</f>
        <v>0</v>
      </c>
      <c r="BZ266">
        <f t="shared" si="55"/>
        <v>0</v>
      </c>
      <c r="CA266">
        <f>IF('Дані з ДІСО'!AG266=0,0,'Дані з ДІСО'!AJ266/'Дані з ДІСО'!AG266)</f>
        <v>0</v>
      </c>
      <c r="CB266" s="31">
        <f>BZ266*(1+0.25*CA266)*Параметри!$K$48</f>
        <v>0</v>
      </c>
      <c r="CC266" s="31">
        <f t="shared" ca="1" si="56"/>
        <v>75430.600000000006</v>
      </c>
      <c r="CD266" s="31">
        <f t="shared" si="57"/>
        <v>0</v>
      </c>
      <c r="CE266" s="31">
        <f t="shared" si="58"/>
        <v>0</v>
      </c>
      <c r="CF266" s="31">
        <f t="shared" si="59"/>
        <v>0</v>
      </c>
    </row>
    <row r="267" spans="1:84" x14ac:dyDescent="0.25">
      <c r="A267" s="9">
        <v>266</v>
      </c>
      <c r="B267" s="9" t="s">
        <v>2951</v>
      </c>
      <c r="C267" s="9" t="s">
        <v>4353</v>
      </c>
      <c r="D267" s="9" t="s">
        <v>2969</v>
      </c>
      <c r="E267" s="9" t="s">
        <v>25</v>
      </c>
      <c r="F267" s="9" t="s">
        <v>3305</v>
      </c>
      <c r="G267" s="9" t="s">
        <v>560</v>
      </c>
      <c r="H267" s="31">
        <f>SUM('Дані з ДІСО'!J267:L267)</f>
        <v>4010</v>
      </c>
      <c r="I267" s="31">
        <f>SUM('Дані з ДІСО'!P267:R267)</f>
        <v>0</v>
      </c>
      <c r="J267" s="31">
        <f>SUM('Дані з ДІСО'!V267:X267)</f>
        <v>0</v>
      </c>
      <c r="K267">
        <f ca="1">ROUNDUP('Дані з ДІСО'!J267/'Коефіцієнти АТО'!$R267,0)</f>
        <v>83</v>
      </c>
      <c r="L267">
        <f ca="1">ROUNDUP('Дані з ДІСО'!K267/'Коефіцієнти АТО'!$R267,0)</f>
        <v>97</v>
      </c>
      <c r="M267">
        <f ca="1">ROUNDUP('Дані з ДІСО'!L267/'Коефіцієнти АТО'!$R267,0)</f>
        <v>17</v>
      </c>
      <c r="N267" s="28">
        <f ca="1">(K267*Параметри!$K$32+L267*Параметри!$L$32+M267*Параметри!$M$32)/18</f>
        <v>334.38888888888891</v>
      </c>
      <c r="O267" s="41">
        <f>'Дані з ДІСО'!Y267/H267</f>
        <v>0</v>
      </c>
      <c r="P267" s="31">
        <f ca="1">(1+0.25*O267)*N267*Параметри!$K$48</f>
        <v>68250.688316032465</v>
      </c>
      <c r="Q267" s="31">
        <f ca="1">P267*'Коефіцієнти АТО'!T267</f>
        <v>5118.8016237024349</v>
      </c>
      <c r="R267" s="31">
        <f>H267*(1+0.25*O267)*Параметри!$K$61*Параметри!$K$20/1000</f>
        <v>0</v>
      </c>
      <c r="S267" s="31">
        <f>H267*(1+0.25*O267)*'Коефіцієнти АТО'!S267*Параметри!$K$20/1000</f>
        <v>8267.3129075288889</v>
      </c>
      <c r="T267" s="31">
        <f t="shared" ca="1" si="49"/>
        <v>81636.802847263782</v>
      </c>
      <c r="U267" s="31">
        <f t="shared" ca="1" si="48"/>
        <v>83721.130573108603</v>
      </c>
      <c r="V267">
        <f>ROUNDUP('Дані з ДІСО'!P267/Параметри!$K$24,0)</f>
        <v>0</v>
      </c>
      <c r="W267">
        <f>ROUNDUP('Дані з ДІСО'!Q267/Параметри!$K$24,0)</f>
        <v>0</v>
      </c>
      <c r="X267">
        <f>ROUNDUP('Дані з ДІСО'!R267/Параметри!$K$24,0)</f>
        <v>0</v>
      </c>
      <c r="Y267" s="28">
        <f>(V267*Параметри!$K$33+W267*Параметри!$L$33+X267*Параметри!$M$33)/18</f>
        <v>0</v>
      </c>
      <c r="Z267" s="41">
        <f>IF(I267=0,0,'Дані з ДІСО'!AA267/I267)</f>
        <v>0</v>
      </c>
      <c r="AA267" s="31">
        <f>(1+0.25*Z267)*Y267*Параметри!$K$48</f>
        <v>0</v>
      </c>
      <c r="AB267" s="31">
        <f ca="1">AA267*'Коефіцієнти АТО'!U267</f>
        <v>0</v>
      </c>
      <c r="AC267" s="31">
        <f>I267*(1+0.25*Z267)*Параметри!$K$61*Параметри!$K$20/1000</f>
        <v>0</v>
      </c>
      <c r="AD267" s="31">
        <f>(1+0.25*Z267)*I267*'Коефіцієнти АТО'!S267*Параметри!$K$20/1000</f>
        <v>0</v>
      </c>
      <c r="AE267" s="31">
        <f t="shared" ca="1" si="50"/>
        <v>0</v>
      </c>
      <c r="AF267" s="45">
        <v>20.878087424715364</v>
      </c>
      <c r="AG267" s="45">
        <f ca="1">T267/SUM('Дані з ДІСО'!J267:L267)</f>
        <v>20.358304949442338</v>
      </c>
      <c r="AH267">
        <f ca="1">'Коефіцієнти АТО'!R267</f>
        <v>20.5</v>
      </c>
      <c r="AI267">
        <v>21.5</v>
      </c>
      <c r="AJ267" s="44">
        <f t="shared" ca="1" si="51"/>
        <v>0.97510392284986269</v>
      </c>
      <c r="AK267" t="str">
        <f ca="1">IF(OR(B267="Область",B267="Київ"),"Ні",IF(AJ267&gt;Параметри!$K$72,"Так, верхній",IF(AJ267&lt;Параметри!$K$73,"Так, нижній","Ні")))</f>
        <v>Так, нижній</v>
      </c>
      <c r="AL267" s="45">
        <f ca="1">IF(AK267="Ні",AG267,IF(AK267="Так, верхній",AF267*Параметри!$K$72,AF267*Параметри!$K$73))</f>
        <v>20.878087424715364</v>
      </c>
      <c r="AM267">
        <f>'Дані з ДІСО'!AL267+'Дані з ДІСО'!AN267</f>
        <v>24</v>
      </c>
      <c r="AN267">
        <f>IF(AM267=0,0,'Дані з ДІСО'!AN267/AM267)</f>
        <v>0</v>
      </c>
      <c r="AO267" s="31">
        <f>AM267*(1+0.25*AN267)*Параметри!$K$50</f>
        <v>4594.9091643840002</v>
      </c>
      <c r="AP267" s="31">
        <f>ROUNDUP(('Дані з ДІСО'!AU267+'Дані з ДІСО'!AW267)/Параметри!$K$28,0)</f>
        <v>0</v>
      </c>
      <c r="AQ267" s="54">
        <f>AP267*Параметри!$M$35/18</f>
        <v>0</v>
      </c>
      <c r="AR267" s="31">
        <f>IF(AP267=0,0,'Дані з ДІСО'!AW267/SUM('Дані з ДІСО'!AU267,'Дані з ДІСО'!AW267))</f>
        <v>0</v>
      </c>
      <c r="AS267" s="31">
        <f>(1+0.25*AR267)*AQ267*Параметри!$K$48</f>
        <v>0</v>
      </c>
      <c r="AT267">
        <f>ROUNDUP(('Дані з ДІСО'!AE267+'Дані не з ДІСО'!E267+'Дані не з ДІСО'!G267)/Параметри!$K$64,0)</f>
        <v>0</v>
      </c>
      <c r="AU267">
        <f t="shared" si="52"/>
        <v>0</v>
      </c>
      <c r="AV267">
        <f>IF(AT267=0,0,('Дані з ДІСО'!AH267+'Дані не з ДІСО'!G267)/('Дані з ДІСО'!AE267+'Дані не з ДІСО'!E267+'Дані не з ДІСО'!G267))</f>
        <v>0</v>
      </c>
      <c r="AW267" s="31">
        <f>AU267*(1+0.25*AV267)*Параметри!$K$48</f>
        <v>0</v>
      </c>
      <c r="AX267">
        <f>ROUNDUP('Дані з ДІСО'!AF267/Параметри!$K$65,0)</f>
        <v>0</v>
      </c>
      <c r="AY267">
        <f t="shared" si="53"/>
        <v>0</v>
      </c>
      <c r="AZ267">
        <f>IF(AX267=0,0,'Дані з ДІСО'!AI267/'Дані з ДІСО'!AF267)</f>
        <v>0</v>
      </c>
      <c r="BA267" s="31">
        <f>AY267*(1+0.25*AZ267)*Параметри!$K$48</f>
        <v>0</v>
      </c>
      <c r="BB267">
        <f>ROUNDUP('Дані з ДІСО'!AR267/Параметри!$K$29,0)</f>
        <v>0</v>
      </c>
      <c r="BC267">
        <f>ROUNDUP('Дані з ДІСО'!AS267/Параметри!$K$29,0)</f>
        <v>0</v>
      </c>
      <c r="BD267">
        <f>ROUNDUP('Дані з ДІСО'!AT267/Параметри!$K$29,0)</f>
        <v>0</v>
      </c>
      <c r="BE267" s="54">
        <f>(BB267*Параметри!$K$32+BC267*Параметри!$L$32+BD267*Параметри!$M$32)/18</f>
        <v>0</v>
      </c>
      <c r="BF267" s="31">
        <f>(BE267*Параметри!$K$48+SUM('Дані з ДІСО'!AR267:AT267)*IF(Параметри!$R$37="RNK",Параметри!$K$45,Параметри!$R$47)*Параметри!$K$20/1000)*Параметри!$K$69</f>
        <v>0</v>
      </c>
      <c r="BG267">
        <f>ROUNDUP(('Дані не з ДІСО'!I267+'Дані не з ДІСО'!K267)/Параметри!$K$26,0)</f>
        <v>0</v>
      </c>
      <c r="BH267" s="31">
        <f>BG267*Параметри!$M$36/18</f>
        <v>0</v>
      </c>
      <c r="BI267">
        <f>IF(BG267=0,0,'Дані не з ДІСО'!K267/('Дані не з ДІСО'!I267+'Дані не з ДІСО'!K267))</f>
        <v>0</v>
      </c>
      <c r="BJ267" s="31">
        <f>(1+0.25*BI267)*BH267*Параметри!$K$48</f>
        <v>0</v>
      </c>
      <c r="BK267">
        <f>ROUNDUP('Дані не з ДІСО'!M267/Параметри!$K$27,0)</f>
        <v>0</v>
      </c>
      <c r="BL267">
        <f>BK267*Параметри!$M$37/18</f>
        <v>0</v>
      </c>
      <c r="BM267" s="31">
        <f>BL267*Параметри!$K$48</f>
        <v>0</v>
      </c>
      <c r="BN267" s="31">
        <f>'Дані не з ДІСО'!N267*(7*Параметри!$K$50+Параметри!$K$49)</f>
        <v>0</v>
      </c>
      <c r="BO267">
        <f>ROUNDUP('Дані з ДІСО'!V267/Параметри!$K$25,0)</f>
        <v>0</v>
      </c>
      <c r="BP267">
        <f>ROUNDUP('Дані з ДІСО'!W267/Параметри!$K$25,0)</f>
        <v>0</v>
      </c>
      <c r="BQ267">
        <f>ROUNDUP('Дані з ДІСО'!X267/Параметри!$K$25,0)</f>
        <v>0</v>
      </c>
      <c r="BR267">
        <f>(BO267*Параметри!$K$34+BP267*Параметри!$L$34+BQ267*Параметри!$M$34)/18</f>
        <v>0</v>
      </c>
      <c r="BS267">
        <f>IF(J267=0,0,'Дані з ДІСО'!AC267/J267)</f>
        <v>0</v>
      </c>
      <c r="BT267" s="31">
        <f>(1+0.25*BS267)*BR267*Параметри!$K$48</f>
        <v>0</v>
      </c>
      <c r="BU267" s="31">
        <f ca="1">BT267*'Коефіцієнти АТО'!U267</f>
        <v>0</v>
      </c>
      <c r="BV267" s="31">
        <f>J267*(1+0.25*BS267)*Параметри!$K$61*Параметри!$K$20/1000</f>
        <v>0</v>
      </c>
      <c r="BW267" s="31">
        <f>(1+0.25*BS267)*J267*'Коефіцієнти АТО'!S267*Параметри!$K$20/1000</f>
        <v>0</v>
      </c>
      <c r="BX267" s="31">
        <f t="shared" ca="1" si="54"/>
        <v>0</v>
      </c>
      <c r="BY267">
        <f>ROUNDUP('Дані з ДІСО'!AG267/Параметри!$K$66,0)</f>
        <v>0</v>
      </c>
      <c r="BZ267">
        <f t="shared" si="55"/>
        <v>0</v>
      </c>
      <c r="CA267">
        <f>IF('Дані з ДІСО'!AG267=0,0,'Дані з ДІСО'!AJ267/'Дані з ДІСО'!AG267)</f>
        <v>0</v>
      </c>
      <c r="CB267" s="31">
        <f>BZ267*(1+0.25*CA267)*Параметри!$K$48</f>
        <v>0</v>
      </c>
      <c r="CC267" s="31">
        <f t="shared" ca="1" si="56"/>
        <v>88316</v>
      </c>
      <c r="CD267" s="31">
        <f t="shared" si="57"/>
        <v>0</v>
      </c>
      <c r="CE267" s="31">
        <f t="shared" si="58"/>
        <v>0</v>
      </c>
      <c r="CF267" s="31">
        <f t="shared" si="59"/>
        <v>0</v>
      </c>
    </row>
    <row r="268" spans="1:84" x14ac:dyDescent="0.25">
      <c r="A268" s="9">
        <v>267</v>
      </c>
      <c r="B268" s="9" t="s">
        <v>2951</v>
      </c>
      <c r="C268" s="9" t="s">
        <v>4353</v>
      </c>
      <c r="D268" s="9" t="s">
        <v>2969</v>
      </c>
      <c r="E268" s="9" t="s">
        <v>25</v>
      </c>
      <c r="F268" s="9" t="s">
        <v>3306</v>
      </c>
      <c r="G268" s="9" t="s">
        <v>562</v>
      </c>
      <c r="H268" s="31">
        <f>SUM('Дані з ДІСО'!J268:L268)</f>
        <v>5038</v>
      </c>
      <c r="I268" s="31">
        <f>SUM('Дані з ДІСО'!P268:R268)</f>
        <v>0</v>
      </c>
      <c r="J268" s="31">
        <f>SUM('Дані з ДІСО'!V268:X268)</f>
        <v>0</v>
      </c>
      <c r="K268">
        <f ca="1">ROUNDUP('Дані з ДІСО'!J268/'Коефіцієнти АТО'!$R268,0)</f>
        <v>158</v>
      </c>
      <c r="L268">
        <f ca="1">ROUNDUP('Дані з ДІСО'!K268/'Коефіцієнти АТО'!$R268,0)</f>
        <v>177</v>
      </c>
      <c r="M268">
        <f ca="1">ROUNDUP('Дані з ДІСО'!L268/'Коефіцієнти АТО'!$R268,0)</f>
        <v>40</v>
      </c>
      <c r="N268" s="28">
        <f ca="1">(K268*Параметри!$K$32+L268*Параметри!$L$32+M268*Параметри!$M$32)/18</f>
        <v>638.22222222222217</v>
      </c>
      <c r="O268" s="41">
        <f>'Дані з ДІСО'!Y268/H268</f>
        <v>0</v>
      </c>
      <c r="P268" s="31">
        <f ca="1">(1+0.25*O268)*N268*Параметри!$K$48</f>
        <v>130264.81265568713</v>
      </c>
      <c r="Q268" s="31">
        <f ca="1">P268*'Коефіцієнти АТО'!T268</f>
        <v>2214.5018151466816</v>
      </c>
      <c r="R268" s="31">
        <f>H268*(1+0.25*O268)*Параметри!$K$61*Параметри!$K$20/1000</f>
        <v>0</v>
      </c>
      <c r="S268" s="31">
        <f>H268*(1+0.25*O268)*'Коефіцієнти АТО'!S268*Параметри!$K$20/1000</f>
        <v>23370.106100572</v>
      </c>
      <c r="T268" s="31">
        <f t="shared" ca="1" si="49"/>
        <v>155849.42057140582</v>
      </c>
      <c r="U268" s="31">
        <f t="shared" ca="1" si="48"/>
        <v>155849.42057140582</v>
      </c>
      <c r="V268">
        <f>ROUNDUP('Дані з ДІСО'!P268/Параметри!$K$24,0)</f>
        <v>0</v>
      </c>
      <c r="W268">
        <f>ROUNDUP('Дані з ДІСО'!Q268/Параметри!$K$24,0)</f>
        <v>0</v>
      </c>
      <c r="X268">
        <f>ROUNDUP('Дані з ДІСО'!R268/Параметри!$K$24,0)</f>
        <v>0</v>
      </c>
      <c r="Y268" s="28">
        <f>(V268*Параметри!$K$33+W268*Параметри!$L$33+X268*Параметри!$M$33)/18</f>
        <v>0</v>
      </c>
      <c r="Z268" s="41">
        <f>IF(I268=0,0,'Дані з ДІСО'!AA268/I268)</f>
        <v>0</v>
      </c>
      <c r="AA268" s="31">
        <f>(1+0.25*Z268)*Y268*Параметри!$K$48</f>
        <v>0</v>
      </c>
      <c r="AB268" s="31">
        <f ca="1">AA268*'Коефіцієнти АТО'!U268</f>
        <v>0</v>
      </c>
      <c r="AC268" s="31">
        <f>I268*(1+0.25*Z268)*Параметри!$K$61*Параметри!$K$20/1000</f>
        <v>0</v>
      </c>
      <c r="AD268" s="31">
        <f>(1+0.25*Z268)*I268*'Коефіцієнти АТО'!S268*Параметри!$K$20/1000</f>
        <v>0</v>
      </c>
      <c r="AE268" s="31">
        <f t="shared" ca="1" si="50"/>
        <v>0</v>
      </c>
      <c r="AF268" s="45">
        <v>27.423055011865586</v>
      </c>
      <c r="AG268" s="45">
        <f ca="1">T268/SUM('Дані з ДІСО'!J268:L268)</f>
        <v>30.934779787893177</v>
      </c>
      <c r="AH268">
        <f ca="1">'Коефіцієнти АТО'!R268</f>
        <v>13.5</v>
      </c>
      <c r="AI268">
        <v>14.5</v>
      </c>
      <c r="AJ268" s="44">
        <f t="shared" ca="1" si="51"/>
        <v>1.1280573872789927</v>
      </c>
      <c r="AK268" t="str">
        <f ca="1">IF(OR(B268="Область",B268="Київ"),"Ні",IF(AJ268&gt;Параметри!$K$72,"Так, верхній",IF(AJ268&lt;Параметри!$K$73,"Так, нижній","Ні")))</f>
        <v>Ні</v>
      </c>
      <c r="AL268" s="45">
        <f ca="1">IF(AK268="Ні",AG268,IF(AK268="Так, верхній",AF268*Параметри!$K$72,AF268*Параметри!$K$73))</f>
        <v>30.934779787893177</v>
      </c>
      <c r="AM268">
        <f>'Дані з ДІСО'!AL268+'Дані з ДІСО'!AN268</f>
        <v>59</v>
      </c>
      <c r="AN268">
        <f>IF(AM268=0,0,'Дані з ДІСО'!AN268/AM268)</f>
        <v>0</v>
      </c>
      <c r="AO268" s="31">
        <f>AM268*(1+0.25*AN268)*Параметри!$K$50</f>
        <v>11295.818362444001</v>
      </c>
      <c r="AP268" s="31">
        <f>ROUNDUP(('Дані з ДІСО'!AU268+'Дані з ДІСО'!AW268)/Параметри!$K$28,0)</f>
        <v>0</v>
      </c>
      <c r="AQ268" s="54">
        <f>AP268*Параметри!$M$35/18</f>
        <v>0</v>
      </c>
      <c r="AR268" s="31">
        <f>IF(AP268=0,0,'Дані з ДІСО'!AW268/SUM('Дані з ДІСО'!AU268,'Дані з ДІСО'!AW268))</f>
        <v>0</v>
      </c>
      <c r="AS268" s="31">
        <f>(1+0.25*AR268)*AQ268*Параметри!$K$48</f>
        <v>0</v>
      </c>
      <c r="AT268">
        <f>ROUNDUP(('Дані з ДІСО'!AE268+'Дані не з ДІСО'!E268+'Дані не з ДІСО'!G268)/Параметри!$K$64,0)</f>
        <v>0</v>
      </c>
      <c r="AU268">
        <f t="shared" si="52"/>
        <v>0</v>
      </c>
      <c r="AV268">
        <f>IF(AT268=0,0,('Дані з ДІСО'!AH268+'Дані не з ДІСО'!G268)/('Дані з ДІСО'!AE268+'Дані не з ДІСО'!E268+'Дані не з ДІСО'!G268))</f>
        <v>0</v>
      </c>
      <c r="AW268" s="31">
        <f>AU268*(1+0.25*AV268)*Параметри!$K$48</f>
        <v>0</v>
      </c>
      <c r="AX268">
        <f>ROUNDUP('Дані з ДІСО'!AF268/Параметри!$K$65,0)</f>
        <v>0</v>
      </c>
      <c r="AY268">
        <f t="shared" si="53"/>
        <v>0</v>
      </c>
      <c r="AZ268">
        <f>IF(AX268=0,0,'Дані з ДІСО'!AI268/'Дані з ДІСО'!AF268)</f>
        <v>0</v>
      </c>
      <c r="BA268" s="31">
        <f>AY268*(1+0.25*AZ268)*Параметри!$K$48</f>
        <v>0</v>
      </c>
      <c r="BB268">
        <f>ROUNDUP('Дані з ДІСО'!AR268/Параметри!$K$29,0)</f>
        <v>0</v>
      </c>
      <c r="BC268">
        <f>ROUNDUP('Дані з ДІСО'!AS268/Параметри!$K$29,0)</f>
        <v>0</v>
      </c>
      <c r="BD268">
        <f>ROUNDUP('Дані з ДІСО'!AT268/Параметри!$K$29,0)</f>
        <v>0</v>
      </c>
      <c r="BE268" s="54">
        <f>(BB268*Параметри!$K$32+BC268*Параметри!$L$32+BD268*Параметри!$M$32)/18</f>
        <v>0</v>
      </c>
      <c r="BF268" s="31">
        <f>(BE268*Параметри!$K$48+SUM('Дані з ДІСО'!AR268:AT268)*IF(Параметри!$R$37="RNK",Параметри!$K$45,Параметри!$R$47)*Параметри!$K$20/1000)*Параметри!$K$69</f>
        <v>0</v>
      </c>
      <c r="BG268">
        <f>ROUNDUP(('Дані не з ДІСО'!I268+'Дані не з ДІСО'!K268)/Параметри!$K$26,0)</f>
        <v>0</v>
      </c>
      <c r="BH268" s="31">
        <f>BG268*Параметри!$M$36/18</f>
        <v>0</v>
      </c>
      <c r="BI268">
        <f>IF(BG268=0,0,'Дані не з ДІСО'!K268/('Дані не з ДІСО'!I268+'Дані не з ДІСО'!K268))</f>
        <v>0</v>
      </c>
      <c r="BJ268" s="31">
        <f>(1+0.25*BI268)*BH268*Параметри!$K$48</f>
        <v>0</v>
      </c>
      <c r="BK268">
        <f>ROUNDUP('Дані не з ДІСО'!M268/Параметри!$K$27,0)</f>
        <v>0</v>
      </c>
      <c r="BL268">
        <f>BK268*Параметри!$M$37/18</f>
        <v>0</v>
      </c>
      <c r="BM268" s="31">
        <f>BL268*Параметри!$K$48</f>
        <v>0</v>
      </c>
      <c r="BN268" s="31">
        <f>'Дані не з ДІСО'!N268*(7*Параметри!$K$50+Параметри!$K$49)</f>
        <v>0</v>
      </c>
      <c r="BO268">
        <f>ROUNDUP('Дані з ДІСО'!V268/Параметри!$K$25,0)</f>
        <v>0</v>
      </c>
      <c r="BP268">
        <f>ROUNDUP('Дані з ДІСО'!W268/Параметри!$K$25,0)</f>
        <v>0</v>
      </c>
      <c r="BQ268">
        <f>ROUNDUP('Дані з ДІСО'!X268/Параметри!$K$25,0)</f>
        <v>0</v>
      </c>
      <c r="BR268">
        <f>(BO268*Параметри!$K$34+BP268*Параметри!$L$34+BQ268*Параметри!$M$34)/18</f>
        <v>0</v>
      </c>
      <c r="BS268">
        <f>IF(J268=0,0,'Дані з ДІСО'!AC268/J268)</f>
        <v>0</v>
      </c>
      <c r="BT268" s="31">
        <f>(1+0.25*BS268)*BR268*Параметри!$K$48</f>
        <v>0</v>
      </c>
      <c r="BU268" s="31">
        <f ca="1">BT268*'Коефіцієнти АТО'!U268</f>
        <v>0</v>
      </c>
      <c r="BV268" s="31">
        <f>J268*(1+0.25*BS268)*Параметри!$K$61*Параметри!$K$20/1000</f>
        <v>0</v>
      </c>
      <c r="BW268" s="31">
        <f>(1+0.25*BS268)*J268*'Коефіцієнти АТО'!S268*Параметри!$K$20/1000</f>
        <v>0</v>
      </c>
      <c r="BX268" s="31">
        <f t="shared" ca="1" si="54"/>
        <v>0</v>
      </c>
      <c r="BY268">
        <f>ROUNDUP('Дані з ДІСО'!AG268/Параметри!$K$66,0)</f>
        <v>0</v>
      </c>
      <c r="BZ268">
        <f t="shared" si="55"/>
        <v>0</v>
      </c>
      <c r="CA268">
        <f>IF('Дані з ДІСО'!AG268=0,0,'Дані з ДІСО'!AJ268/'Дані з ДІСО'!AG268)</f>
        <v>0</v>
      </c>
      <c r="CB268" s="31">
        <f>BZ268*(1+0.25*CA268)*Параметри!$K$48</f>
        <v>0</v>
      </c>
      <c r="CC268" s="31">
        <f t="shared" ca="1" si="56"/>
        <v>167145.20000000001</v>
      </c>
      <c r="CD268" s="31">
        <f t="shared" si="57"/>
        <v>0</v>
      </c>
      <c r="CE268" s="31">
        <f t="shared" si="58"/>
        <v>0</v>
      </c>
      <c r="CF268" s="31">
        <f t="shared" si="59"/>
        <v>0</v>
      </c>
    </row>
    <row r="269" spans="1:84" x14ac:dyDescent="0.25">
      <c r="A269" s="9">
        <v>268</v>
      </c>
      <c r="B269" s="9" t="s">
        <v>4355</v>
      </c>
      <c r="C269" s="9" t="s">
        <v>4355</v>
      </c>
      <c r="D269" s="9" t="s">
        <v>2969</v>
      </c>
      <c r="E269" s="9" t="s">
        <v>33</v>
      </c>
      <c r="F269" s="9" t="s">
        <v>3307</v>
      </c>
      <c r="G269" s="9" t="s">
        <v>564</v>
      </c>
      <c r="H269" s="31">
        <f>SUM('Дані з ДІСО'!J269:L269)</f>
        <v>1737</v>
      </c>
      <c r="I269" s="31">
        <f>SUM('Дані з ДІСО'!P269:R269)</f>
        <v>0</v>
      </c>
      <c r="J269" s="31">
        <f>SUM('Дані з ДІСО'!V269:X269)</f>
        <v>0</v>
      </c>
      <c r="K269">
        <f ca="1">ROUNDUP('Дані з ДІСО'!J269/'Коефіцієнти АТО'!$R269,0)</f>
        <v>50</v>
      </c>
      <c r="L269">
        <f ca="1">ROUNDUP('Дані з ДІСО'!K269/'Коефіцієнти АТО'!$R269,0)</f>
        <v>62</v>
      </c>
      <c r="M269">
        <f ca="1">ROUNDUP('Дані з ДІСО'!L269/'Коефіцієнти АТО'!$R269,0)</f>
        <v>19</v>
      </c>
      <c r="N269" s="28">
        <f ca="1">(K269*Параметри!$K$32+L269*Параметри!$L$32+M269*Параметри!$M$32)/18</f>
        <v>226.66666666666666</v>
      </c>
      <c r="O269" s="41">
        <f>'Дані з ДІСО'!Y269/H269</f>
        <v>0</v>
      </c>
      <c r="P269" s="31">
        <f ca="1">(1+0.25*O269)*N269*Параметри!$K$48</f>
        <v>46263.965497493336</v>
      </c>
      <c r="Q269" s="31">
        <f ca="1">P269*'Коефіцієнти АТО'!T269</f>
        <v>786.48741345738677</v>
      </c>
      <c r="R269" s="31">
        <f>H269*(1+0.25*O269)*Параметри!$K$61*Параметри!$K$20/1000</f>
        <v>0</v>
      </c>
      <c r="S269" s="31">
        <f>H269*(1+0.25*O269)*'Коефіцієнти АТО'!S269*Параметри!$K$20/1000</f>
        <v>8057.5375737780005</v>
      </c>
      <c r="T269" s="31">
        <f t="shared" ca="1" si="49"/>
        <v>55107.990484728718</v>
      </c>
      <c r="U269" s="31">
        <f t="shared" ca="1" si="48"/>
        <v>55107.990484728718</v>
      </c>
      <c r="V269">
        <f>ROUNDUP('Дані з ДІСО'!P269/Параметри!$K$24,0)</f>
        <v>0</v>
      </c>
      <c r="W269">
        <f>ROUNDUP('Дані з ДІСО'!Q269/Параметри!$K$24,0)</f>
        <v>0</v>
      </c>
      <c r="X269">
        <f>ROUNDUP('Дані з ДІСО'!R269/Параметри!$K$24,0)</f>
        <v>0</v>
      </c>
      <c r="Y269" s="28">
        <f>(V269*Параметри!$K$33+W269*Параметри!$L$33+X269*Параметри!$M$33)/18</f>
        <v>0</v>
      </c>
      <c r="Z269" s="41">
        <f>IF(I269=0,0,'Дані з ДІСО'!AA269/I269)</f>
        <v>0</v>
      </c>
      <c r="AA269" s="31">
        <f>(1+0.25*Z269)*Y269*Параметри!$K$48</f>
        <v>0</v>
      </c>
      <c r="AB269" s="31">
        <f ca="1">AA269*'Коефіцієнти АТО'!U269</f>
        <v>0</v>
      </c>
      <c r="AC269" s="31">
        <f>I269*(1+0.25*Z269)*Параметри!$K$61*Параметри!$K$20/1000</f>
        <v>0</v>
      </c>
      <c r="AD269" s="31">
        <f>(1+0.25*Z269)*I269*'Коефіцієнти АТО'!S269*Параметри!$K$20/1000</f>
        <v>0</v>
      </c>
      <c r="AE269" s="31">
        <f t="shared" ca="1" si="50"/>
        <v>0</v>
      </c>
      <c r="AF269" s="45">
        <v>30.668947766699826</v>
      </c>
      <c r="AG269" s="45">
        <f ca="1">T269/SUM('Дані з ДІСО'!J269:L269)</f>
        <v>31.725958828283659</v>
      </c>
      <c r="AH269">
        <f ca="1">'Коефіцієнти АТО'!R269</f>
        <v>13.5</v>
      </c>
      <c r="AI269">
        <v>13</v>
      </c>
      <c r="AJ269" s="44">
        <f t="shared" ca="1" si="51"/>
        <v>1.0344651883600495</v>
      </c>
      <c r="AK269" t="str">
        <f ca="1">IF(OR(B269="Область",B269="Київ"),"Ні",IF(AJ269&gt;Параметри!$K$72,"Так, верхній",IF(AJ269&lt;Параметри!$K$73,"Так, нижній","Ні")))</f>
        <v>Ні</v>
      </c>
      <c r="AL269" s="45">
        <f ca="1">IF(AK269="Ні",AG269,IF(AK269="Так, верхній",AF269*Параметри!$K$72,AF269*Параметри!$K$73))</f>
        <v>31.725958828283659</v>
      </c>
      <c r="AM269">
        <f>'Дані з ДІСО'!AL269+'Дані з ДІСО'!AN269</f>
        <v>20</v>
      </c>
      <c r="AN269">
        <f>IF(AM269=0,0,'Дані з ДІСО'!AN269/AM269)</f>
        <v>0</v>
      </c>
      <c r="AO269" s="31">
        <f>AM269*(1+0.25*AN269)*Параметри!$K$50</f>
        <v>3829.0909703200005</v>
      </c>
      <c r="AP269" s="31">
        <f>ROUNDUP(('Дані з ДІСО'!AU269+'Дані з ДІСО'!AW269)/Параметри!$K$28,0)</f>
        <v>0</v>
      </c>
      <c r="AQ269" s="54">
        <f>AP269*Параметри!$M$35/18</f>
        <v>0</v>
      </c>
      <c r="AR269" s="31">
        <f>IF(AP269=0,0,'Дані з ДІСО'!AW269/SUM('Дані з ДІСО'!AU269,'Дані з ДІСО'!AW269))</f>
        <v>0</v>
      </c>
      <c r="AS269" s="31">
        <f>(1+0.25*AR269)*AQ269*Параметри!$K$48</f>
        <v>0</v>
      </c>
      <c r="AT269">
        <f>ROUNDUP(('Дані з ДІСО'!AE269+'Дані не з ДІСО'!E269+'Дані не з ДІСО'!G269)/Параметри!$K$64,0)</f>
        <v>0</v>
      </c>
      <c r="AU269">
        <f t="shared" si="52"/>
        <v>0</v>
      </c>
      <c r="AV269">
        <f>IF(AT269=0,0,('Дані з ДІСО'!AH269+'Дані не з ДІСО'!G269)/('Дані з ДІСО'!AE269+'Дані не з ДІСО'!E269+'Дані не з ДІСО'!G269))</f>
        <v>0</v>
      </c>
      <c r="AW269" s="31">
        <f>AU269*(1+0.25*AV269)*Параметри!$K$48</f>
        <v>0</v>
      </c>
      <c r="AX269">
        <f>ROUNDUP('Дані з ДІСО'!AF269/Параметри!$K$65,0)</f>
        <v>0</v>
      </c>
      <c r="AY269">
        <f t="shared" si="53"/>
        <v>0</v>
      </c>
      <c r="AZ269">
        <f>IF(AX269=0,0,'Дані з ДІСО'!AI269/'Дані з ДІСО'!AF269)</f>
        <v>0</v>
      </c>
      <c r="BA269" s="31">
        <f>AY269*(1+0.25*AZ269)*Параметри!$K$48</f>
        <v>0</v>
      </c>
      <c r="BB269">
        <f>ROUNDUP('Дані з ДІСО'!AR269/Параметри!$K$29,0)</f>
        <v>0</v>
      </c>
      <c r="BC269">
        <f>ROUNDUP('Дані з ДІСО'!AS269/Параметри!$K$29,0)</f>
        <v>0</v>
      </c>
      <c r="BD269">
        <f>ROUNDUP('Дані з ДІСО'!AT269/Параметри!$K$29,0)</f>
        <v>0</v>
      </c>
      <c r="BE269" s="54">
        <f>(BB269*Параметри!$K$32+BC269*Параметри!$L$32+BD269*Параметри!$M$32)/18</f>
        <v>0</v>
      </c>
      <c r="BF269" s="31">
        <f>(BE269*Параметри!$K$48+SUM('Дані з ДІСО'!AR269:AT269)*IF(Параметри!$R$37="RNK",Параметри!$K$45,Параметри!$R$47)*Параметри!$K$20/1000)*Параметри!$K$69</f>
        <v>0</v>
      </c>
      <c r="BG269">
        <f>ROUNDUP(('Дані не з ДІСО'!I269+'Дані не з ДІСО'!K269)/Параметри!$K$26,0)</f>
        <v>0</v>
      </c>
      <c r="BH269" s="31">
        <f>BG269*Параметри!$M$36/18</f>
        <v>0</v>
      </c>
      <c r="BI269">
        <f>IF(BG269=0,0,'Дані не з ДІСО'!K269/('Дані не з ДІСО'!I269+'Дані не з ДІСО'!K269))</f>
        <v>0</v>
      </c>
      <c r="BJ269" s="31">
        <f>(1+0.25*BI269)*BH269*Параметри!$K$48</f>
        <v>0</v>
      </c>
      <c r="BK269">
        <f>ROUNDUP('Дані не з ДІСО'!M269/Параметри!$K$27,0)</f>
        <v>0</v>
      </c>
      <c r="BL269">
        <f>BK269*Параметри!$M$37/18</f>
        <v>0</v>
      </c>
      <c r="BM269" s="31">
        <f>BL269*Параметри!$K$48</f>
        <v>0</v>
      </c>
      <c r="BN269" s="31">
        <f>'Дані не з ДІСО'!N269*(7*Параметри!$K$50+Параметри!$K$49)</f>
        <v>0</v>
      </c>
      <c r="BO269">
        <f>ROUNDUP('Дані з ДІСО'!V269/Параметри!$K$25,0)</f>
        <v>0</v>
      </c>
      <c r="BP269">
        <f>ROUNDUP('Дані з ДІСО'!W269/Параметри!$K$25,0)</f>
        <v>0</v>
      </c>
      <c r="BQ269">
        <f>ROUNDUP('Дані з ДІСО'!X269/Параметри!$K$25,0)</f>
        <v>0</v>
      </c>
      <c r="BR269">
        <f>(BO269*Параметри!$K$34+BP269*Параметри!$L$34+BQ269*Параметри!$M$34)/18</f>
        <v>0</v>
      </c>
      <c r="BS269">
        <f>IF(J269=0,0,'Дані з ДІСО'!AC269/J269)</f>
        <v>0</v>
      </c>
      <c r="BT269" s="31">
        <f>(1+0.25*BS269)*BR269*Параметри!$K$48</f>
        <v>0</v>
      </c>
      <c r="BU269" s="31">
        <f ca="1">BT269*'Коефіцієнти АТО'!U269</f>
        <v>0</v>
      </c>
      <c r="BV269" s="31">
        <f>J269*(1+0.25*BS269)*Параметри!$K$61*Параметри!$K$20/1000</f>
        <v>0</v>
      </c>
      <c r="BW269" s="31">
        <f>(1+0.25*BS269)*J269*'Коефіцієнти АТО'!S269*Параметри!$K$20/1000</f>
        <v>0</v>
      </c>
      <c r="BX269" s="31">
        <f t="shared" ca="1" si="54"/>
        <v>0</v>
      </c>
      <c r="BY269">
        <f>ROUNDUP('Дані з ДІСО'!AG269/Параметри!$K$66,0)</f>
        <v>0</v>
      </c>
      <c r="BZ269">
        <f t="shared" si="55"/>
        <v>0</v>
      </c>
      <c r="CA269">
        <f>IF('Дані з ДІСО'!AG269=0,0,'Дані з ДІСО'!AJ269/'Дані з ДІСО'!AG269)</f>
        <v>0</v>
      </c>
      <c r="CB269" s="31">
        <f>BZ269*(1+0.25*CA269)*Параметри!$K$48</f>
        <v>0</v>
      </c>
      <c r="CC269" s="31">
        <f t="shared" ca="1" si="56"/>
        <v>58937.1</v>
      </c>
      <c r="CD269" s="31">
        <f t="shared" si="57"/>
        <v>0</v>
      </c>
      <c r="CE269" s="31">
        <f t="shared" si="58"/>
        <v>0</v>
      </c>
      <c r="CF269" s="31">
        <f t="shared" si="59"/>
        <v>0</v>
      </c>
    </row>
    <row r="270" spans="1:84" x14ac:dyDescent="0.25">
      <c r="A270" s="9">
        <v>269</v>
      </c>
      <c r="B270" s="9" t="s">
        <v>4355</v>
      </c>
      <c r="C270" s="9" t="s">
        <v>4355</v>
      </c>
      <c r="D270" s="9" t="s">
        <v>2969</v>
      </c>
      <c r="E270" s="9" t="s">
        <v>33</v>
      </c>
      <c r="F270" s="9" t="s">
        <v>3308</v>
      </c>
      <c r="G270" s="9" t="s">
        <v>566</v>
      </c>
      <c r="H270" s="31">
        <f>SUM('Дані з ДІСО'!J270:L270)</f>
        <v>845</v>
      </c>
      <c r="I270" s="31">
        <f>SUM('Дані з ДІСО'!P270:R270)</f>
        <v>0</v>
      </c>
      <c r="J270" s="31">
        <f>SUM('Дані з ДІСО'!V270:X270)</f>
        <v>0</v>
      </c>
      <c r="K270">
        <f ca="1">ROUNDUP('Дані з ДІСО'!J270/'Коефіцієнти АТО'!$R270,0)</f>
        <v>18</v>
      </c>
      <c r="L270">
        <f ca="1">ROUNDUP('Дані з ДІСО'!K270/'Коефіцієнти АТО'!$R270,0)</f>
        <v>28</v>
      </c>
      <c r="M270">
        <f ca="1">ROUNDUP('Дані з ДІСО'!L270/'Коефіцієнти АТО'!$R270,0)</f>
        <v>7</v>
      </c>
      <c r="N270" s="28">
        <f ca="1">(K270*Параметри!$K$32+L270*Параметри!$L$32+M270*Параметри!$M$32)/18</f>
        <v>92.666666666666671</v>
      </c>
      <c r="O270" s="41">
        <f>'Дані з ДІСО'!Y270/H270</f>
        <v>0</v>
      </c>
      <c r="P270" s="31">
        <f ca="1">(1+0.25*O270)*N270*Параметри!$K$48</f>
        <v>18913.797659269338</v>
      </c>
      <c r="Q270" s="31">
        <f ca="1">P270*'Коефіцієнти АТО'!T270</f>
        <v>321.53456020757875</v>
      </c>
      <c r="R270" s="31">
        <f>H270*(1+0.25*O270)*Параметри!$K$61*Параметри!$K$20/1000</f>
        <v>0</v>
      </c>
      <c r="S270" s="31">
        <f>H270*(1+0.25*O270)*'Коефіцієнти АТО'!S270*Параметри!$K$20/1000</f>
        <v>2613.1718479533333</v>
      </c>
      <c r="T270" s="31">
        <f t="shared" ca="1" si="49"/>
        <v>21848.504067430251</v>
      </c>
      <c r="U270" s="31">
        <f t="shared" ca="1" si="48"/>
        <v>21848.504067430251</v>
      </c>
      <c r="V270">
        <f>ROUNDUP('Дані з ДІСО'!P270/Параметри!$K$24,0)</f>
        <v>0</v>
      </c>
      <c r="W270">
        <f>ROUNDUP('Дані з ДІСО'!Q270/Параметри!$K$24,0)</f>
        <v>0</v>
      </c>
      <c r="X270">
        <f>ROUNDUP('Дані з ДІСО'!R270/Параметри!$K$24,0)</f>
        <v>0</v>
      </c>
      <c r="Y270" s="28">
        <f>(V270*Параметри!$K$33+W270*Параметри!$L$33+X270*Параметри!$M$33)/18</f>
        <v>0</v>
      </c>
      <c r="Z270" s="41">
        <f>IF(I270=0,0,'Дані з ДІСО'!AA270/I270)</f>
        <v>0</v>
      </c>
      <c r="AA270" s="31">
        <f>(1+0.25*Z270)*Y270*Параметри!$K$48</f>
        <v>0</v>
      </c>
      <c r="AB270" s="31">
        <f ca="1">AA270*'Коефіцієнти АТО'!U270</f>
        <v>0</v>
      </c>
      <c r="AC270" s="31">
        <f>I270*(1+0.25*Z270)*Параметри!$K$61*Параметри!$K$20/1000</f>
        <v>0</v>
      </c>
      <c r="AD270" s="31">
        <f>(1+0.25*Z270)*I270*'Коефіцієнти АТО'!S270*Параметри!$K$20/1000</f>
        <v>0</v>
      </c>
      <c r="AE270" s="31">
        <f t="shared" ca="1" si="50"/>
        <v>0</v>
      </c>
      <c r="AF270" s="45">
        <v>24.167451942564799</v>
      </c>
      <c r="AG270" s="45">
        <f ca="1">T270/SUM('Дані з ДІСО'!J270:L270)</f>
        <v>25.856217831278403</v>
      </c>
      <c r="AH270">
        <f ca="1">'Коефіцієнти АТО'!R270</f>
        <v>16.5</v>
      </c>
      <c r="AI270">
        <v>17.5</v>
      </c>
      <c r="AJ270" s="44">
        <f t="shared" ca="1" si="51"/>
        <v>1.0698776971907111</v>
      </c>
      <c r="AK270" t="str">
        <f ca="1">IF(OR(B270="Область",B270="Київ"),"Ні",IF(AJ270&gt;Параметри!$K$72,"Так, верхній",IF(AJ270&lt;Параметри!$K$73,"Так, нижній","Ні")))</f>
        <v>Ні</v>
      </c>
      <c r="AL270" s="45">
        <f ca="1">IF(AK270="Ні",AG270,IF(AK270="Так, верхній",AF270*Параметри!$K$72,AF270*Параметри!$K$73))</f>
        <v>25.856217831278403</v>
      </c>
      <c r="AM270">
        <f>'Дані з ДІСО'!AL270+'Дані з ДІСО'!AN270</f>
        <v>14</v>
      </c>
      <c r="AN270">
        <f>IF(AM270=0,0,'Дані з ДІСО'!AN270/AM270)</f>
        <v>0</v>
      </c>
      <c r="AO270" s="31">
        <f>AM270*(1+0.25*AN270)*Параметри!$K$50</f>
        <v>2680.3636792240004</v>
      </c>
      <c r="AP270" s="31">
        <f>ROUNDUP(('Дані з ДІСО'!AU270+'Дані з ДІСО'!AW270)/Параметри!$K$28,0)</f>
        <v>0</v>
      </c>
      <c r="AQ270" s="54">
        <f>AP270*Параметри!$M$35/18</f>
        <v>0</v>
      </c>
      <c r="AR270" s="31">
        <f>IF(AP270=0,0,'Дані з ДІСО'!AW270/SUM('Дані з ДІСО'!AU270,'Дані з ДІСО'!AW270))</f>
        <v>0</v>
      </c>
      <c r="AS270" s="31">
        <f>(1+0.25*AR270)*AQ270*Параметри!$K$48</f>
        <v>0</v>
      </c>
      <c r="AT270">
        <f>ROUNDUP(('Дані з ДІСО'!AE270+'Дані не з ДІСО'!E270+'Дані не з ДІСО'!G270)/Параметри!$K$64,0)</f>
        <v>0</v>
      </c>
      <c r="AU270">
        <f t="shared" si="52"/>
        <v>0</v>
      </c>
      <c r="AV270">
        <f>IF(AT270=0,0,('Дані з ДІСО'!AH270+'Дані не з ДІСО'!G270)/('Дані з ДІСО'!AE270+'Дані не з ДІСО'!E270+'Дані не з ДІСО'!G270))</f>
        <v>0</v>
      </c>
      <c r="AW270" s="31">
        <f>AU270*(1+0.25*AV270)*Параметри!$K$48</f>
        <v>0</v>
      </c>
      <c r="AX270">
        <f>ROUNDUP('Дані з ДІСО'!AF270/Параметри!$K$65,0)</f>
        <v>0</v>
      </c>
      <c r="AY270">
        <f t="shared" si="53"/>
        <v>0</v>
      </c>
      <c r="AZ270">
        <f>IF(AX270=0,0,'Дані з ДІСО'!AI270/'Дані з ДІСО'!AF270)</f>
        <v>0</v>
      </c>
      <c r="BA270" s="31">
        <f>AY270*(1+0.25*AZ270)*Параметри!$K$48</f>
        <v>0</v>
      </c>
      <c r="BB270">
        <f>ROUNDUP('Дані з ДІСО'!AR270/Параметри!$K$29,0)</f>
        <v>0</v>
      </c>
      <c r="BC270">
        <f>ROUNDUP('Дані з ДІСО'!AS270/Параметри!$K$29,0)</f>
        <v>0</v>
      </c>
      <c r="BD270">
        <f>ROUNDUP('Дані з ДІСО'!AT270/Параметри!$K$29,0)</f>
        <v>0</v>
      </c>
      <c r="BE270" s="54">
        <f>(BB270*Параметри!$K$32+BC270*Параметри!$L$32+BD270*Параметри!$M$32)/18</f>
        <v>0</v>
      </c>
      <c r="BF270" s="31">
        <f>(BE270*Параметри!$K$48+SUM('Дані з ДІСО'!AR270:AT270)*IF(Параметри!$R$37="RNK",Параметри!$K$45,Параметри!$R$47)*Параметри!$K$20/1000)*Параметри!$K$69</f>
        <v>0</v>
      </c>
      <c r="BG270">
        <f>ROUNDUP(('Дані не з ДІСО'!I270+'Дані не з ДІСО'!K270)/Параметри!$K$26,0)</f>
        <v>0</v>
      </c>
      <c r="BH270" s="31">
        <f>BG270*Параметри!$M$36/18</f>
        <v>0</v>
      </c>
      <c r="BI270">
        <f>IF(BG270=0,0,'Дані не з ДІСО'!K270/('Дані не з ДІСО'!I270+'Дані не з ДІСО'!K270))</f>
        <v>0</v>
      </c>
      <c r="BJ270" s="31">
        <f>(1+0.25*BI270)*BH270*Параметри!$K$48</f>
        <v>0</v>
      </c>
      <c r="BK270">
        <f>ROUNDUP('Дані не з ДІСО'!M270/Параметри!$K$27,0)</f>
        <v>0</v>
      </c>
      <c r="BL270">
        <f>BK270*Параметри!$M$37/18</f>
        <v>0</v>
      </c>
      <c r="BM270" s="31">
        <f>BL270*Параметри!$K$48</f>
        <v>0</v>
      </c>
      <c r="BN270" s="31">
        <f>'Дані не з ДІСО'!N270*(7*Параметри!$K$50+Параметри!$K$49)</f>
        <v>0</v>
      </c>
      <c r="BO270">
        <f>ROUNDUP('Дані з ДІСО'!V270/Параметри!$K$25,0)</f>
        <v>0</v>
      </c>
      <c r="BP270">
        <f>ROUNDUP('Дані з ДІСО'!W270/Параметри!$K$25,0)</f>
        <v>0</v>
      </c>
      <c r="BQ270">
        <f>ROUNDUP('Дані з ДІСО'!X270/Параметри!$K$25,0)</f>
        <v>0</v>
      </c>
      <c r="BR270">
        <f>(BO270*Параметри!$K$34+BP270*Параметри!$L$34+BQ270*Параметри!$M$34)/18</f>
        <v>0</v>
      </c>
      <c r="BS270">
        <f>IF(J270=0,0,'Дані з ДІСО'!AC270/J270)</f>
        <v>0</v>
      </c>
      <c r="BT270" s="31">
        <f>(1+0.25*BS270)*BR270*Параметри!$K$48</f>
        <v>0</v>
      </c>
      <c r="BU270" s="31">
        <f ca="1">BT270*'Коефіцієнти АТО'!U270</f>
        <v>0</v>
      </c>
      <c r="BV270" s="31">
        <f>J270*(1+0.25*BS270)*Параметри!$K$61*Параметри!$K$20/1000</f>
        <v>0</v>
      </c>
      <c r="BW270" s="31">
        <f>(1+0.25*BS270)*J270*'Коефіцієнти АТО'!S270*Параметри!$K$20/1000</f>
        <v>0</v>
      </c>
      <c r="BX270" s="31">
        <f t="shared" ca="1" si="54"/>
        <v>0</v>
      </c>
      <c r="BY270">
        <f>ROUNDUP('Дані з ДІСО'!AG270/Параметри!$K$66,0)</f>
        <v>0</v>
      </c>
      <c r="BZ270">
        <f t="shared" si="55"/>
        <v>0</v>
      </c>
      <c r="CA270">
        <f>IF('Дані з ДІСО'!AG270=0,0,'Дані з ДІСО'!AJ270/'Дані з ДІСО'!AG270)</f>
        <v>0</v>
      </c>
      <c r="CB270" s="31">
        <f>BZ270*(1+0.25*CA270)*Параметри!$K$48</f>
        <v>0</v>
      </c>
      <c r="CC270" s="31">
        <f t="shared" ca="1" si="56"/>
        <v>24528.9</v>
      </c>
      <c r="CD270" s="31">
        <f t="shared" si="57"/>
        <v>0</v>
      </c>
      <c r="CE270" s="31">
        <f t="shared" si="58"/>
        <v>0</v>
      </c>
      <c r="CF270" s="31">
        <f t="shared" si="59"/>
        <v>0</v>
      </c>
    </row>
    <row r="271" spans="1:84" x14ac:dyDescent="0.25">
      <c r="A271" s="9">
        <v>270</v>
      </c>
      <c r="B271" s="9" t="s">
        <v>4355</v>
      </c>
      <c r="C271" s="9" t="s">
        <v>4355</v>
      </c>
      <c r="D271" s="9" t="s">
        <v>2969</v>
      </c>
      <c r="E271" s="9" t="s">
        <v>33</v>
      </c>
      <c r="F271" s="9" t="s">
        <v>3309</v>
      </c>
      <c r="G271" s="9" t="s">
        <v>568</v>
      </c>
      <c r="H271" s="31">
        <f>SUM('Дані з ДІСО'!J271:L271)</f>
        <v>1021</v>
      </c>
      <c r="I271" s="31">
        <f>SUM('Дані з ДІСО'!P271:R271)</f>
        <v>0</v>
      </c>
      <c r="J271" s="31">
        <f>SUM('Дані з ДІСО'!V271:X271)</f>
        <v>0</v>
      </c>
      <c r="K271">
        <f ca="1">ROUNDUP('Дані з ДІСО'!J271/'Коефіцієнти АТО'!$R271,0)</f>
        <v>22</v>
      </c>
      <c r="L271">
        <f ca="1">ROUNDUP('Дані з ДІСО'!K271/'Коефіцієнти АТО'!$R271,0)</f>
        <v>25</v>
      </c>
      <c r="M271">
        <f ca="1">ROUNDUP('Дані з ДІСО'!L271/'Коефіцієнти АТО'!$R271,0)</f>
        <v>8</v>
      </c>
      <c r="N271" s="28">
        <f ca="1">(K271*Параметри!$K$32+L271*Параметри!$L$32+M271*Параметри!$M$32)/18</f>
        <v>94.666666666666671</v>
      </c>
      <c r="O271" s="41">
        <f>'Дані з ДІСО'!Y271/H271</f>
        <v>0</v>
      </c>
      <c r="P271" s="31">
        <f ca="1">(1+0.25*O271)*N271*Параметри!$K$48</f>
        <v>19322.009119541337</v>
      </c>
      <c r="Q271" s="31">
        <f ca="1">P271*'Коефіцієнти АТО'!T271</f>
        <v>328.47415503220276</v>
      </c>
      <c r="R271" s="31">
        <f>H271*(1+0.25*O271)*Параметри!$K$61*Параметри!$K$20/1000</f>
        <v>0</v>
      </c>
      <c r="S271" s="31">
        <f>H271*(1+0.25*O271)*'Коефіцієнти АТО'!S271*Параметри!$K$20/1000</f>
        <v>2104.9691966551113</v>
      </c>
      <c r="T271" s="31">
        <f t="shared" ca="1" si="49"/>
        <v>21755.452471228651</v>
      </c>
      <c r="U271" s="31">
        <f t="shared" ca="1" si="48"/>
        <v>23066.055168091603</v>
      </c>
      <c r="V271">
        <f>ROUNDUP('Дані з ДІСО'!P271/Параметри!$K$24,0)</f>
        <v>0</v>
      </c>
      <c r="W271">
        <f>ROUNDUP('Дані з ДІСО'!Q271/Параметри!$K$24,0)</f>
        <v>0</v>
      </c>
      <c r="X271">
        <f>ROUNDUP('Дані з ДІСО'!R271/Параметри!$K$24,0)</f>
        <v>0</v>
      </c>
      <c r="Y271" s="28">
        <f>(V271*Параметри!$K$33+W271*Параметри!$L$33+X271*Параметри!$M$33)/18</f>
        <v>0</v>
      </c>
      <c r="Z271" s="41">
        <f>IF(I271=0,0,'Дані з ДІСО'!AA271/I271)</f>
        <v>0</v>
      </c>
      <c r="AA271" s="31">
        <f>(1+0.25*Z271)*Y271*Параметри!$K$48</f>
        <v>0</v>
      </c>
      <c r="AB271" s="31">
        <f ca="1">AA271*'Коефіцієнти АТО'!U271</f>
        <v>0</v>
      </c>
      <c r="AC271" s="31">
        <f>I271*(1+0.25*Z271)*Параметри!$K$61*Параметри!$K$20/1000</f>
        <v>0</v>
      </c>
      <c r="AD271" s="31">
        <f>(1+0.25*Z271)*I271*'Коефіцієнти АТО'!S271*Параметри!$K$20/1000</f>
        <v>0</v>
      </c>
      <c r="AE271" s="31">
        <f t="shared" ca="1" si="50"/>
        <v>0</v>
      </c>
      <c r="AF271" s="45">
        <v>22.59163091879687</v>
      </c>
      <c r="AG271" s="45">
        <f ca="1">T271/SUM('Дані з ДІСО'!J271:L271)</f>
        <v>21.307984790625515</v>
      </c>
      <c r="AH271">
        <f ca="1">'Коефіцієнти АТО'!R271</f>
        <v>19</v>
      </c>
      <c r="AI271">
        <v>19</v>
      </c>
      <c r="AJ271" s="44">
        <f t="shared" ca="1" si="51"/>
        <v>0.94318045771970693</v>
      </c>
      <c r="AK271" t="str">
        <f ca="1">IF(OR(B271="Область",B271="Київ"),"Ні",IF(AJ271&gt;Параметри!$K$72,"Так, верхній",IF(AJ271&lt;Параметри!$K$73,"Так, нижній","Ні")))</f>
        <v>Так, нижній</v>
      </c>
      <c r="AL271" s="45">
        <f ca="1">IF(AK271="Ні",AG271,IF(AK271="Так, верхній",AF271*Параметри!$K$72,AF271*Параметри!$K$73))</f>
        <v>22.59163091879687</v>
      </c>
      <c r="AM271">
        <f>'Дані з ДІСО'!AL271+'Дані з ДІСО'!AN271</f>
        <v>6</v>
      </c>
      <c r="AN271">
        <f>IF(AM271=0,0,'Дані з ДІСО'!AN271/AM271)</f>
        <v>0</v>
      </c>
      <c r="AO271" s="31">
        <f>AM271*(1+0.25*AN271)*Параметри!$K$50</f>
        <v>1148.727291096</v>
      </c>
      <c r="AP271" s="31">
        <f>ROUNDUP(('Дані з ДІСО'!AU271+'Дані з ДІСО'!AW271)/Параметри!$K$28,0)</f>
        <v>0</v>
      </c>
      <c r="AQ271" s="54">
        <f>AP271*Параметри!$M$35/18</f>
        <v>0</v>
      </c>
      <c r="AR271" s="31">
        <f>IF(AP271=0,0,'Дані з ДІСО'!AW271/SUM('Дані з ДІСО'!AU271,'Дані з ДІСО'!AW271))</f>
        <v>0</v>
      </c>
      <c r="AS271" s="31">
        <f>(1+0.25*AR271)*AQ271*Параметри!$K$48</f>
        <v>0</v>
      </c>
      <c r="AT271">
        <f>ROUNDUP(('Дані з ДІСО'!AE271+'Дані не з ДІСО'!E271+'Дані не з ДІСО'!G271)/Параметри!$K$64,0)</f>
        <v>0</v>
      </c>
      <c r="AU271">
        <f t="shared" si="52"/>
        <v>0</v>
      </c>
      <c r="AV271">
        <f>IF(AT271=0,0,('Дані з ДІСО'!AH271+'Дані не з ДІСО'!G271)/('Дані з ДІСО'!AE271+'Дані не з ДІСО'!E271+'Дані не з ДІСО'!G271))</f>
        <v>0</v>
      </c>
      <c r="AW271" s="31">
        <f>AU271*(1+0.25*AV271)*Параметри!$K$48</f>
        <v>0</v>
      </c>
      <c r="AX271">
        <f>ROUNDUP('Дані з ДІСО'!AF271/Параметри!$K$65,0)</f>
        <v>0</v>
      </c>
      <c r="AY271">
        <f t="shared" si="53"/>
        <v>0</v>
      </c>
      <c r="AZ271">
        <f>IF(AX271=0,0,'Дані з ДІСО'!AI271/'Дані з ДІСО'!AF271)</f>
        <v>0</v>
      </c>
      <c r="BA271" s="31">
        <f>AY271*(1+0.25*AZ271)*Параметри!$K$48</f>
        <v>0</v>
      </c>
      <c r="BB271">
        <f>ROUNDUP('Дані з ДІСО'!AR271/Параметри!$K$29,0)</f>
        <v>0</v>
      </c>
      <c r="BC271">
        <f>ROUNDUP('Дані з ДІСО'!AS271/Параметри!$K$29,0)</f>
        <v>0</v>
      </c>
      <c r="BD271">
        <f>ROUNDUP('Дані з ДІСО'!AT271/Параметри!$K$29,0)</f>
        <v>0</v>
      </c>
      <c r="BE271" s="54">
        <f>(BB271*Параметри!$K$32+BC271*Параметри!$L$32+BD271*Параметри!$M$32)/18</f>
        <v>0</v>
      </c>
      <c r="BF271" s="31">
        <f>(BE271*Параметри!$K$48+SUM('Дані з ДІСО'!AR271:AT271)*IF(Параметри!$R$37="RNK",Параметри!$K$45,Параметри!$R$47)*Параметри!$K$20/1000)*Параметри!$K$69</f>
        <v>0</v>
      </c>
      <c r="BG271">
        <f>ROUNDUP(('Дані не з ДІСО'!I271+'Дані не з ДІСО'!K271)/Параметри!$K$26,0)</f>
        <v>0</v>
      </c>
      <c r="BH271" s="31">
        <f>BG271*Параметри!$M$36/18</f>
        <v>0</v>
      </c>
      <c r="BI271">
        <f>IF(BG271=0,0,'Дані не з ДІСО'!K271/('Дані не з ДІСО'!I271+'Дані не з ДІСО'!K271))</f>
        <v>0</v>
      </c>
      <c r="BJ271" s="31">
        <f>(1+0.25*BI271)*BH271*Параметри!$K$48</f>
        <v>0</v>
      </c>
      <c r="BK271">
        <f>ROUNDUP('Дані не з ДІСО'!M271/Параметри!$K$27,0)</f>
        <v>0</v>
      </c>
      <c r="BL271">
        <f>BK271*Параметри!$M$37/18</f>
        <v>0</v>
      </c>
      <c r="BM271" s="31">
        <f>BL271*Параметри!$K$48</f>
        <v>0</v>
      </c>
      <c r="BN271" s="31">
        <f>'Дані не з ДІСО'!N271*(7*Параметри!$K$50+Параметри!$K$49)</f>
        <v>0</v>
      </c>
      <c r="BO271">
        <f>ROUNDUP('Дані з ДІСО'!V271/Параметри!$K$25,0)</f>
        <v>0</v>
      </c>
      <c r="BP271">
        <f>ROUNDUP('Дані з ДІСО'!W271/Параметри!$K$25,0)</f>
        <v>0</v>
      </c>
      <c r="BQ271">
        <f>ROUNDUP('Дані з ДІСО'!X271/Параметри!$K$25,0)</f>
        <v>0</v>
      </c>
      <c r="BR271">
        <f>(BO271*Параметри!$K$34+BP271*Параметри!$L$34+BQ271*Параметри!$M$34)/18</f>
        <v>0</v>
      </c>
      <c r="BS271">
        <f>IF(J271=0,0,'Дані з ДІСО'!AC271/J271)</f>
        <v>0</v>
      </c>
      <c r="BT271" s="31">
        <f>(1+0.25*BS271)*BR271*Параметри!$K$48</f>
        <v>0</v>
      </c>
      <c r="BU271" s="31">
        <f ca="1">BT271*'Коефіцієнти АТО'!U271</f>
        <v>0</v>
      </c>
      <c r="BV271" s="31">
        <f>J271*(1+0.25*BS271)*Параметри!$K$61*Параметри!$K$20/1000</f>
        <v>0</v>
      </c>
      <c r="BW271" s="31">
        <f>(1+0.25*BS271)*J271*'Коефіцієнти АТО'!S271*Параметри!$K$20/1000</f>
        <v>0</v>
      </c>
      <c r="BX271" s="31">
        <f t="shared" ca="1" si="54"/>
        <v>0</v>
      </c>
      <c r="BY271">
        <f>ROUNDUP('Дані з ДІСО'!AG271/Параметри!$K$66,0)</f>
        <v>0</v>
      </c>
      <c r="BZ271">
        <f t="shared" si="55"/>
        <v>0</v>
      </c>
      <c r="CA271">
        <f>IF('Дані з ДІСО'!AG271=0,0,'Дані з ДІСО'!AJ271/'Дані з ДІСО'!AG271)</f>
        <v>0</v>
      </c>
      <c r="CB271" s="31">
        <f>BZ271*(1+0.25*CA271)*Параметри!$K$48</f>
        <v>0</v>
      </c>
      <c r="CC271" s="31">
        <f t="shared" ca="1" si="56"/>
        <v>24214.799999999999</v>
      </c>
      <c r="CD271" s="31">
        <f t="shared" si="57"/>
        <v>0</v>
      </c>
      <c r="CE271" s="31">
        <f t="shared" si="58"/>
        <v>0</v>
      </c>
      <c r="CF271" s="31">
        <f t="shared" si="59"/>
        <v>0</v>
      </c>
    </row>
    <row r="272" spans="1:84" x14ac:dyDescent="0.25">
      <c r="A272" s="9">
        <v>271</v>
      </c>
      <c r="B272" s="9" t="s">
        <v>4355</v>
      </c>
      <c r="C272" s="9" t="s">
        <v>4355</v>
      </c>
      <c r="D272" s="9" t="s">
        <v>2969</v>
      </c>
      <c r="E272" s="9" t="s">
        <v>33</v>
      </c>
      <c r="F272" s="9" t="s">
        <v>3310</v>
      </c>
      <c r="G272" s="9" t="s">
        <v>570</v>
      </c>
      <c r="H272" s="31">
        <f>SUM('Дані з ДІСО'!J272:L272)</f>
        <v>1541</v>
      </c>
      <c r="I272" s="31">
        <f>SUM('Дані з ДІСО'!P272:R272)</f>
        <v>0</v>
      </c>
      <c r="J272" s="31">
        <f>SUM('Дані з ДІСО'!V272:X272)</f>
        <v>0</v>
      </c>
      <c r="K272">
        <f ca="1">ROUNDUP('Дані з ДІСО'!J272/'Коефіцієнти АТО'!$R272,0)</f>
        <v>52</v>
      </c>
      <c r="L272">
        <f ca="1">ROUNDUP('Дані з ДІСО'!K272/'Коефіцієнти АТО'!$R272,0)</f>
        <v>59</v>
      </c>
      <c r="M272">
        <f ca="1">ROUNDUP('Дані з ДІСО'!L272/'Коефіцієнти АТО'!$R272,0)</f>
        <v>18</v>
      </c>
      <c r="N272" s="28">
        <f ca="1">(K272*Параметри!$K$32+L272*Параметри!$L$32+M272*Параметри!$M$32)/18</f>
        <v>221.66666666666666</v>
      </c>
      <c r="O272" s="41">
        <f>'Дані з ДІСО'!Y272/H272</f>
        <v>0</v>
      </c>
      <c r="P272" s="31">
        <f ca="1">(1+0.25*O272)*N272*Параметри!$K$48</f>
        <v>45243.43684681334</v>
      </c>
      <c r="Q272" s="31">
        <f ca="1">P272*'Коефіцієнти АТО'!T272</f>
        <v>769.13842639582685</v>
      </c>
      <c r="R272" s="31">
        <f>H272*(1+0.25*O272)*Параметри!$K$61*Параметри!$K$20/1000</f>
        <v>0</v>
      </c>
      <c r="S272" s="31">
        <f>H272*(1+0.25*O272)*'Коефіцієнти АТО'!S272*Параметри!$K$20/1000</f>
        <v>7148.3393213540012</v>
      </c>
      <c r="T272" s="31">
        <f t="shared" ca="1" si="49"/>
        <v>53160.914594563168</v>
      </c>
      <c r="U272" s="31">
        <f t="shared" ca="1" si="48"/>
        <v>53160.914594563168</v>
      </c>
      <c r="V272">
        <f>ROUNDUP('Дані з ДІСО'!P272/Параметри!$K$24,0)</f>
        <v>0</v>
      </c>
      <c r="W272">
        <f>ROUNDUP('Дані з ДІСО'!Q272/Параметри!$K$24,0)</f>
        <v>0</v>
      </c>
      <c r="X272">
        <f>ROUNDUP('Дані з ДІСО'!R272/Параметри!$K$24,0)</f>
        <v>0</v>
      </c>
      <c r="Y272" s="28">
        <f>(V272*Параметри!$K$33+W272*Параметри!$L$33+X272*Параметри!$M$33)/18</f>
        <v>0</v>
      </c>
      <c r="Z272" s="41">
        <f>IF(I272=0,0,'Дані з ДІСО'!AA272/I272)</f>
        <v>0</v>
      </c>
      <c r="AA272" s="31">
        <f>(1+0.25*Z272)*Y272*Параметри!$K$48</f>
        <v>0</v>
      </c>
      <c r="AB272" s="31">
        <f ca="1">AA272*'Коефіцієнти АТО'!U272</f>
        <v>0</v>
      </c>
      <c r="AC272" s="31">
        <f>I272*(1+0.25*Z272)*Параметри!$K$61*Параметри!$K$20/1000</f>
        <v>0</v>
      </c>
      <c r="AD272" s="31">
        <f>(1+0.25*Z272)*I272*'Коефіцієнти АТО'!S272*Параметри!$K$20/1000</f>
        <v>0</v>
      </c>
      <c r="AE272" s="31">
        <f t="shared" ca="1" si="50"/>
        <v>0</v>
      </c>
      <c r="AF272" s="45">
        <v>31.789407857910387</v>
      </c>
      <c r="AG272" s="45">
        <f ca="1">T272/SUM('Дані з ДІСО'!J272:L272)</f>
        <v>34.49767332547902</v>
      </c>
      <c r="AH272">
        <f ca="1">'Коефіцієнти АТО'!R272</f>
        <v>12</v>
      </c>
      <c r="AI272">
        <v>12.5</v>
      </c>
      <c r="AJ272" s="44">
        <f t="shared" ca="1" si="51"/>
        <v>1.0851939576752676</v>
      </c>
      <c r="AK272" t="str">
        <f ca="1">IF(OR(B272="Область",B272="Київ"),"Ні",IF(AJ272&gt;Параметри!$K$72,"Так, верхній",IF(AJ272&lt;Параметри!$K$73,"Так, нижній","Ні")))</f>
        <v>Ні</v>
      </c>
      <c r="AL272" s="45">
        <f ca="1">IF(AK272="Ні",AG272,IF(AK272="Так, верхній",AF272*Параметри!$K$72,AF272*Параметри!$K$73))</f>
        <v>34.49767332547902</v>
      </c>
      <c r="AM272">
        <f>'Дані з ДІСО'!AL272+'Дані з ДІСО'!AN272</f>
        <v>14</v>
      </c>
      <c r="AN272">
        <f>IF(AM272=0,0,'Дані з ДІСО'!AN272/AM272)</f>
        <v>0</v>
      </c>
      <c r="AO272" s="31">
        <f>AM272*(1+0.25*AN272)*Параметри!$K$50</f>
        <v>2680.3636792240004</v>
      </c>
      <c r="AP272" s="31">
        <f>ROUNDUP(('Дані з ДІСО'!AU272+'Дані з ДІСО'!AW272)/Параметри!$K$28,0)</f>
        <v>0</v>
      </c>
      <c r="AQ272" s="54">
        <f>AP272*Параметри!$M$35/18</f>
        <v>0</v>
      </c>
      <c r="AR272" s="31">
        <f>IF(AP272=0,0,'Дані з ДІСО'!AW272/SUM('Дані з ДІСО'!AU272,'Дані з ДІСО'!AW272))</f>
        <v>0</v>
      </c>
      <c r="AS272" s="31">
        <f>(1+0.25*AR272)*AQ272*Параметри!$K$48</f>
        <v>0</v>
      </c>
      <c r="AT272">
        <f>ROUNDUP(('Дані з ДІСО'!AE272+'Дані не з ДІСО'!E272+'Дані не з ДІСО'!G272)/Параметри!$K$64,0)</f>
        <v>0</v>
      </c>
      <c r="AU272">
        <f t="shared" si="52"/>
        <v>0</v>
      </c>
      <c r="AV272">
        <f>IF(AT272=0,0,('Дані з ДІСО'!AH272+'Дані не з ДІСО'!G272)/('Дані з ДІСО'!AE272+'Дані не з ДІСО'!E272+'Дані не з ДІСО'!G272))</f>
        <v>0</v>
      </c>
      <c r="AW272" s="31">
        <f>AU272*(1+0.25*AV272)*Параметри!$K$48</f>
        <v>0</v>
      </c>
      <c r="AX272">
        <f>ROUNDUP('Дані з ДІСО'!AF272/Параметри!$K$65,0)</f>
        <v>0</v>
      </c>
      <c r="AY272">
        <f t="shared" si="53"/>
        <v>0</v>
      </c>
      <c r="AZ272">
        <f>IF(AX272=0,0,'Дані з ДІСО'!AI272/'Дані з ДІСО'!AF272)</f>
        <v>0</v>
      </c>
      <c r="BA272" s="31">
        <f>AY272*(1+0.25*AZ272)*Параметри!$K$48</f>
        <v>0</v>
      </c>
      <c r="BB272">
        <f>ROUNDUP('Дані з ДІСО'!AR272/Параметри!$K$29,0)</f>
        <v>0</v>
      </c>
      <c r="BC272">
        <f>ROUNDUP('Дані з ДІСО'!AS272/Параметри!$K$29,0)</f>
        <v>0</v>
      </c>
      <c r="BD272">
        <f>ROUNDUP('Дані з ДІСО'!AT272/Параметри!$K$29,0)</f>
        <v>0</v>
      </c>
      <c r="BE272" s="54">
        <f>(BB272*Параметри!$K$32+BC272*Параметри!$L$32+BD272*Параметри!$M$32)/18</f>
        <v>0</v>
      </c>
      <c r="BF272" s="31">
        <f>(BE272*Параметри!$K$48+SUM('Дані з ДІСО'!AR272:AT272)*IF(Параметри!$R$37="RNK",Параметри!$K$45,Параметри!$R$47)*Параметри!$K$20/1000)*Параметри!$K$69</f>
        <v>0</v>
      </c>
      <c r="BG272">
        <f>ROUNDUP(('Дані не з ДІСО'!I272+'Дані не з ДІСО'!K272)/Параметри!$K$26,0)</f>
        <v>0</v>
      </c>
      <c r="BH272" s="31">
        <f>BG272*Параметри!$M$36/18</f>
        <v>0</v>
      </c>
      <c r="BI272">
        <f>IF(BG272=0,0,'Дані не з ДІСО'!K272/('Дані не з ДІСО'!I272+'Дані не з ДІСО'!K272))</f>
        <v>0</v>
      </c>
      <c r="BJ272" s="31">
        <f>(1+0.25*BI272)*BH272*Параметри!$K$48</f>
        <v>0</v>
      </c>
      <c r="BK272">
        <f>ROUNDUP('Дані не з ДІСО'!M272/Параметри!$K$27,0)</f>
        <v>0</v>
      </c>
      <c r="BL272">
        <f>BK272*Параметри!$M$37/18</f>
        <v>0</v>
      </c>
      <c r="BM272" s="31">
        <f>BL272*Параметри!$K$48</f>
        <v>0</v>
      </c>
      <c r="BN272" s="31">
        <f>'Дані не з ДІСО'!N272*(7*Параметри!$K$50+Параметри!$K$49)</f>
        <v>0</v>
      </c>
      <c r="BO272">
        <f>ROUNDUP('Дані з ДІСО'!V272/Параметри!$K$25,0)</f>
        <v>0</v>
      </c>
      <c r="BP272">
        <f>ROUNDUP('Дані з ДІСО'!W272/Параметри!$K$25,0)</f>
        <v>0</v>
      </c>
      <c r="BQ272">
        <f>ROUNDUP('Дані з ДІСО'!X272/Параметри!$K$25,0)</f>
        <v>0</v>
      </c>
      <c r="BR272">
        <f>(BO272*Параметри!$K$34+BP272*Параметри!$L$34+BQ272*Параметри!$M$34)/18</f>
        <v>0</v>
      </c>
      <c r="BS272">
        <f>IF(J272=0,0,'Дані з ДІСО'!AC272/J272)</f>
        <v>0</v>
      </c>
      <c r="BT272" s="31">
        <f>(1+0.25*BS272)*BR272*Параметри!$K$48</f>
        <v>0</v>
      </c>
      <c r="BU272" s="31">
        <f ca="1">BT272*'Коефіцієнти АТО'!U272</f>
        <v>0</v>
      </c>
      <c r="BV272" s="31">
        <f>J272*(1+0.25*BS272)*Параметри!$K$61*Параметри!$K$20/1000</f>
        <v>0</v>
      </c>
      <c r="BW272" s="31">
        <f>(1+0.25*BS272)*J272*'Коефіцієнти АТО'!S272*Параметри!$K$20/1000</f>
        <v>0</v>
      </c>
      <c r="BX272" s="31">
        <f t="shared" ca="1" si="54"/>
        <v>0</v>
      </c>
      <c r="BY272">
        <f>ROUNDUP('Дані з ДІСО'!AG272/Параметри!$K$66,0)</f>
        <v>0</v>
      </c>
      <c r="BZ272">
        <f t="shared" si="55"/>
        <v>0</v>
      </c>
      <c r="CA272">
        <f>IF('Дані з ДІСО'!AG272=0,0,'Дані з ДІСО'!AJ272/'Дані з ДІСО'!AG272)</f>
        <v>0</v>
      </c>
      <c r="CB272" s="31">
        <f>BZ272*(1+0.25*CA272)*Параметри!$K$48</f>
        <v>0</v>
      </c>
      <c r="CC272" s="31">
        <f t="shared" ca="1" si="56"/>
        <v>55841.3</v>
      </c>
      <c r="CD272" s="31">
        <f t="shared" si="57"/>
        <v>0</v>
      </c>
      <c r="CE272" s="31">
        <f t="shared" si="58"/>
        <v>0</v>
      </c>
      <c r="CF272" s="31">
        <f t="shared" si="59"/>
        <v>0</v>
      </c>
    </row>
    <row r="273" spans="1:84" x14ac:dyDescent="0.25">
      <c r="A273" s="9">
        <v>272</v>
      </c>
      <c r="B273" s="9" t="s">
        <v>4355</v>
      </c>
      <c r="C273" s="9" t="s">
        <v>4355</v>
      </c>
      <c r="D273" s="9" t="s">
        <v>2969</v>
      </c>
      <c r="E273" s="9" t="s">
        <v>33</v>
      </c>
      <c r="F273" s="9" t="s">
        <v>3311</v>
      </c>
      <c r="G273" s="9" t="s">
        <v>572</v>
      </c>
      <c r="H273" s="31">
        <f>SUM('Дані з ДІСО'!J273:L273)</f>
        <v>858</v>
      </c>
      <c r="I273" s="31">
        <f>SUM('Дані з ДІСО'!P273:R273)</f>
        <v>0</v>
      </c>
      <c r="J273" s="31">
        <f>SUM('Дані з ДІСО'!V273:X273)</f>
        <v>0</v>
      </c>
      <c r="K273">
        <f ca="1">ROUNDUP('Дані з ДІСО'!J273/'Коефіцієнти АТО'!$R273,0)</f>
        <v>18</v>
      </c>
      <c r="L273">
        <f ca="1">ROUNDUP('Дані з ДІСО'!K273/'Коефіцієнти АТО'!$R273,0)</f>
        <v>25</v>
      </c>
      <c r="M273">
        <f ca="1">ROUNDUP('Дані з ДІСО'!L273/'Коефіцієнти АТО'!$R273,0)</f>
        <v>7</v>
      </c>
      <c r="N273" s="28">
        <f ca="1">(K273*Параметри!$K$32+L273*Параметри!$L$32+M273*Параметри!$M$32)/18</f>
        <v>87</v>
      </c>
      <c r="O273" s="41">
        <f>'Дані з ДІСО'!Y273/H273</f>
        <v>0</v>
      </c>
      <c r="P273" s="31">
        <f ca="1">(1+0.25*O273)*N273*Параметри!$K$48</f>
        <v>17757.198521832004</v>
      </c>
      <c r="Q273" s="31">
        <f ca="1">P273*'Коефіцієнти АТО'!T273</f>
        <v>301.87237487114407</v>
      </c>
      <c r="R273" s="31">
        <f>H273*(1+0.25*O273)*Параметри!$K$61*Параметри!$K$20/1000</f>
        <v>0</v>
      </c>
      <c r="S273" s="31">
        <f>H273*(1+0.25*O273)*'Коефіцієнти АТО'!S273*Параметри!$K$20/1000</f>
        <v>2653.3744917679996</v>
      </c>
      <c r="T273" s="31">
        <f t="shared" ca="1" si="49"/>
        <v>20712.445388471147</v>
      </c>
      <c r="U273" s="31">
        <f t="shared" ca="1" si="48"/>
        <v>21410.960645661755</v>
      </c>
      <c r="V273">
        <f>ROUNDUP('Дані з ДІСО'!P273/Параметри!$K$24,0)</f>
        <v>0</v>
      </c>
      <c r="W273">
        <f>ROUNDUP('Дані з ДІСО'!Q273/Параметри!$K$24,0)</f>
        <v>0</v>
      </c>
      <c r="X273">
        <f>ROUNDUP('Дані з ДІСО'!R273/Параметри!$K$24,0)</f>
        <v>0</v>
      </c>
      <c r="Y273" s="28">
        <f>(V273*Параметри!$K$33+W273*Параметри!$L$33+X273*Параметри!$M$33)/18</f>
        <v>0</v>
      </c>
      <c r="Z273" s="41">
        <f>IF(I273=0,0,'Дані з ДІСО'!AA273/I273)</f>
        <v>0</v>
      </c>
      <c r="AA273" s="31">
        <f>(1+0.25*Z273)*Y273*Параметри!$K$48</f>
        <v>0</v>
      </c>
      <c r="AB273" s="31">
        <f ca="1">AA273*'Коефіцієнти АТО'!U273</f>
        <v>0</v>
      </c>
      <c r="AC273" s="31">
        <f>I273*(1+0.25*Z273)*Параметри!$K$61*Параметри!$K$20/1000</f>
        <v>0</v>
      </c>
      <c r="AD273" s="31">
        <f>(1+0.25*Z273)*I273*'Коефіцієнти АТО'!S273*Параметри!$K$20/1000</f>
        <v>0</v>
      </c>
      <c r="AE273" s="31">
        <f t="shared" ca="1" si="50"/>
        <v>0</v>
      </c>
      <c r="AF273" s="45">
        <v>24.954499587018361</v>
      </c>
      <c r="AG273" s="45">
        <f ca="1">T273/SUM('Дані з ДІСО'!J273:L273)</f>
        <v>24.140379240642364</v>
      </c>
      <c r="AH273">
        <f ca="1">'Коефіцієнти АТО'!R273</f>
        <v>17.5</v>
      </c>
      <c r="AI273">
        <v>17</v>
      </c>
      <c r="AJ273" s="44">
        <f t="shared" ca="1" si="51"/>
        <v>0.96737580957946712</v>
      </c>
      <c r="AK273" t="str">
        <f ca="1">IF(OR(B273="Область",B273="Київ"),"Ні",IF(AJ273&gt;Параметри!$K$72,"Так, верхній",IF(AJ273&lt;Параметри!$K$73,"Так, нижній","Ні")))</f>
        <v>Так, нижній</v>
      </c>
      <c r="AL273" s="45">
        <f ca="1">IF(AK273="Ні",AG273,IF(AK273="Так, верхній",AF273*Параметри!$K$72,AF273*Параметри!$K$73))</f>
        <v>24.954499587018361</v>
      </c>
      <c r="AM273">
        <f>'Дані з ДІСО'!AL273+'Дані з ДІСО'!AN273</f>
        <v>11</v>
      </c>
      <c r="AN273">
        <f>IF(AM273=0,0,'Дані з ДІСО'!AN273/AM273)</f>
        <v>0</v>
      </c>
      <c r="AO273" s="31">
        <f>AM273*(1+0.25*AN273)*Параметри!$K$50</f>
        <v>2106.0000336760004</v>
      </c>
      <c r="AP273" s="31">
        <f>ROUNDUP(('Дані з ДІСО'!AU273+'Дані з ДІСО'!AW273)/Параметри!$K$28,0)</f>
        <v>0</v>
      </c>
      <c r="AQ273" s="54">
        <f>AP273*Параметри!$M$35/18</f>
        <v>0</v>
      </c>
      <c r="AR273" s="31">
        <f>IF(AP273=0,0,'Дані з ДІСО'!AW273/SUM('Дані з ДІСО'!AU273,'Дані з ДІСО'!AW273))</f>
        <v>0</v>
      </c>
      <c r="AS273" s="31">
        <f>(1+0.25*AR273)*AQ273*Параметри!$K$48</f>
        <v>0</v>
      </c>
      <c r="AT273">
        <f>ROUNDUP(('Дані з ДІСО'!AE273+'Дані не з ДІСО'!E273+'Дані не з ДІСО'!G273)/Параметри!$K$64,0)</f>
        <v>0</v>
      </c>
      <c r="AU273">
        <f t="shared" si="52"/>
        <v>0</v>
      </c>
      <c r="AV273">
        <f>IF(AT273=0,0,('Дані з ДІСО'!AH273+'Дані не з ДІСО'!G273)/('Дані з ДІСО'!AE273+'Дані не з ДІСО'!E273+'Дані не з ДІСО'!G273))</f>
        <v>0</v>
      </c>
      <c r="AW273" s="31">
        <f>AU273*(1+0.25*AV273)*Параметри!$K$48</f>
        <v>0</v>
      </c>
      <c r="AX273">
        <f>ROUNDUP('Дані з ДІСО'!AF273/Параметри!$K$65,0)</f>
        <v>0</v>
      </c>
      <c r="AY273">
        <f t="shared" si="53"/>
        <v>0</v>
      </c>
      <c r="AZ273">
        <f>IF(AX273=0,0,'Дані з ДІСО'!AI273/'Дані з ДІСО'!AF273)</f>
        <v>0</v>
      </c>
      <c r="BA273" s="31">
        <f>AY273*(1+0.25*AZ273)*Параметри!$K$48</f>
        <v>0</v>
      </c>
      <c r="BB273">
        <f>ROUNDUP('Дані з ДІСО'!AR273/Параметри!$K$29,0)</f>
        <v>0</v>
      </c>
      <c r="BC273">
        <f>ROUNDUP('Дані з ДІСО'!AS273/Параметри!$K$29,0)</f>
        <v>0</v>
      </c>
      <c r="BD273">
        <f>ROUNDUP('Дані з ДІСО'!AT273/Параметри!$K$29,0)</f>
        <v>0</v>
      </c>
      <c r="BE273" s="54">
        <f>(BB273*Параметри!$K$32+BC273*Параметри!$L$32+BD273*Параметри!$M$32)/18</f>
        <v>0</v>
      </c>
      <c r="BF273" s="31">
        <f>(BE273*Параметри!$K$48+SUM('Дані з ДІСО'!AR273:AT273)*IF(Параметри!$R$37="RNK",Параметри!$K$45,Параметри!$R$47)*Параметри!$K$20/1000)*Параметри!$K$69</f>
        <v>0</v>
      </c>
      <c r="BG273">
        <f>ROUNDUP(('Дані не з ДІСО'!I273+'Дані не з ДІСО'!K273)/Параметри!$K$26,0)</f>
        <v>0</v>
      </c>
      <c r="BH273" s="31">
        <f>BG273*Параметри!$M$36/18</f>
        <v>0</v>
      </c>
      <c r="BI273">
        <f>IF(BG273=0,0,'Дані не з ДІСО'!K273/('Дані не з ДІСО'!I273+'Дані не з ДІСО'!K273))</f>
        <v>0</v>
      </c>
      <c r="BJ273" s="31">
        <f>(1+0.25*BI273)*BH273*Параметри!$K$48</f>
        <v>0</v>
      </c>
      <c r="BK273">
        <f>ROUNDUP('Дані не з ДІСО'!M273/Параметри!$K$27,0)</f>
        <v>0</v>
      </c>
      <c r="BL273">
        <f>BK273*Параметри!$M$37/18</f>
        <v>0</v>
      </c>
      <c r="BM273" s="31">
        <f>BL273*Параметри!$K$48</f>
        <v>0</v>
      </c>
      <c r="BN273" s="31">
        <f>'Дані не з ДІСО'!N273*(7*Параметри!$K$50+Параметри!$K$49)</f>
        <v>0</v>
      </c>
      <c r="BO273">
        <f>ROUNDUP('Дані з ДІСО'!V273/Параметри!$K$25,0)</f>
        <v>0</v>
      </c>
      <c r="BP273">
        <f>ROUNDUP('Дані з ДІСО'!W273/Параметри!$K$25,0)</f>
        <v>0</v>
      </c>
      <c r="BQ273">
        <f>ROUNDUP('Дані з ДІСО'!X273/Параметри!$K$25,0)</f>
        <v>0</v>
      </c>
      <c r="BR273">
        <f>(BO273*Параметри!$K$34+BP273*Параметри!$L$34+BQ273*Параметри!$M$34)/18</f>
        <v>0</v>
      </c>
      <c r="BS273">
        <f>IF(J273=0,0,'Дані з ДІСО'!AC273/J273)</f>
        <v>0</v>
      </c>
      <c r="BT273" s="31">
        <f>(1+0.25*BS273)*BR273*Параметри!$K$48</f>
        <v>0</v>
      </c>
      <c r="BU273" s="31">
        <f ca="1">BT273*'Коефіцієнти АТО'!U273</f>
        <v>0</v>
      </c>
      <c r="BV273" s="31">
        <f>J273*(1+0.25*BS273)*Параметри!$K$61*Параметри!$K$20/1000</f>
        <v>0</v>
      </c>
      <c r="BW273" s="31">
        <f>(1+0.25*BS273)*J273*'Коефіцієнти АТО'!S273*Параметри!$K$20/1000</f>
        <v>0</v>
      </c>
      <c r="BX273" s="31">
        <f t="shared" ca="1" si="54"/>
        <v>0</v>
      </c>
      <c r="BY273">
        <f>ROUNDUP('Дані з ДІСО'!AG273/Параметри!$K$66,0)</f>
        <v>0</v>
      </c>
      <c r="BZ273">
        <f t="shared" si="55"/>
        <v>0</v>
      </c>
      <c r="CA273">
        <f>IF('Дані з ДІСО'!AG273=0,0,'Дані з ДІСО'!AJ273/'Дані з ДІСО'!AG273)</f>
        <v>0</v>
      </c>
      <c r="CB273" s="31">
        <f>BZ273*(1+0.25*CA273)*Параметри!$K$48</f>
        <v>0</v>
      </c>
      <c r="CC273" s="31">
        <f t="shared" ca="1" si="56"/>
        <v>23517</v>
      </c>
      <c r="CD273" s="31">
        <f t="shared" si="57"/>
        <v>0</v>
      </c>
      <c r="CE273" s="31">
        <f t="shared" si="58"/>
        <v>0</v>
      </c>
      <c r="CF273" s="31">
        <f t="shared" si="59"/>
        <v>0</v>
      </c>
    </row>
    <row r="274" spans="1:84" x14ac:dyDescent="0.25">
      <c r="A274" s="9">
        <v>273</v>
      </c>
      <c r="B274" s="9" t="s">
        <v>4355</v>
      </c>
      <c r="C274" s="9" t="s">
        <v>4355</v>
      </c>
      <c r="D274" s="9" t="s">
        <v>2969</v>
      </c>
      <c r="E274" s="9" t="s">
        <v>33</v>
      </c>
      <c r="F274" s="9" t="s">
        <v>3312</v>
      </c>
      <c r="G274" s="9" t="s">
        <v>574</v>
      </c>
      <c r="H274" s="31">
        <f>SUM('Дані з ДІСО'!J274:L274)</f>
        <v>1970</v>
      </c>
      <c r="I274" s="31">
        <f>SUM('Дані з ДІСО'!P274:R274)</f>
        <v>0</v>
      </c>
      <c r="J274" s="31">
        <f>SUM('Дані з ДІСО'!V274:X274)</f>
        <v>0</v>
      </c>
      <c r="K274">
        <f ca="1">ROUNDUP('Дані з ДІСО'!J274/'Коефіцієнти АТО'!$R274,0)</f>
        <v>57</v>
      </c>
      <c r="L274">
        <f ca="1">ROUNDUP('Дані з ДІСО'!K274/'Коефіцієнти АТО'!$R274,0)</f>
        <v>65</v>
      </c>
      <c r="M274">
        <f ca="1">ROUNDUP('Дані з ДІСО'!L274/'Коефіцієнти АТО'!$R274,0)</f>
        <v>15</v>
      </c>
      <c r="N274" s="28">
        <f ca="1">(K274*Параметри!$K$32+L274*Параметри!$L$32+M274*Параметри!$M$32)/18</f>
        <v>233.61111111111111</v>
      </c>
      <c r="O274" s="41">
        <f>'Дані з ДІСО'!Y274/H274</f>
        <v>0</v>
      </c>
      <c r="P274" s="31">
        <f ca="1">(1+0.25*O274)*N274*Параметри!$K$48</f>
        <v>47681.366401215564</v>
      </c>
      <c r="Q274" s="31">
        <f ca="1">P274*'Коефіцієнти АТО'!T274</f>
        <v>810.58322882066466</v>
      </c>
      <c r="R274" s="31">
        <f>H274*(1+0.25*O274)*Параметри!$K$61*Параметри!$K$20/1000</f>
        <v>0</v>
      </c>
      <c r="S274" s="31">
        <f>H274*(1+0.25*O274)*'Коефіцієнти АТО'!S274*Параметри!$K$20/1000</f>
        <v>9138.3701901799996</v>
      </c>
      <c r="T274" s="31">
        <f t="shared" ca="1" si="49"/>
        <v>57630.319820216231</v>
      </c>
      <c r="U274" s="31">
        <f t="shared" ca="1" si="48"/>
        <v>57630.319820216231</v>
      </c>
      <c r="V274">
        <f>ROUNDUP('Дані з ДІСО'!P274/Параметри!$K$24,0)</f>
        <v>0</v>
      </c>
      <c r="W274">
        <f>ROUNDUP('Дані з ДІСО'!Q274/Параметри!$K$24,0)</f>
        <v>0</v>
      </c>
      <c r="X274">
        <f>ROUNDUP('Дані з ДІСО'!R274/Параметри!$K$24,0)</f>
        <v>0</v>
      </c>
      <c r="Y274" s="28">
        <f>(V274*Параметри!$K$33+W274*Параметри!$L$33+X274*Параметри!$M$33)/18</f>
        <v>0</v>
      </c>
      <c r="Z274" s="41">
        <f>IF(I274=0,0,'Дані з ДІСО'!AA274/I274)</f>
        <v>0</v>
      </c>
      <c r="AA274" s="31">
        <f>(1+0.25*Z274)*Y274*Параметри!$K$48</f>
        <v>0</v>
      </c>
      <c r="AB274" s="31">
        <f ca="1">AA274*'Коефіцієнти АТО'!U274</f>
        <v>0</v>
      </c>
      <c r="AC274" s="31">
        <f>I274*(1+0.25*Z274)*Параметри!$K$61*Параметри!$K$20/1000</f>
        <v>0</v>
      </c>
      <c r="AD274" s="31">
        <f>(1+0.25*Z274)*I274*'Коефіцієнти АТО'!S274*Параметри!$K$20/1000</f>
        <v>0</v>
      </c>
      <c r="AE274" s="31">
        <f t="shared" ca="1" si="50"/>
        <v>0</v>
      </c>
      <c r="AF274" s="45">
        <v>28.55168775033734</v>
      </c>
      <c r="AG274" s="45">
        <f ca="1">T274/SUM('Дані з ДІСО'!J274:L274)</f>
        <v>29.253969451886412</v>
      </c>
      <c r="AH274">
        <f ca="1">'Коефіцієнти АТО'!R274</f>
        <v>14.5</v>
      </c>
      <c r="AI274">
        <v>14</v>
      </c>
      <c r="AJ274" s="44">
        <f t="shared" ca="1" si="51"/>
        <v>1.0245968542276727</v>
      </c>
      <c r="AK274" t="str">
        <f ca="1">IF(OR(B274="Область",B274="Київ"),"Ні",IF(AJ274&gt;Параметри!$K$72,"Так, верхній",IF(AJ274&lt;Параметри!$K$73,"Так, нижній","Ні")))</f>
        <v>Ні</v>
      </c>
      <c r="AL274" s="45">
        <f ca="1">IF(AK274="Ні",AG274,IF(AK274="Так, верхній",AF274*Параметри!$K$72,AF274*Параметри!$K$73))</f>
        <v>29.253969451886412</v>
      </c>
      <c r="AM274">
        <f>'Дані з ДІСО'!AL274+'Дані з ДІСО'!AN274</f>
        <v>7</v>
      </c>
      <c r="AN274">
        <f>IF(AM274=0,0,'Дані з ДІСО'!AN274/AM274)</f>
        <v>0</v>
      </c>
      <c r="AO274" s="31">
        <f>AM274*(1+0.25*AN274)*Параметри!$K$50</f>
        <v>1340.1818396120002</v>
      </c>
      <c r="AP274" s="31">
        <f>ROUNDUP(('Дані з ДІСО'!AU274+'Дані з ДІСО'!AW274)/Параметри!$K$28,0)</f>
        <v>2</v>
      </c>
      <c r="AQ274" s="54">
        <f>AP274*Параметри!$M$35/18</f>
        <v>2.5555555555555554</v>
      </c>
      <c r="AR274" s="31">
        <f>IF(AP274=0,0,'Дані з ДІСО'!AW274/SUM('Дані з ДІСО'!AU274,'Дані з ДІСО'!AW274))</f>
        <v>0</v>
      </c>
      <c r="AS274" s="31">
        <f>(1+0.25*AR274)*AQ274*Параметри!$K$48</f>
        <v>521.60353256977783</v>
      </c>
      <c r="AT274">
        <f>ROUNDUP(('Дані з ДІСО'!AE274+'Дані не з ДІСО'!E274+'Дані не з ДІСО'!G274)/Параметри!$K$64,0)</f>
        <v>0</v>
      </c>
      <c r="AU274">
        <f t="shared" si="52"/>
        <v>0</v>
      </c>
      <c r="AV274">
        <f>IF(AT274=0,0,('Дані з ДІСО'!AH274+'Дані не з ДІСО'!G274)/('Дані з ДІСО'!AE274+'Дані не з ДІСО'!E274+'Дані не з ДІСО'!G274))</f>
        <v>0</v>
      </c>
      <c r="AW274" s="31">
        <f>AU274*(1+0.25*AV274)*Параметри!$K$48</f>
        <v>0</v>
      </c>
      <c r="AX274">
        <f>ROUNDUP('Дані з ДІСО'!AF274/Параметри!$K$65,0)</f>
        <v>0</v>
      </c>
      <c r="AY274">
        <f t="shared" si="53"/>
        <v>0</v>
      </c>
      <c r="AZ274">
        <f>IF(AX274=0,0,'Дані з ДІСО'!AI274/'Дані з ДІСО'!AF274)</f>
        <v>0</v>
      </c>
      <c r="BA274" s="31">
        <f>AY274*(1+0.25*AZ274)*Параметри!$K$48</f>
        <v>0</v>
      </c>
      <c r="BB274">
        <f>ROUNDUP('Дані з ДІСО'!AR274/Параметри!$K$29,0)</f>
        <v>0</v>
      </c>
      <c r="BC274">
        <f>ROUNDUP('Дані з ДІСО'!AS274/Параметри!$K$29,0)</f>
        <v>0</v>
      </c>
      <c r="BD274">
        <f>ROUNDUP('Дані з ДІСО'!AT274/Параметри!$K$29,0)</f>
        <v>0</v>
      </c>
      <c r="BE274" s="54">
        <f>(BB274*Параметри!$K$32+BC274*Параметри!$L$32+BD274*Параметри!$M$32)/18</f>
        <v>0</v>
      </c>
      <c r="BF274" s="31">
        <f>(BE274*Параметри!$K$48+SUM('Дані з ДІСО'!AR274:AT274)*IF(Параметри!$R$37="RNK",Параметри!$K$45,Параметри!$R$47)*Параметри!$K$20/1000)*Параметри!$K$69</f>
        <v>0</v>
      </c>
      <c r="BG274">
        <f>ROUNDUP(('Дані не з ДІСО'!I274+'Дані не з ДІСО'!K274)/Параметри!$K$26,0)</f>
        <v>0</v>
      </c>
      <c r="BH274" s="31">
        <f>BG274*Параметри!$M$36/18</f>
        <v>0</v>
      </c>
      <c r="BI274">
        <f>IF(BG274=0,0,'Дані не з ДІСО'!K274/('Дані не з ДІСО'!I274+'Дані не з ДІСО'!K274))</f>
        <v>0</v>
      </c>
      <c r="BJ274" s="31">
        <f>(1+0.25*BI274)*BH274*Параметри!$K$48</f>
        <v>0</v>
      </c>
      <c r="BK274">
        <f>ROUNDUP('Дані не з ДІСО'!M274/Параметри!$K$27,0)</f>
        <v>0</v>
      </c>
      <c r="BL274">
        <f>BK274*Параметри!$M$37/18</f>
        <v>0</v>
      </c>
      <c r="BM274" s="31">
        <f>BL274*Параметри!$K$48</f>
        <v>0</v>
      </c>
      <c r="BN274" s="31">
        <f>'Дані не з ДІСО'!N274*(7*Параметри!$K$50+Параметри!$K$49)</f>
        <v>0</v>
      </c>
      <c r="BO274">
        <f>ROUNDUP('Дані з ДІСО'!V274/Параметри!$K$25,0)</f>
        <v>0</v>
      </c>
      <c r="BP274">
        <f>ROUNDUP('Дані з ДІСО'!W274/Параметри!$K$25,0)</f>
        <v>0</v>
      </c>
      <c r="BQ274">
        <f>ROUNDUP('Дані з ДІСО'!X274/Параметри!$K$25,0)</f>
        <v>0</v>
      </c>
      <c r="BR274">
        <f>(BO274*Параметри!$K$34+BP274*Параметри!$L$34+BQ274*Параметри!$M$34)/18</f>
        <v>0</v>
      </c>
      <c r="BS274">
        <f>IF(J274=0,0,'Дані з ДІСО'!AC274/J274)</f>
        <v>0</v>
      </c>
      <c r="BT274" s="31">
        <f>(1+0.25*BS274)*BR274*Параметри!$K$48</f>
        <v>0</v>
      </c>
      <c r="BU274" s="31">
        <f ca="1">BT274*'Коефіцієнти АТО'!U274</f>
        <v>0</v>
      </c>
      <c r="BV274" s="31">
        <f>J274*(1+0.25*BS274)*Параметри!$K$61*Параметри!$K$20/1000</f>
        <v>0</v>
      </c>
      <c r="BW274" s="31">
        <f>(1+0.25*BS274)*J274*'Коефіцієнти АТО'!S274*Параметри!$K$20/1000</f>
        <v>0</v>
      </c>
      <c r="BX274" s="31">
        <f t="shared" ca="1" si="54"/>
        <v>0</v>
      </c>
      <c r="BY274">
        <f>ROUNDUP('Дані з ДІСО'!AG274/Параметри!$K$66,0)</f>
        <v>0</v>
      </c>
      <c r="BZ274">
        <f t="shared" si="55"/>
        <v>0</v>
      </c>
      <c r="CA274">
        <f>IF('Дані з ДІСО'!AG274=0,0,'Дані з ДІСО'!AJ274/'Дані з ДІСО'!AG274)</f>
        <v>0</v>
      </c>
      <c r="CB274" s="31">
        <f>BZ274*(1+0.25*CA274)*Параметри!$K$48</f>
        <v>0</v>
      </c>
      <c r="CC274" s="31">
        <f t="shared" ca="1" si="56"/>
        <v>59492.1</v>
      </c>
      <c r="CD274" s="31">
        <f t="shared" si="57"/>
        <v>0</v>
      </c>
      <c r="CE274" s="31">
        <f t="shared" si="58"/>
        <v>0</v>
      </c>
      <c r="CF274" s="31">
        <f t="shared" si="59"/>
        <v>0</v>
      </c>
    </row>
    <row r="275" spans="1:84" x14ac:dyDescent="0.25">
      <c r="A275" s="9">
        <v>274</v>
      </c>
      <c r="B275" s="9" t="s">
        <v>4355</v>
      </c>
      <c r="C275" s="9" t="s">
        <v>4355</v>
      </c>
      <c r="D275" s="9" t="s">
        <v>2969</v>
      </c>
      <c r="E275" s="9" t="s">
        <v>33</v>
      </c>
      <c r="F275" s="9" t="s">
        <v>3313</v>
      </c>
      <c r="G275" s="9" t="s">
        <v>576</v>
      </c>
      <c r="H275" s="31">
        <f>SUM('Дані з ДІСО'!J275:L275)</f>
        <v>2054</v>
      </c>
      <c r="I275" s="31">
        <f>SUM('Дані з ДІСО'!P275:R275)</f>
        <v>0</v>
      </c>
      <c r="J275" s="31">
        <f>SUM('Дані з ДІСО'!V275:X275)</f>
        <v>0</v>
      </c>
      <c r="K275">
        <f ca="1">ROUNDUP('Дані з ДІСО'!J275/'Коефіцієнти АТО'!$R275,0)</f>
        <v>58</v>
      </c>
      <c r="L275">
        <f ca="1">ROUNDUP('Дані з ДІСО'!K275/'Коефіцієнти АТО'!$R275,0)</f>
        <v>70</v>
      </c>
      <c r="M275">
        <f ca="1">ROUNDUP('Дані з ДІСО'!L275/'Коефіцієнти АТО'!$R275,0)</f>
        <v>19</v>
      </c>
      <c r="N275" s="28">
        <f ca="1">(K275*Параметри!$K$32+L275*Параметри!$L$32+M275*Параметри!$M$32)/18</f>
        <v>252.88888888888889</v>
      </c>
      <c r="O275" s="41">
        <f>'Дані з ДІСО'!Y275/H275</f>
        <v>0</v>
      </c>
      <c r="P275" s="31">
        <f ca="1">(1+0.25*O275)*N275*Параметри!$K$48</f>
        <v>51616.071309948449</v>
      </c>
      <c r="Q275" s="31">
        <f ca="1">P275*'Коефіцієнти АТО'!T275</f>
        <v>877.47321226912368</v>
      </c>
      <c r="R275" s="31">
        <f>H275*(1+0.25*O275)*Параметри!$K$61*Параметри!$K$20/1000</f>
        <v>0</v>
      </c>
      <c r="S275" s="31">
        <f>H275*(1+0.25*O275)*'Коефіцієнти АТО'!S275*Параметри!$K$20/1000</f>
        <v>8469.3569636231114</v>
      </c>
      <c r="T275" s="31">
        <f t="shared" ca="1" si="49"/>
        <v>60962.901485840681</v>
      </c>
      <c r="U275" s="31">
        <f t="shared" ca="1" si="48"/>
        <v>60962.901485840681</v>
      </c>
      <c r="V275">
        <f>ROUNDUP('Дані з ДІСО'!P275/Параметри!$K$24,0)</f>
        <v>0</v>
      </c>
      <c r="W275">
        <f>ROUNDUP('Дані з ДІСО'!Q275/Параметри!$K$24,0)</f>
        <v>0</v>
      </c>
      <c r="X275">
        <f>ROUNDUP('Дані з ДІСО'!R275/Параметри!$K$24,0)</f>
        <v>0</v>
      </c>
      <c r="Y275" s="28">
        <f>(V275*Параметри!$K$33+W275*Параметри!$L$33+X275*Параметри!$M$33)/18</f>
        <v>0</v>
      </c>
      <c r="Z275" s="41">
        <f>IF(I275=0,0,'Дані з ДІСО'!AA275/I275)</f>
        <v>0</v>
      </c>
      <c r="AA275" s="31">
        <f>(1+0.25*Z275)*Y275*Параметри!$K$48</f>
        <v>0</v>
      </c>
      <c r="AB275" s="31">
        <f ca="1">AA275*'Коефіцієнти АТО'!U275</f>
        <v>0</v>
      </c>
      <c r="AC275" s="31">
        <f>I275*(1+0.25*Z275)*Параметри!$K$61*Параметри!$K$20/1000</f>
        <v>0</v>
      </c>
      <c r="AD275" s="31">
        <f>(1+0.25*Z275)*I275*'Коефіцієнти АТО'!S275*Параметри!$K$20/1000</f>
        <v>0</v>
      </c>
      <c r="AE275" s="31">
        <f t="shared" ca="1" si="50"/>
        <v>0</v>
      </c>
      <c r="AF275" s="45">
        <v>28.666420215102729</v>
      </c>
      <c r="AG275" s="45">
        <f ca="1">T275/SUM('Дані з ДІСО'!J275:L275)</f>
        <v>29.680088357273945</v>
      </c>
      <c r="AH275">
        <f ca="1">'Коефіцієнти АТО'!R275</f>
        <v>14</v>
      </c>
      <c r="AI275">
        <v>14</v>
      </c>
      <c r="AJ275" s="44">
        <f t="shared" ca="1" si="51"/>
        <v>1.035360820589561</v>
      </c>
      <c r="AK275" t="str">
        <f ca="1">IF(OR(B275="Область",B275="Київ"),"Ні",IF(AJ275&gt;Параметри!$K$72,"Так, верхній",IF(AJ275&lt;Параметри!$K$73,"Так, нижній","Ні")))</f>
        <v>Ні</v>
      </c>
      <c r="AL275" s="45">
        <f ca="1">IF(AK275="Ні",AG275,IF(AK275="Так, верхній",AF275*Параметри!$K$72,AF275*Параметри!$K$73))</f>
        <v>29.680088357273945</v>
      </c>
      <c r="AM275">
        <f>'Дані з ДІСО'!AL275+'Дані з ДІСО'!AN275</f>
        <v>16</v>
      </c>
      <c r="AN275">
        <f>IF(AM275=0,0,'Дані з ДІСО'!AN275/AM275)</f>
        <v>0</v>
      </c>
      <c r="AO275" s="31">
        <f>AM275*(1+0.25*AN275)*Параметри!$K$50</f>
        <v>3063.2727762560003</v>
      </c>
      <c r="AP275" s="31">
        <f>ROUNDUP(('Дані з ДІСО'!AU275+'Дані з ДІСО'!AW275)/Параметри!$K$28,0)</f>
        <v>0</v>
      </c>
      <c r="AQ275" s="54">
        <f>AP275*Параметри!$M$35/18</f>
        <v>0</v>
      </c>
      <c r="AR275" s="31">
        <f>IF(AP275=0,0,'Дані з ДІСО'!AW275/SUM('Дані з ДІСО'!AU275,'Дані з ДІСО'!AW275))</f>
        <v>0</v>
      </c>
      <c r="AS275" s="31">
        <f>(1+0.25*AR275)*AQ275*Параметри!$K$48</f>
        <v>0</v>
      </c>
      <c r="AT275">
        <f>ROUNDUP(('Дані з ДІСО'!AE275+'Дані не з ДІСО'!E275+'Дані не з ДІСО'!G275)/Параметри!$K$64,0)</f>
        <v>0</v>
      </c>
      <c r="AU275">
        <f t="shared" si="52"/>
        <v>0</v>
      </c>
      <c r="AV275">
        <f>IF(AT275=0,0,('Дані з ДІСО'!AH275+'Дані не з ДІСО'!G275)/('Дані з ДІСО'!AE275+'Дані не з ДІСО'!E275+'Дані не з ДІСО'!G275))</f>
        <v>0</v>
      </c>
      <c r="AW275" s="31">
        <f>AU275*(1+0.25*AV275)*Параметри!$K$48</f>
        <v>0</v>
      </c>
      <c r="AX275">
        <f>ROUNDUP('Дані з ДІСО'!AF275/Параметри!$K$65,0)</f>
        <v>0</v>
      </c>
      <c r="AY275">
        <f t="shared" si="53"/>
        <v>0</v>
      </c>
      <c r="AZ275">
        <f>IF(AX275=0,0,'Дані з ДІСО'!AI275/'Дані з ДІСО'!AF275)</f>
        <v>0</v>
      </c>
      <c r="BA275" s="31">
        <f>AY275*(1+0.25*AZ275)*Параметри!$K$48</f>
        <v>0</v>
      </c>
      <c r="BB275">
        <f>ROUNDUP('Дані з ДІСО'!AR275/Параметри!$K$29,0)</f>
        <v>0</v>
      </c>
      <c r="BC275">
        <f>ROUNDUP('Дані з ДІСО'!AS275/Параметри!$K$29,0)</f>
        <v>0</v>
      </c>
      <c r="BD275">
        <f>ROUNDUP('Дані з ДІСО'!AT275/Параметри!$K$29,0)</f>
        <v>0</v>
      </c>
      <c r="BE275" s="54">
        <f>(BB275*Параметри!$K$32+BC275*Параметри!$L$32+BD275*Параметри!$M$32)/18</f>
        <v>0</v>
      </c>
      <c r="BF275" s="31">
        <f>(BE275*Параметри!$K$48+SUM('Дані з ДІСО'!AR275:AT275)*IF(Параметри!$R$37="RNK",Параметри!$K$45,Параметри!$R$47)*Параметри!$K$20/1000)*Параметри!$K$69</f>
        <v>0</v>
      </c>
      <c r="BG275">
        <f>ROUNDUP(('Дані не з ДІСО'!I275+'Дані не з ДІСО'!K275)/Параметри!$K$26,0)</f>
        <v>0</v>
      </c>
      <c r="BH275" s="31">
        <f>BG275*Параметри!$M$36/18</f>
        <v>0</v>
      </c>
      <c r="BI275">
        <f>IF(BG275=0,0,'Дані не з ДІСО'!K275/('Дані не з ДІСО'!I275+'Дані не з ДІСО'!K275))</f>
        <v>0</v>
      </c>
      <c r="BJ275" s="31">
        <f>(1+0.25*BI275)*BH275*Параметри!$K$48</f>
        <v>0</v>
      </c>
      <c r="BK275">
        <f>ROUNDUP('Дані не з ДІСО'!M275/Параметри!$K$27,0)</f>
        <v>0</v>
      </c>
      <c r="BL275">
        <f>BK275*Параметри!$M$37/18</f>
        <v>0</v>
      </c>
      <c r="BM275" s="31">
        <f>BL275*Параметри!$K$48</f>
        <v>0</v>
      </c>
      <c r="BN275" s="31">
        <f>'Дані не з ДІСО'!N275*(7*Параметри!$K$50+Параметри!$K$49)</f>
        <v>0</v>
      </c>
      <c r="BO275">
        <f>ROUNDUP('Дані з ДІСО'!V275/Параметри!$K$25,0)</f>
        <v>0</v>
      </c>
      <c r="BP275">
        <f>ROUNDUP('Дані з ДІСО'!W275/Параметри!$K$25,0)</f>
        <v>0</v>
      </c>
      <c r="BQ275">
        <f>ROUNDUP('Дані з ДІСО'!X275/Параметри!$K$25,0)</f>
        <v>0</v>
      </c>
      <c r="BR275">
        <f>(BO275*Параметри!$K$34+BP275*Параметри!$L$34+BQ275*Параметри!$M$34)/18</f>
        <v>0</v>
      </c>
      <c r="BS275">
        <f>IF(J275=0,0,'Дані з ДІСО'!AC275/J275)</f>
        <v>0</v>
      </c>
      <c r="BT275" s="31">
        <f>(1+0.25*BS275)*BR275*Параметри!$K$48</f>
        <v>0</v>
      </c>
      <c r="BU275" s="31">
        <f ca="1">BT275*'Коефіцієнти АТО'!U275</f>
        <v>0</v>
      </c>
      <c r="BV275" s="31">
        <f>J275*(1+0.25*BS275)*Параметри!$K$61*Параметри!$K$20/1000</f>
        <v>0</v>
      </c>
      <c r="BW275" s="31">
        <f>(1+0.25*BS275)*J275*'Коефіцієнти АТО'!S275*Параметри!$K$20/1000</f>
        <v>0</v>
      </c>
      <c r="BX275" s="31">
        <f t="shared" ca="1" si="54"/>
        <v>0</v>
      </c>
      <c r="BY275">
        <f>ROUNDUP('Дані з ДІСО'!AG275/Параметри!$K$66,0)</f>
        <v>0</v>
      </c>
      <c r="BZ275">
        <f t="shared" si="55"/>
        <v>0</v>
      </c>
      <c r="CA275">
        <f>IF('Дані з ДІСО'!AG275=0,0,'Дані з ДІСО'!AJ275/'Дані з ДІСО'!AG275)</f>
        <v>0</v>
      </c>
      <c r="CB275" s="31">
        <f>BZ275*(1+0.25*CA275)*Параметри!$K$48</f>
        <v>0</v>
      </c>
      <c r="CC275" s="31">
        <f t="shared" ca="1" si="56"/>
        <v>64026.2</v>
      </c>
      <c r="CD275" s="31">
        <f t="shared" si="57"/>
        <v>0</v>
      </c>
      <c r="CE275" s="31">
        <f t="shared" si="58"/>
        <v>0</v>
      </c>
      <c r="CF275" s="31">
        <f t="shared" si="59"/>
        <v>0</v>
      </c>
    </row>
    <row r="276" spans="1:84" x14ac:dyDescent="0.25">
      <c r="A276" s="9">
        <v>275</v>
      </c>
      <c r="B276" s="9" t="s">
        <v>4355</v>
      </c>
      <c r="C276" s="9" t="s">
        <v>4355</v>
      </c>
      <c r="D276" s="9" t="s">
        <v>2969</v>
      </c>
      <c r="E276" s="9" t="s">
        <v>33</v>
      </c>
      <c r="F276" s="9" t="s">
        <v>3314</v>
      </c>
      <c r="G276" s="9" t="s">
        <v>578</v>
      </c>
      <c r="H276" s="31">
        <f>SUM('Дані з ДІСО'!J276:L276)</f>
        <v>620</v>
      </c>
      <c r="I276" s="31">
        <f>SUM('Дані з ДІСО'!P276:R276)</f>
        <v>0</v>
      </c>
      <c r="J276" s="31">
        <f>SUM('Дані з ДІСО'!V276:X276)</f>
        <v>0</v>
      </c>
      <c r="K276">
        <f ca="1">ROUNDUP('Дані з ДІСО'!J276/'Коефіцієнти АТО'!$R276,0)</f>
        <v>22</v>
      </c>
      <c r="L276">
        <f ca="1">ROUNDUP('Дані з ДІСО'!K276/'Коефіцієнти АТО'!$R276,0)</f>
        <v>27</v>
      </c>
      <c r="M276">
        <f ca="1">ROUNDUP('Дані з ДІСО'!L276/'Коефіцієнти АТО'!$R276,0)</f>
        <v>4</v>
      </c>
      <c r="N276" s="28">
        <f ca="1">(K276*Параметри!$K$32+L276*Параметри!$L$32+M276*Параметри!$M$32)/18</f>
        <v>90</v>
      </c>
      <c r="O276" s="41">
        <f>'Дані з ДІСО'!Y276/H276</f>
        <v>0</v>
      </c>
      <c r="P276" s="31">
        <f ca="1">(1+0.25*O276)*N276*Параметри!$K$48</f>
        <v>18369.515712240001</v>
      </c>
      <c r="Q276" s="31">
        <f ca="1">P276*'Коефіцієнти АТО'!T276</f>
        <v>312.28176710808003</v>
      </c>
      <c r="R276" s="31">
        <f>H276*(1+0.25*O276)*Параметри!$K$61*Параметри!$K$20/1000</f>
        <v>0</v>
      </c>
      <c r="S276" s="31">
        <f>H276*(1+0.25*O276)*'Коефіцієнти АТО'!S276*Параметри!$K$20/1000</f>
        <v>2876.0352882799998</v>
      </c>
      <c r="T276" s="31">
        <f t="shared" ca="1" si="49"/>
        <v>21557.832767628082</v>
      </c>
      <c r="U276" s="31">
        <f t="shared" ca="1" si="48"/>
        <v>21557.832767628082</v>
      </c>
      <c r="V276">
        <f>ROUNDUP('Дані з ДІСО'!P276/Параметри!$K$24,0)</f>
        <v>0</v>
      </c>
      <c r="W276">
        <f>ROUNDUP('Дані з ДІСО'!Q276/Параметри!$K$24,0)</f>
        <v>0</v>
      </c>
      <c r="X276">
        <f>ROUNDUP('Дані з ДІСО'!R276/Параметри!$K$24,0)</f>
        <v>0</v>
      </c>
      <c r="Y276" s="28">
        <f>(V276*Параметри!$K$33+W276*Параметри!$L$33+X276*Параметри!$M$33)/18</f>
        <v>0</v>
      </c>
      <c r="Z276" s="41">
        <f>IF(I276=0,0,'Дані з ДІСО'!AA276/I276)</f>
        <v>0</v>
      </c>
      <c r="AA276" s="31">
        <f>(1+0.25*Z276)*Y276*Параметри!$K$48</f>
        <v>0</v>
      </c>
      <c r="AB276" s="31">
        <f ca="1">AA276*'Коефіцієнти АТО'!U276</f>
        <v>0</v>
      </c>
      <c r="AC276" s="31">
        <f>I276*(1+0.25*Z276)*Параметри!$K$61*Параметри!$K$20/1000</f>
        <v>0</v>
      </c>
      <c r="AD276" s="31">
        <f>(1+0.25*Z276)*I276*'Коефіцієнти АТО'!S276*Параметри!$K$20/1000</f>
        <v>0</v>
      </c>
      <c r="AE276" s="31">
        <f t="shared" ca="1" si="50"/>
        <v>0</v>
      </c>
      <c r="AF276" s="45">
        <v>31.622658178308033</v>
      </c>
      <c r="AG276" s="45">
        <f ca="1">T276/SUM('Дані з ДІСО'!J276:L276)</f>
        <v>34.770698012303356</v>
      </c>
      <c r="AH276">
        <f ca="1">'Коефіцієнти АТО'!R276</f>
        <v>12</v>
      </c>
      <c r="AI276">
        <v>12.5</v>
      </c>
      <c r="AJ276" s="44">
        <f t="shared" ca="1" si="51"/>
        <v>1.0995501332065361</v>
      </c>
      <c r="AK276" t="str">
        <f ca="1">IF(OR(B276="Область",B276="Київ"),"Ні",IF(AJ276&gt;Параметри!$K$72,"Так, верхній",IF(AJ276&lt;Параметри!$K$73,"Так, нижній","Ні")))</f>
        <v>Ні</v>
      </c>
      <c r="AL276" s="45">
        <f ca="1">IF(AK276="Ні",AG276,IF(AK276="Так, верхній",AF276*Параметри!$K$72,AF276*Параметри!$K$73))</f>
        <v>34.770698012303356</v>
      </c>
      <c r="AM276">
        <f>'Дані з ДІСО'!AL276+'Дані з ДІСО'!AN276</f>
        <v>3</v>
      </c>
      <c r="AN276">
        <f>IF(AM276=0,0,'Дані з ДІСО'!AN276/AM276)</f>
        <v>0</v>
      </c>
      <c r="AO276" s="31">
        <f>AM276*(1+0.25*AN276)*Параметри!$K$50</f>
        <v>574.36364554800002</v>
      </c>
      <c r="AP276" s="31">
        <f>ROUNDUP(('Дані з ДІСО'!AU276+'Дані з ДІСО'!AW276)/Параметри!$K$28,0)</f>
        <v>0</v>
      </c>
      <c r="AQ276" s="54">
        <f>AP276*Параметри!$M$35/18</f>
        <v>0</v>
      </c>
      <c r="AR276" s="31">
        <f>IF(AP276=0,0,'Дані з ДІСО'!AW276/SUM('Дані з ДІСО'!AU276,'Дані з ДІСО'!AW276))</f>
        <v>0</v>
      </c>
      <c r="AS276" s="31">
        <f>(1+0.25*AR276)*AQ276*Параметри!$K$48</f>
        <v>0</v>
      </c>
      <c r="AT276">
        <f>ROUNDUP(('Дані з ДІСО'!AE276+'Дані не з ДІСО'!E276+'Дані не з ДІСО'!G276)/Параметри!$K$64,0)</f>
        <v>0</v>
      </c>
      <c r="AU276">
        <f t="shared" si="52"/>
        <v>0</v>
      </c>
      <c r="AV276">
        <f>IF(AT276=0,0,('Дані з ДІСО'!AH276+'Дані не з ДІСО'!G276)/('Дані з ДІСО'!AE276+'Дані не з ДІСО'!E276+'Дані не з ДІСО'!G276))</f>
        <v>0</v>
      </c>
      <c r="AW276" s="31">
        <f>AU276*(1+0.25*AV276)*Параметри!$K$48</f>
        <v>0</v>
      </c>
      <c r="AX276">
        <f>ROUNDUP('Дані з ДІСО'!AF276/Параметри!$K$65,0)</f>
        <v>0</v>
      </c>
      <c r="AY276">
        <f t="shared" si="53"/>
        <v>0</v>
      </c>
      <c r="AZ276">
        <f>IF(AX276=0,0,'Дані з ДІСО'!AI276/'Дані з ДІСО'!AF276)</f>
        <v>0</v>
      </c>
      <c r="BA276" s="31">
        <f>AY276*(1+0.25*AZ276)*Параметри!$K$48</f>
        <v>0</v>
      </c>
      <c r="BB276">
        <f>ROUNDUP('Дані з ДІСО'!AR276/Параметри!$K$29,0)</f>
        <v>0</v>
      </c>
      <c r="BC276">
        <f>ROUNDUP('Дані з ДІСО'!AS276/Параметри!$K$29,0)</f>
        <v>0</v>
      </c>
      <c r="BD276">
        <f>ROUNDUP('Дані з ДІСО'!AT276/Параметри!$K$29,0)</f>
        <v>0</v>
      </c>
      <c r="BE276" s="54">
        <f>(BB276*Параметри!$K$32+BC276*Параметри!$L$32+BD276*Параметри!$M$32)/18</f>
        <v>0</v>
      </c>
      <c r="BF276" s="31">
        <f>(BE276*Параметри!$K$48+SUM('Дані з ДІСО'!AR276:AT276)*IF(Параметри!$R$37="RNK",Параметри!$K$45,Параметри!$R$47)*Параметри!$K$20/1000)*Параметри!$K$69</f>
        <v>0</v>
      </c>
      <c r="BG276">
        <f>ROUNDUP(('Дані не з ДІСО'!I276+'Дані не з ДІСО'!K276)/Параметри!$K$26,0)</f>
        <v>0</v>
      </c>
      <c r="BH276" s="31">
        <f>BG276*Параметри!$M$36/18</f>
        <v>0</v>
      </c>
      <c r="BI276">
        <f>IF(BG276=0,0,'Дані не з ДІСО'!K276/('Дані не з ДІСО'!I276+'Дані не з ДІСО'!K276))</f>
        <v>0</v>
      </c>
      <c r="BJ276" s="31">
        <f>(1+0.25*BI276)*BH276*Параметри!$K$48</f>
        <v>0</v>
      </c>
      <c r="BK276">
        <f>ROUNDUP('Дані не з ДІСО'!M276/Параметри!$K$27,0)</f>
        <v>0</v>
      </c>
      <c r="BL276">
        <f>BK276*Параметри!$M$37/18</f>
        <v>0</v>
      </c>
      <c r="BM276" s="31">
        <f>BL276*Параметри!$K$48</f>
        <v>0</v>
      </c>
      <c r="BN276" s="31">
        <f>'Дані не з ДІСО'!N276*(7*Параметри!$K$50+Параметри!$K$49)</f>
        <v>0</v>
      </c>
      <c r="BO276">
        <f>ROUNDUP('Дані з ДІСО'!V276/Параметри!$K$25,0)</f>
        <v>0</v>
      </c>
      <c r="BP276">
        <f>ROUNDUP('Дані з ДІСО'!W276/Параметри!$K$25,0)</f>
        <v>0</v>
      </c>
      <c r="BQ276">
        <f>ROUNDUP('Дані з ДІСО'!X276/Параметри!$K$25,0)</f>
        <v>0</v>
      </c>
      <c r="BR276">
        <f>(BO276*Параметри!$K$34+BP276*Параметри!$L$34+BQ276*Параметри!$M$34)/18</f>
        <v>0</v>
      </c>
      <c r="BS276">
        <f>IF(J276=0,0,'Дані з ДІСО'!AC276/J276)</f>
        <v>0</v>
      </c>
      <c r="BT276" s="31">
        <f>(1+0.25*BS276)*BR276*Параметри!$K$48</f>
        <v>0</v>
      </c>
      <c r="BU276" s="31">
        <f ca="1">BT276*'Коефіцієнти АТО'!U276</f>
        <v>0</v>
      </c>
      <c r="BV276" s="31">
        <f>J276*(1+0.25*BS276)*Параметри!$K$61*Параметри!$K$20/1000</f>
        <v>0</v>
      </c>
      <c r="BW276" s="31">
        <f>(1+0.25*BS276)*J276*'Коефіцієнти АТО'!S276*Параметри!$K$20/1000</f>
        <v>0</v>
      </c>
      <c r="BX276" s="31">
        <f t="shared" ca="1" si="54"/>
        <v>0</v>
      </c>
      <c r="BY276">
        <f>ROUNDUP('Дані з ДІСО'!AG276/Параметри!$K$66,0)</f>
        <v>0</v>
      </c>
      <c r="BZ276">
        <f t="shared" si="55"/>
        <v>0</v>
      </c>
      <c r="CA276">
        <f>IF('Дані з ДІСО'!AG276=0,0,'Дані з ДІСО'!AJ276/'Дані з ДІСО'!AG276)</f>
        <v>0</v>
      </c>
      <c r="CB276" s="31">
        <f>BZ276*(1+0.25*CA276)*Параметри!$K$48</f>
        <v>0</v>
      </c>
      <c r="CC276" s="31">
        <f t="shared" ca="1" si="56"/>
        <v>22132.2</v>
      </c>
      <c r="CD276" s="31">
        <f t="shared" si="57"/>
        <v>0</v>
      </c>
      <c r="CE276" s="31">
        <f t="shared" si="58"/>
        <v>0</v>
      </c>
      <c r="CF276" s="31">
        <f t="shared" si="59"/>
        <v>0</v>
      </c>
    </row>
    <row r="277" spans="1:84" x14ac:dyDescent="0.25">
      <c r="A277" s="9">
        <v>276</v>
      </c>
      <c r="B277" s="9" t="s">
        <v>4354</v>
      </c>
      <c r="C277" s="9" t="s">
        <v>4354</v>
      </c>
      <c r="D277" s="9" t="s">
        <v>2969</v>
      </c>
      <c r="E277" s="9" t="s">
        <v>28</v>
      </c>
      <c r="F277" s="9" t="s">
        <v>3315</v>
      </c>
      <c r="G277" s="9" t="s">
        <v>580</v>
      </c>
      <c r="H277" s="31">
        <f>SUM('Дані з ДІСО'!J277:L277)</f>
        <v>434</v>
      </c>
      <c r="I277" s="31">
        <f>SUM('Дані з ДІСО'!P277:R277)</f>
        <v>0</v>
      </c>
      <c r="J277" s="31">
        <f>SUM('Дані з ДІСО'!V277:X277)</f>
        <v>0</v>
      </c>
      <c r="K277">
        <f ca="1">ROUNDUP('Дані з ДІСО'!J277/'Коефіцієнти АТО'!$R277,0)</f>
        <v>13</v>
      </c>
      <c r="L277">
        <f ca="1">ROUNDUP('Дані з ДІСО'!K277/'Коефіцієнти АТО'!$R277,0)</f>
        <v>19</v>
      </c>
      <c r="M277">
        <f ca="1">ROUNDUP('Дані з ДІСО'!L277/'Коефіцієнти АТО'!$R277,0)</f>
        <v>2</v>
      </c>
      <c r="N277" s="28">
        <f ca="1">(K277*Параметри!$K$32+L277*Параметри!$L$32+M277*Параметри!$M$32)/18</f>
        <v>58.166666666666664</v>
      </c>
      <c r="O277" s="41">
        <f>'Дані з ДІСО'!Y277/H277</f>
        <v>0</v>
      </c>
      <c r="P277" s="31">
        <f ca="1">(1+0.25*O277)*N277*Параметри!$K$48</f>
        <v>11872.149969577335</v>
      </c>
      <c r="Q277" s="31">
        <f ca="1">P277*'Коефіцієнти АТО'!T277</f>
        <v>201.8265494828147</v>
      </c>
      <c r="R277" s="31">
        <f>H277*(1+0.25*O277)*Параметри!$K$61*Параметри!$K$20/1000</f>
        <v>0</v>
      </c>
      <c r="S277" s="31">
        <f>H277*(1+0.25*O277)*'Коефіцієнти АТО'!S277*Параметри!$K$20/1000</f>
        <v>2236.9163353288891</v>
      </c>
      <c r="T277" s="31">
        <f t="shared" ca="1" si="49"/>
        <v>14310.89285438904</v>
      </c>
      <c r="U277" s="31">
        <f t="shared" ca="1" si="48"/>
        <v>14310.89285438904</v>
      </c>
      <c r="V277">
        <f>ROUNDUP('Дані з ДІСО'!P277/Параметри!$K$24,0)</f>
        <v>0</v>
      </c>
      <c r="W277">
        <f>ROUNDUP('Дані з ДІСО'!Q277/Параметри!$K$24,0)</f>
        <v>0</v>
      </c>
      <c r="X277">
        <f>ROUNDUP('Дані з ДІСО'!R277/Параметри!$K$24,0)</f>
        <v>0</v>
      </c>
      <c r="Y277" s="28">
        <f>(V277*Параметри!$K$33+W277*Параметри!$L$33+X277*Параметри!$M$33)/18</f>
        <v>0</v>
      </c>
      <c r="Z277" s="41">
        <f>IF(I277=0,0,'Дані з ДІСО'!AA277/I277)</f>
        <v>0</v>
      </c>
      <c r="AA277" s="31">
        <f>(1+0.25*Z277)*Y277*Параметри!$K$48</f>
        <v>0</v>
      </c>
      <c r="AB277" s="31">
        <f ca="1">AA277*'Коефіцієнти АТО'!U277</f>
        <v>0</v>
      </c>
      <c r="AC277" s="31">
        <f>I277*(1+0.25*Z277)*Параметри!$K$61*Параметри!$K$20/1000</f>
        <v>0</v>
      </c>
      <c r="AD277" s="31">
        <f>(1+0.25*Z277)*I277*'Коефіцієнти АТО'!S277*Параметри!$K$20/1000</f>
        <v>0</v>
      </c>
      <c r="AE277" s="31">
        <f t="shared" ca="1" si="50"/>
        <v>0</v>
      </c>
      <c r="AF277" s="45">
        <v>30.45360902164996</v>
      </c>
      <c r="AG277" s="45">
        <f ca="1">T277/SUM('Дані з ДІСО'!J277:L277)</f>
        <v>32.974407498592257</v>
      </c>
      <c r="AH277">
        <f ca="1">'Коефіцієнти АТО'!R277</f>
        <v>13</v>
      </c>
      <c r="AI277">
        <v>13.5</v>
      </c>
      <c r="AJ277" s="44">
        <f t="shared" ca="1" si="51"/>
        <v>1.082775032514216</v>
      </c>
      <c r="AK277" t="str">
        <f ca="1">IF(OR(B277="Область",B277="Київ"),"Ні",IF(AJ277&gt;Параметри!$K$72,"Так, верхній",IF(AJ277&lt;Параметри!$K$73,"Так, нижній","Ні")))</f>
        <v>Ні</v>
      </c>
      <c r="AL277" s="45">
        <f ca="1">IF(AK277="Ні",AG277,IF(AK277="Так, верхній",AF277*Параметри!$K$72,AF277*Параметри!$K$73))</f>
        <v>32.974407498592257</v>
      </c>
      <c r="AM277">
        <f>'Дані з ДІСО'!AL277+'Дані з ДІСО'!AN277</f>
        <v>6</v>
      </c>
      <c r="AN277">
        <f>IF(AM277=0,0,'Дані з ДІСО'!AN277/AM277)</f>
        <v>0</v>
      </c>
      <c r="AO277" s="31">
        <f>AM277*(1+0.25*AN277)*Параметри!$K$50</f>
        <v>1148.727291096</v>
      </c>
      <c r="AP277" s="31">
        <f>ROUNDUP(('Дані з ДІСО'!AU277+'Дані з ДІСО'!AW277)/Параметри!$K$28,0)</f>
        <v>0</v>
      </c>
      <c r="AQ277" s="54">
        <f>AP277*Параметри!$M$35/18</f>
        <v>0</v>
      </c>
      <c r="AR277" s="31">
        <f>IF(AP277=0,0,'Дані з ДІСО'!AW277/SUM('Дані з ДІСО'!AU277,'Дані з ДІСО'!AW277))</f>
        <v>0</v>
      </c>
      <c r="AS277" s="31">
        <f>(1+0.25*AR277)*AQ277*Параметри!$K$48</f>
        <v>0</v>
      </c>
      <c r="AT277">
        <f>ROUNDUP(('Дані з ДІСО'!AE277+'Дані не з ДІСО'!E277+'Дані не з ДІСО'!G277)/Параметри!$K$64,0)</f>
        <v>0</v>
      </c>
      <c r="AU277">
        <f t="shared" si="52"/>
        <v>0</v>
      </c>
      <c r="AV277">
        <f>IF(AT277=0,0,('Дані з ДІСО'!AH277+'Дані не з ДІСО'!G277)/('Дані з ДІСО'!AE277+'Дані не з ДІСО'!E277+'Дані не з ДІСО'!G277))</f>
        <v>0</v>
      </c>
      <c r="AW277" s="31">
        <f>AU277*(1+0.25*AV277)*Параметри!$K$48</f>
        <v>0</v>
      </c>
      <c r="AX277">
        <f>ROUNDUP('Дані з ДІСО'!AF277/Параметри!$K$65,0)</f>
        <v>0</v>
      </c>
      <c r="AY277">
        <f t="shared" si="53"/>
        <v>0</v>
      </c>
      <c r="AZ277">
        <f>IF(AX277=0,0,'Дані з ДІСО'!AI277/'Дані з ДІСО'!AF277)</f>
        <v>0</v>
      </c>
      <c r="BA277" s="31">
        <f>AY277*(1+0.25*AZ277)*Параметри!$K$48</f>
        <v>0</v>
      </c>
      <c r="BB277">
        <f>ROUNDUP('Дані з ДІСО'!AR277/Параметри!$K$29,0)</f>
        <v>0</v>
      </c>
      <c r="BC277">
        <f>ROUNDUP('Дані з ДІСО'!AS277/Параметри!$K$29,0)</f>
        <v>0</v>
      </c>
      <c r="BD277">
        <f>ROUNDUP('Дані з ДІСО'!AT277/Параметри!$K$29,0)</f>
        <v>0</v>
      </c>
      <c r="BE277" s="54">
        <f>(BB277*Параметри!$K$32+BC277*Параметри!$L$32+BD277*Параметри!$M$32)/18</f>
        <v>0</v>
      </c>
      <c r="BF277" s="31">
        <f>(BE277*Параметри!$K$48+SUM('Дані з ДІСО'!AR277:AT277)*IF(Параметри!$R$37="RNK",Параметри!$K$45,Параметри!$R$47)*Параметри!$K$20/1000)*Параметри!$K$69</f>
        <v>0</v>
      </c>
      <c r="BG277">
        <f>ROUNDUP(('Дані не з ДІСО'!I277+'Дані не з ДІСО'!K277)/Параметри!$K$26,0)</f>
        <v>0</v>
      </c>
      <c r="BH277" s="31">
        <f>BG277*Параметри!$M$36/18</f>
        <v>0</v>
      </c>
      <c r="BI277">
        <f>IF(BG277=0,0,'Дані не з ДІСО'!K277/('Дані не з ДІСО'!I277+'Дані не з ДІСО'!K277))</f>
        <v>0</v>
      </c>
      <c r="BJ277" s="31">
        <f>(1+0.25*BI277)*BH277*Параметри!$K$48</f>
        <v>0</v>
      </c>
      <c r="BK277">
        <f>ROUNDUP('Дані не з ДІСО'!M277/Параметри!$K$27,0)</f>
        <v>0</v>
      </c>
      <c r="BL277">
        <f>BK277*Параметри!$M$37/18</f>
        <v>0</v>
      </c>
      <c r="BM277" s="31">
        <f>BL277*Параметри!$K$48</f>
        <v>0</v>
      </c>
      <c r="BN277" s="31">
        <f>'Дані не з ДІСО'!N277*(7*Параметри!$K$50+Параметри!$K$49)</f>
        <v>0</v>
      </c>
      <c r="BO277">
        <f>ROUNDUP('Дані з ДІСО'!V277/Параметри!$K$25,0)</f>
        <v>0</v>
      </c>
      <c r="BP277">
        <f>ROUNDUP('Дані з ДІСО'!W277/Параметри!$K$25,0)</f>
        <v>0</v>
      </c>
      <c r="BQ277">
        <f>ROUNDUP('Дані з ДІСО'!X277/Параметри!$K$25,0)</f>
        <v>0</v>
      </c>
      <c r="BR277">
        <f>(BO277*Параметри!$K$34+BP277*Параметри!$L$34+BQ277*Параметри!$M$34)/18</f>
        <v>0</v>
      </c>
      <c r="BS277">
        <f>IF(J277=0,0,'Дані з ДІСО'!AC277/J277)</f>
        <v>0</v>
      </c>
      <c r="BT277" s="31">
        <f>(1+0.25*BS277)*BR277*Параметри!$K$48</f>
        <v>0</v>
      </c>
      <c r="BU277" s="31">
        <f ca="1">BT277*'Коефіцієнти АТО'!U277</f>
        <v>0</v>
      </c>
      <c r="BV277" s="31">
        <f>J277*(1+0.25*BS277)*Параметри!$K$61*Параметри!$K$20/1000</f>
        <v>0</v>
      </c>
      <c r="BW277" s="31">
        <f>(1+0.25*BS277)*J277*'Коефіцієнти АТО'!S277*Параметри!$K$20/1000</f>
        <v>0</v>
      </c>
      <c r="BX277" s="31">
        <f t="shared" ca="1" si="54"/>
        <v>0</v>
      </c>
      <c r="BY277">
        <f>ROUNDUP('Дані з ДІСО'!AG277/Параметри!$K$66,0)</f>
        <v>0</v>
      </c>
      <c r="BZ277">
        <f t="shared" si="55"/>
        <v>0</v>
      </c>
      <c r="CA277">
        <f>IF('Дані з ДІСО'!AG277=0,0,'Дані з ДІСО'!AJ277/'Дані з ДІСО'!AG277)</f>
        <v>0</v>
      </c>
      <c r="CB277" s="31">
        <f>BZ277*(1+0.25*CA277)*Параметри!$K$48</f>
        <v>0</v>
      </c>
      <c r="CC277" s="31">
        <f t="shared" ca="1" si="56"/>
        <v>15459.6</v>
      </c>
      <c r="CD277" s="31">
        <f t="shared" si="57"/>
        <v>0</v>
      </c>
      <c r="CE277" s="31">
        <f t="shared" si="58"/>
        <v>0</v>
      </c>
      <c r="CF277" s="31">
        <f t="shared" si="59"/>
        <v>0</v>
      </c>
    </row>
    <row r="278" spans="1:84" x14ac:dyDescent="0.25">
      <c r="A278" s="9">
        <v>277</v>
      </c>
      <c r="B278" s="9" t="s">
        <v>4354</v>
      </c>
      <c r="C278" s="9" t="s">
        <v>4354</v>
      </c>
      <c r="D278" s="9" t="s">
        <v>2969</v>
      </c>
      <c r="E278" s="9" t="s">
        <v>28</v>
      </c>
      <c r="F278" s="9" t="s">
        <v>3316</v>
      </c>
      <c r="G278" s="9" t="s">
        <v>582</v>
      </c>
      <c r="H278" s="31">
        <f>SUM('Дані з ДІСО'!J278:L278)</f>
        <v>723</v>
      </c>
      <c r="I278" s="31">
        <f>SUM('Дані з ДІСО'!P278:R278)</f>
        <v>0</v>
      </c>
      <c r="J278" s="31">
        <f>SUM('Дані з ДІСО'!V278:X278)</f>
        <v>0</v>
      </c>
      <c r="K278">
        <f ca="1">ROUNDUP('Дані з ДІСО'!J278/'Коефіцієнти АТО'!$R278,0)</f>
        <v>27</v>
      </c>
      <c r="L278">
        <f ca="1">ROUNDUP('Дані з ДІСО'!K278/'Коефіцієнти АТО'!$R278,0)</f>
        <v>27</v>
      </c>
      <c r="M278">
        <f ca="1">ROUNDUP('Дані з ДІСО'!L278/'Коефіцієнти АТО'!$R278,0)</f>
        <v>11</v>
      </c>
      <c r="N278" s="28">
        <f ca="1">(K278*Параметри!$K$32+L278*Параметри!$L$32+M278*Параметри!$M$32)/18</f>
        <v>111.72222222222223</v>
      </c>
      <c r="O278" s="41">
        <f>'Дані з ДІСО'!Y278/H278</f>
        <v>0</v>
      </c>
      <c r="P278" s="31">
        <f ca="1">(1+0.25*O278)*N278*Параметри!$K$48</f>
        <v>22803.145739083116</v>
      </c>
      <c r="Q278" s="31">
        <f ca="1">P278*'Коефіцієнти АТО'!T278</f>
        <v>387.65347756441298</v>
      </c>
      <c r="R278" s="31">
        <f>H278*(1+0.25*O278)*Параметри!$K$61*Параметри!$K$20/1000</f>
        <v>0</v>
      </c>
      <c r="S278" s="31">
        <f>H278*(1+0.25*O278)*'Коефіцієнти АТО'!S278*Параметри!$K$20/1000</f>
        <v>3726.4758305133332</v>
      </c>
      <c r="T278" s="31">
        <f t="shared" ca="1" si="49"/>
        <v>26917.275047160863</v>
      </c>
      <c r="U278" s="31">
        <f t="shared" ca="1" si="48"/>
        <v>26917.275047160863</v>
      </c>
      <c r="V278">
        <f>ROUNDUP('Дані з ДІСО'!P278/Параметри!$K$24,0)</f>
        <v>0</v>
      </c>
      <c r="W278">
        <f>ROUNDUP('Дані з ДІСО'!Q278/Параметри!$K$24,0)</f>
        <v>0</v>
      </c>
      <c r="X278">
        <f>ROUNDUP('Дані з ДІСО'!R278/Параметри!$K$24,0)</f>
        <v>0</v>
      </c>
      <c r="Y278" s="28">
        <f>(V278*Параметри!$K$33+W278*Параметри!$L$33+X278*Параметри!$M$33)/18</f>
        <v>0</v>
      </c>
      <c r="Z278" s="41">
        <f>IF(I278=0,0,'Дані з ДІСО'!AA278/I278)</f>
        <v>0</v>
      </c>
      <c r="AA278" s="31">
        <f>(1+0.25*Z278)*Y278*Параметри!$K$48</f>
        <v>0</v>
      </c>
      <c r="AB278" s="31">
        <f ca="1">AA278*'Коефіцієнти АТО'!U278</f>
        <v>0</v>
      </c>
      <c r="AC278" s="31">
        <f>I278*(1+0.25*Z278)*Параметри!$K$61*Параметри!$K$20/1000</f>
        <v>0</v>
      </c>
      <c r="AD278" s="31">
        <f>(1+0.25*Z278)*I278*'Коефіцієнти АТО'!S278*Параметри!$K$20/1000</f>
        <v>0</v>
      </c>
      <c r="AE278" s="31">
        <f t="shared" ca="1" si="50"/>
        <v>0</v>
      </c>
      <c r="AF278" s="45">
        <v>33.473072925690985</v>
      </c>
      <c r="AG278" s="45">
        <f ca="1">T278/SUM('Дані з ДІСО'!J278:L278)</f>
        <v>37.229979318341442</v>
      </c>
      <c r="AH278">
        <f ca="1">'Коефіцієнти АТО'!R278</f>
        <v>11.5</v>
      </c>
      <c r="AI278">
        <v>11.5</v>
      </c>
      <c r="AJ278" s="44">
        <f t="shared" ca="1" si="51"/>
        <v>1.112236674564975</v>
      </c>
      <c r="AK278" t="str">
        <f ca="1">IF(OR(B278="Область",B278="Київ"),"Ні",IF(AJ278&gt;Параметри!$K$72,"Так, верхній",IF(AJ278&lt;Параметри!$K$73,"Так, нижній","Ні")))</f>
        <v>Ні</v>
      </c>
      <c r="AL278" s="45">
        <f ca="1">IF(AK278="Ні",AG278,IF(AK278="Так, верхній",AF278*Параметри!$K$72,AF278*Параметри!$K$73))</f>
        <v>37.229979318341442</v>
      </c>
      <c r="AM278">
        <f>'Дані з ДІСО'!AL278+'Дані з ДІСО'!AN278</f>
        <v>4</v>
      </c>
      <c r="AN278">
        <f>IF(AM278=0,0,'Дані з ДІСО'!AN278/AM278)</f>
        <v>0</v>
      </c>
      <c r="AO278" s="31">
        <f>AM278*(1+0.25*AN278)*Параметри!$K$50</f>
        <v>765.81819406400007</v>
      </c>
      <c r="AP278" s="31">
        <f>ROUNDUP(('Дані з ДІСО'!AU278+'Дані з ДІСО'!AW278)/Параметри!$K$28,0)</f>
        <v>0</v>
      </c>
      <c r="AQ278" s="54">
        <f>AP278*Параметри!$M$35/18</f>
        <v>0</v>
      </c>
      <c r="AR278" s="31">
        <f>IF(AP278=0,0,'Дані з ДІСО'!AW278/SUM('Дані з ДІСО'!AU278,'Дані з ДІСО'!AW278))</f>
        <v>0</v>
      </c>
      <c r="AS278" s="31">
        <f>(1+0.25*AR278)*AQ278*Параметри!$K$48</f>
        <v>0</v>
      </c>
      <c r="AT278">
        <f>ROUNDUP(('Дані з ДІСО'!AE278+'Дані не з ДІСО'!E278+'Дані не з ДІСО'!G278)/Параметри!$K$64,0)</f>
        <v>0</v>
      </c>
      <c r="AU278">
        <f t="shared" si="52"/>
        <v>0</v>
      </c>
      <c r="AV278">
        <f>IF(AT278=0,0,('Дані з ДІСО'!AH278+'Дані не з ДІСО'!G278)/('Дані з ДІСО'!AE278+'Дані не з ДІСО'!E278+'Дані не з ДІСО'!G278))</f>
        <v>0</v>
      </c>
      <c r="AW278" s="31">
        <f>AU278*(1+0.25*AV278)*Параметри!$K$48</f>
        <v>0</v>
      </c>
      <c r="AX278">
        <f>ROUNDUP('Дані з ДІСО'!AF278/Параметри!$K$65,0)</f>
        <v>0</v>
      </c>
      <c r="AY278">
        <f t="shared" si="53"/>
        <v>0</v>
      </c>
      <c r="AZ278">
        <f>IF(AX278=0,0,'Дані з ДІСО'!AI278/'Дані з ДІСО'!AF278)</f>
        <v>0</v>
      </c>
      <c r="BA278" s="31">
        <f>AY278*(1+0.25*AZ278)*Параметри!$K$48</f>
        <v>0</v>
      </c>
      <c r="BB278">
        <f>ROUNDUP('Дані з ДІСО'!AR278/Параметри!$K$29,0)</f>
        <v>0</v>
      </c>
      <c r="BC278">
        <f>ROUNDUP('Дані з ДІСО'!AS278/Параметри!$K$29,0)</f>
        <v>0</v>
      </c>
      <c r="BD278">
        <f>ROUNDUP('Дані з ДІСО'!AT278/Параметри!$K$29,0)</f>
        <v>0</v>
      </c>
      <c r="BE278" s="54">
        <f>(BB278*Параметри!$K$32+BC278*Параметри!$L$32+BD278*Параметри!$M$32)/18</f>
        <v>0</v>
      </c>
      <c r="BF278" s="31">
        <f>(BE278*Параметри!$K$48+SUM('Дані з ДІСО'!AR278:AT278)*IF(Параметри!$R$37="RNK",Параметри!$K$45,Параметри!$R$47)*Параметри!$K$20/1000)*Параметри!$K$69</f>
        <v>0</v>
      </c>
      <c r="BG278">
        <f>ROUNDUP(('Дані не з ДІСО'!I278+'Дані не з ДІСО'!K278)/Параметри!$K$26,0)</f>
        <v>0</v>
      </c>
      <c r="BH278" s="31">
        <f>BG278*Параметри!$M$36/18</f>
        <v>0</v>
      </c>
      <c r="BI278">
        <f>IF(BG278=0,0,'Дані не з ДІСО'!K278/('Дані не з ДІСО'!I278+'Дані не з ДІСО'!K278))</f>
        <v>0</v>
      </c>
      <c r="BJ278" s="31">
        <f>(1+0.25*BI278)*BH278*Параметри!$K$48</f>
        <v>0</v>
      </c>
      <c r="BK278">
        <f>ROUNDUP('Дані не з ДІСО'!M278/Параметри!$K$27,0)</f>
        <v>0</v>
      </c>
      <c r="BL278">
        <f>BK278*Параметри!$M$37/18</f>
        <v>0</v>
      </c>
      <c r="BM278" s="31">
        <f>BL278*Параметри!$K$48</f>
        <v>0</v>
      </c>
      <c r="BN278" s="31">
        <f>'Дані не з ДІСО'!N278*(7*Параметри!$K$50+Параметри!$K$49)</f>
        <v>0</v>
      </c>
      <c r="BO278">
        <f>ROUNDUP('Дані з ДІСО'!V278/Параметри!$K$25,0)</f>
        <v>0</v>
      </c>
      <c r="BP278">
        <f>ROUNDUP('Дані з ДІСО'!W278/Параметри!$K$25,0)</f>
        <v>0</v>
      </c>
      <c r="BQ278">
        <f>ROUNDUP('Дані з ДІСО'!X278/Параметри!$K$25,0)</f>
        <v>0</v>
      </c>
      <c r="BR278">
        <f>(BO278*Параметри!$K$34+BP278*Параметри!$L$34+BQ278*Параметри!$M$34)/18</f>
        <v>0</v>
      </c>
      <c r="BS278">
        <f>IF(J278=0,0,'Дані з ДІСО'!AC278/J278)</f>
        <v>0</v>
      </c>
      <c r="BT278" s="31">
        <f>(1+0.25*BS278)*BR278*Параметри!$K$48</f>
        <v>0</v>
      </c>
      <c r="BU278" s="31">
        <f ca="1">BT278*'Коефіцієнти АТО'!U278</f>
        <v>0</v>
      </c>
      <c r="BV278" s="31">
        <f>J278*(1+0.25*BS278)*Параметри!$K$61*Параметри!$K$20/1000</f>
        <v>0</v>
      </c>
      <c r="BW278" s="31">
        <f>(1+0.25*BS278)*J278*'Коефіцієнти АТО'!S278*Параметри!$K$20/1000</f>
        <v>0</v>
      </c>
      <c r="BX278" s="31">
        <f t="shared" ca="1" si="54"/>
        <v>0</v>
      </c>
      <c r="BY278">
        <f>ROUNDUP('Дані з ДІСО'!AG278/Параметри!$K$66,0)</f>
        <v>0</v>
      </c>
      <c r="BZ278">
        <f t="shared" si="55"/>
        <v>0</v>
      </c>
      <c r="CA278">
        <f>IF('Дані з ДІСО'!AG278=0,0,'Дані з ДІСО'!AJ278/'Дані з ДІСО'!AG278)</f>
        <v>0</v>
      </c>
      <c r="CB278" s="31">
        <f>BZ278*(1+0.25*CA278)*Параметри!$K$48</f>
        <v>0</v>
      </c>
      <c r="CC278" s="31">
        <f t="shared" ca="1" si="56"/>
        <v>27683.1</v>
      </c>
      <c r="CD278" s="31">
        <f t="shared" si="57"/>
        <v>0</v>
      </c>
      <c r="CE278" s="31">
        <f t="shared" si="58"/>
        <v>0</v>
      </c>
      <c r="CF278" s="31">
        <f t="shared" si="59"/>
        <v>0</v>
      </c>
    </row>
    <row r="279" spans="1:84" x14ac:dyDescent="0.25">
      <c r="A279" s="9">
        <v>278</v>
      </c>
      <c r="B279" s="9" t="s">
        <v>4354</v>
      </c>
      <c r="C279" s="9" t="s">
        <v>4354</v>
      </c>
      <c r="D279" s="9" t="s">
        <v>2969</v>
      </c>
      <c r="E279" s="9" t="s">
        <v>28</v>
      </c>
      <c r="F279" s="9" t="s">
        <v>3317</v>
      </c>
      <c r="G279" s="9" t="s">
        <v>584</v>
      </c>
      <c r="H279" s="31">
        <f>SUM('Дані з ДІСО'!J279:L279)</f>
        <v>580</v>
      </c>
      <c r="I279" s="31">
        <f>SUM('Дані з ДІСО'!P279:R279)</f>
        <v>0</v>
      </c>
      <c r="J279" s="31">
        <f>SUM('Дані з ДІСО'!V279:X279)</f>
        <v>0</v>
      </c>
      <c r="K279">
        <f ca="1">ROUNDUP('Дані з ДІСО'!J279/'Коефіцієнти АТО'!$R279,0)</f>
        <v>15</v>
      </c>
      <c r="L279">
        <f ca="1">ROUNDUP('Дані з ДІСО'!K279/'Коефіцієнти АТО'!$R279,0)</f>
        <v>15</v>
      </c>
      <c r="M279">
        <f ca="1">ROUNDUP('Дані з ДІСО'!L279/'Коефіцієнти АТО'!$R279,0)</f>
        <v>4</v>
      </c>
      <c r="N279" s="28">
        <f ca="1">(K279*Параметри!$K$32+L279*Параметри!$L$32+M279*Параметри!$M$32)/18</f>
        <v>57.611111111111114</v>
      </c>
      <c r="O279" s="41">
        <f>'Дані з ДІСО'!Y279/H279</f>
        <v>0</v>
      </c>
      <c r="P279" s="31">
        <f ca="1">(1+0.25*O279)*N279*Параметри!$K$48</f>
        <v>11758.757897279558</v>
      </c>
      <c r="Q279" s="31">
        <f ca="1">P279*'Коефіцієнти АТО'!T279</f>
        <v>199.8988842537525</v>
      </c>
      <c r="R279" s="31">
        <f>H279*(1+0.25*O279)*Параметри!$K$61*Параметри!$K$20/1000</f>
        <v>0</v>
      </c>
      <c r="S279" s="31">
        <f>H279*(1+0.25*O279)*'Коефіцієнти АТО'!S279*Параметри!$K$20/1000</f>
        <v>1793.6564163466669</v>
      </c>
      <c r="T279" s="31">
        <f t="shared" ca="1" si="49"/>
        <v>13752.313197879977</v>
      </c>
      <c r="U279" s="31">
        <f t="shared" ca="1" si="48"/>
        <v>15874.269672910459</v>
      </c>
      <c r="V279">
        <f>ROUNDUP('Дані з ДІСО'!P279/Параметри!$K$24,0)</f>
        <v>0</v>
      </c>
      <c r="W279">
        <f>ROUNDUP('Дані з ДІСО'!Q279/Параметри!$K$24,0)</f>
        <v>0</v>
      </c>
      <c r="X279">
        <f>ROUNDUP('Дані з ДІСО'!R279/Параметри!$K$24,0)</f>
        <v>0</v>
      </c>
      <c r="Y279" s="28">
        <f>(V279*Параметри!$K$33+W279*Параметри!$L$33+X279*Параметри!$M$33)/18</f>
        <v>0</v>
      </c>
      <c r="Z279" s="41">
        <f>IF(I279=0,0,'Дані з ДІСО'!AA279/I279)</f>
        <v>0</v>
      </c>
      <c r="AA279" s="31">
        <f>(1+0.25*Z279)*Y279*Параметри!$K$48</f>
        <v>0</v>
      </c>
      <c r="AB279" s="31">
        <f ca="1">AA279*'Коефіцієнти АТО'!U279</f>
        <v>0</v>
      </c>
      <c r="AC279" s="31">
        <f>I279*(1+0.25*Z279)*Параметри!$K$61*Параметри!$K$20/1000</f>
        <v>0</v>
      </c>
      <c r="AD279" s="31">
        <f>(1+0.25*Z279)*I279*'Коефіцієнти АТО'!S279*Параметри!$K$20/1000</f>
        <v>0</v>
      </c>
      <c r="AE279" s="31">
        <f t="shared" ca="1" si="50"/>
        <v>0</v>
      </c>
      <c r="AF279" s="45">
        <v>27.369430470535274</v>
      </c>
      <c r="AG279" s="45">
        <f ca="1">T279/SUM('Дані з ДІСО'!J279:L279)</f>
        <v>23.710884823930996</v>
      </c>
      <c r="AH279">
        <f ca="1">'Коефіцієнти АТО'!R279</f>
        <v>17.5</v>
      </c>
      <c r="AI279">
        <v>15</v>
      </c>
      <c r="AJ279" s="44">
        <f t="shared" ca="1" si="51"/>
        <v>0.86632730079849829</v>
      </c>
      <c r="AK279" t="str">
        <f ca="1">IF(OR(B279="Область",B279="Київ"),"Ні",IF(AJ279&gt;Параметри!$K$72,"Так, верхній",IF(AJ279&lt;Параметри!$K$73,"Так, нижній","Ні")))</f>
        <v>Так, нижній</v>
      </c>
      <c r="AL279" s="45">
        <f ca="1">IF(AK279="Ні",AG279,IF(AK279="Так, верхній",AF279*Параметри!$K$72,AF279*Параметри!$K$73))</f>
        <v>27.369430470535274</v>
      </c>
      <c r="AM279">
        <f>'Дані з ДІСО'!AL279+'Дані з ДІСО'!AN279</f>
        <v>7</v>
      </c>
      <c r="AN279">
        <f>IF(AM279=0,0,'Дані з ДІСО'!AN279/AM279)</f>
        <v>0</v>
      </c>
      <c r="AO279" s="31">
        <f>AM279*(1+0.25*AN279)*Параметри!$K$50</f>
        <v>1340.1818396120002</v>
      </c>
      <c r="AP279" s="31">
        <f>ROUNDUP(('Дані з ДІСО'!AU279+'Дані з ДІСО'!AW279)/Параметри!$K$28,0)</f>
        <v>0</v>
      </c>
      <c r="AQ279" s="54">
        <f>AP279*Параметри!$M$35/18</f>
        <v>0</v>
      </c>
      <c r="AR279" s="31">
        <f>IF(AP279=0,0,'Дані з ДІСО'!AW279/SUM('Дані з ДІСО'!AU279,'Дані з ДІСО'!AW279))</f>
        <v>0</v>
      </c>
      <c r="AS279" s="31">
        <f>(1+0.25*AR279)*AQ279*Параметри!$K$48</f>
        <v>0</v>
      </c>
      <c r="AT279">
        <f>ROUNDUP(('Дані з ДІСО'!AE279+'Дані не з ДІСО'!E279+'Дані не з ДІСО'!G279)/Параметри!$K$64,0)</f>
        <v>0</v>
      </c>
      <c r="AU279">
        <f t="shared" si="52"/>
        <v>0</v>
      </c>
      <c r="AV279">
        <f>IF(AT279=0,0,('Дані з ДІСО'!AH279+'Дані не з ДІСО'!G279)/('Дані з ДІСО'!AE279+'Дані не з ДІСО'!E279+'Дані не з ДІСО'!G279))</f>
        <v>0</v>
      </c>
      <c r="AW279" s="31">
        <f>AU279*(1+0.25*AV279)*Параметри!$K$48</f>
        <v>0</v>
      </c>
      <c r="AX279">
        <f>ROUNDUP('Дані з ДІСО'!AF279/Параметри!$K$65,0)</f>
        <v>0</v>
      </c>
      <c r="AY279">
        <f t="shared" si="53"/>
        <v>0</v>
      </c>
      <c r="AZ279">
        <f>IF(AX279=0,0,'Дані з ДІСО'!AI279/'Дані з ДІСО'!AF279)</f>
        <v>0</v>
      </c>
      <c r="BA279" s="31">
        <f>AY279*(1+0.25*AZ279)*Параметри!$K$48</f>
        <v>0</v>
      </c>
      <c r="BB279">
        <f>ROUNDUP('Дані з ДІСО'!AR279/Параметри!$K$29,0)</f>
        <v>0</v>
      </c>
      <c r="BC279">
        <f>ROUNDUP('Дані з ДІСО'!AS279/Параметри!$K$29,0)</f>
        <v>0</v>
      </c>
      <c r="BD279">
        <f>ROUNDUP('Дані з ДІСО'!AT279/Параметри!$K$29,0)</f>
        <v>0</v>
      </c>
      <c r="BE279" s="54">
        <f>(BB279*Параметри!$K$32+BC279*Параметри!$L$32+BD279*Параметри!$M$32)/18</f>
        <v>0</v>
      </c>
      <c r="BF279" s="31">
        <f>(BE279*Параметри!$K$48+SUM('Дані з ДІСО'!AR279:AT279)*IF(Параметри!$R$37="RNK",Параметри!$K$45,Параметри!$R$47)*Параметри!$K$20/1000)*Параметри!$K$69</f>
        <v>0</v>
      </c>
      <c r="BG279">
        <f>ROUNDUP(('Дані не з ДІСО'!I279+'Дані не з ДІСО'!K279)/Параметри!$K$26,0)</f>
        <v>0</v>
      </c>
      <c r="BH279" s="31">
        <f>BG279*Параметри!$M$36/18</f>
        <v>0</v>
      </c>
      <c r="BI279">
        <f>IF(BG279=0,0,'Дані не з ДІСО'!K279/('Дані не з ДІСО'!I279+'Дані не з ДІСО'!K279))</f>
        <v>0</v>
      </c>
      <c r="BJ279" s="31">
        <f>(1+0.25*BI279)*BH279*Параметри!$K$48</f>
        <v>0</v>
      </c>
      <c r="BK279">
        <f>ROUNDUP('Дані не з ДІСО'!M279/Параметри!$K$27,0)</f>
        <v>0</v>
      </c>
      <c r="BL279">
        <f>BK279*Параметри!$M$37/18</f>
        <v>0</v>
      </c>
      <c r="BM279" s="31">
        <f>BL279*Параметри!$K$48</f>
        <v>0</v>
      </c>
      <c r="BN279" s="31">
        <f>'Дані не з ДІСО'!N279*(7*Параметри!$K$50+Параметри!$K$49)</f>
        <v>0</v>
      </c>
      <c r="BO279">
        <f>ROUNDUP('Дані з ДІСО'!V279/Параметри!$K$25,0)</f>
        <v>0</v>
      </c>
      <c r="BP279">
        <f>ROUNDUP('Дані з ДІСО'!W279/Параметри!$K$25,0)</f>
        <v>0</v>
      </c>
      <c r="BQ279">
        <f>ROUNDUP('Дані з ДІСО'!X279/Параметри!$K$25,0)</f>
        <v>0</v>
      </c>
      <c r="BR279">
        <f>(BO279*Параметри!$K$34+BP279*Параметри!$L$34+BQ279*Параметри!$M$34)/18</f>
        <v>0</v>
      </c>
      <c r="BS279">
        <f>IF(J279=0,0,'Дані з ДІСО'!AC279/J279)</f>
        <v>0</v>
      </c>
      <c r="BT279" s="31">
        <f>(1+0.25*BS279)*BR279*Параметри!$K$48</f>
        <v>0</v>
      </c>
      <c r="BU279" s="31">
        <f ca="1">BT279*'Коефіцієнти АТО'!U279</f>
        <v>0</v>
      </c>
      <c r="BV279" s="31">
        <f>J279*(1+0.25*BS279)*Параметри!$K$61*Параметри!$K$20/1000</f>
        <v>0</v>
      </c>
      <c r="BW279" s="31">
        <f>(1+0.25*BS279)*J279*'Коефіцієнти АТО'!S279*Параметри!$K$20/1000</f>
        <v>0</v>
      </c>
      <c r="BX279" s="31">
        <f t="shared" ca="1" si="54"/>
        <v>0</v>
      </c>
      <c r="BY279">
        <f>ROUNDUP('Дані з ДІСО'!AG279/Параметри!$K$66,0)</f>
        <v>0</v>
      </c>
      <c r="BZ279">
        <f t="shared" si="55"/>
        <v>0</v>
      </c>
      <c r="CA279">
        <f>IF('Дані з ДІСО'!AG279=0,0,'Дані з ДІСО'!AJ279/'Дані з ДІСО'!AG279)</f>
        <v>0</v>
      </c>
      <c r="CB279" s="31">
        <f>BZ279*(1+0.25*CA279)*Параметри!$K$48</f>
        <v>0</v>
      </c>
      <c r="CC279" s="31">
        <f t="shared" ca="1" si="56"/>
        <v>17214.5</v>
      </c>
      <c r="CD279" s="31">
        <f t="shared" si="57"/>
        <v>0</v>
      </c>
      <c r="CE279" s="31">
        <f t="shared" si="58"/>
        <v>0</v>
      </c>
      <c r="CF279" s="31">
        <f t="shared" si="59"/>
        <v>0</v>
      </c>
    </row>
    <row r="280" spans="1:84" x14ac:dyDescent="0.25">
      <c r="A280" s="9">
        <v>279</v>
      </c>
      <c r="B280" s="9" t="s">
        <v>4354</v>
      </c>
      <c r="C280" s="9" t="s">
        <v>4354</v>
      </c>
      <c r="D280" s="9" t="s">
        <v>2969</v>
      </c>
      <c r="E280" s="9" t="s">
        <v>28</v>
      </c>
      <c r="F280" s="9" t="s">
        <v>3318</v>
      </c>
      <c r="G280" s="9" t="s">
        <v>586</v>
      </c>
      <c r="H280" s="31">
        <f>SUM('Дані з ДІСО'!J280:L280)</f>
        <v>341</v>
      </c>
      <c r="I280" s="31">
        <f>SUM('Дані з ДІСО'!P280:R280)</f>
        <v>0</v>
      </c>
      <c r="J280" s="31">
        <f>SUM('Дані з ДІСО'!V280:X280)</f>
        <v>0</v>
      </c>
      <c r="K280">
        <f ca="1">ROUNDUP('Дані з ДІСО'!J280/'Коефіцієнти АТО'!$R280,0)</f>
        <v>11</v>
      </c>
      <c r="L280">
        <f ca="1">ROUNDUP('Дані з ДІСО'!K280/'Коефіцієнти АТО'!$R280,0)</f>
        <v>13</v>
      </c>
      <c r="M280">
        <f ca="1">ROUNDUP('Дані з ДІСО'!L280/'Коефіцієнти АТО'!$R280,0)</f>
        <v>4</v>
      </c>
      <c r="N280" s="28">
        <f ca="1">(K280*Параметри!$K$32+L280*Параметри!$L$32+M280*Параметри!$M$32)/18</f>
        <v>48.277777777777779</v>
      </c>
      <c r="O280" s="41">
        <f>'Дані з ДІСО'!Y280/H280</f>
        <v>0</v>
      </c>
      <c r="P280" s="31">
        <f ca="1">(1+0.25*O280)*N280*Параметри!$K$48</f>
        <v>9853.7710826768907</v>
      </c>
      <c r="Q280" s="31">
        <f ca="1">P280*'Коефіцієнти АТО'!T280</f>
        <v>167.51410840550716</v>
      </c>
      <c r="R280" s="31">
        <f>H280*(1+0.25*O280)*Параметри!$K$61*Параметри!$K$20/1000</f>
        <v>0</v>
      </c>
      <c r="S280" s="31">
        <f>H280*(1+0.25*O280)*'Коефіцієнти АТО'!S280*Параметри!$K$20/1000</f>
        <v>1757.5771206155557</v>
      </c>
      <c r="T280" s="31">
        <f t="shared" ca="1" si="49"/>
        <v>11778.862311697952</v>
      </c>
      <c r="U280" s="31">
        <f t="shared" ca="1" si="48"/>
        <v>9768.4940934793231</v>
      </c>
      <c r="V280">
        <f>ROUNDUP('Дані з ДІСО'!P280/Параметри!$K$24,0)</f>
        <v>0</v>
      </c>
      <c r="W280">
        <f>ROUNDUP('Дані з ДІСО'!Q280/Параметри!$K$24,0)</f>
        <v>0</v>
      </c>
      <c r="X280">
        <f>ROUNDUP('Дані з ДІСО'!R280/Параметри!$K$24,0)</f>
        <v>0</v>
      </c>
      <c r="Y280" s="28">
        <f>(V280*Параметри!$K$33+W280*Параметри!$L$33+X280*Параметри!$M$33)/18</f>
        <v>0</v>
      </c>
      <c r="Z280" s="41">
        <f>IF(I280=0,0,'Дані з ДІСО'!AA280/I280)</f>
        <v>0</v>
      </c>
      <c r="AA280" s="31">
        <f>(1+0.25*Z280)*Y280*Параметри!$K$48</f>
        <v>0</v>
      </c>
      <c r="AB280" s="31">
        <f ca="1">AA280*'Коефіцієнти АТО'!U280</f>
        <v>0</v>
      </c>
      <c r="AC280" s="31">
        <f>I280*(1+0.25*Z280)*Параметри!$K$61*Параметри!$K$20/1000</f>
        <v>0</v>
      </c>
      <c r="AD280" s="31">
        <f>(1+0.25*Z280)*I280*'Коефіцієнти АТО'!S280*Параметри!$K$20/1000</f>
        <v>0</v>
      </c>
      <c r="AE280" s="31">
        <f t="shared" ca="1" si="50"/>
        <v>0</v>
      </c>
      <c r="AF280" s="45">
        <v>24.695353659316723</v>
      </c>
      <c r="AG280" s="45">
        <f ca="1">T280/SUM('Дані з ДІСО'!J280:L280)</f>
        <v>34.542118216123029</v>
      </c>
      <c r="AH280">
        <f ca="1">'Коефіцієнти АТО'!R280</f>
        <v>12.5</v>
      </c>
      <c r="AI280">
        <v>18</v>
      </c>
      <c r="AJ280" s="44">
        <f t="shared" ca="1" si="51"/>
        <v>1.3987294408756707</v>
      </c>
      <c r="AK280" t="str">
        <f ca="1">IF(OR(B280="Область",B280="Київ"),"Ні",IF(AJ280&gt;Параметри!$K$72,"Так, верхній",IF(AJ280&lt;Параметри!$K$73,"Так, нижній","Ні")))</f>
        <v>Так, верхній</v>
      </c>
      <c r="AL280" s="45">
        <f ca="1">IF(AK280="Ні",AG280,IF(AK280="Так, верхній",AF280*Параметри!$K$72,AF280*Параметри!$K$73))</f>
        <v>28.646610244807398</v>
      </c>
      <c r="AM280">
        <f>'Дані з ДІСО'!AL280+'Дані з ДІСО'!AN280</f>
        <v>2</v>
      </c>
      <c r="AN280">
        <f>IF(AM280=0,0,'Дані з ДІСО'!AN280/AM280)</f>
        <v>0</v>
      </c>
      <c r="AO280" s="31">
        <f>AM280*(1+0.25*AN280)*Параметри!$K$50</f>
        <v>382.90909703200003</v>
      </c>
      <c r="AP280" s="31">
        <f>ROUNDUP(('Дані з ДІСО'!AU280+'Дані з ДІСО'!AW280)/Параметри!$K$28,0)</f>
        <v>0</v>
      </c>
      <c r="AQ280" s="54">
        <f>AP280*Параметри!$M$35/18</f>
        <v>0</v>
      </c>
      <c r="AR280" s="31">
        <f>IF(AP280=0,0,'Дані з ДІСО'!AW280/SUM('Дані з ДІСО'!AU280,'Дані з ДІСО'!AW280))</f>
        <v>0</v>
      </c>
      <c r="AS280" s="31">
        <f>(1+0.25*AR280)*AQ280*Параметри!$K$48</f>
        <v>0</v>
      </c>
      <c r="AT280">
        <f>ROUNDUP(('Дані з ДІСО'!AE280+'Дані не з ДІСО'!E280+'Дані не з ДІСО'!G280)/Параметри!$K$64,0)</f>
        <v>0</v>
      </c>
      <c r="AU280">
        <f t="shared" si="52"/>
        <v>0</v>
      </c>
      <c r="AV280">
        <f>IF(AT280=0,0,('Дані з ДІСО'!AH280+'Дані не з ДІСО'!G280)/('Дані з ДІСО'!AE280+'Дані не з ДІСО'!E280+'Дані не з ДІСО'!G280))</f>
        <v>0</v>
      </c>
      <c r="AW280" s="31">
        <f>AU280*(1+0.25*AV280)*Параметри!$K$48</f>
        <v>0</v>
      </c>
      <c r="AX280">
        <f>ROUNDUP('Дані з ДІСО'!AF280/Параметри!$K$65,0)</f>
        <v>0</v>
      </c>
      <c r="AY280">
        <f t="shared" si="53"/>
        <v>0</v>
      </c>
      <c r="AZ280">
        <f>IF(AX280=0,0,'Дані з ДІСО'!AI280/'Дані з ДІСО'!AF280)</f>
        <v>0</v>
      </c>
      <c r="BA280" s="31">
        <f>AY280*(1+0.25*AZ280)*Параметри!$K$48</f>
        <v>0</v>
      </c>
      <c r="BB280">
        <f>ROUNDUP('Дані з ДІСО'!AR280/Параметри!$K$29,0)</f>
        <v>0</v>
      </c>
      <c r="BC280">
        <f>ROUNDUP('Дані з ДІСО'!AS280/Параметри!$K$29,0)</f>
        <v>0</v>
      </c>
      <c r="BD280">
        <f>ROUNDUP('Дані з ДІСО'!AT280/Параметри!$K$29,0)</f>
        <v>0</v>
      </c>
      <c r="BE280" s="54">
        <f>(BB280*Параметри!$K$32+BC280*Параметри!$L$32+BD280*Параметри!$M$32)/18</f>
        <v>0</v>
      </c>
      <c r="BF280" s="31">
        <f>(BE280*Параметри!$K$48+SUM('Дані з ДІСО'!AR280:AT280)*IF(Параметри!$R$37="RNK",Параметри!$K$45,Параметри!$R$47)*Параметри!$K$20/1000)*Параметри!$K$69</f>
        <v>0</v>
      </c>
      <c r="BG280">
        <f>ROUNDUP(('Дані не з ДІСО'!I280+'Дані не з ДІСО'!K280)/Параметри!$K$26,0)</f>
        <v>0</v>
      </c>
      <c r="BH280" s="31">
        <f>BG280*Параметри!$M$36/18</f>
        <v>0</v>
      </c>
      <c r="BI280">
        <f>IF(BG280=0,0,'Дані не з ДІСО'!K280/('Дані не з ДІСО'!I280+'Дані не з ДІСО'!K280))</f>
        <v>0</v>
      </c>
      <c r="BJ280" s="31">
        <f>(1+0.25*BI280)*BH280*Параметри!$K$48</f>
        <v>0</v>
      </c>
      <c r="BK280">
        <f>ROUNDUP('Дані не з ДІСО'!M280/Параметри!$K$27,0)</f>
        <v>0</v>
      </c>
      <c r="BL280">
        <f>BK280*Параметри!$M$37/18</f>
        <v>0</v>
      </c>
      <c r="BM280" s="31">
        <f>BL280*Параметри!$K$48</f>
        <v>0</v>
      </c>
      <c r="BN280" s="31">
        <f>'Дані не з ДІСО'!N280*(7*Параметри!$K$50+Параметри!$K$49)</f>
        <v>0</v>
      </c>
      <c r="BO280">
        <f>ROUNDUP('Дані з ДІСО'!V280/Параметри!$K$25,0)</f>
        <v>0</v>
      </c>
      <c r="BP280">
        <f>ROUNDUP('Дані з ДІСО'!W280/Параметри!$K$25,0)</f>
        <v>0</v>
      </c>
      <c r="BQ280">
        <f>ROUNDUP('Дані з ДІСО'!X280/Параметри!$K$25,0)</f>
        <v>0</v>
      </c>
      <c r="BR280">
        <f>(BO280*Параметри!$K$34+BP280*Параметри!$L$34+BQ280*Параметри!$M$34)/18</f>
        <v>0</v>
      </c>
      <c r="BS280">
        <f>IF(J280=0,0,'Дані з ДІСО'!AC280/J280)</f>
        <v>0</v>
      </c>
      <c r="BT280" s="31">
        <f>(1+0.25*BS280)*BR280*Параметри!$K$48</f>
        <v>0</v>
      </c>
      <c r="BU280" s="31">
        <f ca="1">BT280*'Коефіцієнти АТО'!U280</f>
        <v>0</v>
      </c>
      <c r="BV280" s="31">
        <f>J280*(1+0.25*BS280)*Параметри!$K$61*Параметри!$K$20/1000</f>
        <v>0</v>
      </c>
      <c r="BW280" s="31">
        <f>(1+0.25*BS280)*J280*'Коефіцієнти АТО'!S280*Параметри!$K$20/1000</f>
        <v>0</v>
      </c>
      <c r="BX280" s="31">
        <f t="shared" ca="1" si="54"/>
        <v>0</v>
      </c>
      <c r="BY280">
        <f>ROUNDUP('Дані з ДІСО'!AG280/Параметри!$K$66,0)</f>
        <v>0</v>
      </c>
      <c r="BZ280">
        <f t="shared" si="55"/>
        <v>0</v>
      </c>
      <c r="CA280">
        <f>IF('Дані з ДІСО'!AG280=0,0,'Дані з ДІСО'!AJ280/'Дані з ДІСО'!AG280)</f>
        <v>0</v>
      </c>
      <c r="CB280" s="31">
        <f>BZ280*(1+0.25*CA280)*Параметри!$K$48</f>
        <v>0</v>
      </c>
      <c r="CC280" s="31">
        <f t="shared" ca="1" si="56"/>
        <v>10151.4</v>
      </c>
      <c r="CD280" s="31">
        <f t="shared" si="57"/>
        <v>0</v>
      </c>
      <c r="CE280" s="31">
        <f t="shared" si="58"/>
        <v>0</v>
      </c>
      <c r="CF280" s="31">
        <f t="shared" si="59"/>
        <v>0</v>
      </c>
    </row>
    <row r="281" spans="1:84" x14ac:dyDescent="0.25">
      <c r="A281" s="9">
        <v>280</v>
      </c>
      <c r="B281" s="9" t="s">
        <v>4354</v>
      </c>
      <c r="C281" s="9" t="s">
        <v>4354</v>
      </c>
      <c r="D281" s="9" t="s">
        <v>2969</v>
      </c>
      <c r="E281" s="9" t="s">
        <v>28</v>
      </c>
      <c r="F281" s="9" t="s">
        <v>3319</v>
      </c>
      <c r="G281" s="9" t="s">
        <v>588</v>
      </c>
      <c r="H281" s="31">
        <f>SUM('Дані з ДІСО'!J281:L281)</f>
        <v>505</v>
      </c>
      <c r="I281" s="31">
        <f>SUM('Дані з ДІСО'!P281:R281)</f>
        <v>0</v>
      </c>
      <c r="J281" s="31">
        <f>SUM('Дані з ДІСО'!V281:X281)</f>
        <v>0</v>
      </c>
      <c r="K281">
        <f ca="1">ROUNDUP('Дані з ДІСО'!J281/'Коефіцієнти АТО'!$R281,0)</f>
        <v>17</v>
      </c>
      <c r="L281">
        <f ca="1">ROUNDUP('Дані з ДІСО'!K281/'Коефіцієнти АТО'!$R281,0)</f>
        <v>20</v>
      </c>
      <c r="M281">
        <f ca="1">ROUNDUP('Дані з ДІСО'!L281/'Коефіцієнти АТО'!$R281,0)</f>
        <v>3</v>
      </c>
      <c r="N281" s="28">
        <f ca="1">(K281*Параметри!$K$32+L281*Параметри!$L$32+M281*Параметри!$M$32)/18</f>
        <v>67.722222222222229</v>
      </c>
      <c r="O281" s="41">
        <f>'Дані з ДІСО'!Y281/H281</f>
        <v>0</v>
      </c>
      <c r="P281" s="31">
        <f ca="1">(1+0.25*O281)*N281*Параметри!$K$48</f>
        <v>13822.493613099115</v>
      </c>
      <c r="Q281" s="31">
        <f ca="1">P281*'Коефіцієнти АТО'!T281</f>
        <v>234.98239142268497</v>
      </c>
      <c r="R281" s="31">
        <f>H281*(1+0.25*O281)*Параметри!$K$61*Параметри!$K$20/1000</f>
        <v>0</v>
      </c>
      <c r="S281" s="31">
        <f>H281*(1+0.25*O281)*'Коефіцієнти АТО'!S281*Параметри!$K$20/1000</f>
        <v>2602.8634777444449</v>
      </c>
      <c r="T281" s="31">
        <f t="shared" ca="1" si="49"/>
        <v>16660.339482266245</v>
      </c>
      <c r="U281" s="31">
        <f t="shared" ca="1" si="48"/>
        <v>16660.339482266245</v>
      </c>
      <c r="V281">
        <f>ROUNDUP('Дані з ДІСО'!P281/Параметри!$K$24,0)</f>
        <v>0</v>
      </c>
      <c r="W281">
        <f>ROUNDUP('Дані з ДІСО'!Q281/Параметри!$K$24,0)</f>
        <v>0</v>
      </c>
      <c r="X281">
        <f>ROUNDUP('Дані з ДІСО'!R281/Параметри!$K$24,0)</f>
        <v>0</v>
      </c>
      <c r="Y281" s="28">
        <f>(V281*Параметри!$K$33+W281*Параметри!$L$33+X281*Параметри!$M$33)/18</f>
        <v>0</v>
      </c>
      <c r="Z281" s="41">
        <f>IF(I281=0,0,'Дані з ДІСО'!AA281/I281)</f>
        <v>0</v>
      </c>
      <c r="AA281" s="31">
        <f>(1+0.25*Z281)*Y281*Параметри!$K$48</f>
        <v>0</v>
      </c>
      <c r="AB281" s="31">
        <f ca="1">AA281*'Коефіцієнти АТО'!U281</f>
        <v>0</v>
      </c>
      <c r="AC281" s="31">
        <f>I281*(1+0.25*Z281)*Параметри!$K$61*Параметри!$K$20/1000</f>
        <v>0</v>
      </c>
      <c r="AD281" s="31">
        <f>(1+0.25*Z281)*I281*'Коефіцієнти АТО'!S281*Параметри!$K$20/1000</f>
        <v>0</v>
      </c>
      <c r="AE281" s="31">
        <f t="shared" ca="1" si="50"/>
        <v>0</v>
      </c>
      <c r="AF281" s="45">
        <v>32.911043367640779</v>
      </c>
      <c r="AG281" s="45">
        <f ca="1">T281/SUM('Дані з ДІСО'!J281:L281)</f>
        <v>32.990771252012365</v>
      </c>
      <c r="AH281">
        <f ca="1">'Коефіцієнти АТО'!R281</f>
        <v>13</v>
      </c>
      <c r="AI281">
        <v>12</v>
      </c>
      <c r="AJ281" s="44">
        <f t="shared" ca="1" si="51"/>
        <v>1.0024225267938476</v>
      </c>
      <c r="AK281" t="str">
        <f ca="1">IF(OR(B281="Область",B281="Київ"),"Ні",IF(AJ281&gt;Параметри!$K$72,"Так, верхній",IF(AJ281&lt;Параметри!$K$73,"Так, нижній","Ні")))</f>
        <v>Ні</v>
      </c>
      <c r="AL281" s="45">
        <f ca="1">IF(AK281="Ні",AG281,IF(AK281="Так, верхній",AF281*Параметри!$K$72,AF281*Параметри!$K$73))</f>
        <v>32.990771252012365</v>
      </c>
      <c r="AM281">
        <f>'Дані з ДІСО'!AL281+'Дані з ДІСО'!AN281</f>
        <v>3</v>
      </c>
      <c r="AN281">
        <f>IF(AM281=0,0,'Дані з ДІСО'!AN281/AM281)</f>
        <v>0</v>
      </c>
      <c r="AO281" s="31">
        <f>AM281*(1+0.25*AN281)*Параметри!$K$50</f>
        <v>574.36364554800002</v>
      </c>
      <c r="AP281" s="31">
        <f>ROUNDUP(('Дані з ДІСО'!AU281+'Дані з ДІСО'!AW281)/Параметри!$K$28,0)</f>
        <v>0</v>
      </c>
      <c r="AQ281" s="54">
        <f>AP281*Параметри!$M$35/18</f>
        <v>0</v>
      </c>
      <c r="AR281" s="31">
        <f>IF(AP281=0,0,'Дані з ДІСО'!AW281/SUM('Дані з ДІСО'!AU281,'Дані з ДІСО'!AW281))</f>
        <v>0</v>
      </c>
      <c r="AS281" s="31">
        <f>(1+0.25*AR281)*AQ281*Параметри!$K$48</f>
        <v>0</v>
      </c>
      <c r="AT281">
        <f>ROUNDUP(('Дані з ДІСО'!AE281+'Дані не з ДІСО'!E281+'Дані не з ДІСО'!G281)/Параметри!$K$64,0)</f>
        <v>0</v>
      </c>
      <c r="AU281">
        <f t="shared" si="52"/>
        <v>0</v>
      </c>
      <c r="AV281">
        <f>IF(AT281=0,0,('Дані з ДІСО'!AH281+'Дані не з ДІСО'!G281)/('Дані з ДІСО'!AE281+'Дані не з ДІСО'!E281+'Дані не з ДІСО'!G281))</f>
        <v>0</v>
      </c>
      <c r="AW281" s="31">
        <f>AU281*(1+0.25*AV281)*Параметри!$K$48</f>
        <v>0</v>
      </c>
      <c r="AX281">
        <f>ROUNDUP('Дані з ДІСО'!AF281/Параметри!$K$65,0)</f>
        <v>0</v>
      </c>
      <c r="AY281">
        <f t="shared" si="53"/>
        <v>0</v>
      </c>
      <c r="AZ281">
        <f>IF(AX281=0,0,'Дані з ДІСО'!AI281/'Дані з ДІСО'!AF281)</f>
        <v>0</v>
      </c>
      <c r="BA281" s="31">
        <f>AY281*(1+0.25*AZ281)*Параметри!$K$48</f>
        <v>0</v>
      </c>
      <c r="BB281">
        <f>ROUNDUP('Дані з ДІСО'!AR281/Параметри!$K$29,0)</f>
        <v>0</v>
      </c>
      <c r="BC281">
        <f>ROUNDUP('Дані з ДІСО'!AS281/Параметри!$K$29,0)</f>
        <v>0</v>
      </c>
      <c r="BD281">
        <f>ROUNDUP('Дані з ДІСО'!AT281/Параметри!$K$29,0)</f>
        <v>0</v>
      </c>
      <c r="BE281" s="54">
        <f>(BB281*Параметри!$K$32+BC281*Параметри!$L$32+BD281*Параметри!$M$32)/18</f>
        <v>0</v>
      </c>
      <c r="BF281" s="31">
        <f>(BE281*Параметри!$K$48+SUM('Дані з ДІСО'!AR281:AT281)*IF(Параметри!$R$37="RNK",Параметри!$K$45,Параметри!$R$47)*Параметри!$K$20/1000)*Параметри!$K$69</f>
        <v>0</v>
      </c>
      <c r="BG281">
        <f>ROUNDUP(('Дані не з ДІСО'!I281+'Дані не з ДІСО'!K281)/Параметри!$K$26,0)</f>
        <v>0</v>
      </c>
      <c r="BH281" s="31">
        <f>BG281*Параметри!$M$36/18</f>
        <v>0</v>
      </c>
      <c r="BI281">
        <f>IF(BG281=0,0,'Дані не з ДІСО'!K281/('Дані не з ДІСО'!I281+'Дані не з ДІСО'!K281))</f>
        <v>0</v>
      </c>
      <c r="BJ281" s="31">
        <f>(1+0.25*BI281)*BH281*Параметри!$K$48</f>
        <v>0</v>
      </c>
      <c r="BK281">
        <f>ROUNDUP('Дані не з ДІСО'!M281/Параметри!$K$27,0)</f>
        <v>0</v>
      </c>
      <c r="BL281">
        <f>BK281*Параметри!$M$37/18</f>
        <v>0</v>
      </c>
      <c r="BM281" s="31">
        <f>BL281*Параметри!$K$48</f>
        <v>0</v>
      </c>
      <c r="BN281" s="31">
        <f>'Дані не з ДІСО'!N281*(7*Параметри!$K$50+Параметри!$K$49)</f>
        <v>0</v>
      </c>
      <c r="BO281">
        <f>ROUNDUP('Дані з ДІСО'!V281/Параметри!$K$25,0)</f>
        <v>0</v>
      </c>
      <c r="BP281">
        <f>ROUNDUP('Дані з ДІСО'!W281/Параметри!$K$25,0)</f>
        <v>0</v>
      </c>
      <c r="BQ281">
        <f>ROUNDUP('Дані з ДІСО'!X281/Параметри!$K$25,0)</f>
        <v>0</v>
      </c>
      <c r="BR281">
        <f>(BO281*Параметри!$K$34+BP281*Параметри!$L$34+BQ281*Параметри!$M$34)/18</f>
        <v>0</v>
      </c>
      <c r="BS281">
        <f>IF(J281=0,0,'Дані з ДІСО'!AC281/J281)</f>
        <v>0</v>
      </c>
      <c r="BT281" s="31">
        <f>(1+0.25*BS281)*BR281*Параметри!$K$48</f>
        <v>0</v>
      </c>
      <c r="BU281" s="31">
        <f ca="1">BT281*'Коефіцієнти АТО'!U281</f>
        <v>0</v>
      </c>
      <c r="BV281" s="31">
        <f>J281*(1+0.25*BS281)*Параметри!$K$61*Параметри!$K$20/1000</f>
        <v>0</v>
      </c>
      <c r="BW281" s="31">
        <f>(1+0.25*BS281)*J281*'Коефіцієнти АТО'!S281*Параметри!$K$20/1000</f>
        <v>0</v>
      </c>
      <c r="BX281" s="31">
        <f t="shared" ca="1" si="54"/>
        <v>0</v>
      </c>
      <c r="BY281">
        <f>ROUNDUP('Дані з ДІСО'!AG281/Параметри!$K$66,0)</f>
        <v>0</v>
      </c>
      <c r="BZ281">
        <f t="shared" si="55"/>
        <v>0</v>
      </c>
      <c r="CA281">
        <f>IF('Дані з ДІСО'!AG281=0,0,'Дані з ДІСО'!AJ281/'Дані з ДІСО'!AG281)</f>
        <v>0</v>
      </c>
      <c r="CB281" s="31">
        <f>BZ281*(1+0.25*CA281)*Параметри!$K$48</f>
        <v>0</v>
      </c>
      <c r="CC281" s="31">
        <f t="shared" ca="1" si="56"/>
        <v>17234.7</v>
      </c>
      <c r="CD281" s="31">
        <f t="shared" si="57"/>
        <v>0</v>
      </c>
      <c r="CE281" s="31">
        <f t="shared" si="58"/>
        <v>0</v>
      </c>
      <c r="CF281" s="31">
        <f t="shared" si="59"/>
        <v>0</v>
      </c>
    </row>
    <row r="282" spans="1:84" x14ac:dyDescent="0.25">
      <c r="A282" s="9">
        <v>281</v>
      </c>
      <c r="B282" s="9" t="s">
        <v>4354</v>
      </c>
      <c r="C282" s="9" t="s">
        <v>4354</v>
      </c>
      <c r="D282" s="9" t="s">
        <v>2969</v>
      </c>
      <c r="E282" s="9" t="s">
        <v>28</v>
      </c>
      <c r="F282" s="9" t="s">
        <v>3079</v>
      </c>
      <c r="G282" s="9" t="s">
        <v>590</v>
      </c>
      <c r="H282" s="31">
        <f>SUM('Дані з ДІСО'!J282:L282)</f>
        <v>666</v>
      </c>
      <c r="I282" s="31">
        <f>SUM('Дані з ДІСО'!P282:R282)</f>
        <v>0</v>
      </c>
      <c r="J282" s="31">
        <f>SUM('Дані з ДІСО'!V282:X282)</f>
        <v>0</v>
      </c>
      <c r="K282">
        <f ca="1">ROUNDUP('Дані з ДІСО'!J282/'Коефіцієнти АТО'!$R282,0)</f>
        <v>19</v>
      </c>
      <c r="L282">
        <f ca="1">ROUNDUP('Дані з ДІСО'!K282/'Коефіцієнти АТО'!$R282,0)</f>
        <v>25</v>
      </c>
      <c r="M282">
        <f ca="1">ROUNDUP('Дані з ДІСО'!L282/'Коефіцієнти АТО'!$R282,0)</f>
        <v>6</v>
      </c>
      <c r="N282" s="28">
        <f ca="1">(K282*Параметри!$K$32+L282*Параметри!$L$32+M282*Параметри!$M$32)/18</f>
        <v>86.277777777777771</v>
      </c>
      <c r="O282" s="41">
        <f>'Дані з ДІСО'!Y282/H282</f>
        <v>0</v>
      </c>
      <c r="P282" s="31">
        <f ca="1">(1+0.25*O282)*N282*Параметри!$K$48</f>
        <v>17609.788827844892</v>
      </c>
      <c r="Q282" s="31">
        <f ca="1">P282*'Коефіцієнти АТО'!T282</f>
        <v>299.36641007336317</v>
      </c>
      <c r="R282" s="31">
        <f>H282*(1+0.25*O282)*Параметри!$K$61*Параметри!$K$20/1000</f>
        <v>0</v>
      </c>
      <c r="S282" s="31">
        <f>H282*(1+0.25*O282)*'Коефіцієнти АТО'!S282*Параметри!$K$20/1000</f>
        <v>3089.4185516039997</v>
      </c>
      <c r="T282" s="31">
        <f t="shared" ca="1" si="49"/>
        <v>20998.573789522256</v>
      </c>
      <c r="U282" s="31">
        <f t="shared" ca="1" si="48"/>
        <v>20998.573789522256</v>
      </c>
      <c r="V282">
        <f>ROUNDUP('Дані з ДІСО'!P282/Параметри!$K$24,0)</f>
        <v>0</v>
      </c>
      <c r="W282">
        <f>ROUNDUP('Дані з ДІСО'!Q282/Параметри!$K$24,0)</f>
        <v>0</v>
      </c>
      <c r="X282">
        <f>ROUNDUP('Дані з ДІСО'!R282/Параметри!$K$24,0)</f>
        <v>0</v>
      </c>
      <c r="Y282" s="28">
        <f>(V282*Параметри!$K$33+W282*Параметри!$L$33+X282*Параметри!$M$33)/18</f>
        <v>0</v>
      </c>
      <c r="Z282" s="41">
        <f>IF(I282=0,0,'Дані з ДІСО'!AA282/I282)</f>
        <v>0</v>
      </c>
      <c r="AA282" s="31">
        <f>(1+0.25*Z282)*Y282*Параметри!$K$48</f>
        <v>0</v>
      </c>
      <c r="AB282" s="31">
        <f ca="1">AA282*'Коефіцієнти АТО'!U282</f>
        <v>0</v>
      </c>
      <c r="AC282" s="31">
        <f>I282*(1+0.25*Z282)*Параметри!$K$61*Параметри!$K$20/1000</f>
        <v>0</v>
      </c>
      <c r="AD282" s="31">
        <f>(1+0.25*Z282)*I282*'Коефіцієнти АТО'!S282*Параметри!$K$20/1000</f>
        <v>0</v>
      </c>
      <c r="AE282" s="31">
        <f t="shared" ca="1" si="50"/>
        <v>0</v>
      </c>
      <c r="AF282" s="45">
        <v>31.357936264520635</v>
      </c>
      <c r="AG282" s="45">
        <f ca="1">T282/SUM('Дані з ДІСО'!J282:L282)</f>
        <v>31.529390074357742</v>
      </c>
      <c r="AH282">
        <f ca="1">'Коефіцієнти АТО'!R282</f>
        <v>13.5</v>
      </c>
      <c r="AI282">
        <v>13</v>
      </c>
      <c r="AJ282" s="44">
        <f t="shared" ca="1" si="51"/>
        <v>1.0054676369130546</v>
      </c>
      <c r="AK282" t="str">
        <f ca="1">IF(OR(B282="Область",B282="Київ"),"Ні",IF(AJ282&gt;Параметри!$K$72,"Так, верхній",IF(AJ282&lt;Параметри!$K$73,"Так, нижній","Ні")))</f>
        <v>Ні</v>
      </c>
      <c r="AL282" s="45">
        <f ca="1">IF(AK282="Ні",AG282,IF(AK282="Так, верхній",AF282*Параметри!$K$72,AF282*Параметри!$K$73))</f>
        <v>31.529390074357742</v>
      </c>
      <c r="AM282">
        <f>'Дані з ДІСО'!AL282+'Дані з ДІСО'!AN282</f>
        <v>6</v>
      </c>
      <c r="AN282">
        <f>IF(AM282=0,0,'Дані з ДІСО'!AN282/AM282)</f>
        <v>0</v>
      </c>
      <c r="AO282" s="31">
        <f>AM282*(1+0.25*AN282)*Параметри!$K$50</f>
        <v>1148.727291096</v>
      </c>
      <c r="AP282" s="31">
        <f>ROUNDUP(('Дані з ДІСО'!AU282+'Дані з ДІСО'!AW282)/Параметри!$K$28,0)</f>
        <v>0</v>
      </c>
      <c r="AQ282" s="54">
        <f>AP282*Параметри!$M$35/18</f>
        <v>0</v>
      </c>
      <c r="AR282" s="31">
        <f>IF(AP282=0,0,'Дані з ДІСО'!AW282/SUM('Дані з ДІСО'!AU282,'Дані з ДІСО'!AW282))</f>
        <v>0</v>
      </c>
      <c r="AS282" s="31">
        <f>(1+0.25*AR282)*AQ282*Параметри!$K$48</f>
        <v>0</v>
      </c>
      <c r="AT282">
        <f>ROUNDUP(('Дані з ДІСО'!AE282+'Дані не з ДІСО'!E282+'Дані не з ДІСО'!G282)/Параметри!$K$64,0)</f>
        <v>0</v>
      </c>
      <c r="AU282">
        <f t="shared" si="52"/>
        <v>0</v>
      </c>
      <c r="AV282">
        <f>IF(AT282=0,0,('Дані з ДІСО'!AH282+'Дані не з ДІСО'!G282)/('Дані з ДІСО'!AE282+'Дані не з ДІСО'!E282+'Дані не з ДІСО'!G282))</f>
        <v>0</v>
      </c>
      <c r="AW282" s="31">
        <f>AU282*(1+0.25*AV282)*Параметри!$K$48</f>
        <v>0</v>
      </c>
      <c r="AX282">
        <f>ROUNDUP('Дані з ДІСО'!AF282/Параметри!$K$65,0)</f>
        <v>0</v>
      </c>
      <c r="AY282">
        <f t="shared" si="53"/>
        <v>0</v>
      </c>
      <c r="AZ282">
        <f>IF(AX282=0,0,'Дані з ДІСО'!AI282/'Дані з ДІСО'!AF282)</f>
        <v>0</v>
      </c>
      <c r="BA282" s="31">
        <f>AY282*(1+0.25*AZ282)*Параметри!$K$48</f>
        <v>0</v>
      </c>
      <c r="BB282">
        <f>ROUNDUP('Дані з ДІСО'!AR282/Параметри!$K$29,0)</f>
        <v>0</v>
      </c>
      <c r="BC282">
        <f>ROUNDUP('Дані з ДІСО'!AS282/Параметри!$K$29,0)</f>
        <v>0</v>
      </c>
      <c r="BD282">
        <f>ROUNDUP('Дані з ДІСО'!AT282/Параметри!$K$29,0)</f>
        <v>0</v>
      </c>
      <c r="BE282" s="54">
        <f>(BB282*Параметри!$K$32+BC282*Параметри!$L$32+BD282*Параметри!$M$32)/18</f>
        <v>0</v>
      </c>
      <c r="BF282" s="31">
        <f>(BE282*Параметри!$K$48+SUM('Дані з ДІСО'!AR282:AT282)*IF(Параметри!$R$37="RNK",Параметри!$K$45,Параметри!$R$47)*Параметри!$K$20/1000)*Параметри!$K$69</f>
        <v>0</v>
      </c>
      <c r="BG282">
        <f>ROUNDUP(('Дані не з ДІСО'!I282+'Дані не з ДІСО'!K282)/Параметри!$K$26,0)</f>
        <v>0</v>
      </c>
      <c r="BH282" s="31">
        <f>BG282*Параметри!$M$36/18</f>
        <v>0</v>
      </c>
      <c r="BI282">
        <f>IF(BG282=0,0,'Дані не з ДІСО'!K282/('Дані не з ДІСО'!I282+'Дані не з ДІСО'!K282))</f>
        <v>0</v>
      </c>
      <c r="BJ282" s="31">
        <f>(1+0.25*BI282)*BH282*Параметри!$K$48</f>
        <v>0</v>
      </c>
      <c r="BK282">
        <f>ROUNDUP('Дані не з ДІСО'!M282/Параметри!$K$27,0)</f>
        <v>0</v>
      </c>
      <c r="BL282">
        <f>BK282*Параметри!$M$37/18</f>
        <v>0</v>
      </c>
      <c r="BM282" s="31">
        <f>BL282*Параметри!$K$48</f>
        <v>0</v>
      </c>
      <c r="BN282" s="31">
        <f>'Дані не з ДІСО'!N282*(7*Параметри!$K$50+Параметри!$K$49)</f>
        <v>0</v>
      </c>
      <c r="BO282">
        <f>ROUNDUP('Дані з ДІСО'!V282/Параметри!$K$25,0)</f>
        <v>0</v>
      </c>
      <c r="BP282">
        <f>ROUNDUP('Дані з ДІСО'!W282/Параметри!$K$25,0)</f>
        <v>0</v>
      </c>
      <c r="BQ282">
        <f>ROUNDUP('Дані з ДІСО'!X282/Параметри!$K$25,0)</f>
        <v>0</v>
      </c>
      <c r="BR282">
        <f>(BO282*Параметри!$K$34+BP282*Параметри!$L$34+BQ282*Параметри!$M$34)/18</f>
        <v>0</v>
      </c>
      <c r="BS282">
        <f>IF(J282=0,0,'Дані з ДІСО'!AC282/J282)</f>
        <v>0</v>
      </c>
      <c r="BT282" s="31">
        <f>(1+0.25*BS282)*BR282*Параметри!$K$48</f>
        <v>0</v>
      </c>
      <c r="BU282" s="31">
        <f ca="1">BT282*'Коефіцієнти АТО'!U282</f>
        <v>0</v>
      </c>
      <c r="BV282" s="31">
        <f>J282*(1+0.25*BS282)*Параметри!$K$61*Параметри!$K$20/1000</f>
        <v>0</v>
      </c>
      <c r="BW282" s="31">
        <f>(1+0.25*BS282)*J282*'Коефіцієнти АТО'!S282*Параметри!$K$20/1000</f>
        <v>0</v>
      </c>
      <c r="BX282" s="31">
        <f t="shared" ca="1" si="54"/>
        <v>0</v>
      </c>
      <c r="BY282">
        <f>ROUNDUP('Дані з ДІСО'!AG282/Параметри!$K$66,0)</f>
        <v>0</v>
      </c>
      <c r="BZ282">
        <f t="shared" si="55"/>
        <v>0</v>
      </c>
      <c r="CA282">
        <f>IF('Дані з ДІСО'!AG282=0,0,'Дані з ДІСО'!AJ282/'Дані з ДІСО'!AG282)</f>
        <v>0</v>
      </c>
      <c r="CB282" s="31">
        <f>BZ282*(1+0.25*CA282)*Параметри!$K$48</f>
        <v>0</v>
      </c>
      <c r="CC282" s="31">
        <f t="shared" ca="1" si="56"/>
        <v>22147.3</v>
      </c>
      <c r="CD282" s="31">
        <f t="shared" si="57"/>
        <v>0</v>
      </c>
      <c r="CE282" s="31">
        <f t="shared" si="58"/>
        <v>0</v>
      </c>
      <c r="CF282" s="31">
        <f t="shared" si="59"/>
        <v>0</v>
      </c>
    </row>
    <row r="283" spans="1:84" x14ac:dyDescent="0.25">
      <c r="A283" s="9">
        <v>282</v>
      </c>
      <c r="B283" s="9" t="s">
        <v>4354</v>
      </c>
      <c r="C283" s="9" t="s">
        <v>4354</v>
      </c>
      <c r="D283" s="9" t="s">
        <v>2969</v>
      </c>
      <c r="E283" s="9" t="s">
        <v>28</v>
      </c>
      <c r="F283" s="9" t="s">
        <v>3320</v>
      </c>
      <c r="G283" s="9" t="s">
        <v>592</v>
      </c>
      <c r="H283" s="31">
        <f>SUM('Дані з ДІСО'!J283:L283)</f>
        <v>490</v>
      </c>
      <c r="I283" s="31">
        <f>SUM('Дані з ДІСО'!P283:R283)</f>
        <v>0</v>
      </c>
      <c r="J283" s="31">
        <f>SUM('Дані з ДІСО'!V283:X283)</f>
        <v>0</v>
      </c>
      <c r="K283">
        <f ca="1">ROUNDUP('Дані з ДІСО'!J283/'Коефіцієнти АТО'!$R283,0)</f>
        <v>18</v>
      </c>
      <c r="L283">
        <f ca="1">ROUNDUP('Дані з ДІСО'!K283/'Коефіцієнти АТО'!$R283,0)</f>
        <v>19</v>
      </c>
      <c r="M283">
        <f ca="1">ROUNDUP('Дані з ДІСО'!L283/'Коефіцієнти АТО'!$R283,0)</f>
        <v>4</v>
      </c>
      <c r="N283" s="28">
        <f ca="1">(K283*Параметри!$K$32+L283*Параметри!$L$32+M283*Параметри!$M$32)/18</f>
        <v>69.333333333333329</v>
      </c>
      <c r="O283" s="41">
        <f>'Дані з ДІСО'!Y283/H283</f>
        <v>0</v>
      </c>
      <c r="P283" s="31">
        <f ca="1">(1+0.25*O283)*N283*Параметри!$K$48</f>
        <v>14151.330622762667</v>
      </c>
      <c r="Q283" s="31">
        <f ca="1">P283*'Коефіцієнти АТО'!T283</f>
        <v>240.57262058696537</v>
      </c>
      <c r="R283" s="31">
        <f>H283*(1+0.25*O283)*Параметри!$K$61*Параметри!$K$20/1000</f>
        <v>0</v>
      </c>
      <c r="S283" s="31">
        <f>H283*(1+0.25*O283)*'Коефіцієнти АТО'!S283*Параметри!$K$20/1000</f>
        <v>2525.5507011777777</v>
      </c>
      <c r="T283" s="31">
        <f t="shared" ca="1" si="49"/>
        <v>16917.453944527409</v>
      </c>
      <c r="U283" s="31">
        <f t="shared" ca="1" si="48"/>
        <v>18771.801665370167</v>
      </c>
      <c r="V283">
        <f>ROUNDUP('Дані з ДІСО'!P283/Параметри!$K$24,0)</f>
        <v>0</v>
      </c>
      <c r="W283">
        <f>ROUNDUP('Дані з ДІСО'!Q283/Параметри!$K$24,0)</f>
        <v>0</v>
      </c>
      <c r="X283">
        <f>ROUNDUP('Дані з ДІСО'!R283/Параметри!$K$24,0)</f>
        <v>0</v>
      </c>
      <c r="Y283" s="28">
        <f>(V283*Параметри!$K$33+W283*Параметри!$L$33+X283*Параметри!$M$33)/18</f>
        <v>0</v>
      </c>
      <c r="Z283" s="41">
        <f>IF(I283=0,0,'Дані з ДІСО'!AA283/I283)</f>
        <v>0</v>
      </c>
      <c r="AA283" s="31">
        <f>(1+0.25*Z283)*Y283*Параметри!$K$48</f>
        <v>0</v>
      </c>
      <c r="AB283" s="31">
        <f ca="1">AA283*'Коефіцієнти АТО'!U283</f>
        <v>0</v>
      </c>
      <c r="AC283" s="31">
        <f>I283*(1+0.25*Z283)*Параметри!$K$61*Параметри!$K$20/1000</f>
        <v>0</v>
      </c>
      <c r="AD283" s="31">
        <f>(1+0.25*Z283)*I283*'Коефіцієнти АТО'!S283*Параметри!$K$20/1000</f>
        <v>0</v>
      </c>
      <c r="AE283" s="31">
        <f t="shared" ca="1" si="50"/>
        <v>0</v>
      </c>
      <c r="AF283" s="45">
        <v>38.309799317081975</v>
      </c>
      <c r="AG283" s="45">
        <f ca="1">T283/SUM('Дані з ДІСО'!J283:L283)</f>
        <v>34.525416213321243</v>
      </c>
      <c r="AH283">
        <f ca="1">'Коефіцієнти АТО'!R283</f>
        <v>12.5</v>
      </c>
      <c r="AI283">
        <v>10</v>
      </c>
      <c r="AJ283" s="44">
        <f t="shared" ca="1" si="51"/>
        <v>0.90121631615874032</v>
      </c>
      <c r="AK283" t="str">
        <f ca="1">IF(OR(B283="Область",B283="Київ"),"Ні",IF(AJ283&gt;Параметри!$K$72,"Так, верхній",IF(AJ283&lt;Параметри!$K$73,"Так, нижній","Ні")))</f>
        <v>Так, нижній</v>
      </c>
      <c r="AL283" s="45">
        <f ca="1">IF(AK283="Ні",AG283,IF(AK283="Так, верхній",AF283*Параметри!$K$72,AF283*Параметри!$K$73))</f>
        <v>38.309799317081975</v>
      </c>
      <c r="AM283">
        <f>'Дані з ДІСО'!AL283+'Дані з ДІСО'!AN283</f>
        <v>0</v>
      </c>
      <c r="AN283">
        <f>IF(AM283=0,0,'Дані з ДІСО'!AN283/AM283)</f>
        <v>0</v>
      </c>
      <c r="AO283" s="31">
        <f>AM283*(1+0.25*AN283)*Параметри!$K$50</f>
        <v>0</v>
      </c>
      <c r="AP283" s="31">
        <f>ROUNDUP(('Дані з ДІСО'!AU283+'Дані з ДІСО'!AW283)/Параметри!$K$28,0)</f>
        <v>0</v>
      </c>
      <c r="AQ283" s="54">
        <f>AP283*Параметри!$M$35/18</f>
        <v>0</v>
      </c>
      <c r="AR283" s="31">
        <f>IF(AP283=0,0,'Дані з ДІСО'!AW283/SUM('Дані з ДІСО'!AU283,'Дані з ДІСО'!AW283))</f>
        <v>0</v>
      </c>
      <c r="AS283" s="31">
        <f>(1+0.25*AR283)*AQ283*Параметри!$K$48</f>
        <v>0</v>
      </c>
      <c r="AT283">
        <f>ROUNDUP(('Дані з ДІСО'!AE283+'Дані не з ДІСО'!E283+'Дані не з ДІСО'!G283)/Параметри!$K$64,0)</f>
        <v>0</v>
      </c>
      <c r="AU283">
        <f t="shared" si="52"/>
        <v>0</v>
      </c>
      <c r="AV283">
        <f>IF(AT283=0,0,('Дані з ДІСО'!AH283+'Дані не з ДІСО'!G283)/('Дані з ДІСО'!AE283+'Дані не з ДІСО'!E283+'Дані не з ДІСО'!G283))</f>
        <v>0</v>
      </c>
      <c r="AW283" s="31">
        <f>AU283*(1+0.25*AV283)*Параметри!$K$48</f>
        <v>0</v>
      </c>
      <c r="AX283">
        <f>ROUNDUP('Дані з ДІСО'!AF283/Параметри!$K$65,0)</f>
        <v>0</v>
      </c>
      <c r="AY283">
        <f t="shared" si="53"/>
        <v>0</v>
      </c>
      <c r="AZ283">
        <f>IF(AX283=0,0,'Дані з ДІСО'!AI283/'Дані з ДІСО'!AF283)</f>
        <v>0</v>
      </c>
      <c r="BA283" s="31">
        <f>AY283*(1+0.25*AZ283)*Параметри!$K$48</f>
        <v>0</v>
      </c>
      <c r="BB283">
        <f>ROUNDUP('Дані з ДІСО'!AR283/Параметри!$K$29,0)</f>
        <v>0</v>
      </c>
      <c r="BC283">
        <f>ROUNDUP('Дані з ДІСО'!AS283/Параметри!$K$29,0)</f>
        <v>0</v>
      </c>
      <c r="BD283">
        <f>ROUNDUP('Дані з ДІСО'!AT283/Параметри!$K$29,0)</f>
        <v>0</v>
      </c>
      <c r="BE283" s="54">
        <f>(BB283*Параметри!$K$32+BC283*Параметри!$L$32+BD283*Параметри!$M$32)/18</f>
        <v>0</v>
      </c>
      <c r="BF283" s="31">
        <f>(BE283*Параметри!$K$48+SUM('Дані з ДІСО'!AR283:AT283)*IF(Параметри!$R$37="RNK",Параметри!$K$45,Параметри!$R$47)*Параметри!$K$20/1000)*Параметри!$K$69</f>
        <v>0</v>
      </c>
      <c r="BG283">
        <f>ROUNDUP(('Дані не з ДІСО'!I283+'Дані не з ДІСО'!K283)/Параметри!$K$26,0)</f>
        <v>0</v>
      </c>
      <c r="BH283" s="31">
        <f>BG283*Параметри!$M$36/18</f>
        <v>0</v>
      </c>
      <c r="BI283">
        <f>IF(BG283=0,0,'Дані не з ДІСО'!K283/('Дані не з ДІСО'!I283+'Дані не з ДІСО'!K283))</f>
        <v>0</v>
      </c>
      <c r="BJ283" s="31">
        <f>(1+0.25*BI283)*BH283*Параметри!$K$48</f>
        <v>0</v>
      </c>
      <c r="BK283">
        <f>ROUNDUP('Дані не з ДІСО'!M283/Параметри!$K$27,0)</f>
        <v>0</v>
      </c>
      <c r="BL283">
        <f>BK283*Параметри!$M$37/18</f>
        <v>0</v>
      </c>
      <c r="BM283" s="31">
        <f>BL283*Параметри!$K$48</f>
        <v>0</v>
      </c>
      <c r="BN283" s="31">
        <f>'Дані не з ДІСО'!N283*(7*Параметри!$K$50+Параметри!$K$49)</f>
        <v>0</v>
      </c>
      <c r="BO283">
        <f>ROUNDUP('Дані з ДІСО'!V283/Параметри!$K$25,0)</f>
        <v>0</v>
      </c>
      <c r="BP283">
        <f>ROUNDUP('Дані з ДІСО'!W283/Параметри!$K$25,0)</f>
        <v>0</v>
      </c>
      <c r="BQ283">
        <f>ROUNDUP('Дані з ДІСО'!X283/Параметри!$K$25,0)</f>
        <v>0</v>
      </c>
      <c r="BR283">
        <f>(BO283*Параметри!$K$34+BP283*Параметри!$L$34+BQ283*Параметри!$M$34)/18</f>
        <v>0</v>
      </c>
      <c r="BS283">
        <f>IF(J283=0,0,'Дані з ДІСО'!AC283/J283)</f>
        <v>0</v>
      </c>
      <c r="BT283" s="31">
        <f>(1+0.25*BS283)*BR283*Параметри!$K$48</f>
        <v>0</v>
      </c>
      <c r="BU283" s="31">
        <f ca="1">BT283*'Коефіцієнти АТО'!U283</f>
        <v>0</v>
      </c>
      <c r="BV283" s="31">
        <f>J283*(1+0.25*BS283)*Параметри!$K$61*Параметри!$K$20/1000</f>
        <v>0</v>
      </c>
      <c r="BW283" s="31">
        <f>(1+0.25*BS283)*J283*'Коефіцієнти АТО'!S283*Параметри!$K$20/1000</f>
        <v>0</v>
      </c>
      <c r="BX283" s="31">
        <f t="shared" ca="1" si="54"/>
        <v>0</v>
      </c>
      <c r="BY283">
        <f>ROUNDUP('Дані з ДІСО'!AG283/Параметри!$K$66,0)</f>
        <v>0</v>
      </c>
      <c r="BZ283">
        <f t="shared" si="55"/>
        <v>0</v>
      </c>
      <c r="CA283">
        <f>IF('Дані з ДІСО'!AG283=0,0,'Дані з ДІСО'!AJ283/'Дані з ДІСО'!AG283)</f>
        <v>0</v>
      </c>
      <c r="CB283" s="31">
        <f>BZ283*(1+0.25*CA283)*Параметри!$K$48</f>
        <v>0</v>
      </c>
      <c r="CC283" s="31">
        <f t="shared" ca="1" si="56"/>
        <v>18771.8</v>
      </c>
      <c r="CD283" s="31">
        <f t="shared" si="57"/>
        <v>0</v>
      </c>
      <c r="CE283" s="31">
        <f t="shared" si="58"/>
        <v>0</v>
      </c>
      <c r="CF283" s="31">
        <f t="shared" si="59"/>
        <v>0</v>
      </c>
    </row>
    <row r="284" spans="1:84" x14ac:dyDescent="0.25">
      <c r="A284" s="9">
        <v>283</v>
      </c>
      <c r="B284" s="9" t="s">
        <v>4354</v>
      </c>
      <c r="C284" s="9" t="s">
        <v>4354</v>
      </c>
      <c r="D284" s="9" t="s">
        <v>2969</v>
      </c>
      <c r="E284" s="9" t="s">
        <v>28</v>
      </c>
      <c r="F284" s="9" t="s">
        <v>3321</v>
      </c>
      <c r="G284" s="9" t="s">
        <v>594</v>
      </c>
      <c r="H284" s="31">
        <f>SUM('Дані з ДІСО'!J284:L284)</f>
        <v>1173</v>
      </c>
      <c r="I284" s="31">
        <f>SUM('Дані з ДІСО'!P284:R284)</f>
        <v>0</v>
      </c>
      <c r="J284" s="31">
        <f>SUM('Дані з ДІСО'!V284:X284)</f>
        <v>0</v>
      </c>
      <c r="K284">
        <f ca="1">ROUNDUP('Дані з ДІСО'!J284/'Коефіцієнти АТО'!$R284,0)</f>
        <v>39</v>
      </c>
      <c r="L284">
        <f ca="1">ROUNDUP('Дані з ДІСО'!K284/'Коефіцієнти АТО'!$R284,0)</f>
        <v>41</v>
      </c>
      <c r="M284">
        <f ca="1">ROUNDUP('Дані з ДІСО'!L284/'Коефіцієнти АТО'!$R284,0)</f>
        <v>6</v>
      </c>
      <c r="N284" s="28">
        <f ca="1">(K284*Параметри!$K$32+L284*Параметри!$L$32+M284*Параметри!$M$32)/18</f>
        <v>144.27777777777777</v>
      </c>
      <c r="O284" s="41">
        <f>'Дані з ДІСО'!Y284/H284</f>
        <v>0</v>
      </c>
      <c r="P284" s="31">
        <f ca="1">(1+0.25*O284)*N284*Параметри!$K$48</f>
        <v>29447.921175732892</v>
      </c>
      <c r="Q284" s="31">
        <f ca="1">P284*'Коефіцієнти АТО'!T284</f>
        <v>500.61465998745922</v>
      </c>
      <c r="R284" s="31">
        <f>H284*(1+0.25*O284)*Параметри!$K$61*Параметри!$K$20/1000</f>
        <v>0</v>
      </c>
      <c r="S284" s="31">
        <f>H284*(1+0.25*O284)*'Коефіцієнти АТО'!S284*Параметри!$K$20/1000</f>
        <v>6045.8591275133331</v>
      </c>
      <c r="T284" s="31">
        <f t="shared" ca="1" si="49"/>
        <v>35994.394963233688</v>
      </c>
      <c r="U284" s="31">
        <f t="shared" ca="1" si="48"/>
        <v>35994.394963233688</v>
      </c>
      <c r="V284">
        <f>ROUNDUP('Дані з ДІСО'!P284/Параметри!$K$24,0)</f>
        <v>0</v>
      </c>
      <c r="W284">
        <f>ROUNDUP('Дані з ДІСО'!Q284/Параметри!$K$24,0)</f>
        <v>0</v>
      </c>
      <c r="X284">
        <f>ROUNDUP('Дані з ДІСО'!R284/Параметри!$K$24,0)</f>
        <v>0</v>
      </c>
      <c r="Y284" s="28">
        <f>(V284*Параметри!$K$33+W284*Параметри!$L$33+X284*Параметри!$M$33)/18</f>
        <v>0</v>
      </c>
      <c r="Z284" s="41">
        <f>IF(I284=0,0,'Дані з ДІСО'!AA284/I284)</f>
        <v>0</v>
      </c>
      <c r="AA284" s="31">
        <f>(1+0.25*Z284)*Y284*Параметри!$K$48</f>
        <v>0</v>
      </c>
      <c r="AB284" s="31">
        <f ca="1">AA284*'Коефіцієнти АТО'!U284</f>
        <v>0</v>
      </c>
      <c r="AC284" s="31">
        <f>I284*(1+0.25*Z284)*Параметри!$K$61*Параметри!$K$20/1000</f>
        <v>0</v>
      </c>
      <c r="AD284" s="31">
        <f>(1+0.25*Z284)*I284*'Коефіцієнти АТО'!S284*Параметри!$K$20/1000</f>
        <v>0</v>
      </c>
      <c r="AE284" s="31">
        <f t="shared" ca="1" si="50"/>
        <v>0</v>
      </c>
      <c r="AF284" s="45">
        <v>27.323394089262074</v>
      </c>
      <c r="AG284" s="45">
        <f ca="1">T284/SUM('Дані з ДІСО'!J284:L284)</f>
        <v>30.685758706934092</v>
      </c>
      <c r="AH284">
        <f ca="1">'Коефіцієнти АТО'!R284</f>
        <v>14</v>
      </c>
      <c r="AI284">
        <v>14.5</v>
      </c>
      <c r="AJ284" s="44">
        <f t="shared" ca="1" si="51"/>
        <v>1.1230580873916176</v>
      </c>
      <c r="AK284" t="str">
        <f ca="1">IF(OR(B284="Область",B284="Київ"),"Ні",IF(AJ284&gt;Параметри!$K$72,"Так, верхній",IF(AJ284&lt;Параметри!$K$73,"Так, нижній","Ні")))</f>
        <v>Ні</v>
      </c>
      <c r="AL284" s="45">
        <f ca="1">IF(AK284="Ні",AG284,IF(AK284="Так, верхній",AF284*Параметри!$K$72,AF284*Параметри!$K$73))</f>
        <v>30.685758706934092</v>
      </c>
      <c r="AM284">
        <f>'Дані з ДІСО'!AL284+'Дані з ДІСО'!AN284</f>
        <v>27</v>
      </c>
      <c r="AN284">
        <f>IF(AM284=0,0,'Дані з ДІСО'!AN284/AM284)</f>
        <v>0</v>
      </c>
      <c r="AO284" s="31">
        <f>AM284*(1+0.25*AN284)*Параметри!$K$50</f>
        <v>5169.2728099320002</v>
      </c>
      <c r="AP284" s="31">
        <f>ROUNDUP(('Дані з ДІСО'!AU284+'Дані з ДІСО'!AW284)/Параметри!$K$28,0)</f>
        <v>0</v>
      </c>
      <c r="AQ284" s="54">
        <f>AP284*Параметри!$M$35/18</f>
        <v>0</v>
      </c>
      <c r="AR284" s="31">
        <f>IF(AP284=0,0,'Дані з ДІСО'!AW284/SUM('Дані з ДІСО'!AU284,'Дані з ДІСО'!AW284))</f>
        <v>0</v>
      </c>
      <c r="AS284" s="31">
        <f>(1+0.25*AR284)*AQ284*Параметри!$K$48</f>
        <v>0</v>
      </c>
      <c r="AT284">
        <f>ROUNDUP(('Дані з ДІСО'!AE284+'Дані не з ДІСО'!E284+'Дані не з ДІСО'!G284)/Параметри!$K$64,0)</f>
        <v>0</v>
      </c>
      <c r="AU284">
        <f t="shared" si="52"/>
        <v>0</v>
      </c>
      <c r="AV284">
        <f>IF(AT284=0,0,('Дані з ДІСО'!AH284+'Дані не з ДІСО'!G284)/('Дані з ДІСО'!AE284+'Дані не з ДІСО'!E284+'Дані не з ДІСО'!G284))</f>
        <v>0</v>
      </c>
      <c r="AW284" s="31">
        <f>AU284*(1+0.25*AV284)*Параметри!$K$48</f>
        <v>0</v>
      </c>
      <c r="AX284">
        <f>ROUNDUP('Дані з ДІСО'!AF284/Параметри!$K$65,0)</f>
        <v>0</v>
      </c>
      <c r="AY284">
        <f t="shared" si="53"/>
        <v>0</v>
      </c>
      <c r="AZ284">
        <f>IF(AX284=0,0,'Дані з ДІСО'!AI284/'Дані з ДІСО'!AF284)</f>
        <v>0</v>
      </c>
      <c r="BA284" s="31">
        <f>AY284*(1+0.25*AZ284)*Параметри!$K$48</f>
        <v>0</v>
      </c>
      <c r="BB284">
        <f>ROUNDUP('Дані з ДІСО'!AR284/Параметри!$K$29,0)</f>
        <v>0</v>
      </c>
      <c r="BC284">
        <f>ROUNDUP('Дані з ДІСО'!AS284/Параметри!$K$29,0)</f>
        <v>0</v>
      </c>
      <c r="BD284">
        <f>ROUNDUP('Дані з ДІСО'!AT284/Параметри!$K$29,0)</f>
        <v>0</v>
      </c>
      <c r="BE284" s="54">
        <f>(BB284*Параметри!$K$32+BC284*Параметри!$L$32+BD284*Параметри!$M$32)/18</f>
        <v>0</v>
      </c>
      <c r="BF284" s="31">
        <f>(BE284*Параметри!$K$48+SUM('Дані з ДІСО'!AR284:AT284)*IF(Параметри!$R$37="RNK",Параметри!$K$45,Параметри!$R$47)*Параметри!$K$20/1000)*Параметри!$K$69</f>
        <v>0</v>
      </c>
      <c r="BG284">
        <f>ROUNDUP(('Дані не з ДІСО'!I284+'Дані не з ДІСО'!K284)/Параметри!$K$26,0)</f>
        <v>0</v>
      </c>
      <c r="BH284" s="31">
        <f>BG284*Параметри!$M$36/18</f>
        <v>0</v>
      </c>
      <c r="BI284">
        <f>IF(BG284=0,0,'Дані не з ДІСО'!K284/('Дані не з ДІСО'!I284+'Дані не з ДІСО'!K284))</f>
        <v>0</v>
      </c>
      <c r="BJ284" s="31">
        <f>(1+0.25*BI284)*BH284*Параметри!$K$48</f>
        <v>0</v>
      </c>
      <c r="BK284">
        <f>ROUNDUP('Дані не з ДІСО'!M284/Параметри!$K$27,0)</f>
        <v>0</v>
      </c>
      <c r="BL284">
        <f>BK284*Параметри!$M$37/18</f>
        <v>0</v>
      </c>
      <c r="BM284" s="31">
        <f>BL284*Параметри!$K$48</f>
        <v>0</v>
      </c>
      <c r="BN284" s="31">
        <f>'Дані не з ДІСО'!N284*(7*Параметри!$K$50+Параметри!$K$49)</f>
        <v>0</v>
      </c>
      <c r="BO284">
        <f>ROUNDUP('Дані з ДІСО'!V284/Параметри!$K$25,0)</f>
        <v>0</v>
      </c>
      <c r="BP284">
        <f>ROUNDUP('Дані з ДІСО'!W284/Параметри!$K$25,0)</f>
        <v>0</v>
      </c>
      <c r="BQ284">
        <f>ROUNDUP('Дані з ДІСО'!X284/Параметри!$K$25,0)</f>
        <v>0</v>
      </c>
      <c r="BR284">
        <f>(BO284*Параметри!$K$34+BP284*Параметри!$L$34+BQ284*Параметри!$M$34)/18</f>
        <v>0</v>
      </c>
      <c r="BS284">
        <f>IF(J284=0,0,'Дані з ДІСО'!AC284/J284)</f>
        <v>0</v>
      </c>
      <c r="BT284" s="31">
        <f>(1+0.25*BS284)*BR284*Параметри!$K$48</f>
        <v>0</v>
      </c>
      <c r="BU284" s="31">
        <f ca="1">BT284*'Коефіцієнти АТО'!U284</f>
        <v>0</v>
      </c>
      <c r="BV284" s="31">
        <f>J284*(1+0.25*BS284)*Параметри!$K$61*Параметри!$K$20/1000</f>
        <v>0</v>
      </c>
      <c r="BW284" s="31">
        <f>(1+0.25*BS284)*J284*'Коефіцієнти АТО'!S284*Параметри!$K$20/1000</f>
        <v>0</v>
      </c>
      <c r="BX284" s="31">
        <f t="shared" ca="1" si="54"/>
        <v>0</v>
      </c>
      <c r="BY284">
        <f>ROUNDUP('Дані з ДІСО'!AG284/Параметри!$K$66,0)</f>
        <v>0</v>
      </c>
      <c r="BZ284">
        <f t="shared" si="55"/>
        <v>0</v>
      </c>
      <c r="CA284">
        <f>IF('Дані з ДІСО'!AG284=0,0,'Дані з ДІСО'!AJ284/'Дані з ДІСО'!AG284)</f>
        <v>0</v>
      </c>
      <c r="CB284" s="31">
        <f>BZ284*(1+0.25*CA284)*Параметри!$K$48</f>
        <v>0</v>
      </c>
      <c r="CC284" s="31">
        <f t="shared" ca="1" si="56"/>
        <v>41163.699999999997</v>
      </c>
      <c r="CD284" s="31">
        <f t="shared" si="57"/>
        <v>0</v>
      </c>
      <c r="CE284" s="31">
        <f t="shared" si="58"/>
        <v>0</v>
      </c>
      <c r="CF284" s="31">
        <f t="shared" si="59"/>
        <v>0</v>
      </c>
    </row>
    <row r="285" spans="1:84" x14ac:dyDescent="0.25">
      <c r="A285" s="9">
        <v>284</v>
      </c>
      <c r="B285" s="9" t="s">
        <v>4354</v>
      </c>
      <c r="C285" s="9" t="s">
        <v>4354</v>
      </c>
      <c r="D285" s="9" t="s">
        <v>2969</v>
      </c>
      <c r="E285" s="9" t="s">
        <v>28</v>
      </c>
      <c r="F285" s="9" t="s">
        <v>3322</v>
      </c>
      <c r="G285" s="9" t="s">
        <v>596</v>
      </c>
      <c r="H285" s="31">
        <f>SUM('Дані з ДІСО'!J285:L285)</f>
        <v>1203</v>
      </c>
      <c r="I285" s="31">
        <f>SUM('Дані з ДІСО'!P285:R285)</f>
        <v>0</v>
      </c>
      <c r="J285" s="31">
        <f>SUM('Дані з ДІСО'!V285:X285)</f>
        <v>0</v>
      </c>
      <c r="K285">
        <f ca="1">ROUNDUP('Дані з ДІСО'!J285/'Коефіцієнти АТО'!$R285,0)</f>
        <v>37</v>
      </c>
      <c r="L285">
        <f ca="1">ROUNDUP('Дані з ДІСО'!K285/'Коефіцієнти АТО'!$R285,0)</f>
        <v>49</v>
      </c>
      <c r="M285">
        <f ca="1">ROUNDUP('Дані з ДІСО'!L285/'Коефіцієнти АТО'!$R285,0)</f>
        <v>15</v>
      </c>
      <c r="N285" s="28">
        <f ca="1">(K285*Параметри!$K$32+L285*Параметри!$L$32+M285*Параметри!$M$32)/18</f>
        <v>175.61111111111111</v>
      </c>
      <c r="O285" s="41">
        <f>'Дані з ДІСО'!Y285/H285</f>
        <v>0</v>
      </c>
      <c r="P285" s="31">
        <f ca="1">(1+0.25*O285)*N285*Параметри!$K$48</f>
        <v>35843.234053327564</v>
      </c>
      <c r="Q285" s="31">
        <f ca="1">P285*'Коефіцієнти АТО'!T285</f>
        <v>609.33497890656861</v>
      </c>
      <c r="R285" s="31">
        <f>H285*(1+0.25*O285)*Параметри!$K$61*Параметри!$K$20/1000</f>
        <v>0</v>
      </c>
      <c r="S285" s="31">
        <f>H285*(1+0.25*O285)*'Коефіцієнти АТО'!S285*Параметри!$K$20/1000</f>
        <v>6200.4846806466676</v>
      </c>
      <c r="T285" s="31">
        <f t="shared" ca="1" si="49"/>
        <v>42653.053712880799</v>
      </c>
      <c r="U285" s="31">
        <f t="shared" ca="1" si="48"/>
        <v>42653.053712880799</v>
      </c>
      <c r="V285">
        <f>ROUNDUP('Дані з ДІСО'!P285/Параметри!$K$24,0)</f>
        <v>0</v>
      </c>
      <c r="W285">
        <f>ROUNDUP('Дані з ДІСО'!Q285/Параметри!$K$24,0)</f>
        <v>0</v>
      </c>
      <c r="X285">
        <f>ROUNDUP('Дані з ДІСО'!R285/Параметри!$K$24,0)</f>
        <v>0</v>
      </c>
      <c r="Y285" s="28">
        <f>(V285*Параметри!$K$33+W285*Параметри!$L$33+X285*Параметри!$M$33)/18</f>
        <v>0</v>
      </c>
      <c r="Z285" s="41">
        <f>IF(I285=0,0,'Дані з ДІСО'!AA285/I285)</f>
        <v>0</v>
      </c>
      <c r="AA285" s="31">
        <f>(1+0.25*Z285)*Y285*Параметри!$K$48</f>
        <v>0</v>
      </c>
      <c r="AB285" s="31">
        <f ca="1">AA285*'Коефіцієнти АТО'!U285</f>
        <v>0</v>
      </c>
      <c r="AC285" s="31">
        <f>I285*(1+0.25*Z285)*Параметри!$K$61*Параметри!$K$20/1000</f>
        <v>0</v>
      </c>
      <c r="AD285" s="31">
        <f>(1+0.25*Z285)*I285*'Коефіцієнти АТО'!S285*Параметри!$K$20/1000</f>
        <v>0</v>
      </c>
      <c r="AE285" s="31">
        <f t="shared" ca="1" si="50"/>
        <v>0</v>
      </c>
      <c r="AF285" s="45">
        <v>31.867789087429813</v>
      </c>
      <c r="AG285" s="45">
        <f ca="1">T285/SUM('Дані з ДІСО'!J285:L285)</f>
        <v>35.455572496160265</v>
      </c>
      <c r="AH285">
        <f ca="1">'Коефіцієнти АТО'!R285</f>
        <v>12</v>
      </c>
      <c r="AI285">
        <v>12.5</v>
      </c>
      <c r="AJ285" s="44">
        <f t="shared" ca="1" si="51"/>
        <v>1.1125833800044085</v>
      </c>
      <c r="AK285" t="str">
        <f ca="1">IF(OR(B285="Область",B285="Київ"),"Ні",IF(AJ285&gt;Параметри!$K$72,"Так, верхній",IF(AJ285&lt;Параметри!$K$73,"Так, нижній","Ні")))</f>
        <v>Ні</v>
      </c>
      <c r="AL285" s="45">
        <f ca="1">IF(AK285="Ні",AG285,IF(AK285="Так, верхній",AF285*Параметри!$K$72,AF285*Параметри!$K$73))</f>
        <v>35.455572496160265</v>
      </c>
      <c r="AM285">
        <f>'Дані з ДІСО'!AL285+'Дані з ДІСО'!AN285</f>
        <v>14</v>
      </c>
      <c r="AN285">
        <f>IF(AM285=0,0,'Дані з ДІСО'!AN285/AM285)</f>
        <v>0</v>
      </c>
      <c r="AO285" s="31">
        <f>AM285*(1+0.25*AN285)*Параметри!$K$50</f>
        <v>2680.3636792240004</v>
      </c>
      <c r="AP285" s="31">
        <f>ROUNDUP(('Дані з ДІСО'!AU285+'Дані з ДІСО'!AW285)/Параметри!$K$28,0)</f>
        <v>0</v>
      </c>
      <c r="AQ285" s="54">
        <f>AP285*Параметри!$M$35/18</f>
        <v>0</v>
      </c>
      <c r="AR285" s="31">
        <f>IF(AP285=0,0,'Дані з ДІСО'!AW285/SUM('Дані з ДІСО'!AU285,'Дані з ДІСО'!AW285))</f>
        <v>0</v>
      </c>
      <c r="AS285" s="31">
        <f>(1+0.25*AR285)*AQ285*Параметри!$K$48</f>
        <v>0</v>
      </c>
      <c r="AT285">
        <f>ROUNDUP(('Дані з ДІСО'!AE285+'Дані не з ДІСО'!E285+'Дані не з ДІСО'!G285)/Параметри!$K$64,0)</f>
        <v>0</v>
      </c>
      <c r="AU285">
        <f t="shared" si="52"/>
        <v>0</v>
      </c>
      <c r="AV285">
        <f>IF(AT285=0,0,('Дані з ДІСО'!AH285+'Дані не з ДІСО'!G285)/('Дані з ДІСО'!AE285+'Дані не з ДІСО'!E285+'Дані не з ДІСО'!G285))</f>
        <v>0</v>
      </c>
      <c r="AW285" s="31">
        <f>AU285*(1+0.25*AV285)*Параметри!$K$48</f>
        <v>0</v>
      </c>
      <c r="AX285">
        <f>ROUNDUP('Дані з ДІСО'!AF285/Параметри!$K$65,0)</f>
        <v>0</v>
      </c>
      <c r="AY285">
        <f t="shared" si="53"/>
        <v>0</v>
      </c>
      <c r="AZ285">
        <f>IF(AX285=0,0,'Дані з ДІСО'!AI285/'Дані з ДІСО'!AF285)</f>
        <v>0</v>
      </c>
      <c r="BA285" s="31">
        <f>AY285*(1+0.25*AZ285)*Параметри!$K$48</f>
        <v>0</v>
      </c>
      <c r="BB285">
        <f>ROUNDUP('Дані з ДІСО'!AR285/Параметри!$K$29,0)</f>
        <v>0</v>
      </c>
      <c r="BC285">
        <f>ROUNDUP('Дані з ДІСО'!AS285/Параметри!$K$29,0)</f>
        <v>0</v>
      </c>
      <c r="BD285">
        <f>ROUNDUP('Дані з ДІСО'!AT285/Параметри!$K$29,0)</f>
        <v>0</v>
      </c>
      <c r="BE285" s="54">
        <f>(BB285*Параметри!$K$32+BC285*Параметри!$L$32+BD285*Параметри!$M$32)/18</f>
        <v>0</v>
      </c>
      <c r="BF285" s="31">
        <f>(BE285*Параметри!$K$48+SUM('Дані з ДІСО'!AR285:AT285)*IF(Параметри!$R$37="RNK",Параметри!$K$45,Параметри!$R$47)*Параметри!$K$20/1000)*Параметри!$K$69</f>
        <v>0</v>
      </c>
      <c r="BG285">
        <f>ROUNDUP(('Дані не з ДІСО'!I285+'Дані не з ДІСО'!K285)/Параметри!$K$26,0)</f>
        <v>0</v>
      </c>
      <c r="BH285" s="31">
        <f>BG285*Параметри!$M$36/18</f>
        <v>0</v>
      </c>
      <c r="BI285">
        <f>IF(BG285=0,0,'Дані не з ДІСО'!K285/('Дані не з ДІСО'!I285+'Дані не з ДІСО'!K285))</f>
        <v>0</v>
      </c>
      <c r="BJ285" s="31">
        <f>(1+0.25*BI285)*BH285*Параметри!$K$48</f>
        <v>0</v>
      </c>
      <c r="BK285">
        <f>ROUNDUP('Дані не з ДІСО'!M285/Параметри!$K$27,0)</f>
        <v>0</v>
      </c>
      <c r="BL285">
        <f>BK285*Параметри!$M$37/18</f>
        <v>0</v>
      </c>
      <c r="BM285" s="31">
        <f>BL285*Параметри!$K$48</f>
        <v>0</v>
      </c>
      <c r="BN285" s="31">
        <f>'Дані не з ДІСО'!N285*(7*Параметри!$K$50+Параметри!$K$49)</f>
        <v>0</v>
      </c>
      <c r="BO285">
        <f>ROUNDUP('Дані з ДІСО'!V285/Параметри!$K$25,0)</f>
        <v>0</v>
      </c>
      <c r="BP285">
        <f>ROUNDUP('Дані з ДІСО'!W285/Параметри!$K$25,0)</f>
        <v>0</v>
      </c>
      <c r="BQ285">
        <f>ROUNDUP('Дані з ДІСО'!X285/Параметри!$K$25,0)</f>
        <v>0</v>
      </c>
      <c r="BR285">
        <f>(BO285*Параметри!$K$34+BP285*Параметри!$L$34+BQ285*Параметри!$M$34)/18</f>
        <v>0</v>
      </c>
      <c r="BS285">
        <f>IF(J285=0,0,'Дані з ДІСО'!AC285/J285)</f>
        <v>0</v>
      </c>
      <c r="BT285" s="31">
        <f>(1+0.25*BS285)*BR285*Параметри!$K$48</f>
        <v>0</v>
      </c>
      <c r="BU285" s="31">
        <f ca="1">BT285*'Коефіцієнти АТО'!U285</f>
        <v>0</v>
      </c>
      <c r="BV285" s="31">
        <f>J285*(1+0.25*BS285)*Параметри!$K$61*Параметри!$K$20/1000</f>
        <v>0</v>
      </c>
      <c r="BW285" s="31">
        <f>(1+0.25*BS285)*J285*'Коефіцієнти АТО'!S285*Параметри!$K$20/1000</f>
        <v>0</v>
      </c>
      <c r="BX285" s="31">
        <f t="shared" ca="1" si="54"/>
        <v>0</v>
      </c>
      <c r="BY285">
        <f>ROUNDUP('Дані з ДІСО'!AG285/Параметри!$K$66,0)</f>
        <v>0</v>
      </c>
      <c r="BZ285">
        <f t="shared" si="55"/>
        <v>0</v>
      </c>
      <c r="CA285">
        <f>IF('Дані з ДІСО'!AG285=0,0,'Дані з ДІСО'!AJ285/'Дані з ДІСО'!AG285)</f>
        <v>0</v>
      </c>
      <c r="CB285" s="31">
        <f>BZ285*(1+0.25*CA285)*Параметри!$K$48</f>
        <v>0</v>
      </c>
      <c r="CC285" s="31">
        <f t="shared" ca="1" si="56"/>
        <v>45333.4</v>
      </c>
      <c r="CD285" s="31">
        <f t="shared" si="57"/>
        <v>0</v>
      </c>
      <c r="CE285" s="31">
        <f t="shared" si="58"/>
        <v>0</v>
      </c>
      <c r="CF285" s="31">
        <f t="shared" si="59"/>
        <v>0</v>
      </c>
    </row>
    <row r="286" spans="1:84" x14ac:dyDescent="0.25">
      <c r="A286" s="9">
        <v>285</v>
      </c>
      <c r="B286" s="9" t="s">
        <v>4354</v>
      </c>
      <c r="C286" s="9" t="s">
        <v>4354</v>
      </c>
      <c r="D286" s="9" t="s">
        <v>2969</v>
      </c>
      <c r="E286" s="9" t="s">
        <v>28</v>
      </c>
      <c r="F286" s="9" t="s">
        <v>3323</v>
      </c>
      <c r="G286" s="9" t="s">
        <v>598</v>
      </c>
      <c r="H286" s="31">
        <f>SUM('Дані з ДІСО'!J286:L286)</f>
        <v>727</v>
      </c>
      <c r="I286" s="31">
        <f>SUM('Дані з ДІСО'!P286:R286)</f>
        <v>0</v>
      </c>
      <c r="J286" s="31">
        <f>SUM('Дані з ДІСО'!V286:X286)</f>
        <v>0</v>
      </c>
      <c r="K286">
        <f ca="1">ROUNDUP('Дані з ДІСО'!J286/'Коефіцієнти АТО'!$R286,0)</f>
        <v>27</v>
      </c>
      <c r="L286">
        <f ca="1">ROUNDUP('Дані з ДІСО'!K286/'Коефіцієнти АТО'!$R286,0)</f>
        <v>32</v>
      </c>
      <c r="M286">
        <f ca="1">ROUNDUP('Дані з ДІСО'!L286/'Коефіцієнти АТО'!$R286,0)</f>
        <v>6</v>
      </c>
      <c r="N286" s="28">
        <f ca="1">(K286*Параметри!$K$32+L286*Параметри!$L$32+M286*Параметри!$M$32)/18</f>
        <v>110.61111111111111</v>
      </c>
      <c r="O286" s="41">
        <f>'Дані з ДІСО'!Y286/H286</f>
        <v>0</v>
      </c>
      <c r="P286" s="31">
        <f ca="1">(1+0.25*O286)*N286*Параметри!$K$48</f>
        <v>22576.36159448756</v>
      </c>
      <c r="Q286" s="31">
        <f ca="1">P286*'Коефіцієнти АТО'!T286</f>
        <v>383.79814710628852</v>
      </c>
      <c r="R286" s="31">
        <f>H286*(1+0.25*O286)*Параметри!$K$61*Параметри!$K$20/1000</f>
        <v>0</v>
      </c>
      <c r="S286" s="31">
        <f>H286*(1+0.25*O286)*'Коефіцієнти АТО'!S286*Параметри!$K$20/1000</f>
        <v>3747.0925709311114</v>
      </c>
      <c r="T286" s="31">
        <f t="shared" ca="1" si="49"/>
        <v>26707.252312524961</v>
      </c>
      <c r="U286" s="31">
        <f t="shared" ca="1" si="48"/>
        <v>26707.252312524961</v>
      </c>
      <c r="V286">
        <f>ROUNDUP('Дані з ДІСО'!P286/Параметри!$K$24,0)</f>
        <v>0</v>
      </c>
      <c r="W286">
        <f>ROUNDUP('Дані з ДІСО'!Q286/Параметри!$K$24,0)</f>
        <v>0</v>
      </c>
      <c r="X286">
        <f>ROUNDUP('Дані з ДІСО'!R286/Параметри!$K$24,0)</f>
        <v>0</v>
      </c>
      <c r="Y286" s="28">
        <f>(V286*Параметри!$K$33+W286*Параметри!$L$33+X286*Параметри!$M$33)/18</f>
        <v>0</v>
      </c>
      <c r="Z286" s="41">
        <f>IF(I286=0,0,'Дані з ДІСО'!AA286/I286)</f>
        <v>0</v>
      </c>
      <c r="AA286" s="31">
        <f>(1+0.25*Z286)*Y286*Параметри!$K$48</f>
        <v>0</v>
      </c>
      <c r="AB286" s="31">
        <f ca="1">AA286*'Коефіцієнти АТО'!U286</f>
        <v>0</v>
      </c>
      <c r="AC286" s="31">
        <f>I286*(1+0.25*Z286)*Параметри!$K$61*Параметри!$K$20/1000</f>
        <v>0</v>
      </c>
      <c r="AD286" s="31">
        <f>(1+0.25*Z286)*I286*'Коефіцієнти АТО'!S286*Параметри!$K$20/1000</f>
        <v>0</v>
      </c>
      <c r="AE286" s="31">
        <f t="shared" ca="1" si="50"/>
        <v>0</v>
      </c>
      <c r="AF286" s="45">
        <v>35.486568009608199</v>
      </c>
      <c r="AG286" s="45">
        <f ca="1">T286/SUM('Дані з ДІСО'!J286:L286)</f>
        <v>36.736248022730344</v>
      </c>
      <c r="AH286">
        <f ca="1">'Коефіцієнти АТО'!R286</f>
        <v>11.5</v>
      </c>
      <c r="AI286">
        <v>11</v>
      </c>
      <c r="AJ286" s="44">
        <f t="shared" ca="1" si="51"/>
        <v>1.0352155782656633</v>
      </c>
      <c r="AK286" t="str">
        <f ca="1">IF(OR(B286="Область",B286="Київ"),"Ні",IF(AJ286&gt;Параметри!$K$72,"Так, верхній",IF(AJ286&lt;Параметри!$K$73,"Так, нижній","Ні")))</f>
        <v>Ні</v>
      </c>
      <c r="AL286" s="45">
        <f ca="1">IF(AK286="Ні",AG286,IF(AK286="Так, верхній",AF286*Параметри!$K$72,AF286*Параметри!$K$73))</f>
        <v>36.736248022730344</v>
      </c>
      <c r="AM286">
        <f>'Дані з ДІСО'!AL286+'Дані з ДІСО'!AN286</f>
        <v>8</v>
      </c>
      <c r="AN286">
        <f>IF(AM286=0,0,'Дані з ДІСО'!AN286/AM286)</f>
        <v>0</v>
      </c>
      <c r="AO286" s="31">
        <f>AM286*(1+0.25*AN286)*Параметри!$K$50</f>
        <v>1531.6363881280001</v>
      </c>
      <c r="AP286" s="31">
        <f>ROUNDUP(('Дані з ДІСО'!AU286+'Дані з ДІСО'!AW286)/Параметри!$K$28,0)</f>
        <v>0</v>
      </c>
      <c r="AQ286" s="54">
        <f>AP286*Параметри!$M$35/18</f>
        <v>0</v>
      </c>
      <c r="AR286" s="31">
        <f>IF(AP286=0,0,'Дані з ДІСО'!AW286/SUM('Дані з ДІСО'!AU286,'Дані з ДІСО'!AW286))</f>
        <v>0</v>
      </c>
      <c r="AS286" s="31">
        <f>(1+0.25*AR286)*AQ286*Параметри!$K$48</f>
        <v>0</v>
      </c>
      <c r="AT286">
        <f>ROUNDUP(('Дані з ДІСО'!AE286+'Дані не з ДІСО'!E286+'Дані не з ДІСО'!G286)/Параметри!$K$64,0)</f>
        <v>0</v>
      </c>
      <c r="AU286">
        <f t="shared" si="52"/>
        <v>0</v>
      </c>
      <c r="AV286">
        <f>IF(AT286=0,0,('Дані з ДІСО'!AH286+'Дані не з ДІСО'!G286)/('Дані з ДІСО'!AE286+'Дані не з ДІСО'!E286+'Дані не з ДІСО'!G286))</f>
        <v>0</v>
      </c>
      <c r="AW286" s="31">
        <f>AU286*(1+0.25*AV286)*Параметри!$K$48</f>
        <v>0</v>
      </c>
      <c r="AX286">
        <f>ROUNDUP('Дані з ДІСО'!AF286/Параметри!$K$65,0)</f>
        <v>0</v>
      </c>
      <c r="AY286">
        <f t="shared" si="53"/>
        <v>0</v>
      </c>
      <c r="AZ286">
        <f>IF(AX286=0,0,'Дані з ДІСО'!AI286/'Дані з ДІСО'!AF286)</f>
        <v>0</v>
      </c>
      <c r="BA286" s="31">
        <f>AY286*(1+0.25*AZ286)*Параметри!$K$48</f>
        <v>0</v>
      </c>
      <c r="BB286">
        <f>ROUNDUP('Дані з ДІСО'!AR286/Параметри!$K$29,0)</f>
        <v>0</v>
      </c>
      <c r="BC286">
        <f>ROUNDUP('Дані з ДІСО'!AS286/Параметри!$K$29,0)</f>
        <v>0</v>
      </c>
      <c r="BD286">
        <f>ROUNDUP('Дані з ДІСО'!AT286/Параметри!$K$29,0)</f>
        <v>0</v>
      </c>
      <c r="BE286" s="54">
        <f>(BB286*Параметри!$K$32+BC286*Параметри!$L$32+BD286*Параметри!$M$32)/18</f>
        <v>0</v>
      </c>
      <c r="BF286" s="31">
        <f>(BE286*Параметри!$K$48+SUM('Дані з ДІСО'!AR286:AT286)*IF(Параметри!$R$37="RNK",Параметри!$K$45,Параметри!$R$47)*Параметри!$K$20/1000)*Параметри!$K$69</f>
        <v>0</v>
      </c>
      <c r="BG286">
        <f>ROUNDUP(('Дані не з ДІСО'!I286+'Дані не з ДІСО'!K286)/Параметри!$K$26,0)</f>
        <v>0</v>
      </c>
      <c r="BH286" s="31">
        <f>BG286*Параметри!$M$36/18</f>
        <v>0</v>
      </c>
      <c r="BI286">
        <f>IF(BG286=0,0,'Дані не з ДІСО'!K286/('Дані не з ДІСО'!I286+'Дані не з ДІСО'!K286))</f>
        <v>0</v>
      </c>
      <c r="BJ286" s="31">
        <f>(1+0.25*BI286)*BH286*Параметри!$K$48</f>
        <v>0</v>
      </c>
      <c r="BK286">
        <f>ROUNDUP('Дані не з ДІСО'!M286/Параметри!$K$27,0)</f>
        <v>0</v>
      </c>
      <c r="BL286">
        <f>BK286*Параметри!$M$37/18</f>
        <v>0</v>
      </c>
      <c r="BM286" s="31">
        <f>BL286*Параметри!$K$48</f>
        <v>0</v>
      </c>
      <c r="BN286" s="31">
        <f>'Дані не з ДІСО'!N286*(7*Параметри!$K$50+Параметри!$K$49)</f>
        <v>0</v>
      </c>
      <c r="BO286">
        <f>ROUNDUP('Дані з ДІСО'!V286/Параметри!$K$25,0)</f>
        <v>0</v>
      </c>
      <c r="BP286">
        <f>ROUNDUP('Дані з ДІСО'!W286/Параметри!$K$25,0)</f>
        <v>0</v>
      </c>
      <c r="BQ286">
        <f>ROUNDUP('Дані з ДІСО'!X286/Параметри!$K$25,0)</f>
        <v>0</v>
      </c>
      <c r="BR286">
        <f>(BO286*Параметри!$K$34+BP286*Параметри!$L$34+BQ286*Параметри!$M$34)/18</f>
        <v>0</v>
      </c>
      <c r="BS286">
        <f>IF(J286=0,0,'Дані з ДІСО'!AC286/J286)</f>
        <v>0</v>
      </c>
      <c r="BT286" s="31">
        <f>(1+0.25*BS286)*BR286*Параметри!$K$48</f>
        <v>0</v>
      </c>
      <c r="BU286" s="31">
        <f ca="1">BT286*'Коефіцієнти АТО'!U286</f>
        <v>0</v>
      </c>
      <c r="BV286" s="31">
        <f>J286*(1+0.25*BS286)*Параметри!$K$61*Параметри!$K$20/1000</f>
        <v>0</v>
      </c>
      <c r="BW286" s="31">
        <f>(1+0.25*BS286)*J286*'Коефіцієнти АТО'!S286*Параметри!$K$20/1000</f>
        <v>0</v>
      </c>
      <c r="BX286" s="31">
        <f t="shared" ca="1" si="54"/>
        <v>0</v>
      </c>
      <c r="BY286">
        <f>ROUNDUP('Дані з ДІСО'!AG286/Параметри!$K$66,0)</f>
        <v>0</v>
      </c>
      <c r="BZ286">
        <f t="shared" si="55"/>
        <v>0</v>
      </c>
      <c r="CA286">
        <f>IF('Дані з ДІСО'!AG286=0,0,'Дані з ДІСО'!AJ286/'Дані з ДІСО'!AG286)</f>
        <v>0</v>
      </c>
      <c r="CB286" s="31">
        <f>BZ286*(1+0.25*CA286)*Параметри!$K$48</f>
        <v>0</v>
      </c>
      <c r="CC286" s="31">
        <f t="shared" ca="1" si="56"/>
        <v>28238.9</v>
      </c>
      <c r="CD286" s="31">
        <f t="shared" si="57"/>
        <v>0</v>
      </c>
      <c r="CE286" s="31">
        <f t="shared" si="58"/>
        <v>0</v>
      </c>
      <c r="CF286" s="31">
        <f t="shared" si="59"/>
        <v>0</v>
      </c>
    </row>
    <row r="287" spans="1:84" x14ac:dyDescent="0.25">
      <c r="A287" s="9">
        <v>286</v>
      </c>
      <c r="B287" s="9" t="s">
        <v>4355</v>
      </c>
      <c r="C287" s="9" t="s">
        <v>4355</v>
      </c>
      <c r="D287" s="9" t="s">
        <v>2969</v>
      </c>
      <c r="E287" s="9" t="s">
        <v>33</v>
      </c>
      <c r="F287" s="9" t="s">
        <v>3324</v>
      </c>
      <c r="G287" s="9" t="s">
        <v>600</v>
      </c>
      <c r="H287" s="31">
        <f>SUM('Дані з ДІСО'!J287:L287)</f>
        <v>2480</v>
      </c>
      <c r="I287" s="31">
        <f>SUM('Дані з ДІСО'!P287:R287)</f>
        <v>0</v>
      </c>
      <c r="J287" s="31">
        <f>SUM('Дані з ДІСО'!V287:X287)</f>
        <v>0</v>
      </c>
      <c r="K287">
        <f ca="1">ROUNDUP('Дані з ДІСО'!J287/'Коефіцієнти АТО'!$R287,0)</f>
        <v>79</v>
      </c>
      <c r="L287">
        <f ca="1">ROUNDUP('Дані з ДІСО'!K287/'Коефіцієнти АТО'!$R287,0)</f>
        <v>99</v>
      </c>
      <c r="M287">
        <f ca="1">ROUNDUP('Дані з ДІСО'!L287/'Коефіцієнти АТО'!$R287,0)</f>
        <v>31</v>
      </c>
      <c r="N287" s="28">
        <f ca="1">(K287*Параметри!$K$32+L287*Параметри!$L$32+M287*Параметри!$M$32)/18</f>
        <v>362.16666666666669</v>
      </c>
      <c r="O287" s="41">
        <f>'Дані з ДІСО'!Y287/H287</f>
        <v>0</v>
      </c>
      <c r="P287" s="31">
        <f ca="1">(1+0.25*O287)*N287*Параметри!$K$48</f>
        <v>73920.291930921347</v>
      </c>
      <c r="Q287" s="31">
        <f ca="1">P287*'Коефіцієнти АТО'!T287</f>
        <v>1256.644962825663</v>
      </c>
      <c r="R287" s="31">
        <f>H287*(1+0.25*O287)*Параметри!$K$61*Параметри!$K$20/1000</f>
        <v>0</v>
      </c>
      <c r="S287" s="31">
        <f>H287*(1+0.25*O287)*'Коефіцієнти АТО'!S287*Параметри!$K$20/1000</f>
        <v>11504.141153119999</v>
      </c>
      <c r="T287" s="31">
        <f t="shared" ca="1" si="49"/>
        <v>86681.078046867013</v>
      </c>
      <c r="U287" s="31">
        <f t="shared" ca="1" si="48"/>
        <v>86681.078046867013</v>
      </c>
      <c r="V287">
        <f>ROUNDUP('Дані з ДІСО'!P287/Параметри!$K$24,0)</f>
        <v>0</v>
      </c>
      <c r="W287">
        <f>ROUNDUP('Дані з ДІСО'!Q287/Параметри!$K$24,0)</f>
        <v>0</v>
      </c>
      <c r="X287">
        <f>ROUNDUP('Дані з ДІСО'!R287/Параметри!$K$24,0)</f>
        <v>0</v>
      </c>
      <c r="Y287" s="28">
        <f>(V287*Параметри!$K$33+W287*Параметри!$L$33+X287*Параметри!$M$33)/18</f>
        <v>0</v>
      </c>
      <c r="Z287" s="41">
        <f>IF(I287=0,0,'Дані з ДІСО'!AA287/I287)</f>
        <v>0</v>
      </c>
      <c r="AA287" s="31">
        <f>(1+0.25*Z287)*Y287*Параметри!$K$48</f>
        <v>0</v>
      </c>
      <c r="AB287" s="31">
        <f ca="1">AA287*'Коефіцієнти АТО'!U287</f>
        <v>0</v>
      </c>
      <c r="AC287" s="31">
        <f>I287*(1+0.25*Z287)*Параметри!$K$61*Параметри!$K$20/1000</f>
        <v>0</v>
      </c>
      <c r="AD287" s="31">
        <f>(1+0.25*Z287)*I287*'Коефіцієнти АТО'!S287*Параметри!$K$20/1000</f>
        <v>0</v>
      </c>
      <c r="AE287" s="31">
        <f t="shared" ca="1" si="50"/>
        <v>0</v>
      </c>
      <c r="AF287" s="45">
        <v>31.555326974330136</v>
      </c>
      <c r="AG287" s="45">
        <f ca="1">T287/SUM('Дані з ДІСО'!J287:L287)</f>
        <v>34.95204759954315</v>
      </c>
      <c r="AH287">
        <f ca="1">'Коефіцієнти АТО'!R287</f>
        <v>12</v>
      </c>
      <c r="AI287">
        <v>12.5</v>
      </c>
      <c r="AJ287" s="44">
        <f t="shared" ca="1" si="51"/>
        <v>1.1076433347680474</v>
      </c>
      <c r="AK287" t="str">
        <f ca="1">IF(OR(B287="Область",B287="Київ"),"Ні",IF(AJ287&gt;Параметри!$K$72,"Так, верхній",IF(AJ287&lt;Параметри!$K$73,"Так, нижній","Ні")))</f>
        <v>Ні</v>
      </c>
      <c r="AL287" s="45">
        <f ca="1">IF(AK287="Ні",AG287,IF(AK287="Так, верхній",AF287*Параметри!$K$72,AF287*Параметри!$K$73))</f>
        <v>34.95204759954315</v>
      </c>
      <c r="AM287">
        <f>'Дані з ДІСО'!AL287+'Дані з ДІСО'!AN287</f>
        <v>17</v>
      </c>
      <c r="AN287">
        <f>IF(AM287=0,0,'Дані з ДІСО'!AN287/AM287)</f>
        <v>0</v>
      </c>
      <c r="AO287" s="31">
        <f>AM287*(1+0.25*AN287)*Параметри!$K$50</f>
        <v>3254.7273247720004</v>
      </c>
      <c r="AP287" s="31">
        <f>ROUNDUP(('Дані з ДІСО'!AU287+'Дані з ДІСО'!AW287)/Параметри!$K$28,0)</f>
        <v>2</v>
      </c>
      <c r="AQ287" s="54">
        <f>AP287*Параметри!$M$35/18</f>
        <v>2.5555555555555554</v>
      </c>
      <c r="AR287" s="31">
        <f>IF(AP287=0,0,'Дані з ДІСО'!AW287/SUM('Дані з ДІСО'!AU287,'Дані з ДІСО'!AW287))</f>
        <v>0</v>
      </c>
      <c r="AS287" s="31">
        <f>(1+0.25*AR287)*AQ287*Параметри!$K$48</f>
        <v>521.60353256977783</v>
      </c>
      <c r="AT287">
        <f>ROUNDUP(('Дані з ДІСО'!AE287+'Дані не з ДІСО'!E287+'Дані не з ДІСО'!G287)/Параметри!$K$64,0)</f>
        <v>0</v>
      </c>
      <c r="AU287">
        <f t="shared" si="52"/>
        <v>0</v>
      </c>
      <c r="AV287">
        <f>IF(AT287=0,0,('Дані з ДІСО'!AH287+'Дані не з ДІСО'!G287)/('Дані з ДІСО'!AE287+'Дані не з ДІСО'!E287+'Дані не з ДІСО'!G287))</f>
        <v>0</v>
      </c>
      <c r="AW287" s="31">
        <f>AU287*(1+0.25*AV287)*Параметри!$K$48</f>
        <v>0</v>
      </c>
      <c r="AX287">
        <f>ROUNDUP('Дані з ДІСО'!AF287/Параметри!$K$65,0)</f>
        <v>0</v>
      </c>
      <c r="AY287">
        <f t="shared" si="53"/>
        <v>0</v>
      </c>
      <c r="AZ287">
        <f>IF(AX287=0,0,'Дані з ДІСО'!AI287/'Дані з ДІСО'!AF287)</f>
        <v>0</v>
      </c>
      <c r="BA287" s="31">
        <f>AY287*(1+0.25*AZ287)*Параметри!$K$48</f>
        <v>0</v>
      </c>
      <c r="BB287">
        <f>ROUNDUP('Дані з ДІСО'!AR287/Параметри!$K$29,0)</f>
        <v>0</v>
      </c>
      <c r="BC287">
        <f>ROUNDUP('Дані з ДІСО'!AS287/Параметри!$K$29,0)</f>
        <v>0</v>
      </c>
      <c r="BD287">
        <f>ROUNDUP('Дані з ДІСО'!AT287/Параметри!$K$29,0)</f>
        <v>0</v>
      </c>
      <c r="BE287" s="54">
        <f>(BB287*Параметри!$K$32+BC287*Параметри!$L$32+BD287*Параметри!$M$32)/18</f>
        <v>0</v>
      </c>
      <c r="BF287" s="31">
        <f>(BE287*Параметри!$K$48+SUM('Дані з ДІСО'!AR287:AT287)*IF(Параметри!$R$37="RNK",Параметри!$K$45,Параметри!$R$47)*Параметри!$K$20/1000)*Параметри!$K$69</f>
        <v>0</v>
      </c>
      <c r="BG287">
        <f>ROUNDUP(('Дані не з ДІСО'!I287+'Дані не з ДІСО'!K287)/Параметри!$K$26,0)</f>
        <v>0</v>
      </c>
      <c r="BH287" s="31">
        <f>BG287*Параметри!$M$36/18</f>
        <v>0</v>
      </c>
      <c r="BI287">
        <f>IF(BG287=0,0,'Дані не з ДІСО'!K287/('Дані не з ДІСО'!I287+'Дані не з ДІСО'!K287))</f>
        <v>0</v>
      </c>
      <c r="BJ287" s="31">
        <f>(1+0.25*BI287)*BH287*Параметри!$K$48</f>
        <v>0</v>
      </c>
      <c r="BK287">
        <f>ROUNDUP('Дані не з ДІСО'!M287/Параметри!$K$27,0)</f>
        <v>0</v>
      </c>
      <c r="BL287">
        <f>BK287*Параметри!$M$37/18</f>
        <v>0</v>
      </c>
      <c r="BM287" s="31">
        <f>BL287*Параметри!$K$48</f>
        <v>0</v>
      </c>
      <c r="BN287" s="31">
        <f>'Дані не з ДІСО'!N287*(7*Параметри!$K$50+Параметри!$K$49)</f>
        <v>0</v>
      </c>
      <c r="BO287">
        <f>ROUNDUP('Дані з ДІСО'!V287/Параметри!$K$25,0)</f>
        <v>0</v>
      </c>
      <c r="BP287">
        <f>ROUNDUP('Дані з ДІСО'!W287/Параметри!$K$25,0)</f>
        <v>0</v>
      </c>
      <c r="BQ287">
        <f>ROUNDUP('Дані з ДІСО'!X287/Параметри!$K$25,0)</f>
        <v>0</v>
      </c>
      <c r="BR287">
        <f>(BO287*Параметри!$K$34+BP287*Параметри!$L$34+BQ287*Параметри!$M$34)/18</f>
        <v>0</v>
      </c>
      <c r="BS287">
        <f>IF(J287=0,0,'Дані з ДІСО'!AC287/J287)</f>
        <v>0</v>
      </c>
      <c r="BT287" s="31">
        <f>(1+0.25*BS287)*BR287*Параметри!$K$48</f>
        <v>0</v>
      </c>
      <c r="BU287" s="31">
        <f ca="1">BT287*'Коефіцієнти АТО'!U287</f>
        <v>0</v>
      </c>
      <c r="BV287" s="31">
        <f>J287*(1+0.25*BS287)*Параметри!$K$61*Параметри!$K$20/1000</f>
        <v>0</v>
      </c>
      <c r="BW287" s="31">
        <f>(1+0.25*BS287)*J287*'Коефіцієнти АТО'!S287*Параметри!$K$20/1000</f>
        <v>0</v>
      </c>
      <c r="BX287" s="31">
        <f t="shared" ca="1" si="54"/>
        <v>0</v>
      </c>
      <c r="BY287">
        <f>ROUNDUP('Дані з ДІСО'!AG287/Параметри!$K$66,0)</f>
        <v>0</v>
      </c>
      <c r="BZ287">
        <f t="shared" si="55"/>
        <v>0</v>
      </c>
      <c r="CA287">
        <f>IF('Дані з ДІСО'!AG287=0,0,'Дані з ДІСО'!AJ287/'Дані з ДІСО'!AG287)</f>
        <v>0</v>
      </c>
      <c r="CB287" s="31">
        <f>BZ287*(1+0.25*CA287)*Параметри!$K$48</f>
        <v>0</v>
      </c>
      <c r="CC287" s="31">
        <f t="shared" ca="1" si="56"/>
        <v>90457.4</v>
      </c>
      <c r="CD287" s="31">
        <f t="shared" si="57"/>
        <v>0</v>
      </c>
      <c r="CE287" s="31">
        <f t="shared" si="58"/>
        <v>0</v>
      </c>
      <c r="CF287" s="31">
        <f t="shared" si="59"/>
        <v>0</v>
      </c>
    </row>
    <row r="288" spans="1:84" x14ac:dyDescent="0.25">
      <c r="A288" s="9">
        <v>287</v>
      </c>
      <c r="B288" s="9" t="s">
        <v>4355</v>
      </c>
      <c r="C288" s="9" t="s">
        <v>4355</v>
      </c>
      <c r="D288" s="9" t="s">
        <v>2969</v>
      </c>
      <c r="E288" s="9" t="s">
        <v>33</v>
      </c>
      <c r="F288" s="9" t="s">
        <v>3325</v>
      </c>
      <c r="G288" s="9" t="s">
        <v>602</v>
      </c>
      <c r="H288" s="31">
        <f>SUM('Дані з ДІСО'!J288:L288)</f>
        <v>2734</v>
      </c>
      <c r="I288" s="31">
        <f>SUM('Дані з ДІСО'!P288:R288)</f>
        <v>0</v>
      </c>
      <c r="J288" s="31">
        <f>SUM('Дані з ДІСО'!V288:X288)</f>
        <v>0</v>
      </c>
      <c r="K288">
        <f ca="1">ROUNDUP('Дані з ДІСО'!J288/'Коефіцієнти АТО'!$R288,0)</f>
        <v>84</v>
      </c>
      <c r="L288">
        <f ca="1">ROUNDUP('Дані з ДІСО'!K288/'Коефіцієнти АТО'!$R288,0)</f>
        <v>103</v>
      </c>
      <c r="M288">
        <f ca="1">ROUNDUP('Дані з ДІСО'!L288/'Коефіцієнти АТО'!$R288,0)</f>
        <v>24</v>
      </c>
      <c r="N288" s="28">
        <f ca="1">(K288*Параметри!$K$32+L288*Параметри!$L$32+M288*Параметри!$M$32)/18</f>
        <v>361.88888888888891</v>
      </c>
      <c r="O288" s="41">
        <f>'Дані з ДІСО'!Y288/H288</f>
        <v>0</v>
      </c>
      <c r="P288" s="31">
        <f ca="1">(1+0.25*O288)*N288*Параметри!$K$48</f>
        <v>73863.595894772458</v>
      </c>
      <c r="Q288" s="31">
        <f ca="1">P288*'Коефіцієнти АТО'!T288</f>
        <v>1255.6811302111319</v>
      </c>
      <c r="R288" s="31">
        <f>H288*(1+0.25*O288)*Параметри!$K$61*Параметри!$K$20/1000</f>
        <v>0</v>
      </c>
      <c r="S288" s="31">
        <f>H288*(1+0.25*O288)*'Коефіцієнти АТО'!S288*Параметри!$K$20/1000</f>
        <v>14091.542075551111</v>
      </c>
      <c r="T288" s="31">
        <f t="shared" ca="1" si="49"/>
        <v>89210.819100534703</v>
      </c>
      <c r="U288" s="31">
        <f t="shared" ca="1" si="48"/>
        <v>89210.819100534703</v>
      </c>
      <c r="V288">
        <f>ROUNDUP('Дані з ДІСО'!P288/Параметри!$K$24,0)</f>
        <v>0</v>
      </c>
      <c r="W288">
        <f>ROUNDUP('Дані з ДІСО'!Q288/Параметри!$K$24,0)</f>
        <v>0</v>
      </c>
      <c r="X288">
        <f>ROUNDUP('Дані з ДІСО'!R288/Параметри!$K$24,0)</f>
        <v>0</v>
      </c>
      <c r="Y288" s="28">
        <f>(V288*Параметри!$K$33+W288*Параметри!$L$33+X288*Параметри!$M$33)/18</f>
        <v>0</v>
      </c>
      <c r="Z288" s="41">
        <f>IF(I288=0,0,'Дані з ДІСО'!AA288/I288)</f>
        <v>0</v>
      </c>
      <c r="AA288" s="31">
        <f>(1+0.25*Z288)*Y288*Параметри!$K$48</f>
        <v>0</v>
      </c>
      <c r="AB288" s="31">
        <f ca="1">AA288*'Коефіцієнти АТО'!U288</f>
        <v>0</v>
      </c>
      <c r="AC288" s="31">
        <f>I288*(1+0.25*Z288)*Параметри!$K$61*Параметри!$K$20/1000</f>
        <v>0</v>
      </c>
      <c r="AD288" s="31">
        <f>(1+0.25*Z288)*I288*'Коефіцієнти АТО'!S288*Параметри!$K$20/1000</f>
        <v>0</v>
      </c>
      <c r="AE288" s="31">
        <f t="shared" ca="1" si="50"/>
        <v>0</v>
      </c>
      <c r="AF288" s="45">
        <v>31.232970398785085</v>
      </c>
      <c r="AG288" s="45">
        <f ca="1">T288/SUM('Дані з ДІСО'!J288:L288)</f>
        <v>32.63014597678665</v>
      </c>
      <c r="AH288">
        <f ca="1">'Коефіцієнти АТО'!R288</f>
        <v>13</v>
      </c>
      <c r="AI288">
        <v>12.5</v>
      </c>
      <c r="AJ288" s="44">
        <f t="shared" ca="1" si="51"/>
        <v>1.0447339961637434</v>
      </c>
      <c r="AK288" t="str">
        <f ca="1">IF(OR(B288="Область",B288="Київ"),"Ні",IF(AJ288&gt;Параметри!$K$72,"Так, верхній",IF(AJ288&lt;Параметри!$K$73,"Так, нижній","Ні")))</f>
        <v>Ні</v>
      </c>
      <c r="AL288" s="45">
        <f ca="1">IF(AK288="Ні",AG288,IF(AK288="Так, верхній",AF288*Параметри!$K$72,AF288*Параметри!$K$73))</f>
        <v>32.63014597678665</v>
      </c>
      <c r="AM288">
        <f>'Дані з ДІСО'!AL288+'Дані з ДІСО'!AN288</f>
        <v>10</v>
      </c>
      <c r="AN288">
        <f>IF(AM288=0,0,'Дані з ДІСО'!AN288/AM288)</f>
        <v>0</v>
      </c>
      <c r="AO288" s="31">
        <f>AM288*(1+0.25*AN288)*Параметри!$K$50</f>
        <v>1914.5454851600002</v>
      </c>
      <c r="AP288" s="31">
        <f>ROUNDUP(('Дані з ДІСО'!AU288+'Дані з ДІСО'!AW288)/Параметри!$K$28,0)</f>
        <v>0</v>
      </c>
      <c r="AQ288" s="54">
        <f>AP288*Параметри!$M$35/18</f>
        <v>0</v>
      </c>
      <c r="AR288" s="31">
        <f>IF(AP288=0,0,'Дані з ДІСО'!AW288/SUM('Дані з ДІСО'!AU288,'Дані з ДІСО'!AW288))</f>
        <v>0</v>
      </c>
      <c r="AS288" s="31">
        <f>(1+0.25*AR288)*AQ288*Параметри!$K$48</f>
        <v>0</v>
      </c>
      <c r="AT288">
        <f>ROUNDUP(('Дані з ДІСО'!AE288+'Дані не з ДІСО'!E288+'Дані не з ДІСО'!G288)/Параметри!$K$64,0)</f>
        <v>0</v>
      </c>
      <c r="AU288">
        <f t="shared" si="52"/>
        <v>0</v>
      </c>
      <c r="AV288">
        <f>IF(AT288=0,0,('Дані з ДІСО'!AH288+'Дані не з ДІСО'!G288)/('Дані з ДІСО'!AE288+'Дані не з ДІСО'!E288+'Дані не з ДІСО'!G288))</f>
        <v>0</v>
      </c>
      <c r="AW288" s="31">
        <f>AU288*(1+0.25*AV288)*Параметри!$K$48</f>
        <v>0</v>
      </c>
      <c r="AX288">
        <f>ROUNDUP('Дані з ДІСО'!AF288/Параметри!$K$65,0)</f>
        <v>0</v>
      </c>
      <c r="AY288">
        <f t="shared" si="53"/>
        <v>0</v>
      </c>
      <c r="AZ288">
        <f>IF(AX288=0,0,'Дані з ДІСО'!AI288/'Дані з ДІСО'!AF288)</f>
        <v>0</v>
      </c>
      <c r="BA288" s="31">
        <f>AY288*(1+0.25*AZ288)*Параметри!$K$48</f>
        <v>0</v>
      </c>
      <c r="BB288">
        <f>ROUNDUP('Дані з ДІСО'!AR288/Параметри!$K$29,0)</f>
        <v>0</v>
      </c>
      <c r="BC288">
        <f>ROUNDUP('Дані з ДІСО'!AS288/Параметри!$K$29,0)</f>
        <v>0</v>
      </c>
      <c r="BD288">
        <f>ROUNDUP('Дані з ДІСО'!AT288/Параметри!$K$29,0)</f>
        <v>0</v>
      </c>
      <c r="BE288" s="54">
        <f>(BB288*Параметри!$K$32+BC288*Параметри!$L$32+BD288*Параметри!$M$32)/18</f>
        <v>0</v>
      </c>
      <c r="BF288" s="31">
        <f>(BE288*Параметри!$K$48+SUM('Дані з ДІСО'!AR288:AT288)*IF(Параметри!$R$37="RNK",Параметри!$K$45,Параметри!$R$47)*Параметри!$K$20/1000)*Параметри!$K$69</f>
        <v>0</v>
      </c>
      <c r="BG288">
        <f>ROUNDUP(('Дані не з ДІСО'!I288+'Дані не з ДІСО'!K288)/Параметри!$K$26,0)</f>
        <v>0</v>
      </c>
      <c r="BH288" s="31">
        <f>BG288*Параметри!$M$36/18</f>
        <v>0</v>
      </c>
      <c r="BI288">
        <f>IF(BG288=0,0,'Дані не з ДІСО'!K288/('Дані не з ДІСО'!I288+'Дані не з ДІСО'!K288))</f>
        <v>0</v>
      </c>
      <c r="BJ288" s="31">
        <f>(1+0.25*BI288)*BH288*Параметри!$K$48</f>
        <v>0</v>
      </c>
      <c r="BK288">
        <f>ROUNDUP('Дані не з ДІСО'!M288/Параметри!$K$27,0)</f>
        <v>0</v>
      </c>
      <c r="BL288">
        <f>BK288*Параметри!$M$37/18</f>
        <v>0</v>
      </c>
      <c r="BM288" s="31">
        <f>BL288*Параметри!$K$48</f>
        <v>0</v>
      </c>
      <c r="BN288" s="31">
        <f>'Дані не з ДІСО'!N288*(7*Параметри!$K$50+Параметри!$K$49)</f>
        <v>0</v>
      </c>
      <c r="BO288">
        <f>ROUNDUP('Дані з ДІСО'!V288/Параметри!$K$25,0)</f>
        <v>0</v>
      </c>
      <c r="BP288">
        <f>ROUNDUP('Дані з ДІСО'!W288/Параметри!$K$25,0)</f>
        <v>0</v>
      </c>
      <c r="BQ288">
        <f>ROUNDUP('Дані з ДІСО'!X288/Параметри!$K$25,0)</f>
        <v>0</v>
      </c>
      <c r="BR288">
        <f>(BO288*Параметри!$K$34+BP288*Параметри!$L$34+BQ288*Параметри!$M$34)/18</f>
        <v>0</v>
      </c>
      <c r="BS288">
        <f>IF(J288=0,0,'Дані з ДІСО'!AC288/J288)</f>
        <v>0</v>
      </c>
      <c r="BT288" s="31">
        <f>(1+0.25*BS288)*BR288*Параметри!$K$48</f>
        <v>0</v>
      </c>
      <c r="BU288" s="31">
        <f ca="1">BT288*'Коефіцієнти АТО'!U288</f>
        <v>0</v>
      </c>
      <c r="BV288" s="31">
        <f>J288*(1+0.25*BS288)*Параметри!$K$61*Параметри!$K$20/1000</f>
        <v>0</v>
      </c>
      <c r="BW288" s="31">
        <f>(1+0.25*BS288)*J288*'Коефіцієнти АТО'!S288*Параметри!$K$20/1000</f>
        <v>0</v>
      </c>
      <c r="BX288" s="31">
        <f t="shared" ca="1" si="54"/>
        <v>0</v>
      </c>
      <c r="BY288">
        <f>ROUNDUP('Дані з ДІСО'!AG288/Параметри!$K$66,0)</f>
        <v>0</v>
      </c>
      <c r="BZ288">
        <f t="shared" si="55"/>
        <v>0</v>
      </c>
      <c r="CA288">
        <f>IF('Дані з ДІСО'!AG288=0,0,'Дані з ДІСО'!AJ288/'Дані з ДІСО'!AG288)</f>
        <v>0</v>
      </c>
      <c r="CB288" s="31">
        <f>BZ288*(1+0.25*CA288)*Параметри!$K$48</f>
        <v>0</v>
      </c>
      <c r="CC288" s="31">
        <f t="shared" ca="1" si="56"/>
        <v>91125.4</v>
      </c>
      <c r="CD288" s="31">
        <f t="shared" si="57"/>
        <v>0</v>
      </c>
      <c r="CE288" s="31">
        <f t="shared" si="58"/>
        <v>0</v>
      </c>
      <c r="CF288" s="31">
        <f t="shared" si="59"/>
        <v>0</v>
      </c>
    </row>
    <row r="289" spans="1:84" x14ac:dyDescent="0.25">
      <c r="A289" s="9">
        <v>288</v>
      </c>
      <c r="B289" s="9" t="s">
        <v>4354</v>
      </c>
      <c r="C289" s="9" t="s">
        <v>4354</v>
      </c>
      <c r="D289" s="9" t="s">
        <v>2969</v>
      </c>
      <c r="E289" s="9" t="s">
        <v>28</v>
      </c>
      <c r="F289" s="9" t="s">
        <v>3326</v>
      </c>
      <c r="G289" s="9" t="s">
        <v>604</v>
      </c>
      <c r="H289" s="31">
        <f>SUM('Дані з ДІСО'!J289:L289)</f>
        <v>842</v>
      </c>
      <c r="I289" s="31">
        <f>SUM('Дані з ДІСО'!P289:R289)</f>
        <v>0</v>
      </c>
      <c r="J289" s="31">
        <f>SUM('Дані з ДІСО'!V289:X289)</f>
        <v>0</v>
      </c>
      <c r="K289">
        <f ca="1">ROUNDUP('Дані з ДІСО'!J289/'Коефіцієнти АТО'!$R289,0)</f>
        <v>29</v>
      </c>
      <c r="L289">
        <f ca="1">ROUNDUP('Дані з ДІСО'!K289/'Коефіцієнти АТО'!$R289,0)</f>
        <v>36</v>
      </c>
      <c r="M289">
        <f ca="1">ROUNDUP('Дані з ДІСО'!L289/'Коефіцієнти АТО'!$R289,0)</f>
        <v>7</v>
      </c>
      <c r="N289" s="28">
        <f ca="1">(K289*Параметри!$K$32+L289*Параметри!$L$32+M289*Параметри!$M$32)/18</f>
        <v>123.05555555555556</v>
      </c>
      <c r="O289" s="41">
        <f>'Дані з ДІСО'!Y289/H289</f>
        <v>0</v>
      </c>
      <c r="P289" s="31">
        <f ca="1">(1+0.25*O289)*N289*Параметри!$K$48</f>
        <v>25116.344013957783</v>
      </c>
      <c r="Q289" s="31">
        <f ca="1">P289*'Коефіцієнти АТО'!T289</f>
        <v>426.97784823728233</v>
      </c>
      <c r="R289" s="31">
        <f>H289*(1+0.25*O289)*Параметри!$K$61*Параметри!$K$20/1000</f>
        <v>0</v>
      </c>
      <c r="S289" s="31">
        <f>H289*(1+0.25*O289)*'Коефіцієнти АТО'!S289*Параметри!$K$20/1000</f>
        <v>4339.8238579422223</v>
      </c>
      <c r="T289" s="31">
        <f t="shared" ca="1" si="49"/>
        <v>29883.145720137287</v>
      </c>
      <c r="U289" s="31">
        <f t="shared" ca="1" si="48"/>
        <v>29883.145720137287</v>
      </c>
      <c r="V289">
        <f>ROUNDUP('Дані з ДІСО'!P289/Параметри!$K$24,0)</f>
        <v>0</v>
      </c>
      <c r="W289">
        <f>ROUNDUP('Дані з ДІСО'!Q289/Параметри!$K$24,0)</f>
        <v>0</v>
      </c>
      <c r="X289">
        <f>ROUNDUP('Дані з ДІСО'!R289/Параметри!$K$24,0)</f>
        <v>0</v>
      </c>
      <c r="Y289" s="28">
        <f>(V289*Параметри!$K$33+W289*Параметри!$L$33+X289*Параметри!$M$33)/18</f>
        <v>0</v>
      </c>
      <c r="Z289" s="41">
        <f>IF(I289=0,0,'Дані з ДІСО'!AA289/I289)</f>
        <v>0</v>
      </c>
      <c r="AA289" s="31">
        <f>(1+0.25*Z289)*Y289*Параметри!$K$48</f>
        <v>0</v>
      </c>
      <c r="AB289" s="31">
        <f ca="1">AA289*'Коефіцієнти АТО'!U289</f>
        <v>0</v>
      </c>
      <c r="AC289" s="31">
        <f>I289*(1+0.25*Z289)*Параметри!$K$61*Параметри!$K$20/1000</f>
        <v>0</v>
      </c>
      <c r="AD289" s="31">
        <f>(1+0.25*Z289)*I289*'Коефіцієнти АТО'!S289*Параметри!$K$20/1000</f>
        <v>0</v>
      </c>
      <c r="AE289" s="31">
        <f t="shared" ca="1" si="50"/>
        <v>0</v>
      </c>
      <c r="AF289" s="45">
        <v>35.300739455919576</v>
      </c>
      <c r="AG289" s="45">
        <f ca="1">T289/SUM('Дані з ДІСО'!J289:L289)</f>
        <v>35.49067187664761</v>
      </c>
      <c r="AH289">
        <f ca="1">'Коефіцієнти АТО'!R289</f>
        <v>12</v>
      </c>
      <c r="AI289">
        <v>11</v>
      </c>
      <c r="AJ289" s="44">
        <f t="shared" ca="1" si="51"/>
        <v>1.0053804091261376</v>
      </c>
      <c r="AK289" t="str">
        <f ca="1">IF(OR(B289="Область",B289="Київ"),"Ні",IF(AJ289&gt;Параметри!$K$72,"Так, верхній",IF(AJ289&lt;Параметри!$K$73,"Так, нижній","Ні")))</f>
        <v>Ні</v>
      </c>
      <c r="AL289" s="45">
        <f ca="1">IF(AK289="Ні",AG289,IF(AK289="Так, верхній",AF289*Параметри!$K$72,AF289*Параметри!$K$73))</f>
        <v>35.49067187664761</v>
      </c>
      <c r="AM289">
        <f>'Дані з ДІСО'!AL289+'Дані з ДІСО'!AN289</f>
        <v>19</v>
      </c>
      <c r="AN289">
        <f>IF(AM289=0,0,'Дані з ДІСО'!AN289/AM289)</f>
        <v>0</v>
      </c>
      <c r="AO289" s="31">
        <f>AM289*(1+0.25*AN289)*Параметри!$K$50</f>
        <v>3637.6364218040003</v>
      </c>
      <c r="AP289" s="31">
        <f>ROUNDUP(('Дані з ДІСО'!AU289+'Дані з ДІСО'!AW289)/Параметри!$K$28,0)</f>
        <v>0</v>
      </c>
      <c r="AQ289" s="54">
        <f>AP289*Параметри!$M$35/18</f>
        <v>0</v>
      </c>
      <c r="AR289" s="31">
        <f>IF(AP289=0,0,'Дані з ДІСО'!AW289/SUM('Дані з ДІСО'!AU289,'Дані з ДІСО'!AW289))</f>
        <v>0</v>
      </c>
      <c r="AS289" s="31">
        <f>(1+0.25*AR289)*AQ289*Параметри!$K$48</f>
        <v>0</v>
      </c>
      <c r="AT289">
        <f>ROUNDUP(('Дані з ДІСО'!AE289+'Дані не з ДІСО'!E289+'Дані не з ДІСО'!G289)/Параметри!$K$64,0)</f>
        <v>0</v>
      </c>
      <c r="AU289">
        <f t="shared" si="52"/>
        <v>0</v>
      </c>
      <c r="AV289">
        <f>IF(AT289=0,0,('Дані з ДІСО'!AH289+'Дані не з ДІСО'!G289)/('Дані з ДІСО'!AE289+'Дані не з ДІСО'!E289+'Дані не з ДІСО'!G289))</f>
        <v>0</v>
      </c>
      <c r="AW289" s="31">
        <f>AU289*(1+0.25*AV289)*Параметри!$K$48</f>
        <v>0</v>
      </c>
      <c r="AX289">
        <f>ROUNDUP('Дані з ДІСО'!AF289/Параметри!$K$65,0)</f>
        <v>0</v>
      </c>
      <c r="AY289">
        <f t="shared" si="53"/>
        <v>0</v>
      </c>
      <c r="AZ289">
        <f>IF(AX289=0,0,'Дані з ДІСО'!AI289/'Дані з ДІСО'!AF289)</f>
        <v>0</v>
      </c>
      <c r="BA289" s="31">
        <f>AY289*(1+0.25*AZ289)*Параметри!$K$48</f>
        <v>0</v>
      </c>
      <c r="BB289">
        <f>ROUNDUP('Дані з ДІСО'!AR289/Параметри!$K$29,0)</f>
        <v>0</v>
      </c>
      <c r="BC289">
        <f>ROUNDUP('Дані з ДІСО'!AS289/Параметри!$K$29,0)</f>
        <v>0</v>
      </c>
      <c r="BD289">
        <f>ROUNDUP('Дані з ДІСО'!AT289/Параметри!$K$29,0)</f>
        <v>0</v>
      </c>
      <c r="BE289" s="54">
        <f>(BB289*Параметри!$K$32+BC289*Параметри!$L$32+BD289*Параметри!$M$32)/18</f>
        <v>0</v>
      </c>
      <c r="BF289" s="31">
        <f>(BE289*Параметри!$K$48+SUM('Дані з ДІСО'!AR289:AT289)*IF(Параметри!$R$37="RNK",Параметри!$K$45,Параметри!$R$47)*Параметри!$K$20/1000)*Параметри!$K$69</f>
        <v>0</v>
      </c>
      <c r="BG289">
        <f>ROUNDUP(('Дані не з ДІСО'!I289+'Дані не з ДІСО'!K289)/Параметри!$K$26,0)</f>
        <v>0</v>
      </c>
      <c r="BH289" s="31">
        <f>BG289*Параметри!$M$36/18</f>
        <v>0</v>
      </c>
      <c r="BI289">
        <f>IF(BG289=0,0,'Дані не з ДІСО'!K289/('Дані не з ДІСО'!I289+'Дані не з ДІСО'!K289))</f>
        <v>0</v>
      </c>
      <c r="BJ289" s="31">
        <f>(1+0.25*BI289)*BH289*Параметри!$K$48</f>
        <v>0</v>
      </c>
      <c r="BK289">
        <f>ROUNDUP('Дані не з ДІСО'!M289/Параметри!$K$27,0)</f>
        <v>0</v>
      </c>
      <c r="BL289">
        <f>BK289*Параметри!$M$37/18</f>
        <v>0</v>
      </c>
      <c r="BM289" s="31">
        <f>BL289*Параметри!$K$48</f>
        <v>0</v>
      </c>
      <c r="BN289" s="31">
        <f>'Дані не з ДІСО'!N289*(7*Параметри!$K$50+Параметри!$K$49)</f>
        <v>0</v>
      </c>
      <c r="BO289">
        <f>ROUNDUP('Дані з ДІСО'!V289/Параметри!$K$25,0)</f>
        <v>0</v>
      </c>
      <c r="BP289">
        <f>ROUNDUP('Дані з ДІСО'!W289/Параметри!$K$25,0)</f>
        <v>0</v>
      </c>
      <c r="BQ289">
        <f>ROUNDUP('Дані з ДІСО'!X289/Параметри!$K$25,0)</f>
        <v>0</v>
      </c>
      <c r="BR289">
        <f>(BO289*Параметри!$K$34+BP289*Параметри!$L$34+BQ289*Параметри!$M$34)/18</f>
        <v>0</v>
      </c>
      <c r="BS289">
        <f>IF(J289=0,0,'Дані з ДІСО'!AC289/J289)</f>
        <v>0</v>
      </c>
      <c r="BT289" s="31">
        <f>(1+0.25*BS289)*BR289*Параметри!$K$48</f>
        <v>0</v>
      </c>
      <c r="BU289" s="31">
        <f ca="1">BT289*'Коефіцієнти АТО'!U289</f>
        <v>0</v>
      </c>
      <c r="BV289" s="31">
        <f>J289*(1+0.25*BS289)*Параметри!$K$61*Параметри!$K$20/1000</f>
        <v>0</v>
      </c>
      <c r="BW289" s="31">
        <f>(1+0.25*BS289)*J289*'Коефіцієнти АТО'!S289*Параметри!$K$20/1000</f>
        <v>0</v>
      </c>
      <c r="BX289" s="31">
        <f t="shared" ca="1" si="54"/>
        <v>0</v>
      </c>
      <c r="BY289">
        <f>ROUNDUP('Дані з ДІСО'!AG289/Параметри!$K$66,0)</f>
        <v>0</v>
      </c>
      <c r="BZ289">
        <f t="shared" si="55"/>
        <v>0</v>
      </c>
      <c r="CA289">
        <f>IF('Дані з ДІСО'!AG289=0,0,'Дані з ДІСО'!AJ289/'Дані з ДІСО'!AG289)</f>
        <v>0</v>
      </c>
      <c r="CB289" s="31">
        <f>BZ289*(1+0.25*CA289)*Параметри!$K$48</f>
        <v>0</v>
      </c>
      <c r="CC289" s="31">
        <f t="shared" ca="1" si="56"/>
        <v>33520.800000000003</v>
      </c>
      <c r="CD289" s="31">
        <f t="shared" si="57"/>
        <v>0</v>
      </c>
      <c r="CE289" s="31">
        <f t="shared" si="58"/>
        <v>0</v>
      </c>
      <c r="CF289" s="31">
        <f t="shared" si="59"/>
        <v>0</v>
      </c>
    </row>
    <row r="290" spans="1:84" x14ac:dyDescent="0.25">
      <c r="A290" s="9">
        <v>289</v>
      </c>
      <c r="B290" s="9" t="s">
        <v>4354</v>
      </c>
      <c r="C290" s="9" t="s">
        <v>4354</v>
      </c>
      <c r="D290" s="9" t="s">
        <v>2969</v>
      </c>
      <c r="E290" s="9" t="s">
        <v>28</v>
      </c>
      <c r="F290" s="9" t="s">
        <v>3327</v>
      </c>
      <c r="G290" s="9" t="s">
        <v>606</v>
      </c>
      <c r="H290" s="31">
        <f>SUM('Дані з ДІСО'!J290:L290)</f>
        <v>316</v>
      </c>
      <c r="I290" s="31">
        <f>SUM('Дані з ДІСО'!P290:R290)</f>
        <v>0</v>
      </c>
      <c r="J290" s="31">
        <f>SUM('Дані з ДІСО'!V290:X290)</f>
        <v>0</v>
      </c>
      <c r="K290">
        <f ca="1">ROUNDUP('Дані з ДІСО'!J290/'Коефіцієнти АТО'!$R290,0)</f>
        <v>12</v>
      </c>
      <c r="L290">
        <f ca="1">ROUNDUP('Дані з ДІСО'!K290/'Коефіцієнти АТО'!$R290,0)</f>
        <v>14</v>
      </c>
      <c r="M290">
        <f ca="1">ROUNDUP('Дані з ДІСО'!L290/'Коефіцієнти АТО'!$R290,0)</f>
        <v>2</v>
      </c>
      <c r="N290" s="28">
        <f ca="1">(K290*Параметри!$K$32+L290*Параметри!$L$32+M290*Параметри!$M$32)/18</f>
        <v>47.333333333333336</v>
      </c>
      <c r="O290" s="41">
        <f>'Дані з ДІСО'!Y290/H290</f>
        <v>0</v>
      </c>
      <c r="P290" s="31">
        <f ca="1">(1+0.25*O290)*N290*Параметри!$K$48</f>
        <v>9661.0045597706685</v>
      </c>
      <c r="Q290" s="31">
        <f ca="1">P290*'Коефіцієнти АТО'!T290</f>
        <v>164.23707751610138</v>
      </c>
      <c r="R290" s="31">
        <f>H290*(1+0.25*O290)*Параметри!$K$61*Параметри!$K$20/1000</f>
        <v>0</v>
      </c>
      <c r="S290" s="31">
        <f>H290*(1+0.25*O290)*'Коефіцієнти АТО'!S290*Параметри!$K$20/1000</f>
        <v>1628.7224930044445</v>
      </c>
      <c r="T290" s="31">
        <f t="shared" ca="1" si="49"/>
        <v>11453.964130291215</v>
      </c>
      <c r="U290" s="31">
        <f t="shared" ca="1" si="48"/>
        <v>12207.071450163498</v>
      </c>
      <c r="V290">
        <f>ROUNDUP('Дані з ДІСО'!P290/Параметри!$K$24,0)</f>
        <v>0</v>
      </c>
      <c r="W290">
        <f>ROUNDUP('Дані з ДІСО'!Q290/Параметри!$K$24,0)</f>
        <v>0</v>
      </c>
      <c r="X290">
        <f>ROUNDUP('Дані з ДІСО'!R290/Параметри!$K$24,0)</f>
        <v>0</v>
      </c>
      <c r="Y290" s="28">
        <f>(V290*Параметри!$K$33+W290*Параметри!$L$33+X290*Параметри!$M$33)/18</f>
        <v>0</v>
      </c>
      <c r="Z290" s="41">
        <f>IF(I290=0,0,'Дані з ДІСО'!AA290/I290)</f>
        <v>0</v>
      </c>
      <c r="AA290" s="31">
        <f>(1+0.25*Z290)*Y290*Параметри!$K$48</f>
        <v>0</v>
      </c>
      <c r="AB290" s="31">
        <f ca="1">AA290*'Коефіцієнти АТО'!U290</f>
        <v>0</v>
      </c>
      <c r="AC290" s="31">
        <f>I290*(1+0.25*Z290)*Параметри!$K$61*Параметри!$K$20/1000</f>
        <v>0</v>
      </c>
      <c r="AD290" s="31">
        <f>(1+0.25*Z290)*I290*'Коефіцієнти АТО'!S290*Параметри!$K$20/1000</f>
        <v>0</v>
      </c>
      <c r="AE290" s="31">
        <f t="shared" ca="1" si="50"/>
        <v>0</v>
      </c>
      <c r="AF290" s="45">
        <v>38.629972943555373</v>
      </c>
      <c r="AG290" s="45">
        <f ca="1">T290/SUM('Дані з ДІСО'!J290:L290)</f>
        <v>36.246721931301316</v>
      </c>
      <c r="AH290">
        <f ca="1">'Коефіцієнти АТО'!R290</f>
        <v>11.5</v>
      </c>
      <c r="AI290">
        <v>10</v>
      </c>
      <c r="AJ290" s="44">
        <f t="shared" ca="1" si="51"/>
        <v>0.93830565152773027</v>
      </c>
      <c r="AK290" t="str">
        <f ca="1">IF(OR(B290="Область",B290="Київ"),"Ні",IF(AJ290&gt;Параметри!$K$72,"Так, верхній",IF(AJ290&lt;Параметри!$K$73,"Так, нижній","Ні")))</f>
        <v>Так, нижній</v>
      </c>
      <c r="AL290" s="45">
        <f ca="1">IF(AK290="Ні",AG290,IF(AK290="Так, верхній",AF290*Параметри!$K$72,AF290*Параметри!$K$73))</f>
        <v>38.629972943555373</v>
      </c>
      <c r="AM290">
        <f>'Дані з ДІСО'!AL290+'Дані з ДІСО'!AN290</f>
        <v>7</v>
      </c>
      <c r="AN290">
        <f>IF(AM290=0,0,'Дані з ДІСО'!AN290/AM290)</f>
        <v>0</v>
      </c>
      <c r="AO290" s="31">
        <f>AM290*(1+0.25*AN290)*Параметри!$K$50</f>
        <v>1340.1818396120002</v>
      </c>
      <c r="AP290" s="31">
        <f>ROUNDUP(('Дані з ДІСО'!AU290+'Дані з ДІСО'!AW290)/Параметри!$K$28,0)</f>
        <v>0</v>
      </c>
      <c r="AQ290" s="54">
        <f>AP290*Параметри!$M$35/18</f>
        <v>0</v>
      </c>
      <c r="AR290" s="31">
        <f>IF(AP290=0,0,'Дані з ДІСО'!AW290/SUM('Дані з ДІСО'!AU290,'Дані з ДІСО'!AW290))</f>
        <v>0</v>
      </c>
      <c r="AS290" s="31">
        <f>(1+0.25*AR290)*AQ290*Параметри!$K$48</f>
        <v>0</v>
      </c>
      <c r="AT290">
        <f>ROUNDUP(('Дані з ДІСО'!AE290+'Дані не з ДІСО'!E290+'Дані не з ДІСО'!G290)/Параметри!$K$64,0)</f>
        <v>0</v>
      </c>
      <c r="AU290">
        <f t="shared" si="52"/>
        <v>0</v>
      </c>
      <c r="AV290">
        <f>IF(AT290=0,0,('Дані з ДІСО'!AH290+'Дані не з ДІСО'!G290)/('Дані з ДІСО'!AE290+'Дані не з ДІСО'!E290+'Дані не з ДІСО'!G290))</f>
        <v>0</v>
      </c>
      <c r="AW290" s="31">
        <f>AU290*(1+0.25*AV290)*Параметри!$K$48</f>
        <v>0</v>
      </c>
      <c r="AX290">
        <f>ROUNDUP('Дані з ДІСО'!AF290/Параметри!$K$65,0)</f>
        <v>0</v>
      </c>
      <c r="AY290">
        <f t="shared" si="53"/>
        <v>0</v>
      </c>
      <c r="AZ290">
        <f>IF(AX290=0,0,'Дані з ДІСО'!AI290/'Дані з ДІСО'!AF290)</f>
        <v>0</v>
      </c>
      <c r="BA290" s="31">
        <f>AY290*(1+0.25*AZ290)*Параметри!$K$48</f>
        <v>0</v>
      </c>
      <c r="BB290">
        <f>ROUNDUP('Дані з ДІСО'!AR290/Параметри!$K$29,0)</f>
        <v>0</v>
      </c>
      <c r="BC290">
        <f>ROUNDUP('Дані з ДІСО'!AS290/Параметри!$K$29,0)</f>
        <v>0</v>
      </c>
      <c r="BD290">
        <f>ROUNDUP('Дані з ДІСО'!AT290/Параметри!$K$29,0)</f>
        <v>0</v>
      </c>
      <c r="BE290" s="54">
        <f>(BB290*Параметри!$K$32+BC290*Параметри!$L$32+BD290*Параметри!$M$32)/18</f>
        <v>0</v>
      </c>
      <c r="BF290" s="31">
        <f>(BE290*Параметри!$K$48+SUM('Дані з ДІСО'!AR290:AT290)*IF(Параметри!$R$37="RNK",Параметри!$K$45,Параметри!$R$47)*Параметри!$K$20/1000)*Параметри!$K$69</f>
        <v>0</v>
      </c>
      <c r="BG290">
        <f>ROUNDUP(('Дані не з ДІСО'!I290+'Дані не з ДІСО'!K290)/Параметри!$K$26,0)</f>
        <v>0</v>
      </c>
      <c r="BH290" s="31">
        <f>BG290*Параметри!$M$36/18</f>
        <v>0</v>
      </c>
      <c r="BI290">
        <f>IF(BG290=0,0,'Дані не з ДІСО'!K290/('Дані не з ДІСО'!I290+'Дані не з ДІСО'!K290))</f>
        <v>0</v>
      </c>
      <c r="BJ290" s="31">
        <f>(1+0.25*BI290)*BH290*Параметри!$K$48</f>
        <v>0</v>
      </c>
      <c r="BK290">
        <f>ROUNDUP('Дані не з ДІСО'!M290/Параметри!$K$27,0)</f>
        <v>0</v>
      </c>
      <c r="BL290">
        <f>BK290*Параметри!$M$37/18</f>
        <v>0</v>
      </c>
      <c r="BM290" s="31">
        <f>BL290*Параметри!$K$48</f>
        <v>0</v>
      </c>
      <c r="BN290" s="31">
        <f>'Дані не з ДІСО'!N290*(7*Параметри!$K$50+Параметри!$K$49)</f>
        <v>0</v>
      </c>
      <c r="BO290">
        <f>ROUNDUP('Дані з ДІСО'!V290/Параметри!$K$25,0)</f>
        <v>0</v>
      </c>
      <c r="BP290">
        <f>ROUNDUP('Дані з ДІСО'!W290/Параметри!$K$25,0)</f>
        <v>0</v>
      </c>
      <c r="BQ290">
        <f>ROUNDUP('Дані з ДІСО'!X290/Параметри!$K$25,0)</f>
        <v>0</v>
      </c>
      <c r="BR290">
        <f>(BO290*Параметри!$K$34+BP290*Параметри!$L$34+BQ290*Параметри!$M$34)/18</f>
        <v>0</v>
      </c>
      <c r="BS290">
        <f>IF(J290=0,0,'Дані з ДІСО'!AC290/J290)</f>
        <v>0</v>
      </c>
      <c r="BT290" s="31">
        <f>(1+0.25*BS290)*BR290*Параметри!$K$48</f>
        <v>0</v>
      </c>
      <c r="BU290" s="31">
        <f ca="1">BT290*'Коефіцієнти АТО'!U290</f>
        <v>0</v>
      </c>
      <c r="BV290" s="31">
        <f>J290*(1+0.25*BS290)*Параметри!$K$61*Параметри!$K$20/1000</f>
        <v>0</v>
      </c>
      <c r="BW290" s="31">
        <f>(1+0.25*BS290)*J290*'Коефіцієнти АТО'!S290*Параметри!$K$20/1000</f>
        <v>0</v>
      </c>
      <c r="BX290" s="31">
        <f t="shared" ca="1" si="54"/>
        <v>0</v>
      </c>
      <c r="BY290">
        <f>ROUNDUP('Дані з ДІСО'!AG290/Параметри!$K$66,0)</f>
        <v>0</v>
      </c>
      <c r="BZ290">
        <f t="shared" si="55"/>
        <v>0</v>
      </c>
      <c r="CA290">
        <f>IF('Дані з ДІСО'!AG290=0,0,'Дані з ДІСО'!AJ290/'Дані з ДІСО'!AG290)</f>
        <v>0</v>
      </c>
      <c r="CB290" s="31">
        <f>BZ290*(1+0.25*CA290)*Параметри!$K$48</f>
        <v>0</v>
      </c>
      <c r="CC290" s="31">
        <f t="shared" ca="1" si="56"/>
        <v>13547.3</v>
      </c>
      <c r="CD290" s="31">
        <f t="shared" si="57"/>
        <v>0</v>
      </c>
      <c r="CE290" s="31">
        <f t="shared" si="58"/>
        <v>0</v>
      </c>
      <c r="CF290" s="31">
        <f t="shared" si="59"/>
        <v>0</v>
      </c>
    </row>
    <row r="291" spans="1:84" x14ac:dyDescent="0.25">
      <c r="A291" s="9">
        <v>290</v>
      </c>
      <c r="B291" s="9" t="s">
        <v>4354</v>
      </c>
      <c r="C291" s="9" t="s">
        <v>4354</v>
      </c>
      <c r="D291" s="9" t="s">
        <v>2969</v>
      </c>
      <c r="E291" s="9" t="s">
        <v>28</v>
      </c>
      <c r="F291" s="9" t="s">
        <v>3328</v>
      </c>
      <c r="G291" s="9" t="s">
        <v>608</v>
      </c>
      <c r="H291" s="31">
        <f>SUM('Дані з ДІСО'!J291:L291)</f>
        <v>1190</v>
      </c>
      <c r="I291" s="31">
        <f>SUM('Дані з ДІСО'!P291:R291)</f>
        <v>0</v>
      </c>
      <c r="J291" s="31">
        <f>SUM('Дані з ДІСО'!V291:X291)</f>
        <v>0</v>
      </c>
      <c r="K291">
        <f ca="1">ROUNDUP('Дані з ДІСО'!J291/'Коефіцієнти АТО'!$R291,0)</f>
        <v>43</v>
      </c>
      <c r="L291">
        <f ca="1">ROUNDUP('Дані з ДІСО'!K291/'Коефіцієнти АТО'!$R291,0)</f>
        <v>60</v>
      </c>
      <c r="M291">
        <f ca="1">ROUNDUP('Дані з ДІСО'!L291/'Коефіцієнти АТО'!$R291,0)</f>
        <v>17</v>
      </c>
      <c r="N291" s="28">
        <f ca="1">(K291*Параметри!$K$32+L291*Параметри!$L$32+M291*Параметри!$M$32)/18</f>
        <v>208.94444444444446</v>
      </c>
      <c r="O291" s="41">
        <f>'Дані з ДІСО'!Y291/H291</f>
        <v>0</v>
      </c>
      <c r="P291" s="31">
        <f ca="1">(1+0.25*O291)*N291*Параметри!$K$48</f>
        <v>42646.758391194235</v>
      </c>
      <c r="Q291" s="31">
        <f ca="1">P291*'Коефіцієнти АТО'!T291</f>
        <v>724.99489265030206</v>
      </c>
      <c r="R291" s="31">
        <f>H291*(1+0.25*O291)*Параметри!$K$61*Параметри!$K$20/1000</f>
        <v>0</v>
      </c>
      <c r="S291" s="31">
        <f>H291*(1+0.25*O291)*'Коефіцієнти АТО'!S291*Параметри!$K$20/1000</f>
        <v>6133.4802742888887</v>
      </c>
      <c r="T291" s="31">
        <f t="shared" ca="1" si="49"/>
        <v>49505.233558133419</v>
      </c>
      <c r="U291" s="31">
        <f t="shared" ca="1" si="48"/>
        <v>43944.596496958016</v>
      </c>
      <c r="V291">
        <f>ROUNDUP('Дані з ДІСО'!P291/Параметри!$K$24,0)</f>
        <v>0</v>
      </c>
      <c r="W291">
        <f>ROUNDUP('Дані з ДІСО'!Q291/Параметри!$K$24,0)</f>
        <v>0</v>
      </c>
      <c r="X291">
        <f>ROUNDUP('Дані з ДІСО'!R291/Параметри!$K$24,0)</f>
        <v>0</v>
      </c>
      <c r="Y291" s="28">
        <f>(V291*Параметри!$K$33+W291*Параметри!$L$33+X291*Параметри!$M$33)/18</f>
        <v>0</v>
      </c>
      <c r="Z291" s="41">
        <f>IF(I291=0,0,'Дані з ДІСО'!AA291/I291)</f>
        <v>0</v>
      </c>
      <c r="AA291" s="31">
        <f>(1+0.25*Z291)*Y291*Параметри!$K$48</f>
        <v>0</v>
      </c>
      <c r="AB291" s="31">
        <f ca="1">AA291*'Коефіцієнти АТО'!U291</f>
        <v>0</v>
      </c>
      <c r="AC291" s="31">
        <f>I291*(1+0.25*Z291)*Параметри!$K$61*Параметри!$K$20/1000</f>
        <v>0</v>
      </c>
      <c r="AD291" s="31">
        <f>(1+0.25*Z291)*I291*'Коефіцієнти АТО'!S291*Параметри!$K$20/1000</f>
        <v>0</v>
      </c>
      <c r="AE291" s="31">
        <f t="shared" ca="1" si="50"/>
        <v>0</v>
      </c>
      <c r="AF291" s="45">
        <v>31.834683060676632</v>
      </c>
      <c r="AG291" s="45">
        <f ca="1">T291/SUM('Дані з ДІСО'!J291:L291)</f>
        <v>41.60103660347346</v>
      </c>
      <c r="AH291">
        <f ca="1">'Коефіцієнти АТО'!R291</f>
        <v>10</v>
      </c>
      <c r="AI291">
        <v>12.5</v>
      </c>
      <c r="AJ291" s="44">
        <f t="shared" ca="1" si="51"/>
        <v>1.3067834388105024</v>
      </c>
      <c r="AK291" t="str">
        <f ca="1">IF(OR(B291="Область",B291="Київ"),"Ні",IF(AJ291&gt;Параметри!$K$72,"Так, верхній",IF(AJ291&lt;Параметри!$K$73,"Так, нижній","Ні")))</f>
        <v>Так, верхній</v>
      </c>
      <c r="AL291" s="45">
        <f ca="1">IF(AK291="Ні",AG291,IF(AK291="Так, верхній",AF291*Параметри!$K$72,AF291*Параметри!$K$73))</f>
        <v>36.928232350384889</v>
      </c>
      <c r="AM291">
        <f>'Дані з ДІСО'!AL291+'Дані з ДІСО'!AN291</f>
        <v>24</v>
      </c>
      <c r="AN291">
        <f>IF(AM291=0,0,'Дані з ДІСО'!AN291/AM291)</f>
        <v>0</v>
      </c>
      <c r="AO291" s="31">
        <f>AM291*(1+0.25*AN291)*Параметри!$K$50</f>
        <v>4594.9091643840002</v>
      </c>
      <c r="AP291" s="31">
        <f>ROUNDUP(('Дані з ДІСО'!AU291+'Дані з ДІСО'!AW291)/Параметри!$K$28,0)</f>
        <v>0</v>
      </c>
      <c r="AQ291" s="54">
        <f>AP291*Параметри!$M$35/18</f>
        <v>0</v>
      </c>
      <c r="AR291" s="31">
        <f>IF(AP291=0,0,'Дані з ДІСО'!AW291/SUM('Дані з ДІСО'!AU291,'Дані з ДІСО'!AW291))</f>
        <v>0</v>
      </c>
      <c r="AS291" s="31">
        <f>(1+0.25*AR291)*AQ291*Параметри!$K$48</f>
        <v>0</v>
      </c>
      <c r="AT291">
        <f>ROUNDUP(('Дані з ДІСО'!AE291+'Дані не з ДІСО'!E291+'Дані не з ДІСО'!G291)/Параметри!$K$64,0)</f>
        <v>0</v>
      </c>
      <c r="AU291">
        <f t="shared" si="52"/>
        <v>0</v>
      </c>
      <c r="AV291">
        <f>IF(AT291=0,0,('Дані з ДІСО'!AH291+'Дані не з ДІСО'!G291)/('Дані з ДІСО'!AE291+'Дані не з ДІСО'!E291+'Дані не з ДІСО'!G291))</f>
        <v>0</v>
      </c>
      <c r="AW291" s="31">
        <f>AU291*(1+0.25*AV291)*Параметри!$K$48</f>
        <v>0</v>
      </c>
      <c r="AX291">
        <f>ROUNDUP('Дані з ДІСО'!AF291/Параметри!$K$65,0)</f>
        <v>0</v>
      </c>
      <c r="AY291">
        <f t="shared" si="53"/>
        <v>0</v>
      </c>
      <c r="AZ291">
        <f>IF(AX291=0,0,'Дані з ДІСО'!AI291/'Дані з ДІСО'!AF291)</f>
        <v>0</v>
      </c>
      <c r="BA291" s="31">
        <f>AY291*(1+0.25*AZ291)*Параметри!$K$48</f>
        <v>0</v>
      </c>
      <c r="BB291">
        <f>ROUNDUP('Дані з ДІСО'!AR291/Параметри!$K$29,0)</f>
        <v>0</v>
      </c>
      <c r="BC291">
        <f>ROUNDUP('Дані з ДІСО'!AS291/Параметри!$K$29,0)</f>
        <v>0</v>
      </c>
      <c r="BD291">
        <f>ROUNDUP('Дані з ДІСО'!AT291/Параметри!$K$29,0)</f>
        <v>0</v>
      </c>
      <c r="BE291" s="54">
        <f>(BB291*Параметри!$K$32+BC291*Параметри!$L$32+BD291*Параметри!$M$32)/18</f>
        <v>0</v>
      </c>
      <c r="BF291" s="31">
        <f>(BE291*Параметри!$K$48+SUM('Дані з ДІСО'!AR291:AT291)*IF(Параметри!$R$37="RNK",Параметри!$K$45,Параметри!$R$47)*Параметри!$K$20/1000)*Параметри!$K$69</f>
        <v>0</v>
      </c>
      <c r="BG291">
        <f>ROUNDUP(('Дані не з ДІСО'!I291+'Дані не з ДІСО'!K291)/Параметри!$K$26,0)</f>
        <v>0</v>
      </c>
      <c r="BH291" s="31">
        <f>BG291*Параметри!$M$36/18</f>
        <v>0</v>
      </c>
      <c r="BI291">
        <f>IF(BG291=0,0,'Дані не з ДІСО'!K291/('Дані не з ДІСО'!I291+'Дані не з ДІСО'!K291))</f>
        <v>0</v>
      </c>
      <c r="BJ291" s="31">
        <f>(1+0.25*BI291)*BH291*Параметри!$K$48</f>
        <v>0</v>
      </c>
      <c r="BK291">
        <f>ROUNDUP('Дані не з ДІСО'!M291/Параметри!$K$27,0)</f>
        <v>0</v>
      </c>
      <c r="BL291">
        <f>BK291*Параметри!$M$37/18</f>
        <v>0</v>
      </c>
      <c r="BM291" s="31">
        <f>BL291*Параметри!$K$48</f>
        <v>0</v>
      </c>
      <c r="BN291" s="31">
        <f>'Дані не з ДІСО'!N291*(7*Параметри!$K$50+Параметри!$K$49)</f>
        <v>0</v>
      </c>
      <c r="BO291">
        <f>ROUNDUP('Дані з ДІСО'!V291/Параметри!$K$25,0)</f>
        <v>0</v>
      </c>
      <c r="BP291">
        <f>ROUNDUP('Дані з ДІСО'!W291/Параметри!$K$25,0)</f>
        <v>0</v>
      </c>
      <c r="BQ291">
        <f>ROUNDUP('Дані з ДІСО'!X291/Параметри!$K$25,0)</f>
        <v>0</v>
      </c>
      <c r="BR291">
        <f>(BO291*Параметри!$K$34+BP291*Параметри!$L$34+BQ291*Параметри!$M$34)/18</f>
        <v>0</v>
      </c>
      <c r="BS291">
        <f>IF(J291=0,0,'Дані з ДІСО'!AC291/J291)</f>
        <v>0</v>
      </c>
      <c r="BT291" s="31">
        <f>(1+0.25*BS291)*BR291*Параметри!$K$48</f>
        <v>0</v>
      </c>
      <c r="BU291" s="31">
        <f ca="1">BT291*'Коефіцієнти АТО'!U291</f>
        <v>0</v>
      </c>
      <c r="BV291" s="31">
        <f>J291*(1+0.25*BS291)*Параметри!$K$61*Параметри!$K$20/1000</f>
        <v>0</v>
      </c>
      <c r="BW291" s="31">
        <f>(1+0.25*BS291)*J291*'Коефіцієнти АТО'!S291*Параметри!$K$20/1000</f>
        <v>0</v>
      </c>
      <c r="BX291" s="31">
        <f t="shared" ca="1" si="54"/>
        <v>0</v>
      </c>
      <c r="BY291">
        <f>ROUNDUP('Дані з ДІСО'!AG291/Параметри!$K$66,0)</f>
        <v>0</v>
      </c>
      <c r="BZ291">
        <f t="shared" si="55"/>
        <v>0</v>
      </c>
      <c r="CA291">
        <f>IF('Дані з ДІСО'!AG291=0,0,'Дані з ДІСО'!AJ291/'Дані з ДІСО'!AG291)</f>
        <v>0</v>
      </c>
      <c r="CB291" s="31">
        <f>BZ291*(1+0.25*CA291)*Параметри!$K$48</f>
        <v>0</v>
      </c>
      <c r="CC291" s="31">
        <f t="shared" ca="1" si="56"/>
        <v>48539.5</v>
      </c>
      <c r="CD291" s="31">
        <f t="shared" si="57"/>
        <v>0</v>
      </c>
      <c r="CE291" s="31">
        <f t="shared" si="58"/>
        <v>0</v>
      </c>
      <c r="CF291" s="31">
        <f t="shared" si="59"/>
        <v>0</v>
      </c>
    </row>
    <row r="292" spans="1:84" x14ac:dyDescent="0.25">
      <c r="A292" s="9">
        <v>291</v>
      </c>
      <c r="B292" s="9" t="s">
        <v>2951</v>
      </c>
      <c r="C292" s="9" t="s">
        <v>4353</v>
      </c>
      <c r="D292" s="9" t="s">
        <v>2969</v>
      </c>
      <c r="E292" s="9" t="s">
        <v>25</v>
      </c>
      <c r="F292" s="9" t="s">
        <v>3329</v>
      </c>
      <c r="G292" s="9" t="s">
        <v>610</v>
      </c>
      <c r="H292" s="31">
        <f>SUM('Дані з ДІСО'!J292:L292)</f>
        <v>3868</v>
      </c>
      <c r="I292" s="31">
        <f>SUM('Дані з ДІСО'!P292:R292)</f>
        <v>0</v>
      </c>
      <c r="J292" s="31">
        <f>SUM('Дані з ДІСО'!V292:X292)</f>
        <v>0</v>
      </c>
      <c r="K292">
        <f ca="1">ROUNDUP('Дані з ДІСО'!J292/'Коефіцієнти АТО'!$R292,0)</f>
        <v>110</v>
      </c>
      <c r="L292">
        <f ca="1">ROUNDUP('Дані з ДІСО'!K292/'Коефіцієнти АТО'!$R292,0)</f>
        <v>138</v>
      </c>
      <c r="M292">
        <f ca="1">ROUNDUP('Дані з ДІСО'!L292/'Коефіцієнти АТО'!$R292,0)</f>
        <v>30</v>
      </c>
      <c r="N292" s="28">
        <f ca="1">(K292*Параметри!$K$32+L292*Параметри!$L$32+M292*Параметри!$M$32)/18</f>
        <v>476.77777777777777</v>
      </c>
      <c r="O292" s="41">
        <f>'Дані з ДІСО'!Y292/H292</f>
        <v>0</v>
      </c>
      <c r="P292" s="31">
        <f ca="1">(1+0.25*O292)*N292*Параметри!$K$48</f>
        <v>97313.076445952902</v>
      </c>
      <c r="Q292" s="31">
        <f ca="1">P292*'Коефіцієнти АТО'!T292</f>
        <v>1654.3222995811996</v>
      </c>
      <c r="R292" s="31">
        <f>H292*(1+0.25*O292)*Параметри!$K$61*Параметри!$K$20/1000</f>
        <v>0</v>
      </c>
      <c r="S292" s="31">
        <f>H292*(1+0.25*O292)*'Коефіцієнти АТО'!S292*Параметри!$K$20/1000</f>
        <v>15949.11038719289</v>
      </c>
      <c r="T292" s="31">
        <f t="shared" ca="1" si="49"/>
        <v>114916.50913272699</v>
      </c>
      <c r="U292" s="31">
        <f t="shared" ca="1" si="48"/>
        <v>114916.50913272699</v>
      </c>
      <c r="V292">
        <f>ROUNDUP('Дані з ДІСО'!P292/Параметри!$K$24,0)</f>
        <v>0</v>
      </c>
      <c r="W292">
        <f>ROUNDUP('Дані з ДІСО'!Q292/Параметри!$K$24,0)</f>
        <v>0</v>
      </c>
      <c r="X292">
        <f>ROUNDUP('Дані з ДІСО'!R292/Параметри!$K$24,0)</f>
        <v>0</v>
      </c>
      <c r="Y292" s="28">
        <f>(V292*Параметри!$K$33+W292*Параметри!$L$33+X292*Параметри!$M$33)/18</f>
        <v>0</v>
      </c>
      <c r="Z292" s="41">
        <f>IF(I292=0,0,'Дані з ДІСО'!AA292/I292)</f>
        <v>0</v>
      </c>
      <c r="AA292" s="31">
        <f>(1+0.25*Z292)*Y292*Параметри!$K$48</f>
        <v>0</v>
      </c>
      <c r="AB292" s="31">
        <f ca="1">AA292*'Коефіцієнти АТО'!U292</f>
        <v>0</v>
      </c>
      <c r="AC292" s="31">
        <f>I292*(1+0.25*Z292)*Параметри!$K$61*Параметри!$K$20/1000</f>
        <v>0</v>
      </c>
      <c r="AD292" s="31">
        <f>(1+0.25*Z292)*I292*'Коефіцієнти АТО'!S292*Параметри!$K$20/1000</f>
        <v>0</v>
      </c>
      <c r="AE292" s="31">
        <f t="shared" ca="1" si="50"/>
        <v>0</v>
      </c>
      <c r="AF292" s="45">
        <v>28.421931563503204</v>
      </c>
      <c r="AG292" s="45">
        <f ca="1">T292/SUM('Дані з ДІСО'!J292:L292)</f>
        <v>29.709542174955271</v>
      </c>
      <c r="AH292">
        <f ca="1">'Коефіцієнти АТО'!R292</f>
        <v>14</v>
      </c>
      <c r="AI292">
        <v>14</v>
      </c>
      <c r="AJ292" s="44">
        <f t="shared" ca="1" si="51"/>
        <v>1.0453034167848569</v>
      </c>
      <c r="AK292" t="str">
        <f ca="1">IF(OR(B292="Область",B292="Київ"),"Ні",IF(AJ292&gt;Параметри!$K$72,"Так, верхній",IF(AJ292&lt;Параметри!$K$73,"Так, нижній","Ні")))</f>
        <v>Ні</v>
      </c>
      <c r="AL292" s="45">
        <f ca="1">IF(AK292="Ні",AG292,IF(AK292="Так, верхній",AF292*Параметри!$K$72,AF292*Параметри!$K$73))</f>
        <v>29.709542174955271</v>
      </c>
      <c r="AM292">
        <f>'Дані з ДІСО'!AL292+'Дані з ДІСО'!AN292</f>
        <v>66</v>
      </c>
      <c r="AN292">
        <f>IF(AM292=0,0,'Дані з ДІСО'!AN292/AM292)</f>
        <v>0</v>
      </c>
      <c r="AO292" s="31">
        <f>AM292*(1+0.25*AN292)*Параметри!$K$50</f>
        <v>12636.000202056</v>
      </c>
      <c r="AP292" s="31">
        <f>ROUNDUP(('Дані з ДІСО'!AU292+'Дані з ДІСО'!AW292)/Параметри!$K$28,0)</f>
        <v>0</v>
      </c>
      <c r="AQ292" s="54">
        <f>AP292*Параметри!$M$35/18</f>
        <v>0</v>
      </c>
      <c r="AR292" s="31">
        <f>IF(AP292=0,0,'Дані з ДІСО'!AW292/SUM('Дані з ДІСО'!AU292,'Дані з ДІСО'!AW292))</f>
        <v>0</v>
      </c>
      <c r="AS292" s="31">
        <f>(1+0.25*AR292)*AQ292*Параметри!$K$48</f>
        <v>0</v>
      </c>
      <c r="AT292">
        <f>ROUNDUP(('Дані з ДІСО'!AE292+'Дані не з ДІСО'!E292+'Дані не з ДІСО'!G292)/Параметри!$K$64,0)</f>
        <v>0</v>
      </c>
      <c r="AU292">
        <f t="shared" si="52"/>
        <v>0</v>
      </c>
      <c r="AV292">
        <f>IF(AT292=0,0,('Дані з ДІСО'!AH292+'Дані не з ДІСО'!G292)/('Дані з ДІСО'!AE292+'Дані не з ДІСО'!E292+'Дані не з ДІСО'!G292))</f>
        <v>0</v>
      </c>
      <c r="AW292" s="31">
        <f>AU292*(1+0.25*AV292)*Параметри!$K$48</f>
        <v>0</v>
      </c>
      <c r="AX292">
        <f>ROUNDUP('Дані з ДІСО'!AF292/Параметри!$K$65,0)</f>
        <v>0</v>
      </c>
      <c r="AY292">
        <f t="shared" si="53"/>
        <v>0</v>
      </c>
      <c r="AZ292">
        <f>IF(AX292=0,0,'Дані з ДІСО'!AI292/'Дані з ДІСО'!AF292)</f>
        <v>0</v>
      </c>
      <c r="BA292" s="31">
        <f>AY292*(1+0.25*AZ292)*Параметри!$K$48</f>
        <v>0</v>
      </c>
      <c r="BB292">
        <f>ROUNDUP('Дані з ДІСО'!AR292/Параметри!$K$29,0)</f>
        <v>0</v>
      </c>
      <c r="BC292">
        <f>ROUNDUP('Дані з ДІСО'!AS292/Параметри!$K$29,0)</f>
        <v>0</v>
      </c>
      <c r="BD292">
        <f>ROUNDUP('Дані з ДІСО'!AT292/Параметри!$K$29,0)</f>
        <v>0</v>
      </c>
      <c r="BE292" s="54">
        <f>(BB292*Параметри!$K$32+BC292*Параметри!$L$32+BD292*Параметри!$M$32)/18</f>
        <v>0</v>
      </c>
      <c r="BF292" s="31">
        <f>(BE292*Параметри!$K$48+SUM('Дані з ДІСО'!AR292:AT292)*IF(Параметри!$R$37="RNK",Параметри!$K$45,Параметри!$R$47)*Параметри!$K$20/1000)*Параметри!$K$69</f>
        <v>0</v>
      </c>
      <c r="BG292">
        <f>ROUNDUP(('Дані не з ДІСО'!I292+'Дані не з ДІСО'!K292)/Параметри!$K$26,0)</f>
        <v>0</v>
      </c>
      <c r="BH292" s="31">
        <f>BG292*Параметри!$M$36/18</f>
        <v>0</v>
      </c>
      <c r="BI292">
        <f>IF(BG292=0,0,'Дані не з ДІСО'!K292/('Дані не з ДІСО'!I292+'Дані не з ДІСО'!K292))</f>
        <v>0</v>
      </c>
      <c r="BJ292" s="31">
        <f>(1+0.25*BI292)*BH292*Параметри!$K$48</f>
        <v>0</v>
      </c>
      <c r="BK292">
        <f>ROUNDUP('Дані не з ДІСО'!M292/Параметри!$K$27,0)</f>
        <v>0</v>
      </c>
      <c r="BL292">
        <f>BK292*Параметри!$M$37/18</f>
        <v>0</v>
      </c>
      <c r="BM292" s="31">
        <f>BL292*Параметри!$K$48</f>
        <v>0</v>
      </c>
      <c r="BN292" s="31">
        <f>'Дані не з ДІСО'!N292*(7*Параметри!$K$50+Параметри!$K$49)</f>
        <v>0</v>
      </c>
      <c r="BO292">
        <f>ROUNDUP('Дані з ДІСО'!V292/Параметри!$K$25,0)</f>
        <v>0</v>
      </c>
      <c r="BP292">
        <f>ROUNDUP('Дані з ДІСО'!W292/Параметри!$K$25,0)</f>
        <v>0</v>
      </c>
      <c r="BQ292">
        <f>ROUNDUP('Дані з ДІСО'!X292/Параметри!$K$25,0)</f>
        <v>0</v>
      </c>
      <c r="BR292">
        <f>(BO292*Параметри!$K$34+BP292*Параметри!$L$34+BQ292*Параметри!$M$34)/18</f>
        <v>0</v>
      </c>
      <c r="BS292">
        <f>IF(J292=0,0,'Дані з ДІСО'!AC292/J292)</f>
        <v>0</v>
      </c>
      <c r="BT292" s="31">
        <f>(1+0.25*BS292)*BR292*Параметри!$K$48</f>
        <v>0</v>
      </c>
      <c r="BU292" s="31">
        <f ca="1">BT292*'Коефіцієнти АТО'!U292</f>
        <v>0</v>
      </c>
      <c r="BV292" s="31">
        <f>J292*(1+0.25*BS292)*Параметри!$K$61*Параметри!$K$20/1000</f>
        <v>0</v>
      </c>
      <c r="BW292" s="31">
        <f>(1+0.25*BS292)*J292*'Коефіцієнти АТО'!S292*Параметри!$K$20/1000</f>
        <v>0</v>
      </c>
      <c r="BX292" s="31">
        <f t="shared" ca="1" si="54"/>
        <v>0</v>
      </c>
      <c r="BY292">
        <f>ROUNDUP('Дані з ДІСО'!AG292/Параметри!$K$66,0)</f>
        <v>0</v>
      </c>
      <c r="BZ292">
        <f t="shared" si="55"/>
        <v>0</v>
      </c>
      <c r="CA292">
        <f>IF('Дані з ДІСО'!AG292=0,0,'Дані з ДІСО'!AJ292/'Дані з ДІСО'!AG292)</f>
        <v>0</v>
      </c>
      <c r="CB292" s="31">
        <f>BZ292*(1+0.25*CA292)*Параметри!$K$48</f>
        <v>0</v>
      </c>
      <c r="CC292" s="31">
        <f t="shared" ca="1" si="56"/>
        <v>127552.5</v>
      </c>
      <c r="CD292" s="31">
        <f t="shared" si="57"/>
        <v>0</v>
      </c>
      <c r="CE292" s="31">
        <f t="shared" si="58"/>
        <v>0</v>
      </c>
      <c r="CF292" s="31">
        <f t="shared" si="59"/>
        <v>0</v>
      </c>
    </row>
    <row r="293" spans="1:84" x14ac:dyDescent="0.25">
      <c r="A293" s="9">
        <v>292</v>
      </c>
      <c r="B293" s="9" t="s">
        <v>4354</v>
      </c>
      <c r="C293" s="9" t="s">
        <v>4354</v>
      </c>
      <c r="D293" s="9" t="s">
        <v>2969</v>
      </c>
      <c r="E293" s="9" t="s">
        <v>28</v>
      </c>
      <c r="F293" s="9" t="s">
        <v>3330</v>
      </c>
      <c r="G293" s="9" t="s">
        <v>612</v>
      </c>
      <c r="H293" s="31">
        <f>SUM('Дані з ДІСО'!J293:L293)</f>
        <v>907</v>
      </c>
      <c r="I293" s="31">
        <f>SUM('Дані з ДІСО'!P293:R293)</f>
        <v>0</v>
      </c>
      <c r="J293" s="31">
        <f>SUM('Дані з ДІСО'!V293:X293)</f>
        <v>0</v>
      </c>
      <c r="K293">
        <f ca="1">ROUNDUP('Дані з ДІСО'!J293/'Коефіцієнти АТО'!$R293,0)</f>
        <v>29</v>
      </c>
      <c r="L293">
        <f ca="1">ROUNDUP('Дані з ДІСО'!K293/'Коефіцієнти АТО'!$R293,0)</f>
        <v>37</v>
      </c>
      <c r="M293">
        <f ca="1">ROUNDUP('Дані з ДІСО'!L293/'Коефіцієнти АТО'!$R293,0)</f>
        <v>8</v>
      </c>
      <c r="N293" s="28">
        <f ca="1">(K293*Параметри!$K$32+L293*Параметри!$L$32+M293*Параметри!$M$32)/18</f>
        <v>127.05555555555556</v>
      </c>
      <c r="O293" s="41">
        <f>'Дані з ДІСО'!Y293/H293</f>
        <v>0</v>
      </c>
      <c r="P293" s="31">
        <f ca="1">(1+0.25*O293)*N293*Параметри!$K$48</f>
        <v>25932.766934501782</v>
      </c>
      <c r="Q293" s="31">
        <f ca="1">P293*'Коефіцієнти АТО'!T293</f>
        <v>440.85703788653035</v>
      </c>
      <c r="R293" s="31">
        <f>H293*(1+0.25*O293)*Параметри!$K$61*Параметри!$K$20/1000</f>
        <v>0</v>
      </c>
      <c r="S293" s="31">
        <f>H293*(1+0.25*O293)*'Коефіцієнти АТО'!S293*Параметри!$K$20/1000</f>
        <v>4674.8458897311111</v>
      </c>
      <c r="T293" s="31">
        <f t="shared" ca="1" si="49"/>
        <v>31048.469862119422</v>
      </c>
      <c r="U293" s="31">
        <f t="shared" ca="1" si="48"/>
        <v>33423.193980378957</v>
      </c>
      <c r="V293">
        <f>ROUNDUP('Дані з ДІСО'!P293/Параметри!$K$24,0)</f>
        <v>0</v>
      </c>
      <c r="W293">
        <f>ROUNDUP('Дані з ДІСО'!Q293/Параметри!$K$24,0)</f>
        <v>0</v>
      </c>
      <c r="X293">
        <f>ROUNDUP('Дані з ДІСО'!R293/Параметри!$K$24,0)</f>
        <v>0</v>
      </c>
      <c r="Y293" s="28">
        <f>(V293*Параметри!$K$33+W293*Параметри!$L$33+X293*Параметри!$M$33)/18</f>
        <v>0</v>
      </c>
      <c r="Z293" s="41">
        <f>IF(I293=0,0,'Дані з ДІСО'!AA293/I293)</f>
        <v>0</v>
      </c>
      <c r="AA293" s="31">
        <f>(1+0.25*Z293)*Y293*Параметри!$K$48</f>
        <v>0</v>
      </c>
      <c r="AB293" s="31">
        <f ca="1">AA293*'Коефіцієнти АТО'!U293</f>
        <v>0</v>
      </c>
      <c r="AC293" s="31">
        <f>I293*(1+0.25*Z293)*Параметри!$K$61*Параметри!$K$20/1000</f>
        <v>0</v>
      </c>
      <c r="AD293" s="31">
        <f>(1+0.25*Z293)*I293*'Коефіцієнти АТО'!S293*Параметри!$K$20/1000</f>
        <v>0</v>
      </c>
      <c r="AE293" s="31">
        <f t="shared" ca="1" si="50"/>
        <v>0</v>
      </c>
      <c r="AF293" s="45">
        <v>36.850268997110206</v>
      </c>
      <c r="AG293" s="45">
        <f ca="1">T293/SUM('Дані з ДІСО'!J293:L293)</f>
        <v>34.232050564630015</v>
      </c>
      <c r="AH293">
        <f ca="1">'Коефіцієнти АТО'!R293</f>
        <v>12.5</v>
      </c>
      <c r="AI293">
        <v>10.5</v>
      </c>
      <c r="AJ293" s="44">
        <f t="shared" ca="1" si="51"/>
        <v>0.92894981492033313</v>
      </c>
      <c r="AK293" t="str">
        <f ca="1">IF(OR(B293="Область",B293="Київ"),"Ні",IF(AJ293&gt;Параметри!$K$72,"Так, верхній",IF(AJ293&lt;Параметри!$K$73,"Так, нижній","Ні")))</f>
        <v>Так, нижній</v>
      </c>
      <c r="AL293" s="45">
        <f ca="1">IF(AK293="Ні",AG293,IF(AK293="Так, верхній",AF293*Параметри!$K$72,AF293*Параметри!$K$73))</f>
        <v>36.850268997110206</v>
      </c>
      <c r="AM293">
        <f>'Дані з ДІСО'!AL293+'Дані з ДІСО'!AN293</f>
        <v>14</v>
      </c>
      <c r="AN293">
        <f>IF(AM293=0,0,'Дані з ДІСО'!AN293/AM293)</f>
        <v>0</v>
      </c>
      <c r="AO293" s="31">
        <f>AM293*(1+0.25*AN293)*Параметри!$K$50</f>
        <v>2680.3636792240004</v>
      </c>
      <c r="AP293" s="31">
        <f>ROUNDUP(('Дані з ДІСО'!AU293+'Дані з ДІСО'!AW293)/Параметри!$K$28,0)</f>
        <v>0</v>
      </c>
      <c r="AQ293" s="54">
        <f>AP293*Параметри!$M$35/18</f>
        <v>0</v>
      </c>
      <c r="AR293" s="31">
        <f>IF(AP293=0,0,'Дані з ДІСО'!AW293/SUM('Дані з ДІСО'!AU293,'Дані з ДІСО'!AW293))</f>
        <v>0</v>
      </c>
      <c r="AS293" s="31">
        <f>(1+0.25*AR293)*AQ293*Параметри!$K$48</f>
        <v>0</v>
      </c>
      <c r="AT293">
        <f>ROUNDUP(('Дані з ДІСО'!AE293+'Дані не з ДІСО'!E293+'Дані не з ДІСО'!G293)/Параметри!$K$64,0)</f>
        <v>0</v>
      </c>
      <c r="AU293">
        <f t="shared" si="52"/>
        <v>0</v>
      </c>
      <c r="AV293">
        <f>IF(AT293=0,0,('Дані з ДІСО'!AH293+'Дані не з ДІСО'!G293)/('Дані з ДІСО'!AE293+'Дані не з ДІСО'!E293+'Дані не з ДІСО'!G293))</f>
        <v>0</v>
      </c>
      <c r="AW293" s="31">
        <f>AU293*(1+0.25*AV293)*Параметри!$K$48</f>
        <v>0</v>
      </c>
      <c r="AX293">
        <f>ROUNDUP('Дані з ДІСО'!AF293/Параметри!$K$65,0)</f>
        <v>0</v>
      </c>
      <c r="AY293">
        <f t="shared" si="53"/>
        <v>0</v>
      </c>
      <c r="AZ293">
        <f>IF(AX293=0,0,'Дані з ДІСО'!AI293/'Дані з ДІСО'!AF293)</f>
        <v>0</v>
      </c>
      <c r="BA293" s="31">
        <f>AY293*(1+0.25*AZ293)*Параметри!$K$48</f>
        <v>0</v>
      </c>
      <c r="BB293">
        <f>ROUNDUP('Дані з ДІСО'!AR293/Параметри!$K$29,0)</f>
        <v>0</v>
      </c>
      <c r="BC293">
        <f>ROUNDUP('Дані з ДІСО'!AS293/Параметри!$K$29,0)</f>
        <v>0</v>
      </c>
      <c r="BD293">
        <f>ROUNDUP('Дані з ДІСО'!AT293/Параметри!$K$29,0)</f>
        <v>0</v>
      </c>
      <c r="BE293" s="54">
        <f>(BB293*Параметри!$K$32+BC293*Параметри!$L$32+BD293*Параметри!$M$32)/18</f>
        <v>0</v>
      </c>
      <c r="BF293" s="31">
        <f>(BE293*Параметри!$K$48+SUM('Дані з ДІСО'!AR293:AT293)*IF(Параметри!$R$37="RNK",Параметри!$K$45,Параметри!$R$47)*Параметри!$K$20/1000)*Параметри!$K$69</f>
        <v>0</v>
      </c>
      <c r="BG293">
        <f>ROUNDUP(('Дані не з ДІСО'!I293+'Дані не з ДІСО'!K293)/Параметри!$K$26,0)</f>
        <v>0</v>
      </c>
      <c r="BH293" s="31">
        <f>BG293*Параметри!$M$36/18</f>
        <v>0</v>
      </c>
      <c r="BI293">
        <f>IF(BG293=0,0,'Дані не з ДІСО'!K293/('Дані не з ДІСО'!I293+'Дані не з ДІСО'!K293))</f>
        <v>0</v>
      </c>
      <c r="BJ293" s="31">
        <f>(1+0.25*BI293)*BH293*Параметри!$K$48</f>
        <v>0</v>
      </c>
      <c r="BK293">
        <f>ROUNDUP('Дані не з ДІСО'!M293/Параметри!$K$27,0)</f>
        <v>0</v>
      </c>
      <c r="BL293">
        <f>BK293*Параметри!$M$37/18</f>
        <v>0</v>
      </c>
      <c r="BM293" s="31">
        <f>BL293*Параметри!$K$48</f>
        <v>0</v>
      </c>
      <c r="BN293" s="31">
        <f>'Дані не з ДІСО'!N293*(7*Параметри!$K$50+Параметри!$K$49)</f>
        <v>0</v>
      </c>
      <c r="BO293">
        <f>ROUNDUP('Дані з ДІСО'!V293/Параметри!$K$25,0)</f>
        <v>0</v>
      </c>
      <c r="BP293">
        <f>ROUNDUP('Дані з ДІСО'!W293/Параметри!$K$25,0)</f>
        <v>0</v>
      </c>
      <c r="BQ293">
        <f>ROUNDUP('Дані з ДІСО'!X293/Параметри!$K$25,0)</f>
        <v>0</v>
      </c>
      <c r="BR293">
        <f>(BO293*Параметри!$K$34+BP293*Параметри!$L$34+BQ293*Параметри!$M$34)/18</f>
        <v>0</v>
      </c>
      <c r="BS293">
        <f>IF(J293=0,0,'Дані з ДІСО'!AC293/J293)</f>
        <v>0</v>
      </c>
      <c r="BT293" s="31">
        <f>(1+0.25*BS293)*BR293*Параметри!$K$48</f>
        <v>0</v>
      </c>
      <c r="BU293" s="31">
        <f ca="1">BT293*'Коефіцієнти АТО'!U293</f>
        <v>0</v>
      </c>
      <c r="BV293" s="31">
        <f>J293*(1+0.25*BS293)*Параметри!$K$61*Параметри!$K$20/1000</f>
        <v>0</v>
      </c>
      <c r="BW293" s="31">
        <f>(1+0.25*BS293)*J293*'Коефіцієнти АТО'!S293*Параметри!$K$20/1000</f>
        <v>0</v>
      </c>
      <c r="BX293" s="31">
        <f t="shared" ca="1" si="54"/>
        <v>0</v>
      </c>
      <c r="BY293">
        <f>ROUNDUP('Дані з ДІСО'!AG293/Параметри!$K$66,0)</f>
        <v>0</v>
      </c>
      <c r="BZ293">
        <f t="shared" si="55"/>
        <v>0</v>
      </c>
      <c r="CA293">
        <f>IF('Дані з ДІСО'!AG293=0,0,'Дані з ДІСО'!AJ293/'Дані з ДІСО'!AG293)</f>
        <v>0</v>
      </c>
      <c r="CB293" s="31">
        <f>BZ293*(1+0.25*CA293)*Параметри!$K$48</f>
        <v>0</v>
      </c>
      <c r="CC293" s="31">
        <f t="shared" ca="1" si="56"/>
        <v>36103.599999999999</v>
      </c>
      <c r="CD293" s="31">
        <f t="shared" si="57"/>
        <v>0</v>
      </c>
      <c r="CE293" s="31">
        <f t="shared" si="58"/>
        <v>0</v>
      </c>
      <c r="CF293" s="31">
        <f t="shared" si="59"/>
        <v>0</v>
      </c>
    </row>
    <row r="294" spans="1:84" x14ac:dyDescent="0.25">
      <c r="A294" s="9">
        <v>293</v>
      </c>
      <c r="B294" s="9" t="s">
        <v>4355</v>
      </c>
      <c r="C294" s="9" t="s">
        <v>4355</v>
      </c>
      <c r="D294" s="9" t="s">
        <v>2969</v>
      </c>
      <c r="E294" s="9" t="s">
        <v>33</v>
      </c>
      <c r="F294" s="9" t="s">
        <v>3331</v>
      </c>
      <c r="G294" s="9" t="s">
        <v>614</v>
      </c>
      <c r="H294" s="31">
        <f>SUM('Дані з ДІСО'!J294:L294)</f>
        <v>1592</v>
      </c>
      <c r="I294" s="31">
        <f>SUM('Дані з ДІСО'!P294:R294)</f>
        <v>0</v>
      </c>
      <c r="J294" s="31">
        <f>SUM('Дані з ДІСО'!V294:X294)</f>
        <v>0</v>
      </c>
      <c r="K294">
        <f ca="1">ROUNDUP('Дані з ДІСО'!J294/'Коефіцієнти АТО'!$R294,0)</f>
        <v>49</v>
      </c>
      <c r="L294">
        <f ca="1">ROUNDUP('Дані з ДІСО'!K294/'Коефіцієнти АТО'!$R294,0)</f>
        <v>58</v>
      </c>
      <c r="M294">
        <f ca="1">ROUNDUP('Дані з ДІСО'!L294/'Коефіцієнти АТО'!$R294,0)</f>
        <v>12</v>
      </c>
      <c r="N294" s="28">
        <f ca="1">(K294*Параметри!$K$32+L294*Параметри!$L$32+M294*Параметри!$M$32)/18</f>
        <v>202.94444444444446</v>
      </c>
      <c r="O294" s="41">
        <f>'Дані з ДІСО'!Y294/H294</f>
        <v>0</v>
      </c>
      <c r="P294" s="31">
        <f ca="1">(1+0.25*O294)*N294*Параметри!$K$48</f>
        <v>41422.124010378233</v>
      </c>
      <c r="Q294" s="31">
        <f ca="1">P294*'Коефіцієнти АТО'!T294</f>
        <v>704.17610817643003</v>
      </c>
      <c r="R294" s="31">
        <f>H294*(1+0.25*O294)*Параметри!$K$61*Параметри!$K$20/1000</f>
        <v>0</v>
      </c>
      <c r="S294" s="31">
        <f>H294*(1+0.25*O294)*'Коефіцієнти АТО'!S294*Параметри!$K$20/1000</f>
        <v>7384.9164176480008</v>
      </c>
      <c r="T294" s="31">
        <f t="shared" ca="1" si="49"/>
        <v>49511.216536202657</v>
      </c>
      <c r="U294" s="31">
        <f t="shared" ca="1" si="48"/>
        <v>49511.216536202657</v>
      </c>
      <c r="V294">
        <f>ROUNDUP('Дані з ДІСО'!P294/Параметри!$K$24,0)</f>
        <v>0</v>
      </c>
      <c r="W294">
        <f>ROUNDUP('Дані з ДІСО'!Q294/Параметри!$K$24,0)</f>
        <v>0</v>
      </c>
      <c r="X294">
        <f>ROUNDUP('Дані з ДІСО'!R294/Параметри!$K$24,0)</f>
        <v>0</v>
      </c>
      <c r="Y294" s="28">
        <f>(V294*Параметри!$K$33+W294*Параметри!$L$33+X294*Параметри!$M$33)/18</f>
        <v>0</v>
      </c>
      <c r="Z294" s="41">
        <f>IF(I294=0,0,'Дані з ДІСО'!AA294/I294)</f>
        <v>0</v>
      </c>
      <c r="AA294" s="31">
        <f>(1+0.25*Z294)*Y294*Параметри!$K$48</f>
        <v>0</v>
      </c>
      <c r="AB294" s="31">
        <f ca="1">AA294*'Коефіцієнти АТО'!U294</f>
        <v>0</v>
      </c>
      <c r="AC294" s="31">
        <f>I294*(1+0.25*Z294)*Параметри!$K$61*Параметри!$K$20/1000</f>
        <v>0</v>
      </c>
      <c r="AD294" s="31">
        <f>(1+0.25*Z294)*I294*'Коефіцієнти АТО'!S294*Параметри!$K$20/1000</f>
        <v>0</v>
      </c>
      <c r="AE294" s="31">
        <f t="shared" ca="1" si="50"/>
        <v>0</v>
      </c>
      <c r="AF294" s="45">
        <v>28.481564335196293</v>
      </c>
      <c r="AG294" s="45">
        <f ca="1">T294/SUM('Дані з ДІСО'!J294:L294)</f>
        <v>31.100010387061971</v>
      </c>
      <c r="AH294">
        <f ca="1">'Коефіцієнти АТО'!R294</f>
        <v>13.5</v>
      </c>
      <c r="AI294">
        <v>14</v>
      </c>
      <c r="AJ294" s="44">
        <f t="shared" ca="1" si="51"/>
        <v>1.0919347694898176</v>
      </c>
      <c r="AK294" t="str">
        <f ca="1">IF(OR(B294="Область",B294="Київ"),"Ні",IF(AJ294&gt;Параметри!$K$72,"Так, верхній",IF(AJ294&lt;Параметри!$K$73,"Так, нижній","Ні")))</f>
        <v>Ні</v>
      </c>
      <c r="AL294" s="45">
        <f ca="1">IF(AK294="Ні",AG294,IF(AK294="Так, верхній",AF294*Параметри!$K$72,AF294*Параметри!$K$73))</f>
        <v>31.100010387061971</v>
      </c>
      <c r="AM294">
        <f>'Дані з ДІСО'!AL294+'Дані з ДІСО'!AN294</f>
        <v>27</v>
      </c>
      <c r="AN294">
        <f>IF(AM294=0,0,'Дані з ДІСО'!AN294/AM294)</f>
        <v>0</v>
      </c>
      <c r="AO294" s="31">
        <f>AM294*(1+0.25*AN294)*Параметри!$K$50</f>
        <v>5169.2728099320002</v>
      </c>
      <c r="AP294" s="31">
        <f>ROUNDUP(('Дані з ДІСО'!AU294+'Дані з ДІСО'!AW294)/Параметри!$K$28,0)</f>
        <v>0</v>
      </c>
      <c r="AQ294" s="54">
        <f>AP294*Параметри!$M$35/18</f>
        <v>0</v>
      </c>
      <c r="AR294" s="31">
        <f>IF(AP294=0,0,'Дані з ДІСО'!AW294/SUM('Дані з ДІСО'!AU294,'Дані з ДІСО'!AW294))</f>
        <v>0</v>
      </c>
      <c r="AS294" s="31">
        <f>(1+0.25*AR294)*AQ294*Параметри!$K$48</f>
        <v>0</v>
      </c>
      <c r="AT294">
        <f>ROUNDUP(('Дані з ДІСО'!AE294+'Дані не з ДІСО'!E294+'Дані не з ДІСО'!G294)/Параметри!$K$64,0)</f>
        <v>0</v>
      </c>
      <c r="AU294">
        <f t="shared" si="52"/>
        <v>0</v>
      </c>
      <c r="AV294">
        <f>IF(AT294=0,0,('Дані з ДІСО'!AH294+'Дані не з ДІСО'!G294)/('Дані з ДІСО'!AE294+'Дані не з ДІСО'!E294+'Дані не з ДІСО'!G294))</f>
        <v>0</v>
      </c>
      <c r="AW294" s="31">
        <f>AU294*(1+0.25*AV294)*Параметри!$K$48</f>
        <v>0</v>
      </c>
      <c r="AX294">
        <f>ROUNDUP('Дані з ДІСО'!AF294/Параметри!$K$65,0)</f>
        <v>0</v>
      </c>
      <c r="AY294">
        <f t="shared" si="53"/>
        <v>0</v>
      </c>
      <c r="AZ294">
        <f>IF(AX294=0,0,'Дані з ДІСО'!AI294/'Дані з ДІСО'!AF294)</f>
        <v>0</v>
      </c>
      <c r="BA294" s="31">
        <f>AY294*(1+0.25*AZ294)*Параметри!$K$48</f>
        <v>0</v>
      </c>
      <c r="BB294">
        <f>ROUNDUP('Дані з ДІСО'!AR294/Параметри!$K$29,0)</f>
        <v>0</v>
      </c>
      <c r="BC294">
        <f>ROUNDUP('Дані з ДІСО'!AS294/Параметри!$K$29,0)</f>
        <v>0</v>
      </c>
      <c r="BD294">
        <f>ROUNDUP('Дані з ДІСО'!AT294/Параметри!$K$29,0)</f>
        <v>0</v>
      </c>
      <c r="BE294" s="54">
        <f>(BB294*Параметри!$K$32+BC294*Параметри!$L$32+BD294*Параметри!$M$32)/18</f>
        <v>0</v>
      </c>
      <c r="BF294" s="31">
        <f>(BE294*Параметри!$K$48+SUM('Дані з ДІСО'!AR294:AT294)*IF(Параметри!$R$37="RNK",Параметри!$K$45,Параметри!$R$47)*Параметри!$K$20/1000)*Параметри!$K$69</f>
        <v>0</v>
      </c>
      <c r="BG294">
        <f>ROUNDUP(('Дані не з ДІСО'!I294+'Дані не з ДІСО'!K294)/Параметри!$K$26,0)</f>
        <v>0</v>
      </c>
      <c r="BH294" s="31">
        <f>BG294*Параметри!$M$36/18</f>
        <v>0</v>
      </c>
      <c r="BI294">
        <f>IF(BG294=0,0,'Дані не з ДІСО'!K294/('Дані не з ДІСО'!I294+'Дані не з ДІСО'!K294))</f>
        <v>0</v>
      </c>
      <c r="BJ294" s="31">
        <f>(1+0.25*BI294)*BH294*Параметри!$K$48</f>
        <v>0</v>
      </c>
      <c r="BK294">
        <f>ROUNDUP('Дані не з ДІСО'!M294/Параметри!$K$27,0)</f>
        <v>0</v>
      </c>
      <c r="BL294">
        <f>BK294*Параметри!$M$37/18</f>
        <v>0</v>
      </c>
      <c r="BM294" s="31">
        <f>BL294*Параметри!$K$48</f>
        <v>0</v>
      </c>
      <c r="BN294" s="31">
        <f>'Дані не з ДІСО'!N294*(7*Параметри!$K$50+Параметри!$K$49)</f>
        <v>0</v>
      </c>
      <c r="BO294">
        <f>ROUNDUP('Дані з ДІСО'!V294/Параметри!$K$25,0)</f>
        <v>0</v>
      </c>
      <c r="BP294">
        <f>ROUNDUP('Дані з ДІСО'!W294/Параметри!$K$25,0)</f>
        <v>0</v>
      </c>
      <c r="BQ294">
        <f>ROUNDUP('Дані з ДІСО'!X294/Параметри!$K$25,0)</f>
        <v>0</v>
      </c>
      <c r="BR294">
        <f>(BO294*Параметри!$K$34+BP294*Параметри!$L$34+BQ294*Параметри!$M$34)/18</f>
        <v>0</v>
      </c>
      <c r="BS294">
        <f>IF(J294=0,0,'Дані з ДІСО'!AC294/J294)</f>
        <v>0</v>
      </c>
      <c r="BT294" s="31">
        <f>(1+0.25*BS294)*BR294*Параметри!$K$48</f>
        <v>0</v>
      </c>
      <c r="BU294" s="31">
        <f ca="1">BT294*'Коефіцієнти АТО'!U294</f>
        <v>0</v>
      </c>
      <c r="BV294" s="31">
        <f>J294*(1+0.25*BS294)*Параметри!$K$61*Параметри!$K$20/1000</f>
        <v>0</v>
      </c>
      <c r="BW294" s="31">
        <f>(1+0.25*BS294)*J294*'Коефіцієнти АТО'!S294*Параметри!$K$20/1000</f>
        <v>0</v>
      </c>
      <c r="BX294" s="31">
        <f t="shared" ca="1" si="54"/>
        <v>0</v>
      </c>
      <c r="BY294">
        <f>ROUNDUP('Дані з ДІСО'!AG294/Параметри!$K$66,0)</f>
        <v>0</v>
      </c>
      <c r="BZ294">
        <f t="shared" si="55"/>
        <v>0</v>
      </c>
      <c r="CA294">
        <f>IF('Дані з ДІСО'!AG294=0,0,'Дані з ДІСО'!AJ294/'Дані з ДІСО'!AG294)</f>
        <v>0</v>
      </c>
      <c r="CB294" s="31">
        <f>BZ294*(1+0.25*CA294)*Параметри!$K$48</f>
        <v>0</v>
      </c>
      <c r="CC294" s="31">
        <f t="shared" ca="1" si="56"/>
        <v>54680.5</v>
      </c>
      <c r="CD294" s="31">
        <f t="shared" si="57"/>
        <v>0</v>
      </c>
      <c r="CE294" s="31">
        <f t="shared" si="58"/>
        <v>0</v>
      </c>
      <c r="CF294" s="31">
        <f t="shared" si="59"/>
        <v>0</v>
      </c>
    </row>
    <row r="295" spans="1:84" x14ac:dyDescent="0.25">
      <c r="A295" s="9">
        <v>294</v>
      </c>
      <c r="B295" s="9" t="s">
        <v>2951</v>
      </c>
      <c r="C295" s="9" t="s">
        <v>4353</v>
      </c>
      <c r="D295" s="9" t="s">
        <v>2969</v>
      </c>
      <c r="E295" s="9" t="s">
        <v>25</v>
      </c>
      <c r="F295" s="9" t="s">
        <v>3332</v>
      </c>
      <c r="G295" s="9" t="s">
        <v>616</v>
      </c>
      <c r="H295" s="31">
        <f>SUM('Дані з ДІСО'!J295:L295)</f>
        <v>2879</v>
      </c>
      <c r="I295" s="31">
        <f>SUM('Дані з ДІСО'!P295:R295)</f>
        <v>0</v>
      </c>
      <c r="J295" s="31">
        <f>SUM('Дані з ДІСО'!V295:X295)</f>
        <v>0</v>
      </c>
      <c r="K295">
        <f ca="1">ROUNDUP('Дані з ДІСО'!J295/'Коефіцієнти АТО'!$R295,0)</f>
        <v>74</v>
      </c>
      <c r="L295">
        <f ca="1">ROUNDUP('Дані з ДІСО'!K295/'Коефіцієнти АТО'!$R295,0)</f>
        <v>84</v>
      </c>
      <c r="M295">
        <f ca="1">ROUNDUP('Дані з ДІСО'!L295/'Коефіцієнти АТО'!$R295,0)</f>
        <v>18</v>
      </c>
      <c r="N295" s="28">
        <f ca="1">(K295*Параметри!$K$32+L295*Параметри!$L$32+M295*Параметри!$M$32)/18</f>
        <v>299.44444444444446</v>
      </c>
      <c r="O295" s="41">
        <f>'Дані з ДІСО'!Y295/H295</f>
        <v>0</v>
      </c>
      <c r="P295" s="31">
        <f ca="1">(1+0.25*O295)*N295*Параметри!$K$48</f>
        <v>61118.326968502231</v>
      </c>
      <c r="Q295" s="31">
        <f ca="1">P295*'Коефіцієнти АТО'!T295</f>
        <v>1039.011558464538</v>
      </c>
      <c r="R295" s="31">
        <f>H295*(1+0.25*O295)*Параметри!$K$61*Параметри!$K$20/1000</f>
        <v>0</v>
      </c>
      <c r="S295" s="31">
        <f>H295*(1+0.25*O295)*'Коефіцієнти АТО'!S295*Параметри!$K$20/1000</f>
        <v>11871.119132556445</v>
      </c>
      <c r="T295" s="31">
        <f t="shared" ca="1" si="49"/>
        <v>74028.457659523221</v>
      </c>
      <c r="U295" s="31">
        <f t="shared" ca="1" si="48"/>
        <v>74028.457659523221</v>
      </c>
      <c r="V295">
        <f>ROUNDUP('Дані з ДІСО'!P295/Параметри!$K$24,0)</f>
        <v>0</v>
      </c>
      <c r="W295">
        <f>ROUNDUP('Дані з ДІСО'!Q295/Параметри!$K$24,0)</f>
        <v>0</v>
      </c>
      <c r="X295">
        <f>ROUNDUP('Дані з ДІСО'!R295/Параметри!$K$24,0)</f>
        <v>0</v>
      </c>
      <c r="Y295" s="28">
        <f>(V295*Параметри!$K$33+W295*Параметри!$L$33+X295*Параметри!$M$33)/18</f>
        <v>0</v>
      </c>
      <c r="Z295" s="41">
        <f>IF(I295=0,0,'Дані з ДІСО'!AA295/I295)</f>
        <v>0</v>
      </c>
      <c r="AA295" s="31">
        <f>(1+0.25*Z295)*Y295*Параметри!$K$48</f>
        <v>0</v>
      </c>
      <c r="AB295" s="31">
        <f ca="1">AA295*'Коефіцієнти АТО'!U295</f>
        <v>0</v>
      </c>
      <c r="AC295" s="31">
        <f>I295*(1+0.25*Z295)*Параметри!$K$61*Параметри!$K$20/1000</f>
        <v>0</v>
      </c>
      <c r="AD295" s="31">
        <f>(1+0.25*Z295)*I295*'Коефіцієнти АТО'!S295*Параметри!$K$20/1000</f>
        <v>0</v>
      </c>
      <c r="AE295" s="31">
        <f t="shared" ca="1" si="50"/>
        <v>0</v>
      </c>
      <c r="AF295" s="45">
        <v>25.398264933919272</v>
      </c>
      <c r="AG295" s="45">
        <f ca="1">T295/SUM('Дані з ДІСО'!J295:L295)</f>
        <v>25.713253789344641</v>
      </c>
      <c r="AH295">
        <f ca="1">'Коефіцієнти АТО'!R295</f>
        <v>16.5</v>
      </c>
      <c r="AI295">
        <v>16</v>
      </c>
      <c r="AJ295" s="44">
        <f t="shared" ca="1" si="51"/>
        <v>1.0124019832159756</v>
      </c>
      <c r="AK295" t="str">
        <f ca="1">IF(OR(B295="Область",B295="Київ"),"Ні",IF(AJ295&gt;Параметри!$K$72,"Так, верхній",IF(AJ295&lt;Параметри!$K$73,"Так, нижній","Ні")))</f>
        <v>Ні</v>
      </c>
      <c r="AL295" s="45">
        <f ca="1">IF(AK295="Ні",AG295,IF(AK295="Так, верхній",AF295*Параметри!$K$72,AF295*Параметри!$K$73))</f>
        <v>25.713253789344641</v>
      </c>
      <c r="AM295">
        <f>'Дані з ДІСО'!AL295+'Дані з ДІСО'!AN295</f>
        <v>32</v>
      </c>
      <c r="AN295">
        <f>IF(AM295=0,0,'Дані з ДІСО'!AN295/AM295)</f>
        <v>0</v>
      </c>
      <c r="AO295" s="31">
        <f>AM295*(1+0.25*AN295)*Параметри!$K$50</f>
        <v>6126.5455525120005</v>
      </c>
      <c r="AP295" s="31">
        <f>ROUNDUP(('Дані з ДІСО'!AU295+'Дані з ДІСО'!AW295)/Параметри!$K$28,0)</f>
        <v>0</v>
      </c>
      <c r="AQ295" s="54">
        <f>AP295*Параметри!$M$35/18</f>
        <v>0</v>
      </c>
      <c r="AR295" s="31">
        <f>IF(AP295=0,0,'Дані з ДІСО'!AW295/SUM('Дані з ДІСО'!AU295,'Дані з ДІСО'!AW295))</f>
        <v>0</v>
      </c>
      <c r="AS295" s="31">
        <f>(1+0.25*AR295)*AQ295*Параметри!$K$48</f>
        <v>0</v>
      </c>
      <c r="AT295">
        <f>ROUNDUP(('Дані з ДІСО'!AE295+'Дані не з ДІСО'!E295+'Дані не з ДІСО'!G295)/Параметри!$K$64,0)</f>
        <v>0</v>
      </c>
      <c r="AU295">
        <f t="shared" si="52"/>
        <v>0</v>
      </c>
      <c r="AV295">
        <f>IF(AT295=0,0,('Дані з ДІСО'!AH295+'Дані не з ДІСО'!G295)/('Дані з ДІСО'!AE295+'Дані не з ДІСО'!E295+'Дані не з ДІСО'!G295))</f>
        <v>0</v>
      </c>
      <c r="AW295" s="31">
        <f>AU295*(1+0.25*AV295)*Параметри!$K$48</f>
        <v>0</v>
      </c>
      <c r="AX295">
        <f>ROUNDUP('Дані з ДІСО'!AF295/Параметри!$K$65,0)</f>
        <v>0</v>
      </c>
      <c r="AY295">
        <f t="shared" si="53"/>
        <v>0</v>
      </c>
      <c r="AZ295">
        <f>IF(AX295=0,0,'Дані з ДІСО'!AI295/'Дані з ДІСО'!AF295)</f>
        <v>0</v>
      </c>
      <c r="BA295" s="31">
        <f>AY295*(1+0.25*AZ295)*Параметри!$K$48</f>
        <v>0</v>
      </c>
      <c r="BB295">
        <f>ROUNDUP('Дані з ДІСО'!AR295/Параметри!$K$29,0)</f>
        <v>0</v>
      </c>
      <c r="BC295">
        <f>ROUNDUP('Дані з ДІСО'!AS295/Параметри!$K$29,0)</f>
        <v>0</v>
      </c>
      <c r="BD295">
        <f>ROUNDUP('Дані з ДІСО'!AT295/Параметри!$K$29,0)</f>
        <v>0</v>
      </c>
      <c r="BE295" s="54">
        <f>(BB295*Параметри!$K$32+BC295*Параметри!$L$32+BD295*Параметри!$M$32)/18</f>
        <v>0</v>
      </c>
      <c r="BF295" s="31">
        <f>(BE295*Параметри!$K$48+SUM('Дані з ДІСО'!AR295:AT295)*IF(Параметри!$R$37="RNK",Параметри!$K$45,Параметри!$R$47)*Параметри!$K$20/1000)*Параметри!$K$69</f>
        <v>0</v>
      </c>
      <c r="BG295">
        <f>ROUNDUP(('Дані не з ДІСО'!I295+'Дані не з ДІСО'!K295)/Параметри!$K$26,0)</f>
        <v>0</v>
      </c>
      <c r="BH295" s="31">
        <f>BG295*Параметри!$M$36/18</f>
        <v>0</v>
      </c>
      <c r="BI295">
        <f>IF(BG295=0,0,'Дані не з ДІСО'!K295/('Дані не з ДІСО'!I295+'Дані не з ДІСО'!K295))</f>
        <v>0</v>
      </c>
      <c r="BJ295" s="31">
        <f>(1+0.25*BI295)*BH295*Параметри!$K$48</f>
        <v>0</v>
      </c>
      <c r="BK295">
        <f>ROUNDUP('Дані не з ДІСО'!M295/Параметри!$K$27,0)</f>
        <v>0</v>
      </c>
      <c r="BL295">
        <f>BK295*Параметри!$M$37/18</f>
        <v>0</v>
      </c>
      <c r="BM295" s="31">
        <f>BL295*Параметри!$K$48</f>
        <v>0</v>
      </c>
      <c r="BN295" s="31">
        <f>'Дані не з ДІСО'!N295*(7*Параметри!$K$50+Параметри!$K$49)</f>
        <v>0</v>
      </c>
      <c r="BO295">
        <f>ROUNDUP('Дані з ДІСО'!V295/Параметри!$K$25,0)</f>
        <v>0</v>
      </c>
      <c r="BP295">
        <f>ROUNDUP('Дані з ДІСО'!W295/Параметри!$K$25,0)</f>
        <v>0</v>
      </c>
      <c r="BQ295">
        <f>ROUNDUP('Дані з ДІСО'!X295/Параметри!$K$25,0)</f>
        <v>0</v>
      </c>
      <c r="BR295">
        <f>(BO295*Параметри!$K$34+BP295*Параметри!$L$34+BQ295*Параметри!$M$34)/18</f>
        <v>0</v>
      </c>
      <c r="BS295">
        <f>IF(J295=0,0,'Дані з ДІСО'!AC295/J295)</f>
        <v>0</v>
      </c>
      <c r="BT295" s="31">
        <f>(1+0.25*BS295)*BR295*Параметри!$K$48</f>
        <v>0</v>
      </c>
      <c r="BU295" s="31">
        <f ca="1">BT295*'Коефіцієнти АТО'!U295</f>
        <v>0</v>
      </c>
      <c r="BV295" s="31">
        <f>J295*(1+0.25*BS295)*Параметри!$K$61*Параметри!$K$20/1000</f>
        <v>0</v>
      </c>
      <c r="BW295" s="31">
        <f>(1+0.25*BS295)*J295*'Коефіцієнти АТО'!S295*Параметри!$K$20/1000</f>
        <v>0</v>
      </c>
      <c r="BX295" s="31">
        <f t="shared" ca="1" si="54"/>
        <v>0</v>
      </c>
      <c r="BY295">
        <f>ROUNDUP('Дані з ДІСО'!AG295/Параметри!$K$66,0)</f>
        <v>0</v>
      </c>
      <c r="BZ295">
        <f t="shared" si="55"/>
        <v>0</v>
      </c>
      <c r="CA295">
        <f>IF('Дані з ДІСО'!AG295=0,0,'Дані з ДІСО'!AJ295/'Дані з ДІСО'!AG295)</f>
        <v>0</v>
      </c>
      <c r="CB295" s="31">
        <f>BZ295*(1+0.25*CA295)*Параметри!$K$48</f>
        <v>0</v>
      </c>
      <c r="CC295" s="31">
        <f t="shared" ca="1" si="56"/>
        <v>80155</v>
      </c>
      <c r="CD295" s="31">
        <f t="shared" si="57"/>
        <v>0</v>
      </c>
      <c r="CE295" s="31">
        <f t="shared" si="58"/>
        <v>0</v>
      </c>
      <c r="CF295" s="31">
        <f t="shared" si="59"/>
        <v>0</v>
      </c>
    </row>
    <row r="296" spans="1:84" x14ac:dyDescent="0.25">
      <c r="A296" s="9">
        <v>295</v>
      </c>
      <c r="B296" s="9" t="s">
        <v>4354</v>
      </c>
      <c r="C296" s="9" t="s">
        <v>4354</v>
      </c>
      <c r="D296" s="9" t="s">
        <v>2969</v>
      </c>
      <c r="E296" s="9" t="s">
        <v>28</v>
      </c>
      <c r="F296" s="9" t="s">
        <v>3333</v>
      </c>
      <c r="G296" s="9" t="s">
        <v>618</v>
      </c>
      <c r="H296" s="31">
        <f>SUM('Дані з ДІСО'!J296:L296)</f>
        <v>952</v>
      </c>
      <c r="I296" s="31">
        <f>SUM('Дані з ДІСО'!P296:R296)</f>
        <v>0</v>
      </c>
      <c r="J296" s="31">
        <f>SUM('Дані з ДІСО'!V296:X296)</f>
        <v>0</v>
      </c>
      <c r="K296">
        <f ca="1">ROUNDUP('Дані з ДІСО'!J296/'Коефіцієнти АТО'!$R296,0)</f>
        <v>29</v>
      </c>
      <c r="L296">
        <f ca="1">ROUNDUP('Дані з ДІСО'!K296/'Коефіцієнти АТО'!$R296,0)</f>
        <v>32</v>
      </c>
      <c r="M296">
        <f ca="1">ROUNDUP('Дані з ДІСО'!L296/'Коефіцієнти АТО'!$R296,0)</f>
        <v>6</v>
      </c>
      <c r="N296" s="28">
        <f ca="1">(K296*Параметри!$K$32+L296*Параметри!$L$32+M296*Параметри!$M$32)/18</f>
        <v>113.38888888888889</v>
      </c>
      <c r="O296" s="41">
        <f>'Дані з ДІСО'!Y296/H296</f>
        <v>0</v>
      </c>
      <c r="P296" s="31">
        <f ca="1">(1+0.25*O296)*N296*Параметри!$K$48</f>
        <v>23143.321955976447</v>
      </c>
      <c r="Q296" s="31">
        <f ca="1">P296*'Коефіцієнти АТО'!T296</f>
        <v>393.43647325159964</v>
      </c>
      <c r="R296" s="31">
        <f>H296*(1+0.25*O296)*Параметри!$K$61*Параметри!$K$20/1000</f>
        <v>0</v>
      </c>
      <c r="S296" s="31">
        <f>H296*(1+0.25*O296)*'Коефіцієнти АТО'!S296*Параметри!$K$20/1000</f>
        <v>4906.7842194311115</v>
      </c>
      <c r="T296" s="31">
        <f t="shared" ca="1" si="49"/>
        <v>28443.54264865916</v>
      </c>
      <c r="U296" s="31">
        <f t="shared" ca="1" si="48"/>
        <v>28443.54264865916</v>
      </c>
      <c r="V296">
        <f>ROUNDUP('Дані з ДІСО'!P296/Параметри!$K$24,0)</f>
        <v>0</v>
      </c>
      <c r="W296">
        <f>ROUNDUP('Дані з ДІСО'!Q296/Параметри!$K$24,0)</f>
        <v>0</v>
      </c>
      <c r="X296">
        <f>ROUNDUP('Дані з ДІСО'!R296/Параметри!$K$24,0)</f>
        <v>0</v>
      </c>
      <c r="Y296" s="28">
        <f>(V296*Параметри!$K$33+W296*Параметри!$L$33+X296*Параметри!$M$33)/18</f>
        <v>0</v>
      </c>
      <c r="Z296" s="41">
        <f>IF(I296=0,0,'Дані з ДІСО'!AA296/I296)</f>
        <v>0</v>
      </c>
      <c r="AA296" s="31">
        <f>(1+0.25*Z296)*Y296*Параметри!$K$48</f>
        <v>0</v>
      </c>
      <c r="AB296" s="31">
        <f ca="1">AA296*'Коефіцієнти АТО'!U296</f>
        <v>0</v>
      </c>
      <c r="AC296" s="31">
        <f>I296*(1+0.25*Z296)*Параметри!$K$61*Параметри!$K$20/1000</f>
        <v>0</v>
      </c>
      <c r="AD296" s="31">
        <f>(1+0.25*Z296)*I296*'Коефіцієнти АТО'!S296*Параметри!$K$20/1000</f>
        <v>0</v>
      </c>
      <c r="AE296" s="31">
        <f t="shared" ca="1" si="50"/>
        <v>0</v>
      </c>
      <c r="AF296" s="45">
        <v>26.739193942830763</v>
      </c>
      <c r="AG296" s="45">
        <f ca="1">T296/SUM('Дані з ДІСО'!J296:L296)</f>
        <v>29.87767084943189</v>
      </c>
      <c r="AH296">
        <f ca="1">'Коефіцієнти АТО'!R296</f>
        <v>14.5</v>
      </c>
      <c r="AI296">
        <v>15.5</v>
      </c>
      <c r="AJ296" s="44">
        <f t="shared" ca="1" si="51"/>
        <v>1.1173736543184993</v>
      </c>
      <c r="AK296" t="str">
        <f ca="1">IF(OR(B296="Область",B296="Київ"),"Ні",IF(AJ296&gt;Параметри!$K$72,"Так, верхній",IF(AJ296&lt;Параметри!$K$73,"Так, нижній","Ні")))</f>
        <v>Ні</v>
      </c>
      <c r="AL296" s="45">
        <f ca="1">IF(AK296="Ні",AG296,IF(AK296="Так, верхній",AF296*Параметри!$K$72,AF296*Параметри!$K$73))</f>
        <v>29.87767084943189</v>
      </c>
      <c r="AM296">
        <f>'Дані з ДІСО'!AL296+'Дані з ДІСО'!AN296</f>
        <v>14</v>
      </c>
      <c r="AN296">
        <f>IF(AM296=0,0,'Дані з ДІСО'!AN296/AM296)</f>
        <v>0</v>
      </c>
      <c r="AO296" s="31">
        <f>AM296*(1+0.25*AN296)*Параметри!$K$50</f>
        <v>2680.3636792240004</v>
      </c>
      <c r="AP296" s="31">
        <f>ROUNDUP(('Дані з ДІСО'!AU296+'Дані з ДІСО'!AW296)/Параметри!$K$28,0)</f>
        <v>0</v>
      </c>
      <c r="AQ296" s="54">
        <f>AP296*Параметри!$M$35/18</f>
        <v>0</v>
      </c>
      <c r="AR296" s="31">
        <f>IF(AP296=0,0,'Дані з ДІСО'!AW296/SUM('Дані з ДІСО'!AU296,'Дані з ДІСО'!AW296))</f>
        <v>0</v>
      </c>
      <c r="AS296" s="31">
        <f>(1+0.25*AR296)*AQ296*Параметри!$K$48</f>
        <v>0</v>
      </c>
      <c r="AT296">
        <f>ROUNDUP(('Дані з ДІСО'!AE296+'Дані не з ДІСО'!E296+'Дані не з ДІСО'!G296)/Параметри!$K$64,0)</f>
        <v>0</v>
      </c>
      <c r="AU296">
        <f t="shared" si="52"/>
        <v>0</v>
      </c>
      <c r="AV296">
        <f>IF(AT296=0,0,('Дані з ДІСО'!AH296+'Дані не з ДІСО'!G296)/('Дані з ДІСО'!AE296+'Дані не з ДІСО'!E296+'Дані не з ДІСО'!G296))</f>
        <v>0</v>
      </c>
      <c r="AW296" s="31">
        <f>AU296*(1+0.25*AV296)*Параметри!$K$48</f>
        <v>0</v>
      </c>
      <c r="AX296">
        <f>ROUNDUP('Дані з ДІСО'!AF296/Параметри!$K$65,0)</f>
        <v>0</v>
      </c>
      <c r="AY296">
        <f t="shared" si="53"/>
        <v>0</v>
      </c>
      <c r="AZ296">
        <f>IF(AX296=0,0,'Дані з ДІСО'!AI296/'Дані з ДІСО'!AF296)</f>
        <v>0</v>
      </c>
      <c r="BA296" s="31">
        <f>AY296*(1+0.25*AZ296)*Параметри!$K$48</f>
        <v>0</v>
      </c>
      <c r="BB296">
        <f>ROUNDUP('Дані з ДІСО'!AR296/Параметри!$K$29,0)</f>
        <v>0</v>
      </c>
      <c r="BC296">
        <f>ROUNDUP('Дані з ДІСО'!AS296/Параметри!$K$29,0)</f>
        <v>0</v>
      </c>
      <c r="BD296">
        <f>ROUNDUP('Дані з ДІСО'!AT296/Параметри!$K$29,0)</f>
        <v>0</v>
      </c>
      <c r="BE296" s="54">
        <f>(BB296*Параметри!$K$32+BC296*Параметри!$L$32+BD296*Параметри!$M$32)/18</f>
        <v>0</v>
      </c>
      <c r="BF296" s="31">
        <f>(BE296*Параметри!$K$48+SUM('Дані з ДІСО'!AR296:AT296)*IF(Параметри!$R$37="RNK",Параметри!$K$45,Параметри!$R$47)*Параметри!$K$20/1000)*Параметри!$K$69</f>
        <v>0</v>
      </c>
      <c r="BG296">
        <f>ROUNDUP(('Дані не з ДІСО'!I296+'Дані не з ДІСО'!K296)/Параметри!$K$26,0)</f>
        <v>0</v>
      </c>
      <c r="BH296" s="31">
        <f>BG296*Параметри!$M$36/18</f>
        <v>0</v>
      </c>
      <c r="BI296">
        <f>IF(BG296=0,0,'Дані не з ДІСО'!K296/('Дані не з ДІСО'!I296+'Дані не з ДІСО'!K296))</f>
        <v>0</v>
      </c>
      <c r="BJ296" s="31">
        <f>(1+0.25*BI296)*BH296*Параметри!$K$48</f>
        <v>0</v>
      </c>
      <c r="BK296">
        <f>ROUNDUP('Дані не з ДІСО'!M296/Параметри!$K$27,0)</f>
        <v>0</v>
      </c>
      <c r="BL296">
        <f>BK296*Параметри!$M$37/18</f>
        <v>0</v>
      </c>
      <c r="BM296" s="31">
        <f>BL296*Параметри!$K$48</f>
        <v>0</v>
      </c>
      <c r="BN296" s="31">
        <f>'Дані не з ДІСО'!N296*(7*Параметри!$K$50+Параметри!$K$49)</f>
        <v>0</v>
      </c>
      <c r="BO296">
        <f>ROUNDUP('Дані з ДІСО'!V296/Параметри!$K$25,0)</f>
        <v>0</v>
      </c>
      <c r="BP296">
        <f>ROUNDUP('Дані з ДІСО'!W296/Параметри!$K$25,0)</f>
        <v>0</v>
      </c>
      <c r="BQ296">
        <f>ROUNDUP('Дані з ДІСО'!X296/Параметри!$K$25,0)</f>
        <v>0</v>
      </c>
      <c r="BR296">
        <f>(BO296*Параметри!$K$34+BP296*Параметри!$L$34+BQ296*Параметри!$M$34)/18</f>
        <v>0</v>
      </c>
      <c r="BS296">
        <f>IF(J296=0,0,'Дані з ДІСО'!AC296/J296)</f>
        <v>0</v>
      </c>
      <c r="BT296" s="31">
        <f>(1+0.25*BS296)*BR296*Параметри!$K$48</f>
        <v>0</v>
      </c>
      <c r="BU296" s="31">
        <f ca="1">BT296*'Коефіцієнти АТО'!U296</f>
        <v>0</v>
      </c>
      <c r="BV296" s="31">
        <f>J296*(1+0.25*BS296)*Параметри!$K$61*Параметри!$K$20/1000</f>
        <v>0</v>
      </c>
      <c r="BW296" s="31">
        <f>(1+0.25*BS296)*J296*'Коефіцієнти АТО'!S296*Параметри!$K$20/1000</f>
        <v>0</v>
      </c>
      <c r="BX296" s="31">
        <f t="shared" ca="1" si="54"/>
        <v>0</v>
      </c>
      <c r="BY296">
        <f>ROUNDUP('Дані з ДІСО'!AG296/Параметри!$K$66,0)</f>
        <v>0</v>
      </c>
      <c r="BZ296">
        <f t="shared" si="55"/>
        <v>0</v>
      </c>
      <c r="CA296">
        <f>IF('Дані з ДІСО'!AG296=0,0,'Дані з ДІСО'!AJ296/'Дані з ДІСО'!AG296)</f>
        <v>0</v>
      </c>
      <c r="CB296" s="31">
        <f>BZ296*(1+0.25*CA296)*Параметри!$K$48</f>
        <v>0</v>
      </c>
      <c r="CC296" s="31">
        <f t="shared" ca="1" si="56"/>
        <v>31123.9</v>
      </c>
      <c r="CD296" s="31">
        <f t="shared" si="57"/>
        <v>0</v>
      </c>
      <c r="CE296" s="31">
        <f t="shared" si="58"/>
        <v>0</v>
      </c>
      <c r="CF296" s="31">
        <f t="shared" si="59"/>
        <v>0</v>
      </c>
    </row>
    <row r="297" spans="1:84" x14ac:dyDescent="0.25">
      <c r="A297" s="9">
        <v>296</v>
      </c>
      <c r="B297" s="9" t="s">
        <v>4354</v>
      </c>
      <c r="C297" s="9" t="s">
        <v>4354</v>
      </c>
      <c r="D297" s="9" t="s">
        <v>2969</v>
      </c>
      <c r="E297" s="9" t="s">
        <v>28</v>
      </c>
      <c r="F297" s="9" t="s">
        <v>3334</v>
      </c>
      <c r="G297" s="9" t="s">
        <v>620</v>
      </c>
      <c r="H297" s="31">
        <f>SUM('Дані з ДІСО'!J297:L297)</f>
        <v>756</v>
      </c>
      <c r="I297" s="31">
        <f>SUM('Дані з ДІСО'!P297:R297)</f>
        <v>0</v>
      </c>
      <c r="J297" s="31">
        <f>SUM('Дані з ДІСО'!V297:X297)</f>
        <v>0</v>
      </c>
      <c r="K297">
        <f ca="1">ROUNDUP('Дані з ДІСО'!J297/'Коефіцієнти АТО'!$R297,0)</f>
        <v>26</v>
      </c>
      <c r="L297">
        <f ca="1">ROUNDUP('Дані з ДІСО'!K297/'Коефіцієнти АТО'!$R297,0)</f>
        <v>31</v>
      </c>
      <c r="M297">
        <f ca="1">ROUNDUP('Дані з ДІСО'!L297/'Коефіцієнти АТО'!$R297,0)</f>
        <v>5</v>
      </c>
      <c r="N297" s="28">
        <f ca="1">(K297*Параметри!$K$32+L297*Параметри!$L$32+M297*Параметри!$M$32)/18</f>
        <v>105.22222222222223</v>
      </c>
      <c r="O297" s="41">
        <f>'Дані з ДІСО'!Y297/H297</f>
        <v>0</v>
      </c>
      <c r="P297" s="31">
        <f ca="1">(1+0.25*O297)*N297*Параметри!$K$48</f>
        <v>21476.458493199116</v>
      </c>
      <c r="Q297" s="31">
        <f ca="1">P297*'Коефіцієнти АТО'!T297</f>
        <v>365.09979438438501</v>
      </c>
      <c r="R297" s="31">
        <f>H297*(1+0.25*O297)*Параметри!$K$61*Параметри!$K$20/1000</f>
        <v>0</v>
      </c>
      <c r="S297" s="31">
        <f>H297*(1+0.25*O297)*'Коефіцієнти АТО'!S297*Параметри!$K$20/1000</f>
        <v>3896.5639389600005</v>
      </c>
      <c r="T297" s="31">
        <f t="shared" ca="1" si="49"/>
        <v>25738.122226543503</v>
      </c>
      <c r="U297" s="31">
        <f t="shared" ca="1" si="48"/>
        <v>25738.122226543506</v>
      </c>
      <c r="V297">
        <f>ROUNDUP('Дані з ДІСО'!P297/Параметри!$K$24,0)</f>
        <v>0</v>
      </c>
      <c r="W297">
        <f>ROUNDUP('Дані з ДІСО'!Q297/Параметри!$K$24,0)</f>
        <v>0</v>
      </c>
      <c r="X297">
        <f>ROUNDUP('Дані з ДІСО'!R297/Параметри!$K$24,0)</f>
        <v>0</v>
      </c>
      <c r="Y297" s="28">
        <f>(V297*Параметри!$K$33+W297*Параметри!$L$33+X297*Параметри!$M$33)/18</f>
        <v>0</v>
      </c>
      <c r="Z297" s="41">
        <f>IF(I297=0,0,'Дані з ДІСО'!AA297/I297)</f>
        <v>0</v>
      </c>
      <c r="AA297" s="31">
        <f>(1+0.25*Z297)*Y297*Параметри!$K$48</f>
        <v>0</v>
      </c>
      <c r="AB297" s="31">
        <f ca="1">AA297*'Коефіцієнти АТО'!U297</f>
        <v>0</v>
      </c>
      <c r="AC297" s="31">
        <f>I297*(1+0.25*Z297)*Параметри!$K$61*Параметри!$K$20/1000</f>
        <v>0</v>
      </c>
      <c r="AD297" s="31">
        <f>(1+0.25*Z297)*I297*'Коефіцієнти АТО'!S297*Параметри!$K$20/1000</f>
        <v>0</v>
      </c>
      <c r="AE297" s="31">
        <f t="shared" ca="1" si="50"/>
        <v>0</v>
      </c>
      <c r="AF297" s="45">
        <v>33.818448657433407</v>
      </c>
      <c r="AG297" s="45">
        <f ca="1">T297/SUM('Дані з ДІСО'!J297:L297)</f>
        <v>34.045135220295641</v>
      </c>
      <c r="AH297">
        <f ca="1">'Коефіцієнти АТО'!R297</f>
        <v>12.5</v>
      </c>
      <c r="AI297">
        <v>11.5</v>
      </c>
      <c r="AJ297" s="44">
        <f t="shared" ca="1" si="51"/>
        <v>1.006703044399182</v>
      </c>
      <c r="AK297" t="str">
        <f ca="1">IF(OR(B297="Область",B297="Київ"),"Ні",IF(AJ297&gt;Параметри!$K$72,"Так, верхній",IF(AJ297&lt;Параметри!$K$73,"Так, нижній","Ні")))</f>
        <v>Ні</v>
      </c>
      <c r="AL297" s="45">
        <f ca="1">IF(AK297="Ні",AG297,IF(AK297="Так, верхній",AF297*Параметри!$K$72,AF297*Параметри!$K$73))</f>
        <v>34.045135220295641</v>
      </c>
      <c r="AM297">
        <f>'Дані з ДІСО'!AL297+'Дані з ДІСО'!AN297</f>
        <v>4</v>
      </c>
      <c r="AN297">
        <f>IF(AM297=0,0,'Дані з ДІСО'!AN297/AM297)</f>
        <v>0</v>
      </c>
      <c r="AO297" s="31">
        <f>AM297*(1+0.25*AN297)*Параметри!$K$50</f>
        <v>765.81819406400007</v>
      </c>
      <c r="AP297" s="31">
        <f>ROUNDUP(('Дані з ДІСО'!AU297+'Дані з ДІСО'!AW297)/Параметри!$K$28,0)</f>
        <v>0</v>
      </c>
      <c r="AQ297" s="54">
        <f>AP297*Параметри!$M$35/18</f>
        <v>0</v>
      </c>
      <c r="AR297" s="31">
        <f>IF(AP297=0,0,'Дані з ДІСО'!AW297/SUM('Дані з ДІСО'!AU297,'Дані з ДІСО'!AW297))</f>
        <v>0</v>
      </c>
      <c r="AS297" s="31">
        <f>(1+0.25*AR297)*AQ297*Параметри!$K$48</f>
        <v>0</v>
      </c>
      <c r="AT297">
        <f>ROUNDUP(('Дані з ДІСО'!AE297+'Дані не з ДІСО'!E297+'Дані не з ДІСО'!G297)/Параметри!$K$64,0)</f>
        <v>0</v>
      </c>
      <c r="AU297">
        <f t="shared" si="52"/>
        <v>0</v>
      </c>
      <c r="AV297">
        <f>IF(AT297=0,0,('Дані з ДІСО'!AH297+'Дані не з ДІСО'!G297)/('Дані з ДІСО'!AE297+'Дані не з ДІСО'!E297+'Дані не з ДІСО'!G297))</f>
        <v>0</v>
      </c>
      <c r="AW297" s="31">
        <f>AU297*(1+0.25*AV297)*Параметри!$K$48</f>
        <v>0</v>
      </c>
      <c r="AX297">
        <f>ROUNDUP('Дані з ДІСО'!AF297/Параметри!$K$65,0)</f>
        <v>0</v>
      </c>
      <c r="AY297">
        <f t="shared" si="53"/>
        <v>0</v>
      </c>
      <c r="AZ297">
        <f>IF(AX297=0,0,'Дані з ДІСО'!AI297/'Дані з ДІСО'!AF297)</f>
        <v>0</v>
      </c>
      <c r="BA297" s="31">
        <f>AY297*(1+0.25*AZ297)*Параметри!$K$48</f>
        <v>0</v>
      </c>
      <c r="BB297">
        <f>ROUNDUP('Дані з ДІСО'!AR297/Параметри!$K$29,0)</f>
        <v>0</v>
      </c>
      <c r="BC297">
        <f>ROUNDUP('Дані з ДІСО'!AS297/Параметри!$K$29,0)</f>
        <v>0</v>
      </c>
      <c r="BD297">
        <f>ROUNDUP('Дані з ДІСО'!AT297/Параметри!$K$29,0)</f>
        <v>0</v>
      </c>
      <c r="BE297" s="54">
        <f>(BB297*Параметри!$K$32+BC297*Параметри!$L$32+BD297*Параметри!$M$32)/18</f>
        <v>0</v>
      </c>
      <c r="BF297" s="31">
        <f>(BE297*Параметри!$K$48+SUM('Дані з ДІСО'!AR297:AT297)*IF(Параметри!$R$37="RNK",Параметри!$K$45,Параметри!$R$47)*Параметри!$K$20/1000)*Параметри!$K$69</f>
        <v>0</v>
      </c>
      <c r="BG297">
        <f>ROUNDUP(('Дані не з ДІСО'!I297+'Дані не з ДІСО'!K297)/Параметри!$K$26,0)</f>
        <v>0</v>
      </c>
      <c r="BH297" s="31">
        <f>BG297*Параметри!$M$36/18</f>
        <v>0</v>
      </c>
      <c r="BI297">
        <f>IF(BG297=0,0,'Дані не з ДІСО'!K297/('Дані не з ДІСО'!I297+'Дані не з ДІСО'!K297))</f>
        <v>0</v>
      </c>
      <c r="BJ297" s="31">
        <f>(1+0.25*BI297)*BH297*Параметри!$K$48</f>
        <v>0</v>
      </c>
      <c r="BK297">
        <f>ROUNDUP('Дані не з ДІСО'!M297/Параметри!$K$27,0)</f>
        <v>0</v>
      </c>
      <c r="BL297">
        <f>BK297*Параметри!$M$37/18</f>
        <v>0</v>
      </c>
      <c r="BM297" s="31">
        <f>BL297*Параметри!$K$48</f>
        <v>0</v>
      </c>
      <c r="BN297" s="31">
        <f>'Дані не з ДІСО'!N297*(7*Параметри!$K$50+Параметри!$K$49)</f>
        <v>0</v>
      </c>
      <c r="BO297">
        <f>ROUNDUP('Дані з ДІСО'!V297/Параметри!$K$25,0)</f>
        <v>0</v>
      </c>
      <c r="BP297">
        <f>ROUNDUP('Дані з ДІСО'!W297/Параметри!$K$25,0)</f>
        <v>0</v>
      </c>
      <c r="BQ297">
        <f>ROUNDUP('Дані з ДІСО'!X297/Параметри!$K$25,0)</f>
        <v>0</v>
      </c>
      <c r="BR297">
        <f>(BO297*Параметри!$K$34+BP297*Параметри!$L$34+BQ297*Параметри!$M$34)/18</f>
        <v>0</v>
      </c>
      <c r="BS297">
        <f>IF(J297=0,0,'Дані з ДІСО'!AC297/J297)</f>
        <v>0</v>
      </c>
      <c r="BT297" s="31">
        <f>(1+0.25*BS297)*BR297*Параметри!$K$48</f>
        <v>0</v>
      </c>
      <c r="BU297" s="31">
        <f ca="1">BT297*'Коефіцієнти АТО'!U297</f>
        <v>0</v>
      </c>
      <c r="BV297" s="31">
        <f>J297*(1+0.25*BS297)*Параметри!$K$61*Параметри!$K$20/1000</f>
        <v>0</v>
      </c>
      <c r="BW297" s="31">
        <f>(1+0.25*BS297)*J297*'Коефіцієнти АТО'!S297*Параметри!$K$20/1000</f>
        <v>0</v>
      </c>
      <c r="BX297" s="31">
        <f t="shared" ca="1" si="54"/>
        <v>0</v>
      </c>
      <c r="BY297">
        <f>ROUNDUP('Дані з ДІСО'!AG297/Параметри!$K$66,0)</f>
        <v>0</v>
      </c>
      <c r="BZ297">
        <f t="shared" si="55"/>
        <v>0</v>
      </c>
      <c r="CA297">
        <f>IF('Дані з ДІСО'!AG297=0,0,'Дані з ДІСО'!AJ297/'Дані з ДІСО'!AG297)</f>
        <v>0</v>
      </c>
      <c r="CB297" s="31">
        <f>BZ297*(1+0.25*CA297)*Параметри!$K$48</f>
        <v>0</v>
      </c>
      <c r="CC297" s="31">
        <f t="shared" ca="1" si="56"/>
        <v>26503.9</v>
      </c>
      <c r="CD297" s="31">
        <f t="shared" si="57"/>
        <v>0</v>
      </c>
      <c r="CE297" s="31">
        <f t="shared" si="58"/>
        <v>0</v>
      </c>
      <c r="CF297" s="31">
        <f t="shared" si="59"/>
        <v>0</v>
      </c>
    </row>
    <row r="298" spans="1:84" x14ac:dyDescent="0.25">
      <c r="A298" s="9">
        <v>297</v>
      </c>
      <c r="B298" s="9" t="s">
        <v>4354</v>
      </c>
      <c r="C298" s="9" t="s">
        <v>4354</v>
      </c>
      <c r="D298" s="9" t="s">
        <v>2969</v>
      </c>
      <c r="E298" s="9" t="s">
        <v>28</v>
      </c>
      <c r="F298" s="9" t="s">
        <v>3335</v>
      </c>
      <c r="G298" s="9" t="s">
        <v>622</v>
      </c>
      <c r="H298" s="31">
        <f>SUM('Дані з ДІСО'!J298:L298)</f>
        <v>668</v>
      </c>
      <c r="I298" s="31">
        <f>SUM('Дані з ДІСО'!P298:R298)</f>
        <v>0</v>
      </c>
      <c r="J298" s="31">
        <f>SUM('Дані з ДІСО'!V298:X298)</f>
        <v>0</v>
      </c>
      <c r="K298">
        <f ca="1">ROUNDUP('Дані з ДІСО'!J298/'Коефіцієнти АТО'!$R298,0)</f>
        <v>22</v>
      </c>
      <c r="L298">
        <f ca="1">ROUNDUP('Дані з ДІСО'!K298/'Коефіцієнти АТО'!$R298,0)</f>
        <v>25</v>
      </c>
      <c r="M298">
        <f ca="1">ROUNDUP('Дані з ДІСО'!L298/'Коефіцієнти АТО'!$R298,0)</f>
        <v>6</v>
      </c>
      <c r="N298" s="28">
        <f ca="1">(K298*Параметри!$K$32+L298*Параметри!$L$32+M298*Параметри!$M$32)/18</f>
        <v>90.444444444444443</v>
      </c>
      <c r="O298" s="41">
        <f>'Дані з ДІСО'!Y298/H298</f>
        <v>0</v>
      </c>
      <c r="P298" s="31">
        <f ca="1">(1+0.25*O298)*N298*Параметри!$K$48</f>
        <v>18460.229370078225</v>
      </c>
      <c r="Q298" s="31">
        <f ca="1">P298*'Коефіцієнти АТО'!T298</f>
        <v>313.82389929132984</v>
      </c>
      <c r="R298" s="31">
        <f>H298*(1+0.25*O298)*Параметри!$K$61*Параметри!$K$20/1000</f>
        <v>0</v>
      </c>
      <c r="S298" s="31">
        <f>H298*(1+0.25*O298)*'Коефіцієнти АТО'!S298*Параметри!$K$20/1000</f>
        <v>3442.9956497688891</v>
      </c>
      <c r="T298" s="31">
        <f t="shared" ca="1" si="49"/>
        <v>22217.04891913844</v>
      </c>
      <c r="U298" s="31">
        <f t="shared" ca="1" si="48"/>
        <v>22217.04891913844</v>
      </c>
      <c r="V298">
        <f>ROUNDUP('Дані з ДІСО'!P298/Параметри!$K$24,0)</f>
        <v>0</v>
      </c>
      <c r="W298">
        <f>ROUNDUP('Дані з ДІСО'!Q298/Параметри!$K$24,0)</f>
        <v>0</v>
      </c>
      <c r="X298">
        <f>ROUNDUP('Дані з ДІСО'!R298/Параметри!$K$24,0)</f>
        <v>0</v>
      </c>
      <c r="Y298" s="28">
        <f>(V298*Параметри!$K$33+W298*Параметри!$L$33+X298*Параметри!$M$33)/18</f>
        <v>0</v>
      </c>
      <c r="Z298" s="41">
        <f>IF(I298=0,0,'Дані з ДІСО'!AA298/I298)</f>
        <v>0</v>
      </c>
      <c r="AA298" s="31">
        <f>(1+0.25*Z298)*Y298*Параметри!$K$48</f>
        <v>0</v>
      </c>
      <c r="AB298" s="31">
        <f ca="1">AA298*'Коефіцієнти АТО'!U298</f>
        <v>0</v>
      </c>
      <c r="AC298" s="31">
        <f>I298*(1+0.25*Z298)*Параметри!$K$61*Параметри!$K$20/1000</f>
        <v>0</v>
      </c>
      <c r="AD298" s="31">
        <f>(1+0.25*Z298)*I298*'Коефіцієнти АТО'!S298*Параметри!$K$20/1000</f>
        <v>0</v>
      </c>
      <c r="AE298" s="31">
        <f t="shared" ca="1" si="50"/>
        <v>0</v>
      </c>
      <c r="AF298" s="45">
        <v>33.090477104566446</v>
      </c>
      <c r="AG298" s="45">
        <f ca="1">T298/SUM('Дані з ДІСО'!J298:L298)</f>
        <v>33.259055268171316</v>
      </c>
      <c r="AH298">
        <f ca="1">'Коефіцієнти АТО'!R298</f>
        <v>13</v>
      </c>
      <c r="AI298">
        <v>12</v>
      </c>
      <c r="AJ298" s="44">
        <f t="shared" ca="1" si="51"/>
        <v>1.0050944615598065</v>
      </c>
      <c r="AK298" t="str">
        <f ca="1">IF(OR(B298="Область",B298="Київ"),"Ні",IF(AJ298&gt;Параметри!$K$72,"Так, верхній",IF(AJ298&lt;Параметри!$K$73,"Так, нижній","Ні")))</f>
        <v>Ні</v>
      </c>
      <c r="AL298" s="45">
        <f ca="1">IF(AK298="Ні",AG298,IF(AK298="Так, верхній",AF298*Параметри!$K$72,AF298*Параметри!$K$73))</f>
        <v>33.259055268171316</v>
      </c>
      <c r="AM298">
        <f>'Дані з ДІСО'!AL298+'Дані з ДІСО'!AN298</f>
        <v>7</v>
      </c>
      <c r="AN298">
        <f>IF(AM298=0,0,'Дані з ДІСО'!AN298/AM298)</f>
        <v>0</v>
      </c>
      <c r="AO298" s="31">
        <f>AM298*(1+0.25*AN298)*Параметри!$K$50</f>
        <v>1340.1818396120002</v>
      </c>
      <c r="AP298" s="31">
        <f>ROUNDUP(('Дані з ДІСО'!AU298+'Дані з ДІСО'!AW298)/Параметри!$K$28,0)</f>
        <v>0</v>
      </c>
      <c r="AQ298" s="54">
        <f>AP298*Параметри!$M$35/18</f>
        <v>0</v>
      </c>
      <c r="AR298" s="31">
        <f>IF(AP298=0,0,'Дані з ДІСО'!AW298/SUM('Дані з ДІСО'!AU298,'Дані з ДІСО'!AW298))</f>
        <v>0</v>
      </c>
      <c r="AS298" s="31">
        <f>(1+0.25*AR298)*AQ298*Параметри!$K$48</f>
        <v>0</v>
      </c>
      <c r="AT298">
        <f>ROUNDUP(('Дані з ДІСО'!AE298+'Дані не з ДІСО'!E298+'Дані не з ДІСО'!G298)/Параметри!$K$64,0)</f>
        <v>0</v>
      </c>
      <c r="AU298">
        <f t="shared" si="52"/>
        <v>0</v>
      </c>
      <c r="AV298">
        <f>IF(AT298=0,0,('Дані з ДІСО'!AH298+'Дані не з ДІСО'!G298)/('Дані з ДІСО'!AE298+'Дані не з ДІСО'!E298+'Дані не з ДІСО'!G298))</f>
        <v>0</v>
      </c>
      <c r="AW298" s="31">
        <f>AU298*(1+0.25*AV298)*Параметри!$K$48</f>
        <v>0</v>
      </c>
      <c r="AX298">
        <f>ROUNDUP('Дані з ДІСО'!AF298/Параметри!$K$65,0)</f>
        <v>0</v>
      </c>
      <c r="AY298">
        <f t="shared" si="53"/>
        <v>0</v>
      </c>
      <c r="AZ298">
        <f>IF(AX298=0,0,'Дані з ДІСО'!AI298/'Дані з ДІСО'!AF298)</f>
        <v>0</v>
      </c>
      <c r="BA298" s="31">
        <f>AY298*(1+0.25*AZ298)*Параметри!$K$48</f>
        <v>0</v>
      </c>
      <c r="BB298">
        <f>ROUNDUP('Дані з ДІСО'!AR298/Параметри!$K$29,0)</f>
        <v>0</v>
      </c>
      <c r="BC298">
        <f>ROUNDUP('Дані з ДІСО'!AS298/Параметри!$K$29,0)</f>
        <v>0</v>
      </c>
      <c r="BD298">
        <f>ROUNDUP('Дані з ДІСО'!AT298/Параметри!$K$29,0)</f>
        <v>0</v>
      </c>
      <c r="BE298" s="54">
        <f>(BB298*Параметри!$K$32+BC298*Параметри!$L$32+BD298*Параметри!$M$32)/18</f>
        <v>0</v>
      </c>
      <c r="BF298" s="31">
        <f>(BE298*Параметри!$K$48+SUM('Дані з ДІСО'!AR298:AT298)*IF(Параметри!$R$37="RNK",Параметри!$K$45,Параметри!$R$47)*Параметри!$K$20/1000)*Параметри!$K$69</f>
        <v>0</v>
      </c>
      <c r="BG298">
        <f>ROUNDUP(('Дані не з ДІСО'!I298+'Дані не з ДІСО'!K298)/Параметри!$K$26,0)</f>
        <v>0</v>
      </c>
      <c r="BH298" s="31">
        <f>BG298*Параметри!$M$36/18</f>
        <v>0</v>
      </c>
      <c r="BI298">
        <f>IF(BG298=0,0,'Дані не з ДІСО'!K298/('Дані не з ДІСО'!I298+'Дані не з ДІСО'!K298))</f>
        <v>0</v>
      </c>
      <c r="BJ298" s="31">
        <f>(1+0.25*BI298)*BH298*Параметри!$K$48</f>
        <v>0</v>
      </c>
      <c r="BK298">
        <f>ROUNDUP('Дані не з ДІСО'!M298/Параметри!$K$27,0)</f>
        <v>0</v>
      </c>
      <c r="BL298">
        <f>BK298*Параметри!$M$37/18</f>
        <v>0</v>
      </c>
      <c r="BM298" s="31">
        <f>BL298*Параметри!$K$48</f>
        <v>0</v>
      </c>
      <c r="BN298" s="31">
        <f>'Дані не з ДІСО'!N298*(7*Параметри!$K$50+Параметри!$K$49)</f>
        <v>0</v>
      </c>
      <c r="BO298">
        <f>ROUNDUP('Дані з ДІСО'!V298/Параметри!$K$25,0)</f>
        <v>0</v>
      </c>
      <c r="BP298">
        <f>ROUNDUP('Дані з ДІСО'!W298/Параметри!$K$25,0)</f>
        <v>0</v>
      </c>
      <c r="BQ298">
        <f>ROUNDUP('Дані з ДІСО'!X298/Параметри!$K$25,0)</f>
        <v>0</v>
      </c>
      <c r="BR298">
        <f>(BO298*Параметри!$K$34+BP298*Параметри!$L$34+BQ298*Параметри!$M$34)/18</f>
        <v>0</v>
      </c>
      <c r="BS298">
        <f>IF(J298=0,0,'Дані з ДІСО'!AC298/J298)</f>
        <v>0</v>
      </c>
      <c r="BT298" s="31">
        <f>(1+0.25*BS298)*BR298*Параметри!$K$48</f>
        <v>0</v>
      </c>
      <c r="BU298" s="31">
        <f ca="1">BT298*'Коефіцієнти АТО'!U298</f>
        <v>0</v>
      </c>
      <c r="BV298" s="31">
        <f>J298*(1+0.25*BS298)*Параметри!$K$61*Параметри!$K$20/1000</f>
        <v>0</v>
      </c>
      <c r="BW298" s="31">
        <f>(1+0.25*BS298)*J298*'Коефіцієнти АТО'!S298*Параметри!$K$20/1000</f>
        <v>0</v>
      </c>
      <c r="BX298" s="31">
        <f t="shared" ca="1" si="54"/>
        <v>0</v>
      </c>
      <c r="BY298">
        <f>ROUNDUP('Дані з ДІСО'!AG298/Параметри!$K$66,0)</f>
        <v>0</v>
      </c>
      <c r="BZ298">
        <f t="shared" si="55"/>
        <v>0</v>
      </c>
      <c r="CA298">
        <f>IF('Дані з ДІСО'!AG298=0,0,'Дані з ДІСО'!AJ298/'Дані з ДІСО'!AG298)</f>
        <v>0</v>
      </c>
      <c r="CB298" s="31">
        <f>BZ298*(1+0.25*CA298)*Параметри!$K$48</f>
        <v>0</v>
      </c>
      <c r="CC298" s="31">
        <f t="shared" ca="1" si="56"/>
        <v>23557.200000000001</v>
      </c>
      <c r="CD298" s="31">
        <f t="shared" si="57"/>
        <v>0</v>
      </c>
      <c r="CE298" s="31">
        <f t="shared" si="58"/>
        <v>0</v>
      </c>
      <c r="CF298" s="31">
        <f t="shared" si="59"/>
        <v>0</v>
      </c>
    </row>
    <row r="299" spans="1:84" x14ac:dyDescent="0.25">
      <c r="A299" s="9">
        <v>298</v>
      </c>
      <c r="B299" s="9" t="s">
        <v>4354</v>
      </c>
      <c r="C299" s="9" t="s">
        <v>4354</v>
      </c>
      <c r="D299" s="9" t="s">
        <v>2969</v>
      </c>
      <c r="E299" s="9" t="s">
        <v>28</v>
      </c>
      <c r="F299" s="9" t="s">
        <v>3336</v>
      </c>
      <c r="G299" s="9" t="s">
        <v>624</v>
      </c>
      <c r="H299" s="31">
        <f>SUM('Дані з ДІСО'!J299:L299)</f>
        <v>461</v>
      </c>
      <c r="I299" s="31">
        <f>SUM('Дані з ДІСО'!P299:R299)</f>
        <v>0</v>
      </c>
      <c r="J299" s="31">
        <f>SUM('Дані з ДІСО'!V299:X299)</f>
        <v>0</v>
      </c>
      <c r="K299">
        <f ca="1">ROUNDUP('Дані з ДІСО'!J299/'Коефіцієнти АТО'!$R299,0)</f>
        <v>17</v>
      </c>
      <c r="L299">
        <f ca="1">ROUNDUP('Дані з ДІСО'!K299/'Коефіцієнти АТО'!$R299,0)</f>
        <v>21</v>
      </c>
      <c r="M299">
        <f ca="1">ROUNDUP('Дані з ДІСО'!L299/'Коефіцієнти АТО'!$R299,0)</f>
        <v>2</v>
      </c>
      <c r="N299" s="28">
        <f ca="1">(K299*Параметри!$K$32+L299*Параметри!$L$32+M299*Параметри!$M$32)/18</f>
        <v>67.5</v>
      </c>
      <c r="O299" s="41">
        <f>'Дані з ДІСО'!Y299/H299</f>
        <v>0</v>
      </c>
      <c r="P299" s="31">
        <f ca="1">(1+0.25*O299)*N299*Параметри!$K$48</f>
        <v>13777.136784180002</v>
      </c>
      <c r="Q299" s="31">
        <f ca="1">P299*'Коефіцієнти АТО'!T299</f>
        <v>234.21132533106004</v>
      </c>
      <c r="R299" s="31">
        <f>H299*(1+0.25*O299)*Параметри!$K$61*Параметри!$K$20/1000</f>
        <v>0</v>
      </c>
      <c r="S299" s="31">
        <f>H299*(1+0.25*O299)*'Коефіцієнти АТО'!S299*Параметри!$K$20/1000</f>
        <v>2376.0793331488894</v>
      </c>
      <c r="T299" s="31">
        <f t="shared" ca="1" si="49"/>
        <v>16387.427442659951</v>
      </c>
      <c r="U299" s="31">
        <f t="shared" ca="1" si="48"/>
        <v>16387.427442659951</v>
      </c>
      <c r="V299">
        <f>ROUNDUP('Дані з ДІСО'!P299/Параметри!$K$24,0)</f>
        <v>0</v>
      </c>
      <c r="W299">
        <f>ROUNDUP('Дані з ДІСО'!Q299/Параметри!$K$24,0)</f>
        <v>0</v>
      </c>
      <c r="X299">
        <f>ROUNDUP('Дані з ДІСО'!R299/Параметри!$K$24,0)</f>
        <v>0</v>
      </c>
      <c r="Y299" s="28">
        <f>(V299*Параметри!$K$33+W299*Параметри!$L$33+X299*Параметри!$M$33)/18</f>
        <v>0</v>
      </c>
      <c r="Z299" s="41">
        <f>IF(I299=0,0,'Дані з ДІСО'!AA299/I299)</f>
        <v>0</v>
      </c>
      <c r="AA299" s="31">
        <f>(1+0.25*Z299)*Y299*Параметри!$K$48</f>
        <v>0</v>
      </c>
      <c r="AB299" s="31">
        <f ca="1">AA299*'Коефіцієнти АТО'!U299</f>
        <v>0</v>
      </c>
      <c r="AC299" s="31">
        <f>I299*(1+0.25*Z299)*Параметри!$K$61*Параметри!$K$20/1000</f>
        <v>0</v>
      </c>
      <c r="AD299" s="31">
        <f>(1+0.25*Z299)*I299*'Коефіцієнти АТО'!S299*Параметри!$K$20/1000</f>
        <v>0</v>
      </c>
      <c r="AE299" s="31">
        <f t="shared" ca="1" si="50"/>
        <v>0</v>
      </c>
      <c r="AF299" s="45">
        <v>35.399395077303147</v>
      </c>
      <c r="AG299" s="45">
        <f ca="1">T299/SUM('Дані з ДІСО'!J299:L299)</f>
        <v>35.547564951540025</v>
      </c>
      <c r="AH299">
        <f ca="1">'Коефіцієнти АТО'!R299</f>
        <v>12</v>
      </c>
      <c r="AI299">
        <v>11</v>
      </c>
      <c r="AJ299" s="44">
        <f t="shared" ca="1" si="51"/>
        <v>1.0041856611931732</v>
      </c>
      <c r="AK299" t="str">
        <f ca="1">IF(OR(B299="Область",B299="Київ"),"Ні",IF(AJ299&gt;Параметри!$K$72,"Так, верхній",IF(AJ299&lt;Параметри!$K$73,"Так, нижній","Ні")))</f>
        <v>Ні</v>
      </c>
      <c r="AL299" s="45">
        <f ca="1">IF(AK299="Ні",AG299,IF(AK299="Так, верхній",AF299*Параметри!$K$72,AF299*Параметри!$K$73))</f>
        <v>35.547564951540025</v>
      </c>
      <c r="AM299">
        <f>'Дані з ДІСО'!AL299+'Дані з ДІСО'!AN299</f>
        <v>7</v>
      </c>
      <c r="AN299">
        <f>IF(AM299=0,0,'Дані з ДІСО'!AN299/AM299)</f>
        <v>0</v>
      </c>
      <c r="AO299" s="31">
        <f>AM299*(1+0.25*AN299)*Параметри!$K$50</f>
        <v>1340.1818396120002</v>
      </c>
      <c r="AP299" s="31">
        <f>ROUNDUP(('Дані з ДІСО'!AU299+'Дані з ДІСО'!AW299)/Параметри!$K$28,0)</f>
        <v>0</v>
      </c>
      <c r="AQ299" s="54">
        <f>AP299*Параметри!$M$35/18</f>
        <v>0</v>
      </c>
      <c r="AR299" s="31">
        <f>IF(AP299=0,0,'Дані з ДІСО'!AW299/SUM('Дані з ДІСО'!AU299,'Дані з ДІСО'!AW299))</f>
        <v>0</v>
      </c>
      <c r="AS299" s="31">
        <f>(1+0.25*AR299)*AQ299*Параметри!$K$48</f>
        <v>0</v>
      </c>
      <c r="AT299">
        <f>ROUNDUP(('Дані з ДІСО'!AE299+'Дані не з ДІСО'!E299+'Дані не з ДІСО'!G299)/Параметри!$K$64,0)</f>
        <v>0</v>
      </c>
      <c r="AU299">
        <f t="shared" si="52"/>
        <v>0</v>
      </c>
      <c r="AV299">
        <f>IF(AT299=0,0,('Дані з ДІСО'!AH299+'Дані не з ДІСО'!G299)/('Дані з ДІСО'!AE299+'Дані не з ДІСО'!E299+'Дані не з ДІСО'!G299))</f>
        <v>0</v>
      </c>
      <c r="AW299" s="31">
        <f>AU299*(1+0.25*AV299)*Параметри!$K$48</f>
        <v>0</v>
      </c>
      <c r="AX299">
        <f>ROUNDUP('Дані з ДІСО'!AF299/Параметри!$K$65,0)</f>
        <v>0</v>
      </c>
      <c r="AY299">
        <f t="shared" si="53"/>
        <v>0</v>
      </c>
      <c r="AZ299">
        <f>IF(AX299=0,0,'Дані з ДІСО'!AI299/'Дані з ДІСО'!AF299)</f>
        <v>0</v>
      </c>
      <c r="BA299" s="31">
        <f>AY299*(1+0.25*AZ299)*Параметри!$K$48</f>
        <v>0</v>
      </c>
      <c r="BB299">
        <f>ROUNDUP('Дані з ДІСО'!AR299/Параметри!$K$29,0)</f>
        <v>0</v>
      </c>
      <c r="BC299">
        <f>ROUNDUP('Дані з ДІСО'!AS299/Параметри!$K$29,0)</f>
        <v>0</v>
      </c>
      <c r="BD299">
        <f>ROUNDUP('Дані з ДІСО'!AT299/Параметри!$K$29,0)</f>
        <v>0</v>
      </c>
      <c r="BE299" s="54">
        <f>(BB299*Параметри!$K$32+BC299*Параметри!$L$32+BD299*Параметри!$M$32)/18</f>
        <v>0</v>
      </c>
      <c r="BF299" s="31">
        <f>(BE299*Параметри!$K$48+SUM('Дані з ДІСО'!AR299:AT299)*IF(Параметри!$R$37="RNK",Параметри!$K$45,Параметри!$R$47)*Параметри!$K$20/1000)*Параметри!$K$69</f>
        <v>0</v>
      </c>
      <c r="BG299">
        <f>ROUNDUP(('Дані не з ДІСО'!I299+'Дані не з ДІСО'!K299)/Параметри!$K$26,0)</f>
        <v>0</v>
      </c>
      <c r="BH299" s="31">
        <f>BG299*Параметри!$M$36/18</f>
        <v>0</v>
      </c>
      <c r="BI299">
        <f>IF(BG299=0,0,'Дані не з ДІСО'!K299/('Дані не з ДІСО'!I299+'Дані не з ДІСО'!K299))</f>
        <v>0</v>
      </c>
      <c r="BJ299" s="31">
        <f>(1+0.25*BI299)*BH299*Параметри!$K$48</f>
        <v>0</v>
      </c>
      <c r="BK299">
        <f>ROUNDUP('Дані не з ДІСО'!M299/Параметри!$K$27,0)</f>
        <v>0</v>
      </c>
      <c r="BL299">
        <f>BK299*Параметри!$M$37/18</f>
        <v>0</v>
      </c>
      <c r="BM299" s="31">
        <f>BL299*Параметри!$K$48</f>
        <v>0</v>
      </c>
      <c r="BN299" s="31">
        <f>'Дані не з ДІСО'!N299*(7*Параметри!$K$50+Параметри!$K$49)</f>
        <v>0</v>
      </c>
      <c r="BO299">
        <f>ROUNDUP('Дані з ДІСО'!V299/Параметри!$K$25,0)</f>
        <v>0</v>
      </c>
      <c r="BP299">
        <f>ROUNDUP('Дані з ДІСО'!W299/Параметри!$K$25,0)</f>
        <v>0</v>
      </c>
      <c r="BQ299">
        <f>ROUNDUP('Дані з ДІСО'!X299/Параметри!$K$25,0)</f>
        <v>0</v>
      </c>
      <c r="BR299">
        <f>(BO299*Параметри!$K$34+BP299*Параметри!$L$34+BQ299*Параметри!$M$34)/18</f>
        <v>0</v>
      </c>
      <c r="BS299">
        <f>IF(J299=0,0,'Дані з ДІСО'!AC299/J299)</f>
        <v>0</v>
      </c>
      <c r="BT299" s="31">
        <f>(1+0.25*BS299)*BR299*Параметри!$K$48</f>
        <v>0</v>
      </c>
      <c r="BU299" s="31">
        <f ca="1">BT299*'Коефіцієнти АТО'!U299</f>
        <v>0</v>
      </c>
      <c r="BV299" s="31">
        <f>J299*(1+0.25*BS299)*Параметри!$K$61*Параметри!$K$20/1000</f>
        <v>0</v>
      </c>
      <c r="BW299" s="31">
        <f>(1+0.25*BS299)*J299*'Коефіцієнти АТО'!S299*Параметри!$K$20/1000</f>
        <v>0</v>
      </c>
      <c r="BX299" s="31">
        <f t="shared" ca="1" si="54"/>
        <v>0</v>
      </c>
      <c r="BY299">
        <f>ROUNDUP('Дані з ДІСО'!AG299/Параметри!$K$66,0)</f>
        <v>0</v>
      </c>
      <c r="BZ299">
        <f t="shared" si="55"/>
        <v>0</v>
      </c>
      <c r="CA299">
        <f>IF('Дані з ДІСО'!AG299=0,0,'Дані з ДІСО'!AJ299/'Дані з ДІСО'!AG299)</f>
        <v>0</v>
      </c>
      <c r="CB299" s="31">
        <f>BZ299*(1+0.25*CA299)*Параметри!$K$48</f>
        <v>0</v>
      </c>
      <c r="CC299" s="31">
        <f t="shared" ca="1" si="56"/>
        <v>17727.599999999999</v>
      </c>
      <c r="CD299" s="31">
        <f t="shared" si="57"/>
        <v>0</v>
      </c>
      <c r="CE299" s="31">
        <f t="shared" si="58"/>
        <v>0</v>
      </c>
      <c r="CF299" s="31">
        <f t="shared" si="59"/>
        <v>0</v>
      </c>
    </row>
    <row r="300" spans="1:84" x14ac:dyDescent="0.25">
      <c r="A300" s="9">
        <v>299</v>
      </c>
      <c r="B300" s="9" t="s">
        <v>4355</v>
      </c>
      <c r="C300" s="9" t="s">
        <v>4355</v>
      </c>
      <c r="D300" s="9" t="s">
        <v>2969</v>
      </c>
      <c r="E300" s="9" t="s">
        <v>33</v>
      </c>
      <c r="F300" s="9" t="s">
        <v>3337</v>
      </c>
      <c r="G300" s="9" t="s">
        <v>626</v>
      </c>
      <c r="H300" s="31">
        <f>SUM('Дані з ДІСО'!J300:L300)</f>
        <v>1061</v>
      </c>
      <c r="I300" s="31">
        <f>SUM('Дані з ДІСО'!P300:R300)</f>
        <v>0</v>
      </c>
      <c r="J300" s="31">
        <f>SUM('Дані з ДІСО'!V300:X300)</f>
        <v>0</v>
      </c>
      <c r="K300">
        <f ca="1">ROUNDUP('Дані з ДІСО'!J300/'Коефіцієнти АТО'!$R300,0)</f>
        <v>29</v>
      </c>
      <c r="L300">
        <f ca="1">ROUNDUP('Дані з ДІСО'!K300/'Коефіцієнти АТО'!$R300,0)</f>
        <v>36</v>
      </c>
      <c r="M300">
        <f ca="1">ROUNDUP('Дані з ДІСО'!L300/'Коефіцієнти АТО'!$R300,0)</f>
        <v>7</v>
      </c>
      <c r="N300" s="28">
        <f ca="1">(K300*Параметри!$K$32+L300*Параметри!$L$32+M300*Параметри!$M$32)/18</f>
        <v>123.05555555555556</v>
      </c>
      <c r="O300" s="41">
        <f>'Дані з ДІСО'!Y300/H300</f>
        <v>0</v>
      </c>
      <c r="P300" s="31">
        <f ca="1">(1+0.25*O300)*N300*Параметри!$K$48</f>
        <v>25116.344013957783</v>
      </c>
      <c r="Q300" s="31">
        <f ca="1">P300*'Коефіцієнти АТО'!T300</f>
        <v>426.97784823728233</v>
      </c>
      <c r="R300" s="31">
        <f>H300*(1+0.25*O300)*Параметри!$K$61*Параметри!$K$20/1000</f>
        <v>0</v>
      </c>
      <c r="S300" s="31">
        <f>H300*(1+0.25*O300)*'Коефіцієнти АТО'!S300*Параметри!$K$20/1000</f>
        <v>4374.8723166524451</v>
      </c>
      <c r="T300" s="31">
        <f t="shared" ca="1" si="49"/>
        <v>29918.194178847509</v>
      </c>
      <c r="U300" s="31">
        <f t="shared" ca="1" si="48"/>
        <v>29918.194178847509</v>
      </c>
      <c r="V300">
        <f>ROUNDUP('Дані з ДІСО'!P300/Параметри!$K$24,0)</f>
        <v>0</v>
      </c>
      <c r="W300">
        <f>ROUNDUP('Дані з ДІСО'!Q300/Параметри!$K$24,0)</f>
        <v>0</v>
      </c>
      <c r="X300">
        <f>ROUNDUP('Дані з ДІСО'!R300/Параметри!$K$24,0)</f>
        <v>0</v>
      </c>
      <c r="Y300" s="28">
        <f>(V300*Параметри!$K$33+W300*Параметри!$L$33+X300*Параметри!$M$33)/18</f>
        <v>0</v>
      </c>
      <c r="Z300" s="41">
        <f>IF(I300=0,0,'Дані з ДІСО'!AA300/I300)</f>
        <v>0</v>
      </c>
      <c r="AA300" s="31">
        <f>(1+0.25*Z300)*Y300*Параметри!$K$48</f>
        <v>0</v>
      </c>
      <c r="AB300" s="31">
        <f ca="1">AA300*'Коефіцієнти АТО'!U300</f>
        <v>0</v>
      </c>
      <c r="AC300" s="31">
        <f>I300*(1+0.25*Z300)*Параметри!$K$61*Параметри!$K$20/1000</f>
        <v>0</v>
      </c>
      <c r="AD300" s="31">
        <f>(1+0.25*Z300)*I300*'Коефіцієнти АТО'!S300*Параметри!$K$20/1000</f>
        <v>0</v>
      </c>
      <c r="AE300" s="31">
        <f t="shared" ca="1" si="50"/>
        <v>0</v>
      </c>
      <c r="AF300" s="45">
        <v>26.874366618001599</v>
      </c>
      <c r="AG300" s="45">
        <f ca="1">T300/SUM('Дані з ДІСО'!J300:L300)</f>
        <v>28.198109499385023</v>
      </c>
      <c r="AH300">
        <f ca="1">'Коефіцієнти АТО'!R300</f>
        <v>15</v>
      </c>
      <c r="AI300">
        <v>15</v>
      </c>
      <c r="AJ300" s="44">
        <f t="shared" ca="1" si="51"/>
        <v>1.0492567099422065</v>
      </c>
      <c r="AK300" t="str">
        <f ca="1">IF(OR(B300="Область",B300="Київ"),"Ні",IF(AJ300&gt;Параметри!$K$72,"Так, верхній",IF(AJ300&lt;Параметри!$K$73,"Так, нижній","Ні")))</f>
        <v>Ні</v>
      </c>
      <c r="AL300" s="45">
        <f ca="1">IF(AK300="Ні",AG300,IF(AK300="Так, верхній",AF300*Параметри!$K$72,AF300*Параметри!$K$73))</f>
        <v>28.198109499385023</v>
      </c>
      <c r="AM300">
        <f>'Дані з ДІСО'!AL300+'Дані з ДІСО'!AN300</f>
        <v>17</v>
      </c>
      <c r="AN300">
        <f>IF(AM300=0,0,'Дані з ДІСО'!AN300/AM300)</f>
        <v>0</v>
      </c>
      <c r="AO300" s="31">
        <f>AM300*(1+0.25*AN300)*Параметри!$K$50</f>
        <v>3254.7273247720004</v>
      </c>
      <c r="AP300" s="31">
        <f>ROUNDUP(('Дані з ДІСО'!AU300+'Дані з ДІСО'!AW300)/Параметри!$K$28,0)</f>
        <v>0</v>
      </c>
      <c r="AQ300" s="54">
        <f>AP300*Параметри!$M$35/18</f>
        <v>0</v>
      </c>
      <c r="AR300" s="31">
        <f>IF(AP300=0,0,'Дані з ДІСО'!AW300/SUM('Дані з ДІСО'!AU300,'Дані з ДІСО'!AW300))</f>
        <v>0</v>
      </c>
      <c r="AS300" s="31">
        <f>(1+0.25*AR300)*AQ300*Параметри!$K$48</f>
        <v>0</v>
      </c>
      <c r="AT300">
        <f>ROUNDUP(('Дані з ДІСО'!AE300+'Дані не з ДІСО'!E300+'Дані не з ДІСО'!G300)/Параметри!$K$64,0)</f>
        <v>0</v>
      </c>
      <c r="AU300">
        <f t="shared" si="52"/>
        <v>0</v>
      </c>
      <c r="AV300">
        <f>IF(AT300=0,0,('Дані з ДІСО'!AH300+'Дані не з ДІСО'!G300)/('Дані з ДІСО'!AE300+'Дані не з ДІСО'!E300+'Дані не з ДІСО'!G300))</f>
        <v>0</v>
      </c>
      <c r="AW300" s="31">
        <f>AU300*(1+0.25*AV300)*Параметри!$K$48</f>
        <v>0</v>
      </c>
      <c r="AX300">
        <f>ROUNDUP('Дані з ДІСО'!AF300/Параметри!$K$65,0)</f>
        <v>0</v>
      </c>
      <c r="AY300">
        <f t="shared" si="53"/>
        <v>0</v>
      </c>
      <c r="AZ300">
        <f>IF(AX300=0,0,'Дані з ДІСО'!AI300/'Дані з ДІСО'!AF300)</f>
        <v>0</v>
      </c>
      <c r="BA300" s="31">
        <f>AY300*(1+0.25*AZ300)*Параметри!$K$48</f>
        <v>0</v>
      </c>
      <c r="BB300">
        <f>ROUNDUP('Дані з ДІСО'!AR300/Параметри!$K$29,0)</f>
        <v>0</v>
      </c>
      <c r="BC300">
        <f>ROUNDUP('Дані з ДІСО'!AS300/Параметри!$K$29,0)</f>
        <v>0</v>
      </c>
      <c r="BD300">
        <f>ROUNDUP('Дані з ДІСО'!AT300/Параметри!$K$29,0)</f>
        <v>0</v>
      </c>
      <c r="BE300" s="54">
        <f>(BB300*Параметри!$K$32+BC300*Параметри!$L$32+BD300*Параметри!$M$32)/18</f>
        <v>0</v>
      </c>
      <c r="BF300" s="31">
        <f>(BE300*Параметри!$K$48+SUM('Дані з ДІСО'!AR300:AT300)*IF(Параметри!$R$37="RNK",Параметри!$K$45,Параметри!$R$47)*Параметри!$K$20/1000)*Параметри!$K$69</f>
        <v>0</v>
      </c>
      <c r="BG300">
        <f>ROUNDUP(('Дані не з ДІСО'!I300+'Дані не з ДІСО'!K300)/Параметри!$K$26,0)</f>
        <v>0</v>
      </c>
      <c r="BH300" s="31">
        <f>BG300*Параметри!$M$36/18</f>
        <v>0</v>
      </c>
      <c r="BI300">
        <f>IF(BG300=0,0,'Дані не з ДІСО'!K300/('Дані не з ДІСО'!I300+'Дані не з ДІСО'!K300))</f>
        <v>0</v>
      </c>
      <c r="BJ300" s="31">
        <f>(1+0.25*BI300)*BH300*Параметри!$K$48</f>
        <v>0</v>
      </c>
      <c r="BK300">
        <f>ROUNDUP('Дані не з ДІСО'!M300/Параметри!$K$27,0)</f>
        <v>0</v>
      </c>
      <c r="BL300">
        <f>BK300*Параметри!$M$37/18</f>
        <v>0</v>
      </c>
      <c r="BM300" s="31">
        <f>BL300*Параметри!$K$48</f>
        <v>0</v>
      </c>
      <c r="BN300" s="31">
        <f>'Дані не з ДІСО'!N300*(7*Параметри!$K$50+Параметри!$K$49)</f>
        <v>0</v>
      </c>
      <c r="BO300">
        <f>ROUNDUP('Дані з ДІСО'!V300/Параметри!$K$25,0)</f>
        <v>0</v>
      </c>
      <c r="BP300">
        <f>ROUNDUP('Дані з ДІСО'!W300/Параметри!$K$25,0)</f>
        <v>0</v>
      </c>
      <c r="BQ300">
        <f>ROUNDUP('Дані з ДІСО'!X300/Параметри!$K$25,0)</f>
        <v>0</v>
      </c>
      <c r="BR300">
        <f>(BO300*Параметри!$K$34+BP300*Параметри!$L$34+BQ300*Параметри!$M$34)/18</f>
        <v>0</v>
      </c>
      <c r="BS300">
        <f>IF(J300=0,0,'Дані з ДІСО'!AC300/J300)</f>
        <v>0</v>
      </c>
      <c r="BT300" s="31">
        <f>(1+0.25*BS300)*BR300*Параметри!$K$48</f>
        <v>0</v>
      </c>
      <c r="BU300" s="31">
        <f ca="1">BT300*'Коефіцієнти АТО'!U300</f>
        <v>0</v>
      </c>
      <c r="BV300" s="31">
        <f>J300*(1+0.25*BS300)*Параметри!$K$61*Параметри!$K$20/1000</f>
        <v>0</v>
      </c>
      <c r="BW300" s="31">
        <f>(1+0.25*BS300)*J300*'Коефіцієнти АТО'!S300*Параметри!$K$20/1000</f>
        <v>0</v>
      </c>
      <c r="BX300" s="31">
        <f t="shared" ca="1" si="54"/>
        <v>0</v>
      </c>
      <c r="BY300">
        <f>ROUNDUP('Дані з ДІСО'!AG300/Параметри!$K$66,0)</f>
        <v>0</v>
      </c>
      <c r="BZ300">
        <f t="shared" si="55"/>
        <v>0</v>
      </c>
      <c r="CA300">
        <f>IF('Дані з ДІСО'!AG300=0,0,'Дані з ДІСО'!AJ300/'Дані з ДІСО'!AG300)</f>
        <v>0</v>
      </c>
      <c r="CB300" s="31">
        <f>BZ300*(1+0.25*CA300)*Параметри!$K$48</f>
        <v>0</v>
      </c>
      <c r="CC300" s="31">
        <f t="shared" ca="1" si="56"/>
        <v>33172.9</v>
      </c>
      <c r="CD300" s="31">
        <f t="shared" si="57"/>
        <v>0</v>
      </c>
      <c r="CE300" s="31">
        <f t="shared" si="58"/>
        <v>0</v>
      </c>
      <c r="CF300" s="31">
        <f t="shared" si="59"/>
        <v>0</v>
      </c>
    </row>
    <row r="301" spans="1:84" x14ac:dyDescent="0.25">
      <c r="A301" s="9">
        <v>300</v>
      </c>
      <c r="B301" s="9" t="s">
        <v>4354</v>
      </c>
      <c r="C301" s="9" t="s">
        <v>4354</v>
      </c>
      <c r="D301" s="9" t="s">
        <v>2969</v>
      </c>
      <c r="E301" s="9" t="s">
        <v>28</v>
      </c>
      <c r="F301" s="9" t="s">
        <v>3338</v>
      </c>
      <c r="G301" s="9" t="s">
        <v>628</v>
      </c>
      <c r="H301" s="31">
        <f>SUM('Дані з ДІСО'!J301:L301)</f>
        <v>724</v>
      </c>
      <c r="I301" s="31">
        <f>SUM('Дані з ДІСО'!P301:R301)</f>
        <v>0</v>
      </c>
      <c r="J301" s="31">
        <f>SUM('Дані з ДІСО'!V301:X301)</f>
        <v>0</v>
      </c>
      <c r="K301">
        <f ca="1">ROUNDUP('Дані з ДІСО'!J301/'Коефіцієнти АТО'!$R301,0)</f>
        <v>23</v>
      </c>
      <c r="L301">
        <f ca="1">ROUNDUP('Дані з ДІСО'!K301/'Коефіцієнти АТО'!$R301,0)</f>
        <v>30</v>
      </c>
      <c r="M301">
        <f ca="1">ROUNDUP('Дані з ДІСО'!L301/'Коефіцієнти АТО'!$R301,0)</f>
        <v>6</v>
      </c>
      <c r="N301" s="28">
        <f ca="1">(K301*Параметри!$K$32+L301*Параметри!$L$32+M301*Параметри!$M$32)/18</f>
        <v>101.27777777777777</v>
      </c>
      <c r="O301" s="41">
        <f>'Дані з ДІСО'!Y301/H301</f>
        <v>0</v>
      </c>
      <c r="P301" s="31">
        <f ca="1">(1+0.25*O301)*N301*Параметри!$K$48</f>
        <v>20671.374779884893</v>
      </c>
      <c r="Q301" s="31">
        <f ca="1">P301*'Коефіцієнти АТО'!T301</f>
        <v>351.41337125804318</v>
      </c>
      <c r="R301" s="31">
        <f>H301*(1+0.25*O301)*Параметри!$K$61*Параметри!$K$20/1000</f>
        <v>0</v>
      </c>
      <c r="S301" s="31">
        <f>H301*(1+0.25*O301)*'Коефіцієнти АТО'!S301*Параметри!$K$20/1000</f>
        <v>3731.6300156177781</v>
      </c>
      <c r="T301" s="31">
        <f t="shared" ca="1" si="49"/>
        <v>24754.418166760715</v>
      </c>
      <c r="U301" s="31">
        <f t="shared" ca="1" si="48"/>
        <v>26324.424156783436</v>
      </c>
      <c r="V301">
        <f>ROUNDUP('Дані з ДІСО'!P301/Параметри!$K$24,0)</f>
        <v>0</v>
      </c>
      <c r="W301">
        <f>ROUNDUP('Дані з ДІСО'!Q301/Параметри!$K$24,0)</f>
        <v>0</v>
      </c>
      <c r="X301">
        <f>ROUNDUP('Дані з ДІСО'!R301/Параметри!$K$24,0)</f>
        <v>0</v>
      </c>
      <c r="Y301" s="28">
        <f>(V301*Параметри!$K$33+W301*Параметри!$L$33+X301*Параметри!$M$33)/18</f>
        <v>0</v>
      </c>
      <c r="Z301" s="41">
        <f>IF(I301=0,0,'Дані з ДІСО'!AA301/I301)</f>
        <v>0</v>
      </c>
      <c r="AA301" s="31">
        <f>(1+0.25*Z301)*Y301*Параметри!$K$48</f>
        <v>0</v>
      </c>
      <c r="AB301" s="31">
        <f ca="1">AA301*'Коефіцієнти АТО'!U301</f>
        <v>0</v>
      </c>
      <c r="AC301" s="31">
        <f>I301*(1+0.25*Z301)*Параметри!$K$61*Параметри!$K$20/1000</f>
        <v>0</v>
      </c>
      <c r="AD301" s="31">
        <f>(1+0.25*Z301)*I301*'Коефіцієнти АТО'!S301*Параметри!$K$20/1000</f>
        <v>0</v>
      </c>
      <c r="AE301" s="31">
        <f t="shared" ca="1" si="50"/>
        <v>0</v>
      </c>
      <c r="AF301" s="45">
        <v>36.35970187401027</v>
      </c>
      <c r="AG301" s="45">
        <f ca="1">T301/SUM('Дані з ДІСО'!J301:L301)</f>
        <v>34.191185313205409</v>
      </c>
      <c r="AH301">
        <f ca="1">'Коефіцієнти АТО'!R301</f>
        <v>12.5</v>
      </c>
      <c r="AI301">
        <v>10.5</v>
      </c>
      <c r="AJ301" s="44">
        <f t="shared" ca="1" si="51"/>
        <v>0.9403593415501873</v>
      </c>
      <c r="AK301" t="str">
        <f ca="1">IF(OR(B301="Область",B301="Київ"),"Ні",IF(AJ301&gt;Параметри!$K$72,"Так, верхній",IF(AJ301&lt;Параметри!$K$73,"Так, нижній","Ні")))</f>
        <v>Так, нижній</v>
      </c>
      <c r="AL301" s="45">
        <f ca="1">IF(AK301="Ні",AG301,IF(AK301="Так, верхній",AF301*Параметри!$K$72,AF301*Параметри!$K$73))</f>
        <v>36.35970187401027</v>
      </c>
      <c r="AM301">
        <f>'Дані з ДІСО'!AL301+'Дані з ДІСО'!AN301</f>
        <v>33</v>
      </c>
      <c r="AN301">
        <f>IF(AM301=0,0,'Дані з ДІСО'!AN301/AM301)</f>
        <v>0</v>
      </c>
      <c r="AO301" s="31">
        <f>AM301*(1+0.25*AN301)*Параметри!$K$50</f>
        <v>6318.0001010280002</v>
      </c>
      <c r="AP301" s="31">
        <f>ROUNDUP(('Дані з ДІСО'!AU301+'Дані з ДІСО'!AW301)/Параметри!$K$28,0)</f>
        <v>0</v>
      </c>
      <c r="AQ301" s="54">
        <f>AP301*Параметри!$M$35/18</f>
        <v>0</v>
      </c>
      <c r="AR301" s="31">
        <f>IF(AP301=0,0,'Дані з ДІСО'!AW301/SUM('Дані з ДІСО'!AU301,'Дані з ДІСО'!AW301))</f>
        <v>0</v>
      </c>
      <c r="AS301" s="31">
        <f>(1+0.25*AR301)*AQ301*Параметри!$K$48</f>
        <v>0</v>
      </c>
      <c r="AT301">
        <f>ROUNDUP(('Дані з ДІСО'!AE301+'Дані не з ДІСО'!E301+'Дані не з ДІСО'!G301)/Параметри!$K$64,0)</f>
        <v>0</v>
      </c>
      <c r="AU301">
        <f t="shared" si="52"/>
        <v>0</v>
      </c>
      <c r="AV301">
        <f>IF(AT301=0,0,('Дані з ДІСО'!AH301+'Дані не з ДІСО'!G301)/('Дані з ДІСО'!AE301+'Дані не з ДІСО'!E301+'Дані не з ДІСО'!G301))</f>
        <v>0</v>
      </c>
      <c r="AW301" s="31">
        <f>AU301*(1+0.25*AV301)*Параметри!$K$48</f>
        <v>0</v>
      </c>
      <c r="AX301">
        <f>ROUNDUP('Дані з ДІСО'!AF301/Параметри!$K$65,0)</f>
        <v>0</v>
      </c>
      <c r="AY301">
        <f t="shared" si="53"/>
        <v>0</v>
      </c>
      <c r="AZ301">
        <f>IF(AX301=0,0,'Дані з ДІСО'!AI301/'Дані з ДІСО'!AF301)</f>
        <v>0</v>
      </c>
      <c r="BA301" s="31">
        <f>AY301*(1+0.25*AZ301)*Параметри!$K$48</f>
        <v>0</v>
      </c>
      <c r="BB301">
        <f>ROUNDUP('Дані з ДІСО'!AR301/Параметри!$K$29,0)</f>
        <v>0</v>
      </c>
      <c r="BC301">
        <f>ROUNDUP('Дані з ДІСО'!AS301/Параметри!$K$29,0)</f>
        <v>0</v>
      </c>
      <c r="BD301">
        <f>ROUNDUP('Дані з ДІСО'!AT301/Параметри!$K$29,0)</f>
        <v>0</v>
      </c>
      <c r="BE301" s="54">
        <f>(BB301*Параметри!$K$32+BC301*Параметри!$L$32+BD301*Параметри!$M$32)/18</f>
        <v>0</v>
      </c>
      <c r="BF301" s="31">
        <f>(BE301*Параметри!$K$48+SUM('Дані з ДІСО'!AR301:AT301)*IF(Параметри!$R$37="RNK",Параметри!$K$45,Параметри!$R$47)*Параметри!$K$20/1000)*Параметри!$K$69</f>
        <v>0</v>
      </c>
      <c r="BG301">
        <f>ROUNDUP(('Дані не з ДІСО'!I301+'Дані не з ДІСО'!K301)/Параметри!$K$26,0)</f>
        <v>0</v>
      </c>
      <c r="BH301" s="31">
        <f>BG301*Параметри!$M$36/18</f>
        <v>0</v>
      </c>
      <c r="BI301">
        <f>IF(BG301=0,0,'Дані не з ДІСО'!K301/('Дані не з ДІСО'!I301+'Дані не з ДІСО'!K301))</f>
        <v>0</v>
      </c>
      <c r="BJ301" s="31">
        <f>(1+0.25*BI301)*BH301*Параметри!$K$48</f>
        <v>0</v>
      </c>
      <c r="BK301">
        <f>ROUNDUP('Дані не з ДІСО'!M301/Параметри!$K$27,0)</f>
        <v>0</v>
      </c>
      <c r="BL301">
        <f>BK301*Параметри!$M$37/18</f>
        <v>0</v>
      </c>
      <c r="BM301" s="31">
        <f>BL301*Параметри!$K$48</f>
        <v>0</v>
      </c>
      <c r="BN301" s="31">
        <f>'Дані не з ДІСО'!N301*(7*Параметри!$K$50+Параметри!$K$49)</f>
        <v>0</v>
      </c>
      <c r="BO301">
        <f>ROUNDUP('Дані з ДІСО'!V301/Параметри!$K$25,0)</f>
        <v>0</v>
      </c>
      <c r="BP301">
        <f>ROUNDUP('Дані з ДІСО'!W301/Параметри!$K$25,0)</f>
        <v>0</v>
      </c>
      <c r="BQ301">
        <f>ROUNDUP('Дані з ДІСО'!X301/Параметри!$K$25,0)</f>
        <v>0</v>
      </c>
      <c r="BR301">
        <f>(BO301*Параметри!$K$34+BP301*Параметри!$L$34+BQ301*Параметри!$M$34)/18</f>
        <v>0</v>
      </c>
      <c r="BS301">
        <f>IF(J301=0,0,'Дані з ДІСО'!AC301/J301)</f>
        <v>0</v>
      </c>
      <c r="BT301" s="31">
        <f>(1+0.25*BS301)*BR301*Параметри!$K$48</f>
        <v>0</v>
      </c>
      <c r="BU301" s="31">
        <f ca="1">BT301*'Коефіцієнти АТО'!U301</f>
        <v>0</v>
      </c>
      <c r="BV301" s="31">
        <f>J301*(1+0.25*BS301)*Параметри!$K$61*Параметри!$K$20/1000</f>
        <v>0</v>
      </c>
      <c r="BW301" s="31">
        <f>(1+0.25*BS301)*J301*'Коефіцієнти АТО'!S301*Параметри!$K$20/1000</f>
        <v>0</v>
      </c>
      <c r="BX301" s="31">
        <f t="shared" ca="1" si="54"/>
        <v>0</v>
      </c>
      <c r="BY301">
        <f>ROUNDUP('Дані з ДІСО'!AG301/Параметри!$K$66,0)</f>
        <v>0</v>
      </c>
      <c r="BZ301">
        <f t="shared" si="55"/>
        <v>0</v>
      </c>
      <c r="CA301">
        <f>IF('Дані з ДІСО'!AG301=0,0,'Дані з ДІСО'!AJ301/'Дані з ДІСО'!AG301)</f>
        <v>0</v>
      </c>
      <c r="CB301" s="31">
        <f>BZ301*(1+0.25*CA301)*Параметри!$K$48</f>
        <v>0</v>
      </c>
      <c r="CC301" s="31">
        <f t="shared" ca="1" si="56"/>
        <v>32642.400000000001</v>
      </c>
      <c r="CD301" s="31">
        <f t="shared" si="57"/>
        <v>0</v>
      </c>
      <c r="CE301" s="31">
        <f t="shared" si="58"/>
        <v>0</v>
      </c>
      <c r="CF301" s="31">
        <f t="shared" si="59"/>
        <v>0</v>
      </c>
    </row>
    <row r="302" spans="1:84" x14ac:dyDescent="0.25">
      <c r="A302" s="9">
        <v>301</v>
      </c>
      <c r="B302" s="9" t="s">
        <v>2951</v>
      </c>
      <c r="C302" s="9" t="s">
        <v>4353</v>
      </c>
      <c r="D302" s="9" t="s">
        <v>2969</v>
      </c>
      <c r="E302" s="9" t="s">
        <v>25</v>
      </c>
      <c r="F302" s="9" t="s">
        <v>3339</v>
      </c>
      <c r="G302" s="9" t="s">
        <v>630</v>
      </c>
      <c r="H302" s="31">
        <f>SUM('Дані з ДІСО'!J302:L302)</f>
        <v>2046</v>
      </c>
      <c r="I302" s="31">
        <f>SUM('Дані з ДІСО'!P302:R302)</f>
        <v>0</v>
      </c>
      <c r="J302" s="31">
        <f>SUM('Дані з ДІСО'!V302:X302)</f>
        <v>0</v>
      </c>
      <c r="K302">
        <f ca="1">ROUNDUP('Дані з ДІСО'!J302/'Коефіцієнти АТО'!$R302,0)</f>
        <v>54</v>
      </c>
      <c r="L302">
        <f ca="1">ROUNDUP('Дані з ДІСО'!K302/'Коефіцієнти АТО'!$R302,0)</f>
        <v>66</v>
      </c>
      <c r="M302">
        <f ca="1">ROUNDUP('Дані з ДІСО'!L302/'Коефіцієнти АТО'!$R302,0)</f>
        <v>17</v>
      </c>
      <c r="N302" s="28">
        <f ca="1">(K302*Параметри!$K$32+L302*Параметри!$L$32+M302*Параметри!$M$32)/18</f>
        <v>235.55555555555554</v>
      </c>
      <c r="O302" s="41">
        <f>'Дані з ДІСО'!Y302/H302</f>
        <v>0</v>
      </c>
      <c r="P302" s="31">
        <f ca="1">(1+0.25*O302)*N302*Параметри!$K$48</f>
        <v>48078.238654257781</v>
      </c>
      <c r="Q302" s="31">
        <f ca="1">P302*'Коефіцієнти АТО'!T302</f>
        <v>817.3300571223823</v>
      </c>
      <c r="R302" s="31">
        <f>H302*(1+0.25*O302)*Параметри!$K$61*Параметри!$K$20/1000</f>
        <v>0</v>
      </c>
      <c r="S302" s="31">
        <f>H302*(1+0.25*O302)*'Коефіцієнти АТО'!S302*Параметри!$K$20/1000</f>
        <v>8436.3701789546685</v>
      </c>
      <c r="T302" s="31">
        <f t="shared" ca="1" si="49"/>
        <v>57331.93889033483</v>
      </c>
      <c r="U302" s="31">
        <f t="shared" ca="1" si="48"/>
        <v>58309.082582825904</v>
      </c>
      <c r="V302">
        <f>ROUNDUP('Дані з ДІСО'!P302/Параметри!$K$24,0)</f>
        <v>0</v>
      </c>
      <c r="W302">
        <f>ROUNDUP('Дані з ДІСО'!Q302/Параметри!$K$24,0)</f>
        <v>0</v>
      </c>
      <c r="X302">
        <f>ROUNDUP('Дані з ДІСО'!R302/Параметри!$K$24,0)</f>
        <v>0</v>
      </c>
      <c r="Y302" s="28">
        <f>(V302*Параметри!$K$33+W302*Параметри!$L$33+X302*Параметри!$M$33)/18</f>
        <v>0</v>
      </c>
      <c r="Z302" s="41">
        <f>IF(I302=0,0,'Дані з ДІСО'!AA302/I302)</f>
        <v>0</v>
      </c>
      <c r="AA302" s="31">
        <f>(1+0.25*Z302)*Y302*Параметри!$K$48</f>
        <v>0</v>
      </c>
      <c r="AB302" s="31">
        <f ca="1">AA302*'Коефіцієнти АТО'!U302</f>
        <v>0</v>
      </c>
      <c r="AC302" s="31">
        <f>I302*(1+0.25*Z302)*Параметри!$K$61*Параметри!$K$20/1000</f>
        <v>0</v>
      </c>
      <c r="AD302" s="31">
        <f>(1+0.25*Z302)*I302*'Коефіцієнти АТО'!S302*Параметри!$K$20/1000</f>
        <v>0</v>
      </c>
      <c r="AE302" s="31">
        <f t="shared" ca="1" si="50"/>
        <v>0</v>
      </c>
      <c r="AF302" s="45">
        <v>28.499062845955965</v>
      </c>
      <c r="AG302" s="45">
        <f ca="1">T302/SUM('Дані з ДІСО'!J302:L302)</f>
        <v>28.021475508472545</v>
      </c>
      <c r="AH302">
        <f ca="1">'Коефіцієнти АТО'!R302</f>
        <v>15</v>
      </c>
      <c r="AI302">
        <v>14</v>
      </c>
      <c r="AJ302" s="44">
        <f t="shared" ca="1" si="51"/>
        <v>0.98324199851535854</v>
      </c>
      <c r="AK302" t="str">
        <f ca="1">IF(OR(B302="Область",B302="Київ"),"Ні",IF(AJ302&gt;Параметри!$K$72,"Так, верхній",IF(AJ302&lt;Параметри!$K$73,"Так, нижній","Ні")))</f>
        <v>Так, нижній</v>
      </c>
      <c r="AL302" s="45">
        <f ca="1">IF(AK302="Ні",AG302,IF(AK302="Так, верхній",AF302*Параметри!$K$72,AF302*Параметри!$K$73))</f>
        <v>28.499062845955965</v>
      </c>
      <c r="AM302">
        <f>'Дані з ДІСО'!AL302+'Дані з ДІСО'!AN302</f>
        <v>24</v>
      </c>
      <c r="AN302">
        <f>IF(AM302=0,0,'Дані з ДІСО'!AN302/AM302)</f>
        <v>0</v>
      </c>
      <c r="AO302" s="31">
        <f>AM302*(1+0.25*AN302)*Параметри!$K$50</f>
        <v>4594.9091643840002</v>
      </c>
      <c r="AP302" s="31">
        <f>ROUNDUP(('Дані з ДІСО'!AU302+'Дані з ДІСО'!AW302)/Параметри!$K$28,0)</f>
        <v>0</v>
      </c>
      <c r="AQ302" s="54">
        <f>AP302*Параметри!$M$35/18</f>
        <v>0</v>
      </c>
      <c r="AR302" s="31">
        <f>IF(AP302=0,0,'Дані з ДІСО'!AW302/SUM('Дані з ДІСО'!AU302,'Дані з ДІСО'!AW302))</f>
        <v>0</v>
      </c>
      <c r="AS302" s="31">
        <f>(1+0.25*AR302)*AQ302*Параметри!$K$48</f>
        <v>0</v>
      </c>
      <c r="AT302">
        <f>ROUNDUP(('Дані з ДІСО'!AE302+'Дані не з ДІСО'!E302+'Дані не з ДІСО'!G302)/Параметри!$K$64,0)</f>
        <v>0</v>
      </c>
      <c r="AU302">
        <f t="shared" si="52"/>
        <v>0</v>
      </c>
      <c r="AV302">
        <f>IF(AT302=0,0,('Дані з ДІСО'!AH302+'Дані не з ДІСО'!G302)/('Дані з ДІСО'!AE302+'Дані не з ДІСО'!E302+'Дані не з ДІСО'!G302))</f>
        <v>0</v>
      </c>
      <c r="AW302" s="31">
        <f>AU302*(1+0.25*AV302)*Параметри!$K$48</f>
        <v>0</v>
      </c>
      <c r="AX302">
        <f>ROUNDUP('Дані з ДІСО'!AF302/Параметри!$K$65,0)</f>
        <v>0</v>
      </c>
      <c r="AY302">
        <f t="shared" si="53"/>
        <v>0</v>
      </c>
      <c r="AZ302">
        <f>IF(AX302=0,0,'Дані з ДІСО'!AI302/'Дані з ДІСО'!AF302)</f>
        <v>0</v>
      </c>
      <c r="BA302" s="31">
        <f>AY302*(1+0.25*AZ302)*Параметри!$K$48</f>
        <v>0</v>
      </c>
      <c r="BB302">
        <f>ROUNDUP('Дані з ДІСО'!AR302/Параметри!$K$29,0)</f>
        <v>0</v>
      </c>
      <c r="BC302">
        <f>ROUNDUP('Дані з ДІСО'!AS302/Параметри!$K$29,0)</f>
        <v>0</v>
      </c>
      <c r="BD302">
        <f>ROUNDUP('Дані з ДІСО'!AT302/Параметри!$K$29,0)</f>
        <v>0</v>
      </c>
      <c r="BE302" s="54">
        <f>(BB302*Параметри!$K$32+BC302*Параметри!$L$32+BD302*Параметри!$M$32)/18</f>
        <v>0</v>
      </c>
      <c r="BF302" s="31">
        <f>(BE302*Параметри!$K$48+SUM('Дані з ДІСО'!AR302:AT302)*IF(Параметри!$R$37="RNK",Параметри!$K$45,Параметри!$R$47)*Параметри!$K$20/1000)*Параметри!$K$69</f>
        <v>0</v>
      </c>
      <c r="BG302">
        <f>ROUNDUP(('Дані не з ДІСО'!I302+'Дані не з ДІСО'!K302)/Параметри!$K$26,0)</f>
        <v>0</v>
      </c>
      <c r="BH302" s="31">
        <f>BG302*Параметри!$M$36/18</f>
        <v>0</v>
      </c>
      <c r="BI302">
        <f>IF(BG302=0,0,'Дані не з ДІСО'!K302/('Дані не з ДІСО'!I302+'Дані не з ДІСО'!K302))</f>
        <v>0</v>
      </c>
      <c r="BJ302" s="31">
        <f>(1+0.25*BI302)*BH302*Параметри!$K$48</f>
        <v>0</v>
      </c>
      <c r="BK302">
        <f>ROUNDUP('Дані не з ДІСО'!M302/Параметри!$K$27,0)</f>
        <v>0</v>
      </c>
      <c r="BL302">
        <f>BK302*Параметри!$M$37/18</f>
        <v>0</v>
      </c>
      <c r="BM302" s="31">
        <f>BL302*Параметри!$K$48</f>
        <v>0</v>
      </c>
      <c r="BN302" s="31">
        <f>'Дані не з ДІСО'!N302*(7*Параметри!$K$50+Параметри!$K$49)</f>
        <v>0</v>
      </c>
      <c r="BO302">
        <f>ROUNDUP('Дані з ДІСО'!V302/Параметри!$K$25,0)</f>
        <v>0</v>
      </c>
      <c r="BP302">
        <f>ROUNDUP('Дані з ДІСО'!W302/Параметри!$K$25,0)</f>
        <v>0</v>
      </c>
      <c r="BQ302">
        <f>ROUNDUP('Дані з ДІСО'!X302/Параметри!$K$25,0)</f>
        <v>0</v>
      </c>
      <c r="BR302">
        <f>(BO302*Параметри!$K$34+BP302*Параметри!$L$34+BQ302*Параметри!$M$34)/18</f>
        <v>0</v>
      </c>
      <c r="BS302">
        <f>IF(J302=0,0,'Дані з ДІСО'!AC302/J302)</f>
        <v>0</v>
      </c>
      <c r="BT302" s="31">
        <f>(1+0.25*BS302)*BR302*Параметри!$K$48</f>
        <v>0</v>
      </c>
      <c r="BU302" s="31">
        <f ca="1">BT302*'Коефіцієнти АТО'!U302</f>
        <v>0</v>
      </c>
      <c r="BV302" s="31">
        <f>J302*(1+0.25*BS302)*Параметри!$K$61*Параметри!$K$20/1000</f>
        <v>0</v>
      </c>
      <c r="BW302" s="31">
        <f>(1+0.25*BS302)*J302*'Коефіцієнти АТО'!S302*Параметри!$K$20/1000</f>
        <v>0</v>
      </c>
      <c r="BX302" s="31">
        <f t="shared" ca="1" si="54"/>
        <v>0</v>
      </c>
      <c r="BY302">
        <f>ROUNDUP('Дані з ДІСО'!AG302/Параметри!$K$66,0)</f>
        <v>0</v>
      </c>
      <c r="BZ302">
        <f t="shared" si="55"/>
        <v>0</v>
      </c>
      <c r="CA302">
        <f>IF('Дані з ДІСО'!AG302=0,0,'Дані з ДІСО'!AJ302/'Дані з ДІСО'!AG302)</f>
        <v>0</v>
      </c>
      <c r="CB302" s="31">
        <f>BZ302*(1+0.25*CA302)*Параметри!$K$48</f>
        <v>0</v>
      </c>
      <c r="CC302" s="31">
        <f t="shared" ca="1" si="56"/>
        <v>62904</v>
      </c>
      <c r="CD302" s="31">
        <f t="shared" si="57"/>
        <v>0</v>
      </c>
      <c r="CE302" s="31">
        <f t="shared" si="58"/>
        <v>0</v>
      </c>
      <c r="CF302" s="31">
        <f t="shared" si="59"/>
        <v>0</v>
      </c>
    </row>
    <row r="303" spans="1:84" x14ac:dyDescent="0.25">
      <c r="A303" s="9">
        <v>302</v>
      </c>
      <c r="B303" s="9" t="s">
        <v>4354</v>
      </c>
      <c r="C303" s="9" t="s">
        <v>4354</v>
      </c>
      <c r="D303" s="9" t="s">
        <v>2969</v>
      </c>
      <c r="E303" s="9" t="s">
        <v>28</v>
      </c>
      <c r="F303" s="9" t="s">
        <v>3340</v>
      </c>
      <c r="G303" s="9" t="s">
        <v>632</v>
      </c>
      <c r="H303" s="31">
        <f>SUM('Дані з ДІСО'!J303:L303)</f>
        <v>409</v>
      </c>
      <c r="I303" s="31">
        <f>SUM('Дані з ДІСО'!P303:R303)</f>
        <v>0</v>
      </c>
      <c r="J303" s="31">
        <f>SUM('Дані з ДІСО'!V303:X303)</f>
        <v>0</v>
      </c>
      <c r="K303">
        <f ca="1">ROUNDUP('Дані з ДІСО'!J303/'Коефіцієнти АТО'!$R303,0)</f>
        <v>13</v>
      </c>
      <c r="L303">
        <f ca="1">ROUNDUP('Дані з ДІСО'!K303/'Коефіцієнти АТО'!$R303,0)</f>
        <v>16</v>
      </c>
      <c r="M303">
        <f ca="1">ROUNDUP('Дані з ДІСО'!L303/'Коефіцієнти АТО'!$R303,0)</f>
        <v>4</v>
      </c>
      <c r="N303" s="28">
        <f ca="1">(K303*Параметри!$K$32+L303*Параметри!$L$32+M303*Параметри!$M$32)/18</f>
        <v>56.722222222222221</v>
      </c>
      <c r="O303" s="41">
        <f>'Дані з ДІСО'!Y303/H303</f>
        <v>0</v>
      </c>
      <c r="P303" s="31">
        <f ca="1">(1+0.25*O303)*N303*Параметри!$K$48</f>
        <v>11577.330581603113</v>
      </c>
      <c r="Q303" s="31">
        <f ca="1">P303*'Коефіцієнти АТО'!T303</f>
        <v>196.81461988725295</v>
      </c>
      <c r="R303" s="31">
        <f>H303*(1+0.25*O303)*Параметри!$K$61*Параметри!$K$20/1000</f>
        <v>0</v>
      </c>
      <c r="S303" s="31">
        <f>H303*(1+0.25*O303)*'Коефіцієнти АТО'!S303*Параметри!$K$20/1000</f>
        <v>2108.0617077177776</v>
      </c>
      <c r="T303" s="31">
        <f t="shared" ca="1" si="49"/>
        <v>13882.206909208144</v>
      </c>
      <c r="U303" s="31">
        <f t="shared" ca="1" si="48"/>
        <v>13882.206909208146</v>
      </c>
      <c r="V303">
        <f>ROUNDUP('Дані з ДІСО'!P303/Параметри!$K$24,0)</f>
        <v>0</v>
      </c>
      <c r="W303">
        <f>ROUNDUP('Дані з ДІСО'!Q303/Параметри!$K$24,0)</f>
        <v>0</v>
      </c>
      <c r="X303">
        <f>ROUNDUP('Дані з ДІСО'!R303/Параметри!$K$24,0)</f>
        <v>0</v>
      </c>
      <c r="Y303" s="28">
        <f>(V303*Параметри!$K$33+W303*Параметри!$L$33+X303*Параметри!$M$33)/18</f>
        <v>0</v>
      </c>
      <c r="Z303" s="41">
        <f>IF(I303=0,0,'Дані з ДІСО'!AA303/I303)</f>
        <v>0</v>
      </c>
      <c r="AA303" s="31">
        <f>(1+0.25*Z303)*Y303*Параметри!$K$48</f>
        <v>0</v>
      </c>
      <c r="AB303" s="31">
        <f ca="1">AA303*'Коефіцієнти АТО'!U303</f>
        <v>0</v>
      </c>
      <c r="AC303" s="31">
        <f>I303*(1+0.25*Z303)*Параметри!$K$61*Параметри!$K$20/1000</f>
        <v>0</v>
      </c>
      <c r="AD303" s="31">
        <f>(1+0.25*Z303)*I303*'Коефіцієнти АТО'!S303*Параметри!$K$20/1000</f>
        <v>0</v>
      </c>
      <c r="AE303" s="31">
        <f t="shared" ca="1" si="50"/>
        <v>0</v>
      </c>
      <c r="AF303" s="45">
        <v>33.237836976547406</v>
      </c>
      <c r="AG303" s="45">
        <f ca="1">T303/SUM('Дані з ДІСО'!J303:L303)</f>
        <v>33.941826183882995</v>
      </c>
      <c r="AH303">
        <f ca="1">'Коефіцієнти АТО'!R303</f>
        <v>13</v>
      </c>
      <c r="AI303">
        <v>12</v>
      </c>
      <c r="AJ303" s="44">
        <f t="shared" ca="1" si="51"/>
        <v>1.0211803556239933</v>
      </c>
      <c r="AK303" t="str">
        <f ca="1">IF(OR(B303="Область",B303="Київ"),"Ні",IF(AJ303&gt;Параметри!$K$72,"Так, верхній",IF(AJ303&lt;Параметри!$K$73,"Так, нижній","Ні")))</f>
        <v>Ні</v>
      </c>
      <c r="AL303" s="45">
        <f ca="1">IF(AK303="Ні",AG303,IF(AK303="Так, верхній",AF303*Параметри!$K$72,AF303*Параметри!$K$73))</f>
        <v>33.941826183882995</v>
      </c>
      <c r="AM303">
        <f>'Дані з ДІСО'!AL303+'Дані з ДІСО'!AN303</f>
        <v>0</v>
      </c>
      <c r="AN303">
        <f>IF(AM303=0,0,'Дані з ДІСО'!AN303/AM303)</f>
        <v>0</v>
      </c>
      <c r="AO303" s="31">
        <f>AM303*(1+0.25*AN303)*Параметри!$K$50</f>
        <v>0</v>
      </c>
      <c r="AP303" s="31">
        <f>ROUNDUP(('Дані з ДІСО'!AU303+'Дані з ДІСО'!AW303)/Параметри!$K$28,0)</f>
        <v>4</v>
      </c>
      <c r="AQ303" s="54">
        <f>AP303*Параметри!$M$35/18</f>
        <v>5.1111111111111107</v>
      </c>
      <c r="AR303" s="31">
        <f>IF(AP303=0,0,'Дані з ДІСО'!AW303/SUM('Дані з ДІСО'!AU303,'Дані з ДІСО'!AW303))</f>
        <v>0</v>
      </c>
      <c r="AS303" s="31">
        <f>(1+0.25*AR303)*AQ303*Параметри!$K$48</f>
        <v>1043.2070651395557</v>
      </c>
      <c r="AT303">
        <f>ROUNDUP(('Дані з ДІСО'!AE303+'Дані не з ДІСО'!E303+'Дані не з ДІСО'!G303)/Параметри!$K$64,0)</f>
        <v>0</v>
      </c>
      <c r="AU303">
        <f t="shared" si="52"/>
        <v>0</v>
      </c>
      <c r="AV303">
        <f>IF(AT303=0,0,('Дані з ДІСО'!AH303+'Дані не з ДІСО'!G303)/('Дані з ДІСО'!AE303+'Дані не з ДІСО'!E303+'Дані не з ДІСО'!G303))</f>
        <v>0</v>
      </c>
      <c r="AW303" s="31">
        <f>AU303*(1+0.25*AV303)*Параметри!$K$48</f>
        <v>0</v>
      </c>
      <c r="AX303">
        <f>ROUNDUP('Дані з ДІСО'!AF303/Параметри!$K$65,0)</f>
        <v>0</v>
      </c>
      <c r="AY303">
        <f t="shared" si="53"/>
        <v>0</v>
      </c>
      <c r="AZ303">
        <f>IF(AX303=0,0,'Дані з ДІСО'!AI303/'Дані з ДІСО'!AF303)</f>
        <v>0</v>
      </c>
      <c r="BA303" s="31">
        <f>AY303*(1+0.25*AZ303)*Параметри!$K$48</f>
        <v>0</v>
      </c>
      <c r="BB303">
        <f>ROUNDUP('Дані з ДІСО'!AR303/Параметри!$K$29,0)</f>
        <v>0</v>
      </c>
      <c r="BC303">
        <f>ROUNDUP('Дані з ДІСО'!AS303/Параметри!$K$29,0)</f>
        <v>0</v>
      </c>
      <c r="BD303">
        <f>ROUNDUP('Дані з ДІСО'!AT303/Параметри!$K$29,0)</f>
        <v>0</v>
      </c>
      <c r="BE303" s="54">
        <f>(BB303*Параметри!$K$32+BC303*Параметри!$L$32+BD303*Параметри!$M$32)/18</f>
        <v>0</v>
      </c>
      <c r="BF303" s="31">
        <f>(BE303*Параметри!$K$48+SUM('Дані з ДІСО'!AR303:AT303)*IF(Параметри!$R$37="RNK",Параметри!$K$45,Параметри!$R$47)*Параметри!$K$20/1000)*Параметри!$K$69</f>
        <v>0</v>
      </c>
      <c r="BG303">
        <f>ROUNDUP(('Дані не з ДІСО'!I303+'Дані не з ДІСО'!K303)/Параметри!$K$26,0)</f>
        <v>0</v>
      </c>
      <c r="BH303" s="31">
        <f>BG303*Параметри!$M$36/18</f>
        <v>0</v>
      </c>
      <c r="BI303">
        <f>IF(BG303=0,0,'Дані не з ДІСО'!K303/('Дані не з ДІСО'!I303+'Дані не з ДІСО'!K303))</f>
        <v>0</v>
      </c>
      <c r="BJ303" s="31">
        <f>(1+0.25*BI303)*BH303*Параметри!$K$48</f>
        <v>0</v>
      </c>
      <c r="BK303">
        <f>ROUNDUP('Дані не з ДІСО'!M303/Параметри!$K$27,0)</f>
        <v>0</v>
      </c>
      <c r="BL303">
        <f>BK303*Параметри!$M$37/18</f>
        <v>0</v>
      </c>
      <c r="BM303" s="31">
        <f>BL303*Параметри!$K$48</f>
        <v>0</v>
      </c>
      <c r="BN303" s="31">
        <f>'Дані не з ДІСО'!N303*(7*Параметри!$K$50+Параметри!$K$49)</f>
        <v>0</v>
      </c>
      <c r="BO303">
        <f>ROUNDUP('Дані з ДІСО'!V303/Параметри!$K$25,0)</f>
        <v>0</v>
      </c>
      <c r="BP303">
        <f>ROUNDUP('Дані з ДІСО'!W303/Параметри!$K$25,0)</f>
        <v>0</v>
      </c>
      <c r="BQ303">
        <f>ROUNDUP('Дані з ДІСО'!X303/Параметри!$K$25,0)</f>
        <v>0</v>
      </c>
      <c r="BR303">
        <f>(BO303*Параметри!$K$34+BP303*Параметри!$L$34+BQ303*Параметри!$M$34)/18</f>
        <v>0</v>
      </c>
      <c r="BS303">
        <f>IF(J303=0,0,'Дані з ДІСО'!AC303/J303)</f>
        <v>0</v>
      </c>
      <c r="BT303" s="31">
        <f>(1+0.25*BS303)*BR303*Параметри!$K$48</f>
        <v>0</v>
      </c>
      <c r="BU303" s="31">
        <f ca="1">BT303*'Коефіцієнти АТО'!U303</f>
        <v>0</v>
      </c>
      <c r="BV303" s="31">
        <f>J303*(1+0.25*BS303)*Параметри!$K$61*Параметри!$K$20/1000</f>
        <v>0</v>
      </c>
      <c r="BW303" s="31">
        <f>(1+0.25*BS303)*J303*'Коефіцієнти АТО'!S303*Параметри!$K$20/1000</f>
        <v>0</v>
      </c>
      <c r="BX303" s="31">
        <f t="shared" ca="1" si="54"/>
        <v>0</v>
      </c>
      <c r="BY303">
        <f>ROUNDUP('Дані з ДІСО'!AG303/Параметри!$K$66,0)</f>
        <v>0</v>
      </c>
      <c r="BZ303">
        <f t="shared" si="55"/>
        <v>0</v>
      </c>
      <c r="CA303">
        <f>IF('Дані з ДІСО'!AG303=0,0,'Дані з ДІСО'!AJ303/'Дані з ДІСО'!AG303)</f>
        <v>0</v>
      </c>
      <c r="CB303" s="31">
        <f>BZ303*(1+0.25*CA303)*Параметри!$K$48</f>
        <v>0</v>
      </c>
      <c r="CC303" s="31">
        <f t="shared" ca="1" si="56"/>
        <v>14925.4</v>
      </c>
      <c r="CD303" s="31">
        <f t="shared" si="57"/>
        <v>0</v>
      </c>
      <c r="CE303" s="31">
        <f t="shared" si="58"/>
        <v>0</v>
      </c>
      <c r="CF303" s="31">
        <f t="shared" si="59"/>
        <v>0</v>
      </c>
    </row>
    <row r="304" spans="1:84" x14ac:dyDescent="0.25">
      <c r="A304" s="9">
        <v>303</v>
      </c>
      <c r="B304" s="9" t="s">
        <v>2950</v>
      </c>
      <c r="C304" s="9" t="s">
        <v>4353</v>
      </c>
      <c r="D304" s="9" t="s">
        <v>2969</v>
      </c>
      <c r="E304" s="9" t="s">
        <v>82</v>
      </c>
      <c r="F304" s="9" t="s">
        <v>3341</v>
      </c>
      <c r="G304" s="9" t="s">
        <v>634</v>
      </c>
      <c r="H304" s="31">
        <f>SUM('Дані з ДІСО'!J304:L304)</f>
        <v>32640</v>
      </c>
      <c r="I304" s="31">
        <f>SUM('Дані з ДІСО'!P304:R304)</f>
        <v>82</v>
      </c>
      <c r="J304" s="31">
        <f>SUM('Дані з ДІСО'!V304:X304)</f>
        <v>0</v>
      </c>
      <c r="K304">
        <f ca="1">ROUNDUP('Дані з ДІСО'!J304/'Коефіцієнти АТО'!$R304,0)</f>
        <v>498</v>
      </c>
      <c r="L304">
        <f ca="1">ROUNDUP('Дані з ДІСО'!K304/'Коефіцієнти АТО'!$R304,0)</f>
        <v>575</v>
      </c>
      <c r="M304">
        <f ca="1">ROUNDUP('Дані з ДІСО'!L304/'Коефіцієнти АТО'!$R304,0)</f>
        <v>115</v>
      </c>
      <c r="N304" s="28">
        <f ca="1">(K304*Параметри!$K$32+L304*Параметри!$L$32+M304*Параметри!$M$32)/18</f>
        <v>2020.5555555555557</v>
      </c>
      <c r="O304" s="41">
        <f>'Дані з ДІСО'!Y304/H304</f>
        <v>0</v>
      </c>
      <c r="P304" s="31">
        <f ca="1">(1+0.25*O304)*N304*Параметри!$K$48</f>
        <v>412406.96694701788</v>
      </c>
      <c r="Q304" s="31">
        <f ca="1">P304*'Коефіцієнти АТО'!T304</f>
        <v>61861.045042052676</v>
      </c>
      <c r="R304" s="31">
        <f>H304*(1+0.25*O304)*Параметри!$K$61*Параметри!$K$20/1000</f>
        <v>0</v>
      </c>
      <c r="S304" s="31">
        <f>H304*(1+0.25*O304)*'Коефіцієнти АТО'!S304*Параметри!$K$20/1000</f>
        <v>67293.040723626676</v>
      </c>
      <c r="T304" s="31">
        <f t="shared" ca="1" si="49"/>
        <v>541561.0527126973</v>
      </c>
      <c r="U304" s="31">
        <f t="shared" ca="1" si="48"/>
        <v>541561.0527126973</v>
      </c>
      <c r="V304">
        <f>ROUNDUP('Дані з ДІСО'!P304/Параметри!$K$24,0)</f>
        <v>8</v>
      </c>
      <c r="W304">
        <f>ROUNDUP('Дані з ДІСО'!Q304/Параметри!$K$24,0)</f>
        <v>2</v>
      </c>
      <c r="X304">
        <f>ROUNDUP('Дані з ДІСО'!R304/Параметри!$K$24,0)</f>
        <v>0</v>
      </c>
      <c r="Y304" s="28">
        <f>(V304*Параметри!$K$33+W304*Параметри!$L$33+X304*Параметри!$M$33)/18</f>
        <v>20</v>
      </c>
      <c r="Z304" s="41">
        <f>IF(I304=0,0,'Дані з ДІСО'!AA304/I304)</f>
        <v>0</v>
      </c>
      <c r="AA304" s="31">
        <f>(1+0.25*Z304)*Y304*Параметри!$K$48</f>
        <v>4082.1146027200007</v>
      </c>
      <c r="AB304" s="31">
        <f ca="1">AA304*'Коефіцієнти АТО'!U304</f>
        <v>412.29357487472009</v>
      </c>
      <c r="AC304" s="31">
        <f>I304*(1+0.25*Z304)*Параметри!$K$61*Параметри!$K$20/1000</f>
        <v>0</v>
      </c>
      <c r="AD304" s="31">
        <f>(1+0.25*Z304)*I304*'Коефіцієнти АТО'!S304*Параметри!$K$20/1000</f>
        <v>169.05727142577783</v>
      </c>
      <c r="AE304" s="31">
        <f t="shared" ca="1" si="50"/>
        <v>4663.4654490204985</v>
      </c>
      <c r="AF304" s="45">
        <v>15.43014580605335</v>
      </c>
      <c r="AG304" s="45">
        <f ca="1">T304/SUM('Дані з ДІСО'!J304:L304)</f>
        <v>16.591944016933127</v>
      </c>
      <c r="AH304">
        <f ca="1">'Коефіцієнти АТО'!R304</f>
        <v>27.5</v>
      </c>
      <c r="AI304">
        <v>27.5</v>
      </c>
      <c r="AJ304" s="44">
        <f t="shared" ca="1" si="51"/>
        <v>1.0752940526604742</v>
      </c>
      <c r="AK304" t="str">
        <f ca="1">IF(OR(B304="Область",B304="Київ"),"Ні",IF(AJ304&gt;Параметри!$K$72,"Так, верхній",IF(AJ304&lt;Параметри!$K$73,"Так, нижній","Ні")))</f>
        <v>Ні</v>
      </c>
      <c r="AL304" s="45">
        <f ca="1">IF(AK304="Ні",AG304,IF(AK304="Так, верхній",AF304*Параметри!$K$72,AF304*Параметри!$K$73))</f>
        <v>16.591944016933127</v>
      </c>
      <c r="AM304">
        <f>'Дані з ДІСО'!AL304+'Дані з ДІСО'!AN304</f>
        <v>252</v>
      </c>
      <c r="AN304">
        <f>IF(AM304=0,0,'Дані з ДІСО'!AN304/AM304)</f>
        <v>0</v>
      </c>
      <c r="AO304" s="31">
        <f>AM304*(1+0.25*AN304)*Параметри!$K$50</f>
        <v>48246.546226032006</v>
      </c>
      <c r="AP304" s="31">
        <f>ROUNDUP(('Дані з ДІСО'!AU304+'Дані з ДІСО'!AW304)/Параметри!$K$28,0)</f>
        <v>2</v>
      </c>
      <c r="AQ304" s="54">
        <f>AP304*Параметри!$M$35/18</f>
        <v>2.5555555555555554</v>
      </c>
      <c r="AR304" s="31">
        <f>IF(AP304=0,0,'Дані з ДІСО'!AW304/SUM('Дані з ДІСО'!AU304,'Дані з ДІСО'!AW304))</f>
        <v>0</v>
      </c>
      <c r="AS304" s="31">
        <f>(1+0.25*AR304)*AQ304*Параметри!$K$48</f>
        <v>521.60353256977783</v>
      </c>
      <c r="AT304">
        <f>ROUNDUP(('Дані з ДІСО'!AE304+'Дані не з ДІСО'!E304+'Дані не з ДІСО'!G304)/Параметри!$K$64,0)</f>
        <v>0</v>
      </c>
      <c r="AU304">
        <f t="shared" si="52"/>
        <v>0</v>
      </c>
      <c r="AV304">
        <f>IF(AT304=0,0,('Дані з ДІСО'!AH304+'Дані не з ДІСО'!G304)/('Дані з ДІСО'!AE304+'Дані не з ДІСО'!E304+'Дані не з ДІСО'!G304))</f>
        <v>0</v>
      </c>
      <c r="AW304" s="31">
        <f>AU304*(1+0.25*AV304)*Параметри!$K$48</f>
        <v>0</v>
      </c>
      <c r="AX304">
        <f>ROUNDUP('Дані з ДІСО'!AF304/Параметри!$K$65,0)</f>
        <v>0</v>
      </c>
      <c r="AY304">
        <f t="shared" si="53"/>
        <v>0</v>
      </c>
      <c r="AZ304">
        <f>IF(AX304=0,0,'Дані з ДІСО'!AI304/'Дані з ДІСО'!AF304)</f>
        <v>0</v>
      </c>
      <c r="BA304" s="31">
        <f>AY304*(1+0.25*AZ304)*Параметри!$K$48</f>
        <v>0</v>
      </c>
      <c r="BB304">
        <f>ROUNDUP('Дані з ДІСО'!AR304/Параметри!$K$29,0)</f>
        <v>0</v>
      </c>
      <c r="BC304">
        <f>ROUNDUP('Дані з ДІСО'!AS304/Параметри!$K$29,0)</f>
        <v>0</v>
      </c>
      <c r="BD304">
        <f>ROUNDUP('Дані з ДІСО'!AT304/Параметри!$K$29,0)</f>
        <v>0</v>
      </c>
      <c r="BE304" s="54">
        <f>(BB304*Параметри!$K$32+BC304*Параметри!$L$32+BD304*Параметри!$M$32)/18</f>
        <v>0</v>
      </c>
      <c r="BF304" s="31">
        <f>(BE304*Параметри!$K$48+SUM('Дані з ДІСО'!AR304:AT304)*IF(Параметри!$R$37="RNK",Параметри!$K$45,Параметри!$R$47)*Параметри!$K$20/1000)*Параметри!$K$69</f>
        <v>0</v>
      </c>
      <c r="BG304">
        <f>ROUNDUP(('Дані не з ДІСО'!I304+'Дані не з ДІСО'!K304)/Параметри!$K$26,0)</f>
        <v>75</v>
      </c>
      <c r="BH304" s="31">
        <f>BG304*Параметри!$M$36/18</f>
        <v>116.66666666666667</v>
      </c>
      <c r="BI304">
        <f>IF(BG304=0,0,'Дані не з ДІСО'!K304/('Дані не з ДІСО'!I304+'Дані не з ДІСО'!K304))</f>
        <v>0</v>
      </c>
      <c r="BJ304" s="31">
        <f>(1+0.25*BI304)*BH304*Параметри!$K$48</f>
        <v>23812.335182533338</v>
      </c>
      <c r="BK304">
        <f>ROUNDUP('Дані не з ДІСО'!M304/Параметри!$K$27,0)</f>
        <v>0</v>
      </c>
      <c r="BL304">
        <f>BK304*Параметри!$M$37/18</f>
        <v>0</v>
      </c>
      <c r="BM304" s="31">
        <f>BL304*Параметри!$K$48</f>
        <v>0</v>
      </c>
      <c r="BN304" s="31">
        <f>'Дані не з ДІСО'!N304*(7*Параметри!$K$50+Параметри!$K$49)</f>
        <v>0</v>
      </c>
      <c r="BO304">
        <f>ROUNDUP('Дані з ДІСО'!V304/Параметри!$K$25,0)</f>
        <v>0</v>
      </c>
      <c r="BP304">
        <f>ROUNDUP('Дані з ДІСО'!W304/Параметри!$K$25,0)</f>
        <v>0</v>
      </c>
      <c r="BQ304">
        <f>ROUNDUP('Дані з ДІСО'!X304/Параметри!$K$25,0)</f>
        <v>0</v>
      </c>
      <c r="BR304">
        <f>(BO304*Параметри!$K$34+BP304*Параметри!$L$34+BQ304*Параметри!$M$34)/18</f>
        <v>0</v>
      </c>
      <c r="BS304">
        <f>IF(J304=0,0,'Дані з ДІСО'!AC304/J304)</f>
        <v>0</v>
      </c>
      <c r="BT304" s="31">
        <f>(1+0.25*BS304)*BR304*Параметри!$K$48</f>
        <v>0</v>
      </c>
      <c r="BU304" s="31">
        <f ca="1">BT304*'Коефіцієнти АТО'!U304</f>
        <v>0</v>
      </c>
      <c r="BV304" s="31">
        <f>J304*(1+0.25*BS304)*Параметри!$K$61*Параметри!$K$20/1000</f>
        <v>0</v>
      </c>
      <c r="BW304" s="31">
        <f>(1+0.25*BS304)*J304*'Коефіцієнти АТО'!S304*Параметри!$K$20/1000</f>
        <v>0</v>
      </c>
      <c r="BX304" s="31">
        <f t="shared" ca="1" si="54"/>
        <v>0</v>
      </c>
      <c r="BY304">
        <f>ROUNDUP('Дані з ДІСО'!AG304/Параметри!$K$66,0)</f>
        <v>0</v>
      </c>
      <c r="BZ304">
        <f t="shared" si="55"/>
        <v>0</v>
      </c>
      <c r="CA304">
        <f>IF('Дані з ДІСО'!AG304=0,0,'Дані з ДІСО'!AJ304/'Дані з ДІСО'!AG304)</f>
        <v>0</v>
      </c>
      <c r="CB304" s="31">
        <f>BZ304*(1+0.25*CA304)*Параметри!$K$48</f>
        <v>0</v>
      </c>
      <c r="CC304" s="31">
        <f t="shared" ca="1" si="56"/>
        <v>594992.69999999995</v>
      </c>
      <c r="CD304" s="31">
        <f t="shared" si="57"/>
        <v>23812.3</v>
      </c>
      <c r="CE304" s="31">
        <f t="shared" si="58"/>
        <v>0</v>
      </c>
      <c r="CF304" s="31">
        <f t="shared" si="59"/>
        <v>0</v>
      </c>
    </row>
    <row r="305" spans="1:84" x14ac:dyDescent="0.25">
      <c r="A305" s="9">
        <v>304</v>
      </c>
      <c r="B305" s="9" t="s">
        <v>2950</v>
      </c>
      <c r="C305" s="9" t="s">
        <v>4353</v>
      </c>
      <c r="D305" s="9" t="s">
        <v>2969</v>
      </c>
      <c r="E305" s="9" t="s">
        <v>82</v>
      </c>
      <c r="F305" s="9" t="s">
        <v>3342</v>
      </c>
      <c r="G305" s="9" t="s">
        <v>636</v>
      </c>
      <c r="H305" s="31">
        <f>SUM('Дані з ДІСО'!J305:L305)</f>
        <v>7634</v>
      </c>
      <c r="I305" s="31">
        <f>SUM('Дані з ДІСО'!P305:R305)</f>
        <v>0</v>
      </c>
      <c r="J305" s="31">
        <f>SUM('Дані з ДІСО'!V305:X305)</f>
        <v>0</v>
      </c>
      <c r="K305">
        <f ca="1">ROUNDUP('Дані з ДІСО'!J305/'Коефіцієнти АТО'!$R305,0)</f>
        <v>133</v>
      </c>
      <c r="L305">
        <f ca="1">ROUNDUP('Дані з ДІСО'!K305/'Коефіцієнти АТО'!$R305,0)</f>
        <v>156</v>
      </c>
      <c r="M305">
        <f ca="1">ROUNDUP('Дані з ДІСО'!L305/'Коефіцієнти АТО'!$R305,0)</f>
        <v>30</v>
      </c>
      <c r="N305" s="28">
        <f ca="1">(K305*Параметри!$K$32+L305*Параметри!$L$32+M305*Параметри!$M$32)/18</f>
        <v>542.72222222222217</v>
      </c>
      <c r="O305" s="41">
        <f>'Дані з ДІСО'!Y305/H305</f>
        <v>0</v>
      </c>
      <c r="P305" s="31">
        <f ca="1">(1+0.25*O305)*N305*Параметри!$K$48</f>
        <v>110772.71542769912</v>
      </c>
      <c r="Q305" s="31">
        <f ca="1">P305*'Коефіцієнти АТО'!T305</f>
        <v>11077.271542769913</v>
      </c>
      <c r="R305" s="31">
        <f>H305*(1+0.25*O305)*Параметри!$K$61*Параметри!$K$20/1000</f>
        <v>0</v>
      </c>
      <c r="S305" s="31">
        <f>H305*(1+0.25*O305)*'Коефіцієнти АТО'!S305*Параметри!$K$20/1000</f>
        <v>15738.819634931559</v>
      </c>
      <c r="T305" s="31">
        <f t="shared" ca="1" si="49"/>
        <v>137588.8066054006</v>
      </c>
      <c r="U305" s="31">
        <f t="shared" ca="1" si="48"/>
        <v>137588.8066054006</v>
      </c>
      <c r="V305">
        <f>ROUNDUP('Дані з ДІСО'!P305/Параметри!$K$24,0)</f>
        <v>0</v>
      </c>
      <c r="W305">
        <f>ROUNDUP('Дані з ДІСО'!Q305/Параметри!$K$24,0)</f>
        <v>0</v>
      </c>
      <c r="X305">
        <f>ROUNDUP('Дані з ДІСО'!R305/Параметри!$K$24,0)</f>
        <v>0</v>
      </c>
      <c r="Y305" s="28">
        <f>(V305*Параметри!$K$33+W305*Параметри!$L$33+X305*Параметри!$M$33)/18</f>
        <v>0</v>
      </c>
      <c r="Z305" s="41">
        <f>IF(I305=0,0,'Дані з ДІСО'!AA305/I305)</f>
        <v>0</v>
      </c>
      <c r="AA305" s="31">
        <f>(1+0.25*Z305)*Y305*Параметри!$K$48</f>
        <v>0</v>
      </c>
      <c r="AB305" s="31">
        <f ca="1">AA305*'Коефіцієнти АТО'!U305</f>
        <v>0</v>
      </c>
      <c r="AC305" s="31">
        <f>I305*(1+0.25*Z305)*Параметри!$K$61*Параметри!$K$20/1000</f>
        <v>0</v>
      </c>
      <c r="AD305" s="31">
        <f>(1+0.25*Z305)*I305*'Коефіцієнти АТО'!S305*Параметри!$K$20/1000</f>
        <v>0</v>
      </c>
      <c r="AE305" s="31">
        <f t="shared" ca="1" si="50"/>
        <v>0</v>
      </c>
      <c r="AF305" s="45">
        <v>16.770473033491619</v>
      </c>
      <c r="AG305" s="45">
        <f ca="1">T305/SUM('Дані з ДІСО'!J305:L305)</f>
        <v>18.023160414645087</v>
      </c>
      <c r="AH305">
        <f ca="1">'Коефіцієнти АТО'!R305</f>
        <v>24</v>
      </c>
      <c r="AI305">
        <v>24</v>
      </c>
      <c r="AJ305" s="44">
        <f t="shared" ca="1" si="51"/>
        <v>1.0746960075992953</v>
      </c>
      <c r="AK305" t="str">
        <f ca="1">IF(OR(B305="Область",B305="Київ"),"Ні",IF(AJ305&gt;Параметри!$K$72,"Так, верхній",IF(AJ305&lt;Параметри!$K$73,"Так, нижній","Ні")))</f>
        <v>Ні</v>
      </c>
      <c r="AL305" s="45">
        <f ca="1">IF(AK305="Ні",AG305,IF(AK305="Так, верхній",AF305*Параметри!$K$72,AF305*Параметри!$K$73))</f>
        <v>18.023160414645087</v>
      </c>
      <c r="AM305">
        <f>'Дані з ДІСО'!AL305+'Дані з ДІСО'!AN305</f>
        <v>49</v>
      </c>
      <c r="AN305">
        <f>IF(AM305=0,0,'Дані з ДІСО'!AN305/AM305)</f>
        <v>0</v>
      </c>
      <c r="AO305" s="31">
        <f>AM305*(1+0.25*AN305)*Параметри!$K$50</f>
        <v>9381.2728772840001</v>
      </c>
      <c r="AP305" s="31">
        <f>ROUNDUP(('Дані з ДІСО'!AU305+'Дані з ДІСО'!AW305)/Параметри!$K$28,0)</f>
        <v>0</v>
      </c>
      <c r="AQ305" s="54">
        <f>AP305*Параметри!$M$35/18</f>
        <v>0</v>
      </c>
      <c r="AR305" s="31">
        <f>IF(AP305=0,0,'Дані з ДІСО'!AW305/SUM('Дані з ДІСО'!AU305,'Дані з ДІСО'!AW305))</f>
        <v>0</v>
      </c>
      <c r="AS305" s="31">
        <f>(1+0.25*AR305)*AQ305*Параметри!$K$48</f>
        <v>0</v>
      </c>
      <c r="AT305">
        <f>ROUNDUP(('Дані з ДІСО'!AE305+'Дані не з ДІСО'!E305+'Дані не з ДІСО'!G305)/Параметри!$K$64,0)</f>
        <v>0</v>
      </c>
      <c r="AU305">
        <f t="shared" si="52"/>
        <v>0</v>
      </c>
      <c r="AV305">
        <f>IF(AT305=0,0,('Дані з ДІСО'!AH305+'Дані не з ДІСО'!G305)/('Дані з ДІСО'!AE305+'Дані не з ДІСО'!E305+'Дані не з ДІСО'!G305))</f>
        <v>0</v>
      </c>
      <c r="AW305" s="31">
        <f>AU305*(1+0.25*AV305)*Параметри!$K$48</f>
        <v>0</v>
      </c>
      <c r="AX305">
        <f>ROUNDUP('Дані з ДІСО'!AF305/Параметри!$K$65,0)</f>
        <v>0</v>
      </c>
      <c r="AY305">
        <f t="shared" si="53"/>
        <v>0</v>
      </c>
      <c r="AZ305">
        <f>IF(AX305=0,0,'Дані з ДІСО'!AI305/'Дані з ДІСО'!AF305)</f>
        <v>0</v>
      </c>
      <c r="BA305" s="31">
        <f>AY305*(1+0.25*AZ305)*Параметри!$K$48</f>
        <v>0</v>
      </c>
      <c r="BB305">
        <f>ROUNDUP('Дані з ДІСО'!AR305/Параметри!$K$29,0)</f>
        <v>0</v>
      </c>
      <c r="BC305">
        <f>ROUNDUP('Дані з ДІСО'!AS305/Параметри!$K$29,0)</f>
        <v>0</v>
      </c>
      <c r="BD305">
        <f>ROUNDUP('Дані з ДІСО'!AT305/Параметри!$K$29,0)</f>
        <v>0</v>
      </c>
      <c r="BE305" s="54">
        <f>(BB305*Параметри!$K$32+BC305*Параметри!$L$32+BD305*Параметри!$M$32)/18</f>
        <v>0</v>
      </c>
      <c r="BF305" s="31">
        <f>(BE305*Параметри!$K$48+SUM('Дані з ДІСО'!AR305:AT305)*IF(Параметри!$R$37="RNK",Параметри!$K$45,Параметри!$R$47)*Параметри!$K$20/1000)*Параметри!$K$69</f>
        <v>0</v>
      </c>
      <c r="BG305">
        <f>ROUNDUP(('Дані не з ДІСО'!I305+'Дані не з ДІСО'!K305)/Параметри!$K$26,0)</f>
        <v>0</v>
      </c>
      <c r="BH305" s="31">
        <f>BG305*Параметри!$M$36/18</f>
        <v>0</v>
      </c>
      <c r="BI305">
        <f>IF(BG305=0,0,'Дані не з ДІСО'!K305/('Дані не з ДІСО'!I305+'Дані не з ДІСО'!K305))</f>
        <v>0</v>
      </c>
      <c r="BJ305" s="31">
        <f>(1+0.25*BI305)*BH305*Параметри!$K$48</f>
        <v>0</v>
      </c>
      <c r="BK305">
        <f>ROUNDUP('Дані не з ДІСО'!M305/Параметри!$K$27,0)</f>
        <v>0</v>
      </c>
      <c r="BL305">
        <f>BK305*Параметри!$M$37/18</f>
        <v>0</v>
      </c>
      <c r="BM305" s="31">
        <f>BL305*Параметри!$K$48</f>
        <v>0</v>
      </c>
      <c r="BN305" s="31">
        <f>'Дані не з ДІСО'!N305*(7*Параметри!$K$50+Параметри!$K$49)</f>
        <v>0</v>
      </c>
      <c r="BO305">
        <f>ROUNDUP('Дані з ДІСО'!V305/Параметри!$K$25,0)</f>
        <v>0</v>
      </c>
      <c r="BP305">
        <f>ROUNDUP('Дані з ДІСО'!W305/Параметри!$K$25,0)</f>
        <v>0</v>
      </c>
      <c r="BQ305">
        <f>ROUNDUP('Дані з ДІСО'!X305/Параметри!$K$25,0)</f>
        <v>0</v>
      </c>
      <c r="BR305">
        <f>(BO305*Параметри!$K$34+BP305*Параметри!$L$34+BQ305*Параметри!$M$34)/18</f>
        <v>0</v>
      </c>
      <c r="BS305">
        <f>IF(J305=0,0,'Дані з ДІСО'!AC305/J305)</f>
        <v>0</v>
      </c>
      <c r="BT305" s="31">
        <f>(1+0.25*BS305)*BR305*Параметри!$K$48</f>
        <v>0</v>
      </c>
      <c r="BU305" s="31">
        <f ca="1">BT305*'Коефіцієнти АТО'!U305</f>
        <v>0</v>
      </c>
      <c r="BV305" s="31">
        <f>J305*(1+0.25*BS305)*Параметри!$K$61*Параметри!$K$20/1000</f>
        <v>0</v>
      </c>
      <c r="BW305" s="31">
        <f>(1+0.25*BS305)*J305*'Коефіцієнти АТО'!S305*Параметри!$K$20/1000</f>
        <v>0</v>
      </c>
      <c r="BX305" s="31">
        <f t="shared" ca="1" si="54"/>
        <v>0</v>
      </c>
      <c r="BY305">
        <f>ROUNDUP('Дані з ДІСО'!AG305/Параметри!$K$66,0)</f>
        <v>0</v>
      </c>
      <c r="BZ305">
        <f t="shared" si="55"/>
        <v>0</v>
      </c>
      <c r="CA305">
        <f>IF('Дані з ДІСО'!AG305=0,0,'Дані з ДІСО'!AJ305/'Дані з ДІСО'!AG305)</f>
        <v>0</v>
      </c>
      <c r="CB305" s="31">
        <f>BZ305*(1+0.25*CA305)*Параметри!$K$48</f>
        <v>0</v>
      </c>
      <c r="CC305" s="31">
        <f t="shared" ca="1" si="56"/>
        <v>146970.1</v>
      </c>
      <c r="CD305" s="31">
        <f t="shared" si="57"/>
        <v>0</v>
      </c>
      <c r="CE305" s="31">
        <f t="shared" si="58"/>
        <v>0</v>
      </c>
      <c r="CF305" s="31">
        <f t="shared" si="59"/>
        <v>0</v>
      </c>
    </row>
    <row r="306" spans="1:84" x14ac:dyDescent="0.25">
      <c r="A306" s="9">
        <v>305</v>
      </c>
      <c r="B306" s="9" t="s">
        <v>4354</v>
      </c>
      <c r="C306" s="9" t="s">
        <v>4354</v>
      </c>
      <c r="D306" s="9" t="s">
        <v>2969</v>
      </c>
      <c r="E306" s="9" t="s">
        <v>28</v>
      </c>
      <c r="F306" s="9" t="s">
        <v>3343</v>
      </c>
      <c r="G306" s="9" t="s">
        <v>638</v>
      </c>
      <c r="H306" s="31">
        <f>SUM('Дані з ДІСО'!J306:L306)</f>
        <v>640</v>
      </c>
      <c r="I306" s="31">
        <f>SUM('Дані з ДІСО'!P306:R306)</f>
        <v>0</v>
      </c>
      <c r="J306" s="31">
        <f>SUM('Дані з ДІСО'!V306:X306)</f>
        <v>0</v>
      </c>
      <c r="K306">
        <f ca="1">ROUNDUP('Дані з ДІСО'!J306/'Коефіцієнти АТО'!$R306,0)</f>
        <v>21</v>
      </c>
      <c r="L306">
        <f ca="1">ROUNDUP('Дані з ДІСО'!K306/'Коефіцієнти АТО'!$R306,0)</f>
        <v>25</v>
      </c>
      <c r="M306">
        <f ca="1">ROUNDUP('Дані з ДІСО'!L306/'Коефіцієнти АТО'!$R306,0)</f>
        <v>5</v>
      </c>
      <c r="N306" s="28">
        <f ca="1">(K306*Параметри!$K$32+L306*Параметри!$L$32+M306*Параметри!$M$32)/18</f>
        <v>86.944444444444443</v>
      </c>
      <c r="O306" s="41">
        <f>'Дані з ДІСО'!Y306/H306</f>
        <v>0</v>
      </c>
      <c r="P306" s="31">
        <f ca="1">(1+0.25*O306)*N306*Параметри!$K$48</f>
        <v>17745.859314602225</v>
      </c>
      <c r="Q306" s="31">
        <f ca="1">P306*'Коефіцієнти АТО'!T306</f>
        <v>301.67960834823782</v>
      </c>
      <c r="R306" s="31">
        <f>H306*(1+0.25*O306)*Параметри!$K$61*Параметри!$K$20/1000</f>
        <v>0</v>
      </c>
      <c r="S306" s="31">
        <f>H306*(1+0.25*O306)*'Коефіцієнти АТО'!S306*Параметри!$K$20/1000</f>
        <v>3298.6784668444448</v>
      </c>
      <c r="T306" s="31">
        <f t="shared" ca="1" si="49"/>
        <v>21346.217389794907</v>
      </c>
      <c r="U306" s="31">
        <f t="shared" ca="1" si="48"/>
        <v>21346.217389794907</v>
      </c>
      <c r="V306">
        <f>ROUNDUP('Дані з ДІСО'!P306/Параметри!$K$24,0)</f>
        <v>0</v>
      </c>
      <c r="W306">
        <f>ROUNDUP('Дані з ДІСО'!Q306/Параметри!$K$24,0)</f>
        <v>0</v>
      </c>
      <c r="X306">
        <f>ROUNDUP('Дані з ДІСО'!R306/Параметри!$K$24,0)</f>
        <v>0</v>
      </c>
      <c r="Y306" s="28">
        <f>(V306*Параметри!$K$33+W306*Параметри!$L$33+X306*Параметри!$M$33)/18</f>
        <v>0</v>
      </c>
      <c r="Z306" s="41">
        <f>IF(I306=0,0,'Дані з ДІСО'!AA306/I306)</f>
        <v>0</v>
      </c>
      <c r="AA306" s="31">
        <f>(1+0.25*Z306)*Y306*Параметри!$K$48</f>
        <v>0</v>
      </c>
      <c r="AB306" s="31">
        <f ca="1">AA306*'Коефіцієнти АТО'!U306</f>
        <v>0</v>
      </c>
      <c r="AC306" s="31">
        <f>I306*(1+0.25*Z306)*Параметри!$K$61*Параметри!$K$20/1000</f>
        <v>0</v>
      </c>
      <c r="AD306" s="31">
        <f>(1+0.25*Z306)*I306*'Коефіцієнти АТО'!S306*Параметри!$K$20/1000</f>
        <v>0</v>
      </c>
      <c r="AE306" s="31">
        <f t="shared" ca="1" si="50"/>
        <v>0</v>
      </c>
      <c r="AF306" s="45">
        <v>32.758884985117518</v>
      </c>
      <c r="AG306" s="45">
        <f ca="1">T306/SUM('Дані з ДІСО'!J306:L306)</f>
        <v>33.353464671554541</v>
      </c>
      <c r="AH306">
        <f ca="1">'Коефіцієнти АТО'!R306</f>
        <v>13</v>
      </c>
      <c r="AI306">
        <v>12</v>
      </c>
      <c r="AJ306" s="44">
        <f t="shared" ca="1" si="51"/>
        <v>1.0181501808351274</v>
      </c>
      <c r="AK306" t="str">
        <f ca="1">IF(OR(B306="Область",B306="Київ"),"Ні",IF(AJ306&gt;Параметри!$K$72,"Так, верхній",IF(AJ306&lt;Параметри!$K$73,"Так, нижній","Ні")))</f>
        <v>Ні</v>
      </c>
      <c r="AL306" s="45">
        <f ca="1">IF(AK306="Ні",AG306,IF(AK306="Так, верхній",AF306*Параметри!$K$72,AF306*Параметри!$K$73))</f>
        <v>33.353464671554541</v>
      </c>
      <c r="AM306">
        <f>'Дані з ДІСО'!AL306+'Дані з ДІСО'!AN306</f>
        <v>10</v>
      </c>
      <c r="AN306">
        <f>IF(AM306=0,0,'Дані з ДІСО'!AN306/AM306)</f>
        <v>0</v>
      </c>
      <c r="AO306" s="31">
        <f>AM306*(1+0.25*AN306)*Параметри!$K$50</f>
        <v>1914.5454851600002</v>
      </c>
      <c r="AP306" s="31">
        <f>ROUNDUP(('Дані з ДІСО'!AU306+'Дані з ДІСО'!AW306)/Параметри!$K$28,0)</f>
        <v>0</v>
      </c>
      <c r="AQ306" s="54">
        <f>AP306*Параметри!$M$35/18</f>
        <v>0</v>
      </c>
      <c r="AR306" s="31">
        <f>IF(AP306=0,0,'Дані з ДІСО'!AW306/SUM('Дані з ДІСО'!AU306,'Дані з ДІСО'!AW306))</f>
        <v>0</v>
      </c>
      <c r="AS306" s="31">
        <f>(1+0.25*AR306)*AQ306*Параметри!$K$48</f>
        <v>0</v>
      </c>
      <c r="AT306">
        <f>ROUNDUP(('Дані з ДІСО'!AE306+'Дані не з ДІСО'!E306+'Дані не з ДІСО'!G306)/Параметри!$K$64,0)</f>
        <v>0</v>
      </c>
      <c r="AU306">
        <f t="shared" si="52"/>
        <v>0</v>
      </c>
      <c r="AV306">
        <f>IF(AT306=0,0,('Дані з ДІСО'!AH306+'Дані не з ДІСО'!G306)/('Дані з ДІСО'!AE306+'Дані не з ДІСО'!E306+'Дані не з ДІСО'!G306))</f>
        <v>0</v>
      </c>
      <c r="AW306" s="31">
        <f>AU306*(1+0.25*AV306)*Параметри!$K$48</f>
        <v>0</v>
      </c>
      <c r="AX306">
        <f>ROUNDUP('Дані з ДІСО'!AF306/Параметри!$K$65,0)</f>
        <v>0</v>
      </c>
      <c r="AY306">
        <f t="shared" si="53"/>
        <v>0</v>
      </c>
      <c r="AZ306">
        <f>IF(AX306=0,0,'Дані з ДІСО'!AI306/'Дані з ДІСО'!AF306)</f>
        <v>0</v>
      </c>
      <c r="BA306" s="31">
        <f>AY306*(1+0.25*AZ306)*Параметри!$K$48</f>
        <v>0</v>
      </c>
      <c r="BB306">
        <f>ROUNDUP('Дані з ДІСО'!AR306/Параметри!$K$29,0)</f>
        <v>0</v>
      </c>
      <c r="BC306">
        <f>ROUNDUP('Дані з ДІСО'!AS306/Параметри!$K$29,0)</f>
        <v>0</v>
      </c>
      <c r="BD306">
        <f>ROUNDUP('Дані з ДІСО'!AT306/Параметри!$K$29,0)</f>
        <v>0</v>
      </c>
      <c r="BE306" s="54">
        <f>(BB306*Параметри!$K$32+BC306*Параметри!$L$32+BD306*Параметри!$M$32)/18</f>
        <v>0</v>
      </c>
      <c r="BF306" s="31">
        <f>(BE306*Параметри!$K$48+SUM('Дані з ДІСО'!AR306:AT306)*IF(Параметри!$R$37="RNK",Параметри!$K$45,Параметри!$R$47)*Параметри!$K$20/1000)*Параметри!$K$69</f>
        <v>0</v>
      </c>
      <c r="BG306">
        <f>ROUNDUP(('Дані не з ДІСО'!I306+'Дані не з ДІСО'!K306)/Параметри!$K$26,0)</f>
        <v>0</v>
      </c>
      <c r="BH306" s="31">
        <f>BG306*Параметри!$M$36/18</f>
        <v>0</v>
      </c>
      <c r="BI306">
        <f>IF(BG306=0,0,'Дані не з ДІСО'!K306/('Дані не з ДІСО'!I306+'Дані не з ДІСО'!K306))</f>
        <v>0</v>
      </c>
      <c r="BJ306" s="31">
        <f>(1+0.25*BI306)*BH306*Параметри!$K$48</f>
        <v>0</v>
      </c>
      <c r="BK306">
        <f>ROUNDUP('Дані не з ДІСО'!M306/Параметри!$K$27,0)</f>
        <v>0</v>
      </c>
      <c r="BL306">
        <f>BK306*Параметри!$M$37/18</f>
        <v>0</v>
      </c>
      <c r="BM306" s="31">
        <f>BL306*Параметри!$K$48</f>
        <v>0</v>
      </c>
      <c r="BN306" s="31">
        <f>'Дані не з ДІСО'!N306*(7*Параметри!$K$50+Параметри!$K$49)</f>
        <v>0</v>
      </c>
      <c r="BO306">
        <f>ROUNDUP('Дані з ДІСО'!V306/Параметри!$K$25,0)</f>
        <v>0</v>
      </c>
      <c r="BP306">
        <f>ROUNDUP('Дані з ДІСО'!W306/Параметри!$K$25,0)</f>
        <v>0</v>
      </c>
      <c r="BQ306">
        <f>ROUNDUP('Дані з ДІСО'!X306/Параметри!$K$25,0)</f>
        <v>0</v>
      </c>
      <c r="BR306">
        <f>(BO306*Параметри!$K$34+BP306*Параметри!$L$34+BQ306*Параметри!$M$34)/18</f>
        <v>0</v>
      </c>
      <c r="BS306">
        <f>IF(J306=0,0,'Дані з ДІСО'!AC306/J306)</f>
        <v>0</v>
      </c>
      <c r="BT306" s="31">
        <f>(1+0.25*BS306)*BR306*Параметри!$K$48</f>
        <v>0</v>
      </c>
      <c r="BU306" s="31">
        <f ca="1">BT306*'Коефіцієнти АТО'!U306</f>
        <v>0</v>
      </c>
      <c r="BV306" s="31">
        <f>J306*(1+0.25*BS306)*Параметри!$K$61*Параметри!$K$20/1000</f>
        <v>0</v>
      </c>
      <c r="BW306" s="31">
        <f>(1+0.25*BS306)*J306*'Коефіцієнти АТО'!S306*Параметри!$K$20/1000</f>
        <v>0</v>
      </c>
      <c r="BX306" s="31">
        <f t="shared" ca="1" si="54"/>
        <v>0</v>
      </c>
      <c r="BY306">
        <f>ROUNDUP('Дані з ДІСО'!AG306/Параметри!$K$66,0)</f>
        <v>0</v>
      </c>
      <c r="BZ306">
        <f t="shared" si="55"/>
        <v>0</v>
      </c>
      <c r="CA306">
        <f>IF('Дані з ДІСО'!AG306=0,0,'Дані з ДІСО'!AJ306/'Дані з ДІСО'!AG306)</f>
        <v>0</v>
      </c>
      <c r="CB306" s="31">
        <f>BZ306*(1+0.25*CA306)*Параметри!$K$48</f>
        <v>0</v>
      </c>
      <c r="CC306" s="31">
        <f t="shared" ca="1" si="56"/>
        <v>23260.799999999999</v>
      </c>
      <c r="CD306" s="31">
        <f t="shared" si="57"/>
        <v>0</v>
      </c>
      <c r="CE306" s="31">
        <f t="shared" si="58"/>
        <v>0</v>
      </c>
      <c r="CF306" s="31">
        <f t="shared" si="59"/>
        <v>0</v>
      </c>
    </row>
    <row r="307" spans="1:84" x14ac:dyDescent="0.25">
      <c r="A307" s="9">
        <v>306</v>
      </c>
      <c r="B307" s="9" t="s">
        <v>4354</v>
      </c>
      <c r="C307" s="9" t="s">
        <v>4354</v>
      </c>
      <c r="D307" s="9" t="s">
        <v>2969</v>
      </c>
      <c r="E307" s="9" t="s">
        <v>28</v>
      </c>
      <c r="F307" s="9" t="s">
        <v>3344</v>
      </c>
      <c r="G307" s="9" t="s">
        <v>640</v>
      </c>
      <c r="H307" s="31">
        <f>SUM('Дані з ДІСО'!J307:L307)</f>
        <v>135</v>
      </c>
      <c r="I307" s="31">
        <f>SUM('Дані з ДІСО'!P307:R307)</f>
        <v>0</v>
      </c>
      <c r="J307" s="31">
        <f>SUM('Дані з ДІСО'!V307:X307)</f>
        <v>0</v>
      </c>
      <c r="K307">
        <f ca="1">ROUNDUP('Дані з ДІСО'!J307/'Коефіцієнти АТО'!$R307,0)</f>
        <v>6</v>
      </c>
      <c r="L307">
        <f ca="1">ROUNDUP('Дані з ДІСО'!K307/'Коефіцієнти АТО'!$R307,0)</f>
        <v>8</v>
      </c>
      <c r="M307">
        <f ca="1">ROUNDUP('Дані з ДІСО'!L307/'Коефіцієнти АТО'!$R307,0)</f>
        <v>1</v>
      </c>
      <c r="N307" s="28">
        <f ca="1">(K307*Параметри!$K$32+L307*Параметри!$L$32+M307*Параметри!$M$32)/18</f>
        <v>25.555555555555557</v>
      </c>
      <c r="O307" s="41">
        <f>'Дані з ДІСО'!Y307/H307</f>
        <v>0</v>
      </c>
      <c r="P307" s="31">
        <f ca="1">(1+0.25*O307)*N307*Параметри!$K$48</f>
        <v>5216.0353256977787</v>
      </c>
      <c r="Q307" s="31">
        <f ca="1">P307*'Коефіцієнти АТО'!T307</f>
        <v>88.672600536862248</v>
      </c>
      <c r="R307" s="31">
        <f>H307*(1+0.25*O307)*Параметри!$K$61*Параметри!$K$20/1000</f>
        <v>0</v>
      </c>
      <c r="S307" s="31">
        <f>H307*(1+0.25*O307)*'Коефіцієнти АТО'!S307*Параметри!$K$20/1000</f>
        <v>695.81498910000005</v>
      </c>
      <c r="T307" s="31">
        <f t="shared" ca="1" si="49"/>
        <v>6000.5229153346409</v>
      </c>
      <c r="U307" s="31">
        <f t="shared" ca="1" si="48"/>
        <v>6000.5229153346409</v>
      </c>
      <c r="V307">
        <f>ROUNDUP('Дані з ДІСО'!P307/Параметри!$K$24,0)</f>
        <v>0</v>
      </c>
      <c r="W307">
        <f>ROUNDUP('Дані з ДІСО'!Q307/Параметри!$K$24,0)</f>
        <v>0</v>
      </c>
      <c r="X307">
        <f>ROUNDUP('Дані з ДІСО'!R307/Параметри!$K$24,0)</f>
        <v>0</v>
      </c>
      <c r="Y307" s="28">
        <f>(V307*Параметри!$K$33+W307*Параметри!$L$33+X307*Параметри!$M$33)/18</f>
        <v>0</v>
      </c>
      <c r="Z307" s="41">
        <f>IF(I307=0,0,'Дані з ДІСО'!AA307/I307)</f>
        <v>0</v>
      </c>
      <c r="AA307" s="31">
        <f>(1+0.25*Z307)*Y307*Параметри!$K$48</f>
        <v>0</v>
      </c>
      <c r="AB307" s="31">
        <f ca="1">AA307*'Коефіцієнти АТО'!U307</f>
        <v>0</v>
      </c>
      <c r="AC307" s="31">
        <f>I307*(1+0.25*Z307)*Параметри!$K$61*Параметри!$K$20/1000</f>
        <v>0</v>
      </c>
      <c r="AD307" s="31">
        <f>(1+0.25*Z307)*I307*'Коефіцієнти АТО'!S307*Параметри!$K$20/1000</f>
        <v>0</v>
      </c>
      <c r="AE307" s="31">
        <f t="shared" ca="1" si="50"/>
        <v>0</v>
      </c>
      <c r="AF307" s="45">
        <v>41.404419997085455</v>
      </c>
      <c r="AG307" s="45">
        <f ca="1">T307/SUM('Дані з ДІСО'!J307:L307)</f>
        <v>44.448317891367708</v>
      </c>
      <c r="AH307">
        <f ca="1">'Коефіцієнти АТО'!R307</f>
        <v>10</v>
      </c>
      <c r="AI307">
        <v>10</v>
      </c>
      <c r="AJ307" s="44">
        <f t="shared" ca="1" si="51"/>
        <v>1.0735162548949246</v>
      </c>
      <c r="AK307" t="str">
        <f ca="1">IF(OR(B307="Область",B307="Київ"),"Ні",IF(AJ307&gt;Параметри!$K$72,"Так, верхній",IF(AJ307&lt;Параметри!$K$73,"Так, нижній","Ні")))</f>
        <v>Ні</v>
      </c>
      <c r="AL307" s="45">
        <f ca="1">IF(AK307="Ні",AG307,IF(AK307="Так, верхній",AF307*Параметри!$K$72,AF307*Параметри!$K$73))</f>
        <v>44.448317891367708</v>
      </c>
      <c r="AM307">
        <f>'Дані з ДІСО'!AL307+'Дані з ДІСО'!AN307</f>
        <v>0</v>
      </c>
      <c r="AN307">
        <f>IF(AM307=0,0,'Дані з ДІСО'!AN307/AM307)</f>
        <v>0</v>
      </c>
      <c r="AO307" s="31">
        <f>AM307*(1+0.25*AN307)*Параметри!$K$50</f>
        <v>0</v>
      </c>
      <c r="AP307" s="31">
        <f>ROUNDUP(('Дані з ДІСО'!AU307+'Дані з ДІСО'!AW307)/Параметри!$K$28,0)</f>
        <v>0</v>
      </c>
      <c r="AQ307" s="54">
        <f>AP307*Параметри!$M$35/18</f>
        <v>0</v>
      </c>
      <c r="AR307" s="31">
        <f>IF(AP307=0,0,'Дані з ДІСО'!AW307/SUM('Дані з ДІСО'!AU307,'Дані з ДІСО'!AW307))</f>
        <v>0</v>
      </c>
      <c r="AS307" s="31">
        <f>(1+0.25*AR307)*AQ307*Параметри!$K$48</f>
        <v>0</v>
      </c>
      <c r="AT307">
        <f>ROUNDUP(('Дані з ДІСО'!AE307+'Дані не з ДІСО'!E307+'Дані не з ДІСО'!G307)/Параметри!$K$64,0)</f>
        <v>0</v>
      </c>
      <c r="AU307">
        <f t="shared" si="52"/>
        <v>0</v>
      </c>
      <c r="AV307">
        <f>IF(AT307=0,0,('Дані з ДІСО'!AH307+'Дані не з ДІСО'!G307)/('Дані з ДІСО'!AE307+'Дані не з ДІСО'!E307+'Дані не з ДІСО'!G307))</f>
        <v>0</v>
      </c>
      <c r="AW307" s="31">
        <f>AU307*(1+0.25*AV307)*Параметри!$K$48</f>
        <v>0</v>
      </c>
      <c r="AX307">
        <f>ROUNDUP('Дані з ДІСО'!AF307/Параметри!$K$65,0)</f>
        <v>0</v>
      </c>
      <c r="AY307">
        <f t="shared" si="53"/>
        <v>0</v>
      </c>
      <c r="AZ307">
        <f>IF(AX307=0,0,'Дані з ДІСО'!AI307/'Дані з ДІСО'!AF307)</f>
        <v>0</v>
      </c>
      <c r="BA307" s="31">
        <f>AY307*(1+0.25*AZ307)*Параметри!$K$48</f>
        <v>0</v>
      </c>
      <c r="BB307">
        <f>ROUNDUP('Дані з ДІСО'!AR307/Параметри!$K$29,0)</f>
        <v>0</v>
      </c>
      <c r="BC307">
        <f>ROUNDUP('Дані з ДІСО'!AS307/Параметри!$K$29,0)</f>
        <v>0</v>
      </c>
      <c r="BD307">
        <f>ROUNDUP('Дані з ДІСО'!AT307/Параметри!$K$29,0)</f>
        <v>0</v>
      </c>
      <c r="BE307" s="54">
        <f>(BB307*Параметри!$K$32+BC307*Параметри!$L$32+BD307*Параметри!$M$32)/18</f>
        <v>0</v>
      </c>
      <c r="BF307" s="31">
        <f>(BE307*Параметри!$K$48+SUM('Дані з ДІСО'!AR307:AT307)*IF(Параметри!$R$37="RNK",Параметри!$K$45,Параметри!$R$47)*Параметри!$K$20/1000)*Параметри!$K$69</f>
        <v>0</v>
      </c>
      <c r="BG307">
        <f>ROUNDUP(('Дані не з ДІСО'!I307+'Дані не з ДІСО'!K307)/Параметри!$K$26,0)</f>
        <v>0</v>
      </c>
      <c r="BH307" s="31">
        <f>BG307*Параметри!$M$36/18</f>
        <v>0</v>
      </c>
      <c r="BI307">
        <f>IF(BG307=0,0,'Дані не з ДІСО'!K307/('Дані не з ДІСО'!I307+'Дані не з ДІСО'!K307))</f>
        <v>0</v>
      </c>
      <c r="BJ307" s="31">
        <f>(1+0.25*BI307)*BH307*Параметри!$K$48</f>
        <v>0</v>
      </c>
      <c r="BK307">
        <f>ROUNDUP('Дані не з ДІСО'!M307/Параметри!$K$27,0)</f>
        <v>0</v>
      </c>
      <c r="BL307">
        <f>BK307*Параметри!$M$37/18</f>
        <v>0</v>
      </c>
      <c r="BM307" s="31">
        <f>BL307*Параметри!$K$48</f>
        <v>0</v>
      </c>
      <c r="BN307" s="31">
        <f>'Дані не з ДІСО'!N307*(7*Параметри!$K$50+Параметри!$K$49)</f>
        <v>0</v>
      </c>
      <c r="BO307">
        <f>ROUNDUP('Дані з ДІСО'!V307/Параметри!$K$25,0)</f>
        <v>0</v>
      </c>
      <c r="BP307">
        <f>ROUNDUP('Дані з ДІСО'!W307/Параметри!$K$25,0)</f>
        <v>0</v>
      </c>
      <c r="BQ307">
        <f>ROUNDUP('Дані з ДІСО'!X307/Параметри!$K$25,0)</f>
        <v>0</v>
      </c>
      <c r="BR307">
        <f>(BO307*Параметри!$K$34+BP307*Параметри!$L$34+BQ307*Параметри!$M$34)/18</f>
        <v>0</v>
      </c>
      <c r="BS307">
        <f>IF(J307=0,0,'Дані з ДІСО'!AC307/J307)</f>
        <v>0</v>
      </c>
      <c r="BT307" s="31">
        <f>(1+0.25*BS307)*BR307*Параметри!$K$48</f>
        <v>0</v>
      </c>
      <c r="BU307" s="31">
        <f ca="1">BT307*'Коефіцієнти АТО'!U307</f>
        <v>0</v>
      </c>
      <c r="BV307" s="31">
        <f>J307*(1+0.25*BS307)*Параметри!$K$61*Параметри!$K$20/1000</f>
        <v>0</v>
      </c>
      <c r="BW307" s="31">
        <f>(1+0.25*BS307)*J307*'Коефіцієнти АТО'!S307*Параметри!$K$20/1000</f>
        <v>0</v>
      </c>
      <c r="BX307" s="31">
        <f t="shared" ca="1" si="54"/>
        <v>0</v>
      </c>
      <c r="BY307">
        <f>ROUNDUP('Дані з ДІСО'!AG307/Параметри!$K$66,0)</f>
        <v>0</v>
      </c>
      <c r="BZ307">
        <f t="shared" si="55"/>
        <v>0</v>
      </c>
      <c r="CA307">
        <f>IF('Дані з ДІСО'!AG307=0,0,'Дані з ДІСО'!AJ307/'Дані з ДІСО'!AG307)</f>
        <v>0</v>
      </c>
      <c r="CB307" s="31">
        <f>BZ307*(1+0.25*CA307)*Параметри!$K$48</f>
        <v>0</v>
      </c>
      <c r="CC307" s="31">
        <f t="shared" ca="1" si="56"/>
        <v>6000.5</v>
      </c>
      <c r="CD307" s="31">
        <f t="shared" si="57"/>
        <v>0</v>
      </c>
      <c r="CE307" s="31">
        <f t="shared" si="58"/>
        <v>0</v>
      </c>
      <c r="CF307" s="31">
        <f t="shared" si="59"/>
        <v>0</v>
      </c>
    </row>
    <row r="308" spans="1:84" x14ac:dyDescent="0.25">
      <c r="A308" s="9">
        <v>307</v>
      </c>
      <c r="B308" s="9" t="s">
        <v>4354</v>
      </c>
      <c r="C308" s="9" t="s">
        <v>4354</v>
      </c>
      <c r="D308" s="9" t="s">
        <v>2969</v>
      </c>
      <c r="E308" s="9" t="s">
        <v>28</v>
      </c>
      <c r="F308" s="9" t="s">
        <v>3345</v>
      </c>
      <c r="G308" s="9" t="s">
        <v>642</v>
      </c>
      <c r="H308" s="31">
        <f>SUM('Дані з ДІСО'!J308:L308)</f>
        <v>593</v>
      </c>
      <c r="I308" s="31">
        <f>SUM('Дані з ДІСО'!P308:R308)</f>
        <v>0</v>
      </c>
      <c r="J308" s="31">
        <f>SUM('Дані з ДІСО'!V308:X308)</f>
        <v>0</v>
      </c>
      <c r="K308">
        <f ca="1">ROUNDUP('Дані з ДІСО'!J308/'Коефіцієнти АТО'!$R308,0)</f>
        <v>22</v>
      </c>
      <c r="L308">
        <f ca="1">ROUNDUP('Дані з ДІСО'!K308/'Коефіцієнти АТО'!$R308,0)</f>
        <v>24</v>
      </c>
      <c r="M308">
        <f ca="1">ROUNDUP('Дані з ДІСО'!L308/'Коефіцієнти АТО'!$R308,0)</f>
        <v>4</v>
      </c>
      <c r="N308" s="28">
        <f ca="1">(K308*Параметри!$K$32+L308*Параметри!$L$32+M308*Параметри!$M$32)/18</f>
        <v>84.333333333333329</v>
      </c>
      <c r="O308" s="41">
        <f>'Дані з ДІСО'!Y308/H308</f>
        <v>0</v>
      </c>
      <c r="P308" s="31">
        <f ca="1">(1+0.25*O308)*N308*Параметри!$K$48</f>
        <v>17212.916574802668</v>
      </c>
      <c r="Q308" s="31">
        <f ca="1">P308*'Коефіцієнти АТО'!T308</f>
        <v>292.61958177164536</v>
      </c>
      <c r="R308" s="31">
        <f>H308*(1+0.25*O308)*Параметри!$K$61*Параметри!$K$20/1000</f>
        <v>0</v>
      </c>
      <c r="S308" s="31">
        <f>H308*(1+0.25*O308)*'Коефіцієнти АТО'!S308*Параметри!$K$20/1000</f>
        <v>3056.4317669355555</v>
      </c>
      <c r="T308" s="31">
        <f t="shared" ca="1" si="49"/>
        <v>20561.96792350987</v>
      </c>
      <c r="U308" s="31">
        <f t="shared" ca="1" si="48"/>
        <v>20686.55697601927</v>
      </c>
      <c r="V308">
        <f>ROUNDUP('Дані з ДІСО'!P308/Параметри!$K$24,0)</f>
        <v>0</v>
      </c>
      <c r="W308">
        <f>ROUNDUP('Дані з ДІСО'!Q308/Параметри!$K$24,0)</f>
        <v>0</v>
      </c>
      <c r="X308">
        <f>ROUNDUP('Дані з ДІСО'!R308/Параметри!$K$24,0)</f>
        <v>0</v>
      </c>
      <c r="Y308" s="28">
        <f>(V308*Параметри!$K$33+W308*Параметри!$L$33+X308*Параметри!$M$33)/18</f>
        <v>0</v>
      </c>
      <c r="Z308" s="41">
        <f>IF(I308=0,0,'Дані з ДІСО'!AA308/I308)</f>
        <v>0</v>
      </c>
      <c r="AA308" s="31">
        <f>(1+0.25*Z308)*Y308*Параметри!$K$48</f>
        <v>0</v>
      </c>
      <c r="AB308" s="31">
        <f ca="1">AA308*'Коефіцієнти АТО'!U308</f>
        <v>0</v>
      </c>
      <c r="AC308" s="31">
        <f>I308*(1+0.25*Z308)*Параметри!$K$61*Параметри!$K$20/1000</f>
        <v>0</v>
      </c>
      <c r="AD308" s="31">
        <f>(1+0.25*Z308)*I308*'Коефіцієнти АТО'!S308*Параметри!$K$20/1000</f>
        <v>0</v>
      </c>
      <c r="AE308" s="31">
        <f t="shared" ca="1" si="50"/>
        <v>0</v>
      </c>
      <c r="AF308" s="45">
        <v>34.884581747081398</v>
      </c>
      <c r="AG308" s="45">
        <f ca="1">T308/SUM('Дані з ДІСО'!J308:L308)</f>
        <v>34.674482164434856</v>
      </c>
      <c r="AH308">
        <f ca="1">'Коефіцієнти АТО'!R308</f>
        <v>12.5</v>
      </c>
      <c r="AI308">
        <v>11</v>
      </c>
      <c r="AJ308" s="44">
        <f t="shared" ca="1" si="51"/>
        <v>0.99397729391827605</v>
      </c>
      <c r="AK308" t="str">
        <f ca="1">IF(OR(B308="Область",B308="Київ"),"Ні",IF(AJ308&gt;Параметри!$K$72,"Так, верхній",IF(AJ308&lt;Параметри!$K$73,"Так, нижній","Ні")))</f>
        <v>Так, нижній</v>
      </c>
      <c r="AL308" s="45">
        <f ca="1">IF(AK308="Ні",AG308,IF(AK308="Так, верхній",AF308*Параметри!$K$72,AF308*Параметри!$K$73))</f>
        <v>34.884581747081398</v>
      </c>
      <c r="AM308">
        <f>'Дані з ДІСО'!AL308+'Дані з ДІСО'!AN308</f>
        <v>4</v>
      </c>
      <c r="AN308">
        <f>IF(AM308=0,0,'Дані з ДІСО'!AN308/AM308)</f>
        <v>0</v>
      </c>
      <c r="AO308" s="31">
        <f>AM308*(1+0.25*AN308)*Параметри!$K$50</f>
        <v>765.81819406400007</v>
      </c>
      <c r="AP308" s="31">
        <f>ROUNDUP(('Дані з ДІСО'!AU308+'Дані з ДІСО'!AW308)/Параметри!$K$28,0)</f>
        <v>0</v>
      </c>
      <c r="AQ308" s="54">
        <f>AP308*Параметри!$M$35/18</f>
        <v>0</v>
      </c>
      <c r="AR308" s="31">
        <f>IF(AP308=0,0,'Дані з ДІСО'!AW308/SUM('Дані з ДІСО'!AU308,'Дані з ДІСО'!AW308))</f>
        <v>0</v>
      </c>
      <c r="AS308" s="31">
        <f>(1+0.25*AR308)*AQ308*Параметри!$K$48</f>
        <v>0</v>
      </c>
      <c r="AT308">
        <f>ROUNDUP(('Дані з ДІСО'!AE308+'Дані не з ДІСО'!E308+'Дані не з ДІСО'!G308)/Параметри!$K$64,0)</f>
        <v>0</v>
      </c>
      <c r="AU308">
        <f t="shared" si="52"/>
        <v>0</v>
      </c>
      <c r="AV308">
        <f>IF(AT308=0,0,('Дані з ДІСО'!AH308+'Дані не з ДІСО'!G308)/('Дані з ДІСО'!AE308+'Дані не з ДІСО'!E308+'Дані не з ДІСО'!G308))</f>
        <v>0</v>
      </c>
      <c r="AW308" s="31">
        <f>AU308*(1+0.25*AV308)*Параметри!$K$48</f>
        <v>0</v>
      </c>
      <c r="AX308">
        <f>ROUNDUP('Дані з ДІСО'!AF308/Параметри!$K$65,0)</f>
        <v>0</v>
      </c>
      <c r="AY308">
        <f t="shared" si="53"/>
        <v>0</v>
      </c>
      <c r="AZ308">
        <f>IF(AX308=0,0,'Дані з ДІСО'!AI308/'Дані з ДІСО'!AF308)</f>
        <v>0</v>
      </c>
      <c r="BA308" s="31">
        <f>AY308*(1+0.25*AZ308)*Параметри!$K$48</f>
        <v>0</v>
      </c>
      <c r="BB308">
        <f>ROUNDUP('Дані з ДІСО'!AR308/Параметри!$K$29,0)</f>
        <v>0</v>
      </c>
      <c r="BC308">
        <f>ROUNDUP('Дані з ДІСО'!AS308/Параметри!$K$29,0)</f>
        <v>0</v>
      </c>
      <c r="BD308">
        <f>ROUNDUP('Дані з ДІСО'!AT308/Параметри!$K$29,0)</f>
        <v>0</v>
      </c>
      <c r="BE308" s="54">
        <f>(BB308*Параметри!$K$32+BC308*Параметри!$L$32+BD308*Параметри!$M$32)/18</f>
        <v>0</v>
      </c>
      <c r="BF308" s="31">
        <f>(BE308*Параметри!$K$48+SUM('Дані з ДІСО'!AR308:AT308)*IF(Параметри!$R$37="RNK",Параметри!$K$45,Параметри!$R$47)*Параметри!$K$20/1000)*Параметри!$K$69</f>
        <v>0</v>
      </c>
      <c r="BG308">
        <f>ROUNDUP(('Дані не з ДІСО'!I308+'Дані не з ДІСО'!K308)/Параметри!$K$26,0)</f>
        <v>0</v>
      </c>
      <c r="BH308" s="31">
        <f>BG308*Параметри!$M$36/18</f>
        <v>0</v>
      </c>
      <c r="BI308">
        <f>IF(BG308=0,0,'Дані не з ДІСО'!K308/('Дані не з ДІСО'!I308+'Дані не з ДІСО'!K308))</f>
        <v>0</v>
      </c>
      <c r="BJ308" s="31">
        <f>(1+0.25*BI308)*BH308*Параметри!$K$48</f>
        <v>0</v>
      </c>
      <c r="BK308">
        <f>ROUNDUP('Дані не з ДІСО'!M308/Параметри!$K$27,0)</f>
        <v>0</v>
      </c>
      <c r="BL308">
        <f>BK308*Параметри!$M$37/18</f>
        <v>0</v>
      </c>
      <c r="BM308" s="31">
        <f>BL308*Параметри!$K$48</f>
        <v>0</v>
      </c>
      <c r="BN308" s="31">
        <f>'Дані не з ДІСО'!N308*(7*Параметри!$K$50+Параметри!$K$49)</f>
        <v>0</v>
      </c>
      <c r="BO308">
        <f>ROUNDUP('Дані з ДІСО'!V308/Параметри!$K$25,0)</f>
        <v>0</v>
      </c>
      <c r="BP308">
        <f>ROUNDUP('Дані з ДІСО'!W308/Параметри!$K$25,0)</f>
        <v>0</v>
      </c>
      <c r="BQ308">
        <f>ROUNDUP('Дані з ДІСО'!X308/Параметри!$K$25,0)</f>
        <v>0</v>
      </c>
      <c r="BR308">
        <f>(BO308*Параметри!$K$34+BP308*Параметри!$L$34+BQ308*Параметри!$M$34)/18</f>
        <v>0</v>
      </c>
      <c r="BS308">
        <f>IF(J308=0,0,'Дані з ДІСО'!AC308/J308)</f>
        <v>0</v>
      </c>
      <c r="BT308" s="31">
        <f>(1+0.25*BS308)*BR308*Параметри!$K$48</f>
        <v>0</v>
      </c>
      <c r="BU308" s="31">
        <f ca="1">BT308*'Коефіцієнти АТО'!U308</f>
        <v>0</v>
      </c>
      <c r="BV308" s="31">
        <f>J308*(1+0.25*BS308)*Параметри!$K$61*Параметри!$K$20/1000</f>
        <v>0</v>
      </c>
      <c r="BW308" s="31">
        <f>(1+0.25*BS308)*J308*'Коефіцієнти АТО'!S308*Параметри!$K$20/1000</f>
        <v>0</v>
      </c>
      <c r="BX308" s="31">
        <f t="shared" ca="1" si="54"/>
        <v>0</v>
      </c>
      <c r="BY308">
        <f>ROUNDUP('Дані з ДІСО'!AG308/Параметри!$K$66,0)</f>
        <v>0</v>
      </c>
      <c r="BZ308">
        <f t="shared" si="55"/>
        <v>0</v>
      </c>
      <c r="CA308">
        <f>IF('Дані з ДІСО'!AG308=0,0,'Дані з ДІСО'!AJ308/'Дані з ДІСО'!AG308)</f>
        <v>0</v>
      </c>
      <c r="CB308" s="31">
        <f>BZ308*(1+0.25*CA308)*Параметри!$K$48</f>
        <v>0</v>
      </c>
      <c r="CC308" s="31">
        <f t="shared" ca="1" si="56"/>
        <v>21452.400000000001</v>
      </c>
      <c r="CD308" s="31">
        <f t="shared" si="57"/>
        <v>0</v>
      </c>
      <c r="CE308" s="31">
        <f t="shared" si="58"/>
        <v>0</v>
      </c>
      <c r="CF308" s="31">
        <f t="shared" si="59"/>
        <v>0</v>
      </c>
    </row>
    <row r="309" spans="1:84" x14ac:dyDescent="0.25">
      <c r="A309" s="9">
        <v>308</v>
      </c>
      <c r="B309" s="9" t="s">
        <v>2951</v>
      </c>
      <c r="C309" s="9" t="s">
        <v>4353</v>
      </c>
      <c r="D309" s="9" t="s">
        <v>2969</v>
      </c>
      <c r="E309" s="9" t="s">
        <v>25</v>
      </c>
      <c r="F309" s="9" t="s">
        <v>3346</v>
      </c>
      <c r="G309" s="9" t="s">
        <v>644</v>
      </c>
      <c r="H309" s="31">
        <f>SUM('Дані з ДІСО'!J309:L309)</f>
        <v>2158</v>
      </c>
      <c r="I309" s="31">
        <f>SUM('Дані з ДІСО'!P309:R309)</f>
        <v>0</v>
      </c>
      <c r="J309" s="31">
        <f>SUM('Дані з ДІСО'!V309:X309)</f>
        <v>0</v>
      </c>
      <c r="K309">
        <f ca="1">ROUNDUP('Дані з ДІСО'!J309/'Коефіцієнти АТО'!$R309,0)</f>
        <v>59</v>
      </c>
      <c r="L309">
        <f ca="1">ROUNDUP('Дані з ДІСО'!K309/'Коефіцієнти АТО'!$R309,0)</f>
        <v>73</v>
      </c>
      <c r="M309">
        <f ca="1">ROUNDUP('Дані з ДІСО'!L309/'Коефіцієнти АТО'!$R309,0)</f>
        <v>18</v>
      </c>
      <c r="N309" s="28">
        <f ca="1">(K309*Параметри!$K$32+L309*Параметри!$L$32+M309*Параметри!$M$32)/18</f>
        <v>257.83333333333331</v>
      </c>
      <c r="O309" s="41">
        <f>'Дані з ДІСО'!Y309/H309</f>
        <v>0</v>
      </c>
      <c r="P309" s="31">
        <f ca="1">(1+0.25*O309)*N309*Параметри!$K$48</f>
        <v>52625.260753398674</v>
      </c>
      <c r="Q309" s="31">
        <f ca="1">P309*'Коефіцієнти АТО'!T309</f>
        <v>894.62943280777756</v>
      </c>
      <c r="R309" s="31">
        <f>H309*(1+0.25*O309)*Параметри!$K$61*Параметри!$K$20/1000</f>
        <v>0</v>
      </c>
      <c r="S309" s="31">
        <f>H309*(1+0.25*O309)*'Коефіцієнти АТО'!S309*Параметри!$K$20/1000</f>
        <v>8898.1851643128903</v>
      </c>
      <c r="T309" s="31">
        <f t="shared" ca="1" si="49"/>
        <v>62418.075350519342</v>
      </c>
      <c r="U309" s="31">
        <f t="shared" ca="1" si="48"/>
        <v>62418.075350519342</v>
      </c>
      <c r="V309">
        <f>ROUNDUP('Дані з ДІСО'!P309/Параметри!$K$24,0)</f>
        <v>0</v>
      </c>
      <c r="W309">
        <f>ROUNDUP('Дані з ДІСО'!Q309/Параметри!$K$24,0)</f>
        <v>0</v>
      </c>
      <c r="X309">
        <f>ROUNDUP('Дані з ДІСО'!R309/Параметри!$K$24,0)</f>
        <v>0</v>
      </c>
      <c r="Y309" s="28">
        <f>(V309*Параметри!$K$33+W309*Параметри!$L$33+X309*Параметри!$M$33)/18</f>
        <v>0</v>
      </c>
      <c r="Z309" s="41">
        <f>IF(I309=0,0,'Дані з ДІСО'!AA309/I309)</f>
        <v>0</v>
      </c>
      <c r="AA309" s="31">
        <f>(1+0.25*Z309)*Y309*Параметри!$K$48</f>
        <v>0</v>
      </c>
      <c r="AB309" s="31">
        <f ca="1">AA309*'Коефіцієнти АТО'!U309</f>
        <v>0</v>
      </c>
      <c r="AC309" s="31">
        <f>I309*(1+0.25*Z309)*Параметри!$K$61*Параметри!$K$20/1000</f>
        <v>0</v>
      </c>
      <c r="AD309" s="31">
        <f>(1+0.25*Z309)*I309*'Коефіцієнти АТО'!S309*Параметри!$K$20/1000</f>
        <v>0</v>
      </c>
      <c r="AE309" s="31">
        <f t="shared" ca="1" si="50"/>
        <v>0</v>
      </c>
      <c r="AF309" s="45">
        <v>28.632751791041443</v>
      </c>
      <c r="AG309" s="45">
        <f ca="1">T309/SUM('Дані з ДІСО'!J309:L309)</f>
        <v>28.924038623966332</v>
      </c>
      <c r="AH309">
        <f ca="1">'Коефіцієнти АТО'!R309</f>
        <v>14.5</v>
      </c>
      <c r="AI309">
        <v>14</v>
      </c>
      <c r="AJ309" s="44">
        <f t="shared" ca="1" si="51"/>
        <v>1.0101732042749738</v>
      </c>
      <c r="AK309" t="str">
        <f ca="1">IF(OR(B309="Область",B309="Київ"),"Ні",IF(AJ309&gt;Параметри!$K$72,"Так, верхній",IF(AJ309&lt;Параметри!$K$73,"Так, нижній","Ні")))</f>
        <v>Ні</v>
      </c>
      <c r="AL309" s="45">
        <f ca="1">IF(AK309="Ні",AG309,IF(AK309="Так, верхній",AF309*Параметри!$K$72,AF309*Параметри!$K$73))</f>
        <v>28.924038623966332</v>
      </c>
      <c r="AM309">
        <f>'Дані з ДІСО'!AL309+'Дані з ДІСО'!AN309</f>
        <v>23</v>
      </c>
      <c r="AN309">
        <f>IF(AM309=0,0,'Дані з ДІСО'!AN309/AM309)</f>
        <v>0</v>
      </c>
      <c r="AO309" s="31">
        <f>AM309*(1+0.25*AN309)*Параметри!$K$50</f>
        <v>4403.4546158680005</v>
      </c>
      <c r="AP309" s="31">
        <f>ROUNDUP(('Дані з ДІСО'!AU309+'Дані з ДІСО'!AW309)/Параметри!$K$28,0)</f>
        <v>0</v>
      </c>
      <c r="AQ309" s="54">
        <f>AP309*Параметри!$M$35/18</f>
        <v>0</v>
      </c>
      <c r="AR309" s="31">
        <f>IF(AP309=0,0,'Дані з ДІСО'!AW309/SUM('Дані з ДІСО'!AU309,'Дані з ДІСО'!AW309))</f>
        <v>0</v>
      </c>
      <c r="AS309" s="31">
        <f>(1+0.25*AR309)*AQ309*Параметри!$K$48</f>
        <v>0</v>
      </c>
      <c r="AT309">
        <f>ROUNDUP(('Дані з ДІСО'!AE309+'Дані не з ДІСО'!E309+'Дані не з ДІСО'!G309)/Параметри!$K$64,0)</f>
        <v>0</v>
      </c>
      <c r="AU309">
        <f t="shared" si="52"/>
        <v>0</v>
      </c>
      <c r="AV309">
        <f>IF(AT309=0,0,('Дані з ДІСО'!AH309+'Дані не з ДІСО'!G309)/('Дані з ДІСО'!AE309+'Дані не з ДІСО'!E309+'Дані не з ДІСО'!G309))</f>
        <v>0</v>
      </c>
      <c r="AW309" s="31">
        <f>AU309*(1+0.25*AV309)*Параметри!$K$48</f>
        <v>0</v>
      </c>
      <c r="AX309">
        <f>ROUNDUP('Дані з ДІСО'!AF309/Параметри!$K$65,0)</f>
        <v>0</v>
      </c>
      <c r="AY309">
        <f t="shared" si="53"/>
        <v>0</v>
      </c>
      <c r="AZ309">
        <f>IF(AX309=0,0,'Дані з ДІСО'!AI309/'Дані з ДІСО'!AF309)</f>
        <v>0</v>
      </c>
      <c r="BA309" s="31">
        <f>AY309*(1+0.25*AZ309)*Параметри!$K$48</f>
        <v>0</v>
      </c>
      <c r="BB309">
        <f>ROUNDUP('Дані з ДІСО'!AR309/Параметри!$K$29,0)</f>
        <v>0</v>
      </c>
      <c r="BC309">
        <f>ROUNDUP('Дані з ДІСО'!AS309/Параметри!$K$29,0)</f>
        <v>0</v>
      </c>
      <c r="BD309">
        <f>ROUNDUP('Дані з ДІСО'!AT309/Параметри!$K$29,0)</f>
        <v>0</v>
      </c>
      <c r="BE309" s="54">
        <f>(BB309*Параметри!$K$32+BC309*Параметри!$L$32+BD309*Параметри!$M$32)/18</f>
        <v>0</v>
      </c>
      <c r="BF309" s="31">
        <f>(BE309*Параметри!$K$48+SUM('Дані з ДІСО'!AR309:AT309)*IF(Параметри!$R$37="RNK",Параметри!$K$45,Параметри!$R$47)*Параметри!$K$20/1000)*Параметри!$K$69</f>
        <v>0</v>
      </c>
      <c r="BG309">
        <f>ROUNDUP(('Дані не з ДІСО'!I309+'Дані не з ДІСО'!K309)/Параметри!$K$26,0)</f>
        <v>0</v>
      </c>
      <c r="BH309" s="31">
        <f>BG309*Параметри!$M$36/18</f>
        <v>0</v>
      </c>
      <c r="BI309">
        <f>IF(BG309=0,0,'Дані не з ДІСО'!K309/('Дані не з ДІСО'!I309+'Дані не з ДІСО'!K309))</f>
        <v>0</v>
      </c>
      <c r="BJ309" s="31">
        <f>(1+0.25*BI309)*BH309*Параметри!$K$48</f>
        <v>0</v>
      </c>
      <c r="BK309">
        <f>ROUNDUP('Дані не з ДІСО'!M309/Параметри!$K$27,0)</f>
        <v>0</v>
      </c>
      <c r="BL309">
        <f>BK309*Параметри!$M$37/18</f>
        <v>0</v>
      </c>
      <c r="BM309" s="31">
        <f>BL309*Параметри!$K$48</f>
        <v>0</v>
      </c>
      <c r="BN309" s="31">
        <f>'Дані не з ДІСО'!N309*(7*Параметри!$K$50+Параметри!$K$49)</f>
        <v>0</v>
      </c>
      <c r="BO309">
        <f>ROUNDUP('Дані з ДІСО'!V309/Параметри!$K$25,0)</f>
        <v>0</v>
      </c>
      <c r="BP309">
        <f>ROUNDUP('Дані з ДІСО'!W309/Параметри!$K$25,0)</f>
        <v>0</v>
      </c>
      <c r="BQ309">
        <f>ROUNDUP('Дані з ДІСО'!X309/Параметри!$K$25,0)</f>
        <v>0</v>
      </c>
      <c r="BR309">
        <f>(BO309*Параметри!$K$34+BP309*Параметри!$L$34+BQ309*Параметри!$M$34)/18</f>
        <v>0</v>
      </c>
      <c r="BS309">
        <f>IF(J309=0,0,'Дані з ДІСО'!AC309/J309)</f>
        <v>0</v>
      </c>
      <c r="BT309" s="31">
        <f>(1+0.25*BS309)*BR309*Параметри!$K$48</f>
        <v>0</v>
      </c>
      <c r="BU309" s="31">
        <f ca="1">BT309*'Коефіцієнти АТО'!U309</f>
        <v>0</v>
      </c>
      <c r="BV309" s="31">
        <f>J309*(1+0.25*BS309)*Параметри!$K$61*Параметри!$K$20/1000</f>
        <v>0</v>
      </c>
      <c r="BW309" s="31">
        <f>(1+0.25*BS309)*J309*'Коефіцієнти АТО'!S309*Параметри!$K$20/1000</f>
        <v>0</v>
      </c>
      <c r="BX309" s="31">
        <f t="shared" ca="1" si="54"/>
        <v>0</v>
      </c>
      <c r="BY309">
        <f>ROUNDUP('Дані з ДІСО'!AG309/Параметри!$K$66,0)</f>
        <v>0</v>
      </c>
      <c r="BZ309">
        <f t="shared" si="55"/>
        <v>0</v>
      </c>
      <c r="CA309">
        <f>IF('Дані з ДІСО'!AG309=0,0,'Дані з ДІСО'!AJ309/'Дані з ДІСО'!AG309)</f>
        <v>0</v>
      </c>
      <c r="CB309" s="31">
        <f>BZ309*(1+0.25*CA309)*Параметри!$K$48</f>
        <v>0</v>
      </c>
      <c r="CC309" s="31">
        <f t="shared" ca="1" si="56"/>
        <v>66821.5</v>
      </c>
      <c r="CD309" s="31">
        <f t="shared" si="57"/>
        <v>0</v>
      </c>
      <c r="CE309" s="31">
        <f t="shared" si="58"/>
        <v>0</v>
      </c>
      <c r="CF309" s="31">
        <f t="shared" si="59"/>
        <v>0</v>
      </c>
    </row>
    <row r="310" spans="1:84" x14ac:dyDescent="0.25">
      <c r="A310" s="9">
        <v>309</v>
      </c>
      <c r="B310" s="9" t="s">
        <v>2950</v>
      </c>
      <c r="C310" s="9" t="s">
        <v>4353</v>
      </c>
      <c r="D310" s="9" t="s">
        <v>2969</v>
      </c>
      <c r="E310" s="9" t="s">
        <v>82</v>
      </c>
      <c r="F310" s="9" t="s">
        <v>3347</v>
      </c>
      <c r="G310" s="9" t="s">
        <v>646</v>
      </c>
      <c r="H310" s="31">
        <f>SUM('Дані з ДІСО'!J310:L310)</f>
        <v>9181</v>
      </c>
      <c r="I310" s="31">
        <f>SUM('Дані з ДІСО'!P310:R310)</f>
        <v>49</v>
      </c>
      <c r="J310" s="31">
        <f>SUM('Дані з ДІСО'!V310:X310)</f>
        <v>0</v>
      </c>
      <c r="K310">
        <f ca="1">ROUNDUP('Дані з ДІСО'!J310/'Коефіцієнти АТО'!$R310,0)</f>
        <v>142</v>
      </c>
      <c r="L310">
        <f ca="1">ROUNDUP('Дані з ДІСО'!K310/'Коефіцієнти АТО'!$R310,0)</f>
        <v>167</v>
      </c>
      <c r="M310">
        <f ca="1">ROUNDUP('Дані з ДІСО'!L310/'Коефіцієнти АТО'!$R310,0)</f>
        <v>27</v>
      </c>
      <c r="N310" s="28">
        <f ca="1">(K310*Параметри!$K$32+L310*Параметри!$L$32+M310*Параметри!$M$32)/18</f>
        <v>569.66666666666663</v>
      </c>
      <c r="O310" s="41">
        <f>'Дані з ДІСО'!Y310/H310</f>
        <v>0</v>
      </c>
      <c r="P310" s="31">
        <f ca="1">(1+0.25*O310)*N310*Параметри!$K$48</f>
        <v>116272.23093414135</v>
      </c>
      <c r="Q310" s="31">
        <f ca="1">P310*'Коефіцієнти АТО'!T310</f>
        <v>17440.8346401212</v>
      </c>
      <c r="R310" s="31">
        <f>H310*(1+0.25*O310)*Параметри!$K$61*Параметри!$K$20/1000</f>
        <v>0</v>
      </c>
      <c r="S310" s="31">
        <f>H310*(1+0.25*O310)*'Коефіцієнти АТО'!S310*Параметри!$K$20/1000</f>
        <v>18928.229377561776</v>
      </c>
      <c r="T310" s="31">
        <f t="shared" ca="1" si="49"/>
        <v>152641.29495182433</v>
      </c>
      <c r="U310" s="31">
        <f t="shared" ca="1" si="48"/>
        <v>152641.29495182433</v>
      </c>
      <c r="V310">
        <f>ROUNDUP('Дані з ДІСО'!P310/Параметри!$K$24,0)</f>
        <v>5</v>
      </c>
      <c r="W310">
        <f>ROUNDUP('Дані з ДІСО'!Q310/Параметри!$K$24,0)</f>
        <v>1</v>
      </c>
      <c r="X310">
        <f>ROUNDUP('Дані з ДІСО'!R310/Параметри!$K$24,0)</f>
        <v>0</v>
      </c>
      <c r="Y310" s="28">
        <f>(V310*Параметри!$K$33+W310*Параметри!$L$33+X310*Параметри!$M$33)/18</f>
        <v>12</v>
      </c>
      <c r="Z310" s="41">
        <f>IF(I310=0,0,'Дані з ДІСО'!AA310/I310)</f>
        <v>0</v>
      </c>
      <c r="AA310" s="31">
        <f>(1+0.25*Z310)*Y310*Параметри!$K$48</f>
        <v>2449.2687616320004</v>
      </c>
      <c r="AB310" s="31">
        <f ca="1">AA310*'Коефіцієнти АТО'!U310</f>
        <v>247.37614492483206</v>
      </c>
      <c r="AC310" s="31">
        <f>I310*(1+0.25*Z310)*Параметри!$K$61*Параметри!$K$20/1000</f>
        <v>0</v>
      </c>
      <c r="AD310" s="31">
        <f>(1+0.25*Z310)*I310*'Коефіцієнти АТО'!S310*Параметри!$K$20/1000</f>
        <v>101.02202804711112</v>
      </c>
      <c r="AE310" s="31">
        <f t="shared" ca="1" si="50"/>
        <v>2797.6669346039439</v>
      </c>
      <c r="AF310" s="45">
        <v>15.939842103274001</v>
      </c>
      <c r="AG310" s="45">
        <f ca="1">T310/SUM('Дані з ДІСО'!J310:L310)</f>
        <v>16.62578095543234</v>
      </c>
      <c r="AH310">
        <f ca="1">'Коефіцієнти АТО'!R310</f>
        <v>27.5</v>
      </c>
      <c r="AI310">
        <v>26</v>
      </c>
      <c r="AJ310" s="44">
        <f t="shared" ca="1" si="51"/>
        <v>1.0430329765950097</v>
      </c>
      <c r="AK310" t="str">
        <f ca="1">IF(OR(B310="Область",B310="Київ"),"Ні",IF(AJ310&gt;Параметри!$K$72,"Так, верхній",IF(AJ310&lt;Параметри!$K$73,"Так, нижній","Ні")))</f>
        <v>Ні</v>
      </c>
      <c r="AL310" s="45">
        <f ca="1">IF(AK310="Ні",AG310,IF(AK310="Так, верхній",AF310*Параметри!$K$72,AF310*Параметри!$K$73))</f>
        <v>16.62578095543234</v>
      </c>
      <c r="AM310">
        <f>'Дані з ДІСО'!AL310+'Дані з ДІСО'!AN310</f>
        <v>56</v>
      </c>
      <c r="AN310">
        <f>IF(AM310=0,0,'Дані з ДІСО'!AN310/AM310)</f>
        <v>0</v>
      </c>
      <c r="AO310" s="31">
        <f>AM310*(1+0.25*AN310)*Параметри!$K$50</f>
        <v>10721.454716896002</v>
      </c>
      <c r="AP310" s="31">
        <f>ROUNDUP(('Дані з ДІСО'!AU310+'Дані з ДІСО'!AW310)/Параметри!$K$28,0)</f>
        <v>5</v>
      </c>
      <c r="AQ310" s="54">
        <f>AP310*Параметри!$M$35/18</f>
        <v>6.3888888888888893</v>
      </c>
      <c r="AR310" s="31">
        <f>IF(AP310=0,0,'Дані з ДІСО'!AW310/SUM('Дані з ДІСО'!AU310,'Дані з ДІСО'!AW310))</f>
        <v>0</v>
      </c>
      <c r="AS310" s="31">
        <f>(1+0.25*AR310)*AQ310*Параметри!$K$48</f>
        <v>1304.0088314244447</v>
      </c>
      <c r="AT310">
        <f>ROUNDUP(('Дані з ДІСО'!AE310+'Дані не з ДІСО'!E310+'Дані не з ДІСО'!G310)/Параметри!$K$64,0)</f>
        <v>0</v>
      </c>
      <c r="AU310">
        <f t="shared" si="52"/>
        <v>0</v>
      </c>
      <c r="AV310">
        <f>IF(AT310=0,0,('Дані з ДІСО'!AH310+'Дані не з ДІСО'!G310)/('Дані з ДІСО'!AE310+'Дані не з ДІСО'!E310+'Дані не з ДІСО'!G310))</f>
        <v>0</v>
      </c>
      <c r="AW310" s="31">
        <f>AU310*(1+0.25*AV310)*Параметри!$K$48</f>
        <v>0</v>
      </c>
      <c r="AX310">
        <f>ROUNDUP('Дані з ДІСО'!AF310/Параметри!$K$65,0)</f>
        <v>0</v>
      </c>
      <c r="AY310">
        <f t="shared" si="53"/>
        <v>0</v>
      </c>
      <c r="AZ310">
        <f>IF(AX310=0,0,'Дані з ДІСО'!AI310/'Дані з ДІСО'!AF310)</f>
        <v>0</v>
      </c>
      <c r="BA310" s="31">
        <f>AY310*(1+0.25*AZ310)*Параметри!$K$48</f>
        <v>0</v>
      </c>
      <c r="BB310">
        <f>ROUNDUP('Дані з ДІСО'!AR310/Параметри!$K$29,0)</f>
        <v>0</v>
      </c>
      <c r="BC310">
        <f>ROUNDUP('Дані з ДІСО'!AS310/Параметри!$K$29,0)</f>
        <v>0</v>
      </c>
      <c r="BD310">
        <f>ROUNDUP('Дані з ДІСО'!AT310/Параметри!$K$29,0)</f>
        <v>0</v>
      </c>
      <c r="BE310" s="54">
        <f>(BB310*Параметри!$K$32+BC310*Параметри!$L$32+BD310*Параметри!$M$32)/18</f>
        <v>0</v>
      </c>
      <c r="BF310" s="31">
        <f>(BE310*Параметри!$K$48+SUM('Дані з ДІСО'!AR310:AT310)*IF(Параметри!$R$37="RNK",Параметри!$K$45,Параметри!$R$47)*Параметри!$K$20/1000)*Параметри!$K$69</f>
        <v>0</v>
      </c>
      <c r="BG310">
        <f>ROUNDUP(('Дані не з ДІСО'!I310+'Дані не з ДІСО'!K310)/Параметри!$K$26,0)</f>
        <v>0</v>
      </c>
      <c r="BH310" s="31">
        <f>BG310*Параметри!$M$36/18</f>
        <v>0</v>
      </c>
      <c r="BI310">
        <f>IF(BG310=0,0,'Дані не з ДІСО'!K310/('Дані не з ДІСО'!I310+'Дані не з ДІСО'!K310))</f>
        <v>0</v>
      </c>
      <c r="BJ310" s="31">
        <f>(1+0.25*BI310)*BH310*Параметри!$K$48</f>
        <v>0</v>
      </c>
      <c r="BK310">
        <f>ROUNDUP('Дані не з ДІСО'!M310/Параметри!$K$27,0)</f>
        <v>0</v>
      </c>
      <c r="BL310">
        <f>BK310*Параметри!$M$37/18</f>
        <v>0</v>
      </c>
      <c r="BM310" s="31">
        <f>BL310*Параметри!$K$48</f>
        <v>0</v>
      </c>
      <c r="BN310" s="31">
        <f>'Дані не з ДІСО'!N310*(7*Параметри!$K$50+Параметри!$K$49)</f>
        <v>0</v>
      </c>
      <c r="BO310">
        <f>ROUNDUP('Дані з ДІСО'!V310/Параметри!$K$25,0)</f>
        <v>0</v>
      </c>
      <c r="BP310">
        <f>ROUNDUP('Дані з ДІСО'!W310/Параметри!$K$25,0)</f>
        <v>0</v>
      </c>
      <c r="BQ310">
        <f>ROUNDUP('Дані з ДІСО'!X310/Параметри!$K$25,0)</f>
        <v>0</v>
      </c>
      <c r="BR310">
        <f>(BO310*Параметри!$K$34+BP310*Параметри!$L$34+BQ310*Параметри!$M$34)/18</f>
        <v>0</v>
      </c>
      <c r="BS310">
        <f>IF(J310=0,0,'Дані з ДІСО'!AC310/J310)</f>
        <v>0</v>
      </c>
      <c r="BT310" s="31">
        <f>(1+0.25*BS310)*BR310*Параметри!$K$48</f>
        <v>0</v>
      </c>
      <c r="BU310" s="31">
        <f ca="1">BT310*'Коефіцієнти АТО'!U310</f>
        <v>0</v>
      </c>
      <c r="BV310" s="31">
        <f>J310*(1+0.25*BS310)*Параметри!$K$61*Параметри!$K$20/1000</f>
        <v>0</v>
      </c>
      <c r="BW310" s="31">
        <f>(1+0.25*BS310)*J310*'Коефіцієнти АТО'!S310*Параметри!$K$20/1000</f>
        <v>0</v>
      </c>
      <c r="BX310" s="31">
        <f t="shared" ca="1" si="54"/>
        <v>0</v>
      </c>
      <c r="BY310">
        <f>ROUNDUP('Дані з ДІСО'!AG310/Параметри!$K$66,0)</f>
        <v>0</v>
      </c>
      <c r="BZ310">
        <f t="shared" si="55"/>
        <v>0</v>
      </c>
      <c r="CA310">
        <f>IF('Дані з ДІСО'!AG310=0,0,'Дані з ДІСО'!AJ310/'Дані з ДІСО'!AG310)</f>
        <v>0</v>
      </c>
      <c r="CB310" s="31">
        <f>BZ310*(1+0.25*CA310)*Параметри!$K$48</f>
        <v>0</v>
      </c>
      <c r="CC310" s="31">
        <f t="shared" ca="1" si="56"/>
        <v>167464.4</v>
      </c>
      <c r="CD310" s="31">
        <f t="shared" si="57"/>
        <v>0</v>
      </c>
      <c r="CE310" s="31">
        <f t="shared" si="58"/>
        <v>0</v>
      </c>
      <c r="CF310" s="31">
        <f t="shared" si="59"/>
        <v>0</v>
      </c>
    </row>
    <row r="311" spans="1:84" x14ac:dyDescent="0.25">
      <c r="A311" s="9">
        <v>310</v>
      </c>
      <c r="B311" s="9" t="s">
        <v>4354</v>
      </c>
      <c r="C311" s="9" t="s">
        <v>4354</v>
      </c>
      <c r="D311" s="9" t="s">
        <v>2969</v>
      </c>
      <c r="E311" s="9" t="s">
        <v>28</v>
      </c>
      <c r="F311" s="9" t="s">
        <v>3348</v>
      </c>
      <c r="G311" s="9" t="s">
        <v>648</v>
      </c>
      <c r="H311" s="31">
        <f>SUM('Дані з ДІСО'!J311:L311)</f>
        <v>896</v>
      </c>
      <c r="I311" s="31">
        <f>SUM('Дані з ДІСО'!P311:R311)</f>
        <v>0</v>
      </c>
      <c r="J311" s="31">
        <f>SUM('Дані з ДІСО'!V311:X311)</f>
        <v>0</v>
      </c>
      <c r="K311">
        <f ca="1">ROUNDUP('Дані з ДІСО'!J311/'Коефіцієнти АТО'!$R311,0)</f>
        <v>27</v>
      </c>
      <c r="L311">
        <f ca="1">ROUNDUP('Дані з ДІСО'!K311/'Коефіцієнти АТО'!$R311,0)</f>
        <v>31</v>
      </c>
      <c r="M311">
        <f ca="1">ROUNDUP('Дані з ДІСО'!L311/'Коефіцієнти АТО'!$R311,0)</f>
        <v>7</v>
      </c>
      <c r="N311" s="28">
        <f ca="1">(K311*Параметри!$K$32+L311*Параметри!$L$32+M311*Параметри!$M$32)/18</f>
        <v>110.83333333333333</v>
      </c>
      <c r="O311" s="41">
        <f>'Дані з ДІСО'!Y311/H311</f>
        <v>0</v>
      </c>
      <c r="P311" s="31">
        <f ca="1">(1+0.25*O311)*N311*Параметри!$K$48</f>
        <v>22621.71842340667</v>
      </c>
      <c r="Q311" s="31">
        <f ca="1">P311*'Коефіцієнти АТО'!T311</f>
        <v>384.56921319791343</v>
      </c>
      <c r="R311" s="31">
        <f>H311*(1+0.25*O311)*Параметри!$K$61*Параметри!$K$20/1000</f>
        <v>0</v>
      </c>
      <c r="S311" s="31">
        <f>H311*(1+0.25*O311)*'Коефіцієнти АТО'!S311*Параметри!$K$20/1000</f>
        <v>4618.149853582222</v>
      </c>
      <c r="T311" s="31">
        <f t="shared" ca="1" si="49"/>
        <v>27624.437490186803</v>
      </c>
      <c r="U311" s="31">
        <f t="shared" ca="1" si="48"/>
        <v>29362.869447803441</v>
      </c>
      <c r="V311">
        <f>ROUNDUP('Дані з ДІСО'!P311/Параметри!$K$24,0)</f>
        <v>0</v>
      </c>
      <c r="W311">
        <f>ROUNDUP('Дані з ДІСО'!Q311/Параметри!$K$24,0)</f>
        <v>0</v>
      </c>
      <c r="X311">
        <f>ROUNDUP('Дані з ДІСО'!R311/Параметри!$K$24,0)</f>
        <v>0</v>
      </c>
      <c r="Y311" s="28">
        <f>(V311*Параметри!$K$33+W311*Параметри!$L$33+X311*Параметри!$M$33)/18</f>
        <v>0</v>
      </c>
      <c r="Z311" s="41">
        <f>IF(I311=0,0,'Дані з ДІСО'!AA311/I311)</f>
        <v>0</v>
      </c>
      <c r="AA311" s="31">
        <f>(1+0.25*Z311)*Y311*Параметри!$K$48</f>
        <v>0</v>
      </c>
      <c r="AB311" s="31">
        <f ca="1">AA311*'Коефіцієнти АТО'!U311</f>
        <v>0</v>
      </c>
      <c r="AC311" s="31">
        <f>I311*(1+0.25*Z311)*Параметри!$K$61*Параметри!$K$20/1000</f>
        <v>0</v>
      </c>
      <c r="AD311" s="31">
        <f>(1+0.25*Z311)*I311*'Коефіцієнти АТО'!S311*Параметри!$K$20/1000</f>
        <v>0</v>
      </c>
      <c r="AE311" s="31">
        <f t="shared" ca="1" si="50"/>
        <v>0</v>
      </c>
      <c r="AF311" s="45">
        <v>32.77105965156634</v>
      </c>
      <c r="AG311" s="45">
        <f ca="1">T311/SUM('Дані з ДІСО'!J311:L311)</f>
        <v>30.830845413154915</v>
      </c>
      <c r="AH311">
        <f ca="1">'Коефіцієнти АТО'!R311</f>
        <v>14</v>
      </c>
      <c r="AI311">
        <v>12</v>
      </c>
      <c r="AJ311" s="44">
        <f t="shared" ca="1" si="51"/>
        <v>0.94079488856813054</v>
      </c>
      <c r="AK311" t="str">
        <f ca="1">IF(OR(B311="Область",B311="Київ"),"Ні",IF(AJ311&gt;Параметри!$K$72,"Так, верхній",IF(AJ311&lt;Параметри!$K$73,"Так, нижній","Ні")))</f>
        <v>Так, нижній</v>
      </c>
      <c r="AL311" s="45">
        <f ca="1">IF(AK311="Ні",AG311,IF(AK311="Так, верхній",AF311*Параметри!$K$72,AF311*Параметри!$K$73))</f>
        <v>32.77105965156634</v>
      </c>
      <c r="AM311">
        <f>'Дані з ДІСО'!AL311+'Дані з ДІСО'!AN311</f>
        <v>11</v>
      </c>
      <c r="AN311">
        <f>IF(AM311=0,0,'Дані з ДІСО'!AN311/AM311)</f>
        <v>0</v>
      </c>
      <c r="AO311" s="31">
        <f>AM311*(1+0.25*AN311)*Параметри!$K$50</f>
        <v>2106.0000336760004</v>
      </c>
      <c r="AP311" s="31">
        <f>ROUNDUP(('Дані з ДІСО'!AU311+'Дані з ДІСО'!AW311)/Параметри!$K$28,0)</f>
        <v>0</v>
      </c>
      <c r="AQ311" s="54">
        <f>AP311*Параметри!$M$35/18</f>
        <v>0</v>
      </c>
      <c r="AR311" s="31">
        <f>IF(AP311=0,0,'Дані з ДІСО'!AW311/SUM('Дані з ДІСО'!AU311,'Дані з ДІСО'!AW311))</f>
        <v>0</v>
      </c>
      <c r="AS311" s="31">
        <f>(1+0.25*AR311)*AQ311*Параметри!$K$48</f>
        <v>0</v>
      </c>
      <c r="AT311">
        <f>ROUNDUP(('Дані з ДІСО'!AE311+'Дані не з ДІСО'!E311+'Дані не з ДІСО'!G311)/Параметри!$K$64,0)</f>
        <v>0</v>
      </c>
      <c r="AU311">
        <f t="shared" si="52"/>
        <v>0</v>
      </c>
      <c r="AV311">
        <f>IF(AT311=0,0,('Дані з ДІСО'!AH311+'Дані не з ДІСО'!G311)/('Дані з ДІСО'!AE311+'Дані не з ДІСО'!E311+'Дані не з ДІСО'!G311))</f>
        <v>0</v>
      </c>
      <c r="AW311" s="31">
        <f>AU311*(1+0.25*AV311)*Параметри!$K$48</f>
        <v>0</v>
      </c>
      <c r="AX311">
        <f>ROUNDUP('Дані з ДІСО'!AF311/Параметри!$K$65,0)</f>
        <v>0</v>
      </c>
      <c r="AY311">
        <f t="shared" si="53"/>
        <v>0</v>
      </c>
      <c r="AZ311">
        <f>IF(AX311=0,0,'Дані з ДІСО'!AI311/'Дані з ДІСО'!AF311)</f>
        <v>0</v>
      </c>
      <c r="BA311" s="31">
        <f>AY311*(1+0.25*AZ311)*Параметри!$K$48</f>
        <v>0</v>
      </c>
      <c r="BB311">
        <f>ROUNDUP('Дані з ДІСО'!AR311/Параметри!$K$29,0)</f>
        <v>0</v>
      </c>
      <c r="BC311">
        <f>ROUNDUP('Дані з ДІСО'!AS311/Параметри!$K$29,0)</f>
        <v>0</v>
      </c>
      <c r="BD311">
        <f>ROUNDUP('Дані з ДІСО'!AT311/Параметри!$K$29,0)</f>
        <v>0</v>
      </c>
      <c r="BE311" s="54">
        <f>(BB311*Параметри!$K$32+BC311*Параметри!$L$32+BD311*Параметри!$M$32)/18</f>
        <v>0</v>
      </c>
      <c r="BF311" s="31">
        <f>(BE311*Параметри!$K$48+SUM('Дані з ДІСО'!AR311:AT311)*IF(Параметри!$R$37="RNK",Параметри!$K$45,Параметри!$R$47)*Параметри!$K$20/1000)*Параметри!$K$69</f>
        <v>0</v>
      </c>
      <c r="BG311">
        <f>ROUNDUP(('Дані не з ДІСО'!I311+'Дані не з ДІСО'!K311)/Параметри!$K$26,0)</f>
        <v>0</v>
      </c>
      <c r="BH311" s="31">
        <f>BG311*Параметри!$M$36/18</f>
        <v>0</v>
      </c>
      <c r="BI311">
        <f>IF(BG311=0,0,'Дані не з ДІСО'!K311/('Дані не з ДІСО'!I311+'Дані не з ДІСО'!K311))</f>
        <v>0</v>
      </c>
      <c r="BJ311" s="31">
        <f>(1+0.25*BI311)*BH311*Параметри!$K$48</f>
        <v>0</v>
      </c>
      <c r="BK311">
        <f>ROUNDUP('Дані не з ДІСО'!M311/Параметри!$K$27,0)</f>
        <v>0</v>
      </c>
      <c r="BL311">
        <f>BK311*Параметри!$M$37/18</f>
        <v>0</v>
      </c>
      <c r="BM311" s="31">
        <f>BL311*Параметри!$K$48</f>
        <v>0</v>
      </c>
      <c r="BN311" s="31">
        <f>'Дані не з ДІСО'!N311*(7*Параметри!$K$50+Параметри!$K$49)</f>
        <v>0</v>
      </c>
      <c r="BO311">
        <f>ROUNDUP('Дані з ДІСО'!V311/Параметри!$K$25,0)</f>
        <v>0</v>
      </c>
      <c r="BP311">
        <f>ROUNDUP('Дані з ДІСО'!W311/Параметри!$K$25,0)</f>
        <v>0</v>
      </c>
      <c r="BQ311">
        <f>ROUNDUP('Дані з ДІСО'!X311/Параметри!$K$25,0)</f>
        <v>0</v>
      </c>
      <c r="BR311">
        <f>(BO311*Параметри!$K$34+BP311*Параметри!$L$34+BQ311*Параметри!$M$34)/18</f>
        <v>0</v>
      </c>
      <c r="BS311">
        <f>IF(J311=0,0,'Дані з ДІСО'!AC311/J311)</f>
        <v>0</v>
      </c>
      <c r="BT311" s="31">
        <f>(1+0.25*BS311)*BR311*Параметри!$K$48</f>
        <v>0</v>
      </c>
      <c r="BU311" s="31">
        <f ca="1">BT311*'Коефіцієнти АТО'!U311</f>
        <v>0</v>
      </c>
      <c r="BV311" s="31">
        <f>J311*(1+0.25*BS311)*Параметри!$K$61*Параметри!$K$20/1000</f>
        <v>0</v>
      </c>
      <c r="BW311" s="31">
        <f>(1+0.25*BS311)*J311*'Коефіцієнти АТО'!S311*Параметри!$K$20/1000</f>
        <v>0</v>
      </c>
      <c r="BX311" s="31">
        <f t="shared" ca="1" si="54"/>
        <v>0</v>
      </c>
      <c r="BY311">
        <f>ROUNDUP('Дані з ДІСО'!AG311/Параметри!$K$66,0)</f>
        <v>0</v>
      </c>
      <c r="BZ311">
        <f t="shared" si="55"/>
        <v>0</v>
      </c>
      <c r="CA311">
        <f>IF('Дані з ДІСО'!AG311=0,0,'Дані з ДІСО'!AJ311/'Дані з ДІСО'!AG311)</f>
        <v>0</v>
      </c>
      <c r="CB311" s="31">
        <f>BZ311*(1+0.25*CA311)*Параметри!$K$48</f>
        <v>0</v>
      </c>
      <c r="CC311" s="31">
        <f t="shared" ca="1" si="56"/>
        <v>31468.9</v>
      </c>
      <c r="CD311" s="31">
        <f t="shared" si="57"/>
        <v>0</v>
      </c>
      <c r="CE311" s="31">
        <f t="shared" si="58"/>
        <v>0</v>
      </c>
      <c r="CF311" s="31">
        <f t="shared" si="59"/>
        <v>0</v>
      </c>
    </row>
    <row r="312" spans="1:84" x14ac:dyDescent="0.25">
      <c r="A312" s="9">
        <v>311</v>
      </c>
      <c r="B312" s="9" t="s">
        <v>4354</v>
      </c>
      <c r="C312" s="9" t="s">
        <v>4354</v>
      </c>
      <c r="D312" s="9" t="s">
        <v>2969</v>
      </c>
      <c r="E312" s="9" t="s">
        <v>28</v>
      </c>
      <c r="F312" s="9" t="s">
        <v>3349</v>
      </c>
      <c r="G312" s="9" t="s">
        <v>650</v>
      </c>
      <c r="H312" s="31">
        <f>SUM('Дані з ДІСО'!J312:L312)</f>
        <v>543</v>
      </c>
      <c r="I312" s="31">
        <f>SUM('Дані з ДІСО'!P312:R312)</f>
        <v>0</v>
      </c>
      <c r="J312" s="31">
        <f>SUM('Дані з ДІСО'!V312:X312)</f>
        <v>0</v>
      </c>
      <c r="K312">
        <f ca="1">ROUNDUP('Дані з ДІСО'!J312/'Коефіцієнти АТО'!$R312,0)</f>
        <v>18</v>
      </c>
      <c r="L312">
        <f ca="1">ROUNDUP('Дані з ДІСО'!K312/'Коефіцієнти АТО'!$R312,0)</f>
        <v>22</v>
      </c>
      <c r="M312">
        <f ca="1">ROUNDUP('Дані з ДІСО'!L312/'Коефіцієнти АТО'!$R312,0)</f>
        <v>4</v>
      </c>
      <c r="N312" s="28">
        <f ca="1">(K312*Параметри!$K$32+L312*Параметри!$L$32+M312*Параметри!$M$32)/18</f>
        <v>75</v>
      </c>
      <c r="O312" s="41">
        <f>'Дані з ДІСО'!Y312/H312</f>
        <v>0</v>
      </c>
      <c r="P312" s="31">
        <f ca="1">(1+0.25*O312)*N312*Параметри!$K$48</f>
        <v>15307.929760200002</v>
      </c>
      <c r="Q312" s="31">
        <f ca="1">P312*'Коефіцієнти АТО'!T312</f>
        <v>260.23480592340007</v>
      </c>
      <c r="R312" s="31">
        <f>H312*(1+0.25*O312)*Параметри!$K$61*Параметри!$K$20/1000</f>
        <v>0</v>
      </c>
      <c r="S312" s="31">
        <f>H312*(1+0.25*O312)*'Коефіцієнти АТО'!S312*Параметри!$K$20/1000</f>
        <v>2798.7225117133335</v>
      </c>
      <c r="T312" s="31">
        <f t="shared" ca="1" si="49"/>
        <v>18366.887077836738</v>
      </c>
      <c r="U312" s="31">
        <f t="shared" ca="1" si="48"/>
        <v>18366.887077836738</v>
      </c>
      <c r="V312">
        <f>ROUNDUP('Дані з ДІСО'!P312/Параметри!$K$24,0)</f>
        <v>0</v>
      </c>
      <c r="W312">
        <f>ROUNDUP('Дані з ДІСО'!Q312/Параметри!$K$24,0)</f>
        <v>0</v>
      </c>
      <c r="X312">
        <f>ROUNDUP('Дані з ДІСО'!R312/Параметри!$K$24,0)</f>
        <v>0</v>
      </c>
      <c r="Y312" s="28">
        <f>(V312*Параметри!$K$33+W312*Параметри!$L$33+X312*Параметри!$M$33)/18</f>
        <v>0</v>
      </c>
      <c r="Z312" s="41">
        <f>IF(I312=0,0,'Дані з ДІСО'!AA312/I312)</f>
        <v>0</v>
      </c>
      <c r="AA312" s="31">
        <f>(1+0.25*Z312)*Y312*Параметри!$K$48</f>
        <v>0</v>
      </c>
      <c r="AB312" s="31">
        <f ca="1">AA312*'Коефіцієнти АТО'!U312</f>
        <v>0</v>
      </c>
      <c r="AC312" s="31">
        <f>I312*(1+0.25*Z312)*Параметри!$K$61*Параметри!$K$20/1000</f>
        <v>0</v>
      </c>
      <c r="AD312" s="31">
        <f>(1+0.25*Z312)*I312*'Коефіцієнти АТО'!S312*Параметри!$K$20/1000</f>
        <v>0</v>
      </c>
      <c r="AE312" s="31">
        <f t="shared" ca="1" si="50"/>
        <v>0</v>
      </c>
      <c r="AF312" s="45">
        <v>32.876482740927628</v>
      </c>
      <c r="AG312" s="45">
        <f ca="1">T312/SUM('Дані з ДІСО'!J312:L312)</f>
        <v>33.824838080730643</v>
      </c>
      <c r="AH312">
        <f ca="1">'Коефіцієнти АТО'!R312</f>
        <v>13</v>
      </c>
      <c r="AI312">
        <v>12</v>
      </c>
      <c r="AJ312" s="44">
        <f t="shared" ca="1" si="51"/>
        <v>1.0288460096925884</v>
      </c>
      <c r="AK312" t="str">
        <f ca="1">IF(OR(B312="Область",B312="Київ"),"Ні",IF(AJ312&gt;Параметри!$K$72,"Так, верхній",IF(AJ312&lt;Параметри!$K$73,"Так, нижній","Ні")))</f>
        <v>Ні</v>
      </c>
      <c r="AL312" s="45">
        <f ca="1">IF(AK312="Ні",AG312,IF(AK312="Так, верхній",AF312*Параметри!$K$72,AF312*Параметри!$K$73))</f>
        <v>33.824838080730643</v>
      </c>
      <c r="AM312">
        <f>'Дані з ДІСО'!AL312+'Дані з ДІСО'!AN312</f>
        <v>4</v>
      </c>
      <c r="AN312">
        <f>IF(AM312=0,0,'Дані з ДІСО'!AN312/AM312)</f>
        <v>0</v>
      </c>
      <c r="AO312" s="31">
        <f>AM312*(1+0.25*AN312)*Параметри!$K$50</f>
        <v>765.81819406400007</v>
      </c>
      <c r="AP312" s="31">
        <f>ROUNDUP(('Дані з ДІСО'!AU312+'Дані з ДІСО'!AW312)/Параметри!$K$28,0)</f>
        <v>0</v>
      </c>
      <c r="AQ312" s="54">
        <f>AP312*Параметри!$M$35/18</f>
        <v>0</v>
      </c>
      <c r="AR312" s="31">
        <f>IF(AP312=0,0,'Дані з ДІСО'!AW312/SUM('Дані з ДІСО'!AU312,'Дані з ДІСО'!AW312))</f>
        <v>0</v>
      </c>
      <c r="AS312" s="31">
        <f>(1+0.25*AR312)*AQ312*Параметри!$K$48</f>
        <v>0</v>
      </c>
      <c r="AT312">
        <f>ROUNDUP(('Дані з ДІСО'!AE312+'Дані не з ДІСО'!E312+'Дані не з ДІСО'!G312)/Параметри!$K$64,0)</f>
        <v>0</v>
      </c>
      <c r="AU312">
        <f t="shared" si="52"/>
        <v>0</v>
      </c>
      <c r="AV312">
        <f>IF(AT312=0,0,('Дані з ДІСО'!AH312+'Дані не з ДІСО'!G312)/('Дані з ДІСО'!AE312+'Дані не з ДІСО'!E312+'Дані не з ДІСО'!G312))</f>
        <v>0</v>
      </c>
      <c r="AW312" s="31">
        <f>AU312*(1+0.25*AV312)*Параметри!$K$48</f>
        <v>0</v>
      </c>
      <c r="AX312">
        <f>ROUNDUP('Дані з ДІСО'!AF312/Параметри!$K$65,0)</f>
        <v>0</v>
      </c>
      <c r="AY312">
        <f t="shared" si="53"/>
        <v>0</v>
      </c>
      <c r="AZ312">
        <f>IF(AX312=0,0,'Дані з ДІСО'!AI312/'Дані з ДІСО'!AF312)</f>
        <v>0</v>
      </c>
      <c r="BA312" s="31">
        <f>AY312*(1+0.25*AZ312)*Параметри!$K$48</f>
        <v>0</v>
      </c>
      <c r="BB312">
        <f>ROUNDUP('Дані з ДІСО'!AR312/Параметри!$K$29,0)</f>
        <v>0</v>
      </c>
      <c r="BC312">
        <f>ROUNDUP('Дані з ДІСО'!AS312/Параметри!$K$29,0)</f>
        <v>0</v>
      </c>
      <c r="BD312">
        <f>ROUNDUP('Дані з ДІСО'!AT312/Параметри!$K$29,0)</f>
        <v>0</v>
      </c>
      <c r="BE312" s="54">
        <f>(BB312*Параметри!$K$32+BC312*Параметри!$L$32+BD312*Параметри!$M$32)/18</f>
        <v>0</v>
      </c>
      <c r="BF312" s="31">
        <f>(BE312*Параметри!$K$48+SUM('Дані з ДІСО'!AR312:AT312)*IF(Параметри!$R$37="RNK",Параметри!$K$45,Параметри!$R$47)*Параметри!$K$20/1000)*Параметри!$K$69</f>
        <v>0</v>
      </c>
      <c r="BG312">
        <f>ROUNDUP(('Дані не з ДІСО'!I312+'Дані не з ДІСО'!K312)/Параметри!$K$26,0)</f>
        <v>0</v>
      </c>
      <c r="BH312" s="31">
        <f>BG312*Параметри!$M$36/18</f>
        <v>0</v>
      </c>
      <c r="BI312">
        <f>IF(BG312=0,0,'Дані не з ДІСО'!K312/('Дані не з ДІСО'!I312+'Дані не з ДІСО'!K312))</f>
        <v>0</v>
      </c>
      <c r="BJ312" s="31">
        <f>(1+0.25*BI312)*BH312*Параметри!$K$48</f>
        <v>0</v>
      </c>
      <c r="BK312">
        <f>ROUNDUP('Дані не з ДІСО'!M312/Параметри!$K$27,0)</f>
        <v>0</v>
      </c>
      <c r="BL312">
        <f>BK312*Параметри!$M$37/18</f>
        <v>0</v>
      </c>
      <c r="BM312" s="31">
        <f>BL312*Параметри!$K$48</f>
        <v>0</v>
      </c>
      <c r="BN312" s="31">
        <f>'Дані не з ДІСО'!N312*(7*Параметри!$K$50+Параметри!$K$49)</f>
        <v>0</v>
      </c>
      <c r="BO312">
        <f>ROUNDUP('Дані з ДІСО'!V312/Параметри!$K$25,0)</f>
        <v>0</v>
      </c>
      <c r="BP312">
        <f>ROUNDUP('Дані з ДІСО'!W312/Параметри!$K$25,0)</f>
        <v>0</v>
      </c>
      <c r="BQ312">
        <f>ROUNDUP('Дані з ДІСО'!X312/Параметри!$K$25,0)</f>
        <v>0</v>
      </c>
      <c r="BR312">
        <f>(BO312*Параметри!$K$34+BP312*Параметри!$L$34+BQ312*Параметри!$M$34)/18</f>
        <v>0</v>
      </c>
      <c r="BS312">
        <f>IF(J312=0,0,'Дані з ДІСО'!AC312/J312)</f>
        <v>0</v>
      </c>
      <c r="BT312" s="31">
        <f>(1+0.25*BS312)*BR312*Параметри!$K$48</f>
        <v>0</v>
      </c>
      <c r="BU312" s="31">
        <f ca="1">BT312*'Коефіцієнти АТО'!U312</f>
        <v>0</v>
      </c>
      <c r="BV312" s="31">
        <f>J312*(1+0.25*BS312)*Параметри!$K$61*Параметри!$K$20/1000</f>
        <v>0</v>
      </c>
      <c r="BW312" s="31">
        <f>(1+0.25*BS312)*J312*'Коефіцієнти АТО'!S312*Параметри!$K$20/1000</f>
        <v>0</v>
      </c>
      <c r="BX312" s="31">
        <f t="shared" ca="1" si="54"/>
        <v>0</v>
      </c>
      <c r="BY312">
        <f>ROUNDUP('Дані з ДІСО'!AG312/Параметри!$K$66,0)</f>
        <v>0</v>
      </c>
      <c r="BZ312">
        <f t="shared" si="55"/>
        <v>0</v>
      </c>
      <c r="CA312">
        <f>IF('Дані з ДІСО'!AG312=0,0,'Дані з ДІСО'!AJ312/'Дані з ДІСО'!AG312)</f>
        <v>0</v>
      </c>
      <c r="CB312" s="31">
        <f>BZ312*(1+0.25*CA312)*Параметри!$K$48</f>
        <v>0</v>
      </c>
      <c r="CC312" s="31">
        <f t="shared" ca="1" si="56"/>
        <v>19132.7</v>
      </c>
      <c r="CD312" s="31">
        <f t="shared" si="57"/>
        <v>0</v>
      </c>
      <c r="CE312" s="31">
        <f t="shared" si="58"/>
        <v>0</v>
      </c>
      <c r="CF312" s="31">
        <f t="shared" si="59"/>
        <v>0</v>
      </c>
    </row>
    <row r="313" spans="1:84" x14ac:dyDescent="0.25">
      <c r="A313" s="9">
        <v>312</v>
      </c>
      <c r="B313" s="9" t="s">
        <v>4354</v>
      </c>
      <c r="C313" s="9" t="s">
        <v>4354</v>
      </c>
      <c r="D313" s="9" t="s">
        <v>2969</v>
      </c>
      <c r="E313" s="9" t="s">
        <v>28</v>
      </c>
      <c r="F313" s="9" t="s">
        <v>3350</v>
      </c>
      <c r="G313" s="9" t="s">
        <v>652</v>
      </c>
      <c r="H313" s="31">
        <f>SUM('Дані з ДІСО'!J313:L313)</f>
        <v>368</v>
      </c>
      <c r="I313" s="31">
        <f>SUM('Дані з ДІСО'!P313:R313)</f>
        <v>0</v>
      </c>
      <c r="J313" s="31">
        <f>SUM('Дані з ДІСО'!V313:X313)</f>
        <v>0</v>
      </c>
      <c r="K313">
        <f ca="1">ROUNDUP('Дані з ДІСО'!J313/'Коефіцієнти АТО'!$R313,0)</f>
        <v>10</v>
      </c>
      <c r="L313">
        <f ca="1">ROUNDUP('Дані з ДІСО'!K313/'Коефіцієнти АТО'!$R313,0)</f>
        <v>13</v>
      </c>
      <c r="M313">
        <f ca="1">ROUNDUP('Дані з ДІСО'!L313/'Коефіцієнти АТО'!$R313,0)</f>
        <v>3</v>
      </c>
      <c r="N313" s="28">
        <f ca="1">(K313*Параметри!$K$32+L313*Параметри!$L$32+M313*Параметри!$M$32)/18</f>
        <v>44.777777777777779</v>
      </c>
      <c r="O313" s="41">
        <f>'Дані з ДІСО'!Y313/H313</f>
        <v>0</v>
      </c>
      <c r="P313" s="31">
        <f ca="1">(1+0.25*O313)*N313*Параметри!$K$48</f>
        <v>9139.4010272008909</v>
      </c>
      <c r="Q313" s="31">
        <f ca="1">P313*'Коефіцієнти АТО'!T313</f>
        <v>155.36981746241517</v>
      </c>
      <c r="R313" s="31">
        <f>H313*(1+0.25*O313)*Параметри!$K$61*Параметри!$K$20/1000</f>
        <v>0</v>
      </c>
      <c r="S313" s="31">
        <f>H313*(1+0.25*O313)*'Коефіцієнти АТО'!S313*Параметри!$K$20/1000</f>
        <v>1517.3920947484446</v>
      </c>
      <c r="T313" s="31">
        <f t="shared" ca="1" si="49"/>
        <v>10812.16293941175</v>
      </c>
      <c r="U313" s="31">
        <f t="shared" ca="1" si="48"/>
        <v>10812.16293941175</v>
      </c>
      <c r="V313">
        <f>ROUNDUP('Дані з ДІСО'!P313/Параметри!$K$24,0)</f>
        <v>0</v>
      </c>
      <c r="W313">
        <f>ROUNDUP('Дані з ДІСО'!Q313/Параметри!$K$24,0)</f>
        <v>0</v>
      </c>
      <c r="X313">
        <f>ROUNDUP('Дані з ДІСО'!R313/Параметри!$K$24,0)</f>
        <v>0</v>
      </c>
      <c r="Y313" s="28">
        <f>(V313*Параметри!$K$33+W313*Параметри!$L$33+X313*Параметри!$M$33)/18</f>
        <v>0</v>
      </c>
      <c r="Z313" s="41">
        <f>IF(I313=0,0,'Дані з ДІСО'!AA313/I313)</f>
        <v>0</v>
      </c>
      <c r="AA313" s="31">
        <f>(1+0.25*Z313)*Y313*Параметри!$K$48</f>
        <v>0</v>
      </c>
      <c r="AB313" s="31">
        <f ca="1">AA313*'Коефіцієнти АТО'!U313</f>
        <v>0</v>
      </c>
      <c r="AC313" s="31">
        <f>I313*(1+0.25*Z313)*Параметри!$K$61*Параметри!$K$20/1000</f>
        <v>0</v>
      </c>
      <c r="AD313" s="31">
        <f>(1+0.25*Z313)*I313*'Коефіцієнти АТО'!S313*Параметри!$K$20/1000</f>
        <v>0</v>
      </c>
      <c r="AE313" s="31">
        <f t="shared" ca="1" si="50"/>
        <v>0</v>
      </c>
      <c r="AF313" s="45">
        <v>29.119549050237922</v>
      </c>
      <c r="AG313" s="45">
        <f ca="1">T313/SUM('Дані з ДІСО'!J313:L313)</f>
        <v>29.380877552749322</v>
      </c>
      <c r="AH313">
        <f ca="1">'Коефіцієнти АТО'!R313</f>
        <v>15</v>
      </c>
      <c r="AI313">
        <v>14</v>
      </c>
      <c r="AJ313" s="44">
        <f t="shared" ca="1" si="51"/>
        <v>1.0089743320564666</v>
      </c>
      <c r="AK313" t="str">
        <f ca="1">IF(OR(B313="Область",B313="Київ"),"Ні",IF(AJ313&gt;Параметри!$K$72,"Так, верхній",IF(AJ313&lt;Параметри!$K$73,"Так, нижній","Ні")))</f>
        <v>Ні</v>
      </c>
      <c r="AL313" s="45">
        <f ca="1">IF(AK313="Ні",AG313,IF(AK313="Так, верхній",AF313*Параметри!$K$72,AF313*Параметри!$K$73))</f>
        <v>29.380877552749322</v>
      </c>
      <c r="AM313">
        <f>'Дані з ДІСО'!AL313+'Дані з ДІСО'!AN313</f>
        <v>3</v>
      </c>
      <c r="AN313">
        <f>IF(AM313=0,0,'Дані з ДІСО'!AN313/AM313)</f>
        <v>0</v>
      </c>
      <c r="AO313" s="31">
        <f>AM313*(1+0.25*AN313)*Параметри!$K$50</f>
        <v>574.36364554800002</v>
      </c>
      <c r="AP313" s="31">
        <f>ROUNDUP(('Дані з ДІСО'!AU313+'Дані з ДІСО'!AW313)/Параметри!$K$28,0)</f>
        <v>0</v>
      </c>
      <c r="AQ313" s="54">
        <f>AP313*Параметри!$M$35/18</f>
        <v>0</v>
      </c>
      <c r="AR313" s="31">
        <f>IF(AP313=0,0,'Дані з ДІСО'!AW313/SUM('Дані з ДІСО'!AU313,'Дані з ДІСО'!AW313))</f>
        <v>0</v>
      </c>
      <c r="AS313" s="31">
        <f>(1+0.25*AR313)*AQ313*Параметри!$K$48</f>
        <v>0</v>
      </c>
      <c r="AT313">
        <f>ROUNDUP(('Дані з ДІСО'!AE313+'Дані не з ДІСО'!E313+'Дані не з ДІСО'!G313)/Параметри!$K$64,0)</f>
        <v>0</v>
      </c>
      <c r="AU313">
        <f t="shared" si="52"/>
        <v>0</v>
      </c>
      <c r="AV313">
        <f>IF(AT313=0,0,('Дані з ДІСО'!AH313+'Дані не з ДІСО'!G313)/('Дані з ДІСО'!AE313+'Дані не з ДІСО'!E313+'Дані не з ДІСО'!G313))</f>
        <v>0</v>
      </c>
      <c r="AW313" s="31">
        <f>AU313*(1+0.25*AV313)*Параметри!$K$48</f>
        <v>0</v>
      </c>
      <c r="AX313">
        <f>ROUNDUP('Дані з ДІСО'!AF313/Параметри!$K$65,0)</f>
        <v>0</v>
      </c>
      <c r="AY313">
        <f t="shared" si="53"/>
        <v>0</v>
      </c>
      <c r="AZ313">
        <f>IF(AX313=0,0,'Дані з ДІСО'!AI313/'Дані з ДІСО'!AF313)</f>
        <v>0</v>
      </c>
      <c r="BA313" s="31">
        <f>AY313*(1+0.25*AZ313)*Параметри!$K$48</f>
        <v>0</v>
      </c>
      <c r="BB313">
        <f>ROUNDUP('Дані з ДІСО'!AR313/Параметри!$K$29,0)</f>
        <v>0</v>
      </c>
      <c r="BC313">
        <f>ROUNDUP('Дані з ДІСО'!AS313/Параметри!$K$29,0)</f>
        <v>0</v>
      </c>
      <c r="BD313">
        <f>ROUNDUP('Дані з ДІСО'!AT313/Параметри!$K$29,0)</f>
        <v>0</v>
      </c>
      <c r="BE313" s="54">
        <f>(BB313*Параметри!$K$32+BC313*Параметри!$L$32+BD313*Параметри!$M$32)/18</f>
        <v>0</v>
      </c>
      <c r="BF313" s="31">
        <f>(BE313*Параметри!$K$48+SUM('Дані з ДІСО'!AR313:AT313)*IF(Параметри!$R$37="RNK",Параметри!$K$45,Параметри!$R$47)*Параметри!$K$20/1000)*Параметри!$K$69</f>
        <v>0</v>
      </c>
      <c r="BG313">
        <f>ROUNDUP(('Дані не з ДІСО'!I313+'Дані не з ДІСО'!K313)/Параметри!$K$26,0)</f>
        <v>0</v>
      </c>
      <c r="BH313" s="31">
        <f>BG313*Параметри!$M$36/18</f>
        <v>0</v>
      </c>
      <c r="BI313">
        <f>IF(BG313=0,0,'Дані не з ДІСО'!K313/('Дані не з ДІСО'!I313+'Дані не з ДІСО'!K313))</f>
        <v>0</v>
      </c>
      <c r="BJ313" s="31">
        <f>(1+0.25*BI313)*BH313*Параметри!$K$48</f>
        <v>0</v>
      </c>
      <c r="BK313">
        <f>ROUNDUP('Дані не з ДІСО'!M313/Параметри!$K$27,0)</f>
        <v>0</v>
      </c>
      <c r="BL313">
        <f>BK313*Параметри!$M$37/18</f>
        <v>0</v>
      </c>
      <c r="BM313" s="31">
        <f>BL313*Параметри!$K$48</f>
        <v>0</v>
      </c>
      <c r="BN313" s="31">
        <f>'Дані не з ДІСО'!N313*(7*Параметри!$K$50+Параметри!$K$49)</f>
        <v>0</v>
      </c>
      <c r="BO313">
        <f>ROUNDUP('Дані з ДІСО'!V313/Параметри!$K$25,0)</f>
        <v>0</v>
      </c>
      <c r="BP313">
        <f>ROUNDUP('Дані з ДІСО'!W313/Параметри!$K$25,0)</f>
        <v>0</v>
      </c>
      <c r="BQ313">
        <f>ROUNDUP('Дані з ДІСО'!X313/Параметри!$K$25,0)</f>
        <v>0</v>
      </c>
      <c r="BR313">
        <f>(BO313*Параметри!$K$34+BP313*Параметри!$L$34+BQ313*Параметри!$M$34)/18</f>
        <v>0</v>
      </c>
      <c r="BS313">
        <f>IF(J313=0,0,'Дані з ДІСО'!AC313/J313)</f>
        <v>0</v>
      </c>
      <c r="BT313" s="31">
        <f>(1+0.25*BS313)*BR313*Параметри!$K$48</f>
        <v>0</v>
      </c>
      <c r="BU313" s="31">
        <f ca="1">BT313*'Коефіцієнти АТО'!U313</f>
        <v>0</v>
      </c>
      <c r="BV313" s="31">
        <f>J313*(1+0.25*BS313)*Параметри!$K$61*Параметри!$K$20/1000</f>
        <v>0</v>
      </c>
      <c r="BW313" s="31">
        <f>(1+0.25*BS313)*J313*'Коефіцієнти АТО'!S313*Параметри!$K$20/1000</f>
        <v>0</v>
      </c>
      <c r="BX313" s="31">
        <f t="shared" ca="1" si="54"/>
        <v>0</v>
      </c>
      <c r="BY313">
        <f>ROUNDUP('Дані з ДІСО'!AG313/Параметри!$K$66,0)</f>
        <v>0</v>
      </c>
      <c r="BZ313">
        <f t="shared" si="55"/>
        <v>0</v>
      </c>
      <c r="CA313">
        <f>IF('Дані з ДІСО'!AG313=0,0,'Дані з ДІСО'!AJ313/'Дані з ДІСО'!AG313)</f>
        <v>0</v>
      </c>
      <c r="CB313" s="31">
        <f>BZ313*(1+0.25*CA313)*Параметри!$K$48</f>
        <v>0</v>
      </c>
      <c r="CC313" s="31">
        <f t="shared" ca="1" si="56"/>
        <v>11386.5</v>
      </c>
      <c r="CD313" s="31">
        <f t="shared" si="57"/>
        <v>0</v>
      </c>
      <c r="CE313" s="31">
        <f t="shared" si="58"/>
        <v>0</v>
      </c>
      <c r="CF313" s="31">
        <f t="shared" si="59"/>
        <v>0</v>
      </c>
    </row>
    <row r="314" spans="1:84" x14ac:dyDescent="0.25">
      <c r="A314" s="9">
        <v>313</v>
      </c>
      <c r="B314" s="9" t="s">
        <v>4355</v>
      </c>
      <c r="C314" s="9" t="s">
        <v>4355</v>
      </c>
      <c r="D314" s="9" t="s">
        <v>2969</v>
      </c>
      <c r="E314" s="9" t="s">
        <v>33</v>
      </c>
      <c r="F314" s="9" t="s">
        <v>3351</v>
      </c>
      <c r="G314" s="9" t="s">
        <v>654</v>
      </c>
      <c r="H314" s="31">
        <f>SUM('Дані з ДІСО'!J314:L314)</f>
        <v>357</v>
      </c>
      <c r="I314" s="31">
        <f>SUM('Дані з ДІСО'!P314:R314)</f>
        <v>0</v>
      </c>
      <c r="J314" s="31">
        <f>SUM('Дані з ДІСО'!V314:X314)</f>
        <v>0</v>
      </c>
      <c r="K314">
        <f ca="1">ROUNDUP('Дані з ДІСО'!J314/'Коефіцієнти АТО'!$R314,0)</f>
        <v>7</v>
      </c>
      <c r="L314">
        <f ca="1">ROUNDUP('Дані з ДІСО'!K314/'Коефіцієнти АТО'!$R314,0)</f>
        <v>9</v>
      </c>
      <c r="M314">
        <f ca="1">ROUNDUP('Дані з ДІСО'!L314/'Коефіцієнти АТО'!$R314,0)</f>
        <v>3</v>
      </c>
      <c r="N314" s="28">
        <f ca="1">(K314*Параметри!$K$32+L314*Параметри!$L$32+M314*Параметри!$M$32)/18</f>
        <v>33.055555555555557</v>
      </c>
      <c r="O314" s="41">
        <f>'Дані з ДІСО'!Y314/H314</f>
        <v>0</v>
      </c>
      <c r="P314" s="31">
        <f ca="1">(1+0.25*O314)*N314*Параметри!$K$48</f>
        <v>6746.8283017177791</v>
      </c>
      <c r="Q314" s="31">
        <f ca="1">P314*'Коефіцієнти АТО'!T314</f>
        <v>506.01212262883342</v>
      </c>
      <c r="R314" s="31">
        <f>H314*(1+0.25*O314)*Параметри!$K$61*Параметри!$K$20/1000</f>
        <v>0</v>
      </c>
      <c r="S314" s="31">
        <f>H314*(1+0.25*O314)*'Коефіцієнти АТО'!S314*Параметри!$K$20/1000</f>
        <v>736.01763291466682</v>
      </c>
      <c r="T314" s="31">
        <f t="shared" ca="1" si="49"/>
        <v>7988.85805726128</v>
      </c>
      <c r="U314" s="31">
        <f t="shared" ca="1" si="48"/>
        <v>9362.7035714518006</v>
      </c>
      <c r="V314">
        <f>ROUNDUP('Дані з ДІСО'!P314/Параметри!$K$24,0)</f>
        <v>0</v>
      </c>
      <c r="W314">
        <f>ROUNDUP('Дані з ДІСО'!Q314/Параметри!$K$24,0)</f>
        <v>0</v>
      </c>
      <c r="X314">
        <f>ROUNDUP('Дані з ДІСО'!R314/Параметри!$K$24,0)</f>
        <v>0</v>
      </c>
      <c r="Y314" s="28">
        <f>(V314*Параметри!$K$33+W314*Параметри!$L$33+X314*Параметри!$M$33)/18</f>
        <v>0</v>
      </c>
      <c r="Z314" s="41">
        <f>IF(I314=0,0,'Дані з ДІСО'!AA314/I314)</f>
        <v>0</v>
      </c>
      <c r="AA314" s="31">
        <f>(1+0.25*Z314)*Y314*Параметри!$K$48</f>
        <v>0</v>
      </c>
      <c r="AB314" s="31">
        <f ca="1">AA314*'Коефіцієнти АТО'!U314</f>
        <v>0</v>
      </c>
      <c r="AC314" s="31">
        <f>I314*(1+0.25*Z314)*Параметри!$K$61*Параметри!$K$20/1000</f>
        <v>0</v>
      </c>
      <c r="AD314" s="31">
        <f>(1+0.25*Z314)*I314*'Коефіцієнти АТО'!S314*Параметри!$K$20/1000</f>
        <v>0</v>
      </c>
      <c r="AE314" s="31">
        <f t="shared" ca="1" si="50"/>
        <v>0</v>
      </c>
      <c r="AF314" s="45">
        <v>26.226060424234735</v>
      </c>
      <c r="AG314" s="45">
        <f ca="1">T314/SUM('Дані з ДІСО'!J314:L314)</f>
        <v>22.377753661796302</v>
      </c>
      <c r="AH314">
        <f ca="1">'Коефіцієнти АТО'!R314</f>
        <v>20.5</v>
      </c>
      <c r="AI314">
        <v>16.5</v>
      </c>
      <c r="AJ314" s="44">
        <f t="shared" ca="1" si="51"/>
        <v>0.8532640167761405</v>
      </c>
      <c r="AK314" t="str">
        <f ca="1">IF(OR(B314="Область",B314="Київ"),"Ні",IF(AJ314&gt;Параметри!$K$72,"Так, верхній",IF(AJ314&lt;Параметри!$K$73,"Так, нижній","Ні")))</f>
        <v>Так, нижній</v>
      </c>
      <c r="AL314" s="45">
        <f ca="1">IF(AK314="Ні",AG314,IF(AK314="Так, верхній",AF314*Параметри!$K$72,AF314*Параметри!$K$73))</f>
        <v>26.226060424234735</v>
      </c>
      <c r="AM314">
        <f>'Дані з ДІСО'!AL314+'Дані з ДІСО'!AN314</f>
        <v>4</v>
      </c>
      <c r="AN314">
        <f>IF(AM314=0,0,'Дані з ДІСО'!AN314/AM314)</f>
        <v>0</v>
      </c>
      <c r="AO314" s="31">
        <f>AM314*(1+0.25*AN314)*Параметри!$K$50</f>
        <v>765.81819406400007</v>
      </c>
      <c r="AP314" s="31">
        <f>ROUNDUP(('Дані з ДІСО'!AU314+'Дані з ДІСО'!AW314)/Параметри!$K$28,0)</f>
        <v>0</v>
      </c>
      <c r="AQ314" s="54">
        <f>AP314*Параметри!$M$35/18</f>
        <v>0</v>
      </c>
      <c r="AR314" s="31">
        <f>IF(AP314=0,0,'Дані з ДІСО'!AW314/SUM('Дані з ДІСО'!AU314,'Дані з ДІСО'!AW314))</f>
        <v>0</v>
      </c>
      <c r="AS314" s="31">
        <f>(1+0.25*AR314)*AQ314*Параметри!$K$48</f>
        <v>0</v>
      </c>
      <c r="AT314">
        <f>ROUNDUP(('Дані з ДІСО'!AE314+'Дані не з ДІСО'!E314+'Дані не з ДІСО'!G314)/Параметри!$K$64,0)</f>
        <v>0</v>
      </c>
      <c r="AU314">
        <f t="shared" si="52"/>
        <v>0</v>
      </c>
      <c r="AV314">
        <f>IF(AT314=0,0,('Дані з ДІСО'!AH314+'Дані не з ДІСО'!G314)/('Дані з ДІСО'!AE314+'Дані не з ДІСО'!E314+'Дані не з ДІСО'!G314))</f>
        <v>0</v>
      </c>
      <c r="AW314" s="31">
        <f>AU314*(1+0.25*AV314)*Параметри!$K$48</f>
        <v>0</v>
      </c>
      <c r="AX314">
        <f>ROUNDUP('Дані з ДІСО'!AF314/Параметри!$K$65,0)</f>
        <v>0</v>
      </c>
      <c r="AY314">
        <f t="shared" si="53"/>
        <v>0</v>
      </c>
      <c r="AZ314">
        <f>IF(AX314=0,0,'Дані з ДІСО'!AI314/'Дані з ДІСО'!AF314)</f>
        <v>0</v>
      </c>
      <c r="BA314" s="31">
        <f>AY314*(1+0.25*AZ314)*Параметри!$K$48</f>
        <v>0</v>
      </c>
      <c r="BB314">
        <f>ROUNDUP('Дані з ДІСО'!AR314/Параметри!$K$29,0)</f>
        <v>0</v>
      </c>
      <c r="BC314">
        <f>ROUNDUP('Дані з ДІСО'!AS314/Параметри!$K$29,0)</f>
        <v>0</v>
      </c>
      <c r="BD314">
        <f>ROUNDUP('Дані з ДІСО'!AT314/Параметри!$K$29,0)</f>
        <v>0</v>
      </c>
      <c r="BE314" s="54">
        <f>(BB314*Параметри!$K$32+BC314*Параметри!$L$32+BD314*Параметри!$M$32)/18</f>
        <v>0</v>
      </c>
      <c r="BF314" s="31">
        <f>(BE314*Параметри!$K$48+SUM('Дані з ДІСО'!AR314:AT314)*IF(Параметри!$R$37="RNK",Параметри!$K$45,Параметри!$R$47)*Параметри!$K$20/1000)*Параметри!$K$69</f>
        <v>0</v>
      </c>
      <c r="BG314">
        <f>ROUNDUP(('Дані не з ДІСО'!I314+'Дані не з ДІСО'!K314)/Параметри!$K$26,0)</f>
        <v>0</v>
      </c>
      <c r="BH314" s="31">
        <f>BG314*Параметри!$M$36/18</f>
        <v>0</v>
      </c>
      <c r="BI314">
        <f>IF(BG314=0,0,'Дані не з ДІСО'!K314/('Дані не з ДІСО'!I314+'Дані не з ДІСО'!K314))</f>
        <v>0</v>
      </c>
      <c r="BJ314" s="31">
        <f>(1+0.25*BI314)*BH314*Параметри!$K$48</f>
        <v>0</v>
      </c>
      <c r="BK314">
        <f>ROUNDUP('Дані не з ДІСО'!M314/Параметри!$K$27,0)</f>
        <v>0</v>
      </c>
      <c r="BL314">
        <f>BK314*Параметри!$M$37/18</f>
        <v>0</v>
      </c>
      <c r="BM314" s="31">
        <f>BL314*Параметри!$K$48</f>
        <v>0</v>
      </c>
      <c r="BN314" s="31">
        <f>'Дані не з ДІСО'!N314*(7*Параметри!$K$50+Параметри!$K$49)</f>
        <v>0</v>
      </c>
      <c r="BO314">
        <f>ROUNDUP('Дані з ДІСО'!V314/Параметри!$K$25,0)</f>
        <v>0</v>
      </c>
      <c r="BP314">
        <f>ROUNDUP('Дані з ДІСО'!W314/Параметри!$K$25,0)</f>
        <v>0</v>
      </c>
      <c r="BQ314">
        <f>ROUNDUP('Дані з ДІСО'!X314/Параметри!$K$25,0)</f>
        <v>0</v>
      </c>
      <c r="BR314">
        <f>(BO314*Параметри!$K$34+BP314*Параметри!$L$34+BQ314*Параметри!$M$34)/18</f>
        <v>0</v>
      </c>
      <c r="BS314">
        <f>IF(J314=0,0,'Дані з ДІСО'!AC314/J314)</f>
        <v>0</v>
      </c>
      <c r="BT314" s="31">
        <f>(1+0.25*BS314)*BR314*Параметри!$K$48</f>
        <v>0</v>
      </c>
      <c r="BU314" s="31">
        <f ca="1">BT314*'Коефіцієнти АТО'!U314</f>
        <v>0</v>
      </c>
      <c r="BV314" s="31">
        <f>J314*(1+0.25*BS314)*Параметри!$K$61*Параметри!$K$20/1000</f>
        <v>0</v>
      </c>
      <c r="BW314" s="31">
        <f>(1+0.25*BS314)*J314*'Коефіцієнти АТО'!S314*Параметри!$K$20/1000</f>
        <v>0</v>
      </c>
      <c r="BX314" s="31">
        <f t="shared" ca="1" si="54"/>
        <v>0</v>
      </c>
      <c r="BY314">
        <f>ROUNDUP('Дані з ДІСО'!AG314/Параметри!$K$66,0)</f>
        <v>0</v>
      </c>
      <c r="BZ314">
        <f t="shared" si="55"/>
        <v>0</v>
      </c>
      <c r="CA314">
        <f>IF('Дані з ДІСО'!AG314=0,0,'Дані з ДІСО'!AJ314/'Дані з ДІСО'!AG314)</f>
        <v>0</v>
      </c>
      <c r="CB314" s="31">
        <f>BZ314*(1+0.25*CA314)*Параметри!$K$48</f>
        <v>0</v>
      </c>
      <c r="CC314" s="31">
        <f t="shared" ca="1" si="56"/>
        <v>10128.5</v>
      </c>
      <c r="CD314" s="31">
        <f t="shared" si="57"/>
        <v>0</v>
      </c>
      <c r="CE314" s="31">
        <f t="shared" si="58"/>
        <v>0</v>
      </c>
      <c r="CF314" s="31">
        <f t="shared" si="59"/>
        <v>0</v>
      </c>
    </row>
    <row r="315" spans="1:84" x14ac:dyDescent="0.25">
      <c r="A315" s="9">
        <v>314</v>
      </c>
      <c r="B315" s="9" t="s">
        <v>2950</v>
      </c>
      <c r="C315" s="9" t="s">
        <v>4353</v>
      </c>
      <c r="D315" s="9" t="s">
        <v>2969</v>
      </c>
      <c r="E315" s="9" t="s">
        <v>82</v>
      </c>
      <c r="F315" s="9" t="s">
        <v>3352</v>
      </c>
      <c r="G315" s="9" t="s">
        <v>656</v>
      </c>
      <c r="H315" s="31">
        <f>SUM('Дані з ДІСО'!J315:L315)</f>
        <v>8705</v>
      </c>
      <c r="I315" s="31">
        <f>SUM('Дані з ДІСО'!P315:R315)</f>
        <v>0</v>
      </c>
      <c r="J315" s="31">
        <f>SUM('Дані з ДІСО'!V315:X315)</f>
        <v>0</v>
      </c>
      <c r="K315">
        <f ca="1">ROUNDUP('Дані з ДІСО'!J315/'Коефіцієнти АТО'!$R315,0)</f>
        <v>151</v>
      </c>
      <c r="L315">
        <f ca="1">ROUNDUP('Дані з ДІСО'!K315/'Коефіцієнти АТО'!$R315,0)</f>
        <v>186</v>
      </c>
      <c r="M315">
        <f ca="1">ROUNDUP('Дані з ДІСО'!L315/'Коефіцієнти АТО'!$R315,0)</f>
        <v>52</v>
      </c>
      <c r="N315" s="28">
        <f ca="1">(K315*Параметри!$K$32+L315*Параметри!$L$32+M315*Параметри!$M$32)/18</f>
        <v>670.83333333333337</v>
      </c>
      <c r="O315" s="41">
        <f>'Дані з ДІСО'!Y315/H315</f>
        <v>0</v>
      </c>
      <c r="P315" s="31">
        <f ca="1">(1+0.25*O315)*N315*Параметри!$K$48</f>
        <v>136920.92729956668</v>
      </c>
      <c r="Q315" s="31">
        <f ca="1">P315*'Коефіцієнти АТО'!T315</f>
        <v>13692.092729956668</v>
      </c>
      <c r="R315" s="31">
        <f>H315*(1+0.25*O315)*Параметри!$K$61*Параметри!$K$20/1000</f>
        <v>0</v>
      </c>
      <c r="S315" s="31">
        <f>H315*(1+0.25*O315)*'Коефіцієнти АТО'!S315*Параметри!$K$20/1000</f>
        <v>17946.872533675556</v>
      </c>
      <c r="T315" s="31">
        <f t="shared" ca="1" si="49"/>
        <v>168559.8925631989</v>
      </c>
      <c r="U315" s="31">
        <f t="shared" ca="1" si="48"/>
        <v>168559.89256319893</v>
      </c>
      <c r="V315">
        <f>ROUNDUP('Дані з ДІСО'!P315/Параметри!$K$24,0)</f>
        <v>0</v>
      </c>
      <c r="W315">
        <f>ROUNDUP('Дані з ДІСО'!Q315/Параметри!$K$24,0)</f>
        <v>0</v>
      </c>
      <c r="X315">
        <f>ROUNDUP('Дані з ДІСО'!R315/Параметри!$K$24,0)</f>
        <v>0</v>
      </c>
      <c r="Y315" s="28">
        <f>(V315*Параметри!$K$33+W315*Параметри!$L$33+X315*Параметри!$M$33)/18</f>
        <v>0</v>
      </c>
      <c r="Z315" s="41">
        <f>IF(I315=0,0,'Дані з ДІСО'!AA315/I315)</f>
        <v>0</v>
      </c>
      <c r="AA315" s="31">
        <f>(1+0.25*Z315)*Y315*Параметри!$K$48</f>
        <v>0</v>
      </c>
      <c r="AB315" s="31">
        <f ca="1">AA315*'Коефіцієнти АТО'!U315</f>
        <v>0</v>
      </c>
      <c r="AC315" s="31">
        <f>I315*(1+0.25*Z315)*Параметри!$K$61*Параметри!$K$20/1000</f>
        <v>0</v>
      </c>
      <c r="AD315" s="31">
        <f>(1+0.25*Z315)*I315*'Коефіцієнти АТО'!S315*Параметри!$K$20/1000</f>
        <v>0</v>
      </c>
      <c r="AE315" s="31">
        <f t="shared" ca="1" si="50"/>
        <v>0</v>
      </c>
      <c r="AF315" s="45">
        <v>18.383125115465884</v>
      </c>
      <c r="AG315" s="45">
        <f ca="1">T315/SUM('Дані з ДІСО'!J315:L315)</f>
        <v>19.363571805077417</v>
      </c>
      <c r="AH315">
        <f ca="1">'Коефіцієнти АТО'!R315</f>
        <v>22.5</v>
      </c>
      <c r="AI315">
        <v>21.5</v>
      </c>
      <c r="AJ315" s="44">
        <f t="shared" ca="1" si="51"/>
        <v>1.0533340595493568</v>
      </c>
      <c r="AK315" t="str">
        <f ca="1">IF(OR(B315="Область",B315="Київ"),"Ні",IF(AJ315&gt;Параметри!$K$72,"Так, верхній",IF(AJ315&lt;Параметри!$K$73,"Так, нижній","Ні")))</f>
        <v>Ні</v>
      </c>
      <c r="AL315" s="45">
        <f ca="1">IF(AK315="Ні",AG315,IF(AK315="Так, верхній",AF315*Параметри!$K$72,AF315*Параметри!$K$73))</f>
        <v>19.363571805077417</v>
      </c>
      <c r="AM315">
        <f>'Дані з ДІСО'!AL315+'Дані з ДІСО'!AN315</f>
        <v>72</v>
      </c>
      <c r="AN315">
        <f>IF(AM315=0,0,'Дані з ДІСО'!AN315/AM315)</f>
        <v>0</v>
      </c>
      <c r="AO315" s="31">
        <f>AM315*(1+0.25*AN315)*Параметри!$K$50</f>
        <v>13784.727493152001</v>
      </c>
      <c r="AP315" s="31">
        <f>ROUNDUP(('Дані з ДІСО'!AU315+'Дані з ДІСО'!AW315)/Параметри!$K$28,0)</f>
        <v>9</v>
      </c>
      <c r="AQ315" s="54">
        <f>AP315*Параметри!$M$35/18</f>
        <v>11.5</v>
      </c>
      <c r="AR315" s="31">
        <f>IF(AP315=0,0,'Дані з ДІСО'!AW315/SUM('Дані з ДІСО'!AU315,'Дані з ДІСО'!AW315))</f>
        <v>0</v>
      </c>
      <c r="AS315" s="31">
        <f>(1+0.25*AR315)*AQ315*Параметри!$K$48</f>
        <v>2347.2158965640006</v>
      </c>
      <c r="AT315">
        <f>ROUNDUP(('Дані з ДІСО'!AE315+'Дані не з ДІСО'!E315+'Дані не з ДІСО'!G315)/Параметри!$K$64,0)</f>
        <v>0</v>
      </c>
      <c r="AU315">
        <f t="shared" si="52"/>
        <v>0</v>
      </c>
      <c r="AV315">
        <f>IF(AT315=0,0,('Дані з ДІСО'!AH315+'Дані не з ДІСО'!G315)/('Дані з ДІСО'!AE315+'Дані не з ДІСО'!E315+'Дані не з ДІСО'!G315))</f>
        <v>0</v>
      </c>
      <c r="AW315" s="31">
        <f>AU315*(1+0.25*AV315)*Параметри!$K$48</f>
        <v>0</v>
      </c>
      <c r="AX315">
        <f>ROUNDUP('Дані з ДІСО'!AF315/Параметри!$K$65,0)</f>
        <v>0</v>
      </c>
      <c r="AY315">
        <f t="shared" si="53"/>
        <v>0</v>
      </c>
      <c r="AZ315">
        <f>IF(AX315=0,0,'Дані з ДІСО'!AI315/'Дані з ДІСО'!AF315)</f>
        <v>0</v>
      </c>
      <c r="BA315" s="31">
        <f>AY315*(1+0.25*AZ315)*Параметри!$K$48</f>
        <v>0</v>
      </c>
      <c r="BB315">
        <f>ROUNDUP('Дані з ДІСО'!AR315/Параметри!$K$29,0)</f>
        <v>0</v>
      </c>
      <c r="BC315">
        <f>ROUNDUP('Дані з ДІСО'!AS315/Параметри!$K$29,0)</f>
        <v>0</v>
      </c>
      <c r="BD315">
        <f>ROUNDUP('Дані з ДІСО'!AT315/Параметри!$K$29,0)</f>
        <v>0</v>
      </c>
      <c r="BE315" s="54">
        <f>(BB315*Параметри!$K$32+BC315*Параметри!$L$32+BD315*Параметри!$M$32)/18</f>
        <v>0</v>
      </c>
      <c r="BF315" s="31">
        <f>(BE315*Параметри!$K$48+SUM('Дані з ДІСО'!AR315:AT315)*IF(Параметри!$R$37="RNK",Параметри!$K$45,Параметри!$R$47)*Параметри!$K$20/1000)*Параметри!$K$69</f>
        <v>0</v>
      </c>
      <c r="BG315">
        <f>ROUNDUP(('Дані не з ДІСО'!I315+'Дані не з ДІСО'!K315)/Параметри!$K$26,0)</f>
        <v>0</v>
      </c>
      <c r="BH315" s="31">
        <f>BG315*Параметри!$M$36/18</f>
        <v>0</v>
      </c>
      <c r="BI315">
        <f>IF(BG315=0,0,'Дані не з ДІСО'!K315/('Дані не з ДІСО'!I315+'Дані не з ДІСО'!K315))</f>
        <v>0</v>
      </c>
      <c r="BJ315" s="31">
        <f>(1+0.25*BI315)*BH315*Параметри!$K$48</f>
        <v>0</v>
      </c>
      <c r="BK315">
        <f>ROUNDUP('Дані не з ДІСО'!M315/Параметри!$K$27,0)</f>
        <v>0</v>
      </c>
      <c r="BL315">
        <f>BK315*Параметри!$M$37/18</f>
        <v>0</v>
      </c>
      <c r="BM315" s="31">
        <f>BL315*Параметри!$K$48</f>
        <v>0</v>
      </c>
      <c r="BN315" s="31">
        <f>'Дані не з ДІСО'!N315*(7*Параметри!$K$50+Параметри!$K$49)</f>
        <v>0</v>
      </c>
      <c r="BO315">
        <f>ROUNDUP('Дані з ДІСО'!V315/Параметри!$K$25,0)</f>
        <v>0</v>
      </c>
      <c r="BP315">
        <f>ROUNDUP('Дані з ДІСО'!W315/Параметри!$K$25,0)</f>
        <v>0</v>
      </c>
      <c r="BQ315">
        <f>ROUNDUP('Дані з ДІСО'!X315/Параметри!$K$25,0)</f>
        <v>0</v>
      </c>
      <c r="BR315">
        <f>(BO315*Параметри!$K$34+BP315*Параметри!$L$34+BQ315*Параметри!$M$34)/18</f>
        <v>0</v>
      </c>
      <c r="BS315">
        <f>IF(J315=0,0,'Дані з ДІСО'!AC315/J315)</f>
        <v>0</v>
      </c>
      <c r="BT315" s="31">
        <f>(1+0.25*BS315)*BR315*Параметри!$K$48</f>
        <v>0</v>
      </c>
      <c r="BU315" s="31">
        <f ca="1">BT315*'Коефіцієнти АТО'!U315</f>
        <v>0</v>
      </c>
      <c r="BV315" s="31">
        <f>J315*(1+0.25*BS315)*Параметри!$K$61*Параметри!$K$20/1000</f>
        <v>0</v>
      </c>
      <c r="BW315" s="31">
        <f>(1+0.25*BS315)*J315*'Коефіцієнти АТО'!S315*Параметри!$K$20/1000</f>
        <v>0</v>
      </c>
      <c r="BX315" s="31">
        <f t="shared" ca="1" si="54"/>
        <v>0</v>
      </c>
      <c r="BY315">
        <f>ROUNDUP('Дані з ДІСО'!AG315/Параметри!$K$66,0)</f>
        <v>0</v>
      </c>
      <c r="BZ315">
        <f t="shared" si="55"/>
        <v>0</v>
      </c>
      <c r="CA315">
        <f>IF('Дані з ДІСО'!AG315=0,0,'Дані з ДІСО'!AJ315/'Дані з ДІСО'!AG315)</f>
        <v>0</v>
      </c>
      <c r="CB315" s="31">
        <f>BZ315*(1+0.25*CA315)*Параметри!$K$48</f>
        <v>0</v>
      </c>
      <c r="CC315" s="31">
        <f t="shared" ca="1" si="56"/>
        <v>184691.8</v>
      </c>
      <c r="CD315" s="31">
        <f t="shared" si="57"/>
        <v>0</v>
      </c>
      <c r="CE315" s="31">
        <f t="shared" si="58"/>
        <v>0</v>
      </c>
      <c r="CF315" s="31">
        <f t="shared" si="59"/>
        <v>0</v>
      </c>
    </row>
    <row r="316" spans="1:84" x14ac:dyDescent="0.25">
      <c r="A316" s="9">
        <v>315</v>
      </c>
      <c r="B316" s="9" t="s">
        <v>2950</v>
      </c>
      <c r="C316" s="9" t="s">
        <v>4353</v>
      </c>
      <c r="D316" s="9" t="s">
        <v>2969</v>
      </c>
      <c r="E316" s="9" t="s">
        <v>82</v>
      </c>
      <c r="F316" s="9" t="s">
        <v>3353</v>
      </c>
      <c r="G316" s="9" t="s">
        <v>658</v>
      </c>
      <c r="H316" s="31">
        <f>SUM('Дані з ДІСО'!J316:L316)</f>
        <v>4556</v>
      </c>
      <c r="I316" s="31">
        <f>SUM('Дані з ДІСО'!P316:R316)</f>
        <v>0</v>
      </c>
      <c r="J316" s="31">
        <f>SUM('Дані з ДІСО'!V316:X316)</f>
        <v>0</v>
      </c>
      <c r="K316">
        <f ca="1">ROUNDUP('Дані з ДІСО'!J316/'Коефіцієнти АТО'!$R316,0)</f>
        <v>109</v>
      </c>
      <c r="L316">
        <f ca="1">ROUNDUP('Дані з ДІСО'!K316/'Коефіцієнти АТО'!$R316,0)</f>
        <v>139</v>
      </c>
      <c r="M316">
        <f ca="1">ROUNDUP('Дані з ДІСО'!L316/'Коефіцієнти АТО'!$R316,0)</f>
        <v>29</v>
      </c>
      <c r="N316" s="28">
        <f ca="1">(K316*Параметри!$K$32+L316*Параметри!$L$32+M316*Параметри!$M$32)/18</f>
        <v>475.16666666666669</v>
      </c>
      <c r="O316" s="41">
        <f>'Дані з ДІСО'!Y316/H316</f>
        <v>0</v>
      </c>
      <c r="P316" s="31">
        <f ca="1">(1+0.25*O316)*N316*Параметри!$K$48</f>
        <v>96984.239436289354</v>
      </c>
      <c r="Q316" s="31">
        <f ca="1">P316*'Коефіцієнти АТО'!T316</f>
        <v>1648.7320704169192</v>
      </c>
      <c r="R316" s="31">
        <f>H316*(1+0.25*O316)*Параметри!$K$61*Параметри!$K$20/1000</f>
        <v>0</v>
      </c>
      <c r="S316" s="31">
        <f>H316*(1+0.25*O316)*'Коефіцієнти АТО'!S316*Параметри!$K$20/1000</f>
        <v>14089.480401509334</v>
      </c>
      <c r="T316" s="31">
        <f t="shared" ca="1" si="49"/>
        <v>112722.45190821562</v>
      </c>
      <c r="U316" s="31">
        <f t="shared" ca="1" si="48"/>
        <v>112722.45190821562</v>
      </c>
      <c r="V316">
        <f>ROUNDUP('Дані з ДІСО'!P316/Параметри!$K$24,0)</f>
        <v>0</v>
      </c>
      <c r="W316">
        <f>ROUNDUP('Дані з ДІСО'!Q316/Параметри!$K$24,0)</f>
        <v>0</v>
      </c>
      <c r="X316">
        <f>ROUNDUP('Дані з ДІСО'!R316/Параметри!$K$24,0)</f>
        <v>0</v>
      </c>
      <c r="Y316" s="28">
        <f>(V316*Параметри!$K$33+W316*Параметри!$L$33+X316*Параметри!$M$33)/18</f>
        <v>0</v>
      </c>
      <c r="Z316" s="41">
        <f>IF(I316=0,0,'Дані з ДІСО'!AA316/I316)</f>
        <v>0</v>
      </c>
      <c r="AA316" s="31">
        <f>(1+0.25*Z316)*Y316*Параметри!$K$48</f>
        <v>0</v>
      </c>
      <c r="AB316" s="31">
        <f ca="1">AA316*'Коефіцієнти АТО'!U316</f>
        <v>0</v>
      </c>
      <c r="AC316" s="31">
        <f>I316*(1+0.25*Z316)*Параметри!$K$61*Параметри!$K$20/1000</f>
        <v>0</v>
      </c>
      <c r="AD316" s="31">
        <f>(1+0.25*Z316)*I316*'Коефіцієнти АТО'!S316*Параметри!$K$20/1000</f>
        <v>0</v>
      </c>
      <c r="AE316" s="31">
        <f t="shared" ca="1" si="50"/>
        <v>0</v>
      </c>
      <c r="AF316" s="45">
        <v>24.173692868323876</v>
      </c>
      <c r="AG316" s="45">
        <f ca="1">T316/SUM('Дані з ДІСО'!J316:L316)</f>
        <v>24.741539049213262</v>
      </c>
      <c r="AH316">
        <f ca="1">'Коефіцієнти АТО'!R316</f>
        <v>16.5</v>
      </c>
      <c r="AI316">
        <v>17</v>
      </c>
      <c r="AJ316" s="44">
        <f t="shared" ca="1" si="51"/>
        <v>1.023490253805345</v>
      </c>
      <c r="AK316" t="str">
        <f ca="1">IF(OR(B316="Область",B316="Київ"),"Ні",IF(AJ316&gt;Параметри!$K$72,"Так, верхній",IF(AJ316&lt;Параметри!$K$73,"Так, нижній","Ні")))</f>
        <v>Ні</v>
      </c>
      <c r="AL316" s="45">
        <f ca="1">IF(AK316="Ні",AG316,IF(AK316="Так, верхній",AF316*Параметри!$K$72,AF316*Параметри!$K$73))</f>
        <v>24.741539049213262</v>
      </c>
      <c r="AM316">
        <f>'Дані з ДІСО'!AL316+'Дані з ДІСО'!AN316</f>
        <v>46</v>
      </c>
      <c r="AN316">
        <f>IF(AM316=0,0,'Дані з ДІСО'!AN316/AM316)</f>
        <v>0</v>
      </c>
      <c r="AO316" s="31">
        <f>AM316*(1+0.25*AN316)*Параметри!$K$50</f>
        <v>8806.9092317360009</v>
      </c>
      <c r="AP316" s="31">
        <f>ROUNDUP(('Дані з ДІСО'!AU316+'Дані з ДІСО'!AW316)/Параметри!$K$28,0)</f>
        <v>0</v>
      </c>
      <c r="AQ316" s="54">
        <f>AP316*Параметри!$M$35/18</f>
        <v>0</v>
      </c>
      <c r="AR316" s="31">
        <f>IF(AP316=0,0,'Дані з ДІСО'!AW316/SUM('Дані з ДІСО'!AU316,'Дані з ДІСО'!AW316))</f>
        <v>0</v>
      </c>
      <c r="AS316" s="31">
        <f>(1+0.25*AR316)*AQ316*Параметри!$K$48</f>
        <v>0</v>
      </c>
      <c r="AT316">
        <f>ROUNDUP(('Дані з ДІСО'!AE316+'Дані не з ДІСО'!E316+'Дані не з ДІСО'!G316)/Параметри!$K$64,0)</f>
        <v>0</v>
      </c>
      <c r="AU316">
        <f t="shared" si="52"/>
        <v>0</v>
      </c>
      <c r="AV316">
        <f>IF(AT316=0,0,('Дані з ДІСО'!AH316+'Дані не з ДІСО'!G316)/('Дані з ДІСО'!AE316+'Дані не з ДІСО'!E316+'Дані не з ДІСО'!G316))</f>
        <v>0</v>
      </c>
      <c r="AW316" s="31">
        <f>AU316*(1+0.25*AV316)*Параметри!$K$48</f>
        <v>0</v>
      </c>
      <c r="AX316">
        <f>ROUNDUP('Дані з ДІСО'!AF316/Параметри!$K$65,0)</f>
        <v>0</v>
      </c>
      <c r="AY316">
        <f t="shared" si="53"/>
        <v>0</v>
      </c>
      <c r="AZ316">
        <f>IF(AX316=0,0,'Дані з ДІСО'!AI316/'Дані з ДІСО'!AF316)</f>
        <v>0</v>
      </c>
      <c r="BA316" s="31">
        <f>AY316*(1+0.25*AZ316)*Параметри!$K$48</f>
        <v>0</v>
      </c>
      <c r="BB316">
        <f>ROUNDUP('Дані з ДІСО'!AR316/Параметри!$K$29,0)</f>
        <v>0</v>
      </c>
      <c r="BC316">
        <f>ROUNDUP('Дані з ДІСО'!AS316/Параметри!$K$29,0)</f>
        <v>0</v>
      </c>
      <c r="BD316">
        <f>ROUNDUP('Дані з ДІСО'!AT316/Параметри!$K$29,0)</f>
        <v>0</v>
      </c>
      <c r="BE316" s="54">
        <f>(BB316*Параметри!$K$32+BC316*Параметри!$L$32+BD316*Параметри!$M$32)/18</f>
        <v>0</v>
      </c>
      <c r="BF316" s="31">
        <f>(BE316*Параметри!$K$48+SUM('Дані з ДІСО'!AR316:AT316)*IF(Параметри!$R$37="RNK",Параметри!$K$45,Параметри!$R$47)*Параметри!$K$20/1000)*Параметри!$K$69</f>
        <v>0</v>
      </c>
      <c r="BG316">
        <f>ROUNDUP(('Дані не з ДІСО'!I316+'Дані не з ДІСО'!K316)/Параметри!$K$26,0)</f>
        <v>0</v>
      </c>
      <c r="BH316" s="31">
        <f>BG316*Параметри!$M$36/18</f>
        <v>0</v>
      </c>
      <c r="BI316">
        <f>IF(BG316=0,0,'Дані не з ДІСО'!K316/('Дані не з ДІСО'!I316+'Дані не з ДІСО'!K316))</f>
        <v>0</v>
      </c>
      <c r="BJ316" s="31">
        <f>(1+0.25*BI316)*BH316*Параметри!$K$48</f>
        <v>0</v>
      </c>
      <c r="BK316">
        <f>ROUNDUP('Дані не з ДІСО'!M316/Параметри!$K$27,0)</f>
        <v>0</v>
      </c>
      <c r="BL316">
        <f>BK316*Параметри!$M$37/18</f>
        <v>0</v>
      </c>
      <c r="BM316" s="31">
        <f>BL316*Параметри!$K$48</f>
        <v>0</v>
      </c>
      <c r="BN316" s="31">
        <f>'Дані не з ДІСО'!N316*(7*Параметри!$K$50+Параметри!$K$49)</f>
        <v>0</v>
      </c>
      <c r="BO316">
        <f>ROUNDUP('Дані з ДІСО'!V316/Параметри!$K$25,0)</f>
        <v>0</v>
      </c>
      <c r="BP316">
        <f>ROUNDUP('Дані з ДІСО'!W316/Параметри!$K$25,0)</f>
        <v>0</v>
      </c>
      <c r="BQ316">
        <f>ROUNDUP('Дані з ДІСО'!X316/Параметри!$K$25,0)</f>
        <v>0</v>
      </c>
      <c r="BR316">
        <f>(BO316*Параметри!$K$34+BP316*Параметри!$L$34+BQ316*Параметри!$M$34)/18</f>
        <v>0</v>
      </c>
      <c r="BS316">
        <f>IF(J316=0,0,'Дані з ДІСО'!AC316/J316)</f>
        <v>0</v>
      </c>
      <c r="BT316" s="31">
        <f>(1+0.25*BS316)*BR316*Параметри!$K$48</f>
        <v>0</v>
      </c>
      <c r="BU316" s="31">
        <f ca="1">BT316*'Коефіцієнти АТО'!U316</f>
        <v>0</v>
      </c>
      <c r="BV316" s="31">
        <f>J316*(1+0.25*BS316)*Параметри!$K$61*Параметри!$K$20/1000</f>
        <v>0</v>
      </c>
      <c r="BW316" s="31">
        <f>(1+0.25*BS316)*J316*'Коефіцієнти АТО'!S316*Параметри!$K$20/1000</f>
        <v>0</v>
      </c>
      <c r="BX316" s="31">
        <f t="shared" ca="1" si="54"/>
        <v>0</v>
      </c>
      <c r="BY316">
        <f>ROUNDUP('Дані з ДІСО'!AG316/Параметри!$K$66,0)</f>
        <v>0</v>
      </c>
      <c r="BZ316">
        <f t="shared" si="55"/>
        <v>0</v>
      </c>
      <c r="CA316">
        <f>IF('Дані з ДІСО'!AG316=0,0,'Дані з ДІСО'!AJ316/'Дані з ДІСО'!AG316)</f>
        <v>0</v>
      </c>
      <c r="CB316" s="31">
        <f>BZ316*(1+0.25*CA316)*Параметри!$K$48</f>
        <v>0</v>
      </c>
      <c r="CC316" s="31">
        <f t="shared" ca="1" si="56"/>
        <v>121529.4</v>
      </c>
      <c r="CD316" s="31">
        <f t="shared" si="57"/>
        <v>0</v>
      </c>
      <c r="CE316" s="31">
        <f t="shared" si="58"/>
        <v>0</v>
      </c>
      <c r="CF316" s="31">
        <f t="shared" si="59"/>
        <v>0</v>
      </c>
    </row>
    <row r="317" spans="1:84" x14ac:dyDescent="0.25">
      <c r="A317" s="9">
        <v>316</v>
      </c>
      <c r="B317" s="9" t="s">
        <v>4355</v>
      </c>
      <c r="C317" s="9" t="s">
        <v>4355</v>
      </c>
      <c r="D317" s="9" t="s">
        <v>2969</v>
      </c>
      <c r="E317" s="9" t="s">
        <v>33</v>
      </c>
      <c r="F317" s="9" t="s">
        <v>3354</v>
      </c>
      <c r="G317" s="9" t="s">
        <v>660</v>
      </c>
      <c r="H317" s="31">
        <f>SUM('Дані з ДІСО'!J317:L317)</f>
        <v>2245</v>
      </c>
      <c r="I317" s="31">
        <f>SUM('Дані з ДІСО'!P317:R317)</f>
        <v>0</v>
      </c>
      <c r="J317" s="31">
        <f>SUM('Дані з ДІСО'!V317:X317)</f>
        <v>0</v>
      </c>
      <c r="K317">
        <f ca="1">ROUNDUP('Дані з ДІСО'!J317/'Коефіцієнти АТО'!$R317,0)</f>
        <v>56</v>
      </c>
      <c r="L317">
        <f ca="1">ROUNDUP('Дані з ДІСО'!K317/'Коефіцієнти АТО'!$R317,0)</f>
        <v>63</v>
      </c>
      <c r="M317">
        <f ca="1">ROUNDUP('Дані з ДІСО'!L317/'Коефіцієнти АТО'!$R317,0)</f>
        <v>11</v>
      </c>
      <c r="N317" s="28">
        <f ca="1">(K317*Параметри!$K$32+L317*Параметри!$L$32+M317*Параметри!$M$32)/18</f>
        <v>220</v>
      </c>
      <c r="O317" s="41">
        <f>'Дані з ДІСО'!Y317/H317</f>
        <v>0</v>
      </c>
      <c r="P317" s="31">
        <f ca="1">(1+0.25*O317)*N317*Параметри!$K$48</f>
        <v>44903.260629920005</v>
      </c>
      <c r="Q317" s="31">
        <f ca="1">P317*'Коефіцієнти АТО'!T317</f>
        <v>763.35543070864014</v>
      </c>
      <c r="R317" s="31">
        <f>H317*(1+0.25*O317)*Параметри!$K$61*Параметри!$K$20/1000</f>
        <v>0</v>
      </c>
      <c r="S317" s="31">
        <f>H317*(1+0.25*O317)*'Коефіцієнти АТО'!S317*Параметри!$K$20/1000</f>
        <v>9256.9164475822217</v>
      </c>
      <c r="T317" s="31">
        <f t="shared" ca="1" si="49"/>
        <v>54923.532508210861</v>
      </c>
      <c r="U317" s="31">
        <f t="shared" ca="1" si="48"/>
        <v>55355.134937296942</v>
      </c>
      <c r="V317">
        <f>ROUNDUP('Дані з ДІСО'!P317/Параметри!$K$24,0)</f>
        <v>0</v>
      </c>
      <c r="W317">
        <f>ROUNDUP('Дані з ДІСО'!Q317/Параметри!$K$24,0)</f>
        <v>0</v>
      </c>
      <c r="X317">
        <f>ROUNDUP('Дані з ДІСО'!R317/Параметри!$K$24,0)</f>
        <v>0</v>
      </c>
      <c r="Y317" s="28">
        <f>(V317*Параметри!$K$33+W317*Параметри!$L$33+X317*Параметри!$M$33)/18</f>
        <v>0</v>
      </c>
      <c r="Z317" s="41">
        <f>IF(I317=0,0,'Дані з ДІСО'!AA317/I317)</f>
        <v>0</v>
      </c>
      <c r="AA317" s="31">
        <f>(1+0.25*Z317)*Y317*Параметри!$K$48</f>
        <v>0</v>
      </c>
      <c r="AB317" s="31">
        <f ca="1">AA317*'Коефіцієнти АТО'!U317</f>
        <v>0</v>
      </c>
      <c r="AC317" s="31">
        <f>I317*(1+0.25*Z317)*Параметри!$K$61*Параметри!$K$20/1000</f>
        <v>0</v>
      </c>
      <c r="AD317" s="31">
        <f>(1+0.25*Z317)*I317*'Коефіцієнти АТО'!S317*Параметри!$K$20/1000</f>
        <v>0</v>
      </c>
      <c r="AE317" s="31">
        <f t="shared" ca="1" si="50"/>
        <v>0</v>
      </c>
      <c r="AF317" s="45">
        <v>24.657075695900641</v>
      </c>
      <c r="AG317" s="45">
        <f ca="1">T317/SUM('Дані з ДІСО'!J317:L317)</f>
        <v>24.46482517069526</v>
      </c>
      <c r="AH317">
        <f ca="1">'Коефіцієнти АТО'!R317</f>
        <v>17.5</v>
      </c>
      <c r="AI317">
        <v>16.5</v>
      </c>
      <c r="AJ317" s="44">
        <f t="shared" ca="1" si="51"/>
        <v>0.99220302814589878</v>
      </c>
      <c r="AK317" t="str">
        <f ca="1">IF(OR(B317="Область",B317="Київ"),"Ні",IF(AJ317&gt;Параметри!$K$72,"Так, верхній",IF(AJ317&lt;Параметри!$K$73,"Так, нижній","Ні")))</f>
        <v>Так, нижній</v>
      </c>
      <c r="AL317" s="45">
        <f ca="1">IF(AK317="Ні",AG317,IF(AK317="Так, верхній",AF317*Параметри!$K$72,AF317*Параметри!$K$73))</f>
        <v>24.657075695900641</v>
      </c>
      <c r="AM317">
        <f>'Дані з ДІСО'!AL317+'Дані з ДІСО'!AN317</f>
        <v>12</v>
      </c>
      <c r="AN317">
        <f>IF(AM317=0,0,'Дані з ДІСО'!AN317/AM317)</f>
        <v>0</v>
      </c>
      <c r="AO317" s="31">
        <f>AM317*(1+0.25*AN317)*Параметри!$K$50</f>
        <v>2297.4545821920001</v>
      </c>
      <c r="AP317" s="31">
        <f>ROUNDUP(('Дані з ДІСО'!AU317+'Дані з ДІСО'!AW317)/Параметри!$K$28,0)</f>
        <v>0</v>
      </c>
      <c r="AQ317" s="54">
        <f>AP317*Параметри!$M$35/18</f>
        <v>0</v>
      </c>
      <c r="AR317" s="31">
        <f>IF(AP317=0,0,'Дані з ДІСО'!AW317/SUM('Дані з ДІСО'!AU317,'Дані з ДІСО'!AW317))</f>
        <v>0</v>
      </c>
      <c r="AS317" s="31">
        <f>(1+0.25*AR317)*AQ317*Параметри!$K$48</f>
        <v>0</v>
      </c>
      <c r="AT317">
        <f>ROUNDUP(('Дані з ДІСО'!AE317+'Дані не з ДІСО'!E317+'Дані не з ДІСО'!G317)/Параметри!$K$64,0)</f>
        <v>0</v>
      </c>
      <c r="AU317">
        <f t="shared" si="52"/>
        <v>0</v>
      </c>
      <c r="AV317">
        <f>IF(AT317=0,0,('Дані з ДІСО'!AH317+'Дані не з ДІСО'!G317)/('Дані з ДІСО'!AE317+'Дані не з ДІСО'!E317+'Дані не з ДІСО'!G317))</f>
        <v>0</v>
      </c>
      <c r="AW317" s="31">
        <f>AU317*(1+0.25*AV317)*Параметри!$K$48</f>
        <v>0</v>
      </c>
      <c r="AX317">
        <f>ROUNDUP('Дані з ДІСО'!AF317/Параметри!$K$65,0)</f>
        <v>0</v>
      </c>
      <c r="AY317">
        <f t="shared" si="53"/>
        <v>0</v>
      </c>
      <c r="AZ317">
        <f>IF(AX317=0,0,'Дані з ДІСО'!AI317/'Дані з ДІСО'!AF317)</f>
        <v>0</v>
      </c>
      <c r="BA317" s="31">
        <f>AY317*(1+0.25*AZ317)*Параметри!$K$48</f>
        <v>0</v>
      </c>
      <c r="BB317">
        <f>ROUNDUP('Дані з ДІСО'!AR317/Параметри!$K$29,0)</f>
        <v>0</v>
      </c>
      <c r="BC317">
        <f>ROUNDUP('Дані з ДІСО'!AS317/Параметри!$K$29,0)</f>
        <v>0</v>
      </c>
      <c r="BD317">
        <f>ROUNDUP('Дані з ДІСО'!AT317/Параметри!$K$29,0)</f>
        <v>0</v>
      </c>
      <c r="BE317" s="54">
        <f>(BB317*Параметри!$K$32+BC317*Параметри!$L$32+BD317*Параметри!$M$32)/18</f>
        <v>0</v>
      </c>
      <c r="BF317" s="31">
        <f>(BE317*Параметри!$K$48+SUM('Дані з ДІСО'!AR317:AT317)*IF(Параметри!$R$37="RNK",Параметри!$K$45,Параметри!$R$47)*Параметри!$K$20/1000)*Параметри!$K$69</f>
        <v>0</v>
      </c>
      <c r="BG317">
        <f>ROUNDUP(('Дані не з ДІСО'!I317+'Дані не з ДІСО'!K317)/Параметри!$K$26,0)</f>
        <v>0</v>
      </c>
      <c r="BH317" s="31">
        <f>BG317*Параметри!$M$36/18</f>
        <v>0</v>
      </c>
      <c r="BI317">
        <f>IF(BG317=0,0,'Дані не з ДІСО'!K317/('Дані не з ДІСО'!I317+'Дані не з ДІСО'!K317))</f>
        <v>0</v>
      </c>
      <c r="BJ317" s="31">
        <f>(1+0.25*BI317)*BH317*Параметри!$K$48</f>
        <v>0</v>
      </c>
      <c r="BK317">
        <f>ROUNDUP('Дані не з ДІСО'!M317/Параметри!$K$27,0)</f>
        <v>0</v>
      </c>
      <c r="BL317">
        <f>BK317*Параметри!$M$37/18</f>
        <v>0</v>
      </c>
      <c r="BM317" s="31">
        <f>BL317*Параметри!$K$48</f>
        <v>0</v>
      </c>
      <c r="BN317" s="31">
        <f>'Дані не з ДІСО'!N317*(7*Параметри!$K$50+Параметри!$K$49)</f>
        <v>0</v>
      </c>
      <c r="BO317">
        <f>ROUNDUP('Дані з ДІСО'!V317/Параметри!$K$25,0)</f>
        <v>0</v>
      </c>
      <c r="BP317">
        <f>ROUNDUP('Дані з ДІСО'!W317/Параметри!$K$25,0)</f>
        <v>0</v>
      </c>
      <c r="BQ317">
        <f>ROUNDUP('Дані з ДІСО'!X317/Параметри!$K$25,0)</f>
        <v>0</v>
      </c>
      <c r="BR317">
        <f>(BO317*Параметри!$K$34+BP317*Параметри!$L$34+BQ317*Параметри!$M$34)/18</f>
        <v>0</v>
      </c>
      <c r="BS317">
        <f>IF(J317=0,0,'Дані з ДІСО'!AC317/J317)</f>
        <v>0</v>
      </c>
      <c r="BT317" s="31">
        <f>(1+0.25*BS317)*BR317*Параметри!$K$48</f>
        <v>0</v>
      </c>
      <c r="BU317" s="31">
        <f ca="1">BT317*'Коефіцієнти АТО'!U317</f>
        <v>0</v>
      </c>
      <c r="BV317" s="31">
        <f>J317*(1+0.25*BS317)*Параметри!$K$61*Параметри!$K$20/1000</f>
        <v>0</v>
      </c>
      <c r="BW317" s="31">
        <f>(1+0.25*BS317)*J317*'Коефіцієнти АТО'!S317*Параметри!$K$20/1000</f>
        <v>0</v>
      </c>
      <c r="BX317" s="31">
        <f t="shared" ca="1" si="54"/>
        <v>0</v>
      </c>
      <c r="BY317">
        <f>ROUNDUP('Дані з ДІСО'!AG317/Параметри!$K$66,0)</f>
        <v>0</v>
      </c>
      <c r="BZ317">
        <f t="shared" si="55"/>
        <v>0</v>
      </c>
      <c r="CA317">
        <f>IF('Дані з ДІСО'!AG317=0,0,'Дані з ДІСО'!AJ317/'Дані з ДІСО'!AG317)</f>
        <v>0</v>
      </c>
      <c r="CB317" s="31">
        <f>BZ317*(1+0.25*CA317)*Параметри!$K$48</f>
        <v>0</v>
      </c>
      <c r="CC317" s="31">
        <f t="shared" ca="1" si="56"/>
        <v>57652.6</v>
      </c>
      <c r="CD317" s="31">
        <f t="shared" si="57"/>
        <v>0</v>
      </c>
      <c r="CE317" s="31">
        <f t="shared" si="58"/>
        <v>0</v>
      </c>
      <c r="CF317" s="31">
        <f t="shared" si="59"/>
        <v>0</v>
      </c>
    </row>
    <row r="318" spans="1:84" x14ac:dyDescent="0.25">
      <c r="A318" s="9">
        <v>317</v>
      </c>
      <c r="B318" s="9" t="s">
        <v>4355</v>
      </c>
      <c r="C318" s="9" t="s">
        <v>4355</v>
      </c>
      <c r="D318" s="9" t="s">
        <v>2969</v>
      </c>
      <c r="E318" s="9" t="s">
        <v>33</v>
      </c>
      <c r="F318" s="9" t="s">
        <v>3355</v>
      </c>
      <c r="G318" s="9" t="s">
        <v>662</v>
      </c>
      <c r="H318" s="31">
        <f>SUM('Дані з ДІСО'!J318:L318)</f>
        <v>2274</v>
      </c>
      <c r="I318" s="31">
        <f>SUM('Дані з ДІСО'!P318:R318)</f>
        <v>0</v>
      </c>
      <c r="J318" s="31">
        <f>SUM('Дані з ДІСО'!V318:X318)</f>
        <v>0</v>
      </c>
      <c r="K318">
        <f ca="1">ROUNDUP('Дані з ДІСО'!J318/'Коефіцієнти АТО'!$R318,0)</f>
        <v>63</v>
      </c>
      <c r="L318">
        <f ca="1">ROUNDUP('Дані з ДІСО'!K318/'Коефіцієнти АТО'!$R318,0)</f>
        <v>71</v>
      </c>
      <c r="M318">
        <f ca="1">ROUNDUP('Дані з ДІСО'!L318/'Коефіцієнти АТО'!$R318,0)</f>
        <v>19</v>
      </c>
      <c r="N318" s="28">
        <f ca="1">(K318*Параметри!$K$32+L318*Параметри!$L$32+M318*Параметри!$M$32)/18</f>
        <v>261.72222222222223</v>
      </c>
      <c r="O318" s="41">
        <f>'Дані з ДІСО'!Y318/H318</f>
        <v>0</v>
      </c>
      <c r="P318" s="31">
        <f ca="1">(1+0.25*O318)*N318*Параметри!$K$48</f>
        <v>53419.005259483121</v>
      </c>
      <c r="Q318" s="31">
        <f ca="1">P318*'Коефіцієнти АТО'!T318</f>
        <v>908.12308941121307</v>
      </c>
      <c r="R318" s="31">
        <f>H318*(1+0.25*O318)*Параметри!$K$61*Параметри!$K$20/1000</f>
        <v>0</v>
      </c>
      <c r="S318" s="31">
        <f>H318*(1+0.25*O318)*'Коефіцієнти АТО'!S318*Параметри!$K$20/1000</f>
        <v>9376.4935420053334</v>
      </c>
      <c r="T318" s="31">
        <f t="shared" ca="1" si="49"/>
        <v>63703.621890899667</v>
      </c>
      <c r="U318" s="31">
        <f t="shared" ca="1" si="48"/>
        <v>63703.621890899667</v>
      </c>
      <c r="V318">
        <f>ROUNDUP('Дані з ДІСО'!P318/Параметри!$K$24,0)</f>
        <v>0</v>
      </c>
      <c r="W318">
        <f>ROUNDUP('Дані з ДІСО'!Q318/Параметри!$K$24,0)</f>
        <v>0</v>
      </c>
      <c r="X318">
        <f>ROUNDUP('Дані з ДІСО'!R318/Параметри!$K$24,0)</f>
        <v>0</v>
      </c>
      <c r="Y318" s="28">
        <f>(V318*Параметри!$K$33+W318*Параметри!$L$33+X318*Параметри!$M$33)/18</f>
        <v>0</v>
      </c>
      <c r="Z318" s="41">
        <f>IF(I318=0,0,'Дані з ДІСО'!AA318/I318)</f>
        <v>0</v>
      </c>
      <c r="AA318" s="31">
        <f>(1+0.25*Z318)*Y318*Параметри!$K$48</f>
        <v>0</v>
      </c>
      <c r="AB318" s="31">
        <f ca="1">AA318*'Коефіцієнти АТО'!U318</f>
        <v>0</v>
      </c>
      <c r="AC318" s="31">
        <f>I318*(1+0.25*Z318)*Параметри!$K$61*Параметри!$K$20/1000</f>
        <v>0</v>
      </c>
      <c r="AD318" s="31">
        <f>(1+0.25*Z318)*I318*'Коефіцієнти АТО'!S318*Параметри!$K$20/1000</f>
        <v>0</v>
      </c>
      <c r="AE318" s="31">
        <f t="shared" ca="1" si="50"/>
        <v>0</v>
      </c>
      <c r="AF318" s="45">
        <v>26.910481667826826</v>
      </c>
      <c r="AG318" s="45">
        <f ca="1">T318/SUM('Дані з ДІСО'!J318:L318)</f>
        <v>28.01390584472281</v>
      </c>
      <c r="AH318">
        <f ca="1">'Коефіцієнти АТО'!R318</f>
        <v>15</v>
      </c>
      <c r="AI318">
        <v>15</v>
      </c>
      <c r="AJ318" s="44">
        <f t="shared" ca="1" si="51"/>
        <v>1.0410035089864333</v>
      </c>
      <c r="AK318" t="str">
        <f ca="1">IF(OR(B318="Область",B318="Київ"),"Ні",IF(AJ318&gt;Параметри!$K$72,"Так, верхній",IF(AJ318&lt;Параметри!$K$73,"Так, нижній","Ні")))</f>
        <v>Ні</v>
      </c>
      <c r="AL318" s="45">
        <f ca="1">IF(AK318="Ні",AG318,IF(AK318="Так, верхній",AF318*Параметри!$K$72,AF318*Параметри!$K$73))</f>
        <v>28.01390584472281</v>
      </c>
      <c r="AM318">
        <f>'Дані з ДІСО'!AL318+'Дані з ДІСО'!AN318</f>
        <v>27</v>
      </c>
      <c r="AN318">
        <f>IF(AM318=0,0,'Дані з ДІСО'!AN318/AM318)</f>
        <v>0</v>
      </c>
      <c r="AO318" s="31">
        <f>AM318*(1+0.25*AN318)*Параметри!$K$50</f>
        <v>5169.2728099320002</v>
      </c>
      <c r="AP318" s="31">
        <f>ROUNDUP(('Дані з ДІСО'!AU318+'Дані з ДІСО'!AW318)/Параметри!$K$28,0)</f>
        <v>0</v>
      </c>
      <c r="AQ318" s="54">
        <f>AP318*Параметри!$M$35/18</f>
        <v>0</v>
      </c>
      <c r="AR318" s="31">
        <f>IF(AP318=0,0,'Дані з ДІСО'!AW318/SUM('Дані з ДІСО'!AU318,'Дані з ДІСО'!AW318))</f>
        <v>0</v>
      </c>
      <c r="AS318" s="31">
        <f>(1+0.25*AR318)*AQ318*Параметри!$K$48</f>
        <v>0</v>
      </c>
      <c r="AT318">
        <f>ROUNDUP(('Дані з ДІСО'!AE318+'Дані не з ДІСО'!E318+'Дані не з ДІСО'!G318)/Параметри!$K$64,0)</f>
        <v>0</v>
      </c>
      <c r="AU318">
        <f t="shared" si="52"/>
        <v>0</v>
      </c>
      <c r="AV318">
        <f>IF(AT318=0,0,('Дані з ДІСО'!AH318+'Дані не з ДІСО'!G318)/('Дані з ДІСО'!AE318+'Дані не з ДІСО'!E318+'Дані не з ДІСО'!G318))</f>
        <v>0</v>
      </c>
      <c r="AW318" s="31">
        <f>AU318*(1+0.25*AV318)*Параметри!$K$48</f>
        <v>0</v>
      </c>
      <c r="AX318">
        <f>ROUNDUP('Дані з ДІСО'!AF318/Параметри!$K$65,0)</f>
        <v>0</v>
      </c>
      <c r="AY318">
        <f t="shared" si="53"/>
        <v>0</v>
      </c>
      <c r="AZ318">
        <f>IF(AX318=0,0,'Дані з ДІСО'!AI318/'Дані з ДІСО'!AF318)</f>
        <v>0</v>
      </c>
      <c r="BA318" s="31">
        <f>AY318*(1+0.25*AZ318)*Параметри!$K$48</f>
        <v>0</v>
      </c>
      <c r="BB318">
        <f>ROUNDUP('Дані з ДІСО'!AR318/Параметри!$K$29,0)</f>
        <v>0</v>
      </c>
      <c r="BC318">
        <f>ROUNDUP('Дані з ДІСО'!AS318/Параметри!$K$29,0)</f>
        <v>0</v>
      </c>
      <c r="BD318">
        <f>ROUNDUP('Дані з ДІСО'!AT318/Параметри!$K$29,0)</f>
        <v>0</v>
      </c>
      <c r="BE318" s="54">
        <f>(BB318*Параметри!$K$32+BC318*Параметри!$L$32+BD318*Параметри!$M$32)/18</f>
        <v>0</v>
      </c>
      <c r="BF318" s="31">
        <f>(BE318*Параметри!$K$48+SUM('Дані з ДІСО'!AR318:AT318)*IF(Параметри!$R$37="RNK",Параметри!$K$45,Параметри!$R$47)*Параметри!$K$20/1000)*Параметри!$K$69</f>
        <v>0</v>
      </c>
      <c r="BG318">
        <f>ROUNDUP(('Дані не з ДІСО'!I318+'Дані не з ДІСО'!K318)/Параметри!$K$26,0)</f>
        <v>0</v>
      </c>
      <c r="BH318" s="31">
        <f>BG318*Параметри!$M$36/18</f>
        <v>0</v>
      </c>
      <c r="BI318">
        <f>IF(BG318=0,0,'Дані не з ДІСО'!K318/('Дані не з ДІСО'!I318+'Дані не з ДІСО'!K318))</f>
        <v>0</v>
      </c>
      <c r="BJ318" s="31">
        <f>(1+0.25*BI318)*BH318*Параметри!$K$48</f>
        <v>0</v>
      </c>
      <c r="BK318">
        <f>ROUNDUP('Дані не з ДІСО'!M318/Параметри!$K$27,0)</f>
        <v>0</v>
      </c>
      <c r="BL318">
        <f>BK318*Параметри!$M$37/18</f>
        <v>0</v>
      </c>
      <c r="BM318" s="31">
        <f>BL318*Параметри!$K$48</f>
        <v>0</v>
      </c>
      <c r="BN318" s="31">
        <f>'Дані не з ДІСО'!N318*(7*Параметри!$K$50+Параметри!$K$49)</f>
        <v>0</v>
      </c>
      <c r="BO318">
        <f>ROUNDUP('Дані з ДІСО'!V318/Параметри!$K$25,0)</f>
        <v>0</v>
      </c>
      <c r="BP318">
        <f>ROUNDUP('Дані з ДІСО'!W318/Параметри!$K$25,0)</f>
        <v>0</v>
      </c>
      <c r="BQ318">
        <f>ROUNDUP('Дані з ДІСО'!X318/Параметри!$K$25,0)</f>
        <v>0</v>
      </c>
      <c r="BR318">
        <f>(BO318*Параметри!$K$34+BP318*Параметри!$L$34+BQ318*Параметри!$M$34)/18</f>
        <v>0</v>
      </c>
      <c r="BS318">
        <f>IF(J318=0,0,'Дані з ДІСО'!AC318/J318)</f>
        <v>0</v>
      </c>
      <c r="BT318" s="31">
        <f>(1+0.25*BS318)*BR318*Параметри!$K$48</f>
        <v>0</v>
      </c>
      <c r="BU318" s="31">
        <f ca="1">BT318*'Коефіцієнти АТО'!U318</f>
        <v>0</v>
      </c>
      <c r="BV318" s="31">
        <f>J318*(1+0.25*BS318)*Параметри!$K$61*Параметри!$K$20/1000</f>
        <v>0</v>
      </c>
      <c r="BW318" s="31">
        <f>(1+0.25*BS318)*J318*'Коефіцієнти АТО'!S318*Параметри!$K$20/1000</f>
        <v>0</v>
      </c>
      <c r="BX318" s="31">
        <f t="shared" ca="1" si="54"/>
        <v>0</v>
      </c>
      <c r="BY318">
        <f>ROUNDUP('Дані з ДІСО'!AG318/Параметри!$K$66,0)</f>
        <v>0</v>
      </c>
      <c r="BZ318">
        <f t="shared" si="55"/>
        <v>0</v>
      </c>
      <c r="CA318">
        <f>IF('Дані з ДІСО'!AG318=0,0,'Дані з ДІСО'!AJ318/'Дані з ДІСО'!AG318)</f>
        <v>0</v>
      </c>
      <c r="CB318" s="31">
        <f>BZ318*(1+0.25*CA318)*Параметри!$K$48</f>
        <v>0</v>
      </c>
      <c r="CC318" s="31">
        <f t="shared" ca="1" si="56"/>
        <v>68872.899999999994</v>
      </c>
      <c r="CD318" s="31">
        <f t="shared" si="57"/>
        <v>0</v>
      </c>
      <c r="CE318" s="31">
        <f t="shared" si="58"/>
        <v>0</v>
      </c>
      <c r="CF318" s="31">
        <f t="shared" si="59"/>
        <v>0</v>
      </c>
    </row>
    <row r="319" spans="1:84" x14ac:dyDescent="0.25">
      <c r="A319" s="9">
        <v>318</v>
      </c>
      <c r="B319" s="9" t="s">
        <v>4355</v>
      </c>
      <c r="C319" s="9" t="s">
        <v>4355</v>
      </c>
      <c r="D319" s="9" t="s">
        <v>2969</v>
      </c>
      <c r="E319" s="9" t="s">
        <v>33</v>
      </c>
      <c r="F319" s="9" t="s">
        <v>3356</v>
      </c>
      <c r="G319" s="9" t="s">
        <v>664</v>
      </c>
      <c r="H319" s="31">
        <f>SUM('Дані з ДІСО'!J319:L319)</f>
        <v>1865</v>
      </c>
      <c r="I319" s="31">
        <f>SUM('Дані з ДІСО'!P319:R319)</f>
        <v>0</v>
      </c>
      <c r="J319" s="31">
        <f>SUM('Дані з ДІСО'!V319:X319)</f>
        <v>0</v>
      </c>
      <c r="K319">
        <f ca="1">ROUNDUP('Дані з ДІСО'!J319/'Коефіцієнти АТО'!$R319,0)</f>
        <v>58</v>
      </c>
      <c r="L319">
        <f ca="1">ROUNDUP('Дані з ДІСО'!K319/'Коефіцієнти АТО'!$R319,0)</f>
        <v>73</v>
      </c>
      <c r="M319">
        <f ca="1">ROUNDUP('Дані з ДІСО'!L319/'Коефіцієнти АТО'!$R319,0)</f>
        <v>13</v>
      </c>
      <c r="N319" s="28">
        <f ca="1">(K319*Параметри!$K$32+L319*Параметри!$L$32+M319*Параметри!$M$32)/18</f>
        <v>245.88888888888889</v>
      </c>
      <c r="O319" s="41">
        <f>'Дані з ДІСО'!Y319/H319</f>
        <v>0</v>
      </c>
      <c r="P319" s="31">
        <f ca="1">(1+0.25*O319)*N319*Параметри!$K$48</f>
        <v>50187.33119899645</v>
      </c>
      <c r="Q319" s="31">
        <f ca="1">P319*'Коефіцієнти АТО'!T319</f>
        <v>853.18463038293976</v>
      </c>
      <c r="R319" s="31">
        <f>H319*(1+0.25*O319)*Параметри!$K$61*Параметри!$K$20/1000</f>
        <v>0</v>
      </c>
      <c r="S319" s="31">
        <f>H319*(1+0.25*O319)*'Коефіцієнти АТО'!S319*Параметри!$K$20/1000</f>
        <v>8651.29969781</v>
      </c>
      <c r="T319" s="31">
        <f t="shared" ca="1" si="49"/>
        <v>59691.815527189385</v>
      </c>
      <c r="U319" s="31">
        <f t="shared" ca="1" si="48"/>
        <v>60427.59781403283</v>
      </c>
      <c r="V319">
        <f>ROUNDUP('Дані з ДІСО'!P319/Параметри!$K$24,0)</f>
        <v>0</v>
      </c>
      <c r="W319">
        <f>ROUNDUP('Дані з ДІСО'!Q319/Параметри!$K$24,0)</f>
        <v>0</v>
      </c>
      <c r="X319">
        <f>ROUNDUP('Дані з ДІСО'!R319/Параметри!$K$24,0)</f>
        <v>0</v>
      </c>
      <c r="Y319" s="28">
        <f>(V319*Параметри!$K$33+W319*Параметри!$L$33+X319*Параметри!$M$33)/18</f>
        <v>0</v>
      </c>
      <c r="Z319" s="41">
        <f>IF(I319=0,0,'Дані з ДІСО'!AA319/I319)</f>
        <v>0</v>
      </c>
      <c r="AA319" s="31">
        <f>(1+0.25*Z319)*Y319*Параметри!$K$48</f>
        <v>0</v>
      </c>
      <c r="AB319" s="31">
        <f ca="1">AA319*'Коефіцієнти АТО'!U319</f>
        <v>0</v>
      </c>
      <c r="AC319" s="31">
        <f>I319*(1+0.25*Z319)*Параметри!$K$61*Параметри!$K$20/1000</f>
        <v>0</v>
      </c>
      <c r="AD319" s="31">
        <f>(1+0.25*Z319)*I319*'Коефіцієнти АТО'!S319*Параметри!$K$20/1000</f>
        <v>0</v>
      </c>
      <c r="AE319" s="31">
        <f t="shared" ca="1" si="50"/>
        <v>0</v>
      </c>
      <c r="AF319" s="45">
        <v>32.400856736746825</v>
      </c>
      <c r="AG319" s="45">
        <f ca="1">T319/SUM('Дані з ДІСО'!J319:L319)</f>
        <v>32.006335403318708</v>
      </c>
      <c r="AH319">
        <f ca="1">'Коефіцієнти АТО'!R319</f>
        <v>13</v>
      </c>
      <c r="AI319">
        <v>12</v>
      </c>
      <c r="AJ319" s="44">
        <f t="shared" ca="1" si="51"/>
        <v>0.98782373760565789</v>
      </c>
      <c r="AK319" t="str">
        <f ca="1">IF(OR(B319="Область",B319="Київ"),"Ні",IF(AJ319&gt;Параметри!$K$72,"Так, верхній",IF(AJ319&lt;Параметри!$K$73,"Так, нижній","Ні")))</f>
        <v>Так, нижній</v>
      </c>
      <c r="AL319" s="45">
        <f ca="1">IF(AK319="Ні",AG319,IF(AK319="Так, верхній",AF319*Параметри!$K$72,AF319*Параметри!$K$73))</f>
        <v>32.400856736746825</v>
      </c>
      <c r="AM319">
        <f>'Дані з ДІСО'!AL319+'Дані з ДІСО'!AN319</f>
        <v>28</v>
      </c>
      <c r="AN319">
        <f>IF(AM319=0,0,'Дані з ДІСО'!AN319/AM319)</f>
        <v>0</v>
      </c>
      <c r="AO319" s="31">
        <f>AM319*(1+0.25*AN319)*Параметри!$K$50</f>
        <v>5360.7273584480008</v>
      </c>
      <c r="AP319" s="31">
        <f>ROUNDUP(('Дані з ДІСО'!AU319+'Дані з ДІСО'!AW319)/Параметри!$K$28,0)</f>
        <v>0</v>
      </c>
      <c r="AQ319" s="54">
        <f>AP319*Параметри!$M$35/18</f>
        <v>0</v>
      </c>
      <c r="AR319" s="31">
        <f>IF(AP319=0,0,'Дані з ДІСО'!AW319/SUM('Дані з ДІСО'!AU319,'Дані з ДІСО'!AW319))</f>
        <v>0</v>
      </c>
      <c r="AS319" s="31">
        <f>(1+0.25*AR319)*AQ319*Параметри!$K$48</f>
        <v>0</v>
      </c>
      <c r="AT319">
        <f>ROUNDUP(('Дані з ДІСО'!AE319+'Дані не з ДІСО'!E319+'Дані не з ДІСО'!G319)/Параметри!$K$64,0)</f>
        <v>0</v>
      </c>
      <c r="AU319">
        <f t="shared" si="52"/>
        <v>0</v>
      </c>
      <c r="AV319">
        <f>IF(AT319=0,0,('Дані з ДІСО'!AH319+'Дані не з ДІСО'!G319)/('Дані з ДІСО'!AE319+'Дані не з ДІСО'!E319+'Дані не з ДІСО'!G319))</f>
        <v>0</v>
      </c>
      <c r="AW319" s="31">
        <f>AU319*(1+0.25*AV319)*Параметри!$K$48</f>
        <v>0</v>
      </c>
      <c r="AX319">
        <f>ROUNDUP('Дані з ДІСО'!AF319/Параметри!$K$65,0)</f>
        <v>0</v>
      </c>
      <c r="AY319">
        <f t="shared" si="53"/>
        <v>0</v>
      </c>
      <c r="AZ319">
        <f>IF(AX319=0,0,'Дані з ДІСО'!AI319/'Дані з ДІСО'!AF319)</f>
        <v>0</v>
      </c>
      <c r="BA319" s="31">
        <f>AY319*(1+0.25*AZ319)*Параметри!$K$48</f>
        <v>0</v>
      </c>
      <c r="BB319">
        <f>ROUNDUP('Дані з ДІСО'!AR319/Параметри!$K$29,0)</f>
        <v>0</v>
      </c>
      <c r="BC319">
        <f>ROUNDUP('Дані з ДІСО'!AS319/Параметри!$K$29,0)</f>
        <v>0</v>
      </c>
      <c r="BD319">
        <f>ROUNDUP('Дані з ДІСО'!AT319/Параметри!$K$29,0)</f>
        <v>0</v>
      </c>
      <c r="BE319" s="54">
        <f>(BB319*Параметри!$K$32+BC319*Параметри!$L$32+BD319*Параметри!$M$32)/18</f>
        <v>0</v>
      </c>
      <c r="BF319" s="31">
        <f>(BE319*Параметри!$K$48+SUM('Дані з ДІСО'!AR319:AT319)*IF(Параметри!$R$37="RNK",Параметри!$K$45,Параметри!$R$47)*Параметри!$K$20/1000)*Параметри!$K$69</f>
        <v>0</v>
      </c>
      <c r="BG319">
        <f>ROUNDUP(('Дані не з ДІСО'!I319+'Дані не з ДІСО'!K319)/Параметри!$K$26,0)</f>
        <v>0</v>
      </c>
      <c r="BH319" s="31">
        <f>BG319*Параметри!$M$36/18</f>
        <v>0</v>
      </c>
      <c r="BI319">
        <f>IF(BG319=0,0,'Дані не з ДІСО'!K319/('Дані не з ДІСО'!I319+'Дані не з ДІСО'!K319))</f>
        <v>0</v>
      </c>
      <c r="BJ319" s="31">
        <f>(1+0.25*BI319)*BH319*Параметри!$K$48</f>
        <v>0</v>
      </c>
      <c r="BK319">
        <f>ROUNDUP('Дані не з ДІСО'!M319/Параметри!$K$27,0)</f>
        <v>0</v>
      </c>
      <c r="BL319">
        <f>BK319*Параметри!$M$37/18</f>
        <v>0</v>
      </c>
      <c r="BM319" s="31">
        <f>BL319*Параметри!$K$48</f>
        <v>0</v>
      </c>
      <c r="BN319" s="31">
        <f>'Дані не з ДІСО'!N319*(7*Параметри!$K$50+Параметри!$K$49)</f>
        <v>0</v>
      </c>
      <c r="BO319">
        <f>ROUNDUP('Дані з ДІСО'!V319/Параметри!$K$25,0)</f>
        <v>0</v>
      </c>
      <c r="BP319">
        <f>ROUNDUP('Дані з ДІСО'!W319/Параметри!$K$25,0)</f>
        <v>0</v>
      </c>
      <c r="BQ319">
        <f>ROUNDUP('Дані з ДІСО'!X319/Параметри!$K$25,0)</f>
        <v>0</v>
      </c>
      <c r="BR319">
        <f>(BO319*Параметри!$K$34+BP319*Параметри!$L$34+BQ319*Параметри!$M$34)/18</f>
        <v>0</v>
      </c>
      <c r="BS319">
        <f>IF(J319=0,0,'Дані з ДІСО'!AC319/J319)</f>
        <v>0</v>
      </c>
      <c r="BT319" s="31">
        <f>(1+0.25*BS319)*BR319*Параметри!$K$48</f>
        <v>0</v>
      </c>
      <c r="BU319" s="31">
        <f ca="1">BT319*'Коефіцієнти АТО'!U319</f>
        <v>0</v>
      </c>
      <c r="BV319" s="31">
        <f>J319*(1+0.25*BS319)*Параметри!$K$61*Параметри!$K$20/1000</f>
        <v>0</v>
      </c>
      <c r="BW319" s="31">
        <f>(1+0.25*BS319)*J319*'Коефіцієнти АТО'!S319*Параметри!$K$20/1000</f>
        <v>0</v>
      </c>
      <c r="BX319" s="31">
        <f t="shared" ca="1" si="54"/>
        <v>0</v>
      </c>
      <c r="BY319">
        <f>ROUNDUP('Дані з ДІСО'!AG319/Параметри!$K$66,0)</f>
        <v>0</v>
      </c>
      <c r="BZ319">
        <f t="shared" si="55"/>
        <v>0</v>
      </c>
      <c r="CA319">
        <f>IF('Дані з ДІСО'!AG319=0,0,'Дані з ДІСО'!AJ319/'Дані з ДІСО'!AG319)</f>
        <v>0</v>
      </c>
      <c r="CB319" s="31">
        <f>BZ319*(1+0.25*CA319)*Параметри!$K$48</f>
        <v>0</v>
      </c>
      <c r="CC319" s="31">
        <f t="shared" ca="1" si="56"/>
        <v>65788.3</v>
      </c>
      <c r="CD319" s="31">
        <f t="shared" si="57"/>
        <v>0</v>
      </c>
      <c r="CE319" s="31">
        <f t="shared" si="58"/>
        <v>0</v>
      </c>
      <c r="CF319" s="31">
        <f t="shared" si="59"/>
        <v>0</v>
      </c>
    </row>
    <row r="320" spans="1:84" x14ac:dyDescent="0.25">
      <c r="A320" s="9">
        <v>319</v>
      </c>
      <c r="B320" s="9" t="s">
        <v>4355</v>
      </c>
      <c r="C320" s="9" t="s">
        <v>4355</v>
      </c>
      <c r="D320" s="9" t="s">
        <v>2969</v>
      </c>
      <c r="E320" s="9" t="s">
        <v>33</v>
      </c>
      <c r="F320" s="9" t="s">
        <v>3357</v>
      </c>
      <c r="G320" s="9" t="s">
        <v>666</v>
      </c>
      <c r="H320" s="31">
        <f>SUM('Дані з ДІСО'!J320:L320)</f>
        <v>2405</v>
      </c>
      <c r="I320" s="31">
        <f>SUM('Дані з ДІСО'!P320:R320)</f>
        <v>0</v>
      </c>
      <c r="J320" s="31">
        <f>SUM('Дані з ДІСО'!V320:X320)</f>
        <v>0</v>
      </c>
      <c r="K320">
        <f ca="1">ROUNDUP('Дані з ДІСО'!J320/'Коефіцієнти АТО'!$R320,0)</f>
        <v>56</v>
      </c>
      <c r="L320">
        <f ca="1">ROUNDUP('Дані з ДІСО'!K320/'Коефіцієнти АТО'!$R320,0)</f>
        <v>66</v>
      </c>
      <c r="M320">
        <f ca="1">ROUNDUP('Дані з ДІСО'!L320/'Коефіцієнти АТО'!$R320,0)</f>
        <v>17</v>
      </c>
      <c r="N320" s="28">
        <f ca="1">(K320*Параметри!$K$32+L320*Параметри!$L$32+M320*Параметри!$M$32)/18</f>
        <v>238.33333333333334</v>
      </c>
      <c r="O320" s="41">
        <f>'Дані з ДІСО'!Y320/H320</f>
        <v>0</v>
      </c>
      <c r="P320" s="31">
        <f ca="1">(1+0.25*O320)*N320*Параметри!$K$48</f>
        <v>48645.199015746679</v>
      </c>
      <c r="Q320" s="31">
        <f ca="1">P320*'Коефіцієнти АТО'!T320</f>
        <v>826.96838326769364</v>
      </c>
      <c r="R320" s="31">
        <f>H320*(1+0.25*O320)*Параметри!$K$61*Параметри!$K$20/1000</f>
        <v>0</v>
      </c>
      <c r="S320" s="31">
        <f>H320*(1+0.25*O320)*'Коефіцієнти АТО'!S320*Параметри!$K$20/1000</f>
        <v>9916.6521409511115</v>
      </c>
      <c r="T320" s="31">
        <f t="shared" ca="1" si="49"/>
        <v>59388.819539965487</v>
      </c>
      <c r="U320" s="31">
        <f t="shared" ca="1" si="48"/>
        <v>59388.819539965487</v>
      </c>
      <c r="V320">
        <f>ROUNDUP('Дані з ДІСО'!P320/Параметри!$K$24,0)</f>
        <v>0</v>
      </c>
      <c r="W320">
        <f>ROUNDUP('Дані з ДІСО'!Q320/Параметри!$K$24,0)</f>
        <v>0</v>
      </c>
      <c r="X320">
        <f>ROUNDUP('Дані з ДІСО'!R320/Параметри!$K$24,0)</f>
        <v>0</v>
      </c>
      <c r="Y320" s="28">
        <f>(V320*Параметри!$K$33+W320*Параметри!$L$33+X320*Параметри!$M$33)/18</f>
        <v>0</v>
      </c>
      <c r="Z320" s="41">
        <f>IF(I320=0,0,'Дані з ДІСО'!AA320/I320)</f>
        <v>0</v>
      </c>
      <c r="AA320" s="31">
        <f>(1+0.25*Z320)*Y320*Параметри!$K$48</f>
        <v>0</v>
      </c>
      <c r="AB320" s="31">
        <f ca="1">AA320*'Коефіцієнти АТО'!U320</f>
        <v>0</v>
      </c>
      <c r="AC320" s="31">
        <f>I320*(1+0.25*Z320)*Параметри!$K$61*Параметри!$K$20/1000</f>
        <v>0</v>
      </c>
      <c r="AD320" s="31">
        <f>(1+0.25*Z320)*I320*'Коефіцієнти АТО'!S320*Параметри!$K$20/1000</f>
        <v>0</v>
      </c>
      <c r="AE320" s="31">
        <f t="shared" ca="1" si="50"/>
        <v>0</v>
      </c>
      <c r="AF320" s="45">
        <v>24.194236464446782</v>
      </c>
      <c r="AG320" s="45">
        <f ca="1">T320/SUM('Дані з ДІСО'!J320:L320)</f>
        <v>24.693895858613509</v>
      </c>
      <c r="AH320">
        <f ca="1">'Коефіцієнти АТО'!R320</f>
        <v>17.5</v>
      </c>
      <c r="AI320">
        <v>17</v>
      </c>
      <c r="AJ320" s="44">
        <f t="shared" ca="1" si="51"/>
        <v>1.0206520009383628</v>
      </c>
      <c r="AK320" t="str">
        <f ca="1">IF(OR(B320="Область",B320="Київ"),"Ні",IF(AJ320&gt;Параметри!$K$72,"Так, верхній",IF(AJ320&lt;Параметри!$K$73,"Так, нижній","Ні")))</f>
        <v>Ні</v>
      </c>
      <c r="AL320" s="45">
        <f ca="1">IF(AK320="Ні",AG320,IF(AK320="Так, верхній",AF320*Параметри!$K$72,AF320*Параметри!$K$73))</f>
        <v>24.693895858613509</v>
      </c>
      <c r="AM320">
        <f>'Дані з ДІСО'!AL320+'Дані з ДІСО'!AN320</f>
        <v>25</v>
      </c>
      <c r="AN320">
        <f>IF(AM320=0,0,'Дані з ДІСО'!AN320/AM320)</f>
        <v>0</v>
      </c>
      <c r="AO320" s="31">
        <f>AM320*(1+0.25*AN320)*Параметри!$K$50</f>
        <v>4786.3637129000008</v>
      </c>
      <c r="AP320" s="31">
        <f>ROUNDUP(('Дані з ДІСО'!AU320+'Дані з ДІСО'!AW320)/Параметри!$K$28,0)</f>
        <v>0</v>
      </c>
      <c r="AQ320" s="54">
        <f>AP320*Параметри!$M$35/18</f>
        <v>0</v>
      </c>
      <c r="AR320" s="31">
        <f>IF(AP320=0,0,'Дані з ДІСО'!AW320/SUM('Дані з ДІСО'!AU320,'Дані з ДІСО'!AW320))</f>
        <v>0</v>
      </c>
      <c r="AS320" s="31">
        <f>(1+0.25*AR320)*AQ320*Параметри!$K$48</f>
        <v>0</v>
      </c>
      <c r="AT320">
        <f>ROUNDUP(('Дані з ДІСО'!AE320+'Дані не з ДІСО'!E320+'Дані не з ДІСО'!G320)/Параметри!$K$64,0)</f>
        <v>0</v>
      </c>
      <c r="AU320">
        <f t="shared" si="52"/>
        <v>0</v>
      </c>
      <c r="AV320">
        <f>IF(AT320=0,0,('Дані з ДІСО'!AH320+'Дані не з ДІСО'!G320)/('Дані з ДІСО'!AE320+'Дані не з ДІСО'!E320+'Дані не з ДІСО'!G320))</f>
        <v>0</v>
      </c>
      <c r="AW320" s="31">
        <f>AU320*(1+0.25*AV320)*Параметри!$K$48</f>
        <v>0</v>
      </c>
      <c r="AX320">
        <f>ROUNDUP('Дані з ДІСО'!AF320/Параметри!$K$65,0)</f>
        <v>0</v>
      </c>
      <c r="AY320">
        <f t="shared" si="53"/>
        <v>0</v>
      </c>
      <c r="AZ320">
        <f>IF(AX320=0,0,'Дані з ДІСО'!AI320/'Дані з ДІСО'!AF320)</f>
        <v>0</v>
      </c>
      <c r="BA320" s="31">
        <f>AY320*(1+0.25*AZ320)*Параметри!$K$48</f>
        <v>0</v>
      </c>
      <c r="BB320">
        <f>ROUNDUP('Дані з ДІСО'!AR320/Параметри!$K$29,0)</f>
        <v>0</v>
      </c>
      <c r="BC320">
        <f>ROUNDUP('Дані з ДІСО'!AS320/Параметри!$K$29,0)</f>
        <v>0</v>
      </c>
      <c r="BD320">
        <f>ROUNDUP('Дані з ДІСО'!AT320/Параметри!$K$29,0)</f>
        <v>0</v>
      </c>
      <c r="BE320" s="54">
        <f>(BB320*Параметри!$K$32+BC320*Параметри!$L$32+BD320*Параметри!$M$32)/18</f>
        <v>0</v>
      </c>
      <c r="BF320" s="31">
        <f>(BE320*Параметри!$K$48+SUM('Дані з ДІСО'!AR320:AT320)*IF(Параметри!$R$37="RNK",Параметри!$K$45,Параметри!$R$47)*Параметри!$K$20/1000)*Параметри!$K$69</f>
        <v>0</v>
      </c>
      <c r="BG320">
        <f>ROUNDUP(('Дані не з ДІСО'!I320+'Дані не з ДІСО'!K320)/Параметри!$K$26,0)</f>
        <v>0</v>
      </c>
      <c r="BH320" s="31">
        <f>BG320*Параметри!$M$36/18</f>
        <v>0</v>
      </c>
      <c r="BI320">
        <f>IF(BG320=0,0,'Дані не з ДІСО'!K320/('Дані не з ДІСО'!I320+'Дані не з ДІСО'!K320))</f>
        <v>0</v>
      </c>
      <c r="BJ320" s="31">
        <f>(1+0.25*BI320)*BH320*Параметри!$K$48</f>
        <v>0</v>
      </c>
      <c r="BK320">
        <f>ROUNDUP('Дані не з ДІСО'!M320/Параметри!$K$27,0)</f>
        <v>0</v>
      </c>
      <c r="BL320">
        <f>BK320*Параметри!$M$37/18</f>
        <v>0</v>
      </c>
      <c r="BM320" s="31">
        <f>BL320*Параметри!$K$48</f>
        <v>0</v>
      </c>
      <c r="BN320" s="31">
        <f>'Дані не з ДІСО'!N320*(7*Параметри!$K$50+Параметри!$K$49)</f>
        <v>0</v>
      </c>
      <c r="BO320">
        <f>ROUNDUP('Дані з ДІСО'!V320/Параметри!$K$25,0)</f>
        <v>0</v>
      </c>
      <c r="BP320">
        <f>ROUNDUP('Дані з ДІСО'!W320/Параметри!$K$25,0)</f>
        <v>0</v>
      </c>
      <c r="BQ320">
        <f>ROUNDUP('Дані з ДІСО'!X320/Параметри!$K$25,0)</f>
        <v>0</v>
      </c>
      <c r="BR320">
        <f>(BO320*Параметри!$K$34+BP320*Параметри!$L$34+BQ320*Параметри!$M$34)/18</f>
        <v>0</v>
      </c>
      <c r="BS320">
        <f>IF(J320=0,0,'Дані з ДІСО'!AC320/J320)</f>
        <v>0</v>
      </c>
      <c r="BT320" s="31">
        <f>(1+0.25*BS320)*BR320*Параметри!$K$48</f>
        <v>0</v>
      </c>
      <c r="BU320" s="31">
        <f ca="1">BT320*'Коефіцієнти АТО'!U320</f>
        <v>0</v>
      </c>
      <c r="BV320" s="31">
        <f>J320*(1+0.25*BS320)*Параметри!$K$61*Параметри!$K$20/1000</f>
        <v>0</v>
      </c>
      <c r="BW320" s="31">
        <f>(1+0.25*BS320)*J320*'Коефіцієнти АТО'!S320*Параметри!$K$20/1000</f>
        <v>0</v>
      </c>
      <c r="BX320" s="31">
        <f t="shared" ca="1" si="54"/>
        <v>0</v>
      </c>
      <c r="BY320">
        <f>ROUNDUP('Дані з ДІСО'!AG320/Параметри!$K$66,0)</f>
        <v>0</v>
      </c>
      <c r="BZ320">
        <f t="shared" si="55"/>
        <v>0</v>
      </c>
      <c r="CA320">
        <f>IF('Дані з ДІСО'!AG320=0,0,'Дані з ДІСО'!AJ320/'Дані з ДІСО'!AG320)</f>
        <v>0</v>
      </c>
      <c r="CB320" s="31">
        <f>BZ320*(1+0.25*CA320)*Параметри!$K$48</f>
        <v>0</v>
      </c>
      <c r="CC320" s="31">
        <f t="shared" ca="1" si="56"/>
        <v>64175.199999999997</v>
      </c>
      <c r="CD320" s="31">
        <f t="shared" si="57"/>
        <v>0</v>
      </c>
      <c r="CE320" s="31">
        <f t="shared" si="58"/>
        <v>0</v>
      </c>
      <c r="CF320" s="31">
        <f t="shared" si="59"/>
        <v>0</v>
      </c>
    </row>
    <row r="321" spans="1:84" x14ac:dyDescent="0.25">
      <c r="A321" s="9">
        <v>320</v>
      </c>
      <c r="B321" s="9" t="s">
        <v>4354</v>
      </c>
      <c r="C321" s="9" t="s">
        <v>4354</v>
      </c>
      <c r="D321" s="9" t="s">
        <v>2969</v>
      </c>
      <c r="E321" s="9" t="s">
        <v>28</v>
      </c>
      <c r="F321" s="9" t="s">
        <v>3358</v>
      </c>
      <c r="G321" s="9" t="s">
        <v>668</v>
      </c>
      <c r="H321" s="31">
        <f>SUM('Дані з ДІСО'!J321:L321)</f>
        <v>939</v>
      </c>
      <c r="I321" s="31">
        <f>SUM('Дані з ДІСО'!P321:R321)</f>
        <v>0</v>
      </c>
      <c r="J321" s="31">
        <f>SUM('Дані з ДІСО'!V321:X321)</f>
        <v>0</v>
      </c>
      <c r="K321">
        <f ca="1">ROUNDUP('Дані з ДІСО'!J321/'Коефіцієнти АТО'!$R321,0)</f>
        <v>30</v>
      </c>
      <c r="L321">
        <f ca="1">ROUNDUP('Дані з ДІСО'!K321/'Коефіцієнти АТО'!$R321,0)</f>
        <v>39</v>
      </c>
      <c r="M321">
        <f ca="1">ROUNDUP('Дані з ДІСО'!L321/'Коефіцієнти АТО'!$R321,0)</f>
        <v>5</v>
      </c>
      <c r="N321" s="28">
        <f ca="1">(K321*Параметри!$K$32+L321*Параметри!$L$32+M321*Параметри!$M$32)/18</f>
        <v>125.88888888888889</v>
      </c>
      <c r="O321" s="41">
        <f>'Дані з ДІСО'!Y321/H321</f>
        <v>0</v>
      </c>
      <c r="P321" s="31">
        <f ca="1">(1+0.25*O321)*N321*Параметри!$K$48</f>
        <v>25694.643582676446</v>
      </c>
      <c r="Q321" s="31">
        <f ca="1">P321*'Коефіцієнти АТО'!T321</f>
        <v>436.80894090549964</v>
      </c>
      <c r="R321" s="31">
        <f>H321*(1+0.25*O321)*Параметри!$K$61*Параметри!$K$20/1000</f>
        <v>0</v>
      </c>
      <c r="S321" s="31">
        <f>H321*(1+0.25*O321)*'Коефіцієнти АТО'!S321*Параметри!$K$20/1000</f>
        <v>4839.7798130733336</v>
      </c>
      <c r="T321" s="31">
        <f t="shared" ca="1" si="49"/>
        <v>30971.232336655281</v>
      </c>
      <c r="U321" s="31">
        <f t="shared" ca="1" si="48"/>
        <v>30971.232336655281</v>
      </c>
      <c r="V321">
        <f>ROUNDUP('Дані з ДІСО'!P321/Параметри!$K$24,0)</f>
        <v>0</v>
      </c>
      <c r="W321">
        <f>ROUNDUP('Дані з ДІСО'!Q321/Параметри!$K$24,0)</f>
        <v>0</v>
      </c>
      <c r="X321">
        <f>ROUNDUP('Дані з ДІСО'!R321/Параметри!$K$24,0)</f>
        <v>0</v>
      </c>
      <c r="Y321" s="28">
        <f>(V321*Параметри!$K$33+W321*Параметри!$L$33+X321*Параметри!$M$33)/18</f>
        <v>0</v>
      </c>
      <c r="Z321" s="41">
        <f>IF(I321=0,0,'Дані з ДІСО'!AA321/I321)</f>
        <v>0</v>
      </c>
      <c r="AA321" s="31">
        <f>(1+0.25*Z321)*Y321*Параметри!$K$48</f>
        <v>0</v>
      </c>
      <c r="AB321" s="31">
        <f ca="1">AA321*'Коефіцієнти АТО'!U321</f>
        <v>0</v>
      </c>
      <c r="AC321" s="31">
        <f>I321*(1+0.25*Z321)*Параметри!$K$61*Параметри!$K$20/1000</f>
        <v>0</v>
      </c>
      <c r="AD321" s="31">
        <f>(1+0.25*Z321)*I321*'Коефіцієнти АТО'!S321*Параметри!$K$20/1000</f>
        <v>0</v>
      </c>
      <c r="AE321" s="31">
        <f t="shared" ca="1" si="50"/>
        <v>0</v>
      </c>
      <c r="AF321" s="45">
        <v>32.330945459441523</v>
      </c>
      <c r="AG321" s="45">
        <f ca="1">T321/SUM('Дані з ДІСО'!J321:L321)</f>
        <v>32.983208026256953</v>
      </c>
      <c r="AH321">
        <f ca="1">'Коефіцієнти АТО'!R321</f>
        <v>13</v>
      </c>
      <c r="AI321">
        <v>12</v>
      </c>
      <c r="AJ321" s="44">
        <f t="shared" ca="1" si="51"/>
        <v>1.0201745590036542</v>
      </c>
      <c r="AK321" t="str">
        <f ca="1">IF(OR(B321="Область",B321="Київ"),"Ні",IF(AJ321&gt;Параметри!$K$72,"Так, верхній",IF(AJ321&lt;Параметри!$K$73,"Так, нижній","Ні")))</f>
        <v>Ні</v>
      </c>
      <c r="AL321" s="45">
        <f ca="1">IF(AK321="Ні",AG321,IF(AK321="Так, верхній",AF321*Параметри!$K$72,AF321*Параметри!$K$73))</f>
        <v>32.983208026256953</v>
      </c>
      <c r="AM321">
        <f>'Дані з ДІСО'!AL321+'Дані з ДІСО'!AN321</f>
        <v>14</v>
      </c>
      <c r="AN321">
        <f>IF(AM321=0,0,'Дані з ДІСО'!AN321/AM321)</f>
        <v>0</v>
      </c>
      <c r="AO321" s="31">
        <f>AM321*(1+0.25*AN321)*Параметри!$K$50</f>
        <v>2680.3636792240004</v>
      </c>
      <c r="AP321" s="31">
        <f>ROUNDUP(('Дані з ДІСО'!AU321+'Дані з ДІСО'!AW321)/Параметри!$K$28,0)</f>
        <v>0</v>
      </c>
      <c r="AQ321" s="54">
        <f>AP321*Параметри!$M$35/18</f>
        <v>0</v>
      </c>
      <c r="AR321" s="31">
        <f>IF(AP321=0,0,'Дані з ДІСО'!AW321/SUM('Дані з ДІСО'!AU321,'Дані з ДІСО'!AW321))</f>
        <v>0</v>
      </c>
      <c r="AS321" s="31">
        <f>(1+0.25*AR321)*AQ321*Параметри!$K$48</f>
        <v>0</v>
      </c>
      <c r="AT321">
        <f>ROUNDUP(('Дані з ДІСО'!AE321+'Дані не з ДІСО'!E321+'Дані не з ДІСО'!G321)/Параметри!$K$64,0)</f>
        <v>0</v>
      </c>
      <c r="AU321">
        <f t="shared" si="52"/>
        <v>0</v>
      </c>
      <c r="AV321">
        <f>IF(AT321=0,0,('Дані з ДІСО'!AH321+'Дані не з ДІСО'!G321)/('Дані з ДІСО'!AE321+'Дані не з ДІСО'!E321+'Дані не з ДІСО'!G321))</f>
        <v>0</v>
      </c>
      <c r="AW321" s="31">
        <f>AU321*(1+0.25*AV321)*Параметри!$K$48</f>
        <v>0</v>
      </c>
      <c r="AX321">
        <f>ROUNDUP('Дані з ДІСО'!AF321/Параметри!$K$65,0)</f>
        <v>0</v>
      </c>
      <c r="AY321">
        <f t="shared" si="53"/>
        <v>0</v>
      </c>
      <c r="AZ321">
        <f>IF(AX321=0,0,'Дані з ДІСО'!AI321/'Дані з ДІСО'!AF321)</f>
        <v>0</v>
      </c>
      <c r="BA321" s="31">
        <f>AY321*(1+0.25*AZ321)*Параметри!$K$48</f>
        <v>0</v>
      </c>
      <c r="BB321">
        <f>ROUNDUP('Дані з ДІСО'!AR321/Параметри!$K$29,0)</f>
        <v>0</v>
      </c>
      <c r="BC321">
        <f>ROUNDUP('Дані з ДІСО'!AS321/Параметри!$K$29,0)</f>
        <v>0</v>
      </c>
      <c r="BD321">
        <f>ROUNDUP('Дані з ДІСО'!AT321/Параметри!$K$29,0)</f>
        <v>0</v>
      </c>
      <c r="BE321" s="54">
        <f>(BB321*Параметри!$K$32+BC321*Параметри!$L$32+BD321*Параметри!$M$32)/18</f>
        <v>0</v>
      </c>
      <c r="BF321" s="31">
        <f>(BE321*Параметри!$K$48+SUM('Дані з ДІСО'!AR321:AT321)*IF(Параметри!$R$37="RNK",Параметри!$K$45,Параметри!$R$47)*Параметри!$K$20/1000)*Параметри!$K$69</f>
        <v>0</v>
      </c>
      <c r="BG321">
        <f>ROUNDUP(('Дані не з ДІСО'!I321+'Дані не з ДІСО'!K321)/Параметри!$K$26,0)</f>
        <v>0</v>
      </c>
      <c r="BH321" s="31">
        <f>BG321*Параметри!$M$36/18</f>
        <v>0</v>
      </c>
      <c r="BI321">
        <f>IF(BG321=0,0,'Дані не з ДІСО'!K321/('Дані не з ДІСО'!I321+'Дані не з ДІСО'!K321))</f>
        <v>0</v>
      </c>
      <c r="BJ321" s="31">
        <f>(1+0.25*BI321)*BH321*Параметри!$K$48</f>
        <v>0</v>
      </c>
      <c r="BK321">
        <f>ROUNDUP('Дані не з ДІСО'!M321/Параметри!$K$27,0)</f>
        <v>0</v>
      </c>
      <c r="BL321">
        <f>BK321*Параметри!$M$37/18</f>
        <v>0</v>
      </c>
      <c r="BM321" s="31">
        <f>BL321*Параметри!$K$48</f>
        <v>0</v>
      </c>
      <c r="BN321" s="31">
        <f>'Дані не з ДІСО'!N321*(7*Параметри!$K$50+Параметри!$K$49)</f>
        <v>0</v>
      </c>
      <c r="BO321">
        <f>ROUNDUP('Дані з ДІСО'!V321/Параметри!$K$25,0)</f>
        <v>0</v>
      </c>
      <c r="BP321">
        <f>ROUNDUP('Дані з ДІСО'!W321/Параметри!$K$25,0)</f>
        <v>0</v>
      </c>
      <c r="BQ321">
        <f>ROUNDUP('Дані з ДІСО'!X321/Параметри!$K$25,0)</f>
        <v>0</v>
      </c>
      <c r="BR321">
        <f>(BO321*Параметри!$K$34+BP321*Параметри!$L$34+BQ321*Параметри!$M$34)/18</f>
        <v>0</v>
      </c>
      <c r="BS321">
        <f>IF(J321=0,0,'Дані з ДІСО'!AC321/J321)</f>
        <v>0</v>
      </c>
      <c r="BT321" s="31">
        <f>(1+0.25*BS321)*BR321*Параметри!$K$48</f>
        <v>0</v>
      </c>
      <c r="BU321" s="31">
        <f ca="1">BT321*'Коефіцієнти АТО'!U321</f>
        <v>0</v>
      </c>
      <c r="BV321" s="31">
        <f>J321*(1+0.25*BS321)*Параметри!$K$61*Параметри!$K$20/1000</f>
        <v>0</v>
      </c>
      <c r="BW321" s="31">
        <f>(1+0.25*BS321)*J321*'Коефіцієнти АТО'!S321*Параметри!$K$20/1000</f>
        <v>0</v>
      </c>
      <c r="BX321" s="31">
        <f t="shared" ca="1" si="54"/>
        <v>0</v>
      </c>
      <c r="BY321">
        <f>ROUNDUP('Дані з ДІСО'!AG321/Параметри!$K$66,0)</f>
        <v>0</v>
      </c>
      <c r="BZ321">
        <f t="shared" si="55"/>
        <v>0</v>
      </c>
      <c r="CA321">
        <f>IF('Дані з ДІСО'!AG321=0,0,'Дані з ДІСО'!AJ321/'Дані з ДІСО'!AG321)</f>
        <v>0</v>
      </c>
      <c r="CB321" s="31">
        <f>BZ321*(1+0.25*CA321)*Параметри!$K$48</f>
        <v>0</v>
      </c>
      <c r="CC321" s="31">
        <f t="shared" ca="1" si="56"/>
        <v>33651.599999999999</v>
      </c>
      <c r="CD321" s="31">
        <f t="shared" si="57"/>
        <v>0</v>
      </c>
      <c r="CE321" s="31">
        <f t="shared" si="58"/>
        <v>0</v>
      </c>
      <c r="CF321" s="31">
        <f t="shared" si="59"/>
        <v>0</v>
      </c>
    </row>
    <row r="322" spans="1:84" x14ac:dyDescent="0.25">
      <c r="A322" s="9">
        <v>321</v>
      </c>
      <c r="B322" s="9" t="s">
        <v>20</v>
      </c>
      <c r="C322" s="9" t="s">
        <v>20</v>
      </c>
      <c r="D322" s="9" t="s">
        <v>2971</v>
      </c>
      <c r="E322" s="9" t="s">
        <v>21</v>
      </c>
      <c r="F322" s="9" t="s">
        <v>2970</v>
      </c>
      <c r="G322" s="9" t="s">
        <v>671</v>
      </c>
      <c r="H322" s="31">
        <f>SUM('Дані з ДІСО'!J322:L322)</f>
        <v>732</v>
      </c>
      <c r="I322" s="31">
        <f>SUM('Дані з ДІСО'!P322:R322)</f>
        <v>370</v>
      </c>
      <c r="J322" s="31">
        <f>SUM('Дані з ДІСО'!V322:X322)</f>
        <v>0</v>
      </c>
      <c r="K322">
        <f ca="1">ROUNDUP('Дані з ДІСО'!J322/'Коефіцієнти АТО'!$R322,0)</f>
        <v>4</v>
      </c>
      <c r="L322">
        <f ca="1">ROUNDUP('Дані з ДІСО'!K322/'Коефіцієнти АТО'!$R322,0)</f>
        <v>9</v>
      </c>
      <c r="M322">
        <f ca="1">ROUNDUP('Дані з ДІСО'!L322/'Коефіцієнти АТО'!$R322,0)</f>
        <v>25</v>
      </c>
      <c r="N322" s="28">
        <f ca="1">(K322*Параметри!$K$32+L322*Параметри!$L$32+M322*Параметри!$M$32)/18</f>
        <v>75.333333333333329</v>
      </c>
      <c r="O322" s="41">
        <f>'Дані з ДІСО'!Y322/H322</f>
        <v>0</v>
      </c>
      <c r="P322" s="31">
        <f ca="1">(1+0.25*O322)*N322*Параметри!$K$48</f>
        <v>15375.965003578669</v>
      </c>
      <c r="Q322" s="31">
        <f ca="1">P322*'Коефіцієнти АТО'!T322</f>
        <v>1076.3175502505069</v>
      </c>
      <c r="R322" s="31">
        <f>H322*(1+0.25*O322)*Параметри!$K$61*Параметри!$K$20/1000</f>
        <v>0</v>
      </c>
      <c r="S322" s="31">
        <f>H322*(1+0.25*O322)*'Коефіцієнти АТО'!S322*Параметри!$K$20/1000</f>
        <v>1509.1453985813334</v>
      </c>
      <c r="T322" s="31">
        <f t="shared" ca="1" si="49"/>
        <v>17961.427952410511</v>
      </c>
      <c r="U322" s="31">
        <f t="shared" ref="U322:U385" ca="1" si="60">H322*AL322</f>
        <v>17961.427952410511</v>
      </c>
      <c r="V322">
        <f>ROUNDUP('Дані з ДІСО'!P322/Параметри!$K$24,0)</f>
        <v>10</v>
      </c>
      <c r="W322">
        <f>ROUNDUP('Дані з ДІСО'!Q322/Параметри!$K$24,0)</f>
        <v>27</v>
      </c>
      <c r="X322">
        <f>ROUNDUP('Дані з ДІСО'!R322/Параметри!$K$24,0)</f>
        <v>5</v>
      </c>
      <c r="Y322" s="28">
        <f>(V322*Параметри!$K$33+W322*Параметри!$L$33+X322*Параметри!$M$33)/18</f>
        <v>84</v>
      </c>
      <c r="Z322" s="41">
        <f>IF(I322=0,0,'Дані з ДІСО'!AA322/I322)</f>
        <v>0</v>
      </c>
      <c r="AA322" s="31">
        <f>(1+0.25*Z322)*Y322*Параметри!$K$48</f>
        <v>17144.881331424003</v>
      </c>
      <c r="AB322" s="31">
        <f>AA322*'Коефіцієнти АТО'!U322</f>
        <v>1731.6330144738245</v>
      </c>
      <c r="AC322" s="31">
        <f>I322*(1+0.25*Z322)*Параметри!$K$61*Параметри!$K$20/1000</f>
        <v>0</v>
      </c>
      <c r="AD322" s="31">
        <f>(1+0.25*Z322)*I322*'Коефіцієнти АТО'!S322*Параметри!$K$20/1000</f>
        <v>762.81939545777777</v>
      </c>
      <c r="AE322" s="31">
        <f t="shared" si="50"/>
        <v>19639.333741355604</v>
      </c>
      <c r="AF322" s="45">
        <v>22.678782788631469</v>
      </c>
      <c r="AG322" s="45">
        <f ca="1">T322/SUM('Дані з ДІСО'!J322:L322)</f>
        <v>24.537469880342229</v>
      </c>
      <c r="AH322">
        <f ca="1">'Коефіцієнти АТО'!R322</f>
        <v>20</v>
      </c>
      <c r="AI322">
        <v>20</v>
      </c>
      <c r="AJ322" s="44">
        <f t="shared" ca="1" si="51"/>
        <v>1.0819570921876147</v>
      </c>
      <c r="AK322" t="str">
        <f>IF(OR(B322="Область",B322="Київ"),"Ні",IF(AJ322&gt;Параметри!$K$72,"Так, верхній",IF(AJ322&lt;Параметри!$K$73,"Так, нижній","Ні")))</f>
        <v>Ні</v>
      </c>
      <c r="AL322" s="45">
        <f ca="1">IF(AK322="Ні",AG322,IF(AK322="Так, верхній",AF322*Параметри!$K$72,AF322*Параметри!$K$73))</f>
        <v>24.537469880342229</v>
      </c>
      <c r="AM322">
        <f>'Дані з ДІСО'!AL322+'Дані з ДІСО'!AN322</f>
        <v>0</v>
      </c>
      <c r="AN322">
        <f>IF(AM322=0,0,'Дані з ДІСО'!AN322/AM322)</f>
        <v>0</v>
      </c>
      <c r="AO322" s="31">
        <f>AM322*(1+0.25*AN322)*Параметри!$K$50</f>
        <v>0</v>
      </c>
      <c r="AP322" s="31">
        <f>ROUNDUP(('Дані з ДІСО'!AU322+'Дані з ДІСО'!AW322)/Параметри!$K$28,0)</f>
        <v>0</v>
      </c>
      <c r="AQ322" s="54">
        <f>AP322*Параметри!$M$35/18</f>
        <v>0</v>
      </c>
      <c r="AR322" s="31">
        <f>IF(AP322=0,0,'Дані з ДІСО'!AW322/SUM('Дані з ДІСО'!AU322,'Дані з ДІСО'!AW322))</f>
        <v>0</v>
      </c>
      <c r="AS322" s="31">
        <f>(1+0.25*AR322)*AQ322*Параметри!$K$48</f>
        <v>0</v>
      </c>
      <c r="AT322">
        <f>ROUNDUP(('Дані з ДІСО'!AE322+'Дані не з ДІСО'!E322+'Дані не з ДІСО'!G322)/Параметри!$K$64,0)</f>
        <v>30</v>
      </c>
      <c r="AU322">
        <f t="shared" si="52"/>
        <v>60</v>
      </c>
      <c r="AV322">
        <f>IF(AT322=0,0,('Дані з ДІСО'!AH322+'Дані не з ДІСО'!G322)/('Дані з ДІСО'!AE322+'Дані не з ДІСО'!E322+'Дані не з ДІСО'!G322))</f>
        <v>0</v>
      </c>
      <c r="AW322" s="31">
        <f>AU322*(1+0.25*AV322)*Параметри!$K$48</f>
        <v>12246.343808160002</v>
      </c>
      <c r="AX322">
        <f>ROUNDUP('Дані з ДІСО'!AF322/Параметри!$K$65,0)</f>
        <v>30</v>
      </c>
      <c r="AY322">
        <f t="shared" si="53"/>
        <v>60</v>
      </c>
      <c r="AZ322">
        <f>IF(AX322=0,0,'Дані з ДІСО'!AI322/'Дані з ДІСО'!AF322)</f>
        <v>0</v>
      </c>
      <c r="BA322" s="31">
        <f>AY322*(1+0.25*AZ322)*Параметри!$K$48</f>
        <v>12246.343808160002</v>
      </c>
      <c r="BB322">
        <f>ROUNDUP('Дані з ДІСО'!AR322/Параметри!$K$29,0)</f>
        <v>6</v>
      </c>
      <c r="BC322">
        <f>ROUNDUP('Дані з ДІСО'!AS322/Параметри!$K$29,0)</f>
        <v>15</v>
      </c>
      <c r="BD322">
        <f>ROUNDUP('Дані з ДІСО'!AT322/Параметри!$K$29,0)</f>
        <v>14</v>
      </c>
      <c r="BE322" s="54">
        <f>(BB322*Параметри!$K$32+BC322*Параметри!$L$32+BD322*Параметри!$M$32)/18</f>
        <v>66.222222222222229</v>
      </c>
      <c r="BF322" s="31">
        <f>(BE322*Параметри!$K$48+SUM('Дані з ДІСО'!AR322:AT322)*IF(Параметри!$R$37="RNK",Параметри!$K$45,Параметри!$R$47)*Параметри!$K$20/1000)*Параметри!$K$69</f>
        <v>12340.35614446507</v>
      </c>
      <c r="BG322">
        <f>ROUNDUP(('Дані не з ДІСО'!I322+'Дані не з ДІСО'!K322)/Параметри!$K$26,0)</f>
        <v>142</v>
      </c>
      <c r="BH322" s="31">
        <f>BG322*Параметри!$M$36/18</f>
        <v>220.88888888888889</v>
      </c>
      <c r="BI322">
        <f>IF(BG322=0,0,'Дані не з ДІСО'!K322/('Дані не з ДІСО'!I322+'Дані не з ДІСО'!K322))</f>
        <v>9.5718571038996461E-2</v>
      </c>
      <c r="BJ322" s="31">
        <f>(1+0.25*BI322)*BH322*Параметри!$K$48</f>
        <v>46163.54842206934</v>
      </c>
      <c r="BK322">
        <f>ROUNDUP('Дані не з ДІСО'!M322/Параметри!$K$27,0)</f>
        <v>27</v>
      </c>
      <c r="BL322">
        <f>BK322*Параметри!$M$37/18</f>
        <v>45</v>
      </c>
      <c r="BM322" s="31">
        <f>BL322*Параметри!$K$48</f>
        <v>9184.7578561200007</v>
      </c>
      <c r="BN322" s="31">
        <f>'Дані не з ДІСО'!N322*(7*Параметри!$K$50+Параметри!$K$49)</f>
        <v>30538.479980228003</v>
      </c>
      <c r="BO322">
        <f>ROUNDUP('Дані з ДІСО'!V322/Параметри!$K$25,0)</f>
        <v>0</v>
      </c>
      <c r="BP322">
        <f>ROUNDUP('Дані з ДІСО'!W322/Параметри!$K$25,0)</f>
        <v>0</v>
      </c>
      <c r="BQ322">
        <f>ROUNDUP('Дані з ДІСО'!X322/Параметри!$K$25,0)</f>
        <v>0</v>
      </c>
      <c r="BR322">
        <f>(BO322*Параметри!$K$34+BP322*Параметри!$L$34+BQ322*Параметри!$M$34)/18</f>
        <v>0</v>
      </c>
      <c r="BS322">
        <f>IF(J322=0,0,'Дані з ДІСО'!AC322/J322)</f>
        <v>0</v>
      </c>
      <c r="BT322" s="31">
        <f>(1+0.25*BS322)*BR322*Параметри!$K$48</f>
        <v>0</v>
      </c>
      <c r="BU322" s="31">
        <f>BT322*'Коефіцієнти АТО'!U322</f>
        <v>0</v>
      </c>
      <c r="BV322" s="31">
        <f>J322*(1+0.25*BS322)*Параметри!$K$61*Параметри!$K$20/1000</f>
        <v>0</v>
      </c>
      <c r="BW322" s="31">
        <f>(1+0.25*BS322)*J322*'Коефіцієнти АТО'!S322*Параметри!$K$20/1000</f>
        <v>0</v>
      </c>
      <c r="BX322" s="31">
        <f t="shared" si="54"/>
        <v>0</v>
      </c>
      <c r="BY322">
        <f>ROUNDUP('Дані з ДІСО'!AG322/Параметри!$K$66,0)</f>
        <v>0</v>
      </c>
      <c r="BZ322">
        <f t="shared" si="55"/>
        <v>0</v>
      </c>
      <c r="CA322">
        <f>IF('Дані з ДІСО'!AG322=0,0,'Дані з ДІСО'!AJ322/'Дані з ДІСО'!AG322)</f>
        <v>0</v>
      </c>
      <c r="CB322" s="31">
        <f>BZ322*(1+0.25*CA322)*Параметри!$K$48</f>
        <v>0</v>
      </c>
      <c r="CC322" s="31">
        <f t="shared" ca="1" si="56"/>
        <v>74433.8</v>
      </c>
      <c r="CD322" s="31">
        <f t="shared" si="57"/>
        <v>46163.5</v>
      </c>
      <c r="CE322" s="31">
        <f t="shared" si="58"/>
        <v>9184.7999999999993</v>
      </c>
      <c r="CF322" s="31">
        <f t="shared" si="59"/>
        <v>30538.5</v>
      </c>
    </row>
    <row r="323" spans="1:84" x14ac:dyDescent="0.25">
      <c r="A323" s="9">
        <v>322</v>
      </c>
      <c r="B323" s="9" t="s">
        <v>4354</v>
      </c>
      <c r="C323" s="9" t="s">
        <v>4354</v>
      </c>
      <c r="D323" s="9" t="s">
        <v>2971</v>
      </c>
      <c r="E323" s="9" t="s">
        <v>28</v>
      </c>
      <c r="F323" s="9" t="s">
        <v>3359</v>
      </c>
      <c r="G323" s="9" t="s">
        <v>673</v>
      </c>
      <c r="H323" s="31">
        <f>SUM('Дані з ДІСО'!J323:L323)</f>
        <v>2088</v>
      </c>
      <c r="I323" s="31">
        <f>SUM('Дані з ДІСО'!P323:R323)</f>
        <v>0</v>
      </c>
      <c r="J323" s="31">
        <f>SUM('Дані з ДІСО'!V323:X323)</f>
        <v>0</v>
      </c>
      <c r="K323">
        <f ca="1">ROUNDUP('Дані з ДІСО'!J323/'Коефіцієнти АТО'!$R323,0)</f>
        <v>44</v>
      </c>
      <c r="L323">
        <f ca="1">ROUNDUP('Дані з ДІСО'!K323/'Коефіцієнти АТО'!$R323,0)</f>
        <v>48</v>
      </c>
      <c r="M323">
        <f ca="1">ROUNDUP('Дані з ДІСО'!L323/'Коефіцієнти АТО'!$R323,0)</f>
        <v>17</v>
      </c>
      <c r="N323" s="28">
        <f ca="1">(K323*Параметри!$K$32+L323*Параметри!$L$32+M323*Параметри!$M$32)/18</f>
        <v>187.66666666666666</v>
      </c>
      <c r="O323" s="41">
        <f>'Дані з ДІСО'!Y323/H323</f>
        <v>0.46024904214559387</v>
      </c>
      <c r="P323" s="31">
        <f ca="1">(1+0.25*O323)*N323*Параметри!$K$48</f>
        <v>42711.168672491534</v>
      </c>
      <c r="Q323" s="31">
        <f ca="1">P323*'Коефіцієнти АТО'!T323</f>
        <v>726.08986743235619</v>
      </c>
      <c r="R323" s="31">
        <f>H323*(1+0.25*O323)*Параметри!$K$61*Параметри!$K$20/1000</f>
        <v>0</v>
      </c>
      <c r="S323" s="31">
        <f>H323*(1+0.25*O323)*'Коефіцієнти АТО'!S323*Параметри!$K$20/1000</f>
        <v>12000.231469422779</v>
      </c>
      <c r="T323" s="31">
        <f t="shared" ref="T323:T386" ca="1" si="61">SUM(P323:S323)</f>
        <v>55437.490009346671</v>
      </c>
      <c r="U323" s="31">
        <f t="shared" ca="1" si="60"/>
        <v>55437.490009346671</v>
      </c>
      <c r="V323">
        <f>ROUNDUP('Дані з ДІСО'!P323/Параметри!$K$24,0)</f>
        <v>0</v>
      </c>
      <c r="W323">
        <f>ROUNDUP('Дані з ДІСО'!Q323/Параметри!$K$24,0)</f>
        <v>0</v>
      </c>
      <c r="X323">
        <f>ROUNDUP('Дані з ДІСО'!R323/Параметри!$K$24,0)</f>
        <v>0</v>
      </c>
      <c r="Y323" s="28">
        <f>(V323*Параметри!$K$33+W323*Параметри!$L$33+X323*Параметри!$M$33)/18</f>
        <v>0</v>
      </c>
      <c r="Z323" s="41">
        <f>IF(I323=0,0,'Дані з ДІСО'!AA323/I323)</f>
        <v>0</v>
      </c>
      <c r="AA323" s="31">
        <f>(1+0.25*Z323)*Y323*Параметри!$K$48</f>
        <v>0</v>
      </c>
      <c r="AB323" s="31">
        <f ca="1">AA323*'Коефіцієнти АТО'!U323</f>
        <v>0</v>
      </c>
      <c r="AC323" s="31">
        <f>I323*(1+0.25*Z323)*Параметри!$K$61*Параметри!$K$20/1000</f>
        <v>0</v>
      </c>
      <c r="AD323" s="31">
        <f>(1+0.25*Z323)*I323*'Коефіцієнти АТО'!S323*Параметри!$K$20/1000</f>
        <v>0</v>
      </c>
      <c r="AE323" s="31">
        <f t="shared" ref="AE323:AE386" ca="1" si="62">SUM(AA323:AD323)</f>
        <v>0</v>
      </c>
      <c r="AF323" s="45">
        <v>24.272777666111338</v>
      </c>
      <c r="AG323" s="45">
        <f ca="1">T323/SUM('Дані з ДІСО'!J323:L323)</f>
        <v>26.550522035127717</v>
      </c>
      <c r="AH323">
        <f ca="1">'Коефіцієнти АТО'!R323</f>
        <v>19.5</v>
      </c>
      <c r="AI323">
        <v>19.5</v>
      </c>
      <c r="AJ323" s="44">
        <f t="shared" ref="AJ323:AJ386" ca="1" si="63">AG323/AF323</f>
        <v>1.0938394608292594</v>
      </c>
      <c r="AK323" t="str">
        <f ca="1">IF(OR(B323="Область",B323="Київ"),"Ні",IF(AJ323&gt;Параметри!$K$72,"Так, верхній",IF(AJ323&lt;Параметри!$K$73,"Так, нижній","Ні")))</f>
        <v>Ні</v>
      </c>
      <c r="AL323" s="45">
        <f ca="1">IF(AK323="Ні",AG323,IF(AK323="Так, верхній",AF323*Параметри!$K$72,AF323*Параметри!$K$73))</f>
        <v>26.550522035127717</v>
      </c>
      <c r="AM323">
        <f>'Дані з ДІСО'!AL323+'Дані з ДІСО'!AN323</f>
        <v>11</v>
      </c>
      <c r="AN323">
        <f>IF(AM323=0,0,'Дані з ДІСО'!AN323/AM323)</f>
        <v>0.54545454545454541</v>
      </c>
      <c r="AO323" s="31">
        <f>AM323*(1+0.25*AN323)*Параметри!$K$50</f>
        <v>2393.1818564499999</v>
      </c>
      <c r="AP323" s="31">
        <f>ROUNDUP(('Дані з ДІСО'!AU323+'Дані з ДІСО'!AW323)/Параметри!$K$28,0)</f>
        <v>0</v>
      </c>
      <c r="AQ323" s="54">
        <f>AP323*Параметри!$M$35/18</f>
        <v>0</v>
      </c>
      <c r="AR323" s="31">
        <f>IF(AP323=0,0,'Дані з ДІСО'!AW323/SUM('Дані з ДІСО'!AU323,'Дані з ДІСО'!AW323))</f>
        <v>0</v>
      </c>
      <c r="AS323" s="31">
        <f>(1+0.25*AR323)*AQ323*Параметри!$K$48</f>
        <v>0</v>
      </c>
      <c r="AT323">
        <f>ROUNDUP(('Дані з ДІСО'!AE323+'Дані не з ДІСО'!E323+'Дані не з ДІСО'!G323)/Параметри!$K$64,0)</f>
        <v>0</v>
      </c>
      <c r="AU323">
        <f t="shared" ref="AU323:AU386" si="64">AT323*2</f>
        <v>0</v>
      </c>
      <c r="AV323">
        <f>IF(AT323=0,0,('Дані з ДІСО'!AH323+'Дані не з ДІСО'!G323)/('Дані з ДІСО'!AE323+'Дані не з ДІСО'!E323+'Дані не з ДІСО'!G323))</f>
        <v>0</v>
      </c>
      <c r="AW323" s="31">
        <f>AU323*(1+0.25*AV323)*Параметри!$K$48</f>
        <v>0</v>
      </c>
      <c r="AX323">
        <f>ROUNDUP('Дані з ДІСО'!AF323/Параметри!$K$65,0)</f>
        <v>0</v>
      </c>
      <c r="AY323">
        <f t="shared" ref="AY323:AY386" si="65">AX323*2</f>
        <v>0</v>
      </c>
      <c r="AZ323">
        <f>IF(AX323=0,0,'Дані з ДІСО'!AI323/'Дані з ДІСО'!AF323)</f>
        <v>0</v>
      </c>
      <c r="BA323" s="31">
        <f>AY323*(1+0.25*AZ323)*Параметри!$K$48</f>
        <v>0</v>
      </c>
      <c r="BB323">
        <f>ROUNDUP('Дані з ДІСО'!AR323/Параметри!$K$29,0)</f>
        <v>0</v>
      </c>
      <c r="BC323">
        <f>ROUNDUP('Дані з ДІСО'!AS323/Параметри!$K$29,0)</f>
        <v>0</v>
      </c>
      <c r="BD323">
        <f>ROUNDUP('Дані з ДІСО'!AT323/Параметри!$K$29,0)</f>
        <v>0</v>
      </c>
      <c r="BE323" s="54">
        <f>(BB323*Параметри!$K$32+BC323*Параметри!$L$32+BD323*Параметри!$M$32)/18</f>
        <v>0</v>
      </c>
      <c r="BF323" s="31">
        <f>(BE323*Параметри!$K$48+SUM('Дані з ДІСО'!AR323:AT323)*IF(Параметри!$R$37="RNK",Параметри!$K$45,Параметри!$R$47)*Параметри!$K$20/1000)*Параметри!$K$69</f>
        <v>0</v>
      </c>
      <c r="BG323">
        <f>ROUNDUP(('Дані не з ДІСО'!I323+'Дані не з ДІСО'!K323)/Параметри!$K$26,0)</f>
        <v>0</v>
      </c>
      <c r="BH323" s="31">
        <f>BG323*Параметри!$M$36/18</f>
        <v>0</v>
      </c>
      <c r="BI323">
        <f>IF(BG323=0,0,'Дані не з ДІСО'!K323/('Дані не з ДІСО'!I323+'Дані не з ДІСО'!K323))</f>
        <v>0</v>
      </c>
      <c r="BJ323" s="31">
        <f>(1+0.25*BI323)*BH323*Параметри!$K$48</f>
        <v>0</v>
      </c>
      <c r="BK323">
        <f>ROUNDUP('Дані не з ДІСО'!M323/Параметри!$K$27,0)</f>
        <v>0</v>
      </c>
      <c r="BL323">
        <f>BK323*Параметри!$M$37/18</f>
        <v>0</v>
      </c>
      <c r="BM323" s="31">
        <f>BL323*Параметри!$K$48</f>
        <v>0</v>
      </c>
      <c r="BN323" s="31">
        <f>'Дані не з ДІСО'!N323*(7*Параметри!$K$50+Параметри!$K$49)</f>
        <v>0</v>
      </c>
      <c r="BO323">
        <f>ROUNDUP('Дані з ДІСО'!V323/Параметри!$K$25,0)</f>
        <v>0</v>
      </c>
      <c r="BP323">
        <f>ROUNDUP('Дані з ДІСО'!W323/Параметри!$K$25,0)</f>
        <v>0</v>
      </c>
      <c r="BQ323">
        <f>ROUNDUP('Дані з ДІСО'!X323/Параметри!$K$25,0)</f>
        <v>0</v>
      </c>
      <c r="BR323">
        <f>(BO323*Параметри!$K$34+BP323*Параметри!$L$34+BQ323*Параметри!$M$34)/18</f>
        <v>0</v>
      </c>
      <c r="BS323">
        <f>IF(J323=0,0,'Дані з ДІСО'!AC323/J323)</f>
        <v>0</v>
      </c>
      <c r="BT323" s="31">
        <f>(1+0.25*BS323)*BR323*Параметри!$K$48</f>
        <v>0</v>
      </c>
      <c r="BU323" s="31">
        <f ca="1">BT323*'Коефіцієнти АТО'!U323</f>
        <v>0</v>
      </c>
      <c r="BV323" s="31">
        <f>J323*(1+0.25*BS323)*Параметри!$K$61*Параметри!$K$20/1000</f>
        <v>0</v>
      </c>
      <c r="BW323" s="31">
        <f>(1+0.25*BS323)*J323*'Коефіцієнти АТО'!S323*Параметри!$K$20/1000</f>
        <v>0</v>
      </c>
      <c r="BX323" s="31">
        <f t="shared" ref="BX323:BX386" ca="1" si="66">SUM(BT323:BW323)</f>
        <v>0</v>
      </c>
      <c r="BY323">
        <f>ROUNDUP('Дані з ДІСО'!AG323/Параметри!$K$66,0)</f>
        <v>0</v>
      </c>
      <c r="BZ323">
        <f t="shared" ref="BZ323:BZ386" si="67">BY323*2</f>
        <v>0</v>
      </c>
      <c r="CA323">
        <f>IF('Дані з ДІСО'!AG323=0,0,'Дані з ДІСО'!AJ323/'Дані з ДІСО'!AG323)</f>
        <v>0</v>
      </c>
      <c r="CB323" s="31">
        <f>BZ323*(1+0.25*CA323)*Параметри!$K$48</f>
        <v>0</v>
      </c>
      <c r="CC323" s="31">
        <f t="shared" ref="CC323:CC386" ca="1" si="68">ROUND(U323+AE323+AO323+AS323+AW323+BA323+BF323+BX323+CB323,1)</f>
        <v>57830.7</v>
      </c>
      <c r="CD323" s="31">
        <f t="shared" ref="CD323:CD386" si="69">ROUND(BJ323,1)</f>
        <v>0</v>
      </c>
      <c r="CE323" s="31">
        <f t="shared" ref="CE323:CE386" si="70">ROUND(BM323,1)</f>
        <v>0</v>
      </c>
      <c r="CF323" s="31">
        <f t="shared" ref="CF323:CF386" si="71">ROUND(BN323,1)</f>
        <v>0</v>
      </c>
    </row>
    <row r="324" spans="1:84" x14ac:dyDescent="0.25">
      <c r="A324" s="9">
        <v>323</v>
      </c>
      <c r="B324" s="9" t="s">
        <v>2951</v>
      </c>
      <c r="C324" s="9" t="s">
        <v>4353</v>
      </c>
      <c r="D324" s="9" t="s">
        <v>2971</v>
      </c>
      <c r="E324" s="9" t="s">
        <v>25</v>
      </c>
      <c r="F324" s="9" t="s">
        <v>3360</v>
      </c>
      <c r="G324" s="9" t="s">
        <v>675</v>
      </c>
      <c r="H324" s="31">
        <f>SUM('Дані з ДІСО'!J324:L324)</f>
        <v>3483</v>
      </c>
      <c r="I324" s="31">
        <f>SUM('Дані з ДІСО'!P324:R324)</f>
        <v>0</v>
      </c>
      <c r="J324" s="31">
        <f>SUM('Дані з ДІСО'!V324:X324)</f>
        <v>0</v>
      </c>
      <c r="K324">
        <f ca="1">ROUNDUP('Дані з ДІСО'!J324/'Коефіцієнти АТО'!$R324,0)</f>
        <v>61</v>
      </c>
      <c r="L324">
        <f ca="1">ROUNDUP('Дані з ДІСО'!K324/'Коефіцієнти АТО'!$R324,0)</f>
        <v>69</v>
      </c>
      <c r="M324">
        <f ca="1">ROUNDUP('Дані з ДІСО'!L324/'Коефіцієнти АТО'!$R324,0)</f>
        <v>17</v>
      </c>
      <c r="N324" s="28">
        <f ca="1">(K324*Параметри!$K$32+L324*Параметри!$L$32+M324*Параметри!$M$32)/18</f>
        <v>250.94444444444446</v>
      </c>
      <c r="O324" s="41">
        <f>'Дані з ДІСО'!Y324/H324</f>
        <v>0</v>
      </c>
      <c r="P324" s="31">
        <f ca="1">(1+0.25*O324)*N324*Параметри!$K$48</f>
        <v>51219.199056906233</v>
      </c>
      <c r="Q324" s="31">
        <f ca="1">P324*'Коефіцієнти АТО'!T324</f>
        <v>5121.9199056906236</v>
      </c>
      <c r="R324" s="31">
        <f>H324*(1+0.25*O324)*Параметри!$K$61*Параметри!$K$20/1000</f>
        <v>0</v>
      </c>
      <c r="S324" s="31">
        <f>H324*(1+0.25*O324)*'Коефіцієнти АТО'!S324*Параметри!$K$20/1000</f>
        <v>14361.621375024002</v>
      </c>
      <c r="T324" s="31">
        <f t="shared" ca="1" si="61"/>
        <v>70702.740337620853</v>
      </c>
      <c r="U324" s="31">
        <f t="shared" ca="1" si="60"/>
        <v>80439.555181452582</v>
      </c>
      <c r="V324">
        <f>ROUNDUP('Дані з ДІСО'!P324/Параметри!$K$24,0)</f>
        <v>0</v>
      </c>
      <c r="W324">
        <f>ROUNDUP('Дані з ДІСО'!Q324/Параметри!$K$24,0)</f>
        <v>0</v>
      </c>
      <c r="X324">
        <f>ROUNDUP('Дані з ДІСО'!R324/Параметри!$K$24,0)</f>
        <v>0</v>
      </c>
      <c r="Y324" s="28">
        <f>(V324*Параметри!$K$33+W324*Параметри!$L$33+X324*Параметри!$M$33)/18</f>
        <v>0</v>
      </c>
      <c r="Z324" s="41">
        <f>IF(I324=0,0,'Дані з ДІСО'!AA324/I324)</f>
        <v>0</v>
      </c>
      <c r="AA324" s="31">
        <f>(1+0.25*Z324)*Y324*Параметри!$K$48</f>
        <v>0</v>
      </c>
      <c r="AB324" s="31">
        <f ca="1">AA324*'Коефіцієнти АТО'!U324</f>
        <v>0</v>
      </c>
      <c r="AC324" s="31">
        <f>I324*(1+0.25*Z324)*Параметри!$K$61*Параметри!$K$20/1000</f>
        <v>0</v>
      </c>
      <c r="AD324" s="31">
        <f>(1+0.25*Z324)*I324*'Коефіцієнти АТО'!S324*Параметри!$K$20/1000</f>
        <v>0</v>
      </c>
      <c r="AE324" s="31">
        <f t="shared" ca="1" si="62"/>
        <v>0</v>
      </c>
      <c r="AF324" s="45">
        <v>23.094905306187936</v>
      </c>
      <c r="AG324" s="45">
        <f ca="1">T324/SUM('Дані з ДІСО'!J324:L324)</f>
        <v>20.299379941895165</v>
      </c>
      <c r="AH324">
        <f ca="1">'Коефіцієнти АТО'!R324</f>
        <v>24</v>
      </c>
      <c r="AI324">
        <v>18</v>
      </c>
      <c r="AJ324" s="44">
        <f t="shared" ca="1" si="63"/>
        <v>0.87895488952086098</v>
      </c>
      <c r="AK324" t="str">
        <f ca="1">IF(OR(B324="Область",B324="Київ"),"Ні",IF(AJ324&gt;Параметри!$K$72,"Так, верхній",IF(AJ324&lt;Параметри!$K$73,"Так, нижній","Ні")))</f>
        <v>Так, нижній</v>
      </c>
      <c r="AL324" s="45">
        <f ca="1">IF(AK324="Ні",AG324,IF(AK324="Так, верхній",AF324*Параметри!$K$72,AF324*Параметри!$K$73))</f>
        <v>23.094905306187936</v>
      </c>
      <c r="AM324">
        <f>'Дані з ДІСО'!AL324+'Дані з ДІСО'!AN324</f>
        <v>12</v>
      </c>
      <c r="AN324">
        <f>IF(AM324=0,0,'Дані з ДІСО'!AN324/AM324)</f>
        <v>0</v>
      </c>
      <c r="AO324" s="31">
        <f>AM324*(1+0.25*AN324)*Параметри!$K$50</f>
        <v>2297.4545821920001</v>
      </c>
      <c r="AP324" s="31">
        <f>ROUNDUP(('Дані з ДІСО'!AU324+'Дані з ДІСО'!AW324)/Параметри!$K$28,0)</f>
        <v>0</v>
      </c>
      <c r="AQ324" s="54">
        <f>AP324*Параметри!$M$35/18</f>
        <v>0</v>
      </c>
      <c r="AR324" s="31">
        <f>IF(AP324=0,0,'Дані з ДІСО'!AW324/SUM('Дані з ДІСО'!AU324,'Дані з ДІСО'!AW324))</f>
        <v>0</v>
      </c>
      <c r="AS324" s="31">
        <f>(1+0.25*AR324)*AQ324*Параметри!$K$48</f>
        <v>0</v>
      </c>
      <c r="AT324">
        <f>ROUNDUP(('Дані з ДІСО'!AE324+'Дані не з ДІСО'!E324+'Дані не з ДІСО'!G324)/Параметри!$K$64,0)</f>
        <v>3</v>
      </c>
      <c r="AU324">
        <f t="shared" si="64"/>
        <v>6</v>
      </c>
      <c r="AV324">
        <f>IF(AT324=0,0,('Дані з ДІСО'!AH324+'Дані не з ДІСО'!G324)/('Дані з ДІСО'!AE324+'Дані не з ДІСО'!E324+'Дані не з ДІСО'!G324))</f>
        <v>0</v>
      </c>
      <c r="AW324" s="31">
        <f>AU324*(1+0.25*AV324)*Параметри!$K$48</f>
        <v>1224.6343808160002</v>
      </c>
      <c r="AX324">
        <f>ROUNDUP('Дані з ДІСО'!AF324/Параметри!$K$65,0)</f>
        <v>0</v>
      </c>
      <c r="AY324">
        <f t="shared" si="65"/>
        <v>0</v>
      </c>
      <c r="AZ324">
        <f>IF(AX324=0,0,'Дані з ДІСО'!AI324/'Дані з ДІСО'!AF324)</f>
        <v>0</v>
      </c>
      <c r="BA324" s="31">
        <f>AY324*(1+0.25*AZ324)*Параметри!$K$48</f>
        <v>0</v>
      </c>
      <c r="BB324">
        <f>ROUNDUP('Дані з ДІСО'!AR324/Параметри!$K$29,0)</f>
        <v>0</v>
      </c>
      <c r="BC324">
        <f>ROUNDUP('Дані з ДІСО'!AS324/Параметри!$K$29,0)</f>
        <v>0</v>
      </c>
      <c r="BD324">
        <f>ROUNDUP('Дані з ДІСО'!AT324/Параметри!$K$29,0)</f>
        <v>0</v>
      </c>
      <c r="BE324" s="54">
        <f>(BB324*Параметри!$K$32+BC324*Параметри!$L$32+BD324*Параметри!$M$32)/18</f>
        <v>0</v>
      </c>
      <c r="BF324" s="31">
        <f>(BE324*Параметри!$K$48+SUM('Дані з ДІСО'!AR324:AT324)*IF(Параметри!$R$37="RNK",Параметри!$K$45,Параметри!$R$47)*Параметри!$K$20/1000)*Параметри!$K$69</f>
        <v>0</v>
      </c>
      <c r="BG324">
        <f>ROUNDUP(('Дані не з ДІСО'!I324+'Дані не з ДІСО'!K324)/Параметри!$K$26,0)</f>
        <v>0</v>
      </c>
      <c r="BH324" s="31">
        <f>BG324*Параметри!$M$36/18</f>
        <v>0</v>
      </c>
      <c r="BI324">
        <f>IF(BG324=0,0,'Дані не з ДІСО'!K324/('Дані не з ДІСО'!I324+'Дані не з ДІСО'!K324))</f>
        <v>0</v>
      </c>
      <c r="BJ324" s="31">
        <f>(1+0.25*BI324)*BH324*Параметри!$K$48</f>
        <v>0</v>
      </c>
      <c r="BK324">
        <f>ROUNDUP('Дані не з ДІСО'!M324/Параметри!$K$27,0)</f>
        <v>0</v>
      </c>
      <c r="BL324">
        <f>BK324*Параметри!$M$37/18</f>
        <v>0</v>
      </c>
      <c r="BM324" s="31">
        <f>BL324*Параметри!$K$48</f>
        <v>0</v>
      </c>
      <c r="BN324" s="31">
        <f>'Дані не з ДІСО'!N324*(7*Параметри!$K$50+Параметри!$K$49)</f>
        <v>0</v>
      </c>
      <c r="BO324">
        <f>ROUNDUP('Дані з ДІСО'!V324/Параметри!$K$25,0)</f>
        <v>0</v>
      </c>
      <c r="BP324">
        <f>ROUNDUP('Дані з ДІСО'!W324/Параметри!$K$25,0)</f>
        <v>0</v>
      </c>
      <c r="BQ324">
        <f>ROUNDUP('Дані з ДІСО'!X324/Параметри!$K$25,0)</f>
        <v>0</v>
      </c>
      <c r="BR324">
        <f>(BO324*Параметри!$K$34+BP324*Параметри!$L$34+BQ324*Параметри!$M$34)/18</f>
        <v>0</v>
      </c>
      <c r="BS324">
        <f>IF(J324=0,0,'Дані з ДІСО'!AC324/J324)</f>
        <v>0</v>
      </c>
      <c r="BT324" s="31">
        <f>(1+0.25*BS324)*BR324*Параметри!$K$48</f>
        <v>0</v>
      </c>
      <c r="BU324" s="31">
        <f ca="1">BT324*'Коефіцієнти АТО'!U324</f>
        <v>0</v>
      </c>
      <c r="BV324" s="31">
        <f>J324*(1+0.25*BS324)*Параметри!$K$61*Параметри!$K$20/1000</f>
        <v>0</v>
      </c>
      <c r="BW324" s="31">
        <f>(1+0.25*BS324)*J324*'Коефіцієнти АТО'!S324*Параметри!$K$20/1000</f>
        <v>0</v>
      </c>
      <c r="BX324" s="31">
        <f t="shared" ca="1" si="66"/>
        <v>0</v>
      </c>
      <c r="BY324">
        <f>ROUNDUP('Дані з ДІСО'!AG324/Параметри!$K$66,0)</f>
        <v>0</v>
      </c>
      <c r="BZ324">
        <f t="shared" si="67"/>
        <v>0</v>
      </c>
      <c r="CA324">
        <f>IF('Дані з ДІСО'!AG324=0,0,'Дані з ДІСО'!AJ324/'Дані з ДІСО'!AG324)</f>
        <v>0</v>
      </c>
      <c r="CB324" s="31">
        <f>BZ324*(1+0.25*CA324)*Параметри!$K$48</f>
        <v>0</v>
      </c>
      <c r="CC324" s="31">
        <f t="shared" ca="1" si="68"/>
        <v>83961.600000000006</v>
      </c>
      <c r="CD324" s="31">
        <f t="shared" si="69"/>
        <v>0</v>
      </c>
      <c r="CE324" s="31">
        <f t="shared" si="70"/>
        <v>0</v>
      </c>
      <c r="CF324" s="31">
        <f t="shared" si="71"/>
        <v>0</v>
      </c>
    </row>
    <row r="325" spans="1:84" x14ac:dyDescent="0.25">
      <c r="A325" s="9">
        <v>324</v>
      </c>
      <c r="B325" s="9" t="s">
        <v>4354</v>
      </c>
      <c r="C325" s="9" t="s">
        <v>4354</v>
      </c>
      <c r="D325" s="9" t="s">
        <v>2971</v>
      </c>
      <c r="E325" s="9" t="s">
        <v>28</v>
      </c>
      <c r="F325" s="9" t="s">
        <v>3361</v>
      </c>
      <c r="G325" s="9" t="s">
        <v>677</v>
      </c>
      <c r="H325" s="31">
        <f>SUM('Дані з ДІСО'!J325:L325)</f>
        <v>1489</v>
      </c>
      <c r="I325" s="31">
        <f>SUM('Дані з ДІСО'!P325:R325)</f>
        <v>0</v>
      </c>
      <c r="J325" s="31">
        <f>SUM('Дані з ДІСО'!V325:X325)</f>
        <v>0</v>
      </c>
      <c r="K325">
        <f ca="1">ROUNDUP('Дані з ДІСО'!J325/'Коефіцієнти АТО'!$R325,0)</f>
        <v>38</v>
      </c>
      <c r="L325">
        <f ca="1">ROUNDUP('Дані з ДІСО'!K325/'Коефіцієнти АТО'!$R325,0)</f>
        <v>51</v>
      </c>
      <c r="M325">
        <f ca="1">ROUNDUP('Дані з ДІСО'!L325/'Коефіцієнти АТО'!$R325,0)</f>
        <v>9</v>
      </c>
      <c r="N325" s="28">
        <f ca="1">(K325*Параметри!$K$32+L325*Параметри!$L$32+M325*Параметри!$M$32)/18</f>
        <v>168.11111111111111</v>
      </c>
      <c r="O325" s="41">
        <f>'Дані з ДІСО'!Y325/H325</f>
        <v>0</v>
      </c>
      <c r="P325" s="31">
        <f ca="1">(1+0.25*O325)*N325*Параметри!$K$48</f>
        <v>34312.441077307565</v>
      </c>
      <c r="Q325" s="31">
        <f ca="1">P325*'Коефіцієнти АТО'!T325</f>
        <v>583.31149831422863</v>
      </c>
      <c r="R325" s="31">
        <f>H325*(1+0.25*O325)*Параметри!$K$61*Параметри!$K$20/1000</f>
        <v>0</v>
      </c>
      <c r="S325" s="31">
        <f>H325*(1+0.25*O325)*'Коефіцієнти АТО'!S325*Параметри!$K$20/1000</f>
        <v>7674.581620517778</v>
      </c>
      <c r="T325" s="31">
        <f t="shared" ca="1" si="61"/>
        <v>42570.334196139571</v>
      </c>
      <c r="U325" s="31">
        <f t="shared" ca="1" si="60"/>
        <v>42570.334196139571</v>
      </c>
      <c r="V325">
        <f>ROUNDUP('Дані з ДІСО'!P325/Параметри!$K$24,0)</f>
        <v>0</v>
      </c>
      <c r="W325">
        <f>ROUNDUP('Дані з ДІСО'!Q325/Параметри!$K$24,0)</f>
        <v>0</v>
      </c>
      <c r="X325">
        <f>ROUNDUP('Дані з ДІСО'!R325/Параметри!$K$24,0)</f>
        <v>0</v>
      </c>
      <c r="Y325" s="28">
        <f>(V325*Параметри!$K$33+W325*Параметри!$L$33+X325*Параметри!$M$33)/18</f>
        <v>0</v>
      </c>
      <c r="Z325" s="41">
        <f>IF(I325=0,0,'Дані з ДІСО'!AA325/I325)</f>
        <v>0</v>
      </c>
      <c r="AA325" s="31">
        <f>(1+0.25*Z325)*Y325*Параметри!$K$48</f>
        <v>0</v>
      </c>
      <c r="AB325" s="31">
        <f ca="1">AA325*'Коефіцієнти АТО'!U325</f>
        <v>0</v>
      </c>
      <c r="AC325" s="31">
        <f>I325*(1+0.25*Z325)*Параметри!$K$61*Параметри!$K$20/1000</f>
        <v>0</v>
      </c>
      <c r="AD325" s="31">
        <f>(1+0.25*Z325)*I325*'Коефіцієнти АТО'!S325*Параметри!$K$20/1000</f>
        <v>0</v>
      </c>
      <c r="AE325" s="31">
        <f t="shared" ca="1" si="62"/>
        <v>0</v>
      </c>
      <c r="AF325" s="45">
        <v>26.314054721317106</v>
      </c>
      <c r="AG325" s="45">
        <f ca="1">T325/SUM('Дані з ДІСО'!J325:L325)</f>
        <v>28.589881931591385</v>
      </c>
      <c r="AH325">
        <f ca="1">'Коефіцієнти АТО'!R325</f>
        <v>15.5</v>
      </c>
      <c r="AI325">
        <v>15.5</v>
      </c>
      <c r="AJ325" s="44">
        <f t="shared" ca="1" si="63"/>
        <v>1.0864871352734029</v>
      </c>
      <c r="AK325" t="str">
        <f ca="1">IF(OR(B325="Область",B325="Київ"),"Ні",IF(AJ325&gt;Параметри!$K$72,"Так, верхній",IF(AJ325&lt;Параметри!$K$73,"Так, нижній","Ні")))</f>
        <v>Ні</v>
      </c>
      <c r="AL325" s="45">
        <f ca="1">IF(AK325="Ні",AG325,IF(AK325="Так, верхній",AF325*Параметри!$K$72,AF325*Параметри!$K$73))</f>
        <v>28.589881931591385</v>
      </c>
      <c r="AM325">
        <f>'Дані з ДІСО'!AL325+'Дані з ДІСО'!AN325</f>
        <v>14</v>
      </c>
      <c r="AN325">
        <f>IF(AM325=0,0,'Дані з ДІСО'!AN325/AM325)</f>
        <v>0</v>
      </c>
      <c r="AO325" s="31">
        <f>AM325*(1+0.25*AN325)*Параметри!$K$50</f>
        <v>2680.3636792240004</v>
      </c>
      <c r="AP325" s="31">
        <f>ROUNDUP(('Дані з ДІСО'!AU325+'Дані з ДІСО'!AW325)/Параметри!$K$28,0)</f>
        <v>0</v>
      </c>
      <c r="AQ325" s="54">
        <f>AP325*Параметри!$M$35/18</f>
        <v>0</v>
      </c>
      <c r="AR325" s="31">
        <f>IF(AP325=0,0,'Дані з ДІСО'!AW325/SUM('Дані з ДІСО'!AU325,'Дані з ДІСО'!AW325))</f>
        <v>0</v>
      </c>
      <c r="AS325" s="31">
        <f>(1+0.25*AR325)*AQ325*Параметри!$K$48</f>
        <v>0</v>
      </c>
      <c r="AT325">
        <f>ROUNDUP(('Дані з ДІСО'!AE325+'Дані не з ДІСО'!E325+'Дані не з ДІСО'!G325)/Параметри!$K$64,0)</f>
        <v>0</v>
      </c>
      <c r="AU325">
        <f t="shared" si="64"/>
        <v>0</v>
      </c>
      <c r="AV325">
        <f>IF(AT325=0,0,('Дані з ДІСО'!AH325+'Дані не з ДІСО'!G325)/('Дані з ДІСО'!AE325+'Дані не з ДІСО'!E325+'Дані не з ДІСО'!G325))</f>
        <v>0</v>
      </c>
      <c r="AW325" s="31">
        <f>AU325*(1+0.25*AV325)*Параметри!$K$48</f>
        <v>0</v>
      </c>
      <c r="AX325">
        <f>ROUNDUP('Дані з ДІСО'!AF325/Параметри!$K$65,0)</f>
        <v>0</v>
      </c>
      <c r="AY325">
        <f t="shared" si="65"/>
        <v>0</v>
      </c>
      <c r="AZ325">
        <f>IF(AX325=0,0,'Дані з ДІСО'!AI325/'Дані з ДІСО'!AF325)</f>
        <v>0</v>
      </c>
      <c r="BA325" s="31">
        <f>AY325*(1+0.25*AZ325)*Параметри!$K$48</f>
        <v>0</v>
      </c>
      <c r="BB325">
        <f>ROUNDUP('Дані з ДІСО'!AR325/Параметри!$K$29,0)</f>
        <v>0</v>
      </c>
      <c r="BC325">
        <f>ROUNDUP('Дані з ДІСО'!AS325/Параметри!$K$29,0)</f>
        <v>0</v>
      </c>
      <c r="BD325">
        <f>ROUNDUP('Дані з ДІСО'!AT325/Параметри!$K$29,0)</f>
        <v>0</v>
      </c>
      <c r="BE325" s="54">
        <f>(BB325*Параметри!$K$32+BC325*Параметри!$L$32+BD325*Параметри!$M$32)/18</f>
        <v>0</v>
      </c>
      <c r="BF325" s="31">
        <f>(BE325*Параметри!$K$48+SUM('Дані з ДІСО'!AR325:AT325)*IF(Параметри!$R$37="RNK",Параметри!$K$45,Параметри!$R$47)*Параметри!$K$20/1000)*Параметри!$K$69</f>
        <v>0</v>
      </c>
      <c r="BG325">
        <f>ROUNDUP(('Дані не з ДІСО'!I325+'Дані не з ДІСО'!K325)/Параметри!$K$26,0)</f>
        <v>0</v>
      </c>
      <c r="BH325" s="31">
        <f>BG325*Параметри!$M$36/18</f>
        <v>0</v>
      </c>
      <c r="BI325">
        <f>IF(BG325=0,0,'Дані не з ДІСО'!K325/('Дані не з ДІСО'!I325+'Дані не з ДІСО'!K325))</f>
        <v>0</v>
      </c>
      <c r="BJ325" s="31">
        <f>(1+0.25*BI325)*BH325*Параметри!$K$48</f>
        <v>0</v>
      </c>
      <c r="BK325">
        <f>ROUNDUP('Дані не з ДІСО'!M325/Параметри!$K$27,0)</f>
        <v>0</v>
      </c>
      <c r="BL325">
        <f>BK325*Параметри!$M$37/18</f>
        <v>0</v>
      </c>
      <c r="BM325" s="31">
        <f>BL325*Параметри!$K$48</f>
        <v>0</v>
      </c>
      <c r="BN325" s="31">
        <f>'Дані не з ДІСО'!N325*(7*Параметри!$K$50+Параметри!$K$49)</f>
        <v>0</v>
      </c>
      <c r="BO325">
        <f>ROUNDUP('Дані з ДІСО'!V325/Параметри!$K$25,0)</f>
        <v>0</v>
      </c>
      <c r="BP325">
        <f>ROUNDUP('Дані з ДІСО'!W325/Параметри!$K$25,0)</f>
        <v>0</v>
      </c>
      <c r="BQ325">
        <f>ROUNDUP('Дані з ДІСО'!X325/Параметри!$K$25,0)</f>
        <v>0</v>
      </c>
      <c r="BR325">
        <f>(BO325*Параметри!$K$34+BP325*Параметри!$L$34+BQ325*Параметри!$M$34)/18</f>
        <v>0</v>
      </c>
      <c r="BS325">
        <f>IF(J325=0,0,'Дані з ДІСО'!AC325/J325)</f>
        <v>0</v>
      </c>
      <c r="BT325" s="31">
        <f>(1+0.25*BS325)*BR325*Параметри!$K$48</f>
        <v>0</v>
      </c>
      <c r="BU325" s="31">
        <f ca="1">BT325*'Коефіцієнти АТО'!U325</f>
        <v>0</v>
      </c>
      <c r="BV325" s="31">
        <f>J325*(1+0.25*BS325)*Параметри!$K$61*Параметри!$K$20/1000</f>
        <v>0</v>
      </c>
      <c r="BW325" s="31">
        <f>(1+0.25*BS325)*J325*'Коефіцієнти АТО'!S325*Параметри!$K$20/1000</f>
        <v>0</v>
      </c>
      <c r="BX325" s="31">
        <f t="shared" ca="1" si="66"/>
        <v>0</v>
      </c>
      <c r="BY325">
        <f>ROUNDUP('Дані з ДІСО'!AG325/Параметри!$K$66,0)</f>
        <v>0</v>
      </c>
      <c r="BZ325">
        <f t="shared" si="67"/>
        <v>0</v>
      </c>
      <c r="CA325">
        <f>IF('Дані з ДІСО'!AG325=0,0,'Дані з ДІСО'!AJ325/'Дані з ДІСО'!AG325)</f>
        <v>0</v>
      </c>
      <c r="CB325" s="31">
        <f>BZ325*(1+0.25*CA325)*Параметри!$K$48</f>
        <v>0</v>
      </c>
      <c r="CC325" s="31">
        <f t="shared" ca="1" si="68"/>
        <v>45250.7</v>
      </c>
      <c r="CD325" s="31">
        <f t="shared" si="69"/>
        <v>0</v>
      </c>
      <c r="CE325" s="31">
        <f t="shared" si="70"/>
        <v>0</v>
      </c>
      <c r="CF325" s="31">
        <f t="shared" si="71"/>
        <v>0</v>
      </c>
    </row>
    <row r="326" spans="1:84" x14ac:dyDescent="0.25">
      <c r="A326" s="9">
        <v>325</v>
      </c>
      <c r="B326" s="9" t="s">
        <v>2951</v>
      </c>
      <c r="C326" s="9" t="s">
        <v>4353</v>
      </c>
      <c r="D326" s="9" t="s">
        <v>2971</v>
      </c>
      <c r="E326" s="9" t="s">
        <v>25</v>
      </c>
      <c r="F326" s="9" t="s">
        <v>3362</v>
      </c>
      <c r="G326" s="9" t="s">
        <v>679</v>
      </c>
      <c r="H326" s="31">
        <f>SUM('Дані з ДІСО'!J326:L326)</f>
        <v>5508</v>
      </c>
      <c r="I326" s="31">
        <f>SUM('Дані з ДІСО'!P326:R326)</f>
        <v>27</v>
      </c>
      <c r="J326" s="31">
        <f>SUM('Дані з ДІСО'!V326:X326)</f>
        <v>0</v>
      </c>
      <c r="K326">
        <f ca="1">ROUNDUP('Дані з ДІСО'!J326/'Коефіцієнти АТО'!$R326,0)</f>
        <v>114</v>
      </c>
      <c r="L326">
        <f ca="1">ROUNDUP('Дані з ДІСО'!K326/'Коефіцієнти АТО'!$R326,0)</f>
        <v>134</v>
      </c>
      <c r="M326">
        <f ca="1">ROUNDUP('Дані з ДІСО'!L326/'Коефіцієнти АТО'!$R326,0)</f>
        <v>36</v>
      </c>
      <c r="N326" s="28">
        <f ca="1">(K326*Параметри!$K$32+L326*Параметри!$L$32+M326*Параметри!$M$32)/18</f>
        <v>487.44444444444446</v>
      </c>
      <c r="O326" s="41">
        <f>'Дані з ДІСО'!Y326/H326</f>
        <v>9.2955700798838053E-2</v>
      </c>
      <c r="P326" s="31">
        <f ca="1">(1+0.25*O326)*N326*Параметри!$K$48</f>
        <v>101802.24964836963</v>
      </c>
      <c r="Q326" s="31">
        <f ca="1">P326*'Коефіцієнти АТО'!T326</f>
        <v>1730.6382440222837</v>
      </c>
      <c r="R326" s="31">
        <f>H326*(1+0.25*O326)*Параметри!$K$61*Параметри!$K$20/1000</f>
        <v>0</v>
      </c>
      <c r="S326" s="31">
        <f>H326*(1+0.25*O326)*'Коефіцієнти АТО'!S326*Параметри!$K$20/1000</f>
        <v>26144.088523784005</v>
      </c>
      <c r="T326" s="31">
        <f t="shared" ca="1" si="61"/>
        <v>129676.97641617592</v>
      </c>
      <c r="U326" s="31">
        <f t="shared" ca="1" si="60"/>
        <v>129676.97641617592</v>
      </c>
      <c r="V326">
        <f>ROUNDUP('Дані з ДІСО'!P326/Параметри!$K$24,0)</f>
        <v>1</v>
      </c>
      <c r="W326">
        <f>ROUNDUP('Дані з ДІСО'!Q326/Параметри!$K$24,0)</f>
        <v>3</v>
      </c>
      <c r="X326">
        <f>ROUNDUP('Дані з ДІСО'!R326/Параметри!$K$24,0)</f>
        <v>0</v>
      </c>
      <c r="Y326" s="28">
        <f>(V326*Параметри!$K$33+W326*Параметри!$L$33+X326*Параметри!$M$33)/18</f>
        <v>8</v>
      </c>
      <c r="Z326" s="41">
        <f>IF(I326=0,0,'Дані з ДІСО'!AA326/I326)</f>
        <v>0</v>
      </c>
      <c r="AA326" s="31">
        <f>(1+0.25*Z326)*Y326*Параметри!$K$48</f>
        <v>1632.8458410880003</v>
      </c>
      <c r="AB326" s="31">
        <f ca="1">AA326*'Коефіцієнти АТО'!U326</f>
        <v>76.74375453113602</v>
      </c>
      <c r="AC326" s="31">
        <f>I326*(1+0.25*Z326)*Параметри!$K$61*Параметри!$K$20/1000</f>
        <v>0</v>
      </c>
      <c r="AD326" s="31">
        <f>(1+0.25*Z326)*I326*'Коефіцієнти АТО'!S326*Параметри!$K$20/1000</f>
        <v>125.24669803800002</v>
      </c>
      <c r="AE326" s="31">
        <f t="shared" ca="1" si="62"/>
        <v>1834.8362936571364</v>
      </c>
      <c r="AF326" s="45">
        <v>23.24531866369848</v>
      </c>
      <c r="AG326" s="45">
        <f ca="1">T326/SUM('Дані з ДІСО'!J326:L326)</f>
        <v>23.543387148906305</v>
      </c>
      <c r="AH326">
        <f ca="1">'Коефіцієнти АТО'!R326</f>
        <v>19.5</v>
      </c>
      <c r="AI326">
        <v>18.5</v>
      </c>
      <c r="AJ326" s="44">
        <f t="shared" ca="1" si="63"/>
        <v>1.012822731730209</v>
      </c>
      <c r="AK326" t="str">
        <f ca="1">IF(OR(B326="Область",B326="Київ"),"Ні",IF(AJ326&gt;Параметри!$K$72,"Так, верхній",IF(AJ326&lt;Параметри!$K$73,"Так, нижній","Ні")))</f>
        <v>Ні</v>
      </c>
      <c r="AL326" s="45">
        <f ca="1">IF(AK326="Ні",AG326,IF(AK326="Так, верхній",AF326*Параметри!$K$72,AF326*Параметри!$K$73))</f>
        <v>23.543387148906305</v>
      </c>
      <c r="AM326">
        <f>'Дані з ДІСО'!AL326+'Дані з ДІСО'!AN326</f>
        <v>26</v>
      </c>
      <c r="AN326">
        <f>IF(AM326=0,0,'Дані з ДІСО'!AN326/AM326)</f>
        <v>7.6923076923076927E-2</v>
      </c>
      <c r="AO326" s="31">
        <f>AM326*(1+0.25*AN326)*Параметри!$K$50</f>
        <v>5073.5455356740003</v>
      </c>
      <c r="AP326" s="31">
        <f>ROUNDUP(('Дані з ДІСО'!AU326+'Дані з ДІСО'!AW326)/Параметри!$K$28,0)</f>
        <v>0</v>
      </c>
      <c r="AQ326" s="54">
        <f>AP326*Параметри!$M$35/18</f>
        <v>0</v>
      </c>
      <c r="AR326" s="31">
        <f>IF(AP326=0,0,'Дані з ДІСО'!AW326/SUM('Дані з ДІСО'!AU326,'Дані з ДІСО'!AW326))</f>
        <v>0</v>
      </c>
      <c r="AS326" s="31">
        <f>(1+0.25*AR326)*AQ326*Параметри!$K$48</f>
        <v>0</v>
      </c>
      <c r="AT326">
        <f>ROUNDUP(('Дані з ДІСО'!AE326+'Дані не з ДІСО'!E326+'Дані не з ДІСО'!G326)/Параметри!$K$64,0)</f>
        <v>3</v>
      </c>
      <c r="AU326">
        <f t="shared" si="64"/>
        <v>6</v>
      </c>
      <c r="AV326">
        <f>IF(AT326=0,0,('Дані з ДІСО'!AH326+'Дані не з ДІСО'!G326)/('Дані з ДІСО'!AE326+'Дані не з ДІСО'!E326+'Дані не з ДІСО'!G326))</f>
        <v>0</v>
      </c>
      <c r="AW326" s="31">
        <f>AU326*(1+0.25*AV326)*Параметри!$K$48</f>
        <v>1224.6343808160002</v>
      </c>
      <c r="AX326">
        <f>ROUNDUP('Дані з ДІСО'!AF326/Параметри!$K$65,0)</f>
        <v>0</v>
      </c>
      <c r="AY326">
        <f t="shared" si="65"/>
        <v>0</v>
      </c>
      <c r="AZ326">
        <f>IF(AX326=0,0,'Дані з ДІСО'!AI326/'Дані з ДІСО'!AF326)</f>
        <v>0</v>
      </c>
      <c r="BA326" s="31">
        <f>AY326*(1+0.25*AZ326)*Параметри!$K$48</f>
        <v>0</v>
      </c>
      <c r="BB326">
        <f>ROUNDUP('Дані з ДІСО'!AR326/Параметри!$K$29,0)</f>
        <v>0</v>
      </c>
      <c r="BC326">
        <f>ROUNDUP('Дані з ДІСО'!AS326/Параметри!$K$29,0)</f>
        <v>0</v>
      </c>
      <c r="BD326">
        <f>ROUNDUP('Дані з ДІСО'!AT326/Параметри!$K$29,0)</f>
        <v>0</v>
      </c>
      <c r="BE326" s="54">
        <f>(BB326*Параметри!$K$32+BC326*Параметри!$L$32+BD326*Параметри!$M$32)/18</f>
        <v>0</v>
      </c>
      <c r="BF326" s="31">
        <f>(BE326*Параметри!$K$48+SUM('Дані з ДІСО'!AR326:AT326)*IF(Параметри!$R$37="RNK",Параметри!$K$45,Параметри!$R$47)*Параметри!$K$20/1000)*Параметри!$K$69</f>
        <v>0</v>
      </c>
      <c r="BG326">
        <f>ROUNDUP(('Дані не з ДІСО'!I326+'Дані не з ДІСО'!K326)/Параметри!$K$26,0)</f>
        <v>0</v>
      </c>
      <c r="BH326" s="31">
        <f>BG326*Параметри!$M$36/18</f>
        <v>0</v>
      </c>
      <c r="BI326">
        <f>IF(BG326=0,0,'Дані не з ДІСО'!K326/('Дані не з ДІСО'!I326+'Дані не з ДІСО'!K326))</f>
        <v>0</v>
      </c>
      <c r="BJ326" s="31">
        <f>(1+0.25*BI326)*BH326*Параметри!$K$48</f>
        <v>0</v>
      </c>
      <c r="BK326">
        <f>ROUNDUP('Дані не з ДІСО'!M326/Параметри!$K$27,0)</f>
        <v>0</v>
      </c>
      <c r="BL326">
        <f>BK326*Параметри!$M$37/18</f>
        <v>0</v>
      </c>
      <c r="BM326" s="31">
        <f>BL326*Параметри!$K$48</f>
        <v>0</v>
      </c>
      <c r="BN326" s="31">
        <f>'Дані не з ДІСО'!N326*(7*Параметри!$K$50+Параметри!$K$49)</f>
        <v>0</v>
      </c>
      <c r="BO326">
        <f>ROUNDUP('Дані з ДІСО'!V326/Параметри!$K$25,0)</f>
        <v>0</v>
      </c>
      <c r="BP326">
        <f>ROUNDUP('Дані з ДІСО'!W326/Параметри!$K$25,0)</f>
        <v>0</v>
      </c>
      <c r="BQ326">
        <f>ROUNDUP('Дані з ДІСО'!X326/Параметри!$K$25,0)</f>
        <v>0</v>
      </c>
      <c r="BR326">
        <f>(BO326*Параметри!$K$34+BP326*Параметри!$L$34+BQ326*Параметри!$M$34)/18</f>
        <v>0</v>
      </c>
      <c r="BS326">
        <f>IF(J326=0,0,'Дані з ДІСО'!AC326/J326)</f>
        <v>0</v>
      </c>
      <c r="BT326" s="31">
        <f>(1+0.25*BS326)*BR326*Параметри!$K$48</f>
        <v>0</v>
      </c>
      <c r="BU326" s="31">
        <f ca="1">BT326*'Коефіцієнти АТО'!U326</f>
        <v>0</v>
      </c>
      <c r="BV326" s="31">
        <f>J326*(1+0.25*BS326)*Параметри!$K$61*Параметри!$K$20/1000</f>
        <v>0</v>
      </c>
      <c r="BW326" s="31">
        <f>(1+0.25*BS326)*J326*'Коефіцієнти АТО'!S326*Параметри!$K$20/1000</f>
        <v>0</v>
      </c>
      <c r="BX326" s="31">
        <f t="shared" ca="1" si="66"/>
        <v>0</v>
      </c>
      <c r="BY326">
        <f>ROUNDUP('Дані з ДІСО'!AG326/Параметри!$K$66,0)</f>
        <v>0</v>
      </c>
      <c r="BZ326">
        <f t="shared" si="67"/>
        <v>0</v>
      </c>
      <c r="CA326">
        <f>IF('Дані з ДІСО'!AG326=0,0,'Дані з ДІСО'!AJ326/'Дані з ДІСО'!AG326)</f>
        <v>0</v>
      </c>
      <c r="CB326" s="31">
        <f>BZ326*(1+0.25*CA326)*Параметри!$K$48</f>
        <v>0</v>
      </c>
      <c r="CC326" s="31">
        <f t="shared" ca="1" si="68"/>
        <v>137810</v>
      </c>
      <c r="CD326" s="31">
        <f t="shared" si="69"/>
        <v>0</v>
      </c>
      <c r="CE326" s="31">
        <f t="shared" si="70"/>
        <v>0</v>
      </c>
      <c r="CF326" s="31">
        <f t="shared" si="71"/>
        <v>0</v>
      </c>
    </row>
    <row r="327" spans="1:84" x14ac:dyDescent="0.25">
      <c r="A327" s="9">
        <v>326</v>
      </c>
      <c r="B327" s="9" t="s">
        <v>2951</v>
      </c>
      <c r="C327" s="9" t="s">
        <v>4353</v>
      </c>
      <c r="D327" s="9" t="s">
        <v>2971</v>
      </c>
      <c r="E327" s="9" t="s">
        <v>25</v>
      </c>
      <c r="F327" s="9" t="s">
        <v>3363</v>
      </c>
      <c r="G327" s="9" t="s">
        <v>681</v>
      </c>
      <c r="H327" s="31">
        <f>SUM('Дані з ДІСО'!J327:L327)</f>
        <v>1597</v>
      </c>
      <c r="I327" s="31">
        <f>SUM('Дані з ДІСО'!P327:R327)</f>
        <v>0</v>
      </c>
      <c r="J327" s="31">
        <f>SUM('Дані з ДІСО'!V327:X327)</f>
        <v>0</v>
      </c>
      <c r="K327">
        <f ca="1">ROUNDUP('Дані з ДІСО'!J327/'Коефіцієнти АТО'!$R327,0)</f>
        <v>39</v>
      </c>
      <c r="L327">
        <f ca="1">ROUNDUP('Дані з ДІСО'!K327/'Коефіцієнти АТО'!$R327,0)</f>
        <v>43</v>
      </c>
      <c r="M327">
        <f ca="1">ROUNDUP('Дані з ДІСО'!L327/'Коефіцієнти АТО'!$R327,0)</f>
        <v>6</v>
      </c>
      <c r="N327" s="28">
        <f ca="1">(K327*Параметри!$K$32+L327*Параметри!$L$32+M327*Параметри!$M$32)/18</f>
        <v>148.05555555555554</v>
      </c>
      <c r="O327" s="41">
        <f>'Дані з ДІСО'!Y327/H327</f>
        <v>0</v>
      </c>
      <c r="P327" s="31">
        <f ca="1">(1+0.25*O327)*N327*Параметри!$K$48</f>
        <v>30218.987267357781</v>
      </c>
      <c r="Q327" s="31">
        <f ca="1">P327*'Коефіцієнти АТО'!T327</f>
        <v>513.72278354508228</v>
      </c>
      <c r="R327" s="31">
        <f>H327*(1+0.25*O327)*Параметри!$K$61*Параметри!$K$20/1000</f>
        <v>0</v>
      </c>
      <c r="S327" s="31">
        <f>H327*(1+0.25*O327)*'Коефіцієнти АТО'!S327*Параметри!$K$20/1000</f>
        <v>6584.9868894382234</v>
      </c>
      <c r="T327" s="31">
        <f t="shared" ca="1" si="61"/>
        <v>37317.696940341091</v>
      </c>
      <c r="U327" s="31">
        <f t="shared" ca="1" si="60"/>
        <v>37317.696940341091</v>
      </c>
      <c r="V327">
        <f>ROUNDUP('Дані з ДІСО'!P327/Параметри!$K$24,0)</f>
        <v>0</v>
      </c>
      <c r="W327">
        <f>ROUNDUP('Дані з ДІСО'!Q327/Параметри!$K$24,0)</f>
        <v>0</v>
      </c>
      <c r="X327">
        <f>ROUNDUP('Дані з ДІСО'!R327/Параметри!$K$24,0)</f>
        <v>0</v>
      </c>
      <c r="Y327" s="28">
        <f>(V327*Параметри!$K$33+W327*Параметри!$L$33+X327*Параметри!$M$33)/18</f>
        <v>0</v>
      </c>
      <c r="Z327" s="41">
        <f>IF(I327=0,0,'Дані з ДІСО'!AA327/I327)</f>
        <v>0</v>
      </c>
      <c r="AA327" s="31">
        <f>(1+0.25*Z327)*Y327*Параметри!$K$48</f>
        <v>0</v>
      </c>
      <c r="AB327" s="31">
        <f ca="1">AA327*'Коефіцієнти АТО'!U327</f>
        <v>0</v>
      </c>
      <c r="AC327" s="31">
        <f>I327*(1+0.25*Z327)*Параметри!$K$61*Параметри!$K$20/1000</f>
        <v>0</v>
      </c>
      <c r="AD327" s="31">
        <f>(1+0.25*Z327)*I327*'Коефіцієнти АТО'!S327*Параметри!$K$20/1000</f>
        <v>0</v>
      </c>
      <c r="AE327" s="31">
        <f t="shared" ca="1" si="62"/>
        <v>0</v>
      </c>
      <c r="AF327" s="45">
        <v>23.157831072622638</v>
      </c>
      <c r="AG327" s="45">
        <f ca="1">T327/SUM('Дані з ДІСО'!J327:L327)</f>
        <v>23.367374414740819</v>
      </c>
      <c r="AH327">
        <f ca="1">'Коефіцієнти АТО'!R327</f>
        <v>18.5</v>
      </c>
      <c r="AI327">
        <v>18</v>
      </c>
      <c r="AJ327" s="44">
        <f t="shared" ca="1" si="63"/>
        <v>1.009048487376087</v>
      </c>
      <c r="AK327" t="str">
        <f ca="1">IF(OR(B327="Область",B327="Київ"),"Ні",IF(AJ327&gt;Параметри!$K$72,"Так, верхній",IF(AJ327&lt;Параметри!$K$73,"Так, нижній","Ні")))</f>
        <v>Ні</v>
      </c>
      <c r="AL327" s="45">
        <f ca="1">IF(AK327="Ні",AG327,IF(AK327="Так, верхній",AF327*Параметри!$K$72,AF327*Параметри!$K$73))</f>
        <v>23.367374414740819</v>
      </c>
      <c r="AM327">
        <f>'Дані з ДІСО'!AL327+'Дані з ДІСО'!AN327</f>
        <v>9</v>
      </c>
      <c r="AN327">
        <f>IF(AM327=0,0,'Дані з ДІСО'!AN327/AM327)</f>
        <v>0</v>
      </c>
      <c r="AO327" s="31">
        <f>AM327*(1+0.25*AN327)*Параметри!$K$50</f>
        <v>1723.0909366440001</v>
      </c>
      <c r="AP327" s="31">
        <f>ROUNDUP(('Дані з ДІСО'!AU327+'Дані з ДІСО'!AW327)/Параметри!$K$28,0)</f>
        <v>0</v>
      </c>
      <c r="AQ327" s="54">
        <f>AP327*Параметри!$M$35/18</f>
        <v>0</v>
      </c>
      <c r="AR327" s="31">
        <f>IF(AP327=0,0,'Дані з ДІСО'!AW327/SUM('Дані з ДІСО'!AU327,'Дані з ДІСО'!AW327))</f>
        <v>0</v>
      </c>
      <c r="AS327" s="31">
        <f>(1+0.25*AR327)*AQ327*Параметри!$K$48</f>
        <v>0</v>
      </c>
      <c r="AT327">
        <f>ROUNDUP(('Дані з ДІСО'!AE327+'Дані не з ДІСО'!E327+'Дані не з ДІСО'!G327)/Параметри!$K$64,0)</f>
        <v>0</v>
      </c>
      <c r="AU327">
        <f t="shared" si="64"/>
        <v>0</v>
      </c>
      <c r="AV327">
        <f>IF(AT327=0,0,('Дані з ДІСО'!AH327+'Дані не з ДІСО'!G327)/('Дані з ДІСО'!AE327+'Дані не з ДІСО'!E327+'Дані не з ДІСО'!G327))</f>
        <v>0</v>
      </c>
      <c r="AW327" s="31">
        <f>AU327*(1+0.25*AV327)*Параметри!$K$48</f>
        <v>0</v>
      </c>
      <c r="AX327">
        <f>ROUNDUP('Дані з ДІСО'!AF327/Параметри!$K$65,0)</f>
        <v>0</v>
      </c>
      <c r="AY327">
        <f t="shared" si="65"/>
        <v>0</v>
      </c>
      <c r="AZ327">
        <f>IF(AX327=0,0,'Дані з ДІСО'!AI327/'Дані з ДІСО'!AF327)</f>
        <v>0</v>
      </c>
      <c r="BA327" s="31">
        <f>AY327*(1+0.25*AZ327)*Параметри!$K$48</f>
        <v>0</v>
      </c>
      <c r="BB327">
        <f>ROUNDUP('Дані з ДІСО'!AR327/Параметри!$K$29,0)</f>
        <v>0</v>
      </c>
      <c r="BC327">
        <f>ROUNDUP('Дані з ДІСО'!AS327/Параметри!$K$29,0)</f>
        <v>0</v>
      </c>
      <c r="BD327">
        <f>ROUNDUP('Дані з ДІСО'!AT327/Параметри!$K$29,0)</f>
        <v>0</v>
      </c>
      <c r="BE327" s="54">
        <f>(BB327*Параметри!$K$32+BC327*Параметри!$L$32+BD327*Параметри!$M$32)/18</f>
        <v>0</v>
      </c>
      <c r="BF327" s="31">
        <f>(BE327*Параметри!$K$48+SUM('Дані з ДІСО'!AR327:AT327)*IF(Параметри!$R$37="RNK",Параметри!$K$45,Параметри!$R$47)*Параметри!$K$20/1000)*Параметри!$K$69</f>
        <v>0</v>
      </c>
      <c r="BG327">
        <f>ROUNDUP(('Дані не з ДІСО'!I327+'Дані не з ДІСО'!K327)/Параметри!$K$26,0)</f>
        <v>0</v>
      </c>
      <c r="BH327" s="31">
        <f>BG327*Параметри!$M$36/18</f>
        <v>0</v>
      </c>
      <c r="BI327">
        <f>IF(BG327=0,0,'Дані не з ДІСО'!K327/('Дані не з ДІСО'!I327+'Дані не з ДІСО'!K327))</f>
        <v>0</v>
      </c>
      <c r="BJ327" s="31">
        <f>(1+0.25*BI327)*BH327*Параметри!$K$48</f>
        <v>0</v>
      </c>
      <c r="BK327">
        <f>ROUNDUP('Дані не з ДІСО'!M327/Параметри!$K$27,0)</f>
        <v>0</v>
      </c>
      <c r="BL327">
        <f>BK327*Параметри!$M$37/18</f>
        <v>0</v>
      </c>
      <c r="BM327" s="31">
        <f>BL327*Параметри!$K$48</f>
        <v>0</v>
      </c>
      <c r="BN327" s="31">
        <f>'Дані не з ДІСО'!N327*(7*Параметри!$K$50+Параметри!$K$49)</f>
        <v>0</v>
      </c>
      <c r="BO327">
        <f>ROUNDUP('Дані з ДІСО'!V327/Параметри!$K$25,0)</f>
        <v>0</v>
      </c>
      <c r="BP327">
        <f>ROUNDUP('Дані з ДІСО'!W327/Параметри!$K$25,0)</f>
        <v>0</v>
      </c>
      <c r="BQ327">
        <f>ROUNDUP('Дані з ДІСО'!X327/Параметри!$K$25,0)</f>
        <v>0</v>
      </c>
      <c r="BR327">
        <f>(BO327*Параметри!$K$34+BP327*Параметри!$L$34+BQ327*Параметри!$M$34)/18</f>
        <v>0</v>
      </c>
      <c r="BS327">
        <f>IF(J327=0,0,'Дані з ДІСО'!AC327/J327)</f>
        <v>0</v>
      </c>
      <c r="BT327" s="31">
        <f>(1+0.25*BS327)*BR327*Параметри!$K$48</f>
        <v>0</v>
      </c>
      <c r="BU327" s="31">
        <f ca="1">BT327*'Коефіцієнти АТО'!U327</f>
        <v>0</v>
      </c>
      <c r="BV327" s="31">
        <f>J327*(1+0.25*BS327)*Параметри!$K$61*Параметри!$K$20/1000</f>
        <v>0</v>
      </c>
      <c r="BW327" s="31">
        <f>(1+0.25*BS327)*J327*'Коефіцієнти АТО'!S327*Параметри!$K$20/1000</f>
        <v>0</v>
      </c>
      <c r="BX327" s="31">
        <f t="shared" ca="1" si="66"/>
        <v>0</v>
      </c>
      <c r="BY327">
        <f>ROUNDUP('Дані з ДІСО'!AG327/Параметри!$K$66,0)</f>
        <v>0</v>
      </c>
      <c r="BZ327">
        <f t="shared" si="67"/>
        <v>0</v>
      </c>
      <c r="CA327">
        <f>IF('Дані з ДІСО'!AG327=0,0,'Дані з ДІСО'!AJ327/'Дані з ДІСО'!AG327)</f>
        <v>0</v>
      </c>
      <c r="CB327" s="31">
        <f>BZ327*(1+0.25*CA327)*Параметри!$K$48</f>
        <v>0</v>
      </c>
      <c r="CC327" s="31">
        <f t="shared" ca="1" si="68"/>
        <v>39040.800000000003</v>
      </c>
      <c r="CD327" s="31">
        <f t="shared" si="69"/>
        <v>0</v>
      </c>
      <c r="CE327" s="31">
        <f t="shared" si="70"/>
        <v>0</v>
      </c>
      <c r="CF327" s="31">
        <f t="shared" si="71"/>
        <v>0</v>
      </c>
    </row>
    <row r="328" spans="1:84" x14ac:dyDescent="0.25">
      <c r="A328" s="9">
        <v>327</v>
      </c>
      <c r="B328" s="9" t="s">
        <v>4354</v>
      </c>
      <c r="C328" s="9" t="s">
        <v>4354</v>
      </c>
      <c r="D328" s="9" t="s">
        <v>2971</v>
      </c>
      <c r="E328" s="9" t="s">
        <v>28</v>
      </c>
      <c r="F328" s="9" t="s">
        <v>3364</v>
      </c>
      <c r="G328" s="9" t="s">
        <v>683</v>
      </c>
      <c r="H328" s="31">
        <f>SUM('Дані з ДІСО'!J328:L328)</f>
        <v>936</v>
      </c>
      <c r="I328" s="31">
        <f>SUM('Дані з ДІСО'!P328:R328)</f>
        <v>0</v>
      </c>
      <c r="J328" s="31">
        <f>SUM('Дані з ДІСО'!V328:X328)</f>
        <v>0</v>
      </c>
      <c r="K328">
        <f ca="1">ROUNDUP('Дані з ДІСО'!J328/'Коефіцієнти АТО'!$R328,0)</f>
        <v>25</v>
      </c>
      <c r="L328">
        <f ca="1">ROUNDUP('Дані з ДІСО'!K328/'Коефіцієнти АТО'!$R328,0)</f>
        <v>30</v>
      </c>
      <c r="M328">
        <f ca="1">ROUNDUP('Дані з ДІСО'!L328/'Коефіцієнти АТО'!$R328,0)</f>
        <v>9</v>
      </c>
      <c r="N328" s="28">
        <f ca="1">(K328*Параметри!$K$32+L328*Параметри!$L$32+M328*Параметри!$M$32)/18</f>
        <v>110.38888888888889</v>
      </c>
      <c r="O328" s="41">
        <f>'Дані з ДІСО'!Y328/H328</f>
        <v>0</v>
      </c>
      <c r="P328" s="31">
        <f ca="1">(1+0.25*O328)*N328*Параметри!$K$48</f>
        <v>22531.004765568447</v>
      </c>
      <c r="Q328" s="31">
        <f ca="1">P328*'Коефіцієнти АТО'!T328</f>
        <v>383.02708101466362</v>
      </c>
      <c r="R328" s="31">
        <f>H328*(1+0.25*O328)*Параметри!$K$61*Параметри!$K$20/1000</f>
        <v>0</v>
      </c>
      <c r="S328" s="31">
        <f>H328*(1+0.25*O328)*'Коефіцієнти АТО'!S328*Параметри!$K$20/1000</f>
        <v>4824.3172577600008</v>
      </c>
      <c r="T328" s="31">
        <f t="shared" ca="1" si="61"/>
        <v>27738.349104343113</v>
      </c>
      <c r="U328" s="31">
        <f t="shared" ca="1" si="60"/>
        <v>28582.411913526739</v>
      </c>
      <c r="V328">
        <f>ROUNDUP('Дані з ДІСО'!P328/Параметри!$K$24,0)</f>
        <v>0</v>
      </c>
      <c r="W328">
        <f>ROUNDUP('Дані з ДІСО'!Q328/Параметри!$K$24,0)</f>
        <v>0</v>
      </c>
      <c r="X328">
        <f>ROUNDUP('Дані з ДІСО'!R328/Параметри!$K$24,0)</f>
        <v>0</v>
      </c>
      <c r="Y328" s="28">
        <f>(V328*Параметри!$K$33+W328*Параметри!$L$33+X328*Параметри!$M$33)/18</f>
        <v>0</v>
      </c>
      <c r="Z328" s="41">
        <f>IF(I328=0,0,'Дані з ДІСО'!AA328/I328)</f>
        <v>0</v>
      </c>
      <c r="AA328" s="31">
        <f>(1+0.25*Z328)*Y328*Параметри!$K$48</f>
        <v>0</v>
      </c>
      <c r="AB328" s="31">
        <f ca="1">AA328*'Коефіцієнти АТО'!U328</f>
        <v>0</v>
      </c>
      <c r="AC328" s="31">
        <f>I328*(1+0.25*Z328)*Параметри!$K$61*Параметри!$K$20/1000</f>
        <v>0</v>
      </c>
      <c r="AD328" s="31">
        <f>(1+0.25*Z328)*I328*'Коефіцієнти АТО'!S328*Параметри!$K$20/1000</f>
        <v>0</v>
      </c>
      <c r="AE328" s="31">
        <f t="shared" ca="1" si="62"/>
        <v>0</v>
      </c>
      <c r="AF328" s="45">
        <v>30.536764864878993</v>
      </c>
      <c r="AG328" s="45">
        <f ca="1">T328/SUM('Дані з ДІСО'!J328:L328)</f>
        <v>29.634988359340934</v>
      </c>
      <c r="AH328">
        <f ca="1">'Коефіцієнти АТО'!R328</f>
        <v>15</v>
      </c>
      <c r="AI328">
        <v>13</v>
      </c>
      <c r="AJ328" s="44">
        <f t="shared" ca="1" si="63"/>
        <v>0.9704691538370781</v>
      </c>
      <c r="AK328" t="str">
        <f ca="1">IF(OR(B328="Область",B328="Київ"),"Ні",IF(AJ328&gt;Параметри!$K$72,"Так, верхній",IF(AJ328&lt;Параметри!$K$73,"Так, нижній","Ні")))</f>
        <v>Так, нижній</v>
      </c>
      <c r="AL328" s="45">
        <f ca="1">IF(AK328="Ні",AG328,IF(AK328="Так, верхній",AF328*Параметри!$K$72,AF328*Параметри!$K$73))</f>
        <v>30.536764864878993</v>
      </c>
      <c r="AM328">
        <f>'Дані з ДІСО'!AL328+'Дані з ДІСО'!AN328</f>
        <v>12</v>
      </c>
      <c r="AN328">
        <f>IF(AM328=0,0,'Дані з ДІСО'!AN328/AM328)</f>
        <v>0</v>
      </c>
      <c r="AO328" s="31">
        <f>AM328*(1+0.25*AN328)*Параметри!$K$50</f>
        <v>2297.4545821920001</v>
      </c>
      <c r="AP328" s="31">
        <f>ROUNDUP(('Дані з ДІСО'!AU328+'Дані з ДІСО'!AW328)/Параметри!$K$28,0)</f>
        <v>0</v>
      </c>
      <c r="AQ328" s="54">
        <f>AP328*Параметри!$M$35/18</f>
        <v>0</v>
      </c>
      <c r="AR328" s="31">
        <f>IF(AP328=0,0,'Дані з ДІСО'!AW328/SUM('Дані з ДІСО'!AU328,'Дані з ДІСО'!AW328))</f>
        <v>0</v>
      </c>
      <c r="AS328" s="31">
        <f>(1+0.25*AR328)*AQ328*Параметри!$K$48</f>
        <v>0</v>
      </c>
      <c r="AT328">
        <f>ROUNDUP(('Дані з ДІСО'!AE328+'Дані не з ДІСО'!E328+'Дані не з ДІСО'!G328)/Параметри!$K$64,0)</f>
        <v>0</v>
      </c>
      <c r="AU328">
        <f t="shared" si="64"/>
        <v>0</v>
      </c>
      <c r="AV328">
        <f>IF(AT328=0,0,('Дані з ДІСО'!AH328+'Дані не з ДІСО'!G328)/('Дані з ДІСО'!AE328+'Дані не з ДІСО'!E328+'Дані не з ДІСО'!G328))</f>
        <v>0</v>
      </c>
      <c r="AW328" s="31">
        <f>AU328*(1+0.25*AV328)*Параметри!$K$48</f>
        <v>0</v>
      </c>
      <c r="AX328">
        <f>ROUNDUP('Дані з ДІСО'!AF328/Параметри!$K$65,0)</f>
        <v>0</v>
      </c>
      <c r="AY328">
        <f t="shared" si="65"/>
        <v>0</v>
      </c>
      <c r="AZ328">
        <f>IF(AX328=0,0,'Дані з ДІСО'!AI328/'Дані з ДІСО'!AF328)</f>
        <v>0</v>
      </c>
      <c r="BA328" s="31">
        <f>AY328*(1+0.25*AZ328)*Параметри!$K$48</f>
        <v>0</v>
      </c>
      <c r="BB328">
        <f>ROUNDUP('Дані з ДІСО'!AR328/Параметри!$K$29,0)</f>
        <v>0</v>
      </c>
      <c r="BC328">
        <f>ROUNDUP('Дані з ДІСО'!AS328/Параметри!$K$29,0)</f>
        <v>0</v>
      </c>
      <c r="BD328">
        <f>ROUNDUP('Дані з ДІСО'!AT328/Параметри!$K$29,0)</f>
        <v>0</v>
      </c>
      <c r="BE328" s="54">
        <f>(BB328*Параметри!$K$32+BC328*Параметри!$L$32+BD328*Параметри!$M$32)/18</f>
        <v>0</v>
      </c>
      <c r="BF328" s="31">
        <f>(BE328*Параметри!$K$48+SUM('Дані з ДІСО'!AR328:AT328)*IF(Параметри!$R$37="RNK",Параметри!$K$45,Параметри!$R$47)*Параметри!$K$20/1000)*Параметри!$K$69</f>
        <v>0</v>
      </c>
      <c r="BG328">
        <f>ROUNDUP(('Дані не з ДІСО'!I328+'Дані не з ДІСО'!K328)/Параметри!$K$26,0)</f>
        <v>0</v>
      </c>
      <c r="BH328" s="31">
        <f>BG328*Параметри!$M$36/18</f>
        <v>0</v>
      </c>
      <c r="BI328">
        <f>IF(BG328=0,0,'Дані не з ДІСО'!K328/('Дані не з ДІСО'!I328+'Дані не з ДІСО'!K328))</f>
        <v>0</v>
      </c>
      <c r="BJ328" s="31">
        <f>(1+0.25*BI328)*BH328*Параметри!$K$48</f>
        <v>0</v>
      </c>
      <c r="BK328">
        <f>ROUNDUP('Дані не з ДІСО'!M328/Параметри!$K$27,0)</f>
        <v>0</v>
      </c>
      <c r="BL328">
        <f>BK328*Параметри!$M$37/18</f>
        <v>0</v>
      </c>
      <c r="BM328" s="31">
        <f>BL328*Параметри!$K$48</f>
        <v>0</v>
      </c>
      <c r="BN328" s="31">
        <f>'Дані не з ДІСО'!N328*(7*Параметри!$K$50+Параметри!$K$49)</f>
        <v>0</v>
      </c>
      <c r="BO328">
        <f>ROUNDUP('Дані з ДІСО'!V328/Параметри!$K$25,0)</f>
        <v>0</v>
      </c>
      <c r="BP328">
        <f>ROUNDUP('Дані з ДІСО'!W328/Параметри!$K$25,0)</f>
        <v>0</v>
      </c>
      <c r="BQ328">
        <f>ROUNDUP('Дані з ДІСО'!X328/Параметри!$K$25,0)</f>
        <v>0</v>
      </c>
      <c r="BR328">
        <f>(BO328*Параметри!$K$34+BP328*Параметри!$L$34+BQ328*Параметри!$M$34)/18</f>
        <v>0</v>
      </c>
      <c r="BS328">
        <f>IF(J328=0,0,'Дані з ДІСО'!AC328/J328)</f>
        <v>0</v>
      </c>
      <c r="BT328" s="31">
        <f>(1+0.25*BS328)*BR328*Параметри!$K$48</f>
        <v>0</v>
      </c>
      <c r="BU328" s="31">
        <f ca="1">BT328*'Коефіцієнти АТО'!U328</f>
        <v>0</v>
      </c>
      <c r="BV328" s="31">
        <f>J328*(1+0.25*BS328)*Параметри!$K$61*Параметри!$K$20/1000</f>
        <v>0</v>
      </c>
      <c r="BW328" s="31">
        <f>(1+0.25*BS328)*J328*'Коефіцієнти АТО'!S328*Параметри!$K$20/1000</f>
        <v>0</v>
      </c>
      <c r="BX328" s="31">
        <f t="shared" ca="1" si="66"/>
        <v>0</v>
      </c>
      <c r="BY328">
        <f>ROUNDUP('Дані з ДІСО'!AG328/Параметри!$K$66,0)</f>
        <v>0</v>
      </c>
      <c r="BZ328">
        <f t="shared" si="67"/>
        <v>0</v>
      </c>
      <c r="CA328">
        <f>IF('Дані з ДІСО'!AG328=0,0,'Дані з ДІСО'!AJ328/'Дані з ДІСО'!AG328)</f>
        <v>0</v>
      </c>
      <c r="CB328" s="31">
        <f>BZ328*(1+0.25*CA328)*Параметри!$K$48</f>
        <v>0</v>
      </c>
      <c r="CC328" s="31">
        <f t="shared" ca="1" si="68"/>
        <v>30879.9</v>
      </c>
      <c r="CD328" s="31">
        <f t="shared" si="69"/>
        <v>0</v>
      </c>
      <c r="CE328" s="31">
        <f t="shared" si="70"/>
        <v>0</v>
      </c>
      <c r="CF328" s="31">
        <f t="shared" si="71"/>
        <v>0</v>
      </c>
    </row>
    <row r="329" spans="1:84" x14ac:dyDescent="0.25">
      <c r="A329" s="9">
        <v>328</v>
      </c>
      <c r="B329" s="9" t="s">
        <v>2950</v>
      </c>
      <c r="C329" s="9" t="s">
        <v>4353</v>
      </c>
      <c r="D329" s="9" t="s">
        <v>2971</v>
      </c>
      <c r="E329" s="9" t="s">
        <v>82</v>
      </c>
      <c r="F329" s="9" t="s">
        <v>3365</v>
      </c>
      <c r="G329" s="9" t="s">
        <v>685</v>
      </c>
      <c r="H329" s="31">
        <f>SUM('Дані з ДІСО'!J329:L329)</f>
        <v>13853</v>
      </c>
      <c r="I329" s="31">
        <f>SUM('Дані з ДІСО'!P329:R329)</f>
        <v>0</v>
      </c>
      <c r="J329" s="31">
        <f>SUM('Дані з ДІСО'!V329:X329)</f>
        <v>0</v>
      </c>
      <c r="K329">
        <f ca="1">ROUNDUP('Дані з ДІСО'!J329/'Коефіцієнти АТО'!$R329,0)</f>
        <v>235</v>
      </c>
      <c r="L329">
        <f ca="1">ROUNDUP('Дані з ДІСО'!K329/'Коефіцієнти АТО'!$R329,0)</f>
        <v>277</v>
      </c>
      <c r="M329">
        <f ca="1">ROUNDUP('Дані з ДІСО'!L329/'Коефіцієнти АТО'!$R329,0)</f>
        <v>55</v>
      </c>
      <c r="N329" s="28">
        <f ca="1">(K329*Параметри!$K$32+L329*Параметри!$L$32+M329*Параметри!$M$32)/18</f>
        <v>965.72222222222217</v>
      </c>
      <c r="O329" s="41">
        <f>'Дані з ДІСО'!Y329/H329</f>
        <v>0</v>
      </c>
      <c r="P329" s="31">
        <f ca="1">(1+0.25*O329)*N329*Параметри!$K$48</f>
        <v>197109.43927522714</v>
      </c>
      <c r="Q329" s="31">
        <f ca="1">P329*'Коефіцієнти АТО'!T329</f>
        <v>19710.943927522716</v>
      </c>
      <c r="R329" s="31">
        <f>H329*(1+0.25*O329)*Параметри!$K$61*Параметри!$K$20/1000</f>
        <v>0</v>
      </c>
      <c r="S329" s="31">
        <f>H329*(1+0.25*O329)*'Коефіцієнти АТО'!S329*Параметри!$K$20/1000</f>
        <v>42840.555751121334</v>
      </c>
      <c r="T329" s="31">
        <f t="shared" ca="1" si="61"/>
        <v>259660.9389538712</v>
      </c>
      <c r="U329" s="31">
        <f t="shared" ca="1" si="60"/>
        <v>259660.9389538712</v>
      </c>
      <c r="V329">
        <f>ROUNDUP('Дані з ДІСО'!P329/Параметри!$K$24,0)</f>
        <v>0</v>
      </c>
      <c r="W329">
        <f>ROUNDUP('Дані з ДІСО'!Q329/Параметри!$K$24,0)</f>
        <v>0</v>
      </c>
      <c r="X329">
        <f>ROUNDUP('Дані з ДІСО'!R329/Параметри!$K$24,0)</f>
        <v>0</v>
      </c>
      <c r="Y329" s="28">
        <f>(V329*Параметри!$K$33+W329*Параметри!$L$33+X329*Параметри!$M$33)/18</f>
        <v>0</v>
      </c>
      <c r="Z329" s="41">
        <f>IF(I329=0,0,'Дані з ДІСО'!AA329/I329)</f>
        <v>0</v>
      </c>
      <c r="AA329" s="31">
        <f>(1+0.25*Z329)*Y329*Параметри!$K$48</f>
        <v>0</v>
      </c>
      <c r="AB329" s="31">
        <f ca="1">AA329*'Коефіцієнти АТО'!U329</f>
        <v>0</v>
      </c>
      <c r="AC329" s="31">
        <f>I329*(1+0.25*Z329)*Параметри!$K$61*Параметри!$K$20/1000</f>
        <v>0</v>
      </c>
      <c r="AD329" s="31">
        <f>(1+0.25*Z329)*I329*'Коефіцієнти АТО'!S329*Параметри!$K$20/1000</f>
        <v>0</v>
      </c>
      <c r="AE329" s="31">
        <f t="shared" ca="1" si="62"/>
        <v>0</v>
      </c>
      <c r="AF329" s="45">
        <v>16.529356156455204</v>
      </c>
      <c r="AG329" s="45">
        <f ca="1">T329/SUM('Дані з ДІСО'!J329:L329)</f>
        <v>18.744022157934829</v>
      </c>
      <c r="AH329">
        <f ca="1">'Коефіцієнти АТО'!R329</f>
        <v>24.5</v>
      </c>
      <c r="AI329">
        <v>24.5</v>
      </c>
      <c r="AJ329" s="44">
        <f t="shared" ca="1" si="63"/>
        <v>1.1339838031510219</v>
      </c>
      <c r="AK329" t="str">
        <f ca="1">IF(OR(B329="Область",B329="Київ"),"Ні",IF(AJ329&gt;Параметри!$K$72,"Так, верхній",IF(AJ329&lt;Параметри!$K$73,"Так, нижній","Ні")))</f>
        <v>Ні</v>
      </c>
      <c r="AL329" s="45">
        <f ca="1">IF(AK329="Ні",AG329,IF(AK329="Так, верхній",AF329*Параметри!$K$72,AF329*Параметри!$K$73))</f>
        <v>18.744022157934829</v>
      </c>
      <c r="AM329">
        <f>'Дані з ДІСО'!AL329+'Дані з ДІСО'!AN329</f>
        <v>132</v>
      </c>
      <c r="AN329">
        <f>IF(AM329=0,0,'Дані з ДІСО'!AN329/AM329)</f>
        <v>0</v>
      </c>
      <c r="AO329" s="31">
        <f>AM329*(1+0.25*AN329)*Параметри!$K$50</f>
        <v>25272.000404112001</v>
      </c>
      <c r="AP329" s="31">
        <f>ROUNDUP(('Дані з ДІСО'!AU329+'Дані з ДІСО'!AW329)/Параметри!$K$28,0)</f>
        <v>0</v>
      </c>
      <c r="AQ329" s="54">
        <f>AP329*Параметри!$M$35/18</f>
        <v>0</v>
      </c>
      <c r="AR329" s="31">
        <f>IF(AP329=0,0,'Дані з ДІСО'!AW329/SUM('Дані з ДІСО'!AU329,'Дані з ДІСО'!AW329))</f>
        <v>0</v>
      </c>
      <c r="AS329" s="31">
        <f>(1+0.25*AR329)*AQ329*Параметри!$K$48</f>
        <v>0</v>
      </c>
      <c r="AT329">
        <f>ROUNDUP(('Дані з ДІСО'!AE329+'Дані не з ДІСО'!E329+'Дані не з ДІСО'!G329)/Параметри!$K$64,0)</f>
        <v>0</v>
      </c>
      <c r="AU329">
        <f t="shared" si="64"/>
        <v>0</v>
      </c>
      <c r="AV329">
        <f>IF(AT329=0,0,('Дані з ДІСО'!AH329+'Дані не з ДІСО'!G329)/('Дані з ДІСО'!AE329+'Дані не з ДІСО'!E329+'Дані не з ДІСО'!G329))</f>
        <v>0</v>
      </c>
      <c r="AW329" s="31">
        <f>AU329*(1+0.25*AV329)*Параметри!$K$48</f>
        <v>0</v>
      </c>
      <c r="AX329">
        <f>ROUNDUP('Дані з ДІСО'!AF329/Параметри!$K$65,0)</f>
        <v>0</v>
      </c>
      <c r="AY329">
        <f t="shared" si="65"/>
        <v>0</v>
      </c>
      <c r="AZ329">
        <f>IF(AX329=0,0,'Дані з ДІСО'!AI329/'Дані з ДІСО'!AF329)</f>
        <v>0</v>
      </c>
      <c r="BA329" s="31">
        <f>AY329*(1+0.25*AZ329)*Параметри!$K$48</f>
        <v>0</v>
      </c>
      <c r="BB329">
        <f>ROUNDUP('Дані з ДІСО'!AR329/Параметри!$K$29,0)</f>
        <v>0</v>
      </c>
      <c r="BC329">
        <f>ROUNDUP('Дані з ДІСО'!AS329/Параметри!$K$29,0)</f>
        <v>0</v>
      </c>
      <c r="BD329">
        <f>ROUNDUP('Дані з ДІСО'!AT329/Параметри!$K$29,0)</f>
        <v>0</v>
      </c>
      <c r="BE329" s="54">
        <f>(BB329*Параметри!$K$32+BC329*Параметри!$L$32+BD329*Параметри!$M$32)/18</f>
        <v>0</v>
      </c>
      <c r="BF329" s="31">
        <f>(BE329*Параметри!$K$48+SUM('Дані з ДІСО'!AR329:AT329)*IF(Параметри!$R$37="RNK",Параметри!$K$45,Параметри!$R$47)*Параметри!$K$20/1000)*Параметри!$K$69</f>
        <v>0</v>
      </c>
      <c r="BG329">
        <f>ROUNDUP(('Дані не з ДІСО'!I329+'Дані не з ДІСО'!K329)/Параметри!$K$26,0)</f>
        <v>0</v>
      </c>
      <c r="BH329" s="31">
        <f>BG329*Параметри!$M$36/18</f>
        <v>0</v>
      </c>
      <c r="BI329">
        <f>IF(BG329=0,0,'Дані не з ДІСО'!K329/('Дані не з ДІСО'!I329+'Дані не з ДІСО'!K329))</f>
        <v>0</v>
      </c>
      <c r="BJ329" s="31">
        <f>(1+0.25*BI329)*BH329*Параметри!$K$48</f>
        <v>0</v>
      </c>
      <c r="BK329">
        <f>ROUNDUP('Дані не з ДІСО'!M329/Параметри!$K$27,0)</f>
        <v>0</v>
      </c>
      <c r="BL329">
        <f>BK329*Параметри!$M$37/18</f>
        <v>0</v>
      </c>
      <c r="BM329" s="31">
        <f>BL329*Параметри!$K$48</f>
        <v>0</v>
      </c>
      <c r="BN329" s="31">
        <f>'Дані не з ДІСО'!N329*(7*Параметри!$K$50+Параметри!$K$49)</f>
        <v>0</v>
      </c>
      <c r="BO329">
        <f>ROUNDUP('Дані з ДІСО'!V329/Параметри!$K$25,0)</f>
        <v>0</v>
      </c>
      <c r="BP329">
        <f>ROUNDUP('Дані з ДІСО'!W329/Параметри!$K$25,0)</f>
        <v>0</v>
      </c>
      <c r="BQ329">
        <f>ROUNDUP('Дані з ДІСО'!X329/Параметри!$K$25,0)</f>
        <v>0</v>
      </c>
      <c r="BR329">
        <f>(BO329*Параметри!$K$34+BP329*Параметри!$L$34+BQ329*Параметри!$M$34)/18</f>
        <v>0</v>
      </c>
      <c r="BS329">
        <f>IF(J329=0,0,'Дані з ДІСО'!AC329/J329)</f>
        <v>0</v>
      </c>
      <c r="BT329" s="31">
        <f>(1+0.25*BS329)*BR329*Параметри!$K$48</f>
        <v>0</v>
      </c>
      <c r="BU329" s="31">
        <f ca="1">BT329*'Коефіцієнти АТО'!U329</f>
        <v>0</v>
      </c>
      <c r="BV329" s="31">
        <f>J329*(1+0.25*BS329)*Параметри!$K$61*Параметри!$K$20/1000</f>
        <v>0</v>
      </c>
      <c r="BW329" s="31">
        <f>(1+0.25*BS329)*J329*'Коефіцієнти АТО'!S329*Параметри!$K$20/1000</f>
        <v>0</v>
      </c>
      <c r="BX329" s="31">
        <f t="shared" ca="1" si="66"/>
        <v>0</v>
      </c>
      <c r="BY329">
        <f>ROUNDUP('Дані з ДІСО'!AG329/Параметри!$K$66,0)</f>
        <v>0</v>
      </c>
      <c r="BZ329">
        <f t="shared" si="67"/>
        <v>0</v>
      </c>
      <c r="CA329">
        <f>IF('Дані з ДІСО'!AG329=0,0,'Дані з ДІСО'!AJ329/'Дані з ДІСО'!AG329)</f>
        <v>0</v>
      </c>
      <c r="CB329" s="31">
        <f>BZ329*(1+0.25*CA329)*Параметри!$K$48</f>
        <v>0</v>
      </c>
      <c r="CC329" s="31">
        <f t="shared" ca="1" si="68"/>
        <v>284932.90000000002</v>
      </c>
      <c r="CD329" s="31">
        <f t="shared" si="69"/>
        <v>0</v>
      </c>
      <c r="CE329" s="31">
        <f t="shared" si="70"/>
        <v>0</v>
      </c>
      <c r="CF329" s="31">
        <f t="shared" si="71"/>
        <v>0</v>
      </c>
    </row>
    <row r="330" spans="1:84" x14ac:dyDescent="0.25">
      <c r="A330" s="9">
        <v>329</v>
      </c>
      <c r="B330" s="9" t="s">
        <v>4355</v>
      </c>
      <c r="C330" s="9" t="s">
        <v>4355</v>
      </c>
      <c r="D330" s="9" t="s">
        <v>2971</v>
      </c>
      <c r="E330" s="9" t="s">
        <v>33</v>
      </c>
      <c r="F330" s="9" t="s">
        <v>3366</v>
      </c>
      <c r="G330" s="9" t="s">
        <v>687</v>
      </c>
      <c r="H330" s="31">
        <f>SUM('Дані з ДІСО'!J330:L330)</f>
        <v>1418</v>
      </c>
      <c r="I330" s="31">
        <f>SUM('Дані з ДІСО'!P330:R330)</f>
        <v>0</v>
      </c>
      <c r="J330" s="31">
        <f>SUM('Дані з ДІСО'!V330:X330)</f>
        <v>0</v>
      </c>
      <c r="K330">
        <f ca="1">ROUNDUP('Дані з ДІСО'!J330/'Коефіцієнти АТО'!$R330,0)</f>
        <v>26</v>
      </c>
      <c r="L330">
        <f ca="1">ROUNDUP('Дані з ДІСО'!K330/'Коефіцієнти АТО'!$R330,0)</f>
        <v>31</v>
      </c>
      <c r="M330">
        <f ca="1">ROUNDUP('Дані з ДІСО'!L330/'Коефіцієнти АТО'!$R330,0)</f>
        <v>8</v>
      </c>
      <c r="N330" s="28">
        <f ca="1">(K330*Параметри!$K$32+L330*Параметри!$L$32+M330*Параметри!$M$32)/18</f>
        <v>111.55555555555556</v>
      </c>
      <c r="O330" s="41">
        <f>'Дані з ДІСО'!Y330/H330</f>
        <v>0</v>
      </c>
      <c r="P330" s="31">
        <f ca="1">(1+0.25*O330)*N330*Параметри!$K$48</f>
        <v>22769.128117393782</v>
      </c>
      <c r="Q330" s="31">
        <f ca="1">P330*'Коефіцієнти АТО'!T330</f>
        <v>2276.9128117393784</v>
      </c>
      <c r="R330" s="31">
        <f>H330*(1+0.25*O330)*Параметри!$K$61*Параметри!$K$20/1000</f>
        <v>0</v>
      </c>
      <c r="S330" s="31">
        <f>H330*(1+0.25*O330)*'Коефіцієнти АТО'!S330*Параметри!$K$20/1000</f>
        <v>4385.180686861333</v>
      </c>
      <c r="T330" s="31">
        <f t="shared" ca="1" si="61"/>
        <v>29431.221615994495</v>
      </c>
      <c r="U330" s="31">
        <f t="shared" ca="1" si="60"/>
        <v>33276.464471743522</v>
      </c>
      <c r="V330">
        <f>ROUNDUP('Дані з ДІСО'!P330/Параметри!$K$24,0)</f>
        <v>0</v>
      </c>
      <c r="W330">
        <f>ROUNDUP('Дані з ДІСО'!Q330/Параметри!$K$24,0)</f>
        <v>0</v>
      </c>
      <c r="X330">
        <f>ROUNDUP('Дані з ДІСО'!R330/Параметри!$K$24,0)</f>
        <v>0</v>
      </c>
      <c r="Y330" s="28">
        <f>(V330*Параметри!$K$33+W330*Параметри!$L$33+X330*Параметри!$M$33)/18</f>
        <v>0</v>
      </c>
      <c r="Z330" s="41">
        <f>IF(I330=0,0,'Дані з ДІСО'!AA330/I330)</f>
        <v>0</v>
      </c>
      <c r="AA330" s="31">
        <f>(1+0.25*Z330)*Y330*Параметри!$K$48</f>
        <v>0</v>
      </c>
      <c r="AB330" s="31">
        <f ca="1">AA330*'Коефіцієнти АТО'!U330</f>
        <v>0</v>
      </c>
      <c r="AC330" s="31">
        <f>I330*(1+0.25*Z330)*Параметри!$K$61*Параметри!$K$20/1000</f>
        <v>0</v>
      </c>
      <c r="AD330" s="31">
        <f>(1+0.25*Z330)*I330*'Коефіцієнти АТО'!S330*Параметри!$K$20/1000</f>
        <v>0</v>
      </c>
      <c r="AE330" s="31">
        <f t="shared" ca="1" si="62"/>
        <v>0</v>
      </c>
      <c r="AF330" s="45">
        <v>23.467182279085698</v>
      </c>
      <c r="AG330" s="45">
        <f ca="1">T330/SUM('Дані з ДІСО'!J330:L330)</f>
        <v>20.755445427358598</v>
      </c>
      <c r="AH330">
        <f ca="1">'Коефіцієнти АТО'!R330</f>
        <v>22.5</v>
      </c>
      <c r="AI330">
        <v>18</v>
      </c>
      <c r="AJ330" s="44">
        <f t="shared" ca="1" si="63"/>
        <v>0.8844455708624277</v>
      </c>
      <c r="AK330" t="str">
        <f ca="1">IF(OR(B330="Область",B330="Київ"),"Ні",IF(AJ330&gt;Параметри!$K$72,"Так, верхній",IF(AJ330&lt;Параметри!$K$73,"Так, нижній","Ні")))</f>
        <v>Так, нижній</v>
      </c>
      <c r="AL330" s="45">
        <f ca="1">IF(AK330="Ні",AG330,IF(AK330="Так, верхній",AF330*Параметри!$K$72,AF330*Параметри!$K$73))</f>
        <v>23.467182279085698</v>
      </c>
      <c r="AM330">
        <f>'Дані з ДІСО'!AL330+'Дані з ДІСО'!AN330</f>
        <v>9</v>
      </c>
      <c r="AN330">
        <f>IF(AM330=0,0,'Дані з ДІСО'!AN330/AM330)</f>
        <v>0</v>
      </c>
      <c r="AO330" s="31">
        <f>AM330*(1+0.25*AN330)*Параметри!$K$50</f>
        <v>1723.0909366440001</v>
      </c>
      <c r="AP330" s="31">
        <f>ROUNDUP(('Дані з ДІСО'!AU330+'Дані з ДІСО'!AW330)/Параметри!$K$28,0)</f>
        <v>0</v>
      </c>
      <c r="AQ330" s="54">
        <f>AP330*Параметри!$M$35/18</f>
        <v>0</v>
      </c>
      <c r="AR330" s="31">
        <f>IF(AP330=0,0,'Дані з ДІСО'!AW330/SUM('Дані з ДІСО'!AU330,'Дані з ДІСО'!AW330))</f>
        <v>0</v>
      </c>
      <c r="AS330" s="31">
        <f>(1+0.25*AR330)*AQ330*Параметри!$K$48</f>
        <v>0</v>
      </c>
      <c r="AT330">
        <f>ROUNDUP(('Дані з ДІСО'!AE330+'Дані не з ДІСО'!E330+'Дані не з ДІСО'!G330)/Параметри!$K$64,0)</f>
        <v>0</v>
      </c>
      <c r="AU330">
        <f t="shared" si="64"/>
        <v>0</v>
      </c>
      <c r="AV330">
        <f>IF(AT330=0,0,('Дані з ДІСО'!AH330+'Дані не з ДІСО'!G330)/('Дані з ДІСО'!AE330+'Дані не з ДІСО'!E330+'Дані не з ДІСО'!G330))</f>
        <v>0</v>
      </c>
      <c r="AW330" s="31">
        <f>AU330*(1+0.25*AV330)*Параметри!$K$48</f>
        <v>0</v>
      </c>
      <c r="AX330">
        <f>ROUNDUP('Дані з ДІСО'!AF330/Параметри!$K$65,0)</f>
        <v>0</v>
      </c>
      <c r="AY330">
        <f t="shared" si="65"/>
        <v>0</v>
      </c>
      <c r="AZ330">
        <f>IF(AX330=0,0,'Дані з ДІСО'!AI330/'Дані з ДІСО'!AF330)</f>
        <v>0</v>
      </c>
      <c r="BA330" s="31">
        <f>AY330*(1+0.25*AZ330)*Параметри!$K$48</f>
        <v>0</v>
      </c>
      <c r="BB330">
        <f>ROUNDUP('Дані з ДІСО'!AR330/Параметри!$K$29,0)</f>
        <v>0</v>
      </c>
      <c r="BC330">
        <f>ROUNDUP('Дані з ДІСО'!AS330/Параметри!$K$29,0)</f>
        <v>0</v>
      </c>
      <c r="BD330">
        <f>ROUNDUP('Дані з ДІСО'!AT330/Параметри!$K$29,0)</f>
        <v>0</v>
      </c>
      <c r="BE330" s="54">
        <f>(BB330*Параметри!$K$32+BC330*Параметри!$L$32+BD330*Параметри!$M$32)/18</f>
        <v>0</v>
      </c>
      <c r="BF330" s="31">
        <f>(BE330*Параметри!$K$48+SUM('Дані з ДІСО'!AR330:AT330)*IF(Параметри!$R$37="RNK",Параметри!$K$45,Параметри!$R$47)*Параметри!$K$20/1000)*Параметри!$K$69</f>
        <v>0</v>
      </c>
      <c r="BG330">
        <f>ROUNDUP(('Дані не з ДІСО'!I330+'Дані не з ДІСО'!K330)/Параметри!$K$26,0)</f>
        <v>0</v>
      </c>
      <c r="BH330" s="31">
        <f>BG330*Параметри!$M$36/18</f>
        <v>0</v>
      </c>
      <c r="BI330">
        <f>IF(BG330=0,0,'Дані не з ДІСО'!K330/('Дані не з ДІСО'!I330+'Дані не з ДІСО'!K330))</f>
        <v>0</v>
      </c>
      <c r="BJ330" s="31">
        <f>(1+0.25*BI330)*BH330*Параметри!$K$48</f>
        <v>0</v>
      </c>
      <c r="BK330">
        <f>ROUNDUP('Дані не з ДІСО'!M330/Параметри!$K$27,0)</f>
        <v>0</v>
      </c>
      <c r="BL330">
        <f>BK330*Параметри!$M$37/18</f>
        <v>0</v>
      </c>
      <c r="BM330" s="31">
        <f>BL330*Параметри!$K$48</f>
        <v>0</v>
      </c>
      <c r="BN330" s="31">
        <f>'Дані не з ДІСО'!N330*(7*Параметри!$K$50+Параметри!$K$49)</f>
        <v>0</v>
      </c>
      <c r="BO330">
        <f>ROUNDUP('Дані з ДІСО'!V330/Параметри!$K$25,0)</f>
        <v>0</v>
      </c>
      <c r="BP330">
        <f>ROUNDUP('Дані з ДІСО'!W330/Параметри!$K$25,0)</f>
        <v>0</v>
      </c>
      <c r="BQ330">
        <f>ROUNDUP('Дані з ДІСО'!X330/Параметри!$K$25,0)</f>
        <v>0</v>
      </c>
      <c r="BR330">
        <f>(BO330*Параметри!$K$34+BP330*Параметри!$L$34+BQ330*Параметри!$M$34)/18</f>
        <v>0</v>
      </c>
      <c r="BS330">
        <f>IF(J330=0,0,'Дані з ДІСО'!AC330/J330)</f>
        <v>0</v>
      </c>
      <c r="BT330" s="31">
        <f>(1+0.25*BS330)*BR330*Параметри!$K$48</f>
        <v>0</v>
      </c>
      <c r="BU330" s="31">
        <f ca="1">BT330*'Коефіцієнти АТО'!U330</f>
        <v>0</v>
      </c>
      <c r="BV330" s="31">
        <f>J330*(1+0.25*BS330)*Параметри!$K$61*Параметри!$K$20/1000</f>
        <v>0</v>
      </c>
      <c r="BW330" s="31">
        <f>(1+0.25*BS330)*J330*'Коефіцієнти АТО'!S330*Параметри!$K$20/1000</f>
        <v>0</v>
      </c>
      <c r="BX330" s="31">
        <f t="shared" ca="1" si="66"/>
        <v>0</v>
      </c>
      <c r="BY330">
        <f>ROUNDUP('Дані з ДІСО'!AG330/Параметри!$K$66,0)</f>
        <v>0</v>
      </c>
      <c r="BZ330">
        <f t="shared" si="67"/>
        <v>0</v>
      </c>
      <c r="CA330">
        <f>IF('Дані з ДІСО'!AG330=0,0,'Дані з ДІСО'!AJ330/'Дані з ДІСО'!AG330)</f>
        <v>0</v>
      </c>
      <c r="CB330" s="31">
        <f>BZ330*(1+0.25*CA330)*Параметри!$K$48</f>
        <v>0</v>
      </c>
      <c r="CC330" s="31">
        <f t="shared" ca="1" si="68"/>
        <v>34999.599999999999</v>
      </c>
      <c r="CD330" s="31">
        <f t="shared" si="69"/>
        <v>0</v>
      </c>
      <c r="CE330" s="31">
        <f t="shared" si="70"/>
        <v>0</v>
      </c>
      <c r="CF330" s="31">
        <f t="shared" si="71"/>
        <v>0</v>
      </c>
    </row>
    <row r="331" spans="1:84" x14ac:dyDescent="0.25">
      <c r="A331" s="9">
        <v>330</v>
      </c>
      <c r="B331" s="9" t="s">
        <v>4354</v>
      </c>
      <c r="C331" s="9" t="s">
        <v>4354</v>
      </c>
      <c r="D331" s="9" t="s">
        <v>2971</v>
      </c>
      <c r="E331" s="9" t="s">
        <v>28</v>
      </c>
      <c r="F331" s="9" t="s">
        <v>3367</v>
      </c>
      <c r="G331" s="9" t="s">
        <v>689</v>
      </c>
      <c r="H331" s="31">
        <f>SUM('Дані з ДІСО'!J331:L331)</f>
        <v>1315</v>
      </c>
      <c r="I331" s="31">
        <f>SUM('Дані з ДІСО'!P331:R331)</f>
        <v>0</v>
      </c>
      <c r="J331" s="31">
        <f>SUM('Дані з ДІСО'!V331:X331)</f>
        <v>0</v>
      </c>
      <c r="K331">
        <f ca="1">ROUNDUP('Дані з ДІСО'!J331/'Коефіцієнти АТО'!$R331,0)</f>
        <v>27</v>
      </c>
      <c r="L331">
        <f ca="1">ROUNDUP('Дані з ДІСО'!K331/'Коефіцієнти АТО'!$R331,0)</f>
        <v>33</v>
      </c>
      <c r="M331">
        <f ca="1">ROUNDUP('Дані з ДІСО'!L331/'Коефіцієнти АТО'!$R331,0)</f>
        <v>8</v>
      </c>
      <c r="N331" s="28">
        <f ca="1">(K331*Параметри!$K$32+L331*Параметри!$L$32+M331*Параметри!$M$32)/18</f>
        <v>116.72222222222223</v>
      </c>
      <c r="O331" s="41">
        <f>'Дані з ДІСО'!Y331/H331</f>
        <v>0</v>
      </c>
      <c r="P331" s="31">
        <f ca="1">(1+0.25*O331)*N331*Параметри!$K$48</f>
        <v>23823.674389763117</v>
      </c>
      <c r="Q331" s="31">
        <f ca="1">P331*'Коефіцієнти АТО'!T331</f>
        <v>405.002464625973</v>
      </c>
      <c r="R331" s="31">
        <f>H331*(1+0.25*O331)*Параметри!$K$61*Параметри!$K$20/1000</f>
        <v>0</v>
      </c>
      <c r="S331" s="31">
        <f>H331*(1+0.25*O331)*'Коефіцієнти АТО'!S331*Параметри!$K$20/1000</f>
        <v>6777.7534123444448</v>
      </c>
      <c r="T331" s="31">
        <f t="shared" ca="1" si="61"/>
        <v>31006.430266733536</v>
      </c>
      <c r="U331" s="31">
        <f t="shared" ca="1" si="60"/>
        <v>31006.430266733536</v>
      </c>
      <c r="V331">
        <f>ROUNDUP('Дані з ДІСО'!P331/Параметри!$K$24,0)</f>
        <v>0</v>
      </c>
      <c r="W331">
        <f>ROUNDUP('Дані з ДІСО'!Q331/Параметри!$K$24,0)</f>
        <v>0</v>
      </c>
      <c r="X331">
        <f>ROUNDUP('Дані з ДІСО'!R331/Параметри!$K$24,0)</f>
        <v>0</v>
      </c>
      <c r="Y331" s="28">
        <f>(V331*Параметри!$K$33+W331*Параметри!$L$33+X331*Параметри!$M$33)/18</f>
        <v>0</v>
      </c>
      <c r="Z331" s="41">
        <f>IF(I331=0,0,'Дані з ДІСО'!AA331/I331)</f>
        <v>0</v>
      </c>
      <c r="AA331" s="31">
        <f>(1+0.25*Z331)*Y331*Параметри!$K$48</f>
        <v>0</v>
      </c>
      <c r="AB331" s="31">
        <f ca="1">AA331*'Коефіцієнти АТО'!U331</f>
        <v>0</v>
      </c>
      <c r="AC331" s="31">
        <f>I331*(1+0.25*Z331)*Параметри!$K$61*Параметри!$K$20/1000</f>
        <v>0</v>
      </c>
      <c r="AD331" s="31">
        <f>(1+0.25*Z331)*I331*'Коефіцієнти АТО'!S331*Параметри!$K$20/1000</f>
        <v>0</v>
      </c>
      <c r="AE331" s="31">
        <f t="shared" ca="1" si="62"/>
        <v>0</v>
      </c>
      <c r="AF331" s="45">
        <v>22.585951064743313</v>
      </c>
      <c r="AG331" s="45">
        <f ca="1">T331/SUM('Дані з ДІСО'!J331:L331)</f>
        <v>23.57903442337151</v>
      </c>
      <c r="AH331">
        <f ca="1">'Коефіцієнти АТО'!R331</f>
        <v>19.5</v>
      </c>
      <c r="AI331">
        <v>20</v>
      </c>
      <c r="AJ331" s="44">
        <f t="shared" ca="1" si="63"/>
        <v>1.0439690742170429</v>
      </c>
      <c r="AK331" t="str">
        <f ca="1">IF(OR(B331="Область",B331="Київ"),"Ні",IF(AJ331&gt;Параметри!$K$72,"Так, верхній",IF(AJ331&lt;Параметри!$K$73,"Так, нижній","Ні")))</f>
        <v>Ні</v>
      </c>
      <c r="AL331" s="45">
        <f ca="1">IF(AK331="Ні",AG331,IF(AK331="Так, верхній",AF331*Параметри!$K$72,AF331*Параметри!$K$73))</f>
        <v>23.57903442337151</v>
      </c>
      <c r="AM331">
        <f>'Дані з ДІСО'!AL331+'Дані з ДІСО'!AN331</f>
        <v>7</v>
      </c>
      <c r="AN331">
        <f>IF(AM331=0,0,'Дані з ДІСО'!AN331/AM331)</f>
        <v>0</v>
      </c>
      <c r="AO331" s="31">
        <f>AM331*(1+0.25*AN331)*Параметри!$K$50</f>
        <v>1340.1818396120002</v>
      </c>
      <c r="AP331" s="31">
        <f>ROUNDUP(('Дані з ДІСО'!AU331+'Дані з ДІСО'!AW331)/Параметри!$K$28,0)</f>
        <v>0</v>
      </c>
      <c r="AQ331" s="54">
        <f>AP331*Параметри!$M$35/18</f>
        <v>0</v>
      </c>
      <c r="AR331" s="31">
        <f>IF(AP331=0,0,'Дані з ДІСО'!AW331/SUM('Дані з ДІСО'!AU331,'Дані з ДІСО'!AW331))</f>
        <v>0</v>
      </c>
      <c r="AS331" s="31">
        <f>(1+0.25*AR331)*AQ331*Параметри!$K$48</f>
        <v>0</v>
      </c>
      <c r="AT331">
        <f>ROUNDUP(('Дані з ДІСО'!AE331+'Дані не з ДІСО'!E331+'Дані не з ДІСО'!G331)/Параметри!$K$64,0)</f>
        <v>0</v>
      </c>
      <c r="AU331">
        <f t="shared" si="64"/>
        <v>0</v>
      </c>
      <c r="AV331">
        <f>IF(AT331=0,0,('Дані з ДІСО'!AH331+'Дані не з ДІСО'!G331)/('Дані з ДІСО'!AE331+'Дані не з ДІСО'!E331+'Дані не з ДІСО'!G331))</f>
        <v>0</v>
      </c>
      <c r="AW331" s="31">
        <f>AU331*(1+0.25*AV331)*Параметри!$K$48</f>
        <v>0</v>
      </c>
      <c r="AX331">
        <f>ROUNDUP('Дані з ДІСО'!AF331/Параметри!$K$65,0)</f>
        <v>0</v>
      </c>
      <c r="AY331">
        <f t="shared" si="65"/>
        <v>0</v>
      </c>
      <c r="AZ331">
        <f>IF(AX331=0,0,'Дані з ДІСО'!AI331/'Дані з ДІСО'!AF331)</f>
        <v>0</v>
      </c>
      <c r="BA331" s="31">
        <f>AY331*(1+0.25*AZ331)*Параметри!$K$48</f>
        <v>0</v>
      </c>
      <c r="BB331">
        <f>ROUNDUP('Дані з ДІСО'!AR331/Параметри!$K$29,0)</f>
        <v>0</v>
      </c>
      <c r="BC331">
        <f>ROUNDUP('Дані з ДІСО'!AS331/Параметри!$K$29,0)</f>
        <v>0</v>
      </c>
      <c r="BD331">
        <f>ROUNDUP('Дані з ДІСО'!AT331/Параметри!$K$29,0)</f>
        <v>0</v>
      </c>
      <c r="BE331" s="54">
        <f>(BB331*Параметри!$K$32+BC331*Параметри!$L$32+BD331*Параметри!$M$32)/18</f>
        <v>0</v>
      </c>
      <c r="BF331" s="31">
        <f>(BE331*Параметри!$K$48+SUM('Дані з ДІСО'!AR331:AT331)*IF(Параметри!$R$37="RNK",Параметри!$K$45,Параметри!$R$47)*Параметри!$K$20/1000)*Параметри!$K$69</f>
        <v>0</v>
      </c>
      <c r="BG331">
        <f>ROUNDUP(('Дані не з ДІСО'!I331+'Дані не з ДІСО'!K331)/Параметри!$K$26,0)</f>
        <v>0</v>
      </c>
      <c r="BH331" s="31">
        <f>BG331*Параметри!$M$36/18</f>
        <v>0</v>
      </c>
      <c r="BI331">
        <f>IF(BG331=0,0,'Дані не з ДІСО'!K331/('Дані не з ДІСО'!I331+'Дані не з ДІСО'!K331))</f>
        <v>0</v>
      </c>
      <c r="BJ331" s="31">
        <f>(1+0.25*BI331)*BH331*Параметри!$K$48</f>
        <v>0</v>
      </c>
      <c r="BK331">
        <f>ROUNDUP('Дані не з ДІСО'!M331/Параметри!$K$27,0)</f>
        <v>0</v>
      </c>
      <c r="BL331">
        <f>BK331*Параметри!$M$37/18</f>
        <v>0</v>
      </c>
      <c r="BM331" s="31">
        <f>BL331*Параметри!$K$48</f>
        <v>0</v>
      </c>
      <c r="BN331" s="31">
        <f>'Дані не з ДІСО'!N331*(7*Параметри!$K$50+Параметри!$K$49)</f>
        <v>0</v>
      </c>
      <c r="BO331">
        <f>ROUNDUP('Дані з ДІСО'!V331/Параметри!$K$25,0)</f>
        <v>0</v>
      </c>
      <c r="BP331">
        <f>ROUNDUP('Дані з ДІСО'!W331/Параметри!$K$25,0)</f>
        <v>0</v>
      </c>
      <c r="BQ331">
        <f>ROUNDUP('Дані з ДІСО'!X331/Параметри!$K$25,0)</f>
        <v>0</v>
      </c>
      <c r="BR331">
        <f>(BO331*Параметри!$K$34+BP331*Параметри!$L$34+BQ331*Параметри!$M$34)/18</f>
        <v>0</v>
      </c>
      <c r="BS331">
        <f>IF(J331=0,0,'Дані з ДІСО'!AC331/J331)</f>
        <v>0</v>
      </c>
      <c r="BT331" s="31">
        <f>(1+0.25*BS331)*BR331*Параметри!$K$48</f>
        <v>0</v>
      </c>
      <c r="BU331" s="31">
        <f ca="1">BT331*'Коефіцієнти АТО'!U331</f>
        <v>0</v>
      </c>
      <c r="BV331" s="31">
        <f>J331*(1+0.25*BS331)*Параметри!$K$61*Параметри!$K$20/1000</f>
        <v>0</v>
      </c>
      <c r="BW331" s="31">
        <f>(1+0.25*BS331)*J331*'Коефіцієнти АТО'!S331*Параметри!$K$20/1000</f>
        <v>0</v>
      </c>
      <c r="BX331" s="31">
        <f t="shared" ca="1" si="66"/>
        <v>0</v>
      </c>
      <c r="BY331">
        <f>ROUNDUP('Дані з ДІСО'!AG331/Параметри!$K$66,0)</f>
        <v>0</v>
      </c>
      <c r="BZ331">
        <f t="shared" si="67"/>
        <v>0</v>
      </c>
      <c r="CA331">
        <f>IF('Дані з ДІСО'!AG331=0,0,'Дані з ДІСО'!AJ331/'Дані з ДІСО'!AG331)</f>
        <v>0</v>
      </c>
      <c r="CB331" s="31">
        <f>BZ331*(1+0.25*CA331)*Параметри!$K$48</f>
        <v>0</v>
      </c>
      <c r="CC331" s="31">
        <f t="shared" ca="1" si="68"/>
        <v>32346.6</v>
      </c>
      <c r="CD331" s="31">
        <f t="shared" si="69"/>
        <v>0</v>
      </c>
      <c r="CE331" s="31">
        <f t="shared" si="70"/>
        <v>0</v>
      </c>
      <c r="CF331" s="31">
        <f t="shared" si="71"/>
        <v>0</v>
      </c>
    </row>
    <row r="332" spans="1:84" x14ac:dyDescent="0.25">
      <c r="A332" s="9">
        <v>331</v>
      </c>
      <c r="B332" s="9" t="s">
        <v>4354</v>
      </c>
      <c r="C332" s="9" t="s">
        <v>4354</v>
      </c>
      <c r="D332" s="9" t="s">
        <v>2971</v>
      </c>
      <c r="E332" s="9" t="s">
        <v>28</v>
      </c>
      <c r="F332" s="9" t="s">
        <v>3368</v>
      </c>
      <c r="G332" s="9" t="s">
        <v>691</v>
      </c>
      <c r="H332" s="31">
        <f>SUM('Дані з ДІСО'!J332:L332)</f>
        <v>2241</v>
      </c>
      <c r="I332" s="31">
        <f>SUM('Дані з ДІСО'!P332:R332)</f>
        <v>0</v>
      </c>
      <c r="J332" s="31">
        <f>SUM('Дані з ДІСО'!V332:X332)</f>
        <v>0</v>
      </c>
      <c r="K332">
        <f ca="1">ROUNDUP('Дані з ДІСО'!J332/'Коефіцієнти АТО'!$R332,0)</f>
        <v>57</v>
      </c>
      <c r="L332">
        <f ca="1">ROUNDUP('Дані з ДІСО'!K332/'Коефіцієнти АТО'!$R332,0)</f>
        <v>71</v>
      </c>
      <c r="M332">
        <f ca="1">ROUNDUP('Дані з ДІСО'!L332/'Коефіцієнти АТО'!$R332,0)</f>
        <v>18</v>
      </c>
      <c r="N332" s="28">
        <f ca="1">(K332*Параметри!$K$32+L332*Параметри!$L$32+M332*Параметри!$M$32)/18</f>
        <v>251.27777777777777</v>
      </c>
      <c r="O332" s="41">
        <f>'Дані з ДІСО'!Y332/H332</f>
        <v>0.43195002231146812</v>
      </c>
      <c r="P332" s="31">
        <f ca="1">(1+0.25*O332)*N332*Параметри!$K$48</f>
        <v>56825.614800360279</v>
      </c>
      <c r="Q332" s="31">
        <f ca="1">P332*'Коефіцієнти АТО'!T332</f>
        <v>966.03545160612487</v>
      </c>
      <c r="R332" s="31">
        <f>H332*(1+0.25*O332)*Параметри!$K$61*Параметри!$K$20/1000</f>
        <v>0</v>
      </c>
      <c r="S332" s="31">
        <f>H332*(1+0.25*O332)*'Коефіцієнти АТО'!S332*Параметри!$K$20/1000</f>
        <v>12797.841614335555</v>
      </c>
      <c r="T332" s="31">
        <f t="shared" ca="1" si="61"/>
        <v>70589.491866301963</v>
      </c>
      <c r="U332" s="31">
        <f t="shared" ca="1" si="60"/>
        <v>64524.026051087865</v>
      </c>
      <c r="V332">
        <f>ROUNDUP('Дані з ДІСО'!P332/Параметри!$K$24,0)</f>
        <v>0</v>
      </c>
      <c r="W332">
        <f>ROUNDUP('Дані з ДІСО'!Q332/Параметри!$K$24,0)</f>
        <v>0</v>
      </c>
      <c r="X332">
        <f>ROUNDUP('Дані з ДІСО'!R332/Параметри!$K$24,0)</f>
        <v>0</v>
      </c>
      <c r="Y332" s="28">
        <f>(V332*Параметри!$K$33+W332*Параметри!$L$33+X332*Параметри!$M$33)/18</f>
        <v>0</v>
      </c>
      <c r="Z332" s="41">
        <f>IF(I332=0,0,'Дані з ДІСО'!AA332/I332)</f>
        <v>0</v>
      </c>
      <c r="AA332" s="31">
        <f>(1+0.25*Z332)*Y332*Параметри!$K$48</f>
        <v>0</v>
      </c>
      <c r="AB332" s="31">
        <f ca="1">AA332*'Коефіцієнти АТО'!U332</f>
        <v>0</v>
      </c>
      <c r="AC332" s="31">
        <f>I332*(1+0.25*Z332)*Параметри!$K$61*Параметри!$K$20/1000</f>
        <v>0</v>
      </c>
      <c r="AD332" s="31">
        <f>(1+0.25*Z332)*I332*'Коефіцієнти АТО'!S332*Параметри!$K$20/1000</f>
        <v>0</v>
      </c>
      <c r="AE332" s="31">
        <f t="shared" ca="1" si="62"/>
        <v>0</v>
      </c>
      <c r="AF332" s="45">
        <v>24.821133596103905</v>
      </c>
      <c r="AG332" s="45">
        <f ca="1">T332/SUM('Дані з ДІСО'!J332:L332)</f>
        <v>31.499103911781333</v>
      </c>
      <c r="AH332">
        <f ca="1">'Коефіцієнти АТО'!R332</f>
        <v>15.5</v>
      </c>
      <c r="AI332">
        <v>19</v>
      </c>
      <c r="AJ332" s="44">
        <f t="shared" ca="1" si="63"/>
        <v>1.2690437279917646</v>
      </c>
      <c r="AK332" t="str">
        <f ca="1">IF(OR(B332="Область",B332="Київ"),"Ні",IF(AJ332&gt;Параметри!$K$72,"Так, верхній",IF(AJ332&lt;Параметри!$K$73,"Так, нижній","Ні")))</f>
        <v>Так, верхній</v>
      </c>
      <c r="AL332" s="45">
        <f ca="1">IF(AK332="Ні",AG332,IF(AK332="Так, верхній",AF332*Параметри!$K$72,AF332*Параметри!$K$73))</f>
        <v>28.792514971480529</v>
      </c>
      <c r="AM332">
        <f>'Дані з ДІСО'!AL332+'Дані з ДІСО'!AN332</f>
        <v>23</v>
      </c>
      <c r="AN332">
        <f>IF(AM332=0,0,'Дані з ДІСО'!AN332/AM332)</f>
        <v>0.47826086956521741</v>
      </c>
      <c r="AO332" s="31">
        <f>AM332*(1+0.25*AN332)*Параметри!$K$50</f>
        <v>4929.954624287001</v>
      </c>
      <c r="AP332" s="31">
        <f>ROUNDUP(('Дані з ДІСО'!AU332+'Дані з ДІСО'!AW332)/Параметри!$K$28,0)</f>
        <v>0</v>
      </c>
      <c r="AQ332" s="54">
        <f>AP332*Параметри!$M$35/18</f>
        <v>0</v>
      </c>
      <c r="AR332" s="31">
        <f>IF(AP332=0,0,'Дані з ДІСО'!AW332/SUM('Дані з ДІСО'!AU332,'Дані з ДІСО'!AW332))</f>
        <v>0</v>
      </c>
      <c r="AS332" s="31">
        <f>(1+0.25*AR332)*AQ332*Параметри!$K$48</f>
        <v>0</v>
      </c>
      <c r="AT332">
        <f>ROUNDUP(('Дані з ДІСО'!AE332+'Дані не з ДІСО'!E332+'Дані не з ДІСО'!G332)/Параметри!$K$64,0)</f>
        <v>0</v>
      </c>
      <c r="AU332">
        <f t="shared" si="64"/>
        <v>0</v>
      </c>
      <c r="AV332">
        <f>IF(AT332=0,0,('Дані з ДІСО'!AH332+'Дані не з ДІСО'!G332)/('Дані з ДІСО'!AE332+'Дані не з ДІСО'!E332+'Дані не з ДІСО'!G332))</f>
        <v>0</v>
      </c>
      <c r="AW332" s="31">
        <f>AU332*(1+0.25*AV332)*Параметри!$K$48</f>
        <v>0</v>
      </c>
      <c r="AX332">
        <f>ROUNDUP('Дані з ДІСО'!AF332/Параметри!$K$65,0)</f>
        <v>0</v>
      </c>
      <c r="AY332">
        <f t="shared" si="65"/>
        <v>0</v>
      </c>
      <c r="AZ332">
        <f>IF(AX332=0,0,'Дані з ДІСО'!AI332/'Дані з ДІСО'!AF332)</f>
        <v>0</v>
      </c>
      <c r="BA332" s="31">
        <f>AY332*(1+0.25*AZ332)*Параметри!$K$48</f>
        <v>0</v>
      </c>
      <c r="BB332">
        <f>ROUNDUP('Дані з ДІСО'!AR332/Параметри!$K$29,0)</f>
        <v>0</v>
      </c>
      <c r="BC332">
        <f>ROUNDUP('Дані з ДІСО'!AS332/Параметри!$K$29,0)</f>
        <v>0</v>
      </c>
      <c r="BD332">
        <f>ROUNDUP('Дані з ДІСО'!AT332/Параметри!$K$29,0)</f>
        <v>0</v>
      </c>
      <c r="BE332" s="54">
        <f>(BB332*Параметри!$K$32+BC332*Параметри!$L$32+BD332*Параметри!$M$32)/18</f>
        <v>0</v>
      </c>
      <c r="BF332" s="31">
        <f>(BE332*Параметри!$K$48+SUM('Дані з ДІСО'!AR332:AT332)*IF(Параметри!$R$37="RNK",Параметри!$K$45,Параметри!$R$47)*Параметри!$K$20/1000)*Параметри!$K$69</f>
        <v>0</v>
      </c>
      <c r="BG332">
        <f>ROUNDUP(('Дані не з ДІСО'!I332+'Дані не з ДІСО'!K332)/Параметри!$K$26,0)</f>
        <v>0</v>
      </c>
      <c r="BH332" s="31">
        <f>BG332*Параметри!$M$36/18</f>
        <v>0</v>
      </c>
      <c r="BI332">
        <f>IF(BG332=0,0,'Дані не з ДІСО'!K332/('Дані не з ДІСО'!I332+'Дані не з ДІСО'!K332))</f>
        <v>0</v>
      </c>
      <c r="BJ332" s="31">
        <f>(1+0.25*BI332)*BH332*Параметри!$K$48</f>
        <v>0</v>
      </c>
      <c r="BK332">
        <f>ROUNDUP('Дані не з ДІСО'!M332/Параметри!$K$27,0)</f>
        <v>0</v>
      </c>
      <c r="BL332">
        <f>BK332*Параметри!$M$37/18</f>
        <v>0</v>
      </c>
      <c r="BM332" s="31">
        <f>BL332*Параметри!$K$48</f>
        <v>0</v>
      </c>
      <c r="BN332" s="31">
        <f>'Дані не з ДІСО'!N332*(7*Параметри!$K$50+Параметри!$K$49)</f>
        <v>0</v>
      </c>
      <c r="BO332">
        <f>ROUNDUP('Дані з ДІСО'!V332/Параметри!$K$25,0)</f>
        <v>0</v>
      </c>
      <c r="BP332">
        <f>ROUNDUP('Дані з ДІСО'!W332/Параметри!$K$25,0)</f>
        <v>0</v>
      </c>
      <c r="BQ332">
        <f>ROUNDUP('Дані з ДІСО'!X332/Параметри!$K$25,0)</f>
        <v>0</v>
      </c>
      <c r="BR332">
        <f>(BO332*Параметри!$K$34+BP332*Параметри!$L$34+BQ332*Параметри!$M$34)/18</f>
        <v>0</v>
      </c>
      <c r="BS332">
        <f>IF(J332=0,0,'Дані з ДІСО'!AC332/J332)</f>
        <v>0</v>
      </c>
      <c r="BT332" s="31">
        <f>(1+0.25*BS332)*BR332*Параметри!$K$48</f>
        <v>0</v>
      </c>
      <c r="BU332" s="31">
        <f ca="1">BT332*'Коефіцієнти АТО'!U332</f>
        <v>0</v>
      </c>
      <c r="BV332" s="31">
        <f>J332*(1+0.25*BS332)*Параметри!$K$61*Параметри!$K$20/1000</f>
        <v>0</v>
      </c>
      <c r="BW332" s="31">
        <f>(1+0.25*BS332)*J332*'Коефіцієнти АТО'!S332*Параметри!$K$20/1000</f>
        <v>0</v>
      </c>
      <c r="BX332" s="31">
        <f t="shared" ca="1" si="66"/>
        <v>0</v>
      </c>
      <c r="BY332">
        <f>ROUNDUP('Дані з ДІСО'!AG332/Параметри!$K$66,0)</f>
        <v>0</v>
      </c>
      <c r="BZ332">
        <f t="shared" si="67"/>
        <v>0</v>
      </c>
      <c r="CA332">
        <f>IF('Дані з ДІСО'!AG332=0,0,'Дані з ДІСО'!AJ332/'Дані з ДІСО'!AG332)</f>
        <v>0</v>
      </c>
      <c r="CB332" s="31">
        <f>BZ332*(1+0.25*CA332)*Параметри!$K$48</f>
        <v>0</v>
      </c>
      <c r="CC332" s="31">
        <f t="shared" ca="1" si="68"/>
        <v>69454</v>
      </c>
      <c r="CD332" s="31">
        <f t="shared" si="69"/>
        <v>0</v>
      </c>
      <c r="CE332" s="31">
        <f t="shared" si="70"/>
        <v>0</v>
      </c>
      <c r="CF332" s="31">
        <f t="shared" si="71"/>
        <v>0</v>
      </c>
    </row>
    <row r="333" spans="1:84" x14ac:dyDescent="0.25">
      <c r="A333" s="9">
        <v>332</v>
      </c>
      <c r="B333" s="9" t="s">
        <v>4354</v>
      </c>
      <c r="C333" s="9" t="s">
        <v>4354</v>
      </c>
      <c r="D333" s="9" t="s">
        <v>2971</v>
      </c>
      <c r="E333" s="9" t="s">
        <v>28</v>
      </c>
      <c r="F333" s="9" t="s">
        <v>3369</v>
      </c>
      <c r="G333" s="9" t="s">
        <v>693</v>
      </c>
      <c r="H333" s="31">
        <f>SUM('Дані з ДІСО'!J333:L333)</f>
        <v>1213</v>
      </c>
      <c r="I333" s="31">
        <f>SUM('Дані з ДІСО'!P333:R333)</f>
        <v>0</v>
      </c>
      <c r="J333" s="31">
        <f>SUM('Дані з ДІСО'!V333:X333)</f>
        <v>0</v>
      </c>
      <c r="K333">
        <f ca="1">ROUNDUP('Дані з ДІСО'!J333/'Коефіцієнти АТО'!$R333,0)</f>
        <v>30</v>
      </c>
      <c r="L333">
        <f ca="1">ROUNDUP('Дані з ДІСО'!K333/'Коефіцієнти АТО'!$R333,0)</f>
        <v>31</v>
      </c>
      <c r="M333">
        <f ca="1">ROUNDUP('Дані з ДІСО'!L333/'Коефіцієнти АТО'!$R333,0)</f>
        <v>3</v>
      </c>
      <c r="N333" s="28">
        <f ca="1">(K333*Параметри!$K$32+L333*Параметри!$L$32+M333*Параметри!$M$32)/18</f>
        <v>106.55555555555556</v>
      </c>
      <c r="O333" s="41">
        <f>'Дані з ДІСО'!Y333/H333</f>
        <v>0</v>
      </c>
      <c r="P333" s="31">
        <f ca="1">(1+0.25*O333)*N333*Параметри!$K$48</f>
        <v>21748.599466713782</v>
      </c>
      <c r="Q333" s="31">
        <f ca="1">P333*'Коефіцієнти АТО'!T333</f>
        <v>369.72619093413431</v>
      </c>
      <c r="R333" s="31">
        <f>H333*(1+0.25*O333)*Параметри!$K$61*Параметри!$K$20/1000</f>
        <v>0</v>
      </c>
      <c r="S333" s="31">
        <f>H333*(1+0.25*O333)*'Коефіцієнти АТО'!S333*Параметри!$K$20/1000</f>
        <v>6252.0265316911118</v>
      </c>
      <c r="T333" s="31">
        <f t="shared" ca="1" si="61"/>
        <v>28370.352189339028</v>
      </c>
      <c r="U333" s="31">
        <f t="shared" ca="1" si="60"/>
        <v>28370.352189339032</v>
      </c>
      <c r="V333">
        <f>ROUNDUP('Дані з ДІСО'!P333/Параметри!$K$24,0)</f>
        <v>0</v>
      </c>
      <c r="W333">
        <f>ROUNDUP('Дані з ДІСО'!Q333/Параметри!$K$24,0)</f>
        <v>0</v>
      </c>
      <c r="X333">
        <f>ROUNDUP('Дані з ДІСО'!R333/Параметри!$K$24,0)</f>
        <v>0</v>
      </c>
      <c r="Y333" s="28">
        <f>(V333*Параметри!$K$33+W333*Параметри!$L$33+X333*Параметри!$M$33)/18</f>
        <v>0</v>
      </c>
      <c r="Z333" s="41">
        <f>IF(I333=0,0,'Дані з ДІСО'!AA333/I333)</f>
        <v>0</v>
      </c>
      <c r="AA333" s="31">
        <f>(1+0.25*Z333)*Y333*Параметри!$K$48</f>
        <v>0</v>
      </c>
      <c r="AB333" s="31">
        <f ca="1">AA333*'Коефіцієнти АТО'!U333</f>
        <v>0</v>
      </c>
      <c r="AC333" s="31">
        <f>I333*(1+0.25*Z333)*Параметри!$K$61*Параметри!$K$20/1000</f>
        <v>0</v>
      </c>
      <c r="AD333" s="31">
        <f>(1+0.25*Z333)*I333*'Коефіцієнти АТО'!S333*Параметри!$K$20/1000</f>
        <v>0</v>
      </c>
      <c r="AE333" s="31">
        <f t="shared" ca="1" si="62"/>
        <v>0</v>
      </c>
      <c r="AF333" s="45">
        <v>22.164050884747503</v>
      </c>
      <c r="AG333" s="45">
        <f ca="1">T333/SUM('Дані з ДІСО'!J333:L333)</f>
        <v>23.388583832925828</v>
      </c>
      <c r="AH333">
        <f ca="1">'Коефіцієнти АТО'!R333</f>
        <v>19.5</v>
      </c>
      <c r="AI333">
        <v>20</v>
      </c>
      <c r="AJ333" s="44">
        <f t="shared" ca="1" si="63"/>
        <v>1.0552486075106877</v>
      </c>
      <c r="AK333" t="str">
        <f ca="1">IF(OR(B333="Область",B333="Київ"),"Ні",IF(AJ333&gt;Параметри!$K$72,"Так, верхній",IF(AJ333&lt;Параметри!$K$73,"Так, нижній","Ні")))</f>
        <v>Ні</v>
      </c>
      <c r="AL333" s="45">
        <f ca="1">IF(AK333="Ні",AG333,IF(AK333="Так, верхній",AF333*Параметри!$K$72,AF333*Параметри!$K$73))</f>
        <v>23.388583832925828</v>
      </c>
      <c r="AM333">
        <f>'Дані з ДІСО'!AL333+'Дані з ДІСО'!AN333</f>
        <v>5</v>
      </c>
      <c r="AN333">
        <f>IF(AM333=0,0,'Дані з ДІСО'!AN333/AM333)</f>
        <v>0</v>
      </c>
      <c r="AO333" s="31">
        <f>AM333*(1+0.25*AN333)*Параметри!$K$50</f>
        <v>957.27274258000011</v>
      </c>
      <c r="AP333" s="31">
        <f>ROUNDUP(('Дані з ДІСО'!AU333+'Дані з ДІСО'!AW333)/Параметри!$K$28,0)</f>
        <v>0</v>
      </c>
      <c r="AQ333" s="54">
        <f>AP333*Параметри!$M$35/18</f>
        <v>0</v>
      </c>
      <c r="AR333" s="31">
        <f>IF(AP333=0,0,'Дані з ДІСО'!AW333/SUM('Дані з ДІСО'!AU333,'Дані з ДІСО'!AW333))</f>
        <v>0</v>
      </c>
      <c r="AS333" s="31">
        <f>(1+0.25*AR333)*AQ333*Параметри!$K$48</f>
        <v>0</v>
      </c>
      <c r="AT333">
        <f>ROUNDUP(('Дані з ДІСО'!AE333+'Дані не з ДІСО'!E333+'Дані не з ДІСО'!G333)/Параметри!$K$64,0)</f>
        <v>0</v>
      </c>
      <c r="AU333">
        <f t="shared" si="64"/>
        <v>0</v>
      </c>
      <c r="AV333">
        <f>IF(AT333=0,0,('Дані з ДІСО'!AH333+'Дані не з ДІСО'!G333)/('Дані з ДІСО'!AE333+'Дані не з ДІСО'!E333+'Дані не з ДІСО'!G333))</f>
        <v>0</v>
      </c>
      <c r="AW333" s="31">
        <f>AU333*(1+0.25*AV333)*Параметри!$K$48</f>
        <v>0</v>
      </c>
      <c r="AX333">
        <f>ROUNDUP('Дані з ДІСО'!AF333/Параметри!$K$65,0)</f>
        <v>0</v>
      </c>
      <c r="AY333">
        <f t="shared" si="65"/>
        <v>0</v>
      </c>
      <c r="AZ333">
        <f>IF(AX333=0,0,'Дані з ДІСО'!AI333/'Дані з ДІСО'!AF333)</f>
        <v>0</v>
      </c>
      <c r="BA333" s="31">
        <f>AY333*(1+0.25*AZ333)*Параметри!$K$48</f>
        <v>0</v>
      </c>
      <c r="BB333">
        <f>ROUNDUP('Дані з ДІСО'!AR333/Параметри!$K$29,0)</f>
        <v>0</v>
      </c>
      <c r="BC333">
        <f>ROUNDUP('Дані з ДІСО'!AS333/Параметри!$K$29,0)</f>
        <v>0</v>
      </c>
      <c r="BD333">
        <f>ROUNDUP('Дані з ДІСО'!AT333/Параметри!$K$29,0)</f>
        <v>0</v>
      </c>
      <c r="BE333" s="54">
        <f>(BB333*Параметри!$K$32+BC333*Параметри!$L$32+BD333*Параметри!$M$32)/18</f>
        <v>0</v>
      </c>
      <c r="BF333" s="31">
        <f>(BE333*Параметри!$K$48+SUM('Дані з ДІСО'!AR333:AT333)*IF(Параметри!$R$37="RNK",Параметри!$K$45,Параметри!$R$47)*Параметри!$K$20/1000)*Параметри!$K$69</f>
        <v>0</v>
      </c>
      <c r="BG333">
        <f>ROUNDUP(('Дані не з ДІСО'!I333+'Дані не з ДІСО'!K333)/Параметри!$K$26,0)</f>
        <v>0</v>
      </c>
      <c r="BH333" s="31">
        <f>BG333*Параметри!$M$36/18</f>
        <v>0</v>
      </c>
      <c r="BI333">
        <f>IF(BG333=0,0,'Дані не з ДІСО'!K333/('Дані не з ДІСО'!I333+'Дані не з ДІСО'!K333))</f>
        <v>0</v>
      </c>
      <c r="BJ333" s="31">
        <f>(1+0.25*BI333)*BH333*Параметри!$K$48</f>
        <v>0</v>
      </c>
      <c r="BK333">
        <f>ROUNDUP('Дані не з ДІСО'!M333/Параметри!$K$27,0)</f>
        <v>0</v>
      </c>
      <c r="BL333">
        <f>BK333*Параметри!$M$37/18</f>
        <v>0</v>
      </c>
      <c r="BM333" s="31">
        <f>BL333*Параметри!$K$48</f>
        <v>0</v>
      </c>
      <c r="BN333" s="31">
        <f>'Дані не з ДІСО'!N333*(7*Параметри!$K$50+Параметри!$K$49)</f>
        <v>0</v>
      </c>
      <c r="BO333">
        <f>ROUNDUP('Дані з ДІСО'!V333/Параметри!$K$25,0)</f>
        <v>0</v>
      </c>
      <c r="BP333">
        <f>ROUNDUP('Дані з ДІСО'!W333/Параметри!$K$25,0)</f>
        <v>0</v>
      </c>
      <c r="BQ333">
        <f>ROUNDUP('Дані з ДІСО'!X333/Параметри!$K$25,0)</f>
        <v>0</v>
      </c>
      <c r="BR333">
        <f>(BO333*Параметри!$K$34+BP333*Параметри!$L$34+BQ333*Параметри!$M$34)/18</f>
        <v>0</v>
      </c>
      <c r="BS333">
        <f>IF(J333=0,0,'Дані з ДІСО'!AC333/J333)</f>
        <v>0</v>
      </c>
      <c r="BT333" s="31">
        <f>(1+0.25*BS333)*BR333*Параметри!$K$48</f>
        <v>0</v>
      </c>
      <c r="BU333" s="31">
        <f ca="1">BT333*'Коефіцієнти АТО'!U333</f>
        <v>0</v>
      </c>
      <c r="BV333" s="31">
        <f>J333*(1+0.25*BS333)*Параметри!$K$61*Параметри!$K$20/1000</f>
        <v>0</v>
      </c>
      <c r="BW333" s="31">
        <f>(1+0.25*BS333)*J333*'Коефіцієнти АТО'!S333*Параметри!$K$20/1000</f>
        <v>0</v>
      </c>
      <c r="BX333" s="31">
        <f t="shared" ca="1" si="66"/>
        <v>0</v>
      </c>
      <c r="BY333">
        <f>ROUNDUP('Дані з ДІСО'!AG333/Параметри!$K$66,0)</f>
        <v>0</v>
      </c>
      <c r="BZ333">
        <f t="shared" si="67"/>
        <v>0</v>
      </c>
      <c r="CA333">
        <f>IF('Дані з ДІСО'!AG333=0,0,'Дані з ДІСО'!AJ333/'Дані з ДІСО'!AG333)</f>
        <v>0</v>
      </c>
      <c r="CB333" s="31">
        <f>BZ333*(1+0.25*CA333)*Параметри!$K$48</f>
        <v>0</v>
      </c>
      <c r="CC333" s="31">
        <f t="shared" ca="1" si="68"/>
        <v>29327.599999999999</v>
      </c>
      <c r="CD333" s="31">
        <f t="shared" si="69"/>
        <v>0</v>
      </c>
      <c r="CE333" s="31">
        <f t="shared" si="70"/>
        <v>0</v>
      </c>
      <c r="CF333" s="31">
        <f t="shared" si="71"/>
        <v>0</v>
      </c>
    </row>
    <row r="334" spans="1:84" x14ac:dyDescent="0.25">
      <c r="A334" s="9">
        <v>333</v>
      </c>
      <c r="B334" s="9" t="s">
        <v>4354</v>
      </c>
      <c r="C334" s="9" t="s">
        <v>4354</v>
      </c>
      <c r="D334" s="9" t="s">
        <v>2971</v>
      </c>
      <c r="E334" s="9" t="s">
        <v>28</v>
      </c>
      <c r="F334" s="9" t="s">
        <v>3370</v>
      </c>
      <c r="G334" s="9" t="s">
        <v>695</v>
      </c>
      <c r="H334" s="31">
        <f>SUM('Дані з ДІСО'!J334:L334)</f>
        <v>1462</v>
      </c>
      <c r="I334" s="31">
        <f>SUM('Дані з ДІСО'!P334:R334)</f>
        <v>0</v>
      </c>
      <c r="J334" s="31">
        <f>SUM('Дані з ДІСО'!V334:X334)</f>
        <v>0</v>
      </c>
      <c r="K334">
        <f ca="1">ROUNDUP('Дані з ДІСО'!J334/'Коефіцієнти АТО'!$R334,0)</f>
        <v>30</v>
      </c>
      <c r="L334">
        <f ca="1">ROUNDUP('Дані з ДІСО'!K334/'Коефіцієнти АТО'!$R334,0)</f>
        <v>35</v>
      </c>
      <c r="M334">
        <f ca="1">ROUNDUP('Дані з ДІСО'!L334/'Коефіцієнти АТО'!$R334,0)</f>
        <v>12</v>
      </c>
      <c r="N334" s="28">
        <f ca="1">(K334*Параметри!$K$32+L334*Параметри!$L$32+M334*Параметри!$M$32)/18</f>
        <v>133.11111111111111</v>
      </c>
      <c r="O334" s="41">
        <f>'Дані з ДІСО'!Y334/H334</f>
        <v>0</v>
      </c>
      <c r="P334" s="31">
        <f ca="1">(1+0.25*O334)*N334*Параметри!$K$48</f>
        <v>27168.74052254756</v>
      </c>
      <c r="Q334" s="31">
        <f ca="1">P334*'Коефіцієнти АТО'!T334</f>
        <v>461.86858888330852</v>
      </c>
      <c r="R334" s="31">
        <f>H334*(1+0.25*O334)*Параметри!$K$61*Параметри!$K$20/1000</f>
        <v>0</v>
      </c>
      <c r="S334" s="31">
        <f>H334*(1+0.25*O334)*'Коефіцієнти АТО'!S334*Параметри!$K$20/1000</f>
        <v>7535.4186226977781</v>
      </c>
      <c r="T334" s="31">
        <f t="shared" ca="1" si="61"/>
        <v>35166.027734128649</v>
      </c>
      <c r="U334" s="31">
        <f t="shared" ca="1" si="60"/>
        <v>41220.183245186832</v>
      </c>
      <c r="V334">
        <f>ROUNDUP('Дані з ДІСО'!P334/Параметри!$K$24,0)</f>
        <v>0</v>
      </c>
      <c r="W334">
        <f>ROUNDUP('Дані з ДІСО'!Q334/Параметри!$K$24,0)</f>
        <v>0</v>
      </c>
      <c r="X334">
        <f>ROUNDUP('Дані з ДІСО'!R334/Параметри!$K$24,0)</f>
        <v>0</v>
      </c>
      <c r="Y334" s="28">
        <f>(V334*Параметри!$K$33+W334*Параметри!$L$33+X334*Параметри!$M$33)/18</f>
        <v>0</v>
      </c>
      <c r="Z334" s="41">
        <f>IF(I334=0,0,'Дані з ДІСО'!AA334/I334)</f>
        <v>0</v>
      </c>
      <c r="AA334" s="31">
        <f>(1+0.25*Z334)*Y334*Параметри!$K$48</f>
        <v>0</v>
      </c>
      <c r="AB334" s="31">
        <f ca="1">AA334*'Коефіцієнти АТО'!U334</f>
        <v>0</v>
      </c>
      <c r="AC334" s="31">
        <f>I334*(1+0.25*Z334)*Параметри!$K$61*Параметри!$K$20/1000</f>
        <v>0</v>
      </c>
      <c r="AD334" s="31">
        <f>(1+0.25*Z334)*I334*'Коефіцієнти АТО'!S334*Параметри!$K$20/1000</f>
        <v>0</v>
      </c>
      <c r="AE334" s="31">
        <f t="shared" ca="1" si="62"/>
        <v>0</v>
      </c>
      <c r="AF334" s="45">
        <v>28.194379784669518</v>
      </c>
      <c r="AG334" s="45">
        <f ca="1">T334/SUM('Дані з ДІСО'!J334:L334)</f>
        <v>24.05337054317965</v>
      </c>
      <c r="AH334">
        <f ca="1">'Коефіцієнти АТО'!R334</f>
        <v>19.5</v>
      </c>
      <c r="AI334">
        <v>14.5</v>
      </c>
      <c r="AJ334" s="44">
        <f t="shared" ca="1" si="63"/>
        <v>0.85312642898633606</v>
      </c>
      <c r="AK334" t="str">
        <f ca="1">IF(OR(B334="Область",B334="Київ"),"Ні",IF(AJ334&gt;Параметри!$K$72,"Так, верхній",IF(AJ334&lt;Параметри!$K$73,"Так, нижній","Ні")))</f>
        <v>Так, нижній</v>
      </c>
      <c r="AL334" s="45">
        <f ca="1">IF(AK334="Ні",AG334,IF(AK334="Так, верхній",AF334*Параметри!$K$72,AF334*Параметри!$K$73))</f>
        <v>28.194379784669518</v>
      </c>
      <c r="AM334">
        <f>'Дані з ДІСО'!AL334+'Дані з ДІСО'!AN334</f>
        <v>4</v>
      </c>
      <c r="AN334">
        <f>IF(AM334=0,0,'Дані з ДІСО'!AN334/AM334)</f>
        <v>0</v>
      </c>
      <c r="AO334" s="31">
        <f>AM334*(1+0.25*AN334)*Параметри!$K$50</f>
        <v>765.81819406400007</v>
      </c>
      <c r="AP334" s="31">
        <f>ROUNDUP(('Дані з ДІСО'!AU334+'Дані з ДІСО'!AW334)/Параметри!$K$28,0)</f>
        <v>0</v>
      </c>
      <c r="AQ334" s="54">
        <f>AP334*Параметри!$M$35/18</f>
        <v>0</v>
      </c>
      <c r="AR334" s="31">
        <f>IF(AP334=0,0,'Дані з ДІСО'!AW334/SUM('Дані з ДІСО'!AU334,'Дані з ДІСО'!AW334))</f>
        <v>0</v>
      </c>
      <c r="AS334" s="31">
        <f>(1+0.25*AR334)*AQ334*Параметри!$K$48</f>
        <v>0</v>
      </c>
      <c r="AT334">
        <f>ROUNDUP(('Дані з ДІСО'!AE334+'Дані не з ДІСО'!E334+'Дані не з ДІСО'!G334)/Параметри!$K$64,0)</f>
        <v>0</v>
      </c>
      <c r="AU334">
        <f t="shared" si="64"/>
        <v>0</v>
      </c>
      <c r="AV334">
        <f>IF(AT334=0,0,('Дані з ДІСО'!AH334+'Дані не з ДІСО'!G334)/('Дані з ДІСО'!AE334+'Дані не з ДІСО'!E334+'Дані не з ДІСО'!G334))</f>
        <v>0</v>
      </c>
      <c r="AW334" s="31">
        <f>AU334*(1+0.25*AV334)*Параметри!$K$48</f>
        <v>0</v>
      </c>
      <c r="AX334">
        <f>ROUNDUP('Дані з ДІСО'!AF334/Параметри!$K$65,0)</f>
        <v>0</v>
      </c>
      <c r="AY334">
        <f t="shared" si="65"/>
        <v>0</v>
      </c>
      <c r="AZ334">
        <f>IF(AX334=0,0,'Дані з ДІСО'!AI334/'Дані з ДІСО'!AF334)</f>
        <v>0</v>
      </c>
      <c r="BA334" s="31">
        <f>AY334*(1+0.25*AZ334)*Параметри!$K$48</f>
        <v>0</v>
      </c>
      <c r="BB334">
        <f>ROUNDUP('Дані з ДІСО'!AR334/Параметри!$K$29,0)</f>
        <v>0</v>
      </c>
      <c r="BC334">
        <f>ROUNDUP('Дані з ДІСО'!AS334/Параметри!$K$29,0)</f>
        <v>0</v>
      </c>
      <c r="BD334">
        <f>ROUNDUP('Дані з ДІСО'!AT334/Параметри!$K$29,0)</f>
        <v>0</v>
      </c>
      <c r="BE334" s="54">
        <f>(BB334*Параметри!$K$32+BC334*Параметри!$L$32+BD334*Параметри!$M$32)/18</f>
        <v>0</v>
      </c>
      <c r="BF334" s="31">
        <f>(BE334*Параметри!$K$48+SUM('Дані з ДІСО'!AR334:AT334)*IF(Параметри!$R$37="RNK",Параметри!$K$45,Параметри!$R$47)*Параметри!$K$20/1000)*Параметри!$K$69</f>
        <v>0</v>
      </c>
      <c r="BG334">
        <f>ROUNDUP(('Дані не з ДІСО'!I334+'Дані не з ДІСО'!K334)/Параметри!$K$26,0)</f>
        <v>0</v>
      </c>
      <c r="BH334" s="31">
        <f>BG334*Параметри!$M$36/18</f>
        <v>0</v>
      </c>
      <c r="BI334">
        <f>IF(BG334=0,0,'Дані не з ДІСО'!K334/('Дані не з ДІСО'!I334+'Дані не з ДІСО'!K334))</f>
        <v>0</v>
      </c>
      <c r="BJ334" s="31">
        <f>(1+0.25*BI334)*BH334*Параметри!$K$48</f>
        <v>0</v>
      </c>
      <c r="BK334">
        <f>ROUNDUP('Дані не з ДІСО'!M334/Параметри!$K$27,0)</f>
        <v>0</v>
      </c>
      <c r="BL334">
        <f>BK334*Параметри!$M$37/18</f>
        <v>0</v>
      </c>
      <c r="BM334" s="31">
        <f>BL334*Параметри!$K$48</f>
        <v>0</v>
      </c>
      <c r="BN334" s="31">
        <f>'Дані не з ДІСО'!N334*(7*Параметри!$K$50+Параметри!$K$49)</f>
        <v>0</v>
      </c>
      <c r="BO334">
        <f>ROUNDUP('Дані з ДІСО'!V334/Параметри!$K$25,0)</f>
        <v>0</v>
      </c>
      <c r="BP334">
        <f>ROUNDUP('Дані з ДІСО'!W334/Параметри!$K$25,0)</f>
        <v>0</v>
      </c>
      <c r="BQ334">
        <f>ROUNDUP('Дані з ДІСО'!X334/Параметри!$K$25,0)</f>
        <v>0</v>
      </c>
      <c r="BR334">
        <f>(BO334*Параметри!$K$34+BP334*Параметри!$L$34+BQ334*Параметри!$M$34)/18</f>
        <v>0</v>
      </c>
      <c r="BS334">
        <f>IF(J334=0,0,'Дані з ДІСО'!AC334/J334)</f>
        <v>0</v>
      </c>
      <c r="BT334" s="31">
        <f>(1+0.25*BS334)*BR334*Параметри!$K$48</f>
        <v>0</v>
      </c>
      <c r="BU334" s="31">
        <f ca="1">BT334*'Коефіцієнти АТО'!U334</f>
        <v>0</v>
      </c>
      <c r="BV334" s="31">
        <f>J334*(1+0.25*BS334)*Параметри!$K$61*Параметри!$K$20/1000</f>
        <v>0</v>
      </c>
      <c r="BW334" s="31">
        <f>(1+0.25*BS334)*J334*'Коефіцієнти АТО'!S334*Параметри!$K$20/1000</f>
        <v>0</v>
      </c>
      <c r="BX334" s="31">
        <f t="shared" ca="1" si="66"/>
        <v>0</v>
      </c>
      <c r="BY334">
        <f>ROUNDUP('Дані з ДІСО'!AG334/Параметри!$K$66,0)</f>
        <v>0</v>
      </c>
      <c r="BZ334">
        <f t="shared" si="67"/>
        <v>0</v>
      </c>
      <c r="CA334">
        <f>IF('Дані з ДІСО'!AG334=0,0,'Дані з ДІСО'!AJ334/'Дані з ДІСО'!AG334)</f>
        <v>0</v>
      </c>
      <c r="CB334" s="31">
        <f>BZ334*(1+0.25*CA334)*Параметри!$K$48</f>
        <v>0</v>
      </c>
      <c r="CC334" s="31">
        <f t="shared" ca="1" si="68"/>
        <v>41986</v>
      </c>
      <c r="CD334" s="31">
        <f t="shared" si="69"/>
        <v>0</v>
      </c>
      <c r="CE334" s="31">
        <f t="shared" si="70"/>
        <v>0</v>
      </c>
      <c r="CF334" s="31">
        <f t="shared" si="71"/>
        <v>0</v>
      </c>
    </row>
    <row r="335" spans="1:84" x14ac:dyDescent="0.25">
      <c r="A335" s="9">
        <v>334</v>
      </c>
      <c r="B335" s="9" t="s">
        <v>4354</v>
      </c>
      <c r="C335" s="9" t="s">
        <v>4354</v>
      </c>
      <c r="D335" s="9" t="s">
        <v>2971</v>
      </c>
      <c r="E335" s="9" t="s">
        <v>28</v>
      </c>
      <c r="F335" s="9" t="s">
        <v>3371</v>
      </c>
      <c r="G335" s="9" t="s">
        <v>697</v>
      </c>
      <c r="H335" s="31">
        <f>SUM('Дані з ДІСО'!J335:L335)</f>
        <v>1747</v>
      </c>
      <c r="I335" s="31">
        <f>SUM('Дані з ДІСО'!P335:R335)</f>
        <v>0</v>
      </c>
      <c r="J335" s="31">
        <f>SUM('Дані з ДІСО'!V335:X335)</f>
        <v>0</v>
      </c>
      <c r="K335">
        <f ca="1">ROUNDUP('Дані з ДІСО'!J335/'Коефіцієнти АТО'!$R335,0)</f>
        <v>45</v>
      </c>
      <c r="L335">
        <f ca="1">ROUNDUP('Дані з ДІСО'!K335/'Коефіцієнти АТО'!$R335,0)</f>
        <v>56</v>
      </c>
      <c r="M335">
        <f ca="1">ROUNDUP('Дані з ДІСО'!L335/'Коефіцієнти АТО'!$R335,0)</f>
        <v>17</v>
      </c>
      <c r="N335" s="28">
        <f ca="1">(K335*Параметри!$K$32+L335*Параметри!$L$32+M335*Параметри!$M$32)/18</f>
        <v>204.16666666666666</v>
      </c>
      <c r="O335" s="41">
        <f>'Дані з ДІСО'!Y335/H335</f>
        <v>0.14081282198053807</v>
      </c>
      <c r="P335" s="31">
        <f ca="1">(1+0.25*O335)*N335*Параметри!$K$48</f>
        <v>43138.559994745388</v>
      </c>
      <c r="Q335" s="31">
        <f ca="1">P335*'Коефіцієнти АТО'!T335</f>
        <v>733.35551991067166</v>
      </c>
      <c r="R335" s="31">
        <f>H335*(1+0.25*O335)*Параметри!$K$61*Параметри!$K$20/1000</f>
        <v>0</v>
      </c>
      <c r="S335" s="31">
        <f>H335*(1+0.25*O335)*'Коефіцієнти АТО'!S335*Параметри!$K$20/1000</f>
        <v>9321.3437613877777</v>
      </c>
      <c r="T335" s="31">
        <f t="shared" ca="1" si="61"/>
        <v>53193.259276043835</v>
      </c>
      <c r="U335" s="31">
        <f t="shared" ca="1" si="60"/>
        <v>47349.152336348248</v>
      </c>
      <c r="V335">
        <f>ROUNDUP('Дані з ДІСО'!P335/Параметри!$K$24,0)</f>
        <v>0</v>
      </c>
      <c r="W335">
        <f>ROUNDUP('Дані з ДІСО'!Q335/Параметри!$K$24,0)</f>
        <v>0</v>
      </c>
      <c r="X335">
        <f>ROUNDUP('Дані з ДІСО'!R335/Параметри!$K$24,0)</f>
        <v>0</v>
      </c>
      <c r="Y335" s="28">
        <f>(V335*Параметри!$K$33+W335*Параметри!$L$33+X335*Параметри!$M$33)/18</f>
        <v>0</v>
      </c>
      <c r="Z335" s="41">
        <f>IF(I335=0,0,'Дані з ДІСО'!AA335/I335)</f>
        <v>0</v>
      </c>
      <c r="AA335" s="31">
        <f>(1+0.25*Z335)*Y335*Параметри!$K$48</f>
        <v>0</v>
      </c>
      <c r="AB335" s="31">
        <f ca="1">AA335*'Коефіцієнти АТО'!U335</f>
        <v>0</v>
      </c>
      <c r="AC335" s="31">
        <f>I335*(1+0.25*Z335)*Параметри!$K$61*Параметри!$K$20/1000</f>
        <v>0</v>
      </c>
      <c r="AD335" s="31">
        <f>(1+0.25*Z335)*I335*'Коефіцієнти АТО'!S335*Параметри!$K$20/1000</f>
        <v>0</v>
      </c>
      <c r="AE335" s="31">
        <f t="shared" ca="1" si="62"/>
        <v>0</v>
      </c>
      <c r="AF335" s="45">
        <v>23.364759457764173</v>
      </c>
      <c r="AG335" s="45">
        <f ca="1">T335/SUM('Дані з ДІСО'!J335:L335)</f>
        <v>30.448345321147016</v>
      </c>
      <c r="AH335">
        <f ca="1">'Коефіцієнти АТО'!R335</f>
        <v>15</v>
      </c>
      <c r="AI335">
        <v>20</v>
      </c>
      <c r="AJ335" s="44">
        <f t="shared" ca="1" si="63"/>
        <v>1.3031739263649449</v>
      </c>
      <c r="AK335" t="str">
        <f ca="1">IF(OR(B335="Область",B335="Київ"),"Ні",IF(AJ335&gt;Параметри!$K$72,"Так, верхній",IF(AJ335&lt;Параметри!$K$73,"Так, нижній","Ні")))</f>
        <v>Так, верхній</v>
      </c>
      <c r="AL335" s="45">
        <f ca="1">IF(AK335="Ні",AG335,IF(AK335="Так, верхній",AF335*Параметри!$K$72,AF335*Параметри!$K$73))</f>
        <v>27.103120971006437</v>
      </c>
      <c r="AM335">
        <f>'Дані з ДІСО'!AL335+'Дані з ДІСО'!AN335</f>
        <v>12</v>
      </c>
      <c r="AN335">
        <f>IF(AM335=0,0,'Дані з ДІСО'!AN335/AM335)</f>
        <v>0</v>
      </c>
      <c r="AO335" s="31">
        <f>AM335*(1+0.25*AN335)*Параметри!$K$50</f>
        <v>2297.4545821920001</v>
      </c>
      <c r="AP335" s="31">
        <f>ROUNDUP(('Дані з ДІСО'!AU335+'Дані з ДІСО'!AW335)/Параметри!$K$28,0)</f>
        <v>0</v>
      </c>
      <c r="AQ335" s="54">
        <f>AP335*Параметри!$M$35/18</f>
        <v>0</v>
      </c>
      <c r="AR335" s="31">
        <f>IF(AP335=0,0,'Дані з ДІСО'!AW335/SUM('Дані з ДІСО'!AU335,'Дані з ДІСО'!AW335))</f>
        <v>0</v>
      </c>
      <c r="AS335" s="31">
        <f>(1+0.25*AR335)*AQ335*Параметри!$K$48</f>
        <v>0</v>
      </c>
      <c r="AT335">
        <f>ROUNDUP(('Дані з ДІСО'!AE335+'Дані не з ДІСО'!E335+'Дані не з ДІСО'!G335)/Параметри!$K$64,0)</f>
        <v>0</v>
      </c>
      <c r="AU335">
        <f t="shared" si="64"/>
        <v>0</v>
      </c>
      <c r="AV335">
        <f>IF(AT335=0,0,('Дані з ДІСО'!AH335+'Дані не з ДІСО'!G335)/('Дані з ДІСО'!AE335+'Дані не з ДІСО'!E335+'Дані не з ДІСО'!G335))</f>
        <v>0</v>
      </c>
      <c r="AW335" s="31">
        <f>AU335*(1+0.25*AV335)*Параметри!$K$48</f>
        <v>0</v>
      </c>
      <c r="AX335">
        <f>ROUNDUP('Дані з ДІСО'!AF335/Параметри!$K$65,0)</f>
        <v>0</v>
      </c>
      <c r="AY335">
        <f t="shared" si="65"/>
        <v>0</v>
      </c>
      <c r="AZ335">
        <f>IF(AX335=0,0,'Дані з ДІСО'!AI335/'Дані з ДІСО'!AF335)</f>
        <v>0</v>
      </c>
      <c r="BA335" s="31">
        <f>AY335*(1+0.25*AZ335)*Параметри!$K$48</f>
        <v>0</v>
      </c>
      <c r="BB335">
        <f>ROUNDUP('Дані з ДІСО'!AR335/Параметри!$K$29,0)</f>
        <v>0</v>
      </c>
      <c r="BC335">
        <f>ROUNDUP('Дані з ДІСО'!AS335/Параметри!$K$29,0)</f>
        <v>0</v>
      </c>
      <c r="BD335">
        <f>ROUNDUP('Дані з ДІСО'!AT335/Параметри!$K$29,0)</f>
        <v>0</v>
      </c>
      <c r="BE335" s="54">
        <f>(BB335*Параметри!$K$32+BC335*Параметри!$L$32+BD335*Параметри!$M$32)/18</f>
        <v>0</v>
      </c>
      <c r="BF335" s="31">
        <f>(BE335*Параметри!$K$48+SUM('Дані з ДІСО'!AR335:AT335)*IF(Параметри!$R$37="RNK",Параметри!$K$45,Параметри!$R$47)*Параметри!$K$20/1000)*Параметри!$K$69</f>
        <v>0</v>
      </c>
      <c r="BG335">
        <f>ROUNDUP(('Дані не з ДІСО'!I335+'Дані не з ДІСО'!K335)/Параметри!$K$26,0)</f>
        <v>0</v>
      </c>
      <c r="BH335" s="31">
        <f>BG335*Параметри!$M$36/18</f>
        <v>0</v>
      </c>
      <c r="BI335">
        <f>IF(BG335=0,0,'Дані не з ДІСО'!K335/('Дані не з ДІСО'!I335+'Дані не з ДІСО'!K335))</f>
        <v>0</v>
      </c>
      <c r="BJ335" s="31">
        <f>(1+0.25*BI335)*BH335*Параметри!$K$48</f>
        <v>0</v>
      </c>
      <c r="BK335">
        <f>ROUNDUP('Дані не з ДІСО'!M335/Параметри!$K$27,0)</f>
        <v>0</v>
      </c>
      <c r="BL335">
        <f>BK335*Параметри!$M$37/18</f>
        <v>0</v>
      </c>
      <c r="BM335" s="31">
        <f>BL335*Параметри!$K$48</f>
        <v>0</v>
      </c>
      <c r="BN335" s="31">
        <f>'Дані не з ДІСО'!N335*(7*Параметри!$K$50+Параметри!$K$49)</f>
        <v>0</v>
      </c>
      <c r="BO335">
        <f>ROUNDUP('Дані з ДІСО'!V335/Параметри!$K$25,0)</f>
        <v>0</v>
      </c>
      <c r="BP335">
        <f>ROUNDUP('Дані з ДІСО'!W335/Параметри!$K$25,0)</f>
        <v>0</v>
      </c>
      <c r="BQ335">
        <f>ROUNDUP('Дані з ДІСО'!X335/Параметри!$K$25,0)</f>
        <v>0</v>
      </c>
      <c r="BR335">
        <f>(BO335*Параметри!$K$34+BP335*Параметри!$L$34+BQ335*Параметри!$M$34)/18</f>
        <v>0</v>
      </c>
      <c r="BS335">
        <f>IF(J335=0,0,'Дані з ДІСО'!AC335/J335)</f>
        <v>0</v>
      </c>
      <c r="BT335" s="31">
        <f>(1+0.25*BS335)*BR335*Параметри!$K$48</f>
        <v>0</v>
      </c>
      <c r="BU335" s="31">
        <f ca="1">BT335*'Коефіцієнти АТО'!U335</f>
        <v>0</v>
      </c>
      <c r="BV335" s="31">
        <f>J335*(1+0.25*BS335)*Параметри!$K$61*Параметри!$K$20/1000</f>
        <v>0</v>
      </c>
      <c r="BW335" s="31">
        <f>(1+0.25*BS335)*J335*'Коефіцієнти АТО'!S335*Параметри!$K$20/1000</f>
        <v>0</v>
      </c>
      <c r="BX335" s="31">
        <f t="shared" ca="1" si="66"/>
        <v>0</v>
      </c>
      <c r="BY335">
        <f>ROUNDUP('Дані з ДІСО'!AG335/Параметри!$K$66,0)</f>
        <v>0</v>
      </c>
      <c r="BZ335">
        <f t="shared" si="67"/>
        <v>0</v>
      </c>
      <c r="CA335">
        <f>IF('Дані з ДІСО'!AG335=0,0,'Дані з ДІСО'!AJ335/'Дані з ДІСО'!AG335)</f>
        <v>0</v>
      </c>
      <c r="CB335" s="31">
        <f>BZ335*(1+0.25*CA335)*Параметри!$K$48</f>
        <v>0</v>
      </c>
      <c r="CC335" s="31">
        <f t="shared" ca="1" si="68"/>
        <v>49646.6</v>
      </c>
      <c r="CD335" s="31">
        <f t="shared" si="69"/>
        <v>0</v>
      </c>
      <c r="CE335" s="31">
        <f t="shared" si="70"/>
        <v>0</v>
      </c>
      <c r="CF335" s="31">
        <f t="shared" si="71"/>
        <v>0</v>
      </c>
    </row>
    <row r="336" spans="1:84" x14ac:dyDescent="0.25">
      <c r="A336" s="9">
        <v>335</v>
      </c>
      <c r="B336" s="9" t="s">
        <v>4354</v>
      </c>
      <c r="C336" s="9" t="s">
        <v>4354</v>
      </c>
      <c r="D336" s="9" t="s">
        <v>2971</v>
      </c>
      <c r="E336" s="9" t="s">
        <v>28</v>
      </c>
      <c r="F336" s="9" t="s">
        <v>3372</v>
      </c>
      <c r="G336" s="9" t="s">
        <v>699</v>
      </c>
      <c r="H336" s="31">
        <f>SUM('Дані з ДІСО'!J336:L336)</f>
        <v>722</v>
      </c>
      <c r="I336" s="31">
        <f>SUM('Дані з ДІСО'!P336:R336)</f>
        <v>0</v>
      </c>
      <c r="J336" s="31">
        <f>SUM('Дані з ДІСО'!V336:X336)</f>
        <v>0</v>
      </c>
      <c r="K336">
        <f ca="1">ROUNDUP('Дані з ДІСО'!J336/'Коефіцієнти АТО'!$R336,0)</f>
        <v>22</v>
      </c>
      <c r="L336">
        <f ca="1">ROUNDUP('Дані з ДІСО'!K336/'Коефіцієнти АТО'!$R336,0)</f>
        <v>23</v>
      </c>
      <c r="M336">
        <f ca="1">ROUNDUP('Дані з ДІСО'!L336/'Коефіцієнти АТО'!$R336,0)</f>
        <v>3</v>
      </c>
      <c r="N336" s="28">
        <f ca="1">(K336*Параметри!$K$32+L336*Параметри!$L$32+M336*Параметри!$M$32)/18</f>
        <v>80.333333333333329</v>
      </c>
      <c r="O336" s="41">
        <f>'Дані з ДІСО'!Y336/H336</f>
        <v>0</v>
      </c>
      <c r="P336" s="31">
        <f ca="1">(1+0.25*O336)*N336*Параметри!$K$48</f>
        <v>16396.493654258669</v>
      </c>
      <c r="Q336" s="31">
        <f ca="1">P336*'Коефіцієнти АТО'!T336</f>
        <v>278.7403921223974</v>
      </c>
      <c r="R336" s="31">
        <f>H336*(1+0.25*O336)*Параметри!$K$61*Параметри!$K$20/1000</f>
        <v>0</v>
      </c>
      <c r="S336" s="31">
        <f>H336*(1+0.25*O336)*'Коефіцієнти АТО'!S336*Параметри!$K$20/1000</f>
        <v>3721.3216454088893</v>
      </c>
      <c r="T336" s="31">
        <f t="shared" ca="1" si="61"/>
        <v>20396.555691789956</v>
      </c>
      <c r="U336" s="31">
        <f t="shared" ca="1" si="60"/>
        <v>21828.157567328341</v>
      </c>
      <c r="V336">
        <f>ROUNDUP('Дані з ДІСО'!P336/Параметри!$K$24,0)</f>
        <v>0</v>
      </c>
      <c r="W336">
        <f>ROUNDUP('Дані з ДІСО'!Q336/Параметри!$K$24,0)</f>
        <v>0</v>
      </c>
      <c r="X336">
        <f>ROUNDUP('Дані з ДІСО'!R336/Параметри!$K$24,0)</f>
        <v>0</v>
      </c>
      <c r="Y336" s="28">
        <f>(V336*Параметри!$K$33+W336*Параметри!$L$33+X336*Параметри!$M$33)/18</f>
        <v>0</v>
      </c>
      <c r="Z336" s="41">
        <f>IF(I336=0,0,'Дані з ДІСО'!AA336/I336)</f>
        <v>0</v>
      </c>
      <c r="AA336" s="31">
        <f>(1+0.25*Z336)*Y336*Параметри!$K$48</f>
        <v>0</v>
      </c>
      <c r="AB336" s="31">
        <f ca="1">AA336*'Коефіцієнти АТО'!U336</f>
        <v>0</v>
      </c>
      <c r="AC336" s="31">
        <f>I336*(1+0.25*Z336)*Параметри!$K$61*Параметри!$K$20/1000</f>
        <v>0</v>
      </c>
      <c r="AD336" s="31">
        <f>(1+0.25*Z336)*I336*'Коефіцієнти АТО'!S336*Параметри!$K$20/1000</f>
        <v>0</v>
      </c>
      <c r="AE336" s="31">
        <f t="shared" ca="1" si="62"/>
        <v>0</v>
      </c>
      <c r="AF336" s="45">
        <v>30.232905217906289</v>
      </c>
      <c r="AG336" s="45">
        <f ca="1">T336/SUM('Дані з ДІСО'!J336:L336)</f>
        <v>28.250077135443153</v>
      </c>
      <c r="AH336">
        <f ca="1">'Коефіцієнти АТО'!R336</f>
        <v>15.5</v>
      </c>
      <c r="AI336">
        <v>13</v>
      </c>
      <c r="AJ336" s="44">
        <f t="shared" ca="1" si="63"/>
        <v>0.93441490097720581</v>
      </c>
      <c r="AK336" t="str">
        <f ca="1">IF(OR(B336="Область",B336="Київ"),"Ні",IF(AJ336&gt;Параметри!$K$72,"Так, верхній",IF(AJ336&lt;Параметри!$K$73,"Так, нижній","Ні")))</f>
        <v>Так, нижній</v>
      </c>
      <c r="AL336" s="45">
        <f ca="1">IF(AK336="Ні",AG336,IF(AK336="Так, верхній",AF336*Параметри!$K$72,AF336*Параметри!$K$73))</f>
        <v>30.232905217906289</v>
      </c>
      <c r="AM336">
        <f>'Дані з ДІСО'!AL336+'Дані з ДІСО'!AN336</f>
        <v>0</v>
      </c>
      <c r="AN336">
        <f>IF(AM336=0,0,'Дані з ДІСО'!AN336/AM336)</f>
        <v>0</v>
      </c>
      <c r="AO336" s="31">
        <f>AM336*(1+0.25*AN336)*Параметри!$K$50</f>
        <v>0</v>
      </c>
      <c r="AP336" s="31">
        <f>ROUNDUP(('Дані з ДІСО'!AU336+'Дані з ДІСО'!AW336)/Параметри!$K$28,0)</f>
        <v>0</v>
      </c>
      <c r="AQ336" s="54">
        <f>AP336*Параметри!$M$35/18</f>
        <v>0</v>
      </c>
      <c r="AR336" s="31">
        <f>IF(AP336=0,0,'Дані з ДІСО'!AW336/SUM('Дані з ДІСО'!AU336,'Дані з ДІСО'!AW336))</f>
        <v>0</v>
      </c>
      <c r="AS336" s="31">
        <f>(1+0.25*AR336)*AQ336*Параметри!$K$48</f>
        <v>0</v>
      </c>
      <c r="AT336">
        <f>ROUNDUP(('Дані з ДІСО'!AE336+'Дані не з ДІСО'!E336+'Дані не з ДІСО'!G336)/Параметри!$K$64,0)</f>
        <v>0</v>
      </c>
      <c r="AU336">
        <f t="shared" si="64"/>
        <v>0</v>
      </c>
      <c r="AV336">
        <f>IF(AT336=0,0,('Дані з ДІСО'!AH336+'Дані не з ДІСО'!G336)/('Дані з ДІСО'!AE336+'Дані не з ДІСО'!E336+'Дані не з ДІСО'!G336))</f>
        <v>0</v>
      </c>
      <c r="AW336" s="31">
        <f>AU336*(1+0.25*AV336)*Параметри!$K$48</f>
        <v>0</v>
      </c>
      <c r="AX336">
        <f>ROUNDUP('Дані з ДІСО'!AF336/Параметри!$K$65,0)</f>
        <v>0</v>
      </c>
      <c r="AY336">
        <f t="shared" si="65"/>
        <v>0</v>
      </c>
      <c r="AZ336">
        <f>IF(AX336=0,0,'Дані з ДІСО'!AI336/'Дані з ДІСО'!AF336)</f>
        <v>0</v>
      </c>
      <c r="BA336" s="31">
        <f>AY336*(1+0.25*AZ336)*Параметри!$K$48</f>
        <v>0</v>
      </c>
      <c r="BB336">
        <f>ROUNDUP('Дані з ДІСО'!AR336/Параметри!$K$29,0)</f>
        <v>0</v>
      </c>
      <c r="BC336">
        <f>ROUNDUP('Дані з ДІСО'!AS336/Параметри!$K$29,0)</f>
        <v>0</v>
      </c>
      <c r="BD336">
        <f>ROUNDUP('Дані з ДІСО'!AT336/Параметри!$K$29,0)</f>
        <v>0</v>
      </c>
      <c r="BE336" s="54">
        <f>(BB336*Параметри!$K$32+BC336*Параметри!$L$32+BD336*Параметри!$M$32)/18</f>
        <v>0</v>
      </c>
      <c r="BF336" s="31">
        <f>(BE336*Параметри!$K$48+SUM('Дані з ДІСО'!AR336:AT336)*IF(Параметри!$R$37="RNK",Параметри!$K$45,Параметри!$R$47)*Параметри!$K$20/1000)*Параметри!$K$69</f>
        <v>0</v>
      </c>
      <c r="BG336">
        <f>ROUNDUP(('Дані не з ДІСО'!I336+'Дані не з ДІСО'!K336)/Параметри!$K$26,0)</f>
        <v>0</v>
      </c>
      <c r="BH336" s="31">
        <f>BG336*Параметри!$M$36/18</f>
        <v>0</v>
      </c>
      <c r="BI336">
        <f>IF(BG336=0,0,'Дані не з ДІСО'!K336/('Дані не з ДІСО'!I336+'Дані не з ДІСО'!K336))</f>
        <v>0</v>
      </c>
      <c r="BJ336" s="31">
        <f>(1+0.25*BI336)*BH336*Параметри!$K$48</f>
        <v>0</v>
      </c>
      <c r="BK336">
        <f>ROUNDUP('Дані не з ДІСО'!M336/Параметри!$K$27,0)</f>
        <v>0</v>
      </c>
      <c r="BL336">
        <f>BK336*Параметри!$M$37/18</f>
        <v>0</v>
      </c>
      <c r="BM336" s="31">
        <f>BL336*Параметри!$K$48</f>
        <v>0</v>
      </c>
      <c r="BN336" s="31">
        <f>'Дані не з ДІСО'!N336*(7*Параметри!$K$50+Параметри!$K$49)</f>
        <v>0</v>
      </c>
      <c r="BO336">
        <f>ROUNDUP('Дані з ДІСО'!V336/Параметри!$K$25,0)</f>
        <v>0</v>
      </c>
      <c r="BP336">
        <f>ROUNDUP('Дані з ДІСО'!W336/Параметри!$K$25,0)</f>
        <v>0</v>
      </c>
      <c r="BQ336">
        <f>ROUNDUP('Дані з ДІСО'!X336/Параметри!$K$25,0)</f>
        <v>0</v>
      </c>
      <c r="BR336">
        <f>(BO336*Параметри!$K$34+BP336*Параметри!$L$34+BQ336*Параметри!$M$34)/18</f>
        <v>0</v>
      </c>
      <c r="BS336">
        <f>IF(J336=0,0,'Дані з ДІСО'!AC336/J336)</f>
        <v>0</v>
      </c>
      <c r="BT336" s="31">
        <f>(1+0.25*BS336)*BR336*Параметри!$K$48</f>
        <v>0</v>
      </c>
      <c r="BU336" s="31">
        <f ca="1">BT336*'Коефіцієнти АТО'!U336</f>
        <v>0</v>
      </c>
      <c r="BV336" s="31">
        <f>J336*(1+0.25*BS336)*Параметри!$K$61*Параметри!$K$20/1000</f>
        <v>0</v>
      </c>
      <c r="BW336" s="31">
        <f>(1+0.25*BS336)*J336*'Коефіцієнти АТО'!S336*Параметри!$K$20/1000</f>
        <v>0</v>
      </c>
      <c r="BX336" s="31">
        <f t="shared" ca="1" si="66"/>
        <v>0</v>
      </c>
      <c r="BY336">
        <f>ROUNDUP('Дані з ДІСО'!AG336/Параметри!$K$66,0)</f>
        <v>0</v>
      </c>
      <c r="BZ336">
        <f t="shared" si="67"/>
        <v>0</v>
      </c>
      <c r="CA336">
        <f>IF('Дані з ДІСО'!AG336=0,0,'Дані з ДІСО'!AJ336/'Дані з ДІСО'!AG336)</f>
        <v>0</v>
      </c>
      <c r="CB336" s="31">
        <f>BZ336*(1+0.25*CA336)*Параметри!$K$48</f>
        <v>0</v>
      </c>
      <c r="CC336" s="31">
        <f t="shared" ca="1" si="68"/>
        <v>21828.2</v>
      </c>
      <c r="CD336" s="31">
        <f t="shared" si="69"/>
        <v>0</v>
      </c>
      <c r="CE336" s="31">
        <f t="shared" si="70"/>
        <v>0</v>
      </c>
      <c r="CF336" s="31">
        <f t="shared" si="71"/>
        <v>0</v>
      </c>
    </row>
    <row r="337" spans="1:84" x14ac:dyDescent="0.25">
      <c r="A337" s="9">
        <v>336</v>
      </c>
      <c r="B337" s="9" t="s">
        <v>4354</v>
      </c>
      <c r="C337" s="9" t="s">
        <v>4354</v>
      </c>
      <c r="D337" s="9" t="s">
        <v>2971</v>
      </c>
      <c r="E337" s="9" t="s">
        <v>28</v>
      </c>
      <c r="F337" s="9" t="s">
        <v>3373</v>
      </c>
      <c r="G337" s="9" t="s">
        <v>701</v>
      </c>
      <c r="H337" s="31">
        <f>SUM('Дані з ДІСО'!J337:L337)</f>
        <v>560</v>
      </c>
      <c r="I337" s="31">
        <f>SUM('Дані з ДІСО'!P337:R337)</f>
        <v>0</v>
      </c>
      <c r="J337" s="31">
        <f>SUM('Дані з ДІСО'!V337:X337)</f>
        <v>0</v>
      </c>
      <c r="K337">
        <f ca="1">ROUNDUP('Дані з ДІСО'!J337/'Коефіцієнти АТО'!$R337,0)</f>
        <v>15</v>
      </c>
      <c r="L337">
        <f ca="1">ROUNDUP('Дані з ДІСО'!K337/'Коефіцієнти АТО'!$R337,0)</f>
        <v>19</v>
      </c>
      <c r="M337">
        <f ca="1">ROUNDUP('Дані з ДІСО'!L337/'Коефіцієнти АТО'!$R337,0)</f>
        <v>5</v>
      </c>
      <c r="N337" s="28">
        <f ca="1">(K337*Параметри!$K$32+L337*Параметри!$L$32+M337*Параметри!$M$32)/18</f>
        <v>67.277777777777771</v>
      </c>
      <c r="O337" s="41">
        <f>'Дані з ДІСО'!Y337/H337</f>
        <v>0</v>
      </c>
      <c r="P337" s="31">
        <f ca="1">(1+0.25*O337)*N337*Параметри!$K$48</f>
        <v>13731.77995526089</v>
      </c>
      <c r="Q337" s="31">
        <f ca="1">P337*'Коефіцієнти АТО'!T337</f>
        <v>233.44025923943516</v>
      </c>
      <c r="R337" s="31">
        <f>H337*(1+0.25*O337)*Параметри!$K$61*Параметри!$K$20/1000</f>
        <v>0</v>
      </c>
      <c r="S337" s="31">
        <f>H337*(1+0.25*O337)*'Коефіцієнти АТО'!S337*Параметри!$K$20/1000</f>
        <v>2886.3436584888891</v>
      </c>
      <c r="T337" s="31">
        <f t="shared" ca="1" si="61"/>
        <v>16851.563872989213</v>
      </c>
      <c r="U337" s="31">
        <f t="shared" ca="1" si="60"/>
        <v>17448.583824279969</v>
      </c>
      <c r="V337">
        <f>ROUNDUP('Дані з ДІСО'!P337/Параметри!$K$24,0)</f>
        <v>0</v>
      </c>
      <c r="W337">
        <f>ROUNDUP('Дані з ДІСО'!Q337/Параметри!$K$24,0)</f>
        <v>0</v>
      </c>
      <c r="X337">
        <f>ROUNDUP('Дані з ДІСО'!R337/Параметри!$K$24,0)</f>
        <v>0</v>
      </c>
      <c r="Y337" s="28">
        <f>(V337*Параметри!$K$33+W337*Параметри!$L$33+X337*Параметри!$M$33)/18</f>
        <v>0</v>
      </c>
      <c r="Z337" s="41">
        <f>IF(I337=0,0,'Дані з ДІСО'!AA337/I337)</f>
        <v>0</v>
      </c>
      <c r="AA337" s="31">
        <f>(1+0.25*Z337)*Y337*Параметри!$K$48</f>
        <v>0</v>
      </c>
      <c r="AB337" s="31">
        <f ca="1">AA337*'Коефіцієнти АТО'!U337</f>
        <v>0</v>
      </c>
      <c r="AC337" s="31">
        <f>I337*(1+0.25*Z337)*Параметри!$K$61*Параметри!$K$20/1000</f>
        <v>0</v>
      </c>
      <c r="AD337" s="31">
        <f>(1+0.25*Z337)*I337*'Коефіцієнти АТО'!S337*Параметри!$K$20/1000</f>
        <v>0</v>
      </c>
      <c r="AE337" s="31">
        <f t="shared" ca="1" si="62"/>
        <v>0</v>
      </c>
      <c r="AF337" s="45">
        <v>31.158185400499946</v>
      </c>
      <c r="AG337" s="45">
        <f ca="1">T337/SUM('Дані з ДІСО'!J337:L337)</f>
        <v>30.092078344623594</v>
      </c>
      <c r="AH337">
        <f ca="1">'Коефіцієнти АТО'!R337</f>
        <v>14.5</v>
      </c>
      <c r="AI337">
        <v>13</v>
      </c>
      <c r="AJ337" s="44">
        <f t="shared" ca="1" si="63"/>
        <v>0.9657840454386909</v>
      </c>
      <c r="AK337" t="str">
        <f ca="1">IF(OR(B337="Область",B337="Київ"),"Ні",IF(AJ337&gt;Параметри!$K$72,"Так, верхній",IF(AJ337&lt;Параметри!$K$73,"Так, нижній","Ні")))</f>
        <v>Так, нижній</v>
      </c>
      <c r="AL337" s="45">
        <f ca="1">IF(AK337="Ні",AG337,IF(AK337="Так, верхній",AF337*Параметри!$K$72,AF337*Параметри!$K$73))</f>
        <v>31.158185400499946</v>
      </c>
      <c r="AM337">
        <f>'Дані з ДІСО'!AL337+'Дані з ДІСО'!AN337</f>
        <v>8</v>
      </c>
      <c r="AN337">
        <f>IF(AM337=0,0,'Дані з ДІСО'!AN337/AM337)</f>
        <v>0</v>
      </c>
      <c r="AO337" s="31">
        <f>AM337*(1+0.25*AN337)*Параметри!$K$50</f>
        <v>1531.6363881280001</v>
      </c>
      <c r="AP337" s="31">
        <f>ROUNDUP(('Дані з ДІСО'!AU337+'Дані з ДІСО'!AW337)/Параметри!$K$28,0)</f>
        <v>0</v>
      </c>
      <c r="AQ337" s="54">
        <f>AP337*Параметри!$M$35/18</f>
        <v>0</v>
      </c>
      <c r="AR337" s="31">
        <f>IF(AP337=0,0,'Дані з ДІСО'!AW337/SUM('Дані з ДІСО'!AU337,'Дані з ДІСО'!AW337))</f>
        <v>0</v>
      </c>
      <c r="AS337" s="31">
        <f>(1+0.25*AR337)*AQ337*Параметри!$K$48</f>
        <v>0</v>
      </c>
      <c r="AT337">
        <f>ROUNDUP(('Дані з ДІСО'!AE337+'Дані не з ДІСО'!E337+'Дані не з ДІСО'!G337)/Параметри!$K$64,0)</f>
        <v>0</v>
      </c>
      <c r="AU337">
        <f t="shared" si="64"/>
        <v>0</v>
      </c>
      <c r="AV337">
        <f>IF(AT337=0,0,('Дані з ДІСО'!AH337+'Дані не з ДІСО'!G337)/('Дані з ДІСО'!AE337+'Дані не з ДІСО'!E337+'Дані не з ДІСО'!G337))</f>
        <v>0</v>
      </c>
      <c r="AW337" s="31">
        <f>AU337*(1+0.25*AV337)*Параметри!$K$48</f>
        <v>0</v>
      </c>
      <c r="AX337">
        <f>ROUNDUP('Дані з ДІСО'!AF337/Параметри!$K$65,0)</f>
        <v>0</v>
      </c>
      <c r="AY337">
        <f t="shared" si="65"/>
        <v>0</v>
      </c>
      <c r="AZ337">
        <f>IF(AX337=0,0,'Дані з ДІСО'!AI337/'Дані з ДІСО'!AF337)</f>
        <v>0</v>
      </c>
      <c r="BA337" s="31">
        <f>AY337*(1+0.25*AZ337)*Параметри!$K$48</f>
        <v>0</v>
      </c>
      <c r="BB337">
        <f>ROUNDUP('Дані з ДІСО'!AR337/Параметри!$K$29,0)</f>
        <v>0</v>
      </c>
      <c r="BC337">
        <f>ROUNDUP('Дані з ДІСО'!AS337/Параметри!$K$29,0)</f>
        <v>0</v>
      </c>
      <c r="BD337">
        <f>ROUNDUP('Дані з ДІСО'!AT337/Параметри!$K$29,0)</f>
        <v>0</v>
      </c>
      <c r="BE337" s="54">
        <f>(BB337*Параметри!$K$32+BC337*Параметри!$L$32+BD337*Параметри!$M$32)/18</f>
        <v>0</v>
      </c>
      <c r="BF337" s="31">
        <f>(BE337*Параметри!$K$48+SUM('Дані з ДІСО'!AR337:AT337)*IF(Параметри!$R$37="RNK",Параметри!$K$45,Параметри!$R$47)*Параметри!$K$20/1000)*Параметри!$K$69</f>
        <v>0</v>
      </c>
      <c r="BG337">
        <f>ROUNDUP(('Дані не з ДІСО'!I337+'Дані не з ДІСО'!K337)/Параметри!$K$26,0)</f>
        <v>0</v>
      </c>
      <c r="BH337" s="31">
        <f>BG337*Параметри!$M$36/18</f>
        <v>0</v>
      </c>
      <c r="BI337">
        <f>IF(BG337=0,0,'Дані не з ДІСО'!K337/('Дані не з ДІСО'!I337+'Дані не з ДІСО'!K337))</f>
        <v>0</v>
      </c>
      <c r="BJ337" s="31">
        <f>(1+0.25*BI337)*BH337*Параметри!$K$48</f>
        <v>0</v>
      </c>
      <c r="BK337">
        <f>ROUNDUP('Дані не з ДІСО'!M337/Параметри!$K$27,0)</f>
        <v>0</v>
      </c>
      <c r="BL337">
        <f>BK337*Параметри!$M$37/18</f>
        <v>0</v>
      </c>
      <c r="BM337" s="31">
        <f>BL337*Параметри!$K$48</f>
        <v>0</v>
      </c>
      <c r="BN337" s="31">
        <f>'Дані не з ДІСО'!N337*(7*Параметри!$K$50+Параметри!$K$49)</f>
        <v>0</v>
      </c>
      <c r="BO337">
        <f>ROUNDUP('Дані з ДІСО'!V337/Параметри!$K$25,0)</f>
        <v>0</v>
      </c>
      <c r="BP337">
        <f>ROUNDUP('Дані з ДІСО'!W337/Параметри!$K$25,0)</f>
        <v>0</v>
      </c>
      <c r="BQ337">
        <f>ROUNDUP('Дані з ДІСО'!X337/Параметри!$K$25,0)</f>
        <v>0</v>
      </c>
      <c r="BR337">
        <f>(BO337*Параметри!$K$34+BP337*Параметри!$L$34+BQ337*Параметри!$M$34)/18</f>
        <v>0</v>
      </c>
      <c r="BS337">
        <f>IF(J337=0,0,'Дані з ДІСО'!AC337/J337)</f>
        <v>0</v>
      </c>
      <c r="BT337" s="31">
        <f>(1+0.25*BS337)*BR337*Параметри!$K$48</f>
        <v>0</v>
      </c>
      <c r="BU337" s="31">
        <f ca="1">BT337*'Коефіцієнти АТО'!U337</f>
        <v>0</v>
      </c>
      <c r="BV337" s="31">
        <f>J337*(1+0.25*BS337)*Параметри!$K$61*Параметри!$K$20/1000</f>
        <v>0</v>
      </c>
      <c r="BW337" s="31">
        <f>(1+0.25*BS337)*J337*'Коефіцієнти АТО'!S337*Параметри!$K$20/1000</f>
        <v>0</v>
      </c>
      <c r="BX337" s="31">
        <f t="shared" ca="1" si="66"/>
        <v>0</v>
      </c>
      <c r="BY337">
        <f>ROUNDUP('Дані з ДІСО'!AG337/Параметри!$K$66,0)</f>
        <v>0</v>
      </c>
      <c r="BZ337">
        <f t="shared" si="67"/>
        <v>0</v>
      </c>
      <c r="CA337">
        <f>IF('Дані з ДІСО'!AG337=0,0,'Дані з ДІСО'!AJ337/'Дані з ДІСО'!AG337)</f>
        <v>0</v>
      </c>
      <c r="CB337" s="31">
        <f>BZ337*(1+0.25*CA337)*Параметри!$K$48</f>
        <v>0</v>
      </c>
      <c r="CC337" s="31">
        <f t="shared" ca="1" si="68"/>
        <v>18980.2</v>
      </c>
      <c r="CD337" s="31">
        <f t="shared" si="69"/>
        <v>0</v>
      </c>
      <c r="CE337" s="31">
        <f t="shared" si="70"/>
        <v>0</v>
      </c>
      <c r="CF337" s="31">
        <f t="shared" si="71"/>
        <v>0</v>
      </c>
    </row>
    <row r="338" spans="1:84" x14ac:dyDescent="0.25">
      <c r="A338" s="9">
        <v>337</v>
      </c>
      <c r="B338" s="9" t="s">
        <v>4354</v>
      </c>
      <c r="C338" s="9" t="s">
        <v>4354</v>
      </c>
      <c r="D338" s="9" t="s">
        <v>2971</v>
      </c>
      <c r="E338" s="9" t="s">
        <v>28</v>
      </c>
      <c r="F338" s="9" t="s">
        <v>3374</v>
      </c>
      <c r="G338" s="9" t="s">
        <v>703</v>
      </c>
      <c r="H338" s="31">
        <f>SUM('Дані з ДІСО'!J338:L338)</f>
        <v>1352</v>
      </c>
      <c r="I338" s="31">
        <f>SUM('Дані з ДІСО'!P338:R338)</f>
        <v>0</v>
      </c>
      <c r="J338" s="31">
        <f>SUM('Дані з ДІСО'!V338:X338)</f>
        <v>0</v>
      </c>
      <c r="K338">
        <f ca="1">ROUNDUP('Дані з ДІСО'!J338/'Коефіцієнти АТО'!$R338,0)</f>
        <v>30</v>
      </c>
      <c r="L338">
        <f ca="1">ROUNDUP('Дані з ДІСО'!K338/'Коефіцієнти АТО'!$R338,0)</f>
        <v>33</v>
      </c>
      <c r="M338">
        <f ca="1">ROUNDUP('Дані з ДІСО'!L338/'Коефіцієнти АТО'!$R338,0)</f>
        <v>8</v>
      </c>
      <c r="N338" s="28">
        <f ca="1">(K338*Параметри!$K$32+L338*Параметри!$L$32+M338*Параметри!$M$32)/18</f>
        <v>120.88888888888889</v>
      </c>
      <c r="O338" s="41">
        <f>'Дані з ДІСО'!Y338/H338</f>
        <v>0</v>
      </c>
      <c r="P338" s="31">
        <f ca="1">(1+0.25*O338)*N338*Параметри!$K$48</f>
        <v>24674.114931996446</v>
      </c>
      <c r="Q338" s="31">
        <f ca="1">P338*'Коефіцієнти АТО'!T338</f>
        <v>419.45995384393962</v>
      </c>
      <c r="R338" s="31">
        <f>H338*(1+0.25*O338)*Параметри!$K$61*Параметри!$K$20/1000</f>
        <v>0</v>
      </c>
      <c r="S338" s="31">
        <f>H338*(1+0.25*O338)*'Коефіцієнти АТО'!S338*Параметри!$K$20/1000</f>
        <v>6968.4582612088889</v>
      </c>
      <c r="T338" s="31">
        <f t="shared" ca="1" si="61"/>
        <v>32062.033147049275</v>
      </c>
      <c r="U338" s="31">
        <f t="shared" ca="1" si="60"/>
        <v>37535.413398351993</v>
      </c>
      <c r="V338">
        <f>ROUNDUP('Дані з ДІСО'!P338/Параметри!$K$24,0)</f>
        <v>0</v>
      </c>
      <c r="W338">
        <f>ROUNDUP('Дані з ДІСО'!Q338/Параметри!$K$24,0)</f>
        <v>0</v>
      </c>
      <c r="X338">
        <f>ROUNDUP('Дані з ДІСО'!R338/Параметри!$K$24,0)</f>
        <v>0</v>
      </c>
      <c r="Y338" s="28">
        <f>(V338*Параметри!$K$33+W338*Параметри!$L$33+X338*Параметри!$M$33)/18</f>
        <v>0</v>
      </c>
      <c r="Z338" s="41">
        <f>IF(I338=0,0,'Дані з ДІСО'!AA338/I338)</f>
        <v>0</v>
      </c>
      <c r="AA338" s="31">
        <f>(1+0.25*Z338)*Y338*Параметри!$K$48</f>
        <v>0</v>
      </c>
      <c r="AB338" s="31">
        <f ca="1">AA338*'Коефіцієнти АТО'!U338</f>
        <v>0</v>
      </c>
      <c r="AC338" s="31">
        <f>I338*(1+0.25*Z338)*Параметри!$K$61*Параметри!$K$20/1000</f>
        <v>0</v>
      </c>
      <c r="AD338" s="31">
        <f>(1+0.25*Z338)*I338*'Коефіцієнти АТО'!S338*Параметри!$K$20/1000</f>
        <v>0</v>
      </c>
      <c r="AE338" s="31">
        <f t="shared" ca="1" si="62"/>
        <v>0</v>
      </c>
      <c r="AF338" s="45">
        <v>27.762879732508871</v>
      </c>
      <c r="AG338" s="45">
        <f ca="1">T338/SUM('Дані з ДІСО'!J338:L338)</f>
        <v>23.714521558468398</v>
      </c>
      <c r="AH338">
        <f ca="1">'Коефіцієнти АТО'!R338</f>
        <v>19.5</v>
      </c>
      <c r="AI338">
        <v>14.5</v>
      </c>
      <c r="AJ338" s="44">
        <f t="shared" ca="1" si="63"/>
        <v>0.85418089862990476</v>
      </c>
      <c r="AK338" t="str">
        <f ca="1">IF(OR(B338="Область",B338="Київ"),"Ні",IF(AJ338&gt;Параметри!$K$72,"Так, верхній",IF(AJ338&lt;Параметри!$K$73,"Так, нижній","Ні")))</f>
        <v>Так, нижній</v>
      </c>
      <c r="AL338" s="45">
        <f ca="1">IF(AK338="Ні",AG338,IF(AK338="Так, верхній",AF338*Параметри!$K$72,AF338*Параметри!$K$73))</f>
        <v>27.762879732508871</v>
      </c>
      <c r="AM338">
        <f>'Дані з ДІСО'!AL338+'Дані з ДІСО'!AN338</f>
        <v>12</v>
      </c>
      <c r="AN338">
        <f>IF(AM338=0,0,'Дані з ДІСО'!AN338/AM338)</f>
        <v>0</v>
      </c>
      <c r="AO338" s="31">
        <f>AM338*(1+0.25*AN338)*Параметри!$K$50</f>
        <v>2297.4545821920001</v>
      </c>
      <c r="AP338" s="31">
        <f>ROUNDUP(('Дані з ДІСО'!AU338+'Дані з ДІСО'!AW338)/Параметри!$K$28,0)</f>
        <v>0</v>
      </c>
      <c r="AQ338" s="54">
        <f>AP338*Параметри!$M$35/18</f>
        <v>0</v>
      </c>
      <c r="AR338" s="31">
        <f>IF(AP338=0,0,'Дані з ДІСО'!AW338/SUM('Дані з ДІСО'!AU338,'Дані з ДІСО'!AW338))</f>
        <v>0</v>
      </c>
      <c r="AS338" s="31">
        <f>(1+0.25*AR338)*AQ338*Параметри!$K$48</f>
        <v>0</v>
      </c>
      <c r="AT338">
        <f>ROUNDUP(('Дані з ДІСО'!AE338+'Дані не з ДІСО'!E338+'Дані не з ДІСО'!G338)/Параметри!$K$64,0)</f>
        <v>0</v>
      </c>
      <c r="AU338">
        <f t="shared" si="64"/>
        <v>0</v>
      </c>
      <c r="AV338">
        <f>IF(AT338=0,0,('Дані з ДІСО'!AH338+'Дані не з ДІСО'!G338)/('Дані з ДІСО'!AE338+'Дані не з ДІСО'!E338+'Дані не з ДІСО'!G338))</f>
        <v>0</v>
      </c>
      <c r="AW338" s="31">
        <f>AU338*(1+0.25*AV338)*Параметри!$K$48</f>
        <v>0</v>
      </c>
      <c r="AX338">
        <f>ROUNDUP('Дані з ДІСО'!AF338/Параметри!$K$65,0)</f>
        <v>0</v>
      </c>
      <c r="AY338">
        <f t="shared" si="65"/>
        <v>0</v>
      </c>
      <c r="AZ338">
        <f>IF(AX338=0,0,'Дані з ДІСО'!AI338/'Дані з ДІСО'!AF338)</f>
        <v>0</v>
      </c>
      <c r="BA338" s="31">
        <f>AY338*(1+0.25*AZ338)*Параметри!$K$48</f>
        <v>0</v>
      </c>
      <c r="BB338">
        <f>ROUNDUP('Дані з ДІСО'!AR338/Параметри!$K$29,0)</f>
        <v>0</v>
      </c>
      <c r="BC338">
        <f>ROUNDUP('Дані з ДІСО'!AS338/Параметри!$K$29,0)</f>
        <v>0</v>
      </c>
      <c r="BD338">
        <f>ROUNDUP('Дані з ДІСО'!AT338/Параметри!$K$29,0)</f>
        <v>0</v>
      </c>
      <c r="BE338" s="54">
        <f>(BB338*Параметри!$K$32+BC338*Параметри!$L$32+BD338*Параметри!$M$32)/18</f>
        <v>0</v>
      </c>
      <c r="BF338" s="31">
        <f>(BE338*Параметри!$K$48+SUM('Дані з ДІСО'!AR338:AT338)*IF(Параметри!$R$37="RNK",Параметри!$K$45,Параметри!$R$47)*Параметри!$K$20/1000)*Параметри!$K$69</f>
        <v>0</v>
      </c>
      <c r="BG338">
        <f>ROUNDUP(('Дані не з ДІСО'!I338+'Дані не з ДІСО'!K338)/Параметри!$K$26,0)</f>
        <v>0</v>
      </c>
      <c r="BH338" s="31">
        <f>BG338*Параметри!$M$36/18</f>
        <v>0</v>
      </c>
      <c r="BI338">
        <f>IF(BG338=0,0,'Дані не з ДІСО'!K338/('Дані не з ДІСО'!I338+'Дані не з ДІСО'!K338))</f>
        <v>0</v>
      </c>
      <c r="BJ338" s="31">
        <f>(1+0.25*BI338)*BH338*Параметри!$K$48</f>
        <v>0</v>
      </c>
      <c r="BK338">
        <f>ROUNDUP('Дані не з ДІСО'!M338/Параметри!$K$27,0)</f>
        <v>0</v>
      </c>
      <c r="BL338">
        <f>BK338*Параметри!$M$37/18</f>
        <v>0</v>
      </c>
      <c r="BM338" s="31">
        <f>BL338*Параметри!$K$48</f>
        <v>0</v>
      </c>
      <c r="BN338" s="31">
        <f>'Дані не з ДІСО'!N338*(7*Параметри!$K$50+Параметри!$K$49)</f>
        <v>0</v>
      </c>
      <c r="BO338">
        <f>ROUNDUP('Дані з ДІСО'!V338/Параметри!$K$25,0)</f>
        <v>0</v>
      </c>
      <c r="BP338">
        <f>ROUNDUP('Дані з ДІСО'!W338/Параметри!$K$25,0)</f>
        <v>0</v>
      </c>
      <c r="BQ338">
        <f>ROUNDUP('Дані з ДІСО'!X338/Параметри!$K$25,0)</f>
        <v>0</v>
      </c>
      <c r="BR338">
        <f>(BO338*Параметри!$K$34+BP338*Параметри!$L$34+BQ338*Параметри!$M$34)/18</f>
        <v>0</v>
      </c>
      <c r="BS338">
        <f>IF(J338=0,0,'Дані з ДІСО'!AC338/J338)</f>
        <v>0</v>
      </c>
      <c r="BT338" s="31">
        <f>(1+0.25*BS338)*BR338*Параметри!$K$48</f>
        <v>0</v>
      </c>
      <c r="BU338" s="31">
        <f ca="1">BT338*'Коефіцієнти АТО'!U338</f>
        <v>0</v>
      </c>
      <c r="BV338" s="31">
        <f>J338*(1+0.25*BS338)*Параметри!$K$61*Параметри!$K$20/1000</f>
        <v>0</v>
      </c>
      <c r="BW338" s="31">
        <f>(1+0.25*BS338)*J338*'Коефіцієнти АТО'!S338*Параметри!$K$20/1000</f>
        <v>0</v>
      </c>
      <c r="BX338" s="31">
        <f t="shared" ca="1" si="66"/>
        <v>0</v>
      </c>
      <c r="BY338">
        <f>ROUNDUP('Дані з ДІСО'!AG338/Параметри!$K$66,0)</f>
        <v>0</v>
      </c>
      <c r="BZ338">
        <f t="shared" si="67"/>
        <v>0</v>
      </c>
      <c r="CA338">
        <f>IF('Дані з ДІСО'!AG338=0,0,'Дані з ДІСО'!AJ338/'Дані з ДІСО'!AG338)</f>
        <v>0</v>
      </c>
      <c r="CB338" s="31">
        <f>BZ338*(1+0.25*CA338)*Параметри!$K$48</f>
        <v>0</v>
      </c>
      <c r="CC338" s="31">
        <f t="shared" ca="1" si="68"/>
        <v>39832.9</v>
      </c>
      <c r="CD338" s="31">
        <f t="shared" si="69"/>
        <v>0</v>
      </c>
      <c r="CE338" s="31">
        <f t="shared" si="70"/>
        <v>0</v>
      </c>
      <c r="CF338" s="31">
        <f t="shared" si="71"/>
        <v>0</v>
      </c>
    </row>
    <row r="339" spans="1:84" x14ac:dyDescent="0.25">
      <c r="A339" s="9">
        <v>338</v>
      </c>
      <c r="B339" s="9" t="s">
        <v>2950</v>
      </c>
      <c r="C339" s="9" t="s">
        <v>4353</v>
      </c>
      <c r="D339" s="9" t="s">
        <v>2971</v>
      </c>
      <c r="E339" s="9" t="s">
        <v>82</v>
      </c>
      <c r="F339" s="9" t="s">
        <v>3375</v>
      </c>
      <c r="G339" s="9" t="s">
        <v>705</v>
      </c>
      <c r="H339" s="31">
        <f>SUM('Дані з ДІСО'!J339:L339)</f>
        <v>6195</v>
      </c>
      <c r="I339" s="31">
        <f>SUM('Дані з ДІСО'!P339:R339)</f>
        <v>9</v>
      </c>
      <c r="J339" s="31">
        <f>SUM('Дані з ДІСО'!V339:X339)</f>
        <v>0</v>
      </c>
      <c r="K339">
        <f ca="1">ROUNDUP('Дані з ДІСО'!J339/'Коефіцієнти АТО'!$R339,0)</f>
        <v>120</v>
      </c>
      <c r="L339">
        <f ca="1">ROUNDUP('Дані з ДІСО'!K339/'Коефіцієнти АТО'!$R339,0)</f>
        <v>140</v>
      </c>
      <c r="M339">
        <f ca="1">ROUNDUP('Дані з ДІСО'!L339/'Коефіцієнти АТО'!$R339,0)</f>
        <v>37</v>
      </c>
      <c r="N339" s="28">
        <f ca="1">(K339*Параметри!$K$32+L339*Параметри!$L$32+M339*Параметри!$M$32)/18</f>
        <v>509.22222222222223</v>
      </c>
      <c r="O339" s="41">
        <f>'Дані з ДІСО'!Y339/H339</f>
        <v>0</v>
      </c>
      <c r="P339" s="31">
        <f ca="1">(1+0.25*O339)*N339*Параметри!$K$48</f>
        <v>103935.17346814313</v>
      </c>
      <c r="Q339" s="31">
        <f ca="1">P339*'Коефіцієнти АТО'!T339</f>
        <v>7795.1380101107343</v>
      </c>
      <c r="R339" s="31">
        <f>H339*(1+0.25*O339)*Параметри!$K$61*Параметри!$K$20/1000</f>
        <v>0</v>
      </c>
      <c r="S339" s="31">
        <f>H339*(1+0.25*O339)*'Коефіцієнти АТО'!S339*Параметри!$K$20/1000</f>
        <v>25544.141377626667</v>
      </c>
      <c r="T339" s="31">
        <f t="shared" ca="1" si="61"/>
        <v>137274.45285588052</v>
      </c>
      <c r="U339" s="31">
        <f t="shared" ca="1" si="60"/>
        <v>137274.45285588052</v>
      </c>
      <c r="V339">
        <f>ROUNDUP('Дані з ДІСО'!P339/Параметри!$K$24,0)</f>
        <v>0</v>
      </c>
      <c r="W339">
        <f>ROUNDUP('Дані з ДІСО'!Q339/Параметри!$K$24,0)</f>
        <v>1</v>
      </c>
      <c r="X339">
        <f>ROUNDUP('Дані з ДІСО'!R339/Параметри!$K$24,0)</f>
        <v>0</v>
      </c>
      <c r="Y339" s="28">
        <f>(V339*Параметри!$K$33+W339*Параметри!$L$33+X339*Параметри!$M$33)/18</f>
        <v>2</v>
      </c>
      <c r="Z339" s="41">
        <f>IF(I339=0,0,'Дані з ДІСО'!AA339/I339)</f>
        <v>0</v>
      </c>
      <c r="AA339" s="31">
        <f>(1+0.25*Z339)*Y339*Параметри!$K$48</f>
        <v>408.21146027200007</v>
      </c>
      <c r="AB339" s="31">
        <f ca="1">AA339*'Коефіцієнти АТО'!U339</f>
        <v>19.185938632784005</v>
      </c>
      <c r="AC339" s="31">
        <f>I339*(1+0.25*Z339)*Параметри!$K$61*Параметри!$K$20/1000</f>
        <v>0</v>
      </c>
      <c r="AD339" s="31">
        <f>(1+0.25*Z339)*I339*'Коефіцієнти АТО'!S339*Параметри!$K$20/1000</f>
        <v>37.110132752000005</v>
      </c>
      <c r="AE339" s="31">
        <f t="shared" ca="1" si="62"/>
        <v>464.50753165678412</v>
      </c>
      <c r="AF339" s="45">
        <v>19.961885211212014</v>
      </c>
      <c r="AG339" s="45">
        <f ca="1">T339/SUM('Дані з ДІСО'!J339:L339)</f>
        <v>22.158910872619938</v>
      </c>
      <c r="AH339">
        <f ca="1">'Коефіцієнти АТО'!R339</f>
        <v>21</v>
      </c>
      <c r="AI339">
        <v>18.5</v>
      </c>
      <c r="AJ339" s="44">
        <f t="shared" ca="1" si="63"/>
        <v>1.1100610307173753</v>
      </c>
      <c r="AK339" t="str">
        <f ca="1">IF(OR(B339="Область",B339="Київ"),"Ні",IF(AJ339&gt;Параметри!$K$72,"Так, верхній",IF(AJ339&lt;Параметри!$K$73,"Так, нижній","Ні")))</f>
        <v>Ні</v>
      </c>
      <c r="AL339" s="45">
        <f ca="1">IF(AK339="Ні",AG339,IF(AK339="Так, верхній",AF339*Параметри!$K$72,AF339*Параметри!$K$73))</f>
        <v>22.158910872619938</v>
      </c>
      <c r="AM339">
        <f>'Дані з ДІСО'!AL339+'Дані з ДІСО'!AN339</f>
        <v>27</v>
      </c>
      <c r="AN339">
        <f>IF(AM339=0,0,'Дані з ДІСО'!AN339/AM339)</f>
        <v>0</v>
      </c>
      <c r="AO339" s="31">
        <f>AM339*(1+0.25*AN339)*Параметри!$K$50</f>
        <v>5169.2728099320002</v>
      </c>
      <c r="AP339" s="31">
        <f>ROUNDUP(('Дані з ДІСО'!AU339+'Дані з ДІСО'!AW339)/Параметри!$K$28,0)</f>
        <v>6</v>
      </c>
      <c r="AQ339" s="54">
        <f>AP339*Параметри!$M$35/18</f>
        <v>7.666666666666667</v>
      </c>
      <c r="AR339" s="31">
        <f>IF(AP339=0,0,'Дані з ДІСО'!AW339/SUM('Дані з ДІСО'!AU339,'Дані з ДІСО'!AW339))</f>
        <v>0</v>
      </c>
      <c r="AS339" s="31">
        <f>(1+0.25*AR339)*AQ339*Параметри!$K$48</f>
        <v>1564.8105977093337</v>
      </c>
      <c r="AT339">
        <f>ROUNDUP(('Дані з ДІСО'!AE339+'Дані не з ДІСО'!E339+'Дані не з ДІСО'!G339)/Параметри!$K$64,0)</f>
        <v>9</v>
      </c>
      <c r="AU339">
        <f t="shared" si="64"/>
        <v>18</v>
      </c>
      <c r="AV339">
        <f>IF(AT339=0,0,('Дані з ДІСО'!AH339+'Дані не з ДІСО'!G339)/('Дані з ДІСО'!AE339+'Дані не з ДІСО'!E339+'Дані не з ДІСО'!G339))</f>
        <v>0</v>
      </c>
      <c r="AW339" s="31">
        <f>AU339*(1+0.25*AV339)*Параметри!$K$48</f>
        <v>3673.9031424480008</v>
      </c>
      <c r="AX339">
        <f>ROUNDUP('Дані з ДІСО'!AF339/Параметри!$K$65,0)</f>
        <v>0</v>
      </c>
      <c r="AY339">
        <f t="shared" si="65"/>
        <v>0</v>
      </c>
      <c r="AZ339">
        <f>IF(AX339=0,0,'Дані з ДІСО'!AI339/'Дані з ДІСО'!AF339)</f>
        <v>0</v>
      </c>
      <c r="BA339" s="31">
        <f>AY339*(1+0.25*AZ339)*Параметри!$K$48</f>
        <v>0</v>
      </c>
      <c r="BB339">
        <f>ROUNDUP('Дані з ДІСО'!AR339/Параметри!$K$29,0)</f>
        <v>0</v>
      </c>
      <c r="BC339">
        <f>ROUNDUP('Дані з ДІСО'!AS339/Параметри!$K$29,0)</f>
        <v>0</v>
      </c>
      <c r="BD339">
        <f>ROUNDUP('Дані з ДІСО'!AT339/Параметри!$K$29,0)</f>
        <v>0</v>
      </c>
      <c r="BE339" s="54">
        <f>(BB339*Параметри!$K$32+BC339*Параметри!$L$32+BD339*Параметри!$M$32)/18</f>
        <v>0</v>
      </c>
      <c r="BF339" s="31">
        <f>(BE339*Параметри!$K$48+SUM('Дані з ДІСО'!AR339:AT339)*IF(Параметри!$R$37="RNK",Параметри!$K$45,Параметри!$R$47)*Параметри!$K$20/1000)*Параметри!$K$69</f>
        <v>0</v>
      </c>
      <c r="BG339">
        <f>ROUNDUP(('Дані не з ДІСО'!I339+'Дані не з ДІСО'!K339)/Параметри!$K$26,0)</f>
        <v>0</v>
      </c>
      <c r="BH339" s="31">
        <f>BG339*Параметри!$M$36/18</f>
        <v>0</v>
      </c>
      <c r="BI339">
        <f>IF(BG339=0,0,'Дані не з ДІСО'!K339/('Дані не з ДІСО'!I339+'Дані не з ДІСО'!K339))</f>
        <v>0</v>
      </c>
      <c r="BJ339" s="31">
        <f>(1+0.25*BI339)*BH339*Параметри!$K$48</f>
        <v>0</v>
      </c>
      <c r="BK339">
        <f>ROUNDUP('Дані не з ДІСО'!M339/Параметри!$K$27,0)</f>
        <v>0</v>
      </c>
      <c r="BL339">
        <f>BK339*Параметри!$M$37/18</f>
        <v>0</v>
      </c>
      <c r="BM339" s="31">
        <f>BL339*Параметри!$K$48</f>
        <v>0</v>
      </c>
      <c r="BN339" s="31">
        <f>'Дані не з ДІСО'!N339*(7*Параметри!$K$50+Параметри!$K$49)</f>
        <v>0</v>
      </c>
      <c r="BO339">
        <f>ROUNDUP('Дані з ДІСО'!V339/Параметри!$K$25,0)</f>
        <v>0</v>
      </c>
      <c r="BP339">
        <f>ROUNDUP('Дані з ДІСО'!W339/Параметри!$K$25,0)</f>
        <v>0</v>
      </c>
      <c r="BQ339">
        <f>ROUNDUP('Дані з ДІСО'!X339/Параметри!$K$25,0)</f>
        <v>0</v>
      </c>
      <c r="BR339">
        <f>(BO339*Параметри!$K$34+BP339*Параметри!$L$34+BQ339*Параметри!$M$34)/18</f>
        <v>0</v>
      </c>
      <c r="BS339">
        <f>IF(J339=0,0,'Дані з ДІСО'!AC339/J339)</f>
        <v>0</v>
      </c>
      <c r="BT339" s="31">
        <f>(1+0.25*BS339)*BR339*Параметри!$K$48</f>
        <v>0</v>
      </c>
      <c r="BU339" s="31">
        <f ca="1">BT339*'Коефіцієнти АТО'!U339</f>
        <v>0</v>
      </c>
      <c r="BV339" s="31">
        <f>J339*(1+0.25*BS339)*Параметри!$K$61*Параметри!$K$20/1000</f>
        <v>0</v>
      </c>
      <c r="BW339" s="31">
        <f>(1+0.25*BS339)*J339*'Коефіцієнти АТО'!S339*Параметри!$K$20/1000</f>
        <v>0</v>
      </c>
      <c r="BX339" s="31">
        <f t="shared" ca="1" si="66"/>
        <v>0</v>
      </c>
      <c r="BY339">
        <f>ROUNDUP('Дані з ДІСО'!AG339/Параметри!$K$66,0)</f>
        <v>0</v>
      </c>
      <c r="BZ339">
        <f t="shared" si="67"/>
        <v>0</v>
      </c>
      <c r="CA339">
        <f>IF('Дані з ДІСО'!AG339=0,0,'Дані з ДІСО'!AJ339/'Дані з ДІСО'!AG339)</f>
        <v>0</v>
      </c>
      <c r="CB339" s="31">
        <f>BZ339*(1+0.25*CA339)*Параметри!$K$48</f>
        <v>0</v>
      </c>
      <c r="CC339" s="31">
        <f t="shared" ca="1" si="68"/>
        <v>148146.9</v>
      </c>
      <c r="CD339" s="31">
        <f t="shared" si="69"/>
        <v>0</v>
      </c>
      <c r="CE339" s="31">
        <f t="shared" si="70"/>
        <v>0</v>
      </c>
      <c r="CF339" s="31">
        <f t="shared" si="71"/>
        <v>0</v>
      </c>
    </row>
    <row r="340" spans="1:84" x14ac:dyDescent="0.25">
      <c r="A340" s="9">
        <v>339</v>
      </c>
      <c r="B340" s="9" t="s">
        <v>4355</v>
      </c>
      <c r="C340" s="9" t="s">
        <v>4355</v>
      </c>
      <c r="D340" s="9" t="s">
        <v>2971</v>
      </c>
      <c r="E340" s="9" t="s">
        <v>33</v>
      </c>
      <c r="F340" s="9" t="s">
        <v>3376</v>
      </c>
      <c r="G340" s="9" t="s">
        <v>707</v>
      </c>
      <c r="H340" s="31">
        <f>SUM('Дані з ДІСО'!J340:L340)</f>
        <v>1763</v>
      </c>
      <c r="I340" s="31">
        <f>SUM('Дані з ДІСО'!P340:R340)</f>
        <v>0</v>
      </c>
      <c r="J340" s="31">
        <f>SUM('Дані з ДІСО'!V340:X340)</f>
        <v>0</v>
      </c>
      <c r="K340">
        <f ca="1">ROUNDUP('Дані з ДІСО'!J340/'Коефіцієнти АТО'!$R340,0)</f>
        <v>39</v>
      </c>
      <c r="L340">
        <f ca="1">ROUNDUP('Дані з ДІСО'!K340/'Коефіцієнти АТО'!$R340,0)</f>
        <v>46</v>
      </c>
      <c r="M340">
        <f ca="1">ROUNDUP('Дані з ДІСО'!L340/'Коефіцієнти АТО'!$R340,0)</f>
        <v>8</v>
      </c>
      <c r="N340" s="28">
        <f ca="1">(K340*Параметри!$K$32+L340*Параметри!$L$32+M340*Параметри!$M$32)/18</f>
        <v>157.94444444444446</v>
      </c>
      <c r="O340" s="41">
        <f>'Дані з ДІСО'!Y340/H340</f>
        <v>0</v>
      </c>
      <c r="P340" s="31">
        <f ca="1">(1+0.25*O340)*N340*Параметри!$K$48</f>
        <v>32237.36615425823</v>
      </c>
      <c r="Q340" s="31">
        <f ca="1">P340*'Коефіцієнти АТО'!T340</f>
        <v>548.03522462238993</v>
      </c>
      <c r="R340" s="31">
        <f>H340*(1+0.25*O340)*Параметри!$K$61*Параметри!$K$20/1000</f>
        <v>0</v>
      </c>
      <c r="S340" s="31">
        <f>H340*(1+0.25*O340)*'Коефіцієнти АТО'!S340*Параметри!$K$20/1000</f>
        <v>8178.1455052220008</v>
      </c>
      <c r="T340" s="31">
        <f t="shared" ca="1" si="61"/>
        <v>40963.546884102616</v>
      </c>
      <c r="U340" s="31">
        <f t="shared" ca="1" si="60"/>
        <v>47124.617834365949</v>
      </c>
      <c r="V340">
        <f>ROUNDUP('Дані з ДІСО'!P340/Параметри!$K$24,0)</f>
        <v>0</v>
      </c>
      <c r="W340">
        <f>ROUNDUP('Дані з ДІСО'!Q340/Параметри!$K$24,0)</f>
        <v>0</v>
      </c>
      <c r="X340">
        <f>ROUNDUP('Дані з ДІСО'!R340/Параметри!$K$24,0)</f>
        <v>0</v>
      </c>
      <c r="Y340" s="28">
        <f>(V340*Параметри!$K$33+W340*Параметри!$L$33+X340*Параметри!$M$33)/18</f>
        <v>0</v>
      </c>
      <c r="Z340" s="41">
        <f>IF(I340=0,0,'Дані з ДІСО'!AA340/I340)</f>
        <v>0</v>
      </c>
      <c r="AA340" s="31">
        <f>(1+0.25*Z340)*Y340*Параметри!$K$48</f>
        <v>0</v>
      </c>
      <c r="AB340" s="31">
        <f ca="1">AA340*'Коефіцієнти АТО'!U340</f>
        <v>0</v>
      </c>
      <c r="AC340" s="31">
        <f>I340*(1+0.25*Z340)*Параметри!$K$61*Параметри!$K$20/1000</f>
        <v>0</v>
      </c>
      <c r="AD340" s="31">
        <f>(1+0.25*Z340)*I340*'Коефіцієнти АТО'!S340*Параметри!$K$20/1000</f>
        <v>0</v>
      </c>
      <c r="AE340" s="31">
        <f t="shared" ca="1" si="62"/>
        <v>0</v>
      </c>
      <c r="AF340" s="45">
        <v>26.729788902079381</v>
      </c>
      <c r="AG340" s="45">
        <f ca="1">T340/SUM('Дані з ДІСО'!J340:L340)</f>
        <v>23.235137200285092</v>
      </c>
      <c r="AH340">
        <f ca="1">'Коефіцієнти АТО'!R340</f>
        <v>19.5</v>
      </c>
      <c r="AI340">
        <v>15</v>
      </c>
      <c r="AJ340" s="44">
        <f t="shared" ca="1" si="63"/>
        <v>0.86926003364274862</v>
      </c>
      <c r="AK340" t="str">
        <f ca="1">IF(OR(B340="Область",B340="Київ"),"Ні",IF(AJ340&gt;Параметри!$K$72,"Так, верхній",IF(AJ340&lt;Параметри!$K$73,"Так, нижній","Ні")))</f>
        <v>Так, нижній</v>
      </c>
      <c r="AL340" s="45">
        <f ca="1">IF(AK340="Ні",AG340,IF(AK340="Так, верхній",AF340*Параметри!$K$72,AF340*Параметри!$K$73))</f>
        <v>26.729788902079381</v>
      </c>
      <c r="AM340">
        <f>'Дані з ДІСО'!AL340+'Дані з ДІСО'!AN340</f>
        <v>3</v>
      </c>
      <c r="AN340">
        <f>IF(AM340=0,0,'Дані з ДІСО'!AN340/AM340)</f>
        <v>0</v>
      </c>
      <c r="AO340" s="31">
        <f>AM340*(1+0.25*AN340)*Параметри!$K$50</f>
        <v>574.36364554800002</v>
      </c>
      <c r="AP340" s="31">
        <f>ROUNDUP(('Дані з ДІСО'!AU340+'Дані з ДІСО'!AW340)/Параметри!$K$28,0)</f>
        <v>0</v>
      </c>
      <c r="AQ340" s="54">
        <f>AP340*Параметри!$M$35/18</f>
        <v>0</v>
      </c>
      <c r="AR340" s="31">
        <f>IF(AP340=0,0,'Дані з ДІСО'!AW340/SUM('Дані з ДІСО'!AU340,'Дані з ДІСО'!AW340))</f>
        <v>0</v>
      </c>
      <c r="AS340" s="31">
        <f>(1+0.25*AR340)*AQ340*Параметри!$K$48</f>
        <v>0</v>
      </c>
      <c r="AT340">
        <f>ROUNDUP(('Дані з ДІСО'!AE340+'Дані не з ДІСО'!E340+'Дані не з ДІСО'!G340)/Параметри!$K$64,0)</f>
        <v>0</v>
      </c>
      <c r="AU340">
        <f t="shared" si="64"/>
        <v>0</v>
      </c>
      <c r="AV340">
        <f>IF(AT340=0,0,('Дані з ДІСО'!AH340+'Дані не з ДІСО'!G340)/('Дані з ДІСО'!AE340+'Дані не з ДІСО'!E340+'Дані не з ДІСО'!G340))</f>
        <v>0</v>
      </c>
      <c r="AW340" s="31">
        <f>AU340*(1+0.25*AV340)*Параметри!$K$48</f>
        <v>0</v>
      </c>
      <c r="AX340">
        <f>ROUNDUP('Дані з ДІСО'!AF340/Параметри!$K$65,0)</f>
        <v>0</v>
      </c>
      <c r="AY340">
        <f t="shared" si="65"/>
        <v>0</v>
      </c>
      <c r="AZ340">
        <f>IF(AX340=0,0,'Дані з ДІСО'!AI340/'Дані з ДІСО'!AF340)</f>
        <v>0</v>
      </c>
      <c r="BA340" s="31">
        <f>AY340*(1+0.25*AZ340)*Параметри!$K$48</f>
        <v>0</v>
      </c>
      <c r="BB340">
        <f>ROUNDUP('Дані з ДІСО'!AR340/Параметри!$K$29,0)</f>
        <v>0</v>
      </c>
      <c r="BC340">
        <f>ROUNDUP('Дані з ДІСО'!AS340/Параметри!$K$29,0)</f>
        <v>0</v>
      </c>
      <c r="BD340">
        <f>ROUNDUP('Дані з ДІСО'!AT340/Параметри!$K$29,0)</f>
        <v>0</v>
      </c>
      <c r="BE340" s="54">
        <f>(BB340*Параметри!$K$32+BC340*Параметри!$L$32+BD340*Параметри!$M$32)/18</f>
        <v>0</v>
      </c>
      <c r="BF340" s="31">
        <f>(BE340*Параметри!$K$48+SUM('Дані з ДІСО'!AR340:AT340)*IF(Параметри!$R$37="RNK",Параметри!$K$45,Параметри!$R$47)*Параметри!$K$20/1000)*Параметри!$K$69</f>
        <v>0</v>
      </c>
      <c r="BG340">
        <f>ROUNDUP(('Дані не з ДІСО'!I340+'Дані не з ДІСО'!K340)/Параметри!$K$26,0)</f>
        <v>0</v>
      </c>
      <c r="BH340" s="31">
        <f>BG340*Параметри!$M$36/18</f>
        <v>0</v>
      </c>
      <c r="BI340">
        <f>IF(BG340=0,0,'Дані не з ДІСО'!K340/('Дані не з ДІСО'!I340+'Дані не з ДІСО'!K340))</f>
        <v>0</v>
      </c>
      <c r="BJ340" s="31">
        <f>(1+0.25*BI340)*BH340*Параметри!$K$48</f>
        <v>0</v>
      </c>
      <c r="BK340">
        <f>ROUNDUP('Дані не з ДІСО'!M340/Параметри!$K$27,0)</f>
        <v>0</v>
      </c>
      <c r="BL340">
        <f>BK340*Параметри!$M$37/18</f>
        <v>0</v>
      </c>
      <c r="BM340" s="31">
        <f>BL340*Параметри!$K$48</f>
        <v>0</v>
      </c>
      <c r="BN340" s="31">
        <f>'Дані не з ДІСО'!N340*(7*Параметри!$K$50+Параметри!$K$49)</f>
        <v>0</v>
      </c>
      <c r="BO340">
        <f>ROUNDUP('Дані з ДІСО'!V340/Параметри!$K$25,0)</f>
        <v>0</v>
      </c>
      <c r="BP340">
        <f>ROUNDUP('Дані з ДІСО'!W340/Параметри!$K$25,0)</f>
        <v>0</v>
      </c>
      <c r="BQ340">
        <f>ROUNDUP('Дані з ДІСО'!X340/Параметри!$K$25,0)</f>
        <v>0</v>
      </c>
      <c r="BR340">
        <f>(BO340*Параметри!$K$34+BP340*Параметри!$L$34+BQ340*Параметри!$M$34)/18</f>
        <v>0</v>
      </c>
      <c r="BS340">
        <f>IF(J340=0,0,'Дані з ДІСО'!AC340/J340)</f>
        <v>0</v>
      </c>
      <c r="BT340" s="31">
        <f>(1+0.25*BS340)*BR340*Параметри!$K$48</f>
        <v>0</v>
      </c>
      <c r="BU340" s="31">
        <f ca="1">BT340*'Коефіцієнти АТО'!U340</f>
        <v>0</v>
      </c>
      <c r="BV340" s="31">
        <f>J340*(1+0.25*BS340)*Параметри!$K$61*Параметри!$K$20/1000</f>
        <v>0</v>
      </c>
      <c r="BW340" s="31">
        <f>(1+0.25*BS340)*J340*'Коефіцієнти АТО'!S340*Параметри!$K$20/1000</f>
        <v>0</v>
      </c>
      <c r="BX340" s="31">
        <f t="shared" ca="1" si="66"/>
        <v>0</v>
      </c>
      <c r="BY340">
        <f>ROUNDUP('Дані з ДІСО'!AG340/Параметри!$K$66,0)</f>
        <v>0</v>
      </c>
      <c r="BZ340">
        <f t="shared" si="67"/>
        <v>0</v>
      </c>
      <c r="CA340">
        <f>IF('Дані з ДІСО'!AG340=0,0,'Дані з ДІСО'!AJ340/'Дані з ДІСО'!AG340)</f>
        <v>0</v>
      </c>
      <c r="CB340" s="31">
        <f>BZ340*(1+0.25*CA340)*Параметри!$K$48</f>
        <v>0</v>
      </c>
      <c r="CC340" s="31">
        <f t="shared" ca="1" si="68"/>
        <v>47699</v>
      </c>
      <c r="CD340" s="31">
        <f t="shared" si="69"/>
        <v>0</v>
      </c>
      <c r="CE340" s="31">
        <f t="shared" si="70"/>
        <v>0</v>
      </c>
      <c r="CF340" s="31">
        <f t="shared" si="71"/>
        <v>0</v>
      </c>
    </row>
    <row r="341" spans="1:84" x14ac:dyDescent="0.25">
      <c r="A341" s="9">
        <v>340</v>
      </c>
      <c r="B341" s="9" t="s">
        <v>4354</v>
      </c>
      <c r="C341" s="9" t="s">
        <v>4354</v>
      </c>
      <c r="D341" s="9" t="s">
        <v>2971</v>
      </c>
      <c r="E341" s="9" t="s">
        <v>28</v>
      </c>
      <c r="F341" s="9" t="s">
        <v>3377</v>
      </c>
      <c r="G341" s="9" t="s">
        <v>709</v>
      </c>
      <c r="H341" s="31">
        <f>SUM('Дані з ДІСО'!J341:L341)</f>
        <v>842</v>
      </c>
      <c r="I341" s="31">
        <f>SUM('Дані з ДІСО'!P341:R341)</f>
        <v>0</v>
      </c>
      <c r="J341" s="31">
        <f>SUM('Дані з ДІСО'!V341:X341)</f>
        <v>0</v>
      </c>
      <c r="K341">
        <f ca="1">ROUNDUP('Дані з ДІСО'!J341/'Коефіцієнти АТО'!$R341,0)</f>
        <v>19</v>
      </c>
      <c r="L341">
        <f ca="1">ROUNDUP('Дані з ДІСО'!K341/'Коефіцієнти АТО'!$R341,0)</f>
        <v>21</v>
      </c>
      <c r="M341">
        <f ca="1">ROUNDUP('Дані з ДІСО'!L341/'Коефіцієнти АТО'!$R341,0)</f>
        <v>4</v>
      </c>
      <c r="N341" s="28">
        <f ca="1">(K341*Параметри!$K$32+L341*Параметри!$L$32+M341*Параметри!$M$32)/18</f>
        <v>74.5</v>
      </c>
      <c r="O341" s="41">
        <f>'Дані з ДІСО'!Y341/H341</f>
        <v>0</v>
      </c>
      <c r="P341" s="31">
        <f ca="1">(1+0.25*O341)*N341*Параметри!$K$48</f>
        <v>15205.876895132002</v>
      </c>
      <c r="Q341" s="31">
        <f ca="1">P341*'Коефіцієнти АТО'!T341</f>
        <v>258.49990721724407</v>
      </c>
      <c r="R341" s="31">
        <f>H341*(1+0.25*O341)*Параметри!$K$61*Параметри!$K$20/1000</f>
        <v>0</v>
      </c>
      <c r="S341" s="31">
        <f>H341*(1+0.25*O341)*'Коефіцієнти АТО'!S341*Параметри!$K$20/1000</f>
        <v>4339.8238579422223</v>
      </c>
      <c r="T341" s="31">
        <f t="shared" ca="1" si="61"/>
        <v>19804.200660291466</v>
      </c>
      <c r="U341" s="31">
        <f t="shared" ca="1" si="60"/>
        <v>20012.001273949965</v>
      </c>
      <c r="V341">
        <f>ROUNDUP('Дані з ДІСО'!P341/Параметри!$K$24,0)</f>
        <v>0</v>
      </c>
      <c r="W341">
        <f>ROUNDUP('Дані з ДІСО'!Q341/Параметри!$K$24,0)</f>
        <v>0</v>
      </c>
      <c r="X341">
        <f>ROUNDUP('Дані з ДІСО'!R341/Параметри!$K$24,0)</f>
        <v>0</v>
      </c>
      <c r="Y341" s="28">
        <f>(V341*Параметри!$K$33+W341*Параметри!$L$33+X341*Параметри!$M$33)/18</f>
        <v>0</v>
      </c>
      <c r="Z341" s="41">
        <f>IF(I341=0,0,'Дані з ДІСО'!AA341/I341)</f>
        <v>0</v>
      </c>
      <c r="AA341" s="31">
        <f>(1+0.25*Z341)*Y341*Параметри!$K$48</f>
        <v>0</v>
      </c>
      <c r="AB341" s="31">
        <f ca="1">AA341*'Коефіцієнти АТО'!U341</f>
        <v>0</v>
      </c>
      <c r="AC341" s="31">
        <f>I341*(1+0.25*Z341)*Параметри!$K$61*Параметри!$K$20/1000</f>
        <v>0</v>
      </c>
      <c r="AD341" s="31">
        <f>(1+0.25*Z341)*I341*'Коефіцієнти АТО'!S341*Параметри!$K$20/1000</f>
        <v>0</v>
      </c>
      <c r="AE341" s="31">
        <f t="shared" ca="1" si="62"/>
        <v>0</v>
      </c>
      <c r="AF341" s="45">
        <v>23.767222415617535</v>
      </c>
      <c r="AG341" s="45">
        <f ca="1">T341/SUM('Дані з ДІСО'!J341:L341)</f>
        <v>23.520428337638322</v>
      </c>
      <c r="AH341">
        <f ca="1">'Коефіцієнти АТО'!R341</f>
        <v>19.5</v>
      </c>
      <c r="AI341">
        <v>17.5</v>
      </c>
      <c r="AJ341" s="44">
        <f t="shared" ca="1" si="63"/>
        <v>0.98961620025834218</v>
      </c>
      <c r="AK341" t="str">
        <f ca="1">IF(OR(B341="Область",B341="Київ"),"Ні",IF(AJ341&gt;Параметри!$K$72,"Так, верхній",IF(AJ341&lt;Параметри!$K$73,"Так, нижній","Ні")))</f>
        <v>Так, нижній</v>
      </c>
      <c r="AL341" s="45">
        <f ca="1">IF(AK341="Ні",AG341,IF(AK341="Так, верхній",AF341*Параметри!$K$72,AF341*Параметри!$K$73))</f>
        <v>23.767222415617535</v>
      </c>
      <c r="AM341">
        <f>'Дані з ДІСО'!AL341+'Дані з ДІСО'!AN341</f>
        <v>3</v>
      </c>
      <c r="AN341">
        <f>IF(AM341=0,0,'Дані з ДІСО'!AN341/AM341)</f>
        <v>0</v>
      </c>
      <c r="AO341" s="31">
        <f>AM341*(1+0.25*AN341)*Параметри!$K$50</f>
        <v>574.36364554800002</v>
      </c>
      <c r="AP341" s="31">
        <f>ROUNDUP(('Дані з ДІСО'!AU341+'Дані з ДІСО'!AW341)/Параметри!$K$28,0)</f>
        <v>0</v>
      </c>
      <c r="AQ341" s="54">
        <f>AP341*Параметри!$M$35/18</f>
        <v>0</v>
      </c>
      <c r="AR341" s="31">
        <f>IF(AP341=0,0,'Дані з ДІСО'!AW341/SUM('Дані з ДІСО'!AU341,'Дані з ДІСО'!AW341))</f>
        <v>0</v>
      </c>
      <c r="AS341" s="31">
        <f>(1+0.25*AR341)*AQ341*Параметри!$K$48</f>
        <v>0</v>
      </c>
      <c r="AT341">
        <f>ROUNDUP(('Дані з ДІСО'!AE341+'Дані не з ДІСО'!E341+'Дані не з ДІСО'!G341)/Параметри!$K$64,0)</f>
        <v>0</v>
      </c>
      <c r="AU341">
        <f t="shared" si="64"/>
        <v>0</v>
      </c>
      <c r="AV341">
        <f>IF(AT341=0,0,('Дані з ДІСО'!AH341+'Дані не з ДІСО'!G341)/('Дані з ДІСО'!AE341+'Дані не з ДІСО'!E341+'Дані не з ДІСО'!G341))</f>
        <v>0</v>
      </c>
      <c r="AW341" s="31">
        <f>AU341*(1+0.25*AV341)*Параметри!$K$48</f>
        <v>0</v>
      </c>
      <c r="AX341">
        <f>ROUNDUP('Дані з ДІСО'!AF341/Параметри!$K$65,0)</f>
        <v>0</v>
      </c>
      <c r="AY341">
        <f t="shared" si="65"/>
        <v>0</v>
      </c>
      <c r="AZ341">
        <f>IF(AX341=0,0,'Дані з ДІСО'!AI341/'Дані з ДІСО'!AF341)</f>
        <v>0</v>
      </c>
      <c r="BA341" s="31">
        <f>AY341*(1+0.25*AZ341)*Параметри!$K$48</f>
        <v>0</v>
      </c>
      <c r="BB341">
        <f>ROUNDUP('Дані з ДІСО'!AR341/Параметри!$K$29,0)</f>
        <v>0</v>
      </c>
      <c r="BC341">
        <f>ROUNDUP('Дані з ДІСО'!AS341/Параметри!$K$29,0)</f>
        <v>0</v>
      </c>
      <c r="BD341">
        <f>ROUNDUP('Дані з ДІСО'!AT341/Параметри!$K$29,0)</f>
        <v>0</v>
      </c>
      <c r="BE341" s="54">
        <f>(BB341*Параметри!$K$32+BC341*Параметри!$L$32+BD341*Параметри!$M$32)/18</f>
        <v>0</v>
      </c>
      <c r="BF341" s="31">
        <f>(BE341*Параметри!$K$48+SUM('Дані з ДІСО'!AR341:AT341)*IF(Параметри!$R$37="RNK",Параметри!$K$45,Параметри!$R$47)*Параметри!$K$20/1000)*Параметри!$K$69</f>
        <v>0</v>
      </c>
      <c r="BG341">
        <f>ROUNDUP(('Дані не з ДІСО'!I341+'Дані не з ДІСО'!K341)/Параметри!$K$26,0)</f>
        <v>0</v>
      </c>
      <c r="BH341" s="31">
        <f>BG341*Параметри!$M$36/18</f>
        <v>0</v>
      </c>
      <c r="BI341">
        <f>IF(BG341=0,0,'Дані не з ДІСО'!K341/('Дані не з ДІСО'!I341+'Дані не з ДІСО'!K341))</f>
        <v>0</v>
      </c>
      <c r="BJ341" s="31">
        <f>(1+0.25*BI341)*BH341*Параметри!$K$48</f>
        <v>0</v>
      </c>
      <c r="BK341">
        <f>ROUNDUP('Дані не з ДІСО'!M341/Параметри!$K$27,0)</f>
        <v>0</v>
      </c>
      <c r="BL341">
        <f>BK341*Параметри!$M$37/18</f>
        <v>0</v>
      </c>
      <c r="BM341" s="31">
        <f>BL341*Параметри!$K$48</f>
        <v>0</v>
      </c>
      <c r="BN341" s="31">
        <f>'Дані не з ДІСО'!N341*(7*Параметри!$K$50+Параметри!$K$49)</f>
        <v>0</v>
      </c>
      <c r="BO341">
        <f>ROUNDUP('Дані з ДІСО'!V341/Параметри!$K$25,0)</f>
        <v>0</v>
      </c>
      <c r="BP341">
        <f>ROUNDUP('Дані з ДІСО'!W341/Параметри!$K$25,0)</f>
        <v>0</v>
      </c>
      <c r="BQ341">
        <f>ROUNDUP('Дані з ДІСО'!X341/Параметри!$K$25,0)</f>
        <v>0</v>
      </c>
      <c r="BR341">
        <f>(BO341*Параметри!$K$34+BP341*Параметри!$L$34+BQ341*Параметри!$M$34)/18</f>
        <v>0</v>
      </c>
      <c r="BS341">
        <f>IF(J341=0,0,'Дані з ДІСО'!AC341/J341)</f>
        <v>0</v>
      </c>
      <c r="BT341" s="31">
        <f>(1+0.25*BS341)*BR341*Параметри!$K$48</f>
        <v>0</v>
      </c>
      <c r="BU341" s="31">
        <f ca="1">BT341*'Коефіцієнти АТО'!U341</f>
        <v>0</v>
      </c>
      <c r="BV341" s="31">
        <f>J341*(1+0.25*BS341)*Параметри!$K$61*Параметри!$K$20/1000</f>
        <v>0</v>
      </c>
      <c r="BW341" s="31">
        <f>(1+0.25*BS341)*J341*'Коефіцієнти АТО'!S341*Параметри!$K$20/1000</f>
        <v>0</v>
      </c>
      <c r="BX341" s="31">
        <f t="shared" ca="1" si="66"/>
        <v>0</v>
      </c>
      <c r="BY341">
        <f>ROUNDUP('Дані з ДІСО'!AG341/Параметри!$K$66,0)</f>
        <v>0</v>
      </c>
      <c r="BZ341">
        <f t="shared" si="67"/>
        <v>0</v>
      </c>
      <c r="CA341">
        <f>IF('Дані з ДІСО'!AG341=0,0,'Дані з ДІСО'!AJ341/'Дані з ДІСО'!AG341)</f>
        <v>0</v>
      </c>
      <c r="CB341" s="31">
        <f>BZ341*(1+0.25*CA341)*Параметри!$K$48</f>
        <v>0</v>
      </c>
      <c r="CC341" s="31">
        <f t="shared" ca="1" si="68"/>
        <v>20586.400000000001</v>
      </c>
      <c r="CD341" s="31">
        <f t="shared" si="69"/>
        <v>0</v>
      </c>
      <c r="CE341" s="31">
        <f t="shared" si="70"/>
        <v>0</v>
      </c>
      <c r="CF341" s="31">
        <f t="shared" si="71"/>
        <v>0</v>
      </c>
    </row>
    <row r="342" spans="1:84" x14ac:dyDescent="0.25">
      <c r="A342" s="9">
        <v>341</v>
      </c>
      <c r="B342" s="9" t="s">
        <v>4354</v>
      </c>
      <c r="C342" s="9" t="s">
        <v>4354</v>
      </c>
      <c r="D342" s="9" t="s">
        <v>2971</v>
      </c>
      <c r="E342" s="9" t="s">
        <v>28</v>
      </c>
      <c r="F342" s="9" t="s">
        <v>3378</v>
      </c>
      <c r="G342" s="9" t="s">
        <v>711</v>
      </c>
      <c r="H342" s="31">
        <f>SUM('Дані з ДІСО'!J342:L342)</f>
        <v>2884</v>
      </c>
      <c r="I342" s="31">
        <f>SUM('Дані з ДІСО'!P342:R342)</f>
        <v>0</v>
      </c>
      <c r="J342" s="31">
        <f>SUM('Дані з ДІСО'!V342:X342)</f>
        <v>0</v>
      </c>
      <c r="K342">
        <f ca="1">ROUNDUP('Дані з ДІСО'!J342/'Коефіцієнти АТО'!$R342,0)</f>
        <v>61</v>
      </c>
      <c r="L342">
        <f ca="1">ROUNDUP('Дані з ДІСО'!K342/'Коефіцієнти АТО'!$R342,0)</f>
        <v>73</v>
      </c>
      <c r="M342">
        <f ca="1">ROUNDUP('Дані з ДІСО'!L342/'Коефіцієнти АТО'!$R342,0)</f>
        <v>16</v>
      </c>
      <c r="N342" s="28">
        <f ca="1">(K342*Параметри!$K$32+L342*Параметри!$L$32+M342*Параметри!$M$32)/18</f>
        <v>256.38888888888891</v>
      </c>
      <c r="O342" s="41">
        <f>'Дані з ДІСО'!Y342/H342</f>
        <v>0.23266296809986131</v>
      </c>
      <c r="P342" s="31">
        <f ca="1">(1+0.25*O342)*N342*Параметри!$K$48</f>
        <v>55374.280317938305</v>
      </c>
      <c r="Q342" s="31">
        <f ca="1">P342*'Коефіцієнти АТО'!T342</f>
        <v>941.36276540495123</v>
      </c>
      <c r="R342" s="31">
        <f>H342*(1+0.25*O342)*Параметри!$K$61*Параметри!$K$20/1000</f>
        <v>0</v>
      </c>
      <c r="S342" s="31">
        <f>H342*(1+0.25*O342)*'Коефіцієнти АТО'!S342*Параметри!$K$20/1000</f>
        <v>15729.284392488335</v>
      </c>
      <c r="T342" s="31">
        <f t="shared" ca="1" si="61"/>
        <v>72044.927475831588</v>
      </c>
      <c r="U342" s="31">
        <f t="shared" ca="1" si="60"/>
        <v>72044.927475831588</v>
      </c>
      <c r="V342">
        <f>ROUNDUP('Дані з ДІСО'!P342/Параметри!$K$24,0)</f>
        <v>0</v>
      </c>
      <c r="W342">
        <f>ROUNDUP('Дані з ДІСО'!Q342/Параметри!$K$24,0)</f>
        <v>0</v>
      </c>
      <c r="X342">
        <f>ROUNDUP('Дані з ДІСО'!R342/Параметри!$K$24,0)</f>
        <v>0</v>
      </c>
      <c r="Y342" s="28">
        <f>(V342*Параметри!$K$33+W342*Параметри!$L$33+X342*Параметри!$M$33)/18</f>
        <v>0</v>
      </c>
      <c r="Z342" s="41">
        <f>IF(I342=0,0,'Дані з ДІСО'!AA342/I342)</f>
        <v>0</v>
      </c>
      <c r="AA342" s="31">
        <f>(1+0.25*Z342)*Y342*Параметри!$K$48</f>
        <v>0</v>
      </c>
      <c r="AB342" s="31">
        <f ca="1">AA342*'Коефіцієнти АТО'!U342</f>
        <v>0</v>
      </c>
      <c r="AC342" s="31">
        <f>I342*(1+0.25*Z342)*Параметри!$K$61*Параметри!$K$20/1000</f>
        <v>0</v>
      </c>
      <c r="AD342" s="31">
        <f>(1+0.25*Z342)*I342*'Коефіцієнти АТО'!S342*Параметри!$K$20/1000</f>
        <v>0</v>
      </c>
      <c r="AE342" s="31">
        <f t="shared" ca="1" si="62"/>
        <v>0</v>
      </c>
      <c r="AF342" s="45">
        <v>23.998893552850205</v>
      </c>
      <c r="AG342" s="45">
        <f ca="1">T342/SUM('Дані з ДІСО'!J342:L342)</f>
        <v>24.980904117833422</v>
      </c>
      <c r="AH342">
        <f ca="1">'Коефіцієнти АТО'!R342</f>
        <v>19.5</v>
      </c>
      <c r="AI342">
        <v>18.5</v>
      </c>
      <c r="AJ342" s="44">
        <f t="shared" ca="1" si="63"/>
        <v>1.0409189933202811</v>
      </c>
      <c r="AK342" t="str">
        <f ca="1">IF(OR(B342="Область",B342="Київ"),"Ні",IF(AJ342&gt;Параметри!$K$72,"Так, верхній",IF(AJ342&lt;Параметри!$K$73,"Так, нижній","Ні")))</f>
        <v>Ні</v>
      </c>
      <c r="AL342" s="45">
        <f ca="1">IF(AK342="Ні",AG342,IF(AK342="Так, верхній",AF342*Параметри!$K$72,AF342*Параметри!$K$73))</f>
        <v>24.980904117833422</v>
      </c>
      <c r="AM342">
        <f>'Дані з ДІСО'!AL342+'Дані з ДІСО'!AN342</f>
        <v>36</v>
      </c>
      <c r="AN342">
        <f>IF(AM342=0,0,'Дані з ДІСО'!AN342/AM342)</f>
        <v>0.44444444444444442</v>
      </c>
      <c r="AO342" s="31">
        <f>AM342*(1+0.25*AN342)*Параметри!$K$50</f>
        <v>7658.1819406400009</v>
      </c>
      <c r="AP342" s="31">
        <f>ROUNDUP(('Дані з ДІСО'!AU342+'Дані з ДІСО'!AW342)/Параметри!$K$28,0)</f>
        <v>0</v>
      </c>
      <c r="AQ342" s="54">
        <f>AP342*Параметри!$M$35/18</f>
        <v>0</v>
      </c>
      <c r="AR342" s="31">
        <f>IF(AP342=0,0,'Дані з ДІСО'!AW342/SUM('Дані з ДІСО'!AU342,'Дані з ДІСО'!AW342))</f>
        <v>0</v>
      </c>
      <c r="AS342" s="31">
        <f>(1+0.25*AR342)*AQ342*Параметри!$K$48</f>
        <v>0</v>
      </c>
      <c r="AT342">
        <f>ROUNDUP(('Дані з ДІСО'!AE342+'Дані не з ДІСО'!E342+'Дані не з ДІСО'!G342)/Параметри!$K$64,0)</f>
        <v>0</v>
      </c>
      <c r="AU342">
        <f t="shared" si="64"/>
        <v>0</v>
      </c>
      <c r="AV342">
        <f>IF(AT342=0,0,('Дані з ДІСО'!AH342+'Дані не з ДІСО'!G342)/('Дані з ДІСО'!AE342+'Дані не з ДІСО'!E342+'Дані не з ДІСО'!G342))</f>
        <v>0</v>
      </c>
      <c r="AW342" s="31">
        <f>AU342*(1+0.25*AV342)*Параметри!$K$48</f>
        <v>0</v>
      </c>
      <c r="AX342">
        <f>ROUNDUP('Дані з ДІСО'!AF342/Параметри!$K$65,0)</f>
        <v>0</v>
      </c>
      <c r="AY342">
        <f t="shared" si="65"/>
        <v>0</v>
      </c>
      <c r="AZ342">
        <f>IF(AX342=0,0,'Дані з ДІСО'!AI342/'Дані з ДІСО'!AF342)</f>
        <v>0</v>
      </c>
      <c r="BA342" s="31">
        <f>AY342*(1+0.25*AZ342)*Параметри!$K$48</f>
        <v>0</v>
      </c>
      <c r="BB342">
        <f>ROUNDUP('Дані з ДІСО'!AR342/Параметри!$K$29,0)</f>
        <v>0</v>
      </c>
      <c r="BC342">
        <f>ROUNDUP('Дані з ДІСО'!AS342/Параметри!$K$29,0)</f>
        <v>0</v>
      </c>
      <c r="BD342">
        <f>ROUNDUP('Дані з ДІСО'!AT342/Параметри!$K$29,0)</f>
        <v>0</v>
      </c>
      <c r="BE342" s="54">
        <f>(BB342*Параметри!$K$32+BC342*Параметри!$L$32+BD342*Параметри!$M$32)/18</f>
        <v>0</v>
      </c>
      <c r="BF342" s="31">
        <f>(BE342*Параметри!$K$48+SUM('Дані з ДІСО'!AR342:AT342)*IF(Параметри!$R$37="RNK",Параметри!$K$45,Параметри!$R$47)*Параметри!$K$20/1000)*Параметри!$K$69</f>
        <v>0</v>
      </c>
      <c r="BG342">
        <f>ROUNDUP(('Дані не з ДІСО'!I342+'Дані не з ДІСО'!K342)/Параметри!$K$26,0)</f>
        <v>0</v>
      </c>
      <c r="BH342" s="31">
        <f>BG342*Параметри!$M$36/18</f>
        <v>0</v>
      </c>
      <c r="BI342">
        <f>IF(BG342=0,0,'Дані не з ДІСО'!K342/('Дані не з ДІСО'!I342+'Дані не з ДІСО'!K342))</f>
        <v>0</v>
      </c>
      <c r="BJ342" s="31">
        <f>(1+0.25*BI342)*BH342*Параметри!$K$48</f>
        <v>0</v>
      </c>
      <c r="BK342">
        <f>ROUNDUP('Дані не з ДІСО'!M342/Параметри!$K$27,0)</f>
        <v>0</v>
      </c>
      <c r="BL342">
        <f>BK342*Параметри!$M$37/18</f>
        <v>0</v>
      </c>
      <c r="BM342" s="31">
        <f>BL342*Параметри!$K$48</f>
        <v>0</v>
      </c>
      <c r="BN342" s="31">
        <f>'Дані не з ДІСО'!N342*(7*Параметри!$K$50+Параметри!$K$49)</f>
        <v>0</v>
      </c>
      <c r="BO342">
        <f>ROUNDUP('Дані з ДІСО'!V342/Параметри!$K$25,0)</f>
        <v>0</v>
      </c>
      <c r="BP342">
        <f>ROUNDUP('Дані з ДІСО'!W342/Параметри!$K$25,0)</f>
        <v>0</v>
      </c>
      <c r="BQ342">
        <f>ROUNDUP('Дані з ДІСО'!X342/Параметри!$K$25,0)</f>
        <v>0</v>
      </c>
      <c r="BR342">
        <f>(BO342*Параметри!$K$34+BP342*Параметри!$L$34+BQ342*Параметри!$M$34)/18</f>
        <v>0</v>
      </c>
      <c r="BS342">
        <f>IF(J342=0,0,'Дані з ДІСО'!AC342/J342)</f>
        <v>0</v>
      </c>
      <c r="BT342" s="31">
        <f>(1+0.25*BS342)*BR342*Параметри!$K$48</f>
        <v>0</v>
      </c>
      <c r="BU342" s="31">
        <f ca="1">BT342*'Коефіцієнти АТО'!U342</f>
        <v>0</v>
      </c>
      <c r="BV342" s="31">
        <f>J342*(1+0.25*BS342)*Параметри!$K$61*Параметри!$K$20/1000</f>
        <v>0</v>
      </c>
      <c r="BW342" s="31">
        <f>(1+0.25*BS342)*J342*'Коефіцієнти АТО'!S342*Параметри!$K$20/1000</f>
        <v>0</v>
      </c>
      <c r="BX342" s="31">
        <f t="shared" ca="1" si="66"/>
        <v>0</v>
      </c>
      <c r="BY342">
        <f>ROUNDUP('Дані з ДІСО'!AG342/Параметри!$K$66,0)</f>
        <v>0</v>
      </c>
      <c r="BZ342">
        <f t="shared" si="67"/>
        <v>0</v>
      </c>
      <c r="CA342">
        <f>IF('Дані з ДІСО'!AG342=0,0,'Дані з ДІСО'!AJ342/'Дані з ДІСО'!AG342)</f>
        <v>0</v>
      </c>
      <c r="CB342" s="31">
        <f>BZ342*(1+0.25*CA342)*Параметри!$K$48</f>
        <v>0</v>
      </c>
      <c r="CC342" s="31">
        <f t="shared" ca="1" si="68"/>
        <v>79703.100000000006</v>
      </c>
      <c r="CD342" s="31">
        <f t="shared" si="69"/>
        <v>0</v>
      </c>
      <c r="CE342" s="31">
        <f t="shared" si="70"/>
        <v>0</v>
      </c>
      <c r="CF342" s="31">
        <f t="shared" si="71"/>
        <v>0</v>
      </c>
    </row>
    <row r="343" spans="1:84" x14ac:dyDescent="0.25">
      <c r="A343" s="9">
        <v>342</v>
      </c>
      <c r="B343" s="9" t="s">
        <v>4354</v>
      </c>
      <c r="C343" s="9" t="s">
        <v>4354</v>
      </c>
      <c r="D343" s="9" t="s">
        <v>2971</v>
      </c>
      <c r="E343" s="9" t="s">
        <v>28</v>
      </c>
      <c r="F343" s="9" t="s">
        <v>3379</v>
      </c>
      <c r="G343" s="9" t="s">
        <v>713</v>
      </c>
      <c r="H343" s="31">
        <f>SUM('Дані з ДІСО'!J343:L343)</f>
        <v>2074</v>
      </c>
      <c r="I343" s="31">
        <f>SUM('Дані з ДІСО'!P343:R343)</f>
        <v>0</v>
      </c>
      <c r="J343" s="31">
        <f>SUM('Дані з ДІСО'!V343:X343)</f>
        <v>0</v>
      </c>
      <c r="K343">
        <f ca="1">ROUNDUP('Дані з ДІСО'!J343/'Коефіцієнти АТО'!$R343,0)</f>
        <v>63</v>
      </c>
      <c r="L343">
        <f ca="1">ROUNDUP('Дані з ДІСО'!K343/'Коефіцієнти АТО'!$R343,0)</f>
        <v>70</v>
      </c>
      <c r="M343">
        <f ca="1">ROUNDUP('Дані з ДІСО'!L343/'Коефіцієнти АТО'!$R343,0)</f>
        <v>17</v>
      </c>
      <c r="N343" s="28">
        <f ca="1">(K343*Параметри!$K$32+L343*Параметри!$L$32+M343*Параметри!$M$32)/18</f>
        <v>255.61111111111111</v>
      </c>
      <c r="O343" s="41">
        <f>'Дані з ДІСО'!Y343/H343</f>
        <v>1</v>
      </c>
      <c r="P343" s="31">
        <f ca="1">(1+0.25*O343)*N343*Параметри!$K$48</f>
        <v>65214.615580259459</v>
      </c>
      <c r="Q343" s="31">
        <f ca="1">P343*'Коефіцієнти АТО'!T343</f>
        <v>1108.6484648644109</v>
      </c>
      <c r="R343" s="31">
        <f>H343*(1+0.25*O343)*Параметри!$K$61*Параметри!$K$20/1000</f>
        <v>0</v>
      </c>
      <c r="S343" s="31">
        <f>H343*(1+0.25*O343)*'Коефіцієнти АТО'!S343*Параметри!$K$20/1000</f>
        <v>13362.224883272223</v>
      </c>
      <c r="T343" s="31">
        <f t="shared" ca="1" si="61"/>
        <v>79685.488928396095</v>
      </c>
      <c r="U343" s="31">
        <f t="shared" ca="1" si="60"/>
        <v>69870.826960861261</v>
      </c>
      <c r="V343">
        <f>ROUNDUP('Дані з ДІСО'!P343/Параметри!$K$24,0)</f>
        <v>0</v>
      </c>
      <c r="W343">
        <f>ROUNDUP('Дані з ДІСО'!Q343/Параметри!$K$24,0)</f>
        <v>0</v>
      </c>
      <c r="X343">
        <f>ROUNDUP('Дані з ДІСО'!R343/Параметри!$K$24,0)</f>
        <v>0</v>
      </c>
      <c r="Y343" s="28">
        <f>(V343*Параметри!$K$33+W343*Параметри!$L$33+X343*Параметри!$M$33)/18</f>
        <v>0</v>
      </c>
      <c r="Z343" s="41">
        <f>IF(I343=0,0,'Дані з ДІСО'!AA343/I343)</f>
        <v>0</v>
      </c>
      <c r="AA343" s="31">
        <f>(1+0.25*Z343)*Y343*Параметри!$K$48</f>
        <v>0</v>
      </c>
      <c r="AB343" s="31">
        <f ca="1">AA343*'Коефіцієнти АТО'!U343</f>
        <v>0</v>
      </c>
      <c r="AC343" s="31">
        <f>I343*(1+0.25*Z343)*Параметри!$K$61*Параметри!$K$20/1000</f>
        <v>0</v>
      </c>
      <c r="AD343" s="31">
        <f>(1+0.25*Z343)*I343*'Коефіцієнти АТО'!S343*Параметри!$K$20/1000</f>
        <v>0</v>
      </c>
      <c r="AE343" s="31">
        <f t="shared" ca="1" si="62"/>
        <v>0</v>
      </c>
      <c r="AF343" s="45">
        <v>29.04217527385914</v>
      </c>
      <c r="AG343" s="45">
        <f ca="1">T343/SUM('Дані з ДІСО'!J343:L343)</f>
        <v>38.421161489101301</v>
      </c>
      <c r="AH343">
        <f ca="1">'Коефіцієнти АТО'!R343</f>
        <v>14</v>
      </c>
      <c r="AI343">
        <v>18</v>
      </c>
      <c r="AJ343" s="44">
        <f t="shared" ca="1" si="63"/>
        <v>1.3229436544198598</v>
      </c>
      <c r="AK343" t="str">
        <f ca="1">IF(OR(B343="Область",B343="Київ"),"Ні",IF(AJ343&gt;Параметри!$K$72,"Так, верхній",IF(AJ343&lt;Параметри!$K$73,"Так, нижній","Ні")))</f>
        <v>Так, верхній</v>
      </c>
      <c r="AL343" s="45">
        <f ca="1">IF(AK343="Ні",AG343,IF(AK343="Так, верхній",AF343*Параметри!$K$72,AF343*Параметри!$K$73))</f>
        <v>33.688923317676597</v>
      </c>
      <c r="AM343">
        <f>'Дані з ДІСО'!AL343+'Дані з ДІСО'!AN343</f>
        <v>3</v>
      </c>
      <c r="AN343">
        <f>IF(AM343=0,0,'Дані з ДІСО'!AN343/AM343)</f>
        <v>1</v>
      </c>
      <c r="AO343" s="31">
        <f>AM343*(1+0.25*AN343)*Параметри!$K$50</f>
        <v>717.95455693500003</v>
      </c>
      <c r="AP343" s="31">
        <f>ROUNDUP(('Дані з ДІСО'!AU343+'Дані з ДІСО'!AW343)/Параметри!$K$28,0)</f>
        <v>7</v>
      </c>
      <c r="AQ343" s="54">
        <f>AP343*Параметри!$M$35/18</f>
        <v>8.9444444444444446</v>
      </c>
      <c r="AR343" s="31">
        <f>IF(AP343=0,0,'Дані з ДІСО'!AW343/SUM('Дані з ДІСО'!AU343,'Дані з ДІСО'!AW343))</f>
        <v>1</v>
      </c>
      <c r="AS343" s="31">
        <f>(1+0.25*AR343)*AQ343*Параметри!$K$48</f>
        <v>2282.0154549927779</v>
      </c>
      <c r="AT343">
        <f>ROUNDUP(('Дані з ДІСО'!AE343+'Дані не з ДІСО'!E343+'Дані не з ДІСО'!G343)/Параметри!$K$64,0)</f>
        <v>0</v>
      </c>
      <c r="AU343">
        <f t="shared" si="64"/>
        <v>0</v>
      </c>
      <c r="AV343">
        <f>IF(AT343=0,0,('Дані з ДІСО'!AH343+'Дані не з ДІСО'!G343)/('Дані з ДІСО'!AE343+'Дані не з ДІСО'!E343+'Дані не з ДІСО'!G343))</f>
        <v>0</v>
      </c>
      <c r="AW343" s="31">
        <f>AU343*(1+0.25*AV343)*Параметри!$K$48</f>
        <v>0</v>
      </c>
      <c r="AX343">
        <f>ROUNDUP('Дані з ДІСО'!AF343/Параметри!$K$65,0)</f>
        <v>0</v>
      </c>
      <c r="AY343">
        <f t="shared" si="65"/>
        <v>0</v>
      </c>
      <c r="AZ343">
        <f>IF(AX343=0,0,'Дані з ДІСО'!AI343/'Дані з ДІСО'!AF343)</f>
        <v>0</v>
      </c>
      <c r="BA343" s="31">
        <f>AY343*(1+0.25*AZ343)*Параметри!$K$48</f>
        <v>0</v>
      </c>
      <c r="BB343">
        <f>ROUNDUP('Дані з ДІСО'!AR343/Параметри!$K$29,0)</f>
        <v>0</v>
      </c>
      <c r="BC343">
        <f>ROUNDUP('Дані з ДІСО'!AS343/Параметри!$K$29,0)</f>
        <v>0</v>
      </c>
      <c r="BD343">
        <f>ROUNDUP('Дані з ДІСО'!AT343/Параметри!$K$29,0)</f>
        <v>0</v>
      </c>
      <c r="BE343" s="54">
        <f>(BB343*Параметри!$K$32+BC343*Параметри!$L$32+BD343*Параметри!$M$32)/18</f>
        <v>0</v>
      </c>
      <c r="BF343" s="31">
        <f>(BE343*Параметри!$K$48+SUM('Дані з ДІСО'!AR343:AT343)*IF(Параметри!$R$37="RNK",Параметри!$K$45,Параметри!$R$47)*Параметри!$K$20/1000)*Параметри!$K$69</f>
        <v>0</v>
      </c>
      <c r="BG343">
        <f>ROUNDUP(('Дані не з ДІСО'!I343+'Дані не з ДІСО'!K343)/Параметри!$K$26,0)</f>
        <v>0</v>
      </c>
      <c r="BH343" s="31">
        <f>BG343*Параметри!$M$36/18</f>
        <v>0</v>
      </c>
      <c r="BI343">
        <f>IF(BG343=0,0,'Дані не з ДІСО'!K343/('Дані не з ДІСО'!I343+'Дані не з ДІСО'!K343))</f>
        <v>0</v>
      </c>
      <c r="BJ343" s="31">
        <f>(1+0.25*BI343)*BH343*Параметри!$K$48</f>
        <v>0</v>
      </c>
      <c r="BK343">
        <f>ROUNDUP('Дані не з ДІСО'!M343/Параметри!$K$27,0)</f>
        <v>0</v>
      </c>
      <c r="BL343">
        <f>BK343*Параметри!$M$37/18</f>
        <v>0</v>
      </c>
      <c r="BM343" s="31">
        <f>BL343*Параметри!$K$48</f>
        <v>0</v>
      </c>
      <c r="BN343" s="31">
        <f>'Дані не з ДІСО'!N343*(7*Параметри!$K$50+Параметри!$K$49)</f>
        <v>0</v>
      </c>
      <c r="BO343">
        <f>ROUNDUP('Дані з ДІСО'!V343/Параметри!$K$25,0)</f>
        <v>0</v>
      </c>
      <c r="BP343">
        <f>ROUNDUP('Дані з ДІСО'!W343/Параметри!$K$25,0)</f>
        <v>0</v>
      </c>
      <c r="BQ343">
        <f>ROUNDUP('Дані з ДІСО'!X343/Параметри!$K$25,0)</f>
        <v>0</v>
      </c>
      <c r="BR343">
        <f>(BO343*Параметри!$K$34+BP343*Параметри!$L$34+BQ343*Параметри!$M$34)/18</f>
        <v>0</v>
      </c>
      <c r="BS343">
        <f>IF(J343=0,0,'Дані з ДІСО'!AC343/J343)</f>
        <v>0</v>
      </c>
      <c r="BT343" s="31">
        <f>(1+0.25*BS343)*BR343*Параметри!$K$48</f>
        <v>0</v>
      </c>
      <c r="BU343" s="31">
        <f ca="1">BT343*'Коефіцієнти АТО'!U343</f>
        <v>0</v>
      </c>
      <c r="BV343" s="31">
        <f>J343*(1+0.25*BS343)*Параметри!$K$61*Параметри!$K$20/1000</f>
        <v>0</v>
      </c>
      <c r="BW343" s="31">
        <f>(1+0.25*BS343)*J343*'Коефіцієнти АТО'!S343*Параметри!$K$20/1000</f>
        <v>0</v>
      </c>
      <c r="BX343" s="31">
        <f t="shared" ca="1" si="66"/>
        <v>0</v>
      </c>
      <c r="BY343">
        <f>ROUNDUP('Дані з ДІСО'!AG343/Параметри!$K$66,0)</f>
        <v>0</v>
      </c>
      <c r="BZ343">
        <f t="shared" si="67"/>
        <v>0</v>
      </c>
      <c r="CA343">
        <f>IF('Дані з ДІСО'!AG343=0,0,'Дані з ДІСО'!AJ343/'Дані з ДІСО'!AG343)</f>
        <v>0</v>
      </c>
      <c r="CB343" s="31">
        <f>BZ343*(1+0.25*CA343)*Параметри!$K$48</f>
        <v>0</v>
      </c>
      <c r="CC343" s="31">
        <f t="shared" ca="1" si="68"/>
        <v>72870.8</v>
      </c>
      <c r="CD343" s="31">
        <f t="shared" si="69"/>
        <v>0</v>
      </c>
      <c r="CE343" s="31">
        <f t="shared" si="70"/>
        <v>0</v>
      </c>
      <c r="CF343" s="31">
        <f t="shared" si="71"/>
        <v>0</v>
      </c>
    </row>
    <row r="344" spans="1:84" x14ac:dyDescent="0.25">
      <c r="A344" s="9">
        <v>343</v>
      </c>
      <c r="B344" s="9" t="s">
        <v>4355</v>
      </c>
      <c r="C344" s="9" t="s">
        <v>4355</v>
      </c>
      <c r="D344" s="9" t="s">
        <v>2971</v>
      </c>
      <c r="E344" s="9" t="s">
        <v>33</v>
      </c>
      <c r="F344" s="9" t="s">
        <v>3380</v>
      </c>
      <c r="G344" s="9" t="s">
        <v>715</v>
      </c>
      <c r="H344" s="31">
        <f>SUM('Дані з ДІСО'!J344:L344)</f>
        <v>3060</v>
      </c>
      <c r="I344" s="31">
        <f>SUM('Дані з ДІСО'!P344:R344)</f>
        <v>0</v>
      </c>
      <c r="J344" s="31">
        <f>SUM('Дані з ДІСО'!V344:X344)</f>
        <v>0</v>
      </c>
      <c r="K344">
        <f ca="1">ROUNDUP('Дані з ДІСО'!J344/'Коефіцієнти АТО'!$R344,0)</f>
        <v>62</v>
      </c>
      <c r="L344">
        <f ca="1">ROUNDUP('Дані з ДІСО'!K344/'Коефіцієнти АТО'!$R344,0)</f>
        <v>73</v>
      </c>
      <c r="M344">
        <f ca="1">ROUNDUP('Дані з ДІСО'!L344/'Коефіцієнти АТО'!$R344,0)</f>
        <v>19</v>
      </c>
      <c r="N344" s="28">
        <f ca="1">(K344*Параметри!$K$32+L344*Параметри!$L$32+M344*Параметри!$M$32)/18</f>
        <v>264.11111111111109</v>
      </c>
      <c r="O344" s="41">
        <f>'Дані з ДІСО'!Y344/H344</f>
        <v>0</v>
      </c>
      <c r="P344" s="31">
        <f ca="1">(1+0.25*O344)*N344*Параметри!$K$48</f>
        <v>53906.591170363557</v>
      </c>
      <c r="Q344" s="31">
        <f ca="1">P344*'Коефіцієнти АТО'!T344</f>
        <v>4042.9943377772665</v>
      </c>
      <c r="R344" s="31">
        <f>H344*(1+0.25*O344)*Параметри!$K$61*Параметри!$K$20/1000</f>
        <v>0</v>
      </c>
      <c r="S344" s="31">
        <f>H344*(1+0.25*O344)*'Коефіцієнти АТО'!S344*Параметри!$K$20/1000</f>
        <v>14194.62577764</v>
      </c>
      <c r="T344" s="31">
        <f t="shared" ca="1" si="61"/>
        <v>72144.211285780824</v>
      </c>
      <c r="U344" s="31">
        <f t="shared" ca="1" si="60"/>
        <v>72144.211285780824</v>
      </c>
      <c r="V344">
        <f>ROUNDUP('Дані з ДІСО'!P344/Параметри!$K$24,0)</f>
        <v>0</v>
      </c>
      <c r="W344">
        <f>ROUNDUP('Дані з ДІСО'!Q344/Параметри!$K$24,0)</f>
        <v>0</v>
      </c>
      <c r="X344">
        <f>ROUNDUP('Дані з ДІСО'!R344/Параметри!$K$24,0)</f>
        <v>0</v>
      </c>
      <c r="Y344" s="28">
        <f>(V344*Параметри!$K$33+W344*Параметри!$L$33+X344*Параметри!$M$33)/18</f>
        <v>0</v>
      </c>
      <c r="Z344" s="41">
        <f>IF(I344=0,0,'Дані з ДІСО'!AA344/I344)</f>
        <v>0</v>
      </c>
      <c r="AA344" s="31">
        <f>(1+0.25*Z344)*Y344*Параметри!$K$48</f>
        <v>0</v>
      </c>
      <c r="AB344" s="31">
        <f ca="1">AA344*'Коефіцієнти АТО'!U344</f>
        <v>0</v>
      </c>
      <c r="AC344" s="31">
        <f>I344*(1+0.25*Z344)*Параметри!$K$61*Параметри!$K$20/1000</f>
        <v>0</v>
      </c>
      <c r="AD344" s="31">
        <f>(1+0.25*Z344)*I344*'Коефіцієнти АТО'!S344*Параметри!$K$20/1000</f>
        <v>0</v>
      </c>
      <c r="AE344" s="31">
        <f t="shared" ca="1" si="62"/>
        <v>0</v>
      </c>
      <c r="AF344" s="45">
        <v>22.297897098374968</v>
      </c>
      <c r="AG344" s="45">
        <f ca="1">T344/SUM('Дані з ДІСО'!J344:L344)</f>
        <v>23.576539635876085</v>
      </c>
      <c r="AH344">
        <f ca="1">'Коефіцієнти АТО'!R344</f>
        <v>20</v>
      </c>
      <c r="AI344">
        <v>19</v>
      </c>
      <c r="AJ344" s="44">
        <f t="shared" ca="1" si="63"/>
        <v>1.0573436379161649</v>
      </c>
      <c r="AK344" t="str">
        <f ca="1">IF(OR(B344="Область",B344="Київ"),"Ні",IF(AJ344&gt;Параметри!$K$72,"Так, верхній",IF(AJ344&lt;Параметри!$K$73,"Так, нижній","Ні")))</f>
        <v>Ні</v>
      </c>
      <c r="AL344" s="45">
        <f ca="1">IF(AK344="Ні",AG344,IF(AK344="Так, верхній",AF344*Параметри!$K$72,AF344*Параметри!$K$73))</f>
        <v>23.576539635876085</v>
      </c>
      <c r="AM344">
        <f>'Дані з ДІСО'!AL344+'Дані з ДІСО'!AN344</f>
        <v>31</v>
      </c>
      <c r="AN344">
        <f>IF(AM344=0,0,'Дані з ДІСО'!AN344/AM344)</f>
        <v>0</v>
      </c>
      <c r="AO344" s="31">
        <f>AM344*(1+0.25*AN344)*Параметри!$K$50</f>
        <v>5935.0910039960008</v>
      </c>
      <c r="AP344" s="31">
        <f>ROUNDUP(('Дані з ДІСО'!AU344+'Дані з ДІСО'!AW344)/Параметри!$K$28,0)</f>
        <v>0</v>
      </c>
      <c r="AQ344" s="54">
        <f>AP344*Параметри!$M$35/18</f>
        <v>0</v>
      </c>
      <c r="AR344" s="31">
        <f>IF(AP344=0,0,'Дані з ДІСО'!AW344/SUM('Дані з ДІСО'!AU344,'Дані з ДІСО'!AW344))</f>
        <v>0</v>
      </c>
      <c r="AS344" s="31">
        <f>(1+0.25*AR344)*AQ344*Параметри!$K$48</f>
        <v>0</v>
      </c>
      <c r="AT344">
        <f>ROUNDUP(('Дані з ДІСО'!AE344+'Дані не з ДІСО'!E344+'Дані не з ДІСО'!G344)/Параметри!$K$64,0)</f>
        <v>5</v>
      </c>
      <c r="AU344">
        <f t="shared" si="64"/>
        <v>10</v>
      </c>
      <c r="AV344">
        <f>IF(AT344=0,0,('Дані з ДІСО'!AH344+'Дані не з ДІСО'!G344)/('Дані з ДІСО'!AE344+'Дані не з ДІСО'!E344+'Дані не з ДІСО'!G344))</f>
        <v>0</v>
      </c>
      <c r="AW344" s="31">
        <f>AU344*(1+0.25*AV344)*Параметри!$K$48</f>
        <v>2041.0573013600003</v>
      </c>
      <c r="AX344">
        <f>ROUNDUP('Дані з ДІСО'!AF344/Параметри!$K$65,0)</f>
        <v>0</v>
      </c>
      <c r="AY344">
        <f t="shared" si="65"/>
        <v>0</v>
      </c>
      <c r="AZ344">
        <f>IF(AX344=0,0,'Дані з ДІСО'!AI344/'Дані з ДІСО'!AF344)</f>
        <v>0</v>
      </c>
      <c r="BA344" s="31">
        <f>AY344*(1+0.25*AZ344)*Параметри!$K$48</f>
        <v>0</v>
      </c>
      <c r="BB344">
        <f>ROUNDUP('Дані з ДІСО'!AR344/Параметри!$K$29,0)</f>
        <v>0</v>
      </c>
      <c r="BC344">
        <f>ROUNDUP('Дані з ДІСО'!AS344/Параметри!$K$29,0)</f>
        <v>0</v>
      </c>
      <c r="BD344">
        <f>ROUNDUP('Дані з ДІСО'!AT344/Параметри!$K$29,0)</f>
        <v>0</v>
      </c>
      <c r="BE344" s="54">
        <f>(BB344*Параметри!$K$32+BC344*Параметри!$L$32+BD344*Параметри!$M$32)/18</f>
        <v>0</v>
      </c>
      <c r="BF344" s="31">
        <f>(BE344*Параметри!$K$48+SUM('Дані з ДІСО'!AR344:AT344)*IF(Параметри!$R$37="RNK",Параметри!$K$45,Параметри!$R$47)*Параметри!$K$20/1000)*Параметри!$K$69</f>
        <v>0</v>
      </c>
      <c r="BG344">
        <f>ROUNDUP(('Дані не з ДІСО'!I344+'Дані не з ДІСО'!K344)/Параметри!$K$26,0)</f>
        <v>0</v>
      </c>
      <c r="BH344" s="31">
        <f>BG344*Параметри!$M$36/18</f>
        <v>0</v>
      </c>
      <c r="BI344">
        <f>IF(BG344=0,0,'Дані не з ДІСО'!K344/('Дані не з ДІСО'!I344+'Дані не з ДІСО'!K344))</f>
        <v>0</v>
      </c>
      <c r="BJ344" s="31">
        <f>(1+0.25*BI344)*BH344*Параметри!$K$48</f>
        <v>0</v>
      </c>
      <c r="BK344">
        <f>ROUNDUP('Дані не з ДІСО'!M344/Параметри!$K$27,0)</f>
        <v>0</v>
      </c>
      <c r="BL344">
        <f>BK344*Параметри!$M$37/18</f>
        <v>0</v>
      </c>
      <c r="BM344" s="31">
        <f>BL344*Параметри!$K$48</f>
        <v>0</v>
      </c>
      <c r="BN344" s="31">
        <f>'Дані не з ДІСО'!N344*(7*Параметри!$K$50+Параметри!$K$49)</f>
        <v>0</v>
      </c>
      <c r="BO344">
        <f>ROUNDUP('Дані з ДІСО'!V344/Параметри!$K$25,0)</f>
        <v>0</v>
      </c>
      <c r="BP344">
        <f>ROUNDUP('Дані з ДІСО'!W344/Параметри!$K$25,0)</f>
        <v>0</v>
      </c>
      <c r="BQ344">
        <f>ROUNDUP('Дані з ДІСО'!X344/Параметри!$K$25,0)</f>
        <v>0</v>
      </c>
      <c r="BR344">
        <f>(BO344*Параметри!$K$34+BP344*Параметри!$L$34+BQ344*Параметри!$M$34)/18</f>
        <v>0</v>
      </c>
      <c r="BS344">
        <f>IF(J344=0,0,'Дані з ДІСО'!AC344/J344)</f>
        <v>0</v>
      </c>
      <c r="BT344" s="31">
        <f>(1+0.25*BS344)*BR344*Параметри!$K$48</f>
        <v>0</v>
      </c>
      <c r="BU344" s="31">
        <f ca="1">BT344*'Коефіцієнти АТО'!U344</f>
        <v>0</v>
      </c>
      <c r="BV344" s="31">
        <f>J344*(1+0.25*BS344)*Параметри!$K$61*Параметри!$K$20/1000</f>
        <v>0</v>
      </c>
      <c r="BW344" s="31">
        <f>(1+0.25*BS344)*J344*'Коефіцієнти АТО'!S344*Параметри!$K$20/1000</f>
        <v>0</v>
      </c>
      <c r="BX344" s="31">
        <f t="shared" ca="1" si="66"/>
        <v>0</v>
      </c>
      <c r="BY344">
        <f>ROUNDUP('Дані з ДІСО'!AG344/Параметри!$K$66,0)</f>
        <v>0</v>
      </c>
      <c r="BZ344">
        <f t="shared" si="67"/>
        <v>0</v>
      </c>
      <c r="CA344">
        <f>IF('Дані з ДІСО'!AG344=0,0,'Дані з ДІСО'!AJ344/'Дані з ДІСО'!AG344)</f>
        <v>0</v>
      </c>
      <c r="CB344" s="31">
        <f>BZ344*(1+0.25*CA344)*Параметри!$K$48</f>
        <v>0</v>
      </c>
      <c r="CC344" s="31">
        <f t="shared" ca="1" si="68"/>
        <v>80120.399999999994</v>
      </c>
      <c r="CD344" s="31">
        <f t="shared" si="69"/>
        <v>0</v>
      </c>
      <c r="CE344" s="31">
        <f t="shared" si="70"/>
        <v>0</v>
      </c>
      <c r="CF344" s="31">
        <f t="shared" si="71"/>
        <v>0</v>
      </c>
    </row>
    <row r="345" spans="1:84" x14ac:dyDescent="0.25">
      <c r="A345" s="9">
        <v>344</v>
      </c>
      <c r="B345" s="9" t="s">
        <v>4354</v>
      </c>
      <c r="C345" s="9" t="s">
        <v>4354</v>
      </c>
      <c r="D345" s="9" t="s">
        <v>2971</v>
      </c>
      <c r="E345" s="9" t="s">
        <v>28</v>
      </c>
      <c r="F345" s="9" t="s">
        <v>3381</v>
      </c>
      <c r="G345" s="9" t="s">
        <v>717</v>
      </c>
      <c r="H345" s="31">
        <f>SUM('Дані з ДІСО'!J345:L345)</f>
        <v>910</v>
      </c>
      <c r="I345" s="31">
        <f>SUM('Дані з ДІСО'!P345:R345)</f>
        <v>0</v>
      </c>
      <c r="J345" s="31">
        <f>SUM('Дані з ДІСО'!V345:X345)</f>
        <v>0</v>
      </c>
      <c r="K345">
        <f ca="1">ROUNDUP('Дані з ДІСО'!J345/'Коефіцієнти АТО'!$R345,0)</f>
        <v>25</v>
      </c>
      <c r="L345">
        <f ca="1">ROUNDUP('Дані з ДІСО'!K345/'Коефіцієнти АТО'!$R345,0)</f>
        <v>30</v>
      </c>
      <c r="M345">
        <f ca="1">ROUNDUP('Дані з ДІСО'!L345/'Коефіцієнти АТО'!$R345,0)</f>
        <v>5</v>
      </c>
      <c r="N345" s="28">
        <f ca="1">(K345*Параметри!$K$32+L345*Параметри!$L$32+M345*Параметри!$M$32)/18</f>
        <v>101.94444444444444</v>
      </c>
      <c r="O345" s="41">
        <f>'Дані з ДІСО'!Y345/H345</f>
        <v>0</v>
      </c>
      <c r="P345" s="31">
        <f ca="1">(1+0.25*O345)*N345*Параметри!$K$48</f>
        <v>20807.445266642226</v>
      </c>
      <c r="Q345" s="31">
        <f ca="1">P345*'Коефіцієнти АТО'!T345</f>
        <v>353.72656953291784</v>
      </c>
      <c r="R345" s="31">
        <f>H345*(1+0.25*O345)*Параметри!$K$61*Параметри!$K$20/1000</f>
        <v>0</v>
      </c>
      <c r="S345" s="31">
        <f>H345*(1+0.25*O345)*'Коефіцієнти АТО'!S345*Параметри!$K$20/1000</f>
        <v>4690.3084450444449</v>
      </c>
      <c r="T345" s="31">
        <f t="shared" ca="1" si="61"/>
        <v>25851.480281219589</v>
      </c>
      <c r="U345" s="31">
        <f t="shared" ca="1" si="60"/>
        <v>25851.480281219589</v>
      </c>
      <c r="V345">
        <f>ROUNDUP('Дані з ДІСО'!P345/Параметри!$K$24,0)</f>
        <v>0</v>
      </c>
      <c r="W345">
        <f>ROUNDUP('Дані з ДІСО'!Q345/Параметри!$K$24,0)</f>
        <v>0</v>
      </c>
      <c r="X345">
        <f>ROUNDUP('Дані з ДІСО'!R345/Параметри!$K$24,0)</f>
        <v>0</v>
      </c>
      <c r="Y345" s="28">
        <f>(V345*Параметри!$K$33+W345*Параметри!$L$33+X345*Параметри!$M$33)/18</f>
        <v>0</v>
      </c>
      <c r="Z345" s="41">
        <f>IF(I345=0,0,'Дані з ДІСО'!AA345/I345)</f>
        <v>0</v>
      </c>
      <c r="AA345" s="31">
        <f>(1+0.25*Z345)*Y345*Параметри!$K$48</f>
        <v>0</v>
      </c>
      <c r="AB345" s="31">
        <f ca="1">AA345*'Коефіцієнти АТО'!U345</f>
        <v>0</v>
      </c>
      <c r="AC345" s="31">
        <f>I345*(1+0.25*Z345)*Параметри!$K$61*Параметри!$K$20/1000</f>
        <v>0</v>
      </c>
      <c r="AD345" s="31">
        <f>(1+0.25*Z345)*I345*'Коефіцієнти АТО'!S345*Параметри!$K$20/1000</f>
        <v>0</v>
      </c>
      <c r="AE345" s="31">
        <f t="shared" ca="1" si="62"/>
        <v>0</v>
      </c>
      <c r="AF345" s="45">
        <v>27.170060870835343</v>
      </c>
      <c r="AG345" s="45">
        <f ca="1">T345/SUM('Дані з ДІСО'!J345:L345)</f>
        <v>28.408220089252296</v>
      </c>
      <c r="AH345">
        <f ca="1">'Коефіцієнти АТО'!R345</f>
        <v>15.5</v>
      </c>
      <c r="AI345">
        <v>15</v>
      </c>
      <c r="AJ345" s="44">
        <f t="shared" ca="1" si="63"/>
        <v>1.0455707193407877</v>
      </c>
      <c r="AK345" t="str">
        <f ca="1">IF(OR(B345="Область",B345="Київ"),"Ні",IF(AJ345&gt;Параметри!$K$72,"Так, верхній",IF(AJ345&lt;Параметри!$K$73,"Так, нижній","Ні")))</f>
        <v>Ні</v>
      </c>
      <c r="AL345" s="45">
        <f ca="1">IF(AK345="Ні",AG345,IF(AK345="Так, верхній",AF345*Параметри!$K$72,AF345*Параметри!$K$73))</f>
        <v>28.408220089252296</v>
      </c>
      <c r="AM345">
        <f>'Дані з ДІСО'!AL345+'Дані з ДІСО'!AN345</f>
        <v>3</v>
      </c>
      <c r="AN345">
        <f>IF(AM345=0,0,'Дані з ДІСО'!AN345/AM345)</f>
        <v>0</v>
      </c>
      <c r="AO345" s="31">
        <f>AM345*(1+0.25*AN345)*Параметри!$K$50</f>
        <v>574.36364554800002</v>
      </c>
      <c r="AP345" s="31">
        <f>ROUNDUP(('Дані з ДІСО'!AU345+'Дані з ДІСО'!AW345)/Параметри!$K$28,0)</f>
        <v>0</v>
      </c>
      <c r="AQ345" s="54">
        <f>AP345*Параметри!$M$35/18</f>
        <v>0</v>
      </c>
      <c r="AR345" s="31">
        <f>IF(AP345=0,0,'Дані з ДІСО'!AW345/SUM('Дані з ДІСО'!AU345,'Дані з ДІСО'!AW345))</f>
        <v>0</v>
      </c>
      <c r="AS345" s="31">
        <f>(1+0.25*AR345)*AQ345*Параметри!$K$48</f>
        <v>0</v>
      </c>
      <c r="AT345">
        <f>ROUNDUP(('Дані з ДІСО'!AE345+'Дані не з ДІСО'!E345+'Дані не з ДІСО'!G345)/Параметри!$K$64,0)</f>
        <v>0</v>
      </c>
      <c r="AU345">
        <f t="shared" si="64"/>
        <v>0</v>
      </c>
      <c r="AV345">
        <f>IF(AT345=0,0,('Дані з ДІСО'!AH345+'Дані не з ДІСО'!G345)/('Дані з ДІСО'!AE345+'Дані не з ДІСО'!E345+'Дані не з ДІСО'!G345))</f>
        <v>0</v>
      </c>
      <c r="AW345" s="31">
        <f>AU345*(1+0.25*AV345)*Параметри!$K$48</f>
        <v>0</v>
      </c>
      <c r="AX345">
        <f>ROUNDUP('Дані з ДІСО'!AF345/Параметри!$K$65,0)</f>
        <v>0</v>
      </c>
      <c r="AY345">
        <f t="shared" si="65"/>
        <v>0</v>
      </c>
      <c r="AZ345">
        <f>IF(AX345=0,0,'Дані з ДІСО'!AI345/'Дані з ДІСО'!AF345)</f>
        <v>0</v>
      </c>
      <c r="BA345" s="31">
        <f>AY345*(1+0.25*AZ345)*Параметри!$K$48</f>
        <v>0</v>
      </c>
      <c r="BB345">
        <f>ROUNDUP('Дані з ДІСО'!AR345/Параметри!$K$29,0)</f>
        <v>0</v>
      </c>
      <c r="BC345">
        <f>ROUNDUP('Дані з ДІСО'!AS345/Параметри!$K$29,0)</f>
        <v>0</v>
      </c>
      <c r="BD345">
        <f>ROUNDUP('Дані з ДІСО'!AT345/Параметри!$K$29,0)</f>
        <v>0</v>
      </c>
      <c r="BE345" s="54">
        <f>(BB345*Параметри!$K$32+BC345*Параметри!$L$32+BD345*Параметри!$M$32)/18</f>
        <v>0</v>
      </c>
      <c r="BF345" s="31">
        <f>(BE345*Параметри!$K$48+SUM('Дані з ДІСО'!AR345:AT345)*IF(Параметри!$R$37="RNK",Параметри!$K$45,Параметри!$R$47)*Параметри!$K$20/1000)*Параметри!$K$69</f>
        <v>0</v>
      </c>
      <c r="BG345">
        <f>ROUNDUP(('Дані не з ДІСО'!I345+'Дані не з ДІСО'!K345)/Параметри!$K$26,0)</f>
        <v>0</v>
      </c>
      <c r="BH345" s="31">
        <f>BG345*Параметри!$M$36/18</f>
        <v>0</v>
      </c>
      <c r="BI345">
        <f>IF(BG345=0,0,'Дані не з ДІСО'!K345/('Дані не з ДІСО'!I345+'Дані не з ДІСО'!K345))</f>
        <v>0</v>
      </c>
      <c r="BJ345" s="31">
        <f>(1+0.25*BI345)*BH345*Параметри!$K$48</f>
        <v>0</v>
      </c>
      <c r="BK345">
        <f>ROUNDUP('Дані не з ДІСО'!M345/Параметри!$K$27,0)</f>
        <v>0</v>
      </c>
      <c r="BL345">
        <f>BK345*Параметри!$M$37/18</f>
        <v>0</v>
      </c>
      <c r="BM345" s="31">
        <f>BL345*Параметри!$K$48</f>
        <v>0</v>
      </c>
      <c r="BN345" s="31">
        <f>'Дані не з ДІСО'!N345*(7*Параметри!$K$50+Параметри!$K$49)</f>
        <v>0</v>
      </c>
      <c r="BO345">
        <f>ROUNDUP('Дані з ДІСО'!V345/Параметри!$K$25,0)</f>
        <v>0</v>
      </c>
      <c r="BP345">
        <f>ROUNDUP('Дані з ДІСО'!W345/Параметри!$K$25,0)</f>
        <v>0</v>
      </c>
      <c r="BQ345">
        <f>ROUNDUP('Дані з ДІСО'!X345/Параметри!$K$25,0)</f>
        <v>0</v>
      </c>
      <c r="BR345">
        <f>(BO345*Параметри!$K$34+BP345*Параметри!$L$34+BQ345*Параметри!$M$34)/18</f>
        <v>0</v>
      </c>
      <c r="BS345">
        <f>IF(J345=0,0,'Дані з ДІСО'!AC345/J345)</f>
        <v>0</v>
      </c>
      <c r="BT345" s="31">
        <f>(1+0.25*BS345)*BR345*Параметри!$K$48</f>
        <v>0</v>
      </c>
      <c r="BU345" s="31">
        <f ca="1">BT345*'Коефіцієнти АТО'!U345</f>
        <v>0</v>
      </c>
      <c r="BV345" s="31">
        <f>J345*(1+0.25*BS345)*Параметри!$K$61*Параметри!$K$20/1000</f>
        <v>0</v>
      </c>
      <c r="BW345" s="31">
        <f>(1+0.25*BS345)*J345*'Коефіцієнти АТО'!S345*Параметри!$K$20/1000</f>
        <v>0</v>
      </c>
      <c r="BX345" s="31">
        <f t="shared" ca="1" si="66"/>
        <v>0</v>
      </c>
      <c r="BY345">
        <f>ROUNDUP('Дані з ДІСО'!AG345/Параметри!$K$66,0)</f>
        <v>0</v>
      </c>
      <c r="BZ345">
        <f t="shared" si="67"/>
        <v>0</v>
      </c>
      <c r="CA345">
        <f>IF('Дані з ДІСО'!AG345=0,0,'Дані з ДІСО'!AJ345/'Дані з ДІСО'!AG345)</f>
        <v>0</v>
      </c>
      <c r="CB345" s="31">
        <f>BZ345*(1+0.25*CA345)*Параметри!$K$48</f>
        <v>0</v>
      </c>
      <c r="CC345" s="31">
        <f t="shared" ca="1" si="68"/>
        <v>26425.8</v>
      </c>
      <c r="CD345" s="31">
        <f t="shared" si="69"/>
        <v>0</v>
      </c>
      <c r="CE345" s="31">
        <f t="shared" si="70"/>
        <v>0</v>
      </c>
      <c r="CF345" s="31">
        <f t="shared" si="71"/>
        <v>0</v>
      </c>
    </row>
    <row r="346" spans="1:84" x14ac:dyDescent="0.25">
      <c r="A346" s="9">
        <v>345</v>
      </c>
      <c r="B346" s="9" t="s">
        <v>4354</v>
      </c>
      <c r="C346" s="9" t="s">
        <v>4354</v>
      </c>
      <c r="D346" s="9" t="s">
        <v>2971</v>
      </c>
      <c r="E346" s="9" t="s">
        <v>28</v>
      </c>
      <c r="F346" s="9" t="s">
        <v>3382</v>
      </c>
      <c r="G346" s="9" t="s">
        <v>719</v>
      </c>
      <c r="H346" s="31">
        <f>SUM('Дані з ДІСО'!J346:L346)</f>
        <v>510</v>
      </c>
      <c r="I346" s="31">
        <f>SUM('Дані з ДІСО'!P346:R346)</f>
        <v>0</v>
      </c>
      <c r="J346" s="31">
        <f>SUM('Дані з ДІСО'!V346:X346)</f>
        <v>0</v>
      </c>
      <c r="K346">
        <f ca="1">ROUNDUP('Дані з ДІСО'!J346/'Коефіцієнти АТО'!$R346,0)</f>
        <v>20</v>
      </c>
      <c r="L346">
        <f ca="1">ROUNDUP('Дані з ДІСО'!K346/'Коефіцієнти АТО'!$R346,0)</f>
        <v>16</v>
      </c>
      <c r="M346">
        <f ca="1">ROUNDUP('Дані з ДІСО'!L346/'Коефіцієнти АТО'!$R346,0)</f>
        <v>0</v>
      </c>
      <c r="N346" s="28">
        <f ca="1">(K346*Параметри!$K$32+L346*Параметри!$L$32+M346*Параметри!$M$32)/18</f>
        <v>58</v>
      </c>
      <c r="O346" s="41">
        <f>'Дані з ДІСО'!Y346/H346</f>
        <v>0</v>
      </c>
      <c r="P346" s="31">
        <f ca="1">(1+0.25*O346)*N346*Параметри!$K$48</f>
        <v>11838.132347888002</v>
      </c>
      <c r="Q346" s="31">
        <f ca="1">P346*'Коефіцієнти АТО'!T346</f>
        <v>201.24824991409605</v>
      </c>
      <c r="R346" s="31">
        <f>H346*(1+0.25*O346)*Параметри!$K$61*Параметри!$K$20/1000</f>
        <v>0</v>
      </c>
      <c r="S346" s="31">
        <f>H346*(1+0.25*O346)*'Коефіцієнти АТО'!S346*Параметри!$K$20/1000</f>
        <v>2628.6344032666671</v>
      </c>
      <c r="T346" s="31">
        <f t="shared" ca="1" si="61"/>
        <v>14668.015001068765</v>
      </c>
      <c r="U346" s="31">
        <f t="shared" ca="1" si="60"/>
        <v>16583.785624656812</v>
      </c>
      <c r="V346">
        <f>ROUNDUP('Дані з ДІСО'!P346/Параметри!$K$24,0)</f>
        <v>0</v>
      </c>
      <c r="W346">
        <f>ROUNDUP('Дані з ДІСО'!Q346/Параметри!$K$24,0)</f>
        <v>0</v>
      </c>
      <c r="X346">
        <f>ROUNDUP('Дані з ДІСО'!R346/Параметри!$K$24,0)</f>
        <v>0</v>
      </c>
      <c r="Y346" s="28">
        <f>(V346*Параметри!$K$33+W346*Параметри!$L$33+X346*Параметри!$M$33)/18</f>
        <v>0</v>
      </c>
      <c r="Z346" s="41">
        <f>IF(I346=0,0,'Дані з ДІСО'!AA346/I346)</f>
        <v>0</v>
      </c>
      <c r="AA346" s="31">
        <f>(1+0.25*Z346)*Y346*Параметри!$K$48</f>
        <v>0</v>
      </c>
      <c r="AB346" s="31">
        <f ca="1">AA346*'Коефіцієнти АТО'!U346</f>
        <v>0</v>
      </c>
      <c r="AC346" s="31">
        <f>I346*(1+0.25*Z346)*Параметри!$K$61*Параметри!$K$20/1000</f>
        <v>0</v>
      </c>
      <c r="AD346" s="31">
        <f>(1+0.25*Z346)*I346*'Коефіцієнти АТО'!S346*Параметри!$K$20/1000</f>
        <v>0</v>
      </c>
      <c r="AE346" s="31">
        <f t="shared" ca="1" si="62"/>
        <v>0</v>
      </c>
      <c r="AF346" s="45">
        <v>32.517226715013358</v>
      </c>
      <c r="AG346" s="45">
        <f ca="1">T346/SUM('Дані з ДІСО'!J346:L346)</f>
        <v>28.760813727585813</v>
      </c>
      <c r="AH346">
        <f ca="1">'Коефіцієнти АТО'!R346</f>
        <v>14.5</v>
      </c>
      <c r="AI346">
        <v>11.5</v>
      </c>
      <c r="AJ346" s="44">
        <f t="shared" ca="1" si="63"/>
        <v>0.88447929399547498</v>
      </c>
      <c r="AK346" t="str">
        <f ca="1">IF(OR(B346="Область",B346="Київ"),"Ні",IF(AJ346&gt;Параметри!$K$72,"Так, верхній",IF(AJ346&lt;Параметри!$K$73,"Так, нижній","Ні")))</f>
        <v>Так, нижній</v>
      </c>
      <c r="AL346" s="45">
        <f ca="1">IF(AK346="Ні",AG346,IF(AK346="Так, верхній",AF346*Параметри!$K$72,AF346*Параметри!$K$73))</f>
        <v>32.517226715013358</v>
      </c>
      <c r="AM346">
        <f>'Дані з ДІСО'!AL346+'Дані з ДІСО'!AN346</f>
        <v>3</v>
      </c>
      <c r="AN346">
        <f>IF(AM346=0,0,'Дані з ДІСО'!AN346/AM346)</f>
        <v>0</v>
      </c>
      <c r="AO346" s="31">
        <f>AM346*(1+0.25*AN346)*Параметри!$K$50</f>
        <v>574.36364554800002</v>
      </c>
      <c r="AP346" s="31">
        <f>ROUNDUP(('Дані з ДІСО'!AU346+'Дані з ДІСО'!AW346)/Параметри!$K$28,0)</f>
        <v>0</v>
      </c>
      <c r="AQ346" s="54">
        <f>AP346*Параметри!$M$35/18</f>
        <v>0</v>
      </c>
      <c r="AR346" s="31">
        <f>IF(AP346=0,0,'Дані з ДІСО'!AW346/SUM('Дані з ДІСО'!AU346,'Дані з ДІСО'!AW346))</f>
        <v>0</v>
      </c>
      <c r="AS346" s="31">
        <f>(1+0.25*AR346)*AQ346*Параметри!$K$48</f>
        <v>0</v>
      </c>
      <c r="AT346">
        <f>ROUNDUP(('Дані з ДІСО'!AE346+'Дані не з ДІСО'!E346+'Дані не з ДІСО'!G346)/Параметри!$K$64,0)</f>
        <v>0</v>
      </c>
      <c r="AU346">
        <f t="shared" si="64"/>
        <v>0</v>
      </c>
      <c r="AV346">
        <f>IF(AT346=0,0,('Дані з ДІСО'!AH346+'Дані не з ДІСО'!G346)/('Дані з ДІСО'!AE346+'Дані не з ДІСО'!E346+'Дані не з ДІСО'!G346))</f>
        <v>0</v>
      </c>
      <c r="AW346" s="31">
        <f>AU346*(1+0.25*AV346)*Параметри!$K$48</f>
        <v>0</v>
      </c>
      <c r="AX346">
        <f>ROUNDUP('Дані з ДІСО'!AF346/Параметри!$K$65,0)</f>
        <v>0</v>
      </c>
      <c r="AY346">
        <f t="shared" si="65"/>
        <v>0</v>
      </c>
      <c r="AZ346">
        <f>IF(AX346=0,0,'Дані з ДІСО'!AI346/'Дані з ДІСО'!AF346)</f>
        <v>0</v>
      </c>
      <c r="BA346" s="31">
        <f>AY346*(1+0.25*AZ346)*Параметри!$K$48</f>
        <v>0</v>
      </c>
      <c r="BB346">
        <f>ROUNDUP('Дані з ДІСО'!AR346/Параметри!$K$29,0)</f>
        <v>0</v>
      </c>
      <c r="BC346">
        <f>ROUNDUP('Дані з ДІСО'!AS346/Параметри!$K$29,0)</f>
        <v>0</v>
      </c>
      <c r="BD346">
        <f>ROUNDUP('Дані з ДІСО'!AT346/Параметри!$K$29,0)</f>
        <v>0</v>
      </c>
      <c r="BE346" s="54">
        <f>(BB346*Параметри!$K$32+BC346*Параметри!$L$32+BD346*Параметри!$M$32)/18</f>
        <v>0</v>
      </c>
      <c r="BF346" s="31">
        <f>(BE346*Параметри!$K$48+SUM('Дані з ДІСО'!AR346:AT346)*IF(Параметри!$R$37="RNK",Параметри!$K$45,Параметри!$R$47)*Параметри!$K$20/1000)*Параметри!$K$69</f>
        <v>0</v>
      </c>
      <c r="BG346">
        <f>ROUNDUP(('Дані не з ДІСО'!I346+'Дані не з ДІСО'!K346)/Параметри!$K$26,0)</f>
        <v>0</v>
      </c>
      <c r="BH346" s="31">
        <f>BG346*Параметри!$M$36/18</f>
        <v>0</v>
      </c>
      <c r="BI346">
        <f>IF(BG346=0,0,'Дані не з ДІСО'!K346/('Дані не з ДІСО'!I346+'Дані не з ДІСО'!K346))</f>
        <v>0</v>
      </c>
      <c r="BJ346" s="31">
        <f>(1+0.25*BI346)*BH346*Параметри!$K$48</f>
        <v>0</v>
      </c>
      <c r="BK346">
        <f>ROUNDUP('Дані не з ДІСО'!M346/Параметри!$K$27,0)</f>
        <v>0</v>
      </c>
      <c r="BL346">
        <f>BK346*Параметри!$M$37/18</f>
        <v>0</v>
      </c>
      <c r="BM346" s="31">
        <f>BL346*Параметри!$K$48</f>
        <v>0</v>
      </c>
      <c r="BN346" s="31">
        <f>'Дані не з ДІСО'!N346*(7*Параметри!$K$50+Параметри!$K$49)</f>
        <v>0</v>
      </c>
      <c r="BO346">
        <f>ROUNDUP('Дані з ДІСО'!V346/Параметри!$K$25,0)</f>
        <v>0</v>
      </c>
      <c r="BP346">
        <f>ROUNDUP('Дані з ДІСО'!W346/Параметри!$K$25,0)</f>
        <v>0</v>
      </c>
      <c r="BQ346">
        <f>ROUNDUP('Дані з ДІСО'!X346/Параметри!$K$25,0)</f>
        <v>0</v>
      </c>
      <c r="BR346">
        <f>(BO346*Параметри!$K$34+BP346*Параметри!$L$34+BQ346*Параметри!$M$34)/18</f>
        <v>0</v>
      </c>
      <c r="BS346">
        <f>IF(J346=0,0,'Дані з ДІСО'!AC346/J346)</f>
        <v>0</v>
      </c>
      <c r="BT346" s="31">
        <f>(1+0.25*BS346)*BR346*Параметри!$K$48</f>
        <v>0</v>
      </c>
      <c r="BU346" s="31">
        <f ca="1">BT346*'Коефіцієнти АТО'!U346</f>
        <v>0</v>
      </c>
      <c r="BV346" s="31">
        <f>J346*(1+0.25*BS346)*Параметри!$K$61*Параметри!$K$20/1000</f>
        <v>0</v>
      </c>
      <c r="BW346" s="31">
        <f>(1+0.25*BS346)*J346*'Коефіцієнти АТО'!S346*Параметри!$K$20/1000</f>
        <v>0</v>
      </c>
      <c r="BX346" s="31">
        <f t="shared" ca="1" si="66"/>
        <v>0</v>
      </c>
      <c r="BY346">
        <f>ROUNDUP('Дані з ДІСО'!AG346/Параметри!$K$66,0)</f>
        <v>0</v>
      </c>
      <c r="BZ346">
        <f t="shared" si="67"/>
        <v>0</v>
      </c>
      <c r="CA346">
        <f>IF('Дані з ДІСО'!AG346=0,0,'Дані з ДІСО'!AJ346/'Дані з ДІСО'!AG346)</f>
        <v>0</v>
      </c>
      <c r="CB346" s="31">
        <f>BZ346*(1+0.25*CA346)*Параметри!$K$48</f>
        <v>0</v>
      </c>
      <c r="CC346" s="31">
        <f t="shared" ca="1" si="68"/>
        <v>17158.099999999999</v>
      </c>
      <c r="CD346" s="31">
        <f t="shared" si="69"/>
        <v>0</v>
      </c>
      <c r="CE346" s="31">
        <f t="shared" si="70"/>
        <v>0</v>
      </c>
      <c r="CF346" s="31">
        <f t="shared" si="71"/>
        <v>0</v>
      </c>
    </row>
    <row r="347" spans="1:84" x14ac:dyDescent="0.25">
      <c r="A347" s="9">
        <v>346</v>
      </c>
      <c r="B347" s="9" t="s">
        <v>4355</v>
      </c>
      <c r="C347" s="9" t="s">
        <v>4355</v>
      </c>
      <c r="D347" s="9" t="s">
        <v>2971</v>
      </c>
      <c r="E347" s="9" t="s">
        <v>33</v>
      </c>
      <c r="F347" s="9" t="s">
        <v>3383</v>
      </c>
      <c r="G347" s="9" t="s">
        <v>721</v>
      </c>
      <c r="H347" s="31">
        <f>SUM('Дані з ДІСО'!J347:L347)</f>
        <v>4363</v>
      </c>
      <c r="I347" s="31">
        <f>SUM('Дані з ДІСО'!P347:R347)</f>
        <v>0</v>
      </c>
      <c r="J347" s="31">
        <f>SUM('Дані з ДІСО'!V347:X347)</f>
        <v>0</v>
      </c>
      <c r="K347">
        <f ca="1">ROUNDUP('Дані з ДІСО'!J347/'Коефіцієнти АТО'!$R347,0)</f>
        <v>101</v>
      </c>
      <c r="L347">
        <f ca="1">ROUNDUP('Дані з ДІСО'!K347/'Коефіцієнти АТО'!$R347,0)</f>
        <v>113</v>
      </c>
      <c r="M347">
        <f ca="1">ROUNDUP('Дані з ДІСО'!L347/'Коефіцієнти АТО'!$R347,0)</f>
        <v>37</v>
      </c>
      <c r="N347" s="28">
        <f ca="1">(K347*Параметри!$K$32+L347*Параметри!$L$32+M347*Параметри!$M$32)/18</f>
        <v>431.83333333333331</v>
      </c>
      <c r="O347" s="41">
        <f>'Дані з ДІСО'!Y347/H347</f>
        <v>0.67201466880586758</v>
      </c>
      <c r="P347" s="31">
        <f ca="1">(1+0.25*O347)*N347*Параметри!$K$48</f>
        <v>102947.44353285157</v>
      </c>
      <c r="Q347" s="31">
        <f ca="1">P347*'Коефіцієнти АТО'!T347</f>
        <v>1750.1065400584769</v>
      </c>
      <c r="R347" s="31">
        <f>H347*(1+0.25*O347)*Параметри!$K$61*Параметри!$K$20/1000</f>
        <v>0</v>
      </c>
      <c r="S347" s="31">
        <f>H347*(1+0.25*O347)*'Коефіцієнти АТО'!S347*Параметри!$K$20/1000</f>
        <v>21012.581833799111</v>
      </c>
      <c r="T347" s="31">
        <f t="shared" ca="1" si="61"/>
        <v>125710.13190670915</v>
      </c>
      <c r="U347" s="31">
        <f t="shared" ca="1" si="60"/>
        <v>125710.13190670915</v>
      </c>
      <c r="V347">
        <f>ROUNDUP('Дані з ДІСО'!P347/Параметри!$K$24,0)</f>
        <v>0</v>
      </c>
      <c r="W347">
        <f>ROUNDUP('Дані з ДІСО'!Q347/Параметри!$K$24,0)</f>
        <v>0</v>
      </c>
      <c r="X347">
        <f>ROUNDUP('Дані з ДІСО'!R347/Параметри!$K$24,0)</f>
        <v>0</v>
      </c>
      <c r="Y347" s="28">
        <f>(V347*Параметри!$K$33+W347*Параметри!$L$33+X347*Параметри!$M$33)/18</f>
        <v>0</v>
      </c>
      <c r="Z347" s="41">
        <f>IF(I347=0,0,'Дані з ДІСО'!AA347/I347)</f>
        <v>0</v>
      </c>
      <c r="AA347" s="31">
        <f>(1+0.25*Z347)*Y347*Параметри!$K$48</f>
        <v>0</v>
      </c>
      <c r="AB347" s="31">
        <f ca="1">AA347*'Коефіцієнти АТО'!U347</f>
        <v>0</v>
      </c>
      <c r="AC347" s="31">
        <f>I347*(1+0.25*Z347)*Параметри!$K$61*Параметри!$K$20/1000</f>
        <v>0</v>
      </c>
      <c r="AD347" s="31">
        <f>(1+0.25*Z347)*I347*'Коефіцієнти АТО'!S347*Параметри!$K$20/1000</f>
        <v>0</v>
      </c>
      <c r="AE347" s="31">
        <f t="shared" ca="1" si="62"/>
        <v>0</v>
      </c>
      <c r="AF347" s="45">
        <v>27.038920104894025</v>
      </c>
      <c r="AG347" s="45">
        <f ca="1">T347/SUM('Дані з ДІСО'!J347:L347)</f>
        <v>28.812773758127243</v>
      </c>
      <c r="AH347">
        <f ca="1">'Коефіцієнти АТО'!R347</f>
        <v>17.5</v>
      </c>
      <c r="AI347">
        <v>18</v>
      </c>
      <c r="AJ347" s="44">
        <f t="shared" ca="1" si="63"/>
        <v>1.0656037166555388</v>
      </c>
      <c r="AK347" t="str">
        <f ca="1">IF(OR(B347="Область",B347="Київ"),"Ні",IF(AJ347&gt;Параметри!$K$72,"Так, верхній",IF(AJ347&lt;Параметри!$K$73,"Так, нижній","Ні")))</f>
        <v>Ні</v>
      </c>
      <c r="AL347" s="45">
        <f ca="1">IF(AK347="Ні",AG347,IF(AK347="Так, верхній",AF347*Параметри!$K$72,AF347*Параметри!$K$73))</f>
        <v>28.812773758127243</v>
      </c>
      <c r="AM347">
        <f>'Дані з ДІСО'!AL347+'Дані з ДІСО'!AN347</f>
        <v>35</v>
      </c>
      <c r="AN347">
        <f>IF(AM347=0,0,'Дані з ДІСО'!AN347/AM347)</f>
        <v>0.62857142857142856</v>
      </c>
      <c r="AO347" s="31">
        <f>AM347*(1+0.25*AN347)*Параметри!$K$50</f>
        <v>7753.9092148979989</v>
      </c>
      <c r="AP347" s="31">
        <f>ROUNDUP(('Дані з ДІСО'!AU347+'Дані з ДІСО'!AW347)/Параметри!$K$28,0)</f>
        <v>7</v>
      </c>
      <c r="AQ347" s="54">
        <f>AP347*Параметри!$M$35/18</f>
        <v>8.9444444444444446</v>
      </c>
      <c r="AR347" s="31">
        <f>IF(AP347=0,0,'Дані з ДІСО'!AW347/SUM('Дані з ДІСО'!AU347,'Дані з ДІСО'!AW347))</f>
        <v>1</v>
      </c>
      <c r="AS347" s="31">
        <f>(1+0.25*AR347)*AQ347*Параметри!$K$48</f>
        <v>2282.0154549927779</v>
      </c>
      <c r="AT347">
        <f>ROUNDUP(('Дані з ДІСО'!AE347+'Дані не з ДІСО'!E347+'Дані не з ДІСО'!G347)/Параметри!$K$64,0)</f>
        <v>3</v>
      </c>
      <c r="AU347">
        <f t="shared" si="64"/>
        <v>6</v>
      </c>
      <c r="AV347">
        <f>IF(AT347=0,0,('Дані з ДІСО'!AH347+'Дані не з ДІСО'!G347)/('Дані з ДІСО'!AE347+'Дані не з ДІСО'!E347+'Дані не з ДІСО'!G347))</f>
        <v>0</v>
      </c>
      <c r="AW347" s="31">
        <f>AU347*(1+0.25*AV347)*Параметри!$K$48</f>
        <v>1224.6343808160002</v>
      </c>
      <c r="AX347">
        <f>ROUNDUP('Дані з ДІСО'!AF347/Параметри!$K$65,0)</f>
        <v>0</v>
      </c>
      <c r="AY347">
        <f t="shared" si="65"/>
        <v>0</v>
      </c>
      <c r="AZ347">
        <f>IF(AX347=0,0,'Дані з ДІСО'!AI347/'Дані з ДІСО'!AF347)</f>
        <v>0</v>
      </c>
      <c r="BA347" s="31">
        <f>AY347*(1+0.25*AZ347)*Параметри!$K$48</f>
        <v>0</v>
      </c>
      <c r="BB347">
        <f>ROUNDUP('Дані з ДІСО'!AR347/Параметри!$K$29,0)</f>
        <v>0</v>
      </c>
      <c r="BC347">
        <f>ROUNDUP('Дані з ДІСО'!AS347/Параметри!$K$29,0)</f>
        <v>0</v>
      </c>
      <c r="BD347">
        <f>ROUNDUP('Дані з ДІСО'!AT347/Параметри!$K$29,0)</f>
        <v>0</v>
      </c>
      <c r="BE347" s="54">
        <f>(BB347*Параметри!$K$32+BC347*Параметри!$L$32+BD347*Параметри!$M$32)/18</f>
        <v>0</v>
      </c>
      <c r="BF347" s="31">
        <f>(BE347*Параметри!$K$48+SUM('Дані з ДІСО'!AR347:AT347)*IF(Параметри!$R$37="RNK",Параметри!$K$45,Параметри!$R$47)*Параметри!$K$20/1000)*Параметри!$K$69</f>
        <v>0</v>
      </c>
      <c r="BG347">
        <f>ROUNDUP(('Дані не з ДІСО'!I347+'Дані не з ДІСО'!K347)/Параметри!$K$26,0)</f>
        <v>0</v>
      </c>
      <c r="BH347" s="31">
        <f>BG347*Параметри!$M$36/18</f>
        <v>0</v>
      </c>
      <c r="BI347">
        <f>IF(BG347=0,0,'Дані не з ДІСО'!K347/('Дані не з ДІСО'!I347+'Дані не з ДІСО'!K347))</f>
        <v>0</v>
      </c>
      <c r="BJ347" s="31">
        <f>(1+0.25*BI347)*BH347*Параметри!$K$48</f>
        <v>0</v>
      </c>
      <c r="BK347">
        <f>ROUNDUP('Дані не з ДІСО'!M347/Параметри!$K$27,0)</f>
        <v>0</v>
      </c>
      <c r="BL347">
        <f>BK347*Параметри!$M$37/18</f>
        <v>0</v>
      </c>
      <c r="BM347" s="31">
        <f>BL347*Параметри!$K$48</f>
        <v>0</v>
      </c>
      <c r="BN347" s="31">
        <f>'Дані не з ДІСО'!N347*(7*Параметри!$K$50+Параметри!$K$49)</f>
        <v>0</v>
      </c>
      <c r="BO347">
        <f>ROUNDUP('Дані з ДІСО'!V347/Параметри!$K$25,0)</f>
        <v>0</v>
      </c>
      <c r="BP347">
        <f>ROUNDUP('Дані з ДІСО'!W347/Параметри!$K$25,0)</f>
        <v>0</v>
      </c>
      <c r="BQ347">
        <f>ROUNDUP('Дані з ДІСО'!X347/Параметри!$K$25,0)</f>
        <v>0</v>
      </c>
      <c r="BR347">
        <f>(BO347*Параметри!$K$34+BP347*Параметри!$L$34+BQ347*Параметри!$M$34)/18</f>
        <v>0</v>
      </c>
      <c r="BS347">
        <f>IF(J347=0,0,'Дані з ДІСО'!AC347/J347)</f>
        <v>0</v>
      </c>
      <c r="BT347" s="31">
        <f>(1+0.25*BS347)*BR347*Параметри!$K$48</f>
        <v>0</v>
      </c>
      <c r="BU347" s="31">
        <f ca="1">BT347*'Коефіцієнти АТО'!U347</f>
        <v>0</v>
      </c>
      <c r="BV347" s="31">
        <f>J347*(1+0.25*BS347)*Параметри!$K$61*Параметри!$K$20/1000</f>
        <v>0</v>
      </c>
      <c r="BW347" s="31">
        <f>(1+0.25*BS347)*J347*'Коефіцієнти АТО'!S347*Параметри!$K$20/1000</f>
        <v>0</v>
      </c>
      <c r="BX347" s="31">
        <f t="shared" ca="1" si="66"/>
        <v>0</v>
      </c>
      <c r="BY347">
        <f>ROUNDUP('Дані з ДІСО'!AG347/Параметри!$K$66,0)</f>
        <v>0</v>
      </c>
      <c r="BZ347">
        <f t="shared" si="67"/>
        <v>0</v>
      </c>
      <c r="CA347">
        <f>IF('Дані з ДІСО'!AG347=0,0,'Дані з ДІСО'!AJ347/'Дані з ДІСО'!AG347)</f>
        <v>0</v>
      </c>
      <c r="CB347" s="31">
        <f>BZ347*(1+0.25*CA347)*Параметри!$K$48</f>
        <v>0</v>
      </c>
      <c r="CC347" s="31">
        <f t="shared" ca="1" si="68"/>
        <v>136970.70000000001</v>
      </c>
      <c r="CD347" s="31">
        <f t="shared" si="69"/>
        <v>0</v>
      </c>
      <c r="CE347" s="31">
        <f t="shared" si="70"/>
        <v>0</v>
      </c>
      <c r="CF347" s="31">
        <f t="shared" si="71"/>
        <v>0</v>
      </c>
    </row>
    <row r="348" spans="1:84" x14ac:dyDescent="0.25">
      <c r="A348" s="9">
        <v>347</v>
      </c>
      <c r="B348" s="9" t="s">
        <v>4354</v>
      </c>
      <c r="C348" s="9" t="s">
        <v>4354</v>
      </c>
      <c r="D348" s="9" t="s">
        <v>2971</v>
      </c>
      <c r="E348" s="9" t="s">
        <v>28</v>
      </c>
      <c r="F348" s="9" t="s">
        <v>3384</v>
      </c>
      <c r="G348" s="9" t="s">
        <v>723</v>
      </c>
      <c r="H348" s="31">
        <f>SUM('Дані з ДІСО'!J348:L348)</f>
        <v>1508</v>
      </c>
      <c r="I348" s="31">
        <f>SUM('Дані з ДІСО'!P348:R348)</f>
        <v>36</v>
      </c>
      <c r="J348" s="31">
        <f>SUM('Дані з ДІСО'!V348:X348)</f>
        <v>0</v>
      </c>
      <c r="K348">
        <f ca="1">ROUNDUP('Дані з ДІСО'!J348/'Коефіцієнти АТО'!$R348,0)</f>
        <v>37</v>
      </c>
      <c r="L348">
        <f ca="1">ROUNDUP('Дані з ДІСО'!K348/'Коефіцієнти АТО'!$R348,0)</f>
        <v>33</v>
      </c>
      <c r="M348">
        <f ca="1">ROUNDUP('Дані з ДІСО'!L348/'Коефіцієнти АТО'!$R348,0)</f>
        <v>9</v>
      </c>
      <c r="N348" s="28">
        <f ca="1">(K348*Параметри!$K$32+L348*Параметри!$L$32+M348*Параметри!$M$32)/18</f>
        <v>132.72222222222223</v>
      </c>
      <c r="O348" s="41">
        <f>'Дані з ДІСО'!Y348/H348</f>
        <v>0</v>
      </c>
      <c r="P348" s="31">
        <f ca="1">(1+0.25*O348)*N348*Параметри!$K$48</f>
        <v>27089.366071939115</v>
      </c>
      <c r="Q348" s="31">
        <f ca="1">P348*'Коефіцієнти АТО'!T348</f>
        <v>460.51922322296502</v>
      </c>
      <c r="R348" s="31">
        <f>H348*(1+0.25*O348)*Параметри!$K$61*Параметри!$K$20/1000</f>
        <v>0</v>
      </c>
      <c r="S348" s="31">
        <f>H348*(1+0.25*O348)*'Коефіцієнти АТО'!S348*Параметри!$K$20/1000</f>
        <v>7772.5111375022225</v>
      </c>
      <c r="T348" s="31">
        <f t="shared" ca="1" si="61"/>
        <v>35322.396432664304</v>
      </c>
      <c r="U348" s="31">
        <f t="shared" ca="1" si="60"/>
        <v>35322.396432664304</v>
      </c>
      <c r="V348">
        <f>ROUNDUP('Дані з ДІСО'!P348/Параметри!$K$24,0)</f>
        <v>1</v>
      </c>
      <c r="W348">
        <f>ROUNDUP('Дані з ДІСО'!Q348/Параметри!$K$24,0)</f>
        <v>4</v>
      </c>
      <c r="X348">
        <f>ROUNDUP('Дані з ДІСО'!R348/Параметри!$K$24,0)</f>
        <v>0</v>
      </c>
      <c r="Y348" s="28">
        <f>(V348*Параметри!$K$33+W348*Параметри!$L$33+X348*Параметри!$M$33)/18</f>
        <v>10</v>
      </c>
      <c r="Z348" s="41">
        <f>IF(I348=0,0,'Дані з ДІСО'!AA348/I348)</f>
        <v>0</v>
      </c>
      <c r="AA348" s="31">
        <f>(1+0.25*Z348)*Y348*Параметри!$K$48</f>
        <v>2041.0573013600003</v>
      </c>
      <c r="AB348" s="31">
        <f ca="1">AA348*'Коефіцієнти АТО'!U348</f>
        <v>95.929693163920021</v>
      </c>
      <c r="AC348" s="31">
        <f>I348*(1+0.25*Z348)*Параметри!$K$61*Параметри!$K$20/1000</f>
        <v>0</v>
      </c>
      <c r="AD348" s="31">
        <f>(1+0.25*Z348)*I348*'Коефіцієнти АТО'!S348*Параметри!$K$20/1000</f>
        <v>185.55066376000002</v>
      </c>
      <c r="AE348" s="31">
        <f t="shared" ca="1" si="62"/>
        <v>2322.5376582839203</v>
      </c>
      <c r="AF348" s="45">
        <v>22.500065202486361</v>
      </c>
      <c r="AG348" s="45">
        <f ca="1">T348/SUM('Дані з ДІСО'!J348:L348)</f>
        <v>23.423339809459087</v>
      </c>
      <c r="AH348">
        <f ca="1">'Коефіцієнти АТО'!R348</f>
        <v>19.5</v>
      </c>
      <c r="AI348">
        <v>18.5</v>
      </c>
      <c r="AJ348" s="44">
        <f t="shared" ca="1" si="63"/>
        <v>1.041034308063725</v>
      </c>
      <c r="AK348" t="str">
        <f ca="1">IF(OR(B348="Область",B348="Київ"),"Ні",IF(AJ348&gt;Параметри!$K$72,"Так, верхній",IF(AJ348&lt;Параметри!$K$73,"Так, нижній","Ні")))</f>
        <v>Ні</v>
      </c>
      <c r="AL348" s="45">
        <f ca="1">IF(AK348="Ні",AG348,IF(AK348="Так, верхній",AF348*Параметри!$K$72,AF348*Параметри!$K$73))</f>
        <v>23.423339809459087</v>
      </c>
      <c r="AM348">
        <f>'Дані з ДІСО'!AL348+'Дані з ДІСО'!AN348</f>
        <v>0</v>
      </c>
      <c r="AN348">
        <f>IF(AM348=0,0,'Дані з ДІСО'!AN348/AM348)</f>
        <v>0</v>
      </c>
      <c r="AO348" s="31">
        <f>AM348*(1+0.25*AN348)*Параметри!$K$50</f>
        <v>0</v>
      </c>
      <c r="AP348" s="31">
        <f>ROUNDUP(('Дані з ДІСО'!AU348+'Дані з ДІСО'!AW348)/Параметри!$K$28,0)</f>
        <v>0</v>
      </c>
      <c r="AQ348" s="54">
        <f>AP348*Параметри!$M$35/18</f>
        <v>0</v>
      </c>
      <c r="AR348" s="31">
        <f>IF(AP348=0,0,'Дані з ДІСО'!AW348/SUM('Дані з ДІСО'!AU348,'Дані з ДІСО'!AW348))</f>
        <v>0</v>
      </c>
      <c r="AS348" s="31">
        <f>(1+0.25*AR348)*AQ348*Параметри!$K$48</f>
        <v>0</v>
      </c>
      <c r="AT348">
        <f>ROUNDUP(('Дані з ДІСО'!AE348+'Дані не з ДІСО'!E348+'Дані не з ДІСО'!G348)/Параметри!$K$64,0)</f>
        <v>0</v>
      </c>
      <c r="AU348">
        <f t="shared" si="64"/>
        <v>0</v>
      </c>
      <c r="AV348">
        <f>IF(AT348=0,0,('Дані з ДІСО'!AH348+'Дані не з ДІСО'!G348)/('Дані з ДІСО'!AE348+'Дані не з ДІСО'!E348+'Дані не з ДІСО'!G348))</f>
        <v>0</v>
      </c>
      <c r="AW348" s="31">
        <f>AU348*(1+0.25*AV348)*Параметри!$K$48</f>
        <v>0</v>
      </c>
      <c r="AX348">
        <f>ROUNDUP('Дані з ДІСО'!AF348/Параметри!$K$65,0)</f>
        <v>0</v>
      </c>
      <c r="AY348">
        <f t="shared" si="65"/>
        <v>0</v>
      </c>
      <c r="AZ348">
        <f>IF(AX348=0,0,'Дані з ДІСО'!AI348/'Дані з ДІСО'!AF348)</f>
        <v>0</v>
      </c>
      <c r="BA348" s="31">
        <f>AY348*(1+0.25*AZ348)*Параметри!$K$48</f>
        <v>0</v>
      </c>
      <c r="BB348">
        <f>ROUNDUP('Дані з ДІСО'!AR348/Параметри!$K$29,0)</f>
        <v>0</v>
      </c>
      <c r="BC348">
        <f>ROUNDUP('Дані з ДІСО'!AS348/Параметри!$K$29,0)</f>
        <v>0</v>
      </c>
      <c r="BD348">
        <f>ROUNDUP('Дані з ДІСО'!AT348/Параметри!$K$29,0)</f>
        <v>0</v>
      </c>
      <c r="BE348" s="54">
        <f>(BB348*Параметри!$K$32+BC348*Параметри!$L$32+BD348*Параметри!$M$32)/18</f>
        <v>0</v>
      </c>
      <c r="BF348" s="31">
        <f>(BE348*Параметри!$K$48+SUM('Дані з ДІСО'!AR348:AT348)*IF(Параметри!$R$37="RNK",Параметри!$K$45,Параметри!$R$47)*Параметри!$K$20/1000)*Параметри!$K$69</f>
        <v>0</v>
      </c>
      <c r="BG348">
        <f>ROUNDUP(('Дані не з ДІСО'!I348+'Дані не з ДІСО'!K348)/Параметри!$K$26,0)</f>
        <v>0</v>
      </c>
      <c r="BH348" s="31">
        <f>BG348*Параметри!$M$36/18</f>
        <v>0</v>
      </c>
      <c r="BI348">
        <f>IF(BG348=0,0,'Дані не з ДІСО'!K348/('Дані не з ДІСО'!I348+'Дані не з ДІСО'!K348))</f>
        <v>0</v>
      </c>
      <c r="BJ348" s="31">
        <f>(1+0.25*BI348)*BH348*Параметри!$K$48</f>
        <v>0</v>
      </c>
      <c r="BK348">
        <f>ROUNDUP('Дані не з ДІСО'!M348/Параметри!$K$27,0)</f>
        <v>0</v>
      </c>
      <c r="BL348">
        <f>BK348*Параметри!$M$37/18</f>
        <v>0</v>
      </c>
      <c r="BM348" s="31">
        <f>BL348*Параметри!$K$48</f>
        <v>0</v>
      </c>
      <c r="BN348" s="31">
        <f>'Дані не з ДІСО'!N348*(7*Параметри!$K$50+Параметри!$K$49)</f>
        <v>0</v>
      </c>
      <c r="BO348">
        <f>ROUNDUP('Дані з ДІСО'!V348/Параметри!$K$25,0)</f>
        <v>0</v>
      </c>
      <c r="BP348">
        <f>ROUNDUP('Дані з ДІСО'!W348/Параметри!$K$25,0)</f>
        <v>0</v>
      </c>
      <c r="BQ348">
        <f>ROUNDUP('Дані з ДІСО'!X348/Параметри!$K$25,0)</f>
        <v>0</v>
      </c>
      <c r="BR348">
        <f>(BO348*Параметри!$K$34+BP348*Параметри!$L$34+BQ348*Параметри!$M$34)/18</f>
        <v>0</v>
      </c>
      <c r="BS348">
        <f>IF(J348=0,0,'Дані з ДІСО'!AC348/J348)</f>
        <v>0</v>
      </c>
      <c r="BT348" s="31">
        <f>(1+0.25*BS348)*BR348*Параметри!$K$48</f>
        <v>0</v>
      </c>
      <c r="BU348" s="31">
        <f ca="1">BT348*'Коефіцієнти АТО'!U348</f>
        <v>0</v>
      </c>
      <c r="BV348" s="31">
        <f>J348*(1+0.25*BS348)*Параметри!$K$61*Параметри!$K$20/1000</f>
        <v>0</v>
      </c>
      <c r="BW348" s="31">
        <f>(1+0.25*BS348)*J348*'Коефіцієнти АТО'!S348*Параметри!$K$20/1000</f>
        <v>0</v>
      </c>
      <c r="BX348" s="31">
        <f t="shared" ca="1" si="66"/>
        <v>0</v>
      </c>
      <c r="BY348">
        <f>ROUNDUP('Дані з ДІСО'!AG348/Параметри!$K$66,0)</f>
        <v>0</v>
      </c>
      <c r="BZ348">
        <f t="shared" si="67"/>
        <v>0</v>
      </c>
      <c r="CA348">
        <f>IF('Дані з ДІСО'!AG348=0,0,'Дані з ДІСО'!AJ348/'Дані з ДІСО'!AG348)</f>
        <v>0</v>
      </c>
      <c r="CB348" s="31">
        <f>BZ348*(1+0.25*CA348)*Параметри!$K$48</f>
        <v>0</v>
      </c>
      <c r="CC348" s="31">
        <f t="shared" ca="1" si="68"/>
        <v>37644.9</v>
      </c>
      <c r="CD348" s="31">
        <f t="shared" si="69"/>
        <v>0</v>
      </c>
      <c r="CE348" s="31">
        <f t="shared" si="70"/>
        <v>0</v>
      </c>
      <c r="CF348" s="31">
        <f t="shared" si="71"/>
        <v>0</v>
      </c>
    </row>
    <row r="349" spans="1:84" x14ac:dyDescent="0.25">
      <c r="A349" s="9">
        <v>348</v>
      </c>
      <c r="B349" s="9" t="s">
        <v>4354</v>
      </c>
      <c r="C349" s="9" t="s">
        <v>4354</v>
      </c>
      <c r="D349" s="9" t="s">
        <v>2971</v>
      </c>
      <c r="E349" s="9" t="s">
        <v>28</v>
      </c>
      <c r="F349" s="9" t="s">
        <v>3385</v>
      </c>
      <c r="G349" s="9" t="s">
        <v>725</v>
      </c>
      <c r="H349" s="31">
        <f>SUM('Дані з ДІСО'!J349:L349)</f>
        <v>2790</v>
      </c>
      <c r="I349" s="31">
        <f>SUM('Дані з ДІСО'!P349:R349)</f>
        <v>0</v>
      </c>
      <c r="J349" s="31">
        <f>SUM('Дані з ДІСО'!V349:X349)</f>
        <v>0</v>
      </c>
      <c r="K349">
        <f ca="1">ROUNDUP('Дані з ДІСО'!J349/'Коефіцієнти АТО'!$R349,0)</f>
        <v>61</v>
      </c>
      <c r="L349">
        <f ca="1">ROUNDUP('Дані з ДІСО'!K349/'Коефіцієнти АТО'!$R349,0)</f>
        <v>72</v>
      </c>
      <c r="M349">
        <f ca="1">ROUNDUP('Дані з ДІСО'!L349/'Коефіцієнти АТО'!$R349,0)</f>
        <v>12</v>
      </c>
      <c r="N349" s="28">
        <f ca="1">(K349*Параметри!$K$32+L349*Параметри!$L$32+M349*Параметри!$M$32)/18</f>
        <v>246.05555555555554</v>
      </c>
      <c r="O349" s="41">
        <f>'Дані з ДІСО'!Y349/H349</f>
        <v>0</v>
      </c>
      <c r="P349" s="31">
        <f ca="1">(1+0.25*O349)*N349*Параметри!$K$48</f>
        <v>50221.34882068578</v>
      </c>
      <c r="Q349" s="31">
        <f ca="1">P349*'Коефіцієнти АТО'!T349</f>
        <v>853.76292995165829</v>
      </c>
      <c r="R349" s="31">
        <f>H349*(1+0.25*O349)*Параметри!$K$61*Параметри!$K$20/1000</f>
        <v>0</v>
      </c>
      <c r="S349" s="31">
        <f>H349*(1+0.25*O349)*'Коефіцієнти АТО'!S349*Параметри!$K$20/1000</f>
        <v>14380.176441400001</v>
      </c>
      <c r="T349" s="31">
        <f t="shared" ca="1" si="61"/>
        <v>65455.288192037435</v>
      </c>
      <c r="U349" s="31">
        <f t="shared" ca="1" si="60"/>
        <v>67572.337774092855</v>
      </c>
      <c r="V349">
        <f>ROUNDUP('Дані з ДІСО'!P349/Параметри!$K$24,0)</f>
        <v>0</v>
      </c>
      <c r="W349">
        <f>ROUNDUP('Дані з ДІСО'!Q349/Параметри!$K$24,0)</f>
        <v>0</v>
      </c>
      <c r="X349">
        <f>ROUNDUP('Дані з ДІСО'!R349/Параметри!$K$24,0)</f>
        <v>0</v>
      </c>
      <c r="Y349" s="28">
        <f>(V349*Параметри!$K$33+W349*Параметри!$L$33+X349*Параметри!$M$33)/18</f>
        <v>0</v>
      </c>
      <c r="Z349" s="41">
        <f>IF(I349=0,0,'Дані з ДІСО'!AA349/I349)</f>
        <v>0</v>
      </c>
      <c r="AA349" s="31">
        <f>(1+0.25*Z349)*Y349*Параметри!$K$48</f>
        <v>0</v>
      </c>
      <c r="AB349" s="31">
        <f ca="1">AA349*'Коефіцієнти АТО'!U349</f>
        <v>0</v>
      </c>
      <c r="AC349" s="31">
        <f>I349*(1+0.25*Z349)*Параметри!$K$61*Параметри!$K$20/1000</f>
        <v>0</v>
      </c>
      <c r="AD349" s="31">
        <f>(1+0.25*Z349)*I349*'Коефіцієнти АТО'!S349*Параметри!$K$20/1000</f>
        <v>0</v>
      </c>
      <c r="AE349" s="31">
        <f t="shared" ca="1" si="62"/>
        <v>0</v>
      </c>
      <c r="AF349" s="45">
        <v>24.219475904692782</v>
      </c>
      <c r="AG349" s="45">
        <f ca="1">T349/SUM('Дані з ДІСО'!J349:L349)</f>
        <v>23.460676771339582</v>
      </c>
      <c r="AH349">
        <f ca="1">'Коефіцієнти АТО'!R349</f>
        <v>19.5</v>
      </c>
      <c r="AI349">
        <v>17</v>
      </c>
      <c r="AJ349" s="44">
        <f t="shared" ca="1" si="63"/>
        <v>0.96866987806263083</v>
      </c>
      <c r="AK349" t="str">
        <f ca="1">IF(OR(B349="Область",B349="Київ"),"Ні",IF(AJ349&gt;Параметри!$K$72,"Так, верхній",IF(AJ349&lt;Параметри!$K$73,"Так, нижній","Ні")))</f>
        <v>Так, нижній</v>
      </c>
      <c r="AL349" s="45">
        <f ca="1">IF(AK349="Ні",AG349,IF(AK349="Так, верхній",AF349*Параметри!$K$72,AF349*Параметри!$K$73))</f>
        <v>24.219475904692782</v>
      </c>
      <c r="AM349">
        <f>'Дані з ДІСО'!AL349+'Дані з ДІСО'!AN349</f>
        <v>12</v>
      </c>
      <c r="AN349">
        <f>IF(AM349=0,0,'Дані з ДІСО'!AN349/AM349)</f>
        <v>0</v>
      </c>
      <c r="AO349" s="31">
        <f>AM349*(1+0.25*AN349)*Параметри!$K$50</f>
        <v>2297.4545821920001</v>
      </c>
      <c r="AP349" s="31">
        <f>ROUNDUP(('Дані з ДІСО'!AU349+'Дані з ДІСО'!AW349)/Параметри!$K$28,0)</f>
        <v>0</v>
      </c>
      <c r="AQ349" s="54">
        <f>AP349*Параметри!$M$35/18</f>
        <v>0</v>
      </c>
      <c r="AR349" s="31">
        <f>IF(AP349=0,0,'Дані з ДІСО'!AW349/SUM('Дані з ДІСО'!AU349,'Дані з ДІСО'!AW349))</f>
        <v>0</v>
      </c>
      <c r="AS349" s="31">
        <f>(1+0.25*AR349)*AQ349*Параметри!$K$48</f>
        <v>0</v>
      </c>
      <c r="AT349">
        <f>ROUNDUP(('Дані з ДІСО'!AE349+'Дані не з ДІСО'!E349+'Дані не з ДІСО'!G349)/Параметри!$K$64,0)</f>
        <v>0</v>
      </c>
      <c r="AU349">
        <f t="shared" si="64"/>
        <v>0</v>
      </c>
      <c r="AV349">
        <f>IF(AT349=0,0,('Дані з ДІСО'!AH349+'Дані не з ДІСО'!G349)/('Дані з ДІСО'!AE349+'Дані не з ДІСО'!E349+'Дані не з ДІСО'!G349))</f>
        <v>0</v>
      </c>
      <c r="AW349" s="31">
        <f>AU349*(1+0.25*AV349)*Параметри!$K$48</f>
        <v>0</v>
      </c>
      <c r="AX349">
        <f>ROUNDUP('Дані з ДІСО'!AF349/Параметри!$K$65,0)</f>
        <v>0</v>
      </c>
      <c r="AY349">
        <f t="shared" si="65"/>
        <v>0</v>
      </c>
      <c r="AZ349">
        <f>IF(AX349=0,0,'Дані з ДІСО'!AI349/'Дані з ДІСО'!AF349)</f>
        <v>0</v>
      </c>
      <c r="BA349" s="31">
        <f>AY349*(1+0.25*AZ349)*Параметри!$K$48</f>
        <v>0</v>
      </c>
      <c r="BB349">
        <f>ROUNDUP('Дані з ДІСО'!AR349/Параметри!$K$29,0)</f>
        <v>0</v>
      </c>
      <c r="BC349">
        <f>ROUNDUP('Дані з ДІСО'!AS349/Параметри!$K$29,0)</f>
        <v>0</v>
      </c>
      <c r="BD349">
        <f>ROUNDUP('Дані з ДІСО'!AT349/Параметри!$K$29,0)</f>
        <v>0</v>
      </c>
      <c r="BE349" s="54">
        <f>(BB349*Параметри!$K$32+BC349*Параметри!$L$32+BD349*Параметри!$M$32)/18</f>
        <v>0</v>
      </c>
      <c r="BF349" s="31">
        <f>(BE349*Параметри!$K$48+SUM('Дані з ДІСО'!AR349:AT349)*IF(Параметри!$R$37="RNK",Параметри!$K$45,Параметри!$R$47)*Параметри!$K$20/1000)*Параметри!$K$69</f>
        <v>0</v>
      </c>
      <c r="BG349">
        <f>ROUNDUP(('Дані не з ДІСО'!I349+'Дані не з ДІСО'!K349)/Параметри!$K$26,0)</f>
        <v>0</v>
      </c>
      <c r="BH349" s="31">
        <f>BG349*Параметри!$M$36/18</f>
        <v>0</v>
      </c>
      <c r="BI349">
        <f>IF(BG349=0,0,'Дані не з ДІСО'!K349/('Дані не з ДІСО'!I349+'Дані не з ДІСО'!K349))</f>
        <v>0</v>
      </c>
      <c r="BJ349" s="31">
        <f>(1+0.25*BI349)*BH349*Параметри!$K$48</f>
        <v>0</v>
      </c>
      <c r="BK349">
        <f>ROUNDUP('Дані не з ДІСО'!M349/Параметри!$K$27,0)</f>
        <v>0</v>
      </c>
      <c r="BL349">
        <f>BK349*Параметри!$M$37/18</f>
        <v>0</v>
      </c>
      <c r="BM349" s="31">
        <f>BL349*Параметри!$K$48</f>
        <v>0</v>
      </c>
      <c r="BN349" s="31">
        <f>'Дані не з ДІСО'!N349*(7*Параметри!$K$50+Параметри!$K$49)</f>
        <v>0</v>
      </c>
      <c r="BO349">
        <f>ROUNDUP('Дані з ДІСО'!V349/Параметри!$K$25,0)</f>
        <v>0</v>
      </c>
      <c r="BP349">
        <f>ROUNDUP('Дані з ДІСО'!W349/Параметри!$K$25,0)</f>
        <v>0</v>
      </c>
      <c r="BQ349">
        <f>ROUNDUP('Дані з ДІСО'!X349/Параметри!$K$25,0)</f>
        <v>0</v>
      </c>
      <c r="BR349">
        <f>(BO349*Параметри!$K$34+BP349*Параметри!$L$34+BQ349*Параметри!$M$34)/18</f>
        <v>0</v>
      </c>
      <c r="BS349">
        <f>IF(J349=0,0,'Дані з ДІСО'!AC349/J349)</f>
        <v>0</v>
      </c>
      <c r="BT349" s="31">
        <f>(1+0.25*BS349)*BR349*Параметри!$K$48</f>
        <v>0</v>
      </c>
      <c r="BU349" s="31">
        <f ca="1">BT349*'Коефіцієнти АТО'!U349</f>
        <v>0</v>
      </c>
      <c r="BV349" s="31">
        <f>J349*(1+0.25*BS349)*Параметри!$K$61*Параметри!$K$20/1000</f>
        <v>0</v>
      </c>
      <c r="BW349" s="31">
        <f>(1+0.25*BS349)*J349*'Коефіцієнти АТО'!S349*Параметри!$K$20/1000</f>
        <v>0</v>
      </c>
      <c r="BX349" s="31">
        <f t="shared" ca="1" si="66"/>
        <v>0</v>
      </c>
      <c r="BY349">
        <f>ROUNDUP('Дані з ДІСО'!AG349/Параметри!$K$66,0)</f>
        <v>0</v>
      </c>
      <c r="BZ349">
        <f t="shared" si="67"/>
        <v>0</v>
      </c>
      <c r="CA349">
        <f>IF('Дані з ДІСО'!AG349=0,0,'Дані з ДІСО'!AJ349/'Дані з ДІСО'!AG349)</f>
        <v>0</v>
      </c>
      <c r="CB349" s="31">
        <f>BZ349*(1+0.25*CA349)*Параметри!$K$48</f>
        <v>0</v>
      </c>
      <c r="CC349" s="31">
        <f t="shared" ca="1" si="68"/>
        <v>69869.8</v>
      </c>
      <c r="CD349" s="31">
        <f t="shared" si="69"/>
        <v>0</v>
      </c>
      <c r="CE349" s="31">
        <f t="shared" si="70"/>
        <v>0</v>
      </c>
      <c r="CF349" s="31">
        <f t="shared" si="71"/>
        <v>0</v>
      </c>
    </row>
    <row r="350" spans="1:84" x14ac:dyDescent="0.25">
      <c r="A350" s="9">
        <v>349</v>
      </c>
      <c r="B350" s="9" t="s">
        <v>4354</v>
      </c>
      <c r="C350" s="9" t="s">
        <v>4354</v>
      </c>
      <c r="D350" s="9" t="s">
        <v>2971</v>
      </c>
      <c r="E350" s="9" t="s">
        <v>28</v>
      </c>
      <c r="F350" s="9" t="s">
        <v>3386</v>
      </c>
      <c r="G350" s="9" t="s">
        <v>727</v>
      </c>
      <c r="H350" s="31">
        <f>SUM('Дані з ДІСО'!J350:L350)</f>
        <v>856</v>
      </c>
      <c r="I350" s="31">
        <f>SUM('Дані з ДІСО'!P350:R350)</f>
        <v>0</v>
      </c>
      <c r="J350" s="31">
        <f>SUM('Дані з ДІСО'!V350:X350)</f>
        <v>0</v>
      </c>
      <c r="K350">
        <f ca="1">ROUNDUP('Дані з ДІСО'!J350/'Коефіцієнти АТО'!$R350,0)</f>
        <v>19</v>
      </c>
      <c r="L350">
        <f ca="1">ROUNDUP('Дані з ДІСО'!K350/'Коефіцієнти АТО'!$R350,0)</f>
        <v>26</v>
      </c>
      <c r="M350">
        <f ca="1">ROUNDUP('Дані з ДІСО'!L350/'Коефіцієнти АТО'!$R350,0)</f>
        <v>5</v>
      </c>
      <c r="N350" s="28">
        <f ca="1">(K350*Параметри!$K$32+L350*Параметри!$L$32+M350*Параметри!$M$32)/18</f>
        <v>86.055555555555557</v>
      </c>
      <c r="O350" s="41">
        <f>'Дані з ДІСО'!Y350/H350</f>
        <v>0</v>
      </c>
      <c r="P350" s="31">
        <f ca="1">(1+0.25*O350)*N350*Параметри!$K$48</f>
        <v>17564.431998925782</v>
      </c>
      <c r="Q350" s="31">
        <f ca="1">P350*'Коефіцієнти АТО'!T350</f>
        <v>298.59534398173832</v>
      </c>
      <c r="R350" s="31">
        <f>H350*(1+0.25*O350)*Параметри!$K$61*Параметри!$K$20/1000</f>
        <v>0</v>
      </c>
      <c r="S350" s="31">
        <f>H350*(1+0.25*O350)*'Коефіцієнти АТО'!S350*Параметри!$K$20/1000</f>
        <v>4411.9824494044442</v>
      </c>
      <c r="T350" s="31">
        <f t="shared" ca="1" si="61"/>
        <v>22275.009792311965</v>
      </c>
      <c r="U350" s="31">
        <f t="shared" ca="1" si="60"/>
        <v>24037.428094761133</v>
      </c>
      <c r="V350">
        <f>ROUNDUP('Дані з ДІСО'!P350/Параметри!$K$24,0)</f>
        <v>0</v>
      </c>
      <c r="W350">
        <f>ROUNDUP('Дані з ДІСО'!Q350/Параметри!$K$24,0)</f>
        <v>0</v>
      </c>
      <c r="X350">
        <f>ROUNDUP('Дані з ДІСО'!R350/Параметри!$K$24,0)</f>
        <v>0</v>
      </c>
      <c r="Y350" s="28">
        <f>(V350*Параметри!$K$33+W350*Параметри!$L$33+X350*Параметри!$M$33)/18</f>
        <v>0</v>
      </c>
      <c r="Z350" s="41">
        <f>IF(I350=0,0,'Дані з ДІСО'!AA350/I350)</f>
        <v>0</v>
      </c>
      <c r="AA350" s="31">
        <f>(1+0.25*Z350)*Y350*Параметри!$K$48</f>
        <v>0</v>
      </c>
      <c r="AB350" s="31">
        <f ca="1">AA350*'Коефіцієнти АТО'!U350</f>
        <v>0</v>
      </c>
      <c r="AC350" s="31">
        <f>I350*(1+0.25*Z350)*Параметри!$K$61*Параметри!$K$20/1000</f>
        <v>0</v>
      </c>
      <c r="AD350" s="31">
        <f>(1+0.25*Z350)*I350*'Коефіцієнти АТО'!S350*Параметри!$K$20/1000</f>
        <v>0</v>
      </c>
      <c r="AE350" s="31">
        <f t="shared" ca="1" si="62"/>
        <v>0</v>
      </c>
      <c r="AF350" s="45">
        <v>28.081107587337772</v>
      </c>
      <c r="AG350" s="45">
        <f ca="1">T350/SUM('Дані з ДІСО'!J350:L350)</f>
        <v>26.022207701299024</v>
      </c>
      <c r="AH350">
        <f ca="1">'Коефіцієнти АТО'!R350</f>
        <v>17.5</v>
      </c>
      <c r="AI350">
        <v>14.5</v>
      </c>
      <c r="AJ350" s="44">
        <f t="shared" ca="1" si="63"/>
        <v>0.92668024650968039</v>
      </c>
      <c r="AK350" t="str">
        <f ca="1">IF(OR(B350="Область",B350="Київ"),"Ні",IF(AJ350&gt;Параметри!$K$72,"Так, верхній",IF(AJ350&lt;Параметри!$K$73,"Так, нижній","Ні")))</f>
        <v>Так, нижній</v>
      </c>
      <c r="AL350" s="45">
        <f ca="1">IF(AK350="Ні",AG350,IF(AK350="Так, верхній",AF350*Параметри!$K$72,AF350*Параметри!$K$73))</f>
        <v>28.081107587337772</v>
      </c>
      <c r="AM350">
        <f>'Дані з ДІСО'!AL350+'Дані з ДІСО'!AN350</f>
        <v>10</v>
      </c>
      <c r="AN350">
        <f>IF(AM350=0,0,'Дані з ДІСО'!AN350/AM350)</f>
        <v>0</v>
      </c>
      <c r="AO350" s="31">
        <f>AM350*(1+0.25*AN350)*Параметри!$K$50</f>
        <v>1914.5454851600002</v>
      </c>
      <c r="AP350" s="31">
        <f>ROUNDUP(('Дані з ДІСО'!AU350+'Дані з ДІСО'!AW350)/Параметри!$K$28,0)</f>
        <v>0</v>
      </c>
      <c r="AQ350" s="54">
        <f>AP350*Параметри!$M$35/18</f>
        <v>0</v>
      </c>
      <c r="AR350" s="31">
        <f>IF(AP350=0,0,'Дані з ДІСО'!AW350/SUM('Дані з ДІСО'!AU350,'Дані з ДІСО'!AW350))</f>
        <v>0</v>
      </c>
      <c r="AS350" s="31">
        <f>(1+0.25*AR350)*AQ350*Параметри!$K$48</f>
        <v>0</v>
      </c>
      <c r="AT350">
        <f>ROUNDUP(('Дані з ДІСО'!AE350+'Дані не з ДІСО'!E350+'Дані не з ДІСО'!G350)/Параметри!$K$64,0)</f>
        <v>0</v>
      </c>
      <c r="AU350">
        <f t="shared" si="64"/>
        <v>0</v>
      </c>
      <c r="AV350">
        <f>IF(AT350=0,0,('Дані з ДІСО'!AH350+'Дані не з ДІСО'!G350)/('Дані з ДІСО'!AE350+'Дані не з ДІСО'!E350+'Дані не з ДІСО'!G350))</f>
        <v>0</v>
      </c>
      <c r="AW350" s="31">
        <f>AU350*(1+0.25*AV350)*Параметри!$K$48</f>
        <v>0</v>
      </c>
      <c r="AX350">
        <f>ROUNDUP('Дані з ДІСО'!AF350/Параметри!$K$65,0)</f>
        <v>0</v>
      </c>
      <c r="AY350">
        <f t="shared" si="65"/>
        <v>0</v>
      </c>
      <c r="AZ350">
        <f>IF(AX350=0,0,'Дані з ДІСО'!AI350/'Дані з ДІСО'!AF350)</f>
        <v>0</v>
      </c>
      <c r="BA350" s="31">
        <f>AY350*(1+0.25*AZ350)*Параметри!$K$48</f>
        <v>0</v>
      </c>
      <c r="BB350">
        <f>ROUNDUP('Дані з ДІСО'!AR350/Параметри!$K$29,0)</f>
        <v>0</v>
      </c>
      <c r="BC350">
        <f>ROUNDUP('Дані з ДІСО'!AS350/Параметри!$K$29,0)</f>
        <v>0</v>
      </c>
      <c r="BD350">
        <f>ROUNDUP('Дані з ДІСО'!AT350/Параметри!$K$29,0)</f>
        <v>0</v>
      </c>
      <c r="BE350" s="54">
        <f>(BB350*Параметри!$K$32+BC350*Параметри!$L$32+BD350*Параметри!$M$32)/18</f>
        <v>0</v>
      </c>
      <c r="BF350" s="31">
        <f>(BE350*Параметри!$K$48+SUM('Дані з ДІСО'!AR350:AT350)*IF(Параметри!$R$37="RNK",Параметри!$K$45,Параметри!$R$47)*Параметри!$K$20/1000)*Параметри!$K$69</f>
        <v>0</v>
      </c>
      <c r="BG350">
        <f>ROUNDUP(('Дані не з ДІСО'!I350+'Дані не з ДІСО'!K350)/Параметри!$K$26,0)</f>
        <v>0</v>
      </c>
      <c r="BH350" s="31">
        <f>BG350*Параметри!$M$36/18</f>
        <v>0</v>
      </c>
      <c r="BI350">
        <f>IF(BG350=0,0,'Дані не з ДІСО'!K350/('Дані не з ДІСО'!I350+'Дані не з ДІСО'!K350))</f>
        <v>0</v>
      </c>
      <c r="BJ350" s="31">
        <f>(1+0.25*BI350)*BH350*Параметри!$K$48</f>
        <v>0</v>
      </c>
      <c r="BK350">
        <f>ROUNDUP('Дані не з ДІСО'!M350/Параметри!$K$27,0)</f>
        <v>0</v>
      </c>
      <c r="BL350">
        <f>BK350*Параметри!$M$37/18</f>
        <v>0</v>
      </c>
      <c r="BM350" s="31">
        <f>BL350*Параметри!$K$48</f>
        <v>0</v>
      </c>
      <c r="BN350" s="31">
        <f>'Дані не з ДІСО'!N350*(7*Параметри!$K$50+Параметри!$K$49)</f>
        <v>0</v>
      </c>
      <c r="BO350">
        <f>ROUNDUP('Дані з ДІСО'!V350/Параметри!$K$25,0)</f>
        <v>0</v>
      </c>
      <c r="BP350">
        <f>ROUNDUP('Дані з ДІСО'!W350/Параметри!$K$25,0)</f>
        <v>0</v>
      </c>
      <c r="BQ350">
        <f>ROUNDUP('Дані з ДІСО'!X350/Параметри!$K$25,0)</f>
        <v>0</v>
      </c>
      <c r="BR350">
        <f>(BO350*Параметри!$K$34+BP350*Параметри!$L$34+BQ350*Параметри!$M$34)/18</f>
        <v>0</v>
      </c>
      <c r="BS350">
        <f>IF(J350=0,0,'Дані з ДІСО'!AC350/J350)</f>
        <v>0</v>
      </c>
      <c r="BT350" s="31">
        <f>(1+0.25*BS350)*BR350*Параметри!$K$48</f>
        <v>0</v>
      </c>
      <c r="BU350" s="31">
        <f ca="1">BT350*'Коефіцієнти АТО'!U350</f>
        <v>0</v>
      </c>
      <c r="BV350" s="31">
        <f>J350*(1+0.25*BS350)*Параметри!$K$61*Параметри!$K$20/1000</f>
        <v>0</v>
      </c>
      <c r="BW350" s="31">
        <f>(1+0.25*BS350)*J350*'Коефіцієнти АТО'!S350*Параметри!$K$20/1000</f>
        <v>0</v>
      </c>
      <c r="BX350" s="31">
        <f t="shared" ca="1" si="66"/>
        <v>0</v>
      </c>
      <c r="BY350">
        <f>ROUNDUP('Дані з ДІСО'!AG350/Параметри!$K$66,0)</f>
        <v>0</v>
      </c>
      <c r="BZ350">
        <f t="shared" si="67"/>
        <v>0</v>
      </c>
      <c r="CA350">
        <f>IF('Дані з ДІСО'!AG350=0,0,'Дані з ДІСО'!AJ350/'Дані з ДІСО'!AG350)</f>
        <v>0</v>
      </c>
      <c r="CB350" s="31">
        <f>BZ350*(1+0.25*CA350)*Параметри!$K$48</f>
        <v>0</v>
      </c>
      <c r="CC350" s="31">
        <f t="shared" ca="1" si="68"/>
        <v>25952</v>
      </c>
      <c r="CD350" s="31">
        <f t="shared" si="69"/>
        <v>0</v>
      </c>
      <c r="CE350" s="31">
        <f t="shared" si="70"/>
        <v>0</v>
      </c>
      <c r="CF350" s="31">
        <f t="shared" si="71"/>
        <v>0</v>
      </c>
    </row>
    <row r="351" spans="1:84" x14ac:dyDescent="0.25">
      <c r="A351" s="9">
        <v>350</v>
      </c>
      <c r="B351" s="9" t="s">
        <v>4355</v>
      </c>
      <c r="C351" s="9" t="s">
        <v>4355</v>
      </c>
      <c r="D351" s="9" t="s">
        <v>2971</v>
      </c>
      <c r="E351" s="9" t="s">
        <v>33</v>
      </c>
      <c r="F351" s="9" t="s">
        <v>3387</v>
      </c>
      <c r="G351" s="9" t="s">
        <v>729</v>
      </c>
      <c r="H351" s="31">
        <f>SUM('Дані з ДІСО'!J351:L351)</f>
        <v>1752</v>
      </c>
      <c r="I351" s="31">
        <f>SUM('Дані з ДІСО'!P351:R351)</f>
        <v>0</v>
      </c>
      <c r="J351" s="31">
        <f>SUM('Дані з ДІСО'!V351:X351)</f>
        <v>0</v>
      </c>
      <c r="K351">
        <f ca="1">ROUNDUP('Дані з ДІСО'!J351/'Коефіцієнти АТО'!$R351,0)</f>
        <v>47</v>
      </c>
      <c r="L351">
        <f ca="1">ROUNDUP('Дані з ДІСО'!K351/'Коефіцієнти АТО'!$R351,0)</f>
        <v>47</v>
      </c>
      <c r="M351">
        <f ca="1">ROUNDUP('Дані з ДІСО'!L351/'Коефіцієнти АТО'!$R351,0)</f>
        <v>8</v>
      </c>
      <c r="N351" s="28">
        <f ca="1">(K351*Параметри!$K$32+L351*Параметри!$L$32+M351*Параметри!$M$32)/18</f>
        <v>170.94444444444446</v>
      </c>
      <c r="O351" s="41">
        <f>'Дані з ДІСО'!Y351/H351</f>
        <v>0</v>
      </c>
      <c r="P351" s="31">
        <f ca="1">(1+0.25*O351)*N351*Параметри!$K$48</f>
        <v>34890.740646026228</v>
      </c>
      <c r="Q351" s="31">
        <f ca="1">P351*'Коефіцієнти АТО'!T351</f>
        <v>593.14259098244588</v>
      </c>
      <c r="R351" s="31">
        <f>H351*(1+0.25*O351)*Параметри!$K$61*Параметри!$K$20/1000</f>
        <v>0</v>
      </c>
      <c r="S351" s="31">
        <f>H351*(1+0.25*O351)*'Коефіцієнти АТО'!S351*Параметри!$K$20/1000</f>
        <v>8127.1190726880004</v>
      </c>
      <c r="T351" s="31">
        <f t="shared" ca="1" si="61"/>
        <v>43611.002309696676</v>
      </c>
      <c r="U351" s="31">
        <f t="shared" ca="1" si="60"/>
        <v>46617.514923873758</v>
      </c>
      <c r="V351">
        <f>ROUNDUP('Дані з ДІСО'!P351/Параметри!$K$24,0)</f>
        <v>0</v>
      </c>
      <c r="W351">
        <f>ROUNDUP('Дані з ДІСО'!Q351/Параметри!$K$24,0)</f>
        <v>0</v>
      </c>
      <c r="X351">
        <f>ROUNDUP('Дані з ДІСО'!R351/Параметри!$K$24,0)</f>
        <v>0</v>
      </c>
      <c r="Y351" s="28">
        <f>(V351*Параметри!$K$33+W351*Параметри!$L$33+X351*Параметри!$M$33)/18</f>
        <v>0</v>
      </c>
      <c r="Z351" s="41">
        <f>IF(I351=0,0,'Дані з ДІСО'!AA351/I351)</f>
        <v>0</v>
      </c>
      <c r="AA351" s="31">
        <f>(1+0.25*Z351)*Y351*Параметри!$K$48</f>
        <v>0</v>
      </c>
      <c r="AB351" s="31">
        <f ca="1">AA351*'Коефіцієнти АТО'!U351</f>
        <v>0</v>
      </c>
      <c r="AC351" s="31">
        <f>I351*(1+0.25*Z351)*Параметри!$K$61*Параметри!$K$20/1000</f>
        <v>0</v>
      </c>
      <c r="AD351" s="31">
        <f>(1+0.25*Z351)*I351*'Коефіцієнти АТО'!S351*Параметри!$K$20/1000</f>
        <v>0</v>
      </c>
      <c r="AE351" s="31">
        <f t="shared" ca="1" si="62"/>
        <v>0</v>
      </c>
      <c r="AF351" s="45">
        <v>26.608170618649407</v>
      </c>
      <c r="AG351" s="45">
        <f ca="1">T351/SUM('Дані з ДІСО'!J351:L351)</f>
        <v>24.892124605991253</v>
      </c>
      <c r="AH351">
        <f ca="1">'Коефіцієнти АТО'!R351</f>
        <v>17.5</v>
      </c>
      <c r="AI351">
        <v>15</v>
      </c>
      <c r="AJ351" s="44">
        <f t="shared" ca="1" si="63"/>
        <v>0.93550680213034287</v>
      </c>
      <c r="AK351" t="str">
        <f ca="1">IF(OR(B351="Область",B351="Київ"),"Ні",IF(AJ351&gt;Параметри!$K$72,"Так, верхній",IF(AJ351&lt;Параметри!$K$73,"Так, нижній","Ні")))</f>
        <v>Так, нижній</v>
      </c>
      <c r="AL351" s="45">
        <f ca="1">IF(AK351="Ні",AG351,IF(AK351="Так, верхній",AF351*Параметри!$K$72,AF351*Параметри!$K$73))</f>
        <v>26.608170618649407</v>
      </c>
      <c r="AM351">
        <f>'Дані з ДІСО'!AL351+'Дані з ДІСО'!AN351</f>
        <v>3</v>
      </c>
      <c r="AN351">
        <f>IF(AM351=0,0,'Дані з ДІСО'!AN351/AM351)</f>
        <v>0</v>
      </c>
      <c r="AO351" s="31">
        <f>AM351*(1+0.25*AN351)*Параметри!$K$50</f>
        <v>574.36364554800002</v>
      </c>
      <c r="AP351" s="31">
        <f>ROUNDUP(('Дані з ДІСО'!AU351+'Дані з ДІСО'!AW351)/Параметри!$K$28,0)</f>
        <v>0</v>
      </c>
      <c r="AQ351" s="54">
        <f>AP351*Параметри!$M$35/18</f>
        <v>0</v>
      </c>
      <c r="AR351" s="31">
        <f>IF(AP351=0,0,'Дані з ДІСО'!AW351/SUM('Дані з ДІСО'!AU351,'Дані з ДІСО'!AW351))</f>
        <v>0</v>
      </c>
      <c r="AS351" s="31">
        <f>(1+0.25*AR351)*AQ351*Параметри!$K$48</f>
        <v>0</v>
      </c>
      <c r="AT351">
        <f>ROUNDUP(('Дані з ДІСО'!AE351+'Дані не з ДІСО'!E351+'Дані не з ДІСО'!G351)/Параметри!$K$64,0)</f>
        <v>0</v>
      </c>
      <c r="AU351">
        <f t="shared" si="64"/>
        <v>0</v>
      </c>
      <c r="AV351">
        <f>IF(AT351=0,0,('Дані з ДІСО'!AH351+'Дані не з ДІСО'!G351)/('Дані з ДІСО'!AE351+'Дані не з ДІСО'!E351+'Дані не з ДІСО'!G351))</f>
        <v>0</v>
      </c>
      <c r="AW351" s="31">
        <f>AU351*(1+0.25*AV351)*Параметри!$K$48</f>
        <v>0</v>
      </c>
      <c r="AX351">
        <f>ROUNDUP('Дані з ДІСО'!AF351/Параметри!$K$65,0)</f>
        <v>0</v>
      </c>
      <c r="AY351">
        <f t="shared" si="65"/>
        <v>0</v>
      </c>
      <c r="AZ351">
        <f>IF(AX351=0,0,'Дані з ДІСО'!AI351/'Дані з ДІСО'!AF351)</f>
        <v>0</v>
      </c>
      <c r="BA351" s="31">
        <f>AY351*(1+0.25*AZ351)*Параметри!$K$48</f>
        <v>0</v>
      </c>
      <c r="BB351">
        <f>ROUNDUP('Дані з ДІСО'!AR351/Параметри!$K$29,0)</f>
        <v>0</v>
      </c>
      <c r="BC351">
        <f>ROUNDUP('Дані з ДІСО'!AS351/Параметри!$K$29,0)</f>
        <v>0</v>
      </c>
      <c r="BD351">
        <f>ROUNDUP('Дані з ДІСО'!AT351/Параметри!$K$29,0)</f>
        <v>0</v>
      </c>
      <c r="BE351" s="54">
        <f>(BB351*Параметри!$K$32+BC351*Параметри!$L$32+BD351*Параметри!$M$32)/18</f>
        <v>0</v>
      </c>
      <c r="BF351" s="31">
        <f>(BE351*Параметри!$K$48+SUM('Дані з ДІСО'!AR351:AT351)*IF(Параметри!$R$37="RNK",Параметри!$K$45,Параметри!$R$47)*Параметри!$K$20/1000)*Параметри!$K$69</f>
        <v>0</v>
      </c>
      <c r="BG351">
        <f>ROUNDUP(('Дані не з ДІСО'!I351+'Дані не з ДІСО'!K351)/Параметри!$K$26,0)</f>
        <v>0</v>
      </c>
      <c r="BH351" s="31">
        <f>BG351*Параметри!$M$36/18</f>
        <v>0</v>
      </c>
      <c r="BI351">
        <f>IF(BG351=0,0,'Дані не з ДІСО'!K351/('Дані не з ДІСО'!I351+'Дані не з ДІСО'!K351))</f>
        <v>0</v>
      </c>
      <c r="BJ351" s="31">
        <f>(1+0.25*BI351)*BH351*Параметри!$K$48</f>
        <v>0</v>
      </c>
      <c r="BK351">
        <f>ROUNDUP('Дані не з ДІСО'!M351/Параметри!$K$27,0)</f>
        <v>0</v>
      </c>
      <c r="BL351">
        <f>BK351*Параметри!$M$37/18</f>
        <v>0</v>
      </c>
      <c r="BM351" s="31">
        <f>BL351*Параметри!$K$48</f>
        <v>0</v>
      </c>
      <c r="BN351" s="31">
        <f>'Дані не з ДІСО'!N351*(7*Параметри!$K$50+Параметри!$K$49)</f>
        <v>0</v>
      </c>
      <c r="BO351">
        <f>ROUNDUP('Дані з ДІСО'!V351/Параметри!$K$25,0)</f>
        <v>0</v>
      </c>
      <c r="BP351">
        <f>ROUNDUP('Дані з ДІСО'!W351/Параметри!$K$25,0)</f>
        <v>0</v>
      </c>
      <c r="BQ351">
        <f>ROUNDUP('Дані з ДІСО'!X351/Параметри!$K$25,0)</f>
        <v>0</v>
      </c>
      <c r="BR351">
        <f>(BO351*Параметри!$K$34+BP351*Параметри!$L$34+BQ351*Параметри!$M$34)/18</f>
        <v>0</v>
      </c>
      <c r="BS351">
        <f>IF(J351=0,0,'Дані з ДІСО'!AC351/J351)</f>
        <v>0</v>
      </c>
      <c r="BT351" s="31">
        <f>(1+0.25*BS351)*BR351*Параметри!$K$48</f>
        <v>0</v>
      </c>
      <c r="BU351" s="31">
        <f ca="1">BT351*'Коефіцієнти АТО'!U351</f>
        <v>0</v>
      </c>
      <c r="BV351" s="31">
        <f>J351*(1+0.25*BS351)*Параметри!$K$61*Параметри!$K$20/1000</f>
        <v>0</v>
      </c>
      <c r="BW351" s="31">
        <f>(1+0.25*BS351)*J351*'Коефіцієнти АТО'!S351*Параметри!$K$20/1000</f>
        <v>0</v>
      </c>
      <c r="BX351" s="31">
        <f t="shared" ca="1" si="66"/>
        <v>0</v>
      </c>
      <c r="BY351">
        <f>ROUNDUP('Дані з ДІСО'!AG351/Параметри!$K$66,0)</f>
        <v>0</v>
      </c>
      <c r="BZ351">
        <f t="shared" si="67"/>
        <v>0</v>
      </c>
      <c r="CA351">
        <f>IF('Дані з ДІСО'!AG351=0,0,'Дані з ДІСО'!AJ351/'Дані з ДІСО'!AG351)</f>
        <v>0</v>
      </c>
      <c r="CB351" s="31">
        <f>BZ351*(1+0.25*CA351)*Параметри!$K$48</f>
        <v>0</v>
      </c>
      <c r="CC351" s="31">
        <f t="shared" ca="1" si="68"/>
        <v>47191.9</v>
      </c>
      <c r="CD351" s="31">
        <f t="shared" si="69"/>
        <v>0</v>
      </c>
      <c r="CE351" s="31">
        <f t="shared" si="70"/>
        <v>0</v>
      </c>
      <c r="CF351" s="31">
        <f t="shared" si="71"/>
        <v>0</v>
      </c>
    </row>
    <row r="352" spans="1:84" x14ac:dyDescent="0.25">
      <c r="A352" s="9">
        <v>351</v>
      </c>
      <c r="B352" s="9" t="s">
        <v>2951</v>
      </c>
      <c r="C352" s="9" t="s">
        <v>4353</v>
      </c>
      <c r="D352" s="9" t="s">
        <v>2971</v>
      </c>
      <c r="E352" s="9" t="s">
        <v>25</v>
      </c>
      <c r="F352" s="9" t="s">
        <v>3388</v>
      </c>
      <c r="G352" s="9" t="s">
        <v>731</v>
      </c>
      <c r="H352" s="31">
        <f>SUM('Дані з ДІСО'!J352:L352)</f>
        <v>9410</v>
      </c>
      <c r="I352" s="31">
        <f>SUM('Дані з ДІСО'!P352:R352)</f>
        <v>5</v>
      </c>
      <c r="J352" s="31">
        <f>SUM('Дані з ДІСО'!V352:X352)</f>
        <v>0</v>
      </c>
      <c r="K352">
        <f ca="1">ROUNDUP('Дані з ДІСО'!J352/'Коефіцієнти АТО'!$R352,0)</f>
        <v>173</v>
      </c>
      <c r="L352">
        <f ca="1">ROUNDUP('Дані з ДІСО'!K352/'Коефіцієнти АТО'!$R352,0)</f>
        <v>202</v>
      </c>
      <c r="M352">
        <f ca="1">ROUNDUP('Дані з ДІСО'!L352/'Коефіцієнти АТО'!$R352,0)</f>
        <v>45</v>
      </c>
      <c r="N352" s="28">
        <f ca="1">(K352*Параметри!$K$32+L352*Параметри!$L$32+M352*Параметри!$M$32)/18</f>
        <v>716.83333333333337</v>
      </c>
      <c r="O352" s="41">
        <f>'Дані з ДІСО'!Y352/H352</f>
        <v>0</v>
      </c>
      <c r="P352" s="31">
        <f ca="1">(1+0.25*O352)*N352*Параметри!$K$48</f>
        <v>146309.7908858227</v>
      </c>
      <c r="Q352" s="31">
        <f ca="1">P352*'Коефіцієнти АТО'!T352</f>
        <v>14630.979088582271</v>
      </c>
      <c r="R352" s="31">
        <f>H352*(1+0.25*O352)*Параметри!$K$61*Параметри!$K$20/1000</f>
        <v>0</v>
      </c>
      <c r="S352" s="31">
        <f>H352*(1+0.25*O352)*'Коефіцієнти АТО'!S352*Параметри!$K$20/1000</f>
        <v>38800.705466257779</v>
      </c>
      <c r="T352" s="31">
        <f t="shared" ca="1" si="61"/>
        <v>199741.47544066276</v>
      </c>
      <c r="U352" s="31">
        <f t="shared" ca="1" si="60"/>
        <v>199741.47544066276</v>
      </c>
      <c r="V352">
        <f>ROUNDUP('Дані з ДІСО'!P352/Параметри!$K$24,0)</f>
        <v>0</v>
      </c>
      <c r="W352">
        <f>ROUNDUP('Дані з ДІСО'!Q352/Параметри!$K$24,0)</f>
        <v>1</v>
      </c>
      <c r="X352">
        <f>ROUNDUP('Дані з ДІСО'!R352/Параметри!$K$24,0)</f>
        <v>0</v>
      </c>
      <c r="Y352" s="28">
        <f>(V352*Параметри!$K$33+W352*Параметри!$L$33+X352*Параметри!$M$33)/18</f>
        <v>2</v>
      </c>
      <c r="Z352" s="41">
        <f>IF(I352=0,0,'Дані з ДІСО'!AA352/I352)</f>
        <v>0</v>
      </c>
      <c r="AA352" s="31">
        <f>(1+0.25*Z352)*Y352*Параметри!$K$48</f>
        <v>408.21146027200007</v>
      </c>
      <c r="AB352" s="31">
        <f ca="1">AA352*'Коефіцієнти АТО'!U352</f>
        <v>19.185938632784005</v>
      </c>
      <c r="AC352" s="31">
        <f>I352*(1+0.25*Z352)*Параметри!$K$61*Параметри!$K$20/1000</f>
        <v>0</v>
      </c>
      <c r="AD352" s="31">
        <f>(1+0.25*Z352)*I352*'Коефіцієнти АТО'!S352*Параметри!$K$20/1000</f>
        <v>20.61674041777778</v>
      </c>
      <c r="AE352" s="31">
        <f t="shared" ca="1" si="62"/>
        <v>448.0141393225619</v>
      </c>
      <c r="AF352" s="45">
        <v>18.559804068272676</v>
      </c>
      <c r="AG352" s="45">
        <f ca="1">T352/SUM('Дані з ДІСО'!J352:L352)</f>
        <v>21.226511736521015</v>
      </c>
      <c r="AH352">
        <f ca="1">'Коефіцієнти АТО'!R352</f>
        <v>22.5</v>
      </c>
      <c r="AI352">
        <v>21</v>
      </c>
      <c r="AJ352" s="44">
        <f t="shared" ca="1" si="63"/>
        <v>1.1436818868582228</v>
      </c>
      <c r="AK352" t="str">
        <f ca="1">IF(OR(B352="Область",B352="Київ"),"Ні",IF(AJ352&gt;Параметри!$K$72,"Так, верхній",IF(AJ352&lt;Параметри!$K$73,"Так, нижній","Ні")))</f>
        <v>Ні</v>
      </c>
      <c r="AL352" s="45">
        <f ca="1">IF(AK352="Ні",AG352,IF(AK352="Так, верхній",AF352*Параметри!$K$72,AF352*Параметри!$K$73))</f>
        <v>21.226511736521015</v>
      </c>
      <c r="AM352">
        <f>'Дані з ДІСО'!AL352+'Дані з ДІСО'!AN352</f>
        <v>45</v>
      </c>
      <c r="AN352">
        <f>IF(AM352=0,0,'Дані з ДІСО'!AN352/AM352)</f>
        <v>0</v>
      </c>
      <c r="AO352" s="31">
        <f>AM352*(1+0.25*AN352)*Параметри!$K$50</f>
        <v>8615.4546832200012</v>
      </c>
      <c r="AP352" s="31">
        <f>ROUNDUP(('Дані з ДІСО'!AU352+'Дані з ДІСО'!AW352)/Параметри!$K$28,0)</f>
        <v>9</v>
      </c>
      <c r="AQ352" s="54">
        <f>AP352*Параметри!$M$35/18</f>
        <v>11.5</v>
      </c>
      <c r="AR352" s="31">
        <f>IF(AP352=0,0,'Дані з ДІСО'!AW352/SUM('Дані з ДІСО'!AU352,'Дані з ДІСО'!AW352))</f>
        <v>0</v>
      </c>
      <c r="AS352" s="31">
        <f>(1+0.25*AR352)*AQ352*Параметри!$K$48</f>
        <v>2347.2158965640006</v>
      </c>
      <c r="AT352">
        <f>ROUNDUP(('Дані з ДІСО'!AE352+'Дані не з ДІСО'!E352+'Дані не з ДІСО'!G352)/Параметри!$K$64,0)</f>
        <v>0</v>
      </c>
      <c r="AU352">
        <f t="shared" si="64"/>
        <v>0</v>
      </c>
      <c r="AV352">
        <f>IF(AT352=0,0,('Дані з ДІСО'!AH352+'Дані не з ДІСО'!G352)/('Дані з ДІСО'!AE352+'Дані не з ДІСО'!E352+'Дані не з ДІСО'!G352))</f>
        <v>0</v>
      </c>
      <c r="AW352" s="31">
        <f>AU352*(1+0.25*AV352)*Параметри!$K$48</f>
        <v>0</v>
      </c>
      <c r="AX352">
        <f>ROUNDUP('Дані з ДІСО'!AF352/Параметри!$K$65,0)</f>
        <v>0</v>
      </c>
      <c r="AY352">
        <f t="shared" si="65"/>
        <v>0</v>
      </c>
      <c r="AZ352">
        <f>IF(AX352=0,0,'Дані з ДІСО'!AI352/'Дані з ДІСО'!AF352)</f>
        <v>0</v>
      </c>
      <c r="BA352" s="31">
        <f>AY352*(1+0.25*AZ352)*Параметри!$K$48</f>
        <v>0</v>
      </c>
      <c r="BB352">
        <f>ROUNDUP('Дані з ДІСО'!AR352/Параметри!$K$29,0)</f>
        <v>0</v>
      </c>
      <c r="BC352">
        <f>ROUNDUP('Дані з ДІСО'!AS352/Параметри!$K$29,0)</f>
        <v>0</v>
      </c>
      <c r="BD352">
        <f>ROUNDUP('Дані з ДІСО'!AT352/Параметри!$K$29,0)</f>
        <v>0</v>
      </c>
      <c r="BE352" s="54">
        <f>(BB352*Параметри!$K$32+BC352*Параметри!$L$32+BD352*Параметри!$M$32)/18</f>
        <v>0</v>
      </c>
      <c r="BF352" s="31">
        <f>(BE352*Параметри!$K$48+SUM('Дані з ДІСО'!AR352:AT352)*IF(Параметри!$R$37="RNK",Параметри!$K$45,Параметри!$R$47)*Параметри!$K$20/1000)*Параметри!$K$69</f>
        <v>0</v>
      </c>
      <c r="BG352">
        <f>ROUNDUP(('Дані не з ДІСО'!I352+'Дані не з ДІСО'!K352)/Параметри!$K$26,0)</f>
        <v>0</v>
      </c>
      <c r="BH352" s="31">
        <f>BG352*Параметри!$M$36/18</f>
        <v>0</v>
      </c>
      <c r="BI352">
        <f>IF(BG352=0,0,'Дані не з ДІСО'!K352/('Дані не з ДІСО'!I352+'Дані не з ДІСО'!K352))</f>
        <v>0</v>
      </c>
      <c r="BJ352" s="31">
        <f>(1+0.25*BI352)*BH352*Параметри!$K$48</f>
        <v>0</v>
      </c>
      <c r="BK352">
        <f>ROUNDUP('Дані не з ДІСО'!M352/Параметри!$K$27,0)</f>
        <v>0</v>
      </c>
      <c r="BL352">
        <f>BK352*Параметри!$M$37/18</f>
        <v>0</v>
      </c>
      <c r="BM352" s="31">
        <f>BL352*Параметри!$K$48</f>
        <v>0</v>
      </c>
      <c r="BN352" s="31">
        <f>'Дані не з ДІСО'!N352*(7*Параметри!$K$50+Параметри!$K$49)</f>
        <v>0</v>
      </c>
      <c r="BO352">
        <f>ROUNDUP('Дані з ДІСО'!V352/Параметри!$K$25,0)</f>
        <v>0</v>
      </c>
      <c r="BP352">
        <f>ROUNDUP('Дані з ДІСО'!W352/Параметри!$K$25,0)</f>
        <v>0</v>
      </c>
      <c r="BQ352">
        <f>ROUNDUP('Дані з ДІСО'!X352/Параметри!$K$25,0)</f>
        <v>0</v>
      </c>
      <c r="BR352">
        <f>(BO352*Параметри!$K$34+BP352*Параметри!$L$34+BQ352*Параметри!$M$34)/18</f>
        <v>0</v>
      </c>
      <c r="BS352">
        <f>IF(J352=0,0,'Дані з ДІСО'!AC352/J352)</f>
        <v>0</v>
      </c>
      <c r="BT352" s="31">
        <f>(1+0.25*BS352)*BR352*Параметри!$K$48</f>
        <v>0</v>
      </c>
      <c r="BU352" s="31">
        <f ca="1">BT352*'Коефіцієнти АТО'!U352</f>
        <v>0</v>
      </c>
      <c r="BV352" s="31">
        <f>J352*(1+0.25*BS352)*Параметри!$K$61*Параметри!$K$20/1000</f>
        <v>0</v>
      </c>
      <c r="BW352" s="31">
        <f>(1+0.25*BS352)*J352*'Коефіцієнти АТО'!S352*Параметри!$K$20/1000</f>
        <v>0</v>
      </c>
      <c r="BX352" s="31">
        <f t="shared" ca="1" si="66"/>
        <v>0</v>
      </c>
      <c r="BY352">
        <f>ROUNDUP('Дані з ДІСО'!AG352/Параметри!$K$66,0)</f>
        <v>0</v>
      </c>
      <c r="BZ352">
        <f t="shared" si="67"/>
        <v>0</v>
      </c>
      <c r="CA352">
        <f>IF('Дані з ДІСО'!AG352=0,0,'Дані з ДІСО'!AJ352/'Дані з ДІСО'!AG352)</f>
        <v>0</v>
      </c>
      <c r="CB352" s="31">
        <f>BZ352*(1+0.25*CA352)*Параметри!$K$48</f>
        <v>0</v>
      </c>
      <c r="CC352" s="31">
        <f t="shared" ca="1" si="68"/>
        <v>211152.2</v>
      </c>
      <c r="CD352" s="31">
        <f t="shared" si="69"/>
        <v>0</v>
      </c>
      <c r="CE352" s="31">
        <f t="shared" si="70"/>
        <v>0</v>
      </c>
      <c r="CF352" s="31">
        <f t="shared" si="71"/>
        <v>0</v>
      </c>
    </row>
    <row r="353" spans="1:84" x14ac:dyDescent="0.25">
      <c r="A353" s="9">
        <v>352</v>
      </c>
      <c r="B353" s="9" t="s">
        <v>4355</v>
      </c>
      <c r="C353" s="9" t="s">
        <v>4355</v>
      </c>
      <c r="D353" s="9" t="s">
        <v>2971</v>
      </c>
      <c r="E353" s="9" t="s">
        <v>33</v>
      </c>
      <c r="F353" s="9" t="s">
        <v>3389</v>
      </c>
      <c r="G353" s="9" t="s">
        <v>733</v>
      </c>
      <c r="H353" s="31">
        <f>SUM('Дані з ДІСО'!J353:L353)</f>
        <v>2160</v>
      </c>
      <c r="I353" s="31">
        <f>SUM('Дані з ДІСО'!P353:R353)</f>
        <v>0</v>
      </c>
      <c r="J353" s="31">
        <f>SUM('Дані з ДІСО'!V353:X353)</f>
        <v>0</v>
      </c>
      <c r="K353">
        <f ca="1">ROUNDUP('Дані з ДІСО'!J353/'Коефіцієнти АТО'!$R353,0)</f>
        <v>48</v>
      </c>
      <c r="L353">
        <f ca="1">ROUNDUP('Дані з ДІСО'!K353/'Коефіцієнти АТО'!$R353,0)</f>
        <v>61</v>
      </c>
      <c r="M353">
        <f ca="1">ROUNDUP('Дані з ДІСО'!L353/'Коефіцієнти АТО'!$R353,0)</f>
        <v>9</v>
      </c>
      <c r="N353" s="28">
        <f ca="1">(K353*Параметри!$K$32+L353*Параметри!$L$32+M353*Параметри!$M$32)/18</f>
        <v>200.88888888888889</v>
      </c>
      <c r="O353" s="41">
        <f>'Дані з ДІСО'!Y353/H353</f>
        <v>0</v>
      </c>
      <c r="P353" s="31">
        <f ca="1">(1+0.25*O353)*N353*Параметри!$K$48</f>
        <v>41002.573342876451</v>
      </c>
      <c r="Q353" s="31">
        <f ca="1">P353*'Коефіцієнти АТО'!T353</f>
        <v>697.04374682889966</v>
      </c>
      <c r="R353" s="31">
        <f>H353*(1+0.25*O353)*Параметри!$K$61*Параметри!$K$20/1000</f>
        <v>0</v>
      </c>
      <c r="S353" s="31">
        <f>H353*(1+0.25*O353)*'Коефіцієнти АТО'!S353*Параметри!$K$20/1000</f>
        <v>8906.431860480001</v>
      </c>
      <c r="T353" s="31">
        <f t="shared" ca="1" si="61"/>
        <v>50606.048950185352</v>
      </c>
      <c r="U353" s="31">
        <f t="shared" ca="1" si="60"/>
        <v>50606.048950185352</v>
      </c>
      <c r="V353">
        <f>ROUNDUP('Дані з ДІСО'!P353/Параметри!$K$24,0)</f>
        <v>0</v>
      </c>
      <c r="W353">
        <f>ROUNDUP('Дані з ДІСО'!Q353/Параметри!$K$24,0)</f>
        <v>0</v>
      </c>
      <c r="X353">
        <f>ROUNDUP('Дані з ДІСО'!R353/Параметри!$K$24,0)</f>
        <v>0</v>
      </c>
      <c r="Y353" s="28">
        <f>(V353*Параметри!$K$33+W353*Параметри!$L$33+X353*Параметри!$M$33)/18</f>
        <v>0</v>
      </c>
      <c r="Z353" s="41">
        <f>IF(I353=0,0,'Дані з ДІСО'!AA353/I353)</f>
        <v>0</v>
      </c>
      <c r="AA353" s="31">
        <f>(1+0.25*Z353)*Y353*Параметри!$K$48</f>
        <v>0</v>
      </c>
      <c r="AB353" s="31">
        <f ca="1">AA353*'Коефіцієнти АТО'!U353</f>
        <v>0</v>
      </c>
      <c r="AC353" s="31">
        <f>I353*(1+0.25*Z353)*Параметри!$K$61*Параметри!$K$20/1000</f>
        <v>0</v>
      </c>
      <c r="AD353" s="31">
        <f>(1+0.25*Z353)*I353*'Коефіцієнти АТО'!S353*Параметри!$K$20/1000</f>
        <v>0</v>
      </c>
      <c r="AE353" s="31">
        <f t="shared" ca="1" si="62"/>
        <v>0</v>
      </c>
      <c r="AF353" s="45">
        <v>23.070016589333701</v>
      </c>
      <c r="AG353" s="45">
        <f ca="1">T353/SUM('Дані з ДІСО'!J353:L353)</f>
        <v>23.428726365826552</v>
      </c>
      <c r="AH353">
        <f ca="1">'Коефіцієнти АТО'!R353</f>
        <v>18.5</v>
      </c>
      <c r="AI353">
        <v>18</v>
      </c>
      <c r="AJ353" s="44">
        <f t="shared" ca="1" si="63"/>
        <v>1.0155487437602753</v>
      </c>
      <c r="AK353" t="str">
        <f ca="1">IF(OR(B353="Область",B353="Київ"),"Ні",IF(AJ353&gt;Параметри!$K$72,"Так, верхній",IF(AJ353&lt;Параметри!$K$73,"Так, нижній","Ні")))</f>
        <v>Ні</v>
      </c>
      <c r="AL353" s="45">
        <f ca="1">IF(AK353="Ні",AG353,IF(AK353="Так, верхній",AF353*Параметри!$K$72,AF353*Параметри!$K$73))</f>
        <v>23.428726365826552</v>
      </c>
      <c r="AM353">
        <f>'Дані з ДІСО'!AL353+'Дані з ДІСО'!AN353</f>
        <v>15</v>
      </c>
      <c r="AN353">
        <f>IF(AM353=0,0,'Дані з ДІСО'!AN353/AM353)</f>
        <v>0</v>
      </c>
      <c r="AO353" s="31">
        <f>AM353*(1+0.25*AN353)*Параметри!$K$50</f>
        <v>2871.8182277400001</v>
      </c>
      <c r="AP353" s="31">
        <f>ROUNDUP(('Дані з ДІСО'!AU353+'Дані з ДІСО'!AW353)/Параметри!$K$28,0)</f>
        <v>0</v>
      </c>
      <c r="AQ353" s="54">
        <f>AP353*Параметри!$M$35/18</f>
        <v>0</v>
      </c>
      <c r="AR353" s="31">
        <f>IF(AP353=0,0,'Дані з ДІСО'!AW353/SUM('Дані з ДІСО'!AU353,'Дані з ДІСО'!AW353))</f>
        <v>0</v>
      </c>
      <c r="AS353" s="31">
        <f>(1+0.25*AR353)*AQ353*Параметри!$K$48</f>
        <v>0</v>
      </c>
      <c r="AT353">
        <f>ROUNDUP(('Дані з ДІСО'!AE353+'Дані не з ДІСО'!E353+'Дані не з ДІСО'!G353)/Параметри!$K$64,0)</f>
        <v>0</v>
      </c>
      <c r="AU353">
        <f t="shared" si="64"/>
        <v>0</v>
      </c>
      <c r="AV353">
        <f>IF(AT353=0,0,('Дані з ДІСО'!AH353+'Дані не з ДІСО'!G353)/('Дані з ДІСО'!AE353+'Дані не з ДІСО'!E353+'Дані не з ДІСО'!G353))</f>
        <v>0</v>
      </c>
      <c r="AW353" s="31">
        <f>AU353*(1+0.25*AV353)*Параметри!$K$48</f>
        <v>0</v>
      </c>
      <c r="AX353">
        <f>ROUNDUP('Дані з ДІСО'!AF353/Параметри!$K$65,0)</f>
        <v>0</v>
      </c>
      <c r="AY353">
        <f t="shared" si="65"/>
        <v>0</v>
      </c>
      <c r="AZ353">
        <f>IF(AX353=0,0,'Дані з ДІСО'!AI353/'Дані з ДІСО'!AF353)</f>
        <v>0</v>
      </c>
      <c r="BA353" s="31">
        <f>AY353*(1+0.25*AZ353)*Параметри!$K$48</f>
        <v>0</v>
      </c>
      <c r="BB353">
        <f>ROUNDUP('Дані з ДІСО'!AR353/Параметри!$K$29,0)</f>
        <v>0</v>
      </c>
      <c r="BC353">
        <f>ROUNDUP('Дані з ДІСО'!AS353/Параметри!$K$29,0)</f>
        <v>0</v>
      </c>
      <c r="BD353">
        <f>ROUNDUP('Дані з ДІСО'!AT353/Параметри!$K$29,0)</f>
        <v>0</v>
      </c>
      <c r="BE353" s="54">
        <f>(BB353*Параметри!$K$32+BC353*Параметри!$L$32+BD353*Параметри!$M$32)/18</f>
        <v>0</v>
      </c>
      <c r="BF353" s="31">
        <f>(BE353*Параметри!$K$48+SUM('Дані з ДІСО'!AR353:AT353)*IF(Параметри!$R$37="RNK",Параметри!$K$45,Параметри!$R$47)*Параметри!$K$20/1000)*Параметри!$K$69</f>
        <v>0</v>
      </c>
      <c r="BG353">
        <f>ROUNDUP(('Дані не з ДІСО'!I353+'Дані не з ДІСО'!K353)/Параметри!$K$26,0)</f>
        <v>0</v>
      </c>
      <c r="BH353" s="31">
        <f>BG353*Параметри!$M$36/18</f>
        <v>0</v>
      </c>
      <c r="BI353">
        <f>IF(BG353=0,0,'Дані не з ДІСО'!K353/('Дані не з ДІСО'!I353+'Дані не з ДІСО'!K353))</f>
        <v>0</v>
      </c>
      <c r="BJ353" s="31">
        <f>(1+0.25*BI353)*BH353*Параметри!$K$48</f>
        <v>0</v>
      </c>
      <c r="BK353">
        <f>ROUNDUP('Дані не з ДІСО'!M353/Параметри!$K$27,0)</f>
        <v>0</v>
      </c>
      <c r="BL353">
        <f>BK353*Параметри!$M$37/18</f>
        <v>0</v>
      </c>
      <c r="BM353" s="31">
        <f>BL353*Параметри!$K$48</f>
        <v>0</v>
      </c>
      <c r="BN353" s="31">
        <f>'Дані не з ДІСО'!N353*(7*Параметри!$K$50+Параметри!$K$49)</f>
        <v>0</v>
      </c>
      <c r="BO353">
        <f>ROUNDUP('Дані з ДІСО'!V353/Параметри!$K$25,0)</f>
        <v>0</v>
      </c>
      <c r="BP353">
        <f>ROUNDUP('Дані з ДІСО'!W353/Параметри!$K$25,0)</f>
        <v>0</v>
      </c>
      <c r="BQ353">
        <f>ROUNDUP('Дані з ДІСО'!X353/Параметри!$K$25,0)</f>
        <v>0</v>
      </c>
      <c r="BR353">
        <f>(BO353*Параметри!$K$34+BP353*Параметри!$L$34+BQ353*Параметри!$M$34)/18</f>
        <v>0</v>
      </c>
      <c r="BS353">
        <f>IF(J353=0,0,'Дані з ДІСО'!AC353/J353)</f>
        <v>0</v>
      </c>
      <c r="BT353" s="31">
        <f>(1+0.25*BS353)*BR353*Параметри!$K$48</f>
        <v>0</v>
      </c>
      <c r="BU353" s="31">
        <f ca="1">BT353*'Коефіцієнти АТО'!U353</f>
        <v>0</v>
      </c>
      <c r="BV353" s="31">
        <f>J353*(1+0.25*BS353)*Параметри!$K$61*Параметри!$K$20/1000</f>
        <v>0</v>
      </c>
      <c r="BW353" s="31">
        <f>(1+0.25*BS353)*J353*'Коефіцієнти АТО'!S353*Параметри!$K$20/1000</f>
        <v>0</v>
      </c>
      <c r="BX353" s="31">
        <f t="shared" ca="1" si="66"/>
        <v>0</v>
      </c>
      <c r="BY353">
        <f>ROUNDUP('Дані з ДІСО'!AG353/Параметри!$K$66,0)</f>
        <v>0</v>
      </c>
      <c r="BZ353">
        <f t="shared" si="67"/>
        <v>0</v>
      </c>
      <c r="CA353">
        <f>IF('Дані з ДІСО'!AG353=0,0,'Дані з ДІСО'!AJ353/'Дані з ДІСО'!AG353)</f>
        <v>0</v>
      </c>
      <c r="CB353" s="31">
        <f>BZ353*(1+0.25*CA353)*Параметри!$K$48</f>
        <v>0</v>
      </c>
      <c r="CC353" s="31">
        <f t="shared" ca="1" si="68"/>
        <v>53477.9</v>
      </c>
      <c r="CD353" s="31">
        <f t="shared" si="69"/>
        <v>0</v>
      </c>
      <c r="CE353" s="31">
        <f t="shared" si="70"/>
        <v>0</v>
      </c>
      <c r="CF353" s="31">
        <f t="shared" si="71"/>
        <v>0</v>
      </c>
    </row>
    <row r="354" spans="1:84" x14ac:dyDescent="0.25">
      <c r="A354" s="9">
        <v>353</v>
      </c>
      <c r="B354" s="9" t="s">
        <v>4355</v>
      </c>
      <c r="C354" s="9" t="s">
        <v>4355</v>
      </c>
      <c r="D354" s="9" t="s">
        <v>2971</v>
      </c>
      <c r="E354" s="9" t="s">
        <v>33</v>
      </c>
      <c r="F354" s="9" t="s">
        <v>3390</v>
      </c>
      <c r="G354" s="9" t="s">
        <v>735</v>
      </c>
      <c r="H354" s="31">
        <f>SUM('Дані з ДІСО'!J354:L354)</f>
        <v>1181</v>
      </c>
      <c r="I354" s="31">
        <f>SUM('Дані з ДІСО'!P354:R354)</f>
        <v>0</v>
      </c>
      <c r="J354" s="31">
        <f>SUM('Дані з ДІСО'!V354:X354)</f>
        <v>0</v>
      </c>
      <c r="K354">
        <f ca="1">ROUNDUP('Дані з ДІСО'!J354/'Коефіцієнти АТО'!$R354,0)</f>
        <v>25</v>
      </c>
      <c r="L354">
        <f ca="1">ROUNDUP('Дані з ДІСО'!K354/'Коефіцієнти АТО'!$R354,0)</f>
        <v>33</v>
      </c>
      <c r="M354">
        <f ca="1">ROUNDUP('Дані з ДІСО'!L354/'Коефіцієнти АТО'!$R354,0)</f>
        <v>7</v>
      </c>
      <c r="N354" s="28">
        <f ca="1">(K354*Параметри!$K$32+L354*Параметри!$L$32+M354*Параметри!$M$32)/18</f>
        <v>111.83333333333333</v>
      </c>
      <c r="O354" s="41">
        <f>'Дані з ДІСО'!Y354/H354</f>
        <v>1</v>
      </c>
      <c r="P354" s="31">
        <f ca="1">(1+0.25*O354)*N354*Параметри!$K$48</f>
        <v>28532.280191928337</v>
      </c>
      <c r="Q354" s="31">
        <f ca="1">P354*'Коефіцієнти АТО'!T354</f>
        <v>485.04876326278179</v>
      </c>
      <c r="R354" s="31">
        <f>H354*(1+0.25*O354)*Параметри!$K$61*Параметри!$K$20/1000</f>
        <v>0</v>
      </c>
      <c r="S354" s="31">
        <f>H354*(1+0.25*O354)*'Коефіцієнти АТО'!S354*Параметри!$K$20/1000</f>
        <v>6087.0926083488894</v>
      </c>
      <c r="T354" s="31">
        <f t="shared" ca="1" si="61"/>
        <v>35104.421563540011</v>
      </c>
      <c r="U354" s="31">
        <f t="shared" ca="1" si="60"/>
        <v>36180.89660882992</v>
      </c>
      <c r="V354">
        <f>ROUNDUP('Дані з ДІСО'!P354/Параметри!$K$24,0)</f>
        <v>0</v>
      </c>
      <c r="W354">
        <f>ROUNDUP('Дані з ДІСО'!Q354/Параметри!$K$24,0)</f>
        <v>0</v>
      </c>
      <c r="X354">
        <f>ROUNDUP('Дані з ДІСО'!R354/Параметри!$K$24,0)</f>
        <v>0</v>
      </c>
      <c r="Y354" s="28">
        <f>(V354*Параметри!$K$33+W354*Параметри!$L$33+X354*Параметри!$M$33)/18</f>
        <v>0</v>
      </c>
      <c r="Z354" s="41">
        <f>IF(I354=0,0,'Дані з ДІСО'!AA354/I354)</f>
        <v>0</v>
      </c>
      <c r="AA354" s="31">
        <f>(1+0.25*Z354)*Y354*Параметри!$K$48</f>
        <v>0</v>
      </c>
      <c r="AB354" s="31">
        <f ca="1">AA354*'Коефіцієнти АТО'!U354</f>
        <v>0</v>
      </c>
      <c r="AC354" s="31">
        <f>I354*(1+0.25*Z354)*Параметри!$K$61*Параметри!$K$20/1000</f>
        <v>0</v>
      </c>
      <c r="AD354" s="31">
        <f>(1+0.25*Z354)*I354*'Коефіцієнти АТО'!S354*Параметри!$K$20/1000</f>
        <v>0</v>
      </c>
      <c r="AE354" s="31">
        <f t="shared" ca="1" si="62"/>
        <v>0</v>
      </c>
      <c r="AF354" s="45">
        <v>30.635814232709503</v>
      </c>
      <c r="AG354" s="45">
        <f ca="1">T354/SUM('Дані з ДІСО'!J354:L354)</f>
        <v>29.724319698171051</v>
      </c>
      <c r="AH354">
        <f ca="1">'Коефіцієнти АТО'!R354</f>
        <v>18.5</v>
      </c>
      <c r="AI354">
        <v>17</v>
      </c>
      <c r="AJ354" s="44">
        <f t="shared" ca="1" si="63"/>
        <v>0.97024741932384284</v>
      </c>
      <c r="AK354" t="str">
        <f ca="1">IF(OR(B354="Область",B354="Київ"),"Ні",IF(AJ354&gt;Параметри!$K$72,"Так, верхній",IF(AJ354&lt;Параметри!$K$73,"Так, нижній","Ні")))</f>
        <v>Так, нижній</v>
      </c>
      <c r="AL354" s="45">
        <f ca="1">IF(AK354="Ні",AG354,IF(AK354="Так, верхній",AF354*Параметри!$K$72,AF354*Параметри!$K$73))</f>
        <v>30.635814232709503</v>
      </c>
      <c r="AM354">
        <f>'Дані з ДІСО'!AL354+'Дані з ДІСО'!AN354</f>
        <v>3</v>
      </c>
      <c r="AN354">
        <f>IF(AM354=0,0,'Дані з ДІСО'!AN354/AM354)</f>
        <v>1</v>
      </c>
      <c r="AO354" s="31">
        <f>AM354*(1+0.25*AN354)*Параметри!$K$50</f>
        <v>717.95455693500003</v>
      </c>
      <c r="AP354" s="31">
        <f>ROUNDUP(('Дані з ДІСО'!AU354+'Дані з ДІСО'!AW354)/Параметри!$K$28,0)</f>
        <v>0</v>
      </c>
      <c r="AQ354" s="54">
        <f>AP354*Параметри!$M$35/18</f>
        <v>0</v>
      </c>
      <c r="AR354" s="31">
        <f>IF(AP354=0,0,'Дані з ДІСО'!AW354/SUM('Дані з ДІСО'!AU354,'Дані з ДІСО'!AW354))</f>
        <v>0</v>
      </c>
      <c r="AS354" s="31">
        <f>(1+0.25*AR354)*AQ354*Параметри!$K$48</f>
        <v>0</v>
      </c>
      <c r="AT354">
        <f>ROUNDUP(('Дані з ДІСО'!AE354+'Дані не з ДІСО'!E354+'Дані не з ДІСО'!G354)/Параметри!$K$64,0)</f>
        <v>0</v>
      </c>
      <c r="AU354">
        <f t="shared" si="64"/>
        <v>0</v>
      </c>
      <c r="AV354">
        <f>IF(AT354=0,0,('Дані з ДІСО'!AH354+'Дані не з ДІСО'!G354)/('Дані з ДІСО'!AE354+'Дані не з ДІСО'!E354+'Дані не з ДІСО'!G354))</f>
        <v>0</v>
      </c>
      <c r="AW354" s="31">
        <f>AU354*(1+0.25*AV354)*Параметри!$K$48</f>
        <v>0</v>
      </c>
      <c r="AX354">
        <f>ROUNDUP('Дані з ДІСО'!AF354/Параметри!$K$65,0)</f>
        <v>0</v>
      </c>
      <c r="AY354">
        <f t="shared" si="65"/>
        <v>0</v>
      </c>
      <c r="AZ354">
        <f>IF(AX354=0,0,'Дані з ДІСО'!AI354/'Дані з ДІСО'!AF354)</f>
        <v>0</v>
      </c>
      <c r="BA354" s="31">
        <f>AY354*(1+0.25*AZ354)*Параметри!$K$48</f>
        <v>0</v>
      </c>
      <c r="BB354">
        <f>ROUNDUP('Дані з ДІСО'!AR354/Параметри!$K$29,0)</f>
        <v>0</v>
      </c>
      <c r="BC354">
        <f>ROUNDUP('Дані з ДІСО'!AS354/Параметри!$K$29,0)</f>
        <v>0</v>
      </c>
      <c r="BD354">
        <f>ROUNDUP('Дані з ДІСО'!AT354/Параметри!$K$29,0)</f>
        <v>0</v>
      </c>
      <c r="BE354" s="54">
        <f>(BB354*Параметри!$K$32+BC354*Параметри!$L$32+BD354*Параметри!$M$32)/18</f>
        <v>0</v>
      </c>
      <c r="BF354" s="31">
        <f>(BE354*Параметри!$K$48+SUM('Дані з ДІСО'!AR354:AT354)*IF(Параметри!$R$37="RNK",Параметри!$K$45,Параметри!$R$47)*Параметри!$K$20/1000)*Параметри!$K$69</f>
        <v>0</v>
      </c>
      <c r="BG354">
        <f>ROUNDUP(('Дані не з ДІСО'!I354+'Дані не з ДІСО'!K354)/Параметри!$K$26,0)</f>
        <v>0</v>
      </c>
      <c r="BH354" s="31">
        <f>BG354*Параметри!$M$36/18</f>
        <v>0</v>
      </c>
      <c r="BI354">
        <f>IF(BG354=0,0,'Дані не з ДІСО'!K354/('Дані не з ДІСО'!I354+'Дані не з ДІСО'!K354))</f>
        <v>0</v>
      </c>
      <c r="BJ354" s="31">
        <f>(1+0.25*BI354)*BH354*Параметри!$K$48</f>
        <v>0</v>
      </c>
      <c r="BK354">
        <f>ROUNDUP('Дані не з ДІСО'!M354/Параметри!$K$27,0)</f>
        <v>0</v>
      </c>
      <c r="BL354">
        <f>BK354*Параметри!$M$37/18</f>
        <v>0</v>
      </c>
      <c r="BM354" s="31">
        <f>BL354*Параметри!$K$48</f>
        <v>0</v>
      </c>
      <c r="BN354" s="31">
        <f>'Дані не з ДІСО'!N354*(7*Параметри!$K$50+Параметри!$K$49)</f>
        <v>0</v>
      </c>
      <c r="BO354">
        <f>ROUNDUP('Дані з ДІСО'!V354/Параметри!$K$25,0)</f>
        <v>0</v>
      </c>
      <c r="BP354">
        <f>ROUNDUP('Дані з ДІСО'!W354/Параметри!$K$25,0)</f>
        <v>0</v>
      </c>
      <c r="BQ354">
        <f>ROUNDUP('Дані з ДІСО'!X354/Параметри!$K$25,0)</f>
        <v>0</v>
      </c>
      <c r="BR354">
        <f>(BO354*Параметри!$K$34+BP354*Параметри!$L$34+BQ354*Параметри!$M$34)/18</f>
        <v>0</v>
      </c>
      <c r="BS354">
        <f>IF(J354=0,0,'Дані з ДІСО'!AC354/J354)</f>
        <v>0</v>
      </c>
      <c r="BT354" s="31">
        <f>(1+0.25*BS354)*BR354*Параметри!$K$48</f>
        <v>0</v>
      </c>
      <c r="BU354" s="31">
        <f ca="1">BT354*'Коефіцієнти АТО'!U354</f>
        <v>0</v>
      </c>
      <c r="BV354" s="31">
        <f>J354*(1+0.25*BS354)*Параметри!$K$61*Параметри!$K$20/1000</f>
        <v>0</v>
      </c>
      <c r="BW354" s="31">
        <f>(1+0.25*BS354)*J354*'Коефіцієнти АТО'!S354*Параметри!$K$20/1000</f>
        <v>0</v>
      </c>
      <c r="BX354" s="31">
        <f t="shared" ca="1" si="66"/>
        <v>0</v>
      </c>
      <c r="BY354">
        <f>ROUNDUP('Дані з ДІСО'!AG354/Параметри!$K$66,0)</f>
        <v>0</v>
      </c>
      <c r="BZ354">
        <f t="shared" si="67"/>
        <v>0</v>
      </c>
      <c r="CA354">
        <f>IF('Дані з ДІСО'!AG354=0,0,'Дані з ДІСО'!AJ354/'Дані з ДІСО'!AG354)</f>
        <v>0</v>
      </c>
      <c r="CB354" s="31">
        <f>BZ354*(1+0.25*CA354)*Параметри!$K$48</f>
        <v>0</v>
      </c>
      <c r="CC354" s="31">
        <f t="shared" ca="1" si="68"/>
        <v>36898.9</v>
      </c>
      <c r="CD354" s="31">
        <f t="shared" si="69"/>
        <v>0</v>
      </c>
      <c r="CE354" s="31">
        <f t="shared" si="70"/>
        <v>0</v>
      </c>
      <c r="CF354" s="31">
        <f t="shared" si="71"/>
        <v>0</v>
      </c>
    </row>
    <row r="355" spans="1:84" x14ac:dyDescent="0.25">
      <c r="A355" s="9">
        <v>354</v>
      </c>
      <c r="B355" s="9" t="s">
        <v>4354</v>
      </c>
      <c r="C355" s="9" t="s">
        <v>4354</v>
      </c>
      <c r="D355" s="9" t="s">
        <v>2971</v>
      </c>
      <c r="E355" s="9" t="s">
        <v>28</v>
      </c>
      <c r="F355" s="9" t="s">
        <v>3391</v>
      </c>
      <c r="G355" s="9" t="s">
        <v>737</v>
      </c>
      <c r="H355" s="31">
        <f>SUM('Дані з ДІСО'!J355:L355)</f>
        <v>1847</v>
      </c>
      <c r="I355" s="31">
        <f>SUM('Дані з ДІСО'!P355:R355)</f>
        <v>0</v>
      </c>
      <c r="J355" s="31">
        <f>SUM('Дані з ДІСО'!V355:X355)</f>
        <v>0</v>
      </c>
      <c r="K355">
        <f ca="1">ROUNDUP('Дані з ДІСО'!J355/'Коефіцієнти АТО'!$R355,0)</f>
        <v>49</v>
      </c>
      <c r="L355">
        <f ca="1">ROUNDUP('Дані з ДІСО'!K355/'Коефіцієнти АТО'!$R355,0)</f>
        <v>57</v>
      </c>
      <c r="M355">
        <f ca="1">ROUNDUP('Дані з ДІСО'!L355/'Коефіцієнти АТО'!$R355,0)</f>
        <v>15</v>
      </c>
      <c r="N355" s="28">
        <f ca="1">(K355*Параметри!$K$32+L355*Параметри!$L$32+M355*Параметри!$M$32)/18</f>
        <v>207.38888888888889</v>
      </c>
      <c r="O355" s="41">
        <f>'Дані з ДІСО'!Y355/H355</f>
        <v>0.41364374661613429</v>
      </c>
      <c r="P355" s="31">
        <f ca="1">(1+0.25*O355)*N355*Параметри!$K$48</f>
        <v>46706.569074116844</v>
      </c>
      <c r="Q355" s="31">
        <f ca="1">P355*'Коефіцієнти АТО'!T355</f>
        <v>794.01167425998642</v>
      </c>
      <c r="R355" s="31">
        <f>H355*(1+0.25*O355)*Параметри!$K$61*Параметри!$K$20/1000</f>
        <v>0</v>
      </c>
      <c r="S355" s="31">
        <f>H355*(1+0.25*O355)*'Коефіцієнти АТО'!S355*Параметри!$K$20/1000</f>
        <v>10504.22924285778</v>
      </c>
      <c r="T355" s="31">
        <f t="shared" ca="1" si="61"/>
        <v>58004.809991234608</v>
      </c>
      <c r="U355" s="31">
        <f t="shared" ca="1" si="60"/>
        <v>57331.589782406205</v>
      </c>
      <c r="V355">
        <f>ROUNDUP('Дані з ДІСО'!P355/Параметри!$K$24,0)</f>
        <v>0</v>
      </c>
      <c r="W355">
        <f>ROUNDUP('Дані з ДІСО'!Q355/Параметри!$K$24,0)</f>
        <v>0</v>
      </c>
      <c r="X355">
        <f>ROUNDUP('Дані з ДІСО'!R355/Параметри!$K$24,0)</f>
        <v>0</v>
      </c>
      <c r="Y355" s="28">
        <f>(V355*Параметри!$K$33+W355*Параметри!$L$33+X355*Параметри!$M$33)/18</f>
        <v>0</v>
      </c>
      <c r="Z355" s="41">
        <f>IF(I355=0,0,'Дані з ДІСО'!AA355/I355)</f>
        <v>0</v>
      </c>
      <c r="AA355" s="31">
        <f>(1+0.25*Z355)*Y355*Параметри!$K$48</f>
        <v>0</v>
      </c>
      <c r="AB355" s="31">
        <f ca="1">AA355*'Коефіцієнти АТО'!U355</f>
        <v>0</v>
      </c>
      <c r="AC355" s="31">
        <f>I355*(1+0.25*Z355)*Параметри!$K$61*Параметри!$K$20/1000</f>
        <v>0</v>
      </c>
      <c r="AD355" s="31">
        <f>(1+0.25*Z355)*I355*'Коефіцієнти АТО'!S355*Параметри!$K$20/1000</f>
        <v>0</v>
      </c>
      <c r="AE355" s="31">
        <f t="shared" ca="1" si="62"/>
        <v>0</v>
      </c>
      <c r="AF355" s="45">
        <v>26.758951973566738</v>
      </c>
      <c r="AG355" s="45">
        <f ca="1">T355/SUM('Дані з ДІСО'!J355:L355)</f>
        <v>31.40487817608804</v>
      </c>
      <c r="AH355">
        <f ca="1">'Коефіцієнти АТО'!R355</f>
        <v>15.5</v>
      </c>
      <c r="AI355">
        <v>17</v>
      </c>
      <c r="AJ355" s="44">
        <f t="shared" ca="1" si="63"/>
        <v>1.1736213812525498</v>
      </c>
      <c r="AK355" t="str">
        <f ca="1">IF(OR(B355="Область",B355="Київ"),"Ні",IF(AJ355&gt;Параметри!$K$72,"Так, верхній",IF(AJ355&lt;Параметри!$K$73,"Так, нижній","Ні")))</f>
        <v>Так, верхній</v>
      </c>
      <c r="AL355" s="45">
        <f ca="1">IF(AK355="Ні",AG355,IF(AK355="Так, верхній",AF355*Параметри!$K$72,AF355*Параметри!$K$73))</f>
        <v>31.040384289337414</v>
      </c>
      <c r="AM355">
        <f>'Дані з ДІСО'!AL355+'Дані з ДІСО'!AN355</f>
        <v>12</v>
      </c>
      <c r="AN355">
        <f>IF(AM355=0,0,'Дані з ДІСО'!AN355/AM355)</f>
        <v>0.41666666666666669</v>
      </c>
      <c r="AO355" s="31">
        <f>AM355*(1+0.25*AN355)*Параметри!$K$50</f>
        <v>2536.7727678370002</v>
      </c>
      <c r="AP355" s="31">
        <f>ROUNDUP(('Дані з ДІСО'!AU355+'Дані з ДІСО'!AW355)/Параметри!$K$28,0)</f>
        <v>0</v>
      </c>
      <c r="AQ355" s="54">
        <f>AP355*Параметри!$M$35/18</f>
        <v>0</v>
      </c>
      <c r="AR355" s="31">
        <f>IF(AP355=0,0,'Дані з ДІСО'!AW355/SUM('Дані з ДІСО'!AU355,'Дані з ДІСО'!AW355))</f>
        <v>0</v>
      </c>
      <c r="AS355" s="31">
        <f>(1+0.25*AR355)*AQ355*Параметри!$K$48</f>
        <v>0</v>
      </c>
      <c r="AT355">
        <f>ROUNDUP(('Дані з ДІСО'!AE355+'Дані не з ДІСО'!E355+'Дані не з ДІСО'!G355)/Параметри!$K$64,0)</f>
        <v>5</v>
      </c>
      <c r="AU355">
        <f t="shared" si="64"/>
        <v>10</v>
      </c>
      <c r="AV355">
        <f>IF(AT355=0,0,('Дані з ДІСО'!AH355+'Дані не з ДІСО'!G355)/('Дані з ДІСО'!AE355+'Дані не з ДІСО'!E355+'Дані не з ДІСО'!G355))</f>
        <v>1</v>
      </c>
      <c r="AW355" s="31">
        <f>AU355*(1+0.25*AV355)*Параметри!$K$48</f>
        <v>2551.3216267000003</v>
      </c>
      <c r="AX355">
        <f>ROUNDUP('Дані з ДІСО'!AF355/Параметри!$K$65,0)</f>
        <v>0</v>
      </c>
      <c r="AY355">
        <f t="shared" si="65"/>
        <v>0</v>
      </c>
      <c r="AZ355">
        <f>IF(AX355=0,0,'Дані з ДІСО'!AI355/'Дані з ДІСО'!AF355)</f>
        <v>0</v>
      </c>
      <c r="BA355" s="31">
        <f>AY355*(1+0.25*AZ355)*Параметри!$K$48</f>
        <v>0</v>
      </c>
      <c r="BB355">
        <f>ROUNDUP('Дані з ДІСО'!AR355/Параметри!$K$29,0)</f>
        <v>0</v>
      </c>
      <c r="BC355">
        <f>ROUNDUP('Дані з ДІСО'!AS355/Параметри!$K$29,0)</f>
        <v>0</v>
      </c>
      <c r="BD355">
        <f>ROUNDUP('Дані з ДІСО'!AT355/Параметри!$K$29,0)</f>
        <v>0</v>
      </c>
      <c r="BE355" s="54">
        <f>(BB355*Параметри!$K$32+BC355*Параметри!$L$32+BD355*Параметри!$M$32)/18</f>
        <v>0</v>
      </c>
      <c r="BF355" s="31">
        <f>(BE355*Параметри!$K$48+SUM('Дані з ДІСО'!AR355:AT355)*IF(Параметри!$R$37="RNK",Параметри!$K$45,Параметри!$R$47)*Параметри!$K$20/1000)*Параметри!$K$69</f>
        <v>0</v>
      </c>
      <c r="BG355">
        <f>ROUNDUP(('Дані не з ДІСО'!I355+'Дані не з ДІСО'!K355)/Параметри!$K$26,0)</f>
        <v>0</v>
      </c>
      <c r="BH355" s="31">
        <f>BG355*Параметри!$M$36/18</f>
        <v>0</v>
      </c>
      <c r="BI355">
        <f>IF(BG355=0,0,'Дані не з ДІСО'!K355/('Дані не з ДІСО'!I355+'Дані не з ДІСО'!K355))</f>
        <v>0</v>
      </c>
      <c r="BJ355" s="31">
        <f>(1+0.25*BI355)*BH355*Параметри!$K$48</f>
        <v>0</v>
      </c>
      <c r="BK355">
        <f>ROUNDUP('Дані не з ДІСО'!M355/Параметри!$K$27,0)</f>
        <v>0</v>
      </c>
      <c r="BL355">
        <f>BK355*Параметри!$M$37/18</f>
        <v>0</v>
      </c>
      <c r="BM355" s="31">
        <f>BL355*Параметри!$K$48</f>
        <v>0</v>
      </c>
      <c r="BN355" s="31">
        <f>'Дані не з ДІСО'!N355*(7*Параметри!$K$50+Параметри!$K$49)</f>
        <v>0</v>
      </c>
      <c r="BO355">
        <f>ROUNDUP('Дані з ДІСО'!V355/Параметри!$K$25,0)</f>
        <v>0</v>
      </c>
      <c r="BP355">
        <f>ROUNDUP('Дані з ДІСО'!W355/Параметри!$K$25,0)</f>
        <v>0</v>
      </c>
      <c r="BQ355">
        <f>ROUNDUP('Дані з ДІСО'!X355/Параметри!$K$25,0)</f>
        <v>0</v>
      </c>
      <c r="BR355">
        <f>(BO355*Параметри!$K$34+BP355*Параметри!$L$34+BQ355*Параметри!$M$34)/18</f>
        <v>0</v>
      </c>
      <c r="BS355">
        <f>IF(J355=0,0,'Дані з ДІСО'!AC355/J355)</f>
        <v>0</v>
      </c>
      <c r="BT355" s="31">
        <f>(1+0.25*BS355)*BR355*Параметри!$K$48</f>
        <v>0</v>
      </c>
      <c r="BU355" s="31">
        <f ca="1">BT355*'Коефіцієнти АТО'!U355</f>
        <v>0</v>
      </c>
      <c r="BV355" s="31">
        <f>J355*(1+0.25*BS355)*Параметри!$K$61*Параметри!$K$20/1000</f>
        <v>0</v>
      </c>
      <c r="BW355" s="31">
        <f>(1+0.25*BS355)*J355*'Коефіцієнти АТО'!S355*Параметри!$K$20/1000</f>
        <v>0</v>
      </c>
      <c r="BX355" s="31">
        <f t="shared" ca="1" si="66"/>
        <v>0</v>
      </c>
      <c r="BY355">
        <f>ROUNDUP('Дані з ДІСО'!AG355/Параметри!$K$66,0)</f>
        <v>0</v>
      </c>
      <c r="BZ355">
        <f t="shared" si="67"/>
        <v>0</v>
      </c>
      <c r="CA355">
        <f>IF('Дані з ДІСО'!AG355=0,0,'Дані з ДІСО'!AJ355/'Дані з ДІСО'!AG355)</f>
        <v>0</v>
      </c>
      <c r="CB355" s="31">
        <f>BZ355*(1+0.25*CA355)*Параметри!$K$48</f>
        <v>0</v>
      </c>
      <c r="CC355" s="31">
        <f t="shared" ca="1" si="68"/>
        <v>62419.7</v>
      </c>
      <c r="CD355" s="31">
        <f t="shared" si="69"/>
        <v>0</v>
      </c>
      <c r="CE355" s="31">
        <f t="shared" si="70"/>
        <v>0</v>
      </c>
      <c r="CF355" s="31">
        <f t="shared" si="71"/>
        <v>0</v>
      </c>
    </row>
    <row r="356" spans="1:84" x14ac:dyDescent="0.25">
      <c r="A356" s="9">
        <v>355</v>
      </c>
      <c r="B356" s="9" t="s">
        <v>4354</v>
      </c>
      <c r="C356" s="9" t="s">
        <v>4354</v>
      </c>
      <c r="D356" s="9" t="s">
        <v>2971</v>
      </c>
      <c r="E356" s="9" t="s">
        <v>28</v>
      </c>
      <c r="F356" s="9" t="s">
        <v>3392</v>
      </c>
      <c r="G356" s="9" t="s">
        <v>739</v>
      </c>
      <c r="H356" s="31">
        <f>SUM('Дані з ДІСО'!J356:L356)</f>
        <v>1511</v>
      </c>
      <c r="I356" s="31">
        <f>SUM('Дані з ДІСО'!P356:R356)</f>
        <v>0</v>
      </c>
      <c r="J356" s="31">
        <f>SUM('Дані з ДІСО'!V356:X356)</f>
        <v>0</v>
      </c>
      <c r="K356">
        <f ca="1">ROUNDUP('Дані з ДІСО'!J356/'Коефіцієнти АТО'!$R356,0)</f>
        <v>34</v>
      </c>
      <c r="L356">
        <f ca="1">ROUNDUP('Дані з ДІСО'!K356/'Коефіцієнти АТО'!$R356,0)</f>
        <v>41</v>
      </c>
      <c r="M356">
        <f ca="1">ROUNDUP('Дані з ДІСО'!L356/'Коефіцієнти АТО'!$R356,0)</f>
        <v>12</v>
      </c>
      <c r="N356" s="28">
        <f ca="1">(K356*Параметри!$K$32+L356*Параметри!$L$32+M356*Параметри!$M$32)/18</f>
        <v>150</v>
      </c>
      <c r="O356" s="41">
        <f>'Дані з ДІСО'!Y356/H356</f>
        <v>0.30840502978160161</v>
      </c>
      <c r="P356" s="31">
        <f ca="1">(1+0.25*O356)*N356*Параметри!$K$48</f>
        <v>32976.380787194583</v>
      </c>
      <c r="Q356" s="31">
        <f ca="1">P356*'Коефіцієнти АТО'!T356</f>
        <v>560.59847338230793</v>
      </c>
      <c r="R356" s="31">
        <f>H356*(1+0.25*O356)*Параметри!$K$61*Параметри!$K$20/1000</f>
        <v>0</v>
      </c>
      <c r="S356" s="31">
        <f>H356*(1+0.25*O356)*'Коефіцієнти АТО'!S356*Параметри!$K$20/1000</f>
        <v>8388.436257483334</v>
      </c>
      <c r="T356" s="31">
        <f t="shared" ca="1" si="61"/>
        <v>41925.415518060225</v>
      </c>
      <c r="U356" s="31">
        <f t="shared" ca="1" si="60"/>
        <v>41925.415518060225</v>
      </c>
      <c r="V356">
        <f>ROUNDUP('Дані з ДІСО'!P356/Параметри!$K$24,0)</f>
        <v>0</v>
      </c>
      <c r="W356">
        <f>ROUNDUP('Дані з ДІСО'!Q356/Параметри!$K$24,0)</f>
        <v>0</v>
      </c>
      <c r="X356">
        <f>ROUNDUP('Дані з ДІСО'!R356/Параметри!$K$24,0)</f>
        <v>0</v>
      </c>
      <c r="Y356" s="28">
        <f>(V356*Параметри!$K$33+W356*Параметри!$L$33+X356*Параметри!$M$33)/18</f>
        <v>0</v>
      </c>
      <c r="Z356" s="41">
        <f>IF(I356=0,0,'Дані з ДІСО'!AA356/I356)</f>
        <v>0</v>
      </c>
      <c r="AA356" s="31">
        <f>(1+0.25*Z356)*Y356*Параметри!$K$48</f>
        <v>0</v>
      </c>
      <c r="AB356" s="31">
        <f ca="1">AA356*'Коефіцієнти АТО'!U356</f>
        <v>0</v>
      </c>
      <c r="AC356" s="31">
        <f>I356*(1+0.25*Z356)*Параметри!$K$61*Параметри!$K$20/1000</f>
        <v>0</v>
      </c>
      <c r="AD356" s="31">
        <f>(1+0.25*Z356)*I356*'Коефіцієнти АТО'!S356*Параметри!$K$20/1000</f>
        <v>0</v>
      </c>
      <c r="AE356" s="31">
        <f t="shared" ca="1" si="62"/>
        <v>0</v>
      </c>
      <c r="AF356" s="45">
        <v>26.813398585399455</v>
      </c>
      <c r="AG356" s="45">
        <f ca="1">T356/SUM('Дані з ДІСО'!J356:L356)</f>
        <v>27.746800475221857</v>
      </c>
      <c r="AH356">
        <f ca="1">'Коефіцієнти АТО'!R356</f>
        <v>17.5</v>
      </c>
      <c r="AI356">
        <v>16.5</v>
      </c>
      <c r="AJ356" s="44">
        <f t="shared" ca="1" si="63"/>
        <v>1.034811025049643</v>
      </c>
      <c r="AK356" t="str">
        <f ca="1">IF(OR(B356="Область",B356="Київ"),"Ні",IF(AJ356&gt;Параметри!$K$72,"Так, верхній",IF(AJ356&lt;Параметри!$K$73,"Так, нижній","Ні")))</f>
        <v>Ні</v>
      </c>
      <c r="AL356" s="45">
        <f ca="1">IF(AK356="Ні",AG356,IF(AK356="Так, верхній",AF356*Параметри!$K$72,AF356*Параметри!$K$73))</f>
        <v>27.746800475221857</v>
      </c>
      <c r="AM356">
        <f>'Дані з ДІСО'!AL356+'Дані з ДІСО'!AN356</f>
        <v>11</v>
      </c>
      <c r="AN356">
        <f>IF(AM356=0,0,'Дані з ДІСО'!AN356/AM356)</f>
        <v>0.36363636363636365</v>
      </c>
      <c r="AO356" s="31">
        <f>AM356*(1+0.25*AN356)*Параметри!$K$50</f>
        <v>2297.4545821920001</v>
      </c>
      <c r="AP356" s="31">
        <f>ROUNDUP(('Дані з ДІСО'!AU356+'Дані з ДІСО'!AW356)/Параметри!$K$28,0)</f>
        <v>0</v>
      </c>
      <c r="AQ356" s="54">
        <f>AP356*Параметри!$M$35/18</f>
        <v>0</v>
      </c>
      <c r="AR356" s="31">
        <f>IF(AP356=0,0,'Дані з ДІСО'!AW356/SUM('Дані з ДІСО'!AU356,'Дані з ДІСО'!AW356))</f>
        <v>0</v>
      </c>
      <c r="AS356" s="31">
        <f>(1+0.25*AR356)*AQ356*Параметри!$K$48</f>
        <v>0</v>
      </c>
      <c r="AT356">
        <f>ROUNDUP(('Дані з ДІСО'!AE356+'Дані не з ДІСО'!E356+'Дані не з ДІСО'!G356)/Параметри!$K$64,0)</f>
        <v>0</v>
      </c>
      <c r="AU356">
        <f t="shared" si="64"/>
        <v>0</v>
      </c>
      <c r="AV356">
        <f>IF(AT356=0,0,('Дані з ДІСО'!AH356+'Дані не з ДІСО'!G356)/('Дані з ДІСО'!AE356+'Дані не з ДІСО'!E356+'Дані не з ДІСО'!G356))</f>
        <v>0</v>
      </c>
      <c r="AW356" s="31">
        <f>AU356*(1+0.25*AV356)*Параметри!$K$48</f>
        <v>0</v>
      </c>
      <c r="AX356">
        <f>ROUNDUP('Дані з ДІСО'!AF356/Параметри!$K$65,0)</f>
        <v>0</v>
      </c>
      <c r="AY356">
        <f t="shared" si="65"/>
        <v>0</v>
      </c>
      <c r="AZ356">
        <f>IF(AX356=0,0,'Дані з ДІСО'!AI356/'Дані з ДІСО'!AF356)</f>
        <v>0</v>
      </c>
      <c r="BA356" s="31">
        <f>AY356*(1+0.25*AZ356)*Параметри!$K$48</f>
        <v>0</v>
      </c>
      <c r="BB356">
        <f>ROUNDUP('Дані з ДІСО'!AR356/Параметри!$K$29,0)</f>
        <v>0</v>
      </c>
      <c r="BC356">
        <f>ROUNDUP('Дані з ДІСО'!AS356/Параметри!$K$29,0)</f>
        <v>0</v>
      </c>
      <c r="BD356">
        <f>ROUNDUP('Дані з ДІСО'!AT356/Параметри!$K$29,0)</f>
        <v>0</v>
      </c>
      <c r="BE356" s="54">
        <f>(BB356*Параметри!$K$32+BC356*Параметри!$L$32+BD356*Параметри!$M$32)/18</f>
        <v>0</v>
      </c>
      <c r="BF356" s="31">
        <f>(BE356*Параметри!$K$48+SUM('Дані з ДІСО'!AR356:AT356)*IF(Параметри!$R$37="RNK",Параметри!$K$45,Параметри!$R$47)*Параметри!$K$20/1000)*Параметри!$K$69</f>
        <v>0</v>
      </c>
      <c r="BG356">
        <f>ROUNDUP(('Дані не з ДІСО'!I356+'Дані не з ДІСО'!K356)/Параметри!$K$26,0)</f>
        <v>0</v>
      </c>
      <c r="BH356" s="31">
        <f>BG356*Параметри!$M$36/18</f>
        <v>0</v>
      </c>
      <c r="BI356">
        <f>IF(BG356=0,0,'Дані не з ДІСО'!K356/('Дані не з ДІСО'!I356+'Дані не з ДІСО'!K356))</f>
        <v>0</v>
      </c>
      <c r="BJ356" s="31">
        <f>(1+0.25*BI356)*BH356*Параметри!$K$48</f>
        <v>0</v>
      </c>
      <c r="BK356">
        <f>ROUNDUP('Дані не з ДІСО'!M356/Параметри!$K$27,0)</f>
        <v>0</v>
      </c>
      <c r="BL356">
        <f>BK356*Параметри!$M$37/18</f>
        <v>0</v>
      </c>
      <c r="BM356" s="31">
        <f>BL356*Параметри!$K$48</f>
        <v>0</v>
      </c>
      <c r="BN356" s="31">
        <f>'Дані не з ДІСО'!N356*(7*Параметри!$K$50+Параметри!$K$49)</f>
        <v>0</v>
      </c>
      <c r="BO356">
        <f>ROUNDUP('Дані з ДІСО'!V356/Параметри!$K$25,0)</f>
        <v>0</v>
      </c>
      <c r="BP356">
        <f>ROUNDUP('Дані з ДІСО'!W356/Параметри!$K$25,0)</f>
        <v>0</v>
      </c>
      <c r="BQ356">
        <f>ROUNDUP('Дані з ДІСО'!X356/Параметри!$K$25,0)</f>
        <v>0</v>
      </c>
      <c r="BR356">
        <f>(BO356*Параметри!$K$34+BP356*Параметри!$L$34+BQ356*Параметри!$M$34)/18</f>
        <v>0</v>
      </c>
      <c r="BS356">
        <f>IF(J356=0,0,'Дані з ДІСО'!AC356/J356)</f>
        <v>0</v>
      </c>
      <c r="BT356" s="31">
        <f>(1+0.25*BS356)*BR356*Параметри!$K$48</f>
        <v>0</v>
      </c>
      <c r="BU356" s="31">
        <f ca="1">BT356*'Коефіцієнти АТО'!U356</f>
        <v>0</v>
      </c>
      <c r="BV356" s="31">
        <f>J356*(1+0.25*BS356)*Параметри!$K$61*Параметри!$K$20/1000</f>
        <v>0</v>
      </c>
      <c r="BW356" s="31">
        <f>(1+0.25*BS356)*J356*'Коефіцієнти АТО'!S356*Параметри!$K$20/1000</f>
        <v>0</v>
      </c>
      <c r="BX356" s="31">
        <f t="shared" ca="1" si="66"/>
        <v>0</v>
      </c>
      <c r="BY356">
        <f>ROUNDUP('Дані з ДІСО'!AG356/Параметри!$K$66,0)</f>
        <v>0</v>
      </c>
      <c r="BZ356">
        <f t="shared" si="67"/>
        <v>0</v>
      </c>
      <c r="CA356">
        <f>IF('Дані з ДІСО'!AG356=0,0,'Дані з ДІСО'!AJ356/'Дані з ДІСО'!AG356)</f>
        <v>0</v>
      </c>
      <c r="CB356" s="31">
        <f>BZ356*(1+0.25*CA356)*Параметри!$K$48</f>
        <v>0</v>
      </c>
      <c r="CC356" s="31">
        <f t="shared" ca="1" si="68"/>
        <v>44222.9</v>
      </c>
      <c r="CD356" s="31">
        <f t="shared" si="69"/>
        <v>0</v>
      </c>
      <c r="CE356" s="31">
        <f t="shared" si="70"/>
        <v>0</v>
      </c>
      <c r="CF356" s="31">
        <f t="shared" si="71"/>
        <v>0</v>
      </c>
    </row>
    <row r="357" spans="1:84" x14ac:dyDescent="0.25">
      <c r="A357" s="9">
        <v>356</v>
      </c>
      <c r="B357" s="9" t="s">
        <v>4355</v>
      </c>
      <c r="C357" s="9" t="s">
        <v>4355</v>
      </c>
      <c r="D357" s="9" t="s">
        <v>2971</v>
      </c>
      <c r="E357" s="9" t="s">
        <v>33</v>
      </c>
      <c r="F357" s="9" t="s">
        <v>3125</v>
      </c>
      <c r="G357" s="9" t="s">
        <v>741</v>
      </c>
      <c r="H357" s="31">
        <f>SUM('Дані з ДІСО'!J357:L357)</f>
        <v>3063</v>
      </c>
      <c r="I357" s="31">
        <f>SUM('Дані з ДІСО'!P357:R357)</f>
        <v>0</v>
      </c>
      <c r="J357" s="31">
        <f>SUM('Дані з ДІСО'!V357:X357)</f>
        <v>0</v>
      </c>
      <c r="K357">
        <f ca="1">ROUNDUP('Дані з ДІСО'!J357/'Коефіцієнти АТО'!$R357,0)</f>
        <v>57</v>
      </c>
      <c r="L357">
        <f ca="1">ROUNDUP('Дані з ДІСО'!K357/'Коефіцієнти АТО'!$R357,0)</f>
        <v>73</v>
      </c>
      <c r="M357">
        <f ca="1">ROUNDUP('Дані з ДІСО'!L357/'Коефіцієнти АТО'!$R357,0)</f>
        <v>18</v>
      </c>
      <c r="N357" s="28">
        <f ca="1">(K357*Параметри!$K$32+L357*Параметри!$L$32+M357*Параметри!$M$32)/18</f>
        <v>255.05555555555554</v>
      </c>
      <c r="O357" s="41">
        <f>'Дані з ДІСО'!Y357/H357</f>
        <v>1</v>
      </c>
      <c r="P357" s="31">
        <f ca="1">(1+0.25*O357)*N357*Параметри!$K$48</f>
        <v>65072.875489887236</v>
      </c>
      <c r="Q357" s="31">
        <f ca="1">P357*'Коефіцієнти АТО'!T357</f>
        <v>4880.4656617415421</v>
      </c>
      <c r="R357" s="31">
        <f>H357*(1+0.25*O357)*Параметри!$K$61*Параметри!$K$20/1000</f>
        <v>0</v>
      </c>
      <c r="S357" s="31">
        <f>H357*(1+0.25*O357)*'Коефіцієнти АТО'!S357*Параметри!$K$20/1000</f>
        <v>15787.268974913335</v>
      </c>
      <c r="T357" s="31">
        <f t="shared" ca="1" si="61"/>
        <v>85740.610126542102</v>
      </c>
      <c r="U357" s="31">
        <f t="shared" ca="1" si="60"/>
        <v>85740.610126542102</v>
      </c>
      <c r="V357">
        <f>ROUNDUP('Дані з ДІСО'!P357/Параметри!$K$24,0)</f>
        <v>0</v>
      </c>
      <c r="W357">
        <f>ROUNDUP('Дані з ДІСО'!Q357/Параметри!$K$24,0)</f>
        <v>0</v>
      </c>
      <c r="X357">
        <f>ROUNDUP('Дані з ДІСО'!R357/Параметри!$K$24,0)</f>
        <v>0</v>
      </c>
      <c r="Y357" s="28">
        <f>(V357*Параметри!$K$33+W357*Параметри!$L$33+X357*Параметри!$M$33)/18</f>
        <v>0</v>
      </c>
      <c r="Z357" s="41">
        <f>IF(I357=0,0,'Дані з ДІСО'!AA357/I357)</f>
        <v>0</v>
      </c>
      <c r="AA357" s="31">
        <f>(1+0.25*Z357)*Y357*Параметри!$K$48</f>
        <v>0</v>
      </c>
      <c r="AB357" s="31">
        <f ca="1">AA357*'Коефіцієнти АТО'!U357</f>
        <v>0</v>
      </c>
      <c r="AC357" s="31">
        <f>I357*(1+0.25*Z357)*Параметри!$K$61*Параметри!$K$20/1000</f>
        <v>0</v>
      </c>
      <c r="AD357" s="31">
        <f>(1+0.25*Z357)*I357*'Коефіцієнти АТО'!S357*Параметри!$K$20/1000</f>
        <v>0</v>
      </c>
      <c r="AE357" s="31">
        <f t="shared" ca="1" si="62"/>
        <v>0</v>
      </c>
      <c r="AF357" s="45">
        <v>26.905542302461022</v>
      </c>
      <c r="AG357" s="45">
        <f ca="1">T357/SUM('Дані з ДІСО'!J357:L357)</f>
        <v>27.992363737036271</v>
      </c>
      <c r="AH357">
        <f ca="1">'Коефіцієнти АТО'!R357</f>
        <v>21</v>
      </c>
      <c r="AI357">
        <v>21</v>
      </c>
      <c r="AJ357" s="44">
        <f t="shared" ca="1" si="63"/>
        <v>1.0403939613020117</v>
      </c>
      <c r="AK357" t="str">
        <f ca="1">IF(OR(B357="Область",B357="Київ"),"Ні",IF(AJ357&gt;Параметри!$K$72,"Так, верхній",IF(AJ357&lt;Параметри!$K$73,"Так, нижній","Ні")))</f>
        <v>Ні</v>
      </c>
      <c r="AL357" s="45">
        <f ca="1">IF(AK357="Ні",AG357,IF(AK357="Так, верхній",AF357*Параметри!$K$72,AF357*Параметри!$K$73))</f>
        <v>27.992363737036271</v>
      </c>
      <c r="AM357">
        <f>'Дані з ДІСО'!AL357+'Дані з ДІСО'!AN357</f>
        <v>25</v>
      </c>
      <c r="AN357">
        <f>IF(AM357=0,0,'Дані з ДІСО'!AN357/AM357)</f>
        <v>1</v>
      </c>
      <c r="AO357" s="31">
        <f>AM357*(1+0.25*AN357)*Параметри!$K$50</f>
        <v>5982.9546411250003</v>
      </c>
      <c r="AP357" s="31">
        <f>ROUNDUP(('Дані з ДІСО'!AU357+'Дані з ДІСО'!AW357)/Параметри!$K$28,0)</f>
        <v>0</v>
      </c>
      <c r="AQ357" s="54">
        <f>AP357*Параметри!$M$35/18</f>
        <v>0</v>
      </c>
      <c r="AR357" s="31">
        <f>IF(AP357=0,0,'Дані з ДІСО'!AW357/SUM('Дані з ДІСО'!AU357,'Дані з ДІСО'!AW357))</f>
        <v>0</v>
      </c>
      <c r="AS357" s="31">
        <f>(1+0.25*AR357)*AQ357*Параметри!$K$48</f>
        <v>0</v>
      </c>
      <c r="AT357">
        <f>ROUNDUP(('Дані з ДІСО'!AE357+'Дані не з ДІСО'!E357+'Дані не з ДІСО'!G357)/Параметри!$K$64,0)</f>
        <v>0</v>
      </c>
      <c r="AU357">
        <f t="shared" si="64"/>
        <v>0</v>
      </c>
      <c r="AV357">
        <f>IF(AT357=0,0,('Дані з ДІСО'!AH357+'Дані не з ДІСО'!G357)/('Дані з ДІСО'!AE357+'Дані не з ДІСО'!E357+'Дані не з ДІСО'!G357))</f>
        <v>0</v>
      </c>
      <c r="AW357" s="31">
        <f>AU357*(1+0.25*AV357)*Параметри!$K$48</f>
        <v>0</v>
      </c>
      <c r="AX357">
        <f>ROUNDUP('Дані з ДІСО'!AF357/Параметри!$K$65,0)</f>
        <v>0</v>
      </c>
      <c r="AY357">
        <f t="shared" si="65"/>
        <v>0</v>
      </c>
      <c r="AZ357">
        <f>IF(AX357=0,0,'Дані з ДІСО'!AI357/'Дані з ДІСО'!AF357)</f>
        <v>0</v>
      </c>
      <c r="BA357" s="31">
        <f>AY357*(1+0.25*AZ357)*Параметри!$K$48</f>
        <v>0</v>
      </c>
      <c r="BB357">
        <f>ROUNDUP('Дані з ДІСО'!AR357/Параметри!$K$29,0)</f>
        <v>0</v>
      </c>
      <c r="BC357">
        <f>ROUNDUP('Дані з ДІСО'!AS357/Параметри!$K$29,0)</f>
        <v>0</v>
      </c>
      <c r="BD357">
        <f>ROUNDUP('Дані з ДІСО'!AT357/Параметри!$K$29,0)</f>
        <v>0</v>
      </c>
      <c r="BE357" s="54">
        <f>(BB357*Параметри!$K$32+BC357*Параметри!$L$32+BD357*Параметри!$M$32)/18</f>
        <v>0</v>
      </c>
      <c r="BF357" s="31">
        <f>(BE357*Параметри!$K$48+SUM('Дані з ДІСО'!AR357:AT357)*IF(Параметри!$R$37="RNK",Параметри!$K$45,Параметри!$R$47)*Параметри!$K$20/1000)*Параметри!$K$69</f>
        <v>0</v>
      </c>
      <c r="BG357">
        <f>ROUNDUP(('Дані не з ДІСО'!I357+'Дані не з ДІСО'!K357)/Параметри!$K$26,0)</f>
        <v>0</v>
      </c>
      <c r="BH357" s="31">
        <f>BG357*Параметри!$M$36/18</f>
        <v>0</v>
      </c>
      <c r="BI357">
        <f>IF(BG357=0,0,'Дані не з ДІСО'!K357/('Дані не з ДІСО'!I357+'Дані не з ДІСО'!K357))</f>
        <v>0</v>
      </c>
      <c r="BJ357" s="31">
        <f>(1+0.25*BI357)*BH357*Параметри!$K$48</f>
        <v>0</v>
      </c>
      <c r="BK357">
        <f>ROUNDUP('Дані не з ДІСО'!M357/Параметри!$K$27,0)</f>
        <v>0</v>
      </c>
      <c r="BL357">
        <f>BK357*Параметри!$M$37/18</f>
        <v>0</v>
      </c>
      <c r="BM357" s="31">
        <f>BL357*Параметри!$K$48</f>
        <v>0</v>
      </c>
      <c r="BN357" s="31">
        <f>'Дані не з ДІСО'!N357*(7*Параметри!$K$50+Параметри!$K$49)</f>
        <v>0</v>
      </c>
      <c r="BO357">
        <f>ROUNDUP('Дані з ДІСО'!V357/Параметри!$K$25,0)</f>
        <v>0</v>
      </c>
      <c r="BP357">
        <f>ROUNDUP('Дані з ДІСО'!W357/Параметри!$K$25,0)</f>
        <v>0</v>
      </c>
      <c r="BQ357">
        <f>ROUNDUP('Дані з ДІСО'!X357/Параметри!$K$25,0)</f>
        <v>0</v>
      </c>
      <c r="BR357">
        <f>(BO357*Параметри!$K$34+BP357*Параметри!$L$34+BQ357*Параметри!$M$34)/18</f>
        <v>0</v>
      </c>
      <c r="BS357">
        <f>IF(J357=0,0,'Дані з ДІСО'!AC357/J357)</f>
        <v>0</v>
      </c>
      <c r="BT357" s="31">
        <f>(1+0.25*BS357)*BR357*Параметри!$K$48</f>
        <v>0</v>
      </c>
      <c r="BU357" s="31">
        <f ca="1">BT357*'Коефіцієнти АТО'!U357</f>
        <v>0</v>
      </c>
      <c r="BV357" s="31">
        <f>J357*(1+0.25*BS357)*Параметри!$K$61*Параметри!$K$20/1000</f>
        <v>0</v>
      </c>
      <c r="BW357" s="31">
        <f>(1+0.25*BS357)*J357*'Коефіцієнти АТО'!S357*Параметри!$K$20/1000</f>
        <v>0</v>
      </c>
      <c r="BX357" s="31">
        <f t="shared" ca="1" si="66"/>
        <v>0</v>
      </c>
      <c r="BY357">
        <f>ROUNDUP('Дані з ДІСО'!AG357/Параметри!$K$66,0)</f>
        <v>0</v>
      </c>
      <c r="BZ357">
        <f t="shared" si="67"/>
        <v>0</v>
      </c>
      <c r="CA357">
        <f>IF('Дані з ДІСО'!AG357=0,0,'Дані з ДІСО'!AJ357/'Дані з ДІСО'!AG357)</f>
        <v>0</v>
      </c>
      <c r="CB357" s="31">
        <f>BZ357*(1+0.25*CA357)*Параметри!$K$48</f>
        <v>0</v>
      </c>
      <c r="CC357" s="31">
        <f t="shared" ca="1" si="68"/>
        <v>91723.6</v>
      </c>
      <c r="CD357" s="31">
        <f t="shared" si="69"/>
        <v>0</v>
      </c>
      <c r="CE357" s="31">
        <f t="shared" si="70"/>
        <v>0</v>
      </c>
      <c r="CF357" s="31">
        <f t="shared" si="71"/>
        <v>0</v>
      </c>
    </row>
    <row r="358" spans="1:84" x14ac:dyDescent="0.25">
      <c r="A358" s="9">
        <v>357</v>
      </c>
      <c r="B358" s="9" t="s">
        <v>4354</v>
      </c>
      <c r="C358" s="9" t="s">
        <v>4354</v>
      </c>
      <c r="D358" s="9" t="s">
        <v>2971</v>
      </c>
      <c r="E358" s="9" t="s">
        <v>28</v>
      </c>
      <c r="F358" s="9" t="s">
        <v>3393</v>
      </c>
      <c r="G358" s="9" t="s">
        <v>743</v>
      </c>
      <c r="H358" s="31">
        <f>SUM('Дані з ДІСО'!J358:L358)</f>
        <v>724</v>
      </c>
      <c r="I358" s="31">
        <f>SUM('Дані з ДІСО'!P358:R358)</f>
        <v>0</v>
      </c>
      <c r="J358" s="31">
        <f>SUM('Дані з ДІСО'!V358:X358)</f>
        <v>0</v>
      </c>
      <c r="K358">
        <f ca="1">ROUNDUP('Дані з ДІСО'!J358/'Коефіцієнти АТО'!$R358,0)</f>
        <v>26</v>
      </c>
      <c r="L358">
        <f ca="1">ROUNDUP('Дані з ДІСО'!K358/'Коефіцієнти АТО'!$R358,0)</f>
        <v>27</v>
      </c>
      <c r="M358">
        <f ca="1">ROUNDUP('Дані з ДІСО'!L358/'Коефіцієнти АТО'!$R358,0)</f>
        <v>6</v>
      </c>
      <c r="N358" s="28">
        <f ca="1">(K358*Параметри!$K$32+L358*Параметри!$L$32+M358*Параметри!$M$32)/18</f>
        <v>99.777777777777771</v>
      </c>
      <c r="O358" s="41">
        <f>'Дані з ДІСО'!Y358/H358</f>
        <v>0.29281767955801102</v>
      </c>
      <c r="P358" s="31">
        <f ca="1">(1+0.25*O358)*N358*Параметри!$K$48</f>
        <v>21856.040021404766</v>
      </c>
      <c r="Q358" s="31">
        <f ca="1">P358*'Коефіцієнти АТО'!T358</f>
        <v>371.55268036388105</v>
      </c>
      <c r="R358" s="31">
        <f>H358*(1+0.25*O358)*Параметри!$K$61*Параметри!$K$20/1000</f>
        <v>0</v>
      </c>
      <c r="S358" s="31">
        <f>H358*(1+0.25*O358)*'Коефіцієнти АТО'!S358*Параметри!$K$20/1000</f>
        <v>4004.8018261533339</v>
      </c>
      <c r="T358" s="31">
        <f t="shared" ca="1" si="61"/>
        <v>26232.394527921981</v>
      </c>
      <c r="U358" s="31">
        <f t="shared" ca="1" si="60"/>
        <v>26232.394527921984</v>
      </c>
      <c r="V358">
        <f>ROUNDUP('Дані з ДІСО'!P358/Параметри!$K$24,0)</f>
        <v>0</v>
      </c>
      <c r="W358">
        <f>ROUNDUP('Дані з ДІСО'!Q358/Параметри!$K$24,0)</f>
        <v>0</v>
      </c>
      <c r="X358">
        <f>ROUNDUP('Дані з ДІСО'!R358/Параметри!$K$24,0)</f>
        <v>0</v>
      </c>
      <c r="Y358" s="28">
        <f>(V358*Параметри!$K$33+W358*Параметри!$L$33+X358*Параметри!$M$33)/18</f>
        <v>0</v>
      </c>
      <c r="Z358" s="41">
        <f>IF(I358=0,0,'Дані з ДІСО'!AA358/I358)</f>
        <v>0</v>
      </c>
      <c r="AA358" s="31">
        <f>(1+0.25*Z358)*Y358*Параметри!$K$48</f>
        <v>0</v>
      </c>
      <c r="AB358" s="31">
        <f ca="1">AA358*'Коефіцієнти АТО'!U358</f>
        <v>0</v>
      </c>
      <c r="AC358" s="31">
        <f>I358*(1+0.25*Z358)*Параметри!$K$61*Параметри!$K$20/1000</f>
        <v>0</v>
      </c>
      <c r="AD358" s="31">
        <f>(1+0.25*Z358)*I358*'Коефіцієнти АТО'!S358*Параметри!$K$20/1000</f>
        <v>0</v>
      </c>
      <c r="AE358" s="31">
        <f t="shared" ca="1" si="62"/>
        <v>0</v>
      </c>
      <c r="AF358" s="45">
        <v>34.566898996137468</v>
      </c>
      <c r="AG358" s="45">
        <f ca="1">T358/SUM('Дані з ДІСО'!J358:L358)</f>
        <v>36.232589126964065</v>
      </c>
      <c r="AH358">
        <f ca="1">'Коефіцієнти АТО'!R358</f>
        <v>12.5</v>
      </c>
      <c r="AI358">
        <v>12</v>
      </c>
      <c r="AJ358" s="44">
        <f t="shared" ca="1" si="63"/>
        <v>1.04818743304144</v>
      </c>
      <c r="AK358" t="str">
        <f ca="1">IF(OR(B358="Область",B358="Київ"),"Ні",IF(AJ358&gt;Параметри!$K$72,"Так, верхній",IF(AJ358&lt;Параметри!$K$73,"Так, нижній","Ні")))</f>
        <v>Ні</v>
      </c>
      <c r="AL358" s="45">
        <f ca="1">IF(AK358="Ні",AG358,IF(AK358="Так, верхній",AF358*Параметри!$K$72,AF358*Параметри!$K$73))</f>
        <v>36.232589126964065</v>
      </c>
      <c r="AM358">
        <f>'Дані з ДІСО'!AL358+'Дані з ДІСО'!AN358</f>
        <v>7</v>
      </c>
      <c r="AN358">
        <f>IF(AM358=0,0,'Дані з ДІСО'!AN358/AM358)</f>
        <v>0.42857142857142855</v>
      </c>
      <c r="AO358" s="31">
        <f>AM358*(1+0.25*AN358)*Параметри!$K$50</f>
        <v>1483.7727509990002</v>
      </c>
      <c r="AP358" s="31">
        <f>ROUNDUP(('Дані з ДІСО'!AU358+'Дані з ДІСО'!AW358)/Параметри!$K$28,0)</f>
        <v>0</v>
      </c>
      <c r="AQ358" s="54">
        <f>AP358*Параметри!$M$35/18</f>
        <v>0</v>
      </c>
      <c r="AR358" s="31">
        <f>IF(AP358=0,0,'Дані з ДІСО'!AW358/SUM('Дані з ДІСО'!AU358,'Дані з ДІСО'!AW358))</f>
        <v>0</v>
      </c>
      <c r="AS358" s="31">
        <f>(1+0.25*AR358)*AQ358*Параметри!$K$48</f>
        <v>0</v>
      </c>
      <c r="AT358">
        <f>ROUNDUP(('Дані з ДІСО'!AE358+'Дані не з ДІСО'!E358+'Дані не з ДІСО'!G358)/Параметри!$K$64,0)</f>
        <v>0</v>
      </c>
      <c r="AU358">
        <f t="shared" si="64"/>
        <v>0</v>
      </c>
      <c r="AV358">
        <f>IF(AT358=0,0,('Дані з ДІСО'!AH358+'Дані не з ДІСО'!G358)/('Дані з ДІСО'!AE358+'Дані не з ДІСО'!E358+'Дані не з ДІСО'!G358))</f>
        <v>0</v>
      </c>
      <c r="AW358" s="31">
        <f>AU358*(1+0.25*AV358)*Параметри!$K$48</f>
        <v>0</v>
      </c>
      <c r="AX358">
        <f>ROUNDUP('Дані з ДІСО'!AF358/Параметри!$K$65,0)</f>
        <v>0</v>
      </c>
      <c r="AY358">
        <f t="shared" si="65"/>
        <v>0</v>
      </c>
      <c r="AZ358">
        <f>IF(AX358=0,0,'Дані з ДІСО'!AI358/'Дані з ДІСО'!AF358)</f>
        <v>0</v>
      </c>
      <c r="BA358" s="31">
        <f>AY358*(1+0.25*AZ358)*Параметри!$K$48</f>
        <v>0</v>
      </c>
      <c r="BB358">
        <f>ROUNDUP('Дані з ДІСО'!AR358/Параметри!$K$29,0)</f>
        <v>0</v>
      </c>
      <c r="BC358">
        <f>ROUNDUP('Дані з ДІСО'!AS358/Параметри!$K$29,0)</f>
        <v>0</v>
      </c>
      <c r="BD358">
        <f>ROUNDUP('Дані з ДІСО'!AT358/Параметри!$K$29,0)</f>
        <v>0</v>
      </c>
      <c r="BE358" s="54">
        <f>(BB358*Параметри!$K$32+BC358*Параметри!$L$32+BD358*Параметри!$M$32)/18</f>
        <v>0</v>
      </c>
      <c r="BF358" s="31">
        <f>(BE358*Параметри!$K$48+SUM('Дані з ДІСО'!AR358:AT358)*IF(Параметри!$R$37="RNK",Параметри!$K$45,Параметри!$R$47)*Параметри!$K$20/1000)*Параметри!$K$69</f>
        <v>0</v>
      </c>
      <c r="BG358">
        <f>ROUNDUP(('Дані не з ДІСО'!I358+'Дані не з ДІСО'!K358)/Параметри!$K$26,0)</f>
        <v>0</v>
      </c>
      <c r="BH358" s="31">
        <f>BG358*Параметри!$M$36/18</f>
        <v>0</v>
      </c>
      <c r="BI358">
        <f>IF(BG358=0,0,'Дані не з ДІСО'!K358/('Дані не з ДІСО'!I358+'Дані не з ДІСО'!K358))</f>
        <v>0</v>
      </c>
      <c r="BJ358" s="31">
        <f>(1+0.25*BI358)*BH358*Параметри!$K$48</f>
        <v>0</v>
      </c>
      <c r="BK358">
        <f>ROUNDUP('Дані не з ДІСО'!M358/Параметри!$K$27,0)</f>
        <v>0</v>
      </c>
      <c r="BL358">
        <f>BK358*Параметри!$M$37/18</f>
        <v>0</v>
      </c>
      <c r="BM358" s="31">
        <f>BL358*Параметри!$K$48</f>
        <v>0</v>
      </c>
      <c r="BN358" s="31">
        <f>'Дані не з ДІСО'!N358*(7*Параметри!$K$50+Параметри!$K$49)</f>
        <v>0</v>
      </c>
      <c r="BO358">
        <f>ROUNDUP('Дані з ДІСО'!V358/Параметри!$K$25,0)</f>
        <v>0</v>
      </c>
      <c r="BP358">
        <f>ROUNDUP('Дані з ДІСО'!W358/Параметри!$K$25,0)</f>
        <v>0</v>
      </c>
      <c r="BQ358">
        <f>ROUNDUP('Дані з ДІСО'!X358/Параметри!$K$25,0)</f>
        <v>0</v>
      </c>
      <c r="BR358">
        <f>(BO358*Параметри!$K$34+BP358*Параметри!$L$34+BQ358*Параметри!$M$34)/18</f>
        <v>0</v>
      </c>
      <c r="BS358">
        <f>IF(J358=0,0,'Дані з ДІСО'!AC358/J358)</f>
        <v>0</v>
      </c>
      <c r="BT358" s="31">
        <f>(1+0.25*BS358)*BR358*Параметри!$K$48</f>
        <v>0</v>
      </c>
      <c r="BU358" s="31">
        <f ca="1">BT358*'Коефіцієнти АТО'!U358</f>
        <v>0</v>
      </c>
      <c r="BV358" s="31">
        <f>J358*(1+0.25*BS358)*Параметри!$K$61*Параметри!$K$20/1000</f>
        <v>0</v>
      </c>
      <c r="BW358" s="31">
        <f>(1+0.25*BS358)*J358*'Коефіцієнти АТО'!S358*Параметри!$K$20/1000</f>
        <v>0</v>
      </c>
      <c r="BX358" s="31">
        <f t="shared" ca="1" si="66"/>
        <v>0</v>
      </c>
      <c r="BY358">
        <f>ROUNDUP('Дані з ДІСО'!AG358/Параметри!$K$66,0)</f>
        <v>0</v>
      </c>
      <c r="BZ358">
        <f t="shared" si="67"/>
        <v>0</v>
      </c>
      <c r="CA358">
        <f>IF('Дані з ДІСО'!AG358=0,0,'Дані з ДІСО'!AJ358/'Дані з ДІСО'!AG358)</f>
        <v>0</v>
      </c>
      <c r="CB358" s="31">
        <f>BZ358*(1+0.25*CA358)*Параметри!$K$48</f>
        <v>0</v>
      </c>
      <c r="CC358" s="31">
        <f t="shared" ca="1" si="68"/>
        <v>27716.2</v>
      </c>
      <c r="CD358" s="31">
        <f t="shared" si="69"/>
        <v>0</v>
      </c>
      <c r="CE358" s="31">
        <f t="shared" si="70"/>
        <v>0</v>
      </c>
      <c r="CF358" s="31">
        <f t="shared" si="71"/>
        <v>0</v>
      </c>
    </row>
    <row r="359" spans="1:84" x14ac:dyDescent="0.25">
      <c r="A359" s="9">
        <v>358</v>
      </c>
      <c r="B359" s="9" t="s">
        <v>4355</v>
      </c>
      <c r="C359" s="9" t="s">
        <v>4355</v>
      </c>
      <c r="D359" s="9" t="s">
        <v>2971</v>
      </c>
      <c r="E359" s="9" t="s">
        <v>33</v>
      </c>
      <c r="F359" s="9" t="s">
        <v>3394</v>
      </c>
      <c r="G359" s="9" t="s">
        <v>745</v>
      </c>
      <c r="H359" s="31">
        <f>SUM('Дані з ДІСО'!J359:L359)</f>
        <v>537</v>
      </c>
      <c r="I359" s="31">
        <f>SUM('Дані з ДІСО'!P359:R359)</f>
        <v>0</v>
      </c>
      <c r="J359" s="31">
        <f>SUM('Дані з ДІСО'!V359:X359)</f>
        <v>0</v>
      </c>
      <c r="K359">
        <f ca="1">ROUNDUP('Дані з ДІСО'!J359/'Коефіцієнти АТО'!$R359,0)</f>
        <v>18</v>
      </c>
      <c r="L359">
        <f ca="1">ROUNDUP('Дані з ДІСО'!K359/'Коефіцієнти АТО'!$R359,0)</f>
        <v>21</v>
      </c>
      <c r="M359">
        <f ca="1">ROUNDUP('Дані з ДІСО'!L359/'Коефіцієнти АТО'!$R359,0)</f>
        <v>3</v>
      </c>
      <c r="N359" s="28">
        <f ca="1">(K359*Параметри!$K$32+L359*Параметри!$L$32+M359*Параметри!$M$32)/18</f>
        <v>71</v>
      </c>
      <c r="O359" s="41">
        <f>'Дані з ДІСО'!Y359/H359</f>
        <v>1</v>
      </c>
      <c r="P359" s="31">
        <f ca="1">(1+0.25*O359)*N359*Параметри!$K$48</f>
        <v>18114.383549570004</v>
      </c>
      <c r="Q359" s="31">
        <f ca="1">P359*'Коефіцієнти АТО'!T359</f>
        <v>307.94452034269011</v>
      </c>
      <c r="R359" s="31">
        <f>H359*(1+0.25*O359)*Параметри!$K$61*Параметри!$K$20/1000</f>
        <v>0</v>
      </c>
      <c r="S359" s="31">
        <f>H359*(1+0.25*O359)*'Коефіцієнти АТО'!S359*Параметри!$K$20/1000</f>
        <v>3113.7720762225003</v>
      </c>
      <c r="T359" s="31">
        <f t="shared" ca="1" si="61"/>
        <v>21536.100146135195</v>
      </c>
      <c r="U359" s="31">
        <f t="shared" ca="1" si="60"/>
        <v>21947.330464512932</v>
      </c>
      <c r="V359">
        <f>ROUNDUP('Дані з ДІСО'!P359/Параметри!$K$24,0)</f>
        <v>0</v>
      </c>
      <c r="W359">
        <f>ROUNDUP('Дані з ДІСО'!Q359/Параметри!$K$24,0)</f>
        <v>0</v>
      </c>
      <c r="X359">
        <f>ROUNDUP('Дані з ДІСО'!R359/Параметри!$K$24,0)</f>
        <v>0</v>
      </c>
      <c r="Y359" s="28">
        <f>(V359*Параметри!$K$33+W359*Параметри!$L$33+X359*Параметри!$M$33)/18</f>
        <v>0</v>
      </c>
      <c r="Z359" s="41">
        <f>IF(I359=0,0,'Дані з ДІСО'!AA359/I359)</f>
        <v>0</v>
      </c>
      <c r="AA359" s="31">
        <f>(1+0.25*Z359)*Y359*Параметри!$K$48</f>
        <v>0</v>
      </c>
      <c r="AB359" s="31">
        <f ca="1">AA359*'Коефіцієнти АТО'!U359</f>
        <v>0</v>
      </c>
      <c r="AC359" s="31">
        <f>I359*(1+0.25*Z359)*Параметри!$K$61*Параметри!$K$20/1000</f>
        <v>0</v>
      </c>
      <c r="AD359" s="31">
        <f>(1+0.25*Z359)*I359*'Коефіцієнти АТО'!S359*Параметри!$K$20/1000</f>
        <v>0</v>
      </c>
      <c r="AE359" s="31">
        <f t="shared" ca="1" si="62"/>
        <v>0</v>
      </c>
      <c r="AF359" s="45">
        <v>40.870261572649781</v>
      </c>
      <c r="AG359" s="45">
        <f ca="1">T359/SUM('Дані з ДІСО'!J359:L359)</f>
        <v>40.104469545875595</v>
      </c>
      <c r="AH359">
        <f ca="1">'Коефіцієнти АТО'!R359</f>
        <v>13</v>
      </c>
      <c r="AI359">
        <v>12</v>
      </c>
      <c r="AJ359" s="44">
        <f t="shared" ca="1" si="63"/>
        <v>0.98126285476756892</v>
      </c>
      <c r="AK359" t="str">
        <f ca="1">IF(OR(B359="Область",B359="Київ"),"Ні",IF(AJ359&gt;Параметри!$K$72,"Так, верхній",IF(AJ359&lt;Параметри!$K$73,"Так, нижній","Ні")))</f>
        <v>Так, нижній</v>
      </c>
      <c r="AL359" s="45">
        <f ca="1">IF(AK359="Ні",AG359,IF(AK359="Так, верхній",AF359*Параметри!$K$72,AF359*Параметри!$K$73))</f>
        <v>40.870261572649781</v>
      </c>
      <c r="AM359">
        <f>'Дані з ДІСО'!AL359+'Дані з ДІСО'!AN359</f>
        <v>4</v>
      </c>
      <c r="AN359">
        <f>IF(AM359=0,0,'Дані з ДІСО'!AN359/AM359)</f>
        <v>1</v>
      </c>
      <c r="AO359" s="31">
        <f>AM359*(1+0.25*AN359)*Параметри!$K$50</f>
        <v>957.27274258000011</v>
      </c>
      <c r="AP359" s="31">
        <f>ROUNDUP(('Дані з ДІСО'!AU359+'Дані з ДІСО'!AW359)/Параметри!$K$28,0)</f>
        <v>0</v>
      </c>
      <c r="AQ359" s="54">
        <f>AP359*Параметри!$M$35/18</f>
        <v>0</v>
      </c>
      <c r="AR359" s="31">
        <f>IF(AP359=0,0,'Дані з ДІСО'!AW359/SUM('Дані з ДІСО'!AU359,'Дані з ДІСО'!AW359))</f>
        <v>0</v>
      </c>
      <c r="AS359" s="31">
        <f>(1+0.25*AR359)*AQ359*Параметри!$K$48</f>
        <v>0</v>
      </c>
      <c r="AT359">
        <f>ROUNDUP(('Дані з ДІСО'!AE359+'Дані не з ДІСО'!E359+'Дані не з ДІСО'!G359)/Параметри!$K$64,0)</f>
        <v>0</v>
      </c>
      <c r="AU359">
        <f t="shared" si="64"/>
        <v>0</v>
      </c>
      <c r="AV359">
        <f>IF(AT359=0,0,('Дані з ДІСО'!AH359+'Дані не з ДІСО'!G359)/('Дані з ДІСО'!AE359+'Дані не з ДІСО'!E359+'Дані не з ДІСО'!G359))</f>
        <v>0</v>
      </c>
      <c r="AW359" s="31">
        <f>AU359*(1+0.25*AV359)*Параметри!$K$48</f>
        <v>0</v>
      </c>
      <c r="AX359">
        <f>ROUNDUP('Дані з ДІСО'!AF359/Параметри!$K$65,0)</f>
        <v>0</v>
      </c>
      <c r="AY359">
        <f t="shared" si="65"/>
        <v>0</v>
      </c>
      <c r="AZ359">
        <f>IF(AX359=0,0,'Дані з ДІСО'!AI359/'Дані з ДІСО'!AF359)</f>
        <v>0</v>
      </c>
      <c r="BA359" s="31">
        <f>AY359*(1+0.25*AZ359)*Параметри!$K$48</f>
        <v>0</v>
      </c>
      <c r="BB359">
        <f>ROUNDUP('Дані з ДІСО'!AR359/Параметри!$K$29,0)</f>
        <v>0</v>
      </c>
      <c r="BC359">
        <f>ROUNDUP('Дані з ДІСО'!AS359/Параметри!$K$29,0)</f>
        <v>0</v>
      </c>
      <c r="BD359">
        <f>ROUNDUP('Дані з ДІСО'!AT359/Параметри!$K$29,0)</f>
        <v>0</v>
      </c>
      <c r="BE359" s="54">
        <f>(BB359*Параметри!$K$32+BC359*Параметри!$L$32+BD359*Параметри!$M$32)/18</f>
        <v>0</v>
      </c>
      <c r="BF359" s="31">
        <f>(BE359*Параметри!$K$48+SUM('Дані з ДІСО'!AR359:AT359)*IF(Параметри!$R$37="RNK",Параметри!$K$45,Параметри!$R$47)*Параметри!$K$20/1000)*Параметри!$K$69</f>
        <v>0</v>
      </c>
      <c r="BG359">
        <f>ROUNDUP(('Дані не з ДІСО'!I359+'Дані не з ДІСО'!K359)/Параметри!$K$26,0)</f>
        <v>0</v>
      </c>
      <c r="BH359" s="31">
        <f>BG359*Параметри!$M$36/18</f>
        <v>0</v>
      </c>
      <c r="BI359">
        <f>IF(BG359=0,0,'Дані не з ДІСО'!K359/('Дані не з ДІСО'!I359+'Дані не з ДІСО'!K359))</f>
        <v>0</v>
      </c>
      <c r="BJ359" s="31">
        <f>(1+0.25*BI359)*BH359*Параметри!$K$48</f>
        <v>0</v>
      </c>
      <c r="BK359">
        <f>ROUNDUP('Дані не з ДІСО'!M359/Параметри!$K$27,0)</f>
        <v>0</v>
      </c>
      <c r="BL359">
        <f>BK359*Параметри!$M$37/18</f>
        <v>0</v>
      </c>
      <c r="BM359" s="31">
        <f>BL359*Параметри!$K$48</f>
        <v>0</v>
      </c>
      <c r="BN359" s="31">
        <f>'Дані не з ДІСО'!N359*(7*Параметри!$K$50+Параметри!$K$49)</f>
        <v>0</v>
      </c>
      <c r="BO359">
        <f>ROUNDUP('Дані з ДІСО'!V359/Параметри!$K$25,0)</f>
        <v>0</v>
      </c>
      <c r="BP359">
        <f>ROUNDUP('Дані з ДІСО'!W359/Параметри!$K$25,0)</f>
        <v>0</v>
      </c>
      <c r="BQ359">
        <f>ROUNDUP('Дані з ДІСО'!X359/Параметри!$K$25,0)</f>
        <v>0</v>
      </c>
      <c r="BR359">
        <f>(BO359*Параметри!$K$34+BP359*Параметри!$L$34+BQ359*Параметри!$M$34)/18</f>
        <v>0</v>
      </c>
      <c r="BS359">
        <f>IF(J359=0,0,'Дані з ДІСО'!AC359/J359)</f>
        <v>0</v>
      </c>
      <c r="BT359" s="31">
        <f>(1+0.25*BS359)*BR359*Параметри!$K$48</f>
        <v>0</v>
      </c>
      <c r="BU359" s="31">
        <f ca="1">BT359*'Коефіцієнти АТО'!U359</f>
        <v>0</v>
      </c>
      <c r="BV359" s="31">
        <f>J359*(1+0.25*BS359)*Параметри!$K$61*Параметри!$K$20/1000</f>
        <v>0</v>
      </c>
      <c r="BW359" s="31">
        <f>(1+0.25*BS359)*J359*'Коефіцієнти АТО'!S359*Параметри!$K$20/1000</f>
        <v>0</v>
      </c>
      <c r="BX359" s="31">
        <f t="shared" ca="1" si="66"/>
        <v>0</v>
      </c>
      <c r="BY359">
        <f>ROUNDUP('Дані з ДІСО'!AG359/Параметри!$K$66,0)</f>
        <v>0</v>
      </c>
      <c r="BZ359">
        <f t="shared" si="67"/>
        <v>0</v>
      </c>
      <c r="CA359">
        <f>IF('Дані з ДІСО'!AG359=0,0,'Дані з ДІСО'!AJ359/'Дані з ДІСО'!AG359)</f>
        <v>0</v>
      </c>
      <c r="CB359" s="31">
        <f>BZ359*(1+0.25*CA359)*Параметри!$K$48</f>
        <v>0</v>
      </c>
      <c r="CC359" s="31">
        <f t="shared" ca="1" si="68"/>
        <v>22904.6</v>
      </c>
      <c r="CD359" s="31">
        <f t="shared" si="69"/>
        <v>0</v>
      </c>
      <c r="CE359" s="31">
        <f t="shared" si="70"/>
        <v>0</v>
      </c>
      <c r="CF359" s="31">
        <f t="shared" si="71"/>
        <v>0</v>
      </c>
    </row>
    <row r="360" spans="1:84" x14ac:dyDescent="0.25">
      <c r="A360" s="9">
        <v>359</v>
      </c>
      <c r="B360" s="9" t="s">
        <v>4354</v>
      </c>
      <c r="C360" s="9" t="s">
        <v>4354</v>
      </c>
      <c r="D360" s="9" t="s">
        <v>2971</v>
      </c>
      <c r="E360" s="9" t="s">
        <v>28</v>
      </c>
      <c r="F360" s="9" t="s">
        <v>3395</v>
      </c>
      <c r="G360" s="9" t="s">
        <v>747</v>
      </c>
      <c r="H360" s="31">
        <f>SUM('Дані з ДІСО'!J360:L360)</f>
        <v>1194</v>
      </c>
      <c r="I360" s="31">
        <f>SUM('Дані з ДІСО'!P360:R360)</f>
        <v>0</v>
      </c>
      <c r="J360" s="31">
        <f>SUM('Дані з ДІСО'!V360:X360)</f>
        <v>0</v>
      </c>
      <c r="K360">
        <f ca="1">ROUNDUP('Дані з ДІСО'!J360/'Коефіцієнти АТО'!$R360,0)</f>
        <v>28</v>
      </c>
      <c r="L360">
        <f ca="1">ROUNDUP('Дані з ДІСО'!K360/'Коефіцієнти АТО'!$R360,0)</f>
        <v>33</v>
      </c>
      <c r="M360">
        <f ca="1">ROUNDUP('Дані з ДІСО'!L360/'Коефіцієнти АТО'!$R360,0)</f>
        <v>9</v>
      </c>
      <c r="N360" s="28">
        <f ca="1">(K360*Параметри!$K$32+L360*Параметри!$L$32+M360*Параметри!$M$32)/18</f>
        <v>120.22222222222223</v>
      </c>
      <c r="O360" s="41">
        <f>'Дані з ДІСО'!Y360/H360</f>
        <v>0</v>
      </c>
      <c r="P360" s="31">
        <f ca="1">(1+0.25*O360)*N360*Параметри!$K$48</f>
        <v>24538.044445239117</v>
      </c>
      <c r="Q360" s="31">
        <f ca="1">P360*'Коефіцієнти АТО'!T360</f>
        <v>417.14675556906502</v>
      </c>
      <c r="R360" s="31">
        <f>H360*(1+0.25*O360)*Параметри!$K$61*Параметри!$K$20/1000</f>
        <v>0</v>
      </c>
      <c r="S360" s="31">
        <f>H360*(1+0.25*O360)*'Коефіцієнти АТО'!S360*Параметри!$K$20/1000</f>
        <v>6154.0970147066664</v>
      </c>
      <c r="T360" s="31">
        <f t="shared" ca="1" si="61"/>
        <v>31109.288215514847</v>
      </c>
      <c r="U360" s="31">
        <f t="shared" ca="1" si="60"/>
        <v>31109.288215514847</v>
      </c>
      <c r="V360">
        <f>ROUNDUP('Дані з ДІСО'!P360/Параметри!$K$24,0)</f>
        <v>0</v>
      </c>
      <c r="W360">
        <f>ROUNDUP('Дані з ДІСО'!Q360/Параметри!$K$24,0)</f>
        <v>0</v>
      </c>
      <c r="X360">
        <f>ROUNDUP('Дані з ДІСО'!R360/Параметри!$K$24,0)</f>
        <v>0</v>
      </c>
      <c r="Y360" s="28">
        <f>(V360*Параметри!$K$33+W360*Параметри!$L$33+X360*Параметри!$M$33)/18</f>
        <v>0</v>
      </c>
      <c r="Z360" s="41">
        <f>IF(I360=0,0,'Дані з ДІСО'!AA360/I360)</f>
        <v>0</v>
      </c>
      <c r="AA360" s="31">
        <f>(1+0.25*Z360)*Y360*Параметри!$K$48</f>
        <v>0</v>
      </c>
      <c r="AB360" s="31">
        <f ca="1">AA360*'Коефіцієнти АТО'!U360</f>
        <v>0</v>
      </c>
      <c r="AC360" s="31">
        <f>I360*(1+0.25*Z360)*Параметри!$K$61*Параметри!$K$20/1000</f>
        <v>0</v>
      </c>
      <c r="AD360" s="31">
        <f>(1+0.25*Z360)*I360*'Коефіцієнти АТО'!S360*Параметри!$K$20/1000</f>
        <v>0</v>
      </c>
      <c r="AE360" s="31">
        <f t="shared" ca="1" si="62"/>
        <v>0</v>
      </c>
      <c r="AF360" s="45">
        <v>25.777520531725202</v>
      </c>
      <c r="AG360" s="45">
        <f ca="1">T360/SUM('Дані з ДІСО'!J360:L360)</f>
        <v>26.054680247499871</v>
      </c>
      <c r="AH360">
        <f ca="1">'Коефіцієнти АТО'!R360</f>
        <v>17.5</v>
      </c>
      <c r="AI360">
        <v>16</v>
      </c>
      <c r="AJ360" s="44">
        <f t="shared" ca="1" si="63"/>
        <v>1.0107519928238855</v>
      </c>
      <c r="AK360" t="str">
        <f ca="1">IF(OR(B360="Область",B360="Київ"),"Ні",IF(AJ360&gt;Параметри!$K$72,"Так, верхній",IF(AJ360&lt;Параметри!$K$73,"Так, нижній","Ні")))</f>
        <v>Ні</v>
      </c>
      <c r="AL360" s="45">
        <f ca="1">IF(AK360="Ні",AG360,IF(AK360="Так, верхній",AF360*Параметри!$K$72,AF360*Параметри!$K$73))</f>
        <v>26.054680247499871</v>
      </c>
      <c r="AM360">
        <f>'Дані з ДІСО'!AL360+'Дані з ДІСО'!AN360</f>
        <v>5</v>
      </c>
      <c r="AN360">
        <f>IF(AM360=0,0,'Дані з ДІСО'!AN360/AM360)</f>
        <v>0</v>
      </c>
      <c r="AO360" s="31">
        <f>AM360*(1+0.25*AN360)*Параметри!$K$50</f>
        <v>957.27274258000011</v>
      </c>
      <c r="AP360" s="31">
        <f>ROUNDUP(('Дані з ДІСО'!AU360+'Дані з ДІСО'!AW360)/Параметри!$K$28,0)</f>
        <v>0</v>
      </c>
      <c r="AQ360" s="54">
        <f>AP360*Параметри!$M$35/18</f>
        <v>0</v>
      </c>
      <c r="AR360" s="31">
        <f>IF(AP360=0,0,'Дані з ДІСО'!AW360/SUM('Дані з ДІСО'!AU360,'Дані з ДІСО'!AW360))</f>
        <v>0</v>
      </c>
      <c r="AS360" s="31">
        <f>(1+0.25*AR360)*AQ360*Параметри!$K$48</f>
        <v>0</v>
      </c>
      <c r="AT360">
        <f>ROUNDUP(('Дані з ДІСО'!AE360+'Дані не з ДІСО'!E360+'Дані не з ДІСО'!G360)/Параметри!$K$64,0)</f>
        <v>0</v>
      </c>
      <c r="AU360">
        <f t="shared" si="64"/>
        <v>0</v>
      </c>
      <c r="AV360">
        <f>IF(AT360=0,0,('Дані з ДІСО'!AH360+'Дані не з ДІСО'!G360)/('Дані з ДІСО'!AE360+'Дані не з ДІСО'!E360+'Дані не з ДІСО'!G360))</f>
        <v>0</v>
      </c>
      <c r="AW360" s="31">
        <f>AU360*(1+0.25*AV360)*Параметри!$K$48</f>
        <v>0</v>
      </c>
      <c r="AX360">
        <f>ROUNDUP('Дані з ДІСО'!AF360/Параметри!$K$65,0)</f>
        <v>0</v>
      </c>
      <c r="AY360">
        <f t="shared" si="65"/>
        <v>0</v>
      </c>
      <c r="AZ360">
        <f>IF(AX360=0,0,'Дані з ДІСО'!AI360/'Дані з ДІСО'!AF360)</f>
        <v>0</v>
      </c>
      <c r="BA360" s="31">
        <f>AY360*(1+0.25*AZ360)*Параметри!$K$48</f>
        <v>0</v>
      </c>
      <c r="BB360">
        <f>ROUNDUP('Дані з ДІСО'!AR360/Параметри!$K$29,0)</f>
        <v>0</v>
      </c>
      <c r="BC360">
        <f>ROUNDUP('Дані з ДІСО'!AS360/Параметри!$K$29,0)</f>
        <v>0</v>
      </c>
      <c r="BD360">
        <f>ROUNDUP('Дані з ДІСО'!AT360/Параметри!$K$29,0)</f>
        <v>0</v>
      </c>
      <c r="BE360" s="54">
        <f>(BB360*Параметри!$K$32+BC360*Параметри!$L$32+BD360*Параметри!$M$32)/18</f>
        <v>0</v>
      </c>
      <c r="BF360" s="31">
        <f>(BE360*Параметри!$K$48+SUM('Дані з ДІСО'!AR360:AT360)*IF(Параметри!$R$37="RNK",Параметри!$K$45,Параметри!$R$47)*Параметри!$K$20/1000)*Параметри!$K$69</f>
        <v>0</v>
      </c>
      <c r="BG360">
        <f>ROUNDUP(('Дані не з ДІСО'!I360+'Дані не з ДІСО'!K360)/Параметри!$K$26,0)</f>
        <v>0</v>
      </c>
      <c r="BH360" s="31">
        <f>BG360*Параметри!$M$36/18</f>
        <v>0</v>
      </c>
      <c r="BI360">
        <f>IF(BG360=0,0,'Дані не з ДІСО'!K360/('Дані не з ДІСО'!I360+'Дані не з ДІСО'!K360))</f>
        <v>0</v>
      </c>
      <c r="BJ360" s="31">
        <f>(1+0.25*BI360)*BH360*Параметри!$K$48</f>
        <v>0</v>
      </c>
      <c r="BK360">
        <f>ROUNDUP('Дані не з ДІСО'!M360/Параметри!$K$27,0)</f>
        <v>0</v>
      </c>
      <c r="BL360">
        <f>BK360*Параметри!$M$37/18</f>
        <v>0</v>
      </c>
      <c r="BM360" s="31">
        <f>BL360*Параметри!$K$48</f>
        <v>0</v>
      </c>
      <c r="BN360" s="31">
        <f>'Дані не з ДІСО'!N360*(7*Параметри!$K$50+Параметри!$K$49)</f>
        <v>0</v>
      </c>
      <c r="BO360">
        <f>ROUNDUP('Дані з ДІСО'!V360/Параметри!$K$25,0)</f>
        <v>0</v>
      </c>
      <c r="BP360">
        <f>ROUNDUP('Дані з ДІСО'!W360/Параметри!$K$25,0)</f>
        <v>0</v>
      </c>
      <c r="BQ360">
        <f>ROUNDUP('Дані з ДІСО'!X360/Параметри!$K$25,0)</f>
        <v>0</v>
      </c>
      <c r="BR360">
        <f>(BO360*Параметри!$K$34+BP360*Параметри!$L$34+BQ360*Параметри!$M$34)/18</f>
        <v>0</v>
      </c>
      <c r="BS360">
        <f>IF(J360=0,0,'Дані з ДІСО'!AC360/J360)</f>
        <v>0</v>
      </c>
      <c r="BT360" s="31">
        <f>(1+0.25*BS360)*BR360*Параметри!$K$48</f>
        <v>0</v>
      </c>
      <c r="BU360" s="31">
        <f ca="1">BT360*'Коефіцієнти АТО'!U360</f>
        <v>0</v>
      </c>
      <c r="BV360" s="31">
        <f>J360*(1+0.25*BS360)*Параметри!$K$61*Параметри!$K$20/1000</f>
        <v>0</v>
      </c>
      <c r="BW360" s="31">
        <f>(1+0.25*BS360)*J360*'Коефіцієнти АТО'!S360*Параметри!$K$20/1000</f>
        <v>0</v>
      </c>
      <c r="BX360" s="31">
        <f t="shared" ca="1" si="66"/>
        <v>0</v>
      </c>
      <c r="BY360">
        <f>ROUNDUP('Дані з ДІСО'!AG360/Параметри!$K$66,0)</f>
        <v>0</v>
      </c>
      <c r="BZ360">
        <f t="shared" si="67"/>
        <v>0</v>
      </c>
      <c r="CA360">
        <f>IF('Дані з ДІСО'!AG360=0,0,'Дані з ДІСО'!AJ360/'Дані з ДІСО'!AG360)</f>
        <v>0</v>
      </c>
      <c r="CB360" s="31">
        <f>BZ360*(1+0.25*CA360)*Параметри!$K$48</f>
        <v>0</v>
      </c>
      <c r="CC360" s="31">
        <f t="shared" ca="1" si="68"/>
        <v>32066.6</v>
      </c>
      <c r="CD360" s="31">
        <f t="shared" si="69"/>
        <v>0</v>
      </c>
      <c r="CE360" s="31">
        <f t="shared" si="70"/>
        <v>0</v>
      </c>
      <c r="CF360" s="31">
        <f t="shared" si="71"/>
        <v>0</v>
      </c>
    </row>
    <row r="361" spans="1:84" x14ac:dyDescent="0.25">
      <c r="A361" s="9">
        <v>360</v>
      </c>
      <c r="B361" s="9" t="s">
        <v>4354</v>
      </c>
      <c r="C361" s="9" t="s">
        <v>4354</v>
      </c>
      <c r="D361" s="9" t="s">
        <v>2971</v>
      </c>
      <c r="E361" s="9" t="s">
        <v>28</v>
      </c>
      <c r="F361" s="9" t="s">
        <v>3396</v>
      </c>
      <c r="G361" s="9" t="s">
        <v>749</v>
      </c>
      <c r="H361" s="31">
        <f>SUM('Дані з ДІСО'!J361:L361)</f>
        <v>1313</v>
      </c>
      <c r="I361" s="31">
        <f>SUM('Дані з ДІСО'!P361:R361)</f>
        <v>0</v>
      </c>
      <c r="J361" s="31">
        <f>SUM('Дані з ДІСО'!V361:X361)</f>
        <v>0</v>
      </c>
      <c r="K361">
        <f ca="1">ROUNDUP('Дані з ДІСО'!J361/'Коефіцієнти АТО'!$R361,0)</f>
        <v>34</v>
      </c>
      <c r="L361">
        <f ca="1">ROUNDUP('Дані з ДІСО'!K361/'Коефіцієнти АТО'!$R361,0)</f>
        <v>40</v>
      </c>
      <c r="M361">
        <f ca="1">ROUNDUP('Дані з ДІСО'!L361/'Коефіцієнти АТО'!$R361,0)</f>
        <v>13</v>
      </c>
      <c r="N361" s="28">
        <f ca="1">(K361*Параметри!$K$32+L361*Параметри!$L$32+M361*Параметри!$M$32)/18</f>
        <v>150.22222222222223</v>
      </c>
      <c r="O361" s="41">
        <f>'Дані з ДІСО'!Y361/H361</f>
        <v>1</v>
      </c>
      <c r="P361" s="31">
        <f ca="1">(1+0.25*O361)*N361*Параметри!$K$48</f>
        <v>38326.520436648891</v>
      </c>
      <c r="Q361" s="31">
        <f ca="1">P361*'Коефіцієнти АТО'!T361</f>
        <v>651.5508474230312</v>
      </c>
      <c r="R361" s="31">
        <f>H361*(1+0.25*O361)*Параметри!$K$61*Параметри!$K$20/1000</f>
        <v>0</v>
      </c>
      <c r="S361" s="31">
        <f>H361*(1+0.25*O361)*'Коефіцієнти АТО'!S361*Параметри!$K$20/1000</f>
        <v>8459.3063026694454</v>
      </c>
      <c r="T361" s="31">
        <f t="shared" ca="1" si="61"/>
        <v>47437.377586741364</v>
      </c>
      <c r="U361" s="31">
        <f t="shared" ca="1" si="60"/>
        <v>50613.944228494998</v>
      </c>
      <c r="V361">
        <f>ROUNDUP('Дані з ДІСО'!P361/Параметри!$K$24,0)</f>
        <v>0</v>
      </c>
      <c r="W361">
        <f>ROUNDUP('Дані з ДІСО'!Q361/Параметри!$K$24,0)</f>
        <v>0</v>
      </c>
      <c r="X361">
        <f>ROUNDUP('Дані з ДІСО'!R361/Параметри!$K$24,0)</f>
        <v>0</v>
      </c>
      <c r="Y361" s="28">
        <f>(V361*Параметри!$K$33+W361*Параметри!$L$33+X361*Параметри!$M$33)/18</f>
        <v>0</v>
      </c>
      <c r="Z361" s="41">
        <f>IF(I361=0,0,'Дані з ДІСО'!AA361/I361)</f>
        <v>0</v>
      </c>
      <c r="AA361" s="31">
        <f>(1+0.25*Z361)*Y361*Параметри!$K$48</f>
        <v>0</v>
      </c>
      <c r="AB361" s="31">
        <f ca="1">AA361*'Коефіцієнти АТО'!U361</f>
        <v>0</v>
      </c>
      <c r="AC361" s="31">
        <f>I361*(1+0.25*Z361)*Параметри!$K$61*Параметри!$K$20/1000</f>
        <v>0</v>
      </c>
      <c r="AD361" s="31">
        <f>(1+0.25*Z361)*I361*'Коефіцієнти АТО'!S361*Параметри!$K$20/1000</f>
        <v>0</v>
      </c>
      <c r="AE361" s="31">
        <f t="shared" ca="1" si="62"/>
        <v>0</v>
      </c>
      <c r="AF361" s="45">
        <v>38.548320052166794</v>
      </c>
      <c r="AG361" s="45">
        <f ca="1">T361/SUM('Дані з ДІСО'!J361:L361)</f>
        <v>36.129000446870805</v>
      </c>
      <c r="AH361">
        <f ca="1">'Коефіцієнти АТО'!R361</f>
        <v>15.5</v>
      </c>
      <c r="AI361">
        <v>13</v>
      </c>
      <c r="AJ361" s="44">
        <f t="shared" ca="1" si="63"/>
        <v>0.93723929857327204</v>
      </c>
      <c r="AK361" t="str">
        <f ca="1">IF(OR(B361="Область",B361="Київ"),"Ні",IF(AJ361&gt;Параметри!$K$72,"Так, верхній",IF(AJ361&lt;Параметри!$K$73,"Так, нижній","Ні")))</f>
        <v>Так, нижній</v>
      </c>
      <c r="AL361" s="45">
        <f ca="1">IF(AK361="Ні",AG361,IF(AK361="Так, верхній",AF361*Параметри!$K$72,AF361*Параметри!$K$73))</f>
        <v>38.548320052166794</v>
      </c>
      <c r="AM361">
        <f>'Дані з ДІСО'!AL361+'Дані з ДІСО'!AN361</f>
        <v>15</v>
      </c>
      <c r="AN361">
        <f>IF(AM361=0,0,'Дані з ДІСО'!AN361/AM361)</f>
        <v>1</v>
      </c>
      <c r="AO361" s="31">
        <f>AM361*(1+0.25*AN361)*Параметри!$K$50</f>
        <v>3589.7727846750004</v>
      </c>
      <c r="AP361" s="31">
        <f>ROUNDUP(('Дані з ДІСО'!AU361+'Дані з ДІСО'!AW361)/Параметри!$K$28,0)</f>
        <v>0</v>
      </c>
      <c r="AQ361" s="54">
        <f>AP361*Параметри!$M$35/18</f>
        <v>0</v>
      </c>
      <c r="AR361" s="31">
        <f>IF(AP361=0,0,'Дані з ДІСО'!AW361/SUM('Дані з ДІСО'!AU361,'Дані з ДІСО'!AW361))</f>
        <v>0</v>
      </c>
      <c r="AS361" s="31">
        <f>(1+0.25*AR361)*AQ361*Параметри!$K$48</f>
        <v>0</v>
      </c>
      <c r="AT361">
        <f>ROUNDUP(('Дані з ДІСО'!AE361+'Дані не з ДІСО'!E361+'Дані не з ДІСО'!G361)/Параметри!$K$64,0)</f>
        <v>0</v>
      </c>
      <c r="AU361">
        <f t="shared" si="64"/>
        <v>0</v>
      </c>
      <c r="AV361">
        <f>IF(AT361=0,0,('Дані з ДІСО'!AH361+'Дані не з ДІСО'!G361)/('Дані з ДІСО'!AE361+'Дані не з ДІСО'!E361+'Дані не з ДІСО'!G361))</f>
        <v>0</v>
      </c>
      <c r="AW361" s="31">
        <f>AU361*(1+0.25*AV361)*Параметри!$K$48</f>
        <v>0</v>
      </c>
      <c r="AX361">
        <f>ROUNDUP('Дані з ДІСО'!AF361/Параметри!$K$65,0)</f>
        <v>0</v>
      </c>
      <c r="AY361">
        <f t="shared" si="65"/>
        <v>0</v>
      </c>
      <c r="AZ361">
        <f>IF(AX361=0,0,'Дані з ДІСО'!AI361/'Дані з ДІСО'!AF361)</f>
        <v>0</v>
      </c>
      <c r="BA361" s="31">
        <f>AY361*(1+0.25*AZ361)*Параметри!$K$48</f>
        <v>0</v>
      </c>
      <c r="BB361">
        <f>ROUNDUP('Дані з ДІСО'!AR361/Параметри!$K$29,0)</f>
        <v>0</v>
      </c>
      <c r="BC361">
        <f>ROUNDUP('Дані з ДІСО'!AS361/Параметри!$K$29,0)</f>
        <v>0</v>
      </c>
      <c r="BD361">
        <f>ROUNDUP('Дані з ДІСО'!AT361/Параметри!$K$29,0)</f>
        <v>0</v>
      </c>
      <c r="BE361" s="54">
        <f>(BB361*Параметри!$K$32+BC361*Параметри!$L$32+BD361*Параметри!$M$32)/18</f>
        <v>0</v>
      </c>
      <c r="BF361" s="31">
        <f>(BE361*Параметри!$K$48+SUM('Дані з ДІСО'!AR361:AT361)*IF(Параметри!$R$37="RNK",Параметри!$K$45,Параметри!$R$47)*Параметри!$K$20/1000)*Параметри!$K$69</f>
        <v>0</v>
      </c>
      <c r="BG361">
        <f>ROUNDUP(('Дані не з ДІСО'!I361+'Дані не з ДІСО'!K361)/Параметри!$K$26,0)</f>
        <v>0</v>
      </c>
      <c r="BH361" s="31">
        <f>BG361*Параметри!$M$36/18</f>
        <v>0</v>
      </c>
      <c r="BI361">
        <f>IF(BG361=0,0,'Дані не з ДІСО'!K361/('Дані не з ДІСО'!I361+'Дані не з ДІСО'!K361))</f>
        <v>0</v>
      </c>
      <c r="BJ361" s="31">
        <f>(1+0.25*BI361)*BH361*Параметри!$K$48</f>
        <v>0</v>
      </c>
      <c r="BK361">
        <f>ROUNDUP('Дані не з ДІСО'!M361/Параметри!$K$27,0)</f>
        <v>0</v>
      </c>
      <c r="BL361">
        <f>BK361*Параметри!$M$37/18</f>
        <v>0</v>
      </c>
      <c r="BM361" s="31">
        <f>BL361*Параметри!$K$48</f>
        <v>0</v>
      </c>
      <c r="BN361" s="31">
        <f>'Дані не з ДІСО'!N361*(7*Параметри!$K$50+Параметри!$K$49)</f>
        <v>0</v>
      </c>
      <c r="BO361">
        <f>ROUNDUP('Дані з ДІСО'!V361/Параметри!$K$25,0)</f>
        <v>0</v>
      </c>
      <c r="BP361">
        <f>ROUNDUP('Дані з ДІСО'!W361/Параметри!$K$25,0)</f>
        <v>0</v>
      </c>
      <c r="BQ361">
        <f>ROUNDUP('Дані з ДІСО'!X361/Параметри!$K$25,0)</f>
        <v>0</v>
      </c>
      <c r="BR361">
        <f>(BO361*Параметри!$K$34+BP361*Параметри!$L$34+BQ361*Параметри!$M$34)/18</f>
        <v>0</v>
      </c>
      <c r="BS361">
        <f>IF(J361=0,0,'Дані з ДІСО'!AC361/J361)</f>
        <v>0</v>
      </c>
      <c r="BT361" s="31">
        <f>(1+0.25*BS361)*BR361*Параметри!$K$48</f>
        <v>0</v>
      </c>
      <c r="BU361" s="31">
        <f ca="1">BT361*'Коефіцієнти АТО'!U361</f>
        <v>0</v>
      </c>
      <c r="BV361" s="31">
        <f>J361*(1+0.25*BS361)*Параметри!$K$61*Параметри!$K$20/1000</f>
        <v>0</v>
      </c>
      <c r="BW361" s="31">
        <f>(1+0.25*BS361)*J361*'Коефіцієнти АТО'!S361*Параметри!$K$20/1000</f>
        <v>0</v>
      </c>
      <c r="BX361" s="31">
        <f t="shared" ca="1" si="66"/>
        <v>0</v>
      </c>
      <c r="BY361">
        <f>ROUNDUP('Дані з ДІСО'!AG361/Параметри!$K$66,0)</f>
        <v>0</v>
      </c>
      <c r="BZ361">
        <f t="shared" si="67"/>
        <v>0</v>
      </c>
      <c r="CA361">
        <f>IF('Дані з ДІСО'!AG361=0,0,'Дані з ДІСО'!AJ361/'Дані з ДІСО'!AG361)</f>
        <v>0</v>
      </c>
      <c r="CB361" s="31">
        <f>BZ361*(1+0.25*CA361)*Параметри!$K$48</f>
        <v>0</v>
      </c>
      <c r="CC361" s="31">
        <f t="shared" ca="1" si="68"/>
        <v>54203.7</v>
      </c>
      <c r="CD361" s="31">
        <f t="shared" si="69"/>
        <v>0</v>
      </c>
      <c r="CE361" s="31">
        <f t="shared" si="70"/>
        <v>0</v>
      </c>
      <c r="CF361" s="31">
        <f t="shared" si="71"/>
        <v>0</v>
      </c>
    </row>
    <row r="362" spans="1:84" x14ac:dyDescent="0.25">
      <c r="A362" s="9">
        <v>361</v>
      </c>
      <c r="B362" s="9" t="s">
        <v>4355</v>
      </c>
      <c r="C362" s="9" t="s">
        <v>4355</v>
      </c>
      <c r="D362" s="9" t="s">
        <v>2971</v>
      </c>
      <c r="E362" s="9" t="s">
        <v>33</v>
      </c>
      <c r="F362" s="9" t="s">
        <v>3397</v>
      </c>
      <c r="G362" s="9" t="s">
        <v>751</v>
      </c>
      <c r="H362" s="31">
        <f>SUM('Дані з ДІСО'!J362:L362)</f>
        <v>1024</v>
      </c>
      <c r="I362" s="31">
        <f>SUM('Дані з ДІСО'!P362:R362)</f>
        <v>0</v>
      </c>
      <c r="J362" s="31">
        <f>SUM('Дані з ДІСО'!V362:X362)</f>
        <v>0</v>
      </c>
      <c r="K362">
        <f ca="1">ROUNDUP('Дані з ДІСО'!J362/'Коефіцієнти АТО'!$R362,0)</f>
        <v>22</v>
      </c>
      <c r="L362">
        <f ca="1">ROUNDUP('Дані з ДІСО'!K362/'Коефіцієнти АТО'!$R362,0)</f>
        <v>29</v>
      </c>
      <c r="M362">
        <f ca="1">ROUNDUP('Дані з ДІСО'!L362/'Коефіцієнти АТО'!$R362,0)</f>
        <v>8</v>
      </c>
      <c r="N362" s="28">
        <f ca="1">(K362*Параметри!$K$32+L362*Параметри!$L$32+M362*Параметри!$M$32)/18</f>
        <v>102.22222222222223</v>
      </c>
      <c r="O362" s="41">
        <f>'Дані з ДІСО'!Y362/H362</f>
        <v>0.123046875</v>
      </c>
      <c r="P362" s="31">
        <f ca="1">(1+0.25*O362)*N362*Параметри!$K$48</f>
        <v>21505.958149507835</v>
      </c>
      <c r="Q362" s="31">
        <f ca="1">P362*'Коефіцієнти АТО'!T362</f>
        <v>365.60128854163321</v>
      </c>
      <c r="R362" s="31">
        <f>H362*(1+0.25*O362)*Параметри!$K$61*Параметри!$K$20/1000</f>
        <v>0</v>
      </c>
      <c r="S362" s="31">
        <f>H362*(1+0.25*O362)*'Коефіцієнти АТО'!S362*Параметри!$K$20/1000</f>
        <v>4352.1939021928902</v>
      </c>
      <c r="T362" s="31">
        <f t="shared" ca="1" si="61"/>
        <v>26223.753340242358</v>
      </c>
      <c r="U362" s="31">
        <f t="shared" ca="1" si="60"/>
        <v>26569.98350434181</v>
      </c>
      <c r="V362">
        <f>ROUNDUP('Дані з ДІСО'!P362/Параметри!$K$24,0)</f>
        <v>0</v>
      </c>
      <c r="W362">
        <f>ROUNDUP('Дані з ДІСО'!Q362/Параметри!$K$24,0)</f>
        <v>0</v>
      </c>
      <c r="X362">
        <f>ROUNDUP('Дані з ДІСО'!R362/Параметри!$K$24,0)</f>
        <v>0</v>
      </c>
      <c r="Y362" s="28">
        <f>(V362*Параметри!$K$33+W362*Параметри!$L$33+X362*Параметри!$M$33)/18</f>
        <v>0</v>
      </c>
      <c r="Z362" s="41">
        <f>IF(I362=0,0,'Дані з ДІСО'!AA362/I362)</f>
        <v>0</v>
      </c>
      <c r="AA362" s="31">
        <f>(1+0.25*Z362)*Y362*Параметри!$K$48</f>
        <v>0</v>
      </c>
      <c r="AB362" s="31">
        <f ca="1">AA362*'Коефіцієнти АТО'!U362</f>
        <v>0</v>
      </c>
      <c r="AC362" s="31">
        <f>I362*(1+0.25*Z362)*Параметри!$K$61*Параметри!$K$20/1000</f>
        <v>0</v>
      </c>
      <c r="AD362" s="31">
        <f>(1+0.25*Z362)*I362*'Коефіцієнти АТО'!S362*Параметри!$K$20/1000</f>
        <v>0</v>
      </c>
      <c r="AE362" s="31">
        <f t="shared" ca="1" si="62"/>
        <v>0</v>
      </c>
      <c r="AF362" s="45">
        <v>25.947249515958799</v>
      </c>
      <c r="AG362" s="45">
        <f ca="1">T362/SUM('Дані з ДІСО'!J362:L362)</f>
        <v>25.609134121330428</v>
      </c>
      <c r="AH362">
        <f ca="1">'Коефіцієнти АТО'!R362</f>
        <v>17.5</v>
      </c>
      <c r="AI362">
        <v>16.5</v>
      </c>
      <c r="AJ362" s="44">
        <f t="shared" ca="1" si="63"/>
        <v>0.9869691238595284</v>
      </c>
      <c r="AK362" t="str">
        <f ca="1">IF(OR(B362="Область",B362="Київ"),"Ні",IF(AJ362&gt;Параметри!$K$72,"Так, верхній",IF(AJ362&lt;Параметри!$K$73,"Так, нижній","Ні")))</f>
        <v>Так, нижній</v>
      </c>
      <c r="AL362" s="45">
        <f ca="1">IF(AK362="Ні",AG362,IF(AK362="Так, верхній",AF362*Параметри!$K$72,AF362*Параметри!$K$73))</f>
        <v>25.947249515958799</v>
      </c>
      <c r="AM362">
        <f>'Дані з ДІСО'!AL362+'Дані з ДІСО'!AN362</f>
        <v>5</v>
      </c>
      <c r="AN362">
        <f>IF(AM362=0,0,'Дані з ДІСО'!AN362/AM362)</f>
        <v>0.4</v>
      </c>
      <c r="AO362" s="31">
        <f>AM362*(1+0.25*AN362)*Параметри!$K$50</f>
        <v>1053.0000168380002</v>
      </c>
      <c r="AP362" s="31">
        <f>ROUNDUP(('Дані з ДІСО'!AU362+'Дані з ДІСО'!AW362)/Параметри!$K$28,0)</f>
        <v>0</v>
      </c>
      <c r="AQ362" s="54">
        <f>AP362*Параметри!$M$35/18</f>
        <v>0</v>
      </c>
      <c r="AR362" s="31">
        <f>IF(AP362=0,0,'Дані з ДІСО'!AW362/SUM('Дані з ДІСО'!AU362,'Дані з ДІСО'!AW362))</f>
        <v>0</v>
      </c>
      <c r="AS362" s="31">
        <f>(1+0.25*AR362)*AQ362*Параметри!$K$48</f>
        <v>0</v>
      </c>
      <c r="AT362">
        <f>ROUNDUP(('Дані з ДІСО'!AE362+'Дані не з ДІСО'!E362+'Дані не з ДІСО'!G362)/Параметри!$K$64,0)</f>
        <v>0</v>
      </c>
      <c r="AU362">
        <f t="shared" si="64"/>
        <v>0</v>
      </c>
      <c r="AV362">
        <f>IF(AT362=0,0,('Дані з ДІСО'!AH362+'Дані не з ДІСО'!G362)/('Дані з ДІСО'!AE362+'Дані не з ДІСО'!E362+'Дані не з ДІСО'!G362))</f>
        <v>0</v>
      </c>
      <c r="AW362" s="31">
        <f>AU362*(1+0.25*AV362)*Параметри!$K$48</f>
        <v>0</v>
      </c>
      <c r="AX362">
        <f>ROUNDUP('Дані з ДІСО'!AF362/Параметри!$K$65,0)</f>
        <v>0</v>
      </c>
      <c r="AY362">
        <f t="shared" si="65"/>
        <v>0</v>
      </c>
      <c r="AZ362">
        <f>IF(AX362=0,0,'Дані з ДІСО'!AI362/'Дані з ДІСО'!AF362)</f>
        <v>0</v>
      </c>
      <c r="BA362" s="31">
        <f>AY362*(1+0.25*AZ362)*Параметри!$K$48</f>
        <v>0</v>
      </c>
      <c r="BB362">
        <f>ROUNDUP('Дані з ДІСО'!AR362/Параметри!$K$29,0)</f>
        <v>0</v>
      </c>
      <c r="BC362">
        <f>ROUNDUP('Дані з ДІСО'!AS362/Параметри!$K$29,0)</f>
        <v>0</v>
      </c>
      <c r="BD362">
        <f>ROUNDUP('Дані з ДІСО'!AT362/Параметри!$K$29,0)</f>
        <v>0</v>
      </c>
      <c r="BE362" s="54">
        <f>(BB362*Параметри!$K$32+BC362*Параметри!$L$32+BD362*Параметри!$M$32)/18</f>
        <v>0</v>
      </c>
      <c r="BF362" s="31">
        <f>(BE362*Параметри!$K$48+SUM('Дані з ДІСО'!AR362:AT362)*IF(Параметри!$R$37="RNK",Параметри!$K$45,Параметри!$R$47)*Параметри!$K$20/1000)*Параметри!$K$69</f>
        <v>0</v>
      </c>
      <c r="BG362">
        <f>ROUNDUP(('Дані не з ДІСО'!I362+'Дані не з ДІСО'!K362)/Параметри!$K$26,0)</f>
        <v>0</v>
      </c>
      <c r="BH362" s="31">
        <f>BG362*Параметри!$M$36/18</f>
        <v>0</v>
      </c>
      <c r="BI362">
        <f>IF(BG362=0,0,'Дані не з ДІСО'!K362/('Дані не з ДІСО'!I362+'Дані не з ДІСО'!K362))</f>
        <v>0</v>
      </c>
      <c r="BJ362" s="31">
        <f>(1+0.25*BI362)*BH362*Параметри!$K$48</f>
        <v>0</v>
      </c>
      <c r="BK362">
        <f>ROUNDUP('Дані не з ДІСО'!M362/Параметри!$K$27,0)</f>
        <v>0</v>
      </c>
      <c r="BL362">
        <f>BK362*Параметри!$M$37/18</f>
        <v>0</v>
      </c>
      <c r="BM362" s="31">
        <f>BL362*Параметри!$K$48</f>
        <v>0</v>
      </c>
      <c r="BN362" s="31">
        <f>'Дані не з ДІСО'!N362*(7*Параметри!$K$50+Параметри!$K$49)</f>
        <v>0</v>
      </c>
      <c r="BO362">
        <f>ROUNDUP('Дані з ДІСО'!V362/Параметри!$K$25,0)</f>
        <v>0</v>
      </c>
      <c r="BP362">
        <f>ROUNDUP('Дані з ДІСО'!W362/Параметри!$K$25,0)</f>
        <v>0</v>
      </c>
      <c r="BQ362">
        <f>ROUNDUP('Дані з ДІСО'!X362/Параметри!$K$25,0)</f>
        <v>0</v>
      </c>
      <c r="BR362">
        <f>(BO362*Параметри!$K$34+BP362*Параметри!$L$34+BQ362*Параметри!$M$34)/18</f>
        <v>0</v>
      </c>
      <c r="BS362">
        <f>IF(J362=0,0,'Дані з ДІСО'!AC362/J362)</f>
        <v>0</v>
      </c>
      <c r="BT362" s="31">
        <f>(1+0.25*BS362)*BR362*Параметри!$K$48</f>
        <v>0</v>
      </c>
      <c r="BU362" s="31">
        <f ca="1">BT362*'Коефіцієнти АТО'!U362</f>
        <v>0</v>
      </c>
      <c r="BV362" s="31">
        <f>J362*(1+0.25*BS362)*Параметри!$K$61*Параметри!$K$20/1000</f>
        <v>0</v>
      </c>
      <c r="BW362" s="31">
        <f>(1+0.25*BS362)*J362*'Коефіцієнти АТО'!S362*Параметри!$K$20/1000</f>
        <v>0</v>
      </c>
      <c r="BX362" s="31">
        <f t="shared" ca="1" si="66"/>
        <v>0</v>
      </c>
      <c r="BY362">
        <f>ROUNDUP('Дані з ДІСО'!AG362/Параметри!$K$66,0)</f>
        <v>0</v>
      </c>
      <c r="BZ362">
        <f t="shared" si="67"/>
        <v>0</v>
      </c>
      <c r="CA362">
        <f>IF('Дані з ДІСО'!AG362=0,0,'Дані з ДІСО'!AJ362/'Дані з ДІСО'!AG362)</f>
        <v>0</v>
      </c>
      <c r="CB362" s="31">
        <f>BZ362*(1+0.25*CA362)*Параметри!$K$48</f>
        <v>0</v>
      </c>
      <c r="CC362" s="31">
        <f t="shared" ca="1" si="68"/>
        <v>27623</v>
      </c>
      <c r="CD362" s="31">
        <f t="shared" si="69"/>
        <v>0</v>
      </c>
      <c r="CE362" s="31">
        <f t="shared" si="70"/>
        <v>0</v>
      </c>
      <c r="CF362" s="31">
        <f t="shared" si="71"/>
        <v>0</v>
      </c>
    </row>
    <row r="363" spans="1:84" x14ac:dyDescent="0.25">
      <c r="A363" s="9">
        <v>362</v>
      </c>
      <c r="B363" s="9" t="s">
        <v>4355</v>
      </c>
      <c r="C363" s="9" t="s">
        <v>4355</v>
      </c>
      <c r="D363" s="9" t="s">
        <v>2971</v>
      </c>
      <c r="E363" s="9" t="s">
        <v>33</v>
      </c>
      <c r="F363" s="9" t="s">
        <v>3398</v>
      </c>
      <c r="G363" s="9" t="s">
        <v>753</v>
      </c>
      <c r="H363" s="31">
        <f>SUM('Дані з ДІСО'!J363:L363)</f>
        <v>2530</v>
      </c>
      <c r="I363" s="31">
        <f>SUM('Дані з ДІСО'!P363:R363)</f>
        <v>0</v>
      </c>
      <c r="J363" s="31">
        <f>SUM('Дані з ДІСО'!V363:X363)</f>
        <v>0</v>
      </c>
      <c r="K363">
        <f ca="1">ROUNDUP('Дані з ДІСО'!J363/'Коефіцієнти АТО'!$R363,0)</f>
        <v>50</v>
      </c>
      <c r="L363">
        <f ca="1">ROUNDUP('Дані з ДІСО'!K363/'Коефіцієнти АТО'!$R363,0)</f>
        <v>58</v>
      </c>
      <c r="M363">
        <f ca="1">ROUNDUP('Дані з ДІСО'!L363/'Коефіцієнти АТО'!$R363,0)</f>
        <v>14</v>
      </c>
      <c r="N363" s="28">
        <f ca="1">(K363*Параметри!$K$32+L363*Параметри!$L$32+M363*Параметри!$M$32)/18</f>
        <v>208.55555555555554</v>
      </c>
      <c r="O363" s="41">
        <f>'Дані з ДІСО'!Y363/H363</f>
        <v>0</v>
      </c>
      <c r="P363" s="31">
        <f ca="1">(1+0.25*O363)*N363*Параметри!$K$48</f>
        <v>42567.38394058578</v>
      </c>
      <c r="Q363" s="31">
        <f ca="1">P363*'Коефіцієнти АТО'!T363</f>
        <v>3192.5537955439336</v>
      </c>
      <c r="R363" s="31">
        <f>H363*(1+0.25*O363)*Параметри!$K$61*Параметри!$K$20/1000</f>
        <v>0</v>
      </c>
      <c r="S363" s="31">
        <f>H363*(1+0.25*O363)*'Коефіцієнти АТО'!S363*Параметри!$K$20/1000</f>
        <v>10432.070651395556</v>
      </c>
      <c r="T363" s="31">
        <f t="shared" ca="1" si="61"/>
        <v>56192.008387525275</v>
      </c>
      <c r="U363" s="31">
        <f t="shared" ca="1" si="60"/>
        <v>58514.999233388364</v>
      </c>
      <c r="V363">
        <f>ROUNDUP('Дані з ДІСО'!P363/Параметри!$K$24,0)</f>
        <v>0</v>
      </c>
      <c r="W363">
        <f>ROUNDUP('Дані з ДІСО'!Q363/Параметри!$K$24,0)</f>
        <v>0</v>
      </c>
      <c r="X363">
        <f>ROUNDUP('Дані з ДІСО'!R363/Параметри!$K$24,0)</f>
        <v>0</v>
      </c>
      <c r="Y363" s="28">
        <f>(V363*Параметри!$K$33+W363*Параметри!$L$33+X363*Параметри!$M$33)/18</f>
        <v>0</v>
      </c>
      <c r="Z363" s="41">
        <f>IF(I363=0,0,'Дані з ДІСО'!AA363/I363)</f>
        <v>0</v>
      </c>
      <c r="AA363" s="31">
        <f>(1+0.25*Z363)*Y363*Параметри!$K$48</f>
        <v>0</v>
      </c>
      <c r="AB363" s="31">
        <f ca="1">AA363*'Коефіцієнти АТО'!U363</f>
        <v>0</v>
      </c>
      <c r="AC363" s="31">
        <f>I363*(1+0.25*Z363)*Параметри!$K$61*Параметри!$K$20/1000</f>
        <v>0</v>
      </c>
      <c r="AD363" s="31">
        <f>(1+0.25*Z363)*I363*'Коефіцієнти АТО'!S363*Параметри!$K$20/1000</f>
        <v>0</v>
      </c>
      <c r="AE363" s="31">
        <f t="shared" ca="1" si="62"/>
        <v>0</v>
      </c>
      <c r="AF363" s="45">
        <v>23.128458195015163</v>
      </c>
      <c r="AG363" s="45">
        <f ca="1">T363/SUM('Дані з ДІСО'!J363:L363)</f>
        <v>22.210279995069278</v>
      </c>
      <c r="AH363">
        <f ca="1">'Коефіцієнти АТО'!R363</f>
        <v>21</v>
      </c>
      <c r="AI363">
        <v>18</v>
      </c>
      <c r="AJ363" s="44">
        <f t="shared" ca="1" si="63"/>
        <v>0.96030093349915657</v>
      </c>
      <c r="AK363" t="str">
        <f ca="1">IF(OR(B363="Область",B363="Київ"),"Ні",IF(AJ363&gt;Параметри!$K$72,"Так, верхній",IF(AJ363&lt;Параметри!$K$73,"Так, нижній","Ні")))</f>
        <v>Так, нижній</v>
      </c>
      <c r="AL363" s="45">
        <f ca="1">IF(AK363="Ні",AG363,IF(AK363="Так, верхній",AF363*Параметри!$K$72,AF363*Параметри!$K$73))</f>
        <v>23.128458195015163</v>
      </c>
      <c r="AM363">
        <f>'Дані з ДІСО'!AL363+'Дані з ДІСО'!AN363</f>
        <v>20</v>
      </c>
      <c r="AN363">
        <f>IF(AM363=0,0,'Дані з ДІСО'!AN363/AM363)</f>
        <v>0</v>
      </c>
      <c r="AO363" s="31">
        <f>AM363*(1+0.25*AN363)*Параметри!$K$50</f>
        <v>3829.0909703200005</v>
      </c>
      <c r="AP363" s="31">
        <f>ROUNDUP(('Дані з ДІСО'!AU363+'Дані з ДІСО'!AW363)/Параметри!$K$28,0)</f>
        <v>0</v>
      </c>
      <c r="AQ363" s="54">
        <f>AP363*Параметри!$M$35/18</f>
        <v>0</v>
      </c>
      <c r="AR363" s="31">
        <f>IF(AP363=0,0,'Дані з ДІСО'!AW363/SUM('Дані з ДІСО'!AU363,'Дані з ДІСО'!AW363))</f>
        <v>0</v>
      </c>
      <c r="AS363" s="31">
        <f>(1+0.25*AR363)*AQ363*Параметри!$K$48</f>
        <v>0</v>
      </c>
      <c r="AT363">
        <f>ROUNDUP(('Дані з ДІСО'!AE363+'Дані не з ДІСО'!E363+'Дані не з ДІСО'!G363)/Параметри!$K$64,0)</f>
        <v>0</v>
      </c>
      <c r="AU363">
        <f t="shared" si="64"/>
        <v>0</v>
      </c>
      <c r="AV363">
        <f>IF(AT363=0,0,('Дані з ДІСО'!AH363+'Дані не з ДІСО'!G363)/('Дані з ДІСО'!AE363+'Дані не з ДІСО'!E363+'Дані не з ДІСО'!G363))</f>
        <v>0</v>
      </c>
      <c r="AW363" s="31">
        <f>AU363*(1+0.25*AV363)*Параметри!$K$48</f>
        <v>0</v>
      </c>
      <c r="AX363">
        <f>ROUNDUP('Дані з ДІСО'!AF363/Параметри!$K$65,0)</f>
        <v>0</v>
      </c>
      <c r="AY363">
        <f t="shared" si="65"/>
        <v>0</v>
      </c>
      <c r="AZ363">
        <f>IF(AX363=0,0,'Дані з ДІСО'!AI363/'Дані з ДІСО'!AF363)</f>
        <v>0</v>
      </c>
      <c r="BA363" s="31">
        <f>AY363*(1+0.25*AZ363)*Параметри!$K$48</f>
        <v>0</v>
      </c>
      <c r="BB363">
        <f>ROUNDUP('Дані з ДІСО'!AR363/Параметри!$K$29,0)</f>
        <v>0</v>
      </c>
      <c r="BC363">
        <f>ROUNDUP('Дані з ДІСО'!AS363/Параметри!$K$29,0)</f>
        <v>0</v>
      </c>
      <c r="BD363">
        <f>ROUNDUP('Дані з ДІСО'!AT363/Параметри!$K$29,0)</f>
        <v>0</v>
      </c>
      <c r="BE363" s="54">
        <f>(BB363*Параметри!$K$32+BC363*Параметри!$L$32+BD363*Параметри!$M$32)/18</f>
        <v>0</v>
      </c>
      <c r="BF363" s="31">
        <f>(BE363*Параметри!$K$48+SUM('Дані з ДІСО'!AR363:AT363)*IF(Параметри!$R$37="RNK",Параметри!$K$45,Параметри!$R$47)*Параметри!$K$20/1000)*Параметри!$K$69</f>
        <v>0</v>
      </c>
      <c r="BG363">
        <f>ROUNDUP(('Дані не з ДІСО'!I363+'Дані не з ДІСО'!K363)/Параметри!$K$26,0)</f>
        <v>0</v>
      </c>
      <c r="BH363" s="31">
        <f>BG363*Параметри!$M$36/18</f>
        <v>0</v>
      </c>
      <c r="BI363">
        <f>IF(BG363=0,0,'Дані не з ДІСО'!K363/('Дані не з ДІСО'!I363+'Дані не з ДІСО'!K363))</f>
        <v>0</v>
      </c>
      <c r="BJ363" s="31">
        <f>(1+0.25*BI363)*BH363*Параметри!$K$48</f>
        <v>0</v>
      </c>
      <c r="BK363">
        <f>ROUNDUP('Дані не з ДІСО'!M363/Параметри!$K$27,0)</f>
        <v>0</v>
      </c>
      <c r="BL363">
        <f>BK363*Параметри!$M$37/18</f>
        <v>0</v>
      </c>
      <c r="BM363" s="31">
        <f>BL363*Параметри!$K$48</f>
        <v>0</v>
      </c>
      <c r="BN363" s="31">
        <f>'Дані не з ДІСО'!N363*(7*Параметри!$K$50+Параметри!$K$49)</f>
        <v>0</v>
      </c>
      <c r="BO363">
        <f>ROUNDUP('Дані з ДІСО'!V363/Параметри!$K$25,0)</f>
        <v>0</v>
      </c>
      <c r="BP363">
        <f>ROUNDUP('Дані з ДІСО'!W363/Параметри!$K$25,0)</f>
        <v>0</v>
      </c>
      <c r="BQ363">
        <f>ROUNDUP('Дані з ДІСО'!X363/Параметри!$K$25,0)</f>
        <v>0</v>
      </c>
      <c r="BR363">
        <f>(BO363*Параметри!$K$34+BP363*Параметри!$L$34+BQ363*Параметри!$M$34)/18</f>
        <v>0</v>
      </c>
      <c r="BS363">
        <f>IF(J363=0,0,'Дані з ДІСО'!AC363/J363)</f>
        <v>0</v>
      </c>
      <c r="BT363" s="31">
        <f>(1+0.25*BS363)*BR363*Параметри!$K$48</f>
        <v>0</v>
      </c>
      <c r="BU363" s="31">
        <f ca="1">BT363*'Коефіцієнти АТО'!U363</f>
        <v>0</v>
      </c>
      <c r="BV363" s="31">
        <f>J363*(1+0.25*BS363)*Параметри!$K$61*Параметри!$K$20/1000</f>
        <v>0</v>
      </c>
      <c r="BW363" s="31">
        <f>(1+0.25*BS363)*J363*'Коефіцієнти АТО'!S363*Параметри!$K$20/1000</f>
        <v>0</v>
      </c>
      <c r="BX363" s="31">
        <f t="shared" ca="1" si="66"/>
        <v>0</v>
      </c>
      <c r="BY363">
        <f>ROUNDUP('Дані з ДІСО'!AG363/Параметри!$K$66,0)</f>
        <v>0</v>
      </c>
      <c r="BZ363">
        <f t="shared" si="67"/>
        <v>0</v>
      </c>
      <c r="CA363">
        <f>IF('Дані з ДІСО'!AG363=0,0,'Дані з ДІСО'!AJ363/'Дані з ДІСО'!AG363)</f>
        <v>0</v>
      </c>
      <c r="CB363" s="31">
        <f>BZ363*(1+0.25*CA363)*Параметри!$K$48</f>
        <v>0</v>
      </c>
      <c r="CC363" s="31">
        <f t="shared" ca="1" si="68"/>
        <v>62344.1</v>
      </c>
      <c r="CD363" s="31">
        <f t="shared" si="69"/>
        <v>0</v>
      </c>
      <c r="CE363" s="31">
        <f t="shared" si="70"/>
        <v>0</v>
      </c>
      <c r="CF363" s="31">
        <f t="shared" si="71"/>
        <v>0</v>
      </c>
    </row>
    <row r="364" spans="1:84" x14ac:dyDescent="0.25">
      <c r="A364" s="9">
        <v>363</v>
      </c>
      <c r="B364" s="9" t="s">
        <v>4354</v>
      </c>
      <c r="C364" s="9" t="s">
        <v>4354</v>
      </c>
      <c r="D364" s="9" t="s">
        <v>2971</v>
      </c>
      <c r="E364" s="9" t="s">
        <v>28</v>
      </c>
      <c r="F364" s="9" t="s">
        <v>3399</v>
      </c>
      <c r="G364" s="9" t="s">
        <v>755</v>
      </c>
      <c r="H364" s="31">
        <f>SUM('Дані з ДІСО'!J364:L364)</f>
        <v>540</v>
      </c>
      <c r="I364" s="31">
        <f>SUM('Дані з ДІСО'!P364:R364)</f>
        <v>0</v>
      </c>
      <c r="J364" s="31">
        <f>SUM('Дані з ДІСО'!V364:X364)</f>
        <v>0</v>
      </c>
      <c r="K364">
        <f ca="1">ROUNDUP('Дані з ДІСО'!J364/'Коефіцієнти АТО'!$R364,0)</f>
        <v>18</v>
      </c>
      <c r="L364">
        <f ca="1">ROUNDUP('Дані з ДІСО'!K364/'Коефіцієнти АТО'!$R364,0)</f>
        <v>21</v>
      </c>
      <c r="M364">
        <f ca="1">ROUNDUP('Дані з ДІСО'!L364/'Коефіцієнти АТО'!$R364,0)</f>
        <v>5</v>
      </c>
      <c r="N364" s="28">
        <f ca="1">(K364*Параметри!$K$32+L364*Параметри!$L$32+M364*Параметри!$M$32)/18</f>
        <v>75.222222222222229</v>
      </c>
      <c r="O364" s="41">
        <f>'Дані з ДІСО'!Y364/H364</f>
        <v>1</v>
      </c>
      <c r="P364" s="31">
        <f ca="1">(1+0.25*O364)*N364*Параметри!$K$48</f>
        <v>19191.608236398893</v>
      </c>
      <c r="Q364" s="31">
        <f ca="1">P364*'Коефіцієнти АТО'!T364</f>
        <v>326.25734001878124</v>
      </c>
      <c r="R364" s="31">
        <f>H364*(1+0.25*O364)*Параметри!$K$61*Параметри!$K$20/1000</f>
        <v>0</v>
      </c>
      <c r="S364" s="31">
        <f>H364*(1+0.25*O364)*'Коефіцієнти АТО'!S364*Параметри!$K$20/1000</f>
        <v>3479.0749455000005</v>
      </c>
      <c r="T364" s="31">
        <f t="shared" ca="1" si="61"/>
        <v>22996.940521917677</v>
      </c>
      <c r="U364" s="31">
        <f t="shared" ca="1" si="60"/>
        <v>23076.642082992061</v>
      </c>
      <c r="V364">
        <f>ROUNDUP('Дані з ДІСО'!P364/Параметри!$K$24,0)</f>
        <v>0</v>
      </c>
      <c r="W364">
        <f>ROUNDUP('Дані з ДІСО'!Q364/Параметри!$K$24,0)</f>
        <v>0</v>
      </c>
      <c r="X364">
        <f>ROUNDUP('Дані з ДІСО'!R364/Параметри!$K$24,0)</f>
        <v>0</v>
      </c>
      <c r="Y364" s="28">
        <f>(V364*Параметри!$K$33+W364*Параметри!$L$33+X364*Параметри!$M$33)/18</f>
        <v>0</v>
      </c>
      <c r="Z364" s="41">
        <f>IF(I364=0,0,'Дані з ДІСО'!AA364/I364)</f>
        <v>0</v>
      </c>
      <c r="AA364" s="31">
        <f>(1+0.25*Z364)*Y364*Параметри!$K$48</f>
        <v>0</v>
      </c>
      <c r="AB364" s="31">
        <f ca="1">AA364*'Коефіцієнти АТО'!U364</f>
        <v>0</v>
      </c>
      <c r="AC364" s="31">
        <f>I364*(1+0.25*Z364)*Параметри!$K$61*Параметри!$K$20/1000</f>
        <v>0</v>
      </c>
      <c r="AD364" s="31">
        <f>(1+0.25*Z364)*I364*'Коефіцієнти АТО'!S364*Параметри!$K$20/1000</f>
        <v>0</v>
      </c>
      <c r="AE364" s="31">
        <f t="shared" ca="1" si="62"/>
        <v>0</v>
      </c>
      <c r="AF364" s="45">
        <v>42.734522375911226</v>
      </c>
      <c r="AG364" s="45">
        <f ca="1">T364/SUM('Дані з ДІСО'!J364:L364)</f>
        <v>42.58692689244014</v>
      </c>
      <c r="AH364">
        <f ca="1">'Коефіцієнти АТО'!R364</f>
        <v>12.5</v>
      </c>
      <c r="AI364">
        <v>11.5</v>
      </c>
      <c r="AJ364" s="44">
        <f t="shared" ca="1" si="63"/>
        <v>0.99654622363220136</v>
      </c>
      <c r="AK364" t="str">
        <f ca="1">IF(OR(B364="Область",B364="Київ"),"Ні",IF(AJ364&gt;Параметри!$K$72,"Так, верхній",IF(AJ364&lt;Параметри!$K$73,"Так, нижній","Ні")))</f>
        <v>Так, нижній</v>
      </c>
      <c r="AL364" s="45">
        <f ca="1">IF(AK364="Ні",AG364,IF(AK364="Так, верхній",AF364*Параметри!$K$72,AF364*Параметри!$K$73))</f>
        <v>42.734522375911226</v>
      </c>
      <c r="AM364">
        <f>'Дані з ДІСО'!AL364+'Дані з ДІСО'!AN364</f>
        <v>2</v>
      </c>
      <c r="AN364">
        <f>IF(AM364=0,0,'Дані з ДІСО'!AN364/AM364)</f>
        <v>1</v>
      </c>
      <c r="AO364" s="31">
        <f>AM364*(1+0.25*AN364)*Параметри!$K$50</f>
        <v>478.63637129000006</v>
      </c>
      <c r="AP364" s="31">
        <f>ROUNDUP(('Дані з ДІСО'!AU364+'Дані з ДІСО'!AW364)/Параметри!$K$28,0)</f>
        <v>0</v>
      </c>
      <c r="AQ364" s="54">
        <f>AP364*Параметри!$M$35/18</f>
        <v>0</v>
      </c>
      <c r="AR364" s="31">
        <f>IF(AP364=0,0,'Дані з ДІСО'!AW364/SUM('Дані з ДІСО'!AU364,'Дані з ДІСО'!AW364))</f>
        <v>0</v>
      </c>
      <c r="AS364" s="31">
        <f>(1+0.25*AR364)*AQ364*Параметри!$K$48</f>
        <v>0</v>
      </c>
      <c r="AT364">
        <f>ROUNDUP(('Дані з ДІСО'!AE364+'Дані не з ДІСО'!E364+'Дані не з ДІСО'!G364)/Параметри!$K$64,0)</f>
        <v>0</v>
      </c>
      <c r="AU364">
        <f t="shared" si="64"/>
        <v>0</v>
      </c>
      <c r="AV364">
        <f>IF(AT364=0,0,('Дані з ДІСО'!AH364+'Дані не з ДІСО'!G364)/('Дані з ДІСО'!AE364+'Дані не з ДІСО'!E364+'Дані не з ДІСО'!G364))</f>
        <v>0</v>
      </c>
      <c r="AW364" s="31">
        <f>AU364*(1+0.25*AV364)*Параметри!$K$48</f>
        <v>0</v>
      </c>
      <c r="AX364">
        <f>ROUNDUP('Дані з ДІСО'!AF364/Параметри!$K$65,0)</f>
        <v>0</v>
      </c>
      <c r="AY364">
        <f t="shared" si="65"/>
        <v>0</v>
      </c>
      <c r="AZ364">
        <f>IF(AX364=0,0,'Дані з ДІСО'!AI364/'Дані з ДІСО'!AF364)</f>
        <v>0</v>
      </c>
      <c r="BA364" s="31">
        <f>AY364*(1+0.25*AZ364)*Параметри!$K$48</f>
        <v>0</v>
      </c>
      <c r="BB364">
        <f>ROUNDUP('Дані з ДІСО'!AR364/Параметри!$K$29,0)</f>
        <v>0</v>
      </c>
      <c r="BC364">
        <f>ROUNDUP('Дані з ДІСО'!AS364/Параметри!$K$29,0)</f>
        <v>0</v>
      </c>
      <c r="BD364">
        <f>ROUNDUP('Дані з ДІСО'!AT364/Параметри!$K$29,0)</f>
        <v>0</v>
      </c>
      <c r="BE364" s="54">
        <f>(BB364*Параметри!$K$32+BC364*Параметри!$L$32+BD364*Параметри!$M$32)/18</f>
        <v>0</v>
      </c>
      <c r="BF364" s="31">
        <f>(BE364*Параметри!$K$48+SUM('Дані з ДІСО'!AR364:AT364)*IF(Параметри!$R$37="RNK",Параметри!$K$45,Параметри!$R$47)*Параметри!$K$20/1000)*Параметри!$K$69</f>
        <v>0</v>
      </c>
      <c r="BG364">
        <f>ROUNDUP(('Дані не з ДІСО'!I364+'Дані не з ДІСО'!K364)/Параметри!$K$26,0)</f>
        <v>0</v>
      </c>
      <c r="BH364" s="31">
        <f>BG364*Параметри!$M$36/18</f>
        <v>0</v>
      </c>
      <c r="BI364">
        <f>IF(BG364=0,0,'Дані не з ДІСО'!K364/('Дані не з ДІСО'!I364+'Дані не з ДІСО'!K364))</f>
        <v>0</v>
      </c>
      <c r="BJ364" s="31">
        <f>(1+0.25*BI364)*BH364*Параметри!$K$48</f>
        <v>0</v>
      </c>
      <c r="BK364">
        <f>ROUNDUP('Дані не з ДІСО'!M364/Параметри!$K$27,0)</f>
        <v>0</v>
      </c>
      <c r="BL364">
        <f>BK364*Параметри!$M$37/18</f>
        <v>0</v>
      </c>
      <c r="BM364" s="31">
        <f>BL364*Параметри!$K$48</f>
        <v>0</v>
      </c>
      <c r="BN364" s="31">
        <f>'Дані не з ДІСО'!N364*(7*Параметри!$K$50+Параметри!$K$49)</f>
        <v>0</v>
      </c>
      <c r="BO364">
        <f>ROUNDUP('Дані з ДІСО'!V364/Параметри!$K$25,0)</f>
        <v>0</v>
      </c>
      <c r="BP364">
        <f>ROUNDUP('Дані з ДІСО'!W364/Параметри!$K$25,0)</f>
        <v>0</v>
      </c>
      <c r="BQ364">
        <f>ROUNDUP('Дані з ДІСО'!X364/Параметри!$K$25,0)</f>
        <v>0</v>
      </c>
      <c r="BR364">
        <f>(BO364*Параметри!$K$34+BP364*Параметри!$L$34+BQ364*Параметри!$M$34)/18</f>
        <v>0</v>
      </c>
      <c r="BS364">
        <f>IF(J364=0,0,'Дані з ДІСО'!AC364/J364)</f>
        <v>0</v>
      </c>
      <c r="BT364" s="31">
        <f>(1+0.25*BS364)*BR364*Параметри!$K$48</f>
        <v>0</v>
      </c>
      <c r="BU364" s="31">
        <f ca="1">BT364*'Коефіцієнти АТО'!U364</f>
        <v>0</v>
      </c>
      <c r="BV364" s="31">
        <f>J364*(1+0.25*BS364)*Параметри!$K$61*Параметри!$K$20/1000</f>
        <v>0</v>
      </c>
      <c r="BW364" s="31">
        <f>(1+0.25*BS364)*J364*'Коефіцієнти АТО'!S364*Параметри!$K$20/1000</f>
        <v>0</v>
      </c>
      <c r="BX364" s="31">
        <f t="shared" ca="1" si="66"/>
        <v>0</v>
      </c>
      <c r="BY364">
        <f>ROUNDUP('Дані з ДІСО'!AG364/Параметри!$K$66,0)</f>
        <v>0</v>
      </c>
      <c r="BZ364">
        <f t="shared" si="67"/>
        <v>0</v>
      </c>
      <c r="CA364">
        <f>IF('Дані з ДІСО'!AG364=0,0,'Дані з ДІСО'!AJ364/'Дані з ДІСО'!AG364)</f>
        <v>0</v>
      </c>
      <c r="CB364" s="31">
        <f>BZ364*(1+0.25*CA364)*Параметри!$K$48</f>
        <v>0</v>
      </c>
      <c r="CC364" s="31">
        <f t="shared" ca="1" si="68"/>
        <v>23555.3</v>
      </c>
      <c r="CD364" s="31">
        <f t="shared" si="69"/>
        <v>0</v>
      </c>
      <c r="CE364" s="31">
        <f t="shared" si="70"/>
        <v>0</v>
      </c>
      <c r="CF364" s="31">
        <f t="shared" si="71"/>
        <v>0</v>
      </c>
    </row>
    <row r="365" spans="1:84" x14ac:dyDescent="0.25">
      <c r="A365" s="9">
        <v>364</v>
      </c>
      <c r="B365" s="9" t="s">
        <v>4355</v>
      </c>
      <c r="C365" s="9" t="s">
        <v>4355</v>
      </c>
      <c r="D365" s="9" t="s">
        <v>2971</v>
      </c>
      <c r="E365" s="9" t="s">
        <v>33</v>
      </c>
      <c r="F365" s="9" t="s">
        <v>3400</v>
      </c>
      <c r="G365" s="9" t="s">
        <v>757</v>
      </c>
      <c r="H365" s="31">
        <f>SUM('Дані з ДІСО'!J365:L365)</f>
        <v>3581</v>
      </c>
      <c r="I365" s="31">
        <f>SUM('Дані з ДІСО'!P365:R365)</f>
        <v>0</v>
      </c>
      <c r="J365" s="31">
        <f>SUM('Дані з ДІСО'!V365:X365)</f>
        <v>0</v>
      </c>
      <c r="K365">
        <f ca="1">ROUNDUP('Дані з ДІСО'!J365/'Коефіцієнти АТО'!$R365,0)</f>
        <v>94</v>
      </c>
      <c r="L365">
        <f ca="1">ROUNDUP('Дані з ДІСО'!K365/'Коефіцієнти АТО'!$R365,0)</f>
        <v>120</v>
      </c>
      <c r="M365">
        <f ca="1">ROUNDUP('Дані з ДІСО'!L365/'Коефіцієнти АТО'!$R365,0)</f>
        <v>26</v>
      </c>
      <c r="N365" s="28">
        <f ca="1">(K365*Параметри!$K$32+L365*Параметри!$L$32+M365*Параметри!$M$32)/18</f>
        <v>412.11111111111109</v>
      </c>
      <c r="O365" s="41">
        <f>'Дані з ДІСО'!Y365/H365</f>
        <v>1</v>
      </c>
      <c r="P365" s="31">
        <f ca="1">(1+0.25*O365)*N365*Параметри!$K$48</f>
        <v>105142.79903811446</v>
      </c>
      <c r="Q365" s="31">
        <f ca="1">P365*'Коефіцієнти АТО'!T365</f>
        <v>1787.427583647946</v>
      </c>
      <c r="R365" s="31">
        <f>H365*(1+0.25*O365)*Параметри!$K$61*Параметри!$K$20/1000</f>
        <v>0</v>
      </c>
      <c r="S365" s="31">
        <f>H365*(1+0.25*O365)*'Коефіцієнти АТО'!S365*Параметри!$K$20/1000</f>
        <v>20764.278966392503</v>
      </c>
      <c r="T365" s="31">
        <f t="shared" ca="1" si="61"/>
        <v>127694.50558815492</v>
      </c>
      <c r="U365" s="31">
        <f t="shared" ca="1" si="60"/>
        <v>127694.50558815492</v>
      </c>
      <c r="V365">
        <f>ROUNDUP('Дані з ДІСО'!P365/Параметри!$K$24,0)</f>
        <v>0</v>
      </c>
      <c r="W365">
        <f>ROUNDUP('Дані з ДІСО'!Q365/Параметри!$K$24,0)</f>
        <v>0</v>
      </c>
      <c r="X365">
        <f>ROUNDUP('Дані з ДІСО'!R365/Параметри!$K$24,0)</f>
        <v>0</v>
      </c>
      <c r="Y365" s="28">
        <f>(V365*Параметри!$K$33+W365*Параметри!$L$33+X365*Параметри!$M$33)/18</f>
        <v>0</v>
      </c>
      <c r="Z365" s="41">
        <f>IF(I365=0,0,'Дані з ДІСО'!AA365/I365)</f>
        <v>0</v>
      </c>
      <c r="AA365" s="31">
        <f>(1+0.25*Z365)*Y365*Параметри!$K$48</f>
        <v>0</v>
      </c>
      <c r="AB365" s="31">
        <f ca="1">AA365*'Коефіцієнти АТО'!U365</f>
        <v>0</v>
      </c>
      <c r="AC365" s="31">
        <f>I365*(1+0.25*Z365)*Параметри!$K$61*Параметри!$K$20/1000</f>
        <v>0</v>
      </c>
      <c r="AD365" s="31">
        <f>(1+0.25*Z365)*I365*'Коефіцієнти АТО'!S365*Параметри!$K$20/1000</f>
        <v>0</v>
      </c>
      <c r="AE365" s="31">
        <f t="shared" ca="1" si="62"/>
        <v>0</v>
      </c>
      <c r="AF365" s="45">
        <v>33.587235268128808</v>
      </c>
      <c r="AG365" s="45">
        <f ca="1">T365/SUM('Дані з ДІСО'!J365:L365)</f>
        <v>35.658895724142674</v>
      </c>
      <c r="AH365">
        <f ca="1">'Коефіцієнти АТО'!R365</f>
        <v>15</v>
      </c>
      <c r="AI365">
        <v>15</v>
      </c>
      <c r="AJ365" s="44">
        <f t="shared" ca="1" si="63"/>
        <v>1.0616799935891026</v>
      </c>
      <c r="AK365" t="str">
        <f ca="1">IF(OR(B365="Область",B365="Київ"),"Ні",IF(AJ365&gt;Параметри!$K$72,"Так, верхній",IF(AJ365&lt;Параметри!$K$73,"Так, нижній","Ні")))</f>
        <v>Ні</v>
      </c>
      <c r="AL365" s="45">
        <f ca="1">IF(AK365="Ні",AG365,IF(AK365="Так, верхній",AF365*Параметри!$K$72,AF365*Параметри!$K$73))</f>
        <v>35.658895724142674</v>
      </c>
      <c r="AM365">
        <f>'Дані з ДІСО'!AL365+'Дані з ДІСО'!AN365</f>
        <v>18</v>
      </c>
      <c r="AN365">
        <f>IF(AM365=0,0,'Дані з ДІСО'!AN365/AM365)</f>
        <v>1</v>
      </c>
      <c r="AO365" s="31">
        <f>AM365*(1+0.25*AN365)*Параметри!$K$50</f>
        <v>4307.7273416100006</v>
      </c>
      <c r="AP365" s="31">
        <f>ROUNDUP(('Дані з ДІСО'!AU365+'Дані з ДІСО'!AW365)/Параметри!$K$28,0)</f>
        <v>0</v>
      </c>
      <c r="AQ365" s="54">
        <f>AP365*Параметри!$M$35/18</f>
        <v>0</v>
      </c>
      <c r="AR365" s="31">
        <f>IF(AP365=0,0,'Дані з ДІСО'!AW365/SUM('Дані з ДІСО'!AU365,'Дані з ДІСО'!AW365))</f>
        <v>0</v>
      </c>
      <c r="AS365" s="31">
        <f>(1+0.25*AR365)*AQ365*Параметри!$K$48</f>
        <v>0</v>
      </c>
      <c r="AT365">
        <f>ROUNDUP(('Дані з ДІСО'!AE365+'Дані не з ДІСО'!E365+'Дані не з ДІСО'!G365)/Параметри!$K$64,0)</f>
        <v>0</v>
      </c>
      <c r="AU365">
        <f t="shared" si="64"/>
        <v>0</v>
      </c>
      <c r="AV365">
        <f>IF(AT365=0,0,('Дані з ДІСО'!AH365+'Дані не з ДІСО'!G365)/('Дані з ДІСО'!AE365+'Дані не з ДІСО'!E365+'Дані не з ДІСО'!G365))</f>
        <v>0</v>
      </c>
      <c r="AW365" s="31">
        <f>AU365*(1+0.25*AV365)*Параметри!$K$48</f>
        <v>0</v>
      </c>
      <c r="AX365">
        <f>ROUNDUP('Дані з ДІСО'!AF365/Параметри!$K$65,0)</f>
        <v>0</v>
      </c>
      <c r="AY365">
        <f t="shared" si="65"/>
        <v>0</v>
      </c>
      <c r="AZ365">
        <f>IF(AX365=0,0,'Дані з ДІСО'!AI365/'Дані з ДІСО'!AF365)</f>
        <v>0</v>
      </c>
      <c r="BA365" s="31">
        <f>AY365*(1+0.25*AZ365)*Параметри!$K$48</f>
        <v>0</v>
      </c>
      <c r="BB365">
        <f>ROUNDUP('Дані з ДІСО'!AR365/Параметри!$K$29,0)</f>
        <v>0</v>
      </c>
      <c r="BC365">
        <f>ROUNDUP('Дані з ДІСО'!AS365/Параметри!$K$29,0)</f>
        <v>0</v>
      </c>
      <c r="BD365">
        <f>ROUNDUP('Дані з ДІСО'!AT365/Параметри!$K$29,0)</f>
        <v>0</v>
      </c>
      <c r="BE365" s="54">
        <f>(BB365*Параметри!$K$32+BC365*Параметри!$L$32+BD365*Параметри!$M$32)/18</f>
        <v>0</v>
      </c>
      <c r="BF365" s="31">
        <f>(BE365*Параметри!$K$48+SUM('Дані з ДІСО'!AR365:AT365)*IF(Параметри!$R$37="RNK",Параметри!$K$45,Параметри!$R$47)*Параметри!$K$20/1000)*Параметри!$K$69</f>
        <v>0</v>
      </c>
      <c r="BG365">
        <f>ROUNDUP(('Дані не з ДІСО'!I365+'Дані не з ДІСО'!K365)/Параметри!$K$26,0)</f>
        <v>0</v>
      </c>
      <c r="BH365" s="31">
        <f>BG365*Параметри!$M$36/18</f>
        <v>0</v>
      </c>
      <c r="BI365">
        <f>IF(BG365=0,0,'Дані не з ДІСО'!K365/('Дані не з ДІСО'!I365+'Дані не з ДІСО'!K365))</f>
        <v>0</v>
      </c>
      <c r="BJ365" s="31">
        <f>(1+0.25*BI365)*BH365*Параметри!$K$48</f>
        <v>0</v>
      </c>
      <c r="BK365">
        <f>ROUNDUP('Дані не з ДІСО'!M365/Параметри!$K$27,0)</f>
        <v>0</v>
      </c>
      <c r="BL365">
        <f>BK365*Параметри!$M$37/18</f>
        <v>0</v>
      </c>
      <c r="BM365" s="31">
        <f>BL365*Параметри!$K$48</f>
        <v>0</v>
      </c>
      <c r="BN365" s="31">
        <f>'Дані не з ДІСО'!N365*(7*Параметри!$K$50+Параметри!$K$49)</f>
        <v>0</v>
      </c>
      <c r="BO365">
        <f>ROUNDUP('Дані з ДІСО'!V365/Параметри!$K$25,0)</f>
        <v>0</v>
      </c>
      <c r="BP365">
        <f>ROUNDUP('Дані з ДІСО'!W365/Параметри!$K$25,0)</f>
        <v>0</v>
      </c>
      <c r="BQ365">
        <f>ROUNDUP('Дані з ДІСО'!X365/Параметри!$K$25,0)</f>
        <v>0</v>
      </c>
      <c r="BR365">
        <f>(BO365*Параметри!$K$34+BP365*Параметри!$L$34+BQ365*Параметри!$M$34)/18</f>
        <v>0</v>
      </c>
      <c r="BS365">
        <f>IF(J365=0,0,'Дані з ДІСО'!AC365/J365)</f>
        <v>0</v>
      </c>
      <c r="BT365" s="31">
        <f>(1+0.25*BS365)*BR365*Параметри!$K$48</f>
        <v>0</v>
      </c>
      <c r="BU365" s="31">
        <f ca="1">BT365*'Коефіцієнти АТО'!U365</f>
        <v>0</v>
      </c>
      <c r="BV365" s="31">
        <f>J365*(1+0.25*BS365)*Параметри!$K$61*Параметри!$K$20/1000</f>
        <v>0</v>
      </c>
      <c r="BW365" s="31">
        <f>(1+0.25*BS365)*J365*'Коефіцієнти АТО'!S365*Параметри!$K$20/1000</f>
        <v>0</v>
      </c>
      <c r="BX365" s="31">
        <f t="shared" ca="1" si="66"/>
        <v>0</v>
      </c>
      <c r="BY365">
        <f>ROUNDUP('Дані з ДІСО'!AG365/Параметри!$K$66,0)</f>
        <v>0</v>
      </c>
      <c r="BZ365">
        <f t="shared" si="67"/>
        <v>0</v>
      </c>
      <c r="CA365">
        <f>IF('Дані з ДІСО'!AG365=0,0,'Дані з ДІСО'!AJ365/'Дані з ДІСО'!AG365)</f>
        <v>0</v>
      </c>
      <c r="CB365" s="31">
        <f>BZ365*(1+0.25*CA365)*Параметри!$K$48</f>
        <v>0</v>
      </c>
      <c r="CC365" s="31">
        <f t="shared" ca="1" si="68"/>
        <v>132002.20000000001</v>
      </c>
      <c r="CD365" s="31">
        <f t="shared" si="69"/>
        <v>0</v>
      </c>
      <c r="CE365" s="31">
        <f t="shared" si="70"/>
        <v>0</v>
      </c>
      <c r="CF365" s="31">
        <f t="shared" si="71"/>
        <v>0</v>
      </c>
    </row>
    <row r="366" spans="1:84" x14ac:dyDescent="0.25">
      <c r="A366" s="9">
        <v>365</v>
      </c>
      <c r="B366" s="9" t="s">
        <v>4354</v>
      </c>
      <c r="C366" s="9" t="s">
        <v>4354</v>
      </c>
      <c r="D366" s="9" t="s">
        <v>2971</v>
      </c>
      <c r="E366" s="9" t="s">
        <v>28</v>
      </c>
      <c r="F366" s="9" t="s">
        <v>3401</v>
      </c>
      <c r="G366" s="9" t="s">
        <v>759</v>
      </c>
      <c r="H366" s="31">
        <f>SUM('Дані з ДІСО'!J366:L366)</f>
        <v>613</v>
      </c>
      <c r="I366" s="31">
        <f>SUM('Дані з ДІСО'!P366:R366)</f>
        <v>0</v>
      </c>
      <c r="J366" s="31">
        <f>SUM('Дані з ДІСО'!V366:X366)</f>
        <v>0</v>
      </c>
      <c r="K366">
        <f ca="1">ROUNDUP('Дані з ДІСО'!J366/'Коефіцієнти АТО'!$R366,0)</f>
        <v>17</v>
      </c>
      <c r="L366">
        <f ca="1">ROUNDUP('Дані з ДІСО'!K366/'Коефіцієнти АТО'!$R366,0)</f>
        <v>23</v>
      </c>
      <c r="M366">
        <f ca="1">ROUNDUP('Дані з ДІСО'!L366/'Коефіцієнти АТО'!$R366,0)</f>
        <v>4</v>
      </c>
      <c r="N366" s="28">
        <f ca="1">(K366*Параметри!$K$32+L366*Параметри!$L$32+M366*Параметри!$M$32)/18</f>
        <v>75.5</v>
      </c>
      <c r="O366" s="41">
        <f>'Дані з ДІСО'!Y366/H366</f>
        <v>0.38009787928221861</v>
      </c>
      <c r="P366" s="31">
        <f ca="1">(1+0.25*O366)*N366*Параметри!$K$48</f>
        <v>16874.308054178055</v>
      </c>
      <c r="Q366" s="31">
        <f ca="1">P366*'Коефіцієнти АТО'!T366</f>
        <v>286.86323692102695</v>
      </c>
      <c r="R366" s="31">
        <f>H366*(1+0.25*O366)*Параметри!$K$61*Параметри!$K$20/1000</f>
        <v>0</v>
      </c>
      <c r="S366" s="31">
        <f>H366*(1+0.25*O366)*'Коефіцієнти АТО'!S366*Параметри!$K$20/1000</f>
        <v>3459.7467513583333</v>
      </c>
      <c r="T366" s="31">
        <f t="shared" ca="1" si="61"/>
        <v>20620.918042457415</v>
      </c>
      <c r="U366" s="31">
        <f t="shared" ca="1" si="60"/>
        <v>20620.918042457415</v>
      </c>
      <c r="V366">
        <f>ROUNDUP('Дані з ДІСО'!P366/Параметри!$K$24,0)</f>
        <v>0</v>
      </c>
      <c r="W366">
        <f>ROUNDUP('Дані з ДІСО'!Q366/Параметри!$K$24,0)</f>
        <v>0</v>
      </c>
      <c r="X366">
        <f>ROUNDUP('Дані з ДІСО'!R366/Параметри!$K$24,0)</f>
        <v>0</v>
      </c>
      <c r="Y366" s="28">
        <f>(V366*Параметри!$K$33+W366*Параметри!$L$33+X366*Параметри!$M$33)/18</f>
        <v>0</v>
      </c>
      <c r="Z366" s="41">
        <f>IF(I366=0,0,'Дані з ДІСО'!AA366/I366)</f>
        <v>0</v>
      </c>
      <c r="AA366" s="31">
        <f>(1+0.25*Z366)*Y366*Параметри!$K$48</f>
        <v>0</v>
      </c>
      <c r="AB366" s="31">
        <f ca="1">AA366*'Коефіцієнти АТО'!U366</f>
        <v>0</v>
      </c>
      <c r="AC366" s="31">
        <f>I366*(1+0.25*Z366)*Параметри!$K$61*Параметри!$K$20/1000</f>
        <v>0</v>
      </c>
      <c r="AD366" s="31">
        <f>(1+0.25*Z366)*I366*'Коефіцієнти АТО'!S366*Параметри!$K$20/1000</f>
        <v>0</v>
      </c>
      <c r="AE366" s="31">
        <f t="shared" ca="1" si="62"/>
        <v>0</v>
      </c>
      <c r="AF366" s="45">
        <v>29.885207411383874</v>
      </c>
      <c r="AG366" s="45">
        <f ca="1">T366/SUM('Дані з ДІСО'!J366:L366)</f>
        <v>33.639344278070823</v>
      </c>
      <c r="AH366">
        <f ca="1">'Коефіцієнти АТО'!R366</f>
        <v>14.5</v>
      </c>
      <c r="AI366">
        <v>15.5</v>
      </c>
      <c r="AJ366" s="44">
        <f t="shared" ca="1" si="63"/>
        <v>1.1256185648976598</v>
      </c>
      <c r="AK366" t="str">
        <f ca="1">IF(OR(B366="Область",B366="Київ"),"Ні",IF(AJ366&gt;Параметри!$K$72,"Так, верхній",IF(AJ366&lt;Параметри!$K$73,"Так, нижній","Ні")))</f>
        <v>Ні</v>
      </c>
      <c r="AL366" s="45">
        <f ca="1">IF(AK366="Ні",AG366,IF(AK366="Так, верхній",AF366*Параметри!$K$72,AF366*Параметри!$K$73))</f>
        <v>33.639344278070823</v>
      </c>
      <c r="AM366">
        <f>'Дані з ДІСО'!AL366+'Дані з ДІСО'!AN366</f>
        <v>10</v>
      </c>
      <c r="AN366">
        <f>IF(AM366=0,0,'Дані з ДІСО'!AN366/AM366)</f>
        <v>0.5</v>
      </c>
      <c r="AO366" s="31">
        <f>AM366*(1+0.25*AN366)*Параметри!$K$50</f>
        <v>2153.8636708050003</v>
      </c>
      <c r="AP366" s="31">
        <f>ROUNDUP(('Дані з ДІСО'!AU366+'Дані з ДІСО'!AW366)/Параметри!$K$28,0)</f>
        <v>0</v>
      </c>
      <c r="AQ366" s="54">
        <f>AP366*Параметри!$M$35/18</f>
        <v>0</v>
      </c>
      <c r="AR366" s="31">
        <f>IF(AP366=0,0,'Дані з ДІСО'!AW366/SUM('Дані з ДІСО'!AU366,'Дані з ДІСО'!AW366))</f>
        <v>0</v>
      </c>
      <c r="AS366" s="31">
        <f>(1+0.25*AR366)*AQ366*Параметри!$K$48</f>
        <v>0</v>
      </c>
      <c r="AT366">
        <f>ROUNDUP(('Дані з ДІСО'!AE366+'Дані не з ДІСО'!E366+'Дані не з ДІСО'!G366)/Параметри!$K$64,0)</f>
        <v>0</v>
      </c>
      <c r="AU366">
        <f t="shared" si="64"/>
        <v>0</v>
      </c>
      <c r="AV366">
        <f>IF(AT366=0,0,('Дані з ДІСО'!AH366+'Дані не з ДІСО'!G366)/('Дані з ДІСО'!AE366+'Дані не з ДІСО'!E366+'Дані не з ДІСО'!G366))</f>
        <v>0</v>
      </c>
      <c r="AW366" s="31">
        <f>AU366*(1+0.25*AV366)*Параметри!$K$48</f>
        <v>0</v>
      </c>
      <c r="AX366">
        <f>ROUNDUP('Дані з ДІСО'!AF366/Параметри!$K$65,0)</f>
        <v>0</v>
      </c>
      <c r="AY366">
        <f t="shared" si="65"/>
        <v>0</v>
      </c>
      <c r="AZ366">
        <f>IF(AX366=0,0,'Дані з ДІСО'!AI366/'Дані з ДІСО'!AF366)</f>
        <v>0</v>
      </c>
      <c r="BA366" s="31">
        <f>AY366*(1+0.25*AZ366)*Параметри!$K$48</f>
        <v>0</v>
      </c>
      <c r="BB366">
        <f>ROUNDUP('Дані з ДІСО'!AR366/Параметри!$K$29,0)</f>
        <v>0</v>
      </c>
      <c r="BC366">
        <f>ROUNDUP('Дані з ДІСО'!AS366/Параметри!$K$29,0)</f>
        <v>0</v>
      </c>
      <c r="BD366">
        <f>ROUNDUP('Дані з ДІСО'!AT366/Параметри!$K$29,0)</f>
        <v>0</v>
      </c>
      <c r="BE366" s="54">
        <f>(BB366*Параметри!$K$32+BC366*Параметри!$L$32+BD366*Параметри!$M$32)/18</f>
        <v>0</v>
      </c>
      <c r="BF366" s="31">
        <f>(BE366*Параметри!$K$48+SUM('Дані з ДІСО'!AR366:AT366)*IF(Параметри!$R$37="RNK",Параметри!$K$45,Параметри!$R$47)*Параметри!$K$20/1000)*Параметри!$K$69</f>
        <v>0</v>
      </c>
      <c r="BG366">
        <f>ROUNDUP(('Дані не з ДІСО'!I366+'Дані не з ДІСО'!K366)/Параметри!$K$26,0)</f>
        <v>0</v>
      </c>
      <c r="BH366" s="31">
        <f>BG366*Параметри!$M$36/18</f>
        <v>0</v>
      </c>
      <c r="BI366">
        <f>IF(BG366=0,0,'Дані не з ДІСО'!K366/('Дані не з ДІСО'!I366+'Дані не з ДІСО'!K366))</f>
        <v>0</v>
      </c>
      <c r="BJ366" s="31">
        <f>(1+0.25*BI366)*BH366*Параметри!$K$48</f>
        <v>0</v>
      </c>
      <c r="BK366">
        <f>ROUNDUP('Дані не з ДІСО'!M366/Параметри!$K$27,0)</f>
        <v>0</v>
      </c>
      <c r="BL366">
        <f>BK366*Параметри!$M$37/18</f>
        <v>0</v>
      </c>
      <c r="BM366" s="31">
        <f>BL366*Параметри!$K$48</f>
        <v>0</v>
      </c>
      <c r="BN366" s="31">
        <f>'Дані не з ДІСО'!N366*(7*Параметри!$K$50+Параметри!$K$49)</f>
        <v>0</v>
      </c>
      <c r="BO366">
        <f>ROUNDUP('Дані з ДІСО'!V366/Параметри!$K$25,0)</f>
        <v>0</v>
      </c>
      <c r="BP366">
        <f>ROUNDUP('Дані з ДІСО'!W366/Параметри!$K$25,0)</f>
        <v>0</v>
      </c>
      <c r="BQ366">
        <f>ROUNDUP('Дані з ДІСО'!X366/Параметри!$K$25,0)</f>
        <v>0</v>
      </c>
      <c r="BR366">
        <f>(BO366*Параметри!$K$34+BP366*Параметри!$L$34+BQ366*Параметри!$M$34)/18</f>
        <v>0</v>
      </c>
      <c r="BS366">
        <f>IF(J366=0,0,'Дані з ДІСО'!AC366/J366)</f>
        <v>0</v>
      </c>
      <c r="BT366" s="31">
        <f>(1+0.25*BS366)*BR366*Параметри!$K$48</f>
        <v>0</v>
      </c>
      <c r="BU366" s="31">
        <f ca="1">BT366*'Коефіцієнти АТО'!U366</f>
        <v>0</v>
      </c>
      <c r="BV366" s="31">
        <f>J366*(1+0.25*BS366)*Параметри!$K$61*Параметри!$K$20/1000</f>
        <v>0</v>
      </c>
      <c r="BW366" s="31">
        <f>(1+0.25*BS366)*J366*'Коефіцієнти АТО'!S366*Параметри!$K$20/1000</f>
        <v>0</v>
      </c>
      <c r="BX366" s="31">
        <f t="shared" ca="1" si="66"/>
        <v>0</v>
      </c>
      <c r="BY366">
        <f>ROUNDUP('Дані з ДІСО'!AG366/Параметри!$K$66,0)</f>
        <v>0</v>
      </c>
      <c r="BZ366">
        <f t="shared" si="67"/>
        <v>0</v>
      </c>
      <c r="CA366">
        <f>IF('Дані з ДІСО'!AG366=0,0,'Дані з ДІСО'!AJ366/'Дані з ДІСО'!AG366)</f>
        <v>0</v>
      </c>
      <c r="CB366" s="31">
        <f>BZ366*(1+0.25*CA366)*Параметри!$K$48</f>
        <v>0</v>
      </c>
      <c r="CC366" s="31">
        <f t="shared" ca="1" si="68"/>
        <v>22774.799999999999</v>
      </c>
      <c r="CD366" s="31">
        <f t="shared" si="69"/>
        <v>0</v>
      </c>
      <c r="CE366" s="31">
        <f t="shared" si="70"/>
        <v>0</v>
      </c>
      <c r="CF366" s="31">
        <f t="shared" si="71"/>
        <v>0</v>
      </c>
    </row>
    <row r="367" spans="1:84" x14ac:dyDescent="0.25">
      <c r="A367" s="9">
        <v>366</v>
      </c>
      <c r="B367" s="9" t="s">
        <v>4354</v>
      </c>
      <c r="C367" s="9" t="s">
        <v>4354</v>
      </c>
      <c r="D367" s="9" t="s">
        <v>2971</v>
      </c>
      <c r="E367" s="9" t="s">
        <v>28</v>
      </c>
      <c r="F367" s="9" t="s">
        <v>3402</v>
      </c>
      <c r="G367" s="9" t="s">
        <v>761</v>
      </c>
      <c r="H367" s="31">
        <f>SUM('Дані з ДІСО'!J367:L367)</f>
        <v>4677</v>
      </c>
      <c r="I367" s="31">
        <f>SUM('Дані з ДІСО'!P367:R367)</f>
        <v>0</v>
      </c>
      <c r="J367" s="31">
        <f>SUM('Дані з ДІСО'!V367:X367)</f>
        <v>0</v>
      </c>
      <c r="K367">
        <f ca="1">ROUNDUP('Дані з ДІСО'!J367/'Коефіцієнти АТО'!$R367,0)</f>
        <v>111</v>
      </c>
      <c r="L367">
        <f ca="1">ROUNDUP('Дані з ДІСО'!K367/'Коефіцієнти АТО'!$R367,0)</f>
        <v>123</v>
      </c>
      <c r="M367">
        <f ca="1">ROUNDUP('Дані з ДІСО'!L367/'Коефіцієнти АТО'!$R367,0)</f>
        <v>35</v>
      </c>
      <c r="N367" s="28">
        <f ca="1">(K367*Параметри!$K$32+L367*Параметри!$L$32+M367*Параметри!$M$32)/18</f>
        <v>460.38888888888891</v>
      </c>
      <c r="O367" s="41">
        <f>'Дані з ДІСО'!Y367/H367</f>
        <v>0.66709429121231556</v>
      </c>
      <c r="P367" s="31">
        <f ca="1">(1+0.25*O367)*N367*Параметри!$K$48</f>
        <v>109639.39112229212</v>
      </c>
      <c r="Q367" s="31">
        <f ca="1">P367*'Коефіцієнти АТО'!T367</f>
        <v>1863.8696490789662</v>
      </c>
      <c r="R367" s="31">
        <f>H367*(1+0.25*O367)*Параметри!$K$61*Параметри!$K$20/1000</f>
        <v>0</v>
      </c>
      <c r="S367" s="31">
        <f>H367*(1+0.25*O367)*'Коефіцієнти АТО'!S367*Параметри!$K$20/1000</f>
        <v>28126.388114953334</v>
      </c>
      <c r="T367" s="31">
        <f t="shared" ca="1" si="61"/>
        <v>139629.6488863244</v>
      </c>
      <c r="U367" s="31">
        <f t="shared" ca="1" si="60"/>
        <v>139629.6488863244</v>
      </c>
      <c r="V367">
        <f>ROUNDUP('Дані з ДІСО'!P367/Параметри!$K$24,0)</f>
        <v>0</v>
      </c>
      <c r="W367">
        <f>ROUNDUP('Дані з ДІСО'!Q367/Параметри!$K$24,0)</f>
        <v>0</v>
      </c>
      <c r="X367">
        <f>ROUNDUP('Дані з ДІСО'!R367/Параметри!$K$24,0)</f>
        <v>0</v>
      </c>
      <c r="Y367" s="28">
        <f>(V367*Параметри!$K$33+W367*Параметри!$L$33+X367*Параметри!$M$33)/18</f>
        <v>0</v>
      </c>
      <c r="Z367" s="41">
        <f>IF(I367=0,0,'Дані з ДІСО'!AA367/I367)</f>
        <v>0</v>
      </c>
      <c r="AA367" s="31">
        <f>(1+0.25*Z367)*Y367*Параметри!$K$48</f>
        <v>0</v>
      </c>
      <c r="AB367" s="31">
        <f ca="1">AA367*'Коефіцієнти АТО'!U367</f>
        <v>0</v>
      </c>
      <c r="AC367" s="31">
        <f>I367*(1+0.25*Z367)*Параметри!$K$61*Параметри!$K$20/1000</f>
        <v>0</v>
      </c>
      <c r="AD367" s="31">
        <f>(1+0.25*Z367)*I367*'Коефіцієнти АТО'!S367*Параметри!$K$20/1000</f>
        <v>0</v>
      </c>
      <c r="AE367" s="31">
        <f t="shared" ca="1" si="62"/>
        <v>0</v>
      </c>
      <c r="AF367" s="45">
        <v>26.997586190824297</v>
      </c>
      <c r="AG367" s="45">
        <f ca="1">T367/SUM('Дані з ДІСО'!J367:L367)</f>
        <v>29.854532582066369</v>
      </c>
      <c r="AH367">
        <f ca="1">'Коефіцієнти АТО'!R367</f>
        <v>17.5</v>
      </c>
      <c r="AI367">
        <v>18</v>
      </c>
      <c r="AJ367" s="44">
        <f t="shared" ca="1" si="63"/>
        <v>1.1058222898539376</v>
      </c>
      <c r="AK367" t="str">
        <f ca="1">IF(OR(B367="Область",B367="Київ"),"Ні",IF(AJ367&gt;Параметри!$K$72,"Так, верхній",IF(AJ367&lt;Параметри!$K$73,"Так, нижній","Ні")))</f>
        <v>Ні</v>
      </c>
      <c r="AL367" s="45">
        <f ca="1">IF(AK367="Ні",AG367,IF(AK367="Так, верхній",AF367*Параметри!$K$72,AF367*Параметри!$K$73))</f>
        <v>29.854532582066369</v>
      </c>
      <c r="AM367">
        <f>'Дані з ДІСО'!AL367+'Дані з ДІСО'!AN367</f>
        <v>34</v>
      </c>
      <c r="AN367">
        <f>IF(AM367=0,0,'Дані з ДІСО'!AN367/AM367)</f>
        <v>0.79411764705882348</v>
      </c>
      <c r="AO367" s="31">
        <f>AM367*(1+0.25*AN367)*Параметри!$K$50</f>
        <v>7801.7728520270011</v>
      </c>
      <c r="AP367" s="31">
        <f>ROUNDUP(('Дані з ДІСО'!AU367+'Дані з ДІСО'!AW367)/Параметри!$K$28,0)</f>
        <v>0</v>
      </c>
      <c r="AQ367" s="54">
        <f>AP367*Параметри!$M$35/18</f>
        <v>0</v>
      </c>
      <c r="AR367" s="31">
        <f>IF(AP367=0,0,'Дані з ДІСО'!AW367/SUM('Дані з ДІСО'!AU367,'Дані з ДІСО'!AW367))</f>
        <v>0</v>
      </c>
      <c r="AS367" s="31">
        <f>(1+0.25*AR367)*AQ367*Параметри!$K$48</f>
        <v>0</v>
      </c>
      <c r="AT367">
        <f>ROUNDUP(('Дані з ДІСО'!AE367+'Дані не з ДІСО'!E367+'Дані не з ДІСО'!G367)/Параметри!$K$64,0)</f>
        <v>0</v>
      </c>
      <c r="AU367">
        <f t="shared" si="64"/>
        <v>0</v>
      </c>
      <c r="AV367">
        <f>IF(AT367=0,0,('Дані з ДІСО'!AH367+'Дані не з ДІСО'!G367)/('Дані з ДІСО'!AE367+'Дані не з ДІСО'!E367+'Дані не з ДІСО'!G367))</f>
        <v>0</v>
      </c>
      <c r="AW367" s="31">
        <f>AU367*(1+0.25*AV367)*Параметри!$K$48</f>
        <v>0</v>
      </c>
      <c r="AX367">
        <f>ROUNDUP('Дані з ДІСО'!AF367/Параметри!$K$65,0)</f>
        <v>0</v>
      </c>
      <c r="AY367">
        <f t="shared" si="65"/>
        <v>0</v>
      </c>
      <c r="AZ367">
        <f>IF(AX367=0,0,'Дані з ДІСО'!AI367/'Дані з ДІСО'!AF367)</f>
        <v>0</v>
      </c>
      <c r="BA367" s="31">
        <f>AY367*(1+0.25*AZ367)*Параметри!$K$48</f>
        <v>0</v>
      </c>
      <c r="BB367">
        <f>ROUNDUP('Дані з ДІСО'!AR367/Параметри!$K$29,0)</f>
        <v>0</v>
      </c>
      <c r="BC367">
        <f>ROUNDUP('Дані з ДІСО'!AS367/Параметри!$K$29,0)</f>
        <v>0</v>
      </c>
      <c r="BD367">
        <f>ROUNDUP('Дані з ДІСО'!AT367/Параметри!$K$29,0)</f>
        <v>0</v>
      </c>
      <c r="BE367" s="54">
        <f>(BB367*Параметри!$K$32+BC367*Параметри!$L$32+BD367*Параметри!$M$32)/18</f>
        <v>0</v>
      </c>
      <c r="BF367" s="31">
        <f>(BE367*Параметри!$K$48+SUM('Дані з ДІСО'!AR367:AT367)*IF(Параметри!$R$37="RNK",Параметри!$K$45,Параметри!$R$47)*Параметри!$K$20/1000)*Параметри!$K$69</f>
        <v>0</v>
      </c>
      <c r="BG367">
        <f>ROUNDUP(('Дані не з ДІСО'!I367+'Дані не з ДІСО'!K367)/Параметри!$K$26,0)</f>
        <v>0</v>
      </c>
      <c r="BH367" s="31">
        <f>BG367*Параметри!$M$36/18</f>
        <v>0</v>
      </c>
      <c r="BI367">
        <f>IF(BG367=0,0,'Дані не з ДІСО'!K367/('Дані не з ДІСО'!I367+'Дані не з ДІСО'!K367))</f>
        <v>0</v>
      </c>
      <c r="BJ367" s="31">
        <f>(1+0.25*BI367)*BH367*Параметри!$K$48</f>
        <v>0</v>
      </c>
      <c r="BK367">
        <f>ROUNDUP('Дані не з ДІСО'!M367/Параметри!$K$27,0)</f>
        <v>0</v>
      </c>
      <c r="BL367">
        <f>BK367*Параметри!$M$37/18</f>
        <v>0</v>
      </c>
      <c r="BM367" s="31">
        <f>BL367*Параметри!$K$48</f>
        <v>0</v>
      </c>
      <c r="BN367" s="31">
        <f>'Дані не з ДІСО'!N367*(7*Параметри!$K$50+Параметри!$K$49)</f>
        <v>0</v>
      </c>
      <c r="BO367">
        <f>ROUNDUP('Дані з ДІСО'!V367/Параметри!$K$25,0)</f>
        <v>0</v>
      </c>
      <c r="BP367">
        <f>ROUNDUP('Дані з ДІСО'!W367/Параметри!$K$25,0)</f>
        <v>0</v>
      </c>
      <c r="BQ367">
        <f>ROUNDUP('Дані з ДІСО'!X367/Параметри!$K$25,0)</f>
        <v>0</v>
      </c>
      <c r="BR367">
        <f>(BO367*Параметри!$K$34+BP367*Параметри!$L$34+BQ367*Параметри!$M$34)/18</f>
        <v>0</v>
      </c>
      <c r="BS367">
        <f>IF(J367=0,0,'Дані з ДІСО'!AC367/J367)</f>
        <v>0</v>
      </c>
      <c r="BT367" s="31">
        <f>(1+0.25*BS367)*BR367*Параметри!$K$48</f>
        <v>0</v>
      </c>
      <c r="BU367" s="31">
        <f ca="1">BT367*'Коефіцієнти АТО'!U367</f>
        <v>0</v>
      </c>
      <c r="BV367" s="31">
        <f>J367*(1+0.25*BS367)*Параметри!$K$61*Параметри!$K$20/1000</f>
        <v>0</v>
      </c>
      <c r="BW367" s="31">
        <f>(1+0.25*BS367)*J367*'Коефіцієнти АТО'!S367*Параметри!$K$20/1000</f>
        <v>0</v>
      </c>
      <c r="BX367" s="31">
        <f t="shared" ca="1" si="66"/>
        <v>0</v>
      </c>
      <c r="BY367">
        <f>ROUNDUP('Дані з ДІСО'!AG367/Параметри!$K$66,0)</f>
        <v>0</v>
      </c>
      <c r="BZ367">
        <f t="shared" si="67"/>
        <v>0</v>
      </c>
      <c r="CA367">
        <f>IF('Дані з ДІСО'!AG367=0,0,'Дані з ДІСО'!AJ367/'Дані з ДІСО'!AG367)</f>
        <v>0</v>
      </c>
      <c r="CB367" s="31">
        <f>BZ367*(1+0.25*CA367)*Параметри!$K$48</f>
        <v>0</v>
      </c>
      <c r="CC367" s="31">
        <f t="shared" ca="1" si="68"/>
        <v>147431.4</v>
      </c>
      <c r="CD367" s="31">
        <f t="shared" si="69"/>
        <v>0</v>
      </c>
      <c r="CE367" s="31">
        <f t="shared" si="70"/>
        <v>0</v>
      </c>
      <c r="CF367" s="31">
        <f t="shared" si="71"/>
        <v>0</v>
      </c>
    </row>
    <row r="368" spans="1:84" x14ac:dyDescent="0.25">
      <c r="A368" s="9">
        <v>367</v>
      </c>
      <c r="B368" s="9" t="s">
        <v>4354</v>
      </c>
      <c r="C368" s="9" t="s">
        <v>4354</v>
      </c>
      <c r="D368" s="9" t="s">
        <v>2971</v>
      </c>
      <c r="E368" s="9" t="s">
        <v>28</v>
      </c>
      <c r="F368" s="9" t="s">
        <v>3403</v>
      </c>
      <c r="G368" s="9" t="s">
        <v>763</v>
      </c>
      <c r="H368" s="31">
        <f>SUM('Дані з ДІСО'!J368:L368)</f>
        <v>1233</v>
      </c>
      <c r="I368" s="31">
        <f>SUM('Дані з ДІСО'!P368:R368)</f>
        <v>0</v>
      </c>
      <c r="J368" s="31">
        <f>SUM('Дані з ДІСО'!V368:X368)</f>
        <v>0</v>
      </c>
      <c r="K368">
        <f ca="1">ROUNDUP('Дані з ДІСО'!J368/'Коефіцієнти АТО'!$R368,0)</f>
        <v>32</v>
      </c>
      <c r="L368">
        <f ca="1">ROUNDUP('Дані з ДІСО'!K368/'Коефіцієнти АТО'!$R368,0)</f>
        <v>40</v>
      </c>
      <c r="M368">
        <f ca="1">ROUNDUP('Дані з ДІСО'!L368/'Коефіцієнти АТО'!$R368,0)</f>
        <v>9</v>
      </c>
      <c r="N368" s="28">
        <f ca="1">(K368*Параметри!$K$32+L368*Параметри!$L$32+M368*Параметри!$M$32)/18</f>
        <v>139</v>
      </c>
      <c r="O368" s="41">
        <f>'Дані з ДІСО'!Y368/H368</f>
        <v>0.98459042984590428</v>
      </c>
      <c r="P368" s="31">
        <f ca="1">(1+0.25*O368)*N368*Параметри!$K$48</f>
        <v>35354.075551663431</v>
      </c>
      <c r="Q368" s="31">
        <f ca="1">P368*'Коефіцієнти АТО'!T368</f>
        <v>601.01928437827837</v>
      </c>
      <c r="R368" s="31">
        <f>H368*(1+0.25*O368)*Параметри!$K$61*Параметри!$K$20/1000</f>
        <v>0</v>
      </c>
      <c r="S368" s="31">
        <f>H368*(1+0.25*O368)*'Коефіцієнти АТО'!S368*Параметри!$K$20/1000</f>
        <v>7919.4054129788892</v>
      </c>
      <c r="T368" s="31">
        <f t="shared" ca="1" si="61"/>
        <v>43874.500249020595</v>
      </c>
      <c r="U368" s="31">
        <f t="shared" ca="1" si="60"/>
        <v>47272.699589987242</v>
      </c>
      <c r="V368">
        <f>ROUNDUP('Дані з ДІСО'!P368/Параметри!$K$24,0)</f>
        <v>0</v>
      </c>
      <c r="W368">
        <f>ROUNDUP('Дані з ДІСО'!Q368/Параметри!$K$24,0)</f>
        <v>0</v>
      </c>
      <c r="X368">
        <f>ROUNDUP('Дані з ДІСО'!R368/Параметри!$K$24,0)</f>
        <v>0</v>
      </c>
      <c r="Y368" s="28">
        <f>(V368*Параметри!$K$33+W368*Параметри!$L$33+X368*Параметри!$M$33)/18</f>
        <v>0</v>
      </c>
      <c r="Z368" s="41">
        <f>IF(I368=0,0,'Дані з ДІСО'!AA368/I368)</f>
        <v>0</v>
      </c>
      <c r="AA368" s="31">
        <f>(1+0.25*Z368)*Y368*Параметри!$K$48</f>
        <v>0</v>
      </c>
      <c r="AB368" s="31">
        <f ca="1">AA368*'Коефіцієнти АТО'!U368</f>
        <v>0</v>
      </c>
      <c r="AC368" s="31">
        <f>I368*(1+0.25*Z368)*Параметри!$K$61*Параметри!$K$20/1000</f>
        <v>0</v>
      </c>
      <c r="AD368" s="31">
        <f>(1+0.25*Z368)*I368*'Коефіцієнти АТО'!S368*Параметри!$K$20/1000</f>
        <v>0</v>
      </c>
      <c r="AE368" s="31">
        <f t="shared" ca="1" si="62"/>
        <v>0</v>
      </c>
      <c r="AF368" s="45">
        <v>38.339577931863133</v>
      </c>
      <c r="AG368" s="45">
        <f ca="1">T368/SUM('Дані з ДІСО'!J368:L368)</f>
        <v>35.583536292798534</v>
      </c>
      <c r="AH368">
        <f ca="1">'Коефіцієнти АТО'!R368</f>
        <v>15.5</v>
      </c>
      <c r="AI368">
        <v>13</v>
      </c>
      <c r="AJ368" s="44">
        <f t="shared" ca="1" si="63"/>
        <v>0.92811497184547465</v>
      </c>
      <c r="AK368" t="str">
        <f ca="1">IF(OR(B368="Область",B368="Київ"),"Ні",IF(AJ368&gt;Параметри!$K$72,"Так, верхній",IF(AJ368&lt;Параметри!$K$73,"Так, нижній","Ні")))</f>
        <v>Так, нижній</v>
      </c>
      <c r="AL368" s="45">
        <f ca="1">IF(AK368="Ні",AG368,IF(AK368="Так, верхній",AF368*Параметри!$K$72,AF368*Параметри!$K$73))</f>
        <v>38.339577931863133</v>
      </c>
      <c r="AM368">
        <f>'Дані з ДІСО'!AL368+'Дані з ДІСО'!AN368</f>
        <v>4</v>
      </c>
      <c r="AN368">
        <f>IF(AM368=0,0,'Дані з ДІСО'!AN368/AM368)</f>
        <v>1</v>
      </c>
      <c r="AO368" s="31">
        <f>AM368*(1+0.25*AN368)*Параметри!$K$50</f>
        <v>957.27274258000011</v>
      </c>
      <c r="AP368" s="31">
        <f>ROUNDUP(('Дані з ДІСО'!AU368+'Дані з ДІСО'!AW368)/Параметри!$K$28,0)</f>
        <v>0</v>
      </c>
      <c r="AQ368" s="54">
        <f>AP368*Параметри!$M$35/18</f>
        <v>0</v>
      </c>
      <c r="AR368" s="31">
        <f>IF(AP368=0,0,'Дані з ДІСО'!AW368/SUM('Дані з ДІСО'!AU368,'Дані з ДІСО'!AW368))</f>
        <v>0</v>
      </c>
      <c r="AS368" s="31">
        <f>(1+0.25*AR368)*AQ368*Параметри!$K$48</f>
        <v>0</v>
      </c>
      <c r="AT368">
        <f>ROUNDUP(('Дані з ДІСО'!AE368+'Дані не з ДІСО'!E368+'Дані не з ДІСО'!G368)/Параметри!$K$64,0)</f>
        <v>0</v>
      </c>
      <c r="AU368">
        <f t="shared" si="64"/>
        <v>0</v>
      </c>
      <c r="AV368">
        <f>IF(AT368=0,0,('Дані з ДІСО'!AH368+'Дані не з ДІСО'!G368)/('Дані з ДІСО'!AE368+'Дані не з ДІСО'!E368+'Дані не з ДІСО'!G368))</f>
        <v>0</v>
      </c>
      <c r="AW368" s="31">
        <f>AU368*(1+0.25*AV368)*Параметри!$K$48</f>
        <v>0</v>
      </c>
      <c r="AX368">
        <f>ROUNDUP('Дані з ДІСО'!AF368/Параметри!$K$65,0)</f>
        <v>0</v>
      </c>
      <c r="AY368">
        <f t="shared" si="65"/>
        <v>0</v>
      </c>
      <c r="AZ368">
        <f>IF(AX368=0,0,'Дані з ДІСО'!AI368/'Дані з ДІСО'!AF368)</f>
        <v>0</v>
      </c>
      <c r="BA368" s="31">
        <f>AY368*(1+0.25*AZ368)*Параметри!$K$48</f>
        <v>0</v>
      </c>
      <c r="BB368">
        <f>ROUNDUP('Дані з ДІСО'!AR368/Параметри!$K$29,0)</f>
        <v>0</v>
      </c>
      <c r="BC368">
        <f>ROUNDUP('Дані з ДІСО'!AS368/Параметри!$K$29,0)</f>
        <v>0</v>
      </c>
      <c r="BD368">
        <f>ROUNDUP('Дані з ДІСО'!AT368/Параметри!$K$29,0)</f>
        <v>0</v>
      </c>
      <c r="BE368" s="54">
        <f>(BB368*Параметри!$K$32+BC368*Параметри!$L$32+BD368*Параметри!$M$32)/18</f>
        <v>0</v>
      </c>
      <c r="BF368" s="31">
        <f>(BE368*Параметри!$K$48+SUM('Дані з ДІСО'!AR368:AT368)*IF(Параметри!$R$37="RNK",Параметри!$K$45,Параметри!$R$47)*Параметри!$K$20/1000)*Параметри!$K$69</f>
        <v>0</v>
      </c>
      <c r="BG368">
        <f>ROUNDUP(('Дані не з ДІСО'!I368+'Дані не з ДІСО'!K368)/Параметри!$K$26,0)</f>
        <v>0</v>
      </c>
      <c r="BH368" s="31">
        <f>BG368*Параметри!$M$36/18</f>
        <v>0</v>
      </c>
      <c r="BI368">
        <f>IF(BG368=0,0,'Дані не з ДІСО'!K368/('Дані не з ДІСО'!I368+'Дані не з ДІСО'!K368))</f>
        <v>0</v>
      </c>
      <c r="BJ368" s="31">
        <f>(1+0.25*BI368)*BH368*Параметри!$K$48</f>
        <v>0</v>
      </c>
      <c r="BK368">
        <f>ROUNDUP('Дані не з ДІСО'!M368/Параметри!$K$27,0)</f>
        <v>0</v>
      </c>
      <c r="BL368">
        <f>BK368*Параметри!$M$37/18</f>
        <v>0</v>
      </c>
      <c r="BM368" s="31">
        <f>BL368*Параметри!$K$48</f>
        <v>0</v>
      </c>
      <c r="BN368" s="31">
        <f>'Дані не з ДІСО'!N368*(7*Параметри!$K$50+Параметри!$K$49)</f>
        <v>0</v>
      </c>
      <c r="BO368">
        <f>ROUNDUP('Дані з ДІСО'!V368/Параметри!$K$25,0)</f>
        <v>0</v>
      </c>
      <c r="BP368">
        <f>ROUNDUP('Дані з ДІСО'!W368/Параметри!$K$25,0)</f>
        <v>0</v>
      </c>
      <c r="BQ368">
        <f>ROUNDUP('Дані з ДІСО'!X368/Параметри!$K$25,0)</f>
        <v>0</v>
      </c>
      <c r="BR368">
        <f>(BO368*Параметри!$K$34+BP368*Параметри!$L$34+BQ368*Параметри!$M$34)/18</f>
        <v>0</v>
      </c>
      <c r="BS368">
        <f>IF(J368=0,0,'Дані з ДІСО'!AC368/J368)</f>
        <v>0</v>
      </c>
      <c r="BT368" s="31">
        <f>(1+0.25*BS368)*BR368*Параметри!$K$48</f>
        <v>0</v>
      </c>
      <c r="BU368" s="31">
        <f ca="1">BT368*'Коефіцієнти АТО'!U368</f>
        <v>0</v>
      </c>
      <c r="BV368" s="31">
        <f>J368*(1+0.25*BS368)*Параметри!$K$61*Параметри!$K$20/1000</f>
        <v>0</v>
      </c>
      <c r="BW368" s="31">
        <f>(1+0.25*BS368)*J368*'Коефіцієнти АТО'!S368*Параметри!$K$20/1000</f>
        <v>0</v>
      </c>
      <c r="BX368" s="31">
        <f t="shared" ca="1" si="66"/>
        <v>0</v>
      </c>
      <c r="BY368">
        <f>ROUNDUP('Дані з ДІСО'!AG368/Параметри!$K$66,0)</f>
        <v>0</v>
      </c>
      <c r="BZ368">
        <f t="shared" si="67"/>
        <v>0</v>
      </c>
      <c r="CA368">
        <f>IF('Дані з ДІСО'!AG368=0,0,'Дані з ДІСО'!AJ368/'Дані з ДІСО'!AG368)</f>
        <v>0</v>
      </c>
      <c r="CB368" s="31">
        <f>BZ368*(1+0.25*CA368)*Параметри!$K$48</f>
        <v>0</v>
      </c>
      <c r="CC368" s="31">
        <f t="shared" ca="1" si="68"/>
        <v>48230</v>
      </c>
      <c r="CD368" s="31">
        <f t="shared" si="69"/>
        <v>0</v>
      </c>
      <c r="CE368" s="31">
        <f t="shared" si="70"/>
        <v>0</v>
      </c>
      <c r="CF368" s="31">
        <f t="shared" si="71"/>
        <v>0</v>
      </c>
    </row>
    <row r="369" spans="1:84" x14ac:dyDescent="0.25">
      <c r="A369" s="9">
        <v>368</v>
      </c>
      <c r="B369" s="9" t="s">
        <v>4354</v>
      </c>
      <c r="C369" s="9" t="s">
        <v>4354</v>
      </c>
      <c r="D369" s="9" t="s">
        <v>2971</v>
      </c>
      <c r="E369" s="9" t="s">
        <v>28</v>
      </c>
      <c r="F369" s="9" t="s">
        <v>3404</v>
      </c>
      <c r="G369" s="9" t="s">
        <v>765</v>
      </c>
      <c r="H369" s="31">
        <f>SUM('Дані з ДІСО'!J369:L369)</f>
        <v>2208</v>
      </c>
      <c r="I369" s="31">
        <f>SUM('Дані з ДІСО'!P369:R369)</f>
        <v>0</v>
      </c>
      <c r="J369" s="31">
        <f>SUM('Дані з ДІСО'!V369:X369)</f>
        <v>0</v>
      </c>
      <c r="K369">
        <f ca="1">ROUNDUP('Дані з ДІСО'!J369/'Коефіцієнти АТО'!$R369,0)</f>
        <v>56</v>
      </c>
      <c r="L369">
        <f ca="1">ROUNDUP('Дані з ДІСО'!K369/'Коефіцієнти АТО'!$R369,0)</f>
        <v>61</v>
      </c>
      <c r="M369">
        <f ca="1">ROUNDUP('Дані з ДІСО'!L369/'Коефіцієнти АТО'!$R369,0)</f>
        <v>11</v>
      </c>
      <c r="N369" s="28">
        <f ca="1">(K369*Параметри!$K$32+L369*Параметри!$L$32+M369*Параметри!$M$32)/18</f>
        <v>216.22222222222223</v>
      </c>
      <c r="O369" s="41">
        <f>'Дані з ДІСО'!Y369/H369</f>
        <v>0</v>
      </c>
      <c r="P369" s="31">
        <f ca="1">(1+0.25*O369)*N369*Параметри!$K$48</f>
        <v>44132.194538295116</v>
      </c>
      <c r="Q369" s="31">
        <f ca="1">P369*'Коефіцієнти АТО'!T369</f>
        <v>750.24730715101703</v>
      </c>
      <c r="R369" s="31">
        <f>H369*(1+0.25*O369)*Параметри!$K$61*Параметри!$K$20/1000</f>
        <v>0</v>
      </c>
      <c r="S369" s="31">
        <f>H369*(1+0.25*O369)*'Коефіцієнти АТО'!S369*Параметри!$K$20/1000</f>
        <v>11380.440710613335</v>
      </c>
      <c r="T369" s="31">
        <f t="shared" ca="1" si="61"/>
        <v>56262.882556059471</v>
      </c>
      <c r="U369" s="31">
        <f t="shared" ca="1" si="60"/>
        <v>60070.689798705593</v>
      </c>
      <c r="V369">
        <f>ROUNDUP('Дані з ДІСО'!P369/Параметри!$K$24,0)</f>
        <v>0</v>
      </c>
      <c r="W369">
        <f>ROUNDUP('Дані з ДІСО'!Q369/Параметри!$K$24,0)</f>
        <v>0</v>
      </c>
      <c r="X369">
        <f>ROUNDUP('Дані з ДІСО'!R369/Параметри!$K$24,0)</f>
        <v>0</v>
      </c>
      <c r="Y369" s="28">
        <f>(V369*Параметри!$K$33+W369*Параметри!$L$33+X369*Параметри!$M$33)/18</f>
        <v>0</v>
      </c>
      <c r="Z369" s="41">
        <f>IF(I369=0,0,'Дані з ДІСО'!AA369/I369)</f>
        <v>0</v>
      </c>
      <c r="AA369" s="31">
        <f>(1+0.25*Z369)*Y369*Параметри!$K$48</f>
        <v>0</v>
      </c>
      <c r="AB369" s="31">
        <f ca="1">AA369*'Коефіцієнти АТО'!U369</f>
        <v>0</v>
      </c>
      <c r="AC369" s="31">
        <f>I369*(1+0.25*Z369)*Параметри!$K$61*Параметри!$K$20/1000</f>
        <v>0</v>
      </c>
      <c r="AD369" s="31">
        <f>(1+0.25*Z369)*I369*'Коефіцієнти АТО'!S369*Параметри!$K$20/1000</f>
        <v>0</v>
      </c>
      <c r="AE369" s="31">
        <f t="shared" ca="1" si="62"/>
        <v>0</v>
      </c>
      <c r="AF369" s="45">
        <v>27.20592835086304</v>
      </c>
      <c r="AG369" s="45">
        <f ca="1">T369/SUM('Дані з ДІСО'!J369:L369)</f>
        <v>25.481377969229833</v>
      </c>
      <c r="AH369">
        <f ca="1">'Коефіцієнти АТО'!R369</f>
        <v>17.5</v>
      </c>
      <c r="AI369">
        <v>14.5</v>
      </c>
      <c r="AJ369" s="44">
        <f t="shared" ca="1" si="63"/>
        <v>0.93661122828111465</v>
      </c>
      <c r="AK369" t="str">
        <f ca="1">IF(OR(B369="Область",B369="Київ"),"Ні",IF(AJ369&gt;Параметри!$K$72,"Так, верхній",IF(AJ369&lt;Параметри!$K$73,"Так, нижній","Ні")))</f>
        <v>Так, нижній</v>
      </c>
      <c r="AL369" s="45">
        <f ca="1">IF(AK369="Ні",AG369,IF(AK369="Так, верхній",AF369*Параметри!$K$72,AF369*Параметри!$K$73))</f>
        <v>27.20592835086304</v>
      </c>
      <c r="AM369">
        <f>'Дані з ДІСО'!AL369+'Дані з ДІСО'!AN369</f>
        <v>5</v>
      </c>
      <c r="AN369">
        <f>IF(AM369=0,0,'Дані з ДІСО'!AN369/AM369)</f>
        <v>0</v>
      </c>
      <c r="AO369" s="31">
        <f>AM369*(1+0.25*AN369)*Параметри!$K$50</f>
        <v>957.27274258000011</v>
      </c>
      <c r="AP369" s="31">
        <f>ROUNDUP(('Дані з ДІСО'!AU369+'Дані з ДІСО'!AW369)/Параметри!$K$28,0)</f>
        <v>0</v>
      </c>
      <c r="AQ369" s="54">
        <f>AP369*Параметри!$M$35/18</f>
        <v>0</v>
      </c>
      <c r="AR369" s="31">
        <f>IF(AP369=0,0,'Дані з ДІСО'!AW369/SUM('Дані з ДІСО'!AU369,'Дані з ДІСО'!AW369))</f>
        <v>0</v>
      </c>
      <c r="AS369" s="31">
        <f>(1+0.25*AR369)*AQ369*Параметри!$K$48</f>
        <v>0</v>
      </c>
      <c r="AT369">
        <f>ROUNDUP(('Дані з ДІСО'!AE369+'Дані не з ДІСО'!E369+'Дані не з ДІСО'!G369)/Параметри!$K$64,0)</f>
        <v>0</v>
      </c>
      <c r="AU369">
        <f t="shared" si="64"/>
        <v>0</v>
      </c>
      <c r="AV369">
        <f>IF(AT369=0,0,('Дані з ДІСО'!AH369+'Дані не з ДІСО'!G369)/('Дані з ДІСО'!AE369+'Дані не з ДІСО'!E369+'Дані не з ДІСО'!G369))</f>
        <v>0</v>
      </c>
      <c r="AW369" s="31">
        <f>AU369*(1+0.25*AV369)*Параметри!$K$48</f>
        <v>0</v>
      </c>
      <c r="AX369">
        <f>ROUNDUP('Дані з ДІСО'!AF369/Параметри!$K$65,0)</f>
        <v>0</v>
      </c>
      <c r="AY369">
        <f t="shared" si="65"/>
        <v>0</v>
      </c>
      <c r="AZ369">
        <f>IF(AX369=0,0,'Дані з ДІСО'!AI369/'Дані з ДІСО'!AF369)</f>
        <v>0</v>
      </c>
      <c r="BA369" s="31">
        <f>AY369*(1+0.25*AZ369)*Параметри!$K$48</f>
        <v>0</v>
      </c>
      <c r="BB369">
        <f>ROUNDUP('Дані з ДІСО'!AR369/Параметри!$K$29,0)</f>
        <v>0</v>
      </c>
      <c r="BC369">
        <f>ROUNDUP('Дані з ДІСО'!AS369/Параметри!$K$29,0)</f>
        <v>0</v>
      </c>
      <c r="BD369">
        <f>ROUNDUP('Дані з ДІСО'!AT369/Параметри!$K$29,0)</f>
        <v>0</v>
      </c>
      <c r="BE369" s="54">
        <f>(BB369*Параметри!$K$32+BC369*Параметри!$L$32+BD369*Параметри!$M$32)/18</f>
        <v>0</v>
      </c>
      <c r="BF369" s="31">
        <f>(BE369*Параметри!$K$48+SUM('Дані з ДІСО'!AR369:AT369)*IF(Параметри!$R$37="RNK",Параметри!$K$45,Параметри!$R$47)*Параметри!$K$20/1000)*Параметри!$K$69</f>
        <v>0</v>
      </c>
      <c r="BG369">
        <f>ROUNDUP(('Дані не з ДІСО'!I369+'Дані не з ДІСО'!K369)/Параметри!$K$26,0)</f>
        <v>0</v>
      </c>
      <c r="BH369" s="31">
        <f>BG369*Параметри!$M$36/18</f>
        <v>0</v>
      </c>
      <c r="BI369">
        <f>IF(BG369=0,0,'Дані не з ДІСО'!K369/('Дані не з ДІСО'!I369+'Дані не з ДІСО'!K369))</f>
        <v>0</v>
      </c>
      <c r="BJ369" s="31">
        <f>(1+0.25*BI369)*BH369*Параметри!$K$48</f>
        <v>0</v>
      </c>
      <c r="BK369">
        <f>ROUNDUP('Дані не з ДІСО'!M369/Параметри!$K$27,0)</f>
        <v>0</v>
      </c>
      <c r="BL369">
        <f>BK369*Параметри!$M$37/18</f>
        <v>0</v>
      </c>
      <c r="BM369" s="31">
        <f>BL369*Параметри!$K$48</f>
        <v>0</v>
      </c>
      <c r="BN369" s="31">
        <f>'Дані не з ДІСО'!N369*(7*Параметри!$K$50+Параметри!$K$49)</f>
        <v>0</v>
      </c>
      <c r="BO369">
        <f>ROUNDUP('Дані з ДІСО'!V369/Параметри!$K$25,0)</f>
        <v>0</v>
      </c>
      <c r="BP369">
        <f>ROUNDUP('Дані з ДІСО'!W369/Параметри!$K$25,0)</f>
        <v>0</v>
      </c>
      <c r="BQ369">
        <f>ROUNDUP('Дані з ДІСО'!X369/Параметри!$K$25,0)</f>
        <v>0</v>
      </c>
      <c r="BR369">
        <f>(BO369*Параметри!$K$34+BP369*Параметри!$L$34+BQ369*Параметри!$M$34)/18</f>
        <v>0</v>
      </c>
      <c r="BS369">
        <f>IF(J369=0,0,'Дані з ДІСО'!AC369/J369)</f>
        <v>0</v>
      </c>
      <c r="BT369" s="31">
        <f>(1+0.25*BS369)*BR369*Параметри!$K$48</f>
        <v>0</v>
      </c>
      <c r="BU369" s="31">
        <f ca="1">BT369*'Коефіцієнти АТО'!U369</f>
        <v>0</v>
      </c>
      <c r="BV369" s="31">
        <f>J369*(1+0.25*BS369)*Параметри!$K$61*Параметри!$K$20/1000</f>
        <v>0</v>
      </c>
      <c r="BW369" s="31">
        <f>(1+0.25*BS369)*J369*'Коефіцієнти АТО'!S369*Параметри!$K$20/1000</f>
        <v>0</v>
      </c>
      <c r="BX369" s="31">
        <f t="shared" ca="1" si="66"/>
        <v>0</v>
      </c>
      <c r="BY369">
        <f>ROUNDUP('Дані з ДІСО'!AG369/Параметри!$K$66,0)</f>
        <v>0</v>
      </c>
      <c r="BZ369">
        <f t="shared" si="67"/>
        <v>0</v>
      </c>
      <c r="CA369">
        <f>IF('Дані з ДІСО'!AG369=0,0,'Дані з ДІСО'!AJ369/'Дані з ДІСО'!AG369)</f>
        <v>0</v>
      </c>
      <c r="CB369" s="31">
        <f>BZ369*(1+0.25*CA369)*Параметри!$K$48</f>
        <v>0</v>
      </c>
      <c r="CC369" s="31">
        <f t="shared" ca="1" si="68"/>
        <v>61028</v>
      </c>
      <c r="CD369" s="31">
        <f t="shared" si="69"/>
        <v>0</v>
      </c>
      <c r="CE369" s="31">
        <f t="shared" si="70"/>
        <v>0</v>
      </c>
      <c r="CF369" s="31">
        <f t="shared" si="71"/>
        <v>0</v>
      </c>
    </row>
    <row r="370" spans="1:84" x14ac:dyDescent="0.25">
      <c r="A370" s="9">
        <v>369</v>
      </c>
      <c r="B370" s="9" t="s">
        <v>4354</v>
      </c>
      <c r="C370" s="9" t="s">
        <v>4354</v>
      </c>
      <c r="D370" s="9" t="s">
        <v>2971</v>
      </c>
      <c r="E370" s="9" t="s">
        <v>28</v>
      </c>
      <c r="F370" s="9" t="s">
        <v>3405</v>
      </c>
      <c r="G370" s="9" t="s">
        <v>767</v>
      </c>
      <c r="H370" s="31">
        <f>SUM('Дані з ДІСО'!J370:L370)</f>
        <v>738</v>
      </c>
      <c r="I370" s="31">
        <f>SUM('Дані з ДІСО'!P370:R370)</f>
        <v>0</v>
      </c>
      <c r="J370" s="31">
        <f>SUM('Дані з ДІСО'!V370:X370)</f>
        <v>0</v>
      </c>
      <c r="K370">
        <f ca="1">ROUNDUP('Дані з ДІСО'!J370/'Коефіцієнти АТО'!$R370,0)</f>
        <v>23</v>
      </c>
      <c r="L370">
        <f ca="1">ROUNDUP('Дані з ДІСО'!K370/'Коефіцієнти АТО'!$R370,0)</f>
        <v>30</v>
      </c>
      <c r="M370">
        <f ca="1">ROUNDUP('Дані з ДІСО'!L370/'Коефіцієнти АТО'!$R370,0)</f>
        <v>5</v>
      </c>
      <c r="N370" s="28">
        <f ca="1">(K370*Параметри!$K$32+L370*Параметри!$L$32+M370*Параметри!$M$32)/18</f>
        <v>99.166666666666671</v>
      </c>
      <c r="O370" s="41">
        <f>'Дані з ДІСО'!Y370/H370</f>
        <v>1</v>
      </c>
      <c r="P370" s="31">
        <f ca="1">(1+0.25*O370)*N370*Параметри!$K$48</f>
        <v>25300.606131441673</v>
      </c>
      <c r="Q370" s="31">
        <f ca="1">P370*'Коефіцієнти АТО'!T370</f>
        <v>430.11030423450848</v>
      </c>
      <c r="R370" s="31">
        <f>H370*(1+0.25*O370)*Параметри!$K$61*Параметри!$K$20/1000</f>
        <v>0</v>
      </c>
      <c r="S370" s="31">
        <f>H370*(1+0.25*O370)*'Коефіцієнти АТО'!S370*Параметри!$K$20/1000</f>
        <v>4754.7357588499999</v>
      </c>
      <c r="T370" s="31">
        <f t="shared" ca="1" si="61"/>
        <v>30485.45219452618</v>
      </c>
      <c r="U370" s="31">
        <f t="shared" ca="1" si="60"/>
        <v>30485.45219452618</v>
      </c>
      <c r="V370">
        <f>ROUNDUP('Дані з ДІСО'!P370/Параметри!$K$24,0)</f>
        <v>0</v>
      </c>
      <c r="W370">
        <f>ROUNDUP('Дані з ДІСО'!Q370/Параметри!$K$24,0)</f>
        <v>0</v>
      </c>
      <c r="X370">
        <f>ROUNDUP('Дані з ДІСО'!R370/Параметри!$K$24,0)</f>
        <v>0</v>
      </c>
      <c r="Y370" s="28">
        <f>(V370*Параметри!$K$33+W370*Параметри!$L$33+X370*Параметри!$M$33)/18</f>
        <v>0</v>
      </c>
      <c r="Z370" s="41">
        <f>IF(I370=0,0,'Дані з ДІСО'!AA370/I370)</f>
        <v>0</v>
      </c>
      <c r="AA370" s="31">
        <f>(1+0.25*Z370)*Y370*Параметри!$K$48</f>
        <v>0</v>
      </c>
      <c r="AB370" s="31">
        <f ca="1">AA370*'Коефіцієнти АТО'!U370</f>
        <v>0</v>
      </c>
      <c r="AC370" s="31">
        <f>I370*(1+0.25*Z370)*Параметри!$K$61*Параметри!$K$20/1000</f>
        <v>0</v>
      </c>
      <c r="AD370" s="31">
        <f>(1+0.25*Z370)*I370*'Коефіцієнти АТО'!S370*Параметри!$K$20/1000</f>
        <v>0</v>
      </c>
      <c r="AE370" s="31">
        <f t="shared" ca="1" si="62"/>
        <v>0</v>
      </c>
      <c r="AF370" s="45">
        <v>40.612689616602246</v>
      </c>
      <c r="AG370" s="45">
        <f ca="1">T370/SUM('Дані з ДІСО'!J370:L370)</f>
        <v>41.308200805591028</v>
      </c>
      <c r="AH370">
        <f ca="1">'Коефіцієнти АТО'!R370</f>
        <v>13</v>
      </c>
      <c r="AI370">
        <v>12</v>
      </c>
      <c r="AJ370" s="44">
        <f t="shared" ca="1" si="63"/>
        <v>1.0171254648622055</v>
      </c>
      <c r="AK370" t="str">
        <f ca="1">IF(OR(B370="Область",B370="Київ"),"Ні",IF(AJ370&gt;Параметри!$K$72,"Так, верхній",IF(AJ370&lt;Параметри!$K$73,"Так, нижній","Ні")))</f>
        <v>Ні</v>
      </c>
      <c r="AL370" s="45">
        <f ca="1">IF(AK370="Ні",AG370,IF(AK370="Так, верхній",AF370*Параметри!$K$72,AF370*Параметри!$K$73))</f>
        <v>41.308200805591028</v>
      </c>
      <c r="AM370">
        <f>'Дані з ДІСО'!AL370+'Дані з ДІСО'!AN370</f>
        <v>2</v>
      </c>
      <c r="AN370">
        <f>IF(AM370=0,0,'Дані з ДІСО'!AN370/AM370)</f>
        <v>1</v>
      </c>
      <c r="AO370" s="31">
        <f>AM370*(1+0.25*AN370)*Параметри!$K$50</f>
        <v>478.63637129000006</v>
      </c>
      <c r="AP370" s="31">
        <f>ROUNDUP(('Дані з ДІСО'!AU370+'Дані з ДІСО'!AW370)/Параметри!$K$28,0)</f>
        <v>0</v>
      </c>
      <c r="AQ370" s="54">
        <f>AP370*Параметри!$M$35/18</f>
        <v>0</v>
      </c>
      <c r="AR370" s="31">
        <f>IF(AP370=0,0,'Дані з ДІСО'!AW370/SUM('Дані з ДІСО'!AU370,'Дані з ДІСО'!AW370))</f>
        <v>0</v>
      </c>
      <c r="AS370" s="31">
        <f>(1+0.25*AR370)*AQ370*Параметри!$K$48</f>
        <v>0</v>
      </c>
      <c r="AT370">
        <f>ROUNDUP(('Дані з ДІСО'!AE370+'Дані не з ДІСО'!E370+'Дані не з ДІСО'!G370)/Параметри!$K$64,0)</f>
        <v>0</v>
      </c>
      <c r="AU370">
        <f t="shared" si="64"/>
        <v>0</v>
      </c>
      <c r="AV370">
        <f>IF(AT370=0,0,('Дані з ДІСО'!AH370+'Дані не з ДІСО'!G370)/('Дані з ДІСО'!AE370+'Дані не з ДІСО'!E370+'Дані не з ДІСО'!G370))</f>
        <v>0</v>
      </c>
      <c r="AW370" s="31">
        <f>AU370*(1+0.25*AV370)*Параметри!$K$48</f>
        <v>0</v>
      </c>
      <c r="AX370">
        <f>ROUNDUP('Дані з ДІСО'!AF370/Параметри!$K$65,0)</f>
        <v>0</v>
      </c>
      <c r="AY370">
        <f t="shared" si="65"/>
        <v>0</v>
      </c>
      <c r="AZ370">
        <f>IF(AX370=0,0,'Дані з ДІСО'!AI370/'Дані з ДІСО'!AF370)</f>
        <v>0</v>
      </c>
      <c r="BA370" s="31">
        <f>AY370*(1+0.25*AZ370)*Параметри!$K$48</f>
        <v>0</v>
      </c>
      <c r="BB370">
        <f>ROUNDUP('Дані з ДІСО'!AR370/Параметри!$K$29,0)</f>
        <v>0</v>
      </c>
      <c r="BC370">
        <f>ROUNDUP('Дані з ДІСО'!AS370/Параметри!$K$29,0)</f>
        <v>0</v>
      </c>
      <c r="BD370">
        <f>ROUNDUP('Дані з ДІСО'!AT370/Параметри!$K$29,0)</f>
        <v>0</v>
      </c>
      <c r="BE370" s="54">
        <f>(BB370*Параметри!$K$32+BC370*Параметри!$L$32+BD370*Параметри!$M$32)/18</f>
        <v>0</v>
      </c>
      <c r="BF370" s="31">
        <f>(BE370*Параметри!$K$48+SUM('Дані з ДІСО'!AR370:AT370)*IF(Параметри!$R$37="RNK",Параметри!$K$45,Параметри!$R$47)*Параметри!$K$20/1000)*Параметри!$K$69</f>
        <v>0</v>
      </c>
      <c r="BG370">
        <f>ROUNDUP(('Дані не з ДІСО'!I370+'Дані не з ДІСО'!K370)/Параметри!$K$26,0)</f>
        <v>0</v>
      </c>
      <c r="BH370" s="31">
        <f>BG370*Параметри!$M$36/18</f>
        <v>0</v>
      </c>
      <c r="BI370">
        <f>IF(BG370=0,0,'Дані не з ДІСО'!K370/('Дані не з ДІСО'!I370+'Дані не з ДІСО'!K370))</f>
        <v>0</v>
      </c>
      <c r="BJ370" s="31">
        <f>(1+0.25*BI370)*BH370*Параметри!$K$48</f>
        <v>0</v>
      </c>
      <c r="BK370">
        <f>ROUNDUP('Дані не з ДІСО'!M370/Параметри!$K$27,0)</f>
        <v>0</v>
      </c>
      <c r="BL370">
        <f>BK370*Параметри!$M$37/18</f>
        <v>0</v>
      </c>
      <c r="BM370" s="31">
        <f>BL370*Параметри!$K$48</f>
        <v>0</v>
      </c>
      <c r="BN370" s="31">
        <f>'Дані не з ДІСО'!N370*(7*Параметри!$K$50+Параметри!$K$49)</f>
        <v>0</v>
      </c>
      <c r="BO370">
        <f>ROUNDUP('Дані з ДІСО'!V370/Параметри!$K$25,0)</f>
        <v>0</v>
      </c>
      <c r="BP370">
        <f>ROUNDUP('Дані з ДІСО'!W370/Параметри!$K$25,0)</f>
        <v>0</v>
      </c>
      <c r="BQ370">
        <f>ROUNDUP('Дані з ДІСО'!X370/Параметри!$K$25,0)</f>
        <v>0</v>
      </c>
      <c r="BR370">
        <f>(BO370*Параметри!$K$34+BP370*Параметри!$L$34+BQ370*Параметри!$M$34)/18</f>
        <v>0</v>
      </c>
      <c r="BS370">
        <f>IF(J370=0,0,'Дані з ДІСО'!AC370/J370)</f>
        <v>0</v>
      </c>
      <c r="BT370" s="31">
        <f>(1+0.25*BS370)*BR370*Параметри!$K$48</f>
        <v>0</v>
      </c>
      <c r="BU370" s="31">
        <f ca="1">BT370*'Коефіцієнти АТО'!U370</f>
        <v>0</v>
      </c>
      <c r="BV370" s="31">
        <f>J370*(1+0.25*BS370)*Параметри!$K$61*Параметри!$K$20/1000</f>
        <v>0</v>
      </c>
      <c r="BW370" s="31">
        <f>(1+0.25*BS370)*J370*'Коефіцієнти АТО'!S370*Параметри!$K$20/1000</f>
        <v>0</v>
      </c>
      <c r="BX370" s="31">
        <f t="shared" ca="1" si="66"/>
        <v>0</v>
      </c>
      <c r="BY370">
        <f>ROUNDUP('Дані з ДІСО'!AG370/Параметри!$K$66,0)</f>
        <v>0</v>
      </c>
      <c r="BZ370">
        <f t="shared" si="67"/>
        <v>0</v>
      </c>
      <c r="CA370">
        <f>IF('Дані з ДІСО'!AG370=0,0,'Дані з ДІСО'!AJ370/'Дані з ДІСО'!AG370)</f>
        <v>0</v>
      </c>
      <c r="CB370" s="31">
        <f>BZ370*(1+0.25*CA370)*Параметри!$K$48</f>
        <v>0</v>
      </c>
      <c r="CC370" s="31">
        <f t="shared" ca="1" si="68"/>
        <v>30964.1</v>
      </c>
      <c r="CD370" s="31">
        <f t="shared" si="69"/>
        <v>0</v>
      </c>
      <c r="CE370" s="31">
        <f t="shared" si="70"/>
        <v>0</v>
      </c>
      <c r="CF370" s="31">
        <f t="shared" si="71"/>
        <v>0</v>
      </c>
    </row>
    <row r="371" spans="1:84" x14ac:dyDescent="0.25">
      <c r="A371" s="9">
        <v>370</v>
      </c>
      <c r="B371" s="9" t="s">
        <v>2951</v>
      </c>
      <c r="C371" s="9" t="s">
        <v>4353</v>
      </c>
      <c r="D371" s="9" t="s">
        <v>2971</v>
      </c>
      <c r="E371" s="9" t="s">
        <v>25</v>
      </c>
      <c r="F371" s="9" t="s">
        <v>3406</v>
      </c>
      <c r="G371" s="9" t="s">
        <v>769</v>
      </c>
      <c r="H371" s="31">
        <f>SUM('Дані з ДІСО'!J371:L371)</f>
        <v>4094</v>
      </c>
      <c r="I371" s="31">
        <f>SUM('Дані з ДІСО'!P371:R371)</f>
        <v>0</v>
      </c>
      <c r="J371" s="31">
        <f>SUM('Дані з ДІСО'!V371:X371)</f>
        <v>0</v>
      </c>
      <c r="K371">
        <f ca="1">ROUNDUP('Дані з ДІСО'!J371/'Коефіцієнти АТО'!$R371,0)</f>
        <v>76</v>
      </c>
      <c r="L371">
        <f ca="1">ROUNDUP('Дані з ДІСО'!K371/'Коефіцієнти АТО'!$R371,0)</f>
        <v>89</v>
      </c>
      <c r="M371">
        <f ca="1">ROUNDUP('Дані з ДІСО'!L371/'Коефіцієнти АТО'!$R371,0)</f>
        <v>27</v>
      </c>
      <c r="N371" s="28">
        <f ca="1">(K371*Параметри!$K$32+L371*Параметри!$L$32+M371*Параметри!$M$32)/18</f>
        <v>330.66666666666669</v>
      </c>
      <c r="O371" s="41">
        <f>'Дані з ДІСО'!Y371/H371</f>
        <v>1</v>
      </c>
      <c r="P371" s="31">
        <f ca="1">(1+0.25*O371)*N371*Параметри!$K$48</f>
        <v>84363.701789546685</v>
      </c>
      <c r="Q371" s="31">
        <f ca="1">P371*'Коефіцієнти АТО'!T371</f>
        <v>6327.2776342160014</v>
      </c>
      <c r="R371" s="31">
        <f>H371*(1+0.25*O371)*Параметри!$K$61*Параметри!$K$20/1000</f>
        <v>0</v>
      </c>
      <c r="S371" s="31">
        <f>H371*(1+0.25*O371)*'Коефіцієнти АТО'!S371*Параметри!$K$20/1000</f>
        <v>15825.925363196668</v>
      </c>
      <c r="T371" s="31">
        <f t="shared" ca="1" si="61"/>
        <v>106516.90478695936</v>
      </c>
      <c r="U371" s="31">
        <f t="shared" ca="1" si="60"/>
        <v>110127.15164626956</v>
      </c>
      <c r="V371">
        <f>ROUNDUP('Дані з ДІСО'!P371/Параметри!$K$24,0)</f>
        <v>0</v>
      </c>
      <c r="W371">
        <f>ROUNDUP('Дані з ДІСО'!Q371/Параметри!$K$24,0)</f>
        <v>0</v>
      </c>
      <c r="X371">
        <f>ROUNDUP('Дані з ДІСО'!R371/Параметри!$K$24,0)</f>
        <v>0</v>
      </c>
      <c r="Y371" s="28">
        <f>(V371*Параметри!$K$33+W371*Параметри!$L$33+X371*Параметри!$M$33)/18</f>
        <v>0</v>
      </c>
      <c r="Z371" s="41">
        <f>IF(I371=0,0,'Дані з ДІСО'!AA371/I371)</f>
        <v>0</v>
      </c>
      <c r="AA371" s="31">
        <f>(1+0.25*Z371)*Y371*Параметри!$K$48</f>
        <v>0</v>
      </c>
      <c r="AB371" s="31">
        <f ca="1">AA371*'Коефіцієнти АТО'!U371</f>
        <v>0</v>
      </c>
      <c r="AC371" s="31">
        <f>I371*(1+0.25*Z371)*Параметри!$K$61*Параметри!$K$20/1000</f>
        <v>0</v>
      </c>
      <c r="AD371" s="31">
        <f>(1+0.25*Z371)*I371*'Коефіцієнти АТО'!S371*Параметри!$K$20/1000</f>
        <v>0</v>
      </c>
      <c r="AE371" s="31">
        <f t="shared" ca="1" si="62"/>
        <v>0</v>
      </c>
      <c r="AF371" s="45">
        <v>26.899646225273464</v>
      </c>
      <c r="AG371" s="45">
        <f ca="1">T371/SUM('Дані з ДІСО'!J371:L371)</f>
        <v>26.017807715427299</v>
      </c>
      <c r="AH371">
        <f ca="1">'Коефіцієнти АТО'!R371</f>
        <v>21.5</v>
      </c>
      <c r="AI371">
        <v>21</v>
      </c>
      <c r="AJ371" s="44">
        <f t="shared" ca="1" si="63"/>
        <v>0.96721746812351617</v>
      </c>
      <c r="AK371" t="str">
        <f ca="1">IF(OR(B371="Область",B371="Київ"),"Ні",IF(AJ371&gt;Параметри!$K$72,"Так, верхній",IF(AJ371&lt;Параметри!$K$73,"Так, нижній","Ні")))</f>
        <v>Так, нижній</v>
      </c>
      <c r="AL371" s="45">
        <f ca="1">IF(AK371="Ні",AG371,IF(AK371="Так, верхній",AF371*Параметри!$K$72,AF371*Параметри!$K$73))</f>
        <v>26.899646225273464</v>
      </c>
      <c r="AM371">
        <f>'Дані з ДІСО'!AL371+'Дані з ДІСО'!AN371</f>
        <v>22</v>
      </c>
      <c r="AN371">
        <f>IF(AM371=0,0,'Дані з ДІСО'!AN371/AM371)</f>
        <v>1</v>
      </c>
      <c r="AO371" s="31">
        <f>AM371*(1+0.25*AN371)*Параметри!$K$50</f>
        <v>5265.0000841900001</v>
      </c>
      <c r="AP371" s="31">
        <f>ROUNDUP(('Дані з ДІСО'!AU371+'Дані з ДІСО'!AW371)/Параметри!$K$28,0)</f>
        <v>0</v>
      </c>
      <c r="AQ371" s="54">
        <f>AP371*Параметри!$M$35/18</f>
        <v>0</v>
      </c>
      <c r="AR371" s="31">
        <f>IF(AP371=0,0,'Дані з ДІСО'!AW371/SUM('Дані з ДІСО'!AU371,'Дані з ДІСО'!AW371))</f>
        <v>0</v>
      </c>
      <c r="AS371" s="31">
        <f>(1+0.25*AR371)*AQ371*Параметри!$K$48</f>
        <v>0</v>
      </c>
      <c r="AT371">
        <f>ROUNDUP(('Дані з ДІСО'!AE371+'Дані не з ДІСО'!E371+'Дані не з ДІСО'!G371)/Параметри!$K$64,0)</f>
        <v>0</v>
      </c>
      <c r="AU371">
        <f t="shared" si="64"/>
        <v>0</v>
      </c>
      <c r="AV371">
        <f>IF(AT371=0,0,('Дані з ДІСО'!AH371+'Дані не з ДІСО'!G371)/('Дані з ДІСО'!AE371+'Дані не з ДІСО'!E371+'Дані не з ДІСО'!G371))</f>
        <v>0</v>
      </c>
      <c r="AW371" s="31">
        <f>AU371*(1+0.25*AV371)*Параметри!$K$48</f>
        <v>0</v>
      </c>
      <c r="AX371">
        <f>ROUNDUP('Дані з ДІСО'!AF371/Параметри!$K$65,0)</f>
        <v>0</v>
      </c>
      <c r="AY371">
        <f t="shared" si="65"/>
        <v>0</v>
      </c>
      <c r="AZ371">
        <f>IF(AX371=0,0,'Дані з ДІСО'!AI371/'Дані з ДІСО'!AF371)</f>
        <v>0</v>
      </c>
      <c r="BA371" s="31">
        <f>AY371*(1+0.25*AZ371)*Параметри!$K$48</f>
        <v>0</v>
      </c>
      <c r="BB371">
        <f>ROUNDUP('Дані з ДІСО'!AR371/Параметри!$K$29,0)</f>
        <v>0</v>
      </c>
      <c r="BC371">
        <f>ROUNDUP('Дані з ДІСО'!AS371/Параметри!$K$29,0)</f>
        <v>0</v>
      </c>
      <c r="BD371">
        <f>ROUNDUP('Дані з ДІСО'!AT371/Параметри!$K$29,0)</f>
        <v>0</v>
      </c>
      <c r="BE371" s="54">
        <f>(BB371*Параметри!$K$32+BC371*Параметри!$L$32+BD371*Параметри!$M$32)/18</f>
        <v>0</v>
      </c>
      <c r="BF371" s="31">
        <f>(BE371*Параметри!$K$48+SUM('Дані з ДІСО'!AR371:AT371)*IF(Параметри!$R$37="RNK",Параметри!$K$45,Параметри!$R$47)*Параметри!$K$20/1000)*Параметри!$K$69</f>
        <v>0</v>
      </c>
      <c r="BG371">
        <f>ROUNDUP(('Дані не з ДІСО'!I371+'Дані не з ДІСО'!K371)/Параметри!$K$26,0)</f>
        <v>0</v>
      </c>
      <c r="BH371" s="31">
        <f>BG371*Параметри!$M$36/18</f>
        <v>0</v>
      </c>
      <c r="BI371">
        <f>IF(BG371=0,0,'Дані не з ДІСО'!K371/('Дані не з ДІСО'!I371+'Дані не з ДІСО'!K371))</f>
        <v>0</v>
      </c>
      <c r="BJ371" s="31">
        <f>(1+0.25*BI371)*BH371*Параметри!$K$48</f>
        <v>0</v>
      </c>
      <c r="BK371">
        <f>ROUNDUP('Дані не з ДІСО'!M371/Параметри!$K$27,0)</f>
        <v>0</v>
      </c>
      <c r="BL371">
        <f>BK371*Параметри!$M$37/18</f>
        <v>0</v>
      </c>
      <c r="BM371" s="31">
        <f>BL371*Параметри!$K$48</f>
        <v>0</v>
      </c>
      <c r="BN371" s="31">
        <f>'Дані не з ДІСО'!N371*(7*Параметри!$K$50+Параметри!$K$49)</f>
        <v>0</v>
      </c>
      <c r="BO371">
        <f>ROUNDUP('Дані з ДІСО'!V371/Параметри!$K$25,0)</f>
        <v>0</v>
      </c>
      <c r="BP371">
        <f>ROUNDUP('Дані з ДІСО'!W371/Параметри!$K$25,0)</f>
        <v>0</v>
      </c>
      <c r="BQ371">
        <f>ROUNDUP('Дані з ДІСО'!X371/Параметри!$K$25,0)</f>
        <v>0</v>
      </c>
      <c r="BR371">
        <f>(BO371*Параметри!$K$34+BP371*Параметри!$L$34+BQ371*Параметри!$M$34)/18</f>
        <v>0</v>
      </c>
      <c r="BS371">
        <f>IF(J371=0,0,'Дані з ДІСО'!AC371/J371)</f>
        <v>0</v>
      </c>
      <c r="BT371" s="31">
        <f>(1+0.25*BS371)*BR371*Параметри!$K$48</f>
        <v>0</v>
      </c>
      <c r="BU371" s="31">
        <f ca="1">BT371*'Коефіцієнти АТО'!U371</f>
        <v>0</v>
      </c>
      <c r="BV371" s="31">
        <f>J371*(1+0.25*BS371)*Параметри!$K$61*Параметри!$K$20/1000</f>
        <v>0</v>
      </c>
      <c r="BW371" s="31">
        <f>(1+0.25*BS371)*J371*'Коефіцієнти АТО'!S371*Параметри!$K$20/1000</f>
        <v>0</v>
      </c>
      <c r="BX371" s="31">
        <f t="shared" ca="1" si="66"/>
        <v>0</v>
      </c>
      <c r="BY371">
        <f>ROUNDUP('Дані з ДІСО'!AG371/Параметри!$K$66,0)</f>
        <v>0</v>
      </c>
      <c r="BZ371">
        <f t="shared" si="67"/>
        <v>0</v>
      </c>
      <c r="CA371">
        <f>IF('Дані з ДІСО'!AG371=0,0,'Дані з ДІСО'!AJ371/'Дані з ДІСО'!AG371)</f>
        <v>0</v>
      </c>
      <c r="CB371" s="31">
        <f>BZ371*(1+0.25*CA371)*Параметри!$K$48</f>
        <v>0</v>
      </c>
      <c r="CC371" s="31">
        <f t="shared" ca="1" si="68"/>
        <v>115392.2</v>
      </c>
      <c r="CD371" s="31">
        <f t="shared" si="69"/>
        <v>0</v>
      </c>
      <c r="CE371" s="31">
        <f t="shared" si="70"/>
        <v>0</v>
      </c>
      <c r="CF371" s="31">
        <f t="shared" si="71"/>
        <v>0</v>
      </c>
    </row>
    <row r="372" spans="1:84" x14ac:dyDescent="0.25">
      <c r="A372" s="9">
        <v>371</v>
      </c>
      <c r="B372" s="9" t="s">
        <v>2951</v>
      </c>
      <c r="C372" s="9" t="s">
        <v>4353</v>
      </c>
      <c r="D372" s="9" t="s">
        <v>2971</v>
      </c>
      <c r="E372" s="9" t="s">
        <v>25</v>
      </c>
      <c r="F372" s="9" t="s">
        <v>3407</v>
      </c>
      <c r="G372" s="9" t="s">
        <v>771</v>
      </c>
      <c r="H372" s="31">
        <f>SUM('Дані з ДІСО'!J372:L372)</f>
        <v>4099</v>
      </c>
      <c r="I372" s="31">
        <f>SUM('Дані з ДІСО'!P372:R372)</f>
        <v>0</v>
      </c>
      <c r="J372" s="31">
        <f>SUM('Дані з ДІСО'!V372:X372)</f>
        <v>0</v>
      </c>
      <c r="K372">
        <f ca="1">ROUNDUP('Дані з ДІСО'!J372/'Коефіцієнти АТО'!$R372,0)</f>
        <v>83</v>
      </c>
      <c r="L372">
        <f ca="1">ROUNDUP('Дані з ДІСО'!K372/'Коефіцієнти АТО'!$R372,0)</f>
        <v>98</v>
      </c>
      <c r="M372">
        <f ca="1">ROUNDUP('Дані з ДІСО'!L372/'Коефіцієнти АТО'!$R372,0)</f>
        <v>11</v>
      </c>
      <c r="N372" s="28">
        <f ca="1">(K372*Параметри!$K$32+L372*Параметри!$L$32+M372*Параметри!$M$32)/18</f>
        <v>323.61111111111109</v>
      </c>
      <c r="O372" s="41">
        <f>'Дані з ДІСО'!Y372/H372</f>
        <v>2.0248841180775801E-2</v>
      </c>
      <c r="P372" s="31">
        <f ca="1">(1+0.25*O372)*N372*Параметри!$K$48</f>
        <v>66385.245568896949</v>
      </c>
      <c r="Q372" s="31">
        <f ca="1">P372*'Коефіцієнти АТО'!T372</f>
        <v>4978.893417667271</v>
      </c>
      <c r="R372" s="31">
        <f>H372*(1+0.25*O372)*Параметри!$K$61*Параметри!$K$20/1000</f>
        <v>0</v>
      </c>
      <c r="S372" s="31">
        <f>H372*(1+0.25*O372)*'Коефіцієнти АТО'!S372*Параметри!$K$20/1000</f>
        <v>12740.372450421</v>
      </c>
      <c r="T372" s="31">
        <f t="shared" ca="1" si="61"/>
        <v>84104.511436985224</v>
      </c>
      <c r="U372" s="31">
        <f t="shared" ca="1" si="60"/>
        <v>90881.839211964805</v>
      </c>
      <c r="V372">
        <f>ROUNDUP('Дані з ДІСО'!P372/Параметри!$K$24,0)</f>
        <v>0</v>
      </c>
      <c r="W372">
        <f>ROUNDUP('Дані з ДІСО'!Q372/Параметри!$K$24,0)</f>
        <v>0</v>
      </c>
      <c r="X372">
        <f>ROUNDUP('Дані з ДІСО'!R372/Параметри!$K$24,0)</f>
        <v>0</v>
      </c>
      <c r="Y372" s="28">
        <f>(V372*Параметри!$K$33+W372*Параметри!$L$33+X372*Параметри!$M$33)/18</f>
        <v>0</v>
      </c>
      <c r="Z372" s="41">
        <f>IF(I372=0,0,'Дані з ДІСО'!AA372/I372)</f>
        <v>0</v>
      </c>
      <c r="AA372" s="31">
        <f>(1+0.25*Z372)*Y372*Параметри!$K$48</f>
        <v>0</v>
      </c>
      <c r="AB372" s="31">
        <f ca="1">AA372*'Коефіцієнти АТО'!U372</f>
        <v>0</v>
      </c>
      <c r="AC372" s="31">
        <f>I372*(1+0.25*Z372)*Параметри!$K$61*Параметри!$K$20/1000</f>
        <v>0</v>
      </c>
      <c r="AD372" s="31">
        <f>(1+0.25*Z372)*I372*'Коефіцієнти АТО'!S372*Параметри!$K$20/1000</f>
        <v>0</v>
      </c>
      <c r="AE372" s="31">
        <f t="shared" ca="1" si="62"/>
        <v>0</v>
      </c>
      <c r="AF372" s="45">
        <v>22.171709980962383</v>
      </c>
      <c r="AG372" s="45">
        <f ca="1">T372/SUM('Дані з ДІСО'!J372:L372)</f>
        <v>20.518299935834403</v>
      </c>
      <c r="AH372">
        <f ca="1">'Коефіцієнти АТО'!R372</f>
        <v>21.5</v>
      </c>
      <c r="AI372">
        <v>20</v>
      </c>
      <c r="AJ372" s="44">
        <f t="shared" ca="1" si="63"/>
        <v>0.92542703983825914</v>
      </c>
      <c r="AK372" t="str">
        <f ca="1">IF(OR(B372="Область",B372="Київ"),"Ні",IF(AJ372&gt;Параметри!$K$72,"Так, верхній",IF(AJ372&lt;Параметри!$K$73,"Так, нижній","Ні")))</f>
        <v>Так, нижній</v>
      </c>
      <c r="AL372" s="45">
        <f ca="1">IF(AK372="Ні",AG372,IF(AK372="Так, верхній",AF372*Параметри!$K$72,AF372*Параметри!$K$73))</f>
        <v>22.171709980962383</v>
      </c>
      <c r="AM372">
        <f>'Дані з ДІСО'!AL372+'Дані з ДІСО'!AN372</f>
        <v>34</v>
      </c>
      <c r="AN372">
        <f>IF(AM372=0,0,'Дані з ДІСО'!AN372/AM372)</f>
        <v>0</v>
      </c>
      <c r="AO372" s="31">
        <f>AM372*(1+0.25*AN372)*Параметри!$K$50</f>
        <v>6509.4546495440009</v>
      </c>
      <c r="AP372" s="31">
        <f>ROUNDUP(('Дані з ДІСО'!AU372+'Дані з ДІСО'!AW372)/Параметри!$K$28,0)</f>
        <v>0</v>
      </c>
      <c r="AQ372" s="54">
        <f>AP372*Параметри!$M$35/18</f>
        <v>0</v>
      </c>
      <c r="AR372" s="31">
        <f>IF(AP372=0,0,'Дані з ДІСО'!AW372/SUM('Дані з ДІСО'!AU372,'Дані з ДІСО'!AW372))</f>
        <v>0</v>
      </c>
      <c r="AS372" s="31">
        <f>(1+0.25*AR372)*AQ372*Параметри!$K$48</f>
        <v>0</v>
      </c>
      <c r="AT372">
        <f>ROUNDUP(('Дані з ДІСО'!AE372+'Дані не з ДІСО'!E372+'Дані не з ДІСО'!G372)/Параметри!$K$64,0)</f>
        <v>0</v>
      </c>
      <c r="AU372">
        <f t="shared" si="64"/>
        <v>0</v>
      </c>
      <c r="AV372">
        <f>IF(AT372=0,0,('Дані з ДІСО'!AH372+'Дані не з ДІСО'!G372)/('Дані з ДІСО'!AE372+'Дані не з ДІСО'!E372+'Дані не з ДІСО'!G372))</f>
        <v>0</v>
      </c>
      <c r="AW372" s="31">
        <f>AU372*(1+0.25*AV372)*Параметри!$K$48</f>
        <v>0</v>
      </c>
      <c r="AX372">
        <f>ROUNDUP('Дані з ДІСО'!AF372/Параметри!$K$65,0)</f>
        <v>0</v>
      </c>
      <c r="AY372">
        <f t="shared" si="65"/>
        <v>0</v>
      </c>
      <c r="AZ372">
        <f>IF(AX372=0,0,'Дані з ДІСО'!AI372/'Дані з ДІСО'!AF372)</f>
        <v>0</v>
      </c>
      <c r="BA372" s="31">
        <f>AY372*(1+0.25*AZ372)*Параметри!$K$48</f>
        <v>0</v>
      </c>
      <c r="BB372">
        <f>ROUNDUP('Дані з ДІСО'!AR372/Параметри!$K$29,0)</f>
        <v>0</v>
      </c>
      <c r="BC372">
        <f>ROUNDUP('Дані з ДІСО'!AS372/Параметри!$K$29,0)</f>
        <v>0</v>
      </c>
      <c r="BD372">
        <f>ROUNDUP('Дані з ДІСО'!AT372/Параметри!$K$29,0)</f>
        <v>0</v>
      </c>
      <c r="BE372" s="54">
        <f>(BB372*Параметри!$K$32+BC372*Параметри!$L$32+BD372*Параметри!$M$32)/18</f>
        <v>0</v>
      </c>
      <c r="BF372" s="31">
        <f>(BE372*Параметри!$K$48+SUM('Дані з ДІСО'!AR372:AT372)*IF(Параметри!$R$37="RNK",Параметри!$K$45,Параметри!$R$47)*Параметри!$K$20/1000)*Параметри!$K$69</f>
        <v>0</v>
      </c>
      <c r="BG372">
        <f>ROUNDUP(('Дані не з ДІСО'!I372+'Дані не з ДІСО'!K372)/Параметри!$K$26,0)</f>
        <v>0</v>
      </c>
      <c r="BH372" s="31">
        <f>BG372*Параметри!$M$36/18</f>
        <v>0</v>
      </c>
      <c r="BI372">
        <f>IF(BG372=0,0,'Дані не з ДІСО'!K372/('Дані не з ДІСО'!I372+'Дані не з ДІСО'!K372))</f>
        <v>0</v>
      </c>
      <c r="BJ372" s="31">
        <f>(1+0.25*BI372)*BH372*Параметри!$K$48</f>
        <v>0</v>
      </c>
      <c r="BK372">
        <f>ROUNDUP('Дані не з ДІСО'!M372/Параметри!$K$27,0)</f>
        <v>0</v>
      </c>
      <c r="BL372">
        <f>BK372*Параметри!$M$37/18</f>
        <v>0</v>
      </c>
      <c r="BM372" s="31">
        <f>BL372*Параметри!$K$48</f>
        <v>0</v>
      </c>
      <c r="BN372" s="31">
        <f>'Дані не з ДІСО'!N372*(7*Параметри!$K$50+Параметри!$K$49)</f>
        <v>0</v>
      </c>
      <c r="BO372">
        <f>ROUNDUP('Дані з ДІСО'!V372/Параметри!$K$25,0)</f>
        <v>0</v>
      </c>
      <c r="BP372">
        <f>ROUNDUP('Дані з ДІСО'!W372/Параметри!$K$25,0)</f>
        <v>0</v>
      </c>
      <c r="BQ372">
        <f>ROUNDUP('Дані з ДІСО'!X372/Параметри!$K$25,0)</f>
        <v>0</v>
      </c>
      <c r="BR372">
        <f>(BO372*Параметри!$K$34+BP372*Параметри!$L$34+BQ372*Параметри!$M$34)/18</f>
        <v>0</v>
      </c>
      <c r="BS372">
        <f>IF(J372=0,0,'Дані з ДІСО'!AC372/J372)</f>
        <v>0</v>
      </c>
      <c r="BT372" s="31">
        <f>(1+0.25*BS372)*BR372*Параметри!$K$48</f>
        <v>0</v>
      </c>
      <c r="BU372" s="31">
        <f ca="1">BT372*'Коефіцієнти АТО'!U372</f>
        <v>0</v>
      </c>
      <c r="BV372" s="31">
        <f>J372*(1+0.25*BS372)*Параметри!$K$61*Параметри!$K$20/1000</f>
        <v>0</v>
      </c>
      <c r="BW372" s="31">
        <f>(1+0.25*BS372)*J372*'Коефіцієнти АТО'!S372*Параметри!$K$20/1000</f>
        <v>0</v>
      </c>
      <c r="BX372" s="31">
        <f t="shared" ca="1" si="66"/>
        <v>0</v>
      </c>
      <c r="BY372">
        <f>ROUNDUP('Дані з ДІСО'!AG372/Параметри!$K$66,0)</f>
        <v>0</v>
      </c>
      <c r="BZ372">
        <f t="shared" si="67"/>
        <v>0</v>
      </c>
      <c r="CA372">
        <f>IF('Дані з ДІСО'!AG372=0,0,'Дані з ДІСО'!AJ372/'Дані з ДІСО'!AG372)</f>
        <v>0</v>
      </c>
      <c r="CB372" s="31">
        <f>BZ372*(1+0.25*CA372)*Параметри!$K$48</f>
        <v>0</v>
      </c>
      <c r="CC372" s="31">
        <f t="shared" ca="1" si="68"/>
        <v>97391.3</v>
      </c>
      <c r="CD372" s="31">
        <f t="shared" si="69"/>
        <v>0</v>
      </c>
      <c r="CE372" s="31">
        <f t="shared" si="70"/>
        <v>0</v>
      </c>
      <c r="CF372" s="31">
        <f t="shared" si="71"/>
        <v>0</v>
      </c>
    </row>
    <row r="373" spans="1:84" x14ac:dyDescent="0.25">
      <c r="A373" s="9">
        <v>372</v>
      </c>
      <c r="B373" s="9" t="s">
        <v>4355</v>
      </c>
      <c r="C373" s="9" t="s">
        <v>4355</v>
      </c>
      <c r="D373" s="9" t="s">
        <v>2971</v>
      </c>
      <c r="E373" s="9" t="s">
        <v>33</v>
      </c>
      <c r="F373" s="9" t="s">
        <v>3408</v>
      </c>
      <c r="G373" s="9" t="s">
        <v>773</v>
      </c>
      <c r="H373" s="31">
        <f>SUM('Дані з ДІСО'!J373:L373)</f>
        <v>2076</v>
      </c>
      <c r="I373" s="31">
        <f>SUM('Дані з ДІСО'!P373:R373)</f>
        <v>0</v>
      </c>
      <c r="J373" s="31">
        <f>SUM('Дані з ДІСО'!V373:X373)</f>
        <v>0</v>
      </c>
      <c r="K373">
        <f ca="1">ROUNDUP('Дані з ДІСО'!J373/'Коефіцієнти АТО'!$R373,0)</f>
        <v>56</v>
      </c>
      <c r="L373">
        <f ca="1">ROUNDUP('Дані з ДІСО'!K373/'Коефіцієнти АТО'!$R373,0)</f>
        <v>65</v>
      </c>
      <c r="M373">
        <f ca="1">ROUNDUP('Дані з ДІСО'!L373/'Коефіцієнти АТО'!$R373,0)</f>
        <v>15</v>
      </c>
      <c r="N373" s="28">
        <f ca="1">(K373*Параметри!$K$32+L373*Параметри!$L$32+M373*Параметри!$M$32)/18</f>
        <v>232.22222222222223</v>
      </c>
      <c r="O373" s="41">
        <f>'Дані з ДІСО'!Y373/H373</f>
        <v>0</v>
      </c>
      <c r="P373" s="31">
        <f ca="1">(1+0.25*O373)*N373*Параметри!$K$48</f>
        <v>47397.886220471119</v>
      </c>
      <c r="Q373" s="31">
        <f ca="1">P373*'Коефіцієнти АТО'!T373</f>
        <v>805.7640657480091</v>
      </c>
      <c r="R373" s="31">
        <f>H373*(1+0.25*O373)*Параметри!$K$61*Параметри!$K$20/1000</f>
        <v>0</v>
      </c>
      <c r="S373" s="31">
        <f>H373*(1+0.25*O373)*'Коефіцієнти АТО'!S373*Параметри!$K$20/1000</f>
        <v>9630.079449144001</v>
      </c>
      <c r="T373" s="31">
        <f t="shared" ca="1" si="61"/>
        <v>57833.729735363129</v>
      </c>
      <c r="U373" s="31">
        <f t="shared" ca="1" si="60"/>
        <v>57833.729735363129</v>
      </c>
      <c r="V373">
        <f>ROUNDUP('Дані з ДІСО'!P373/Параметри!$K$24,0)</f>
        <v>0</v>
      </c>
      <c r="W373">
        <f>ROUNDUP('Дані з ДІСО'!Q373/Параметри!$K$24,0)</f>
        <v>0</v>
      </c>
      <c r="X373">
        <f>ROUNDUP('Дані з ДІСО'!R373/Параметри!$K$24,0)</f>
        <v>0</v>
      </c>
      <c r="Y373" s="28">
        <f>(V373*Параметри!$K$33+W373*Параметри!$L$33+X373*Параметри!$M$33)/18</f>
        <v>0</v>
      </c>
      <c r="Z373" s="41">
        <f>IF(I373=0,0,'Дані з ДІСО'!AA373/I373)</f>
        <v>0</v>
      </c>
      <c r="AA373" s="31">
        <f>(1+0.25*Z373)*Y373*Параметри!$K$48</f>
        <v>0</v>
      </c>
      <c r="AB373" s="31">
        <f ca="1">AA373*'Коефіцієнти АТО'!U373</f>
        <v>0</v>
      </c>
      <c r="AC373" s="31">
        <f>I373*(1+0.25*Z373)*Параметри!$K$61*Параметри!$K$20/1000</f>
        <v>0</v>
      </c>
      <c r="AD373" s="31">
        <f>(1+0.25*Z373)*I373*'Коефіцієнти АТО'!S373*Параметри!$K$20/1000</f>
        <v>0</v>
      </c>
      <c r="AE373" s="31">
        <f t="shared" ca="1" si="62"/>
        <v>0</v>
      </c>
      <c r="AF373" s="45">
        <v>25.543288655813839</v>
      </c>
      <c r="AG373" s="45">
        <f ca="1">T373/SUM('Дані з ДІСО'!J373:L373)</f>
        <v>27.858251317612297</v>
      </c>
      <c r="AH373">
        <f ca="1">'Коефіцієнти АТО'!R373</f>
        <v>15.5</v>
      </c>
      <c r="AI373">
        <v>16</v>
      </c>
      <c r="AJ373" s="44">
        <f t="shared" ca="1" si="63"/>
        <v>1.0906289982073845</v>
      </c>
      <c r="AK373" t="str">
        <f ca="1">IF(OR(B373="Область",B373="Київ"),"Ні",IF(AJ373&gt;Параметри!$K$72,"Так, верхній",IF(AJ373&lt;Параметри!$K$73,"Так, нижній","Ні")))</f>
        <v>Ні</v>
      </c>
      <c r="AL373" s="45">
        <f ca="1">IF(AK373="Ні",AG373,IF(AK373="Так, верхній",AF373*Параметри!$K$72,AF373*Параметри!$K$73))</f>
        <v>27.858251317612297</v>
      </c>
      <c r="AM373">
        <f>'Дані з ДІСО'!AL373+'Дані з ДІСО'!AN373</f>
        <v>2</v>
      </c>
      <c r="AN373">
        <f>IF(AM373=0,0,'Дані з ДІСО'!AN373/AM373)</f>
        <v>0</v>
      </c>
      <c r="AO373" s="31">
        <f>AM373*(1+0.25*AN373)*Параметри!$K$50</f>
        <v>382.90909703200003</v>
      </c>
      <c r="AP373" s="31">
        <f>ROUNDUP(('Дані з ДІСО'!AU373+'Дані з ДІСО'!AW373)/Параметри!$K$28,0)</f>
        <v>0</v>
      </c>
      <c r="AQ373" s="54">
        <f>AP373*Параметри!$M$35/18</f>
        <v>0</v>
      </c>
      <c r="AR373" s="31">
        <f>IF(AP373=0,0,'Дані з ДІСО'!AW373/SUM('Дані з ДІСО'!AU373,'Дані з ДІСО'!AW373))</f>
        <v>0</v>
      </c>
      <c r="AS373" s="31">
        <f>(1+0.25*AR373)*AQ373*Параметри!$K$48</f>
        <v>0</v>
      </c>
      <c r="AT373">
        <f>ROUNDUP(('Дані з ДІСО'!AE373+'Дані не з ДІСО'!E373+'Дані не з ДІСО'!G373)/Параметри!$K$64,0)</f>
        <v>0</v>
      </c>
      <c r="AU373">
        <f t="shared" si="64"/>
        <v>0</v>
      </c>
      <c r="AV373">
        <f>IF(AT373=0,0,('Дані з ДІСО'!AH373+'Дані не з ДІСО'!G373)/('Дані з ДІСО'!AE373+'Дані не з ДІСО'!E373+'Дані не з ДІСО'!G373))</f>
        <v>0</v>
      </c>
      <c r="AW373" s="31">
        <f>AU373*(1+0.25*AV373)*Параметри!$K$48</f>
        <v>0</v>
      </c>
      <c r="AX373">
        <f>ROUNDUP('Дані з ДІСО'!AF373/Параметри!$K$65,0)</f>
        <v>0</v>
      </c>
      <c r="AY373">
        <f t="shared" si="65"/>
        <v>0</v>
      </c>
      <c r="AZ373">
        <f>IF(AX373=0,0,'Дані з ДІСО'!AI373/'Дані з ДІСО'!AF373)</f>
        <v>0</v>
      </c>
      <c r="BA373" s="31">
        <f>AY373*(1+0.25*AZ373)*Параметри!$K$48</f>
        <v>0</v>
      </c>
      <c r="BB373">
        <f>ROUNDUP('Дані з ДІСО'!AR373/Параметри!$K$29,0)</f>
        <v>0</v>
      </c>
      <c r="BC373">
        <f>ROUNDUP('Дані з ДІСО'!AS373/Параметри!$K$29,0)</f>
        <v>0</v>
      </c>
      <c r="BD373">
        <f>ROUNDUP('Дані з ДІСО'!AT373/Параметри!$K$29,0)</f>
        <v>0</v>
      </c>
      <c r="BE373" s="54">
        <f>(BB373*Параметри!$K$32+BC373*Параметри!$L$32+BD373*Параметри!$M$32)/18</f>
        <v>0</v>
      </c>
      <c r="BF373" s="31">
        <f>(BE373*Параметри!$K$48+SUM('Дані з ДІСО'!AR373:AT373)*IF(Параметри!$R$37="RNK",Параметри!$K$45,Параметри!$R$47)*Параметри!$K$20/1000)*Параметри!$K$69</f>
        <v>0</v>
      </c>
      <c r="BG373">
        <f>ROUNDUP(('Дані не з ДІСО'!I373+'Дані не з ДІСО'!K373)/Параметри!$K$26,0)</f>
        <v>0</v>
      </c>
      <c r="BH373" s="31">
        <f>BG373*Параметри!$M$36/18</f>
        <v>0</v>
      </c>
      <c r="BI373">
        <f>IF(BG373=0,0,'Дані не з ДІСО'!K373/('Дані не з ДІСО'!I373+'Дані не з ДІСО'!K373))</f>
        <v>0</v>
      </c>
      <c r="BJ373" s="31">
        <f>(1+0.25*BI373)*BH373*Параметри!$K$48</f>
        <v>0</v>
      </c>
      <c r="BK373">
        <f>ROUNDUP('Дані не з ДІСО'!M373/Параметри!$K$27,0)</f>
        <v>0</v>
      </c>
      <c r="BL373">
        <f>BK373*Параметри!$M$37/18</f>
        <v>0</v>
      </c>
      <c r="BM373" s="31">
        <f>BL373*Параметри!$K$48</f>
        <v>0</v>
      </c>
      <c r="BN373" s="31">
        <f>'Дані не з ДІСО'!N373*(7*Параметри!$K$50+Параметри!$K$49)</f>
        <v>0</v>
      </c>
      <c r="BO373">
        <f>ROUNDUP('Дані з ДІСО'!V373/Параметри!$K$25,0)</f>
        <v>0</v>
      </c>
      <c r="BP373">
        <f>ROUNDUP('Дані з ДІСО'!W373/Параметри!$K$25,0)</f>
        <v>0</v>
      </c>
      <c r="BQ373">
        <f>ROUNDUP('Дані з ДІСО'!X373/Параметри!$K$25,0)</f>
        <v>0</v>
      </c>
      <c r="BR373">
        <f>(BO373*Параметри!$K$34+BP373*Параметри!$L$34+BQ373*Параметри!$M$34)/18</f>
        <v>0</v>
      </c>
      <c r="BS373">
        <f>IF(J373=0,0,'Дані з ДІСО'!AC373/J373)</f>
        <v>0</v>
      </c>
      <c r="BT373" s="31">
        <f>(1+0.25*BS373)*BR373*Параметри!$K$48</f>
        <v>0</v>
      </c>
      <c r="BU373" s="31">
        <f ca="1">BT373*'Коефіцієнти АТО'!U373</f>
        <v>0</v>
      </c>
      <c r="BV373" s="31">
        <f>J373*(1+0.25*BS373)*Параметри!$K$61*Параметри!$K$20/1000</f>
        <v>0</v>
      </c>
      <c r="BW373" s="31">
        <f>(1+0.25*BS373)*J373*'Коефіцієнти АТО'!S373*Параметри!$K$20/1000</f>
        <v>0</v>
      </c>
      <c r="BX373" s="31">
        <f t="shared" ca="1" si="66"/>
        <v>0</v>
      </c>
      <c r="BY373">
        <f>ROUNDUP('Дані з ДІСО'!AG373/Параметри!$K$66,0)</f>
        <v>0</v>
      </c>
      <c r="BZ373">
        <f t="shared" si="67"/>
        <v>0</v>
      </c>
      <c r="CA373">
        <f>IF('Дані з ДІСО'!AG373=0,0,'Дані з ДІСО'!AJ373/'Дані з ДІСО'!AG373)</f>
        <v>0</v>
      </c>
      <c r="CB373" s="31">
        <f>BZ373*(1+0.25*CA373)*Параметри!$K$48</f>
        <v>0</v>
      </c>
      <c r="CC373" s="31">
        <f t="shared" ca="1" si="68"/>
        <v>58216.6</v>
      </c>
      <c r="CD373" s="31">
        <f t="shared" si="69"/>
        <v>0</v>
      </c>
      <c r="CE373" s="31">
        <f t="shared" si="70"/>
        <v>0</v>
      </c>
      <c r="CF373" s="31">
        <f t="shared" si="71"/>
        <v>0</v>
      </c>
    </row>
    <row r="374" spans="1:84" x14ac:dyDescent="0.25">
      <c r="A374" s="9">
        <v>373</v>
      </c>
      <c r="B374" s="9" t="s">
        <v>4354</v>
      </c>
      <c r="C374" s="9" t="s">
        <v>4354</v>
      </c>
      <c r="D374" s="9" t="s">
        <v>2971</v>
      </c>
      <c r="E374" s="9" t="s">
        <v>28</v>
      </c>
      <c r="F374" s="9" t="s">
        <v>3409</v>
      </c>
      <c r="G374" s="9" t="s">
        <v>775</v>
      </c>
      <c r="H374" s="31">
        <f>SUM('Дані з ДІСО'!J374:L374)</f>
        <v>970</v>
      </c>
      <c r="I374" s="31">
        <f>SUM('Дані з ДІСО'!P374:R374)</f>
        <v>0</v>
      </c>
      <c r="J374" s="31">
        <f>SUM('Дані з ДІСО'!V374:X374)</f>
        <v>0</v>
      </c>
      <c r="K374">
        <f ca="1">ROUNDUP('Дані з ДІСО'!J374/'Коефіцієнти АТО'!$R374,0)</f>
        <v>26</v>
      </c>
      <c r="L374">
        <f ca="1">ROUNDUP('Дані з ДІСО'!K374/'Коефіцієнти АТО'!$R374,0)</f>
        <v>33</v>
      </c>
      <c r="M374">
        <f ca="1">ROUNDUP('Дані з ДІСО'!L374/'Коефіцієнти АТО'!$R374,0)</f>
        <v>12</v>
      </c>
      <c r="N374" s="28">
        <f ca="1">(K374*Параметри!$K$32+L374*Параметри!$L$32+M374*Параметри!$M$32)/18</f>
        <v>123.77777777777777</v>
      </c>
      <c r="O374" s="41">
        <f>'Дані з ДІСО'!Y374/H374</f>
        <v>1</v>
      </c>
      <c r="P374" s="31">
        <f ca="1">(1+0.25*O374)*N374*Параметри!$K$48</f>
        <v>31579.692134931116</v>
      </c>
      <c r="Q374" s="31">
        <f ca="1">P374*'Коефіцієнти АТО'!T374</f>
        <v>536.85476629382902</v>
      </c>
      <c r="R374" s="31">
        <f>H374*(1+0.25*O374)*Параметри!$K$61*Параметри!$K$20/1000</f>
        <v>0</v>
      </c>
      <c r="S374" s="31">
        <f>H374*(1+0.25*O374)*'Коефіцієнти АТО'!S374*Параметри!$K$20/1000</f>
        <v>6249.4494391388889</v>
      </c>
      <c r="T374" s="31">
        <f t="shared" ca="1" si="61"/>
        <v>38365.996340363832</v>
      </c>
      <c r="U374" s="31">
        <f t="shared" ca="1" si="60"/>
        <v>36583.420698994254</v>
      </c>
      <c r="V374">
        <f>ROUNDUP('Дані з ДІСО'!P374/Параметри!$K$24,0)</f>
        <v>0</v>
      </c>
      <c r="W374">
        <f>ROUNDUP('Дані з ДІСО'!Q374/Параметри!$K$24,0)</f>
        <v>0</v>
      </c>
      <c r="X374">
        <f>ROUNDUP('Дані з ДІСО'!R374/Параметри!$K$24,0)</f>
        <v>0</v>
      </c>
      <c r="Y374" s="28">
        <f>(V374*Параметри!$K$33+W374*Параметри!$L$33+X374*Параметри!$M$33)/18</f>
        <v>0</v>
      </c>
      <c r="Z374" s="41">
        <f>IF(I374=0,0,'Дані з ДІСО'!AA374/I374)</f>
        <v>0</v>
      </c>
      <c r="AA374" s="31">
        <f>(1+0.25*Z374)*Y374*Параметри!$K$48</f>
        <v>0</v>
      </c>
      <c r="AB374" s="31">
        <f ca="1">AA374*'Коефіцієнти АТО'!U374</f>
        <v>0</v>
      </c>
      <c r="AC374" s="31">
        <f>I374*(1+0.25*Z374)*Параметри!$K$61*Параметри!$K$20/1000</f>
        <v>0</v>
      </c>
      <c r="AD374" s="31">
        <f>(1+0.25*Z374)*I374*'Коефіцієнти АТО'!S374*Параметри!$K$20/1000</f>
        <v>0</v>
      </c>
      <c r="AE374" s="31">
        <f t="shared" ca="1" si="62"/>
        <v>0</v>
      </c>
      <c r="AF374" s="45">
        <v>32.512816120684548</v>
      </c>
      <c r="AG374" s="45">
        <f ca="1">T374/SUM('Дані з ДІСО'!J374:L374)</f>
        <v>39.552573546766837</v>
      </c>
      <c r="AH374">
        <f ca="1">'Коефіцієнти АТО'!R374</f>
        <v>14</v>
      </c>
      <c r="AI374">
        <v>16</v>
      </c>
      <c r="AJ374" s="44">
        <f t="shared" ca="1" si="63"/>
        <v>1.2165225368344399</v>
      </c>
      <c r="AK374" t="str">
        <f ca="1">IF(OR(B374="Область",B374="Київ"),"Ні",IF(AJ374&gt;Параметри!$K$72,"Так, верхній",IF(AJ374&lt;Параметри!$K$73,"Так, нижній","Ні")))</f>
        <v>Так, верхній</v>
      </c>
      <c r="AL374" s="45">
        <f ca="1">IF(AK374="Ні",AG374,IF(AK374="Так, верхній",AF374*Параметри!$K$72,AF374*Параметри!$K$73))</f>
        <v>37.714866699994076</v>
      </c>
      <c r="AM374">
        <f>'Дані з ДІСО'!AL374+'Дані з ДІСО'!AN374</f>
        <v>5</v>
      </c>
      <c r="AN374">
        <f>IF(AM374=0,0,'Дані з ДІСО'!AN374/AM374)</f>
        <v>1</v>
      </c>
      <c r="AO374" s="31">
        <f>AM374*(1+0.25*AN374)*Параметри!$K$50</f>
        <v>1196.5909282250002</v>
      </c>
      <c r="AP374" s="31">
        <f>ROUNDUP(('Дані з ДІСО'!AU374+'Дані з ДІСО'!AW374)/Параметри!$K$28,0)</f>
        <v>0</v>
      </c>
      <c r="AQ374" s="54">
        <f>AP374*Параметри!$M$35/18</f>
        <v>0</v>
      </c>
      <c r="AR374" s="31">
        <f>IF(AP374=0,0,'Дані з ДІСО'!AW374/SUM('Дані з ДІСО'!AU374,'Дані з ДІСО'!AW374))</f>
        <v>0</v>
      </c>
      <c r="AS374" s="31">
        <f>(1+0.25*AR374)*AQ374*Параметри!$K$48</f>
        <v>0</v>
      </c>
      <c r="AT374">
        <f>ROUNDUP(('Дані з ДІСО'!AE374+'Дані не з ДІСО'!E374+'Дані не з ДІСО'!G374)/Параметри!$K$64,0)</f>
        <v>0</v>
      </c>
      <c r="AU374">
        <f t="shared" si="64"/>
        <v>0</v>
      </c>
      <c r="AV374">
        <f>IF(AT374=0,0,('Дані з ДІСО'!AH374+'Дані не з ДІСО'!G374)/('Дані з ДІСО'!AE374+'Дані не з ДІСО'!E374+'Дані не з ДІСО'!G374))</f>
        <v>0</v>
      </c>
      <c r="AW374" s="31">
        <f>AU374*(1+0.25*AV374)*Параметри!$K$48</f>
        <v>0</v>
      </c>
      <c r="AX374">
        <f>ROUNDUP('Дані з ДІСО'!AF374/Параметри!$K$65,0)</f>
        <v>0</v>
      </c>
      <c r="AY374">
        <f t="shared" si="65"/>
        <v>0</v>
      </c>
      <c r="AZ374">
        <f>IF(AX374=0,0,'Дані з ДІСО'!AI374/'Дані з ДІСО'!AF374)</f>
        <v>0</v>
      </c>
      <c r="BA374" s="31">
        <f>AY374*(1+0.25*AZ374)*Параметри!$K$48</f>
        <v>0</v>
      </c>
      <c r="BB374">
        <f>ROUNDUP('Дані з ДІСО'!AR374/Параметри!$K$29,0)</f>
        <v>0</v>
      </c>
      <c r="BC374">
        <f>ROUNDUP('Дані з ДІСО'!AS374/Параметри!$K$29,0)</f>
        <v>0</v>
      </c>
      <c r="BD374">
        <f>ROUNDUP('Дані з ДІСО'!AT374/Параметри!$K$29,0)</f>
        <v>0</v>
      </c>
      <c r="BE374" s="54">
        <f>(BB374*Параметри!$K$32+BC374*Параметри!$L$32+BD374*Параметри!$M$32)/18</f>
        <v>0</v>
      </c>
      <c r="BF374" s="31">
        <f>(BE374*Параметри!$K$48+SUM('Дані з ДІСО'!AR374:AT374)*IF(Параметри!$R$37="RNK",Параметри!$K$45,Параметри!$R$47)*Параметри!$K$20/1000)*Параметри!$K$69</f>
        <v>0</v>
      </c>
      <c r="BG374">
        <f>ROUNDUP(('Дані не з ДІСО'!I374+'Дані не з ДІСО'!K374)/Параметри!$K$26,0)</f>
        <v>0</v>
      </c>
      <c r="BH374" s="31">
        <f>BG374*Параметри!$M$36/18</f>
        <v>0</v>
      </c>
      <c r="BI374">
        <f>IF(BG374=0,0,'Дані не з ДІСО'!K374/('Дані не з ДІСО'!I374+'Дані не з ДІСО'!K374))</f>
        <v>0</v>
      </c>
      <c r="BJ374" s="31">
        <f>(1+0.25*BI374)*BH374*Параметри!$K$48</f>
        <v>0</v>
      </c>
      <c r="BK374">
        <f>ROUNDUP('Дані не з ДІСО'!M374/Параметри!$K$27,0)</f>
        <v>0</v>
      </c>
      <c r="BL374">
        <f>BK374*Параметри!$M$37/18</f>
        <v>0</v>
      </c>
      <c r="BM374" s="31">
        <f>BL374*Параметри!$K$48</f>
        <v>0</v>
      </c>
      <c r="BN374" s="31">
        <f>'Дані не з ДІСО'!N374*(7*Параметри!$K$50+Параметри!$K$49)</f>
        <v>0</v>
      </c>
      <c r="BO374">
        <f>ROUNDUP('Дані з ДІСО'!V374/Параметри!$K$25,0)</f>
        <v>0</v>
      </c>
      <c r="BP374">
        <f>ROUNDUP('Дані з ДІСО'!W374/Параметри!$K$25,0)</f>
        <v>0</v>
      </c>
      <c r="BQ374">
        <f>ROUNDUP('Дані з ДІСО'!X374/Параметри!$K$25,0)</f>
        <v>0</v>
      </c>
      <c r="BR374">
        <f>(BO374*Параметри!$K$34+BP374*Параметри!$L$34+BQ374*Параметри!$M$34)/18</f>
        <v>0</v>
      </c>
      <c r="BS374">
        <f>IF(J374=0,0,'Дані з ДІСО'!AC374/J374)</f>
        <v>0</v>
      </c>
      <c r="BT374" s="31">
        <f>(1+0.25*BS374)*BR374*Параметри!$K$48</f>
        <v>0</v>
      </c>
      <c r="BU374" s="31">
        <f ca="1">BT374*'Коефіцієнти АТО'!U374</f>
        <v>0</v>
      </c>
      <c r="BV374" s="31">
        <f>J374*(1+0.25*BS374)*Параметри!$K$61*Параметри!$K$20/1000</f>
        <v>0</v>
      </c>
      <c r="BW374" s="31">
        <f>(1+0.25*BS374)*J374*'Коефіцієнти АТО'!S374*Параметри!$K$20/1000</f>
        <v>0</v>
      </c>
      <c r="BX374" s="31">
        <f t="shared" ca="1" si="66"/>
        <v>0</v>
      </c>
      <c r="BY374">
        <f>ROUNDUP('Дані з ДІСО'!AG374/Параметри!$K$66,0)</f>
        <v>0</v>
      </c>
      <c r="BZ374">
        <f t="shared" si="67"/>
        <v>0</v>
      </c>
      <c r="CA374">
        <f>IF('Дані з ДІСО'!AG374=0,0,'Дані з ДІСО'!AJ374/'Дані з ДІСО'!AG374)</f>
        <v>0</v>
      </c>
      <c r="CB374" s="31">
        <f>BZ374*(1+0.25*CA374)*Параметри!$K$48</f>
        <v>0</v>
      </c>
      <c r="CC374" s="31">
        <f t="shared" ca="1" si="68"/>
        <v>37780</v>
      </c>
      <c r="CD374" s="31">
        <f t="shared" si="69"/>
        <v>0</v>
      </c>
      <c r="CE374" s="31">
        <f t="shared" si="70"/>
        <v>0</v>
      </c>
      <c r="CF374" s="31">
        <f t="shared" si="71"/>
        <v>0</v>
      </c>
    </row>
    <row r="375" spans="1:84" x14ac:dyDescent="0.25">
      <c r="A375" s="9">
        <v>374</v>
      </c>
      <c r="B375" s="9" t="s">
        <v>4355</v>
      </c>
      <c r="C375" s="9" t="s">
        <v>4355</v>
      </c>
      <c r="D375" s="9" t="s">
        <v>2971</v>
      </c>
      <c r="E375" s="9" t="s">
        <v>33</v>
      </c>
      <c r="F375" s="9" t="s">
        <v>3410</v>
      </c>
      <c r="G375" s="9" t="s">
        <v>777</v>
      </c>
      <c r="H375" s="31">
        <f>SUM('Дані з ДІСО'!J375:L375)</f>
        <v>3897</v>
      </c>
      <c r="I375" s="31">
        <f>SUM('Дані з ДІСО'!P375:R375)</f>
        <v>0</v>
      </c>
      <c r="J375" s="31">
        <f>SUM('Дані з ДІСО'!V375:X375)</f>
        <v>0</v>
      </c>
      <c r="K375">
        <f ca="1">ROUNDUP('Дані з ДІСО'!J375/'Коефіцієнти АТО'!$R375,0)</f>
        <v>81</v>
      </c>
      <c r="L375">
        <f ca="1">ROUNDUP('Дані з ДІСО'!K375/'Коефіцієнти АТО'!$R375,0)</f>
        <v>99</v>
      </c>
      <c r="M375">
        <f ca="1">ROUNDUP('Дані з ДІСО'!L375/'Коефіцієнти АТО'!$R375,0)</f>
        <v>21</v>
      </c>
      <c r="N375" s="28">
        <f ca="1">(K375*Параметри!$K$32+L375*Параметри!$L$32+M375*Параметри!$M$32)/18</f>
        <v>343.83333333333331</v>
      </c>
      <c r="O375" s="41">
        <f>'Дані з ДІСО'!Y375/H375</f>
        <v>0.19835771105978958</v>
      </c>
      <c r="P375" s="31">
        <f ca="1">(1+0.25*O375)*N375*Параметри!$K$48</f>
        <v>73658.457938882086</v>
      </c>
      <c r="Q375" s="31">
        <f ca="1">P375*'Коефіцієнти АТО'!T375</f>
        <v>1252.1937849609956</v>
      </c>
      <c r="R375" s="31">
        <f>H375*(1+0.25*O375)*Параметри!$K$61*Параметри!$K$20/1000</f>
        <v>0</v>
      </c>
      <c r="S375" s="31">
        <f>H375*(1+0.25*O375)*'Коефіцієнти АТО'!S375*Параметри!$K$20/1000</f>
        <v>18973.715061108498</v>
      </c>
      <c r="T375" s="31">
        <f t="shared" ca="1" si="61"/>
        <v>93884.366784951577</v>
      </c>
      <c r="U375" s="31">
        <f t="shared" ca="1" si="60"/>
        <v>97095.541721892485</v>
      </c>
      <c r="V375">
        <f>ROUNDUP('Дані з ДІСО'!P375/Параметри!$K$24,0)</f>
        <v>0</v>
      </c>
      <c r="W375">
        <f>ROUNDUP('Дані з ДІСО'!Q375/Параметри!$K$24,0)</f>
        <v>0</v>
      </c>
      <c r="X375">
        <f>ROUNDUP('Дані з ДІСО'!R375/Параметри!$K$24,0)</f>
        <v>0</v>
      </c>
      <c r="Y375" s="28">
        <f>(V375*Параметри!$K$33+W375*Параметри!$L$33+X375*Параметри!$M$33)/18</f>
        <v>0</v>
      </c>
      <c r="Z375" s="41">
        <f>IF(I375=0,0,'Дані з ДІСО'!AA375/I375)</f>
        <v>0</v>
      </c>
      <c r="AA375" s="31">
        <f>(1+0.25*Z375)*Y375*Параметри!$K$48</f>
        <v>0</v>
      </c>
      <c r="AB375" s="31">
        <f ca="1">AA375*'Коефіцієнти АТО'!U375</f>
        <v>0</v>
      </c>
      <c r="AC375" s="31">
        <f>I375*(1+0.25*Z375)*Параметри!$K$61*Параметри!$K$20/1000</f>
        <v>0</v>
      </c>
      <c r="AD375" s="31">
        <f>(1+0.25*Z375)*I375*'Коефіцієнти АТО'!S375*Параметри!$K$20/1000</f>
        <v>0</v>
      </c>
      <c r="AE375" s="31">
        <f t="shared" ca="1" si="62"/>
        <v>0</v>
      </c>
      <c r="AF375" s="45">
        <v>24.915458486500508</v>
      </c>
      <c r="AG375" s="45">
        <f ca="1">T375/SUM('Дані з ДІСО'!J375:L375)</f>
        <v>24.09144644212255</v>
      </c>
      <c r="AH375">
        <f ca="1">'Коефіцієнти АТО'!R375</f>
        <v>19.5</v>
      </c>
      <c r="AI375">
        <v>17.5</v>
      </c>
      <c r="AJ375" s="44">
        <f t="shared" ca="1" si="63"/>
        <v>0.96692767886152209</v>
      </c>
      <c r="AK375" t="str">
        <f ca="1">IF(OR(B375="Область",B375="Київ"),"Ні",IF(AJ375&gt;Параметри!$K$72,"Так, верхній",IF(AJ375&lt;Параметри!$K$73,"Так, нижній","Ні")))</f>
        <v>Так, нижній</v>
      </c>
      <c r="AL375" s="45">
        <f ca="1">IF(AK375="Ні",AG375,IF(AK375="Так, верхній",AF375*Параметри!$K$72,AF375*Параметри!$K$73))</f>
        <v>24.915458486500508</v>
      </c>
      <c r="AM375">
        <f>'Дані з ДІСО'!AL375+'Дані з ДІСО'!AN375</f>
        <v>8</v>
      </c>
      <c r="AN375">
        <f>IF(AM375=0,0,'Дані з ДІСО'!AN375/AM375)</f>
        <v>0</v>
      </c>
      <c r="AO375" s="31">
        <f>AM375*(1+0.25*AN375)*Параметри!$K$50</f>
        <v>1531.6363881280001</v>
      </c>
      <c r="AP375" s="31">
        <f>ROUNDUP(('Дані з ДІСО'!AU375+'Дані з ДІСО'!AW375)/Параметри!$K$28,0)</f>
        <v>0</v>
      </c>
      <c r="AQ375" s="54">
        <f>AP375*Параметри!$M$35/18</f>
        <v>0</v>
      </c>
      <c r="AR375" s="31">
        <f>IF(AP375=0,0,'Дані з ДІСО'!AW375/SUM('Дані з ДІСО'!AU375,'Дані з ДІСО'!AW375))</f>
        <v>0</v>
      </c>
      <c r="AS375" s="31">
        <f>(1+0.25*AR375)*AQ375*Параметри!$K$48</f>
        <v>0</v>
      </c>
      <c r="AT375">
        <f>ROUNDUP(('Дані з ДІСО'!AE375+'Дані не з ДІСО'!E375+'Дані не з ДІСО'!G375)/Параметри!$K$64,0)</f>
        <v>0</v>
      </c>
      <c r="AU375">
        <f t="shared" si="64"/>
        <v>0</v>
      </c>
      <c r="AV375">
        <f>IF(AT375=0,0,('Дані з ДІСО'!AH375+'Дані не з ДІСО'!G375)/('Дані з ДІСО'!AE375+'Дані не з ДІСО'!E375+'Дані не з ДІСО'!G375))</f>
        <v>0</v>
      </c>
      <c r="AW375" s="31">
        <f>AU375*(1+0.25*AV375)*Параметри!$K$48</f>
        <v>0</v>
      </c>
      <c r="AX375">
        <f>ROUNDUP('Дані з ДІСО'!AF375/Параметри!$K$65,0)</f>
        <v>0</v>
      </c>
      <c r="AY375">
        <f t="shared" si="65"/>
        <v>0</v>
      </c>
      <c r="AZ375">
        <f>IF(AX375=0,0,'Дані з ДІСО'!AI375/'Дані з ДІСО'!AF375)</f>
        <v>0</v>
      </c>
      <c r="BA375" s="31">
        <f>AY375*(1+0.25*AZ375)*Параметри!$K$48</f>
        <v>0</v>
      </c>
      <c r="BB375">
        <f>ROUNDUP('Дані з ДІСО'!AR375/Параметри!$K$29,0)</f>
        <v>0</v>
      </c>
      <c r="BC375">
        <f>ROUNDUP('Дані з ДІСО'!AS375/Параметри!$K$29,0)</f>
        <v>0</v>
      </c>
      <c r="BD375">
        <f>ROUNDUP('Дані з ДІСО'!AT375/Параметри!$K$29,0)</f>
        <v>0</v>
      </c>
      <c r="BE375" s="54">
        <f>(BB375*Параметри!$K$32+BC375*Параметри!$L$32+BD375*Параметри!$M$32)/18</f>
        <v>0</v>
      </c>
      <c r="BF375" s="31">
        <f>(BE375*Параметри!$K$48+SUM('Дані з ДІСО'!AR375:AT375)*IF(Параметри!$R$37="RNK",Параметри!$K$45,Параметри!$R$47)*Параметри!$K$20/1000)*Параметри!$K$69</f>
        <v>0</v>
      </c>
      <c r="BG375">
        <f>ROUNDUP(('Дані не з ДІСО'!I375+'Дані не з ДІСО'!K375)/Параметри!$K$26,0)</f>
        <v>0</v>
      </c>
      <c r="BH375" s="31">
        <f>BG375*Параметри!$M$36/18</f>
        <v>0</v>
      </c>
      <c r="BI375">
        <f>IF(BG375=0,0,'Дані не з ДІСО'!K375/('Дані не з ДІСО'!I375+'Дані не з ДІСО'!K375))</f>
        <v>0</v>
      </c>
      <c r="BJ375" s="31">
        <f>(1+0.25*BI375)*BH375*Параметри!$K$48</f>
        <v>0</v>
      </c>
      <c r="BK375">
        <f>ROUNDUP('Дані не з ДІСО'!M375/Параметри!$K$27,0)</f>
        <v>0</v>
      </c>
      <c r="BL375">
        <f>BK375*Параметри!$M$37/18</f>
        <v>0</v>
      </c>
      <c r="BM375" s="31">
        <f>BL375*Параметри!$K$48</f>
        <v>0</v>
      </c>
      <c r="BN375" s="31">
        <f>'Дані не з ДІСО'!N375*(7*Параметри!$K$50+Параметри!$K$49)</f>
        <v>0</v>
      </c>
      <c r="BO375">
        <f>ROUNDUP('Дані з ДІСО'!V375/Параметри!$K$25,0)</f>
        <v>0</v>
      </c>
      <c r="BP375">
        <f>ROUNDUP('Дані з ДІСО'!W375/Параметри!$K$25,0)</f>
        <v>0</v>
      </c>
      <c r="BQ375">
        <f>ROUNDUP('Дані з ДІСО'!X375/Параметри!$K$25,0)</f>
        <v>0</v>
      </c>
      <c r="BR375">
        <f>(BO375*Параметри!$K$34+BP375*Параметри!$L$34+BQ375*Параметри!$M$34)/18</f>
        <v>0</v>
      </c>
      <c r="BS375">
        <f>IF(J375=0,0,'Дані з ДІСО'!AC375/J375)</f>
        <v>0</v>
      </c>
      <c r="BT375" s="31">
        <f>(1+0.25*BS375)*BR375*Параметри!$K$48</f>
        <v>0</v>
      </c>
      <c r="BU375" s="31">
        <f ca="1">BT375*'Коефіцієнти АТО'!U375</f>
        <v>0</v>
      </c>
      <c r="BV375" s="31">
        <f>J375*(1+0.25*BS375)*Параметри!$K$61*Параметри!$K$20/1000</f>
        <v>0</v>
      </c>
      <c r="BW375" s="31">
        <f>(1+0.25*BS375)*J375*'Коефіцієнти АТО'!S375*Параметри!$K$20/1000</f>
        <v>0</v>
      </c>
      <c r="BX375" s="31">
        <f t="shared" ca="1" si="66"/>
        <v>0</v>
      </c>
      <c r="BY375">
        <f>ROUNDUP('Дані з ДІСО'!AG375/Параметри!$K$66,0)</f>
        <v>0</v>
      </c>
      <c r="BZ375">
        <f t="shared" si="67"/>
        <v>0</v>
      </c>
      <c r="CA375">
        <f>IF('Дані з ДІСО'!AG375=0,0,'Дані з ДІСО'!AJ375/'Дані з ДІСО'!AG375)</f>
        <v>0</v>
      </c>
      <c r="CB375" s="31">
        <f>BZ375*(1+0.25*CA375)*Параметри!$K$48</f>
        <v>0</v>
      </c>
      <c r="CC375" s="31">
        <f t="shared" ca="1" si="68"/>
        <v>98627.199999999997</v>
      </c>
      <c r="CD375" s="31">
        <f t="shared" si="69"/>
        <v>0</v>
      </c>
      <c r="CE375" s="31">
        <f t="shared" si="70"/>
        <v>0</v>
      </c>
      <c r="CF375" s="31">
        <f t="shared" si="71"/>
        <v>0</v>
      </c>
    </row>
    <row r="376" spans="1:84" x14ac:dyDescent="0.25">
      <c r="A376" s="9">
        <v>375</v>
      </c>
      <c r="B376" s="9" t="s">
        <v>4354</v>
      </c>
      <c r="C376" s="9" t="s">
        <v>4354</v>
      </c>
      <c r="D376" s="9" t="s">
        <v>2971</v>
      </c>
      <c r="E376" s="9" t="s">
        <v>28</v>
      </c>
      <c r="F376" s="9" t="s">
        <v>3411</v>
      </c>
      <c r="G376" s="9" t="s">
        <v>779</v>
      </c>
      <c r="H376" s="31">
        <f>SUM('Дані з ДІСО'!J376:L376)</f>
        <v>707</v>
      </c>
      <c r="I376" s="31">
        <f>SUM('Дані з ДІСО'!P376:R376)</f>
        <v>0</v>
      </c>
      <c r="J376" s="31">
        <f>SUM('Дані з ДІСО'!V376:X376)</f>
        <v>0</v>
      </c>
      <c r="K376">
        <f ca="1">ROUNDUP('Дані з ДІСО'!J376/'Коефіцієнти АТО'!$R376,0)</f>
        <v>24</v>
      </c>
      <c r="L376">
        <f ca="1">ROUNDUP('Дані з ДІСО'!K376/'Коефіцієнти АТО'!$R376,0)</f>
        <v>26</v>
      </c>
      <c r="M376">
        <f ca="1">ROUNDUP('Дані з ДІСО'!L376/'Коефіцієнти АТО'!$R376,0)</f>
        <v>8</v>
      </c>
      <c r="N376" s="28">
        <f ca="1">(K376*Параметри!$K$32+L376*Параметри!$L$32+M376*Параметри!$M$32)/18</f>
        <v>99.333333333333329</v>
      </c>
      <c r="O376" s="41">
        <f>'Дані з ДІСО'!Y376/H376</f>
        <v>1</v>
      </c>
      <c r="P376" s="31">
        <f ca="1">(1+0.25*O376)*N376*Параметри!$K$48</f>
        <v>25343.128158553336</v>
      </c>
      <c r="Q376" s="31">
        <f ca="1">P376*'Коефіцієнти АТО'!T376</f>
        <v>430.83317869540673</v>
      </c>
      <c r="R376" s="31">
        <f>H376*(1+0.25*O376)*Параметри!$K$61*Параметри!$K$20/1000</f>
        <v>0</v>
      </c>
      <c r="S376" s="31">
        <f>H376*(1+0.25*O376)*'Коефіцієнти АТО'!S376*Параметри!$K$20/1000</f>
        <v>4555.0110860527784</v>
      </c>
      <c r="T376" s="31">
        <f t="shared" ca="1" si="61"/>
        <v>30328.972423301522</v>
      </c>
      <c r="U376" s="31">
        <f t="shared" ca="1" si="60"/>
        <v>30328.972423301522</v>
      </c>
      <c r="V376">
        <f>ROUNDUP('Дані з ДІСО'!P376/Параметри!$K$24,0)</f>
        <v>0</v>
      </c>
      <c r="W376">
        <f>ROUNDUP('Дані з ДІСО'!Q376/Параметри!$K$24,0)</f>
        <v>0</v>
      </c>
      <c r="X376">
        <f>ROUNDUP('Дані з ДІСО'!R376/Параметри!$K$24,0)</f>
        <v>0</v>
      </c>
      <c r="Y376" s="28">
        <f>(V376*Параметри!$K$33+W376*Параметри!$L$33+X376*Параметри!$M$33)/18</f>
        <v>0</v>
      </c>
      <c r="Z376" s="41">
        <f>IF(I376=0,0,'Дані з ДІСО'!AA376/I376)</f>
        <v>0</v>
      </c>
      <c r="AA376" s="31">
        <f>(1+0.25*Z376)*Y376*Параметри!$K$48</f>
        <v>0</v>
      </c>
      <c r="AB376" s="31">
        <f ca="1">AA376*'Коефіцієнти АТО'!U376</f>
        <v>0</v>
      </c>
      <c r="AC376" s="31">
        <f>I376*(1+0.25*Z376)*Параметри!$K$61*Параметри!$K$20/1000</f>
        <v>0</v>
      </c>
      <c r="AD376" s="31">
        <f>(1+0.25*Z376)*I376*'Коефіцієнти АТО'!S376*Параметри!$K$20/1000</f>
        <v>0</v>
      </c>
      <c r="AE376" s="31">
        <f t="shared" ca="1" si="62"/>
        <v>0</v>
      </c>
      <c r="AF376" s="45">
        <v>42.758168652389116</v>
      </c>
      <c r="AG376" s="45">
        <f ca="1">T376/SUM('Дані з ДІСО'!J376:L376)</f>
        <v>42.898122239464669</v>
      </c>
      <c r="AH376">
        <f ca="1">'Коефіцієнти АТО'!R376</f>
        <v>12.5</v>
      </c>
      <c r="AI376">
        <v>11.5</v>
      </c>
      <c r="AJ376" s="44">
        <f t="shared" ca="1" si="63"/>
        <v>1.00327314268797</v>
      </c>
      <c r="AK376" t="str">
        <f ca="1">IF(OR(B376="Область",B376="Київ"),"Ні",IF(AJ376&gt;Параметри!$K$72,"Так, верхній",IF(AJ376&lt;Параметри!$K$73,"Так, нижній","Ні")))</f>
        <v>Ні</v>
      </c>
      <c r="AL376" s="45">
        <f ca="1">IF(AK376="Ні",AG376,IF(AK376="Так, верхній",AF376*Параметри!$K$72,AF376*Параметри!$K$73))</f>
        <v>42.898122239464669</v>
      </c>
      <c r="AM376">
        <f>'Дані з ДІСО'!AL376+'Дані з ДІСО'!AN376</f>
        <v>0</v>
      </c>
      <c r="AN376">
        <f>IF(AM376=0,0,'Дані з ДІСО'!AN376/AM376)</f>
        <v>0</v>
      </c>
      <c r="AO376" s="31">
        <f>AM376*(1+0.25*AN376)*Параметри!$K$50</f>
        <v>0</v>
      </c>
      <c r="AP376" s="31">
        <f>ROUNDUP(('Дані з ДІСО'!AU376+'Дані з ДІСО'!AW376)/Параметри!$K$28,0)</f>
        <v>0</v>
      </c>
      <c r="AQ376" s="54">
        <f>AP376*Параметри!$M$35/18</f>
        <v>0</v>
      </c>
      <c r="AR376" s="31">
        <f>IF(AP376=0,0,'Дані з ДІСО'!AW376/SUM('Дані з ДІСО'!AU376,'Дані з ДІСО'!AW376))</f>
        <v>0</v>
      </c>
      <c r="AS376" s="31">
        <f>(1+0.25*AR376)*AQ376*Параметри!$K$48</f>
        <v>0</v>
      </c>
      <c r="AT376">
        <f>ROUNDUP(('Дані з ДІСО'!AE376+'Дані не з ДІСО'!E376+'Дані не з ДІСО'!G376)/Параметри!$K$64,0)</f>
        <v>0</v>
      </c>
      <c r="AU376">
        <f t="shared" si="64"/>
        <v>0</v>
      </c>
      <c r="AV376">
        <f>IF(AT376=0,0,('Дані з ДІСО'!AH376+'Дані не з ДІСО'!G376)/('Дані з ДІСО'!AE376+'Дані не з ДІСО'!E376+'Дані не з ДІСО'!G376))</f>
        <v>0</v>
      </c>
      <c r="AW376" s="31">
        <f>AU376*(1+0.25*AV376)*Параметри!$K$48</f>
        <v>0</v>
      </c>
      <c r="AX376">
        <f>ROUNDUP('Дані з ДІСО'!AF376/Параметри!$K$65,0)</f>
        <v>0</v>
      </c>
      <c r="AY376">
        <f t="shared" si="65"/>
        <v>0</v>
      </c>
      <c r="AZ376">
        <f>IF(AX376=0,0,'Дані з ДІСО'!AI376/'Дані з ДІСО'!AF376)</f>
        <v>0</v>
      </c>
      <c r="BA376" s="31">
        <f>AY376*(1+0.25*AZ376)*Параметри!$K$48</f>
        <v>0</v>
      </c>
      <c r="BB376">
        <f>ROUNDUP('Дані з ДІСО'!AR376/Параметри!$K$29,0)</f>
        <v>0</v>
      </c>
      <c r="BC376">
        <f>ROUNDUP('Дані з ДІСО'!AS376/Параметри!$K$29,0)</f>
        <v>0</v>
      </c>
      <c r="BD376">
        <f>ROUNDUP('Дані з ДІСО'!AT376/Параметри!$K$29,0)</f>
        <v>0</v>
      </c>
      <c r="BE376" s="54">
        <f>(BB376*Параметри!$K$32+BC376*Параметри!$L$32+BD376*Параметри!$M$32)/18</f>
        <v>0</v>
      </c>
      <c r="BF376" s="31">
        <f>(BE376*Параметри!$K$48+SUM('Дані з ДІСО'!AR376:AT376)*IF(Параметри!$R$37="RNK",Параметри!$K$45,Параметри!$R$47)*Параметри!$K$20/1000)*Параметри!$K$69</f>
        <v>0</v>
      </c>
      <c r="BG376">
        <f>ROUNDUP(('Дані не з ДІСО'!I376+'Дані не з ДІСО'!K376)/Параметри!$K$26,0)</f>
        <v>0</v>
      </c>
      <c r="BH376" s="31">
        <f>BG376*Параметри!$M$36/18</f>
        <v>0</v>
      </c>
      <c r="BI376">
        <f>IF(BG376=0,0,'Дані не з ДІСО'!K376/('Дані не з ДІСО'!I376+'Дані не з ДІСО'!K376))</f>
        <v>0</v>
      </c>
      <c r="BJ376" s="31">
        <f>(1+0.25*BI376)*BH376*Параметри!$K$48</f>
        <v>0</v>
      </c>
      <c r="BK376">
        <f>ROUNDUP('Дані не з ДІСО'!M376/Параметри!$K$27,0)</f>
        <v>0</v>
      </c>
      <c r="BL376">
        <f>BK376*Параметри!$M$37/18</f>
        <v>0</v>
      </c>
      <c r="BM376" s="31">
        <f>BL376*Параметри!$K$48</f>
        <v>0</v>
      </c>
      <c r="BN376" s="31">
        <f>'Дані не з ДІСО'!N376*(7*Параметри!$K$50+Параметри!$K$49)</f>
        <v>0</v>
      </c>
      <c r="BO376">
        <f>ROUNDUP('Дані з ДІСО'!V376/Параметри!$K$25,0)</f>
        <v>0</v>
      </c>
      <c r="BP376">
        <f>ROUNDUP('Дані з ДІСО'!W376/Параметри!$K$25,0)</f>
        <v>0</v>
      </c>
      <c r="BQ376">
        <f>ROUNDUP('Дані з ДІСО'!X376/Параметри!$K$25,0)</f>
        <v>0</v>
      </c>
      <c r="BR376">
        <f>(BO376*Параметри!$K$34+BP376*Параметри!$L$34+BQ376*Параметри!$M$34)/18</f>
        <v>0</v>
      </c>
      <c r="BS376">
        <f>IF(J376=0,0,'Дані з ДІСО'!AC376/J376)</f>
        <v>0</v>
      </c>
      <c r="BT376" s="31">
        <f>(1+0.25*BS376)*BR376*Параметри!$K$48</f>
        <v>0</v>
      </c>
      <c r="BU376" s="31">
        <f ca="1">BT376*'Коефіцієнти АТО'!U376</f>
        <v>0</v>
      </c>
      <c r="BV376" s="31">
        <f>J376*(1+0.25*BS376)*Параметри!$K$61*Параметри!$K$20/1000</f>
        <v>0</v>
      </c>
      <c r="BW376" s="31">
        <f>(1+0.25*BS376)*J376*'Коефіцієнти АТО'!S376*Параметри!$K$20/1000</f>
        <v>0</v>
      </c>
      <c r="BX376" s="31">
        <f t="shared" ca="1" si="66"/>
        <v>0</v>
      </c>
      <c r="BY376">
        <f>ROUNDUP('Дані з ДІСО'!AG376/Параметри!$K$66,0)</f>
        <v>0</v>
      </c>
      <c r="BZ376">
        <f t="shared" si="67"/>
        <v>0</v>
      </c>
      <c r="CA376">
        <f>IF('Дані з ДІСО'!AG376=0,0,'Дані з ДІСО'!AJ376/'Дані з ДІСО'!AG376)</f>
        <v>0</v>
      </c>
      <c r="CB376" s="31">
        <f>BZ376*(1+0.25*CA376)*Параметри!$K$48</f>
        <v>0</v>
      </c>
      <c r="CC376" s="31">
        <f t="shared" ca="1" si="68"/>
        <v>30329</v>
      </c>
      <c r="CD376" s="31">
        <f t="shared" si="69"/>
        <v>0</v>
      </c>
      <c r="CE376" s="31">
        <f t="shared" si="70"/>
        <v>0</v>
      </c>
      <c r="CF376" s="31">
        <f t="shared" si="71"/>
        <v>0</v>
      </c>
    </row>
    <row r="377" spans="1:84" x14ac:dyDescent="0.25">
      <c r="A377" s="9">
        <v>376</v>
      </c>
      <c r="B377" s="9" t="s">
        <v>4354</v>
      </c>
      <c r="C377" s="9" t="s">
        <v>4354</v>
      </c>
      <c r="D377" s="9" t="s">
        <v>2971</v>
      </c>
      <c r="E377" s="9" t="s">
        <v>28</v>
      </c>
      <c r="F377" s="9" t="s">
        <v>3412</v>
      </c>
      <c r="G377" s="9" t="s">
        <v>781</v>
      </c>
      <c r="H377" s="31">
        <f>SUM('Дані з ДІСО'!J377:L377)</f>
        <v>845</v>
      </c>
      <c r="I377" s="31">
        <f>SUM('Дані з ДІСО'!P377:R377)</f>
        <v>0</v>
      </c>
      <c r="J377" s="31">
        <f>SUM('Дані з ДІСО'!V377:X377)</f>
        <v>0</v>
      </c>
      <c r="K377">
        <f ca="1">ROUNDUP('Дані з ДІСО'!J377/'Коефіцієнти АТО'!$R377,0)</f>
        <v>25</v>
      </c>
      <c r="L377">
        <f ca="1">ROUNDUP('Дані з ДІСО'!K377/'Коефіцієнти АТО'!$R377,0)</f>
        <v>27</v>
      </c>
      <c r="M377">
        <f ca="1">ROUNDUP('Дані з ДІСО'!L377/'Коефіцієнти АТО'!$R377,0)</f>
        <v>6</v>
      </c>
      <c r="N377" s="28">
        <f ca="1">(K377*Параметри!$K$32+L377*Параметри!$L$32+M377*Параметри!$M$32)/18</f>
        <v>98.388888888888886</v>
      </c>
      <c r="O377" s="41">
        <f>'Дані з ДІСО'!Y377/H377</f>
        <v>0</v>
      </c>
      <c r="P377" s="31">
        <f ca="1">(1+0.25*O377)*N377*Параметри!$K$48</f>
        <v>20081.736003936447</v>
      </c>
      <c r="Q377" s="31">
        <f ca="1">P377*'Коефіцієнти АТО'!T377</f>
        <v>341.38951206691962</v>
      </c>
      <c r="R377" s="31">
        <f>H377*(1+0.25*O377)*Параметри!$K$61*Параметри!$K$20/1000</f>
        <v>0</v>
      </c>
      <c r="S377" s="31">
        <f>H377*(1+0.25*O377)*'Коефіцієнти АТО'!S377*Параметри!$K$20/1000</f>
        <v>4355.286413255556</v>
      </c>
      <c r="T377" s="31">
        <f t="shared" ca="1" si="61"/>
        <v>24778.41192925892</v>
      </c>
      <c r="U377" s="31">
        <f t="shared" ca="1" si="60"/>
        <v>25732.493738723057</v>
      </c>
      <c r="V377">
        <f>ROUNDUP('Дані з ДІСО'!P377/Параметри!$K$24,0)</f>
        <v>0</v>
      </c>
      <c r="W377">
        <f>ROUNDUP('Дані з ДІСО'!Q377/Параметри!$K$24,0)</f>
        <v>0</v>
      </c>
      <c r="X377">
        <f>ROUNDUP('Дані з ДІСО'!R377/Параметри!$K$24,0)</f>
        <v>0</v>
      </c>
      <c r="Y377" s="28">
        <f>(V377*Параметри!$K$33+W377*Параметри!$L$33+X377*Параметри!$M$33)/18</f>
        <v>0</v>
      </c>
      <c r="Z377" s="41">
        <f>IF(I377=0,0,'Дані з ДІСО'!AA377/I377)</f>
        <v>0</v>
      </c>
      <c r="AA377" s="31">
        <f>(1+0.25*Z377)*Y377*Параметри!$K$48</f>
        <v>0</v>
      </c>
      <c r="AB377" s="31">
        <f ca="1">AA377*'Коефіцієнти АТО'!U377</f>
        <v>0</v>
      </c>
      <c r="AC377" s="31">
        <f>I377*(1+0.25*Z377)*Параметри!$K$61*Параметри!$K$20/1000</f>
        <v>0</v>
      </c>
      <c r="AD377" s="31">
        <f>(1+0.25*Z377)*I377*'Коефіцієнти АТО'!S377*Параметри!$K$20/1000</f>
        <v>0</v>
      </c>
      <c r="AE377" s="31">
        <f t="shared" ca="1" si="62"/>
        <v>0</v>
      </c>
      <c r="AF377" s="45">
        <v>30.452655312098294</v>
      </c>
      <c r="AG377" s="45">
        <f ca="1">T377/SUM('Дані з ДІСО'!J377:L377)</f>
        <v>29.323564413324167</v>
      </c>
      <c r="AH377">
        <f ca="1">'Коефіцієнти АТО'!R377</f>
        <v>15</v>
      </c>
      <c r="AI377">
        <v>13</v>
      </c>
      <c r="AJ377" s="44">
        <f t="shared" ca="1" si="63"/>
        <v>0.96292307231660157</v>
      </c>
      <c r="AK377" t="str">
        <f ca="1">IF(OR(B377="Область",B377="Київ"),"Ні",IF(AJ377&gt;Параметри!$K$72,"Так, верхній",IF(AJ377&lt;Параметри!$K$73,"Так, нижній","Ні")))</f>
        <v>Так, нижній</v>
      </c>
      <c r="AL377" s="45">
        <f ca="1">IF(AK377="Ні",AG377,IF(AK377="Так, верхній",AF377*Параметри!$K$72,AF377*Параметри!$K$73))</f>
        <v>30.452655312098294</v>
      </c>
      <c r="AM377">
        <f>'Дані з ДІСО'!AL377+'Дані з ДІСО'!AN377</f>
        <v>0</v>
      </c>
      <c r="AN377">
        <f>IF(AM377=0,0,'Дані з ДІСО'!AN377/AM377)</f>
        <v>0</v>
      </c>
      <c r="AO377" s="31">
        <f>AM377*(1+0.25*AN377)*Параметри!$K$50</f>
        <v>0</v>
      </c>
      <c r="AP377" s="31">
        <f>ROUNDUP(('Дані з ДІСО'!AU377+'Дані з ДІСО'!AW377)/Параметри!$K$28,0)</f>
        <v>0</v>
      </c>
      <c r="AQ377" s="54">
        <f>AP377*Параметри!$M$35/18</f>
        <v>0</v>
      </c>
      <c r="AR377" s="31">
        <f>IF(AP377=0,0,'Дані з ДІСО'!AW377/SUM('Дані з ДІСО'!AU377,'Дані з ДІСО'!AW377))</f>
        <v>0</v>
      </c>
      <c r="AS377" s="31">
        <f>(1+0.25*AR377)*AQ377*Параметри!$K$48</f>
        <v>0</v>
      </c>
      <c r="AT377">
        <f>ROUNDUP(('Дані з ДІСО'!AE377+'Дані не з ДІСО'!E377+'Дані не з ДІСО'!G377)/Параметри!$K$64,0)</f>
        <v>0</v>
      </c>
      <c r="AU377">
        <f t="shared" si="64"/>
        <v>0</v>
      </c>
      <c r="AV377">
        <f>IF(AT377=0,0,('Дані з ДІСО'!AH377+'Дані не з ДІСО'!G377)/('Дані з ДІСО'!AE377+'Дані не з ДІСО'!E377+'Дані не з ДІСО'!G377))</f>
        <v>0</v>
      </c>
      <c r="AW377" s="31">
        <f>AU377*(1+0.25*AV377)*Параметри!$K$48</f>
        <v>0</v>
      </c>
      <c r="AX377">
        <f>ROUNDUP('Дані з ДІСО'!AF377/Параметри!$K$65,0)</f>
        <v>0</v>
      </c>
      <c r="AY377">
        <f t="shared" si="65"/>
        <v>0</v>
      </c>
      <c r="AZ377">
        <f>IF(AX377=0,0,'Дані з ДІСО'!AI377/'Дані з ДІСО'!AF377)</f>
        <v>0</v>
      </c>
      <c r="BA377" s="31">
        <f>AY377*(1+0.25*AZ377)*Параметри!$K$48</f>
        <v>0</v>
      </c>
      <c r="BB377">
        <f>ROUNDUP('Дані з ДІСО'!AR377/Параметри!$K$29,0)</f>
        <v>0</v>
      </c>
      <c r="BC377">
        <f>ROUNDUP('Дані з ДІСО'!AS377/Параметри!$K$29,0)</f>
        <v>0</v>
      </c>
      <c r="BD377">
        <f>ROUNDUP('Дані з ДІСО'!AT377/Параметри!$K$29,0)</f>
        <v>0</v>
      </c>
      <c r="BE377" s="54">
        <f>(BB377*Параметри!$K$32+BC377*Параметри!$L$32+BD377*Параметри!$M$32)/18</f>
        <v>0</v>
      </c>
      <c r="BF377" s="31">
        <f>(BE377*Параметри!$K$48+SUM('Дані з ДІСО'!AR377:AT377)*IF(Параметри!$R$37="RNK",Параметри!$K$45,Параметри!$R$47)*Параметри!$K$20/1000)*Параметри!$K$69</f>
        <v>0</v>
      </c>
      <c r="BG377">
        <f>ROUNDUP(('Дані не з ДІСО'!I377+'Дані не з ДІСО'!K377)/Параметри!$K$26,0)</f>
        <v>0</v>
      </c>
      <c r="BH377" s="31">
        <f>BG377*Параметри!$M$36/18</f>
        <v>0</v>
      </c>
      <c r="BI377">
        <f>IF(BG377=0,0,'Дані не з ДІСО'!K377/('Дані не з ДІСО'!I377+'Дані не з ДІСО'!K377))</f>
        <v>0</v>
      </c>
      <c r="BJ377" s="31">
        <f>(1+0.25*BI377)*BH377*Параметри!$K$48</f>
        <v>0</v>
      </c>
      <c r="BK377">
        <f>ROUNDUP('Дані не з ДІСО'!M377/Параметри!$K$27,0)</f>
        <v>0</v>
      </c>
      <c r="BL377">
        <f>BK377*Параметри!$M$37/18</f>
        <v>0</v>
      </c>
      <c r="BM377" s="31">
        <f>BL377*Параметри!$K$48</f>
        <v>0</v>
      </c>
      <c r="BN377" s="31">
        <f>'Дані не з ДІСО'!N377*(7*Параметри!$K$50+Параметри!$K$49)</f>
        <v>0</v>
      </c>
      <c r="BO377">
        <f>ROUNDUP('Дані з ДІСО'!V377/Параметри!$K$25,0)</f>
        <v>0</v>
      </c>
      <c r="BP377">
        <f>ROUNDUP('Дані з ДІСО'!W377/Параметри!$K$25,0)</f>
        <v>0</v>
      </c>
      <c r="BQ377">
        <f>ROUNDUP('Дані з ДІСО'!X377/Параметри!$K$25,0)</f>
        <v>0</v>
      </c>
      <c r="BR377">
        <f>(BO377*Параметри!$K$34+BP377*Параметри!$L$34+BQ377*Параметри!$M$34)/18</f>
        <v>0</v>
      </c>
      <c r="BS377">
        <f>IF(J377=0,0,'Дані з ДІСО'!AC377/J377)</f>
        <v>0</v>
      </c>
      <c r="BT377" s="31">
        <f>(1+0.25*BS377)*BR377*Параметри!$K$48</f>
        <v>0</v>
      </c>
      <c r="BU377" s="31">
        <f ca="1">BT377*'Коефіцієнти АТО'!U377</f>
        <v>0</v>
      </c>
      <c r="BV377" s="31">
        <f>J377*(1+0.25*BS377)*Параметри!$K$61*Параметри!$K$20/1000</f>
        <v>0</v>
      </c>
      <c r="BW377" s="31">
        <f>(1+0.25*BS377)*J377*'Коефіцієнти АТО'!S377*Параметри!$K$20/1000</f>
        <v>0</v>
      </c>
      <c r="BX377" s="31">
        <f t="shared" ca="1" si="66"/>
        <v>0</v>
      </c>
      <c r="BY377">
        <f>ROUNDUP('Дані з ДІСО'!AG377/Параметри!$K$66,0)</f>
        <v>0</v>
      </c>
      <c r="BZ377">
        <f t="shared" si="67"/>
        <v>0</v>
      </c>
      <c r="CA377">
        <f>IF('Дані з ДІСО'!AG377=0,0,'Дані з ДІСО'!AJ377/'Дані з ДІСО'!AG377)</f>
        <v>0</v>
      </c>
      <c r="CB377" s="31">
        <f>BZ377*(1+0.25*CA377)*Параметри!$K$48</f>
        <v>0</v>
      </c>
      <c r="CC377" s="31">
        <f t="shared" ca="1" si="68"/>
        <v>25732.5</v>
      </c>
      <c r="CD377" s="31">
        <f t="shared" si="69"/>
        <v>0</v>
      </c>
      <c r="CE377" s="31">
        <f t="shared" si="70"/>
        <v>0</v>
      </c>
      <c r="CF377" s="31">
        <f t="shared" si="71"/>
        <v>0</v>
      </c>
    </row>
    <row r="378" spans="1:84" x14ac:dyDescent="0.25">
      <c r="A378" s="9">
        <v>377</v>
      </c>
      <c r="B378" s="9" t="s">
        <v>4355</v>
      </c>
      <c r="C378" s="9" t="s">
        <v>4355</v>
      </c>
      <c r="D378" s="9" t="s">
        <v>2971</v>
      </c>
      <c r="E378" s="9" t="s">
        <v>33</v>
      </c>
      <c r="F378" s="9" t="s">
        <v>3413</v>
      </c>
      <c r="G378" s="9" t="s">
        <v>783</v>
      </c>
      <c r="H378" s="31">
        <f>SUM('Дані з ДІСО'!J378:L378)</f>
        <v>2479</v>
      </c>
      <c r="I378" s="31">
        <f>SUM('Дані з ДІСО'!P378:R378)</f>
        <v>0</v>
      </c>
      <c r="J378" s="31">
        <f>SUM('Дані з ДІСО'!V378:X378)</f>
        <v>0</v>
      </c>
      <c r="K378">
        <f ca="1">ROUNDUP('Дані з ДІСО'!J378/'Коефіцієнти АТО'!$R378,0)</f>
        <v>43</v>
      </c>
      <c r="L378">
        <f ca="1">ROUNDUP('Дані з ДІСО'!K378/'Коефіцієнти АТО'!$R378,0)</f>
        <v>50</v>
      </c>
      <c r="M378">
        <f ca="1">ROUNDUP('Дані з ДІСО'!L378/'Коефіцієнти АТО'!$R378,0)</f>
        <v>10</v>
      </c>
      <c r="N378" s="28">
        <f ca="1">(K378*Параметри!$K$32+L378*Параметри!$L$32+M378*Параметри!$M$32)/18</f>
        <v>175.27777777777777</v>
      </c>
      <c r="O378" s="41">
        <f>'Дані з ДІСО'!Y378/H378</f>
        <v>0</v>
      </c>
      <c r="P378" s="31">
        <f ca="1">(1+0.25*O378)*N378*Параметри!$K$48</f>
        <v>35775.198809948895</v>
      </c>
      <c r="Q378" s="31">
        <f ca="1">P378*'Коефіцієнти АТО'!T378</f>
        <v>3577.5198809948897</v>
      </c>
      <c r="R378" s="31">
        <f>H378*(1+0.25*O378)*Параметри!$K$61*Параметри!$K$20/1000</f>
        <v>0</v>
      </c>
      <c r="S378" s="31">
        <f>H378*(1+0.25*O378)*'Коефіцієнти АТО'!S378*Параметри!$K$20/1000</f>
        <v>10221.779899134222</v>
      </c>
      <c r="T378" s="31">
        <f t="shared" ca="1" si="61"/>
        <v>49574.498590078008</v>
      </c>
      <c r="U378" s="31">
        <f t="shared" ca="1" si="60"/>
        <v>51326.035621101742</v>
      </c>
      <c r="V378">
        <f>ROUNDUP('Дані з ДІСО'!P378/Параметри!$K$24,0)</f>
        <v>0</v>
      </c>
      <c r="W378">
        <f>ROUNDUP('Дані з ДІСО'!Q378/Параметри!$K$24,0)</f>
        <v>0</v>
      </c>
      <c r="X378">
        <f>ROUNDUP('Дані з ДІСО'!R378/Параметри!$K$24,0)</f>
        <v>0</v>
      </c>
      <c r="Y378" s="28">
        <f>(V378*Параметри!$K$33+W378*Параметри!$L$33+X378*Параметри!$M$33)/18</f>
        <v>0</v>
      </c>
      <c r="Z378" s="41">
        <f>IF(I378=0,0,'Дані з ДІСО'!AA378/I378)</f>
        <v>0</v>
      </c>
      <c r="AA378" s="31">
        <f>(1+0.25*Z378)*Y378*Параметри!$K$48</f>
        <v>0</v>
      </c>
      <c r="AB378" s="31">
        <f ca="1">AA378*'Коефіцієнти АТО'!U378</f>
        <v>0</v>
      </c>
      <c r="AC378" s="31">
        <f>I378*(1+0.25*Z378)*Параметри!$K$61*Параметри!$K$20/1000</f>
        <v>0</v>
      </c>
      <c r="AD378" s="31">
        <f>(1+0.25*Z378)*I378*'Коефіцієнти АТО'!S378*Параметри!$K$20/1000</f>
        <v>0</v>
      </c>
      <c r="AE378" s="31">
        <f t="shared" ca="1" si="62"/>
        <v>0</v>
      </c>
      <c r="AF378" s="45">
        <v>20.704330625696549</v>
      </c>
      <c r="AG378" s="45">
        <f ca="1">T378/SUM('Дані з ДІСО'!J378:L378)</f>
        <v>19.997780794706738</v>
      </c>
      <c r="AH378">
        <f ca="1">'Коефіцієнти АТО'!R378</f>
        <v>24.5</v>
      </c>
      <c r="AI378">
        <v>22.5</v>
      </c>
      <c r="AJ378" s="44">
        <f t="shared" ca="1" si="63"/>
        <v>0.96587429732633334</v>
      </c>
      <c r="AK378" t="str">
        <f ca="1">IF(OR(B378="Область",B378="Київ"),"Ні",IF(AJ378&gt;Параметри!$K$72,"Так, верхній",IF(AJ378&lt;Параметри!$K$73,"Так, нижній","Ні")))</f>
        <v>Так, нижній</v>
      </c>
      <c r="AL378" s="45">
        <f ca="1">IF(AK378="Ні",AG378,IF(AK378="Так, верхній",AF378*Параметри!$K$72,AF378*Параметри!$K$73))</f>
        <v>20.704330625696549</v>
      </c>
      <c r="AM378">
        <f>'Дані з ДІСО'!AL378+'Дані з ДІСО'!AN378</f>
        <v>12</v>
      </c>
      <c r="AN378">
        <f>IF(AM378=0,0,'Дані з ДІСО'!AN378/AM378)</f>
        <v>0</v>
      </c>
      <c r="AO378" s="31">
        <f>AM378*(1+0.25*AN378)*Параметри!$K$50</f>
        <v>2297.4545821920001</v>
      </c>
      <c r="AP378" s="31">
        <f>ROUNDUP(('Дані з ДІСО'!AU378+'Дані з ДІСО'!AW378)/Параметри!$K$28,0)</f>
        <v>0</v>
      </c>
      <c r="AQ378" s="54">
        <f>AP378*Параметри!$M$35/18</f>
        <v>0</v>
      </c>
      <c r="AR378" s="31">
        <f>IF(AP378=0,0,'Дані з ДІСО'!AW378/SUM('Дані з ДІСО'!AU378,'Дані з ДІСО'!AW378))</f>
        <v>0</v>
      </c>
      <c r="AS378" s="31">
        <f>(1+0.25*AR378)*AQ378*Параметри!$K$48</f>
        <v>0</v>
      </c>
      <c r="AT378">
        <f>ROUNDUP(('Дані з ДІСО'!AE378+'Дані не з ДІСО'!E378+'Дані не з ДІСО'!G378)/Параметри!$K$64,0)</f>
        <v>0</v>
      </c>
      <c r="AU378">
        <f t="shared" si="64"/>
        <v>0</v>
      </c>
      <c r="AV378">
        <f>IF(AT378=0,0,('Дані з ДІСО'!AH378+'Дані не з ДІСО'!G378)/('Дані з ДІСО'!AE378+'Дані не з ДІСО'!E378+'Дані не з ДІСО'!G378))</f>
        <v>0</v>
      </c>
      <c r="AW378" s="31">
        <f>AU378*(1+0.25*AV378)*Параметри!$K$48</f>
        <v>0</v>
      </c>
      <c r="AX378">
        <f>ROUNDUP('Дані з ДІСО'!AF378/Параметри!$K$65,0)</f>
        <v>0</v>
      </c>
      <c r="AY378">
        <f t="shared" si="65"/>
        <v>0</v>
      </c>
      <c r="AZ378">
        <f>IF(AX378=0,0,'Дані з ДІСО'!AI378/'Дані з ДІСО'!AF378)</f>
        <v>0</v>
      </c>
      <c r="BA378" s="31">
        <f>AY378*(1+0.25*AZ378)*Параметри!$K$48</f>
        <v>0</v>
      </c>
      <c r="BB378">
        <f>ROUNDUP('Дані з ДІСО'!AR378/Параметри!$K$29,0)</f>
        <v>0</v>
      </c>
      <c r="BC378">
        <f>ROUNDUP('Дані з ДІСО'!AS378/Параметри!$K$29,0)</f>
        <v>0</v>
      </c>
      <c r="BD378">
        <f>ROUNDUP('Дані з ДІСО'!AT378/Параметри!$K$29,0)</f>
        <v>0</v>
      </c>
      <c r="BE378" s="54">
        <f>(BB378*Параметри!$K$32+BC378*Параметри!$L$32+BD378*Параметри!$M$32)/18</f>
        <v>0</v>
      </c>
      <c r="BF378" s="31">
        <f>(BE378*Параметри!$K$48+SUM('Дані з ДІСО'!AR378:AT378)*IF(Параметри!$R$37="RNK",Параметри!$K$45,Параметри!$R$47)*Параметри!$K$20/1000)*Параметри!$K$69</f>
        <v>0</v>
      </c>
      <c r="BG378">
        <f>ROUNDUP(('Дані не з ДІСО'!I378+'Дані не з ДІСО'!K378)/Параметри!$K$26,0)</f>
        <v>0</v>
      </c>
      <c r="BH378" s="31">
        <f>BG378*Параметри!$M$36/18</f>
        <v>0</v>
      </c>
      <c r="BI378">
        <f>IF(BG378=0,0,'Дані не з ДІСО'!K378/('Дані не з ДІСО'!I378+'Дані не з ДІСО'!K378))</f>
        <v>0</v>
      </c>
      <c r="BJ378" s="31">
        <f>(1+0.25*BI378)*BH378*Параметри!$K$48</f>
        <v>0</v>
      </c>
      <c r="BK378">
        <f>ROUNDUP('Дані не з ДІСО'!M378/Параметри!$K$27,0)</f>
        <v>0</v>
      </c>
      <c r="BL378">
        <f>BK378*Параметри!$M$37/18</f>
        <v>0</v>
      </c>
      <c r="BM378" s="31">
        <f>BL378*Параметри!$K$48</f>
        <v>0</v>
      </c>
      <c r="BN378" s="31">
        <f>'Дані не з ДІСО'!N378*(7*Параметри!$K$50+Параметри!$K$49)</f>
        <v>0</v>
      </c>
      <c r="BO378">
        <f>ROUNDUP('Дані з ДІСО'!V378/Параметри!$K$25,0)</f>
        <v>0</v>
      </c>
      <c r="BP378">
        <f>ROUNDUP('Дані з ДІСО'!W378/Параметри!$K$25,0)</f>
        <v>0</v>
      </c>
      <c r="BQ378">
        <f>ROUNDUP('Дані з ДІСО'!X378/Параметри!$K$25,0)</f>
        <v>0</v>
      </c>
      <c r="BR378">
        <f>(BO378*Параметри!$K$34+BP378*Параметри!$L$34+BQ378*Параметри!$M$34)/18</f>
        <v>0</v>
      </c>
      <c r="BS378">
        <f>IF(J378=0,0,'Дані з ДІСО'!AC378/J378)</f>
        <v>0</v>
      </c>
      <c r="BT378" s="31">
        <f>(1+0.25*BS378)*BR378*Параметри!$K$48</f>
        <v>0</v>
      </c>
      <c r="BU378" s="31">
        <f ca="1">BT378*'Коефіцієнти АТО'!U378</f>
        <v>0</v>
      </c>
      <c r="BV378" s="31">
        <f>J378*(1+0.25*BS378)*Параметри!$K$61*Параметри!$K$20/1000</f>
        <v>0</v>
      </c>
      <c r="BW378" s="31">
        <f>(1+0.25*BS378)*J378*'Коефіцієнти АТО'!S378*Параметри!$K$20/1000</f>
        <v>0</v>
      </c>
      <c r="BX378" s="31">
        <f t="shared" ca="1" si="66"/>
        <v>0</v>
      </c>
      <c r="BY378">
        <f>ROUNDUP('Дані з ДІСО'!AG378/Параметри!$K$66,0)</f>
        <v>0</v>
      </c>
      <c r="BZ378">
        <f t="shared" si="67"/>
        <v>0</v>
      </c>
      <c r="CA378">
        <f>IF('Дані з ДІСО'!AG378=0,0,'Дані з ДІСО'!AJ378/'Дані з ДІСО'!AG378)</f>
        <v>0</v>
      </c>
      <c r="CB378" s="31">
        <f>BZ378*(1+0.25*CA378)*Параметри!$K$48</f>
        <v>0</v>
      </c>
      <c r="CC378" s="31">
        <f t="shared" ca="1" si="68"/>
        <v>53623.5</v>
      </c>
      <c r="CD378" s="31">
        <f t="shared" si="69"/>
        <v>0</v>
      </c>
      <c r="CE378" s="31">
        <f t="shared" si="70"/>
        <v>0</v>
      </c>
      <c r="CF378" s="31">
        <f t="shared" si="71"/>
        <v>0</v>
      </c>
    </row>
    <row r="379" spans="1:84" x14ac:dyDescent="0.25">
      <c r="A379" s="9">
        <v>378</v>
      </c>
      <c r="B379" s="9" t="s">
        <v>4354</v>
      </c>
      <c r="C379" s="9" t="s">
        <v>4354</v>
      </c>
      <c r="D379" s="9" t="s">
        <v>2971</v>
      </c>
      <c r="E379" s="9" t="s">
        <v>28</v>
      </c>
      <c r="F379" s="9" t="s">
        <v>3414</v>
      </c>
      <c r="G379" s="9" t="s">
        <v>785</v>
      </c>
      <c r="H379" s="31">
        <f>SUM('Дані з ДІСО'!J379:L379)</f>
        <v>2729</v>
      </c>
      <c r="I379" s="31">
        <f>SUM('Дані з ДІСО'!P379:R379)</f>
        <v>87</v>
      </c>
      <c r="J379" s="31">
        <f>SUM('Дані з ДІСО'!V379:X379)</f>
        <v>0</v>
      </c>
      <c r="K379">
        <f ca="1">ROUNDUP('Дані з ДІСО'!J379/'Коефіцієнти АТО'!$R379,0)</f>
        <v>83</v>
      </c>
      <c r="L379">
        <f ca="1">ROUNDUP('Дані з ДІСО'!K379/'Коефіцієнти АТО'!$R379,0)</f>
        <v>89</v>
      </c>
      <c r="M379">
        <f ca="1">ROUNDUP('Дані з ДІСО'!L379/'Коефіцієнти АТО'!$R379,0)</f>
        <v>12</v>
      </c>
      <c r="N379" s="28">
        <f ca="1">(K379*Параметри!$K$32+L379*Параметри!$L$32+M379*Параметри!$M$32)/18</f>
        <v>308.72222222222223</v>
      </c>
      <c r="O379" s="41">
        <f>'Дані з ДІСО'!Y379/H379</f>
        <v>0.13045071454745327</v>
      </c>
      <c r="P379" s="31">
        <f ca="1">(1+0.25*O379)*N379*Параметри!$K$48</f>
        <v>65066.96385299234</v>
      </c>
      <c r="Q379" s="31">
        <f ca="1">P379*'Коефіцієнти АТО'!T379</f>
        <v>1106.1383855008698</v>
      </c>
      <c r="R379" s="31">
        <f>H379*(1+0.25*O379)*Параметри!$K$61*Параметри!$K$20/1000</f>
        <v>0</v>
      </c>
      <c r="S379" s="31">
        <f>H379*(1+0.25*O379)*'Коефіцієнти АТО'!S379*Параметри!$K$20/1000</f>
        <v>14524.493624324443</v>
      </c>
      <c r="T379" s="31">
        <f t="shared" ca="1" si="61"/>
        <v>80697.59586281766</v>
      </c>
      <c r="U379" s="31">
        <f t="shared" ca="1" si="60"/>
        <v>75005.44881043816</v>
      </c>
      <c r="V379">
        <f>ROUNDUP('Дані з ДІСО'!P379/Параметри!$K$24,0)</f>
        <v>4</v>
      </c>
      <c r="W379">
        <f>ROUNDUP('Дані з ДІСО'!Q379/Параметри!$K$24,0)</f>
        <v>6</v>
      </c>
      <c r="X379">
        <f>ROUNDUP('Дані з ДІСО'!R379/Параметри!$K$24,0)</f>
        <v>0</v>
      </c>
      <c r="Y379" s="28">
        <f>(V379*Параметри!$K$33+W379*Параметри!$L$33+X379*Параметри!$M$33)/18</f>
        <v>20</v>
      </c>
      <c r="Z379" s="41">
        <f>IF(I379=0,0,'Дані з ДІСО'!AA379/I379)</f>
        <v>0.64367816091954022</v>
      </c>
      <c r="AA379" s="31">
        <f>(1+0.25*Z379)*Y379*Параметри!$K$48</f>
        <v>4739.0066077554038</v>
      </c>
      <c r="AB379" s="31">
        <f ca="1">AA379*'Коефіцієнти АТО'!U379</f>
        <v>222.73331056450397</v>
      </c>
      <c r="AC379" s="31">
        <f>I379*(1+0.25*Z379)*Параметри!$K$61*Параметри!$K$20/1000</f>
        <v>0</v>
      </c>
      <c r="AD379" s="31">
        <f>(1+0.25*Z379)*I379*'Коефіцієнти АТО'!S379*Параметри!$K$20/1000</f>
        <v>520.57269554888899</v>
      </c>
      <c r="AE379" s="31">
        <f t="shared" ca="1" si="62"/>
        <v>5482.3126138687967</v>
      </c>
      <c r="AF379" s="45">
        <v>23.693612922012029</v>
      </c>
      <c r="AG379" s="45">
        <f ca="1">T379/SUM('Дані з ДІСО'!J379:L379)</f>
        <v>29.570390569006104</v>
      </c>
      <c r="AH379">
        <f ca="1">'Коефіцієнти АТО'!R379</f>
        <v>15</v>
      </c>
      <c r="AI379">
        <v>18</v>
      </c>
      <c r="AJ379" s="44">
        <f t="shared" ca="1" si="63"/>
        <v>1.2480321454704943</v>
      </c>
      <c r="AK379" t="str">
        <f ca="1">IF(OR(B379="Область",B379="Київ"),"Ні",IF(AJ379&gt;Параметри!$K$72,"Так, верхній",IF(AJ379&lt;Параметри!$K$73,"Так, нижній","Ні")))</f>
        <v>Так, верхній</v>
      </c>
      <c r="AL379" s="45">
        <f ca="1">IF(AK379="Ні",AG379,IF(AK379="Так, верхній",AF379*Параметри!$K$72,AF379*Параметри!$K$73))</f>
        <v>27.484590989533952</v>
      </c>
      <c r="AM379">
        <f>'Дані з ДІСО'!AL379+'Дані з ДІСО'!AN379</f>
        <v>19</v>
      </c>
      <c r="AN379">
        <f>IF(AM379=0,0,'Дані з ДІСО'!AN379/AM379)</f>
        <v>0.31578947368421051</v>
      </c>
      <c r="AO379" s="31">
        <f>AM379*(1+0.25*AN379)*Параметри!$K$50</f>
        <v>3924.8182445780003</v>
      </c>
      <c r="AP379" s="31">
        <f>ROUNDUP(('Дані з ДІСО'!AU379+'Дані з ДІСО'!AW379)/Параметри!$K$28,0)</f>
        <v>0</v>
      </c>
      <c r="AQ379" s="54">
        <f>AP379*Параметри!$M$35/18</f>
        <v>0</v>
      </c>
      <c r="AR379" s="31">
        <f>IF(AP379=0,0,'Дані з ДІСО'!AW379/SUM('Дані з ДІСО'!AU379,'Дані з ДІСО'!AW379))</f>
        <v>0</v>
      </c>
      <c r="AS379" s="31">
        <f>(1+0.25*AR379)*AQ379*Параметри!$K$48</f>
        <v>0</v>
      </c>
      <c r="AT379">
        <f>ROUNDUP(('Дані з ДІСО'!AE379+'Дані не з ДІСО'!E379+'Дані не з ДІСО'!G379)/Параметри!$K$64,0)</f>
        <v>0</v>
      </c>
      <c r="AU379">
        <f t="shared" si="64"/>
        <v>0</v>
      </c>
      <c r="AV379">
        <f>IF(AT379=0,0,('Дані з ДІСО'!AH379+'Дані не з ДІСО'!G379)/('Дані з ДІСО'!AE379+'Дані не з ДІСО'!E379+'Дані не з ДІСО'!G379))</f>
        <v>0</v>
      </c>
      <c r="AW379" s="31">
        <f>AU379*(1+0.25*AV379)*Параметри!$K$48</f>
        <v>0</v>
      </c>
      <c r="AX379">
        <f>ROUNDUP('Дані з ДІСО'!AF379/Параметри!$K$65,0)</f>
        <v>0</v>
      </c>
      <c r="AY379">
        <f t="shared" si="65"/>
        <v>0</v>
      </c>
      <c r="AZ379">
        <f>IF(AX379=0,0,'Дані з ДІСО'!AI379/'Дані з ДІСО'!AF379)</f>
        <v>0</v>
      </c>
      <c r="BA379" s="31">
        <f>AY379*(1+0.25*AZ379)*Параметри!$K$48</f>
        <v>0</v>
      </c>
      <c r="BB379">
        <f>ROUNDUP('Дані з ДІСО'!AR379/Параметри!$K$29,0)</f>
        <v>0</v>
      </c>
      <c r="BC379">
        <f>ROUNDUP('Дані з ДІСО'!AS379/Параметри!$K$29,0)</f>
        <v>0</v>
      </c>
      <c r="BD379">
        <f>ROUNDUP('Дані з ДІСО'!AT379/Параметри!$K$29,0)</f>
        <v>0</v>
      </c>
      <c r="BE379" s="54">
        <f>(BB379*Параметри!$K$32+BC379*Параметри!$L$32+BD379*Параметри!$M$32)/18</f>
        <v>0</v>
      </c>
      <c r="BF379" s="31">
        <f>(BE379*Параметри!$K$48+SUM('Дані з ДІСО'!AR379:AT379)*IF(Параметри!$R$37="RNK",Параметри!$K$45,Параметри!$R$47)*Параметри!$K$20/1000)*Параметри!$K$69</f>
        <v>0</v>
      </c>
      <c r="BG379">
        <f>ROUNDUP(('Дані не з ДІСО'!I379+'Дані не з ДІСО'!K379)/Параметри!$K$26,0)</f>
        <v>0</v>
      </c>
      <c r="BH379" s="31">
        <f>BG379*Параметри!$M$36/18</f>
        <v>0</v>
      </c>
      <c r="BI379">
        <f>IF(BG379=0,0,'Дані не з ДІСО'!K379/('Дані не з ДІСО'!I379+'Дані не з ДІСО'!K379))</f>
        <v>0</v>
      </c>
      <c r="BJ379" s="31">
        <f>(1+0.25*BI379)*BH379*Параметри!$K$48</f>
        <v>0</v>
      </c>
      <c r="BK379">
        <f>ROUNDUP('Дані не з ДІСО'!M379/Параметри!$K$27,0)</f>
        <v>0</v>
      </c>
      <c r="BL379">
        <f>BK379*Параметри!$M$37/18</f>
        <v>0</v>
      </c>
      <c r="BM379" s="31">
        <f>BL379*Параметри!$K$48</f>
        <v>0</v>
      </c>
      <c r="BN379" s="31">
        <f>'Дані не з ДІСО'!N379*(7*Параметри!$K$50+Параметри!$K$49)</f>
        <v>0</v>
      </c>
      <c r="BO379">
        <f>ROUNDUP('Дані з ДІСО'!V379/Параметри!$K$25,0)</f>
        <v>0</v>
      </c>
      <c r="BP379">
        <f>ROUNDUP('Дані з ДІСО'!W379/Параметри!$K$25,0)</f>
        <v>0</v>
      </c>
      <c r="BQ379">
        <f>ROUNDUP('Дані з ДІСО'!X379/Параметри!$K$25,0)</f>
        <v>0</v>
      </c>
      <c r="BR379">
        <f>(BO379*Параметри!$K$34+BP379*Параметри!$L$34+BQ379*Параметри!$M$34)/18</f>
        <v>0</v>
      </c>
      <c r="BS379">
        <f>IF(J379=0,0,'Дані з ДІСО'!AC379/J379)</f>
        <v>0</v>
      </c>
      <c r="BT379" s="31">
        <f>(1+0.25*BS379)*BR379*Параметри!$K$48</f>
        <v>0</v>
      </c>
      <c r="BU379" s="31">
        <f ca="1">BT379*'Коефіцієнти АТО'!U379</f>
        <v>0</v>
      </c>
      <c r="BV379" s="31">
        <f>J379*(1+0.25*BS379)*Параметри!$K$61*Параметри!$K$20/1000</f>
        <v>0</v>
      </c>
      <c r="BW379" s="31">
        <f>(1+0.25*BS379)*J379*'Коефіцієнти АТО'!S379*Параметри!$K$20/1000</f>
        <v>0</v>
      </c>
      <c r="BX379" s="31">
        <f t="shared" ca="1" si="66"/>
        <v>0</v>
      </c>
      <c r="BY379">
        <f>ROUNDUP('Дані з ДІСО'!AG379/Параметри!$K$66,0)</f>
        <v>0</v>
      </c>
      <c r="BZ379">
        <f t="shared" si="67"/>
        <v>0</v>
      </c>
      <c r="CA379">
        <f>IF('Дані з ДІСО'!AG379=0,0,'Дані з ДІСО'!AJ379/'Дані з ДІСО'!AG379)</f>
        <v>0</v>
      </c>
      <c r="CB379" s="31">
        <f>BZ379*(1+0.25*CA379)*Параметри!$K$48</f>
        <v>0</v>
      </c>
      <c r="CC379" s="31">
        <f t="shared" ca="1" si="68"/>
        <v>84412.6</v>
      </c>
      <c r="CD379" s="31">
        <f t="shared" si="69"/>
        <v>0</v>
      </c>
      <c r="CE379" s="31">
        <f t="shared" si="70"/>
        <v>0</v>
      </c>
      <c r="CF379" s="31">
        <f t="shared" si="71"/>
        <v>0</v>
      </c>
    </row>
    <row r="380" spans="1:84" x14ac:dyDescent="0.25">
      <c r="A380" s="9">
        <v>379</v>
      </c>
      <c r="B380" s="9" t="s">
        <v>4354</v>
      </c>
      <c r="C380" s="9" t="s">
        <v>4354</v>
      </c>
      <c r="D380" s="9" t="s">
        <v>2971</v>
      </c>
      <c r="E380" s="9" t="s">
        <v>28</v>
      </c>
      <c r="F380" s="9" t="s">
        <v>3415</v>
      </c>
      <c r="G380" s="9" t="s">
        <v>787</v>
      </c>
      <c r="H380" s="31">
        <f>SUM('Дані з ДІСО'!J380:L380)</f>
        <v>1390</v>
      </c>
      <c r="I380" s="31">
        <f>SUM('Дані з ДІСО'!P380:R380)</f>
        <v>0</v>
      </c>
      <c r="J380" s="31">
        <f>SUM('Дані з ДІСО'!V380:X380)</f>
        <v>0</v>
      </c>
      <c r="K380">
        <f ca="1">ROUNDUP('Дані з ДІСО'!J380/'Коефіцієнти АТО'!$R380,0)</f>
        <v>36</v>
      </c>
      <c r="L380">
        <f ca="1">ROUNDUP('Дані з ДІСО'!K380/'Коефіцієнти АТО'!$R380,0)</f>
        <v>43</v>
      </c>
      <c r="M380">
        <f ca="1">ROUNDUP('Дані з ДІСО'!L380/'Коефіцієнти АТО'!$R380,0)</f>
        <v>12</v>
      </c>
      <c r="N380" s="28">
        <f ca="1">(K380*Параметри!$K$32+L380*Параметри!$L$32+M380*Параметри!$M$32)/18</f>
        <v>156.55555555555554</v>
      </c>
      <c r="O380" s="41">
        <f>'Дані з ДІСО'!Y380/H380</f>
        <v>0.4762589928057554</v>
      </c>
      <c r="P380" s="31">
        <f ca="1">(1+0.25*O380)*N380*Параметри!$K$48</f>
        <v>35758.467361007686</v>
      </c>
      <c r="Q380" s="31">
        <f ca="1">P380*'Коефіцієнти АТО'!T380</f>
        <v>607.89394513713069</v>
      </c>
      <c r="R380" s="31">
        <f>H380*(1+0.25*O380)*Параметри!$K$61*Параметри!$K$20/1000</f>
        <v>0</v>
      </c>
      <c r="S380" s="31">
        <f>H380*(1+0.25*O380)*'Коефіцієнти АТО'!S380*Параметри!$K$20/1000</f>
        <v>8017.3349299633337</v>
      </c>
      <c r="T380" s="31">
        <f t="shared" ca="1" si="61"/>
        <v>44383.696236108153</v>
      </c>
      <c r="U380" s="31">
        <f t="shared" ca="1" si="60"/>
        <v>47468.058446294024</v>
      </c>
      <c r="V380">
        <f>ROUNDUP('Дані з ДІСО'!P380/Параметри!$K$24,0)</f>
        <v>0</v>
      </c>
      <c r="W380">
        <f>ROUNDUP('Дані з ДІСО'!Q380/Параметри!$K$24,0)</f>
        <v>0</v>
      </c>
      <c r="X380">
        <f>ROUNDUP('Дані з ДІСО'!R380/Параметри!$K$24,0)</f>
        <v>0</v>
      </c>
      <c r="Y380" s="28">
        <f>(V380*Параметри!$K$33+W380*Параметри!$L$33+X380*Параметри!$M$33)/18</f>
        <v>0</v>
      </c>
      <c r="Z380" s="41">
        <f>IF(I380=0,0,'Дані з ДІСО'!AA380/I380)</f>
        <v>0</v>
      </c>
      <c r="AA380" s="31">
        <f>(1+0.25*Z380)*Y380*Параметри!$K$48</f>
        <v>0</v>
      </c>
      <c r="AB380" s="31">
        <f ca="1">AA380*'Коефіцієнти АТО'!U380</f>
        <v>0</v>
      </c>
      <c r="AC380" s="31">
        <f>I380*(1+0.25*Z380)*Параметри!$K$61*Параметри!$K$20/1000</f>
        <v>0</v>
      </c>
      <c r="AD380" s="31">
        <f>(1+0.25*Z380)*I380*'Коефіцієнти АТО'!S380*Параметри!$K$20/1000</f>
        <v>0</v>
      </c>
      <c r="AE380" s="31">
        <f t="shared" ca="1" si="62"/>
        <v>0</v>
      </c>
      <c r="AF380" s="45">
        <v>34.149682335463325</v>
      </c>
      <c r="AG380" s="45">
        <f ca="1">T380/SUM('Дані з ДІСО'!J380:L380)</f>
        <v>31.93071671662457</v>
      </c>
      <c r="AH380">
        <f ca="1">'Коефіцієнти АТО'!R380</f>
        <v>15.5</v>
      </c>
      <c r="AI380">
        <v>13</v>
      </c>
      <c r="AJ380" s="44">
        <f t="shared" ca="1" si="63"/>
        <v>0.93502236427732643</v>
      </c>
      <c r="AK380" t="str">
        <f ca="1">IF(OR(B380="Область",B380="Київ"),"Ні",IF(AJ380&gt;Параметри!$K$72,"Так, верхній",IF(AJ380&lt;Параметри!$K$73,"Так, нижній","Ні")))</f>
        <v>Так, нижній</v>
      </c>
      <c r="AL380" s="45">
        <f ca="1">IF(AK380="Ні",AG380,IF(AK380="Так, верхній",AF380*Параметри!$K$72,AF380*Параметри!$K$73))</f>
        <v>34.149682335463325</v>
      </c>
      <c r="AM380">
        <f>'Дані з ДІСО'!AL380+'Дані з ДІСО'!AN380</f>
        <v>11</v>
      </c>
      <c r="AN380">
        <f>IF(AM380=0,0,'Дані з ДІСО'!AN380/AM380)</f>
        <v>0.81818181818181823</v>
      </c>
      <c r="AO380" s="31">
        <f>AM380*(1+0.25*AN380)*Параметри!$K$50</f>
        <v>2536.7727678370002</v>
      </c>
      <c r="AP380" s="31">
        <f>ROUNDUP(('Дані з ДІСО'!AU380+'Дані з ДІСО'!AW380)/Параметри!$K$28,0)</f>
        <v>0</v>
      </c>
      <c r="AQ380" s="54">
        <f>AP380*Параметри!$M$35/18</f>
        <v>0</v>
      </c>
      <c r="AR380" s="31">
        <f>IF(AP380=0,0,'Дані з ДІСО'!AW380/SUM('Дані з ДІСО'!AU380,'Дані з ДІСО'!AW380))</f>
        <v>0</v>
      </c>
      <c r="AS380" s="31">
        <f>(1+0.25*AR380)*AQ380*Параметри!$K$48</f>
        <v>0</v>
      </c>
      <c r="AT380">
        <f>ROUNDUP(('Дані з ДІСО'!AE380+'Дані не з ДІСО'!E380+'Дані не з ДІСО'!G380)/Параметри!$K$64,0)</f>
        <v>0</v>
      </c>
      <c r="AU380">
        <f t="shared" si="64"/>
        <v>0</v>
      </c>
      <c r="AV380">
        <f>IF(AT380=0,0,('Дані з ДІСО'!AH380+'Дані не з ДІСО'!G380)/('Дані з ДІСО'!AE380+'Дані не з ДІСО'!E380+'Дані не з ДІСО'!G380))</f>
        <v>0</v>
      </c>
      <c r="AW380" s="31">
        <f>AU380*(1+0.25*AV380)*Параметри!$K$48</f>
        <v>0</v>
      </c>
      <c r="AX380">
        <f>ROUNDUP('Дані з ДІСО'!AF380/Параметри!$K$65,0)</f>
        <v>0</v>
      </c>
      <c r="AY380">
        <f t="shared" si="65"/>
        <v>0</v>
      </c>
      <c r="AZ380">
        <f>IF(AX380=0,0,'Дані з ДІСО'!AI380/'Дані з ДІСО'!AF380)</f>
        <v>0</v>
      </c>
      <c r="BA380" s="31">
        <f>AY380*(1+0.25*AZ380)*Параметри!$K$48</f>
        <v>0</v>
      </c>
      <c r="BB380">
        <f>ROUNDUP('Дані з ДІСО'!AR380/Параметри!$K$29,0)</f>
        <v>0</v>
      </c>
      <c r="BC380">
        <f>ROUNDUP('Дані з ДІСО'!AS380/Параметри!$K$29,0)</f>
        <v>0</v>
      </c>
      <c r="BD380">
        <f>ROUNDUP('Дані з ДІСО'!AT380/Параметри!$K$29,0)</f>
        <v>0</v>
      </c>
      <c r="BE380" s="54">
        <f>(BB380*Параметри!$K$32+BC380*Параметри!$L$32+BD380*Параметри!$M$32)/18</f>
        <v>0</v>
      </c>
      <c r="BF380" s="31">
        <f>(BE380*Параметри!$K$48+SUM('Дані з ДІСО'!AR380:AT380)*IF(Параметри!$R$37="RNK",Параметри!$K$45,Параметри!$R$47)*Параметри!$K$20/1000)*Параметри!$K$69</f>
        <v>0</v>
      </c>
      <c r="BG380">
        <f>ROUNDUP(('Дані не з ДІСО'!I380+'Дані не з ДІСО'!K380)/Параметри!$K$26,0)</f>
        <v>0</v>
      </c>
      <c r="BH380" s="31">
        <f>BG380*Параметри!$M$36/18</f>
        <v>0</v>
      </c>
      <c r="BI380">
        <f>IF(BG380=0,0,'Дані не з ДІСО'!K380/('Дані не з ДІСО'!I380+'Дані не з ДІСО'!K380))</f>
        <v>0</v>
      </c>
      <c r="BJ380" s="31">
        <f>(1+0.25*BI380)*BH380*Параметри!$K$48</f>
        <v>0</v>
      </c>
      <c r="BK380">
        <f>ROUNDUP('Дані не з ДІСО'!M380/Параметри!$K$27,0)</f>
        <v>0</v>
      </c>
      <c r="BL380">
        <f>BK380*Параметри!$M$37/18</f>
        <v>0</v>
      </c>
      <c r="BM380" s="31">
        <f>BL380*Параметри!$K$48</f>
        <v>0</v>
      </c>
      <c r="BN380" s="31">
        <f>'Дані не з ДІСО'!N380*(7*Параметри!$K$50+Параметри!$K$49)</f>
        <v>0</v>
      </c>
      <c r="BO380">
        <f>ROUNDUP('Дані з ДІСО'!V380/Параметри!$K$25,0)</f>
        <v>0</v>
      </c>
      <c r="BP380">
        <f>ROUNDUP('Дані з ДІСО'!W380/Параметри!$K$25,0)</f>
        <v>0</v>
      </c>
      <c r="BQ380">
        <f>ROUNDUP('Дані з ДІСО'!X380/Параметри!$K$25,0)</f>
        <v>0</v>
      </c>
      <c r="BR380">
        <f>(BO380*Параметри!$K$34+BP380*Параметри!$L$34+BQ380*Параметри!$M$34)/18</f>
        <v>0</v>
      </c>
      <c r="BS380">
        <f>IF(J380=0,0,'Дані з ДІСО'!AC380/J380)</f>
        <v>0</v>
      </c>
      <c r="BT380" s="31">
        <f>(1+0.25*BS380)*BR380*Параметри!$K$48</f>
        <v>0</v>
      </c>
      <c r="BU380" s="31">
        <f ca="1">BT380*'Коефіцієнти АТО'!U380</f>
        <v>0</v>
      </c>
      <c r="BV380" s="31">
        <f>J380*(1+0.25*BS380)*Параметри!$K$61*Параметри!$K$20/1000</f>
        <v>0</v>
      </c>
      <c r="BW380" s="31">
        <f>(1+0.25*BS380)*J380*'Коефіцієнти АТО'!S380*Параметри!$K$20/1000</f>
        <v>0</v>
      </c>
      <c r="BX380" s="31">
        <f t="shared" ca="1" si="66"/>
        <v>0</v>
      </c>
      <c r="BY380">
        <f>ROUNDUP('Дані з ДІСО'!AG380/Параметри!$K$66,0)</f>
        <v>0</v>
      </c>
      <c r="BZ380">
        <f t="shared" si="67"/>
        <v>0</v>
      </c>
      <c r="CA380">
        <f>IF('Дані з ДІСО'!AG380=0,0,'Дані з ДІСО'!AJ380/'Дані з ДІСО'!AG380)</f>
        <v>0</v>
      </c>
      <c r="CB380" s="31">
        <f>BZ380*(1+0.25*CA380)*Параметри!$K$48</f>
        <v>0</v>
      </c>
      <c r="CC380" s="31">
        <f t="shared" ca="1" si="68"/>
        <v>50004.800000000003</v>
      </c>
      <c r="CD380" s="31">
        <f t="shared" si="69"/>
        <v>0</v>
      </c>
      <c r="CE380" s="31">
        <f t="shared" si="70"/>
        <v>0</v>
      </c>
      <c r="CF380" s="31">
        <f t="shared" si="71"/>
        <v>0</v>
      </c>
    </row>
    <row r="381" spans="1:84" x14ac:dyDescent="0.25">
      <c r="A381" s="9">
        <v>380</v>
      </c>
      <c r="B381" s="9" t="s">
        <v>2950</v>
      </c>
      <c r="C381" s="9" t="s">
        <v>4353</v>
      </c>
      <c r="D381" s="9" t="s">
        <v>2971</v>
      </c>
      <c r="E381" s="9" t="s">
        <v>82</v>
      </c>
      <c r="F381" s="9" t="s">
        <v>3416</v>
      </c>
      <c r="G381" s="9" t="s">
        <v>789</v>
      </c>
      <c r="H381" s="31">
        <f>SUM('Дані з ДІСО'!J381:L381)</f>
        <v>16976</v>
      </c>
      <c r="I381" s="31">
        <f>SUM('Дані з ДІСО'!P381:R381)</f>
        <v>0</v>
      </c>
      <c r="J381" s="31">
        <f>SUM('Дані з ДІСО'!V381:X381)</f>
        <v>0</v>
      </c>
      <c r="K381">
        <f ca="1">ROUNDUP('Дані з ДІСО'!J381/'Коефіцієнти АТО'!$R381,0)</f>
        <v>250</v>
      </c>
      <c r="L381">
        <f ca="1">ROUNDUP('Дані з ДІСО'!K381/'Коефіцієнти АТО'!$R381,0)</f>
        <v>301</v>
      </c>
      <c r="M381">
        <f ca="1">ROUNDUP('Дані з ДІСО'!L381/'Коефіцієнти АТО'!$R381,0)</f>
        <v>68</v>
      </c>
      <c r="N381" s="28">
        <f ca="1">(K381*Параметри!$K$32+L381*Параметри!$L$32+M381*Параметри!$M$32)/18</f>
        <v>1059.3333333333333</v>
      </c>
      <c r="O381" s="41">
        <f>'Дані з ДІСО'!Y381/H381</f>
        <v>0</v>
      </c>
      <c r="P381" s="31">
        <f ca="1">(1+0.25*O381)*N381*Параметри!$K$48</f>
        <v>216216.00345740269</v>
      </c>
      <c r="Q381" s="31">
        <f ca="1">P381*'Коефіцієнти АТО'!T381</f>
        <v>32432.400518610404</v>
      </c>
      <c r="R381" s="31">
        <f>H381*(1+0.25*O381)*Параметри!$K$61*Параметри!$K$20/1000</f>
        <v>0</v>
      </c>
      <c r="S381" s="31">
        <f>H381*(1+0.25*O381)*'Коефіцієнти АТО'!S381*Параметри!$K$20/1000</f>
        <v>34998.978533219561</v>
      </c>
      <c r="T381" s="31">
        <f t="shared" ca="1" si="61"/>
        <v>283647.38250923267</v>
      </c>
      <c r="U381" s="31">
        <f t="shared" ca="1" si="60"/>
        <v>283647.38250923273</v>
      </c>
      <c r="V381">
        <f>ROUNDUP('Дані з ДІСО'!P381/Параметри!$K$24,0)</f>
        <v>0</v>
      </c>
      <c r="W381">
        <f>ROUNDUP('Дані з ДІСО'!Q381/Параметри!$K$24,0)</f>
        <v>0</v>
      </c>
      <c r="X381">
        <f>ROUNDUP('Дані з ДІСО'!R381/Параметри!$K$24,0)</f>
        <v>0</v>
      </c>
      <c r="Y381" s="28">
        <f>(V381*Параметри!$K$33+W381*Параметри!$L$33+X381*Параметри!$M$33)/18</f>
        <v>0</v>
      </c>
      <c r="Z381" s="41">
        <f>IF(I381=0,0,'Дані з ДІСО'!AA381/I381)</f>
        <v>0</v>
      </c>
      <c r="AA381" s="31">
        <f>(1+0.25*Z381)*Y381*Параметри!$K$48</f>
        <v>0</v>
      </c>
      <c r="AB381" s="31">
        <f ca="1">AA381*'Коефіцієнти АТО'!U381</f>
        <v>0</v>
      </c>
      <c r="AC381" s="31">
        <f>I381*(1+0.25*Z381)*Параметри!$K$61*Параметри!$K$20/1000</f>
        <v>0</v>
      </c>
      <c r="AD381" s="31">
        <f>(1+0.25*Z381)*I381*'Коефіцієнти АТО'!S381*Параметри!$K$20/1000</f>
        <v>0</v>
      </c>
      <c r="AE381" s="31">
        <f t="shared" ca="1" si="62"/>
        <v>0</v>
      </c>
      <c r="AF381" s="45">
        <v>15.517873940799213</v>
      </c>
      <c r="AG381" s="45">
        <f ca="1">T381/SUM('Дані з ДІСО'!J381:L381)</f>
        <v>16.708728941401549</v>
      </c>
      <c r="AH381">
        <f ca="1">'Коефіцієнти АТО'!R381</f>
        <v>27.5</v>
      </c>
      <c r="AI381">
        <v>27.5</v>
      </c>
      <c r="AJ381" s="44">
        <f t="shared" ca="1" si="63"/>
        <v>1.0767408605808666</v>
      </c>
      <c r="AK381" t="str">
        <f ca="1">IF(OR(B381="Область",B381="Київ"),"Ні",IF(AJ381&gt;Параметри!$K$72,"Так, верхній",IF(AJ381&lt;Параметри!$K$73,"Так, нижній","Ні")))</f>
        <v>Ні</v>
      </c>
      <c r="AL381" s="45">
        <f ca="1">IF(AK381="Ні",AG381,IF(AK381="Так, верхній",AF381*Параметри!$K$72,AF381*Параметри!$K$73))</f>
        <v>16.708728941401549</v>
      </c>
      <c r="AM381">
        <f>'Дані з ДІСО'!AL381+'Дані з ДІСО'!AN381</f>
        <v>37</v>
      </c>
      <c r="AN381">
        <f>IF(AM381=0,0,'Дані з ДІСО'!AN381/AM381)</f>
        <v>0</v>
      </c>
      <c r="AO381" s="31">
        <f>AM381*(1+0.25*AN381)*Параметри!$K$50</f>
        <v>7083.8182950920009</v>
      </c>
      <c r="AP381" s="31">
        <f>ROUNDUP(('Дані з ДІСО'!AU381+'Дані з ДІСО'!AW381)/Параметри!$K$28,0)</f>
        <v>0</v>
      </c>
      <c r="AQ381" s="54">
        <f>AP381*Параметри!$M$35/18</f>
        <v>0</v>
      </c>
      <c r="AR381" s="31">
        <f>IF(AP381=0,0,'Дані з ДІСО'!AW381/SUM('Дані з ДІСО'!AU381,'Дані з ДІСО'!AW381))</f>
        <v>0</v>
      </c>
      <c r="AS381" s="31">
        <f>(1+0.25*AR381)*AQ381*Параметри!$K$48</f>
        <v>0</v>
      </c>
      <c r="AT381">
        <f>ROUNDUP(('Дані з ДІСО'!AE381+'Дані не з ДІСО'!E381+'Дані не з ДІСО'!G381)/Параметри!$K$64,0)</f>
        <v>0</v>
      </c>
      <c r="AU381">
        <f t="shared" si="64"/>
        <v>0</v>
      </c>
      <c r="AV381">
        <f>IF(AT381=0,0,('Дані з ДІСО'!AH381+'Дані не з ДІСО'!G381)/('Дані з ДІСО'!AE381+'Дані не з ДІСО'!E381+'Дані не з ДІСО'!G381))</f>
        <v>0</v>
      </c>
      <c r="AW381" s="31">
        <f>AU381*(1+0.25*AV381)*Параметри!$K$48</f>
        <v>0</v>
      </c>
      <c r="AX381">
        <f>ROUNDUP('Дані з ДІСО'!AF381/Параметри!$K$65,0)</f>
        <v>0</v>
      </c>
      <c r="AY381">
        <f t="shared" si="65"/>
        <v>0</v>
      </c>
      <c r="AZ381">
        <f>IF(AX381=0,0,'Дані з ДІСО'!AI381/'Дані з ДІСО'!AF381)</f>
        <v>0</v>
      </c>
      <c r="BA381" s="31">
        <f>AY381*(1+0.25*AZ381)*Параметри!$K$48</f>
        <v>0</v>
      </c>
      <c r="BB381">
        <f>ROUNDUP('Дані з ДІСО'!AR381/Параметри!$K$29,0)</f>
        <v>0</v>
      </c>
      <c r="BC381">
        <f>ROUNDUP('Дані з ДІСО'!AS381/Параметри!$K$29,0)</f>
        <v>0</v>
      </c>
      <c r="BD381">
        <f>ROUNDUP('Дані з ДІСО'!AT381/Параметри!$K$29,0)</f>
        <v>0</v>
      </c>
      <c r="BE381" s="54">
        <f>(BB381*Параметри!$K$32+BC381*Параметри!$L$32+BD381*Параметри!$M$32)/18</f>
        <v>0</v>
      </c>
      <c r="BF381" s="31">
        <f>(BE381*Параметри!$K$48+SUM('Дані з ДІСО'!AR381:AT381)*IF(Параметри!$R$37="RNK",Параметри!$K$45,Параметри!$R$47)*Параметри!$K$20/1000)*Параметри!$K$69</f>
        <v>0</v>
      </c>
      <c r="BG381">
        <f>ROUNDUP(('Дані не з ДІСО'!I381+'Дані не з ДІСО'!K381)/Параметри!$K$26,0)</f>
        <v>15</v>
      </c>
      <c r="BH381" s="31">
        <f>BG381*Параметри!$M$36/18</f>
        <v>23.333333333333332</v>
      </c>
      <c r="BI381">
        <f>IF(BG381=0,0,'Дані не з ДІСО'!K381/('Дані не з ДІСО'!I381+'Дані не з ДІСО'!K381))</f>
        <v>0</v>
      </c>
      <c r="BJ381" s="31">
        <f>(1+0.25*BI381)*BH381*Параметри!$K$48</f>
        <v>4762.4670365066668</v>
      </c>
      <c r="BK381">
        <f>ROUNDUP('Дані не з ДІСО'!M381/Параметри!$K$27,0)</f>
        <v>0</v>
      </c>
      <c r="BL381">
        <f>BK381*Параметри!$M$37/18</f>
        <v>0</v>
      </c>
      <c r="BM381" s="31">
        <f>BL381*Параметри!$K$48</f>
        <v>0</v>
      </c>
      <c r="BN381" s="31">
        <f>'Дані не з ДІСО'!N381*(7*Параметри!$K$50+Параметри!$K$49)</f>
        <v>0</v>
      </c>
      <c r="BO381">
        <f>ROUNDUP('Дані з ДІСО'!V381/Параметри!$K$25,0)</f>
        <v>0</v>
      </c>
      <c r="BP381">
        <f>ROUNDUP('Дані з ДІСО'!W381/Параметри!$K$25,0)</f>
        <v>0</v>
      </c>
      <c r="BQ381">
        <f>ROUNDUP('Дані з ДІСО'!X381/Параметри!$K$25,0)</f>
        <v>0</v>
      </c>
      <c r="BR381">
        <f>(BO381*Параметри!$K$34+BP381*Параметри!$L$34+BQ381*Параметри!$M$34)/18</f>
        <v>0</v>
      </c>
      <c r="BS381">
        <f>IF(J381=0,0,'Дані з ДІСО'!AC381/J381)</f>
        <v>0</v>
      </c>
      <c r="BT381" s="31">
        <f>(1+0.25*BS381)*BR381*Параметри!$K$48</f>
        <v>0</v>
      </c>
      <c r="BU381" s="31">
        <f ca="1">BT381*'Коефіцієнти АТО'!U381</f>
        <v>0</v>
      </c>
      <c r="BV381" s="31">
        <f>J381*(1+0.25*BS381)*Параметри!$K$61*Параметри!$K$20/1000</f>
        <v>0</v>
      </c>
      <c r="BW381" s="31">
        <f>(1+0.25*BS381)*J381*'Коефіцієнти АТО'!S381*Параметри!$K$20/1000</f>
        <v>0</v>
      </c>
      <c r="BX381" s="31">
        <f t="shared" ca="1" si="66"/>
        <v>0</v>
      </c>
      <c r="BY381">
        <f>ROUNDUP('Дані з ДІСО'!AG381/Параметри!$K$66,0)</f>
        <v>0</v>
      </c>
      <c r="BZ381">
        <f t="shared" si="67"/>
        <v>0</v>
      </c>
      <c r="CA381">
        <f>IF('Дані з ДІСО'!AG381=0,0,'Дані з ДІСО'!AJ381/'Дані з ДІСО'!AG381)</f>
        <v>0</v>
      </c>
      <c r="CB381" s="31">
        <f>BZ381*(1+0.25*CA381)*Параметри!$K$48</f>
        <v>0</v>
      </c>
      <c r="CC381" s="31">
        <f t="shared" ca="1" si="68"/>
        <v>290731.2</v>
      </c>
      <c r="CD381" s="31">
        <f t="shared" si="69"/>
        <v>4762.5</v>
      </c>
      <c r="CE381" s="31">
        <f t="shared" si="70"/>
        <v>0</v>
      </c>
      <c r="CF381" s="31">
        <f t="shared" si="71"/>
        <v>0</v>
      </c>
    </row>
    <row r="382" spans="1:84" x14ac:dyDescent="0.25">
      <c r="A382" s="9">
        <v>381</v>
      </c>
      <c r="B382" s="9" t="s">
        <v>4355</v>
      </c>
      <c r="C382" s="9" t="s">
        <v>4355</v>
      </c>
      <c r="D382" s="9" t="s">
        <v>2971</v>
      </c>
      <c r="E382" s="9" t="s">
        <v>33</v>
      </c>
      <c r="F382" s="9" t="s">
        <v>3417</v>
      </c>
      <c r="G382" s="9" t="s">
        <v>791</v>
      </c>
      <c r="H382" s="31">
        <f>SUM('Дані з ДІСО'!J382:L382)</f>
        <v>1436</v>
      </c>
      <c r="I382" s="31">
        <f>SUM('Дані з ДІСО'!P382:R382)</f>
        <v>0</v>
      </c>
      <c r="J382" s="31">
        <f>SUM('Дані з ДІСО'!V382:X382)</f>
        <v>0</v>
      </c>
      <c r="K382">
        <f ca="1">ROUNDUP('Дані з ДІСО'!J382/'Коефіцієнти АТО'!$R382,0)</f>
        <v>46</v>
      </c>
      <c r="L382">
        <f ca="1">ROUNDUP('Дані з ДІСО'!K382/'Коефіцієнти АТО'!$R382,0)</f>
        <v>50</v>
      </c>
      <c r="M382">
        <f ca="1">ROUNDUP('Дані з ДІСО'!L382/'Коефіцієнти АТО'!$R382,0)</f>
        <v>16</v>
      </c>
      <c r="N382" s="28">
        <f ca="1">(K382*Параметри!$K$32+L382*Параметри!$L$32+M382*Параметри!$M$32)/18</f>
        <v>192.11111111111111</v>
      </c>
      <c r="O382" s="41">
        <f>'Дані з ДІСО'!Y382/H382</f>
        <v>1</v>
      </c>
      <c r="P382" s="31">
        <f ca="1">(1+0.25*O382)*N382*Параметри!$K$48</f>
        <v>49013.723250714451</v>
      </c>
      <c r="Q382" s="31">
        <f ca="1">P382*'Коефіцієнти АТО'!T382</f>
        <v>833.2332952621457</v>
      </c>
      <c r="R382" s="31">
        <f>H382*(1+0.25*O382)*Параметри!$K$61*Параметри!$K$20/1000</f>
        <v>0</v>
      </c>
      <c r="S382" s="31">
        <f>H382*(1+0.25*O382)*'Коефіцієнти АТО'!S382*Параметри!$K$20/1000</f>
        <v>8326.5860362300009</v>
      </c>
      <c r="T382" s="31">
        <f t="shared" ca="1" si="61"/>
        <v>58173.542582206595</v>
      </c>
      <c r="U382" s="31">
        <f t="shared" ca="1" si="60"/>
        <v>50882.548057817978</v>
      </c>
      <c r="V382">
        <f>ROUNDUP('Дані з ДІСО'!P382/Параметри!$K$24,0)</f>
        <v>0</v>
      </c>
      <c r="W382">
        <f>ROUNDUP('Дані з ДІСО'!Q382/Параметри!$K$24,0)</f>
        <v>0</v>
      </c>
      <c r="X382">
        <f>ROUNDUP('Дані з ДІСО'!R382/Параметри!$K$24,0)</f>
        <v>0</v>
      </c>
      <c r="Y382" s="28">
        <f>(V382*Параметри!$K$33+W382*Параметри!$L$33+X382*Параметри!$M$33)/18</f>
        <v>0</v>
      </c>
      <c r="Z382" s="41">
        <f>IF(I382=0,0,'Дані з ДІСО'!AA382/I382)</f>
        <v>0</v>
      </c>
      <c r="AA382" s="31">
        <f>(1+0.25*Z382)*Y382*Параметри!$K$48</f>
        <v>0</v>
      </c>
      <c r="AB382" s="31">
        <f ca="1">AA382*'Коефіцієнти АТО'!U382</f>
        <v>0</v>
      </c>
      <c r="AC382" s="31">
        <f>I382*(1+0.25*Z382)*Параметри!$K$61*Параметри!$K$20/1000</f>
        <v>0</v>
      </c>
      <c r="AD382" s="31">
        <f>(1+0.25*Z382)*I382*'Коефіцієнти АТО'!S382*Параметри!$K$20/1000</f>
        <v>0</v>
      </c>
      <c r="AE382" s="31">
        <f t="shared" ca="1" si="62"/>
        <v>0</v>
      </c>
      <c r="AF382" s="45">
        <v>30.546145938081104</v>
      </c>
      <c r="AG382" s="45">
        <f ca="1">T382/SUM('Дані з ДІСО'!J382:L382)</f>
        <v>40.510823525213503</v>
      </c>
      <c r="AH382">
        <f ca="1">'Коефіцієнти АТО'!R382</f>
        <v>13</v>
      </c>
      <c r="AI382">
        <v>17</v>
      </c>
      <c r="AJ382" s="44">
        <f t="shared" ca="1" si="63"/>
        <v>1.3262171799784956</v>
      </c>
      <c r="AK382" t="str">
        <f ca="1">IF(OR(B382="Область",B382="Київ"),"Ні",IF(AJ382&gt;Параметри!$K$72,"Так, верхній",IF(AJ382&lt;Параметри!$K$73,"Так, нижній","Ні")))</f>
        <v>Так, верхній</v>
      </c>
      <c r="AL382" s="45">
        <f ca="1">IF(AK382="Ні",AG382,IF(AK382="Так, верхній",AF382*Параметри!$K$72,AF382*Параметри!$K$73))</f>
        <v>35.433529288174078</v>
      </c>
      <c r="AM382">
        <f>'Дані з ДІСО'!AL382+'Дані з ДІСО'!AN382</f>
        <v>2</v>
      </c>
      <c r="AN382">
        <f>IF(AM382=0,0,'Дані з ДІСО'!AN382/AM382)</f>
        <v>1</v>
      </c>
      <c r="AO382" s="31">
        <f>AM382*(1+0.25*AN382)*Параметри!$K$50</f>
        <v>478.63637129000006</v>
      </c>
      <c r="AP382" s="31">
        <f>ROUNDUP(('Дані з ДІСО'!AU382+'Дані з ДІСО'!AW382)/Параметри!$K$28,0)</f>
        <v>0</v>
      </c>
      <c r="AQ382" s="54">
        <f>AP382*Параметри!$M$35/18</f>
        <v>0</v>
      </c>
      <c r="AR382" s="31">
        <f>IF(AP382=0,0,'Дані з ДІСО'!AW382/SUM('Дані з ДІСО'!AU382,'Дані з ДІСО'!AW382))</f>
        <v>0</v>
      </c>
      <c r="AS382" s="31">
        <f>(1+0.25*AR382)*AQ382*Параметри!$K$48</f>
        <v>0</v>
      </c>
      <c r="AT382">
        <f>ROUNDUP(('Дані з ДІСО'!AE382+'Дані не з ДІСО'!E382+'Дані не з ДІСО'!G382)/Параметри!$K$64,0)</f>
        <v>0</v>
      </c>
      <c r="AU382">
        <f t="shared" si="64"/>
        <v>0</v>
      </c>
      <c r="AV382">
        <f>IF(AT382=0,0,('Дані з ДІСО'!AH382+'Дані не з ДІСО'!G382)/('Дані з ДІСО'!AE382+'Дані не з ДІСО'!E382+'Дані не з ДІСО'!G382))</f>
        <v>0</v>
      </c>
      <c r="AW382" s="31">
        <f>AU382*(1+0.25*AV382)*Параметри!$K$48</f>
        <v>0</v>
      </c>
      <c r="AX382">
        <f>ROUNDUP('Дані з ДІСО'!AF382/Параметри!$K$65,0)</f>
        <v>0</v>
      </c>
      <c r="AY382">
        <f t="shared" si="65"/>
        <v>0</v>
      </c>
      <c r="AZ382">
        <f>IF(AX382=0,0,'Дані з ДІСО'!AI382/'Дані з ДІСО'!AF382)</f>
        <v>0</v>
      </c>
      <c r="BA382" s="31">
        <f>AY382*(1+0.25*AZ382)*Параметри!$K$48</f>
        <v>0</v>
      </c>
      <c r="BB382">
        <f>ROUNDUP('Дані з ДІСО'!AR382/Параметри!$K$29,0)</f>
        <v>0</v>
      </c>
      <c r="BC382">
        <f>ROUNDUP('Дані з ДІСО'!AS382/Параметри!$K$29,0)</f>
        <v>0</v>
      </c>
      <c r="BD382">
        <f>ROUNDUP('Дані з ДІСО'!AT382/Параметри!$K$29,0)</f>
        <v>0</v>
      </c>
      <c r="BE382" s="54">
        <f>(BB382*Параметри!$K$32+BC382*Параметри!$L$32+BD382*Параметри!$M$32)/18</f>
        <v>0</v>
      </c>
      <c r="BF382" s="31">
        <f>(BE382*Параметри!$K$48+SUM('Дані з ДІСО'!AR382:AT382)*IF(Параметри!$R$37="RNK",Параметри!$K$45,Параметри!$R$47)*Параметри!$K$20/1000)*Параметри!$K$69</f>
        <v>0</v>
      </c>
      <c r="BG382">
        <f>ROUNDUP(('Дані не з ДІСО'!I382+'Дані не з ДІСО'!K382)/Параметри!$K$26,0)</f>
        <v>0</v>
      </c>
      <c r="BH382" s="31">
        <f>BG382*Параметри!$M$36/18</f>
        <v>0</v>
      </c>
      <c r="BI382">
        <f>IF(BG382=0,0,'Дані не з ДІСО'!K382/('Дані не з ДІСО'!I382+'Дані не з ДІСО'!K382))</f>
        <v>0</v>
      </c>
      <c r="BJ382" s="31">
        <f>(1+0.25*BI382)*BH382*Параметри!$K$48</f>
        <v>0</v>
      </c>
      <c r="BK382">
        <f>ROUNDUP('Дані не з ДІСО'!M382/Параметри!$K$27,0)</f>
        <v>0</v>
      </c>
      <c r="BL382">
        <f>BK382*Параметри!$M$37/18</f>
        <v>0</v>
      </c>
      <c r="BM382" s="31">
        <f>BL382*Параметри!$K$48</f>
        <v>0</v>
      </c>
      <c r="BN382" s="31">
        <f>'Дані не з ДІСО'!N382*(7*Параметри!$K$50+Параметри!$K$49)</f>
        <v>0</v>
      </c>
      <c r="BO382">
        <f>ROUNDUP('Дані з ДІСО'!V382/Параметри!$K$25,0)</f>
        <v>0</v>
      </c>
      <c r="BP382">
        <f>ROUNDUP('Дані з ДІСО'!W382/Параметри!$K$25,0)</f>
        <v>0</v>
      </c>
      <c r="BQ382">
        <f>ROUNDUP('Дані з ДІСО'!X382/Параметри!$K$25,0)</f>
        <v>0</v>
      </c>
      <c r="BR382">
        <f>(BO382*Параметри!$K$34+BP382*Параметри!$L$34+BQ382*Параметри!$M$34)/18</f>
        <v>0</v>
      </c>
      <c r="BS382">
        <f>IF(J382=0,0,'Дані з ДІСО'!AC382/J382)</f>
        <v>0</v>
      </c>
      <c r="BT382" s="31">
        <f>(1+0.25*BS382)*BR382*Параметри!$K$48</f>
        <v>0</v>
      </c>
      <c r="BU382" s="31">
        <f ca="1">BT382*'Коефіцієнти АТО'!U382</f>
        <v>0</v>
      </c>
      <c r="BV382" s="31">
        <f>J382*(1+0.25*BS382)*Параметри!$K$61*Параметри!$K$20/1000</f>
        <v>0</v>
      </c>
      <c r="BW382" s="31">
        <f>(1+0.25*BS382)*J382*'Коефіцієнти АТО'!S382*Параметри!$K$20/1000</f>
        <v>0</v>
      </c>
      <c r="BX382" s="31">
        <f t="shared" ca="1" si="66"/>
        <v>0</v>
      </c>
      <c r="BY382">
        <f>ROUNDUP('Дані з ДІСО'!AG382/Параметри!$K$66,0)</f>
        <v>0</v>
      </c>
      <c r="BZ382">
        <f t="shared" si="67"/>
        <v>0</v>
      </c>
      <c r="CA382">
        <f>IF('Дані з ДІСО'!AG382=0,0,'Дані з ДІСО'!AJ382/'Дані з ДІСО'!AG382)</f>
        <v>0</v>
      </c>
      <c r="CB382" s="31">
        <f>BZ382*(1+0.25*CA382)*Параметри!$K$48</f>
        <v>0</v>
      </c>
      <c r="CC382" s="31">
        <f t="shared" ca="1" si="68"/>
        <v>51361.2</v>
      </c>
      <c r="CD382" s="31">
        <f t="shared" si="69"/>
        <v>0</v>
      </c>
      <c r="CE382" s="31">
        <f t="shared" si="70"/>
        <v>0</v>
      </c>
      <c r="CF382" s="31">
        <f t="shared" si="71"/>
        <v>0</v>
      </c>
    </row>
    <row r="383" spans="1:84" x14ac:dyDescent="0.25">
      <c r="A383" s="9">
        <v>382</v>
      </c>
      <c r="B383" s="9" t="s">
        <v>2950</v>
      </c>
      <c r="C383" s="9" t="s">
        <v>4353</v>
      </c>
      <c r="D383" s="9" t="s">
        <v>2971</v>
      </c>
      <c r="E383" s="9" t="s">
        <v>82</v>
      </c>
      <c r="F383" s="9" t="s">
        <v>3418</v>
      </c>
      <c r="G383" s="9" t="s">
        <v>793</v>
      </c>
      <c r="H383" s="31">
        <f>SUM('Дані з ДІСО'!J383:L383)</f>
        <v>11973</v>
      </c>
      <c r="I383" s="31">
        <f>SUM('Дані з ДІСО'!P383:R383)</f>
        <v>0</v>
      </c>
      <c r="J383" s="31">
        <f>SUM('Дані з ДІСО'!V383:X383)</f>
        <v>33</v>
      </c>
      <c r="K383">
        <f ca="1">ROUNDUP('Дані з ДІСО'!J383/'Коефіцієнти АТО'!$R383,0)</f>
        <v>232</v>
      </c>
      <c r="L383">
        <f ca="1">ROUNDUP('Дані з ДІСО'!K383/'Коефіцієнти АТО'!$R383,0)</f>
        <v>282</v>
      </c>
      <c r="M383">
        <f ca="1">ROUNDUP('Дані з ДІСО'!L383/'Коефіцієнти АТО'!$R383,0)</f>
        <v>72</v>
      </c>
      <c r="N383" s="28">
        <f ca="1">(K383*Параметри!$K$32+L383*Параметри!$L$32+M383*Параметри!$M$32)/18</f>
        <v>1006.8888888888889</v>
      </c>
      <c r="O383" s="41">
        <f>'Дані з ДІСО'!Y383/H383</f>
        <v>5.1950221331328823E-2</v>
      </c>
      <c r="P383" s="31">
        <f ca="1">(1+0.25*O383)*N383*Параметри!$K$48</f>
        <v>208180.88760046649</v>
      </c>
      <c r="Q383" s="31">
        <f ca="1">P383*'Коефіцієнти АТО'!T383</f>
        <v>15613.566570034985</v>
      </c>
      <c r="R383" s="31">
        <f>H383*(1+0.25*O383)*Параметри!$K$61*Параметри!$K$20/1000</f>
        <v>0</v>
      </c>
      <c r="S383" s="31">
        <f>H383*(1+0.25*O383)*'Коефіцієнти АТО'!S383*Параметри!$K$20/1000</f>
        <v>56261.280635329</v>
      </c>
      <c r="T383" s="31">
        <f t="shared" ca="1" si="61"/>
        <v>280055.73480583046</v>
      </c>
      <c r="U383" s="31">
        <f t="shared" ca="1" si="60"/>
        <v>256207.06980651096</v>
      </c>
      <c r="V383">
        <f>ROUNDUP('Дані з ДІСО'!P383/Параметри!$K$24,0)</f>
        <v>0</v>
      </c>
      <c r="W383">
        <f>ROUNDUP('Дані з ДІСО'!Q383/Параметри!$K$24,0)</f>
        <v>0</v>
      </c>
      <c r="X383">
        <f>ROUNDUP('Дані з ДІСО'!R383/Параметри!$K$24,0)</f>
        <v>0</v>
      </c>
      <c r="Y383" s="28">
        <f>(V383*Параметри!$K$33+W383*Параметри!$L$33+X383*Параметри!$M$33)/18</f>
        <v>0</v>
      </c>
      <c r="Z383" s="41">
        <f>IF(I383=0,0,'Дані з ДІСО'!AA383/I383)</f>
        <v>0</v>
      </c>
      <c r="AA383" s="31">
        <f>(1+0.25*Z383)*Y383*Параметри!$K$48</f>
        <v>0</v>
      </c>
      <c r="AB383" s="31">
        <f ca="1">AA383*'Коефіцієнти АТО'!U383</f>
        <v>0</v>
      </c>
      <c r="AC383" s="31">
        <f>I383*(1+0.25*Z383)*Параметри!$K$61*Параметри!$K$20/1000</f>
        <v>0</v>
      </c>
      <c r="AD383" s="31">
        <f>(1+0.25*Z383)*I383*'Коефіцієнти АТО'!S383*Параметри!$K$20/1000</f>
        <v>0</v>
      </c>
      <c r="AE383" s="31">
        <f t="shared" ca="1" si="62"/>
        <v>0</v>
      </c>
      <c r="AF383" s="45">
        <v>18.447186471753326</v>
      </c>
      <c r="AG383" s="45">
        <f ca="1">T383/SUM('Дані з ДІСО'!J383:L383)</f>
        <v>23.390606765708718</v>
      </c>
      <c r="AH383">
        <f ca="1">'Коефіцієнти АТО'!R383</f>
        <v>20.5</v>
      </c>
      <c r="AI383">
        <v>22</v>
      </c>
      <c r="AJ383" s="44">
        <f t="shared" ca="1" si="63"/>
        <v>1.2679769243686483</v>
      </c>
      <c r="AK383" t="str">
        <f ca="1">IF(OR(B383="Область",B383="Київ"),"Ні",IF(AJ383&gt;Параметри!$K$72,"Так, верхній",IF(AJ383&lt;Параметри!$K$73,"Так, нижній","Ні")))</f>
        <v>Так, верхній</v>
      </c>
      <c r="AL383" s="45">
        <f ca="1">IF(AK383="Ні",AG383,IF(AK383="Так, верхній",AF383*Параметри!$K$72,AF383*Параметри!$K$73))</f>
        <v>21.398736307233857</v>
      </c>
      <c r="AM383">
        <f>'Дані з ДІСО'!AL383+'Дані з ДІСО'!AN383</f>
        <v>67</v>
      </c>
      <c r="AN383">
        <f>IF(AM383=0,0,'Дані з ДІСО'!AN383/AM383)</f>
        <v>0</v>
      </c>
      <c r="AO383" s="31">
        <f>AM383*(1+0.25*AN383)*Параметри!$K$50</f>
        <v>12827.454750572002</v>
      </c>
      <c r="AP383" s="31">
        <f>ROUNDUP(('Дані з ДІСО'!AU383+'Дані з ДІСО'!AW383)/Параметри!$K$28,0)</f>
        <v>6</v>
      </c>
      <c r="AQ383" s="54">
        <f>AP383*Параметри!$M$35/18</f>
        <v>7.666666666666667</v>
      </c>
      <c r="AR383" s="31">
        <f>IF(AP383=0,0,'Дані з ДІСО'!AW383/SUM('Дані з ДІСО'!AU383,'Дані з ДІСО'!AW383))</f>
        <v>0</v>
      </c>
      <c r="AS383" s="31">
        <f>(1+0.25*AR383)*AQ383*Параметри!$K$48</f>
        <v>1564.8105977093337</v>
      </c>
      <c r="AT383">
        <f>ROUNDUP(('Дані з ДІСО'!AE383+'Дані не з ДІСО'!E383+'Дані не з ДІСО'!G383)/Параметри!$K$64,0)</f>
        <v>19</v>
      </c>
      <c r="AU383">
        <f t="shared" si="64"/>
        <v>38</v>
      </c>
      <c r="AV383">
        <f>IF(AT383=0,0,('Дані з ДІСО'!AH383+'Дані не з ДІСО'!G383)/('Дані з ДІСО'!AE383+'Дані не з ДІСО'!E383+'Дані не з ДІСО'!G383))</f>
        <v>0</v>
      </c>
      <c r="AW383" s="31">
        <f>AU383*(1+0.25*AV383)*Параметри!$K$48</f>
        <v>7756.0177451680011</v>
      </c>
      <c r="AX383">
        <f>ROUNDUP('Дані з ДІСО'!AF383/Параметри!$K$65,0)</f>
        <v>0</v>
      </c>
      <c r="AY383">
        <f t="shared" si="65"/>
        <v>0</v>
      </c>
      <c r="AZ383">
        <f>IF(AX383=0,0,'Дані з ДІСО'!AI383/'Дані з ДІСО'!AF383)</f>
        <v>0</v>
      </c>
      <c r="BA383" s="31">
        <f>AY383*(1+0.25*AZ383)*Параметри!$K$48</f>
        <v>0</v>
      </c>
      <c r="BB383">
        <f>ROUNDUP('Дані з ДІСО'!AR383/Параметри!$K$29,0)</f>
        <v>0</v>
      </c>
      <c r="BC383">
        <f>ROUNDUP('Дані з ДІСО'!AS383/Параметри!$K$29,0)</f>
        <v>0</v>
      </c>
      <c r="BD383">
        <f>ROUNDUP('Дані з ДІСО'!AT383/Параметри!$K$29,0)</f>
        <v>0</v>
      </c>
      <c r="BE383" s="54">
        <f>(BB383*Параметри!$K$32+BC383*Параметри!$L$32+BD383*Параметри!$M$32)/18</f>
        <v>0</v>
      </c>
      <c r="BF383" s="31">
        <f>(BE383*Параметри!$K$48+SUM('Дані з ДІСО'!AR383:AT383)*IF(Параметри!$R$37="RNK",Параметри!$K$45,Параметри!$R$47)*Параметри!$K$20/1000)*Параметри!$K$69</f>
        <v>0</v>
      </c>
      <c r="BG383">
        <f>ROUNDUP(('Дані не з ДІСО'!I383+'Дані не з ДІСО'!K383)/Параметри!$K$26,0)</f>
        <v>0</v>
      </c>
      <c r="BH383" s="31">
        <f>BG383*Параметри!$M$36/18</f>
        <v>0</v>
      </c>
      <c r="BI383">
        <f>IF(BG383=0,0,'Дані не з ДІСО'!K383/('Дані не з ДІСО'!I383+'Дані не з ДІСО'!K383))</f>
        <v>0</v>
      </c>
      <c r="BJ383" s="31">
        <f>(1+0.25*BI383)*BH383*Параметри!$K$48</f>
        <v>0</v>
      </c>
      <c r="BK383">
        <f>ROUNDUP('Дані не з ДІСО'!M383/Параметри!$K$27,0)</f>
        <v>0</v>
      </c>
      <c r="BL383">
        <f>BK383*Параметри!$M$37/18</f>
        <v>0</v>
      </c>
      <c r="BM383" s="31">
        <f>BL383*Параметри!$K$48</f>
        <v>0</v>
      </c>
      <c r="BN383" s="31">
        <f>'Дані не з ДІСО'!N383*(7*Параметри!$K$50+Параметри!$K$49)</f>
        <v>0</v>
      </c>
      <c r="BO383">
        <f>ROUNDUP('Дані з ДІСО'!V383/Параметри!$K$25,0)</f>
        <v>5</v>
      </c>
      <c r="BP383">
        <f>ROUNDUP('Дані з ДІСО'!W383/Параметри!$K$25,0)</f>
        <v>1</v>
      </c>
      <c r="BQ383">
        <f>ROUNDUP('Дані з ДІСО'!X383/Параметри!$K$25,0)</f>
        <v>0</v>
      </c>
      <c r="BR383">
        <f>(BO383*Параметри!$K$34+BP383*Параметри!$L$34+BQ383*Параметри!$M$34)/18</f>
        <v>12</v>
      </c>
      <c r="BS383">
        <f>IF(J383=0,0,'Дані з ДІСО'!AC383/J383)</f>
        <v>0</v>
      </c>
      <c r="BT383" s="31">
        <f>(1+0.25*BS383)*BR383*Параметри!$K$48</f>
        <v>2449.2687616320004</v>
      </c>
      <c r="BU383" s="31">
        <f ca="1">BT383*'Коефіцієнти АТО'!U383</f>
        <v>115.11563179670402</v>
      </c>
      <c r="BV383" s="31">
        <f>J383*(1+0.25*BS383)*Параметри!$K$61*Параметри!$K$20/1000</f>
        <v>0</v>
      </c>
      <c r="BW383" s="31">
        <f>(1+0.25*BS383)*J383*'Коефіцієнти АТО'!S383*Параметри!$K$20/1000</f>
        <v>153.079297602</v>
      </c>
      <c r="BX383" s="31">
        <f t="shared" ca="1" si="66"/>
        <v>2717.4636910307045</v>
      </c>
      <c r="BY383">
        <f>ROUNDUP('Дані з ДІСО'!AG383/Параметри!$K$66,0)</f>
        <v>3</v>
      </c>
      <c r="BZ383">
        <f t="shared" si="67"/>
        <v>6</v>
      </c>
      <c r="CA383">
        <f>IF('Дані з ДІСО'!AG383=0,0,'Дані з ДІСО'!AJ383/'Дані з ДІСО'!AG383)</f>
        <v>0</v>
      </c>
      <c r="CB383" s="31">
        <f>BZ383*(1+0.25*CA383)*Параметри!$K$48</f>
        <v>1224.6343808160002</v>
      </c>
      <c r="CC383" s="31">
        <f t="shared" ca="1" si="68"/>
        <v>282297.5</v>
      </c>
      <c r="CD383" s="31">
        <f t="shared" si="69"/>
        <v>0</v>
      </c>
      <c r="CE383" s="31">
        <f t="shared" si="70"/>
        <v>0</v>
      </c>
      <c r="CF383" s="31">
        <f t="shared" si="71"/>
        <v>0</v>
      </c>
    </row>
    <row r="384" spans="1:84" x14ac:dyDescent="0.25">
      <c r="A384" s="9">
        <v>383</v>
      </c>
      <c r="B384" s="9" t="s">
        <v>4355</v>
      </c>
      <c r="C384" s="9" t="s">
        <v>4355</v>
      </c>
      <c r="D384" s="9" t="s">
        <v>2971</v>
      </c>
      <c r="E384" s="9" t="s">
        <v>33</v>
      </c>
      <c r="F384" s="9" t="s">
        <v>3419</v>
      </c>
      <c r="G384" s="9" t="s">
        <v>795</v>
      </c>
      <c r="H384" s="31">
        <f>SUM('Дані з ДІСО'!J384:L384)</f>
        <v>1827</v>
      </c>
      <c r="I384" s="31">
        <f>SUM('Дані з ДІСО'!P384:R384)</f>
        <v>0</v>
      </c>
      <c r="J384" s="31">
        <f>SUM('Дані з ДІСО'!V384:X384)</f>
        <v>0</v>
      </c>
      <c r="K384">
        <f ca="1">ROUNDUP('Дані з ДІСО'!J384/'Коефіцієнти АТО'!$R384,0)</f>
        <v>44</v>
      </c>
      <c r="L384">
        <f ca="1">ROUNDUP('Дані з ДІСО'!K384/'Коефіцієнти АТО'!$R384,0)</f>
        <v>51</v>
      </c>
      <c r="M384">
        <f ca="1">ROUNDUP('Дані з ДІСО'!L384/'Коефіцієнти АТО'!$R384,0)</f>
        <v>8</v>
      </c>
      <c r="N384" s="28">
        <f ca="1">(K384*Параметри!$K$32+L384*Параметри!$L$32+M384*Параметри!$M$32)/18</f>
        <v>174.33333333333334</v>
      </c>
      <c r="O384" s="41">
        <f>'Дані з ДІСО'!Y384/H384</f>
        <v>0.14285714285714285</v>
      </c>
      <c r="P384" s="31">
        <f ca="1">(1+0.25*O384)*N384*Параметри!$K$48</f>
        <v>36853.233440151344</v>
      </c>
      <c r="Q384" s="31">
        <f ca="1">P384*'Коефіцієнти АТО'!T384</f>
        <v>626.50496848257285</v>
      </c>
      <c r="R384" s="31">
        <f>H384*(1+0.25*O384)*Параметри!$K$61*Параметри!$K$20/1000</f>
        <v>0</v>
      </c>
      <c r="S384" s="31">
        <f>H384*(1+0.25*O384)*'Коефіцієнти АТО'!S384*Параметри!$K$20/1000</f>
        <v>7802.4054111080013</v>
      </c>
      <c r="T384" s="31">
        <f t="shared" ca="1" si="61"/>
        <v>45282.143819741919</v>
      </c>
      <c r="U384" s="31">
        <f t="shared" ca="1" si="60"/>
        <v>45282.143819741919</v>
      </c>
      <c r="V384">
        <f>ROUNDUP('Дані з ДІСО'!P384/Параметри!$K$24,0)</f>
        <v>0</v>
      </c>
      <c r="W384">
        <f>ROUNDUP('Дані з ДІСО'!Q384/Параметри!$K$24,0)</f>
        <v>0</v>
      </c>
      <c r="X384">
        <f>ROUNDUP('Дані з ДІСО'!R384/Параметри!$K$24,0)</f>
        <v>0</v>
      </c>
      <c r="Y384" s="28">
        <f>(V384*Параметри!$K$33+W384*Параметри!$L$33+X384*Параметри!$M$33)/18</f>
        <v>0</v>
      </c>
      <c r="Z384" s="41">
        <f>IF(I384=0,0,'Дані з ДІСО'!AA384/I384)</f>
        <v>0</v>
      </c>
      <c r="AA384" s="31">
        <f>(1+0.25*Z384)*Y384*Параметри!$K$48</f>
        <v>0</v>
      </c>
      <c r="AB384" s="31">
        <f ca="1">AA384*'Коефіцієнти АТО'!U384</f>
        <v>0</v>
      </c>
      <c r="AC384" s="31">
        <f>I384*(1+0.25*Z384)*Параметри!$K$61*Параметри!$K$20/1000</f>
        <v>0</v>
      </c>
      <c r="AD384" s="31">
        <f>(1+0.25*Z384)*I384*'Коефіцієнти АТО'!S384*Параметри!$K$20/1000</f>
        <v>0</v>
      </c>
      <c r="AE384" s="31">
        <f t="shared" ca="1" si="62"/>
        <v>0</v>
      </c>
      <c r="AF384" s="45">
        <v>23.615909254918751</v>
      </c>
      <c r="AG384" s="45">
        <f ca="1">T384/SUM('Дані з ДІСО'!J384:L384)</f>
        <v>24.78497198672245</v>
      </c>
      <c r="AH384">
        <f ca="1">'Коефіцієнти АТО'!R384</f>
        <v>18</v>
      </c>
      <c r="AI384">
        <v>18</v>
      </c>
      <c r="AJ384" s="44">
        <f t="shared" ca="1" si="63"/>
        <v>1.0495031852970136</v>
      </c>
      <c r="AK384" t="str">
        <f ca="1">IF(OR(B384="Область",B384="Київ"),"Ні",IF(AJ384&gt;Параметри!$K$72,"Так, верхній",IF(AJ384&lt;Параметри!$K$73,"Так, нижній","Ні")))</f>
        <v>Ні</v>
      </c>
      <c r="AL384" s="45">
        <f ca="1">IF(AK384="Ні",AG384,IF(AK384="Так, верхній",AF384*Параметри!$K$72,AF384*Параметри!$K$73))</f>
        <v>24.78497198672245</v>
      </c>
      <c r="AM384">
        <f>'Дані з ДІСО'!AL384+'Дані з ДІСО'!AN384</f>
        <v>12</v>
      </c>
      <c r="AN384">
        <f>IF(AM384=0,0,'Дані з ДІСО'!AN384/AM384)</f>
        <v>0.16666666666666666</v>
      </c>
      <c r="AO384" s="31">
        <f>AM384*(1+0.25*AN384)*Параметри!$K$50</f>
        <v>2393.1818564500004</v>
      </c>
      <c r="AP384" s="31">
        <f>ROUNDUP(('Дані з ДІСО'!AU384+'Дані з ДІСО'!AW384)/Параметри!$K$28,0)</f>
        <v>0</v>
      </c>
      <c r="AQ384" s="54">
        <f>AP384*Параметри!$M$35/18</f>
        <v>0</v>
      </c>
      <c r="AR384" s="31">
        <f>IF(AP384=0,0,'Дані з ДІСО'!AW384/SUM('Дані з ДІСО'!AU384,'Дані з ДІСО'!AW384))</f>
        <v>0</v>
      </c>
      <c r="AS384" s="31">
        <f>(1+0.25*AR384)*AQ384*Параметри!$K$48</f>
        <v>0</v>
      </c>
      <c r="AT384">
        <f>ROUNDUP(('Дані з ДІСО'!AE384+'Дані не з ДІСО'!E384+'Дані не з ДІСО'!G384)/Параметри!$K$64,0)</f>
        <v>0</v>
      </c>
      <c r="AU384">
        <f t="shared" si="64"/>
        <v>0</v>
      </c>
      <c r="AV384">
        <f>IF(AT384=0,0,('Дані з ДІСО'!AH384+'Дані не з ДІСО'!G384)/('Дані з ДІСО'!AE384+'Дані не з ДІСО'!E384+'Дані не з ДІСО'!G384))</f>
        <v>0</v>
      </c>
      <c r="AW384" s="31">
        <f>AU384*(1+0.25*AV384)*Параметри!$K$48</f>
        <v>0</v>
      </c>
      <c r="AX384">
        <f>ROUNDUP('Дані з ДІСО'!AF384/Параметри!$K$65,0)</f>
        <v>0</v>
      </c>
      <c r="AY384">
        <f t="shared" si="65"/>
        <v>0</v>
      </c>
      <c r="AZ384">
        <f>IF(AX384=0,0,'Дані з ДІСО'!AI384/'Дані з ДІСО'!AF384)</f>
        <v>0</v>
      </c>
      <c r="BA384" s="31">
        <f>AY384*(1+0.25*AZ384)*Параметри!$K$48</f>
        <v>0</v>
      </c>
      <c r="BB384">
        <f>ROUNDUP('Дані з ДІСО'!AR384/Параметри!$K$29,0)</f>
        <v>0</v>
      </c>
      <c r="BC384">
        <f>ROUNDUP('Дані з ДІСО'!AS384/Параметри!$K$29,0)</f>
        <v>0</v>
      </c>
      <c r="BD384">
        <f>ROUNDUP('Дані з ДІСО'!AT384/Параметри!$K$29,0)</f>
        <v>0</v>
      </c>
      <c r="BE384" s="54">
        <f>(BB384*Параметри!$K$32+BC384*Параметри!$L$32+BD384*Параметри!$M$32)/18</f>
        <v>0</v>
      </c>
      <c r="BF384" s="31">
        <f>(BE384*Параметри!$K$48+SUM('Дані з ДІСО'!AR384:AT384)*IF(Параметри!$R$37="RNK",Параметри!$K$45,Параметри!$R$47)*Параметри!$K$20/1000)*Параметри!$K$69</f>
        <v>0</v>
      </c>
      <c r="BG384">
        <f>ROUNDUP(('Дані не з ДІСО'!I384+'Дані не з ДІСО'!K384)/Параметри!$K$26,0)</f>
        <v>0</v>
      </c>
      <c r="BH384" s="31">
        <f>BG384*Параметри!$M$36/18</f>
        <v>0</v>
      </c>
      <c r="BI384">
        <f>IF(BG384=0,0,'Дані не з ДІСО'!K384/('Дані не з ДІСО'!I384+'Дані не з ДІСО'!K384))</f>
        <v>0</v>
      </c>
      <c r="BJ384" s="31">
        <f>(1+0.25*BI384)*BH384*Параметри!$K$48</f>
        <v>0</v>
      </c>
      <c r="BK384">
        <f>ROUNDUP('Дані не з ДІСО'!M384/Параметри!$K$27,0)</f>
        <v>0</v>
      </c>
      <c r="BL384">
        <f>BK384*Параметри!$M$37/18</f>
        <v>0</v>
      </c>
      <c r="BM384" s="31">
        <f>BL384*Параметри!$K$48</f>
        <v>0</v>
      </c>
      <c r="BN384" s="31">
        <f>'Дані не з ДІСО'!N384*(7*Параметри!$K$50+Параметри!$K$49)</f>
        <v>0</v>
      </c>
      <c r="BO384">
        <f>ROUNDUP('Дані з ДІСО'!V384/Параметри!$K$25,0)</f>
        <v>0</v>
      </c>
      <c r="BP384">
        <f>ROUNDUP('Дані з ДІСО'!W384/Параметри!$K$25,0)</f>
        <v>0</v>
      </c>
      <c r="BQ384">
        <f>ROUNDUP('Дані з ДІСО'!X384/Параметри!$K$25,0)</f>
        <v>0</v>
      </c>
      <c r="BR384">
        <f>(BO384*Параметри!$K$34+BP384*Параметри!$L$34+BQ384*Параметри!$M$34)/18</f>
        <v>0</v>
      </c>
      <c r="BS384">
        <f>IF(J384=0,0,'Дані з ДІСО'!AC384/J384)</f>
        <v>0</v>
      </c>
      <c r="BT384" s="31">
        <f>(1+0.25*BS384)*BR384*Параметри!$K$48</f>
        <v>0</v>
      </c>
      <c r="BU384" s="31">
        <f ca="1">BT384*'Коефіцієнти АТО'!U384</f>
        <v>0</v>
      </c>
      <c r="BV384" s="31">
        <f>J384*(1+0.25*BS384)*Параметри!$K$61*Параметри!$K$20/1000</f>
        <v>0</v>
      </c>
      <c r="BW384" s="31">
        <f>(1+0.25*BS384)*J384*'Коефіцієнти АТО'!S384*Параметри!$K$20/1000</f>
        <v>0</v>
      </c>
      <c r="BX384" s="31">
        <f t="shared" ca="1" si="66"/>
        <v>0</v>
      </c>
      <c r="BY384">
        <f>ROUNDUP('Дані з ДІСО'!AG384/Параметри!$K$66,0)</f>
        <v>0</v>
      </c>
      <c r="BZ384">
        <f t="shared" si="67"/>
        <v>0</v>
      </c>
      <c r="CA384">
        <f>IF('Дані з ДІСО'!AG384=0,0,'Дані з ДІСО'!AJ384/'Дані з ДІСО'!AG384)</f>
        <v>0</v>
      </c>
      <c r="CB384" s="31">
        <f>BZ384*(1+0.25*CA384)*Параметри!$K$48</f>
        <v>0</v>
      </c>
      <c r="CC384" s="31">
        <f t="shared" ca="1" si="68"/>
        <v>47675.3</v>
      </c>
      <c r="CD384" s="31">
        <f t="shared" si="69"/>
        <v>0</v>
      </c>
      <c r="CE384" s="31">
        <f t="shared" si="70"/>
        <v>0</v>
      </c>
      <c r="CF384" s="31">
        <f t="shared" si="71"/>
        <v>0</v>
      </c>
    </row>
    <row r="385" spans="1:84" x14ac:dyDescent="0.25">
      <c r="A385" s="9">
        <v>384</v>
      </c>
      <c r="B385" s="9" t="s">
        <v>2950</v>
      </c>
      <c r="C385" s="9" t="s">
        <v>4353</v>
      </c>
      <c r="D385" s="9" t="s">
        <v>2971</v>
      </c>
      <c r="E385" s="9" t="s">
        <v>82</v>
      </c>
      <c r="F385" s="9" t="s">
        <v>3420</v>
      </c>
      <c r="G385" s="9" t="s">
        <v>797</v>
      </c>
      <c r="H385" s="31">
        <f>SUM('Дані з ДІСО'!J385:L385)</f>
        <v>1722</v>
      </c>
      <c r="I385" s="31">
        <f>SUM('Дані з ДІСО'!P385:R385)</f>
        <v>0</v>
      </c>
      <c r="J385" s="31">
        <f>SUM('Дані з ДІСО'!V385:X385)</f>
        <v>0</v>
      </c>
      <c r="K385">
        <f ca="1">ROUNDUP('Дані з ДІСО'!J385/'Коефіцієнти АТО'!$R385,0)</f>
        <v>32</v>
      </c>
      <c r="L385">
        <f ca="1">ROUNDUP('Дані з ДІСО'!K385/'Коефіцієнти АТО'!$R385,0)</f>
        <v>39</v>
      </c>
      <c r="M385">
        <f ca="1">ROUNDUP('Дані з ДІСО'!L385/'Коефіцієнти АТО'!$R385,0)</f>
        <v>10</v>
      </c>
      <c r="N385" s="28">
        <f ca="1">(K385*Параметри!$K$32+L385*Параметри!$L$32+M385*Параметри!$M$32)/18</f>
        <v>139.22222222222223</v>
      </c>
      <c r="O385" s="41">
        <f>'Дані з ДІСО'!Y385/H385</f>
        <v>0</v>
      </c>
      <c r="P385" s="31">
        <f ca="1">(1+0.25*O385)*N385*Параметри!$K$48</f>
        <v>28416.053317823116</v>
      </c>
      <c r="Q385" s="31">
        <f ca="1">P385*'Коефіцієнти АТО'!T385</f>
        <v>2131.2039988367337</v>
      </c>
      <c r="R385" s="31">
        <f>H385*(1+0.25*O385)*Параметри!$K$61*Параметри!$K$20/1000</f>
        <v>0</v>
      </c>
      <c r="S385" s="31">
        <f>H385*(1+0.25*O385)*'Коефіцієнти АТО'!S385*Параметри!$K$20/1000</f>
        <v>7100.4053998826676</v>
      </c>
      <c r="T385" s="31">
        <f t="shared" ca="1" si="61"/>
        <v>37647.662716542516</v>
      </c>
      <c r="U385" s="31">
        <f t="shared" ca="1" si="60"/>
        <v>40107.948254177274</v>
      </c>
      <c r="V385">
        <f>ROUNDUP('Дані з ДІСО'!P385/Параметри!$K$24,0)</f>
        <v>0</v>
      </c>
      <c r="W385">
        <f>ROUNDUP('Дані з ДІСО'!Q385/Параметри!$K$24,0)</f>
        <v>0</v>
      </c>
      <c r="X385">
        <f>ROUNDUP('Дані з ДІСО'!R385/Параметри!$K$24,0)</f>
        <v>0</v>
      </c>
      <c r="Y385" s="28">
        <f>(V385*Параметри!$K$33+W385*Параметри!$L$33+X385*Параметри!$M$33)/18</f>
        <v>0</v>
      </c>
      <c r="Z385" s="41">
        <f>IF(I385=0,0,'Дані з ДІСО'!AA385/I385)</f>
        <v>0</v>
      </c>
      <c r="AA385" s="31">
        <f>(1+0.25*Z385)*Y385*Параметри!$K$48</f>
        <v>0</v>
      </c>
      <c r="AB385" s="31">
        <f ca="1">AA385*'Коефіцієнти АТО'!U385</f>
        <v>0</v>
      </c>
      <c r="AC385" s="31">
        <f>I385*(1+0.25*Z385)*Параметри!$K$61*Параметри!$K$20/1000</f>
        <v>0</v>
      </c>
      <c r="AD385" s="31">
        <f>(1+0.25*Z385)*I385*'Коефіцієнти АТО'!S385*Параметри!$K$20/1000</f>
        <v>0</v>
      </c>
      <c r="AE385" s="31">
        <f t="shared" ca="1" si="62"/>
        <v>0</v>
      </c>
      <c r="AF385" s="45">
        <v>23.291491436804456</v>
      </c>
      <c r="AG385" s="45">
        <f ca="1">T385/SUM('Дані з ДІСО'!J385:L385)</f>
        <v>21.862754190791239</v>
      </c>
      <c r="AH385">
        <f ca="1">'Коефіцієнти АТО'!R385</f>
        <v>21.5</v>
      </c>
      <c r="AI385">
        <v>18</v>
      </c>
      <c r="AJ385" s="44">
        <f t="shared" ca="1" si="63"/>
        <v>0.93865840451266369</v>
      </c>
      <c r="AK385" t="str">
        <f ca="1">IF(OR(B385="Область",B385="Київ"),"Ні",IF(AJ385&gt;Параметри!$K$72,"Так, верхній",IF(AJ385&lt;Параметри!$K$73,"Так, нижній","Ні")))</f>
        <v>Так, нижній</v>
      </c>
      <c r="AL385" s="45">
        <f ca="1">IF(AK385="Ні",AG385,IF(AK385="Так, верхній",AF385*Параметри!$K$72,AF385*Параметри!$K$73))</f>
        <v>23.291491436804456</v>
      </c>
      <c r="AM385">
        <f>'Дані з ДІСО'!AL385+'Дані з ДІСО'!AN385</f>
        <v>7</v>
      </c>
      <c r="AN385">
        <f>IF(AM385=0,0,'Дані з ДІСО'!AN385/AM385)</f>
        <v>0</v>
      </c>
      <c r="AO385" s="31">
        <f>AM385*(1+0.25*AN385)*Параметри!$K$50</f>
        <v>1340.1818396120002</v>
      </c>
      <c r="AP385" s="31">
        <f>ROUNDUP(('Дані з ДІСО'!AU385+'Дані з ДІСО'!AW385)/Параметри!$K$28,0)</f>
        <v>0</v>
      </c>
      <c r="AQ385" s="54">
        <f>AP385*Параметри!$M$35/18</f>
        <v>0</v>
      </c>
      <c r="AR385" s="31">
        <f>IF(AP385=0,0,'Дані з ДІСО'!AW385/SUM('Дані з ДІСО'!AU385,'Дані з ДІСО'!AW385))</f>
        <v>0</v>
      </c>
      <c r="AS385" s="31">
        <f>(1+0.25*AR385)*AQ385*Параметри!$K$48</f>
        <v>0</v>
      </c>
      <c r="AT385">
        <f>ROUNDUP(('Дані з ДІСО'!AE385+'Дані не з ДІСО'!E385+'Дані не з ДІСО'!G385)/Параметри!$K$64,0)</f>
        <v>0</v>
      </c>
      <c r="AU385">
        <f t="shared" si="64"/>
        <v>0</v>
      </c>
      <c r="AV385">
        <f>IF(AT385=0,0,('Дані з ДІСО'!AH385+'Дані не з ДІСО'!G385)/('Дані з ДІСО'!AE385+'Дані не з ДІСО'!E385+'Дані не з ДІСО'!G385))</f>
        <v>0</v>
      </c>
      <c r="AW385" s="31">
        <f>AU385*(1+0.25*AV385)*Параметри!$K$48</f>
        <v>0</v>
      </c>
      <c r="AX385">
        <f>ROUNDUP('Дані з ДІСО'!AF385/Параметри!$K$65,0)</f>
        <v>0</v>
      </c>
      <c r="AY385">
        <f t="shared" si="65"/>
        <v>0</v>
      </c>
      <c r="AZ385">
        <f>IF(AX385=0,0,'Дані з ДІСО'!AI385/'Дані з ДІСО'!AF385)</f>
        <v>0</v>
      </c>
      <c r="BA385" s="31">
        <f>AY385*(1+0.25*AZ385)*Параметри!$K$48</f>
        <v>0</v>
      </c>
      <c r="BB385">
        <f>ROUNDUP('Дані з ДІСО'!AR385/Параметри!$K$29,0)</f>
        <v>0</v>
      </c>
      <c r="BC385">
        <f>ROUNDUP('Дані з ДІСО'!AS385/Параметри!$K$29,0)</f>
        <v>0</v>
      </c>
      <c r="BD385">
        <f>ROUNDUP('Дані з ДІСО'!AT385/Параметри!$K$29,0)</f>
        <v>0</v>
      </c>
      <c r="BE385" s="54">
        <f>(BB385*Параметри!$K$32+BC385*Параметри!$L$32+BD385*Параметри!$M$32)/18</f>
        <v>0</v>
      </c>
      <c r="BF385" s="31">
        <f>(BE385*Параметри!$K$48+SUM('Дані з ДІСО'!AR385:AT385)*IF(Параметри!$R$37="RNK",Параметри!$K$45,Параметри!$R$47)*Параметри!$K$20/1000)*Параметри!$K$69</f>
        <v>0</v>
      </c>
      <c r="BG385">
        <f>ROUNDUP(('Дані не з ДІСО'!I385+'Дані не з ДІСО'!K385)/Параметри!$K$26,0)</f>
        <v>0</v>
      </c>
      <c r="BH385" s="31">
        <f>BG385*Параметри!$M$36/18</f>
        <v>0</v>
      </c>
      <c r="BI385">
        <f>IF(BG385=0,0,'Дані не з ДІСО'!K385/('Дані не з ДІСО'!I385+'Дані не з ДІСО'!K385))</f>
        <v>0</v>
      </c>
      <c r="BJ385" s="31">
        <f>(1+0.25*BI385)*BH385*Параметри!$K$48</f>
        <v>0</v>
      </c>
      <c r="BK385">
        <f>ROUNDUP('Дані не з ДІСО'!M385/Параметри!$K$27,0)</f>
        <v>0</v>
      </c>
      <c r="BL385">
        <f>BK385*Параметри!$M$37/18</f>
        <v>0</v>
      </c>
      <c r="BM385" s="31">
        <f>BL385*Параметри!$K$48</f>
        <v>0</v>
      </c>
      <c r="BN385" s="31">
        <f>'Дані не з ДІСО'!N385*(7*Параметри!$K$50+Параметри!$K$49)</f>
        <v>0</v>
      </c>
      <c r="BO385">
        <f>ROUNDUP('Дані з ДІСО'!V385/Параметри!$K$25,0)</f>
        <v>0</v>
      </c>
      <c r="BP385">
        <f>ROUNDUP('Дані з ДІСО'!W385/Параметри!$K$25,0)</f>
        <v>0</v>
      </c>
      <c r="BQ385">
        <f>ROUNDUP('Дані з ДІСО'!X385/Параметри!$K$25,0)</f>
        <v>0</v>
      </c>
      <c r="BR385">
        <f>(BO385*Параметри!$K$34+BP385*Параметри!$L$34+BQ385*Параметри!$M$34)/18</f>
        <v>0</v>
      </c>
      <c r="BS385">
        <f>IF(J385=0,0,'Дані з ДІСО'!AC385/J385)</f>
        <v>0</v>
      </c>
      <c r="BT385" s="31">
        <f>(1+0.25*BS385)*BR385*Параметри!$K$48</f>
        <v>0</v>
      </c>
      <c r="BU385" s="31">
        <f ca="1">BT385*'Коефіцієнти АТО'!U385</f>
        <v>0</v>
      </c>
      <c r="BV385" s="31">
        <f>J385*(1+0.25*BS385)*Параметри!$K$61*Параметри!$K$20/1000</f>
        <v>0</v>
      </c>
      <c r="BW385" s="31">
        <f>(1+0.25*BS385)*J385*'Коефіцієнти АТО'!S385*Параметри!$K$20/1000</f>
        <v>0</v>
      </c>
      <c r="BX385" s="31">
        <f t="shared" ca="1" si="66"/>
        <v>0</v>
      </c>
      <c r="BY385">
        <f>ROUNDUP('Дані з ДІСО'!AG385/Параметри!$K$66,0)</f>
        <v>0</v>
      </c>
      <c r="BZ385">
        <f t="shared" si="67"/>
        <v>0</v>
      </c>
      <c r="CA385">
        <f>IF('Дані з ДІСО'!AG385=0,0,'Дані з ДІСО'!AJ385/'Дані з ДІСО'!AG385)</f>
        <v>0</v>
      </c>
      <c r="CB385" s="31">
        <f>BZ385*(1+0.25*CA385)*Параметри!$K$48</f>
        <v>0</v>
      </c>
      <c r="CC385" s="31">
        <f t="shared" ca="1" si="68"/>
        <v>41448.1</v>
      </c>
      <c r="CD385" s="31">
        <f t="shared" si="69"/>
        <v>0</v>
      </c>
      <c r="CE385" s="31">
        <f t="shared" si="70"/>
        <v>0</v>
      </c>
      <c r="CF385" s="31">
        <f t="shared" si="71"/>
        <v>0</v>
      </c>
    </row>
    <row r="386" spans="1:84" x14ac:dyDescent="0.25">
      <c r="A386" s="9">
        <v>385</v>
      </c>
      <c r="B386" s="9" t="s">
        <v>4355</v>
      </c>
      <c r="C386" s="9" t="s">
        <v>4355</v>
      </c>
      <c r="D386" s="9" t="s">
        <v>2971</v>
      </c>
      <c r="E386" s="9" t="s">
        <v>33</v>
      </c>
      <c r="F386" s="9" t="s">
        <v>3421</v>
      </c>
      <c r="G386" s="9" t="s">
        <v>799</v>
      </c>
      <c r="H386" s="31">
        <f>SUM('Дані з ДІСО'!J386:L386)</f>
        <v>3277</v>
      </c>
      <c r="I386" s="31">
        <f>SUM('Дані з ДІСО'!P386:R386)</f>
        <v>0</v>
      </c>
      <c r="J386" s="31">
        <f>SUM('Дані з ДІСО'!V386:X386)</f>
        <v>0</v>
      </c>
      <c r="K386">
        <f ca="1">ROUNDUP('Дані з ДІСО'!J386/'Коефіцієнти АТО'!$R386,0)</f>
        <v>85</v>
      </c>
      <c r="L386">
        <f ca="1">ROUNDUP('Дані з ДІСО'!K386/'Коефіцієнти АТО'!$R386,0)</f>
        <v>96</v>
      </c>
      <c r="M386">
        <f ca="1">ROUNDUP('Дані з ДІСО'!L386/'Коефіцієнти АТО'!$R386,0)</f>
        <v>26</v>
      </c>
      <c r="N386" s="28">
        <f ca="1">(K386*Параметри!$K$32+L386*Параметри!$L$32+M386*Параметри!$M$32)/18</f>
        <v>354.27777777777777</v>
      </c>
      <c r="O386" s="41">
        <f>'Дані з ДІСО'!Y386/H386</f>
        <v>1</v>
      </c>
      <c r="P386" s="31">
        <f ca="1">(1+0.25*O386)*N386*Параметри!$K$48</f>
        <v>90387.655630366135</v>
      </c>
      <c r="Q386" s="31">
        <f ca="1">P386*'Коефіцієнти АТО'!T386</f>
        <v>1536.5901457162245</v>
      </c>
      <c r="R386" s="31">
        <f>H386*(1+0.25*O386)*Параметри!$K$61*Параметри!$K$20/1000</f>
        <v>0</v>
      </c>
      <c r="S386" s="31">
        <f>H386*(1+0.25*O386)*'Коефіцієнти АТО'!S386*Параметри!$K$20/1000</f>
        <v>16890.264587264446</v>
      </c>
      <c r="T386" s="31">
        <f t="shared" ca="1" si="61"/>
        <v>108814.51036334681</v>
      </c>
      <c r="U386" s="31">
        <f t="shared" ref="U386:U449" ca="1" si="72">H386*AL386</f>
        <v>105452.23235343785</v>
      </c>
      <c r="V386">
        <f>ROUNDUP('Дані з ДІСО'!P386/Параметри!$K$24,0)</f>
        <v>0</v>
      </c>
      <c r="W386">
        <f>ROUNDUP('Дані з ДІСО'!Q386/Параметри!$K$24,0)</f>
        <v>0</v>
      </c>
      <c r="X386">
        <f>ROUNDUP('Дані з ДІСО'!R386/Параметри!$K$24,0)</f>
        <v>0</v>
      </c>
      <c r="Y386" s="28">
        <f>(V386*Параметри!$K$33+W386*Параметри!$L$33+X386*Параметри!$M$33)/18</f>
        <v>0</v>
      </c>
      <c r="Z386" s="41">
        <f>IF(I386=0,0,'Дані з ДІСО'!AA386/I386)</f>
        <v>0</v>
      </c>
      <c r="AA386" s="31">
        <f>(1+0.25*Z386)*Y386*Параметри!$K$48</f>
        <v>0</v>
      </c>
      <c r="AB386" s="31">
        <f ca="1">AA386*'Коефіцієнти АТО'!U386</f>
        <v>0</v>
      </c>
      <c r="AC386" s="31">
        <f>I386*(1+0.25*Z386)*Параметри!$K$61*Параметри!$K$20/1000</f>
        <v>0</v>
      </c>
      <c r="AD386" s="31">
        <f>(1+0.25*Z386)*I386*'Коефіцієнти АТО'!S386*Параметри!$K$20/1000</f>
        <v>0</v>
      </c>
      <c r="AE386" s="31">
        <f t="shared" ca="1" si="62"/>
        <v>0</v>
      </c>
      <c r="AF386" s="45">
        <v>27.74095113103813</v>
      </c>
      <c r="AG386" s="45">
        <f ca="1">T386/SUM('Дані з ДІСО'!J386:L386)</f>
        <v>33.205526506971864</v>
      </c>
      <c r="AH386">
        <f ca="1">'Коефіцієнти АТО'!R386</f>
        <v>16</v>
      </c>
      <c r="AI386">
        <v>19</v>
      </c>
      <c r="AJ386" s="44">
        <f t="shared" ca="1" si="63"/>
        <v>1.1969858693784894</v>
      </c>
      <c r="AK386" t="str">
        <f ca="1">IF(OR(B386="Область",B386="Київ"),"Ні",IF(AJ386&gt;Параметри!$K$72,"Так, верхній",IF(AJ386&lt;Параметри!$K$73,"Так, нижній","Ні")))</f>
        <v>Так, верхній</v>
      </c>
      <c r="AL386" s="45">
        <f ca="1">IF(AK386="Ні",AG386,IF(AK386="Так, верхній",AF386*Параметри!$K$72,AF386*Параметри!$K$73))</f>
        <v>32.179503312004229</v>
      </c>
      <c r="AM386">
        <f>'Дані з ДІСО'!AL386+'Дані з ДІСО'!AN386</f>
        <v>21</v>
      </c>
      <c r="AN386">
        <f>IF(AM386=0,0,'Дані з ДІСО'!AN386/AM386)</f>
        <v>1</v>
      </c>
      <c r="AO386" s="31">
        <f>AM386*(1+0.25*AN386)*Параметри!$K$50</f>
        <v>5025.6818985450009</v>
      </c>
      <c r="AP386" s="31">
        <f>ROUNDUP(('Дані з ДІСО'!AU386+'Дані з ДІСО'!AW386)/Параметри!$K$28,0)</f>
        <v>0</v>
      </c>
      <c r="AQ386" s="54">
        <f>AP386*Параметри!$M$35/18</f>
        <v>0</v>
      </c>
      <c r="AR386" s="31">
        <f>IF(AP386=0,0,'Дані з ДІСО'!AW386/SUM('Дані з ДІСО'!AU386,'Дані з ДІСО'!AW386))</f>
        <v>0</v>
      </c>
      <c r="AS386" s="31">
        <f>(1+0.25*AR386)*AQ386*Параметри!$K$48</f>
        <v>0</v>
      </c>
      <c r="AT386">
        <f>ROUNDUP(('Дані з ДІСО'!AE386+'Дані не з ДІСО'!E386+'Дані не з ДІСО'!G386)/Параметри!$K$64,0)</f>
        <v>0</v>
      </c>
      <c r="AU386">
        <f t="shared" si="64"/>
        <v>0</v>
      </c>
      <c r="AV386">
        <f>IF(AT386=0,0,('Дані з ДІСО'!AH386+'Дані не з ДІСО'!G386)/('Дані з ДІСО'!AE386+'Дані не з ДІСО'!E386+'Дані не з ДІСО'!G386))</f>
        <v>0</v>
      </c>
      <c r="AW386" s="31">
        <f>AU386*(1+0.25*AV386)*Параметри!$K$48</f>
        <v>0</v>
      </c>
      <c r="AX386">
        <f>ROUNDUP('Дані з ДІСО'!AF386/Параметри!$K$65,0)</f>
        <v>0</v>
      </c>
      <c r="AY386">
        <f t="shared" si="65"/>
        <v>0</v>
      </c>
      <c r="AZ386">
        <f>IF(AX386=0,0,'Дані з ДІСО'!AI386/'Дані з ДІСО'!AF386)</f>
        <v>0</v>
      </c>
      <c r="BA386" s="31">
        <f>AY386*(1+0.25*AZ386)*Параметри!$K$48</f>
        <v>0</v>
      </c>
      <c r="BB386">
        <f>ROUNDUP('Дані з ДІСО'!AR386/Параметри!$K$29,0)</f>
        <v>0</v>
      </c>
      <c r="BC386">
        <f>ROUNDUP('Дані з ДІСО'!AS386/Параметри!$K$29,0)</f>
        <v>0</v>
      </c>
      <c r="BD386">
        <f>ROUNDUP('Дані з ДІСО'!AT386/Параметри!$K$29,0)</f>
        <v>0</v>
      </c>
      <c r="BE386" s="54">
        <f>(BB386*Параметри!$K$32+BC386*Параметри!$L$32+BD386*Параметри!$M$32)/18</f>
        <v>0</v>
      </c>
      <c r="BF386" s="31">
        <f>(BE386*Параметри!$K$48+SUM('Дані з ДІСО'!AR386:AT386)*IF(Параметри!$R$37="RNK",Параметри!$K$45,Параметри!$R$47)*Параметри!$K$20/1000)*Параметри!$K$69</f>
        <v>0</v>
      </c>
      <c r="BG386">
        <f>ROUNDUP(('Дані не з ДІСО'!I386+'Дані не з ДІСО'!K386)/Параметри!$K$26,0)</f>
        <v>0</v>
      </c>
      <c r="BH386" s="31">
        <f>BG386*Параметри!$M$36/18</f>
        <v>0</v>
      </c>
      <c r="BI386">
        <f>IF(BG386=0,0,'Дані не з ДІСО'!K386/('Дані не з ДІСО'!I386+'Дані не з ДІСО'!K386))</f>
        <v>0</v>
      </c>
      <c r="BJ386" s="31">
        <f>(1+0.25*BI386)*BH386*Параметри!$K$48</f>
        <v>0</v>
      </c>
      <c r="BK386">
        <f>ROUNDUP('Дані не з ДІСО'!M386/Параметри!$K$27,0)</f>
        <v>0</v>
      </c>
      <c r="BL386">
        <f>BK386*Параметри!$M$37/18</f>
        <v>0</v>
      </c>
      <c r="BM386" s="31">
        <f>BL386*Параметри!$K$48</f>
        <v>0</v>
      </c>
      <c r="BN386" s="31">
        <f>'Дані не з ДІСО'!N386*(7*Параметри!$K$50+Параметри!$K$49)</f>
        <v>0</v>
      </c>
      <c r="BO386">
        <f>ROUNDUP('Дані з ДІСО'!V386/Параметри!$K$25,0)</f>
        <v>0</v>
      </c>
      <c r="BP386">
        <f>ROUNDUP('Дані з ДІСО'!W386/Параметри!$K$25,0)</f>
        <v>0</v>
      </c>
      <c r="BQ386">
        <f>ROUNDUP('Дані з ДІСО'!X386/Параметри!$K$25,0)</f>
        <v>0</v>
      </c>
      <c r="BR386">
        <f>(BO386*Параметри!$K$34+BP386*Параметри!$L$34+BQ386*Параметри!$M$34)/18</f>
        <v>0</v>
      </c>
      <c r="BS386">
        <f>IF(J386=0,0,'Дані з ДІСО'!AC386/J386)</f>
        <v>0</v>
      </c>
      <c r="BT386" s="31">
        <f>(1+0.25*BS386)*BR386*Параметри!$K$48</f>
        <v>0</v>
      </c>
      <c r="BU386" s="31">
        <f ca="1">BT386*'Коефіцієнти АТО'!U386</f>
        <v>0</v>
      </c>
      <c r="BV386" s="31">
        <f>J386*(1+0.25*BS386)*Параметри!$K$61*Параметри!$K$20/1000</f>
        <v>0</v>
      </c>
      <c r="BW386" s="31">
        <f>(1+0.25*BS386)*J386*'Коефіцієнти АТО'!S386*Параметри!$K$20/1000</f>
        <v>0</v>
      </c>
      <c r="BX386" s="31">
        <f t="shared" ca="1" si="66"/>
        <v>0</v>
      </c>
      <c r="BY386">
        <f>ROUNDUP('Дані з ДІСО'!AG386/Параметри!$K$66,0)</f>
        <v>0</v>
      </c>
      <c r="BZ386">
        <f t="shared" si="67"/>
        <v>0</v>
      </c>
      <c r="CA386">
        <f>IF('Дані з ДІСО'!AG386=0,0,'Дані з ДІСО'!AJ386/'Дані з ДІСО'!AG386)</f>
        <v>0</v>
      </c>
      <c r="CB386" s="31">
        <f>BZ386*(1+0.25*CA386)*Параметри!$K$48</f>
        <v>0</v>
      </c>
      <c r="CC386" s="31">
        <f t="shared" ca="1" si="68"/>
        <v>110477.9</v>
      </c>
      <c r="CD386" s="31">
        <f t="shared" si="69"/>
        <v>0</v>
      </c>
      <c r="CE386" s="31">
        <f t="shared" si="70"/>
        <v>0</v>
      </c>
      <c r="CF386" s="31">
        <f t="shared" si="71"/>
        <v>0</v>
      </c>
    </row>
    <row r="387" spans="1:84" x14ac:dyDescent="0.25">
      <c r="A387" s="9">
        <v>386</v>
      </c>
      <c r="B387" s="9" t="s">
        <v>20</v>
      </c>
      <c r="C387" s="9" t="s">
        <v>20</v>
      </c>
      <c r="D387" s="9" t="s">
        <v>2973</v>
      </c>
      <c r="E387" s="9" t="s">
        <v>21</v>
      </c>
      <c r="F387" s="9" t="s">
        <v>2972</v>
      </c>
      <c r="G387" s="9" t="s">
        <v>802</v>
      </c>
      <c r="H387" s="31">
        <f>SUM('Дані з ДІСО'!J387:L387)</f>
        <v>2982</v>
      </c>
      <c r="I387" s="31">
        <f>SUM('Дані з ДІСО'!P387:R387)</f>
        <v>2566</v>
      </c>
      <c r="J387" s="31">
        <f>SUM('Дані з ДІСО'!V387:X387)</f>
        <v>245</v>
      </c>
      <c r="K387">
        <f ca="1">ROUNDUP('Дані з ДІСО'!J387/'Коефіцієнти АТО'!$R387,0)</f>
        <v>27</v>
      </c>
      <c r="L387">
        <f ca="1">ROUNDUP('Дані з ДІСО'!K387/'Коефіцієнти АТО'!$R387,0)</f>
        <v>79</v>
      </c>
      <c r="M387">
        <f ca="1">ROUNDUP('Дані з ДІСО'!L387/'Коефіцієнти АТО'!$R387,0)</f>
        <v>44</v>
      </c>
      <c r="N387" s="28">
        <f ca="1">(K387*Параметри!$K$32+L387*Параметри!$L$32+M387*Параметри!$M$32)/18</f>
        <v>279.61111111111109</v>
      </c>
      <c r="O387" s="41">
        <f>'Дані з ДІСО'!Y387/H387</f>
        <v>0</v>
      </c>
      <c r="P387" s="31">
        <f ca="1">(1+0.25*O387)*N387*Параметри!$K$48</f>
        <v>57070.229987471561</v>
      </c>
      <c r="Q387" s="31">
        <f ca="1">P387*'Коефіцієнти АТО'!T387</f>
        <v>3994.9160991230096</v>
      </c>
      <c r="R387" s="31">
        <f>H387*(1+0.25*O387)*Параметри!$K$61*Параметри!$K$20/1000</f>
        <v>0</v>
      </c>
      <c r="S387" s="31">
        <f>H387*(1+0.25*O387)*'Коефіцієнти АТО'!S387*Параметри!$K$20/1000</f>
        <v>6147.9119925813329</v>
      </c>
      <c r="T387" s="31">
        <f t="shared" ref="T387:T450" ca="1" si="73">SUM(P387:S387)</f>
        <v>67213.058079175898</v>
      </c>
      <c r="U387" s="31">
        <f t="shared" ca="1" si="72"/>
        <v>67213.058079175898</v>
      </c>
      <c r="V387">
        <f>ROUNDUP('Дані з ДІСО'!P387/Параметри!$K$24,0)</f>
        <v>124</v>
      </c>
      <c r="W387">
        <f>ROUNDUP('Дані з ДІСО'!Q387/Параметри!$K$24,0)</f>
        <v>142</v>
      </c>
      <c r="X387">
        <f>ROUNDUP('Дані з ДІСО'!R387/Параметри!$K$24,0)</f>
        <v>21</v>
      </c>
      <c r="Y387" s="28">
        <f>(V387*Параметри!$K$33+W387*Параметри!$L$33+X387*Параметри!$M$33)/18</f>
        <v>574</v>
      </c>
      <c r="Z387" s="41">
        <f>IF(I387=0,0,'Дані з ДІСО'!AA387/I387)</f>
        <v>0</v>
      </c>
      <c r="AA387" s="31">
        <f>(1+0.25*Z387)*Y387*Параметри!$K$48</f>
        <v>117156.68909806402</v>
      </c>
      <c r="AB387" s="31">
        <f>AA387*'Коефіцієнти АТО'!U387</f>
        <v>11832.825598904466</v>
      </c>
      <c r="AC387" s="31">
        <f>I387*(1+0.25*Z387)*Параметри!$K$61*Параметри!$K$20/1000</f>
        <v>0</v>
      </c>
      <c r="AD387" s="31">
        <f>(1+0.25*Z387)*I387*'Коефіцієнти АТО'!S387*Параметри!$K$20/1000</f>
        <v>5290.2555912017788</v>
      </c>
      <c r="AE387" s="31">
        <f t="shared" ref="AE387:AE450" si="74">SUM(AA387:AD387)</f>
        <v>134279.77028817026</v>
      </c>
      <c r="AF387" s="45">
        <v>21.060927551668229</v>
      </c>
      <c r="AG387" s="45">
        <f ca="1">T387/SUM('Дані з ДІСО'!J387:L387)</f>
        <v>22.539590234465425</v>
      </c>
      <c r="AH387">
        <f ca="1">'Коефіцієнти АТО'!R387</f>
        <v>20</v>
      </c>
      <c r="AI387">
        <v>20</v>
      </c>
      <c r="AJ387" s="44">
        <f t="shared" ref="AJ387:AJ450" ca="1" si="75">AG387/AF387</f>
        <v>1.0702088110397623</v>
      </c>
      <c r="AK387" t="str">
        <f>IF(OR(B387="Область",B387="Київ"),"Ні",IF(AJ387&gt;Параметри!$K$72,"Так, верхній",IF(AJ387&lt;Параметри!$K$73,"Так, нижній","Ні")))</f>
        <v>Ні</v>
      </c>
      <c r="AL387" s="45">
        <f ca="1">IF(AK387="Ні",AG387,IF(AK387="Так, верхній",AF387*Параметри!$K$72,AF387*Параметри!$K$73))</f>
        <v>22.539590234465425</v>
      </c>
      <c r="AM387">
        <f>'Дані з ДІСО'!AL387+'Дані з ДІСО'!AN387</f>
        <v>13</v>
      </c>
      <c r="AN387">
        <f>IF(AM387=0,0,'Дані з ДІСО'!AN387/AM387)</f>
        <v>0</v>
      </c>
      <c r="AO387" s="31">
        <f>AM387*(1+0.25*AN387)*Параметри!$K$50</f>
        <v>2488.9091307080002</v>
      </c>
      <c r="AP387" s="31">
        <f>ROUNDUP(('Дані з ДІСО'!AU387+'Дані з ДІСО'!AW387)/Параметри!$K$28,0)</f>
        <v>0</v>
      </c>
      <c r="AQ387" s="54">
        <f>AP387*Параметри!$M$35/18</f>
        <v>0</v>
      </c>
      <c r="AR387" s="31">
        <f>IF(AP387=0,0,'Дані з ДІСО'!AW387/SUM('Дані з ДІСО'!AU387,'Дані з ДІСО'!AW387))</f>
        <v>0</v>
      </c>
      <c r="AS387" s="31">
        <f>(1+0.25*AR387)*AQ387*Параметри!$K$48</f>
        <v>0</v>
      </c>
      <c r="AT387">
        <f>ROUNDUP(('Дані з ДІСО'!AE387+'Дані не з ДІСО'!E387+'Дані не з ДІСО'!G387)/Параметри!$K$64,0)</f>
        <v>146</v>
      </c>
      <c r="AU387">
        <f t="shared" ref="AU387:AU450" si="76">AT387*2</f>
        <v>292</v>
      </c>
      <c r="AV387">
        <f>IF(AT387=0,0,('Дані з ДІСО'!AH387+'Дані не з ДІСО'!G387)/('Дані з ДІСО'!AE387+'Дані не з ДІСО'!E387+'Дані не з ДІСО'!G387))</f>
        <v>0</v>
      </c>
      <c r="AW387" s="31">
        <f>AU387*(1+0.25*AV387)*Параметри!$K$48</f>
        <v>59598.873199712012</v>
      </c>
      <c r="AX387">
        <f>ROUNDUP('Дані з ДІСО'!AF387/Параметри!$K$65,0)</f>
        <v>241</v>
      </c>
      <c r="AY387">
        <f t="shared" ref="AY387:AY450" si="77">AX387*2</f>
        <v>482</v>
      </c>
      <c r="AZ387">
        <f>IF(AX387=0,0,'Дані з ДІСО'!AI387/'Дані з ДІСО'!AF387)</f>
        <v>0</v>
      </c>
      <c r="BA387" s="31">
        <f>AY387*(1+0.25*AZ387)*Параметри!$K$48</f>
        <v>98378.961925552023</v>
      </c>
      <c r="BB387">
        <f>ROUNDUP('Дані з ДІСО'!AR387/Параметри!$K$29,0)</f>
        <v>10</v>
      </c>
      <c r="BC387">
        <f>ROUNDUP('Дані з ДІСО'!AS387/Параметри!$K$29,0)</f>
        <v>10</v>
      </c>
      <c r="BD387">
        <f>ROUNDUP('Дані з ДІСО'!AT387/Параметри!$K$29,0)</f>
        <v>3</v>
      </c>
      <c r="BE387" s="54">
        <f>(BB387*Параметри!$K$32+BC387*Параметри!$L$32+BD387*Параметри!$M$32)/18</f>
        <v>39.111111111111114</v>
      </c>
      <c r="BF387" s="31">
        <f>(BE387*Параметри!$K$48+SUM('Дані з ДІСО'!AR387:AT387)*IF(Параметри!$R$37="RNK",Параметри!$K$45,Параметри!$R$47)*Параметри!$K$20/1000)*Параметри!$K$69</f>
        <v>7359.3516595299579</v>
      </c>
      <c r="BG387">
        <f>ROUNDUP(('Дані не з ДІСО'!I387+'Дані не з ДІСО'!K387)/Параметри!$K$26,0)</f>
        <v>200</v>
      </c>
      <c r="BH387" s="31">
        <f>BG387*Параметри!$M$36/18</f>
        <v>311.11111111111109</v>
      </c>
      <c r="BI387">
        <f>IF(BG387=0,0,'Дані не з ДІСО'!K387/('Дані не з ДІСО'!I387+'Дані не з ДІСО'!K387))</f>
        <v>0</v>
      </c>
      <c r="BJ387" s="31">
        <f>(1+0.25*BI387)*BH387*Параметри!$K$48</f>
        <v>63499.560486755559</v>
      </c>
      <c r="BK387">
        <f>ROUNDUP('Дані не з ДІСО'!M387/Параметри!$K$27,0)</f>
        <v>85</v>
      </c>
      <c r="BL387">
        <f>BK387*Параметри!$M$37/18</f>
        <v>141.66666666666666</v>
      </c>
      <c r="BM387" s="31">
        <f>BL387*Параметри!$K$48</f>
        <v>28914.978435933335</v>
      </c>
      <c r="BN387" s="31">
        <f>'Дані не з ДІСО'!N387*(7*Параметри!$K$50+Параметри!$K$49)</f>
        <v>53040.517860396008</v>
      </c>
      <c r="BO387">
        <f>ROUNDUP('Дані з ДІСО'!V387/Параметри!$K$25,0)</f>
        <v>18</v>
      </c>
      <c r="BP387">
        <f>ROUNDUP('Дані з ДІСО'!W387/Параметри!$K$25,0)</f>
        <v>21</v>
      </c>
      <c r="BQ387">
        <f>ROUNDUP('Дані з ДІСО'!X387/Параметри!$K$25,0)</f>
        <v>3</v>
      </c>
      <c r="BR387">
        <f>(BO387*Параметри!$K$34+BP387*Параметри!$L$34+BQ387*Параметри!$M$34)/18</f>
        <v>84</v>
      </c>
      <c r="BS387">
        <f>IF(J387=0,0,'Дані з ДІСО'!AC387/J387)</f>
        <v>0</v>
      </c>
      <c r="BT387" s="31">
        <f>(1+0.25*BS387)*BR387*Параметри!$K$48</f>
        <v>17144.881331424003</v>
      </c>
      <c r="BU387" s="31">
        <f>BT387*'Коефіцієнти АТО'!U387</f>
        <v>1731.6330144738245</v>
      </c>
      <c r="BV387" s="31">
        <f>J387*(1+0.25*BS387)*Параметри!$K$61*Параметри!$K$20/1000</f>
        <v>0</v>
      </c>
      <c r="BW387" s="31">
        <f>(1+0.25*BS387)*J387*'Коефіцієнти АТО'!S387*Параметри!$K$20/1000</f>
        <v>505.1101402355556</v>
      </c>
      <c r="BX387" s="31">
        <f t="shared" ref="BX387:BX450" si="78">SUM(BT387:BW387)</f>
        <v>19381.624486133383</v>
      </c>
      <c r="BY387">
        <f>ROUNDUP('Дані з ДІСО'!AG387/Параметри!$K$66,0)</f>
        <v>41</v>
      </c>
      <c r="BZ387">
        <f t="shared" ref="BZ387:BZ450" si="79">BY387*2</f>
        <v>82</v>
      </c>
      <c r="CA387">
        <f>IF('Дані з ДІСО'!AG387=0,0,'Дані з ДІСО'!AJ387/'Дані з ДІСО'!AG387)</f>
        <v>0</v>
      </c>
      <c r="CB387" s="31">
        <f>BZ387*(1+0.25*CA387)*Параметри!$K$48</f>
        <v>16736.669871152004</v>
      </c>
      <c r="CC387" s="31">
        <f t="shared" ref="CC387:CC450" ca="1" si="80">ROUND(U387+AE387+AO387+AS387+AW387+BA387+BF387+BX387+CB387,1)</f>
        <v>405437.2</v>
      </c>
      <c r="CD387" s="31">
        <f t="shared" ref="CD387:CD450" si="81">ROUND(BJ387,1)</f>
        <v>63499.6</v>
      </c>
      <c r="CE387" s="31">
        <f t="shared" ref="CE387:CE450" si="82">ROUND(BM387,1)</f>
        <v>28915</v>
      </c>
      <c r="CF387" s="31">
        <f t="shared" ref="CF387:CF450" si="83">ROUND(BN387,1)</f>
        <v>53040.5</v>
      </c>
    </row>
    <row r="388" spans="1:84" x14ac:dyDescent="0.25">
      <c r="A388" s="9">
        <v>387</v>
      </c>
      <c r="B388" s="9" t="s">
        <v>4354</v>
      </c>
      <c r="C388" s="9" t="s">
        <v>4354</v>
      </c>
      <c r="D388" s="9" t="s">
        <v>2973</v>
      </c>
      <c r="E388" s="9" t="s">
        <v>28</v>
      </c>
      <c r="F388" s="9" t="s">
        <v>3422</v>
      </c>
      <c r="G388" s="9" t="s">
        <v>804</v>
      </c>
      <c r="H388" s="31">
        <f>SUM('Дані з ДІСО'!J388:L388)</f>
        <v>311</v>
      </c>
      <c r="I388" s="31">
        <f>SUM('Дані з ДІСО'!P388:R388)</f>
        <v>0</v>
      </c>
      <c r="J388" s="31">
        <f>SUM('Дані з ДІСО'!V388:X388)</f>
        <v>0</v>
      </c>
      <c r="K388">
        <f ca="1">ROUNDUP('Дані з ДІСО'!J388/'Коефіцієнти АТО'!$R388,0)</f>
        <v>12</v>
      </c>
      <c r="L388">
        <f ca="1">ROUNDUP('Дані з ДІСО'!K388/'Коефіцієнти АТО'!$R388,0)</f>
        <v>16</v>
      </c>
      <c r="M388">
        <f ca="1">ROUNDUP('Дані з ДІСО'!L388/'Коефіцієнти АТО'!$R388,0)</f>
        <v>4</v>
      </c>
      <c r="N388" s="28">
        <f ca="1">(K388*Параметри!$K$32+L388*Параметри!$L$32+M388*Параметри!$M$32)/18</f>
        <v>55.333333333333336</v>
      </c>
      <c r="O388" s="41">
        <f>'Дані з ДІСО'!Y388/H388</f>
        <v>0</v>
      </c>
      <c r="P388" s="31">
        <f ca="1">(1+0.25*O388)*N388*Параметри!$K$48</f>
        <v>11293.85040085867</v>
      </c>
      <c r="Q388" s="31">
        <f ca="1">P388*'Коефіцієнти АТО'!T388</f>
        <v>191.99545681459739</v>
      </c>
      <c r="R388" s="31">
        <f>H388*(1+0.25*O388)*Параметри!$K$61*Параметри!$K$20/1000</f>
        <v>0</v>
      </c>
      <c r="S388" s="31">
        <f>H388*(1+0.25*O388)*'Коефіцієнти АТО'!S388*Параметри!$K$20/1000</f>
        <v>1602.9515674822223</v>
      </c>
      <c r="T388" s="31">
        <f t="shared" ca="1" si="73"/>
        <v>13088.797425155488</v>
      </c>
      <c r="U388" s="31">
        <f t="shared" ca="1" si="72"/>
        <v>13088.797425155488</v>
      </c>
      <c r="V388">
        <f>ROUNDUP('Дані з ДІСО'!P388/Параметри!$K$24,0)</f>
        <v>0</v>
      </c>
      <c r="W388">
        <f>ROUNDUP('Дані з ДІСО'!Q388/Параметри!$K$24,0)</f>
        <v>0</v>
      </c>
      <c r="X388">
        <f>ROUNDUP('Дані з ДІСО'!R388/Параметри!$K$24,0)</f>
        <v>0</v>
      </c>
      <c r="Y388" s="28">
        <f>(V388*Параметри!$K$33+W388*Параметри!$L$33+X388*Параметри!$M$33)/18</f>
        <v>0</v>
      </c>
      <c r="Z388" s="41">
        <f>IF(I388=0,0,'Дані з ДІСО'!AA388/I388)</f>
        <v>0</v>
      </c>
      <c r="AA388" s="31">
        <f>(1+0.25*Z388)*Y388*Параметри!$K$48</f>
        <v>0</v>
      </c>
      <c r="AB388" s="31">
        <f ca="1">AA388*'Коефіцієнти АТО'!U388</f>
        <v>0</v>
      </c>
      <c r="AC388" s="31">
        <f>I388*(1+0.25*Z388)*Параметри!$K$61*Параметри!$K$20/1000</f>
        <v>0</v>
      </c>
      <c r="AD388" s="31">
        <f>(1+0.25*Z388)*I388*'Коефіцієнти АТО'!S388*Параметри!$K$20/1000</f>
        <v>0</v>
      </c>
      <c r="AE388" s="31">
        <f t="shared" ca="1" si="74"/>
        <v>0</v>
      </c>
      <c r="AF388" s="45">
        <v>39.62882825709476</v>
      </c>
      <c r="AG388" s="45">
        <f ca="1">T388/SUM('Дані з ДІСО'!J388:L388)</f>
        <v>42.086165354197711</v>
      </c>
      <c r="AH388">
        <f ca="1">'Коефіцієнти АТО'!R388</f>
        <v>10</v>
      </c>
      <c r="AI388">
        <v>10</v>
      </c>
      <c r="AJ388" s="44">
        <f t="shared" ca="1" si="75"/>
        <v>1.0620088255237023</v>
      </c>
      <c r="AK388" t="str">
        <f ca="1">IF(OR(B388="Область",B388="Київ"),"Ні",IF(AJ388&gt;Параметри!$K$72,"Так, верхній",IF(AJ388&lt;Параметри!$K$73,"Так, нижній","Ні")))</f>
        <v>Ні</v>
      </c>
      <c r="AL388" s="45">
        <f ca="1">IF(AK388="Ні",AG388,IF(AK388="Так, верхній",AF388*Параметри!$K$72,AF388*Параметри!$K$73))</f>
        <v>42.086165354197711</v>
      </c>
      <c r="AM388">
        <f>'Дані з ДІСО'!AL388+'Дані з ДІСО'!AN388</f>
        <v>6</v>
      </c>
      <c r="AN388">
        <f>IF(AM388=0,0,'Дані з ДІСО'!AN388/AM388)</f>
        <v>0</v>
      </c>
      <c r="AO388" s="31">
        <f>AM388*(1+0.25*AN388)*Параметри!$K$50</f>
        <v>1148.727291096</v>
      </c>
      <c r="AP388" s="31">
        <f>ROUNDUP(('Дані з ДІСО'!AU388+'Дані з ДІСО'!AW388)/Параметри!$K$28,0)</f>
        <v>0</v>
      </c>
      <c r="AQ388" s="54">
        <f>AP388*Параметри!$M$35/18</f>
        <v>0</v>
      </c>
      <c r="AR388" s="31">
        <f>IF(AP388=0,0,'Дані з ДІСО'!AW388/SUM('Дані з ДІСО'!AU388,'Дані з ДІСО'!AW388))</f>
        <v>0</v>
      </c>
      <c r="AS388" s="31">
        <f>(1+0.25*AR388)*AQ388*Параметри!$K$48</f>
        <v>0</v>
      </c>
      <c r="AT388">
        <f>ROUNDUP(('Дані з ДІСО'!AE388+'Дані не з ДІСО'!E388+'Дані не з ДІСО'!G388)/Параметри!$K$64,0)</f>
        <v>0</v>
      </c>
      <c r="AU388">
        <f t="shared" si="76"/>
        <v>0</v>
      </c>
      <c r="AV388">
        <f>IF(AT388=0,0,('Дані з ДІСО'!AH388+'Дані не з ДІСО'!G388)/('Дані з ДІСО'!AE388+'Дані не з ДІСО'!E388+'Дані не з ДІСО'!G388))</f>
        <v>0</v>
      </c>
      <c r="AW388" s="31">
        <f>AU388*(1+0.25*AV388)*Параметри!$K$48</f>
        <v>0</v>
      </c>
      <c r="AX388">
        <f>ROUNDUP('Дані з ДІСО'!AF388/Параметри!$K$65,0)</f>
        <v>0</v>
      </c>
      <c r="AY388">
        <f t="shared" si="77"/>
        <v>0</v>
      </c>
      <c r="AZ388">
        <f>IF(AX388=0,0,'Дані з ДІСО'!AI388/'Дані з ДІСО'!AF388)</f>
        <v>0</v>
      </c>
      <c r="BA388" s="31">
        <f>AY388*(1+0.25*AZ388)*Параметри!$K$48</f>
        <v>0</v>
      </c>
      <c r="BB388">
        <f>ROUNDUP('Дані з ДІСО'!AR388/Параметри!$K$29,0)</f>
        <v>0</v>
      </c>
      <c r="BC388">
        <f>ROUNDUP('Дані з ДІСО'!AS388/Параметри!$K$29,0)</f>
        <v>0</v>
      </c>
      <c r="BD388">
        <f>ROUNDUP('Дані з ДІСО'!AT388/Параметри!$K$29,0)</f>
        <v>0</v>
      </c>
      <c r="BE388" s="54">
        <f>(BB388*Параметри!$K$32+BC388*Параметри!$L$32+BD388*Параметри!$M$32)/18</f>
        <v>0</v>
      </c>
      <c r="BF388" s="31">
        <f>(BE388*Параметри!$K$48+SUM('Дані з ДІСО'!AR388:AT388)*IF(Параметри!$R$37="RNK",Параметри!$K$45,Параметри!$R$47)*Параметри!$K$20/1000)*Параметри!$K$69</f>
        <v>0</v>
      </c>
      <c r="BG388">
        <f>ROUNDUP(('Дані не з ДІСО'!I388+'Дані не з ДІСО'!K388)/Параметри!$K$26,0)</f>
        <v>0</v>
      </c>
      <c r="BH388" s="31">
        <f>BG388*Параметри!$M$36/18</f>
        <v>0</v>
      </c>
      <c r="BI388">
        <f>IF(BG388=0,0,'Дані не з ДІСО'!K388/('Дані не з ДІСО'!I388+'Дані не з ДІСО'!K388))</f>
        <v>0</v>
      </c>
      <c r="BJ388" s="31">
        <f>(1+0.25*BI388)*BH388*Параметри!$K$48</f>
        <v>0</v>
      </c>
      <c r="BK388">
        <f>ROUNDUP('Дані не з ДІСО'!M388/Параметри!$K$27,0)</f>
        <v>0</v>
      </c>
      <c r="BL388">
        <f>BK388*Параметри!$M$37/18</f>
        <v>0</v>
      </c>
      <c r="BM388" s="31">
        <f>BL388*Параметри!$K$48</f>
        <v>0</v>
      </c>
      <c r="BN388" s="31">
        <f>'Дані не з ДІСО'!N388*(7*Параметри!$K$50+Параметри!$K$49)</f>
        <v>0</v>
      </c>
      <c r="BO388">
        <f>ROUNDUP('Дані з ДІСО'!V388/Параметри!$K$25,0)</f>
        <v>0</v>
      </c>
      <c r="BP388">
        <f>ROUNDUP('Дані з ДІСО'!W388/Параметри!$K$25,0)</f>
        <v>0</v>
      </c>
      <c r="BQ388">
        <f>ROUNDUP('Дані з ДІСО'!X388/Параметри!$K$25,0)</f>
        <v>0</v>
      </c>
      <c r="BR388">
        <f>(BO388*Параметри!$K$34+BP388*Параметри!$L$34+BQ388*Параметри!$M$34)/18</f>
        <v>0</v>
      </c>
      <c r="BS388">
        <f>IF(J388=0,0,'Дані з ДІСО'!AC388/J388)</f>
        <v>0</v>
      </c>
      <c r="BT388" s="31">
        <f>(1+0.25*BS388)*BR388*Параметри!$K$48</f>
        <v>0</v>
      </c>
      <c r="BU388" s="31">
        <f ca="1">BT388*'Коефіцієнти АТО'!U388</f>
        <v>0</v>
      </c>
      <c r="BV388" s="31">
        <f>J388*(1+0.25*BS388)*Параметри!$K$61*Параметри!$K$20/1000</f>
        <v>0</v>
      </c>
      <c r="BW388" s="31">
        <f>(1+0.25*BS388)*J388*'Коефіцієнти АТО'!S388*Параметри!$K$20/1000</f>
        <v>0</v>
      </c>
      <c r="BX388" s="31">
        <f t="shared" ca="1" si="78"/>
        <v>0</v>
      </c>
      <c r="BY388">
        <f>ROUNDUP('Дані з ДІСО'!AG388/Параметри!$K$66,0)</f>
        <v>0</v>
      </c>
      <c r="BZ388">
        <f t="shared" si="79"/>
        <v>0</v>
      </c>
      <c r="CA388">
        <f>IF('Дані з ДІСО'!AG388=0,0,'Дані з ДІСО'!AJ388/'Дані з ДІСО'!AG388)</f>
        <v>0</v>
      </c>
      <c r="CB388" s="31">
        <f>BZ388*(1+0.25*CA388)*Параметри!$K$48</f>
        <v>0</v>
      </c>
      <c r="CC388" s="31">
        <f t="shared" ca="1" si="80"/>
        <v>14237.5</v>
      </c>
      <c r="CD388" s="31">
        <f t="shared" si="81"/>
        <v>0</v>
      </c>
      <c r="CE388" s="31">
        <f t="shared" si="82"/>
        <v>0</v>
      </c>
      <c r="CF388" s="31">
        <f t="shared" si="83"/>
        <v>0</v>
      </c>
    </row>
    <row r="389" spans="1:84" x14ac:dyDescent="0.25">
      <c r="A389" s="9">
        <v>388</v>
      </c>
      <c r="B389" s="9" t="s">
        <v>4355</v>
      </c>
      <c r="C389" s="9" t="s">
        <v>4355</v>
      </c>
      <c r="D389" s="9" t="s">
        <v>2973</v>
      </c>
      <c r="E389" s="9" t="s">
        <v>33</v>
      </c>
      <c r="F389" s="9" t="s">
        <v>3423</v>
      </c>
      <c r="G389" s="9" t="s">
        <v>806</v>
      </c>
      <c r="H389" s="31">
        <f>SUM('Дані з ДІСО'!J389:L389)</f>
        <v>1583</v>
      </c>
      <c r="I389" s="31">
        <f>SUM('Дані з ДІСО'!P389:R389)</f>
        <v>0</v>
      </c>
      <c r="J389" s="31">
        <f>SUM('Дані з ДІСО'!V389:X389)</f>
        <v>0</v>
      </c>
      <c r="K389">
        <f ca="1">ROUNDUP('Дані з ДІСО'!J389/'Коефіцієнти АТО'!$R389,0)</f>
        <v>40</v>
      </c>
      <c r="L389">
        <f ca="1">ROUNDUP('Дані з ДІСО'!K389/'Коефіцієнти АТО'!$R389,0)</f>
        <v>46</v>
      </c>
      <c r="M389">
        <f ca="1">ROUNDUP('Дані з ДІСО'!L389/'Коефіцієнти АТО'!$R389,0)</f>
        <v>11</v>
      </c>
      <c r="N389" s="28">
        <f ca="1">(K389*Параметри!$K$32+L389*Параметри!$L$32+M389*Параметри!$M$32)/18</f>
        <v>165.66666666666666</v>
      </c>
      <c r="O389" s="41">
        <f>'Дані з ДІСО'!Y389/H389</f>
        <v>0</v>
      </c>
      <c r="P389" s="31">
        <f ca="1">(1+0.25*O389)*N389*Параметри!$K$48</f>
        <v>33813.515959197335</v>
      </c>
      <c r="Q389" s="31">
        <f ca="1">P389*'Коефіцієнти АТО'!T389</f>
        <v>574.8297713063547</v>
      </c>
      <c r="R389" s="31">
        <f>H389*(1+0.25*O389)*Параметри!$K$61*Параметри!$K$20/1000</f>
        <v>0</v>
      </c>
      <c r="S389" s="31">
        <f>H389*(1+0.25*O389)*'Коефіцієнти АТО'!S389*Параметри!$K$20/1000</f>
        <v>4895.4450122013332</v>
      </c>
      <c r="T389" s="31">
        <f t="shared" ca="1" si="73"/>
        <v>39283.790742705023</v>
      </c>
      <c r="U389" s="31">
        <f t="shared" ca="1" si="72"/>
        <v>39283.790742705023</v>
      </c>
      <c r="V389">
        <f>ROUNDUP('Дані з ДІСО'!P389/Параметри!$K$24,0)</f>
        <v>0</v>
      </c>
      <c r="W389">
        <f>ROUNDUP('Дані з ДІСО'!Q389/Параметри!$K$24,0)</f>
        <v>0</v>
      </c>
      <c r="X389">
        <f>ROUNDUP('Дані з ДІСО'!R389/Параметри!$K$24,0)</f>
        <v>0</v>
      </c>
      <c r="Y389" s="28">
        <f>(V389*Параметри!$K$33+W389*Параметри!$L$33+X389*Параметри!$M$33)/18</f>
        <v>0</v>
      </c>
      <c r="Z389" s="41">
        <f>IF(I389=0,0,'Дані з ДІСО'!AA389/I389)</f>
        <v>0</v>
      </c>
      <c r="AA389" s="31">
        <f>(1+0.25*Z389)*Y389*Параметри!$K$48</f>
        <v>0</v>
      </c>
      <c r="AB389" s="31">
        <f ca="1">AA389*'Коефіцієнти АТО'!U389</f>
        <v>0</v>
      </c>
      <c r="AC389" s="31">
        <f>I389*(1+0.25*Z389)*Параметри!$K$61*Параметри!$K$20/1000</f>
        <v>0</v>
      </c>
      <c r="AD389" s="31">
        <f>(1+0.25*Z389)*I389*'Коефіцієнти АТО'!S389*Параметри!$K$20/1000</f>
        <v>0</v>
      </c>
      <c r="AE389" s="31">
        <f t="shared" ca="1" si="74"/>
        <v>0</v>
      </c>
      <c r="AF389" s="45">
        <v>23.083282075445219</v>
      </c>
      <c r="AG389" s="45">
        <f ca="1">T389/SUM('Дані з ДІСО'!J389:L389)</f>
        <v>24.816039635315871</v>
      </c>
      <c r="AH389">
        <f ca="1">'Коефіцієнти АТО'!R389</f>
        <v>16.5</v>
      </c>
      <c r="AI389">
        <v>18</v>
      </c>
      <c r="AJ389" s="44">
        <f t="shared" ca="1" si="75"/>
        <v>1.0750654761401486</v>
      </c>
      <c r="AK389" t="str">
        <f ca="1">IF(OR(B389="Область",B389="Київ"),"Ні",IF(AJ389&gt;Параметри!$K$72,"Так, верхній",IF(AJ389&lt;Параметри!$K$73,"Так, нижній","Ні")))</f>
        <v>Ні</v>
      </c>
      <c r="AL389" s="45">
        <f ca="1">IF(AK389="Ні",AG389,IF(AK389="Так, верхній",AF389*Параметри!$K$72,AF389*Параметри!$K$73))</f>
        <v>24.816039635315871</v>
      </c>
      <c r="AM389">
        <f>'Дані з ДІСО'!AL389+'Дані з ДІСО'!AN389</f>
        <v>27</v>
      </c>
      <c r="AN389">
        <f>IF(AM389=0,0,'Дані з ДІСО'!AN389/AM389)</f>
        <v>0</v>
      </c>
      <c r="AO389" s="31">
        <f>AM389*(1+0.25*AN389)*Параметри!$K$50</f>
        <v>5169.2728099320002</v>
      </c>
      <c r="AP389" s="31">
        <f>ROUNDUP(('Дані з ДІСО'!AU389+'Дані з ДІСО'!AW389)/Параметри!$K$28,0)</f>
        <v>2</v>
      </c>
      <c r="AQ389" s="54">
        <f>AP389*Параметри!$M$35/18</f>
        <v>2.5555555555555554</v>
      </c>
      <c r="AR389" s="31">
        <f>IF(AP389=0,0,'Дані з ДІСО'!AW389/SUM('Дані з ДІСО'!AU389,'Дані з ДІСО'!AW389))</f>
        <v>0</v>
      </c>
      <c r="AS389" s="31">
        <f>(1+0.25*AR389)*AQ389*Параметри!$K$48</f>
        <v>521.60353256977783</v>
      </c>
      <c r="AT389">
        <f>ROUNDUP(('Дані з ДІСО'!AE389+'Дані не з ДІСО'!E389+'Дані не з ДІСО'!G389)/Параметри!$K$64,0)</f>
        <v>0</v>
      </c>
      <c r="AU389">
        <f t="shared" si="76"/>
        <v>0</v>
      </c>
      <c r="AV389">
        <f>IF(AT389=0,0,('Дані з ДІСО'!AH389+'Дані не з ДІСО'!G389)/('Дані з ДІСО'!AE389+'Дані не з ДІСО'!E389+'Дані не з ДІСО'!G389))</f>
        <v>0</v>
      </c>
      <c r="AW389" s="31">
        <f>AU389*(1+0.25*AV389)*Параметри!$K$48</f>
        <v>0</v>
      </c>
      <c r="AX389">
        <f>ROUNDUP('Дані з ДІСО'!AF389/Параметри!$K$65,0)</f>
        <v>0</v>
      </c>
      <c r="AY389">
        <f t="shared" si="77"/>
        <v>0</v>
      </c>
      <c r="AZ389">
        <f>IF(AX389=0,0,'Дані з ДІСО'!AI389/'Дані з ДІСО'!AF389)</f>
        <v>0</v>
      </c>
      <c r="BA389" s="31">
        <f>AY389*(1+0.25*AZ389)*Параметри!$K$48</f>
        <v>0</v>
      </c>
      <c r="BB389">
        <f>ROUNDUP('Дані з ДІСО'!AR389/Параметри!$K$29,0)</f>
        <v>0</v>
      </c>
      <c r="BC389">
        <f>ROUNDUP('Дані з ДІСО'!AS389/Параметри!$K$29,0)</f>
        <v>0</v>
      </c>
      <c r="BD389">
        <f>ROUNDUP('Дані з ДІСО'!AT389/Параметри!$K$29,0)</f>
        <v>0</v>
      </c>
      <c r="BE389" s="54">
        <f>(BB389*Параметри!$K$32+BC389*Параметри!$L$32+BD389*Параметри!$M$32)/18</f>
        <v>0</v>
      </c>
      <c r="BF389" s="31">
        <f>(BE389*Параметри!$K$48+SUM('Дані з ДІСО'!AR389:AT389)*IF(Параметри!$R$37="RNK",Параметри!$K$45,Параметри!$R$47)*Параметри!$K$20/1000)*Параметри!$K$69</f>
        <v>0</v>
      </c>
      <c r="BG389">
        <f>ROUNDUP(('Дані не з ДІСО'!I389+'Дані не з ДІСО'!K389)/Параметри!$K$26,0)</f>
        <v>0</v>
      </c>
      <c r="BH389" s="31">
        <f>BG389*Параметри!$M$36/18</f>
        <v>0</v>
      </c>
      <c r="BI389">
        <f>IF(BG389=0,0,'Дані не з ДІСО'!K389/('Дані не з ДІСО'!I389+'Дані не з ДІСО'!K389))</f>
        <v>0</v>
      </c>
      <c r="BJ389" s="31">
        <f>(1+0.25*BI389)*BH389*Параметри!$K$48</f>
        <v>0</v>
      </c>
      <c r="BK389">
        <f>ROUNDUP('Дані не з ДІСО'!M389/Параметри!$K$27,0)</f>
        <v>0</v>
      </c>
      <c r="BL389">
        <f>BK389*Параметри!$M$37/18</f>
        <v>0</v>
      </c>
      <c r="BM389" s="31">
        <f>BL389*Параметри!$K$48</f>
        <v>0</v>
      </c>
      <c r="BN389" s="31">
        <f>'Дані не з ДІСО'!N389*(7*Параметри!$K$50+Параметри!$K$49)</f>
        <v>0</v>
      </c>
      <c r="BO389">
        <f>ROUNDUP('Дані з ДІСО'!V389/Параметри!$K$25,0)</f>
        <v>0</v>
      </c>
      <c r="BP389">
        <f>ROUNDUP('Дані з ДІСО'!W389/Параметри!$K$25,0)</f>
        <v>0</v>
      </c>
      <c r="BQ389">
        <f>ROUNDUP('Дані з ДІСО'!X389/Параметри!$K$25,0)</f>
        <v>0</v>
      </c>
      <c r="BR389">
        <f>(BO389*Параметри!$K$34+BP389*Параметри!$L$34+BQ389*Параметри!$M$34)/18</f>
        <v>0</v>
      </c>
      <c r="BS389">
        <f>IF(J389=0,0,'Дані з ДІСО'!AC389/J389)</f>
        <v>0</v>
      </c>
      <c r="BT389" s="31">
        <f>(1+0.25*BS389)*BR389*Параметри!$K$48</f>
        <v>0</v>
      </c>
      <c r="BU389" s="31">
        <f ca="1">BT389*'Коефіцієнти АТО'!U389</f>
        <v>0</v>
      </c>
      <c r="BV389" s="31">
        <f>J389*(1+0.25*BS389)*Параметри!$K$61*Параметри!$K$20/1000</f>
        <v>0</v>
      </c>
      <c r="BW389" s="31">
        <f>(1+0.25*BS389)*J389*'Коефіцієнти АТО'!S389*Параметри!$K$20/1000</f>
        <v>0</v>
      </c>
      <c r="BX389" s="31">
        <f t="shared" ca="1" si="78"/>
        <v>0</v>
      </c>
      <c r="BY389">
        <f>ROUNDUP('Дані з ДІСО'!AG389/Параметри!$K$66,0)</f>
        <v>0</v>
      </c>
      <c r="BZ389">
        <f t="shared" si="79"/>
        <v>0</v>
      </c>
      <c r="CA389">
        <f>IF('Дані з ДІСО'!AG389=0,0,'Дані з ДІСО'!AJ389/'Дані з ДІСО'!AG389)</f>
        <v>0</v>
      </c>
      <c r="CB389" s="31">
        <f>BZ389*(1+0.25*CA389)*Параметри!$K$48</f>
        <v>0</v>
      </c>
      <c r="CC389" s="31">
        <f t="shared" ca="1" si="80"/>
        <v>44974.7</v>
      </c>
      <c r="CD389" s="31">
        <f t="shared" si="81"/>
        <v>0</v>
      </c>
      <c r="CE389" s="31">
        <f t="shared" si="82"/>
        <v>0</v>
      </c>
      <c r="CF389" s="31">
        <f t="shared" si="83"/>
        <v>0</v>
      </c>
    </row>
    <row r="390" spans="1:84" x14ac:dyDescent="0.25">
      <c r="A390" s="9">
        <v>389</v>
      </c>
      <c r="B390" s="9" t="s">
        <v>4355</v>
      </c>
      <c r="C390" s="9" t="s">
        <v>4355</v>
      </c>
      <c r="D390" s="9" t="s">
        <v>2973</v>
      </c>
      <c r="E390" s="9" t="s">
        <v>33</v>
      </c>
      <c r="F390" s="9" t="s">
        <v>3424</v>
      </c>
      <c r="G390" s="9" t="s">
        <v>808</v>
      </c>
      <c r="H390" s="31">
        <f>SUM('Дані з ДІСО'!J390:L390)</f>
        <v>586</v>
      </c>
      <c r="I390" s="31">
        <f>SUM('Дані з ДІСО'!P390:R390)</f>
        <v>0</v>
      </c>
      <c r="J390" s="31">
        <f>SUM('Дані з ДІСО'!V390:X390)</f>
        <v>0</v>
      </c>
      <c r="K390">
        <f ca="1">ROUNDUP('Дані з ДІСО'!J390/'Коефіцієнти АТО'!$R390,0)</f>
        <v>20</v>
      </c>
      <c r="L390">
        <f ca="1">ROUNDUP('Дані з ДІСО'!K390/'Коефіцієнти АТО'!$R390,0)</f>
        <v>20</v>
      </c>
      <c r="M390">
        <f ca="1">ROUNDUP('Дані з ДІСО'!L390/'Коефіцієнти АТО'!$R390,0)</f>
        <v>6</v>
      </c>
      <c r="N390" s="28">
        <f ca="1">(K390*Параметри!$K$32+L390*Параметри!$L$32+M390*Параметри!$M$32)/18</f>
        <v>78.222222222222229</v>
      </c>
      <c r="O390" s="41">
        <f>'Дані з ДІСО'!Y390/H390</f>
        <v>0</v>
      </c>
      <c r="P390" s="31">
        <f ca="1">(1+0.25*O390)*N390*Параметри!$K$48</f>
        <v>15965.603779527115</v>
      </c>
      <c r="Q390" s="31">
        <f ca="1">P390*'Коефіцієнти АТО'!T390</f>
        <v>271.41526425196099</v>
      </c>
      <c r="R390" s="31">
        <f>H390*(1+0.25*O390)*Параметри!$K$61*Параметри!$K$20/1000</f>
        <v>0</v>
      </c>
      <c r="S390" s="31">
        <f>H390*(1+0.25*O390)*'Коефіцієнти АТО'!S390*Параметри!$K$20/1000</f>
        <v>2718.3172240839999</v>
      </c>
      <c r="T390" s="31">
        <f t="shared" ca="1" si="73"/>
        <v>18955.336267863077</v>
      </c>
      <c r="U390" s="31">
        <f t="shared" ca="1" si="72"/>
        <v>18955.336267863077</v>
      </c>
      <c r="V390">
        <f>ROUNDUP('Дані з ДІСО'!P390/Параметри!$K$24,0)</f>
        <v>0</v>
      </c>
      <c r="W390">
        <f>ROUNDUP('Дані з ДІСО'!Q390/Параметри!$K$24,0)</f>
        <v>0</v>
      </c>
      <c r="X390">
        <f>ROUNDUP('Дані з ДІСО'!R390/Параметри!$K$24,0)</f>
        <v>0</v>
      </c>
      <c r="Y390" s="28">
        <f>(V390*Параметри!$K$33+W390*Параметри!$L$33+X390*Параметри!$M$33)/18</f>
        <v>0</v>
      </c>
      <c r="Z390" s="41">
        <f>IF(I390=0,0,'Дані з ДІСО'!AA390/I390)</f>
        <v>0</v>
      </c>
      <c r="AA390" s="31">
        <f>(1+0.25*Z390)*Y390*Параметри!$K$48</f>
        <v>0</v>
      </c>
      <c r="AB390" s="31">
        <f ca="1">AA390*'Коефіцієнти АТО'!U390</f>
        <v>0</v>
      </c>
      <c r="AC390" s="31">
        <f>I390*(1+0.25*Z390)*Параметри!$K$61*Параметри!$K$20/1000</f>
        <v>0</v>
      </c>
      <c r="AD390" s="31">
        <f>(1+0.25*Z390)*I390*'Коефіцієнти АТО'!S390*Параметри!$K$20/1000</f>
        <v>0</v>
      </c>
      <c r="AE390" s="31">
        <f t="shared" ca="1" si="74"/>
        <v>0</v>
      </c>
      <c r="AF390" s="45">
        <v>30.630834312162488</v>
      </c>
      <c r="AG390" s="45">
        <f ca="1">T390/SUM('Дані з ДІСО'!J390:L390)</f>
        <v>32.346990218196375</v>
      </c>
      <c r="AH390">
        <f ca="1">'Коефіцієнти АТО'!R390</f>
        <v>13</v>
      </c>
      <c r="AI390">
        <v>13</v>
      </c>
      <c r="AJ390" s="44">
        <f t="shared" ca="1" si="75"/>
        <v>1.0560270702568639</v>
      </c>
      <c r="AK390" t="str">
        <f ca="1">IF(OR(B390="Область",B390="Київ"),"Ні",IF(AJ390&gt;Параметри!$K$72,"Так, верхній",IF(AJ390&lt;Параметри!$K$73,"Так, нижній","Ні")))</f>
        <v>Ні</v>
      </c>
      <c r="AL390" s="45">
        <f ca="1">IF(AK390="Ні",AG390,IF(AK390="Так, верхній",AF390*Параметри!$K$72,AF390*Параметри!$K$73))</f>
        <v>32.346990218196375</v>
      </c>
      <c r="AM390">
        <f>'Дані з ДІСО'!AL390+'Дані з ДІСО'!AN390</f>
        <v>13</v>
      </c>
      <c r="AN390">
        <f>IF(AM390=0,0,'Дані з ДІСО'!AN390/AM390)</f>
        <v>0</v>
      </c>
      <c r="AO390" s="31">
        <f>AM390*(1+0.25*AN390)*Параметри!$K$50</f>
        <v>2488.9091307080002</v>
      </c>
      <c r="AP390" s="31">
        <f>ROUNDUP(('Дані з ДІСО'!AU390+'Дані з ДІСО'!AW390)/Параметри!$K$28,0)</f>
        <v>0</v>
      </c>
      <c r="AQ390" s="54">
        <f>AP390*Параметри!$M$35/18</f>
        <v>0</v>
      </c>
      <c r="AR390" s="31">
        <f>IF(AP390=0,0,'Дані з ДІСО'!AW390/SUM('Дані з ДІСО'!AU390,'Дані з ДІСО'!AW390))</f>
        <v>0</v>
      </c>
      <c r="AS390" s="31">
        <f>(1+0.25*AR390)*AQ390*Параметри!$K$48</f>
        <v>0</v>
      </c>
      <c r="AT390">
        <f>ROUNDUP(('Дані з ДІСО'!AE390+'Дані не з ДІСО'!E390+'Дані не з ДІСО'!G390)/Параметри!$K$64,0)</f>
        <v>0</v>
      </c>
      <c r="AU390">
        <f t="shared" si="76"/>
        <v>0</v>
      </c>
      <c r="AV390">
        <f>IF(AT390=0,0,('Дані з ДІСО'!AH390+'Дані не з ДІСО'!G390)/('Дані з ДІСО'!AE390+'Дані не з ДІСО'!E390+'Дані не з ДІСО'!G390))</f>
        <v>0</v>
      </c>
      <c r="AW390" s="31">
        <f>AU390*(1+0.25*AV390)*Параметри!$K$48</f>
        <v>0</v>
      </c>
      <c r="AX390">
        <f>ROUNDUP('Дані з ДІСО'!AF390/Параметри!$K$65,0)</f>
        <v>0</v>
      </c>
      <c r="AY390">
        <f t="shared" si="77"/>
        <v>0</v>
      </c>
      <c r="AZ390">
        <f>IF(AX390=0,0,'Дані з ДІСО'!AI390/'Дані з ДІСО'!AF390)</f>
        <v>0</v>
      </c>
      <c r="BA390" s="31">
        <f>AY390*(1+0.25*AZ390)*Параметри!$K$48</f>
        <v>0</v>
      </c>
      <c r="BB390">
        <f>ROUNDUP('Дані з ДІСО'!AR390/Параметри!$K$29,0)</f>
        <v>0</v>
      </c>
      <c r="BC390">
        <f>ROUNDUP('Дані з ДІСО'!AS390/Параметри!$K$29,0)</f>
        <v>0</v>
      </c>
      <c r="BD390">
        <f>ROUNDUP('Дані з ДІСО'!AT390/Параметри!$K$29,0)</f>
        <v>0</v>
      </c>
      <c r="BE390" s="54">
        <f>(BB390*Параметри!$K$32+BC390*Параметри!$L$32+BD390*Параметри!$M$32)/18</f>
        <v>0</v>
      </c>
      <c r="BF390" s="31">
        <f>(BE390*Параметри!$K$48+SUM('Дані з ДІСО'!AR390:AT390)*IF(Параметри!$R$37="RNK",Параметри!$K$45,Параметри!$R$47)*Параметри!$K$20/1000)*Параметри!$K$69</f>
        <v>0</v>
      </c>
      <c r="BG390">
        <f>ROUNDUP(('Дані не з ДІСО'!I390+'Дані не з ДІСО'!K390)/Параметри!$K$26,0)</f>
        <v>0</v>
      </c>
      <c r="BH390" s="31">
        <f>BG390*Параметри!$M$36/18</f>
        <v>0</v>
      </c>
      <c r="BI390">
        <f>IF(BG390=0,0,'Дані не з ДІСО'!K390/('Дані не з ДІСО'!I390+'Дані не з ДІСО'!K390))</f>
        <v>0</v>
      </c>
      <c r="BJ390" s="31">
        <f>(1+0.25*BI390)*BH390*Параметри!$K$48</f>
        <v>0</v>
      </c>
      <c r="BK390">
        <f>ROUNDUP('Дані не з ДІСО'!M390/Параметри!$K$27,0)</f>
        <v>0</v>
      </c>
      <c r="BL390">
        <f>BK390*Параметри!$M$37/18</f>
        <v>0</v>
      </c>
      <c r="BM390" s="31">
        <f>BL390*Параметри!$K$48</f>
        <v>0</v>
      </c>
      <c r="BN390" s="31">
        <f>'Дані не з ДІСО'!N390*(7*Параметри!$K$50+Параметри!$K$49)</f>
        <v>0</v>
      </c>
      <c r="BO390">
        <f>ROUNDUP('Дані з ДІСО'!V390/Параметри!$K$25,0)</f>
        <v>0</v>
      </c>
      <c r="BP390">
        <f>ROUNDUP('Дані з ДІСО'!W390/Параметри!$K$25,0)</f>
        <v>0</v>
      </c>
      <c r="BQ390">
        <f>ROUNDUP('Дані з ДІСО'!X390/Параметри!$K$25,0)</f>
        <v>0</v>
      </c>
      <c r="BR390">
        <f>(BO390*Параметри!$K$34+BP390*Параметри!$L$34+BQ390*Параметри!$M$34)/18</f>
        <v>0</v>
      </c>
      <c r="BS390">
        <f>IF(J390=0,0,'Дані з ДІСО'!AC390/J390)</f>
        <v>0</v>
      </c>
      <c r="BT390" s="31">
        <f>(1+0.25*BS390)*BR390*Параметри!$K$48</f>
        <v>0</v>
      </c>
      <c r="BU390" s="31">
        <f ca="1">BT390*'Коефіцієнти АТО'!U390</f>
        <v>0</v>
      </c>
      <c r="BV390" s="31">
        <f>J390*(1+0.25*BS390)*Параметри!$K$61*Параметри!$K$20/1000</f>
        <v>0</v>
      </c>
      <c r="BW390" s="31">
        <f>(1+0.25*BS390)*J390*'Коефіцієнти АТО'!S390*Параметри!$K$20/1000</f>
        <v>0</v>
      </c>
      <c r="BX390" s="31">
        <f t="shared" ca="1" si="78"/>
        <v>0</v>
      </c>
      <c r="BY390">
        <f>ROUNDUP('Дані з ДІСО'!AG390/Параметри!$K$66,0)</f>
        <v>0</v>
      </c>
      <c r="BZ390">
        <f t="shared" si="79"/>
        <v>0</v>
      </c>
      <c r="CA390">
        <f>IF('Дані з ДІСО'!AG390=0,0,'Дані з ДІСО'!AJ390/'Дані з ДІСО'!AG390)</f>
        <v>0</v>
      </c>
      <c r="CB390" s="31">
        <f>BZ390*(1+0.25*CA390)*Параметри!$K$48</f>
        <v>0</v>
      </c>
      <c r="CC390" s="31">
        <f t="shared" ca="1" si="80"/>
        <v>21444.2</v>
      </c>
      <c r="CD390" s="31">
        <f t="shared" si="81"/>
        <v>0</v>
      </c>
      <c r="CE390" s="31">
        <f t="shared" si="82"/>
        <v>0</v>
      </c>
      <c r="CF390" s="31">
        <f t="shared" si="83"/>
        <v>0</v>
      </c>
    </row>
    <row r="391" spans="1:84" x14ac:dyDescent="0.25">
      <c r="A391" s="9">
        <v>390</v>
      </c>
      <c r="B391" s="9" t="s">
        <v>4354</v>
      </c>
      <c r="C391" s="9" t="s">
        <v>4354</v>
      </c>
      <c r="D391" s="9" t="s">
        <v>2973</v>
      </c>
      <c r="E391" s="9" t="s">
        <v>28</v>
      </c>
      <c r="F391" s="9" t="s">
        <v>3425</v>
      </c>
      <c r="G391" s="9" t="s">
        <v>810</v>
      </c>
      <c r="H391" s="31">
        <f>SUM('Дані з ДІСО'!J391:L391)</f>
        <v>431</v>
      </c>
      <c r="I391" s="31">
        <f>SUM('Дані з ДІСО'!P391:R391)</f>
        <v>0</v>
      </c>
      <c r="J391" s="31">
        <f>SUM('Дані з ДІСО'!V391:X391)</f>
        <v>0</v>
      </c>
      <c r="K391">
        <f ca="1">ROUNDUP('Дані з ДІСО'!J391/'Коефіцієнти АТО'!$R391,0)</f>
        <v>17</v>
      </c>
      <c r="L391">
        <f ca="1">ROUNDUP('Дані з ДІСО'!K391/'Коефіцієнти АТО'!$R391,0)</f>
        <v>19</v>
      </c>
      <c r="M391">
        <f ca="1">ROUNDUP('Дані з ДІСО'!L391/'Коефіцієнти АТО'!$R391,0)</f>
        <v>3</v>
      </c>
      <c r="N391" s="28">
        <f ca="1">(K391*Параметри!$K$32+L391*Параметри!$L$32+M391*Параметри!$M$32)/18</f>
        <v>65.833333333333329</v>
      </c>
      <c r="O391" s="41">
        <f>'Дані з ДІСО'!Y391/H391</f>
        <v>0</v>
      </c>
      <c r="P391" s="31">
        <f ca="1">(1+0.25*O391)*N391*Параметри!$K$48</f>
        <v>13436.960567286667</v>
      </c>
      <c r="Q391" s="31">
        <f ca="1">P391*'Коефіцієнти АТО'!T391</f>
        <v>228.42832964387335</v>
      </c>
      <c r="R391" s="31">
        <f>H391*(1+0.25*O391)*Параметри!$K$61*Параметри!$K$20/1000</f>
        <v>0</v>
      </c>
      <c r="S391" s="31">
        <f>H391*(1+0.25*O391)*'Коефіцієнти АТО'!S391*Параметри!$K$20/1000</f>
        <v>2221.4537800155558</v>
      </c>
      <c r="T391" s="31">
        <f t="shared" ca="1" si="73"/>
        <v>15886.842676946097</v>
      </c>
      <c r="U391" s="31">
        <f t="shared" ca="1" si="72"/>
        <v>13069.361466594366</v>
      </c>
      <c r="V391">
        <f>ROUNDUP('Дані з ДІСО'!P391/Параметри!$K$24,0)</f>
        <v>0</v>
      </c>
      <c r="W391">
        <f>ROUNDUP('Дані з ДІСО'!Q391/Параметри!$K$24,0)</f>
        <v>0</v>
      </c>
      <c r="X391">
        <f>ROUNDUP('Дані з ДІСО'!R391/Параметри!$K$24,0)</f>
        <v>0</v>
      </c>
      <c r="Y391" s="28">
        <f>(V391*Параметри!$K$33+W391*Параметри!$L$33+X391*Параметри!$M$33)/18</f>
        <v>0</v>
      </c>
      <c r="Z391" s="41">
        <f>IF(I391=0,0,'Дані з ДІСО'!AA391/I391)</f>
        <v>0</v>
      </c>
      <c r="AA391" s="31">
        <f>(1+0.25*Z391)*Y391*Параметри!$K$48</f>
        <v>0</v>
      </c>
      <c r="AB391" s="31">
        <f ca="1">AA391*'Коефіцієнти АТО'!U391</f>
        <v>0</v>
      </c>
      <c r="AC391" s="31">
        <f>I391*(1+0.25*Z391)*Параметри!$K$61*Параметри!$K$20/1000</f>
        <v>0</v>
      </c>
      <c r="AD391" s="31">
        <f>(1+0.25*Z391)*I391*'Коефіцієнти АТО'!S391*Параметри!$K$20/1000</f>
        <v>0</v>
      </c>
      <c r="AE391" s="31">
        <f t="shared" ca="1" si="74"/>
        <v>0</v>
      </c>
      <c r="AF391" s="45">
        <v>26.140814198324598</v>
      </c>
      <c r="AG391" s="45">
        <f ca="1">T391/SUM('Дані з ДІСО'!J391:L391)</f>
        <v>36.860423844422499</v>
      </c>
      <c r="AH391">
        <f ca="1">'Коефіцієнти АТО'!R391</f>
        <v>11.5</v>
      </c>
      <c r="AI391">
        <v>16</v>
      </c>
      <c r="AJ391" s="44">
        <f t="shared" ca="1" si="75"/>
        <v>1.410071758468217</v>
      </c>
      <c r="AK391" t="str">
        <f ca="1">IF(OR(B391="Область",B391="Київ"),"Ні",IF(AJ391&gt;Параметри!$K$72,"Так, верхній",IF(AJ391&lt;Параметри!$K$73,"Так, нижній","Ні")))</f>
        <v>Так, верхній</v>
      </c>
      <c r="AL391" s="45">
        <f ca="1">IF(AK391="Ні",AG391,IF(AK391="Так, верхній",AF391*Параметри!$K$72,AF391*Параметри!$K$73))</f>
        <v>30.323344470056533</v>
      </c>
      <c r="AM391">
        <f>'Дані з ДІСО'!AL391+'Дані з ДІСО'!AN391</f>
        <v>7</v>
      </c>
      <c r="AN391">
        <f>IF(AM391=0,0,'Дані з ДІСО'!AN391/AM391)</f>
        <v>0</v>
      </c>
      <c r="AO391" s="31">
        <f>AM391*(1+0.25*AN391)*Параметри!$K$50</f>
        <v>1340.1818396120002</v>
      </c>
      <c r="AP391" s="31">
        <f>ROUNDUP(('Дані з ДІСО'!AU391+'Дані з ДІСО'!AW391)/Параметри!$K$28,0)</f>
        <v>0</v>
      </c>
      <c r="AQ391" s="54">
        <f>AP391*Параметри!$M$35/18</f>
        <v>0</v>
      </c>
      <c r="AR391" s="31">
        <f>IF(AP391=0,0,'Дані з ДІСО'!AW391/SUM('Дані з ДІСО'!AU391,'Дані з ДІСО'!AW391))</f>
        <v>0</v>
      </c>
      <c r="AS391" s="31">
        <f>(1+0.25*AR391)*AQ391*Параметри!$K$48</f>
        <v>0</v>
      </c>
      <c r="AT391">
        <f>ROUNDUP(('Дані з ДІСО'!AE391+'Дані не з ДІСО'!E391+'Дані не з ДІСО'!G391)/Параметри!$K$64,0)</f>
        <v>0</v>
      </c>
      <c r="AU391">
        <f t="shared" si="76"/>
        <v>0</v>
      </c>
      <c r="AV391">
        <f>IF(AT391=0,0,('Дані з ДІСО'!AH391+'Дані не з ДІСО'!G391)/('Дані з ДІСО'!AE391+'Дані не з ДІСО'!E391+'Дані не з ДІСО'!G391))</f>
        <v>0</v>
      </c>
      <c r="AW391" s="31">
        <f>AU391*(1+0.25*AV391)*Параметри!$K$48</f>
        <v>0</v>
      </c>
      <c r="AX391">
        <f>ROUNDUP('Дані з ДІСО'!AF391/Параметри!$K$65,0)</f>
        <v>0</v>
      </c>
      <c r="AY391">
        <f t="shared" si="77"/>
        <v>0</v>
      </c>
      <c r="AZ391">
        <f>IF(AX391=0,0,'Дані з ДІСО'!AI391/'Дані з ДІСО'!AF391)</f>
        <v>0</v>
      </c>
      <c r="BA391" s="31">
        <f>AY391*(1+0.25*AZ391)*Параметри!$K$48</f>
        <v>0</v>
      </c>
      <c r="BB391">
        <f>ROUNDUP('Дані з ДІСО'!AR391/Параметри!$K$29,0)</f>
        <v>0</v>
      </c>
      <c r="BC391">
        <f>ROUNDUP('Дані з ДІСО'!AS391/Параметри!$K$29,0)</f>
        <v>0</v>
      </c>
      <c r="BD391">
        <f>ROUNDUP('Дані з ДІСО'!AT391/Параметри!$K$29,0)</f>
        <v>0</v>
      </c>
      <c r="BE391" s="54">
        <f>(BB391*Параметри!$K$32+BC391*Параметри!$L$32+BD391*Параметри!$M$32)/18</f>
        <v>0</v>
      </c>
      <c r="BF391" s="31">
        <f>(BE391*Параметри!$K$48+SUM('Дані з ДІСО'!AR391:AT391)*IF(Параметри!$R$37="RNK",Параметри!$K$45,Параметри!$R$47)*Параметри!$K$20/1000)*Параметри!$K$69</f>
        <v>0</v>
      </c>
      <c r="BG391">
        <f>ROUNDUP(('Дані не з ДІСО'!I391+'Дані не з ДІСО'!K391)/Параметри!$K$26,0)</f>
        <v>0</v>
      </c>
      <c r="BH391" s="31">
        <f>BG391*Параметри!$M$36/18</f>
        <v>0</v>
      </c>
      <c r="BI391">
        <f>IF(BG391=0,0,'Дані не з ДІСО'!K391/('Дані не з ДІСО'!I391+'Дані не з ДІСО'!K391))</f>
        <v>0</v>
      </c>
      <c r="BJ391" s="31">
        <f>(1+0.25*BI391)*BH391*Параметри!$K$48</f>
        <v>0</v>
      </c>
      <c r="BK391">
        <f>ROUNDUP('Дані не з ДІСО'!M391/Параметри!$K$27,0)</f>
        <v>0</v>
      </c>
      <c r="BL391">
        <f>BK391*Параметри!$M$37/18</f>
        <v>0</v>
      </c>
      <c r="BM391" s="31">
        <f>BL391*Параметри!$K$48</f>
        <v>0</v>
      </c>
      <c r="BN391" s="31">
        <f>'Дані не з ДІСО'!N391*(7*Параметри!$K$50+Параметри!$K$49)</f>
        <v>0</v>
      </c>
      <c r="BO391">
        <f>ROUNDUP('Дані з ДІСО'!V391/Параметри!$K$25,0)</f>
        <v>0</v>
      </c>
      <c r="BP391">
        <f>ROUNDUP('Дані з ДІСО'!W391/Параметри!$K$25,0)</f>
        <v>0</v>
      </c>
      <c r="BQ391">
        <f>ROUNDUP('Дані з ДІСО'!X391/Параметри!$K$25,0)</f>
        <v>0</v>
      </c>
      <c r="BR391">
        <f>(BO391*Параметри!$K$34+BP391*Параметри!$L$34+BQ391*Параметри!$M$34)/18</f>
        <v>0</v>
      </c>
      <c r="BS391">
        <f>IF(J391=0,0,'Дані з ДІСО'!AC391/J391)</f>
        <v>0</v>
      </c>
      <c r="BT391" s="31">
        <f>(1+0.25*BS391)*BR391*Параметри!$K$48</f>
        <v>0</v>
      </c>
      <c r="BU391" s="31">
        <f ca="1">BT391*'Коефіцієнти АТО'!U391</f>
        <v>0</v>
      </c>
      <c r="BV391" s="31">
        <f>J391*(1+0.25*BS391)*Параметри!$K$61*Параметри!$K$20/1000</f>
        <v>0</v>
      </c>
      <c r="BW391" s="31">
        <f>(1+0.25*BS391)*J391*'Коефіцієнти АТО'!S391*Параметри!$K$20/1000</f>
        <v>0</v>
      </c>
      <c r="BX391" s="31">
        <f t="shared" ca="1" si="78"/>
        <v>0</v>
      </c>
      <c r="BY391">
        <f>ROUNDUP('Дані з ДІСО'!AG391/Параметри!$K$66,0)</f>
        <v>0</v>
      </c>
      <c r="BZ391">
        <f t="shared" si="79"/>
        <v>0</v>
      </c>
      <c r="CA391">
        <f>IF('Дані з ДІСО'!AG391=0,0,'Дані з ДІСО'!AJ391/'Дані з ДІСО'!AG391)</f>
        <v>0</v>
      </c>
      <c r="CB391" s="31">
        <f>BZ391*(1+0.25*CA391)*Параметри!$K$48</f>
        <v>0</v>
      </c>
      <c r="CC391" s="31">
        <f t="shared" ca="1" si="80"/>
        <v>14409.5</v>
      </c>
      <c r="CD391" s="31">
        <f t="shared" si="81"/>
        <v>0</v>
      </c>
      <c r="CE391" s="31">
        <f t="shared" si="82"/>
        <v>0</v>
      </c>
      <c r="CF391" s="31">
        <f t="shared" si="83"/>
        <v>0</v>
      </c>
    </row>
    <row r="392" spans="1:84" x14ac:dyDescent="0.25">
      <c r="A392" s="9">
        <v>391</v>
      </c>
      <c r="B392" s="9" t="s">
        <v>4354</v>
      </c>
      <c r="C392" s="9" t="s">
        <v>4354</v>
      </c>
      <c r="D392" s="9" t="s">
        <v>2973</v>
      </c>
      <c r="E392" s="9" t="s">
        <v>28</v>
      </c>
      <c r="F392" s="9" t="s">
        <v>3426</v>
      </c>
      <c r="G392" s="9" t="s">
        <v>812</v>
      </c>
      <c r="H392" s="31">
        <f>SUM('Дані з ДІСО'!J392:L392)</f>
        <v>315</v>
      </c>
      <c r="I392" s="31">
        <f>SUM('Дані з ДІСО'!P392:R392)</f>
        <v>0</v>
      </c>
      <c r="J392" s="31">
        <f>SUM('Дані з ДІСО'!V392:X392)</f>
        <v>0</v>
      </c>
      <c r="K392">
        <f ca="1">ROUNDUP('Дані з ДІСО'!J392/'Коефіцієнти АТО'!$R392,0)</f>
        <v>13</v>
      </c>
      <c r="L392">
        <f ca="1">ROUNDUP('Дані з ДІСО'!K392/'Коефіцієнти АТО'!$R392,0)</f>
        <v>16</v>
      </c>
      <c r="M392">
        <f ca="1">ROUNDUP('Дані з ДІСО'!L392/'Коефіцієнти АТО'!$R392,0)</f>
        <v>4</v>
      </c>
      <c r="N392" s="28">
        <f ca="1">(K392*Параметри!$K$32+L392*Параметри!$L$32+M392*Параметри!$M$32)/18</f>
        <v>56.722222222222221</v>
      </c>
      <c r="O392" s="41">
        <f>'Дані з ДІСО'!Y392/H392</f>
        <v>0</v>
      </c>
      <c r="P392" s="31">
        <f ca="1">(1+0.25*O392)*N392*Параметри!$K$48</f>
        <v>11577.330581603113</v>
      </c>
      <c r="Q392" s="31">
        <f ca="1">P392*'Коефіцієнти АТО'!T392</f>
        <v>196.81461988725295</v>
      </c>
      <c r="R392" s="31">
        <f>H392*(1+0.25*O392)*Параметри!$K$61*Параметри!$K$20/1000</f>
        <v>0</v>
      </c>
      <c r="S392" s="31">
        <f>H392*(1+0.25*O392)*'Коефіцієнти АТО'!S392*Параметри!$K$20/1000</f>
        <v>1623.5683079</v>
      </c>
      <c r="T392" s="31">
        <f t="shared" ca="1" si="73"/>
        <v>13397.713509390367</v>
      </c>
      <c r="U392" s="31">
        <f t="shared" ca="1" si="72"/>
        <v>10286.184746201729</v>
      </c>
      <c r="V392">
        <f>ROUNDUP('Дані з ДІСО'!P392/Параметри!$K$24,0)</f>
        <v>0</v>
      </c>
      <c r="W392">
        <f>ROUNDUP('Дані з ДІСО'!Q392/Параметри!$K$24,0)</f>
        <v>0</v>
      </c>
      <c r="X392">
        <f>ROUNDUP('Дані з ДІСО'!R392/Параметри!$K$24,0)</f>
        <v>0</v>
      </c>
      <c r="Y392" s="28">
        <f>(V392*Параметри!$K$33+W392*Параметри!$L$33+X392*Параметри!$M$33)/18</f>
        <v>0</v>
      </c>
      <c r="Z392" s="41">
        <f>IF(I392=0,0,'Дані з ДІСО'!AA392/I392)</f>
        <v>0</v>
      </c>
      <c r="AA392" s="31">
        <f>(1+0.25*Z392)*Y392*Параметри!$K$48</f>
        <v>0</v>
      </c>
      <c r="AB392" s="31">
        <f ca="1">AA392*'Коефіцієнти АТО'!U392</f>
        <v>0</v>
      </c>
      <c r="AC392" s="31">
        <f>I392*(1+0.25*Z392)*Параметри!$K$61*Параметри!$K$20/1000</f>
        <v>0</v>
      </c>
      <c r="AD392" s="31">
        <f>(1+0.25*Z392)*I392*'Коефіцієнти АТО'!S392*Параметри!$K$20/1000</f>
        <v>0</v>
      </c>
      <c r="AE392" s="31">
        <f t="shared" ca="1" si="74"/>
        <v>0</v>
      </c>
      <c r="AF392" s="45">
        <v>28.150478232626519</v>
      </c>
      <c r="AG392" s="45">
        <f ca="1">T392/SUM('Дані з ДІСО'!J392:L392)</f>
        <v>42.532423839334498</v>
      </c>
      <c r="AH392">
        <f ca="1">'Коефіцієнти АТО'!R392</f>
        <v>10</v>
      </c>
      <c r="AI392">
        <v>14.5</v>
      </c>
      <c r="AJ392" s="44">
        <f t="shared" ca="1" si="75"/>
        <v>1.5108952497311128</v>
      </c>
      <c r="AK392" t="str">
        <f ca="1">IF(OR(B392="Область",B392="Київ"),"Ні",IF(AJ392&gt;Параметри!$K$72,"Так, верхній",IF(AJ392&lt;Параметри!$K$73,"Так, нижній","Ні")))</f>
        <v>Так, верхній</v>
      </c>
      <c r="AL392" s="45">
        <f ca="1">IF(AK392="Ні",AG392,IF(AK392="Так, верхній",AF392*Параметри!$K$72,AF392*Параметри!$K$73))</f>
        <v>32.65455474984676</v>
      </c>
      <c r="AM392">
        <f>'Дані з ДІСО'!AL392+'Дані з ДІСО'!AN392</f>
        <v>8</v>
      </c>
      <c r="AN392">
        <f>IF(AM392=0,0,'Дані з ДІСО'!AN392/AM392)</f>
        <v>0</v>
      </c>
      <c r="AO392" s="31">
        <f>AM392*(1+0.25*AN392)*Параметри!$K$50</f>
        <v>1531.6363881280001</v>
      </c>
      <c r="AP392" s="31">
        <f>ROUNDUP(('Дані з ДІСО'!AU392+'Дані з ДІСО'!AW392)/Параметри!$K$28,0)</f>
        <v>0</v>
      </c>
      <c r="AQ392" s="54">
        <f>AP392*Параметри!$M$35/18</f>
        <v>0</v>
      </c>
      <c r="AR392" s="31">
        <f>IF(AP392=0,0,'Дані з ДІСО'!AW392/SUM('Дані з ДІСО'!AU392,'Дані з ДІСО'!AW392))</f>
        <v>0</v>
      </c>
      <c r="AS392" s="31">
        <f>(1+0.25*AR392)*AQ392*Параметри!$K$48</f>
        <v>0</v>
      </c>
      <c r="AT392">
        <f>ROUNDUP(('Дані з ДІСО'!AE392+'Дані не з ДІСО'!E392+'Дані не з ДІСО'!G392)/Параметри!$K$64,0)</f>
        <v>0</v>
      </c>
      <c r="AU392">
        <f t="shared" si="76"/>
        <v>0</v>
      </c>
      <c r="AV392">
        <f>IF(AT392=0,0,('Дані з ДІСО'!AH392+'Дані не з ДІСО'!G392)/('Дані з ДІСО'!AE392+'Дані не з ДІСО'!E392+'Дані не з ДІСО'!G392))</f>
        <v>0</v>
      </c>
      <c r="AW392" s="31">
        <f>AU392*(1+0.25*AV392)*Параметри!$K$48</f>
        <v>0</v>
      </c>
      <c r="AX392">
        <f>ROUNDUP('Дані з ДІСО'!AF392/Параметри!$K$65,0)</f>
        <v>0</v>
      </c>
      <c r="AY392">
        <f t="shared" si="77"/>
        <v>0</v>
      </c>
      <c r="AZ392">
        <f>IF(AX392=0,0,'Дані з ДІСО'!AI392/'Дані з ДІСО'!AF392)</f>
        <v>0</v>
      </c>
      <c r="BA392" s="31">
        <f>AY392*(1+0.25*AZ392)*Параметри!$K$48</f>
        <v>0</v>
      </c>
      <c r="BB392">
        <f>ROUNDUP('Дані з ДІСО'!AR392/Параметри!$K$29,0)</f>
        <v>0</v>
      </c>
      <c r="BC392">
        <f>ROUNDUP('Дані з ДІСО'!AS392/Параметри!$K$29,0)</f>
        <v>0</v>
      </c>
      <c r="BD392">
        <f>ROUNDUP('Дані з ДІСО'!AT392/Параметри!$K$29,0)</f>
        <v>0</v>
      </c>
      <c r="BE392" s="54">
        <f>(BB392*Параметри!$K$32+BC392*Параметри!$L$32+BD392*Параметри!$M$32)/18</f>
        <v>0</v>
      </c>
      <c r="BF392" s="31">
        <f>(BE392*Параметри!$K$48+SUM('Дані з ДІСО'!AR392:AT392)*IF(Параметри!$R$37="RNK",Параметри!$K$45,Параметри!$R$47)*Параметри!$K$20/1000)*Параметри!$K$69</f>
        <v>0</v>
      </c>
      <c r="BG392">
        <f>ROUNDUP(('Дані не з ДІСО'!I392+'Дані не з ДІСО'!K392)/Параметри!$K$26,0)</f>
        <v>0</v>
      </c>
      <c r="BH392" s="31">
        <f>BG392*Параметри!$M$36/18</f>
        <v>0</v>
      </c>
      <c r="BI392">
        <f>IF(BG392=0,0,'Дані не з ДІСО'!K392/('Дані не з ДІСО'!I392+'Дані не з ДІСО'!K392))</f>
        <v>0</v>
      </c>
      <c r="BJ392" s="31">
        <f>(1+0.25*BI392)*BH392*Параметри!$K$48</f>
        <v>0</v>
      </c>
      <c r="BK392">
        <f>ROUNDUP('Дані не з ДІСО'!M392/Параметри!$K$27,0)</f>
        <v>0</v>
      </c>
      <c r="BL392">
        <f>BK392*Параметри!$M$37/18</f>
        <v>0</v>
      </c>
      <c r="BM392" s="31">
        <f>BL392*Параметри!$K$48</f>
        <v>0</v>
      </c>
      <c r="BN392" s="31">
        <f>'Дані не з ДІСО'!N392*(7*Параметри!$K$50+Параметри!$K$49)</f>
        <v>0</v>
      </c>
      <c r="BO392">
        <f>ROUNDUP('Дані з ДІСО'!V392/Параметри!$K$25,0)</f>
        <v>0</v>
      </c>
      <c r="BP392">
        <f>ROUNDUP('Дані з ДІСО'!W392/Параметри!$K$25,0)</f>
        <v>0</v>
      </c>
      <c r="BQ392">
        <f>ROUNDUP('Дані з ДІСО'!X392/Параметри!$K$25,0)</f>
        <v>0</v>
      </c>
      <c r="BR392">
        <f>(BO392*Параметри!$K$34+BP392*Параметри!$L$34+BQ392*Параметри!$M$34)/18</f>
        <v>0</v>
      </c>
      <c r="BS392">
        <f>IF(J392=0,0,'Дані з ДІСО'!AC392/J392)</f>
        <v>0</v>
      </c>
      <c r="BT392" s="31">
        <f>(1+0.25*BS392)*BR392*Параметри!$K$48</f>
        <v>0</v>
      </c>
      <c r="BU392" s="31">
        <f ca="1">BT392*'Коефіцієнти АТО'!U392</f>
        <v>0</v>
      </c>
      <c r="BV392" s="31">
        <f>J392*(1+0.25*BS392)*Параметри!$K$61*Параметри!$K$20/1000</f>
        <v>0</v>
      </c>
      <c r="BW392" s="31">
        <f>(1+0.25*BS392)*J392*'Коефіцієнти АТО'!S392*Параметри!$K$20/1000</f>
        <v>0</v>
      </c>
      <c r="BX392" s="31">
        <f t="shared" ca="1" si="78"/>
        <v>0</v>
      </c>
      <c r="BY392">
        <f>ROUNDUP('Дані з ДІСО'!AG392/Параметри!$K$66,0)</f>
        <v>0</v>
      </c>
      <c r="BZ392">
        <f t="shared" si="79"/>
        <v>0</v>
      </c>
      <c r="CA392">
        <f>IF('Дані з ДІСО'!AG392=0,0,'Дані з ДІСО'!AJ392/'Дані з ДІСО'!AG392)</f>
        <v>0</v>
      </c>
      <c r="CB392" s="31">
        <f>BZ392*(1+0.25*CA392)*Параметри!$K$48</f>
        <v>0</v>
      </c>
      <c r="CC392" s="31">
        <f t="shared" ca="1" si="80"/>
        <v>11817.8</v>
      </c>
      <c r="CD392" s="31">
        <f t="shared" si="81"/>
        <v>0</v>
      </c>
      <c r="CE392" s="31">
        <f t="shared" si="82"/>
        <v>0</v>
      </c>
      <c r="CF392" s="31">
        <f t="shared" si="83"/>
        <v>0</v>
      </c>
    </row>
    <row r="393" spans="1:84" x14ac:dyDescent="0.25">
      <c r="A393" s="9">
        <v>392</v>
      </c>
      <c r="B393" s="9" t="s">
        <v>4354</v>
      </c>
      <c r="C393" s="9" t="s">
        <v>4354</v>
      </c>
      <c r="D393" s="9" t="s">
        <v>2973</v>
      </c>
      <c r="E393" s="9" t="s">
        <v>28</v>
      </c>
      <c r="F393" s="9" t="s">
        <v>3427</v>
      </c>
      <c r="G393" s="9" t="s">
        <v>814</v>
      </c>
      <c r="H393" s="31">
        <f>SUM('Дані з ДІСО'!J393:L393)</f>
        <v>518</v>
      </c>
      <c r="I393" s="31">
        <f>SUM('Дані з ДІСО'!P393:R393)</f>
        <v>0</v>
      </c>
      <c r="J393" s="31">
        <f>SUM('Дані з ДІСО'!V393:X393)</f>
        <v>0</v>
      </c>
      <c r="K393">
        <f ca="1">ROUNDUP('Дані з ДІСО'!J393/'Коефіцієнти АТО'!$R393,0)</f>
        <v>17</v>
      </c>
      <c r="L393">
        <f ca="1">ROUNDUP('Дані з ДІСО'!K393/'Коефіцієнти АТО'!$R393,0)</f>
        <v>23</v>
      </c>
      <c r="M393">
        <f ca="1">ROUNDUP('Дані з ДІСО'!L393/'Коефіцієнти АТО'!$R393,0)</f>
        <v>5</v>
      </c>
      <c r="N393" s="28">
        <f ca="1">(K393*Параметри!$K$32+L393*Параметри!$L$32+M393*Параметри!$M$32)/18</f>
        <v>77.611111111111114</v>
      </c>
      <c r="O393" s="41">
        <f>'Дані з ДІСО'!Y393/H393</f>
        <v>0</v>
      </c>
      <c r="P393" s="31">
        <f ca="1">(1+0.25*O393)*N393*Параметри!$K$48</f>
        <v>15840.872499999559</v>
      </c>
      <c r="Q393" s="31">
        <f ca="1">P393*'Коефіцієнти АТО'!T393</f>
        <v>269.29483249999254</v>
      </c>
      <c r="R393" s="31">
        <f>H393*(1+0.25*O393)*Параметри!$K$61*Параметри!$K$20/1000</f>
        <v>0</v>
      </c>
      <c r="S393" s="31">
        <f>H393*(1+0.25*O393)*'Коефіцієнти АТО'!S393*Параметри!$K$20/1000</f>
        <v>2669.8678841022224</v>
      </c>
      <c r="T393" s="31">
        <f t="shared" ca="1" si="73"/>
        <v>18780.035216601773</v>
      </c>
      <c r="U393" s="31">
        <f t="shared" ca="1" si="72"/>
        <v>16458.662809436304</v>
      </c>
      <c r="V393">
        <f>ROUNDUP('Дані з ДІСО'!P393/Параметри!$K$24,0)</f>
        <v>0</v>
      </c>
      <c r="W393">
        <f>ROUNDUP('Дані з ДІСО'!Q393/Параметри!$K$24,0)</f>
        <v>0</v>
      </c>
      <c r="X393">
        <f>ROUNDUP('Дані з ДІСО'!R393/Параметри!$K$24,0)</f>
        <v>0</v>
      </c>
      <c r="Y393" s="28">
        <f>(V393*Параметри!$K$33+W393*Параметри!$L$33+X393*Параметри!$M$33)/18</f>
        <v>0</v>
      </c>
      <c r="Z393" s="41">
        <f>IF(I393=0,0,'Дані з ДІСО'!AA393/I393)</f>
        <v>0</v>
      </c>
      <c r="AA393" s="31">
        <f>(1+0.25*Z393)*Y393*Параметри!$K$48</f>
        <v>0</v>
      </c>
      <c r="AB393" s="31">
        <f ca="1">AA393*'Коефіцієнти АТО'!U393</f>
        <v>0</v>
      </c>
      <c r="AC393" s="31">
        <f>I393*(1+0.25*Z393)*Параметри!$K$61*Параметри!$K$20/1000</f>
        <v>0</v>
      </c>
      <c r="AD393" s="31">
        <f>(1+0.25*Z393)*I393*'Коефіцієнти АТО'!S393*Параметри!$K$20/1000</f>
        <v>0</v>
      </c>
      <c r="AE393" s="31">
        <f t="shared" ca="1" si="74"/>
        <v>0</v>
      </c>
      <c r="AF393" s="45">
        <v>27.390931316463028</v>
      </c>
      <c r="AG393" s="45">
        <f ca="1">T393/SUM('Дані з ДІСО'!J393:L393)</f>
        <v>36.254894240543962</v>
      </c>
      <c r="AH393">
        <f ca="1">'Коефіцієнти АТО'!R393</f>
        <v>12</v>
      </c>
      <c r="AI393">
        <v>15</v>
      </c>
      <c r="AJ393" s="44">
        <f t="shared" ca="1" si="75"/>
        <v>1.3236094027497831</v>
      </c>
      <c r="AK393" t="str">
        <f ca="1">IF(OR(B393="Область",B393="Київ"),"Ні",IF(AJ393&gt;Параметри!$K$72,"Так, верхній",IF(AJ393&lt;Параметри!$K$73,"Так, нижній","Ні")))</f>
        <v>Так, верхній</v>
      </c>
      <c r="AL393" s="45">
        <f ca="1">IF(AK393="Ні",AG393,IF(AK393="Так, верхній",AF393*Параметри!$K$72,AF393*Параметри!$K$73))</f>
        <v>31.773480327097111</v>
      </c>
      <c r="AM393">
        <f>'Дані з ДІСО'!AL393+'Дані з ДІСО'!AN393</f>
        <v>6</v>
      </c>
      <c r="AN393">
        <f>IF(AM393=0,0,'Дані з ДІСО'!AN393/AM393)</f>
        <v>0</v>
      </c>
      <c r="AO393" s="31">
        <f>AM393*(1+0.25*AN393)*Параметри!$K$50</f>
        <v>1148.727291096</v>
      </c>
      <c r="AP393" s="31">
        <f>ROUNDUP(('Дані з ДІСО'!AU393+'Дані з ДІСО'!AW393)/Параметри!$K$28,0)</f>
        <v>0</v>
      </c>
      <c r="AQ393" s="54">
        <f>AP393*Параметри!$M$35/18</f>
        <v>0</v>
      </c>
      <c r="AR393" s="31">
        <f>IF(AP393=0,0,'Дані з ДІСО'!AW393/SUM('Дані з ДІСО'!AU393,'Дані з ДІСО'!AW393))</f>
        <v>0</v>
      </c>
      <c r="AS393" s="31">
        <f>(1+0.25*AR393)*AQ393*Параметри!$K$48</f>
        <v>0</v>
      </c>
      <c r="AT393">
        <f>ROUNDUP(('Дані з ДІСО'!AE393+'Дані не з ДІСО'!E393+'Дані не з ДІСО'!G393)/Параметри!$K$64,0)</f>
        <v>0</v>
      </c>
      <c r="AU393">
        <f t="shared" si="76"/>
        <v>0</v>
      </c>
      <c r="AV393">
        <f>IF(AT393=0,0,('Дані з ДІСО'!AH393+'Дані не з ДІСО'!G393)/('Дані з ДІСО'!AE393+'Дані не з ДІСО'!E393+'Дані не з ДІСО'!G393))</f>
        <v>0</v>
      </c>
      <c r="AW393" s="31">
        <f>AU393*(1+0.25*AV393)*Параметри!$K$48</f>
        <v>0</v>
      </c>
      <c r="AX393">
        <f>ROUNDUP('Дані з ДІСО'!AF393/Параметри!$K$65,0)</f>
        <v>0</v>
      </c>
      <c r="AY393">
        <f t="shared" si="77"/>
        <v>0</v>
      </c>
      <c r="AZ393">
        <f>IF(AX393=0,0,'Дані з ДІСО'!AI393/'Дані з ДІСО'!AF393)</f>
        <v>0</v>
      </c>
      <c r="BA393" s="31">
        <f>AY393*(1+0.25*AZ393)*Параметри!$K$48</f>
        <v>0</v>
      </c>
      <c r="BB393">
        <f>ROUNDUP('Дані з ДІСО'!AR393/Параметри!$K$29,0)</f>
        <v>0</v>
      </c>
      <c r="BC393">
        <f>ROUNDUP('Дані з ДІСО'!AS393/Параметри!$K$29,0)</f>
        <v>0</v>
      </c>
      <c r="BD393">
        <f>ROUNDUP('Дані з ДІСО'!AT393/Параметри!$K$29,0)</f>
        <v>0</v>
      </c>
      <c r="BE393" s="54">
        <f>(BB393*Параметри!$K$32+BC393*Параметри!$L$32+BD393*Параметри!$M$32)/18</f>
        <v>0</v>
      </c>
      <c r="BF393" s="31">
        <f>(BE393*Параметри!$K$48+SUM('Дані з ДІСО'!AR393:AT393)*IF(Параметри!$R$37="RNK",Параметри!$K$45,Параметри!$R$47)*Параметри!$K$20/1000)*Параметри!$K$69</f>
        <v>0</v>
      </c>
      <c r="BG393">
        <f>ROUNDUP(('Дані не з ДІСО'!I393+'Дані не з ДІСО'!K393)/Параметри!$K$26,0)</f>
        <v>0</v>
      </c>
      <c r="BH393" s="31">
        <f>BG393*Параметри!$M$36/18</f>
        <v>0</v>
      </c>
      <c r="BI393">
        <f>IF(BG393=0,0,'Дані не з ДІСО'!K393/('Дані не з ДІСО'!I393+'Дані не з ДІСО'!K393))</f>
        <v>0</v>
      </c>
      <c r="BJ393" s="31">
        <f>(1+0.25*BI393)*BH393*Параметри!$K$48</f>
        <v>0</v>
      </c>
      <c r="BK393">
        <f>ROUNDUP('Дані не з ДІСО'!M393/Параметри!$K$27,0)</f>
        <v>0</v>
      </c>
      <c r="BL393">
        <f>BK393*Параметри!$M$37/18</f>
        <v>0</v>
      </c>
      <c r="BM393" s="31">
        <f>BL393*Параметри!$K$48</f>
        <v>0</v>
      </c>
      <c r="BN393" s="31">
        <f>'Дані не з ДІСО'!N393*(7*Параметри!$K$50+Параметри!$K$49)</f>
        <v>0</v>
      </c>
      <c r="BO393">
        <f>ROUNDUP('Дані з ДІСО'!V393/Параметри!$K$25,0)</f>
        <v>0</v>
      </c>
      <c r="BP393">
        <f>ROUNDUP('Дані з ДІСО'!W393/Параметри!$K$25,0)</f>
        <v>0</v>
      </c>
      <c r="BQ393">
        <f>ROUNDUP('Дані з ДІСО'!X393/Параметри!$K$25,0)</f>
        <v>0</v>
      </c>
      <c r="BR393">
        <f>(BO393*Параметри!$K$34+BP393*Параметри!$L$34+BQ393*Параметри!$M$34)/18</f>
        <v>0</v>
      </c>
      <c r="BS393">
        <f>IF(J393=0,0,'Дані з ДІСО'!AC393/J393)</f>
        <v>0</v>
      </c>
      <c r="BT393" s="31">
        <f>(1+0.25*BS393)*BR393*Параметри!$K$48</f>
        <v>0</v>
      </c>
      <c r="BU393" s="31">
        <f ca="1">BT393*'Коефіцієнти АТО'!U393</f>
        <v>0</v>
      </c>
      <c r="BV393" s="31">
        <f>J393*(1+0.25*BS393)*Параметри!$K$61*Параметри!$K$20/1000</f>
        <v>0</v>
      </c>
      <c r="BW393" s="31">
        <f>(1+0.25*BS393)*J393*'Коефіцієнти АТО'!S393*Параметри!$K$20/1000</f>
        <v>0</v>
      </c>
      <c r="BX393" s="31">
        <f t="shared" ca="1" si="78"/>
        <v>0</v>
      </c>
      <c r="BY393">
        <f>ROUNDUP('Дані з ДІСО'!AG393/Параметри!$K$66,0)</f>
        <v>0</v>
      </c>
      <c r="BZ393">
        <f t="shared" si="79"/>
        <v>0</v>
      </c>
      <c r="CA393">
        <f>IF('Дані з ДІСО'!AG393=0,0,'Дані з ДІСО'!AJ393/'Дані з ДІСО'!AG393)</f>
        <v>0</v>
      </c>
      <c r="CB393" s="31">
        <f>BZ393*(1+0.25*CA393)*Параметри!$K$48</f>
        <v>0</v>
      </c>
      <c r="CC393" s="31">
        <f t="shared" ca="1" si="80"/>
        <v>17607.400000000001</v>
      </c>
      <c r="CD393" s="31">
        <f t="shared" si="81"/>
        <v>0</v>
      </c>
      <c r="CE393" s="31">
        <f t="shared" si="82"/>
        <v>0</v>
      </c>
      <c r="CF393" s="31">
        <f t="shared" si="83"/>
        <v>0</v>
      </c>
    </row>
    <row r="394" spans="1:84" x14ac:dyDescent="0.25">
      <c r="A394" s="9">
        <v>393</v>
      </c>
      <c r="B394" s="9" t="s">
        <v>4354</v>
      </c>
      <c r="C394" s="9" t="s">
        <v>4354</v>
      </c>
      <c r="D394" s="9" t="s">
        <v>2973</v>
      </c>
      <c r="E394" s="9" t="s">
        <v>28</v>
      </c>
      <c r="F394" s="9" t="s">
        <v>3428</v>
      </c>
      <c r="G394" s="9" t="s">
        <v>816</v>
      </c>
      <c r="H394" s="31">
        <f>SUM('Дані з ДІСО'!J394:L394)</f>
        <v>441</v>
      </c>
      <c r="I394" s="31">
        <f>SUM('Дані з ДІСО'!P394:R394)</f>
        <v>0</v>
      </c>
      <c r="J394" s="31">
        <f>SUM('Дані з ДІСО'!V394:X394)</f>
        <v>0</v>
      </c>
      <c r="K394">
        <f ca="1">ROUNDUP('Дані з ДІСО'!J394/'Коефіцієнти АТО'!$R394,0)</f>
        <v>17</v>
      </c>
      <c r="L394">
        <f ca="1">ROUNDUP('Дані з ДІСО'!K394/'Коефіцієнти АТО'!$R394,0)</f>
        <v>17</v>
      </c>
      <c r="M394">
        <f ca="1">ROUNDUP('Дані з ДІСО'!L394/'Коефіцієнти АТО'!$R394,0)</f>
        <v>4</v>
      </c>
      <c r="N394" s="28">
        <f ca="1">(K394*Параметри!$K$32+L394*Параметри!$L$32+M394*Параметри!$M$32)/18</f>
        <v>64.166666666666671</v>
      </c>
      <c r="O394" s="41">
        <f>'Дані з ДІСО'!Y394/H394</f>
        <v>0</v>
      </c>
      <c r="P394" s="31">
        <f ca="1">(1+0.25*O394)*N394*Параметри!$K$48</f>
        <v>13096.784350393336</v>
      </c>
      <c r="Q394" s="31">
        <f ca="1">P394*'Коефіцієнти АТО'!T394</f>
        <v>222.64533395668673</v>
      </c>
      <c r="R394" s="31">
        <f>H394*(1+0.25*O394)*Параметри!$K$61*Параметри!$K$20/1000</f>
        <v>0</v>
      </c>
      <c r="S394" s="31">
        <f>H394*(1+0.25*O394)*'Коефіцієнти АТО'!S394*Параметри!$K$20/1000</f>
        <v>2272.9956310600001</v>
      </c>
      <c r="T394" s="31">
        <f t="shared" ca="1" si="73"/>
        <v>15592.425315410022</v>
      </c>
      <c r="U394" s="31">
        <f t="shared" ca="1" si="72"/>
        <v>12159.958228359481</v>
      </c>
      <c r="V394">
        <f>ROUNDUP('Дані з ДІСО'!P394/Параметри!$K$24,0)</f>
        <v>0</v>
      </c>
      <c r="W394">
        <f>ROUNDUP('Дані з ДІСО'!Q394/Параметри!$K$24,0)</f>
        <v>0</v>
      </c>
      <c r="X394">
        <f>ROUNDUP('Дані з ДІСО'!R394/Параметри!$K$24,0)</f>
        <v>0</v>
      </c>
      <c r="Y394" s="28">
        <f>(V394*Параметри!$K$33+W394*Параметри!$L$33+X394*Параметри!$M$33)/18</f>
        <v>0</v>
      </c>
      <c r="Z394" s="41">
        <f>IF(I394=0,0,'Дані з ДІСО'!AA394/I394)</f>
        <v>0</v>
      </c>
      <c r="AA394" s="31">
        <f>(1+0.25*Z394)*Y394*Параметри!$K$48</f>
        <v>0</v>
      </c>
      <c r="AB394" s="31">
        <f ca="1">AA394*'Коефіцієнти АТО'!U394</f>
        <v>0</v>
      </c>
      <c r="AC394" s="31">
        <f>I394*(1+0.25*Z394)*Параметри!$K$61*Параметри!$K$20/1000</f>
        <v>0</v>
      </c>
      <c r="AD394" s="31">
        <f>(1+0.25*Z394)*I394*'Коефіцієнти АТО'!S394*Параметри!$K$20/1000</f>
        <v>0</v>
      </c>
      <c r="AE394" s="31">
        <f t="shared" ca="1" si="74"/>
        <v>0</v>
      </c>
      <c r="AF394" s="45">
        <v>23.770346055906405</v>
      </c>
      <c r="AG394" s="45">
        <f ca="1">T394/SUM('Дані з ДІСО'!J394:L394)</f>
        <v>35.356973504331116</v>
      </c>
      <c r="AH394">
        <f ca="1">'Коефіцієнти АТО'!R394</f>
        <v>12</v>
      </c>
      <c r="AI394">
        <v>17</v>
      </c>
      <c r="AJ394" s="44">
        <f t="shared" ca="1" si="75"/>
        <v>1.4874404193011608</v>
      </c>
      <c r="AK394" t="str">
        <f ca="1">IF(OR(B394="Область",B394="Київ"),"Ні",IF(AJ394&gt;Параметри!$K$72,"Так, верхній",IF(AJ394&lt;Параметри!$K$73,"Так, нижній","Ні")))</f>
        <v>Так, верхній</v>
      </c>
      <c r="AL394" s="45">
        <f ca="1">IF(AK394="Ні",AG394,IF(AK394="Так, верхній",AF394*Параметри!$K$72,AF394*Параметри!$K$73))</f>
        <v>27.573601424851429</v>
      </c>
      <c r="AM394">
        <f>'Дані з ДІСО'!AL394+'Дані з ДІСО'!AN394</f>
        <v>11</v>
      </c>
      <c r="AN394">
        <f>IF(AM394=0,0,'Дані з ДІСО'!AN394/AM394)</f>
        <v>0</v>
      </c>
      <c r="AO394" s="31">
        <f>AM394*(1+0.25*AN394)*Параметри!$K$50</f>
        <v>2106.0000336760004</v>
      </c>
      <c r="AP394" s="31">
        <f>ROUNDUP(('Дані з ДІСО'!AU394+'Дані з ДІСО'!AW394)/Параметри!$K$28,0)</f>
        <v>0</v>
      </c>
      <c r="AQ394" s="54">
        <f>AP394*Параметри!$M$35/18</f>
        <v>0</v>
      </c>
      <c r="AR394" s="31">
        <f>IF(AP394=0,0,'Дані з ДІСО'!AW394/SUM('Дані з ДІСО'!AU394,'Дані з ДІСО'!AW394))</f>
        <v>0</v>
      </c>
      <c r="AS394" s="31">
        <f>(1+0.25*AR394)*AQ394*Параметри!$K$48</f>
        <v>0</v>
      </c>
      <c r="AT394">
        <f>ROUNDUP(('Дані з ДІСО'!AE394+'Дані не з ДІСО'!E394+'Дані не з ДІСО'!G394)/Параметри!$K$64,0)</f>
        <v>0</v>
      </c>
      <c r="AU394">
        <f t="shared" si="76"/>
        <v>0</v>
      </c>
      <c r="AV394">
        <f>IF(AT394=0,0,('Дані з ДІСО'!AH394+'Дані не з ДІСО'!G394)/('Дані з ДІСО'!AE394+'Дані не з ДІСО'!E394+'Дані не з ДІСО'!G394))</f>
        <v>0</v>
      </c>
      <c r="AW394" s="31">
        <f>AU394*(1+0.25*AV394)*Параметри!$K$48</f>
        <v>0</v>
      </c>
      <c r="AX394">
        <f>ROUNDUP('Дані з ДІСО'!AF394/Параметри!$K$65,0)</f>
        <v>0</v>
      </c>
      <c r="AY394">
        <f t="shared" si="77"/>
        <v>0</v>
      </c>
      <c r="AZ394">
        <f>IF(AX394=0,0,'Дані з ДІСО'!AI394/'Дані з ДІСО'!AF394)</f>
        <v>0</v>
      </c>
      <c r="BA394" s="31">
        <f>AY394*(1+0.25*AZ394)*Параметри!$K$48</f>
        <v>0</v>
      </c>
      <c r="BB394">
        <f>ROUNDUP('Дані з ДІСО'!AR394/Параметри!$K$29,0)</f>
        <v>0</v>
      </c>
      <c r="BC394">
        <f>ROUNDUP('Дані з ДІСО'!AS394/Параметри!$K$29,0)</f>
        <v>0</v>
      </c>
      <c r="BD394">
        <f>ROUNDUP('Дані з ДІСО'!AT394/Параметри!$K$29,0)</f>
        <v>0</v>
      </c>
      <c r="BE394" s="54">
        <f>(BB394*Параметри!$K$32+BC394*Параметри!$L$32+BD394*Параметри!$M$32)/18</f>
        <v>0</v>
      </c>
      <c r="BF394" s="31">
        <f>(BE394*Параметри!$K$48+SUM('Дані з ДІСО'!AR394:AT394)*IF(Параметри!$R$37="RNK",Параметри!$K$45,Параметри!$R$47)*Параметри!$K$20/1000)*Параметри!$K$69</f>
        <v>0</v>
      </c>
      <c r="BG394">
        <f>ROUNDUP(('Дані не з ДІСО'!I394+'Дані не з ДІСО'!K394)/Параметри!$K$26,0)</f>
        <v>0</v>
      </c>
      <c r="BH394" s="31">
        <f>BG394*Параметри!$M$36/18</f>
        <v>0</v>
      </c>
      <c r="BI394">
        <f>IF(BG394=0,0,'Дані не з ДІСО'!K394/('Дані не з ДІСО'!I394+'Дані не з ДІСО'!K394))</f>
        <v>0</v>
      </c>
      <c r="BJ394" s="31">
        <f>(1+0.25*BI394)*BH394*Параметри!$K$48</f>
        <v>0</v>
      </c>
      <c r="BK394">
        <f>ROUNDUP('Дані не з ДІСО'!M394/Параметри!$K$27,0)</f>
        <v>0</v>
      </c>
      <c r="BL394">
        <f>BK394*Параметри!$M$37/18</f>
        <v>0</v>
      </c>
      <c r="BM394" s="31">
        <f>BL394*Параметри!$K$48</f>
        <v>0</v>
      </c>
      <c r="BN394" s="31">
        <f>'Дані не з ДІСО'!N394*(7*Параметри!$K$50+Параметри!$K$49)</f>
        <v>0</v>
      </c>
      <c r="BO394">
        <f>ROUNDUP('Дані з ДІСО'!V394/Параметри!$K$25,0)</f>
        <v>0</v>
      </c>
      <c r="BP394">
        <f>ROUNDUP('Дані з ДІСО'!W394/Параметри!$K$25,0)</f>
        <v>0</v>
      </c>
      <c r="BQ394">
        <f>ROUNDUP('Дані з ДІСО'!X394/Параметри!$K$25,0)</f>
        <v>0</v>
      </c>
      <c r="BR394">
        <f>(BO394*Параметри!$K$34+BP394*Параметри!$L$34+BQ394*Параметри!$M$34)/18</f>
        <v>0</v>
      </c>
      <c r="BS394">
        <f>IF(J394=0,0,'Дані з ДІСО'!AC394/J394)</f>
        <v>0</v>
      </c>
      <c r="BT394" s="31">
        <f>(1+0.25*BS394)*BR394*Параметри!$K$48</f>
        <v>0</v>
      </c>
      <c r="BU394" s="31">
        <f ca="1">BT394*'Коефіцієнти АТО'!U394</f>
        <v>0</v>
      </c>
      <c r="BV394" s="31">
        <f>J394*(1+0.25*BS394)*Параметри!$K$61*Параметри!$K$20/1000</f>
        <v>0</v>
      </c>
      <c r="BW394" s="31">
        <f>(1+0.25*BS394)*J394*'Коефіцієнти АТО'!S394*Параметри!$K$20/1000</f>
        <v>0</v>
      </c>
      <c r="BX394" s="31">
        <f t="shared" ca="1" si="78"/>
        <v>0</v>
      </c>
      <c r="BY394">
        <f>ROUNDUP('Дані з ДІСО'!AG394/Параметри!$K$66,0)</f>
        <v>0</v>
      </c>
      <c r="BZ394">
        <f t="shared" si="79"/>
        <v>0</v>
      </c>
      <c r="CA394">
        <f>IF('Дані з ДІСО'!AG394=0,0,'Дані з ДІСО'!AJ394/'Дані з ДІСО'!AG394)</f>
        <v>0</v>
      </c>
      <c r="CB394" s="31">
        <f>BZ394*(1+0.25*CA394)*Параметри!$K$48</f>
        <v>0</v>
      </c>
      <c r="CC394" s="31">
        <f t="shared" ca="1" si="80"/>
        <v>14266</v>
      </c>
      <c r="CD394" s="31">
        <f t="shared" si="81"/>
        <v>0</v>
      </c>
      <c r="CE394" s="31">
        <f t="shared" si="82"/>
        <v>0</v>
      </c>
      <c r="CF394" s="31">
        <f t="shared" si="83"/>
        <v>0</v>
      </c>
    </row>
    <row r="395" spans="1:84" x14ac:dyDescent="0.25">
      <c r="A395" s="9">
        <v>394</v>
      </c>
      <c r="B395" s="9" t="s">
        <v>2951</v>
      </c>
      <c r="C395" s="9" t="s">
        <v>4353</v>
      </c>
      <c r="D395" s="9" t="s">
        <v>2973</v>
      </c>
      <c r="E395" s="9" t="s">
        <v>25</v>
      </c>
      <c r="F395" s="9" t="s">
        <v>3429</v>
      </c>
      <c r="G395" s="9" t="s">
        <v>818</v>
      </c>
      <c r="H395" s="31">
        <f>SUM('Дані з ДІСО'!J395:L395)</f>
        <v>2228</v>
      </c>
      <c r="I395" s="31">
        <f>SUM('Дані з ДІСО'!P395:R395)</f>
        <v>0</v>
      </c>
      <c r="J395" s="31">
        <f>SUM('Дані з ДІСО'!V395:X395)</f>
        <v>0</v>
      </c>
      <c r="K395">
        <f ca="1">ROUNDUP('Дані з ДІСО'!J395/'Коефіцієнти АТО'!$R395,0)</f>
        <v>63</v>
      </c>
      <c r="L395">
        <f ca="1">ROUNDUP('Дані з ДІСО'!K395/'Коефіцієнти АТО'!$R395,0)</f>
        <v>70</v>
      </c>
      <c r="M395">
        <f ca="1">ROUNDUP('Дані з ДІСО'!L395/'Коефіцієнти АТО'!$R395,0)</f>
        <v>13</v>
      </c>
      <c r="N395" s="28">
        <f ca="1">(K395*Параметри!$K$32+L395*Параметри!$L$32+M395*Параметри!$M$32)/18</f>
        <v>247.16666666666666</v>
      </c>
      <c r="O395" s="41">
        <f>'Дані з ДІСО'!Y395/H395</f>
        <v>0</v>
      </c>
      <c r="P395" s="31">
        <f ca="1">(1+0.25*O395)*N395*Параметри!$K$48</f>
        <v>50448.132965281337</v>
      </c>
      <c r="Q395" s="31">
        <f ca="1">P395*'Коефіцієнти АТО'!T395</f>
        <v>857.61826040978281</v>
      </c>
      <c r="R395" s="31">
        <f>H395*(1+0.25*O395)*Параметри!$K$61*Параметри!$K$20/1000</f>
        <v>0</v>
      </c>
      <c r="S395" s="31">
        <f>H395*(1+0.25*O395)*'Коефіцієнти АТО'!S395*Параметри!$K$20/1000</f>
        <v>9186.8195301617798</v>
      </c>
      <c r="T395" s="31">
        <f t="shared" ca="1" si="73"/>
        <v>60492.570755852903</v>
      </c>
      <c r="U395" s="31">
        <f t="shared" ca="1" si="72"/>
        <v>60492.570755852903</v>
      </c>
      <c r="V395">
        <f>ROUNDUP('Дані з ДІСО'!P395/Параметри!$K$24,0)</f>
        <v>0</v>
      </c>
      <c r="W395">
        <f>ROUNDUP('Дані з ДІСО'!Q395/Параметри!$K$24,0)</f>
        <v>0</v>
      </c>
      <c r="X395">
        <f>ROUNDUP('Дані з ДІСО'!R395/Параметри!$K$24,0)</f>
        <v>0</v>
      </c>
      <c r="Y395" s="28">
        <f>(V395*Параметри!$K$33+W395*Параметри!$L$33+X395*Параметри!$M$33)/18</f>
        <v>0</v>
      </c>
      <c r="Z395" s="41">
        <f>IF(I395=0,0,'Дані з ДІСО'!AA395/I395)</f>
        <v>0</v>
      </c>
      <c r="AA395" s="31">
        <f>(1+0.25*Z395)*Y395*Параметри!$K$48</f>
        <v>0</v>
      </c>
      <c r="AB395" s="31">
        <f ca="1">AA395*'Коефіцієнти АТО'!U395</f>
        <v>0</v>
      </c>
      <c r="AC395" s="31">
        <f>I395*(1+0.25*Z395)*Параметри!$K$61*Параметри!$K$20/1000</f>
        <v>0</v>
      </c>
      <c r="AD395" s="31">
        <f>(1+0.25*Z395)*I395*'Коефіцієнти АТО'!S395*Параметри!$K$20/1000</f>
        <v>0</v>
      </c>
      <c r="AE395" s="31">
        <f t="shared" ca="1" si="74"/>
        <v>0</v>
      </c>
      <c r="AF395" s="45">
        <v>26.041061605994525</v>
      </c>
      <c r="AG395" s="45">
        <f ca="1">T395/SUM('Дані з ДІСО'!J395:L395)</f>
        <v>27.151064073542596</v>
      </c>
      <c r="AH395">
        <f ca="1">'Коефіцієнти АТО'!R395</f>
        <v>15.5</v>
      </c>
      <c r="AI395">
        <v>15.5</v>
      </c>
      <c r="AJ395" s="44">
        <f t="shared" ca="1" si="75"/>
        <v>1.0426250851191319</v>
      </c>
      <c r="AK395" t="str">
        <f ca="1">IF(OR(B395="Область",B395="Київ"),"Ні",IF(AJ395&gt;Параметри!$K$72,"Так, верхній",IF(AJ395&lt;Параметри!$K$73,"Так, нижній","Ні")))</f>
        <v>Ні</v>
      </c>
      <c r="AL395" s="45">
        <f ca="1">IF(AK395="Ні",AG395,IF(AK395="Так, верхній",AF395*Параметри!$K$72,AF395*Параметри!$K$73))</f>
        <v>27.151064073542596</v>
      </c>
      <c r="AM395">
        <f>'Дані з ДІСО'!AL395+'Дані з ДІСО'!AN395</f>
        <v>22</v>
      </c>
      <c r="AN395">
        <f>IF(AM395=0,0,'Дані з ДІСО'!AN395/AM395)</f>
        <v>0</v>
      </c>
      <c r="AO395" s="31">
        <f>AM395*(1+0.25*AN395)*Параметри!$K$50</f>
        <v>4212.0000673520008</v>
      </c>
      <c r="AP395" s="31">
        <f>ROUNDUP(('Дані з ДІСО'!AU395+'Дані з ДІСО'!AW395)/Параметри!$K$28,0)</f>
        <v>0</v>
      </c>
      <c r="AQ395" s="54">
        <f>AP395*Параметри!$M$35/18</f>
        <v>0</v>
      </c>
      <c r="AR395" s="31">
        <f>IF(AP395=0,0,'Дані з ДІСО'!AW395/SUM('Дані з ДІСО'!AU395,'Дані з ДІСО'!AW395))</f>
        <v>0</v>
      </c>
      <c r="AS395" s="31">
        <f>(1+0.25*AR395)*AQ395*Параметри!$K$48</f>
        <v>0</v>
      </c>
      <c r="AT395">
        <f>ROUNDUP(('Дані з ДІСО'!AE395+'Дані не з ДІСО'!E395+'Дані не з ДІСО'!G395)/Параметри!$K$64,0)</f>
        <v>0</v>
      </c>
      <c r="AU395">
        <f t="shared" si="76"/>
        <v>0</v>
      </c>
      <c r="AV395">
        <f>IF(AT395=0,0,('Дані з ДІСО'!AH395+'Дані не з ДІСО'!G395)/('Дані з ДІСО'!AE395+'Дані не з ДІСО'!E395+'Дані не з ДІСО'!G395))</f>
        <v>0</v>
      </c>
      <c r="AW395" s="31">
        <f>AU395*(1+0.25*AV395)*Параметри!$K$48</f>
        <v>0</v>
      </c>
      <c r="AX395">
        <f>ROUNDUP('Дані з ДІСО'!AF395/Параметри!$K$65,0)</f>
        <v>0</v>
      </c>
      <c r="AY395">
        <f t="shared" si="77"/>
        <v>0</v>
      </c>
      <c r="AZ395">
        <f>IF(AX395=0,0,'Дані з ДІСО'!AI395/'Дані з ДІСО'!AF395)</f>
        <v>0</v>
      </c>
      <c r="BA395" s="31">
        <f>AY395*(1+0.25*AZ395)*Параметри!$K$48</f>
        <v>0</v>
      </c>
      <c r="BB395">
        <f>ROUNDUP('Дані з ДІСО'!AR395/Параметри!$K$29,0)</f>
        <v>0</v>
      </c>
      <c r="BC395">
        <f>ROUNDUP('Дані з ДІСО'!AS395/Параметри!$K$29,0)</f>
        <v>0</v>
      </c>
      <c r="BD395">
        <f>ROUNDUP('Дані з ДІСО'!AT395/Параметри!$K$29,0)</f>
        <v>0</v>
      </c>
      <c r="BE395" s="54">
        <f>(BB395*Параметри!$K$32+BC395*Параметри!$L$32+BD395*Параметри!$M$32)/18</f>
        <v>0</v>
      </c>
      <c r="BF395" s="31">
        <f>(BE395*Параметри!$K$48+SUM('Дані з ДІСО'!AR395:AT395)*IF(Параметри!$R$37="RNK",Параметри!$K$45,Параметри!$R$47)*Параметри!$K$20/1000)*Параметри!$K$69</f>
        <v>0</v>
      </c>
      <c r="BG395">
        <f>ROUNDUP(('Дані не з ДІСО'!I395+'Дані не з ДІСО'!K395)/Параметри!$K$26,0)</f>
        <v>0</v>
      </c>
      <c r="BH395" s="31">
        <f>BG395*Параметри!$M$36/18</f>
        <v>0</v>
      </c>
      <c r="BI395">
        <f>IF(BG395=0,0,'Дані не з ДІСО'!K395/('Дані не з ДІСО'!I395+'Дані не з ДІСО'!K395))</f>
        <v>0</v>
      </c>
      <c r="BJ395" s="31">
        <f>(1+0.25*BI395)*BH395*Параметри!$K$48</f>
        <v>0</v>
      </c>
      <c r="BK395">
        <f>ROUNDUP('Дані не з ДІСО'!M395/Параметри!$K$27,0)</f>
        <v>0</v>
      </c>
      <c r="BL395">
        <f>BK395*Параметри!$M$37/18</f>
        <v>0</v>
      </c>
      <c r="BM395" s="31">
        <f>BL395*Параметри!$K$48</f>
        <v>0</v>
      </c>
      <c r="BN395" s="31">
        <f>'Дані не з ДІСО'!N395*(7*Параметри!$K$50+Параметри!$K$49)</f>
        <v>0</v>
      </c>
      <c r="BO395">
        <f>ROUNDUP('Дані з ДІСО'!V395/Параметри!$K$25,0)</f>
        <v>0</v>
      </c>
      <c r="BP395">
        <f>ROUNDUP('Дані з ДІСО'!W395/Параметри!$K$25,0)</f>
        <v>0</v>
      </c>
      <c r="BQ395">
        <f>ROUNDUP('Дані з ДІСО'!X395/Параметри!$K$25,0)</f>
        <v>0</v>
      </c>
      <c r="BR395">
        <f>(BO395*Параметри!$K$34+BP395*Параметри!$L$34+BQ395*Параметри!$M$34)/18</f>
        <v>0</v>
      </c>
      <c r="BS395">
        <f>IF(J395=0,0,'Дані з ДІСО'!AC395/J395)</f>
        <v>0</v>
      </c>
      <c r="BT395" s="31">
        <f>(1+0.25*BS395)*BR395*Параметри!$K$48</f>
        <v>0</v>
      </c>
      <c r="BU395" s="31">
        <f ca="1">BT395*'Коефіцієнти АТО'!U395</f>
        <v>0</v>
      </c>
      <c r="BV395" s="31">
        <f>J395*(1+0.25*BS395)*Параметри!$K$61*Параметри!$K$20/1000</f>
        <v>0</v>
      </c>
      <c r="BW395" s="31">
        <f>(1+0.25*BS395)*J395*'Коефіцієнти АТО'!S395*Параметри!$K$20/1000</f>
        <v>0</v>
      </c>
      <c r="BX395" s="31">
        <f t="shared" ca="1" si="78"/>
        <v>0</v>
      </c>
      <c r="BY395">
        <f>ROUNDUP('Дані з ДІСО'!AG395/Параметри!$K$66,0)</f>
        <v>0</v>
      </c>
      <c r="BZ395">
        <f t="shared" si="79"/>
        <v>0</v>
      </c>
      <c r="CA395">
        <f>IF('Дані з ДІСО'!AG395=0,0,'Дані з ДІСО'!AJ395/'Дані з ДІСО'!AG395)</f>
        <v>0</v>
      </c>
      <c r="CB395" s="31">
        <f>BZ395*(1+0.25*CA395)*Параметри!$K$48</f>
        <v>0</v>
      </c>
      <c r="CC395" s="31">
        <f t="shared" ca="1" si="80"/>
        <v>64704.6</v>
      </c>
      <c r="CD395" s="31">
        <f t="shared" si="81"/>
        <v>0</v>
      </c>
      <c r="CE395" s="31">
        <f t="shared" si="82"/>
        <v>0</v>
      </c>
      <c r="CF395" s="31">
        <f t="shared" si="83"/>
        <v>0</v>
      </c>
    </row>
    <row r="396" spans="1:84" x14ac:dyDescent="0.25">
      <c r="A396" s="9">
        <v>395</v>
      </c>
      <c r="B396" s="9" t="s">
        <v>4355</v>
      </c>
      <c r="C396" s="9" t="s">
        <v>4355</v>
      </c>
      <c r="D396" s="9" t="s">
        <v>2973</v>
      </c>
      <c r="E396" s="9" t="s">
        <v>33</v>
      </c>
      <c r="F396" s="9" t="s">
        <v>3430</v>
      </c>
      <c r="G396" s="9" t="s">
        <v>820</v>
      </c>
      <c r="H396" s="31">
        <f>SUM('Дані з ДІСО'!J396:L396)</f>
        <v>1270</v>
      </c>
      <c r="I396" s="31">
        <f>SUM('Дані з ДІСО'!P396:R396)</f>
        <v>0</v>
      </c>
      <c r="J396" s="31">
        <f>SUM('Дані з ДІСО'!V396:X396)</f>
        <v>0</v>
      </c>
      <c r="K396">
        <f ca="1">ROUNDUP('Дані з ДІСО'!J396/'Коефіцієнти АТО'!$R396,0)</f>
        <v>34</v>
      </c>
      <c r="L396">
        <f ca="1">ROUNDUP('Дані з ДІСО'!K396/'Коефіцієнти АТО'!$R396,0)</f>
        <v>46</v>
      </c>
      <c r="M396">
        <f ca="1">ROUNDUP('Дані з ДІСО'!L396/'Коефіцієнти АТО'!$R396,0)</f>
        <v>12</v>
      </c>
      <c r="N396" s="28">
        <f ca="1">(K396*Параметри!$K$32+L396*Параметри!$L$32+M396*Параметри!$M$32)/18</f>
        <v>159.44444444444446</v>
      </c>
      <c r="O396" s="41">
        <f>'Дані з ДІСО'!Y396/H396</f>
        <v>0</v>
      </c>
      <c r="P396" s="31">
        <f ca="1">(1+0.25*O396)*N396*Параметри!$K$48</f>
        <v>32543.524749462231</v>
      </c>
      <c r="Q396" s="31">
        <f ca="1">P396*'Коефіцієнти АТО'!T396</f>
        <v>553.239920740858</v>
      </c>
      <c r="R396" s="31">
        <f>H396*(1+0.25*O396)*Параметри!$K$61*Параметри!$K$20/1000</f>
        <v>0</v>
      </c>
      <c r="S396" s="31">
        <f>H396*(1+0.25*O396)*'Коефіцієнти АТО'!S396*Параметри!$K$20/1000</f>
        <v>5236.6520661155564</v>
      </c>
      <c r="T396" s="31">
        <f t="shared" ca="1" si="73"/>
        <v>38333.41673631865</v>
      </c>
      <c r="U396" s="31">
        <f t="shared" ca="1" si="72"/>
        <v>38333.41673631865</v>
      </c>
      <c r="V396">
        <f>ROUNDUP('Дані з ДІСО'!P396/Параметри!$K$24,0)</f>
        <v>0</v>
      </c>
      <c r="W396">
        <f>ROUNDUP('Дані з ДІСО'!Q396/Параметри!$K$24,0)</f>
        <v>0</v>
      </c>
      <c r="X396">
        <f>ROUNDUP('Дані з ДІСО'!R396/Параметри!$K$24,0)</f>
        <v>0</v>
      </c>
      <c r="Y396" s="28">
        <f>(V396*Параметри!$K$33+W396*Параметри!$L$33+X396*Параметри!$M$33)/18</f>
        <v>0</v>
      </c>
      <c r="Z396" s="41">
        <f>IF(I396=0,0,'Дані з ДІСО'!AA396/I396)</f>
        <v>0</v>
      </c>
      <c r="AA396" s="31">
        <f>(1+0.25*Z396)*Y396*Параметри!$K$48</f>
        <v>0</v>
      </c>
      <c r="AB396" s="31">
        <f ca="1">AA396*'Коефіцієнти АТО'!U396</f>
        <v>0</v>
      </c>
      <c r="AC396" s="31">
        <f>I396*(1+0.25*Z396)*Параметри!$K$61*Параметри!$K$20/1000</f>
        <v>0</v>
      </c>
      <c r="AD396" s="31">
        <f>(1+0.25*Z396)*I396*'Коефіцієнти АТО'!S396*Параметри!$K$20/1000</f>
        <v>0</v>
      </c>
      <c r="AE396" s="31">
        <f t="shared" ca="1" si="74"/>
        <v>0</v>
      </c>
      <c r="AF396" s="45">
        <v>28.818664201003326</v>
      </c>
      <c r="AG396" s="45">
        <f ca="1">T396/SUM('Дані з ДІСО'!J396:L396)</f>
        <v>30.183792705762716</v>
      </c>
      <c r="AH396">
        <f ca="1">'Коефіцієнти АТО'!R396</f>
        <v>14</v>
      </c>
      <c r="AI396">
        <v>14</v>
      </c>
      <c r="AJ396" s="44">
        <f t="shared" ca="1" si="75"/>
        <v>1.0473695968431411</v>
      </c>
      <c r="AK396" t="str">
        <f ca="1">IF(OR(B396="Область",B396="Київ"),"Ні",IF(AJ396&gt;Параметри!$K$72,"Так, верхній",IF(AJ396&lt;Параметри!$K$73,"Так, нижній","Ні")))</f>
        <v>Ні</v>
      </c>
      <c r="AL396" s="45">
        <f ca="1">IF(AK396="Ні",AG396,IF(AK396="Так, верхній",AF396*Параметри!$K$72,AF396*Параметри!$K$73))</f>
        <v>30.183792705762716</v>
      </c>
      <c r="AM396">
        <f>'Дані з ДІСО'!AL396+'Дані з ДІСО'!AN396</f>
        <v>4</v>
      </c>
      <c r="AN396">
        <f>IF(AM396=0,0,'Дані з ДІСО'!AN396/AM396)</f>
        <v>0</v>
      </c>
      <c r="AO396" s="31">
        <f>AM396*(1+0.25*AN396)*Параметри!$K$50</f>
        <v>765.81819406400007</v>
      </c>
      <c r="AP396" s="31">
        <f>ROUNDUP(('Дані з ДІСО'!AU396+'Дані з ДІСО'!AW396)/Параметри!$K$28,0)</f>
        <v>0</v>
      </c>
      <c r="AQ396" s="54">
        <f>AP396*Параметри!$M$35/18</f>
        <v>0</v>
      </c>
      <c r="AR396" s="31">
        <f>IF(AP396=0,0,'Дані з ДІСО'!AW396/SUM('Дані з ДІСО'!AU396,'Дані з ДІСО'!AW396))</f>
        <v>0</v>
      </c>
      <c r="AS396" s="31">
        <f>(1+0.25*AR396)*AQ396*Параметри!$K$48</f>
        <v>0</v>
      </c>
      <c r="AT396">
        <f>ROUNDUP(('Дані з ДІСО'!AE396+'Дані не з ДІСО'!E396+'Дані не з ДІСО'!G396)/Параметри!$K$64,0)</f>
        <v>0</v>
      </c>
      <c r="AU396">
        <f t="shared" si="76"/>
        <v>0</v>
      </c>
      <c r="AV396">
        <f>IF(AT396=0,0,('Дані з ДІСО'!AH396+'Дані не з ДІСО'!G396)/('Дані з ДІСО'!AE396+'Дані не з ДІСО'!E396+'Дані не з ДІСО'!G396))</f>
        <v>0</v>
      </c>
      <c r="AW396" s="31">
        <f>AU396*(1+0.25*AV396)*Параметри!$K$48</f>
        <v>0</v>
      </c>
      <c r="AX396">
        <f>ROUNDUP('Дані з ДІСО'!AF396/Параметри!$K$65,0)</f>
        <v>0</v>
      </c>
      <c r="AY396">
        <f t="shared" si="77"/>
        <v>0</v>
      </c>
      <c r="AZ396">
        <f>IF(AX396=0,0,'Дані з ДІСО'!AI396/'Дані з ДІСО'!AF396)</f>
        <v>0</v>
      </c>
      <c r="BA396" s="31">
        <f>AY396*(1+0.25*AZ396)*Параметри!$K$48</f>
        <v>0</v>
      </c>
      <c r="BB396">
        <f>ROUNDUP('Дані з ДІСО'!AR396/Параметри!$K$29,0)</f>
        <v>0</v>
      </c>
      <c r="BC396">
        <f>ROUNDUP('Дані з ДІСО'!AS396/Параметри!$K$29,0)</f>
        <v>0</v>
      </c>
      <c r="BD396">
        <f>ROUNDUP('Дані з ДІСО'!AT396/Параметри!$K$29,0)</f>
        <v>0</v>
      </c>
      <c r="BE396" s="54">
        <f>(BB396*Параметри!$K$32+BC396*Параметри!$L$32+BD396*Параметри!$M$32)/18</f>
        <v>0</v>
      </c>
      <c r="BF396" s="31">
        <f>(BE396*Параметри!$K$48+SUM('Дані з ДІСО'!AR396:AT396)*IF(Параметри!$R$37="RNK",Параметри!$K$45,Параметри!$R$47)*Параметри!$K$20/1000)*Параметри!$K$69</f>
        <v>0</v>
      </c>
      <c r="BG396">
        <f>ROUNDUP(('Дані не з ДІСО'!I396+'Дані не з ДІСО'!K396)/Параметри!$K$26,0)</f>
        <v>0</v>
      </c>
      <c r="BH396" s="31">
        <f>BG396*Параметри!$M$36/18</f>
        <v>0</v>
      </c>
      <c r="BI396">
        <f>IF(BG396=0,0,'Дані не з ДІСО'!K396/('Дані не з ДІСО'!I396+'Дані не з ДІСО'!K396))</f>
        <v>0</v>
      </c>
      <c r="BJ396" s="31">
        <f>(1+0.25*BI396)*BH396*Параметри!$K$48</f>
        <v>0</v>
      </c>
      <c r="BK396">
        <f>ROUNDUP('Дані не з ДІСО'!M396/Параметри!$K$27,0)</f>
        <v>0</v>
      </c>
      <c r="BL396">
        <f>BK396*Параметри!$M$37/18</f>
        <v>0</v>
      </c>
      <c r="BM396" s="31">
        <f>BL396*Параметри!$K$48</f>
        <v>0</v>
      </c>
      <c r="BN396" s="31">
        <f>'Дані не з ДІСО'!N396*(7*Параметри!$K$50+Параметри!$K$49)</f>
        <v>0</v>
      </c>
      <c r="BO396">
        <f>ROUNDUP('Дані з ДІСО'!V396/Параметри!$K$25,0)</f>
        <v>0</v>
      </c>
      <c r="BP396">
        <f>ROUNDUP('Дані з ДІСО'!W396/Параметри!$K$25,0)</f>
        <v>0</v>
      </c>
      <c r="BQ396">
        <f>ROUNDUP('Дані з ДІСО'!X396/Параметри!$K$25,0)</f>
        <v>0</v>
      </c>
      <c r="BR396">
        <f>(BO396*Параметри!$K$34+BP396*Параметри!$L$34+BQ396*Параметри!$M$34)/18</f>
        <v>0</v>
      </c>
      <c r="BS396">
        <f>IF(J396=0,0,'Дані з ДІСО'!AC396/J396)</f>
        <v>0</v>
      </c>
      <c r="BT396" s="31">
        <f>(1+0.25*BS396)*BR396*Параметри!$K$48</f>
        <v>0</v>
      </c>
      <c r="BU396" s="31">
        <f ca="1">BT396*'Коефіцієнти АТО'!U396</f>
        <v>0</v>
      </c>
      <c r="BV396" s="31">
        <f>J396*(1+0.25*BS396)*Параметри!$K$61*Параметри!$K$20/1000</f>
        <v>0</v>
      </c>
      <c r="BW396" s="31">
        <f>(1+0.25*BS396)*J396*'Коефіцієнти АТО'!S396*Параметри!$K$20/1000</f>
        <v>0</v>
      </c>
      <c r="BX396" s="31">
        <f t="shared" ca="1" si="78"/>
        <v>0</v>
      </c>
      <c r="BY396">
        <f>ROUNDUP('Дані з ДІСО'!AG396/Параметри!$K$66,0)</f>
        <v>0</v>
      </c>
      <c r="BZ396">
        <f t="shared" si="79"/>
        <v>0</v>
      </c>
      <c r="CA396">
        <f>IF('Дані з ДІСО'!AG396=0,0,'Дані з ДІСО'!AJ396/'Дані з ДІСО'!AG396)</f>
        <v>0</v>
      </c>
      <c r="CB396" s="31">
        <f>BZ396*(1+0.25*CA396)*Параметри!$K$48</f>
        <v>0</v>
      </c>
      <c r="CC396" s="31">
        <f t="shared" ca="1" si="80"/>
        <v>39099.199999999997</v>
      </c>
      <c r="CD396" s="31">
        <f t="shared" si="81"/>
        <v>0</v>
      </c>
      <c r="CE396" s="31">
        <f t="shared" si="82"/>
        <v>0</v>
      </c>
      <c r="CF396" s="31">
        <f t="shared" si="83"/>
        <v>0</v>
      </c>
    </row>
    <row r="397" spans="1:84" x14ac:dyDescent="0.25">
      <c r="A397" s="9">
        <v>396</v>
      </c>
      <c r="B397" s="9" t="s">
        <v>4354</v>
      </c>
      <c r="C397" s="9" t="s">
        <v>4354</v>
      </c>
      <c r="D397" s="9" t="s">
        <v>2973</v>
      </c>
      <c r="E397" s="9" t="s">
        <v>28</v>
      </c>
      <c r="F397" s="9" t="s">
        <v>3431</v>
      </c>
      <c r="G397" s="9" t="s">
        <v>822</v>
      </c>
      <c r="H397" s="31">
        <f>SUM('Дані з ДІСО'!J397:L397)</f>
        <v>959</v>
      </c>
      <c r="I397" s="31">
        <f>SUM('Дані з ДІСО'!P397:R397)</f>
        <v>0</v>
      </c>
      <c r="J397" s="31">
        <f>SUM('Дані з ДІСО'!V397:X397)</f>
        <v>0</v>
      </c>
      <c r="K397">
        <f ca="1">ROUNDUP('Дані з ДІСО'!J397/'Коефіцієнти АТО'!$R397,0)</f>
        <v>31</v>
      </c>
      <c r="L397">
        <f ca="1">ROUNDUP('Дані з ДІСО'!K397/'Коефіцієнти АТО'!$R397,0)</f>
        <v>36</v>
      </c>
      <c r="M397">
        <f ca="1">ROUNDUP('Дані з ДІСО'!L397/'Коефіцієнти АТО'!$R397,0)</f>
        <v>8</v>
      </c>
      <c r="N397" s="28">
        <f ca="1">(K397*Параметри!$K$32+L397*Параметри!$L$32+M397*Параметри!$M$32)/18</f>
        <v>127.94444444444444</v>
      </c>
      <c r="O397" s="41">
        <f>'Дані з ДІСО'!Y397/H397</f>
        <v>0</v>
      </c>
      <c r="P397" s="31">
        <f ca="1">(1+0.25*O397)*N397*Параметри!$K$48</f>
        <v>26114.194250178225</v>
      </c>
      <c r="Q397" s="31">
        <f ca="1">P397*'Коефіцієнти АТО'!T397</f>
        <v>443.94130225302985</v>
      </c>
      <c r="R397" s="31">
        <f>H397*(1+0.25*O397)*Параметри!$K$61*Параметри!$K$20/1000</f>
        <v>0</v>
      </c>
      <c r="S397" s="31">
        <f>H397*(1+0.25*O397)*'Коефіцієнти АТО'!S397*Параметри!$K$20/1000</f>
        <v>4942.863515162222</v>
      </c>
      <c r="T397" s="31">
        <f t="shared" ca="1" si="73"/>
        <v>31500.999067593479</v>
      </c>
      <c r="U397" s="31">
        <f t="shared" ca="1" si="72"/>
        <v>27347.24837905043</v>
      </c>
      <c r="V397">
        <f>ROUNDUP('Дані з ДІСО'!P397/Параметри!$K$24,0)</f>
        <v>0</v>
      </c>
      <c r="W397">
        <f>ROUNDUP('Дані з ДІСО'!Q397/Параметри!$K$24,0)</f>
        <v>0</v>
      </c>
      <c r="X397">
        <f>ROUNDUP('Дані з ДІСО'!R397/Параметри!$K$24,0)</f>
        <v>0</v>
      </c>
      <c r="Y397" s="28">
        <f>(V397*Параметри!$K$33+W397*Параметри!$L$33+X397*Параметри!$M$33)/18</f>
        <v>0</v>
      </c>
      <c r="Z397" s="41">
        <f>IF(I397=0,0,'Дані з ДІСО'!AA397/I397)</f>
        <v>0</v>
      </c>
      <c r="AA397" s="31">
        <f>(1+0.25*Z397)*Y397*Параметри!$K$48</f>
        <v>0</v>
      </c>
      <c r="AB397" s="31">
        <f ca="1">AA397*'Коефіцієнти АТО'!U397</f>
        <v>0</v>
      </c>
      <c r="AC397" s="31">
        <f>I397*(1+0.25*Z397)*Параметри!$K$61*Параметри!$K$20/1000</f>
        <v>0</v>
      </c>
      <c r="AD397" s="31">
        <f>(1+0.25*Z397)*I397*'Коефіцієнти АТО'!S397*Параметри!$K$20/1000</f>
        <v>0</v>
      </c>
      <c r="AE397" s="31">
        <f t="shared" ca="1" si="74"/>
        <v>0</v>
      </c>
      <c r="AF397" s="45">
        <v>24.583122127081399</v>
      </c>
      <c r="AG397" s="45">
        <f ca="1">T397/SUM('Дані з ДІСО'!J397:L397)</f>
        <v>32.847757109065149</v>
      </c>
      <c r="AH397">
        <f ca="1">'Коефіцієнти АТО'!R397</f>
        <v>13</v>
      </c>
      <c r="AI397">
        <v>17</v>
      </c>
      <c r="AJ397" s="44">
        <f t="shared" ca="1" si="75"/>
        <v>1.3361914300087707</v>
      </c>
      <c r="AK397" t="str">
        <f ca="1">IF(OR(B397="Область",B397="Київ"),"Ні",IF(AJ397&gt;Параметри!$K$72,"Так, верхній",IF(AJ397&lt;Параметри!$K$73,"Так, нижній","Ні")))</f>
        <v>Так, верхній</v>
      </c>
      <c r="AL397" s="45">
        <f ca="1">IF(AK397="Ні",AG397,IF(AK397="Так, верхній",AF397*Параметри!$K$72,AF397*Параметри!$K$73))</f>
        <v>28.51642166741442</v>
      </c>
      <c r="AM397">
        <f>'Дані з ДІСО'!AL397+'Дані з ДІСО'!AN397</f>
        <v>21</v>
      </c>
      <c r="AN397">
        <f>IF(AM397=0,0,'Дані з ДІСО'!AN397/AM397)</f>
        <v>0</v>
      </c>
      <c r="AO397" s="31">
        <f>AM397*(1+0.25*AN397)*Параметри!$K$50</f>
        <v>4020.5455188360002</v>
      </c>
      <c r="AP397" s="31">
        <f>ROUNDUP(('Дані з ДІСО'!AU397+'Дані з ДІСО'!AW397)/Параметри!$K$28,0)</f>
        <v>6</v>
      </c>
      <c r="AQ397" s="54">
        <f>AP397*Параметри!$M$35/18</f>
        <v>7.666666666666667</v>
      </c>
      <c r="AR397" s="31">
        <f>IF(AP397=0,0,'Дані з ДІСО'!AW397/SUM('Дані з ДІСО'!AU397,'Дані з ДІСО'!AW397))</f>
        <v>0</v>
      </c>
      <c r="AS397" s="31">
        <f>(1+0.25*AR397)*AQ397*Параметри!$K$48</f>
        <v>1564.8105977093337</v>
      </c>
      <c r="AT397">
        <f>ROUNDUP(('Дані з ДІСО'!AE397+'Дані не з ДІСО'!E397+'Дані не з ДІСО'!G397)/Параметри!$K$64,0)</f>
        <v>0</v>
      </c>
      <c r="AU397">
        <f t="shared" si="76"/>
        <v>0</v>
      </c>
      <c r="AV397">
        <f>IF(AT397=0,0,('Дані з ДІСО'!AH397+'Дані не з ДІСО'!G397)/('Дані з ДІСО'!AE397+'Дані не з ДІСО'!E397+'Дані не з ДІСО'!G397))</f>
        <v>0</v>
      </c>
      <c r="AW397" s="31">
        <f>AU397*(1+0.25*AV397)*Параметри!$K$48</f>
        <v>0</v>
      </c>
      <c r="AX397">
        <f>ROUNDUP('Дані з ДІСО'!AF397/Параметри!$K$65,0)</f>
        <v>0</v>
      </c>
      <c r="AY397">
        <f t="shared" si="77"/>
        <v>0</v>
      </c>
      <c r="AZ397">
        <f>IF(AX397=0,0,'Дані з ДІСО'!AI397/'Дані з ДІСО'!AF397)</f>
        <v>0</v>
      </c>
      <c r="BA397" s="31">
        <f>AY397*(1+0.25*AZ397)*Параметри!$K$48</f>
        <v>0</v>
      </c>
      <c r="BB397">
        <f>ROUNDUP('Дані з ДІСО'!AR397/Параметри!$K$29,0)</f>
        <v>0</v>
      </c>
      <c r="BC397">
        <f>ROUNDUP('Дані з ДІСО'!AS397/Параметри!$K$29,0)</f>
        <v>0</v>
      </c>
      <c r="BD397">
        <f>ROUNDUP('Дані з ДІСО'!AT397/Параметри!$K$29,0)</f>
        <v>0</v>
      </c>
      <c r="BE397" s="54">
        <f>(BB397*Параметри!$K$32+BC397*Параметри!$L$32+BD397*Параметри!$M$32)/18</f>
        <v>0</v>
      </c>
      <c r="BF397" s="31">
        <f>(BE397*Параметри!$K$48+SUM('Дані з ДІСО'!AR397:AT397)*IF(Параметри!$R$37="RNK",Параметри!$K$45,Параметри!$R$47)*Параметри!$K$20/1000)*Параметри!$K$69</f>
        <v>0</v>
      </c>
      <c r="BG397">
        <f>ROUNDUP(('Дані не з ДІСО'!I397+'Дані не з ДІСО'!K397)/Параметри!$K$26,0)</f>
        <v>0</v>
      </c>
      <c r="BH397" s="31">
        <f>BG397*Параметри!$M$36/18</f>
        <v>0</v>
      </c>
      <c r="BI397">
        <f>IF(BG397=0,0,'Дані не з ДІСО'!K397/('Дані не з ДІСО'!I397+'Дані не з ДІСО'!K397))</f>
        <v>0</v>
      </c>
      <c r="BJ397" s="31">
        <f>(1+0.25*BI397)*BH397*Параметри!$K$48</f>
        <v>0</v>
      </c>
      <c r="BK397">
        <f>ROUNDUP('Дані не з ДІСО'!M397/Параметри!$K$27,0)</f>
        <v>0</v>
      </c>
      <c r="BL397">
        <f>BK397*Параметри!$M$37/18</f>
        <v>0</v>
      </c>
      <c r="BM397" s="31">
        <f>BL397*Параметри!$K$48</f>
        <v>0</v>
      </c>
      <c r="BN397" s="31">
        <f>'Дані не з ДІСО'!N397*(7*Параметри!$K$50+Параметри!$K$49)</f>
        <v>0</v>
      </c>
      <c r="BO397">
        <f>ROUNDUP('Дані з ДІСО'!V397/Параметри!$K$25,0)</f>
        <v>0</v>
      </c>
      <c r="BP397">
        <f>ROUNDUP('Дані з ДІСО'!W397/Параметри!$K$25,0)</f>
        <v>0</v>
      </c>
      <c r="BQ397">
        <f>ROUNDUP('Дані з ДІСО'!X397/Параметри!$K$25,0)</f>
        <v>0</v>
      </c>
      <c r="BR397">
        <f>(BO397*Параметри!$K$34+BP397*Параметри!$L$34+BQ397*Параметри!$M$34)/18</f>
        <v>0</v>
      </c>
      <c r="BS397">
        <f>IF(J397=0,0,'Дані з ДІСО'!AC397/J397)</f>
        <v>0</v>
      </c>
      <c r="BT397" s="31">
        <f>(1+0.25*BS397)*BR397*Параметри!$K$48</f>
        <v>0</v>
      </c>
      <c r="BU397" s="31">
        <f ca="1">BT397*'Коефіцієнти АТО'!U397</f>
        <v>0</v>
      </c>
      <c r="BV397" s="31">
        <f>J397*(1+0.25*BS397)*Параметри!$K$61*Параметри!$K$20/1000</f>
        <v>0</v>
      </c>
      <c r="BW397" s="31">
        <f>(1+0.25*BS397)*J397*'Коефіцієнти АТО'!S397*Параметри!$K$20/1000</f>
        <v>0</v>
      </c>
      <c r="BX397" s="31">
        <f t="shared" ca="1" si="78"/>
        <v>0</v>
      </c>
      <c r="BY397">
        <f>ROUNDUP('Дані з ДІСО'!AG397/Параметри!$K$66,0)</f>
        <v>0</v>
      </c>
      <c r="BZ397">
        <f t="shared" si="79"/>
        <v>0</v>
      </c>
      <c r="CA397">
        <f>IF('Дані з ДІСО'!AG397=0,0,'Дані з ДІСО'!AJ397/'Дані з ДІСО'!AG397)</f>
        <v>0</v>
      </c>
      <c r="CB397" s="31">
        <f>BZ397*(1+0.25*CA397)*Параметри!$K$48</f>
        <v>0</v>
      </c>
      <c r="CC397" s="31">
        <f t="shared" ca="1" si="80"/>
        <v>32932.6</v>
      </c>
      <c r="CD397" s="31">
        <f t="shared" si="81"/>
        <v>0</v>
      </c>
      <c r="CE397" s="31">
        <f t="shared" si="82"/>
        <v>0</v>
      </c>
      <c r="CF397" s="31">
        <f t="shared" si="83"/>
        <v>0</v>
      </c>
    </row>
    <row r="398" spans="1:84" x14ac:dyDescent="0.25">
      <c r="A398" s="9">
        <v>397</v>
      </c>
      <c r="B398" s="9" t="s">
        <v>4354</v>
      </c>
      <c r="C398" s="9" t="s">
        <v>4354</v>
      </c>
      <c r="D398" s="9" t="s">
        <v>2973</v>
      </c>
      <c r="E398" s="9" t="s">
        <v>28</v>
      </c>
      <c r="F398" s="9" t="s">
        <v>3432</v>
      </c>
      <c r="G398" s="9" t="s">
        <v>824</v>
      </c>
      <c r="H398" s="31">
        <f>SUM('Дані з ДІСО'!J398:L398)</f>
        <v>277</v>
      </c>
      <c r="I398" s="31">
        <f>SUM('Дані з ДІСО'!P398:R398)</f>
        <v>0</v>
      </c>
      <c r="J398" s="31">
        <f>SUM('Дані з ДІСО'!V398:X398)</f>
        <v>0</v>
      </c>
      <c r="K398">
        <f ca="1">ROUNDUP('Дані з ДІСО'!J398/'Коефіцієнти АТО'!$R398,0)</f>
        <v>9</v>
      </c>
      <c r="L398">
        <f ca="1">ROUNDUP('Дані з ДІСО'!K398/'Коефіцієнти АТО'!$R398,0)</f>
        <v>13</v>
      </c>
      <c r="M398">
        <f ca="1">ROUNDUP('Дані з ДІСО'!L398/'Коефіцієнти АТО'!$R398,0)</f>
        <v>3</v>
      </c>
      <c r="N398" s="28">
        <f ca="1">(K398*Параметри!$K$32+L398*Параметри!$L$32+M398*Параметри!$M$32)/18</f>
        <v>43.388888888888886</v>
      </c>
      <c r="O398" s="41">
        <f>'Дані з ДІСО'!Y398/H398</f>
        <v>0</v>
      </c>
      <c r="P398" s="31">
        <f ca="1">(1+0.25*O398)*N398*Параметри!$K$48</f>
        <v>8855.9208464564454</v>
      </c>
      <c r="Q398" s="31">
        <f ca="1">P398*'Коефіцієнти АТО'!T398</f>
        <v>150.55065438975959</v>
      </c>
      <c r="R398" s="31">
        <f>H398*(1+0.25*O398)*Параметри!$K$61*Параметри!$K$20/1000</f>
        <v>0</v>
      </c>
      <c r="S398" s="31">
        <f>H398*(1+0.25*O398)*'Коефіцієнти АТО'!S398*Параметри!$K$20/1000</f>
        <v>1427.7092739311113</v>
      </c>
      <c r="T398" s="31">
        <f t="shared" ca="1" si="73"/>
        <v>10434.180774777316</v>
      </c>
      <c r="U398" s="31">
        <f t="shared" ca="1" si="72"/>
        <v>8495.7330231382857</v>
      </c>
      <c r="V398">
        <f>ROUNDUP('Дані з ДІСО'!P398/Параметри!$K$24,0)</f>
        <v>0</v>
      </c>
      <c r="W398">
        <f>ROUNDUP('Дані з ДІСО'!Q398/Параметри!$K$24,0)</f>
        <v>0</v>
      </c>
      <c r="X398">
        <f>ROUNDUP('Дані з ДІСО'!R398/Параметри!$K$24,0)</f>
        <v>0</v>
      </c>
      <c r="Y398" s="28">
        <f>(V398*Параметри!$K$33+W398*Параметри!$L$33+X398*Параметри!$M$33)/18</f>
        <v>0</v>
      </c>
      <c r="Z398" s="41">
        <f>IF(I398=0,0,'Дані з ДІСО'!AA398/I398)</f>
        <v>0</v>
      </c>
      <c r="AA398" s="31">
        <f>(1+0.25*Z398)*Y398*Параметри!$K$48</f>
        <v>0</v>
      </c>
      <c r="AB398" s="31">
        <f ca="1">AA398*'Коефіцієнти АТО'!U398</f>
        <v>0</v>
      </c>
      <c r="AC398" s="31">
        <f>I398*(1+0.25*Z398)*Параметри!$K$61*Параметри!$K$20/1000</f>
        <v>0</v>
      </c>
      <c r="AD398" s="31">
        <f>(1+0.25*Z398)*I398*'Коефіцієнти АТО'!S398*Параметри!$K$20/1000</f>
        <v>0</v>
      </c>
      <c r="AE398" s="31">
        <f t="shared" ca="1" si="74"/>
        <v>0</v>
      </c>
      <c r="AF398" s="45">
        <v>26.44010028363714</v>
      </c>
      <c r="AG398" s="45">
        <f ca="1">T398/SUM('Дані з ДІСО'!J398:L398)</f>
        <v>37.66852265262569</v>
      </c>
      <c r="AH398">
        <f ca="1">'Коефіцієнти АТО'!R398</f>
        <v>11.5</v>
      </c>
      <c r="AI398">
        <v>18</v>
      </c>
      <c r="AJ398" s="44">
        <f t="shared" ca="1" si="75"/>
        <v>1.4246739705422915</v>
      </c>
      <c r="AK398" t="str">
        <f ca="1">IF(OR(B398="Область",B398="Київ"),"Ні",IF(AJ398&gt;Параметри!$K$72,"Так, верхній",IF(AJ398&lt;Параметри!$K$73,"Так, нижній","Ні")))</f>
        <v>Так, верхній</v>
      </c>
      <c r="AL398" s="45">
        <f ca="1">IF(AK398="Ні",AG398,IF(AK398="Так, верхній",AF398*Параметри!$K$72,AF398*Параметри!$K$73))</f>
        <v>30.67051632901908</v>
      </c>
      <c r="AM398">
        <f>'Дані з ДІСО'!AL398+'Дані з ДІСО'!AN398</f>
        <v>2</v>
      </c>
      <c r="AN398">
        <f>IF(AM398=0,0,'Дані з ДІСО'!AN398/AM398)</f>
        <v>0</v>
      </c>
      <c r="AO398" s="31">
        <f>AM398*(1+0.25*AN398)*Параметри!$K$50</f>
        <v>382.90909703200003</v>
      </c>
      <c r="AP398" s="31">
        <f>ROUNDUP(('Дані з ДІСО'!AU398+'Дані з ДІСО'!AW398)/Параметри!$K$28,0)</f>
        <v>2</v>
      </c>
      <c r="AQ398" s="54">
        <f>AP398*Параметри!$M$35/18</f>
        <v>2.5555555555555554</v>
      </c>
      <c r="AR398" s="31">
        <f>IF(AP398=0,0,'Дані з ДІСО'!AW398/SUM('Дані з ДІСО'!AU398,'Дані з ДІСО'!AW398))</f>
        <v>0</v>
      </c>
      <c r="AS398" s="31">
        <f>(1+0.25*AR398)*AQ398*Параметри!$K$48</f>
        <v>521.60353256977783</v>
      </c>
      <c r="AT398">
        <f>ROUNDUP(('Дані з ДІСО'!AE398+'Дані не з ДІСО'!E398+'Дані не з ДІСО'!G398)/Параметри!$K$64,0)</f>
        <v>0</v>
      </c>
      <c r="AU398">
        <f t="shared" si="76"/>
        <v>0</v>
      </c>
      <c r="AV398">
        <f>IF(AT398=0,0,('Дані з ДІСО'!AH398+'Дані не з ДІСО'!G398)/('Дані з ДІСО'!AE398+'Дані не з ДІСО'!E398+'Дані не з ДІСО'!G398))</f>
        <v>0</v>
      </c>
      <c r="AW398" s="31">
        <f>AU398*(1+0.25*AV398)*Параметри!$K$48</f>
        <v>0</v>
      </c>
      <c r="AX398">
        <f>ROUNDUP('Дані з ДІСО'!AF398/Параметри!$K$65,0)</f>
        <v>0</v>
      </c>
      <c r="AY398">
        <f t="shared" si="77"/>
        <v>0</v>
      </c>
      <c r="AZ398">
        <f>IF(AX398=0,0,'Дані з ДІСО'!AI398/'Дані з ДІСО'!AF398)</f>
        <v>0</v>
      </c>
      <c r="BA398" s="31">
        <f>AY398*(1+0.25*AZ398)*Параметри!$K$48</f>
        <v>0</v>
      </c>
      <c r="BB398">
        <f>ROUNDUP('Дані з ДІСО'!AR398/Параметри!$K$29,0)</f>
        <v>0</v>
      </c>
      <c r="BC398">
        <f>ROUNDUP('Дані з ДІСО'!AS398/Параметри!$K$29,0)</f>
        <v>0</v>
      </c>
      <c r="BD398">
        <f>ROUNDUP('Дані з ДІСО'!AT398/Параметри!$K$29,0)</f>
        <v>0</v>
      </c>
      <c r="BE398" s="54">
        <f>(BB398*Параметри!$K$32+BC398*Параметри!$L$32+BD398*Параметри!$M$32)/18</f>
        <v>0</v>
      </c>
      <c r="BF398" s="31">
        <f>(BE398*Параметри!$K$48+SUM('Дані з ДІСО'!AR398:AT398)*IF(Параметри!$R$37="RNK",Параметри!$K$45,Параметри!$R$47)*Параметри!$K$20/1000)*Параметри!$K$69</f>
        <v>0</v>
      </c>
      <c r="BG398">
        <f>ROUNDUP(('Дані не з ДІСО'!I398+'Дані не з ДІСО'!K398)/Параметри!$K$26,0)</f>
        <v>0</v>
      </c>
      <c r="BH398" s="31">
        <f>BG398*Параметри!$M$36/18</f>
        <v>0</v>
      </c>
      <c r="BI398">
        <f>IF(BG398=0,0,'Дані не з ДІСО'!K398/('Дані не з ДІСО'!I398+'Дані не з ДІСО'!K398))</f>
        <v>0</v>
      </c>
      <c r="BJ398" s="31">
        <f>(1+0.25*BI398)*BH398*Параметри!$K$48</f>
        <v>0</v>
      </c>
      <c r="BK398">
        <f>ROUNDUP('Дані не з ДІСО'!M398/Параметри!$K$27,0)</f>
        <v>0</v>
      </c>
      <c r="BL398">
        <f>BK398*Параметри!$M$37/18</f>
        <v>0</v>
      </c>
      <c r="BM398" s="31">
        <f>BL398*Параметри!$K$48</f>
        <v>0</v>
      </c>
      <c r="BN398" s="31">
        <f>'Дані не з ДІСО'!N398*(7*Параметри!$K$50+Параметри!$K$49)</f>
        <v>0</v>
      </c>
      <c r="BO398">
        <f>ROUNDUP('Дані з ДІСО'!V398/Параметри!$K$25,0)</f>
        <v>0</v>
      </c>
      <c r="BP398">
        <f>ROUNDUP('Дані з ДІСО'!W398/Параметри!$K$25,0)</f>
        <v>0</v>
      </c>
      <c r="BQ398">
        <f>ROUNDUP('Дані з ДІСО'!X398/Параметри!$K$25,0)</f>
        <v>0</v>
      </c>
      <c r="BR398">
        <f>(BO398*Параметри!$K$34+BP398*Параметри!$L$34+BQ398*Параметри!$M$34)/18</f>
        <v>0</v>
      </c>
      <c r="BS398">
        <f>IF(J398=0,0,'Дані з ДІСО'!AC398/J398)</f>
        <v>0</v>
      </c>
      <c r="BT398" s="31">
        <f>(1+0.25*BS398)*BR398*Параметри!$K$48</f>
        <v>0</v>
      </c>
      <c r="BU398" s="31">
        <f ca="1">BT398*'Коефіцієнти АТО'!U398</f>
        <v>0</v>
      </c>
      <c r="BV398" s="31">
        <f>J398*(1+0.25*BS398)*Параметри!$K$61*Параметри!$K$20/1000</f>
        <v>0</v>
      </c>
      <c r="BW398" s="31">
        <f>(1+0.25*BS398)*J398*'Коефіцієнти АТО'!S398*Параметри!$K$20/1000</f>
        <v>0</v>
      </c>
      <c r="BX398" s="31">
        <f t="shared" ca="1" si="78"/>
        <v>0</v>
      </c>
      <c r="BY398">
        <f>ROUNDUP('Дані з ДІСО'!AG398/Параметри!$K$66,0)</f>
        <v>0</v>
      </c>
      <c r="BZ398">
        <f t="shared" si="79"/>
        <v>0</v>
      </c>
      <c r="CA398">
        <f>IF('Дані з ДІСО'!AG398=0,0,'Дані з ДІСО'!AJ398/'Дані з ДІСО'!AG398)</f>
        <v>0</v>
      </c>
      <c r="CB398" s="31">
        <f>BZ398*(1+0.25*CA398)*Параметри!$K$48</f>
        <v>0</v>
      </c>
      <c r="CC398" s="31">
        <f t="shared" ca="1" si="80"/>
        <v>9400.2000000000007</v>
      </c>
      <c r="CD398" s="31">
        <f t="shared" si="81"/>
        <v>0</v>
      </c>
      <c r="CE398" s="31">
        <f t="shared" si="82"/>
        <v>0</v>
      </c>
      <c r="CF398" s="31">
        <f t="shared" si="83"/>
        <v>0</v>
      </c>
    </row>
    <row r="399" spans="1:84" x14ac:dyDescent="0.25">
      <c r="A399" s="9">
        <v>398</v>
      </c>
      <c r="B399" s="9" t="s">
        <v>4354</v>
      </c>
      <c r="C399" s="9" t="s">
        <v>4354</v>
      </c>
      <c r="D399" s="9" t="s">
        <v>2973</v>
      </c>
      <c r="E399" s="9" t="s">
        <v>28</v>
      </c>
      <c r="F399" s="9" t="s">
        <v>3433</v>
      </c>
      <c r="G399" s="9" t="s">
        <v>826</v>
      </c>
      <c r="H399" s="31">
        <f>SUM('Дані з ДІСО'!J399:L399)</f>
        <v>889</v>
      </c>
      <c r="I399" s="31">
        <f>SUM('Дані з ДІСО'!P399:R399)</f>
        <v>0</v>
      </c>
      <c r="J399" s="31">
        <f>SUM('Дані з ДІСО'!V399:X399)</f>
        <v>0</v>
      </c>
      <c r="K399">
        <f ca="1">ROUNDUP('Дані з ДІСО'!J399/'Коефіцієнти АТО'!$R399,0)</f>
        <v>29</v>
      </c>
      <c r="L399">
        <f ca="1">ROUNDUP('Дані з ДІСО'!K399/'Коефіцієнти АТО'!$R399,0)</f>
        <v>39</v>
      </c>
      <c r="M399">
        <f ca="1">ROUNDUP('Дані з ДІСО'!L399/'Коефіцієнти АТО'!$R399,0)</f>
        <v>7</v>
      </c>
      <c r="N399" s="28">
        <f ca="1">(K399*Параметри!$K$32+L399*Параметри!$L$32+M399*Параметри!$M$32)/18</f>
        <v>128.72222222222223</v>
      </c>
      <c r="O399" s="41">
        <f>'Дані з ДІСО'!Y399/H399</f>
        <v>0</v>
      </c>
      <c r="P399" s="31">
        <f ca="1">(1+0.25*O399)*N399*Параметри!$K$48</f>
        <v>26272.943151395117</v>
      </c>
      <c r="Q399" s="31">
        <f ca="1">P399*'Коефіцієнти АТО'!T399</f>
        <v>446.64003357371701</v>
      </c>
      <c r="R399" s="31">
        <f>H399*(1+0.25*O399)*Параметри!$K$61*Параметри!$K$20/1000</f>
        <v>0</v>
      </c>
      <c r="S399" s="31">
        <f>H399*(1+0.25*O399)*'Коефіцієнти АТО'!S399*Параметри!$K$20/1000</f>
        <v>4582.0705578511115</v>
      </c>
      <c r="T399" s="31">
        <f t="shared" ca="1" si="73"/>
        <v>31301.653742819944</v>
      </c>
      <c r="U399" s="31">
        <f t="shared" ca="1" si="72"/>
        <v>26081.016898269245</v>
      </c>
      <c r="V399">
        <f>ROUNDUP('Дані з ДІСО'!P399/Параметри!$K$24,0)</f>
        <v>0</v>
      </c>
      <c r="W399">
        <f>ROUNDUP('Дані з ДІСО'!Q399/Параметри!$K$24,0)</f>
        <v>0</v>
      </c>
      <c r="X399">
        <f>ROUNDUP('Дані з ДІСО'!R399/Параметри!$K$24,0)</f>
        <v>0</v>
      </c>
      <c r="Y399" s="28">
        <f>(V399*Параметри!$K$33+W399*Параметри!$L$33+X399*Параметри!$M$33)/18</f>
        <v>0</v>
      </c>
      <c r="Z399" s="41">
        <f>IF(I399=0,0,'Дані з ДІСО'!AA399/I399)</f>
        <v>0</v>
      </c>
      <c r="AA399" s="31">
        <f>(1+0.25*Z399)*Y399*Параметри!$K$48</f>
        <v>0</v>
      </c>
      <c r="AB399" s="31">
        <f ca="1">AA399*'Коефіцієнти АТО'!U399</f>
        <v>0</v>
      </c>
      <c r="AC399" s="31">
        <f>I399*(1+0.25*Z399)*Параметри!$K$61*Параметри!$K$20/1000</f>
        <v>0</v>
      </c>
      <c r="AD399" s="31">
        <f>(1+0.25*Z399)*I399*'Коефіцієнти АТО'!S399*Параметри!$K$20/1000</f>
        <v>0</v>
      </c>
      <c r="AE399" s="31">
        <f t="shared" ca="1" si="74"/>
        <v>0</v>
      </c>
      <c r="AF399" s="45">
        <v>25.290928298232465</v>
      </c>
      <c r="AG399" s="45">
        <f ca="1">T399/SUM('Дані з ДІСО'!J399:L399)</f>
        <v>35.209959215770468</v>
      </c>
      <c r="AH399">
        <f ca="1">'Коефіцієнти АТО'!R399</f>
        <v>12</v>
      </c>
      <c r="AI399">
        <v>16.5</v>
      </c>
      <c r="AJ399" s="44">
        <f t="shared" ca="1" si="75"/>
        <v>1.3921971863022213</v>
      </c>
      <c r="AK399" t="str">
        <f ca="1">IF(OR(B399="Область",B399="Київ"),"Ні",IF(AJ399&gt;Параметри!$K$72,"Так, верхній",IF(AJ399&lt;Параметри!$K$73,"Так, нижній","Ні")))</f>
        <v>Так, верхній</v>
      </c>
      <c r="AL399" s="45">
        <f ca="1">IF(AK399="Ні",AG399,IF(AK399="Так, верхній",AF399*Параметри!$K$72,AF399*Параметри!$K$73))</f>
        <v>29.337476825949658</v>
      </c>
      <c r="AM399">
        <f>'Дані з ДІСО'!AL399+'Дані з ДІСО'!AN399</f>
        <v>4</v>
      </c>
      <c r="AN399">
        <f>IF(AM399=0,0,'Дані з ДІСО'!AN399/AM399)</f>
        <v>0</v>
      </c>
      <c r="AO399" s="31">
        <f>AM399*(1+0.25*AN399)*Параметри!$K$50</f>
        <v>765.81819406400007</v>
      </c>
      <c r="AP399" s="31">
        <f>ROUNDUP(('Дані з ДІСО'!AU399+'Дані з ДІСО'!AW399)/Параметри!$K$28,0)</f>
        <v>0</v>
      </c>
      <c r="AQ399" s="54">
        <f>AP399*Параметри!$M$35/18</f>
        <v>0</v>
      </c>
      <c r="AR399" s="31">
        <f>IF(AP399=0,0,'Дані з ДІСО'!AW399/SUM('Дані з ДІСО'!AU399,'Дані з ДІСО'!AW399))</f>
        <v>0</v>
      </c>
      <c r="AS399" s="31">
        <f>(1+0.25*AR399)*AQ399*Параметри!$K$48</f>
        <v>0</v>
      </c>
      <c r="AT399">
        <f>ROUNDUP(('Дані з ДІСО'!AE399+'Дані не з ДІСО'!E399+'Дані не з ДІСО'!G399)/Параметри!$K$64,0)</f>
        <v>0</v>
      </c>
      <c r="AU399">
        <f t="shared" si="76"/>
        <v>0</v>
      </c>
      <c r="AV399">
        <f>IF(AT399=0,0,('Дані з ДІСО'!AH399+'Дані не з ДІСО'!G399)/('Дані з ДІСО'!AE399+'Дані не з ДІСО'!E399+'Дані не з ДІСО'!G399))</f>
        <v>0</v>
      </c>
      <c r="AW399" s="31">
        <f>AU399*(1+0.25*AV399)*Параметри!$K$48</f>
        <v>0</v>
      </c>
      <c r="AX399">
        <f>ROUNDUP('Дані з ДІСО'!AF399/Параметри!$K$65,0)</f>
        <v>0</v>
      </c>
      <c r="AY399">
        <f t="shared" si="77"/>
        <v>0</v>
      </c>
      <c r="AZ399">
        <f>IF(AX399=0,0,'Дані з ДІСО'!AI399/'Дані з ДІСО'!AF399)</f>
        <v>0</v>
      </c>
      <c r="BA399" s="31">
        <f>AY399*(1+0.25*AZ399)*Параметри!$K$48</f>
        <v>0</v>
      </c>
      <c r="BB399">
        <f>ROUNDUP('Дані з ДІСО'!AR399/Параметри!$K$29,0)</f>
        <v>0</v>
      </c>
      <c r="BC399">
        <f>ROUNDUP('Дані з ДІСО'!AS399/Параметри!$K$29,0)</f>
        <v>0</v>
      </c>
      <c r="BD399">
        <f>ROUNDUP('Дані з ДІСО'!AT399/Параметри!$K$29,0)</f>
        <v>0</v>
      </c>
      <c r="BE399" s="54">
        <f>(BB399*Параметри!$K$32+BC399*Параметри!$L$32+BD399*Параметри!$M$32)/18</f>
        <v>0</v>
      </c>
      <c r="BF399" s="31">
        <f>(BE399*Параметри!$K$48+SUM('Дані з ДІСО'!AR399:AT399)*IF(Параметри!$R$37="RNK",Параметри!$K$45,Параметри!$R$47)*Параметри!$K$20/1000)*Параметри!$K$69</f>
        <v>0</v>
      </c>
      <c r="BG399">
        <f>ROUNDUP(('Дані не з ДІСО'!I399+'Дані не з ДІСО'!K399)/Параметри!$K$26,0)</f>
        <v>0</v>
      </c>
      <c r="BH399" s="31">
        <f>BG399*Параметри!$M$36/18</f>
        <v>0</v>
      </c>
      <c r="BI399">
        <f>IF(BG399=0,0,'Дані не з ДІСО'!K399/('Дані не з ДІСО'!I399+'Дані не з ДІСО'!K399))</f>
        <v>0</v>
      </c>
      <c r="BJ399" s="31">
        <f>(1+0.25*BI399)*BH399*Параметри!$K$48</f>
        <v>0</v>
      </c>
      <c r="BK399">
        <f>ROUNDUP('Дані не з ДІСО'!M399/Параметри!$K$27,0)</f>
        <v>0</v>
      </c>
      <c r="BL399">
        <f>BK399*Параметри!$M$37/18</f>
        <v>0</v>
      </c>
      <c r="BM399" s="31">
        <f>BL399*Параметри!$K$48</f>
        <v>0</v>
      </c>
      <c r="BN399" s="31">
        <f>'Дані не з ДІСО'!N399*(7*Параметри!$K$50+Параметри!$K$49)</f>
        <v>0</v>
      </c>
      <c r="BO399">
        <f>ROUNDUP('Дані з ДІСО'!V399/Параметри!$K$25,0)</f>
        <v>0</v>
      </c>
      <c r="BP399">
        <f>ROUNDUP('Дані з ДІСО'!W399/Параметри!$K$25,0)</f>
        <v>0</v>
      </c>
      <c r="BQ399">
        <f>ROUNDUP('Дані з ДІСО'!X399/Параметри!$K$25,0)</f>
        <v>0</v>
      </c>
      <c r="BR399">
        <f>(BO399*Параметри!$K$34+BP399*Параметри!$L$34+BQ399*Параметри!$M$34)/18</f>
        <v>0</v>
      </c>
      <c r="BS399">
        <f>IF(J399=0,0,'Дані з ДІСО'!AC399/J399)</f>
        <v>0</v>
      </c>
      <c r="BT399" s="31">
        <f>(1+0.25*BS399)*BR399*Параметри!$K$48</f>
        <v>0</v>
      </c>
      <c r="BU399" s="31">
        <f ca="1">BT399*'Коефіцієнти АТО'!U399</f>
        <v>0</v>
      </c>
      <c r="BV399" s="31">
        <f>J399*(1+0.25*BS399)*Параметри!$K$61*Параметри!$K$20/1000</f>
        <v>0</v>
      </c>
      <c r="BW399" s="31">
        <f>(1+0.25*BS399)*J399*'Коефіцієнти АТО'!S399*Параметри!$K$20/1000</f>
        <v>0</v>
      </c>
      <c r="BX399" s="31">
        <f t="shared" ca="1" si="78"/>
        <v>0</v>
      </c>
      <c r="BY399">
        <f>ROUNDUP('Дані з ДІСО'!AG399/Параметри!$K$66,0)</f>
        <v>0</v>
      </c>
      <c r="BZ399">
        <f t="shared" si="79"/>
        <v>0</v>
      </c>
      <c r="CA399">
        <f>IF('Дані з ДІСО'!AG399=0,0,'Дані з ДІСО'!AJ399/'Дані з ДІСО'!AG399)</f>
        <v>0</v>
      </c>
      <c r="CB399" s="31">
        <f>BZ399*(1+0.25*CA399)*Параметри!$K$48</f>
        <v>0</v>
      </c>
      <c r="CC399" s="31">
        <f t="shared" ca="1" si="80"/>
        <v>26846.799999999999</v>
      </c>
      <c r="CD399" s="31">
        <f t="shared" si="81"/>
        <v>0</v>
      </c>
      <c r="CE399" s="31">
        <f t="shared" si="82"/>
        <v>0</v>
      </c>
      <c r="CF399" s="31">
        <f t="shared" si="83"/>
        <v>0</v>
      </c>
    </row>
    <row r="400" spans="1:84" x14ac:dyDescent="0.25">
      <c r="A400" s="9">
        <v>399</v>
      </c>
      <c r="B400" s="9" t="s">
        <v>4354</v>
      </c>
      <c r="C400" s="9" t="s">
        <v>4354</v>
      </c>
      <c r="D400" s="9" t="s">
        <v>2973</v>
      </c>
      <c r="E400" s="9" t="s">
        <v>28</v>
      </c>
      <c r="F400" s="9" t="s">
        <v>3434</v>
      </c>
      <c r="G400" s="9" t="s">
        <v>828</v>
      </c>
      <c r="H400" s="31">
        <f>SUM('Дані з ДІСО'!J400:L400)</f>
        <v>397</v>
      </c>
      <c r="I400" s="31">
        <f>SUM('Дані з ДІСО'!P400:R400)</f>
        <v>0</v>
      </c>
      <c r="J400" s="31">
        <f>SUM('Дані з ДІСО'!V400:X400)</f>
        <v>0</v>
      </c>
      <c r="K400">
        <f ca="1">ROUNDUP('Дані з ДІСО'!J400/'Коефіцієнти АТО'!$R400,0)</f>
        <v>15</v>
      </c>
      <c r="L400">
        <f ca="1">ROUNDUP('Дані з ДІСО'!K400/'Коефіцієнти АТО'!$R400,0)</f>
        <v>17</v>
      </c>
      <c r="M400">
        <f ca="1">ROUNDUP('Дані з ДІСО'!L400/'Коефіцієнти АТО'!$R400,0)</f>
        <v>3</v>
      </c>
      <c r="N400" s="28">
        <f ca="1">(K400*Параметри!$K$32+L400*Параметри!$L$32+M400*Параметри!$M$32)/18</f>
        <v>59.277777777777779</v>
      </c>
      <c r="O400" s="41">
        <f>'Дані з ДІСО'!Y400/H400</f>
        <v>0</v>
      </c>
      <c r="P400" s="31">
        <f ca="1">(1+0.25*O400)*N400*Параметри!$K$48</f>
        <v>12098.934114172891</v>
      </c>
      <c r="Q400" s="31">
        <f ca="1">P400*'Коефіцієнти АТО'!T400</f>
        <v>205.68187994093915</v>
      </c>
      <c r="R400" s="31">
        <f>H400*(1+0.25*O400)*Параметри!$K$61*Параметри!$K$20/1000</f>
        <v>0</v>
      </c>
      <c r="S400" s="31">
        <f>H400*(1+0.25*O400)*'Коефіцієнти АТО'!S400*Параметри!$K$20/1000</f>
        <v>2046.2114864644445</v>
      </c>
      <c r="T400" s="31">
        <f t="shared" ca="1" si="73"/>
        <v>14350.827480578275</v>
      </c>
      <c r="U400" s="31">
        <f t="shared" ca="1" si="72"/>
        <v>12314.124912673904</v>
      </c>
      <c r="V400">
        <f>ROUNDUP('Дані з ДІСО'!P400/Параметри!$K$24,0)</f>
        <v>0</v>
      </c>
      <c r="W400">
        <f>ROUNDUP('Дані з ДІСО'!Q400/Параметри!$K$24,0)</f>
        <v>0</v>
      </c>
      <c r="X400">
        <f>ROUNDUP('Дані з ДІСО'!R400/Параметри!$K$24,0)</f>
        <v>0</v>
      </c>
      <c r="Y400" s="28">
        <f>(V400*Параметри!$K$33+W400*Параметри!$L$33+X400*Параметри!$M$33)/18</f>
        <v>0</v>
      </c>
      <c r="Z400" s="41">
        <f>IF(I400=0,0,'Дані з ДІСО'!AA400/I400)</f>
        <v>0</v>
      </c>
      <c r="AA400" s="31">
        <f>(1+0.25*Z400)*Y400*Параметри!$K$48</f>
        <v>0</v>
      </c>
      <c r="AB400" s="31">
        <f ca="1">AA400*'Коефіцієнти АТО'!U400</f>
        <v>0</v>
      </c>
      <c r="AC400" s="31">
        <f>I400*(1+0.25*Z400)*Параметри!$K$61*Параметри!$K$20/1000</f>
        <v>0</v>
      </c>
      <c r="AD400" s="31">
        <f>(1+0.25*Z400)*I400*'Коефіцієнти АТО'!S400*Параметри!$K$20/1000</f>
        <v>0</v>
      </c>
      <c r="AE400" s="31">
        <f t="shared" ca="1" si="74"/>
        <v>0</v>
      </c>
      <c r="AF400" s="45">
        <v>26.739609382163433</v>
      </c>
      <c r="AG400" s="45">
        <f ca="1">T400/SUM('Дані з ДІСО'!J400:L400)</f>
        <v>36.148180051834444</v>
      </c>
      <c r="AH400">
        <f ca="1">'Коефіцієнти АТО'!R400</f>
        <v>12</v>
      </c>
      <c r="AI400">
        <v>15</v>
      </c>
      <c r="AJ400" s="44">
        <f t="shared" ca="1" si="75"/>
        <v>1.3518589421110605</v>
      </c>
      <c r="AK400" t="str">
        <f ca="1">IF(OR(B400="Область",B400="Київ"),"Ні",IF(AJ400&gt;Параметри!$K$72,"Так, верхній",IF(AJ400&lt;Параметри!$K$73,"Так, нижній","Ні")))</f>
        <v>Так, верхній</v>
      </c>
      <c r="AL400" s="45">
        <f ca="1">IF(AK400="Ні",AG400,IF(AK400="Так, верхній",AF400*Параметри!$K$72,AF400*Параметри!$K$73))</f>
        <v>31.01794688330958</v>
      </c>
      <c r="AM400">
        <f>'Дані з ДІСО'!AL400+'Дані з ДІСО'!AN400</f>
        <v>0</v>
      </c>
      <c r="AN400">
        <f>IF(AM400=0,0,'Дані з ДІСО'!AN400/AM400)</f>
        <v>0</v>
      </c>
      <c r="AO400" s="31">
        <f>AM400*(1+0.25*AN400)*Параметри!$K$50</f>
        <v>0</v>
      </c>
      <c r="AP400" s="31">
        <f>ROUNDUP(('Дані з ДІСО'!AU400+'Дані з ДІСО'!AW400)/Параметри!$K$28,0)</f>
        <v>0</v>
      </c>
      <c r="AQ400" s="54">
        <f>AP400*Параметри!$M$35/18</f>
        <v>0</v>
      </c>
      <c r="AR400" s="31">
        <f>IF(AP400=0,0,'Дані з ДІСО'!AW400/SUM('Дані з ДІСО'!AU400,'Дані з ДІСО'!AW400))</f>
        <v>0</v>
      </c>
      <c r="AS400" s="31">
        <f>(1+0.25*AR400)*AQ400*Параметри!$K$48</f>
        <v>0</v>
      </c>
      <c r="AT400">
        <f>ROUNDUP(('Дані з ДІСО'!AE400+'Дані не з ДІСО'!E400+'Дані не з ДІСО'!G400)/Параметри!$K$64,0)</f>
        <v>0</v>
      </c>
      <c r="AU400">
        <f t="shared" si="76"/>
        <v>0</v>
      </c>
      <c r="AV400">
        <f>IF(AT400=0,0,('Дані з ДІСО'!AH400+'Дані не з ДІСО'!G400)/('Дані з ДІСО'!AE400+'Дані не з ДІСО'!E400+'Дані не з ДІСО'!G400))</f>
        <v>0</v>
      </c>
      <c r="AW400" s="31">
        <f>AU400*(1+0.25*AV400)*Параметри!$K$48</f>
        <v>0</v>
      </c>
      <c r="AX400">
        <f>ROUNDUP('Дані з ДІСО'!AF400/Параметри!$K$65,0)</f>
        <v>0</v>
      </c>
      <c r="AY400">
        <f t="shared" si="77"/>
        <v>0</v>
      </c>
      <c r="AZ400">
        <f>IF(AX400=0,0,'Дані з ДІСО'!AI400/'Дані з ДІСО'!AF400)</f>
        <v>0</v>
      </c>
      <c r="BA400" s="31">
        <f>AY400*(1+0.25*AZ400)*Параметри!$K$48</f>
        <v>0</v>
      </c>
      <c r="BB400">
        <f>ROUNDUP('Дані з ДІСО'!AR400/Параметри!$K$29,0)</f>
        <v>0</v>
      </c>
      <c r="BC400">
        <f>ROUNDUP('Дані з ДІСО'!AS400/Параметри!$K$29,0)</f>
        <v>0</v>
      </c>
      <c r="BD400">
        <f>ROUNDUP('Дані з ДІСО'!AT400/Параметри!$K$29,0)</f>
        <v>0</v>
      </c>
      <c r="BE400" s="54">
        <f>(BB400*Параметри!$K$32+BC400*Параметри!$L$32+BD400*Параметри!$M$32)/18</f>
        <v>0</v>
      </c>
      <c r="BF400" s="31">
        <f>(BE400*Параметри!$K$48+SUM('Дані з ДІСО'!AR400:AT400)*IF(Параметри!$R$37="RNK",Параметри!$K$45,Параметри!$R$47)*Параметри!$K$20/1000)*Параметри!$K$69</f>
        <v>0</v>
      </c>
      <c r="BG400">
        <f>ROUNDUP(('Дані не з ДІСО'!I400+'Дані не з ДІСО'!K400)/Параметри!$K$26,0)</f>
        <v>0</v>
      </c>
      <c r="BH400" s="31">
        <f>BG400*Параметри!$M$36/18</f>
        <v>0</v>
      </c>
      <c r="BI400">
        <f>IF(BG400=0,0,'Дані не з ДІСО'!K400/('Дані не з ДІСО'!I400+'Дані не з ДІСО'!K400))</f>
        <v>0</v>
      </c>
      <c r="BJ400" s="31">
        <f>(1+0.25*BI400)*BH400*Параметри!$K$48</f>
        <v>0</v>
      </c>
      <c r="BK400">
        <f>ROUNDUP('Дані не з ДІСО'!M400/Параметри!$K$27,0)</f>
        <v>0</v>
      </c>
      <c r="BL400">
        <f>BK400*Параметри!$M$37/18</f>
        <v>0</v>
      </c>
      <c r="BM400" s="31">
        <f>BL400*Параметри!$K$48</f>
        <v>0</v>
      </c>
      <c r="BN400" s="31">
        <f>'Дані не з ДІСО'!N400*(7*Параметри!$K$50+Параметри!$K$49)</f>
        <v>0</v>
      </c>
      <c r="BO400">
        <f>ROUNDUP('Дані з ДІСО'!V400/Параметри!$K$25,0)</f>
        <v>0</v>
      </c>
      <c r="BP400">
        <f>ROUNDUP('Дані з ДІСО'!W400/Параметри!$K$25,0)</f>
        <v>0</v>
      </c>
      <c r="BQ400">
        <f>ROUNDUP('Дані з ДІСО'!X400/Параметри!$K$25,0)</f>
        <v>0</v>
      </c>
      <c r="BR400">
        <f>(BO400*Параметри!$K$34+BP400*Параметри!$L$34+BQ400*Параметри!$M$34)/18</f>
        <v>0</v>
      </c>
      <c r="BS400">
        <f>IF(J400=0,0,'Дані з ДІСО'!AC400/J400)</f>
        <v>0</v>
      </c>
      <c r="BT400" s="31">
        <f>(1+0.25*BS400)*BR400*Параметри!$K$48</f>
        <v>0</v>
      </c>
      <c r="BU400" s="31">
        <f ca="1">BT400*'Коефіцієнти АТО'!U400</f>
        <v>0</v>
      </c>
      <c r="BV400" s="31">
        <f>J400*(1+0.25*BS400)*Параметри!$K$61*Параметри!$K$20/1000</f>
        <v>0</v>
      </c>
      <c r="BW400" s="31">
        <f>(1+0.25*BS400)*J400*'Коефіцієнти АТО'!S400*Параметри!$K$20/1000</f>
        <v>0</v>
      </c>
      <c r="BX400" s="31">
        <f t="shared" ca="1" si="78"/>
        <v>0</v>
      </c>
      <c r="BY400">
        <f>ROUNDUP('Дані з ДІСО'!AG400/Параметри!$K$66,0)</f>
        <v>0</v>
      </c>
      <c r="BZ400">
        <f t="shared" si="79"/>
        <v>0</v>
      </c>
      <c r="CA400">
        <f>IF('Дані з ДІСО'!AG400=0,0,'Дані з ДІСО'!AJ400/'Дані з ДІСО'!AG400)</f>
        <v>0</v>
      </c>
      <c r="CB400" s="31">
        <f>BZ400*(1+0.25*CA400)*Параметри!$K$48</f>
        <v>0</v>
      </c>
      <c r="CC400" s="31">
        <f t="shared" ca="1" si="80"/>
        <v>12314.1</v>
      </c>
      <c r="CD400" s="31">
        <f t="shared" si="81"/>
        <v>0</v>
      </c>
      <c r="CE400" s="31">
        <f t="shared" si="82"/>
        <v>0</v>
      </c>
      <c r="CF400" s="31">
        <f t="shared" si="83"/>
        <v>0</v>
      </c>
    </row>
    <row r="401" spans="1:84" x14ac:dyDescent="0.25">
      <c r="A401" s="9">
        <v>400</v>
      </c>
      <c r="B401" s="9" t="s">
        <v>2951</v>
      </c>
      <c r="C401" s="9" t="s">
        <v>4353</v>
      </c>
      <c r="D401" s="9" t="s">
        <v>2973</v>
      </c>
      <c r="E401" s="9" t="s">
        <v>25</v>
      </c>
      <c r="F401" s="9" t="s">
        <v>3435</v>
      </c>
      <c r="G401" s="9" t="s">
        <v>830</v>
      </c>
      <c r="H401" s="31">
        <f>SUM('Дані з ДІСО'!J401:L401)</f>
        <v>2243</v>
      </c>
      <c r="I401" s="31">
        <f>SUM('Дані з ДІСО'!P401:R401)</f>
        <v>0</v>
      </c>
      <c r="J401" s="31">
        <f>SUM('Дані з ДІСО'!V401:X401)</f>
        <v>0</v>
      </c>
      <c r="K401">
        <f ca="1">ROUNDUP('Дані з ДІСО'!J401/'Коефіцієнти АТО'!$R401,0)</f>
        <v>55</v>
      </c>
      <c r="L401">
        <f ca="1">ROUNDUP('Дані з ДІСО'!K401/'Коефіцієнти АТО'!$R401,0)</f>
        <v>60</v>
      </c>
      <c r="M401">
        <f ca="1">ROUNDUP('Дані з ДІСО'!L401/'Коефіцієнти АТО'!$R401,0)</f>
        <v>15</v>
      </c>
      <c r="N401" s="28">
        <f ca="1">(K401*Параметри!$K$32+L401*Параметри!$L$32+M401*Параметри!$M$32)/18</f>
        <v>221.38888888888889</v>
      </c>
      <c r="O401" s="41">
        <f>'Дані з ДІСО'!Y401/H401</f>
        <v>0</v>
      </c>
      <c r="P401" s="31">
        <f ca="1">(1+0.25*O401)*N401*Параметри!$K$48</f>
        <v>45186.740810664451</v>
      </c>
      <c r="Q401" s="31">
        <f ca="1">P401*'Коефіцієнти АТО'!T401</f>
        <v>768.1745937812957</v>
      </c>
      <c r="R401" s="31">
        <f>H401*(1+0.25*O401)*Параметри!$K$61*Параметри!$K$20/1000</f>
        <v>0</v>
      </c>
      <c r="S401" s="31">
        <f>H401*(1+0.25*O401)*'Коефіцієнти АТО'!S401*Параметри!$K$20/1000</f>
        <v>6936.5023135613337</v>
      </c>
      <c r="T401" s="31">
        <f t="shared" ca="1" si="73"/>
        <v>52891.417718007084</v>
      </c>
      <c r="U401" s="31">
        <f t="shared" ca="1" si="72"/>
        <v>52891.417718007084</v>
      </c>
      <c r="V401">
        <f>ROUNDUP('Дані з ДІСО'!P401/Параметри!$K$24,0)</f>
        <v>0</v>
      </c>
      <c r="W401">
        <f>ROUNDUP('Дані з ДІСО'!Q401/Параметри!$K$24,0)</f>
        <v>0</v>
      </c>
      <c r="X401">
        <f>ROUNDUP('Дані з ДІСО'!R401/Параметри!$K$24,0)</f>
        <v>0</v>
      </c>
      <c r="Y401" s="28">
        <f>(V401*Параметри!$K$33+W401*Параметри!$L$33+X401*Параметри!$M$33)/18</f>
        <v>0</v>
      </c>
      <c r="Z401" s="41">
        <f>IF(I401=0,0,'Дані з ДІСО'!AA401/I401)</f>
        <v>0</v>
      </c>
      <c r="AA401" s="31">
        <f>(1+0.25*Z401)*Y401*Параметри!$K$48</f>
        <v>0</v>
      </c>
      <c r="AB401" s="31">
        <f ca="1">AA401*'Коефіцієнти АТО'!U401</f>
        <v>0</v>
      </c>
      <c r="AC401" s="31">
        <f>I401*(1+0.25*Z401)*Параметри!$K$61*Параметри!$K$20/1000</f>
        <v>0</v>
      </c>
      <c r="AD401" s="31">
        <f>(1+0.25*Z401)*I401*'Коефіцієнти АТО'!S401*Параметри!$K$20/1000</f>
        <v>0</v>
      </c>
      <c r="AE401" s="31">
        <f t="shared" ca="1" si="74"/>
        <v>0</v>
      </c>
      <c r="AF401" s="45">
        <v>22.20188817585721</v>
      </c>
      <c r="AG401" s="45">
        <f ca="1">T401/SUM('Дані з ДІСО'!J401:L401)</f>
        <v>23.580658813199769</v>
      </c>
      <c r="AH401">
        <f ca="1">'Коефіцієнти АТО'!R401</f>
        <v>17.5</v>
      </c>
      <c r="AI401">
        <v>19</v>
      </c>
      <c r="AJ401" s="44">
        <f t="shared" ca="1" si="75"/>
        <v>1.0621015035487775</v>
      </c>
      <c r="AK401" t="str">
        <f ca="1">IF(OR(B401="Область",B401="Київ"),"Ні",IF(AJ401&gt;Параметри!$K$72,"Так, верхній",IF(AJ401&lt;Параметри!$K$73,"Так, нижній","Ні")))</f>
        <v>Ні</v>
      </c>
      <c r="AL401" s="45">
        <f ca="1">IF(AK401="Ні",AG401,IF(AK401="Так, верхній",AF401*Параметри!$K$72,AF401*Параметри!$K$73))</f>
        <v>23.580658813199769</v>
      </c>
      <c r="AM401">
        <f>'Дані з ДІСО'!AL401+'Дані з ДІСО'!AN401</f>
        <v>22</v>
      </c>
      <c r="AN401">
        <f>IF(AM401=0,0,'Дані з ДІСО'!AN401/AM401)</f>
        <v>0</v>
      </c>
      <c r="AO401" s="31">
        <f>AM401*(1+0.25*AN401)*Параметри!$K$50</f>
        <v>4212.0000673520008</v>
      </c>
      <c r="AP401" s="31">
        <f>ROUNDUP(('Дані з ДІСО'!AU401+'Дані з ДІСО'!AW401)/Параметри!$K$28,0)</f>
        <v>0</v>
      </c>
      <c r="AQ401" s="54">
        <f>AP401*Параметри!$M$35/18</f>
        <v>0</v>
      </c>
      <c r="AR401" s="31">
        <f>IF(AP401=0,0,'Дані з ДІСО'!AW401/SUM('Дані з ДІСО'!AU401,'Дані з ДІСО'!AW401))</f>
        <v>0</v>
      </c>
      <c r="AS401" s="31">
        <f>(1+0.25*AR401)*AQ401*Параметри!$K$48</f>
        <v>0</v>
      </c>
      <c r="AT401">
        <f>ROUNDUP(('Дані з ДІСО'!AE401+'Дані не з ДІСО'!E401+'Дані не з ДІСО'!G401)/Параметри!$K$64,0)</f>
        <v>0</v>
      </c>
      <c r="AU401">
        <f t="shared" si="76"/>
        <v>0</v>
      </c>
      <c r="AV401">
        <f>IF(AT401=0,0,('Дані з ДІСО'!AH401+'Дані не з ДІСО'!G401)/('Дані з ДІСО'!AE401+'Дані не з ДІСО'!E401+'Дані не з ДІСО'!G401))</f>
        <v>0</v>
      </c>
      <c r="AW401" s="31">
        <f>AU401*(1+0.25*AV401)*Параметри!$K$48</f>
        <v>0</v>
      </c>
      <c r="AX401">
        <f>ROUNDUP('Дані з ДІСО'!AF401/Параметри!$K$65,0)</f>
        <v>0</v>
      </c>
      <c r="AY401">
        <f t="shared" si="77"/>
        <v>0</v>
      </c>
      <c r="AZ401">
        <f>IF(AX401=0,0,'Дані з ДІСО'!AI401/'Дані з ДІСО'!AF401)</f>
        <v>0</v>
      </c>
      <c r="BA401" s="31">
        <f>AY401*(1+0.25*AZ401)*Параметри!$K$48</f>
        <v>0</v>
      </c>
      <c r="BB401">
        <f>ROUNDUP('Дані з ДІСО'!AR401/Параметри!$K$29,0)</f>
        <v>0</v>
      </c>
      <c r="BC401">
        <f>ROUNDUP('Дані з ДІСО'!AS401/Параметри!$K$29,0)</f>
        <v>0</v>
      </c>
      <c r="BD401">
        <f>ROUNDUP('Дані з ДІСО'!AT401/Параметри!$K$29,0)</f>
        <v>0</v>
      </c>
      <c r="BE401" s="54">
        <f>(BB401*Параметри!$K$32+BC401*Параметри!$L$32+BD401*Параметри!$M$32)/18</f>
        <v>0</v>
      </c>
      <c r="BF401" s="31">
        <f>(BE401*Параметри!$K$48+SUM('Дані з ДІСО'!AR401:AT401)*IF(Параметри!$R$37="RNK",Параметри!$K$45,Параметри!$R$47)*Параметри!$K$20/1000)*Параметри!$K$69</f>
        <v>0</v>
      </c>
      <c r="BG401">
        <f>ROUNDUP(('Дані не з ДІСО'!I401+'Дані не з ДІСО'!K401)/Параметри!$K$26,0)</f>
        <v>0</v>
      </c>
      <c r="BH401" s="31">
        <f>BG401*Параметри!$M$36/18</f>
        <v>0</v>
      </c>
      <c r="BI401">
        <f>IF(BG401=0,0,'Дані не з ДІСО'!K401/('Дані не з ДІСО'!I401+'Дані не з ДІСО'!K401))</f>
        <v>0</v>
      </c>
      <c r="BJ401" s="31">
        <f>(1+0.25*BI401)*BH401*Параметри!$K$48</f>
        <v>0</v>
      </c>
      <c r="BK401">
        <f>ROUNDUP('Дані не з ДІСО'!M401/Параметри!$K$27,0)</f>
        <v>0</v>
      </c>
      <c r="BL401">
        <f>BK401*Параметри!$M$37/18</f>
        <v>0</v>
      </c>
      <c r="BM401" s="31">
        <f>BL401*Параметри!$K$48</f>
        <v>0</v>
      </c>
      <c r="BN401" s="31">
        <f>'Дані не з ДІСО'!N401*(7*Параметри!$K$50+Параметри!$K$49)</f>
        <v>0</v>
      </c>
      <c r="BO401">
        <f>ROUNDUP('Дані з ДІСО'!V401/Параметри!$K$25,0)</f>
        <v>0</v>
      </c>
      <c r="BP401">
        <f>ROUNDUP('Дані з ДІСО'!W401/Параметри!$K$25,0)</f>
        <v>0</v>
      </c>
      <c r="BQ401">
        <f>ROUNDUP('Дані з ДІСО'!X401/Параметри!$K$25,0)</f>
        <v>0</v>
      </c>
      <c r="BR401">
        <f>(BO401*Параметри!$K$34+BP401*Параметри!$L$34+BQ401*Параметри!$M$34)/18</f>
        <v>0</v>
      </c>
      <c r="BS401">
        <f>IF(J401=0,0,'Дані з ДІСО'!AC401/J401)</f>
        <v>0</v>
      </c>
      <c r="BT401" s="31">
        <f>(1+0.25*BS401)*BR401*Параметри!$K$48</f>
        <v>0</v>
      </c>
      <c r="BU401" s="31">
        <f ca="1">BT401*'Коефіцієнти АТО'!U401</f>
        <v>0</v>
      </c>
      <c r="BV401" s="31">
        <f>J401*(1+0.25*BS401)*Параметри!$K$61*Параметри!$K$20/1000</f>
        <v>0</v>
      </c>
      <c r="BW401" s="31">
        <f>(1+0.25*BS401)*J401*'Коефіцієнти АТО'!S401*Параметри!$K$20/1000</f>
        <v>0</v>
      </c>
      <c r="BX401" s="31">
        <f t="shared" ca="1" si="78"/>
        <v>0</v>
      </c>
      <c r="BY401">
        <f>ROUNDUP('Дані з ДІСО'!AG401/Параметри!$K$66,0)</f>
        <v>0</v>
      </c>
      <c r="BZ401">
        <f t="shared" si="79"/>
        <v>0</v>
      </c>
      <c r="CA401">
        <f>IF('Дані з ДІСО'!AG401=0,0,'Дані з ДІСО'!AJ401/'Дані з ДІСО'!AG401)</f>
        <v>0</v>
      </c>
      <c r="CB401" s="31">
        <f>BZ401*(1+0.25*CA401)*Параметри!$K$48</f>
        <v>0</v>
      </c>
      <c r="CC401" s="31">
        <f t="shared" ca="1" si="80"/>
        <v>57103.4</v>
      </c>
      <c r="CD401" s="31">
        <f t="shared" si="81"/>
        <v>0</v>
      </c>
      <c r="CE401" s="31">
        <f t="shared" si="82"/>
        <v>0</v>
      </c>
      <c r="CF401" s="31">
        <f t="shared" si="83"/>
        <v>0</v>
      </c>
    </row>
    <row r="402" spans="1:84" x14ac:dyDescent="0.25">
      <c r="A402" s="9">
        <v>401</v>
      </c>
      <c r="B402" s="9" t="s">
        <v>2951</v>
      </c>
      <c r="C402" s="9" t="s">
        <v>4353</v>
      </c>
      <c r="D402" s="9" t="s">
        <v>2973</v>
      </c>
      <c r="E402" s="9" t="s">
        <v>25</v>
      </c>
      <c r="F402" s="9" t="s">
        <v>3436</v>
      </c>
      <c r="G402" s="9" t="s">
        <v>832</v>
      </c>
      <c r="H402" s="31">
        <f>SUM('Дані з ДІСО'!J402:L402)</f>
        <v>2142</v>
      </c>
      <c r="I402" s="31">
        <f>SUM('Дані з ДІСО'!P402:R402)</f>
        <v>0</v>
      </c>
      <c r="J402" s="31">
        <f>SUM('Дані з ДІСО'!V402:X402)</f>
        <v>0</v>
      </c>
      <c r="K402">
        <f ca="1">ROUNDUP('Дані з ДІСО'!J402/'Коефіцієнти АТО'!$R402,0)</f>
        <v>48</v>
      </c>
      <c r="L402">
        <f ca="1">ROUNDUP('Дані з ДІСО'!K402/'Коефіцієнти АТО'!$R402,0)</f>
        <v>56</v>
      </c>
      <c r="M402">
        <f ca="1">ROUNDUP('Дані з ДІСО'!L402/'Коефіцієнти АТО'!$R402,0)</f>
        <v>13</v>
      </c>
      <c r="N402" s="28">
        <f ca="1">(K402*Параметри!$K$32+L402*Параметри!$L$32+M402*Параметри!$M$32)/18</f>
        <v>199.88888888888889</v>
      </c>
      <c r="O402" s="41">
        <f>'Дані з ДІСО'!Y402/H402</f>
        <v>0</v>
      </c>
      <c r="P402" s="31">
        <f ca="1">(1+0.25*O402)*N402*Параметри!$K$48</f>
        <v>40798.467612740453</v>
      </c>
      <c r="Q402" s="31">
        <f ca="1">P402*'Коефіцієнти АТО'!T402</f>
        <v>693.57394941658777</v>
      </c>
      <c r="R402" s="31">
        <f>H402*(1+0.25*O402)*Параметри!$K$61*Параметри!$K$20/1000</f>
        <v>0</v>
      </c>
      <c r="S402" s="31">
        <f>H402*(1+0.25*O402)*'Коефіцієнти АТО'!S402*Параметри!$K$20/1000</f>
        <v>6624.1586962320007</v>
      </c>
      <c r="T402" s="31">
        <f t="shared" ca="1" si="73"/>
        <v>48116.200258389043</v>
      </c>
      <c r="U402" s="31">
        <f t="shared" ca="1" si="72"/>
        <v>48116.200258389043</v>
      </c>
      <c r="V402">
        <f>ROUNDUP('Дані з ДІСО'!P402/Параметри!$K$24,0)</f>
        <v>0</v>
      </c>
      <c r="W402">
        <f>ROUNDUP('Дані з ДІСО'!Q402/Параметри!$K$24,0)</f>
        <v>0</v>
      </c>
      <c r="X402">
        <f>ROUNDUP('Дані з ДІСО'!R402/Параметри!$K$24,0)</f>
        <v>0</v>
      </c>
      <c r="Y402" s="28">
        <f>(V402*Параметри!$K$33+W402*Параметри!$L$33+X402*Параметри!$M$33)/18</f>
        <v>0</v>
      </c>
      <c r="Z402" s="41">
        <f>IF(I402=0,0,'Дані з ДІСО'!AA402/I402)</f>
        <v>0</v>
      </c>
      <c r="AA402" s="31">
        <f>(1+0.25*Z402)*Y402*Параметри!$K$48</f>
        <v>0</v>
      </c>
      <c r="AB402" s="31">
        <f ca="1">AA402*'Коефіцієнти АТО'!U402</f>
        <v>0</v>
      </c>
      <c r="AC402" s="31">
        <f>I402*(1+0.25*Z402)*Параметри!$K$61*Параметри!$K$20/1000</f>
        <v>0</v>
      </c>
      <c r="AD402" s="31">
        <f>(1+0.25*Z402)*I402*'Коефіцієнти АТО'!S402*Параметри!$K$20/1000</f>
        <v>0</v>
      </c>
      <c r="AE402" s="31">
        <f t="shared" ca="1" si="74"/>
        <v>0</v>
      </c>
      <c r="AF402" s="45">
        <v>22.233940968488337</v>
      </c>
      <c r="AG402" s="45">
        <f ca="1">T402/SUM('Дані з ДІСО'!J402:L402)</f>
        <v>22.463212072077052</v>
      </c>
      <c r="AH402">
        <f ca="1">'Коефіцієнти АТО'!R402</f>
        <v>18.5</v>
      </c>
      <c r="AI402">
        <v>19</v>
      </c>
      <c r="AJ402" s="44">
        <f t="shared" ca="1" si="75"/>
        <v>1.0103117618200774</v>
      </c>
      <c r="AK402" t="str">
        <f ca="1">IF(OR(B402="Область",B402="Київ"),"Ні",IF(AJ402&gt;Параметри!$K$72,"Так, верхній",IF(AJ402&lt;Параметри!$K$73,"Так, нижній","Ні")))</f>
        <v>Ні</v>
      </c>
      <c r="AL402" s="45">
        <f ca="1">IF(AK402="Ні",AG402,IF(AK402="Так, верхній",AF402*Параметри!$K$72,AF402*Параметри!$K$73))</f>
        <v>22.463212072077052</v>
      </c>
      <c r="AM402">
        <f>'Дані з ДІСО'!AL402+'Дані з ДІСО'!AN402</f>
        <v>29</v>
      </c>
      <c r="AN402">
        <f>IF(AM402=0,0,'Дані з ДІСО'!AN402/AM402)</f>
        <v>0</v>
      </c>
      <c r="AO402" s="31">
        <f>AM402*(1+0.25*AN402)*Параметри!$K$50</f>
        <v>5552.1819069640005</v>
      </c>
      <c r="AP402" s="31">
        <f>ROUNDUP(('Дані з ДІСО'!AU402+'Дані з ДІСО'!AW402)/Параметри!$K$28,0)</f>
        <v>0</v>
      </c>
      <c r="AQ402" s="54">
        <f>AP402*Параметри!$M$35/18</f>
        <v>0</v>
      </c>
      <c r="AR402" s="31">
        <f>IF(AP402=0,0,'Дані з ДІСО'!AW402/SUM('Дані з ДІСО'!AU402,'Дані з ДІСО'!AW402))</f>
        <v>0</v>
      </c>
      <c r="AS402" s="31">
        <f>(1+0.25*AR402)*AQ402*Параметри!$K$48</f>
        <v>0</v>
      </c>
      <c r="AT402">
        <f>ROUNDUP(('Дані з ДІСО'!AE402+'Дані не з ДІСО'!E402+'Дані не з ДІСО'!G402)/Параметри!$K$64,0)</f>
        <v>0</v>
      </c>
      <c r="AU402">
        <f t="shared" si="76"/>
        <v>0</v>
      </c>
      <c r="AV402">
        <f>IF(AT402=0,0,('Дані з ДІСО'!AH402+'Дані не з ДІСО'!G402)/('Дані з ДІСО'!AE402+'Дані не з ДІСО'!E402+'Дані не з ДІСО'!G402))</f>
        <v>0</v>
      </c>
      <c r="AW402" s="31">
        <f>AU402*(1+0.25*AV402)*Параметри!$K$48</f>
        <v>0</v>
      </c>
      <c r="AX402">
        <f>ROUNDUP('Дані з ДІСО'!AF402/Параметри!$K$65,0)</f>
        <v>0</v>
      </c>
      <c r="AY402">
        <f t="shared" si="77"/>
        <v>0</v>
      </c>
      <c r="AZ402">
        <f>IF(AX402=0,0,'Дані з ДІСО'!AI402/'Дані з ДІСО'!AF402)</f>
        <v>0</v>
      </c>
      <c r="BA402" s="31">
        <f>AY402*(1+0.25*AZ402)*Параметри!$K$48</f>
        <v>0</v>
      </c>
      <c r="BB402">
        <f>ROUNDUP('Дані з ДІСО'!AR402/Параметри!$K$29,0)</f>
        <v>0</v>
      </c>
      <c r="BC402">
        <f>ROUNDUP('Дані з ДІСО'!AS402/Параметри!$K$29,0)</f>
        <v>0</v>
      </c>
      <c r="BD402">
        <f>ROUNDUP('Дані з ДІСО'!AT402/Параметри!$K$29,0)</f>
        <v>0</v>
      </c>
      <c r="BE402" s="54">
        <f>(BB402*Параметри!$K$32+BC402*Параметри!$L$32+BD402*Параметри!$M$32)/18</f>
        <v>0</v>
      </c>
      <c r="BF402" s="31">
        <f>(BE402*Параметри!$K$48+SUM('Дані з ДІСО'!AR402:AT402)*IF(Параметри!$R$37="RNK",Параметри!$K$45,Параметри!$R$47)*Параметри!$K$20/1000)*Параметри!$K$69</f>
        <v>0</v>
      </c>
      <c r="BG402">
        <f>ROUNDUP(('Дані не з ДІСО'!I402+'Дані не з ДІСО'!K402)/Параметри!$K$26,0)</f>
        <v>0</v>
      </c>
      <c r="BH402" s="31">
        <f>BG402*Параметри!$M$36/18</f>
        <v>0</v>
      </c>
      <c r="BI402">
        <f>IF(BG402=0,0,'Дані не з ДІСО'!K402/('Дані не з ДІСО'!I402+'Дані не з ДІСО'!K402))</f>
        <v>0</v>
      </c>
      <c r="BJ402" s="31">
        <f>(1+0.25*BI402)*BH402*Параметри!$K$48</f>
        <v>0</v>
      </c>
      <c r="BK402">
        <f>ROUNDUP('Дані не з ДІСО'!M402/Параметри!$K$27,0)</f>
        <v>0</v>
      </c>
      <c r="BL402">
        <f>BK402*Параметри!$M$37/18</f>
        <v>0</v>
      </c>
      <c r="BM402" s="31">
        <f>BL402*Параметри!$K$48</f>
        <v>0</v>
      </c>
      <c r="BN402" s="31">
        <f>'Дані не з ДІСО'!N402*(7*Параметри!$K$50+Параметри!$K$49)</f>
        <v>0</v>
      </c>
      <c r="BO402">
        <f>ROUNDUP('Дані з ДІСО'!V402/Параметри!$K$25,0)</f>
        <v>0</v>
      </c>
      <c r="BP402">
        <f>ROUNDUP('Дані з ДІСО'!W402/Параметри!$K$25,0)</f>
        <v>0</v>
      </c>
      <c r="BQ402">
        <f>ROUNDUP('Дані з ДІСО'!X402/Параметри!$K$25,0)</f>
        <v>0</v>
      </c>
      <c r="BR402">
        <f>(BO402*Параметри!$K$34+BP402*Параметри!$L$34+BQ402*Параметри!$M$34)/18</f>
        <v>0</v>
      </c>
      <c r="BS402">
        <f>IF(J402=0,0,'Дані з ДІСО'!AC402/J402)</f>
        <v>0</v>
      </c>
      <c r="BT402" s="31">
        <f>(1+0.25*BS402)*BR402*Параметри!$K$48</f>
        <v>0</v>
      </c>
      <c r="BU402" s="31">
        <f ca="1">BT402*'Коефіцієнти АТО'!U402</f>
        <v>0</v>
      </c>
      <c r="BV402" s="31">
        <f>J402*(1+0.25*BS402)*Параметри!$K$61*Параметри!$K$20/1000</f>
        <v>0</v>
      </c>
      <c r="BW402" s="31">
        <f>(1+0.25*BS402)*J402*'Коефіцієнти АТО'!S402*Параметри!$K$20/1000</f>
        <v>0</v>
      </c>
      <c r="BX402" s="31">
        <f t="shared" ca="1" si="78"/>
        <v>0</v>
      </c>
      <c r="BY402">
        <f>ROUNDUP('Дані з ДІСО'!AG402/Параметри!$K$66,0)</f>
        <v>0</v>
      </c>
      <c r="BZ402">
        <f t="shared" si="79"/>
        <v>0</v>
      </c>
      <c r="CA402">
        <f>IF('Дані з ДІСО'!AG402=0,0,'Дані з ДІСО'!AJ402/'Дані з ДІСО'!AG402)</f>
        <v>0</v>
      </c>
      <c r="CB402" s="31">
        <f>BZ402*(1+0.25*CA402)*Параметри!$K$48</f>
        <v>0</v>
      </c>
      <c r="CC402" s="31">
        <f t="shared" ca="1" si="80"/>
        <v>53668.4</v>
      </c>
      <c r="CD402" s="31">
        <f t="shared" si="81"/>
        <v>0</v>
      </c>
      <c r="CE402" s="31">
        <f t="shared" si="82"/>
        <v>0</v>
      </c>
      <c r="CF402" s="31">
        <f t="shared" si="83"/>
        <v>0</v>
      </c>
    </row>
    <row r="403" spans="1:84" x14ac:dyDescent="0.25">
      <c r="A403" s="9">
        <v>402</v>
      </c>
      <c r="B403" s="9" t="s">
        <v>4354</v>
      </c>
      <c r="C403" s="9" t="s">
        <v>4354</v>
      </c>
      <c r="D403" s="9" t="s">
        <v>2973</v>
      </c>
      <c r="E403" s="9" t="s">
        <v>28</v>
      </c>
      <c r="F403" s="9" t="s">
        <v>3437</v>
      </c>
      <c r="G403" s="9" t="s">
        <v>834</v>
      </c>
      <c r="H403" s="31">
        <f>SUM('Дані з ДІСО'!J403:L403)</f>
        <v>767</v>
      </c>
      <c r="I403" s="31">
        <f>SUM('Дані з ДІСО'!P403:R403)</f>
        <v>0</v>
      </c>
      <c r="J403" s="31">
        <f>SUM('Дані з ДІСО'!V403:X403)</f>
        <v>0</v>
      </c>
      <c r="K403">
        <f ca="1">ROUNDUP('Дані з ДІСО'!J403/'Коефіцієнти АТО'!$R403,0)</f>
        <v>26</v>
      </c>
      <c r="L403">
        <f ca="1">ROUNDUP('Дані з ДІСО'!K403/'Коефіцієнти АТО'!$R403,0)</f>
        <v>36</v>
      </c>
      <c r="M403">
        <f ca="1">ROUNDUP('Дані з ДІСО'!L403/'Коефіцієнти АТО'!$R403,0)</f>
        <v>6</v>
      </c>
      <c r="N403" s="28">
        <f ca="1">(K403*Параметри!$K$32+L403*Параметри!$L$32+M403*Параметри!$M$32)/18</f>
        <v>116.77777777777777</v>
      </c>
      <c r="O403" s="41">
        <f>'Дані з ДІСО'!Y403/H403</f>
        <v>0</v>
      </c>
      <c r="P403" s="31">
        <f ca="1">(1+0.25*O403)*N403*Параметри!$K$48</f>
        <v>23835.013596992892</v>
      </c>
      <c r="Q403" s="31">
        <f ca="1">P403*'Коефіцієнти АТО'!T403</f>
        <v>405.1952311488792</v>
      </c>
      <c r="R403" s="31">
        <f>H403*(1+0.25*O403)*Параметри!$K$61*Параметри!$K$20/1000</f>
        <v>0</v>
      </c>
      <c r="S403" s="31">
        <f>H403*(1+0.25*O403)*'Коефіцієнти АТО'!S403*Параметри!$K$20/1000</f>
        <v>3953.2599751088887</v>
      </c>
      <c r="T403" s="31">
        <f t="shared" ca="1" si="73"/>
        <v>28193.46880325066</v>
      </c>
      <c r="U403" s="31">
        <f t="shared" ca="1" si="72"/>
        <v>28193.468803250664</v>
      </c>
      <c r="V403">
        <f>ROUNDUP('Дані з ДІСО'!P403/Параметри!$K$24,0)</f>
        <v>0</v>
      </c>
      <c r="W403">
        <f>ROUNDUP('Дані з ДІСО'!Q403/Параметри!$K$24,0)</f>
        <v>0</v>
      </c>
      <c r="X403">
        <f>ROUNDUP('Дані з ДІСО'!R403/Параметри!$K$24,0)</f>
        <v>0</v>
      </c>
      <c r="Y403" s="28">
        <f>(V403*Параметри!$K$33+W403*Параметри!$L$33+X403*Параметри!$M$33)/18</f>
        <v>0</v>
      </c>
      <c r="Z403" s="41">
        <f>IF(I403=0,0,'Дані з ДІСО'!AA403/I403)</f>
        <v>0</v>
      </c>
      <c r="AA403" s="31">
        <f>(1+0.25*Z403)*Y403*Параметри!$K$48</f>
        <v>0</v>
      </c>
      <c r="AB403" s="31">
        <f ca="1">AA403*'Коефіцієнти АТО'!U403</f>
        <v>0</v>
      </c>
      <c r="AC403" s="31">
        <f>I403*(1+0.25*Z403)*Параметри!$K$61*Параметри!$K$20/1000</f>
        <v>0</v>
      </c>
      <c r="AD403" s="31">
        <f>(1+0.25*Z403)*I403*'Коефіцієнти АТО'!S403*Параметри!$K$20/1000</f>
        <v>0</v>
      </c>
      <c r="AE403" s="31">
        <f t="shared" ca="1" si="74"/>
        <v>0</v>
      </c>
      <c r="AF403" s="45">
        <v>35.413942568778126</v>
      </c>
      <c r="AG403" s="45">
        <f ca="1">T403/SUM('Дані з ДІСО'!J403:L403)</f>
        <v>36.758107957302038</v>
      </c>
      <c r="AH403">
        <f ca="1">'Коефіцієнти АТО'!R403</f>
        <v>11.5</v>
      </c>
      <c r="AI403">
        <v>11</v>
      </c>
      <c r="AJ403" s="44">
        <f t="shared" ca="1" si="75"/>
        <v>1.0379558244867366</v>
      </c>
      <c r="AK403" t="str">
        <f ca="1">IF(OR(B403="Область",B403="Київ"),"Ні",IF(AJ403&gt;Параметри!$K$72,"Так, верхній",IF(AJ403&lt;Параметри!$K$73,"Так, нижній","Ні")))</f>
        <v>Ні</v>
      </c>
      <c r="AL403" s="45">
        <f ca="1">IF(AK403="Ні",AG403,IF(AK403="Так, верхній",AF403*Параметри!$K$72,AF403*Параметри!$K$73))</f>
        <v>36.758107957302038</v>
      </c>
      <c r="AM403">
        <f>'Дані з ДІСО'!AL403+'Дані з ДІСО'!AN403</f>
        <v>11</v>
      </c>
      <c r="AN403">
        <f>IF(AM403=0,0,'Дані з ДІСО'!AN403/AM403)</f>
        <v>0</v>
      </c>
      <c r="AO403" s="31">
        <f>AM403*(1+0.25*AN403)*Параметри!$K$50</f>
        <v>2106.0000336760004</v>
      </c>
      <c r="AP403" s="31">
        <f>ROUNDUP(('Дані з ДІСО'!AU403+'Дані з ДІСО'!AW403)/Параметри!$K$28,0)</f>
        <v>0</v>
      </c>
      <c r="AQ403" s="54">
        <f>AP403*Параметри!$M$35/18</f>
        <v>0</v>
      </c>
      <c r="AR403" s="31">
        <f>IF(AP403=0,0,'Дані з ДІСО'!AW403/SUM('Дані з ДІСО'!AU403,'Дані з ДІСО'!AW403))</f>
        <v>0</v>
      </c>
      <c r="AS403" s="31">
        <f>(1+0.25*AR403)*AQ403*Параметри!$K$48</f>
        <v>0</v>
      </c>
      <c r="AT403">
        <f>ROUNDUP(('Дані з ДІСО'!AE403+'Дані не з ДІСО'!E403+'Дані не з ДІСО'!G403)/Параметри!$K$64,0)</f>
        <v>0</v>
      </c>
      <c r="AU403">
        <f t="shared" si="76"/>
        <v>0</v>
      </c>
      <c r="AV403">
        <f>IF(AT403=0,0,('Дані з ДІСО'!AH403+'Дані не з ДІСО'!G403)/('Дані з ДІСО'!AE403+'Дані не з ДІСО'!E403+'Дані не з ДІСО'!G403))</f>
        <v>0</v>
      </c>
      <c r="AW403" s="31">
        <f>AU403*(1+0.25*AV403)*Параметри!$K$48</f>
        <v>0</v>
      </c>
      <c r="AX403">
        <f>ROUNDUP('Дані з ДІСО'!AF403/Параметри!$K$65,0)</f>
        <v>0</v>
      </c>
      <c r="AY403">
        <f t="shared" si="77"/>
        <v>0</v>
      </c>
      <c r="AZ403">
        <f>IF(AX403=0,0,'Дані з ДІСО'!AI403/'Дані з ДІСО'!AF403)</f>
        <v>0</v>
      </c>
      <c r="BA403" s="31">
        <f>AY403*(1+0.25*AZ403)*Параметри!$K$48</f>
        <v>0</v>
      </c>
      <c r="BB403">
        <f>ROUNDUP('Дані з ДІСО'!AR403/Параметри!$K$29,0)</f>
        <v>0</v>
      </c>
      <c r="BC403">
        <f>ROUNDUP('Дані з ДІСО'!AS403/Параметри!$K$29,0)</f>
        <v>0</v>
      </c>
      <c r="BD403">
        <f>ROUNDUP('Дані з ДІСО'!AT403/Параметри!$K$29,0)</f>
        <v>0</v>
      </c>
      <c r="BE403" s="54">
        <f>(BB403*Параметри!$K$32+BC403*Параметри!$L$32+BD403*Параметри!$M$32)/18</f>
        <v>0</v>
      </c>
      <c r="BF403" s="31">
        <f>(BE403*Параметри!$K$48+SUM('Дані з ДІСО'!AR403:AT403)*IF(Параметри!$R$37="RNK",Параметри!$K$45,Параметри!$R$47)*Параметри!$K$20/1000)*Параметри!$K$69</f>
        <v>0</v>
      </c>
      <c r="BG403">
        <f>ROUNDUP(('Дані не з ДІСО'!I403+'Дані не з ДІСО'!K403)/Параметри!$K$26,0)</f>
        <v>0</v>
      </c>
      <c r="BH403" s="31">
        <f>BG403*Параметри!$M$36/18</f>
        <v>0</v>
      </c>
      <c r="BI403">
        <f>IF(BG403=0,0,'Дані не з ДІСО'!K403/('Дані не з ДІСО'!I403+'Дані не з ДІСО'!K403))</f>
        <v>0</v>
      </c>
      <c r="BJ403" s="31">
        <f>(1+0.25*BI403)*BH403*Параметри!$K$48</f>
        <v>0</v>
      </c>
      <c r="BK403">
        <f>ROUNDUP('Дані не з ДІСО'!M403/Параметри!$K$27,0)</f>
        <v>0</v>
      </c>
      <c r="BL403">
        <f>BK403*Параметри!$M$37/18</f>
        <v>0</v>
      </c>
      <c r="BM403" s="31">
        <f>BL403*Параметри!$K$48</f>
        <v>0</v>
      </c>
      <c r="BN403" s="31">
        <f>'Дані не з ДІСО'!N403*(7*Параметри!$K$50+Параметри!$K$49)</f>
        <v>0</v>
      </c>
      <c r="BO403">
        <f>ROUNDUP('Дані з ДІСО'!V403/Параметри!$K$25,0)</f>
        <v>0</v>
      </c>
      <c r="BP403">
        <f>ROUNDUP('Дані з ДІСО'!W403/Параметри!$K$25,0)</f>
        <v>0</v>
      </c>
      <c r="BQ403">
        <f>ROUNDUP('Дані з ДІСО'!X403/Параметри!$K$25,0)</f>
        <v>0</v>
      </c>
      <c r="BR403">
        <f>(BO403*Параметри!$K$34+BP403*Параметри!$L$34+BQ403*Параметри!$M$34)/18</f>
        <v>0</v>
      </c>
      <c r="BS403">
        <f>IF(J403=0,0,'Дані з ДІСО'!AC403/J403)</f>
        <v>0</v>
      </c>
      <c r="BT403" s="31">
        <f>(1+0.25*BS403)*BR403*Параметри!$K$48</f>
        <v>0</v>
      </c>
      <c r="BU403" s="31">
        <f ca="1">BT403*'Коефіцієнти АТО'!U403</f>
        <v>0</v>
      </c>
      <c r="BV403" s="31">
        <f>J403*(1+0.25*BS403)*Параметри!$K$61*Параметри!$K$20/1000</f>
        <v>0</v>
      </c>
      <c r="BW403" s="31">
        <f>(1+0.25*BS403)*J403*'Коефіцієнти АТО'!S403*Параметри!$K$20/1000</f>
        <v>0</v>
      </c>
      <c r="BX403" s="31">
        <f t="shared" ca="1" si="78"/>
        <v>0</v>
      </c>
      <c r="BY403">
        <f>ROUNDUP('Дані з ДІСО'!AG403/Параметри!$K$66,0)</f>
        <v>0</v>
      </c>
      <c r="BZ403">
        <f t="shared" si="79"/>
        <v>0</v>
      </c>
      <c r="CA403">
        <f>IF('Дані з ДІСО'!AG403=0,0,'Дані з ДІСО'!AJ403/'Дані з ДІСО'!AG403)</f>
        <v>0</v>
      </c>
      <c r="CB403" s="31">
        <f>BZ403*(1+0.25*CA403)*Параметри!$K$48</f>
        <v>0</v>
      </c>
      <c r="CC403" s="31">
        <f t="shared" ca="1" si="80"/>
        <v>30299.5</v>
      </c>
      <c r="CD403" s="31">
        <f t="shared" si="81"/>
        <v>0</v>
      </c>
      <c r="CE403" s="31">
        <f t="shared" si="82"/>
        <v>0</v>
      </c>
      <c r="CF403" s="31">
        <f t="shared" si="83"/>
        <v>0</v>
      </c>
    </row>
    <row r="404" spans="1:84" x14ac:dyDescent="0.25">
      <c r="A404" s="9">
        <v>403</v>
      </c>
      <c r="B404" s="9" t="s">
        <v>4355</v>
      </c>
      <c r="C404" s="9" t="s">
        <v>4355</v>
      </c>
      <c r="D404" s="9" t="s">
        <v>2973</v>
      </c>
      <c r="E404" s="9" t="s">
        <v>33</v>
      </c>
      <c r="F404" s="9" t="s">
        <v>3438</v>
      </c>
      <c r="G404" s="9" t="s">
        <v>836</v>
      </c>
      <c r="H404" s="31">
        <f>SUM('Дані з ДІСО'!J404:L404)</f>
        <v>1671</v>
      </c>
      <c r="I404" s="31">
        <f>SUM('Дані з ДІСО'!P404:R404)</f>
        <v>0</v>
      </c>
      <c r="J404" s="31">
        <f>SUM('Дані з ДІСО'!V404:X404)</f>
        <v>0</v>
      </c>
      <c r="K404">
        <f ca="1">ROUNDUP('Дані з ДІСО'!J404/'Коефіцієнти АТО'!$R404,0)</f>
        <v>51</v>
      </c>
      <c r="L404">
        <f ca="1">ROUNDUP('Дані з ДІСО'!K404/'Коефіцієнти АТО'!$R404,0)</f>
        <v>61</v>
      </c>
      <c r="M404">
        <f ca="1">ROUNDUP('Дані з ДІСО'!L404/'Коефіцієнти АТО'!$R404,0)</f>
        <v>18</v>
      </c>
      <c r="N404" s="28">
        <f ca="1">(K404*Параметри!$K$32+L404*Параметри!$L$32+M404*Параметри!$M$32)/18</f>
        <v>224.05555555555554</v>
      </c>
      <c r="O404" s="41">
        <f>'Дані з ДІСО'!Y404/H404</f>
        <v>0</v>
      </c>
      <c r="P404" s="31">
        <f ca="1">(1+0.25*O404)*N404*Параметри!$K$48</f>
        <v>45731.022757693783</v>
      </c>
      <c r="Q404" s="31">
        <f ca="1">P404*'Коефіцієнти АТО'!T404</f>
        <v>777.42738688079442</v>
      </c>
      <c r="R404" s="31">
        <f>H404*(1+0.25*O404)*Параметри!$K$61*Параметри!$K$20/1000</f>
        <v>0</v>
      </c>
      <c r="S404" s="31">
        <f>H404*(1+0.25*O404)*'Коефіцієнти АТО'!S404*Параметри!$K$20/1000</f>
        <v>7751.3789785740009</v>
      </c>
      <c r="T404" s="31">
        <f t="shared" ca="1" si="73"/>
        <v>54259.829123148578</v>
      </c>
      <c r="U404" s="31">
        <f t="shared" ca="1" si="72"/>
        <v>54713.836489929046</v>
      </c>
      <c r="V404">
        <f>ROUNDUP('Дані з ДІСО'!P404/Параметри!$K$24,0)</f>
        <v>0</v>
      </c>
      <c r="W404">
        <f>ROUNDUP('Дані з ДІСО'!Q404/Параметри!$K$24,0)</f>
        <v>0</v>
      </c>
      <c r="X404">
        <f>ROUNDUP('Дані з ДІСО'!R404/Параметри!$K$24,0)</f>
        <v>0</v>
      </c>
      <c r="Y404" s="28">
        <f>(V404*Параметри!$K$33+W404*Параметри!$L$33+X404*Параметри!$M$33)/18</f>
        <v>0</v>
      </c>
      <c r="Z404" s="41">
        <f>IF(I404=0,0,'Дані з ДІСО'!AA404/I404)</f>
        <v>0</v>
      </c>
      <c r="AA404" s="31">
        <f>(1+0.25*Z404)*Y404*Параметри!$K$48</f>
        <v>0</v>
      </c>
      <c r="AB404" s="31">
        <f ca="1">AA404*'Коефіцієнти АТО'!U404</f>
        <v>0</v>
      </c>
      <c r="AC404" s="31">
        <f>I404*(1+0.25*Z404)*Параметри!$K$61*Параметри!$K$20/1000</f>
        <v>0</v>
      </c>
      <c r="AD404" s="31">
        <f>(1+0.25*Z404)*I404*'Коефіцієнти АТО'!S404*Параметри!$K$20/1000</f>
        <v>0</v>
      </c>
      <c r="AE404" s="31">
        <f t="shared" ca="1" si="74"/>
        <v>0</v>
      </c>
      <c r="AF404" s="45">
        <v>32.74316965285999</v>
      </c>
      <c r="AG404" s="45">
        <f ca="1">T404/SUM('Дані з ДІСО'!J404:L404)</f>
        <v>32.47147164760537</v>
      </c>
      <c r="AH404">
        <f ca="1">'Коефіцієнти АТО'!R404</f>
        <v>13</v>
      </c>
      <c r="AI404">
        <v>12</v>
      </c>
      <c r="AJ404" s="44">
        <f t="shared" ca="1" si="75"/>
        <v>0.99170214710013915</v>
      </c>
      <c r="AK404" t="str">
        <f ca="1">IF(OR(B404="Область",B404="Київ"),"Ні",IF(AJ404&gt;Параметри!$K$72,"Так, верхній",IF(AJ404&lt;Параметри!$K$73,"Так, нижній","Ні")))</f>
        <v>Так, нижній</v>
      </c>
      <c r="AL404" s="45">
        <f ca="1">IF(AK404="Ні",AG404,IF(AK404="Так, верхній",AF404*Параметри!$K$72,AF404*Параметри!$K$73))</f>
        <v>32.74316965285999</v>
      </c>
      <c r="AM404">
        <f>'Дані з ДІСО'!AL404+'Дані з ДІСО'!AN404</f>
        <v>23</v>
      </c>
      <c r="AN404">
        <f>IF(AM404=0,0,'Дані з ДІСО'!AN404/AM404)</f>
        <v>0</v>
      </c>
      <c r="AO404" s="31">
        <f>AM404*(1+0.25*AN404)*Параметри!$K$50</f>
        <v>4403.4546158680005</v>
      </c>
      <c r="AP404" s="31">
        <f>ROUNDUP(('Дані з ДІСО'!AU404+'Дані з ДІСО'!AW404)/Параметри!$K$28,0)</f>
        <v>0</v>
      </c>
      <c r="AQ404" s="54">
        <f>AP404*Параметри!$M$35/18</f>
        <v>0</v>
      </c>
      <c r="AR404" s="31">
        <f>IF(AP404=0,0,'Дані з ДІСО'!AW404/SUM('Дані з ДІСО'!AU404,'Дані з ДІСО'!AW404))</f>
        <v>0</v>
      </c>
      <c r="AS404" s="31">
        <f>(1+0.25*AR404)*AQ404*Параметри!$K$48</f>
        <v>0</v>
      </c>
      <c r="AT404">
        <f>ROUNDUP(('Дані з ДІСО'!AE404+'Дані не з ДІСО'!E404+'Дані не з ДІСО'!G404)/Параметри!$K$64,0)</f>
        <v>0</v>
      </c>
      <c r="AU404">
        <f t="shared" si="76"/>
        <v>0</v>
      </c>
      <c r="AV404">
        <f>IF(AT404=0,0,('Дані з ДІСО'!AH404+'Дані не з ДІСО'!G404)/('Дані з ДІСО'!AE404+'Дані не з ДІСО'!E404+'Дані не з ДІСО'!G404))</f>
        <v>0</v>
      </c>
      <c r="AW404" s="31">
        <f>AU404*(1+0.25*AV404)*Параметри!$K$48</f>
        <v>0</v>
      </c>
      <c r="AX404">
        <f>ROUNDUP('Дані з ДІСО'!AF404/Параметри!$K$65,0)</f>
        <v>0</v>
      </c>
      <c r="AY404">
        <f t="shared" si="77"/>
        <v>0</v>
      </c>
      <c r="AZ404">
        <f>IF(AX404=0,0,'Дані з ДІСО'!AI404/'Дані з ДІСО'!AF404)</f>
        <v>0</v>
      </c>
      <c r="BA404" s="31">
        <f>AY404*(1+0.25*AZ404)*Параметри!$K$48</f>
        <v>0</v>
      </c>
      <c r="BB404">
        <f>ROUNDUP('Дані з ДІСО'!AR404/Параметри!$K$29,0)</f>
        <v>0</v>
      </c>
      <c r="BC404">
        <f>ROUNDUP('Дані з ДІСО'!AS404/Параметри!$K$29,0)</f>
        <v>0</v>
      </c>
      <c r="BD404">
        <f>ROUNDUP('Дані з ДІСО'!AT404/Параметри!$K$29,0)</f>
        <v>0</v>
      </c>
      <c r="BE404" s="54">
        <f>(BB404*Параметри!$K$32+BC404*Параметри!$L$32+BD404*Параметри!$M$32)/18</f>
        <v>0</v>
      </c>
      <c r="BF404" s="31">
        <f>(BE404*Параметри!$K$48+SUM('Дані з ДІСО'!AR404:AT404)*IF(Параметри!$R$37="RNK",Параметри!$K$45,Параметри!$R$47)*Параметри!$K$20/1000)*Параметри!$K$69</f>
        <v>0</v>
      </c>
      <c r="BG404">
        <f>ROUNDUP(('Дані не з ДІСО'!I404+'Дані не з ДІСО'!K404)/Параметри!$K$26,0)</f>
        <v>0</v>
      </c>
      <c r="BH404" s="31">
        <f>BG404*Параметри!$M$36/18</f>
        <v>0</v>
      </c>
      <c r="BI404">
        <f>IF(BG404=0,0,'Дані не з ДІСО'!K404/('Дані не з ДІСО'!I404+'Дані не з ДІСО'!K404))</f>
        <v>0</v>
      </c>
      <c r="BJ404" s="31">
        <f>(1+0.25*BI404)*BH404*Параметри!$K$48</f>
        <v>0</v>
      </c>
      <c r="BK404">
        <f>ROUNDUP('Дані не з ДІСО'!M404/Параметри!$K$27,0)</f>
        <v>0</v>
      </c>
      <c r="BL404">
        <f>BK404*Параметри!$M$37/18</f>
        <v>0</v>
      </c>
      <c r="BM404" s="31">
        <f>BL404*Параметри!$K$48</f>
        <v>0</v>
      </c>
      <c r="BN404" s="31">
        <f>'Дані не з ДІСО'!N404*(7*Параметри!$K$50+Параметри!$K$49)</f>
        <v>0</v>
      </c>
      <c r="BO404">
        <f>ROUNDUP('Дані з ДІСО'!V404/Параметри!$K$25,0)</f>
        <v>0</v>
      </c>
      <c r="BP404">
        <f>ROUNDUP('Дані з ДІСО'!W404/Параметри!$K$25,0)</f>
        <v>0</v>
      </c>
      <c r="BQ404">
        <f>ROUNDUP('Дані з ДІСО'!X404/Параметри!$K$25,0)</f>
        <v>0</v>
      </c>
      <c r="BR404">
        <f>(BO404*Параметри!$K$34+BP404*Параметри!$L$34+BQ404*Параметри!$M$34)/18</f>
        <v>0</v>
      </c>
      <c r="BS404">
        <f>IF(J404=0,0,'Дані з ДІСО'!AC404/J404)</f>
        <v>0</v>
      </c>
      <c r="BT404" s="31">
        <f>(1+0.25*BS404)*BR404*Параметри!$K$48</f>
        <v>0</v>
      </c>
      <c r="BU404" s="31">
        <f ca="1">BT404*'Коефіцієнти АТО'!U404</f>
        <v>0</v>
      </c>
      <c r="BV404" s="31">
        <f>J404*(1+0.25*BS404)*Параметри!$K$61*Параметри!$K$20/1000</f>
        <v>0</v>
      </c>
      <c r="BW404" s="31">
        <f>(1+0.25*BS404)*J404*'Коефіцієнти АТО'!S404*Параметри!$K$20/1000</f>
        <v>0</v>
      </c>
      <c r="BX404" s="31">
        <f t="shared" ca="1" si="78"/>
        <v>0</v>
      </c>
      <c r="BY404">
        <f>ROUNDUP('Дані з ДІСО'!AG404/Параметри!$K$66,0)</f>
        <v>0</v>
      </c>
      <c r="BZ404">
        <f t="shared" si="79"/>
        <v>0</v>
      </c>
      <c r="CA404">
        <f>IF('Дані з ДІСО'!AG404=0,0,'Дані з ДІСО'!AJ404/'Дані з ДІСО'!AG404)</f>
        <v>0</v>
      </c>
      <c r="CB404" s="31">
        <f>BZ404*(1+0.25*CA404)*Параметри!$K$48</f>
        <v>0</v>
      </c>
      <c r="CC404" s="31">
        <f t="shared" ca="1" si="80"/>
        <v>59117.3</v>
      </c>
      <c r="CD404" s="31">
        <f t="shared" si="81"/>
        <v>0</v>
      </c>
      <c r="CE404" s="31">
        <f t="shared" si="82"/>
        <v>0</v>
      </c>
      <c r="CF404" s="31">
        <f t="shared" si="83"/>
        <v>0</v>
      </c>
    </row>
    <row r="405" spans="1:84" x14ac:dyDescent="0.25">
      <c r="A405" s="9">
        <v>404</v>
      </c>
      <c r="B405" s="9" t="s">
        <v>2951</v>
      </c>
      <c r="C405" s="9" t="s">
        <v>4353</v>
      </c>
      <c r="D405" s="9" t="s">
        <v>2973</v>
      </c>
      <c r="E405" s="9" t="s">
        <v>25</v>
      </c>
      <c r="F405" s="9" t="s">
        <v>3439</v>
      </c>
      <c r="G405" s="9" t="s">
        <v>838</v>
      </c>
      <c r="H405" s="31">
        <f>SUM('Дані з ДІСО'!J405:L405)</f>
        <v>2129</v>
      </c>
      <c r="I405" s="31">
        <f>SUM('Дані з ДІСО'!P405:R405)</f>
        <v>0</v>
      </c>
      <c r="J405" s="31">
        <f>SUM('Дані з ДІСО'!V405:X405)</f>
        <v>0</v>
      </c>
      <c r="K405">
        <f ca="1">ROUNDUP('Дані з ДІСО'!J405/'Коефіцієнти АТО'!$R405,0)</f>
        <v>53</v>
      </c>
      <c r="L405">
        <f ca="1">ROUNDUP('Дані з ДІСО'!K405/'Коефіцієнти АТО'!$R405,0)</f>
        <v>64</v>
      </c>
      <c r="M405">
        <f ca="1">ROUNDUP('Дані з ДІСО'!L405/'Коефіцієнти АТО'!$R405,0)</f>
        <v>14</v>
      </c>
      <c r="N405" s="28">
        <f ca="1">(K405*Параметри!$K$32+L405*Параметри!$L$32+M405*Параметри!$M$32)/18</f>
        <v>224.05555555555554</v>
      </c>
      <c r="O405" s="41">
        <f>'Дані з ДІСО'!Y405/H405</f>
        <v>0</v>
      </c>
      <c r="P405" s="31">
        <f ca="1">(1+0.25*O405)*N405*Параметри!$K$48</f>
        <v>45731.022757693783</v>
      </c>
      <c r="Q405" s="31">
        <f ca="1">P405*'Коефіцієнти АТО'!T405</f>
        <v>777.42738688079442</v>
      </c>
      <c r="R405" s="31">
        <f>H405*(1+0.25*O405)*Параметри!$K$61*Параметри!$K$20/1000</f>
        <v>0</v>
      </c>
      <c r="S405" s="31">
        <f>H405*(1+0.25*O405)*'Коефіцієнти АТО'!S405*Параметри!$K$20/1000</f>
        <v>6583.956052417333</v>
      </c>
      <c r="T405" s="31">
        <f t="shared" ca="1" si="73"/>
        <v>53092.406196991913</v>
      </c>
      <c r="U405" s="31">
        <f t="shared" ca="1" si="72"/>
        <v>54138.507241652951</v>
      </c>
      <c r="V405">
        <f>ROUNDUP('Дані з ДІСО'!P405/Параметри!$K$24,0)</f>
        <v>0</v>
      </c>
      <c r="W405">
        <f>ROUNDUP('Дані з ДІСО'!Q405/Параметри!$K$24,0)</f>
        <v>0</v>
      </c>
      <c r="X405">
        <f>ROUNDUP('Дані з ДІСО'!R405/Параметри!$K$24,0)</f>
        <v>0</v>
      </c>
      <c r="Y405" s="28">
        <f>(V405*Параметри!$K$33+W405*Параметри!$L$33+X405*Параметри!$M$33)/18</f>
        <v>0</v>
      </c>
      <c r="Z405" s="41">
        <f>IF(I405=0,0,'Дані з ДІСО'!AA405/I405)</f>
        <v>0</v>
      </c>
      <c r="AA405" s="31">
        <f>(1+0.25*Z405)*Y405*Параметри!$K$48</f>
        <v>0</v>
      </c>
      <c r="AB405" s="31">
        <f ca="1">AA405*'Коефіцієнти АТО'!U405</f>
        <v>0</v>
      </c>
      <c r="AC405" s="31">
        <f>I405*(1+0.25*Z405)*Параметри!$K$61*Параметри!$K$20/1000</f>
        <v>0</v>
      </c>
      <c r="AD405" s="31">
        <f>(1+0.25*Z405)*I405*'Коефіцієнти АТО'!S405*Параметри!$K$20/1000</f>
        <v>0</v>
      </c>
      <c r="AE405" s="31">
        <f t="shared" ca="1" si="74"/>
        <v>0</v>
      </c>
      <c r="AF405" s="45">
        <v>25.429078084383725</v>
      </c>
      <c r="AG405" s="45">
        <f ca="1">T405/SUM('Дані з ДІСО'!J405:L405)</f>
        <v>24.937720148892396</v>
      </c>
      <c r="AH405">
        <f ca="1">'Коефіцієнти АТО'!R405</f>
        <v>16.5</v>
      </c>
      <c r="AI405">
        <v>16</v>
      </c>
      <c r="AJ405" s="44">
        <f t="shared" ca="1" si="75"/>
        <v>0.98067732011908537</v>
      </c>
      <c r="AK405" t="str">
        <f ca="1">IF(OR(B405="Область",B405="Київ"),"Ні",IF(AJ405&gt;Параметри!$K$72,"Так, верхній",IF(AJ405&lt;Параметри!$K$73,"Так, нижній","Ні")))</f>
        <v>Так, нижній</v>
      </c>
      <c r="AL405" s="45">
        <f ca="1">IF(AK405="Ні",AG405,IF(AK405="Так, верхній",AF405*Параметри!$K$72,AF405*Параметри!$K$73))</f>
        <v>25.429078084383725</v>
      </c>
      <c r="AM405">
        <f>'Дані з ДІСО'!AL405+'Дані з ДІСО'!AN405</f>
        <v>32</v>
      </c>
      <c r="AN405">
        <f>IF(AM405=0,0,'Дані з ДІСО'!AN405/AM405)</f>
        <v>0</v>
      </c>
      <c r="AO405" s="31">
        <f>AM405*(1+0.25*AN405)*Параметри!$K$50</f>
        <v>6126.5455525120005</v>
      </c>
      <c r="AP405" s="31">
        <f>ROUNDUP(('Дані з ДІСО'!AU405+'Дані з ДІСО'!AW405)/Параметри!$K$28,0)</f>
        <v>0</v>
      </c>
      <c r="AQ405" s="54">
        <f>AP405*Параметри!$M$35/18</f>
        <v>0</v>
      </c>
      <c r="AR405" s="31">
        <f>IF(AP405=0,0,'Дані з ДІСО'!AW405/SUM('Дані з ДІСО'!AU405,'Дані з ДІСО'!AW405))</f>
        <v>0</v>
      </c>
      <c r="AS405" s="31">
        <f>(1+0.25*AR405)*AQ405*Параметри!$K$48</f>
        <v>0</v>
      </c>
      <c r="AT405">
        <f>ROUNDUP(('Дані з ДІСО'!AE405+'Дані не з ДІСО'!E405+'Дані не з ДІСО'!G405)/Параметри!$K$64,0)</f>
        <v>0</v>
      </c>
      <c r="AU405">
        <f t="shared" si="76"/>
        <v>0</v>
      </c>
      <c r="AV405">
        <f>IF(AT405=0,0,('Дані з ДІСО'!AH405+'Дані не з ДІСО'!G405)/('Дані з ДІСО'!AE405+'Дані не з ДІСО'!E405+'Дані не з ДІСО'!G405))</f>
        <v>0</v>
      </c>
      <c r="AW405" s="31">
        <f>AU405*(1+0.25*AV405)*Параметри!$K$48</f>
        <v>0</v>
      </c>
      <c r="AX405">
        <f>ROUNDUP('Дані з ДІСО'!AF405/Параметри!$K$65,0)</f>
        <v>0</v>
      </c>
      <c r="AY405">
        <f t="shared" si="77"/>
        <v>0</v>
      </c>
      <c r="AZ405">
        <f>IF(AX405=0,0,'Дані з ДІСО'!AI405/'Дані з ДІСО'!AF405)</f>
        <v>0</v>
      </c>
      <c r="BA405" s="31">
        <f>AY405*(1+0.25*AZ405)*Параметри!$K$48</f>
        <v>0</v>
      </c>
      <c r="BB405">
        <f>ROUNDUP('Дані з ДІСО'!AR405/Параметри!$K$29,0)</f>
        <v>0</v>
      </c>
      <c r="BC405">
        <f>ROUNDUP('Дані з ДІСО'!AS405/Параметри!$K$29,0)</f>
        <v>0</v>
      </c>
      <c r="BD405">
        <f>ROUNDUP('Дані з ДІСО'!AT405/Параметри!$K$29,0)</f>
        <v>0</v>
      </c>
      <c r="BE405" s="54">
        <f>(BB405*Параметри!$K$32+BC405*Параметри!$L$32+BD405*Параметри!$M$32)/18</f>
        <v>0</v>
      </c>
      <c r="BF405" s="31">
        <f>(BE405*Параметри!$K$48+SUM('Дані з ДІСО'!AR405:AT405)*IF(Параметри!$R$37="RNK",Параметри!$K$45,Параметри!$R$47)*Параметри!$K$20/1000)*Параметри!$K$69</f>
        <v>0</v>
      </c>
      <c r="BG405">
        <f>ROUNDUP(('Дані не з ДІСО'!I405+'Дані не з ДІСО'!K405)/Параметри!$K$26,0)</f>
        <v>0</v>
      </c>
      <c r="BH405" s="31">
        <f>BG405*Параметри!$M$36/18</f>
        <v>0</v>
      </c>
      <c r="BI405">
        <f>IF(BG405=0,0,'Дані не з ДІСО'!K405/('Дані не з ДІСО'!I405+'Дані не з ДІСО'!K405))</f>
        <v>0</v>
      </c>
      <c r="BJ405" s="31">
        <f>(1+0.25*BI405)*BH405*Параметри!$K$48</f>
        <v>0</v>
      </c>
      <c r="BK405">
        <f>ROUNDUP('Дані не з ДІСО'!M405/Параметри!$K$27,0)</f>
        <v>0</v>
      </c>
      <c r="BL405">
        <f>BK405*Параметри!$M$37/18</f>
        <v>0</v>
      </c>
      <c r="BM405" s="31">
        <f>BL405*Параметри!$K$48</f>
        <v>0</v>
      </c>
      <c r="BN405" s="31">
        <f>'Дані не з ДІСО'!N405*(7*Параметри!$K$50+Параметри!$K$49)</f>
        <v>0</v>
      </c>
      <c r="BO405">
        <f>ROUNDUP('Дані з ДІСО'!V405/Параметри!$K$25,0)</f>
        <v>0</v>
      </c>
      <c r="BP405">
        <f>ROUNDUP('Дані з ДІСО'!W405/Параметри!$K$25,0)</f>
        <v>0</v>
      </c>
      <c r="BQ405">
        <f>ROUNDUP('Дані з ДІСО'!X405/Параметри!$K$25,0)</f>
        <v>0</v>
      </c>
      <c r="BR405">
        <f>(BO405*Параметри!$K$34+BP405*Параметри!$L$34+BQ405*Параметри!$M$34)/18</f>
        <v>0</v>
      </c>
      <c r="BS405">
        <f>IF(J405=0,0,'Дані з ДІСО'!AC405/J405)</f>
        <v>0</v>
      </c>
      <c r="BT405" s="31">
        <f>(1+0.25*BS405)*BR405*Параметри!$K$48</f>
        <v>0</v>
      </c>
      <c r="BU405" s="31">
        <f ca="1">BT405*'Коефіцієнти АТО'!U405</f>
        <v>0</v>
      </c>
      <c r="BV405" s="31">
        <f>J405*(1+0.25*BS405)*Параметри!$K$61*Параметри!$K$20/1000</f>
        <v>0</v>
      </c>
      <c r="BW405" s="31">
        <f>(1+0.25*BS405)*J405*'Коефіцієнти АТО'!S405*Параметри!$K$20/1000</f>
        <v>0</v>
      </c>
      <c r="BX405" s="31">
        <f t="shared" ca="1" si="78"/>
        <v>0</v>
      </c>
      <c r="BY405">
        <f>ROUNDUP('Дані з ДІСО'!AG405/Параметри!$K$66,0)</f>
        <v>0</v>
      </c>
      <c r="BZ405">
        <f t="shared" si="79"/>
        <v>0</v>
      </c>
      <c r="CA405">
        <f>IF('Дані з ДІСО'!AG405=0,0,'Дані з ДІСО'!AJ405/'Дані з ДІСО'!AG405)</f>
        <v>0</v>
      </c>
      <c r="CB405" s="31">
        <f>BZ405*(1+0.25*CA405)*Параметри!$K$48</f>
        <v>0</v>
      </c>
      <c r="CC405" s="31">
        <f t="shared" ca="1" si="80"/>
        <v>60265.1</v>
      </c>
      <c r="CD405" s="31">
        <f t="shared" si="81"/>
        <v>0</v>
      </c>
      <c r="CE405" s="31">
        <f t="shared" si="82"/>
        <v>0</v>
      </c>
      <c r="CF405" s="31">
        <f t="shared" si="83"/>
        <v>0</v>
      </c>
    </row>
    <row r="406" spans="1:84" x14ac:dyDescent="0.25">
      <c r="A406" s="9">
        <v>405</v>
      </c>
      <c r="B406" s="9" t="s">
        <v>4354</v>
      </c>
      <c r="C406" s="9" t="s">
        <v>4354</v>
      </c>
      <c r="D406" s="9" t="s">
        <v>2973</v>
      </c>
      <c r="E406" s="9" t="s">
        <v>28</v>
      </c>
      <c r="F406" s="9" t="s">
        <v>3127</v>
      </c>
      <c r="G406" s="9" t="s">
        <v>840</v>
      </c>
      <c r="H406" s="31">
        <f>SUM('Дані з ДІСО'!J406:L406)</f>
        <v>327</v>
      </c>
      <c r="I406" s="31">
        <f>SUM('Дані з ДІСО'!P406:R406)</f>
        <v>0</v>
      </c>
      <c r="J406" s="31">
        <f>SUM('Дані з ДІСО'!V406:X406)</f>
        <v>0</v>
      </c>
      <c r="K406">
        <f ca="1">ROUNDUP('Дані з ДІСО'!J406/'Коефіцієнти АТО'!$R406,0)</f>
        <v>12</v>
      </c>
      <c r="L406">
        <f ca="1">ROUNDUP('Дані з ДІСО'!K406/'Коефіцієнти АТО'!$R406,0)</f>
        <v>16</v>
      </c>
      <c r="M406">
        <f ca="1">ROUNDUP('Дані з ДІСО'!L406/'Коефіцієнти АТО'!$R406,0)</f>
        <v>0</v>
      </c>
      <c r="N406" s="28">
        <f ca="1">(K406*Параметри!$K$32+L406*Параметри!$L$32+M406*Параметри!$M$32)/18</f>
        <v>46.888888888888886</v>
      </c>
      <c r="O406" s="41">
        <f>'Дані з ДІСО'!Y406/H406</f>
        <v>0</v>
      </c>
      <c r="P406" s="31">
        <f ca="1">(1+0.25*O406)*N406*Параметри!$K$48</f>
        <v>9570.2909019324452</v>
      </c>
      <c r="Q406" s="31">
        <f ca="1">P406*'Коефіцієнти АТО'!T406</f>
        <v>162.69494533285157</v>
      </c>
      <c r="R406" s="31">
        <f>H406*(1+0.25*O406)*Параметри!$K$61*Параметри!$K$20/1000</f>
        <v>0</v>
      </c>
      <c r="S406" s="31">
        <f>H406*(1+0.25*O406)*'Коефіцієнти АТО'!S406*Параметри!$K$20/1000</f>
        <v>1685.4185291533336</v>
      </c>
      <c r="T406" s="31">
        <f t="shared" ca="1" si="73"/>
        <v>11418.40437641863</v>
      </c>
      <c r="U406" s="31">
        <f t="shared" ca="1" si="72"/>
        <v>11875.978095350007</v>
      </c>
      <c r="V406">
        <f>ROUNDUP('Дані з ДІСО'!P406/Параметри!$K$24,0)</f>
        <v>0</v>
      </c>
      <c r="W406">
        <f>ROUNDUP('Дані з ДІСО'!Q406/Параметри!$K$24,0)</f>
        <v>0</v>
      </c>
      <c r="X406">
        <f>ROUNDUP('Дані з ДІСО'!R406/Параметри!$K$24,0)</f>
        <v>0</v>
      </c>
      <c r="Y406" s="28">
        <f>(V406*Параметри!$K$33+W406*Параметри!$L$33+X406*Параметри!$M$33)/18</f>
        <v>0</v>
      </c>
      <c r="Z406" s="41">
        <f>IF(I406=0,0,'Дані з ДІСО'!AA406/I406)</f>
        <v>0</v>
      </c>
      <c r="AA406" s="31">
        <f>(1+0.25*Z406)*Y406*Параметри!$K$48</f>
        <v>0</v>
      </c>
      <c r="AB406" s="31">
        <f ca="1">AA406*'Коефіцієнти АТО'!U406</f>
        <v>0</v>
      </c>
      <c r="AC406" s="31">
        <f>I406*(1+0.25*Z406)*Параметри!$K$61*Параметри!$K$20/1000</f>
        <v>0</v>
      </c>
      <c r="AD406" s="31">
        <f>(1+0.25*Z406)*I406*'Коефіцієнти АТО'!S406*Параметри!$K$20/1000</f>
        <v>0</v>
      </c>
      <c r="AE406" s="31">
        <f t="shared" ca="1" si="74"/>
        <v>0</v>
      </c>
      <c r="AF406" s="45">
        <v>36.317975826758428</v>
      </c>
      <c r="AG406" s="45">
        <f ca="1">T406/SUM('Дані з ДІСО'!J406:L406)</f>
        <v>34.918667817793974</v>
      </c>
      <c r="AH406">
        <f ca="1">'Коефіцієнти АТО'!R406</f>
        <v>12</v>
      </c>
      <c r="AI406">
        <v>11</v>
      </c>
      <c r="AJ406" s="44">
        <f t="shared" ca="1" si="75"/>
        <v>0.96147064980605368</v>
      </c>
      <c r="AK406" t="str">
        <f ca="1">IF(OR(B406="Область",B406="Київ"),"Ні",IF(AJ406&gt;Параметри!$K$72,"Так, верхній",IF(AJ406&lt;Параметри!$K$73,"Так, нижній","Ні")))</f>
        <v>Так, нижній</v>
      </c>
      <c r="AL406" s="45">
        <f ca="1">IF(AK406="Ні",AG406,IF(AK406="Так, верхній",AF406*Параметри!$K$72,AF406*Параметри!$K$73))</f>
        <v>36.317975826758428</v>
      </c>
      <c r="AM406">
        <f>'Дані з ДІСО'!AL406+'Дані з ДІСО'!AN406</f>
        <v>6</v>
      </c>
      <c r="AN406">
        <f>IF(AM406=0,0,'Дані з ДІСО'!AN406/AM406)</f>
        <v>0</v>
      </c>
      <c r="AO406" s="31">
        <f>AM406*(1+0.25*AN406)*Параметри!$K$50</f>
        <v>1148.727291096</v>
      </c>
      <c r="AP406" s="31">
        <f>ROUNDUP(('Дані з ДІСО'!AU406+'Дані з ДІСО'!AW406)/Параметри!$K$28,0)</f>
        <v>0</v>
      </c>
      <c r="AQ406" s="54">
        <f>AP406*Параметри!$M$35/18</f>
        <v>0</v>
      </c>
      <c r="AR406" s="31">
        <f>IF(AP406=0,0,'Дані з ДІСО'!AW406/SUM('Дані з ДІСО'!AU406,'Дані з ДІСО'!AW406))</f>
        <v>0</v>
      </c>
      <c r="AS406" s="31">
        <f>(1+0.25*AR406)*AQ406*Параметри!$K$48</f>
        <v>0</v>
      </c>
      <c r="AT406">
        <f>ROUNDUP(('Дані з ДІСО'!AE406+'Дані не з ДІСО'!E406+'Дані не з ДІСО'!G406)/Параметри!$K$64,0)</f>
        <v>0</v>
      </c>
      <c r="AU406">
        <f t="shared" si="76"/>
        <v>0</v>
      </c>
      <c r="AV406">
        <f>IF(AT406=0,0,('Дані з ДІСО'!AH406+'Дані не з ДІСО'!G406)/('Дані з ДІСО'!AE406+'Дані не з ДІСО'!E406+'Дані не з ДІСО'!G406))</f>
        <v>0</v>
      </c>
      <c r="AW406" s="31">
        <f>AU406*(1+0.25*AV406)*Параметри!$K$48</f>
        <v>0</v>
      </c>
      <c r="AX406">
        <f>ROUNDUP('Дані з ДІСО'!AF406/Параметри!$K$65,0)</f>
        <v>0</v>
      </c>
      <c r="AY406">
        <f t="shared" si="77"/>
        <v>0</v>
      </c>
      <c r="AZ406">
        <f>IF(AX406=0,0,'Дані з ДІСО'!AI406/'Дані з ДІСО'!AF406)</f>
        <v>0</v>
      </c>
      <c r="BA406" s="31">
        <f>AY406*(1+0.25*AZ406)*Параметри!$K$48</f>
        <v>0</v>
      </c>
      <c r="BB406">
        <f>ROUNDUP('Дані з ДІСО'!AR406/Параметри!$K$29,0)</f>
        <v>0</v>
      </c>
      <c r="BC406">
        <f>ROUNDUP('Дані з ДІСО'!AS406/Параметри!$K$29,0)</f>
        <v>0</v>
      </c>
      <c r="BD406">
        <f>ROUNDUP('Дані з ДІСО'!AT406/Параметри!$K$29,0)</f>
        <v>0</v>
      </c>
      <c r="BE406" s="54">
        <f>(BB406*Параметри!$K$32+BC406*Параметри!$L$32+BD406*Параметри!$M$32)/18</f>
        <v>0</v>
      </c>
      <c r="BF406" s="31">
        <f>(BE406*Параметри!$K$48+SUM('Дані з ДІСО'!AR406:AT406)*IF(Параметри!$R$37="RNK",Параметри!$K$45,Параметри!$R$47)*Параметри!$K$20/1000)*Параметри!$K$69</f>
        <v>0</v>
      </c>
      <c r="BG406">
        <f>ROUNDUP(('Дані не з ДІСО'!I406+'Дані не з ДІСО'!K406)/Параметри!$K$26,0)</f>
        <v>0</v>
      </c>
      <c r="BH406" s="31">
        <f>BG406*Параметри!$M$36/18</f>
        <v>0</v>
      </c>
      <c r="BI406">
        <f>IF(BG406=0,0,'Дані не з ДІСО'!K406/('Дані не з ДІСО'!I406+'Дані не з ДІСО'!K406))</f>
        <v>0</v>
      </c>
      <c r="BJ406" s="31">
        <f>(1+0.25*BI406)*BH406*Параметри!$K$48</f>
        <v>0</v>
      </c>
      <c r="BK406">
        <f>ROUNDUP('Дані не з ДІСО'!M406/Параметри!$K$27,0)</f>
        <v>0</v>
      </c>
      <c r="BL406">
        <f>BK406*Параметри!$M$37/18</f>
        <v>0</v>
      </c>
      <c r="BM406" s="31">
        <f>BL406*Параметри!$K$48</f>
        <v>0</v>
      </c>
      <c r="BN406" s="31">
        <f>'Дані не з ДІСО'!N406*(7*Параметри!$K$50+Параметри!$K$49)</f>
        <v>0</v>
      </c>
      <c r="BO406">
        <f>ROUNDUP('Дані з ДІСО'!V406/Параметри!$K$25,0)</f>
        <v>0</v>
      </c>
      <c r="BP406">
        <f>ROUNDUP('Дані з ДІСО'!W406/Параметри!$K$25,0)</f>
        <v>0</v>
      </c>
      <c r="BQ406">
        <f>ROUNDUP('Дані з ДІСО'!X406/Параметри!$K$25,0)</f>
        <v>0</v>
      </c>
      <c r="BR406">
        <f>(BO406*Параметри!$K$34+BP406*Параметри!$L$34+BQ406*Параметри!$M$34)/18</f>
        <v>0</v>
      </c>
      <c r="BS406">
        <f>IF(J406=0,0,'Дані з ДІСО'!AC406/J406)</f>
        <v>0</v>
      </c>
      <c r="BT406" s="31">
        <f>(1+0.25*BS406)*BR406*Параметри!$K$48</f>
        <v>0</v>
      </c>
      <c r="BU406" s="31">
        <f ca="1">BT406*'Коефіцієнти АТО'!U406</f>
        <v>0</v>
      </c>
      <c r="BV406" s="31">
        <f>J406*(1+0.25*BS406)*Параметри!$K$61*Параметри!$K$20/1000</f>
        <v>0</v>
      </c>
      <c r="BW406" s="31">
        <f>(1+0.25*BS406)*J406*'Коефіцієнти АТО'!S406*Параметри!$K$20/1000</f>
        <v>0</v>
      </c>
      <c r="BX406" s="31">
        <f t="shared" ca="1" si="78"/>
        <v>0</v>
      </c>
      <c r="BY406">
        <f>ROUNDUP('Дані з ДІСО'!AG406/Параметри!$K$66,0)</f>
        <v>0</v>
      </c>
      <c r="BZ406">
        <f t="shared" si="79"/>
        <v>0</v>
      </c>
      <c r="CA406">
        <f>IF('Дані з ДІСО'!AG406=0,0,'Дані з ДІСО'!AJ406/'Дані з ДІСО'!AG406)</f>
        <v>0</v>
      </c>
      <c r="CB406" s="31">
        <f>BZ406*(1+0.25*CA406)*Параметри!$K$48</f>
        <v>0</v>
      </c>
      <c r="CC406" s="31">
        <f t="shared" ca="1" si="80"/>
        <v>13024.7</v>
      </c>
      <c r="CD406" s="31">
        <f t="shared" si="81"/>
        <v>0</v>
      </c>
      <c r="CE406" s="31">
        <f t="shared" si="82"/>
        <v>0</v>
      </c>
      <c r="CF406" s="31">
        <f t="shared" si="83"/>
        <v>0</v>
      </c>
    </row>
    <row r="407" spans="1:84" x14ac:dyDescent="0.25">
      <c r="A407" s="9">
        <v>406</v>
      </c>
      <c r="B407" s="9" t="s">
        <v>4354</v>
      </c>
      <c r="C407" s="9" t="s">
        <v>4354</v>
      </c>
      <c r="D407" s="9" t="s">
        <v>2973</v>
      </c>
      <c r="E407" s="9" t="s">
        <v>28</v>
      </c>
      <c r="F407" s="9" t="s">
        <v>3217</v>
      </c>
      <c r="G407" s="9" t="s">
        <v>842</v>
      </c>
      <c r="H407" s="31">
        <f>SUM('Дані з ДІСО'!J407:L407)</f>
        <v>1085</v>
      </c>
      <c r="I407" s="31">
        <f>SUM('Дані з ДІСО'!P407:R407)</f>
        <v>0</v>
      </c>
      <c r="J407" s="31">
        <f>SUM('Дані з ДІСО'!V407:X407)</f>
        <v>0</v>
      </c>
      <c r="K407">
        <f ca="1">ROUNDUP('Дані з ДІСО'!J407/'Коефіцієнти АТО'!$R407,0)</f>
        <v>39</v>
      </c>
      <c r="L407">
        <f ca="1">ROUNDUP('Дані з ДІСО'!K407/'Коефіцієнти АТО'!$R407,0)</f>
        <v>40</v>
      </c>
      <c r="M407">
        <f ca="1">ROUNDUP('Дані з ДІСО'!L407/'Коефіцієнти АТО'!$R407,0)</f>
        <v>10</v>
      </c>
      <c r="N407" s="28">
        <f ca="1">(K407*Параметри!$K$32+L407*Параметри!$L$32+M407*Параметри!$M$32)/18</f>
        <v>150.83333333333334</v>
      </c>
      <c r="O407" s="41">
        <f>'Дані з ДІСО'!Y407/H407</f>
        <v>0</v>
      </c>
      <c r="P407" s="31">
        <f ca="1">(1+0.25*O407)*N407*Параметри!$K$48</f>
        <v>30785.947628846672</v>
      </c>
      <c r="Q407" s="31">
        <f ca="1">P407*'Коефіцієнти АТО'!T407</f>
        <v>523.3611096903935</v>
      </c>
      <c r="R407" s="31">
        <f>H407*(1+0.25*O407)*Параметри!$K$61*Параметри!$K$20/1000</f>
        <v>0</v>
      </c>
      <c r="S407" s="31">
        <f>H407*(1+0.25*O407)*'Коефіцієнти АТО'!S407*Параметри!$K$20/1000</f>
        <v>5592.290838322222</v>
      </c>
      <c r="T407" s="31">
        <f t="shared" ca="1" si="73"/>
        <v>36901.599576859291</v>
      </c>
      <c r="U407" s="31">
        <f t="shared" ca="1" si="72"/>
        <v>37550.506604391689</v>
      </c>
      <c r="V407">
        <f>ROUNDUP('Дані з ДІСО'!P407/Параметри!$K$24,0)</f>
        <v>0</v>
      </c>
      <c r="W407">
        <f>ROUNDUP('Дані з ДІСО'!Q407/Параметри!$K$24,0)</f>
        <v>0</v>
      </c>
      <c r="X407">
        <f>ROUNDUP('Дані з ДІСО'!R407/Параметри!$K$24,0)</f>
        <v>0</v>
      </c>
      <c r="Y407" s="28">
        <f>(V407*Параметри!$K$33+W407*Параметри!$L$33+X407*Параметри!$M$33)/18</f>
        <v>0</v>
      </c>
      <c r="Z407" s="41">
        <f>IF(I407=0,0,'Дані з ДІСО'!AA407/I407)</f>
        <v>0</v>
      </c>
      <c r="AA407" s="31">
        <f>(1+0.25*Z407)*Y407*Параметри!$K$48</f>
        <v>0</v>
      </c>
      <c r="AB407" s="31">
        <f ca="1">AA407*'Коефіцієнти АТО'!U407</f>
        <v>0</v>
      </c>
      <c r="AC407" s="31">
        <f>I407*(1+0.25*Z407)*Параметри!$K$61*Параметри!$K$20/1000</f>
        <v>0</v>
      </c>
      <c r="AD407" s="31">
        <f>(1+0.25*Z407)*I407*'Коефіцієнти АТО'!S407*Параметри!$K$20/1000</f>
        <v>0</v>
      </c>
      <c r="AE407" s="31">
        <f t="shared" ca="1" si="74"/>
        <v>0</v>
      </c>
      <c r="AF407" s="45">
        <v>34.608761847365614</v>
      </c>
      <c r="AG407" s="45">
        <f ca="1">T407/SUM('Дані з ДІСО'!J407:L407)</f>
        <v>34.010690854248196</v>
      </c>
      <c r="AH407">
        <f ca="1">'Коефіцієнти АТО'!R407</f>
        <v>12.5</v>
      </c>
      <c r="AI407">
        <v>11</v>
      </c>
      <c r="AJ407" s="44">
        <f t="shared" ca="1" si="75"/>
        <v>0.98271908727174118</v>
      </c>
      <c r="AK407" t="str">
        <f ca="1">IF(OR(B407="Область",B407="Київ"),"Ні",IF(AJ407&gt;Параметри!$K$72,"Так, верхній",IF(AJ407&lt;Параметри!$K$73,"Так, нижній","Ні")))</f>
        <v>Так, нижній</v>
      </c>
      <c r="AL407" s="45">
        <f ca="1">IF(AK407="Ні",AG407,IF(AK407="Так, верхній",AF407*Параметри!$K$72,AF407*Параметри!$K$73))</f>
        <v>34.608761847365614</v>
      </c>
      <c r="AM407">
        <f>'Дані з ДІСО'!AL407+'Дані з ДІСО'!AN407</f>
        <v>34</v>
      </c>
      <c r="AN407">
        <f>IF(AM407=0,0,'Дані з ДІСО'!AN407/AM407)</f>
        <v>0</v>
      </c>
      <c r="AO407" s="31">
        <f>AM407*(1+0.25*AN407)*Параметри!$K$50</f>
        <v>6509.4546495440009</v>
      </c>
      <c r="AP407" s="31">
        <f>ROUNDUP(('Дані з ДІСО'!AU407+'Дані з ДІСО'!AW407)/Параметри!$K$28,0)</f>
        <v>0</v>
      </c>
      <c r="AQ407" s="54">
        <f>AP407*Параметри!$M$35/18</f>
        <v>0</v>
      </c>
      <c r="AR407" s="31">
        <f>IF(AP407=0,0,'Дані з ДІСО'!AW407/SUM('Дані з ДІСО'!AU407,'Дані з ДІСО'!AW407))</f>
        <v>0</v>
      </c>
      <c r="AS407" s="31">
        <f>(1+0.25*AR407)*AQ407*Параметри!$K$48</f>
        <v>0</v>
      </c>
      <c r="AT407">
        <f>ROUNDUP(('Дані з ДІСО'!AE407+'Дані не з ДІСО'!E407+'Дані не з ДІСО'!G407)/Параметри!$K$64,0)</f>
        <v>0</v>
      </c>
      <c r="AU407">
        <f t="shared" si="76"/>
        <v>0</v>
      </c>
      <c r="AV407">
        <f>IF(AT407=0,0,('Дані з ДІСО'!AH407+'Дані не з ДІСО'!G407)/('Дані з ДІСО'!AE407+'Дані не з ДІСО'!E407+'Дані не з ДІСО'!G407))</f>
        <v>0</v>
      </c>
      <c r="AW407" s="31">
        <f>AU407*(1+0.25*AV407)*Параметри!$K$48</f>
        <v>0</v>
      </c>
      <c r="AX407">
        <f>ROUNDUP('Дані з ДІСО'!AF407/Параметри!$K$65,0)</f>
        <v>0</v>
      </c>
      <c r="AY407">
        <f t="shared" si="77"/>
        <v>0</v>
      </c>
      <c r="AZ407">
        <f>IF(AX407=0,0,'Дані з ДІСО'!AI407/'Дані з ДІСО'!AF407)</f>
        <v>0</v>
      </c>
      <c r="BA407" s="31">
        <f>AY407*(1+0.25*AZ407)*Параметри!$K$48</f>
        <v>0</v>
      </c>
      <c r="BB407">
        <f>ROUNDUP('Дані з ДІСО'!AR407/Параметри!$K$29,0)</f>
        <v>0</v>
      </c>
      <c r="BC407">
        <f>ROUNDUP('Дані з ДІСО'!AS407/Параметри!$K$29,0)</f>
        <v>0</v>
      </c>
      <c r="BD407">
        <f>ROUNDUP('Дані з ДІСО'!AT407/Параметри!$K$29,0)</f>
        <v>0</v>
      </c>
      <c r="BE407" s="54">
        <f>(BB407*Параметри!$K$32+BC407*Параметри!$L$32+BD407*Параметри!$M$32)/18</f>
        <v>0</v>
      </c>
      <c r="BF407" s="31">
        <f>(BE407*Параметри!$K$48+SUM('Дані з ДІСО'!AR407:AT407)*IF(Параметри!$R$37="RNK",Параметри!$K$45,Параметри!$R$47)*Параметри!$K$20/1000)*Параметри!$K$69</f>
        <v>0</v>
      </c>
      <c r="BG407">
        <f>ROUNDUP(('Дані не з ДІСО'!I407+'Дані не з ДІСО'!K407)/Параметри!$K$26,0)</f>
        <v>0</v>
      </c>
      <c r="BH407" s="31">
        <f>BG407*Параметри!$M$36/18</f>
        <v>0</v>
      </c>
      <c r="BI407">
        <f>IF(BG407=0,0,'Дані не з ДІСО'!K407/('Дані не з ДІСО'!I407+'Дані не з ДІСО'!K407))</f>
        <v>0</v>
      </c>
      <c r="BJ407" s="31">
        <f>(1+0.25*BI407)*BH407*Параметри!$K$48</f>
        <v>0</v>
      </c>
      <c r="BK407">
        <f>ROUNDUP('Дані не з ДІСО'!M407/Параметри!$K$27,0)</f>
        <v>0</v>
      </c>
      <c r="BL407">
        <f>BK407*Параметри!$M$37/18</f>
        <v>0</v>
      </c>
      <c r="BM407" s="31">
        <f>BL407*Параметри!$K$48</f>
        <v>0</v>
      </c>
      <c r="BN407" s="31">
        <f>'Дані не з ДІСО'!N407*(7*Параметри!$K$50+Параметри!$K$49)</f>
        <v>0</v>
      </c>
      <c r="BO407">
        <f>ROUNDUP('Дані з ДІСО'!V407/Параметри!$K$25,0)</f>
        <v>0</v>
      </c>
      <c r="BP407">
        <f>ROUNDUP('Дані з ДІСО'!W407/Параметри!$K$25,0)</f>
        <v>0</v>
      </c>
      <c r="BQ407">
        <f>ROUNDUP('Дані з ДІСО'!X407/Параметри!$K$25,0)</f>
        <v>0</v>
      </c>
      <c r="BR407">
        <f>(BO407*Параметри!$K$34+BP407*Параметри!$L$34+BQ407*Параметри!$M$34)/18</f>
        <v>0</v>
      </c>
      <c r="BS407">
        <f>IF(J407=0,0,'Дані з ДІСО'!AC407/J407)</f>
        <v>0</v>
      </c>
      <c r="BT407" s="31">
        <f>(1+0.25*BS407)*BR407*Параметри!$K$48</f>
        <v>0</v>
      </c>
      <c r="BU407" s="31">
        <f ca="1">BT407*'Коефіцієнти АТО'!U407</f>
        <v>0</v>
      </c>
      <c r="BV407" s="31">
        <f>J407*(1+0.25*BS407)*Параметри!$K$61*Параметри!$K$20/1000</f>
        <v>0</v>
      </c>
      <c r="BW407" s="31">
        <f>(1+0.25*BS407)*J407*'Коефіцієнти АТО'!S407*Параметри!$K$20/1000</f>
        <v>0</v>
      </c>
      <c r="BX407" s="31">
        <f t="shared" ca="1" si="78"/>
        <v>0</v>
      </c>
      <c r="BY407">
        <f>ROUNDUP('Дані з ДІСО'!AG407/Параметри!$K$66,0)</f>
        <v>0</v>
      </c>
      <c r="BZ407">
        <f t="shared" si="79"/>
        <v>0</v>
      </c>
      <c r="CA407">
        <f>IF('Дані з ДІСО'!AG407=0,0,'Дані з ДІСО'!AJ407/'Дані з ДІСО'!AG407)</f>
        <v>0</v>
      </c>
      <c r="CB407" s="31">
        <f>BZ407*(1+0.25*CA407)*Параметри!$K$48</f>
        <v>0</v>
      </c>
      <c r="CC407" s="31">
        <f t="shared" ca="1" si="80"/>
        <v>44060</v>
      </c>
      <c r="CD407" s="31">
        <f t="shared" si="81"/>
        <v>0</v>
      </c>
      <c r="CE407" s="31">
        <f t="shared" si="82"/>
        <v>0</v>
      </c>
      <c r="CF407" s="31">
        <f t="shared" si="83"/>
        <v>0</v>
      </c>
    </row>
    <row r="408" spans="1:84" x14ac:dyDescent="0.25">
      <c r="A408" s="9">
        <v>407</v>
      </c>
      <c r="B408" s="9" t="s">
        <v>4354</v>
      </c>
      <c r="C408" s="9" t="s">
        <v>4354</v>
      </c>
      <c r="D408" s="9" t="s">
        <v>2973</v>
      </c>
      <c r="E408" s="9" t="s">
        <v>28</v>
      </c>
      <c r="F408" s="9" t="s">
        <v>3440</v>
      </c>
      <c r="G408" s="9" t="s">
        <v>844</v>
      </c>
      <c r="H408" s="31">
        <f>SUM('Дані з ДІСО'!J408:L408)</f>
        <v>1169</v>
      </c>
      <c r="I408" s="31">
        <f>SUM('Дані з ДІСО'!P408:R408)</f>
        <v>0</v>
      </c>
      <c r="J408" s="31">
        <f>SUM('Дані з ДІСО'!V408:X408)</f>
        <v>0</v>
      </c>
      <c r="K408">
        <f ca="1">ROUNDUP('Дані з ДІСО'!J408/'Коефіцієнти АТО'!$R408,0)</f>
        <v>35</v>
      </c>
      <c r="L408">
        <f ca="1">ROUNDUP('Дані з ДІСО'!K408/'Коефіцієнти АТО'!$R408,0)</f>
        <v>43</v>
      </c>
      <c r="M408">
        <f ca="1">ROUNDUP('Дані з ДІСО'!L408/'Коефіцієнти АТО'!$R408,0)</f>
        <v>13</v>
      </c>
      <c r="N408" s="28">
        <f ca="1">(K408*Параметри!$K$32+L408*Параметри!$L$32+M408*Параметри!$M$32)/18</f>
        <v>157.27777777777777</v>
      </c>
      <c r="O408" s="41">
        <f>'Дані з ДІСО'!Y408/H408</f>
        <v>0</v>
      </c>
      <c r="P408" s="31">
        <f ca="1">(1+0.25*O408)*N408*Параметри!$K$48</f>
        <v>32101.295667500894</v>
      </c>
      <c r="Q408" s="31">
        <f ca="1">P408*'Коефіцієнти АТО'!T408</f>
        <v>545.72202634751523</v>
      </c>
      <c r="R408" s="31">
        <f>H408*(1+0.25*O408)*Параметри!$K$61*Параметри!$K$20/1000</f>
        <v>0</v>
      </c>
      <c r="S408" s="31">
        <f>H408*(1+0.25*O408)*'Коефіцієнти АТО'!S408*Параметри!$K$20/1000</f>
        <v>6025.2423870955554</v>
      </c>
      <c r="T408" s="31">
        <f t="shared" ca="1" si="73"/>
        <v>38672.260080943961</v>
      </c>
      <c r="U408" s="31">
        <f t="shared" ca="1" si="72"/>
        <v>38239.357254352886</v>
      </c>
      <c r="V408">
        <f>ROUNDUP('Дані з ДІСО'!P408/Параметри!$K$24,0)</f>
        <v>0</v>
      </c>
      <c r="W408">
        <f>ROUNDUP('Дані з ДІСО'!Q408/Параметри!$K$24,0)</f>
        <v>0</v>
      </c>
      <c r="X408">
        <f>ROUNDUP('Дані з ДІСО'!R408/Параметри!$K$24,0)</f>
        <v>0</v>
      </c>
      <c r="Y408" s="28">
        <f>(V408*Параметри!$K$33+W408*Параметри!$L$33+X408*Параметри!$M$33)/18</f>
        <v>0</v>
      </c>
      <c r="Z408" s="41">
        <f>IF(I408=0,0,'Дані з ДІСО'!AA408/I408)</f>
        <v>0</v>
      </c>
      <c r="AA408" s="31">
        <f>(1+0.25*Z408)*Y408*Параметри!$K$48</f>
        <v>0</v>
      </c>
      <c r="AB408" s="31">
        <f ca="1">AA408*'Коефіцієнти АТО'!U408</f>
        <v>0</v>
      </c>
      <c r="AC408" s="31">
        <f>I408*(1+0.25*Z408)*Параметри!$K$61*Параметри!$K$20/1000</f>
        <v>0</v>
      </c>
      <c r="AD408" s="31">
        <f>(1+0.25*Z408)*I408*'Коефіцієнти АТО'!S408*Параметри!$K$20/1000</f>
        <v>0</v>
      </c>
      <c r="AE408" s="31">
        <f t="shared" ca="1" si="74"/>
        <v>0</v>
      </c>
      <c r="AF408" s="45">
        <v>28.199284131996759</v>
      </c>
      <c r="AG408" s="45">
        <f ca="1">T408/SUM('Дані з ДІСО'!J408:L408)</f>
        <v>33.081488520910149</v>
      </c>
      <c r="AH408">
        <f ca="1">'Коефіцієнти АТО'!R408</f>
        <v>13</v>
      </c>
      <c r="AI408">
        <v>14.5</v>
      </c>
      <c r="AJ408" s="44">
        <f t="shared" ca="1" si="75"/>
        <v>1.1731322102384054</v>
      </c>
      <c r="AK408" t="str">
        <f ca="1">IF(OR(B408="Область",B408="Київ"),"Ні",IF(AJ408&gt;Параметри!$K$72,"Так, верхній",IF(AJ408&lt;Параметри!$K$73,"Так, нижній","Ні")))</f>
        <v>Так, верхній</v>
      </c>
      <c r="AL408" s="45">
        <f ca="1">IF(AK408="Ні",AG408,IF(AK408="Так, верхній",AF408*Параметри!$K$72,AF408*Параметри!$K$73))</f>
        <v>32.711169593116239</v>
      </c>
      <c r="AM408">
        <f>'Дані з ДІСО'!AL408+'Дані з ДІСО'!AN408</f>
        <v>6</v>
      </c>
      <c r="AN408">
        <f>IF(AM408=0,0,'Дані з ДІСО'!AN408/AM408)</f>
        <v>0</v>
      </c>
      <c r="AO408" s="31">
        <f>AM408*(1+0.25*AN408)*Параметри!$K$50</f>
        <v>1148.727291096</v>
      </c>
      <c r="AP408" s="31">
        <f>ROUNDUP(('Дані з ДІСО'!AU408+'Дані з ДІСО'!AW408)/Параметри!$K$28,0)</f>
        <v>0</v>
      </c>
      <c r="AQ408" s="54">
        <f>AP408*Параметри!$M$35/18</f>
        <v>0</v>
      </c>
      <c r="AR408" s="31">
        <f>IF(AP408=0,0,'Дані з ДІСО'!AW408/SUM('Дані з ДІСО'!AU408,'Дані з ДІСО'!AW408))</f>
        <v>0</v>
      </c>
      <c r="AS408" s="31">
        <f>(1+0.25*AR408)*AQ408*Параметри!$K$48</f>
        <v>0</v>
      </c>
      <c r="AT408">
        <f>ROUNDUP(('Дані з ДІСО'!AE408+'Дані не з ДІСО'!E408+'Дані не з ДІСО'!G408)/Параметри!$K$64,0)</f>
        <v>0</v>
      </c>
      <c r="AU408">
        <f t="shared" si="76"/>
        <v>0</v>
      </c>
      <c r="AV408">
        <f>IF(AT408=0,0,('Дані з ДІСО'!AH408+'Дані не з ДІСО'!G408)/('Дані з ДІСО'!AE408+'Дані не з ДІСО'!E408+'Дані не з ДІСО'!G408))</f>
        <v>0</v>
      </c>
      <c r="AW408" s="31">
        <f>AU408*(1+0.25*AV408)*Параметри!$K$48</f>
        <v>0</v>
      </c>
      <c r="AX408">
        <f>ROUNDUP('Дані з ДІСО'!AF408/Параметри!$K$65,0)</f>
        <v>0</v>
      </c>
      <c r="AY408">
        <f t="shared" si="77"/>
        <v>0</v>
      </c>
      <c r="AZ408">
        <f>IF(AX408=0,0,'Дані з ДІСО'!AI408/'Дані з ДІСО'!AF408)</f>
        <v>0</v>
      </c>
      <c r="BA408" s="31">
        <f>AY408*(1+0.25*AZ408)*Параметри!$K$48</f>
        <v>0</v>
      </c>
      <c r="BB408">
        <f>ROUNDUP('Дані з ДІСО'!AR408/Параметри!$K$29,0)</f>
        <v>0</v>
      </c>
      <c r="BC408">
        <f>ROUNDUP('Дані з ДІСО'!AS408/Параметри!$K$29,0)</f>
        <v>0</v>
      </c>
      <c r="BD408">
        <f>ROUNDUP('Дані з ДІСО'!AT408/Параметри!$K$29,0)</f>
        <v>0</v>
      </c>
      <c r="BE408" s="54">
        <f>(BB408*Параметри!$K$32+BC408*Параметри!$L$32+BD408*Параметри!$M$32)/18</f>
        <v>0</v>
      </c>
      <c r="BF408" s="31">
        <f>(BE408*Параметри!$K$48+SUM('Дані з ДІСО'!AR408:AT408)*IF(Параметри!$R$37="RNK",Параметри!$K$45,Параметри!$R$47)*Параметри!$K$20/1000)*Параметри!$K$69</f>
        <v>0</v>
      </c>
      <c r="BG408">
        <f>ROUNDUP(('Дані не з ДІСО'!I408+'Дані не з ДІСО'!K408)/Параметри!$K$26,0)</f>
        <v>0</v>
      </c>
      <c r="BH408" s="31">
        <f>BG408*Параметри!$M$36/18</f>
        <v>0</v>
      </c>
      <c r="BI408">
        <f>IF(BG408=0,0,'Дані не з ДІСО'!K408/('Дані не з ДІСО'!I408+'Дані не з ДІСО'!K408))</f>
        <v>0</v>
      </c>
      <c r="BJ408" s="31">
        <f>(1+0.25*BI408)*BH408*Параметри!$K$48</f>
        <v>0</v>
      </c>
      <c r="BK408">
        <f>ROUNDUP('Дані не з ДІСО'!M408/Параметри!$K$27,0)</f>
        <v>0</v>
      </c>
      <c r="BL408">
        <f>BK408*Параметри!$M$37/18</f>
        <v>0</v>
      </c>
      <c r="BM408" s="31">
        <f>BL408*Параметри!$K$48</f>
        <v>0</v>
      </c>
      <c r="BN408" s="31">
        <f>'Дані не з ДІСО'!N408*(7*Параметри!$K$50+Параметри!$K$49)</f>
        <v>0</v>
      </c>
      <c r="BO408">
        <f>ROUNDUP('Дані з ДІСО'!V408/Параметри!$K$25,0)</f>
        <v>0</v>
      </c>
      <c r="BP408">
        <f>ROUNDUP('Дані з ДІСО'!W408/Параметри!$K$25,0)</f>
        <v>0</v>
      </c>
      <c r="BQ408">
        <f>ROUNDUP('Дані з ДІСО'!X408/Параметри!$K$25,0)</f>
        <v>0</v>
      </c>
      <c r="BR408">
        <f>(BO408*Параметри!$K$34+BP408*Параметри!$L$34+BQ408*Параметри!$M$34)/18</f>
        <v>0</v>
      </c>
      <c r="BS408">
        <f>IF(J408=0,0,'Дані з ДІСО'!AC408/J408)</f>
        <v>0</v>
      </c>
      <c r="BT408" s="31">
        <f>(1+0.25*BS408)*BR408*Параметри!$K$48</f>
        <v>0</v>
      </c>
      <c r="BU408" s="31">
        <f ca="1">BT408*'Коефіцієнти АТО'!U408</f>
        <v>0</v>
      </c>
      <c r="BV408" s="31">
        <f>J408*(1+0.25*BS408)*Параметри!$K$61*Параметри!$K$20/1000</f>
        <v>0</v>
      </c>
      <c r="BW408" s="31">
        <f>(1+0.25*BS408)*J408*'Коефіцієнти АТО'!S408*Параметри!$K$20/1000</f>
        <v>0</v>
      </c>
      <c r="BX408" s="31">
        <f t="shared" ca="1" si="78"/>
        <v>0</v>
      </c>
      <c r="BY408">
        <f>ROUNDUP('Дані з ДІСО'!AG408/Параметри!$K$66,0)</f>
        <v>0</v>
      </c>
      <c r="BZ408">
        <f t="shared" si="79"/>
        <v>0</v>
      </c>
      <c r="CA408">
        <f>IF('Дані з ДІСО'!AG408=0,0,'Дані з ДІСО'!AJ408/'Дані з ДІСО'!AG408)</f>
        <v>0</v>
      </c>
      <c r="CB408" s="31">
        <f>BZ408*(1+0.25*CA408)*Параметри!$K$48</f>
        <v>0</v>
      </c>
      <c r="CC408" s="31">
        <f t="shared" ca="1" si="80"/>
        <v>39388.1</v>
      </c>
      <c r="CD408" s="31">
        <f t="shared" si="81"/>
        <v>0</v>
      </c>
      <c r="CE408" s="31">
        <f t="shared" si="82"/>
        <v>0</v>
      </c>
      <c r="CF408" s="31">
        <f t="shared" si="83"/>
        <v>0</v>
      </c>
    </row>
    <row r="409" spans="1:84" x14ac:dyDescent="0.25">
      <c r="A409" s="9">
        <v>408</v>
      </c>
      <c r="B409" s="9" t="s">
        <v>4354</v>
      </c>
      <c r="C409" s="9" t="s">
        <v>4354</v>
      </c>
      <c r="D409" s="9" t="s">
        <v>2973</v>
      </c>
      <c r="E409" s="9" t="s">
        <v>28</v>
      </c>
      <c r="F409" s="9" t="s">
        <v>3441</v>
      </c>
      <c r="G409" s="9" t="s">
        <v>846</v>
      </c>
      <c r="H409" s="31">
        <f>SUM('Дані з ДІСО'!J409:L409)</f>
        <v>264</v>
      </c>
      <c r="I409" s="31">
        <f>SUM('Дані з ДІСО'!P409:R409)</f>
        <v>0</v>
      </c>
      <c r="J409" s="31">
        <f>SUM('Дані з ДІСО'!V409:X409)</f>
        <v>0</v>
      </c>
      <c r="K409">
        <f ca="1">ROUNDUP('Дані з ДІСО'!J409/'Коефіцієнти АТО'!$R409,0)</f>
        <v>10</v>
      </c>
      <c r="L409">
        <f ca="1">ROUNDUP('Дані з ДІСО'!K409/'Коефіцієнти АТО'!$R409,0)</f>
        <v>14</v>
      </c>
      <c r="M409">
        <f ca="1">ROUNDUP('Дані з ДІСО'!L409/'Коефіцієнти АТО'!$R409,0)</f>
        <v>4</v>
      </c>
      <c r="N409" s="28">
        <f ca="1">(K409*Параметри!$K$32+L409*Параметри!$L$32+M409*Параметри!$M$32)/18</f>
        <v>48.777777777777779</v>
      </c>
      <c r="O409" s="41">
        <f>'Дані з ДІСО'!Y409/H409</f>
        <v>0</v>
      </c>
      <c r="P409" s="31">
        <f ca="1">(1+0.25*O409)*N409*Параметри!$K$48</f>
        <v>9955.8239477448915</v>
      </c>
      <c r="Q409" s="31">
        <f ca="1">P409*'Коефіцієнти АТО'!T409</f>
        <v>169.24900711166316</v>
      </c>
      <c r="R409" s="31">
        <f>H409*(1+0.25*O409)*Параметри!$K$61*Параметри!$K$20/1000</f>
        <v>0</v>
      </c>
      <c r="S409" s="31">
        <f>H409*(1+0.25*O409)*'Коефіцієнти АТО'!S409*Параметри!$K$20/1000</f>
        <v>1360.7048675733333</v>
      </c>
      <c r="T409" s="31">
        <f t="shared" ca="1" si="73"/>
        <v>11485.777822429887</v>
      </c>
      <c r="U409" s="31">
        <f t="shared" ca="1" si="72"/>
        <v>11485.777822429887</v>
      </c>
      <c r="V409">
        <f>ROUNDUP('Дані з ДІСО'!P409/Параметри!$K$24,0)</f>
        <v>0</v>
      </c>
      <c r="W409">
        <f>ROUNDUP('Дані з ДІСО'!Q409/Параметри!$K$24,0)</f>
        <v>0</v>
      </c>
      <c r="X409">
        <f>ROUNDUP('Дані з ДІСО'!R409/Параметри!$K$24,0)</f>
        <v>0</v>
      </c>
      <c r="Y409" s="28">
        <f>(V409*Параметри!$K$33+W409*Параметри!$L$33+X409*Параметри!$M$33)/18</f>
        <v>0</v>
      </c>
      <c r="Z409" s="41">
        <f>IF(I409=0,0,'Дані з ДІСО'!AA409/I409)</f>
        <v>0</v>
      </c>
      <c r="AA409" s="31">
        <f>(1+0.25*Z409)*Y409*Параметри!$K$48</f>
        <v>0</v>
      </c>
      <c r="AB409" s="31">
        <f ca="1">AA409*'Коефіцієнти АТО'!U409</f>
        <v>0</v>
      </c>
      <c r="AC409" s="31">
        <f>I409*(1+0.25*Z409)*Параметри!$K$61*Параметри!$K$20/1000</f>
        <v>0</v>
      </c>
      <c r="AD409" s="31">
        <f>(1+0.25*Z409)*I409*'Коефіцієнти АТО'!S409*Параметри!$K$20/1000</f>
        <v>0</v>
      </c>
      <c r="AE409" s="31">
        <f t="shared" ca="1" si="74"/>
        <v>0</v>
      </c>
      <c r="AF409" s="45">
        <v>39.732106905118414</v>
      </c>
      <c r="AG409" s="45">
        <f ca="1">T409/SUM('Дані з ДІСО'!J409:L409)</f>
        <v>43.506734175870783</v>
      </c>
      <c r="AH409">
        <f ca="1">'Коефіцієнти АТО'!R409</f>
        <v>10</v>
      </c>
      <c r="AI409">
        <v>10</v>
      </c>
      <c r="AJ409" s="44">
        <f t="shared" ca="1" si="75"/>
        <v>1.0950019408677798</v>
      </c>
      <c r="AK409" t="str">
        <f ca="1">IF(OR(B409="Область",B409="Київ"),"Ні",IF(AJ409&gt;Параметри!$K$72,"Так, верхній",IF(AJ409&lt;Параметри!$K$73,"Так, нижній","Ні")))</f>
        <v>Ні</v>
      </c>
      <c r="AL409" s="45">
        <f ca="1">IF(AK409="Ні",AG409,IF(AK409="Так, верхній",AF409*Параметри!$K$72,AF409*Параметри!$K$73))</f>
        <v>43.506734175870783</v>
      </c>
      <c r="AM409">
        <f>'Дані з ДІСО'!AL409+'Дані з ДІСО'!AN409</f>
        <v>3</v>
      </c>
      <c r="AN409">
        <f>IF(AM409=0,0,'Дані з ДІСО'!AN409/AM409)</f>
        <v>0</v>
      </c>
      <c r="AO409" s="31">
        <f>AM409*(1+0.25*AN409)*Параметри!$K$50</f>
        <v>574.36364554800002</v>
      </c>
      <c r="AP409" s="31">
        <f>ROUNDUP(('Дані з ДІСО'!AU409+'Дані з ДІСО'!AW409)/Параметри!$K$28,0)</f>
        <v>0</v>
      </c>
      <c r="AQ409" s="54">
        <f>AP409*Параметри!$M$35/18</f>
        <v>0</v>
      </c>
      <c r="AR409" s="31">
        <f>IF(AP409=0,0,'Дані з ДІСО'!AW409/SUM('Дані з ДІСО'!AU409,'Дані з ДІСО'!AW409))</f>
        <v>0</v>
      </c>
      <c r="AS409" s="31">
        <f>(1+0.25*AR409)*AQ409*Параметри!$K$48</f>
        <v>0</v>
      </c>
      <c r="AT409">
        <f>ROUNDUP(('Дані з ДІСО'!AE409+'Дані не з ДІСО'!E409+'Дані не з ДІСО'!G409)/Параметри!$K$64,0)</f>
        <v>0</v>
      </c>
      <c r="AU409">
        <f t="shared" si="76"/>
        <v>0</v>
      </c>
      <c r="AV409">
        <f>IF(AT409=0,0,('Дані з ДІСО'!AH409+'Дані не з ДІСО'!G409)/('Дані з ДІСО'!AE409+'Дані не з ДІСО'!E409+'Дані не з ДІСО'!G409))</f>
        <v>0</v>
      </c>
      <c r="AW409" s="31">
        <f>AU409*(1+0.25*AV409)*Параметри!$K$48</f>
        <v>0</v>
      </c>
      <c r="AX409">
        <f>ROUNDUP('Дані з ДІСО'!AF409/Параметри!$K$65,0)</f>
        <v>0</v>
      </c>
      <c r="AY409">
        <f t="shared" si="77"/>
        <v>0</v>
      </c>
      <c r="AZ409">
        <f>IF(AX409=0,0,'Дані з ДІСО'!AI409/'Дані з ДІСО'!AF409)</f>
        <v>0</v>
      </c>
      <c r="BA409" s="31">
        <f>AY409*(1+0.25*AZ409)*Параметри!$K$48</f>
        <v>0</v>
      </c>
      <c r="BB409">
        <f>ROUNDUP('Дані з ДІСО'!AR409/Параметри!$K$29,0)</f>
        <v>0</v>
      </c>
      <c r="BC409">
        <f>ROUNDUP('Дані з ДІСО'!AS409/Параметри!$K$29,0)</f>
        <v>0</v>
      </c>
      <c r="BD409">
        <f>ROUNDUP('Дані з ДІСО'!AT409/Параметри!$K$29,0)</f>
        <v>0</v>
      </c>
      <c r="BE409" s="54">
        <f>(BB409*Параметри!$K$32+BC409*Параметри!$L$32+BD409*Параметри!$M$32)/18</f>
        <v>0</v>
      </c>
      <c r="BF409" s="31">
        <f>(BE409*Параметри!$K$48+SUM('Дані з ДІСО'!AR409:AT409)*IF(Параметри!$R$37="RNK",Параметри!$K$45,Параметри!$R$47)*Параметри!$K$20/1000)*Параметри!$K$69</f>
        <v>0</v>
      </c>
      <c r="BG409">
        <f>ROUNDUP(('Дані не з ДІСО'!I409+'Дані не з ДІСО'!K409)/Параметри!$K$26,0)</f>
        <v>0</v>
      </c>
      <c r="BH409" s="31">
        <f>BG409*Параметри!$M$36/18</f>
        <v>0</v>
      </c>
      <c r="BI409">
        <f>IF(BG409=0,0,'Дані не з ДІСО'!K409/('Дані не з ДІСО'!I409+'Дані не з ДІСО'!K409))</f>
        <v>0</v>
      </c>
      <c r="BJ409" s="31">
        <f>(1+0.25*BI409)*BH409*Параметри!$K$48</f>
        <v>0</v>
      </c>
      <c r="BK409">
        <f>ROUNDUP('Дані не з ДІСО'!M409/Параметри!$K$27,0)</f>
        <v>0</v>
      </c>
      <c r="BL409">
        <f>BK409*Параметри!$M$37/18</f>
        <v>0</v>
      </c>
      <c r="BM409" s="31">
        <f>BL409*Параметри!$K$48</f>
        <v>0</v>
      </c>
      <c r="BN409" s="31">
        <f>'Дані не з ДІСО'!N409*(7*Параметри!$K$50+Параметри!$K$49)</f>
        <v>0</v>
      </c>
      <c r="BO409">
        <f>ROUNDUP('Дані з ДІСО'!V409/Параметри!$K$25,0)</f>
        <v>0</v>
      </c>
      <c r="BP409">
        <f>ROUNDUP('Дані з ДІСО'!W409/Параметри!$K$25,0)</f>
        <v>0</v>
      </c>
      <c r="BQ409">
        <f>ROUNDUP('Дані з ДІСО'!X409/Параметри!$K$25,0)</f>
        <v>0</v>
      </c>
      <c r="BR409">
        <f>(BO409*Параметри!$K$34+BP409*Параметри!$L$34+BQ409*Параметри!$M$34)/18</f>
        <v>0</v>
      </c>
      <c r="BS409">
        <f>IF(J409=0,0,'Дані з ДІСО'!AC409/J409)</f>
        <v>0</v>
      </c>
      <c r="BT409" s="31">
        <f>(1+0.25*BS409)*BR409*Параметри!$K$48</f>
        <v>0</v>
      </c>
      <c r="BU409" s="31">
        <f ca="1">BT409*'Коефіцієнти АТО'!U409</f>
        <v>0</v>
      </c>
      <c r="BV409" s="31">
        <f>J409*(1+0.25*BS409)*Параметри!$K$61*Параметри!$K$20/1000</f>
        <v>0</v>
      </c>
      <c r="BW409" s="31">
        <f>(1+0.25*BS409)*J409*'Коефіцієнти АТО'!S409*Параметри!$K$20/1000</f>
        <v>0</v>
      </c>
      <c r="BX409" s="31">
        <f t="shared" ca="1" si="78"/>
        <v>0</v>
      </c>
      <c r="BY409">
        <f>ROUNDUP('Дані з ДІСО'!AG409/Параметри!$K$66,0)</f>
        <v>0</v>
      </c>
      <c r="BZ409">
        <f t="shared" si="79"/>
        <v>0</v>
      </c>
      <c r="CA409">
        <f>IF('Дані з ДІСО'!AG409=0,0,'Дані з ДІСО'!AJ409/'Дані з ДІСО'!AG409)</f>
        <v>0</v>
      </c>
      <c r="CB409" s="31">
        <f>BZ409*(1+0.25*CA409)*Параметри!$K$48</f>
        <v>0</v>
      </c>
      <c r="CC409" s="31">
        <f t="shared" ca="1" si="80"/>
        <v>12060.1</v>
      </c>
      <c r="CD409" s="31">
        <f t="shared" si="81"/>
        <v>0</v>
      </c>
      <c r="CE409" s="31">
        <f t="shared" si="82"/>
        <v>0</v>
      </c>
      <c r="CF409" s="31">
        <f t="shared" si="83"/>
        <v>0</v>
      </c>
    </row>
    <row r="410" spans="1:84" x14ac:dyDescent="0.25">
      <c r="A410" s="9">
        <v>409</v>
      </c>
      <c r="B410" s="9" t="s">
        <v>4354</v>
      </c>
      <c r="C410" s="9" t="s">
        <v>4354</v>
      </c>
      <c r="D410" s="9" t="s">
        <v>2973</v>
      </c>
      <c r="E410" s="9" t="s">
        <v>28</v>
      </c>
      <c r="F410" s="9" t="s">
        <v>3442</v>
      </c>
      <c r="G410" s="9" t="s">
        <v>848</v>
      </c>
      <c r="H410" s="31">
        <f>SUM('Дані з ДІСО'!J410:L410)</f>
        <v>292</v>
      </c>
      <c r="I410" s="31">
        <f>SUM('Дані з ДІСО'!P410:R410)</f>
        <v>0</v>
      </c>
      <c r="J410" s="31">
        <f>SUM('Дані з ДІСО'!V410:X410)</f>
        <v>0</v>
      </c>
      <c r="K410">
        <f ca="1">ROUNDUP('Дані з ДІСО'!J410/'Коефіцієнти АТО'!$R410,0)</f>
        <v>13</v>
      </c>
      <c r="L410">
        <f ca="1">ROUNDUP('Дані з ДІСО'!K410/'Коефіцієнти АТО'!$R410,0)</f>
        <v>14</v>
      </c>
      <c r="M410">
        <f ca="1">ROUNDUP('Дані з ДІСО'!L410/'Коефіцієнти АТО'!$R410,0)</f>
        <v>3</v>
      </c>
      <c r="N410" s="28">
        <f ca="1">(K410*Параметри!$K$32+L410*Параметри!$L$32+M410*Параметри!$M$32)/18</f>
        <v>50.833333333333336</v>
      </c>
      <c r="O410" s="41">
        <f>'Дані з ДІСО'!Y410/H410</f>
        <v>0</v>
      </c>
      <c r="P410" s="31">
        <f ca="1">(1+0.25*O410)*N410*Параметри!$K$48</f>
        <v>10375.374615246668</v>
      </c>
      <c r="Q410" s="31">
        <f ca="1">P410*'Коефіцієнти АТО'!T410</f>
        <v>176.38136845919337</v>
      </c>
      <c r="R410" s="31">
        <f>H410*(1+0.25*O410)*Параметри!$K$61*Параметри!$K$20/1000</f>
        <v>0</v>
      </c>
      <c r="S410" s="31">
        <f>H410*(1+0.25*O410)*'Коефіцієнти АТО'!S410*Параметри!$K$20/1000</f>
        <v>1505.0220504977779</v>
      </c>
      <c r="T410" s="31">
        <f t="shared" ca="1" si="73"/>
        <v>12056.778034203639</v>
      </c>
      <c r="U410" s="31">
        <f t="shared" ca="1" si="72"/>
        <v>12056.778034203639</v>
      </c>
      <c r="V410">
        <f>ROUNDUP('Дані з ДІСО'!P410/Параметри!$K$24,0)</f>
        <v>0</v>
      </c>
      <c r="W410">
        <f>ROUNDUP('Дані з ДІСО'!Q410/Параметри!$K$24,0)</f>
        <v>0</v>
      </c>
      <c r="X410">
        <f>ROUNDUP('Дані з ДІСО'!R410/Параметри!$K$24,0)</f>
        <v>0</v>
      </c>
      <c r="Y410" s="28">
        <f>(V410*Параметри!$K$33+W410*Параметри!$L$33+X410*Параметри!$M$33)/18</f>
        <v>0</v>
      </c>
      <c r="Z410" s="41">
        <f>IF(I410=0,0,'Дані з ДІСО'!AA410/I410)</f>
        <v>0</v>
      </c>
      <c r="AA410" s="31">
        <f>(1+0.25*Z410)*Y410*Параметри!$K$48</f>
        <v>0</v>
      </c>
      <c r="AB410" s="31">
        <f ca="1">AA410*'Коефіцієнти АТО'!U410</f>
        <v>0</v>
      </c>
      <c r="AC410" s="31">
        <f>I410*(1+0.25*Z410)*Параметри!$K$61*Параметри!$K$20/1000</f>
        <v>0</v>
      </c>
      <c r="AD410" s="31">
        <f>(1+0.25*Z410)*I410*'Коефіцієнти АТО'!S410*Параметри!$K$20/1000</f>
        <v>0</v>
      </c>
      <c r="AE410" s="31">
        <f t="shared" ca="1" si="74"/>
        <v>0</v>
      </c>
      <c r="AF410" s="45">
        <v>39.222247476362</v>
      </c>
      <c r="AG410" s="45">
        <f ca="1">T410/SUM('Дані з ДІСО'!J410:L410)</f>
        <v>41.290335733574103</v>
      </c>
      <c r="AH410">
        <f ca="1">'Коефіцієнти АТО'!R410</f>
        <v>10</v>
      </c>
      <c r="AI410">
        <v>10</v>
      </c>
      <c r="AJ410" s="44">
        <f t="shared" ca="1" si="75"/>
        <v>1.0527274286986863</v>
      </c>
      <c r="AK410" t="str">
        <f ca="1">IF(OR(B410="Область",B410="Київ"),"Ні",IF(AJ410&gt;Параметри!$K$72,"Так, верхній",IF(AJ410&lt;Параметри!$K$73,"Так, нижній","Ні")))</f>
        <v>Ні</v>
      </c>
      <c r="AL410" s="45">
        <f ca="1">IF(AK410="Ні",AG410,IF(AK410="Так, верхній",AF410*Параметри!$K$72,AF410*Параметри!$K$73))</f>
        <v>41.290335733574103</v>
      </c>
      <c r="AM410">
        <f>'Дані з ДІСО'!AL410+'Дані з ДІСО'!AN410</f>
        <v>7</v>
      </c>
      <c r="AN410">
        <f>IF(AM410=0,0,'Дані з ДІСО'!AN410/AM410)</f>
        <v>0</v>
      </c>
      <c r="AO410" s="31">
        <f>AM410*(1+0.25*AN410)*Параметри!$K$50</f>
        <v>1340.1818396120002</v>
      </c>
      <c r="AP410" s="31">
        <f>ROUNDUP(('Дані з ДІСО'!AU410+'Дані з ДІСО'!AW410)/Параметри!$K$28,0)</f>
        <v>0</v>
      </c>
      <c r="AQ410" s="54">
        <f>AP410*Параметри!$M$35/18</f>
        <v>0</v>
      </c>
      <c r="AR410" s="31">
        <f>IF(AP410=0,0,'Дані з ДІСО'!AW410/SUM('Дані з ДІСО'!AU410,'Дані з ДІСО'!AW410))</f>
        <v>0</v>
      </c>
      <c r="AS410" s="31">
        <f>(1+0.25*AR410)*AQ410*Параметри!$K$48</f>
        <v>0</v>
      </c>
      <c r="AT410">
        <f>ROUNDUP(('Дані з ДІСО'!AE410+'Дані не з ДІСО'!E410+'Дані не з ДІСО'!G410)/Параметри!$K$64,0)</f>
        <v>0</v>
      </c>
      <c r="AU410">
        <f t="shared" si="76"/>
        <v>0</v>
      </c>
      <c r="AV410">
        <f>IF(AT410=0,0,('Дані з ДІСО'!AH410+'Дані не з ДІСО'!G410)/('Дані з ДІСО'!AE410+'Дані не з ДІСО'!E410+'Дані не з ДІСО'!G410))</f>
        <v>0</v>
      </c>
      <c r="AW410" s="31">
        <f>AU410*(1+0.25*AV410)*Параметри!$K$48</f>
        <v>0</v>
      </c>
      <c r="AX410">
        <f>ROUNDUP('Дані з ДІСО'!AF410/Параметри!$K$65,0)</f>
        <v>0</v>
      </c>
      <c r="AY410">
        <f t="shared" si="77"/>
        <v>0</v>
      </c>
      <c r="AZ410">
        <f>IF(AX410=0,0,'Дані з ДІСО'!AI410/'Дані з ДІСО'!AF410)</f>
        <v>0</v>
      </c>
      <c r="BA410" s="31">
        <f>AY410*(1+0.25*AZ410)*Параметри!$K$48</f>
        <v>0</v>
      </c>
      <c r="BB410">
        <f>ROUNDUP('Дані з ДІСО'!AR410/Параметри!$K$29,0)</f>
        <v>0</v>
      </c>
      <c r="BC410">
        <f>ROUNDUP('Дані з ДІСО'!AS410/Параметри!$K$29,0)</f>
        <v>0</v>
      </c>
      <c r="BD410">
        <f>ROUNDUP('Дані з ДІСО'!AT410/Параметри!$K$29,0)</f>
        <v>0</v>
      </c>
      <c r="BE410" s="54">
        <f>(BB410*Параметри!$K$32+BC410*Параметри!$L$32+BD410*Параметри!$M$32)/18</f>
        <v>0</v>
      </c>
      <c r="BF410" s="31">
        <f>(BE410*Параметри!$K$48+SUM('Дані з ДІСО'!AR410:AT410)*IF(Параметри!$R$37="RNK",Параметри!$K$45,Параметри!$R$47)*Параметри!$K$20/1000)*Параметри!$K$69</f>
        <v>0</v>
      </c>
      <c r="BG410">
        <f>ROUNDUP(('Дані не з ДІСО'!I410+'Дані не з ДІСО'!K410)/Параметри!$K$26,0)</f>
        <v>0</v>
      </c>
      <c r="BH410" s="31">
        <f>BG410*Параметри!$M$36/18</f>
        <v>0</v>
      </c>
      <c r="BI410">
        <f>IF(BG410=0,0,'Дані не з ДІСО'!K410/('Дані не з ДІСО'!I410+'Дані не з ДІСО'!K410))</f>
        <v>0</v>
      </c>
      <c r="BJ410" s="31">
        <f>(1+0.25*BI410)*BH410*Параметри!$K$48</f>
        <v>0</v>
      </c>
      <c r="BK410">
        <f>ROUNDUP('Дані не з ДІСО'!M410/Параметри!$K$27,0)</f>
        <v>0</v>
      </c>
      <c r="BL410">
        <f>BK410*Параметри!$M$37/18</f>
        <v>0</v>
      </c>
      <c r="BM410" s="31">
        <f>BL410*Параметри!$K$48</f>
        <v>0</v>
      </c>
      <c r="BN410" s="31">
        <f>'Дані не з ДІСО'!N410*(7*Параметри!$K$50+Параметри!$K$49)</f>
        <v>0</v>
      </c>
      <c r="BO410">
        <f>ROUNDUP('Дані з ДІСО'!V410/Параметри!$K$25,0)</f>
        <v>0</v>
      </c>
      <c r="BP410">
        <f>ROUNDUP('Дані з ДІСО'!W410/Параметри!$K$25,0)</f>
        <v>0</v>
      </c>
      <c r="BQ410">
        <f>ROUNDUP('Дані з ДІСО'!X410/Параметри!$K$25,0)</f>
        <v>0</v>
      </c>
      <c r="BR410">
        <f>(BO410*Параметри!$K$34+BP410*Параметри!$L$34+BQ410*Параметри!$M$34)/18</f>
        <v>0</v>
      </c>
      <c r="BS410">
        <f>IF(J410=0,0,'Дані з ДІСО'!AC410/J410)</f>
        <v>0</v>
      </c>
      <c r="BT410" s="31">
        <f>(1+0.25*BS410)*BR410*Параметри!$K$48</f>
        <v>0</v>
      </c>
      <c r="BU410" s="31">
        <f ca="1">BT410*'Коефіцієнти АТО'!U410</f>
        <v>0</v>
      </c>
      <c r="BV410" s="31">
        <f>J410*(1+0.25*BS410)*Параметри!$K$61*Параметри!$K$20/1000</f>
        <v>0</v>
      </c>
      <c r="BW410" s="31">
        <f>(1+0.25*BS410)*J410*'Коефіцієнти АТО'!S410*Параметри!$K$20/1000</f>
        <v>0</v>
      </c>
      <c r="BX410" s="31">
        <f t="shared" ca="1" si="78"/>
        <v>0</v>
      </c>
      <c r="BY410">
        <f>ROUNDUP('Дані з ДІСО'!AG410/Параметри!$K$66,0)</f>
        <v>0</v>
      </c>
      <c r="BZ410">
        <f t="shared" si="79"/>
        <v>0</v>
      </c>
      <c r="CA410">
        <f>IF('Дані з ДІСО'!AG410=0,0,'Дані з ДІСО'!AJ410/'Дані з ДІСО'!AG410)</f>
        <v>0</v>
      </c>
      <c r="CB410" s="31">
        <f>BZ410*(1+0.25*CA410)*Параметри!$K$48</f>
        <v>0</v>
      </c>
      <c r="CC410" s="31">
        <f t="shared" ca="1" si="80"/>
        <v>13397</v>
      </c>
      <c r="CD410" s="31">
        <f t="shared" si="81"/>
        <v>0</v>
      </c>
      <c r="CE410" s="31">
        <f t="shared" si="82"/>
        <v>0</v>
      </c>
      <c r="CF410" s="31">
        <f t="shared" si="83"/>
        <v>0</v>
      </c>
    </row>
    <row r="411" spans="1:84" x14ac:dyDescent="0.25">
      <c r="A411" s="9">
        <v>410</v>
      </c>
      <c r="B411" s="9" t="s">
        <v>4354</v>
      </c>
      <c r="C411" s="9" t="s">
        <v>4354</v>
      </c>
      <c r="D411" s="9" t="s">
        <v>2973</v>
      </c>
      <c r="E411" s="9" t="s">
        <v>28</v>
      </c>
      <c r="F411" s="9" t="s">
        <v>3443</v>
      </c>
      <c r="G411" s="9" t="s">
        <v>850</v>
      </c>
      <c r="H411" s="31">
        <f>SUM('Дані з ДІСО'!J411:L411)</f>
        <v>440</v>
      </c>
      <c r="I411" s="31">
        <f>SUM('Дані з ДІСО'!P411:R411)</f>
        <v>0</v>
      </c>
      <c r="J411" s="31">
        <f>SUM('Дані з ДІСО'!V411:X411)</f>
        <v>0</v>
      </c>
      <c r="K411">
        <f ca="1">ROUNDUP('Дані з ДІСО'!J411/'Коефіцієнти АТО'!$R411,0)</f>
        <v>18</v>
      </c>
      <c r="L411">
        <f ca="1">ROUNDUP('Дані з ДІСО'!K411/'Коефіцієнти АТО'!$R411,0)</f>
        <v>19</v>
      </c>
      <c r="M411">
        <f ca="1">ROUNDUP('Дані з ДІСО'!L411/'Коефіцієнти АТО'!$R411,0)</f>
        <v>3</v>
      </c>
      <c r="N411" s="28">
        <f ca="1">(K411*Параметри!$K$32+L411*Параметри!$L$32+M411*Параметри!$M$32)/18</f>
        <v>67.222222222222229</v>
      </c>
      <c r="O411" s="41">
        <f>'Дані з ДІСО'!Y411/H411</f>
        <v>0</v>
      </c>
      <c r="P411" s="31">
        <f ca="1">(1+0.25*O411)*N411*Параметри!$K$48</f>
        <v>13720.440748031115</v>
      </c>
      <c r="Q411" s="31">
        <f ca="1">P411*'Коефіцієнти АТО'!T411</f>
        <v>233.24749271652897</v>
      </c>
      <c r="R411" s="31">
        <f>H411*(1+0.25*O411)*Параметри!$K$61*Параметри!$K$20/1000</f>
        <v>0</v>
      </c>
      <c r="S411" s="31">
        <f>H411*(1+0.25*O411)*'Коефіцієнти АТО'!S411*Параметри!$K$20/1000</f>
        <v>2267.8414459555561</v>
      </c>
      <c r="T411" s="31">
        <f t="shared" ca="1" si="73"/>
        <v>16221.529686703201</v>
      </c>
      <c r="U411" s="31">
        <f t="shared" ca="1" si="72"/>
        <v>16221.529686703199</v>
      </c>
      <c r="V411">
        <f>ROUNDUP('Дані з ДІСО'!P411/Параметри!$K$24,0)</f>
        <v>0</v>
      </c>
      <c r="W411">
        <f>ROUNDUP('Дані з ДІСО'!Q411/Параметри!$K$24,0)</f>
        <v>0</v>
      </c>
      <c r="X411">
        <f>ROUNDUP('Дані з ДІСО'!R411/Параметри!$K$24,0)</f>
        <v>0</v>
      </c>
      <c r="Y411" s="28">
        <f>(V411*Параметри!$K$33+W411*Параметри!$L$33+X411*Параметри!$M$33)/18</f>
        <v>0</v>
      </c>
      <c r="Z411" s="41">
        <f>IF(I411=0,0,'Дані з ДІСО'!AA411/I411)</f>
        <v>0</v>
      </c>
      <c r="AA411" s="31">
        <f>(1+0.25*Z411)*Y411*Параметри!$K$48</f>
        <v>0</v>
      </c>
      <c r="AB411" s="31">
        <f ca="1">AA411*'Коефіцієнти АТО'!U411</f>
        <v>0</v>
      </c>
      <c r="AC411" s="31">
        <f>I411*(1+0.25*Z411)*Параметри!$K$61*Параметри!$K$20/1000</f>
        <v>0</v>
      </c>
      <c r="AD411" s="31">
        <f>(1+0.25*Z411)*I411*'Коефіцієнти АТО'!S411*Параметри!$K$20/1000</f>
        <v>0</v>
      </c>
      <c r="AE411" s="31">
        <f t="shared" ca="1" si="74"/>
        <v>0</v>
      </c>
      <c r="AF411" s="45">
        <v>34.811103558095951</v>
      </c>
      <c r="AG411" s="45">
        <f ca="1">T411/SUM('Дані з ДІСО'!J411:L411)</f>
        <v>36.867112924325454</v>
      </c>
      <c r="AH411">
        <f ca="1">'Коефіцієнти АТО'!R411</f>
        <v>11.5</v>
      </c>
      <c r="AI411">
        <v>11</v>
      </c>
      <c r="AJ411" s="44">
        <f t="shared" ca="1" si="75"/>
        <v>1.0590618841714756</v>
      </c>
      <c r="AK411" t="str">
        <f ca="1">IF(OR(B411="Область",B411="Київ"),"Ні",IF(AJ411&gt;Параметри!$K$72,"Так, верхній",IF(AJ411&lt;Параметри!$K$73,"Так, нижній","Ні")))</f>
        <v>Ні</v>
      </c>
      <c r="AL411" s="45">
        <f ca="1">IF(AK411="Ні",AG411,IF(AK411="Так, верхній",AF411*Параметри!$K$72,AF411*Параметри!$K$73))</f>
        <v>36.867112924325454</v>
      </c>
      <c r="AM411">
        <f>'Дані з ДІСО'!AL411+'Дані з ДІСО'!AN411</f>
        <v>3</v>
      </c>
      <c r="AN411">
        <f>IF(AM411=0,0,'Дані з ДІСО'!AN411/AM411)</f>
        <v>0</v>
      </c>
      <c r="AO411" s="31">
        <f>AM411*(1+0.25*AN411)*Параметри!$K$50</f>
        <v>574.36364554800002</v>
      </c>
      <c r="AP411" s="31">
        <f>ROUNDUP(('Дані з ДІСО'!AU411+'Дані з ДІСО'!AW411)/Параметри!$K$28,0)</f>
        <v>0</v>
      </c>
      <c r="AQ411" s="54">
        <f>AP411*Параметри!$M$35/18</f>
        <v>0</v>
      </c>
      <c r="AR411" s="31">
        <f>IF(AP411=0,0,'Дані з ДІСО'!AW411/SUM('Дані з ДІСО'!AU411,'Дані з ДІСО'!AW411))</f>
        <v>0</v>
      </c>
      <c r="AS411" s="31">
        <f>(1+0.25*AR411)*AQ411*Параметри!$K$48</f>
        <v>0</v>
      </c>
      <c r="AT411">
        <f>ROUNDUP(('Дані з ДІСО'!AE411+'Дані не з ДІСО'!E411+'Дані не з ДІСО'!G411)/Параметри!$K$64,0)</f>
        <v>0</v>
      </c>
      <c r="AU411">
        <f t="shared" si="76"/>
        <v>0</v>
      </c>
      <c r="AV411">
        <f>IF(AT411=0,0,('Дані з ДІСО'!AH411+'Дані не з ДІСО'!G411)/('Дані з ДІСО'!AE411+'Дані не з ДІСО'!E411+'Дані не з ДІСО'!G411))</f>
        <v>0</v>
      </c>
      <c r="AW411" s="31">
        <f>AU411*(1+0.25*AV411)*Параметри!$K$48</f>
        <v>0</v>
      </c>
      <c r="AX411">
        <f>ROUNDUP('Дані з ДІСО'!AF411/Параметри!$K$65,0)</f>
        <v>0</v>
      </c>
      <c r="AY411">
        <f t="shared" si="77"/>
        <v>0</v>
      </c>
      <c r="AZ411">
        <f>IF(AX411=0,0,'Дані з ДІСО'!AI411/'Дані з ДІСО'!AF411)</f>
        <v>0</v>
      </c>
      <c r="BA411" s="31">
        <f>AY411*(1+0.25*AZ411)*Параметри!$K$48</f>
        <v>0</v>
      </c>
      <c r="BB411">
        <f>ROUNDUP('Дані з ДІСО'!AR411/Параметри!$K$29,0)</f>
        <v>0</v>
      </c>
      <c r="BC411">
        <f>ROUNDUP('Дані з ДІСО'!AS411/Параметри!$K$29,0)</f>
        <v>0</v>
      </c>
      <c r="BD411">
        <f>ROUNDUP('Дані з ДІСО'!AT411/Параметри!$K$29,0)</f>
        <v>0</v>
      </c>
      <c r="BE411" s="54">
        <f>(BB411*Параметри!$K$32+BC411*Параметри!$L$32+BD411*Параметри!$M$32)/18</f>
        <v>0</v>
      </c>
      <c r="BF411" s="31">
        <f>(BE411*Параметри!$K$48+SUM('Дані з ДІСО'!AR411:AT411)*IF(Параметри!$R$37="RNK",Параметри!$K$45,Параметри!$R$47)*Параметри!$K$20/1000)*Параметри!$K$69</f>
        <v>0</v>
      </c>
      <c r="BG411">
        <f>ROUNDUP(('Дані не з ДІСО'!I411+'Дані не з ДІСО'!K411)/Параметри!$K$26,0)</f>
        <v>0</v>
      </c>
      <c r="BH411" s="31">
        <f>BG411*Параметри!$M$36/18</f>
        <v>0</v>
      </c>
      <c r="BI411">
        <f>IF(BG411=0,0,'Дані не з ДІСО'!K411/('Дані не з ДІСО'!I411+'Дані не з ДІСО'!K411))</f>
        <v>0</v>
      </c>
      <c r="BJ411" s="31">
        <f>(1+0.25*BI411)*BH411*Параметри!$K$48</f>
        <v>0</v>
      </c>
      <c r="BK411">
        <f>ROUNDUP('Дані не з ДІСО'!M411/Параметри!$K$27,0)</f>
        <v>0</v>
      </c>
      <c r="BL411">
        <f>BK411*Параметри!$M$37/18</f>
        <v>0</v>
      </c>
      <c r="BM411" s="31">
        <f>BL411*Параметри!$K$48</f>
        <v>0</v>
      </c>
      <c r="BN411" s="31">
        <f>'Дані не з ДІСО'!N411*(7*Параметри!$K$50+Параметри!$K$49)</f>
        <v>0</v>
      </c>
      <c r="BO411">
        <f>ROUNDUP('Дані з ДІСО'!V411/Параметри!$K$25,0)</f>
        <v>0</v>
      </c>
      <c r="BP411">
        <f>ROUNDUP('Дані з ДІСО'!W411/Параметри!$K$25,0)</f>
        <v>0</v>
      </c>
      <c r="BQ411">
        <f>ROUNDUP('Дані з ДІСО'!X411/Параметри!$K$25,0)</f>
        <v>0</v>
      </c>
      <c r="BR411">
        <f>(BO411*Параметри!$K$34+BP411*Параметри!$L$34+BQ411*Параметри!$M$34)/18</f>
        <v>0</v>
      </c>
      <c r="BS411">
        <f>IF(J411=0,0,'Дані з ДІСО'!AC411/J411)</f>
        <v>0</v>
      </c>
      <c r="BT411" s="31">
        <f>(1+0.25*BS411)*BR411*Параметри!$K$48</f>
        <v>0</v>
      </c>
      <c r="BU411" s="31">
        <f ca="1">BT411*'Коефіцієнти АТО'!U411</f>
        <v>0</v>
      </c>
      <c r="BV411" s="31">
        <f>J411*(1+0.25*BS411)*Параметри!$K$61*Параметри!$K$20/1000</f>
        <v>0</v>
      </c>
      <c r="BW411" s="31">
        <f>(1+0.25*BS411)*J411*'Коефіцієнти АТО'!S411*Параметри!$K$20/1000</f>
        <v>0</v>
      </c>
      <c r="BX411" s="31">
        <f t="shared" ca="1" si="78"/>
        <v>0</v>
      </c>
      <c r="BY411">
        <f>ROUNDUP('Дані з ДІСО'!AG411/Параметри!$K$66,0)</f>
        <v>0</v>
      </c>
      <c r="BZ411">
        <f t="shared" si="79"/>
        <v>0</v>
      </c>
      <c r="CA411">
        <f>IF('Дані з ДІСО'!AG411=0,0,'Дані з ДІСО'!AJ411/'Дані з ДІСО'!AG411)</f>
        <v>0</v>
      </c>
      <c r="CB411" s="31">
        <f>BZ411*(1+0.25*CA411)*Параметри!$K$48</f>
        <v>0</v>
      </c>
      <c r="CC411" s="31">
        <f t="shared" ca="1" si="80"/>
        <v>16795.900000000001</v>
      </c>
      <c r="CD411" s="31">
        <f t="shared" si="81"/>
        <v>0</v>
      </c>
      <c r="CE411" s="31">
        <f t="shared" si="82"/>
        <v>0</v>
      </c>
      <c r="CF411" s="31">
        <f t="shared" si="83"/>
        <v>0</v>
      </c>
    </row>
    <row r="412" spans="1:84" x14ac:dyDescent="0.25">
      <c r="A412" s="9">
        <v>411</v>
      </c>
      <c r="B412" s="9" t="s">
        <v>4354</v>
      </c>
      <c r="C412" s="9" t="s">
        <v>4354</v>
      </c>
      <c r="D412" s="9" t="s">
        <v>2973</v>
      </c>
      <c r="E412" s="9" t="s">
        <v>28</v>
      </c>
      <c r="F412" s="9" t="s">
        <v>3444</v>
      </c>
      <c r="G412" s="9" t="s">
        <v>852</v>
      </c>
      <c r="H412" s="31">
        <f>SUM('Дані з ДІСО'!J412:L412)</f>
        <v>314</v>
      </c>
      <c r="I412" s="31">
        <f>SUM('Дані з ДІСО'!P412:R412)</f>
        <v>0</v>
      </c>
      <c r="J412" s="31">
        <f>SUM('Дані з ДІСО'!V412:X412)</f>
        <v>0</v>
      </c>
      <c r="K412">
        <f ca="1">ROUNDUP('Дані з ДІСО'!J412/'Коефіцієнти АТО'!$R412,0)</f>
        <v>11</v>
      </c>
      <c r="L412">
        <f ca="1">ROUNDUP('Дані з ДІСО'!K412/'Коефіцієнти АТО'!$R412,0)</f>
        <v>14</v>
      </c>
      <c r="M412">
        <f ca="1">ROUNDUP('Дані з ДІСО'!L412/'Коефіцієнти АТО'!$R412,0)</f>
        <v>4</v>
      </c>
      <c r="N412" s="28">
        <f ca="1">(K412*Параметри!$K$32+L412*Параметри!$L$32+M412*Параметри!$M$32)/18</f>
        <v>50.166666666666664</v>
      </c>
      <c r="O412" s="41">
        <f>'Дані з ДІСО'!Y412/H412</f>
        <v>0</v>
      </c>
      <c r="P412" s="31">
        <f ca="1">(1+0.25*O412)*N412*Параметри!$K$48</f>
        <v>10239.304128489335</v>
      </c>
      <c r="Q412" s="31">
        <f ca="1">P412*'Коефіцієнти АТО'!T412</f>
        <v>174.06817018431872</v>
      </c>
      <c r="R412" s="31">
        <f>H412*(1+0.25*O412)*Параметри!$K$61*Параметри!$K$20/1000</f>
        <v>0</v>
      </c>
      <c r="S412" s="31">
        <f>H412*(1+0.25*O412)*'Коефіцієнти АТО'!S412*Параметри!$K$20/1000</f>
        <v>1618.4141227955558</v>
      </c>
      <c r="T412" s="31">
        <f t="shared" ca="1" si="73"/>
        <v>12031.786421469209</v>
      </c>
      <c r="U412" s="31">
        <f t="shared" ca="1" si="72"/>
        <v>12451.476627282582</v>
      </c>
      <c r="V412">
        <f>ROUNDUP('Дані з ДІСО'!P412/Параметри!$K$24,0)</f>
        <v>0</v>
      </c>
      <c r="W412">
        <f>ROUNDUP('Дані з ДІСО'!Q412/Параметри!$K$24,0)</f>
        <v>0</v>
      </c>
      <c r="X412">
        <f>ROUNDUP('Дані з ДІСО'!R412/Параметри!$K$24,0)</f>
        <v>0</v>
      </c>
      <c r="Y412" s="28">
        <f>(V412*Параметри!$K$33+W412*Параметри!$L$33+X412*Параметри!$M$33)/18</f>
        <v>0</v>
      </c>
      <c r="Z412" s="41">
        <f>IF(I412=0,0,'Дані з ДІСО'!AA412/I412)</f>
        <v>0</v>
      </c>
      <c r="AA412" s="31">
        <f>(1+0.25*Z412)*Y412*Параметри!$K$48</f>
        <v>0</v>
      </c>
      <c r="AB412" s="31">
        <f ca="1">AA412*'Коефіцієнти АТО'!U412</f>
        <v>0</v>
      </c>
      <c r="AC412" s="31">
        <f>I412*(1+0.25*Z412)*Параметри!$K$61*Параметри!$K$20/1000</f>
        <v>0</v>
      </c>
      <c r="AD412" s="31">
        <f>(1+0.25*Z412)*I412*'Коефіцієнти АТО'!S412*Параметри!$K$20/1000</f>
        <v>0</v>
      </c>
      <c r="AE412" s="31">
        <f t="shared" ca="1" si="74"/>
        <v>0</v>
      </c>
      <c r="AF412" s="45">
        <v>39.654384163320323</v>
      </c>
      <c r="AG412" s="45">
        <f ca="1">T412/SUM('Дані з ДІСО'!J412:L412)</f>
        <v>38.317791151175825</v>
      </c>
      <c r="AH412">
        <f ca="1">'Коефіцієнти АТО'!R412</f>
        <v>11.5</v>
      </c>
      <c r="AI412">
        <v>10</v>
      </c>
      <c r="AJ412" s="44">
        <f t="shared" ca="1" si="75"/>
        <v>0.96629394100184196</v>
      </c>
      <c r="AK412" t="str">
        <f ca="1">IF(OR(B412="Область",B412="Київ"),"Ні",IF(AJ412&gt;Параметри!$K$72,"Так, верхній",IF(AJ412&lt;Параметри!$K$73,"Так, нижній","Ні")))</f>
        <v>Так, нижній</v>
      </c>
      <c r="AL412" s="45">
        <f ca="1">IF(AK412="Ні",AG412,IF(AK412="Так, верхній",AF412*Параметри!$K$72,AF412*Параметри!$K$73))</f>
        <v>39.654384163320323</v>
      </c>
      <c r="AM412">
        <f>'Дані з ДІСО'!AL412+'Дані з ДІСО'!AN412</f>
        <v>4</v>
      </c>
      <c r="AN412">
        <f>IF(AM412=0,0,'Дані з ДІСО'!AN412/AM412)</f>
        <v>0</v>
      </c>
      <c r="AO412" s="31">
        <f>AM412*(1+0.25*AN412)*Параметри!$K$50</f>
        <v>765.81819406400007</v>
      </c>
      <c r="AP412" s="31">
        <f>ROUNDUP(('Дані з ДІСО'!AU412+'Дані з ДІСО'!AW412)/Параметри!$K$28,0)</f>
        <v>0</v>
      </c>
      <c r="AQ412" s="54">
        <f>AP412*Параметри!$M$35/18</f>
        <v>0</v>
      </c>
      <c r="AR412" s="31">
        <f>IF(AP412=0,0,'Дані з ДІСО'!AW412/SUM('Дані з ДІСО'!AU412,'Дані з ДІСО'!AW412))</f>
        <v>0</v>
      </c>
      <c r="AS412" s="31">
        <f>(1+0.25*AR412)*AQ412*Параметри!$K$48</f>
        <v>0</v>
      </c>
      <c r="AT412">
        <f>ROUNDUP(('Дані з ДІСО'!AE412+'Дані не з ДІСО'!E412+'Дані не з ДІСО'!G412)/Параметри!$K$64,0)</f>
        <v>0</v>
      </c>
      <c r="AU412">
        <f t="shared" si="76"/>
        <v>0</v>
      </c>
      <c r="AV412">
        <f>IF(AT412=0,0,('Дані з ДІСО'!AH412+'Дані не з ДІСО'!G412)/('Дані з ДІСО'!AE412+'Дані не з ДІСО'!E412+'Дані не з ДІСО'!G412))</f>
        <v>0</v>
      </c>
      <c r="AW412" s="31">
        <f>AU412*(1+0.25*AV412)*Параметри!$K$48</f>
        <v>0</v>
      </c>
      <c r="AX412">
        <f>ROUNDUP('Дані з ДІСО'!AF412/Параметри!$K$65,0)</f>
        <v>0</v>
      </c>
      <c r="AY412">
        <f t="shared" si="77"/>
        <v>0</v>
      </c>
      <c r="AZ412">
        <f>IF(AX412=0,0,'Дані з ДІСО'!AI412/'Дані з ДІСО'!AF412)</f>
        <v>0</v>
      </c>
      <c r="BA412" s="31">
        <f>AY412*(1+0.25*AZ412)*Параметри!$K$48</f>
        <v>0</v>
      </c>
      <c r="BB412">
        <f>ROUNDUP('Дані з ДІСО'!AR412/Параметри!$K$29,0)</f>
        <v>0</v>
      </c>
      <c r="BC412">
        <f>ROUNDUP('Дані з ДІСО'!AS412/Параметри!$K$29,0)</f>
        <v>0</v>
      </c>
      <c r="BD412">
        <f>ROUNDUP('Дані з ДІСО'!AT412/Параметри!$K$29,0)</f>
        <v>0</v>
      </c>
      <c r="BE412" s="54">
        <f>(BB412*Параметри!$K$32+BC412*Параметри!$L$32+BD412*Параметри!$M$32)/18</f>
        <v>0</v>
      </c>
      <c r="BF412" s="31">
        <f>(BE412*Параметри!$K$48+SUM('Дані з ДІСО'!AR412:AT412)*IF(Параметри!$R$37="RNK",Параметри!$K$45,Параметри!$R$47)*Параметри!$K$20/1000)*Параметри!$K$69</f>
        <v>0</v>
      </c>
      <c r="BG412">
        <f>ROUNDUP(('Дані не з ДІСО'!I412+'Дані не з ДІСО'!K412)/Параметри!$K$26,0)</f>
        <v>0</v>
      </c>
      <c r="BH412" s="31">
        <f>BG412*Параметри!$M$36/18</f>
        <v>0</v>
      </c>
      <c r="BI412">
        <f>IF(BG412=0,0,'Дані не з ДІСО'!K412/('Дані не з ДІСО'!I412+'Дані не з ДІСО'!K412))</f>
        <v>0</v>
      </c>
      <c r="BJ412" s="31">
        <f>(1+0.25*BI412)*BH412*Параметри!$K$48</f>
        <v>0</v>
      </c>
      <c r="BK412">
        <f>ROUNDUP('Дані не з ДІСО'!M412/Параметри!$K$27,0)</f>
        <v>0</v>
      </c>
      <c r="BL412">
        <f>BK412*Параметри!$M$37/18</f>
        <v>0</v>
      </c>
      <c r="BM412" s="31">
        <f>BL412*Параметри!$K$48</f>
        <v>0</v>
      </c>
      <c r="BN412" s="31">
        <f>'Дані не з ДІСО'!N412*(7*Параметри!$K$50+Параметри!$K$49)</f>
        <v>0</v>
      </c>
      <c r="BO412">
        <f>ROUNDUP('Дані з ДІСО'!V412/Параметри!$K$25,0)</f>
        <v>0</v>
      </c>
      <c r="BP412">
        <f>ROUNDUP('Дані з ДІСО'!W412/Параметри!$K$25,0)</f>
        <v>0</v>
      </c>
      <c r="BQ412">
        <f>ROUNDUP('Дані з ДІСО'!X412/Параметри!$K$25,0)</f>
        <v>0</v>
      </c>
      <c r="BR412">
        <f>(BO412*Параметри!$K$34+BP412*Параметри!$L$34+BQ412*Параметри!$M$34)/18</f>
        <v>0</v>
      </c>
      <c r="BS412">
        <f>IF(J412=0,0,'Дані з ДІСО'!AC412/J412)</f>
        <v>0</v>
      </c>
      <c r="BT412" s="31">
        <f>(1+0.25*BS412)*BR412*Параметри!$K$48</f>
        <v>0</v>
      </c>
      <c r="BU412" s="31">
        <f ca="1">BT412*'Коефіцієнти АТО'!U412</f>
        <v>0</v>
      </c>
      <c r="BV412" s="31">
        <f>J412*(1+0.25*BS412)*Параметри!$K$61*Параметри!$K$20/1000</f>
        <v>0</v>
      </c>
      <c r="BW412" s="31">
        <f>(1+0.25*BS412)*J412*'Коефіцієнти АТО'!S412*Параметри!$K$20/1000</f>
        <v>0</v>
      </c>
      <c r="BX412" s="31">
        <f t="shared" ca="1" si="78"/>
        <v>0</v>
      </c>
      <c r="BY412">
        <f>ROUNDUP('Дані з ДІСО'!AG412/Параметри!$K$66,0)</f>
        <v>0</v>
      </c>
      <c r="BZ412">
        <f t="shared" si="79"/>
        <v>0</v>
      </c>
      <c r="CA412">
        <f>IF('Дані з ДІСО'!AG412=0,0,'Дані з ДІСО'!AJ412/'Дані з ДІСО'!AG412)</f>
        <v>0</v>
      </c>
      <c r="CB412" s="31">
        <f>BZ412*(1+0.25*CA412)*Параметри!$K$48</f>
        <v>0</v>
      </c>
      <c r="CC412" s="31">
        <f t="shared" ca="1" si="80"/>
        <v>13217.3</v>
      </c>
      <c r="CD412" s="31">
        <f t="shared" si="81"/>
        <v>0</v>
      </c>
      <c r="CE412" s="31">
        <f t="shared" si="82"/>
        <v>0</v>
      </c>
      <c r="CF412" s="31">
        <f t="shared" si="83"/>
        <v>0</v>
      </c>
    </row>
    <row r="413" spans="1:84" x14ac:dyDescent="0.25">
      <c r="A413" s="9">
        <v>412</v>
      </c>
      <c r="B413" s="9" t="s">
        <v>4354</v>
      </c>
      <c r="C413" s="9" t="s">
        <v>4354</v>
      </c>
      <c r="D413" s="9" t="s">
        <v>2973</v>
      </c>
      <c r="E413" s="9" t="s">
        <v>28</v>
      </c>
      <c r="F413" s="9" t="s">
        <v>3445</v>
      </c>
      <c r="G413" s="9" t="s">
        <v>854</v>
      </c>
      <c r="H413" s="31">
        <f>SUM('Дані з ДІСО'!J413:L413)</f>
        <v>317</v>
      </c>
      <c r="I413" s="31">
        <f>SUM('Дані з ДІСО'!P413:R413)</f>
        <v>0</v>
      </c>
      <c r="J413" s="31">
        <f>SUM('Дані з ДІСО'!V413:X413)</f>
        <v>0</v>
      </c>
      <c r="K413">
        <f ca="1">ROUNDUP('Дані з ДІСО'!J413/'Коефіцієнти АТО'!$R413,0)</f>
        <v>12</v>
      </c>
      <c r="L413">
        <f ca="1">ROUNDUP('Дані з ДІСО'!K413/'Коефіцієнти АТО'!$R413,0)</f>
        <v>14</v>
      </c>
      <c r="M413">
        <f ca="1">ROUNDUP('Дані з ДІСО'!L413/'Коефіцієнти АТО'!$R413,0)</f>
        <v>2</v>
      </c>
      <c r="N413" s="28">
        <f ca="1">(K413*Параметри!$K$32+L413*Параметри!$L$32+M413*Параметри!$M$32)/18</f>
        <v>47.333333333333336</v>
      </c>
      <c r="O413" s="41">
        <f>'Дані з ДІСО'!Y413/H413</f>
        <v>0</v>
      </c>
      <c r="P413" s="31">
        <f ca="1">(1+0.25*O413)*N413*Параметри!$K$48</f>
        <v>9661.0045597706685</v>
      </c>
      <c r="Q413" s="31">
        <f ca="1">P413*'Коефіцієнти АТО'!T413</f>
        <v>164.23707751610138</v>
      </c>
      <c r="R413" s="31">
        <f>H413*(1+0.25*O413)*Параметри!$K$61*Параметри!$K$20/1000</f>
        <v>0</v>
      </c>
      <c r="S413" s="31">
        <f>H413*(1+0.25*O413)*'Коефіцієнти АТО'!S413*Параметри!$K$20/1000</f>
        <v>1633.8766781088889</v>
      </c>
      <c r="T413" s="31">
        <f t="shared" ca="1" si="73"/>
        <v>11459.118315395659</v>
      </c>
      <c r="U413" s="31">
        <f t="shared" ca="1" si="72"/>
        <v>11113.220571102451</v>
      </c>
      <c r="V413">
        <f>ROUNDUP('Дані з ДІСО'!P413/Параметри!$K$24,0)</f>
        <v>0</v>
      </c>
      <c r="W413">
        <f>ROUNDUP('Дані з ДІСО'!Q413/Параметри!$K$24,0)</f>
        <v>0</v>
      </c>
      <c r="X413">
        <f>ROUNDUP('Дані з ДІСО'!R413/Параметри!$K$24,0)</f>
        <v>0</v>
      </c>
      <c r="Y413" s="28">
        <f>(V413*Параметри!$K$33+W413*Параметри!$L$33+X413*Параметри!$M$33)/18</f>
        <v>0</v>
      </c>
      <c r="Z413" s="41">
        <f>IF(I413=0,0,'Дані з ДІСО'!AA413/I413)</f>
        <v>0</v>
      </c>
      <c r="AA413" s="31">
        <f>(1+0.25*Z413)*Y413*Параметри!$K$48</f>
        <v>0</v>
      </c>
      <c r="AB413" s="31">
        <f ca="1">AA413*'Коефіцієнти АТО'!U413</f>
        <v>0</v>
      </c>
      <c r="AC413" s="31">
        <f>I413*(1+0.25*Z413)*Параметри!$K$61*Параметри!$K$20/1000</f>
        <v>0</v>
      </c>
      <c r="AD413" s="31">
        <f>(1+0.25*Z413)*I413*'Коефіцієнти АТО'!S413*Параметри!$K$20/1000</f>
        <v>0</v>
      </c>
      <c r="AE413" s="31">
        <f t="shared" ca="1" si="74"/>
        <v>0</v>
      </c>
      <c r="AF413" s="45">
        <v>30.221963915757783</v>
      </c>
      <c r="AG413" s="45">
        <f ca="1">T413/SUM('Дані з ДІСО'!J413:L413)</f>
        <v>36.148638218913753</v>
      </c>
      <c r="AH413">
        <f ca="1">'Коефіцієнти АТО'!R413</f>
        <v>12</v>
      </c>
      <c r="AI413">
        <v>14</v>
      </c>
      <c r="AJ413" s="44">
        <f t="shared" ca="1" si="75"/>
        <v>1.1961048699441332</v>
      </c>
      <c r="AK413" t="str">
        <f ca="1">IF(OR(B413="Область",B413="Київ"),"Ні",IF(AJ413&gt;Параметри!$K$72,"Так, верхній",IF(AJ413&lt;Параметри!$K$73,"Так, нижній","Ні")))</f>
        <v>Так, верхній</v>
      </c>
      <c r="AL413" s="45">
        <f ca="1">IF(AK413="Ні",AG413,IF(AK413="Так, верхній",AF413*Параметри!$K$72,AF413*Параметри!$K$73))</f>
        <v>35.057478142279024</v>
      </c>
      <c r="AM413">
        <f>'Дані з ДІСО'!AL413+'Дані з ДІСО'!AN413</f>
        <v>0</v>
      </c>
      <c r="AN413">
        <f>IF(AM413=0,0,'Дані з ДІСО'!AN413/AM413)</f>
        <v>0</v>
      </c>
      <c r="AO413" s="31">
        <f>AM413*(1+0.25*AN413)*Параметри!$K$50</f>
        <v>0</v>
      </c>
      <c r="AP413" s="31">
        <f>ROUNDUP(('Дані з ДІСО'!AU413+'Дані з ДІСО'!AW413)/Параметри!$K$28,0)</f>
        <v>0</v>
      </c>
      <c r="AQ413" s="54">
        <f>AP413*Параметри!$M$35/18</f>
        <v>0</v>
      </c>
      <c r="AR413" s="31">
        <f>IF(AP413=0,0,'Дані з ДІСО'!AW413/SUM('Дані з ДІСО'!AU413,'Дані з ДІСО'!AW413))</f>
        <v>0</v>
      </c>
      <c r="AS413" s="31">
        <f>(1+0.25*AR413)*AQ413*Параметри!$K$48</f>
        <v>0</v>
      </c>
      <c r="AT413">
        <f>ROUNDUP(('Дані з ДІСО'!AE413+'Дані не з ДІСО'!E413+'Дані не з ДІСО'!G413)/Параметри!$K$64,0)</f>
        <v>0</v>
      </c>
      <c r="AU413">
        <f t="shared" si="76"/>
        <v>0</v>
      </c>
      <c r="AV413">
        <f>IF(AT413=0,0,('Дані з ДІСО'!AH413+'Дані не з ДІСО'!G413)/('Дані з ДІСО'!AE413+'Дані не з ДІСО'!E413+'Дані не з ДІСО'!G413))</f>
        <v>0</v>
      </c>
      <c r="AW413" s="31">
        <f>AU413*(1+0.25*AV413)*Параметри!$K$48</f>
        <v>0</v>
      </c>
      <c r="AX413">
        <f>ROUNDUP('Дані з ДІСО'!AF413/Параметри!$K$65,0)</f>
        <v>0</v>
      </c>
      <c r="AY413">
        <f t="shared" si="77"/>
        <v>0</v>
      </c>
      <c r="AZ413">
        <f>IF(AX413=0,0,'Дані з ДІСО'!AI413/'Дані з ДІСО'!AF413)</f>
        <v>0</v>
      </c>
      <c r="BA413" s="31">
        <f>AY413*(1+0.25*AZ413)*Параметри!$K$48</f>
        <v>0</v>
      </c>
      <c r="BB413">
        <f>ROUNDUP('Дані з ДІСО'!AR413/Параметри!$K$29,0)</f>
        <v>0</v>
      </c>
      <c r="BC413">
        <f>ROUNDUP('Дані з ДІСО'!AS413/Параметри!$K$29,0)</f>
        <v>0</v>
      </c>
      <c r="BD413">
        <f>ROUNDUP('Дані з ДІСО'!AT413/Параметри!$K$29,0)</f>
        <v>0</v>
      </c>
      <c r="BE413" s="54">
        <f>(BB413*Параметри!$K$32+BC413*Параметри!$L$32+BD413*Параметри!$M$32)/18</f>
        <v>0</v>
      </c>
      <c r="BF413" s="31">
        <f>(BE413*Параметри!$K$48+SUM('Дані з ДІСО'!AR413:AT413)*IF(Параметри!$R$37="RNK",Параметри!$K$45,Параметри!$R$47)*Параметри!$K$20/1000)*Параметри!$K$69</f>
        <v>0</v>
      </c>
      <c r="BG413">
        <f>ROUNDUP(('Дані не з ДІСО'!I413+'Дані не з ДІСО'!K413)/Параметри!$K$26,0)</f>
        <v>0</v>
      </c>
      <c r="BH413" s="31">
        <f>BG413*Параметри!$M$36/18</f>
        <v>0</v>
      </c>
      <c r="BI413">
        <f>IF(BG413=0,0,'Дані не з ДІСО'!K413/('Дані не з ДІСО'!I413+'Дані не з ДІСО'!K413))</f>
        <v>0</v>
      </c>
      <c r="BJ413" s="31">
        <f>(1+0.25*BI413)*BH413*Параметри!$K$48</f>
        <v>0</v>
      </c>
      <c r="BK413">
        <f>ROUNDUP('Дані не з ДІСО'!M413/Параметри!$K$27,0)</f>
        <v>0</v>
      </c>
      <c r="BL413">
        <f>BK413*Параметри!$M$37/18</f>
        <v>0</v>
      </c>
      <c r="BM413" s="31">
        <f>BL413*Параметри!$K$48</f>
        <v>0</v>
      </c>
      <c r="BN413" s="31">
        <f>'Дані не з ДІСО'!N413*(7*Параметри!$K$50+Параметри!$K$49)</f>
        <v>0</v>
      </c>
      <c r="BO413">
        <f>ROUNDUP('Дані з ДІСО'!V413/Параметри!$K$25,0)</f>
        <v>0</v>
      </c>
      <c r="BP413">
        <f>ROUNDUP('Дані з ДІСО'!W413/Параметри!$K$25,0)</f>
        <v>0</v>
      </c>
      <c r="BQ413">
        <f>ROUNDUP('Дані з ДІСО'!X413/Параметри!$K$25,0)</f>
        <v>0</v>
      </c>
      <c r="BR413">
        <f>(BO413*Параметри!$K$34+BP413*Параметри!$L$34+BQ413*Параметри!$M$34)/18</f>
        <v>0</v>
      </c>
      <c r="BS413">
        <f>IF(J413=0,0,'Дані з ДІСО'!AC413/J413)</f>
        <v>0</v>
      </c>
      <c r="BT413" s="31">
        <f>(1+0.25*BS413)*BR413*Параметри!$K$48</f>
        <v>0</v>
      </c>
      <c r="BU413" s="31">
        <f ca="1">BT413*'Коефіцієнти АТО'!U413</f>
        <v>0</v>
      </c>
      <c r="BV413" s="31">
        <f>J413*(1+0.25*BS413)*Параметри!$K$61*Параметри!$K$20/1000</f>
        <v>0</v>
      </c>
      <c r="BW413" s="31">
        <f>(1+0.25*BS413)*J413*'Коефіцієнти АТО'!S413*Параметри!$K$20/1000</f>
        <v>0</v>
      </c>
      <c r="BX413" s="31">
        <f t="shared" ca="1" si="78"/>
        <v>0</v>
      </c>
      <c r="BY413">
        <f>ROUNDUP('Дані з ДІСО'!AG413/Параметри!$K$66,0)</f>
        <v>0</v>
      </c>
      <c r="BZ413">
        <f t="shared" si="79"/>
        <v>0</v>
      </c>
      <c r="CA413">
        <f>IF('Дані з ДІСО'!AG413=0,0,'Дані з ДІСО'!AJ413/'Дані з ДІСО'!AG413)</f>
        <v>0</v>
      </c>
      <c r="CB413" s="31">
        <f>BZ413*(1+0.25*CA413)*Параметри!$K$48</f>
        <v>0</v>
      </c>
      <c r="CC413" s="31">
        <f t="shared" ca="1" si="80"/>
        <v>11113.2</v>
      </c>
      <c r="CD413" s="31">
        <f t="shared" si="81"/>
        <v>0</v>
      </c>
      <c r="CE413" s="31">
        <f t="shared" si="82"/>
        <v>0</v>
      </c>
      <c r="CF413" s="31">
        <f t="shared" si="83"/>
        <v>0</v>
      </c>
    </row>
    <row r="414" spans="1:84" x14ac:dyDescent="0.25">
      <c r="A414" s="9">
        <v>413</v>
      </c>
      <c r="B414" s="9" t="s">
        <v>4355</v>
      </c>
      <c r="C414" s="9" t="s">
        <v>4355</v>
      </c>
      <c r="D414" s="9" t="s">
        <v>2973</v>
      </c>
      <c r="E414" s="9" t="s">
        <v>33</v>
      </c>
      <c r="F414" s="9" t="s">
        <v>3446</v>
      </c>
      <c r="G414" s="9" t="s">
        <v>856</v>
      </c>
      <c r="H414" s="31">
        <f>SUM('Дані з ДІСО'!J414:L414)</f>
        <v>1382</v>
      </c>
      <c r="I414" s="31">
        <f>SUM('Дані з ДІСО'!P414:R414)</f>
        <v>0</v>
      </c>
      <c r="J414" s="31">
        <f>SUM('Дані з ДІСО'!V414:X414)</f>
        <v>0</v>
      </c>
      <c r="K414">
        <f ca="1">ROUNDUP('Дані з ДІСО'!J414/'Коефіцієнти АТО'!$R414,0)</f>
        <v>35</v>
      </c>
      <c r="L414">
        <f ca="1">ROUNDUP('Дані з ДІСО'!K414/'Коефіцієнти АТО'!$R414,0)</f>
        <v>44</v>
      </c>
      <c r="M414">
        <f ca="1">ROUNDUP('Дані з ДІСО'!L414/'Коефіцієнти АТО'!$R414,0)</f>
        <v>11</v>
      </c>
      <c r="N414" s="28">
        <f ca="1">(K414*Параметри!$K$32+L414*Параметри!$L$32+M414*Параметри!$M$32)/18</f>
        <v>154.94444444444446</v>
      </c>
      <c r="O414" s="41">
        <f>'Дані з ДІСО'!Y414/H414</f>
        <v>0</v>
      </c>
      <c r="P414" s="31">
        <f ca="1">(1+0.25*O414)*N414*Параметри!$K$48</f>
        <v>31625.048963850229</v>
      </c>
      <c r="Q414" s="31">
        <f ca="1">P414*'Коефіцієнти АТО'!T414</f>
        <v>537.62583238545392</v>
      </c>
      <c r="R414" s="31">
        <f>H414*(1+0.25*O414)*Параметри!$K$61*Параметри!$K$20/1000</f>
        <v>0</v>
      </c>
      <c r="S414" s="31">
        <f>H414*(1+0.25*O414)*'Коефіцієнти АТО'!S414*Параметри!$K$20/1000</f>
        <v>5698.4670514737791</v>
      </c>
      <c r="T414" s="31">
        <f t="shared" ca="1" si="73"/>
        <v>37861.141847709463</v>
      </c>
      <c r="U414" s="31">
        <f t="shared" ca="1" si="72"/>
        <v>37861.141847709463</v>
      </c>
      <c r="V414">
        <f>ROUNDUP('Дані з ДІСО'!P414/Параметри!$K$24,0)</f>
        <v>0</v>
      </c>
      <c r="W414">
        <f>ROUNDUP('Дані з ДІСО'!Q414/Параметри!$K$24,0)</f>
        <v>0</v>
      </c>
      <c r="X414">
        <f>ROUNDUP('Дані з ДІСО'!R414/Параметри!$K$24,0)</f>
        <v>0</v>
      </c>
      <c r="Y414" s="28">
        <f>(V414*Параметри!$K$33+W414*Параметри!$L$33+X414*Параметри!$M$33)/18</f>
        <v>0</v>
      </c>
      <c r="Z414" s="41">
        <f>IF(I414=0,0,'Дані з ДІСО'!AA414/I414)</f>
        <v>0</v>
      </c>
      <c r="AA414" s="31">
        <f>(1+0.25*Z414)*Y414*Параметри!$K$48</f>
        <v>0</v>
      </c>
      <c r="AB414" s="31">
        <f ca="1">AA414*'Коефіцієнти АТО'!U414</f>
        <v>0</v>
      </c>
      <c r="AC414" s="31">
        <f>I414*(1+0.25*Z414)*Параметри!$K$61*Параметри!$K$20/1000</f>
        <v>0</v>
      </c>
      <c r="AD414" s="31">
        <f>(1+0.25*Z414)*I414*'Коефіцієнти АТО'!S414*Параметри!$K$20/1000</f>
        <v>0</v>
      </c>
      <c r="AE414" s="31">
        <f t="shared" ca="1" si="74"/>
        <v>0</v>
      </c>
      <c r="AF414" s="45">
        <v>24.704507005691895</v>
      </c>
      <c r="AG414" s="45">
        <f ca="1">T414/SUM('Дані з ДІСО'!J414:L414)</f>
        <v>27.395905823234056</v>
      </c>
      <c r="AH414">
        <f ca="1">'Коефіцієнти АТО'!R414</f>
        <v>15.5</v>
      </c>
      <c r="AI414">
        <v>17</v>
      </c>
      <c r="AJ414" s="44">
        <f t="shared" ca="1" si="75"/>
        <v>1.1089436359495888</v>
      </c>
      <c r="AK414" t="str">
        <f ca="1">IF(OR(B414="Область",B414="Київ"),"Ні",IF(AJ414&gt;Параметри!$K$72,"Так, верхній",IF(AJ414&lt;Параметри!$K$73,"Так, нижній","Ні")))</f>
        <v>Ні</v>
      </c>
      <c r="AL414" s="45">
        <f ca="1">IF(AK414="Ні",AG414,IF(AK414="Так, верхній",AF414*Параметри!$K$72,AF414*Параметри!$K$73))</f>
        <v>27.395905823234056</v>
      </c>
      <c r="AM414">
        <f>'Дані з ДІСО'!AL414+'Дані з ДІСО'!AN414</f>
        <v>37</v>
      </c>
      <c r="AN414">
        <f>IF(AM414=0,0,'Дані з ДІСО'!AN414/AM414)</f>
        <v>0</v>
      </c>
      <c r="AO414" s="31">
        <f>AM414*(1+0.25*AN414)*Параметри!$K$50</f>
        <v>7083.8182950920009</v>
      </c>
      <c r="AP414" s="31">
        <f>ROUNDUP(('Дані з ДІСО'!AU414+'Дані з ДІСО'!AW414)/Параметри!$K$28,0)</f>
        <v>0</v>
      </c>
      <c r="AQ414" s="54">
        <f>AP414*Параметри!$M$35/18</f>
        <v>0</v>
      </c>
      <c r="AR414" s="31">
        <f>IF(AP414=0,0,'Дані з ДІСО'!AW414/SUM('Дані з ДІСО'!AU414,'Дані з ДІСО'!AW414))</f>
        <v>0</v>
      </c>
      <c r="AS414" s="31">
        <f>(1+0.25*AR414)*AQ414*Параметри!$K$48</f>
        <v>0</v>
      </c>
      <c r="AT414">
        <f>ROUNDUP(('Дані з ДІСО'!AE414+'Дані не з ДІСО'!E414+'Дані не з ДІСО'!G414)/Параметри!$K$64,0)</f>
        <v>0</v>
      </c>
      <c r="AU414">
        <f t="shared" si="76"/>
        <v>0</v>
      </c>
      <c r="AV414">
        <f>IF(AT414=0,0,('Дані з ДІСО'!AH414+'Дані не з ДІСО'!G414)/('Дані з ДІСО'!AE414+'Дані не з ДІСО'!E414+'Дані не з ДІСО'!G414))</f>
        <v>0</v>
      </c>
      <c r="AW414" s="31">
        <f>AU414*(1+0.25*AV414)*Параметри!$K$48</f>
        <v>0</v>
      </c>
      <c r="AX414">
        <f>ROUNDUP('Дані з ДІСО'!AF414/Параметри!$K$65,0)</f>
        <v>0</v>
      </c>
      <c r="AY414">
        <f t="shared" si="77"/>
        <v>0</v>
      </c>
      <c r="AZ414">
        <f>IF(AX414=0,0,'Дані з ДІСО'!AI414/'Дані з ДІСО'!AF414)</f>
        <v>0</v>
      </c>
      <c r="BA414" s="31">
        <f>AY414*(1+0.25*AZ414)*Параметри!$K$48</f>
        <v>0</v>
      </c>
      <c r="BB414">
        <f>ROUNDUP('Дані з ДІСО'!AR414/Параметри!$K$29,0)</f>
        <v>0</v>
      </c>
      <c r="BC414">
        <f>ROUNDUP('Дані з ДІСО'!AS414/Параметри!$K$29,0)</f>
        <v>0</v>
      </c>
      <c r="BD414">
        <f>ROUNDUP('Дані з ДІСО'!AT414/Параметри!$K$29,0)</f>
        <v>0</v>
      </c>
      <c r="BE414" s="54">
        <f>(BB414*Параметри!$K$32+BC414*Параметри!$L$32+BD414*Параметри!$M$32)/18</f>
        <v>0</v>
      </c>
      <c r="BF414" s="31">
        <f>(BE414*Параметри!$K$48+SUM('Дані з ДІСО'!AR414:AT414)*IF(Параметри!$R$37="RNK",Параметри!$K$45,Параметри!$R$47)*Параметри!$K$20/1000)*Параметри!$K$69</f>
        <v>0</v>
      </c>
      <c r="BG414">
        <f>ROUNDUP(('Дані не з ДІСО'!I414+'Дані не з ДІСО'!K414)/Параметри!$K$26,0)</f>
        <v>0</v>
      </c>
      <c r="BH414" s="31">
        <f>BG414*Параметри!$M$36/18</f>
        <v>0</v>
      </c>
      <c r="BI414">
        <f>IF(BG414=0,0,'Дані не з ДІСО'!K414/('Дані не з ДІСО'!I414+'Дані не з ДІСО'!K414))</f>
        <v>0</v>
      </c>
      <c r="BJ414" s="31">
        <f>(1+0.25*BI414)*BH414*Параметри!$K$48</f>
        <v>0</v>
      </c>
      <c r="BK414">
        <f>ROUNDUP('Дані не з ДІСО'!M414/Параметри!$K$27,0)</f>
        <v>0</v>
      </c>
      <c r="BL414">
        <f>BK414*Параметри!$M$37/18</f>
        <v>0</v>
      </c>
      <c r="BM414" s="31">
        <f>BL414*Параметри!$K$48</f>
        <v>0</v>
      </c>
      <c r="BN414" s="31">
        <f>'Дані не з ДІСО'!N414*(7*Параметри!$K$50+Параметри!$K$49)</f>
        <v>0</v>
      </c>
      <c r="BO414">
        <f>ROUNDUP('Дані з ДІСО'!V414/Параметри!$K$25,0)</f>
        <v>0</v>
      </c>
      <c r="BP414">
        <f>ROUNDUP('Дані з ДІСО'!W414/Параметри!$K$25,0)</f>
        <v>0</v>
      </c>
      <c r="BQ414">
        <f>ROUNDUP('Дані з ДІСО'!X414/Параметри!$K$25,0)</f>
        <v>0</v>
      </c>
      <c r="BR414">
        <f>(BO414*Параметри!$K$34+BP414*Параметри!$L$34+BQ414*Параметри!$M$34)/18</f>
        <v>0</v>
      </c>
      <c r="BS414">
        <f>IF(J414=0,0,'Дані з ДІСО'!AC414/J414)</f>
        <v>0</v>
      </c>
      <c r="BT414" s="31">
        <f>(1+0.25*BS414)*BR414*Параметри!$K$48</f>
        <v>0</v>
      </c>
      <c r="BU414" s="31">
        <f ca="1">BT414*'Коефіцієнти АТО'!U414</f>
        <v>0</v>
      </c>
      <c r="BV414" s="31">
        <f>J414*(1+0.25*BS414)*Параметри!$K$61*Параметри!$K$20/1000</f>
        <v>0</v>
      </c>
      <c r="BW414" s="31">
        <f>(1+0.25*BS414)*J414*'Коефіцієнти АТО'!S414*Параметри!$K$20/1000</f>
        <v>0</v>
      </c>
      <c r="BX414" s="31">
        <f t="shared" ca="1" si="78"/>
        <v>0</v>
      </c>
      <c r="BY414">
        <f>ROUNDUP('Дані з ДІСО'!AG414/Параметри!$K$66,0)</f>
        <v>0</v>
      </c>
      <c r="BZ414">
        <f t="shared" si="79"/>
        <v>0</v>
      </c>
      <c r="CA414">
        <f>IF('Дані з ДІСО'!AG414=0,0,'Дані з ДІСО'!AJ414/'Дані з ДІСО'!AG414)</f>
        <v>0</v>
      </c>
      <c r="CB414" s="31">
        <f>BZ414*(1+0.25*CA414)*Параметри!$K$48</f>
        <v>0</v>
      </c>
      <c r="CC414" s="31">
        <f t="shared" ca="1" si="80"/>
        <v>44945</v>
      </c>
      <c r="CD414" s="31">
        <f t="shared" si="81"/>
        <v>0</v>
      </c>
      <c r="CE414" s="31">
        <f t="shared" si="82"/>
        <v>0</v>
      </c>
      <c r="CF414" s="31">
        <f t="shared" si="83"/>
        <v>0</v>
      </c>
    </row>
    <row r="415" spans="1:84" x14ac:dyDescent="0.25">
      <c r="A415" s="9">
        <v>414</v>
      </c>
      <c r="B415" s="9" t="s">
        <v>4355</v>
      </c>
      <c r="C415" s="9" t="s">
        <v>4355</v>
      </c>
      <c r="D415" s="9" t="s">
        <v>2973</v>
      </c>
      <c r="E415" s="9" t="s">
        <v>33</v>
      </c>
      <c r="F415" s="9" t="s">
        <v>3447</v>
      </c>
      <c r="G415" s="9" t="s">
        <v>858</v>
      </c>
      <c r="H415" s="31">
        <f>SUM('Дані з ДІСО'!J415:L415)</f>
        <v>664</v>
      </c>
      <c r="I415" s="31">
        <f>SUM('Дані з ДІСО'!P415:R415)</f>
        <v>0</v>
      </c>
      <c r="J415" s="31">
        <f>SUM('Дані з ДІСО'!V415:X415)</f>
        <v>0</v>
      </c>
      <c r="K415">
        <f ca="1">ROUNDUP('Дані з ДІСО'!J415/'Коефіцієнти АТО'!$R415,0)</f>
        <v>22</v>
      </c>
      <c r="L415">
        <f ca="1">ROUNDUP('Дані з ДІСО'!K415/'Коефіцієнти АТО'!$R415,0)</f>
        <v>25</v>
      </c>
      <c r="M415">
        <f ca="1">ROUNDUP('Дані з ДІСО'!L415/'Коефіцієнти АТО'!$R415,0)</f>
        <v>8</v>
      </c>
      <c r="N415" s="28">
        <f ca="1">(K415*Параметри!$K$32+L415*Параметри!$L$32+M415*Параметри!$M$32)/18</f>
        <v>94.666666666666671</v>
      </c>
      <c r="O415" s="41">
        <f>'Дані з ДІСО'!Y415/H415</f>
        <v>0</v>
      </c>
      <c r="P415" s="31">
        <f ca="1">(1+0.25*O415)*N415*Параметри!$K$48</f>
        <v>19322.009119541337</v>
      </c>
      <c r="Q415" s="31">
        <f ca="1">P415*'Коефіцієнти АТО'!T415</f>
        <v>328.47415503220276</v>
      </c>
      <c r="R415" s="31">
        <f>H415*(1+0.25*O415)*Параметри!$K$61*Параметри!$K$20/1000</f>
        <v>0</v>
      </c>
      <c r="S415" s="31">
        <f>H415*(1+0.25*O415)*'Коефіцієнти АТО'!S415*Параметри!$K$20/1000</f>
        <v>2737.903127480889</v>
      </c>
      <c r="T415" s="31">
        <f t="shared" ca="1" si="73"/>
        <v>22388.386402054428</v>
      </c>
      <c r="U415" s="31">
        <f t="shared" ca="1" si="72"/>
        <v>21629.397912457196</v>
      </c>
      <c r="V415">
        <f>ROUNDUP('Дані з ДІСО'!P415/Параметри!$K$24,0)</f>
        <v>0</v>
      </c>
      <c r="W415">
        <f>ROUNDUP('Дані з ДІСО'!Q415/Параметри!$K$24,0)</f>
        <v>0</v>
      </c>
      <c r="X415">
        <f>ROUNDUP('Дані з ДІСО'!R415/Параметри!$K$24,0)</f>
        <v>0</v>
      </c>
      <c r="Y415" s="28">
        <f>(V415*Параметри!$K$33+W415*Параметри!$L$33+X415*Параметри!$M$33)/18</f>
        <v>0</v>
      </c>
      <c r="Z415" s="41">
        <f>IF(I415=0,0,'Дані з ДІСО'!AA415/I415)</f>
        <v>0</v>
      </c>
      <c r="AA415" s="31">
        <f>(1+0.25*Z415)*Y415*Параметри!$K$48</f>
        <v>0</v>
      </c>
      <c r="AB415" s="31">
        <f ca="1">AA415*'Коефіцієнти АТО'!U415</f>
        <v>0</v>
      </c>
      <c r="AC415" s="31">
        <f>I415*(1+0.25*Z415)*Параметри!$K$61*Параметри!$K$20/1000</f>
        <v>0</v>
      </c>
      <c r="AD415" s="31">
        <f>(1+0.25*Z415)*I415*'Коефіцієнти АТО'!S415*Параметри!$K$20/1000</f>
        <v>0</v>
      </c>
      <c r="AE415" s="31">
        <f t="shared" ca="1" si="74"/>
        <v>0</v>
      </c>
      <c r="AF415" s="45">
        <v>28.081374522820415</v>
      </c>
      <c r="AG415" s="45">
        <f ca="1">T415/SUM('Дані з ДІСО'!J415:L415)</f>
        <v>33.71744940068438</v>
      </c>
      <c r="AH415">
        <f ca="1">'Коефіцієнти АТО'!R415</f>
        <v>12.5</v>
      </c>
      <c r="AI415">
        <v>15</v>
      </c>
      <c r="AJ415" s="44">
        <f t="shared" ca="1" si="75"/>
        <v>1.2007050927398084</v>
      </c>
      <c r="AK415" t="str">
        <f ca="1">IF(OR(B415="Область",B415="Київ"),"Ні",IF(AJ415&gt;Параметри!$K$72,"Так, верхній",IF(AJ415&lt;Параметри!$K$73,"Так, нижній","Ні")))</f>
        <v>Так, верхній</v>
      </c>
      <c r="AL415" s="45">
        <f ca="1">IF(AK415="Ні",AG415,IF(AK415="Так, верхній",AF415*Параметри!$K$72,AF415*Параметри!$K$73))</f>
        <v>32.574394446471679</v>
      </c>
      <c r="AM415">
        <f>'Дані з ДІСО'!AL415+'Дані з ДІСО'!AN415</f>
        <v>9</v>
      </c>
      <c r="AN415">
        <f>IF(AM415=0,0,'Дані з ДІСО'!AN415/AM415)</f>
        <v>0</v>
      </c>
      <c r="AO415" s="31">
        <f>AM415*(1+0.25*AN415)*Параметри!$K$50</f>
        <v>1723.0909366440001</v>
      </c>
      <c r="AP415" s="31">
        <f>ROUNDUP(('Дані з ДІСО'!AU415+'Дані з ДІСО'!AW415)/Параметри!$K$28,0)</f>
        <v>0</v>
      </c>
      <c r="AQ415" s="54">
        <f>AP415*Параметри!$M$35/18</f>
        <v>0</v>
      </c>
      <c r="AR415" s="31">
        <f>IF(AP415=0,0,'Дані з ДІСО'!AW415/SUM('Дані з ДІСО'!AU415,'Дані з ДІСО'!AW415))</f>
        <v>0</v>
      </c>
      <c r="AS415" s="31">
        <f>(1+0.25*AR415)*AQ415*Параметри!$K$48</f>
        <v>0</v>
      </c>
      <c r="AT415">
        <f>ROUNDUP(('Дані з ДІСО'!AE415+'Дані не з ДІСО'!E415+'Дані не з ДІСО'!G415)/Параметри!$K$64,0)</f>
        <v>0</v>
      </c>
      <c r="AU415">
        <f t="shared" si="76"/>
        <v>0</v>
      </c>
      <c r="AV415">
        <f>IF(AT415=0,0,('Дані з ДІСО'!AH415+'Дані не з ДІСО'!G415)/('Дані з ДІСО'!AE415+'Дані не з ДІСО'!E415+'Дані не з ДІСО'!G415))</f>
        <v>0</v>
      </c>
      <c r="AW415" s="31">
        <f>AU415*(1+0.25*AV415)*Параметри!$K$48</f>
        <v>0</v>
      </c>
      <c r="AX415">
        <f>ROUNDUP('Дані з ДІСО'!AF415/Параметри!$K$65,0)</f>
        <v>0</v>
      </c>
      <c r="AY415">
        <f t="shared" si="77"/>
        <v>0</v>
      </c>
      <c r="AZ415">
        <f>IF(AX415=0,0,'Дані з ДІСО'!AI415/'Дані з ДІСО'!AF415)</f>
        <v>0</v>
      </c>
      <c r="BA415" s="31">
        <f>AY415*(1+0.25*AZ415)*Параметри!$K$48</f>
        <v>0</v>
      </c>
      <c r="BB415">
        <f>ROUNDUP('Дані з ДІСО'!AR415/Параметри!$K$29,0)</f>
        <v>0</v>
      </c>
      <c r="BC415">
        <f>ROUNDUP('Дані з ДІСО'!AS415/Параметри!$K$29,0)</f>
        <v>0</v>
      </c>
      <c r="BD415">
        <f>ROUNDUP('Дані з ДІСО'!AT415/Параметри!$K$29,0)</f>
        <v>0</v>
      </c>
      <c r="BE415" s="54">
        <f>(BB415*Параметри!$K$32+BC415*Параметри!$L$32+BD415*Параметри!$M$32)/18</f>
        <v>0</v>
      </c>
      <c r="BF415" s="31">
        <f>(BE415*Параметри!$K$48+SUM('Дані з ДІСО'!AR415:AT415)*IF(Параметри!$R$37="RNK",Параметри!$K$45,Параметри!$R$47)*Параметри!$K$20/1000)*Параметри!$K$69</f>
        <v>0</v>
      </c>
      <c r="BG415">
        <f>ROUNDUP(('Дані не з ДІСО'!I415+'Дані не з ДІСО'!K415)/Параметри!$K$26,0)</f>
        <v>0</v>
      </c>
      <c r="BH415" s="31">
        <f>BG415*Параметри!$M$36/18</f>
        <v>0</v>
      </c>
      <c r="BI415">
        <f>IF(BG415=0,0,'Дані не з ДІСО'!K415/('Дані не з ДІСО'!I415+'Дані не з ДІСО'!K415))</f>
        <v>0</v>
      </c>
      <c r="BJ415" s="31">
        <f>(1+0.25*BI415)*BH415*Параметри!$K$48</f>
        <v>0</v>
      </c>
      <c r="BK415">
        <f>ROUNDUP('Дані не з ДІСО'!M415/Параметри!$K$27,0)</f>
        <v>0</v>
      </c>
      <c r="BL415">
        <f>BK415*Параметри!$M$37/18</f>
        <v>0</v>
      </c>
      <c r="BM415" s="31">
        <f>BL415*Параметри!$K$48</f>
        <v>0</v>
      </c>
      <c r="BN415" s="31">
        <f>'Дані не з ДІСО'!N415*(7*Параметри!$K$50+Параметри!$K$49)</f>
        <v>0</v>
      </c>
      <c r="BO415">
        <f>ROUNDUP('Дані з ДІСО'!V415/Параметри!$K$25,0)</f>
        <v>0</v>
      </c>
      <c r="BP415">
        <f>ROUNDUP('Дані з ДІСО'!W415/Параметри!$K$25,0)</f>
        <v>0</v>
      </c>
      <c r="BQ415">
        <f>ROUNDUP('Дані з ДІСО'!X415/Параметри!$K$25,0)</f>
        <v>0</v>
      </c>
      <c r="BR415">
        <f>(BO415*Параметри!$K$34+BP415*Параметри!$L$34+BQ415*Параметри!$M$34)/18</f>
        <v>0</v>
      </c>
      <c r="BS415">
        <f>IF(J415=0,0,'Дані з ДІСО'!AC415/J415)</f>
        <v>0</v>
      </c>
      <c r="BT415" s="31">
        <f>(1+0.25*BS415)*BR415*Параметри!$K$48</f>
        <v>0</v>
      </c>
      <c r="BU415" s="31">
        <f ca="1">BT415*'Коефіцієнти АТО'!U415</f>
        <v>0</v>
      </c>
      <c r="BV415" s="31">
        <f>J415*(1+0.25*BS415)*Параметри!$K$61*Параметри!$K$20/1000</f>
        <v>0</v>
      </c>
      <c r="BW415" s="31">
        <f>(1+0.25*BS415)*J415*'Коефіцієнти АТО'!S415*Параметри!$K$20/1000</f>
        <v>0</v>
      </c>
      <c r="BX415" s="31">
        <f t="shared" ca="1" si="78"/>
        <v>0</v>
      </c>
      <c r="BY415">
        <f>ROUNDUP('Дані з ДІСО'!AG415/Параметри!$K$66,0)</f>
        <v>0</v>
      </c>
      <c r="BZ415">
        <f t="shared" si="79"/>
        <v>0</v>
      </c>
      <c r="CA415">
        <f>IF('Дані з ДІСО'!AG415=0,0,'Дані з ДІСО'!AJ415/'Дані з ДІСО'!AG415)</f>
        <v>0</v>
      </c>
      <c r="CB415" s="31">
        <f>BZ415*(1+0.25*CA415)*Параметри!$K$48</f>
        <v>0</v>
      </c>
      <c r="CC415" s="31">
        <f t="shared" ca="1" si="80"/>
        <v>23352.5</v>
      </c>
      <c r="CD415" s="31">
        <f t="shared" si="81"/>
        <v>0</v>
      </c>
      <c r="CE415" s="31">
        <f t="shared" si="82"/>
        <v>0</v>
      </c>
      <c r="CF415" s="31">
        <f t="shared" si="83"/>
        <v>0</v>
      </c>
    </row>
    <row r="416" spans="1:84" x14ac:dyDescent="0.25">
      <c r="A416" s="9">
        <v>415</v>
      </c>
      <c r="B416" s="9" t="s">
        <v>4355</v>
      </c>
      <c r="C416" s="9" t="s">
        <v>4355</v>
      </c>
      <c r="D416" s="9" t="s">
        <v>2973</v>
      </c>
      <c r="E416" s="9" t="s">
        <v>33</v>
      </c>
      <c r="F416" s="9" t="s">
        <v>3448</v>
      </c>
      <c r="G416" s="9" t="s">
        <v>860</v>
      </c>
      <c r="H416" s="31">
        <f>SUM('Дані з ДІСО'!J416:L416)</f>
        <v>2830</v>
      </c>
      <c r="I416" s="31">
        <f>SUM('Дані з ДІСО'!P416:R416)</f>
        <v>0</v>
      </c>
      <c r="J416" s="31">
        <f>SUM('Дані з ДІСО'!V416:X416)</f>
        <v>0</v>
      </c>
      <c r="K416">
        <f ca="1">ROUNDUP('Дані з ДІСО'!J416/'Коефіцієнти АТО'!$R416,0)</f>
        <v>82</v>
      </c>
      <c r="L416">
        <f ca="1">ROUNDUP('Дані з ДІСО'!K416/'Коефіцієнти АТО'!$R416,0)</f>
        <v>93</v>
      </c>
      <c r="M416">
        <f ca="1">ROUNDUP('Дані з ДІСО'!L416/'Коефіцієнти АТО'!$R416,0)</f>
        <v>23</v>
      </c>
      <c r="N416" s="28">
        <f ca="1">(K416*Параметри!$K$32+L416*Параметри!$L$32+M416*Параметри!$M$32)/18</f>
        <v>338.11111111111109</v>
      </c>
      <c r="O416" s="41">
        <f>'Дані з ДІСО'!Y416/H416</f>
        <v>0</v>
      </c>
      <c r="P416" s="31">
        <f ca="1">(1+0.25*O416)*N416*Параметри!$K$48</f>
        <v>69010.415200427567</v>
      </c>
      <c r="Q416" s="31">
        <f ca="1">P416*'Коефіцієнти АТО'!T416</f>
        <v>1173.1770584072688</v>
      </c>
      <c r="R416" s="31">
        <f>H416*(1+0.25*O416)*Параметри!$K$61*Параметри!$K$20/1000</f>
        <v>0</v>
      </c>
      <c r="S416" s="31">
        <f>H416*(1+0.25*O416)*'Коефіцієнти АТО'!S416*Параметри!$K$20/1000</f>
        <v>11669.075076462223</v>
      </c>
      <c r="T416" s="31">
        <f t="shared" ca="1" si="73"/>
        <v>81852.667335297054</v>
      </c>
      <c r="U416" s="31">
        <f t="shared" ca="1" si="72"/>
        <v>81852.667335297054</v>
      </c>
      <c r="V416">
        <f>ROUNDUP('Дані з ДІСО'!P416/Параметри!$K$24,0)</f>
        <v>0</v>
      </c>
      <c r="W416">
        <f>ROUNDUP('Дані з ДІСО'!Q416/Параметри!$K$24,0)</f>
        <v>0</v>
      </c>
      <c r="X416">
        <f>ROUNDUP('Дані з ДІСО'!R416/Параметри!$K$24,0)</f>
        <v>0</v>
      </c>
      <c r="Y416" s="28">
        <f>(V416*Параметри!$K$33+W416*Параметри!$L$33+X416*Параметри!$M$33)/18</f>
        <v>0</v>
      </c>
      <c r="Z416" s="41">
        <f>IF(I416=0,0,'Дані з ДІСО'!AA416/I416)</f>
        <v>0</v>
      </c>
      <c r="AA416" s="31">
        <f>(1+0.25*Z416)*Y416*Параметри!$K$48</f>
        <v>0</v>
      </c>
      <c r="AB416" s="31">
        <f ca="1">AA416*'Коефіцієнти АТО'!U416</f>
        <v>0</v>
      </c>
      <c r="AC416" s="31">
        <f>I416*(1+0.25*Z416)*Параметри!$K$61*Параметри!$K$20/1000</f>
        <v>0</v>
      </c>
      <c r="AD416" s="31">
        <f>(1+0.25*Z416)*I416*'Коефіцієнти АТО'!S416*Параметри!$K$20/1000</f>
        <v>0</v>
      </c>
      <c r="AE416" s="31">
        <f t="shared" ca="1" si="74"/>
        <v>0</v>
      </c>
      <c r="AF416" s="45">
        <v>28.336132045917257</v>
      </c>
      <c r="AG416" s="45">
        <f ca="1">T416/SUM('Дані з ДІСО'!J416:L416)</f>
        <v>28.923204005405321</v>
      </c>
      <c r="AH416">
        <f ca="1">'Коефіцієнти АТО'!R416</f>
        <v>14.5</v>
      </c>
      <c r="AI416">
        <v>14</v>
      </c>
      <c r="AJ416" s="44">
        <f t="shared" ca="1" si="75"/>
        <v>1.0207181403071084</v>
      </c>
      <c r="AK416" t="str">
        <f ca="1">IF(OR(B416="Область",B416="Київ"),"Ні",IF(AJ416&gt;Параметри!$K$72,"Так, верхній",IF(AJ416&lt;Параметри!$K$73,"Так, нижній","Ні")))</f>
        <v>Ні</v>
      </c>
      <c r="AL416" s="45">
        <f ca="1">IF(AK416="Ні",AG416,IF(AK416="Так, верхній",AF416*Параметри!$K$72,AF416*Параметри!$K$73))</f>
        <v>28.923204005405321</v>
      </c>
      <c r="AM416">
        <f>'Дані з ДІСО'!AL416+'Дані з ДІСО'!AN416</f>
        <v>24</v>
      </c>
      <c r="AN416">
        <f>IF(AM416=0,0,'Дані з ДІСО'!AN416/AM416)</f>
        <v>0</v>
      </c>
      <c r="AO416" s="31">
        <f>AM416*(1+0.25*AN416)*Параметри!$K$50</f>
        <v>4594.9091643840002</v>
      </c>
      <c r="AP416" s="31">
        <f>ROUNDUP(('Дані з ДІСО'!AU416+'Дані з ДІСО'!AW416)/Параметри!$K$28,0)</f>
        <v>0</v>
      </c>
      <c r="AQ416" s="54">
        <f>AP416*Параметри!$M$35/18</f>
        <v>0</v>
      </c>
      <c r="AR416" s="31">
        <f>IF(AP416=0,0,'Дані з ДІСО'!AW416/SUM('Дані з ДІСО'!AU416,'Дані з ДІСО'!AW416))</f>
        <v>0</v>
      </c>
      <c r="AS416" s="31">
        <f>(1+0.25*AR416)*AQ416*Параметри!$K$48</f>
        <v>0</v>
      </c>
      <c r="AT416">
        <f>ROUNDUP(('Дані з ДІСО'!AE416+'Дані не з ДІСО'!E416+'Дані не з ДІСО'!G416)/Параметри!$K$64,0)</f>
        <v>0</v>
      </c>
      <c r="AU416">
        <f t="shared" si="76"/>
        <v>0</v>
      </c>
      <c r="AV416">
        <f>IF(AT416=0,0,('Дані з ДІСО'!AH416+'Дані не з ДІСО'!G416)/('Дані з ДІСО'!AE416+'Дані не з ДІСО'!E416+'Дані не з ДІСО'!G416))</f>
        <v>0</v>
      </c>
      <c r="AW416" s="31">
        <f>AU416*(1+0.25*AV416)*Параметри!$K$48</f>
        <v>0</v>
      </c>
      <c r="AX416">
        <f>ROUNDUP('Дані з ДІСО'!AF416/Параметри!$K$65,0)</f>
        <v>0</v>
      </c>
      <c r="AY416">
        <f t="shared" si="77"/>
        <v>0</v>
      </c>
      <c r="AZ416">
        <f>IF(AX416=0,0,'Дані з ДІСО'!AI416/'Дані з ДІСО'!AF416)</f>
        <v>0</v>
      </c>
      <c r="BA416" s="31">
        <f>AY416*(1+0.25*AZ416)*Параметри!$K$48</f>
        <v>0</v>
      </c>
      <c r="BB416">
        <f>ROUNDUP('Дані з ДІСО'!AR416/Параметри!$K$29,0)</f>
        <v>0</v>
      </c>
      <c r="BC416">
        <f>ROUNDUP('Дані з ДІСО'!AS416/Параметри!$K$29,0)</f>
        <v>0</v>
      </c>
      <c r="BD416">
        <f>ROUNDUP('Дані з ДІСО'!AT416/Параметри!$K$29,0)</f>
        <v>0</v>
      </c>
      <c r="BE416" s="54">
        <f>(BB416*Параметри!$K$32+BC416*Параметри!$L$32+BD416*Параметри!$M$32)/18</f>
        <v>0</v>
      </c>
      <c r="BF416" s="31">
        <f>(BE416*Параметри!$K$48+SUM('Дані з ДІСО'!AR416:AT416)*IF(Параметри!$R$37="RNK",Параметри!$K$45,Параметри!$R$47)*Параметри!$K$20/1000)*Параметри!$K$69</f>
        <v>0</v>
      </c>
      <c r="BG416">
        <f>ROUNDUP(('Дані не з ДІСО'!I416+'Дані не з ДІСО'!K416)/Параметри!$K$26,0)</f>
        <v>0</v>
      </c>
      <c r="BH416" s="31">
        <f>BG416*Параметри!$M$36/18</f>
        <v>0</v>
      </c>
      <c r="BI416">
        <f>IF(BG416=0,0,'Дані не з ДІСО'!K416/('Дані не з ДІСО'!I416+'Дані не з ДІСО'!K416))</f>
        <v>0</v>
      </c>
      <c r="BJ416" s="31">
        <f>(1+0.25*BI416)*BH416*Параметри!$K$48</f>
        <v>0</v>
      </c>
      <c r="BK416">
        <f>ROUNDUP('Дані не з ДІСО'!M416/Параметри!$K$27,0)</f>
        <v>0</v>
      </c>
      <c r="BL416">
        <f>BK416*Параметри!$M$37/18</f>
        <v>0</v>
      </c>
      <c r="BM416" s="31">
        <f>BL416*Параметри!$K$48</f>
        <v>0</v>
      </c>
      <c r="BN416" s="31">
        <f>'Дані не з ДІСО'!N416*(7*Параметри!$K$50+Параметри!$K$49)</f>
        <v>0</v>
      </c>
      <c r="BO416">
        <f>ROUNDUP('Дані з ДІСО'!V416/Параметри!$K$25,0)</f>
        <v>0</v>
      </c>
      <c r="BP416">
        <f>ROUNDUP('Дані з ДІСО'!W416/Параметри!$K$25,0)</f>
        <v>0</v>
      </c>
      <c r="BQ416">
        <f>ROUNDUP('Дані з ДІСО'!X416/Параметри!$K$25,0)</f>
        <v>0</v>
      </c>
      <c r="BR416">
        <f>(BO416*Параметри!$K$34+BP416*Параметри!$L$34+BQ416*Параметри!$M$34)/18</f>
        <v>0</v>
      </c>
      <c r="BS416">
        <f>IF(J416=0,0,'Дані з ДІСО'!AC416/J416)</f>
        <v>0</v>
      </c>
      <c r="BT416" s="31">
        <f>(1+0.25*BS416)*BR416*Параметри!$K$48</f>
        <v>0</v>
      </c>
      <c r="BU416" s="31">
        <f ca="1">BT416*'Коефіцієнти АТО'!U416</f>
        <v>0</v>
      </c>
      <c r="BV416" s="31">
        <f>J416*(1+0.25*BS416)*Параметри!$K$61*Параметри!$K$20/1000</f>
        <v>0</v>
      </c>
      <c r="BW416" s="31">
        <f>(1+0.25*BS416)*J416*'Коефіцієнти АТО'!S416*Параметри!$K$20/1000</f>
        <v>0</v>
      </c>
      <c r="BX416" s="31">
        <f t="shared" ca="1" si="78"/>
        <v>0</v>
      </c>
      <c r="BY416">
        <f>ROUNDUP('Дані з ДІСО'!AG416/Параметри!$K$66,0)</f>
        <v>0</v>
      </c>
      <c r="BZ416">
        <f t="shared" si="79"/>
        <v>0</v>
      </c>
      <c r="CA416">
        <f>IF('Дані з ДІСО'!AG416=0,0,'Дані з ДІСО'!AJ416/'Дані з ДІСО'!AG416)</f>
        <v>0</v>
      </c>
      <c r="CB416" s="31">
        <f>BZ416*(1+0.25*CA416)*Параметри!$K$48</f>
        <v>0</v>
      </c>
      <c r="CC416" s="31">
        <f t="shared" ca="1" si="80"/>
        <v>86447.6</v>
      </c>
      <c r="CD416" s="31">
        <f t="shared" si="81"/>
        <v>0</v>
      </c>
      <c r="CE416" s="31">
        <f t="shared" si="82"/>
        <v>0</v>
      </c>
      <c r="CF416" s="31">
        <f t="shared" si="83"/>
        <v>0</v>
      </c>
    </row>
    <row r="417" spans="1:84" x14ac:dyDescent="0.25">
      <c r="A417" s="9">
        <v>416</v>
      </c>
      <c r="B417" s="9" t="s">
        <v>4354</v>
      </c>
      <c r="C417" s="9" t="s">
        <v>4354</v>
      </c>
      <c r="D417" s="9" t="s">
        <v>2973</v>
      </c>
      <c r="E417" s="9" t="s">
        <v>28</v>
      </c>
      <c r="F417" s="9" t="s">
        <v>3449</v>
      </c>
      <c r="G417" s="9" t="s">
        <v>862</v>
      </c>
      <c r="H417" s="31">
        <f>SUM('Дані з ДІСО'!J417:L417)</f>
        <v>553</v>
      </c>
      <c r="I417" s="31">
        <f>SUM('Дані з ДІСО'!P417:R417)</f>
        <v>0</v>
      </c>
      <c r="J417" s="31">
        <f>SUM('Дані з ДІСО'!V417:X417)</f>
        <v>0</v>
      </c>
      <c r="K417">
        <f ca="1">ROUNDUP('Дані з ДІСО'!J417/'Коефіцієнти АТО'!$R417,0)</f>
        <v>20</v>
      </c>
      <c r="L417">
        <f ca="1">ROUNDUP('Дані з ДІСО'!K417/'Коефіцієнти АТО'!$R417,0)</f>
        <v>22</v>
      </c>
      <c r="M417">
        <f ca="1">ROUNDUP('Дані з ДІСО'!L417/'Коефіцієнти АТО'!$R417,0)</f>
        <v>4</v>
      </c>
      <c r="N417" s="28">
        <f ca="1">(K417*Параметри!$K$32+L417*Параметри!$L$32+M417*Параметри!$M$32)/18</f>
        <v>77.777777777777771</v>
      </c>
      <c r="O417" s="41">
        <f>'Дані з ДІСО'!Y417/H417</f>
        <v>0</v>
      </c>
      <c r="P417" s="31">
        <f ca="1">(1+0.25*O417)*N417*Параметри!$K$48</f>
        <v>15874.89012168889</v>
      </c>
      <c r="Q417" s="31">
        <f ca="1">P417*'Коефіцієнти АТО'!T417</f>
        <v>269.87313206871113</v>
      </c>
      <c r="R417" s="31">
        <f>H417*(1+0.25*O417)*Параметри!$K$61*Параметри!$K$20/1000</f>
        <v>0</v>
      </c>
      <c r="S417" s="31">
        <f>H417*(1+0.25*O417)*'Коефіцієнти АТО'!S417*Параметри!$K$20/1000</f>
        <v>2850.2643627577777</v>
      </c>
      <c r="T417" s="31">
        <f t="shared" ca="1" si="73"/>
        <v>18995.027616515377</v>
      </c>
      <c r="U417" s="31">
        <f t="shared" ca="1" si="72"/>
        <v>17691.090475255223</v>
      </c>
      <c r="V417">
        <f>ROUNDUP('Дані з ДІСО'!P417/Параметри!$K$24,0)</f>
        <v>0</v>
      </c>
      <c r="W417">
        <f>ROUNDUP('Дані з ДІСО'!Q417/Параметри!$K$24,0)</f>
        <v>0</v>
      </c>
      <c r="X417">
        <f>ROUNDUP('Дані з ДІСО'!R417/Параметри!$K$24,0)</f>
        <v>0</v>
      </c>
      <c r="Y417" s="28">
        <f>(V417*Параметри!$K$33+W417*Параметри!$L$33+X417*Параметри!$M$33)/18</f>
        <v>0</v>
      </c>
      <c r="Z417" s="41">
        <f>IF(I417=0,0,'Дані з ДІСО'!AA417/I417)</f>
        <v>0</v>
      </c>
      <c r="AA417" s="31">
        <f>(1+0.25*Z417)*Y417*Параметри!$K$48</f>
        <v>0</v>
      </c>
      <c r="AB417" s="31">
        <f ca="1">AA417*'Коефіцієнти АТО'!U417</f>
        <v>0</v>
      </c>
      <c r="AC417" s="31">
        <f>I417*(1+0.25*Z417)*Параметри!$K$61*Параметри!$K$20/1000</f>
        <v>0</v>
      </c>
      <c r="AD417" s="31">
        <f>(1+0.25*Z417)*I417*'Коефіцієнти АТО'!S417*Параметри!$K$20/1000</f>
        <v>0</v>
      </c>
      <c r="AE417" s="31">
        <f t="shared" ca="1" si="74"/>
        <v>0</v>
      </c>
      <c r="AF417" s="45">
        <v>27.578553462703784</v>
      </c>
      <c r="AG417" s="45">
        <f ca="1">T417/SUM('Дані з ДІСО'!J417:L417)</f>
        <v>34.349055364403938</v>
      </c>
      <c r="AH417">
        <f ca="1">'Коефіцієнти АТО'!R417</f>
        <v>12.5</v>
      </c>
      <c r="AI417">
        <v>15</v>
      </c>
      <c r="AJ417" s="44">
        <f t="shared" ca="1" si="75"/>
        <v>1.2454988043827726</v>
      </c>
      <c r="AK417" t="str">
        <f ca="1">IF(OR(B417="Область",B417="Київ"),"Ні",IF(AJ417&gt;Параметри!$K$72,"Так, верхній",IF(AJ417&lt;Параметри!$K$73,"Так, нижній","Ні")))</f>
        <v>Так, верхній</v>
      </c>
      <c r="AL417" s="45">
        <f ca="1">IF(AK417="Ні",AG417,IF(AK417="Так, верхній",AF417*Параметри!$K$72,AF417*Параметри!$K$73))</f>
        <v>31.991122016736387</v>
      </c>
      <c r="AM417">
        <f>'Дані з ДІСО'!AL417+'Дані з ДІСО'!AN417</f>
        <v>12</v>
      </c>
      <c r="AN417">
        <f>IF(AM417=0,0,'Дані з ДІСО'!AN417/AM417)</f>
        <v>0</v>
      </c>
      <c r="AO417" s="31">
        <f>AM417*(1+0.25*AN417)*Параметри!$K$50</f>
        <v>2297.4545821920001</v>
      </c>
      <c r="AP417" s="31">
        <f>ROUNDUP(('Дані з ДІСО'!AU417+'Дані з ДІСО'!AW417)/Параметри!$K$28,0)</f>
        <v>0</v>
      </c>
      <c r="AQ417" s="54">
        <f>AP417*Параметри!$M$35/18</f>
        <v>0</v>
      </c>
      <c r="AR417" s="31">
        <f>IF(AP417=0,0,'Дані з ДІСО'!AW417/SUM('Дані з ДІСО'!AU417,'Дані з ДІСО'!AW417))</f>
        <v>0</v>
      </c>
      <c r="AS417" s="31">
        <f>(1+0.25*AR417)*AQ417*Параметри!$K$48</f>
        <v>0</v>
      </c>
      <c r="AT417">
        <f>ROUNDUP(('Дані з ДІСО'!AE417+'Дані не з ДІСО'!E417+'Дані не з ДІСО'!G417)/Параметри!$K$64,0)</f>
        <v>0</v>
      </c>
      <c r="AU417">
        <f t="shared" si="76"/>
        <v>0</v>
      </c>
      <c r="AV417">
        <f>IF(AT417=0,0,('Дані з ДІСО'!AH417+'Дані не з ДІСО'!G417)/('Дані з ДІСО'!AE417+'Дані не з ДІСО'!E417+'Дані не з ДІСО'!G417))</f>
        <v>0</v>
      </c>
      <c r="AW417" s="31">
        <f>AU417*(1+0.25*AV417)*Параметри!$K$48</f>
        <v>0</v>
      </c>
      <c r="AX417">
        <f>ROUNDUP('Дані з ДІСО'!AF417/Параметри!$K$65,0)</f>
        <v>0</v>
      </c>
      <c r="AY417">
        <f t="shared" si="77"/>
        <v>0</v>
      </c>
      <c r="AZ417">
        <f>IF(AX417=0,0,'Дані з ДІСО'!AI417/'Дані з ДІСО'!AF417)</f>
        <v>0</v>
      </c>
      <c r="BA417" s="31">
        <f>AY417*(1+0.25*AZ417)*Параметри!$K$48</f>
        <v>0</v>
      </c>
      <c r="BB417">
        <f>ROUNDUP('Дані з ДІСО'!AR417/Параметри!$K$29,0)</f>
        <v>0</v>
      </c>
      <c r="BC417">
        <f>ROUNDUP('Дані з ДІСО'!AS417/Параметри!$K$29,0)</f>
        <v>0</v>
      </c>
      <c r="BD417">
        <f>ROUNDUP('Дані з ДІСО'!AT417/Параметри!$K$29,0)</f>
        <v>0</v>
      </c>
      <c r="BE417" s="54">
        <f>(BB417*Параметри!$K$32+BC417*Параметри!$L$32+BD417*Параметри!$M$32)/18</f>
        <v>0</v>
      </c>
      <c r="BF417" s="31">
        <f>(BE417*Параметри!$K$48+SUM('Дані з ДІСО'!AR417:AT417)*IF(Параметри!$R$37="RNK",Параметри!$K$45,Параметри!$R$47)*Параметри!$K$20/1000)*Параметри!$K$69</f>
        <v>0</v>
      </c>
      <c r="BG417">
        <f>ROUNDUP(('Дані не з ДІСО'!I417+'Дані не з ДІСО'!K417)/Параметри!$K$26,0)</f>
        <v>0</v>
      </c>
      <c r="BH417" s="31">
        <f>BG417*Параметри!$M$36/18</f>
        <v>0</v>
      </c>
      <c r="BI417">
        <f>IF(BG417=0,0,'Дані не з ДІСО'!K417/('Дані не з ДІСО'!I417+'Дані не з ДІСО'!K417))</f>
        <v>0</v>
      </c>
      <c r="BJ417" s="31">
        <f>(1+0.25*BI417)*BH417*Параметри!$K$48</f>
        <v>0</v>
      </c>
      <c r="BK417">
        <f>ROUNDUP('Дані не з ДІСО'!M417/Параметри!$K$27,0)</f>
        <v>0</v>
      </c>
      <c r="BL417">
        <f>BK417*Параметри!$M$37/18</f>
        <v>0</v>
      </c>
      <c r="BM417" s="31">
        <f>BL417*Параметри!$K$48</f>
        <v>0</v>
      </c>
      <c r="BN417" s="31">
        <f>'Дані не з ДІСО'!N417*(7*Параметри!$K$50+Параметри!$K$49)</f>
        <v>0</v>
      </c>
      <c r="BO417">
        <f>ROUNDUP('Дані з ДІСО'!V417/Параметри!$K$25,0)</f>
        <v>0</v>
      </c>
      <c r="BP417">
        <f>ROUNDUP('Дані з ДІСО'!W417/Параметри!$K$25,0)</f>
        <v>0</v>
      </c>
      <c r="BQ417">
        <f>ROUNDUP('Дані з ДІСО'!X417/Параметри!$K$25,0)</f>
        <v>0</v>
      </c>
      <c r="BR417">
        <f>(BO417*Параметри!$K$34+BP417*Параметри!$L$34+BQ417*Параметри!$M$34)/18</f>
        <v>0</v>
      </c>
      <c r="BS417">
        <f>IF(J417=0,0,'Дані з ДІСО'!AC417/J417)</f>
        <v>0</v>
      </c>
      <c r="BT417" s="31">
        <f>(1+0.25*BS417)*BR417*Параметри!$K$48</f>
        <v>0</v>
      </c>
      <c r="BU417" s="31">
        <f ca="1">BT417*'Коефіцієнти АТО'!U417</f>
        <v>0</v>
      </c>
      <c r="BV417" s="31">
        <f>J417*(1+0.25*BS417)*Параметри!$K$61*Параметри!$K$20/1000</f>
        <v>0</v>
      </c>
      <c r="BW417" s="31">
        <f>(1+0.25*BS417)*J417*'Коефіцієнти АТО'!S417*Параметри!$K$20/1000</f>
        <v>0</v>
      </c>
      <c r="BX417" s="31">
        <f t="shared" ca="1" si="78"/>
        <v>0</v>
      </c>
      <c r="BY417">
        <f>ROUNDUP('Дані з ДІСО'!AG417/Параметри!$K$66,0)</f>
        <v>0</v>
      </c>
      <c r="BZ417">
        <f t="shared" si="79"/>
        <v>0</v>
      </c>
      <c r="CA417">
        <f>IF('Дані з ДІСО'!AG417=0,0,'Дані з ДІСО'!AJ417/'Дані з ДІСО'!AG417)</f>
        <v>0</v>
      </c>
      <c r="CB417" s="31">
        <f>BZ417*(1+0.25*CA417)*Параметри!$K$48</f>
        <v>0</v>
      </c>
      <c r="CC417" s="31">
        <f t="shared" ca="1" si="80"/>
        <v>19988.5</v>
      </c>
      <c r="CD417" s="31">
        <f t="shared" si="81"/>
        <v>0</v>
      </c>
      <c r="CE417" s="31">
        <f t="shared" si="82"/>
        <v>0</v>
      </c>
      <c r="CF417" s="31">
        <f t="shared" si="83"/>
        <v>0</v>
      </c>
    </row>
    <row r="418" spans="1:84" x14ac:dyDescent="0.25">
      <c r="A418" s="9">
        <v>417</v>
      </c>
      <c r="B418" s="9" t="s">
        <v>4354</v>
      </c>
      <c r="C418" s="9" t="s">
        <v>4354</v>
      </c>
      <c r="D418" s="9" t="s">
        <v>2973</v>
      </c>
      <c r="E418" s="9" t="s">
        <v>28</v>
      </c>
      <c r="F418" s="9" t="s">
        <v>3450</v>
      </c>
      <c r="G418" s="9" t="s">
        <v>864</v>
      </c>
      <c r="H418" s="31">
        <f>SUM('Дані з ДІСО'!J418:L418)</f>
        <v>554</v>
      </c>
      <c r="I418" s="31">
        <f>SUM('Дані з ДІСО'!P418:R418)</f>
        <v>0</v>
      </c>
      <c r="J418" s="31">
        <f>SUM('Дані з ДІСО'!V418:X418)</f>
        <v>0</v>
      </c>
      <c r="K418">
        <f ca="1">ROUNDUP('Дані з ДІСО'!J418/'Коефіцієнти АТО'!$R418,0)</f>
        <v>20</v>
      </c>
      <c r="L418">
        <f ca="1">ROUNDUP('Дані з ДІСО'!K418/'Коефіцієнти АТО'!$R418,0)</f>
        <v>23</v>
      </c>
      <c r="M418">
        <f ca="1">ROUNDUP('Дані з ДІСО'!L418/'Коефіцієнти АТО'!$R418,0)</f>
        <v>5</v>
      </c>
      <c r="N418" s="28">
        <f ca="1">(K418*Параметри!$K$32+L418*Параметри!$L$32+M418*Параметри!$M$32)/18</f>
        <v>81.777777777777771</v>
      </c>
      <c r="O418" s="41">
        <f>'Дані з ДІСО'!Y418/H418</f>
        <v>0</v>
      </c>
      <c r="P418" s="31">
        <f ca="1">(1+0.25*O418)*N418*Параметри!$K$48</f>
        <v>16691.31304223289</v>
      </c>
      <c r="Q418" s="31">
        <f ca="1">P418*'Коефіцієнти АТО'!T418</f>
        <v>283.75232171795915</v>
      </c>
      <c r="R418" s="31">
        <f>H418*(1+0.25*O418)*Параметри!$K$61*Параметри!$K$20/1000</f>
        <v>0</v>
      </c>
      <c r="S418" s="31">
        <f>H418*(1+0.25*O418)*'Коефіцієнти АТО'!S418*Параметри!$K$20/1000</f>
        <v>2855.4185478622226</v>
      </c>
      <c r="T418" s="31">
        <f t="shared" ca="1" si="73"/>
        <v>19830.483911813073</v>
      </c>
      <c r="U418" s="31">
        <f t="shared" ca="1" si="72"/>
        <v>16514.972153302198</v>
      </c>
      <c r="V418">
        <f>ROUNDUP('Дані з ДІСО'!P418/Параметри!$K$24,0)</f>
        <v>0</v>
      </c>
      <c r="W418">
        <f>ROUNDUP('Дані з ДІСО'!Q418/Параметри!$K$24,0)</f>
        <v>0</v>
      </c>
      <c r="X418">
        <f>ROUNDUP('Дані з ДІСО'!R418/Параметри!$K$24,0)</f>
        <v>0</v>
      </c>
      <c r="Y418" s="28">
        <f>(V418*Параметри!$K$33+W418*Параметри!$L$33+X418*Параметри!$M$33)/18</f>
        <v>0</v>
      </c>
      <c r="Z418" s="41">
        <f>IF(I418=0,0,'Дані з ДІСО'!AA418/I418)</f>
        <v>0</v>
      </c>
      <c r="AA418" s="31">
        <f>(1+0.25*Z418)*Y418*Параметри!$K$48</f>
        <v>0</v>
      </c>
      <c r="AB418" s="31">
        <f ca="1">AA418*'Коефіцієнти АТО'!U418</f>
        <v>0</v>
      </c>
      <c r="AC418" s="31">
        <f>I418*(1+0.25*Z418)*Параметри!$K$61*Параметри!$K$20/1000</f>
        <v>0</v>
      </c>
      <c r="AD418" s="31">
        <f>(1+0.25*Z418)*I418*'Коефіцієнти АТО'!S418*Параметри!$K$20/1000</f>
        <v>0</v>
      </c>
      <c r="AE418" s="31">
        <f t="shared" ca="1" si="74"/>
        <v>0</v>
      </c>
      <c r="AF418" s="45">
        <v>25.698637111449955</v>
      </c>
      <c r="AG418" s="45">
        <f ca="1">T418/SUM('Дані з ДІСО'!J418:L418)</f>
        <v>35.795097313742012</v>
      </c>
      <c r="AH418">
        <f ca="1">'Коефіцієнти АТО'!R418</f>
        <v>12</v>
      </c>
      <c r="AI418">
        <v>16.5</v>
      </c>
      <c r="AJ418" s="44">
        <f t="shared" ca="1" si="75"/>
        <v>1.3928792082827461</v>
      </c>
      <c r="AK418" t="str">
        <f ca="1">IF(OR(B418="Область",B418="Київ"),"Ні",IF(AJ418&gt;Параметри!$K$72,"Так, верхній",IF(AJ418&lt;Параметри!$K$73,"Так, нижній","Ні")))</f>
        <v>Так, верхній</v>
      </c>
      <c r="AL418" s="45">
        <f ca="1">IF(AK418="Ні",AG418,IF(AK418="Так, верхній",AF418*Параметри!$K$72,AF418*Параметри!$K$73))</f>
        <v>29.810419049281947</v>
      </c>
      <c r="AM418">
        <f>'Дані з ДІСО'!AL418+'Дані з ДІСО'!AN418</f>
        <v>3</v>
      </c>
      <c r="AN418">
        <f>IF(AM418=0,0,'Дані з ДІСО'!AN418/AM418)</f>
        <v>0</v>
      </c>
      <c r="AO418" s="31">
        <f>AM418*(1+0.25*AN418)*Параметри!$K$50</f>
        <v>574.36364554800002</v>
      </c>
      <c r="AP418" s="31">
        <f>ROUNDUP(('Дані з ДІСО'!AU418+'Дані з ДІСО'!AW418)/Параметри!$K$28,0)</f>
        <v>0</v>
      </c>
      <c r="AQ418" s="54">
        <f>AP418*Параметри!$M$35/18</f>
        <v>0</v>
      </c>
      <c r="AR418" s="31">
        <f>IF(AP418=0,0,'Дані з ДІСО'!AW418/SUM('Дані з ДІСО'!AU418,'Дані з ДІСО'!AW418))</f>
        <v>0</v>
      </c>
      <c r="AS418" s="31">
        <f>(1+0.25*AR418)*AQ418*Параметри!$K$48</f>
        <v>0</v>
      </c>
      <c r="AT418">
        <f>ROUNDUP(('Дані з ДІСО'!AE418+'Дані не з ДІСО'!E418+'Дані не з ДІСО'!G418)/Параметри!$K$64,0)</f>
        <v>0</v>
      </c>
      <c r="AU418">
        <f t="shared" si="76"/>
        <v>0</v>
      </c>
      <c r="AV418">
        <f>IF(AT418=0,0,('Дані з ДІСО'!AH418+'Дані не з ДІСО'!G418)/('Дані з ДІСО'!AE418+'Дані не з ДІСО'!E418+'Дані не з ДІСО'!G418))</f>
        <v>0</v>
      </c>
      <c r="AW418" s="31">
        <f>AU418*(1+0.25*AV418)*Параметри!$K$48</f>
        <v>0</v>
      </c>
      <c r="AX418">
        <f>ROUNDUP('Дані з ДІСО'!AF418/Параметри!$K$65,0)</f>
        <v>0</v>
      </c>
      <c r="AY418">
        <f t="shared" si="77"/>
        <v>0</v>
      </c>
      <c r="AZ418">
        <f>IF(AX418=0,0,'Дані з ДІСО'!AI418/'Дані з ДІСО'!AF418)</f>
        <v>0</v>
      </c>
      <c r="BA418" s="31">
        <f>AY418*(1+0.25*AZ418)*Параметри!$K$48</f>
        <v>0</v>
      </c>
      <c r="BB418">
        <f>ROUNDUP('Дані з ДІСО'!AR418/Параметри!$K$29,0)</f>
        <v>0</v>
      </c>
      <c r="BC418">
        <f>ROUNDUP('Дані з ДІСО'!AS418/Параметри!$K$29,0)</f>
        <v>0</v>
      </c>
      <c r="BD418">
        <f>ROUNDUP('Дані з ДІСО'!AT418/Параметри!$K$29,0)</f>
        <v>0</v>
      </c>
      <c r="BE418" s="54">
        <f>(BB418*Параметри!$K$32+BC418*Параметри!$L$32+BD418*Параметри!$M$32)/18</f>
        <v>0</v>
      </c>
      <c r="BF418" s="31">
        <f>(BE418*Параметри!$K$48+SUM('Дані з ДІСО'!AR418:AT418)*IF(Параметри!$R$37="RNK",Параметри!$K$45,Параметри!$R$47)*Параметри!$K$20/1000)*Параметри!$K$69</f>
        <v>0</v>
      </c>
      <c r="BG418">
        <f>ROUNDUP(('Дані не з ДІСО'!I418+'Дані не з ДІСО'!K418)/Параметри!$K$26,0)</f>
        <v>0</v>
      </c>
      <c r="BH418" s="31">
        <f>BG418*Параметри!$M$36/18</f>
        <v>0</v>
      </c>
      <c r="BI418">
        <f>IF(BG418=0,0,'Дані не з ДІСО'!K418/('Дані не з ДІСО'!I418+'Дані не з ДІСО'!K418))</f>
        <v>0</v>
      </c>
      <c r="BJ418" s="31">
        <f>(1+0.25*BI418)*BH418*Параметри!$K$48</f>
        <v>0</v>
      </c>
      <c r="BK418">
        <f>ROUNDUP('Дані не з ДІСО'!M418/Параметри!$K$27,0)</f>
        <v>0</v>
      </c>
      <c r="BL418">
        <f>BK418*Параметри!$M$37/18</f>
        <v>0</v>
      </c>
      <c r="BM418" s="31">
        <f>BL418*Параметри!$K$48</f>
        <v>0</v>
      </c>
      <c r="BN418" s="31">
        <f>'Дані не з ДІСО'!N418*(7*Параметри!$K$50+Параметри!$K$49)</f>
        <v>0</v>
      </c>
      <c r="BO418">
        <f>ROUNDUP('Дані з ДІСО'!V418/Параметри!$K$25,0)</f>
        <v>0</v>
      </c>
      <c r="BP418">
        <f>ROUNDUP('Дані з ДІСО'!W418/Параметри!$K$25,0)</f>
        <v>0</v>
      </c>
      <c r="BQ418">
        <f>ROUNDUP('Дані з ДІСО'!X418/Параметри!$K$25,0)</f>
        <v>0</v>
      </c>
      <c r="BR418">
        <f>(BO418*Параметри!$K$34+BP418*Параметри!$L$34+BQ418*Параметри!$M$34)/18</f>
        <v>0</v>
      </c>
      <c r="BS418">
        <f>IF(J418=0,0,'Дані з ДІСО'!AC418/J418)</f>
        <v>0</v>
      </c>
      <c r="BT418" s="31">
        <f>(1+0.25*BS418)*BR418*Параметри!$K$48</f>
        <v>0</v>
      </c>
      <c r="BU418" s="31">
        <f ca="1">BT418*'Коефіцієнти АТО'!U418</f>
        <v>0</v>
      </c>
      <c r="BV418" s="31">
        <f>J418*(1+0.25*BS418)*Параметри!$K$61*Параметри!$K$20/1000</f>
        <v>0</v>
      </c>
      <c r="BW418" s="31">
        <f>(1+0.25*BS418)*J418*'Коефіцієнти АТО'!S418*Параметри!$K$20/1000</f>
        <v>0</v>
      </c>
      <c r="BX418" s="31">
        <f t="shared" ca="1" si="78"/>
        <v>0</v>
      </c>
      <c r="BY418">
        <f>ROUNDUP('Дані з ДІСО'!AG418/Параметри!$K$66,0)</f>
        <v>0</v>
      </c>
      <c r="BZ418">
        <f t="shared" si="79"/>
        <v>0</v>
      </c>
      <c r="CA418">
        <f>IF('Дані з ДІСО'!AG418=0,0,'Дані з ДІСО'!AJ418/'Дані з ДІСО'!AG418)</f>
        <v>0</v>
      </c>
      <c r="CB418" s="31">
        <f>BZ418*(1+0.25*CA418)*Параметри!$K$48</f>
        <v>0</v>
      </c>
      <c r="CC418" s="31">
        <f t="shared" ca="1" si="80"/>
        <v>17089.3</v>
      </c>
      <c r="CD418" s="31">
        <f t="shared" si="81"/>
        <v>0</v>
      </c>
      <c r="CE418" s="31">
        <f t="shared" si="82"/>
        <v>0</v>
      </c>
      <c r="CF418" s="31">
        <f t="shared" si="83"/>
        <v>0</v>
      </c>
    </row>
    <row r="419" spans="1:84" x14ac:dyDescent="0.25">
      <c r="A419" s="9">
        <v>418</v>
      </c>
      <c r="B419" s="9" t="s">
        <v>4355</v>
      </c>
      <c r="C419" s="9" t="s">
        <v>4355</v>
      </c>
      <c r="D419" s="9" t="s">
        <v>2973</v>
      </c>
      <c r="E419" s="9" t="s">
        <v>33</v>
      </c>
      <c r="F419" s="9" t="s">
        <v>3451</v>
      </c>
      <c r="G419" s="9" t="s">
        <v>866</v>
      </c>
      <c r="H419" s="31">
        <f>SUM('Дані з ДІСО'!J419:L419)</f>
        <v>2037</v>
      </c>
      <c r="I419" s="31">
        <f>SUM('Дані з ДІСО'!P419:R419)</f>
        <v>0</v>
      </c>
      <c r="J419" s="31">
        <f>SUM('Дані з ДІСО'!V419:X419)</f>
        <v>0</v>
      </c>
      <c r="K419">
        <f ca="1">ROUNDUP('Дані з ДІСО'!J419/'Коефіцієнти АТО'!$R419,0)</f>
        <v>54</v>
      </c>
      <c r="L419">
        <f ca="1">ROUNDUP('Дані з ДІСО'!K419/'Коефіцієнти АТО'!$R419,0)</f>
        <v>61</v>
      </c>
      <c r="M419">
        <f ca="1">ROUNDUP('Дані з ДІСО'!L419/'Коефіцієнти АТО'!$R419,0)</f>
        <v>6</v>
      </c>
      <c r="N419" s="28">
        <f ca="1">(K419*Параметри!$K$32+L419*Параметри!$L$32+M419*Параметри!$M$32)/18</f>
        <v>202.88888888888889</v>
      </c>
      <c r="O419" s="41">
        <f>'Дані з ДІСО'!Y419/H419</f>
        <v>0</v>
      </c>
      <c r="P419" s="31">
        <f ca="1">(1+0.25*O419)*N419*Параметри!$K$48</f>
        <v>41410.784803148454</v>
      </c>
      <c r="Q419" s="31">
        <f ca="1">P419*'Коефіцієнти АТО'!T419</f>
        <v>703.98334165352378</v>
      </c>
      <c r="R419" s="31">
        <f>H419*(1+0.25*O419)*Параметри!$K$61*Параметри!$K$20/1000</f>
        <v>0</v>
      </c>
      <c r="S419" s="31">
        <f>H419*(1+0.25*O419)*'Коефіцієнти АТО'!S419*Параметри!$K$20/1000</f>
        <v>6299.4450346520007</v>
      </c>
      <c r="T419" s="31">
        <f t="shared" ca="1" si="73"/>
        <v>48414.213179453982</v>
      </c>
      <c r="U419" s="31">
        <f t="shared" ca="1" si="72"/>
        <v>49021.512580212555</v>
      </c>
      <c r="V419">
        <f>ROUNDUP('Дані з ДІСО'!P419/Параметри!$K$24,0)</f>
        <v>0</v>
      </c>
      <c r="W419">
        <f>ROUNDUP('Дані з ДІСО'!Q419/Параметри!$K$24,0)</f>
        <v>0</v>
      </c>
      <c r="X419">
        <f>ROUNDUP('Дані з ДІСО'!R419/Параметри!$K$24,0)</f>
        <v>0</v>
      </c>
      <c r="Y419" s="28">
        <f>(V419*Параметри!$K$33+W419*Параметри!$L$33+X419*Параметри!$M$33)/18</f>
        <v>0</v>
      </c>
      <c r="Z419" s="41">
        <f>IF(I419=0,0,'Дані з ДІСО'!AA419/I419)</f>
        <v>0</v>
      </c>
      <c r="AA419" s="31">
        <f>(1+0.25*Z419)*Y419*Параметри!$K$48</f>
        <v>0</v>
      </c>
      <c r="AB419" s="31">
        <f ca="1">AA419*'Коефіцієнти АТО'!U419</f>
        <v>0</v>
      </c>
      <c r="AC419" s="31">
        <f>I419*(1+0.25*Z419)*Параметри!$K$61*Параметри!$K$20/1000</f>
        <v>0</v>
      </c>
      <c r="AD419" s="31">
        <f>(1+0.25*Z419)*I419*'Коефіцієнти АТО'!S419*Параметри!$K$20/1000</f>
        <v>0</v>
      </c>
      <c r="AE419" s="31">
        <f t="shared" ca="1" si="74"/>
        <v>0</v>
      </c>
      <c r="AF419" s="45">
        <v>24.065543731081274</v>
      </c>
      <c r="AG419" s="45">
        <f ca="1">T419/SUM('Дані з ДІСО'!J419:L419)</f>
        <v>23.767409513723113</v>
      </c>
      <c r="AH419">
        <f ca="1">'Коефіцієнти АТО'!R419</f>
        <v>17</v>
      </c>
      <c r="AI419">
        <v>17</v>
      </c>
      <c r="AJ419" s="44">
        <f t="shared" ca="1" si="75"/>
        <v>0.98761157359710461</v>
      </c>
      <c r="AK419" t="str">
        <f ca="1">IF(OR(B419="Область",B419="Київ"),"Ні",IF(AJ419&gt;Параметри!$K$72,"Так, верхній",IF(AJ419&lt;Параметри!$K$73,"Так, нижній","Ні")))</f>
        <v>Так, нижній</v>
      </c>
      <c r="AL419" s="45">
        <f ca="1">IF(AK419="Ні",AG419,IF(AK419="Так, верхній",AF419*Параметри!$K$72,AF419*Параметри!$K$73))</f>
        <v>24.065543731081274</v>
      </c>
      <c r="AM419">
        <f>'Дані з ДІСО'!AL419+'Дані з ДІСО'!AN419</f>
        <v>26</v>
      </c>
      <c r="AN419">
        <f>IF(AM419=0,0,'Дані з ДІСО'!AN419/AM419)</f>
        <v>0</v>
      </c>
      <c r="AO419" s="31">
        <f>AM419*(1+0.25*AN419)*Параметри!$K$50</f>
        <v>4977.8182614160005</v>
      </c>
      <c r="AP419" s="31">
        <f>ROUNDUP(('Дані з ДІСО'!AU419+'Дані з ДІСО'!AW419)/Параметри!$K$28,0)</f>
        <v>0</v>
      </c>
      <c r="AQ419" s="54">
        <f>AP419*Параметри!$M$35/18</f>
        <v>0</v>
      </c>
      <c r="AR419" s="31">
        <f>IF(AP419=0,0,'Дані з ДІСО'!AW419/SUM('Дані з ДІСО'!AU419,'Дані з ДІСО'!AW419))</f>
        <v>0</v>
      </c>
      <c r="AS419" s="31">
        <f>(1+0.25*AR419)*AQ419*Параметри!$K$48</f>
        <v>0</v>
      </c>
      <c r="AT419">
        <f>ROUNDUP(('Дані з ДІСО'!AE419+'Дані не з ДІСО'!E419+'Дані не з ДІСО'!G419)/Параметри!$K$64,0)</f>
        <v>0</v>
      </c>
      <c r="AU419">
        <f t="shared" si="76"/>
        <v>0</v>
      </c>
      <c r="AV419">
        <f>IF(AT419=0,0,('Дані з ДІСО'!AH419+'Дані не з ДІСО'!G419)/('Дані з ДІСО'!AE419+'Дані не з ДІСО'!E419+'Дані не з ДІСО'!G419))</f>
        <v>0</v>
      </c>
      <c r="AW419" s="31">
        <f>AU419*(1+0.25*AV419)*Параметри!$K$48</f>
        <v>0</v>
      </c>
      <c r="AX419">
        <f>ROUNDUP('Дані з ДІСО'!AF419/Параметри!$K$65,0)</f>
        <v>0</v>
      </c>
      <c r="AY419">
        <f t="shared" si="77"/>
        <v>0</v>
      </c>
      <c r="AZ419">
        <f>IF(AX419=0,0,'Дані з ДІСО'!AI419/'Дані з ДІСО'!AF419)</f>
        <v>0</v>
      </c>
      <c r="BA419" s="31">
        <f>AY419*(1+0.25*AZ419)*Параметри!$K$48</f>
        <v>0</v>
      </c>
      <c r="BB419">
        <f>ROUNDUP('Дані з ДІСО'!AR419/Параметри!$K$29,0)</f>
        <v>0</v>
      </c>
      <c r="BC419">
        <f>ROUNDUP('Дані з ДІСО'!AS419/Параметри!$K$29,0)</f>
        <v>0</v>
      </c>
      <c r="BD419">
        <f>ROUNDUP('Дані з ДІСО'!AT419/Параметри!$K$29,0)</f>
        <v>0</v>
      </c>
      <c r="BE419" s="54">
        <f>(BB419*Параметри!$K$32+BC419*Параметри!$L$32+BD419*Параметри!$M$32)/18</f>
        <v>0</v>
      </c>
      <c r="BF419" s="31">
        <f>(BE419*Параметри!$K$48+SUM('Дані з ДІСО'!AR419:AT419)*IF(Параметри!$R$37="RNK",Параметри!$K$45,Параметри!$R$47)*Параметри!$K$20/1000)*Параметри!$K$69</f>
        <v>0</v>
      </c>
      <c r="BG419">
        <f>ROUNDUP(('Дані не з ДІСО'!I419+'Дані не з ДІСО'!K419)/Параметри!$K$26,0)</f>
        <v>0</v>
      </c>
      <c r="BH419" s="31">
        <f>BG419*Параметри!$M$36/18</f>
        <v>0</v>
      </c>
      <c r="BI419">
        <f>IF(BG419=0,0,'Дані не з ДІСО'!K419/('Дані не з ДІСО'!I419+'Дані не з ДІСО'!K419))</f>
        <v>0</v>
      </c>
      <c r="BJ419" s="31">
        <f>(1+0.25*BI419)*BH419*Параметри!$K$48</f>
        <v>0</v>
      </c>
      <c r="BK419">
        <f>ROUNDUP('Дані не з ДІСО'!M419/Параметри!$K$27,0)</f>
        <v>0</v>
      </c>
      <c r="BL419">
        <f>BK419*Параметри!$M$37/18</f>
        <v>0</v>
      </c>
      <c r="BM419" s="31">
        <f>BL419*Параметри!$K$48</f>
        <v>0</v>
      </c>
      <c r="BN419" s="31">
        <f>'Дані не з ДІСО'!N419*(7*Параметри!$K$50+Параметри!$K$49)</f>
        <v>0</v>
      </c>
      <c r="BO419">
        <f>ROUNDUP('Дані з ДІСО'!V419/Параметри!$K$25,0)</f>
        <v>0</v>
      </c>
      <c r="BP419">
        <f>ROUNDUP('Дані з ДІСО'!W419/Параметри!$K$25,0)</f>
        <v>0</v>
      </c>
      <c r="BQ419">
        <f>ROUNDUP('Дані з ДІСО'!X419/Параметри!$K$25,0)</f>
        <v>0</v>
      </c>
      <c r="BR419">
        <f>(BO419*Параметри!$K$34+BP419*Параметри!$L$34+BQ419*Параметри!$M$34)/18</f>
        <v>0</v>
      </c>
      <c r="BS419">
        <f>IF(J419=0,0,'Дані з ДІСО'!AC419/J419)</f>
        <v>0</v>
      </c>
      <c r="BT419" s="31">
        <f>(1+0.25*BS419)*BR419*Параметри!$K$48</f>
        <v>0</v>
      </c>
      <c r="BU419" s="31">
        <f ca="1">BT419*'Коефіцієнти АТО'!U419</f>
        <v>0</v>
      </c>
      <c r="BV419" s="31">
        <f>J419*(1+0.25*BS419)*Параметри!$K$61*Параметри!$K$20/1000</f>
        <v>0</v>
      </c>
      <c r="BW419" s="31">
        <f>(1+0.25*BS419)*J419*'Коефіцієнти АТО'!S419*Параметри!$K$20/1000</f>
        <v>0</v>
      </c>
      <c r="BX419" s="31">
        <f t="shared" ca="1" si="78"/>
        <v>0</v>
      </c>
      <c r="BY419">
        <f>ROUNDUP('Дані з ДІСО'!AG419/Параметри!$K$66,0)</f>
        <v>0</v>
      </c>
      <c r="BZ419">
        <f t="shared" si="79"/>
        <v>0</v>
      </c>
      <c r="CA419">
        <f>IF('Дані з ДІСО'!AG419=0,0,'Дані з ДІСО'!AJ419/'Дані з ДІСО'!AG419)</f>
        <v>0</v>
      </c>
      <c r="CB419" s="31">
        <f>BZ419*(1+0.25*CA419)*Параметри!$K$48</f>
        <v>0</v>
      </c>
      <c r="CC419" s="31">
        <f t="shared" ca="1" si="80"/>
        <v>53999.3</v>
      </c>
      <c r="CD419" s="31">
        <f t="shared" si="81"/>
        <v>0</v>
      </c>
      <c r="CE419" s="31">
        <f t="shared" si="82"/>
        <v>0</v>
      </c>
      <c r="CF419" s="31">
        <f t="shared" si="83"/>
        <v>0</v>
      </c>
    </row>
    <row r="420" spans="1:84" x14ac:dyDescent="0.25">
      <c r="A420" s="9">
        <v>419</v>
      </c>
      <c r="B420" s="9" t="s">
        <v>4354</v>
      </c>
      <c r="C420" s="9" t="s">
        <v>4354</v>
      </c>
      <c r="D420" s="9" t="s">
        <v>2973</v>
      </c>
      <c r="E420" s="9" t="s">
        <v>28</v>
      </c>
      <c r="F420" s="9" t="s">
        <v>3451</v>
      </c>
      <c r="G420" s="9" t="s">
        <v>868</v>
      </c>
      <c r="H420" s="31">
        <f>SUM('Дані з ДІСО'!J420:L420)</f>
        <v>635</v>
      </c>
      <c r="I420" s="31">
        <f>SUM('Дані з ДІСО'!P420:R420)</f>
        <v>0</v>
      </c>
      <c r="J420" s="31">
        <f>SUM('Дані з ДІСО'!V420:X420)</f>
        <v>0</v>
      </c>
      <c r="K420">
        <f ca="1">ROUNDUP('Дані з ДІСО'!J420/'Коефіцієнти АТО'!$R420,0)</f>
        <v>19</v>
      </c>
      <c r="L420">
        <f ca="1">ROUNDUP('Дані з ДІСО'!K420/'Коефіцієнти АТО'!$R420,0)</f>
        <v>24</v>
      </c>
      <c r="M420">
        <f ca="1">ROUNDUP('Дані з ДІСО'!L420/'Коефіцієнти АТО'!$R420,0)</f>
        <v>4</v>
      </c>
      <c r="N420" s="28">
        <f ca="1">(K420*Параметри!$K$32+L420*Параметри!$L$32+M420*Параметри!$M$32)/18</f>
        <v>80.166666666666671</v>
      </c>
      <c r="O420" s="41">
        <f>'Дані з ДІСО'!Y420/H420</f>
        <v>0</v>
      </c>
      <c r="P420" s="31">
        <f ca="1">(1+0.25*O420)*N420*Параметри!$K$48</f>
        <v>16362.476032569337</v>
      </c>
      <c r="Q420" s="31">
        <f ca="1">P420*'Коефіцієнти АТО'!T420</f>
        <v>278.16209255367875</v>
      </c>
      <c r="R420" s="31">
        <f>H420*(1+0.25*O420)*Параметри!$K$61*Параметри!$K$20/1000</f>
        <v>0</v>
      </c>
      <c r="S420" s="31">
        <f>H420*(1+0.25*O420)*'Коефіцієнти АТО'!S420*Параметри!$K$20/1000</f>
        <v>3272.9075413222226</v>
      </c>
      <c r="T420" s="31">
        <f t="shared" ca="1" si="73"/>
        <v>19913.545666445239</v>
      </c>
      <c r="U420" s="31">
        <f t="shared" ca="1" si="72"/>
        <v>19913.545666445239</v>
      </c>
      <c r="V420">
        <f>ROUNDUP('Дані з ДІСО'!P420/Параметри!$K$24,0)</f>
        <v>0</v>
      </c>
      <c r="W420">
        <f>ROUNDUP('Дані з ДІСО'!Q420/Параметри!$K$24,0)</f>
        <v>0</v>
      </c>
      <c r="X420">
        <f>ROUNDUP('Дані з ДІСО'!R420/Параметри!$K$24,0)</f>
        <v>0</v>
      </c>
      <c r="Y420" s="28">
        <f>(V420*Параметри!$K$33+W420*Параметри!$L$33+X420*Параметри!$M$33)/18</f>
        <v>0</v>
      </c>
      <c r="Z420" s="41">
        <f>IF(I420=0,0,'Дані з ДІСО'!AA420/I420)</f>
        <v>0</v>
      </c>
      <c r="AA420" s="31">
        <f>(1+0.25*Z420)*Y420*Параметри!$K$48</f>
        <v>0</v>
      </c>
      <c r="AB420" s="31">
        <f ca="1">AA420*'Коефіцієнти АТО'!U420</f>
        <v>0</v>
      </c>
      <c r="AC420" s="31">
        <f>I420*(1+0.25*Z420)*Параметри!$K$61*Параметри!$K$20/1000</f>
        <v>0</v>
      </c>
      <c r="AD420" s="31">
        <f>(1+0.25*Z420)*I420*'Коефіцієнти АТО'!S420*Параметри!$K$20/1000</f>
        <v>0</v>
      </c>
      <c r="AE420" s="31">
        <f t="shared" ca="1" si="74"/>
        <v>0</v>
      </c>
      <c r="AF420" s="45">
        <v>27.307378939138214</v>
      </c>
      <c r="AG420" s="45">
        <f ca="1">T420/SUM('Дані з ДІСО'!J420:L420)</f>
        <v>31.359914435346834</v>
      </c>
      <c r="AH420">
        <f ca="1">'Коефіцієнти АТО'!R420</f>
        <v>14</v>
      </c>
      <c r="AI420">
        <v>15</v>
      </c>
      <c r="AJ420" s="44">
        <f t="shared" ca="1" si="75"/>
        <v>1.1484044113219645</v>
      </c>
      <c r="AK420" t="str">
        <f ca="1">IF(OR(B420="Область",B420="Київ"),"Ні",IF(AJ420&gt;Параметри!$K$72,"Так, верхній",IF(AJ420&lt;Параметри!$K$73,"Так, нижній","Ні")))</f>
        <v>Ні</v>
      </c>
      <c r="AL420" s="45">
        <f ca="1">IF(AK420="Ні",AG420,IF(AK420="Так, верхній",AF420*Параметри!$K$72,AF420*Параметри!$K$73))</f>
        <v>31.359914435346834</v>
      </c>
      <c r="AM420">
        <f>'Дані з ДІСО'!AL420+'Дані з ДІСО'!AN420</f>
        <v>4</v>
      </c>
      <c r="AN420">
        <f>IF(AM420=0,0,'Дані з ДІСО'!AN420/AM420)</f>
        <v>0</v>
      </c>
      <c r="AO420" s="31">
        <f>AM420*(1+0.25*AN420)*Параметри!$K$50</f>
        <v>765.81819406400007</v>
      </c>
      <c r="AP420" s="31">
        <f>ROUNDUP(('Дані з ДІСО'!AU420+'Дані з ДІСО'!AW420)/Параметри!$K$28,0)</f>
        <v>0</v>
      </c>
      <c r="AQ420" s="54">
        <f>AP420*Параметри!$M$35/18</f>
        <v>0</v>
      </c>
      <c r="AR420" s="31">
        <f>IF(AP420=0,0,'Дані з ДІСО'!AW420/SUM('Дані з ДІСО'!AU420,'Дані з ДІСО'!AW420))</f>
        <v>0</v>
      </c>
      <c r="AS420" s="31">
        <f>(1+0.25*AR420)*AQ420*Параметри!$K$48</f>
        <v>0</v>
      </c>
      <c r="AT420">
        <f>ROUNDUP(('Дані з ДІСО'!AE420+'Дані не з ДІСО'!E420+'Дані не з ДІСО'!G420)/Параметри!$K$64,0)</f>
        <v>0</v>
      </c>
      <c r="AU420">
        <f t="shared" si="76"/>
        <v>0</v>
      </c>
      <c r="AV420">
        <f>IF(AT420=0,0,('Дані з ДІСО'!AH420+'Дані не з ДІСО'!G420)/('Дані з ДІСО'!AE420+'Дані не з ДІСО'!E420+'Дані не з ДІСО'!G420))</f>
        <v>0</v>
      </c>
      <c r="AW420" s="31">
        <f>AU420*(1+0.25*AV420)*Параметри!$K$48</f>
        <v>0</v>
      </c>
      <c r="AX420">
        <f>ROUNDUP('Дані з ДІСО'!AF420/Параметри!$K$65,0)</f>
        <v>0</v>
      </c>
      <c r="AY420">
        <f t="shared" si="77"/>
        <v>0</v>
      </c>
      <c r="AZ420">
        <f>IF(AX420=0,0,'Дані з ДІСО'!AI420/'Дані з ДІСО'!AF420)</f>
        <v>0</v>
      </c>
      <c r="BA420" s="31">
        <f>AY420*(1+0.25*AZ420)*Параметри!$K$48</f>
        <v>0</v>
      </c>
      <c r="BB420">
        <f>ROUNDUP('Дані з ДІСО'!AR420/Параметри!$K$29,0)</f>
        <v>0</v>
      </c>
      <c r="BC420">
        <f>ROUNDUP('Дані з ДІСО'!AS420/Параметри!$K$29,0)</f>
        <v>0</v>
      </c>
      <c r="BD420">
        <f>ROUNDUP('Дані з ДІСО'!AT420/Параметри!$K$29,0)</f>
        <v>0</v>
      </c>
      <c r="BE420" s="54">
        <f>(BB420*Параметри!$K$32+BC420*Параметри!$L$32+BD420*Параметри!$M$32)/18</f>
        <v>0</v>
      </c>
      <c r="BF420" s="31">
        <f>(BE420*Параметри!$K$48+SUM('Дані з ДІСО'!AR420:AT420)*IF(Параметри!$R$37="RNK",Параметри!$K$45,Параметри!$R$47)*Параметри!$K$20/1000)*Параметри!$K$69</f>
        <v>0</v>
      </c>
      <c r="BG420">
        <f>ROUNDUP(('Дані не з ДІСО'!I420+'Дані не з ДІСО'!K420)/Параметри!$K$26,0)</f>
        <v>0</v>
      </c>
      <c r="BH420" s="31">
        <f>BG420*Параметри!$M$36/18</f>
        <v>0</v>
      </c>
      <c r="BI420">
        <f>IF(BG420=0,0,'Дані не з ДІСО'!K420/('Дані не з ДІСО'!I420+'Дані не з ДІСО'!K420))</f>
        <v>0</v>
      </c>
      <c r="BJ420" s="31">
        <f>(1+0.25*BI420)*BH420*Параметри!$K$48</f>
        <v>0</v>
      </c>
      <c r="BK420">
        <f>ROUNDUP('Дані не з ДІСО'!M420/Параметри!$K$27,0)</f>
        <v>0</v>
      </c>
      <c r="BL420">
        <f>BK420*Параметри!$M$37/18</f>
        <v>0</v>
      </c>
      <c r="BM420" s="31">
        <f>BL420*Параметри!$K$48</f>
        <v>0</v>
      </c>
      <c r="BN420" s="31">
        <f>'Дані не з ДІСО'!N420*(7*Параметри!$K$50+Параметри!$K$49)</f>
        <v>0</v>
      </c>
      <c r="BO420">
        <f>ROUNDUP('Дані з ДІСО'!V420/Параметри!$K$25,0)</f>
        <v>0</v>
      </c>
      <c r="BP420">
        <f>ROUNDUP('Дані з ДІСО'!W420/Параметри!$K$25,0)</f>
        <v>0</v>
      </c>
      <c r="BQ420">
        <f>ROUNDUP('Дані з ДІСО'!X420/Параметри!$K$25,0)</f>
        <v>0</v>
      </c>
      <c r="BR420">
        <f>(BO420*Параметри!$K$34+BP420*Параметри!$L$34+BQ420*Параметри!$M$34)/18</f>
        <v>0</v>
      </c>
      <c r="BS420">
        <f>IF(J420=0,0,'Дані з ДІСО'!AC420/J420)</f>
        <v>0</v>
      </c>
      <c r="BT420" s="31">
        <f>(1+0.25*BS420)*BR420*Параметри!$K$48</f>
        <v>0</v>
      </c>
      <c r="BU420" s="31">
        <f ca="1">BT420*'Коефіцієнти АТО'!U420</f>
        <v>0</v>
      </c>
      <c r="BV420" s="31">
        <f>J420*(1+0.25*BS420)*Параметри!$K$61*Параметри!$K$20/1000</f>
        <v>0</v>
      </c>
      <c r="BW420" s="31">
        <f>(1+0.25*BS420)*J420*'Коефіцієнти АТО'!S420*Параметри!$K$20/1000</f>
        <v>0</v>
      </c>
      <c r="BX420" s="31">
        <f t="shared" ca="1" si="78"/>
        <v>0</v>
      </c>
      <c r="BY420">
        <f>ROUNDUP('Дані з ДІСО'!AG420/Параметри!$K$66,0)</f>
        <v>0</v>
      </c>
      <c r="BZ420">
        <f t="shared" si="79"/>
        <v>0</v>
      </c>
      <c r="CA420">
        <f>IF('Дані з ДІСО'!AG420=0,0,'Дані з ДІСО'!AJ420/'Дані з ДІСО'!AG420)</f>
        <v>0</v>
      </c>
      <c r="CB420" s="31">
        <f>BZ420*(1+0.25*CA420)*Параметри!$K$48</f>
        <v>0</v>
      </c>
      <c r="CC420" s="31">
        <f t="shared" ca="1" si="80"/>
        <v>20679.400000000001</v>
      </c>
      <c r="CD420" s="31">
        <f t="shared" si="81"/>
        <v>0</v>
      </c>
      <c r="CE420" s="31">
        <f t="shared" si="82"/>
        <v>0</v>
      </c>
      <c r="CF420" s="31">
        <f t="shared" si="83"/>
        <v>0</v>
      </c>
    </row>
    <row r="421" spans="1:84" x14ac:dyDescent="0.25">
      <c r="A421" s="9">
        <v>420</v>
      </c>
      <c r="B421" s="9" t="s">
        <v>4355</v>
      </c>
      <c r="C421" s="9" t="s">
        <v>4355</v>
      </c>
      <c r="D421" s="9" t="s">
        <v>2973</v>
      </c>
      <c r="E421" s="9" t="s">
        <v>33</v>
      </c>
      <c r="F421" s="9" t="s">
        <v>3278</v>
      </c>
      <c r="G421" s="9" t="s">
        <v>869</v>
      </c>
      <c r="H421" s="31">
        <f>SUM('Дані з ДІСО'!J421:L421)</f>
        <v>539</v>
      </c>
      <c r="I421" s="31">
        <f>SUM('Дані з ДІСО'!P421:R421)</f>
        <v>0</v>
      </c>
      <c r="J421" s="31">
        <f>SUM('Дані з ДІСО'!V421:X421)</f>
        <v>0</v>
      </c>
      <c r="K421">
        <f ca="1">ROUNDUP('Дані з ДІСО'!J421/'Коефіцієнти АТО'!$R421,0)</f>
        <v>15</v>
      </c>
      <c r="L421">
        <f ca="1">ROUNDUP('Дані з ДІСО'!K421/'Коефіцієнти АТО'!$R421,0)</f>
        <v>17</v>
      </c>
      <c r="M421">
        <f ca="1">ROUNDUP('Дані з ДІСО'!L421/'Коефіцієнти АТО'!$R421,0)</f>
        <v>4</v>
      </c>
      <c r="N421" s="28">
        <f ca="1">(K421*Параметри!$K$32+L421*Параметри!$L$32+M421*Параметри!$M$32)/18</f>
        <v>61.388888888888886</v>
      </c>
      <c r="O421" s="41">
        <f>'Дані з ДІСО'!Y421/H421</f>
        <v>0</v>
      </c>
      <c r="P421" s="31">
        <f ca="1">(1+0.25*O421)*N421*Параметри!$K$48</f>
        <v>12529.823988904445</v>
      </c>
      <c r="Q421" s="31">
        <f ca="1">P421*'Коефіцієнти АТО'!T421</f>
        <v>213.00700781137559</v>
      </c>
      <c r="R421" s="31">
        <f>H421*(1+0.25*O421)*Параметри!$K$61*Параметри!$K$20/1000</f>
        <v>0</v>
      </c>
      <c r="S421" s="31">
        <f>H421*(1+0.25*O421)*'Коефіцієнти АТО'!S421*Параметри!$K$20/1000</f>
        <v>2222.4846170364444</v>
      </c>
      <c r="T421" s="31">
        <f t="shared" ca="1" si="73"/>
        <v>14965.315613752264</v>
      </c>
      <c r="U421" s="31">
        <f t="shared" ca="1" si="72"/>
        <v>14965.315613752264</v>
      </c>
      <c r="V421">
        <f>ROUNDUP('Дані з ДІСО'!P421/Параметри!$K$24,0)</f>
        <v>0</v>
      </c>
      <c r="W421">
        <f>ROUNDUP('Дані з ДІСО'!Q421/Параметри!$K$24,0)</f>
        <v>0</v>
      </c>
      <c r="X421">
        <f>ROUNDUP('Дані з ДІСО'!R421/Параметри!$K$24,0)</f>
        <v>0</v>
      </c>
      <c r="Y421" s="28">
        <f>(V421*Параметри!$K$33+W421*Параметри!$L$33+X421*Параметри!$M$33)/18</f>
        <v>0</v>
      </c>
      <c r="Z421" s="41">
        <f>IF(I421=0,0,'Дані з ДІСО'!AA421/I421)</f>
        <v>0</v>
      </c>
      <c r="AA421" s="31">
        <f>(1+0.25*Z421)*Y421*Параметри!$K$48</f>
        <v>0</v>
      </c>
      <c r="AB421" s="31">
        <f ca="1">AA421*'Коефіцієнти АТО'!U421</f>
        <v>0</v>
      </c>
      <c r="AC421" s="31">
        <f>I421*(1+0.25*Z421)*Параметри!$K$61*Параметри!$K$20/1000</f>
        <v>0</v>
      </c>
      <c r="AD421" s="31">
        <f>(1+0.25*Z421)*I421*'Коефіцієнти АТО'!S421*Параметри!$K$20/1000</f>
        <v>0</v>
      </c>
      <c r="AE421" s="31">
        <f t="shared" ca="1" si="74"/>
        <v>0</v>
      </c>
      <c r="AF421" s="45">
        <v>27.682701290233847</v>
      </c>
      <c r="AG421" s="45">
        <f ca="1">T421/SUM('Дані з ДІСО'!J421:L421)</f>
        <v>27.764964032935556</v>
      </c>
      <c r="AH421">
        <f ca="1">'Коефіцієнти АТО'!R421</f>
        <v>15.5</v>
      </c>
      <c r="AI421">
        <v>15</v>
      </c>
      <c r="AJ421" s="44">
        <f t="shared" ca="1" si="75"/>
        <v>1.0029716298940352</v>
      </c>
      <c r="AK421" t="str">
        <f ca="1">IF(OR(B421="Область",B421="Київ"),"Ні",IF(AJ421&gt;Параметри!$K$72,"Так, верхній",IF(AJ421&lt;Параметри!$K$73,"Так, нижній","Ні")))</f>
        <v>Ні</v>
      </c>
      <c r="AL421" s="45">
        <f ca="1">IF(AK421="Ні",AG421,IF(AK421="Так, верхній",AF421*Параметри!$K$72,AF421*Параметри!$K$73))</f>
        <v>27.764964032935556</v>
      </c>
      <c r="AM421">
        <f>'Дані з ДІСО'!AL421+'Дані з ДІСО'!AN421</f>
        <v>8</v>
      </c>
      <c r="AN421">
        <f>IF(AM421=0,0,'Дані з ДІСО'!AN421/AM421)</f>
        <v>0</v>
      </c>
      <c r="AO421" s="31">
        <f>AM421*(1+0.25*AN421)*Параметри!$K$50</f>
        <v>1531.6363881280001</v>
      </c>
      <c r="AP421" s="31">
        <f>ROUNDUP(('Дані з ДІСО'!AU421+'Дані з ДІСО'!AW421)/Параметри!$K$28,0)</f>
        <v>0</v>
      </c>
      <c r="AQ421" s="54">
        <f>AP421*Параметри!$M$35/18</f>
        <v>0</v>
      </c>
      <c r="AR421" s="31">
        <f>IF(AP421=0,0,'Дані з ДІСО'!AW421/SUM('Дані з ДІСО'!AU421,'Дані з ДІСО'!AW421))</f>
        <v>0</v>
      </c>
      <c r="AS421" s="31">
        <f>(1+0.25*AR421)*AQ421*Параметри!$K$48</f>
        <v>0</v>
      </c>
      <c r="AT421">
        <f>ROUNDUP(('Дані з ДІСО'!AE421+'Дані не з ДІСО'!E421+'Дані не з ДІСО'!G421)/Параметри!$K$64,0)</f>
        <v>0</v>
      </c>
      <c r="AU421">
        <f t="shared" si="76"/>
        <v>0</v>
      </c>
      <c r="AV421">
        <f>IF(AT421=0,0,('Дані з ДІСО'!AH421+'Дані не з ДІСО'!G421)/('Дані з ДІСО'!AE421+'Дані не з ДІСО'!E421+'Дані не з ДІСО'!G421))</f>
        <v>0</v>
      </c>
      <c r="AW421" s="31">
        <f>AU421*(1+0.25*AV421)*Параметри!$K$48</f>
        <v>0</v>
      </c>
      <c r="AX421">
        <f>ROUNDUP('Дані з ДІСО'!AF421/Параметри!$K$65,0)</f>
        <v>0</v>
      </c>
      <c r="AY421">
        <f t="shared" si="77"/>
        <v>0</v>
      </c>
      <c r="AZ421">
        <f>IF(AX421=0,0,'Дані з ДІСО'!AI421/'Дані з ДІСО'!AF421)</f>
        <v>0</v>
      </c>
      <c r="BA421" s="31">
        <f>AY421*(1+0.25*AZ421)*Параметри!$K$48</f>
        <v>0</v>
      </c>
      <c r="BB421">
        <f>ROUNDUP('Дані з ДІСО'!AR421/Параметри!$K$29,0)</f>
        <v>0</v>
      </c>
      <c r="BC421">
        <f>ROUNDUP('Дані з ДІСО'!AS421/Параметри!$K$29,0)</f>
        <v>0</v>
      </c>
      <c r="BD421">
        <f>ROUNDUP('Дані з ДІСО'!AT421/Параметри!$K$29,0)</f>
        <v>0</v>
      </c>
      <c r="BE421" s="54">
        <f>(BB421*Параметри!$K$32+BC421*Параметри!$L$32+BD421*Параметри!$M$32)/18</f>
        <v>0</v>
      </c>
      <c r="BF421" s="31">
        <f>(BE421*Параметри!$K$48+SUM('Дані з ДІСО'!AR421:AT421)*IF(Параметри!$R$37="RNK",Параметри!$K$45,Параметри!$R$47)*Параметри!$K$20/1000)*Параметри!$K$69</f>
        <v>0</v>
      </c>
      <c r="BG421">
        <f>ROUNDUP(('Дані не з ДІСО'!I421+'Дані не з ДІСО'!K421)/Параметри!$K$26,0)</f>
        <v>0</v>
      </c>
      <c r="BH421" s="31">
        <f>BG421*Параметри!$M$36/18</f>
        <v>0</v>
      </c>
      <c r="BI421">
        <f>IF(BG421=0,0,'Дані не з ДІСО'!K421/('Дані не з ДІСО'!I421+'Дані не з ДІСО'!K421))</f>
        <v>0</v>
      </c>
      <c r="BJ421" s="31">
        <f>(1+0.25*BI421)*BH421*Параметри!$K$48</f>
        <v>0</v>
      </c>
      <c r="BK421">
        <f>ROUNDUP('Дані не з ДІСО'!M421/Параметри!$K$27,0)</f>
        <v>0</v>
      </c>
      <c r="BL421">
        <f>BK421*Параметри!$M$37/18</f>
        <v>0</v>
      </c>
      <c r="BM421" s="31">
        <f>BL421*Параметри!$K$48</f>
        <v>0</v>
      </c>
      <c r="BN421" s="31">
        <f>'Дані не з ДІСО'!N421*(7*Параметри!$K$50+Параметри!$K$49)</f>
        <v>0</v>
      </c>
      <c r="BO421">
        <f>ROUNDUP('Дані з ДІСО'!V421/Параметри!$K$25,0)</f>
        <v>0</v>
      </c>
      <c r="BP421">
        <f>ROUNDUP('Дані з ДІСО'!W421/Параметри!$K$25,0)</f>
        <v>0</v>
      </c>
      <c r="BQ421">
        <f>ROUNDUP('Дані з ДІСО'!X421/Параметри!$K$25,0)</f>
        <v>0</v>
      </c>
      <c r="BR421">
        <f>(BO421*Параметри!$K$34+BP421*Параметри!$L$34+BQ421*Параметри!$M$34)/18</f>
        <v>0</v>
      </c>
      <c r="BS421">
        <f>IF(J421=0,0,'Дані з ДІСО'!AC421/J421)</f>
        <v>0</v>
      </c>
      <c r="BT421" s="31">
        <f>(1+0.25*BS421)*BR421*Параметри!$K$48</f>
        <v>0</v>
      </c>
      <c r="BU421" s="31">
        <f ca="1">BT421*'Коефіцієнти АТО'!U421</f>
        <v>0</v>
      </c>
      <c r="BV421" s="31">
        <f>J421*(1+0.25*BS421)*Параметри!$K$61*Параметри!$K$20/1000</f>
        <v>0</v>
      </c>
      <c r="BW421" s="31">
        <f>(1+0.25*BS421)*J421*'Коефіцієнти АТО'!S421*Параметри!$K$20/1000</f>
        <v>0</v>
      </c>
      <c r="BX421" s="31">
        <f t="shared" ca="1" si="78"/>
        <v>0</v>
      </c>
      <c r="BY421">
        <f>ROUNDUP('Дані з ДІСО'!AG421/Параметри!$K$66,0)</f>
        <v>0</v>
      </c>
      <c r="BZ421">
        <f t="shared" si="79"/>
        <v>0</v>
      </c>
      <c r="CA421">
        <f>IF('Дані з ДІСО'!AG421=0,0,'Дані з ДІСО'!AJ421/'Дані з ДІСО'!AG421)</f>
        <v>0</v>
      </c>
      <c r="CB421" s="31">
        <f>BZ421*(1+0.25*CA421)*Параметри!$K$48</f>
        <v>0</v>
      </c>
      <c r="CC421" s="31">
        <f t="shared" ca="1" si="80"/>
        <v>16497</v>
      </c>
      <c r="CD421" s="31">
        <f t="shared" si="81"/>
        <v>0</v>
      </c>
      <c r="CE421" s="31">
        <f t="shared" si="82"/>
        <v>0</v>
      </c>
      <c r="CF421" s="31">
        <f t="shared" si="83"/>
        <v>0</v>
      </c>
    </row>
    <row r="422" spans="1:84" x14ac:dyDescent="0.25">
      <c r="A422" s="9">
        <v>421</v>
      </c>
      <c r="B422" s="9" t="s">
        <v>4354</v>
      </c>
      <c r="C422" s="9" t="s">
        <v>4354</v>
      </c>
      <c r="D422" s="9" t="s">
        <v>2973</v>
      </c>
      <c r="E422" s="9" t="s">
        <v>28</v>
      </c>
      <c r="F422" s="9" t="s">
        <v>3260</v>
      </c>
      <c r="G422" s="9" t="s">
        <v>871</v>
      </c>
      <c r="H422" s="31">
        <f>SUM('Дані з ДІСО'!J422:L422)</f>
        <v>614</v>
      </c>
      <c r="I422" s="31">
        <f>SUM('Дані з ДІСО'!P422:R422)</f>
        <v>0</v>
      </c>
      <c r="J422" s="31">
        <f>SUM('Дані з ДІСО'!V422:X422)</f>
        <v>0</v>
      </c>
      <c r="K422">
        <f ca="1">ROUNDUP('Дані з ДІСО'!J422/'Коефіцієнти АТО'!$R422,0)</f>
        <v>22</v>
      </c>
      <c r="L422">
        <f ca="1">ROUNDUP('Дані з ДІСО'!K422/'Коефіцієнти АТО'!$R422,0)</f>
        <v>31</v>
      </c>
      <c r="M422">
        <f ca="1">ROUNDUP('Дані з ДІСО'!L422/'Коефіцієнти АТО'!$R422,0)</f>
        <v>10</v>
      </c>
      <c r="N422" s="28">
        <f ca="1">(K422*Параметри!$K$32+L422*Параметри!$L$32+M422*Параметри!$M$32)/18</f>
        <v>110.22222222222223</v>
      </c>
      <c r="O422" s="41">
        <f>'Дані з ДІСО'!Y422/H422</f>
        <v>0</v>
      </c>
      <c r="P422" s="31">
        <f ca="1">(1+0.25*O422)*N422*Параметри!$K$48</f>
        <v>22496.987143879116</v>
      </c>
      <c r="Q422" s="31">
        <f ca="1">P422*'Коефіцієнти АТО'!T422</f>
        <v>382.44878144594497</v>
      </c>
      <c r="R422" s="31">
        <f>H422*(1+0.25*O422)*Параметри!$K$61*Параметри!$K$20/1000</f>
        <v>0</v>
      </c>
      <c r="S422" s="31">
        <f>H422*(1+0.25*O422)*'Коефіцієнти АТО'!S422*Параметри!$K$20/1000</f>
        <v>3164.6696541288893</v>
      </c>
      <c r="T422" s="31">
        <f t="shared" ca="1" si="73"/>
        <v>26044.10557945395</v>
      </c>
      <c r="U422" s="31">
        <f t="shared" ca="1" si="72"/>
        <v>26044.105579453946</v>
      </c>
      <c r="V422">
        <f>ROUNDUP('Дані з ДІСО'!P422/Параметри!$K$24,0)</f>
        <v>0</v>
      </c>
      <c r="W422">
        <f>ROUNDUP('Дані з ДІСО'!Q422/Параметри!$K$24,0)</f>
        <v>0</v>
      </c>
      <c r="X422">
        <f>ROUNDUP('Дані з ДІСО'!R422/Параметри!$K$24,0)</f>
        <v>0</v>
      </c>
      <c r="Y422" s="28">
        <f>(V422*Параметри!$K$33+W422*Параметри!$L$33+X422*Параметри!$M$33)/18</f>
        <v>0</v>
      </c>
      <c r="Z422" s="41">
        <f>IF(I422=0,0,'Дані з ДІСО'!AA422/I422)</f>
        <v>0</v>
      </c>
      <c r="AA422" s="31">
        <f>(1+0.25*Z422)*Y422*Параметри!$K$48</f>
        <v>0</v>
      </c>
      <c r="AB422" s="31">
        <f ca="1">AA422*'Коефіцієнти АТО'!U422</f>
        <v>0</v>
      </c>
      <c r="AC422" s="31">
        <f>I422*(1+0.25*Z422)*Параметри!$K$61*Параметри!$K$20/1000</f>
        <v>0</v>
      </c>
      <c r="AD422" s="31">
        <f>(1+0.25*Z422)*I422*'Коефіцієнти АТО'!S422*Параметри!$K$20/1000</f>
        <v>0</v>
      </c>
      <c r="AE422" s="31">
        <f t="shared" ca="1" si="74"/>
        <v>0</v>
      </c>
      <c r="AF422" s="45">
        <v>39.024832859968569</v>
      </c>
      <c r="AG422" s="45">
        <f ca="1">T422/SUM('Дані з ДІСО'!J422:L422)</f>
        <v>42.417110064257244</v>
      </c>
      <c r="AH422">
        <f ca="1">'Коефіцієнти АТО'!R422</f>
        <v>10</v>
      </c>
      <c r="AI422">
        <v>10</v>
      </c>
      <c r="AJ422" s="44">
        <f t="shared" ca="1" si="75"/>
        <v>1.0869261174406835</v>
      </c>
      <c r="AK422" t="str">
        <f ca="1">IF(OR(B422="Область",B422="Київ"),"Ні",IF(AJ422&gt;Параметри!$K$72,"Так, верхній",IF(AJ422&lt;Параметри!$K$73,"Так, нижній","Ні")))</f>
        <v>Ні</v>
      </c>
      <c r="AL422" s="45">
        <f ca="1">IF(AK422="Ні",AG422,IF(AK422="Так, верхній",AF422*Параметри!$K$72,AF422*Параметри!$K$73))</f>
        <v>42.417110064257244</v>
      </c>
      <c r="AM422">
        <f>'Дані з ДІСО'!AL422+'Дані з ДІСО'!AN422</f>
        <v>14</v>
      </c>
      <c r="AN422">
        <f>IF(AM422=0,0,'Дані з ДІСО'!AN422/AM422)</f>
        <v>0</v>
      </c>
      <c r="AO422" s="31">
        <f>AM422*(1+0.25*AN422)*Параметри!$K$50</f>
        <v>2680.3636792240004</v>
      </c>
      <c r="AP422" s="31">
        <f>ROUNDUP(('Дані з ДІСО'!AU422+'Дані з ДІСО'!AW422)/Параметри!$K$28,0)</f>
        <v>0</v>
      </c>
      <c r="AQ422" s="54">
        <f>AP422*Параметри!$M$35/18</f>
        <v>0</v>
      </c>
      <c r="AR422" s="31">
        <f>IF(AP422=0,0,'Дані з ДІСО'!AW422/SUM('Дані з ДІСО'!AU422,'Дані з ДІСО'!AW422))</f>
        <v>0</v>
      </c>
      <c r="AS422" s="31">
        <f>(1+0.25*AR422)*AQ422*Параметри!$K$48</f>
        <v>0</v>
      </c>
      <c r="AT422">
        <f>ROUNDUP(('Дані з ДІСО'!AE422+'Дані не з ДІСО'!E422+'Дані не з ДІСО'!G422)/Параметри!$K$64,0)</f>
        <v>0</v>
      </c>
      <c r="AU422">
        <f t="shared" si="76"/>
        <v>0</v>
      </c>
      <c r="AV422">
        <f>IF(AT422=0,0,('Дані з ДІСО'!AH422+'Дані не з ДІСО'!G422)/('Дані з ДІСО'!AE422+'Дані не з ДІСО'!E422+'Дані не з ДІСО'!G422))</f>
        <v>0</v>
      </c>
      <c r="AW422" s="31">
        <f>AU422*(1+0.25*AV422)*Параметри!$K$48</f>
        <v>0</v>
      </c>
      <c r="AX422">
        <f>ROUNDUP('Дані з ДІСО'!AF422/Параметри!$K$65,0)</f>
        <v>0</v>
      </c>
      <c r="AY422">
        <f t="shared" si="77"/>
        <v>0</v>
      </c>
      <c r="AZ422">
        <f>IF(AX422=0,0,'Дані з ДІСО'!AI422/'Дані з ДІСО'!AF422)</f>
        <v>0</v>
      </c>
      <c r="BA422" s="31">
        <f>AY422*(1+0.25*AZ422)*Параметри!$K$48</f>
        <v>0</v>
      </c>
      <c r="BB422">
        <f>ROUNDUP('Дані з ДІСО'!AR422/Параметри!$K$29,0)</f>
        <v>0</v>
      </c>
      <c r="BC422">
        <f>ROUNDUP('Дані з ДІСО'!AS422/Параметри!$K$29,0)</f>
        <v>0</v>
      </c>
      <c r="BD422">
        <f>ROUNDUP('Дані з ДІСО'!AT422/Параметри!$K$29,0)</f>
        <v>0</v>
      </c>
      <c r="BE422" s="54">
        <f>(BB422*Параметри!$K$32+BC422*Параметри!$L$32+BD422*Параметри!$M$32)/18</f>
        <v>0</v>
      </c>
      <c r="BF422" s="31">
        <f>(BE422*Параметри!$K$48+SUM('Дані з ДІСО'!AR422:AT422)*IF(Параметри!$R$37="RNK",Параметри!$K$45,Параметри!$R$47)*Параметри!$K$20/1000)*Параметри!$K$69</f>
        <v>0</v>
      </c>
      <c r="BG422">
        <f>ROUNDUP(('Дані не з ДІСО'!I422+'Дані не з ДІСО'!K422)/Параметри!$K$26,0)</f>
        <v>0</v>
      </c>
      <c r="BH422" s="31">
        <f>BG422*Параметри!$M$36/18</f>
        <v>0</v>
      </c>
      <c r="BI422">
        <f>IF(BG422=0,0,'Дані не з ДІСО'!K422/('Дані не з ДІСО'!I422+'Дані не з ДІСО'!K422))</f>
        <v>0</v>
      </c>
      <c r="BJ422" s="31">
        <f>(1+0.25*BI422)*BH422*Параметри!$K$48</f>
        <v>0</v>
      </c>
      <c r="BK422">
        <f>ROUNDUP('Дані не з ДІСО'!M422/Параметри!$K$27,0)</f>
        <v>0</v>
      </c>
      <c r="BL422">
        <f>BK422*Параметри!$M$37/18</f>
        <v>0</v>
      </c>
      <c r="BM422" s="31">
        <f>BL422*Параметри!$K$48</f>
        <v>0</v>
      </c>
      <c r="BN422" s="31">
        <f>'Дані не з ДІСО'!N422*(7*Параметри!$K$50+Параметри!$K$49)</f>
        <v>0</v>
      </c>
      <c r="BO422">
        <f>ROUNDUP('Дані з ДІСО'!V422/Параметри!$K$25,0)</f>
        <v>0</v>
      </c>
      <c r="BP422">
        <f>ROUNDUP('Дані з ДІСО'!W422/Параметри!$K$25,0)</f>
        <v>0</v>
      </c>
      <c r="BQ422">
        <f>ROUNDUP('Дані з ДІСО'!X422/Параметри!$K$25,0)</f>
        <v>0</v>
      </c>
      <c r="BR422">
        <f>(BO422*Параметри!$K$34+BP422*Параметри!$L$34+BQ422*Параметри!$M$34)/18</f>
        <v>0</v>
      </c>
      <c r="BS422">
        <f>IF(J422=0,0,'Дані з ДІСО'!AC422/J422)</f>
        <v>0</v>
      </c>
      <c r="BT422" s="31">
        <f>(1+0.25*BS422)*BR422*Параметри!$K$48</f>
        <v>0</v>
      </c>
      <c r="BU422" s="31">
        <f ca="1">BT422*'Коефіцієнти АТО'!U422</f>
        <v>0</v>
      </c>
      <c r="BV422" s="31">
        <f>J422*(1+0.25*BS422)*Параметри!$K$61*Параметри!$K$20/1000</f>
        <v>0</v>
      </c>
      <c r="BW422" s="31">
        <f>(1+0.25*BS422)*J422*'Коефіцієнти АТО'!S422*Параметри!$K$20/1000</f>
        <v>0</v>
      </c>
      <c r="BX422" s="31">
        <f t="shared" ca="1" si="78"/>
        <v>0</v>
      </c>
      <c r="BY422">
        <f>ROUNDUP('Дані з ДІСО'!AG422/Параметри!$K$66,0)</f>
        <v>0</v>
      </c>
      <c r="BZ422">
        <f t="shared" si="79"/>
        <v>0</v>
      </c>
      <c r="CA422">
        <f>IF('Дані з ДІСО'!AG422=0,0,'Дані з ДІСО'!AJ422/'Дані з ДІСО'!AG422)</f>
        <v>0</v>
      </c>
      <c r="CB422" s="31">
        <f>BZ422*(1+0.25*CA422)*Параметри!$K$48</f>
        <v>0</v>
      </c>
      <c r="CC422" s="31">
        <f t="shared" ca="1" si="80"/>
        <v>28724.5</v>
      </c>
      <c r="CD422" s="31">
        <f t="shared" si="81"/>
        <v>0</v>
      </c>
      <c r="CE422" s="31">
        <f t="shared" si="82"/>
        <v>0</v>
      </c>
      <c r="CF422" s="31">
        <f t="shared" si="83"/>
        <v>0</v>
      </c>
    </row>
    <row r="423" spans="1:84" x14ac:dyDescent="0.25">
      <c r="A423" s="9">
        <v>422</v>
      </c>
      <c r="B423" s="9" t="s">
        <v>4354</v>
      </c>
      <c r="C423" s="9" t="s">
        <v>4354</v>
      </c>
      <c r="D423" s="9" t="s">
        <v>2973</v>
      </c>
      <c r="E423" s="9" t="s">
        <v>28</v>
      </c>
      <c r="F423" s="9" t="s">
        <v>3452</v>
      </c>
      <c r="G423" s="9" t="s">
        <v>873</v>
      </c>
      <c r="H423" s="31">
        <f>SUM('Дані з ДІСО'!J423:L423)</f>
        <v>727</v>
      </c>
      <c r="I423" s="31">
        <f>SUM('Дані з ДІСО'!P423:R423)</f>
        <v>0</v>
      </c>
      <c r="J423" s="31">
        <f>SUM('Дані з ДІСО'!V423:X423)</f>
        <v>0</v>
      </c>
      <c r="K423">
        <f ca="1">ROUNDUP('Дані з ДІСО'!J423/'Коефіцієнти АТО'!$R423,0)</f>
        <v>26</v>
      </c>
      <c r="L423">
        <f ca="1">ROUNDUP('Дані з ДІСО'!K423/'Коефіцієнти АТО'!$R423,0)</f>
        <v>28</v>
      </c>
      <c r="M423">
        <f ca="1">ROUNDUP('Дані з ДІСО'!L423/'Коефіцієнти АТО'!$R423,0)</f>
        <v>8</v>
      </c>
      <c r="N423" s="28">
        <f ca="1">(K423*Параметри!$K$32+L423*Параметри!$L$32+M423*Параметри!$M$32)/18</f>
        <v>105.88888888888889</v>
      </c>
      <c r="O423" s="41">
        <f>'Дані з ДІСО'!Y423/H423</f>
        <v>0</v>
      </c>
      <c r="P423" s="31">
        <f ca="1">(1+0.25*O423)*N423*Параметри!$K$48</f>
        <v>21612.528979956449</v>
      </c>
      <c r="Q423" s="31">
        <f ca="1">P423*'Коефіцієнти АТО'!T423</f>
        <v>367.41299265925966</v>
      </c>
      <c r="R423" s="31">
        <f>H423*(1+0.25*O423)*Параметри!$K$61*Параметри!$K$20/1000</f>
        <v>0</v>
      </c>
      <c r="S423" s="31">
        <f>H423*(1+0.25*O423)*'Коефіцієнти АТО'!S423*Параметри!$K$20/1000</f>
        <v>3747.0925709311114</v>
      </c>
      <c r="T423" s="31">
        <f t="shared" ca="1" si="73"/>
        <v>25727.034543546823</v>
      </c>
      <c r="U423" s="31">
        <f t="shared" ca="1" si="72"/>
        <v>25727.034543546823</v>
      </c>
      <c r="V423">
        <f>ROUNDUP('Дані з ДІСО'!P423/Параметри!$K$24,0)</f>
        <v>0</v>
      </c>
      <c r="W423">
        <f>ROUNDUP('Дані з ДІСО'!Q423/Параметри!$K$24,0)</f>
        <v>0</v>
      </c>
      <c r="X423">
        <f>ROUNDUP('Дані з ДІСО'!R423/Параметри!$K$24,0)</f>
        <v>0</v>
      </c>
      <c r="Y423" s="28">
        <f>(V423*Параметри!$K$33+W423*Параметри!$L$33+X423*Параметри!$M$33)/18</f>
        <v>0</v>
      </c>
      <c r="Z423" s="41">
        <f>IF(I423=0,0,'Дані з ДІСО'!AA423/I423)</f>
        <v>0</v>
      </c>
      <c r="AA423" s="31">
        <f>(1+0.25*Z423)*Y423*Параметри!$K$48</f>
        <v>0</v>
      </c>
      <c r="AB423" s="31">
        <f ca="1">AA423*'Коефіцієнти АТО'!U423</f>
        <v>0</v>
      </c>
      <c r="AC423" s="31">
        <f>I423*(1+0.25*Z423)*Параметри!$K$61*Параметри!$K$20/1000</f>
        <v>0</v>
      </c>
      <c r="AD423" s="31">
        <f>(1+0.25*Z423)*I423*'Коефіцієнти АТО'!S423*Параметри!$K$20/1000</f>
        <v>0</v>
      </c>
      <c r="AE423" s="31">
        <f t="shared" ca="1" si="74"/>
        <v>0</v>
      </c>
      <c r="AF423" s="45">
        <v>35.34962178834239</v>
      </c>
      <c r="AG423" s="45">
        <f ca="1">T423/SUM('Дані з ДІСО'!J423:L423)</f>
        <v>35.387942975992878</v>
      </c>
      <c r="AH423">
        <f ca="1">'Коефіцієнти АТО'!R423</f>
        <v>12</v>
      </c>
      <c r="AI423">
        <v>11</v>
      </c>
      <c r="AJ423" s="44">
        <f t="shared" ca="1" si="75"/>
        <v>1.0010840621684707</v>
      </c>
      <c r="AK423" t="str">
        <f ca="1">IF(OR(B423="Область",B423="Київ"),"Ні",IF(AJ423&gt;Параметри!$K$72,"Так, верхній",IF(AJ423&lt;Параметри!$K$73,"Так, нижній","Ні")))</f>
        <v>Ні</v>
      </c>
      <c r="AL423" s="45">
        <f ca="1">IF(AK423="Ні",AG423,IF(AK423="Так, верхній",AF423*Параметри!$K$72,AF423*Параметри!$K$73))</f>
        <v>35.387942975992878</v>
      </c>
      <c r="AM423">
        <f>'Дані з ДІСО'!AL423+'Дані з ДІСО'!AN423</f>
        <v>12</v>
      </c>
      <c r="AN423">
        <f>IF(AM423=0,0,'Дані з ДІСО'!AN423/AM423)</f>
        <v>0</v>
      </c>
      <c r="AO423" s="31">
        <f>AM423*(1+0.25*AN423)*Параметри!$K$50</f>
        <v>2297.4545821920001</v>
      </c>
      <c r="AP423" s="31">
        <f>ROUNDUP(('Дані з ДІСО'!AU423+'Дані з ДІСО'!AW423)/Параметри!$K$28,0)</f>
        <v>0</v>
      </c>
      <c r="AQ423" s="54">
        <f>AP423*Параметри!$M$35/18</f>
        <v>0</v>
      </c>
      <c r="AR423" s="31">
        <f>IF(AP423=0,0,'Дані з ДІСО'!AW423/SUM('Дані з ДІСО'!AU423,'Дані з ДІСО'!AW423))</f>
        <v>0</v>
      </c>
      <c r="AS423" s="31">
        <f>(1+0.25*AR423)*AQ423*Параметри!$K$48</f>
        <v>0</v>
      </c>
      <c r="AT423">
        <f>ROUNDUP(('Дані з ДІСО'!AE423+'Дані не з ДІСО'!E423+'Дані не з ДІСО'!G423)/Параметри!$K$64,0)</f>
        <v>0</v>
      </c>
      <c r="AU423">
        <f t="shared" si="76"/>
        <v>0</v>
      </c>
      <c r="AV423">
        <f>IF(AT423=0,0,('Дані з ДІСО'!AH423+'Дані не з ДІСО'!G423)/('Дані з ДІСО'!AE423+'Дані не з ДІСО'!E423+'Дані не з ДІСО'!G423))</f>
        <v>0</v>
      </c>
      <c r="AW423" s="31">
        <f>AU423*(1+0.25*AV423)*Параметри!$K$48</f>
        <v>0</v>
      </c>
      <c r="AX423">
        <f>ROUNDUP('Дані з ДІСО'!AF423/Параметри!$K$65,0)</f>
        <v>0</v>
      </c>
      <c r="AY423">
        <f t="shared" si="77"/>
        <v>0</v>
      </c>
      <c r="AZ423">
        <f>IF(AX423=0,0,'Дані з ДІСО'!AI423/'Дані з ДІСО'!AF423)</f>
        <v>0</v>
      </c>
      <c r="BA423" s="31">
        <f>AY423*(1+0.25*AZ423)*Параметри!$K$48</f>
        <v>0</v>
      </c>
      <c r="BB423">
        <f>ROUNDUP('Дані з ДІСО'!AR423/Параметри!$K$29,0)</f>
        <v>0</v>
      </c>
      <c r="BC423">
        <f>ROUNDUP('Дані з ДІСО'!AS423/Параметри!$K$29,0)</f>
        <v>0</v>
      </c>
      <c r="BD423">
        <f>ROUNDUP('Дані з ДІСО'!AT423/Параметри!$K$29,0)</f>
        <v>0</v>
      </c>
      <c r="BE423" s="54">
        <f>(BB423*Параметри!$K$32+BC423*Параметри!$L$32+BD423*Параметри!$M$32)/18</f>
        <v>0</v>
      </c>
      <c r="BF423" s="31">
        <f>(BE423*Параметри!$K$48+SUM('Дані з ДІСО'!AR423:AT423)*IF(Параметри!$R$37="RNK",Параметри!$K$45,Параметри!$R$47)*Параметри!$K$20/1000)*Параметри!$K$69</f>
        <v>0</v>
      </c>
      <c r="BG423">
        <f>ROUNDUP(('Дані не з ДІСО'!I423+'Дані не з ДІСО'!K423)/Параметри!$K$26,0)</f>
        <v>0</v>
      </c>
      <c r="BH423" s="31">
        <f>BG423*Параметри!$M$36/18</f>
        <v>0</v>
      </c>
      <c r="BI423">
        <f>IF(BG423=0,0,'Дані не з ДІСО'!K423/('Дані не з ДІСО'!I423+'Дані не з ДІСО'!K423))</f>
        <v>0</v>
      </c>
      <c r="BJ423" s="31">
        <f>(1+0.25*BI423)*BH423*Параметри!$K$48</f>
        <v>0</v>
      </c>
      <c r="BK423">
        <f>ROUNDUP('Дані не з ДІСО'!M423/Параметри!$K$27,0)</f>
        <v>0</v>
      </c>
      <c r="BL423">
        <f>BK423*Параметри!$M$37/18</f>
        <v>0</v>
      </c>
      <c r="BM423" s="31">
        <f>BL423*Параметри!$K$48</f>
        <v>0</v>
      </c>
      <c r="BN423" s="31">
        <f>'Дані не з ДІСО'!N423*(7*Параметри!$K$50+Параметри!$K$49)</f>
        <v>0</v>
      </c>
      <c r="BO423">
        <f>ROUNDUP('Дані з ДІСО'!V423/Параметри!$K$25,0)</f>
        <v>0</v>
      </c>
      <c r="BP423">
        <f>ROUNDUP('Дані з ДІСО'!W423/Параметри!$K$25,0)</f>
        <v>0</v>
      </c>
      <c r="BQ423">
        <f>ROUNDUP('Дані з ДІСО'!X423/Параметри!$K$25,0)</f>
        <v>0</v>
      </c>
      <c r="BR423">
        <f>(BO423*Параметри!$K$34+BP423*Параметри!$L$34+BQ423*Параметри!$M$34)/18</f>
        <v>0</v>
      </c>
      <c r="BS423">
        <f>IF(J423=0,0,'Дані з ДІСО'!AC423/J423)</f>
        <v>0</v>
      </c>
      <c r="BT423" s="31">
        <f>(1+0.25*BS423)*BR423*Параметри!$K$48</f>
        <v>0</v>
      </c>
      <c r="BU423" s="31">
        <f ca="1">BT423*'Коефіцієнти АТО'!U423</f>
        <v>0</v>
      </c>
      <c r="BV423" s="31">
        <f>J423*(1+0.25*BS423)*Параметри!$K$61*Параметри!$K$20/1000</f>
        <v>0</v>
      </c>
      <c r="BW423" s="31">
        <f>(1+0.25*BS423)*J423*'Коефіцієнти АТО'!S423*Параметри!$K$20/1000</f>
        <v>0</v>
      </c>
      <c r="BX423" s="31">
        <f t="shared" ca="1" si="78"/>
        <v>0</v>
      </c>
      <c r="BY423">
        <f>ROUNDUP('Дані з ДІСО'!AG423/Параметри!$K$66,0)</f>
        <v>0</v>
      </c>
      <c r="BZ423">
        <f t="shared" si="79"/>
        <v>0</v>
      </c>
      <c r="CA423">
        <f>IF('Дані з ДІСО'!AG423=0,0,'Дані з ДІСО'!AJ423/'Дані з ДІСО'!AG423)</f>
        <v>0</v>
      </c>
      <c r="CB423" s="31">
        <f>BZ423*(1+0.25*CA423)*Параметри!$K$48</f>
        <v>0</v>
      </c>
      <c r="CC423" s="31">
        <f t="shared" ca="1" si="80"/>
        <v>28024.5</v>
      </c>
      <c r="CD423" s="31">
        <f t="shared" si="81"/>
        <v>0</v>
      </c>
      <c r="CE423" s="31">
        <f t="shared" si="82"/>
        <v>0</v>
      </c>
      <c r="CF423" s="31">
        <f t="shared" si="83"/>
        <v>0</v>
      </c>
    </row>
    <row r="424" spans="1:84" x14ac:dyDescent="0.25">
      <c r="A424" s="9">
        <v>423</v>
      </c>
      <c r="B424" s="9" t="s">
        <v>2950</v>
      </c>
      <c r="C424" s="9" t="s">
        <v>4353</v>
      </c>
      <c r="D424" s="9" t="s">
        <v>2973</v>
      </c>
      <c r="E424" s="9" t="s">
        <v>82</v>
      </c>
      <c r="F424" s="9" t="s">
        <v>3453</v>
      </c>
      <c r="G424" s="9" t="s">
        <v>875</v>
      </c>
      <c r="H424" s="31">
        <f>SUM('Дані з ДІСО'!J424:L424)</f>
        <v>11322</v>
      </c>
      <c r="I424" s="31">
        <f>SUM('Дані з ДІСО'!P424:R424)</f>
        <v>0</v>
      </c>
      <c r="J424" s="31">
        <f>SUM('Дані з ДІСО'!V424:X424)</f>
        <v>0</v>
      </c>
      <c r="K424">
        <f ca="1">ROUNDUP('Дані з ДІСО'!J424/'Коефіцієнти АТО'!$R424,0)</f>
        <v>171</v>
      </c>
      <c r="L424">
        <f ca="1">ROUNDUP('Дані з ДІСО'!K424/'Коефіцієнти АТО'!$R424,0)</f>
        <v>202</v>
      </c>
      <c r="M424">
        <f ca="1">ROUNDUP('Дані з ДІСО'!L424/'Коефіцієнти АТО'!$R424,0)</f>
        <v>48</v>
      </c>
      <c r="N424" s="28">
        <f ca="1">(K424*Параметри!$K$32+L424*Параметри!$L$32+M424*Параметри!$M$32)/18</f>
        <v>720.38888888888891</v>
      </c>
      <c r="O424" s="41">
        <f>'Дані з ДІСО'!Y424/H424</f>
        <v>0</v>
      </c>
      <c r="P424" s="31">
        <f ca="1">(1+0.25*O424)*N424*Параметри!$K$48</f>
        <v>147035.50014852849</v>
      </c>
      <c r="Q424" s="31">
        <f ca="1">P424*'Коефіцієнти АТО'!T424</f>
        <v>22055.325022279274</v>
      </c>
      <c r="R424" s="31">
        <f>H424*(1+0.25*O424)*Параметри!$K$61*Параметри!$K$20/1000</f>
        <v>0</v>
      </c>
      <c r="S424" s="31">
        <f>H424*(1+0.25*O424)*'Коефіцієнти АТО'!S424*Параметри!$K$20/1000</f>
        <v>23342.273501008003</v>
      </c>
      <c r="T424" s="31">
        <f t="shared" ca="1" si="73"/>
        <v>192433.09867181577</v>
      </c>
      <c r="U424" s="31">
        <f t="shared" ca="1" si="72"/>
        <v>192433.09867181577</v>
      </c>
      <c r="V424">
        <f>ROUNDUP('Дані з ДІСО'!P424/Параметри!$K$24,0)</f>
        <v>0</v>
      </c>
      <c r="W424">
        <f>ROUNDUP('Дані з ДІСО'!Q424/Параметри!$K$24,0)</f>
        <v>0</v>
      </c>
      <c r="X424">
        <f>ROUNDUP('Дані з ДІСО'!R424/Параметри!$K$24,0)</f>
        <v>0</v>
      </c>
      <c r="Y424" s="28">
        <f>(V424*Параметри!$K$33+W424*Параметри!$L$33+X424*Параметри!$M$33)/18</f>
        <v>0</v>
      </c>
      <c r="Z424" s="41">
        <f>IF(I424=0,0,'Дані з ДІСО'!AA424/I424)</f>
        <v>0</v>
      </c>
      <c r="AA424" s="31">
        <f>(1+0.25*Z424)*Y424*Параметри!$K$48</f>
        <v>0</v>
      </c>
      <c r="AB424" s="31">
        <f ca="1">AA424*'Коефіцієнти АТО'!U424</f>
        <v>0</v>
      </c>
      <c r="AC424" s="31">
        <f>I424*(1+0.25*Z424)*Параметри!$K$61*Параметри!$K$20/1000</f>
        <v>0</v>
      </c>
      <c r="AD424" s="31">
        <f>(1+0.25*Z424)*I424*'Коефіцієнти АТО'!S424*Параметри!$K$20/1000</f>
        <v>0</v>
      </c>
      <c r="AE424" s="31">
        <f t="shared" ca="1" si="74"/>
        <v>0</v>
      </c>
      <c r="AF424" s="45">
        <v>16.033038298077781</v>
      </c>
      <c r="AG424" s="45">
        <f ca="1">T424/SUM('Дані з ДІСО'!J424:L424)</f>
        <v>16.996387446724587</v>
      </c>
      <c r="AH424">
        <f ca="1">'Коефіцієнти АТО'!R424</f>
        <v>27</v>
      </c>
      <c r="AI424">
        <v>26</v>
      </c>
      <c r="AJ424" s="44">
        <f t="shared" ca="1" si="75"/>
        <v>1.0600852521360411</v>
      </c>
      <c r="AK424" t="str">
        <f ca="1">IF(OR(B424="Область",B424="Київ"),"Ні",IF(AJ424&gt;Параметри!$K$72,"Так, верхній",IF(AJ424&lt;Параметри!$K$73,"Так, нижній","Ні")))</f>
        <v>Ні</v>
      </c>
      <c r="AL424" s="45">
        <f ca="1">IF(AK424="Ні",AG424,IF(AK424="Так, верхній",AF424*Параметри!$K$72,AF424*Параметри!$K$73))</f>
        <v>16.996387446724587</v>
      </c>
      <c r="AM424">
        <f>'Дані з ДІСО'!AL424+'Дані з ДІСО'!AN424</f>
        <v>26</v>
      </c>
      <c r="AN424">
        <f>IF(AM424=0,0,'Дані з ДІСО'!AN424/AM424)</f>
        <v>0</v>
      </c>
      <c r="AO424" s="31">
        <f>AM424*(1+0.25*AN424)*Параметри!$K$50</f>
        <v>4977.8182614160005</v>
      </c>
      <c r="AP424" s="31">
        <f>ROUNDUP(('Дані з ДІСО'!AU424+'Дані з ДІСО'!AW424)/Параметри!$K$28,0)</f>
        <v>5</v>
      </c>
      <c r="AQ424" s="54">
        <f>AP424*Параметри!$M$35/18</f>
        <v>6.3888888888888893</v>
      </c>
      <c r="AR424" s="31">
        <f>IF(AP424=0,0,'Дані з ДІСО'!AW424/SUM('Дані з ДІСО'!AU424,'Дані з ДІСО'!AW424))</f>
        <v>0</v>
      </c>
      <c r="AS424" s="31">
        <f>(1+0.25*AR424)*AQ424*Параметри!$K$48</f>
        <v>1304.0088314244447</v>
      </c>
      <c r="AT424">
        <f>ROUNDUP(('Дані з ДІСО'!AE424+'Дані не з ДІСО'!E424+'Дані не з ДІСО'!G424)/Параметри!$K$64,0)</f>
        <v>0</v>
      </c>
      <c r="AU424">
        <f t="shared" si="76"/>
        <v>0</v>
      </c>
      <c r="AV424">
        <f>IF(AT424=0,0,('Дані з ДІСО'!AH424+'Дані не з ДІСО'!G424)/('Дані з ДІСО'!AE424+'Дані не з ДІСО'!E424+'Дані не з ДІСО'!G424))</f>
        <v>0</v>
      </c>
      <c r="AW424" s="31">
        <f>AU424*(1+0.25*AV424)*Параметри!$K$48</f>
        <v>0</v>
      </c>
      <c r="AX424">
        <f>ROUNDUP('Дані з ДІСО'!AF424/Параметри!$K$65,0)</f>
        <v>0</v>
      </c>
      <c r="AY424">
        <f t="shared" si="77"/>
        <v>0</v>
      </c>
      <c r="AZ424">
        <f>IF(AX424=0,0,'Дані з ДІСО'!AI424/'Дані з ДІСО'!AF424)</f>
        <v>0</v>
      </c>
      <c r="BA424" s="31">
        <f>AY424*(1+0.25*AZ424)*Параметри!$K$48</f>
        <v>0</v>
      </c>
      <c r="BB424">
        <f>ROUNDUP('Дані з ДІСО'!AR424/Параметри!$K$29,0)</f>
        <v>0</v>
      </c>
      <c r="BC424">
        <f>ROUNDUP('Дані з ДІСО'!AS424/Параметри!$K$29,0)</f>
        <v>0</v>
      </c>
      <c r="BD424">
        <f>ROUNDUP('Дані з ДІСО'!AT424/Параметри!$K$29,0)</f>
        <v>0</v>
      </c>
      <c r="BE424" s="54">
        <f>(BB424*Параметри!$K$32+BC424*Параметри!$L$32+BD424*Параметри!$M$32)/18</f>
        <v>0</v>
      </c>
      <c r="BF424" s="31">
        <f>(BE424*Параметри!$K$48+SUM('Дані з ДІСО'!AR424:AT424)*IF(Параметри!$R$37="RNK",Параметри!$K$45,Параметри!$R$47)*Параметри!$K$20/1000)*Параметри!$K$69</f>
        <v>0</v>
      </c>
      <c r="BG424">
        <f>ROUNDUP(('Дані не з ДІСО'!I424+'Дані не з ДІСО'!K424)/Параметри!$K$26,0)</f>
        <v>0</v>
      </c>
      <c r="BH424" s="31">
        <f>BG424*Параметри!$M$36/18</f>
        <v>0</v>
      </c>
      <c r="BI424">
        <f>IF(BG424=0,0,'Дані не з ДІСО'!K424/('Дані не з ДІСО'!I424+'Дані не з ДІСО'!K424))</f>
        <v>0</v>
      </c>
      <c r="BJ424" s="31">
        <f>(1+0.25*BI424)*BH424*Параметри!$K$48</f>
        <v>0</v>
      </c>
      <c r="BK424">
        <f>ROUNDUP('Дані не з ДІСО'!M424/Параметри!$K$27,0)</f>
        <v>0</v>
      </c>
      <c r="BL424">
        <f>BK424*Параметри!$M$37/18</f>
        <v>0</v>
      </c>
      <c r="BM424" s="31">
        <f>BL424*Параметри!$K$48</f>
        <v>0</v>
      </c>
      <c r="BN424" s="31">
        <f>'Дані не з ДІСО'!N424*(7*Параметри!$K$50+Параметри!$K$49)</f>
        <v>0</v>
      </c>
      <c r="BO424">
        <f>ROUNDUP('Дані з ДІСО'!V424/Параметри!$K$25,0)</f>
        <v>0</v>
      </c>
      <c r="BP424">
        <f>ROUNDUP('Дані з ДІСО'!W424/Параметри!$K$25,0)</f>
        <v>0</v>
      </c>
      <c r="BQ424">
        <f>ROUNDUP('Дані з ДІСО'!X424/Параметри!$K$25,0)</f>
        <v>0</v>
      </c>
      <c r="BR424">
        <f>(BO424*Параметри!$K$34+BP424*Параметри!$L$34+BQ424*Параметри!$M$34)/18</f>
        <v>0</v>
      </c>
      <c r="BS424">
        <f>IF(J424=0,0,'Дані з ДІСО'!AC424/J424)</f>
        <v>0</v>
      </c>
      <c r="BT424" s="31">
        <f>(1+0.25*BS424)*BR424*Параметри!$K$48</f>
        <v>0</v>
      </c>
      <c r="BU424" s="31">
        <f ca="1">BT424*'Коефіцієнти АТО'!U424</f>
        <v>0</v>
      </c>
      <c r="BV424" s="31">
        <f>J424*(1+0.25*BS424)*Параметри!$K$61*Параметри!$K$20/1000</f>
        <v>0</v>
      </c>
      <c r="BW424" s="31">
        <f>(1+0.25*BS424)*J424*'Коефіцієнти АТО'!S424*Параметри!$K$20/1000</f>
        <v>0</v>
      </c>
      <c r="BX424" s="31">
        <f t="shared" ca="1" si="78"/>
        <v>0</v>
      </c>
      <c r="BY424">
        <f>ROUNDUP('Дані з ДІСО'!AG424/Параметри!$K$66,0)</f>
        <v>0</v>
      </c>
      <c r="BZ424">
        <f t="shared" si="79"/>
        <v>0</v>
      </c>
      <c r="CA424">
        <f>IF('Дані з ДІСО'!AG424=0,0,'Дані з ДІСО'!AJ424/'Дані з ДІСО'!AG424)</f>
        <v>0</v>
      </c>
      <c r="CB424" s="31">
        <f>BZ424*(1+0.25*CA424)*Параметри!$K$48</f>
        <v>0</v>
      </c>
      <c r="CC424" s="31">
        <f t="shared" ca="1" si="80"/>
        <v>198714.9</v>
      </c>
      <c r="CD424" s="31">
        <f t="shared" si="81"/>
        <v>0</v>
      </c>
      <c r="CE424" s="31">
        <f t="shared" si="82"/>
        <v>0</v>
      </c>
      <c r="CF424" s="31">
        <f t="shared" si="83"/>
        <v>0</v>
      </c>
    </row>
    <row r="425" spans="1:84" x14ac:dyDescent="0.25">
      <c r="A425" s="9">
        <v>424</v>
      </c>
      <c r="B425" s="9" t="s">
        <v>4355</v>
      </c>
      <c r="C425" s="9" t="s">
        <v>4355</v>
      </c>
      <c r="D425" s="9" t="s">
        <v>2973</v>
      </c>
      <c r="E425" s="9" t="s">
        <v>33</v>
      </c>
      <c r="F425" s="9" t="s">
        <v>3454</v>
      </c>
      <c r="G425" s="9" t="s">
        <v>877</v>
      </c>
      <c r="H425" s="31">
        <f>SUM('Дані з ДІСО'!J425:L425)</f>
        <v>983</v>
      </c>
      <c r="I425" s="31">
        <f>SUM('Дані з ДІСО'!P425:R425)</f>
        <v>0</v>
      </c>
      <c r="J425" s="31">
        <f>SUM('Дані з ДІСО'!V425:X425)</f>
        <v>0</v>
      </c>
      <c r="K425">
        <f ca="1">ROUNDUP('Дані з ДІСО'!J425/'Коефіцієнти АТО'!$R425,0)</f>
        <v>25</v>
      </c>
      <c r="L425">
        <f ca="1">ROUNDUP('Дані з ДІСО'!K425/'Коефіцієнти АТО'!$R425,0)</f>
        <v>27</v>
      </c>
      <c r="M425">
        <f ca="1">ROUNDUP('Дані з ДІСО'!L425/'Коефіцієнти АТО'!$R425,0)</f>
        <v>8</v>
      </c>
      <c r="N425" s="28">
        <f ca="1">(K425*Параметри!$K$32+L425*Параметри!$L$32+M425*Параметри!$M$32)/18</f>
        <v>102.61111111111111</v>
      </c>
      <c r="O425" s="41">
        <f>'Дані з ДІСО'!Y425/H425</f>
        <v>0</v>
      </c>
      <c r="P425" s="31">
        <f ca="1">(1+0.25*O425)*N425*Параметри!$K$48</f>
        <v>20943.515753399559</v>
      </c>
      <c r="Q425" s="31">
        <f ca="1">P425*'Коефіцієнти АТО'!T425</f>
        <v>356.03976780779254</v>
      </c>
      <c r="R425" s="31">
        <f>H425*(1+0.25*O425)*Параметри!$K$61*Параметри!$K$20/1000</f>
        <v>0</v>
      </c>
      <c r="S425" s="31">
        <f>H425*(1+0.25*O425)*'Коефіцієнти АТО'!S425*Параметри!$K$20/1000</f>
        <v>4053.2511661351118</v>
      </c>
      <c r="T425" s="31">
        <f t="shared" ca="1" si="73"/>
        <v>25352.806687342465</v>
      </c>
      <c r="U425" s="31">
        <f t="shared" ca="1" si="72"/>
        <v>25352.806687342465</v>
      </c>
      <c r="V425">
        <f>ROUNDUP('Дані з ДІСО'!P425/Параметри!$K$24,0)</f>
        <v>0</v>
      </c>
      <c r="W425">
        <f>ROUNDUP('Дані з ДІСО'!Q425/Параметри!$K$24,0)</f>
        <v>0</v>
      </c>
      <c r="X425">
        <f>ROUNDUP('Дані з ДІСО'!R425/Параметри!$K$24,0)</f>
        <v>0</v>
      </c>
      <c r="Y425" s="28">
        <f>(V425*Параметри!$K$33+W425*Параметри!$L$33+X425*Параметри!$M$33)/18</f>
        <v>0</v>
      </c>
      <c r="Z425" s="41">
        <f>IF(I425=0,0,'Дані з ДІСО'!AA425/I425)</f>
        <v>0</v>
      </c>
      <c r="AA425" s="31">
        <f>(1+0.25*Z425)*Y425*Параметри!$K$48</f>
        <v>0</v>
      </c>
      <c r="AB425" s="31">
        <f ca="1">AA425*'Коефіцієнти АТО'!U425</f>
        <v>0</v>
      </c>
      <c r="AC425" s="31">
        <f>I425*(1+0.25*Z425)*Параметри!$K$61*Параметри!$K$20/1000</f>
        <v>0</v>
      </c>
      <c r="AD425" s="31">
        <f>(1+0.25*Z425)*I425*'Коефіцієнти АТО'!S425*Параметри!$K$20/1000</f>
        <v>0</v>
      </c>
      <c r="AE425" s="31">
        <f t="shared" ca="1" si="74"/>
        <v>0</v>
      </c>
      <c r="AF425" s="45">
        <v>25.050914911540989</v>
      </c>
      <c r="AG425" s="45">
        <f ca="1">T425/SUM('Дані з ДІСО'!J425:L425)</f>
        <v>25.791258074610848</v>
      </c>
      <c r="AH425">
        <f ca="1">'Коефіцієнти АТО'!R425</f>
        <v>16.5</v>
      </c>
      <c r="AI425">
        <v>16.5</v>
      </c>
      <c r="AJ425" s="44">
        <f t="shared" ca="1" si="75"/>
        <v>1.0295535378920944</v>
      </c>
      <c r="AK425" t="str">
        <f ca="1">IF(OR(B425="Область",B425="Київ"),"Ні",IF(AJ425&gt;Параметри!$K$72,"Так, верхній",IF(AJ425&lt;Параметри!$K$73,"Так, нижній","Ні")))</f>
        <v>Ні</v>
      </c>
      <c r="AL425" s="45">
        <f ca="1">IF(AK425="Ні",AG425,IF(AK425="Так, верхній",AF425*Параметри!$K$72,AF425*Параметри!$K$73))</f>
        <v>25.791258074610848</v>
      </c>
      <c r="AM425">
        <f>'Дані з ДІСО'!AL425+'Дані з ДІСО'!AN425</f>
        <v>21</v>
      </c>
      <c r="AN425">
        <f>IF(AM425=0,0,'Дані з ДІСО'!AN425/AM425)</f>
        <v>0</v>
      </c>
      <c r="AO425" s="31">
        <f>AM425*(1+0.25*AN425)*Параметри!$K$50</f>
        <v>4020.5455188360002</v>
      </c>
      <c r="AP425" s="31">
        <f>ROUNDUP(('Дані з ДІСО'!AU425+'Дані з ДІСО'!AW425)/Параметри!$K$28,0)</f>
        <v>0</v>
      </c>
      <c r="AQ425" s="54">
        <f>AP425*Параметри!$M$35/18</f>
        <v>0</v>
      </c>
      <c r="AR425" s="31">
        <f>IF(AP425=0,0,'Дані з ДІСО'!AW425/SUM('Дані з ДІСО'!AU425,'Дані з ДІСО'!AW425))</f>
        <v>0</v>
      </c>
      <c r="AS425" s="31">
        <f>(1+0.25*AR425)*AQ425*Параметри!$K$48</f>
        <v>0</v>
      </c>
      <c r="AT425">
        <f>ROUNDUP(('Дані з ДІСО'!AE425+'Дані не з ДІСО'!E425+'Дані не з ДІСО'!G425)/Параметри!$K$64,0)</f>
        <v>0</v>
      </c>
      <c r="AU425">
        <f t="shared" si="76"/>
        <v>0</v>
      </c>
      <c r="AV425">
        <f>IF(AT425=0,0,('Дані з ДІСО'!AH425+'Дані не з ДІСО'!G425)/('Дані з ДІСО'!AE425+'Дані не з ДІСО'!E425+'Дані не з ДІСО'!G425))</f>
        <v>0</v>
      </c>
      <c r="AW425" s="31">
        <f>AU425*(1+0.25*AV425)*Параметри!$K$48</f>
        <v>0</v>
      </c>
      <c r="AX425">
        <f>ROUNDUP('Дані з ДІСО'!AF425/Параметри!$K$65,0)</f>
        <v>0</v>
      </c>
      <c r="AY425">
        <f t="shared" si="77"/>
        <v>0</v>
      </c>
      <c r="AZ425">
        <f>IF(AX425=0,0,'Дані з ДІСО'!AI425/'Дані з ДІСО'!AF425)</f>
        <v>0</v>
      </c>
      <c r="BA425" s="31">
        <f>AY425*(1+0.25*AZ425)*Параметри!$K$48</f>
        <v>0</v>
      </c>
      <c r="BB425">
        <f>ROUNDUP('Дані з ДІСО'!AR425/Параметри!$K$29,0)</f>
        <v>0</v>
      </c>
      <c r="BC425">
        <f>ROUNDUP('Дані з ДІСО'!AS425/Параметри!$K$29,0)</f>
        <v>0</v>
      </c>
      <c r="BD425">
        <f>ROUNDUP('Дані з ДІСО'!AT425/Параметри!$K$29,0)</f>
        <v>0</v>
      </c>
      <c r="BE425" s="54">
        <f>(BB425*Параметри!$K$32+BC425*Параметри!$L$32+BD425*Параметри!$M$32)/18</f>
        <v>0</v>
      </c>
      <c r="BF425" s="31">
        <f>(BE425*Параметри!$K$48+SUM('Дані з ДІСО'!AR425:AT425)*IF(Параметри!$R$37="RNK",Параметри!$K$45,Параметри!$R$47)*Параметри!$K$20/1000)*Параметри!$K$69</f>
        <v>0</v>
      </c>
      <c r="BG425">
        <f>ROUNDUP(('Дані не з ДІСО'!I425+'Дані не з ДІСО'!K425)/Параметри!$K$26,0)</f>
        <v>0</v>
      </c>
      <c r="BH425" s="31">
        <f>BG425*Параметри!$M$36/18</f>
        <v>0</v>
      </c>
      <c r="BI425">
        <f>IF(BG425=0,0,'Дані не з ДІСО'!K425/('Дані не з ДІСО'!I425+'Дані не з ДІСО'!K425))</f>
        <v>0</v>
      </c>
      <c r="BJ425" s="31">
        <f>(1+0.25*BI425)*BH425*Параметри!$K$48</f>
        <v>0</v>
      </c>
      <c r="BK425">
        <f>ROUNDUP('Дані не з ДІСО'!M425/Параметри!$K$27,0)</f>
        <v>0</v>
      </c>
      <c r="BL425">
        <f>BK425*Параметри!$M$37/18</f>
        <v>0</v>
      </c>
      <c r="BM425" s="31">
        <f>BL425*Параметри!$K$48</f>
        <v>0</v>
      </c>
      <c r="BN425" s="31">
        <f>'Дані не з ДІСО'!N425*(7*Параметри!$K$50+Параметри!$K$49)</f>
        <v>0</v>
      </c>
      <c r="BO425">
        <f>ROUNDUP('Дані з ДІСО'!V425/Параметри!$K$25,0)</f>
        <v>0</v>
      </c>
      <c r="BP425">
        <f>ROUNDUP('Дані з ДІСО'!W425/Параметри!$K$25,0)</f>
        <v>0</v>
      </c>
      <c r="BQ425">
        <f>ROUNDUP('Дані з ДІСО'!X425/Параметри!$K$25,0)</f>
        <v>0</v>
      </c>
      <c r="BR425">
        <f>(BO425*Параметри!$K$34+BP425*Параметри!$L$34+BQ425*Параметри!$M$34)/18</f>
        <v>0</v>
      </c>
      <c r="BS425">
        <f>IF(J425=0,0,'Дані з ДІСО'!AC425/J425)</f>
        <v>0</v>
      </c>
      <c r="BT425" s="31">
        <f>(1+0.25*BS425)*BR425*Параметри!$K$48</f>
        <v>0</v>
      </c>
      <c r="BU425" s="31">
        <f ca="1">BT425*'Коефіцієнти АТО'!U425</f>
        <v>0</v>
      </c>
      <c r="BV425" s="31">
        <f>J425*(1+0.25*BS425)*Параметри!$K$61*Параметри!$K$20/1000</f>
        <v>0</v>
      </c>
      <c r="BW425" s="31">
        <f>(1+0.25*BS425)*J425*'Коефіцієнти АТО'!S425*Параметри!$K$20/1000</f>
        <v>0</v>
      </c>
      <c r="BX425" s="31">
        <f t="shared" ca="1" si="78"/>
        <v>0</v>
      </c>
      <c r="BY425">
        <f>ROUNDUP('Дані з ДІСО'!AG425/Параметри!$K$66,0)</f>
        <v>0</v>
      </c>
      <c r="BZ425">
        <f t="shared" si="79"/>
        <v>0</v>
      </c>
      <c r="CA425">
        <f>IF('Дані з ДІСО'!AG425=0,0,'Дані з ДІСО'!AJ425/'Дані з ДІСО'!AG425)</f>
        <v>0</v>
      </c>
      <c r="CB425" s="31">
        <f>BZ425*(1+0.25*CA425)*Параметри!$K$48</f>
        <v>0</v>
      </c>
      <c r="CC425" s="31">
        <f t="shared" ca="1" si="80"/>
        <v>29373.4</v>
      </c>
      <c r="CD425" s="31">
        <f t="shared" si="81"/>
        <v>0</v>
      </c>
      <c r="CE425" s="31">
        <f t="shared" si="82"/>
        <v>0</v>
      </c>
      <c r="CF425" s="31">
        <f t="shared" si="83"/>
        <v>0</v>
      </c>
    </row>
    <row r="426" spans="1:84" x14ac:dyDescent="0.25">
      <c r="A426" s="9">
        <v>425</v>
      </c>
      <c r="B426" s="9" t="s">
        <v>4354</v>
      </c>
      <c r="C426" s="9" t="s">
        <v>4354</v>
      </c>
      <c r="D426" s="9" t="s">
        <v>2973</v>
      </c>
      <c r="E426" s="9" t="s">
        <v>28</v>
      </c>
      <c r="F426" s="9" t="s">
        <v>3182</v>
      </c>
      <c r="G426" s="9" t="s">
        <v>879</v>
      </c>
      <c r="H426" s="31">
        <f>SUM('Дані з ДІСО'!J426:L426)</f>
        <v>489</v>
      </c>
      <c r="I426" s="31">
        <f>SUM('Дані з ДІСО'!P426:R426)</f>
        <v>0</v>
      </c>
      <c r="J426" s="31">
        <f>SUM('Дані з ДІСО'!V426:X426)</f>
        <v>0</v>
      </c>
      <c r="K426">
        <f ca="1">ROUNDUP('Дані з ДІСО'!J426/'Коефіцієнти АТО'!$R426,0)</f>
        <v>16</v>
      </c>
      <c r="L426">
        <f ca="1">ROUNDUP('Дані з ДІСО'!K426/'Коефіцієнти АТО'!$R426,0)</f>
        <v>19</v>
      </c>
      <c r="M426">
        <f ca="1">ROUNDUP('Дані з ДІСО'!L426/'Коефіцієнти АТО'!$R426,0)</f>
        <v>4</v>
      </c>
      <c r="N426" s="28">
        <f ca="1">(K426*Параметри!$K$32+L426*Параметри!$L$32+M426*Параметри!$M$32)/18</f>
        <v>66.555555555555557</v>
      </c>
      <c r="O426" s="41">
        <f>'Дані з ДІСО'!Y426/H426</f>
        <v>0</v>
      </c>
      <c r="P426" s="31">
        <f ca="1">(1+0.25*O426)*N426*Параметри!$K$48</f>
        <v>13584.37026127378</v>
      </c>
      <c r="Q426" s="31">
        <f ca="1">P426*'Коефіцієнти АТО'!T426</f>
        <v>230.93429444165426</v>
      </c>
      <c r="R426" s="31">
        <f>H426*(1+0.25*O426)*Параметри!$K$61*Параметри!$K$20/1000</f>
        <v>0</v>
      </c>
      <c r="S426" s="31">
        <f>H426*(1+0.25*O426)*'Коефіцієнти АТО'!S426*Параметри!$K$20/1000</f>
        <v>2520.3965160733337</v>
      </c>
      <c r="T426" s="31">
        <f t="shared" ca="1" si="73"/>
        <v>16335.701071788768</v>
      </c>
      <c r="U426" s="31">
        <f t="shared" ca="1" si="72"/>
        <v>16335.701071788766</v>
      </c>
      <c r="V426">
        <f>ROUNDUP('Дані з ДІСО'!P426/Параметри!$K$24,0)</f>
        <v>0</v>
      </c>
      <c r="W426">
        <f>ROUNDUP('Дані з ДІСО'!Q426/Параметри!$K$24,0)</f>
        <v>0</v>
      </c>
      <c r="X426">
        <f>ROUNDUP('Дані з ДІСО'!R426/Параметри!$K$24,0)</f>
        <v>0</v>
      </c>
      <c r="Y426" s="28">
        <f>(V426*Параметри!$K$33+W426*Параметри!$L$33+X426*Параметри!$M$33)/18</f>
        <v>0</v>
      </c>
      <c r="Z426" s="41">
        <f>IF(I426=0,0,'Дані з ДІСО'!AA426/I426)</f>
        <v>0</v>
      </c>
      <c r="AA426" s="31">
        <f>(1+0.25*Z426)*Y426*Параметри!$K$48</f>
        <v>0</v>
      </c>
      <c r="AB426" s="31">
        <f ca="1">AA426*'Коефіцієнти АТО'!U426</f>
        <v>0</v>
      </c>
      <c r="AC426" s="31">
        <f>I426*(1+0.25*Z426)*Параметри!$K$61*Параметри!$K$20/1000</f>
        <v>0</v>
      </c>
      <c r="AD426" s="31">
        <f>(1+0.25*Z426)*I426*'Коефіцієнти АТО'!S426*Параметри!$K$20/1000</f>
        <v>0</v>
      </c>
      <c r="AE426" s="31">
        <f t="shared" ca="1" si="74"/>
        <v>0</v>
      </c>
      <c r="AF426" s="45">
        <v>32.883513815540539</v>
      </c>
      <c r="AG426" s="45">
        <f ca="1">T426/SUM('Дані з ДІСО'!J426:L426)</f>
        <v>33.406341660099727</v>
      </c>
      <c r="AH426">
        <f ca="1">'Коефіцієнти АТО'!R426</f>
        <v>13</v>
      </c>
      <c r="AI426">
        <v>12</v>
      </c>
      <c r="AJ426" s="44">
        <f t="shared" ca="1" si="75"/>
        <v>1.0158993910289509</v>
      </c>
      <c r="AK426" t="str">
        <f ca="1">IF(OR(B426="Область",B426="Київ"),"Ні",IF(AJ426&gt;Параметри!$K$72,"Так, верхній",IF(AJ426&lt;Параметри!$K$73,"Так, нижній","Ні")))</f>
        <v>Ні</v>
      </c>
      <c r="AL426" s="45">
        <f ca="1">IF(AK426="Ні",AG426,IF(AK426="Так, верхній",AF426*Параметри!$K$72,AF426*Параметри!$K$73))</f>
        <v>33.406341660099727</v>
      </c>
      <c r="AM426">
        <f>'Дані з ДІСО'!AL426+'Дані з ДІСО'!AN426</f>
        <v>8</v>
      </c>
      <c r="AN426">
        <f>IF(AM426=0,0,'Дані з ДІСО'!AN426/AM426)</f>
        <v>0</v>
      </c>
      <c r="AO426" s="31">
        <f>AM426*(1+0.25*AN426)*Параметри!$K$50</f>
        <v>1531.6363881280001</v>
      </c>
      <c r="AP426" s="31">
        <f>ROUNDUP(('Дані з ДІСО'!AU426+'Дані з ДІСО'!AW426)/Параметри!$K$28,0)</f>
        <v>0</v>
      </c>
      <c r="AQ426" s="54">
        <f>AP426*Параметри!$M$35/18</f>
        <v>0</v>
      </c>
      <c r="AR426" s="31">
        <f>IF(AP426=0,0,'Дані з ДІСО'!AW426/SUM('Дані з ДІСО'!AU426,'Дані з ДІСО'!AW426))</f>
        <v>0</v>
      </c>
      <c r="AS426" s="31">
        <f>(1+0.25*AR426)*AQ426*Параметри!$K$48</f>
        <v>0</v>
      </c>
      <c r="AT426">
        <f>ROUNDUP(('Дані з ДІСО'!AE426+'Дані не з ДІСО'!E426+'Дані не з ДІСО'!G426)/Параметри!$K$64,0)</f>
        <v>0</v>
      </c>
      <c r="AU426">
        <f t="shared" si="76"/>
        <v>0</v>
      </c>
      <c r="AV426">
        <f>IF(AT426=0,0,('Дані з ДІСО'!AH426+'Дані не з ДІСО'!G426)/('Дані з ДІСО'!AE426+'Дані не з ДІСО'!E426+'Дані не з ДІСО'!G426))</f>
        <v>0</v>
      </c>
      <c r="AW426" s="31">
        <f>AU426*(1+0.25*AV426)*Параметри!$K$48</f>
        <v>0</v>
      </c>
      <c r="AX426">
        <f>ROUNDUP('Дані з ДІСО'!AF426/Параметри!$K$65,0)</f>
        <v>0</v>
      </c>
      <c r="AY426">
        <f t="shared" si="77"/>
        <v>0</v>
      </c>
      <c r="AZ426">
        <f>IF(AX426=0,0,'Дані з ДІСО'!AI426/'Дані з ДІСО'!AF426)</f>
        <v>0</v>
      </c>
      <c r="BA426" s="31">
        <f>AY426*(1+0.25*AZ426)*Параметри!$K$48</f>
        <v>0</v>
      </c>
      <c r="BB426">
        <f>ROUNDUP('Дані з ДІСО'!AR426/Параметри!$K$29,0)</f>
        <v>0</v>
      </c>
      <c r="BC426">
        <f>ROUNDUP('Дані з ДІСО'!AS426/Параметри!$K$29,0)</f>
        <v>0</v>
      </c>
      <c r="BD426">
        <f>ROUNDUP('Дані з ДІСО'!AT426/Параметри!$K$29,0)</f>
        <v>0</v>
      </c>
      <c r="BE426" s="54">
        <f>(BB426*Параметри!$K$32+BC426*Параметри!$L$32+BD426*Параметри!$M$32)/18</f>
        <v>0</v>
      </c>
      <c r="BF426" s="31">
        <f>(BE426*Параметри!$K$48+SUM('Дані з ДІСО'!AR426:AT426)*IF(Параметри!$R$37="RNK",Параметри!$K$45,Параметри!$R$47)*Параметри!$K$20/1000)*Параметри!$K$69</f>
        <v>0</v>
      </c>
      <c r="BG426">
        <f>ROUNDUP(('Дані не з ДІСО'!I426+'Дані не з ДІСО'!K426)/Параметри!$K$26,0)</f>
        <v>0</v>
      </c>
      <c r="BH426" s="31">
        <f>BG426*Параметри!$M$36/18</f>
        <v>0</v>
      </c>
      <c r="BI426">
        <f>IF(BG426=0,0,'Дані не з ДІСО'!K426/('Дані не з ДІСО'!I426+'Дані не з ДІСО'!K426))</f>
        <v>0</v>
      </c>
      <c r="BJ426" s="31">
        <f>(1+0.25*BI426)*BH426*Параметри!$K$48</f>
        <v>0</v>
      </c>
      <c r="BK426">
        <f>ROUNDUP('Дані не з ДІСО'!M426/Параметри!$K$27,0)</f>
        <v>0</v>
      </c>
      <c r="BL426">
        <f>BK426*Параметри!$M$37/18</f>
        <v>0</v>
      </c>
      <c r="BM426" s="31">
        <f>BL426*Параметри!$K$48</f>
        <v>0</v>
      </c>
      <c r="BN426" s="31">
        <f>'Дані не з ДІСО'!N426*(7*Параметри!$K$50+Параметри!$K$49)</f>
        <v>0</v>
      </c>
      <c r="BO426">
        <f>ROUNDUP('Дані з ДІСО'!V426/Параметри!$K$25,0)</f>
        <v>0</v>
      </c>
      <c r="BP426">
        <f>ROUNDUP('Дані з ДІСО'!W426/Параметри!$K$25,0)</f>
        <v>0</v>
      </c>
      <c r="BQ426">
        <f>ROUNDUP('Дані з ДІСО'!X426/Параметри!$K$25,0)</f>
        <v>0</v>
      </c>
      <c r="BR426">
        <f>(BO426*Параметри!$K$34+BP426*Параметри!$L$34+BQ426*Параметри!$M$34)/18</f>
        <v>0</v>
      </c>
      <c r="BS426">
        <f>IF(J426=0,0,'Дані з ДІСО'!AC426/J426)</f>
        <v>0</v>
      </c>
      <c r="BT426" s="31">
        <f>(1+0.25*BS426)*BR426*Параметри!$K$48</f>
        <v>0</v>
      </c>
      <c r="BU426" s="31">
        <f ca="1">BT426*'Коефіцієнти АТО'!U426</f>
        <v>0</v>
      </c>
      <c r="BV426" s="31">
        <f>J426*(1+0.25*BS426)*Параметри!$K$61*Параметри!$K$20/1000</f>
        <v>0</v>
      </c>
      <c r="BW426" s="31">
        <f>(1+0.25*BS426)*J426*'Коефіцієнти АТО'!S426*Параметри!$K$20/1000</f>
        <v>0</v>
      </c>
      <c r="BX426" s="31">
        <f t="shared" ca="1" si="78"/>
        <v>0</v>
      </c>
      <c r="BY426">
        <f>ROUNDUP('Дані з ДІСО'!AG426/Параметри!$K$66,0)</f>
        <v>0</v>
      </c>
      <c r="BZ426">
        <f t="shared" si="79"/>
        <v>0</v>
      </c>
      <c r="CA426">
        <f>IF('Дані з ДІСО'!AG426=0,0,'Дані з ДІСО'!AJ426/'Дані з ДІСО'!AG426)</f>
        <v>0</v>
      </c>
      <c r="CB426" s="31">
        <f>BZ426*(1+0.25*CA426)*Параметри!$K$48</f>
        <v>0</v>
      </c>
      <c r="CC426" s="31">
        <f t="shared" ca="1" si="80"/>
        <v>17867.3</v>
      </c>
      <c r="CD426" s="31">
        <f t="shared" si="81"/>
        <v>0</v>
      </c>
      <c r="CE426" s="31">
        <f t="shared" si="82"/>
        <v>0</v>
      </c>
      <c r="CF426" s="31">
        <f t="shared" si="83"/>
        <v>0</v>
      </c>
    </row>
    <row r="427" spans="1:84" x14ac:dyDescent="0.25">
      <c r="A427" s="9">
        <v>426</v>
      </c>
      <c r="B427" s="9" t="s">
        <v>2951</v>
      </c>
      <c r="C427" s="9" t="s">
        <v>4353</v>
      </c>
      <c r="D427" s="9" t="s">
        <v>2973</v>
      </c>
      <c r="E427" s="9" t="s">
        <v>25</v>
      </c>
      <c r="F427" s="9" t="s">
        <v>3455</v>
      </c>
      <c r="G427" s="9" t="s">
        <v>881</v>
      </c>
      <c r="H427" s="31">
        <f>SUM('Дані з ДІСО'!J427:L427)</f>
        <v>3300</v>
      </c>
      <c r="I427" s="31">
        <f>SUM('Дані з ДІСО'!P427:R427)</f>
        <v>0</v>
      </c>
      <c r="J427" s="31">
        <f>SUM('Дані з ДІСО'!V427:X427)</f>
        <v>0</v>
      </c>
      <c r="K427">
        <f ca="1">ROUNDUP('Дані з ДІСО'!J427/'Коефіцієнти АТО'!$R427,0)</f>
        <v>76</v>
      </c>
      <c r="L427">
        <f ca="1">ROUNDUP('Дані з ДІСО'!K427/'Коефіцієнти АТО'!$R427,0)</f>
        <v>89</v>
      </c>
      <c r="M427">
        <f ca="1">ROUNDUP('Дані з ДІСО'!L427/'Коефіцієнти АТО'!$R427,0)</f>
        <v>25</v>
      </c>
      <c r="N427" s="28">
        <f ca="1">(K427*Параметри!$K$32+L427*Параметри!$L$32+M427*Параметри!$M$32)/18</f>
        <v>326.44444444444446</v>
      </c>
      <c r="O427" s="41">
        <f>'Дані з ДІСО'!Y427/H427</f>
        <v>0</v>
      </c>
      <c r="P427" s="31">
        <f ca="1">(1+0.25*O427)*N427*Параметри!$K$48</f>
        <v>66629.18168217424</v>
      </c>
      <c r="Q427" s="31">
        <f ca="1">P427*'Коефіцієнти АТО'!T427</f>
        <v>1132.6960885969622</v>
      </c>
      <c r="R427" s="31">
        <f>H427*(1+0.25*O427)*Параметри!$K$61*Параметри!$K$20/1000</f>
        <v>0</v>
      </c>
      <c r="S427" s="31">
        <f>H427*(1+0.25*O427)*'Коефіцієнти АТО'!S427*Параметри!$K$20/1000</f>
        <v>10205.286506800001</v>
      </c>
      <c r="T427" s="31">
        <f t="shared" ca="1" si="73"/>
        <v>77967.164277571195</v>
      </c>
      <c r="U427" s="31">
        <f t="shared" ca="1" si="72"/>
        <v>80434.654186303669</v>
      </c>
      <c r="V427">
        <f>ROUNDUP('Дані з ДІСО'!P427/Параметри!$K$24,0)</f>
        <v>0</v>
      </c>
      <c r="W427">
        <f>ROUNDUP('Дані з ДІСО'!Q427/Параметри!$K$24,0)</f>
        <v>0</v>
      </c>
      <c r="X427">
        <f>ROUNDUP('Дані з ДІСО'!R427/Параметри!$K$24,0)</f>
        <v>0</v>
      </c>
      <c r="Y427" s="28">
        <f>(V427*Параметри!$K$33+W427*Параметри!$L$33+X427*Параметри!$M$33)/18</f>
        <v>0</v>
      </c>
      <c r="Z427" s="41">
        <f>IF(I427=0,0,'Дані з ДІСО'!AA427/I427)</f>
        <v>0</v>
      </c>
      <c r="AA427" s="31">
        <f>(1+0.25*Z427)*Y427*Параметри!$K$48</f>
        <v>0</v>
      </c>
      <c r="AB427" s="31">
        <f ca="1">AA427*'Коефіцієнти АТО'!U427</f>
        <v>0</v>
      </c>
      <c r="AC427" s="31">
        <f>I427*(1+0.25*Z427)*Параметри!$K$61*Параметри!$K$20/1000</f>
        <v>0</v>
      </c>
      <c r="AD427" s="31">
        <f>(1+0.25*Z427)*I427*'Коефіцієнти АТО'!S427*Параметри!$K$20/1000</f>
        <v>0</v>
      </c>
      <c r="AE427" s="31">
        <f t="shared" ca="1" si="74"/>
        <v>0</v>
      </c>
      <c r="AF427" s="45">
        <v>24.374137632213234</v>
      </c>
      <c r="AG427" s="45">
        <f ca="1">T427/SUM('Дані з ДІСО'!J427:L427)</f>
        <v>23.626413417445818</v>
      </c>
      <c r="AH427">
        <f ca="1">'Коефіцієнти АТО'!R427</f>
        <v>17.5</v>
      </c>
      <c r="AI427">
        <v>17</v>
      </c>
      <c r="AJ427" s="44">
        <f t="shared" ca="1" si="75"/>
        <v>0.96932304945307224</v>
      </c>
      <c r="AK427" t="str">
        <f ca="1">IF(OR(B427="Область",B427="Київ"),"Ні",IF(AJ427&gt;Параметри!$K$72,"Так, верхній",IF(AJ427&lt;Параметри!$K$73,"Так, нижній","Ні")))</f>
        <v>Так, нижній</v>
      </c>
      <c r="AL427" s="45">
        <f ca="1">IF(AK427="Ні",AG427,IF(AK427="Так, верхній",AF427*Параметри!$K$72,AF427*Параметри!$K$73))</f>
        <v>24.374137632213234</v>
      </c>
      <c r="AM427">
        <f>'Дані з ДІСО'!AL427+'Дані з ДІСО'!AN427</f>
        <v>37</v>
      </c>
      <c r="AN427">
        <f>IF(AM427=0,0,'Дані з ДІСО'!AN427/AM427)</f>
        <v>0</v>
      </c>
      <c r="AO427" s="31">
        <f>AM427*(1+0.25*AN427)*Параметри!$K$50</f>
        <v>7083.8182950920009</v>
      </c>
      <c r="AP427" s="31">
        <f>ROUNDUP(('Дані з ДІСО'!AU427+'Дані з ДІСО'!AW427)/Параметри!$K$28,0)</f>
        <v>1</v>
      </c>
      <c r="AQ427" s="54">
        <f>AP427*Параметри!$M$35/18</f>
        <v>1.2777777777777777</v>
      </c>
      <c r="AR427" s="31">
        <f>IF(AP427=0,0,'Дані з ДІСО'!AW427/SUM('Дані з ДІСО'!AU427,'Дані з ДІСО'!AW427))</f>
        <v>0</v>
      </c>
      <c r="AS427" s="31">
        <f>(1+0.25*AR427)*AQ427*Параметри!$K$48</f>
        <v>260.80176628488891</v>
      </c>
      <c r="AT427">
        <f>ROUNDUP(('Дані з ДІСО'!AE427+'Дані не з ДІСО'!E427+'Дані не з ДІСО'!G427)/Параметри!$K$64,0)</f>
        <v>0</v>
      </c>
      <c r="AU427">
        <f t="shared" si="76"/>
        <v>0</v>
      </c>
      <c r="AV427">
        <f>IF(AT427=0,0,('Дані з ДІСО'!AH427+'Дані не з ДІСО'!G427)/('Дані з ДІСО'!AE427+'Дані не з ДІСО'!E427+'Дані не з ДІСО'!G427))</f>
        <v>0</v>
      </c>
      <c r="AW427" s="31">
        <f>AU427*(1+0.25*AV427)*Параметри!$K$48</f>
        <v>0</v>
      </c>
      <c r="AX427">
        <f>ROUNDUP('Дані з ДІСО'!AF427/Параметри!$K$65,0)</f>
        <v>0</v>
      </c>
      <c r="AY427">
        <f t="shared" si="77"/>
        <v>0</v>
      </c>
      <c r="AZ427">
        <f>IF(AX427=0,0,'Дані з ДІСО'!AI427/'Дані з ДІСО'!AF427)</f>
        <v>0</v>
      </c>
      <c r="BA427" s="31">
        <f>AY427*(1+0.25*AZ427)*Параметри!$K$48</f>
        <v>0</v>
      </c>
      <c r="BB427">
        <f>ROUNDUP('Дані з ДІСО'!AR427/Параметри!$K$29,0)</f>
        <v>0</v>
      </c>
      <c r="BC427">
        <f>ROUNDUP('Дані з ДІСО'!AS427/Параметри!$K$29,0)</f>
        <v>0</v>
      </c>
      <c r="BD427">
        <f>ROUNDUP('Дані з ДІСО'!AT427/Параметри!$K$29,0)</f>
        <v>0</v>
      </c>
      <c r="BE427" s="54">
        <f>(BB427*Параметри!$K$32+BC427*Параметри!$L$32+BD427*Параметри!$M$32)/18</f>
        <v>0</v>
      </c>
      <c r="BF427" s="31">
        <f>(BE427*Параметри!$K$48+SUM('Дані з ДІСО'!AR427:AT427)*IF(Параметри!$R$37="RNK",Параметри!$K$45,Параметри!$R$47)*Параметри!$K$20/1000)*Параметри!$K$69</f>
        <v>0</v>
      </c>
      <c r="BG427">
        <f>ROUNDUP(('Дані не з ДІСО'!I427+'Дані не з ДІСО'!K427)/Параметри!$K$26,0)</f>
        <v>0</v>
      </c>
      <c r="BH427" s="31">
        <f>BG427*Параметри!$M$36/18</f>
        <v>0</v>
      </c>
      <c r="BI427">
        <f>IF(BG427=0,0,'Дані не з ДІСО'!K427/('Дані не з ДІСО'!I427+'Дані не з ДІСО'!K427))</f>
        <v>0</v>
      </c>
      <c r="BJ427" s="31">
        <f>(1+0.25*BI427)*BH427*Параметри!$K$48</f>
        <v>0</v>
      </c>
      <c r="BK427">
        <f>ROUNDUP('Дані не з ДІСО'!M427/Параметри!$K$27,0)</f>
        <v>0</v>
      </c>
      <c r="BL427">
        <f>BK427*Параметри!$M$37/18</f>
        <v>0</v>
      </c>
      <c r="BM427" s="31">
        <f>BL427*Параметри!$K$48</f>
        <v>0</v>
      </c>
      <c r="BN427" s="31">
        <f>'Дані не з ДІСО'!N427*(7*Параметри!$K$50+Параметри!$K$49)</f>
        <v>0</v>
      </c>
      <c r="BO427">
        <f>ROUNDUP('Дані з ДІСО'!V427/Параметри!$K$25,0)</f>
        <v>0</v>
      </c>
      <c r="BP427">
        <f>ROUNDUP('Дані з ДІСО'!W427/Параметри!$K$25,0)</f>
        <v>0</v>
      </c>
      <c r="BQ427">
        <f>ROUNDUP('Дані з ДІСО'!X427/Параметри!$K$25,0)</f>
        <v>0</v>
      </c>
      <c r="BR427">
        <f>(BO427*Параметри!$K$34+BP427*Параметри!$L$34+BQ427*Параметри!$M$34)/18</f>
        <v>0</v>
      </c>
      <c r="BS427">
        <f>IF(J427=0,0,'Дані з ДІСО'!AC427/J427)</f>
        <v>0</v>
      </c>
      <c r="BT427" s="31">
        <f>(1+0.25*BS427)*BR427*Параметри!$K$48</f>
        <v>0</v>
      </c>
      <c r="BU427" s="31">
        <f ca="1">BT427*'Коефіцієнти АТО'!U427</f>
        <v>0</v>
      </c>
      <c r="BV427" s="31">
        <f>J427*(1+0.25*BS427)*Параметри!$K$61*Параметри!$K$20/1000</f>
        <v>0</v>
      </c>
      <c r="BW427" s="31">
        <f>(1+0.25*BS427)*J427*'Коефіцієнти АТО'!S427*Параметри!$K$20/1000</f>
        <v>0</v>
      </c>
      <c r="BX427" s="31">
        <f t="shared" ca="1" si="78"/>
        <v>0</v>
      </c>
      <c r="BY427">
        <f>ROUNDUP('Дані з ДІСО'!AG427/Параметри!$K$66,0)</f>
        <v>0</v>
      </c>
      <c r="BZ427">
        <f t="shared" si="79"/>
        <v>0</v>
      </c>
      <c r="CA427">
        <f>IF('Дані з ДІСО'!AG427=0,0,'Дані з ДІСО'!AJ427/'Дані з ДІСО'!AG427)</f>
        <v>0</v>
      </c>
      <c r="CB427" s="31">
        <f>BZ427*(1+0.25*CA427)*Параметри!$K$48</f>
        <v>0</v>
      </c>
      <c r="CC427" s="31">
        <f t="shared" ca="1" si="80"/>
        <v>87779.3</v>
      </c>
      <c r="CD427" s="31">
        <f t="shared" si="81"/>
        <v>0</v>
      </c>
      <c r="CE427" s="31">
        <f t="shared" si="82"/>
        <v>0</v>
      </c>
      <c r="CF427" s="31">
        <f t="shared" si="83"/>
        <v>0</v>
      </c>
    </row>
    <row r="428" spans="1:84" x14ac:dyDescent="0.25">
      <c r="A428" s="9">
        <v>427</v>
      </c>
      <c r="B428" s="9" t="s">
        <v>4355</v>
      </c>
      <c r="C428" s="9" t="s">
        <v>4355</v>
      </c>
      <c r="D428" s="9" t="s">
        <v>2973</v>
      </c>
      <c r="E428" s="9" t="s">
        <v>33</v>
      </c>
      <c r="F428" s="9" t="s">
        <v>3456</v>
      </c>
      <c r="G428" s="9" t="s">
        <v>883</v>
      </c>
      <c r="H428" s="31">
        <f>SUM('Дані з ДІСО'!J428:L428)</f>
        <v>815</v>
      </c>
      <c r="I428" s="31">
        <f>SUM('Дані з ДІСО'!P428:R428)</f>
        <v>0</v>
      </c>
      <c r="J428" s="31">
        <f>SUM('Дані з ДІСО'!V428:X428)</f>
        <v>0</v>
      </c>
      <c r="K428">
        <f ca="1">ROUNDUP('Дані з ДІСО'!J428/'Коефіцієнти АТО'!$R428,0)</f>
        <v>23</v>
      </c>
      <c r="L428">
        <f ca="1">ROUNDUP('Дані з ДІСО'!K428/'Коефіцієнти АТО'!$R428,0)</f>
        <v>30</v>
      </c>
      <c r="M428">
        <f ca="1">ROUNDUP('Дані з ДІСО'!L428/'Коефіцієнти АТО'!$R428,0)</f>
        <v>10</v>
      </c>
      <c r="N428" s="28">
        <f ca="1">(K428*Параметри!$K$32+L428*Параметри!$L$32+M428*Параметри!$M$32)/18</f>
        <v>109.72222222222223</v>
      </c>
      <c r="O428" s="41">
        <f>'Дані з ДІСО'!Y428/H428</f>
        <v>0</v>
      </c>
      <c r="P428" s="31">
        <f ca="1">(1+0.25*O428)*N428*Параметри!$K$48</f>
        <v>22394.934278811117</v>
      </c>
      <c r="Q428" s="31">
        <f ca="1">P428*'Коефіцієнти АТО'!T428</f>
        <v>380.71388273978903</v>
      </c>
      <c r="R428" s="31">
        <f>H428*(1+0.25*O428)*Параметри!$K$61*Параметри!$K$20/1000</f>
        <v>0</v>
      </c>
      <c r="S428" s="31">
        <f>H428*(1+0.25*O428)*'Коефіцієнти АТО'!S428*Параметри!$K$20/1000</f>
        <v>3780.5947741099999</v>
      </c>
      <c r="T428" s="31">
        <f t="shared" ca="1" si="73"/>
        <v>26556.242935660906</v>
      </c>
      <c r="U428" s="31">
        <f t="shared" ca="1" si="72"/>
        <v>26556.242935660903</v>
      </c>
      <c r="V428">
        <f>ROUNDUP('Дані з ДІСО'!P428/Параметри!$K$24,0)</f>
        <v>0</v>
      </c>
      <c r="W428">
        <f>ROUNDUP('Дані з ДІСО'!Q428/Параметри!$K$24,0)</f>
        <v>0</v>
      </c>
      <c r="X428">
        <f>ROUNDUP('Дані з ДІСО'!R428/Параметри!$K$24,0)</f>
        <v>0</v>
      </c>
      <c r="Y428" s="28">
        <f>(V428*Параметри!$K$33+W428*Параметри!$L$33+X428*Параметри!$M$33)/18</f>
        <v>0</v>
      </c>
      <c r="Z428" s="41">
        <f>IF(I428=0,0,'Дані з ДІСО'!AA428/I428)</f>
        <v>0</v>
      </c>
      <c r="AA428" s="31">
        <f>(1+0.25*Z428)*Y428*Параметри!$K$48</f>
        <v>0</v>
      </c>
      <c r="AB428" s="31">
        <f ca="1">AA428*'Коефіцієнти АТО'!U428</f>
        <v>0</v>
      </c>
      <c r="AC428" s="31">
        <f>I428*(1+0.25*Z428)*Параметри!$K$61*Параметри!$K$20/1000</f>
        <v>0</v>
      </c>
      <c r="AD428" s="31">
        <f>(1+0.25*Z428)*I428*'Коефіцієнти АТО'!S428*Параметри!$K$20/1000</f>
        <v>0</v>
      </c>
      <c r="AE428" s="31">
        <f t="shared" ca="1" si="74"/>
        <v>0</v>
      </c>
      <c r="AF428" s="45">
        <v>31.212476889331363</v>
      </c>
      <c r="AG428" s="45">
        <f ca="1">T428/SUM('Дані з ДІСО'!J428:L428)</f>
        <v>32.584347160320128</v>
      </c>
      <c r="AH428">
        <f ca="1">'Коефіцієнти АТО'!R428</f>
        <v>13</v>
      </c>
      <c r="AI428">
        <v>13</v>
      </c>
      <c r="AJ428" s="44">
        <f t="shared" ca="1" si="75"/>
        <v>1.0439526243256163</v>
      </c>
      <c r="AK428" t="str">
        <f ca="1">IF(OR(B428="Область",B428="Київ"),"Ні",IF(AJ428&gt;Параметри!$K$72,"Так, верхній",IF(AJ428&lt;Параметри!$K$73,"Так, нижній","Ні")))</f>
        <v>Ні</v>
      </c>
      <c r="AL428" s="45">
        <f ca="1">IF(AK428="Ні",AG428,IF(AK428="Так, верхній",AF428*Параметри!$K$72,AF428*Параметри!$K$73))</f>
        <v>32.584347160320128</v>
      </c>
      <c r="AM428">
        <f>'Дані з ДІСО'!AL428+'Дані з ДІСО'!AN428</f>
        <v>6</v>
      </c>
      <c r="AN428">
        <f>IF(AM428=0,0,'Дані з ДІСО'!AN428/AM428)</f>
        <v>0</v>
      </c>
      <c r="AO428" s="31">
        <f>AM428*(1+0.25*AN428)*Параметри!$K$50</f>
        <v>1148.727291096</v>
      </c>
      <c r="AP428" s="31">
        <f>ROUNDUP(('Дані з ДІСО'!AU428+'Дані з ДІСО'!AW428)/Параметри!$K$28,0)</f>
        <v>0</v>
      </c>
      <c r="AQ428" s="54">
        <f>AP428*Параметри!$M$35/18</f>
        <v>0</v>
      </c>
      <c r="AR428" s="31">
        <f>IF(AP428=0,0,'Дані з ДІСО'!AW428/SUM('Дані з ДІСО'!AU428,'Дані з ДІСО'!AW428))</f>
        <v>0</v>
      </c>
      <c r="AS428" s="31">
        <f>(1+0.25*AR428)*AQ428*Параметри!$K$48</f>
        <v>0</v>
      </c>
      <c r="AT428">
        <f>ROUNDUP(('Дані з ДІСО'!AE428+'Дані не з ДІСО'!E428+'Дані не з ДІСО'!G428)/Параметри!$K$64,0)</f>
        <v>0</v>
      </c>
      <c r="AU428">
        <f t="shared" si="76"/>
        <v>0</v>
      </c>
      <c r="AV428">
        <f>IF(AT428=0,0,('Дані з ДІСО'!AH428+'Дані не з ДІСО'!G428)/('Дані з ДІСО'!AE428+'Дані не з ДІСО'!E428+'Дані не з ДІСО'!G428))</f>
        <v>0</v>
      </c>
      <c r="AW428" s="31">
        <f>AU428*(1+0.25*AV428)*Параметри!$K$48</f>
        <v>0</v>
      </c>
      <c r="AX428">
        <f>ROUNDUP('Дані з ДІСО'!AF428/Параметри!$K$65,0)</f>
        <v>0</v>
      </c>
      <c r="AY428">
        <f t="shared" si="77"/>
        <v>0</v>
      </c>
      <c r="AZ428">
        <f>IF(AX428=0,0,'Дані з ДІСО'!AI428/'Дані з ДІСО'!AF428)</f>
        <v>0</v>
      </c>
      <c r="BA428" s="31">
        <f>AY428*(1+0.25*AZ428)*Параметри!$K$48</f>
        <v>0</v>
      </c>
      <c r="BB428">
        <f>ROUNDUP('Дані з ДІСО'!AR428/Параметри!$K$29,0)</f>
        <v>0</v>
      </c>
      <c r="BC428">
        <f>ROUNDUP('Дані з ДІСО'!AS428/Параметри!$K$29,0)</f>
        <v>0</v>
      </c>
      <c r="BD428">
        <f>ROUNDUP('Дані з ДІСО'!AT428/Параметри!$K$29,0)</f>
        <v>0</v>
      </c>
      <c r="BE428" s="54">
        <f>(BB428*Параметри!$K$32+BC428*Параметри!$L$32+BD428*Параметри!$M$32)/18</f>
        <v>0</v>
      </c>
      <c r="BF428" s="31">
        <f>(BE428*Параметри!$K$48+SUM('Дані з ДІСО'!AR428:AT428)*IF(Параметри!$R$37="RNK",Параметри!$K$45,Параметри!$R$47)*Параметри!$K$20/1000)*Параметри!$K$69</f>
        <v>0</v>
      </c>
      <c r="BG428">
        <f>ROUNDUP(('Дані не з ДІСО'!I428+'Дані не з ДІСО'!K428)/Параметри!$K$26,0)</f>
        <v>0</v>
      </c>
      <c r="BH428" s="31">
        <f>BG428*Параметри!$M$36/18</f>
        <v>0</v>
      </c>
      <c r="BI428">
        <f>IF(BG428=0,0,'Дані не з ДІСО'!K428/('Дані не з ДІСО'!I428+'Дані не з ДІСО'!K428))</f>
        <v>0</v>
      </c>
      <c r="BJ428" s="31">
        <f>(1+0.25*BI428)*BH428*Параметри!$K$48</f>
        <v>0</v>
      </c>
      <c r="BK428">
        <f>ROUNDUP('Дані не з ДІСО'!M428/Параметри!$K$27,0)</f>
        <v>0</v>
      </c>
      <c r="BL428">
        <f>BK428*Параметри!$M$37/18</f>
        <v>0</v>
      </c>
      <c r="BM428" s="31">
        <f>BL428*Параметри!$K$48</f>
        <v>0</v>
      </c>
      <c r="BN428" s="31">
        <f>'Дані не з ДІСО'!N428*(7*Параметри!$K$50+Параметри!$K$49)</f>
        <v>0</v>
      </c>
      <c r="BO428">
        <f>ROUNDUP('Дані з ДІСО'!V428/Параметри!$K$25,0)</f>
        <v>0</v>
      </c>
      <c r="BP428">
        <f>ROUNDUP('Дані з ДІСО'!W428/Параметри!$K$25,0)</f>
        <v>0</v>
      </c>
      <c r="BQ428">
        <f>ROUNDUP('Дані з ДІСО'!X428/Параметри!$K$25,0)</f>
        <v>0</v>
      </c>
      <c r="BR428">
        <f>(BO428*Параметри!$K$34+BP428*Параметри!$L$34+BQ428*Параметри!$M$34)/18</f>
        <v>0</v>
      </c>
      <c r="BS428">
        <f>IF(J428=0,0,'Дані з ДІСО'!AC428/J428)</f>
        <v>0</v>
      </c>
      <c r="BT428" s="31">
        <f>(1+0.25*BS428)*BR428*Параметри!$K$48</f>
        <v>0</v>
      </c>
      <c r="BU428" s="31">
        <f ca="1">BT428*'Коефіцієнти АТО'!U428</f>
        <v>0</v>
      </c>
      <c r="BV428" s="31">
        <f>J428*(1+0.25*BS428)*Параметри!$K$61*Параметри!$K$20/1000</f>
        <v>0</v>
      </c>
      <c r="BW428" s="31">
        <f>(1+0.25*BS428)*J428*'Коефіцієнти АТО'!S428*Параметри!$K$20/1000</f>
        <v>0</v>
      </c>
      <c r="BX428" s="31">
        <f t="shared" ca="1" si="78"/>
        <v>0</v>
      </c>
      <c r="BY428">
        <f>ROUNDUP('Дані з ДІСО'!AG428/Параметри!$K$66,0)</f>
        <v>0</v>
      </c>
      <c r="BZ428">
        <f t="shared" si="79"/>
        <v>0</v>
      </c>
      <c r="CA428">
        <f>IF('Дані з ДІСО'!AG428=0,0,'Дані з ДІСО'!AJ428/'Дані з ДІСО'!AG428)</f>
        <v>0</v>
      </c>
      <c r="CB428" s="31">
        <f>BZ428*(1+0.25*CA428)*Параметри!$K$48</f>
        <v>0</v>
      </c>
      <c r="CC428" s="31">
        <f t="shared" ca="1" si="80"/>
        <v>27705</v>
      </c>
      <c r="CD428" s="31">
        <f t="shared" si="81"/>
        <v>0</v>
      </c>
      <c r="CE428" s="31">
        <f t="shared" si="82"/>
        <v>0</v>
      </c>
      <c r="CF428" s="31">
        <f t="shared" si="83"/>
        <v>0</v>
      </c>
    </row>
    <row r="429" spans="1:84" x14ac:dyDescent="0.25">
      <c r="A429" s="9">
        <v>428</v>
      </c>
      <c r="B429" s="9" t="s">
        <v>4354</v>
      </c>
      <c r="C429" s="9" t="s">
        <v>4354</v>
      </c>
      <c r="D429" s="9" t="s">
        <v>2973</v>
      </c>
      <c r="E429" s="9" t="s">
        <v>28</v>
      </c>
      <c r="F429" s="9" t="s">
        <v>3457</v>
      </c>
      <c r="G429" s="9" t="s">
        <v>885</v>
      </c>
      <c r="H429" s="31">
        <f>SUM('Дані з ДІСО'!J429:L429)</f>
        <v>369</v>
      </c>
      <c r="I429" s="31">
        <f>SUM('Дані з ДІСО'!P429:R429)</f>
        <v>0</v>
      </c>
      <c r="J429" s="31">
        <f>SUM('Дані з ДІСО'!V429:X429)</f>
        <v>0</v>
      </c>
      <c r="K429">
        <f ca="1">ROUNDUP('Дані з ДІСО'!J429/'Коефіцієнти АТО'!$R429,0)</f>
        <v>14</v>
      </c>
      <c r="L429">
        <f ca="1">ROUNDUP('Дані з ДІСО'!K429/'Коефіцієнти АТО'!$R429,0)</f>
        <v>15</v>
      </c>
      <c r="M429">
        <f ca="1">ROUNDUP('Дані з ДІСО'!L429/'Коефіцієнти АТО'!$R429,0)</f>
        <v>4</v>
      </c>
      <c r="N429" s="28">
        <f ca="1">(K429*Параметри!$K$32+L429*Параметри!$L$32+M429*Параметри!$M$32)/18</f>
        <v>56.222222222222221</v>
      </c>
      <c r="O429" s="41">
        <f>'Дані з ДІСО'!Y429/H429</f>
        <v>0</v>
      </c>
      <c r="P429" s="31">
        <f ca="1">(1+0.25*O429)*N429*Параметри!$K$48</f>
        <v>11475.277716535113</v>
      </c>
      <c r="Q429" s="31">
        <f ca="1">P429*'Коефіцієнти АТО'!T429</f>
        <v>195.07972118109694</v>
      </c>
      <c r="R429" s="31">
        <f>H429*(1+0.25*O429)*Параметри!$K$61*Параметри!$K$20/1000</f>
        <v>0</v>
      </c>
      <c r="S429" s="31">
        <f>H429*(1+0.25*O429)*'Коефіцієнти АТО'!S429*Параметри!$K$20/1000</f>
        <v>1901.89430354</v>
      </c>
      <c r="T429" s="31">
        <f t="shared" ca="1" si="73"/>
        <v>13572.25174125621</v>
      </c>
      <c r="U429" s="31">
        <f t="shared" ca="1" si="72"/>
        <v>13572.25174125621</v>
      </c>
      <c r="V429">
        <f>ROUNDUP('Дані з ДІСО'!P429/Параметри!$K$24,0)</f>
        <v>0</v>
      </c>
      <c r="W429">
        <f>ROUNDUP('Дані з ДІСО'!Q429/Параметри!$K$24,0)</f>
        <v>0</v>
      </c>
      <c r="X429">
        <f>ROUNDUP('Дані з ДІСО'!R429/Параметри!$K$24,0)</f>
        <v>0</v>
      </c>
      <c r="Y429" s="28">
        <f>(V429*Параметри!$K$33+W429*Параметри!$L$33+X429*Параметри!$M$33)/18</f>
        <v>0</v>
      </c>
      <c r="Z429" s="41">
        <f>IF(I429=0,0,'Дані з ДІСО'!AA429/I429)</f>
        <v>0</v>
      </c>
      <c r="AA429" s="31">
        <f>(1+0.25*Z429)*Y429*Параметри!$K$48</f>
        <v>0</v>
      </c>
      <c r="AB429" s="31">
        <f ca="1">AA429*'Коефіцієнти АТО'!U429</f>
        <v>0</v>
      </c>
      <c r="AC429" s="31">
        <f>I429*(1+0.25*Z429)*Параметри!$K$61*Параметри!$K$20/1000</f>
        <v>0</v>
      </c>
      <c r="AD429" s="31">
        <f>(1+0.25*Z429)*I429*'Коефіцієнти АТО'!S429*Параметри!$K$20/1000</f>
        <v>0</v>
      </c>
      <c r="AE429" s="31">
        <f t="shared" ca="1" si="74"/>
        <v>0</v>
      </c>
      <c r="AF429" s="45">
        <v>36.121618520691186</v>
      </c>
      <c r="AG429" s="45">
        <f ca="1">T429/SUM('Дані з ДІСО'!J429:L429)</f>
        <v>36.781170030504633</v>
      </c>
      <c r="AH429">
        <f ca="1">'Коефіцієнти АТО'!R429</f>
        <v>12</v>
      </c>
      <c r="AI429">
        <v>11</v>
      </c>
      <c r="AJ429" s="44">
        <f t="shared" ca="1" si="75"/>
        <v>1.018259190391362</v>
      </c>
      <c r="AK429" t="str">
        <f ca="1">IF(OR(B429="Область",B429="Київ"),"Ні",IF(AJ429&gt;Параметри!$K$72,"Так, верхній",IF(AJ429&lt;Параметри!$K$73,"Так, нижній","Ні")))</f>
        <v>Ні</v>
      </c>
      <c r="AL429" s="45">
        <f ca="1">IF(AK429="Ні",AG429,IF(AK429="Так, верхній",AF429*Параметри!$K$72,AF429*Параметри!$K$73))</f>
        <v>36.781170030504633</v>
      </c>
      <c r="AM429">
        <f>'Дані з ДІСО'!AL429+'Дані з ДІСО'!AN429</f>
        <v>6</v>
      </c>
      <c r="AN429">
        <f>IF(AM429=0,0,'Дані з ДІСО'!AN429/AM429)</f>
        <v>0</v>
      </c>
      <c r="AO429" s="31">
        <f>AM429*(1+0.25*AN429)*Параметри!$K$50</f>
        <v>1148.727291096</v>
      </c>
      <c r="AP429" s="31">
        <f>ROUNDUP(('Дані з ДІСО'!AU429+'Дані з ДІСО'!AW429)/Параметри!$K$28,0)</f>
        <v>0</v>
      </c>
      <c r="AQ429" s="54">
        <f>AP429*Параметри!$M$35/18</f>
        <v>0</v>
      </c>
      <c r="AR429" s="31">
        <f>IF(AP429=0,0,'Дані з ДІСО'!AW429/SUM('Дані з ДІСО'!AU429,'Дані з ДІСО'!AW429))</f>
        <v>0</v>
      </c>
      <c r="AS429" s="31">
        <f>(1+0.25*AR429)*AQ429*Параметри!$K$48</f>
        <v>0</v>
      </c>
      <c r="AT429">
        <f>ROUNDUP(('Дані з ДІСО'!AE429+'Дані не з ДІСО'!E429+'Дані не з ДІСО'!G429)/Параметри!$K$64,0)</f>
        <v>0</v>
      </c>
      <c r="AU429">
        <f t="shared" si="76"/>
        <v>0</v>
      </c>
      <c r="AV429">
        <f>IF(AT429=0,0,('Дані з ДІСО'!AH429+'Дані не з ДІСО'!G429)/('Дані з ДІСО'!AE429+'Дані не з ДІСО'!E429+'Дані не з ДІСО'!G429))</f>
        <v>0</v>
      </c>
      <c r="AW429" s="31">
        <f>AU429*(1+0.25*AV429)*Параметри!$K$48</f>
        <v>0</v>
      </c>
      <c r="AX429">
        <f>ROUNDUP('Дані з ДІСО'!AF429/Параметри!$K$65,0)</f>
        <v>0</v>
      </c>
      <c r="AY429">
        <f t="shared" si="77"/>
        <v>0</v>
      </c>
      <c r="AZ429">
        <f>IF(AX429=0,0,'Дані з ДІСО'!AI429/'Дані з ДІСО'!AF429)</f>
        <v>0</v>
      </c>
      <c r="BA429" s="31">
        <f>AY429*(1+0.25*AZ429)*Параметри!$K$48</f>
        <v>0</v>
      </c>
      <c r="BB429">
        <f>ROUNDUP('Дані з ДІСО'!AR429/Параметри!$K$29,0)</f>
        <v>0</v>
      </c>
      <c r="BC429">
        <f>ROUNDUP('Дані з ДІСО'!AS429/Параметри!$K$29,0)</f>
        <v>0</v>
      </c>
      <c r="BD429">
        <f>ROUNDUP('Дані з ДІСО'!AT429/Параметри!$K$29,0)</f>
        <v>0</v>
      </c>
      <c r="BE429" s="54">
        <f>(BB429*Параметри!$K$32+BC429*Параметри!$L$32+BD429*Параметри!$M$32)/18</f>
        <v>0</v>
      </c>
      <c r="BF429" s="31">
        <f>(BE429*Параметри!$K$48+SUM('Дані з ДІСО'!AR429:AT429)*IF(Параметри!$R$37="RNK",Параметри!$K$45,Параметри!$R$47)*Параметри!$K$20/1000)*Параметри!$K$69</f>
        <v>0</v>
      </c>
      <c r="BG429">
        <f>ROUNDUP(('Дані не з ДІСО'!I429+'Дані не з ДІСО'!K429)/Параметри!$K$26,0)</f>
        <v>0</v>
      </c>
      <c r="BH429" s="31">
        <f>BG429*Параметри!$M$36/18</f>
        <v>0</v>
      </c>
      <c r="BI429">
        <f>IF(BG429=0,0,'Дані не з ДІСО'!K429/('Дані не з ДІСО'!I429+'Дані не з ДІСО'!K429))</f>
        <v>0</v>
      </c>
      <c r="BJ429" s="31">
        <f>(1+0.25*BI429)*BH429*Параметри!$K$48</f>
        <v>0</v>
      </c>
      <c r="BK429">
        <f>ROUNDUP('Дані не з ДІСО'!M429/Параметри!$K$27,0)</f>
        <v>0</v>
      </c>
      <c r="BL429">
        <f>BK429*Параметри!$M$37/18</f>
        <v>0</v>
      </c>
      <c r="BM429" s="31">
        <f>BL429*Параметри!$K$48</f>
        <v>0</v>
      </c>
      <c r="BN429" s="31">
        <f>'Дані не з ДІСО'!N429*(7*Параметри!$K$50+Параметри!$K$49)</f>
        <v>0</v>
      </c>
      <c r="BO429">
        <f>ROUNDUP('Дані з ДІСО'!V429/Параметри!$K$25,0)</f>
        <v>0</v>
      </c>
      <c r="BP429">
        <f>ROUNDUP('Дані з ДІСО'!W429/Параметри!$K$25,0)</f>
        <v>0</v>
      </c>
      <c r="BQ429">
        <f>ROUNDUP('Дані з ДІСО'!X429/Параметри!$K$25,0)</f>
        <v>0</v>
      </c>
      <c r="BR429">
        <f>(BO429*Параметри!$K$34+BP429*Параметри!$L$34+BQ429*Параметри!$M$34)/18</f>
        <v>0</v>
      </c>
      <c r="BS429">
        <f>IF(J429=0,0,'Дані з ДІСО'!AC429/J429)</f>
        <v>0</v>
      </c>
      <c r="BT429" s="31">
        <f>(1+0.25*BS429)*BR429*Параметри!$K$48</f>
        <v>0</v>
      </c>
      <c r="BU429" s="31">
        <f ca="1">BT429*'Коефіцієнти АТО'!U429</f>
        <v>0</v>
      </c>
      <c r="BV429" s="31">
        <f>J429*(1+0.25*BS429)*Параметри!$K$61*Параметри!$K$20/1000</f>
        <v>0</v>
      </c>
      <c r="BW429" s="31">
        <f>(1+0.25*BS429)*J429*'Коефіцієнти АТО'!S429*Параметри!$K$20/1000</f>
        <v>0</v>
      </c>
      <c r="BX429" s="31">
        <f t="shared" ca="1" si="78"/>
        <v>0</v>
      </c>
      <c r="BY429">
        <f>ROUNDUP('Дані з ДІСО'!AG429/Параметри!$K$66,0)</f>
        <v>0</v>
      </c>
      <c r="BZ429">
        <f t="shared" si="79"/>
        <v>0</v>
      </c>
      <c r="CA429">
        <f>IF('Дані з ДІСО'!AG429=0,0,'Дані з ДІСО'!AJ429/'Дані з ДІСО'!AG429)</f>
        <v>0</v>
      </c>
      <c r="CB429" s="31">
        <f>BZ429*(1+0.25*CA429)*Параметри!$K$48</f>
        <v>0</v>
      </c>
      <c r="CC429" s="31">
        <f t="shared" ca="1" si="80"/>
        <v>14721</v>
      </c>
      <c r="CD429" s="31">
        <f t="shared" si="81"/>
        <v>0</v>
      </c>
      <c r="CE429" s="31">
        <f t="shared" si="82"/>
        <v>0</v>
      </c>
      <c r="CF429" s="31">
        <f t="shared" si="83"/>
        <v>0</v>
      </c>
    </row>
    <row r="430" spans="1:84" x14ac:dyDescent="0.25">
      <c r="A430" s="9">
        <v>429</v>
      </c>
      <c r="B430" s="9" t="s">
        <v>4354</v>
      </c>
      <c r="C430" s="9" t="s">
        <v>4354</v>
      </c>
      <c r="D430" s="9" t="s">
        <v>2973</v>
      </c>
      <c r="E430" s="9" t="s">
        <v>28</v>
      </c>
      <c r="F430" s="9" t="s">
        <v>3458</v>
      </c>
      <c r="G430" s="9" t="s">
        <v>887</v>
      </c>
      <c r="H430" s="31">
        <f>SUM('Дані з ДІСО'!J430:L430)</f>
        <v>275</v>
      </c>
      <c r="I430" s="31">
        <f>SUM('Дані з ДІСО'!P430:R430)</f>
        <v>0</v>
      </c>
      <c r="J430" s="31">
        <f>SUM('Дані з ДІСО'!V430:X430)</f>
        <v>0</v>
      </c>
      <c r="K430">
        <f ca="1">ROUNDUP('Дані з ДІСО'!J430/'Коефіцієнти АТО'!$R430,0)</f>
        <v>12</v>
      </c>
      <c r="L430">
        <f ca="1">ROUNDUP('Дані з ДІСО'!K430/'Коефіцієнти АТО'!$R430,0)</f>
        <v>14</v>
      </c>
      <c r="M430">
        <f ca="1">ROUNDUP('Дані з ДІСО'!L430/'Коефіцієнти АТО'!$R430,0)</f>
        <v>3</v>
      </c>
      <c r="N430" s="28">
        <f ca="1">(K430*Параметри!$K$32+L430*Параметри!$L$32+M430*Параметри!$M$32)/18</f>
        <v>49.444444444444443</v>
      </c>
      <c r="O430" s="41">
        <f>'Дані з ДІСО'!Y430/H430</f>
        <v>0</v>
      </c>
      <c r="P430" s="31">
        <f ca="1">(1+0.25*O430)*N430*Параметри!$K$48</f>
        <v>10091.894434502223</v>
      </c>
      <c r="Q430" s="31">
        <f ca="1">P430*'Коефіцієнти АТО'!T430</f>
        <v>171.56220538653781</v>
      </c>
      <c r="R430" s="31">
        <f>H430*(1+0.25*O430)*Параметри!$K$61*Параметри!$K$20/1000</f>
        <v>0</v>
      </c>
      <c r="S430" s="31">
        <f>H430*(1+0.25*O430)*'Коефіцієнти АТО'!S430*Параметри!$K$20/1000</f>
        <v>1417.4009037222222</v>
      </c>
      <c r="T430" s="31">
        <f t="shared" ca="1" si="73"/>
        <v>11680.857543610982</v>
      </c>
      <c r="U430" s="31">
        <f t="shared" ca="1" si="72"/>
        <v>11680.857543610982</v>
      </c>
      <c r="V430">
        <f>ROUNDUP('Дані з ДІСО'!P430/Параметри!$K$24,0)</f>
        <v>0</v>
      </c>
      <c r="W430">
        <f>ROUNDUP('Дані з ДІСО'!Q430/Параметри!$K$24,0)</f>
        <v>0</v>
      </c>
      <c r="X430">
        <f>ROUNDUP('Дані з ДІСО'!R430/Параметри!$K$24,0)</f>
        <v>0</v>
      </c>
      <c r="Y430" s="28">
        <f>(V430*Параметри!$K$33+W430*Параметри!$L$33+X430*Параметри!$M$33)/18</f>
        <v>0</v>
      </c>
      <c r="Z430" s="41">
        <f>IF(I430=0,0,'Дані з ДІСО'!AA430/I430)</f>
        <v>0</v>
      </c>
      <c r="AA430" s="31">
        <f>(1+0.25*Z430)*Y430*Параметри!$K$48</f>
        <v>0</v>
      </c>
      <c r="AB430" s="31">
        <f ca="1">AA430*'Коефіцієнти АТО'!U430</f>
        <v>0</v>
      </c>
      <c r="AC430" s="31">
        <f>I430*(1+0.25*Z430)*Параметри!$K$61*Параметри!$K$20/1000</f>
        <v>0</v>
      </c>
      <c r="AD430" s="31">
        <f>(1+0.25*Z430)*I430*'Коефіцієнти АТО'!S430*Параметри!$K$20/1000</f>
        <v>0</v>
      </c>
      <c r="AE430" s="31">
        <f t="shared" ca="1" si="74"/>
        <v>0</v>
      </c>
      <c r="AF430" s="45">
        <v>40.109678038771406</v>
      </c>
      <c r="AG430" s="45">
        <f ca="1">T430/SUM('Дані з ДІСО'!J430:L430)</f>
        <v>42.475845613130844</v>
      </c>
      <c r="AH430">
        <f ca="1">'Коефіцієнти АТО'!R430</f>
        <v>10</v>
      </c>
      <c r="AI430">
        <v>10</v>
      </c>
      <c r="AJ430" s="44">
        <f t="shared" ca="1" si="75"/>
        <v>1.0589924349946718</v>
      </c>
      <c r="AK430" t="str">
        <f ca="1">IF(OR(B430="Область",B430="Київ"),"Ні",IF(AJ430&gt;Параметри!$K$72,"Так, верхній",IF(AJ430&lt;Параметри!$K$73,"Так, нижній","Ні")))</f>
        <v>Ні</v>
      </c>
      <c r="AL430" s="45">
        <f ca="1">IF(AK430="Ні",AG430,IF(AK430="Так, верхній",AF430*Параметри!$K$72,AF430*Параметри!$K$73))</f>
        <v>42.475845613130844</v>
      </c>
      <c r="AM430">
        <f>'Дані з ДІСО'!AL430+'Дані з ДІСО'!AN430</f>
        <v>6</v>
      </c>
      <c r="AN430">
        <f>IF(AM430=0,0,'Дані з ДІСО'!AN430/AM430)</f>
        <v>0</v>
      </c>
      <c r="AO430" s="31">
        <f>AM430*(1+0.25*AN430)*Параметри!$K$50</f>
        <v>1148.727291096</v>
      </c>
      <c r="AP430" s="31">
        <f>ROUNDUP(('Дані з ДІСО'!AU430+'Дані з ДІСО'!AW430)/Параметри!$K$28,0)</f>
        <v>0</v>
      </c>
      <c r="AQ430" s="54">
        <f>AP430*Параметри!$M$35/18</f>
        <v>0</v>
      </c>
      <c r="AR430" s="31">
        <f>IF(AP430=0,0,'Дані з ДІСО'!AW430/SUM('Дані з ДІСО'!AU430,'Дані з ДІСО'!AW430))</f>
        <v>0</v>
      </c>
      <c r="AS430" s="31">
        <f>(1+0.25*AR430)*AQ430*Параметри!$K$48</f>
        <v>0</v>
      </c>
      <c r="AT430">
        <f>ROUNDUP(('Дані з ДІСО'!AE430+'Дані не з ДІСО'!E430+'Дані не з ДІСО'!G430)/Параметри!$K$64,0)</f>
        <v>0</v>
      </c>
      <c r="AU430">
        <f t="shared" si="76"/>
        <v>0</v>
      </c>
      <c r="AV430">
        <f>IF(AT430=0,0,('Дані з ДІСО'!AH430+'Дані не з ДІСО'!G430)/('Дані з ДІСО'!AE430+'Дані не з ДІСО'!E430+'Дані не з ДІСО'!G430))</f>
        <v>0</v>
      </c>
      <c r="AW430" s="31">
        <f>AU430*(1+0.25*AV430)*Параметри!$K$48</f>
        <v>0</v>
      </c>
      <c r="AX430">
        <f>ROUNDUP('Дані з ДІСО'!AF430/Параметри!$K$65,0)</f>
        <v>0</v>
      </c>
      <c r="AY430">
        <f t="shared" si="77"/>
        <v>0</v>
      </c>
      <c r="AZ430">
        <f>IF(AX430=0,0,'Дані з ДІСО'!AI430/'Дані з ДІСО'!AF430)</f>
        <v>0</v>
      </c>
      <c r="BA430" s="31">
        <f>AY430*(1+0.25*AZ430)*Параметри!$K$48</f>
        <v>0</v>
      </c>
      <c r="BB430">
        <f>ROUNDUP('Дані з ДІСО'!AR430/Параметри!$K$29,0)</f>
        <v>0</v>
      </c>
      <c r="BC430">
        <f>ROUNDUP('Дані з ДІСО'!AS430/Параметри!$K$29,0)</f>
        <v>0</v>
      </c>
      <c r="BD430">
        <f>ROUNDUP('Дані з ДІСО'!AT430/Параметри!$K$29,0)</f>
        <v>0</v>
      </c>
      <c r="BE430" s="54">
        <f>(BB430*Параметри!$K$32+BC430*Параметри!$L$32+BD430*Параметри!$M$32)/18</f>
        <v>0</v>
      </c>
      <c r="BF430" s="31">
        <f>(BE430*Параметри!$K$48+SUM('Дані з ДІСО'!AR430:AT430)*IF(Параметри!$R$37="RNK",Параметри!$K$45,Параметри!$R$47)*Параметри!$K$20/1000)*Параметри!$K$69</f>
        <v>0</v>
      </c>
      <c r="BG430">
        <f>ROUNDUP(('Дані не з ДІСО'!I430+'Дані не з ДІСО'!K430)/Параметри!$K$26,0)</f>
        <v>0</v>
      </c>
      <c r="BH430" s="31">
        <f>BG430*Параметри!$M$36/18</f>
        <v>0</v>
      </c>
      <c r="BI430">
        <f>IF(BG430=0,0,'Дані не з ДІСО'!K430/('Дані не з ДІСО'!I430+'Дані не з ДІСО'!K430))</f>
        <v>0</v>
      </c>
      <c r="BJ430" s="31">
        <f>(1+0.25*BI430)*BH430*Параметри!$K$48</f>
        <v>0</v>
      </c>
      <c r="BK430">
        <f>ROUNDUP('Дані не з ДІСО'!M430/Параметри!$K$27,0)</f>
        <v>0</v>
      </c>
      <c r="BL430">
        <f>BK430*Параметри!$M$37/18</f>
        <v>0</v>
      </c>
      <c r="BM430" s="31">
        <f>BL430*Параметри!$K$48</f>
        <v>0</v>
      </c>
      <c r="BN430" s="31">
        <f>'Дані не з ДІСО'!N430*(7*Параметри!$K$50+Параметри!$K$49)</f>
        <v>0</v>
      </c>
      <c r="BO430">
        <f>ROUNDUP('Дані з ДІСО'!V430/Параметри!$K$25,0)</f>
        <v>0</v>
      </c>
      <c r="BP430">
        <f>ROUNDUP('Дані з ДІСО'!W430/Параметри!$K$25,0)</f>
        <v>0</v>
      </c>
      <c r="BQ430">
        <f>ROUNDUP('Дані з ДІСО'!X430/Параметри!$K$25,0)</f>
        <v>0</v>
      </c>
      <c r="BR430">
        <f>(BO430*Параметри!$K$34+BP430*Параметри!$L$34+BQ430*Параметри!$M$34)/18</f>
        <v>0</v>
      </c>
      <c r="BS430">
        <f>IF(J430=0,0,'Дані з ДІСО'!AC430/J430)</f>
        <v>0</v>
      </c>
      <c r="BT430" s="31">
        <f>(1+0.25*BS430)*BR430*Параметри!$K$48</f>
        <v>0</v>
      </c>
      <c r="BU430" s="31">
        <f ca="1">BT430*'Коефіцієнти АТО'!U430</f>
        <v>0</v>
      </c>
      <c r="BV430" s="31">
        <f>J430*(1+0.25*BS430)*Параметри!$K$61*Параметри!$K$20/1000</f>
        <v>0</v>
      </c>
      <c r="BW430" s="31">
        <f>(1+0.25*BS430)*J430*'Коефіцієнти АТО'!S430*Параметри!$K$20/1000</f>
        <v>0</v>
      </c>
      <c r="BX430" s="31">
        <f t="shared" ca="1" si="78"/>
        <v>0</v>
      </c>
      <c r="BY430">
        <f>ROUNDUP('Дані з ДІСО'!AG430/Параметри!$K$66,0)</f>
        <v>0</v>
      </c>
      <c r="BZ430">
        <f t="shared" si="79"/>
        <v>0</v>
      </c>
      <c r="CA430">
        <f>IF('Дані з ДІСО'!AG430=0,0,'Дані з ДІСО'!AJ430/'Дані з ДІСО'!AG430)</f>
        <v>0</v>
      </c>
      <c r="CB430" s="31">
        <f>BZ430*(1+0.25*CA430)*Параметри!$K$48</f>
        <v>0</v>
      </c>
      <c r="CC430" s="31">
        <f t="shared" ca="1" si="80"/>
        <v>12829.6</v>
      </c>
      <c r="CD430" s="31">
        <f t="shared" si="81"/>
        <v>0</v>
      </c>
      <c r="CE430" s="31">
        <f t="shared" si="82"/>
        <v>0</v>
      </c>
      <c r="CF430" s="31">
        <f t="shared" si="83"/>
        <v>0</v>
      </c>
    </row>
    <row r="431" spans="1:84" x14ac:dyDescent="0.25">
      <c r="A431" s="9">
        <v>430</v>
      </c>
      <c r="B431" s="9" t="s">
        <v>4354</v>
      </c>
      <c r="C431" s="9" t="s">
        <v>4354</v>
      </c>
      <c r="D431" s="9" t="s">
        <v>2973</v>
      </c>
      <c r="E431" s="9" t="s">
        <v>28</v>
      </c>
      <c r="F431" s="9" t="s">
        <v>3459</v>
      </c>
      <c r="G431" s="9" t="s">
        <v>889</v>
      </c>
      <c r="H431" s="31">
        <f>SUM('Дані з ДІСО'!J431:L431)</f>
        <v>537</v>
      </c>
      <c r="I431" s="31">
        <f>SUM('Дані з ДІСО'!P431:R431)</f>
        <v>0</v>
      </c>
      <c r="J431" s="31">
        <f>SUM('Дані з ДІСО'!V431:X431)</f>
        <v>0</v>
      </c>
      <c r="K431">
        <f ca="1">ROUNDUP('Дані з ДІСО'!J431/'Коефіцієнти АТО'!$R431,0)</f>
        <v>20</v>
      </c>
      <c r="L431">
        <f ca="1">ROUNDUP('Дані з ДІСО'!K431/'Коефіцієнти АТО'!$R431,0)</f>
        <v>22</v>
      </c>
      <c r="M431">
        <f ca="1">ROUNDUP('Дані з ДІСО'!L431/'Коефіцієнти АТО'!$R431,0)</f>
        <v>5</v>
      </c>
      <c r="N431" s="28">
        <f ca="1">(K431*Параметри!$K$32+L431*Параметри!$L$32+M431*Параметри!$M$32)/18</f>
        <v>79.888888888888886</v>
      </c>
      <c r="O431" s="41">
        <f>'Дані з ДІСО'!Y431/H431</f>
        <v>0</v>
      </c>
      <c r="P431" s="31">
        <f ca="1">(1+0.25*O431)*N431*Параметри!$K$48</f>
        <v>16305.779996420446</v>
      </c>
      <c r="Q431" s="31">
        <f ca="1">P431*'Коефіцієнти АТО'!T431</f>
        <v>277.19825993914759</v>
      </c>
      <c r="R431" s="31">
        <f>H431*(1+0.25*O431)*Параметри!$K$61*Параметри!$K$20/1000</f>
        <v>0</v>
      </c>
      <c r="S431" s="31">
        <f>H431*(1+0.25*O431)*'Коефіцієнти АТО'!S431*Параметри!$K$20/1000</f>
        <v>2767.7974010866665</v>
      </c>
      <c r="T431" s="31">
        <f t="shared" ca="1" si="73"/>
        <v>19350.775657446262</v>
      </c>
      <c r="U431" s="31">
        <f t="shared" ca="1" si="72"/>
        <v>19350.775657446262</v>
      </c>
      <c r="V431">
        <f>ROUNDUP('Дані з ДІСО'!P431/Параметри!$K$24,0)</f>
        <v>0</v>
      </c>
      <c r="W431">
        <f>ROUNDUP('Дані з ДІСО'!Q431/Параметри!$K$24,0)</f>
        <v>0</v>
      </c>
      <c r="X431">
        <f>ROUNDUP('Дані з ДІСО'!R431/Параметри!$K$24,0)</f>
        <v>0</v>
      </c>
      <c r="Y431" s="28">
        <f>(V431*Параметри!$K$33+W431*Параметри!$L$33+X431*Параметри!$M$33)/18</f>
        <v>0</v>
      </c>
      <c r="Z431" s="41">
        <f>IF(I431=0,0,'Дані з ДІСО'!AA431/I431)</f>
        <v>0</v>
      </c>
      <c r="AA431" s="31">
        <f>(1+0.25*Z431)*Y431*Параметри!$K$48</f>
        <v>0</v>
      </c>
      <c r="AB431" s="31">
        <f ca="1">AA431*'Коефіцієнти АТО'!U431</f>
        <v>0</v>
      </c>
      <c r="AC431" s="31">
        <f>I431*(1+0.25*Z431)*Параметри!$K$61*Параметри!$K$20/1000</f>
        <v>0</v>
      </c>
      <c r="AD431" s="31">
        <f>(1+0.25*Z431)*I431*'Коефіцієнти АТО'!S431*Параметри!$K$20/1000</f>
        <v>0</v>
      </c>
      <c r="AE431" s="31">
        <f t="shared" ca="1" si="74"/>
        <v>0</v>
      </c>
      <c r="AF431" s="45">
        <v>34.955751368665069</v>
      </c>
      <c r="AG431" s="45">
        <f ca="1">T431/SUM('Дані з ДІСО'!J431:L431)</f>
        <v>36.034963980346859</v>
      </c>
      <c r="AH431">
        <f ca="1">'Коефіцієнти АТО'!R431</f>
        <v>12</v>
      </c>
      <c r="AI431">
        <v>11</v>
      </c>
      <c r="AJ431" s="44">
        <f t="shared" ca="1" si="75"/>
        <v>1.0308736779907759</v>
      </c>
      <c r="AK431" t="str">
        <f ca="1">IF(OR(B431="Область",B431="Київ"),"Ні",IF(AJ431&gt;Параметри!$K$72,"Так, верхній",IF(AJ431&lt;Параметри!$K$73,"Так, нижній","Ні")))</f>
        <v>Ні</v>
      </c>
      <c r="AL431" s="45">
        <f ca="1">IF(AK431="Ні",AG431,IF(AK431="Так, верхній",AF431*Параметри!$K$72,AF431*Параметри!$K$73))</f>
        <v>36.034963980346859</v>
      </c>
      <c r="AM431">
        <f>'Дані з ДІСО'!AL431+'Дані з ДІСО'!AN431</f>
        <v>12</v>
      </c>
      <c r="AN431">
        <f>IF(AM431=0,0,'Дані з ДІСО'!AN431/AM431)</f>
        <v>0</v>
      </c>
      <c r="AO431" s="31">
        <f>AM431*(1+0.25*AN431)*Параметри!$K$50</f>
        <v>2297.4545821920001</v>
      </c>
      <c r="AP431" s="31">
        <f>ROUNDUP(('Дані з ДІСО'!AU431+'Дані з ДІСО'!AW431)/Параметри!$K$28,0)</f>
        <v>0</v>
      </c>
      <c r="AQ431" s="54">
        <f>AP431*Параметри!$M$35/18</f>
        <v>0</v>
      </c>
      <c r="AR431" s="31">
        <f>IF(AP431=0,0,'Дані з ДІСО'!AW431/SUM('Дані з ДІСО'!AU431,'Дані з ДІСО'!AW431))</f>
        <v>0</v>
      </c>
      <c r="AS431" s="31">
        <f>(1+0.25*AR431)*AQ431*Параметри!$K$48</f>
        <v>0</v>
      </c>
      <c r="AT431">
        <f>ROUNDUP(('Дані з ДІСО'!AE431+'Дані не з ДІСО'!E431+'Дані не з ДІСО'!G431)/Параметри!$K$64,0)</f>
        <v>0</v>
      </c>
      <c r="AU431">
        <f t="shared" si="76"/>
        <v>0</v>
      </c>
      <c r="AV431">
        <f>IF(AT431=0,0,('Дані з ДІСО'!AH431+'Дані не з ДІСО'!G431)/('Дані з ДІСО'!AE431+'Дані не з ДІСО'!E431+'Дані не з ДІСО'!G431))</f>
        <v>0</v>
      </c>
      <c r="AW431" s="31">
        <f>AU431*(1+0.25*AV431)*Параметри!$K$48</f>
        <v>0</v>
      </c>
      <c r="AX431">
        <f>ROUNDUP('Дані з ДІСО'!AF431/Параметри!$K$65,0)</f>
        <v>0</v>
      </c>
      <c r="AY431">
        <f t="shared" si="77"/>
        <v>0</v>
      </c>
      <c r="AZ431">
        <f>IF(AX431=0,0,'Дані з ДІСО'!AI431/'Дані з ДІСО'!AF431)</f>
        <v>0</v>
      </c>
      <c r="BA431" s="31">
        <f>AY431*(1+0.25*AZ431)*Параметри!$K$48</f>
        <v>0</v>
      </c>
      <c r="BB431">
        <f>ROUNDUP('Дані з ДІСО'!AR431/Параметри!$K$29,0)</f>
        <v>0</v>
      </c>
      <c r="BC431">
        <f>ROUNDUP('Дані з ДІСО'!AS431/Параметри!$K$29,0)</f>
        <v>0</v>
      </c>
      <c r="BD431">
        <f>ROUNDUP('Дані з ДІСО'!AT431/Параметри!$K$29,0)</f>
        <v>0</v>
      </c>
      <c r="BE431" s="54">
        <f>(BB431*Параметри!$K$32+BC431*Параметри!$L$32+BD431*Параметри!$M$32)/18</f>
        <v>0</v>
      </c>
      <c r="BF431" s="31">
        <f>(BE431*Параметри!$K$48+SUM('Дані з ДІСО'!AR431:AT431)*IF(Параметри!$R$37="RNK",Параметри!$K$45,Параметри!$R$47)*Параметри!$K$20/1000)*Параметри!$K$69</f>
        <v>0</v>
      </c>
      <c r="BG431">
        <f>ROUNDUP(('Дані не з ДІСО'!I431+'Дані не з ДІСО'!K431)/Параметри!$K$26,0)</f>
        <v>0</v>
      </c>
      <c r="BH431" s="31">
        <f>BG431*Параметри!$M$36/18</f>
        <v>0</v>
      </c>
      <c r="BI431">
        <f>IF(BG431=0,0,'Дані не з ДІСО'!K431/('Дані не з ДІСО'!I431+'Дані не з ДІСО'!K431))</f>
        <v>0</v>
      </c>
      <c r="BJ431" s="31">
        <f>(1+0.25*BI431)*BH431*Параметри!$K$48</f>
        <v>0</v>
      </c>
      <c r="BK431">
        <f>ROUNDUP('Дані не з ДІСО'!M431/Параметри!$K$27,0)</f>
        <v>0</v>
      </c>
      <c r="BL431">
        <f>BK431*Параметри!$M$37/18</f>
        <v>0</v>
      </c>
      <c r="BM431" s="31">
        <f>BL431*Параметри!$K$48</f>
        <v>0</v>
      </c>
      <c r="BN431" s="31">
        <f>'Дані не з ДІСО'!N431*(7*Параметри!$K$50+Параметри!$K$49)</f>
        <v>0</v>
      </c>
      <c r="BO431">
        <f>ROUNDUP('Дані з ДІСО'!V431/Параметри!$K$25,0)</f>
        <v>0</v>
      </c>
      <c r="BP431">
        <f>ROUNDUP('Дані з ДІСО'!W431/Параметри!$K$25,0)</f>
        <v>0</v>
      </c>
      <c r="BQ431">
        <f>ROUNDUP('Дані з ДІСО'!X431/Параметри!$K$25,0)</f>
        <v>0</v>
      </c>
      <c r="BR431">
        <f>(BO431*Параметри!$K$34+BP431*Параметри!$L$34+BQ431*Параметри!$M$34)/18</f>
        <v>0</v>
      </c>
      <c r="BS431">
        <f>IF(J431=0,0,'Дані з ДІСО'!AC431/J431)</f>
        <v>0</v>
      </c>
      <c r="BT431" s="31">
        <f>(1+0.25*BS431)*BR431*Параметри!$K$48</f>
        <v>0</v>
      </c>
      <c r="BU431" s="31">
        <f ca="1">BT431*'Коефіцієнти АТО'!U431</f>
        <v>0</v>
      </c>
      <c r="BV431" s="31">
        <f>J431*(1+0.25*BS431)*Параметри!$K$61*Параметри!$K$20/1000</f>
        <v>0</v>
      </c>
      <c r="BW431" s="31">
        <f>(1+0.25*BS431)*J431*'Коефіцієнти АТО'!S431*Параметри!$K$20/1000</f>
        <v>0</v>
      </c>
      <c r="BX431" s="31">
        <f t="shared" ca="1" si="78"/>
        <v>0</v>
      </c>
      <c r="BY431">
        <f>ROUNDUP('Дані з ДІСО'!AG431/Параметри!$K$66,0)</f>
        <v>0</v>
      </c>
      <c r="BZ431">
        <f t="shared" si="79"/>
        <v>0</v>
      </c>
      <c r="CA431">
        <f>IF('Дані з ДІСО'!AG431=0,0,'Дані з ДІСО'!AJ431/'Дані з ДІСО'!AG431)</f>
        <v>0</v>
      </c>
      <c r="CB431" s="31">
        <f>BZ431*(1+0.25*CA431)*Параметри!$K$48</f>
        <v>0</v>
      </c>
      <c r="CC431" s="31">
        <f t="shared" ca="1" si="80"/>
        <v>21648.2</v>
      </c>
      <c r="CD431" s="31">
        <f t="shared" si="81"/>
        <v>0</v>
      </c>
      <c r="CE431" s="31">
        <f t="shared" si="82"/>
        <v>0</v>
      </c>
      <c r="CF431" s="31">
        <f t="shared" si="83"/>
        <v>0</v>
      </c>
    </row>
    <row r="432" spans="1:84" x14ac:dyDescent="0.25">
      <c r="A432" s="9">
        <v>431</v>
      </c>
      <c r="B432" s="9" t="s">
        <v>4354</v>
      </c>
      <c r="C432" s="9" t="s">
        <v>4354</v>
      </c>
      <c r="D432" s="9" t="s">
        <v>2973</v>
      </c>
      <c r="E432" s="9" t="s">
        <v>28</v>
      </c>
      <c r="F432" s="9" t="s">
        <v>3320</v>
      </c>
      <c r="G432" s="9" t="s">
        <v>891</v>
      </c>
      <c r="H432" s="31">
        <f>SUM('Дані з ДІСО'!J432:L432)</f>
        <v>952</v>
      </c>
      <c r="I432" s="31">
        <f>SUM('Дані з ДІСО'!P432:R432)</f>
        <v>0</v>
      </c>
      <c r="J432" s="31">
        <f>SUM('Дані з ДІСО'!V432:X432)</f>
        <v>0</v>
      </c>
      <c r="K432">
        <f ca="1">ROUNDUP('Дані з ДІСО'!J432/'Коефіцієнти АТО'!$R432,0)</f>
        <v>35</v>
      </c>
      <c r="L432">
        <f ca="1">ROUNDUP('Дані з ДІСО'!K432/'Коефіцієнти АТО'!$R432,0)</f>
        <v>38</v>
      </c>
      <c r="M432">
        <f ca="1">ROUNDUP('Дані з ДІСО'!L432/'Коефіцієнти АТО'!$R432,0)</f>
        <v>10</v>
      </c>
      <c r="N432" s="28">
        <f ca="1">(K432*Параметри!$K$32+L432*Параметри!$L$32+M432*Параметри!$M$32)/18</f>
        <v>141.5</v>
      </c>
      <c r="O432" s="41">
        <f>'Дані з ДІСО'!Y432/H432</f>
        <v>0</v>
      </c>
      <c r="P432" s="31">
        <f ca="1">(1+0.25*O432)*N432*Параметри!$K$48</f>
        <v>28880.960814244005</v>
      </c>
      <c r="Q432" s="31">
        <f ca="1">P432*'Коефіцієнти АТО'!T432</f>
        <v>490.97633384214811</v>
      </c>
      <c r="R432" s="31">
        <f>H432*(1+0.25*O432)*Параметри!$K$61*Параметри!$K$20/1000</f>
        <v>0</v>
      </c>
      <c r="S432" s="31">
        <f>H432*(1+0.25*O432)*'Коефіцієнти АТО'!S432*Параметри!$K$20/1000</f>
        <v>4906.7842194311115</v>
      </c>
      <c r="T432" s="31">
        <f t="shared" ca="1" si="73"/>
        <v>34278.721367517261</v>
      </c>
      <c r="U432" s="31">
        <f t="shared" ca="1" si="72"/>
        <v>33747.178737170274</v>
      </c>
      <c r="V432">
        <f>ROUNDUP('Дані з ДІСО'!P432/Параметри!$K$24,0)</f>
        <v>0</v>
      </c>
      <c r="W432">
        <f>ROUNDUP('Дані з ДІСО'!Q432/Параметри!$K$24,0)</f>
        <v>0</v>
      </c>
      <c r="X432">
        <f>ROUNDUP('Дані з ДІСО'!R432/Параметри!$K$24,0)</f>
        <v>0</v>
      </c>
      <c r="Y432" s="28">
        <f>(V432*Параметри!$K$33+W432*Параметри!$L$33+X432*Параметри!$M$33)/18</f>
        <v>0</v>
      </c>
      <c r="Z432" s="41">
        <f>IF(I432=0,0,'Дані з ДІСО'!AA432/I432)</f>
        <v>0</v>
      </c>
      <c r="AA432" s="31">
        <f>(1+0.25*Z432)*Y432*Параметри!$K$48</f>
        <v>0</v>
      </c>
      <c r="AB432" s="31">
        <f ca="1">AA432*'Коефіцієнти АТО'!U432</f>
        <v>0</v>
      </c>
      <c r="AC432" s="31">
        <f>I432*(1+0.25*Z432)*Параметри!$K$61*Параметри!$K$20/1000</f>
        <v>0</v>
      </c>
      <c r="AD432" s="31">
        <f>(1+0.25*Z432)*I432*'Коефіцієнти АТО'!S432*Параметри!$K$20/1000</f>
        <v>0</v>
      </c>
      <c r="AE432" s="31">
        <f t="shared" ca="1" si="74"/>
        <v>0</v>
      </c>
      <c r="AF432" s="45">
        <v>30.55923893180444</v>
      </c>
      <c r="AG432" s="45">
        <f ca="1">T432/SUM('Дані з ДІСО'!J432:L432)</f>
        <v>36.007060259997125</v>
      </c>
      <c r="AH432">
        <f ca="1">'Коефіцієнти АТО'!R432</f>
        <v>11.5</v>
      </c>
      <c r="AI432">
        <v>13</v>
      </c>
      <c r="AJ432" s="44">
        <f t="shared" ca="1" si="75"/>
        <v>1.1782708443868632</v>
      </c>
      <c r="AK432" t="str">
        <f ca="1">IF(OR(B432="Область",B432="Київ"),"Ні",IF(AJ432&gt;Параметри!$K$72,"Так, верхній",IF(AJ432&lt;Параметри!$K$73,"Так, нижній","Ні")))</f>
        <v>Так, верхній</v>
      </c>
      <c r="AL432" s="45">
        <f ca="1">IF(AK432="Ні",AG432,IF(AK432="Так, верхній",AF432*Параметри!$K$72,AF432*Параметри!$K$73))</f>
        <v>35.448717160893146</v>
      </c>
      <c r="AM432">
        <f>'Дані з ДІСО'!AL432+'Дані з ДІСО'!AN432</f>
        <v>17</v>
      </c>
      <c r="AN432">
        <f>IF(AM432=0,0,'Дані з ДІСО'!AN432/AM432)</f>
        <v>0</v>
      </c>
      <c r="AO432" s="31">
        <f>AM432*(1+0.25*AN432)*Параметри!$K$50</f>
        <v>3254.7273247720004</v>
      </c>
      <c r="AP432" s="31">
        <f>ROUNDUP(('Дані з ДІСО'!AU432+'Дані з ДІСО'!AW432)/Параметри!$K$28,0)</f>
        <v>0</v>
      </c>
      <c r="AQ432" s="54">
        <f>AP432*Параметри!$M$35/18</f>
        <v>0</v>
      </c>
      <c r="AR432" s="31">
        <f>IF(AP432=0,0,'Дані з ДІСО'!AW432/SUM('Дані з ДІСО'!AU432,'Дані з ДІСО'!AW432))</f>
        <v>0</v>
      </c>
      <c r="AS432" s="31">
        <f>(1+0.25*AR432)*AQ432*Параметри!$K$48</f>
        <v>0</v>
      </c>
      <c r="AT432">
        <f>ROUNDUP(('Дані з ДІСО'!AE432+'Дані не з ДІСО'!E432+'Дані не з ДІСО'!G432)/Параметри!$K$64,0)</f>
        <v>0</v>
      </c>
      <c r="AU432">
        <f t="shared" si="76"/>
        <v>0</v>
      </c>
      <c r="AV432">
        <f>IF(AT432=0,0,('Дані з ДІСО'!AH432+'Дані не з ДІСО'!G432)/('Дані з ДІСО'!AE432+'Дані не з ДІСО'!E432+'Дані не з ДІСО'!G432))</f>
        <v>0</v>
      </c>
      <c r="AW432" s="31">
        <f>AU432*(1+0.25*AV432)*Параметри!$K$48</f>
        <v>0</v>
      </c>
      <c r="AX432">
        <f>ROUNDUP('Дані з ДІСО'!AF432/Параметри!$K$65,0)</f>
        <v>0</v>
      </c>
      <c r="AY432">
        <f t="shared" si="77"/>
        <v>0</v>
      </c>
      <c r="AZ432">
        <f>IF(AX432=0,0,'Дані з ДІСО'!AI432/'Дані з ДІСО'!AF432)</f>
        <v>0</v>
      </c>
      <c r="BA432" s="31">
        <f>AY432*(1+0.25*AZ432)*Параметри!$K$48</f>
        <v>0</v>
      </c>
      <c r="BB432">
        <f>ROUNDUP('Дані з ДІСО'!AR432/Параметри!$K$29,0)</f>
        <v>0</v>
      </c>
      <c r="BC432">
        <f>ROUNDUP('Дані з ДІСО'!AS432/Параметри!$K$29,0)</f>
        <v>0</v>
      </c>
      <c r="BD432">
        <f>ROUNDUP('Дані з ДІСО'!AT432/Параметри!$K$29,0)</f>
        <v>0</v>
      </c>
      <c r="BE432" s="54">
        <f>(BB432*Параметри!$K$32+BC432*Параметри!$L$32+BD432*Параметри!$M$32)/18</f>
        <v>0</v>
      </c>
      <c r="BF432" s="31">
        <f>(BE432*Параметри!$K$48+SUM('Дані з ДІСО'!AR432:AT432)*IF(Параметри!$R$37="RNK",Параметри!$K$45,Параметри!$R$47)*Параметри!$K$20/1000)*Параметри!$K$69</f>
        <v>0</v>
      </c>
      <c r="BG432">
        <f>ROUNDUP(('Дані не з ДІСО'!I432+'Дані не з ДІСО'!K432)/Параметри!$K$26,0)</f>
        <v>0</v>
      </c>
      <c r="BH432" s="31">
        <f>BG432*Параметри!$M$36/18</f>
        <v>0</v>
      </c>
      <c r="BI432">
        <f>IF(BG432=0,0,'Дані не з ДІСО'!K432/('Дані не з ДІСО'!I432+'Дані не з ДІСО'!K432))</f>
        <v>0</v>
      </c>
      <c r="BJ432" s="31">
        <f>(1+0.25*BI432)*BH432*Параметри!$K$48</f>
        <v>0</v>
      </c>
      <c r="BK432">
        <f>ROUNDUP('Дані не з ДІСО'!M432/Параметри!$K$27,0)</f>
        <v>0</v>
      </c>
      <c r="BL432">
        <f>BK432*Параметри!$M$37/18</f>
        <v>0</v>
      </c>
      <c r="BM432" s="31">
        <f>BL432*Параметри!$K$48</f>
        <v>0</v>
      </c>
      <c r="BN432" s="31">
        <f>'Дані не з ДІСО'!N432*(7*Параметри!$K$50+Параметри!$K$49)</f>
        <v>0</v>
      </c>
      <c r="BO432">
        <f>ROUNDUP('Дані з ДІСО'!V432/Параметри!$K$25,0)</f>
        <v>0</v>
      </c>
      <c r="BP432">
        <f>ROUNDUP('Дані з ДІСО'!W432/Параметри!$K$25,0)</f>
        <v>0</v>
      </c>
      <c r="BQ432">
        <f>ROUNDUP('Дані з ДІСО'!X432/Параметри!$K$25,0)</f>
        <v>0</v>
      </c>
      <c r="BR432">
        <f>(BO432*Параметри!$K$34+BP432*Параметри!$L$34+BQ432*Параметри!$M$34)/18</f>
        <v>0</v>
      </c>
      <c r="BS432">
        <f>IF(J432=0,0,'Дані з ДІСО'!AC432/J432)</f>
        <v>0</v>
      </c>
      <c r="BT432" s="31">
        <f>(1+0.25*BS432)*BR432*Параметри!$K$48</f>
        <v>0</v>
      </c>
      <c r="BU432" s="31">
        <f ca="1">BT432*'Коефіцієнти АТО'!U432</f>
        <v>0</v>
      </c>
      <c r="BV432" s="31">
        <f>J432*(1+0.25*BS432)*Параметри!$K$61*Параметри!$K$20/1000</f>
        <v>0</v>
      </c>
      <c r="BW432" s="31">
        <f>(1+0.25*BS432)*J432*'Коефіцієнти АТО'!S432*Параметри!$K$20/1000</f>
        <v>0</v>
      </c>
      <c r="BX432" s="31">
        <f t="shared" ca="1" si="78"/>
        <v>0</v>
      </c>
      <c r="BY432">
        <f>ROUNDUP('Дані з ДІСО'!AG432/Параметри!$K$66,0)</f>
        <v>0</v>
      </c>
      <c r="BZ432">
        <f t="shared" si="79"/>
        <v>0</v>
      </c>
      <c r="CA432">
        <f>IF('Дані з ДІСО'!AG432=0,0,'Дані з ДІСО'!AJ432/'Дані з ДІСО'!AG432)</f>
        <v>0</v>
      </c>
      <c r="CB432" s="31">
        <f>BZ432*(1+0.25*CA432)*Параметри!$K$48</f>
        <v>0</v>
      </c>
      <c r="CC432" s="31">
        <f t="shared" ca="1" si="80"/>
        <v>37001.9</v>
      </c>
      <c r="CD432" s="31">
        <f t="shared" si="81"/>
        <v>0</v>
      </c>
      <c r="CE432" s="31">
        <f t="shared" si="82"/>
        <v>0</v>
      </c>
      <c r="CF432" s="31">
        <f t="shared" si="83"/>
        <v>0</v>
      </c>
    </row>
    <row r="433" spans="1:84" x14ac:dyDescent="0.25">
      <c r="A433" s="9">
        <v>432</v>
      </c>
      <c r="B433" s="9" t="s">
        <v>4355</v>
      </c>
      <c r="C433" s="9" t="s">
        <v>4355</v>
      </c>
      <c r="D433" s="9" t="s">
        <v>2973</v>
      </c>
      <c r="E433" s="9" t="s">
        <v>33</v>
      </c>
      <c r="F433" s="9" t="s">
        <v>3460</v>
      </c>
      <c r="G433" s="9" t="s">
        <v>893</v>
      </c>
      <c r="H433" s="31">
        <f>SUM('Дані з ДІСО'!J433:L433)</f>
        <v>295</v>
      </c>
      <c r="I433" s="31">
        <f>SUM('Дані з ДІСО'!P433:R433)</f>
        <v>0</v>
      </c>
      <c r="J433" s="31">
        <f>SUM('Дані з ДІСО'!V433:X433)</f>
        <v>0</v>
      </c>
      <c r="K433">
        <f ca="1">ROUNDUP('Дані з ДІСО'!J433/'Коефіцієнти АТО'!$R433,0)</f>
        <v>9</v>
      </c>
      <c r="L433">
        <f ca="1">ROUNDUP('Дані з ДІСО'!K433/'Коефіцієнти АТО'!$R433,0)</f>
        <v>11</v>
      </c>
      <c r="M433">
        <f ca="1">ROUNDUP('Дані з ДІСО'!L433/'Коефіцієнти АТО'!$R433,0)</f>
        <v>4</v>
      </c>
      <c r="N433" s="28">
        <f ca="1">(K433*Параметри!$K$32+L433*Параметри!$L$32+M433*Параметри!$M$32)/18</f>
        <v>41.722222222222221</v>
      </c>
      <c r="O433" s="41">
        <f>'Дані з ДІСО'!Y433/H433</f>
        <v>0</v>
      </c>
      <c r="P433" s="31">
        <f ca="1">(1+0.25*O433)*N433*Параметри!$K$48</f>
        <v>8515.7446295631125</v>
      </c>
      <c r="Q433" s="31">
        <f ca="1">P433*'Коефіцієнти АТО'!T433</f>
        <v>144.76765870257293</v>
      </c>
      <c r="R433" s="31">
        <f>H433*(1+0.25*O433)*Параметри!$K$61*Параметри!$K$20/1000</f>
        <v>0</v>
      </c>
      <c r="S433" s="31">
        <f>H433*(1+0.25*O433)*'Коефіцієнти АТО'!S433*Параметри!$K$20/1000</f>
        <v>1368.4361452300002</v>
      </c>
      <c r="T433" s="31">
        <f t="shared" ca="1" si="73"/>
        <v>10028.948433495685</v>
      </c>
      <c r="U433" s="31">
        <f t="shared" ca="1" si="72"/>
        <v>11114.069235289944</v>
      </c>
      <c r="V433">
        <f>ROUNDUP('Дані з ДІСО'!P433/Параметри!$K$24,0)</f>
        <v>0</v>
      </c>
      <c r="W433">
        <f>ROUNDUP('Дані з ДІСО'!Q433/Параметри!$K$24,0)</f>
        <v>0</v>
      </c>
      <c r="X433">
        <f>ROUNDUP('Дані з ДІСО'!R433/Параметри!$K$24,0)</f>
        <v>0</v>
      </c>
      <c r="Y433" s="28">
        <f>(V433*Параметри!$K$33+W433*Параметри!$L$33+X433*Параметри!$M$33)/18</f>
        <v>0</v>
      </c>
      <c r="Z433" s="41">
        <f>IF(I433=0,0,'Дані з ДІСО'!AA433/I433)</f>
        <v>0</v>
      </c>
      <c r="AA433" s="31">
        <f>(1+0.25*Z433)*Y433*Параметри!$K$48</f>
        <v>0</v>
      </c>
      <c r="AB433" s="31">
        <f ca="1">AA433*'Коефіцієнти АТО'!U433</f>
        <v>0</v>
      </c>
      <c r="AC433" s="31">
        <f>I433*(1+0.25*Z433)*Параметри!$K$61*Параметри!$K$20/1000</f>
        <v>0</v>
      </c>
      <c r="AD433" s="31">
        <f>(1+0.25*Z433)*I433*'Коефіцієнти АТО'!S433*Параметри!$K$20/1000</f>
        <v>0</v>
      </c>
      <c r="AE433" s="31">
        <f t="shared" ca="1" si="74"/>
        <v>0</v>
      </c>
      <c r="AF433" s="45">
        <v>37.674810967084554</v>
      </c>
      <c r="AG433" s="45">
        <f ca="1">T433/SUM('Дані з ДІСО'!J433:L433)</f>
        <v>33.996435367781984</v>
      </c>
      <c r="AH433">
        <f ca="1">'Коефіцієнти АТО'!R433</f>
        <v>13</v>
      </c>
      <c r="AI433">
        <v>11</v>
      </c>
      <c r="AJ433" s="44">
        <f t="shared" ca="1" si="75"/>
        <v>0.90236512128710444</v>
      </c>
      <c r="AK433" t="str">
        <f ca="1">IF(OR(B433="Область",B433="Київ"),"Ні",IF(AJ433&gt;Параметри!$K$72,"Так, верхній",IF(AJ433&lt;Параметри!$K$73,"Так, нижній","Ні")))</f>
        <v>Так, нижній</v>
      </c>
      <c r="AL433" s="45">
        <f ca="1">IF(AK433="Ні",AG433,IF(AK433="Так, верхній",AF433*Параметри!$K$72,AF433*Параметри!$K$73))</f>
        <v>37.674810967084554</v>
      </c>
      <c r="AM433">
        <f>'Дані з ДІСО'!AL433+'Дані з ДІСО'!AN433</f>
        <v>2</v>
      </c>
      <c r="AN433">
        <f>IF(AM433=0,0,'Дані з ДІСО'!AN433/AM433)</f>
        <v>0</v>
      </c>
      <c r="AO433" s="31">
        <f>AM433*(1+0.25*AN433)*Параметри!$K$50</f>
        <v>382.90909703200003</v>
      </c>
      <c r="AP433" s="31">
        <f>ROUNDUP(('Дані з ДІСО'!AU433+'Дані з ДІСО'!AW433)/Параметри!$K$28,0)</f>
        <v>0</v>
      </c>
      <c r="AQ433" s="54">
        <f>AP433*Параметри!$M$35/18</f>
        <v>0</v>
      </c>
      <c r="AR433" s="31">
        <f>IF(AP433=0,0,'Дані з ДІСО'!AW433/SUM('Дані з ДІСО'!AU433,'Дані з ДІСО'!AW433))</f>
        <v>0</v>
      </c>
      <c r="AS433" s="31">
        <f>(1+0.25*AR433)*AQ433*Параметри!$K$48</f>
        <v>0</v>
      </c>
      <c r="AT433">
        <f>ROUNDUP(('Дані з ДІСО'!AE433+'Дані не з ДІСО'!E433+'Дані не з ДІСО'!G433)/Параметри!$K$64,0)</f>
        <v>0</v>
      </c>
      <c r="AU433">
        <f t="shared" si="76"/>
        <v>0</v>
      </c>
      <c r="AV433">
        <f>IF(AT433=0,0,('Дані з ДІСО'!AH433+'Дані не з ДІСО'!G433)/('Дані з ДІСО'!AE433+'Дані не з ДІСО'!E433+'Дані не з ДІСО'!G433))</f>
        <v>0</v>
      </c>
      <c r="AW433" s="31">
        <f>AU433*(1+0.25*AV433)*Параметри!$K$48</f>
        <v>0</v>
      </c>
      <c r="AX433">
        <f>ROUNDUP('Дані з ДІСО'!AF433/Параметри!$K$65,0)</f>
        <v>0</v>
      </c>
      <c r="AY433">
        <f t="shared" si="77"/>
        <v>0</v>
      </c>
      <c r="AZ433">
        <f>IF(AX433=0,0,'Дані з ДІСО'!AI433/'Дані з ДІСО'!AF433)</f>
        <v>0</v>
      </c>
      <c r="BA433" s="31">
        <f>AY433*(1+0.25*AZ433)*Параметри!$K$48</f>
        <v>0</v>
      </c>
      <c r="BB433">
        <f>ROUNDUP('Дані з ДІСО'!AR433/Параметри!$K$29,0)</f>
        <v>0</v>
      </c>
      <c r="BC433">
        <f>ROUNDUP('Дані з ДІСО'!AS433/Параметри!$K$29,0)</f>
        <v>0</v>
      </c>
      <c r="BD433">
        <f>ROUNDUP('Дані з ДІСО'!AT433/Параметри!$K$29,0)</f>
        <v>0</v>
      </c>
      <c r="BE433" s="54">
        <f>(BB433*Параметри!$K$32+BC433*Параметри!$L$32+BD433*Параметри!$M$32)/18</f>
        <v>0</v>
      </c>
      <c r="BF433" s="31">
        <f>(BE433*Параметри!$K$48+SUM('Дані з ДІСО'!AR433:AT433)*IF(Параметри!$R$37="RNK",Параметри!$K$45,Параметри!$R$47)*Параметри!$K$20/1000)*Параметри!$K$69</f>
        <v>0</v>
      </c>
      <c r="BG433">
        <f>ROUNDUP(('Дані не з ДІСО'!I433+'Дані не з ДІСО'!K433)/Параметри!$K$26,0)</f>
        <v>0</v>
      </c>
      <c r="BH433" s="31">
        <f>BG433*Параметри!$M$36/18</f>
        <v>0</v>
      </c>
      <c r="BI433">
        <f>IF(BG433=0,0,'Дані не з ДІСО'!K433/('Дані не з ДІСО'!I433+'Дані не з ДІСО'!K433))</f>
        <v>0</v>
      </c>
      <c r="BJ433" s="31">
        <f>(1+0.25*BI433)*BH433*Параметри!$K$48</f>
        <v>0</v>
      </c>
      <c r="BK433">
        <f>ROUNDUP('Дані не з ДІСО'!M433/Параметри!$K$27,0)</f>
        <v>0</v>
      </c>
      <c r="BL433">
        <f>BK433*Параметри!$M$37/18</f>
        <v>0</v>
      </c>
      <c r="BM433" s="31">
        <f>BL433*Параметри!$K$48</f>
        <v>0</v>
      </c>
      <c r="BN433" s="31">
        <f>'Дані не з ДІСО'!N433*(7*Параметри!$K$50+Параметри!$K$49)</f>
        <v>0</v>
      </c>
      <c r="BO433">
        <f>ROUNDUP('Дані з ДІСО'!V433/Параметри!$K$25,0)</f>
        <v>0</v>
      </c>
      <c r="BP433">
        <f>ROUNDUP('Дані з ДІСО'!W433/Параметри!$K$25,0)</f>
        <v>0</v>
      </c>
      <c r="BQ433">
        <f>ROUNDUP('Дані з ДІСО'!X433/Параметри!$K$25,0)</f>
        <v>0</v>
      </c>
      <c r="BR433">
        <f>(BO433*Параметри!$K$34+BP433*Параметри!$L$34+BQ433*Параметри!$M$34)/18</f>
        <v>0</v>
      </c>
      <c r="BS433">
        <f>IF(J433=0,0,'Дані з ДІСО'!AC433/J433)</f>
        <v>0</v>
      </c>
      <c r="BT433" s="31">
        <f>(1+0.25*BS433)*BR433*Параметри!$K$48</f>
        <v>0</v>
      </c>
      <c r="BU433" s="31">
        <f ca="1">BT433*'Коефіцієнти АТО'!U433</f>
        <v>0</v>
      </c>
      <c r="BV433" s="31">
        <f>J433*(1+0.25*BS433)*Параметри!$K$61*Параметри!$K$20/1000</f>
        <v>0</v>
      </c>
      <c r="BW433" s="31">
        <f>(1+0.25*BS433)*J433*'Коефіцієнти АТО'!S433*Параметри!$K$20/1000</f>
        <v>0</v>
      </c>
      <c r="BX433" s="31">
        <f t="shared" ca="1" si="78"/>
        <v>0</v>
      </c>
      <c r="BY433">
        <f>ROUNDUP('Дані з ДІСО'!AG433/Параметри!$K$66,0)</f>
        <v>0</v>
      </c>
      <c r="BZ433">
        <f t="shared" si="79"/>
        <v>0</v>
      </c>
      <c r="CA433">
        <f>IF('Дані з ДІСО'!AG433=0,0,'Дані з ДІСО'!AJ433/'Дані з ДІСО'!AG433)</f>
        <v>0</v>
      </c>
      <c r="CB433" s="31">
        <f>BZ433*(1+0.25*CA433)*Параметри!$K$48</f>
        <v>0</v>
      </c>
      <c r="CC433" s="31">
        <f t="shared" ca="1" si="80"/>
        <v>11497</v>
      </c>
      <c r="CD433" s="31">
        <f t="shared" si="81"/>
        <v>0</v>
      </c>
      <c r="CE433" s="31">
        <f t="shared" si="82"/>
        <v>0</v>
      </c>
      <c r="CF433" s="31">
        <f t="shared" si="83"/>
        <v>0</v>
      </c>
    </row>
    <row r="434" spans="1:84" x14ac:dyDescent="0.25">
      <c r="A434" s="9">
        <v>433</v>
      </c>
      <c r="B434" s="9" t="s">
        <v>4354</v>
      </c>
      <c r="C434" s="9" t="s">
        <v>4354</v>
      </c>
      <c r="D434" s="9" t="s">
        <v>2973</v>
      </c>
      <c r="E434" s="9" t="s">
        <v>28</v>
      </c>
      <c r="F434" s="9" t="s">
        <v>3461</v>
      </c>
      <c r="G434" s="9" t="s">
        <v>895</v>
      </c>
      <c r="H434" s="31">
        <f>SUM('Дані з ДІСО'!J434:L434)</f>
        <v>263</v>
      </c>
      <c r="I434" s="31">
        <f>SUM('Дані з ДІСО'!P434:R434)</f>
        <v>0</v>
      </c>
      <c r="J434" s="31">
        <f>SUM('Дані з ДІСО'!V434:X434)</f>
        <v>0</v>
      </c>
      <c r="K434">
        <f ca="1">ROUNDUP('Дані з ДІСО'!J434/'Коефіцієнти АТО'!$R434,0)</f>
        <v>10</v>
      </c>
      <c r="L434">
        <f ca="1">ROUNDUP('Дані з ДІСО'!K434/'Коефіцієнти АТО'!$R434,0)</f>
        <v>14</v>
      </c>
      <c r="M434">
        <f ca="1">ROUNDUP('Дані з ДІСО'!L434/'Коефіцієнти АТО'!$R434,0)</f>
        <v>4</v>
      </c>
      <c r="N434" s="28">
        <f ca="1">(K434*Параметри!$K$32+L434*Параметри!$L$32+M434*Параметри!$M$32)/18</f>
        <v>48.777777777777779</v>
      </c>
      <c r="O434" s="41">
        <f>'Дані з ДІСО'!Y434/H434</f>
        <v>0</v>
      </c>
      <c r="P434" s="31">
        <f ca="1">(1+0.25*O434)*N434*Параметри!$K$48</f>
        <v>9955.8239477448915</v>
      </c>
      <c r="Q434" s="31">
        <f ca="1">P434*'Коефіцієнти АТО'!T434</f>
        <v>169.24900711166316</v>
      </c>
      <c r="R434" s="31">
        <f>H434*(1+0.25*O434)*Параметри!$K$61*Параметри!$K$20/1000</f>
        <v>0</v>
      </c>
      <c r="S434" s="31">
        <f>H434*(1+0.25*O434)*'Коефіцієнти АТО'!S434*Параметри!$K$20/1000</f>
        <v>1355.5506824688891</v>
      </c>
      <c r="T434" s="31">
        <f t="shared" ca="1" si="73"/>
        <v>11480.623637325443</v>
      </c>
      <c r="U434" s="31">
        <f t="shared" ca="1" si="72"/>
        <v>10085.430478661827</v>
      </c>
      <c r="V434">
        <f>ROUNDUP('Дані з ДІСО'!P434/Параметри!$K$24,0)</f>
        <v>0</v>
      </c>
      <c r="W434">
        <f>ROUNDUP('Дані з ДІСО'!Q434/Параметри!$K$24,0)</f>
        <v>0</v>
      </c>
      <c r="X434">
        <f>ROUNDUP('Дані з ДІСО'!R434/Параметри!$K$24,0)</f>
        <v>0</v>
      </c>
      <c r="Y434" s="28">
        <f>(V434*Параметри!$K$33+W434*Параметри!$L$33+X434*Параметри!$M$33)/18</f>
        <v>0</v>
      </c>
      <c r="Z434" s="41">
        <f>IF(I434=0,0,'Дані з ДІСО'!AA434/I434)</f>
        <v>0</v>
      </c>
      <c r="AA434" s="31">
        <f>(1+0.25*Z434)*Y434*Параметри!$K$48</f>
        <v>0</v>
      </c>
      <c r="AB434" s="31">
        <f ca="1">AA434*'Коефіцієнти АТО'!U434</f>
        <v>0</v>
      </c>
      <c r="AC434" s="31">
        <f>I434*(1+0.25*Z434)*Параметри!$K$61*Параметри!$K$20/1000</f>
        <v>0</v>
      </c>
      <c r="AD434" s="31">
        <f>(1+0.25*Z434)*I434*'Коефіцієнти АТО'!S434*Параметри!$K$20/1000</f>
        <v>0</v>
      </c>
      <c r="AE434" s="31">
        <f t="shared" ca="1" si="74"/>
        <v>0</v>
      </c>
      <c r="AF434" s="45">
        <v>33.058314142722658</v>
      </c>
      <c r="AG434" s="45">
        <f ca="1">T434/SUM('Дані з ДІСО'!J434:L434)</f>
        <v>43.652561358651873</v>
      </c>
      <c r="AH434">
        <f ca="1">'Коефіцієнти АТО'!R434</f>
        <v>10</v>
      </c>
      <c r="AI434">
        <v>12</v>
      </c>
      <c r="AJ434" s="44">
        <f t="shared" ca="1" si="75"/>
        <v>1.3204714907781041</v>
      </c>
      <c r="AK434" t="str">
        <f ca="1">IF(OR(B434="Область",B434="Київ"),"Ні",IF(AJ434&gt;Параметри!$K$72,"Так, верхній",IF(AJ434&lt;Параметри!$K$73,"Так, нижній","Ні")))</f>
        <v>Так, верхній</v>
      </c>
      <c r="AL434" s="45">
        <f ca="1">IF(AK434="Ні",AG434,IF(AK434="Так, верхній",AF434*Параметри!$K$72,AF434*Параметри!$K$73))</f>
        <v>38.347644405558277</v>
      </c>
      <c r="AM434">
        <f>'Дані з ДІСО'!AL434+'Дані з ДІСО'!AN434</f>
        <v>7</v>
      </c>
      <c r="AN434">
        <f>IF(AM434=0,0,'Дані з ДІСО'!AN434/AM434)</f>
        <v>0</v>
      </c>
      <c r="AO434" s="31">
        <f>AM434*(1+0.25*AN434)*Параметри!$K$50</f>
        <v>1340.1818396120002</v>
      </c>
      <c r="AP434" s="31">
        <f>ROUNDUP(('Дані з ДІСО'!AU434+'Дані з ДІСО'!AW434)/Параметри!$K$28,0)</f>
        <v>0</v>
      </c>
      <c r="AQ434" s="54">
        <f>AP434*Параметри!$M$35/18</f>
        <v>0</v>
      </c>
      <c r="AR434" s="31">
        <f>IF(AP434=0,0,'Дані з ДІСО'!AW434/SUM('Дані з ДІСО'!AU434,'Дані з ДІСО'!AW434))</f>
        <v>0</v>
      </c>
      <c r="AS434" s="31">
        <f>(1+0.25*AR434)*AQ434*Параметри!$K$48</f>
        <v>0</v>
      </c>
      <c r="AT434">
        <f>ROUNDUP(('Дані з ДІСО'!AE434+'Дані не з ДІСО'!E434+'Дані не з ДІСО'!G434)/Параметри!$K$64,0)</f>
        <v>0</v>
      </c>
      <c r="AU434">
        <f t="shared" si="76"/>
        <v>0</v>
      </c>
      <c r="AV434">
        <f>IF(AT434=0,0,('Дані з ДІСО'!AH434+'Дані не з ДІСО'!G434)/('Дані з ДІСО'!AE434+'Дані не з ДІСО'!E434+'Дані не з ДІСО'!G434))</f>
        <v>0</v>
      </c>
      <c r="AW434" s="31">
        <f>AU434*(1+0.25*AV434)*Параметри!$K$48</f>
        <v>0</v>
      </c>
      <c r="AX434">
        <f>ROUNDUP('Дані з ДІСО'!AF434/Параметри!$K$65,0)</f>
        <v>0</v>
      </c>
      <c r="AY434">
        <f t="shared" si="77"/>
        <v>0</v>
      </c>
      <c r="AZ434">
        <f>IF(AX434=0,0,'Дані з ДІСО'!AI434/'Дані з ДІСО'!AF434)</f>
        <v>0</v>
      </c>
      <c r="BA434" s="31">
        <f>AY434*(1+0.25*AZ434)*Параметри!$K$48</f>
        <v>0</v>
      </c>
      <c r="BB434">
        <f>ROUNDUP('Дані з ДІСО'!AR434/Параметри!$K$29,0)</f>
        <v>0</v>
      </c>
      <c r="BC434">
        <f>ROUNDUP('Дані з ДІСО'!AS434/Параметри!$K$29,0)</f>
        <v>0</v>
      </c>
      <c r="BD434">
        <f>ROUNDUP('Дані з ДІСО'!AT434/Параметри!$K$29,0)</f>
        <v>0</v>
      </c>
      <c r="BE434" s="54">
        <f>(BB434*Параметри!$K$32+BC434*Параметри!$L$32+BD434*Параметри!$M$32)/18</f>
        <v>0</v>
      </c>
      <c r="BF434" s="31">
        <f>(BE434*Параметри!$K$48+SUM('Дані з ДІСО'!AR434:AT434)*IF(Параметри!$R$37="RNK",Параметри!$K$45,Параметри!$R$47)*Параметри!$K$20/1000)*Параметри!$K$69</f>
        <v>0</v>
      </c>
      <c r="BG434">
        <f>ROUNDUP(('Дані не з ДІСО'!I434+'Дані не з ДІСО'!K434)/Параметри!$K$26,0)</f>
        <v>0</v>
      </c>
      <c r="BH434" s="31">
        <f>BG434*Параметри!$M$36/18</f>
        <v>0</v>
      </c>
      <c r="BI434">
        <f>IF(BG434=0,0,'Дані не з ДІСО'!K434/('Дані не з ДІСО'!I434+'Дані не з ДІСО'!K434))</f>
        <v>0</v>
      </c>
      <c r="BJ434" s="31">
        <f>(1+0.25*BI434)*BH434*Параметри!$K$48</f>
        <v>0</v>
      </c>
      <c r="BK434">
        <f>ROUNDUP('Дані не з ДІСО'!M434/Параметри!$K$27,0)</f>
        <v>0</v>
      </c>
      <c r="BL434">
        <f>BK434*Параметри!$M$37/18</f>
        <v>0</v>
      </c>
      <c r="BM434" s="31">
        <f>BL434*Параметри!$K$48</f>
        <v>0</v>
      </c>
      <c r="BN434" s="31">
        <f>'Дані не з ДІСО'!N434*(7*Параметри!$K$50+Параметри!$K$49)</f>
        <v>0</v>
      </c>
      <c r="BO434">
        <f>ROUNDUP('Дані з ДІСО'!V434/Параметри!$K$25,0)</f>
        <v>0</v>
      </c>
      <c r="BP434">
        <f>ROUNDUP('Дані з ДІСО'!W434/Параметри!$K$25,0)</f>
        <v>0</v>
      </c>
      <c r="BQ434">
        <f>ROUNDUP('Дані з ДІСО'!X434/Параметри!$K$25,0)</f>
        <v>0</v>
      </c>
      <c r="BR434">
        <f>(BO434*Параметри!$K$34+BP434*Параметри!$L$34+BQ434*Параметри!$M$34)/18</f>
        <v>0</v>
      </c>
      <c r="BS434">
        <f>IF(J434=0,0,'Дані з ДІСО'!AC434/J434)</f>
        <v>0</v>
      </c>
      <c r="BT434" s="31">
        <f>(1+0.25*BS434)*BR434*Параметри!$K$48</f>
        <v>0</v>
      </c>
      <c r="BU434" s="31">
        <f ca="1">BT434*'Коефіцієнти АТО'!U434</f>
        <v>0</v>
      </c>
      <c r="BV434" s="31">
        <f>J434*(1+0.25*BS434)*Параметри!$K$61*Параметри!$K$20/1000</f>
        <v>0</v>
      </c>
      <c r="BW434" s="31">
        <f>(1+0.25*BS434)*J434*'Коефіцієнти АТО'!S434*Параметри!$K$20/1000</f>
        <v>0</v>
      </c>
      <c r="BX434" s="31">
        <f t="shared" ca="1" si="78"/>
        <v>0</v>
      </c>
      <c r="BY434">
        <f>ROUNDUP('Дані з ДІСО'!AG434/Параметри!$K$66,0)</f>
        <v>0</v>
      </c>
      <c r="BZ434">
        <f t="shared" si="79"/>
        <v>0</v>
      </c>
      <c r="CA434">
        <f>IF('Дані з ДІСО'!AG434=0,0,'Дані з ДІСО'!AJ434/'Дані з ДІСО'!AG434)</f>
        <v>0</v>
      </c>
      <c r="CB434" s="31">
        <f>BZ434*(1+0.25*CA434)*Параметри!$K$48</f>
        <v>0</v>
      </c>
      <c r="CC434" s="31">
        <f t="shared" ca="1" si="80"/>
        <v>11425.6</v>
      </c>
      <c r="CD434" s="31">
        <f t="shared" si="81"/>
        <v>0</v>
      </c>
      <c r="CE434" s="31">
        <f t="shared" si="82"/>
        <v>0</v>
      </c>
      <c r="CF434" s="31">
        <f t="shared" si="83"/>
        <v>0</v>
      </c>
    </row>
    <row r="435" spans="1:84" x14ac:dyDescent="0.25">
      <c r="A435" s="9">
        <v>434</v>
      </c>
      <c r="B435" s="9" t="s">
        <v>4355</v>
      </c>
      <c r="C435" s="9" t="s">
        <v>4355</v>
      </c>
      <c r="D435" s="9" t="s">
        <v>2973</v>
      </c>
      <c r="E435" s="9" t="s">
        <v>33</v>
      </c>
      <c r="F435" s="9" t="s">
        <v>3259</v>
      </c>
      <c r="G435" s="9" t="s">
        <v>897</v>
      </c>
      <c r="H435" s="31">
        <f>SUM('Дані з ДІСО'!J435:L435)</f>
        <v>743</v>
      </c>
      <c r="I435" s="31">
        <f>SUM('Дані з ДІСО'!P435:R435)</f>
        <v>0</v>
      </c>
      <c r="J435" s="31">
        <f>SUM('Дані з ДІСО'!V435:X435)</f>
        <v>0</v>
      </c>
      <c r="K435">
        <f ca="1">ROUNDUP('Дані з ДІСО'!J435/'Коефіцієнти АТО'!$R435,0)</f>
        <v>23</v>
      </c>
      <c r="L435">
        <f ca="1">ROUNDUP('Дані з ДІСО'!K435/'Коефіцієнти АТО'!$R435,0)</f>
        <v>29</v>
      </c>
      <c r="M435">
        <f ca="1">ROUNDUP('Дані з ДІСО'!L435/'Коефіцієнти АТО'!$R435,0)</f>
        <v>7</v>
      </c>
      <c r="N435" s="28">
        <f ca="1">(K435*Параметри!$K$32+L435*Параметри!$L$32+M435*Параметри!$M$32)/18</f>
        <v>101.5</v>
      </c>
      <c r="O435" s="41">
        <f>'Дані з ДІСО'!Y435/H435</f>
        <v>0</v>
      </c>
      <c r="P435" s="31">
        <f ca="1">(1+0.25*O435)*N435*Параметри!$K$48</f>
        <v>20716.731608804002</v>
      </c>
      <c r="Q435" s="31">
        <f ca="1">P435*'Коефіцієнти АТО'!T435</f>
        <v>352.18443734966809</v>
      </c>
      <c r="R435" s="31">
        <f>H435*(1+0.25*O435)*Параметри!$K$61*Параметри!$K$20/1000</f>
        <v>0</v>
      </c>
      <c r="S435" s="31">
        <f>H435*(1+0.25*O435)*'Коефіцієнти АТО'!S435*Параметри!$K$20/1000</f>
        <v>3446.6035793420006</v>
      </c>
      <c r="T435" s="31">
        <f t="shared" ca="1" si="73"/>
        <v>24515.519625495672</v>
      </c>
      <c r="U435" s="31">
        <f t="shared" ca="1" si="72"/>
        <v>24515.519625495675</v>
      </c>
      <c r="V435">
        <f>ROUNDUP('Дані з ДІСО'!P435/Параметри!$K$24,0)</f>
        <v>0</v>
      </c>
      <c r="W435">
        <f>ROUNDUP('Дані з ДІСО'!Q435/Параметри!$K$24,0)</f>
        <v>0</v>
      </c>
      <c r="X435">
        <f>ROUNDUP('Дані з ДІСО'!R435/Параметри!$K$24,0)</f>
        <v>0</v>
      </c>
      <c r="Y435" s="28">
        <f>(V435*Параметри!$K$33+W435*Параметри!$L$33+X435*Параметри!$M$33)/18</f>
        <v>0</v>
      </c>
      <c r="Z435" s="41">
        <f>IF(I435=0,0,'Дані з ДІСО'!AA435/I435)</f>
        <v>0</v>
      </c>
      <c r="AA435" s="31">
        <f>(1+0.25*Z435)*Y435*Параметри!$K$48</f>
        <v>0</v>
      </c>
      <c r="AB435" s="31">
        <f ca="1">AA435*'Коефіцієнти АТО'!U435</f>
        <v>0</v>
      </c>
      <c r="AC435" s="31">
        <f>I435*(1+0.25*Z435)*Параметри!$K$61*Параметри!$K$20/1000</f>
        <v>0</v>
      </c>
      <c r="AD435" s="31">
        <f>(1+0.25*Z435)*I435*'Коефіцієнти АТО'!S435*Параметри!$K$20/1000</f>
        <v>0</v>
      </c>
      <c r="AE435" s="31">
        <f t="shared" ca="1" si="74"/>
        <v>0</v>
      </c>
      <c r="AF435" s="45">
        <v>30.65305445373739</v>
      </c>
      <c r="AG435" s="45">
        <f ca="1">T435/SUM('Дані з ДІСО'!J435:L435)</f>
        <v>32.995315781286237</v>
      </c>
      <c r="AH435">
        <f ca="1">'Коефіцієнти АТО'!R435</f>
        <v>13</v>
      </c>
      <c r="AI435">
        <v>13</v>
      </c>
      <c r="AJ435" s="44">
        <f t="shared" ca="1" si="75"/>
        <v>1.0764120042615613</v>
      </c>
      <c r="AK435" t="str">
        <f ca="1">IF(OR(B435="Область",B435="Київ"),"Ні",IF(AJ435&gt;Параметри!$K$72,"Так, верхній",IF(AJ435&lt;Параметри!$K$73,"Так, нижній","Ні")))</f>
        <v>Ні</v>
      </c>
      <c r="AL435" s="45">
        <f ca="1">IF(AK435="Ні",AG435,IF(AK435="Так, верхній",AF435*Параметри!$K$72,AF435*Параметри!$K$73))</f>
        <v>32.995315781286237</v>
      </c>
      <c r="AM435">
        <f>'Дані з ДІСО'!AL435+'Дані з ДІСО'!AN435</f>
        <v>8</v>
      </c>
      <c r="AN435">
        <f>IF(AM435=0,0,'Дані з ДІСО'!AN435/AM435)</f>
        <v>0</v>
      </c>
      <c r="AO435" s="31">
        <f>AM435*(1+0.25*AN435)*Параметри!$K$50</f>
        <v>1531.6363881280001</v>
      </c>
      <c r="AP435" s="31">
        <f>ROUNDUP(('Дані з ДІСО'!AU435+'Дані з ДІСО'!AW435)/Параметри!$K$28,0)</f>
        <v>0</v>
      </c>
      <c r="AQ435" s="54">
        <f>AP435*Параметри!$M$35/18</f>
        <v>0</v>
      </c>
      <c r="AR435" s="31">
        <f>IF(AP435=0,0,'Дані з ДІСО'!AW435/SUM('Дані з ДІСО'!AU435,'Дані з ДІСО'!AW435))</f>
        <v>0</v>
      </c>
      <c r="AS435" s="31">
        <f>(1+0.25*AR435)*AQ435*Параметри!$K$48</f>
        <v>0</v>
      </c>
      <c r="AT435">
        <f>ROUNDUP(('Дані з ДІСО'!AE435+'Дані не з ДІСО'!E435+'Дані не з ДІСО'!G435)/Параметри!$K$64,0)</f>
        <v>0</v>
      </c>
      <c r="AU435">
        <f t="shared" si="76"/>
        <v>0</v>
      </c>
      <c r="AV435">
        <f>IF(AT435=0,0,('Дані з ДІСО'!AH435+'Дані не з ДІСО'!G435)/('Дані з ДІСО'!AE435+'Дані не з ДІСО'!E435+'Дані не з ДІСО'!G435))</f>
        <v>0</v>
      </c>
      <c r="AW435" s="31">
        <f>AU435*(1+0.25*AV435)*Параметри!$K$48</f>
        <v>0</v>
      </c>
      <c r="AX435">
        <f>ROUNDUP('Дані з ДІСО'!AF435/Параметри!$K$65,0)</f>
        <v>0</v>
      </c>
      <c r="AY435">
        <f t="shared" si="77"/>
        <v>0</v>
      </c>
      <c r="AZ435">
        <f>IF(AX435=0,0,'Дані з ДІСО'!AI435/'Дані з ДІСО'!AF435)</f>
        <v>0</v>
      </c>
      <c r="BA435" s="31">
        <f>AY435*(1+0.25*AZ435)*Параметри!$K$48</f>
        <v>0</v>
      </c>
      <c r="BB435">
        <f>ROUNDUP('Дані з ДІСО'!AR435/Параметри!$K$29,0)</f>
        <v>0</v>
      </c>
      <c r="BC435">
        <f>ROUNDUP('Дані з ДІСО'!AS435/Параметри!$K$29,0)</f>
        <v>0</v>
      </c>
      <c r="BD435">
        <f>ROUNDUP('Дані з ДІСО'!AT435/Параметри!$K$29,0)</f>
        <v>0</v>
      </c>
      <c r="BE435" s="54">
        <f>(BB435*Параметри!$K$32+BC435*Параметри!$L$32+BD435*Параметри!$M$32)/18</f>
        <v>0</v>
      </c>
      <c r="BF435" s="31">
        <f>(BE435*Параметри!$K$48+SUM('Дані з ДІСО'!AR435:AT435)*IF(Параметри!$R$37="RNK",Параметри!$K$45,Параметри!$R$47)*Параметри!$K$20/1000)*Параметри!$K$69</f>
        <v>0</v>
      </c>
      <c r="BG435">
        <f>ROUNDUP(('Дані не з ДІСО'!I435+'Дані не з ДІСО'!K435)/Параметри!$K$26,0)</f>
        <v>0</v>
      </c>
      <c r="BH435" s="31">
        <f>BG435*Параметри!$M$36/18</f>
        <v>0</v>
      </c>
      <c r="BI435">
        <f>IF(BG435=0,0,'Дані не з ДІСО'!K435/('Дані не з ДІСО'!I435+'Дані не з ДІСО'!K435))</f>
        <v>0</v>
      </c>
      <c r="BJ435" s="31">
        <f>(1+0.25*BI435)*BH435*Параметри!$K$48</f>
        <v>0</v>
      </c>
      <c r="BK435">
        <f>ROUNDUP('Дані не з ДІСО'!M435/Параметри!$K$27,0)</f>
        <v>0</v>
      </c>
      <c r="BL435">
        <f>BK435*Параметри!$M$37/18</f>
        <v>0</v>
      </c>
      <c r="BM435" s="31">
        <f>BL435*Параметри!$K$48</f>
        <v>0</v>
      </c>
      <c r="BN435" s="31">
        <f>'Дані не з ДІСО'!N435*(7*Параметри!$K$50+Параметри!$K$49)</f>
        <v>0</v>
      </c>
      <c r="BO435">
        <f>ROUNDUP('Дані з ДІСО'!V435/Параметри!$K$25,0)</f>
        <v>0</v>
      </c>
      <c r="BP435">
        <f>ROUNDUP('Дані з ДІСО'!W435/Параметри!$K$25,0)</f>
        <v>0</v>
      </c>
      <c r="BQ435">
        <f>ROUNDUP('Дані з ДІСО'!X435/Параметри!$K$25,0)</f>
        <v>0</v>
      </c>
      <c r="BR435">
        <f>(BO435*Параметри!$K$34+BP435*Параметри!$L$34+BQ435*Параметри!$M$34)/18</f>
        <v>0</v>
      </c>
      <c r="BS435">
        <f>IF(J435=0,0,'Дані з ДІСО'!AC435/J435)</f>
        <v>0</v>
      </c>
      <c r="BT435" s="31">
        <f>(1+0.25*BS435)*BR435*Параметри!$K$48</f>
        <v>0</v>
      </c>
      <c r="BU435" s="31">
        <f ca="1">BT435*'Коефіцієнти АТО'!U435</f>
        <v>0</v>
      </c>
      <c r="BV435" s="31">
        <f>J435*(1+0.25*BS435)*Параметри!$K$61*Параметри!$K$20/1000</f>
        <v>0</v>
      </c>
      <c r="BW435" s="31">
        <f>(1+0.25*BS435)*J435*'Коефіцієнти АТО'!S435*Параметри!$K$20/1000</f>
        <v>0</v>
      </c>
      <c r="BX435" s="31">
        <f t="shared" ca="1" si="78"/>
        <v>0</v>
      </c>
      <c r="BY435">
        <f>ROUNDUP('Дані з ДІСО'!AG435/Параметри!$K$66,0)</f>
        <v>0</v>
      </c>
      <c r="BZ435">
        <f t="shared" si="79"/>
        <v>0</v>
      </c>
      <c r="CA435">
        <f>IF('Дані з ДІСО'!AG435=0,0,'Дані з ДІСО'!AJ435/'Дані з ДІСО'!AG435)</f>
        <v>0</v>
      </c>
      <c r="CB435" s="31">
        <f>BZ435*(1+0.25*CA435)*Параметри!$K$48</f>
        <v>0</v>
      </c>
      <c r="CC435" s="31">
        <f t="shared" ca="1" si="80"/>
        <v>26047.200000000001</v>
      </c>
      <c r="CD435" s="31">
        <f t="shared" si="81"/>
        <v>0</v>
      </c>
      <c r="CE435" s="31">
        <f t="shared" si="82"/>
        <v>0</v>
      </c>
      <c r="CF435" s="31">
        <f t="shared" si="83"/>
        <v>0</v>
      </c>
    </row>
    <row r="436" spans="1:84" x14ac:dyDescent="0.25">
      <c r="A436" s="9">
        <v>435</v>
      </c>
      <c r="B436" s="9" t="s">
        <v>2951</v>
      </c>
      <c r="C436" s="9" t="s">
        <v>4353</v>
      </c>
      <c r="D436" s="9" t="s">
        <v>2973</v>
      </c>
      <c r="E436" s="9" t="s">
        <v>25</v>
      </c>
      <c r="F436" s="9" t="s">
        <v>3462</v>
      </c>
      <c r="G436" s="9" t="s">
        <v>899</v>
      </c>
      <c r="H436" s="31">
        <f>SUM('Дані з ДІСО'!J436:L436)</f>
        <v>2473</v>
      </c>
      <c r="I436" s="31">
        <f>SUM('Дані з ДІСО'!P436:R436)</f>
        <v>0</v>
      </c>
      <c r="J436" s="31">
        <f>SUM('Дані з ДІСО'!V436:X436)</f>
        <v>0</v>
      </c>
      <c r="K436">
        <f ca="1">ROUNDUP('Дані з ДІСО'!J436/'Коефіцієнти АТО'!$R436,0)</f>
        <v>58</v>
      </c>
      <c r="L436">
        <f ca="1">ROUNDUP('Дані з ДІСО'!K436/'Коефіцієнти АТО'!$R436,0)</f>
        <v>71</v>
      </c>
      <c r="M436">
        <f ca="1">ROUNDUP('Дані з ДІСО'!L436/'Коефіцієнти АТО'!$R436,0)</f>
        <v>14</v>
      </c>
      <c r="N436" s="28">
        <f ca="1">(K436*Параметри!$K$32+L436*Параметри!$L$32+M436*Параметри!$M$32)/18</f>
        <v>244.22222222222223</v>
      </c>
      <c r="O436" s="41">
        <f>'Дані з ДІСО'!Y436/H436</f>
        <v>0</v>
      </c>
      <c r="P436" s="31">
        <f ca="1">(1+0.25*O436)*N436*Параметри!$K$48</f>
        <v>49847.154982103122</v>
      </c>
      <c r="Q436" s="31">
        <f ca="1">P436*'Коефіцієнти АТО'!T436</f>
        <v>847.40163469575316</v>
      </c>
      <c r="R436" s="31">
        <f>H436*(1+0.25*O436)*Параметри!$K$61*Параметри!$K$20/1000</f>
        <v>0</v>
      </c>
      <c r="S436" s="31">
        <f>H436*(1+0.25*O436)*'Коефіцієнти АТО'!S436*Параметри!$K$20/1000</f>
        <v>7647.7798579746668</v>
      </c>
      <c r="T436" s="31">
        <f t="shared" ca="1" si="73"/>
        <v>58342.33647477354</v>
      </c>
      <c r="U436" s="31">
        <f t="shared" ca="1" si="72"/>
        <v>59824.15370773476</v>
      </c>
      <c r="V436">
        <f>ROUNDUP('Дані з ДІСО'!P436/Параметри!$K$24,0)</f>
        <v>0</v>
      </c>
      <c r="W436">
        <f>ROUNDUP('Дані з ДІСО'!Q436/Параметри!$K$24,0)</f>
        <v>0</v>
      </c>
      <c r="X436">
        <f>ROUNDUP('Дані з ДІСО'!R436/Параметри!$K$24,0)</f>
        <v>0</v>
      </c>
      <c r="Y436" s="28">
        <f>(V436*Параметри!$K$33+W436*Параметри!$L$33+X436*Параметри!$M$33)/18</f>
        <v>0</v>
      </c>
      <c r="Z436" s="41">
        <f>IF(I436=0,0,'Дані з ДІСО'!AA436/I436)</f>
        <v>0</v>
      </c>
      <c r="AA436" s="31">
        <f>(1+0.25*Z436)*Y436*Параметри!$K$48</f>
        <v>0</v>
      </c>
      <c r="AB436" s="31">
        <f ca="1">AA436*'Коефіцієнти АТО'!U436</f>
        <v>0</v>
      </c>
      <c r="AC436" s="31">
        <f>I436*(1+0.25*Z436)*Параметри!$K$61*Параметри!$K$20/1000</f>
        <v>0</v>
      </c>
      <c r="AD436" s="31">
        <f>(1+0.25*Z436)*I436*'Коефіцієнти АТО'!S436*Параметри!$K$20/1000</f>
        <v>0</v>
      </c>
      <c r="AE436" s="31">
        <f t="shared" ca="1" si="74"/>
        <v>0</v>
      </c>
      <c r="AF436" s="45">
        <v>24.190923456423274</v>
      </c>
      <c r="AG436" s="45">
        <f ca="1">T436/SUM('Дані з ДІСО'!J436:L436)</f>
        <v>23.59172522231037</v>
      </c>
      <c r="AH436">
        <f ca="1">'Коефіцієнти АТО'!R436</f>
        <v>17.5</v>
      </c>
      <c r="AI436">
        <v>17</v>
      </c>
      <c r="AJ436" s="44">
        <f t="shared" ca="1" si="75"/>
        <v>0.97523045223171079</v>
      </c>
      <c r="AK436" t="str">
        <f ca="1">IF(OR(B436="Область",B436="Київ"),"Ні",IF(AJ436&gt;Параметри!$K$72,"Так, верхній",IF(AJ436&lt;Параметри!$K$73,"Так, нижній","Ні")))</f>
        <v>Так, нижній</v>
      </c>
      <c r="AL436" s="45">
        <f ca="1">IF(AK436="Ні",AG436,IF(AK436="Так, верхній",AF436*Параметри!$K$72,AF436*Параметри!$K$73))</f>
        <v>24.190923456423274</v>
      </c>
      <c r="AM436">
        <f>'Дані з ДІСО'!AL436+'Дані з ДІСО'!AN436</f>
        <v>7</v>
      </c>
      <c r="AN436">
        <f>IF(AM436=0,0,'Дані з ДІСО'!AN436/AM436)</f>
        <v>0</v>
      </c>
      <c r="AO436" s="31">
        <f>AM436*(1+0.25*AN436)*Параметри!$K$50</f>
        <v>1340.1818396120002</v>
      </c>
      <c r="AP436" s="31">
        <f>ROUNDUP(('Дані з ДІСО'!AU436+'Дані з ДІСО'!AW436)/Параметри!$K$28,0)</f>
        <v>8</v>
      </c>
      <c r="AQ436" s="54">
        <f>AP436*Параметри!$M$35/18</f>
        <v>10.222222222222221</v>
      </c>
      <c r="AR436" s="31">
        <f>IF(AP436=0,0,'Дані з ДІСО'!AW436/SUM('Дані з ДІСО'!AU436,'Дані з ДІСО'!AW436))</f>
        <v>0</v>
      </c>
      <c r="AS436" s="31">
        <f>(1+0.25*AR436)*AQ436*Параметри!$K$48</f>
        <v>2086.4141302791113</v>
      </c>
      <c r="AT436">
        <f>ROUNDUP(('Дані з ДІСО'!AE436+'Дані не з ДІСО'!E436+'Дані не з ДІСО'!G436)/Параметри!$K$64,0)</f>
        <v>0</v>
      </c>
      <c r="AU436">
        <f t="shared" si="76"/>
        <v>0</v>
      </c>
      <c r="AV436">
        <f>IF(AT436=0,0,('Дані з ДІСО'!AH436+'Дані не з ДІСО'!G436)/('Дані з ДІСО'!AE436+'Дані не з ДІСО'!E436+'Дані не з ДІСО'!G436))</f>
        <v>0</v>
      </c>
      <c r="AW436" s="31">
        <f>AU436*(1+0.25*AV436)*Параметри!$K$48</f>
        <v>0</v>
      </c>
      <c r="AX436">
        <f>ROUNDUP('Дані з ДІСО'!AF436/Параметри!$K$65,0)</f>
        <v>0</v>
      </c>
      <c r="AY436">
        <f t="shared" si="77"/>
        <v>0</v>
      </c>
      <c r="AZ436">
        <f>IF(AX436=0,0,'Дані з ДІСО'!AI436/'Дані з ДІСО'!AF436)</f>
        <v>0</v>
      </c>
      <c r="BA436" s="31">
        <f>AY436*(1+0.25*AZ436)*Параметри!$K$48</f>
        <v>0</v>
      </c>
      <c r="BB436">
        <f>ROUNDUP('Дані з ДІСО'!AR436/Параметри!$K$29,0)</f>
        <v>0</v>
      </c>
      <c r="BC436">
        <f>ROUNDUP('Дані з ДІСО'!AS436/Параметри!$K$29,0)</f>
        <v>0</v>
      </c>
      <c r="BD436">
        <f>ROUNDUP('Дані з ДІСО'!AT436/Параметри!$K$29,0)</f>
        <v>0</v>
      </c>
      <c r="BE436" s="54">
        <f>(BB436*Параметри!$K$32+BC436*Параметри!$L$32+BD436*Параметри!$M$32)/18</f>
        <v>0</v>
      </c>
      <c r="BF436" s="31">
        <f>(BE436*Параметри!$K$48+SUM('Дані з ДІСО'!AR436:AT436)*IF(Параметри!$R$37="RNK",Параметри!$K$45,Параметри!$R$47)*Параметри!$K$20/1000)*Параметри!$K$69</f>
        <v>0</v>
      </c>
      <c r="BG436">
        <f>ROUNDUP(('Дані не з ДІСО'!I436+'Дані не з ДІСО'!K436)/Параметри!$K$26,0)</f>
        <v>0</v>
      </c>
      <c r="BH436" s="31">
        <f>BG436*Параметри!$M$36/18</f>
        <v>0</v>
      </c>
      <c r="BI436">
        <f>IF(BG436=0,0,'Дані не з ДІСО'!K436/('Дані не з ДІСО'!I436+'Дані не з ДІСО'!K436))</f>
        <v>0</v>
      </c>
      <c r="BJ436" s="31">
        <f>(1+0.25*BI436)*BH436*Параметри!$K$48</f>
        <v>0</v>
      </c>
      <c r="BK436">
        <f>ROUNDUP('Дані не з ДІСО'!M436/Параметри!$K$27,0)</f>
        <v>0</v>
      </c>
      <c r="BL436">
        <f>BK436*Параметри!$M$37/18</f>
        <v>0</v>
      </c>
      <c r="BM436" s="31">
        <f>BL436*Параметри!$K$48</f>
        <v>0</v>
      </c>
      <c r="BN436" s="31">
        <f>'Дані не з ДІСО'!N436*(7*Параметри!$K$50+Параметри!$K$49)</f>
        <v>0</v>
      </c>
      <c r="BO436">
        <f>ROUNDUP('Дані з ДІСО'!V436/Параметри!$K$25,0)</f>
        <v>0</v>
      </c>
      <c r="BP436">
        <f>ROUNDUP('Дані з ДІСО'!W436/Параметри!$K$25,0)</f>
        <v>0</v>
      </c>
      <c r="BQ436">
        <f>ROUNDUP('Дані з ДІСО'!X436/Параметри!$K$25,0)</f>
        <v>0</v>
      </c>
      <c r="BR436">
        <f>(BO436*Параметри!$K$34+BP436*Параметри!$L$34+BQ436*Параметри!$M$34)/18</f>
        <v>0</v>
      </c>
      <c r="BS436">
        <f>IF(J436=0,0,'Дані з ДІСО'!AC436/J436)</f>
        <v>0</v>
      </c>
      <c r="BT436" s="31">
        <f>(1+0.25*BS436)*BR436*Параметри!$K$48</f>
        <v>0</v>
      </c>
      <c r="BU436" s="31">
        <f ca="1">BT436*'Коефіцієнти АТО'!U436</f>
        <v>0</v>
      </c>
      <c r="BV436" s="31">
        <f>J436*(1+0.25*BS436)*Параметри!$K$61*Параметри!$K$20/1000</f>
        <v>0</v>
      </c>
      <c r="BW436" s="31">
        <f>(1+0.25*BS436)*J436*'Коефіцієнти АТО'!S436*Параметри!$K$20/1000</f>
        <v>0</v>
      </c>
      <c r="BX436" s="31">
        <f t="shared" ca="1" si="78"/>
        <v>0</v>
      </c>
      <c r="BY436">
        <f>ROUNDUP('Дані з ДІСО'!AG436/Параметри!$K$66,0)</f>
        <v>0</v>
      </c>
      <c r="BZ436">
        <f t="shared" si="79"/>
        <v>0</v>
      </c>
      <c r="CA436">
        <f>IF('Дані з ДІСО'!AG436=0,0,'Дані з ДІСО'!AJ436/'Дані з ДІСО'!AG436)</f>
        <v>0</v>
      </c>
      <c r="CB436" s="31">
        <f>BZ436*(1+0.25*CA436)*Параметри!$K$48</f>
        <v>0</v>
      </c>
      <c r="CC436" s="31">
        <f t="shared" ca="1" si="80"/>
        <v>63250.7</v>
      </c>
      <c r="CD436" s="31">
        <f t="shared" si="81"/>
        <v>0</v>
      </c>
      <c r="CE436" s="31">
        <f t="shared" si="82"/>
        <v>0</v>
      </c>
      <c r="CF436" s="31">
        <f t="shared" si="83"/>
        <v>0</v>
      </c>
    </row>
    <row r="437" spans="1:84" x14ac:dyDescent="0.25">
      <c r="A437" s="9">
        <v>436</v>
      </c>
      <c r="B437" s="9" t="s">
        <v>2951</v>
      </c>
      <c r="C437" s="9" t="s">
        <v>4353</v>
      </c>
      <c r="D437" s="9" t="s">
        <v>2973</v>
      </c>
      <c r="E437" s="9" t="s">
        <v>25</v>
      </c>
      <c r="F437" s="9" t="s">
        <v>3463</v>
      </c>
      <c r="G437" s="9" t="s">
        <v>901</v>
      </c>
      <c r="H437" s="31">
        <f>SUM('Дані з ДІСО'!J437:L437)</f>
        <v>2278</v>
      </c>
      <c r="I437" s="31">
        <f>SUM('Дані з ДІСО'!P437:R437)</f>
        <v>0</v>
      </c>
      <c r="J437" s="31">
        <f>SUM('Дані з ДІСО'!V437:X437)</f>
        <v>0</v>
      </c>
      <c r="K437">
        <f ca="1">ROUNDUP('Дані з ДІСО'!J437/'Коефіцієнти АТО'!$R437,0)</f>
        <v>40</v>
      </c>
      <c r="L437">
        <f ca="1">ROUNDUP('Дані з ДІСО'!K437/'Коефіцієнти АТО'!$R437,0)</f>
        <v>52</v>
      </c>
      <c r="M437">
        <f ca="1">ROUNDUP('Дані з ДІСО'!L437/'Коефіцієнти АТО'!$R437,0)</f>
        <v>11</v>
      </c>
      <c r="N437" s="28">
        <f ca="1">(K437*Параметри!$K$32+L437*Параметри!$L$32+M437*Параметри!$M$32)/18</f>
        <v>177</v>
      </c>
      <c r="O437" s="41">
        <f>'Дані з ДІСО'!Y437/H437</f>
        <v>0</v>
      </c>
      <c r="P437" s="31">
        <f ca="1">(1+0.25*O437)*N437*Параметри!$K$48</f>
        <v>36126.714234072009</v>
      </c>
      <c r="Q437" s="31">
        <f ca="1">P437*'Коефіцієнти АТО'!T437</f>
        <v>3612.671423407201</v>
      </c>
      <c r="R437" s="31">
        <f>H437*(1+0.25*O437)*Параметри!$K$61*Параметри!$K$20/1000</f>
        <v>0</v>
      </c>
      <c r="S437" s="31">
        <f>H437*(1+0.25*O437)*'Коефіцієнти АТО'!S437*Параметри!$K$20/1000</f>
        <v>4696.4934671697783</v>
      </c>
      <c r="T437" s="31">
        <f t="shared" ca="1" si="73"/>
        <v>44435.879124648985</v>
      </c>
      <c r="U437" s="31">
        <f t="shared" ca="1" si="72"/>
        <v>49818.240051709588</v>
      </c>
      <c r="V437">
        <f>ROUNDUP('Дані з ДІСО'!P437/Параметри!$K$24,0)</f>
        <v>0</v>
      </c>
      <c r="W437">
        <f>ROUNDUP('Дані з ДІСО'!Q437/Параметри!$K$24,0)</f>
        <v>0</v>
      </c>
      <c r="X437">
        <f>ROUNDUP('Дані з ДІСО'!R437/Параметри!$K$24,0)</f>
        <v>0</v>
      </c>
      <c r="Y437" s="28">
        <f>(V437*Параметри!$K$33+W437*Параметри!$L$33+X437*Параметри!$M$33)/18</f>
        <v>0</v>
      </c>
      <c r="Z437" s="41">
        <f>IF(I437=0,0,'Дані з ДІСО'!AA437/I437)</f>
        <v>0</v>
      </c>
      <c r="AA437" s="31">
        <f>(1+0.25*Z437)*Y437*Параметри!$K$48</f>
        <v>0</v>
      </c>
      <c r="AB437" s="31">
        <f ca="1">AA437*'Коефіцієнти АТО'!U437</f>
        <v>0</v>
      </c>
      <c r="AC437" s="31">
        <f>I437*(1+0.25*Z437)*Параметри!$K$61*Параметри!$K$20/1000</f>
        <v>0</v>
      </c>
      <c r="AD437" s="31">
        <f>(1+0.25*Z437)*I437*'Коефіцієнти АТО'!S437*Параметри!$K$20/1000</f>
        <v>0</v>
      </c>
      <c r="AE437" s="31">
        <f t="shared" ca="1" si="74"/>
        <v>0</v>
      </c>
      <c r="AF437" s="45">
        <v>21.869288872567861</v>
      </c>
      <c r="AG437" s="45">
        <f ca="1">T437/SUM('Дані з ДІСО'!J437:L437)</f>
        <v>19.506531661391126</v>
      </c>
      <c r="AH437">
        <f ca="1">'Коефіцієнти АТО'!R437</f>
        <v>22.5</v>
      </c>
      <c r="AI437">
        <v>20.5</v>
      </c>
      <c r="AJ437" s="44">
        <f t="shared" ca="1" si="75"/>
        <v>0.89196003468862206</v>
      </c>
      <c r="AK437" t="str">
        <f ca="1">IF(OR(B437="Область",B437="Київ"),"Ні",IF(AJ437&gt;Параметри!$K$72,"Так, верхній",IF(AJ437&lt;Параметри!$K$73,"Так, нижній","Ні")))</f>
        <v>Так, нижній</v>
      </c>
      <c r="AL437" s="45">
        <f ca="1">IF(AK437="Ні",AG437,IF(AK437="Так, верхній",AF437*Параметри!$K$72,AF437*Параметри!$K$73))</f>
        <v>21.869288872567861</v>
      </c>
      <c r="AM437">
        <f>'Дані з ДІСО'!AL437+'Дані з ДІСО'!AN437</f>
        <v>22</v>
      </c>
      <c r="AN437">
        <f>IF(AM437=0,0,'Дані з ДІСО'!AN437/AM437)</f>
        <v>0</v>
      </c>
      <c r="AO437" s="31">
        <f>AM437*(1+0.25*AN437)*Параметри!$K$50</f>
        <v>4212.0000673520008</v>
      </c>
      <c r="AP437" s="31">
        <f>ROUNDUP(('Дані з ДІСО'!AU437+'Дані з ДІСО'!AW437)/Параметри!$K$28,0)</f>
        <v>6</v>
      </c>
      <c r="AQ437" s="54">
        <f>AP437*Параметри!$M$35/18</f>
        <v>7.666666666666667</v>
      </c>
      <c r="AR437" s="31">
        <f>IF(AP437=0,0,'Дані з ДІСО'!AW437/SUM('Дані з ДІСО'!AU437,'Дані з ДІСО'!AW437))</f>
        <v>0</v>
      </c>
      <c r="AS437" s="31">
        <f>(1+0.25*AR437)*AQ437*Параметри!$K$48</f>
        <v>1564.8105977093337</v>
      </c>
      <c r="AT437">
        <f>ROUNDUP(('Дані з ДІСО'!AE437+'Дані не з ДІСО'!E437+'Дані не з ДІСО'!G437)/Параметри!$K$64,0)</f>
        <v>0</v>
      </c>
      <c r="AU437">
        <f t="shared" si="76"/>
        <v>0</v>
      </c>
      <c r="AV437">
        <f>IF(AT437=0,0,('Дані з ДІСО'!AH437+'Дані не з ДІСО'!G437)/('Дані з ДІСО'!AE437+'Дані не з ДІСО'!E437+'Дані не з ДІСО'!G437))</f>
        <v>0</v>
      </c>
      <c r="AW437" s="31">
        <f>AU437*(1+0.25*AV437)*Параметри!$K$48</f>
        <v>0</v>
      </c>
      <c r="AX437">
        <f>ROUNDUP('Дані з ДІСО'!AF437/Параметри!$K$65,0)</f>
        <v>0</v>
      </c>
      <c r="AY437">
        <f t="shared" si="77"/>
        <v>0</v>
      </c>
      <c r="AZ437">
        <f>IF(AX437=0,0,'Дані з ДІСО'!AI437/'Дані з ДІСО'!AF437)</f>
        <v>0</v>
      </c>
      <c r="BA437" s="31">
        <f>AY437*(1+0.25*AZ437)*Параметри!$K$48</f>
        <v>0</v>
      </c>
      <c r="BB437">
        <f>ROUNDUP('Дані з ДІСО'!AR437/Параметри!$K$29,0)</f>
        <v>0</v>
      </c>
      <c r="BC437">
        <f>ROUNDUP('Дані з ДІСО'!AS437/Параметри!$K$29,0)</f>
        <v>0</v>
      </c>
      <c r="BD437">
        <f>ROUNDUP('Дані з ДІСО'!AT437/Параметри!$K$29,0)</f>
        <v>0</v>
      </c>
      <c r="BE437" s="54">
        <f>(BB437*Параметри!$K$32+BC437*Параметри!$L$32+BD437*Параметри!$M$32)/18</f>
        <v>0</v>
      </c>
      <c r="BF437" s="31">
        <f>(BE437*Параметри!$K$48+SUM('Дані з ДІСО'!AR437:AT437)*IF(Параметри!$R$37="RNK",Параметри!$K$45,Параметри!$R$47)*Параметри!$K$20/1000)*Параметри!$K$69</f>
        <v>0</v>
      </c>
      <c r="BG437">
        <f>ROUNDUP(('Дані не з ДІСО'!I437+'Дані не з ДІСО'!K437)/Параметри!$K$26,0)</f>
        <v>0</v>
      </c>
      <c r="BH437" s="31">
        <f>BG437*Параметри!$M$36/18</f>
        <v>0</v>
      </c>
      <c r="BI437">
        <f>IF(BG437=0,0,'Дані не з ДІСО'!K437/('Дані не з ДІСО'!I437+'Дані не з ДІСО'!K437))</f>
        <v>0</v>
      </c>
      <c r="BJ437" s="31">
        <f>(1+0.25*BI437)*BH437*Параметри!$K$48</f>
        <v>0</v>
      </c>
      <c r="BK437">
        <f>ROUNDUP('Дані не з ДІСО'!M437/Параметри!$K$27,0)</f>
        <v>0</v>
      </c>
      <c r="BL437">
        <f>BK437*Параметри!$M$37/18</f>
        <v>0</v>
      </c>
      <c r="BM437" s="31">
        <f>BL437*Параметри!$K$48</f>
        <v>0</v>
      </c>
      <c r="BN437" s="31">
        <f>'Дані не з ДІСО'!N437*(7*Параметри!$K$50+Параметри!$K$49)</f>
        <v>0</v>
      </c>
      <c r="BO437">
        <f>ROUNDUP('Дані з ДІСО'!V437/Параметри!$K$25,0)</f>
        <v>0</v>
      </c>
      <c r="BP437">
        <f>ROUNDUP('Дані з ДІСО'!W437/Параметри!$K$25,0)</f>
        <v>0</v>
      </c>
      <c r="BQ437">
        <f>ROUNDUP('Дані з ДІСО'!X437/Параметри!$K$25,0)</f>
        <v>0</v>
      </c>
      <c r="BR437">
        <f>(BO437*Параметри!$K$34+BP437*Параметри!$L$34+BQ437*Параметри!$M$34)/18</f>
        <v>0</v>
      </c>
      <c r="BS437">
        <f>IF(J437=0,0,'Дані з ДІСО'!AC437/J437)</f>
        <v>0</v>
      </c>
      <c r="BT437" s="31">
        <f>(1+0.25*BS437)*BR437*Параметри!$K$48</f>
        <v>0</v>
      </c>
      <c r="BU437" s="31">
        <f ca="1">BT437*'Коефіцієнти АТО'!U437</f>
        <v>0</v>
      </c>
      <c r="BV437" s="31">
        <f>J437*(1+0.25*BS437)*Параметри!$K$61*Параметри!$K$20/1000</f>
        <v>0</v>
      </c>
      <c r="BW437" s="31">
        <f>(1+0.25*BS437)*J437*'Коефіцієнти АТО'!S437*Параметри!$K$20/1000</f>
        <v>0</v>
      </c>
      <c r="BX437" s="31">
        <f t="shared" ca="1" si="78"/>
        <v>0</v>
      </c>
      <c r="BY437">
        <f>ROUNDUP('Дані з ДІСО'!AG437/Параметри!$K$66,0)</f>
        <v>0</v>
      </c>
      <c r="BZ437">
        <f t="shared" si="79"/>
        <v>0</v>
      </c>
      <c r="CA437">
        <f>IF('Дані з ДІСО'!AG437=0,0,'Дані з ДІСО'!AJ437/'Дані з ДІСО'!AG437)</f>
        <v>0</v>
      </c>
      <c r="CB437" s="31">
        <f>BZ437*(1+0.25*CA437)*Параметри!$K$48</f>
        <v>0</v>
      </c>
      <c r="CC437" s="31">
        <f t="shared" ca="1" si="80"/>
        <v>55595.1</v>
      </c>
      <c r="CD437" s="31">
        <f t="shared" si="81"/>
        <v>0</v>
      </c>
      <c r="CE437" s="31">
        <f t="shared" si="82"/>
        <v>0</v>
      </c>
      <c r="CF437" s="31">
        <f t="shared" si="83"/>
        <v>0</v>
      </c>
    </row>
    <row r="438" spans="1:84" x14ac:dyDescent="0.25">
      <c r="A438" s="9">
        <v>437</v>
      </c>
      <c r="B438" s="9" t="s">
        <v>2951</v>
      </c>
      <c r="C438" s="9" t="s">
        <v>4353</v>
      </c>
      <c r="D438" s="9" t="s">
        <v>2973</v>
      </c>
      <c r="E438" s="9" t="s">
        <v>25</v>
      </c>
      <c r="F438" s="9" t="s">
        <v>3464</v>
      </c>
      <c r="G438" s="9" t="s">
        <v>903</v>
      </c>
      <c r="H438" s="31">
        <f>SUM('Дані з ДІСО'!J438:L438)</f>
        <v>2251</v>
      </c>
      <c r="I438" s="31">
        <f>SUM('Дані з ДІСО'!P438:R438)</f>
        <v>0</v>
      </c>
      <c r="J438" s="31">
        <f>SUM('Дані з ДІСО'!V438:X438)</f>
        <v>0</v>
      </c>
      <c r="K438">
        <f ca="1">ROUNDUP('Дані з ДІСО'!J438/'Коефіцієнти АТО'!$R438,0)</f>
        <v>46</v>
      </c>
      <c r="L438">
        <f ca="1">ROUNDUP('Дані з ДІСО'!K438/'Коефіцієнти АТО'!$R438,0)</f>
        <v>54</v>
      </c>
      <c r="M438">
        <f ca="1">ROUNDUP('Дані з ДІСО'!L438/'Коефіцієнти АТО'!$R438,0)</f>
        <v>11</v>
      </c>
      <c r="N438" s="28">
        <f ca="1">(K438*Параметри!$K$32+L438*Параметри!$L$32+M438*Параметри!$M$32)/18</f>
        <v>189.11111111111111</v>
      </c>
      <c r="O438" s="41">
        <f>'Дані з ДІСО'!Y438/H438</f>
        <v>0</v>
      </c>
      <c r="P438" s="31">
        <f ca="1">(1+0.25*O438)*N438*Параметри!$K$48</f>
        <v>38598.661410163564</v>
      </c>
      <c r="Q438" s="31">
        <f ca="1">P438*'Коефіцієнти АТО'!T438</f>
        <v>2894.8996057622671</v>
      </c>
      <c r="R438" s="31">
        <f>H438*(1+0.25*O438)*Параметри!$K$61*Параметри!$K$20/1000</f>
        <v>0</v>
      </c>
      <c r="S438" s="31">
        <f>H438*(1+0.25*O438)*'Коефіцієнти АТО'!S438*Параметри!$K$20/1000</f>
        <v>4640.8282680417788</v>
      </c>
      <c r="T438" s="31">
        <f t="shared" ca="1" si="73"/>
        <v>46134.389283967605</v>
      </c>
      <c r="U438" s="31">
        <f t="shared" ca="1" si="72"/>
        <v>46605.201492826476</v>
      </c>
      <c r="V438">
        <f>ROUNDUP('Дані з ДІСО'!P438/Параметри!$K$24,0)</f>
        <v>0</v>
      </c>
      <c r="W438">
        <f>ROUNDUP('Дані з ДІСО'!Q438/Параметри!$K$24,0)</f>
        <v>0</v>
      </c>
      <c r="X438">
        <f>ROUNDUP('Дані з ДІСО'!R438/Параметри!$K$24,0)</f>
        <v>0</v>
      </c>
      <c r="Y438" s="28">
        <f>(V438*Параметри!$K$33+W438*Параметри!$L$33+X438*Параметри!$M$33)/18</f>
        <v>0</v>
      </c>
      <c r="Z438" s="41">
        <f>IF(I438=0,0,'Дані з ДІСО'!AA438/I438)</f>
        <v>0</v>
      </c>
      <c r="AA438" s="31">
        <f>(1+0.25*Z438)*Y438*Параметри!$K$48</f>
        <v>0</v>
      </c>
      <c r="AB438" s="31">
        <f ca="1">AA438*'Коефіцієнти АТО'!U438</f>
        <v>0</v>
      </c>
      <c r="AC438" s="31">
        <f>I438*(1+0.25*Z438)*Параметри!$K$61*Параметри!$K$20/1000</f>
        <v>0</v>
      </c>
      <c r="AD438" s="31">
        <f>(1+0.25*Z438)*I438*'Коефіцієнти АТО'!S438*Параметри!$K$20/1000</f>
        <v>0</v>
      </c>
      <c r="AE438" s="31">
        <f t="shared" ca="1" si="74"/>
        <v>0</v>
      </c>
      <c r="AF438" s="45">
        <v>20.704221009696347</v>
      </c>
      <c r="AG438" s="45">
        <f ca="1">T438/SUM('Дані з ДІСО'!J438:L438)</f>
        <v>20.495064097719947</v>
      </c>
      <c r="AH438">
        <f ca="1">'Коефіцієнти АТО'!R438</f>
        <v>20.5</v>
      </c>
      <c r="AI438">
        <v>22.5</v>
      </c>
      <c r="AJ438" s="44">
        <f t="shared" ca="1" si="75"/>
        <v>0.98989786131637381</v>
      </c>
      <c r="AK438" t="str">
        <f ca="1">IF(OR(B438="Область",B438="Київ"),"Ні",IF(AJ438&gt;Параметри!$K$72,"Так, верхній",IF(AJ438&lt;Параметри!$K$73,"Так, нижній","Ні")))</f>
        <v>Так, нижній</v>
      </c>
      <c r="AL438" s="45">
        <f ca="1">IF(AK438="Ні",AG438,IF(AK438="Так, верхній",AF438*Параметри!$K$72,AF438*Параметри!$K$73))</f>
        <v>20.704221009696347</v>
      </c>
      <c r="AM438">
        <f>'Дані з ДІСО'!AL438+'Дані з ДІСО'!AN438</f>
        <v>19</v>
      </c>
      <c r="AN438">
        <f>IF(AM438=0,0,'Дані з ДІСО'!AN438/AM438)</f>
        <v>0</v>
      </c>
      <c r="AO438" s="31">
        <f>AM438*(1+0.25*AN438)*Параметри!$K$50</f>
        <v>3637.6364218040003</v>
      </c>
      <c r="AP438" s="31">
        <f>ROUNDUP(('Дані з ДІСО'!AU438+'Дані з ДІСО'!AW438)/Параметри!$K$28,0)</f>
        <v>3</v>
      </c>
      <c r="AQ438" s="54">
        <f>AP438*Параметри!$M$35/18</f>
        <v>3.8333333333333335</v>
      </c>
      <c r="AR438" s="31">
        <f>IF(AP438=0,0,'Дані з ДІСО'!AW438/SUM('Дані з ДІСО'!AU438,'Дані з ДІСО'!AW438))</f>
        <v>0</v>
      </c>
      <c r="AS438" s="31">
        <f>(1+0.25*AR438)*AQ438*Параметри!$K$48</f>
        <v>782.40529885466685</v>
      </c>
      <c r="AT438">
        <f>ROUNDUP(('Дані з ДІСО'!AE438+'Дані не з ДІСО'!E438+'Дані не з ДІСО'!G438)/Параметри!$K$64,0)</f>
        <v>0</v>
      </c>
      <c r="AU438">
        <f t="shared" si="76"/>
        <v>0</v>
      </c>
      <c r="AV438">
        <f>IF(AT438=0,0,('Дані з ДІСО'!AH438+'Дані не з ДІСО'!G438)/('Дані з ДІСО'!AE438+'Дані не з ДІСО'!E438+'Дані не з ДІСО'!G438))</f>
        <v>0</v>
      </c>
      <c r="AW438" s="31">
        <f>AU438*(1+0.25*AV438)*Параметри!$K$48</f>
        <v>0</v>
      </c>
      <c r="AX438">
        <f>ROUNDUP('Дані з ДІСО'!AF438/Параметри!$K$65,0)</f>
        <v>0</v>
      </c>
      <c r="AY438">
        <f t="shared" si="77"/>
        <v>0</v>
      </c>
      <c r="AZ438">
        <f>IF(AX438=0,0,'Дані з ДІСО'!AI438/'Дані з ДІСО'!AF438)</f>
        <v>0</v>
      </c>
      <c r="BA438" s="31">
        <f>AY438*(1+0.25*AZ438)*Параметри!$K$48</f>
        <v>0</v>
      </c>
      <c r="BB438">
        <f>ROUNDUP('Дані з ДІСО'!AR438/Параметри!$K$29,0)</f>
        <v>0</v>
      </c>
      <c r="BC438">
        <f>ROUNDUP('Дані з ДІСО'!AS438/Параметри!$K$29,0)</f>
        <v>0</v>
      </c>
      <c r="BD438">
        <f>ROUNDUP('Дані з ДІСО'!AT438/Параметри!$K$29,0)</f>
        <v>0</v>
      </c>
      <c r="BE438" s="54">
        <f>(BB438*Параметри!$K$32+BC438*Параметри!$L$32+BD438*Параметри!$M$32)/18</f>
        <v>0</v>
      </c>
      <c r="BF438" s="31">
        <f>(BE438*Параметри!$K$48+SUM('Дані з ДІСО'!AR438:AT438)*IF(Параметри!$R$37="RNK",Параметри!$K$45,Параметри!$R$47)*Параметри!$K$20/1000)*Параметри!$K$69</f>
        <v>0</v>
      </c>
      <c r="BG438">
        <f>ROUNDUP(('Дані не з ДІСО'!I438+'Дані не з ДІСО'!K438)/Параметри!$K$26,0)</f>
        <v>0</v>
      </c>
      <c r="BH438" s="31">
        <f>BG438*Параметри!$M$36/18</f>
        <v>0</v>
      </c>
      <c r="BI438">
        <f>IF(BG438=0,0,'Дані не з ДІСО'!K438/('Дані не з ДІСО'!I438+'Дані не з ДІСО'!K438))</f>
        <v>0</v>
      </c>
      <c r="BJ438" s="31">
        <f>(1+0.25*BI438)*BH438*Параметри!$K$48</f>
        <v>0</v>
      </c>
      <c r="BK438">
        <f>ROUNDUP('Дані не з ДІСО'!M438/Параметри!$K$27,0)</f>
        <v>0</v>
      </c>
      <c r="BL438">
        <f>BK438*Параметри!$M$37/18</f>
        <v>0</v>
      </c>
      <c r="BM438" s="31">
        <f>BL438*Параметри!$K$48</f>
        <v>0</v>
      </c>
      <c r="BN438" s="31">
        <f>'Дані не з ДІСО'!N438*(7*Параметри!$K$50+Параметри!$K$49)</f>
        <v>0</v>
      </c>
      <c r="BO438">
        <f>ROUNDUP('Дані з ДІСО'!V438/Параметри!$K$25,0)</f>
        <v>0</v>
      </c>
      <c r="BP438">
        <f>ROUNDUP('Дані з ДІСО'!W438/Параметри!$K$25,0)</f>
        <v>0</v>
      </c>
      <c r="BQ438">
        <f>ROUNDUP('Дані з ДІСО'!X438/Параметри!$K$25,0)</f>
        <v>0</v>
      </c>
      <c r="BR438">
        <f>(BO438*Параметри!$K$34+BP438*Параметри!$L$34+BQ438*Параметри!$M$34)/18</f>
        <v>0</v>
      </c>
      <c r="BS438">
        <f>IF(J438=0,0,'Дані з ДІСО'!AC438/J438)</f>
        <v>0</v>
      </c>
      <c r="BT438" s="31">
        <f>(1+0.25*BS438)*BR438*Параметри!$K$48</f>
        <v>0</v>
      </c>
      <c r="BU438" s="31">
        <f ca="1">BT438*'Коефіцієнти АТО'!U438</f>
        <v>0</v>
      </c>
      <c r="BV438" s="31">
        <f>J438*(1+0.25*BS438)*Параметри!$K$61*Параметри!$K$20/1000</f>
        <v>0</v>
      </c>
      <c r="BW438" s="31">
        <f>(1+0.25*BS438)*J438*'Коефіцієнти АТО'!S438*Параметри!$K$20/1000</f>
        <v>0</v>
      </c>
      <c r="BX438" s="31">
        <f t="shared" ca="1" si="78"/>
        <v>0</v>
      </c>
      <c r="BY438">
        <f>ROUNDUP('Дані з ДІСО'!AG438/Параметри!$K$66,0)</f>
        <v>0</v>
      </c>
      <c r="BZ438">
        <f t="shared" si="79"/>
        <v>0</v>
      </c>
      <c r="CA438">
        <f>IF('Дані з ДІСО'!AG438=0,0,'Дані з ДІСО'!AJ438/'Дані з ДІСО'!AG438)</f>
        <v>0</v>
      </c>
      <c r="CB438" s="31">
        <f>BZ438*(1+0.25*CA438)*Параметри!$K$48</f>
        <v>0</v>
      </c>
      <c r="CC438" s="31">
        <f t="shared" ca="1" si="80"/>
        <v>51025.2</v>
      </c>
      <c r="CD438" s="31">
        <f t="shared" si="81"/>
        <v>0</v>
      </c>
      <c r="CE438" s="31">
        <f t="shared" si="82"/>
        <v>0</v>
      </c>
      <c r="CF438" s="31">
        <f t="shared" si="83"/>
        <v>0</v>
      </c>
    </row>
    <row r="439" spans="1:84" x14ac:dyDescent="0.25">
      <c r="A439" s="9">
        <v>438</v>
      </c>
      <c r="B439" s="9" t="s">
        <v>2950</v>
      </c>
      <c r="C439" s="9" t="s">
        <v>4353</v>
      </c>
      <c r="D439" s="9" t="s">
        <v>2973</v>
      </c>
      <c r="E439" s="9" t="s">
        <v>82</v>
      </c>
      <c r="F439" s="9" t="s">
        <v>3465</v>
      </c>
      <c r="G439" s="9" t="s">
        <v>905</v>
      </c>
      <c r="H439" s="31">
        <f>SUM('Дані з ДІСО'!J439:L439)</f>
        <v>6420</v>
      </c>
      <c r="I439" s="31">
        <f>SUM('Дані з ДІСО'!P439:R439)</f>
        <v>49</v>
      </c>
      <c r="J439" s="31">
        <f>SUM('Дані з ДІСО'!V439:X439)</f>
        <v>0</v>
      </c>
      <c r="K439">
        <f ca="1">ROUNDUP('Дані з ДІСО'!J439/'Коефіцієнти АТО'!$R439,0)</f>
        <v>96</v>
      </c>
      <c r="L439">
        <f ca="1">ROUNDUP('Дані з ДІСО'!K439/'Коефіцієнти АТО'!$R439,0)</f>
        <v>111</v>
      </c>
      <c r="M439">
        <f ca="1">ROUNDUP('Дані з ДІСО'!L439/'Коефіцієнти АТО'!$R439,0)</f>
        <v>32</v>
      </c>
      <c r="N439" s="28">
        <f ca="1">(K439*Параметри!$K$32+L439*Параметри!$L$32+M439*Параметри!$M$32)/18</f>
        <v>410.55555555555554</v>
      </c>
      <c r="O439" s="41">
        <f>'Дані з ДІСО'!Y439/H439</f>
        <v>0</v>
      </c>
      <c r="P439" s="31">
        <f ca="1">(1+0.25*O439)*N439*Параметри!$K$48</f>
        <v>83796.741428057794</v>
      </c>
      <c r="Q439" s="31">
        <f ca="1">P439*'Коефіцієнти АТО'!T439</f>
        <v>12569.511214208669</v>
      </c>
      <c r="R439" s="31">
        <f>H439*(1+0.25*O439)*Параметри!$K$61*Параметри!$K$20/1000</f>
        <v>0</v>
      </c>
      <c r="S439" s="31">
        <f>H439*(1+0.25*O439)*'Коефіцієнти АТО'!S439*Параметри!$K$20/1000</f>
        <v>13235.947348213334</v>
      </c>
      <c r="T439" s="31">
        <f t="shared" ca="1" si="73"/>
        <v>109602.1999904798</v>
      </c>
      <c r="U439" s="31">
        <f t="shared" ca="1" si="72"/>
        <v>109602.1999904798</v>
      </c>
      <c r="V439">
        <f>ROUNDUP('Дані з ДІСО'!P439/Параметри!$K$24,0)</f>
        <v>5</v>
      </c>
      <c r="W439">
        <f>ROUNDUP('Дані з ДІСО'!Q439/Параметри!$K$24,0)</f>
        <v>2</v>
      </c>
      <c r="X439">
        <f>ROUNDUP('Дані з ДІСО'!R439/Параметри!$K$24,0)</f>
        <v>0</v>
      </c>
      <c r="Y439" s="28">
        <f>(V439*Параметри!$K$33+W439*Параметри!$L$33+X439*Параметри!$M$33)/18</f>
        <v>14</v>
      </c>
      <c r="Z439" s="41">
        <f>IF(I439=0,0,'Дані з ДІСО'!AA439/I439)</f>
        <v>0</v>
      </c>
      <c r="AA439" s="31">
        <f>(1+0.25*Z439)*Y439*Параметри!$K$48</f>
        <v>2857.4802219040002</v>
      </c>
      <c r="AB439" s="31">
        <f ca="1">AA439*'Коефіцієнти АТО'!U439</f>
        <v>288.60550241230402</v>
      </c>
      <c r="AC439" s="31">
        <f>I439*(1+0.25*Z439)*Параметри!$K$61*Параметри!$K$20/1000</f>
        <v>0</v>
      </c>
      <c r="AD439" s="31">
        <f>(1+0.25*Z439)*I439*'Коефіцієнти АТО'!S439*Параметри!$K$20/1000</f>
        <v>101.02202804711112</v>
      </c>
      <c r="AE439" s="31">
        <f t="shared" ca="1" si="74"/>
        <v>3247.1077523634153</v>
      </c>
      <c r="AF439" s="45">
        <v>16.01906978764411</v>
      </c>
      <c r="AG439" s="45">
        <f ca="1">T439/SUM('Дані з ДІСО'!J439:L439)</f>
        <v>17.071993767987507</v>
      </c>
      <c r="AH439">
        <f ca="1">'Коефіцієнти АТО'!R439</f>
        <v>27</v>
      </c>
      <c r="AI439">
        <v>27</v>
      </c>
      <c r="AJ439" s="44">
        <f t="shared" ca="1" si="75"/>
        <v>1.065729408405196</v>
      </c>
      <c r="AK439" t="str">
        <f ca="1">IF(OR(B439="Область",B439="Київ"),"Ні",IF(AJ439&gt;Параметри!$K$72,"Так, верхній",IF(AJ439&lt;Параметри!$K$73,"Так, нижній","Ні")))</f>
        <v>Ні</v>
      </c>
      <c r="AL439" s="45">
        <f ca="1">IF(AK439="Ні",AG439,IF(AK439="Так, верхній",AF439*Параметри!$K$72,AF439*Параметри!$K$73))</f>
        <v>17.071993767987507</v>
      </c>
      <c r="AM439">
        <f>'Дані з ДІСО'!AL439+'Дані з ДІСО'!AN439</f>
        <v>28</v>
      </c>
      <c r="AN439">
        <f>IF(AM439=0,0,'Дані з ДІСО'!AN439/AM439)</f>
        <v>0</v>
      </c>
      <c r="AO439" s="31">
        <f>AM439*(1+0.25*AN439)*Параметри!$K$50</f>
        <v>5360.7273584480008</v>
      </c>
      <c r="AP439" s="31">
        <f>ROUNDUP(('Дані з ДІСО'!AU439+'Дані з ДІСО'!AW439)/Параметри!$K$28,0)</f>
        <v>0</v>
      </c>
      <c r="AQ439" s="54">
        <f>AP439*Параметри!$M$35/18</f>
        <v>0</v>
      </c>
      <c r="AR439" s="31">
        <f>IF(AP439=0,0,'Дані з ДІСО'!AW439/SUM('Дані з ДІСО'!AU439,'Дані з ДІСО'!AW439))</f>
        <v>0</v>
      </c>
      <c r="AS439" s="31">
        <f>(1+0.25*AR439)*AQ439*Параметри!$K$48</f>
        <v>0</v>
      </c>
      <c r="AT439">
        <f>ROUNDUP(('Дані з ДІСО'!AE439+'Дані не з ДІСО'!E439+'Дані не з ДІСО'!G439)/Параметри!$K$64,0)</f>
        <v>0</v>
      </c>
      <c r="AU439">
        <f t="shared" si="76"/>
        <v>0</v>
      </c>
      <c r="AV439">
        <f>IF(AT439=0,0,('Дані з ДІСО'!AH439+'Дані не з ДІСО'!G439)/('Дані з ДІСО'!AE439+'Дані не з ДІСО'!E439+'Дані не з ДІСО'!G439))</f>
        <v>0</v>
      </c>
      <c r="AW439" s="31">
        <f>AU439*(1+0.25*AV439)*Параметри!$K$48</f>
        <v>0</v>
      </c>
      <c r="AX439">
        <f>ROUNDUP('Дані з ДІСО'!AF439/Параметри!$K$65,0)</f>
        <v>0</v>
      </c>
      <c r="AY439">
        <f t="shared" si="77"/>
        <v>0</v>
      </c>
      <c r="AZ439">
        <f>IF(AX439=0,0,'Дані з ДІСО'!AI439/'Дані з ДІСО'!AF439)</f>
        <v>0</v>
      </c>
      <c r="BA439" s="31">
        <f>AY439*(1+0.25*AZ439)*Параметри!$K$48</f>
        <v>0</v>
      </c>
      <c r="BB439">
        <f>ROUNDUP('Дані з ДІСО'!AR439/Параметри!$K$29,0)</f>
        <v>0</v>
      </c>
      <c r="BC439">
        <f>ROUNDUP('Дані з ДІСО'!AS439/Параметри!$K$29,0)</f>
        <v>0</v>
      </c>
      <c r="BD439">
        <f>ROUNDUP('Дані з ДІСО'!AT439/Параметри!$K$29,0)</f>
        <v>0</v>
      </c>
      <c r="BE439" s="54">
        <f>(BB439*Параметри!$K$32+BC439*Параметри!$L$32+BD439*Параметри!$M$32)/18</f>
        <v>0</v>
      </c>
      <c r="BF439" s="31">
        <f>(BE439*Параметри!$K$48+SUM('Дані з ДІСО'!AR439:AT439)*IF(Параметри!$R$37="RNK",Параметри!$K$45,Параметри!$R$47)*Параметри!$K$20/1000)*Параметри!$K$69</f>
        <v>0</v>
      </c>
      <c r="BG439">
        <f>ROUNDUP(('Дані не з ДІСО'!I439+'Дані не з ДІСО'!K439)/Параметри!$K$26,0)</f>
        <v>0</v>
      </c>
      <c r="BH439" s="31">
        <f>BG439*Параметри!$M$36/18</f>
        <v>0</v>
      </c>
      <c r="BI439">
        <f>IF(BG439=0,0,'Дані не з ДІСО'!K439/('Дані не з ДІСО'!I439+'Дані не з ДІСО'!K439))</f>
        <v>0</v>
      </c>
      <c r="BJ439" s="31">
        <f>(1+0.25*BI439)*BH439*Параметри!$K$48</f>
        <v>0</v>
      </c>
      <c r="BK439">
        <f>ROUNDUP('Дані не з ДІСО'!M439/Параметри!$K$27,0)</f>
        <v>0</v>
      </c>
      <c r="BL439">
        <f>BK439*Параметри!$M$37/18</f>
        <v>0</v>
      </c>
      <c r="BM439" s="31">
        <f>BL439*Параметри!$K$48</f>
        <v>0</v>
      </c>
      <c r="BN439" s="31">
        <f>'Дані не з ДІСО'!N439*(7*Параметри!$K$50+Параметри!$K$49)</f>
        <v>0</v>
      </c>
      <c r="BO439">
        <f>ROUNDUP('Дані з ДІСО'!V439/Параметри!$K$25,0)</f>
        <v>0</v>
      </c>
      <c r="BP439">
        <f>ROUNDUP('Дані з ДІСО'!W439/Параметри!$K$25,0)</f>
        <v>0</v>
      </c>
      <c r="BQ439">
        <f>ROUNDUP('Дані з ДІСО'!X439/Параметри!$K$25,0)</f>
        <v>0</v>
      </c>
      <c r="BR439">
        <f>(BO439*Параметри!$K$34+BP439*Параметри!$L$34+BQ439*Параметри!$M$34)/18</f>
        <v>0</v>
      </c>
      <c r="BS439">
        <f>IF(J439=0,0,'Дані з ДІСО'!AC439/J439)</f>
        <v>0</v>
      </c>
      <c r="BT439" s="31">
        <f>(1+0.25*BS439)*BR439*Параметри!$K$48</f>
        <v>0</v>
      </c>
      <c r="BU439" s="31">
        <f ca="1">BT439*'Коефіцієнти АТО'!U439</f>
        <v>0</v>
      </c>
      <c r="BV439" s="31">
        <f>J439*(1+0.25*BS439)*Параметри!$K$61*Параметри!$K$20/1000</f>
        <v>0</v>
      </c>
      <c r="BW439" s="31">
        <f>(1+0.25*BS439)*J439*'Коефіцієнти АТО'!S439*Параметри!$K$20/1000</f>
        <v>0</v>
      </c>
      <c r="BX439" s="31">
        <f t="shared" ca="1" si="78"/>
        <v>0</v>
      </c>
      <c r="BY439">
        <f>ROUNDUP('Дані з ДІСО'!AG439/Параметри!$K$66,0)</f>
        <v>0</v>
      </c>
      <c r="BZ439">
        <f t="shared" si="79"/>
        <v>0</v>
      </c>
      <c r="CA439">
        <f>IF('Дані з ДІСО'!AG439=0,0,'Дані з ДІСО'!AJ439/'Дані з ДІСО'!AG439)</f>
        <v>0</v>
      </c>
      <c r="CB439" s="31">
        <f>BZ439*(1+0.25*CA439)*Параметри!$K$48</f>
        <v>0</v>
      </c>
      <c r="CC439" s="31">
        <f t="shared" ca="1" si="80"/>
        <v>118210</v>
      </c>
      <c r="CD439" s="31">
        <f t="shared" si="81"/>
        <v>0</v>
      </c>
      <c r="CE439" s="31">
        <f t="shared" si="82"/>
        <v>0</v>
      </c>
      <c r="CF439" s="31">
        <f t="shared" si="83"/>
        <v>0</v>
      </c>
    </row>
    <row r="440" spans="1:84" x14ac:dyDescent="0.25">
      <c r="A440" s="9">
        <v>439</v>
      </c>
      <c r="B440" s="9" t="s">
        <v>2950</v>
      </c>
      <c r="C440" s="9" t="s">
        <v>4353</v>
      </c>
      <c r="D440" s="9" t="s">
        <v>2973</v>
      </c>
      <c r="E440" s="9" t="s">
        <v>82</v>
      </c>
      <c r="F440" s="9" t="s">
        <v>3466</v>
      </c>
      <c r="G440" s="9" t="s">
        <v>907</v>
      </c>
      <c r="H440" s="31">
        <f>SUM('Дані з ДІСО'!J440:L440)</f>
        <v>67605</v>
      </c>
      <c r="I440" s="31">
        <f>SUM('Дані з ДІСО'!P440:R440)</f>
        <v>999</v>
      </c>
      <c r="J440" s="31">
        <f>SUM('Дані з ДІСО'!V440:X440)</f>
        <v>0</v>
      </c>
      <c r="K440">
        <f ca="1">ROUNDUP('Дані з ДІСО'!J440/'Коефіцієнти АТО'!$R440,0)</f>
        <v>1012</v>
      </c>
      <c r="L440">
        <f ca="1">ROUNDUP('Дані з ДІСО'!K440/'Коефіцієнти АТО'!$R440,0)</f>
        <v>1188</v>
      </c>
      <c r="M440">
        <f ca="1">ROUNDUP('Дані з ДІСО'!L440/'Коефіцієнти АТО'!$R440,0)</f>
        <v>260</v>
      </c>
      <c r="N440" s="28">
        <f ca="1">(K440*Параметри!$K$32+L440*Параметри!$L$32+M440*Параметри!$M$32)/18</f>
        <v>4198.4444444444443</v>
      </c>
      <c r="O440" s="41">
        <f>'Дані з ДІСО'!Y440/H440</f>
        <v>0</v>
      </c>
      <c r="P440" s="31">
        <f ca="1">(1+0.25*O440)*N440*Параметри!$K$48</f>
        <v>856926.56876876636</v>
      </c>
      <c r="Q440" s="31">
        <f ca="1">P440*'Коефіцієнти АТО'!T440</f>
        <v>128538.98531531495</v>
      </c>
      <c r="R440" s="31">
        <f>H440*(1+0.25*O440)*Параметри!$K$61*Параметри!$K$20/1000</f>
        <v>0</v>
      </c>
      <c r="S440" s="31">
        <f>H440*(1+0.25*O440)*'Коефіцієнти АТО'!S440*Параметри!$K$20/1000</f>
        <v>139379.47359438665</v>
      </c>
      <c r="T440" s="31">
        <f t="shared" ca="1" si="73"/>
        <v>1124845.027678468</v>
      </c>
      <c r="U440" s="31">
        <f t="shared" ca="1" si="72"/>
        <v>1124845.027678468</v>
      </c>
      <c r="V440">
        <f>ROUNDUP('Дані з ДІСО'!P440/Параметри!$K$24,0)</f>
        <v>56</v>
      </c>
      <c r="W440">
        <f>ROUNDUP('Дані з ДІСО'!Q440/Параметри!$K$24,0)</f>
        <v>56</v>
      </c>
      <c r="X440">
        <f>ROUNDUP('Дані з ДІСО'!R440/Параметри!$K$24,0)</f>
        <v>0</v>
      </c>
      <c r="Y440" s="28">
        <f>(V440*Параметри!$K$33+W440*Параметри!$L$33+X440*Параметри!$M$33)/18</f>
        <v>224</v>
      </c>
      <c r="Z440" s="41">
        <f>IF(I440=0,0,'Дані з ДІСО'!AA440/I440)</f>
        <v>0</v>
      </c>
      <c r="AA440" s="31">
        <f>(1+0.25*Z440)*Y440*Параметри!$K$48</f>
        <v>45719.683550464004</v>
      </c>
      <c r="AB440" s="31">
        <f ca="1">AA440*'Коефіцієнти АТО'!U440</f>
        <v>4617.6880385968643</v>
      </c>
      <c r="AC440" s="31">
        <f>I440*(1+0.25*Z440)*Параметри!$K$61*Параметри!$K$20/1000</f>
        <v>0</v>
      </c>
      <c r="AD440" s="31">
        <f>(1+0.25*Z440)*I440*'Коефіцієнти АТО'!S440*Параметри!$K$20/1000</f>
        <v>2059.6123677360001</v>
      </c>
      <c r="AE440" s="31">
        <f t="shared" ca="1" si="74"/>
        <v>52396.983956796867</v>
      </c>
      <c r="AF440" s="45">
        <v>15.477838637277362</v>
      </c>
      <c r="AG440" s="45">
        <f ca="1">T440/SUM('Дані з ДІСО'!J440:L440)</f>
        <v>16.638488686908779</v>
      </c>
      <c r="AH440">
        <f ca="1">'Коефіцієнти АТО'!R440</f>
        <v>27.5</v>
      </c>
      <c r="AI440">
        <v>27.5</v>
      </c>
      <c r="AJ440" s="44">
        <f t="shared" ca="1" si="75"/>
        <v>1.0749878634111141</v>
      </c>
      <c r="AK440" t="str">
        <f ca="1">IF(OR(B440="Область",B440="Київ"),"Ні",IF(AJ440&gt;Параметри!$K$72,"Так, верхній",IF(AJ440&lt;Параметри!$K$73,"Так, нижній","Ні")))</f>
        <v>Ні</v>
      </c>
      <c r="AL440" s="45">
        <f ca="1">IF(AK440="Ні",AG440,IF(AK440="Так, верхній",AF440*Параметри!$K$72,AF440*Параметри!$K$73))</f>
        <v>16.638488686908779</v>
      </c>
      <c r="AM440">
        <f>'Дані з ДІСО'!AL440+'Дані з ДІСО'!AN440</f>
        <v>397</v>
      </c>
      <c r="AN440">
        <f>IF(AM440=0,0,'Дані з ДІСО'!AN440/AM440)</f>
        <v>0</v>
      </c>
      <c r="AO440" s="31">
        <f>AM440*(1+0.25*AN440)*Параметри!$K$50</f>
        <v>76007.455760852012</v>
      </c>
      <c r="AP440" s="31">
        <f>ROUNDUP(('Дані з ДІСО'!AU440+'Дані з ДІСО'!AW440)/Параметри!$K$28,0)</f>
        <v>36</v>
      </c>
      <c r="AQ440" s="54">
        <f>AP440*Параметри!$M$35/18</f>
        <v>46</v>
      </c>
      <c r="AR440" s="31">
        <f>IF(AP440=0,0,'Дані з ДІСО'!AW440/SUM('Дані з ДІСО'!AU440,'Дані з ДІСО'!AW440))</f>
        <v>0</v>
      </c>
      <c r="AS440" s="31">
        <f>(1+0.25*AR440)*AQ440*Параметри!$K$48</f>
        <v>9388.8635862560022</v>
      </c>
      <c r="AT440">
        <f>ROUNDUP(('Дані з ДІСО'!AE440+'Дані не з ДІСО'!E440+'Дані не з ДІСО'!G440)/Параметри!$K$64,0)</f>
        <v>0</v>
      </c>
      <c r="AU440">
        <f t="shared" si="76"/>
        <v>0</v>
      </c>
      <c r="AV440">
        <f>IF(AT440=0,0,('Дані з ДІСО'!AH440+'Дані не з ДІСО'!G440)/('Дані з ДІСО'!AE440+'Дані не з ДІСО'!E440+'Дані не з ДІСО'!G440))</f>
        <v>0</v>
      </c>
      <c r="AW440" s="31">
        <f>AU440*(1+0.25*AV440)*Параметри!$K$48</f>
        <v>0</v>
      </c>
      <c r="AX440">
        <f>ROUNDUP('Дані з ДІСО'!AF440/Параметри!$K$65,0)</f>
        <v>0</v>
      </c>
      <c r="AY440">
        <f t="shared" si="77"/>
        <v>0</v>
      </c>
      <c r="AZ440">
        <f>IF(AX440=0,0,'Дані з ДІСО'!AI440/'Дані з ДІСО'!AF440)</f>
        <v>0</v>
      </c>
      <c r="BA440" s="31">
        <f>AY440*(1+0.25*AZ440)*Параметри!$K$48</f>
        <v>0</v>
      </c>
      <c r="BB440">
        <f>ROUNDUP('Дані з ДІСО'!AR440/Параметри!$K$29,0)</f>
        <v>0</v>
      </c>
      <c r="BC440">
        <f>ROUNDUP('Дані з ДІСО'!AS440/Параметри!$K$29,0)</f>
        <v>0</v>
      </c>
      <c r="BD440">
        <f>ROUNDUP('Дані з ДІСО'!AT440/Параметри!$K$29,0)</f>
        <v>0</v>
      </c>
      <c r="BE440" s="54">
        <f>(BB440*Параметри!$K$32+BC440*Параметри!$L$32+BD440*Параметри!$M$32)/18</f>
        <v>0</v>
      </c>
      <c r="BF440" s="31">
        <f>(BE440*Параметри!$K$48+SUM('Дані з ДІСО'!AR440:AT440)*IF(Параметри!$R$37="RNK",Параметри!$K$45,Параметри!$R$47)*Параметри!$K$20/1000)*Параметри!$K$69</f>
        <v>0</v>
      </c>
      <c r="BG440">
        <f>ROUNDUP(('Дані не з ДІСО'!I440+'Дані не з ДІСО'!K440)/Параметри!$K$26,0)</f>
        <v>133</v>
      </c>
      <c r="BH440" s="31">
        <f>BG440*Параметри!$M$36/18</f>
        <v>206.88888888888889</v>
      </c>
      <c r="BI440">
        <f>IF(BG440=0,0,'Дані не з ДІСО'!K440/('Дані не з ДІСО'!I440+'Дані не з ДІСО'!K440))</f>
        <v>0</v>
      </c>
      <c r="BJ440" s="31">
        <f>(1+0.25*BI440)*BH440*Параметри!$K$48</f>
        <v>42227.207723692452</v>
      </c>
      <c r="BK440">
        <f>ROUNDUP('Дані не з ДІСО'!M440/Параметри!$K$27,0)</f>
        <v>0</v>
      </c>
      <c r="BL440">
        <f>BK440*Параметри!$M$37/18</f>
        <v>0</v>
      </c>
      <c r="BM440" s="31">
        <f>BL440*Параметри!$K$48</f>
        <v>0</v>
      </c>
      <c r="BN440" s="31">
        <f>'Дані не з ДІСО'!N440*(7*Параметри!$K$50+Параметри!$K$49)</f>
        <v>0</v>
      </c>
      <c r="BO440">
        <f>ROUNDUP('Дані з ДІСО'!V440/Параметри!$K$25,0)</f>
        <v>0</v>
      </c>
      <c r="BP440">
        <f>ROUNDUP('Дані з ДІСО'!W440/Параметри!$K$25,0)</f>
        <v>0</v>
      </c>
      <c r="BQ440">
        <f>ROUNDUP('Дані з ДІСО'!X440/Параметри!$K$25,0)</f>
        <v>0</v>
      </c>
      <c r="BR440">
        <f>(BO440*Параметри!$K$34+BP440*Параметри!$L$34+BQ440*Параметри!$M$34)/18</f>
        <v>0</v>
      </c>
      <c r="BS440">
        <f>IF(J440=0,0,'Дані з ДІСО'!AC440/J440)</f>
        <v>0</v>
      </c>
      <c r="BT440" s="31">
        <f>(1+0.25*BS440)*BR440*Параметри!$K$48</f>
        <v>0</v>
      </c>
      <c r="BU440" s="31">
        <f ca="1">BT440*'Коефіцієнти АТО'!U440</f>
        <v>0</v>
      </c>
      <c r="BV440" s="31">
        <f>J440*(1+0.25*BS440)*Параметри!$K$61*Параметри!$K$20/1000</f>
        <v>0</v>
      </c>
      <c r="BW440" s="31">
        <f>(1+0.25*BS440)*J440*'Коефіцієнти АТО'!S440*Параметри!$K$20/1000</f>
        <v>0</v>
      </c>
      <c r="BX440" s="31">
        <f t="shared" ca="1" si="78"/>
        <v>0</v>
      </c>
      <c r="BY440">
        <f>ROUNDUP('Дані з ДІСО'!AG440/Параметри!$K$66,0)</f>
        <v>0</v>
      </c>
      <c r="BZ440">
        <f t="shared" si="79"/>
        <v>0</v>
      </c>
      <c r="CA440">
        <f>IF('Дані з ДІСО'!AG440=0,0,'Дані з ДІСО'!AJ440/'Дані з ДІСО'!AG440)</f>
        <v>0</v>
      </c>
      <c r="CB440" s="31">
        <f>BZ440*(1+0.25*CA440)*Параметри!$K$48</f>
        <v>0</v>
      </c>
      <c r="CC440" s="31">
        <f t="shared" ca="1" si="80"/>
        <v>1262638.3</v>
      </c>
      <c r="CD440" s="31">
        <f t="shared" si="81"/>
        <v>42227.199999999997</v>
      </c>
      <c r="CE440" s="31">
        <f t="shared" si="82"/>
        <v>0</v>
      </c>
      <c r="CF440" s="31">
        <f t="shared" si="83"/>
        <v>0</v>
      </c>
    </row>
    <row r="441" spans="1:84" x14ac:dyDescent="0.25">
      <c r="A441" s="9">
        <v>440</v>
      </c>
      <c r="B441" s="9" t="s">
        <v>4354</v>
      </c>
      <c r="C441" s="9" t="s">
        <v>4354</v>
      </c>
      <c r="D441" s="9" t="s">
        <v>2973</v>
      </c>
      <c r="E441" s="9" t="s">
        <v>28</v>
      </c>
      <c r="F441" s="9" t="s">
        <v>3467</v>
      </c>
      <c r="G441" s="9" t="s">
        <v>909</v>
      </c>
      <c r="H441" s="31">
        <f>SUM('Дані з ДІСО'!J441:L441)</f>
        <v>521</v>
      </c>
      <c r="I441" s="31">
        <f>SUM('Дані з ДІСО'!P441:R441)</f>
        <v>0</v>
      </c>
      <c r="J441" s="31">
        <f>SUM('Дані з ДІСО'!V441:X441)</f>
        <v>0</v>
      </c>
      <c r="K441">
        <f ca="1">ROUNDUP('Дані з ДІСО'!J441/'Коефіцієнти АТО'!$R441,0)</f>
        <v>20</v>
      </c>
      <c r="L441">
        <f ca="1">ROUNDUP('Дані з ДІСО'!K441/'Коефіцієнти АТО'!$R441,0)</f>
        <v>20</v>
      </c>
      <c r="M441">
        <f ca="1">ROUNDUP('Дані з ДІСО'!L441/'Коефіцієнти АТО'!$R441,0)</f>
        <v>7</v>
      </c>
      <c r="N441" s="28">
        <f ca="1">(K441*Параметри!$K$32+L441*Параметри!$L$32+M441*Параметри!$M$32)/18</f>
        <v>80.333333333333329</v>
      </c>
      <c r="O441" s="41">
        <f>'Дані з ДІСО'!Y441/H441</f>
        <v>0</v>
      </c>
      <c r="P441" s="31">
        <f ca="1">(1+0.25*O441)*N441*Параметри!$K$48</f>
        <v>16396.493654258669</v>
      </c>
      <c r="Q441" s="31">
        <f ca="1">P441*'Коефіцієнти АТО'!T441</f>
        <v>278.7403921223974</v>
      </c>
      <c r="R441" s="31">
        <f>H441*(1+0.25*O441)*Параметри!$K$61*Параметри!$K$20/1000</f>
        <v>0</v>
      </c>
      <c r="S441" s="31">
        <f>H441*(1+0.25*O441)*'Коефіцієнти АТО'!S441*Параметри!$K$20/1000</f>
        <v>2685.3304394155557</v>
      </c>
      <c r="T441" s="31">
        <f t="shared" ca="1" si="73"/>
        <v>19360.564485796622</v>
      </c>
      <c r="U441" s="31">
        <f t="shared" ca="1" si="72"/>
        <v>20222.376601974152</v>
      </c>
      <c r="V441">
        <f>ROUNDUP('Дані з ДІСО'!P441/Параметри!$K$24,0)</f>
        <v>0</v>
      </c>
      <c r="W441">
        <f>ROUNDUP('Дані з ДІСО'!Q441/Параметри!$K$24,0)</f>
        <v>0</v>
      </c>
      <c r="X441">
        <f>ROUNDUP('Дані з ДІСО'!R441/Параметри!$K$24,0)</f>
        <v>0</v>
      </c>
      <c r="Y441" s="28">
        <f>(V441*Параметри!$K$33+W441*Параметри!$L$33+X441*Параметри!$M$33)/18</f>
        <v>0</v>
      </c>
      <c r="Z441" s="41">
        <f>IF(I441=0,0,'Дані з ДІСО'!AA441/I441)</f>
        <v>0</v>
      </c>
      <c r="AA441" s="31">
        <f>(1+0.25*Z441)*Y441*Параметри!$K$48</f>
        <v>0</v>
      </c>
      <c r="AB441" s="31">
        <f ca="1">AA441*'Коефіцієнти АТО'!U441</f>
        <v>0</v>
      </c>
      <c r="AC441" s="31">
        <f>I441*(1+0.25*Z441)*Параметри!$K$61*Параметри!$K$20/1000</f>
        <v>0</v>
      </c>
      <c r="AD441" s="31">
        <f>(1+0.25*Z441)*I441*'Коефіцієнти АТО'!S441*Параметри!$K$20/1000</f>
        <v>0</v>
      </c>
      <c r="AE441" s="31">
        <f t="shared" ca="1" si="74"/>
        <v>0</v>
      </c>
      <c r="AF441" s="45">
        <v>38.814542422215261</v>
      </c>
      <c r="AG441" s="45">
        <f ca="1">T441/SUM('Дані з ДІСО'!J441:L441)</f>
        <v>37.160392487133628</v>
      </c>
      <c r="AH441">
        <f ca="1">'Коефіцієнти АТО'!R441</f>
        <v>11.5</v>
      </c>
      <c r="AI441">
        <v>10</v>
      </c>
      <c r="AJ441" s="44">
        <f t="shared" ca="1" si="75"/>
        <v>0.95738324267517605</v>
      </c>
      <c r="AK441" t="str">
        <f ca="1">IF(OR(B441="Область",B441="Київ"),"Ні",IF(AJ441&gt;Параметри!$K$72,"Так, верхній",IF(AJ441&lt;Параметри!$K$73,"Так, нижній","Ні")))</f>
        <v>Так, нижній</v>
      </c>
      <c r="AL441" s="45">
        <f ca="1">IF(AK441="Ні",AG441,IF(AK441="Так, верхній",AF441*Параметри!$K$72,AF441*Параметри!$K$73))</f>
        <v>38.814542422215261</v>
      </c>
      <c r="AM441">
        <f>'Дані з ДІСО'!AL441+'Дані з ДІСО'!AN441</f>
        <v>4</v>
      </c>
      <c r="AN441">
        <f>IF(AM441=0,0,'Дані з ДІСО'!AN441/AM441)</f>
        <v>0</v>
      </c>
      <c r="AO441" s="31">
        <f>AM441*(1+0.25*AN441)*Параметри!$K$50</f>
        <v>765.81819406400007</v>
      </c>
      <c r="AP441" s="31">
        <f>ROUNDUP(('Дані з ДІСО'!AU441+'Дані з ДІСО'!AW441)/Параметри!$K$28,0)</f>
        <v>0</v>
      </c>
      <c r="AQ441" s="54">
        <f>AP441*Параметри!$M$35/18</f>
        <v>0</v>
      </c>
      <c r="AR441" s="31">
        <f>IF(AP441=0,0,'Дані з ДІСО'!AW441/SUM('Дані з ДІСО'!AU441,'Дані з ДІСО'!AW441))</f>
        <v>0</v>
      </c>
      <c r="AS441" s="31">
        <f>(1+0.25*AR441)*AQ441*Параметри!$K$48</f>
        <v>0</v>
      </c>
      <c r="AT441">
        <f>ROUNDUP(('Дані з ДІСО'!AE441+'Дані не з ДІСО'!E441+'Дані не з ДІСО'!G441)/Параметри!$K$64,0)</f>
        <v>0</v>
      </c>
      <c r="AU441">
        <f t="shared" si="76"/>
        <v>0</v>
      </c>
      <c r="AV441">
        <f>IF(AT441=0,0,('Дані з ДІСО'!AH441+'Дані не з ДІСО'!G441)/('Дані з ДІСО'!AE441+'Дані не з ДІСО'!E441+'Дані не з ДІСО'!G441))</f>
        <v>0</v>
      </c>
      <c r="AW441" s="31">
        <f>AU441*(1+0.25*AV441)*Параметри!$K$48</f>
        <v>0</v>
      </c>
      <c r="AX441">
        <f>ROUNDUP('Дані з ДІСО'!AF441/Параметри!$K$65,0)</f>
        <v>0</v>
      </c>
      <c r="AY441">
        <f t="shared" si="77"/>
        <v>0</v>
      </c>
      <c r="AZ441">
        <f>IF(AX441=0,0,'Дані з ДІСО'!AI441/'Дані з ДІСО'!AF441)</f>
        <v>0</v>
      </c>
      <c r="BA441" s="31">
        <f>AY441*(1+0.25*AZ441)*Параметри!$K$48</f>
        <v>0</v>
      </c>
      <c r="BB441">
        <f>ROUNDUP('Дані з ДІСО'!AR441/Параметри!$K$29,0)</f>
        <v>0</v>
      </c>
      <c r="BC441">
        <f>ROUNDUP('Дані з ДІСО'!AS441/Параметри!$K$29,0)</f>
        <v>0</v>
      </c>
      <c r="BD441">
        <f>ROUNDUP('Дані з ДІСО'!AT441/Параметри!$K$29,0)</f>
        <v>0</v>
      </c>
      <c r="BE441" s="54">
        <f>(BB441*Параметри!$K$32+BC441*Параметри!$L$32+BD441*Параметри!$M$32)/18</f>
        <v>0</v>
      </c>
      <c r="BF441" s="31">
        <f>(BE441*Параметри!$K$48+SUM('Дані з ДІСО'!AR441:AT441)*IF(Параметри!$R$37="RNK",Параметри!$K$45,Параметри!$R$47)*Параметри!$K$20/1000)*Параметри!$K$69</f>
        <v>0</v>
      </c>
      <c r="BG441">
        <f>ROUNDUP(('Дані не з ДІСО'!I441+'Дані не з ДІСО'!K441)/Параметри!$K$26,0)</f>
        <v>0</v>
      </c>
      <c r="BH441" s="31">
        <f>BG441*Параметри!$M$36/18</f>
        <v>0</v>
      </c>
      <c r="BI441">
        <f>IF(BG441=0,0,'Дані не з ДІСО'!K441/('Дані не з ДІСО'!I441+'Дані не з ДІСО'!K441))</f>
        <v>0</v>
      </c>
      <c r="BJ441" s="31">
        <f>(1+0.25*BI441)*BH441*Параметри!$K$48</f>
        <v>0</v>
      </c>
      <c r="BK441">
        <f>ROUNDUP('Дані не з ДІСО'!M441/Параметри!$K$27,0)</f>
        <v>0</v>
      </c>
      <c r="BL441">
        <f>BK441*Параметри!$M$37/18</f>
        <v>0</v>
      </c>
      <c r="BM441" s="31">
        <f>BL441*Параметри!$K$48</f>
        <v>0</v>
      </c>
      <c r="BN441" s="31">
        <f>'Дані не з ДІСО'!N441*(7*Параметри!$K$50+Параметри!$K$49)</f>
        <v>0</v>
      </c>
      <c r="BO441">
        <f>ROUNDUP('Дані з ДІСО'!V441/Параметри!$K$25,0)</f>
        <v>0</v>
      </c>
      <c r="BP441">
        <f>ROUNDUP('Дані з ДІСО'!W441/Параметри!$K$25,0)</f>
        <v>0</v>
      </c>
      <c r="BQ441">
        <f>ROUNDUP('Дані з ДІСО'!X441/Параметри!$K$25,0)</f>
        <v>0</v>
      </c>
      <c r="BR441">
        <f>(BO441*Параметри!$K$34+BP441*Параметри!$L$34+BQ441*Параметри!$M$34)/18</f>
        <v>0</v>
      </c>
      <c r="BS441">
        <f>IF(J441=0,0,'Дані з ДІСО'!AC441/J441)</f>
        <v>0</v>
      </c>
      <c r="BT441" s="31">
        <f>(1+0.25*BS441)*BR441*Параметри!$K$48</f>
        <v>0</v>
      </c>
      <c r="BU441" s="31">
        <f ca="1">BT441*'Коефіцієнти АТО'!U441</f>
        <v>0</v>
      </c>
      <c r="BV441" s="31">
        <f>J441*(1+0.25*BS441)*Параметри!$K$61*Параметри!$K$20/1000</f>
        <v>0</v>
      </c>
      <c r="BW441" s="31">
        <f>(1+0.25*BS441)*J441*'Коефіцієнти АТО'!S441*Параметри!$K$20/1000</f>
        <v>0</v>
      </c>
      <c r="BX441" s="31">
        <f t="shared" ca="1" si="78"/>
        <v>0</v>
      </c>
      <c r="BY441">
        <f>ROUNDUP('Дані з ДІСО'!AG441/Параметри!$K$66,0)</f>
        <v>0</v>
      </c>
      <c r="BZ441">
        <f t="shared" si="79"/>
        <v>0</v>
      </c>
      <c r="CA441">
        <f>IF('Дані з ДІСО'!AG441=0,0,'Дані з ДІСО'!AJ441/'Дані з ДІСО'!AG441)</f>
        <v>0</v>
      </c>
      <c r="CB441" s="31">
        <f>BZ441*(1+0.25*CA441)*Параметри!$K$48</f>
        <v>0</v>
      </c>
      <c r="CC441" s="31">
        <f t="shared" ca="1" si="80"/>
        <v>20988.2</v>
      </c>
      <c r="CD441" s="31">
        <f t="shared" si="81"/>
        <v>0</v>
      </c>
      <c r="CE441" s="31">
        <f t="shared" si="82"/>
        <v>0</v>
      </c>
      <c r="CF441" s="31">
        <f t="shared" si="83"/>
        <v>0</v>
      </c>
    </row>
    <row r="442" spans="1:84" x14ac:dyDescent="0.25">
      <c r="A442" s="9">
        <v>441</v>
      </c>
      <c r="B442" s="9" t="s">
        <v>4354</v>
      </c>
      <c r="C442" s="9" t="s">
        <v>4354</v>
      </c>
      <c r="D442" s="9" t="s">
        <v>2973</v>
      </c>
      <c r="E442" s="9" t="s">
        <v>28</v>
      </c>
      <c r="F442" s="9" t="s">
        <v>3272</v>
      </c>
      <c r="G442" s="9" t="s">
        <v>911</v>
      </c>
      <c r="H442" s="31">
        <f>SUM('Дані з ДІСО'!J442:L442)</f>
        <v>1891</v>
      </c>
      <c r="I442" s="31">
        <f>SUM('Дані з ДІСО'!P442:R442)</f>
        <v>0</v>
      </c>
      <c r="J442" s="31">
        <f>SUM('Дані з ДІСО'!V442:X442)</f>
        <v>0</v>
      </c>
      <c r="K442">
        <f ca="1">ROUNDUP('Дані з ДІСО'!J442/'Коефіцієнти АТО'!$R442,0)</f>
        <v>53</v>
      </c>
      <c r="L442">
        <f ca="1">ROUNDUP('Дані з ДІСО'!K442/'Коефіцієнти АТО'!$R442,0)</f>
        <v>58</v>
      </c>
      <c r="M442">
        <f ca="1">ROUNDUP('Дані з ДІСО'!L442/'Коефіцієнти АТО'!$R442,0)</f>
        <v>12</v>
      </c>
      <c r="N442" s="28">
        <f ca="1">(K442*Параметри!$K$32+L442*Параметри!$L$32+M442*Параметри!$M$32)/18</f>
        <v>208.5</v>
      </c>
      <c r="O442" s="41">
        <f>'Дані з ДІСО'!Y442/H442</f>
        <v>0</v>
      </c>
      <c r="P442" s="31">
        <f ca="1">(1+0.25*O442)*N442*Параметри!$K$48</f>
        <v>42556.044733356008</v>
      </c>
      <c r="Q442" s="31">
        <f ca="1">P442*'Коефіцієнти АТО'!T442</f>
        <v>723.45276046705214</v>
      </c>
      <c r="R442" s="31">
        <f>H442*(1+0.25*O442)*Параметри!$K$61*Параметри!$K$20/1000</f>
        <v>0</v>
      </c>
      <c r="S442" s="31">
        <f>H442*(1+0.25*O442)*'Коефіцієнти АТО'!S442*Параметри!$K$20/1000</f>
        <v>9746.5640325044442</v>
      </c>
      <c r="T442" s="31">
        <f t="shared" ca="1" si="73"/>
        <v>53026.061526327503</v>
      </c>
      <c r="U442" s="31">
        <f t="shared" ca="1" si="72"/>
        <v>48683.47685517928</v>
      </c>
      <c r="V442">
        <f>ROUNDUP('Дані з ДІСО'!P442/Параметри!$K$24,0)</f>
        <v>0</v>
      </c>
      <c r="W442">
        <f>ROUNDUP('Дані з ДІСО'!Q442/Параметри!$K$24,0)</f>
        <v>0</v>
      </c>
      <c r="X442">
        <f>ROUNDUP('Дані з ДІСО'!R442/Параметри!$K$24,0)</f>
        <v>0</v>
      </c>
      <c r="Y442" s="28">
        <f>(V442*Параметри!$K$33+W442*Параметри!$L$33+X442*Параметри!$M$33)/18</f>
        <v>0</v>
      </c>
      <c r="Z442" s="41">
        <f>IF(I442=0,0,'Дані з ДІСО'!AA442/I442)</f>
        <v>0</v>
      </c>
      <c r="AA442" s="31">
        <f>(1+0.25*Z442)*Y442*Параметри!$K$48</f>
        <v>0</v>
      </c>
      <c r="AB442" s="31">
        <f ca="1">AA442*'Коефіцієнти АТО'!U442</f>
        <v>0</v>
      </c>
      <c r="AC442" s="31">
        <f>I442*(1+0.25*Z442)*Параметри!$K$61*Параметри!$K$20/1000</f>
        <v>0</v>
      </c>
      <c r="AD442" s="31">
        <f>(1+0.25*Z442)*I442*'Коефіцієнти АТО'!S442*Параметри!$K$20/1000</f>
        <v>0</v>
      </c>
      <c r="AE442" s="31">
        <f t="shared" ca="1" si="74"/>
        <v>0</v>
      </c>
      <c r="AF442" s="45">
        <v>22.193820481399772</v>
      </c>
      <c r="AG442" s="45">
        <f ca="1">T442/SUM('Дані з ДІСО'!J442:L442)</f>
        <v>28.041280553319673</v>
      </c>
      <c r="AH442">
        <f ca="1">'Коефіцієнти АТО'!R442</f>
        <v>15.5</v>
      </c>
      <c r="AI442">
        <v>20</v>
      </c>
      <c r="AJ442" s="44">
        <f t="shared" ca="1" si="75"/>
        <v>1.263472441656476</v>
      </c>
      <c r="AK442" t="str">
        <f ca="1">IF(OR(B442="Область",B442="Київ"),"Ні",IF(AJ442&gt;Параметри!$K$72,"Так, верхній",IF(AJ442&lt;Параметри!$K$73,"Так, нижній","Ні")))</f>
        <v>Так, верхній</v>
      </c>
      <c r="AL442" s="45">
        <f ca="1">IF(AK442="Ні",AG442,IF(AK442="Так, верхній",AF442*Параметри!$K$72,AF442*Параметри!$K$73))</f>
        <v>25.744831758423732</v>
      </c>
      <c r="AM442">
        <f>'Дані з ДІСО'!AL442+'Дані з ДІСО'!AN442</f>
        <v>27</v>
      </c>
      <c r="AN442">
        <f>IF(AM442=0,0,'Дані з ДІСО'!AN442/AM442)</f>
        <v>0</v>
      </c>
      <c r="AO442" s="31">
        <f>AM442*(1+0.25*AN442)*Параметри!$K$50</f>
        <v>5169.2728099320002</v>
      </c>
      <c r="AP442" s="31">
        <f>ROUNDUP(('Дані з ДІСО'!AU442+'Дані з ДІСО'!AW442)/Параметри!$K$28,0)</f>
        <v>0</v>
      </c>
      <c r="AQ442" s="54">
        <f>AP442*Параметри!$M$35/18</f>
        <v>0</v>
      </c>
      <c r="AR442" s="31">
        <f>IF(AP442=0,0,'Дані з ДІСО'!AW442/SUM('Дані з ДІСО'!AU442,'Дані з ДІСО'!AW442))</f>
        <v>0</v>
      </c>
      <c r="AS442" s="31">
        <f>(1+0.25*AR442)*AQ442*Параметри!$K$48</f>
        <v>0</v>
      </c>
      <c r="AT442">
        <f>ROUNDUP(('Дані з ДІСО'!AE442+'Дані не з ДІСО'!E442+'Дані не з ДІСО'!G442)/Параметри!$K$64,0)</f>
        <v>0</v>
      </c>
      <c r="AU442">
        <f t="shared" si="76"/>
        <v>0</v>
      </c>
      <c r="AV442">
        <f>IF(AT442=0,0,('Дані з ДІСО'!AH442+'Дані не з ДІСО'!G442)/('Дані з ДІСО'!AE442+'Дані не з ДІСО'!E442+'Дані не з ДІСО'!G442))</f>
        <v>0</v>
      </c>
      <c r="AW442" s="31">
        <f>AU442*(1+0.25*AV442)*Параметри!$K$48</f>
        <v>0</v>
      </c>
      <c r="AX442">
        <f>ROUNDUP('Дані з ДІСО'!AF442/Параметри!$K$65,0)</f>
        <v>0</v>
      </c>
      <c r="AY442">
        <f t="shared" si="77"/>
        <v>0</v>
      </c>
      <c r="AZ442">
        <f>IF(AX442=0,0,'Дані з ДІСО'!AI442/'Дані з ДІСО'!AF442)</f>
        <v>0</v>
      </c>
      <c r="BA442" s="31">
        <f>AY442*(1+0.25*AZ442)*Параметри!$K$48</f>
        <v>0</v>
      </c>
      <c r="BB442">
        <f>ROUNDUP('Дані з ДІСО'!AR442/Параметри!$K$29,0)</f>
        <v>0</v>
      </c>
      <c r="BC442">
        <f>ROUNDUP('Дані з ДІСО'!AS442/Параметри!$K$29,0)</f>
        <v>0</v>
      </c>
      <c r="BD442">
        <f>ROUNDUP('Дані з ДІСО'!AT442/Параметри!$K$29,0)</f>
        <v>0</v>
      </c>
      <c r="BE442" s="54">
        <f>(BB442*Параметри!$K$32+BC442*Параметри!$L$32+BD442*Параметри!$M$32)/18</f>
        <v>0</v>
      </c>
      <c r="BF442" s="31">
        <f>(BE442*Параметри!$K$48+SUM('Дані з ДІСО'!AR442:AT442)*IF(Параметри!$R$37="RNK",Параметри!$K$45,Параметри!$R$47)*Параметри!$K$20/1000)*Параметри!$K$69</f>
        <v>0</v>
      </c>
      <c r="BG442">
        <f>ROUNDUP(('Дані не з ДІСО'!I442+'Дані не з ДІСО'!K442)/Параметри!$K$26,0)</f>
        <v>0</v>
      </c>
      <c r="BH442" s="31">
        <f>BG442*Параметри!$M$36/18</f>
        <v>0</v>
      </c>
      <c r="BI442">
        <f>IF(BG442=0,0,'Дані не з ДІСО'!K442/('Дані не з ДІСО'!I442+'Дані не з ДІСО'!K442))</f>
        <v>0</v>
      </c>
      <c r="BJ442" s="31">
        <f>(1+0.25*BI442)*BH442*Параметри!$K$48</f>
        <v>0</v>
      </c>
      <c r="BK442">
        <f>ROUNDUP('Дані не з ДІСО'!M442/Параметри!$K$27,0)</f>
        <v>0</v>
      </c>
      <c r="BL442">
        <f>BK442*Параметри!$M$37/18</f>
        <v>0</v>
      </c>
      <c r="BM442" s="31">
        <f>BL442*Параметри!$K$48</f>
        <v>0</v>
      </c>
      <c r="BN442" s="31">
        <f>'Дані не з ДІСО'!N442*(7*Параметри!$K$50+Параметри!$K$49)</f>
        <v>0</v>
      </c>
      <c r="BO442">
        <f>ROUNDUP('Дані з ДІСО'!V442/Параметри!$K$25,0)</f>
        <v>0</v>
      </c>
      <c r="BP442">
        <f>ROUNDUP('Дані з ДІСО'!W442/Параметри!$K$25,0)</f>
        <v>0</v>
      </c>
      <c r="BQ442">
        <f>ROUNDUP('Дані з ДІСО'!X442/Параметри!$K$25,0)</f>
        <v>0</v>
      </c>
      <c r="BR442">
        <f>(BO442*Параметри!$K$34+BP442*Параметри!$L$34+BQ442*Параметри!$M$34)/18</f>
        <v>0</v>
      </c>
      <c r="BS442">
        <f>IF(J442=0,0,'Дані з ДІСО'!AC442/J442)</f>
        <v>0</v>
      </c>
      <c r="BT442" s="31">
        <f>(1+0.25*BS442)*BR442*Параметри!$K$48</f>
        <v>0</v>
      </c>
      <c r="BU442" s="31">
        <f ca="1">BT442*'Коефіцієнти АТО'!U442</f>
        <v>0</v>
      </c>
      <c r="BV442" s="31">
        <f>J442*(1+0.25*BS442)*Параметри!$K$61*Параметри!$K$20/1000</f>
        <v>0</v>
      </c>
      <c r="BW442" s="31">
        <f>(1+0.25*BS442)*J442*'Коефіцієнти АТО'!S442*Параметри!$K$20/1000</f>
        <v>0</v>
      </c>
      <c r="BX442" s="31">
        <f t="shared" ca="1" si="78"/>
        <v>0</v>
      </c>
      <c r="BY442">
        <f>ROUNDUP('Дані з ДІСО'!AG442/Параметри!$K$66,0)</f>
        <v>0</v>
      </c>
      <c r="BZ442">
        <f t="shared" si="79"/>
        <v>0</v>
      </c>
      <c r="CA442">
        <f>IF('Дані з ДІСО'!AG442=0,0,'Дані з ДІСО'!AJ442/'Дані з ДІСО'!AG442)</f>
        <v>0</v>
      </c>
      <c r="CB442" s="31">
        <f>BZ442*(1+0.25*CA442)*Параметри!$K$48</f>
        <v>0</v>
      </c>
      <c r="CC442" s="31">
        <f t="shared" ca="1" si="80"/>
        <v>53852.7</v>
      </c>
      <c r="CD442" s="31">
        <f t="shared" si="81"/>
        <v>0</v>
      </c>
      <c r="CE442" s="31">
        <f t="shared" si="82"/>
        <v>0</v>
      </c>
      <c r="CF442" s="31">
        <f t="shared" si="83"/>
        <v>0</v>
      </c>
    </row>
    <row r="443" spans="1:84" x14ac:dyDescent="0.25">
      <c r="A443" s="9">
        <v>442</v>
      </c>
      <c r="B443" s="9" t="s">
        <v>4355</v>
      </c>
      <c r="C443" s="9" t="s">
        <v>4355</v>
      </c>
      <c r="D443" s="9" t="s">
        <v>2973</v>
      </c>
      <c r="E443" s="9" t="s">
        <v>33</v>
      </c>
      <c r="F443" s="9" t="s">
        <v>3468</v>
      </c>
      <c r="G443" s="9" t="s">
        <v>913</v>
      </c>
      <c r="H443" s="31">
        <f>SUM('Дані з ДІСО'!J443:L443)</f>
        <v>1876</v>
      </c>
      <c r="I443" s="31">
        <f>SUM('Дані з ДІСО'!P443:R443)</f>
        <v>0</v>
      </c>
      <c r="J443" s="31">
        <f>SUM('Дані з ДІСО'!V443:X443)</f>
        <v>0</v>
      </c>
      <c r="K443">
        <f ca="1">ROUNDUP('Дані з ДІСО'!J443/'Коефіцієнти АТО'!$R443,0)</f>
        <v>38</v>
      </c>
      <c r="L443">
        <f ca="1">ROUNDUP('Дані з ДІСО'!K443/'Коефіцієнти АТО'!$R443,0)</f>
        <v>40</v>
      </c>
      <c r="M443">
        <f ca="1">ROUNDUP('Дані з ДІСО'!L443/'Коефіцієнти АТО'!$R443,0)</f>
        <v>7</v>
      </c>
      <c r="N443" s="28">
        <f ca="1">(K443*Параметри!$K$32+L443*Параметри!$L$32+M443*Параметри!$M$32)/18</f>
        <v>143.11111111111111</v>
      </c>
      <c r="O443" s="41">
        <f>'Дані з ДІСО'!Y443/H443</f>
        <v>0</v>
      </c>
      <c r="P443" s="31">
        <f ca="1">(1+0.25*O443)*N443*Параметри!$K$48</f>
        <v>29209.79782390756</v>
      </c>
      <c r="Q443" s="31">
        <f ca="1">P443*'Коефіцієнти АТО'!T443</f>
        <v>2920.9797823907561</v>
      </c>
      <c r="R443" s="31">
        <f>H443*(1+0.25*O443)*Параметри!$K$61*Параметри!$K$20/1000</f>
        <v>0</v>
      </c>
      <c r="S443" s="31">
        <f>H443*(1+0.25*O443)*'Коефіцієнти АТО'!S443*Параметри!$K$20/1000</f>
        <v>3867.7005023751121</v>
      </c>
      <c r="T443" s="31">
        <f t="shared" ca="1" si="73"/>
        <v>35998.478108673429</v>
      </c>
      <c r="U443" s="31">
        <f t="shared" ca="1" si="72"/>
        <v>39467.63794646773</v>
      </c>
      <c r="V443">
        <f>ROUNDUP('Дані з ДІСО'!P443/Параметри!$K$24,0)</f>
        <v>0</v>
      </c>
      <c r="W443">
        <f>ROUNDUP('Дані з ДІСО'!Q443/Параметри!$K$24,0)</f>
        <v>0</v>
      </c>
      <c r="X443">
        <f>ROUNDUP('Дані з ДІСО'!R443/Параметри!$K$24,0)</f>
        <v>0</v>
      </c>
      <c r="Y443" s="28">
        <f>(V443*Параметри!$K$33+W443*Параметри!$L$33+X443*Параметри!$M$33)/18</f>
        <v>0</v>
      </c>
      <c r="Z443" s="41">
        <f>IF(I443=0,0,'Дані з ДІСО'!AA443/I443)</f>
        <v>0</v>
      </c>
      <c r="AA443" s="31">
        <f>(1+0.25*Z443)*Y443*Параметри!$K$48</f>
        <v>0</v>
      </c>
      <c r="AB443" s="31">
        <f ca="1">AA443*'Коефіцієнти АТО'!U443</f>
        <v>0</v>
      </c>
      <c r="AC443" s="31">
        <f>I443*(1+0.25*Z443)*Параметри!$K$61*Параметри!$K$20/1000</f>
        <v>0</v>
      </c>
      <c r="AD443" s="31">
        <f>(1+0.25*Z443)*I443*'Коефіцієнти АТО'!S443*Параметри!$K$20/1000</f>
        <v>0</v>
      </c>
      <c r="AE443" s="31">
        <f t="shared" ca="1" si="74"/>
        <v>0</v>
      </c>
      <c r="AF443" s="45">
        <v>21.038186538628853</v>
      </c>
      <c r="AG443" s="45">
        <f ca="1">T443/SUM('Дані з ДІСО'!J443:L443)</f>
        <v>19.188954215710783</v>
      </c>
      <c r="AH443">
        <f ca="1">'Коефіцієнти АТО'!R443</f>
        <v>22.5</v>
      </c>
      <c r="AI443">
        <v>22</v>
      </c>
      <c r="AJ443" s="44">
        <f t="shared" ca="1" si="75"/>
        <v>0.91210115379846846</v>
      </c>
      <c r="AK443" t="str">
        <f ca="1">IF(OR(B443="Область",B443="Київ"),"Ні",IF(AJ443&gt;Параметри!$K$72,"Так, верхній",IF(AJ443&lt;Параметри!$K$73,"Так, нижній","Ні")))</f>
        <v>Так, нижній</v>
      </c>
      <c r="AL443" s="45">
        <f ca="1">IF(AK443="Ні",AG443,IF(AK443="Так, верхній",AF443*Параметри!$K$72,AF443*Параметри!$K$73))</f>
        <v>21.038186538628853</v>
      </c>
      <c r="AM443">
        <f>'Дані з ДІСО'!AL443+'Дані з ДІСО'!AN443</f>
        <v>41</v>
      </c>
      <c r="AN443">
        <f>IF(AM443=0,0,'Дані з ДІСО'!AN443/AM443)</f>
        <v>0</v>
      </c>
      <c r="AO443" s="31">
        <f>AM443*(1+0.25*AN443)*Параметри!$K$50</f>
        <v>7849.6364891560006</v>
      </c>
      <c r="AP443" s="31">
        <f>ROUNDUP(('Дані з ДІСО'!AU443+'Дані з ДІСО'!AW443)/Параметри!$K$28,0)</f>
        <v>0</v>
      </c>
      <c r="AQ443" s="54">
        <f>AP443*Параметри!$M$35/18</f>
        <v>0</v>
      </c>
      <c r="AR443" s="31">
        <f>IF(AP443=0,0,'Дані з ДІСО'!AW443/SUM('Дані з ДІСО'!AU443,'Дані з ДІСО'!AW443))</f>
        <v>0</v>
      </c>
      <c r="AS443" s="31">
        <f>(1+0.25*AR443)*AQ443*Параметри!$K$48</f>
        <v>0</v>
      </c>
      <c r="AT443">
        <f>ROUNDUP(('Дані з ДІСО'!AE443+'Дані не з ДІСО'!E443+'Дані не з ДІСО'!G443)/Параметри!$K$64,0)</f>
        <v>0</v>
      </c>
      <c r="AU443">
        <f t="shared" si="76"/>
        <v>0</v>
      </c>
      <c r="AV443">
        <f>IF(AT443=0,0,('Дані з ДІСО'!AH443+'Дані не з ДІСО'!G443)/('Дані з ДІСО'!AE443+'Дані не з ДІСО'!E443+'Дані не з ДІСО'!G443))</f>
        <v>0</v>
      </c>
      <c r="AW443" s="31">
        <f>AU443*(1+0.25*AV443)*Параметри!$K$48</f>
        <v>0</v>
      </c>
      <c r="AX443">
        <f>ROUNDUP('Дані з ДІСО'!AF443/Параметри!$K$65,0)</f>
        <v>0</v>
      </c>
      <c r="AY443">
        <f t="shared" si="77"/>
        <v>0</v>
      </c>
      <c r="AZ443">
        <f>IF(AX443=0,0,'Дані з ДІСО'!AI443/'Дані з ДІСО'!AF443)</f>
        <v>0</v>
      </c>
      <c r="BA443" s="31">
        <f>AY443*(1+0.25*AZ443)*Параметри!$K$48</f>
        <v>0</v>
      </c>
      <c r="BB443">
        <f>ROUNDUP('Дані з ДІСО'!AR443/Параметри!$K$29,0)</f>
        <v>0</v>
      </c>
      <c r="BC443">
        <f>ROUNDUP('Дані з ДІСО'!AS443/Параметри!$K$29,0)</f>
        <v>0</v>
      </c>
      <c r="BD443">
        <f>ROUNDUP('Дані з ДІСО'!AT443/Параметри!$K$29,0)</f>
        <v>0</v>
      </c>
      <c r="BE443" s="54">
        <f>(BB443*Параметри!$K$32+BC443*Параметри!$L$32+BD443*Параметри!$M$32)/18</f>
        <v>0</v>
      </c>
      <c r="BF443" s="31">
        <f>(BE443*Параметри!$K$48+SUM('Дані з ДІСО'!AR443:AT443)*IF(Параметри!$R$37="RNK",Параметри!$K$45,Параметри!$R$47)*Параметри!$K$20/1000)*Параметри!$K$69</f>
        <v>0</v>
      </c>
      <c r="BG443">
        <f>ROUNDUP(('Дані не з ДІСО'!I443+'Дані не з ДІСО'!K443)/Параметри!$K$26,0)</f>
        <v>0</v>
      </c>
      <c r="BH443" s="31">
        <f>BG443*Параметри!$M$36/18</f>
        <v>0</v>
      </c>
      <c r="BI443">
        <f>IF(BG443=0,0,'Дані не з ДІСО'!K443/('Дані не з ДІСО'!I443+'Дані не з ДІСО'!K443))</f>
        <v>0</v>
      </c>
      <c r="BJ443" s="31">
        <f>(1+0.25*BI443)*BH443*Параметри!$K$48</f>
        <v>0</v>
      </c>
      <c r="BK443">
        <f>ROUNDUP('Дані не з ДІСО'!M443/Параметри!$K$27,0)</f>
        <v>0</v>
      </c>
      <c r="BL443">
        <f>BK443*Параметри!$M$37/18</f>
        <v>0</v>
      </c>
      <c r="BM443" s="31">
        <f>BL443*Параметри!$K$48</f>
        <v>0</v>
      </c>
      <c r="BN443" s="31">
        <f>'Дані не з ДІСО'!N443*(7*Параметри!$K$50+Параметри!$K$49)</f>
        <v>0</v>
      </c>
      <c r="BO443">
        <f>ROUNDUP('Дані з ДІСО'!V443/Параметри!$K$25,0)</f>
        <v>0</v>
      </c>
      <c r="BP443">
        <f>ROUNDUP('Дані з ДІСО'!W443/Параметри!$K$25,0)</f>
        <v>0</v>
      </c>
      <c r="BQ443">
        <f>ROUNDUP('Дані з ДІСО'!X443/Параметри!$K$25,0)</f>
        <v>0</v>
      </c>
      <c r="BR443">
        <f>(BO443*Параметри!$K$34+BP443*Параметри!$L$34+BQ443*Параметри!$M$34)/18</f>
        <v>0</v>
      </c>
      <c r="BS443">
        <f>IF(J443=0,0,'Дані з ДІСО'!AC443/J443)</f>
        <v>0</v>
      </c>
      <c r="BT443" s="31">
        <f>(1+0.25*BS443)*BR443*Параметри!$K$48</f>
        <v>0</v>
      </c>
      <c r="BU443" s="31">
        <f ca="1">BT443*'Коефіцієнти АТО'!U443</f>
        <v>0</v>
      </c>
      <c r="BV443" s="31">
        <f>J443*(1+0.25*BS443)*Параметри!$K$61*Параметри!$K$20/1000</f>
        <v>0</v>
      </c>
      <c r="BW443" s="31">
        <f>(1+0.25*BS443)*J443*'Коефіцієнти АТО'!S443*Параметри!$K$20/1000</f>
        <v>0</v>
      </c>
      <c r="BX443" s="31">
        <f t="shared" ca="1" si="78"/>
        <v>0</v>
      </c>
      <c r="BY443">
        <f>ROUNDUP('Дані з ДІСО'!AG443/Параметри!$K$66,0)</f>
        <v>0</v>
      </c>
      <c r="BZ443">
        <f t="shared" si="79"/>
        <v>0</v>
      </c>
      <c r="CA443">
        <f>IF('Дані з ДІСО'!AG443=0,0,'Дані з ДІСО'!AJ443/'Дані з ДІСО'!AG443)</f>
        <v>0</v>
      </c>
      <c r="CB443" s="31">
        <f>BZ443*(1+0.25*CA443)*Параметри!$K$48</f>
        <v>0</v>
      </c>
      <c r="CC443" s="31">
        <f t="shared" ca="1" si="80"/>
        <v>47317.3</v>
      </c>
      <c r="CD443" s="31">
        <f t="shared" si="81"/>
        <v>0</v>
      </c>
      <c r="CE443" s="31">
        <f t="shared" si="82"/>
        <v>0</v>
      </c>
      <c r="CF443" s="31">
        <f t="shared" si="83"/>
        <v>0</v>
      </c>
    </row>
    <row r="444" spans="1:84" x14ac:dyDescent="0.25">
      <c r="A444" s="9">
        <v>443</v>
      </c>
      <c r="B444" s="9" t="s">
        <v>4354</v>
      </c>
      <c r="C444" s="9" t="s">
        <v>4354</v>
      </c>
      <c r="D444" s="9" t="s">
        <v>2973</v>
      </c>
      <c r="E444" s="9" t="s">
        <v>28</v>
      </c>
      <c r="F444" s="9" t="s">
        <v>3469</v>
      </c>
      <c r="G444" s="9" t="s">
        <v>915</v>
      </c>
      <c r="H444" s="31">
        <f>SUM('Дані з ДІСО'!J444:L444)</f>
        <v>1051</v>
      </c>
      <c r="I444" s="31">
        <f>SUM('Дані з ДІСО'!P444:R444)</f>
        <v>0</v>
      </c>
      <c r="J444" s="31">
        <f>SUM('Дані з ДІСО'!V444:X444)</f>
        <v>0</v>
      </c>
      <c r="K444">
        <f ca="1">ROUNDUP('Дані з ДІСО'!J444/'Коефіцієнти АТО'!$R444,0)</f>
        <v>36</v>
      </c>
      <c r="L444">
        <f ca="1">ROUNDUP('Дані з ДІСО'!K444/'Коефіцієнти АТО'!$R444,0)</f>
        <v>44</v>
      </c>
      <c r="M444">
        <f ca="1">ROUNDUP('Дані з ДІСО'!L444/'Коефіцієнти АТО'!$R444,0)</f>
        <v>9</v>
      </c>
      <c r="N444" s="28">
        <f ca="1">(K444*Параметри!$K$32+L444*Параметри!$L$32+M444*Параметри!$M$32)/18</f>
        <v>152.11111111111111</v>
      </c>
      <c r="O444" s="41">
        <f>'Дані з ДІСО'!Y444/H444</f>
        <v>0</v>
      </c>
      <c r="P444" s="31">
        <f ca="1">(1+0.25*O444)*N444*Параметри!$K$48</f>
        <v>31046.749395131563</v>
      </c>
      <c r="Q444" s="31">
        <f ca="1">P444*'Коефіцієнти АТО'!T444</f>
        <v>527.79473971723655</v>
      </c>
      <c r="R444" s="31">
        <f>H444*(1+0.25*O444)*Параметри!$K$61*Параметри!$K$20/1000</f>
        <v>0</v>
      </c>
      <c r="S444" s="31">
        <f>H444*(1+0.25*O444)*'Коефіцієнти АТО'!S444*Параметри!$K$20/1000</f>
        <v>5417.0485447711117</v>
      </c>
      <c r="T444" s="31">
        <f t="shared" ca="1" si="73"/>
        <v>36991.592679619913</v>
      </c>
      <c r="U444" s="31">
        <f t="shared" ca="1" si="72"/>
        <v>36067.632516438971</v>
      </c>
      <c r="V444">
        <f>ROUNDUP('Дані з ДІСО'!P444/Параметри!$K$24,0)</f>
        <v>0</v>
      </c>
      <c r="W444">
        <f>ROUNDUP('Дані з ДІСО'!Q444/Параметри!$K$24,0)</f>
        <v>0</v>
      </c>
      <c r="X444">
        <f>ROUNDUP('Дані з ДІСО'!R444/Параметри!$K$24,0)</f>
        <v>0</v>
      </c>
      <c r="Y444" s="28">
        <f>(V444*Параметри!$K$33+W444*Параметри!$L$33+X444*Параметри!$M$33)/18</f>
        <v>0</v>
      </c>
      <c r="Z444" s="41">
        <f>IF(I444=0,0,'Дані з ДІСО'!AA444/I444)</f>
        <v>0</v>
      </c>
      <c r="AA444" s="31">
        <f>(1+0.25*Z444)*Y444*Параметри!$K$48</f>
        <v>0</v>
      </c>
      <c r="AB444" s="31">
        <f ca="1">AA444*'Коефіцієнти АТО'!U444</f>
        <v>0</v>
      </c>
      <c r="AC444" s="31">
        <f>I444*(1+0.25*Z444)*Параметри!$K$61*Параметри!$K$20/1000</f>
        <v>0</v>
      </c>
      <c r="AD444" s="31">
        <f>(1+0.25*Z444)*I444*'Коефіцієнти АТО'!S444*Параметри!$K$20/1000</f>
        <v>0</v>
      </c>
      <c r="AE444" s="31">
        <f t="shared" ca="1" si="74"/>
        <v>0</v>
      </c>
      <c r="AF444" s="45">
        <v>29.584002523408717</v>
      </c>
      <c r="AG444" s="45">
        <f ca="1">T444/SUM('Дані з ДІСО'!J444:L444)</f>
        <v>35.196567725613619</v>
      </c>
      <c r="AH444">
        <f ca="1">'Коефіцієнти АТО'!R444</f>
        <v>12</v>
      </c>
      <c r="AI444">
        <v>13.5</v>
      </c>
      <c r="AJ444" s="44">
        <f t="shared" ca="1" si="75"/>
        <v>1.1897162223997206</v>
      </c>
      <c r="AK444" t="str">
        <f ca="1">IF(OR(B444="Область",B444="Київ"),"Ні",IF(AJ444&gt;Параметри!$K$72,"Так, верхній",IF(AJ444&lt;Параметри!$K$73,"Так, нижній","Ні")))</f>
        <v>Так, верхній</v>
      </c>
      <c r="AL444" s="45">
        <f ca="1">IF(AK444="Ні",AG444,IF(AK444="Так, верхній",AF444*Параметри!$K$72,AF444*Параметри!$K$73))</f>
        <v>34.317442927154111</v>
      </c>
      <c r="AM444">
        <f>'Дані з ДІСО'!AL444+'Дані з ДІСО'!AN444</f>
        <v>0</v>
      </c>
      <c r="AN444">
        <f>IF(AM444=0,0,'Дані з ДІСО'!AN444/AM444)</f>
        <v>0</v>
      </c>
      <c r="AO444" s="31">
        <f>AM444*(1+0.25*AN444)*Параметри!$K$50</f>
        <v>0</v>
      </c>
      <c r="AP444" s="31">
        <f>ROUNDUP(('Дані з ДІСО'!AU444+'Дані з ДІСО'!AW444)/Параметри!$K$28,0)</f>
        <v>0</v>
      </c>
      <c r="AQ444" s="54">
        <f>AP444*Параметри!$M$35/18</f>
        <v>0</v>
      </c>
      <c r="AR444" s="31">
        <f>IF(AP444=0,0,'Дані з ДІСО'!AW444/SUM('Дані з ДІСО'!AU444,'Дані з ДІСО'!AW444))</f>
        <v>0</v>
      </c>
      <c r="AS444" s="31">
        <f>(1+0.25*AR444)*AQ444*Параметри!$K$48</f>
        <v>0</v>
      </c>
      <c r="AT444">
        <f>ROUNDUP(('Дані з ДІСО'!AE444+'Дані не з ДІСО'!E444+'Дані не з ДІСО'!G444)/Параметри!$K$64,0)</f>
        <v>0</v>
      </c>
      <c r="AU444">
        <f t="shared" si="76"/>
        <v>0</v>
      </c>
      <c r="AV444">
        <f>IF(AT444=0,0,('Дані з ДІСО'!AH444+'Дані не з ДІСО'!G444)/('Дані з ДІСО'!AE444+'Дані не з ДІСО'!E444+'Дані не з ДІСО'!G444))</f>
        <v>0</v>
      </c>
      <c r="AW444" s="31">
        <f>AU444*(1+0.25*AV444)*Параметри!$K$48</f>
        <v>0</v>
      </c>
      <c r="AX444">
        <f>ROUNDUP('Дані з ДІСО'!AF444/Параметри!$K$65,0)</f>
        <v>0</v>
      </c>
      <c r="AY444">
        <f t="shared" si="77"/>
        <v>0</v>
      </c>
      <c r="AZ444">
        <f>IF(AX444=0,0,'Дані з ДІСО'!AI444/'Дані з ДІСО'!AF444)</f>
        <v>0</v>
      </c>
      <c r="BA444" s="31">
        <f>AY444*(1+0.25*AZ444)*Параметри!$K$48</f>
        <v>0</v>
      </c>
      <c r="BB444">
        <f>ROUNDUP('Дані з ДІСО'!AR444/Параметри!$K$29,0)</f>
        <v>0</v>
      </c>
      <c r="BC444">
        <f>ROUNDUP('Дані з ДІСО'!AS444/Параметри!$K$29,0)</f>
        <v>0</v>
      </c>
      <c r="BD444">
        <f>ROUNDUP('Дані з ДІСО'!AT444/Параметри!$K$29,0)</f>
        <v>0</v>
      </c>
      <c r="BE444" s="54">
        <f>(BB444*Параметри!$K$32+BC444*Параметри!$L$32+BD444*Параметри!$M$32)/18</f>
        <v>0</v>
      </c>
      <c r="BF444" s="31">
        <f>(BE444*Параметри!$K$48+SUM('Дані з ДІСО'!AR444:AT444)*IF(Параметри!$R$37="RNK",Параметри!$K$45,Параметри!$R$47)*Параметри!$K$20/1000)*Параметри!$K$69</f>
        <v>0</v>
      </c>
      <c r="BG444">
        <f>ROUNDUP(('Дані не з ДІСО'!I444+'Дані не з ДІСО'!K444)/Параметри!$K$26,0)</f>
        <v>0</v>
      </c>
      <c r="BH444" s="31">
        <f>BG444*Параметри!$M$36/18</f>
        <v>0</v>
      </c>
      <c r="BI444">
        <f>IF(BG444=0,0,'Дані не з ДІСО'!K444/('Дані не з ДІСО'!I444+'Дані не з ДІСО'!K444))</f>
        <v>0</v>
      </c>
      <c r="BJ444" s="31">
        <f>(1+0.25*BI444)*BH444*Параметри!$K$48</f>
        <v>0</v>
      </c>
      <c r="BK444">
        <f>ROUNDUP('Дані не з ДІСО'!M444/Параметри!$K$27,0)</f>
        <v>0</v>
      </c>
      <c r="BL444">
        <f>BK444*Параметри!$M$37/18</f>
        <v>0</v>
      </c>
      <c r="BM444" s="31">
        <f>BL444*Параметри!$K$48</f>
        <v>0</v>
      </c>
      <c r="BN444" s="31">
        <f>'Дані не з ДІСО'!N444*(7*Параметри!$K$50+Параметри!$K$49)</f>
        <v>0</v>
      </c>
      <c r="BO444">
        <f>ROUNDUP('Дані з ДІСО'!V444/Параметри!$K$25,0)</f>
        <v>0</v>
      </c>
      <c r="BP444">
        <f>ROUNDUP('Дані з ДІСО'!W444/Параметри!$K$25,0)</f>
        <v>0</v>
      </c>
      <c r="BQ444">
        <f>ROUNDUP('Дані з ДІСО'!X444/Параметри!$K$25,0)</f>
        <v>0</v>
      </c>
      <c r="BR444">
        <f>(BO444*Параметри!$K$34+BP444*Параметри!$L$34+BQ444*Параметри!$M$34)/18</f>
        <v>0</v>
      </c>
      <c r="BS444">
        <f>IF(J444=0,0,'Дані з ДІСО'!AC444/J444)</f>
        <v>0</v>
      </c>
      <c r="BT444" s="31">
        <f>(1+0.25*BS444)*BR444*Параметри!$K$48</f>
        <v>0</v>
      </c>
      <c r="BU444" s="31">
        <f ca="1">BT444*'Коефіцієнти АТО'!U444</f>
        <v>0</v>
      </c>
      <c r="BV444" s="31">
        <f>J444*(1+0.25*BS444)*Параметри!$K$61*Параметри!$K$20/1000</f>
        <v>0</v>
      </c>
      <c r="BW444" s="31">
        <f>(1+0.25*BS444)*J444*'Коефіцієнти АТО'!S444*Параметри!$K$20/1000</f>
        <v>0</v>
      </c>
      <c r="BX444" s="31">
        <f t="shared" ca="1" si="78"/>
        <v>0</v>
      </c>
      <c r="BY444">
        <f>ROUNDUP('Дані з ДІСО'!AG444/Параметри!$K$66,0)</f>
        <v>0</v>
      </c>
      <c r="BZ444">
        <f t="shared" si="79"/>
        <v>0</v>
      </c>
      <c r="CA444">
        <f>IF('Дані з ДІСО'!AG444=0,0,'Дані з ДІСО'!AJ444/'Дані з ДІСО'!AG444)</f>
        <v>0</v>
      </c>
      <c r="CB444" s="31">
        <f>BZ444*(1+0.25*CA444)*Параметри!$K$48</f>
        <v>0</v>
      </c>
      <c r="CC444" s="31">
        <f t="shared" ca="1" si="80"/>
        <v>36067.599999999999</v>
      </c>
      <c r="CD444" s="31">
        <f t="shared" si="81"/>
        <v>0</v>
      </c>
      <c r="CE444" s="31">
        <f t="shared" si="82"/>
        <v>0</v>
      </c>
      <c r="CF444" s="31">
        <f t="shared" si="83"/>
        <v>0</v>
      </c>
    </row>
    <row r="445" spans="1:84" x14ac:dyDescent="0.25">
      <c r="A445" s="9">
        <v>444</v>
      </c>
      <c r="B445" s="9" t="s">
        <v>4354</v>
      </c>
      <c r="C445" s="9" t="s">
        <v>4354</v>
      </c>
      <c r="D445" s="9" t="s">
        <v>2973</v>
      </c>
      <c r="E445" s="9" t="s">
        <v>28</v>
      </c>
      <c r="F445" s="9" t="s">
        <v>3470</v>
      </c>
      <c r="G445" s="9" t="s">
        <v>917</v>
      </c>
      <c r="H445" s="31">
        <f>SUM('Дані з ДІСО'!J445:L445)</f>
        <v>745</v>
      </c>
      <c r="I445" s="31">
        <f>SUM('Дані з ДІСО'!P445:R445)</f>
        <v>0</v>
      </c>
      <c r="J445" s="31">
        <f>SUM('Дані з ДІСО'!V445:X445)</f>
        <v>0</v>
      </c>
      <c r="K445">
        <f ca="1">ROUNDUP('Дані з ДІСО'!J445/'Коефіцієнти АТО'!$R445,0)</f>
        <v>22</v>
      </c>
      <c r="L445">
        <f ca="1">ROUNDUP('Дані з ДІСО'!K445/'Коефіцієнти АТО'!$R445,0)</f>
        <v>25</v>
      </c>
      <c r="M445">
        <f ca="1">ROUNDUP('Дані з ДІСО'!L445/'Коефіцієнти АТО'!$R445,0)</f>
        <v>5</v>
      </c>
      <c r="N445" s="28">
        <f ca="1">(K445*Параметри!$K$32+L445*Параметри!$L$32+M445*Параметри!$M$32)/18</f>
        <v>88.333333333333329</v>
      </c>
      <c r="O445" s="41">
        <f>'Дані з ДІСО'!Y445/H445</f>
        <v>0</v>
      </c>
      <c r="P445" s="31">
        <f ca="1">(1+0.25*O445)*N445*Параметри!$K$48</f>
        <v>18029.33949534667</v>
      </c>
      <c r="Q445" s="31">
        <f ca="1">P445*'Коефіцієнти АТО'!T445</f>
        <v>306.49877142089343</v>
      </c>
      <c r="R445" s="31">
        <f>H445*(1+0.25*O445)*Параметри!$K$61*Параметри!$K$20/1000</f>
        <v>0</v>
      </c>
      <c r="S445" s="31">
        <f>H445*(1+0.25*O445)*'Коефіцієнти АТО'!S445*Параметри!$K$20/1000</f>
        <v>3839.8679028111114</v>
      </c>
      <c r="T445" s="31">
        <f t="shared" ca="1" si="73"/>
        <v>22175.706169578676</v>
      </c>
      <c r="U445" s="31">
        <f t="shared" ca="1" si="72"/>
        <v>22175.706169578676</v>
      </c>
      <c r="V445">
        <f>ROUNDUP('Дані з ДІСО'!P445/Параметри!$K$24,0)</f>
        <v>0</v>
      </c>
      <c r="W445">
        <f>ROUNDUP('Дані з ДІСО'!Q445/Параметри!$K$24,0)</f>
        <v>0</v>
      </c>
      <c r="X445">
        <f>ROUNDUP('Дані з ДІСО'!R445/Параметри!$K$24,0)</f>
        <v>0</v>
      </c>
      <c r="Y445" s="28">
        <f>(V445*Параметри!$K$33+W445*Параметри!$L$33+X445*Параметри!$M$33)/18</f>
        <v>0</v>
      </c>
      <c r="Z445" s="41">
        <f>IF(I445=0,0,'Дані з ДІСО'!AA445/I445)</f>
        <v>0</v>
      </c>
      <c r="AA445" s="31">
        <f>(1+0.25*Z445)*Y445*Параметри!$K$48</f>
        <v>0</v>
      </c>
      <c r="AB445" s="31">
        <f ca="1">AA445*'Коефіцієнти АТО'!U445</f>
        <v>0</v>
      </c>
      <c r="AC445" s="31">
        <f>I445*(1+0.25*Z445)*Параметри!$K$61*Параметри!$K$20/1000</f>
        <v>0</v>
      </c>
      <c r="AD445" s="31">
        <f>(1+0.25*Z445)*I445*'Коефіцієнти АТО'!S445*Параметри!$K$20/1000</f>
        <v>0</v>
      </c>
      <c r="AE445" s="31">
        <f t="shared" ca="1" si="74"/>
        <v>0</v>
      </c>
      <c r="AF445" s="45">
        <v>28.984487878443389</v>
      </c>
      <c r="AG445" s="45">
        <f ca="1">T445/SUM('Дані з ДІСО'!J445:L445)</f>
        <v>29.766048549770034</v>
      </c>
      <c r="AH445">
        <f ca="1">'Коефіцієнти АТО'!R445</f>
        <v>14.5</v>
      </c>
      <c r="AI445">
        <v>14</v>
      </c>
      <c r="AJ445" s="44">
        <f t="shared" ca="1" si="75"/>
        <v>1.0269647914637785</v>
      </c>
      <c r="AK445" t="str">
        <f ca="1">IF(OR(B445="Область",B445="Київ"),"Ні",IF(AJ445&gt;Параметри!$K$72,"Так, верхній",IF(AJ445&lt;Параметри!$K$73,"Так, нижній","Ні")))</f>
        <v>Ні</v>
      </c>
      <c r="AL445" s="45">
        <f ca="1">IF(AK445="Ні",AG445,IF(AK445="Так, верхній",AF445*Параметри!$K$72,AF445*Параметри!$K$73))</f>
        <v>29.766048549770034</v>
      </c>
      <c r="AM445">
        <f>'Дані з ДІСО'!AL445+'Дані з ДІСО'!AN445</f>
        <v>7</v>
      </c>
      <c r="AN445">
        <f>IF(AM445=0,0,'Дані з ДІСО'!AN445/AM445)</f>
        <v>0</v>
      </c>
      <c r="AO445" s="31">
        <f>AM445*(1+0.25*AN445)*Параметри!$K$50</f>
        <v>1340.1818396120002</v>
      </c>
      <c r="AP445" s="31">
        <f>ROUNDUP(('Дані з ДІСО'!AU445+'Дані з ДІСО'!AW445)/Параметри!$K$28,0)</f>
        <v>0</v>
      </c>
      <c r="AQ445" s="54">
        <f>AP445*Параметри!$M$35/18</f>
        <v>0</v>
      </c>
      <c r="AR445" s="31">
        <f>IF(AP445=0,0,'Дані з ДІСО'!AW445/SUM('Дані з ДІСО'!AU445,'Дані з ДІСО'!AW445))</f>
        <v>0</v>
      </c>
      <c r="AS445" s="31">
        <f>(1+0.25*AR445)*AQ445*Параметри!$K$48</f>
        <v>0</v>
      </c>
      <c r="AT445">
        <f>ROUNDUP(('Дані з ДІСО'!AE445+'Дані не з ДІСО'!E445+'Дані не з ДІСО'!G445)/Параметри!$K$64,0)</f>
        <v>0</v>
      </c>
      <c r="AU445">
        <f t="shared" si="76"/>
        <v>0</v>
      </c>
      <c r="AV445">
        <f>IF(AT445=0,0,('Дані з ДІСО'!AH445+'Дані не з ДІСО'!G445)/('Дані з ДІСО'!AE445+'Дані не з ДІСО'!E445+'Дані не з ДІСО'!G445))</f>
        <v>0</v>
      </c>
      <c r="AW445" s="31">
        <f>AU445*(1+0.25*AV445)*Параметри!$K$48</f>
        <v>0</v>
      </c>
      <c r="AX445">
        <f>ROUNDUP('Дані з ДІСО'!AF445/Параметри!$K$65,0)</f>
        <v>0</v>
      </c>
      <c r="AY445">
        <f t="shared" si="77"/>
        <v>0</v>
      </c>
      <c r="AZ445">
        <f>IF(AX445=0,0,'Дані з ДІСО'!AI445/'Дані з ДІСО'!AF445)</f>
        <v>0</v>
      </c>
      <c r="BA445" s="31">
        <f>AY445*(1+0.25*AZ445)*Параметри!$K$48</f>
        <v>0</v>
      </c>
      <c r="BB445">
        <f>ROUNDUP('Дані з ДІСО'!AR445/Параметри!$K$29,0)</f>
        <v>0</v>
      </c>
      <c r="BC445">
        <f>ROUNDUP('Дані з ДІСО'!AS445/Параметри!$K$29,0)</f>
        <v>0</v>
      </c>
      <c r="BD445">
        <f>ROUNDUP('Дані з ДІСО'!AT445/Параметри!$K$29,0)</f>
        <v>0</v>
      </c>
      <c r="BE445" s="54">
        <f>(BB445*Параметри!$K$32+BC445*Параметри!$L$32+BD445*Параметри!$M$32)/18</f>
        <v>0</v>
      </c>
      <c r="BF445" s="31">
        <f>(BE445*Параметри!$K$48+SUM('Дані з ДІСО'!AR445:AT445)*IF(Параметри!$R$37="RNK",Параметри!$K$45,Параметри!$R$47)*Параметри!$K$20/1000)*Параметри!$K$69</f>
        <v>0</v>
      </c>
      <c r="BG445">
        <f>ROUNDUP(('Дані не з ДІСО'!I445+'Дані не з ДІСО'!K445)/Параметри!$K$26,0)</f>
        <v>0</v>
      </c>
      <c r="BH445" s="31">
        <f>BG445*Параметри!$M$36/18</f>
        <v>0</v>
      </c>
      <c r="BI445">
        <f>IF(BG445=0,0,'Дані не з ДІСО'!K445/('Дані не з ДІСО'!I445+'Дані не з ДІСО'!K445))</f>
        <v>0</v>
      </c>
      <c r="BJ445" s="31">
        <f>(1+0.25*BI445)*BH445*Параметри!$K$48</f>
        <v>0</v>
      </c>
      <c r="BK445">
        <f>ROUNDUP('Дані не з ДІСО'!M445/Параметри!$K$27,0)</f>
        <v>0</v>
      </c>
      <c r="BL445">
        <f>BK445*Параметри!$M$37/18</f>
        <v>0</v>
      </c>
      <c r="BM445" s="31">
        <f>BL445*Параметри!$K$48</f>
        <v>0</v>
      </c>
      <c r="BN445" s="31">
        <f>'Дані не з ДІСО'!N445*(7*Параметри!$K$50+Параметри!$K$49)</f>
        <v>0</v>
      </c>
      <c r="BO445">
        <f>ROUNDUP('Дані з ДІСО'!V445/Параметри!$K$25,0)</f>
        <v>0</v>
      </c>
      <c r="BP445">
        <f>ROUNDUP('Дані з ДІСО'!W445/Параметри!$K$25,0)</f>
        <v>0</v>
      </c>
      <c r="BQ445">
        <f>ROUNDUP('Дані з ДІСО'!X445/Параметри!$K$25,0)</f>
        <v>0</v>
      </c>
      <c r="BR445">
        <f>(BO445*Параметри!$K$34+BP445*Параметри!$L$34+BQ445*Параметри!$M$34)/18</f>
        <v>0</v>
      </c>
      <c r="BS445">
        <f>IF(J445=0,0,'Дані з ДІСО'!AC445/J445)</f>
        <v>0</v>
      </c>
      <c r="BT445" s="31">
        <f>(1+0.25*BS445)*BR445*Параметри!$K$48</f>
        <v>0</v>
      </c>
      <c r="BU445" s="31">
        <f ca="1">BT445*'Коефіцієнти АТО'!U445</f>
        <v>0</v>
      </c>
      <c r="BV445" s="31">
        <f>J445*(1+0.25*BS445)*Параметри!$K$61*Параметри!$K$20/1000</f>
        <v>0</v>
      </c>
      <c r="BW445" s="31">
        <f>(1+0.25*BS445)*J445*'Коефіцієнти АТО'!S445*Параметри!$K$20/1000</f>
        <v>0</v>
      </c>
      <c r="BX445" s="31">
        <f t="shared" ca="1" si="78"/>
        <v>0</v>
      </c>
      <c r="BY445">
        <f>ROUNDUP('Дані з ДІСО'!AG445/Параметри!$K$66,0)</f>
        <v>0</v>
      </c>
      <c r="BZ445">
        <f t="shared" si="79"/>
        <v>0</v>
      </c>
      <c r="CA445">
        <f>IF('Дані з ДІСО'!AG445=0,0,'Дані з ДІСО'!AJ445/'Дані з ДІСО'!AG445)</f>
        <v>0</v>
      </c>
      <c r="CB445" s="31">
        <f>BZ445*(1+0.25*CA445)*Параметри!$K$48</f>
        <v>0</v>
      </c>
      <c r="CC445" s="31">
        <f t="shared" ca="1" si="80"/>
        <v>23515.9</v>
      </c>
      <c r="CD445" s="31">
        <f t="shared" si="81"/>
        <v>0</v>
      </c>
      <c r="CE445" s="31">
        <f t="shared" si="82"/>
        <v>0</v>
      </c>
      <c r="CF445" s="31">
        <f t="shared" si="83"/>
        <v>0</v>
      </c>
    </row>
    <row r="446" spans="1:84" x14ac:dyDescent="0.25">
      <c r="A446" s="9">
        <v>445</v>
      </c>
      <c r="B446" s="9" t="s">
        <v>2950</v>
      </c>
      <c r="C446" s="9" t="s">
        <v>4353</v>
      </c>
      <c r="D446" s="9" t="s">
        <v>2973</v>
      </c>
      <c r="E446" s="9" t="s">
        <v>82</v>
      </c>
      <c r="F446" s="9" t="s">
        <v>3471</v>
      </c>
      <c r="G446" s="9" t="s">
        <v>919</v>
      </c>
      <c r="H446" s="31">
        <f>SUM('Дані з ДІСО'!J446:L446)</f>
        <v>15493</v>
      </c>
      <c r="I446" s="31">
        <f>SUM('Дані з ДІСО'!P446:R446)</f>
        <v>52</v>
      </c>
      <c r="J446" s="31">
        <f>SUM('Дані з ДІСО'!V446:X446)</f>
        <v>0</v>
      </c>
      <c r="K446">
        <f ca="1">ROUNDUP('Дані з ДІСО'!J446/'Коефіцієнти АТО'!$R446,0)</f>
        <v>243</v>
      </c>
      <c r="L446">
        <f ca="1">ROUNDUP('Дані з ДІСО'!K446/'Коефіцієнти АТО'!$R446,0)</f>
        <v>271</v>
      </c>
      <c r="M446">
        <f ca="1">ROUNDUP('Дані з ДІСО'!L446/'Коефіцієнти АТО'!$R446,0)</f>
        <v>51</v>
      </c>
      <c r="N446" s="28">
        <f ca="1">(K446*Параметри!$K$32+L446*Параметри!$L$32+M446*Параметри!$M$32)/18</f>
        <v>957.05555555555554</v>
      </c>
      <c r="O446" s="41">
        <f>'Дані з ДІСО'!Y446/H446</f>
        <v>0</v>
      </c>
      <c r="P446" s="31">
        <f ca="1">(1+0.25*O446)*N446*Параметри!$K$48</f>
        <v>195340.5229473818</v>
      </c>
      <c r="Q446" s="31">
        <f ca="1">P446*'Коефіцієнти АТО'!T446</f>
        <v>29301.078442107271</v>
      </c>
      <c r="R446" s="31">
        <f>H446*(1+0.25*O446)*Параметри!$K$61*Параметри!$K$20/1000</f>
        <v>0</v>
      </c>
      <c r="S446" s="31">
        <f>H446*(1+0.25*O446)*'Коефіцієнти АТО'!S446*Параметри!$K$20/1000</f>
        <v>31941.515929263114</v>
      </c>
      <c r="T446" s="31">
        <f t="shared" ca="1" si="73"/>
        <v>256583.11731875219</v>
      </c>
      <c r="U446" s="31">
        <f t="shared" ca="1" si="72"/>
        <v>256583.11731875219</v>
      </c>
      <c r="V446">
        <f>ROUNDUP('Дані з ДІСО'!P446/Параметри!$K$24,0)</f>
        <v>5</v>
      </c>
      <c r="W446">
        <f>ROUNDUP('Дані з ДІСО'!Q446/Параметри!$K$24,0)</f>
        <v>2</v>
      </c>
      <c r="X446">
        <f>ROUNDUP('Дані з ДІСО'!R446/Параметри!$K$24,0)</f>
        <v>0</v>
      </c>
      <c r="Y446" s="28">
        <f>(V446*Параметри!$K$33+W446*Параметри!$L$33+X446*Параметри!$M$33)/18</f>
        <v>14</v>
      </c>
      <c r="Z446" s="41">
        <f>IF(I446=0,0,'Дані з ДІСО'!AA446/I446)</f>
        <v>0</v>
      </c>
      <c r="AA446" s="31">
        <f>(1+0.25*Z446)*Y446*Параметри!$K$48</f>
        <v>2857.4802219040002</v>
      </c>
      <c r="AB446" s="31">
        <f ca="1">AA446*'Коефіцієнти АТО'!U446</f>
        <v>288.60550241230402</v>
      </c>
      <c r="AC446" s="31">
        <f>I446*(1+0.25*Z446)*Параметри!$K$61*Параметри!$K$20/1000</f>
        <v>0</v>
      </c>
      <c r="AD446" s="31">
        <f>(1+0.25*Z446)*I446*'Коефіцієнти АТО'!S446*Параметри!$K$20/1000</f>
        <v>107.20705017244445</v>
      </c>
      <c r="AE446" s="31">
        <f t="shared" ca="1" si="74"/>
        <v>3253.2927744887484</v>
      </c>
      <c r="AF446" s="45">
        <v>15.414958977825489</v>
      </c>
      <c r="AG446" s="45">
        <f ca="1">T446/SUM('Дані з ДІСО'!J446:L446)</f>
        <v>16.561228769040998</v>
      </c>
      <c r="AH446">
        <f ca="1">'Коефіцієнти АТО'!R446</f>
        <v>27.5</v>
      </c>
      <c r="AI446">
        <v>27.5</v>
      </c>
      <c r="AJ446" s="44">
        <f t="shared" ca="1" si="75"/>
        <v>1.0743608719857396</v>
      </c>
      <c r="AK446" t="str">
        <f ca="1">IF(OR(B446="Область",B446="Київ"),"Ні",IF(AJ446&gt;Параметри!$K$72,"Так, верхній",IF(AJ446&lt;Параметри!$K$73,"Так, нижній","Ні")))</f>
        <v>Ні</v>
      </c>
      <c r="AL446" s="45">
        <f ca="1">IF(AK446="Ні",AG446,IF(AK446="Так, верхній",AF446*Параметри!$K$72,AF446*Параметри!$K$73))</f>
        <v>16.561228769040998</v>
      </c>
      <c r="AM446">
        <f>'Дані з ДІСО'!AL446+'Дані з ДІСО'!AN446</f>
        <v>66</v>
      </c>
      <c r="AN446">
        <f>IF(AM446=0,0,'Дані з ДІСО'!AN446/AM446)</f>
        <v>0</v>
      </c>
      <c r="AO446" s="31">
        <f>AM446*(1+0.25*AN446)*Параметри!$K$50</f>
        <v>12636.000202056</v>
      </c>
      <c r="AP446" s="31">
        <f>ROUNDUP(('Дані з ДІСО'!AU446+'Дані з ДІСО'!AW446)/Параметри!$K$28,0)</f>
        <v>0</v>
      </c>
      <c r="AQ446" s="54">
        <f>AP446*Параметри!$M$35/18</f>
        <v>0</v>
      </c>
      <c r="AR446" s="31">
        <f>IF(AP446=0,0,'Дані з ДІСО'!AW446/SUM('Дані з ДІСО'!AU446,'Дані з ДІСО'!AW446))</f>
        <v>0</v>
      </c>
      <c r="AS446" s="31">
        <f>(1+0.25*AR446)*AQ446*Параметри!$K$48</f>
        <v>0</v>
      </c>
      <c r="AT446">
        <f>ROUNDUP(('Дані з ДІСО'!AE446+'Дані не з ДІСО'!E446+'Дані не з ДІСО'!G446)/Параметри!$K$64,0)</f>
        <v>0</v>
      </c>
      <c r="AU446">
        <f t="shared" si="76"/>
        <v>0</v>
      </c>
      <c r="AV446">
        <f>IF(AT446=0,0,('Дані з ДІСО'!AH446+'Дані не з ДІСО'!G446)/('Дані з ДІСО'!AE446+'Дані не з ДІСО'!E446+'Дані не з ДІСО'!G446))</f>
        <v>0</v>
      </c>
      <c r="AW446" s="31">
        <f>AU446*(1+0.25*AV446)*Параметри!$K$48</f>
        <v>0</v>
      </c>
      <c r="AX446">
        <f>ROUNDUP('Дані з ДІСО'!AF446/Параметри!$K$65,0)</f>
        <v>0</v>
      </c>
      <c r="AY446">
        <f t="shared" si="77"/>
        <v>0</v>
      </c>
      <c r="AZ446">
        <f>IF(AX446=0,0,'Дані з ДІСО'!AI446/'Дані з ДІСО'!AF446)</f>
        <v>0</v>
      </c>
      <c r="BA446" s="31">
        <f>AY446*(1+0.25*AZ446)*Параметри!$K$48</f>
        <v>0</v>
      </c>
      <c r="BB446">
        <f>ROUNDUP('Дані з ДІСО'!AR446/Параметри!$K$29,0)</f>
        <v>0</v>
      </c>
      <c r="BC446">
        <f>ROUNDUP('Дані з ДІСО'!AS446/Параметри!$K$29,0)</f>
        <v>0</v>
      </c>
      <c r="BD446">
        <f>ROUNDUP('Дані з ДІСО'!AT446/Параметри!$K$29,0)</f>
        <v>0</v>
      </c>
      <c r="BE446" s="54">
        <f>(BB446*Параметри!$K$32+BC446*Параметри!$L$32+BD446*Параметри!$M$32)/18</f>
        <v>0</v>
      </c>
      <c r="BF446" s="31">
        <f>(BE446*Параметри!$K$48+SUM('Дані з ДІСО'!AR446:AT446)*IF(Параметри!$R$37="RNK",Параметри!$K$45,Параметри!$R$47)*Параметри!$K$20/1000)*Параметри!$K$69</f>
        <v>0</v>
      </c>
      <c r="BG446">
        <f>ROUNDUP(('Дані не з ДІСО'!I446+'Дані не з ДІСО'!K446)/Параметри!$K$26,0)</f>
        <v>0</v>
      </c>
      <c r="BH446" s="31">
        <f>BG446*Параметри!$M$36/18</f>
        <v>0</v>
      </c>
      <c r="BI446">
        <f>IF(BG446=0,0,'Дані не з ДІСО'!K446/('Дані не з ДІСО'!I446+'Дані не з ДІСО'!K446))</f>
        <v>0</v>
      </c>
      <c r="BJ446" s="31">
        <f>(1+0.25*BI446)*BH446*Параметри!$K$48</f>
        <v>0</v>
      </c>
      <c r="BK446">
        <f>ROUNDUP('Дані не з ДІСО'!M446/Параметри!$K$27,0)</f>
        <v>0</v>
      </c>
      <c r="BL446">
        <f>BK446*Параметри!$M$37/18</f>
        <v>0</v>
      </c>
      <c r="BM446" s="31">
        <f>BL446*Параметри!$K$48</f>
        <v>0</v>
      </c>
      <c r="BN446" s="31">
        <f>'Дані не з ДІСО'!N446*(7*Параметри!$K$50+Параметри!$K$49)</f>
        <v>0</v>
      </c>
      <c r="BO446">
        <f>ROUNDUP('Дані з ДІСО'!V446/Параметри!$K$25,0)</f>
        <v>0</v>
      </c>
      <c r="BP446">
        <f>ROUNDUP('Дані з ДІСО'!W446/Параметри!$K$25,0)</f>
        <v>0</v>
      </c>
      <c r="BQ446">
        <f>ROUNDUP('Дані з ДІСО'!X446/Параметри!$K$25,0)</f>
        <v>0</v>
      </c>
      <c r="BR446">
        <f>(BO446*Параметри!$K$34+BP446*Параметри!$L$34+BQ446*Параметри!$M$34)/18</f>
        <v>0</v>
      </c>
      <c r="BS446">
        <f>IF(J446=0,0,'Дані з ДІСО'!AC446/J446)</f>
        <v>0</v>
      </c>
      <c r="BT446" s="31">
        <f>(1+0.25*BS446)*BR446*Параметри!$K$48</f>
        <v>0</v>
      </c>
      <c r="BU446" s="31">
        <f ca="1">BT446*'Коефіцієнти АТО'!U446</f>
        <v>0</v>
      </c>
      <c r="BV446" s="31">
        <f>J446*(1+0.25*BS446)*Параметри!$K$61*Параметри!$K$20/1000</f>
        <v>0</v>
      </c>
      <c r="BW446" s="31">
        <f>(1+0.25*BS446)*J446*'Коефіцієнти АТО'!S446*Параметри!$K$20/1000</f>
        <v>0</v>
      </c>
      <c r="BX446" s="31">
        <f t="shared" ca="1" si="78"/>
        <v>0</v>
      </c>
      <c r="BY446">
        <f>ROUNDUP('Дані з ДІСО'!AG446/Параметри!$K$66,0)</f>
        <v>0</v>
      </c>
      <c r="BZ446">
        <f t="shared" si="79"/>
        <v>0</v>
      </c>
      <c r="CA446">
        <f>IF('Дані з ДІСО'!AG446=0,0,'Дані з ДІСО'!AJ446/'Дані з ДІСО'!AG446)</f>
        <v>0</v>
      </c>
      <c r="CB446" s="31">
        <f>BZ446*(1+0.25*CA446)*Параметри!$K$48</f>
        <v>0</v>
      </c>
      <c r="CC446" s="31">
        <f t="shared" ca="1" si="80"/>
        <v>272472.40000000002</v>
      </c>
      <c r="CD446" s="31">
        <f t="shared" si="81"/>
        <v>0</v>
      </c>
      <c r="CE446" s="31">
        <f t="shared" si="82"/>
        <v>0</v>
      </c>
      <c r="CF446" s="31">
        <f t="shared" si="83"/>
        <v>0</v>
      </c>
    </row>
    <row r="447" spans="1:84" x14ac:dyDescent="0.25">
      <c r="A447" s="9">
        <v>446</v>
      </c>
      <c r="B447" s="9" t="s">
        <v>4354</v>
      </c>
      <c r="C447" s="9" t="s">
        <v>4354</v>
      </c>
      <c r="D447" s="9" t="s">
        <v>2973</v>
      </c>
      <c r="E447" s="9" t="s">
        <v>28</v>
      </c>
      <c r="F447" s="9" t="s">
        <v>3472</v>
      </c>
      <c r="G447" s="9" t="s">
        <v>921</v>
      </c>
      <c r="H447" s="31">
        <f>SUM('Дані з ДІСО'!J447:L447)</f>
        <v>478</v>
      </c>
      <c r="I447" s="31">
        <f>SUM('Дані з ДІСО'!P447:R447)</f>
        <v>0</v>
      </c>
      <c r="J447" s="31">
        <f>SUM('Дані з ДІСО'!V447:X447)</f>
        <v>0</v>
      </c>
      <c r="K447">
        <f ca="1">ROUNDUP('Дані з ДІСО'!J447/'Коефіцієнти АТО'!$R447,0)</f>
        <v>18</v>
      </c>
      <c r="L447">
        <f ca="1">ROUNDUP('Дані з ДІСО'!K447/'Коефіцієнти АТО'!$R447,0)</f>
        <v>19</v>
      </c>
      <c r="M447">
        <f ca="1">ROUNDUP('Дані з ДІСО'!L447/'Коефіцієнти АТО'!$R447,0)</f>
        <v>6</v>
      </c>
      <c r="N447" s="28">
        <f ca="1">(K447*Параметри!$K$32+L447*Параметри!$L$32+M447*Параметри!$M$32)/18</f>
        <v>73.555555555555557</v>
      </c>
      <c r="O447" s="41">
        <f>'Дані з ДІСО'!Y447/H447</f>
        <v>0</v>
      </c>
      <c r="P447" s="31">
        <f ca="1">(1+0.25*O447)*N447*Параметри!$K$48</f>
        <v>15013.110372225781</v>
      </c>
      <c r="Q447" s="31">
        <f ca="1">P447*'Коефіцієнти АТО'!T447</f>
        <v>255.22287632783829</v>
      </c>
      <c r="R447" s="31">
        <f>H447*(1+0.25*O447)*Параметри!$K$61*Параметри!$K$20/1000</f>
        <v>0</v>
      </c>
      <c r="S447" s="31">
        <f>H447*(1+0.25*O447)*'Коефіцієнти АТО'!S447*Параметри!$K$20/1000</f>
        <v>2463.7004799244446</v>
      </c>
      <c r="T447" s="31">
        <f t="shared" ca="1" si="73"/>
        <v>17732.033728478065</v>
      </c>
      <c r="U447" s="31">
        <f t="shared" ca="1" si="72"/>
        <v>18679.53295004931</v>
      </c>
      <c r="V447">
        <f>ROUNDUP('Дані з ДІСО'!P447/Параметри!$K$24,0)</f>
        <v>0</v>
      </c>
      <c r="W447">
        <f>ROUNDUP('Дані з ДІСО'!Q447/Параметри!$K$24,0)</f>
        <v>0</v>
      </c>
      <c r="X447">
        <f>ROUNDUP('Дані з ДІСО'!R447/Параметри!$K$24,0)</f>
        <v>0</v>
      </c>
      <c r="Y447" s="28">
        <f>(V447*Параметри!$K$33+W447*Параметри!$L$33+X447*Параметри!$M$33)/18</f>
        <v>0</v>
      </c>
      <c r="Z447" s="41">
        <f>IF(I447=0,0,'Дані з ДІСО'!AA447/I447)</f>
        <v>0</v>
      </c>
      <c r="AA447" s="31">
        <f>(1+0.25*Z447)*Y447*Параметри!$K$48</f>
        <v>0</v>
      </c>
      <c r="AB447" s="31">
        <f ca="1">AA447*'Коефіцієнти АТО'!U447</f>
        <v>0</v>
      </c>
      <c r="AC447" s="31">
        <f>I447*(1+0.25*Z447)*Параметри!$K$61*Параметри!$K$20/1000</f>
        <v>0</v>
      </c>
      <c r="AD447" s="31">
        <f>(1+0.25*Z447)*I447*'Коефіцієнти АТО'!S447*Параметри!$K$20/1000</f>
        <v>0</v>
      </c>
      <c r="AE447" s="31">
        <f t="shared" ca="1" si="74"/>
        <v>0</v>
      </c>
      <c r="AF447" s="45">
        <v>39.078520816002737</v>
      </c>
      <c r="AG447" s="45">
        <f ca="1">T447/SUM('Дані з ДІСО'!J447:L447)</f>
        <v>37.096304871293022</v>
      </c>
      <c r="AH447">
        <f ca="1">'Коефіцієнти АТО'!R447</f>
        <v>11.5</v>
      </c>
      <c r="AI447">
        <v>10</v>
      </c>
      <c r="AJ447" s="44">
        <f t="shared" ca="1" si="75"/>
        <v>0.94927607536521719</v>
      </c>
      <c r="AK447" t="str">
        <f ca="1">IF(OR(B447="Область",B447="Київ"),"Ні",IF(AJ447&gt;Параметри!$K$72,"Так, верхній",IF(AJ447&lt;Параметри!$K$73,"Так, нижній","Ні")))</f>
        <v>Так, нижній</v>
      </c>
      <c r="AL447" s="45">
        <f ca="1">IF(AK447="Ні",AG447,IF(AK447="Так, верхній",AF447*Параметри!$K$72,AF447*Параметри!$K$73))</f>
        <v>39.078520816002737</v>
      </c>
      <c r="AM447">
        <f>'Дані з ДІСО'!AL447+'Дані з ДІСО'!AN447</f>
        <v>2</v>
      </c>
      <c r="AN447">
        <f>IF(AM447=0,0,'Дані з ДІСО'!AN447/AM447)</f>
        <v>0</v>
      </c>
      <c r="AO447" s="31">
        <f>AM447*(1+0.25*AN447)*Параметри!$K$50</f>
        <v>382.90909703200003</v>
      </c>
      <c r="AP447" s="31">
        <f>ROUNDUP(('Дані з ДІСО'!AU447+'Дані з ДІСО'!AW447)/Параметри!$K$28,0)</f>
        <v>0</v>
      </c>
      <c r="AQ447" s="54">
        <f>AP447*Параметри!$M$35/18</f>
        <v>0</v>
      </c>
      <c r="AR447" s="31">
        <f>IF(AP447=0,0,'Дані з ДІСО'!AW447/SUM('Дані з ДІСО'!AU447,'Дані з ДІСО'!AW447))</f>
        <v>0</v>
      </c>
      <c r="AS447" s="31">
        <f>(1+0.25*AR447)*AQ447*Параметри!$K$48</f>
        <v>0</v>
      </c>
      <c r="AT447">
        <f>ROUNDUP(('Дані з ДІСО'!AE447+'Дані не з ДІСО'!E447+'Дані не з ДІСО'!G447)/Параметри!$K$64,0)</f>
        <v>0</v>
      </c>
      <c r="AU447">
        <f t="shared" si="76"/>
        <v>0</v>
      </c>
      <c r="AV447">
        <f>IF(AT447=0,0,('Дані з ДІСО'!AH447+'Дані не з ДІСО'!G447)/('Дані з ДІСО'!AE447+'Дані не з ДІСО'!E447+'Дані не з ДІСО'!G447))</f>
        <v>0</v>
      </c>
      <c r="AW447" s="31">
        <f>AU447*(1+0.25*AV447)*Параметри!$K$48</f>
        <v>0</v>
      </c>
      <c r="AX447">
        <f>ROUNDUP('Дані з ДІСО'!AF447/Параметри!$K$65,0)</f>
        <v>0</v>
      </c>
      <c r="AY447">
        <f t="shared" si="77"/>
        <v>0</v>
      </c>
      <c r="AZ447">
        <f>IF(AX447=0,0,'Дані з ДІСО'!AI447/'Дані з ДІСО'!AF447)</f>
        <v>0</v>
      </c>
      <c r="BA447" s="31">
        <f>AY447*(1+0.25*AZ447)*Параметри!$K$48</f>
        <v>0</v>
      </c>
      <c r="BB447">
        <f>ROUNDUP('Дані з ДІСО'!AR447/Параметри!$K$29,0)</f>
        <v>0</v>
      </c>
      <c r="BC447">
        <f>ROUNDUP('Дані з ДІСО'!AS447/Параметри!$K$29,0)</f>
        <v>0</v>
      </c>
      <c r="BD447">
        <f>ROUNDUP('Дані з ДІСО'!AT447/Параметри!$K$29,0)</f>
        <v>0</v>
      </c>
      <c r="BE447" s="54">
        <f>(BB447*Параметри!$K$32+BC447*Параметри!$L$32+BD447*Параметри!$M$32)/18</f>
        <v>0</v>
      </c>
      <c r="BF447" s="31">
        <f>(BE447*Параметри!$K$48+SUM('Дані з ДІСО'!AR447:AT447)*IF(Параметри!$R$37="RNK",Параметри!$K$45,Параметри!$R$47)*Параметри!$K$20/1000)*Параметри!$K$69</f>
        <v>0</v>
      </c>
      <c r="BG447">
        <f>ROUNDUP(('Дані не з ДІСО'!I447+'Дані не з ДІСО'!K447)/Параметри!$K$26,0)</f>
        <v>0</v>
      </c>
      <c r="BH447" s="31">
        <f>BG447*Параметри!$M$36/18</f>
        <v>0</v>
      </c>
      <c r="BI447">
        <f>IF(BG447=0,0,'Дані не з ДІСО'!K447/('Дані не з ДІСО'!I447+'Дані не з ДІСО'!K447))</f>
        <v>0</v>
      </c>
      <c r="BJ447" s="31">
        <f>(1+0.25*BI447)*BH447*Параметри!$K$48</f>
        <v>0</v>
      </c>
      <c r="BK447">
        <f>ROUNDUP('Дані не з ДІСО'!M447/Параметри!$K$27,0)</f>
        <v>0</v>
      </c>
      <c r="BL447">
        <f>BK447*Параметри!$M$37/18</f>
        <v>0</v>
      </c>
      <c r="BM447" s="31">
        <f>BL447*Параметри!$K$48</f>
        <v>0</v>
      </c>
      <c r="BN447" s="31">
        <f>'Дані не з ДІСО'!N447*(7*Параметри!$K$50+Параметри!$K$49)</f>
        <v>0</v>
      </c>
      <c r="BO447">
        <f>ROUNDUP('Дані з ДІСО'!V447/Параметри!$K$25,0)</f>
        <v>0</v>
      </c>
      <c r="BP447">
        <f>ROUNDUP('Дані з ДІСО'!W447/Параметри!$K$25,0)</f>
        <v>0</v>
      </c>
      <c r="BQ447">
        <f>ROUNDUP('Дані з ДІСО'!X447/Параметри!$K$25,0)</f>
        <v>0</v>
      </c>
      <c r="BR447">
        <f>(BO447*Параметри!$K$34+BP447*Параметри!$L$34+BQ447*Параметри!$M$34)/18</f>
        <v>0</v>
      </c>
      <c r="BS447">
        <f>IF(J447=0,0,'Дані з ДІСО'!AC447/J447)</f>
        <v>0</v>
      </c>
      <c r="BT447" s="31">
        <f>(1+0.25*BS447)*BR447*Параметри!$K$48</f>
        <v>0</v>
      </c>
      <c r="BU447" s="31">
        <f ca="1">BT447*'Коефіцієнти АТО'!U447</f>
        <v>0</v>
      </c>
      <c r="BV447" s="31">
        <f>J447*(1+0.25*BS447)*Параметри!$K$61*Параметри!$K$20/1000</f>
        <v>0</v>
      </c>
      <c r="BW447" s="31">
        <f>(1+0.25*BS447)*J447*'Коефіцієнти АТО'!S447*Параметри!$K$20/1000</f>
        <v>0</v>
      </c>
      <c r="BX447" s="31">
        <f t="shared" ca="1" si="78"/>
        <v>0</v>
      </c>
      <c r="BY447">
        <f>ROUNDUP('Дані з ДІСО'!AG447/Параметри!$K$66,0)</f>
        <v>0</v>
      </c>
      <c r="BZ447">
        <f t="shared" si="79"/>
        <v>0</v>
      </c>
      <c r="CA447">
        <f>IF('Дані з ДІСО'!AG447=0,0,'Дані з ДІСО'!AJ447/'Дані з ДІСО'!AG447)</f>
        <v>0</v>
      </c>
      <c r="CB447" s="31">
        <f>BZ447*(1+0.25*CA447)*Параметри!$K$48</f>
        <v>0</v>
      </c>
      <c r="CC447" s="31">
        <f t="shared" ca="1" si="80"/>
        <v>19062.400000000001</v>
      </c>
      <c r="CD447" s="31">
        <f t="shared" si="81"/>
        <v>0</v>
      </c>
      <c r="CE447" s="31">
        <f t="shared" si="82"/>
        <v>0</v>
      </c>
      <c r="CF447" s="31">
        <f t="shared" si="83"/>
        <v>0</v>
      </c>
    </row>
    <row r="448" spans="1:84" x14ac:dyDescent="0.25">
      <c r="A448" s="9">
        <v>447</v>
      </c>
      <c r="B448" s="9" t="s">
        <v>2951</v>
      </c>
      <c r="C448" s="9" t="s">
        <v>4353</v>
      </c>
      <c r="D448" s="9" t="s">
        <v>2973</v>
      </c>
      <c r="E448" s="9" t="s">
        <v>25</v>
      </c>
      <c r="F448" s="9" t="s">
        <v>3473</v>
      </c>
      <c r="G448" s="9" t="s">
        <v>923</v>
      </c>
      <c r="H448" s="31">
        <f>SUM('Дані з ДІСО'!J448:L448)</f>
        <v>1075</v>
      </c>
      <c r="I448" s="31">
        <f>SUM('Дані з ДІСО'!P448:R448)</f>
        <v>0</v>
      </c>
      <c r="J448" s="31">
        <f>SUM('Дані з ДІСО'!V448:X448)</f>
        <v>0</v>
      </c>
      <c r="K448">
        <f ca="1">ROUNDUP('Дані з ДІСО'!J448/'Коефіцієнти АТО'!$R448,0)</f>
        <v>31</v>
      </c>
      <c r="L448">
        <f ca="1">ROUNDUP('Дані з ДІСО'!K448/'Коефіцієнти АТО'!$R448,0)</f>
        <v>34</v>
      </c>
      <c r="M448">
        <f ca="1">ROUNDUP('Дані з ДІСО'!L448/'Коефіцієнти АТО'!$R448,0)</f>
        <v>8</v>
      </c>
      <c r="N448" s="28">
        <f ca="1">(K448*Параметри!$K$32+L448*Параметри!$L$32+M448*Параметри!$M$32)/18</f>
        <v>124.16666666666667</v>
      </c>
      <c r="O448" s="41">
        <f>'Дані з ДІСО'!Y448/H448</f>
        <v>0</v>
      </c>
      <c r="P448" s="31">
        <f ca="1">(1+0.25*O448)*N448*Параметри!$K$48</f>
        <v>25343.12815855334</v>
      </c>
      <c r="Q448" s="31">
        <f ca="1">P448*'Коефіцієнти АТО'!T448</f>
        <v>430.83317869540679</v>
      </c>
      <c r="R448" s="31">
        <f>H448*(1+0.25*O448)*Параметри!$K$61*Параметри!$K$20/1000</f>
        <v>0</v>
      </c>
      <c r="S448" s="31">
        <f>H448*(1+0.25*O448)*'Коефіцієнти АТО'!S448*Параметри!$K$20/1000</f>
        <v>4432.5991898222219</v>
      </c>
      <c r="T448" s="31">
        <f t="shared" ca="1" si="73"/>
        <v>30206.560527070971</v>
      </c>
      <c r="U448" s="31">
        <f t="shared" ca="1" si="72"/>
        <v>30772.697122327474</v>
      </c>
      <c r="V448">
        <f>ROUNDUP('Дані з ДІСО'!P448/Параметри!$K$24,0)</f>
        <v>0</v>
      </c>
      <c r="W448">
        <f>ROUNDUP('Дані з ДІСО'!Q448/Параметри!$K$24,0)</f>
        <v>0</v>
      </c>
      <c r="X448">
        <f>ROUNDUP('Дані з ДІСО'!R448/Параметри!$K$24,0)</f>
        <v>0</v>
      </c>
      <c r="Y448" s="28">
        <f>(V448*Параметри!$K$33+W448*Параметри!$L$33+X448*Параметри!$M$33)/18</f>
        <v>0</v>
      </c>
      <c r="Z448" s="41">
        <f>IF(I448=0,0,'Дані з ДІСО'!AA448/I448)</f>
        <v>0</v>
      </c>
      <c r="AA448" s="31">
        <f>(1+0.25*Z448)*Y448*Параметри!$K$48</f>
        <v>0</v>
      </c>
      <c r="AB448" s="31">
        <f ca="1">AA448*'Коефіцієнти АТО'!U448</f>
        <v>0</v>
      </c>
      <c r="AC448" s="31">
        <f>I448*(1+0.25*Z448)*Параметри!$K$61*Параметри!$K$20/1000</f>
        <v>0</v>
      </c>
      <c r="AD448" s="31">
        <f>(1+0.25*Z448)*I448*'Коефіцієнти АТО'!S448*Параметри!$K$20/1000</f>
        <v>0</v>
      </c>
      <c r="AE448" s="31">
        <f t="shared" ca="1" si="74"/>
        <v>0</v>
      </c>
      <c r="AF448" s="45">
        <v>28.62576476495579</v>
      </c>
      <c r="AG448" s="45">
        <f ca="1">T448/SUM('Дані з ДІСО'!J448:L448)</f>
        <v>28.099126071693927</v>
      </c>
      <c r="AH448">
        <f ca="1">'Коефіцієнти АТО'!R448</f>
        <v>15</v>
      </c>
      <c r="AI448">
        <v>14</v>
      </c>
      <c r="AJ448" s="44">
        <f t="shared" ca="1" si="75"/>
        <v>0.9816026332366643</v>
      </c>
      <c r="AK448" t="str">
        <f ca="1">IF(OR(B448="Область",B448="Київ"),"Ні",IF(AJ448&gt;Параметри!$K$72,"Так, верхній",IF(AJ448&lt;Параметри!$K$73,"Так, нижній","Ні")))</f>
        <v>Так, нижній</v>
      </c>
      <c r="AL448" s="45">
        <f ca="1">IF(AK448="Ні",AG448,IF(AK448="Так, верхній",AF448*Параметри!$K$72,AF448*Параметри!$K$73))</f>
        <v>28.62576476495579</v>
      </c>
      <c r="AM448">
        <f>'Дані з ДІСО'!AL448+'Дані з ДІСО'!AN448</f>
        <v>26</v>
      </c>
      <c r="AN448">
        <f>IF(AM448=0,0,'Дані з ДІСО'!AN448/AM448)</f>
        <v>0</v>
      </c>
      <c r="AO448" s="31">
        <f>AM448*(1+0.25*AN448)*Параметри!$K$50</f>
        <v>4977.8182614160005</v>
      </c>
      <c r="AP448" s="31">
        <f>ROUNDUP(('Дані з ДІСО'!AU448+'Дані з ДІСО'!AW448)/Параметри!$K$28,0)</f>
        <v>0</v>
      </c>
      <c r="AQ448" s="54">
        <f>AP448*Параметри!$M$35/18</f>
        <v>0</v>
      </c>
      <c r="AR448" s="31">
        <f>IF(AP448=0,0,'Дані з ДІСО'!AW448/SUM('Дані з ДІСО'!AU448,'Дані з ДІСО'!AW448))</f>
        <v>0</v>
      </c>
      <c r="AS448" s="31">
        <f>(1+0.25*AR448)*AQ448*Параметри!$K$48</f>
        <v>0</v>
      </c>
      <c r="AT448">
        <f>ROUNDUP(('Дані з ДІСО'!AE448+'Дані не з ДІСО'!E448+'Дані не з ДІСО'!G448)/Параметри!$K$64,0)</f>
        <v>0</v>
      </c>
      <c r="AU448">
        <f t="shared" si="76"/>
        <v>0</v>
      </c>
      <c r="AV448">
        <f>IF(AT448=0,0,('Дані з ДІСО'!AH448+'Дані не з ДІСО'!G448)/('Дані з ДІСО'!AE448+'Дані не з ДІСО'!E448+'Дані не з ДІСО'!G448))</f>
        <v>0</v>
      </c>
      <c r="AW448" s="31">
        <f>AU448*(1+0.25*AV448)*Параметри!$K$48</f>
        <v>0</v>
      </c>
      <c r="AX448">
        <f>ROUNDUP('Дані з ДІСО'!AF448/Параметри!$K$65,0)</f>
        <v>0</v>
      </c>
      <c r="AY448">
        <f t="shared" si="77"/>
        <v>0</v>
      </c>
      <c r="AZ448">
        <f>IF(AX448=0,0,'Дані з ДІСО'!AI448/'Дані з ДІСО'!AF448)</f>
        <v>0</v>
      </c>
      <c r="BA448" s="31">
        <f>AY448*(1+0.25*AZ448)*Параметри!$K$48</f>
        <v>0</v>
      </c>
      <c r="BB448">
        <f>ROUNDUP('Дані з ДІСО'!AR448/Параметри!$K$29,0)</f>
        <v>0</v>
      </c>
      <c r="BC448">
        <f>ROUNDUP('Дані з ДІСО'!AS448/Параметри!$K$29,0)</f>
        <v>0</v>
      </c>
      <c r="BD448">
        <f>ROUNDUP('Дані з ДІСО'!AT448/Параметри!$K$29,0)</f>
        <v>0</v>
      </c>
      <c r="BE448" s="54">
        <f>(BB448*Параметри!$K$32+BC448*Параметри!$L$32+BD448*Параметри!$M$32)/18</f>
        <v>0</v>
      </c>
      <c r="BF448" s="31">
        <f>(BE448*Параметри!$K$48+SUM('Дані з ДІСО'!AR448:AT448)*IF(Параметри!$R$37="RNK",Параметри!$K$45,Параметри!$R$47)*Параметри!$K$20/1000)*Параметри!$K$69</f>
        <v>0</v>
      </c>
      <c r="BG448">
        <f>ROUNDUP(('Дані не з ДІСО'!I448+'Дані не з ДІСО'!K448)/Параметри!$K$26,0)</f>
        <v>0</v>
      </c>
      <c r="BH448" s="31">
        <f>BG448*Параметри!$M$36/18</f>
        <v>0</v>
      </c>
      <c r="BI448">
        <f>IF(BG448=0,0,'Дані не з ДІСО'!K448/('Дані не з ДІСО'!I448+'Дані не з ДІСО'!K448))</f>
        <v>0</v>
      </c>
      <c r="BJ448" s="31">
        <f>(1+0.25*BI448)*BH448*Параметри!$K$48</f>
        <v>0</v>
      </c>
      <c r="BK448">
        <f>ROUNDUP('Дані не з ДІСО'!M448/Параметри!$K$27,0)</f>
        <v>0</v>
      </c>
      <c r="BL448">
        <f>BK448*Параметри!$M$37/18</f>
        <v>0</v>
      </c>
      <c r="BM448" s="31">
        <f>BL448*Параметри!$K$48</f>
        <v>0</v>
      </c>
      <c r="BN448" s="31">
        <f>'Дані не з ДІСО'!N448*(7*Параметри!$K$50+Параметри!$K$49)</f>
        <v>0</v>
      </c>
      <c r="BO448">
        <f>ROUNDUP('Дані з ДІСО'!V448/Параметри!$K$25,0)</f>
        <v>0</v>
      </c>
      <c r="BP448">
        <f>ROUNDUP('Дані з ДІСО'!W448/Параметри!$K$25,0)</f>
        <v>0</v>
      </c>
      <c r="BQ448">
        <f>ROUNDUP('Дані з ДІСО'!X448/Параметри!$K$25,0)</f>
        <v>0</v>
      </c>
      <c r="BR448">
        <f>(BO448*Параметри!$K$34+BP448*Параметри!$L$34+BQ448*Параметри!$M$34)/18</f>
        <v>0</v>
      </c>
      <c r="BS448">
        <f>IF(J448=0,0,'Дані з ДІСО'!AC448/J448)</f>
        <v>0</v>
      </c>
      <c r="BT448" s="31">
        <f>(1+0.25*BS448)*BR448*Параметри!$K$48</f>
        <v>0</v>
      </c>
      <c r="BU448" s="31">
        <f ca="1">BT448*'Коефіцієнти АТО'!U448</f>
        <v>0</v>
      </c>
      <c r="BV448" s="31">
        <f>J448*(1+0.25*BS448)*Параметри!$K$61*Параметри!$K$20/1000</f>
        <v>0</v>
      </c>
      <c r="BW448" s="31">
        <f>(1+0.25*BS448)*J448*'Коефіцієнти АТО'!S448*Параметри!$K$20/1000</f>
        <v>0</v>
      </c>
      <c r="BX448" s="31">
        <f t="shared" ca="1" si="78"/>
        <v>0</v>
      </c>
      <c r="BY448">
        <f>ROUNDUP('Дані з ДІСО'!AG448/Параметри!$K$66,0)</f>
        <v>0</v>
      </c>
      <c r="BZ448">
        <f t="shared" si="79"/>
        <v>0</v>
      </c>
      <c r="CA448">
        <f>IF('Дані з ДІСО'!AG448=0,0,'Дані з ДІСО'!AJ448/'Дані з ДІСО'!AG448)</f>
        <v>0</v>
      </c>
      <c r="CB448" s="31">
        <f>BZ448*(1+0.25*CA448)*Параметри!$K$48</f>
        <v>0</v>
      </c>
      <c r="CC448" s="31">
        <f t="shared" ca="1" si="80"/>
        <v>35750.5</v>
      </c>
      <c r="CD448" s="31">
        <f t="shared" si="81"/>
        <v>0</v>
      </c>
      <c r="CE448" s="31">
        <f t="shared" si="82"/>
        <v>0</v>
      </c>
      <c r="CF448" s="31">
        <f t="shared" si="83"/>
        <v>0</v>
      </c>
    </row>
    <row r="449" spans="1:84" x14ac:dyDescent="0.25">
      <c r="A449" s="9">
        <v>448</v>
      </c>
      <c r="B449" s="9" t="s">
        <v>4355</v>
      </c>
      <c r="C449" s="9" t="s">
        <v>4355</v>
      </c>
      <c r="D449" s="9" t="s">
        <v>2973</v>
      </c>
      <c r="E449" s="9" t="s">
        <v>33</v>
      </c>
      <c r="F449" s="9" t="s">
        <v>3474</v>
      </c>
      <c r="G449" s="9" t="s">
        <v>925</v>
      </c>
      <c r="H449" s="31">
        <f>SUM('Дані з ДІСО'!J449:L449)</f>
        <v>692</v>
      </c>
      <c r="I449" s="31">
        <f>SUM('Дані з ДІСО'!P449:R449)</f>
        <v>0</v>
      </c>
      <c r="J449" s="31">
        <f>SUM('Дані з ДІСО'!V449:X449)</f>
        <v>0</v>
      </c>
      <c r="K449">
        <f ca="1">ROUNDUP('Дані з ДІСО'!J449/'Коефіцієнти АТО'!$R449,0)</f>
        <v>23</v>
      </c>
      <c r="L449">
        <f ca="1">ROUNDUP('Дані з ДІСО'!K449/'Коефіцієнти АТО'!$R449,0)</f>
        <v>28</v>
      </c>
      <c r="M449">
        <f ca="1">ROUNDUP('Дані з ДІСО'!L449/'Коефіцієнти АТО'!$R449,0)</f>
        <v>10</v>
      </c>
      <c r="N449" s="28">
        <f ca="1">(K449*Параметри!$K$32+L449*Параметри!$L$32+M449*Параметри!$M$32)/18</f>
        <v>105.94444444444444</v>
      </c>
      <c r="O449" s="41">
        <f>'Дані з ДІСО'!Y449/H449</f>
        <v>0</v>
      </c>
      <c r="P449" s="31">
        <f ca="1">(1+0.25*O449)*N449*Параметри!$K$48</f>
        <v>21623.868187186225</v>
      </c>
      <c r="Q449" s="31">
        <f ca="1">P449*'Коефіцієнти АТО'!T449</f>
        <v>367.60575918216585</v>
      </c>
      <c r="R449" s="31">
        <f>H449*(1+0.25*O449)*Параметри!$K$61*Параметри!$K$20/1000</f>
        <v>0</v>
      </c>
      <c r="S449" s="31">
        <f>H449*(1+0.25*O449)*'Коефіцієнти АТО'!S449*Параметри!$K$20/1000</f>
        <v>3210.0264830480005</v>
      </c>
      <c r="T449" s="31">
        <f t="shared" ca="1" si="73"/>
        <v>25201.500429416392</v>
      </c>
      <c r="U449" s="31">
        <f t="shared" ca="1" si="72"/>
        <v>25808.978888882062</v>
      </c>
      <c r="V449">
        <f>ROUNDUP('Дані з ДІСО'!P449/Параметри!$K$24,0)</f>
        <v>0</v>
      </c>
      <c r="W449">
        <f>ROUNDUP('Дані з ДІСО'!Q449/Параметри!$K$24,0)</f>
        <v>0</v>
      </c>
      <c r="X449">
        <f>ROUNDUP('Дані з ДІСО'!R449/Параметри!$K$24,0)</f>
        <v>0</v>
      </c>
      <c r="Y449" s="28">
        <f>(V449*Параметри!$K$33+W449*Параметри!$L$33+X449*Параметри!$M$33)/18</f>
        <v>0</v>
      </c>
      <c r="Z449" s="41">
        <f>IF(I449=0,0,'Дані з ДІСО'!AA449/I449)</f>
        <v>0</v>
      </c>
      <c r="AA449" s="31">
        <f>(1+0.25*Z449)*Y449*Параметри!$K$48</f>
        <v>0</v>
      </c>
      <c r="AB449" s="31">
        <f ca="1">AA449*'Коефіцієнти АТО'!U449</f>
        <v>0</v>
      </c>
      <c r="AC449" s="31">
        <f>I449*(1+0.25*Z449)*Параметри!$K$61*Параметри!$K$20/1000</f>
        <v>0</v>
      </c>
      <c r="AD449" s="31">
        <f>(1+0.25*Z449)*I449*'Коефіцієнти АТО'!S449*Параметри!$K$20/1000</f>
        <v>0</v>
      </c>
      <c r="AE449" s="31">
        <f t="shared" ca="1" si="74"/>
        <v>0</v>
      </c>
      <c r="AF449" s="45">
        <v>37.29621226717061</v>
      </c>
      <c r="AG449" s="45">
        <f ca="1">T449/SUM('Дані з ДІСО'!J449:L449)</f>
        <v>36.418353221699988</v>
      </c>
      <c r="AH449">
        <f ca="1">'Коефіцієнти АТО'!R449</f>
        <v>11.5</v>
      </c>
      <c r="AI449">
        <v>10.5</v>
      </c>
      <c r="AJ449" s="44">
        <f t="shared" ca="1" si="75"/>
        <v>0.97646251476739521</v>
      </c>
      <c r="AK449" t="str">
        <f ca="1">IF(OR(B449="Область",B449="Київ"),"Ні",IF(AJ449&gt;Параметри!$K$72,"Так, верхній",IF(AJ449&lt;Параметри!$K$73,"Так, нижній","Ні")))</f>
        <v>Так, нижній</v>
      </c>
      <c r="AL449" s="45">
        <f ca="1">IF(AK449="Ні",AG449,IF(AK449="Так, верхній",AF449*Параметри!$K$72,AF449*Параметри!$K$73))</f>
        <v>37.29621226717061</v>
      </c>
      <c r="AM449">
        <f>'Дані з ДІСО'!AL449+'Дані з ДІСО'!AN449</f>
        <v>22</v>
      </c>
      <c r="AN449">
        <f>IF(AM449=0,0,'Дані з ДІСО'!AN449/AM449)</f>
        <v>0</v>
      </c>
      <c r="AO449" s="31">
        <f>AM449*(1+0.25*AN449)*Параметри!$K$50</f>
        <v>4212.0000673520008</v>
      </c>
      <c r="AP449" s="31">
        <f>ROUNDUP(('Дані з ДІСО'!AU449+'Дані з ДІСО'!AW449)/Параметри!$K$28,0)</f>
        <v>0</v>
      </c>
      <c r="AQ449" s="54">
        <f>AP449*Параметри!$M$35/18</f>
        <v>0</v>
      </c>
      <c r="AR449" s="31">
        <f>IF(AP449=0,0,'Дані з ДІСО'!AW449/SUM('Дані з ДІСО'!AU449,'Дані з ДІСО'!AW449))</f>
        <v>0</v>
      </c>
      <c r="AS449" s="31">
        <f>(1+0.25*AR449)*AQ449*Параметри!$K$48</f>
        <v>0</v>
      </c>
      <c r="AT449">
        <f>ROUNDUP(('Дані з ДІСО'!AE449+'Дані не з ДІСО'!E449+'Дані не з ДІСО'!G449)/Параметри!$K$64,0)</f>
        <v>0</v>
      </c>
      <c r="AU449">
        <f t="shared" si="76"/>
        <v>0</v>
      </c>
      <c r="AV449">
        <f>IF(AT449=0,0,('Дані з ДІСО'!AH449+'Дані не з ДІСО'!G449)/('Дані з ДІСО'!AE449+'Дані не з ДІСО'!E449+'Дані не з ДІСО'!G449))</f>
        <v>0</v>
      </c>
      <c r="AW449" s="31">
        <f>AU449*(1+0.25*AV449)*Параметри!$K$48</f>
        <v>0</v>
      </c>
      <c r="AX449">
        <f>ROUNDUP('Дані з ДІСО'!AF449/Параметри!$K$65,0)</f>
        <v>0</v>
      </c>
      <c r="AY449">
        <f t="shared" si="77"/>
        <v>0</v>
      </c>
      <c r="AZ449">
        <f>IF(AX449=0,0,'Дані з ДІСО'!AI449/'Дані з ДІСО'!AF449)</f>
        <v>0</v>
      </c>
      <c r="BA449" s="31">
        <f>AY449*(1+0.25*AZ449)*Параметри!$K$48</f>
        <v>0</v>
      </c>
      <c r="BB449">
        <f>ROUNDUP('Дані з ДІСО'!AR449/Параметри!$K$29,0)</f>
        <v>0</v>
      </c>
      <c r="BC449">
        <f>ROUNDUP('Дані з ДІСО'!AS449/Параметри!$K$29,0)</f>
        <v>0</v>
      </c>
      <c r="BD449">
        <f>ROUNDUP('Дані з ДІСО'!AT449/Параметри!$K$29,0)</f>
        <v>0</v>
      </c>
      <c r="BE449" s="54">
        <f>(BB449*Параметри!$K$32+BC449*Параметри!$L$32+BD449*Параметри!$M$32)/18</f>
        <v>0</v>
      </c>
      <c r="BF449" s="31">
        <f>(BE449*Параметри!$K$48+SUM('Дані з ДІСО'!AR449:AT449)*IF(Параметри!$R$37="RNK",Параметри!$K$45,Параметри!$R$47)*Параметри!$K$20/1000)*Параметри!$K$69</f>
        <v>0</v>
      </c>
      <c r="BG449">
        <f>ROUNDUP(('Дані не з ДІСО'!I449+'Дані не з ДІСО'!K449)/Параметри!$K$26,0)</f>
        <v>0</v>
      </c>
      <c r="BH449" s="31">
        <f>BG449*Параметри!$M$36/18</f>
        <v>0</v>
      </c>
      <c r="BI449">
        <f>IF(BG449=0,0,'Дані не з ДІСО'!K449/('Дані не з ДІСО'!I449+'Дані не з ДІСО'!K449))</f>
        <v>0</v>
      </c>
      <c r="BJ449" s="31">
        <f>(1+0.25*BI449)*BH449*Параметри!$K$48</f>
        <v>0</v>
      </c>
      <c r="BK449">
        <f>ROUNDUP('Дані не з ДІСО'!M449/Параметри!$K$27,0)</f>
        <v>0</v>
      </c>
      <c r="BL449">
        <f>BK449*Параметри!$M$37/18</f>
        <v>0</v>
      </c>
      <c r="BM449" s="31">
        <f>BL449*Параметри!$K$48</f>
        <v>0</v>
      </c>
      <c r="BN449" s="31">
        <f>'Дані не з ДІСО'!N449*(7*Параметри!$K$50+Параметри!$K$49)</f>
        <v>0</v>
      </c>
      <c r="BO449">
        <f>ROUNDUP('Дані з ДІСО'!V449/Параметри!$K$25,0)</f>
        <v>0</v>
      </c>
      <c r="BP449">
        <f>ROUNDUP('Дані з ДІСО'!W449/Параметри!$K$25,0)</f>
        <v>0</v>
      </c>
      <c r="BQ449">
        <f>ROUNDUP('Дані з ДІСО'!X449/Параметри!$K$25,0)</f>
        <v>0</v>
      </c>
      <c r="BR449">
        <f>(BO449*Параметри!$K$34+BP449*Параметри!$L$34+BQ449*Параметри!$M$34)/18</f>
        <v>0</v>
      </c>
      <c r="BS449">
        <f>IF(J449=0,0,'Дані з ДІСО'!AC449/J449)</f>
        <v>0</v>
      </c>
      <c r="BT449" s="31">
        <f>(1+0.25*BS449)*BR449*Параметри!$K$48</f>
        <v>0</v>
      </c>
      <c r="BU449" s="31">
        <f ca="1">BT449*'Коефіцієнти АТО'!U449</f>
        <v>0</v>
      </c>
      <c r="BV449" s="31">
        <f>J449*(1+0.25*BS449)*Параметри!$K$61*Параметри!$K$20/1000</f>
        <v>0</v>
      </c>
      <c r="BW449" s="31">
        <f>(1+0.25*BS449)*J449*'Коефіцієнти АТО'!S449*Параметри!$K$20/1000</f>
        <v>0</v>
      </c>
      <c r="BX449" s="31">
        <f t="shared" ca="1" si="78"/>
        <v>0</v>
      </c>
      <c r="BY449">
        <f>ROUNDUP('Дані з ДІСО'!AG449/Параметри!$K$66,0)</f>
        <v>0</v>
      </c>
      <c r="BZ449">
        <f t="shared" si="79"/>
        <v>0</v>
      </c>
      <c r="CA449">
        <f>IF('Дані з ДІСО'!AG449=0,0,'Дані з ДІСО'!AJ449/'Дані з ДІСО'!AG449)</f>
        <v>0</v>
      </c>
      <c r="CB449" s="31">
        <f>BZ449*(1+0.25*CA449)*Параметри!$K$48</f>
        <v>0</v>
      </c>
      <c r="CC449" s="31">
        <f t="shared" ca="1" si="80"/>
        <v>30021</v>
      </c>
      <c r="CD449" s="31">
        <f t="shared" si="81"/>
        <v>0</v>
      </c>
      <c r="CE449" s="31">
        <f t="shared" si="82"/>
        <v>0</v>
      </c>
      <c r="CF449" s="31">
        <f t="shared" si="83"/>
        <v>0</v>
      </c>
    </row>
    <row r="450" spans="1:84" x14ac:dyDescent="0.25">
      <c r="A450" s="9">
        <v>449</v>
      </c>
      <c r="B450" s="9" t="s">
        <v>4355</v>
      </c>
      <c r="C450" s="9" t="s">
        <v>4355</v>
      </c>
      <c r="D450" s="9" t="s">
        <v>2973</v>
      </c>
      <c r="E450" s="9" t="s">
        <v>33</v>
      </c>
      <c r="F450" s="9" t="s">
        <v>3475</v>
      </c>
      <c r="G450" s="9" t="s">
        <v>927</v>
      </c>
      <c r="H450" s="31">
        <f>SUM('Дані з ДІСО'!J450:L450)</f>
        <v>959</v>
      </c>
      <c r="I450" s="31">
        <f>SUM('Дані з ДІСО'!P450:R450)</f>
        <v>0</v>
      </c>
      <c r="J450" s="31">
        <f>SUM('Дані з ДІСО'!V450:X450)</f>
        <v>0</v>
      </c>
      <c r="K450">
        <f ca="1">ROUNDUP('Дані з ДІСО'!J450/'Коефіцієнти АТО'!$R450,0)</f>
        <v>28</v>
      </c>
      <c r="L450">
        <f ca="1">ROUNDUP('Дані з ДІСО'!K450/'Коефіцієнти АТО'!$R450,0)</f>
        <v>34</v>
      </c>
      <c r="M450">
        <f ca="1">ROUNDUP('Дані з ДІСО'!L450/'Коефіцієнти АТО'!$R450,0)</f>
        <v>10</v>
      </c>
      <c r="N450" s="28">
        <f ca="1">(K450*Параметри!$K$32+L450*Параметри!$L$32+M450*Параметри!$M$32)/18</f>
        <v>124.22222222222223</v>
      </c>
      <c r="O450" s="41">
        <f>'Дані з ДІСО'!Y450/H450</f>
        <v>0</v>
      </c>
      <c r="P450" s="31">
        <f ca="1">(1+0.25*O450)*N450*Параметри!$K$48</f>
        <v>25354.467365783115</v>
      </c>
      <c r="Q450" s="31">
        <f ca="1">P450*'Коефіцієнти АТО'!T450</f>
        <v>431.02594521831298</v>
      </c>
      <c r="R450" s="31">
        <f>H450*(1+0.25*O450)*Параметри!$K$61*Параметри!$K$20/1000</f>
        <v>0</v>
      </c>
      <c r="S450" s="31">
        <f>H450*(1+0.25*O450)*'Коефіцієнти АТО'!S450*Параметри!$K$20/1000</f>
        <v>3954.2908121297783</v>
      </c>
      <c r="T450" s="31">
        <f t="shared" ca="1" si="73"/>
        <v>29739.784123131205</v>
      </c>
      <c r="U450" s="31">
        <f t="shared" ref="U450:U513" ca="1" si="84">H450*AL450</f>
        <v>29739.784123131205</v>
      </c>
      <c r="V450">
        <f>ROUNDUP('Дані з ДІСО'!P450/Параметри!$K$24,0)</f>
        <v>0</v>
      </c>
      <c r="W450">
        <f>ROUNDUP('Дані з ДІСО'!Q450/Параметри!$K$24,0)</f>
        <v>0</v>
      </c>
      <c r="X450">
        <f>ROUNDUP('Дані з ДІСО'!R450/Параметри!$K$24,0)</f>
        <v>0</v>
      </c>
      <c r="Y450" s="28">
        <f>(V450*Параметри!$K$33+W450*Параметри!$L$33+X450*Параметри!$M$33)/18</f>
        <v>0</v>
      </c>
      <c r="Z450" s="41">
        <f>IF(I450=0,0,'Дані з ДІСО'!AA450/I450)</f>
        <v>0</v>
      </c>
      <c r="AA450" s="31">
        <f>(1+0.25*Z450)*Y450*Параметри!$K$48</f>
        <v>0</v>
      </c>
      <c r="AB450" s="31">
        <f ca="1">AA450*'Коефіцієнти АТО'!U450</f>
        <v>0</v>
      </c>
      <c r="AC450" s="31">
        <f>I450*(1+0.25*Z450)*Параметри!$K$61*Параметри!$K$20/1000</f>
        <v>0</v>
      </c>
      <c r="AD450" s="31">
        <f>(1+0.25*Z450)*I450*'Коефіцієнти АТО'!S450*Параметри!$K$20/1000</f>
        <v>0</v>
      </c>
      <c r="AE450" s="31">
        <f t="shared" ca="1" si="74"/>
        <v>0</v>
      </c>
      <c r="AF450" s="45">
        <v>29.983428596220783</v>
      </c>
      <c r="AG450" s="45">
        <f ca="1">T450/SUM('Дані з ДІСО'!J450:L450)</f>
        <v>31.011245175319296</v>
      </c>
      <c r="AH450">
        <f ca="1">'Коефіцієнти АТО'!R450</f>
        <v>13.5</v>
      </c>
      <c r="AI450">
        <v>13.5</v>
      </c>
      <c r="AJ450" s="44">
        <f t="shared" ca="1" si="75"/>
        <v>1.0342794879444861</v>
      </c>
      <c r="AK450" t="str">
        <f ca="1">IF(OR(B450="Область",B450="Київ"),"Ні",IF(AJ450&gt;Параметри!$K$72,"Так, верхній",IF(AJ450&lt;Параметри!$K$73,"Так, нижній","Ні")))</f>
        <v>Ні</v>
      </c>
      <c r="AL450" s="45">
        <f ca="1">IF(AK450="Ні",AG450,IF(AK450="Так, верхній",AF450*Параметри!$K$72,AF450*Параметри!$K$73))</f>
        <v>31.011245175319296</v>
      </c>
      <c r="AM450">
        <f>'Дані з ДІСО'!AL450+'Дані з ДІСО'!AN450</f>
        <v>12</v>
      </c>
      <c r="AN450">
        <f>IF(AM450=0,0,'Дані з ДІСО'!AN450/AM450)</f>
        <v>0</v>
      </c>
      <c r="AO450" s="31">
        <f>AM450*(1+0.25*AN450)*Параметри!$K$50</f>
        <v>2297.4545821920001</v>
      </c>
      <c r="AP450" s="31">
        <f>ROUNDUP(('Дані з ДІСО'!AU450+'Дані з ДІСО'!AW450)/Параметри!$K$28,0)</f>
        <v>0</v>
      </c>
      <c r="AQ450" s="54">
        <f>AP450*Параметри!$M$35/18</f>
        <v>0</v>
      </c>
      <c r="AR450" s="31">
        <f>IF(AP450=0,0,'Дані з ДІСО'!AW450/SUM('Дані з ДІСО'!AU450,'Дані з ДІСО'!AW450))</f>
        <v>0</v>
      </c>
      <c r="AS450" s="31">
        <f>(1+0.25*AR450)*AQ450*Параметри!$K$48</f>
        <v>0</v>
      </c>
      <c r="AT450">
        <f>ROUNDUP(('Дані з ДІСО'!AE450+'Дані не з ДІСО'!E450+'Дані не з ДІСО'!G450)/Параметри!$K$64,0)</f>
        <v>0</v>
      </c>
      <c r="AU450">
        <f t="shared" si="76"/>
        <v>0</v>
      </c>
      <c r="AV450">
        <f>IF(AT450=0,0,('Дані з ДІСО'!AH450+'Дані не з ДІСО'!G450)/('Дані з ДІСО'!AE450+'Дані не з ДІСО'!E450+'Дані не з ДІСО'!G450))</f>
        <v>0</v>
      </c>
      <c r="AW450" s="31">
        <f>AU450*(1+0.25*AV450)*Параметри!$K$48</f>
        <v>0</v>
      </c>
      <c r="AX450">
        <f>ROUNDUP('Дані з ДІСО'!AF450/Параметри!$K$65,0)</f>
        <v>0</v>
      </c>
      <c r="AY450">
        <f t="shared" si="77"/>
        <v>0</v>
      </c>
      <c r="AZ450">
        <f>IF(AX450=0,0,'Дані з ДІСО'!AI450/'Дані з ДІСО'!AF450)</f>
        <v>0</v>
      </c>
      <c r="BA450" s="31">
        <f>AY450*(1+0.25*AZ450)*Параметри!$K$48</f>
        <v>0</v>
      </c>
      <c r="BB450">
        <f>ROUNDUP('Дані з ДІСО'!AR450/Параметри!$K$29,0)</f>
        <v>0</v>
      </c>
      <c r="BC450">
        <f>ROUNDUP('Дані з ДІСО'!AS450/Параметри!$K$29,0)</f>
        <v>0</v>
      </c>
      <c r="BD450">
        <f>ROUNDUP('Дані з ДІСО'!AT450/Параметри!$K$29,0)</f>
        <v>0</v>
      </c>
      <c r="BE450" s="54">
        <f>(BB450*Параметри!$K$32+BC450*Параметри!$L$32+BD450*Параметри!$M$32)/18</f>
        <v>0</v>
      </c>
      <c r="BF450" s="31">
        <f>(BE450*Параметри!$K$48+SUM('Дані з ДІСО'!AR450:AT450)*IF(Параметри!$R$37="RNK",Параметри!$K$45,Параметри!$R$47)*Параметри!$K$20/1000)*Параметри!$K$69</f>
        <v>0</v>
      </c>
      <c r="BG450">
        <f>ROUNDUP(('Дані не з ДІСО'!I450+'Дані не з ДІСО'!K450)/Параметри!$K$26,0)</f>
        <v>0</v>
      </c>
      <c r="BH450" s="31">
        <f>BG450*Параметри!$M$36/18</f>
        <v>0</v>
      </c>
      <c r="BI450">
        <f>IF(BG450=0,0,'Дані не з ДІСО'!K450/('Дані не з ДІСО'!I450+'Дані не з ДІСО'!K450))</f>
        <v>0</v>
      </c>
      <c r="BJ450" s="31">
        <f>(1+0.25*BI450)*BH450*Параметри!$K$48</f>
        <v>0</v>
      </c>
      <c r="BK450">
        <f>ROUNDUP('Дані не з ДІСО'!M450/Параметри!$K$27,0)</f>
        <v>0</v>
      </c>
      <c r="BL450">
        <f>BK450*Параметри!$M$37/18</f>
        <v>0</v>
      </c>
      <c r="BM450" s="31">
        <f>BL450*Параметри!$K$48</f>
        <v>0</v>
      </c>
      <c r="BN450" s="31">
        <f>'Дані не з ДІСО'!N450*(7*Параметри!$K$50+Параметри!$K$49)</f>
        <v>0</v>
      </c>
      <c r="BO450">
        <f>ROUNDUP('Дані з ДІСО'!V450/Параметри!$K$25,0)</f>
        <v>0</v>
      </c>
      <c r="BP450">
        <f>ROUNDUP('Дані з ДІСО'!W450/Параметри!$K$25,0)</f>
        <v>0</v>
      </c>
      <c r="BQ450">
        <f>ROUNDUP('Дані з ДІСО'!X450/Параметри!$K$25,0)</f>
        <v>0</v>
      </c>
      <c r="BR450">
        <f>(BO450*Параметри!$K$34+BP450*Параметри!$L$34+BQ450*Параметри!$M$34)/18</f>
        <v>0</v>
      </c>
      <c r="BS450">
        <f>IF(J450=0,0,'Дані з ДІСО'!AC450/J450)</f>
        <v>0</v>
      </c>
      <c r="BT450" s="31">
        <f>(1+0.25*BS450)*BR450*Параметри!$K$48</f>
        <v>0</v>
      </c>
      <c r="BU450" s="31">
        <f ca="1">BT450*'Коефіцієнти АТО'!U450</f>
        <v>0</v>
      </c>
      <c r="BV450" s="31">
        <f>J450*(1+0.25*BS450)*Параметри!$K$61*Параметри!$K$20/1000</f>
        <v>0</v>
      </c>
      <c r="BW450" s="31">
        <f>(1+0.25*BS450)*J450*'Коефіцієнти АТО'!S450*Параметри!$K$20/1000</f>
        <v>0</v>
      </c>
      <c r="BX450" s="31">
        <f t="shared" ca="1" si="78"/>
        <v>0</v>
      </c>
      <c r="BY450">
        <f>ROUNDUP('Дані з ДІСО'!AG450/Параметри!$K$66,0)</f>
        <v>0</v>
      </c>
      <c r="BZ450">
        <f t="shared" si="79"/>
        <v>0</v>
      </c>
      <c r="CA450">
        <f>IF('Дані з ДІСО'!AG450=0,0,'Дані з ДІСО'!AJ450/'Дані з ДІСО'!AG450)</f>
        <v>0</v>
      </c>
      <c r="CB450" s="31">
        <f>BZ450*(1+0.25*CA450)*Параметри!$K$48</f>
        <v>0</v>
      </c>
      <c r="CC450" s="31">
        <f t="shared" ca="1" si="80"/>
        <v>32037.200000000001</v>
      </c>
      <c r="CD450" s="31">
        <f t="shared" si="81"/>
        <v>0</v>
      </c>
      <c r="CE450" s="31">
        <f t="shared" si="82"/>
        <v>0</v>
      </c>
      <c r="CF450" s="31">
        <f t="shared" si="83"/>
        <v>0</v>
      </c>
    </row>
    <row r="451" spans="1:84" x14ac:dyDescent="0.25">
      <c r="A451" s="9">
        <v>450</v>
      </c>
      <c r="B451" s="9" t="s">
        <v>4354</v>
      </c>
      <c r="C451" s="9" t="s">
        <v>4354</v>
      </c>
      <c r="D451" s="9" t="s">
        <v>2973</v>
      </c>
      <c r="E451" s="9" t="s">
        <v>28</v>
      </c>
      <c r="F451" s="9" t="s">
        <v>3476</v>
      </c>
      <c r="G451" s="9" t="s">
        <v>929</v>
      </c>
      <c r="H451" s="31">
        <f>SUM('Дані з ДІСО'!J451:L451)</f>
        <v>620</v>
      </c>
      <c r="I451" s="31">
        <f>SUM('Дані з ДІСО'!P451:R451)</f>
        <v>0</v>
      </c>
      <c r="J451" s="31">
        <f>SUM('Дані з ДІСО'!V451:X451)</f>
        <v>0</v>
      </c>
      <c r="K451">
        <f ca="1">ROUNDUP('Дані з ДІСО'!J451/'Коефіцієнти АТО'!$R451,0)</f>
        <v>16</v>
      </c>
      <c r="L451">
        <f ca="1">ROUNDUP('Дані з ДІСО'!K451/'Коефіцієнти АТО'!$R451,0)</f>
        <v>20</v>
      </c>
      <c r="M451">
        <f ca="1">ROUNDUP('Дані з ДІСО'!L451/'Коефіцієнти АТО'!$R451,0)</f>
        <v>6</v>
      </c>
      <c r="N451" s="28">
        <f ca="1">(K451*Параметри!$K$32+L451*Параметри!$L$32+M451*Параметри!$M$32)/18</f>
        <v>72.666666666666671</v>
      </c>
      <c r="O451" s="41">
        <f>'Дані з ДІСО'!Y451/H451</f>
        <v>0</v>
      </c>
      <c r="P451" s="31">
        <f ca="1">(1+0.25*O451)*N451*Параметри!$K$48</f>
        <v>14831.683056549336</v>
      </c>
      <c r="Q451" s="31">
        <f ca="1">P451*'Коефіцієнти АТО'!T451</f>
        <v>252.13861196133874</v>
      </c>
      <c r="R451" s="31">
        <f>H451*(1+0.25*O451)*Параметри!$K$61*Параметри!$K$20/1000</f>
        <v>0</v>
      </c>
      <c r="S451" s="31">
        <f>H451*(1+0.25*O451)*'Коефіцієнти АТО'!S451*Параметри!$K$20/1000</f>
        <v>3195.5947647555558</v>
      </c>
      <c r="T451" s="31">
        <f t="shared" ref="T451:T514" ca="1" si="85">SUM(P451:S451)</f>
        <v>18279.416433266229</v>
      </c>
      <c r="U451" s="31">
        <f t="shared" ca="1" si="84"/>
        <v>18175.215860024517</v>
      </c>
      <c r="V451">
        <f>ROUNDUP('Дані з ДІСО'!P451/Параметри!$K$24,0)</f>
        <v>0</v>
      </c>
      <c r="W451">
        <f>ROUNDUP('Дані з ДІСО'!Q451/Параметри!$K$24,0)</f>
        <v>0</v>
      </c>
      <c r="X451">
        <f>ROUNDUP('Дані з ДІСО'!R451/Параметри!$K$24,0)</f>
        <v>0</v>
      </c>
      <c r="Y451" s="28">
        <f>(V451*Параметри!$K$33+W451*Параметри!$L$33+X451*Параметри!$M$33)/18</f>
        <v>0</v>
      </c>
      <c r="Z451" s="41">
        <f>IF(I451=0,0,'Дані з ДІСО'!AA451/I451)</f>
        <v>0</v>
      </c>
      <c r="AA451" s="31">
        <f>(1+0.25*Z451)*Y451*Параметри!$K$48</f>
        <v>0</v>
      </c>
      <c r="AB451" s="31">
        <f ca="1">AA451*'Коефіцієнти АТО'!U451</f>
        <v>0</v>
      </c>
      <c r="AC451" s="31">
        <f>I451*(1+0.25*Z451)*Параметри!$K$61*Параметри!$K$20/1000</f>
        <v>0</v>
      </c>
      <c r="AD451" s="31">
        <f>(1+0.25*Z451)*I451*'Коефіцієнти АТО'!S451*Параметри!$K$20/1000</f>
        <v>0</v>
      </c>
      <c r="AE451" s="31">
        <f t="shared" ref="AE451:AE514" ca="1" si="86">SUM(AA451:AD451)</f>
        <v>0</v>
      </c>
      <c r="AF451" s="45">
        <v>25.271434733070798</v>
      </c>
      <c r="AG451" s="45">
        <f ca="1">T451/SUM('Дані з ДІСО'!J451:L451)</f>
        <v>29.482929731074563</v>
      </c>
      <c r="AH451">
        <f ca="1">'Коефіцієнти АТО'!R451</f>
        <v>15.5</v>
      </c>
      <c r="AI451">
        <v>17</v>
      </c>
      <c r="AJ451" s="44">
        <f t="shared" ref="AJ451:AJ514" ca="1" si="87">AG451/AF451</f>
        <v>1.166650411521452</v>
      </c>
      <c r="AK451" t="str">
        <f ca="1">IF(OR(B451="Область",B451="Київ"),"Ні",IF(AJ451&gt;Параметри!$K$72,"Так, верхній",IF(AJ451&lt;Параметри!$K$73,"Так, нижній","Ні")))</f>
        <v>Так, верхній</v>
      </c>
      <c r="AL451" s="45">
        <f ca="1">IF(AK451="Ні",AG451,IF(AK451="Так, верхній",AF451*Параметри!$K$72,AF451*Параметри!$K$73))</f>
        <v>29.314864290362124</v>
      </c>
      <c r="AM451">
        <f>'Дані з ДІСО'!AL451+'Дані з ДІСО'!AN451</f>
        <v>3</v>
      </c>
      <c r="AN451">
        <f>IF(AM451=0,0,'Дані з ДІСО'!AN451/AM451)</f>
        <v>0</v>
      </c>
      <c r="AO451" s="31">
        <f>AM451*(1+0.25*AN451)*Параметри!$K$50</f>
        <v>574.36364554800002</v>
      </c>
      <c r="AP451" s="31">
        <f>ROUNDUP(('Дані з ДІСО'!AU451+'Дані з ДІСО'!AW451)/Параметри!$K$28,0)</f>
        <v>0</v>
      </c>
      <c r="AQ451" s="54">
        <f>AP451*Параметри!$M$35/18</f>
        <v>0</v>
      </c>
      <c r="AR451" s="31">
        <f>IF(AP451=0,0,'Дані з ДІСО'!AW451/SUM('Дані з ДІСО'!AU451,'Дані з ДІСО'!AW451))</f>
        <v>0</v>
      </c>
      <c r="AS451" s="31">
        <f>(1+0.25*AR451)*AQ451*Параметри!$K$48</f>
        <v>0</v>
      </c>
      <c r="AT451">
        <f>ROUNDUP(('Дані з ДІСО'!AE451+'Дані не з ДІСО'!E451+'Дані не з ДІСО'!G451)/Параметри!$K$64,0)</f>
        <v>0</v>
      </c>
      <c r="AU451">
        <f t="shared" ref="AU451:AU514" si="88">AT451*2</f>
        <v>0</v>
      </c>
      <c r="AV451">
        <f>IF(AT451=0,0,('Дані з ДІСО'!AH451+'Дані не з ДІСО'!G451)/('Дані з ДІСО'!AE451+'Дані не з ДІСО'!E451+'Дані не з ДІСО'!G451))</f>
        <v>0</v>
      </c>
      <c r="AW451" s="31">
        <f>AU451*(1+0.25*AV451)*Параметри!$K$48</f>
        <v>0</v>
      </c>
      <c r="AX451">
        <f>ROUNDUP('Дані з ДІСО'!AF451/Параметри!$K$65,0)</f>
        <v>0</v>
      </c>
      <c r="AY451">
        <f t="shared" ref="AY451:AY514" si="89">AX451*2</f>
        <v>0</v>
      </c>
      <c r="AZ451">
        <f>IF(AX451=0,0,'Дані з ДІСО'!AI451/'Дані з ДІСО'!AF451)</f>
        <v>0</v>
      </c>
      <c r="BA451" s="31">
        <f>AY451*(1+0.25*AZ451)*Параметри!$K$48</f>
        <v>0</v>
      </c>
      <c r="BB451">
        <f>ROUNDUP('Дані з ДІСО'!AR451/Параметри!$K$29,0)</f>
        <v>0</v>
      </c>
      <c r="BC451">
        <f>ROUNDUP('Дані з ДІСО'!AS451/Параметри!$K$29,0)</f>
        <v>0</v>
      </c>
      <c r="BD451">
        <f>ROUNDUP('Дані з ДІСО'!AT451/Параметри!$K$29,0)</f>
        <v>0</v>
      </c>
      <c r="BE451" s="54">
        <f>(BB451*Параметри!$K$32+BC451*Параметри!$L$32+BD451*Параметри!$M$32)/18</f>
        <v>0</v>
      </c>
      <c r="BF451" s="31">
        <f>(BE451*Параметри!$K$48+SUM('Дані з ДІСО'!AR451:AT451)*IF(Параметри!$R$37="RNK",Параметри!$K$45,Параметри!$R$47)*Параметри!$K$20/1000)*Параметри!$K$69</f>
        <v>0</v>
      </c>
      <c r="BG451">
        <f>ROUNDUP(('Дані не з ДІСО'!I451+'Дані не з ДІСО'!K451)/Параметри!$K$26,0)</f>
        <v>0</v>
      </c>
      <c r="BH451" s="31">
        <f>BG451*Параметри!$M$36/18</f>
        <v>0</v>
      </c>
      <c r="BI451">
        <f>IF(BG451=0,0,'Дані не з ДІСО'!K451/('Дані не з ДІСО'!I451+'Дані не з ДІСО'!K451))</f>
        <v>0</v>
      </c>
      <c r="BJ451" s="31">
        <f>(1+0.25*BI451)*BH451*Параметри!$K$48</f>
        <v>0</v>
      </c>
      <c r="BK451">
        <f>ROUNDUP('Дані не з ДІСО'!M451/Параметри!$K$27,0)</f>
        <v>0</v>
      </c>
      <c r="BL451">
        <f>BK451*Параметри!$M$37/18</f>
        <v>0</v>
      </c>
      <c r="BM451" s="31">
        <f>BL451*Параметри!$K$48</f>
        <v>0</v>
      </c>
      <c r="BN451" s="31">
        <f>'Дані не з ДІСО'!N451*(7*Параметри!$K$50+Параметри!$K$49)</f>
        <v>0</v>
      </c>
      <c r="BO451">
        <f>ROUNDUP('Дані з ДІСО'!V451/Параметри!$K$25,0)</f>
        <v>0</v>
      </c>
      <c r="BP451">
        <f>ROUNDUP('Дані з ДІСО'!W451/Параметри!$K$25,0)</f>
        <v>0</v>
      </c>
      <c r="BQ451">
        <f>ROUNDUP('Дані з ДІСО'!X451/Параметри!$K$25,0)</f>
        <v>0</v>
      </c>
      <c r="BR451">
        <f>(BO451*Параметри!$K$34+BP451*Параметри!$L$34+BQ451*Параметри!$M$34)/18</f>
        <v>0</v>
      </c>
      <c r="BS451">
        <f>IF(J451=0,0,'Дані з ДІСО'!AC451/J451)</f>
        <v>0</v>
      </c>
      <c r="BT451" s="31">
        <f>(1+0.25*BS451)*BR451*Параметри!$K$48</f>
        <v>0</v>
      </c>
      <c r="BU451" s="31">
        <f ca="1">BT451*'Коефіцієнти АТО'!U451</f>
        <v>0</v>
      </c>
      <c r="BV451" s="31">
        <f>J451*(1+0.25*BS451)*Параметри!$K$61*Параметри!$K$20/1000</f>
        <v>0</v>
      </c>
      <c r="BW451" s="31">
        <f>(1+0.25*BS451)*J451*'Коефіцієнти АТО'!S451*Параметри!$K$20/1000</f>
        <v>0</v>
      </c>
      <c r="BX451" s="31">
        <f t="shared" ref="BX451:BX514" ca="1" si="90">SUM(BT451:BW451)</f>
        <v>0</v>
      </c>
      <c r="BY451">
        <f>ROUNDUP('Дані з ДІСО'!AG451/Параметри!$K$66,0)</f>
        <v>0</v>
      </c>
      <c r="BZ451">
        <f t="shared" ref="BZ451:BZ514" si="91">BY451*2</f>
        <v>0</v>
      </c>
      <c r="CA451">
        <f>IF('Дані з ДІСО'!AG451=0,0,'Дані з ДІСО'!AJ451/'Дані з ДІСО'!AG451)</f>
        <v>0</v>
      </c>
      <c r="CB451" s="31">
        <f>BZ451*(1+0.25*CA451)*Параметри!$K$48</f>
        <v>0</v>
      </c>
      <c r="CC451" s="31">
        <f t="shared" ref="CC451:CC514" ca="1" si="92">ROUND(U451+AE451+AO451+AS451+AW451+BA451+BF451+BX451+CB451,1)</f>
        <v>18749.599999999999</v>
      </c>
      <c r="CD451" s="31">
        <f t="shared" ref="CD451:CD514" si="93">ROUND(BJ451,1)</f>
        <v>0</v>
      </c>
      <c r="CE451" s="31">
        <f t="shared" ref="CE451:CE514" si="94">ROUND(BM451,1)</f>
        <v>0</v>
      </c>
      <c r="CF451" s="31">
        <f t="shared" ref="CF451:CF514" si="95">ROUND(BN451,1)</f>
        <v>0</v>
      </c>
    </row>
    <row r="452" spans="1:84" x14ac:dyDescent="0.25">
      <c r="A452" s="9">
        <v>451</v>
      </c>
      <c r="B452" s="9" t="s">
        <v>4355</v>
      </c>
      <c r="C452" s="9" t="s">
        <v>4355</v>
      </c>
      <c r="D452" s="9" t="s">
        <v>2973</v>
      </c>
      <c r="E452" s="9" t="s">
        <v>33</v>
      </c>
      <c r="F452" s="9" t="s">
        <v>3477</v>
      </c>
      <c r="G452" s="9" t="s">
        <v>931</v>
      </c>
      <c r="H452" s="31">
        <f>SUM('Дані з ДІСО'!J452:L452)</f>
        <v>893</v>
      </c>
      <c r="I452" s="31">
        <f>SUM('Дані з ДІСО'!P452:R452)</f>
        <v>0</v>
      </c>
      <c r="J452" s="31">
        <f>SUM('Дані з ДІСО'!V452:X452)</f>
        <v>0</v>
      </c>
      <c r="K452">
        <f ca="1">ROUNDUP('Дані з ДІСО'!J452/'Коефіцієнти АТО'!$R452,0)</f>
        <v>24</v>
      </c>
      <c r="L452">
        <f ca="1">ROUNDUP('Дані з ДІСО'!K452/'Коефіцієнти АТО'!$R452,0)</f>
        <v>29</v>
      </c>
      <c r="M452">
        <f ca="1">ROUNDUP('Дані з ДІСО'!L452/'Коефіцієнти АТО'!$R452,0)</f>
        <v>4</v>
      </c>
      <c r="N452" s="28">
        <f ca="1">(K452*Параметри!$K$32+L452*Параметри!$L$32+M452*Параметри!$M$32)/18</f>
        <v>96.555555555555557</v>
      </c>
      <c r="O452" s="41">
        <f>'Дані з ДІСО'!Y452/H452</f>
        <v>0</v>
      </c>
      <c r="P452" s="31">
        <f ca="1">(1+0.25*O452)*N452*Параметри!$K$48</f>
        <v>19707.542165353781</v>
      </c>
      <c r="Q452" s="31">
        <f ca="1">P452*'Коефіцієнти АТО'!T452</f>
        <v>335.02821681101432</v>
      </c>
      <c r="R452" s="31">
        <f>H452*(1+0.25*O452)*Параметри!$K$61*Параметри!$K$20/1000</f>
        <v>0</v>
      </c>
      <c r="S452" s="31">
        <f>H452*(1+0.25*O452)*'Коефіцієнти АТО'!S452*Параметри!$K$20/1000</f>
        <v>3682.149838615112</v>
      </c>
      <c r="T452" s="31">
        <f t="shared" ca="1" si="85"/>
        <v>23724.720220779906</v>
      </c>
      <c r="U452" s="31">
        <f t="shared" ca="1" si="84"/>
        <v>23724.720220779906</v>
      </c>
      <c r="V452">
        <f>ROUNDUP('Дані з ДІСО'!P452/Параметри!$K$24,0)</f>
        <v>0</v>
      </c>
      <c r="W452">
        <f>ROUNDUP('Дані з ДІСО'!Q452/Параметри!$K$24,0)</f>
        <v>0</v>
      </c>
      <c r="X452">
        <f>ROUNDUP('Дані з ДІСО'!R452/Параметри!$K$24,0)</f>
        <v>0</v>
      </c>
      <c r="Y452" s="28">
        <f>(V452*Параметри!$K$33+W452*Параметри!$L$33+X452*Параметри!$M$33)/18</f>
        <v>0</v>
      </c>
      <c r="Z452" s="41">
        <f>IF(I452=0,0,'Дані з ДІСО'!AA452/I452)</f>
        <v>0</v>
      </c>
      <c r="AA452" s="31">
        <f>(1+0.25*Z452)*Y452*Параметри!$K$48</f>
        <v>0</v>
      </c>
      <c r="AB452" s="31">
        <f ca="1">AA452*'Коефіцієнти АТО'!U452</f>
        <v>0</v>
      </c>
      <c r="AC452" s="31">
        <f>I452*(1+0.25*Z452)*Параметри!$K$61*Параметри!$K$20/1000</f>
        <v>0</v>
      </c>
      <c r="AD452" s="31">
        <f>(1+0.25*Z452)*I452*'Коефіцієнти АТО'!S452*Параметри!$K$20/1000</f>
        <v>0</v>
      </c>
      <c r="AE452" s="31">
        <f t="shared" ca="1" si="86"/>
        <v>0</v>
      </c>
      <c r="AF452" s="45">
        <v>24.150261822584351</v>
      </c>
      <c r="AG452" s="45">
        <f ca="1">T452/SUM('Дані з ДІСО'!J452:L452)</f>
        <v>26.567435857536289</v>
      </c>
      <c r="AH452">
        <f ca="1">'Коефіцієнти АТО'!R452</f>
        <v>16</v>
      </c>
      <c r="AI452">
        <v>17.5</v>
      </c>
      <c r="AJ452" s="44">
        <f t="shared" ca="1" si="87"/>
        <v>1.1000889370355187</v>
      </c>
      <c r="AK452" t="str">
        <f ca="1">IF(OR(B452="Область",B452="Київ"),"Ні",IF(AJ452&gt;Параметри!$K$72,"Так, верхній",IF(AJ452&lt;Параметри!$K$73,"Так, нижній","Ні")))</f>
        <v>Ні</v>
      </c>
      <c r="AL452" s="45">
        <f ca="1">IF(AK452="Ні",AG452,IF(AK452="Так, верхній",AF452*Параметри!$K$72,AF452*Параметри!$K$73))</f>
        <v>26.567435857536289</v>
      </c>
      <c r="AM452">
        <f>'Дані з ДІСО'!AL452+'Дані з ДІСО'!AN452</f>
        <v>2</v>
      </c>
      <c r="AN452">
        <f>IF(AM452=0,0,'Дані з ДІСО'!AN452/AM452)</f>
        <v>0</v>
      </c>
      <c r="AO452" s="31">
        <f>AM452*(1+0.25*AN452)*Параметри!$K$50</f>
        <v>382.90909703200003</v>
      </c>
      <c r="AP452" s="31">
        <f>ROUNDUP(('Дані з ДІСО'!AU452+'Дані з ДІСО'!AW452)/Параметри!$K$28,0)</f>
        <v>0</v>
      </c>
      <c r="AQ452" s="54">
        <f>AP452*Параметри!$M$35/18</f>
        <v>0</v>
      </c>
      <c r="AR452" s="31">
        <f>IF(AP452=0,0,'Дані з ДІСО'!AW452/SUM('Дані з ДІСО'!AU452,'Дані з ДІСО'!AW452))</f>
        <v>0</v>
      </c>
      <c r="AS452" s="31">
        <f>(1+0.25*AR452)*AQ452*Параметри!$K$48</f>
        <v>0</v>
      </c>
      <c r="AT452">
        <f>ROUNDUP(('Дані з ДІСО'!AE452+'Дані не з ДІСО'!E452+'Дані не з ДІСО'!G452)/Параметри!$K$64,0)</f>
        <v>0</v>
      </c>
      <c r="AU452">
        <f t="shared" si="88"/>
        <v>0</v>
      </c>
      <c r="AV452">
        <f>IF(AT452=0,0,('Дані з ДІСО'!AH452+'Дані не з ДІСО'!G452)/('Дані з ДІСО'!AE452+'Дані не з ДІСО'!E452+'Дані не з ДІСО'!G452))</f>
        <v>0</v>
      </c>
      <c r="AW452" s="31">
        <f>AU452*(1+0.25*AV452)*Параметри!$K$48</f>
        <v>0</v>
      </c>
      <c r="AX452">
        <f>ROUNDUP('Дані з ДІСО'!AF452/Параметри!$K$65,0)</f>
        <v>0</v>
      </c>
      <c r="AY452">
        <f t="shared" si="89"/>
        <v>0</v>
      </c>
      <c r="AZ452">
        <f>IF(AX452=0,0,'Дані з ДІСО'!AI452/'Дані з ДІСО'!AF452)</f>
        <v>0</v>
      </c>
      <c r="BA452" s="31">
        <f>AY452*(1+0.25*AZ452)*Параметри!$K$48</f>
        <v>0</v>
      </c>
      <c r="BB452">
        <f>ROUNDUP('Дані з ДІСО'!AR452/Параметри!$K$29,0)</f>
        <v>0</v>
      </c>
      <c r="BC452">
        <f>ROUNDUP('Дані з ДІСО'!AS452/Параметри!$K$29,0)</f>
        <v>0</v>
      </c>
      <c r="BD452">
        <f>ROUNDUP('Дані з ДІСО'!AT452/Параметри!$K$29,0)</f>
        <v>0</v>
      </c>
      <c r="BE452" s="54">
        <f>(BB452*Параметри!$K$32+BC452*Параметри!$L$32+BD452*Параметри!$M$32)/18</f>
        <v>0</v>
      </c>
      <c r="BF452" s="31">
        <f>(BE452*Параметри!$K$48+SUM('Дані з ДІСО'!AR452:AT452)*IF(Параметри!$R$37="RNK",Параметри!$K$45,Параметри!$R$47)*Параметри!$K$20/1000)*Параметри!$K$69</f>
        <v>0</v>
      </c>
      <c r="BG452">
        <f>ROUNDUP(('Дані не з ДІСО'!I452+'Дані не з ДІСО'!K452)/Параметри!$K$26,0)</f>
        <v>0</v>
      </c>
      <c r="BH452" s="31">
        <f>BG452*Параметри!$M$36/18</f>
        <v>0</v>
      </c>
      <c r="BI452">
        <f>IF(BG452=0,0,'Дані не з ДІСО'!K452/('Дані не з ДІСО'!I452+'Дані не з ДІСО'!K452))</f>
        <v>0</v>
      </c>
      <c r="BJ452" s="31">
        <f>(1+0.25*BI452)*BH452*Параметри!$K$48</f>
        <v>0</v>
      </c>
      <c r="BK452">
        <f>ROUNDUP('Дані не з ДІСО'!M452/Параметри!$K$27,0)</f>
        <v>0</v>
      </c>
      <c r="BL452">
        <f>BK452*Параметри!$M$37/18</f>
        <v>0</v>
      </c>
      <c r="BM452" s="31">
        <f>BL452*Параметри!$K$48</f>
        <v>0</v>
      </c>
      <c r="BN452" s="31">
        <f>'Дані не з ДІСО'!N452*(7*Параметри!$K$50+Параметри!$K$49)</f>
        <v>0</v>
      </c>
      <c r="BO452">
        <f>ROUNDUP('Дані з ДІСО'!V452/Параметри!$K$25,0)</f>
        <v>0</v>
      </c>
      <c r="BP452">
        <f>ROUNDUP('Дані з ДІСО'!W452/Параметри!$K$25,0)</f>
        <v>0</v>
      </c>
      <c r="BQ452">
        <f>ROUNDUP('Дані з ДІСО'!X452/Параметри!$K$25,0)</f>
        <v>0</v>
      </c>
      <c r="BR452">
        <f>(BO452*Параметри!$K$34+BP452*Параметри!$L$34+BQ452*Параметри!$M$34)/18</f>
        <v>0</v>
      </c>
      <c r="BS452">
        <f>IF(J452=0,0,'Дані з ДІСО'!AC452/J452)</f>
        <v>0</v>
      </c>
      <c r="BT452" s="31">
        <f>(1+0.25*BS452)*BR452*Параметри!$K$48</f>
        <v>0</v>
      </c>
      <c r="BU452" s="31">
        <f ca="1">BT452*'Коефіцієнти АТО'!U452</f>
        <v>0</v>
      </c>
      <c r="BV452" s="31">
        <f>J452*(1+0.25*BS452)*Параметри!$K$61*Параметри!$K$20/1000</f>
        <v>0</v>
      </c>
      <c r="BW452" s="31">
        <f>(1+0.25*BS452)*J452*'Коефіцієнти АТО'!S452*Параметри!$K$20/1000</f>
        <v>0</v>
      </c>
      <c r="BX452" s="31">
        <f t="shared" ca="1" si="90"/>
        <v>0</v>
      </c>
      <c r="BY452">
        <f>ROUNDUP('Дані з ДІСО'!AG452/Параметри!$K$66,0)</f>
        <v>0</v>
      </c>
      <c r="BZ452">
        <f t="shared" si="91"/>
        <v>0</v>
      </c>
      <c r="CA452">
        <f>IF('Дані з ДІСО'!AG452=0,0,'Дані з ДІСО'!AJ452/'Дані з ДІСО'!AG452)</f>
        <v>0</v>
      </c>
      <c r="CB452" s="31">
        <f>BZ452*(1+0.25*CA452)*Параметри!$K$48</f>
        <v>0</v>
      </c>
      <c r="CC452" s="31">
        <f t="shared" ca="1" si="92"/>
        <v>24107.599999999999</v>
      </c>
      <c r="CD452" s="31">
        <f t="shared" si="93"/>
        <v>0</v>
      </c>
      <c r="CE452" s="31">
        <f t="shared" si="94"/>
        <v>0</v>
      </c>
      <c r="CF452" s="31">
        <f t="shared" si="95"/>
        <v>0</v>
      </c>
    </row>
    <row r="453" spans="1:84" x14ac:dyDescent="0.25">
      <c r="A453" s="9">
        <v>452</v>
      </c>
      <c r="B453" s="9" t="s">
        <v>4354</v>
      </c>
      <c r="C453" s="9" t="s">
        <v>4354</v>
      </c>
      <c r="D453" s="9" t="s">
        <v>2973</v>
      </c>
      <c r="E453" s="9" t="s">
        <v>28</v>
      </c>
      <c r="F453" s="9" t="s">
        <v>3478</v>
      </c>
      <c r="G453" s="9" t="s">
        <v>933</v>
      </c>
      <c r="H453" s="31">
        <f>SUM('Дані з ДІСО'!J453:L453)</f>
        <v>908</v>
      </c>
      <c r="I453" s="31">
        <f>SUM('Дані з ДІСО'!P453:R453)</f>
        <v>0</v>
      </c>
      <c r="J453" s="31">
        <f>SUM('Дані з ДІСО'!V453:X453)</f>
        <v>0</v>
      </c>
      <c r="K453">
        <f ca="1">ROUNDUP('Дані з ДІСО'!J453/'Коефіцієнти АТО'!$R453,0)</f>
        <v>32</v>
      </c>
      <c r="L453">
        <f ca="1">ROUNDUP('Дані з ДІСО'!K453/'Коефіцієнти АТО'!$R453,0)</f>
        <v>34</v>
      </c>
      <c r="M453">
        <f ca="1">ROUNDUP('Дані з ДІСО'!L453/'Коефіцієнти АТО'!$R453,0)</f>
        <v>8</v>
      </c>
      <c r="N453" s="28">
        <f ca="1">(K453*Параметри!$K$32+L453*Параметри!$L$32+M453*Параметри!$M$32)/18</f>
        <v>125.55555555555556</v>
      </c>
      <c r="O453" s="41">
        <f>'Дані з ДІСО'!Y453/H453</f>
        <v>0</v>
      </c>
      <c r="P453" s="31">
        <f ca="1">(1+0.25*O453)*N453*Параметри!$K$48</f>
        <v>25626.608339297782</v>
      </c>
      <c r="Q453" s="31">
        <f ca="1">P453*'Коефіцієнти АТО'!T453</f>
        <v>435.65234176806234</v>
      </c>
      <c r="R453" s="31">
        <f>H453*(1+0.25*O453)*Параметри!$K$61*Параметри!$K$20/1000</f>
        <v>0</v>
      </c>
      <c r="S453" s="31">
        <f>H453*(1+0.25*O453)*'Коефіцієнти АТО'!S453*Параметри!$K$20/1000</f>
        <v>4680.000074835556</v>
      </c>
      <c r="T453" s="31">
        <f t="shared" ca="1" si="85"/>
        <v>30742.2607559014</v>
      </c>
      <c r="U453" s="31">
        <f t="shared" ca="1" si="84"/>
        <v>30973.681829935813</v>
      </c>
      <c r="V453">
        <f>ROUNDUP('Дані з ДІСО'!P453/Параметри!$K$24,0)</f>
        <v>0</v>
      </c>
      <c r="W453">
        <f>ROUNDUP('Дані з ДІСО'!Q453/Параметри!$K$24,0)</f>
        <v>0</v>
      </c>
      <c r="X453">
        <f>ROUNDUP('Дані з ДІСО'!R453/Параметри!$K$24,0)</f>
        <v>0</v>
      </c>
      <c r="Y453" s="28">
        <f>(V453*Параметри!$K$33+W453*Параметри!$L$33+X453*Параметри!$M$33)/18</f>
        <v>0</v>
      </c>
      <c r="Z453" s="41">
        <f>IF(I453=0,0,'Дані з ДІСО'!AA453/I453)</f>
        <v>0</v>
      </c>
      <c r="AA453" s="31">
        <f>(1+0.25*Z453)*Y453*Параметри!$K$48</f>
        <v>0</v>
      </c>
      <c r="AB453" s="31">
        <f ca="1">AA453*'Коефіцієнти АТО'!U453</f>
        <v>0</v>
      </c>
      <c r="AC453" s="31">
        <f>I453*(1+0.25*Z453)*Параметри!$K$61*Параметри!$K$20/1000</f>
        <v>0</v>
      </c>
      <c r="AD453" s="31">
        <f>(1+0.25*Z453)*I453*'Коефіцієнти АТО'!S453*Параметри!$K$20/1000</f>
        <v>0</v>
      </c>
      <c r="AE453" s="31">
        <f t="shared" ca="1" si="86"/>
        <v>0</v>
      </c>
      <c r="AF453" s="45">
        <v>34.111984394202437</v>
      </c>
      <c r="AG453" s="45">
        <f ca="1">T453/SUM('Дані з ДІСО'!J453:L453)</f>
        <v>33.857115369935464</v>
      </c>
      <c r="AH453">
        <f ca="1">'Коефіцієнти АТО'!R453</f>
        <v>12.5</v>
      </c>
      <c r="AI453">
        <v>11.5</v>
      </c>
      <c r="AJ453" s="44">
        <f t="shared" ca="1" si="87"/>
        <v>0.99252846092676184</v>
      </c>
      <c r="AK453" t="str">
        <f ca="1">IF(OR(B453="Область",B453="Київ"),"Ні",IF(AJ453&gt;Параметри!$K$72,"Так, верхній",IF(AJ453&lt;Параметри!$K$73,"Так, нижній","Ні")))</f>
        <v>Так, нижній</v>
      </c>
      <c r="AL453" s="45">
        <f ca="1">IF(AK453="Ні",AG453,IF(AK453="Так, верхній",AF453*Параметри!$K$72,AF453*Параметри!$K$73))</f>
        <v>34.111984394202437</v>
      </c>
      <c r="AM453">
        <f>'Дані з ДІСО'!AL453+'Дані з ДІСО'!AN453</f>
        <v>16</v>
      </c>
      <c r="AN453">
        <f>IF(AM453=0,0,'Дані з ДІСО'!AN453/AM453)</f>
        <v>0</v>
      </c>
      <c r="AO453" s="31">
        <f>AM453*(1+0.25*AN453)*Параметри!$K$50</f>
        <v>3063.2727762560003</v>
      </c>
      <c r="AP453" s="31">
        <f>ROUNDUP(('Дані з ДІСО'!AU453+'Дані з ДІСО'!AW453)/Параметри!$K$28,0)</f>
        <v>0</v>
      </c>
      <c r="AQ453" s="54">
        <f>AP453*Параметри!$M$35/18</f>
        <v>0</v>
      </c>
      <c r="AR453" s="31">
        <f>IF(AP453=0,0,'Дані з ДІСО'!AW453/SUM('Дані з ДІСО'!AU453,'Дані з ДІСО'!AW453))</f>
        <v>0</v>
      </c>
      <c r="AS453" s="31">
        <f>(1+0.25*AR453)*AQ453*Параметри!$K$48</f>
        <v>0</v>
      </c>
      <c r="AT453">
        <f>ROUNDUP(('Дані з ДІСО'!AE453+'Дані не з ДІСО'!E453+'Дані не з ДІСО'!G453)/Параметри!$K$64,0)</f>
        <v>0</v>
      </c>
      <c r="AU453">
        <f t="shared" si="88"/>
        <v>0</v>
      </c>
      <c r="AV453">
        <f>IF(AT453=0,0,('Дані з ДІСО'!AH453+'Дані не з ДІСО'!G453)/('Дані з ДІСО'!AE453+'Дані не з ДІСО'!E453+'Дані не з ДІСО'!G453))</f>
        <v>0</v>
      </c>
      <c r="AW453" s="31">
        <f>AU453*(1+0.25*AV453)*Параметри!$K$48</f>
        <v>0</v>
      </c>
      <c r="AX453">
        <f>ROUNDUP('Дані з ДІСО'!AF453/Параметри!$K$65,0)</f>
        <v>0</v>
      </c>
      <c r="AY453">
        <f t="shared" si="89"/>
        <v>0</v>
      </c>
      <c r="AZ453">
        <f>IF(AX453=0,0,'Дані з ДІСО'!AI453/'Дані з ДІСО'!AF453)</f>
        <v>0</v>
      </c>
      <c r="BA453" s="31">
        <f>AY453*(1+0.25*AZ453)*Параметри!$K$48</f>
        <v>0</v>
      </c>
      <c r="BB453">
        <f>ROUNDUP('Дані з ДІСО'!AR453/Параметри!$K$29,0)</f>
        <v>0</v>
      </c>
      <c r="BC453">
        <f>ROUNDUP('Дані з ДІСО'!AS453/Параметри!$K$29,0)</f>
        <v>0</v>
      </c>
      <c r="BD453">
        <f>ROUNDUP('Дані з ДІСО'!AT453/Параметри!$K$29,0)</f>
        <v>0</v>
      </c>
      <c r="BE453" s="54">
        <f>(BB453*Параметри!$K$32+BC453*Параметри!$L$32+BD453*Параметри!$M$32)/18</f>
        <v>0</v>
      </c>
      <c r="BF453" s="31">
        <f>(BE453*Параметри!$K$48+SUM('Дані з ДІСО'!AR453:AT453)*IF(Параметри!$R$37="RNK",Параметри!$K$45,Параметри!$R$47)*Параметри!$K$20/1000)*Параметри!$K$69</f>
        <v>0</v>
      </c>
      <c r="BG453">
        <f>ROUNDUP(('Дані не з ДІСО'!I453+'Дані не з ДІСО'!K453)/Параметри!$K$26,0)</f>
        <v>0</v>
      </c>
      <c r="BH453" s="31">
        <f>BG453*Параметри!$M$36/18</f>
        <v>0</v>
      </c>
      <c r="BI453">
        <f>IF(BG453=0,0,'Дані не з ДІСО'!K453/('Дані не з ДІСО'!I453+'Дані не з ДІСО'!K453))</f>
        <v>0</v>
      </c>
      <c r="BJ453" s="31">
        <f>(1+0.25*BI453)*BH453*Параметри!$K$48</f>
        <v>0</v>
      </c>
      <c r="BK453">
        <f>ROUNDUP('Дані не з ДІСО'!M453/Параметри!$K$27,0)</f>
        <v>0</v>
      </c>
      <c r="BL453">
        <f>BK453*Параметри!$M$37/18</f>
        <v>0</v>
      </c>
      <c r="BM453" s="31">
        <f>BL453*Параметри!$K$48</f>
        <v>0</v>
      </c>
      <c r="BN453" s="31">
        <f>'Дані не з ДІСО'!N453*(7*Параметри!$K$50+Параметри!$K$49)</f>
        <v>0</v>
      </c>
      <c r="BO453">
        <f>ROUNDUP('Дані з ДІСО'!V453/Параметри!$K$25,0)</f>
        <v>0</v>
      </c>
      <c r="BP453">
        <f>ROUNDUP('Дані з ДІСО'!W453/Параметри!$K$25,0)</f>
        <v>0</v>
      </c>
      <c r="BQ453">
        <f>ROUNDUP('Дані з ДІСО'!X453/Параметри!$K$25,0)</f>
        <v>0</v>
      </c>
      <c r="BR453">
        <f>(BO453*Параметри!$K$34+BP453*Параметри!$L$34+BQ453*Параметри!$M$34)/18</f>
        <v>0</v>
      </c>
      <c r="BS453">
        <f>IF(J453=0,0,'Дані з ДІСО'!AC453/J453)</f>
        <v>0</v>
      </c>
      <c r="BT453" s="31">
        <f>(1+0.25*BS453)*BR453*Параметри!$K$48</f>
        <v>0</v>
      </c>
      <c r="BU453" s="31">
        <f ca="1">BT453*'Коефіцієнти АТО'!U453</f>
        <v>0</v>
      </c>
      <c r="BV453" s="31">
        <f>J453*(1+0.25*BS453)*Параметри!$K$61*Параметри!$K$20/1000</f>
        <v>0</v>
      </c>
      <c r="BW453" s="31">
        <f>(1+0.25*BS453)*J453*'Коефіцієнти АТО'!S453*Параметри!$K$20/1000</f>
        <v>0</v>
      </c>
      <c r="BX453" s="31">
        <f t="shared" ca="1" si="90"/>
        <v>0</v>
      </c>
      <c r="BY453">
        <f>ROUNDUP('Дані з ДІСО'!AG453/Параметри!$K$66,0)</f>
        <v>0</v>
      </c>
      <c r="BZ453">
        <f t="shared" si="91"/>
        <v>0</v>
      </c>
      <c r="CA453">
        <f>IF('Дані з ДІСО'!AG453=0,0,'Дані з ДІСО'!AJ453/'Дані з ДІСО'!AG453)</f>
        <v>0</v>
      </c>
      <c r="CB453" s="31">
        <f>BZ453*(1+0.25*CA453)*Параметри!$K$48</f>
        <v>0</v>
      </c>
      <c r="CC453" s="31">
        <f t="shared" ca="1" si="92"/>
        <v>34037</v>
      </c>
      <c r="CD453" s="31">
        <f t="shared" si="93"/>
        <v>0</v>
      </c>
      <c r="CE453" s="31">
        <f t="shared" si="94"/>
        <v>0</v>
      </c>
      <c r="CF453" s="31">
        <f t="shared" si="95"/>
        <v>0</v>
      </c>
    </row>
    <row r="454" spans="1:84" x14ac:dyDescent="0.25">
      <c r="A454" s="9">
        <v>453</v>
      </c>
      <c r="B454" s="9" t="s">
        <v>2950</v>
      </c>
      <c r="C454" s="9" t="s">
        <v>4353</v>
      </c>
      <c r="D454" s="9" t="s">
        <v>2973</v>
      </c>
      <c r="E454" s="9" t="s">
        <v>82</v>
      </c>
      <c r="F454" s="9" t="s">
        <v>3479</v>
      </c>
      <c r="G454" s="9" t="s">
        <v>935</v>
      </c>
      <c r="H454" s="31">
        <f>SUM('Дані з ДІСО'!J454:L454)</f>
        <v>3585</v>
      </c>
      <c r="I454" s="31">
        <f>SUM('Дані з ДІСО'!P454:R454)</f>
        <v>0</v>
      </c>
      <c r="J454" s="31">
        <f>SUM('Дані з ДІСО'!V454:X454)</f>
        <v>0</v>
      </c>
      <c r="K454">
        <f ca="1">ROUNDUP('Дані з ДІСО'!J454/'Коефіцієнти АТО'!$R454,0)</f>
        <v>75</v>
      </c>
      <c r="L454">
        <f ca="1">ROUNDUP('Дані з ДІСО'!K454/'Коефіцієнти АТО'!$R454,0)</f>
        <v>97</v>
      </c>
      <c r="M454">
        <f ca="1">ROUNDUP('Дані з ДІСО'!L454/'Коефіцієнти АТО'!$R454,0)</f>
        <v>18</v>
      </c>
      <c r="N454" s="28">
        <f ca="1">(K454*Параметри!$K$32+L454*Параметри!$L$32+M454*Параметри!$M$32)/18</f>
        <v>325.38888888888891</v>
      </c>
      <c r="O454" s="41">
        <f>'Дані з ДІСО'!Y454/H454</f>
        <v>0</v>
      </c>
      <c r="P454" s="31">
        <f ca="1">(1+0.25*O454)*N454*Параметри!$K$48</f>
        <v>66413.736744808455</v>
      </c>
      <c r="Q454" s="31">
        <f ca="1">P454*'Коефіцієнти АТО'!T454</f>
        <v>1129.0335246617437</v>
      </c>
      <c r="R454" s="31">
        <f>H454*(1+0.25*O454)*Параметри!$K$61*Параметри!$K$20/1000</f>
        <v>0</v>
      </c>
      <c r="S454" s="31">
        <f>H454*(1+0.25*O454)*'Коефіцієнти АТО'!S454*Параметри!$K$20/1000</f>
        <v>7391.1014397733343</v>
      </c>
      <c r="T454" s="31">
        <f t="shared" ca="1" si="85"/>
        <v>74933.87170924354</v>
      </c>
      <c r="U454" s="31">
        <f t="shared" ca="1" si="84"/>
        <v>79528.613568382047</v>
      </c>
      <c r="V454">
        <f>ROUNDUP('Дані з ДІСО'!P454/Параметри!$K$24,0)</f>
        <v>0</v>
      </c>
      <c r="W454">
        <f>ROUNDUP('Дані з ДІСО'!Q454/Параметри!$K$24,0)</f>
        <v>0</v>
      </c>
      <c r="X454">
        <f>ROUNDUP('Дані з ДІСО'!R454/Параметри!$K$24,0)</f>
        <v>0</v>
      </c>
      <c r="Y454" s="28">
        <f>(V454*Параметри!$K$33+W454*Параметри!$L$33+X454*Параметри!$M$33)/18</f>
        <v>0</v>
      </c>
      <c r="Z454" s="41">
        <f>IF(I454=0,0,'Дані з ДІСО'!AA454/I454)</f>
        <v>0</v>
      </c>
      <c r="AA454" s="31">
        <f>(1+0.25*Z454)*Y454*Параметри!$K$48</f>
        <v>0</v>
      </c>
      <c r="AB454" s="31">
        <f ca="1">AA454*'Коефіцієнти АТО'!U454</f>
        <v>0</v>
      </c>
      <c r="AC454" s="31">
        <f>I454*(1+0.25*Z454)*Параметри!$K$61*Параметри!$K$20/1000</f>
        <v>0</v>
      </c>
      <c r="AD454" s="31">
        <f>(1+0.25*Z454)*I454*'Коефіцієнти АТО'!S454*Параметри!$K$20/1000</f>
        <v>0</v>
      </c>
      <c r="AE454" s="31">
        <f t="shared" ca="1" si="86"/>
        <v>0</v>
      </c>
      <c r="AF454" s="45">
        <v>22.183713687135857</v>
      </c>
      <c r="AG454" s="45">
        <f ca="1">T454/SUM('Дані з ДІСО'!J454:L454)</f>
        <v>20.902056264782019</v>
      </c>
      <c r="AH454">
        <f ca="1">'Коефіцієнти АТО'!R454</f>
        <v>19</v>
      </c>
      <c r="AI454">
        <v>19</v>
      </c>
      <c r="AJ454" s="44">
        <f t="shared" ca="1" si="87"/>
        <v>0.94222529913478548</v>
      </c>
      <c r="AK454" t="str">
        <f ca="1">IF(OR(B454="Область",B454="Київ"),"Ні",IF(AJ454&gt;Параметри!$K$72,"Так, верхній",IF(AJ454&lt;Параметри!$K$73,"Так, нижній","Ні")))</f>
        <v>Так, нижній</v>
      </c>
      <c r="AL454" s="45">
        <f ca="1">IF(AK454="Ні",AG454,IF(AK454="Так, верхній",AF454*Параметри!$K$72,AF454*Параметри!$K$73))</f>
        <v>22.183713687135857</v>
      </c>
      <c r="AM454">
        <f>'Дані з ДІСО'!AL454+'Дані з ДІСО'!AN454</f>
        <v>37</v>
      </c>
      <c r="AN454">
        <f>IF(AM454=0,0,'Дані з ДІСО'!AN454/AM454)</f>
        <v>0</v>
      </c>
      <c r="AO454" s="31">
        <f>AM454*(1+0.25*AN454)*Параметри!$K$50</f>
        <v>7083.8182950920009</v>
      </c>
      <c r="AP454" s="31">
        <f>ROUNDUP(('Дані з ДІСО'!AU454+'Дані з ДІСО'!AW454)/Параметри!$K$28,0)</f>
        <v>0</v>
      </c>
      <c r="AQ454" s="54">
        <f>AP454*Параметри!$M$35/18</f>
        <v>0</v>
      </c>
      <c r="AR454" s="31">
        <f>IF(AP454=0,0,'Дані з ДІСО'!AW454/SUM('Дані з ДІСО'!AU454,'Дані з ДІСО'!AW454))</f>
        <v>0</v>
      </c>
      <c r="AS454" s="31">
        <f>(1+0.25*AR454)*AQ454*Параметри!$K$48</f>
        <v>0</v>
      </c>
      <c r="AT454">
        <f>ROUNDUP(('Дані з ДІСО'!AE454+'Дані не з ДІСО'!E454+'Дані не з ДІСО'!G454)/Параметри!$K$64,0)</f>
        <v>0</v>
      </c>
      <c r="AU454">
        <f t="shared" si="88"/>
        <v>0</v>
      </c>
      <c r="AV454">
        <f>IF(AT454=0,0,('Дані з ДІСО'!AH454+'Дані не з ДІСО'!G454)/('Дані з ДІСО'!AE454+'Дані не з ДІСО'!E454+'Дані не з ДІСО'!G454))</f>
        <v>0</v>
      </c>
      <c r="AW454" s="31">
        <f>AU454*(1+0.25*AV454)*Параметри!$K$48</f>
        <v>0</v>
      </c>
      <c r="AX454">
        <f>ROUNDUP('Дані з ДІСО'!AF454/Параметри!$K$65,0)</f>
        <v>0</v>
      </c>
      <c r="AY454">
        <f t="shared" si="89"/>
        <v>0</v>
      </c>
      <c r="AZ454">
        <f>IF(AX454=0,0,'Дані з ДІСО'!AI454/'Дані з ДІСО'!AF454)</f>
        <v>0</v>
      </c>
      <c r="BA454" s="31">
        <f>AY454*(1+0.25*AZ454)*Параметри!$K$48</f>
        <v>0</v>
      </c>
      <c r="BB454">
        <f>ROUNDUP('Дані з ДІСО'!AR454/Параметри!$K$29,0)</f>
        <v>0</v>
      </c>
      <c r="BC454">
        <f>ROUNDUP('Дані з ДІСО'!AS454/Параметри!$K$29,0)</f>
        <v>0</v>
      </c>
      <c r="BD454">
        <f>ROUNDUP('Дані з ДІСО'!AT454/Параметри!$K$29,0)</f>
        <v>0</v>
      </c>
      <c r="BE454" s="54">
        <f>(BB454*Параметри!$K$32+BC454*Параметри!$L$32+BD454*Параметри!$M$32)/18</f>
        <v>0</v>
      </c>
      <c r="BF454" s="31">
        <f>(BE454*Параметри!$K$48+SUM('Дані з ДІСО'!AR454:AT454)*IF(Параметри!$R$37="RNK",Параметри!$K$45,Параметри!$R$47)*Параметри!$K$20/1000)*Параметри!$K$69</f>
        <v>0</v>
      </c>
      <c r="BG454">
        <f>ROUNDUP(('Дані не з ДІСО'!I454+'Дані не з ДІСО'!K454)/Параметри!$K$26,0)</f>
        <v>0</v>
      </c>
      <c r="BH454" s="31">
        <f>BG454*Параметри!$M$36/18</f>
        <v>0</v>
      </c>
      <c r="BI454">
        <f>IF(BG454=0,0,'Дані не з ДІСО'!K454/('Дані не з ДІСО'!I454+'Дані не з ДІСО'!K454))</f>
        <v>0</v>
      </c>
      <c r="BJ454" s="31">
        <f>(1+0.25*BI454)*BH454*Параметри!$K$48</f>
        <v>0</v>
      </c>
      <c r="BK454">
        <f>ROUNDUP('Дані не з ДІСО'!M454/Параметри!$K$27,0)</f>
        <v>0</v>
      </c>
      <c r="BL454">
        <f>BK454*Параметри!$M$37/18</f>
        <v>0</v>
      </c>
      <c r="BM454" s="31">
        <f>BL454*Параметри!$K$48</f>
        <v>0</v>
      </c>
      <c r="BN454" s="31">
        <f>'Дані не з ДІСО'!N454*(7*Параметри!$K$50+Параметри!$K$49)</f>
        <v>0</v>
      </c>
      <c r="BO454">
        <f>ROUNDUP('Дані з ДІСО'!V454/Параметри!$K$25,0)</f>
        <v>0</v>
      </c>
      <c r="BP454">
        <f>ROUNDUP('Дані з ДІСО'!W454/Параметри!$K$25,0)</f>
        <v>0</v>
      </c>
      <c r="BQ454">
        <f>ROUNDUP('Дані з ДІСО'!X454/Параметри!$K$25,0)</f>
        <v>0</v>
      </c>
      <c r="BR454">
        <f>(BO454*Параметри!$K$34+BP454*Параметри!$L$34+BQ454*Параметри!$M$34)/18</f>
        <v>0</v>
      </c>
      <c r="BS454">
        <f>IF(J454=0,0,'Дані з ДІСО'!AC454/J454)</f>
        <v>0</v>
      </c>
      <c r="BT454" s="31">
        <f>(1+0.25*BS454)*BR454*Параметри!$K$48</f>
        <v>0</v>
      </c>
      <c r="BU454" s="31">
        <f ca="1">BT454*'Коефіцієнти АТО'!U454</f>
        <v>0</v>
      </c>
      <c r="BV454" s="31">
        <f>J454*(1+0.25*BS454)*Параметри!$K$61*Параметри!$K$20/1000</f>
        <v>0</v>
      </c>
      <c r="BW454" s="31">
        <f>(1+0.25*BS454)*J454*'Коефіцієнти АТО'!S454*Параметри!$K$20/1000</f>
        <v>0</v>
      </c>
      <c r="BX454" s="31">
        <f t="shared" ca="1" si="90"/>
        <v>0</v>
      </c>
      <c r="BY454">
        <f>ROUNDUP('Дані з ДІСО'!AG454/Параметри!$K$66,0)</f>
        <v>0</v>
      </c>
      <c r="BZ454">
        <f t="shared" si="91"/>
        <v>0</v>
      </c>
      <c r="CA454">
        <f>IF('Дані з ДІСО'!AG454=0,0,'Дані з ДІСО'!AJ454/'Дані з ДІСО'!AG454)</f>
        <v>0</v>
      </c>
      <c r="CB454" s="31">
        <f>BZ454*(1+0.25*CA454)*Параметри!$K$48</f>
        <v>0</v>
      </c>
      <c r="CC454" s="31">
        <f t="shared" ca="1" si="92"/>
        <v>86612.4</v>
      </c>
      <c r="CD454" s="31">
        <f t="shared" si="93"/>
        <v>0</v>
      </c>
      <c r="CE454" s="31">
        <f t="shared" si="94"/>
        <v>0</v>
      </c>
      <c r="CF454" s="31">
        <f t="shared" si="95"/>
        <v>0</v>
      </c>
    </row>
    <row r="455" spans="1:84" x14ac:dyDescent="0.25">
      <c r="A455" s="9">
        <v>454</v>
      </c>
      <c r="B455" s="9" t="s">
        <v>20</v>
      </c>
      <c r="C455" s="9" t="s">
        <v>20</v>
      </c>
      <c r="D455" s="9" t="s">
        <v>2975</v>
      </c>
      <c r="E455" s="9" t="s">
        <v>21</v>
      </c>
      <c r="F455" s="9" t="s">
        <v>2974</v>
      </c>
      <c r="G455" s="9" t="s">
        <v>938</v>
      </c>
      <c r="H455" s="31">
        <f>SUM('Дані з ДІСО'!J455:L455)</f>
        <v>797</v>
      </c>
      <c r="I455" s="31">
        <f>SUM('Дані з ДІСО'!P455:R455)</f>
        <v>415</v>
      </c>
      <c r="J455" s="31">
        <f>SUM('Дані з ДІСО'!V455:X455)</f>
        <v>111</v>
      </c>
      <c r="K455">
        <f ca="1">ROUNDUP('Дані з ДІСО'!J455/'Коефіцієнти АТО'!$R455,0)</f>
        <v>0</v>
      </c>
      <c r="L455">
        <f ca="1">ROUNDUP('Дані з ДІСО'!K455/'Коефіцієнти АТО'!$R455,0)</f>
        <v>9</v>
      </c>
      <c r="M455">
        <f ca="1">ROUNDUP('Дані з ДІСО'!L455/'Коефіцієнти АТО'!$R455,0)</f>
        <v>32</v>
      </c>
      <c r="N455" s="28">
        <f ca="1">(K455*Параметри!$K$32+L455*Параметри!$L$32+M455*Параметри!$M$32)/18</f>
        <v>84.555555555555557</v>
      </c>
      <c r="O455" s="41">
        <f>'Дані з ДІСО'!Y455/H455</f>
        <v>0.2722710163111669</v>
      </c>
      <c r="P455" s="31">
        <f ca="1">(1+0.25*O455)*N455*Параметри!$K$48</f>
        <v>18433.005313573609</v>
      </c>
      <c r="Q455" s="31">
        <f ca="1">P455*'Коефіцієнти АТО'!T455</f>
        <v>1290.3103719501528</v>
      </c>
      <c r="R455" s="31">
        <f>H455*(1+0.25*O455)*Параметри!$K$61*Параметри!$K$20/1000</f>
        <v>0</v>
      </c>
      <c r="S455" s="31">
        <f>H455*(1+0.25*O455)*'Коефіцієнти АТО'!S455*Параметри!$K$20/1000</f>
        <v>1755.0000280633333</v>
      </c>
      <c r="T455" s="31">
        <f t="shared" ca="1" si="85"/>
        <v>21478.315713587093</v>
      </c>
      <c r="U455" s="31">
        <f t="shared" ca="1" si="84"/>
        <v>21478.315713587093</v>
      </c>
      <c r="V455">
        <f>ROUNDUP('Дані з ДІСО'!P455/Параметри!$K$24,0)</f>
        <v>18</v>
      </c>
      <c r="W455">
        <f>ROUNDUP('Дані з ДІСО'!Q455/Параметри!$K$24,0)</f>
        <v>25</v>
      </c>
      <c r="X455">
        <f>ROUNDUP('Дані з ДІСО'!R455/Параметри!$K$24,0)</f>
        <v>5</v>
      </c>
      <c r="Y455" s="28">
        <f>(V455*Параметри!$K$33+W455*Параметри!$L$33+X455*Параметри!$M$33)/18</f>
        <v>96</v>
      </c>
      <c r="Z455" s="41">
        <f>IF(I455=0,0,'Дані з ДІСО'!AA455/I455)</f>
        <v>0.42891566265060244</v>
      </c>
      <c r="AA455" s="31">
        <f>(1+0.25*Z455)*Y455*Параметри!$K$48</f>
        <v>21695.209560865624</v>
      </c>
      <c r="AB455" s="31">
        <f>AA455*'Коефіцієнти АТО'!U455</f>
        <v>2191.2161656474282</v>
      </c>
      <c r="AC455" s="31">
        <f>I455*(1+0.25*Z455)*Параметри!$K$61*Параметри!$K$20/1000</f>
        <v>0</v>
      </c>
      <c r="AD455" s="31">
        <f>(1+0.25*Z455)*I455*'Коефіцієнти АТО'!S455*Параметри!$K$20/1000</f>
        <v>947.33922219688907</v>
      </c>
      <c r="AE455" s="31">
        <f t="shared" si="86"/>
        <v>24833.764948709941</v>
      </c>
      <c r="AF455" s="45">
        <v>24.109247720774583</v>
      </c>
      <c r="AG455" s="45">
        <f ca="1">T455/SUM('Дані з ДІСО'!J455:L455)</f>
        <v>26.948953216545913</v>
      </c>
      <c r="AH455">
        <f ca="1">'Коефіцієнти АТО'!R455</f>
        <v>20</v>
      </c>
      <c r="AI455">
        <v>20</v>
      </c>
      <c r="AJ455" s="44">
        <f t="shared" ca="1" si="87"/>
        <v>1.1177849067984149</v>
      </c>
      <c r="AK455" t="str">
        <f>IF(OR(B455="Область",B455="Київ"),"Ні",IF(AJ455&gt;Параметри!$K$72,"Так, верхній",IF(AJ455&lt;Параметри!$K$73,"Так, нижній","Ні")))</f>
        <v>Ні</v>
      </c>
      <c r="AL455" s="45">
        <f ca="1">IF(AK455="Ні",AG455,IF(AK455="Так, верхній",AF455*Параметри!$K$72,AF455*Параметри!$K$73))</f>
        <v>26.948953216545913</v>
      </c>
      <c r="AM455">
        <f>'Дані з ДІСО'!AL455+'Дані з ДІСО'!AN455</f>
        <v>0</v>
      </c>
      <c r="AN455">
        <f>IF(AM455=0,0,'Дані з ДІСО'!AN455/AM455)</f>
        <v>0</v>
      </c>
      <c r="AO455" s="31">
        <f>AM455*(1+0.25*AN455)*Параметри!$K$50</f>
        <v>0</v>
      </c>
      <c r="AP455" s="31">
        <f>ROUNDUP(('Дані з ДІСО'!AU455+'Дані з ДІСО'!AW455)/Параметри!$K$28,0)</f>
        <v>0</v>
      </c>
      <c r="AQ455" s="54">
        <f>AP455*Параметри!$M$35/18</f>
        <v>0</v>
      </c>
      <c r="AR455" s="31">
        <f>IF(AP455=0,0,'Дані з ДІСО'!AW455/SUM('Дані з ДІСО'!AU455,'Дані з ДІСО'!AW455))</f>
        <v>0</v>
      </c>
      <c r="AS455" s="31">
        <f>(1+0.25*AR455)*AQ455*Параметри!$K$48</f>
        <v>0</v>
      </c>
      <c r="AT455">
        <f>ROUNDUP(('Дані з ДІСО'!AE455+'Дані не з ДІСО'!E455+'Дані не з ДІСО'!G455)/Параметри!$K$64,0)</f>
        <v>55</v>
      </c>
      <c r="AU455">
        <f t="shared" si="88"/>
        <v>110</v>
      </c>
      <c r="AV455">
        <f>IF(AT455=0,0,('Дані з ДІСО'!AH455+'Дані не з ДІСО'!G455)/('Дані з ДІСО'!AE455+'Дані не з ДІСО'!E455+'Дані не з ДІСО'!G455))</f>
        <v>0.28270814272644101</v>
      </c>
      <c r="AW455" s="31">
        <f>AU455*(1+0.25*AV455)*Параметри!$K$48</f>
        <v>24038.444991840755</v>
      </c>
      <c r="AX455">
        <f>ROUNDUP('Дані з ДІСО'!AF455/Параметри!$K$65,0)</f>
        <v>49</v>
      </c>
      <c r="AY455">
        <f t="shared" si="89"/>
        <v>98</v>
      </c>
      <c r="AZ455">
        <f>IF(AX455=0,0,'Дані з ДІСО'!AI455/'Дані з ДІСО'!AF455)</f>
        <v>0.43448275862068964</v>
      </c>
      <c r="BA455" s="31">
        <f>AY455*(1+0.25*AZ455)*Параметри!$K$48</f>
        <v>22175.031859982599</v>
      </c>
      <c r="BB455">
        <f>ROUNDUP('Дані з ДІСО'!AR455/Параметри!$K$29,0)</f>
        <v>15</v>
      </c>
      <c r="BC455">
        <f>ROUNDUP('Дані з ДІСО'!AS455/Параметри!$K$29,0)</f>
        <v>13</v>
      </c>
      <c r="BD455">
        <f>ROUNDUP('Дані з ДІСО'!AT455/Параметри!$K$29,0)</f>
        <v>2</v>
      </c>
      <c r="BE455" s="54">
        <f>(BB455*Параметри!$K$32+BC455*Параметри!$L$32+BD455*Параметри!$M$32)/18</f>
        <v>49.611111111111114</v>
      </c>
      <c r="BF455" s="31">
        <f>(BE455*Параметри!$K$48+SUM('Дані з ДІСО'!AR455:AT455)*IF(Параметри!$R$37="RNK",Параметри!$K$45,Параметри!$R$47)*Параметри!$K$20/1000)*Параметри!$K$69</f>
        <v>9430.0970670915576</v>
      </c>
      <c r="BG455">
        <f>ROUNDUP(('Дані не з ДІСО'!I455+'Дані не з ДІСО'!K455)/Параметри!$K$26,0)</f>
        <v>141</v>
      </c>
      <c r="BH455" s="31">
        <f>BG455*Параметри!$M$36/18</f>
        <v>219.33333333333334</v>
      </c>
      <c r="BI455">
        <f>IF(BG455=0,0,'Дані не з ДІСО'!K455/('Дані не з ДІСО'!I455+'Дані не з ДІСО'!K455))</f>
        <v>5.1218844152287044E-2</v>
      </c>
      <c r="BJ455" s="31">
        <f>(1+0.25*BI455)*BH455*Параметри!$K$48</f>
        <v>45340.421076932289</v>
      </c>
      <c r="BK455">
        <f>ROUNDUP('Дані не з ДІСО'!M455/Параметри!$K$27,0)</f>
        <v>121</v>
      </c>
      <c r="BL455">
        <f>BK455*Параметри!$M$37/18</f>
        <v>201.66666666666666</v>
      </c>
      <c r="BM455" s="31">
        <f>BL455*Параметри!$K$48</f>
        <v>41161.322244093339</v>
      </c>
      <c r="BN455" s="31">
        <f>'Дані не з ДІСО'!N455*(7*Параметри!$K$50+Параметри!$K$49)</f>
        <v>35360.345240264003</v>
      </c>
      <c r="BO455">
        <f>ROUNDUP('Дані з ДІСО'!V455/Параметри!$K$25,0)</f>
        <v>7</v>
      </c>
      <c r="BP455">
        <f>ROUNDUP('Дані з ДІСО'!W455/Параметри!$K$25,0)</f>
        <v>10</v>
      </c>
      <c r="BQ455">
        <f>ROUNDUP('Дані з ДІСО'!X455/Параметри!$K$25,0)</f>
        <v>2</v>
      </c>
      <c r="BR455">
        <f>(BO455*Параметри!$K$34+BP455*Параметри!$L$34+BQ455*Параметри!$M$34)/18</f>
        <v>38</v>
      </c>
      <c r="BS455">
        <f>IF(J455=0,0,'Дані з ДІСО'!AC455/J455)</f>
        <v>0</v>
      </c>
      <c r="BT455" s="31">
        <f>(1+0.25*BS455)*BR455*Параметри!$K$48</f>
        <v>7756.0177451680011</v>
      </c>
      <c r="BU455" s="31">
        <f>BT455*'Коефіцієнти АТО'!U455</f>
        <v>783.35779226196814</v>
      </c>
      <c r="BV455" s="31">
        <f>J455*(1+0.25*BS455)*Параметри!$K$61*Параметри!$K$20/1000</f>
        <v>0</v>
      </c>
      <c r="BW455" s="31">
        <f>(1+0.25*BS455)*J455*'Коефіцієнти АТО'!S455*Параметри!$K$20/1000</f>
        <v>228.84581863733337</v>
      </c>
      <c r="BX455" s="31">
        <f t="shared" si="90"/>
        <v>8768.2213560673026</v>
      </c>
      <c r="BY455">
        <f>ROUNDUP('Дані з ДІСО'!AG455/Параметри!$K$66,0)</f>
        <v>20</v>
      </c>
      <c r="BZ455">
        <f t="shared" si="91"/>
        <v>40</v>
      </c>
      <c r="CA455">
        <f>IF('Дані з ДІСО'!AG455=0,0,'Дані з ДІСО'!AJ455/'Дані з ДІСО'!AG455)</f>
        <v>0</v>
      </c>
      <c r="CB455" s="31">
        <f>BZ455*(1+0.25*CA455)*Параметри!$K$48</f>
        <v>8164.2292054400014</v>
      </c>
      <c r="CC455" s="31">
        <f t="shared" ca="1" si="92"/>
        <v>118888.1</v>
      </c>
      <c r="CD455" s="31">
        <f t="shared" si="93"/>
        <v>45340.4</v>
      </c>
      <c r="CE455" s="31">
        <f t="shared" si="94"/>
        <v>41161.300000000003</v>
      </c>
      <c r="CF455" s="31">
        <f t="shared" si="95"/>
        <v>35360.300000000003</v>
      </c>
    </row>
    <row r="456" spans="1:84" x14ac:dyDescent="0.25">
      <c r="A456" s="9">
        <v>455</v>
      </c>
      <c r="B456" s="9" t="s">
        <v>4354</v>
      </c>
      <c r="C456" s="9" t="s">
        <v>4354</v>
      </c>
      <c r="D456" s="9" t="s">
        <v>2975</v>
      </c>
      <c r="E456" s="9" t="s">
        <v>28</v>
      </c>
      <c r="F456" s="9" t="s">
        <v>3480</v>
      </c>
      <c r="G456" s="9" t="s">
        <v>940</v>
      </c>
      <c r="H456" s="31">
        <f>SUM('Дані з ДІСО'!J456:L456)</f>
        <v>897</v>
      </c>
      <c r="I456" s="31">
        <f>SUM('Дані з ДІСО'!P456:R456)</f>
        <v>0</v>
      </c>
      <c r="J456" s="31">
        <f>SUM('Дані з ДІСО'!V456:X456)</f>
        <v>0</v>
      </c>
      <c r="K456">
        <f ca="1">ROUNDUP('Дані з ДІСО'!J456/'Коефіцієнти АТО'!$R456,0)</f>
        <v>23</v>
      </c>
      <c r="L456">
        <f ca="1">ROUNDUP('Дані з ДІСО'!K456/'Коефіцієнти АТО'!$R456,0)</f>
        <v>34</v>
      </c>
      <c r="M456">
        <f ca="1">ROUNDUP('Дані з ДІСО'!L456/'Коефіцієнти АТО'!$R456,0)</f>
        <v>4</v>
      </c>
      <c r="N456" s="28">
        <f ca="1">(K456*Параметри!$K$32+L456*Параметри!$L$32+M456*Параметри!$M$32)/18</f>
        <v>104.61111111111111</v>
      </c>
      <c r="O456" s="41">
        <f>'Дані з ДІСО'!Y456/H456</f>
        <v>0</v>
      </c>
      <c r="P456" s="31">
        <f ca="1">(1+0.25*O456)*N456*Параметри!$K$48</f>
        <v>21351.727213671558</v>
      </c>
      <c r="Q456" s="31">
        <f ca="1">P456*'Коефіцієнти АТО'!T456</f>
        <v>362.9793626324165</v>
      </c>
      <c r="R456" s="31">
        <f>H456*(1+0.25*O456)*Параметри!$K$61*Параметри!$K$20/1000</f>
        <v>0</v>
      </c>
      <c r="S456" s="31">
        <f>H456*(1+0.25*O456)*'Коефіцієнти АТО'!S456*Параметри!$K$20/1000</f>
        <v>4623.3040386866669</v>
      </c>
      <c r="T456" s="31">
        <f t="shared" ca="1" si="85"/>
        <v>26338.010614990642</v>
      </c>
      <c r="U456" s="31">
        <f t="shared" ca="1" si="84"/>
        <v>27592.827778878658</v>
      </c>
      <c r="V456">
        <f>ROUNDUP('Дані з ДІСО'!P456/Параметри!$K$24,0)</f>
        <v>0</v>
      </c>
      <c r="W456">
        <f>ROUNDUP('Дані з ДІСО'!Q456/Параметри!$K$24,0)</f>
        <v>0</v>
      </c>
      <c r="X456">
        <f>ROUNDUP('Дані з ДІСО'!R456/Параметри!$K$24,0)</f>
        <v>0</v>
      </c>
      <c r="Y456" s="28">
        <f>(V456*Параметри!$K$33+W456*Параметри!$L$33+X456*Параметри!$M$33)/18</f>
        <v>0</v>
      </c>
      <c r="Z456" s="41">
        <f>IF(I456=0,0,'Дані з ДІСО'!AA456/I456)</f>
        <v>0</v>
      </c>
      <c r="AA456" s="31">
        <f>(1+0.25*Z456)*Y456*Параметри!$K$48</f>
        <v>0</v>
      </c>
      <c r="AB456" s="31">
        <f ca="1">AA456*'Коефіцієнти АТО'!U456</f>
        <v>0</v>
      </c>
      <c r="AC456" s="31">
        <f>I456*(1+0.25*Z456)*Параметри!$K$61*Параметри!$K$20/1000</f>
        <v>0</v>
      </c>
      <c r="AD456" s="31">
        <f>(1+0.25*Z456)*I456*'Коефіцієнти АТО'!S456*Параметри!$K$20/1000</f>
        <v>0</v>
      </c>
      <c r="AE456" s="31">
        <f t="shared" ca="1" si="86"/>
        <v>0</v>
      </c>
      <c r="AF456" s="45">
        <v>30.761234982027489</v>
      </c>
      <c r="AG456" s="45">
        <f ca="1">T456/SUM('Дані з ДІСО'!J456:L456)</f>
        <v>29.362330674460026</v>
      </c>
      <c r="AH456">
        <f ca="1">'Коефіцієнти АТО'!R456</f>
        <v>15</v>
      </c>
      <c r="AI456">
        <v>13</v>
      </c>
      <c r="AJ456" s="44">
        <f t="shared" ca="1" si="87"/>
        <v>0.95452379241650132</v>
      </c>
      <c r="AK456" t="str">
        <f ca="1">IF(OR(B456="Область",B456="Київ"),"Ні",IF(AJ456&gt;Параметри!$K$72,"Так, верхній",IF(AJ456&lt;Параметри!$K$73,"Так, нижній","Ні")))</f>
        <v>Так, нижній</v>
      </c>
      <c r="AL456" s="45">
        <f ca="1">IF(AK456="Ні",AG456,IF(AK456="Так, верхній",AF456*Параметри!$K$72,AF456*Параметри!$K$73))</f>
        <v>30.761234982027489</v>
      </c>
      <c r="AM456">
        <f>'Дані з ДІСО'!AL456+'Дані з ДІСО'!AN456</f>
        <v>11</v>
      </c>
      <c r="AN456">
        <f>IF(AM456=0,0,'Дані з ДІСО'!AN456/AM456)</f>
        <v>0</v>
      </c>
      <c r="AO456" s="31">
        <f>AM456*(1+0.25*AN456)*Параметри!$K$50</f>
        <v>2106.0000336760004</v>
      </c>
      <c r="AP456" s="31">
        <f>ROUNDUP(('Дані з ДІСО'!AU456+'Дані з ДІСО'!AW456)/Параметри!$K$28,0)</f>
        <v>0</v>
      </c>
      <c r="AQ456" s="54">
        <f>AP456*Параметри!$M$35/18</f>
        <v>0</v>
      </c>
      <c r="AR456" s="31">
        <f>IF(AP456=0,0,'Дані з ДІСО'!AW456/SUM('Дані з ДІСО'!AU456,'Дані з ДІСО'!AW456))</f>
        <v>0</v>
      </c>
      <c r="AS456" s="31">
        <f>(1+0.25*AR456)*AQ456*Параметри!$K$48</f>
        <v>0</v>
      </c>
      <c r="AT456">
        <f>ROUNDUP(('Дані з ДІСО'!AE456+'Дані не з ДІСО'!E456+'Дані не з ДІСО'!G456)/Параметри!$K$64,0)</f>
        <v>0</v>
      </c>
      <c r="AU456">
        <f t="shared" si="88"/>
        <v>0</v>
      </c>
      <c r="AV456">
        <f>IF(AT456=0,0,('Дані з ДІСО'!AH456+'Дані не з ДІСО'!G456)/('Дані з ДІСО'!AE456+'Дані не з ДІСО'!E456+'Дані не з ДІСО'!G456))</f>
        <v>0</v>
      </c>
      <c r="AW456" s="31">
        <f>AU456*(1+0.25*AV456)*Параметри!$K$48</f>
        <v>0</v>
      </c>
      <c r="AX456">
        <f>ROUNDUP('Дані з ДІСО'!AF456/Параметри!$K$65,0)</f>
        <v>0</v>
      </c>
      <c r="AY456">
        <f t="shared" si="89"/>
        <v>0</v>
      </c>
      <c r="AZ456">
        <f>IF(AX456=0,0,'Дані з ДІСО'!AI456/'Дані з ДІСО'!AF456)</f>
        <v>0</v>
      </c>
      <c r="BA456" s="31">
        <f>AY456*(1+0.25*AZ456)*Параметри!$K$48</f>
        <v>0</v>
      </c>
      <c r="BB456">
        <f>ROUNDUP('Дані з ДІСО'!AR456/Параметри!$K$29,0)</f>
        <v>0</v>
      </c>
      <c r="BC456">
        <f>ROUNDUP('Дані з ДІСО'!AS456/Параметри!$K$29,0)</f>
        <v>0</v>
      </c>
      <c r="BD456">
        <f>ROUNDUP('Дані з ДІСО'!AT456/Параметри!$K$29,0)</f>
        <v>0</v>
      </c>
      <c r="BE456" s="54">
        <f>(BB456*Параметри!$K$32+BC456*Параметри!$L$32+BD456*Параметри!$M$32)/18</f>
        <v>0</v>
      </c>
      <c r="BF456" s="31">
        <f>(BE456*Параметри!$K$48+SUM('Дані з ДІСО'!AR456:AT456)*IF(Параметри!$R$37="RNK",Параметри!$K$45,Параметри!$R$47)*Параметри!$K$20/1000)*Параметри!$K$69</f>
        <v>0</v>
      </c>
      <c r="BG456">
        <f>ROUNDUP(('Дані не з ДІСО'!I456+'Дані не з ДІСО'!K456)/Параметри!$K$26,0)</f>
        <v>0</v>
      </c>
      <c r="BH456" s="31">
        <f>BG456*Параметри!$M$36/18</f>
        <v>0</v>
      </c>
      <c r="BI456">
        <f>IF(BG456=0,0,'Дані не з ДІСО'!K456/('Дані не з ДІСО'!I456+'Дані не з ДІСО'!K456))</f>
        <v>0</v>
      </c>
      <c r="BJ456" s="31">
        <f>(1+0.25*BI456)*BH456*Параметри!$K$48</f>
        <v>0</v>
      </c>
      <c r="BK456">
        <f>ROUNDUP('Дані не з ДІСО'!M456/Параметри!$K$27,0)</f>
        <v>0</v>
      </c>
      <c r="BL456">
        <f>BK456*Параметри!$M$37/18</f>
        <v>0</v>
      </c>
      <c r="BM456" s="31">
        <f>BL456*Параметри!$K$48</f>
        <v>0</v>
      </c>
      <c r="BN456" s="31">
        <f>'Дані не з ДІСО'!N456*(7*Параметри!$K$50+Параметри!$K$49)</f>
        <v>0</v>
      </c>
      <c r="BO456">
        <f>ROUNDUP('Дані з ДІСО'!V456/Параметри!$K$25,0)</f>
        <v>0</v>
      </c>
      <c r="BP456">
        <f>ROUNDUP('Дані з ДІСО'!W456/Параметри!$K$25,0)</f>
        <v>0</v>
      </c>
      <c r="BQ456">
        <f>ROUNDUP('Дані з ДІСО'!X456/Параметри!$K$25,0)</f>
        <v>0</v>
      </c>
      <c r="BR456">
        <f>(BO456*Параметри!$K$34+BP456*Параметри!$L$34+BQ456*Параметри!$M$34)/18</f>
        <v>0</v>
      </c>
      <c r="BS456">
        <f>IF(J456=0,0,'Дані з ДІСО'!AC456/J456)</f>
        <v>0</v>
      </c>
      <c r="BT456" s="31">
        <f>(1+0.25*BS456)*BR456*Параметри!$K$48</f>
        <v>0</v>
      </c>
      <c r="BU456" s="31">
        <f ca="1">BT456*'Коефіцієнти АТО'!U456</f>
        <v>0</v>
      </c>
      <c r="BV456" s="31">
        <f>J456*(1+0.25*BS456)*Параметри!$K$61*Параметри!$K$20/1000</f>
        <v>0</v>
      </c>
      <c r="BW456" s="31">
        <f>(1+0.25*BS456)*J456*'Коефіцієнти АТО'!S456*Параметри!$K$20/1000</f>
        <v>0</v>
      </c>
      <c r="BX456" s="31">
        <f t="shared" ca="1" si="90"/>
        <v>0</v>
      </c>
      <c r="BY456">
        <f>ROUNDUP('Дані з ДІСО'!AG456/Параметри!$K$66,0)</f>
        <v>0</v>
      </c>
      <c r="BZ456">
        <f t="shared" si="91"/>
        <v>0</v>
      </c>
      <c r="CA456">
        <f>IF('Дані з ДІСО'!AG456=0,0,'Дані з ДІСО'!AJ456/'Дані з ДІСО'!AG456)</f>
        <v>0</v>
      </c>
      <c r="CB456" s="31">
        <f>BZ456*(1+0.25*CA456)*Параметри!$K$48</f>
        <v>0</v>
      </c>
      <c r="CC456" s="31">
        <f t="shared" ca="1" si="92"/>
        <v>29698.799999999999</v>
      </c>
      <c r="CD456" s="31">
        <f t="shared" si="93"/>
        <v>0</v>
      </c>
      <c r="CE456" s="31">
        <f t="shared" si="94"/>
        <v>0</v>
      </c>
      <c r="CF456" s="31">
        <f t="shared" si="95"/>
        <v>0</v>
      </c>
    </row>
    <row r="457" spans="1:84" x14ac:dyDescent="0.25">
      <c r="A457" s="9">
        <v>456</v>
      </c>
      <c r="B457" s="9" t="s">
        <v>4355</v>
      </c>
      <c r="C457" s="9" t="s">
        <v>4355</v>
      </c>
      <c r="D457" s="9" t="s">
        <v>2975</v>
      </c>
      <c r="E457" s="9" t="s">
        <v>33</v>
      </c>
      <c r="F457" s="9" t="s">
        <v>3481</v>
      </c>
      <c r="G457" s="9" t="s">
        <v>942</v>
      </c>
      <c r="H457" s="31">
        <f>SUM('Дані з ДІСО'!J457:L457)</f>
        <v>1879</v>
      </c>
      <c r="I457" s="31">
        <f>SUM('Дані з ДІСО'!P457:R457)</f>
        <v>0</v>
      </c>
      <c r="J457" s="31">
        <f>SUM('Дані з ДІСО'!V457:X457)</f>
        <v>0</v>
      </c>
      <c r="K457">
        <f ca="1">ROUNDUP('Дані з ДІСО'!J457/'Коефіцієнти АТО'!$R457,0)</f>
        <v>43</v>
      </c>
      <c r="L457">
        <f ca="1">ROUNDUP('Дані з ДІСО'!K457/'Коефіцієнти АТО'!$R457,0)</f>
        <v>56</v>
      </c>
      <c r="M457">
        <f ca="1">ROUNDUP('Дані з ДІСО'!L457/'Коефіцієнти АТО'!$R457,0)</f>
        <v>10</v>
      </c>
      <c r="N457" s="28">
        <f ca="1">(K457*Параметри!$K$32+L457*Параметри!$L$32+M457*Параметри!$M$32)/18</f>
        <v>186.61111111111111</v>
      </c>
      <c r="O457" s="41">
        <f>'Дані з ДІСО'!Y457/H457</f>
        <v>0.94624800425758382</v>
      </c>
      <c r="P457" s="31">
        <f ca="1">(1+0.25*O457)*N457*Параметри!$K$48</f>
        <v>47098.664516544726</v>
      </c>
      <c r="Q457" s="31">
        <f ca="1">P457*'Коефіцієнти АТО'!T457</f>
        <v>800.67729678126045</v>
      </c>
      <c r="R457" s="31">
        <f>H457*(1+0.25*O457)*Параметри!$K$61*Параметри!$K$20/1000</f>
        <v>0</v>
      </c>
      <c r="S457" s="31">
        <f>H457*(1+0.25*O457)*'Коефіцієнти АТО'!S457*Параметри!$K$20/1000</f>
        <v>10778.174181159</v>
      </c>
      <c r="T457" s="31">
        <f t="shared" ca="1" si="85"/>
        <v>58677.515994484987</v>
      </c>
      <c r="U457" s="31">
        <f t="shared" ca="1" si="84"/>
        <v>61823.266488750829</v>
      </c>
      <c r="V457">
        <f>ROUNDUP('Дані з ДІСО'!P457/Параметри!$K$24,0)</f>
        <v>0</v>
      </c>
      <c r="W457">
        <f>ROUNDUP('Дані з ДІСО'!Q457/Параметри!$K$24,0)</f>
        <v>0</v>
      </c>
      <c r="X457">
        <f>ROUNDUP('Дані з ДІСО'!R457/Параметри!$K$24,0)</f>
        <v>0</v>
      </c>
      <c r="Y457" s="28">
        <f>(V457*Параметри!$K$33+W457*Параметри!$L$33+X457*Параметри!$M$33)/18</f>
        <v>0</v>
      </c>
      <c r="Z457" s="41">
        <f>IF(I457=0,0,'Дані з ДІСО'!AA457/I457)</f>
        <v>0</v>
      </c>
      <c r="AA457" s="31">
        <f>(1+0.25*Z457)*Y457*Параметри!$K$48</f>
        <v>0</v>
      </c>
      <c r="AB457" s="31">
        <f ca="1">AA457*'Коефіцієнти АТО'!U457</f>
        <v>0</v>
      </c>
      <c r="AC457" s="31">
        <f>I457*(1+0.25*Z457)*Параметри!$K$61*Параметри!$K$20/1000</f>
        <v>0</v>
      </c>
      <c r="AD457" s="31">
        <f>(1+0.25*Z457)*I457*'Коефіцієнти АТО'!S457*Параметри!$K$20/1000</f>
        <v>0</v>
      </c>
      <c r="AE457" s="31">
        <f t="shared" ca="1" si="86"/>
        <v>0</v>
      </c>
      <c r="AF457" s="45">
        <v>32.902217396887082</v>
      </c>
      <c r="AG457" s="45">
        <f ca="1">T457/SUM('Дані з ДІСО'!J457:L457)</f>
        <v>31.228055345654596</v>
      </c>
      <c r="AH457">
        <f ca="1">'Коефіцієнти АТО'!R457</f>
        <v>17.5</v>
      </c>
      <c r="AI457">
        <v>15</v>
      </c>
      <c r="AJ457" s="44">
        <f t="shared" ca="1" si="87"/>
        <v>0.94911704487762338</v>
      </c>
      <c r="AK457" t="str">
        <f ca="1">IF(OR(B457="Область",B457="Київ"),"Ні",IF(AJ457&gt;Параметри!$K$72,"Так, верхній",IF(AJ457&lt;Параметри!$K$73,"Так, нижній","Ні")))</f>
        <v>Так, нижній</v>
      </c>
      <c r="AL457" s="45">
        <f ca="1">IF(AK457="Ні",AG457,IF(AK457="Так, верхній",AF457*Параметри!$K$72,AF457*Параметри!$K$73))</f>
        <v>32.902217396887082</v>
      </c>
      <c r="AM457">
        <f>'Дані з ДІСО'!AL457+'Дані з ДІСО'!AN457</f>
        <v>6</v>
      </c>
      <c r="AN457">
        <f>IF(AM457=0,0,'Дані з ДІСО'!AN457/AM457)</f>
        <v>1</v>
      </c>
      <c r="AO457" s="31">
        <f>AM457*(1+0.25*AN457)*Параметри!$K$50</f>
        <v>1435.9091138700001</v>
      </c>
      <c r="AP457" s="31">
        <f>ROUNDUP(('Дані з ДІСО'!AU457+'Дані з ДІСО'!AW457)/Параметри!$K$28,0)</f>
        <v>0</v>
      </c>
      <c r="AQ457" s="54">
        <f>AP457*Параметри!$M$35/18</f>
        <v>0</v>
      </c>
      <c r="AR457" s="31">
        <f>IF(AP457=0,0,'Дані з ДІСО'!AW457/SUM('Дані з ДІСО'!AU457,'Дані з ДІСО'!AW457))</f>
        <v>0</v>
      </c>
      <c r="AS457" s="31">
        <f>(1+0.25*AR457)*AQ457*Параметри!$K$48</f>
        <v>0</v>
      </c>
      <c r="AT457">
        <f>ROUNDUP(('Дані з ДІСО'!AE457+'Дані не з ДІСО'!E457+'Дані не з ДІСО'!G457)/Параметри!$K$64,0)</f>
        <v>0</v>
      </c>
      <c r="AU457">
        <f t="shared" si="88"/>
        <v>0</v>
      </c>
      <c r="AV457">
        <f>IF(AT457=0,0,('Дані з ДІСО'!AH457+'Дані не з ДІСО'!G457)/('Дані з ДІСО'!AE457+'Дані не з ДІСО'!E457+'Дані не з ДІСО'!G457))</f>
        <v>0</v>
      </c>
      <c r="AW457" s="31">
        <f>AU457*(1+0.25*AV457)*Параметри!$K$48</f>
        <v>0</v>
      </c>
      <c r="AX457">
        <f>ROUNDUP('Дані з ДІСО'!AF457/Параметри!$K$65,0)</f>
        <v>0</v>
      </c>
      <c r="AY457">
        <f t="shared" si="89"/>
        <v>0</v>
      </c>
      <c r="AZ457">
        <f>IF(AX457=0,0,'Дані з ДІСО'!AI457/'Дані з ДІСО'!AF457)</f>
        <v>0</v>
      </c>
      <c r="BA457" s="31">
        <f>AY457*(1+0.25*AZ457)*Параметри!$K$48</f>
        <v>0</v>
      </c>
      <c r="BB457">
        <f>ROUNDUP('Дані з ДІСО'!AR457/Параметри!$K$29,0)</f>
        <v>0</v>
      </c>
      <c r="BC457">
        <f>ROUNDUP('Дані з ДІСО'!AS457/Параметри!$K$29,0)</f>
        <v>0</v>
      </c>
      <c r="BD457">
        <f>ROUNDUP('Дані з ДІСО'!AT457/Параметри!$K$29,0)</f>
        <v>0</v>
      </c>
      <c r="BE457" s="54">
        <f>(BB457*Параметри!$K$32+BC457*Параметри!$L$32+BD457*Параметри!$M$32)/18</f>
        <v>0</v>
      </c>
      <c r="BF457" s="31">
        <f>(BE457*Параметри!$K$48+SUM('Дані з ДІСО'!AR457:AT457)*IF(Параметри!$R$37="RNK",Параметри!$K$45,Параметри!$R$47)*Параметри!$K$20/1000)*Параметри!$K$69</f>
        <v>0</v>
      </c>
      <c r="BG457">
        <f>ROUNDUP(('Дані не з ДІСО'!I457+'Дані не з ДІСО'!K457)/Параметри!$K$26,0)</f>
        <v>0</v>
      </c>
      <c r="BH457" s="31">
        <f>BG457*Параметри!$M$36/18</f>
        <v>0</v>
      </c>
      <c r="BI457">
        <f>IF(BG457=0,0,'Дані не з ДІСО'!K457/('Дані не з ДІСО'!I457+'Дані не з ДІСО'!K457))</f>
        <v>0</v>
      </c>
      <c r="BJ457" s="31">
        <f>(1+0.25*BI457)*BH457*Параметри!$K$48</f>
        <v>0</v>
      </c>
      <c r="BK457">
        <f>ROUNDUP('Дані не з ДІСО'!M457/Параметри!$K$27,0)</f>
        <v>0</v>
      </c>
      <c r="BL457">
        <f>BK457*Параметри!$M$37/18</f>
        <v>0</v>
      </c>
      <c r="BM457" s="31">
        <f>BL457*Параметри!$K$48</f>
        <v>0</v>
      </c>
      <c r="BN457" s="31">
        <f>'Дані не з ДІСО'!N457*(7*Параметри!$K$50+Параметри!$K$49)</f>
        <v>0</v>
      </c>
      <c r="BO457">
        <f>ROUNDUP('Дані з ДІСО'!V457/Параметри!$K$25,0)</f>
        <v>0</v>
      </c>
      <c r="BP457">
        <f>ROUNDUP('Дані з ДІСО'!W457/Параметри!$K$25,0)</f>
        <v>0</v>
      </c>
      <c r="BQ457">
        <f>ROUNDUP('Дані з ДІСО'!X457/Параметри!$K$25,0)</f>
        <v>0</v>
      </c>
      <c r="BR457">
        <f>(BO457*Параметри!$K$34+BP457*Параметри!$L$34+BQ457*Параметри!$M$34)/18</f>
        <v>0</v>
      </c>
      <c r="BS457">
        <f>IF(J457=0,0,'Дані з ДІСО'!AC457/J457)</f>
        <v>0</v>
      </c>
      <c r="BT457" s="31">
        <f>(1+0.25*BS457)*BR457*Параметри!$K$48</f>
        <v>0</v>
      </c>
      <c r="BU457" s="31">
        <f ca="1">BT457*'Коефіцієнти АТО'!U457</f>
        <v>0</v>
      </c>
      <c r="BV457" s="31">
        <f>J457*(1+0.25*BS457)*Параметри!$K$61*Параметри!$K$20/1000</f>
        <v>0</v>
      </c>
      <c r="BW457" s="31">
        <f>(1+0.25*BS457)*J457*'Коефіцієнти АТО'!S457*Параметри!$K$20/1000</f>
        <v>0</v>
      </c>
      <c r="BX457" s="31">
        <f t="shared" ca="1" si="90"/>
        <v>0</v>
      </c>
      <c r="BY457">
        <f>ROUNDUP('Дані з ДІСО'!AG457/Параметри!$K$66,0)</f>
        <v>0</v>
      </c>
      <c r="BZ457">
        <f t="shared" si="91"/>
        <v>0</v>
      </c>
      <c r="CA457">
        <f>IF('Дані з ДІСО'!AG457=0,0,'Дані з ДІСО'!AJ457/'Дані з ДІСО'!AG457)</f>
        <v>0</v>
      </c>
      <c r="CB457" s="31">
        <f>BZ457*(1+0.25*CA457)*Параметри!$K$48</f>
        <v>0</v>
      </c>
      <c r="CC457" s="31">
        <f t="shared" ca="1" si="92"/>
        <v>63259.199999999997</v>
      </c>
      <c r="CD457" s="31">
        <f t="shared" si="93"/>
        <v>0</v>
      </c>
      <c r="CE457" s="31">
        <f t="shared" si="94"/>
        <v>0</v>
      </c>
      <c r="CF457" s="31">
        <f t="shared" si="95"/>
        <v>0</v>
      </c>
    </row>
    <row r="458" spans="1:84" x14ac:dyDescent="0.25">
      <c r="A458" s="9">
        <v>457</v>
      </c>
      <c r="B458" s="9" t="s">
        <v>4354</v>
      </c>
      <c r="C458" s="9" t="s">
        <v>4354</v>
      </c>
      <c r="D458" s="9" t="s">
        <v>2975</v>
      </c>
      <c r="E458" s="9" t="s">
        <v>28</v>
      </c>
      <c r="F458" s="9" t="s">
        <v>3482</v>
      </c>
      <c r="G458" s="9" t="s">
        <v>944</v>
      </c>
      <c r="H458" s="31">
        <f>SUM('Дані з ДІСО'!J458:L458)</f>
        <v>564</v>
      </c>
      <c r="I458" s="31">
        <f>SUM('Дані з ДІСО'!P458:R458)</f>
        <v>0</v>
      </c>
      <c r="J458" s="31">
        <f>SUM('Дані з ДІСО'!V458:X458)</f>
        <v>0</v>
      </c>
      <c r="K458">
        <f ca="1">ROUNDUP('Дані з ДІСО'!J458/'Коефіцієнти АТО'!$R458,0)</f>
        <v>14</v>
      </c>
      <c r="L458">
        <f ca="1">ROUNDUP('Дані з ДІСО'!K458/'Коефіцієнти АТО'!$R458,0)</f>
        <v>19</v>
      </c>
      <c r="M458">
        <f ca="1">ROUNDUP('Дані з ДІСО'!L458/'Коефіцієнти АТО'!$R458,0)</f>
        <v>4</v>
      </c>
      <c r="N458" s="28">
        <f ca="1">(K458*Параметри!$K$32+L458*Параметри!$L$32+M458*Параметри!$M$32)/18</f>
        <v>63.777777777777779</v>
      </c>
      <c r="O458" s="41">
        <f>'Дані з ДІСО'!Y458/H458</f>
        <v>0.10460992907801418</v>
      </c>
      <c r="P458" s="31">
        <f ca="1">(1+0.25*O458)*N458*Параметри!$K$48</f>
        <v>13357.847481383878</v>
      </c>
      <c r="Q458" s="31">
        <f ca="1">P458*'Коефіцієнти АТО'!T458</f>
        <v>227.08340718352594</v>
      </c>
      <c r="R458" s="31">
        <f>H458*(1+0.25*O458)*Параметри!$K$61*Параметри!$K$20/1000</f>
        <v>0</v>
      </c>
      <c r="S458" s="31">
        <f>H458*(1+0.25*O458)*'Коефіцієнти АТО'!S458*Параметри!$K$20/1000</f>
        <v>2982.9846291972221</v>
      </c>
      <c r="T458" s="31">
        <f t="shared" ca="1" si="85"/>
        <v>16567.915517764624</v>
      </c>
      <c r="U458" s="31">
        <f t="shared" ca="1" si="84"/>
        <v>16567.915517764624</v>
      </c>
      <c r="V458">
        <f>ROUNDUP('Дані з ДІСО'!P458/Параметри!$K$24,0)</f>
        <v>0</v>
      </c>
      <c r="W458">
        <f>ROUNDUP('Дані з ДІСО'!Q458/Параметри!$K$24,0)</f>
        <v>0</v>
      </c>
      <c r="X458">
        <f>ROUNDUP('Дані з ДІСО'!R458/Параметри!$K$24,0)</f>
        <v>0</v>
      </c>
      <c r="Y458" s="28">
        <f>(V458*Параметри!$K$33+W458*Параметри!$L$33+X458*Параметри!$M$33)/18</f>
        <v>0</v>
      </c>
      <c r="Z458" s="41">
        <f>IF(I458=0,0,'Дані з ДІСО'!AA458/I458)</f>
        <v>0</v>
      </c>
      <c r="AA458" s="31">
        <f>(1+0.25*Z458)*Y458*Параметри!$K$48</f>
        <v>0</v>
      </c>
      <c r="AB458" s="31">
        <f ca="1">AA458*'Коефіцієнти АТО'!U458</f>
        <v>0</v>
      </c>
      <c r="AC458" s="31">
        <f>I458*(1+0.25*Z458)*Параметри!$K$61*Параметри!$K$20/1000</f>
        <v>0</v>
      </c>
      <c r="AD458" s="31">
        <f>(1+0.25*Z458)*I458*'Коефіцієнти АТО'!S458*Параметри!$K$20/1000</f>
        <v>0</v>
      </c>
      <c r="AE458" s="31">
        <f t="shared" ca="1" si="86"/>
        <v>0</v>
      </c>
      <c r="AF458" s="45">
        <v>28.287125015074846</v>
      </c>
      <c r="AG458" s="45">
        <f ca="1">T458/SUM('Дані з ДІСО'!J458:L458)</f>
        <v>29.375736733625221</v>
      </c>
      <c r="AH458">
        <f ca="1">'Коефіцієнти АТО'!R458</f>
        <v>15.5</v>
      </c>
      <c r="AI458">
        <v>15</v>
      </c>
      <c r="AJ458" s="44">
        <f t="shared" ca="1" si="87"/>
        <v>1.038484353498994</v>
      </c>
      <c r="AK458" t="str">
        <f ca="1">IF(OR(B458="Область",B458="Київ"),"Ні",IF(AJ458&gt;Параметри!$K$72,"Так, верхній",IF(AJ458&lt;Параметри!$K$73,"Так, нижній","Ні")))</f>
        <v>Ні</v>
      </c>
      <c r="AL458" s="45">
        <f ca="1">IF(AK458="Ні",AG458,IF(AK458="Так, верхній",AF458*Параметри!$K$72,AF458*Параметри!$K$73))</f>
        <v>29.375736733625221</v>
      </c>
      <c r="AM458">
        <f>'Дані з ДІСО'!AL458+'Дані з ДІСО'!AN458</f>
        <v>5</v>
      </c>
      <c r="AN458">
        <f>IF(AM458=0,0,'Дані з ДІСО'!AN458/AM458)</f>
        <v>0.4</v>
      </c>
      <c r="AO458" s="31">
        <f>AM458*(1+0.25*AN458)*Параметри!$K$50</f>
        <v>1053.0000168380002</v>
      </c>
      <c r="AP458" s="31">
        <f>ROUNDUP(('Дані з ДІСО'!AU458+'Дані з ДІСО'!AW458)/Параметри!$K$28,0)</f>
        <v>0</v>
      </c>
      <c r="AQ458" s="54">
        <f>AP458*Параметри!$M$35/18</f>
        <v>0</v>
      </c>
      <c r="AR458" s="31">
        <f>IF(AP458=0,0,'Дані з ДІСО'!AW458/SUM('Дані з ДІСО'!AU458,'Дані з ДІСО'!AW458))</f>
        <v>0</v>
      </c>
      <c r="AS458" s="31">
        <f>(1+0.25*AR458)*AQ458*Параметри!$K$48</f>
        <v>0</v>
      </c>
      <c r="AT458">
        <f>ROUNDUP(('Дані з ДІСО'!AE458+'Дані не з ДІСО'!E458+'Дані не з ДІСО'!G458)/Параметри!$K$64,0)</f>
        <v>0</v>
      </c>
      <c r="AU458">
        <f t="shared" si="88"/>
        <v>0</v>
      </c>
      <c r="AV458">
        <f>IF(AT458=0,0,('Дані з ДІСО'!AH458+'Дані не з ДІСО'!G458)/('Дані з ДІСО'!AE458+'Дані не з ДІСО'!E458+'Дані не з ДІСО'!G458))</f>
        <v>0</v>
      </c>
      <c r="AW458" s="31">
        <f>AU458*(1+0.25*AV458)*Параметри!$K$48</f>
        <v>0</v>
      </c>
      <c r="AX458">
        <f>ROUNDUP('Дані з ДІСО'!AF458/Параметри!$K$65,0)</f>
        <v>0</v>
      </c>
      <c r="AY458">
        <f t="shared" si="89"/>
        <v>0</v>
      </c>
      <c r="AZ458">
        <f>IF(AX458=0,0,'Дані з ДІСО'!AI458/'Дані з ДІСО'!AF458)</f>
        <v>0</v>
      </c>
      <c r="BA458" s="31">
        <f>AY458*(1+0.25*AZ458)*Параметри!$K$48</f>
        <v>0</v>
      </c>
      <c r="BB458">
        <f>ROUNDUP('Дані з ДІСО'!AR458/Параметри!$K$29,0)</f>
        <v>0</v>
      </c>
      <c r="BC458">
        <f>ROUNDUP('Дані з ДІСО'!AS458/Параметри!$K$29,0)</f>
        <v>0</v>
      </c>
      <c r="BD458">
        <f>ROUNDUP('Дані з ДІСО'!AT458/Параметри!$K$29,0)</f>
        <v>0</v>
      </c>
      <c r="BE458" s="54">
        <f>(BB458*Параметри!$K$32+BC458*Параметри!$L$32+BD458*Параметри!$M$32)/18</f>
        <v>0</v>
      </c>
      <c r="BF458" s="31">
        <f>(BE458*Параметри!$K$48+SUM('Дані з ДІСО'!AR458:AT458)*IF(Параметри!$R$37="RNK",Параметри!$K$45,Параметри!$R$47)*Параметри!$K$20/1000)*Параметри!$K$69</f>
        <v>0</v>
      </c>
      <c r="BG458">
        <f>ROUNDUP(('Дані не з ДІСО'!I458+'Дані не з ДІСО'!K458)/Параметри!$K$26,0)</f>
        <v>0</v>
      </c>
      <c r="BH458" s="31">
        <f>BG458*Параметри!$M$36/18</f>
        <v>0</v>
      </c>
      <c r="BI458">
        <f>IF(BG458=0,0,'Дані не з ДІСО'!K458/('Дані не з ДІСО'!I458+'Дані не з ДІСО'!K458))</f>
        <v>0</v>
      </c>
      <c r="BJ458" s="31">
        <f>(1+0.25*BI458)*BH458*Параметри!$K$48</f>
        <v>0</v>
      </c>
      <c r="BK458">
        <f>ROUNDUP('Дані не з ДІСО'!M458/Параметри!$K$27,0)</f>
        <v>0</v>
      </c>
      <c r="BL458">
        <f>BK458*Параметри!$M$37/18</f>
        <v>0</v>
      </c>
      <c r="BM458" s="31">
        <f>BL458*Параметри!$K$48</f>
        <v>0</v>
      </c>
      <c r="BN458" s="31">
        <f>'Дані не з ДІСО'!N458*(7*Параметри!$K$50+Параметри!$K$49)</f>
        <v>0</v>
      </c>
      <c r="BO458">
        <f>ROUNDUP('Дані з ДІСО'!V458/Параметри!$K$25,0)</f>
        <v>0</v>
      </c>
      <c r="BP458">
        <f>ROUNDUP('Дані з ДІСО'!W458/Параметри!$K$25,0)</f>
        <v>0</v>
      </c>
      <c r="BQ458">
        <f>ROUNDUP('Дані з ДІСО'!X458/Параметри!$K$25,0)</f>
        <v>0</v>
      </c>
      <c r="BR458">
        <f>(BO458*Параметри!$K$34+BP458*Параметри!$L$34+BQ458*Параметри!$M$34)/18</f>
        <v>0</v>
      </c>
      <c r="BS458">
        <f>IF(J458=0,0,'Дані з ДІСО'!AC458/J458)</f>
        <v>0</v>
      </c>
      <c r="BT458" s="31">
        <f>(1+0.25*BS458)*BR458*Параметри!$K$48</f>
        <v>0</v>
      </c>
      <c r="BU458" s="31">
        <f ca="1">BT458*'Коефіцієнти АТО'!U458</f>
        <v>0</v>
      </c>
      <c r="BV458" s="31">
        <f>J458*(1+0.25*BS458)*Параметри!$K$61*Параметри!$K$20/1000</f>
        <v>0</v>
      </c>
      <c r="BW458" s="31">
        <f>(1+0.25*BS458)*J458*'Коефіцієнти АТО'!S458*Параметри!$K$20/1000</f>
        <v>0</v>
      </c>
      <c r="BX458" s="31">
        <f t="shared" ca="1" si="90"/>
        <v>0</v>
      </c>
      <c r="BY458">
        <f>ROUNDUP('Дані з ДІСО'!AG458/Параметри!$K$66,0)</f>
        <v>0</v>
      </c>
      <c r="BZ458">
        <f t="shared" si="91"/>
        <v>0</v>
      </c>
      <c r="CA458">
        <f>IF('Дані з ДІСО'!AG458=0,0,'Дані з ДІСО'!AJ458/'Дані з ДІСО'!AG458)</f>
        <v>0</v>
      </c>
      <c r="CB458" s="31">
        <f>BZ458*(1+0.25*CA458)*Параметри!$K$48</f>
        <v>0</v>
      </c>
      <c r="CC458" s="31">
        <f t="shared" ca="1" si="92"/>
        <v>17620.900000000001</v>
      </c>
      <c r="CD458" s="31">
        <f t="shared" si="93"/>
        <v>0</v>
      </c>
      <c r="CE458" s="31">
        <f t="shared" si="94"/>
        <v>0</v>
      </c>
      <c r="CF458" s="31">
        <f t="shared" si="95"/>
        <v>0</v>
      </c>
    </row>
    <row r="459" spans="1:84" x14ac:dyDescent="0.25">
      <c r="A459" s="9">
        <v>458</v>
      </c>
      <c r="B459" s="9" t="s">
        <v>4354</v>
      </c>
      <c r="C459" s="9" t="s">
        <v>4354</v>
      </c>
      <c r="D459" s="9" t="s">
        <v>2975</v>
      </c>
      <c r="E459" s="9" t="s">
        <v>28</v>
      </c>
      <c r="F459" s="9" t="s">
        <v>3483</v>
      </c>
      <c r="G459" s="9" t="s">
        <v>946</v>
      </c>
      <c r="H459" s="31">
        <f>SUM('Дані з ДІСО'!J459:L459)</f>
        <v>1230</v>
      </c>
      <c r="I459" s="31">
        <f>SUM('Дані з ДІСО'!P459:R459)</f>
        <v>0</v>
      </c>
      <c r="J459" s="31">
        <f>SUM('Дані з ДІСО'!V459:X459)</f>
        <v>0</v>
      </c>
      <c r="K459">
        <f ca="1">ROUNDUP('Дані з ДІСО'!J459/'Коефіцієнти АТО'!$R459,0)</f>
        <v>42</v>
      </c>
      <c r="L459">
        <f ca="1">ROUNDUP('Дані з ДІСО'!K459/'Коефіцієнти АТО'!$R459,0)</f>
        <v>40</v>
      </c>
      <c r="M459">
        <f ca="1">ROUNDUP('Дані з ДІСО'!L459/'Коефіцієнти АТО'!$R459,0)</f>
        <v>14</v>
      </c>
      <c r="N459" s="28">
        <f ca="1">(K459*Параметри!$K$32+L459*Параметри!$L$32+M459*Параметри!$M$32)/18</f>
        <v>163.44444444444446</v>
      </c>
      <c r="O459" s="41">
        <f>'Дані з ДІСО'!Y459/H459</f>
        <v>1</v>
      </c>
      <c r="P459" s="31">
        <f ca="1">(1+0.25*O459)*N459*Параметри!$K$48</f>
        <v>41699.934587507785</v>
      </c>
      <c r="Q459" s="31">
        <f ca="1">P459*'Коефіцієнти АТО'!T459</f>
        <v>708.89888798763241</v>
      </c>
      <c r="R459" s="31">
        <f>H459*(1+0.25*O459)*Параметри!$K$61*Параметри!$K$20/1000</f>
        <v>0</v>
      </c>
      <c r="S459" s="31">
        <f>H459*(1+0.25*O459)*'Коефіцієнти АТО'!S459*Параметри!$K$20/1000</f>
        <v>7924.5595980833341</v>
      </c>
      <c r="T459" s="31">
        <f t="shared" ca="1" si="85"/>
        <v>50333.393073578751</v>
      </c>
      <c r="U459" s="31">
        <f t="shared" ca="1" si="84"/>
        <v>50333.393073578751</v>
      </c>
      <c r="V459">
        <f>ROUNDUP('Дані з ДІСО'!P459/Параметри!$K$24,0)</f>
        <v>0</v>
      </c>
      <c r="W459">
        <f>ROUNDUP('Дані з ДІСО'!Q459/Параметри!$K$24,0)</f>
        <v>0</v>
      </c>
      <c r="X459">
        <f>ROUNDUP('Дані з ДІСО'!R459/Параметри!$K$24,0)</f>
        <v>0</v>
      </c>
      <c r="Y459" s="28">
        <f>(V459*Параметри!$K$33+W459*Параметри!$L$33+X459*Параметри!$M$33)/18</f>
        <v>0</v>
      </c>
      <c r="Z459" s="41">
        <f>IF(I459=0,0,'Дані з ДІСО'!AA459/I459)</f>
        <v>0</v>
      </c>
      <c r="AA459" s="31">
        <f>(1+0.25*Z459)*Y459*Параметри!$K$48</f>
        <v>0</v>
      </c>
      <c r="AB459" s="31">
        <f ca="1">AA459*'Коефіцієнти АТО'!U459</f>
        <v>0</v>
      </c>
      <c r="AC459" s="31">
        <f>I459*(1+0.25*Z459)*Параметри!$K$61*Параметри!$K$20/1000</f>
        <v>0</v>
      </c>
      <c r="AD459" s="31">
        <f>(1+0.25*Z459)*I459*'Коефіцієнти АТО'!S459*Параметри!$K$20/1000</f>
        <v>0</v>
      </c>
      <c r="AE459" s="31">
        <f t="shared" ca="1" si="86"/>
        <v>0</v>
      </c>
      <c r="AF459" s="45">
        <v>40.648707516677668</v>
      </c>
      <c r="AG459" s="45">
        <f ca="1">T459/SUM('Дані з ДІСО'!J459:L459)</f>
        <v>40.921457783397358</v>
      </c>
      <c r="AH459">
        <f ca="1">'Коефіцієнти АТО'!R459</f>
        <v>13</v>
      </c>
      <c r="AI459">
        <v>12</v>
      </c>
      <c r="AJ459" s="44">
        <f t="shared" ca="1" si="87"/>
        <v>1.0067099370037236</v>
      </c>
      <c r="AK459" t="str">
        <f ca="1">IF(OR(B459="Область",B459="Київ"),"Ні",IF(AJ459&gt;Параметри!$K$72,"Так, верхній",IF(AJ459&lt;Параметри!$K$73,"Так, нижній","Ні")))</f>
        <v>Ні</v>
      </c>
      <c r="AL459" s="45">
        <f ca="1">IF(AK459="Ні",AG459,IF(AK459="Так, верхній",AF459*Параметри!$K$72,AF459*Параметри!$K$73))</f>
        <v>40.921457783397358</v>
      </c>
      <c r="AM459">
        <f>'Дані з ДІСО'!AL459+'Дані з ДІСО'!AN459</f>
        <v>21</v>
      </c>
      <c r="AN459">
        <f>IF(AM459=0,0,'Дані з ДІСО'!AN459/AM459)</f>
        <v>1</v>
      </c>
      <c r="AO459" s="31">
        <f>AM459*(1+0.25*AN459)*Параметри!$K$50</f>
        <v>5025.6818985450009</v>
      </c>
      <c r="AP459" s="31">
        <f>ROUNDUP(('Дані з ДІСО'!AU459+'Дані з ДІСО'!AW459)/Параметри!$K$28,0)</f>
        <v>0</v>
      </c>
      <c r="AQ459" s="54">
        <f>AP459*Параметри!$M$35/18</f>
        <v>0</v>
      </c>
      <c r="AR459" s="31">
        <f>IF(AP459=0,0,'Дані з ДІСО'!AW459/SUM('Дані з ДІСО'!AU459,'Дані з ДІСО'!AW459))</f>
        <v>0</v>
      </c>
      <c r="AS459" s="31">
        <f>(1+0.25*AR459)*AQ459*Параметри!$K$48</f>
        <v>0</v>
      </c>
      <c r="AT459">
        <f>ROUNDUP(('Дані з ДІСО'!AE459+'Дані не з ДІСО'!E459+'Дані не з ДІСО'!G459)/Параметри!$K$64,0)</f>
        <v>0</v>
      </c>
      <c r="AU459">
        <f t="shared" si="88"/>
        <v>0</v>
      </c>
      <c r="AV459">
        <f>IF(AT459=0,0,('Дані з ДІСО'!AH459+'Дані не з ДІСО'!G459)/('Дані з ДІСО'!AE459+'Дані не з ДІСО'!E459+'Дані не з ДІСО'!G459))</f>
        <v>0</v>
      </c>
      <c r="AW459" s="31">
        <f>AU459*(1+0.25*AV459)*Параметри!$K$48</f>
        <v>0</v>
      </c>
      <c r="AX459">
        <f>ROUNDUP('Дані з ДІСО'!AF459/Параметри!$K$65,0)</f>
        <v>0</v>
      </c>
      <c r="AY459">
        <f t="shared" si="89"/>
        <v>0</v>
      </c>
      <c r="AZ459">
        <f>IF(AX459=0,0,'Дані з ДІСО'!AI459/'Дані з ДІСО'!AF459)</f>
        <v>0</v>
      </c>
      <c r="BA459" s="31">
        <f>AY459*(1+0.25*AZ459)*Параметри!$K$48</f>
        <v>0</v>
      </c>
      <c r="BB459">
        <f>ROUNDUP('Дані з ДІСО'!AR459/Параметри!$K$29,0)</f>
        <v>0</v>
      </c>
      <c r="BC459">
        <f>ROUNDUP('Дані з ДІСО'!AS459/Параметри!$K$29,0)</f>
        <v>0</v>
      </c>
      <c r="BD459">
        <f>ROUNDUP('Дані з ДІСО'!AT459/Параметри!$K$29,0)</f>
        <v>0</v>
      </c>
      <c r="BE459" s="54">
        <f>(BB459*Параметри!$K$32+BC459*Параметри!$L$32+BD459*Параметри!$M$32)/18</f>
        <v>0</v>
      </c>
      <c r="BF459" s="31">
        <f>(BE459*Параметри!$K$48+SUM('Дані з ДІСО'!AR459:AT459)*IF(Параметри!$R$37="RNK",Параметри!$K$45,Параметри!$R$47)*Параметри!$K$20/1000)*Параметри!$K$69</f>
        <v>0</v>
      </c>
      <c r="BG459">
        <f>ROUNDUP(('Дані не з ДІСО'!I459+'Дані не з ДІСО'!K459)/Параметри!$K$26,0)</f>
        <v>0</v>
      </c>
      <c r="BH459" s="31">
        <f>BG459*Параметри!$M$36/18</f>
        <v>0</v>
      </c>
      <c r="BI459">
        <f>IF(BG459=0,0,'Дані не з ДІСО'!K459/('Дані не з ДІСО'!I459+'Дані не з ДІСО'!K459))</f>
        <v>0</v>
      </c>
      <c r="BJ459" s="31">
        <f>(1+0.25*BI459)*BH459*Параметри!$K$48</f>
        <v>0</v>
      </c>
      <c r="BK459">
        <f>ROUNDUP('Дані не з ДІСО'!M459/Параметри!$K$27,0)</f>
        <v>0</v>
      </c>
      <c r="BL459">
        <f>BK459*Параметри!$M$37/18</f>
        <v>0</v>
      </c>
      <c r="BM459" s="31">
        <f>BL459*Параметри!$K$48</f>
        <v>0</v>
      </c>
      <c r="BN459" s="31">
        <f>'Дані не з ДІСО'!N459*(7*Параметри!$K$50+Параметри!$K$49)</f>
        <v>0</v>
      </c>
      <c r="BO459">
        <f>ROUNDUP('Дані з ДІСО'!V459/Параметри!$K$25,0)</f>
        <v>0</v>
      </c>
      <c r="BP459">
        <f>ROUNDUP('Дані з ДІСО'!W459/Параметри!$K$25,0)</f>
        <v>0</v>
      </c>
      <c r="BQ459">
        <f>ROUNDUP('Дані з ДІСО'!X459/Параметри!$K$25,0)</f>
        <v>0</v>
      </c>
      <c r="BR459">
        <f>(BO459*Параметри!$K$34+BP459*Параметри!$L$34+BQ459*Параметри!$M$34)/18</f>
        <v>0</v>
      </c>
      <c r="BS459">
        <f>IF(J459=0,0,'Дані з ДІСО'!AC459/J459)</f>
        <v>0</v>
      </c>
      <c r="BT459" s="31">
        <f>(1+0.25*BS459)*BR459*Параметри!$K$48</f>
        <v>0</v>
      </c>
      <c r="BU459" s="31">
        <f ca="1">BT459*'Коефіцієнти АТО'!U459</f>
        <v>0</v>
      </c>
      <c r="BV459" s="31">
        <f>J459*(1+0.25*BS459)*Параметри!$K$61*Параметри!$K$20/1000</f>
        <v>0</v>
      </c>
      <c r="BW459" s="31">
        <f>(1+0.25*BS459)*J459*'Коефіцієнти АТО'!S459*Параметри!$K$20/1000</f>
        <v>0</v>
      </c>
      <c r="BX459" s="31">
        <f t="shared" ca="1" si="90"/>
        <v>0</v>
      </c>
      <c r="BY459">
        <f>ROUNDUP('Дані з ДІСО'!AG459/Параметри!$K$66,0)</f>
        <v>0</v>
      </c>
      <c r="BZ459">
        <f t="shared" si="91"/>
        <v>0</v>
      </c>
      <c r="CA459">
        <f>IF('Дані з ДІСО'!AG459=0,0,'Дані з ДІСО'!AJ459/'Дані з ДІСО'!AG459)</f>
        <v>0</v>
      </c>
      <c r="CB459" s="31">
        <f>BZ459*(1+0.25*CA459)*Параметри!$K$48</f>
        <v>0</v>
      </c>
      <c r="CC459" s="31">
        <f t="shared" ca="1" si="92"/>
        <v>55359.1</v>
      </c>
      <c r="CD459" s="31">
        <f t="shared" si="93"/>
        <v>0</v>
      </c>
      <c r="CE459" s="31">
        <f t="shared" si="94"/>
        <v>0</v>
      </c>
      <c r="CF459" s="31">
        <f t="shared" si="95"/>
        <v>0</v>
      </c>
    </row>
    <row r="460" spans="1:84" x14ac:dyDescent="0.25">
      <c r="A460" s="9">
        <v>459</v>
      </c>
      <c r="B460" s="9" t="s">
        <v>2951</v>
      </c>
      <c r="C460" s="9" t="s">
        <v>4353</v>
      </c>
      <c r="D460" s="9" t="s">
        <v>2975</v>
      </c>
      <c r="E460" s="9" t="s">
        <v>25</v>
      </c>
      <c r="F460" s="9" t="s">
        <v>3484</v>
      </c>
      <c r="G460" s="9" t="s">
        <v>948</v>
      </c>
      <c r="H460" s="31">
        <f>SUM('Дані з ДІСО'!J460:L460)</f>
        <v>2852</v>
      </c>
      <c r="I460" s="31">
        <f>SUM('Дані з ДІСО'!P460:R460)</f>
        <v>0</v>
      </c>
      <c r="J460" s="31">
        <f>SUM('Дані з ДІСО'!V460:X460)</f>
        <v>0</v>
      </c>
      <c r="K460">
        <f ca="1">ROUNDUP('Дані з ДІСО'!J460/'Коефіцієнти АТО'!$R460,0)</f>
        <v>74</v>
      </c>
      <c r="L460">
        <f ca="1">ROUNDUP('Дані з ДІСО'!K460/'Коефіцієнти АТО'!$R460,0)</f>
        <v>90</v>
      </c>
      <c r="M460">
        <f ca="1">ROUNDUP('Дані з ДІСО'!L460/'Коефіцієнти АТО'!$R460,0)</f>
        <v>21</v>
      </c>
      <c r="N460" s="28">
        <f ca="1">(K460*Параметри!$K$32+L460*Параметри!$L$32+M460*Параметри!$M$32)/18</f>
        <v>317.11111111111109</v>
      </c>
      <c r="O460" s="41">
        <f>'Дані з ДІСО'!Y460/H460</f>
        <v>0</v>
      </c>
      <c r="P460" s="31">
        <f ca="1">(1+0.25*O460)*N460*Параметри!$K$48</f>
        <v>64724.194867571561</v>
      </c>
      <c r="Q460" s="31">
        <f ca="1">P460*'Коефіцієнти АТО'!T460</f>
        <v>1100.3113127487165</v>
      </c>
      <c r="R460" s="31">
        <f>H460*(1+0.25*O460)*Параметри!$K$61*Параметри!$K$20/1000</f>
        <v>0</v>
      </c>
      <c r="S460" s="31">
        <f>H460*(1+0.25*O460)*'Коефіцієнти АТО'!S460*Параметри!$K$20/1000</f>
        <v>13229.762326088003</v>
      </c>
      <c r="T460" s="31">
        <f t="shared" ca="1" si="85"/>
        <v>79054.268506408291</v>
      </c>
      <c r="U460" s="31">
        <f t="shared" ca="1" si="84"/>
        <v>80704.132283445622</v>
      </c>
      <c r="V460">
        <f>ROUNDUP('Дані з ДІСО'!P460/Параметри!$K$24,0)</f>
        <v>0</v>
      </c>
      <c r="W460">
        <f>ROUNDUP('Дані з ДІСО'!Q460/Параметри!$K$24,0)</f>
        <v>0</v>
      </c>
      <c r="X460">
        <f>ROUNDUP('Дані з ДІСО'!R460/Параметри!$K$24,0)</f>
        <v>0</v>
      </c>
      <c r="Y460" s="28">
        <f>(V460*Параметри!$K$33+W460*Параметри!$L$33+X460*Параметри!$M$33)/18</f>
        <v>0</v>
      </c>
      <c r="Z460" s="41">
        <f>IF(I460=0,0,'Дані з ДІСО'!AA460/I460)</f>
        <v>0</v>
      </c>
      <c r="AA460" s="31">
        <f>(1+0.25*Z460)*Y460*Параметри!$K$48</f>
        <v>0</v>
      </c>
      <c r="AB460" s="31">
        <f ca="1">AA460*'Коефіцієнти АТО'!U460</f>
        <v>0</v>
      </c>
      <c r="AC460" s="31">
        <f>I460*(1+0.25*Z460)*Параметри!$K$61*Параметри!$K$20/1000</f>
        <v>0</v>
      </c>
      <c r="AD460" s="31">
        <f>(1+0.25*Z460)*I460*'Коефіцієнти АТО'!S460*Параметри!$K$20/1000</f>
        <v>0</v>
      </c>
      <c r="AE460" s="31">
        <f t="shared" ca="1" si="86"/>
        <v>0</v>
      </c>
      <c r="AF460" s="45">
        <v>28.297381586060876</v>
      </c>
      <c r="AG460" s="45">
        <f ca="1">T460/SUM('Дані з ДІСО'!J460:L460)</f>
        <v>27.718887975598982</v>
      </c>
      <c r="AH460">
        <f ca="1">'Коефіцієнти АТО'!R460</f>
        <v>15.5</v>
      </c>
      <c r="AI460">
        <v>14</v>
      </c>
      <c r="AJ460" s="44">
        <f t="shared" ca="1" si="87"/>
        <v>0.9795566381750721</v>
      </c>
      <c r="AK460" t="str">
        <f ca="1">IF(OR(B460="Область",B460="Київ"),"Ні",IF(AJ460&gt;Параметри!$K$72,"Так, верхній",IF(AJ460&lt;Параметри!$K$73,"Так, нижній","Ні")))</f>
        <v>Так, нижній</v>
      </c>
      <c r="AL460" s="45">
        <f ca="1">IF(AK460="Ні",AG460,IF(AK460="Так, верхній",AF460*Параметри!$K$72,AF460*Параметри!$K$73))</f>
        <v>28.297381586060876</v>
      </c>
      <c r="AM460">
        <f>'Дані з ДІСО'!AL460+'Дані з ДІСО'!AN460</f>
        <v>42</v>
      </c>
      <c r="AN460">
        <f>IF(AM460=0,0,'Дані з ДІСО'!AN460/AM460)</f>
        <v>0</v>
      </c>
      <c r="AO460" s="31">
        <f>AM460*(1+0.25*AN460)*Параметри!$K$50</f>
        <v>8041.0910376720003</v>
      </c>
      <c r="AP460" s="31">
        <f>ROUNDUP(('Дані з ДІСО'!AU460+'Дані з ДІСО'!AW460)/Параметри!$K$28,0)</f>
        <v>0</v>
      </c>
      <c r="AQ460" s="54">
        <f>AP460*Параметри!$M$35/18</f>
        <v>0</v>
      </c>
      <c r="AR460" s="31">
        <f>IF(AP460=0,0,'Дані з ДІСО'!AW460/SUM('Дані з ДІСО'!AU460,'Дані з ДІСО'!AW460))</f>
        <v>0</v>
      </c>
      <c r="AS460" s="31">
        <f>(1+0.25*AR460)*AQ460*Параметри!$K$48</f>
        <v>0</v>
      </c>
      <c r="AT460">
        <f>ROUNDUP(('Дані з ДІСО'!AE460+'Дані не з ДІСО'!E460+'Дані не з ДІСО'!G460)/Параметри!$K$64,0)</f>
        <v>0</v>
      </c>
      <c r="AU460">
        <f t="shared" si="88"/>
        <v>0</v>
      </c>
      <c r="AV460">
        <f>IF(AT460=0,0,('Дані з ДІСО'!AH460+'Дані не з ДІСО'!G460)/('Дані з ДІСО'!AE460+'Дані не з ДІСО'!E460+'Дані не з ДІСО'!G460))</f>
        <v>0</v>
      </c>
      <c r="AW460" s="31">
        <f>AU460*(1+0.25*AV460)*Параметри!$K$48</f>
        <v>0</v>
      </c>
      <c r="AX460">
        <f>ROUNDUP('Дані з ДІСО'!AF460/Параметри!$K$65,0)</f>
        <v>0</v>
      </c>
      <c r="AY460">
        <f t="shared" si="89"/>
        <v>0</v>
      </c>
      <c r="AZ460">
        <f>IF(AX460=0,0,'Дані з ДІСО'!AI460/'Дані з ДІСО'!AF460)</f>
        <v>0</v>
      </c>
      <c r="BA460" s="31">
        <f>AY460*(1+0.25*AZ460)*Параметри!$K$48</f>
        <v>0</v>
      </c>
      <c r="BB460">
        <f>ROUNDUP('Дані з ДІСО'!AR460/Параметри!$K$29,0)</f>
        <v>0</v>
      </c>
      <c r="BC460">
        <f>ROUNDUP('Дані з ДІСО'!AS460/Параметри!$K$29,0)</f>
        <v>0</v>
      </c>
      <c r="BD460">
        <f>ROUNDUP('Дані з ДІСО'!AT460/Параметри!$K$29,0)</f>
        <v>0</v>
      </c>
      <c r="BE460" s="54">
        <f>(BB460*Параметри!$K$32+BC460*Параметри!$L$32+BD460*Параметри!$M$32)/18</f>
        <v>0</v>
      </c>
      <c r="BF460" s="31">
        <f>(BE460*Параметри!$K$48+SUM('Дані з ДІСО'!AR460:AT460)*IF(Параметри!$R$37="RNK",Параметри!$K$45,Параметри!$R$47)*Параметри!$K$20/1000)*Параметри!$K$69</f>
        <v>0</v>
      </c>
      <c r="BG460">
        <f>ROUNDUP(('Дані не з ДІСО'!I460+'Дані не з ДІСО'!K460)/Параметри!$K$26,0)</f>
        <v>0</v>
      </c>
      <c r="BH460" s="31">
        <f>BG460*Параметри!$M$36/18</f>
        <v>0</v>
      </c>
      <c r="BI460">
        <f>IF(BG460=0,0,'Дані не з ДІСО'!K460/('Дані не з ДІСО'!I460+'Дані не з ДІСО'!K460))</f>
        <v>0</v>
      </c>
      <c r="BJ460" s="31">
        <f>(1+0.25*BI460)*BH460*Параметри!$K$48</f>
        <v>0</v>
      </c>
      <c r="BK460">
        <f>ROUNDUP('Дані не з ДІСО'!M460/Параметри!$K$27,0)</f>
        <v>0</v>
      </c>
      <c r="BL460">
        <f>BK460*Параметри!$M$37/18</f>
        <v>0</v>
      </c>
      <c r="BM460" s="31">
        <f>BL460*Параметри!$K$48</f>
        <v>0</v>
      </c>
      <c r="BN460" s="31">
        <f>'Дані не з ДІСО'!N460*(7*Параметри!$K$50+Параметри!$K$49)</f>
        <v>0</v>
      </c>
      <c r="BO460">
        <f>ROUNDUP('Дані з ДІСО'!V460/Параметри!$K$25,0)</f>
        <v>0</v>
      </c>
      <c r="BP460">
        <f>ROUNDUP('Дані з ДІСО'!W460/Параметри!$K$25,0)</f>
        <v>0</v>
      </c>
      <c r="BQ460">
        <f>ROUNDUP('Дані з ДІСО'!X460/Параметри!$K$25,0)</f>
        <v>0</v>
      </c>
      <c r="BR460">
        <f>(BO460*Параметри!$K$34+BP460*Параметри!$L$34+BQ460*Параметри!$M$34)/18</f>
        <v>0</v>
      </c>
      <c r="BS460">
        <f>IF(J460=0,0,'Дані з ДІСО'!AC460/J460)</f>
        <v>0</v>
      </c>
      <c r="BT460" s="31">
        <f>(1+0.25*BS460)*BR460*Параметри!$K$48</f>
        <v>0</v>
      </c>
      <c r="BU460" s="31">
        <f ca="1">BT460*'Коефіцієнти АТО'!U460</f>
        <v>0</v>
      </c>
      <c r="BV460" s="31">
        <f>J460*(1+0.25*BS460)*Параметри!$K$61*Параметри!$K$20/1000</f>
        <v>0</v>
      </c>
      <c r="BW460" s="31">
        <f>(1+0.25*BS460)*J460*'Коефіцієнти АТО'!S460*Параметри!$K$20/1000</f>
        <v>0</v>
      </c>
      <c r="BX460" s="31">
        <f t="shared" ca="1" si="90"/>
        <v>0</v>
      </c>
      <c r="BY460">
        <f>ROUNDUP('Дані з ДІСО'!AG460/Параметри!$K$66,0)</f>
        <v>0</v>
      </c>
      <c r="BZ460">
        <f t="shared" si="91"/>
        <v>0</v>
      </c>
      <c r="CA460">
        <f>IF('Дані з ДІСО'!AG460=0,0,'Дані з ДІСО'!AJ460/'Дані з ДІСО'!AG460)</f>
        <v>0</v>
      </c>
      <c r="CB460" s="31">
        <f>BZ460*(1+0.25*CA460)*Параметри!$K$48</f>
        <v>0</v>
      </c>
      <c r="CC460" s="31">
        <f t="shared" ca="1" si="92"/>
        <v>88745.2</v>
      </c>
      <c r="CD460" s="31">
        <f t="shared" si="93"/>
        <v>0</v>
      </c>
      <c r="CE460" s="31">
        <f t="shared" si="94"/>
        <v>0</v>
      </c>
      <c r="CF460" s="31">
        <f t="shared" si="95"/>
        <v>0</v>
      </c>
    </row>
    <row r="461" spans="1:84" x14ac:dyDescent="0.25">
      <c r="A461" s="9">
        <v>460</v>
      </c>
      <c r="B461" s="9" t="s">
        <v>4355</v>
      </c>
      <c r="C461" s="9" t="s">
        <v>4355</v>
      </c>
      <c r="D461" s="9" t="s">
        <v>2975</v>
      </c>
      <c r="E461" s="9" t="s">
        <v>33</v>
      </c>
      <c r="F461" s="9" t="s">
        <v>3485</v>
      </c>
      <c r="G461" s="9" t="s">
        <v>950</v>
      </c>
      <c r="H461" s="31">
        <f>SUM('Дані з ДІСО'!J461:L461)</f>
        <v>636</v>
      </c>
      <c r="I461" s="31">
        <f>SUM('Дані з ДІСО'!P461:R461)</f>
        <v>0</v>
      </c>
      <c r="J461" s="31">
        <f>SUM('Дані з ДІСО'!V461:X461)</f>
        <v>0</v>
      </c>
      <c r="K461">
        <f ca="1">ROUNDUP('Дані з ДІСО'!J461/'Коефіцієнти АТО'!$R461,0)</f>
        <v>19</v>
      </c>
      <c r="L461">
        <f ca="1">ROUNDUP('Дані з ДІСО'!K461/'Коефіцієнти АТО'!$R461,0)</f>
        <v>23</v>
      </c>
      <c r="M461">
        <f ca="1">ROUNDUP('Дані з ДІСО'!L461/'Коефіцієнти АТО'!$R461,0)</f>
        <v>4</v>
      </c>
      <c r="N461" s="28">
        <f ca="1">(K461*Параметри!$K$32+L461*Параметри!$L$32+M461*Параметри!$M$32)/18</f>
        <v>78.277777777777771</v>
      </c>
      <c r="O461" s="41">
        <f>'Дані з ДІСО'!Y461/H461</f>
        <v>0</v>
      </c>
      <c r="P461" s="31">
        <f ca="1">(1+0.25*O461)*N461*Параметри!$K$48</f>
        <v>15976.942986756891</v>
      </c>
      <c r="Q461" s="31">
        <f ca="1">P461*'Коефіцієнти АТО'!T461</f>
        <v>271.60803077486713</v>
      </c>
      <c r="R461" s="31">
        <f>H461*(1+0.25*O461)*Параметри!$K$61*Параметри!$K$20/1000</f>
        <v>0</v>
      </c>
      <c r="S461" s="31">
        <f>H461*(1+0.25*O461)*'Коефіцієнти АТО'!S461*Параметри!$K$20/1000</f>
        <v>2950.2555537840003</v>
      </c>
      <c r="T461" s="31">
        <f t="shared" ca="1" si="85"/>
        <v>19198.806571315759</v>
      </c>
      <c r="U461" s="31">
        <f t="shared" ca="1" si="84"/>
        <v>19198.806571315759</v>
      </c>
      <c r="V461">
        <f>ROUNDUP('Дані з ДІСО'!P461/Параметри!$K$24,0)</f>
        <v>0</v>
      </c>
      <c r="W461">
        <f>ROUNDUP('Дані з ДІСО'!Q461/Параметри!$K$24,0)</f>
        <v>0</v>
      </c>
      <c r="X461">
        <f>ROUNDUP('Дані з ДІСО'!R461/Параметри!$K$24,0)</f>
        <v>0</v>
      </c>
      <c r="Y461" s="28">
        <f>(V461*Параметри!$K$33+W461*Параметри!$L$33+X461*Параметри!$M$33)/18</f>
        <v>0</v>
      </c>
      <c r="Z461" s="41">
        <f>IF(I461=0,0,'Дані з ДІСО'!AA461/I461)</f>
        <v>0</v>
      </c>
      <c r="AA461" s="31">
        <f>(1+0.25*Z461)*Y461*Параметри!$K$48</f>
        <v>0</v>
      </c>
      <c r="AB461" s="31">
        <f ca="1">AA461*'Коефіцієнти АТО'!U461</f>
        <v>0</v>
      </c>
      <c r="AC461" s="31">
        <f>I461*(1+0.25*Z461)*Параметри!$K$61*Параметри!$K$20/1000</f>
        <v>0</v>
      </c>
      <c r="AD461" s="31">
        <f>(1+0.25*Z461)*I461*'Коефіцієнти АТО'!S461*Параметри!$K$20/1000</f>
        <v>0</v>
      </c>
      <c r="AE461" s="31">
        <f t="shared" ca="1" si="86"/>
        <v>0</v>
      </c>
      <c r="AF461" s="45">
        <v>28.863973863117764</v>
      </c>
      <c r="AG461" s="45">
        <f ca="1">T461/SUM('Дані з ДІСО'!J461:L461)</f>
        <v>30.186802785087671</v>
      </c>
      <c r="AH461">
        <f ca="1">'Коефіцієнти АТО'!R461</f>
        <v>14.5</v>
      </c>
      <c r="AI461">
        <v>14</v>
      </c>
      <c r="AJ461" s="44">
        <f t="shared" ca="1" si="87"/>
        <v>1.0458297574770261</v>
      </c>
      <c r="AK461" t="str">
        <f ca="1">IF(OR(B461="Область",B461="Київ"),"Ні",IF(AJ461&gt;Параметри!$K$72,"Так, верхній",IF(AJ461&lt;Параметри!$K$73,"Так, нижній","Ні")))</f>
        <v>Ні</v>
      </c>
      <c r="AL461" s="45">
        <f ca="1">IF(AK461="Ні",AG461,IF(AK461="Так, верхній",AF461*Параметри!$K$72,AF461*Параметри!$K$73))</f>
        <v>30.186802785087671</v>
      </c>
      <c r="AM461">
        <f>'Дані з ДІСО'!AL461+'Дані з ДІСО'!AN461</f>
        <v>4</v>
      </c>
      <c r="AN461">
        <f>IF(AM461=0,0,'Дані з ДІСО'!AN461/AM461)</f>
        <v>0</v>
      </c>
      <c r="AO461" s="31">
        <f>AM461*(1+0.25*AN461)*Параметри!$K$50</f>
        <v>765.81819406400007</v>
      </c>
      <c r="AP461" s="31">
        <f>ROUNDUP(('Дані з ДІСО'!AU461+'Дані з ДІСО'!AW461)/Параметри!$K$28,0)</f>
        <v>0</v>
      </c>
      <c r="AQ461" s="54">
        <f>AP461*Параметри!$M$35/18</f>
        <v>0</v>
      </c>
      <c r="AR461" s="31">
        <f>IF(AP461=0,0,'Дані з ДІСО'!AW461/SUM('Дані з ДІСО'!AU461,'Дані з ДІСО'!AW461))</f>
        <v>0</v>
      </c>
      <c r="AS461" s="31">
        <f>(1+0.25*AR461)*AQ461*Параметри!$K$48</f>
        <v>0</v>
      </c>
      <c r="AT461">
        <f>ROUNDUP(('Дані з ДІСО'!AE461+'Дані не з ДІСО'!E461+'Дані не з ДІСО'!G461)/Параметри!$K$64,0)</f>
        <v>0</v>
      </c>
      <c r="AU461">
        <f t="shared" si="88"/>
        <v>0</v>
      </c>
      <c r="AV461">
        <f>IF(AT461=0,0,('Дані з ДІСО'!AH461+'Дані не з ДІСО'!G461)/('Дані з ДІСО'!AE461+'Дані не з ДІСО'!E461+'Дані не з ДІСО'!G461))</f>
        <v>0</v>
      </c>
      <c r="AW461" s="31">
        <f>AU461*(1+0.25*AV461)*Параметри!$K$48</f>
        <v>0</v>
      </c>
      <c r="AX461">
        <f>ROUNDUP('Дані з ДІСО'!AF461/Параметри!$K$65,0)</f>
        <v>0</v>
      </c>
      <c r="AY461">
        <f t="shared" si="89"/>
        <v>0</v>
      </c>
      <c r="AZ461">
        <f>IF(AX461=0,0,'Дані з ДІСО'!AI461/'Дані з ДІСО'!AF461)</f>
        <v>0</v>
      </c>
      <c r="BA461" s="31">
        <f>AY461*(1+0.25*AZ461)*Параметри!$K$48</f>
        <v>0</v>
      </c>
      <c r="BB461">
        <f>ROUNDUP('Дані з ДІСО'!AR461/Параметри!$K$29,0)</f>
        <v>0</v>
      </c>
      <c r="BC461">
        <f>ROUNDUP('Дані з ДІСО'!AS461/Параметри!$K$29,0)</f>
        <v>0</v>
      </c>
      <c r="BD461">
        <f>ROUNDUP('Дані з ДІСО'!AT461/Параметри!$K$29,0)</f>
        <v>0</v>
      </c>
      <c r="BE461" s="54">
        <f>(BB461*Параметри!$K$32+BC461*Параметри!$L$32+BD461*Параметри!$M$32)/18</f>
        <v>0</v>
      </c>
      <c r="BF461" s="31">
        <f>(BE461*Параметри!$K$48+SUM('Дані з ДІСО'!AR461:AT461)*IF(Параметри!$R$37="RNK",Параметри!$K$45,Параметри!$R$47)*Параметри!$K$20/1000)*Параметри!$K$69</f>
        <v>0</v>
      </c>
      <c r="BG461">
        <f>ROUNDUP(('Дані не з ДІСО'!I461+'Дані не з ДІСО'!K461)/Параметри!$K$26,0)</f>
        <v>0</v>
      </c>
      <c r="BH461" s="31">
        <f>BG461*Параметри!$M$36/18</f>
        <v>0</v>
      </c>
      <c r="BI461">
        <f>IF(BG461=0,0,'Дані не з ДІСО'!K461/('Дані не з ДІСО'!I461+'Дані не з ДІСО'!K461))</f>
        <v>0</v>
      </c>
      <c r="BJ461" s="31">
        <f>(1+0.25*BI461)*BH461*Параметри!$K$48</f>
        <v>0</v>
      </c>
      <c r="BK461">
        <f>ROUNDUP('Дані не з ДІСО'!M461/Параметри!$K$27,0)</f>
        <v>0</v>
      </c>
      <c r="BL461">
        <f>BK461*Параметри!$M$37/18</f>
        <v>0</v>
      </c>
      <c r="BM461" s="31">
        <f>BL461*Параметри!$K$48</f>
        <v>0</v>
      </c>
      <c r="BN461" s="31">
        <f>'Дані не з ДІСО'!N461*(7*Параметри!$K$50+Параметри!$K$49)</f>
        <v>0</v>
      </c>
      <c r="BO461">
        <f>ROUNDUP('Дані з ДІСО'!V461/Параметри!$K$25,0)</f>
        <v>0</v>
      </c>
      <c r="BP461">
        <f>ROUNDUP('Дані з ДІСО'!W461/Параметри!$K$25,0)</f>
        <v>0</v>
      </c>
      <c r="BQ461">
        <f>ROUNDUP('Дані з ДІСО'!X461/Параметри!$K$25,0)</f>
        <v>0</v>
      </c>
      <c r="BR461">
        <f>(BO461*Параметри!$K$34+BP461*Параметри!$L$34+BQ461*Параметри!$M$34)/18</f>
        <v>0</v>
      </c>
      <c r="BS461">
        <f>IF(J461=0,0,'Дані з ДІСО'!AC461/J461)</f>
        <v>0</v>
      </c>
      <c r="BT461" s="31">
        <f>(1+0.25*BS461)*BR461*Параметри!$K$48</f>
        <v>0</v>
      </c>
      <c r="BU461" s="31">
        <f ca="1">BT461*'Коефіцієнти АТО'!U461</f>
        <v>0</v>
      </c>
      <c r="BV461" s="31">
        <f>J461*(1+0.25*BS461)*Параметри!$K$61*Параметри!$K$20/1000</f>
        <v>0</v>
      </c>
      <c r="BW461" s="31">
        <f>(1+0.25*BS461)*J461*'Коефіцієнти АТО'!S461*Параметри!$K$20/1000</f>
        <v>0</v>
      </c>
      <c r="BX461" s="31">
        <f t="shared" ca="1" si="90"/>
        <v>0</v>
      </c>
      <c r="BY461">
        <f>ROUNDUP('Дані з ДІСО'!AG461/Параметри!$K$66,0)</f>
        <v>0</v>
      </c>
      <c r="BZ461">
        <f t="shared" si="91"/>
        <v>0</v>
      </c>
      <c r="CA461">
        <f>IF('Дані з ДІСО'!AG461=0,0,'Дані з ДІСО'!AJ461/'Дані з ДІСО'!AG461)</f>
        <v>0</v>
      </c>
      <c r="CB461" s="31">
        <f>BZ461*(1+0.25*CA461)*Параметри!$K$48</f>
        <v>0</v>
      </c>
      <c r="CC461" s="31">
        <f t="shared" ca="1" si="92"/>
        <v>19964.599999999999</v>
      </c>
      <c r="CD461" s="31">
        <f t="shared" si="93"/>
        <v>0</v>
      </c>
      <c r="CE461" s="31">
        <f t="shared" si="94"/>
        <v>0</v>
      </c>
      <c r="CF461" s="31">
        <f t="shared" si="95"/>
        <v>0</v>
      </c>
    </row>
    <row r="462" spans="1:84" x14ac:dyDescent="0.25">
      <c r="A462" s="9">
        <v>461</v>
      </c>
      <c r="B462" s="9" t="s">
        <v>4354</v>
      </c>
      <c r="C462" s="9" t="s">
        <v>4354</v>
      </c>
      <c r="D462" s="9" t="s">
        <v>2975</v>
      </c>
      <c r="E462" s="9" t="s">
        <v>28</v>
      </c>
      <c r="F462" s="9" t="s">
        <v>3486</v>
      </c>
      <c r="G462" s="9" t="s">
        <v>952</v>
      </c>
      <c r="H462" s="31">
        <f>SUM('Дані з ДІСО'!J462:L462)</f>
        <v>689</v>
      </c>
      <c r="I462" s="31">
        <f>SUM('Дані з ДІСО'!P462:R462)</f>
        <v>0</v>
      </c>
      <c r="J462" s="31">
        <f>SUM('Дані з ДІСО'!V462:X462)</f>
        <v>0</v>
      </c>
      <c r="K462">
        <f ca="1">ROUNDUP('Дані з ДІСО'!J462/'Коефіцієнти АТО'!$R462,0)</f>
        <v>21</v>
      </c>
      <c r="L462">
        <f ca="1">ROUNDUP('Дані з ДІСО'!K462/'Коефіцієнти АТО'!$R462,0)</f>
        <v>26</v>
      </c>
      <c r="M462">
        <f ca="1">ROUNDUP('Дані з ДІСО'!L462/'Коефіцієнти АТО'!$R462,0)</f>
        <v>4</v>
      </c>
      <c r="N462" s="28">
        <f ca="1">(K462*Параметри!$K$32+L462*Параметри!$L$32+M462*Параметри!$M$32)/18</f>
        <v>86.722222222222229</v>
      </c>
      <c r="O462" s="41">
        <f>'Дані з ДІСО'!Y462/H462</f>
        <v>1</v>
      </c>
      <c r="P462" s="31">
        <f ca="1">(1+0.25*O462)*N462*Параметри!$K$48</f>
        <v>22125.628107103894</v>
      </c>
      <c r="Q462" s="31">
        <f ca="1">P462*'Коефіцієнти АТО'!T462</f>
        <v>376.1356778207662</v>
      </c>
      <c r="R462" s="31">
        <f>H462*(1+0.25*O462)*Параметри!$K$61*Параметри!$K$20/1000</f>
        <v>0</v>
      </c>
      <c r="S462" s="31">
        <f>H462*(1+0.25*O462)*'Коефіцієнти АТО'!S462*Параметри!$K$20/1000</f>
        <v>4439.0419212027782</v>
      </c>
      <c r="T462" s="31">
        <f t="shared" ca="1" si="85"/>
        <v>26940.805706127438</v>
      </c>
      <c r="U462" s="31">
        <f t="shared" ca="1" si="84"/>
        <v>26940.805706127441</v>
      </c>
      <c r="V462">
        <f>ROUNDUP('Дані з ДІСО'!P462/Параметри!$K$24,0)</f>
        <v>0</v>
      </c>
      <c r="W462">
        <f>ROUNDUP('Дані з ДІСО'!Q462/Параметри!$K$24,0)</f>
        <v>0</v>
      </c>
      <c r="X462">
        <f>ROUNDUP('Дані з ДІСО'!R462/Параметри!$K$24,0)</f>
        <v>0</v>
      </c>
      <c r="Y462" s="28">
        <f>(V462*Параметри!$K$33+W462*Параметри!$L$33+X462*Параметри!$M$33)/18</f>
        <v>0</v>
      </c>
      <c r="Z462" s="41">
        <f>IF(I462=0,0,'Дані з ДІСО'!AA462/I462)</f>
        <v>0</v>
      </c>
      <c r="AA462" s="31">
        <f>(1+0.25*Z462)*Y462*Параметри!$K$48</f>
        <v>0</v>
      </c>
      <c r="AB462" s="31">
        <f ca="1">AA462*'Коефіцієнти АТО'!U462</f>
        <v>0</v>
      </c>
      <c r="AC462" s="31">
        <f>I462*(1+0.25*Z462)*Параметри!$K$61*Параметри!$K$20/1000</f>
        <v>0</v>
      </c>
      <c r="AD462" s="31">
        <f>(1+0.25*Z462)*I462*'Коефіцієнти АТО'!S462*Параметри!$K$20/1000</f>
        <v>0</v>
      </c>
      <c r="AE462" s="31">
        <f t="shared" ca="1" si="86"/>
        <v>0</v>
      </c>
      <c r="AF462" s="45">
        <v>37.48453316838124</v>
      </c>
      <c r="AG462" s="45">
        <f ca="1">T462/SUM('Дані з ДІСО'!J462:L462)</f>
        <v>39.101314522681335</v>
      </c>
      <c r="AH462">
        <f ca="1">'Коефіцієнти АТО'!R462</f>
        <v>14</v>
      </c>
      <c r="AI462">
        <v>13</v>
      </c>
      <c r="AJ462" s="44">
        <f t="shared" ca="1" si="87"/>
        <v>1.0431319591746677</v>
      </c>
      <c r="AK462" t="str">
        <f ca="1">IF(OR(B462="Область",B462="Київ"),"Ні",IF(AJ462&gt;Параметри!$K$72,"Так, верхній",IF(AJ462&lt;Параметри!$K$73,"Так, нижній","Ні")))</f>
        <v>Ні</v>
      </c>
      <c r="AL462" s="45">
        <f ca="1">IF(AK462="Ні",AG462,IF(AK462="Так, верхній",AF462*Параметри!$K$72,AF462*Параметри!$K$73))</f>
        <v>39.101314522681335</v>
      </c>
      <c r="AM462">
        <f>'Дані з ДІСО'!AL462+'Дані з ДІСО'!AN462</f>
        <v>7</v>
      </c>
      <c r="AN462">
        <f>IF(AM462=0,0,'Дані з ДІСО'!AN462/AM462)</f>
        <v>1</v>
      </c>
      <c r="AO462" s="31">
        <f>AM462*(1+0.25*AN462)*Параметри!$K$50</f>
        <v>1675.2272995150001</v>
      </c>
      <c r="AP462" s="31">
        <f>ROUNDUP(('Дані з ДІСО'!AU462+'Дані з ДІСО'!AW462)/Параметри!$K$28,0)</f>
        <v>0</v>
      </c>
      <c r="AQ462" s="54">
        <f>AP462*Параметри!$M$35/18</f>
        <v>0</v>
      </c>
      <c r="AR462" s="31">
        <f>IF(AP462=0,0,'Дані з ДІСО'!AW462/SUM('Дані з ДІСО'!AU462,'Дані з ДІСО'!AW462))</f>
        <v>0</v>
      </c>
      <c r="AS462" s="31">
        <f>(1+0.25*AR462)*AQ462*Параметри!$K$48</f>
        <v>0</v>
      </c>
      <c r="AT462">
        <f>ROUNDUP(('Дані з ДІСО'!AE462+'Дані не з ДІСО'!E462+'Дані не з ДІСО'!G462)/Параметри!$K$64,0)</f>
        <v>0</v>
      </c>
      <c r="AU462">
        <f t="shared" si="88"/>
        <v>0</v>
      </c>
      <c r="AV462">
        <f>IF(AT462=0,0,('Дані з ДІСО'!AH462+'Дані не з ДІСО'!G462)/('Дані з ДІСО'!AE462+'Дані не з ДІСО'!E462+'Дані не з ДІСО'!G462))</f>
        <v>0</v>
      </c>
      <c r="AW462" s="31">
        <f>AU462*(1+0.25*AV462)*Параметри!$K$48</f>
        <v>0</v>
      </c>
      <c r="AX462">
        <f>ROUNDUP('Дані з ДІСО'!AF462/Параметри!$K$65,0)</f>
        <v>0</v>
      </c>
      <c r="AY462">
        <f t="shared" si="89"/>
        <v>0</v>
      </c>
      <c r="AZ462">
        <f>IF(AX462=0,0,'Дані з ДІСО'!AI462/'Дані з ДІСО'!AF462)</f>
        <v>0</v>
      </c>
      <c r="BA462" s="31">
        <f>AY462*(1+0.25*AZ462)*Параметри!$K$48</f>
        <v>0</v>
      </c>
      <c r="BB462">
        <f>ROUNDUP('Дані з ДІСО'!AR462/Параметри!$K$29,0)</f>
        <v>0</v>
      </c>
      <c r="BC462">
        <f>ROUNDUP('Дані з ДІСО'!AS462/Параметри!$K$29,0)</f>
        <v>0</v>
      </c>
      <c r="BD462">
        <f>ROUNDUP('Дані з ДІСО'!AT462/Параметри!$K$29,0)</f>
        <v>0</v>
      </c>
      <c r="BE462" s="54">
        <f>(BB462*Параметри!$K$32+BC462*Параметри!$L$32+BD462*Параметри!$M$32)/18</f>
        <v>0</v>
      </c>
      <c r="BF462" s="31">
        <f>(BE462*Параметри!$K$48+SUM('Дані з ДІСО'!AR462:AT462)*IF(Параметри!$R$37="RNK",Параметри!$K$45,Параметри!$R$47)*Параметри!$K$20/1000)*Параметри!$K$69</f>
        <v>0</v>
      </c>
      <c r="BG462">
        <f>ROUNDUP(('Дані не з ДІСО'!I462+'Дані не з ДІСО'!K462)/Параметри!$K$26,0)</f>
        <v>0</v>
      </c>
      <c r="BH462" s="31">
        <f>BG462*Параметри!$M$36/18</f>
        <v>0</v>
      </c>
      <c r="BI462">
        <f>IF(BG462=0,0,'Дані не з ДІСО'!K462/('Дані не з ДІСО'!I462+'Дані не з ДІСО'!K462))</f>
        <v>0</v>
      </c>
      <c r="BJ462" s="31">
        <f>(1+0.25*BI462)*BH462*Параметри!$K$48</f>
        <v>0</v>
      </c>
      <c r="BK462">
        <f>ROUNDUP('Дані не з ДІСО'!M462/Параметри!$K$27,0)</f>
        <v>0</v>
      </c>
      <c r="BL462">
        <f>BK462*Параметри!$M$37/18</f>
        <v>0</v>
      </c>
      <c r="BM462" s="31">
        <f>BL462*Параметри!$K$48</f>
        <v>0</v>
      </c>
      <c r="BN462" s="31">
        <f>'Дані не з ДІСО'!N462*(7*Параметри!$K$50+Параметри!$K$49)</f>
        <v>0</v>
      </c>
      <c r="BO462">
        <f>ROUNDUP('Дані з ДІСО'!V462/Параметри!$K$25,0)</f>
        <v>0</v>
      </c>
      <c r="BP462">
        <f>ROUNDUP('Дані з ДІСО'!W462/Параметри!$K$25,0)</f>
        <v>0</v>
      </c>
      <c r="BQ462">
        <f>ROUNDUP('Дані з ДІСО'!X462/Параметри!$K$25,0)</f>
        <v>0</v>
      </c>
      <c r="BR462">
        <f>(BO462*Параметри!$K$34+BP462*Параметри!$L$34+BQ462*Параметри!$M$34)/18</f>
        <v>0</v>
      </c>
      <c r="BS462">
        <f>IF(J462=0,0,'Дані з ДІСО'!AC462/J462)</f>
        <v>0</v>
      </c>
      <c r="BT462" s="31">
        <f>(1+0.25*BS462)*BR462*Параметри!$K$48</f>
        <v>0</v>
      </c>
      <c r="BU462" s="31">
        <f ca="1">BT462*'Коефіцієнти АТО'!U462</f>
        <v>0</v>
      </c>
      <c r="BV462" s="31">
        <f>J462*(1+0.25*BS462)*Параметри!$K$61*Параметри!$K$20/1000</f>
        <v>0</v>
      </c>
      <c r="BW462" s="31">
        <f>(1+0.25*BS462)*J462*'Коефіцієнти АТО'!S462*Параметри!$K$20/1000</f>
        <v>0</v>
      </c>
      <c r="BX462" s="31">
        <f t="shared" ca="1" si="90"/>
        <v>0</v>
      </c>
      <c r="BY462">
        <f>ROUNDUP('Дані з ДІСО'!AG462/Параметри!$K$66,0)</f>
        <v>0</v>
      </c>
      <c r="BZ462">
        <f t="shared" si="91"/>
        <v>0</v>
      </c>
      <c r="CA462">
        <f>IF('Дані з ДІСО'!AG462=0,0,'Дані з ДІСО'!AJ462/'Дані з ДІСО'!AG462)</f>
        <v>0</v>
      </c>
      <c r="CB462" s="31">
        <f>BZ462*(1+0.25*CA462)*Параметри!$K$48</f>
        <v>0</v>
      </c>
      <c r="CC462" s="31">
        <f t="shared" ca="1" si="92"/>
        <v>28616</v>
      </c>
      <c r="CD462" s="31">
        <f t="shared" si="93"/>
        <v>0</v>
      </c>
      <c r="CE462" s="31">
        <f t="shared" si="94"/>
        <v>0</v>
      </c>
      <c r="CF462" s="31">
        <f t="shared" si="95"/>
        <v>0</v>
      </c>
    </row>
    <row r="463" spans="1:84" x14ac:dyDescent="0.25">
      <c r="A463" s="9">
        <v>462</v>
      </c>
      <c r="B463" s="9" t="s">
        <v>4354</v>
      </c>
      <c r="C463" s="9" t="s">
        <v>4354</v>
      </c>
      <c r="D463" s="9" t="s">
        <v>2975</v>
      </c>
      <c r="E463" s="9" t="s">
        <v>28</v>
      </c>
      <c r="F463" s="9" t="s">
        <v>3487</v>
      </c>
      <c r="G463" s="9" t="s">
        <v>954</v>
      </c>
      <c r="H463" s="31">
        <f>SUM('Дані з ДІСО'!J463:L463)</f>
        <v>1260</v>
      </c>
      <c r="I463" s="31">
        <f>SUM('Дані з ДІСО'!P463:R463)</f>
        <v>0</v>
      </c>
      <c r="J463" s="31">
        <f>SUM('Дані з ДІСО'!V463:X463)</f>
        <v>0</v>
      </c>
      <c r="K463">
        <f ca="1">ROUNDUP('Дані з ДІСО'!J463/'Коефіцієнти АТО'!$R463,0)</f>
        <v>31</v>
      </c>
      <c r="L463">
        <f ca="1">ROUNDUP('Дані з ДІСО'!K463/'Коефіцієнти АТО'!$R463,0)</f>
        <v>37</v>
      </c>
      <c r="M463">
        <f ca="1">ROUNDUP('Дані з ДІСО'!L463/'Коефіцієнти АТО'!$R463,0)</f>
        <v>6</v>
      </c>
      <c r="N463" s="28">
        <f ca="1">(K463*Параметри!$K$32+L463*Параметри!$L$32+M463*Параметри!$M$32)/18</f>
        <v>125.61111111111111</v>
      </c>
      <c r="O463" s="41">
        <f>'Дані з ДІСО'!Y463/H463</f>
        <v>1</v>
      </c>
      <c r="P463" s="31">
        <f ca="1">(1+0.25*O463)*N463*Параметри!$K$48</f>
        <v>32047.434433159448</v>
      </c>
      <c r="Q463" s="31">
        <f ca="1">P463*'Коефіцієнти АТО'!T463</f>
        <v>544.80638536371066</v>
      </c>
      <c r="R463" s="31">
        <f>H463*(1+0.25*O463)*Параметри!$K$61*Параметри!$K$20/1000</f>
        <v>0</v>
      </c>
      <c r="S463" s="31">
        <f>H463*(1+0.25*O463)*'Коефіцієнти АТО'!S463*Параметри!$K$20/1000</f>
        <v>8117.8415395000011</v>
      </c>
      <c r="T463" s="31">
        <f t="shared" ca="1" si="85"/>
        <v>40710.082358023159</v>
      </c>
      <c r="U463" s="31">
        <f t="shared" ca="1" si="84"/>
        <v>43836.233392585607</v>
      </c>
      <c r="V463">
        <f>ROUNDUP('Дані з ДІСО'!P463/Параметри!$K$24,0)</f>
        <v>0</v>
      </c>
      <c r="W463">
        <f>ROUNDUP('Дані з ДІСО'!Q463/Параметри!$K$24,0)</f>
        <v>0</v>
      </c>
      <c r="X463">
        <f>ROUNDUP('Дані з ДІСО'!R463/Параметри!$K$24,0)</f>
        <v>0</v>
      </c>
      <c r="Y463" s="28">
        <f>(V463*Параметри!$K$33+W463*Параметри!$L$33+X463*Параметри!$M$33)/18</f>
        <v>0</v>
      </c>
      <c r="Z463" s="41">
        <f>IF(I463=0,0,'Дані з ДІСО'!AA463/I463)</f>
        <v>0</v>
      </c>
      <c r="AA463" s="31">
        <f>(1+0.25*Z463)*Y463*Параметри!$K$48</f>
        <v>0</v>
      </c>
      <c r="AB463" s="31">
        <f ca="1">AA463*'Коефіцієнти АТО'!U463</f>
        <v>0</v>
      </c>
      <c r="AC463" s="31">
        <f>I463*(1+0.25*Z463)*Параметри!$K$61*Параметри!$K$20/1000</f>
        <v>0</v>
      </c>
      <c r="AD463" s="31">
        <f>(1+0.25*Z463)*I463*'Коефіцієнти АТО'!S463*Параметри!$K$20/1000</f>
        <v>0</v>
      </c>
      <c r="AE463" s="31">
        <f t="shared" ca="1" si="86"/>
        <v>0</v>
      </c>
      <c r="AF463" s="45">
        <v>34.790661422686988</v>
      </c>
      <c r="AG463" s="45">
        <f ca="1">T463/SUM('Дані з ДІСО'!J463:L463)</f>
        <v>32.309589173034254</v>
      </c>
      <c r="AH463">
        <f ca="1">'Коефіцієнти АТО'!R463</f>
        <v>17.5</v>
      </c>
      <c r="AI463">
        <v>14.5</v>
      </c>
      <c r="AJ463" s="44">
        <f t="shared" ca="1" si="87"/>
        <v>0.92868568322087641</v>
      </c>
      <c r="AK463" t="str">
        <f ca="1">IF(OR(B463="Область",B463="Київ"),"Ні",IF(AJ463&gt;Параметри!$K$72,"Так, верхній",IF(AJ463&lt;Параметри!$K$73,"Так, нижній","Ні")))</f>
        <v>Так, нижній</v>
      </c>
      <c r="AL463" s="45">
        <f ca="1">IF(AK463="Ні",AG463,IF(AK463="Так, верхній",AF463*Параметри!$K$72,AF463*Параметри!$K$73))</f>
        <v>34.790661422686988</v>
      </c>
      <c r="AM463">
        <f>'Дані з ДІСО'!AL463+'Дані з ДІСО'!AN463</f>
        <v>2</v>
      </c>
      <c r="AN463">
        <f>IF(AM463=0,0,'Дані з ДІСО'!AN463/AM463)</f>
        <v>1</v>
      </c>
      <c r="AO463" s="31">
        <f>AM463*(1+0.25*AN463)*Параметри!$K$50</f>
        <v>478.63637129000006</v>
      </c>
      <c r="AP463" s="31">
        <f>ROUNDUP(('Дані з ДІСО'!AU463+'Дані з ДІСО'!AW463)/Параметри!$K$28,0)</f>
        <v>3</v>
      </c>
      <c r="AQ463" s="54">
        <f>AP463*Параметри!$M$35/18</f>
        <v>3.8333333333333335</v>
      </c>
      <c r="AR463" s="31">
        <f>IF(AP463=0,0,'Дані з ДІСО'!AW463/SUM('Дані з ДІСО'!AU463,'Дані з ДІСО'!AW463))</f>
        <v>1</v>
      </c>
      <c r="AS463" s="31">
        <f>(1+0.25*AR463)*AQ463*Параметри!$K$48</f>
        <v>978.00662356833357</v>
      </c>
      <c r="AT463">
        <f>ROUNDUP(('Дані з ДІСО'!AE463+'Дані не з ДІСО'!E463+'Дані не з ДІСО'!G463)/Параметри!$K$64,0)</f>
        <v>0</v>
      </c>
      <c r="AU463">
        <f t="shared" si="88"/>
        <v>0</v>
      </c>
      <c r="AV463">
        <f>IF(AT463=0,0,('Дані з ДІСО'!AH463+'Дані не з ДІСО'!G463)/('Дані з ДІСО'!AE463+'Дані не з ДІСО'!E463+'Дані не з ДІСО'!G463))</f>
        <v>0</v>
      </c>
      <c r="AW463" s="31">
        <f>AU463*(1+0.25*AV463)*Параметри!$K$48</f>
        <v>0</v>
      </c>
      <c r="AX463">
        <f>ROUNDUP('Дані з ДІСО'!AF463/Параметри!$K$65,0)</f>
        <v>0</v>
      </c>
      <c r="AY463">
        <f t="shared" si="89"/>
        <v>0</v>
      </c>
      <c r="AZ463">
        <f>IF(AX463=0,0,'Дані з ДІСО'!AI463/'Дані з ДІСО'!AF463)</f>
        <v>0</v>
      </c>
      <c r="BA463" s="31">
        <f>AY463*(1+0.25*AZ463)*Параметри!$K$48</f>
        <v>0</v>
      </c>
      <c r="BB463">
        <f>ROUNDUP('Дані з ДІСО'!AR463/Параметри!$K$29,0)</f>
        <v>0</v>
      </c>
      <c r="BC463">
        <f>ROUNDUP('Дані з ДІСО'!AS463/Параметри!$K$29,0)</f>
        <v>0</v>
      </c>
      <c r="BD463">
        <f>ROUNDUP('Дані з ДІСО'!AT463/Параметри!$K$29,0)</f>
        <v>0</v>
      </c>
      <c r="BE463" s="54">
        <f>(BB463*Параметри!$K$32+BC463*Параметри!$L$32+BD463*Параметри!$M$32)/18</f>
        <v>0</v>
      </c>
      <c r="BF463" s="31">
        <f>(BE463*Параметри!$K$48+SUM('Дані з ДІСО'!AR463:AT463)*IF(Параметри!$R$37="RNK",Параметри!$K$45,Параметри!$R$47)*Параметри!$K$20/1000)*Параметри!$K$69</f>
        <v>0</v>
      </c>
      <c r="BG463">
        <f>ROUNDUP(('Дані не з ДІСО'!I463+'Дані не з ДІСО'!K463)/Параметри!$K$26,0)</f>
        <v>0</v>
      </c>
      <c r="BH463" s="31">
        <f>BG463*Параметри!$M$36/18</f>
        <v>0</v>
      </c>
      <c r="BI463">
        <f>IF(BG463=0,0,'Дані не з ДІСО'!K463/('Дані не з ДІСО'!I463+'Дані не з ДІСО'!K463))</f>
        <v>0</v>
      </c>
      <c r="BJ463" s="31">
        <f>(1+0.25*BI463)*BH463*Параметри!$K$48</f>
        <v>0</v>
      </c>
      <c r="BK463">
        <f>ROUNDUP('Дані не з ДІСО'!M463/Параметри!$K$27,0)</f>
        <v>0</v>
      </c>
      <c r="BL463">
        <f>BK463*Параметри!$M$37/18</f>
        <v>0</v>
      </c>
      <c r="BM463" s="31">
        <f>BL463*Параметри!$K$48</f>
        <v>0</v>
      </c>
      <c r="BN463" s="31">
        <f>'Дані не з ДІСО'!N463*(7*Параметри!$K$50+Параметри!$K$49)</f>
        <v>0</v>
      </c>
      <c r="BO463">
        <f>ROUNDUP('Дані з ДІСО'!V463/Параметри!$K$25,0)</f>
        <v>0</v>
      </c>
      <c r="BP463">
        <f>ROUNDUP('Дані з ДІСО'!W463/Параметри!$K$25,0)</f>
        <v>0</v>
      </c>
      <c r="BQ463">
        <f>ROUNDUP('Дані з ДІСО'!X463/Параметри!$K$25,0)</f>
        <v>0</v>
      </c>
      <c r="BR463">
        <f>(BO463*Параметри!$K$34+BP463*Параметри!$L$34+BQ463*Параметри!$M$34)/18</f>
        <v>0</v>
      </c>
      <c r="BS463">
        <f>IF(J463=0,0,'Дані з ДІСО'!AC463/J463)</f>
        <v>0</v>
      </c>
      <c r="BT463" s="31">
        <f>(1+0.25*BS463)*BR463*Параметри!$K$48</f>
        <v>0</v>
      </c>
      <c r="BU463" s="31">
        <f ca="1">BT463*'Коефіцієнти АТО'!U463</f>
        <v>0</v>
      </c>
      <c r="BV463" s="31">
        <f>J463*(1+0.25*BS463)*Параметри!$K$61*Параметри!$K$20/1000</f>
        <v>0</v>
      </c>
      <c r="BW463" s="31">
        <f>(1+0.25*BS463)*J463*'Коефіцієнти АТО'!S463*Параметри!$K$20/1000</f>
        <v>0</v>
      </c>
      <c r="BX463" s="31">
        <f t="shared" ca="1" si="90"/>
        <v>0</v>
      </c>
      <c r="BY463">
        <f>ROUNDUP('Дані з ДІСО'!AG463/Параметри!$K$66,0)</f>
        <v>0</v>
      </c>
      <c r="BZ463">
        <f t="shared" si="91"/>
        <v>0</v>
      </c>
      <c r="CA463">
        <f>IF('Дані з ДІСО'!AG463=0,0,'Дані з ДІСО'!AJ463/'Дані з ДІСО'!AG463)</f>
        <v>0</v>
      </c>
      <c r="CB463" s="31">
        <f>BZ463*(1+0.25*CA463)*Параметри!$K$48</f>
        <v>0</v>
      </c>
      <c r="CC463" s="31">
        <f t="shared" ca="1" si="92"/>
        <v>45292.9</v>
      </c>
      <c r="CD463" s="31">
        <f t="shared" si="93"/>
        <v>0</v>
      </c>
      <c r="CE463" s="31">
        <f t="shared" si="94"/>
        <v>0</v>
      </c>
      <c r="CF463" s="31">
        <f t="shared" si="95"/>
        <v>0</v>
      </c>
    </row>
    <row r="464" spans="1:84" x14ac:dyDescent="0.25">
      <c r="A464" s="9">
        <v>463</v>
      </c>
      <c r="B464" s="9" t="s">
        <v>4354</v>
      </c>
      <c r="C464" s="9" t="s">
        <v>4354</v>
      </c>
      <c r="D464" s="9" t="s">
        <v>2975</v>
      </c>
      <c r="E464" s="9" t="s">
        <v>28</v>
      </c>
      <c r="F464" s="9" t="s">
        <v>3488</v>
      </c>
      <c r="G464" s="9" t="s">
        <v>956</v>
      </c>
      <c r="H464" s="31">
        <f>SUM('Дані з ДІСО'!J464:L464)</f>
        <v>1020</v>
      </c>
      <c r="I464" s="31">
        <f>SUM('Дані з ДІСО'!P464:R464)</f>
        <v>0</v>
      </c>
      <c r="J464" s="31">
        <f>SUM('Дані з ДІСО'!V464:X464)</f>
        <v>0</v>
      </c>
      <c r="K464">
        <f ca="1">ROUNDUP('Дані з ДІСО'!J464/'Коефіцієнти АТО'!$R464,0)</f>
        <v>26</v>
      </c>
      <c r="L464">
        <f ca="1">ROUNDUP('Дані з ДІСО'!K464/'Коефіцієнти АТО'!$R464,0)</f>
        <v>36</v>
      </c>
      <c r="M464">
        <f ca="1">ROUNDUP('Дані з ДІСО'!L464/'Коефіцієнти АТО'!$R464,0)</f>
        <v>6</v>
      </c>
      <c r="N464" s="28">
        <f ca="1">(K464*Параметри!$K$32+L464*Параметри!$L$32+M464*Параметри!$M$32)/18</f>
        <v>116.77777777777777</v>
      </c>
      <c r="O464" s="41">
        <f>'Дані з ДІСО'!Y464/H464</f>
        <v>0</v>
      </c>
      <c r="P464" s="31">
        <f ca="1">(1+0.25*O464)*N464*Параметри!$K$48</f>
        <v>23835.013596992892</v>
      </c>
      <c r="Q464" s="31">
        <f ca="1">P464*'Коефіцієнти АТО'!T464</f>
        <v>405.1952311488792</v>
      </c>
      <c r="R464" s="31">
        <f>H464*(1+0.25*O464)*Параметри!$K$61*Параметри!$K$20/1000</f>
        <v>0</v>
      </c>
      <c r="S464" s="31">
        <f>H464*(1+0.25*O464)*'Коефіцієнти АТО'!S464*Параметри!$K$20/1000</f>
        <v>5257.2688065333341</v>
      </c>
      <c r="T464" s="31">
        <f t="shared" ca="1" si="85"/>
        <v>29497.477634675106</v>
      </c>
      <c r="U464" s="31">
        <f t="shared" ca="1" si="84"/>
        <v>29497.477634675106</v>
      </c>
      <c r="V464">
        <f>ROUNDUP('Дані з ДІСО'!P464/Параметри!$K$24,0)</f>
        <v>0</v>
      </c>
      <c r="W464">
        <f>ROUNDUP('Дані з ДІСО'!Q464/Параметри!$K$24,0)</f>
        <v>0</v>
      </c>
      <c r="X464">
        <f>ROUNDUP('Дані з ДІСО'!R464/Параметри!$K$24,0)</f>
        <v>0</v>
      </c>
      <c r="Y464" s="28">
        <f>(V464*Параметри!$K$33+W464*Параметри!$L$33+X464*Параметри!$M$33)/18</f>
        <v>0</v>
      </c>
      <c r="Z464" s="41">
        <f>IF(I464=0,0,'Дані з ДІСО'!AA464/I464)</f>
        <v>0</v>
      </c>
      <c r="AA464" s="31">
        <f>(1+0.25*Z464)*Y464*Параметри!$K$48</f>
        <v>0</v>
      </c>
      <c r="AB464" s="31">
        <f ca="1">AA464*'Коефіцієнти АТО'!U464</f>
        <v>0</v>
      </c>
      <c r="AC464" s="31">
        <f>I464*(1+0.25*Z464)*Параметри!$K$61*Параметри!$K$20/1000</f>
        <v>0</v>
      </c>
      <c r="AD464" s="31">
        <f>(1+0.25*Z464)*I464*'Коефіцієнти АТО'!S464*Параметри!$K$20/1000</f>
        <v>0</v>
      </c>
      <c r="AE464" s="31">
        <f t="shared" ca="1" si="86"/>
        <v>0</v>
      </c>
      <c r="AF464" s="45">
        <v>27.868588809516126</v>
      </c>
      <c r="AG464" s="45">
        <f ca="1">T464/SUM('Дані з ДІСО'!J464:L464)</f>
        <v>28.919095720269713</v>
      </c>
      <c r="AH464">
        <f ca="1">'Коефіцієнти АТО'!R464</f>
        <v>15.5</v>
      </c>
      <c r="AI464">
        <v>14.5</v>
      </c>
      <c r="AJ464" s="44">
        <f t="shared" ca="1" si="87"/>
        <v>1.0376950163473966</v>
      </c>
      <c r="AK464" t="str">
        <f ca="1">IF(OR(B464="Область",B464="Київ"),"Ні",IF(AJ464&gt;Параметри!$K$72,"Так, верхній",IF(AJ464&lt;Параметри!$K$73,"Так, нижній","Ні")))</f>
        <v>Ні</v>
      </c>
      <c r="AL464" s="45">
        <f ca="1">IF(AK464="Ні",AG464,IF(AK464="Так, верхній",AF464*Параметри!$K$72,AF464*Параметри!$K$73))</f>
        <v>28.919095720269713</v>
      </c>
      <c r="AM464">
        <f>'Дані з ДІСО'!AL464+'Дані з ДІСО'!AN464</f>
        <v>16</v>
      </c>
      <c r="AN464">
        <f>IF(AM464=0,0,'Дані з ДІСО'!AN464/AM464)</f>
        <v>0</v>
      </c>
      <c r="AO464" s="31">
        <f>AM464*(1+0.25*AN464)*Параметри!$K$50</f>
        <v>3063.2727762560003</v>
      </c>
      <c r="AP464" s="31">
        <f>ROUNDUP(('Дані з ДІСО'!AU464+'Дані з ДІСО'!AW464)/Параметри!$K$28,0)</f>
        <v>0</v>
      </c>
      <c r="AQ464" s="54">
        <f>AP464*Параметри!$M$35/18</f>
        <v>0</v>
      </c>
      <c r="AR464" s="31">
        <f>IF(AP464=0,0,'Дані з ДІСО'!AW464/SUM('Дані з ДІСО'!AU464,'Дані з ДІСО'!AW464))</f>
        <v>0</v>
      </c>
      <c r="AS464" s="31">
        <f>(1+0.25*AR464)*AQ464*Параметри!$K$48</f>
        <v>0</v>
      </c>
      <c r="AT464">
        <f>ROUNDUP(('Дані з ДІСО'!AE464+'Дані не з ДІСО'!E464+'Дані не з ДІСО'!G464)/Параметри!$K$64,0)</f>
        <v>0</v>
      </c>
      <c r="AU464">
        <f t="shared" si="88"/>
        <v>0</v>
      </c>
      <c r="AV464">
        <f>IF(AT464=0,0,('Дані з ДІСО'!AH464+'Дані не з ДІСО'!G464)/('Дані з ДІСО'!AE464+'Дані не з ДІСО'!E464+'Дані не з ДІСО'!G464))</f>
        <v>0</v>
      </c>
      <c r="AW464" s="31">
        <f>AU464*(1+0.25*AV464)*Параметри!$K$48</f>
        <v>0</v>
      </c>
      <c r="AX464">
        <f>ROUNDUP('Дані з ДІСО'!AF464/Параметри!$K$65,0)</f>
        <v>0</v>
      </c>
      <c r="AY464">
        <f t="shared" si="89"/>
        <v>0</v>
      </c>
      <c r="AZ464">
        <f>IF(AX464=0,0,'Дані з ДІСО'!AI464/'Дані з ДІСО'!AF464)</f>
        <v>0</v>
      </c>
      <c r="BA464" s="31">
        <f>AY464*(1+0.25*AZ464)*Параметри!$K$48</f>
        <v>0</v>
      </c>
      <c r="BB464">
        <f>ROUNDUP('Дані з ДІСО'!AR464/Параметри!$K$29,0)</f>
        <v>0</v>
      </c>
      <c r="BC464">
        <f>ROUNDUP('Дані з ДІСО'!AS464/Параметри!$K$29,0)</f>
        <v>0</v>
      </c>
      <c r="BD464">
        <f>ROUNDUP('Дані з ДІСО'!AT464/Параметри!$K$29,0)</f>
        <v>0</v>
      </c>
      <c r="BE464" s="54">
        <f>(BB464*Параметри!$K$32+BC464*Параметри!$L$32+BD464*Параметри!$M$32)/18</f>
        <v>0</v>
      </c>
      <c r="BF464" s="31">
        <f>(BE464*Параметри!$K$48+SUM('Дані з ДІСО'!AR464:AT464)*IF(Параметри!$R$37="RNK",Параметри!$K$45,Параметри!$R$47)*Параметри!$K$20/1000)*Параметри!$K$69</f>
        <v>0</v>
      </c>
      <c r="BG464">
        <f>ROUNDUP(('Дані не з ДІСО'!I464+'Дані не з ДІСО'!K464)/Параметри!$K$26,0)</f>
        <v>0</v>
      </c>
      <c r="BH464" s="31">
        <f>BG464*Параметри!$M$36/18</f>
        <v>0</v>
      </c>
      <c r="BI464">
        <f>IF(BG464=0,0,'Дані не з ДІСО'!K464/('Дані не з ДІСО'!I464+'Дані не з ДІСО'!K464))</f>
        <v>0</v>
      </c>
      <c r="BJ464" s="31">
        <f>(1+0.25*BI464)*BH464*Параметри!$K$48</f>
        <v>0</v>
      </c>
      <c r="BK464">
        <f>ROUNDUP('Дані не з ДІСО'!M464/Параметри!$K$27,0)</f>
        <v>0</v>
      </c>
      <c r="BL464">
        <f>BK464*Параметри!$M$37/18</f>
        <v>0</v>
      </c>
      <c r="BM464" s="31">
        <f>BL464*Параметри!$K$48</f>
        <v>0</v>
      </c>
      <c r="BN464" s="31">
        <f>'Дані не з ДІСО'!N464*(7*Параметри!$K$50+Параметри!$K$49)</f>
        <v>0</v>
      </c>
      <c r="BO464">
        <f>ROUNDUP('Дані з ДІСО'!V464/Параметри!$K$25,0)</f>
        <v>0</v>
      </c>
      <c r="BP464">
        <f>ROUNDUP('Дані з ДІСО'!W464/Параметри!$K$25,0)</f>
        <v>0</v>
      </c>
      <c r="BQ464">
        <f>ROUNDUP('Дані з ДІСО'!X464/Параметри!$K$25,0)</f>
        <v>0</v>
      </c>
      <c r="BR464">
        <f>(BO464*Параметри!$K$34+BP464*Параметри!$L$34+BQ464*Параметри!$M$34)/18</f>
        <v>0</v>
      </c>
      <c r="BS464">
        <f>IF(J464=0,0,'Дані з ДІСО'!AC464/J464)</f>
        <v>0</v>
      </c>
      <c r="BT464" s="31">
        <f>(1+0.25*BS464)*BR464*Параметри!$K$48</f>
        <v>0</v>
      </c>
      <c r="BU464" s="31">
        <f ca="1">BT464*'Коефіцієнти АТО'!U464</f>
        <v>0</v>
      </c>
      <c r="BV464" s="31">
        <f>J464*(1+0.25*BS464)*Параметри!$K$61*Параметри!$K$20/1000</f>
        <v>0</v>
      </c>
      <c r="BW464" s="31">
        <f>(1+0.25*BS464)*J464*'Коефіцієнти АТО'!S464*Параметри!$K$20/1000</f>
        <v>0</v>
      </c>
      <c r="BX464" s="31">
        <f t="shared" ca="1" si="90"/>
        <v>0</v>
      </c>
      <c r="BY464">
        <f>ROUNDUP('Дані з ДІСО'!AG464/Параметри!$K$66,0)</f>
        <v>0</v>
      </c>
      <c r="BZ464">
        <f t="shared" si="91"/>
        <v>0</v>
      </c>
      <c r="CA464">
        <f>IF('Дані з ДІСО'!AG464=0,0,'Дані з ДІСО'!AJ464/'Дані з ДІСО'!AG464)</f>
        <v>0</v>
      </c>
      <c r="CB464" s="31">
        <f>BZ464*(1+0.25*CA464)*Параметри!$K$48</f>
        <v>0</v>
      </c>
      <c r="CC464" s="31">
        <f t="shared" ca="1" si="92"/>
        <v>32560.799999999999</v>
      </c>
      <c r="CD464" s="31">
        <f t="shared" si="93"/>
        <v>0</v>
      </c>
      <c r="CE464" s="31">
        <f t="shared" si="94"/>
        <v>0</v>
      </c>
      <c r="CF464" s="31">
        <f t="shared" si="95"/>
        <v>0</v>
      </c>
    </row>
    <row r="465" spans="1:84" x14ac:dyDescent="0.25">
      <c r="A465" s="9">
        <v>464</v>
      </c>
      <c r="B465" s="9" t="s">
        <v>4354</v>
      </c>
      <c r="C465" s="9" t="s">
        <v>4354</v>
      </c>
      <c r="D465" s="9" t="s">
        <v>2975</v>
      </c>
      <c r="E465" s="9" t="s">
        <v>28</v>
      </c>
      <c r="F465" s="9" t="s">
        <v>3489</v>
      </c>
      <c r="G465" s="9" t="s">
        <v>958</v>
      </c>
      <c r="H465" s="31">
        <f>SUM('Дані з ДІСО'!J465:L465)</f>
        <v>1475</v>
      </c>
      <c r="I465" s="31">
        <f>SUM('Дані з ДІСО'!P465:R465)</f>
        <v>0</v>
      </c>
      <c r="J465" s="31">
        <f>SUM('Дані з ДІСО'!V465:X465)</f>
        <v>0</v>
      </c>
      <c r="K465">
        <f ca="1">ROUNDUP('Дані з ДІСО'!J465/'Коефіцієнти АТО'!$R465,0)</f>
        <v>31</v>
      </c>
      <c r="L465">
        <f ca="1">ROUNDUP('Дані з ДІСО'!K465/'Коефіцієнти АТО'!$R465,0)</f>
        <v>38</v>
      </c>
      <c r="M465">
        <f ca="1">ROUNDUP('Дані з ДІСО'!L465/'Коефіцієнти АТО'!$R465,0)</f>
        <v>8</v>
      </c>
      <c r="N465" s="28">
        <f ca="1">(K465*Параметри!$K$32+L465*Параметри!$L$32+M465*Параметри!$M$32)/18</f>
        <v>131.72222222222223</v>
      </c>
      <c r="O465" s="41">
        <f>'Дані з ДІСО'!Y465/H465</f>
        <v>0.14169491525423727</v>
      </c>
      <c r="P465" s="31">
        <f ca="1">(1+0.25*O465)*N465*Параметри!$K$48</f>
        <v>27837.63651323309</v>
      </c>
      <c r="Q465" s="31">
        <f ca="1">P465*'Коефіцієнти АТО'!T465</f>
        <v>473.23982072496256</v>
      </c>
      <c r="R465" s="31">
        <f>H465*(1+0.25*O465)*Параметри!$K$61*Параметри!$K$20/1000</f>
        <v>0</v>
      </c>
      <c r="S465" s="31">
        <f>H465*(1+0.25*O465)*'Коефіцієнти АТО'!S465*Параметри!$K$20/1000</f>
        <v>7871.7292007627784</v>
      </c>
      <c r="T465" s="31">
        <f t="shared" ca="1" si="85"/>
        <v>36182.605534720831</v>
      </c>
      <c r="U465" s="31">
        <f t="shared" ca="1" si="84"/>
        <v>36303.39887196241</v>
      </c>
      <c r="V465">
        <f>ROUNDUP('Дані з ДІСО'!P465/Параметри!$K$24,0)</f>
        <v>0</v>
      </c>
      <c r="W465">
        <f>ROUNDUP('Дані з ДІСО'!Q465/Параметри!$K$24,0)</f>
        <v>0</v>
      </c>
      <c r="X465">
        <f>ROUNDUP('Дані з ДІСО'!R465/Параметри!$K$24,0)</f>
        <v>0</v>
      </c>
      <c r="Y465" s="28">
        <f>(V465*Параметри!$K$33+W465*Параметри!$L$33+X465*Параметри!$M$33)/18</f>
        <v>0</v>
      </c>
      <c r="Z465" s="41">
        <f>IF(I465=0,0,'Дані з ДІСО'!AA465/I465)</f>
        <v>0</v>
      </c>
      <c r="AA465" s="31">
        <f>(1+0.25*Z465)*Y465*Параметри!$K$48</f>
        <v>0</v>
      </c>
      <c r="AB465" s="31">
        <f ca="1">AA465*'Коефіцієнти АТО'!U465</f>
        <v>0</v>
      </c>
      <c r="AC465" s="31">
        <f>I465*(1+0.25*Z465)*Параметри!$K$61*Параметри!$K$20/1000</f>
        <v>0</v>
      </c>
      <c r="AD465" s="31">
        <f>(1+0.25*Z465)*I465*'Коефіцієнти АТО'!S465*Параметри!$K$20/1000</f>
        <v>0</v>
      </c>
      <c r="AE465" s="31">
        <f t="shared" ca="1" si="86"/>
        <v>0</v>
      </c>
      <c r="AF465" s="45">
        <v>24.612473811499939</v>
      </c>
      <c r="AG465" s="45">
        <f ca="1">T465/SUM('Дані з ДІСО'!J465:L465)</f>
        <v>24.530580023539546</v>
      </c>
      <c r="AH465">
        <f ca="1">'Коефіцієнти АТО'!R465</f>
        <v>19.5</v>
      </c>
      <c r="AI465">
        <v>17.5</v>
      </c>
      <c r="AJ465" s="44">
        <f t="shared" ca="1" si="87"/>
        <v>0.99667267140281812</v>
      </c>
      <c r="AK465" t="str">
        <f ca="1">IF(OR(B465="Область",B465="Київ"),"Ні",IF(AJ465&gt;Параметри!$K$72,"Так, верхній",IF(AJ465&lt;Параметри!$K$73,"Так, нижній","Ні")))</f>
        <v>Так, нижній</v>
      </c>
      <c r="AL465" s="45">
        <f ca="1">IF(AK465="Ні",AG465,IF(AK465="Так, верхній",AF465*Параметри!$K$72,AF465*Параметри!$K$73))</f>
        <v>24.612473811499939</v>
      </c>
      <c r="AM465">
        <f>'Дані з ДІСО'!AL465+'Дані з ДІСО'!AN465</f>
        <v>11</v>
      </c>
      <c r="AN465">
        <f>IF(AM465=0,0,'Дані з ДІСО'!AN465/AM465)</f>
        <v>0</v>
      </c>
      <c r="AO465" s="31">
        <f>AM465*(1+0.25*AN465)*Параметри!$K$50</f>
        <v>2106.0000336760004</v>
      </c>
      <c r="AP465" s="31">
        <f>ROUNDUP(('Дані з ДІСО'!AU465+'Дані з ДІСО'!AW465)/Параметри!$K$28,0)</f>
        <v>0</v>
      </c>
      <c r="AQ465" s="54">
        <f>AP465*Параметри!$M$35/18</f>
        <v>0</v>
      </c>
      <c r="AR465" s="31">
        <f>IF(AP465=0,0,'Дані з ДІСО'!AW465/SUM('Дані з ДІСО'!AU465,'Дані з ДІСО'!AW465))</f>
        <v>0</v>
      </c>
      <c r="AS465" s="31">
        <f>(1+0.25*AR465)*AQ465*Параметри!$K$48</f>
        <v>0</v>
      </c>
      <c r="AT465">
        <f>ROUNDUP(('Дані з ДІСО'!AE465+'Дані не з ДІСО'!E465+'Дані не з ДІСО'!G465)/Параметри!$K$64,0)</f>
        <v>0</v>
      </c>
      <c r="AU465">
        <f t="shared" si="88"/>
        <v>0</v>
      </c>
      <c r="AV465">
        <f>IF(AT465=0,0,('Дані з ДІСО'!AH465+'Дані не з ДІСО'!G465)/('Дані з ДІСО'!AE465+'Дані не з ДІСО'!E465+'Дані не з ДІСО'!G465))</f>
        <v>0</v>
      </c>
      <c r="AW465" s="31">
        <f>AU465*(1+0.25*AV465)*Параметри!$K$48</f>
        <v>0</v>
      </c>
      <c r="AX465">
        <f>ROUNDUP('Дані з ДІСО'!AF465/Параметри!$K$65,0)</f>
        <v>0</v>
      </c>
      <c r="AY465">
        <f t="shared" si="89"/>
        <v>0</v>
      </c>
      <c r="AZ465">
        <f>IF(AX465=0,0,'Дані з ДІСО'!AI465/'Дані з ДІСО'!AF465)</f>
        <v>0</v>
      </c>
      <c r="BA465" s="31">
        <f>AY465*(1+0.25*AZ465)*Параметри!$K$48</f>
        <v>0</v>
      </c>
      <c r="BB465">
        <f>ROUNDUP('Дані з ДІСО'!AR465/Параметри!$K$29,0)</f>
        <v>0</v>
      </c>
      <c r="BC465">
        <f>ROUNDUP('Дані з ДІСО'!AS465/Параметри!$K$29,0)</f>
        <v>0</v>
      </c>
      <c r="BD465">
        <f>ROUNDUP('Дані з ДІСО'!AT465/Параметри!$K$29,0)</f>
        <v>0</v>
      </c>
      <c r="BE465" s="54">
        <f>(BB465*Параметри!$K$32+BC465*Параметри!$L$32+BD465*Параметри!$M$32)/18</f>
        <v>0</v>
      </c>
      <c r="BF465" s="31">
        <f>(BE465*Параметри!$K$48+SUM('Дані з ДІСО'!AR465:AT465)*IF(Параметри!$R$37="RNK",Параметри!$K$45,Параметри!$R$47)*Параметри!$K$20/1000)*Параметри!$K$69</f>
        <v>0</v>
      </c>
      <c r="BG465">
        <f>ROUNDUP(('Дані не з ДІСО'!I465+'Дані не з ДІСО'!K465)/Параметри!$K$26,0)</f>
        <v>0</v>
      </c>
      <c r="BH465" s="31">
        <f>BG465*Параметри!$M$36/18</f>
        <v>0</v>
      </c>
      <c r="BI465">
        <f>IF(BG465=0,0,'Дані не з ДІСО'!K465/('Дані не з ДІСО'!I465+'Дані не з ДІСО'!K465))</f>
        <v>0</v>
      </c>
      <c r="BJ465" s="31">
        <f>(1+0.25*BI465)*BH465*Параметри!$K$48</f>
        <v>0</v>
      </c>
      <c r="BK465">
        <f>ROUNDUP('Дані не з ДІСО'!M465/Параметри!$K$27,0)</f>
        <v>0</v>
      </c>
      <c r="BL465">
        <f>BK465*Параметри!$M$37/18</f>
        <v>0</v>
      </c>
      <c r="BM465" s="31">
        <f>BL465*Параметри!$K$48</f>
        <v>0</v>
      </c>
      <c r="BN465" s="31">
        <f>'Дані не з ДІСО'!N465*(7*Параметри!$K$50+Параметри!$K$49)</f>
        <v>0</v>
      </c>
      <c r="BO465">
        <f>ROUNDUP('Дані з ДІСО'!V465/Параметри!$K$25,0)</f>
        <v>0</v>
      </c>
      <c r="BP465">
        <f>ROUNDUP('Дані з ДІСО'!W465/Параметри!$K$25,0)</f>
        <v>0</v>
      </c>
      <c r="BQ465">
        <f>ROUNDUP('Дані з ДІСО'!X465/Параметри!$K$25,0)</f>
        <v>0</v>
      </c>
      <c r="BR465">
        <f>(BO465*Параметри!$K$34+BP465*Параметри!$L$34+BQ465*Параметри!$M$34)/18</f>
        <v>0</v>
      </c>
      <c r="BS465">
        <f>IF(J465=0,0,'Дані з ДІСО'!AC465/J465)</f>
        <v>0</v>
      </c>
      <c r="BT465" s="31">
        <f>(1+0.25*BS465)*BR465*Параметри!$K$48</f>
        <v>0</v>
      </c>
      <c r="BU465" s="31">
        <f ca="1">BT465*'Коефіцієнти АТО'!U465</f>
        <v>0</v>
      </c>
      <c r="BV465" s="31">
        <f>J465*(1+0.25*BS465)*Параметри!$K$61*Параметри!$K$20/1000</f>
        <v>0</v>
      </c>
      <c r="BW465" s="31">
        <f>(1+0.25*BS465)*J465*'Коефіцієнти АТО'!S465*Параметри!$K$20/1000</f>
        <v>0</v>
      </c>
      <c r="BX465" s="31">
        <f t="shared" ca="1" si="90"/>
        <v>0</v>
      </c>
      <c r="BY465">
        <f>ROUNDUP('Дані з ДІСО'!AG465/Параметри!$K$66,0)</f>
        <v>0</v>
      </c>
      <c r="BZ465">
        <f t="shared" si="91"/>
        <v>0</v>
      </c>
      <c r="CA465">
        <f>IF('Дані з ДІСО'!AG465=0,0,'Дані з ДІСО'!AJ465/'Дані з ДІСО'!AG465)</f>
        <v>0</v>
      </c>
      <c r="CB465" s="31">
        <f>BZ465*(1+0.25*CA465)*Параметри!$K$48</f>
        <v>0</v>
      </c>
      <c r="CC465" s="31">
        <f t="shared" ca="1" si="92"/>
        <v>38409.4</v>
      </c>
      <c r="CD465" s="31">
        <f t="shared" si="93"/>
        <v>0</v>
      </c>
      <c r="CE465" s="31">
        <f t="shared" si="94"/>
        <v>0</v>
      </c>
      <c r="CF465" s="31">
        <f t="shared" si="95"/>
        <v>0</v>
      </c>
    </row>
    <row r="466" spans="1:84" x14ac:dyDescent="0.25">
      <c r="A466" s="9">
        <v>465</v>
      </c>
      <c r="B466" s="9" t="s">
        <v>4354</v>
      </c>
      <c r="C466" s="9" t="s">
        <v>4354</v>
      </c>
      <c r="D466" s="9" t="s">
        <v>2975</v>
      </c>
      <c r="E466" s="9" t="s">
        <v>28</v>
      </c>
      <c r="F466" s="9" t="s">
        <v>3490</v>
      </c>
      <c r="G466" s="9" t="s">
        <v>960</v>
      </c>
      <c r="H466" s="31">
        <f>SUM('Дані з ДІСО'!J466:L466)</f>
        <v>1127</v>
      </c>
      <c r="I466" s="31">
        <f>SUM('Дані з ДІСО'!P466:R466)</f>
        <v>0</v>
      </c>
      <c r="J466" s="31">
        <f>SUM('Дані з ДІСО'!V466:X466)</f>
        <v>0</v>
      </c>
      <c r="K466">
        <f ca="1">ROUNDUP('Дані з ДІСО'!J466/'Коефіцієнти АТО'!$R466,0)</f>
        <v>29</v>
      </c>
      <c r="L466">
        <f ca="1">ROUNDUP('Дані з ДІСО'!K466/'Коефіцієнти АТО'!$R466,0)</f>
        <v>39</v>
      </c>
      <c r="M466">
        <f ca="1">ROUNDUP('Дані з ДІСО'!L466/'Коефіцієнти АТО'!$R466,0)</f>
        <v>6</v>
      </c>
      <c r="N466" s="28">
        <f ca="1">(K466*Параметри!$K$32+L466*Параметри!$L$32+M466*Параметри!$M$32)/18</f>
        <v>126.61111111111111</v>
      </c>
      <c r="O466" s="41">
        <f>'Дані з ДІСО'!Y466/H466</f>
        <v>0</v>
      </c>
      <c r="P466" s="31">
        <f ca="1">(1+0.25*O466)*N466*Параметри!$K$48</f>
        <v>25842.053276663559</v>
      </c>
      <c r="Q466" s="31">
        <f ca="1">P466*'Коефіцієнти АТО'!T466</f>
        <v>439.31490570328054</v>
      </c>
      <c r="R466" s="31">
        <f>H466*(1+0.25*O466)*Параметри!$K$61*Параметри!$K$20/1000</f>
        <v>0</v>
      </c>
      <c r="S466" s="31">
        <f>H466*(1+0.25*O466)*'Коефіцієнти АТО'!S466*Параметри!$K$20/1000</f>
        <v>5808.7666127088887</v>
      </c>
      <c r="T466" s="31">
        <f t="shared" ca="1" si="85"/>
        <v>32090.134795075726</v>
      </c>
      <c r="U466" s="31">
        <f t="shared" ca="1" si="84"/>
        <v>32090.134795075726</v>
      </c>
      <c r="V466">
        <f>ROUNDUP('Дані з ДІСО'!P466/Параметри!$K$24,0)</f>
        <v>0</v>
      </c>
      <c r="W466">
        <f>ROUNDUP('Дані з ДІСО'!Q466/Параметри!$K$24,0)</f>
        <v>0</v>
      </c>
      <c r="X466">
        <f>ROUNDUP('Дані з ДІСО'!R466/Параметри!$K$24,0)</f>
        <v>0</v>
      </c>
      <c r="Y466" s="28">
        <f>(V466*Параметри!$K$33+W466*Параметри!$L$33+X466*Параметри!$M$33)/18</f>
        <v>0</v>
      </c>
      <c r="Z466" s="41">
        <f>IF(I466=0,0,'Дані з ДІСО'!AA466/I466)</f>
        <v>0</v>
      </c>
      <c r="AA466" s="31">
        <f>(1+0.25*Z466)*Y466*Параметри!$K$48</f>
        <v>0</v>
      </c>
      <c r="AB466" s="31">
        <f ca="1">AA466*'Коефіцієнти АТО'!U466</f>
        <v>0</v>
      </c>
      <c r="AC466" s="31">
        <f>I466*(1+0.25*Z466)*Параметри!$K$61*Параметри!$K$20/1000</f>
        <v>0</v>
      </c>
      <c r="AD466" s="31">
        <f>(1+0.25*Z466)*I466*'Коефіцієнти АТО'!S466*Параметри!$K$20/1000</f>
        <v>0</v>
      </c>
      <c r="AE466" s="31">
        <f t="shared" ca="1" si="86"/>
        <v>0</v>
      </c>
      <c r="AF466" s="45">
        <v>26.570958978605731</v>
      </c>
      <c r="AG466" s="45">
        <f ca="1">T466/SUM('Дані з ДІСО'!J466:L466)</f>
        <v>28.473943917547228</v>
      </c>
      <c r="AH466">
        <f ca="1">'Коефіцієнти АТО'!R466</f>
        <v>15.5</v>
      </c>
      <c r="AI466">
        <v>15.5</v>
      </c>
      <c r="AJ466" s="44">
        <f t="shared" ca="1" si="87"/>
        <v>1.0716189784671954</v>
      </c>
      <c r="AK466" t="str">
        <f ca="1">IF(OR(B466="Область",B466="Київ"),"Ні",IF(AJ466&gt;Параметри!$K$72,"Так, верхній",IF(AJ466&lt;Параметри!$K$73,"Так, нижній","Ні")))</f>
        <v>Ні</v>
      </c>
      <c r="AL466" s="45">
        <f ca="1">IF(AK466="Ні",AG466,IF(AK466="Так, верхній",AF466*Параметри!$K$72,AF466*Параметри!$K$73))</f>
        <v>28.473943917547228</v>
      </c>
      <c r="AM466">
        <f>'Дані з ДІСО'!AL466+'Дані з ДІСО'!AN466</f>
        <v>14</v>
      </c>
      <c r="AN466">
        <f>IF(AM466=0,0,'Дані з ДІСО'!AN466/AM466)</f>
        <v>0</v>
      </c>
      <c r="AO466" s="31">
        <f>AM466*(1+0.25*AN466)*Параметри!$K$50</f>
        <v>2680.3636792240004</v>
      </c>
      <c r="AP466" s="31">
        <f>ROUNDUP(('Дані з ДІСО'!AU466+'Дані з ДІСО'!AW466)/Параметри!$K$28,0)</f>
        <v>0</v>
      </c>
      <c r="AQ466" s="54">
        <f>AP466*Параметри!$M$35/18</f>
        <v>0</v>
      </c>
      <c r="AR466" s="31">
        <f>IF(AP466=0,0,'Дані з ДІСО'!AW466/SUM('Дані з ДІСО'!AU466,'Дані з ДІСО'!AW466))</f>
        <v>0</v>
      </c>
      <c r="AS466" s="31">
        <f>(1+0.25*AR466)*AQ466*Параметри!$K$48</f>
        <v>0</v>
      </c>
      <c r="AT466">
        <f>ROUNDUP(('Дані з ДІСО'!AE466+'Дані не з ДІСО'!E466+'Дані не з ДІСО'!G466)/Параметри!$K$64,0)</f>
        <v>0</v>
      </c>
      <c r="AU466">
        <f t="shared" si="88"/>
        <v>0</v>
      </c>
      <c r="AV466">
        <f>IF(AT466=0,0,('Дані з ДІСО'!AH466+'Дані не з ДІСО'!G466)/('Дані з ДІСО'!AE466+'Дані не з ДІСО'!E466+'Дані не з ДІСО'!G466))</f>
        <v>0</v>
      </c>
      <c r="AW466" s="31">
        <f>AU466*(1+0.25*AV466)*Параметри!$K$48</f>
        <v>0</v>
      </c>
      <c r="AX466">
        <f>ROUNDUP('Дані з ДІСО'!AF466/Параметри!$K$65,0)</f>
        <v>0</v>
      </c>
      <c r="AY466">
        <f t="shared" si="89"/>
        <v>0</v>
      </c>
      <c r="AZ466">
        <f>IF(AX466=0,0,'Дані з ДІСО'!AI466/'Дані з ДІСО'!AF466)</f>
        <v>0</v>
      </c>
      <c r="BA466" s="31">
        <f>AY466*(1+0.25*AZ466)*Параметри!$K$48</f>
        <v>0</v>
      </c>
      <c r="BB466">
        <f>ROUNDUP('Дані з ДІСО'!AR466/Параметри!$K$29,0)</f>
        <v>0</v>
      </c>
      <c r="BC466">
        <f>ROUNDUP('Дані з ДІСО'!AS466/Параметри!$K$29,0)</f>
        <v>0</v>
      </c>
      <c r="BD466">
        <f>ROUNDUP('Дані з ДІСО'!AT466/Параметри!$K$29,0)</f>
        <v>0</v>
      </c>
      <c r="BE466" s="54">
        <f>(BB466*Параметри!$K$32+BC466*Параметри!$L$32+BD466*Параметри!$M$32)/18</f>
        <v>0</v>
      </c>
      <c r="BF466" s="31">
        <f>(BE466*Параметри!$K$48+SUM('Дані з ДІСО'!AR466:AT466)*IF(Параметри!$R$37="RNK",Параметри!$K$45,Параметри!$R$47)*Параметри!$K$20/1000)*Параметри!$K$69</f>
        <v>0</v>
      </c>
      <c r="BG466">
        <f>ROUNDUP(('Дані не з ДІСО'!I466+'Дані не з ДІСО'!K466)/Параметри!$K$26,0)</f>
        <v>0</v>
      </c>
      <c r="BH466" s="31">
        <f>BG466*Параметри!$M$36/18</f>
        <v>0</v>
      </c>
      <c r="BI466">
        <f>IF(BG466=0,0,'Дані не з ДІСО'!K466/('Дані не з ДІСО'!I466+'Дані не з ДІСО'!K466))</f>
        <v>0</v>
      </c>
      <c r="BJ466" s="31">
        <f>(1+0.25*BI466)*BH466*Параметри!$K$48</f>
        <v>0</v>
      </c>
      <c r="BK466">
        <f>ROUNDUP('Дані не з ДІСО'!M466/Параметри!$K$27,0)</f>
        <v>0</v>
      </c>
      <c r="BL466">
        <f>BK466*Параметри!$M$37/18</f>
        <v>0</v>
      </c>
      <c r="BM466" s="31">
        <f>BL466*Параметри!$K$48</f>
        <v>0</v>
      </c>
      <c r="BN466" s="31">
        <f>'Дані не з ДІСО'!N466*(7*Параметри!$K$50+Параметри!$K$49)</f>
        <v>0</v>
      </c>
      <c r="BO466">
        <f>ROUNDUP('Дані з ДІСО'!V466/Параметри!$K$25,0)</f>
        <v>0</v>
      </c>
      <c r="BP466">
        <f>ROUNDUP('Дані з ДІСО'!W466/Параметри!$K$25,0)</f>
        <v>0</v>
      </c>
      <c r="BQ466">
        <f>ROUNDUP('Дані з ДІСО'!X466/Параметри!$K$25,0)</f>
        <v>0</v>
      </c>
      <c r="BR466">
        <f>(BO466*Параметри!$K$34+BP466*Параметри!$L$34+BQ466*Параметри!$M$34)/18</f>
        <v>0</v>
      </c>
      <c r="BS466">
        <f>IF(J466=0,0,'Дані з ДІСО'!AC466/J466)</f>
        <v>0</v>
      </c>
      <c r="BT466" s="31">
        <f>(1+0.25*BS466)*BR466*Параметри!$K$48</f>
        <v>0</v>
      </c>
      <c r="BU466" s="31">
        <f ca="1">BT466*'Коефіцієнти АТО'!U466</f>
        <v>0</v>
      </c>
      <c r="BV466" s="31">
        <f>J466*(1+0.25*BS466)*Параметри!$K$61*Параметри!$K$20/1000</f>
        <v>0</v>
      </c>
      <c r="BW466" s="31">
        <f>(1+0.25*BS466)*J466*'Коефіцієнти АТО'!S466*Параметри!$K$20/1000</f>
        <v>0</v>
      </c>
      <c r="BX466" s="31">
        <f t="shared" ca="1" si="90"/>
        <v>0</v>
      </c>
      <c r="BY466">
        <f>ROUNDUP('Дані з ДІСО'!AG466/Параметри!$K$66,0)</f>
        <v>0</v>
      </c>
      <c r="BZ466">
        <f t="shared" si="91"/>
        <v>0</v>
      </c>
      <c r="CA466">
        <f>IF('Дані з ДІСО'!AG466=0,0,'Дані з ДІСО'!AJ466/'Дані з ДІСО'!AG466)</f>
        <v>0</v>
      </c>
      <c r="CB466" s="31">
        <f>BZ466*(1+0.25*CA466)*Параметри!$K$48</f>
        <v>0</v>
      </c>
      <c r="CC466" s="31">
        <f t="shared" ca="1" si="92"/>
        <v>34770.5</v>
      </c>
      <c r="CD466" s="31">
        <f t="shared" si="93"/>
        <v>0</v>
      </c>
      <c r="CE466" s="31">
        <f t="shared" si="94"/>
        <v>0</v>
      </c>
      <c r="CF466" s="31">
        <f t="shared" si="95"/>
        <v>0</v>
      </c>
    </row>
    <row r="467" spans="1:84" x14ac:dyDescent="0.25">
      <c r="A467" s="9">
        <v>466</v>
      </c>
      <c r="B467" s="9" t="s">
        <v>4354</v>
      </c>
      <c r="C467" s="9" t="s">
        <v>4354</v>
      </c>
      <c r="D467" s="9" t="s">
        <v>2975</v>
      </c>
      <c r="E467" s="9" t="s">
        <v>28</v>
      </c>
      <c r="F467" s="9" t="s">
        <v>3491</v>
      </c>
      <c r="G467" s="9" t="s">
        <v>962</v>
      </c>
      <c r="H467" s="31">
        <f>SUM('Дані з ДІСО'!J467:L467)</f>
        <v>1250</v>
      </c>
      <c r="I467" s="31">
        <f>SUM('Дані з ДІСО'!P467:R467)</f>
        <v>0</v>
      </c>
      <c r="J467" s="31">
        <f>SUM('Дані з ДІСО'!V467:X467)</f>
        <v>0</v>
      </c>
      <c r="K467">
        <f ca="1">ROUNDUP('Дані з ДІСО'!J467/'Коефіцієнти АТО'!$R467,0)</f>
        <v>35</v>
      </c>
      <c r="L467">
        <f ca="1">ROUNDUP('Дані з ДІСО'!K467/'Коефіцієнти АТО'!$R467,0)</f>
        <v>40</v>
      </c>
      <c r="M467">
        <f ca="1">ROUNDUP('Дані з ДІСО'!L467/'Коефіцієнти АТО'!$R467,0)</f>
        <v>8</v>
      </c>
      <c r="N467" s="28">
        <f ca="1">(K467*Параметри!$K$32+L467*Параметри!$L$32+M467*Параметри!$M$32)/18</f>
        <v>141.05555555555554</v>
      </c>
      <c r="O467" s="41">
        <f>'Дані з ДІСО'!Y467/H467</f>
        <v>0</v>
      </c>
      <c r="P467" s="31">
        <f ca="1">(1+0.25*O467)*N467*Параметри!$K$48</f>
        <v>28790.247156405781</v>
      </c>
      <c r="Q467" s="31">
        <f ca="1">P467*'Коефіцієнти АТО'!T467</f>
        <v>489.4342016588983</v>
      </c>
      <c r="R467" s="31">
        <f>H467*(1+0.25*O467)*Параметри!$K$61*Параметри!$K$20/1000</f>
        <v>0</v>
      </c>
      <c r="S467" s="31">
        <f>H467*(1+0.25*O467)*'Коефіцієнти АТО'!S467*Параметри!$K$20/1000</f>
        <v>6442.7313805555559</v>
      </c>
      <c r="T467" s="31">
        <f t="shared" ca="1" si="85"/>
        <v>35722.412738620238</v>
      </c>
      <c r="U467" s="31">
        <f t="shared" ca="1" si="84"/>
        <v>37651.528654366724</v>
      </c>
      <c r="V467">
        <f>ROUNDUP('Дані з ДІСО'!P467/Параметри!$K$24,0)</f>
        <v>0</v>
      </c>
      <c r="W467">
        <f>ROUNDUP('Дані з ДІСО'!Q467/Параметри!$K$24,0)</f>
        <v>0</v>
      </c>
      <c r="X467">
        <f>ROUNDUP('Дані з ДІСО'!R467/Параметри!$K$24,0)</f>
        <v>0</v>
      </c>
      <c r="Y467" s="28">
        <f>(V467*Параметри!$K$33+W467*Параметри!$L$33+X467*Параметри!$M$33)/18</f>
        <v>0</v>
      </c>
      <c r="Z467" s="41">
        <f>IF(I467=0,0,'Дані з ДІСО'!AA467/I467)</f>
        <v>0</v>
      </c>
      <c r="AA467" s="31">
        <f>(1+0.25*Z467)*Y467*Параметри!$K$48</f>
        <v>0</v>
      </c>
      <c r="AB467" s="31">
        <f ca="1">AA467*'Коефіцієнти АТО'!U467</f>
        <v>0</v>
      </c>
      <c r="AC467" s="31">
        <f>I467*(1+0.25*Z467)*Параметри!$K$61*Параметри!$K$20/1000</f>
        <v>0</v>
      </c>
      <c r="AD467" s="31">
        <f>(1+0.25*Z467)*I467*'Коефіцієнти АТО'!S467*Параметри!$K$20/1000</f>
        <v>0</v>
      </c>
      <c r="AE467" s="31">
        <f t="shared" ca="1" si="86"/>
        <v>0</v>
      </c>
      <c r="AF467" s="45">
        <v>30.121222923493377</v>
      </c>
      <c r="AG467" s="45">
        <f ca="1">T467/SUM('Дані з ДІСО'!J467:L467)</f>
        <v>28.57793019089619</v>
      </c>
      <c r="AH467">
        <f ca="1">'Коефіцієнти АТО'!R467</f>
        <v>15.5</v>
      </c>
      <c r="AI467">
        <v>13</v>
      </c>
      <c r="AJ467" s="44">
        <f t="shared" ca="1" si="87"/>
        <v>0.94876394173911582</v>
      </c>
      <c r="AK467" t="str">
        <f ca="1">IF(OR(B467="Область",B467="Київ"),"Ні",IF(AJ467&gt;Параметри!$K$72,"Так, верхній",IF(AJ467&lt;Параметри!$K$73,"Так, нижній","Ні")))</f>
        <v>Так, нижній</v>
      </c>
      <c r="AL467" s="45">
        <f ca="1">IF(AK467="Ні",AG467,IF(AK467="Так, верхній",AF467*Параметри!$K$72,AF467*Параметри!$K$73))</f>
        <v>30.121222923493377</v>
      </c>
      <c r="AM467">
        <f>'Дані з ДІСО'!AL467+'Дані з ДІСО'!AN467</f>
        <v>7</v>
      </c>
      <c r="AN467">
        <f>IF(AM467=0,0,'Дані з ДІСО'!AN467/AM467)</f>
        <v>0</v>
      </c>
      <c r="AO467" s="31">
        <f>AM467*(1+0.25*AN467)*Параметри!$K$50</f>
        <v>1340.1818396120002</v>
      </c>
      <c r="AP467" s="31">
        <f>ROUNDUP(('Дані з ДІСО'!AU467+'Дані з ДІСО'!AW467)/Параметри!$K$28,0)</f>
        <v>0</v>
      </c>
      <c r="AQ467" s="54">
        <f>AP467*Параметри!$M$35/18</f>
        <v>0</v>
      </c>
      <c r="AR467" s="31">
        <f>IF(AP467=0,0,'Дані з ДІСО'!AW467/SUM('Дані з ДІСО'!AU467,'Дані з ДІСО'!AW467))</f>
        <v>0</v>
      </c>
      <c r="AS467" s="31">
        <f>(1+0.25*AR467)*AQ467*Параметри!$K$48</f>
        <v>0</v>
      </c>
      <c r="AT467">
        <f>ROUNDUP(('Дані з ДІСО'!AE467+'Дані не з ДІСО'!E467+'Дані не з ДІСО'!G467)/Параметри!$K$64,0)</f>
        <v>0</v>
      </c>
      <c r="AU467">
        <f t="shared" si="88"/>
        <v>0</v>
      </c>
      <c r="AV467">
        <f>IF(AT467=0,0,('Дані з ДІСО'!AH467+'Дані не з ДІСО'!G467)/('Дані з ДІСО'!AE467+'Дані не з ДІСО'!E467+'Дані не з ДІСО'!G467))</f>
        <v>0</v>
      </c>
      <c r="AW467" s="31">
        <f>AU467*(1+0.25*AV467)*Параметри!$K$48</f>
        <v>0</v>
      </c>
      <c r="AX467">
        <f>ROUNDUP('Дані з ДІСО'!AF467/Параметри!$K$65,0)</f>
        <v>0</v>
      </c>
      <c r="AY467">
        <f t="shared" si="89"/>
        <v>0</v>
      </c>
      <c r="AZ467">
        <f>IF(AX467=0,0,'Дані з ДІСО'!AI467/'Дані з ДІСО'!AF467)</f>
        <v>0</v>
      </c>
      <c r="BA467" s="31">
        <f>AY467*(1+0.25*AZ467)*Параметри!$K$48</f>
        <v>0</v>
      </c>
      <c r="BB467">
        <f>ROUNDUP('Дані з ДІСО'!AR467/Параметри!$K$29,0)</f>
        <v>0</v>
      </c>
      <c r="BC467">
        <f>ROUNDUP('Дані з ДІСО'!AS467/Параметри!$K$29,0)</f>
        <v>0</v>
      </c>
      <c r="BD467">
        <f>ROUNDUP('Дані з ДІСО'!AT467/Параметри!$K$29,0)</f>
        <v>0</v>
      </c>
      <c r="BE467" s="54">
        <f>(BB467*Параметри!$K$32+BC467*Параметри!$L$32+BD467*Параметри!$M$32)/18</f>
        <v>0</v>
      </c>
      <c r="BF467" s="31">
        <f>(BE467*Параметри!$K$48+SUM('Дані з ДІСО'!AR467:AT467)*IF(Параметри!$R$37="RNK",Параметри!$K$45,Параметри!$R$47)*Параметри!$K$20/1000)*Параметри!$K$69</f>
        <v>0</v>
      </c>
      <c r="BG467">
        <f>ROUNDUP(('Дані не з ДІСО'!I467+'Дані не з ДІСО'!K467)/Параметри!$K$26,0)</f>
        <v>0</v>
      </c>
      <c r="BH467" s="31">
        <f>BG467*Параметри!$M$36/18</f>
        <v>0</v>
      </c>
      <c r="BI467">
        <f>IF(BG467=0,0,'Дані не з ДІСО'!K467/('Дані не з ДІСО'!I467+'Дані не з ДІСО'!K467))</f>
        <v>0</v>
      </c>
      <c r="BJ467" s="31">
        <f>(1+0.25*BI467)*BH467*Параметри!$K$48</f>
        <v>0</v>
      </c>
      <c r="BK467">
        <f>ROUNDUP('Дані не з ДІСО'!M467/Параметри!$K$27,0)</f>
        <v>0</v>
      </c>
      <c r="BL467">
        <f>BK467*Параметри!$M$37/18</f>
        <v>0</v>
      </c>
      <c r="BM467" s="31">
        <f>BL467*Параметри!$K$48</f>
        <v>0</v>
      </c>
      <c r="BN467" s="31">
        <f>'Дані не з ДІСО'!N467*(7*Параметри!$K$50+Параметри!$K$49)</f>
        <v>0</v>
      </c>
      <c r="BO467">
        <f>ROUNDUP('Дані з ДІСО'!V467/Параметри!$K$25,0)</f>
        <v>0</v>
      </c>
      <c r="BP467">
        <f>ROUNDUP('Дані з ДІСО'!W467/Параметри!$K$25,0)</f>
        <v>0</v>
      </c>
      <c r="BQ467">
        <f>ROUNDUP('Дані з ДІСО'!X467/Параметри!$K$25,0)</f>
        <v>0</v>
      </c>
      <c r="BR467">
        <f>(BO467*Параметри!$K$34+BP467*Параметри!$L$34+BQ467*Параметри!$M$34)/18</f>
        <v>0</v>
      </c>
      <c r="BS467">
        <f>IF(J467=0,0,'Дані з ДІСО'!AC467/J467)</f>
        <v>0</v>
      </c>
      <c r="BT467" s="31">
        <f>(1+0.25*BS467)*BR467*Параметри!$K$48</f>
        <v>0</v>
      </c>
      <c r="BU467" s="31">
        <f ca="1">BT467*'Коефіцієнти АТО'!U467</f>
        <v>0</v>
      </c>
      <c r="BV467" s="31">
        <f>J467*(1+0.25*BS467)*Параметри!$K$61*Параметри!$K$20/1000</f>
        <v>0</v>
      </c>
      <c r="BW467" s="31">
        <f>(1+0.25*BS467)*J467*'Коефіцієнти АТО'!S467*Параметри!$K$20/1000</f>
        <v>0</v>
      </c>
      <c r="BX467" s="31">
        <f t="shared" ca="1" si="90"/>
        <v>0</v>
      </c>
      <c r="BY467">
        <f>ROUNDUP('Дані з ДІСО'!AG467/Параметри!$K$66,0)</f>
        <v>0</v>
      </c>
      <c r="BZ467">
        <f t="shared" si="91"/>
        <v>0</v>
      </c>
      <c r="CA467">
        <f>IF('Дані з ДІСО'!AG467=0,0,'Дані з ДІСО'!AJ467/'Дані з ДІСО'!AG467)</f>
        <v>0</v>
      </c>
      <c r="CB467" s="31">
        <f>BZ467*(1+0.25*CA467)*Параметри!$K$48</f>
        <v>0</v>
      </c>
      <c r="CC467" s="31">
        <f t="shared" ca="1" si="92"/>
        <v>38991.699999999997</v>
      </c>
      <c r="CD467" s="31">
        <f t="shared" si="93"/>
        <v>0</v>
      </c>
      <c r="CE467" s="31">
        <f t="shared" si="94"/>
        <v>0</v>
      </c>
      <c r="CF467" s="31">
        <f t="shared" si="95"/>
        <v>0</v>
      </c>
    </row>
    <row r="468" spans="1:84" x14ac:dyDescent="0.25">
      <c r="A468" s="9">
        <v>467</v>
      </c>
      <c r="B468" s="9" t="s">
        <v>4354</v>
      </c>
      <c r="C468" s="9" t="s">
        <v>4354</v>
      </c>
      <c r="D468" s="9" t="s">
        <v>2975</v>
      </c>
      <c r="E468" s="9" t="s">
        <v>28</v>
      </c>
      <c r="F468" s="9" t="s">
        <v>3492</v>
      </c>
      <c r="G468" s="9" t="s">
        <v>964</v>
      </c>
      <c r="H468" s="31">
        <f>SUM('Дані з ДІСО'!J468:L468)</f>
        <v>842</v>
      </c>
      <c r="I468" s="31">
        <f>SUM('Дані з ДІСО'!P468:R468)</f>
        <v>0</v>
      </c>
      <c r="J468" s="31">
        <f>SUM('Дані з ДІСО'!V468:X468)</f>
        <v>0</v>
      </c>
      <c r="K468">
        <f ca="1">ROUNDUP('Дані з ДІСО'!J468/'Коефіцієнти АТО'!$R468,0)</f>
        <v>23</v>
      </c>
      <c r="L468">
        <f ca="1">ROUNDUP('Дані з ДІСО'!K468/'Коефіцієнти АТО'!$R468,0)</f>
        <v>27</v>
      </c>
      <c r="M468">
        <f ca="1">ROUNDUP('Дані з ДІСО'!L468/'Коефіцієнти АТО'!$R468,0)</f>
        <v>6</v>
      </c>
      <c r="N468" s="28">
        <f ca="1">(K468*Параметри!$K$32+L468*Параметри!$L$32+M468*Параметри!$M$32)/18</f>
        <v>95.611111111111114</v>
      </c>
      <c r="O468" s="41">
        <f>'Дані з ДІСО'!Y468/H468</f>
        <v>1</v>
      </c>
      <c r="P468" s="31">
        <f ca="1">(1+0.25*O468)*N468*Параметри!$K$48</f>
        <v>24393.469553059447</v>
      </c>
      <c r="Q468" s="31">
        <f ca="1">P468*'Коефіцієнти АТО'!T468</f>
        <v>414.68898240201065</v>
      </c>
      <c r="R468" s="31">
        <f>H468*(1+0.25*O468)*Параметри!$K$61*Параметри!$K$20/1000</f>
        <v>0</v>
      </c>
      <c r="S468" s="31">
        <f>H468*(1+0.25*O468)*'Коефіцієнти АТО'!S468*Параметри!$K$20/1000</f>
        <v>5424.7798224277785</v>
      </c>
      <c r="T468" s="31">
        <f t="shared" ca="1" si="85"/>
        <v>30232.938357889238</v>
      </c>
      <c r="U468" s="31">
        <f t="shared" ca="1" si="84"/>
        <v>30232.938357889238</v>
      </c>
      <c r="V468">
        <f>ROUNDUP('Дані з ДІСО'!P468/Параметри!$K$24,0)</f>
        <v>0</v>
      </c>
      <c r="W468">
        <f>ROUNDUP('Дані з ДІСО'!Q468/Параметри!$K$24,0)</f>
        <v>0</v>
      </c>
      <c r="X468">
        <f>ROUNDUP('Дані з ДІСО'!R468/Параметри!$K$24,0)</f>
        <v>0</v>
      </c>
      <c r="Y468" s="28">
        <f>(V468*Параметри!$K$33+W468*Параметри!$L$33+X468*Параметри!$M$33)/18</f>
        <v>0</v>
      </c>
      <c r="Z468" s="41">
        <f>IF(I468=0,0,'Дані з ДІСО'!AA468/I468)</f>
        <v>0</v>
      </c>
      <c r="AA468" s="31">
        <f>(1+0.25*Z468)*Y468*Параметри!$K$48</f>
        <v>0</v>
      </c>
      <c r="AB468" s="31">
        <f ca="1">AA468*'Коефіцієнти АТО'!U468</f>
        <v>0</v>
      </c>
      <c r="AC468" s="31">
        <f>I468*(1+0.25*Z468)*Параметри!$K$61*Параметри!$K$20/1000</f>
        <v>0</v>
      </c>
      <c r="AD468" s="31">
        <f>(1+0.25*Z468)*I468*'Коефіцієнти АТО'!S468*Параметри!$K$20/1000</f>
        <v>0</v>
      </c>
      <c r="AE468" s="31">
        <f t="shared" ca="1" si="86"/>
        <v>0</v>
      </c>
      <c r="AF468" s="45">
        <v>33.877043857931788</v>
      </c>
      <c r="AG468" s="45">
        <f ca="1">T468/SUM('Дані з ДІСО'!J468:L468)</f>
        <v>35.906102562813821</v>
      </c>
      <c r="AH468">
        <f ca="1">'Коефіцієнти АТО'!R468</f>
        <v>15.5</v>
      </c>
      <c r="AI468">
        <v>15</v>
      </c>
      <c r="AJ468" s="44">
        <f t="shared" ca="1" si="87"/>
        <v>1.0598947981822493</v>
      </c>
      <c r="AK468" t="str">
        <f ca="1">IF(OR(B468="Область",B468="Київ"),"Ні",IF(AJ468&gt;Параметри!$K$72,"Так, верхній",IF(AJ468&lt;Параметри!$K$73,"Так, нижній","Ні")))</f>
        <v>Ні</v>
      </c>
      <c r="AL468" s="45">
        <f ca="1">IF(AK468="Ні",AG468,IF(AK468="Так, верхній",AF468*Параметри!$K$72,AF468*Параметри!$K$73))</f>
        <v>35.906102562813821</v>
      </c>
      <c r="AM468">
        <f>'Дані з ДІСО'!AL468+'Дані з ДІСО'!AN468</f>
        <v>4</v>
      </c>
      <c r="AN468">
        <f>IF(AM468=0,0,'Дані з ДІСО'!AN468/AM468)</f>
        <v>1</v>
      </c>
      <c r="AO468" s="31">
        <f>AM468*(1+0.25*AN468)*Параметри!$K$50</f>
        <v>957.27274258000011</v>
      </c>
      <c r="AP468" s="31">
        <f>ROUNDUP(('Дані з ДІСО'!AU468+'Дані з ДІСО'!AW468)/Параметри!$K$28,0)</f>
        <v>0</v>
      </c>
      <c r="AQ468" s="54">
        <f>AP468*Параметри!$M$35/18</f>
        <v>0</v>
      </c>
      <c r="AR468" s="31">
        <f>IF(AP468=0,0,'Дані з ДІСО'!AW468/SUM('Дані з ДІСО'!AU468,'Дані з ДІСО'!AW468))</f>
        <v>0</v>
      </c>
      <c r="AS468" s="31">
        <f>(1+0.25*AR468)*AQ468*Параметри!$K$48</f>
        <v>0</v>
      </c>
      <c r="AT468">
        <f>ROUNDUP(('Дані з ДІСО'!AE468+'Дані не з ДІСО'!E468+'Дані не з ДІСО'!G468)/Параметри!$K$64,0)</f>
        <v>0</v>
      </c>
      <c r="AU468">
        <f t="shared" si="88"/>
        <v>0</v>
      </c>
      <c r="AV468">
        <f>IF(AT468=0,0,('Дані з ДІСО'!AH468+'Дані не з ДІСО'!G468)/('Дані з ДІСО'!AE468+'Дані не з ДІСО'!E468+'Дані не з ДІСО'!G468))</f>
        <v>0</v>
      </c>
      <c r="AW468" s="31">
        <f>AU468*(1+0.25*AV468)*Параметри!$K$48</f>
        <v>0</v>
      </c>
      <c r="AX468">
        <f>ROUNDUP('Дані з ДІСО'!AF468/Параметри!$K$65,0)</f>
        <v>0</v>
      </c>
      <c r="AY468">
        <f t="shared" si="89"/>
        <v>0</v>
      </c>
      <c r="AZ468">
        <f>IF(AX468=0,0,'Дані з ДІСО'!AI468/'Дані з ДІСО'!AF468)</f>
        <v>0</v>
      </c>
      <c r="BA468" s="31">
        <f>AY468*(1+0.25*AZ468)*Параметри!$K$48</f>
        <v>0</v>
      </c>
      <c r="BB468">
        <f>ROUNDUP('Дані з ДІСО'!AR468/Параметри!$K$29,0)</f>
        <v>0</v>
      </c>
      <c r="BC468">
        <f>ROUNDUP('Дані з ДІСО'!AS468/Параметри!$K$29,0)</f>
        <v>0</v>
      </c>
      <c r="BD468">
        <f>ROUNDUP('Дані з ДІСО'!AT468/Параметри!$K$29,0)</f>
        <v>0</v>
      </c>
      <c r="BE468" s="54">
        <f>(BB468*Параметри!$K$32+BC468*Параметри!$L$32+BD468*Параметри!$M$32)/18</f>
        <v>0</v>
      </c>
      <c r="BF468" s="31">
        <f>(BE468*Параметри!$K$48+SUM('Дані з ДІСО'!AR468:AT468)*IF(Параметри!$R$37="RNK",Параметри!$K$45,Параметри!$R$47)*Параметри!$K$20/1000)*Параметри!$K$69</f>
        <v>0</v>
      </c>
      <c r="BG468">
        <f>ROUNDUP(('Дані не з ДІСО'!I468+'Дані не з ДІСО'!K468)/Параметри!$K$26,0)</f>
        <v>0</v>
      </c>
      <c r="BH468" s="31">
        <f>BG468*Параметри!$M$36/18</f>
        <v>0</v>
      </c>
      <c r="BI468">
        <f>IF(BG468=0,0,'Дані не з ДІСО'!K468/('Дані не з ДІСО'!I468+'Дані не з ДІСО'!K468))</f>
        <v>0</v>
      </c>
      <c r="BJ468" s="31">
        <f>(1+0.25*BI468)*BH468*Параметри!$K$48</f>
        <v>0</v>
      </c>
      <c r="BK468">
        <f>ROUNDUP('Дані не з ДІСО'!M468/Параметри!$K$27,0)</f>
        <v>0</v>
      </c>
      <c r="BL468">
        <f>BK468*Параметри!$M$37/18</f>
        <v>0</v>
      </c>
      <c r="BM468" s="31">
        <f>BL468*Параметри!$K$48</f>
        <v>0</v>
      </c>
      <c r="BN468" s="31">
        <f>'Дані не з ДІСО'!N468*(7*Параметри!$K$50+Параметри!$K$49)</f>
        <v>0</v>
      </c>
      <c r="BO468">
        <f>ROUNDUP('Дані з ДІСО'!V468/Параметри!$K$25,0)</f>
        <v>0</v>
      </c>
      <c r="BP468">
        <f>ROUNDUP('Дані з ДІСО'!W468/Параметри!$K$25,0)</f>
        <v>0</v>
      </c>
      <c r="BQ468">
        <f>ROUNDUP('Дані з ДІСО'!X468/Параметри!$K$25,0)</f>
        <v>0</v>
      </c>
      <c r="BR468">
        <f>(BO468*Параметри!$K$34+BP468*Параметри!$L$34+BQ468*Параметри!$M$34)/18</f>
        <v>0</v>
      </c>
      <c r="BS468">
        <f>IF(J468=0,0,'Дані з ДІСО'!AC468/J468)</f>
        <v>0</v>
      </c>
      <c r="BT468" s="31">
        <f>(1+0.25*BS468)*BR468*Параметри!$K$48</f>
        <v>0</v>
      </c>
      <c r="BU468" s="31">
        <f ca="1">BT468*'Коефіцієнти АТО'!U468</f>
        <v>0</v>
      </c>
      <c r="BV468" s="31">
        <f>J468*(1+0.25*BS468)*Параметри!$K$61*Параметри!$K$20/1000</f>
        <v>0</v>
      </c>
      <c r="BW468" s="31">
        <f>(1+0.25*BS468)*J468*'Коефіцієнти АТО'!S468*Параметри!$K$20/1000</f>
        <v>0</v>
      </c>
      <c r="BX468" s="31">
        <f t="shared" ca="1" si="90"/>
        <v>0</v>
      </c>
      <c r="BY468">
        <f>ROUNDUP('Дані з ДІСО'!AG468/Параметри!$K$66,0)</f>
        <v>0</v>
      </c>
      <c r="BZ468">
        <f t="shared" si="91"/>
        <v>0</v>
      </c>
      <c r="CA468">
        <f>IF('Дані з ДІСО'!AG468=0,0,'Дані з ДІСО'!AJ468/'Дані з ДІСО'!AG468)</f>
        <v>0</v>
      </c>
      <c r="CB468" s="31">
        <f>BZ468*(1+0.25*CA468)*Параметри!$K$48</f>
        <v>0</v>
      </c>
      <c r="CC468" s="31">
        <f t="shared" ca="1" si="92"/>
        <v>31190.2</v>
      </c>
      <c r="CD468" s="31">
        <f t="shared" si="93"/>
        <v>0</v>
      </c>
      <c r="CE468" s="31">
        <f t="shared" si="94"/>
        <v>0</v>
      </c>
      <c r="CF468" s="31">
        <f t="shared" si="95"/>
        <v>0</v>
      </c>
    </row>
    <row r="469" spans="1:84" x14ac:dyDescent="0.25">
      <c r="A469" s="9">
        <v>468</v>
      </c>
      <c r="B469" s="9" t="s">
        <v>4354</v>
      </c>
      <c r="C469" s="9" t="s">
        <v>4354</v>
      </c>
      <c r="D469" s="9" t="s">
        <v>2975</v>
      </c>
      <c r="E469" s="9" t="s">
        <v>28</v>
      </c>
      <c r="F469" s="9" t="s">
        <v>3493</v>
      </c>
      <c r="G469" s="9" t="s">
        <v>966</v>
      </c>
      <c r="H469" s="31">
        <f>SUM('Дані з ДІСО'!J469:L469)</f>
        <v>1643</v>
      </c>
      <c r="I469" s="31">
        <f>SUM('Дані з ДІСО'!P469:R469)</f>
        <v>0</v>
      </c>
      <c r="J469" s="31">
        <f>SUM('Дані з ДІСО'!V469:X469)</f>
        <v>0</v>
      </c>
      <c r="K469">
        <f ca="1">ROUNDUP('Дані з ДІСО'!J469/'Коефіцієнти АТО'!$R469,0)</f>
        <v>33</v>
      </c>
      <c r="L469">
        <f ca="1">ROUNDUP('Дані з ДІСО'!K469/'Коефіцієнти АТО'!$R469,0)</f>
        <v>40</v>
      </c>
      <c r="M469">
        <f ca="1">ROUNDUP('Дані з ДІСО'!L469/'Коефіцієнти АТО'!$R469,0)</f>
        <v>13</v>
      </c>
      <c r="N469" s="28">
        <f ca="1">(K469*Параметри!$K$32+L469*Параметри!$L$32+M469*Параметри!$M$32)/18</f>
        <v>148.83333333333334</v>
      </c>
      <c r="O469" s="41">
        <f>'Дані з ДІСО'!Y469/H469</f>
        <v>0</v>
      </c>
      <c r="P469" s="31">
        <f ca="1">(1+0.25*O469)*N469*Параметри!$K$48</f>
        <v>30377.736168574673</v>
      </c>
      <c r="Q469" s="31">
        <f ca="1">P469*'Коефіцієнти АТО'!T469</f>
        <v>516.4215148657695</v>
      </c>
      <c r="R469" s="31">
        <f>H469*(1+0.25*O469)*Параметри!$K$61*Параметри!$K$20/1000</f>
        <v>0</v>
      </c>
      <c r="S469" s="31">
        <f>H469*(1+0.25*O469)*'Коефіцієнти АТО'!S469*Параметри!$K$20/1000</f>
        <v>8468.3261266022237</v>
      </c>
      <c r="T469" s="31">
        <f t="shared" ca="1" si="85"/>
        <v>39362.483810042664</v>
      </c>
      <c r="U469" s="31">
        <f t="shared" ca="1" si="84"/>
        <v>39362.483810042664</v>
      </c>
      <c r="V469">
        <f>ROUNDUP('Дані з ДІСО'!P469/Параметри!$K$24,0)</f>
        <v>0</v>
      </c>
      <c r="W469">
        <f>ROUNDUP('Дані з ДІСО'!Q469/Параметри!$K$24,0)</f>
        <v>0</v>
      </c>
      <c r="X469">
        <f>ROUNDUP('Дані з ДІСО'!R469/Параметри!$K$24,0)</f>
        <v>0</v>
      </c>
      <c r="Y469" s="28">
        <f>(V469*Параметри!$K$33+W469*Параметри!$L$33+X469*Параметри!$M$33)/18</f>
        <v>0</v>
      </c>
      <c r="Z469" s="41">
        <f>IF(I469=0,0,'Дані з ДІСО'!AA469/I469)</f>
        <v>0</v>
      </c>
      <c r="AA469" s="31">
        <f>(1+0.25*Z469)*Y469*Параметри!$K$48</f>
        <v>0</v>
      </c>
      <c r="AB469" s="31">
        <f ca="1">AA469*'Коефіцієнти АТО'!U469</f>
        <v>0</v>
      </c>
      <c r="AC469" s="31">
        <f>I469*(1+0.25*Z469)*Параметри!$K$61*Параметри!$K$20/1000</f>
        <v>0</v>
      </c>
      <c r="AD469" s="31">
        <f>(1+0.25*Z469)*I469*'Коефіцієнти АТО'!S469*Параметри!$K$20/1000</f>
        <v>0</v>
      </c>
      <c r="AE469" s="31">
        <f t="shared" ca="1" si="86"/>
        <v>0</v>
      </c>
      <c r="AF469" s="45">
        <v>22.454004716373031</v>
      </c>
      <c r="AG469" s="45">
        <f ca="1">T469/SUM('Дані з ДІСО'!J469:L469)</f>
        <v>23.957689476593224</v>
      </c>
      <c r="AH469">
        <f ca="1">'Коефіцієнти АТО'!R469</f>
        <v>19.5</v>
      </c>
      <c r="AI469">
        <v>19</v>
      </c>
      <c r="AJ469" s="44">
        <f t="shared" ca="1" si="87"/>
        <v>1.0669673307373866</v>
      </c>
      <c r="AK469" t="str">
        <f ca="1">IF(OR(B469="Область",B469="Київ"),"Ні",IF(AJ469&gt;Параметри!$K$72,"Так, верхній",IF(AJ469&lt;Параметри!$K$73,"Так, нижній","Ні")))</f>
        <v>Ні</v>
      </c>
      <c r="AL469" s="45">
        <f ca="1">IF(AK469="Ні",AG469,IF(AK469="Так, верхній",AF469*Параметри!$K$72,AF469*Параметри!$K$73))</f>
        <v>23.957689476593224</v>
      </c>
      <c r="AM469">
        <f>'Дані з ДІСО'!AL469+'Дані з ДІСО'!AN469</f>
        <v>9</v>
      </c>
      <c r="AN469">
        <f>IF(AM469=0,0,'Дані з ДІСО'!AN469/AM469)</f>
        <v>0</v>
      </c>
      <c r="AO469" s="31">
        <f>AM469*(1+0.25*AN469)*Параметри!$K$50</f>
        <v>1723.0909366440001</v>
      </c>
      <c r="AP469" s="31">
        <f>ROUNDUP(('Дані з ДІСО'!AU469+'Дані з ДІСО'!AW469)/Параметри!$K$28,0)</f>
        <v>0</v>
      </c>
      <c r="AQ469" s="54">
        <f>AP469*Параметри!$M$35/18</f>
        <v>0</v>
      </c>
      <c r="AR469" s="31">
        <f>IF(AP469=0,0,'Дані з ДІСО'!AW469/SUM('Дані з ДІСО'!AU469,'Дані з ДІСО'!AW469))</f>
        <v>0</v>
      </c>
      <c r="AS469" s="31">
        <f>(1+0.25*AR469)*AQ469*Параметри!$K$48</f>
        <v>0</v>
      </c>
      <c r="AT469">
        <f>ROUNDUP(('Дані з ДІСО'!AE469+'Дані не з ДІСО'!E469+'Дані не з ДІСО'!G469)/Параметри!$K$64,0)</f>
        <v>0</v>
      </c>
      <c r="AU469">
        <f t="shared" si="88"/>
        <v>0</v>
      </c>
      <c r="AV469">
        <f>IF(AT469=0,0,('Дані з ДІСО'!AH469+'Дані не з ДІСО'!G469)/('Дані з ДІСО'!AE469+'Дані не з ДІСО'!E469+'Дані не з ДІСО'!G469))</f>
        <v>0</v>
      </c>
      <c r="AW469" s="31">
        <f>AU469*(1+0.25*AV469)*Параметри!$K$48</f>
        <v>0</v>
      </c>
      <c r="AX469">
        <f>ROUNDUP('Дані з ДІСО'!AF469/Параметри!$K$65,0)</f>
        <v>0</v>
      </c>
      <c r="AY469">
        <f t="shared" si="89"/>
        <v>0</v>
      </c>
      <c r="AZ469">
        <f>IF(AX469=0,0,'Дані з ДІСО'!AI469/'Дані з ДІСО'!AF469)</f>
        <v>0</v>
      </c>
      <c r="BA469" s="31">
        <f>AY469*(1+0.25*AZ469)*Параметри!$K$48</f>
        <v>0</v>
      </c>
      <c r="BB469">
        <f>ROUNDUP('Дані з ДІСО'!AR469/Параметри!$K$29,0)</f>
        <v>0</v>
      </c>
      <c r="BC469">
        <f>ROUNDUP('Дані з ДІСО'!AS469/Параметри!$K$29,0)</f>
        <v>0</v>
      </c>
      <c r="BD469">
        <f>ROUNDUP('Дані з ДІСО'!AT469/Параметри!$K$29,0)</f>
        <v>0</v>
      </c>
      <c r="BE469" s="54">
        <f>(BB469*Параметри!$K$32+BC469*Параметри!$L$32+BD469*Параметри!$M$32)/18</f>
        <v>0</v>
      </c>
      <c r="BF469" s="31">
        <f>(BE469*Параметри!$K$48+SUM('Дані з ДІСО'!AR469:AT469)*IF(Параметри!$R$37="RNK",Параметри!$K$45,Параметри!$R$47)*Параметри!$K$20/1000)*Параметри!$K$69</f>
        <v>0</v>
      </c>
      <c r="BG469">
        <f>ROUNDUP(('Дані не з ДІСО'!I469+'Дані не з ДІСО'!K469)/Параметри!$K$26,0)</f>
        <v>0</v>
      </c>
      <c r="BH469" s="31">
        <f>BG469*Параметри!$M$36/18</f>
        <v>0</v>
      </c>
      <c r="BI469">
        <f>IF(BG469=0,0,'Дані не з ДІСО'!K469/('Дані не з ДІСО'!I469+'Дані не з ДІСО'!K469))</f>
        <v>0</v>
      </c>
      <c r="BJ469" s="31">
        <f>(1+0.25*BI469)*BH469*Параметри!$K$48</f>
        <v>0</v>
      </c>
      <c r="BK469">
        <f>ROUNDUP('Дані не з ДІСО'!M469/Параметри!$K$27,0)</f>
        <v>0</v>
      </c>
      <c r="BL469">
        <f>BK469*Параметри!$M$37/18</f>
        <v>0</v>
      </c>
      <c r="BM469" s="31">
        <f>BL469*Параметри!$K$48</f>
        <v>0</v>
      </c>
      <c r="BN469" s="31">
        <f>'Дані не з ДІСО'!N469*(7*Параметри!$K$50+Параметри!$K$49)</f>
        <v>0</v>
      </c>
      <c r="BO469">
        <f>ROUNDUP('Дані з ДІСО'!V469/Параметри!$K$25,0)</f>
        <v>0</v>
      </c>
      <c r="BP469">
        <f>ROUNDUP('Дані з ДІСО'!W469/Параметри!$K$25,0)</f>
        <v>0</v>
      </c>
      <c r="BQ469">
        <f>ROUNDUP('Дані з ДІСО'!X469/Параметри!$K$25,0)</f>
        <v>0</v>
      </c>
      <c r="BR469">
        <f>(BO469*Параметри!$K$34+BP469*Параметри!$L$34+BQ469*Параметри!$M$34)/18</f>
        <v>0</v>
      </c>
      <c r="BS469">
        <f>IF(J469=0,0,'Дані з ДІСО'!AC469/J469)</f>
        <v>0</v>
      </c>
      <c r="BT469" s="31">
        <f>(1+0.25*BS469)*BR469*Параметри!$K$48</f>
        <v>0</v>
      </c>
      <c r="BU469" s="31">
        <f ca="1">BT469*'Коефіцієнти АТО'!U469</f>
        <v>0</v>
      </c>
      <c r="BV469" s="31">
        <f>J469*(1+0.25*BS469)*Параметри!$K$61*Параметри!$K$20/1000</f>
        <v>0</v>
      </c>
      <c r="BW469" s="31">
        <f>(1+0.25*BS469)*J469*'Коефіцієнти АТО'!S469*Параметри!$K$20/1000</f>
        <v>0</v>
      </c>
      <c r="BX469" s="31">
        <f t="shared" ca="1" si="90"/>
        <v>0</v>
      </c>
      <c r="BY469">
        <f>ROUNDUP('Дані з ДІСО'!AG469/Параметри!$K$66,0)</f>
        <v>0</v>
      </c>
      <c r="BZ469">
        <f t="shared" si="91"/>
        <v>0</v>
      </c>
      <c r="CA469">
        <f>IF('Дані з ДІСО'!AG469=0,0,'Дані з ДІСО'!AJ469/'Дані з ДІСО'!AG469)</f>
        <v>0</v>
      </c>
      <c r="CB469" s="31">
        <f>BZ469*(1+0.25*CA469)*Параметри!$K$48</f>
        <v>0</v>
      </c>
      <c r="CC469" s="31">
        <f t="shared" ca="1" si="92"/>
        <v>41085.599999999999</v>
      </c>
      <c r="CD469" s="31">
        <f t="shared" si="93"/>
        <v>0</v>
      </c>
      <c r="CE469" s="31">
        <f t="shared" si="94"/>
        <v>0</v>
      </c>
      <c r="CF469" s="31">
        <f t="shared" si="95"/>
        <v>0</v>
      </c>
    </row>
    <row r="470" spans="1:84" x14ac:dyDescent="0.25">
      <c r="A470" s="9">
        <v>469</v>
      </c>
      <c r="B470" s="9" t="s">
        <v>4355</v>
      </c>
      <c r="C470" s="9" t="s">
        <v>4355</v>
      </c>
      <c r="D470" s="9" t="s">
        <v>2975</v>
      </c>
      <c r="E470" s="9" t="s">
        <v>33</v>
      </c>
      <c r="F470" s="9" t="s">
        <v>3494</v>
      </c>
      <c r="G470" s="9" t="s">
        <v>968</v>
      </c>
      <c r="H470" s="31">
        <f>SUM('Дані з ДІСО'!J470:L470)</f>
        <v>1719</v>
      </c>
      <c r="I470" s="31">
        <f>SUM('Дані з ДІСО'!P470:R470)</f>
        <v>0</v>
      </c>
      <c r="J470" s="31">
        <f>SUM('Дані з ДІСО'!V470:X470)</f>
        <v>0</v>
      </c>
      <c r="K470">
        <f ca="1">ROUNDUP('Дані з ДІСО'!J470/'Коефіцієнти АТО'!$R470,0)</f>
        <v>44</v>
      </c>
      <c r="L470">
        <f ca="1">ROUNDUP('Дані з ДІСО'!K470/'Коефіцієнти АТО'!$R470,0)</f>
        <v>56</v>
      </c>
      <c r="M470">
        <f ca="1">ROUNDUP('Дані з ДІСО'!L470/'Коефіцієнти АТО'!$R470,0)</f>
        <v>12</v>
      </c>
      <c r="N470" s="28">
        <f ca="1">(K470*Параметри!$K$32+L470*Параметри!$L$32+M470*Параметри!$M$32)/18</f>
        <v>192.22222222222223</v>
      </c>
      <c r="O470" s="41">
        <f>'Дані з ДІСО'!Y470/H470</f>
        <v>1</v>
      </c>
      <c r="P470" s="31">
        <f ca="1">(1+0.25*O470)*N470*Параметри!$K$48</f>
        <v>49042.071268788895</v>
      </c>
      <c r="Q470" s="31">
        <f ca="1">P470*'Коефіцієнти АТО'!T470</f>
        <v>833.71521156941128</v>
      </c>
      <c r="R470" s="31">
        <f>H470*(1+0.25*O470)*Параметри!$K$61*Параметри!$K$20/1000</f>
        <v>0</v>
      </c>
      <c r="S470" s="31">
        <f>H470*(1+0.25*O470)*'Коефіцієнти АТО'!S470*Параметри!$K$20/1000</f>
        <v>11075.055243175</v>
      </c>
      <c r="T470" s="31">
        <f t="shared" ca="1" si="85"/>
        <v>60950.841723533304</v>
      </c>
      <c r="U470" s="31">
        <f t="shared" ca="1" si="84"/>
        <v>61658.293219678992</v>
      </c>
      <c r="V470">
        <f>ROUNDUP('Дані з ДІСО'!P470/Параметри!$K$24,0)</f>
        <v>0</v>
      </c>
      <c r="W470">
        <f>ROUNDUP('Дані з ДІСО'!Q470/Параметри!$K$24,0)</f>
        <v>0</v>
      </c>
      <c r="X470">
        <f>ROUNDUP('Дані з ДІСО'!R470/Параметри!$K$24,0)</f>
        <v>0</v>
      </c>
      <c r="Y470" s="28">
        <f>(V470*Параметри!$K$33+W470*Параметри!$L$33+X470*Параметри!$M$33)/18</f>
        <v>0</v>
      </c>
      <c r="Z470" s="41">
        <f>IF(I470=0,0,'Дані з ДІСО'!AA470/I470)</f>
        <v>0</v>
      </c>
      <c r="AA470" s="31">
        <f>(1+0.25*Z470)*Y470*Параметри!$K$48</f>
        <v>0</v>
      </c>
      <c r="AB470" s="31">
        <f ca="1">AA470*'Коефіцієнти АТО'!U470</f>
        <v>0</v>
      </c>
      <c r="AC470" s="31">
        <f>I470*(1+0.25*Z470)*Параметри!$K$61*Параметри!$K$20/1000</f>
        <v>0</v>
      </c>
      <c r="AD470" s="31">
        <f>(1+0.25*Z470)*I470*'Коефіцієнти АТО'!S470*Параметри!$K$20/1000</f>
        <v>0</v>
      </c>
      <c r="AE470" s="31">
        <f t="shared" ca="1" si="86"/>
        <v>0</v>
      </c>
      <c r="AF470" s="45">
        <v>35.868698789807439</v>
      </c>
      <c r="AG470" s="45">
        <f ca="1">T470/SUM('Дані з ДІСО'!J470:L470)</f>
        <v>35.457150508163643</v>
      </c>
      <c r="AH470">
        <f ca="1">'Коефіцієнти АТО'!R470</f>
        <v>15.5</v>
      </c>
      <c r="AI470">
        <v>14</v>
      </c>
      <c r="AJ470" s="44">
        <f t="shared" ca="1" si="87"/>
        <v>0.98852625560644136</v>
      </c>
      <c r="AK470" t="str">
        <f ca="1">IF(OR(B470="Область",B470="Київ"),"Ні",IF(AJ470&gt;Параметри!$K$72,"Так, верхній",IF(AJ470&lt;Параметри!$K$73,"Так, нижній","Ні")))</f>
        <v>Так, нижній</v>
      </c>
      <c r="AL470" s="45">
        <f ca="1">IF(AK470="Ні",AG470,IF(AK470="Так, верхній",AF470*Параметри!$K$72,AF470*Параметри!$K$73))</f>
        <v>35.868698789807439</v>
      </c>
      <c r="AM470">
        <f>'Дані з ДІСО'!AL470+'Дані з ДІСО'!AN470</f>
        <v>16</v>
      </c>
      <c r="AN470">
        <f>IF(AM470=0,0,'Дані з ДІСО'!AN470/AM470)</f>
        <v>1</v>
      </c>
      <c r="AO470" s="31">
        <f>AM470*(1+0.25*AN470)*Параметри!$K$50</f>
        <v>3829.0909703200005</v>
      </c>
      <c r="AP470" s="31">
        <f>ROUNDUP(('Дані з ДІСО'!AU470+'Дані з ДІСО'!AW470)/Параметри!$K$28,0)</f>
        <v>0</v>
      </c>
      <c r="AQ470" s="54">
        <f>AP470*Параметри!$M$35/18</f>
        <v>0</v>
      </c>
      <c r="AR470" s="31">
        <f>IF(AP470=0,0,'Дані з ДІСО'!AW470/SUM('Дані з ДІСО'!AU470,'Дані з ДІСО'!AW470))</f>
        <v>0</v>
      </c>
      <c r="AS470" s="31">
        <f>(1+0.25*AR470)*AQ470*Параметри!$K$48</f>
        <v>0</v>
      </c>
      <c r="AT470">
        <f>ROUNDUP(('Дані з ДІСО'!AE470+'Дані не з ДІСО'!E470+'Дані не з ДІСО'!G470)/Параметри!$K$64,0)</f>
        <v>0</v>
      </c>
      <c r="AU470">
        <f t="shared" si="88"/>
        <v>0</v>
      </c>
      <c r="AV470">
        <f>IF(AT470=0,0,('Дані з ДІСО'!AH470+'Дані не з ДІСО'!G470)/('Дані з ДІСО'!AE470+'Дані не з ДІСО'!E470+'Дані не з ДІСО'!G470))</f>
        <v>0</v>
      </c>
      <c r="AW470" s="31">
        <f>AU470*(1+0.25*AV470)*Параметри!$K$48</f>
        <v>0</v>
      </c>
      <c r="AX470">
        <f>ROUNDUP('Дані з ДІСО'!AF470/Параметри!$K$65,0)</f>
        <v>0</v>
      </c>
      <c r="AY470">
        <f t="shared" si="89"/>
        <v>0</v>
      </c>
      <c r="AZ470">
        <f>IF(AX470=0,0,'Дані з ДІСО'!AI470/'Дані з ДІСО'!AF470)</f>
        <v>0</v>
      </c>
      <c r="BA470" s="31">
        <f>AY470*(1+0.25*AZ470)*Параметри!$K$48</f>
        <v>0</v>
      </c>
      <c r="BB470">
        <f>ROUNDUP('Дані з ДІСО'!AR470/Параметри!$K$29,0)</f>
        <v>0</v>
      </c>
      <c r="BC470">
        <f>ROUNDUP('Дані з ДІСО'!AS470/Параметри!$K$29,0)</f>
        <v>0</v>
      </c>
      <c r="BD470">
        <f>ROUNDUP('Дані з ДІСО'!AT470/Параметри!$K$29,0)</f>
        <v>0</v>
      </c>
      <c r="BE470" s="54">
        <f>(BB470*Параметри!$K$32+BC470*Параметри!$L$32+BD470*Параметри!$M$32)/18</f>
        <v>0</v>
      </c>
      <c r="BF470" s="31">
        <f>(BE470*Параметри!$K$48+SUM('Дані з ДІСО'!AR470:AT470)*IF(Параметри!$R$37="RNK",Параметри!$K$45,Параметри!$R$47)*Параметри!$K$20/1000)*Параметри!$K$69</f>
        <v>0</v>
      </c>
      <c r="BG470">
        <f>ROUNDUP(('Дані не з ДІСО'!I470+'Дані не з ДІСО'!K470)/Параметри!$K$26,0)</f>
        <v>0</v>
      </c>
      <c r="BH470" s="31">
        <f>BG470*Параметри!$M$36/18</f>
        <v>0</v>
      </c>
      <c r="BI470">
        <f>IF(BG470=0,0,'Дані не з ДІСО'!K470/('Дані не з ДІСО'!I470+'Дані не з ДІСО'!K470))</f>
        <v>0</v>
      </c>
      <c r="BJ470" s="31">
        <f>(1+0.25*BI470)*BH470*Параметри!$K$48</f>
        <v>0</v>
      </c>
      <c r="BK470">
        <f>ROUNDUP('Дані не з ДІСО'!M470/Параметри!$K$27,0)</f>
        <v>0</v>
      </c>
      <c r="BL470">
        <f>BK470*Параметри!$M$37/18</f>
        <v>0</v>
      </c>
      <c r="BM470" s="31">
        <f>BL470*Параметри!$K$48</f>
        <v>0</v>
      </c>
      <c r="BN470" s="31">
        <f>'Дані не з ДІСО'!N470*(7*Параметри!$K$50+Параметри!$K$49)</f>
        <v>0</v>
      </c>
      <c r="BO470">
        <f>ROUNDUP('Дані з ДІСО'!V470/Параметри!$K$25,0)</f>
        <v>0</v>
      </c>
      <c r="BP470">
        <f>ROUNDUP('Дані з ДІСО'!W470/Параметри!$K$25,0)</f>
        <v>0</v>
      </c>
      <c r="BQ470">
        <f>ROUNDUP('Дані з ДІСО'!X470/Параметри!$K$25,0)</f>
        <v>0</v>
      </c>
      <c r="BR470">
        <f>(BO470*Параметри!$K$34+BP470*Параметри!$L$34+BQ470*Параметри!$M$34)/18</f>
        <v>0</v>
      </c>
      <c r="BS470">
        <f>IF(J470=0,0,'Дані з ДІСО'!AC470/J470)</f>
        <v>0</v>
      </c>
      <c r="BT470" s="31">
        <f>(1+0.25*BS470)*BR470*Параметри!$K$48</f>
        <v>0</v>
      </c>
      <c r="BU470" s="31">
        <f ca="1">BT470*'Коефіцієнти АТО'!U470</f>
        <v>0</v>
      </c>
      <c r="BV470" s="31">
        <f>J470*(1+0.25*BS470)*Параметри!$K$61*Параметри!$K$20/1000</f>
        <v>0</v>
      </c>
      <c r="BW470" s="31">
        <f>(1+0.25*BS470)*J470*'Коефіцієнти АТО'!S470*Параметри!$K$20/1000</f>
        <v>0</v>
      </c>
      <c r="BX470" s="31">
        <f t="shared" ca="1" si="90"/>
        <v>0</v>
      </c>
      <c r="BY470">
        <f>ROUNDUP('Дані з ДІСО'!AG470/Параметри!$K$66,0)</f>
        <v>0</v>
      </c>
      <c r="BZ470">
        <f t="shared" si="91"/>
        <v>0</v>
      </c>
      <c r="CA470">
        <f>IF('Дані з ДІСО'!AG470=0,0,'Дані з ДІСО'!AJ470/'Дані з ДІСО'!AG470)</f>
        <v>0</v>
      </c>
      <c r="CB470" s="31">
        <f>BZ470*(1+0.25*CA470)*Параметри!$K$48</f>
        <v>0</v>
      </c>
      <c r="CC470" s="31">
        <f t="shared" ca="1" si="92"/>
        <v>65487.4</v>
      </c>
      <c r="CD470" s="31">
        <f t="shared" si="93"/>
        <v>0</v>
      </c>
      <c r="CE470" s="31">
        <f t="shared" si="94"/>
        <v>0</v>
      </c>
      <c r="CF470" s="31">
        <f t="shared" si="95"/>
        <v>0</v>
      </c>
    </row>
    <row r="471" spans="1:84" x14ac:dyDescent="0.25">
      <c r="A471" s="9">
        <v>470</v>
      </c>
      <c r="B471" s="9" t="s">
        <v>4354</v>
      </c>
      <c r="C471" s="9" t="s">
        <v>4354</v>
      </c>
      <c r="D471" s="9" t="s">
        <v>2975</v>
      </c>
      <c r="E471" s="9" t="s">
        <v>28</v>
      </c>
      <c r="F471" s="9" t="s">
        <v>3495</v>
      </c>
      <c r="G471" s="9" t="s">
        <v>970</v>
      </c>
      <c r="H471" s="31">
        <f>SUM('Дані з ДІСО'!J471:L471)</f>
        <v>1242</v>
      </c>
      <c r="I471" s="31">
        <f>SUM('Дані з ДІСО'!P471:R471)</f>
        <v>0</v>
      </c>
      <c r="J471" s="31">
        <f>SUM('Дані з ДІСО'!V471:X471)</f>
        <v>0</v>
      </c>
      <c r="K471">
        <f ca="1">ROUNDUP('Дані з ДІСО'!J471/'Коефіцієнти АТО'!$R471,0)</f>
        <v>27</v>
      </c>
      <c r="L471">
        <f ca="1">ROUNDUP('Дані з ДІСО'!K471/'Коефіцієнти АТО'!$R471,0)</f>
        <v>36</v>
      </c>
      <c r="M471">
        <f ca="1">ROUNDUP('Дані з ДІСО'!L471/'Коефіцієнти АТО'!$R471,0)</f>
        <v>9</v>
      </c>
      <c r="N471" s="28">
        <f ca="1">(K471*Параметри!$K$32+L471*Параметри!$L$32+M471*Параметри!$M$32)/18</f>
        <v>124.5</v>
      </c>
      <c r="O471" s="41">
        <f>'Дані з ДІСО'!Y471/H471</f>
        <v>0</v>
      </c>
      <c r="P471" s="31">
        <f ca="1">(1+0.25*O471)*N471*Параметри!$K$48</f>
        <v>25411.163401932004</v>
      </c>
      <c r="Q471" s="31">
        <f ca="1">P471*'Коефіцієнти АТО'!T471</f>
        <v>431.98977783284408</v>
      </c>
      <c r="R471" s="31">
        <f>H471*(1+0.25*O471)*Параметри!$K$61*Параметри!$K$20/1000</f>
        <v>0</v>
      </c>
      <c r="S471" s="31">
        <f>H471*(1+0.25*O471)*'Коефіцієнти АТО'!S471*Параметри!$K$20/1000</f>
        <v>6401.4978997200005</v>
      </c>
      <c r="T471" s="31">
        <f t="shared" ca="1" si="85"/>
        <v>32244.651079484851</v>
      </c>
      <c r="U471" s="31">
        <f t="shared" ca="1" si="84"/>
        <v>32244.651079484851</v>
      </c>
      <c r="V471">
        <f>ROUNDUP('Дані з ДІСО'!P471/Параметри!$K$24,0)</f>
        <v>0</v>
      </c>
      <c r="W471">
        <f>ROUNDUP('Дані з ДІСО'!Q471/Параметри!$K$24,0)</f>
        <v>0</v>
      </c>
      <c r="X471">
        <f>ROUNDUP('Дані з ДІСО'!R471/Параметри!$K$24,0)</f>
        <v>0</v>
      </c>
      <c r="Y471" s="28">
        <f>(V471*Параметри!$K$33+W471*Параметри!$L$33+X471*Параметри!$M$33)/18</f>
        <v>0</v>
      </c>
      <c r="Z471" s="41">
        <f>IF(I471=0,0,'Дані з ДІСО'!AA471/I471)</f>
        <v>0</v>
      </c>
      <c r="AA471" s="31">
        <f>(1+0.25*Z471)*Y471*Параметри!$K$48</f>
        <v>0</v>
      </c>
      <c r="AB471" s="31">
        <f ca="1">AA471*'Коефіцієнти АТО'!U471</f>
        <v>0</v>
      </c>
      <c r="AC471" s="31">
        <f>I471*(1+0.25*Z471)*Параметри!$K$61*Параметри!$K$20/1000</f>
        <v>0</v>
      </c>
      <c r="AD471" s="31">
        <f>(1+0.25*Z471)*I471*'Коефіцієнти АТО'!S471*Параметри!$K$20/1000</f>
        <v>0</v>
      </c>
      <c r="AE471" s="31">
        <f t="shared" ca="1" si="86"/>
        <v>0</v>
      </c>
      <c r="AF471" s="45">
        <v>22.977948313227017</v>
      </c>
      <c r="AG471" s="45">
        <f ca="1">T471/SUM('Дані з ДІСО'!J471:L471)</f>
        <v>25.961876875591667</v>
      </c>
      <c r="AH471">
        <f ca="1">'Коефіцієнти АТО'!R471</f>
        <v>17.5</v>
      </c>
      <c r="AI471">
        <v>18.5</v>
      </c>
      <c r="AJ471" s="44">
        <f t="shared" ca="1" si="87"/>
        <v>1.1298605307005143</v>
      </c>
      <c r="AK471" t="str">
        <f ca="1">IF(OR(B471="Область",B471="Київ"),"Ні",IF(AJ471&gt;Параметри!$K$72,"Так, верхній",IF(AJ471&lt;Параметри!$K$73,"Так, нижній","Ні")))</f>
        <v>Ні</v>
      </c>
      <c r="AL471" s="45">
        <f ca="1">IF(AK471="Ні",AG471,IF(AK471="Так, верхній",AF471*Параметри!$K$72,AF471*Параметри!$K$73))</f>
        <v>25.961876875591667</v>
      </c>
      <c r="AM471">
        <f>'Дані з ДІСО'!AL471+'Дані з ДІСО'!AN471</f>
        <v>7</v>
      </c>
      <c r="AN471">
        <f>IF(AM471=0,0,'Дані з ДІСО'!AN471/AM471)</f>
        <v>0</v>
      </c>
      <c r="AO471" s="31">
        <f>AM471*(1+0.25*AN471)*Параметри!$K$50</f>
        <v>1340.1818396120002</v>
      </c>
      <c r="AP471" s="31">
        <f>ROUNDUP(('Дані з ДІСО'!AU471+'Дані з ДІСО'!AW471)/Параметри!$K$28,0)</f>
        <v>0</v>
      </c>
      <c r="AQ471" s="54">
        <f>AP471*Параметри!$M$35/18</f>
        <v>0</v>
      </c>
      <c r="AR471" s="31">
        <f>IF(AP471=0,0,'Дані з ДІСО'!AW471/SUM('Дані з ДІСО'!AU471,'Дані з ДІСО'!AW471))</f>
        <v>0</v>
      </c>
      <c r="AS471" s="31">
        <f>(1+0.25*AR471)*AQ471*Параметри!$K$48</f>
        <v>0</v>
      </c>
      <c r="AT471">
        <f>ROUNDUP(('Дані з ДІСО'!AE471+'Дані не з ДІСО'!E471+'Дані не з ДІСО'!G471)/Параметри!$K$64,0)</f>
        <v>0</v>
      </c>
      <c r="AU471">
        <f t="shared" si="88"/>
        <v>0</v>
      </c>
      <c r="AV471">
        <f>IF(AT471=0,0,('Дані з ДІСО'!AH471+'Дані не з ДІСО'!G471)/('Дані з ДІСО'!AE471+'Дані не з ДІСО'!E471+'Дані не з ДІСО'!G471))</f>
        <v>0</v>
      </c>
      <c r="AW471" s="31">
        <f>AU471*(1+0.25*AV471)*Параметри!$K$48</f>
        <v>0</v>
      </c>
      <c r="AX471">
        <f>ROUNDUP('Дані з ДІСО'!AF471/Параметри!$K$65,0)</f>
        <v>0</v>
      </c>
      <c r="AY471">
        <f t="shared" si="89"/>
        <v>0</v>
      </c>
      <c r="AZ471">
        <f>IF(AX471=0,0,'Дані з ДІСО'!AI471/'Дані з ДІСО'!AF471)</f>
        <v>0</v>
      </c>
      <c r="BA471" s="31">
        <f>AY471*(1+0.25*AZ471)*Параметри!$K$48</f>
        <v>0</v>
      </c>
      <c r="BB471">
        <f>ROUNDUP('Дані з ДІСО'!AR471/Параметри!$K$29,0)</f>
        <v>0</v>
      </c>
      <c r="BC471">
        <f>ROUNDUP('Дані з ДІСО'!AS471/Параметри!$K$29,0)</f>
        <v>0</v>
      </c>
      <c r="BD471">
        <f>ROUNDUP('Дані з ДІСО'!AT471/Параметри!$K$29,0)</f>
        <v>0</v>
      </c>
      <c r="BE471" s="54">
        <f>(BB471*Параметри!$K$32+BC471*Параметри!$L$32+BD471*Параметри!$M$32)/18</f>
        <v>0</v>
      </c>
      <c r="BF471" s="31">
        <f>(BE471*Параметри!$K$48+SUM('Дані з ДІСО'!AR471:AT471)*IF(Параметри!$R$37="RNK",Параметри!$K$45,Параметри!$R$47)*Параметри!$K$20/1000)*Параметри!$K$69</f>
        <v>0</v>
      </c>
      <c r="BG471">
        <f>ROUNDUP(('Дані не з ДІСО'!I471+'Дані не з ДІСО'!K471)/Параметри!$K$26,0)</f>
        <v>0</v>
      </c>
      <c r="BH471" s="31">
        <f>BG471*Параметри!$M$36/18</f>
        <v>0</v>
      </c>
      <c r="BI471">
        <f>IF(BG471=0,0,'Дані не з ДІСО'!K471/('Дані не з ДІСО'!I471+'Дані не з ДІСО'!K471))</f>
        <v>0</v>
      </c>
      <c r="BJ471" s="31">
        <f>(1+0.25*BI471)*BH471*Параметри!$K$48</f>
        <v>0</v>
      </c>
      <c r="BK471">
        <f>ROUNDUP('Дані не з ДІСО'!M471/Параметри!$K$27,0)</f>
        <v>0</v>
      </c>
      <c r="BL471">
        <f>BK471*Параметри!$M$37/18</f>
        <v>0</v>
      </c>
      <c r="BM471" s="31">
        <f>BL471*Параметри!$K$48</f>
        <v>0</v>
      </c>
      <c r="BN471" s="31">
        <f>'Дані не з ДІСО'!N471*(7*Параметри!$K$50+Параметри!$K$49)</f>
        <v>0</v>
      </c>
      <c r="BO471">
        <f>ROUNDUP('Дані з ДІСО'!V471/Параметри!$K$25,0)</f>
        <v>0</v>
      </c>
      <c r="BP471">
        <f>ROUNDUP('Дані з ДІСО'!W471/Параметри!$K$25,0)</f>
        <v>0</v>
      </c>
      <c r="BQ471">
        <f>ROUNDUP('Дані з ДІСО'!X471/Параметри!$K$25,0)</f>
        <v>0</v>
      </c>
      <c r="BR471">
        <f>(BO471*Параметри!$K$34+BP471*Параметри!$L$34+BQ471*Параметри!$M$34)/18</f>
        <v>0</v>
      </c>
      <c r="BS471">
        <f>IF(J471=0,0,'Дані з ДІСО'!AC471/J471)</f>
        <v>0</v>
      </c>
      <c r="BT471" s="31">
        <f>(1+0.25*BS471)*BR471*Параметри!$K$48</f>
        <v>0</v>
      </c>
      <c r="BU471" s="31">
        <f ca="1">BT471*'Коефіцієнти АТО'!U471</f>
        <v>0</v>
      </c>
      <c r="BV471" s="31">
        <f>J471*(1+0.25*BS471)*Параметри!$K$61*Параметри!$K$20/1000</f>
        <v>0</v>
      </c>
      <c r="BW471" s="31">
        <f>(1+0.25*BS471)*J471*'Коефіцієнти АТО'!S471*Параметри!$K$20/1000</f>
        <v>0</v>
      </c>
      <c r="BX471" s="31">
        <f t="shared" ca="1" si="90"/>
        <v>0</v>
      </c>
      <c r="BY471">
        <f>ROUNDUP('Дані з ДІСО'!AG471/Параметри!$K$66,0)</f>
        <v>0</v>
      </c>
      <c r="BZ471">
        <f t="shared" si="91"/>
        <v>0</v>
      </c>
      <c r="CA471">
        <f>IF('Дані з ДІСО'!AG471=0,0,'Дані з ДІСО'!AJ471/'Дані з ДІСО'!AG471)</f>
        <v>0</v>
      </c>
      <c r="CB471" s="31">
        <f>BZ471*(1+0.25*CA471)*Параметри!$K$48</f>
        <v>0</v>
      </c>
      <c r="CC471" s="31">
        <f t="shared" ca="1" si="92"/>
        <v>33584.800000000003</v>
      </c>
      <c r="CD471" s="31">
        <f t="shared" si="93"/>
        <v>0</v>
      </c>
      <c r="CE471" s="31">
        <f t="shared" si="94"/>
        <v>0</v>
      </c>
      <c r="CF471" s="31">
        <f t="shared" si="95"/>
        <v>0</v>
      </c>
    </row>
    <row r="472" spans="1:84" x14ac:dyDescent="0.25">
      <c r="A472" s="9">
        <v>471</v>
      </c>
      <c r="B472" s="9" t="s">
        <v>4355</v>
      </c>
      <c r="C472" s="9" t="s">
        <v>4355</v>
      </c>
      <c r="D472" s="9" t="s">
        <v>2975</v>
      </c>
      <c r="E472" s="9" t="s">
        <v>33</v>
      </c>
      <c r="F472" s="9" t="s">
        <v>3496</v>
      </c>
      <c r="G472" s="9" t="s">
        <v>972</v>
      </c>
      <c r="H472" s="31">
        <f>SUM('Дані з ДІСО'!J472:L472)</f>
        <v>1245</v>
      </c>
      <c r="I472" s="31">
        <f>SUM('Дані з ДІСО'!P472:R472)</f>
        <v>0</v>
      </c>
      <c r="J472" s="31">
        <f>SUM('Дані з ДІСО'!V472:X472)</f>
        <v>0</v>
      </c>
      <c r="K472">
        <f ca="1">ROUNDUP('Дані з ДІСО'!J472/'Коефіцієнти АТО'!$R472,0)</f>
        <v>21</v>
      </c>
      <c r="L472">
        <f ca="1">ROUNDUP('Дані з ДІСО'!K472/'Коефіцієнти АТО'!$R472,0)</f>
        <v>30</v>
      </c>
      <c r="M472">
        <f ca="1">ROUNDUP('Дані з ДІСО'!L472/'Коефіцієнти АТО'!$R472,0)</f>
        <v>8</v>
      </c>
      <c r="N472" s="28">
        <f ca="1">(K472*Параметри!$K$32+L472*Параметри!$L$32+M472*Параметри!$M$32)/18</f>
        <v>102.72222222222223</v>
      </c>
      <c r="O472" s="41">
        <f>'Дані з ДІСО'!Y472/H472</f>
        <v>0.25943775100401606</v>
      </c>
      <c r="P472" s="31">
        <f ca="1">(1+0.25*O472)*N472*Параметри!$K$48</f>
        <v>22326.049733364842</v>
      </c>
      <c r="Q472" s="31">
        <f ca="1">P472*'Коефіцієнти АТО'!T472</f>
        <v>1674.453730002363</v>
      </c>
      <c r="R472" s="31">
        <f>H472*(1+0.25*O472)*Параметри!$K$61*Параметри!$K$20/1000</f>
        <v>0</v>
      </c>
      <c r="S472" s="31">
        <f>H472*(1+0.25*O472)*'Коефіцієнти АТО'!S472*Параметри!$K$20/1000</f>
        <v>4099.896541330334</v>
      </c>
      <c r="T472" s="31">
        <f t="shared" ca="1" si="85"/>
        <v>28100.400004697538</v>
      </c>
      <c r="U472" s="31">
        <f t="shared" ca="1" si="84"/>
        <v>31616.757185078044</v>
      </c>
      <c r="V472">
        <f>ROUNDUP('Дані з ДІСО'!P472/Параметри!$K$24,0)</f>
        <v>0</v>
      </c>
      <c r="W472">
        <f>ROUNDUP('Дані з ДІСО'!Q472/Параметри!$K$24,0)</f>
        <v>0</v>
      </c>
      <c r="X472">
        <f>ROUNDUP('Дані з ДІСО'!R472/Параметри!$K$24,0)</f>
        <v>0</v>
      </c>
      <c r="Y472" s="28">
        <f>(V472*Параметри!$K$33+W472*Параметри!$L$33+X472*Параметри!$M$33)/18</f>
        <v>0</v>
      </c>
      <c r="Z472" s="41">
        <f>IF(I472=0,0,'Дані з ДІСО'!AA472/I472)</f>
        <v>0</v>
      </c>
      <c r="AA472" s="31">
        <f>(1+0.25*Z472)*Y472*Параметри!$K$48</f>
        <v>0</v>
      </c>
      <c r="AB472" s="31">
        <f ca="1">AA472*'Коефіцієнти АТО'!U472</f>
        <v>0</v>
      </c>
      <c r="AC472" s="31">
        <f>I472*(1+0.25*Z472)*Параметри!$K$61*Параметри!$K$20/1000</f>
        <v>0</v>
      </c>
      <c r="AD472" s="31">
        <f>(1+0.25*Z472)*I472*'Коефіцієнти АТО'!S472*Параметри!$K$20/1000</f>
        <v>0</v>
      </c>
      <c r="AE472" s="31">
        <f t="shared" ca="1" si="86"/>
        <v>0</v>
      </c>
      <c r="AF472" s="45">
        <v>25.394985690825738</v>
      </c>
      <c r="AG472" s="45">
        <f ca="1">T472/SUM('Дані з ДІСО'!J472:L472)</f>
        <v>22.570602413411677</v>
      </c>
      <c r="AH472">
        <f ca="1">'Коефіцієнти АТО'!R472</f>
        <v>21.5</v>
      </c>
      <c r="AI472">
        <v>18</v>
      </c>
      <c r="AJ472" s="44">
        <f t="shared" ca="1" si="87"/>
        <v>0.88878185198448822</v>
      </c>
      <c r="AK472" t="str">
        <f ca="1">IF(OR(B472="Область",B472="Київ"),"Ні",IF(AJ472&gt;Параметри!$K$72,"Так, верхній",IF(AJ472&lt;Параметри!$K$73,"Так, нижній","Ні")))</f>
        <v>Так, нижній</v>
      </c>
      <c r="AL472" s="45">
        <f ca="1">IF(AK472="Ні",AG472,IF(AK472="Так, верхній",AF472*Параметри!$K$72,AF472*Параметри!$K$73))</f>
        <v>25.394985690825738</v>
      </c>
      <c r="AM472">
        <f>'Дані з ДІСО'!AL472+'Дані з ДІСО'!AN472</f>
        <v>7</v>
      </c>
      <c r="AN472">
        <f>IF(AM472=0,0,'Дані з ДІСО'!AN472/AM472)</f>
        <v>0.42857142857142855</v>
      </c>
      <c r="AO472" s="31">
        <f>AM472*(1+0.25*AN472)*Параметри!$K$50</f>
        <v>1483.7727509990002</v>
      </c>
      <c r="AP472" s="31">
        <f>ROUNDUP(('Дані з ДІСО'!AU472+'Дані з ДІСО'!AW472)/Параметри!$K$28,0)</f>
        <v>0</v>
      </c>
      <c r="AQ472" s="54">
        <f>AP472*Параметри!$M$35/18</f>
        <v>0</v>
      </c>
      <c r="AR472" s="31">
        <f>IF(AP472=0,0,'Дані з ДІСО'!AW472/SUM('Дані з ДІСО'!AU472,'Дані з ДІСО'!AW472))</f>
        <v>0</v>
      </c>
      <c r="AS472" s="31">
        <f>(1+0.25*AR472)*AQ472*Параметри!$K$48</f>
        <v>0</v>
      </c>
      <c r="AT472">
        <f>ROUNDUP(('Дані з ДІСО'!AE472+'Дані не з ДІСО'!E472+'Дані не з ДІСО'!G472)/Параметри!$K$64,0)</f>
        <v>0</v>
      </c>
      <c r="AU472">
        <f t="shared" si="88"/>
        <v>0</v>
      </c>
      <c r="AV472">
        <f>IF(AT472=0,0,('Дані з ДІСО'!AH472+'Дані не з ДІСО'!G472)/('Дані з ДІСО'!AE472+'Дані не з ДІСО'!E472+'Дані не з ДІСО'!G472))</f>
        <v>0</v>
      </c>
      <c r="AW472" s="31">
        <f>AU472*(1+0.25*AV472)*Параметри!$K$48</f>
        <v>0</v>
      </c>
      <c r="AX472">
        <f>ROUNDUP('Дані з ДІСО'!AF472/Параметри!$K$65,0)</f>
        <v>0</v>
      </c>
      <c r="AY472">
        <f t="shared" si="89"/>
        <v>0</v>
      </c>
      <c r="AZ472">
        <f>IF(AX472=0,0,'Дані з ДІСО'!AI472/'Дані з ДІСО'!AF472)</f>
        <v>0</v>
      </c>
      <c r="BA472" s="31">
        <f>AY472*(1+0.25*AZ472)*Параметри!$K$48</f>
        <v>0</v>
      </c>
      <c r="BB472">
        <f>ROUNDUP('Дані з ДІСО'!AR472/Параметри!$K$29,0)</f>
        <v>0</v>
      </c>
      <c r="BC472">
        <f>ROUNDUP('Дані з ДІСО'!AS472/Параметри!$K$29,0)</f>
        <v>0</v>
      </c>
      <c r="BD472">
        <f>ROUNDUP('Дані з ДІСО'!AT472/Параметри!$K$29,0)</f>
        <v>0</v>
      </c>
      <c r="BE472" s="54">
        <f>(BB472*Параметри!$K$32+BC472*Параметри!$L$32+BD472*Параметри!$M$32)/18</f>
        <v>0</v>
      </c>
      <c r="BF472" s="31">
        <f>(BE472*Параметри!$K$48+SUM('Дані з ДІСО'!AR472:AT472)*IF(Параметри!$R$37="RNK",Параметри!$K$45,Параметри!$R$47)*Параметри!$K$20/1000)*Параметри!$K$69</f>
        <v>0</v>
      </c>
      <c r="BG472">
        <f>ROUNDUP(('Дані не з ДІСО'!I472+'Дані не з ДІСО'!K472)/Параметри!$K$26,0)</f>
        <v>0</v>
      </c>
      <c r="BH472" s="31">
        <f>BG472*Параметри!$M$36/18</f>
        <v>0</v>
      </c>
      <c r="BI472">
        <f>IF(BG472=0,0,'Дані не з ДІСО'!K472/('Дані не з ДІСО'!I472+'Дані не з ДІСО'!K472))</f>
        <v>0</v>
      </c>
      <c r="BJ472" s="31">
        <f>(1+0.25*BI472)*BH472*Параметри!$K$48</f>
        <v>0</v>
      </c>
      <c r="BK472">
        <f>ROUNDUP('Дані не з ДІСО'!M472/Параметри!$K$27,0)</f>
        <v>0</v>
      </c>
      <c r="BL472">
        <f>BK472*Параметри!$M$37/18</f>
        <v>0</v>
      </c>
      <c r="BM472" s="31">
        <f>BL472*Параметри!$K$48</f>
        <v>0</v>
      </c>
      <c r="BN472" s="31">
        <f>'Дані не з ДІСО'!N472*(7*Параметри!$K$50+Параметри!$K$49)</f>
        <v>0</v>
      </c>
      <c r="BO472">
        <f>ROUNDUP('Дані з ДІСО'!V472/Параметри!$K$25,0)</f>
        <v>0</v>
      </c>
      <c r="BP472">
        <f>ROUNDUP('Дані з ДІСО'!W472/Параметри!$K$25,0)</f>
        <v>0</v>
      </c>
      <c r="BQ472">
        <f>ROUNDUP('Дані з ДІСО'!X472/Параметри!$K$25,0)</f>
        <v>0</v>
      </c>
      <c r="BR472">
        <f>(BO472*Параметри!$K$34+BP472*Параметри!$L$34+BQ472*Параметри!$M$34)/18</f>
        <v>0</v>
      </c>
      <c r="BS472">
        <f>IF(J472=0,0,'Дані з ДІСО'!AC472/J472)</f>
        <v>0</v>
      </c>
      <c r="BT472" s="31">
        <f>(1+0.25*BS472)*BR472*Параметри!$K$48</f>
        <v>0</v>
      </c>
      <c r="BU472" s="31">
        <f ca="1">BT472*'Коефіцієнти АТО'!U472</f>
        <v>0</v>
      </c>
      <c r="BV472" s="31">
        <f>J472*(1+0.25*BS472)*Параметри!$K$61*Параметри!$K$20/1000</f>
        <v>0</v>
      </c>
      <c r="BW472" s="31">
        <f>(1+0.25*BS472)*J472*'Коефіцієнти АТО'!S472*Параметри!$K$20/1000</f>
        <v>0</v>
      </c>
      <c r="BX472" s="31">
        <f t="shared" ca="1" si="90"/>
        <v>0</v>
      </c>
      <c r="BY472">
        <f>ROUNDUP('Дані з ДІСО'!AG472/Параметри!$K$66,0)</f>
        <v>0</v>
      </c>
      <c r="BZ472">
        <f t="shared" si="91"/>
        <v>0</v>
      </c>
      <c r="CA472">
        <f>IF('Дані з ДІСО'!AG472=0,0,'Дані з ДІСО'!AJ472/'Дані з ДІСО'!AG472)</f>
        <v>0</v>
      </c>
      <c r="CB472" s="31">
        <f>BZ472*(1+0.25*CA472)*Параметри!$K$48</f>
        <v>0</v>
      </c>
      <c r="CC472" s="31">
        <f t="shared" ca="1" si="92"/>
        <v>33100.5</v>
      </c>
      <c r="CD472" s="31">
        <f t="shared" si="93"/>
        <v>0</v>
      </c>
      <c r="CE472" s="31">
        <f t="shared" si="94"/>
        <v>0</v>
      </c>
      <c r="CF472" s="31">
        <f t="shared" si="95"/>
        <v>0</v>
      </c>
    </row>
    <row r="473" spans="1:84" x14ac:dyDescent="0.25">
      <c r="A473" s="9">
        <v>472</v>
      </c>
      <c r="B473" s="9" t="s">
        <v>4355</v>
      </c>
      <c r="C473" s="9" t="s">
        <v>4355</v>
      </c>
      <c r="D473" s="9" t="s">
        <v>2975</v>
      </c>
      <c r="E473" s="9" t="s">
        <v>33</v>
      </c>
      <c r="F473" s="9" t="s">
        <v>3497</v>
      </c>
      <c r="G473" s="9" t="s">
        <v>974</v>
      </c>
      <c r="H473" s="31">
        <f>SUM('Дані з ДІСО'!J473:L473)</f>
        <v>2263</v>
      </c>
      <c r="I473" s="31">
        <f>SUM('Дані з ДІСО'!P473:R473)</f>
        <v>0</v>
      </c>
      <c r="J473" s="31">
        <f>SUM('Дані з ДІСО'!V473:X473)</f>
        <v>0</v>
      </c>
      <c r="K473">
        <f ca="1">ROUNDUP('Дані з ДІСО'!J473/'Коефіцієнти АТО'!$R473,0)</f>
        <v>54</v>
      </c>
      <c r="L473">
        <f ca="1">ROUNDUP('Дані з ДІСО'!K473/'Коефіцієнти АТО'!$R473,0)</f>
        <v>65</v>
      </c>
      <c r="M473">
        <f ca="1">ROUNDUP('Дані з ДІСО'!L473/'Коефіцієнти АТО'!$R473,0)</f>
        <v>12</v>
      </c>
      <c r="N473" s="28">
        <f ca="1">(K473*Параметри!$K$32+L473*Параметри!$L$32+M473*Параметри!$M$32)/18</f>
        <v>223.11111111111111</v>
      </c>
      <c r="O473" s="41">
        <f>'Дані з ДІСО'!Y473/H473</f>
        <v>0</v>
      </c>
      <c r="P473" s="31">
        <f ca="1">(1+0.25*O473)*N473*Параметри!$K$48</f>
        <v>45538.256234787565</v>
      </c>
      <c r="Q473" s="31">
        <f ca="1">P473*'Коефіцієнти АТО'!T473</f>
        <v>774.15035599138866</v>
      </c>
      <c r="R473" s="31">
        <f>H473*(1+0.25*O473)*Параметри!$K$61*Параметри!$K$20/1000</f>
        <v>0</v>
      </c>
      <c r="S473" s="31">
        <f>H473*(1+0.25*O473)*'Коефіцієнти АТО'!S473*Параметри!$K$20/1000</f>
        <v>11663.920891357777</v>
      </c>
      <c r="T473" s="31">
        <f t="shared" ca="1" si="85"/>
        <v>57976.32748213673</v>
      </c>
      <c r="U473" s="31">
        <f t="shared" ca="1" si="84"/>
        <v>61016.208115967827</v>
      </c>
      <c r="V473">
        <f>ROUNDUP('Дані з ДІСО'!P473/Параметри!$K$24,0)</f>
        <v>0</v>
      </c>
      <c r="W473">
        <f>ROUNDUP('Дані з ДІСО'!Q473/Параметри!$K$24,0)</f>
        <v>0</v>
      </c>
      <c r="X473">
        <f>ROUNDUP('Дані з ДІСО'!R473/Параметри!$K$24,0)</f>
        <v>0</v>
      </c>
      <c r="Y473" s="28">
        <f>(V473*Параметри!$K$33+W473*Параметри!$L$33+X473*Параметри!$M$33)/18</f>
        <v>0</v>
      </c>
      <c r="Z473" s="41">
        <f>IF(I473=0,0,'Дані з ДІСО'!AA473/I473)</f>
        <v>0</v>
      </c>
      <c r="AA473" s="31">
        <f>(1+0.25*Z473)*Y473*Параметри!$K$48</f>
        <v>0</v>
      </c>
      <c r="AB473" s="31">
        <f ca="1">AA473*'Коефіцієнти АТО'!U473</f>
        <v>0</v>
      </c>
      <c r="AC473" s="31">
        <f>I473*(1+0.25*Z473)*Параметри!$K$61*Параметри!$K$20/1000</f>
        <v>0</v>
      </c>
      <c r="AD473" s="31">
        <f>(1+0.25*Z473)*I473*'Коефіцієнти АТО'!S473*Параметри!$K$20/1000</f>
        <v>0</v>
      </c>
      <c r="AE473" s="31">
        <f t="shared" ca="1" si="86"/>
        <v>0</v>
      </c>
      <c r="AF473" s="45">
        <v>26.962531204581452</v>
      </c>
      <c r="AG473" s="45">
        <f ca="1">T473/SUM('Дані з ДІСО'!J473:L473)</f>
        <v>25.619234415438235</v>
      </c>
      <c r="AH473">
        <f ca="1">'Коефіцієнти АТО'!R473</f>
        <v>17.5</v>
      </c>
      <c r="AI473">
        <v>15</v>
      </c>
      <c r="AJ473" s="44">
        <f t="shared" ca="1" si="87"/>
        <v>0.95017912899383261</v>
      </c>
      <c r="AK473" t="str">
        <f ca="1">IF(OR(B473="Область",B473="Київ"),"Ні",IF(AJ473&gt;Параметри!$K$72,"Так, верхній",IF(AJ473&lt;Параметри!$K$73,"Так, нижній","Ні")))</f>
        <v>Так, нижній</v>
      </c>
      <c r="AL473" s="45">
        <f ca="1">IF(AK473="Ні",AG473,IF(AK473="Так, верхній",AF473*Параметри!$K$72,AF473*Параметри!$K$73))</f>
        <v>26.962531204581452</v>
      </c>
      <c r="AM473">
        <f>'Дані з ДІСО'!AL473+'Дані з ДІСО'!AN473</f>
        <v>14</v>
      </c>
      <c r="AN473">
        <f>IF(AM473=0,0,'Дані з ДІСО'!AN473/AM473)</f>
        <v>0</v>
      </c>
      <c r="AO473" s="31">
        <f>AM473*(1+0.25*AN473)*Параметри!$K$50</f>
        <v>2680.3636792240004</v>
      </c>
      <c r="AP473" s="31">
        <f>ROUNDUP(('Дані з ДІСО'!AU473+'Дані з ДІСО'!AW473)/Параметри!$K$28,0)</f>
        <v>0</v>
      </c>
      <c r="AQ473" s="54">
        <f>AP473*Параметри!$M$35/18</f>
        <v>0</v>
      </c>
      <c r="AR473" s="31">
        <f>IF(AP473=0,0,'Дані з ДІСО'!AW473/SUM('Дані з ДІСО'!AU473,'Дані з ДІСО'!AW473))</f>
        <v>0</v>
      </c>
      <c r="AS473" s="31">
        <f>(1+0.25*AR473)*AQ473*Параметри!$K$48</f>
        <v>0</v>
      </c>
      <c r="AT473">
        <f>ROUNDUP(('Дані з ДІСО'!AE473+'Дані не з ДІСО'!E473+'Дані не з ДІСО'!G473)/Параметри!$K$64,0)</f>
        <v>0</v>
      </c>
      <c r="AU473">
        <f t="shared" si="88"/>
        <v>0</v>
      </c>
      <c r="AV473">
        <f>IF(AT473=0,0,('Дані з ДІСО'!AH473+'Дані не з ДІСО'!G473)/('Дані з ДІСО'!AE473+'Дані не з ДІСО'!E473+'Дані не з ДІСО'!G473))</f>
        <v>0</v>
      </c>
      <c r="AW473" s="31">
        <f>AU473*(1+0.25*AV473)*Параметри!$K$48</f>
        <v>0</v>
      </c>
      <c r="AX473">
        <f>ROUNDUP('Дані з ДІСО'!AF473/Параметри!$K$65,0)</f>
        <v>0</v>
      </c>
      <c r="AY473">
        <f t="shared" si="89"/>
        <v>0</v>
      </c>
      <c r="AZ473">
        <f>IF(AX473=0,0,'Дані з ДІСО'!AI473/'Дані з ДІСО'!AF473)</f>
        <v>0</v>
      </c>
      <c r="BA473" s="31">
        <f>AY473*(1+0.25*AZ473)*Параметри!$K$48</f>
        <v>0</v>
      </c>
      <c r="BB473">
        <f>ROUNDUP('Дані з ДІСО'!AR473/Параметри!$K$29,0)</f>
        <v>0</v>
      </c>
      <c r="BC473">
        <f>ROUNDUP('Дані з ДІСО'!AS473/Параметри!$K$29,0)</f>
        <v>0</v>
      </c>
      <c r="BD473">
        <f>ROUNDUP('Дані з ДІСО'!AT473/Параметри!$K$29,0)</f>
        <v>0</v>
      </c>
      <c r="BE473" s="54">
        <f>(BB473*Параметри!$K$32+BC473*Параметри!$L$32+BD473*Параметри!$M$32)/18</f>
        <v>0</v>
      </c>
      <c r="BF473" s="31">
        <f>(BE473*Параметри!$K$48+SUM('Дані з ДІСО'!AR473:AT473)*IF(Параметри!$R$37="RNK",Параметри!$K$45,Параметри!$R$47)*Параметри!$K$20/1000)*Параметри!$K$69</f>
        <v>0</v>
      </c>
      <c r="BG473">
        <f>ROUNDUP(('Дані не з ДІСО'!I473+'Дані не з ДІСО'!K473)/Параметри!$K$26,0)</f>
        <v>0</v>
      </c>
      <c r="BH473" s="31">
        <f>BG473*Параметри!$M$36/18</f>
        <v>0</v>
      </c>
      <c r="BI473">
        <f>IF(BG473=0,0,'Дані не з ДІСО'!K473/('Дані не з ДІСО'!I473+'Дані не з ДІСО'!K473))</f>
        <v>0</v>
      </c>
      <c r="BJ473" s="31">
        <f>(1+0.25*BI473)*BH473*Параметри!$K$48</f>
        <v>0</v>
      </c>
      <c r="BK473">
        <f>ROUNDUP('Дані не з ДІСО'!M473/Параметри!$K$27,0)</f>
        <v>0</v>
      </c>
      <c r="BL473">
        <f>BK473*Параметри!$M$37/18</f>
        <v>0</v>
      </c>
      <c r="BM473" s="31">
        <f>BL473*Параметри!$K$48</f>
        <v>0</v>
      </c>
      <c r="BN473" s="31">
        <f>'Дані не з ДІСО'!N473*(7*Параметри!$K$50+Параметри!$K$49)</f>
        <v>0</v>
      </c>
      <c r="BO473">
        <f>ROUNDUP('Дані з ДІСО'!V473/Параметри!$K$25,0)</f>
        <v>0</v>
      </c>
      <c r="BP473">
        <f>ROUNDUP('Дані з ДІСО'!W473/Параметри!$K$25,0)</f>
        <v>0</v>
      </c>
      <c r="BQ473">
        <f>ROUNDUP('Дані з ДІСО'!X473/Параметри!$K$25,0)</f>
        <v>0</v>
      </c>
      <c r="BR473">
        <f>(BO473*Параметри!$K$34+BP473*Параметри!$L$34+BQ473*Параметри!$M$34)/18</f>
        <v>0</v>
      </c>
      <c r="BS473">
        <f>IF(J473=0,0,'Дані з ДІСО'!AC473/J473)</f>
        <v>0</v>
      </c>
      <c r="BT473" s="31">
        <f>(1+0.25*BS473)*BR473*Параметри!$K$48</f>
        <v>0</v>
      </c>
      <c r="BU473" s="31">
        <f ca="1">BT473*'Коефіцієнти АТО'!U473</f>
        <v>0</v>
      </c>
      <c r="BV473" s="31">
        <f>J473*(1+0.25*BS473)*Параметри!$K$61*Параметри!$K$20/1000</f>
        <v>0</v>
      </c>
      <c r="BW473" s="31">
        <f>(1+0.25*BS473)*J473*'Коефіцієнти АТО'!S473*Параметри!$K$20/1000</f>
        <v>0</v>
      </c>
      <c r="BX473" s="31">
        <f t="shared" ca="1" si="90"/>
        <v>0</v>
      </c>
      <c r="BY473">
        <f>ROUNDUP('Дані з ДІСО'!AG473/Параметри!$K$66,0)</f>
        <v>0</v>
      </c>
      <c r="BZ473">
        <f t="shared" si="91"/>
        <v>0</v>
      </c>
      <c r="CA473">
        <f>IF('Дані з ДІСО'!AG473=0,0,'Дані з ДІСО'!AJ473/'Дані з ДІСО'!AG473)</f>
        <v>0</v>
      </c>
      <c r="CB473" s="31">
        <f>BZ473*(1+0.25*CA473)*Параметри!$K$48</f>
        <v>0</v>
      </c>
      <c r="CC473" s="31">
        <f t="shared" ca="1" si="92"/>
        <v>63696.6</v>
      </c>
      <c r="CD473" s="31">
        <f t="shared" si="93"/>
        <v>0</v>
      </c>
      <c r="CE473" s="31">
        <f t="shared" si="94"/>
        <v>0</v>
      </c>
      <c r="CF473" s="31">
        <f t="shared" si="95"/>
        <v>0</v>
      </c>
    </row>
    <row r="474" spans="1:84" x14ac:dyDescent="0.25">
      <c r="A474" s="9">
        <v>473</v>
      </c>
      <c r="B474" s="9" t="s">
        <v>4354</v>
      </c>
      <c r="C474" s="9" t="s">
        <v>4354</v>
      </c>
      <c r="D474" s="9" t="s">
        <v>2975</v>
      </c>
      <c r="E474" s="9" t="s">
        <v>28</v>
      </c>
      <c r="F474" s="9" t="s">
        <v>3498</v>
      </c>
      <c r="G474" s="9" t="s">
        <v>976</v>
      </c>
      <c r="H474" s="31">
        <f>SUM('Дані з ДІСО'!J474:L474)</f>
        <v>910</v>
      </c>
      <c r="I474" s="31">
        <f>SUM('Дані з ДІСО'!P474:R474)</f>
        <v>0</v>
      </c>
      <c r="J474" s="31">
        <f>SUM('Дані з ДІСО'!V474:X474)</f>
        <v>0</v>
      </c>
      <c r="K474">
        <f ca="1">ROUNDUP('Дані з ДІСО'!J474/'Коефіцієнти АТО'!$R474,0)</f>
        <v>25</v>
      </c>
      <c r="L474">
        <f ca="1">ROUNDUP('Дані з ДІСО'!K474/'Коефіцієнти АТО'!$R474,0)</f>
        <v>30</v>
      </c>
      <c r="M474">
        <f ca="1">ROUNDUP('Дані з ДІСО'!L474/'Коефіцієнти АТО'!$R474,0)</f>
        <v>5</v>
      </c>
      <c r="N474" s="28">
        <f ca="1">(K474*Параметри!$K$32+L474*Параметри!$L$32+M474*Параметри!$M$32)/18</f>
        <v>101.94444444444444</v>
      </c>
      <c r="O474" s="41">
        <f>'Дані з ДІСО'!Y474/H474</f>
        <v>0</v>
      </c>
      <c r="P474" s="31">
        <f ca="1">(1+0.25*O474)*N474*Параметри!$K$48</f>
        <v>20807.445266642226</v>
      </c>
      <c r="Q474" s="31">
        <f ca="1">P474*'Коефіцієнти АТО'!T474</f>
        <v>353.72656953291784</v>
      </c>
      <c r="R474" s="31">
        <f>H474*(1+0.25*O474)*Параметри!$K$61*Параметри!$K$20/1000</f>
        <v>0</v>
      </c>
      <c r="S474" s="31">
        <f>H474*(1+0.25*O474)*'Коефіцієнти АТО'!S474*Параметри!$K$20/1000</f>
        <v>4690.3084450444449</v>
      </c>
      <c r="T474" s="31">
        <f t="shared" ca="1" si="85"/>
        <v>25851.480281219589</v>
      </c>
      <c r="U474" s="31">
        <f t="shared" ca="1" si="84"/>
        <v>25851.480281219589</v>
      </c>
      <c r="V474">
        <f>ROUNDUP('Дані з ДІСО'!P474/Параметри!$K$24,0)</f>
        <v>0</v>
      </c>
      <c r="W474">
        <f>ROUNDUP('Дані з ДІСО'!Q474/Параметри!$K$24,0)</f>
        <v>0</v>
      </c>
      <c r="X474">
        <f>ROUNDUP('Дані з ДІСО'!R474/Параметри!$K$24,0)</f>
        <v>0</v>
      </c>
      <c r="Y474" s="28">
        <f>(V474*Параметри!$K$33+W474*Параметри!$L$33+X474*Параметри!$M$33)/18</f>
        <v>0</v>
      </c>
      <c r="Z474" s="41">
        <f>IF(I474=0,0,'Дані з ДІСО'!AA474/I474)</f>
        <v>0</v>
      </c>
      <c r="AA474" s="31">
        <f>(1+0.25*Z474)*Y474*Параметри!$K$48</f>
        <v>0</v>
      </c>
      <c r="AB474" s="31">
        <f ca="1">AA474*'Коефіцієнти АТО'!U474</f>
        <v>0</v>
      </c>
      <c r="AC474" s="31">
        <f>I474*(1+0.25*Z474)*Параметри!$K$61*Параметри!$K$20/1000</f>
        <v>0</v>
      </c>
      <c r="AD474" s="31">
        <f>(1+0.25*Z474)*I474*'Коефіцієнти АТО'!S474*Параметри!$K$20/1000</f>
        <v>0</v>
      </c>
      <c r="AE474" s="31">
        <f t="shared" ca="1" si="86"/>
        <v>0</v>
      </c>
      <c r="AF474" s="45">
        <v>26.649190546742027</v>
      </c>
      <c r="AG474" s="45">
        <f ca="1">T474/SUM('Дані з ДІСО'!J474:L474)</f>
        <v>28.408220089252296</v>
      </c>
      <c r="AH474">
        <f ca="1">'Коефіцієнти АТО'!R474</f>
        <v>15.5</v>
      </c>
      <c r="AI474">
        <v>15</v>
      </c>
      <c r="AJ474" s="44">
        <f t="shared" ca="1" si="87"/>
        <v>1.0660068657404425</v>
      </c>
      <c r="AK474" t="str">
        <f ca="1">IF(OR(B474="Область",B474="Київ"),"Ні",IF(AJ474&gt;Параметри!$K$72,"Так, верхній",IF(AJ474&lt;Параметри!$K$73,"Так, нижній","Ні")))</f>
        <v>Ні</v>
      </c>
      <c r="AL474" s="45">
        <f ca="1">IF(AK474="Ні",AG474,IF(AK474="Так, верхній",AF474*Параметри!$K$72,AF474*Параметри!$K$73))</f>
        <v>28.408220089252296</v>
      </c>
      <c r="AM474">
        <f>'Дані з ДІСО'!AL474+'Дані з ДІСО'!AN474</f>
        <v>8</v>
      </c>
      <c r="AN474">
        <f>IF(AM474=0,0,'Дані з ДІСО'!AN474/AM474)</f>
        <v>0</v>
      </c>
      <c r="AO474" s="31">
        <f>AM474*(1+0.25*AN474)*Параметри!$K$50</f>
        <v>1531.6363881280001</v>
      </c>
      <c r="AP474" s="31">
        <f>ROUNDUP(('Дані з ДІСО'!AU474+'Дані з ДІСО'!AW474)/Параметри!$K$28,0)</f>
        <v>0</v>
      </c>
      <c r="AQ474" s="54">
        <f>AP474*Параметри!$M$35/18</f>
        <v>0</v>
      </c>
      <c r="AR474" s="31">
        <f>IF(AP474=0,0,'Дані з ДІСО'!AW474/SUM('Дані з ДІСО'!AU474,'Дані з ДІСО'!AW474))</f>
        <v>0</v>
      </c>
      <c r="AS474" s="31">
        <f>(1+0.25*AR474)*AQ474*Параметри!$K$48</f>
        <v>0</v>
      </c>
      <c r="AT474">
        <f>ROUNDUP(('Дані з ДІСО'!AE474+'Дані не з ДІСО'!E474+'Дані не з ДІСО'!G474)/Параметри!$K$64,0)</f>
        <v>0</v>
      </c>
      <c r="AU474">
        <f t="shared" si="88"/>
        <v>0</v>
      </c>
      <c r="AV474">
        <f>IF(AT474=0,0,('Дані з ДІСО'!AH474+'Дані не з ДІСО'!G474)/('Дані з ДІСО'!AE474+'Дані не з ДІСО'!E474+'Дані не з ДІСО'!G474))</f>
        <v>0</v>
      </c>
      <c r="AW474" s="31">
        <f>AU474*(1+0.25*AV474)*Параметри!$K$48</f>
        <v>0</v>
      </c>
      <c r="AX474">
        <f>ROUNDUP('Дані з ДІСО'!AF474/Параметри!$K$65,0)</f>
        <v>0</v>
      </c>
      <c r="AY474">
        <f t="shared" si="89"/>
        <v>0</v>
      </c>
      <c r="AZ474">
        <f>IF(AX474=0,0,'Дані з ДІСО'!AI474/'Дані з ДІСО'!AF474)</f>
        <v>0</v>
      </c>
      <c r="BA474" s="31">
        <f>AY474*(1+0.25*AZ474)*Параметри!$K$48</f>
        <v>0</v>
      </c>
      <c r="BB474">
        <f>ROUNDUP('Дані з ДІСО'!AR474/Параметри!$K$29,0)</f>
        <v>0</v>
      </c>
      <c r="BC474">
        <f>ROUNDUP('Дані з ДІСО'!AS474/Параметри!$K$29,0)</f>
        <v>0</v>
      </c>
      <c r="BD474">
        <f>ROUNDUP('Дані з ДІСО'!AT474/Параметри!$K$29,0)</f>
        <v>0</v>
      </c>
      <c r="BE474" s="54">
        <f>(BB474*Параметри!$K$32+BC474*Параметри!$L$32+BD474*Параметри!$M$32)/18</f>
        <v>0</v>
      </c>
      <c r="BF474" s="31">
        <f>(BE474*Параметри!$K$48+SUM('Дані з ДІСО'!AR474:AT474)*IF(Параметри!$R$37="RNK",Параметри!$K$45,Параметри!$R$47)*Параметри!$K$20/1000)*Параметри!$K$69</f>
        <v>0</v>
      </c>
      <c r="BG474">
        <f>ROUNDUP(('Дані не з ДІСО'!I474+'Дані не з ДІСО'!K474)/Параметри!$K$26,0)</f>
        <v>0</v>
      </c>
      <c r="BH474" s="31">
        <f>BG474*Параметри!$M$36/18</f>
        <v>0</v>
      </c>
      <c r="BI474">
        <f>IF(BG474=0,0,'Дані не з ДІСО'!K474/('Дані не з ДІСО'!I474+'Дані не з ДІСО'!K474))</f>
        <v>0</v>
      </c>
      <c r="BJ474" s="31">
        <f>(1+0.25*BI474)*BH474*Параметри!$K$48</f>
        <v>0</v>
      </c>
      <c r="BK474">
        <f>ROUNDUP('Дані не з ДІСО'!M474/Параметри!$K$27,0)</f>
        <v>0</v>
      </c>
      <c r="BL474">
        <f>BK474*Параметри!$M$37/18</f>
        <v>0</v>
      </c>
      <c r="BM474" s="31">
        <f>BL474*Параметри!$K$48</f>
        <v>0</v>
      </c>
      <c r="BN474" s="31">
        <f>'Дані не з ДІСО'!N474*(7*Параметри!$K$50+Параметри!$K$49)</f>
        <v>0</v>
      </c>
      <c r="BO474">
        <f>ROUNDUP('Дані з ДІСО'!V474/Параметри!$K$25,0)</f>
        <v>0</v>
      </c>
      <c r="BP474">
        <f>ROUNDUP('Дані з ДІСО'!W474/Параметри!$K$25,0)</f>
        <v>0</v>
      </c>
      <c r="BQ474">
        <f>ROUNDUP('Дані з ДІСО'!X474/Параметри!$K$25,0)</f>
        <v>0</v>
      </c>
      <c r="BR474">
        <f>(BO474*Параметри!$K$34+BP474*Параметри!$L$34+BQ474*Параметри!$M$34)/18</f>
        <v>0</v>
      </c>
      <c r="BS474">
        <f>IF(J474=0,0,'Дані з ДІСО'!AC474/J474)</f>
        <v>0</v>
      </c>
      <c r="BT474" s="31">
        <f>(1+0.25*BS474)*BR474*Параметри!$K$48</f>
        <v>0</v>
      </c>
      <c r="BU474" s="31">
        <f ca="1">BT474*'Коефіцієнти АТО'!U474</f>
        <v>0</v>
      </c>
      <c r="BV474" s="31">
        <f>J474*(1+0.25*BS474)*Параметри!$K$61*Параметри!$K$20/1000</f>
        <v>0</v>
      </c>
      <c r="BW474" s="31">
        <f>(1+0.25*BS474)*J474*'Коефіцієнти АТО'!S474*Параметри!$K$20/1000</f>
        <v>0</v>
      </c>
      <c r="BX474" s="31">
        <f t="shared" ca="1" si="90"/>
        <v>0</v>
      </c>
      <c r="BY474">
        <f>ROUNDUP('Дані з ДІСО'!AG474/Параметри!$K$66,0)</f>
        <v>0</v>
      </c>
      <c r="BZ474">
        <f t="shared" si="91"/>
        <v>0</v>
      </c>
      <c r="CA474">
        <f>IF('Дані з ДІСО'!AG474=0,0,'Дані з ДІСО'!AJ474/'Дані з ДІСО'!AG474)</f>
        <v>0</v>
      </c>
      <c r="CB474" s="31">
        <f>BZ474*(1+0.25*CA474)*Параметри!$K$48</f>
        <v>0</v>
      </c>
      <c r="CC474" s="31">
        <f t="shared" ca="1" si="92"/>
        <v>27383.1</v>
      </c>
      <c r="CD474" s="31">
        <f t="shared" si="93"/>
        <v>0</v>
      </c>
      <c r="CE474" s="31">
        <f t="shared" si="94"/>
        <v>0</v>
      </c>
      <c r="CF474" s="31">
        <f t="shared" si="95"/>
        <v>0</v>
      </c>
    </row>
    <row r="475" spans="1:84" x14ac:dyDescent="0.25">
      <c r="A475" s="9">
        <v>474</v>
      </c>
      <c r="B475" s="9" t="s">
        <v>4355</v>
      </c>
      <c r="C475" s="9" t="s">
        <v>4355</v>
      </c>
      <c r="D475" s="9" t="s">
        <v>2975</v>
      </c>
      <c r="E475" s="9" t="s">
        <v>33</v>
      </c>
      <c r="F475" s="9" t="s">
        <v>3499</v>
      </c>
      <c r="G475" s="9" t="s">
        <v>978</v>
      </c>
      <c r="H475" s="31">
        <f>SUM('Дані з ДІСО'!J475:L475)</f>
        <v>1278</v>
      </c>
      <c r="I475" s="31">
        <f>SUM('Дані з ДІСО'!P475:R475)</f>
        <v>0</v>
      </c>
      <c r="J475" s="31">
        <f>SUM('Дані з ДІСО'!V475:X475)</f>
        <v>0</v>
      </c>
      <c r="K475">
        <f ca="1">ROUNDUP('Дані з ДІСО'!J475/'Коефіцієнти АТО'!$R475,0)</f>
        <v>28</v>
      </c>
      <c r="L475">
        <f ca="1">ROUNDUP('Дані з ДІСО'!K475/'Коефіцієнти АТО'!$R475,0)</f>
        <v>35</v>
      </c>
      <c r="M475">
        <f ca="1">ROUNDUP('Дані з ДІСО'!L475/'Коефіцієнти АТО'!$R475,0)</f>
        <v>7</v>
      </c>
      <c r="N475" s="28">
        <f ca="1">(K475*Параметри!$K$32+L475*Параметри!$L$32+M475*Параметри!$M$32)/18</f>
        <v>119.77777777777777</v>
      </c>
      <c r="O475" s="41">
        <f>'Дані з ДІСО'!Y475/H475</f>
        <v>0.26291079812206575</v>
      </c>
      <c r="P475" s="31">
        <f ca="1">(1+0.25*O475)*N475*Параметри!$K$48</f>
        <v>26054.197599718322</v>
      </c>
      <c r="Q475" s="31">
        <f ca="1">P475*'Коефіцієнти АТО'!T475</f>
        <v>442.92135919521149</v>
      </c>
      <c r="R475" s="31">
        <f>H475*(1+0.25*O475)*Параметри!$K$61*Параметри!$K$20/1000</f>
        <v>0</v>
      </c>
      <c r="S475" s="31">
        <f>H475*(1+0.25*O475)*'Коефіцієнти АТО'!S475*Параметри!$K$20/1000</f>
        <v>5616.0000898026674</v>
      </c>
      <c r="T475" s="31">
        <f t="shared" ca="1" si="85"/>
        <v>32113.119048716198</v>
      </c>
      <c r="U475" s="31">
        <f t="shared" ca="1" si="84"/>
        <v>32113.119048716198</v>
      </c>
      <c r="V475">
        <f>ROUNDUP('Дані з ДІСО'!P475/Параметри!$K$24,0)</f>
        <v>0</v>
      </c>
      <c r="W475">
        <f>ROUNDUP('Дані з ДІСО'!Q475/Параметри!$K$24,0)</f>
        <v>0</v>
      </c>
      <c r="X475">
        <f>ROUNDUP('Дані з ДІСО'!R475/Параметри!$K$24,0)</f>
        <v>0</v>
      </c>
      <c r="Y475" s="28">
        <f>(V475*Параметри!$K$33+W475*Параметри!$L$33+X475*Параметри!$M$33)/18</f>
        <v>0</v>
      </c>
      <c r="Z475" s="41">
        <f>IF(I475=0,0,'Дані з ДІСО'!AA475/I475)</f>
        <v>0</v>
      </c>
      <c r="AA475" s="31">
        <f>(1+0.25*Z475)*Y475*Параметри!$K$48</f>
        <v>0</v>
      </c>
      <c r="AB475" s="31">
        <f ca="1">AA475*'Коефіцієнти АТО'!U475</f>
        <v>0</v>
      </c>
      <c r="AC475" s="31">
        <f>I475*(1+0.25*Z475)*Параметри!$K$61*Параметри!$K$20/1000</f>
        <v>0</v>
      </c>
      <c r="AD475" s="31">
        <f>(1+0.25*Z475)*I475*'Коефіцієнти АТО'!S475*Параметри!$K$20/1000</f>
        <v>0</v>
      </c>
      <c r="AE475" s="31">
        <f t="shared" ca="1" si="86"/>
        <v>0</v>
      </c>
      <c r="AF475" s="45">
        <v>24.920843936432892</v>
      </c>
      <c r="AG475" s="45">
        <f ca="1">T475/SUM('Дані з ДІСО'!J475:L475)</f>
        <v>25.127636188353833</v>
      </c>
      <c r="AH475">
        <f ca="1">'Коефіцієнти АТО'!R475</f>
        <v>18.5</v>
      </c>
      <c r="AI475">
        <v>18</v>
      </c>
      <c r="AJ475" s="44">
        <f t="shared" ca="1" si="87"/>
        <v>1.0082979634417044</v>
      </c>
      <c r="AK475" t="str">
        <f ca="1">IF(OR(B475="Область",B475="Київ"),"Ні",IF(AJ475&gt;Параметри!$K$72,"Так, верхній",IF(AJ475&lt;Параметри!$K$73,"Так, нижній","Ні")))</f>
        <v>Ні</v>
      </c>
      <c r="AL475" s="45">
        <f ca="1">IF(AK475="Ні",AG475,IF(AK475="Так, верхній",AF475*Параметри!$K$72,AF475*Параметри!$K$73))</f>
        <v>25.127636188353833</v>
      </c>
      <c r="AM475">
        <f>'Дані з ДІСО'!AL475+'Дані з ДІСО'!AN475</f>
        <v>12</v>
      </c>
      <c r="AN475">
        <f>IF(AM475=0,0,'Дані з ДІСО'!AN475/AM475)</f>
        <v>0.5</v>
      </c>
      <c r="AO475" s="31">
        <f>AM475*(1+0.25*AN475)*Параметри!$K$50</f>
        <v>2584.6364049660001</v>
      </c>
      <c r="AP475" s="31">
        <f>ROUNDUP(('Дані з ДІСО'!AU475+'Дані з ДІСО'!AW475)/Параметри!$K$28,0)</f>
        <v>0</v>
      </c>
      <c r="AQ475" s="54">
        <f>AP475*Параметри!$M$35/18</f>
        <v>0</v>
      </c>
      <c r="AR475" s="31">
        <f>IF(AP475=0,0,'Дані з ДІСО'!AW475/SUM('Дані з ДІСО'!AU475,'Дані з ДІСО'!AW475))</f>
        <v>0</v>
      </c>
      <c r="AS475" s="31">
        <f>(1+0.25*AR475)*AQ475*Параметри!$K$48</f>
        <v>0</v>
      </c>
      <c r="AT475">
        <f>ROUNDUP(('Дані з ДІСО'!AE475+'Дані не з ДІСО'!E475+'Дані не з ДІСО'!G475)/Параметри!$K$64,0)</f>
        <v>0</v>
      </c>
      <c r="AU475">
        <f t="shared" si="88"/>
        <v>0</v>
      </c>
      <c r="AV475">
        <f>IF(AT475=0,0,('Дані з ДІСО'!AH475+'Дані не з ДІСО'!G475)/('Дані з ДІСО'!AE475+'Дані не з ДІСО'!E475+'Дані не з ДІСО'!G475))</f>
        <v>0</v>
      </c>
      <c r="AW475" s="31">
        <f>AU475*(1+0.25*AV475)*Параметри!$K$48</f>
        <v>0</v>
      </c>
      <c r="AX475">
        <f>ROUNDUP('Дані з ДІСО'!AF475/Параметри!$K$65,0)</f>
        <v>0</v>
      </c>
      <c r="AY475">
        <f t="shared" si="89"/>
        <v>0</v>
      </c>
      <c r="AZ475">
        <f>IF(AX475=0,0,'Дані з ДІСО'!AI475/'Дані з ДІСО'!AF475)</f>
        <v>0</v>
      </c>
      <c r="BA475" s="31">
        <f>AY475*(1+0.25*AZ475)*Параметри!$K$48</f>
        <v>0</v>
      </c>
      <c r="BB475">
        <f>ROUNDUP('Дані з ДІСО'!AR475/Параметри!$K$29,0)</f>
        <v>0</v>
      </c>
      <c r="BC475">
        <f>ROUNDUP('Дані з ДІСО'!AS475/Параметри!$K$29,0)</f>
        <v>0</v>
      </c>
      <c r="BD475">
        <f>ROUNDUP('Дані з ДІСО'!AT475/Параметри!$K$29,0)</f>
        <v>0</v>
      </c>
      <c r="BE475" s="54">
        <f>(BB475*Параметри!$K$32+BC475*Параметри!$L$32+BD475*Параметри!$M$32)/18</f>
        <v>0</v>
      </c>
      <c r="BF475" s="31">
        <f>(BE475*Параметри!$K$48+SUM('Дані з ДІСО'!AR475:AT475)*IF(Параметри!$R$37="RNK",Параметри!$K$45,Параметри!$R$47)*Параметри!$K$20/1000)*Параметри!$K$69</f>
        <v>0</v>
      </c>
      <c r="BG475">
        <f>ROUNDUP(('Дані не з ДІСО'!I475+'Дані не з ДІСО'!K475)/Параметри!$K$26,0)</f>
        <v>0</v>
      </c>
      <c r="BH475" s="31">
        <f>BG475*Параметри!$M$36/18</f>
        <v>0</v>
      </c>
      <c r="BI475">
        <f>IF(BG475=0,0,'Дані не з ДІСО'!K475/('Дані не з ДІСО'!I475+'Дані не з ДІСО'!K475))</f>
        <v>0</v>
      </c>
      <c r="BJ475" s="31">
        <f>(1+0.25*BI475)*BH475*Параметри!$K$48</f>
        <v>0</v>
      </c>
      <c r="BK475">
        <f>ROUNDUP('Дані не з ДІСО'!M475/Параметри!$K$27,0)</f>
        <v>0</v>
      </c>
      <c r="BL475">
        <f>BK475*Параметри!$M$37/18</f>
        <v>0</v>
      </c>
      <c r="BM475" s="31">
        <f>BL475*Параметри!$K$48</f>
        <v>0</v>
      </c>
      <c r="BN475" s="31">
        <f>'Дані не з ДІСО'!N475*(7*Параметри!$K$50+Параметри!$K$49)</f>
        <v>0</v>
      </c>
      <c r="BO475">
        <f>ROUNDUP('Дані з ДІСО'!V475/Параметри!$K$25,0)</f>
        <v>0</v>
      </c>
      <c r="BP475">
        <f>ROUNDUP('Дані з ДІСО'!W475/Параметри!$K$25,0)</f>
        <v>0</v>
      </c>
      <c r="BQ475">
        <f>ROUNDUP('Дані з ДІСО'!X475/Параметри!$K$25,0)</f>
        <v>0</v>
      </c>
      <c r="BR475">
        <f>(BO475*Параметри!$K$34+BP475*Параметри!$L$34+BQ475*Параметри!$M$34)/18</f>
        <v>0</v>
      </c>
      <c r="BS475">
        <f>IF(J475=0,0,'Дані з ДІСО'!AC475/J475)</f>
        <v>0</v>
      </c>
      <c r="BT475" s="31">
        <f>(1+0.25*BS475)*BR475*Параметри!$K$48</f>
        <v>0</v>
      </c>
      <c r="BU475" s="31">
        <f ca="1">BT475*'Коефіцієнти АТО'!U475</f>
        <v>0</v>
      </c>
      <c r="BV475" s="31">
        <f>J475*(1+0.25*BS475)*Параметри!$K$61*Параметри!$K$20/1000</f>
        <v>0</v>
      </c>
      <c r="BW475" s="31">
        <f>(1+0.25*BS475)*J475*'Коефіцієнти АТО'!S475*Параметри!$K$20/1000</f>
        <v>0</v>
      </c>
      <c r="BX475" s="31">
        <f t="shared" ca="1" si="90"/>
        <v>0</v>
      </c>
      <c r="BY475">
        <f>ROUNDUP('Дані з ДІСО'!AG475/Параметри!$K$66,0)</f>
        <v>0</v>
      </c>
      <c r="BZ475">
        <f t="shared" si="91"/>
        <v>0</v>
      </c>
      <c r="CA475">
        <f>IF('Дані з ДІСО'!AG475=0,0,'Дані з ДІСО'!AJ475/'Дані з ДІСО'!AG475)</f>
        <v>0</v>
      </c>
      <c r="CB475" s="31">
        <f>BZ475*(1+0.25*CA475)*Параметри!$K$48</f>
        <v>0</v>
      </c>
      <c r="CC475" s="31">
        <f t="shared" ca="1" si="92"/>
        <v>34697.800000000003</v>
      </c>
      <c r="CD475" s="31">
        <f t="shared" si="93"/>
        <v>0</v>
      </c>
      <c r="CE475" s="31">
        <f t="shared" si="94"/>
        <v>0</v>
      </c>
      <c r="CF475" s="31">
        <f t="shared" si="95"/>
        <v>0</v>
      </c>
    </row>
    <row r="476" spans="1:84" x14ac:dyDescent="0.25">
      <c r="A476" s="9">
        <v>475</v>
      </c>
      <c r="B476" s="9" t="s">
        <v>4355</v>
      </c>
      <c r="C476" s="9" t="s">
        <v>4355</v>
      </c>
      <c r="D476" s="9" t="s">
        <v>2975</v>
      </c>
      <c r="E476" s="9" t="s">
        <v>33</v>
      </c>
      <c r="F476" s="9" t="s">
        <v>3500</v>
      </c>
      <c r="G476" s="9" t="s">
        <v>980</v>
      </c>
      <c r="H476" s="31">
        <f>SUM('Дані з ДІСО'!J476:L476)</f>
        <v>839</v>
      </c>
      <c r="I476" s="31">
        <f>SUM('Дані з ДІСО'!P476:R476)</f>
        <v>0</v>
      </c>
      <c r="J476" s="31">
        <f>SUM('Дані з ДІСО'!V476:X476)</f>
        <v>0</v>
      </c>
      <c r="K476">
        <f ca="1">ROUNDUP('Дані з ДІСО'!J476/'Коефіцієнти АТО'!$R476,0)</f>
        <v>23</v>
      </c>
      <c r="L476">
        <f ca="1">ROUNDUP('Дані з ДІСО'!K476/'Коефіцієнти АТО'!$R476,0)</f>
        <v>32</v>
      </c>
      <c r="M476">
        <f ca="1">ROUNDUP('Дані з ДІСО'!L476/'Коефіцієнти АТО'!$R476,0)</f>
        <v>4</v>
      </c>
      <c r="N476" s="28">
        <f ca="1">(K476*Параметри!$K$32+L476*Параметри!$L$32+M476*Параметри!$M$32)/18</f>
        <v>100.83333333333333</v>
      </c>
      <c r="O476" s="41">
        <f>'Дані з ДІСО'!Y476/H476</f>
        <v>0</v>
      </c>
      <c r="P476" s="31">
        <f ca="1">(1+0.25*O476)*N476*Параметри!$K$48</f>
        <v>20580.661122046669</v>
      </c>
      <c r="Q476" s="31">
        <f ca="1">P476*'Коефіцієнти АТО'!T476</f>
        <v>349.87123907479338</v>
      </c>
      <c r="R476" s="31">
        <f>H476*(1+0.25*O476)*Параметри!$K$61*Параметри!$K$20/1000</f>
        <v>0</v>
      </c>
      <c r="S476" s="31">
        <f>H476*(1+0.25*O476)*'Коефіцієнти АТО'!S476*Параметри!$K$20/1000</f>
        <v>3891.9251723660004</v>
      </c>
      <c r="T476" s="31">
        <f t="shared" ca="1" si="85"/>
        <v>24822.457533487464</v>
      </c>
      <c r="U476" s="31">
        <f t="shared" ca="1" si="84"/>
        <v>24822.457533487464</v>
      </c>
      <c r="V476">
        <f>ROUNDUP('Дані з ДІСО'!P476/Параметри!$K$24,0)</f>
        <v>0</v>
      </c>
      <c r="W476">
        <f>ROUNDUP('Дані з ДІСО'!Q476/Параметри!$K$24,0)</f>
        <v>0</v>
      </c>
      <c r="X476">
        <f>ROUNDUP('Дані з ДІСО'!R476/Параметри!$K$24,0)</f>
        <v>0</v>
      </c>
      <c r="Y476" s="28">
        <f>(V476*Параметри!$K$33+W476*Параметри!$L$33+X476*Параметри!$M$33)/18</f>
        <v>0</v>
      </c>
      <c r="Z476" s="41">
        <f>IF(I476=0,0,'Дані з ДІСО'!AA476/I476)</f>
        <v>0</v>
      </c>
      <c r="AA476" s="31">
        <f>(1+0.25*Z476)*Y476*Параметри!$K$48</f>
        <v>0</v>
      </c>
      <c r="AB476" s="31">
        <f ca="1">AA476*'Коефіцієнти АТО'!U476</f>
        <v>0</v>
      </c>
      <c r="AC476" s="31">
        <f>I476*(1+0.25*Z476)*Параметри!$K$61*Параметри!$K$20/1000</f>
        <v>0</v>
      </c>
      <c r="AD476" s="31">
        <f>(1+0.25*Z476)*I476*'Коефіцієнти АТО'!S476*Параметри!$K$20/1000</f>
        <v>0</v>
      </c>
      <c r="AE476" s="31">
        <f t="shared" ca="1" si="86"/>
        <v>0</v>
      </c>
      <c r="AF476" s="45">
        <v>28.741223521630122</v>
      </c>
      <c r="AG476" s="45">
        <f ca="1">T476/SUM('Дані з ДІСО'!J476:L476)</f>
        <v>29.585765832523794</v>
      </c>
      <c r="AH476">
        <f ca="1">'Коефіцієнти АТО'!R476</f>
        <v>14.5</v>
      </c>
      <c r="AI476">
        <v>14</v>
      </c>
      <c r="AJ476" s="44">
        <f t="shared" ca="1" si="87"/>
        <v>1.0293843548538595</v>
      </c>
      <c r="AK476" t="str">
        <f ca="1">IF(OR(B476="Область",B476="Київ"),"Ні",IF(AJ476&gt;Параметри!$K$72,"Так, верхній",IF(AJ476&lt;Параметри!$K$73,"Так, нижній","Ні")))</f>
        <v>Ні</v>
      </c>
      <c r="AL476" s="45">
        <f ca="1">IF(AK476="Ні",AG476,IF(AK476="Так, верхній",AF476*Параметри!$K$72,AF476*Параметри!$K$73))</f>
        <v>29.585765832523794</v>
      </c>
      <c r="AM476">
        <f>'Дані з ДІСО'!AL476+'Дані з ДІСО'!AN476</f>
        <v>7</v>
      </c>
      <c r="AN476">
        <f>IF(AM476=0,0,'Дані з ДІСО'!AN476/AM476)</f>
        <v>0</v>
      </c>
      <c r="AO476" s="31">
        <f>AM476*(1+0.25*AN476)*Параметри!$K$50</f>
        <v>1340.1818396120002</v>
      </c>
      <c r="AP476" s="31">
        <f>ROUNDUP(('Дані з ДІСО'!AU476+'Дані з ДІСО'!AW476)/Параметри!$K$28,0)</f>
        <v>0</v>
      </c>
      <c r="AQ476" s="54">
        <f>AP476*Параметри!$M$35/18</f>
        <v>0</v>
      </c>
      <c r="AR476" s="31">
        <f>IF(AP476=0,0,'Дані з ДІСО'!AW476/SUM('Дані з ДІСО'!AU476,'Дані з ДІСО'!AW476))</f>
        <v>0</v>
      </c>
      <c r="AS476" s="31">
        <f>(1+0.25*AR476)*AQ476*Параметри!$K$48</f>
        <v>0</v>
      </c>
      <c r="AT476">
        <f>ROUNDUP(('Дані з ДІСО'!AE476+'Дані не з ДІСО'!E476+'Дані не з ДІСО'!G476)/Параметри!$K$64,0)</f>
        <v>0</v>
      </c>
      <c r="AU476">
        <f t="shared" si="88"/>
        <v>0</v>
      </c>
      <c r="AV476">
        <f>IF(AT476=0,0,('Дані з ДІСО'!AH476+'Дані не з ДІСО'!G476)/('Дані з ДІСО'!AE476+'Дані не з ДІСО'!E476+'Дані не з ДІСО'!G476))</f>
        <v>0</v>
      </c>
      <c r="AW476" s="31">
        <f>AU476*(1+0.25*AV476)*Параметри!$K$48</f>
        <v>0</v>
      </c>
      <c r="AX476">
        <f>ROUNDUP('Дані з ДІСО'!AF476/Параметри!$K$65,0)</f>
        <v>0</v>
      </c>
      <c r="AY476">
        <f t="shared" si="89"/>
        <v>0</v>
      </c>
      <c r="AZ476">
        <f>IF(AX476=0,0,'Дані з ДІСО'!AI476/'Дані з ДІСО'!AF476)</f>
        <v>0</v>
      </c>
      <c r="BA476" s="31">
        <f>AY476*(1+0.25*AZ476)*Параметри!$K$48</f>
        <v>0</v>
      </c>
      <c r="BB476">
        <f>ROUNDUP('Дані з ДІСО'!AR476/Параметри!$K$29,0)</f>
        <v>0</v>
      </c>
      <c r="BC476">
        <f>ROUNDUP('Дані з ДІСО'!AS476/Параметри!$K$29,0)</f>
        <v>0</v>
      </c>
      <c r="BD476">
        <f>ROUNDUP('Дані з ДІСО'!AT476/Параметри!$K$29,0)</f>
        <v>0</v>
      </c>
      <c r="BE476" s="54">
        <f>(BB476*Параметри!$K$32+BC476*Параметри!$L$32+BD476*Параметри!$M$32)/18</f>
        <v>0</v>
      </c>
      <c r="BF476" s="31">
        <f>(BE476*Параметри!$K$48+SUM('Дані з ДІСО'!AR476:AT476)*IF(Параметри!$R$37="RNK",Параметри!$K$45,Параметри!$R$47)*Параметри!$K$20/1000)*Параметри!$K$69</f>
        <v>0</v>
      </c>
      <c r="BG476">
        <f>ROUNDUP(('Дані не з ДІСО'!I476+'Дані не з ДІСО'!K476)/Параметри!$K$26,0)</f>
        <v>0</v>
      </c>
      <c r="BH476" s="31">
        <f>BG476*Параметри!$M$36/18</f>
        <v>0</v>
      </c>
      <c r="BI476">
        <f>IF(BG476=0,0,'Дані не з ДІСО'!K476/('Дані не з ДІСО'!I476+'Дані не з ДІСО'!K476))</f>
        <v>0</v>
      </c>
      <c r="BJ476" s="31">
        <f>(1+0.25*BI476)*BH476*Параметри!$K$48</f>
        <v>0</v>
      </c>
      <c r="BK476">
        <f>ROUNDUP('Дані не з ДІСО'!M476/Параметри!$K$27,0)</f>
        <v>0</v>
      </c>
      <c r="BL476">
        <f>BK476*Параметри!$M$37/18</f>
        <v>0</v>
      </c>
      <c r="BM476" s="31">
        <f>BL476*Параметри!$K$48</f>
        <v>0</v>
      </c>
      <c r="BN476" s="31">
        <f>'Дані не з ДІСО'!N476*(7*Параметри!$K$50+Параметри!$K$49)</f>
        <v>0</v>
      </c>
      <c r="BO476">
        <f>ROUNDUP('Дані з ДІСО'!V476/Параметри!$K$25,0)</f>
        <v>0</v>
      </c>
      <c r="BP476">
        <f>ROUNDUP('Дані з ДІСО'!W476/Параметри!$K$25,0)</f>
        <v>0</v>
      </c>
      <c r="BQ476">
        <f>ROUNDUP('Дані з ДІСО'!X476/Параметри!$K$25,0)</f>
        <v>0</v>
      </c>
      <c r="BR476">
        <f>(BO476*Параметри!$K$34+BP476*Параметри!$L$34+BQ476*Параметри!$M$34)/18</f>
        <v>0</v>
      </c>
      <c r="BS476">
        <f>IF(J476=0,0,'Дані з ДІСО'!AC476/J476)</f>
        <v>0</v>
      </c>
      <c r="BT476" s="31">
        <f>(1+0.25*BS476)*BR476*Параметри!$K$48</f>
        <v>0</v>
      </c>
      <c r="BU476" s="31">
        <f ca="1">BT476*'Коефіцієнти АТО'!U476</f>
        <v>0</v>
      </c>
      <c r="BV476" s="31">
        <f>J476*(1+0.25*BS476)*Параметри!$K$61*Параметри!$K$20/1000</f>
        <v>0</v>
      </c>
      <c r="BW476" s="31">
        <f>(1+0.25*BS476)*J476*'Коефіцієнти АТО'!S476*Параметри!$K$20/1000</f>
        <v>0</v>
      </c>
      <c r="BX476" s="31">
        <f t="shared" ca="1" si="90"/>
        <v>0</v>
      </c>
      <c r="BY476">
        <f>ROUNDUP('Дані з ДІСО'!AG476/Параметри!$K$66,0)</f>
        <v>0</v>
      </c>
      <c r="BZ476">
        <f t="shared" si="91"/>
        <v>0</v>
      </c>
      <c r="CA476">
        <f>IF('Дані з ДІСО'!AG476=0,0,'Дані з ДІСО'!AJ476/'Дані з ДІСО'!AG476)</f>
        <v>0</v>
      </c>
      <c r="CB476" s="31">
        <f>BZ476*(1+0.25*CA476)*Параметри!$K$48</f>
        <v>0</v>
      </c>
      <c r="CC476" s="31">
        <f t="shared" ca="1" si="92"/>
        <v>26162.6</v>
      </c>
      <c r="CD476" s="31">
        <f t="shared" si="93"/>
        <v>0</v>
      </c>
      <c r="CE476" s="31">
        <f t="shared" si="94"/>
        <v>0</v>
      </c>
      <c r="CF476" s="31">
        <f t="shared" si="95"/>
        <v>0</v>
      </c>
    </row>
    <row r="477" spans="1:84" x14ac:dyDescent="0.25">
      <c r="A477" s="9">
        <v>476</v>
      </c>
      <c r="B477" s="9" t="s">
        <v>4355</v>
      </c>
      <c r="C477" s="9" t="s">
        <v>4355</v>
      </c>
      <c r="D477" s="9" t="s">
        <v>2975</v>
      </c>
      <c r="E477" s="9" t="s">
        <v>33</v>
      </c>
      <c r="F477" s="9" t="s">
        <v>3501</v>
      </c>
      <c r="G477" s="9" t="s">
        <v>982</v>
      </c>
      <c r="H477" s="31">
        <f>SUM('Дані з ДІСО'!J477:L477)</f>
        <v>2723</v>
      </c>
      <c r="I477" s="31">
        <f>SUM('Дані з ДІСО'!P477:R477)</f>
        <v>0</v>
      </c>
      <c r="J477" s="31">
        <f>SUM('Дані з ДІСО'!V477:X477)</f>
        <v>0</v>
      </c>
      <c r="K477">
        <f ca="1">ROUNDUP('Дані з ДІСО'!J477/'Коефіцієнти АТО'!$R477,0)</f>
        <v>61</v>
      </c>
      <c r="L477">
        <f ca="1">ROUNDUP('Дані з ДІСО'!K477/'Коефіцієнти АТО'!$R477,0)</f>
        <v>75</v>
      </c>
      <c r="M477">
        <f ca="1">ROUNDUP('Дані з ДІСО'!L477/'Коефіцієнти АТО'!$R477,0)</f>
        <v>21</v>
      </c>
      <c r="N477" s="28">
        <f ca="1">(K477*Параметри!$K$32+L477*Параметри!$L$32+M477*Параметри!$M$32)/18</f>
        <v>270.72222222222223</v>
      </c>
      <c r="O477" s="41">
        <f>'Дані з ДІСО'!Y477/H477</f>
        <v>1</v>
      </c>
      <c r="P477" s="31">
        <f ca="1">(1+0.25*O477)*N477*Параметри!$K$48</f>
        <v>69069.946038383903</v>
      </c>
      <c r="Q477" s="31">
        <f ca="1">P477*'Коефіцієнти АТО'!T477</f>
        <v>1174.1890826525264</v>
      </c>
      <c r="R477" s="31">
        <f>H477*(1+0.25*O477)*Параметри!$K$61*Параметри!$K$20/1000</f>
        <v>0</v>
      </c>
      <c r="S477" s="31">
        <f>H477*(1+0.25*O477)*'Коефіцієнти АТО'!S477*Параметри!$K$20/1000</f>
        <v>15789.2017943275</v>
      </c>
      <c r="T477" s="31">
        <f t="shared" ca="1" si="85"/>
        <v>86033.336915363921</v>
      </c>
      <c r="U477" s="31">
        <f t="shared" ca="1" si="84"/>
        <v>86033.336915363921</v>
      </c>
      <c r="V477">
        <f>ROUNDUP('Дані з ДІСО'!P477/Параметри!$K$24,0)</f>
        <v>0</v>
      </c>
      <c r="W477">
        <f>ROUNDUP('Дані з ДІСО'!Q477/Параметри!$K$24,0)</f>
        <v>0</v>
      </c>
      <c r="X477">
        <f>ROUNDUP('Дані з ДІСО'!R477/Параметри!$K$24,0)</f>
        <v>0</v>
      </c>
      <c r="Y477" s="28">
        <f>(V477*Параметри!$K$33+W477*Параметри!$L$33+X477*Параметри!$M$33)/18</f>
        <v>0</v>
      </c>
      <c r="Z477" s="41">
        <f>IF(I477=0,0,'Дані з ДІСО'!AA477/I477)</f>
        <v>0</v>
      </c>
      <c r="AA477" s="31">
        <f>(1+0.25*Z477)*Y477*Параметри!$K$48</f>
        <v>0</v>
      </c>
      <c r="AB477" s="31">
        <f ca="1">AA477*'Коефіцієнти АТО'!U477</f>
        <v>0</v>
      </c>
      <c r="AC477" s="31">
        <f>I477*(1+0.25*Z477)*Параметри!$K$61*Параметри!$K$20/1000</f>
        <v>0</v>
      </c>
      <c r="AD477" s="31">
        <f>(1+0.25*Z477)*I477*'Коефіцієнти АТО'!S477*Параметри!$K$20/1000</f>
        <v>0</v>
      </c>
      <c r="AE477" s="31">
        <f t="shared" ca="1" si="86"/>
        <v>0</v>
      </c>
      <c r="AF477" s="45">
        <v>29.867794965372227</v>
      </c>
      <c r="AG477" s="45">
        <f ca="1">T477/SUM('Дані з ДІСО'!J477:L477)</f>
        <v>31.595055789703974</v>
      </c>
      <c r="AH477">
        <f ca="1">'Коефіцієнти АТО'!R477</f>
        <v>17.5</v>
      </c>
      <c r="AI477">
        <v>17.5</v>
      </c>
      <c r="AJ477" s="44">
        <f t="shared" ca="1" si="87"/>
        <v>1.0578302089703735</v>
      </c>
      <c r="AK477" t="str">
        <f ca="1">IF(OR(B477="Область",B477="Київ"),"Ні",IF(AJ477&gt;Параметри!$K$72,"Так, верхній",IF(AJ477&lt;Параметри!$K$73,"Так, нижній","Ні")))</f>
        <v>Ні</v>
      </c>
      <c r="AL477" s="45">
        <f ca="1">IF(AK477="Ні",AG477,IF(AK477="Так, верхній",AF477*Параметри!$K$72,AF477*Параметри!$K$73))</f>
        <v>31.595055789703974</v>
      </c>
      <c r="AM477">
        <f>'Дані з ДІСО'!AL477+'Дані з ДІСО'!AN477</f>
        <v>19</v>
      </c>
      <c r="AN477">
        <f>IF(AM477=0,0,'Дані з ДІСО'!AN477/AM477)</f>
        <v>1</v>
      </c>
      <c r="AO477" s="31">
        <f>AM477*(1+0.25*AN477)*Параметри!$K$50</f>
        <v>4547.0455272550007</v>
      </c>
      <c r="AP477" s="31">
        <f>ROUNDUP(('Дані з ДІСО'!AU477+'Дані з ДІСО'!AW477)/Параметри!$K$28,0)</f>
        <v>0</v>
      </c>
      <c r="AQ477" s="54">
        <f>AP477*Параметри!$M$35/18</f>
        <v>0</v>
      </c>
      <c r="AR477" s="31">
        <f>IF(AP477=0,0,'Дані з ДІСО'!AW477/SUM('Дані з ДІСО'!AU477,'Дані з ДІСО'!AW477))</f>
        <v>0</v>
      </c>
      <c r="AS477" s="31">
        <f>(1+0.25*AR477)*AQ477*Параметри!$K$48</f>
        <v>0</v>
      </c>
      <c r="AT477">
        <f>ROUNDUP(('Дані з ДІСО'!AE477+'Дані не з ДІСО'!E477+'Дані не з ДІСО'!G477)/Параметри!$K$64,0)</f>
        <v>0</v>
      </c>
      <c r="AU477">
        <f t="shared" si="88"/>
        <v>0</v>
      </c>
      <c r="AV477">
        <f>IF(AT477=0,0,('Дані з ДІСО'!AH477+'Дані не з ДІСО'!G477)/('Дані з ДІСО'!AE477+'Дані не з ДІСО'!E477+'Дані не з ДІСО'!G477))</f>
        <v>0</v>
      </c>
      <c r="AW477" s="31">
        <f>AU477*(1+0.25*AV477)*Параметри!$K$48</f>
        <v>0</v>
      </c>
      <c r="AX477">
        <f>ROUNDUP('Дані з ДІСО'!AF477/Параметри!$K$65,0)</f>
        <v>0</v>
      </c>
      <c r="AY477">
        <f t="shared" si="89"/>
        <v>0</v>
      </c>
      <c r="AZ477">
        <f>IF(AX477=0,0,'Дані з ДІСО'!AI477/'Дані з ДІСО'!AF477)</f>
        <v>0</v>
      </c>
      <c r="BA477" s="31">
        <f>AY477*(1+0.25*AZ477)*Параметри!$K$48</f>
        <v>0</v>
      </c>
      <c r="BB477">
        <f>ROUNDUP('Дані з ДІСО'!AR477/Параметри!$K$29,0)</f>
        <v>0</v>
      </c>
      <c r="BC477">
        <f>ROUNDUP('Дані з ДІСО'!AS477/Параметри!$K$29,0)</f>
        <v>0</v>
      </c>
      <c r="BD477">
        <f>ROUNDUP('Дані з ДІСО'!AT477/Параметри!$K$29,0)</f>
        <v>0</v>
      </c>
      <c r="BE477" s="54">
        <f>(BB477*Параметри!$K$32+BC477*Параметри!$L$32+BD477*Параметри!$M$32)/18</f>
        <v>0</v>
      </c>
      <c r="BF477" s="31">
        <f>(BE477*Параметри!$K$48+SUM('Дані з ДІСО'!AR477:AT477)*IF(Параметри!$R$37="RNK",Параметри!$K$45,Параметри!$R$47)*Параметри!$K$20/1000)*Параметри!$K$69</f>
        <v>0</v>
      </c>
      <c r="BG477">
        <f>ROUNDUP(('Дані не з ДІСО'!I477+'Дані не з ДІСО'!K477)/Параметри!$K$26,0)</f>
        <v>0</v>
      </c>
      <c r="BH477" s="31">
        <f>BG477*Параметри!$M$36/18</f>
        <v>0</v>
      </c>
      <c r="BI477">
        <f>IF(BG477=0,0,'Дані не з ДІСО'!K477/('Дані не з ДІСО'!I477+'Дані не з ДІСО'!K477))</f>
        <v>0</v>
      </c>
      <c r="BJ477" s="31">
        <f>(1+0.25*BI477)*BH477*Параметри!$K$48</f>
        <v>0</v>
      </c>
      <c r="BK477">
        <f>ROUNDUP('Дані не з ДІСО'!M477/Параметри!$K$27,0)</f>
        <v>0</v>
      </c>
      <c r="BL477">
        <f>BK477*Параметри!$M$37/18</f>
        <v>0</v>
      </c>
      <c r="BM477" s="31">
        <f>BL477*Параметри!$K$48</f>
        <v>0</v>
      </c>
      <c r="BN477" s="31">
        <f>'Дані не з ДІСО'!N477*(7*Параметри!$K$50+Параметри!$K$49)</f>
        <v>0</v>
      </c>
      <c r="BO477">
        <f>ROUNDUP('Дані з ДІСО'!V477/Параметри!$K$25,0)</f>
        <v>0</v>
      </c>
      <c r="BP477">
        <f>ROUNDUP('Дані з ДІСО'!W477/Параметри!$K$25,0)</f>
        <v>0</v>
      </c>
      <c r="BQ477">
        <f>ROUNDUP('Дані з ДІСО'!X477/Параметри!$K$25,0)</f>
        <v>0</v>
      </c>
      <c r="BR477">
        <f>(BO477*Параметри!$K$34+BP477*Параметри!$L$34+BQ477*Параметри!$M$34)/18</f>
        <v>0</v>
      </c>
      <c r="BS477">
        <f>IF(J477=0,0,'Дані з ДІСО'!AC477/J477)</f>
        <v>0</v>
      </c>
      <c r="BT477" s="31">
        <f>(1+0.25*BS477)*BR477*Параметри!$K$48</f>
        <v>0</v>
      </c>
      <c r="BU477" s="31">
        <f ca="1">BT477*'Коефіцієнти АТО'!U477</f>
        <v>0</v>
      </c>
      <c r="BV477" s="31">
        <f>J477*(1+0.25*BS477)*Параметри!$K$61*Параметри!$K$20/1000</f>
        <v>0</v>
      </c>
      <c r="BW477" s="31">
        <f>(1+0.25*BS477)*J477*'Коефіцієнти АТО'!S477*Параметри!$K$20/1000</f>
        <v>0</v>
      </c>
      <c r="BX477" s="31">
        <f t="shared" ca="1" si="90"/>
        <v>0</v>
      </c>
      <c r="BY477">
        <f>ROUNDUP('Дані з ДІСО'!AG477/Параметри!$K$66,0)</f>
        <v>0</v>
      </c>
      <c r="BZ477">
        <f t="shared" si="91"/>
        <v>0</v>
      </c>
      <c r="CA477">
        <f>IF('Дані з ДІСО'!AG477=0,0,'Дані з ДІСО'!AJ477/'Дані з ДІСО'!AG477)</f>
        <v>0</v>
      </c>
      <c r="CB477" s="31">
        <f>BZ477*(1+0.25*CA477)*Параметри!$K$48</f>
        <v>0</v>
      </c>
      <c r="CC477" s="31">
        <f t="shared" ca="1" si="92"/>
        <v>90580.4</v>
      </c>
      <c r="CD477" s="31">
        <f t="shared" si="93"/>
        <v>0</v>
      </c>
      <c r="CE477" s="31">
        <f t="shared" si="94"/>
        <v>0</v>
      </c>
      <c r="CF477" s="31">
        <f t="shared" si="95"/>
        <v>0</v>
      </c>
    </row>
    <row r="478" spans="1:84" x14ac:dyDescent="0.25">
      <c r="A478" s="9">
        <v>477</v>
      </c>
      <c r="B478" s="9" t="s">
        <v>4354</v>
      </c>
      <c r="C478" s="9" t="s">
        <v>4354</v>
      </c>
      <c r="D478" s="9" t="s">
        <v>2975</v>
      </c>
      <c r="E478" s="9" t="s">
        <v>28</v>
      </c>
      <c r="F478" s="9" t="s">
        <v>3502</v>
      </c>
      <c r="G478" s="9" t="s">
        <v>984</v>
      </c>
      <c r="H478" s="31">
        <f>SUM('Дані з ДІСО'!J478:L478)</f>
        <v>694</v>
      </c>
      <c r="I478" s="31">
        <f>SUM('Дані з ДІСО'!P478:R478)</f>
        <v>0</v>
      </c>
      <c r="J478" s="31">
        <f>SUM('Дані з ДІСО'!V478:X478)</f>
        <v>0</v>
      </c>
      <c r="K478">
        <f ca="1">ROUNDUP('Дані з ДІСО'!J478/'Коефіцієнти АТО'!$R478,0)</f>
        <v>21</v>
      </c>
      <c r="L478">
        <f ca="1">ROUNDUP('Дані з ДІСО'!K478/'Коефіцієнти АТО'!$R478,0)</f>
        <v>27</v>
      </c>
      <c r="M478">
        <f ca="1">ROUNDUP('Дані з ДІСО'!L478/'Коефіцієнти АТО'!$R478,0)</f>
        <v>9</v>
      </c>
      <c r="N478" s="28">
        <f ca="1">(K478*Параметри!$K$32+L478*Параметри!$L$32+M478*Параметри!$M$32)/18</f>
        <v>99.166666666666671</v>
      </c>
      <c r="O478" s="41">
        <f>'Дані з ДІСО'!Y478/H478</f>
        <v>1</v>
      </c>
      <c r="P478" s="31">
        <f ca="1">(1+0.25*O478)*N478*Параметри!$K$48</f>
        <v>25300.606131441673</v>
      </c>
      <c r="Q478" s="31">
        <f ca="1">P478*'Коефіцієнти АТО'!T478</f>
        <v>430.11030423450848</v>
      </c>
      <c r="R478" s="31">
        <f>H478*(1+0.25*O478)*Параметри!$K$61*Параметри!$K$20/1000</f>
        <v>0</v>
      </c>
      <c r="S478" s="31">
        <f>H478*(1+0.25*O478)*'Коефіцієнти АТО'!S478*Параметри!$K$20/1000</f>
        <v>4471.2555781055562</v>
      </c>
      <c r="T478" s="31">
        <f t="shared" ca="1" si="85"/>
        <v>30201.972013781738</v>
      </c>
      <c r="U478" s="31">
        <f t="shared" ca="1" si="84"/>
        <v>30201.972013781738</v>
      </c>
      <c r="V478">
        <f>ROUNDUP('Дані з ДІСО'!P478/Параметри!$K$24,0)</f>
        <v>0</v>
      </c>
      <c r="W478">
        <f>ROUNDUP('Дані з ДІСО'!Q478/Параметри!$K$24,0)</f>
        <v>0</v>
      </c>
      <c r="X478">
        <f>ROUNDUP('Дані з ДІСО'!R478/Параметри!$K$24,0)</f>
        <v>0</v>
      </c>
      <c r="Y478" s="28">
        <f>(V478*Параметри!$K$33+W478*Параметри!$L$33+X478*Параметри!$M$33)/18</f>
        <v>0</v>
      </c>
      <c r="Z478" s="41">
        <f>IF(I478=0,0,'Дані з ДІСО'!AA478/I478)</f>
        <v>0</v>
      </c>
      <c r="AA478" s="31">
        <f>(1+0.25*Z478)*Y478*Параметри!$K$48</f>
        <v>0</v>
      </c>
      <c r="AB478" s="31">
        <f ca="1">AA478*'Коефіцієнти АТО'!U478</f>
        <v>0</v>
      </c>
      <c r="AC478" s="31">
        <f>I478*(1+0.25*Z478)*Параметри!$K$61*Параметри!$K$20/1000</f>
        <v>0</v>
      </c>
      <c r="AD478" s="31">
        <f>(1+0.25*Z478)*I478*'Коефіцієнти АТО'!S478*Параметри!$K$20/1000</f>
        <v>0</v>
      </c>
      <c r="AE478" s="31">
        <f t="shared" ca="1" si="86"/>
        <v>0</v>
      </c>
      <c r="AF478" s="45">
        <v>41.921534511555777</v>
      </c>
      <c r="AG478" s="45">
        <f ca="1">T478/SUM('Дані з ДІСО'!J478:L478)</f>
        <v>43.51869166250971</v>
      </c>
      <c r="AH478">
        <f ca="1">'Коефіцієнти АТО'!R478</f>
        <v>12.5</v>
      </c>
      <c r="AI478">
        <v>12</v>
      </c>
      <c r="AJ478" s="44">
        <f t="shared" ca="1" si="87"/>
        <v>1.038098728244637</v>
      </c>
      <c r="AK478" t="str">
        <f ca="1">IF(OR(B478="Область",B478="Київ"),"Ні",IF(AJ478&gt;Параметри!$K$72,"Так, верхній",IF(AJ478&lt;Параметри!$K$73,"Так, нижній","Ні")))</f>
        <v>Ні</v>
      </c>
      <c r="AL478" s="45">
        <f ca="1">IF(AK478="Ні",AG478,IF(AK478="Так, верхній",AF478*Параметри!$K$72,AF478*Параметри!$K$73))</f>
        <v>43.51869166250971</v>
      </c>
      <c r="AM478">
        <f>'Дані з ДІСО'!AL478+'Дані з ДІСО'!AN478</f>
        <v>7</v>
      </c>
      <c r="AN478">
        <f>IF(AM478=0,0,'Дані з ДІСО'!AN478/AM478)</f>
        <v>1</v>
      </c>
      <c r="AO478" s="31">
        <f>AM478*(1+0.25*AN478)*Параметри!$K$50</f>
        <v>1675.2272995150001</v>
      </c>
      <c r="AP478" s="31">
        <f>ROUNDUP(('Дані з ДІСО'!AU478+'Дані з ДІСО'!AW478)/Параметри!$K$28,0)</f>
        <v>0</v>
      </c>
      <c r="AQ478" s="54">
        <f>AP478*Параметри!$M$35/18</f>
        <v>0</v>
      </c>
      <c r="AR478" s="31">
        <f>IF(AP478=0,0,'Дані з ДІСО'!AW478/SUM('Дані з ДІСО'!AU478,'Дані з ДІСО'!AW478))</f>
        <v>0</v>
      </c>
      <c r="AS478" s="31">
        <f>(1+0.25*AR478)*AQ478*Параметри!$K$48</f>
        <v>0</v>
      </c>
      <c r="AT478">
        <f>ROUNDUP(('Дані з ДІСО'!AE478+'Дані не з ДІСО'!E478+'Дані не з ДІСО'!G478)/Параметри!$K$64,0)</f>
        <v>0</v>
      </c>
      <c r="AU478">
        <f t="shared" si="88"/>
        <v>0</v>
      </c>
      <c r="AV478">
        <f>IF(AT478=0,0,('Дані з ДІСО'!AH478+'Дані не з ДІСО'!G478)/('Дані з ДІСО'!AE478+'Дані не з ДІСО'!E478+'Дані не з ДІСО'!G478))</f>
        <v>0</v>
      </c>
      <c r="AW478" s="31">
        <f>AU478*(1+0.25*AV478)*Параметри!$K$48</f>
        <v>0</v>
      </c>
      <c r="AX478">
        <f>ROUNDUP('Дані з ДІСО'!AF478/Параметри!$K$65,0)</f>
        <v>0</v>
      </c>
      <c r="AY478">
        <f t="shared" si="89"/>
        <v>0</v>
      </c>
      <c r="AZ478">
        <f>IF(AX478=0,0,'Дані з ДІСО'!AI478/'Дані з ДІСО'!AF478)</f>
        <v>0</v>
      </c>
      <c r="BA478" s="31">
        <f>AY478*(1+0.25*AZ478)*Параметри!$K$48</f>
        <v>0</v>
      </c>
      <c r="BB478">
        <f>ROUNDUP('Дані з ДІСО'!AR478/Параметри!$K$29,0)</f>
        <v>0</v>
      </c>
      <c r="BC478">
        <f>ROUNDUP('Дані з ДІСО'!AS478/Параметри!$K$29,0)</f>
        <v>0</v>
      </c>
      <c r="BD478">
        <f>ROUNDUP('Дані з ДІСО'!AT478/Параметри!$K$29,0)</f>
        <v>0</v>
      </c>
      <c r="BE478" s="54">
        <f>(BB478*Параметри!$K$32+BC478*Параметри!$L$32+BD478*Параметри!$M$32)/18</f>
        <v>0</v>
      </c>
      <c r="BF478" s="31">
        <f>(BE478*Параметри!$K$48+SUM('Дані з ДІСО'!AR478:AT478)*IF(Параметри!$R$37="RNK",Параметри!$K$45,Параметри!$R$47)*Параметри!$K$20/1000)*Параметри!$K$69</f>
        <v>0</v>
      </c>
      <c r="BG478">
        <f>ROUNDUP(('Дані не з ДІСО'!I478+'Дані не з ДІСО'!K478)/Параметри!$K$26,0)</f>
        <v>0</v>
      </c>
      <c r="BH478" s="31">
        <f>BG478*Параметри!$M$36/18</f>
        <v>0</v>
      </c>
      <c r="BI478">
        <f>IF(BG478=0,0,'Дані не з ДІСО'!K478/('Дані не з ДІСО'!I478+'Дані не з ДІСО'!K478))</f>
        <v>0</v>
      </c>
      <c r="BJ478" s="31">
        <f>(1+0.25*BI478)*BH478*Параметри!$K$48</f>
        <v>0</v>
      </c>
      <c r="BK478">
        <f>ROUNDUP('Дані не з ДІСО'!M478/Параметри!$K$27,0)</f>
        <v>0</v>
      </c>
      <c r="BL478">
        <f>BK478*Параметри!$M$37/18</f>
        <v>0</v>
      </c>
      <c r="BM478" s="31">
        <f>BL478*Параметри!$K$48</f>
        <v>0</v>
      </c>
      <c r="BN478" s="31">
        <f>'Дані не з ДІСО'!N478*(7*Параметри!$K$50+Параметри!$K$49)</f>
        <v>0</v>
      </c>
      <c r="BO478">
        <f>ROUNDUP('Дані з ДІСО'!V478/Параметри!$K$25,0)</f>
        <v>0</v>
      </c>
      <c r="BP478">
        <f>ROUNDUP('Дані з ДІСО'!W478/Параметри!$K$25,0)</f>
        <v>0</v>
      </c>
      <c r="BQ478">
        <f>ROUNDUP('Дані з ДІСО'!X478/Параметри!$K$25,0)</f>
        <v>0</v>
      </c>
      <c r="BR478">
        <f>(BO478*Параметри!$K$34+BP478*Параметри!$L$34+BQ478*Параметри!$M$34)/18</f>
        <v>0</v>
      </c>
      <c r="BS478">
        <f>IF(J478=0,0,'Дані з ДІСО'!AC478/J478)</f>
        <v>0</v>
      </c>
      <c r="BT478" s="31">
        <f>(1+0.25*BS478)*BR478*Параметри!$K$48</f>
        <v>0</v>
      </c>
      <c r="BU478" s="31">
        <f ca="1">BT478*'Коефіцієнти АТО'!U478</f>
        <v>0</v>
      </c>
      <c r="BV478" s="31">
        <f>J478*(1+0.25*BS478)*Параметри!$K$61*Параметри!$K$20/1000</f>
        <v>0</v>
      </c>
      <c r="BW478" s="31">
        <f>(1+0.25*BS478)*J478*'Коефіцієнти АТО'!S478*Параметри!$K$20/1000</f>
        <v>0</v>
      </c>
      <c r="BX478" s="31">
        <f t="shared" ca="1" si="90"/>
        <v>0</v>
      </c>
      <c r="BY478">
        <f>ROUNDUP('Дані з ДІСО'!AG478/Параметри!$K$66,0)</f>
        <v>0</v>
      </c>
      <c r="BZ478">
        <f t="shared" si="91"/>
        <v>0</v>
      </c>
      <c r="CA478">
        <f>IF('Дані з ДІСО'!AG478=0,0,'Дані з ДІСО'!AJ478/'Дані з ДІСО'!AG478)</f>
        <v>0</v>
      </c>
      <c r="CB478" s="31">
        <f>BZ478*(1+0.25*CA478)*Параметри!$K$48</f>
        <v>0</v>
      </c>
      <c r="CC478" s="31">
        <f t="shared" ca="1" si="92"/>
        <v>31877.200000000001</v>
      </c>
      <c r="CD478" s="31">
        <f t="shared" si="93"/>
        <v>0</v>
      </c>
      <c r="CE478" s="31">
        <f t="shared" si="94"/>
        <v>0</v>
      </c>
      <c r="CF478" s="31">
        <f t="shared" si="95"/>
        <v>0</v>
      </c>
    </row>
    <row r="479" spans="1:84" x14ac:dyDescent="0.25">
      <c r="A479" s="9">
        <v>478</v>
      </c>
      <c r="B479" s="9" t="s">
        <v>4354</v>
      </c>
      <c r="C479" s="9" t="s">
        <v>4354</v>
      </c>
      <c r="D479" s="9" t="s">
        <v>2975</v>
      </c>
      <c r="E479" s="9" t="s">
        <v>28</v>
      </c>
      <c r="F479" s="9" t="s">
        <v>3503</v>
      </c>
      <c r="G479" s="9" t="s">
        <v>986</v>
      </c>
      <c r="H479" s="31">
        <f>SUM('Дані з ДІСО'!J479:L479)</f>
        <v>750</v>
      </c>
      <c r="I479" s="31">
        <f>SUM('Дані з ДІСО'!P479:R479)</f>
        <v>0</v>
      </c>
      <c r="J479" s="31">
        <f>SUM('Дані з ДІСО'!V479:X479)</f>
        <v>0</v>
      </c>
      <c r="K479">
        <f ca="1">ROUNDUP('Дані з ДІСО'!J479/'Коефіцієнти АТО'!$R479,0)</f>
        <v>16</v>
      </c>
      <c r="L479">
        <f ca="1">ROUNDUP('Дані з ДІСО'!K479/'Коефіцієнти АТО'!$R479,0)</f>
        <v>19</v>
      </c>
      <c r="M479">
        <f ca="1">ROUNDUP('Дані з ДІСО'!L479/'Коефіцієнти АТО'!$R479,0)</f>
        <v>5</v>
      </c>
      <c r="N479" s="28">
        <f ca="1">(K479*Параметри!$K$32+L479*Параметри!$L$32+M479*Параметри!$M$32)/18</f>
        <v>68.666666666666671</v>
      </c>
      <c r="O479" s="41">
        <f>'Дані з ДІСО'!Y479/H479</f>
        <v>0</v>
      </c>
      <c r="P479" s="31">
        <f ca="1">(1+0.25*O479)*N479*Параметри!$K$48</f>
        <v>14015.260136005336</v>
      </c>
      <c r="Q479" s="31">
        <f ca="1">P479*'Коефіцієнти АТО'!T479</f>
        <v>238.25942231209072</v>
      </c>
      <c r="R479" s="31">
        <f>H479*(1+0.25*O479)*Параметри!$K$61*Параметри!$K$20/1000</f>
        <v>0</v>
      </c>
      <c r="S479" s="31">
        <f>H479*(1+0.25*O479)*'Коефіцієнти АТО'!S479*Параметри!$K$20/1000</f>
        <v>3865.6388283333335</v>
      </c>
      <c r="T479" s="31">
        <f t="shared" ca="1" si="85"/>
        <v>18119.158386650761</v>
      </c>
      <c r="U479" s="31">
        <f t="shared" ca="1" si="84"/>
        <v>18119.158386650761</v>
      </c>
      <c r="V479">
        <f>ROUNDUP('Дані з ДІСО'!P479/Параметри!$K$24,0)</f>
        <v>0</v>
      </c>
      <c r="W479">
        <f>ROUNDUP('Дані з ДІСО'!Q479/Параметри!$K$24,0)</f>
        <v>0</v>
      </c>
      <c r="X479">
        <f>ROUNDUP('Дані з ДІСО'!R479/Параметри!$K$24,0)</f>
        <v>0</v>
      </c>
      <c r="Y479" s="28">
        <f>(V479*Параметри!$K$33+W479*Параметри!$L$33+X479*Параметри!$M$33)/18</f>
        <v>0</v>
      </c>
      <c r="Z479" s="41">
        <f>IF(I479=0,0,'Дані з ДІСО'!AA479/I479)</f>
        <v>0</v>
      </c>
      <c r="AA479" s="31">
        <f>(1+0.25*Z479)*Y479*Параметри!$K$48</f>
        <v>0</v>
      </c>
      <c r="AB479" s="31">
        <f ca="1">AA479*'Коефіцієнти АТО'!U479</f>
        <v>0</v>
      </c>
      <c r="AC479" s="31">
        <f>I479*(1+0.25*Z479)*Параметри!$K$61*Параметри!$K$20/1000</f>
        <v>0</v>
      </c>
      <c r="AD479" s="31">
        <f>(1+0.25*Z479)*I479*'Коефіцієнти АТО'!S479*Параметри!$K$20/1000</f>
        <v>0</v>
      </c>
      <c r="AE479" s="31">
        <f t="shared" ca="1" si="86"/>
        <v>0</v>
      </c>
      <c r="AF479" s="45">
        <v>23.506138484014727</v>
      </c>
      <c r="AG479" s="45">
        <f ca="1">T479/SUM('Дані з ДІСО'!J479:L479)</f>
        <v>24.158877848867682</v>
      </c>
      <c r="AH479">
        <f ca="1">'Коефіцієнти АТО'!R479</f>
        <v>19.5</v>
      </c>
      <c r="AI479">
        <v>18</v>
      </c>
      <c r="AJ479" s="44">
        <f t="shared" ca="1" si="87"/>
        <v>1.0277688896156572</v>
      </c>
      <c r="AK479" t="str">
        <f ca="1">IF(OR(B479="Область",B479="Київ"),"Ні",IF(AJ479&gt;Параметри!$K$72,"Так, верхній",IF(AJ479&lt;Параметри!$K$73,"Так, нижній","Ні")))</f>
        <v>Ні</v>
      </c>
      <c r="AL479" s="45">
        <f ca="1">IF(AK479="Ні",AG479,IF(AK479="Так, верхній",AF479*Параметри!$K$72,AF479*Параметри!$K$73))</f>
        <v>24.158877848867682</v>
      </c>
      <c r="AM479">
        <f>'Дані з ДІСО'!AL479+'Дані з ДІСО'!AN479</f>
        <v>7</v>
      </c>
      <c r="AN479">
        <f>IF(AM479=0,0,'Дані з ДІСО'!AN479/AM479)</f>
        <v>0</v>
      </c>
      <c r="AO479" s="31">
        <f>AM479*(1+0.25*AN479)*Параметри!$K$50</f>
        <v>1340.1818396120002</v>
      </c>
      <c r="AP479" s="31">
        <f>ROUNDUP(('Дані з ДІСО'!AU479+'Дані з ДІСО'!AW479)/Параметри!$K$28,0)</f>
        <v>0</v>
      </c>
      <c r="AQ479" s="54">
        <f>AP479*Параметри!$M$35/18</f>
        <v>0</v>
      </c>
      <c r="AR479" s="31">
        <f>IF(AP479=0,0,'Дані з ДІСО'!AW479/SUM('Дані з ДІСО'!AU479,'Дані з ДІСО'!AW479))</f>
        <v>0</v>
      </c>
      <c r="AS479" s="31">
        <f>(1+0.25*AR479)*AQ479*Параметри!$K$48</f>
        <v>0</v>
      </c>
      <c r="AT479">
        <f>ROUNDUP(('Дані з ДІСО'!AE479+'Дані не з ДІСО'!E479+'Дані не з ДІСО'!G479)/Параметри!$K$64,0)</f>
        <v>0</v>
      </c>
      <c r="AU479">
        <f t="shared" si="88"/>
        <v>0</v>
      </c>
      <c r="AV479">
        <f>IF(AT479=0,0,('Дані з ДІСО'!AH479+'Дані не з ДІСО'!G479)/('Дані з ДІСО'!AE479+'Дані не з ДІСО'!E479+'Дані не з ДІСО'!G479))</f>
        <v>0</v>
      </c>
      <c r="AW479" s="31">
        <f>AU479*(1+0.25*AV479)*Параметри!$K$48</f>
        <v>0</v>
      </c>
      <c r="AX479">
        <f>ROUNDUP('Дані з ДІСО'!AF479/Параметри!$K$65,0)</f>
        <v>0</v>
      </c>
      <c r="AY479">
        <f t="shared" si="89"/>
        <v>0</v>
      </c>
      <c r="AZ479">
        <f>IF(AX479=0,0,'Дані з ДІСО'!AI479/'Дані з ДІСО'!AF479)</f>
        <v>0</v>
      </c>
      <c r="BA479" s="31">
        <f>AY479*(1+0.25*AZ479)*Параметри!$K$48</f>
        <v>0</v>
      </c>
      <c r="BB479">
        <f>ROUNDUP('Дані з ДІСО'!AR479/Параметри!$K$29,0)</f>
        <v>0</v>
      </c>
      <c r="BC479">
        <f>ROUNDUP('Дані з ДІСО'!AS479/Параметри!$K$29,0)</f>
        <v>0</v>
      </c>
      <c r="BD479">
        <f>ROUNDUP('Дані з ДІСО'!AT479/Параметри!$K$29,0)</f>
        <v>0</v>
      </c>
      <c r="BE479" s="54">
        <f>(BB479*Параметри!$K$32+BC479*Параметри!$L$32+BD479*Параметри!$M$32)/18</f>
        <v>0</v>
      </c>
      <c r="BF479" s="31">
        <f>(BE479*Параметри!$K$48+SUM('Дані з ДІСО'!AR479:AT479)*IF(Параметри!$R$37="RNK",Параметри!$K$45,Параметри!$R$47)*Параметри!$K$20/1000)*Параметри!$K$69</f>
        <v>0</v>
      </c>
      <c r="BG479">
        <f>ROUNDUP(('Дані не з ДІСО'!I479+'Дані не з ДІСО'!K479)/Параметри!$K$26,0)</f>
        <v>0</v>
      </c>
      <c r="BH479" s="31">
        <f>BG479*Параметри!$M$36/18</f>
        <v>0</v>
      </c>
      <c r="BI479">
        <f>IF(BG479=0,0,'Дані не з ДІСО'!K479/('Дані не з ДІСО'!I479+'Дані не з ДІСО'!K479))</f>
        <v>0</v>
      </c>
      <c r="BJ479" s="31">
        <f>(1+0.25*BI479)*BH479*Параметри!$K$48</f>
        <v>0</v>
      </c>
      <c r="BK479">
        <f>ROUNDUP('Дані не з ДІСО'!M479/Параметри!$K$27,0)</f>
        <v>0</v>
      </c>
      <c r="BL479">
        <f>BK479*Параметри!$M$37/18</f>
        <v>0</v>
      </c>
      <c r="BM479" s="31">
        <f>BL479*Параметри!$K$48</f>
        <v>0</v>
      </c>
      <c r="BN479" s="31">
        <f>'Дані не з ДІСО'!N479*(7*Параметри!$K$50+Параметри!$K$49)</f>
        <v>0</v>
      </c>
      <c r="BO479">
        <f>ROUNDUP('Дані з ДІСО'!V479/Параметри!$K$25,0)</f>
        <v>0</v>
      </c>
      <c r="BP479">
        <f>ROUNDUP('Дані з ДІСО'!W479/Параметри!$K$25,0)</f>
        <v>0</v>
      </c>
      <c r="BQ479">
        <f>ROUNDUP('Дані з ДІСО'!X479/Параметри!$K$25,0)</f>
        <v>0</v>
      </c>
      <c r="BR479">
        <f>(BO479*Параметри!$K$34+BP479*Параметри!$L$34+BQ479*Параметри!$M$34)/18</f>
        <v>0</v>
      </c>
      <c r="BS479">
        <f>IF(J479=0,0,'Дані з ДІСО'!AC479/J479)</f>
        <v>0</v>
      </c>
      <c r="BT479" s="31">
        <f>(1+0.25*BS479)*BR479*Параметри!$K$48</f>
        <v>0</v>
      </c>
      <c r="BU479" s="31">
        <f ca="1">BT479*'Коефіцієнти АТО'!U479</f>
        <v>0</v>
      </c>
      <c r="BV479" s="31">
        <f>J479*(1+0.25*BS479)*Параметри!$K$61*Параметри!$K$20/1000</f>
        <v>0</v>
      </c>
      <c r="BW479" s="31">
        <f>(1+0.25*BS479)*J479*'Коефіцієнти АТО'!S479*Параметри!$K$20/1000</f>
        <v>0</v>
      </c>
      <c r="BX479" s="31">
        <f t="shared" ca="1" si="90"/>
        <v>0</v>
      </c>
      <c r="BY479">
        <f>ROUNDUP('Дані з ДІСО'!AG479/Параметри!$K$66,0)</f>
        <v>0</v>
      </c>
      <c r="BZ479">
        <f t="shared" si="91"/>
        <v>0</v>
      </c>
      <c r="CA479">
        <f>IF('Дані з ДІСО'!AG479=0,0,'Дані з ДІСО'!AJ479/'Дані з ДІСО'!AG479)</f>
        <v>0</v>
      </c>
      <c r="CB479" s="31">
        <f>BZ479*(1+0.25*CA479)*Параметри!$K$48</f>
        <v>0</v>
      </c>
      <c r="CC479" s="31">
        <f t="shared" ca="1" si="92"/>
        <v>19459.3</v>
      </c>
      <c r="CD479" s="31">
        <f t="shared" si="93"/>
        <v>0</v>
      </c>
      <c r="CE479" s="31">
        <f t="shared" si="94"/>
        <v>0</v>
      </c>
      <c r="CF479" s="31">
        <f t="shared" si="95"/>
        <v>0</v>
      </c>
    </row>
    <row r="480" spans="1:84" x14ac:dyDescent="0.25">
      <c r="A480" s="9">
        <v>479</v>
      </c>
      <c r="B480" s="9" t="s">
        <v>4354</v>
      </c>
      <c r="C480" s="9" t="s">
        <v>4354</v>
      </c>
      <c r="D480" s="9" t="s">
        <v>2975</v>
      </c>
      <c r="E480" s="9" t="s">
        <v>28</v>
      </c>
      <c r="F480" s="9" t="s">
        <v>3504</v>
      </c>
      <c r="G480" s="9" t="s">
        <v>988</v>
      </c>
      <c r="H480" s="31">
        <f>SUM('Дані з ДІСО'!J480:L480)</f>
        <v>550</v>
      </c>
      <c r="I480" s="31">
        <f>SUM('Дані з ДІСО'!P480:R480)</f>
        <v>0</v>
      </c>
      <c r="J480" s="31">
        <f>SUM('Дані з ДІСО'!V480:X480)</f>
        <v>0</v>
      </c>
      <c r="K480">
        <f ca="1">ROUNDUP('Дані з ДІСО'!J480/'Коефіцієнти АТО'!$R480,0)</f>
        <v>11</v>
      </c>
      <c r="L480">
        <f ca="1">ROUNDUP('Дані з ДІСО'!K480/'Коефіцієнти АТО'!$R480,0)</f>
        <v>15</v>
      </c>
      <c r="M480">
        <f ca="1">ROUNDUP('Дані з ДІСО'!L480/'Коефіцієнти АТО'!$R480,0)</f>
        <v>4</v>
      </c>
      <c r="N480" s="28">
        <f ca="1">(K480*Параметри!$K$32+L480*Параметри!$L$32+M480*Параметри!$M$32)/18</f>
        <v>52.055555555555557</v>
      </c>
      <c r="O480" s="41">
        <f>'Дані з ДІСО'!Y480/H480</f>
        <v>0</v>
      </c>
      <c r="P480" s="31">
        <f ca="1">(1+0.25*O480)*N480*Параметри!$K$48</f>
        <v>10624.83717430178</v>
      </c>
      <c r="Q480" s="31">
        <f ca="1">P480*'Коефіцієнти АТО'!T480</f>
        <v>180.62223196313028</v>
      </c>
      <c r="R480" s="31">
        <f>H480*(1+0.25*O480)*Параметри!$K$61*Параметри!$K$20/1000</f>
        <v>0</v>
      </c>
      <c r="S480" s="31">
        <f>H480*(1+0.25*O480)*'Коефіцієнти АТО'!S480*Параметри!$K$20/1000</f>
        <v>2834.8018074444444</v>
      </c>
      <c r="T480" s="31">
        <f t="shared" ca="1" si="85"/>
        <v>13640.261213709355</v>
      </c>
      <c r="U480" s="31">
        <f t="shared" ca="1" si="84"/>
        <v>13640.261213709355</v>
      </c>
      <c r="V480">
        <f>ROUNDUP('Дані з ДІСО'!P480/Параметри!$K$24,0)</f>
        <v>0</v>
      </c>
      <c r="W480">
        <f>ROUNDUP('Дані з ДІСО'!Q480/Параметри!$K$24,0)</f>
        <v>0</v>
      </c>
      <c r="X480">
        <f>ROUNDUP('Дані з ДІСО'!R480/Параметри!$K$24,0)</f>
        <v>0</v>
      </c>
      <c r="Y480" s="28">
        <f>(V480*Параметри!$K$33+W480*Параметри!$L$33+X480*Параметри!$M$33)/18</f>
        <v>0</v>
      </c>
      <c r="Z480" s="41">
        <f>IF(I480=0,0,'Дані з ДІСО'!AA480/I480)</f>
        <v>0</v>
      </c>
      <c r="AA480" s="31">
        <f>(1+0.25*Z480)*Y480*Параметри!$K$48</f>
        <v>0</v>
      </c>
      <c r="AB480" s="31">
        <f ca="1">AA480*'Коефіцієнти АТО'!U480</f>
        <v>0</v>
      </c>
      <c r="AC480" s="31">
        <f>I480*(1+0.25*Z480)*Параметри!$K$61*Параметри!$K$20/1000</f>
        <v>0</v>
      </c>
      <c r="AD480" s="31">
        <f>(1+0.25*Z480)*I480*'Коефіцієнти АТО'!S480*Параметри!$K$20/1000</f>
        <v>0</v>
      </c>
      <c r="AE480" s="31">
        <f t="shared" ca="1" si="86"/>
        <v>0</v>
      </c>
      <c r="AF480" s="45">
        <v>23.452462330279044</v>
      </c>
      <c r="AG480" s="45">
        <f ca="1">T480/SUM('Дані з ДІСО'!J480:L480)</f>
        <v>24.800474934017007</v>
      </c>
      <c r="AH480">
        <f ca="1">'Коефіцієнти АТО'!R480</f>
        <v>19.5</v>
      </c>
      <c r="AI480">
        <v>18</v>
      </c>
      <c r="AJ480" s="44">
        <f t="shared" ca="1" si="87"/>
        <v>1.0574785105612372</v>
      </c>
      <c r="AK480" t="str">
        <f ca="1">IF(OR(B480="Область",B480="Київ"),"Ні",IF(AJ480&gt;Параметри!$K$72,"Так, верхній",IF(AJ480&lt;Параметри!$K$73,"Так, нижній","Ні")))</f>
        <v>Ні</v>
      </c>
      <c r="AL480" s="45">
        <f ca="1">IF(AK480="Ні",AG480,IF(AK480="Так, верхній",AF480*Параметри!$K$72,AF480*Параметри!$K$73))</f>
        <v>24.800474934017007</v>
      </c>
      <c r="AM480">
        <f>'Дані з ДІСО'!AL480+'Дані з ДІСО'!AN480</f>
        <v>4</v>
      </c>
      <c r="AN480">
        <f>IF(AM480=0,0,'Дані з ДІСО'!AN480/AM480)</f>
        <v>0</v>
      </c>
      <c r="AO480" s="31">
        <f>AM480*(1+0.25*AN480)*Параметри!$K$50</f>
        <v>765.81819406400007</v>
      </c>
      <c r="AP480" s="31">
        <f>ROUNDUP(('Дані з ДІСО'!AU480+'Дані з ДІСО'!AW480)/Параметри!$K$28,0)</f>
        <v>0</v>
      </c>
      <c r="AQ480" s="54">
        <f>AP480*Параметри!$M$35/18</f>
        <v>0</v>
      </c>
      <c r="AR480" s="31">
        <f>IF(AP480=0,0,'Дані з ДІСО'!AW480/SUM('Дані з ДІСО'!AU480,'Дані з ДІСО'!AW480))</f>
        <v>0</v>
      </c>
      <c r="AS480" s="31">
        <f>(1+0.25*AR480)*AQ480*Параметри!$K$48</f>
        <v>0</v>
      </c>
      <c r="AT480">
        <f>ROUNDUP(('Дані з ДІСО'!AE480+'Дані не з ДІСО'!E480+'Дані не з ДІСО'!G480)/Параметри!$K$64,0)</f>
        <v>0</v>
      </c>
      <c r="AU480">
        <f t="shared" si="88"/>
        <v>0</v>
      </c>
      <c r="AV480">
        <f>IF(AT480=0,0,('Дані з ДІСО'!AH480+'Дані не з ДІСО'!G480)/('Дані з ДІСО'!AE480+'Дані не з ДІСО'!E480+'Дані не з ДІСО'!G480))</f>
        <v>0</v>
      </c>
      <c r="AW480" s="31">
        <f>AU480*(1+0.25*AV480)*Параметри!$K$48</f>
        <v>0</v>
      </c>
      <c r="AX480">
        <f>ROUNDUP('Дані з ДІСО'!AF480/Параметри!$K$65,0)</f>
        <v>0</v>
      </c>
      <c r="AY480">
        <f t="shared" si="89"/>
        <v>0</v>
      </c>
      <c r="AZ480">
        <f>IF(AX480=0,0,'Дані з ДІСО'!AI480/'Дані з ДІСО'!AF480)</f>
        <v>0</v>
      </c>
      <c r="BA480" s="31">
        <f>AY480*(1+0.25*AZ480)*Параметри!$K$48</f>
        <v>0</v>
      </c>
      <c r="BB480">
        <f>ROUNDUP('Дані з ДІСО'!AR480/Параметри!$K$29,0)</f>
        <v>0</v>
      </c>
      <c r="BC480">
        <f>ROUNDUP('Дані з ДІСО'!AS480/Параметри!$K$29,0)</f>
        <v>0</v>
      </c>
      <c r="BD480">
        <f>ROUNDUP('Дані з ДІСО'!AT480/Параметри!$K$29,0)</f>
        <v>0</v>
      </c>
      <c r="BE480" s="54">
        <f>(BB480*Параметри!$K$32+BC480*Параметри!$L$32+BD480*Параметри!$M$32)/18</f>
        <v>0</v>
      </c>
      <c r="BF480" s="31">
        <f>(BE480*Параметри!$K$48+SUM('Дані з ДІСО'!AR480:AT480)*IF(Параметри!$R$37="RNK",Параметри!$K$45,Параметри!$R$47)*Параметри!$K$20/1000)*Параметри!$K$69</f>
        <v>0</v>
      </c>
      <c r="BG480">
        <f>ROUNDUP(('Дані не з ДІСО'!I480+'Дані не з ДІСО'!K480)/Параметри!$K$26,0)</f>
        <v>0</v>
      </c>
      <c r="BH480" s="31">
        <f>BG480*Параметри!$M$36/18</f>
        <v>0</v>
      </c>
      <c r="BI480">
        <f>IF(BG480=0,0,'Дані не з ДІСО'!K480/('Дані не з ДІСО'!I480+'Дані не з ДІСО'!K480))</f>
        <v>0</v>
      </c>
      <c r="BJ480" s="31">
        <f>(1+0.25*BI480)*BH480*Параметри!$K$48</f>
        <v>0</v>
      </c>
      <c r="BK480">
        <f>ROUNDUP('Дані не з ДІСО'!M480/Параметри!$K$27,0)</f>
        <v>0</v>
      </c>
      <c r="BL480">
        <f>BK480*Параметри!$M$37/18</f>
        <v>0</v>
      </c>
      <c r="BM480" s="31">
        <f>BL480*Параметри!$K$48</f>
        <v>0</v>
      </c>
      <c r="BN480" s="31">
        <f>'Дані не з ДІСО'!N480*(7*Параметри!$K$50+Параметри!$K$49)</f>
        <v>0</v>
      </c>
      <c r="BO480">
        <f>ROUNDUP('Дані з ДІСО'!V480/Параметри!$K$25,0)</f>
        <v>0</v>
      </c>
      <c r="BP480">
        <f>ROUNDUP('Дані з ДІСО'!W480/Параметри!$K$25,0)</f>
        <v>0</v>
      </c>
      <c r="BQ480">
        <f>ROUNDUP('Дані з ДІСО'!X480/Параметри!$K$25,0)</f>
        <v>0</v>
      </c>
      <c r="BR480">
        <f>(BO480*Параметри!$K$34+BP480*Параметри!$L$34+BQ480*Параметри!$M$34)/18</f>
        <v>0</v>
      </c>
      <c r="BS480">
        <f>IF(J480=0,0,'Дані з ДІСО'!AC480/J480)</f>
        <v>0</v>
      </c>
      <c r="BT480" s="31">
        <f>(1+0.25*BS480)*BR480*Параметри!$K$48</f>
        <v>0</v>
      </c>
      <c r="BU480" s="31">
        <f ca="1">BT480*'Коефіцієнти АТО'!U480</f>
        <v>0</v>
      </c>
      <c r="BV480" s="31">
        <f>J480*(1+0.25*BS480)*Параметри!$K$61*Параметри!$K$20/1000</f>
        <v>0</v>
      </c>
      <c r="BW480" s="31">
        <f>(1+0.25*BS480)*J480*'Коефіцієнти АТО'!S480*Параметри!$K$20/1000</f>
        <v>0</v>
      </c>
      <c r="BX480" s="31">
        <f t="shared" ca="1" si="90"/>
        <v>0</v>
      </c>
      <c r="BY480">
        <f>ROUNDUP('Дані з ДІСО'!AG480/Параметри!$K$66,0)</f>
        <v>0</v>
      </c>
      <c r="BZ480">
        <f t="shared" si="91"/>
        <v>0</v>
      </c>
      <c r="CA480">
        <f>IF('Дані з ДІСО'!AG480=0,0,'Дані з ДІСО'!AJ480/'Дані з ДІСО'!AG480)</f>
        <v>0</v>
      </c>
      <c r="CB480" s="31">
        <f>BZ480*(1+0.25*CA480)*Параметри!$K$48</f>
        <v>0</v>
      </c>
      <c r="CC480" s="31">
        <f t="shared" ca="1" si="92"/>
        <v>14406.1</v>
      </c>
      <c r="CD480" s="31">
        <f t="shared" si="93"/>
        <v>0</v>
      </c>
      <c r="CE480" s="31">
        <f t="shared" si="94"/>
        <v>0</v>
      </c>
      <c r="CF480" s="31">
        <f t="shared" si="95"/>
        <v>0</v>
      </c>
    </row>
    <row r="481" spans="1:84" x14ac:dyDescent="0.25">
      <c r="A481" s="9">
        <v>480</v>
      </c>
      <c r="B481" s="9" t="s">
        <v>4355</v>
      </c>
      <c r="C481" s="9" t="s">
        <v>4355</v>
      </c>
      <c r="D481" s="9" t="s">
        <v>2975</v>
      </c>
      <c r="E481" s="9" t="s">
        <v>33</v>
      </c>
      <c r="F481" s="9" t="s">
        <v>3505</v>
      </c>
      <c r="G481" s="9" t="s">
        <v>990</v>
      </c>
      <c r="H481" s="31">
        <f>SUM('Дані з ДІСО'!J481:L481)</f>
        <v>376</v>
      </c>
      <c r="I481" s="31">
        <f>SUM('Дані з ДІСО'!P481:R481)</f>
        <v>0</v>
      </c>
      <c r="J481" s="31">
        <f>SUM('Дані з ДІСО'!V481:X481)</f>
        <v>0</v>
      </c>
      <c r="K481">
        <f ca="1">ROUNDUP('Дані з ДІСО'!J481/'Коефіцієнти АТО'!$R481,0)</f>
        <v>14</v>
      </c>
      <c r="L481">
        <f ca="1">ROUNDUP('Дані з ДІСО'!K481/'Коефіцієнти АТО'!$R481,0)</f>
        <v>14</v>
      </c>
      <c r="M481">
        <f ca="1">ROUNDUP('Дані з ДІСО'!L481/'Коефіцієнти АТО'!$R481,0)</f>
        <v>2</v>
      </c>
      <c r="N481" s="28">
        <f ca="1">(K481*Параметри!$K$32+L481*Параметри!$L$32+M481*Параметри!$M$32)/18</f>
        <v>50.111111111111114</v>
      </c>
      <c r="O481" s="41">
        <f>'Дані з ДІСО'!Y481/H481</f>
        <v>0</v>
      </c>
      <c r="P481" s="31">
        <f ca="1">(1+0.25*O481)*N481*Параметри!$K$48</f>
        <v>10227.964921259558</v>
      </c>
      <c r="Q481" s="31">
        <f ca="1">P481*'Коефіцієнти АТО'!T481</f>
        <v>173.87540366141249</v>
      </c>
      <c r="R481" s="31">
        <f>H481*(1+0.25*O481)*Параметри!$K$61*Параметри!$K$20/1000</f>
        <v>0</v>
      </c>
      <c r="S481" s="31">
        <f>H481*(1+0.25*O481)*'Коефіцієнти АТО'!S481*Параметри!$K$20/1000</f>
        <v>1744.1762393440004</v>
      </c>
      <c r="T481" s="31">
        <f t="shared" ca="1" si="85"/>
        <v>12146.01656426497</v>
      </c>
      <c r="U481" s="31">
        <f t="shared" ca="1" si="84"/>
        <v>12149.601678548483</v>
      </c>
      <c r="V481">
        <f>ROUNDUP('Дані з ДІСО'!P481/Параметри!$K$24,0)</f>
        <v>0</v>
      </c>
      <c r="W481">
        <f>ROUNDUP('Дані з ДІСО'!Q481/Параметри!$K$24,0)</f>
        <v>0</v>
      </c>
      <c r="X481">
        <f>ROUNDUP('Дані з ДІСО'!R481/Параметри!$K$24,0)</f>
        <v>0</v>
      </c>
      <c r="Y481" s="28">
        <f>(V481*Параметри!$K$33+W481*Параметри!$L$33+X481*Параметри!$M$33)/18</f>
        <v>0</v>
      </c>
      <c r="Z481" s="41">
        <f>IF(I481=0,0,'Дані з ДІСО'!AA481/I481)</f>
        <v>0</v>
      </c>
      <c r="AA481" s="31">
        <f>(1+0.25*Z481)*Y481*Параметри!$K$48</f>
        <v>0</v>
      </c>
      <c r="AB481" s="31">
        <f ca="1">AA481*'Коефіцієнти АТО'!U481</f>
        <v>0</v>
      </c>
      <c r="AC481" s="31">
        <f>I481*(1+0.25*Z481)*Параметри!$K$61*Параметри!$K$20/1000</f>
        <v>0</v>
      </c>
      <c r="AD481" s="31">
        <f>(1+0.25*Z481)*I481*'Коефіцієнти АТО'!S481*Параметри!$K$20/1000</f>
        <v>0</v>
      </c>
      <c r="AE481" s="31">
        <f t="shared" ca="1" si="86"/>
        <v>0</v>
      </c>
      <c r="AF481" s="45">
        <v>32.312770421671495</v>
      </c>
      <c r="AG481" s="45">
        <f ca="1">T481/SUM('Дані з ДІСО'!J481:L481)</f>
        <v>32.303235543257898</v>
      </c>
      <c r="AH481">
        <f ca="1">'Коефіцієнти АТО'!R481</f>
        <v>13</v>
      </c>
      <c r="AI481">
        <v>12</v>
      </c>
      <c r="AJ481" s="44">
        <f t="shared" ca="1" si="87"/>
        <v>0.9997049191917261</v>
      </c>
      <c r="AK481" t="str">
        <f ca="1">IF(OR(B481="Область",B481="Київ"),"Ні",IF(AJ481&gt;Параметри!$K$72,"Так, верхній",IF(AJ481&lt;Параметри!$K$73,"Так, нижній","Ні")))</f>
        <v>Так, нижній</v>
      </c>
      <c r="AL481" s="45">
        <f ca="1">IF(AK481="Ні",AG481,IF(AK481="Так, верхній",AF481*Параметри!$K$72,AF481*Параметри!$K$73))</f>
        <v>32.312770421671495</v>
      </c>
      <c r="AM481">
        <f>'Дані з ДІСО'!AL481+'Дані з ДІСО'!AN481</f>
        <v>4</v>
      </c>
      <c r="AN481">
        <f>IF(AM481=0,0,'Дані з ДІСО'!AN481/AM481)</f>
        <v>0</v>
      </c>
      <c r="AO481" s="31">
        <f>AM481*(1+0.25*AN481)*Параметри!$K$50</f>
        <v>765.81819406400007</v>
      </c>
      <c r="AP481" s="31">
        <f>ROUNDUP(('Дані з ДІСО'!AU481+'Дані з ДІСО'!AW481)/Параметри!$K$28,0)</f>
        <v>0</v>
      </c>
      <c r="AQ481" s="54">
        <f>AP481*Параметри!$M$35/18</f>
        <v>0</v>
      </c>
      <c r="AR481" s="31">
        <f>IF(AP481=0,0,'Дані з ДІСО'!AW481/SUM('Дані з ДІСО'!AU481,'Дані з ДІСО'!AW481))</f>
        <v>0</v>
      </c>
      <c r="AS481" s="31">
        <f>(1+0.25*AR481)*AQ481*Параметри!$K$48</f>
        <v>0</v>
      </c>
      <c r="AT481">
        <f>ROUNDUP(('Дані з ДІСО'!AE481+'Дані не з ДІСО'!E481+'Дані не з ДІСО'!G481)/Параметри!$K$64,0)</f>
        <v>0</v>
      </c>
      <c r="AU481">
        <f t="shared" si="88"/>
        <v>0</v>
      </c>
      <c r="AV481">
        <f>IF(AT481=0,0,('Дані з ДІСО'!AH481+'Дані не з ДІСО'!G481)/('Дані з ДІСО'!AE481+'Дані не з ДІСО'!E481+'Дані не з ДІСО'!G481))</f>
        <v>0</v>
      </c>
      <c r="AW481" s="31">
        <f>AU481*(1+0.25*AV481)*Параметри!$K$48</f>
        <v>0</v>
      </c>
      <c r="AX481">
        <f>ROUNDUP('Дані з ДІСО'!AF481/Параметри!$K$65,0)</f>
        <v>0</v>
      </c>
      <c r="AY481">
        <f t="shared" si="89"/>
        <v>0</v>
      </c>
      <c r="AZ481">
        <f>IF(AX481=0,0,'Дані з ДІСО'!AI481/'Дані з ДІСО'!AF481)</f>
        <v>0</v>
      </c>
      <c r="BA481" s="31">
        <f>AY481*(1+0.25*AZ481)*Параметри!$K$48</f>
        <v>0</v>
      </c>
      <c r="BB481">
        <f>ROUNDUP('Дані з ДІСО'!AR481/Параметри!$K$29,0)</f>
        <v>0</v>
      </c>
      <c r="BC481">
        <f>ROUNDUP('Дані з ДІСО'!AS481/Параметри!$K$29,0)</f>
        <v>0</v>
      </c>
      <c r="BD481">
        <f>ROUNDUP('Дані з ДІСО'!AT481/Параметри!$K$29,0)</f>
        <v>0</v>
      </c>
      <c r="BE481" s="54">
        <f>(BB481*Параметри!$K$32+BC481*Параметри!$L$32+BD481*Параметри!$M$32)/18</f>
        <v>0</v>
      </c>
      <c r="BF481" s="31">
        <f>(BE481*Параметри!$K$48+SUM('Дані з ДІСО'!AR481:AT481)*IF(Параметри!$R$37="RNK",Параметри!$K$45,Параметри!$R$47)*Параметри!$K$20/1000)*Параметри!$K$69</f>
        <v>0</v>
      </c>
      <c r="BG481">
        <f>ROUNDUP(('Дані не з ДІСО'!I481+'Дані не з ДІСО'!K481)/Параметри!$K$26,0)</f>
        <v>0</v>
      </c>
      <c r="BH481" s="31">
        <f>BG481*Параметри!$M$36/18</f>
        <v>0</v>
      </c>
      <c r="BI481">
        <f>IF(BG481=0,0,'Дані не з ДІСО'!K481/('Дані не з ДІСО'!I481+'Дані не з ДІСО'!K481))</f>
        <v>0</v>
      </c>
      <c r="BJ481" s="31">
        <f>(1+0.25*BI481)*BH481*Параметри!$K$48</f>
        <v>0</v>
      </c>
      <c r="BK481">
        <f>ROUNDUP('Дані не з ДІСО'!M481/Параметри!$K$27,0)</f>
        <v>0</v>
      </c>
      <c r="BL481">
        <f>BK481*Параметри!$M$37/18</f>
        <v>0</v>
      </c>
      <c r="BM481" s="31">
        <f>BL481*Параметри!$K$48</f>
        <v>0</v>
      </c>
      <c r="BN481" s="31">
        <f>'Дані не з ДІСО'!N481*(7*Параметри!$K$50+Параметри!$K$49)</f>
        <v>0</v>
      </c>
      <c r="BO481">
        <f>ROUNDUP('Дані з ДІСО'!V481/Параметри!$K$25,0)</f>
        <v>0</v>
      </c>
      <c r="BP481">
        <f>ROUNDUP('Дані з ДІСО'!W481/Параметри!$K$25,0)</f>
        <v>0</v>
      </c>
      <c r="BQ481">
        <f>ROUNDUP('Дані з ДІСО'!X481/Параметри!$K$25,0)</f>
        <v>0</v>
      </c>
      <c r="BR481">
        <f>(BO481*Параметри!$K$34+BP481*Параметри!$L$34+BQ481*Параметри!$M$34)/18</f>
        <v>0</v>
      </c>
      <c r="BS481">
        <f>IF(J481=0,0,'Дані з ДІСО'!AC481/J481)</f>
        <v>0</v>
      </c>
      <c r="BT481" s="31">
        <f>(1+0.25*BS481)*BR481*Параметри!$K$48</f>
        <v>0</v>
      </c>
      <c r="BU481" s="31">
        <f ca="1">BT481*'Коефіцієнти АТО'!U481</f>
        <v>0</v>
      </c>
      <c r="BV481" s="31">
        <f>J481*(1+0.25*BS481)*Параметри!$K$61*Параметри!$K$20/1000</f>
        <v>0</v>
      </c>
      <c r="BW481" s="31">
        <f>(1+0.25*BS481)*J481*'Коефіцієнти АТО'!S481*Параметри!$K$20/1000</f>
        <v>0</v>
      </c>
      <c r="BX481" s="31">
        <f t="shared" ca="1" si="90"/>
        <v>0</v>
      </c>
      <c r="BY481">
        <f>ROUNDUP('Дані з ДІСО'!AG481/Параметри!$K$66,0)</f>
        <v>0</v>
      </c>
      <c r="BZ481">
        <f t="shared" si="91"/>
        <v>0</v>
      </c>
      <c r="CA481">
        <f>IF('Дані з ДІСО'!AG481=0,0,'Дані з ДІСО'!AJ481/'Дані з ДІСО'!AG481)</f>
        <v>0</v>
      </c>
      <c r="CB481" s="31">
        <f>BZ481*(1+0.25*CA481)*Параметри!$K$48</f>
        <v>0</v>
      </c>
      <c r="CC481" s="31">
        <f t="shared" ca="1" si="92"/>
        <v>12915.4</v>
      </c>
      <c r="CD481" s="31">
        <f t="shared" si="93"/>
        <v>0</v>
      </c>
      <c r="CE481" s="31">
        <f t="shared" si="94"/>
        <v>0</v>
      </c>
      <c r="CF481" s="31">
        <f t="shared" si="95"/>
        <v>0</v>
      </c>
    </row>
    <row r="482" spans="1:84" x14ac:dyDescent="0.25">
      <c r="A482" s="9">
        <v>481</v>
      </c>
      <c r="B482" s="9" t="s">
        <v>4355</v>
      </c>
      <c r="C482" s="9" t="s">
        <v>4355</v>
      </c>
      <c r="D482" s="9" t="s">
        <v>2975</v>
      </c>
      <c r="E482" s="9" t="s">
        <v>33</v>
      </c>
      <c r="F482" s="9" t="s">
        <v>3506</v>
      </c>
      <c r="G482" s="9" t="s">
        <v>992</v>
      </c>
      <c r="H482" s="31">
        <f>SUM('Дані з ДІСО'!J482:L482)</f>
        <v>2128</v>
      </c>
      <c r="I482" s="31">
        <f>SUM('Дані з ДІСО'!P482:R482)</f>
        <v>0</v>
      </c>
      <c r="J482" s="31">
        <f>SUM('Дані з ДІСО'!V482:X482)</f>
        <v>0</v>
      </c>
      <c r="K482">
        <f ca="1">ROUNDUP('Дані з ДІСО'!J482/'Коефіцієнти АТО'!$R482,0)</f>
        <v>66</v>
      </c>
      <c r="L482">
        <f ca="1">ROUNDUP('Дані з ДІСО'!K482/'Коефіцієнти АТО'!$R482,0)</f>
        <v>81</v>
      </c>
      <c r="M482">
        <f ca="1">ROUNDUP('Дані з ДІСО'!L482/'Коефіцієнти АТО'!$R482,0)</f>
        <v>19</v>
      </c>
      <c r="N482" s="28">
        <f ca="1">(K482*Параметри!$K$32+L482*Параметри!$L$32+M482*Параметри!$M$32)/18</f>
        <v>284.77777777777777</v>
      </c>
      <c r="O482" s="41">
        <f>'Дані з ДІСО'!Y482/H482</f>
        <v>1</v>
      </c>
      <c r="P482" s="31">
        <f ca="1">(1+0.25*O482)*N482*Параметри!$K$48</f>
        <v>72655.970324801121</v>
      </c>
      <c r="Q482" s="31">
        <f ca="1">P482*'Коефіцієнти АТО'!T482</f>
        <v>1235.1514955216192</v>
      </c>
      <c r="R482" s="31">
        <f>H482*(1+0.25*O482)*Параметри!$K$61*Параметри!$K$20/1000</f>
        <v>0</v>
      </c>
      <c r="S482" s="31">
        <f>H482*(1+0.25*O482)*'Коефіцієнти АТО'!S482*Параметри!$K$20/1000</f>
        <v>13710.132377822221</v>
      </c>
      <c r="T482" s="31">
        <f t="shared" ca="1" si="85"/>
        <v>87601.254198144976</v>
      </c>
      <c r="U482" s="31">
        <f t="shared" ca="1" si="84"/>
        <v>85772.179583636869</v>
      </c>
      <c r="V482">
        <f>ROUNDUP('Дані з ДІСО'!P482/Параметри!$K$24,0)</f>
        <v>0</v>
      </c>
      <c r="W482">
        <f>ROUNDUP('Дані з ДІСО'!Q482/Параметри!$K$24,0)</f>
        <v>0</v>
      </c>
      <c r="X482">
        <f>ROUNDUP('Дані з ДІСО'!R482/Параметри!$K$24,0)</f>
        <v>0</v>
      </c>
      <c r="Y482" s="28">
        <f>(V482*Параметри!$K$33+W482*Параметри!$L$33+X482*Параметри!$M$33)/18</f>
        <v>0</v>
      </c>
      <c r="Z482" s="41">
        <f>IF(I482=0,0,'Дані з ДІСО'!AA482/I482)</f>
        <v>0</v>
      </c>
      <c r="AA482" s="31">
        <f>(1+0.25*Z482)*Y482*Параметри!$K$48</f>
        <v>0</v>
      </c>
      <c r="AB482" s="31">
        <f ca="1">AA482*'Коефіцієнти АТО'!U482</f>
        <v>0</v>
      </c>
      <c r="AC482" s="31">
        <f>I482*(1+0.25*Z482)*Параметри!$K$61*Параметри!$K$20/1000</f>
        <v>0</v>
      </c>
      <c r="AD482" s="31">
        <f>(1+0.25*Z482)*I482*'Коефіцієнти АТО'!S482*Параметри!$K$20/1000</f>
        <v>0</v>
      </c>
      <c r="AE482" s="31">
        <f t="shared" ca="1" si="86"/>
        <v>0</v>
      </c>
      <c r="AF482" s="45">
        <v>34.746961524353807</v>
      </c>
      <c r="AG482" s="45">
        <f ca="1">T482/SUM('Дані з ДІСО'!J482:L482)</f>
        <v>41.166002912662115</v>
      </c>
      <c r="AH482">
        <f ca="1">'Коефіцієнти АТО'!R482</f>
        <v>13</v>
      </c>
      <c r="AI482">
        <v>14.5</v>
      </c>
      <c r="AJ482" s="44">
        <f t="shared" ca="1" si="87"/>
        <v>1.1847367685318115</v>
      </c>
      <c r="AK482" t="str">
        <f ca="1">IF(OR(B482="Область",B482="Київ"),"Ні",IF(AJ482&gt;Параметри!$K$72,"Так, верхній",IF(AJ482&lt;Параметри!$K$73,"Так, нижній","Ні")))</f>
        <v>Так, верхній</v>
      </c>
      <c r="AL482" s="45">
        <f ca="1">IF(AK482="Ні",AG482,IF(AK482="Так, верхній",AF482*Параметри!$K$72,AF482*Параметри!$K$73))</f>
        <v>40.30647536825041</v>
      </c>
      <c r="AM482">
        <f>'Дані з ДІСО'!AL482+'Дані з ДІСО'!AN482</f>
        <v>8</v>
      </c>
      <c r="AN482">
        <f>IF(AM482=0,0,'Дані з ДІСО'!AN482/AM482)</f>
        <v>1</v>
      </c>
      <c r="AO482" s="31">
        <f>AM482*(1+0.25*AN482)*Параметри!$K$50</f>
        <v>1914.5454851600002</v>
      </c>
      <c r="AP482" s="31">
        <f>ROUNDUP(('Дані з ДІСО'!AU482+'Дані з ДІСО'!AW482)/Параметри!$K$28,0)</f>
        <v>2</v>
      </c>
      <c r="AQ482" s="54">
        <f>AP482*Параметри!$M$35/18</f>
        <v>2.5555555555555554</v>
      </c>
      <c r="AR482" s="31">
        <f>IF(AP482=0,0,'Дані з ДІСО'!AW482/SUM('Дані з ДІСО'!AU482,'Дані з ДІСО'!AW482))</f>
        <v>1</v>
      </c>
      <c r="AS482" s="31">
        <f>(1+0.25*AR482)*AQ482*Параметри!$K$48</f>
        <v>652.00441571222223</v>
      </c>
      <c r="AT482">
        <f>ROUNDUP(('Дані з ДІСО'!AE482+'Дані не з ДІСО'!E482+'Дані не з ДІСО'!G482)/Параметри!$K$64,0)</f>
        <v>0</v>
      </c>
      <c r="AU482">
        <f t="shared" si="88"/>
        <v>0</v>
      </c>
      <c r="AV482">
        <f>IF(AT482=0,0,('Дані з ДІСО'!AH482+'Дані не з ДІСО'!G482)/('Дані з ДІСО'!AE482+'Дані не з ДІСО'!E482+'Дані не з ДІСО'!G482))</f>
        <v>0</v>
      </c>
      <c r="AW482" s="31">
        <f>AU482*(1+0.25*AV482)*Параметри!$K$48</f>
        <v>0</v>
      </c>
      <c r="AX482">
        <f>ROUNDUP('Дані з ДІСО'!AF482/Параметри!$K$65,0)</f>
        <v>0</v>
      </c>
      <c r="AY482">
        <f t="shared" si="89"/>
        <v>0</v>
      </c>
      <c r="AZ482">
        <f>IF(AX482=0,0,'Дані з ДІСО'!AI482/'Дані з ДІСО'!AF482)</f>
        <v>0</v>
      </c>
      <c r="BA482" s="31">
        <f>AY482*(1+0.25*AZ482)*Параметри!$K$48</f>
        <v>0</v>
      </c>
      <c r="BB482">
        <f>ROUNDUP('Дані з ДІСО'!AR482/Параметри!$K$29,0)</f>
        <v>0</v>
      </c>
      <c r="BC482">
        <f>ROUNDUP('Дані з ДІСО'!AS482/Параметри!$K$29,0)</f>
        <v>0</v>
      </c>
      <c r="BD482">
        <f>ROUNDUP('Дані з ДІСО'!AT482/Параметри!$K$29,0)</f>
        <v>0</v>
      </c>
      <c r="BE482" s="54">
        <f>(BB482*Параметри!$K$32+BC482*Параметри!$L$32+BD482*Параметри!$M$32)/18</f>
        <v>0</v>
      </c>
      <c r="BF482" s="31">
        <f>(BE482*Параметри!$K$48+SUM('Дані з ДІСО'!AR482:AT482)*IF(Параметри!$R$37="RNK",Параметри!$K$45,Параметри!$R$47)*Параметри!$K$20/1000)*Параметри!$K$69</f>
        <v>0</v>
      </c>
      <c r="BG482">
        <f>ROUNDUP(('Дані не з ДІСО'!I482+'Дані не з ДІСО'!K482)/Параметри!$K$26,0)</f>
        <v>0</v>
      </c>
      <c r="BH482" s="31">
        <f>BG482*Параметри!$M$36/18</f>
        <v>0</v>
      </c>
      <c r="BI482">
        <f>IF(BG482=0,0,'Дані не з ДІСО'!K482/('Дані не з ДІСО'!I482+'Дані не з ДІСО'!K482))</f>
        <v>0</v>
      </c>
      <c r="BJ482" s="31">
        <f>(1+0.25*BI482)*BH482*Параметри!$K$48</f>
        <v>0</v>
      </c>
      <c r="BK482">
        <f>ROUNDUP('Дані не з ДІСО'!M482/Параметри!$K$27,0)</f>
        <v>0</v>
      </c>
      <c r="BL482">
        <f>BK482*Параметри!$M$37/18</f>
        <v>0</v>
      </c>
      <c r="BM482" s="31">
        <f>BL482*Параметри!$K$48</f>
        <v>0</v>
      </c>
      <c r="BN482" s="31">
        <f>'Дані не з ДІСО'!N482*(7*Параметри!$K$50+Параметри!$K$49)</f>
        <v>0</v>
      </c>
      <c r="BO482">
        <f>ROUNDUP('Дані з ДІСО'!V482/Параметри!$K$25,0)</f>
        <v>0</v>
      </c>
      <c r="BP482">
        <f>ROUNDUP('Дані з ДІСО'!W482/Параметри!$K$25,0)</f>
        <v>0</v>
      </c>
      <c r="BQ482">
        <f>ROUNDUP('Дані з ДІСО'!X482/Параметри!$K$25,0)</f>
        <v>0</v>
      </c>
      <c r="BR482">
        <f>(BO482*Параметри!$K$34+BP482*Параметри!$L$34+BQ482*Параметри!$M$34)/18</f>
        <v>0</v>
      </c>
      <c r="BS482">
        <f>IF(J482=0,0,'Дані з ДІСО'!AC482/J482)</f>
        <v>0</v>
      </c>
      <c r="BT482" s="31">
        <f>(1+0.25*BS482)*BR482*Параметри!$K$48</f>
        <v>0</v>
      </c>
      <c r="BU482" s="31">
        <f ca="1">BT482*'Коефіцієнти АТО'!U482</f>
        <v>0</v>
      </c>
      <c r="BV482" s="31">
        <f>J482*(1+0.25*BS482)*Параметри!$K$61*Параметри!$K$20/1000</f>
        <v>0</v>
      </c>
      <c r="BW482" s="31">
        <f>(1+0.25*BS482)*J482*'Коефіцієнти АТО'!S482*Параметри!$K$20/1000</f>
        <v>0</v>
      </c>
      <c r="BX482" s="31">
        <f t="shared" ca="1" si="90"/>
        <v>0</v>
      </c>
      <c r="BY482">
        <f>ROUNDUP('Дані з ДІСО'!AG482/Параметри!$K$66,0)</f>
        <v>0</v>
      </c>
      <c r="BZ482">
        <f t="shared" si="91"/>
        <v>0</v>
      </c>
      <c r="CA482">
        <f>IF('Дані з ДІСО'!AG482=0,0,'Дані з ДІСО'!AJ482/'Дані з ДІСО'!AG482)</f>
        <v>0</v>
      </c>
      <c r="CB482" s="31">
        <f>BZ482*(1+0.25*CA482)*Параметри!$K$48</f>
        <v>0</v>
      </c>
      <c r="CC482" s="31">
        <f t="shared" ca="1" si="92"/>
        <v>88338.7</v>
      </c>
      <c r="CD482" s="31">
        <f t="shared" si="93"/>
        <v>0</v>
      </c>
      <c r="CE482" s="31">
        <f t="shared" si="94"/>
        <v>0</v>
      </c>
      <c r="CF482" s="31">
        <f t="shared" si="95"/>
        <v>0</v>
      </c>
    </row>
    <row r="483" spans="1:84" x14ac:dyDescent="0.25">
      <c r="A483" s="9">
        <v>482</v>
      </c>
      <c r="B483" s="9" t="s">
        <v>4354</v>
      </c>
      <c r="C483" s="9" t="s">
        <v>4354</v>
      </c>
      <c r="D483" s="9" t="s">
        <v>2975</v>
      </c>
      <c r="E483" s="9" t="s">
        <v>28</v>
      </c>
      <c r="F483" s="9" t="s">
        <v>3507</v>
      </c>
      <c r="G483" s="9" t="s">
        <v>994</v>
      </c>
      <c r="H483" s="31">
        <f>SUM('Дані з ДІСО'!J483:L483)</f>
        <v>963</v>
      </c>
      <c r="I483" s="31">
        <f>SUM('Дані з ДІСО'!P483:R483)</f>
        <v>0</v>
      </c>
      <c r="J483" s="31">
        <f>SUM('Дані з ДІСО'!V483:X483)</f>
        <v>0</v>
      </c>
      <c r="K483">
        <f ca="1">ROUNDUP('Дані з ДІСО'!J483/'Коефіцієнти АТО'!$R483,0)</f>
        <v>28</v>
      </c>
      <c r="L483">
        <f ca="1">ROUNDUP('Дані з ДІСО'!K483/'Коефіцієнти АТО'!$R483,0)</f>
        <v>32</v>
      </c>
      <c r="M483">
        <f ca="1">ROUNDUP('Дані з ДІСО'!L483/'Коефіцієнти АТО'!$R483,0)</f>
        <v>3</v>
      </c>
      <c r="N483" s="28">
        <f ca="1">(K483*Параметри!$K$32+L483*Параметри!$L$32+M483*Параметри!$M$32)/18</f>
        <v>105.66666666666667</v>
      </c>
      <c r="O483" s="41">
        <f>'Дані з ДІСО'!Y483/H483</f>
        <v>0</v>
      </c>
      <c r="P483" s="31">
        <f ca="1">(1+0.25*O483)*N483*Параметри!$K$48</f>
        <v>21567.172151037339</v>
      </c>
      <c r="Q483" s="31">
        <f ca="1">P483*'Коефіцієнти АТО'!T483</f>
        <v>366.64192656763481</v>
      </c>
      <c r="R483" s="31">
        <f>H483*(1+0.25*O483)*Параметри!$K$61*Параметри!$K$20/1000</f>
        <v>0</v>
      </c>
      <c r="S483" s="31">
        <f>H483*(1+0.25*O483)*'Коефіцієнти АТО'!S483*Параметри!$K$20/1000</f>
        <v>4963.4802555800006</v>
      </c>
      <c r="T483" s="31">
        <f t="shared" ca="1" si="85"/>
        <v>26897.294333184975</v>
      </c>
      <c r="U483" s="31">
        <f t="shared" ca="1" si="84"/>
        <v>26897.294333184975</v>
      </c>
      <c r="V483">
        <f>ROUNDUP('Дані з ДІСО'!P483/Параметри!$K$24,0)</f>
        <v>0</v>
      </c>
      <c r="W483">
        <f>ROUNDUP('Дані з ДІСО'!Q483/Параметри!$K$24,0)</f>
        <v>0</v>
      </c>
      <c r="X483">
        <f>ROUNDUP('Дані з ДІСО'!R483/Параметри!$K$24,0)</f>
        <v>0</v>
      </c>
      <c r="Y483" s="28">
        <f>(V483*Параметри!$K$33+W483*Параметри!$L$33+X483*Параметри!$M$33)/18</f>
        <v>0</v>
      </c>
      <c r="Z483" s="41">
        <f>IF(I483=0,0,'Дані з ДІСО'!AA483/I483)</f>
        <v>0</v>
      </c>
      <c r="AA483" s="31">
        <f>(1+0.25*Z483)*Y483*Параметри!$K$48</f>
        <v>0</v>
      </c>
      <c r="AB483" s="31">
        <f ca="1">AA483*'Коефіцієнти АТО'!U483</f>
        <v>0</v>
      </c>
      <c r="AC483" s="31">
        <f>I483*(1+0.25*Z483)*Параметри!$K$61*Параметри!$K$20/1000</f>
        <v>0</v>
      </c>
      <c r="AD483" s="31">
        <f>(1+0.25*Z483)*I483*'Коефіцієнти АТО'!S483*Параметри!$K$20/1000</f>
        <v>0</v>
      </c>
      <c r="AE483" s="31">
        <f t="shared" ca="1" si="86"/>
        <v>0</v>
      </c>
      <c r="AF483" s="45">
        <v>25.957217011790661</v>
      </c>
      <c r="AG483" s="45">
        <f ca="1">T483/SUM('Дані з ДІСО'!J483:L483)</f>
        <v>27.930731394792289</v>
      </c>
      <c r="AH483">
        <f ca="1">'Коефіцієнти АТО'!R483</f>
        <v>15.5</v>
      </c>
      <c r="AI483">
        <v>15.5</v>
      </c>
      <c r="AJ483" s="44">
        <f t="shared" ca="1" si="87"/>
        <v>1.0760295058636367</v>
      </c>
      <c r="AK483" t="str">
        <f ca="1">IF(OR(B483="Область",B483="Київ"),"Ні",IF(AJ483&gt;Параметри!$K$72,"Так, верхній",IF(AJ483&lt;Параметри!$K$73,"Так, нижній","Ні")))</f>
        <v>Ні</v>
      </c>
      <c r="AL483" s="45">
        <f ca="1">IF(AK483="Ні",AG483,IF(AK483="Так, верхній",AF483*Параметри!$K$72,AF483*Параметри!$K$73))</f>
        <v>27.930731394792289</v>
      </c>
      <c r="AM483">
        <f>'Дані з ДІСО'!AL483+'Дані з ДІСО'!AN483</f>
        <v>3</v>
      </c>
      <c r="AN483">
        <f>IF(AM483=0,0,'Дані з ДІСО'!AN483/AM483)</f>
        <v>0</v>
      </c>
      <c r="AO483" s="31">
        <f>AM483*(1+0.25*AN483)*Параметри!$K$50</f>
        <v>574.36364554800002</v>
      </c>
      <c r="AP483" s="31">
        <f>ROUNDUP(('Дані з ДІСО'!AU483+'Дані з ДІСО'!AW483)/Параметри!$K$28,0)</f>
        <v>0</v>
      </c>
      <c r="AQ483" s="54">
        <f>AP483*Параметри!$M$35/18</f>
        <v>0</v>
      </c>
      <c r="AR483" s="31">
        <f>IF(AP483=0,0,'Дані з ДІСО'!AW483/SUM('Дані з ДІСО'!AU483,'Дані з ДІСО'!AW483))</f>
        <v>0</v>
      </c>
      <c r="AS483" s="31">
        <f>(1+0.25*AR483)*AQ483*Параметри!$K$48</f>
        <v>0</v>
      </c>
      <c r="AT483">
        <f>ROUNDUP(('Дані з ДІСО'!AE483+'Дані не з ДІСО'!E483+'Дані не з ДІСО'!G483)/Параметри!$K$64,0)</f>
        <v>0</v>
      </c>
      <c r="AU483">
        <f t="shared" si="88"/>
        <v>0</v>
      </c>
      <c r="AV483">
        <f>IF(AT483=0,0,('Дані з ДІСО'!AH483+'Дані не з ДІСО'!G483)/('Дані з ДІСО'!AE483+'Дані не з ДІСО'!E483+'Дані не з ДІСО'!G483))</f>
        <v>0</v>
      </c>
      <c r="AW483" s="31">
        <f>AU483*(1+0.25*AV483)*Параметри!$K$48</f>
        <v>0</v>
      </c>
      <c r="AX483">
        <f>ROUNDUP('Дані з ДІСО'!AF483/Параметри!$K$65,0)</f>
        <v>0</v>
      </c>
      <c r="AY483">
        <f t="shared" si="89"/>
        <v>0</v>
      </c>
      <c r="AZ483">
        <f>IF(AX483=0,0,'Дані з ДІСО'!AI483/'Дані з ДІСО'!AF483)</f>
        <v>0</v>
      </c>
      <c r="BA483" s="31">
        <f>AY483*(1+0.25*AZ483)*Параметри!$K$48</f>
        <v>0</v>
      </c>
      <c r="BB483">
        <f>ROUNDUP('Дані з ДІСО'!AR483/Параметри!$K$29,0)</f>
        <v>0</v>
      </c>
      <c r="BC483">
        <f>ROUNDUP('Дані з ДІСО'!AS483/Параметри!$K$29,0)</f>
        <v>0</v>
      </c>
      <c r="BD483">
        <f>ROUNDUP('Дані з ДІСО'!AT483/Параметри!$K$29,0)</f>
        <v>0</v>
      </c>
      <c r="BE483" s="54">
        <f>(BB483*Параметри!$K$32+BC483*Параметри!$L$32+BD483*Параметри!$M$32)/18</f>
        <v>0</v>
      </c>
      <c r="BF483" s="31">
        <f>(BE483*Параметри!$K$48+SUM('Дані з ДІСО'!AR483:AT483)*IF(Параметри!$R$37="RNK",Параметри!$K$45,Параметри!$R$47)*Параметри!$K$20/1000)*Параметри!$K$69</f>
        <v>0</v>
      </c>
      <c r="BG483">
        <f>ROUNDUP(('Дані не з ДІСО'!I483+'Дані не з ДІСО'!K483)/Параметри!$K$26,0)</f>
        <v>0</v>
      </c>
      <c r="BH483" s="31">
        <f>BG483*Параметри!$M$36/18</f>
        <v>0</v>
      </c>
      <c r="BI483">
        <f>IF(BG483=0,0,'Дані не з ДІСО'!K483/('Дані не з ДІСО'!I483+'Дані не з ДІСО'!K483))</f>
        <v>0</v>
      </c>
      <c r="BJ483" s="31">
        <f>(1+0.25*BI483)*BH483*Параметри!$K$48</f>
        <v>0</v>
      </c>
      <c r="BK483">
        <f>ROUNDUP('Дані не з ДІСО'!M483/Параметри!$K$27,0)</f>
        <v>0</v>
      </c>
      <c r="BL483">
        <f>BK483*Параметри!$M$37/18</f>
        <v>0</v>
      </c>
      <c r="BM483" s="31">
        <f>BL483*Параметри!$K$48</f>
        <v>0</v>
      </c>
      <c r="BN483" s="31">
        <f>'Дані не з ДІСО'!N483*(7*Параметри!$K$50+Параметри!$K$49)</f>
        <v>0</v>
      </c>
      <c r="BO483">
        <f>ROUNDUP('Дані з ДІСО'!V483/Параметри!$K$25,0)</f>
        <v>0</v>
      </c>
      <c r="BP483">
        <f>ROUNDUP('Дані з ДІСО'!W483/Параметри!$K$25,0)</f>
        <v>0</v>
      </c>
      <c r="BQ483">
        <f>ROUNDUP('Дані з ДІСО'!X483/Параметри!$K$25,0)</f>
        <v>0</v>
      </c>
      <c r="BR483">
        <f>(BO483*Параметри!$K$34+BP483*Параметри!$L$34+BQ483*Параметри!$M$34)/18</f>
        <v>0</v>
      </c>
      <c r="BS483">
        <f>IF(J483=0,0,'Дані з ДІСО'!AC483/J483)</f>
        <v>0</v>
      </c>
      <c r="BT483" s="31">
        <f>(1+0.25*BS483)*BR483*Параметри!$K$48</f>
        <v>0</v>
      </c>
      <c r="BU483" s="31">
        <f ca="1">BT483*'Коефіцієнти АТО'!U483</f>
        <v>0</v>
      </c>
      <c r="BV483" s="31">
        <f>J483*(1+0.25*BS483)*Параметри!$K$61*Параметри!$K$20/1000</f>
        <v>0</v>
      </c>
      <c r="BW483" s="31">
        <f>(1+0.25*BS483)*J483*'Коефіцієнти АТО'!S483*Параметри!$K$20/1000</f>
        <v>0</v>
      </c>
      <c r="BX483" s="31">
        <f t="shared" ca="1" si="90"/>
        <v>0</v>
      </c>
      <c r="BY483">
        <f>ROUNDUP('Дані з ДІСО'!AG483/Параметри!$K$66,0)</f>
        <v>0</v>
      </c>
      <c r="BZ483">
        <f t="shared" si="91"/>
        <v>0</v>
      </c>
      <c r="CA483">
        <f>IF('Дані з ДІСО'!AG483=0,0,'Дані з ДІСО'!AJ483/'Дані з ДІСО'!AG483)</f>
        <v>0</v>
      </c>
      <c r="CB483" s="31">
        <f>BZ483*(1+0.25*CA483)*Параметри!$K$48</f>
        <v>0</v>
      </c>
      <c r="CC483" s="31">
        <f t="shared" ca="1" si="92"/>
        <v>27471.7</v>
      </c>
      <c r="CD483" s="31">
        <f t="shared" si="93"/>
        <v>0</v>
      </c>
      <c r="CE483" s="31">
        <f t="shared" si="94"/>
        <v>0</v>
      </c>
      <c r="CF483" s="31">
        <f t="shared" si="95"/>
        <v>0</v>
      </c>
    </row>
    <row r="484" spans="1:84" x14ac:dyDescent="0.25">
      <c r="A484" s="9">
        <v>483</v>
      </c>
      <c r="B484" s="9" t="s">
        <v>4354</v>
      </c>
      <c r="C484" s="9" t="s">
        <v>4354</v>
      </c>
      <c r="D484" s="9" t="s">
        <v>2975</v>
      </c>
      <c r="E484" s="9" t="s">
        <v>28</v>
      </c>
      <c r="F484" s="9" t="s">
        <v>3508</v>
      </c>
      <c r="G484" s="9" t="s">
        <v>996</v>
      </c>
      <c r="H484" s="31">
        <f>SUM('Дані з ДІСО'!J484:L484)</f>
        <v>1323</v>
      </c>
      <c r="I484" s="31">
        <f>SUM('Дані з ДІСО'!P484:R484)</f>
        <v>0</v>
      </c>
      <c r="J484" s="31">
        <f>SUM('Дані з ДІСО'!V484:X484)</f>
        <v>0</v>
      </c>
      <c r="K484">
        <f ca="1">ROUNDUP('Дані з ДІСО'!J484/'Коефіцієнти АТО'!$R484,0)</f>
        <v>36</v>
      </c>
      <c r="L484">
        <f ca="1">ROUNDUP('Дані з ДІСО'!K484/'Коефіцієнти АТО'!$R484,0)</f>
        <v>43</v>
      </c>
      <c r="M484">
        <f ca="1">ROUNDUP('Дані з ДІСО'!L484/'Коефіцієнти АТО'!$R484,0)</f>
        <v>7</v>
      </c>
      <c r="N484" s="28">
        <f ca="1">(K484*Параметри!$K$32+L484*Параметри!$L$32+M484*Параметри!$M$32)/18</f>
        <v>146</v>
      </c>
      <c r="O484" s="41">
        <f>'Дані з ДІСО'!Y484/H484</f>
        <v>0</v>
      </c>
      <c r="P484" s="31">
        <f ca="1">(1+0.25*O484)*N484*Параметри!$K$48</f>
        <v>29799.436599856006</v>
      </c>
      <c r="Q484" s="31">
        <f ca="1">P484*'Коефіцієнти АТО'!T484</f>
        <v>506.59042219755213</v>
      </c>
      <c r="R484" s="31">
        <f>H484*(1+0.25*O484)*Параметри!$K$61*Параметри!$K$20/1000</f>
        <v>0</v>
      </c>
      <c r="S484" s="31">
        <f>H484*(1+0.25*O484)*'Коефіцієнти АТО'!S484*Параметри!$K$20/1000</f>
        <v>6818.9868931800002</v>
      </c>
      <c r="T484" s="31">
        <f t="shared" ca="1" si="85"/>
        <v>37125.013915233554</v>
      </c>
      <c r="U484" s="31">
        <f t="shared" ca="1" si="84"/>
        <v>40484.071347405443</v>
      </c>
      <c r="V484">
        <f>ROUNDUP('Дані з ДІСО'!P484/Параметри!$K$24,0)</f>
        <v>0</v>
      </c>
      <c r="W484">
        <f>ROUNDUP('Дані з ДІСО'!Q484/Параметри!$K$24,0)</f>
        <v>0</v>
      </c>
      <c r="X484">
        <f>ROUNDUP('Дані з ДІСО'!R484/Параметри!$K$24,0)</f>
        <v>0</v>
      </c>
      <c r="Y484" s="28">
        <f>(V484*Параметри!$K$33+W484*Параметри!$L$33+X484*Параметри!$M$33)/18</f>
        <v>0</v>
      </c>
      <c r="Z484" s="41">
        <f>IF(I484=0,0,'Дані з ДІСО'!AA484/I484)</f>
        <v>0</v>
      </c>
      <c r="AA484" s="31">
        <f>(1+0.25*Z484)*Y484*Параметри!$K$48</f>
        <v>0</v>
      </c>
      <c r="AB484" s="31">
        <f ca="1">AA484*'Коефіцієнти АТО'!U484</f>
        <v>0</v>
      </c>
      <c r="AC484" s="31">
        <f>I484*(1+0.25*Z484)*Параметри!$K$61*Параметри!$K$20/1000</f>
        <v>0</v>
      </c>
      <c r="AD484" s="31">
        <f>(1+0.25*Z484)*I484*'Коефіцієнти АТО'!S484*Параметри!$K$20/1000</f>
        <v>0</v>
      </c>
      <c r="AE484" s="31">
        <f t="shared" ca="1" si="86"/>
        <v>0</v>
      </c>
      <c r="AF484" s="45">
        <v>30.600205100079698</v>
      </c>
      <c r="AG484" s="45">
        <f ca="1">T484/SUM('Дані з ДІСО'!J484:L484)</f>
        <v>28.061235007735114</v>
      </c>
      <c r="AH484">
        <f ca="1">'Коефіцієнти АТО'!R484</f>
        <v>15.5</v>
      </c>
      <c r="AI484">
        <v>13</v>
      </c>
      <c r="AJ484" s="44">
        <f t="shared" ca="1" si="87"/>
        <v>0.91702767729690893</v>
      </c>
      <c r="AK484" t="str">
        <f ca="1">IF(OR(B484="Область",B484="Київ"),"Ні",IF(AJ484&gt;Параметри!$K$72,"Так, верхній",IF(AJ484&lt;Параметри!$K$73,"Так, нижній","Ні")))</f>
        <v>Так, нижній</v>
      </c>
      <c r="AL484" s="45">
        <f ca="1">IF(AK484="Ні",AG484,IF(AK484="Так, верхній",AF484*Параметри!$K$72,AF484*Параметри!$K$73))</f>
        <v>30.600205100079698</v>
      </c>
      <c r="AM484">
        <f>'Дані з ДІСО'!AL484+'Дані з ДІСО'!AN484</f>
        <v>7</v>
      </c>
      <c r="AN484">
        <f>IF(AM484=0,0,'Дані з ДІСО'!AN484/AM484)</f>
        <v>0</v>
      </c>
      <c r="AO484" s="31">
        <f>AM484*(1+0.25*AN484)*Параметри!$K$50</f>
        <v>1340.1818396120002</v>
      </c>
      <c r="AP484" s="31">
        <f>ROUNDUP(('Дані з ДІСО'!AU484+'Дані з ДІСО'!AW484)/Параметри!$K$28,0)</f>
        <v>0</v>
      </c>
      <c r="AQ484" s="54">
        <f>AP484*Параметри!$M$35/18</f>
        <v>0</v>
      </c>
      <c r="AR484" s="31">
        <f>IF(AP484=0,0,'Дані з ДІСО'!AW484/SUM('Дані з ДІСО'!AU484,'Дані з ДІСО'!AW484))</f>
        <v>0</v>
      </c>
      <c r="AS484" s="31">
        <f>(1+0.25*AR484)*AQ484*Параметри!$K$48</f>
        <v>0</v>
      </c>
      <c r="AT484">
        <f>ROUNDUP(('Дані з ДІСО'!AE484+'Дані не з ДІСО'!E484+'Дані не з ДІСО'!G484)/Параметри!$K$64,0)</f>
        <v>0</v>
      </c>
      <c r="AU484">
        <f t="shared" si="88"/>
        <v>0</v>
      </c>
      <c r="AV484">
        <f>IF(AT484=0,0,('Дані з ДІСО'!AH484+'Дані не з ДІСО'!G484)/('Дані з ДІСО'!AE484+'Дані не з ДІСО'!E484+'Дані не з ДІСО'!G484))</f>
        <v>0</v>
      </c>
      <c r="AW484" s="31">
        <f>AU484*(1+0.25*AV484)*Параметри!$K$48</f>
        <v>0</v>
      </c>
      <c r="AX484">
        <f>ROUNDUP('Дані з ДІСО'!AF484/Параметри!$K$65,0)</f>
        <v>0</v>
      </c>
      <c r="AY484">
        <f t="shared" si="89"/>
        <v>0</v>
      </c>
      <c r="AZ484">
        <f>IF(AX484=0,0,'Дані з ДІСО'!AI484/'Дані з ДІСО'!AF484)</f>
        <v>0</v>
      </c>
      <c r="BA484" s="31">
        <f>AY484*(1+0.25*AZ484)*Параметри!$K$48</f>
        <v>0</v>
      </c>
      <c r="BB484">
        <f>ROUNDUP('Дані з ДІСО'!AR484/Параметри!$K$29,0)</f>
        <v>0</v>
      </c>
      <c r="BC484">
        <f>ROUNDUP('Дані з ДІСО'!AS484/Параметри!$K$29,0)</f>
        <v>0</v>
      </c>
      <c r="BD484">
        <f>ROUNDUP('Дані з ДІСО'!AT484/Параметри!$K$29,0)</f>
        <v>0</v>
      </c>
      <c r="BE484" s="54">
        <f>(BB484*Параметри!$K$32+BC484*Параметри!$L$32+BD484*Параметри!$M$32)/18</f>
        <v>0</v>
      </c>
      <c r="BF484" s="31">
        <f>(BE484*Параметри!$K$48+SUM('Дані з ДІСО'!AR484:AT484)*IF(Параметри!$R$37="RNK",Параметри!$K$45,Параметри!$R$47)*Параметри!$K$20/1000)*Параметри!$K$69</f>
        <v>0</v>
      </c>
      <c r="BG484">
        <f>ROUNDUP(('Дані не з ДІСО'!I484+'Дані не з ДІСО'!K484)/Параметри!$K$26,0)</f>
        <v>0</v>
      </c>
      <c r="BH484" s="31">
        <f>BG484*Параметри!$M$36/18</f>
        <v>0</v>
      </c>
      <c r="BI484">
        <f>IF(BG484=0,0,'Дані не з ДІСО'!K484/('Дані не з ДІСО'!I484+'Дані не з ДІСО'!K484))</f>
        <v>0</v>
      </c>
      <c r="BJ484" s="31">
        <f>(1+0.25*BI484)*BH484*Параметри!$K$48</f>
        <v>0</v>
      </c>
      <c r="BK484">
        <f>ROUNDUP('Дані не з ДІСО'!M484/Параметри!$K$27,0)</f>
        <v>0</v>
      </c>
      <c r="BL484">
        <f>BK484*Параметри!$M$37/18</f>
        <v>0</v>
      </c>
      <c r="BM484" s="31">
        <f>BL484*Параметри!$K$48</f>
        <v>0</v>
      </c>
      <c r="BN484" s="31">
        <f>'Дані не з ДІСО'!N484*(7*Параметри!$K$50+Параметри!$K$49)</f>
        <v>0</v>
      </c>
      <c r="BO484">
        <f>ROUNDUP('Дані з ДІСО'!V484/Параметри!$K$25,0)</f>
        <v>0</v>
      </c>
      <c r="BP484">
        <f>ROUNDUP('Дані з ДІСО'!W484/Параметри!$K$25,0)</f>
        <v>0</v>
      </c>
      <c r="BQ484">
        <f>ROUNDUP('Дані з ДІСО'!X484/Параметри!$K$25,0)</f>
        <v>0</v>
      </c>
      <c r="BR484">
        <f>(BO484*Параметри!$K$34+BP484*Параметри!$L$34+BQ484*Параметри!$M$34)/18</f>
        <v>0</v>
      </c>
      <c r="BS484">
        <f>IF(J484=0,0,'Дані з ДІСО'!AC484/J484)</f>
        <v>0</v>
      </c>
      <c r="BT484" s="31">
        <f>(1+0.25*BS484)*BR484*Параметри!$K$48</f>
        <v>0</v>
      </c>
      <c r="BU484" s="31">
        <f ca="1">BT484*'Коефіцієнти АТО'!U484</f>
        <v>0</v>
      </c>
      <c r="BV484" s="31">
        <f>J484*(1+0.25*BS484)*Параметри!$K$61*Параметри!$K$20/1000</f>
        <v>0</v>
      </c>
      <c r="BW484" s="31">
        <f>(1+0.25*BS484)*J484*'Коефіцієнти АТО'!S484*Параметри!$K$20/1000</f>
        <v>0</v>
      </c>
      <c r="BX484" s="31">
        <f t="shared" ca="1" si="90"/>
        <v>0</v>
      </c>
      <c r="BY484">
        <f>ROUNDUP('Дані з ДІСО'!AG484/Параметри!$K$66,0)</f>
        <v>0</v>
      </c>
      <c r="BZ484">
        <f t="shared" si="91"/>
        <v>0</v>
      </c>
      <c r="CA484">
        <f>IF('Дані з ДІСО'!AG484=0,0,'Дані з ДІСО'!AJ484/'Дані з ДІСО'!AG484)</f>
        <v>0</v>
      </c>
      <c r="CB484" s="31">
        <f>BZ484*(1+0.25*CA484)*Параметри!$K$48</f>
        <v>0</v>
      </c>
      <c r="CC484" s="31">
        <f t="shared" ca="1" si="92"/>
        <v>41824.300000000003</v>
      </c>
      <c r="CD484" s="31">
        <f t="shared" si="93"/>
        <v>0</v>
      </c>
      <c r="CE484" s="31">
        <f t="shared" si="94"/>
        <v>0</v>
      </c>
      <c r="CF484" s="31">
        <f t="shared" si="95"/>
        <v>0</v>
      </c>
    </row>
    <row r="485" spans="1:84" x14ac:dyDescent="0.25">
      <c r="A485" s="9">
        <v>484</v>
      </c>
      <c r="B485" s="9" t="s">
        <v>2950</v>
      </c>
      <c r="C485" s="9" t="s">
        <v>4353</v>
      </c>
      <c r="D485" s="9" t="s">
        <v>2975</v>
      </c>
      <c r="E485" s="9" t="s">
        <v>82</v>
      </c>
      <c r="F485" s="9" t="s">
        <v>3509</v>
      </c>
      <c r="G485" s="9" t="s">
        <v>998</v>
      </c>
      <c r="H485" s="31">
        <f>SUM('Дані з ДІСО'!J485:L485)</f>
        <v>9093</v>
      </c>
      <c r="I485" s="31">
        <f>SUM('Дані з ДІСО'!P485:R485)</f>
        <v>0</v>
      </c>
      <c r="J485" s="31">
        <f>SUM('Дані з ДІСО'!V485:X485)</f>
        <v>0</v>
      </c>
      <c r="K485">
        <f ca="1">ROUNDUP('Дані з ДІСО'!J485/'Коефіцієнти АТО'!$R485,0)</f>
        <v>152</v>
      </c>
      <c r="L485">
        <f ca="1">ROUNDUP('Дані з ДІСО'!K485/'Коефіцієнти АТО'!$R485,0)</f>
        <v>187</v>
      </c>
      <c r="M485">
        <f ca="1">ROUNDUP('Дані з ДІСО'!L485/'Коефіцієнти АТО'!$R485,0)</f>
        <v>34</v>
      </c>
      <c r="N485" s="28">
        <f ca="1">(K485*Параметри!$K$32+L485*Параметри!$L$32+M485*Параметри!$M$32)/18</f>
        <v>636.11111111111109</v>
      </c>
      <c r="O485" s="41">
        <f>'Дані з ДІСО'!Y485/H485</f>
        <v>0</v>
      </c>
      <c r="P485" s="31">
        <f ca="1">(1+0.25*O485)*N485*Параметри!$K$48</f>
        <v>129833.92278095557</v>
      </c>
      <c r="Q485" s="31">
        <f ca="1">P485*'Коефіцієнти АТО'!T485</f>
        <v>12983.392278095558</v>
      </c>
      <c r="R485" s="31">
        <f>H485*(1+0.25*O485)*Параметри!$K$61*Параметри!$K$20/1000</f>
        <v>0</v>
      </c>
      <c r="S485" s="31">
        <f>H485*(1+0.25*O485)*'Коефіцієнти АТО'!S485*Параметри!$K$20/1000</f>
        <v>18746.802061885333</v>
      </c>
      <c r="T485" s="31">
        <f t="shared" ca="1" si="85"/>
        <v>161564.11712093645</v>
      </c>
      <c r="U485" s="31">
        <f t="shared" ca="1" si="84"/>
        <v>161564.11712093645</v>
      </c>
      <c r="V485">
        <f>ROUNDUP('Дані з ДІСО'!P485/Параметри!$K$24,0)</f>
        <v>0</v>
      </c>
      <c r="W485">
        <f>ROUNDUP('Дані з ДІСО'!Q485/Параметри!$K$24,0)</f>
        <v>0</v>
      </c>
      <c r="X485">
        <f>ROUNDUP('Дані з ДІСО'!R485/Параметри!$K$24,0)</f>
        <v>0</v>
      </c>
      <c r="Y485" s="28">
        <f>(V485*Параметри!$K$33+W485*Параметри!$L$33+X485*Параметри!$M$33)/18</f>
        <v>0</v>
      </c>
      <c r="Z485" s="41">
        <f>IF(I485=0,0,'Дані з ДІСО'!AA485/I485)</f>
        <v>0</v>
      </c>
      <c r="AA485" s="31">
        <f>(1+0.25*Z485)*Y485*Параметри!$K$48</f>
        <v>0</v>
      </c>
      <c r="AB485" s="31">
        <f ca="1">AA485*'Коефіцієнти АТО'!U485</f>
        <v>0</v>
      </c>
      <c r="AC485" s="31">
        <f>I485*(1+0.25*Z485)*Параметри!$K$61*Параметри!$K$20/1000</f>
        <v>0</v>
      </c>
      <c r="AD485" s="31">
        <f>(1+0.25*Z485)*I485*'Коефіцієнти АТО'!S485*Параметри!$K$20/1000</f>
        <v>0</v>
      </c>
      <c r="AE485" s="31">
        <f t="shared" ca="1" si="86"/>
        <v>0</v>
      </c>
      <c r="AF485" s="45">
        <v>16.578273953944741</v>
      </c>
      <c r="AG485" s="45">
        <f ca="1">T485/SUM('Дані з ДІСО'!J485:L485)</f>
        <v>17.767966251065264</v>
      </c>
      <c r="AH485">
        <f ca="1">'Коефіцієнти АТО'!R485</f>
        <v>24.5</v>
      </c>
      <c r="AI485">
        <v>24.5</v>
      </c>
      <c r="AJ485" s="44">
        <f t="shared" ca="1" si="87"/>
        <v>1.0717621328025793</v>
      </c>
      <c r="AK485" t="str">
        <f ca="1">IF(OR(B485="Область",B485="Київ"),"Ні",IF(AJ485&gt;Параметри!$K$72,"Так, верхній",IF(AJ485&lt;Параметри!$K$73,"Так, нижній","Ні")))</f>
        <v>Ні</v>
      </c>
      <c r="AL485" s="45">
        <f ca="1">IF(AK485="Ні",AG485,IF(AK485="Так, верхній",AF485*Параметри!$K$72,AF485*Параметри!$K$73))</f>
        <v>17.767966251065264</v>
      </c>
      <c r="AM485">
        <f>'Дані з ДІСО'!AL485+'Дані з ДІСО'!AN485</f>
        <v>62</v>
      </c>
      <c r="AN485">
        <f>IF(AM485=0,0,'Дані з ДІСО'!AN485/AM485)</f>
        <v>0</v>
      </c>
      <c r="AO485" s="31">
        <f>AM485*(1+0.25*AN485)*Параметри!$K$50</f>
        <v>11870.182007992002</v>
      </c>
      <c r="AP485" s="31">
        <f>ROUNDUP(('Дані з ДІСО'!AU485+'Дані з ДІСО'!AW485)/Параметри!$K$28,0)</f>
        <v>3</v>
      </c>
      <c r="AQ485" s="54">
        <f>AP485*Параметри!$M$35/18</f>
        <v>3.8333333333333335</v>
      </c>
      <c r="AR485" s="31">
        <f>IF(AP485=0,0,'Дані з ДІСО'!AW485/SUM('Дані з ДІСО'!AU485,'Дані з ДІСО'!AW485))</f>
        <v>0</v>
      </c>
      <c r="AS485" s="31">
        <f>(1+0.25*AR485)*AQ485*Параметри!$K$48</f>
        <v>782.40529885466685</v>
      </c>
      <c r="AT485">
        <f>ROUNDUP(('Дані з ДІСО'!AE485+'Дані не з ДІСО'!E485+'Дані не з ДІСО'!G485)/Параметри!$K$64,0)</f>
        <v>0</v>
      </c>
      <c r="AU485">
        <f t="shared" si="88"/>
        <v>0</v>
      </c>
      <c r="AV485">
        <f>IF(AT485=0,0,('Дані з ДІСО'!AH485+'Дані не з ДІСО'!G485)/('Дані з ДІСО'!AE485+'Дані не з ДІСО'!E485+'Дані не з ДІСО'!G485))</f>
        <v>0</v>
      </c>
      <c r="AW485" s="31">
        <f>AU485*(1+0.25*AV485)*Параметри!$K$48</f>
        <v>0</v>
      </c>
      <c r="AX485">
        <f>ROUNDUP('Дані з ДІСО'!AF485/Параметри!$K$65,0)</f>
        <v>0</v>
      </c>
      <c r="AY485">
        <f t="shared" si="89"/>
        <v>0</v>
      </c>
      <c r="AZ485">
        <f>IF(AX485=0,0,'Дані з ДІСО'!AI485/'Дані з ДІСО'!AF485)</f>
        <v>0</v>
      </c>
      <c r="BA485" s="31">
        <f>AY485*(1+0.25*AZ485)*Параметри!$K$48</f>
        <v>0</v>
      </c>
      <c r="BB485">
        <f>ROUNDUP('Дані з ДІСО'!AR485/Параметри!$K$29,0)</f>
        <v>0</v>
      </c>
      <c r="BC485">
        <f>ROUNDUP('Дані з ДІСО'!AS485/Параметри!$K$29,0)</f>
        <v>0</v>
      </c>
      <c r="BD485">
        <f>ROUNDUP('Дані з ДІСО'!AT485/Параметри!$K$29,0)</f>
        <v>0</v>
      </c>
      <c r="BE485" s="54">
        <f>(BB485*Параметри!$K$32+BC485*Параметри!$L$32+BD485*Параметри!$M$32)/18</f>
        <v>0</v>
      </c>
      <c r="BF485" s="31">
        <f>(BE485*Параметри!$K$48+SUM('Дані з ДІСО'!AR485:AT485)*IF(Параметри!$R$37="RNK",Параметри!$K$45,Параметри!$R$47)*Параметри!$K$20/1000)*Параметри!$K$69</f>
        <v>0</v>
      </c>
      <c r="BG485">
        <f>ROUNDUP(('Дані не з ДІСО'!I485+'Дані не з ДІСО'!K485)/Параметри!$K$26,0)</f>
        <v>0</v>
      </c>
      <c r="BH485" s="31">
        <f>BG485*Параметри!$M$36/18</f>
        <v>0</v>
      </c>
      <c r="BI485">
        <f>IF(BG485=0,0,'Дані не з ДІСО'!K485/('Дані не з ДІСО'!I485+'Дані не з ДІСО'!K485))</f>
        <v>0</v>
      </c>
      <c r="BJ485" s="31">
        <f>(1+0.25*BI485)*BH485*Параметри!$K$48</f>
        <v>0</v>
      </c>
      <c r="BK485">
        <f>ROUNDUP('Дані не з ДІСО'!M485/Параметри!$K$27,0)</f>
        <v>0</v>
      </c>
      <c r="BL485">
        <f>BK485*Параметри!$M$37/18</f>
        <v>0</v>
      </c>
      <c r="BM485" s="31">
        <f>BL485*Параметри!$K$48</f>
        <v>0</v>
      </c>
      <c r="BN485" s="31">
        <f>'Дані не з ДІСО'!N485*(7*Параметри!$K$50+Параметри!$K$49)</f>
        <v>0</v>
      </c>
      <c r="BO485">
        <f>ROUNDUP('Дані з ДІСО'!V485/Параметри!$K$25,0)</f>
        <v>0</v>
      </c>
      <c r="BP485">
        <f>ROUNDUP('Дані з ДІСО'!W485/Параметри!$K$25,0)</f>
        <v>0</v>
      </c>
      <c r="BQ485">
        <f>ROUNDUP('Дані з ДІСО'!X485/Параметри!$K$25,0)</f>
        <v>0</v>
      </c>
      <c r="BR485">
        <f>(BO485*Параметри!$K$34+BP485*Параметри!$L$34+BQ485*Параметри!$M$34)/18</f>
        <v>0</v>
      </c>
      <c r="BS485">
        <f>IF(J485=0,0,'Дані з ДІСО'!AC485/J485)</f>
        <v>0</v>
      </c>
      <c r="BT485" s="31">
        <f>(1+0.25*BS485)*BR485*Параметри!$K$48</f>
        <v>0</v>
      </c>
      <c r="BU485" s="31">
        <f ca="1">BT485*'Коефіцієнти АТО'!U485</f>
        <v>0</v>
      </c>
      <c r="BV485" s="31">
        <f>J485*(1+0.25*BS485)*Параметри!$K$61*Параметри!$K$20/1000</f>
        <v>0</v>
      </c>
      <c r="BW485" s="31">
        <f>(1+0.25*BS485)*J485*'Коефіцієнти АТО'!S485*Параметри!$K$20/1000</f>
        <v>0</v>
      </c>
      <c r="BX485" s="31">
        <f t="shared" ca="1" si="90"/>
        <v>0</v>
      </c>
      <c r="BY485">
        <f>ROUNDUP('Дані з ДІСО'!AG485/Параметри!$K$66,0)</f>
        <v>0</v>
      </c>
      <c r="BZ485">
        <f t="shared" si="91"/>
        <v>0</v>
      </c>
      <c r="CA485">
        <f>IF('Дані з ДІСО'!AG485=0,0,'Дані з ДІСО'!AJ485/'Дані з ДІСО'!AG485)</f>
        <v>0</v>
      </c>
      <c r="CB485" s="31">
        <f>BZ485*(1+0.25*CA485)*Параметри!$K$48</f>
        <v>0</v>
      </c>
      <c r="CC485" s="31">
        <f t="shared" ca="1" si="92"/>
        <v>174216.7</v>
      </c>
      <c r="CD485" s="31">
        <f t="shared" si="93"/>
        <v>0</v>
      </c>
      <c r="CE485" s="31">
        <f t="shared" si="94"/>
        <v>0</v>
      </c>
      <c r="CF485" s="31">
        <f t="shared" si="95"/>
        <v>0</v>
      </c>
    </row>
    <row r="486" spans="1:84" x14ac:dyDescent="0.25">
      <c r="A486" s="9">
        <v>485</v>
      </c>
      <c r="B486" s="9" t="s">
        <v>2950</v>
      </c>
      <c r="C486" s="9" t="s">
        <v>4353</v>
      </c>
      <c r="D486" s="9" t="s">
        <v>2975</v>
      </c>
      <c r="E486" s="9" t="s">
        <v>82</v>
      </c>
      <c r="F486" s="9" t="s">
        <v>3510</v>
      </c>
      <c r="G486" s="9" t="s">
        <v>1000</v>
      </c>
      <c r="H486" s="31">
        <f>SUM('Дані з ДІСО'!J486:L486)</f>
        <v>9674</v>
      </c>
      <c r="I486" s="31">
        <f>SUM('Дані з ДІСО'!P486:R486)</f>
        <v>13</v>
      </c>
      <c r="J486" s="31">
        <f>SUM('Дані з ДІСО'!V486:X486)</f>
        <v>0</v>
      </c>
      <c r="K486">
        <f ca="1">ROUNDUP('Дані з ДІСО'!J486/'Коефіцієнти АТО'!$R486,0)</f>
        <v>162</v>
      </c>
      <c r="L486">
        <f ca="1">ROUNDUP('Дані з ДІСО'!K486/'Коефіцієнти АТО'!$R486,0)</f>
        <v>206</v>
      </c>
      <c r="M486">
        <f ca="1">ROUNDUP('Дані з ДІСО'!L486/'Коефіцієнти АТО'!$R486,0)</f>
        <v>36</v>
      </c>
      <c r="N486" s="28">
        <f ca="1">(K486*Параметри!$K$32+L486*Параметри!$L$32+M486*Параметри!$M$32)/18</f>
        <v>690.11111111111109</v>
      </c>
      <c r="O486" s="41">
        <f>'Дані з ДІСО'!Y486/H486</f>
        <v>0</v>
      </c>
      <c r="P486" s="31">
        <f ca="1">(1+0.25*O486)*N486*Параметри!$K$48</f>
        <v>140855.63220829956</v>
      </c>
      <c r="Q486" s="31">
        <f ca="1">P486*'Коефіцієнти АТО'!T486</f>
        <v>14085.563220829958</v>
      </c>
      <c r="R486" s="31">
        <f>H486*(1+0.25*O486)*Параметри!$K$61*Параметри!$K$20/1000</f>
        <v>0</v>
      </c>
      <c r="S486" s="31">
        <f>H486*(1+0.25*O486)*'Коефіцієнти АТО'!S486*Параметри!$K$20/1000</f>
        <v>29916.952020237335</v>
      </c>
      <c r="T486" s="31">
        <f t="shared" ca="1" si="85"/>
        <v>184858.14744936686</v>
      </c>
      <c r="U486" s="31">
        <f t="shared" ca="1" si="84"/>
        <v>184858.14744936686</v>
      </c>
      <c r="V486">
        <f>ROUNDUP('Дані з ДІСО'!P486/Параметри!$K$24,0)</f>
        <v>1</v>
      </c>
      <c r="W486">
        <f>ROUNDUP('Дані з ДІСО'!Q486/Параметри!$K$24,0)</f>
        <v>1</v>
      </c>
      <c r="X486">
        <f>ROUNDUP('Дані з ДІСО'!R486/Параметри!$K$24,0)</f>
        <v>0</v>
      </c>
      <c r="Y486" s="28">
        <f>(V486*Параметри!$K$33+W486*Параметри!$L$33+X486*Параметри!$M$33)/18</f>
        <v>4</v>
      </c>
      <c r="Z486" s="41">
        <f>IF(I486=0,0,'Дані з ДІСО'!AA486/I486)</f>
        <v>0</v>
      </c>
      <c r="AA486" s="31">
        <f>(1+0.25*Z486)*Y486*Параметри!$K$48</f>
        <v>816.42292054400014</v>
      </c>
      <c r="AB486" s="31">
        <f ca="1">AA486*'Коефіцієнти АТО'!U486</f>
        <v>38.37187726556801</v>
      </c>
      <c r="AC486" s="31">
        <f>I486*(1+0.25*Z486)*Параметри!$K$61*Параметри!$K$20/1000</f>
        <v>0</v>
      </c>
      <c r="AD486" s="31">
        <f>(1+0.25*Z486)*I486*'Коефіцієнти АТО'!S486*Параметри!$K$20/1000</f>
        <v>40.202643814666672</v>
      </c>
      <c r="AE486" s="31">
        <f t="shared" ca="1" si="86"/>
        <v>894.99744162423485</v>
      </c>
      <c r="AF486" s="45">
        <v>18.206766662135646</v>
      </c>
      <c r="AG486" s="45">
        <f ca="1">T486/SUM('Дані з ДІСО'!J486:L486)</f>
        <v>19.108760331751796</v>
      </c>
      <c r="AH486">
        <f ca="1">'Коефіцієнти АТО'!R486</f>
        <v>24</v>
      </c>
      <c r="AI486">
        <v>22</v>
      </c>
      <c r="AJ486" s="44">
        <f t="shared" ca="1" si="87"/>
        <v>1.0495416724097428</v>
      </c>
      <c r="AK486" t="str">
        <f ca="1">IF(OR(B486="Область",B486="Київ"),"Ні",IF(AJ486&gt;Параметри!$K$72,"Так, верхній",IF(AJ486&lt;Параметри!$K$73,"Так, нижній","Ні")))</f>
        <v>Ні</v>
      </c>
      <c r="AL486" s="45">
        <f ca="1">IF(AK486="Ні",AG486,IF(AK486="Так, верхній",AF486*Параметри!$K$72,AF486*Параметри!$K$73))</f>
        <v>19.108760331751796</v>
      </c>
      <c r="AM486">
        <f>'Дані з ДІСО'!AL486+'Дані з ДІСО'!AN486</f>
        <v>85</v>
      </c>
      <c r="AN486">
        <f>IF(AM486=0,0,'Дані з ДІСО'!AN486/AM486)</f>
        <v>0</v>
      </c>
      <c r="AO486" s="31">
        <f>AM486*(1+0.25*AN486)*Параметри!$K$50</f>
        <v>16273.636623860002</v>
      </c>
      <c r="AP486" s="31">
        <f>ROUNDUP(('Дані з ДІСО'!AU486+'Дані з ДІСО'!AW486)/Параметри!$K$28,0)</f>
        <v>0</v>
      </c>
      <c r="AQ486" s="54">
        <f>AP486*Параметри!$M$35/18</f>
        <v>0</v>
      </c>
      <c r="AR486" s="31">
        <f>IF(AP486=0,0,'Дані з ДІСО'!AW486/SUM('Дані з ДІСО'!AU486,'Дані з ДІСО'!AW486))</f>
        <v>0</v>
      </c>
      <c r="AS486" s="31">
        <f>(1+0.25*AR486)*AQ486*Параметри!$K$48</f>
        <v>0</v>
      </c>
      <c r="AT486">
        <f>ROUNDUP(('Дані з ДІСО'!AE486+'Дані не з ДІСО'!E486+'Дані не з ДІСО'!G486)/Параметри!$K$64,0)</f>
        <v>0</v>
      </c>
      <c r="AU486">
        <f t="shared" si="88"/>
        <v>0</v>
      </c>
      <c r="AV486">
        <f>IF(AT486=0,0,('Дані з ДІСО'!AH486+'Дані не з ДІСО'!G486)/('Дані з ДІСО'!AE486+'Дані не з ДІСО'!E486+'Дані не з ДІСО'!G486))</f>
        <v>0</v>
      </c>
      <c r="AW486" s="31">
        <f>AU486*(1+0.25*AV486)*Параметри!$K$48</f>
        <v>0</v>
      </c>
      <c r="AX486">
        <f>ROUNDUP('Дані з ДІСО'!AF486/Параметри!$K$65,0)</f>
        <v>0</v>
      </c>
      <c r="AY486">
        <f t="shared" si="89"/>
        <v>0</v>
      </c>
      <c r="AZ486">
        <f>IF(AX486=0,0,'Дані з ДІСО'!AI486/'Дані з ДІСО'!AF486)</f>
        <v>0</v>
      </c>
      <c r="BA486" s="31">
        <f>AY486*(1+0.25*AZ486)*Параметри!$K$48</f>
        <v>0</v>
      </c>
      <c r="BB486">
        <f>ROUNDUP('Дані з ДІСО'!AR486/Параметри!$K$29,0)</f>
        <v>0</v>
      </c>
      <c r="BC486">
        <f>ROUNDUP('Дані з ДІСО'!AS486/Параметри!$K$29,0)</f>
        <v>0</v>
      </c>
      <c r="BD486">
        <f>ROUNDUP('Дані з ДІСО'!AT486/Параметри!$K$29,0)</f>
        <v>0</v>
      </c>
      <c r="BE486" s="54">
        <f>(BB486*Параметри!$K$32+BC486*Параметри!$L$32+BD486*Параметри!$M$32)/18</f>
        <v>0</v>
      </c>
      <c r="BF486" s="31">
        <f>(BE486*Параметри!$K$48+SUM('Дані з ДІСО'!AR486:AT486)*IF(Параметри!$R$37="RNK",Параметри!$K$45,Параметри!$R$47)*Параметри!$K$20/1000)*Параметри!$K$69</f>
        <v>0</v>
      </c>
      <c r="BG486">
        <f>ROUNDUP(('Дані не з ДІСО'!I486+'Дані не з ДІСО'!K486)/Параметри!$K$26,0)</f>
        <v>0</v>
      </c>
      <c r="BH486" s="31">
        <f>BG486*Параметри!$M$36/18</f>
        <v>0</v>
      </c>
      <c r="BI486">
        <f>IF(BG486=0,0,'Дані не з ДІСО'!K486/('Дані не з ДІСО'!I486+'Дані не з ДІСО'!K486))</f>
        <v>0</v>
      </c>
      <c r="BJ486" s="31">
        <f>(1+0.25*BI486)*BH486*Параметри!$K$48</f>
        <v>0</v>
      </c>
      <c r="BK486">
        <f>ROUNDUP('Дані не з ДІСО'!M486/Параметри!$K$27,0)</f>
        <v>0</v>
      </c>
      <c r="BL486">
        <f>BK486*Параметри!$M$37/18</f>
        <v>0</v>
      </c>
      <c r="BM486" s="31">
        <f>BL486*Параметри!$K$48</f>
        <v>0</v>
      </c>
      <c r="BN486" s="31">
        <f>'Дані не з ДІСО'!N486*(7*Параметри!$K$50+Параметри!$K$49)</f>
        <v>0</v>
      </c>
      <c r="BO486">
        <f>ROUNDUP('Дані з ДІСО'!V486/Параметри!$K$25,0)</f>
        <v>0</v>
      </c>
      <c r="BP486">
        <f>ROUNDUP('Дані з ДІСО'!W486/Параметри!$K$25,0)</f>
        <v>0</v>
      </c>
      <c r="BQ486">
        <f>ROUNDUP('Дані з ДІСО'!X486/Параметри!$K$25,0)</f>
        <v>0</v>
      </c>
      <c r="BR486">
        <f>(BO486*Параметри!$K$34+BP486*Параметри!$L$34+BQ486*Параметри!$M$34)/18</f>
        <v>0</v>
      </c>
      <c r="BS486">
        <f>IF(J486=0,0,'Дані з ДІСО'!AC486/J486)</f>
        <v>0</v>
      </c>
      <c r="BT486" s="31">
        <f>(1+0.25*BS486)*BR486*Параметри!$K$48</f>
        <v>0</v>
      </c>
      <c r="BU486" s="31">
        <f ca="1">BT486*'Коефіцієнти АТО'!U486</f>
        <v>0</v>
      </c>
      <c r="BV486" s="31">
        <f>J486*(1+0.25*BS486)*Параметри!$K$61*Параметри!$K$20/1000</f>
        <v>0</v>
      </c>
      <c r="BW486" s="31">
        <f>(1+0.25*BS486)*J486*'Коефіцієнти АТО'!S486*Параметри!$K$20/1000</f>
        <v>0</v>
      </c>
      <c r="BX486" s="31">
        <f t="shared" ca="1" si="90"/>
        <v>0</v>
      </c>
      <c r="BY486">
        <f>ROUNDUP('Дані з ДІСО'!AG486/Параметри!$K$66,0)</f>
        <v>0</v>
      </c>
      <c r="BZ486">
        <f t="shared" si="91"/>
        <v>0</v>
      </c>
      <c r="CA486">
        <f>IF('Дані з ДІСО'!AG486=0,0,'Дані з ДІСО'!AJ486/'Дані з ДІСО'!AG486)</f>
        <v>0</v>
      </c>
      <c r="CB486" s="31">
        <f>BZ486*(1+0.25*CA486)*Параметри!$K$48</f>
        <v>0</v>
      </c>
      <c r="CC486" s="31">
        <f t="shared" ca="1" si="92"/>
        <v>202026.8</v>
      </c>
      <c r="CD486" s="31">
        <f t="shared" si="93"/>
        <v>0</v>
      </c>
      <c r="CE486" s="31">
        <f t="shared" si="94"/>
        <v>0</v>
      </c>
      <c r="CF486" s="31">
        <f t="shared" si="95"/>
        <v>0</v>
      </c>
    </row>
    <row r="487" spans="1:84" x14ac:dyDescent="0.25">
      <c r="A487" s="9">
        <v>486</v>
      </c>
      <c r="B487" s="9" t="s">
        <v>2951</v>
      </c>
      <c r="C487" s="9" t="s">
        <v>4353</v>
      </c>
      <c r="D487" s="9" t="s">
        <v>2975</v>
      </c>
      <c r="E487" s="9" t="s">
        <v>25</v>
      </c>
      <c r="F487" s="9" t="s">
        <v>3428</v>
      </c>
      <c r="G487" s="9" t="s">
        <v>1002</v>
      </c>
      <c r="H487" s="31">
        <f>SUM('Дані з ДІСО'!J487:L487)</f>
        <v>6416</v>
      </c>
      <c r="I487" s="31">
        <f>SUM('Дані з ДІСО'!P487:R487)</f>
        <v>0</v>
      </c>
      <c r="J487" s="31">
        <f>SUM('Дані з ДІСО'!V487:X487)</f>
        <v>0</v>
      </c>
      <c r="K487">
        <f ca="1">ROUNDUP('Дані з ДІСО'!J487/'Коефіцієнти АТО'!$R487,0)</f>
        <v>119</v>
      </c>
      <c r="L487">
        <f ca="1">ROUNDUP('Дані з ДІСО'!K487/'Коефіцієнти АТО'!$R487,0)</f>
        <v>142</v>
      </c>
      <c r="M487">
        <f ca="1">ROUNDUP('Дані з ДІСО'!L487/'Коефіцієнти АТО'!$R487,0)</f>
        <v>46</v>
      </c>
      <c r="N487" s="28">
        <f ca="1">(K487*Параметри!$K$32+L487*Параметри!$L$32+M487*Параметри!$M$32)/18</f>
        <v>530.61111111111109</v>
      </c>
      <c r="O487" s="41">
        <f>'Дані з ДІСО'!Y487/H487</f>
        <v>0.86221945137157108</v>
      </c>
      <c r="P487" s="31">
        <f ca="1">(1+0.25*O487)*N487*Параметри!$K$48</f>
        <v>131645.52549786275</v>
      </c>
      <c r="Q487" s="31">
        <f ca="1">P487*'Коефіцієнти АТО'!T487</f>
        <v>9873.4144123397054</v>
      </c>
      <c r="R487" s="31">
        <f>H487*(1+0.25*O487)*Параметри!$K$61*Параметри!$K$20/1000</f>
        <v>0</v>
      </c>
      <c r="S487" s="31">
        <f>H487*(1+0.25*O487)*'Коефіцієнти АТО'!S487*Параметри!$K$20/1000</f>
        <v>32157.991703649783</v>
      </c>
      <c r="T487" s="31">
        <f t="shared" ca="1" si="85"/>
        <v>173676.93161385224</v>
      </c>
      <c r="U487" s="31">
        <f t="shared" ca="1" si="84"/>
        <v>170918.48075257742</v>
      </c>
      <c r="V487">
        <f>ROUNDUP('Дані з ДІСО'!P487/Параметри!$K$24,0)</f>
        <v>0</v>
      </c>
      <c r="W487">
        <f>ROUNDUP('Дані з ДІСО'!Q487/Параметри!$K$24,0)</f>
        <v>0</v>
      </c>
      <c r="X487">
        <f>ROUNDUP('Дані з ДІСО'!R487/Параметри!$K$24,0)</f>
        <v>0</v>
      </c>
      <c r="Y487" s="28">
        <f>(V487*Параметри!$K$33+W487*Параметри!$L$33+X487*Параметри!$M$33)/18</f>
        <v>0</v>
      </c>
      <c r="Z487" s="41">
        <f>IF(I487=0,0,'Дані з ДІСО'!AA487/I487)</f>
        <v>0</v>
      </c>
      <c r="AA487" s="31">
        <f>(1+0.25*Z487)*Y487*Параметри!$K$48</f>
        <v>0</v>
      </c>
      <c r="AB487" s="31">
        <f ca="1">AA487*'Коефіцієнти АТО'!U487</f>
        <v>0</v>
      </c>
      <c r="AC487" s="31">
        <f>I487*(1+0.25*Z487)*Параметри!$K$61*Параметри!$K$20/1000</f>
        <v>0</v>
      </c>
      <c r="AD487" s="31">
        <f>(1+0.25*Z487)*I487*'Коефіцієнти АТО'!S487*Параметри!$K$20/1000</f>
        <v>0</v>
      </c>
      <c r="AE487" s="31">
        <f t="shared" ca="1" si="86"/>
        <v>0</v>
      </c>
      <c r="AF487" s="45">
        <v>22.965012139986431</v>
      </c>
      <c r="AG487" s="45">
        <f ca="1">T487/SUM('Дані з ДІСО'!J487:L487)</f>
        <v>27.06934719667273</v>
      </c>
      <c r="AH487">
        <f ca="1">'Коефіцієнти АТО'!R487</f>
        <v>21</v>
      </c>
      <c r="AI487">
        <v>21</v>
      </c>
      <c r="AJ487" s="44">
        <f t="shared" ca="1" si="87"/>
        <v>1.1787212230356228</v>
      </c>
      <c r="AK487" t="str">
        <f ca="1">IF(OR(B487="Область",B487="Київ"),"Ні",IF(AJ487&gt;Параметри!$K$72,"Так, верхній",IF(AJ487&lt;Параметри!$K$73,"Так, нижній","Ні")))</f>
        <v>Так, верхній</v>
      </c>
      <c r="AL487" s="45">
        <f ca="1">IF(AK487="Ні",AG487,IF(AK487="Так, верхній",AF487*Параметри!$K$72,AF487*Параметри!$K$73))</f>
        <v>26.63941408238426</v>
      </c>
      <c r="AM487">
        <f>'Дані з ДІСО'!AL487+'Дані з ДІСО'!AN487</f>
        <v>44</v>
      </c>
      <c r="AN487">
        <f>IF(AM487=0,0,'Дані з ДІСО'!AN487/AM487)</f>
        <v>0.79545454545454541</v>
      </c>
      <c r="AO487" s="31">
        <f>AM487*(1+0.25*AN487)*Параметри!$K$50</f>
        <v>10099.227434218999</v>
      </c>
      <c r="AP487" s="31">
        <f>ROUNDUP(('Дані з ДІСО'!AU487+'Дані з ДІСО'!AW487)/Параметри!$K$28,0)</f>
        <v>1</v>
      </c>
      <c r="AQ487" s="54">
        <f>AP487*Параметри!$M$35/18</f>
        <v>1.2777777777777777</v>
      </c>
      <c r="AR487" s="31">
        <f>IF(AP487=0,0,'Дані з ДІСО'!AW487/SUM('Дані з ДІСО'!AU487,'Дані з ДІСО'!AW487))</f>
        <v>1</v>
      </c>
      <c r="AS487" s="31">
        <f>(1+0.25*AR487)*AQ487*Параметри!$K$48</f>
        <v>326.00220785611111</v>
      </c>
      <c r="AT487">
        <f>ROUNDUP(('Дані з ДІСО'!AE487+'Дані не з ДІСО'!E487+'Дані не з ДІСО'!G487)/Параметри!$K$64,0)</f>
        <v>3</v>
      </c>
      <c r="AU487">
        <f t="shared" si="88"/>
        <v>6</v>
      </c>
      <c r="AV487">
        <f>IF(AT487=0,0,('Дані з ДІСО'!AH487+'Дані не з ДІСО'!G487)/('Дані з ДІСО'!AE487+'Дані не з ДІСО'!E487+'Дані не з ДІСО'!G487))</f>
        <v>1</v>
      </c>
      <c r="AW487" s="31">
        <f>AU487*(1+0.25*AV487)*Параметри!$K$48</f>
        <v>1530.7929760200002</v>
      </c>
      <c r="AX487">
        <f>ROUNDUP('Дані з ДІСО'!AF487/Параметри!$K$65,0)</f>
        <v>0</v>
      </c>
      <c r="AY487">
        <f t="shared" si="89"/>
        <v>0</v>
      </c>
      <c r="AZ487">
        <f>IF(AX487=0,0,'Дані з ДІСО'!AI487/'Дані з ДІСО'!AF487)</f>
        <v>0</v>
      </c>
      <c r="BA487" s="31">
        <f>AY487*(1+0.25*AZ487)*Параметри!$K$48</f>
        <v>0</v>
      </c>
      <c r="BB487">
        <f>ROUNDUP('Дані з ДІСО'!AR487/Параметри!$K$29,0)</f>
        <v>0</v>
      </c>
      <c r="BC487">
        <f>ROUNDUP('Дані з ДІСО'!AS487/Параметри!$K$29,0)</f>
        <v>0</v>
      </c>
      <c r="BD487">
        <f>ROUNDUP('Дані з ДІСО'!AT487/Параметри!$K$29,0)</f>
        <v>0</v>
      </c>
      <c r="BE487" s="54">
        <f>(BB487*Параметри!$K$32+BC487*Параметри!$L$32+BD487*Параметри!$M$32)/18</f>
        <v>0</v>
      </c>
      <c r="BF487" s="31">
        <f>(BE487*Параметри!$K$48+SUM('Дані з ДІСО'!AR487:AT487)*IF(Параметри!$R$37="RNK",Параметри!$K$45,Параметри!$R$47)*Параметри!$K$20/1000)*Параметри!$K$69</f>
        <v>0</v>
      </c>
      <c r="BG487">
        <f>ROUNDUP(('Дані не з ДІСО'!I487+'Дані не з ДІСО'!K487)/Параметри!$K$26,0)</f>
        <v>0</v>
      </c>
      <c r="BH487" s="31">
        <f>BG487*Параметри!$M$36/18</f>
        <v>0</v>
      </c>
      <c r="BI487">
        <f>IF(BG487=0,0,'Дані не з ДІСО'!K487/('Дані не з ДІСО'!I487+'Дані не з ДІСО'!K487))</f>
        <v>0</v>
      </c>
      <c r="BJ487" s="31">
        <f>(1+0.25*BI487)*BH487*Параметри!$K$48</f>
        <v>0</v>
      </c>
      <c r="BK487">
        <f>ROUNDUP('Дані не з ДІСО'!M487/Параметри!$K$27,0)</f>
        <v>0</v>
      </c>
      <c r="BL487">
        <f>BK487*Параметри!$M$37/18</f>
        <v>0</v>
      </c>
      <c r="BM487" s="31">
        <f>BL487*Параметри!$K$48</f>
        <v>0</v>
      </c>
      <c r="BN487" s="31">
        <f>'Дані не з ДІСО'!N487*(7*Параметри!$K$50+Параметри!$K$49)</f>
        <v>0</v>
      </c>
      <c r="BO487">
        <f>ROUNDUP('Дані з ДІСО'!V487/Параметри!$K$25,0)</f>
        <v>0</v>
      </c>
      <c r="BP487">
        <f>ROUNDUP('Дані з ДІСО'!W487/Параметри!$K$25,0)</f>
        <v>0</v>
      </c>
      <c r="BQ487">
        <f>ROUNDUP('Дані з ДІСО'!X487/Параметри!$K$25,0)</f>
        <v>0</v>
      </c>
      <c r="BR487">
        <f>(BO487*Параметри!$K$34+BP487*Параметри!$L$34+BQ487*Параметри!$M$34)/18</f>
        <v>0</v>
      </c>
      <c r="BS487">
        <f>IF(J487=0,0,'Дані з ДІСО'!AC487/J487)</f>
        <v>0</v>
      </c>
      <c r="BT487" s="31">
        <f>(1+0.25*BS487)*BR487*Параметри!$K$48</f>
        <v>0</v>
      </c>
      <c r="BU487" s="31">
        <f ca="1">BT487*'Коефіцієнти АТО'!U487</f>
        <v>0</v>
      </c>
      <c r="BV487" s="31">
        <f>J487*(1+0.25*BS487)*Параметри!$K$61*Параметри!$K$20/1000</f>
        <v>0</v>
      </c>
      <c r="BW487" s="31">
        <f>(1+0.25*BS487)*J487*'Коефіцієнти АТО'!S487*Параметри!$K$20/1000</f>
        <v>0</v>
      </c>
      <c r="BX487" s="31">
        <f t="shared" ca="1" si="90"/>
        <v>0</v>
      </c>
      <c r="BY487">
        <f>ROUNDUP('Дані з ДІСО'!AG487/Параметри!$K$66,0)</f>
        <v>0</v>
      </c>
      <c r="BZ487">
        <f t="shared" si="91"/>
        <v>0</v>
      </c>
      <c r="CA487">
        <f>IF('Дані з ДІСО'!AG487=0,0,'Дані з ДІСО'!AJ487/'Дані з ДІСО'!AG487)</f>
        <v>0</v>
      </c>
      <c r="CB487" s="31">
        <f>BZ487*(1+0.25*CA487)*Параметри!$K$48</f>
        <v>0</v>
      </c>
      <c r="CC487" s="31">
        <f t="shared" ca="1" si="92"/>
        <v>182874.5</v>
      </c>
      <c r="CD487" s="31">
        <f t="shared" si="93"/>
        <v>0</v>
      </c>
      <c r="CE487" s="31">
        <f t="shared" si="94"/>
        <v>0</v>
      </c>
      <c r="CF487" s="31">
        <f t="shared" si="95"/>
        <v>0</v>
      </c>
    </row>
    <row r="488" spans="1:84" x14ac:dyDescent="0.25">
      <c r="A488" s="9">
        <v>487</v>
      </c>
      <c r="B488" s="9" t="s">
        <v>2950</v>
      </c>
      <c r="C488" s="9" t="s">
        <v>4353</v>
      </c>
      <c r="D488" s="9" t="s">
        <v>2975</v>
      </c>
      <c r="E488" s="9" t="s">
        <v>82</v>
      </c>
      <c r="F488" s="9" t="s">
        <v>3511</v>
      </c>
      <c r="G488" s="9" t="s">
        <v>1004</v>
      </c>
      <c r="H488" s="31">
        <f>SUM('Дані з ДІСО'!J488:L488)</f>
        <v>33359</v>
      </c>
      <c r="I488" s="31">
        <f>SUM('Дані з ДІСО'!P488:R488)</f>
        <v>0</v>
      </c>
      <c r="J488" s="31">
        <f>SUM('Дані з ДІСО'!V488:X488)</f>
        <v>129</v>
      </c>
      <c r="K488">
        <f ca="1">ROUNDUP('Дані з ДІСО'!J488/'Коефіцієнти АТО'!$R488,0)</f>
        <v>524</v>
      </c>
      <c r="L488">
        <f ca="1">ROUNDUP('Дані з ДІСО'!K488/'Коефіцієнти АТО'!$R488,0)</f>
        <v>577</v>
      </c>
      <c r="M488">
        <f ca="1">ROUNDUP('Дані з ДІСО'!L488/'Коефіцієнти АТО'!$R488,0)</f>
        <v>114</v>
      </c>
      <c r="N488" s="28">
        <f ca="1">(K488*Параметри!$K$32+L488*Параметри!$L$32+M488*Параметри!$M$32)/18</f>
        <v>2058.3333333333335</v>
      </c>
      <c r="O488" s="41">
        <f>'Дані з ДІСО'!Y488/H488</f>
        <v>0</v>
      </c>
      <c r="P488" s="31">
        <f ca="1">(1+0.25*O488)*N488*Параметри!$K$48</f>
        <v>420117.62786326674</v>
      </c>
      <c r="Q488" s="31">
        <f ca="1">P488*'Коефіцієнти АТО'!T488</f>
        <v>63017.644179490009</v>
      </c>
      <c r="R488" s="31">
        <f>H488*(1+0.25*O488)*Параметри!$K$61*Параметри!$K$20/1000</f>
        <v>0</v>
      </c>
      <c r="S488" s="31">
        <f>H488*(1+0.25*O488)*'Коефіцієнти АТО'!S488*Параметри!$K$20/1000</f>
        <v>68775.38435966488</v>
      </c>
      <c r="T488" s="31">
        <f t="shared" ca="1" si="85"/>
        <v>551910.65640242165</v>
      </c>
      <c r="U488" s="31">
        <f t="shared" ca="1" si="84"/>
        <v>551910.65640242165</v>
      </c>
      <c r="V488">
        <f>ROUNDUP('Дані з ДІСО'!P488/Параметри!$K$24,0)</f>
        <v>0</v>
      </c>
      <c r="W488">
        <f>ROUNDUP('Дані з ДІСО'!Q488/Параметри!$K$24,0)</f>
        <v>0</v>
      </c>
      <c r="X488">
        <f>ROUNDUP('Дані з ДІСО'!R488/Параметри!$K$24,0)</f>
        <v>0</v>
      </c>
      <c r="Y488" s="28">
        <f>(V488*Параметри!$K$33+W488*Параметри!$L$33+X488*Параметри!$M$33)/18</f>
        <v>0</v>
      </c>
      <c r="Z488" s="41">
        <f>IF(I488=0,0,'Дані з ДІСО'!AA488/I488)</f>
        <v>0</v>
      </c>
      <c r="AA488" s="31">
        <f>(1+0.25*Z488)*Y488*Параметри!$K$48</f>
        <v>0</v>
      </c>
      <c r="AB488" s="31">
        <f ca="1">AA488*'Коефіцієнти АТО'!U488</f>
        <v>0</v>
      </c>
      <c r="AC488" s="31">
        <f>I488*(1+0.25*Z488)*Параметри!$K$61*Параметри!$K$20/1000</f>
        <v>0</v>
      </c>
      <c r="AD488" s="31">
        <f>(1+0.25*Z488)*I488*'Коефіцієнти АТО'!S488*Параметри!$K$20/1000</f>
        <v>0</v>
      </c>
      <c r="AE488" s="31">
        <f t="shared" ca="1" si="86"/>
        <v>0</v>
      </c>
      <c r="AF488" s="45">
        <v>15.655254609817408</v>
      </c>
      <c r="AG488" s="45">
        <f ca="1">T488/SUM('Дані з ДІСО'!J488:L488)</f>
        <v>16.544580365191454</v>
      </c>
      <c r="AH488">
        <f ca="1">'Коефіцієнти АТО'!R488</f>
        <v>27.5</v>
      </c>
      <c r="AI488">
        <v>27</v>
      </c>
      <c r="AJ488" s="44">
        <f t="shared" ca="1" si="87"/>
        <v>1.0568068535159019</v>
      </c>
      <c r="AK488" t="str">
        <f ca="1">IF(OR(B488="Область",B488="Київ"),"Ні",IF(AJ488&gt;Параметри!$K$72,"Так, верхній",IF(AJ488&lt;Параметри!$K$73,"Так, нижній","Ні")))</f>
        <v>Ні</v>
      </c>
      <c r="AL488" s="45">
        <f ca="1">IF(AK488="Ні",AG488,IF(AK488="Так, верхній",AF488*Параметри!$K$72,AF488*Параметри!$K$73))</f>
        <v>16.544580365191454</v>
      </c>
      <c r="AM488">
        <f>'Дані з ДІСО'!AL488+'Дані з ДІСО'!AN488</f>
        <v>202</v>
      </c>
      <c r="AN488">
        <f>IF(AM488=0,0,'Дані з ДІСО'!AN488/AM488)</f>
        <v>0</v>
      </c>
      <c r="AO488" s="31">
        <f>AM488*(1+0.25*AN488)*Параметри!$K$50</f>
        <v>38673.818800232002</v>
      </c>
      <c r="AP488" s="31">
        <f>ROUNDUP(('Дані з ДІСО'!AU488+'Дані з ДІСО'!AW488)/Параметри!$K$28,0)</f>
        <v>0</v>
      </c>
      <c r="AQ488" s="54">
        <f>AP488*Параметри!$M$35/18</f>
        <v>0</v>
      </c>
      <c r="AR488" s="31">
        <f>IF(AP488=0,0,'Дані з ДІСО'!AW488/SUM('Дані з ДІСО'!AU488,'Дані з ДІСО'!AW488))</f>
        <v>0</v>
      </c>
      <c r="AS488" s="31">
        <f>(1+0.25*AR488)*AQ488*Параметри!$K$48</f>
        <v>0</v>
      </c>
      <c r="AT488">
        <f>ROUNDUP(('Дані з ДІСО'!AE488+'Дані не з ДІСО'!E488+'Дані не з ДІСО'!G488)/Параметри!$K$64,0)</f>
        <v>0</v>
      </c>
      <c r="AU488">
        <f t="shared" si="88"/>
        <v>0</v>
      </c>
      <c r="AV488">
        <f>IF(AT488=0,0,('Дані з ДІСО'!AH488+'Дані не з ДІСО'!G488)/('Дані з ДІСО'!AE488+'Дані не з ДІСО'!E488+'Дані не з ДІСО'!G488))</f>
        <v>0</v>
      </c>
      <c r="AW488" s="31">
        <f>AU488*(1+0.25*AV488)*Параметри!$K$48</f>
        <v>0</v>
      </c>
      <c r="AX488">
        <f>ROUNDUP('Дані з ДІСО'!AF488/Параметри!$K$65,0)</f>
        <v>0</v>
      </c>
      <c r="AY488">
        <f t="shared" si="89"/>
        <v>0</v>
      </c>
      <c r="AZ488">
        <f>IF(AX488=0,0,'Дані з ДІСО'!AI488/'Дані з ДІСО'!AF488)</f>
        <v>0</v>
      </c>
      <c r="BA488" s="31">
        <f>AY488*(1+0.25*AZ488)*Параметри!$K$48</f>
        <v>0</v>
      </c>
      <c r="BB488">
        <f>ROUNDUP('Дані з ДІСО'!AR488/Параметри!$K$29,0)</f>
        <v>0</v>
      </c>
      <c r="BC488">
        <f>ROUNDUP('Дані з ДІСО'!AS488/Параметри!$K$29,0)</f>
        <v>0</v>
      </c>
      <c r="BD488">
        <f>ROUNDUP('Дані з ДІСО'!AT488/Параметри!$K$29,0)</f>
        <v>0</v>
      </c>
      <c r="BE488" s="54">
        <f>(BB488*Параметри!$K$32+BC488*Параметри!$L$32+BD488*Параметри!$M$32)/18</f>
        <v>0</v>
      </c>
      <c r="BF488" s="31">
        <f>(BE488*Параметри!$K$48+SUM('Дані з ДІСО'!AR488:AT488)*IF(Параметри!$R$37="RNK",Параметри!$K$45,Параметри!$R$47)*Параметри!$K$20/1000)*Параметри!$K$69</f>
        <v>0</v>
      </c>
      <c r="BG488">
        <f>ROUNDUP(('Дані не з ДІСО'!I488+'Дані не з ДІСО'!K488)/Параметри!$K$26,0)</f>
        <v>84</v>
      </c>
      <c r="BH488" s="31">
        <f>BG488*Параметри!$M$36/18</f>
        <v>130.66666666666666</v>
      </c>
      <c r="BI488">
        <f>IF(BG488=0,0,'Дані не з ДІСО'!K488/('Дані не з ДІСО'!I488+'Дані не з ДІСО'!K488))</f>
        <v>0</v>
      </c>
      <c r="BJ488" s="31">
        <f>(1+0.25*BI488)*BH488*Параметри!$K$48</f>
        <v>26669.815404437337</v>
      </c>
      <c r="BK488">
        <f>ROUNDUP('Дані не з ДІСО'!M488/Параметри!$K$27,0)</f>
        <v>0</v>
      </c>
      <c r="BL488">
        <f>BK488*Параметри!$M$37/18</f>
        <v>0</v>
      </c>
      <c r="BM488" s="31">
        <f>BL488*Параметри!$K$48</f>
        <v>0</v>
      </c>
      <c r="BN488" s="31">
        <f>'Дані не з ДІСО'!N488*(7*Параметри!$K$50+Параметри!$K$49)</f>
        <v>0</v>
      </c>
      <c r="BO488">
        <f>ROUNDUP('Дані з ДІСО'!V488/Параметри!$K$25,0)</f>
        <v>6</v>
      </c>
      <c r="BP488">
        <f>ROUNDUP('Дані з ДІСО'!W488/Параметри!$K$25,0)</f>
        <v>14</v>
      </c>
      <c r="BQ488">
        <f>ROUNDUP('Дані з ДІСО'!X488/Параметри!$K$25,0)</f>
        <v>3</v>
      </c>
      <c r="BR488">
        <f>(BO488*Параметри!$K$34+BP488*Параметри!$L$34+BQ488*Параметри!$M$34)/18</f>
        <v>46</v>
      </c>
      <c r="BS488">
        <f>IF(J488=0,0,'Дані з ДІСО'!AC488/J488)</f>
        <v>0</v>
      </c>
      <c r="BT488" s="31">
        <f>(1+0.25*BS488)*BR488*Параметри!$K$48</f>
        <v>9388.8635862560022</v>
      </c>
      <c r="BU488" s="31">
        <f ca="1">BT488*'Коефіцієнти АТО'!U488</f>
        <v>948.27522221185632</v>
      </c>
      <c r="BV488" s="31">
        <f>J488*(1+0.25*BS488)*Параметри!$K$61*Параметри!$K$20/1000</f>
        <v>0</v>
      </c>
      <c r="BW488" s="31">
        <f>(1+0.25*BS488)*J488*'Коефіцієнти АТО'!S488*Параметри!$K$20/1000</f>
        <v>265.95595138933334</v>
      </c>
      <c r="BX488" s="31">
        <f t="shared" ca="1" si="90"/>
        <v>10603.094759857191</v>
      </c>
      <c r="BY488">
        <f>ROUNDUP('Дані з ДІСО'!AG488/Параметри!$K$66,0)</f>
        <v>0</v>
      </c>
      <c r="BZ488">
        <f t="shared" si="91"/>
        <v>0</v>
      </c>
      <c r="CA488">
        <f>IF('Дані з ДІСО'!AG488=0,0,'Дані з ДІСО'!AJ488/'Дані з ДІСО'!AG488)</f>
        <v>0</v>
      </c>
      <c r="CB488" s="31">
        <f>BZ488*(1+0.25*CA488)*Параметри!$K$48</f>
        <v>0</v>
      </c>
      <c r="CC488" s="31">
        <f t="shared" ca="1" si="92"/>
        <v>601187.6</v>
      </c>
      <c r="CD488" s="31">
        <f t="shared" si="93"/>
        <v>26669.8</v>
      </c>
      <c r="CE488" s="31">
        <f t="shared" si="94"/>
        <v>0</v>
      </c>
      <c r="CF488" s="31">
        <f t="shared" si="95"/>
        <v>0</v>
      </c>
    </row>
    <row r="489" spans="1:84" x14ac:dyDescent="0.25">
      <c r="A489" s="9">
        <v>488</v>
      </c>
      <c r="B489" s="9" t="s">
        <v>4355</v>
      </c>
      <c r="C489" s="9" t="s">
        <v>4355</v>
      </c>
      <c r="D489" s="9" t="s">
        <v>2975</v>
      </c>
      <c r="E489" s="9" t="s">
        <v>33</v>
      </c>
      <c r="F489" s="9" t="s">
        <v>3512</v>
      </c>
      <c r="G489" s="9" t="s">
        <v>1006</v>
      </c>
      <c r="H489" s="31">
        <f>SUM('Дані з ДІСО'!J489:L489)</f>
        <v>748</v>
      </c>
      <c r="I489" s="31">
        <f>SUM('Дані з ДІСО'!P489:R489)</f>
        <v>0</v>
      </c>
      <c r="J489" s="31">
        <f>SUM('Дані з ДІСО'!V489:X489)</f>
        <v>0</v>
      </c>
      <c r="K489">
        <f ca="1">ROUNDUP('Дані з ДІСО'!J489/'Коефіцієнти АТО'!$R489,0)</f>
        <v>18</v>
      </c>
      <c r="L489">
        <f ca="1">ROUNDUP('Дані з ДІСО'!K489/'Коефіцієнти АТО'!$R489,0)</f>
        <v>22</v>
      </c>
      <c r="M489">
        <f ca="1">ROUNDUP('Дані з ДІСО'!L489/'Коефіцієнти АТО'!$R489,0)</f>
        <v>5</v>
      </c>
      <c r="N489" s="28">
        <f ca="1">(K489*Параметри!$K$32+L489*Параметри!$L$32+M489*Параметри!$M$32)/18</f>
        <v>77.111111111111114</v>
      </c>
      <c r="O489" s="41">
        <f>'Дані з ДІСО'!Y489/H489</f>
        <v>0</v>
      </c>
      <c r="P489" s="31">
        <f ca="1">(1+0.25*O489)*N489*Параметри!$K$48</f>
        <v>15738.819634931559</v>
      </c>
      <c r="Q489" s="31">
        <f ca="1">P489*'Коефіцієнти АТО'!T489</f>
        <v>267.55993379383654</v>
      </c>
      <c r="R489" s="31">
        <f>H489*(1+0.25*O489)*Параметри!$K$61*Параметри!$K$20/1000</f>
        <v>0</v>
      </c>
      <c r="S489" s="31">
        <f>H489*(1+0.25*O489)*'Коефіцієнти АТО'!S489*Параметри!$K$20/1000</f>
        <v>3469.7974123120007</v>
      </c>
      <c r="T489" s="31">
        <f t="shared" ca="1" si="85"/>
        <v>19476.176981037395</v>
      </c>
      <c r="U489" s="31">
        <f t="shared" ca="1" si="84"/>
        <v>19476.176981037395</v>
      </c>
      <c r="V489">
        <f>ROUNDUP('Дані з ДІСО'!P489/Параметри!$K$24,0)</f>
        <v>0</v>
      </c>
      <c r="W489">
        <f>ROUNDUP('Дані з ДІСО'!Q489/Параметри!$K$24,0)</f>
        <v>0</v>
      </c>
      <c r="X489">
        <f>ROUNDUP('Дані з ДІСО'!R489/Параметри!$K$24,0)</f>
        <v>0</v>
      </c>
      <c r="Y489" s="28">
        <f>(V489*Параметри!$K$33+W489*Параметри!$L$33+X489*Параметри!$M$33)/18</f>
        <v>0</v>
      </c>
      <c r="Z489" s="41">
        <f>IF(I489=0,0,'Дані з ДІСО'!AA489/I489)</f>
        <v>0</v>
      </c>
      <c r="AA489" s="31">
        <f>(1+0.25*Z489)*Y489*Параметри!$K$48</f>
        <v>0</v>
      </c>
      <c r="AB489" s="31">
        <f ca="1">AA489*'Коефіцієнти АТО'!U489</f>
        <v>0</v>
      </c>
      <c r="AC489" s="31">
        <f>I489*(1+0.25*Z489)*Параметри!$K$61*Параметри!$K$20/1000</f>
        <v>0</v>
      </c>
      <c r="AD489" s="31">
        <f>(1+0.25*Z489)*I489*'Коефіцієнти АТО'!S489*Параметри!$K$20/1000</f>
        <v>0</v>
      </c>
      <c r="AE489" s="31">
        <f t="shared" ca="1" si="86"/>
        <v>0</v>
      </c>
      <c r="AF489" s="45">
        <v>25.753146525044126</v>
      </c>
      <c r="AG489" s="45">
        <f ca="1">T489/SUM('Дані з ДІСО'!J489:L489)</f>
        <v>26.037669760745182</v>
      </c>
      <c r="AH489">
        <f ca="1">'Коефіцієнти АТО'!R489</f>
        <v>17.5</v>
      </c>
      <c r="AI489">
        <v>16.5</v>
      </c>
      <c r="AJ489" s="44">
        <f t="shared" ca="1" si="87"/>
        <v>1.0110480960229216</v>
      </c>
      <c r="AK489" t="str">
        <f ca="1">IF(OR(B489="Область",B489="Київ"),"Ні",IF(AJ489&gt;Параметри!$K$72,"Так, верхній",IF(AJ489&lt;Параметри!$K$73,"Так, нижній","Ні")))</f>
        <v>Ні</v>
      </c>
      <c r="AL489" s="45">
        <f ca="1">IF(AK489="Ні",AG489,IF(AK489="Так, верхній",AF489*Параметри!$K$72,AF489*Параметри!$K$73))</f>
        <v>26.037669760745182</v>
      </c>
      <c r="AM489">
        <f>'Дані з ДІСО'!AL489+'Дані з ДІСО'!AN489</f>
        <v>8</v>
      </c>
      <c r="AN489">
        <f>IF(AM489=0,0,'Дані з ДІСО'!AN489/AM489)</f>
        <v>0</v>
      </c>
      <c r="AO489" s="31">
        <f>AM489*(1+0.25*AN489)*Параметри!$K$50</f>
        <v>1531.6363881280001</v>
      </c>
      <c r="AP489" s="31">
        <f>ROUNDUP(('Дані з ДІСО'!AU489+'Дані з ДІСО'!AW489)/Параметри!$K$28,0)</f>
        <v>0</v>
      </c>
      <c r="AQ489" s="54">
        <f>AP489*Параметри!$M$35/18</f>
        <v>0</v>
      </c>
      <c r="AR489" s="31">
        <f>IF(AP489=0,0,'Дані з ДІСО'!AW489/SUM('Дані з ДІСО'!AU489,'Дані з ДІСО'!AW489))</f>
        <v>0</v>
      </c>
      <c r="AS489" s="31">
        <f>(1+0.25*AR489)*AQ489*Параметри!$K$48</f>
        <v>0</v>
      </c>
      <c r="AT489">
        <f>ROUNDUP(('Дані з ДІСО'!AE489+'Дані не з ДІСО'!E489+'Дані не з ДІСО'!G489)/Параметри!$K$64,0)</f>
        <v>0</v>
      </c>
      <c r="AU489">
        <f t="shared" si="88"/>
        <v>0</v>
      </c>
      <c r="AV489">
        <f>IF(AT489=0,0,('Дані з ДІСО'!AH489+'Дані не з ДІСО'!G489)/('Дані з ДІСО'!AE489+'Дані не з ДІСО'!E489+'Дані не з ДІСО'!G489))</f>
        <v>0</v>
      </c>
      <c r="AW489" s="31">
        <f>AU489*(1+0.25*AV489)*Параметри!$K$48</f>
        <v>0</v>
      </c>
      <c r="AX489">
        <f>ROUNDUP('Дані з ДІСО'!AF489/Параметри!$K$65,0)</f>
        <v>0</v>
      </c>
      <c r="AY489">
        <f t="shared" si="89"/>
        <v>0</v>
      </c>
      <c r="AZ489">
        <f>IF(AX489=0,0,'Дані з ДІСО'!AI489/'Дані з ДІСО'!AF489)</f>
        <v>0</v>
      </c>
      <c r="BA489" s="31">
        <f>AY489*(1+0.25*AZ489)*Параметри!$K$48</f>
        <v>0</v>
      </c>
      <c r="BB489">
        <f>ROUNDUP('Дані з ДІСО'!AR489/Параметри!$K$29,0)</f>
        <v>0</v>
      </c>
      <c r="BC489">
        <f>ROUNDUP('Дані з ДІСО'!AS489/Параметри!$K$29,0)</f>
        <v>0</v>
      </c>
      <c r="BD489">
        <f>ROUNDUP('Дані з ДІСО'!AT489/Параметри!$K$29,0)</f>
        <v>0</v>
      </c>
      <c r="BE489" s="54">
        <f>(BB489*Параметри!$K$32+BC489*Параметри!$L$32+BD489*Параметри!$M$32)/18</f>
        <v>0</v>
      </c>
      <c r="BF489" s="31">
        <f>(BE489*Параметри!$K$48+SUM('Дані з ДІСО'!AR489:AT489)*IF(Параметри!$R$37="RNK",Параметри!$K$45,Параметри!$R$47)*Параметри!$K$20/1000)*Параметри!$K$69</f>
        <v>0</v>
      </c>
      <c r="BG489">
        <f>ROUNDUP(('Дані не з ДІСО'!I489+'Дані не з ДІСО'!K489)/Параметри!$K$26,0)</f>
        <v>0</v>
      </c>
      <c r="BH489" s="31">
        <f>BG489*Параметри!$M$36/18</f>
        <v>0</v>
      </c>
      <c r="BI489">
        <f>IF(BG489=0,0,'Дані не з ДІСО'!K489/('Дані не з ДІСО'!I489+'Дані не з ДІСО'!K489))</f>
        <v>0</v>
      </c>
      <c r="BJ489" s="31">
        <f>(1+0.25*BI489)*BH489*Параметри!$K$48</f>
        <v>0</v>
      </c>
      <c r="BK489">
        <f>ROUNDUP('Дані не з ДІСО'!M489/Параметри!$K$27,0)</f>
        <v>0</v>
      </c>
      <c r="BL489">
        <f>BK489*Параметри!$M$37/18</f>
        <v>0</v>
      </c>
      <c r="BM489" s="31">
        <f>BL489*Параметри!$K$48</f>
        <v>0</v>
      </c>
      <c r="BN489" s="31">
        <f>'Дані не з ДІСО'!N489*(7*Параметри!$K$50+Параметри!$K$49)</f>
        <v>0</v>
      </c>
      <c r="BO489">
        <f>ROUNDUP('Дані з ДІСО'!V489/Параметри!$K$25,0)</f>
        <v>0</v>
      </c>
      <c r="BP489">
        <f>ROUNDUP('Дані з ДІСО'!W489/Параметри!$K$25,0)</f>
        <v>0</v>
      </c>
      <c r="BQ489">
        <f>ROUNDUP('Дані з ДІСО'!X489/Параметри!$K$25,0)</f>
        <v>0</v>
      </c>
      <c r="BR489">
        <f>(BO489*Параметри!$K$34+BP489*Параметри!$L$34+BQ489*Параметри!$M$34)/18</f>
        <v>0</v>
      </c>
      <c r="BS489">
        <f>IF(J489=0,0,'Дані з ДІСО'!AC489/J489)</f>
        <v>0</v>
      </c>
      <c r="BT489" s="31">
        <f>(1+0.25*BS489)*BR489*Параметри!$K$48</f>
        <v>0</v>
      </c>
      <c r="BU489" s="31">
        <f ca="1">BT489*'Коефіцієнти АТО'!U489</f>
        <v>0</v>
      </c>
      <c r="BV489" s="31">
        <f>J489*(1+0.25*BS489)*Параметри!$K$61*Параметри!$K$20/1000</f>
        <v>0</v>
      </c>
      <c r="BW489" s="31">
        <f>(1+0.25*BS489)*J489*'Коефіцієнти АТО'!S489*Параметри!$K$20/1000</f>
        <v>0</v>
      </c>
      <c r="BX489" s="31">
        <f t="shared" ca="1" si="90"/>
        <v>0</v>
      </c>
      <c r="BY489">
        <f>ROUNDUP('Дані з ДІСО'!AG489/Параметри!$K$66,0)</f>
        <v>0</v>
      </c>
      <c r="BZ489">
        <f t="shared" si="91"/>
        <v>0</v>
      </c>
      <c r="CA489">
        <f>IF('Дані з ДІСО'!AG489=0,0,'Дані з ДІСО'!AJ489/'Дані з ДІСО'!AG489)</f>
        <v>0</v>
      </c>
      <c r="CB489" s="31">
        <f>BZ489*(1+0.25*CA489)*Параметри!$K$48</f>
        <v>0</v>
      </c>
      <c r="CC489" s="31">
        <f t="shared" ca="1" si="92"/>
        <v>21007.8</v>
      </c>
      <c r="CD489" s="31">
        <f t="shared" si="93"/>
        <v>0</v>
      </c>
      <c r="CE489" s="31">
        <f t="shared" si="94"/>
        <v>0</v>
      </c>
      <c r="CF489" s="31">
        <f t="shared" si="95"/>
        <v>0</v>
      </c>
    </row>
    <row r="490" spans="1:84" x14ac:dyDescent="0.25">
      <c r="A490" s="9">
        <v>489</v>
      </c>
      <c r="B490" s="9" t="s">
        <v>4354</v>
      </c>
      <c r="C490" s="9" t="s">
        <v>4354</v>
      </c>
      <c r="D490" s="9" t="s">
        <v>2975</v>
      </c>
      <c r="E490" s="9" t="s">
        <v>28</v>
      </c>
      <c r="F490" s="9" t="s">
        <v>3125</v>
      </c>
      <c r="G490" s="9" t="s">
        <v>1008</v>
      </c>
      <c r="H490" s="31">
        <f>SUM('Дані з ДІСО'!J490:L490)</f>
        <v>790</v>
      </c>
      <c r="I490" s="31">
        <f>SUM('Дані з ДІСО'!P490:R490)</f>
        <v>0</v>
      </c>
      <c r="J490" s="31">
        <f>SUM('Дані з ДІСО'!V490:X490)</f>
        <v>0</v>
      </c>
      <c r="K490">
        <f ca="1">ROUNDUP('Дані з ДІСО'!J490/'Коефіцієнти АТО'!$R490,0)</f>
        <v>22</v>
      </c>
      <c r="L490">
        <f ca="1">ROUNDUP('Дані з ДІСО'!K490/'Коефіцієнти АТО'!$R490,0)</f>
        <v>25</v>
      </c>
      <c r="M490">
        <f ca="1">ROUNDUP('Дані з ДІСО'!L490/'Коефіцієнти АТО'!$R490,0)</f>
        <v>6</v>
      </c>
      <c r="N490" s="28">
        <f ca="1">(K490*Параметри!$K$32+L490*Параметри!$L$32+M490*Параметри!$M$32)/18</f>
        <v>90.444444444444443</v>
      </c>
      <c r="O490" s="41">
        <f>'Дані з ДІСО'!Y490/H490</f>
        <v>1</v>
      </c>
      <c r="P490" s="31">
        <f ca="1">(1+0.25*O490)*N490*Параметри!$K$48</f>
        <v>23075.286712597783</v>
      </c>
      <c r="Q490" s="31">
        <f ca="1">P490*'Коефіцієнти АТО'!T490</f>
        <v>392.27987411416234</v>
      </c>
      <c r="R490" s="31">
        <f>H490*(1+0.25*O490)*Параметри!$K$61*Параметри!$K$20/1000</f>
        <v>0</v>
      </c>
      <c r="S490" s="31">
        <f>H490*(1+0.25*O490)*'Коефіцієнти АТО'!S490*Параметри!$K$20/1000</f>
        <v>5089.7577906388888</v>
      </c>
      <c r="T490" s="31">
        <f t="shared" ca="1" si="85"/>
        <v>28557.324377350837</v>
      </c>
      <c r="U490" s="31">
        <f t="shared" ca="1" si="84"/>
        <v>30287.814193616454</v>
      </c>
      <c r="V490">
        <f>ROUNDUP('Дані з ДІСО'!P490/Параметри!$K$24,0)</f>
        <v>0</v>
      </c>
      <c r="W490">
        <f>ROUNDUP('Дані з ДІСО'!Q490/Параметри!$K$24,0)</f>
        <v>0</v>
      </c>
      <c r="X490">
        <f>ROUNDUP('Дані з ДІСО'!R490/Параметри!$K$24,0)</f>
        <v>0</v>
      </c>
      <c r="Y490" s="28">
        <f>(V490*Параметри!$K$33+W490*Параметри!$L$33+X490*Параметри!$M$33)/18</f>
        <v>0</v>
      </c>
      <c r="Z490" s="41">
        <f>IF(I490=0,0,'Дані з ДІСО'!AA490/I490)</f>
        <v>0</v>
      </c>
      <c r="AA490" s="31">
        <f>(1+0.25*Z490)*Y490*Параметри!$K$48</f>
        <v>0</v>
      </c>
      <c r="AB490" s="31">
        <f ca="1">AA490*'Коефіцієнти АТО'!U490</f>
        <v>0</v>
      </c>
      <c r="AC490" s="31">
        <f>I490*(1+0.25*Z490)*Параметри!$K$61*Параметри!$K$20/1000</f>
        <v>0</v>
      </c>
      <c r="AD490" s="31">
        <f>(1+0.25*Z490)*I490*'Коефіцієнти АТО'!S490*Параметри!$K$20/1000</f>
        <v>0</v>
      </c>
      <c r="AE490" s="31">
        <f t="shared" ca="1" si="86"/>
        <v>0</v>
      </c>
      <c r="AF490" s="45">
        <v>38.339005308375256</v>
      </c>
      <c r="AG490" s="45">
        <f ca="1">T490/SUM('Дані з ДІСО'!J490:L490)</f>
        <v>36.148511870064347</v>
      </c>
      <c r="AH490">
        <f ca="1">'Коефіцієнти АТО'!R490</f>
        <v>15.5</v>
      </c>
      <c r="AI490">
        <v>13</v>
      </c>
      <c r="AJ490" s="44">
        <f t="shared" ca="1" si="87"/>
        <v>0.94286514684739642</v>
      </c>
      <c r="AK490" t="str">
        <f ca="1">IF(OR(B490="Область",B490="Київ"),"Ні",IF(AJ490&gt;Параметри!$K$72,"Так, верхній",IF(AJ490&lt;Параметри!$K$73,"Так, нижній","Ні")))</f>
        <v>Так, нижній</v>
      </c>
      <c r="AL490" s="45">
        <f ca="1">IF(AK490="Ні",AG490,IF(AK490="Так, верхній",AF490*Параметри!$K$72,AF490*Параметри!$K$73))</f>
        <v>38.339005308375256</v>
      </c>
      <c r="AM490">
        <f>'Дані з ДІСО'!AL490+'Дані з ДІСО'!AN490</f>
        <v>9</v>
      </c>
      <c r="AN490">
        <f>IF(AM490=0,0,'Дані з ДІСО'!AN490/AM490)</f>
        <v>1</v>
      </c>
      <c r="AO490" s="31">
        <f>AM490*(1+0.25*AN490)*Параметри!$K$50</f>
        <v>2153.8636708050003</v>
      </c>
      <c r="AP490" s="31">
        <f>ROUNDUP(('Дані з ДІСО'!AU490+'Дані з ДІСО'!AW490)/Параметри!$K$28,0)</f>
        <v>0</v>
      </c>
      <c r="AQ490" s="54">
        <f>AP490*Параметри!$M$35/18</f>
        <v>0</v>
      </c>
      <c r="AR490" s="31">
        <f>IF(AP490=0,0,'Дані з ДІСО'!AW490/SUM('Дані з ДІСО'!AU490,'Дані з ДІСО'!AW490))</f>
        <v>0</v>
      </c>
      <c r="AS490" s="31">
        <f>(1+0.25*AR490)*AQ490*Параметри!$K$48</f>
        <v>0</v>
      </c>
      <c r="AT490">
        <f>ROUNDUP(('Дані з ДІСО'!AE490+'Дані не з ДІСО'!E490+'Дані не з ДІСО'!G490)/Параметри!$K$64,0)</f>
        <v>0</v>
      </c>
      <c r="AU490">
        <f t="shared" si="88"/>
        <v>0</v>
      </c>
      <c r="AV490">
        <f>IF(AT490=0,0,('Дані з ДІСО'!AH490+'Дані не з ДІСО'!G490)/('Дані з ДІСО'!AE490+'Дані не з ДІСО'!E490+'Дані не з ДІСО'!G490))</f>
        <v>0</v>
      </c>
      <c r="AW490" s="31">
        <f>AU490*(1+0.25*AV490)*Параметри!$K$48</f>
        <v>0</v>
      </c>
      <c r="AX490">
        <f>ROUNDUP('Дані з ДІСО'!AF490/Параметри!$K$65,0)</f>
        <v>0</v>
      </c>
      <c r="AY490">
        <f t="shared" si="89"/>
        <v>0</v>
      </c>
      <c r="AZ490">
        <f>IF(AX490=0,0,'Дані з ДІСО'!AI490/'Дані з ДІСО'!AF490)</f>
        <v>0</v>
      </c>
      <c r="BA490" s="31">
        <f>AY490*(1+0.25*AZ490)*Параметри!$K$48</f>
        <v>0</v>
      </c>
      <c r="BB490">
        <f>ROUNDUP('Дані з ДІСО'!AR490/Параметри!$K$29,0)</f>
        <v>0</v>
      </c>
      <c r="BC490">
        <f>ROUNDUP('Дані з ДІСО'!AS490/Параметри!$K$29,0)</f>
        <v>0</v>
      </c>
      <c r="BD490">
        <f>ROUNDUP('Дані з ДІСО'!AT490/Параметри!$K$29,0)</f>
        <v>0</v>
      </c>
      <c r="BE490" s="54">
        <f>(BB490*Параметри!$K$32+BC490*Параметри!$L$32+BD490*Параметри!$M$32)/18</f>
        <v>0</v>
      </c>
      <c r="BF490" s="31">
        <f>(BE490*Параметри!$K$48+SUM('Дані з ДІСО'!AR490:AT490)*IF(Параметри!$R$37="RNK",Параметри!$K$45,Параметри!$R$47)*Параметри!$K$20/1000)*Параметри!$K$69</f>
        <v>0</v>
      </c>
      <c r="BG490">
        <f>ROUNDUP(('Дані не з ДІСО'!I490+'Дані не з ДІСО'!K490)/Параметри!$K$26,0)</f>
        <v>0</v>
      </c>
      <c r="BH490" s="31">
        <f>BG490*Параметри!$M$36/18</f>
        <v>0</v>
      </c>
      <c r="BI490">
        <f>IF(BG490=0,0,'Дані не з ДІСО'!K490/('Дані не з ДІСО'!I490+'Дані не з ДІСО'!K490))</f>
        <v>0</v>
      </c>
      <c r="BJ490" s="31">
        <f>(1+0.25*BI490)*BH490*Параметри!$K$48</f>
        <v>0</v>
      </c>
      <c r="BK490">
        <f>ROUNDUP('Дані не з ДІСО'!M490/Параметри!$K$27,0)</f>
        <v>0</v>
      </c>
      <c r="BL490">
        <f>BK490*Параметри!$M$37/18</f>
        <v>0</v>
      </c>
      <c r="BM490" s="31">
        <f>BL490*Параметри!$K$48</f>
        <v>0</v>
      </c>
      <c r="BN490" s="31">
        <f>'Дані не з ДІСО'!N490*(7*Параметри!$K$50+Параметри!$K$49)</f>
        <v>0</v>
      </c>
      <c r="BO490">
        <f>ROUNDUP('Дані з ДІСО'!V490/Параметри!$K$25,0)</f>
        <v>0</v>
      </c>
      <c r="BP490">
        <f>ROUNDUP('Дані з ДІСО'!W490/Параметри!$K$25,0)</f>
        <v>0</v>
      </c>
      <c r="BQ490">
        <f>ROUNDUP('Дані з ДІСО'!X490/Параметри!$K$25,0)</f>
        <v>0</v>
      </c>
      <c r="BR490">
        <f>(BO490*Параметри!$K$34+BP490*Параметри!$L$34+BQ490*Параметри!$M$34)/18</f>
        <v>0</v>
      </c>
      <c r="BS490">
        <f>IF(J490=0,0,'Дані з ДІСО'!AC490/J490)</f>
        <v>0</v>
      </c>
      <c r="BT490" s="31">
        <f>(1+0.25*BS490)*BR490*Параметри!$K$48</f>
        <v>0</v>
      </c>
      <c r="BU490" s="31">
        <f ca="1">BT490*'Коефіцієнти АТО'!U490</f>
        <v>0</v>
      </c>
      <c r="BV490" s="31">
        <f>J490*(1+0.25*BS490)*Параметри!$K$61*Параметри!$K$20/1000</f>
        <v>0</v>
      </c>
      <c r="BW490" s="31">
        <f>(1+0.25*BS490)*J490*'Коефіцієнти АТО'!S490*Параметри!$K$20/1000</f>
        <v>0</v>
      </c>
      <c r="BX490" s="31">
        <f t="shared" ca="1" si="90"/>
        <v>0</v>
      </c>
      <c r="BY490">
        <f>ROUNDUP('Дані з ДІСО'!AG490/Параметри!$K$66,0)</f>
        <v>0</v>
      </c>
      <c r="BZ490">
        <f t="shared" si="91"/>
        <v>0</v>
      </c>
      <c r="CA490">
        <f>IF('Дані з ДІСО'!AG490=0,0,'Дані з ДІСО'!AJ490/'Дані з ДІСО'!AG490)</f>
        <v>0</v>
      </c>
      <c r="CB490" s="31">
        <f>BZ490*(1+0.25*CA490)*Параметри!$K$48</f>
        <v>0</v>
      </c>
      <c r="CC490" s="31">
        <f t="shared" ca="1" si="92"/>
        <v>32441.7</v>
      </c>
      <c r="CD490" s="31">
        <f t="shared" si="93"/>
        <v>0</v>
      </c>
      <c r="CE490" s="31">
        <f t="shared" si="94"/>
        <v>0</v>
      </c>
      <c r="CF490" s="31">
        <f t="shared" si="95"/>
        <v>0</v>
      </c>
    </row>
    <row r="491" spans="1:84" x14ac:dyDescent="0.25">
      <c r="A491" s="9">
        <v>490</v>
      </c>
      <c r="B491" s="9" t="s">
        <v>4355</v>
      </c>
      <c r="C491" s="9" t="s">
        <v>4355</v>
      </c>
      <c r="D491" s="9" t="s">
        <v>2975</v>
      </c>
      <c r="E491" s="9" t="s">
        <v>33</v>
      </c>
      <c r="F491" s="9" t="s">
        <v>3513</v>
      </c>
      <c r="G491" s="9" t="s">
        <v>1010</v>
      </c>
      <c r="H491" s="31">
        <f>SUM('Дані з ДІСО'!J491:L491)</f>
        <v>707</v>
      </c>
      <c r="I491" s="31">
        <f>SUM('Дані з ДІСО'!P491:R491)</f>
        <v>0</v>
      </c>
      <c r="J491" s="31">
        <f>SUM('Дані з ДІСО'!V491:X491)</f>
        <v>0</v>
      </c>
      <c r="K491">
        <f ca="1">ROUNDUP('Дані з ДІСО'!J491/'Коефіцієнти АТО'!$R491,0)</f>
        <v>19</v>
      </c>
      <c r="L491">
        <f ca="1">ROUNDUP('Дані з ДІСО'!K491/'Коефіцієнти АТО'!$R491,0)</f>
        <v>21</v>
      </c>
      <c r="M491">
        <f ca="1">ROUNDUP('Дані з ДІСО'!L491/'Коефіцієнти АТО'!$R491,0)</f>
        <v>4</v>
      </c>
      <c r="N491" s="28">
        <f ca="1">(K491*Параметри!$K$32+L491*Параметри!$L$32+M491*Параметри!$M$32)/18</f>
        <v>74.5</v>
      </c>
      <c r="O491" s="41">
        <f>'Дані з ДІСО'!Y491/H491</f>
        <v>0</v>
      </c>
      <c r="P491" s="31">
        <f ca="1">(1+0.25*O491)*N491*Параметри!$K$48</f>
        <v>15205.876895132002</v>
      </c>
      <c r="Q491" s="31">
        <f ca="1">P491*'Коефіцієнти АТО'!T491</f>
        <v>258.49990721724407</v>
      </c>
      <c r="R491" s="31">
        <f>H491*(1+0.25*O491)*Параметри!$K$61*Параметри!$K$20/1000</f>
        <v>0</v>
      </c>
      <c r="S491" s="31">
        <f>H491*(1+0.25*O491)*'Коефіцієнти АТО'!S491*Параметри!$K$20/1000</f>
        <v>3279.6079819580004</v>
      </c>
      <c r="T491" s="31">
        <f t="shared" ca="1" si="85"/>
        <v>18743.984784307246</v>
      </c>
      <c r="U491" s="31">
        <f t="shared" ca="1" si="84"/>
        <v>19211.45913409469</v>
      </c>
      <c r="V491">
        <f>ROUNDUP('Дані з ДІСО'!P491/Параметри!$K$24,0)</f>
        <v>0</v>
      </c>
      <c r="W491">
        <f>ROUNDUP('Дані з ДІСО'!Q491/Параметри!$K$24,0)</f>
        <v>0</v>
      </c>
      <c r="X491">
        <f>ROUNDUP('Дані з ДІСО'!R491/Параметри!$K$24,0)</f>
        <v>0</v>
      </c>
      <c r="Y491" s="28">
        <f>(V491*Параметри!$K$33+W491*Параметри!$L$33+X491*Параметри!$M$33)/18</f>
        <v>0</v>
      </c>
      <c r="Z491" s="41">
        <f>IF(I491=0,0,'Дані з ДІСО'!AA491/I491)</f>
        <v>0</v>
      </c>
      <c r="AA491" s="31">
        <f>(1+0.25*Z491)*Y491*Параметри!$K$48</f>
        <v>0</v>
      </c>
      <c r="AB491" s="31">
        <f ca="1">AA491*'Коефіцієнти АТО'!U491</f>
        <v>0</v>
      </c>
      <c r="AC491" s="31">
        <f>I491*(1+0.25*Z491)*Параметри!$K$61*Параметри!$K$20/1000</f>
        <v>0</v>
      </c>
      <c r="AD491" s="31">
        <f>(1+0.25*Z491)*I491*'Коефіцієнти АТО'!S491*Параметри!$K$20/1000</f>
        <v>0</v>
      </c>
      <c r="AE491" s="31">
        <f t="shared" ca="1" si="86"/>
        <v>0</v>
      </c>
      <c r="AF491" s="45">
        <v>27.17320952488641</v>
      </c>
      <c r="AG491" s="45">
        <f ca="1">T491/SUM('Дані з ДІСО'!J491:L491)</f>
        <v>26.512001109345469</v>
      </c>
      <c r="AH491">
        <f ca="1">'Коефіцієнти АТО'!R491</f>
        <v>16.5</v>
      </c>
      <c r="AI491">
        <v>15</v>
      </c>
      <c r="AJ491" s="44">
        <f t="shared" ca="1" si="87"/>
        <v>0.97566690033669456</v>
      </c>
      <c r="AK491" t="str">
        <f ca="1">IF(OR(B491="Область",B491="Київ"),"Ні",IF(AJ491&gt;Параметри!$K$72,"Так, верхній",IF(AJ491&lt;Параметри!$K$73,"Так, нижній","Ні")))</f>
        <v>Так, нижній</v>
      </c>
      <c r="AL491" s="45">
        <f ca="1">IF(AK491="Ні",AG491,IF(AK491="Так, верхній",AF491*Параметри!$K$72,AF491*Параметри!$K$73))</f>
        <v>27.17320952488641</v>
      </c>
      <c r="AM491">
        <f>'Дані з ДІСО'!AL491+'Дані з ДІСО'!AN491</f>
        <v>3</v>
      </c>
      <c r="AN491">
        <f>IF(AM491=0,0,'Дані з ДІСО'!AN491/AM491)</f>
        <v>0</v>
      </c>
      <c r="AO491" s="31">
        <f>AM491*(1+0.25*AN491)*Параметри!$K$50</f>
        <v>574.36364554800002</v>
      </c>
      <c r="AP491" s="31">
        <f>ROUNDUP(('Дані з ДІСО'!AU491+'Дані з ДІСО'!AW491)/Параметри!$K$28,0)</f>
        <v>0</v>
      </c>
      <c r="AQ491" s="54">
        <f>AP491*Параметри!$M$35/18</f>
        <v>0</v>
      </c>
      <c r="AR491" s="31">
        <f>IF(AP491=0,0,'Дані з ДІСО'!AW491/SUM('Дані з ДІСО'!AU491,'Дані з ДІСО'!AW491))</f>
        <v>0</v>
      </c>
      <c r="AS491" s="31">
        <f>(1+0.25*AR491)*AQ491*Параметри!$K$48</f>
        <v>0</v>
      </c>
      <c r="AT491">
        <f>ROUNDUP(('Дані з ДІСО'!AE491+'Дані не з ДІСО'!E491+'Дані не з ДІСО'!G491)/Параметри!$K$64,0)</f>
        <v>0</v>
      </c>
      <c r="AU491">
        <f t="shared" si="88"/>
        <v>0</v>
      </c>
      <c r="AV491">
        <f>IF(AT491=0,0,('Дані з ДІСО'!AH491+'Дані не з ДІСО'!G491)/('Дані з ДІСО'!AE491+'Дані не з ДІСО'!E491+'Дані не з ДІСО'!G491))</f>
        <v>0</v>
      </c>
      <c r="AW491" s="31">
        <f>AU491*(1+0.25*AV491)*Параметри!$K$48</f>
        <v>0</v>
      </c>
      <c r="AX491">
        <f>ROUNDUP('Дані з ДІСО'!AF491/Параметри!$K$65,0)</f>
        <v>0</v>
      </c>
      <c r="AY491">
        <f t="shared" si="89"/>
        <v>0</v>
      </c>
      <c r="AZ491">
        <f>IF(AX491=0,0,'Дані з ДІСО'!AI491/'Дані з ДІСО'!AF491)</f>
        <v>0</v>
      </c>
      <c r="BA491" s="31">
        <f>AY491*(1+0.25*AZ491)*Параметри!$K$48</f>
        <v>0</v>
      </c>
      <c r="BB491">
        <f>ROUNDUP('Дані з ДІСО'!AR491/Параметри!$K$29,0)</f>
        <v>0</v>
      </c>
      <c r="BC491">
        <f>ROUNDUP('Дані з ДІСО'!AS491/Параметри!$K$29,0)</f>
        <v>0</v>
      </c>
      <c r="BD491">
        <f>ROUNDUP('Дані з ДІСО'!AT491/Параметри!$K$29,0)</f>
        <v>0</v>
      </c>
      <c r="BE491" s="54">
        <f>(BB491*Параметри!$K$32+BC491*Параметри!$L$32+BD491*Параметри!$M$32)/18</f>
        <v>0</v>
      </c>
      <c r="BF491" s="31">
        <f>(BE491*Параметри!$K$48+SUM('Дані з ДІСО'!AR491:AT491)*IF(Параметри!$R$37="RNK",Параметри!$K$45,Параметри!$R$47)*Параметри!$K$20/1000)*Параметри!$K$69</f>
        <v>0</v>
      </c>
      <c r="BG491">
        <f>ROUNDUP(('Дані не з ДІСО'!I491+'Дані не з ДІСО'!K491)/Параметри!$K$26,0)</f>
        <v>0</v>
      </c>
      <c r="BH491" s="31">
        <f>BG491*Параметри!$M$36/18</f>
        <v>0</v>
      </c>
      <c r="BI491">
        <f>IF(BG491=0,0,'Дані не з ДІСО'!K491/('Дані не з ДІСО'!I491+'Дані не з ДІСО'!K491))</f>
        <v>0</v>
      </c>
      <c r="BJ491" s="31">
        <f>(1+0.25*BI491)*BH491*Параметри!$K$48</f>
        <v>0</v>
      </c>
      <c r="BK491">
        <f>ROUNDUP('Дані не з ДІСО'!M491/Параметри!$K$27,0)</f>
        <v>0</v>
      </c>
      <c r="BL491">
        <f>BK491*Параметри!$M$37/18</f>
        <v>0</v>
      </c>
      <c r="BM491" s="31">
        <f>BL491*Параметри!$K$48</f>
        <v>0</v>
      </c>
      <c r="BN491" s="31">
        <f>'Дані не з ДІСО'!N491*(7*Параметри!$K$50+Параметри!$K$49)</f>
        <v>0</v>
      </c>
      <c r="BO491">
        <f>ROUNDUP('Дані з ДІСО'!V491/Параметри!$K$25,0)</f>
        <v>0</v>
      </c>
      <c r="BP491">
        <f>ROUNDUP('Дані з ДІСО'!W491/Параметри!$K$25,0)</f>
        <v>0</v>
      </c>
      <c r="BQ491">
        <f>ROUNDUP('Дані з ДІСО'!X491/Параметри!$K$25,0)</f>
        <v>0</v>
      </c>
      <c r="BR491">
        <f>(BO491*Параметри!$K$34+BP491*Параметри!$L$34+BQ491*Параметри!$M$34)/18</f>
        <v>0</v>
      </c>
      <c r="BS491">
        <f>IF(J491=0,0,'Дані з ДІСО'!AC491/J491)</f>
        <v>0</v>
      </c>
      <c r="BT491" s="31">
        <f>(1+0.25*BS491)*BR491*Параметри!$K$48</f>
        <v>0</v>
      </c>
      <c r="BU491" s="31">
        <f ca="1">BT491*'Коефіцієнти АТО'!U491</f>
        <v>0</v>
      </c>
      <c r="BV491" s="31">
        <f>J491*(1+0.25*BS491)*Параметри!$K$61*Параметри!$K$20/1000</f>
        <v>0</v>
      </c>
      <c r="BW491" s="31">
        <f>(1+0.25*BS491)*J491*'Коефіцієнти АТО'!S491*Параметри!$K$20/1000</f>
        <v>0</v>
      </c>
      <c r="BX491" s="31">
        <f t="shared" ca="1" si="90"/>
        <v>0</v>
      </c>
      <c r="BY491">
        <f>ROUNDUP('Дані з ДІСО'!AG491/Параметри!$K$66,0)</f>
        <v>0</v>
      </c>
      <c r="BZ491">
        <f t="shared" si="91"/>
        <v>0</v>
      </c>
      <c r="CA491">
        <f>IF('Дані з ДІСО'!AG491=0,0,'Дані з ДІСО'!AJ491/'Дані з ДІСО'!AG491)</f>
        <v>0</v>
      </c>
      <c r="CB491" s="31">
        <f>BZ491*(1+0.25*CA491)*Параметри!$K$48</f>
        <v>0</v>
      </c>
      <c r="CC491" s="31">
        <f t="shared" ca="1" si="92"/>
        <v>19785.8</v>
      </c>
      <c r="CD491" s="31">
        <f t="shared" si="93"/>
        <v>0</v>
      </c>
      <c r="CE491" s="31">
        <f t="shared" si="94"/>
        <v>0</v>
      </c>
      <c r="CF491" s="31">
        <f t="shared" si="95"/>
        <v>0</v>
      </c>
    </row>
    <row r="492" spans="1:84" x14ac:dyDescent="0.25">
      <c r="A492" s="9">
        <v>491</v>
      </c>
      <c r="B492" s="9" t="s">
        <v>4354</v>
      </c>
      <c r="C492" s="9" t="s">
        <v>4354</v>
      </c>
      <c r="D492" s="9" t="s">
        <v>2975</v>
      </c>
      <c r="E492" s="9" t="s">
        <v>28</v>
      </c>
      <c r="F492" s="9" t="s">
        <v>3514</v>
      </c>
      <c r="G492" s="9" t="s">
        <v>1012</v>
      </c>
      <c r="H492" s="31">
        <f>SUM('Дані з ДІСО'!J492:L492)</f>
        <v>2653</v>
      </c>
      <c r="I492" s="31">
        <f>SUM('Дані з ДІСО'!P492:R492)</f>
        <v>0</v>
      </c>
      <c r="J492" s="31">
        <f>SUM('Дані з ДІСО'!V492:X492)</f>
        <v>0</v>
      </c>
      <c r="K492">
        <f ca="1">ROUNDUP('Дані з ДІСО'!J492/'Коефіцієнти АТО'!$R492,0)</f>
        <v>78</v>
      </c>
      <c r="L492">
        <f ca="1">ROUNDUP('Дані з ДІСО'!K492/'Коефіцієнти АТО'!$R492,0)</f>
        <v>84</v>
      </c>
      <c r="M492">
        <f ca="1">ROUNDUP('Дані з ДІСО'!L492/'Коефіцієнти АТО'!$R492,0)</f>
        <v>16</v>
      </c>
      <c r="N492" s="28">
        <f ca="1">(K492*Параметри!$K$32+L492*Параметри!$L$32+M492*Параметри!$M$32)/18</f>
        <v>300.77777777777777</v>
      </c>
      <c r="O492" s="41">
        <f>'Дані з ДІСО'!Y492/H492</f>
        <v>1</v>
      </c>
      <c r="P492" s="31">
        <f ca="1">(1+0.25*O492)*N492*Параметри!$K$48</f>
        <v>76738.084927521122</v>
      </c>
      <c r="Q492" s="31">
        <f ca="1">P492*'Коефіцієнти АТО'!T492</f>
        <v>1304.5474437678592</v>
      </c>
      <c r="R492" s="31">
        <f>H492*(1+0.25*O492)*Параметри!$K$61*Параметри!$K$20/1000</f>
        <v>0</v>
      </c>
      <c r="S492" s="31">
        <f>H492*(1+0.25*O492)*'Коефіцієнти АТО'!S492*Параметри!$K$20/1000</f>
        <v>15383.3097173525</v>
      </c>
      <c r="T492" s="31">
        <f t="shared" ca="1" si="85"/>
        <v>93425.942088641488</v>
      </c>
      <c r="U492" s="31">
        <f t="shared" ca="1" si="84"/>
        <v>90987.564518356972</v>
      </c>
      <c r="V492">
        <f>ROUNDUP('Дані з ДІСО'!P492/Параметри!$K$24,0)</f>
        <v>0</v>
      </c>
      <c r="W492">
        <f>ROUNDUP('Дані з ДІСО'!Q492/Параметри!$K$24,0)</f>
        <v>0</v>
      </c>
      <c r="X492">
        <f>ROUNDUP('Дані з ДІСО'!R492/Параметри!$K$24,0)</f>
        <v>0</v>
      </c>
      <c r="Y492" s="28">
        <f>(V492*Параметри!$K$33+W492*Параметри!$L$33+X492*Параметри!$M$33)/18</f>
        <v>0</v>
      </c>
      <c r="Z492" s="41">
        <f>IF(I492=0,0,'Дані з ДІСО'!AA492/I492)</f>
        <v>0</v>
      </c>
      <c r="AA492" s="31">
        <f>(1+0.25*Z492)*Y492*Параметри!$K$48</f>
        <v>0</v>
      </c>
      <c r="AB492" s="31">
        <f ca="1">AA492*'Коефіцієнти АТО'!U492</f>
        <v>0</v>
      </c>
      <c r="AC492" s="31">
        <f>I492*(1+0.25*Z492)*Параметри!$K$61*Параметри!$K$20/1000</f>
        <v>0</v>
      </c>
      <c r="AD492" s="31">
        <f>(1+0.25*Z492)*I492*'Коефіцієнти АТО'!S492*Параметри!$K$20/1000</f>
        <v>0</v>
      </c>
      <c r="AE492" s="31">
        <f t="shared" ca="1" si="86"/>
        <v>0</v>
      </c>
      <c r="AF492" s="45">
        <v>29.565607093582081</v>
      </c>
      <c r="AG492" s="45">
        <f ca="1">T492/SUM('Дані з ДІСО'!J492:L492)</f>
        <v>35.215206215092913</v>
      </c>
      <c r="AH492">
        <f ca="1">'Коефіцієнти АТО'!R492</f>
        <v>15</v>
      </c>
      <c r="AI492">
        <v>17.5</v>
      </c>
      <c r="AJ492" s="44">
        <f t="shared" ca="1" si="87"/>
        <v>1.1910868633148146</v>
      </c>
      <c r="AK492" t="str">
        <f ca="1">IF(OR(B492="Область",B492="Київ"),"Ні",IF(AJ492&gt;Параметри!$K$72,"Так, верхній",IF(AJ492&lt;Параметри!$K$73,"Так, нижній","Ні")))</f>
        <v>Так, верхній</v>
      </c>
      <c r="AL492" s="45">
        <f ca="1">IF(AK492="Ні",AG492,IF(AK492="Так, верхній",AF492*Параметри!$K$72,AF492*Параметри!$K$73))</f>
        <v>34.296104228555208</v>
      </c>
      <c r="AM492">
        <f>'Дані з ДІСО'!AL492+'Дані з ДІСО'!AN492</f>
        <v>17</v>
      </c>
      <c r="AN492">
        <f>IF(AM492=0,0,'Дані з ДІСО'!AN492/AM492)</f>
        <v>1</v>
      </c>
      <c r="AO492" s="31">
        <f>AM492*(1+0.25*AN492)*Параметри!$K$50</f>
        <v>4068.4091559650005</v>
      </c>
      <c r="AP492" s="31">
        <f>ROUNDUP(('Дані з ДІСО'!AU492+'Дані з ДІСО'!AW492)/Параметри!$K$28,0)</f>
        <v>0</v>
      </c>
      <c r="AQ492" s="54">
        <f>AP492*Параметри!$M$35/18</f>
        <v>0</v>
      </c>
      <c r="AR492" s="31">
        <f>IF(AP492=0,0,'Дані з ДІСО'!AW492/SUM('Дані з ДІСО'!AU492,'Дані з ДІСО'!AW492))</f>
        <v>0</v>
      </c>
      <c r="AS492" s="31">
        <f>(1+0.25*AR492)*AQ492*Параметри!$K$48</f>
        <v>0</v>
      </c>
      <c r="AT492">
        <f>ROUNDUP(('Дані з ДІСО'!AE492+'Дані не з ДІСО'!E492+'Дані не з ДІСО'!G492)/Параметри!$K$64,0)</f>
        <v>0</v>
      </c>
      <c r="AU492">
        <f t="shared" si="88"/>
        <v>0</v>
      </c>
      <c r="AV492">
        <f>IF(AT492=0,0,('Дані з ДІСО'!AH492+'Дані не з ДІСО'!G492)/('Дані з ДІСО'!AE492+'Дані не з ДІСО'!E492+'Дані не з ДІСО'!G492))</f>
        <v>0</v>
      </c>
      <c r="AW492" s="31">
        <f>AU492*(1+0.25*AV492)*Параметри!$K$48</f>
        <v>0</v>
      </c>
      <c r="AX492">
        <f>ROUNDUP('Дані з ДІСО'!AF492/Параметри!$K$65,0)</f>
        <v>0</v>
      </c>
      <c r="AY492">
        <f t="shared" si="89"/>
        <v>0</v>
      </c>
      <c r="AZ492">
        <f>IF(AX492=0,0,'Дані з ДІСО'!AI492/'Дані з ДІСО'!AF492)</f>
        <v>0</v>
      </c>
      <c r="BA492" s="31">
        <f>AY492*(1+0.25*AZ492)*Параметри!$K$48</f>
        <v>0</v>
      </c>
      <c r="BB492">
        <f>ROUNDUP('Дані з ДІСО'!AR492/Параметри!$K$29,0)</f>
        <v>0</v>
      </c>
      <c r="BC492">
        <f>ROUNDUP('Дані з ДІСО'!AS492/Параметри!$K$29,0)</f>
        <v>0</v>
      </c>
      <c r="BD492">
        <f>ROUNDUP('Дані з ДІСО'!AT492/Параметри!$K$29,0)</f>
        <v>0</v>
      </c>
      <c r="BE492" s="54">
        <f>(BB492*Параметри!$K$32+BC492*Параметри!$L$32+BD492*Параметри!$M$32)/18</f>
        <v>0</v>
      </c>
      <c r="BF492" s="31">
        <f>(BE492*Параметри!$K$48+SUM('Дані з ДІСО'!AR492:AT492)*IF(Параметри!$R$37="RNK",Параметри!$K$45,Параметри!$R$47)*Параметри!$K$20/1000)*Параметри!$K$69</f>
        <v>0</v>
      </c>
      <c r="BG492">
        <f>ROUNDUP(('Дані не з ДІСО'!I492+'Дані не з ДІСО'!K492)/Параметри!$K$26,0)</f>
        <v>0</v>
      </c>
      <c r="BH492" s="31">
        <f>BG492*Параметри!$M$36/18</f>
        <v>0</v>
      </c>
      <c r="BI492">
        <f>IF(BG492=0,0,'Дані не з ДІСО'!K492/('Дані не з ДІСО'!I492+'Дані не з ДІСО'!K492))</f>
        <v>0</v>
      </c>
      <c r="BJ492" s="31">
        <f>(1+0.25*BI492)*BH492*Параметри!$K$48</f>
        <v>0</v>
      </c>
      <c r="BK492">
        <f>ROUNDUP('Дані не з ДІСО'!M492/Параметри!$K$27,0)</f>
        <v>0</v>
      </c>
      <c r="BL492">
        <f>BK492*Параметри!$M$37/18</f>
        <v>0</v>
      </c>
      <c r="BM492" s="31">
        <f>BL492*Параметри!$K$48</f>
        <v>0</v>
      </c>
      <c r="BN492" s="31">
        <f>'Дані не з ДІСО'!N492*(7*Параметри!$K$50+Параметри!$K$49)</f>
        <v>0</v>
      </c>
      <c r="BO492">
        <f>ROUNDUP('Дані з ДІСО'!V492/Параметри!$K$25,0)</f>
        <v>0</v>
      </c>
      <c r="BP492">
        <f>ROUNDUP('Дані з ДІСО'!W492/Параметри!$K$25,0)</f>
        <v>0</v>
      </c>
      <c r="BQ492">
        <f>ROUNDUP('Дані з ДІСО'!X492/Параметри!$K$25,0)</f>
        <v>0</v>
      </c>
      <c r="BR492">
        <f>(BO492*Параметри!$K$34+BP492*Параметри!$L$34+BQ492*Параметри!$M$34)/18</f>
        <v>0</v>
      </c>
      <c r="BS492">
        <f>IF(J492=0,0,'Дані з ДІСО'!AC492/J492)</f>
        <v>0</v>
      </c>
      <c r="BT492" s="31">
        <f>(1+0.25*BS492)*BR492*Параметри!$K$48</f>
        <v>0</v>
      </c>
      <c r="BU492" s="31">
        <f ca="1">BT492*'Коефіцієнти АТО'!U492</f>
        <v>0</v>
      </c>
      <c r="BV492" s="31">
        <f>J492*(1+0.25*BS492)*Параметри!$K$61*Параметри!$K$20/1000</f>
        <v>0</v>
      </c>
      <c r="BW492" s="31">
        <f>(1+0.25*BS492)*J492*'Коефіцієнти АТО'!S492*Параметри!$K$20/1000</f>
        <v>0</v>
      </c>
      <c r="BX492" s="31">
        <f t="shared" ca="1" si="90"/>
        <v>0</v>
      </c>
      <c r="BY492">
        <f>ROUNDUP('Дані з ДІСО'!AG492/Параметри!$K$66,0)</f>
        <v>0</v>
      </c>
      <c r="BZ492">
        <f t="shared" si="91"/>
        <v>0</v>
      </c>
      <c r="CA492">
        <f>IF('Дані з ДІСО'!AG492=0,0,'Дані з ДІСО'!AJ492/'Дані з ДІСО'!AG492)</f>
        <v>0</v>
      </c>
      <c r="CB492" s="31">
        <f>BZ492*(1+0.25*CA492)*Параметри!$K$48</f>
        <v>0</v>
      </c>
      <c r="CC492" s="31">
        <f t="shared" ca="1" si="92"/>
        <v>95056</v>
      </c>
      <c r="CD492" s="31">
        <f t="shared" si="93"/>
        <v>0</v>
      </c>
      <c r="CE492" s="31">
        <f t="shared" si="94"/>
        <v>0</v>
      </c>
      <c r="CF492" s="31">
        <f t="shared" si="95"/>
        <v>0</v>
      </c>
    </row>
    <row r="493" spans="1:84" x14ac:dyDescent="0.25">
      <c r="A493" s="9">
        <v>492</v>
      </c>
      <c r="B493" s="9" t="s">
        <v>4354</v>
      </c>
      <c r="C493" s="9" t="s">
        <v>4354</v>
      </c>
      <c r="D493" s="9" t="s">
        <v>2975</v>
      </c>
      <c r="E493" s="9" t="s">
        <v>28</v>
      </c>
      <c r="F493" s="9" t="s">
        <v>3515</v>
      </c>
      <c r="G493" s="9" t="s">
        <v>1014</v>
      </c>
      <c r="H493" s="31">
        <f>SUM('Дані з ДІСО'!J493:L493)</f>
        <v>525</v>
      </c>
      <c r="I493" s="31">
        <f>SUM('Дані з ДІСО'!P493:R493)</f>
        <v>0</v>
      </c>
      <c r="J493" s="31">
        <f>SUM('Дані з ДІСО'!V493:X493)</f>
        <v>0</v>
      </c>
      <c r="K493">
        <f ca="1">ROUNDUP('Дані з ДІСО'!J493/'Коефіцієнти АТО'!$R493,0)</f>
        <v>15</v>
      </c>
      <c r="L493">
        <f ca="1">ROUNDUP('Дані з ДІСО'!K493/'Коефіцієнти АТО'!$R493,0)</f>
        <v>18</v>
      </c>
      <c r="M493">
        <f ca="1">ROUNDUP('Дані з ДІСО'!L493/'Коефіцієнти АТО'!$R493,0)</f>
        <v>2</v>
      </c>
      <c r="N493" s="28">
        <f ca="1">(K493*Параметри!$K$32+L493*Параметри!$L$32+M493*Параметри!$M$32)/18</f>
        <v>59.055555555555557</v>
      </c>
      <c r="O493" s="41">
        <f>'Дані з ДІСО'!Y493/H493</f>
        <v>0</v>
      </c>
      <c r="P493" s="31">
        <f ca="1">(1+0.25*O493)*N493*Параметри!$K$48</f>
        <v>12053.577285253779</v>
      </c>
      <c r="Q493" s="31">
        <f ca="1">P493*'Коефіцієнти АТО'!T493</f>
        <v>204.91081384931425</v>
      </c>
      <c r="R493" s="31">
        <f>H493*(1+0.25*O493)*Параметри!$K$61*Параметри!$K$20/1000</f>
        <v>0</v>
      </c>
      <c r="S493" s="31">
        <f>H493*(1+0.25*O493)*'Коефіцієнти АТО'!S493*Параметри!$K$20/1000</f>
        <v>2705.9471798333334</v>
      </c>
      <c r="T493" s="31">
        <f t="shared" ca="1" si="85"/>
        <v>14964.435278936427</v>
      </c>
      <c r="U493" s="31">
        <f t="shared" ca="1" si="84"/>
        <v>15870.154338214179</v>
      </c>
      <c r="V493">
        <f>ROUNDUP('Дані з ДІСО'!P493/Параметри!$K$24,0)</f>
        <v>0</v>
      </c>
      <c r="W493">
        <f>ROUNDUP('Дані з ДІСО'!Q493/Параметри!$K$24,0)</f>
        <v>0</v>
      </c>
      <c r="X493">
        <f>ROUNDUP('Дані з ДІСО'!R493/Параметри!$K$24,0)</f>
        <v>0</v>
      </c>
      <c r="Y493" s="28">
        <f>(V493*Параметри!$K$33+W493*Параметри!$L$33+X493*Параметри!$M$33)/18</f>
        <v>0</v>
      </c>
      <c r="Z493" s="41">
        <f>IF(I493=0,0,'Дані з ДІСО'!AA493/I493)</f>
        <v>0</v>
      </c>
      <c r="AA493" s="31">
        <f>(1+0.25*Z493)*Y493*Параметри!$K$48</f>
        <v>0</v>
      </c>
      <c r="AB493" s="31">
        <f ca="1">AA493*'Коефіцієнти АТО'!U493</f>
        <v>0</v>
      </c>
      <c r="AC493" s="31">
        <f>I493*(1+0.25*Z493)*Параметри!$K$61*Параметри!$K$20/1000</f>
        <v>0</v>
      </c>
      <c r="AD493" s="31">
        <f>(1+0.25*Z493)*I493*'Коефіцієнти АТО'!S493*Параметри!$K$20/1000</f>
        <v>0</v>
      </c>
      <c r="AE493" s="31">
        <f t="shared" ca="1" si="86"/>
        <v>0</v>
      </c>
      <c r="AF493" s="45">
        <v>30.228865406122246</v>
      </c>
      <c r="AG493" s="45">
        <f ca="1">T493/SUM('Дані з ДІСО'!J493:L493)</f>
        <v>28.503686245593194</v>
      </c>
      <c r="AH493">
        <f ca="1">'Коефіцієнти АТО'!R493</f>
        <v>15.5</v>
      </c>
      <c r="AI493">
        <v>13</v>
      </c>
      <c r="AJ493" s="44">
        <f t="shared" ca="1" si="87"/>
        <v>0.94292941076843551</v>
      </c>
      <c r="AK493" t="str">
        <f ca="1">IF(OR(B493="Область",B493="Київ"),"Ні",IF(AJ493&gt;Параметри!$K$72,"Так, верхній",IF(AJ493&lt;Параметри!$K$73,"Так, нижній","Ні")))</f>
        <v>Так, нижній</v>
      </c>
      <c r="AL493" s="45">
        <f ca="1">IF(AK493="Ні",AG493,IF(AK493="Так, верхній",AF493*Параметри!$K$72,AF493*Параметри!$K$73))</f>
        <v>30.228865406122246</v>
      </c>
      <c r="AM493">
        <f>'Дані з ДІСО'!AL493+'Дані з ДІСО'!AN493</f>
        <v>6</v>
      </c>
      <c r="AN493">
        <f>IF(AM493=0,0,'Дані з ДІСО'!AN493/AM493)</f>
        <v>0</v>
      </c>
      <c r="AO493" s="31">
        <f>AM493*(1+0.25*AN493)*Параметри!$K$50</f>
        <v>1148.727291096</v>
      </c>
      <c r="AP493" s="31">
        <f>ROUNDUP(('Дані з ДІСО'!AU493+'Дані з ДІСО'!AW493)/Параметри!$K$28,0)</f>
        <v>0</v>
      </c>
      <c r="AQ493" s="54">
        <f>AP493*Параметри!$M$35/18</f>
        <v>0</v>
      </c>
      <c r="AR493" s="31">
        <f>IF(AP493=0,0,'Дані з ДІСО'!AW493/SUM('Дані з ДІСО'!AU493,'Дані з ДІСО'!AW493))</f>
        <v>0</v>
      </c>
      <c r="AS493" s="31">
        <f>(1+0.25*AR493)*AQ493*Параметри!$K$48</f>
        <v>0</v>
      </c>
      <c r="AT493">
        <f>ROUNDUP(('Дані з ДІСО'!AE493+'Дані не з ДІСО'!E493+'Дані не з ДІСО'!G493)/Параметри!$K$64,0)</f>
        <v>0</v>
      </c>
      <c r="AU493">
        <f t="shared" si="88"/>
        <v>0</v>
      </c>
      <c r="AV493">
        <f>IF(AT493=0,0,('Дані з ДІСО'!AH493+'Дані не з ДІСО'!G493)/('Дані з ДІСО'!AE493+'Дані не з ДІСО'!E493+'Дані не з ДІСО'!G493))</f>
        <v>0</v>
      </c>
      <c r="AW493" s="31">
        <f>AU493*(1+0.25*AV493)*Параметри!$K$48</f>
        <v>0</v>
      </c>
      <c r="AX493">
        <f>ROUNDUP('Дані з ДІСО'!AF493/Параметри!$K$65,0)</f>
        <v>0</v>
      </c>
      <c r="AY493">
        <f t="shared" si="89"/>
        <v>0</v>
      </c>
      <c r="AZ493">
        <f>IF(AX493=0,0,'Дані з ДІСО'!AI493/'Дані з ДІСО'!AF493)</f>
        <v>0</v>
      </c>
      <c r="BA493" s="31">
        <f>AY493*(1+0.25*AZ493)*Параметри!$K$48</f>
        <v>0</v>
      </c>
      <c r="BB493">
        <f>ROUNDUP('Дані з ДІСО'!AR493/Параметри!$K$29,0)</f>
        <v>0</v>
      </c>
      <c r="BC493">
        <f>ROUNDUP('Дані з ДІСО'!AS493/Параметри!$K$29,0)</f>
        <v>0</v>
      </c>
      <c r="BD493">
        <f>ROUNDUP('Дані з ДІСО'!AT493/Параметри!$K$29,0)</f>
        <v>0</v>
      </c>
      <c r="BE493" s="54">
        <f>(BB493*Параметри!$K$32+BC493*Параметри!$L$32+BD493*Параметри!$M$32)/18</f>
        <v>0</v>
      </c>
      <c r="BF493" s="31">
        <f>(BE493*Параметри!$K$48+SUM('Дані з ДІСО'!AR493:AT493)*IF(Параметри!$R$37="RNK",Параметри!$K$45,Параметри!$R$47)*Параметри!$K$20/1000)*Параметри!$K$69</f>
        <v>0</v>
      </c>
      <c r="BG493">
        <f>ROUNDUP(('Дані не з ДІСО'!I493+'Дані не з ДІСО'!K493)/Параметри!$K$26,0)</f>
        <v>0</v>
      </c>
      <c r="BH493" s="31">
        <f>BG493*Параметри!$M$36/18</f>
        <v>0</v>
      </c>
      <c r="BI493">
        <f>IF(BG493=0,0,'Дані не з ДІСО'!K493/('Дані не з ДІСО'!I493+'Дані не з ДІСО'!K493))</f>
        <v>0</v>
      </c>
      <c r="BJ493" s="31">
        <f>(1+0.25*BI493)*BH493*Параметри!$K$48</f>
        <v>0</v>
      </c>
      <c r="BK493">
        <f>ROUNDUP('Дані не з ДІСО'!M493/Параметри!$K$27,0)</f>
        <v>0</v>
      </c>
      <c r="BL493">
        <f>BK493*Параметри!$M$37/18</f>
        <v>0</v>
      </c>
      <c r="BM493" s="31">
        <f>BL493*Параметри!$K$48</f>
        <v>0</v>
      </c>
      <c r="BN493" s="31">
        <f>'Дані не з ДІСО'!N493*(7*Параметри!$K$50+Параметри!$K$49)</f>
        <v>0</v>
      </c>
      <c r="BO493">
        <f>ROUNDUP('Дані з ДІСО'!V493/Параметри!$K$25,0)</f>
        <v>0</v>
      </c>
      <c r="BP493">
        <f>ROUNDUP('Дані з ДІСО'!W493/Параметри!$K$25,0)</f>
        <v>0</v>
      </c>
      <c r="BQ493">
        <f>ROUNDUP('Дані з ДІСО'!X493/Параметри!$K$25,0)</f>
        <v>0</v>
      </c>
      <c r="BR493">
        <f>(BO493*Параметри!$K$34+BP493*Параметри!$L$34+BQ493*Параметри!$M$34)/18</f>
        <v>0</v>
      </c>
      <c r="BS493">
        <f>IF(J493=0,0,'Дані з ДІСО'!AC493/J493)</f>
        <v>0</v>
      </c>
      <c r="BT493" s="31">
        <f>(1+0.25*BS493)*BR493*Параметри!$K$48</f>
        <v>0</v>
      </c>
      <c r="BU493" s="31">
        <f ca="1">BT493*'Коефіцієнти АТО'!U493</f>
        <v>0</v>
      </c>
      <c r="BV493" s="31">
        <f>J493*(1+0.25*BS493)*Параметри!$K$61*Параметри!$K$20/1000</f>
        <v>0</v>
      </c>
      <c r="BW493" s="31">
        <f>(1+0.25*BS493)*J493*'Коефіцієнти АТО'!S493*Параметри!$K$20/1000</f>
        <v>0</v>
      </c>
      <c r="BX493" s="31">
        <f t="shared" ca="1" si="90"/>
        <v>0</v>
      </c>
      <c r="BY493">
        <f>ROUNDUP('Дані з ДІСО'!AG493/Параметри!$K$66,0)</f>
        <v>0</v>
      </c>
      <c r="BZ493">
        <f t="shared" si="91"/>
        <v>0</v>
      </c>
      <c r="CA493">
        <f>IF('Дані з ДІСО'!AG493=0,0,'Дані з ДІСО'!AJ493/'Дані з ДІСО'!AG493)</f>
        <v>0</v>
      </c>
      <c r="CB493" s="31">
        <f>BZ493*(1+0.25*CA493)*Параметри!$K$48</f>
        <v>0</v>
      </c>
      <c r="CC493" s="31">
        <f t="shared" ca="1" si="92"/>
        <v>17018.900000000001</v>
      </c>
      <c r="CD493" s="31">
        <f t="shared" si="93"/>
        <v>0</v>
      </c>
      <c r="CE493" s="31">
        <f t="shared" si="94"/>
        <v>0</v>
      </c>
      <c r="CF493" s="31">
        <f t="shared" si="95"/>
        <v>0</v>
      </c>
    </row>
    <row r="494" spans="1:84" x14ac:dyDescent="0.25">
      <c r="A494" s="9">
        <v>493</v>
      </c>
      <c r="B494" s="9" t="s">
        <v>4355</v>
      </c>
      <c r="C494" s="9" t="s">
        <v>4355</v>
      </c>
      <c r="D494" s="9" t="s">
        <v>2975</v>
      </c>
      <c r="E494" s="9" t="s">
        <v>33</v>
      </c>
      <c r="F494" s="9" t="s">
        <v>3516</v>
      </c>
      <c r="G494" s="9" t="s">
        <v>1016</v>
      </c>
      <c r="H494" s="31">
        <f>SUM('Дані з ДІСО'!J494:L494)</f>
        <v>3643</v>
      </c>
      <c r="I494" s="31">
        <f>SUM('Дані з ДІСО'!P494:R494)</f>
        <v>0</v>
      </c>
      <c r="J494" s="31">
        <f>SUM('Дані з ДІСО'!V494:X494)</f>
        <v>0</v>
      </c>
      <c r="K494">
        <f ca="1">ROUNDUP('Дані з ДІСО'!J494/'Коефіцієнти АТО'!$R494,0)</f>
        <v>75</v>
      </c>
      <c r="L494">
        <f ca="1">ROUNDUP('Дані з ДІСО'!K494/'Коефіцієнти АТО'!$R494,0)</f>
        <v>91</v>
      </c>
      <c r="M494">
        <f ca="1">ROUNDUP('Дані з ДІСО'!L494/'Коефіцієнти АТО'!$R494,0)</f>
        <v>17</v>
      </c>
      <c r="N494" s="28">
        <f ca="1">(K494*Параметри!$K$32+L494*Параметри!$L$32+M494*Параметри!$M$32)/18</f>
        <v>311.94444444444446</v>
      </c>
      <c r="O494" s="41">
        <f>'Дані з ДІСО'!Y494/H494</f>
        <v>0.23414768048311832</v>
      </c>
      <c r="P494" s="31">
        <f ca="1">(1+0.25*O494)*N494*Параметри!$K$48</f>
        <v>67396.673729137692</v>
      </c>
      <c r="Q494" s="31">
        <f ca="1">P494*'Коефіцієнти АТО'!T494</f>
        <v>5054.7505296853269</v>
      </c>
      <c r="R494" s="31">
        <f>H494*(1+0.25*O494)*Параметри!$K$61*Параметри!$K$20/1000</f>
        <v>0</v>
      </c>
      <c r="S494" s="31">
        <f>H494*(1+0.25*O494)*'Коефіцієнти АТО'!S494*Параметри!$K$20/1000</f>
        <v>17888.2436781125</v>
      </c>
      <c r="T494" s="31">
        <f t="shared" ca="1" si="85"/>
        <v>90339.667936935512</v>
      </c>
      <c r="U494" s="31">
        <f t="shared" ca="1" si="84"/>
        <v>90339.667936935512</v>
      </c>
      <c r="V494">
        <f>ROUNDUP('Дані з ДІСО'!P494/Параметри!$K$24,0)</f>
        <v>0</v>
      </c>
      <c r="W494">
        <f>ROUNDUP('Дані з ДІСО'!Q494/Параметри!$K$24,0)</f>
        <v>0</v>
      </c>
      <c r="X494">
        <f>ROUNDUP('Дані з ДІСО'!R494/Параметри!$K$24,0)</f>
        <v>0</v>
      </c>
      <c r="Y494" s="28">
        <f>(V494*Параметри!$K$33+W494*Параметри!$L$33+X494*Параметри!$M$33)/18</f>
        <v>0</v>
      </c>
      <c r="Z494" s="41">
        <f>IF(I494=0,0,'Дані з ДІСО'!AA494/I494)</f>
        <v>0</v>
      </c>
      <c r="AA494" s="31">
        <f>(1+0.25*Z494)*Y494*Параметри!$K$48</f>
        <v>0</v>
      </c>
      <c r="AB494" s="31">
        <f ca="1">AA494*'Коефіцієнти АТО'!U494</f>
        <v>0</v>
      </c>
      <c r="AC494" s="31">
        <f>I494*(1+0.25*Z494)*Параметри!$K$61*Параметри!$K$20/1000</f>
        <v>0</v>
      </c>
      <c r="AD494" s="31">
        <f>(1+0.25*Z494)*I494*'Коефіцієнти АТО'!S494*Параметри!$K$20/1000</f>
        <v>0</v>
      </c>
      <c r="AE494" s="31">
        <f t="shared" ca="1" si="86"/>
        <v>0</v>
      </c>
      <c r="AF494" s="45">
        <v>24.456108816354657</v>
      </c>
      <c r="AG494" s="45">
        <f ca="1">T494/SUM('Дані з ДІСО'!J494:L494)</f>
        <v>24.798152055156606</v>
      </c>
      <c r="AH494">
        <f ca="1">'Коефіцієнти АТО'!R494</f>
        <v>20</v>
      </c>
      <c r="AI494">
        <v>18</v>
      </c>
      <c r="AJ494" s="44">
        <f t="shared" ca="1" si="87"/>
        <v>1.0139860041256119</v>
      </c>
      <c r="AK494" t="str">
        <f ca="1">IF(OR(B494="Область",B494="Київ"),"Ні",IF(AJ494&gt;Параметри!$K$72,"Так, верхній",IF(AJ494&lt;Параметри!$K$73,"Так, нижній","Ні")))</f>
        <v>Ні</v>
      </c>
      <c r="AL494" s="45">
        <f ca="1">IF(AK494="Ні",AG494,IF(AK494="Так, верхній",AF494*Параметри!$K$72,AF494*Параметри!$K$73))</f>
        <v>24.798152055156606</v>
      </c>
      <c r="AM494">
        <f>'Дані з ДІСО'!AL494+'Дані з ДІСО'!AN494</f>
        <v>38</v>
      </c>
      <c r="AN494">
        <f>IF(AM494=0,0,'Дані з ДІСО'!AN494/AM494)</f>
        <v>0.23684210526315788</v>
      </c>
      <c r="AO494" s="31">
        <f>AM494*(1+0.25*AN494)*Параметри!$K$50</f>
        <v>7706.0455777690004</v>
      </c>
      <c r="AP494" s="31">
        <f>ROUNDUP(('Дані з ДІСО'!AU494+'Дані з ДІСО'!AW494)/Параметри!$K$28,0)</f>
        <v>14</v>
      </c>
      <c r="AQ494" s="54">
        <f>AP494*Параметри!$M$35/18</f>
        <v>17.888888888888889</v>
      </c>
      <c r="AR494" s="31">
        <f>IF(AP494=0,0,'Дані з ДІСО'!AW494/SUM('Дані з ДІСО'!AU494,'Дані з ДІСО'!AW494))</f>
        <v>0</v>
      </c>
      <c r="AS494" s="31">
        <f>(1+0.25*AR494)*AQ494*Параметри!$K$48</f>
        <v>3651.224727988445</v>
      </c>
      <c r="AT494">
        <f>ROUNDUP(('Дані з ДІСО'!AE494+'Дані не з ДІСО'!E494+'Дані не з ДІСО'!G494)/Параметри!$K$64,0)</f>
        <v>0</v>
      </c>
      <c r="AU494">
        <f t="shared" si="88"/>
        <v>0</v>
      </c>
      <c r="AV494">
        <f>IF(AT494=0,0,('Дані з ДІСО'!AH494+'Дані не з ДІСО'!G494)/('Дані з ДІСО'!AE494+'Дані не з ДІСО'!E494+'Дані не з ДІСО'!G494))</f>
        <v>0</v>
      </c>
      <c r="AW494" s="31">
        <f>AU494*(1+0.25*AV494)*Параметри!$K$48</f>
        <v>0</v>
      </c>
      <c r="AX494">
        <f>ROUNDUP('Дані з ДІСО'!AF494/Параметри!$K$65,0)</f>
        <v>0</v>
      </c>
      <c r="AY494">
        <f t="shared" si="89"/>
        <v>0</v>
      </c>
      <c r="AZ494">
        <f>IF(AX494=0,0,'Дані з ДІСО'!AI494/'Дані з ДІСО'!AF494)</f>
        <v>0</v>
      </c>
      <c r="BA494" s="31">
        <f>AY494*(1+0.25*AZ494)*Параметри!$K$48</f>
        <v>0</v>
      </c>
      <c r="BB494">
        <f>ROUNDUP('Дані з ДІСО'!AR494/Параметри!$K$29,0)</f>
        <v>0</v>
      </c>
      <c r="BC494">
        <f>ROUNDUP('Дані з ДІСО'!AS494/Параметри!$K$29,0)</f>
        <v>0</v>
      </c>
      <c r="BD494">
        <f>ROUNDUP('Дані з ДІСО'!AT494/Параметри!$K$29,0)</f>
        <v>0</v>
      </c>
      <c r="BE494" s="54">
        <f>(BB494*Параметри!$K$32+BC494*Параметри!$L$32+BD494*Параметри!$M$32)/18</f>
        <v>0</v>
      </c>
      <c r="BF494" s="31">
        <f>(BE494*Параметри!$K$48+SUM('Дані з ДІСО'!AR494:AT494)*IF(Параметри!$R$37="RNK",Параметри!$K$45,Параметри!$R$47)*Параметри!$K$20/1000)*Параметри!$K$69</f>
        <v>0</v>
      </c>
      <c r="BG494">
        <f>ROUNDUP(('Дані не з ДІСО'!I494+'Дані не з ДІСО'!K494)/Параметри!$K$26,0)</f>
        <v>0</v>
      </c>
      <c r="BH494" s="31">
        <f>BG494*Параметри!$M$36/18</f>
        <v>0</v>
      </c>
      <c r="BI494">
        <f>IF(BG494=0,0,'Дані не з ДІСО'!K494/('Дані не з ДІСО'!I494+'Дані не з ДІСО'!K494))</f>
        <v>0</v>
      </c>
      <c r="BJ494" s="31">
        <f>(1+0.25*BI494)*BH494*Параметри!$K$48</f>
        <v>0</v>
      </c>
      <c r="BK494">
        <f>ROUNDUP('Дані не з ДІСО'!M494/Параметри!$K$27,0)</f>
        <v>0</v>
      </c>
      <c r="BL494">
        <f>BK494*Параметри!$M$37/18</f>
        <v>0</v>
      </c>
      <c r="BM494" s="31">
        <f>BL494*Параметри!$K$48</f>
        <v>0</v>
      </c>
      <c r="BN494" s="31">
        <f>'Дані не з ДІСО'!N494*(7*Параметри!$K$50+Параметри!$K$49)</f>
        <v>0</v>
      </c>
      <c r="BO494">
        <f>ROUNDUP('Дані з ДІСО'!V494/Параметри!$K$25,0)</f>
        <v>0</v>
      </c>
      <c r="BP494">
        <f>ROUNDUP('Дані з ДІСО'!W494/Параметри!$K$25,0)</f>
        <v>0</v>
      </c>
      <c r="BQ494">
        <f>ROUNDUP('Дані з ДІСО'!X494/Параметри!$K$25,0)</f>
        <v>0</v>
      </c>
      <c r="BR494">
        <f>(BO494*Параметри!$K$34+BP494*Параметри!$L$34+BQ494*Параметри!$M$34)/18</f>
        <v>0</v>
      </c>
      <c r="BS494">
        <f>IF(J494=0,0,'Дані з ДІСО'!AC494/J494)</f>
        <v>0</v>
      </c>
      <c r="BT494" s="31">
        <f>(1+0.25*BS494)*BR494*Параметри!$K$48</f>
        <v>0</v>
      </c>
      <c r="BU494" s="31">
        <f ca="1">BT494*'Коефіцієнти АТО'!U494</f>
        <v>0</v>
      </c>
      <c r="BV494" s="31">
        <f>J494*(1+0.25*BS494)*Параметри!$K$61*Параметри!$K$20/1000</f>
        <v>0</v>
      </c>
      <c r="BW494" s="31">
        <f>(1+0.25*BS494)*J494*'Коефіцієнти АТО'!S494*Параметри!$K$20/1000</f>
        <v>0</v>
      </c>
      <c r="BX494" s="31">
        <f t="shared" ca="1" si="90"/>
        <v>0</v>
      </c>
      <c r="BY494">
        <f>ROUNDUP('Дані з ДІСО'!AG494/Параметри!$K$66,0)</f>
        <v>0</v>
      </c>
      <c r="BZ494">
        <f t="shared" si="91"/>
        <v>0</v>
      </c>
      <c r="CA494">
        <f>IF('Дані з ДІСО'!AG494=0,0,'Дані з ДІСО'!AJ494/'Дані з ДІСО'!AG494)</f>
        <v>0</v>
      </c>
      <c r="CB494" s="31">
        <f>BZ494*(1+0.25*CA494)*Параметри!$K$48</f>
        <v>0</v>
      </c>
      <c r="CC494" s="31">
        <f t="shared" ca="1" si="92"/>
        <v>101696.9</v>
      </c>
      <c r="CD494" s="31">
        <f t="shared" si="93"/>
        <v>0</v>
      </c>
      <c r="CE494" s="31">
        <f t="shared" si="94"/>
        <v>0</v>
      </c>
      <c r="CF494" s="31">
        <f t="shared" si="95"/>
        <v>0</v>
      </c>
    </row>
    <row r="495" spans="1:84" x14ac:dyDescent="0.25">
      <c r="A495" s="9">
        <v>494</v>
      </c>
      <c r="B495" s="9" t="s">
        <v>2950</v>
      </c>
      <c r="C495" s="9" t="s">
        <v>4353</v>
      </c>
      <c r="D495" s="9" t="s">
        <v>2975</v>
      </c>
      <c r="E495" s="9" t="s">
        <v>82</v>
      </c>
      <c r="F495" s="9" t="s">
        <v>3517</v>
      </c>
      <c r="G495" s="9" t="s">
        <v>1018</v>
      </c>
      <c r="H495" s="31">
        <f>SUM('Дані з ДІСО'!J495:L495)</f>
        <v>2613</v>
      </c>
      <c r="I495" s="31">
        <f>SUM('Дані з ДІСО'!P495:R495)</f>
        <v>0</v>
      </c>
      <c r="J495" s="31">
        <f>SUM('Дані з ДІСО'!V495:X495)</f>
        <v>0</v>
      </c>
      <c r="K495">
        <f ca="1">ROUNDUP('Дані з ДІСО'!J495/'Коефіцієнти АТО'!$R495,0)</f>
        <v>54</v>
      </c>
      <c r="L495">
        <f ca="1">ROUNDUP('Дані з ДІСО'!K495/'Коефіцієнти АТО'!$R495,0)</f>
        <v>69</v>
      </c>
      <c r="M495">
        <f ca="1">ROUNDUP('Дані з ДІСО'!L495/'Коефіцієнти АТО'!$R495,0)</f>
        <v>20</v>
      </c>
      <c r="N495" s="28">
        <f ca="1">(K495*Параметри!$K$32+L495*Параметри!$L$32+M495*Параметри!$M$32)/18</f>
        <v>247.55555555555554</v>
      </c>
      <c r="O495" s="41">
        <f>'Дані з ДІСО'!Y495/H495</f>
        <v>0.8591657099119786</v>
      </c>
      <c r="P495" s="31">
        <f ca="1">(1+0.25*O495)*N495*Параметри!$K$48</f>
        <v>61380.382860653714</v>
      </c>
      <c r="Q495" s="31">
        <f ca="1">P495*'Коефіцієнти АТО'!T495</f>
        <v>1043.4665086311131</v>
      </c>
      <c r="R495" s="31">
        <f>H495*(1+0.25*O495)*Параметри!$K$61*Параметри!$K$20/1000</f>
        <v>0</v>
      </c>
      <c r="S495" s="31">
        <f>H495*(1+0.25*O495)*'Коефіцієнти АТО'!S495*Параметри!$K$20/1000</f>
        <v>13088.537654226226</v>
      </c>
      <c r="T495" s="31">
        <f t="shared" ca="1" si="85"/>
        <v>75512.387023511052</v>
      </c>
      <c r="U495" s="31">
        <f t="shared" ca="1" si="84"/>
        <v>75512.387023511052</v>
      </c>
      <c r="V495">
        <f>ROUNDUP('Дані з ДІСО'!P495/Параметри!$K$24,0)</f>
        <v>0</v>
      </c>
      <c r="W495">
        <f>ROUNDUP('Дані з ДІСО'!Q495/Параметри!$K$24,0)</f>
        <v>0</v>
      </c>
      <c r="X495">
        <f>ROUNDUP('Дані з ДІСО'!R495/Параметри!$K$24,0)</f>
        <v>0</v>
      </c>
      <c r="Y495" s="28">
        <f>(V495*Параметри!$K$33+W495*Параметри!$L$33+X495*Параметри!$M$33)/18</f>
        <v>0</v>
      </c>
      <c r="Z495" s="41">
        <f>IF(I495=0,0,'Дані з ДІСО'!AA495/I495)</f>
        <v>0</v>
      </c>
      <c r="AA495" s="31">
        <f>(1+0.25*Z495)*Y495*Параметри!$K$48</f>
        <v>0</v>
      </c>
      <c r="AB495" s="31">
        <f ca="1">AA495*'Коефіцієнти АТО'!U495</f>
        <v>0</v>
      </c>
      <c r="AC495" s="31">
        <f>I495*(1+0.25*Z495)*Параметри!$K$61*Параметри!$K$20/1000</f>
        <v>0</v>
      </c>
      <c r="AD495" s="31">
        <f>(1+0.25*Z495)*I495*'Коефіцієнти АТО'!S495*Параметри!$K$20/1000</f>
        <v>0</v>
      </c>
      <c r="AE495" s="31">
        <f t="shared" ca="1" si="86"/>
        <v>0</v>
      </c>
      <c r="AF495" s="45">
        <v>26.824494366435729</v>
      </c>
      <c r="AG495" s="45">
        <f ca="1">T495/SUM('Дані з ДІСО'!J495:L495)</f>
        <v>28.898732117685057</v>
      </c>
      <c r="AH495">
        <f ca="1">'Коефіцієнти АТО'!R495</f>
        <v>18.5</v>
      </c>
      <c r="AI495">
        <v>20.5</v>
      </c>
      <c r="AJ495" s="44">
        <f t="shared" ca="1" si="87"/>
        <v>1.0773262572227542</v>
      </c>
      <c r="AK495" t="str">
        <f ca="1">IF(OR(B495="Область",B495="Київ"),"Ні",IF(AJ495&gt;Параметри!$K$72,"Так, верхній",IF(AJ495&lt;Параметри!$K$73,"Так, нижній","Ні")))</f>
        <v>Ні</v>
      </c>
      <c r="AL495" s="45">
        <f ca="1">IF(AK495="Ні",AG495,IF(AK495="Так, верхній",AF495*Параметри!$K$72,AF495*Параметри!$K$73))</f>
        <v>28.898732117685057</v>
      </c>
      <c r="AM495">
        <f>'Дані з ДІСО'!AL495+'Дані з ДІСО'!AN495</f>
        <v>24</v>
      </c>
      <c r="AN495">
        <f>IF(AM495=0,0,'Дані з ДІСО'!AN495/AM495)</f>
        <v>0.875</v>
      </c>
      <c r="AO495" s="31">
        <f>AM495*(1+0.25*AN495)*Параметри!$K$50</f>
        <v>5600.0455440930009</v>
      </c>
      <c r="AP495" s="31">
        <f>ROUNDUP(('Дані з ДІСО'!AU495+'Дані з ДІСО'!AW495)/Параметри!$K$28,0)</f>
        <v>0</v>
      </c>
      <c r="AQ495" s="54">
        <f>AP495*Параметри!$M$35/18</f>
        <v>0</v>
      </c>
      <c r="AR495" s="31">
        <f>IF(AP495=0,0,'Дані з ДІСО'!AW495/SUM('Дані з ДІСО'!AU495,'Дані з ДІСО'!AW495))</f>
        <v>0</v>
      </c>
      <c r="AS495" s="31">
        <f>(1+0.25*AR495)*AQ495*Параметри!$K$48</f>
        <v>0</v>
      </c>
      <c r="AT495">
        <f>ROUNDUP(('Дані з ДІСО'!AE495+'Дані не з ДІСО'!E495+'Дані не з ДІСО'!G495)/Параметри!$K$64,0)</f>
        <v>0</v>
      </c>
      <c r="AU495">
        <f t="shared" si="88"/>
        <v>0</v>
      </c>
      <c r="AV495">
        <f>IF(AT495=0,0,('Дані з ДІСО'!AH495+'Дані не з ДІСО'!G495)/('Дані з ДІСО'!AE495+'Дані не з ДІСО'!E495+'Дані не з ДІСО'!G495))</f>
        <v>0</v>
      </c>
      <c r="AW495" s="31">
        <f>AU495*(1+0.25*AV495)*Параметри!$K$48</f>
        <v>0</v>
      </c>
      <c r="AX495">
        <f>ROUNDUP('Дані з ДІСО'!AF495/Параметри!$K$65,0)</f>
        <v>0</v>
      </c>
      <c r="AY495">
        <f t="shared" si="89"/>
        <v>0</v>
      </c>
      <c r="AZ495">
        <f>IF(AX495=0,0,'Дані з ДІСО'!AI495/'Дані з ДІСО'!AF495)</f>
        <v>0</v>
      </c>
      <c r="BA495" s="31">
        <f>AY495*(1+0.25*AZ495)*Параметри!$K$48</f>
        <v>0</v>
      </c>
      <c r="BB495">
        <f>ROUNDUP('Дані з ДІСО'!AR495/Параметри!$K$29,0)</f>
        <v>0</v>
      </c>
      <c r="BC495">
        <f>ROUNDUP('Дані з ДІСО'!AS495/Параметри!$K$29,0)</f>
        <v>0</v>
      </c>
      <c r="BD495">
        <f>ROUNDUP('Дані з ДІСО'!AT495/Параметри!$K$29,0)</f>
        <v>0</v>
      </c>
      <c r="BE495" s="54">
        <f>(BB495*Параметри!$K$32+BC495*Параметри!$L$32+BD495*Параметри!$M$32)/18</f>
        <v>0</v>
      </c>
      <c r="BF495" s="31">
        <f>(BE495*Параметри!$K$48+SUM('Дані з ДІСО'!AR495:AT495)*IF(Параметри!$R$37="RNK",Параметри!$K$45,Параметри!$R$47)*Параметри!$K$20/1000)*Параметри!$K$69</f>
        <v>0</v>
      </c>
      <c r="BG495">
        <f>ROUNDUP(('Дані не з ДІСО'!I495+'Дані не з ДІСО'!K495)/Параметри!$K$26,0)</f>
        <v>0</v>
      </c>
      <c r="BH495" s="31">
        <f>BG495*Параметри!$M$36/18</f>
        <v>0</v>
      </c>
      <c r="BI495">
        <f>IF(BG495=0,0,'Дані не з ДІСО'!K495/('Дані не з ДІСО'!I495+'Дані не з ДІСО'!K495))</f>
        <v>0</v>
      </c>
      <c r="BJ495" s="31">
        <f>(1+0.25*BI495)*BH495*Параметри!$K$48</f>
        <v>0</v>
      </c>
      <c r="BK495">
        <f>ROUNDUP('Дані не з ДІСО'!M495/Параметри!$K$27,0)</f>
        <v>0</v>
      </c>
      <c r="BL495">
        <f>BK495*Параметри!$M$37/18</f>
        <v>0</v>
      </c>
      <c r="BM495" s="31">
        <f>BL495*Параметри!$K$48</f>
        <v>0</v>
      </c>
      <c r="BN495" s="31">
        <f>'Дані не з ДІСО'!N495*(7*Параметри!$K$50+Параметри!$K$49)</f>
        <v>0</v>
      </c>
      <c r="BO495">
        <f>ROUNDUP('Дані з ДІСО'!V495/Параметри!$K$25,0)</f>
        <v>0</v>
      </c>
      <c r="BP495">
        <f>ROUNDUP('Дані з ДІСО'!W495/Параметри!$K$25,0)</f>
        <v>0</v>
      </c>
      <c r="BQ495">
        <f>ROUNDUP('Дані з ДІСО'!X495/Параметри!$K$25,0)</f>
        <v>0</v>
      </c>
      <c r="BR495">
        <f>(BO495*Параметри!$K$34+BP495*Параметри!$L$34+BQ495*Параметри!$M$34)/18</f>
        <v>0</v>
      </c>
      <c r="BS495">
        <f>IF(J495=0,0,'Дані з ДІСО'!AC495/J495)</f>
        <v>0</v>
      </c>
      <c r="BT495" s="31">
        <f>(1+0.25*BS495)*BR495*Параметри!$K$48</f>
        <v>0</v>
      </c>
      <c r="BU495" s="31">
        <f ca="1">BT495*'Коефіцієнти АТО'!U495</f>
        <v>0</v>
      </c>
      <c r="BV495" s="31">
        <f>J495*(1+0.25*BS495)*Параметри!$K$61*Параметри!$K$20/1000</f>
        <v>0</v>
      </c>
      <c r="BW495" s="31">
        <f>(1+0.25*BS495)*J495*'Коефіцієнти АТО'!S495*Параметри!$K$20/1000</f>
        <v>0</v>
      </c>
      <c r="BX495" s="31">
        <f t="shared" ca="1" si="90"/>
        <v>0</v>
      </c>
      <c r="BY495">
        <f>ROUNDUP('Дані з ДІСО'!AG495/Параметри!$K$66,0)</f>
        <v>0</v>
      </c>
      <c r="BZ495">
        <f t="shared" si="91"/>
        <v>0</v>
      </c>
      <c r="CA495">
        <f>IF('Дані з ДІСО'!AG495=0,0,'Дані з ДІСО'!AJ495/'Дані з ДІСО'!AG495)</f>
        <v>0</v>
      </c>
      <c r="CB495" s="31">
        <f>BZ495*(1+0.25*CA495)*Параметри!$K$48</f>
        <v>0</v>
      </c>
      <c r="CC495" s="31">
        <f t="shared" ca="1" si="92"/>
        <v>81112.399999999994</v>
      </c>
      <c r="CD495" s="31">
        <f t="shared" si="93"/>
        <v>0</v>
      </c>
      <c r="CE495" s="31">
        <f t="shared" si="94"/>
        <v>0</v>
      </c>
      <c r="CF495" s="31">
        <f t="shared" si="95"/>
        <v>0</v>
      </c>
    </row>
    <row r="496" spans="1:84" x14ac:dyDescent="0.25">
      <c r="A496" s="9">
        <v>495</v>
      </c>
      <c r="B496" s="9" t="s">
        <v>2950</v>
      </c>
      <c r="C496" s="9" t="s">
        <v>4353</v>
      </c>
      <c r="D496" s="9" t="s">
        <v>2975</v>
      </c>
      <c r="E496" s="9" t="s">
        <v>82</v>
      </c>
      <c r="F496" s="9" t="s">
        <v>3518</v>
      </c>
      <c r="G496" s="9" t="s">
        <v>1020</v>
      </c>
      <c r="H496" s="31">
        <f>SUM('Дані з ДІСО'!J496:L496)</f>
        <v>2379</v>
      </c>
      <c r="I496" s="31">
        <f>SUM('Дані з ДІСО'!P496:R496)</f>
        <v>0</v>
      </c>
      <c r="J496" s="31">
        <f>SUM('Дані з ДІСО'!V496:X496)</f>
        <v>0</v>
      </c>
      <c r="K496">
        <f ca="1">ROUNDUP('Дані з ДІСО'!J496/'Коефіцієнти АТО'!$R496,0)</f>
        <v>54</v>
      </c>
      <c r="L496">
        <f ca="1">ROUNDUP('Дані з ДІСО'!K496/'Коефіцієнти АТО'!$R496,0)</f>
        <v>66</v>
      </c>
      <c r="M496">
        <f ca="1">ROUNDUP('Дані з ДІСО'!L496/'Коефіцієнти АТО'!$R496,0)</f>
        <v>10</v>
      </c>
      <c r="N496" s="28">
        <f ca="1">(K496*Параметри!$K$32+L496*Параметри!$L$32+M496*Параметри!$M$32)/18</f>
        <v>220.77777777777777</v>
      </c>
      <c r="O496" s="41">
        <f>'Дані з ДІСО'!Y496/H496</f>
        <v>0</v>
      </c>
      <c r="P496" s="31">
        <f ca="1">(1+0.25*O496)*N496*Параметри!$K$48</f>
        <v>45062.009531136893</v>
      </c>
      <c r="Q496" s="31">
        <f ca="1">P496*'Коефіцієнти АТО'!T496</f>
        <v>766.05416202932724</v>
      </c>
      <c r="R496" s="31">
        <f>H496*(1+0.25*O496)*Параметри!$K$61*Параметри!$K$20/1000</f>
        <v>0</v>
      </c>
      <c r="S496" s="31">
        <f>H496*(1+0.25*O496)*'Коефіцієнти АТО'!S496*Параметри!$K$20/1000</f>
        <v>7357.0838180840001</v>
      </c>
      <c r="T496" s="31">
        <f t="shared" ca="1" si="85"/>
        <v>53185.147511250223</v>
      </c>
      <c r="U496" s="31">
        <f t="shared" ca="1" si="84"/>
        <v>54684.203732216964</v>
      </c>
      <c r="V496">
        <f>ROUNDUP('Дані з ДІСО'!P496/Параметри!$K$24,0)</f>
        <v>0</v>
      </c>
      <c r="W496">
        <f>ROUNDUP('Дані з ДІСО'!Q496/Параметри!$K$24,0)</f>
        <v>0</v>
      </c>
      <c r="X496">
        <f>ROUNDUP('Дані з ДІСО'!R496/Параметри!$K$24,0)</f>
        <v>0</v>
      </c>
      <c r="Y496" s="28">
        <f>(V496*Параметри!$K$33+W496*Параметри!$L$33+X496*Параметри!$M$33)/18</f>
        <v>0</v>
      </c>
      <c r="Z496" s="41">
        <f>IF(I496=0,0,'Дані з ДІСО'!AA496/I496)</f>
        <v>0</v>
      </c>
      <c r="AA496" s="31">
        <f>(1+0.25*Z496)*Y496*Параметри!$K$48</f>
        <v>0</v>
      </c>
      <c r="AB496" s="31">
        <f ca="1">AA496*'Коефіцієнти АТО'!U496</f>
        <v>0</v>
      </c>
      <c r="AC496" s="31">
        <f>I496*(1+0.25*Z496)*Параметри!$K$61*Параметри!$K$20/1000</f>
        <v>0</v>
      </c>
      <c r="AD496" s="31">
        <f>(1+0.25*Z496)*I496*'Коефіцієнти АТО'!S496*Параметри!$K$20/1000</f>
        <v>0</v>
      </c>
      <c r="AE496" s="31">
        <f t="shared" ca="1" si="86"/>
        <v>0</v>
      </c>
      <c r="AF496" s="45">
        <v>22.986214263226969</v>
      </c>
      <c r="AG496" s="45">
        <f ca="1">T496/SUM('Дані з ДІСО'!J496:L496)</f>
        <v>22.356093951765541</v>
      </c>
      <c r="AH496">
        <f ca="1">'Коефіцієнти АТО'!R496</f>
        <v>18.5</v>
      </c>
      <c r="AI496">
        <v>18</v>
      </c>
      <c r="AJ496" s="44">
        <f t="shared" ca="1" si="87"/>
        <v>0.972587033939317</v>
      </c>
      <c r="AK496" t="str">
        <f ca="1">IF(OR(B496="Область",B496="Київ"),"Ні",IF(AJ496&gt;Параметри!$K$72,"Так, верхній",IF(AJ496&lt;Параметри!$K$73,"Так, нижній","Ні")))</f>
        <v>Так, нижній</v>
      </c>
      <c r="AL496" s="45">
        <f ca="1">IF(AK496="Ні",AG496,IF(AK496="Так, верхній",AF496*Параметри!$K$72,AF496*Параметри!$K$73))</f>
        <v>22.986214263226969</v>
      </c>
      <c r="AM496">
        <f>'Дані з ДІСО'!AL496+'Дані з ДІСО'!AN496</f>
        <v>21</v>
      </c>
      <c r="AN496">
        <f>IF(AM496=0,0,'Дані з ДІСО'!AN496/AM496)</f>
        <v>0</v>
      </c>
      <c r="AO496" s="31">
        <f>AM496*(1+0.25*AN496)*Параметри!$K$50</f>
        <v>4020.5455188360002</v>
      </c>
      <c r="AP496" s="31">
        <f>ROUNDUP(('Дані з ДІСО'!AU496+'Дані з ДІСО'!AW496)/Параметри!$K$28,0)</f>
        <v>0</v>
      </c>
      <c r="AQ496" s="54">
        <f>AP496*Параметри!$M$35/18</f>
        <v>0</v>
      </c>
      <c r="AR496" s="31">
        <f>IF(AP496=0,0,'Дані з ДІСО'!AW496/SUM('Дані з ДІСО'!AU496,'Дані з ДІСО'!AW496))</f>
        <v>0</v>
      </c>
      <c r="AS496" s="31">
        <f>(1+0.25*AR496)*AQ496*Параметри!$K$48</f>
        <v>0</v>
      </c>
      <c r="AT496">
        <f>ROUNDUP(('Дані з ДІСО'!AE496+'Дані не з ДІСО'!E496+'Дані не з ДІСО'!G496)/Параметри!$K$64,0)</f>
        <v>0</v>
      </c>
      <c r="AU496">
        <f t="shared" si="88"/>
        <v>0</v>
      </c>
      <c r="AV496">
        <f>IF(AT496=0,0,('Дані з ДІСО'!AH496+'Дані не з ДІСО'!G496)/('Дані з ДІСО'!AE496+'Дані не з ДІСО'!E496+'Дані не з ДІСО'!G496))</f>
        <v>0</v>
      </c>
      <c r="AW496" s="31">
        <f>AU496*(1+0.25*AV496)*Параметри!$K$48</f>
        <v>0</v>
      </c>
      <c r="AX496">
        <f>ROUNDUP('Дані з ДІСО'!AF496/Параметри!$K$65,0)</f>
        <v>0</v>
      </c>
      <c r="AY496">
        <f t="shared" si="89"/>
        <v>0</v>
      </c>
      <c r="AZ496">
        <f>IF(AX496=0,0,'Дані з ДІСО'!AI496/'Дані з ДІСО'!AF496)</f>
        <v>0</v>
      </c>
      <c r="BA496" s="31">
        <f>AY496*(1+0.25*AZ496)*Параметри!$K$48</f>
        <v>0</v>
      </c>
      <c r="BB496">
        <f>ROUNDUP('Дані з ДІСО'!AR496/Параметри!$K$29,0)</f>
        <v>0</v>
      </c>
      <c r="BC496">
        <f>ROUNDUP('Дані з ДІСО'!AS496/Параметри!$K$29,0)</f>
        <v>0</v>
      </c>
      <c r="BD496">
        <f>ROUNDUP('Дані з ДІСО'!AT496/Параметри!$K$29,0)</f>
        <v>0</v>
      </c>
      <c r="BE496" s="54">
        <f>(BB496*Параметри!$K$32+BC496*Параметри!$L$32+BD496*Параметри!$M$32)/18</f>
        <v>0</v>
      </c>
      <c r="BF496" s="31">
        <f>(BE496*Параметри!$K$48+SUM('Дані з ДІСО'!AR496:AT496)*IF(Параметри!$R$37="RNK",Параметри!$K$45,Параметри!$R$47)*Параметри!$K$20/1000)*Параметри!$K$69</f>
        <v>0</v>
      </c>
      <c r="BG496">
        <f>ROUNDUP(('Дані не з ДІСО'!I496+'Дані не з ДІСО'!K496)/Параметри!$K$26,0)</f>
        <v>0</v>
      </c>
      <c r="BH496" s="31">
        <f>BG496*Параметри!$M$36/18</f>
        <v>0</v>
      </c>
      <c r="BI496">
        <f>IF(BG496=0,0,'Дані не з ДІСО'!K496/('Дані не з ДІСО'!I496+'Дані не з ДІСО'!K496))</f>
        <v>0</v>
      </c>
      <c r="BJ496" s="31">
        <f>(1+0.25*BI496)*BH496*Параметри!$K$48</f>
        <v>0</v>
      </c>
      <c r="BK496">
        <f>ROUNDUP('Дані не з ДІСО'!M496/Параметри!$K$27,0)</f>
        <v>0</v>
      </c>
      <c r="BL496">
        <f>BK496*Параметри!$M$37/18</f>
        <v>0</v>
      </c>
      <c r="BM496" s="31">
        <f>BL496*Параметри!$K$48</f>
        <v>0</v>
      </c>
      <c r="BN496" s="31">
        <f>'Дані не з ДІСО'!N496*(7*Параметри!$K$50+Параметри!$K$49)</f>
        <v>0</v>
      </c>
      <c r="BO496">
        <f>ROUNDUP('Дані з ДІСО'!V496/Параметри!$K$25,0)</f>
        <v>0</v>
      </c>
      <c r="BP496">
        <f>ROUNDUP('Дані з ДІСО'!W496/Параметри!$K$25,0)</f>
        <v>0</v>
      </c>
      <c r="BQ496">
        <f>ROUNDUP('Дані з ДІСО'!X496/Параметри!$K$25,0)</f>
        <v>0</v>
      </c>
      <c r="BR496">
        <f>(BO496*Параметри!$K$34+BP496*Параметри!$L$34+BQ496*Параметри!$M$34)/18</f>
        <v>0</v>
      </c>
      <c r="BS496">
        <f>IF(J496=0,0,'Дані з ДІСО'!AC496/J496)</f>
        <v>0</v>
      </c>
      <c r="BT496" s="31">
        <f>(1+0.25*BS496)*BR496*Параметри!$K$48</f>
        <v>0</v>
      </c>
      <c r="BU496" s="31">
        <f ca="1">BT496*'Коефіцієнти АТО'!U496</f>
        <v>0</v>
      </c>
      <c r="BV496" s="31">
        <f>J496*(1+0.25*BS496)*Параметри!$K$61*Параметри!$K$20/1000</f>
        <v>0</v>
      </c>
      <c r="BW496" s="31">
        <f>(1+0.25*BS496)*J496*'Коефіцієнти АТО'!S496*Параметри!$K$20/1000</f>
        <v>0</v>
      </c>
      <c r="BX496" s="31">
        <f t="shared" ca="1" si="90"/>
        <v>0</v>
      </c>
      <c r="BY496">
        <f>ROUNDUP('Дані з ДІСО'!AG496/Параметри!$K$66,0)</f>
        <v>0</v>
      </c>
      <c r="BZ496">
        <f t="shared" si="91"/>
        <v>0</v>
      </c>
      <c r="CA496">
        <f>IF('Дані з ДІСО'!AG496=0,0,'Дані з ДІСО'!AJ496/'Дані з ДІСО'!AG496)</f>
        <v>0</v>
      </c>
      <c r="CB496" s="31">
        <f>BZ496*(1+0.25*CA496)*Параметри!$K$48</f>
        <v>0</v>
      </c>
      <c r="CC496" s="31">
        <f t="shared" ca="1" si="92"/>
        <v>58704.7</v>
      </c>
      <c r="CD496" s="31">
        <f t="shared" si="93"/>
        <v>0</v>
      </c>
      <c r="CE496" s="31">
        <f t="shared" si="94"/>
        <v>0</v>
      </c>
      <c r="CF496" s="31">
        <f t="shared" si="95"/>
        <v>0</v>
      </c>
    </row>
    <row r="497" spans="1:84" x14ac:dyDescent="0.25">
      <c r="A497" s="9">
        <v>496</v>
      </c>
      <c r="B497" s="9" t="s">
        <v>4355</v>
      </c>
      <c r="C497" s="9" t="s">
        <v>4355</v>
      </c>
      <c r="D497" s="9" t="s">
        <v>2975</v>
      </c>
      <c r="E497" s="9" t="s">
        <v>33</v>
      </c>
      <c r="F497" s="9" t="s">
        <v>3519</v>
      </c>
      <c r="G497" s="9" t="s">
        <v>1022</v>
      </c>
      <c r="H497" s="31">
        <f>SUM('Дані з ДІСО'!J497:L497)</f>
        <v>3216</v>
      </c>
      <c r="I497" s="31">
        <f>SUM('Дані з ДІСО'!P497:R497)</f>
        <v>0</v>
      </c>
      <c r="J497" s="31">
        <f>SUM('Дані з ДІСО'!V497:X497)</f>
        <v>0</v>
      </c>
      <c r="K497">
        <f ca="1">ROUNDUP('Дані з ДІСО'!J497/'Коефіцієнти АТО'!$R497,0)</f>
        <v>87</v>
      </c>
      <c r="L497">
        <f ca="1">ROUNDUP('Дані з ДІСО'!K497/'Коефіцієнти АТО'!$R497,0)</f>
        <v>99</v>
      </c>
      <c r="M497">
        <f ca="1">ROUNDUP('Дані з ДІСО'!L497/'Коефіцієнти АТО'!$R497,0)</f>
        <v>23</v>
      </c>
      <c r="N497" s="28">
        <f ca="1">(K497*Параметри!$K$32+L497*Параметри!$L$32+M497*Параметри!$M$32)/18</f>
        <v>356.38888888888891</v>
      </c>
      <c r="O497" s="41">
        <f>'Дані з ДІСО'!Y497/H497</f>
        <v>1</v>
      </c>
      <c r="P497" s="31">
        <f ca="1">(1+0.25*O497)*N497*Параметри!$K$48</f>
        <v>90926.267973780574</v>
      </c>
      <c r="Q497" s="31">
        <f ca="1">P497*'Коефіцієнти АТО'!T497</f>
        <v>1545.7465555542699</v>
      </c>
      <c r="R497" s="31">
        <f>H497*(1+0.25*O497)*Параметри!$K$61*Параметри!$K$20/1000</f>
        <v>0</v>
      </c>
      <c r="S497" s="31">
        <f>H497*(1+0.25*O497)*'Коефіцієнти АТО'!S497*Параметри!$K$20/1000</f>
        <v>18647.841707880001</v>
      </c>
      <c r="T497" s="31">
        <f t="shared" ca="1" si="85"/>
        <v>111119.85623721484</v>
      </c>
      <c r="U497" s="31">
        <f t="shared" ca="1" si="84"/>
        <v>111119.85623721486</v>
      </c>
      <c r="V497">
        <f>ROUNDUP('Дані з ДІСО'!P497/Параметри!$K$24,0)</f>
        <v>0</v>
      </c>
      <c r="W497">
        <f>ROUNDUP('Дані з ДІСО'!Q497/Параметри!$K$24,0)</f>
        <v>0</v>
      </c>
      <c r="X497">
        <f>ROUNDUP('Дані з ДІСО'!R497/Параметри!$K$24,0)</f>
        <v>0</v>
      </c>
      <c r="Y497" s="28">
        <f>(V497*Параметри!$K$33+W497*Параметри!$L$33+X497*Параметри!$M$33)/18</f>
        <v>0</v>
      </c>
      <c r="Z497" s="41">
        <f>IF(I497=0,0,'Дані з ДІСО'!AA497/I497)</f>
        <v>0</v>
      </c>
      <c r="AA497" s="31">
        <f>(1+0.25*Z497)*Y497*Параметри!$K$48</f>
        <v>0</v>
      </c>
      <c r="AB497" s="31">
        <f ca="1">AA497*'Коефіцієнти АТО'!U497</f>
        <v>0</v>
      </c>
      <c r="AC497" s="31">
        <f>I497*(1+0.25*Z497)*Параметри!$K$61*Параметри!$K$20/1000</f>
        <v>0</v>
      </c>
      <c r="AD497" s="31">
        <f>(1+0.25*Z497)*I497*'Коефіцієнти АТО'!S497*Параметри!$K$20/1000</f>
        <v>0</v>
      </c>
      <c r="AE497" s="31">
        <f t="shared" ca="1" si="86"/>
        <v>0</v>
      </c>
      <c r="AF497" s="45">
        <v>31.725215590112011</v>
      </c>
      <c r="AG497" s="45">
        <f ca="1">T497/SUM('Дані з ДІСО'!J497:L497)</f>
        <v>34.552194103611583</v>
      </c>
      <c r="AH497">
        <f ca="1">'Коефіцієнти АТО'!R497</f>
        <v>15.5</v>
      </c>
      <c r="AI497">
        <v>16</v>
      </c>
      <c r="AJ497" s="44">
        <f t="shared" ca="1" si="87"/>
        <v>1.0891082522503228</v>
      </c>
      <c r="AK497" t="str">
        <f ca="1">IF(OR(B497="Область",B497="Київ"),"Ні",IF(AJ497&gt;Параметри!$K$72,"Так, верхній",IF(AJ497&lt;Параметри!$K$73,"Так, нижній","Ні")))</f>
        <v>Ні</v>
      </c>
      <c r="AL497" s="45">
        <f ca="1">IF(AK497="Ні",AG497,IF(AK497="Так, верхній",AF497*Параметри!$K$72,AF497*Параметри!$K$73))</f>
        <v>34.552194103611583</v>
      </c>
      <c r="AM497">
        <f>'Дані з ДІСО'!AL497+'Дані з ДІСО'!AN497</f>
        <v>26</v>
      </c>
      <c r="AN497">
        <f>IF(AM497=0,0,'Дані з ДІСО'!AN497/AM497)</f>
        <v>1</v>
      </c>
      <c r="AO497" s="31">
        <f>AM497*(1+0.25*AN497)*Параметри!$K$50</f>
        <v>6222.2728267700004</v>
      </c>
      <c r="AP497" s="31">
        <f>ROUNDUP(('Дані з ДІСО'!AU497+'Дані з ДІСО'!AW497)/Параметри!$K$28,0)</f>
        <v>13</v>
      </c>
      <c r="AQ497" s="54">
        <f>AP497*Параметри!$M$35/18</f>
        <v>16.611111111111111</v>
      </c>
      <c r="AR497" s="31">
        <f>IF(AP497=0,0,'Дані з ДІСО'!AW497/SUM('Дані з ДІСО'!AU497,'Дані з ДІСО'!AW497))</f>
        <v>1</v>
      </c>
      <c r="AS497" s="31">
        <f>(1+0.25*AR497)*AQ497*Параметри!$K$48</f>
        <v>4238.0287021294453</v>
      </c>
      <c r="AT497">
        <f>ROUNDUP(('Дані з ДІСО'!AE497+'Дані не з ДІСО'!E497+'Дані не з ДІСО'!G497)/Параметри!$K$64,0)</f>
        <v>0</v>
      </c>
      <c r="AU497">
        <f t="shared" si="88"/>
        <v>0</v>
      </c>
      <c r="AV497">
        <f>IF(AT497=0,0,('Дані з ДІСО'!AH497+'Дані не з ДІСО'!G497)/('Дані з ДІСО'!AE497+'Дані не з ДІСО'!E497+'Дані не з ДІСО'!G497))</f>
        <v>0</v>
      </c>
      <c r="AW497" s="31">
        <f>AU497*(1+0.25*AV497)*Параметри!$K$48</f>
        <v>0</v>
      </c>
      <c r="AX497">
        <f>ROUNDUP('Дані з ДІСО'!AF497/Параметри!$K$65,0)</f>
        <v>0</v>
      </c>
      <c r="AY497">
        <f t="shared" si="89"/>
        <v>0</v>
      </c>
      <c r="AZ497">
        <f>IF(AX497=0,0,'Дані з ДІСО'!AI497/'Дані з ДІСО'!AF497)</f>
        <v>0</v>
      </c>
      <c r="BA497" s="31">
        <f>AY497*(1+0.25*AZ497)*Параметри!$K$48</f>
        <v>0</v>
      </c>
      <c r="BB497">
        <f>ROUNDUP('Дані з ДІСО'!AR497/Параметри!$K$29,0)</f>
        <v>0</v>
      </c>
      <c r="BC497">
        <f>ROUNDUP('Дані з ДІСО'!AS497/Параметри!$K$29,0)</f>
        <v>0</v>
      </c>
      <c r="BD497">
        <f>ROUNDUP('Дані з ДІСО'!AT497/Параметри!$K$29,0)</f>
        <v>0</v>
      </c>
      <c r="BE497" s="54">
        <f>(BB497*Параметри!$K$32+BC497*Параметри!$L$32+BD497*Параметри!$M$32)/18</f>
        <v>0</v>
      </c>
      <c r="BF497" s="31">
        <f>(BE497*Параметри!$K$48+SUM('Дані з ДІСО'!AR497:AT497)*IF(Параметри!$R$37="RNK",Параметри!$K$45,Параметри!$R$47)*Параметри!$K$20/1000)*Параметри!$K$69</f>
        <v>0</v>
      </c>
      <c r="BG497">
        <f>ROUNDUP(('Дані не з ДІСО'!I497+'Дані не з ДІСО'!K497)/Параметри!$K$26,0)</f>
        <v>0</v>
      </c>
      <c r="BH497" s="31">
        <f>BG497*Параметри!$M$36/18</f>
        <v>0</v>
      </c>
      <c r="BI497">
        <f>IF(BG497=0,0,'Дані не з ДІСО'!K497/('Дані не з ДІСО'!I497+'Дані не з ДІСО'!K497))</f>
        <v>0</v>
      </c>
      <c r="BJ497" s="31">
        <f>(1+0.25*BI497)*BH497*Параметри!$K$48</f>
        <v>0</v>
      </c>
      <c r="BK497">
        <f>ROUNDUP('Дані не з ДІСО'!M497/Параметри!$K$27,0)</f>
        <v>0</v>
      </c>
      <c r="BL497">
        <f>BK497*Параметри!$M$37/18</f>
        <v>0</v>
      </c>
      <c r="BM497" s="31">
        <f>BL497*Параметри!$K$48</f>
        <v>0</v>
      </c>
      <c r="BN497" s="31">
        <f>'Дані не з ДІСО'!N497*(7*Параметри!$K$50+Параметри!$K$49)</f>
        <v>0</v>
      </c>
      <c r="BO497">
        <f>ROUNDUP('Дані з ДІСО'!V497/Параметри!$K$25,0)</f>
        <v>0</v>
      </c>
      <c r="BP497">
        <f>ROUNDUP('Дані з ДІСО'!W497/Параметри!$K$25,0)</f>
        <v>0</v>
      </c>
      <c r="BQ497">
        <f>ROUNDUP('Дані з ДІСО'!X497/Параметри!$K$25,0)</f>
        <v>0</v>
      </c>
      <c r="BR497">
        <f>(BO497*Параметри!$K$34+BP497*Параметри!$L$34+BQ497*Параметри!$M$34)/18</f>
        <v>0</v>
      </c>
      <c r="BS497">
        <f>IF(J497=0,0,'Дані з ДІСО'!AC497/J497)</f>
        <v>0</v>
      </c>
      <c r="BT497" s="31">
        <f>(1+0.25*BS497)*BR497*Параметри!$K$48</f>
        <v>0</v>
      </c>
      <c r="BU497" s="31">
        <f ca="1">BT497*'Коефіцієнти АТО'!U497</f>
        <v>0</v>
      </c>
      <c r="BV497" s="31">
        <f>J497*(1+0.25*BS497)*Параметри!$K$61*Параметри!$K$20/1000</f>
        <v>0</v>
      </c>
      <c r="BW497" s="31">
        <f>(1+0.25*BS497)*J497*'Коефіцієнти АТО'!S497*Параметри!$K$20/1000</f>
        <v>0</v>
      </c>
      <c r="BX497" s="31">
        <f t="shared" ca="1" si="90"/>
        <v>0</v>
      </c>
      <c r="BY497">
        <f>ROUNDUP('Дані з ДІСО'!AG497/Параметри!$K$66,0)</f>
        <v>0</v>
      </c>
      <c r="BZ497">
        <f t="shared" si="91"/>
        <v>0</v>
      </c>
      <c r="CA497">
        <f>IF('Дані з ДІСО'!AG497=0,0,'Дані з ДІСО'!AJ497/'Дані з ДІСО'!AG497)</f>
        <v>0</v>
      </c>
      <c r="CB497" s="31">
        <f>BZ497*(1+0.25*CA497)*Параметри!$K$48</f>
        <v>0</v>
      </c>
      <c r="CC497" s="31">
        <f t="shared" ca="1" si="92"/>
        <v>121580.2</v>
      </c>
      <c r="CD497" s="31">
        <f t="shared" si="93"/>
        <v>0</v>
      </c>
      <c r="CE497" s="31">
        <f t="shared" si="94"/>
        <v>0</v>
      </c>
      <c r="CF497" s="31">
        <f t="shared" si="95"/>
        <v>0</v>
      </c>
    </row>
    <row r="498" spans="1:84" x14ac:dyDescent="0.25">
      <c r="A498" s="9">
        <v>497</v>
      </c>
      <c r="B498" s="9" t="s">
        <v>4355</v>
      </c>
      <c r="C498" s="9" t="s">
        <v>4355</v>
      </c>
      <c r="D498" s="9" t="s">
        <v>2975</v>
      </c>
      <c r="E498" s="9" t="s">
        <v>33</v>
      </c>
      <c r="F498" s="9" t="s">
        <v>3520</v>
      </c>
      <c r="G498" s="9" t="s">
        <v>1024</v>
      </c>
      <c r="H498" s="31">
        <f>SUM('Дані з ДІСО'!J498:L498)</f>
        <v>763</v>
      </c>
      <c r="I498" s="31">
        <f>SUM('Дані з ДІСО'!P498:R498)</f>
        <v>0</v>
      </c>
      <c r="J498" s="31">
        <f>SUM('Дані з ДІСО'!V498:X498)</f>
        <v>0</v>
      </c>
      <c r="K498">
        <f ca="1">ROUNDUP('Дані з ДІСО'!J498/'Коефіцієнти АТО'!$R498,0)</f>
        <v>18</v>
      </c>
      <c r="L498">
        <f ca="1">ROUNDUP('Дані з ДІСО'!K498/'Коефіцієнти АТО'!$R498,0)</f>
        <v>25</v>
      </c>
      <c r="M498">
        <f ca="1">ROUNDUP('Дані з ДІСО'!L498/'Коефіцієнти АТО'!$R498,0)</f>
        <v>5</v>
      </c>
      <c r="N498" s="28">
        <f ca="1">(K498*Параметри!$K$32+L498*Параметри!$L$32+M498*Параметри!$M$32)/18</f>
        <v>82.777777777777771</v>
      </c>
      <c r="O498" s="41">
        <f>'Дані з ДІСО'!Y498/H498</f>
        <v>1</v>
      </c>
      <c r="P498" s="31">
        <f ca="1">(1+0.25*O498)*N498*Параметри!$K$48</f>
        <v>21119.273465461112</v>
      </c>
      <c r="Q498" s="31">
        <f ca="1">P498*'Коефіцієнти АТО'!T498</f>
        <v>359.02764891283891</v>
      </c>
      <c r="R498" s="31">
        <f>H498*(1+0.25*O498)*Параметри!$K$61*Параметри!$K$20/1000</f>
        <v>0</v>
      </c>
      <c r="S498" s="31">
        <f>H498*(1+0.25*O498)*'Коефіцієнти АТО'!S498*Параметри!$K$20/1000</f>
        <v>2949.4824260183336</v>
      </c>
      <c r="T498" s="31">
        <f t="shared" ca="1" si="85"/>
        <v>24427.783540392284</v>
      </c>
      <c r="U498" s="31">
        <f t="shared" ca="1" si="84"/>
        <v>24427.783540392284</v>
      </c>
      <c r="V498">
        <f>ROUNDUP('Дані з ДІСО'!P498/Параметри!$K$24,0)</f>
        <v>0</v>
      </c>
      <c r="W498">
        <f>ROUNDUP('Дані з ДІСО'!Q498/Параметри!$K$24,0)</f>
        <v>0</v>
      </c>
      <c r="X498">
        <f>ROUNDUP('Дані з ДІСО'!R498/Параметри!$K$24,0)</f>
        <v>0</v>
      </c>
      <c r="Y498" s="28">
        <f>(V498*Параметри!$K$33+W498*Параметри!$L$33+X498*Параметри!$M$33)/18</f>
        <v>0</v>
      </c>
      <c r="Z498" s="41">
        <f>IF(I498=0,0,'Дані з ДІСО'!AA498/I498)</f>
        <v>0</v>
      </c>
      <c r="AA498" s="31">
        <f>(1+0.25*Z498)*Y498*Параметри!$K$48</f>
        <v>0</v>
      </c>
      <c r="AB498" s="31">
        <f ca="1">AA498*'Коефіцієнти АТО'!U498</f>
        <v>0</v>
      </c>
      <c r="AC498" s="31">
        <f>I498*(1+0.25*Z498)*Параметри!$K$61*Параметри!$K$20/1000</f>
        <v>0</v>
      </c>
      <c r="AD498" s="31">
        <f>(1+0.25*Z498)*I498*'Коефіцієнти АТО'!S498*Параметри!$K$20/1000</f>
        <v>0</v>
      </c>
      <c r="AE498" s="31">
        <f t="shared" ca="1" si="86"/>
        <v>0</v>
      </c>
      <c r="AF498" s="45">
        <v>28.735178500947473</v>
      </c>
      <c r="AG498" s="45">
        <f ca="1">T498/SUM('Дані з ДІСО'!J498:L498)</f>
        <v>32.015443696451221</v>
      </c>
      <c r="AH498">
        <f ca="1">'Коефіцієнти АТО'!R498</f>
        <v>16.5</v>
      </c>
      <c r="AI498">
        <v>20</v>
      </c>
      <c r="AJ498" s="44">
        <f t="shared" ca="1" si="87"/>
        <v>1.1141550311022286</v>
      </c>
      <c r="AK498" t="str">
        <f ca="1">IF(OR(B498="Область",B498="Київ"),"Ні",IF(AJ498&gt;Параметри!$K$72,"Так, верхній",IF(AJ498&lt;Параметри!$K$73,"Так, нижній","Ні")))</f>
        <v>Ні</v>
      </c>
      <c r="AL498" s="45">
        <f ca="1">IF(AK498="Ні",AG498,IF(AK498="Так, верхній",AF498*Параметри!$K$72,AF498*Параметри!$K$73))</f>
        <v>32.015443696451221</v>
      </c>
      <c r="AM498">
        <f>'Дані з ДІСО'!AL498+'Дані з ДІСО'!AN498</f>
        <v>6</v>
      </c>
      <c r="AN498">
        <f>IF(AM498=0,0,'Дані з ДІСО'!AN498/AM498)</f>
        <v>1</v>
      </c>
      <c r="AO498" s="31">
        <f>AM498*(1+0.25*AN498)*Параметри!$K$50</f>
        <v>1435.9091138700001</v>
      </c>
      <c r="AP498" s="31">
        <f>ROUNDUP(('Дані з ДІСО'!AU498+'Дані з ДІСО'!AW498)/Параметри!$K$28,0)</f>
        <v>0</v>
      </c>
      <c r="AQ498" s="54">
        <f>AP498*Параметри!$M$35/18</f>
        <v>0</v>
      </c>
      <c r="AR498" s="31">
        <f>IF(AP498=0,0,'Дані з ДІСО'!AW498/SUM('Дані з ДІСО'!AU498,'Дані з ДІСО'!AW498))</f>
        <v>0</v>
      </c>
      <c r="AS498" s="31">
        <f>(1+0.25*AR498)*AQ498*Параметри!$K$48</f>
        <v>0</v>
      </c>
      <c r="AT498">
        <f>ROUNDUP(('Дані з ДІСО'!AE498+'Дані не з ДІСО'!E498+'Дані не з ДІСО'!G498)/Параметри!$K$64,0)</f>
        <v>0</v>
      </c>
      <c r="AU498">
        <f t="shared" si="88"/>
        <v>0</v>
      </c>
      <c r="AV498">
        <f>IF(AT498=0,0,('Дані з ДІСО'!AH498+'Дані не з ДІСО'!G498)/('Дані з ДІСО'!AE498+'Дані не з ДІСО'!E498+'Дані не з ДІСО'!G498))</f>
        <v>0</v>
      </c>
      <c r="AW498" s="31">
        <f>AU498*(1+0.25*AV498)*Параметри!$K$48</f>
        <v>0</v>
      </c>
      <c r="AX498">
        <f>ROUNDUP('Дані з ДІСО'!AF498/Параметри!$K$65,0)</f>
        <v>0</v>
      </c>
      <c r="AY498">
        <f t="shared" si="89"/>
        <v>0</v>
      </c>
      <c r="AZ498">
        <f>IF(AX498=0,0,'Дані з ДІСО'!AI498/'Дані з ДІСО'!AF498)</f>
        <v>0</v>
      </c>
      <c r="BA498" s="31">
        <f>AY498*(1+0.25*AZ498)*Параметри!$K$48</f>
        <v>0</v>
      </c>
      <c r="BB498">
        <f>ROUNDUP('Дані з ДІСО'!AR498/Параметри!$K$29,0)</f>
        <v>0</v>
      </c>
      <c r="BC498">
        <f>ROUNDUP('Дані з ДІСО'!AS498/Параметри!$K$29,0)</f>
        <v>0</v>
      </c>
      <c r="BD498">
        <f>ROUNDUP('Дані з ДІСО'!AT498/Параметри!$K$29,0)</f>
        <v>0</v>
      </c>
      <c r="BE498" s="54">
        <f>(BB498*Параметри!$K$32+BC498*Параметри!$L$32+BD498*Параметри!$M$32)/18</f>
        <v>0</v>
      </c>
      <c r="BF498" s="31">
        <f>(BE498*Параметри!$K$48+SUM('Дані з ДІСО'!AR498:AT498)*IF(Параметри!$R$37="RNK",Параметри!$K$45,Параметри!$R$47)*Параметри!$K$20/1000)*Параметри!$K$69</f>
        <v>0</v>
      </c>
      <c r="BG498">
        <f>ROUNDUP(('Дані не з ДІСО'!I498+'Дані не з ДІСО'!K498)/Параметри!$K$26,0)</f>
        <v>0</v>
      </c>
      <c r="BH498" s="31">
        <f>BG498*Параметри!$M$36/18</f>
        <v>0</v>
      </c>
      <c r="BI498">
        <f>IF(BG498=0,0,'Дані не з ДІСО'!K498/('Дані не з ДІСО'!I498+'Дані не з ДІСО'!K498))</f>
        <v>0</v>
      </c>
      <c r="BJ498" s="31">
        <f>(1+0.25*BI498)*BH498*Параметри!$K$48</f>
        <v>0</v>
      </c>
      <c r="BK498">
        <f>ROUNDUP('Дані не з ДІСО'!M498/Параметри!$K$27,0)</f>
        <v>0</v>
      </c>
      <c r="BL498">
        <f>BK498*Параметри!$M$37/18</f>
        <v>0</v>
      </c>
      <c r="BM498" s="31">
        <f>BL498*Параметри!$K$48</f>
        <v>0</v>
      </c>
      <c r="BN498" s="31">
        <f>'Дані не з ДІСО'!N498*(7*Параметри!$K$50+Параметри!$K$49)</f>
        <v>0</v>
      </c>
      <c r="BO498">
        <f>ROUNDUP('Дані з ДІСО'!V498/Параметри!$K$25,0)</f>
        <v>0</v>
      </c>
      <c r="BP498">
        <f>ROUNDUP('Дані з ДІСО'!W498/Параметри!$K$25,0)</f>
        <v>0</v>
      </c>
      <c r="BQ498">
        <f>ROUNDUP('Дані з ДІСО'!X498/Параметри!$K$25,0)</f>
        <v>0</v>
      </c>
      <c r="BR498">
        <f>(BO498*Параметри!$K$34+BP498*Параметри!$L$34+BQ498*Параметри!$M$34)/18</f>
        <v>0</v>
      </c>
      <c r="BS498">
        <f>IF(J498=0,0,'Дані з ДІСО'!AC498/J498)</f>
        <v>0</v>
      </c>
      <c r="BT498" s="31">
        <f>(1+0.25*BS498)*BR498*Параметри!$K$48</f>
        <v>0</v>
      </c>
      <c r="BU498" s="31">
        <f ca="1">BT498*'Коефіцієнти АТО'!U498</f>
        <v>0</v>
      </c>
      <c r="BV498" s="31">
        <f>J498*(1+0.25*BS498)*Параметри!$K$61*Параметри!$K$20/1000</f>
        <v>0</v>
      </c>
      <c r="BW498" s="31">
        <f>(1+0.25*BS498)*J498*'Коефіцієнти АТО'!S498*Параметри!$K$20/1000</f>
        <v>0</v>
      </c>
      <c r="BX498" s="31">
        <f t="shared" ca="1" si="90"/>
        <v>0</v>
      </c>
      <c r="BY498">
        <f>ROUNDUP('Дані з ДІСО'!AG498/Параметри!$K$66,0)</f>
        <v>0</v>
      </c>
      <c r="BZ498">
        <f t="shared" si="91"/>
        <v>0</v>
      </c>
      <c r="CA498">
        <f>IF('Дані з ДІСО'!AG498=0,0,'Дані з ДІСО'!AJ498/'Дані з ДІСО'!AG498)</f>
        <v>0</v>
      </c>
      <c r="CB498" s="31">
        <f>BZ498*(1+0.25*CA498)*Параметри!$K$48</f>
        <v>0</v>
      </c>
      <c r="CC498" s="31">
        <f t="shared" ca="1" si="92"/>
        <v>25863.7</v>
      </c>
      <c r="CD498" s="31">
        <f t="shared" si="93"/>
        <v>0</v>
      </c>
      <c r="CE498" s="31">
        <f t="shared" si="94"/>
        <v>0</v>
      </c>
      <c r="CF498" s="31">
        <f t="shared" si="95"/>
        <v>0</v>
      </c>
    </row>
    <row r="499" spans="1:84" x14ac:dyDescent="0.25">
      <c r="A499" s="9">
        <v>498</v>
      </c>
      <c r="B499" s="9" t="s">
        <v>2951</v>
      </c>
      <c r="C499" s="9" t="s">
        <v>4353</v>
      </c>
      <c r="D499" s="9" t="s">
        <v>2975</v>
      </c>
      <c r="E499" s="9" t="s">
        <v>25</v>
      </c>
      <c r="F499" s="9" t="s">
        <v>3521</v>
      </c>
      <c r="G499" s="9" t="s">
        <v>1026</v>
      </c>
      <c r="H499" s="31">
        <f>SUM('Дані з ДІСО'!J499:L499)</f>
        <v>2251</v>
      </c>
      <c r="I499" s="31">
        <f>SUM('Дані з ДІСО'!P499:R499)</f>
        <v>0</v>
      </c>
      <c r="J499" s="31">
        <f>SUM('Дані з ДІСО'!V499:X499)</f>
        <v>0</v>
      </c>
      <c r="K499">
        <f ca="1">ROUNDUP('Дані з ДІСО'!J499/'Коефіцієнти АТО'!$R499,0)</f>
        <v>56</v>
      </c>
      <c r="L499">
        <f ca="1">ROUNDUP('Дані з ДІСО'!K499/'Коефіцієнти АТО'!$R499,0)</f>
        <v>75</v>
      </c>
      <c r="M499">
        <f ca="1">ROUNDUP('Дані з ДІСО'!L499/'Коефіцієнти АТО'!$R499,0)</f>
        <v>15</v>
      </c>
      <c r="N499" s="28">
        <f ca="1">(K499*Параметри!$K$32+L499*Параметри!$L$32+M499*Параметри!$M$32)/18</f>
        <v>251.11111111111111</v>
      </c>
      <c r="O499" s="41">
        <f>'Дані з ДІСО'!Y499/H499</f>
        <v>0</v>
      </c>
      <c r="P499" s="31">
        <f ca="1">(1+0.25*O499)*N499*Параметри!$K$48</f>
        <v>51253.216678595563</v>
      </c>
      <c r="Q499" s="31">
        <f ca="1">P499*'Коефіцієнти АТО'!T499</f>
        <v>871.30468353612468</v>
      </c>
      <c r="R499" s="31">
        <f>H499*(1+0.25*O499)*Параметри!$K$61*Параметри!$K$20/1000</f>
        <v>0</v>
      </c>
      <c r="S499" s="31">
        <f>H499*(1+0.25*O499)*'Коефіцієнти АТО'!S499*Параметри!$K$20/1000</f>
        <v>10441.863603094</v>
      </c>
      <c r="T499" s="31">
        <f t="shared" ca="1" si="85"/>
        <v>62566.38496522569</v>
      </c>
      <c r="U499" s="31">
        <f t="shared" ca="1" si="84"/>
        <v>64469.646765189333</v>
      </c>
      <c r="V499">
        <f>ROUNDUP('Дані з ДІСО'!P499/Параметри!$K$24,0)</f>
        <v>0</v>
      </c>
      <c r="W499">
        <f>ROUNDUP('Дані з ДІСО'!Q499/Параметри!$K$24,0)</f>
        <v>0</v>
      </c>
      <c r="X499">
        <f>ROUNDUP('Дані з ДІСО'!R499/Параметри!$K$24,0)</f>
        <v>0</v>
      </c>
      <c r="Y499" s="28">
        <f>(V499*Параметри!$K$33+W499*Параметри!$L$33+X499*Параметри!$M$33)/18</f>
        <v>0</v>
      </c>
      <c r="Z499" s="41">
        <f>IF(I499=0,0,'Дані з ДІСО'!AA499/I499)</f>
        <v>0</v>
      </c>
      <c r="AA499" s="31">
        <f>(1+0.25*Z499)*Y499*Параметри!$K$48</f>
        <v>0</v>
      </c>
      <c r="AB499" s="31">
        <f ca="1">AA499*'Коефіцієнти АТО'!U499</f>
        <v>0</v>
      </c>
      <c r="AC499" s="31">
        <f>I499*(1+0.25*Z499)*Параметри!$K$61*Параметри!$K$20/1000</f>
        <v>0</v>
      </c>
      <c r="AD499" s="31">
        <f>(1+0.25*Z499)*I499*'Коефіцієнти АТО'!S499*Параметри!$K$20/1000</f>
        <v>0</v>
      </c>
      <c r="AE499" s="31">
        <f t="shared" ca="1" si="86"/>
        <v>0</v>
      </c>
      <c r="AF499" s="45">
        <v>28.640447252416408</v>
      </c>
      <c r="AG499" s="45">
        <f ca="1">T499/SUM('Дані з ДІСО'!J499:L499)</f>
        <v>27.794928905031405</v>
      </c>
      <c r="AH499">
        <f ca="1">'Коефіцієнти АТО'!R499</f>
        <v>15.5</v>
      </c>
      <c r="AI499">
        <v>14</v>
      </c>
      <c r="AJ499" s="44">
        <f t="shared" ca="1" si="87"/>
        <v>0.97047817235767275</v>
      </c>
      <c r="AK499" t="str">
        <f ca="1">IF(OR(B499="Область",B499="Київ"),"Ні",IF(AJ499&gt;Параметри!$K$72,"Так, верхній",IF(AJ499&lt;Параметри!$K$73,"Так, нижній","Ні")))</f>
        <v>Так, нижній</v>
      </c>
      <c r="AL499" s="45">
        <f ca="1">IF(AK499="Ні",AG499,IF(AK499="Так, верхній",AF499*Параметри!$K$72,AF499*Параметри!$K$73))</f>
        <v>28.640447252416408</v>
      </c>
      <c r="AM499">
        <f>'Дані з ДІСО'!AL499+'Дані з ДІСО'!AN499</f>
        <v>24</v>
      </c>
      <c r="AN499">
        <f>IF(AM499=0,0,'Дані з ДІСО'!AN499/AM499)</f>
        <v>0</v>
      </c>
      <c r="AO499" s="31">
        <f>AM499*(1+0.25*AN499)*Параметри!$K$50</f>
        <v>4594.9091643840002</v>
      </c>
      <c r="AP499" s="31">
        <f>ROUNDUP(('Дані з ДІСО'!AU499+'Дані з ДІСО'!AW499)/Параметри!$K$28,0)</f>
        <v>1</v>
      </c>
      <c r="AQ499" s="54">
        <f>AP499*Параметри!$M$35/18</f>
        <v>1.2777777777777777</v>
      </c>
      <c r="AR499" s="31">
        <f>IF(AP499=0,0,'Дані з ДІСО'!AW499/SUM('Дані з ДІСО'!AU499,'Дані з ДІСО'!AW499))</f>
        <v>0</v>
      </c>
      <c r="AS499" s="31">
        <f>(1+0.25*AR499)*AQ499*Параметри!$K$48</f>
        <v>260.80176628488891</v>
      </c>
      <c r="AT499">
        <f>ROUNDUP(('Дані з ДІСО'!AE499+'Дані не з ДІСО'!E499+'Дані не з ДІСО'!G499)/Параметри!$K$64,0)</f>
        <v>0</v>
      </c>
      <c r="AU499">
        <f t="shared" si="88"/>
        <v>0</v>
      </c>
      <c r="AV499">
        <f>IF(AT499=0,0,('Дані з ДІСО'!AH499+'Дані не з ДІСО'!G499)/('Дані з ДІСО'!AE499+'Дані не з ДІСО'!E499+'Дані не з ДІСО'!G499))</f>
        <v>0</v>
      </c>
      <c r="AW499" s="31">
        <f>AU499*(1+0.25*AV499)*Параметри!$K$48</f>
        <v>0</v>
      </c>
      <c r="AX499">
        <f>ROUNDUP('Дані з ДІСО'!AF499/Параметри!$K$65,0)</f>
        <v>0</v>
      </c>
      <c r="AY499">
        <f t="shared" si="89"/>
        <v>0</v>
      </c>
      <c r="AZ499">
        <f>IF(AX499=0,0,'Дані з ДІСО'!AI499/'Дані з ДІСО'!AF499)</f>
        <v>0</v>
      </c>
      <c r="BA499" s="31">
        <f>AY499*(1+0.25*AZ499)*Параметри!$K$48</f>
        <v>0</v>
      </c>
      <c r="BB499">
        <f>ROUNDUP('Дані з ДІСО'!AR499/Параметри!$K$29,0)</f>
        <v>0</v>
      </c>
      <c r="BC499">
        <f>ROUNDUP('Дані з ДІСО'!AS499/Параметри!$K$29,0)</f>
        <v>0</v>
      </c>
      <c r="BD499">
        <f>ROUNDUP('Дані з ДІСО'!AT499/Параметри!$K$29,0)</f>
        <v>0</v>
      </c>
      <c r="BE499" s="54">
        <f>(BB499*Параметри!$K$32+BC499*Параметри!$L$32+BD499*Параметри!$M$32)/18</f>
        <v>0</v>
      </c>
      <c r="BF499" s="31">
        <f>(BE499*Параметри!$K$48+SUM('Дані з ДІСО'!AR499:AT499)*IF(Параметри!$R$37="RNK",Параметри!$K$45,Параметри!$R$47)*Параметри!$K$20/1000)*Параметри!$K$69</f>
        <v>0</v>
      </c>
      <c r="BG499">
        <f>ROUNDUP(('Дані не з ДІСО'!I499+'Дані не з ДІСО'!K499)/Параметри!$K$26,0)</f>
        <v>0</v>
      </c>
      <c r="BH499" s="31">
        <f>BG499*Параметри!$M$36/18</f>
        <v>0</v>
      </c>
      <c r="BI499">
        <f>IF(BG499=0,0,'Дані не з ДІСО'!K499/('Дані не з ДІСО'!I499+'Дані не з ДІСО'!K499))</f>
        <v>0</v>
      </c>
      <c r="BJ499" s="31">
        <f>(1+0.25*BI499)*BH499*Параметри!$K$48</f>
        <v>0</v>
      </c>
      <c r="BK499">
        <f>ROUNDUP('Дані не з ДІСО'!M499/Параметри!$K$27,0)</f>
        <v>0</v>
      </c>
      <c r="BL499">
        <f>BK499*Параметри!$M$37/18</f>
        <v>0</v>
      </c>
      <c r="BM499" s="31">
        <f>BL499*Параметри!$K$48</f>
        <v>0</v>
      </c>
      <c r="BN499" s="31">
        <f>'Дані не з ДІСО'!N499*(7*Параметри!$K$50+Параметри!$K$49)</f>
        <v>0</v>
      </c>
      <c r="BO499">
        <f>ROUNDUP('Дані з ДІСО'!V499/Параметри!$K$25,0)</f>
        <v>0</v>
      </c>
      <c r="BP499">
        <f>ROUNDUP('Дані з ДІСО'!W499/Параметри!$K$25,0)</f>
        <v>0</v>
      </c>
      <c r="BQ499">
        <f>ROUNDUP('Дані з ДІСО'!X499/Параметри!$K$25,0)</f>
        <v>0</v>
      </c>
      <c r="BR499">
        <f>(BO499*Параметри!$K$34+BP499*Параметри!$L$34+BQ499*Параметри!$M$34)/18</f>
        <v>0</v>
      </c>
      <c r="BS499">
        <f>IF(J499=0,0,'Дані з ДІСО'!AC499/J499)</f>
        <v>0</v>
      </c>
      <c r="BT499" s="31">
        <f>(1+0.25*BS499)*BR499*Параметри!$K$48</f>
        <v>0</v>
      </c>
      <c r="BU499" s="31">
        <f ca="1">BT499*'Коефіцієнти АТО'!U499</f>
        <v>0</v>
      </c>
      <c r="BV499" s="31">
        <f>J499*(1+0.25*BS499)*Параметри!$K$61*Параметри!$K$20/1000</f>
        <v>0</v>
      </c>
      <c r="BW499" s="31">
        <f>(1+0.25*BS499)*J499*'Коефіцієнти АТО'!S499*Параметри!$K$20/1000</f>
        <v>0</v>
      </c>
      <c r="BX499" s="31">
        <f t="shared" ca="1" si="90"/>
        <v>0</v>
      </c>
      <c r="BY499">
        <f>ROUNDUP('Дані з ДІСО'!AG499/Параметри!$K$66,0)</f>
        <v>0</v>
      </c>
      <c r="BZ499">
        <f t="shared" si="91"/>
        <v>0</v>
      </c>
      <c r="CA499">
        <f>IF('Дані з ДІСО'!AG499=0,0,'Дані з ДІСО'!AJ499/'Дані з ДІСО'!AG499)</f>
        <v>0</v>
      </c>
      <c r="CB499" s="31">
        <f>BZ499*(1+0.25*CA499)*Параметри!$K$48</f>
        <v>0</v>
      </c>
      <c r="CC499" s="31">
        <f t="shared" ca="1" si="92"/>
        <v>69325.399999999994</v>
      </c>
      <c r="CD499" s="31">
        <f t="shared" si="93"/>
        <v>0</v>
      </c>
      <c r="CE499" s="31">
        <f t="shared" si="94"/>
        <v>0</v>
      </c>
      <c r="CF499" s="31">
        <f t="shared" si="95"/>
        <v>0</v>
      </c>
    </row>
    <row r="500" spans="1:84" x14ac:dyDescent="0.25">
      <c r="A500" s="9">
        <v>499</v>
      </c>
      <c r="B500" s="9" t="s">
        <v>2951</v>
      </c>
      <c r="C500" s="9" t="s">
        <v>4353</v>
      </c>
      <c r="D500" s="9" t="s">
        <v>2975</v>
      </c>
      <c r="E500" s="9" t="s">
        <v>25</v>
      </c>
      <c r="F500" s="9" t="s">
        <v>3522</v>
      </c>
      <c r="G500" s="9" t="s">
        <v>1028</v>
      </c>
      <c r="H500" s="31">
        <f>SUM('Дані з ДІСО'!J500:L500)</f>
        <v>4595</v>
      </c>
      <c r="I500" s="31">
        <f>SUM('Дані з ДІСО'!P500:R500)</f>
        <v>0</v>
      </c>
      <c r="J500" s="31">
        <f>SUM('Дані з ДІСО'!V500:X500)</f>
        <v>0</v>
      </c>
      <c r="K500">
        <f ca="1">ROUNDUP('Дані з ДІСО'!J500/'Коефіцієнти АТО'!$R500,0)</f>
        <v>118</v>
      </c>
      <c r="L500">
        <f ca="1">ROUNDUP('Дані з ДІСО'!K500/'Коефіцієнти АТО'!$R500,0)</f>
        <v>145</v>
      </c>
      <c r="M500">
        <f ca="1">ROUNDUP('Дані з ДІСО'!L500/'Коефіцієнти АТО'!$R500,0)</f>
        <v>35</v>
      </c>
      <c r="N500" s="28">
        <f ca="1">(K500*Параметри!$K$32+L500*Параметри!$L$32+M500*Параметри!$M$32)/18</f>
        <v>511.66666666666669</v>
      </c>
      <c r="O500" s="41">
        <f>'Дані з ДІСО'!Y500/H500</f>
        <v>0</v>
      </c>
      <c r="P500" s="31">
        <f ca="1">(1+0.25*O500)*N500*Параметри!$K$48</f>
        <v>104434.09858625336</v>
      </c>
      <c r="Q500" s="31">
        <f ca="1">P500*'Коефіцієнти АТО'!T500</f>
        <v>1775.3796759663071</v>
      </c>
      <c r="R500" s="31">
        <f>H500*(1+0.25*O500)*Параметри!$K$61*Параметри!$K$20/1000</f>
        <v>0</v>
      </c>
      <c r="S500" s="31">
        <f>H500*(1+0.25*O500)*'Коефіцієнти АТО'!S500*Параметри!$K$20/1000</f>
        <v>21315.132499430001</v>
      </c>
      <c r="T500" s="31">
        <f t="shared" ca="1" si="85"/>
        <v>127524.61076164967</v>
      </c>
      <c r="U500" s="31">
        <f t="shared" ca="1" si="84"/>
        <v>125520.34160464519</v>
      </c>
      <c r="V500">
        <f>ROUNDUP('Дані з ДІСО'!P500/Параметри!$K$24,0)</f>
        <v>0</v>
      </c>
      <c r="W500">
        <f>ROUNDUP('Дані з ДІСО'!Q500/Параметри!$K$24,0)</f>
        <v>0</v>
      </c>
      <c r="X500">
        <f>ROUNDUP('Дані з ДІСО'!R500/Параметри!$K$24,0)</f>
        <v>0</v>
      </c>
      <c r="Y500" s="28">
        <f>(V500*Параметри!$K$33+W500*Параметри!$L$33+X500*Параметри!$M$33)/18</f>
        <v>0</v>
      </c>
      <c r="Z500" s="41">
        <f>IF(I500=0,0,'Дані з ДІСО'!AA500/I500)</f>
        <v>0</v>
      </c>
      <c r="AA500" s="31">
        <f>(1+0.25*Z500)*Y500*Параметри!$K$48</f>
        <v>0</v>
      </c>
      <c r="AB500" s="31">
        <f ca="1">AA500*'Коефіцієнти АТО'!U500</f>
        <v>0</v>
      </c>
      <c r="AC500" s="31">
        <f>I500*(1+0.25*Z500)*Параметри!$K$61*Параметри!$K$20/1000</f>
        <v>0</v>
      </c>
      <c r="AD500" s="31">
        <f>(1+0.25*Z500)*I500*'Коефіцієнти АТО'!S500*Параметри!$K$20/1000</f>
        <v>0</v>
      </c>
      <c r="AE500" s="31">
        <f t="shared" ca="1" si="86"/>
        <v>0</v>
      </c>
      <c r="AF500" s="45">
        <v>23.548899029050542</v>
      </c>
      <c r="AG500" s="45">
        <f ca="1">T500/SUM('Дані з ДІСО'!J500:L500)</f>
        <v>27.752907673917232</v>
      </c>
      <c r="AH500">
        <f ca="1">'Коефіцієнти АТО'!R500</f>
        <v>15.5</v>
      </c>
      <c r="AI500">
        <v>15.5</v>
      </c>
      <c r="AJ500" s="44">
        <f t="shared" ca="1" si="87"/>
        <v>1.1785225135018207</v>
      </c>
      <c r="AK500" t="str">
        <f ca="1">IF(OR(B500="Область",B500="Київ"),"Ні",IF(AJ500&gt;Параметри!$K$72,"Так, верхній",IF(AJ500&lt;Параметри!$K$73,"Так, нижній","Ні")))</f>
        <v>Так, верхній</v>
      </c>
      <c r="AL500" s="45">
        <f ca="1">IF(AK500="Ні",AG500,IF(AK500="Так, верхній",AF500*Параметри!$K$72,AF500*Параметри!$K$73))</f>
        <v>27.316722873698627</v>
      </c>
      <c r="AM500">
        <f>'Дані з ДІСО'!AL500+'Дані з ДІСО'!AN500</f>
        <v>35</v>
      </c>
      <c r="AN500">
        <f>IF(AM500=0,0,'Дані з ДІСО'!AN500/AM500)</f>
        <v>0</v>
      </c>
      <c r="AO500" s="31">
        <f>AM500*(1+0.25*AN500)*Параметри!$K$50</f>
        <v>6700.9091980600006</v>
      </c>
      <c r="AP500" s="31">
        <f>ROUNDUP(('Дані з ДІСО'!AU500+'Дані з ДІСО'!AW500)/Параметри!$K$28,0)</f>
        <v>0</v>
      </c>
      <c r="AQ500" s="54">
        <f>AP500*Параметри!$M$35/18</f>
        <v>0</v>
      </c>
      <c r="AR500" s="31">
        <f>IF(AP500=0,0,'Дані з ДІСО'!AW500/SUM('Дані з ДІСО'!AU500,'Дані з ДІСО'!AW500))</f>
        <v>0</v>
      </c>
      <c r="AS500" s="31">
        <f>(1+0.25*AR500)*AQ500*Параметри!$K$48</f>
        <v>0</v>
      </c>
      <c r="AT500">
        <f>ROUNDUP(('Дані з ДІСО'!AE500+'Дані не з ДІСО'!E500+'Дані не з ДІСО'!G500)/Параметри!$K$64,0)</f>
        <v>0</v>
      </c>
      <c r="AU500">
        <f t="shared" si="88"/>
        <v>0</v>
      </c>
      <c r="AV500">
        <f>IF(AT500=0,0,('Дані з ДІСО'!AH500+'Дані не з ДІСО'!G500)/('Дані з ДІСО'!AE500+'Дані не з ДІСО'!E500+'Дані не з ДІСО'!G500))</f>
        <v>0</v>
      </c>
      <c r="AW500" s="31">
        <f>AU500*(1+0.25*AV500)*Параметри!$K$48</f>
        <v>0</v>
      </c>
      <c r="AX500">
        <f>ROUNDUP('Дані з ДІСО'!AF500/Параметри!$K$65,0)</f>
        <v>0</v>
      </c>
      <c r="AY500">
        <f t="shared" si="89"/>
        <v>0</v>
      </c>
      <c r="AZ500">
        <f>IF(AX500=0,0,'Дані з ДІСО'!AI500/'Дані з ДІСО'!AF500)</f>
        <v>0</v>
      </c>
      <c r="BA500" s="31">
        <f>AY500*(1+0.25*AZ500)*Параметри!$K$48</f>
        <v>0</v>
      </c>
      <c r="BB500">
        <f>ROUNDUP('Дані з ДІСО'!AR500/Параметри!$K$29,0)</f>
        <v>0</v>
      </c>
      <c r="BC500">
        <f>ROUNDUP('Дані з ДІСО'!AS500/Параметри!$K$29,0)</f>
        <v>0</v>
      </c>
      <c r="BD500">
        <f>ROUNDUP('Дані з ДІСО'!AT500/Параметри!$K$29,0)</f>
        <v>0</v>
      </c>
      <c r="BE500" s="54">
        <f>(BB500*Параметри!$K$32+BC500*Параметри!$L$32+BD500*Параметри!$M$32)/18</f>
        <v>0</v>
      </c>
      <c r="BF500" s="31">
        <f>(BE500*Параметри!$K$48+SUM('Дані з ДІСО'!AR500:AT500)*IF(Параметри!$R$37="RNK",Параметри!$K$45,Параметри!$R$47)*Параметри!$K$20/1000)*Параметри!$K$69</f>
        <v>0</v>
      </c>
      <c r="BG500">
        <f>ROUNDUP(('Дані не з ДІСО'!I500+'Дані не з ДІСО'!K500)/Параметри!$K$26,0)</f>
        <v>0</v>
      </c>
      <c r="BH500" s="31">
        <f>BG500*Параметри!$M$36/18</f>
        <v>0</v>
      </c>
      <c r="BI500">
        <f>IF(BG500=0,0,'Дані не з ДІСО'!K500/('Дані не з ДІСО'!I500+'Дані не з ДІСО'!K500))</f>
        <v>0</v>
      </c>
      <c r="BJ500" s="31">
        <f>(1+0.25*BI500)*BH500*Параметри!$K$48</f>
        <v>0</v>
      </c>
      <c r="BK500">
        <f>ROUNDUP('Дані не з ДІСО'!M500/Параметри!$K$27,0)</f>
        <v>0</v>
      </c>
      <c r="BL500">
        <f>BK500*Параметри!$M$37/18</f>
        <v>0</v>
      </c>
      <c r="BM500" s="31">
        <f>BL500*Параметри!$K$48</f>
        <v>0</v>
      </c>
      <c r="BN500" s="31">
        <f>'Дані не з ДІСО'!N500*(7*Параметри!$K$50+Параметри!$K$49)</f>
        <v>0</v>
      </c>
      <c r="BO500">
        <f>ROUNDUP('Дані з ДІСО'!V500/Параметри!$K$25,0)</f>
        <v>0</v>
      </c>
      <c r="BP500">
        <f>ROUNDUP('Дані з ДІСО'!W500/Параметри!$K$25,0)</f>
        <v>0</v>
      </c>
      <c r="BQ500">
        <f>ROUNDUP('Дані з ДІСО'!X500/Параметри!$K$25,0)</f>
        <v>0</v>
      </c>
      <c r="BR500">
        <f>(BO500*Параметри!$K$34+BP500*Параметри!$L$34+BQ500*Параметри!$M$34)/18</f>
        <v>0</v>
      </c>
      <c r="BS500">
        <f>IF(J500=0,0,'Дані з ДІСО'!AC500/J500)</f>
        <v>0</v>
      </c>
      <c r="BT500" s="31">
        <f>(1+0.25*BS500)*BR500*Параметри!$K$48</f>
        <v>0</v>
      </c>
      <c r="BU500" s="31">
        <f ca="1">BT500*'Коефіцієнти АТО'!U500</f>
        <v>0</v>
      </c>
      <c r="BV500" s="31">
        <f>J500*(1+0.25*BS500)*Параметри!$K$61*Параметри!$K$20/1000</f>
        <v>0</v>
      </c>
      <c r="BW500" s="31">
        <f>(1+0.25*BS500)*J500*'Коефіцієнти АТО'!S500*Параметри!$K$20/1000</f>
        <v>0</v>
      </c>
      <c r="BX500" s="31">
        <f t="shared" ca="1" si="90"/>
        <v>0</v>
      </c>
      <c r="BY500">
        <f>ROUNDUP('Дані з ДІСО'!AG500/Параметри!$K$66,0)</f>
        <v>0</v>
      </c>
      <c r="BZ500">
        <f t="shared" si="91"/>
        <v>0</v>
      </c>
      <c r="CA500">
        <f>IF('Дані з ДІСО'!AG500=0,0,'Дані з ДІСО'!AJ500/'Дані з ДІСО'!AG500)</f>
        <v>0</v>
      </c>
      <c r="CB500" s="31">
        <f>BZ500*(1+0.25*CA500)*Параметри!$K$48</f>
        <v>0</v>
      </c>
      <c r="CC500" s="31">
        <f t="shared" ca="1" si="92"/>
        <v>132221.29999999999</v>
      </c>
      <c r="CD500" s="31">
        <f t="shared" si="93"/>
        <v>0</v>
      </c>
      <c r="CE500" s="31">
        <f t="shared" si="94"/>
        <v>0</v>
      </c>
      <c r="CF500" s="31">
        <f t="shared" si="95"/>
        <v>0</v>
      </c>
    </row>
    <row r="501" spans="1:84" x14ac:dyDescent="0.25">
      <c r="A501" s="9">
        <v>500</v>
      </c>
      <c r="B501" s="9" t="s">
        <v>4354</v>
      </c>
      <c r="C501" s="9" t="s">
        <v>4354</v>
      </c>
      <c r="D501" s="9" t="s">
        <v>2975</v>
      </c>
      <c r="E501" s="9" t="s">
        <v>28</v>
      </c>
      <c r="F501" s="9" t="s">
        <v>3523</v>
      </c>
      <c r="G501" s="9" t="s">
        <v>1030</v>
      </c>
      <c r="H501" s="31">
        <f>SUM('Дані з ДІСО'!J501:L501)</f>
        <v>672</v>
      </c>
      <c r="I501" s="31">
        <f>SUM('Дані з ДІСО'!P501:R501)</f>
        <v>0</v>
      </c>
      <c r="J501" s="31">
        <f>SUM('Дані з ДІСО'!V501:X501)</f>
        <v>0</v>
      </c>
      <c r="K501">
        <f ca="1">ROUNDUP('Дані з ДІСО'!J501/'Коефіцієнти АТО'!$R501,0)</f>
        <v>17</v>
      </c>
      <c r="L501">
        <f ca="1">ROUNDUP('Дані з ДІСО'!K501/'Коефіцієнти АТО'!$R501,0)</f>
        <v>28</v>
      </c>
      <c r="M501">
        <f ca="1">ROUNDUP('Дані з ДІСО'!L501/'Коефіцієнти АТО'!$R501,0)</f>
        <v>4</v>
      </c>
      <c r="N501" s="28">
        <f ca="1">(K501*Параметри!$K$32+L501*Параметри!$L$32+M501*Параметри!$M$32)/18</f>
        <v>84.944444444444443</v>
      </c>
      <c r="O501" s="41">
        <f>'Дані з ДІСО'!Y501/H501</f>
        <v>0</v>
      </c>
      <c r="P501" s="31">
        <f ca="1">(1+0.25*O501)*N501*Параметри!$K$48</f>
        <v>17337.647854330226</v>
      </c>
      <c r="Q501" s="31">
        <f ca="1">P501*'Коефіцієнти АТО'!T501</f>
        <v>294.74001352361387</v>
      </c>
      <c r="R501" s="31">
        <f>H501*(1+0.25*O501)*Параметри!$K$61*Параметри!$K$20/1000</f>
        <v>0</v>
      </c>
      <c r="S501" s="31">
        <f>H501*(1+0.25*O501)*'Коефіцієнти АТО'!S501*Параметри!$K$20/1000</f>
        <v>3463.6123901866672</v>
      </c>
      <c r="T501" s="31">
        <f t="shared" ca="1" si="85"/>
        <v>21096.000258040505</v>
      </c>
      <c r="U501" s="31">
        <f t="shared" ca="1" si="84"/>
        <v>21096.000258040505</v>
      </c>
      <c r="V501">
        <f>ROUNDUP('Дані з ДІСО'!P501/Параметри!$K$24,0)</f>
        <v>0</v>
      </c>
      <c r="W501">
        <f>ROUNDUP('Дані з ДІСО'!Q501/Параметри!$K$24,0)</f>
        <v>0</v>
      </c>
      <c r="X501">
        <f>ROUNDUP('Дані з ДІСО'!R501/Параметри!$K$24,0)</f>
        <v>0</v>
      </c>
      <c r="Y501" s="28">
        <f>(V501*Параметри!$K$33+W501*Параметри!$L$33+X501*Параметри!$M$33)/18</f>
        <v>0</v>
      </c>
      <c r="Z501" s="41">
        <f>IF(I501=0,0,'Дані з ДІСО'!AA501/I501)</f>
        <v>0</v>
      </c>
      <c r="AA501" s="31">
        <f>(1+0.25*Z501)*Y501*Параметри!$K$48</f>
        <v>0</v>
      </c>
      <c r="AB501" s="31">
        <f ca="1">AA501*'Коефіцієнти АТО'!U501</f>
        <v>0</v>
      </c>
      <c r="AC501" s="31">
        <f>I501*(1+0.25*Z501)*Параметри!$K$61*Параметри!$K$20/1000</f>
        <v>0</v>
      </c>
      <c r="AD501" s="31">
        <f>(1+0.25*Z501)*I501*'Коефіцієнти АТО'!S501*Параметри!$K$20/1000</f>
        <v>0</v>
      </c>
      <c r="AE501" s="31">
        <f t="shared" ca="1" si="86"/>
        <v>0</v>
      </c>
      <c r="AF501" s="45">
        <v>30.726730243702075</v>
      </c>
      <c r="AG501" s="45">
        <f ca="1">T501/SUM('Дані з ДІСО'!J501:L501)</f>
        <v>31.39285752684599</v>
      </c>
      <c r="AH501">
        <f ca="1">'Коефіцієнти АТО'!R501</f>
        <v>14</v>
      </c>
      <c r="AI501">
        <v>13</v>
      </c>
      <c r="AJ501" s="44">
        <f t="shared" ca="1" si="87"/>
        <v>1.0216790813034995</v>
      </c>
      <c r="AK501" t="str">
        <f ca="1">IF(OR(B501="Область",B501="Київ"),"Ні",IF(AJ501&gt;Параметри!$K$72,"Так, верхній",IF(AJ501&lt;Параметри!$K$73,"Так, нижній","Ні")))</f>
        <v>Ні</v>
      </c>
      <c r="AL501" s="45">
        <f ca="1">IF(AK501="Ні",AG501,IF(AK501="Так, верхній",AF501*Параметри!$K$72,AF501*Параметри!$K$73))</f>
        <v>31.39285752684599</v>
      </c>
      <c r="AM501">
        <f>'Дані з ДІСО'!AL501+'Дані з ДІСО'!AN501</f>
        <v>3</v>
      </c>
      <c r="AN501">
        <f>IF(AM501=0,0,'Дані з ДІСО'!AN501/AM501)</f>
        <v>0</v>
      </c>
      <c r="AO501" s="31">
        <f>AM501*(1+0.25*AN501)*Параметри!$K$50</f>
        <v>574.36364554800002</v>
      </c>
      <c r="AP501" s="31">
        <f>ROUNDUP(('Дані з ДІСО'!AU501+'Дані з ДІСО'!AW501)/Параметри!$K$28,0)</f>
        <v>0</v>
      </c>
      <c r="AQ501" s="54">
        <f>AP501*Параметри!$M$35/18</f>
        <v>0</v>
      </c>
      <c r="AR501" s="31">
        <f>IF(AP501=0,0,'Дані з ДІСО'!AW501/SUM('Дані з ДІСО'!AU501,'Дані з ДІСО'!AW501))</f>
        <v>0</v>
      </c>
      <c r="AS501" s="31">
        <f>(1+0.25*AR501)*AQ501*Параметри!$K$48</f>
        <v>0</v>
      </c>
      <c r="AT501">
        <f>ROUNDUP(('Дані з ДІСО'!AE501+'Дані не з ДІСО'!E501+'Дані не з ДІСО'!G501)/Параметри!$K$64,0)</f>
        <v>0</v>
      </c>
      <c r="AU501">
        <f t="shared" si="88"/>
        <v>0</v>
      </c>
      <c r="AV501">
        <f>IF(AT501=0,0,('Дані з ДІСО'!AH501+'Дані не з ДІСО'!G501)/('Дані з ДІСО'!AE501+'Дані не з ДІСО'!E501+'Дані не з ДІСО'!G501))</f>
        <v>0</v>
      </c>
      <c r="AW501" s="31">
        <f>AU501*(1+0.25*AV501)*Параметри!$K$48</f>
        <v>0</v>
      </c>
      <c r="AX501">
        <f>ROUNDUP('Дані з ДІСО'!AF501/Параметри!$K$65,0)</f>
        <v>0</v>
      </c>
      <c r="AY501">
        <f t="shared" si="89"/>
        <v>0</v>
      </c>
      <c r="AZ501">
        <f>IF(AX501=0,0,'Дані з ДІСО'!AI501/'Дані з ДІСО'!AF501)</f>
        <v>0</v>
      </c>
      <c r="BA501" s="31">
        <f>AY501*(1+0.25*AZ501)*Параметри!$K$48</f>
        <v>0</v>
      </c>
      <c r="BB501">
        <f>ROUNDUP('Дані з ДІСО'!AR501/Параметри!$K$29,0)</f>
        <v>0</v>
      </c>
      <c r="BC501">
        <f>ROUNDUP('Дані з ДІСО'!AS501/Параметри!$K$29,0)</f>
        <v>0</v>
      </c>
      <c r="BD501">
        <f>ROUNDUP('Дані з ДІСО'!AT501/Параметри!$K$29,0)</f>
        <v>0</v>
      </c>
      <c r="BE501" s="54">
        <f>(BB501*Параметри!$K$32+BC501*Параметри!$L$32+BD501*Параметри!$M$32)/18</f>
        <v>0</v>
      </c>
      <c r="BF501" s="31">
        <f>(BE501*Параметри!$K$48+SUM('Дані з ДІСО'!AR501:AT501)*IF(Параметри!$R$37="RNK",Параметри!$K$45,Параметри!$R$47)*Параметри!$K$20/1000)*Параметри!$K$69</f>
        <v>0</v>
      </c>
      <c r="BG501">
        <f>ROUNDUP(('Дані не з ДІСО'!I501+'Дані не з ДІСО'!K501)/Параметри!$K$26,0)</f>
        <v>0</v>
      </c>
      <c r="BH501" s="31">
        <f>BG501*Параметри!$M$36/18</f>
        <v>0</v>
      </c>
      <c r="BI501">
        <f>IF(BG501=0,0,'Дані не з ДІСО'!K501/('Дані не з ДІСО'!I501+'Дані не з ДІСО'!K501))</f>
        <v>0</v>
      </c>
      <c r="BJ501" s="31">
        <f>(1+0.25*BI501)*BH501*Параметри!$K$48</f>
        <v>0</v>
      </c>
      <c r="BK501">
        <f>ROUNDUP('Дані не з ДІСО'!M501/Параметри!$K$27,0)</f>
        <v>0</v>
      </c>
      <c r="BL501">
        <f>BK501*Параметри!$M$37/18</f>
        <v>0</v>
      </c>
      <c r="BM501" s="31">
        <f>BL501*Параметри!$K$48</f>
        <v>0</v>
      </c>
      <c r="BN501" s="31">
        <f>'Дані не з ДІСО'!N501*(7*Параметри!$K$50+Параметри!$K$49)</f>
        <v>0</v>
      </c>
      <c r="BO501">
        <f>ROUNDUP('Дані з ДІСО'!V501/Параметри!$K$25,0)</f>
        <v>0</v>
      </c>
      <c r="BP501">
        <f>ROUNDUP('Дані з ДІСО'!W501/Параметри!$K$25,0)</f>
        <v>0</v>
      </c>
      <c r="BQ501">
        <f>ROUNDUP('Дані з ДІСО'!X501/Параметри!$K$25,0)</f>
        <v>0</v>
      </c>
      <c r="BR501">
        <f>(BO501*Параметри!$K$34+BP501*Параметри!$L$34+BQ501*Параметри!$M$34)/18</f>
        <v>0</v>
      </c>
      <c r="BS501">
        <f>IF(J501=0,0,'Дані з ДІСО'!AC501/J501)</f>
        <v>0</v>
      </c>
      <c r="BT501" s="31">
        <f>(1+0.25*BS501)*BR501*Параметри!$K$48</f>
        <v>0</v>
      </c>
      <c r="BU501" s="31">
        <f ca="1">BT501*'Коефіцієнти АТО'!U501</f>
        <v>0</v>
      </c>
      <c r="BV501" s="31">
        <f>J501*(1+0.25*BS501)*Параметри!$K$61*Параметри!$K$20/1000</f>
        <v>0</v>
      </c>
      <c r="BW501" s="31">
        <f>(1+0.25*BS501)*J501*'Коефіцієнти АТО'!S501*Параметри!$K$20/1000</f>
        <v>0</v>
      </c>
      <c r="BX501" s="31">
        <f t="shared" ca="1" si="90"/>
        <v>0</v>
      </c>
      <c r="BY501">
        <f>ROUNDUP('Дані з ДІСО'!AG501/Параметри!$K$66,0)</f>
        <v>0</v>
      </c>
      <c r="BZ501">
        <f t="shared" si="91"/>
        <v>0</v>
      </c>
      <c r="CA501">
        <f>IF('Дані з ДІСО'!AG501=0,0,'Дані з ДІСО'!AJ501/'Дані з ДІСО'!AG501)</f>
        <v>0</v>
      </c>
      <c r="CB501" s="31">
        <f>BZ501*(1+0.25*CA501)*Параметри!$K$48</f>
        <v>0</v>
      </c>
      <c r="CC501" s="31">
        <f t="shared" ca="1" si="92"/>
        <v>21670.400000000001</v>
      </c>
      <c r="CD501" s="31">
        <f t="shared" si="93"/>
        <v>0</v>
      </c>
      <c r="CE501" s="31">
        <f t="shared" si="94"/>
        <v>0</v>
      </c>
      <c r="CF501" s="31">
        <f t="shared" si="95"/>
        <v>0</v>
      </c>
    </row>
    <row r="502" spans="1:84" x14ac:dyDescent="0.25">
      <c r="A502" s="9">
        <v>501</v>
      </c>
      <c r="B502" s="9" t="s">
        <v>4354</v>
      </c>
      <c r="C502" s="9" t="s">
        <v>4354</v>
      </c>
      <c r="D502" s="9" t="s">
        <v>2975</v>
      </c>
      <c r="E502" s="9" t="s">
        <v>28</v>
      </c>
      <c r="F502" s="9" t="s">
        <v>3524</v>
      </c>
      <c r="G502" s="9" t="s">
        <v>1032</v>
      </c>
      <c r="H502" s="31">
        <f>SUM('Дані з ДІСО'!J502:L502)</f>
        <v>181</v>
      </c>
      <c r="I502" s="31">
        <f>SUM('Дані з ДІСО'!P502:R502)</f>
        <v>0</v>
      </c>
      <c r="J502" s="31">
        <f>SUM('Дані з ДІСО'!V502:X502)</f>
        <v>0</v>
      </c>
      <c r="K502">
        <f ca="1">ROUNDUP('Дані з ДІСО'!J502/'Коефіцієнти АТО'!$R502,0)</f>
        <v>7</v>
      </c>
      <c r="L502">
        <f ca="1">ROUNDUP('Дані з ДІСО'!K502/'Коефіцієнти АТО'!$R502,0)</f>
        <v>10</v>
      </c>
      <c r="M502">
        <f ca="1">ROUNDUP('Дані з ДІСО'!L502/'Коефіцієнти АТО'!$R502,0)</f>
        <v>2</v>
      </c>
      <c r="N502" s="28">
        <f ca="1">(K502*Параметри!$K$32+L502*Параметри!$L$32+M502*Параметри!$M$32)/18</f>
        <v>32.833333333333336</v>
      </c>
      <c r="O502" s="41">
        <f>'Дані з ДІСО'!Y502/H502</f>
        <v>1</v>
      </c>
      <c r="P502" s="31">
        <f ca="1">(1+0.25*O502)*N502*Параметри!$K$48</f>
        <v>8376.8393409983364</v>
      </c>
      <c r="Q502" s="31">
        <f ca="1">P502*'Коефіцієнти АТО'!T502</f>
        <v>142.40626879697172</v>
      </c>
      <c r="R502" s="31">
        <f>H502*(1+0.25*O502)*Параметри!$K$61*Параметри!$K$20/1000</f>
        <v>0</v>
      </c>
      <c r="S502" s="31">
        <f>H502*(1+0.25*O502)*'Коефіцієнти АТО'!S502*Параметри!$K$20/1000</f>
        <v>1166.1343798805556</v>
      </c>
      <c r="T502" s="31">
        <f t="shared" ca="1" si="85"/>
        <v>9685.3799896758628</v>
      </c>
      <c r="U502" s="31">
        <f t="shared" ca="1" si="84"/>
        <v>9116.6849963526329</v>
      </c>
      <c r="V502">
        <f>ROUNDUP('Дані з ДІСО'!P502/Параметри!$K$24,0)</f>
        <v>0</v>
      </c>
      <c r="W502">
        <f>ROUNDUP('Дані з ДІСО'!Q502/Параметри!$K$24,0)</f>
        <v>0</v>
      </c>
      <c r="X502">
        <f>ROUNDUP('Дані з ДІСО'!R502/Параметри!$K$24,0)</f>
        <v>0</v>
      </c>
      <c r="Y502" s="28">
        <f>(V502*Параметри!$K$33+W502*Параметри!$L$33+X502*Параметри!$M$33)/18</f>
        <v>0</v>
      </c>
      <c r="Z502" s="41">
        <f>IF(I502=0,0,'Дані з ДІСО'!AA502/I502)</f>
        <v>0</v>
      </c>
      <c r="AA502" s="31">
        <f>(1+0.25*Z502)*Y502*Параметри!$K$48</f>
        <v>0</v>
      </c>
      <c r="AB502" s="31">
        <f ca="1">AA502*'Коефіцієнти АТО'!U502</f>
        <v>0</v>
      </c>
      <c r="AC502" s="31">
        <f>I502*(1+0.25*Z502)*Параметри!$K$61*Параметри!$K$20/1000</f>
        <v>0</v>
      </c>
      <c r="AD502" s="31">
        <f>(1+0.25*Z502)*I502*'Коефіцієнти АТО'!S502*Параметри!$K$20/1000</f>
        <v>0</v>
      </c>
      <c r="AE502" s="31">
        <f t="shared" ca="1" si="86"/>
        <v>0</v>
      </c>
      <c r="AF502" s="45">
        <v>43.421056374321935</v>
      </c>
      <c r="AG502" s="45">
        <f ca="1">T502/SUM('Дані з ДІСО'!J502:L502)</f>
        <v>53.510386683292062</v>
      </c>
      <c r="AH502">
        <f ca="1">'Коефіцієнти АТО'!R502</f>
        <v>10</v>
      </c>
      <c r="AI502">
        <v>12.5</v>
      </c>
      <c r="AJ502" s="44">
        <f t="shared" ca="1" si="87"/>
        <v>1.2323603143597559</v>
      </c>
      <c r="AK502" t="str">
        <f ca="1">IF(OR(B502="Область",B502="Київ"),"Ні",IF(AJ502&gt;Параметри!$K$72,"Так, верхній",IF(AJ502&lt;Параметри!$K$73,"Так, нижній","Ні")))</f>
        <v>Так, верхній</v>
      </c>
      <c r="AL502" s="45">
        <f ca="1">IF(AK502="Ні",AG502,IF(AK502="Так, верхній",AF502*Параметри!$K$72,AF502*Параметри!$K$73))</f>
        <v>50.368425394213439</v>
      </c>
      <c r="AM502">
        <f>'Дані з ДІСО'!AL502+'Дані з ДІСО'!AN502</f>
        <v>3</v>
      </c>
      <c r="AN502">
        <f>IF(AM502=0,0,'Дані з ДІСО'!AN502/AM502)</f>
        <v>1</v>
      </c>
      <c r="AO502" s="31">
        <f>AM502*(1+0.25*AN502)*Параметри!$K$50</f>
        <v>717.95455693500003</v>
      </c>
      <c r="AP502" s="31">
        <f>ROUNDUP(('Дані з ДІСО'!AU502+'Дані з ДІСО'!AW502)/Параметри!$K$28,0)</f>
        <v>0</v>
      </c>
      <c r="AQ502" s="54">
        <f>AP502*Параметри!$M$35/18</f>
        <v>0</v>
      </c>
      <c r="AR502" s="31">
        <f>IF(AP502=0,0,'Дані з ДІСО'!AW502/SUM('Дані з ДІСО'!AU502,'Дані з ДІСО'!AW502))</f>
        <v>0</v>
      </c>
      <c r="AS502" s="31">
        <f>(1+0.25*AR502)*AQ502*Параметри!$K$48</f>
        <v>0</v>
      </c>
      <c r="AT502">
        <f>ROUNDUP(('Дані з ДІСО'!AE502+'Дані не з ДІСО'!E502+'Дані не з ДІСО'!G502)/Параметри!$K$64,0)</f>
        <v>0</v>
      </c>
      <c r="AU502">
        <f t="shared" si="88"/>
        <v>0</v>
      </c>
      <c r="AV502">
        <f>IF(AT502=0,0,('Дані з ДІСО'!AH502+'Дані не з ДІСО'!G502)/('Дані з ДІСО'!AE502+'Дані не з ДІСО'!E502+'Дані не з ДІСО'!G502))</f>
        <v>0</v>
      </c>
      <c r="AW502" s="31">
        <f>AU502*(1+0.25*AV502)*Параметри!$K$48</f>
        <v>0</v>
      </c>
      <c r="AX502">
        <f>ROUNDUP('Дані з ДІСО'!AF502/Параметри!$K$65,0)</f>
        <v>0</v>
      </c>
      <c r="AY502">
        <f t="shared" si="89"/>
        <v>0</v>
      </c>
      <c r="AZ502">
        <f>IF(AX502=0,0,'Дані з ДІСО'!AI502/'Дані з ДІСО'!AF502)</f>
        <v>0</v>
      </c>
      <c r="BA502" s="31">
        <f>AY502*(1+0.25*AZ502)*Параметри!$K$48</f>
        <v>0</v>
      </c>
      <c r="BB502">
        <f>ROUNDUP('Дані з ДІСО'!AR502/Параметри!$K$29,0)</f>
        <v>0</v>
      </c>
      <c r="BC502">
        <f>ROUNDUP('Дані з ДІСО'!AS502/Параметри!$K$29,0)</f>
        <v>0</v>
      </c>
      <c r="BD502">
        <f>ROUNDUP('Дані з ДІСО'!AT502/Параметри!$K$29,0)</f>
        <v>0</v>
      </c>
      <c r="BE502" s="54">
        <f>(BB502*Параметри!$K$32+BC502*Параметри!$L$32+BD502*Параметри!$M$32)/18</f>
        <v>0</v>
      </c>
      <c r="BF502" s="31">
        <f>(BE502*Параметри!$K$48+SUM('Дані з ДІСО'!AR502:AT502)*IF(Параметри!$R$37="RNK",Параметри!$K$45,Параметри!$R$47)*Параметри!$K$20/1000)*Параметри!$K$69</f>
        <v>0</v>
      </c>
      <c r="BG502">
        <f>ROUNDUP(('Дані не з ДІСО'!I502+'Дані не з ДІСО'!K502)/Параметри!$K$26,0)</f>
        <v>0</v>
      </c>
      <c r="BH502" s="31">
        <f>BG502*Параметри!$M$36/18</f>
        <v>0</v>
      </c>
      <c r="BI502">
        <f>IF(BG502=0,0,'Дані не з ДІСО'!K502/('Дані не з ДІСО'!I502+'Дані не з ДІСО'!K502))</f>
        <v>0</v>
      </c>
      <c r="BJ502" s="31">
        <f>(1+0.25*BI502)*BH502*Параметри!$K$48</f>
        <v>0</v>
      </c>
      <c r="BK502">
        <f>ROUNDUP('Дані не з ДІСО'!M502/Параметри!$K$27,0)</f>
        <v>0</v>
      </c>
      <c r="BL502">
        <f>BK502*Параметри!$M$37/18</f>
        <v>0</v>
      </c>
      <c r="BM502" s="31">
        <f>BL502*Параметри!$K$48</f>
        <v>0</v>
      </c>
      <c r="BN502" s="31">
        <f>'Дані не з ДІСО'!N502*(7*Параметри!$K$50+Параметри!$K$49)</f>
        <v>0</v>
      </c>
      <c r="BO502">
        <f>ROUNDUP('Дані з ДІСО'!V502/Параметри!$K$25,0)</f>
        <v>0</v>
      </c>
      <c r="BP502">
        <f>ROUNDUP('Дані з ДІСО'!W502/Параметри!$K$25,0)</f>
        <v>0</v>
      </c>
      <c r="BQ502">
        <f>ROUNDUP('Дані з ДІСО'!X502/Параметри!$K$25,0)</f>
        <v>0</v>
      </c>
      <c r="BR502">
        <f>(BO502*Параметри!$K$34+BP502*Параметри!$L$34+BQ502*Параметри!$M$34)/18</f>
        <v>0</v>
      </c>
      <c r="BS502">
        <f>IF(J502=0,0,'Дані з ДІСО'!AC502/J502)</f>
        <v>0</v>
      </c>
      <c r="BT502" s="31">
        <f>(1+0.25*BS502)*BR502*Параметри!$K$48</f>
        <v>0</v>
      </c>
      <c r="BU502" s="31">
        <f ca="1">BT502*'Коефіцієнти АТО'!U502</f>
        <v>0</v>
      </c>
      <c r="BV502" s="31">
        <f>J502*(1+0.25*BS502)*Параметри!$K$61*Параметри!$K$20/1000</f>
        <v>0</v>
      </c>
      <c r="BW502" s="31">
        <f>(1+0.25*BS502)*J502*'Коефіцієнти АТО'!S502*Параметри!$K$20/1000</f>
        <v>0</v>
      </c>
      <c r="BX502" s="31">
        <f t="shared" ca="1" si="90"/>
        <v>0</v>
      </c>
      <c r="BY502">
        <f>ROUNDUP('Дані з ДІСО'!AG502/Параметри!$K$66,0)</f>
        <v>0</v>
      </c>
      <c r="BZ502">
        <f t="shared" si="91"/>
        <v>0</v>
      </c>
      <c r="CA502">
        <f>IF('Дані з ДІСО'!AG502=0,0,'Дані з ДІСО'!AJ502/'Дані з ДІСО'!AG502)</f>
        <v>0</v>
      </c>
      <c r="CB502" s="31">
        <f>BZ502*(1+0.25*CA502)*Параметри!$K$48</f>
        <v>0</v>
      </c>
      <c r="CC502" s="31">
        <f t="shared" ca="1" si="92"/>
        <v>9834.6</v>
      </c>
      <c r="CD502" s="31">
        <f t="shared" si="93"/>
        <v>0</v>
      </c>
      <c r="CE502" s="31">
        <f t="shared" si="94"/>
        <v>0</v>
      </c>
      <c r="CF502" s="31">
        <f t="shared" si="95"/>
        <v>0</v>
      </c>
    </row>
    <row r="503" spans="1:84" x14ac:dyDescent="0.25">
      <c r="A503" s="9">
        <v>502</v>
      </c>
      <c r="B503" s="9" t="s">
        <v>2951</v>
      </c>
      <c r="C503" s="9" t="s">
        <v>4353</v>
      </c>
      <c r="D503" s="9" t="s">
        <v>2975</v>
      </c>
      <c r="E503" s="9" t="s">
        <v>25</v>
      </c>
      <c r="F503" s="9" t="s">
        <v>3525</v>
      </c>
      <c r="G503" s="9" t="s">
        <v>1034</v>
      </c>
      <c r="H503" s="31">
        <f>SUM('Дані з ДІСО'!J503:L503)</f>
        <v>4144</v>
      </c>
      <c r="I503" s="31">
        <f>SUM('Дані з ДІСО'!P503:R503)</f>
        <v>0</v>
      </c>
      <c r="J503" s="31">
        <f>SUM('Дані з ДІСО'!V503:X503)</f>
        <v>0</v>
      </c>
      <c r="K503">
        <f ca="1">ROUNDUP('Дані з ДІСО'!J503/'Коефіцієнти АТО'!$R503,0)</f>
        <v>96</v>
      </c>
      <c r="L503">
        <f ca="1">ROUNDUP('Дані з ДІСО'!K503/'Коефіцієнти АТО'!$R503,0)</f>
        <v>119</v>
      </c>
      <c r="M503">
        <f ca="1">ROUNDUP('Дані з ДІСО'!L503/'Коефіцієнти АТО'!$R503,0)</f>
        <v>24</v>
      </c>
      <c r="N503" s="28">
        <f ca="1">(K503*Параметри!$K$32+L503*Параметри!$L$32+M503*Параметри!$M$32)/18</f>
        <v>408.77777777777777</v>
      </c>
      <c r="O503" s="41">
        <f>'Дані з ДІСО'!Y503/H503</f>
        <v>0.92133204633204635</v>
      </c>
      <c r="P503" s="31">
        <f ca="1">(1+0.25*O503)*N503*Параметри!$K$48</f>
        <v>102651.46521066601</v>
      </c>
      <c r="Q503" s="31">
        <f ca="1">P503*'Коефіцієнти АТО'!T503</f>
        <v>1745.0749085813222</v>
      </c>
      <c r="R503" s="31">
        <f>H503*(1+0.25*O503)*Параметри!$K$61*Параметри!$K$20/1000</f>
        <v>0</v>
      </c>
      <c r="S503" s="31">
        <f>H503*(1+0.25*O503)*'Коефіцієнти АТО'!S503*Параметри!$K$20/1000</f>
        <v>23650.751479509003</v>
      </c>
      <c r="T503" s="31">
        <f t="shared" ca="1" si="85"/>
        <v>128047.29159875633</v>
      </c>
      <c r="U503" s="31">
        <f t="shared" ca="1" si="84"/>
        <v>128047.29159875633</v>
      </c>
      <c r="V503">
        <f>ROUNDUP('Дані з ДІСО'!P503/Параметри!$K$24,0)</f>
        <v>0</v>
      </c>
      <c r="W503">
        <f>ROUNDUP('Дані з ДІСО'!Q503/Параметри!$K$24,0)</f>
        <v>0</v>
      </c>
      <c r="X503">
        <f>ROUNDUP('Дані з ДІСО'!R503/Параметри!$K$24,0)</f>
        <v>0</v>
      </c>
      <c r="Y503" s="28">
        <f>(V503*Параметри!$K$33+W503*Параметри!$L$33+X503*Параметри!$M$33)/18</f>
        <v>0</v>
      </c>
      <c r="Z503" s="41">
        <f>IF(I503=0,0,'Дані з ДІСО'!AA503/I503)</f>
        <v>0</v>
      </c>
      <c r="AA503" s="31">
        <f>(1+0.25*Z503)*Y503*Параметри!$K$48</f>
        <v>0</v>
      </c>
      <c r="AB503" s="31">
        <f ca="1">AA503*'Коефіцієнти АТО'!U503</f>
        <v>0</v>
      </c>
      <c r="AC503" s="31">
        <f>I503*(1+0.25*Z503)*Параметри!$K$61*Параметри!$K$20/1000</f>
        <v>0</v>
      </c>
      <c r="AD503" s="31">
        <f>(1+0.25*Z503)*I503*'Коефіцієнти АТО'!S503*Параметри!$K$20/1000</f>
        <v>0</v>
      </c>
      <c r="AE503" s="31">
        <f t="shared" ca="1" si="86"/>
        <v>0</v>
      </c>
      <c r="AF503" s="45">
        <v>29.203274083876657</v>
      </c>
      <c r="AG503" s="45">
        <f ca="1">T503/SUM('Дані з ДІСО'!J503:L503)</f>
        <v>30.899442953367842</v>
      </c>
      <c r="AH503">
        <f ca="1">'Коефіцієнти АТО'!R503</f>
        <v>17.5</v>
      </c>
      <c r="AI503">
        <v>17.5</v>
      </c>
      <c r="AJ503" s="44">
        <f t="shared" ca="1" si="87"/>
        <v>1.0580814625312047</v>
      </c>
      <c r="AK503" t="str">
        <f ca="1">IF(OR(B503="Область",B503="Київ"),"Ні",IF(AJ503&gt;Параметри!$K$72,"Так, верхній",IF(AJ503&lt;Параметри!$K$73,"Так, нижній","Ні")))</f>
        <v>Ні</v>
      </c>
      <c r="AL503" s="45">
        <f ca="1">IF(AK503="Ні",AG503,IF(AK503="Так, верхній",AF503*Параметри!$K$72,AF503*Параметри!$K$73))</f>
        <v>30.899442953367842</v>
      </c>
      <c r="AM503">
        <f>'Дані з ДІСО'!AL503+'Дані з ДІСО'!AN503</f>
        <v>17</v>
      </c>
      <c r="AN503">
        <f>IF(AM503=0,0,'Дані з ДІСО'!AN503/AM503)</f>
        <v>0.82352941176470584</v>
      </c>
      <c r="AO503" s="31">
        <f>AM503*(1+0.25*AN503)*Параметри!$K$50</f>
        <v>3924.8182445780003</v>
      </c>
      <c r="AP503" s="31">
        <f>ROUNDUP(('Дані з ДІСО'!AU503+'Дані з ДІСО'!AW503)/Параметри!$K$28,0)</f>
        <v>10</v>
      </c>
      <c r="AQ503" s="54">
        <f>AP503*Параметри!$M$35/18</f>
        <v>12.777777777777779</v>
      </c>
      <c r="AR503" s="31">
        <f>IF(AP503=0,0,'Дані з ДІСО'!AW503/SUM('Дані з ДІСО'!AU503,'Дані з ДІСО'!AW503))</f>
        <v>1</v>
      </c>
      <c r="AS503" s="31">
        <f>(1+0.25*AR503)*AQ503*Параметри!$K$48</f>
        <v>3260.0220785611118</v>
      </c>
      <c r="AT503">
        <f>ROUNDUP(('Дані з ДІСО'!AE503+'Дані не з ДІСО'!E503+'Дані не з ДІСО'!G503)/Параметри!$K$64,0)</f>
        <v>0</v>
      </c>
      <c r="AU503">
        <f t="shared" si="88"/>
        <v>0</v>
      </c>
      <c r="AV503">
        <f>IF(AT503=0,0,('Дані з ДІСО'!AH503+'Дані не з ДІСО'!G503)/('Дані з ДІСО'!AE503+'Дані не з ДІСО'!E503+'Дані не з ДІСО'!G503))</f>
        <v>0</v>
      </c>
      <c r="AW503" s="31">
        <f>AU503*(1+0.25*AV503)*Параметри!$K$48</f>
        <v>0</v>
      </c>
      <c r="AX503">
        <f>ROUNDUP('Дані з ДІСО'!AF503/Параметри!$K$65,0)</f>
        <v>0</v>
      </c>
      <c r="AY503">
        <f t="shared" si="89"/>
        <v>0</v>
      </c>
      <c r="AZ503">
        <f>IF(AX503=0,0,'Дані з ДІСО'!AI503/'Дані з ДІСО'!AF503)</f>
        <v>0</v>
      </c>
      <c r="BA503" s="31">
        <f>AY503*(1+0.25*AZ503)*Параметри!$K$48</f>
        <v>0</v>
      </c>
      <c r="BB503">
        <f>ROUNDUP('Дані з ДІСО'!AR503/Параметри!$K$29,0)</f>
        <v>0</v>
      </c>
      <c r="BC503">
        <f>ROUNDUP('Дані з ДІСО'!AS503/Параметри!$K$29,0)</f>
        <v>0</v>
      </c>
      <c r="BD503">
        <f>ROUNDUP('Дані з ДІСО'!AT503/Параметри!$K$29,0)</f>
        <v>0</v>
      </c>
      <c r="BE503" s="54">
        <f>(BB503*Параметри!$K$32+BC503*Параметри!$L$32+BD503*Параметри!$M$32)/18</f>
        <v>0</v>
      </c>
      <c r="BF503" s="31">
        <f>(BE503*Параметри!$K$48+SUM('Дані з ДІСО'!AR503:AT503)*IF(Параметри!$R$37="RNK",Параметри!$K$45,Параметри!$R$47)*Параметри!$K$20/1000)*Параметри!$K$69</f>
        <v>0</v>
      </c>
      <c r="BG503">
        <f>ROUNDUP(('Дані не з ДІСО'!I503+'Дані не з ДІСО'!K503)/Параметри!$K$26,0)</f>
        <v>0</v>
      </c>
      <c r="BH503" s="31">
        <f>BG503*Параметри!$M$36/18</f>
        <v>0</v>
      </c>
      <c r="BI503">
        <f>IF(BG503=0,0,'Дані не з ДІСО'!K503/('Дані не з ДІСО'!I503+'Дані не з ДІСО'!K503))</f>
        <v>0</v>
      </c>
      <c r="BJ503" s="31">
        <f>(1+0.25*BI503)*BH503*Параметри!$K$48</f>
        <v>0</v>
      </c>
      <c r="BK503">
        <f>ROUNDUP('Дані не з ДІСО'!M503/Параметри!$K$27,0)</f>
        <v>0</v>
      </c>
      <c r="BL503">
        <f>BK503*Параметри!$M$37/18</f>
        <v>0</v>
      </c>
      <c r="BM503" s="31">
        <f>BL503*Параметри!$K$48</f>
        <v>0</v>
      </c>
      <c r="BN503" s="31">
        <f>'Дані не з ДІСО'!N503*(7*Параметри!$K$50+Параметри!$K$49)</f>
        <v>0</v>
      </c>
      <c r="BO503">
        <f>ROUNDUP('Дані з ДІСО'!V503/Параметри!$K$25,0)</f>
        <v>0</v>
      </c>
      <c r="BP503">
        <f>ROUNDUP('Дані з ДІСО'!W503/Параметри!$K$25,0)</f>
        <v>0</v>
      </c>
      <c r="BQ503">
        <f>ROUNDUP('Дані з ДІСО'!X503/Параметри!$K$25,0)</f>
        <v>0</v>
      </c>
      <c r="BR503">
        <f>(BO503*Параметри!$K$34+BP503*Параметри!$L$34+BQ503*Параметри!$M$34)/18</f>
        <v>0</v>
      </c>
      <c r="BS503">
        <f>IF(J503=0,0,'Дані з ДІСО'!AC503/J503)</f>
        <v>0</v>
      </c>
      <c r="BT503" s="31">
        <f>(1+0.25*BS503)*BR503*Параметри!$K$48</f>
        <v>0</v>
      </c>
      <c r="BU503" s="31">
        <f ca="1">BT503*'Коефіцієнти АТО'!U503</f>
        <v>0</v>
      </c>
      <c r="BV503" s="31">
        <f>J503*(1+0.25*BS503)*Параметри!$K$61*Параметри!$K$20/1000</f>
        <v>0</v>
      </c>
      <c r="BW503" s="31">
        <f>(1+0.25*BS503)*J503*'Коефіцієнти АТО'!S503*Параметри!$K$20/1000</f>
        <v>0</v>
      </c>
      <c r="BX503" s="31">
        <f t="shared" ca="1" si="90"/>
        <v>0</v>
      </c>
      <c r="BY503">
        <f>ROUNDUP('Дані з ДІСО'!AG503/Параметри!$K$66,0)</f>
        <v>0</v>
      </c>
      <c r="BZ503">
        <f t="shared" si="91"/>
        <v>0</v>
      </c>
      <c r="CA503">
        <f>IF('Дані з ДІСО'!AG503=0,0,'Дані з ДІСО'!AJ503/'Дані з ДІСО'!AG503)</f>
        <v>0</v>
      </c>
      <c r="CB503" s="31">
        <f>BZ503*(1+0.25*CA503)*Параметри!$K$48</f>
        <v>0</v>
      </c>
      <c r="CC503" s="31">
        <f t="shared" ca="1" si="92"/>
        <v>135232.1</v>
      </c>
      <c r="CD503" s="31">
        <f t="shared" si="93"/>
        <v>0</v>
      </c>
      <c r="CE503" s="31">
        <f t="shared" si="94"/>
        <v>0</v>
      </c>
      <c r="CF503" s="31">
        <f t="shared" si="95"/>
        <v>0</v>
      </c>
    </row>
    <row r="504" spans="1:84" x14ac:dyDescent="0.25">
      <c r="A504" s="9">
        <v>503</v>
      </c>
      <c r="B504" s="9" t="s">
        <v>4355</v>
      </c>
      <c r="C504" s="9" t="s">
        <v>4355</v>
      </c>
      <c r="D504" s="9" t="s">
        <v>2975</v>
      </c>
      <c r="E504" s="9" t="s">
        <v>33</v>
      </c>
      <c r="F504" s="9" t="s">
        <v>3526</v>
      </c>
      <c r="G504" s="9" t="s">
        <v>1036</v>
      </c>
      <c r="H504" s="31">
        <f>SUM('Дані з ДІСО'!J504:L504)</f>
        <v>1680</v>
      </c>
      <c r="I504" s="31">
        <f>SUM('Дані з ДІСО'!P504:R504)</f>
        <v>0</v>
      </c>
      <c r="J504" s="31">
        <f>SUM('Дані з ДІСО'!V504:X504)</f>
        <v>0</v>
      </c>
      <c r="K504">
        <f ca="1">ROUNDUP('Дані з ДІСО'!J504/'Коефіцієнти АТО'!$R504,0)</f>
        <v>38</v>
      </c>
      <c r="L504">
        <f ca="1">ROUNDUP('Дані з ДІСО'!K504/'Коефіцієнти АТО'!$R504,0)</f>
        <v>42</v>
      </c>
      <c r="M504">
        <f ca="1">ROUNDUP('Дані з ДІСО'!L504/'Коефіцієнти АТО'!$R504,0)</f>
        <v>8</v>
      </c>
      <c r="N504" s="28">
        <f ca="1">(K504*Параметри!$K$32+L504*Параметри!$L$32+M504*Параметри!$M$32)/18</f>
        <v>149</v>
      </c>
      <c r="O504" s="41">
        <f>'Дані з ДІСО'!Y504/H504</f>
        <v>0.72440476190476188</v>
      </c>
      <c r="P504" s="31">
        <f ca="1">(1+0.25*O504)*N504*Параметри!$K$48</f>
        <v>35919.358606149617</v>
      </c>
      <c r="Q504" s="31">
        <f ca="1">P504*'Коефіцієнти АТО'!T504</f>
        <v>610.62909630454351</v>
      </c>
      <c r="R504" s="31">
        <f>H504*(1+0.25*O504)*Параметри!$K$61*Параметри!$K$20/1000</f>
        <v>0</v>
      </c>
      <c r="S504" s="31">
        <f>H504*(1+0.25*O504)*'Коефіцієнти АТО'!S504*Параметри!$K$20/1000</f>
        <v>9204.4726141445026</v>
      </c>
      <c r="T504" s="31">
        <f t="shared" ca="1" si="85"/>
        <v>45734.460316598663</v>
      </c>
      <c r="U504" s="31">
        <f t="shared" ca="1" si="84"/>
        <v>48379.012325635675</v>
      </c>
      <c r="V504">
        <f>ROUNDUP('Дані з ДІСО'!P504/Параметри!$K$24,0)</f>
        <v>0</v>
      </c>
      <c r="W504">
        <f>ROUNDUP('Дані з ДІСО'!Q504/Параметри!$K$24,0)</f>
        <v>0</v>
      </c>
      <c r="X504">
        <f>ROUNDUP('Дані з ДІСО'!R504/Параметри!$K$24,0)</f>
        <v>0</v>
      </c>
      <c r="Y504" s="28">
        <f>(V504*Параметри!$K$33+W504*Параметри!$L$33+X504*Параметри!$M$33)/18</f>
        <v>0</v>
      </c>
      <c r="Z504" s="41">
        <f>IF(I504=0,0,'Дані з ДІСО'!AA504/I504)</f>
        <v>0</v>
      </c>
      <c r="AA504" s="31">
        <f>(1+0.25*Z504)*Y504*Параметри!$K$48</f>
        <v>0</v>
      </c>
      <c r="AB504" s="31">
        <f ca="1">AA504*'Коефіцієнти АТО'!U504</f>
        <v>0</v>
      </c>
      <c r="AC504" s="31">
        <f>I504*(1+0.25*Z504)*Параметри!$K$61*Параметри!$K$20/1000</f>
        <v>0</v>
      </c>
      <c r="AD504" s="31">
        <f>(1+0.25*Z504)*I504*'Коефіцієнти АТО'!S504*Параметри!$K$20/1000</f>
        <v>0</v>
      </c>
      <c r="AE504" s="31">
        <f t="shared" ca="1" si="86"/>
        <v>0</v>
      </c>
      <c r="AF504" s="45">
        <v>28.797031146211712</v>
      </c>
      <c r="AG504" s="45">
        <f ca="1">T504/SUM('Дані з ДІСО'!J504:L504)</f>
        <v>27.222893045594443</v>
      </c>
      <c r="AH504">
        <f ca="1">'Коефіцієнти АТО'!R504</f>
        <v>19.5</v>
      </c>
      <c r="AI504">
        <v>17</v>
      </c>
      <c r="AJ504" s="44">
        <f t="shared" ca="1" si="87"/>
        <v>0.94533679209412713</v>
      </c>
      <c r="AK504" t="str">
        <f ca="1">IF(OR(B504="Область",B504="Київ"),"Ні",IF(AJ504&gt;Параметри!$K$72,"Так, верхній",IF(AJ504&lt;Параметри!$K$73,"Так, нижній","Ні")))</f>
        <v>Так, нижній</v>
      </c>
      <c r="AL504" s="45">
        <f ca="1">IF(AK504="Ні",AG504,IF(AK504="Так, верхній",AF504*Параметри!$K$72,AF504*Параметри!$K$73))</f>
        <v>28.797031146211712</v>
      </c>
      <c r="AM504">
        <f>'Дані з ДІСО'!AL504+'Дані з ДІСО'!AN504</f>
        <v>4</v>
      </c>
      <c r="AN504">
        <f>IF(AM504=0,0,'Дані з ДІСО'!AN504/AM504)</f>
        <v>0.5</v>
      </c>
      <c r="AO504" s="31">
        <f>AM504*(1+0.25*AN504)*Параметри!$K$50</f>
        <v>861.54546832200003</v>
      </c>
      <c r="AP504" s="31">
        <f>ROUNDUP(('Дані з ДІСО'!AU504+'Дані з ДІСО'!AW504)/Параметри!$K$28,0)</f>
        <v>0</v>
      </c>
      <c r="AQ504" s="54">
        <f>AP504*Параметри!$M$35/18</f>
        <v>0</v>
      </c>
      <c r="AR504" s="31">
        <f>IF(AP504=0,0,'Дані з ДІСО'!AW504/SUM('Дані з ДІСО'!AU504,'Дані з ДІСО'!AW504))</f>
        <v>0</v>
      </c>
      <c r="AS504" s="31">
        <f>(1+0.25*AR504)*AQ504*Параметри!$K$48</f>
        <v>0</v>
      </c>
      <c r="AT504">
        <f>ROUNDUP(('Дані з ДІСО'!AE504+'Дані не з ДІСО'!E504+'Дані не з ДІСО'!G504)/Параметри!$K$64,0)</f>
        <v>0</v>
      </c>
      <c r="AU504">
        <f t="shared" si="88"/>
        <v>0</v>
      </c>
      <c r="AV504">
        <f>IF(AT504=0,0,('Дані з ДІСО'!AH504+'Дані не з ДІСО'!G504)/('Дані з ДІСО'!AE504+'Дані не з ДІСО'!E504+'Дані не з ДІСО'!G504))</f>
        <v>0</v>
      </c>
      <c r="AW504" s="31">
        <f>AU504*(1+0.25*AV504)*Параметри!$K$48</f>
        <v>0</v>
      </c>
      <c r="AX504">
        <f>ROUNDUP('Дані з ДІСО'!AF504/Параметри!$K$65,0)</f>
        <v>0</v>
      </c>
      <c r="AY504">
        <f t="shared" si="89"/>
        <v>0</v>
      </c>
      <c r="AZ504">
        <f>IF(AX504=0,0,'Дані з ДІСО'!AI504/'Дані з ДІСО'!AF504)</f>
        <v>0</v>
      </c>
      <c r="BA504" s="31">
        <f>AY504*(1+0.25*AZ504)*Параметри!$K$48</f>
        <v>0</v>
      </c>
      <c r="BB504">
        <f>ROUNDUP('Дані з ДІСО'!AR504/Параметри!$K$29,0)</f>
        <v>0</v>
      </c>
      <c r="BC504">
        <f>ROUNDUP('Дані з ДІСО'!AS504/Параметри!$K$29,0)</f>
        <v>0</v>
      </c>
      <c r="BD504">
        <f>ROUNDUP('Дані з ДІСО'!AT504/Параметри!$K$29,0)</f>
        <v>0</v>
      </c>
      <c r="BE504" s="54">
        <f>(BB504*Параметри!$K$32+BC504*Параметри!$L$32+BD504*Параметри!$M$32)/18</f>
        <v>0</v>
      </c>
      <c r="BF504" s="31">
        <f>(BE504*Параметри!$K$48+SUM('Дані з ДІСО'!AR504:AT504)*IF(Параметри!$R$37="RNK",Параметри!$K$45,Параметри!$R$47)*Параметри!$K$20/1000)*Параметри!$K$69</f>
        <v>0</v>
      </c>
      <c r="BG504">
        <f>ROUNDUP(('Дані не з ДІСО'!I504+'Дані не з ДІСО'!K504)/Параметри!$K$26,0)</f>
        <v>0</v>
      </c>
      <c r="BH504" s="31">
        <f>BG504*Параметри!$M$36/18</f>
        <v>0</v>
      </c>
      <c r="BI504">
        <f>IF(BG504=0,0,'Дані не з ДІСО'!K504/('Дані не з ДІСО'!I504+'Дані не з ДІСО'!K504))</f>
        <v>0</v>
      </c>
      <c r="BJ504" s="31">
        <f>(1+0.25*BI504)*BH504*Параметри!$K$48</f>
        <v>0</v>
      </c>
      <c r="BK504">
        <f>ROUNDUP('Дані не з ДІСО'!M504/Параметри!$K$27,0)</f>
        <v>0</v>
      </c>
      <c r="BL504">
        <f>BK504*Параметри!$M$37/18</f>
        <v>0</v>
      </c>
      <c r="BM504" s="31">
        <f>BL504*Параметри!$K$48</f>
        <v>0</v>
      </c>
      <c r="BN504" s="31">
        <f>'Дані не з ДІСО'!N504*(7*Параметри!$K$50+Параметри!$K$49)</f>
        <v>0</v>
      </c>
      <c r="BO504">
        <f>ROUNDUP('Дані з ДІСО'!V504/Параметри!$K$25,0)</f>
        <v>0</v>
      </c>
      <c r="BP504">
        <f>ROUNDUP('Дані з ДІСО'!W504/Параметри!$K$25,0)</f>
        <v>0</v>
      </c>
      <c r="BQ504">
        <f>ROUNDUP('Дані з ДІСО'!X504/Параметри!$K$25,0)</f>
        <v>0</v>
      </c>
      <c r="BR504">
        <f>(BO504*Параметри!$K$34+BP504*Параметри!$L$34+BQ504*Параметри!$M$34)/18</f>
        <v>0</v>
      </c>
      <c r="BS504">
        <f>IF(J504=0,0,'Дані з ДІСО'!AC504/J504)</f>
        <v>0</v>
      </c>
      <c r="BT504" s="31">
        <f>(1+0.25*BS504)*BR504*Параметри!$K$48</f>
        <v>0</v>
      </c>
      <c r="BU504" s="31">
        <f ca="1">BT504*'Коефіцієнти АТО'!U504</f>
        <v>0</v>
      </c>
      <c r="BV504" s="31">
        <f>J504*(1+0.25*BS504)*Параметри!$K$61*Параметри!$K$20/1000</f>
        <v>0</v>
      </c>
      <c r="BW504" s="31">
        <f>(1+0.25*BS504)*J504*'Коефіцієнти АТО'!S504*Параметри!$K$20/1000</f>
        <v>0</v>
      </c>
      <c r="BX504" s="31">
        <f t="shared" ca="1" si="90"/>
        <v>0</v>
      </c>
      <c r="BY504">
        <f>ROUNDUP('Дані з ДІСО'!AG504/Параметри!$K$66,0)</f>
        <v>0</v>
      </c>
      <c r="BZ504">
        <f t="shared" si="91"/>
        <v>0</v>
      </c>
      <c r="CA504">
        <f>IF('Дані з ДІСО'!AG504=0,0,'Дані з ДІСО'!AJ504/'Дані з ДІСО'!AG504)</f>
        <v>0</v>
      </c>
      <c r="CB504" s="31">
        <f>BZ504*(1+0.25*CA504)*Параметри!$K$48</f>
        <v>0</v>
      </c>
      <c r="CC504" s="31">
        <f t="shared" ca="1" si="92"/>
        <v>49240.6</v>
      </c>
      <c r="CD504" s="31">
        <f t="shared" si="93"/>
        <v>0</v>
      </c>
      <c r="CE504" s="31">
        <f t="shared" si="94"/>
        <v>0</v>
      </c>
      <c r="CF504" s="31">
        <f t="shared" si="95"/>
        <v>0</v>
      </c>
    </row>
    <row r="505" spans="1:84" x14ac:dyDescent="0.25">
      <c r="A505" s="9">
        <v>504</v>
      </c>
      <c r="B505" s="9" t="s">
        <v>4355</v>
      </c>
      <c r="C505" s="9" t="s">
        <v>4355</v>
      </c>
      <c r="D505" s="9" t="s">
        <v>2975</v>
      </c>
      <c r="E505" s="9" t="s">
        <v>33</v>
      </c>
      <c r="F505" s="9" t="s">
        <v>3527</v>
      </c>
      <c r="G505" s="9" t="s">
        <v>1038</v>
      </c>
      <c r="H505" s="31">
        <f>SUM('Дані з ДІСО'!J505:L505)</f>
        <v>846</v>
      </c>
      <c r="I505" s="31">
        <f>SUM('Дані з ДІСО'!P505:R505)</f>
        <v>0</v>
      </c>
      <c r="J505" s="31">
        <f>SUM('Дані з ДІСО'!V505:X505)</f>
        <v>0</v>
      </c>
      <c r="K505">
        <f ca="1">ROUNDUP('Дані з ДІСО'!J505/'Коефіцієнти АТО'!$R505,0)</f>
        <v>20</v>
      </c>
      <c r="L505">
        <f ca="1">ROUNDUP('Дані з ДІСО'!K505/'Коефіцієнти АТО'!$R505,0)</f>
        <v>25</v>
      </c>
      <c r="M505">
        <f ca="1">ROUNDUP('Дані з ДІСО'!L505/'Коефіцієнти АТО'!$R505,0)</f>
        <v>5</v>
      </c>
      <c r="N505" s="28">
        <f ca="1">(K505*Параметри!$K$32+L505*Параметри!$L$32+M505*Параметри!$M$32)/18</f>
        <v>85.555555555555557</v>
      </c>
      <c r="O505" s="41">
        <f>'Дані з ДІСО'!Y505/H505</f>
        <v>0</v>
      </c>
      <c r="P505" s="31">
        <f ca="1">(1+0.25*O505)*N505*Параметри!$K$48</f>
        <v>17462.379133857779</v>
      </c>
      <c r="Q505" s="31">
        <f ca="1">P505*'Коефіцієнти АТО'!T505</f>
        <v>296.86044527558226</v>
      </c>
      <c r="R505" s="31">
        <f>H505*(1+0.25*O505)*Параметри!$K$61*Параметри!$K$20/1000</f>
        <v>0</v>
      </c>
      <c r="S505" s="31">
        <f>H505*(1+0.25*O505)*'Коефіцієнти АТО'!S505*Параметри!$K$20/1000</f>
        <v>3924.3965385239999</v>
      </c>
      <c r="T505" s="31">
        <f t="shared" ca="1" si="85"/>
        <v>21683.636117657363</v>
      </c>
      <c r="U505" s="31">
        <f t="shared" ca="1" si="84"/>
        <v>21683.636117657363</v>
      </c>
      <c r="V505">
        <f>ROUNDUP('Дані з ДІСО'!P505/Параметри!$K$24,0)</f>
        <v>0</v>
      </c>
      <c r="W505">
        <f>ROUNDUP('Дані з ДІСО'!Q505/Параметри!$K$24,0)</f>
        <v>0</v>
      </c>
      <c r="X505">
        <f>ROUNDUP('Дані з ДІСО'!R505/Параметри!$K$24,0)</f>
        <v>0</v>
      </c>
      <c r="Y505" s="28">
        <f>(V505*Параметри!$K$33+W505*Параметри!$L$33+X505*Параметри!$M$33)/18</f>
        <v>0</v>
      </c>
      <c r="Z505" s="41">
        <f>IF(I505=0,0,'Дані з ДІСО'!AA505/I505)</f>
        <v>0</v>
      </c>
      <c r="AA505" s="31">
        <f>(1+0.25*Z505)*Y505*Параметри!$K$48</f>
        <v>0</v>
      </c>
      <c r="AB505" s="31">
        <f ca="1">AA505*'Коефіцієнти АТО'!U505</f>
        <v>0</v>
      </c>
      <c r="AC505" s="31">
        <f>I505*(1+0.25*Z505)*Параметри!$K$61*Параметри!$K$20/1000</f>
        <v>0</v>
      </c>
      <c r="AD505" s="31">
        <f>(1+0.25*Z505)*I505*'Коефіцієнти АТО'!S505*Параметри!$K$20/1000</f>
        <v>0</v>
      </c>
      <c r="AE505" s="31">
        <f t="shared" ca="1" si="86"/>
        <v>0</v>
      </c>
      <c r="AF505" s="45">
        <v>24.053684994776095</v>
      </c>
      <c r="AG505" s="45">
        <f ca="1">T505/SUM('Дані з ДІСО'!J505:L505)</f>
        <v>25.630775552786481</v>
      </c>
      <c r="AH505">
        <f ca="1">'Коефіцієнти АТО'!R505</f>
        <v>17.5</v>
      </c>
      <c r="AI505">
        <v>17.5</v>
      </c>
      <c r="AJ505" s="44">
        <f t="shared" ca="1" si="87"/>
        <v>1.065565444893491</v>
      </c>
      <c r="AK505" t="str">
        <f ca="1">IF(OR(B505="Область",B505="Київ"),"Ні",IF(AJ505&gt;Параметри!$K$72,"Так, верхній",IF(AJ505&lt;Параметри!$K$73,"Так, нижній","Ні")))</f>
        <v>Ні</v>
      </c>
      <c r="AL505" s="45">
        <f ca="1">IF(AK505="Ні",AG505,IF(AK505="Так, верхній",AF505*Параметри!$K$72,AF505*Параметри!$K$73))</f>
        <v>25.630775552786481</v>
      </c>
      <c r="AM505">
        <f>'Дані з ДІСО'!AL505+'Дані з ДІСО'!AN505</f>
        <v>2</v>
      </c>
      <c r="AN505">
        <f>IF(AM505=0,0,'Дані з ДІСО'!AN505/AM505)</f>
        <v>0</v>
      </c>
      <c r="AO505" s="31">
        <f>AM505*(1+0.25*AN505)*Параметри!$K$50</f>
        <v>382.90909703200003</v>
      </c>
      <c r="AP505" s="31">
        <f>ROUNDUP(('Дані з ДІСО'!AU505+'Дані з ДІСО'!AW505)/Параметри!$K$28,0)</f>
        <v>0</v>
      </c>
      <c r="AQ505" s="54">
        <f>AP505*Параметри!$M$35/18</f>
        <v>0</v>
      </c>
      <c r="AR505" s="31">
        <f>IF(AP505=0,0,'Дані з ДІСО'!AW505/SUM('Дані з ДІСО'!AU505,'Дані з ДІСО'!AW505))</f>
        <v>0</v>
      </c>
      <c r="AS505" s="31">
        <f>(1+0.25*AR505)*AQ505*Параметри!$K$48</f>
        <v>0</v>
      </c>
      <c r="AT505">
        <f>ROUNDUP(('Дані з ДІСО'!AE505+'Дані не з ДІСО'!E505+'Дані не з ДІСО'!G505)/Параметри!$K$64,0)</f>
        <v>0</v>
      </c>
      <c r="AU505">
        <f t="shared" si="88"/>
        <v>0</v>
      </c>
      <c r="AV505">
        <f>IF(AT505=0,0,('Дані з ДІСО'!AH505+'Дані не з ДІСО'!G505)/('Дані з ДІСО'!AE505+'Дані не з ДІСО'!E505+'Дані не з ДІСО'!G505))</f>
        <v>0</v>
      </c>
      <c r="AW505" s="31">
        <f>AU505*(1+0.25*AV505)*Параметри!$K$48</f>
        <v>0</v>
      </c>
      <c r="AX505">
        <f>ROUNDUP('Дані з ДІСО'!AF505/Параметри!$K$65,0)</f>
        <v>0</v>
      </c>
      <c r="AY505">
        <f t="shared" si="89"/>
        <v>0</v>
      </c>
      <c r="AZ505">
        <f>IF(AX505=0,0,'Дані з ДІСО'!AI505/'Дані з ДІСО'!AF505)</f>
        <v>0</v>
      </c>
      <c r="BA505" s="31">
        <f>AY505*(1+0.25*AZ505)*Параметри!$K$48</f>
        <v>0</v>
      </c>
      <c r="BB505">
        <f>ROUNDUP('Дані з ДІСО'!AR505/Параметри!$K$29,0)</f>
        <v>0</v>
      </c>
      <c r="BC505">
        <f>ROUNDUP('Дані з ДІСО'!AS505/Параметри!$K$29,0)</f>
        <v>0</v>
      </c>
      <c r="BD505">
        <f>ROUNDUP('Дані з ДІСО'!AT505/Параметри!$K$29,0)</f>
        <v>0</v>
      </c>
      <c r="BE505" s="54">
        <f>(BB505*Параметри!$K$32+BC505*Параметри!$L$32+BD505*Параметри!$M$32)/18</f>
        <v>0</v>
      </c>
      <c r="BF505" s="31">
        <f>(BE505*Параметри!$K$48+SUM('Дані з ДІСО'!AR505:AT505)*IF(Параметри!$R$37="RNK",Параметри!$K$45,Параметри!$R$47)*Параметри!$K$20/1000)*Параметри!$K$69</f>
        <v>0</v>
      </c>
      <c r="BG505">
        <f>ROUNDUP(('Дані не з ДІСО'!I505+'Дані не з ДІСО'!K505)/Параметри!$K$26,0)</f>
        <v>0</v>
      </c>
      <c r="BH505" s="31">
        <f>BG505*Параметри!$M$36/18</f>
        <v>0</v>
      </c>
      <c r="BI505">
        <f>IF(BG505=0,0,'Дані не з ДІСО'!K505/('Дані не з ДІСО'!I505+'Дані не з ДІСО'!K505))</f>
        <v>0</v>
      </c>
      <c r="BJ505" s="31">
        <f>(1+0.25*BI505)*BH505*Параметри!$K$48</f>
        <v>0</v>
      </c>
      <c r="BK505">
        <f>ROUNDUP('Дані не з ДІСО'!M505/Параметри!$K$27,0)</f>
        <v>0</v>
      </c>
      <c r="BL505">
        <f>BK505*Параметри!$M$37/18</f>
        <v>0</v>
      </c>
      <c r="BM505" s="31">
        <f>BL505*Параметри!$K$48</f>
        <v>0</v>
      </c>
      <c r="BN505" s="31">
        <f>'Дані не з ДІСО'!N505*(7*Параметри!$K$50+Параметри!$K$49)</f>
        <v>0</v>
      </c>
      <c r="BO505">
        <f>ROUNDUP('Дані з ДІСО'!V505/Параметри!$K$25,0)</f>
        <v>0</v>
      </c>
      <c r="BP505">
        <f>ROUNDUP('Дані з ДІСО'!W505/Параметри!$K$25,0)</f>
        <v>0</v>
      </c>
      <c r="BQ505">
        <f>ROUNDUP('Дані з ДІСО'!X505/Параметри!$K$25,0)</f>
        <v>0</v>
      </c>
      <c r="BR505">
        <f>(BO505*Параметри!$K$34+BP505*Параметри!$L$34+BQ505*Параметри!$M$34)/18</f>
        <v>0</v>
      </c>
      <c r="BS505">
        <f>IF(J505=0,0,'Дані з ДІСО'!AC505/J505)</f>
        <v>0</v>
      </c>
      <c r="BT505" s="31">
        <f>(1+0.25*BS505)*BR505*Параметри!$K$48</f>
        <v>0</v>
      </c>
      <c r="BU505" s="31">
        <f ca="1">BT505*'Коефіцієнти АТО'!U505</f>
        <v>0</v>
      </c>
      <c r="BV505" s="31">
        <f>J505*(1+0.25*BS505)*Параметри!$K$61*Параметри!$K$20/1000</f>
        <v>0</v>
      </c>
      <c r="BW505" s="31">
        <f>(1+0.25*BS505)*J505*'Коефіцієнти АТО'!S505*Параметри!$K$20/1000</f>
        <v>0</v>
      </c>
      <c r="BX505" s="31">
        <f t="shared" ca="1" si="90"/>
        <v>0</v>
      </c>
      <c r="BY505">
        <f>ROUNDUP('Дані з ДІСО'!AG505/Параметри!$K$66,0)</f>
        <v>0</v>
      </c>
      <c r="BZ505">
        <f t="shared" si="91"/>
        <v>0</v>
      </c>
      <c r="CA505">
        <f>IF('Дані з ДІСО'!AG505=0,0,'Дані з ДІСО'!AJ505/'Дані з ДІСО'!AG505)</f>
        <v>0</v>
      </c>
      <c r="CB505" s="31">
        <f>BZ505*(1+0.25*CA505)*Параметри!$K$48</f>
        <v>0</v>
      </c>
      <c r="CC505" s="31">
        <f t="shared" ca="1" si="92"/>
        <v>22066.5</v>
      </c>
      <c r="CD505" s="31">
        <f t="shared" si="93"/>
        <v>0</v>
      </c>
      <c r="CE505" s="31">
        <f t="shared" si="94"/>
        <v>0</v>
      </c>
      <c r="CF505" s="31">
        <f t="shared" si="95"/>
        <v>0</v>
      </c>
    </row>
    <row r="506" spans="1:84" x14ac:dyDescent="0.25">
      <c r="A506" s="9">
        <v>505</v>
      </c>
      <c r="B506" s="9" t="s">
        <v>2951</v>
      </c>
      <c r="C506" s="9" t="s">
        <v>4353</v>
      </c>
      <c r="D506" s="9" t="s">
        <v>2975</v>
      </c>
      <c r="E506" s="9" t="s">
        <v>25</v>
      </c>
      <c r="F506" s="9" t="s">
        <v>3528</v>
      </c>
      <c r="G506" s="9" t="s">
        <v>1040</v>
      </c>
      <c r="H506" s="31">
        <f>SUM('Дані з ДІСО'!J506:L506)</f>
        <v>5738</v>
      </c>
      <c r="I506" s="31">
        <f>SUM('Дані з ДІСО'!P506:R506)</f>
        <v>0</v>
      </c>
      <c r="J506" s="31">
        <f>SUM('Дані з ДІСО'!V506:X506)</f>
        <v>0</v>
      </c>
      <c r="K506">
        <f ca="1">ROUNDUP('Дані з ДІСО'!J506/'Коефіцієнти АТО'!$R506,0)</f>
        <v>109</v>
      </c>
      <c r="L506">
        <f ca="1">ROUNDUP('Дані з ДІСО'!K506/'Коефіцієнти АТО'!$R506,0)</f>
        <v>136</v>
      </c>
      <c r="M506">
        <f ca="1">ROUNDUP('Дані з ДІСО'!L506/'Коефіцієнти АТО'!$R506,0)</f>
        <v>29</v>
      </c>
      <c r="N506" s="28">
        <f ca="1">(K506*Параметри!$K$32+L506*Параметри!$L$32+M506*Параметри!$M$32)/18</f>
        <v>469.5</v>
      </c>
      <c r="O506" s="41">
        <f>'Дані з ДІСО'!Y506/H506</f>
        <v>0.91146741024747302</v>
      </c>
      <c r="P506" s="31">
        <f ca="1">(1+0.25*O506)*N506*Параметри!$K$48</f>
        <v>117663.58308218227</v>
      </c>
      <c r="Q506" s="31">
        <f ca="1">P506*'Коефіцієнти АТО'!T506</f>
        <v>8824.768731163671</v>
      </c>
      <c r="R506" s="31">
        <f>H506*(1+0.25*O506)*Параметри!$K$61*Параметри!$K$20/1000</f>
        <v>0</v>
      </c>
      <c r="S506" s="31">
        <f>H506*(1+0.25*O506)*'Коефіцієнти АТО'!S506*Параметри!$K$20/1000</f>
        <v>29051.048922690676</v>
      </c>
      <c r="T506" s="31">
        <f t="shared" ca="1" si="85"/>
        <v>155539.40073603662</v>
      </c>
      <c r="U506" s="31">
        <f t="shared" ca="1" si="84"/>
        <v>152624.85515813821</v>
      </c>
      <c r="V506">
        <f>ROUNDUP('Дані з ДІСО'!P506/Параметри!$K$24,0)</f>
        <v>0</v>
      </c>
      <c r="W506">
        <f>ROUNDUP('Дані з ДІСО'!Q506/Параметри!$K$24,0)</f>
        <v>0</v>
      </c>
      <c r="X506">
        <f>ROUNDUP('Дані з ДІСО'!R506/Параметри!$K$24,0)</f>
        <v>0</v>
      </c>
      <c r="Y506" s="28">
        <f>(V506*Параметри!$K$33+W506*Параметри!$L$33+X506*Параметри!$M$33)/18</f>
        <v>0</v>
      </c>
      <c r="Z506" s="41">
        <f>IF(I506=0,0,'Дані з ДІСО'!AA506/I506)</f>
        <v>0</v>
      </c>
      <c r="AA506" s="31">
        <f>(1+0.25*Z506)*Y506*Параметри!$K$48</f>
        <v>0</v>
      </c>
      <c r="AB506" s="31">
        <f ca="1">AA506*'Коефіцієнти АТО'!U506</f>
        <v>0</v>
      </c>
      <c r="AC506" s="31">
        <f>I506*(1+0.25*Z506)*Параметри!$K$61*Параметри!$K$20/1000</f>
        <v>0</v>
      </c>
      <c r="AD506" s="31">
        <f>(1+0.25*Z506)*I506*'Коефіцієнти АТО'!S506*Параметри!$K$20/1000</f>
        <v>0</v>
      </c>
      <c r="AE506" s="31">
        <f t="shared" ca="1" si="86"/>
        <v>0</v>
      </c>
      <c r="AF506" s="45">
        <v>22.93014133816574</v>
      </c>
      <c r="AG506" s="45">
        <f ca="1">T506/SUM('Дані з ДІСО'!J506:L506)</f>
        <v>27.106901487632733</v>
      </c>
      <c r="AH506">
        <f ca="1">'Коефіцієнти АТО'!R506</f>
        <v>21</v>
      </c>
      <c r="AI506">
        <v>21</v>
      </c>
      <c r="AJ506" s="44">
        <f t="shared" ca="1" si="87"/>
        <v>1.1821515222200156</v>
      </c>
      <c r="AK506" t="str">
        <f ca="1">IF(OR(B506="Область",B506="Київ"),"Ні",IF(AJ506&gt;Параметри!$K$72,"Так, верхній",IF(AJ506&lt;Параметри!$K$73,"Так, нижній","Ні")))</f>
        <v>Так, верхній</v>
      </c>
      <c r="AL506" s="45">
        <f ca="1">IF(AK506="Ні",AG506,IF(AK506="Так, верхній",AF506*Параметри!$K$72,AF506*Параметри!$K$73))</f>
        <v>26.598963952272257</v>
      </c>
      <c r="AM506">
        <f>'Дані з ДІСО'!AL506+'Дані з ДІСО'!AN506</f>
        <v>46</v>
      </c>
      <c r="AN506">
        <f>IF(AM506=0,0,'Дані з ДІСО'!AN506/AM506)</f>
        <v>0.91304347826086951</v>
      </c>
      <c r="AO506" s="31">
        <f>AM506*(1+0.25*AN506)*Параметри!$K$50</f>
        <v>10817.181991153999</v>
      </c>
      <c r="AP506" s="31">
        <f>ROUNDUP(('Дані з ДІСО'!AU506+'Дані з ДІСО'!AW506)/Параметри!$K$28,0)</f>
        <v>0</v>
      </c>
      <c r="AQ506" s="54">
        <f>AP506*Параметри!$M$35/18</f>
        <v>0</v>
      </c>
      <c r="AR506" s="31">
        <f>IF(AP506=0,0,'Дані з ДІСО'!AW506/SUM('Дані з ДІСО'!AU506,'Дані з ДІСО'!AW506))</f>
        <v>0</v>
      </c>
      <c r="AS506" s="31">
        <f>(1+0.25*AR506)*AQ506*Параметри!$K$48</f>
        <v>0</v>
      </c>
      <c r="AT506">
        <f>ROUNDUP(('Дані з ДІСО'!AE506+'Дані не з ДІСО'!E506+'Дані не з ДІСО'!G506)/Параметри!$K$64,0)</f>
        <v>0</v>
      </c>
      <c r="AU506">
        <f t="shared" si="88"/>
        <v>0</v>
      </c>
      <c r="AV506">
        <f>IF(AT506=0,0,('Дані з ДІСО'!AH506+'Дані не з ДІСО'!G506)/('Дані з ДІСО'!AE506+'Дані не з ДІСО'!E506+'Дані не з ДІСО'!G506))</f>
        <v>0</v>
      </c>
      <c r="AW506" s="31">
        <f>AU506*(1+0.25*AV506)*Параметри!$K$48</f>
        <v>0</v>
      </c>
      <c r="AX506">
        <f>ROUNDUP('Дані з ДІСО'!AF506/Параметри!$K$65,0)</f>
        <v>0</v>
      </c>
      <c r="AY506">
        <f t="shared" si="89"/>
        <v>0</v>
      </c>
      <c r="AZ506">
        <f>IF(AX506=0,0,'Дані з ДІСО'!AI506/'Дані з ДІСО'!AF506)</f>
        <v>0</v>
      </c>
      <c r="BA506" s="31">
        <f>AY506*(1+0.25*AZ506)*Параметри!$K$48</f>
        <v>0</v>
      </c>
      <c r="BB506">
        <f>ROUNDUP('Дані з ДІСО'!AR506/Параметри!$K$29,0)</f>
        <v>0</v>
      </c>
      <c r="BC506">
        <f>ROUNDUP('Дані з ДІСО'!AS506/Параметри!$K$29,0)</f>
        <v>0</v>
      </c>
      <c r="BD506">
        <f>ROUNDUP('Дані з ДІСО'!AT506/Параметри!$K$29,0)</f>
        <v>0</v>
      </c>
      <c r="BE506" s="54">
        <f>(BB506*Параметри!$K$32+BC506*Параметри!$L$32+BD506*Параметри!$M$32)/18</f>
        <v>0</v>
      </c>
      <c r="BF506" s="31">
        <f>(BE506*Параметри!$K$48+SUM('Дані з ДІСО'!AR506:AT506)*IF(Параметри!$R$37="RNK",Параметри!$K$45,Параметри!$R$47)*Параметри!$K$20/1000)*Параметри!$K$69</f>
        <v>0</v>
      </c>
      <c r="BG506">
        <f>ROUNDUP(('Дані не з ДІСО'!I506+'Дані не з ДІСО'!K506)/Параметри!$K$26,0)</f>
        <v>0</v>
      </c>
      <c r="BH506" s="31">
        <f>BG506*Параметри!$M$36/18</f>
        <v>0</v>
      </c>
      <c r="BI506">
        <f>IF(BG506=0,0,'Дані не з ДІСО'!K506/('Дані не з ДІСО'!I506+'Дані не з ДІСО'!K506))</f>
        <v>0</v>
      </c>
      <c r="BJ506" s="31">
        <f>(1+0.25*BI506)*BH506*Параметри!$K$48</f>
        <v>0</v>
      </c>
      <c r="BK506">
        <f>ROUNDUP('Дані не з ДІСО'!M506/Параметри!$K$27,0)</f>
        <v>0</v>
      </c>
      <c r="BL506">
        <f>BK506*Параметри!$M$37/18</f>
        <v>0</v>
      </c>
      <c r="BM506" s="31">
        <f>BL506*Параметри!$K$48</f>
        <v>0</v>
      </c>
      <c r="BN506" s="31">
        <f>'Дані не з ДІСО'!N506*(7*Параметри!$K$50+Параметри!$K$49)</f>
        <v>0</v>
      </c>
      <c r="BO506">
        <f>ROUNDUP('Дані з ДІСО'!V506/Параметри!$K$25,0)</f>
        <v>0</v>
      </c>
      <c r="BP506">
        <f>ROUNDUP('Дані з ДІСО'!W506/Параметри!$K$25,0)</f>
        <v>0</v>
      </c>
      <c r="BQ506">
        <f>ROUNDUP('Дані з ДІСО'!X506/Параметри!$K$25,0)</f>
        <v>0</v>
      </c>
      <c r="BR506">
        <f>(BO506*Параметри!$K$34+BP506*Параметри!$L$34+BQ506*Параметри!$M$34)/18</f>
        <v>0</v>
      </c>
      <c r="BS506">
        <f>IF(J506=0,0,'Дані з ДІСО'!AC506/J506)</f>
        <v>0</v>
      </c>
      <c r="BT506" s="31">
        <f>(1+0.25*BS506)*BR506*Параметри!$K$48</f>
        <v>0</v>
      </c>
      <c r="BU506" s="31">
        <f ca="1">BT506*'Коефіцієнти АТО'!U506</f>
        <v>0</v>
      </c>
      <c r="BV506" s="31">
        <f>J506*(1+0.25*BS506)*Параметри!$K$61*Параметри!$K$20/1000</f>
        <v>0</v>
      </c>
      <c r="BW506" s="31">
        <f>(1+0.25*BS506)*J506*'Коефіцієнти АТО'!S506*Параметри!$K$20/1000</f>
        <v>0</v>
      </c>
      <c r="BX506" s="31">
        <f t="shared" ca="1" si="90"/>
        <v>0</v>
      </c>
      <c r="BY506">
        <f>ROUNDUP('Дані з ДІСО'!AG506/Параметри!$K$66,0)</f>
        <v>0</v>
      </c>
      <c r="BZ506">
        <f t="shared" si="91"/>
        <v>0</v>
      </c>
      <c r="CA506">
        <f>IF('Дані з ДІСО'!AG506=0,0,'Дані з ДІСО'!AJ506/'Дані з ДІСО'!AG506)</f>
        <v>0</v>
      </c>
      <c r="CB506" s="31">
        <f>BZ506*(1+0.25*CA506)*Параметри!$K$48</f>
        <v>0</v>
      </c>
      <c r="CC506" s="31">
        <f t="shared" ca="1" si="92"/>
        <v>163442</v>
      </c>
      <c r="CD506" s="31">
        <f t="shared" si="93"/>
        <v>0</v>
      </c>
      <c r="CE506" s="31">
        <f t="shared" si="94"/>
        <v>0</v>
      </c>
      <c r="CF506" s="31">
        <f t="shared" si="95"/>
        <v>0</v>
      </c>
    </row>
    <row r="507" spans="1:84" x14ac:dyDescent="0.25">
      <c r="A507" s="9">
        <v>506</v>
      </c>
      <c r="B507" s="9" t="s">
        <v>4355</v>
      </c>
      <c r="C507" s="9" t="s">
        <v>4355</v>
      </c>
      <c r="D507" s="9" t="s">
        <v>2975</v>
      </c>
      <c r="E507" s="9" t="s">
        <v>33</v>
      </c>
      <c r="F507" s="9" t="s">
        <v>3529</v>
      </c>
      <c r="G507" s="9" t="s">
        <v>1042</v>
      </c>
      <c r="H507" s="31">
        <f>SUM('Дані з ДІСО'!J507:L507)</f>
        <v>837</v>
      </c>
      <c r="I507" s="31">
        <f>SUM('Дані з ДІСО'!P507:R507)</f>
        <v>0</v>
      </c>
      <c r="J507" s="31">
        <f>SUM('Дані з ДІСО'!V507:X507)</f>
        <v>0</v>
      </c>
      <c r="K507">
        <f ca="1">ROUNDUP('Дані з ДІСО'!J507/'Коефіцієнти АТО'!$R507,0)</f>
        <v>22</v>
      </c>
      <c r="L507">
        <f ca="1">ROUNDUP('Дані з ДІСО'!K507/'Коефіцієнти АТО'!$R507,0)</f>
        <v>30</v>
      </c>
      <c r="M507">
        <f ca="1">ROUNDUP('Дані з ДІСО'!L507/'Коефіцієнти АТО'!$R507,0)</f>
        <v>7</v>
      </c>
      <c r="N507" s="28">
        <f ca="1">(K507*Параметри!$K$32+L507*Параметри!$L$32+M507*Параметри!$M$32)/18</f>
        <v>102</v>
      </c>
      <c r="O507" s="41">
        <f>'Дані з ДІСО'!Y507/H507</f>
        <v>0</v>
      </c>
      <c r="P507" s="31">
        <f ca="1">(1+0.25*O507)*N507*Параметри!$K$48</f>
        <v>20818.784473872005</v>
      </c>
      <c r="Q507" s="31">
        <f ca="1">P507*'Коефіцієнти АТО'!T507</f>
        <v>353.91933605582409</v>
      </c>
      <c r="R507" s="31">
        <f>H507*(1+0.25*O507)*Параметри!$K$61*Параметри!$K$20/1000</f>
        <v>0</v>
      </c>
      <c r="S507" s="31">
        <f>H507*(1+0.25*O507)*'Коефіцієнти АТО'!S507*Параметри!$K$20/1000</f>
        <v>3882.6476391780002</v>
      </c>
      <c r="T507" s="31">
        <f t="shared" ca="1" si="85"/>
        <v>25055.35144910583</v>
      </c>
      <c r="U507" s="31">
        <f t="shared" ca="1" si="84"/>
        <v>25055.35144910583</v>
      </c>
      <c r="V507">
        <f>ROUNDUP('Дані з ДІСО'!P507/Параметри!$K$24,0)</f>
        <v>0</v>
      </c>
      <c r="W507">
        <f>ROUNDUP('Дані з ДІСО'!Q507/Параметри!$K$24,0)</f>
        <v>0</v>
      </c>
      <c r="X507">
        <f>ROUNDUP('Дані з ДІСО'!R507/Параметри!$K$24,0)</f>
        <v>0</v>
      </c>
      <c r="Y507" s="28">
        <f>(V507*Параметри!$K$33+W507*Параметри!$L$33+X507*Параметри!$M$33)/18</f>
        <v>0</v>
      </c>
      <c r="Z507" s="41">
        <f>IF(I507=0,0,'Дані з ДІСО'!AA507/I507)</f>
        <v>0</v>
      </c>
      <c r="AA507" s="31">
        <f>(1+0.25*Z507)*Y507*Параметри!$K$48</f>
        <v>0</v>
      </c>
      <c r="AB507" s="31">
        <f ca="1">AA507*'Коефіцієнти АТО'!U507</f>
        <v>0</v>
      </c>
      <c r="AC507" s="31">
        <f>I507*(1+0.25*Z507)*Параметри!$K$61*Параметри!$K$20/1000</f>
        <v>0</v>
      </c>
      <c r="AD507" s="31">
        <f>(1+0.25*Z507)*I507*'Коефіцієнти АТО'!S507*Параметри!$K$20/1000</f>
        <v>0</v>
      </c>
      <c r="AE507" s="31">
        <f t="shared" ca="1" si="86"/>
        <v>0</v>
      </c>
      <c r="AF507" s="45">
        <v>29.300852790645514</v>
      </c>
      <c r="AG507" s="45">
        <f ca="1">T507/SUM('Дані з ДІСО'!J507:L507)</f>
        <v>29.93470901924233</v>
      </c>
      <c r="AH507">
        <f ca="1">'Коефіцієнти АТО'!R507</f>
        <v>14.5</v>
      </c>
      <c r="AI507">
        <v>14</v>
      </c>
      <c r="AJ507" s="44">
        <f t="shared" ca="1" si="87"/>
        <v>1.021632688752294</v>
      </c>
      <c r="AK507" t="str">
        <f ca="1">IF(OR(B507="Область",B507="Київ"),"Ні",IF(AJ507&gt;Параметри!$K$72,"Так, верхній",IF(AJ507&lt;Параметри!$K$73,"Так, нижній","Ні")))</f>
        <v>Ні</v>
      </c>
      <c r="AL507" s="45">
        <f ca="1">IF(AK507="Ні",AG507,IF(AK507="Так, верхній",AF507*Параметри!$K$72,AF507*Параметри!$K$73))</f>
        <v>29.93470901924233</v>
      </c>
      <c r="AM507">
        <f>'Дані з ДІСО'!AL507+'Дані з ДІСО'!AN507</f>
        <v>8</v>
      </c>
      <c r="AN507">
        <f>IF(AM507=0,0,'Дані з ДІСО'!AN507/AM507)</f>
        <v>0</v>
      </c>
      <c r="AO507" s="31">
        <f>AM507*(1+0.25*AN507)*Параметри!$K$50</f>
        <v>1531.6363881280001</v>
      </c>
      <c r="AP507" s="31">
        <f>ROUNDUP(('Дані з ДІСО'!AU507+'Дані з ДІСО'!AW507)/Параметри!$K$28,0)</f>
        <v>0</v>
      </c>
      <c r="AQ507" s="54">
        <f>AP507*Параметри!$M$35/18</f>
        <v>0</v>
      </c>
      <c r="AR507" s="31">
        <f>IF(AP507=0,0,'Дані з ДІСО'!AW507/SUM('Дані з ДІСО'!AU507,'Дані з ДІСО'!AW507))</f>
        <v>0</v>
      </c>
      <c r="AS507" s="31">
        <f>(1+0.25*AR507)*AQ507*Параметри!$K$48</f>
        <v>0</v>
      </c>
      <c r="AT507">
        <f>ROUNDUP(('Дані з ДІСО'!AE507+'Дані не з ДІСО'!E507+'Дані не з ДІСО'!G507)/Параметри!$K$64,0)</f>
        <v>0</v>
      </c>
      <c r="AU507">
        <f t="shared" si="88"/>
        <v>0</v>
      </c>
      <c r="AV507">
        <f>IF(AT507=0,0,('Дані з ДІСО'!AH507+'Дані не з ДІСО'!G507)/('Дані з ДІСО'!AE507+'Дані не з ДІСО'!E507+'Дані не з ДІСО'!G507))</f>
        <v>0</v>
      </c>
      <c r="AW507" s="31">
        <f>AU507*(1+0.25*AV507)*Параметри!$K$48</f>
        <v>0</v>
      </c>
      <c r="AX507">
        <f>ROUNDUP('Дані з ДІСО'!AF507/Параметри!$K$65,0)</f>
        <v>0</v>
      </c>
      <c r="AY507">
        <f t="shared" si="89"/>
        <v>0</v>
      </c>
      <c r="AZ507">
        <f>IF(AX507=0,0,'Дані з ДІСО'!AI507/'Дані з ДІСО'!AF507)</f>
        <v>0</v>
      </c>
      <c r="BA507" s="31">
        <f>AY507*(1+0.25*AZ507)*Параметри!$K$48</f>
        <v>0</v>
      </c>
      <c r="BB507">
        <f>ROUNDUP('Дані з ДІСО'!AR507/Параметри!$K$29,0)</f>
        <v>0</v>
      </c>
      <c r="BC507">
        <f>ROUNDUP('Дані з ДІСО'!AS507/Параметри!$K$29,0)</f>
        <v>0</v>
      </c>
      <c r="BD507">
        <f>ROUNDUP('Дані з ДІСО'!AT507/Параметри!$K$29,0)</f>
        <v>0</v>
      </c>
      <c r="BE507" s="54">
        <f>(BB507*Параметри!$K$32+BC507*Параметри!$L$32+BD507*Параметри!$M$32)/18</f>
        <v>0</v>
      </c>
      <c r="BF507" s="31">
        <f>(BE507*Параметри!$K$48+SUM('Дані з ДІСО'!AR507:AT507)*IF(Параметри!$R$37="RNK",Параметри!$K$45,Параметри!$R$47)*Параметри!$K$20/1000)*Параметри!$K$69</f>
        <v>0</v>
      </c>
      <c r="BG507">
        <f>ROUNDUP(('Дані не з ДІСО'!I507+'Дані не з ДІСО'!K507)/Параметри!$K$26,0)</f>
        <v>0</v>
      </c>
      <c r="BH507" s="31">
        <f>BG507*Параметри!$M$36/18</f>
        <v>0</v>
      </c>
      <c r="BI507">
        <f>IF(BG507=0,0,'Дані не з ДІСО'!K507/('Дані не з ДІСО'!I507+'Дані не з ДІСО'!K507))</f>
        <v>0</v>
      </c>
      <c r="BJ507" s="31">
        <f>(1+0.25*BI507)*BH507*Параметри!$K$48</f>
        <v>0</v>
      </c>
      <c r="BK507">
        <f>ROUNDUP('Дані не з ДІСО'!M507/Параметри!$K$27,0)</f>
        <v>0</v>
      </c>
      <c r="BL507">
        <f>BK507*Параметри!$M$37/18</f>
        <v>0</v>
      </c>
      <c r="BM507" s="31">
        <f>BL507*Параметри!$K$48</f>
        <v>0</v>
      </c>
      <c r="BN507" s="31">
        <f>'Дані не з ДІСО'!N507*(7*Параметри!$K$50+Параметри!$K$49)</f>
        <v>0</v>
      </c>
      <c r="BO507">
        <f>ROUNDUP('Дані з ДІСО'!V507/Параметри!$K$25,0)</f>
        <v>0</v>
      </c>
      <c r="BP507">
        <f>ROUNDUP('Дані з ДІСО'!W507/Параметри!$K$25,0)</f>
        <v>0</v>
      </c>
      <c r="BQ507">
        <f>ROUNDUP('Дані з ДІСО'!X507/Параметри!$K$25,0)</f>
        <v>0</v>
      </c>
      <c r="BR507">
        <f>(BO507*Параметри!$K$34+BP507*Параметри!$L$34+BQ507*Параметри!$M$34)/18</f>
        <v>0</v>
      </c>
      <c r="BS507">
        <f>IF(J507=0,0,'Дані з ДІСО'!AC507/J507)</f>
        <v>0</v>
      </c>
      <c r="BT507" s="31">
        <f>(1+0.25*BS507)*BR507*Параметри!$K$48</f>
        <v>0</v>
      </c>
      <c r="BU507" s="31">
        <f ca="1">BT507*'Коефіцієнти АТО'!U507</f>
        <v>0</v>
      </c>
      <c r="BV507" s="31">
        <f>J507*(1+0.25*BS507)*Параметри!$K$61*Параметри!$K$20/1000</f>
        <v>0</v>
      </c>
      <c r="BW507" s="31">
        <f>(1+0.25*BS507)*J507*'Коефіцієнти АТО'!S507*Параметри!$K$20/1000</f>
        <v>0</v>
      </c>
      <c r="BX507" s="31">
        <f t="shared" ca="1" si="90"/>
        <v>0</v>
      </c>
      <c r="BY507">
        <f>ROUNDUP('Дані з ДІСО'!AG507/Параметри!$K$66,0)</f>
        <v>0</v>
      </c>
      <c r="BZ507">
        <f t="shared" si="91"/>
        <v>0</v>
      </c>
      <c r="CA507">
        <f>IF('Дані з ДІСО'!AG507=0,0,'Дані з ДІСО'!AJ507/'Дані з ДІСО'!AG507)</f>
        <v>0</v>
      </c>
      <c r="CB507" s="31">
        <f>BZ507*(1+0.25*CA507)*Параметри!$K$48</f>
        <v>0</v>
      </c>
      <c r="CC507" s="31">
        <f t="shared" ca="1" si="92"/>
        <v>26587</v>
      </c>
      <c r="CD507" s="31">
        <f t="shared" si="93"/>
        <v>0</v>
      </c>
      <c r="CE507" s="31">
        <f t="shared" si="94"/>
        <v>0</v>
      </c>
      <c r="CF507" s="31">
        <f t="shared" si="95"/>
        <v>0</v>
      </c>
    </row>
    <row r="508" spans="1:84" x14ac:dyDescent="0.25">
      <c r="A508" s="9">
        <v>507</v>
      </c>
      <c r="B508" s="9" t="s">
        <v>4355</v>
      </c>
      <c r="C508" s="9" t="s">
        <v>4355</v>
      </c>
      <c r="D508" s="9" t="s">
        <v>2975</v>
      </c>
      <c r="E508" s="9" t="s">
        <v>33</v>
      </c>
      <c r="F508" s="9" t="s">
        <v>3530</v>
      </c>
      <c r="G508" s="9" t="s">
        <v>1044</v>
      </c>
      <c r="H508" s="31">
        <f>SUM('Дані з ДІСО'!J508:L508)</f>
        <v>2527</v>
      </c>
      <c r="I508" s="31">
        <f>SUM('Дані з ДІСО'!P508:R508)</f>
        <v>0</v>
      </c>
      <c r="J508" s="31">
        <f>SUM('Дані з ДІСО'!V508:X508)</f>
        <v>0</v>
      </c>
      <c r="K508">
        <f ca="1">ROUNDUP('Дані з ДІСО'!J508/'Коефіцієнти АТО'!$R508,0)</f>
        <v>59</v>
      </c>
      <c r="L508">
        <f ca="1">ROUNDUP('Дані з ДІСО'!K508/'Коефіцієнти АТО'!$R508,0)</f>
        <v>73</v>
      </c>
      <c r="M508">
        <f ca="1">ROUNDUP('Дані з ДІСО'!L508/'Коефіцієнти АТО'!$R508,0)</f>
        <v>13</v>
      </c>
      <c r="N508" s="28">
        <f ca="1">(K508*Параметри!$K$32+L508*Параметри!$L$32+M508*Параметри!$M$32)/18</f>
        <v>247.27777777777777</v>
      </c>
      <c r="O508" s="41">
        <f>'Дані з ДІСО'!Y508/H508</f>
        <v>0</v>
      </c>
      <c r="P508" s="31">
        <f ca="1">(1+0.25*O508)*N508*Параметри!$K$48</f>
        <v>50470.811379740895</v>
      </c>
      <c r="Q508" s="31">
        <f ca="1">P508*'Коефіцієнти АТО'!T508</f>
        <v>858.00379345559531</v>
      </c>
      <c r="R508" s="31">
        <f>H508*(1+0.25*O508)*Параметри!$K$61*Параметри!$K$20/1000</f>
        <v>0</v>
      </c>
      <c r="S508" s="31">
        <f>H508*(1+0.25*O508)*'Коефіцієнти АТО'!S508*Параметри!$K$20/1000</f>
        <v>11722.163183038001</v>
      </c>
      <c r="T508" s="31">
        <f t="shared" ca="1" si="85"/>
        <v>63050.978356234489</v>
      </c>
      <c r="U508" s="31">
        <f t="shared" ca="1" si="84"/>
        <v>63050.978356234489</v>
      </c>
      <c r="V508">
        <f>ROUNDUP('Дані з ДІСО'!P508/Параметри!$K$24,0)</f>
        <v>0</v>
      </c>
      <c r="W508">
        <f>ROUNDUP('Дані з ДІСО'!Q508/Параметри!$K$24,0)</f>
        <v>0</v>
      </c>
      <c r="X508">
        <f>ROUNDUP('Дані з ДІСО'!R508/Параметри!$K$24,0)</f>
        <v>0</v>
      </c>
      <c r="Y508" s="28">
        <f>(V508*Параметри!$K$33+W508*Параметри!$L$33+X508*Параметри!$M$33)/18</f>
        <v>0</v>
      </c>
      <c r="Z508" s="41">
        <f>IF(I508=0,0,'Дані з ДІСО'!AA508/I508)</f>
        <v>0</v>
      </c>
      <c r="AA508" s="31">
        <f>(1+0.25*Z508)*Y508*Параметри!$K$48</f>
        <v>0</v>
      </c>
      <c r="AB508" s="31">
        <f ca="1">AA508*'Коефіцієнти АТО'!U508</f>
        <v>0</v>
      </c>
      <c r="AC508" s="31">
        <f>I508*(1+0.25*Z508)*Параметри!$K$61*Параметри!$K$20/1000</f>
        <v>0</v>
      </c>
      <c r="AD508" s="31">
        <f>(1+0.25*Z508)*I508*'Коефіцієнти АТО'!S508*Параметри!$K$20/1000</f>
        <v>0</v>
      </c>
      <c r="AE508" s="31">
        <f t="shared" ca="1" si="86"/>
        <v>0</v>
      </c>
      <c r="AF508" s="45">
        <v>23.766521202393815</v>
      </c>
      <c r="AG508" s="45">
        <f ca="1">T508/SUM('Дані з ДІСО'!J508:L508)</f>
        <v>24.950921391465965</v>
      </c>
      <c r="AH508">
        <f ca="1">'Коефіцієнти АТО'!R508</f>
        <v>17.5</v>
      </c>
      <c r="AI508">
        <v>17.5</v>
      </c>
      <c r="AJ508" s="44">
        <f t="shared" ca="1" si="87"/>
        <v>1.0498348150739392</v>
      </c>
      <c r="AK508" t="str">
        <f ca="1">IF(OR(B508="Область",B508="Київ"),"Ні",IF(AJ508&gt;Параметри!$K$72,"Так, верхній",IF(AJ508&lt;Параметри!$K$73,"Так, нижній","Ні")))</f>
        <v>Ні</v>
      </c>
      <c r="AL508" s="45">
        <f ca="1">IF(AK508="Ні",AG508,IF(AK508="Так, верхній",AF508*Параметри!$K$72,AF508*Параметри!$K$73))</f>
        <v>24.950921391465965</v>
      </c>
      <c r="AM508">
        <f>'Дані з ДІСО'!AL508+'Дані з ДІСО'!AN508</f>
        <v>12</v>
      </c>
      <c r="AN508">
        <f>IF(AM508=0,0,'Дані з ДІСО'!AN508/AM508)</f>
        <v>0</v>
      </c>
      <c r="AO508" s="31">
        <f>AM508*(1+0.25*AN508)*Параметри!$K$50</f>
        <v>2297.4545821920001</v>
      </c>
      <c r="AP508" s="31">
        <f>ROUNDUP(('Дані з ДІСО'!AU508+'Дані з ДІСО'!AW508)/Параметри!$K$28,0)</f>
        <v>0</v>
      </c>
      <c r="AQ508" s="54">
        <f>AP508*Параметри!$M$35/18</f>
        <v>0</v>
      </c>
      <c r="AR508" s="31">
        <f>IF(AP508=0,0,'Дані з ДІСО'!AW508/SUM('Дані з ДІСО'!AU508,'Дані з ДІСО'!AW508))</f>
        <v>0</v>
      </c>
      <c r="AS508" s="31">
        <f>(1+0.25*AR508)*AQ508*Параметри!$K$48</f>
        <v>0</v>
      </c>
      <c r="AT508">
        <f>ROUNDUP(('Дані з ДІСО'!AE508+'Дані не з ДІСО'!E508+'Дані не з ДІСО'!G508)/Параметри!$K$64,0)</f>
        <v>0</v>
      </c>
      <c r="AU508">
        <f t="shared" si="88"/>
        <v>0</v>
      </c>
      <c r="AV508">
        <f>IF(AT508=0,0,('Дані з ДІСО'!AH508+'Дані не з ДІСО'!G508)/('Дані з ДІСО'!AE508+'Дані не з ДІСО'!E508+'Дані не з ДІСО'!G508))</f>
        <v>0</v>
      </c>
      <c r="AW508" s="31">
        <f>AU508*(1+0.25*AV508)*Параметри!$K$48</f>
        <v>0</v>
      </c>
      <c r="AX508">
        <f>ROUNDUP('Дані з ДІСО'!AF508/Параметри!$K$65,0)</f>
        <v>0</v>
      </c>
      <c r="AY508">
        <f t="shared" si="89"/>
        <v>0</v>
      </c>
      <c r="AZ508">
        <f>IF(AX508=0,0,'Дані з ДІСО'!AI508/'Дані з ДІСО'!AF508)</f>
        <v>0</v>
      </c>
      <c r="BA508" s="31">
        <f>AY508*(1+0.25*AZ508)*Параметри!$K$48</f>
        <v>0</v>
      </c>
      <c r="BB508">
        <f>ROUNDUP('Дані з ДІСО'!AR508/Параметри!$K$29,0)</f>
        <v>0</v>
      </c>
      <c r="BC508">
        <f>ROUNDUP('Дані з ДІСО'!AS508/Параметри!$K$29,0)</f>
        <v>0</v>
      </c>
      <c r="BD508">
        <f>ROUNDUP('Дані з ДІСО'!AT508/Параметри!$K$29,0)</f>
        <v>0</v>
      </c>
      <c r="BE508" s="54">
        <f>(BB508*Параметри!$K$32+BC508*Параметри!$L$32+BD508*Параметри!$M$32)/18</f>
        <v>0</v>
      </c>
      <c r="BF508" s="31">
        <f>(BE508*Параметри!$K$48+SUM('Дані з ДІСО'!AR508:AT508)*IF(Параметри!$R$37="RNK",Параметри!$K$45,Параметри!$R$47)*Параметри!$K$20/1000)*Параметри!$K$69</f>
        <v>0</v>
      </c>
      <c r="BG508">
        <f>ROUNDUP(('Дані не з ДІСО'!I508+'Дані не з ДІСО'!K508)/Параметри!$K$26,0)</f>
        <v>0</v>
      </c>
      <c r="BH508" s="31">
        <f>BG508*Параметри!$M$36/18</f>
        <v>0</v>
      </c>
      <c r="BI508">
        <f>IF(BG508=0,0,'Дані не з ДІСО'!K508/('Дані не з ДІСО'!I508+'Дані не з ДІСО'!K508))</f>
        <v>0</v>
      </c>
      <c r="BJ508" s="31">
        <f>(1+0.25*BI508)*BH508*Параметри!$K$48</f>
        <v>0</v>
      </c>
      <c r="BK508">
        <f>ROUNDUP('Дані не з ДІСО'!M508/Параметри!$K$27,0)</f>
        <v>0</v>
      </c>
      <c r="BL508">
        <f>BK508*Параметри!$M$37/18</f>
        <v>0</v>
      </c>
      <c r="BM508" s="31">
        <f>BL508*Параметри!$K$48</f>
        <v>0</v>
      </c>
      <c r="BN508" s="31">
        <f>'Дані не з ДІСО'!N508*(7*Параметри!$K$50+Параметри!$K$49)</f>
        <v>0</v>
      </c>
      <c r="BO508">
        <f>ROUNDUP('Дані з ДІСО'!V508/Параметри!$K$25,0)</f>
        <v>0</v>
      </c>
      <c r="BP508">
        <f>ROUNDUP('Дані з ДІСО'!W508/Параметри!$K$25,0)</f>
        <v>0</v>
      </c>
      <c r="BQ508">
        <f>ROUNDUP('Дані з ДІСО'!X508/Параметри!$K$25,0)</f>
        <v>0</v>
      </c>
      <c r="BR508">
        <f>(BO508*Параметри!$K$34+BP508*Параметри!$L$34+BQ508*Параметри!$M$34)/18</f>
        <v>0</v>
      </c>
      <c r="BS508">
        <f>IF(J508=0,0,'Дані з ДІСО'!AC508/J508)</f>
        <v>0</v>
      </c>
      <c r="BT508" s="31">
        <f>(1+0.25*BS508)*BR508*Параметри!$K$48</f>
        <v>0</v>
      </c>
      <c r="BU508" s="31">
        <f ca="1">BT508*'Коефіцієнти АТО'!U508</f>
        <v>0</v>
      </c>
      <c r="BV508" s="31">
        <f>J508*(1+0.25*BS508)*Параметри!$K$61*Параметри!$K$20/1000</f>
        <v>0</v>
      </c>
      <c r="BW508" s="31">
        <f>(1+0.25*BS508)*J508*'Коефіцієнти АТО'!S508*Параметри!$K$20/1000</f>
        <v>0</v>
      </c>
      <c r="BX508" s="31">
        <f t="shared" ca="1" si="90"/>
        <v>0</v>
      </c>
      <c r="BY508">
        <f>ROUNDUP('Дані з ДІСО'!AG508/Параметри!$K$66,0)</f>
        <v>0</v>
      </c>
      <c r="BZ508">
        <f t="shared" si="91"/>
        <v>0</v>
      </c>
      <c r="CA508">
        <f>IF('Дані з ДІСО'!AG508=0,0,'Дані з ДІСО'!AJ508/'Дані з ДІСО'!AG508)</f>
        <v>0</v>
      </c>
      <c r="CB508" s="31">
        <f>BZ508*(1+0.25*CA508)*Параметри!$K$48</f>
        <v>0</v>
      </c>
      <c r="CC508" s="31">
        <f t="shared" ca="1" si="92"/>
        <v>65348.4</v>
      </c>
      <c r="CD508" s="31">
        <f t="shared" si="93"/>
        <v>0</v>
      </c>
      <c r="CE508" s="31">
        <f t="shared" si="94"/>
        <v>0</v>
      </c>
      <c r="CF508" s="31">
        <f t="shared" si="95"/>
        <v>0</v>
      </c>
    </row>
    <row r="509" spans="1:84" x14ac:dyDescent="0.25">
      <c r="A509" s="9">
        <v>508</v>
      </c>
      <c r="B509" s="9" t="s">
        <v>4355</v>
      </c>
      <c r="C509" s="9" t="s">
        <v>4355</v>
      </c>
      <c r="D509" s="9" t="s">
        <v>2975</v>
      </c>
      <c r="E509" s="9" t="s">
        <v>33</v>
      </c>
      <c r="F509" s="9" t="s">
        <v>3531</v>
      </c>
      <c r="G509" s="9" t="s">
        <v>1046</v>
      </c>
      <c r="H509" s="31">
        <f>SUM('Дані з ДІСО'!J509:L509)</f>
        <v>3395</v>
      </c>
      <c r="I509" s="31">
        <f>SUM('Дані з ДІСО'!P509:R509)</f>
        <v>0</v>
      </c>
      <c r="J509" s="31">
        <f>SUM('Дані з ДІСО'!V509:X509)</f>
        <v>0</v>
      </c>
      <c r="K509">
        <f ca="1">ROUNDUP('Дані з ДІСО'!J509/'Коефіцієнти АТО'!$R509,0)</f>
        <v>80</v>
      </c>
      <c r="L509">
        <f ca="1">ROUNDUP('Дані з ДІСО'!K509/'Коефіцієнти АТО'!$R509,0)</f>
        <v>88</v>
      </c>
      <c r="M509">
        <f ca="1">ROUNDUP('Дані з ДІСО'!L509/'Коефіцієнти АТО'!$R509,0)</f>
        <v>27</v>
      </c>
      <c r="N509" s="28">
        <f ca="1">(K509*Параметри!$K$32+L509*Параметри!$L$32+M509*Параметри!$M$32)/18</f>
        <v>334.33333333333331</v>
      </c>
      <c r="O509" s="41">
        <f>'Дані з ДІСО'!Y509/H509</f>
        <v>1</v>
      </c>
      <c r="P509" s="31">
        <f ca="1">(1+0.25*O509)*N509*Параметри!$K$48</f>
        <v>85299.186386003334</v>
      </c>
      <c r="Q509" s="31">
        <f ca="1">P509*'Коефіцієнти АТО'!T509</f>
        <v>1450.0861685620569</v>
      </c>
      <c r="R509" s="31">
        <f>H509*(1+0.25*O509)*Параметри!$K$61*Параметри!$K$20/1000</f>
        <v>0</v>
      </c>
      <c r="S509" s="31">
        <f>H509*(1+0.25*O509)*'Коефіцієнти АТО'!S509*Параметри!$K$20/1000</f>
        <v>17498.458429588893</v>
      </c>
      <c r="T509" s="31">
        <f t="shared" ca="1" si="85"/>
        <v>104247.73098415429</v>
      </c>
      <c r="U509" s="31">
        <f t="shared" ca="1" si="84"/>
        <v>104247.73098415429</v>
      </c>
      <c r="V509">
        <f>ROUNDUP('Дані з ДІСО'!P509/Параметри!$K$24,0)</f>
        <v>0</v>
      </c>
      <c r="W509">
        <f>ROUNDUP('Дані з ДІСО'!Q509/Параметри!$K$24,0)</f>
        <v>0</v>
      </c>
      <c r="X509">
        <f>ROUNDUP('Дані з ДІСО'!R509/Параметри!$K$24,0)</f>
        <v>0</v>
      </c>
      <c r="Y509" s="28">
        <f>(V509*Параметри!$K$33+W509*Параметри!$L$33+X509*Параметри!$M$33)/18</f>
        <v>0</v>
      </c>
      <c r="Z509" s="41">
        <f>IF(I509=0,0,'Дані з ДІСО'!AA509/I509)</f>
        <v>0</v>
      </c>
      <c r="AA509" s="31">
        <f>(1+0.25*Z509)*Y509*Параметри!$K$48</f>
        <v>0</v>
      </c>
      <c r="AB509" s="31">
        <f ca="1">AA509*'Коефіцієнти АТО'!U509</f>
        <v>0</v>
      </c>
      <c r="AC509" s="31">
        <f>I509*(1+0.25*Z509)*Параметри!$K$61*Параметри!$K$20/1000</f>
        <v>0</v>
      </c>
      <c r="AD509" s="31">
        <f>(1+0.25*Z509)*I509*'Коефіцієнти АТО'!S509*Параметри!$K$20/1000</f>
        <v>0</v>
      </c>
      <c r="AE509" s="31">
        <f t="shared" ca="1" si="86"/>
        <v>0</v>
      </c>
      <c r="AF509" s="45">
        <v>28.078436643664709</v>
      </c>
      <c r="AG509" s="45">
        <f ca="1">T509/SUM('Дані з ДІСО'!J509:L509)</f>
        <v>30.706253603580056</v>
      </c>
      <c r="AH509">
        <f ca="1">'Коефіцієнти АТО'!R509</f>
        <v>17.5</v>
      </c>
      <c r="AI509">
        <v>20</v>
      </c>
      <c r="AJ509" s="44">
        <f t="shared" ca="1" si="87"/>
        <v>1.0935884356121464</v>
      </c>
      <c r="AK509" t="str">
        <f ca="1">IF(OR(B509="Область",B509="Київ"),"Ні",IF(AJ509&gt;Параметри!$K$72,"Так, верхній",IF(AJ509&lt;Параметри!$K$73,"Так, нижній","Ні")))</f>
        <v>Ні</v>
      </c>
      <c r="AL509" s="45">
        <f ca="1">IF(AK509="Ні",AG509,IF(AK509="Так, верхній",AF509*Параметри!$K$72,AF509*Параметри!$K$73))</f>
        <v>30.706253603580056</v>
      </c>
      <c r="AM509">
        <f>'Дані з ДІСО'!AL509+'Дані з ДІСО'!AN509</f>
        <v>8</v>
      </c>
      <c r="AN509">
        <f>IF(AM509=0,0,'Дані з ДІСО'!AN509/AM509)</f>
        <v>1</v>
      </c>
      <c r="AO509" s="31">
        <f>AM509*(1+0.25*AN509)*Параметри!$K$50</f>
        <v>1914.5454851600002</v>
      </c>
      <c r="AP509" s="31">
        <f>ROUNDUP(('Дані з ДІСО'!AU509+'Дані з ДІСО'!AW509)/Параметри!$K$28,0)</f>
        <v>0</v>
      </c>
      <c r="AQ509" s="54">
        <f>AP509*Параметри!$M$35/18</f>
        <v>0</v>
      </c>
      <c r="AR509" s="31">
        <f>IF(AP509=0,0,'Дані з ДІСО'!AW509/SUM('Дані з ДІСО'!AU509,'Дані з ДІСО'!AW509))</f>
        <v>0</v>
      </c>
      <c r="AS509" s="31">
        <f>(1+0.25*AR509)*AQ509*Параметри!$K$48</f>
        <v>0</v>
      </c>
      <c r="AT509">
        <f>ROUNDUP(('Дані з ДІСО'!AE509+'Дані не з ДІСО'!E509+'Дані не з ДІСО'!G509)/Параметри!$K$64,0)</f>
        <v>0</v>
      </c>
      <c r="AU509">
        <f t="shared" si="88"/>
        <v>0</v>
      </c>
      <c r="AV509">
        <f>IF(AT509=0,0,('Дані з ДІСО'!AH509+'Дані не з ДІСО'!G509)/('Дані з ДІСО'!AE509+'Дані не з ДІСО'!E509+'Дані не з ДІСО'!G509))</f>
        <v>0</v>
      </c>
      <c r="AW509" s="31">
        <f>AU509*(1+0.25*AV509)*Параметри!$K$48</f>
        <v>0</v>
      </c>
      <c r="AX509">
        <f>ROUNDUP('Дані з ДІСО'!AF509/Параметри!$K$65,0)</f>
        <v>0</v>
      </c>
      <c r="AY509">
        <f t="shared" si="89"/>
        <v>0</v>
      </c>
      <c r="AZ509">
        <f>IF(AX509=0,0,'Дані з ДІСО'!AI509/'Дані з ДІСО'!AF509)</f>
        <v>0</v>
      </c>
      <c r="BA509" s="31">
        <f>AY509*(1+0.25*AZ509)*Параметри!$K$48</f>
        <v>0</v>
      </c>
      <c r="BB509">
        <f>ROUNDUP('Дані з ДІСО'!AR509/Параметри!$K$29,0)</f>
        <v>0</v>
      </c>
      <c r="BC509">
        <f>ROUNDUP('Дані з ДІСО'!AS509/Параметри!$K$29,0)</f>
        <v>0</v>
      </c>
      <c r="BD509">
        <f>ROUNDUP('Дані з ДІСО'!AT509/Параметри!$K$29,0)</f>
        <v>0</v>
      </c>
      <c r="BE509" s="54">
        <f>(BB509*Параметри!$K$32+BC509*Параметри!$L$32+BD509*Параметри!$M$32)/18</f>
        <v>0</v>
      </c>
      <c r="BF509" s="31">
        <f>(BE509*Параметри!$K$48+SUM('Дані з ДІСО'!AR509:AT509)*IF(Параметри!$R$37="RNK",Параметри!$K$45,Параметри!$R$47)*Параметри!$K$20/1000)*Параметри!$K$69</f>
        <v>0</v>
      </c>
      <c r="BG509">
        <f>ROUNDUP(('Дані не з ДІСО'!I509+'Дані не з ДІСО'!K509)/Параметри!$K$26,0)</f>
        <v>0</v>
      </c>
      <c r="BH509" s="31">
        <f>BG509*Параметри!$M$36/18</f>
        <v>0</v>
      </c>
      <c r="BI509">
        <f>IF(BG509=0,0,'Дані не з ДІСО'!K509/('Дані не з ДІСО'!I509+'Дані не з ДІСО'!K509))</f>
        <v>0</v>
      </c>
      <c r="BJ509" s="31">
        <f>(1+0.25*BI509)*BH509*Параметри!$K$48</f>
        <v>0</v>
      </c>
      <c r="BK509">
        <f>ROUNDUP('Дані не з ДІСО'!M509/Параметри!$K$27,0)</f>
        <v>0</v>
      </c>
      <c r="BL509">
        <f>BK509*Параметри!$M$37/18</f>
        <v>0</v>
      </c>
      <c r="BM509" s="31">
        <f>BL509*Параметри!$K$48</f>
        <v>0</v>
      </c>
      <c r="BN509" s="31">
        <f>'Дані не з ДІСО'!N509*(7*Параметри!$K$50+Параметри!$K$49)</f>
        <v>0</v>
      </c>
      <c r="BO509">
        <f>ROUNDUP('Дані з ДІСО'!V509/Параметри!$K$25,0)</f>
        <v>0</v>
      </c>
      <c r="BP509">
        <f>ROUNDUP('Дані з ДІСО'!W509/Параметри!$K$25,0)</f>
        <v>0</v>
      </c>
      <c r="BQ509">
        <f>ROUNDUP('Дані з ДІСО'!X509/Параметри!$K$25,0)</f>
        <v>0</v>
      </c>
      <c r="BR509">
        <f>(BO509*Параметри!$K$34+BP509*Параметри!$L$34+BQ509*Параметри!$M$34)/18</f>
        <v>0</v>
      </c>
      <c r="BS509">
        <f>IF(J509=0,0,'Дані з ДІСО'!AC509/J509)</f>
        <v>0</v>
      </c>
      <c r="BT509" s="31">
        <f>(1+0.25*BS509)*BR509*Параметри!$K$48</f>
        <v>0</v>
      </c>
      <c r="BU509" s="31">
        <f ca="1">BT509*'Коефіцієнти АТО'!U509</f>
        <v>0</v>
      </c>
      <c r="BV509" s="31">
        <f>J509*(1+0.25*BS509)*Параметри!$K$61*Параметри!$K$20/1000</f>
        <v>0</v>
      </c>
      <c r="BW509" s="31">
        <f>(1+0.25*BS509)*J509*'Коефіцієнти АТО'!S509*Параметри!$K$20/1000</f>
        <v>0</v>
      </c>
      <c r="BX509" s="31">
        <f t="shared" ca="1" si="90"/>
        <v>0</v>
      </c>
      <c r="BY509">
        <f>ROUNDUP('Дані з ДІСО'!AG509/Параметри!$K$66,0)</f>
        <v>0</v>
      </c>
      <c r="BZ509">
        <f t="shared" si="91"/>
        <v>0</v>
      </c>
      <c r="CA509">
        <f>IF('Дані з ДІСО'!AG509=0,0,'Дані з ДІСО'!AJ509/'Дані з ДІСО'!AG509)</f>
        <v>0</v>
      </c>
      <c r="CB509" s="31">
        <f>BZ509*(1+0.25*CA509)*Параметри!$K$48</f>
        <v>0</v>
      </c>
      <c r="CC509" s="31">
        <f t="shared" ca="1" si="92"/>
        <v>106162.3</v>
      </c>
      <c r="CD509" s="31">
        <f t="shared" si="93"/>
        <v>0</v>
      </c>
      <c r="CE509" s="31">
        <f t="shared" si="94"/>
        <v>0</v>
      </c>
      <c r="CF509" s="31">
        <f t="shared" si="95"/>
        <v>0</v>
      </c>
    </row>
    <row r="510" spans="1:84" x14ac:dyDescent="0.25">
      <c r="A510" s="9">
        <v>509</v>
      </c>
      <c r="B510" s="9" t="s">
        <v>4354</v>
      </c>
      <c r="C510" s="9" t="s">
        <v>4354</v>
      </c>
      <c r="D510" s="9" t="s">
        <v>2975</v>
      </c>
      <c r="E510" s="9" t="s">
        <v>28</v>
      </c>
      <c r="F510" s="9" t="s">
        <v>3532</v>
      </c>
      <c r="G510" s="9" t="s">
        <v>1048</v>
      </c>
      <c r="H510" s="31">
        <f>SUM('Дані з ДІСО'!J510:L510)</f>
        <v>883</v>
      </c>
      <c r="I510" s="31">
        <f>SUM('Дані з ДІСО'!P510:R510)</f>
        <v>0</v>
      </c>
      <c r="J510" s="31">
        <f>SUM('Дані з ДІСО'!V510:X510)</f>
        <v>0</v>
      </c>
      <c r="K510">
        <f ca="1">ROUNDUP('Дані з ДІСО'!J510/'Коефіцієнти АТО'!$R510,0)</f>
        <v>30</v>
      </c>
      <c r="L510">
        <f ca="1">ROUNDUP('Дані з ДІСО'!K510/'Коефіцієнти АТО'!$R510,0)</f>
        <v>35</v>
      </c>
      <c r="M510">
        <f ca="1">ROUNDUP('Дані з ДІСО'!L510/'Коефіцієнти АТО'!$R510,0)</f>
        <v>8</v>
      </c>
      <c r="N510" s="28">
        <f ca="1">(K510*Параметри!$K$32+L510*Параметри!$L$32+M510*Параметри!$M$32)/18</f>
        <v>124.66666666666667</v>
      </c>
      <c r="O510" s="41">
        <f>'Дані з ДІСО'!Y510/H510</f>
        <v>1</v>
      </c>
      <c r="P510" s="31">
        <f ca="1">(1+0.25*O510)*N510*Параметри!$K$48</f>
        <v>31806.476279526672</v>
      </c>
      <c r="Q510" s="31">
        <f ca="1">P510*'Коефіцієнти АТО'!T510</f>
        <v>540.71009675195342</v>
      </c>
      <c r="R510" s="31">
        <f>H510*(1+0.25*O510)*Параметри!$K$61*Параметри!$K$20/1000</f>
        <v>0</v>
      </c>
      <c r="S510" s="31">
        <f>H510*(1+0.25*O510)*'Коефіцієнти АТО'!S510*Параметри!$K$20/1000</f>
        <v>5688.931809030556</v>
      </c>
      <c r="T510" s="31">
        <f t="shared" ca="1" si="85"/>
        <v>38036.118185309184</v>
      </c>
      <c r="U510" s="31">
        <f t="shared" ca="1" si="84"/>
        <v>31754.247138634339</v>
      </c>
      <c r="V510">
        <f>ROUNDUP('Дані з ДІСО'!P510/Параметри!$K$24,0)</f>
        <v>0</v>
      </c>
      <c r="W510">
        <f>ROUNDUP('Дані з ДІСО'!Q510/Параметри!$K$24,0)</f>
        <v>0</v>
      </c>
      <c r="X510">
        <f>ROUNDUP('Дані з ДІСО'!R510/Параметри!$K$24,0)</f>
        <v>0</v>
      </c>
      <c r="Y510" s="28">
        <f>(V510*Параметри!$K$33+W510*Параметри!$L$33+X510*Параметри!$M$33)/18</f>
        <v>0</v>
      </c>
      <c r="Z510" s="41">
        <f>IF(I510=0,0,'Дані з ДІСО'!AA510/I510)</f>
        <v>0</v>
      </c>
      <c r="AA510" s="31">
        <f>(1+0.25*Z510)*Y510*Параметри!$K$48</f>
        <v>0</v>
      </c>
      <c r="AB510" s="31">
        <f ca="1">AA510*'Коефіцієнти АТО'!U510</f>
        <v>0</v>
      </c>
      <c r="AC510" s="31">
        <f>I510*(1+0.25*Z510)*Параметри!$K$61*Параметри!$K$20/1000</f>
        <v>0</v>
      </c>
      <c r="AD510" s="31">
        <f>(1+0.25*Z510)*I510*'Коефіцієнти АТО'!S510*Параметри!$K$20/1000</f>
        <v>0</v>
      </c>
      <c r="AE510" s="31">
        <f t="shared" ca="1" si="86"/>
        <v>0</v>
      </c>
      <c r="AF510" s="45">
        <v>31.00152999046583</v>
      </c>
      <c r="AG510" s="45">
        <f ca="1">T510/SUM('Дані з ДІСО'!J510:L510)</f>
        <v>43.076011534891485</v>
      </c>
      <c r="AH510">
        <f ca="1">'Коефіцієнти АТО'!R510</f>
        <v>12.5</v>
      </c>
      <c r="AI510">
        <v>17</v>
      </c>
      <c r="AJ510" s="44">
        <f t="shared" ca="1" si="87"/>
        <v>1.3894801820471128</v>
      </c>
      <c r="AK510" t="str">
        <f ca="1">IF(OR(B510="Область",B510="Київ"),"Ні",IF(AJ510&gt;Параметри!$K$72,"Так, верхній",IF(AJ510&lt;Параметри!$K$73,"Так, нижній","Ні")))</f>
        <v>Так, верхній</v>
      </c>
      <c r="AL510" s="45">
        <f ca="1">IF(AK510="Ні",AG510,IF(AK510="Так, верхній",AF510*Параметри!$K$72,AF510*Параметри!$K$73))</f>
        <v>35.96177478894036</v>
      </c>
      <c r="AM510">
        <f>'Дані з ДІСО'!AL510+'Дані з ДІСО'!AN510</f>
        <v>4</v>
      </c>
      <c r="AN510">
        <f>IF(AM510=0,0,'Дані з ДІСО'!AN510/AM510)</f>
        <v>1</v>
      </c>
      <c r="AO510" s="31">
        <f>AM510*(1+0.25*AN510)*Параметри!$K$50</f>
        <v>957.27274258000011</v>
      </c>
      <c r="AP510" s="31">
        <f>ROUNDUP(('Дані з ДІСО'!AU510+'Дані з ДІСО'!AW510)/Параметри!$K$28,0)</f>
        <v>0</v>
      </c>
      <c r="AQ510" s="54">
        <f>AP510*Параметри!$M$35/18</f>
        <v>0</v>
      </c>
      <c r="AR510" s="31">
        <f>IF(AP510=0,0,'Дані з ДІСО'!AW510/SUM('Дані з ДІСО'!AU510,'Дані з ДІСО'!AW510))</f>
        <v>0</v>
      </c>
      <c r="AS510" s="31">
        <f>(1+0.25*AR510)*AQ510*Параметри!$K$48</f>
        <v>0</v>
      </c>
      <c r="AT510">
        <f>ROUNDUP(('Дані з ДІСО'!AE510+'Дані не з ДІСО'!E510+'Дані не з ДІСО'!G510)/Параметри!$K$64,0)</f>
        <v>0</v>
      </c>
      <c r="AU510">
        <f t="shared" si="88"/>
        <v>0</v>
      </c>
      <c r="AV510">
        <f>IF(AT510=0,0,('Дані з ДІСО'!AH510+'Дані не з ДІСО'!G510)/('Дані з ДІСО'!AE510+'Дані не з ДІСО'!E510+'Дані не з ДІСО'!G510))</f>
        <v>0</v>
      </c>
      <c r="AW510" s="31">
        <f>AU510*(1+0.25*AV510)*Параметри!$K$48</f>
        <v>0</v>
      </c>
      <c r="AX510">
        <f>ROUNDUP('Дані з ДІСО'!AF510/Параметри!$K$65,0)</f>
        <v>0</v>
      </c>
      <c r="AY510">
        <f t="shared" si="89"/>
        <v>0</v>
      </c>
      <c r="AZ510">
        <f>IF(AX510=0,0,'Дані з ДІСО'!AI510/'Дані з ДІСО'!AF510)</f>
        <v>0</v>
      </c>
      <c r="BA510" s="31">
        <f>AY510*(1+0.25*AZ510)*Параметри!$K$48</f>
        <v>0</v>
      </c>
      <c r="BB510">
        <f>ROUNDUP('Дані з ДІСО'!AR510/Параметри!$K$29,0)</f>
        <v>0</v>
      </c>
      <c r="BC510">
        <f>ROUNDUP('Дані з ДІСО'!AS510/Параметри!$K$29,0)</f>
        <v>0</v>
      </c>
      <c r="BD510">
        <f>ROUNDUP('Дані з ДІСО'!AT510/Параметри!$K$29,0)</f>
        <v>0</v>
      </c>
      <c r="BE510" s="54">
        <f>(BB510*Параметри!$K$32+BC510*Параметри!$L$32+BD510*Параметри!$M$32)/18</f>
        <v>0</v>
      </c>
      <c r="BF510" s="31">
        <f>(BE510*Параметри!$K$48+SUM('Дані з ДІСО'!AR510:AT510)*IF(Параметри!$R$37="RNK",Параметри!$K$45,Параметри!$R$47)*Параметри!$K$20/1000)*Параметри!$K$69</f>
        <v>0</v>
      </c>
      <c r="BG510">
        <f>ROUNDUP(('Дані не з ДІСО'!I510+'Дані не з ДІСО'!K510)/Параметри!$K$26,0)</f>
        <v>0</v>
      </c>
      <c r="BH510" s="31">
        <f>BG510*Параметри!$M$36/18</f>
        <v>0</v>
      </c>
      <c r="BI510">
        <f>IF(BG510=0,0,'Дані не з ДІСО'!K510/('Дані не з ДІСО'!I510+'Дані не з ДІСО'!K510))</f>
        <v>0</v>
      </c>
      <c r="BJ510" s="31">
        <f>(1+0.25*BI510)*BH510*Параметри!$K$48</f>
        <v>0</v>
      </c>
      <c r="BK510">
        <f>ROUNDUP('Дані не з ДІСО'!M510/Параметри!$K$27,0)</f>
        <v>0</v>
      </c>
      <c r="BL510">
        <f>BK510*Параметри!$M$37/18</f>
        <v>0</v>
      </c>
      <c r="BM510" s="31">
        <f>BL510*Параметри!$K$48</f>
        <v>0</v>
      </c>
      <c r="BN510" s="31">
        <f>'Дані не з ДІСО'!N510*(7*Параметри!$K$50+Параметри!$K$49)</f>
        <v>0</v>
      </c>
      <c r="BO510">
        <f>ROUNDUP('Дані з ДІСО'!V510/Параметри!$K$25,0)</f>
        <v>0</v>
      </c>
      <c r="BP510">
        <f>ROUNDUP('Дані з ДІСО'!W510/Параметри!$K$25,0)</f>
        <v>0</v>
      </c>
      <c r="BQ510">
        <f>ROUNDUP('Дані з ДІСО'!X510/Параметри!$K$25,0)</f>
        <v>0</v>
      </c>
      <c r="BR510">
        <f>(BO510*Параметри!$K$34+BP510*Параметри!$L$34+BQ510*Параметри!$M$34)/18</f>
        <v>0</v>
      </c>
      <c r="BS510">
        <f>IF(J510=0,0,'Дані з ДІСО'!AC510/J510)</f>
        <v>0</v>
      </c>
      <c r="BT510" s="31">
        <f>(1+0.25*BS510)*BR510*Параметри!$K$48</f>
        <v>0</v>
      </c>
      <c r="BU510" s="31">
        <f ca="1">BT510*'Коефіцієнти АТО'!U510</f>
        <v>0</v>
      </c>
      <c r="BV510" s="31">
        <f>J510*(1+0.25*BS510)*Параметри!$K$61*Параметри!$K$20/1000</f>
        <v>0</v>
      </c>
      <c r="BW510" s="31">
        <f>(1+0.25*BS510)*J510*'Коефіцієнти АТО'!S510*Параметри!$K$20/1000</f>
        <v>0</v>
      </c>
      <c r="BX510" s="31">
        <f t="shared" ca="1" si="90"/>
        <v>0</v>
      </c>
      <c r="BY510">
        <f>ROUNDUP('Дані з ДІСО'!AG510/Параметри!$K$66,0)</f>
        <v>0</v>
      </c>
      <c r="BZ510">
        <f t="shared" si="91"/>
        <v>0</v>
      </c>
      <c r="CA510">
        <f>IF('Дані з ДІСО'!AG510=0,0,'Дані з ДІСО'!AJ510/'Дані з ДІСО'!AG510)</f>
        <v>0</v>
      </c>
      <c r="CB510" s="31">
        <f>BZ510*(1+0.25*CA510)*Параметри!$K$48</f>
        <v>0</v>
      </c>
      <c r="CC510" s="31">
        <f t="shared" ca="1" si="92"/>
        <v>32711.5</v>
      </c>
      <c r="CD510" s="31">
        <f t="shared" si="93"/>
        <v>0</v>
      </c>
      <c r="CE510" s="31">
        <f t="shared" si="94"/>
        <v>0</v>
      </c>
      <c r="CF510" s="31">
        <f t="shared" si="95"/>
        <v>0</v>
      </c>
    </row>
    <row r="511" spans="1:84" x14ac:dyDescent="0.25">
      <c r="A511" s="9">
        <v>510</v>
      </c>
      <c r="B511" s="9" t="s">
        <v>2951</v>
      </c>
      <c r="C511" s="9" t="s">
        <v>4353</v>
      </c>
      <c r="D511" s="9" t="s">
        <v>2975</v>
      </c>
      <c r="E511" s="9" t="s">
        <v>25</v>
      </c>
      <c r="F511" s="9" t="s">
        <v>3533</v>
      </c>
      <c r="G511" s="9" t="s">
        <v>1050</v>
      </c>
      <c r="H511" s="31">
        <f>SUM('Дані з ДІСО'!J511:L511)</f>
        <v>3133</v>
      </c>
      <c r="I511" s="31">
        <f>SUM('Дані з ДІСО'!P511:R511)</f>
        <v>0</v>
      </c>
      <c r="J511" s="31">
        <f>SUM('Дані з ДІСО'!V511:X511)</f>
        <v>0</v>
      </c>
      <c r="K511">
        <f ca="1">ROUNDUP('Дані з ДІСО'!J511/'Коефіцієнти АТО'!$R511,0)</f>
        <v>84</v>
      </c>
      <c r="L511">
        <f ca="1">ROUNDUP('Дані з ДІСО'!K511/'Коефіцієнти АТО'!$R511,0)</f>
        <v>113</v>
      </c>
      <c r="M511">
        <f ca="1">ROUNDUP('Дані з ДІСО'!L511/'Коефіцієнти АТО'!$R511,0)</f>
        <v>20</v>
      </c>
      <c r="N511" s="28">
        <f ca="1">(K511*Параметри!$K$32+L511*Параметри!$L$32+M511*Параметри!$M$32)/18</f>
        <v>372.33333333333331</v>
      </c>
      <c r="O511" s="41">
        <f>'Дані з ДІСО'!Y511/H511</f>
        <v>0</v>
      </c>
      <c r="P511" s="31">
        <f ca="1">(1+0.25*O511)*N511*Параметри!$K$48</f>
        <v>75995.36685397067</v>
      </c>
      <c r="Q511" s="31">
        <f ca="1">P511*'Коефіцієнти АТО'!T511</f>
        <v>1291.9212365175015</v>
      </c>
      <c r="R511" s="31">
        <f>H511*(1+0.25*O511)*Параметри!$K$61*Параметри!$K$20/1000</f>
        <v>0</v>
      </c>
      <c r="S511" s="31">
        <f>H511*(1+0.25*O511)*'Коефіцієнти АТО'!S511*Параметри!$K$20/1000</f>
        <v>14533.255739002003</v>
      </c>
      <c r="T511" s="31">
        <f t="shared" ca="1" si="85"/>
        <v>91820.543829490183</v>
      </c>
      <c r="U511" s="31">
        <f t="shared" ca="1" si="84"/>
        <v>91820.543829490183</v>
      </c>
      <c r="V511">
        <f>ROUNDUP('Дані з ДІСО'!P511/Параметри!$K$24,0)</f>
        <v>0</v>
      </c>
      <c r="W511">
        <f>ROUNDUP('Дані з ДІСО'!Q511/Параметри!$K$24,0)</f>
        <v>0</v>
      </c>
      <c r="X511">
        <f>ROUNDUP('Дані з ДІСО'!R511/Параметри!$K$24,0)</f>
        <v>0</v>
      </c>
      <c r="Y511" s="28">
        <f>(V511*Параметри!$K$33+W511*Параметри!$L$33+X511*Параметри!$M$33)/18</f>
        <v>0</v>
      </c>
      <c r="Z511" s="41">
        <f>IF(I511=0,0,'Дані з ДІСО'!AA511/I511)</f>
        <v>0</v>
      </c>
      <c r="AA511" s="31">
        <f>(1+0.25*Z511)*Y511*Параметри!$K$48</f>
        <v>0</v>
      </c>
      <c r="AB511" s="31">
        <f ca="1">AA511*'Коефіцієнти АТО'!U511</f>
        <v>0</v>
      </c>
      <c r="AC511" s="31">
        <f>I511*(1+0.25*Z511)*Параметри!$K$61*Параметри!$K$20/1000</f>
        <v>0</v>
      </c>
      <c r="AD511" s="31">
        <f>(1+0.25*Z511)*I511*'Коефіцієнти АТО'!S511*Параметри!$K$20/1000</f>
        <v>0</v>
      </c>
      <c r="AE511" s="31">
        <f t="shared" ca="1" si="86"/>
        <v>0</v>
      </c>
      <c r="AF511" s="45">
        <v>28.458520956468053</v>
      </c>
      <c r="AG511" s="45">
        <f ca="1">T511/SUM('Дані з ДІСО'!J511:L511)</f>
        <v>29.307546705869832</v>
      </c>
      <c r="AH511">
        <f ca="1">'Коефіцієнти АТО'!R511</f>
        <v>14.5</v>
      </c>
      <c r="AI511">
        <v>14</v>
      </c>
      <c r="AJ511" s="44">
        <f t="shared" ca="1" si="87"/>
        <v>1.0298337974310225</v>
      </c>
      <c r="AK511" t="str">
        <f ca="1">IF(OR(B511="Область",B511="Київ"),"Ні",IF(AJ511&gt;Параметри!$K$72,"Так, верхній",IF(AJ511&lt;Параметри!$K$73,"Так, нижній","Ні")))</f>
        <v>Ні</v>
      </c>
      <c r="AL511" s="45">
        <f ca="1">IF(AK511="Ні",AG511,IF(AK511="Так, верхній",AF511*Параметри!$K$72,AF511*Параметри!$K$73))</f>
        <v>29.307546705869832</v>
      </c>
      <c r="AM511">
        <f>'Дані з ДІСО'!AL511+'Дані з ДІСО'!AN511</f>
        <v>19</v>
      </c>
      <c r="AN511">
        <f>IF(AM511=0,0,'Дані з ДІСО'!AN511/AM511)</f>
        <v>0</v>
      </c>
      <c r="AO511" s="31">
        <f>AM511*(1+0.25*AN511)*Параметри!$K$50</f>
        <v>3637.6364218040003</v>
      </c>
      <c r="AP511" s="31">
        <f>ROUNDUP(('Дані з ДІСО'!AU511+'Дані з ДІСО'!AW511)/Параметри!$K$28,0)</f>
        <v>0</v>
      </c>
      <c r="AQ511" s="54">
        <f>AP511*Параметри!$M$35/18</f>
        <v>0</v>
      </c>
      <c r="AR511" s="31">
        <f>IF(AP511=0,0,'Дані з ДІСО'!AW511/SUM('Дані з ДІСО'!AU511,'Дані з ДІСО'!AW511))</f>
        <v>0</v>
      </c>
      <c r="AS511" s="31">
        <f>(1+0.25*AR511)*AQ511*Параметри!$K$48</f>
        <v>0</v>
      </c>
      <c r="AT511">
        <f>ROUNDUP(('Дані з ДІСО'!AE511+'Дані не з ДІСО'!E511+'Дані не з ДІСО'!G511)/Параметри!$K$64,0)</f>
        <v>0</v>
      </c>
      <c r="AU511">
        <f t="shared" si="88"/>
        <v>0</v>
      </c>
      <c r="AV511">
        <f>IF(AT511=0,0,('Дані з ДІСО'!AH511+'Дані не з ДІСО'!G511)/('Дані з ДІСО'!AE511+'Дані не з ДІСО'!E511+'Дані не з ДІСО'!G511))</f>
        <v>0</v>
      </c>
      <c r="AW511" s="31">
        <f>AU511*(1+0.25*AV511)*Параметри!$K$48</f>
        <v>0</v>
      </c>
      <c r="AX511">
        <f>ROUNDUP('Дані з ДІСО'!AF511/Параметри!$K$65,0)</f>
        <v>0</v>
      </c>
      <c r="AY511">
        <f t="shared" si="89"/>
        <v>0</v>
      </c>
      <c r="AZ511">
        <f>IF(AX511=0,0,'Дані з ДІСО'!AI511/'Дані з ДІСО'!AF511)</f>
        <v>0</v>
      </c>
      <c r="BA511" s="31">
        <f>AY511*(1+0.25*AZ511)*Параметри!$K$48</f>
        <v>0</v>
      </c>
      <c r="BB511">
        <f>ROUNDUP('Дані з ДІСО'!AR511/Параметри!$K$29,0)</f>
        <v>0</v>
      </c>
      <c r="BC511">
        <f>ROUNDUP('Дані з ДІСО'!AS511/Параметри!$K$29,0)</f>
        <v>0</v>
      </c>
      <c r="BD511">
        <f>ROUNDUP('Дані з ДІСО'!AT511/Параметри!$K$29,0)</f>
        <v>0</v>
      </c>
      <c r="BE511" s="54">
        <f>(BB511*Параметри!$K$32+BC511*Параметри!$L$32+BD511*Параметри!$M$32)/18</f>
        <v>0</v>
      </c>
      <c r="BF511" s="31">
        <f>(BE511*Параметри!$K$48+SUM('Дані з ДІСО'!AR511:AT511)*IF(Параметри!$R$37="RNK",Параметри!$K$45,Параметри!$R$47)*Параметри!$K$20/1000)*Параметри!$K$69</f>
        <v>0</v>
      </c>
      <c r="BG511">
        <f>ROUNDUP(('Дані не з ДІСО'!I511+'Дані не з ДІСО'!K511)/Параметри!$K$26,0)</f>
        <v>0</v>
      </c>
      <c r="BH511" s="31">
        <f>BG511*Параметри!$M$36/18</f>
        <v>0</v>
      </c>
      <c r="BI511">
        <f>IF(BG511=0,0,'Дані не з ДІСО'!K511/('Дані не з ДІСО'!I511+'Дані не з ДІСО'!K511))</f>
        <v>0</v>
      </c>
      <c r="BJ511" s="31">
        <f>(1+0.25*BI511)*BH511*Параметри!$K$48</f>
        <v>0</v>
      </c>
      <c r="BK511">
        <f>ROUNDUP('Дані не з ДІСО'!M511/Параметри!$K$27,0)</f>
        <v>0</v>
      </c>
      <c r="BL511">
        <f>BK511*Параметри!$M$37/18</f>
        <v>0</v>
      </c>
      <c r="BM511" s="31">
        <f>BL511*Параметри!$K$48</f>
        <v>0</v>
      </c>
      <c r="BN511" s="31">
        <f>'Дані не з ДІСО'!N511*(7*Параметри!$K$50+Параметри!$K$49)</f>
        <v>0</v>
      </c>
      <c r="BO511">
        <f>ROUNDUP('Дані з ДІСО'!V511/Параметри!$K$25,0)</f>
        <v>0</v>
      </c>
      <c r="BP511">
        <f>ROUNDUP('Дані з ДІСО'!W511/Параметри!$K$25,0)</f>
        <v>0</v>
      </c>
      <c r="BQ511">
        <f>ROUNDUP('Дані з ДІСО'!X511/Параметри!$K$25,0)</f>
        <v>0</v>
      </c>
      <c r="BR511">
        <f>(BO511*Параметри!$K$34+BP511*Параметри!$L$34+BQ511*Параметри!$M$34)/18</f>
        <v>0</v>
      </c>
      <c r="BS511">
        <f>IF(J511=0,0,'Дані з ДІСО'!AC511/J511)</f>
        <v>0</v>
      </c>
      <c r="BT511" s="31">
        <f>(1+0.25*BS511)*BR511*Параметри!$K$48</f>
        <v>0</v>
      </c>
      <c r="BU511" s="31">
        <f ca="1">BT511*'Коефіцієнти АТО'!U511</f>
        <v>0</v>
      </c>
      <c r="BV511" s="31">
        <f>J511*(1+0.25*BS511)*Параметри!$K$61*Параметри!$K$20/1000</f>
        <v>0</v>
      </c>
      <c r="BW511" s="31">
        <f>(1+0.25*BS511)*J511*'Коефіцієнти АТО'!S511*Параметри!$K$20/1000</f>
        <v>0</v>
      </c>
      <c r="BX511" s="31">
        <f t="shared" ca="1" si="90"/>
        <v>0</v>
      </c>
      <c r="BY511">
        <f>ROUNDUP('Дані з ДІСО'!AG511/Параметри!$K$66,0)</f>
        <v>0</v>
      </c>
      <c r="BZ511">
        <f t="shared" si="91"/>
        <v>0</v>
      </c>
      <c r="CA511">
        <f>IF('Дані з ДІСО'!AG511=0,0,'Дані з ДІСО'!AJ511/'Дані з ДІСО'!AG511)</f>
        <v>0</v>
      </c>
      <c r="CB511" s="31">
        <f>BZ511*(1+0.25*CA511)*Параметри!$K$48</f>
        <v>0</v>
      </c>
      <c r="CC511" s="31">
        <f t="shared" ca="1" si="92"/>
        <v>95458.2</v>
      </c>
      <c r="CD511" s="31">
        <f t="shared" si="93"/>
        <v>0</v>
      </c>
      <c r="CE511" s="31">
        <f t="shared" si="94"/>
        <v>0</v>
      </c>
      <c r="CF511" s="31">
        <f t="shared" si="95"/>
        <v>0</v>
      </c>
    </row>
    <row r="512" spans="1:84" x14ac:dyDescent="0.25">
      <c r="A512" s="9">
        <v>511</v>
      </c>
      <c r="B512" s="9" t="s">
        <v>4355</v>
      </c>
      <c r="C512" s="9" t="s">
        <v>4355</v>
      </c>
      <c r="D512" s="9" t="s">
        <v>2975</v>
      </c>
      <c r="E512" s="9" t="s">
        <v>33</v>
      </c>
      <c r="F512" s="9" t="s">
        <v>3534</v>
      </c>
      <c r="G512" s="9" t="s">
        <v>1052</v>
      </c>
      <c r="H512" s="31">
        <f>SUM('Дані з ДІСО'!J512:L512)</f>
        <v>2317</v>
      </c>
      <c r="I512" s="31">
        <f>SUM('Дані з ДІСО'!P512:R512)</f>
        <v>0</v>
      </c>
      <c r="J512" s="31">
        <f>SUM('Дані з ДІСО'!V512:X512)</f>
        <v>0</v>
      </c>
      <c r="K512">
        <f ca="1">ROUNDUP('Дані з ДІСО'!J512/'Коефіцієнти АТО'!$R512,0)</f>
        <v>51</v>
      </c>
      <c r="L512">
        <f ca="1">ROUNDUP('Дані з ДІСО'!K512/'Коефіцієнти АТО'!$R512,0)</f>
        <v>67</v>
      </c>
      <c r="M512">
        <f ca="1">ROUNDUP('Дані з ДІСО'!L512/'Коефіцієнти АТО'!$R512,0)</f>
        <v>16</v>
      </c>
      <c r="N512" s="28">
        <f ca="1">(K512*Параметри!$K$32+L512*Параметри!$L$32+M512*Параметри!$M$32)/18</f>
        <v>231.16666666666666</v>
      </c>
      <c r="O512" s="41">
        <f>'Дані з ДІСО'!Y512/H512</f>
        <v>0.52352179542511867</v>
      </c>
      <c r="P512" s="31">
        <f ca="1">(1+0.25*O512)*N512*Параметри!$K$48</f>
        <v>53357.700376373221</v>
      </c>
      <c r="Q512" s="31">
        <f ca="1">P512*'Коефіцієнти АТО'!T512</f>
        <v>907.08090639834484</v>
      </c>
      <c r="R512" s="31">
        <f>H512*(1+0.25*O512)*Параметри!$K$61*Параметри!$K$20/1000</f>
        <v>0</v>
      </c>
      <c r="S512" s="31">
        <f>H512*(1+0.25*O512)*'Коефіцієнти АТО'!S512*Параметри!$K$20/1000</f>
        <v>13505.253519920556</v>
      </c>
      <c r="T512" s="31">
        <f t="shared" ca="1" si="85"/>
        <v>67770.034802692127</v>
      </c>
      <c r="U512" s="31">
        <f t="shared" ca="1" si="84"/>
        <v>67770.034802692127</v>
      </c>
      <c r="V512">
        <f>ROUNDUP('Дані з ДІСО'!P512/Параметри!$K$24,0)</f>
        <v>0</v>
      </c>
      <c r="W512">
        <f>ROUNDUP('Дані з ДІСО'!Q512/Параметри!$K$24,0)</f>
        <v>0</v>
      </c>
      <c r="X512">
        <f>ROUNDUP('Дані з ДІСО'!R512/Параметри!$K$24,0)</f>
        <v>0</v>
      </c>
      <c r="Y512" s="28">
        <f>(V512*Параметри!$K$33+W512*Параметри!$L$33+X512*Параметри!$M$33)/18</f>
        <v>0</v>
      </c>
      <c r="Z512" s="41">
        <f>IF(I512=0,0,'Дані з ДІСО'!AA512/I512)</f>
        <v>0</v>
      </c>
      <c r="AA512" s="31">
        <f>(1+0.25*Z512)*Y512*Параметри!$K$48</f>
        <v>0</v>
      </c>
      <c r="AB512" s="31">
        <f ca="1">AA512*'Коефіцієнти АТО'!U512</f>
        <v>0</v>
      </c>
      <c r="AC512" s="31">
        <f>I512*(1+0.25*Z512)*Параметри!$K$61*Параметри!$K$20/1000</f>
        <v>0</v>
      </c>
      <c r="AD512" s="31">
        <f>(1+0.25*Z512)*I512*'Коефіцієнти АТО'!S512*Параметри!$K$20/1000</f>
        <v>0</v>
      </c>
      <c r="AE512" s="31">
        <f t="shared" ca="1" si="86"/>
        <v>0</v>
      </c>
      <c r="AF512" s="45">
        <v>25.687282986839659</v>
      </c>
      <c r="AG512" s="45">
        <f ca="1">T512/SUM('Дані з ДІСО'!J512:L512)</f>
        <v>29.249043937286199</v>
      </c>
      <c r="AH512">
        <f ca="1">'Коефіцієнти АТО'!R512</f>
        <v>17.5</v>
      </c>
      <c r="AI512">
        <v>18.5</v>
      </c>
      <c r="AJ512" s="44">
        <f t="shared" ca="1" si="87"/>
        <v>1.1386585320164586</v>
      </c>
      <c r="AK512" t="str">
        <f ca="1">IF(OR(B512="Область",B512="Київ"),"Ні",IF(AJ512&gt;Параметри!$K$72,"Так, верхній",IF(AJ512&lt;Параметри!$K$73,"Так, нижній","Ні")))</f>
        <v>Ні</v>
      </c>
      <c r="AL512" s="45">
        <f ca="1">IF(AK512="Ні",AG512,IF(AK512="Так, верхній",AF512*Параметри!$K$72,AF512*Параметри!$K$73))</f>
        <v>29.249043937286199</v>
      </c>
      <c r="AM512">
        <f>'Дані з ДІСО'!AL512+'Дані з ДІСО'!AN512</f>
        <v>19</v>
      </c>
      <c r="AN512">
        <f>IF(AM512=0,0,'Дані з ДІСО'!AN512/AM512)</f>
        <v>0.63157894736842102</v>
      </c>
      <c r="AO512" s="31">
        <f>AM512*(1+0.25*AN512)*Параметри!$K$50</f>
        <v>4212.0000673520008</v>
      </c>
      <c r="AP512" s="31">
        <f>ROUNDUP(('Дані з ДІСО'!AU512+'Дані з ДІСО'!AW512)/Параметри!$K$28,0)</f>
        <v>9</v>
      </c>
      <c r="AQ512" s="54">
        <f>AP512*Параметри!$M$35/18</f>
        <v>11.5</v>
      </c>
      <c r="AR512" s="31">
        <f>IF(AP512=0,0,'Дані з ДІСО'!AW512/SUM('Дані з ДІСО'!AU512,'Дані з ДІСО'!AW512))</f>
        <v>1</v>
      </c>
      <c r="AS512" s="31">
        <f>(1+0.25*AR512)*AQ512*Параметри!$K$48</f>
        <v>2934.0198707050004</v>
      </c>
      <c r="AT512">
        <f>ROUNDUP(('Дані з ДІСО'!AE512+'Дані не з ДІСО'!E512+'Дані не з ДІСО'!G512)/Параметри!$K$64,0)</f>
        <v>0</v>
      </c>
      <c r="AU512">
        <f t="shared" si="88"/>
        <v>0</v>
      </c>
      <c r="AV512">
        <f>IF(AT512=0,0,('Дані з ДІСО'!AH512+'Дані не з ДІСО'!G512)/('Дані з ДІСО'!AE512+'Дані не з ДІСО'!E512+'Дані не з ДІСО'!G512))</f>
        <v>0</v>
      </c>
      <c r="AW512" s="31">
        <f>AU512*(1+0.25*AV512)*Параметри!$K$48</f>
        <v>0</v>
      </c>
      <c r="AX512">
        <f>ROUNDUP('Дані з ДІСО'!AF512/Параметри!$K$65,0)</f>
        <v>0</v>
      </c>
      <c r="AY512">
        <f t="shared" si="89"/>
        <v>0</v>
      </c>
      <c r="AZ512">
        <f>IF(AX512=0,0,'Дані з ДІСО'!AI512/'Дані з ДІСО'!AF512)</f>
        <v>0</v>
      </c>
      <c r="BA512" s="31">
        <f>AY512*(1+0.25*AZ512)*Параметри!$K$48</f>
        <v>0</v>
      </c>
      <c r="BB512">
        <f>ROUNDUP('Дані з ДІСО'!AR512/Параметри!$K$29,0)</f>
        <v>0</v>
      </c>
      <c r="BC512">
        <f>ROUNDUP('Дані з ДІСО'!AS512/Параметри!$K$29,0)</f>
        <v>0</v>
      </c>
      <c r="BD512">
        <f>ROUNDUP('Дані з ДІСО'!AT512/Параметри!$K$29,0)</f>
        <v>0</v>
      </c>
      <c r="BE512" s="54">
        <f>(BB512*Параметри!$K$32+BC512*Параметри!$L$32+BD512*Параметри!$M$32)/18</f>
        <v>0</v>
      </c>
      <c r="BF512" s="31">
        <f>(BE512*Параметри!$K$48+SUM('Дані з ДІСО'!AR512:AT512)*IF(Параметри!$R$37="RNK",Параметри!$K$45,Параметри!$R$47)*Параметри!$K$20/1000)*Параметри!$K$69</f>
        <v>0</v>
      </c>
      <c r="BG512">
        <f>ROUNDUP(('Дані не з ДІСО'!I512+'Дані не з ДІСО'!K512)/Параметри!$K$26,0)</f>
        <v>0</v>
      </c>
      <c r="BH512" s="31">
        <f>BG512*Параметри!$M$36/18</f>
        <v>0</v>
      </c>
      <c r="BI512">
        <f>IF(BG512=0,0,'Дані не з ДІСО'!K512/('Дані не з ДІСО'!I512+'Дані не з ДІСО'!K512))</f>
        <v>0</v>
      </c>
      <c r="BJ512" s="31">
        <f>(1+0.25*BI512)*BH512*Параметри!$K$48</f>
        <v>0</v>
      </c>
      <c r="BK512">
        <f>ROUNDUP('Дані не з ДІСО'!M512/Параметри!$K$27,0)</f>
        <v>0</v>
      </c>
      <c r="BL512">
        <f>BK512*Параметри!$M$37/18</f>
        <v>0</v>
      </c>
      <c r="BM512" s="31">
        <f>BL512*Параметри!$K$48</f>
        <v>0</v>
      </c>
      <c r="BN512" s="31">
        <f>'Дані не з ДІСО'!N512*(7*Параметри!$K$50+Параметри!$K$49)</f>
        <v>0</v>
      </c>
      <c r="BO512">
        <f>ROUNDUP('Дані з ДІСО'!V512/Параметри!$K$25,0)</f>
        <v>0</v>
      </c>
      <c r="BP512">
        <f>ROUNDUP('Дані з ДІСО'!W512/Параметри!$K$25,0)</f>
        <v>0</v>
      </c>
      <c r="BQ512">
        <f>ROUNDUP('Дані з ДІСО'!X512/Параметри!$K$25,0)</f>
        <v>0</v>
      </c>
      <c r="BR512">
        <f>(BO512*Параметри!$K$34+BP512*Параметри!$L$34+BQ512*Параметри!$M$34)/18</f>
        <v>0</v>
      </c>
      <c r="BS512">
        <f>IF(J512=0,0,'Дані з ДІСО'!AC512/J512)</f>
        <v>0</v>
      </c>
      <c r="BT512" s="31">
        <f>(1+0.25*BS512)*BR512*Параметри!$K$48</f>
        <v>0</v>
      </c>
      <c r="BU512" s="31">
        <f ca="1">BT512*'Коефіцієнти АТО'!U512</f>
        <v>0</v>
      </c>
      <c r="BV512" s="31">
        <f>J512*(1+0.25*BS512)*Параметри!$K$61*Параметри!$K$20/1000</f>
        <v>0</v>
      </c>
      <c r="BW512" s="31">
        <f>(1+0.25*BS512)*J512*'Коефіцієнти АТО'!S512*Параметри!$K$20/1000</f>
        <v>0</v>
      </c>
      <c r="BX512" s="31">
        <f t="shared" ca="1" si="90"/>
        <v>0</v>
      </c>
      <c r="BY512">
        <f>ROUNDUP('Дані з ДІСО'!AG512/Параметри!$K$66,0)</f>
        <v>0</v>
      </c>
      <c r="BZ512">
        <f t="shared" si="91"/>
        <v>0</v>
      </c>
      <c r="CA512">
        <f>IF('Дані з ДІСО'!AG512=0,0,'Дані з ДІСО'!AJ512/'Дані з ДІСО'!AG512)</f>
        <v>0</v>
      </c>
      <c r="CB512" s="31">
        <f>BZ512*(1+0.25*CA512)*Параметри!$K$48</f>
        <v>0</v>
      </c>
      <c r="CC512" s="31">
        <f t="shared" ca="1" si="92"/>
        <v>74916.100000000006</v>
      </c>
      <c r="CD512" s="31">
        <f t="shared" si="93"/>
        <v>0</v>
      </c>
      <c r="CE512" s="31">
        <f t="shared" si="94"/>
        <v>0</v>
      </c>
      <c r="CF512" s="31">
        <f t="shared" si="95"/>
        <v>0</v>
      </c>
    </row>
    <row r="513" spans="1:84" x14ac:dyDescent="0.25">
      <c r="A513" s="9">
        <v>512</v>
      </c>
      <c r="B513" s="9" t="s">
        <v>2951</v>
      </c>
      <c r="C513" s="9" t="s">
        <v>4353</v>
      </c>
      <c r="D513" s="9" t="s">
        <v>2975</v>
      </c>
      <c r="E513" s="9" t="s">
        <v>25</v>
      </c>
      <c r="F513" s="9" t="s">
        <v>3535</v>
      </c>
      <c r="G513" s="9" t="s">
        <v>1054</v>
      </c>
      <c r="H513" s="31">
        <f>SUM('Дані з ДІСО'!J513:L513)</f>
        <v>4919</v>
      </c>
      <c r="I513" s="31">
        <f>SUM('Дані з ДІСО'!P513:R513)</f>
        <v>0</v>
      </c>
      <c r="J513" s="31">
        <f>SUM('Дані з ДІСО'!V513:X513)</f>
        <v>0</v>
      </c>
      <c r="K513">
        <f ca="1">ROUNDUP('Дані з ДІСО'!J513/'Коефіцієнти АТО'!$R513,0)</f>
        <v>114</v>
      </c>
      <c r="L513">
        <f ca="1">ROUNDUP('Дані з ДІСО'!K513/'Коефіцієнти АТО'!$R513,0)</f>
        <v>136</v>
      </c>
      <c r="M513">
        <f ca="1">ROUNDUP('Дані з ДІСО'!L513/'Коефіцієнти АТО'!$R513,0)</f>
        <v>32</v>
      </c>
      <c r="N513" s="28">
        <f ca="1">(K513*Параметри!$K$32+L513*Параметри!$L$32+M513*Параметри!$M$32)/18</f>
        <v>482.77777777777777</v>
      </c>
      <c r="O513" s="41">
        <f>'Дані з ДІСО'!Y513/H513</f>
        <v>0</v>
      </c>
      <c r="P513" s="31">
        <f ca="1">(1+0.25*O513)*N513*Параметри!$K$48</f>
        <v>98537.710826768904</v>
      </c>
      <c r="Q513" s="31">
        <f ca="1">P513*'Коефіцієнти АТО'!T513</f>
        <v>1675.1410840550716</v>
      </c>
      <c r="R513" s="31">
        <f>H513*(1+0.25*O513)*Параметри!$K$61*Параметри!$K$20/1000</f>
        <v>0</v>
      </c>
      <c r="S513" s="31">
        <f>H513*(1+0.25*O513)*'Коефіцієнти АТО'!S513*Параметри!$K$20/1000</f>
        <v>22818.092875886003</v>
      </c>
      <c r="T513" s="31">
        <f t="shared" ca="1" si="85"/>
        <v>123030.94478670997</v>
      </c>
      <c r="U513" s="31">
        <f t="shared" ca="1" si="84"/>
        <v>122954.19633082875</v>
      </c>
      <c r="V513">
        <f>ROUNDUP('Дані з ДІСО'!P513/Параметри!$K$24,0)</f>
        <v>0</v>
      </c>
      <c r="W513">
        <f>ROUNDUP('Дані з ДІСО'!Q513/Параметри!$K$24,0)</f>
        <v>0</v>
      </c>
      <c r="X513">
        <f>ROUNDUP('Дані з ДІСО'!R513/Параметри!$K$24,0)</f>
        <v>0</v>
      </c>
      <c r="Y513" s="28">
        <f>(V513*Параметри!$K$33+W513*Параметри!$L$33+X513*Параметри!$M$33)/18</f>
        <v>0</v>
      </c>
      <c r="Z513" s="41">
        <f>IF(I513=0,0,'Дані з ДІСО'!AA513/I513)</f>
        <v>0</v>
      </c>
      <c r="AA513" s="31">
        <f>(1+0.25*Z513)*Y513*Параметри!$K$48</f>
        <v>0</v>
      </c>
      <c r="AB513" s="31">
        <f ca="1">AA513*'Коефіцієнти АТО'!U513</f>
        <v>0</v>
      </c>
      <c r="AC513" s="31">
        <f>I513*(1+0.25*Z513)*Параметри!$K$61*Параметри!$K$20/1000</f>
        <v>0</v>
      </c>
      <c r="AD513" s="31">
        <f>(1+0.25*Z513)*I513*'Коефіцієнти АТО'!S513*Параметри!$K$20/1000</f>
        <v>0</v>
      </c>
      <c r="AE513" s="31">
        <f t="shared" ca="1" si="86"/>
        <v>0</v>
      </c>
      <c r="AF513" s="45">
        <v>21.548078234787834</v>
      </c>
      <c r="AG513" s="45">
        <f ca="1">T513/SUM('Дані з ДІСО'!J513:L513)</f>
        <v>25.011373203234392</v>
      </c>
      <c r="AH513">
        <f ca="1">'Коефіцієнти АТО'!R513</f>
        <v>17.5</v>
      </c>
      <c r="AI513">
        <v>17</v>
      </c>
      <c r="AJ513" s="44">
        <f t="shared" ca="1" si="87"/>
        <v>1.1607240762127602</v>
      </c>
      <c r="AK513" t="str">
        <f ca="1">IF(OR(B513="Область",B513="Київ"),"Ні",IF(AJ513&gt;Параметри!$K$72,"Так, верхній",IF(AJ513&lt;Параметри!$K$73,"Так, нижній","Ні")))</f>
        <v>Так, верхній</v>
      </c>
      <c r="AL513" s="45">
        <f ca="1">IF(AK513="Ні",AG513,IF(AK513="Так, верхній",AF513*Параметри!$K$72,AF513*Параметри!$K$73))</f>
        <v>24.995770752353884</v>
      </c>
      <c r="AM513">
        <f>'Дані з ДІСО'!AL513+'Дані з ДІСО'!AN513</f>
        <v>61</v>
      </c>
      <c r="AN513">
        <f>IF(AM513=0,0,'Дані з ДІСО'!AN513/AM513)</f>
        <v>0</v>
      </c>
      <c r="AO513" s="31">
        <f>AM513*(1+0.25*AN513)*Параметри!$K$50</f>
        <v>11678.727459476</v>
      </c>
      <c r="AP513" s="31">
        <f>ROUNDUP(('Дані з ДІСО'!AU513+'Дані з ДІСО'!AW513)/Параметри!$K$28,0)</f>
        <v>4</v>
      </c>
      <c r="AQ513" s="54">
        <f>AP513*Параметри!$M$35/18</f>
        <v>5.1111111111111107</v>
      </c>
      <c r="AR513" s="31">
        <f>IF(AP513=0,0,'Дані з ДІСО'!AW513/SUM('Дані з ДІСО'!AU513,'Дані з ДІСО'!AW513))</f>
        <v>0</v>
      </c>
      <c r="AS513" s="31">
        <f>(1+0.25*AR513)*AQ513*Параметри!$K$48</f>
        <v>1043.2070651395557</v>
      </c>
      <c r="AT513">
        <f>ROUNDUP(('Дані з ДІСО'!AE513+'Дані не з ДІСО'!E513+'Дані не з ДІСО'!G513)/Параметри!$K$64,0)</f>
        <v>0</v>
      </c>
      <c r="AU513">
        <f t="shared" si="88"/>
        <v>0</v>
      </c>
      <c r="AV513">
        <f>IF(AT513=0,0,('Дані з ДІСО'!AH513+'Дані не з ДІСО'!G513)/('Дані з ДІСО'!AE513+'Дані не з ДІСО'!E513+'Дані не з ДІСО'!G513))</f>
        <v>0</v>
      </c>
      <c r="AW513" s="31">
        <f>AU513*(1+0.25*AV513)*Параметри!$K$48</f>
        <v>0</v>
      </c>
      <c r="AX513">
        <f>ROUNDUP('Дані з ДІСО'!AF513/Параметри!$K$65,0)</f>
        <v>0</v>
      </c>
      <c r="AY513">
        <f t="shared" si="89"/>
        <v>0</v>
      </c>
      <c r="AZ513">
        <f>IF(AX513=0,0,'Дані з ДІСО'!AI513/'Дані з ДІСО'!AF513)</f>
        <v>0</v>
      </c>
      <c r="BA513" s="31">
        <f>AY513*(1+0.25*AZ513)*Параметри!$K$48</f>
        <v>0</v>
      </c>
      <c r="BB513">
        <f>ROUNDUP('Дані з ДІСО'!AR513/Параметри!$K$29,0)</f>
        <v>0</v>
      </c>
      <c r="BC513">
        <f>ROUNDUP('Дані з ДІСО'!AS513/Параметри!$K$29,0)</f>
        <v>0</v>
      </c>
      <c r="BD513">
        <f>ROUNDUP('Дані з ДІСО'!AT513/Параметри!$K$29,0)</f>
        <v>0</v>
      </c>
      <c r="BE513" s="54">
        <f>(BB513*Параметри!$K$32+BC513*Параметри!$L$32+BD513*Параметри!$M$32)/18</f>
        <v>0</v>
      </c>
      <c r="BF513" s="31">
        <f>(BE513*Параметри!$K$48+SUM('Дані з ДІСО'!AR513:AT513)*IF(Параметри!$R$37="RNK",Параметри!$K$45,Параметри!$R$47)*Параметри!$K$20/1000)*Параметри!$K$69</f>
        <v>0</v>
      </c>
      <c r="BG513">
        <f>ROUNDUP(('Дані не з ДІСО'!I513+'Дані не з ДІСО'!K513)/Параметри!$K$26,0)</f>
        <v>0</v>
      </c>
      <c r="BH513" s="31">
        <f>BG513*Параметри!$M$36/18</f>
        <v>0</v>
      </c>
      <c r="BI513">
        <f>IF(BG513=0,0,'Дані не з ДІСО'!K513/('Дані не з ДІСО'!I513+'Дані не з ДІСО'!K513))</f>
        <v>0</v>
      </c>
      <c r="BJ513" s="31">
        <f>(1+0.25*BI513)*BH513*Параметри!$K$48</f>
        <v>0</v>
      </c>
      <c r="BK513">
        <f>ROUNDUP('Дані не з ДІСО'!M513/Параметри!$K$27,0)</f>
        <v>0</v>
      </c>
      <c r="BL513">
        <f>BK513*Параметри!$M$37/18</f>
        <v>0</v>
      </c>
      <c r="BM513" s="31">
        <f>BL513*Параметри!$K$48</f>
        <v>0</v>
      </c>
      <c r="BN513" s="31">
        <f>'Дані не з ДІСО'!N513*(7*Параметри!$K$50+Параметри!$K$49)</f>
        <v>0</v>
      </c>
      <c r="BO513">
        <f>ROUNDUP('Дані з ДІСО'!V513/Параметри!$K$25,0)</f>
        <v>0</v>
      </c>
      <c r="BP513">
        <f>ROUNDUP('Дані з ДІСО'!W513/Параметри!$K$25,0)</f>
        <v>0</v>
      </c>
      <c r="BQ513">
        <f>ROUNDUP('Дані з ДІСО'!X513/Параметри!$K$25,0)</f>
        <v>0</v>
      </c>
      <c r="BR513">
        <f>(BO513*Параметри!$K$34+BP513*Параметри!$L$34+BQ513*Параметри!$M$34)/18</f>
        <v>0</v>
      </c>
      <c r="BS513">
        <f>IF(J513=0,0,'Дані з ДІСО'!AC513/J513)</f>
        <v>0</v>
      </c>
      <c r="BT513" s="31">
        <f>(1+0.25*BS513)*BR513*Параметри!$K$48</f>
        <v>0</v>
      </c>
      <c r="BU513" s="31">
        <f ca="1">BT513*'Коефіцієнти АТО'!U513</f>
        <v>0</v>
      </c>
      <c r="BV513" s="31">
        <f>J513*(1+0.25*BS513)*Параметри!$K$61*Параметри!$K$20/1000</f>
        <v>0</v>
      </c>
      <c r="BW513" s="31">
        <f>(1+0.25*BS513)*J513*'Коефіцієнти АТО'!S513*Параметри!$K$20/1000</f>
        <v>0</v>
      </c>
      <c r="BX513" s="31">
        <f t="shared" ca="1" si="90"/>
        <v>0</v>
      </c>
      <c r="BY513">
        <f>ROUNDUP('Дані з ДІСО'!AG513/Параметри!$K$66,0)</f>
        <v>0</v>
      </c>
      <c r="BZ513">
        <f t="shared" si="91"/>
        <v>0</v>
      </c>
      <c r="CA513">
        <f>IF('Дані з ДІСО'!AG513=0,0,'Дані з ДІСО'!AJ513/'Дані з ДІСО'!AG513)</f>
        <v>0</v>
      </c>
      <c r="CB513" s="31">
        <f>BZ513*(1+0.25*CA513)*Параметри!$K$48</f>
        <v>0</v>
      </c>
      <c r="CC513" s="31">
        <f t="shared" ca="1" si="92"/>
        <v>135676.1</v>
      </c>
      <c r="CD513" s="31">
        <f t="shared" si="93"/>
        <v>0</v>
      </c>
      <c r="CE513" s="31">
        <f t="shared" si="94"/>
        <v>0</v>
      </c>
      <c r="CF513" s="31">
        <f t="shared" si="95"/>
        <v>0</v>
      </c>
    </row>
    <row r="514" spans="1:84" x14ac:dyDescent="0.25">
      <c r="A514" s="9">
        <v>513</v>
      </c>
      <c r="B514" s="9" t="s">
        <v>4355</v>
      </c>
      <c r="C514" s="9" t="s">
        <v>4355</v>
      </c>
      <c r="D514" s="9" t="s">
        <v>2975</v>
      </c>
      <c r="E514" s="9" t="s">
        <v>33</v>
      </c>
      <c r="F514" s="9" t="s">
        <v>3410</v>
      </c>
      <c r="G514" s="9" t="s">
        <v>1055</v>
      </c>
      <c r="H514" s="31">
        <f>SUM('Дані з ДІСО'!J514:L514)</f>
        <v>3469</v>
      </c>
      <c r="I514" s="31">
        <f>SUM('Дані з ДІСО'!P514:R514)</f>
        <v>0</v>
      </c>
      <c r="J514" s="31">
        <f>SUM('Дані з ДІСО'!V514:X514)</f>
        <v>0</v>
      </c>
      <c r="K514">
        <f ca="1">ROUNDUP('Дані з ДІСО'!J514/'Коефіцієнти АТО'!$R514,0)</f>
        <v>86</v>
      </c>
      <c r="L514">
        <f ca="1">ROUNDUP('Дані з ДІСО'!K514/'Коефіцієнти АТО'!$R514,0)</f>
        <v>111</v>
      </c>
      <c r="M514">
        <f ca="1">ROUNDUP('Дані з ДІСО'!L514/'Коефіцієнти АТО'!$R514,0)</f>
        <v>27</v>
      </c>
      <c r="N514" s="28">
        <f ca="1">(K514*Параметри!$K$32+L514*Параметри!$L$32+M514*Параметри!$M$32)/18</f>
        <v>386.11111111111109</v>
      </c>
      <c r="O514" s="41">
        <f>'Дані з ДІСО'!Y514/H514</f>
        <v>1</v>
      </c>
      <c r="P514" s="31">
        <f ca="1">(1+0.25*O514)*N514*Параметри!$K$48</f>
        <v>98509.362808694452</v>
      </c>
      <c r="Q514" s="31">
        <f ca="1">P514*'Коефіцієнти АТО'!T514</f>
        <v>1674.6591677478059</v>
      </c>
      <c r="R514" s="31">
        <f>H514*(1+0.25*O514)*Параметри!$K$61*Параметри!$K$20/1000</f>
        <v>0</v>
      </c>
      <c r="S514" s="31">
        <f>H514*(1+0.25*O514)*'Коефіцієнти АТО'!S514*Параметри!$K$20/1000</f>
        <v>22349.835159147224</v>
      </c>
      <c r="T514" s="31">
        <f t="shared" ca="1" si="85"/>
        <v>122533.85713558947</v>
      </c>
      <c r="U514" s="31">
        <f t="shared" ref="U514:U577" ca="1" si="96">H514*AL514</f>
        <v>119506.21771581704</v>
      </c>
      <c r="V514">
        <f>ROUNDUP('Дані з ДІСО'!P514/Параметри!$K$24,0)</f>
        <v>0</v>
      </c>
      <c r="W514">
        <f>ROUNDUP('Дані з ДІСО'!Q514/Параметри!$K$24,0)</f>
        <v>0</v>
      </c>
      <c r="X514">
        <f>ROUNDUP('Дані з ДІСО'!R514/Параметри!$K$24,0)</f>
        <v>0</v>
      </c>
      <c r="Y514" s="28">
        <f>(V514*Параметри!$K$33+W514*Параметри!$L$33+X514*Параметри!$M$33)/18</f>
        <v>0</v>
      </c>
      <c r="Z514" s="41">
        <f>IF(I514=0,0,'Дані з ДІСО'!AA514/I514)</f>
        <v>0</v>
      </c>
      <c r="AA514" s="31">
        <f>(1+0.25*Z514)*Y514*Параметри!$K$48</f>
        <v>0</v>
      </c>
      <c r="AB514" s="31">
        <f ca="1">AA514*'Коефіцієнти АТО'!U514</f>
        <v>0</v>
      </c>
      <c r="AC514" s="31">
        <f>I514*(1+0.25*Z514)*Параметри!$K$61*Параметри!$K$20/1000</f>
        <v>0</v>
      </c>
      <c r="AD514" s="31">
        <f>(1+0.25*Z514)*I514*'Коефіцієнти АТО'!S514*Параметри!$K$20/1000</f>
        <v>0</v>
      </c>
      <c r="AE514" s="31">
        <f t="shared" ca="1" si="86"/>
        <v>0</v>
      </c>
      <c r="AF514" s="45">
        <v>29.698069034059561</v>
      </c>
      <c r="AG514" s="45">
        <f ca="1">T514/SUM('Дані з ДІСО'!J514:L514)</f>
        <v>35.322530163041066</v>
      </c>
      <c r="AH514">
        <f ca="1">'Коефіцієнти АТО'!R514</f>
        <v>15.5</v>
      </c>
      <c r="AI514">
        <v>17.5</v>
      </c>
      <c r="AJ514" s="44">
        <f t="shared" ca="1" si="87"/>
        <v>1.1893881087868383</v>
      </c>
      <c r="AK514" t="str">
        <f ca="1">IF(OR(B514="Область",B514="Київ"),"Ні",IF(AJ514&gt;Параметри!$K$72,"Так, верхній",IF(AJ514&lt;Параметри!$K$73,"Так, нижній","Ні")))</f>
        <v>Так, верхній</v>
      </c>
      <c r="AL514" s="45">
        <f ca="1">IF(AK514="Ні",AG514,IF(AK514="Так, верхній",AF514*Параметри!$K$72,AF514*Параметри!$K$73))</f>
        <v>34.44976007950909</v>
      </c>
      <c r="AM514">
        <f>'Дані з ДІСО'!AL514+'Дані з ДІСО'!AN514</f>
        <v>42</v>
      </c>
      <c r="AN514">
        <f>IF(AM514=0,0,'Дані з ДІСО'!AN514/AM514)</f>
        <v>1</v>
      </c>
      <c r="AO514" s="31">
        <f>AM514*(1+0.25*AN514)*Параметри!$K$50</f>
        <v>10051.363797090002</v>
      </c>
      <c r="AP514" s="31">
        <f>ROUNDUP(('Дані з ДІСО'!AU514+'Дані з ДІСО'!AW514)/Параметри!$K$28,0)</f>
        <v>0</v>
      </c>
      <c r="AQ514" s="54">
        <f>AP514*Параметри!$M$35/18</f>
        <v>0</v>
      </c>
      <c r="AR514" s="31">
        <f>IF(AP514=0,0,'Дані з ДІСО'!AW514/SUM('Дані з ДІСО'!AU514,'Дані з ДІСО'!AW514))</f>
        <v>0</v>
      </c>
      <c r="AS514" s="31">
        <f>(1+0.25*AR514)*AQ514*Параметри!$K$48</f>
        <v>0</v>
      </c>
      <c r="AT514">
        <f>ROUNDUP(('Дані з ДІСО'!AE514+'Дані не з ДІСО'!E514+'Дані не з ДІСО'!G514)/Параметри!$K$64,0)</f>
        <v>0</v>
      </c>
      <c r="AU514">
        <f t="shared" si="88"/>
        <v>0</v>
      </c>
      <c r="AV514">
        <f>IF(AT514=0,0,('Дані з ДІСО'!AH514+'Дані не з ДІСО'!G514)/('Дані з ДІСО'!AE514+'Дані не з ДІСО'!E514+'Дані не з ДІСО'!G514))</f>
        <v>0</v>
      </c>
      <c r="AW514" s="31">
        <f>AU514*(1+0.25*AV514)*Параметри!$K$48</f>
        <v>0</v>
      </c>
      <c r="AX514">
        <f>ROUNDUP('Дані з ДІСО'!AF514/Параметри!$K$65,0)</f>
        <v>0</v>
      </c>
      <c r="AY514">
        <f t="shared" si="89"/>
        <v>0</v>
      </c>
      <c r="AZ514">
        <f>IF(AX514=0,0,'Дані з ДІСО'!AI514/'Дані з ДІСО'!AF514)</f>
        <v>0</v>
      </c>
      <c r="BA514" s="31">
        <f>AY514*(1+0.25*AZ514)*Параметри!$K$48</f>
        <v>0</v>
      </c>
      <c r="BB514">
        <f>ROUNDUP('Дані з ДІСО'!AR514/Параметри!$K$29,0)</f>
        <v>0</v>
      </c>
      <c r="BC514">
        <f>ROUNDUP('Дані з ДІСО'!AS514/Параметри!$K$29,0)</f>
        <v>0</v>
      </c>
      <c r="BD514">
        <f>ROUNDUP('Дані з ДІСО'!AT514/Параметри!$K$29,0)</f>
        <v>0</v>
      </c>
      <c r="BE514" s="54">
        <f>(BB514*Параметри!$K$32+BC514*Параметри!$L$32+BD514*Параметри!$M$32)/18</f>
        <v>0</v>
      </c>
      <c r="BF514" s="31">
        <f>(BE514*Параметри!$K$48+SUM('Дані з ДІСО'!AR514:AT514)*IF(Параметри!$R$37="RNK",Параметри!$K$45,Параметри!$R$47)*Параметри!$K$20/1000)*Параметри!$K$69</f>
        <v>0</v>
      </c>
      <c r="BG514">
        <f>ROUNDUP(('Дані не з ДІСО'!I514+'Дані не з ДІСО'!K514)/Параметри!$K$26,0)</f>
        <v>0</v>
      </c>
      <c r="BH514" s="31">
        <f>BG514*Параметри!$M$36/18</f>
        <v>0</v>
      </c>
      <c r="BI514">
        <f>IF(BG514=0,0,'Дані не з ДІСО'!K514/('Дані не з ДІСО'!I514+'Дані не з ДІСО'!K514))</f>
        <v>0</v>
      </c>
      <c r="BJ514" s="31">
        <f>(1+0.25*BI514)*BH514*Параметри!$K$48</f>
        <v>0</v>
      </c>
      <c r="BK514">
        <f>ROUNDUP('Дані не з ДІСО'!M514/Параметри!$K$27,0)</f>
        <v>0</v>
      </c>
      <c r="BL514">
        <f>BK514*Параметри!$M$37/18</f>
        <v>0</v>
      </c>
      <c r="BM514" s="31">
        <f>BL514*Параметри!$K$48</f>
        <v>0</v>
      </c>
      <c r="BN514" s="31">
        <f>'Дані не з ДІСО'!N514*(7*Параметри!$K$50+Параметри!$K$49)</f>
        <v>0</v>
      </c>
      <c r="BO514">
        <f>ROUNDUP('Дані з ДІСО'!V514/Параметри!$K$25,0)</f>
        <v>0</v>
      </c>
      <c r="BP514">
        <f>ROUNDUP('Дані з ДІСО'!W514/Параметри!$K$25,0)</f>
        <v>0</v>
      </c>
      <c r="BQ514">
        <f>ROUNDUP('Дані з ДІСО'!X514/Параметри!$K$25,0)</f>
        <v>0</v>
      </c>
      <c r="BR514">
        <f>(BO514*Параметри!$K$34+BP514*Параметри!$L$34+BQ514*Параметри!$M$34)/18</f>
        <v>0</v>
      </c>
      <c r="BS514">
        <f>IF(J514=0,0,'Дані з ДІСО'!AC514/J514)</f>
        <v>0</v>
      </c>
      <c r="BT514" s="31">
        <f>(1+0.25*BS514)*BR514*Параметри!$K$48</f>
        <v>0</v>
      </c>
      <c r="BU514" s="31">
        <f ca="1">BT514*'Коефіцієнти АТО'!U514</f>
        <v>0</v>
      </c>
      <c r="BV514" s="31">
        <f>J514*(1+0.25*BS514)*Параметри!$K$61*Параметри!$K$20/1000</f>
        <v>0</v>
      </c>
      <c r="BW514" s="31">
        <f>(1+0.25*BS514)*J514*'Коефіцієнти АТО'!S514*Параметри!$K$20/1000</f>
        <v>0</v>
      </c>
      <c r="BX514" s="31">
        <f t="shared" ca="1" si="90"/>
        <v>0</v>
      </c>
      <c r="BY514">
        <f>ROUNDUP('Дані з ДІСО'!AG514/Параметри!$K$66,0)</f>
        <v>0</v>
      </c>
      <c r="BZ514">
        <f t="shared" si="91"/>
        <v>0</v>
      </c>
      <c r="CA514">
        <f>IF('Дані з ДІСО'!AG514=0,0,'Дані з ДІСО'!AJ514/'Дані з ДІСО'!AG514)</f>
        <v>0</v>
      </c>
      <c r="CB514" s="31">
        <f>BZ514*(1+0.25*CA514)*Параметри!$K$48</f>
        <v>0</v>
      </c>
      <c r="CC514" s="31">
        <f t="shared" ca="1" si="92"/>
        <v>129557.6</v>
      </c>
      <c r="CD514" s="31">
        <f t="shared" si="93"/>
        <v>0</v>
      </c>
      <c r="CE514" s="31">
        <f t="shared" si="94"/>
        <v>0</v>
      </c>
      <c r="CF514" s="31">
        <f t="shared" si="95"/>
        <v>0</v>
      </c>
    </row>
    <row r="515" spans="1:84" x14ac:dyDescent="0.25">
      <c r="A515" s="9">
        <v>514</v>
      </c>
      <c r="B515" s="9" t="s">
        <v>2951</v>
      </c>
      <c r="C515" s="9" t="s">
        <v>4353</v>
      </c>
      <c r="D515" s="9" t="s">
        <v>2975</v>
      </c>
      <c r="E515" s="9" t="s">
        <v>25</v>
      </c>
      <c r="F515" s="9" t="s">
        <v>3536</v>
      </c>
      <c r="G515" s="9" t="s">
        <v>1057</v>
      </c>
      <c r="H515" s="31">
        <f>SUM('Дані з ДІСО'!J515:L515)</f>
        <v>3104</v>
      </c>
      <c r="I515" s="31">
        <f>SUM('Дані з ДІСО'!P515:R515)</f>
        <v>0</v>
      </c>
      <c r="J515" s="31">
        <f>SUM('Дані з ДІСО'!V515:X515)</f>
        <v>0</v>
      </c>
      <c r="K515">
        <f ca="1">ROUNDUP('Дані з ДІСО'!J515/'Коефіцієнти АТО'!$R515,0)</f>
        <v>70</v>
      </c>
      <c r="L515">
        <f ca="1">ROUNDUP('Дані з ДІСО'!K515/'Коефіцієнти АТО'!$R515,0)</f>
        <v>91</v>
      </c>
      <c r="M515">
        <f ca="1">ROUNDUP('Дані з ДІСО'!L515/'Коефіцієнти АТО'!$R515,0)</f>
        <v>18</v>
      </c>
      <c r="N515" s="28">
        <f ca="1">(K515*Параметри!$K$32+L515*Параметри!$L$32+M515*Параметри!$M$32)/18</f>
        <v>307.11111111111109</v>
      </c>
      <c r="O515" s="41">
        <f>'Дані з ДІСО'!Y515/H515</f>
        <v>0</v>
      </c>
      <c r="P515" s="31">
        <f ca="1">(1+0.25*O515)*N515*Параметри!$K$48</f>
        <v>62683.137566211561</v>
      </c>
      <c r="Q515" s="31">
        <f ca="1">P515*'Коефіцієнти АТО'!T515</f>
        <v>1065.6133386255965</v>
      </c>
      <c r="R515" s="31">
        <f>H515*(1+0.25*O515)*Параметри!$K$61*Параметри!$K$20/1000</f>
        <v>0</v>
      </c>
      <c r="S515" s="31">
        <f>H515*(1+0.25*O515)*'Коефіцієнти АТО'!S515*Параметри!$K$20/1000</f>
        <v>14398.731507775999</v>
      </c>
      <c r="T515" s="31">
        <f t="shared" ref="T515:T578" ca="1" si="97">SUM(P515:S515)</f>
        <v>78147.482412613157</v>
      </c>
      <c r="U515" s="31">
        <f t="shared" ca="1" si="96"/>
        <v>83641.025670181742</v>
      </c>
      <c r="V515">
        <f>ROUNDUP('Дані з ДІСО'!P515/Параметри!$K$24,0)</f>
        <v>0</v>
      </c>
      <c r="W515">
        <f>ROUNDUP('Дані з ДІСО'!Q515/Параметри!$K$24,0)</f>
        <v>0</v>
      </c>
      <c r="X515">
        <f>ROUNDUP('Дані з ДІСО'!R515/Параметри!$K$24,0)</f>
        <v>0</v>
      </c>
      <c r="Y515" s="28">
        <f>(V515*Параметри!$K$33+W515*Параметри!$L$33+X515*Параметри!$M$33)/18</f>
        <v>0</v>
      </c>
      <c r="Z515" s="41">
        <f>IF(I515=0,0,'Дані з ДІСО'!AA515/I515)</f>
        <v>0</v>
      </c>
      <c r="AA515" s="31">
        <f>(1+0.25*Z515)*Y515*Параметри!$K$48</f>
        <v>0</v>
      </c>
      <c r="AB515" s="31">
        <f ca="1">AA515*'Коефіцієнти АТО'!U515</f>
        <v>0</v>
      </c>
      <c r="AC515" s="31">
        <f>I515*(1+0.25*Z515)*Параметри!$K$61*Параметри!$K$20/1000</f>
        <v>0</v>
      </c>
      <c r="AD515" s="31">
        <f>(1+0.25*Z515)*I515*'Коефіцієнти АТО'!S515*Параметри!$K$20/1000</f>
        <v>0</v>
      </c>
      <c r="AE515" s="31">
        <f t="shared" ref="AE515:AE578" ca="1" si="98">SUM(AA515:AD515)</f>
        <v>0</v>
      </c>
      <c r="AF515" s="45">
        <v>26.946206723641026</v>
      </c>
      <c r="AG515" s="45">
        <f ca="1">T515/SUM('Дані з ДІСО'!J515:L515)</f>
        <v>25.176379643238775</v>
      </c>
      <c r="AH515">
        <f ca="1">'Коефіцієнти АТО'!R515</f>
        <v>17.5</v>
      </c>
      <c r="AI515">
        <v>15</v>
      </c>
      <c r="AJ515" s="44">
        <f t="shared" ref="AJ515:AJ578" ca="1" si="99">AG515/AF515</f>
        <v>0.93431999173191571</v>
      </c>
      <c r="AK515" t="str">
        <f ca="1">IF(OR(B515="Область",B515="Київ"),"Ні",IF(AJ515&gt;Параметри!$K$72,"Так, верхній",IF(AJ515&lt;Параметри!$K$73,"Так, нижній","Ні")))</f>
        <v>Так, нижній</v>
      </c>
      <c r="AL515" s="45">
        <f ca="1">IF(AK515="Ні",AG515,IF(AK515="Так, верхній",AF515*Параметри!$K$72,AF515*Параметри!$K$73))</f>
        <v>26.946206723641026</v>
      </c>
      <c r="AM515">
        <f>'Дані з ДІСО'!AL515+'Дані з ДІСО'!AN515</f>
        <v>17</v>
      </c>
      <c r="AN515">
        <f>IF(AM515=0,0,'Дані з ДІСО'!AN515/AM515)</f>
        <v>0</v>
      </c>
      <c r="AO515" s="31">
        <f>AM515*(1+0.25*AN515)*Параметри!$K$50</f>
        <v>3254.7273247720004</v>
      </c>
      <c r="AP515" s="31">
        <f>ROUNDUP(('Дані з ДІСО'!AU515+'Дані з ДІСО'!AW515)/Параметри!$K$28,0)</f>
        <v>0</v>
      </c>
      <c r="AQ515" s="54">
        <f>AP515*Параметри!$M$35/18</f>
        <v>0</v>
      </c>
      <c r="AR515" s="31">
        <f>IF(AP515=0,0,'Дані з ДІСО'!AW515/SUM('Дані з ДІСО'!AU515,'Дані з ДІСО'!AW515))</f>
        <v>0</v>
      </c>
      <c r="AS515" s="31">
        <f>(1+0.25*AR515)*AQ515*Параметри!$K$48</f>
        <v>0</v>
      </c>
      <c r="AT515">
        <f>ROUNDUP(('Дані з ДІСО'!AE515+'Дані не з ДІСО'!E515+'Дані не з ДІСО'!G515)/Параметри!$K$64,0)</f>
        <v>0</v>
      </c>
      <c r="AU515">
        <f t="shared" ref="AU515:AU578" si="100">AT515*2</f>
        <v>0</v>
      </c>
      <c r="AV515">
        <f>IF(AT515=0,0,('Дані з ДІСО'!AH515+'Дані не з ДІСО'!G515)/('Дані з ДІСО'!AE515+'Дані не з ДІСО'!E515+'Дані не з ДІСО'!G515))</f>
        <v>0</v>
      </c>
      <c r="AW515" s="31">
        <f>AU515*(1+0.25*AV515)*Параметри!$K$48</f>
        <v>0</v>
      </c>
      <c r="AX515">
        <f>ROUNDUP('Дані з ДІСО'!AF515/Параметри!$K$65,0)</f>
        <v>0</v>
      </c>
      <c r="AY515">
        <f t="shared" ref="AY515:AY578" si="101">AX515*2</f>
        <v>0</v>
      </c>
      <c r="AZ515">
        <f>IF(AX515=0,0,'Дані з ДІСО'!AI515/'Дані з ДІСО'!AF515)</f>
        <v>0</v>
      </c>
      <c r="BA515" s="31">
        <f>AY515*(1+0.25*AZ515)*Параметри!$K$48</f>
        <v>0</v>
      </c>
      <c r="BB515">
        <f>ROUNDUP('Дані з ДІСО'!AR515/Параметри!$K$29,0)</f>
        <v>0</v>
      </c>
      <c r="BC515">
        <f>ROUNDUP('Дані з ДІСО'!AS515/Параметри!$K$29,0)</f>
        <v>0</v>
      </c>
      <c r="BD515">
        <f>ROUNDUP('Дані з ДІСО'!AT515/Параметри!$K$29,0)</f>
        <v>0</v>
      </c>
      <c r="BE515" s="54">
        <f>(BB515*Параметри!$K$32+BC515*Параметри!$L$32+BD515*Параметри!$M$32)/18</f>
        <v>0</v>
      </c>
      <c r="BF515" s="31">
        <f>(BE515*Параметри!$K$48+SUM('Дані з ДІСО'!AR515:AT515)*IF(Параметри!$R$37="RNK",Параметри!$K$45,Параметри!$R$47)*Параметри!$K$20/1000)*Параметри!$K$69</f>
        <v>0</v>
      </c>
      <c r="BG515">
        <f>ROUNDUP(('Дані не з ДІСО'!I515+'Дані не з ДІСО'!K515)/Параметри!$K$26,0)</f>
        <v>0</v>
      </c>
      <c r="BH515" s="31">
        <f>BG515*Параметри!$M$36/18</f>
        <v>0</v>
      </c>
      <c r="BI515">
        <f>IF(BG515=0,0,'Дані не з ДІСО'!K515/('Дані не з ДІСО'!I515+'Дані не з ДІСО'!K515))</f>
        <v>0</v>
      </c>
      <c r="BJ515" s="31">
        <f>(1+0.25*BI515)*BH515*Параметри!$K$48</f>
        <v>0</v>
      </c>
      <c r="BK515">
        <f>ROUNDUP('Дані не з ДІСО'!M515/Параметри!$K$27,0)</f>
        <v>0</v>
      </c>
      <c r="BL515">
        <f>BK515*Параметри!$M$37/18</f>
        <v>0</v>
      </c>
      <c r="BM515" s="31">
        <f>BL515*Параметри!$K$48</f>
        <v>0</v>
      </c>
      <c r="BN515" s="31">
        <f>'Дані не з ДІСО'!N515*(7*Параметри!$K$50+Параметри!$K$49)</f>
        <v>0</v>
      </c>
      <c r="BO515">
        <f>ROUNDUP('Дані з ДІСО'!V515/Параметри!$K$25,0)</f>
        <v>0</v>
      </c>
      <c r="BP515">
        <f>ROUNDUP('Дані з ДІСО'!W515/Параметри!$K$25,0)</f>
        <v>0</v>
      </c>
      <c r="BQ515">
        <f>ROUNDUP('Дані з ДІСО'!X515/Параметри!$K$25,0)</f>
        <v>0</v>
      </c>
      <c r="BR515">
        <f>(BO515*Параметри!$K$34+BP515*Параметри!$L$34+BQ515*Параметри!$M$34)/18</f>
        <v>0</v>
      </c>
      <c r="BS515">
        <f>IF(J515=0,0,'Дані з ДІСО'!AC515/J515)</f>
        <v>0</v>
      </c>
      <c r="BT515" s="31">
        <f>(1+0.25*BS515)*BR515*Параметри!$K$48</f>
        <v>0</v>
      </c>
      <c r="BU515" s="31">
        <f ca="1">BT515*'Коефіцієнти АТО'!U515</f>
        <v>0</v>
      </c>
      <c r="BV515" s="31">
        <f>J515*(1+0.25*BS515)*Параметри!$K$61*Параметри!$K$20/1000</f>
        <v>0</v>
      </c>
      <c r="BW515" s="31">
        <f>(1+0.25*BS515)*J515*'Коефіцієнти АТО'!S515*Параметри!$K$20/1000</f>
        <v>0</v>
      </c>
      <c r="BX515" s="31">
        <f t="shared" ref="BX515:BX578" ca="1" si="102">SUM(BT515:BW515)</f>
        <v>0</v>
      </c>
      <c r="BY515">
        <f>ROUNDUP('Дані з ДІСО'!AG515/Параметри!$K$66,0)</f>
        <v>0</v>
      </c>
      <c r="BZ515">
        <f t="shared" ref="BZ515:BZ578" si="103">BY515*2</f>
        <v>0</v>
      </c>
      <c r="CA515">
        <f>IF('Дані з ДІСО'!AG515=0,0,'Дані з ДІСО'!AJ515/'Дані з ДІСО'!AG515)</f>
        <v>0</v>
      </c>
      <c r="CB515" s="31">
        <f>BZ515*(1+0.25*CA515)*Параметри!$K$48</f>
        <v>0</v>
      </c>
      <c r="CC515" s="31">
        <f t="shared" ref="CC515:CC578" ca="1" si="104">ROUND(U515+AE515+AO515+AS515+AW515+BA515+BF515+BX515+CB515,1)</f>
        <v>86895.8</v>
      </c>
      <c r="CD515" s="31">
        <f t="shared" ref="CD515:CD578" si="105">ROUND(BJ515,1)</f>
        <v>0</v>
      </c>
      <c r="CE515" s="31">
        <f t="shared" ref="CE515:CE578" si="106">ROUND(BM515,1)</f>
        <v>0</v>
      </c>
      <c r="CF515" s="31">
        <f t="shared" ref="CF515:CF578" si="107">ROUND(BN515,1)</f>
        <v>0</v>
      </c>
    </row>
    <row r="516" spans="1:84" x14ac:dyDescent="0.25">
      <c r="A516" s="9">
        <v>515</v>
      </c>
      <c r="B516" s="9" t="s">
        <v>4355</v>
      </c>
      <c r="C516" s="9" t="s">
        <v>4355</v>
      </c>
      <c r="D516" s="9" t="s">
        <v>2975</v>
      </c>
      <c r="E516" s="9" t="s">
        <v>33</v>
      </c>
      <c r="F516" s="9" t="s">
        <v>3537</v>
      </c>
      <c r="G516" s="9" t="s">
        <v>1059</v>
      </c>
      <c r="H516" s="31">
        <f>SUM('Дані з ДІСО'!J516:L516)</f>
        <v>530</v>
      </c>
      <c r="I516" s="31">
        <f>SUM('Дані з ДІСО'!P516:R516)</f>
        <v>0</v>
      </c>
      <c r="J516" s="31">
        <f>SUM('Дані з ДІСО'!V516:X516)</f>
        <v>0</v>
      </c>
      <c r="K516">
        <f ca="1">ROUNDUP('Дані з ДІСО'!J516/'Коефіцієнти АТО'!$R516,0)</f>
        <v>15</v>
      </c>
      <c r="L516">
        <f ca="1">ROUNDUP('Дані з ДІСО'!K516/'Коефіцієнти АТО'!$R516,0)</f>
        <v>18</v>
      </c>
      <c r="M516">
        <f ca="1">ROUNDUP('Дані з ДІСО'!L516/'Коефіцієнти АТО'!$R516,0)</f>
        <v>5</v>
      </c>
      <c r="N516" s="28">
        <f ca="1">(K516*Параметри!$K$32+L516*Параметри!$L$32+M516*Параметри!$M$32)/18</f>
        <v>65.388888888888886</v>
      </c>
      <c r="O516" s="41">
        <f>'Дані з ДІСО'!Y516/H516</f>
        <v>0</v>
      </c>
      <c r="P516" s="31">
        <f ca="1">(1+0.25*O516)*N516*Параметри!$K$48</f>
        <v>13346.246909448446</v>
      </c>
      <c r="Q516" s="31">
        <f ca="1">P516*'Коефіцієнти АТО'!T516</f>
        <v>226.88619746062361</v>
      </c>
      <c r="R516" s="31">
        <f>H516*(1+0.25*O516)*Параметри!$K$61*Параметри!$K$20/1000</f>
        <v>0</v>
      </c>
      <c r="S516" s="31">
        <f>H516*(1+0.25*O516)*'Коефіцієнти АТО'!S516*Параметри!$K$20/1000</f>
        <v>2458.5462948199997</v>
      </c>
      <c r="T516" s="31">
        <f t="shared" ca="1" si="97"/>
        <v>16031.67940172907</v>
      </c>
      <c r="U516" s="31">
        <f t="shared" ca="1" si="96"/>
        <v>20615.212204204352</v>
      </c>
      <c r="V516">
        <f>ROUNDUP('Дані з ДІСО'!P516/Параметри!$K$24,0)</f>
        <v>0</v>
      </c>
      <c r="W516">
        <f>ROUNDUP('Дані з ДІСО'!Q516/Параметри!$K$24,0)</f>
        <v>0</v>
      </c>
      <c r="X516">
        <f>ROUNDUP('Дані з ДІСО'!R516/Параметри!$K$24,0)</f>
        <v>0</v>
      </c>
      <c r="Y516" s="28">
        <f>(V516*Параметри!$K$33+W516*Параметри!$L$33+X516*Параметри!$M$33)/18</f>
        <v>0</v>
      </c>
      <c r="Z516" s="41">
        <f>IF(I516=0,0,'Дані з ДІСО'!AA516/I516)</f>
        <v>0</v>
      </c>
      <c r="AA516" s="31">
        <f>(1+0.25*Z516)*Y516*Параметри!$K$48</f>
        <v>0</v>
      </c>
      <c r="AB516" s="31">
        <f ca="1">AA516*'Коефіцієнти АТО'!U516</f>
        <v>0</v>
      </c>
      <c r="AC516" s="31">
        <f>I516*(1+0.25*Z516)*Параметри!$K$61*Параметри!$K$20/1000</f>
        <v>0</v>
      </c>
      <c r="AD516" s="31">
        <f>(1+0.25*Z516)*I516*'Коефіцієнти АТО'!S516*Параметри!$K$20/1000</f>
        <v>0</v>
      </c>
      <c r="AE516" s="31">
        <f t="shared" ca="1" si="98"/>
        <v>0</v>
      </c>
      <c r="AF516" s="45">
        <v>38.896626800385569</v>
      </c>
      <c r="AG516" s="45">
        <f ca="1">T516/SUM('Дані з ДІСО'!J516:L516)</f>
        <v>30.248451701375604</v>
      </c>
      <c r="AH516">
        <f ca="1">'Коефіцієнти АТО'!R516</f>
        <v>14.5</v>
      </c>
      <c r="AI516">
        <v>10</v>
      </c>
      <c r="AJ516" s="44">
        <f t="shared" ca="1" si="99"/>
        <v>0.77766259415265704</v>
      </c>
      <c r="AK516" t="str">
        <f ca="1">IF(OR(B516="Область",B516="Київ"),"Ні",IF(AJ516&gt;Параметри!$K$72,"Так, верхній",IF(AJ516&lt;Параметри!$K$73,"Так, нижній","Ні")))</f>
        <v>Так, нижній</v>
      </c>
      <c r="AL516" s="45">
        <f ca="1">IF(AK516="Ні",AG516,IF(AK516="Так, верхній",AF516*Параметри!$K$72,AF516*Параметри!$K$73))</f>
        <v>38.896626800385569</v>
      </c>
      <c r="AM516">
        <f>'Дані з ДІСО'!AL516+'Дані з ДІСО'!AN516</f>
        <v>3</v>
      </c>
      <c r="AN516">
        <f>IF(AM516=0,0,'Дані з ДІСО'!AN516/AM516)</f>
        <v>0</v>
      </c>
      <c r="AO516" s="31">
        <f>AM516*(1+0.25*AN516)*Параметри!$K$50</f>
        <v>574.36364554800002</v>
      </c>
      <c r="AP516" s="31">
        <f>ROUNDUP(('Дані з ДІСО'!AU516+'Дані з ДІСО'!AW516)/Параметри!$K$28,0)</f>
        <v>0</v>
      </c>
      <c r="AQ516" s="54">
        <f>AP516*Параметри!$M$35/18</f>
        <v>0</v>
      </c>
      <c r="AR516" s="31">
        <f>IF(AP516=0,0,'Дані з ДІСО'!AW516/SUM('Дані з ДІСО'!AU516,'Дані з ДІСО'!AW516))</f>
        <v>0</v>
      </c>
      <c r="AS516" s="31">
        <f>(1+0.25*AR516)*AQ516*Параметри!$K$48</f>
        <v>0</v>
      </c>
      <c r="AT516">
        <f>ROUNDUP(('Дані з ДІСО'!AE516+'Дані не з ДІСО'!E516+'Дані не з ДІСО'!G516)/Параметри!$K$64,0)</f>
        <v>0</v>
      </c>
      <c r="AU516">
        <f t="shared" si="100"/>
        <v>0</v>
      </c>
      <c r="AV516">
        <f>IF(AT516=0,0,('Дані з ДІСО'!AH516+'Дані не з ДІСО'!G516)/('Дані з ДІСО'!AE516+'Дані не з ДІСО'!E516+'Дані не з ДІСО'!G516))</f>
        <v>0</v>
      </c>
      <c r="AW516" s="31">
        <f>AU516*(1+0.25*AV516)*Параметри!$K$48</f>
        <v>0</v>
      </c>
      <c r="AX516">
        <f>ROUNDUP('Дані з ДІСО'!AF516/Параметри!$K$65,0)</f>
        <v>0</v>
      </c>
      <c r="AY516">
        <f t="shared" si="101"/>
        <v>0</v>
      </c>
      <c r="AZ516">
        <f>IF(AX516=0,0,'Дані з ДІСО'!AI516/'Дані з ДІСО'!AF516)</f>
        <v>0</v>
      </c>
      <c r="BA516" s="31">
        <f>AY516*(1+0.25*AZ516)*Параметри!$K$48</f>
        <v>0</v>
      </c>
      <c r="BB516">
        <f>ROUNDUP('Дані з ДІСО'!AR516/Параметри!$K$29,0)</f>
        <v>0</v>
      </c>
      <c r="BC516">
        <f>ROUNDUP('Дані з ДІСО'!AS516/Параметри!$K$29,0)</f>
        <v>0</v>
      </c>
      <c r="BD516">
        <f>ROUNDUP('Дані з ДІСО'!AT516/Параметри!$K$29,0)</f>
        <v>0</v>
      </c>
      <c r="BE516" s="54">
        <f>(BB516*Параметри!$K$32+BC516*Параметри!$L$32+BD516*Параметри!$M$32)/18</f>
        <v>0</v>
      </c>
      <c r="BF516" s="31">
        <f>(BE516*Параметри!$K$48+SUM('Дані з ДІСО'!AR516:AT516)*IF(Параметри!$R$37="RNK",Параметри!$K$45,Параметри!$R$47)*Параметри!$K$20/1000)*Параметри!$K$69</f>
        <v>0</v>
      </c>
      <c r="BG516">
        <f>ROUNDUP(('Дані не з ДІСО'!I516+'Дані не з ДІСО'!K516)/Параметри!$K$26,0)</f>
        <v>0</v>
      </c>
      <c r="BH516" s="31">
        <f>BG516*Параметри!$M$36/18</f>
        <v>0</v>
      </c>
      <c r="BI516">
        <f>IF(BG516=0,0,'Дані не з ДІСО'!K516/('Дані не з ДІСО'!I516+'Дані не з ДІСО'!K516))</f>
        <v>0</v>
      </c>
      <c r="BJ516" s="31">
        <f>(1+0.25*BI516)*BH516*Параметри!$K$48</f>
        <v>0</v>
      </c>
      <c r="BK516">
        <f>ROUNDUP('Дані не з ДІСО'!M516/Параметри!$K$27,0)</f>
        <v>0</v>
      </c>
      <c r="BL516">
        <f>BK516*Параметри!$M$37/18</f>
        <v>0</v>
      </c>
      <c r="BM516" s="31">
        <f>BL516*Параметри!$K$48</f>
        <v>0</v>
      </c>
      <c r="BN516" s="31">
        <f>'Дані не з ДІСО'!N516*(7*Параметри!$K$50+Параметри!$K$49)</f>
        <v>0</v>
      </c>
      <c r="BO516">
        <f>ROUNDUP('Дані з ДІСО'!V516/Параметри!$K$25,0)</f>
        <v>0</v>
      </c>
      <c r="BP516">
        <f>ROUNDUP('Дані з ДІСО'!W516/Параметри!$K$25,0)</f>
        <v>0</v>
      </c>
      <c r="BQ516">
        <f>ROUNDUP('Дані з ДІСО'!X516/Параметри!$K$25,0)</f>
        <v>0</v>
      </c>
      <c r="BR516">
        <f>(BO516*Параметри!$K$34+BP516*Параметри!$L$34+BQ516*Параметри!$M$34)/18</f>
        <v>0</v>
      </c>
      <c r="BS516">
        <f>IF(J516=0,0,'Дані з ДІСО'!AC516/J516)</f>
        <v>0</v>
      </c>
      <c r="BT516" s="31">
        <f>(1+0.25*BS516)*BR516*Параметри!$K$48</f>
        <v>0</v>
      </c>
      <c r="BU516" s="31">
        <f ca="1">BT516*'Коефіцієнти АТО'!U516</f>
        <v>0</v>
      </c>
      <c r="BV516" s="31">
        <f>J516*(1+0.25*BS516)*Параметри!$K$61*Параметри!$K$20/1000</f>
        <v>0</v>
      </c>
      <c r="BW516" s="31">
        <f>(1+0.25*BS516)*J516*'Коефіцієнти АТО'!S516*Параметри!$K$20/1000</f>
        <v>0</v>
      </c>
      <c r="BX516" s="31">
        <f t="shared" ca="1" si="102"/>
        <v>0</v>
      </c>
      <c r="BY516">
        <f>ROUNDUP('Дані з ДІСО'!AG516/Параметри!$K$66,0)</f>
        <v>0</v>
      </c>
      <c r="BZ516">
        <f t="shared" si="103"/>
        <v>0</v>
      </c>
      <c r="CA516">
        <f>IF('Дані з ДІСО'!AG516=0,0,'Дані з ДІСО'!AJ516/'Дані з ДІСО'!AG516)</f>
        <v>0</v>
      </c>
      <c r="CB516" s="31">
        <f>BZ516*(1+0.25*CA516)*Параметри!$K$48</f>
        <v>0</v>
      </c>
      <c r="CC516" s="31">
        <f t="shared" ca="1" si="104"/>
        <v>21189.599999999999</v>
      </c>
      <c r="CD516" s="31">
        <f t="shared" si="105"/>
        <v>0</v>
      </c>
      <c r="CE516" s="31">
        <f t="shared" si="106"/>
        <v>0</v>
      </c>
      <c r="CF516" s="31">
        <f t="shared" si="107"/>
        <v>0</v>
      </c>
    </row>
    <row r="517" spans="1:84" x14ac:dyDescent="0.25">
      <c r="A517" s="9">
        <v>516</v>
      </c>
      <c r="B517" s="9" t="s">
        <v>2950</v>
      </c>
      <c r="C517" s="9" t="s">
        <v>4353</v>
      </c>
      <c r="D517" s="9" t="s">
        <v>2975</v>
      </c>
      <c r="E517" s="9" t="s">
        <v>82</v>
      </c>
      <c r="F517" s="9" t="s">
        <v>3538</v>
      </c>
      <c r="G517" s="9" t="s">
        <v>1061</v>
      </c>
      <c r="H517" s="31">
        <f>SUM('Дані з ДІСО'!J517:L517)</f>
        <v>1944</v>
      </c>
      <c r="I517" s="31">
        <f>SUM('Дані з ДІСО'!P517:R517)</f>
        <v>0</v>
      </c>
      <c r="J517" s="31">
        <f>SUM('Дані з ДІСО'!V517:X517)</f>
        <v>0</v>
      </c>
      <c r="K517">
        <f ca="1">ROUNDUP('Дані з ДІСО'!J517/'Коефіцієнти АТО'!$R517,0)</f>
        <v>45</v>
      </c>
      <c r="L517">
        <f ca="1">ROUNDUP('Дані з ДІСО'!K517/'Коефіцієнти АТО'!$R517,0)</f>
        <v>49</v>
      </c>
      <c r="M517">
        <f ca="1">ROUNDUP('Дані з ДІСО'!L517/'Коефіцієнти АТО'!$R517,0)</f>
        <v>13</v>
      </c>
      <c r="N517" s="28">
        <f ca="1">(K517*Параметри!$K$32+L517*Параметри!$L$32+M517*Параметри!$M$32)/18</f>
        <v>182.5</v>
      </c>
      <c r="O517" s="41">
        <f>'Дані з ДІСО'!Y517/H517</f>
        <v>1</v>
      </c>
      <c r="P517" s="31">
        <f ca="1">(1+0.25*O517)*N517*Параметри!$K$48</f>
        <v>46561.619687275008</v>
      </c>
      <c r="Q517" s="31">
        <f ca="1">P517*'Коефіцієнти АТО'!T517</f>
        <v>791.54753468367517</v>
      </c>
      <c r="R517" s="31">
        <f>H517*(1+0.25*O517)*Параметри!$K$61*Параметри!$K$20/1000</f>
        <v>0</v>
      </c>
      <c r="S517" s="31">
        <f>H517*(1+0.25*O517)*'Коефіцієнти АТО'!S517*Параметри!$K$20/1000</f>
        <v>10019.73584304</v>
      </c>
      <c r="T517" s="31">
        <f t="shared" ca="1" si="97"/>
        <v>57372.903064998682</v>
      </c>
      <c r="U517" s="31">
        <f t="shared" ca="1" si="96"/>
        <v>57372.903064998682</v>
      </c>
      <c r="V517">
        <f>ROUNDUP('Дані з ДІСО'!P517/Параметри!$K$24,0)</f>
        <v>0</v>
      </c>
      <c r="W517">
        <f>ROUNDUP('Дані з ДІСО'!Q517/Параметри!$K$24,0)</f>
        <v>0</v>
      </c>
      <c r="X517">
        <f>ROUNDUP('Дані з ДІСО'!R517/Параметри!$K$24,0)</f>
        <v>0</v>
      </c>
      <c r="Y517" s="28">
        <f>(V517*Параметри!$K$33+W517*Параметри!$L$33+X517*Параметри!$M$33)/18</f>
        <v>0</v>
      </c>
      <c r="Z517" s="41">
        <f>IF(I517=0,0,'Дані з ДІСО'!AA517/I517)</f>
        <v>0</v>
      </c>
      <c r="AA517" s="31">
        <f>(1+0.25*Z517)*Y517*Параметри!$K$48</f>
        <v>0</v>
      </c>
      <c r="AB517" s="31">
        <f ca="1">AA517*'Коефіцієнти АТО'!U517</f>
        <v>0</v>
      </c>
      <c r="AC517" s="31">
        <f>I517*(1+0.25*Z517)*Параметри!$K$61*Параметри!$K$20/1000</f>
        <v>0</v>
      </c>
      <c r="AD517" s="31">
        <f>(1+0.25*Z517)*I517*'Коефіцієнти АТО'!S517*Параметри!$K$20/1000</f>
        <v>0</v>
      </c>
      <c r="AE517" s="31">
        <f t="shared" ca="1" si="98"/>
        <v>0</v>
      </c>
      <c r="AF517" s="45">
        <v>26.806943403078918</v>
      </c>
      <c r="AG517" s="45">
        <f ca="1">T517/SUM('Дані з ДІСО'!J517:L517)</f>
        <v>29.512810218620722</v>
      </c>
      <c r="AH517">
        <f ca="1">'Коефіцієнти АТО'!R517</f>
        <v>18.5</v>
      </c>
      <c r="AI517">
        <v>21</v>
      </c>
      <c r="AJ517" s="44">
        <f t="shared" ca="1" si="99"/>
        <v>1.1009390281784615</v>
      </c>
      <c r="AK517" t="str">
        <f ca="1">IF(OR(B517="Область",B517="Київ"),"Ні",IF(AJ517&gt;Параметри!$K$72,"Так, верхній",IF(AJ517&lt;Параметри!$K$73,"Так, нижній","Ні")))</f>
        <v>Ні</v>
      </c>
      <c r="AL517" s="45">
        <f ca="1">IF(AK517="Ні",AG517,IF(AK517="Так, верхній",AF517*Параметри!$K$72,AF517*Параметри!$K$73))</f>
        <v>29.512810218620722</v>
      </c>
      <c r="AM517">
        <f>'Дані з ДІСО'!AL517+'Дані з ДІСО'!AN517</f>
        <v>19</v>
      </c>
      <c r="AN517">
        <f>IF(AM517=0,0,'Дані з ДІСО'!AN517/AM517)</f>
        <v>1</v>
      </c>
      <c r="AO517" s="31">
        <f>AM517*(1+0.25*AN517)*Параметри!$K$50</f>
        <v>4547.0455272550007</v>
      </c>
      <c r="AP517" s="31">
        <f>ROUNDUP(('Дані з ДІСО'!AU517+'Дані з ДІСО'!AW517)/Параметри!$K$28,0)</f>
        <v>0</v>
      </c>
      <c r="AQ517" s="54">
        <f>AP517*Параметри!$M$35/18</f>
        <v>0</v>
      </c>
      <c r="AR517" s="31">
        <f>IF(AP517=0,0,'Дані з ДІСО'!AW517/SUM('Дані з ДІСО'!AU517,'Дані з ДІСО'!AW517))</f>
        <v>0</v>
      </c>
      <c r="AS517" s="31">
        <f>(1+0.25*AR517)*AQ517*Параметри!$K$48</f>
        <v>0</v>
      </c>
      <c r="AT517">
        <f>ROUNDUP(('Дані з ДІСО'!AE517+'Дані не з ДІСО'!E517+'Дані не з ДІСО'!G517)/Параметри!$K$64,0)</f>
        <v>0</v>
      </c>
      <c r="AU517">
        <f t="shared" si="100"/>
        <v>0</v>
      </c>
      <c r="AV517">
        <f>IF(AT517=0,0,('Дані з ДІСО'!AH517+'Дані не з ДІСО'!G517)/('Дані з ДІСО'!AE517+'Дані не з ДІСО'!E517+'Дані не з ДІСО'!G517))</f>
        <v>0</v>
      </c>
      <c r="AW517" s="31">
        <f>AU517*(1+0.25*AV517)*Параметри!$K$48</f>
        <v>0</v>
      </c>
      <c r="AX517">
        <f>ROUNDUP('Дані з ДІСО'!AF517/Параметри!$K$65,0)</f>
        <v>0</v>
      </c>
      <c r="AY517">
        <f t="shared" si="101"/>
        <v>0</v>
      </c>
      <c r="AZ517">
        <f>IF(AX517=0,0,'Дані з ДІСО'!AI517/'Дані з ДІСО'!AF517)</f>
        <v>0</v>
      </c>
      <c r="BA517" s="31">
        <f>AY517*(1+0.25*AZ517)*Параметри!$K$48</f>
        <v>0</v>
      </c>
      <c r="BB517">
        <f>ROUNDUP('Дані з ДІСО'!AR517/Параметри!$K$29,0)</f>
        <v>0</v>
      </c>
      <c r="BC517">
        <f>ROUNDUP('Дані з ДІСО'!AS517/Параметри!$K$29,0)</f>
        <v>0</v>
      </c>
      <c r="BD517">
        <f>ROUNDUP('Дані з ДІСО'!AT517/Параметри!$K$29,0)</f>
        <v>0</v>
      </c>
      <c r="BE517" s="54">
        <f>(BB517*Параметри!$K$32+BC517*Параметри!$L$32+BD517*Параметри!$M$32)/18</f>
        <v>0</v>
      </c>
      <c r="BF517" s="31">
        <f>(BE517*Параметри!$K$48+SUM('Дані з ДІСО'!AR517:AT517)*IF(Параметри!$R$37="RNK",Параметри!$K$45,Параметри!$R$47)*Параметри!$K$20/1000)*Параметри!$K$69</f>
        <v>0</v>
      </c>
      <c r="BG517">
        <f>ROUNDUP(('Дані не з ДІСО'!I517+'Дані не з ДІСО'!K517)/Параметри!$K$26,0)</f>
        <v>0</v>
      </c>
      <c r="BH517" s="31">
        <f>BG517*Параметри!$M$36/18</f>
        <v>0</v>
      </c>
      <c r="BI517">
        <f>IF(BG517=0,0,'Дані не з ДІСО'!K517/('Дані не з ДІСО'!I517+'Дані не з ДІСО'!K517))</f>
        <v>0</v>
      </c>
      <c r="BJ517" s="31">
        <f>(1+0.25*BI517)*BH517*Параметри!$K$48</f>
        <v>0</v>
      </c>
      <c r="BK517">
        <f>ROUNDUP('Дані не з ДІСО'!M517/Параметри!$K$27,0)</f>
        <v>0</v>
      </c>
      <c r="BL517">
        <f>BK517*Параметри!$M$37/18</f>
        <v>0</v>
      </c>
      <c r="BM517" s="31">
        <f>BL517*Параметри!$K$48</f>
        <v>0</v>
      </c>
      <c r="BN517" s="31">
        <f>'Дані не з ДІСО'!N517*(7*Параметри!$K$50+Параметри!$K$49)</f>
        <v>0</v>
      </c>
      <c r="BO517">
        <f>ROUNDUP('Дані з ДІСО'!V517/Параметри!$K$25,0)</f>
        <v>0</v>
      </c>
      <c r="BP517">
        <f>ROUNDUP('Дані з ДІСО'!W517/Параметри!$K$25,0)</f>
        <v>0</v>
      </c>
      <c r="BQ517">
        <f>ROUNDUP('Дані з ДІСО'!X517/Параметри!$K$25,0)</f>
        <v>0</v>
      </c>
      <c r="BR517">
        <f>(BO517*Параметри!$K$34+BP517*Параметри!$L$34+BQ517*Параметри!$M$34)/18</f>
        <v>0</v>
      </c>
      <c r="BS517">
        <f>IF(J517=0,0,'Дані з ДІСО'!AC517/J517)</f>
        <v>0</v>
      </c>
      <c r="BT517" s="31">
        <f>(1+0.25*BS517)*BR517*Параметри!$K$48</f>
        <v>0</v>
      </c>
      <c r="BU517" s="31">
        <f ca="1">BT517*'Коефіцієнти АТО'!U517</f>
        <v>0</v>
      </c>
      <c r="BV517" s="31">
        <f>J517*(1+0.25*BS517)*Параметри!$K$61*Параметри!$K$20/1000</f>
        <v>0</v>
      </c>
      <c r="BW517" s="31">
        <f>(1+0.25*BS517)*J517*'Коефіцієнти АТО'!S517*Параметри!$K$20/1000</f>
        <v>0</v>
      </c>
      <c r="BX517" s="31">
        <f t="shared" ca="1" si="102"/>
        <v>0</v>
      </c>
      <c r="BY517">
        <f>ROUNDUP('Дані з ДІСО'!AG517/Параметри!$K$66,0)</f>
        <v>0</v>
      </c>
      <c r="BZ517">
        <f t="shared" si="103"/>
        <v>0</v>
      </c>
      <c r="CA517">
        <f>IF('Дані з ДІСО'!AG517=0,0,'Дані з ДІСО'!AJ517/'Дані з ДІСО'!AG517)</f>
        <v>0</v>
      </c>
      <c r="CB517" s="31">
        <f>BZ517*(1+0.25*CA517)*Параметри!$K$48</f>
        <v>0</v>
      </c>
      <c r="CC517" s="31">
        <f t="shared" ca="1" si="104"/>
        <v>61919.9</v>
      </c>
      <c r="CD517" s="31">
        <f t="shared" si="105"/>
        <v>0</v>
      </c>
      <c r="CE517" s="31">
        <f t="shared" si="106"/>
        <v>0</v>
      </c>
      <c r="CF517" s="31">
        <f t="shared" si="107"/>
        <v>0</v>
      </c>
    </row>
    <row r="518" spans="1:84" x14ac:dyDescent="0.25">
      <c r="A518" s="9">
        <v>517</v>
      </c>
      <c r="B518" s="9" t="s">
        <v>20</v>
      </c>
      <c r="C518" s="9" t="s">
        <v>20</v>
      </c>
      <c r="D518" s="9" t="s">
        <v>2977</v>
      </c>
      <c r="E518" s="9" t="s">
        <v>21</v>
      </c>
      <c r="F518" s="9" t="s">
        <v>2976</v>
      </c>
      <c r="G518" s="9" t="s">
        <v>1064</v>
      </c>
      <c r="H518" s="31">
        <f>SUM('Дані з ДІСО'!J518:L518)</f>
        <v>942</v>
      </c>
      <c r="I518" s="31">
        <f>SUM('Дані з ДІСО'!P518:R518)</f>
        <v>327</v>
      </c>
      <c r="J518" s="31">
        <f>SUM('Дані з ДІСО'!V518:X518)</f>
        <v>236</v>
      </c>
      <c r="K518">
        <f ca="1">ROUNDUP('Дані з ДІСО'!J518/'Коефіцієнти АТО'!$R518,0)</f>
        <v>0</v>
      </c>
      <c r="L518">
        <f ca="1">ROUNDUP('Дані з ДІСО'!K518/'Коефіцієнти АТО'!$R518,0)</f>
        <v>19</v>
      </c>
      <c r="M518">
        <f ca="1">ROUNDUP('Дані з ДІСО'!L518/'Коефіцієнти АТО'!$R518,0)</f>
        <v>29</v>
      </c>
      <c r="N518" s="28">
        <f ca="1">(K518*Параметри!$K$32+L518*Параметри!$L$32+M518*Параметри!$M$32)/18</f>
        <v>97.111111111111114</v>
      </c>
      <c r="O518" s="41">
        <f>'Дані з ДІСО'!Y518/H518</f>
        <v>0</v>
      </c>
      <c r="P518" s="31">
        <f ca="1">(1+0.25*O518)*N518*Параметри!$K$48</f>
        <v>19820.93423765156</v>
      </c>
      <c r="Q518" s="31">
        <f ca="1">P518*'Коефіцієнти АТО'!T518</f>
        <v>1387.4653966356093</v>
      </c>
      <c r="R518" s="31">
        <f>H518*(1+0.25*O518)*Параметри!$K$61*Параметри!$K$20/1000</f>
        <v>0</v>
      </c>
      <c r="S518" s="31">
        <f>H518*(1+0.25*O518)*'Коефіцієнти АТО'!S518*Параметри!$K$20/1000</f>
        <v>1942.0969473546668</v>
      </c>
      <c r="T518" s="31">
        <f t="shared" ca="1" si="97"/>
        <v>23150.496581641837</v>
      </c>
      <c r="U518" s="31">
        <f t="shared" ca="1" si="96"/>
        <v>23150.496581641837</v>
      </c>
      <c r="V518">
        <f>ROUNDUP('Дані з ДІСО'!P518/Параметри!$K$24,0)</f>
        <v>15</v>
      </c>
      <c r="W518">
        <f>ROUNDUP('Дані з ДІСО'!Q518/Параметри!$K$24,0)</f>
        <v>19</v>
      </c>
      <c r="X518">
        <f>ROUNDUP('Дані з ДІСО'!R518/Параметри!$K$24,0)</f>
        <v>4</v>
      </c>
      <c r="Y518" s="28">
        <f>(V518*Параметри!$K$33+W518*Параметри!$L$33+X518*Параметри!$M$33)/18</f>
        <v>76</v>
      </c>
      <c r="Z518" s="41">
        <f>IF(I518=0,0,'Дані з ДІСО'!AA518/I518)</f>
        <v>0</v>
      </c>
      <c r="AA518" s="31">
        <f>(1+0.25*Z518)*Y518*Параметри!$K$48</f>
        <v>15512.035490336002</v>
      </c>
      <c r="AB518" s="31">
        <f>AA518*'Коефіцієнти АТО'!U518</f>
        <v>1566.7155845239363</v>
      </c>
      <c r="AC518" s="31">
        <f>I518*(1+0.25*Z518)*Параметри!$K$61*Параметри!$K$20/1000</f>
        <v>0</v>
      </c>
      <c r="AD518" s="31">
        <f>(1+0.25*Z518)*I518*'Коефіцієнти АТО'!S518*Параметри!$K$20/1000</f>
        <v>674.1674116613334</v>
      </c>
      <c r="AE518" s="31">
        <f t="shared" si="98"/>
        <v>17752.91848652127</v>
      </c>
      <c r="AF518" s="45">
        <v>22.516151212521876</v>
      </c>
      <c r="AG518" s="45">
        <f ca="1">T518/SUM('Дані з ДІСО'!J518:L518)</f>
        <v>24.575898706626155</v>
      </c>
      <c r="AH518">
        <f ca="1">'Коефіцієнти АТО'!R518</f>
        <v>20</v>
      </c>
      <c r="AI518">
        <v>20</v>
      </c>
      <c r="AJ518" s="44">
        <f t="shared" ca="1" si="99"/>
        <v>1.0914786667873679</v>
      </c>
      <c r="AK518" t="str">
        <f>IF(OR(B518="Область",B518="Київ"),"Ні",IF(AJ518&gt;Параметри!$K$72,"Так, верхній",IF(AJ518&lt;Параметри!$K$73,"Так, нижній","Ні")))</f>
        <v>Ні</v>
      </c>
      <c r="AL518" s="45">
        <f ca="1">IF(AK518="Ні",AG518,IF(AK518="Так, верхній",AF518*Параметри!$K$72,AF518*Параметри!$K$73))</f>
        <v>24.575898706626155</v>
      </c>
      <c r="AM518">
        <f>'Дані з ДІСО'!AL518+'Дані з ДІСО'!AN518</f>
        <v>0</v>
      </c>
      <c r="AN518">
        <f>IF(AM518=0,0,'Дані з ДІСО'!AN518/AM518)</f>
        <v>0</v>
      </c>
      <c r="AO518" s="31">
        <f>AM518*(1+0.25*AN518)*Параметри!$K$50</f>
        <v>0</v>
      </c>
      <c r="AP518" s="31">
        <f>ROUNDUP(('Дані з ДІСО'!AU518+'Дані з ДІСО'!AW518)/Параметри!$K$28,0)</f>
        <v>0</v>
      </c>
      <c r="AQ518" s="54">
        <f>AP518*Параметри!$M$35/18</f>
        <v>0</v>
      </c>
      <c r="AR518" s="31">
        <f>IF(AP518=0,0,'Дані з ДІСО'!AW518/SUM('Дані з ДІСО'!AU518,'Дані з ДІСО'!AW518))</f>
        <v>0</v>
      </c>
      <c r="AS518" s="31">
        <f>(1+0.25*AR518)*AQ518*Параметри!$K$48</f>
        <v>0</v>
      </c>
      <c r="AT518">
        <f>ROUNDUP(('Дані з ДІСО'!AE518+'Дані не з ДІСО'!E518+'Дані не з ДІСО'!G518)/Параметри!$K$64,0)</f>
        <v>29</v>
      </c>
      <c r="AU518">
        <f t="shared" si="100"/>
        <v>58</v>
      </c>
      <c r="AV518">
        <f>IF(AT518=0,0,('Дані з ДІСО'!AH518+'Дані не з ДІСО'!G518)/('Дані з ДІСО'!AE518+'Дані не з ДІСО'!E518+'Дані не з ДІСО'!G518))</f>
        <v>0</v>
      </c>
      <c r="AW518" s="31">
        <f>AU518*(1+0.25*AV518)*Параметри!$K$48</f>
        <v>11838.132347888002</v>
      </c>
      <c r="AX518">
        <f>ROUNDUP('Дані з ДІСО'!AF518/Параметри!$K$65,0)</f>
        <v>20</v>
      </c>
      <c r="AY518">
        <f t="shared" si="101"/>
        <v>40</v>
      </c>
      <c r="AZ518">
        <f>IF(AX518=0,0,'Дані з ДІСО'!AI518/'Дані з ДІСО'!AF518)</f>
        <v>0</v>
      </c>
      <c r="BA518" s="31">
        <f>AY518*(1+0.25*AZ518)*Параметри!$K$48</f>
        <v>8164.2292054400014</v>
      </c>
      <c r="BB518">
        <f>ROUNDUP('Дані з ДІСО'!AR518/Параметри!$K$29,0)</f>
        <v>113</v>
      </c>
      <c r="BC518">
        <f>ROUNDUP('Дані з ДІСО'!AS518/Параметри!$K$29,0)</f>
        <v>58</v>
      </c>
      <c r="BD518">
        <f>ROUNDUP('Дані з ДІСО'!AT518/Параметри!$K$29,0)</f>
        <v>6</v>
      </c>
      <c r="BE518" s="54">
        <f>(BB518*Параметри!$K$32+BC518*Параметри!$L$32+BD518*Параметри!$M$32)/18</f>
        <v>279.16666666666669</v>
      </c>
      <c r="BF518" s="31">
        <f>(BE518*Параметри!$K$48+SUM('Дані з ДІСО'!AR518:AT518)*IF(Параметри!$R$37="RNK",Параметри!$K$45,Параметри!$R$47)*Параметри!$K$20/1000)*Параметри!$K$69</f>
        <v>53568.064292703668</v>
      </c>
      <c r="BG518">
        <f>ROUNDUP(('Дані не з ДІСО'!I518+'Дані не з ДІСО'!K518)/Параметри!$K$26,0)</f>
        <v>218</v>
      </c>
      <c r="BH518" s="31">
        <f>BG518*Параметри!$M$36/18</f>
        <v>339.11111111111109</v>
      </c>
      <c r="BI518">
        <f>IF(BG518=0,0,'Дані не з ДІСО'!K518/('Дані не з ДІСО'!I518+'Дані не з ДІСО'!K518))</f>
        <v>0</v>
      </c>
      <c r="BJ518" s="31">
        <f>(1+0.25*BI518)*BH518*Параметри!$K$48</f>
        <v>69214.520930563565</v>
      </c>
      <c r="BK518">
        <f>ROUNDUP('Дані не з ДІСО'!M518/Параметри!$K$27,0)</f>
        <v>67</v>
      </c>
      <c r="BL518">
        <f>BK518*Параметри!$M$37/18</f>
        <v>111.66666666666667</v>
      </c>
      <c r="BM518" s="31">
        <f>BL518*Параметри!$K$48</f>
        <v>22791.806531853337</v>
      </c>
      <c r="BN518" s="31">
        <f>'Дані не з ДІСО'!N518*(7*Параметри!$K$50+Параметри!$K$49)</f>
        <v>77149.844160576002</v>
      </c>
      <c r="BO518">
        <f>ROUNDUP('Дані з ДІСО'!V518/Параметри!$K$25,0)</f>
        <v>17</v>
      </c>
      <c r="BP518">
        <f>ROUNDUP('Дані з ДІСО'!W518/Параметри!$K$25,0)</f>
        <v>20</v>
      </c>
      <c r="BQ518">
        <f>ROUNDUP('Дані з ДІСО'!X518/Параметри!$K$25,0)</f>
        <v>4</v>
      </c>
      <c r="BR518">
        <f>(BO518*Параметри!$K$34+BP518*Параметри!$L$34+BQ518*Параметри!$M$34)/18</f>
        <v>82</v>
      </c>
      <c r="BS518">
        <f>IF(J518=0,0,'Дані з ДІСО'!AC518/J518)</f>
        <v>0</v>
      </c>
      <c r="BT518" s="31">
        <f>(1+0.25*BS518)*BR518*Параметри!$K$48</f>
        <v>16736.669871152004</v>
      </c>
      <c r="BU518" s="31">
        <f>BT518*'Коефіцієнти АТО'!U518</f>
        <v>1690.4036569863524</v>
      </c>
      <c r="BV518" s="31">
        <f>J518*(1+0.25*BS518)*Параметри!$K$61*Параметри!$K$20/1000</f>
        <v>0</v>
      </c>
      <c r="BW518" s="31">
        <f>(1+0.25*BS518)*J518*'Коефіцієнти АТО'!S518*Параметри!$K$20/1000</f>
        <v>486.55507385955559</v>
      </c>
      <c r="BX518" s="31">
        <f t="shared" si="102"/>
        <v>18913.628601997912</v>
      </c>
      <c r="BY518">
        <f>ROUNDUP('Дані з ДІСО'!AG518/Параметри!$K$66,0)</f>
        <v>29</v>
      </c>
      <c r="BZ518">
        <f t="shared" si="103"/>
        <v>58</v>
      </c>
      <c r="CA518">
        <f>IF('Дані з ДІСО'!AG518=0,0,'Дані з ДІСО'!AJ518/'Дані з ДІСО'!AG518)</f>
        <v>0</v>
      </c>
      <c r="CB518" s="31">
        <f>BZ518*(1+0.25*CA518)*Параметри!$K$48</f>
        <v>11838.132347888002</v>
      </c>
      <c r="CC518" s="31">
        <f t="shared" ca="1" si="104"/>
        <v>145225.60000000001</v>
      </c>
      <c r="CD518" s="31">
        <f t="shared" si="105"/>
        <v>69214.5</v>
      </c>
      <c r="CE518" s="31">
        <f t="shared" si="106"/>
        <v>22791.8</v>
      </c>
      <c r="CF518" s="31">
        <f t="shared" si="107"/>
        <v>77149.8</v>
      </c>
    </row>
    <row r="519" spans="1:84" x14ac:dyDescent="0.25">
      <c r="A519" s="9">
        <v>518</v>
      </c>
      <c r="B519" s="9" t="s">
        <v>4355</v>
      </c>
      <c r="C519" s="9" t="s">
        <v>4355</v>
      </c>
      <c r="D519" s="9" t="s">
        <v>2977</v>
      </c>
      <c r="E519" s="9" t="s">
        <v>33</v>
      </c>
      <c r="F519" s="9" t="s">
        <v>3539</v>
      </c>
      <c r="G519" s="9" t="s">
        <v>1066</v>
      </c>
      <c r="H519" s="31">
        <f>SUM('Дані з ДІСО'!J519:L519)</f>
        <v>1228</v>
      </c>
      <c r="I519" s="31">
        <f>SUM('Дані з ДІСО'!P519:R519)</f>
        <v>0</v>
      </c>
      <c r="J519" s="31">
        <f>SUM('Дані з ДІСО'!V519:X519)</f>
        <v>0</v>
      </c>
      <c r="K519">
        <f ca="1">ROUNDUP('Дані з ДІСО'!J519/'Коефіцієнти АТО'!$R519,0)</f>
        <v>34</v>
      </c>
      <c r="L519">
        <f ca="1">ROUNDUP('Дані з ДІСО'!K519/'Коефіцієнти АТО'!$R519,0)</f>
        <v>40</v>
      </c>
      <c r="M519">
        <f ca="1">ROUNDUP('Дані з ДІСО'!L519/'Коефіцієнти АТО'!$R519,0)</f>
        <v>9</v>
      </c>
      <c r="N519" s="28">
        <f ca="1">(K519*Параметри!$K$32+L519*Параметри!$L$32+M519*Параметри!$M$32)/18</f>
        <v>141.77777777777777</v>
      </c>
      <c r="O519" s="41">
        <f>'Дані з ДІСО'!Y519/H519</f>
        <v>0</v>
      </c>
      <c r="P519" s="31">
        <f ca="1">(1+0.25*O519)*N519*Параметри!$K$48</f>
        <v>28937.656850392894</v>
      </c>
      <c r="Q519" s="31">
        <f ca="1">P519*'Коефіцієнти АТО'!T519</f>
        <v>491.94016645667921</v>
      </c>
      <c r="R519" s="31">
        <f>H519*(1+0.25*O519)*Параметри!$K$61*Параметри!$K$20/1000</f>
        <v>0</v>
      </c>
      <c r="S519" s="31">
        <f>H519*(1+0.25*O519)*'Коефіцієнти АТО'!S519*Параметри!$K$20/1000</f>
        <v>5063.4714466062223</v>
      </c>
      <c r="T519" s="31">
        <f t="shared" ca="1" si="97"/>
        <v>34493.068463455798</v>
      </c>
      <c r="U519" s="31">
        <f t="shared" ca="1" si="96"/>
        <v>34493.068463455798</v>
      </c>
      <c r="V519">
        <f>ROUNDUP('Дані з ДІСО'!P519/Параметри!$K$24,0)</f>
        <v>0</v>
      </c>
      <c r="W519">
        <f>ROUNDUP('Дані з ДІСО'!Q519/Параметри!$K$24,0)</f>
        <v>0</v>
      </c>
      <c r="X519">
        <f>ROUNDUP('Дані з ДІСО'!R519/Параметри!$K$24,0)</f>
        <v>0</v>
      </c>
      <c r="Y519" s="28">
        <f>(V519*Параметри!$K$33+W519*Параметри!$L$33+X519*Параметри!$M$33)/18</f>
        <v>0</v>
      </c>
      <c r="Z519" s="41">
        <f>IF(I519=0,0,'Дані з ДІСО'!AA519/I519)</f>
        <v>0</v>
      </c>
      <c r="AA519" s="31">
        <f>(1+0.25*Z519)*Y519*Параметри!$K$48</f>
        <v>0</v>
      </c>
      <c r="AB519" s="31">
        <f ca="1">AA519*'Коефіцієнти АТО'!U519</f>
        <v>0</v>
      </c>
      <c r="AC519" s="31">
        <f>I519*(1+0.25*Z519)*Параметри!$K$61*Параметри!$K$20/1000</f>
        <v>0</v>
      </c>
      <c r="AD519" s="31">
        <f>(1+0.25*Z519)*I519*'Коефіцієнти АТО'!S519*Параметри!$K$20/1000</f>
        <v>0</v>
      </c>
      <c r="AE519" s="31">
        <f t="shared" ca="1" si="98"/>
        <v>0</v>
      </c>
      <c r="AF519" s="45">
        <v>24.858707432890544</v>
      </c>
      <c r="AG519" s="45">
        <f ca="1">T519/SUM('Дані з ДІСО'!J519:L519)</f>
        <v>28.088817966983548</v>
      </c>
      <c r="AH519">
        <f ca="1">'Коефіцієнти АТО'!R519</f>
        <v>15</v>
      </c>
      <c r="AI519">
        <v>16.5</v>
      </c>
      <c r="AJ519" s="44">
        <f t="shared" ca="1" si="99"/>
        <v>1.1299387968104586</v>
      </c>
      <c r="AK519" t="str">
        <f ca="1">IF(OR(B519="Область",B519="Київ"),"Ні",IF(AJ519&gt;Параметри!$K$72,"Так, верхній",IF(AJ519&lt;Параметри!$K$73,"Так, нижній","Ні")))</f>
        <v>Ні</v>
      </c>
      <c r="AL519" s="45">
        <f ca="1">IF(AK519="Ні",AG519,IF(AK519="Так, верхній",AF519*Параметри!$K$72,AF519*Параметри!$K$73))</f>
        <v>28.088817966983548</v>
      </c>
      <c r="AM519">
        <f>'Дані з ДІСО'!AL519+'Дані з ДІСО'!AN519</f>
        <v>19</v>
      </c>
      <c r="AN519">
        <f>IF(AM519=0,0,'Дані з ДІСО'!AN519/AM519)</f>
        <v>0</v>
      </c>
      <c r="AO519" s="31">
        <f>AM519*(1+0.25*AN519)*Параметри!$K$50</f>
        <v>3637.6364218040003</v>
      </c>
      <c r="AP519" s="31">
        <f>ROUNDUP(('Дані з ДІСО'!AU519+'Дані з ДІСО'!AW519)/Параметри!$K$28,0)</f>
        <v>0</v>
      </c>
      <c r="AQ519" s="54">
        <f>AP519*Параметри!$M$35/18</f>
        <v>0</v>
      </c>
      <c r="AR519" s="31">
        <f>IF(AP519=0,0,'Дані з ДІСО'!AW519/SUM('Дані з ДІСО'!AU519,'Дані з ДІСО'!AW519))</f>
        <v>0</v>
      </c>
      <c r="AS519" s="31">
        <f>(1+0.25*AR519)*AQ519*Параметри!$K$48</f>
        <v>0</v>
      </c>
      <c r="AT519">
        <f>ROUNDUP(('Дані з ДІСО'!AE519+'Дані не з ДІСО'!E519+'Дані не з ДІСО'!G519)/Параметри!$K$64,0)</f>
        <v>2</v>
      </c>
      <c r="AU519">
        <f t="shared" si="100"/>
        <v>4</v>
      </c>
      <c r="AV519">
        <f>IF(AT519=0,0,('Дані з ДІСО'!AH519+'Дані не з ДІСО'!G519)/('Дані з ДІСО'!AE519+'Дані не з ДІСО'!E519+'Дані не з ДІСО'!G519))</f>
        <v>0</v>
      </c>
      <c r="AW519" s="31">
        <f>AU519*(1+0.25*AV519)*Параметри!$K$48</f>
        <v>816.42292054400014</v>
      </c>
      <c r="AX519">
        <f>ROUNDUP('Дані з ДІСО'!AF519/Параметри!$K$65,0)</f>
        <v>0</v>
      </c>
      <c r="AY519">
        <f t="shared" si="101"/>
        <v>0</v>
      </c>
      <c r="AZ519">
        <f>IF(AX519=0,0,'Дані з ДІСО'!AI519/'Дані з ДІСО'!AF519)</f>
        <v>0</v>
      </c>
      <c r="BA519" s="31">
        <f>AY519*(1+0.25*AZ519)*Параметри!$K$48</f>
        <v>0</v>
      </c>
      <c r="BB519">
        <f>ROUNDUP('Дані з ДІСО'!AR519/Параметри!$K$29,0)</f>
        <v>0</v>
      </c>
      <c r="BC519">
        <f>ROUNDUP('Дані з ДІСО'!AS519/Параметри!$K$29,0)</f>
        <v>0</v>
      </c>
      <c r="BD519">
        <f>ROUNDUP('Дані з ДІСО'!AT519/Параметри!$K$29,0)</f>
        <v>0</v>
      </c>
      <c r="BE519" s="54">
        <f>(BB519*Параметри!$K$32+BC519*Параметри!$L$32+BD519*Параметри!$M$32)/18</f>
        <v>0</v>
      </c>
      <c r="BF519" s="31">
        <f>(BE519*Параметри!$K$48+SUM('Дані з ДІСО'!AR519:AT519)*IF(Параметри!$R$37="RNK",Параметри!$K$45,Параметри!$R$47)*Параметри!$K$20/1000)*Параметри!$K$69</f>
        <v>0</v>
      </c>
      <c r="BG519">
        <f>ROUNDUP(('Дані не з ДІСО'!I519+'Дані не з ДІСО'!K519)/Параметри!$K$26,0)</f>
        <v>0</v>
      </c>
      <c r="BH519" s="31">
        <f>BG519*Параметри!$M$36/18</f>
        <v>0</v>
      </c>
      <c r="BI519">
        <f>IF(BG519=0,0,'Дані не з ДІСО'!K519/('Дані не з ДІСО'!I519+'Дані не з ДІСО'!K519))</f>
        <v>0</v>
      </c>
      <c r="BJ519" s="31">
        <f>(1+0.25*BI519)*BH519*Параметри!$K$48</f>
        <v>0</v>
      </c>
      <c r="BK519">
        <f>ROUNDUP('Дані не з ДІСО'!M519/Параметри!$K$27,0)</f>
        <v>0</v>
      </c>
      <c r="BL519">
        <f>BK519*Параметри!$M$37/18</f>
        <v>0</v>
      </c>
      <c r="BM519" s="31">
        <f>BL519*Параметри!$K$48</f>
        <v>0</v>
      </c>
      <c r="BN519" s="31">
        <f>'Дані не з ДІСО'!N519*(7*Параметри!$K$50+Параметри!$K$49)</f>
        <v>0</v>
      </c>
      <c r="BO519">
        <f>ROUNDUP('Дані з ДІСО'!V519/Параметри!$K$25,0)</f>
        <v>0</v>
      </c>
      <c r="BP519">
        <f>ROUNDUP('Дані з ДІСО'!W519/Параметри!$K$25,0)</f>
        <v>0</v>
      </c>
      <c r="BQ519">
        <f>ROUNDUP('Дані з ДІСО'!X519/Параметри!$K$25,0)</f>
        <v>0</v>
      </c>
      <c r="BR519">
        <f>(BO519*Параметри!$K$34+BP519*Параметри!$L$34+BQ519*Параметри!$M$34)/18</f>
        <v>0</v>
      </c>
      <c r="BS519">
        <f>IF(J519=0,0,'Дані з ДІСО'!AC519/J519)</f>
        <v>0</v>
      </c>
      <c r="BT519" s="31">
        <f>(1+0.25*BS519)*BR519*Параметри!$K$48</f>
        <v>0</v>
      </c>
      <c r="BU519" s="31">
        <f ca="1">BT519*'Коефіцієнти АТО'!U519</f>
        <v>0</v>
      </c>
      <c r="BV519" s="31">
        <f>J519*(1+0.25*BS519)*Параметри!$K$61*Параметри!$K$20/1000</f>
        <v>0</v>
      </c>
      <c r="BW519" s="31">
        <f>(1+0.25*BS519)*J519*'Коефіцієнти АТО'!S519*Параметри!$K$20/1000</f>
        <v>0</v>
      </c>
      <c r="BX519" s="31">
        <f t="shared" ca="1" si="102"/>
        <v>0</v>
      </c>
      <c r="BY519">
        <f>ROUNDUP('Дані з ДІСО'!AG519/Параметри!$K$66,0)</f>
        <v>0</v>
      </c>
      <c r="BZ519">
        <f t="shared" si="103"/>
        <v>0</v>
      </c>
      <c r="CA519">
        <f>IF('Дані з ДІСО'!AG519=0,0,'Дані з ДІСО'!AJ519/'Дані з ДІСО'!AG519)</f>
        <v>0</v>
      </c>
      <c r="CB519" s="31">
        <f>BZ519*(1+0.25*CA519)*Параметри!$K$48</f>
        <v>0</v>
      </c>
      <c r="CC519" s="31">
        <f t="shared" ca="1" si="104"/>
        <v>38947.1</v>
      </c>
      <c r="CD519" s="31">
        <f t="shared" si="105"/>
        <v>0</v>
      </c>
      <c r="CE519" s="31">
        <f t="shared" si="106"/>
        <v>0</v>
      </c>
      <c r="CF519" s="31">
        <f t="shared" si="107"/>
        <v>0</v>
      </c>
    </row>
    <row r="520" spans="1:84" x14ac:dyDescent="0.25">
      <c r="A520" s="9">
        <v>519</v>
      </c>
      <c r="B520" s="9" t="s">
        <v>4355</v>
      </c>
      <c r="C520" s="9" t="s">
        <v>4355</v>
      </c>
      <c r="D520" s="9" t="s">
        <v>2977</v>
      </c>
      <c r="E520" s="9" t="s">
        <v>33</v>
      </c>
      <c r="F520" s="9" t="s">
        <v>3540</v>
      </c>
      <c r="G520" s="9" t="s">
        <v>1068</v>
      </c>
      <c r="H520" s="31">
        <f>SUM('Дані з ДІСО'!J520:L520)</f>
        <v>1095</v>
      </c>
      <c r="I520" s="31">
        <f>SUM('Дані з ДІСО'!P520:R520)</f>
        <v>0</v>
      </c>
      <c r="J520" s="31">
        <f>SUM('Дані з ДІСО'!V520:X520)</f>
        <v>0</v>
      </c>
      <c r="K520">
        <f ca="1">ROUNDUP('Дані з ДІСО'!J520/'Коефіцієнти АТО'!$R520,0)</f>
        <v>22</v>
      </c>
      <c r="L520">
        <f ca="1">ROUNDUP('Дані з ДІСО'!K520/'Коефіцієнти АТО'!$R520,0)</f>
        <v>26</v>
      </c>
      <c r="M520">
        <f ca="1">ROUNDUP('Дані з ДІСО'!L520/'Коефіцієнти АТО'!$R520,0)</f>
        <v>7</v>
      </c>
      <c r="N520" s="28">
        <f ca="1">(K520*Параметри!$K$32+L520*Параметри!$L$32+M520*Параметри!$M$32)/18</f>
        <v>94.444444444444443</v>
      </c>
      <c r="O520" s="41">
        <f>'Дані з ДІСО'!Y520/H520</f>
        <v>0</v>
      </c>
      <c r="P520" s="31">
        <f ca="1">(1+0.25*O520)*N520*Параметри!$K$48</f>
        <v>19276.652290622224</v>
      </c>
      <c r="Q520" s="31">
        <f ca="1">P520*'Коефіцієнти АТО'!T520</f>
        <v>1445.7489217966668</v>
      </c>
      <c r="R520" s="31">
        <f>H520*(1+0.25*O520)*Параметри!$K$61*Параметри!$K$20/1000</f>
        <v>0</v>
      </c>
      <c r="S520" s="31">
        <f>H520*(1+0.25*O520)*'Коефіцієнти АТО'!S520*Параметри!$K$20/1000</f>
        <v>2257.5330757466668</v>
      </c>
      <c r="T520" s="31">
        <f t="shared" ca="1" si="97"/>
        <v>22979.934288165554</v>
      </c>
      <c r="U520" s="31">
        <f t="shared" ca="1" si="96"/>
        <v>24873.994699586507</v>
      </c>
      <c r="V520">
        <f>ROUNDUP('Дані з ДІСО'!P520/Параметри!$K$24,0)</f>
        <v>0</v>
      </c>
      <c r="W520">
        <f>ROUNDUP('Дані з ДІСО'!Q520/Параметри!$K$24,0)</f>
        <v>0</v>
      </c>
      <c r="X520">
        <f>ROUNDUP('Дані з ДІСО'!R520/Параметри!$K$24,0)</f>
        <v>0</v>
      </c>
      <c r="Y520" s="28">
        <f>(V520*Параметри!$K$33+W520*Параметри!$L$33+X520*Параметри!$M$33)/18</f>
        <v>0</v>
      </c>
      <c r="Z520" s="41">
        <f>IF(I520=0,0,'Дані з ДІСО'!AA520/I520)</f>
        <v>0</v>
      </c>
      <c r="AA520" s="31">
        <f>(1+0.25*Z520)*Y520*Параметри!$K$48</f>
        <v>0</v>
      </c>
      <c r="AB520" s="31">
        <f ca="1">AA520*'Коефіцієнти АТО'!U520</f>
        <v>0</v>
      </c>
      <c r="AC520" s="31">
        <f>I520*(1+0.25*Z520)*Параметри!$K$61*Параметри!$K$20/1000</f>
        <v>0</v>
      </c>
      <c r="AD520" s="31">
        <f>(1+0.25*Z520)*I520*'Коефіцієнти АТО'!S520*Параметри!$K$20/1000</f>
        <v>0</v>
      </c>
      <c r="AE520" s="31">
        <f t="shared" ca="1" si="98"/>
        <v>0</v>
      </c>
      <c r="AF520" s="45">
        <v>22.715976894599549</v>
      </c>
      <c r="AG520" s="45">
        <f ca="1">T520/SUM('Дані з ДІСО'!J520:L520)</f>
        <v>20.986241359055299</v>
      </c>
      <c r="AH520">
        <f ca="1">'Коефіцієнти АТО'!R520</f>
        <v>20.5</v>
      </c>
      <c r="AI520">
        <v>19</v>
      </c>
      <c r="AJ520" s="44">
        <f t="shared" ca="1" si="99"/>
        <v>0.92385379050304128</v>
      </c>
      <c r="AK520" t="str">
        <f ca="1">IF(OR(B520="Область",B520="Київ"),"Ні",IF(AJ520&gt;Параметри!$K$72,"Так, верхній",IF(AJ520&lt;Параметри!$K$73,"Так, нижній","Ні")))</f>
        <v>Так, нижній</v>
      </c>
      <c r="AL520" s="45">
        <f ca="1">IF(AK520="Ні",AG520,IF(AK520="Так, верхній",AF520*Параметри!$K$72,AF520*Параметри!$K$73))</f>
        <v>22.715976894599549</v>
      </c>
      <c r="AM520">
        <f>'Дані з ДІСО'!AL520+'Дані з ДІСО'!AN520</f>
        <v>8</v>
      </c>
      <c r="AN520">
        <f>IF(AM520=0,0,'Дані з ДІСО'!AN520/AM520)</f>
        <v>0</v>
      </c>
      <c r="AO520" s="31">
        <f>AM520*(1+0.25*AN520)*Параметри!$K$50</f>
        <v>1531.6363881280001</v>
      </c>
      <c r="AP520" s="31">
        <f>ROUNDUP(('Дані з ДІСО'!AU520+'Дані з ДІСО'!AW520)/Параметри!$K$28,0)</f>
        <v>0</v>
      </c>
      <c r="AQ520" s="54">
        <f>AP520*Параметри!$M$35/18</f>
        <v>0</v>
      </c>
      <c r="AR520" s="31">
        <f>IF(AP520=0,0,'Дані з ДІСО'!AW520/SUM('Дані з ДІСО'!AU520,'Дані з ДІСО'!AW520))</f>
        <v>0</v>
      </c>
      <c r="AS520" s="31">
        <f>(1+0.25*AR520)*AQ520*Параметри!$K$48</f>
        <v>0</v>
      </c>
      <c r="AT520">
        <f>ROUNDUP(('Дані з ДІСО'!AE520+'Дані не з ДІСО'!E520+'Дані не з ДІСО'!G520)/Параметри!$K$64,0)</f>
        <v>0</v>
      </c>
      <c r="AU520">
        <f t="shared" si="100"/>
        <v>0</v>
      </c>
      <c r="AV520">
        <f>IF(AT520=0,0,('Дані з ДІСО'!AH520+'Дані не з ДІСО'!G520)/('Дані з ДІСО'!AE520+'Дані не з ДІСО'!E520+'Дані не з ДІСО'!G520))</f>
        <v>0</v>
      </c>
      <c r="AW520" s="31">
        <f>AU520*(1+0.25*AV520)*Параметри!$K$48</f>
        <v>0</v>
      </c>
      <c r="AX520">
        <f>ROUNDUP('Дані з ДІСО'!AF520/Параметри!$K$65,0)</f>
        <v>0</v>
      </c>
      <c r="AY520">
        <f t="shared" si="101"/>
        <v>0</v>
      </c>
      <c r="AZ520">
        <f>IF(AX520=0,0,'Дані з ДІСО'!AI520/'Дані з ДІСО'!AF520)</f>
        <v>0</v>
      </c>
      <c r="BA520" s="31">
        <f>AY520*(1+0.25*AZ520)*Параметри!$K$48</f>
        <v>0</v>
      </c>
      <c r="BB520">
        <f>ROUNDUP('Дані з ДІСО'!AR520/Параметри!$K$29,0)</f>
        <v>0</v>
      </c>
      <c r="BC520">
        <f>ROUNDUP('Дані з ДІСО'!AS520/Параметри!$K$29,0)</f>
        <v>0</v>
      </c>
      <c r="BD520">
        <f>ROUNDUP('Дані з ДІСО'!AT520/Параметри!$K$29,0)</f>
        <v>0</v>
      </c>
      <c r="BE520" s="54">
        <f>(BB520*Параметри!$K$32+BC520*Параметри!$L$32+BD520*Параметри!$M$32)/18</f>
        <v>0</v>
      </c>
      <c r="BF520" s="31">
        <f>(BE520*Параметри!$K$48+SUM('Дані з ДІСО'!AR520:AT520)*IF(Параметри!$R$37="RNK",Параметри!$K$45,Параметри!$R$47)*Параметри!$K$20/1000)*Параметри!$K$69</f>
        <v>0</v>
      </c>
      <c r="BG520">
        <f>ROUNDUP(('Дані не з ДІСО'!I520+'Дані не з ДІСО'!K520)/Параметри!$K$26,0)</f>
        <v>0</v>
      </c>
      <c r="BH520" s="31">
        <f>BG520*Параметри!$M$36/18</f>
        <v>0</v>
      </c>
      <c r="BI520">
        <f>IF(BG520=0,0,'Дані не з ДІСО'!K520/('Дані не з ДІСО'!I520+'Дані не з ДІСО'!K520))</f>
        <v>0</v>
      </c>
      <c r="BJ520" s="31">
        <f>(1+0.25*BI520)*BH520*Параметри!$K$48</f>
        <v>0</v>
      </c>
      <c r="BK520">
        <f>ROUNDUP('Дані не з ДІСО'!M520/Параметри!$K$27,0)</f>
        <v>0</v>
      </c>
      <c r="BL520">
        <f>BK520*Параметри!$M$37/18</f>
        <v>0</v>
      </c>
      <c r="BM520" s="31">
        <f>BL520*Параметри!$K$48</f>
        <v>0</v>
      </c>
      <c r="BN520" s="31">
        <f>'Дані не з ДІСО'!N520*(7*Параметри!$K$50+Параметри!$K$49)</f>
        <v>0</v>
      </c>
      <c r="BO520">
        <f>ROUNDUP('Дані з ДІСО'!V520/Параметри!$K$25,0)</f>
        <v>0</v>
      </c>
      <c r="BP520">
        <f>ROUNDUP('Дані з ДІСО'!W520/Параметри!$K$25,0)</f>
        <v>0</v>
      </c>
      <c r="BQ520">
        <f>ROUNDUP('Дані з ДІСО'!X520/Параметри!$K$25,0)</f>
        <v>0</v>
      </c>
      <c r="BR520">
        <f>(BO520*Параметри!$K$34+BP520*Параметри!$L$34+BQ520*Параметри!$M$34)/18</f>
        <v>0</v>
      </c>
      <c r="BS520">
        <f>IF(J520=0,0,'Дані з ДІСО'!AC520/J520)</f>
        <v>0</v>
      </c>
      <c r="BT520" s="31">
        <f>(1+0.25*BS520)*BR520*Параметри!$K$48</f>
        <v>0</v>
      </c>
      <c r="BU520" s="31">
        <f ca="1">BT520*'Коефіцієнти АТО'!U520</f>
        <v>0</v>
      </c>
      <c r="BV520" s="31">
        <f>J520*(1+0.25*BS520)*Параметри!$K$61*Параметри!$K$20/1000</f>
        <v>0</v>
      </c>
      <c r="BW520" s="31">
        <f>(1+0.25*BS520)*J520*'Коефіцієнти АТО'!S520*Параметри!$K$20/1000</f>
        <v>0</v>
      </c>
      <c r="BX520" s="31">
        <f t="shared" ca="1" si="102"/>
        <v>0</v>
      </c>
      <c r="BY520">
        <f>ROUNDUP('Дані з ДІСО'!AG520/Параметри!$K$66,0)</f>
        <v>0</v>
      </c>
      <c r="BZ520">
        <f t="shared" si="103"/>
        <v>0</v>
      </c>
      <c r="CA520">
        <f>IF('Дані з ДІСО'!AG520=0,0,'Дані з ДІСО'!AJ520/'Дані з ДІСО'!AG520)</f>
        <v>0</v>
      </c>
      <c r="CB520" s="31">
        <f>BZ520*(1+0.25*CA520)*Параметри!$K$48</f>
        <v>0</v>
      </c>
      <c r="CC520" s="31">
        <f t="shared" ca="1" si="104"/>
        <v>26405.599999999999</v>
      </c>
      <c r="CD520" s="31">
        <f t="shared" si="105"/>
        <v>0</v>
      </c>
      <c r="CE520" s="31">
        <f t="shared" si="106"/>
        <v>0</v>
      </c>
      <c r="CF520" s="31">
        <f t="shared" si="107"/>
        <v>0</v>
      </c>
    </row>
    <row r="521" spans="1:84" x14ac:dyDescent="0.25">
      <c r="A521" s="9">
        <v>520</v>
      </c>
      <c r="B521" s="9" t="s">
        <v>4354</v>
      </c>
      <c r="C521" s="9" t="s">
        <v>4354</v>
      </c>
      <c r="D521" s="9" t="s">
        <v>2977</v>
      </c>
      <c r="E521" s="9" t="s">
        <v>28</v>
      </c>
      <c r="F521" s="9" t="s">
        <v>3541</v>
      </c>
      <c r="G521" s="9" t="s">
        <v>1070</v>
      </c>
      <c r="H521" s="31">
        <f>SUM('Дані з ДІСО'!J521:L521)</f>
        <v>333</v>
      </c>
      <c r="I521" s="31">
        <f>SUM('Дані з ДІСО'!P521:R521)</f>
        <v>0</v>
      </c>
      <c r="J521" s="31">
        <f>SUM('Дані з ДІСО'!V521:X521)</f>
        <v>0</v>
      </c>
      <c r="K521">
        <f ca="1">ROUNDUP('Дані з ДІСО'!J521/'Коефіцієнти АТО'!$R521,0)</f>
        <v>12</v>
      </c>
      <c r="L521">
        <f ca="1">ROUNDUP('Дані з ДІСО'!K521/'Коефіцієнти АТО'!$R521,0)</f>
        <v>16</v>
      </c>
      <c r="M521">
        <f ca="1">ROUNDUP('Дані з ДІСО'!L521/'Коефіцієнти АТО'!$R521,0)</f>
        <v>3</v>
      </c>
      <c r="N521" s="28">
        <f ca="1">(K521*Параметри!$K$32+L521*Параметри!$L$32+M521*Параметри!$M$32)/18</f>
        <v>53.222222222222221</v>
      </c>
      <c r="O521" s="41">
        <f>'Дані з ДІСО'!Y521/H521</f>
        <v>0</v>
      </c>
      <c r="P521" s="31">
        <f ca="1">(1+0.25*O521)*N521*Параметри!$K$48</f>
        <v>10862.960526127114</v>
      </c>
      <c r="Q521" s="31">
        <f ca="1">P521*'Коефіцієнти АТО'!T521</f>
        <v>184.67032894416096</v>
      </c>
      <c r="R521" s="31">
        <f>H521*(1+0.25*O521)*Параметри!$K$61*Параметри!$K$20/1000</f>
        <v>0</v>
      </c>
      <c r="S521" s="31">
        <f>H521*(1+0.25*O521)*'Коефіцієнти АТО'!S521*Параметри!$K$20/1000</f>
        <v>1716.3436397800001</v>
      </c>
      <c r="T521" s="31">
        <f t="shared" ca="1" si="97"/>
        <v>12763.974494851274</v>
      </c>
      <c r="U521" s="31">
        <f t="shared" ca="1" si="96"/>
        <v>12763.974494851274</v>
      </c>
      <c r="V521">
        <f>ROUNDUP('Дані з ДІСО'!P521/Параметри!$K$24,0)</f>
        <v>0</v>
      </c>
      <c r="W521">
        <f>ROUNDUP('Дані з ДІСО'!Q521/Параметри!$K$24,0)</f>
        <v>0</v>
      </c>
      <c r="X521">
        <f>ROUNDUP('Дані з ДІСО'!R521/Параметри!$K$24,0)</f>
        <v>0</v>
      </c>
      <c r="Y521" s="28">
        <f>(V521*Параметри!$K$33+W521*Параметри!$L$33+X521*Параметри!$M$33)/18</f>
        <v>0</v>
      </c>
      <c r="Z521" s="41">
        <f>IF(I521=0,0,'Дані з ДІСО'!AA521/I521)</f>
        <v>0</v>
      </c>
      <c r="AA521" s="31">
        <f>(1+0.25*Z521)*Y521*Параметри!$K$48</f>
        <v>0</v>
      </c>
      <c r="AB521" s="31">
        <f ca="1">AA521*'Коефіцієнти АТО'!U521</f>
        <v>0</v>
      </c>
      <c r="AC521" s="31">
        <f>I521*(1+0.25*Z521)*Параметри!$K$61*Параметри!$K$20/1000</f>
        <v>0</v>
      </c>
      <c r="AD521" s="31">
        <f>(1+0.25*Z521)*I521*'Коефіцієнти АТО'!S521*Параметри!$K$20/1000</f>
        <v>0</v>
      </c>
      <c r="AE521" s="31">
        <f t="shared" ca="1" si="98"/>
        <v>0</v>
      </c>
      <c r="AF521" s="45">
        <v>35.275559746335446</v>
      </c>
      <c r="AG521" s="45">
        <f ca="1">T521/SUM('Дані з ДІСО'!J521:L521)</f>
        <v>38.330253738292114</v>
      </c>
      <c r="AH521">
        <f ca="1">'Коефіцієнти АТО'!R521</f>
        <v>11.5</v>
      </c>
      <c r="AI521">
        <v>11</v>
      </c>
      <c r="AJ521" s="44">
        <f t="shared" ca="1" si="99"/>
        <v>1.0865951954815969</v>
      </c>
      <c r="AK521" t="str">
        <f ca="1">IF(OR(B521="Область",B521="Київ"),"Ні",IF(AJ521&gt;Параметри!$K$72,"Так, верхній",IF(AJ521&lt;Параметри!$K$73,"Так, нижній","Ні")))</f>
        <v>Ні</v>
      </c>
      <c r="AL521" s="45">
        <f ca="1">IF(AK521="Ні",AG521,IF(AK521="Так, верхній",AF521*Параметри!$K$72,AF521*Параметри!$K$73))</f>
        <v>38.330253738292114</v>
      </c>
      <c r="AM521">
        <f>'Дані з ДІСО'!AL521+'Дані з ДІСО'!AN521</f>
        <v>3</v>
      </c>
      <c r="AN521">
        <f>IF(AM521=0,0,'Дані з ДІСО'!AN521/AM521)</f>
        <v>0</v>
      </c>
      <c r="AO521" s="31">
        <f>AM521*(1+0.25*AN521)*Параметри!$K$50</f>
        <v>574.36364554800002</v>
      </c>
      <c r="AP521" s="31">
        <f>ROUNDUP(('Дані з ДІСО'!AU521+'Дані з ДІСО'!AW521)/Параметри!$K$28,0)</f>
        <v>0</v>
      </c>
      <c r="AQ521" s="54">
        <f>AP521*Параметри!$M$35/18</f>
        <v>0</v>
      </c>
      <c r="AR521" s="31">
        <f>IF(AP521=0,0,'Дані з ДІСО'!AW521/SUM('Дані з ДІСО'!AU521,'Дані з ДІСО'!AW521))</f>
        <v>0</v>
      </c>
      <c r="AS521" s="31">
        <f>(1+0.25*AR521)*AQ521*Параметри!$K$48</f>
        <v>0</v>
      </c>
      <c r="AT521">
        <f>ROUNDUP(('Дані з ДІСО'!AE521+'Дані не з ДІСО'!E521+'Дані не з ДІСО'!G521)/Параметри!$K$64,0)</f>
        <v>0</v>
      </c>
      <c r="AU521">
        <f t="shared" si="100"/>
        <v>0</v>
      </c>
      <c r="AV521">
        <f>IF(AT521=0,0,('Дані з ДІСО'!AH521+'Дані не з ДІСО'!G521)/('Дані з ДІСО'!AE521+'Дані не з ДІСО'!E521+'Дані не з ДІСО'!G521))</f>
        <v>0</v>
      </c>
      <c r="AW521" s="31">
        <f>AU521*(1+0.25*AV521)*Параметри!$K$48</f>
        <v>0</v>
      </c>
      <c r="AX521">
        <f>ROUNDUP('Дані з ДІСО'!AF521/Параметри!$K$65,0)</f>
        <v>0</v>
      </c>
      <c r="AY521">
        <f t="shared" si="101"/>
        <v>0</v>
      </c>
      <c r="AZ521">
        <f>IF(AX521=0,0,'Дані з ДІСО'!AI521/'Дані з ДІСО'!AF521)</f>
        <v>0</v>
      </c>
      <c r="BA521" s="31">
        <f>AY521*(1+0.25*AZ521)*Параметри!$K$48</f>
        <v>0</v>
      </c>
      <c r="BB521">
        <f>ROUNDUP('Дані з ДІСО'!AR521/Параметри!$K$29,0)</f>
        <v>0</v>
      </c>
      <c r="BC521">
        <f>ROUNDUP('Дані з ДІСО'!AS521/Параметри!$K$29,0)</f>
        <v>0</v>
      </c>
      <c r="BD521">
        <f>ROUNDUP('Дані з ДІСО'!AT521/Параметри!$K$29,0)</f>
        <v>0</v>
      </c>
      <c r="BE521" s="54">
        <f>(BB521*Параметри!$K$32+BC521*Параметри!$L$32+BD521*Параметри!$M$32)/18</f>
        <v>0</v>
      </c>
      <c r="BF521" s="31">
        <f>(BE521*Параметри!$K$48+SUM('Дані з ДІСО'!AR521:AT521)*IF(Параметри!$R$37="RNK",Параметри!$K$45,Параметри!$R$47)*Параметри!$K$20/1000)*Параметри!$K$69</f>
        <v>0</v>
      </c>
      <c r="BG521">
        <f>ROUNDUP(('Дані не з ДІСО'!I521+'Дані не з ДІСО'!K521)/Параметри!$K$26,0)</f>
        <v>0</v>
      </c>
      <c r="BH521" s="31">
        <f>BG521*Параметри!$M$36/18</f>
        <v>0</v>
      </c>
      <c r="BI521">
        <f>IF(BG521=0,0,'Дані не з ДІСО'!K521/('Дані не з ДІСО'!I521+'Дані не з ДІСО'!K521))</f>
        <v>0</v>
      </c>
      <c r="BJ521" s="31">
        <f>(1+0.25*BI521)*BH521*Параметри!$K$48</f>
        <v>0</v>
      </c>
      <c r="BK521">
        <f>ROUNDUP('Дані не з ДІСО'!M521/Параметри!$K$27,0)</f>
        <v>0</v>
      </c>
      <c r="BL521">
        <f>BK521*Параметри!$M$37/18</f>
        <v>0</v>
      </c>
      <c r="BM521" s="31">
        <f>BL521*Параметри!$K$48</f>
        <v>0</v>
      </c>
      <c r="BN521" s="31">
        <f>'Дані не з ДІСО'!N521*(7*Параметри!$K$50+Параметри!$K$49)</f>
        <v>0</v>
      </c>
      <c r="BO521">
        <f>ROUNDUP('Дані з ДІСО'!V521/Параметри!$K$25,0)</f>
        <v>0</v>
      </c>
      <c r="BP521">
        <f>ROUNDUP('Дані з ДІСО'!W521/Параметри!$K$25,0)</f>
        <v>0</v>
      </c>
      <c r="BQ521">
        <f>ROUNDUP('Дані з ДІСО'!X521/Параметри!$K$25,0)</f>
        <v>0</v>
      </c>
      <c r="BR521">
        <f>(BO521*Параметри!$K$34+BP521*Параметри!$L$34+BQ521*Параметри!$M$34)/18</f>
        <v>0</v>
      </c>
      <c r="BS521">
        <f>IF(J521=0,0,'Дані з ДІСО'!AC521/J521)</f>
        <v>0</v>
      </c>
      <c r="BT521" s="31">
        <f>(1+0.25*BS521)*BR521*Параметри!$K$48</f>
        <v>0</v>
      </c>
      <c r="BU521" s="31">
        <f ca="1">BT521*'Коефіцієнти АТО'!U521</f>
        <v>0</v>
      </c>
      <c r="BV521" s="31">
        <f>J521*(1+0.25*BS521)*Параметри!$K$61*Параметри!$K$20/1000</f>
        <v>0</v>
      </c>
      <c r="BW521" s="31">
        <f>(1+0.25*BS521)*J521*'Коефіцієнти АТО'!S521*Параметри!$K$20/1000</f>
        <v>0</v>
      </c>
      <c r="BX521" s="31">
        <f t="shared" ca="1" si="102"/>
        <v>0</v>
      </c>
      <c r="BY521">
        <f>ROUNDUP('Дані з ДІСО'!AG521/Параметри!$K$66,0)</f>
        <v>0</v>
      </c>
      <c r="BZ521">
        <f t="shared" si="103"/>
        <v>0</v>
      </c>
      <c r="CA521">
        <f>IF('Дані з ДІСО'!AG521=0,0,'Дані з ДІСО'!AJ521/'Дані з ДІСО'!AG521)</f>
        <v>0</v>
      </c>
      <c r="CB521" s="31">
        <f>BZ521*(1+0.25*CA521)*Параметри!$K$48</f>
        <v>0</v>
      </c>
      <c r="CC521" s="31">
        <f t="shared" ca="1" si="104"/>
        <v>13338.3</v>
      </c>
      <c r="CD521" s="31">
        <f t="shared" si="105"/>
        <v>0</v>
      </c>
      <c r="CE521" s="31">
        <f t="shared" si="106"/>
        <v>0</v>
      </c>
      <c r="CF521" s="31">
        <f t="shared" si="107"/>
        <v>0</v>
      </c>
    </row>
    <row r="522" spans="1:84" x14ac:dyDescent="0.25">
      <c r="A522" s="9">
        <v>521</v>
      </c>
      <c r="B522" s="9" t="s">
        <v>4355</v>
      </c>
      <c r="C522" s="9" t="s">
        <v>4355</v>
      </c>
      <c r="D522" s="9" t="s">
        <v>2977</v>
      </c>
      <c r="E522" s="9" t="s">
        <v>33</v>
      </c>
      <c r="F522" s="9" t="s">
        <v>3542</v>
      </c>
      <c r="G522" s="9" t="s">
        <v>1072</v>
      </c>
      <c r="H522" s="31">
        <f>SUM('Дані з ДІСО'!J522:L522)</f>
        <v>4279</v>
      </c>
      <c r="I522" s="31">
        <f>SUM('Дані з ДІСО'!P522:R522)</f>
        <v>0</v>
      </c>
      <c r="J522" s="31">
        <f>SUM('Дані з ДІСО'!V522:X522)</f>
        <v>0</v>
      </c>
      <c r="K522">
        <f ca="1">ROUNDUP('Дані з ДІСО'!J522/'Коефіцієнти АТО'!$R522,0)</f>
        <v>116</v>
      </c>
      <c r="L522">
        <f ca="1">ROUNDUP('Дані з ДІСО'!K522/'Коефіцієнти АТО'!$R522,0)</f>
        <v>138</v>
      </c>
      <c r="M522">
        <f ca="1">ROUNDUP('Дані з ДІСО'!L522/'Коефіцієнти АТО'!$R522,0)</f>
        <v>24</v>
      </c>
      <c r="N522" s="28">
        <f ca="1">(K522*Параметри!$K$32+L522*Параметри!$L$32+M522*Параметри!$M$32)/18</f>
        <v>472.44444444444446</v>
      </c>
      <c r="O522" s="41">
        <f>'Дані з ДІСО'!Y522/H522</f>
        <v>0</v>
      </c>
      <c r="P522" s="31">
        <f ca="1">(1+0.25*O522)*N522*Параметри!$K$48</f>
        <v>96428.618282030235</v>
      </c>
      <c r="Q522" s="31">
        <f ca="1">P522*'Коефіцієнти АТО'!T522</f>
        <v>1639.286510794514</v>
      </c>
      <c r="R522" s="31">
        <f>H522*(1+0.25*O522)*Параметри!$K$61*Параметри!$K$20/1000</f>
        <v>0</v>
      </c>
      <c r="S522" s="31">
        <f>H522*(1+0.25*O522)*'Коефіцієнти АТО'!S522*Параметри!$K$20/1000</f>
        <v>19849.282255726001</v>
      </c>
      <c r="T522" s="31">
        <f t="shared" ca="1" si="97"/>
        <v>117917.18704855075</v>
      </c>
      <c r="U522" s="31">
        <f t="shared" ca="1" si="96"/>
        <v>107624.51702714938</v>
      </c>
      <c r="V522">
        <f>ROUNDUP('Дані з ДІСО'!P522/Параметри!$K$24,0)</f>
        <v>0</v>
      </c>
      <c r="W522">
        <f>ROUNDUP('Дані з ДІСО'!Q522/Параметри!$K$24,0)</f>
        <v>0</v>
      </c>
      <c r="X522">
        <f>ROUNDUP('Дані з ДІСО'!R522/Параметри!$K$24,0)</f>
        <v>0</v>
      </c>
      <c r="Y522" s="28">
        <f>(V522*Параметри!$K$33+W522*Параметри!$L$33+X522*Параметри!$M$33)/18</f>
        <v>0</v>
      </c>
      <c r="Z522" s="41">
        <f>IF(I522=0,0,'Дані з ДІСО'!AA522/I522)</f>
        <v>0</v>
      </c>
      <c r="AA522" s="31">
        <f>(1+0.25*Z522)*Y522*Параметри!$K$48</f>
        <v>0</v>
      </c>
      <c r="AB522" s="31">
        <f ca="1">AA522*'Коефіцієнти АТО'!U522</f>
        <v>0</v>
      </c>
      <c r="AC522" s="31">
        <f>I522*(1+0.25*Z522)*Параметри!$K$61*Параметри!$K$20/1000</f>
        <v>0</v>
      </c>
      <c r="AD522" s="31">
        <f>(1+0.25*Z522)*I522*'Коефіцієнти АТО'!S522*Параметри!$K$20/1000</f>
        <v>0</v>
      </c>
      <c r="AE522" s="31">
        <f t="shared" ca="1" si="98"/>
        <v>0</v>
      </c>
      <c r="AF522" s="45">
        <v>21.682579120796309</v>
      </c>
      <c r="AG522" s="45">
        <f ca="1">T522/SUM('Дані з ДІСО'!J522:L522)</f>
        <v>27.557183231724878</v>
      </c>
      <c r="AH522">
        <f ca="1">'Коефіцієнти АТО'!R522</f>
        <v>15.5</v>
      </c>
      <c r="AI522">
        <v>19.5</v>
      </c>
      <c r="AJ522" s="44">
        <f t="shared" ca="1" si="99"/>
        <v>1.2709365928379843</v>
      </c>
      <c r="AK522" t="str">
        <f ca="1">IF(OR(B522="Область",B522="Київ"),"Ні",IF(AJ522&gt;Параметри!$K$72,"Так, верхній",IF(AJ522&lt;Параметри!$K$73,"Так, нижній","Ні")))</f>
        <v>Так, верхній</v>
      </c>
      <c r="AL522" s="45">
        <f ca="1">IF(AK522="Ні",AG522,IF(AK522="Так, верхній",AF522*Параметри!$K$72,AF522*Параметри!$K$73))</f>
        <v>25.151791780123716</v>
      </c>
      <c r="AM522">
        <f>'Дані з ДІСО'!AL522+'Дані з ДІСО'!AN522</f>
        <v>31</v>
      </c>
      <c r="AN522">
        <f>IF(AM522=0,0,'Дані з ДІСО'!AN522/AM522)</f>
        <v>0</v>
      </c>
      <c r="AO522" s="31">
        <f>AM522*(1+0.25*AN522)*Параметри!$K$50</f>
        <v>5935.0910039960008</v>
      </c>
      <c r="AP522" s="31">
        <f>ROUNDUP(('Дані з ДІСО'!AU522+'Дані з ДІСО'!AW522)/Параметри!$K$28,0)</f>
        <v>0</v>
      </c>
      <c r="AQ522" s="54">
        <f>AP522*Параметри!$M$35/18</f>
        <v>0</v>
      </c>
      <c r="AR522" s="31">
        <f>IF(AP522=0,0,'Дані з ДІСО'!AW522/SUM('Дані з ДІСО'!AU522,'Дані з ДІСО'!AW522))</f>
        <v>0</v>
      </c>
      <c r="AS522" s="31">
        <f>(1+0.25*AR522)*AQ522*Параметри!$K$48</f>
        <v>0</v>
      </c>
      <c r="AT522">
        <f>ROUNDUP(('Дані з ДІСО'!AE522+'Дані не з ДІСО'!E522+'Дані не з ДІСО'!G522)/Параметри!$K$64,0)</f>
        <v>0</v>
      </c>
      <c r="AU522">
        <f t="shared" si="100"/>
        <v>0</v>
      </c>
      <c r="AV522">
        <f>IF(AT522=0,0,('Дані з ДІСО'!AH522+'Дані не з ДІСО'!G522)/('Дані з ДІСО'!AE522+'Дані не з ДІСО'!E522+'Дані не з ДІСО'!G522))</f>
        <v>0</v>
      </c>
      <c r="AW522" s="31">
        <f>AU522*(1+0.25*AV522)*Параметри!$K$48</f>
        <v>0</v>
      </c>
      <c r="AX522">
        <f>ROUNDUP('Дані з ДІСО'!AF522/Параметри!$K$65,0)</f>
        <v>0</v>
      </c>
      <c r="AY522">
        <f t="shared" si="101"/>
        <v>0</v>
      </c>
      <c r="AZ522">
        <f>IF(AX522=0,0,'Дані з ДІСО'!AI522/'Дані з ДІСО'!AF522)</f>
        <v>0</v>
      </c>
      <c r="BA522" s="31">
        <f>AY522*(1+0.25*AZ522)*Параметри!$K$48</f>
        <v>0</v>
      </c>
      <c r="BB522">
        <f>ROUNDUP('Дані з ДІСО'!AR522/Параметри!$K$29,0)</f>
        <v>0</v>
      </c>
      <c r="BC522">
        <f>ROUNDUP('Дані з ДІСО'!AS522/Параметри!$K$29,0)</f>
        <v>0</v>
      </c>
      <c r="BD522">
        <f>ROUNDUP('Дані з ДІСО'!AT522/Параметри!$K$29,0)</f>
        <v>0</v>
      </c>
      <c r="BE522" s="54">
        <f>(BB522*Параметри!$K$32+BC522*Параметри!$L$32+BD522*Параметри!$M$32)/18</f>
        <v>0</v>
      </c>
      <c r="BF522" s="31">
        <f>(BE522*Параметри!$K$48+SUM('Дані з ДІСО'!AR522:AT522)*IF(Параметри!$R$37="RNK",Параметри!$K$45,Параметри!$R$47)*Параметри!$K$20/1000)*Параметри!$K$69</f>
        <v>0</v>
      </c>
      <c r="BG522">
        <f>ROUNDUP(('Дані не з ДІСО'!I522+'Дані не з ДІСО'!K522)/Параметри!$K$26,0)</f>
        <v>0</v>
      </c>
      <c r="BH522" s="31">
        <f>BG522*Параметри!$M$36/18</f>
        <v>0</v>
      </c>
      <c r="BI522">
        <f>IF(BG522=0,0,'Дані не з ДІСО'!K522/('Дані не з ДІСО'!I522+'Дані не з ДІСО'!K522))</f>
        <v>0</v>
      </c>
      <c r="BJ522" s="31">
        <f>(1+0.25*BI522)*BH522*Параметри!$K$48</f>
        <v>0</v>
      </c>
      <c r="BK522">
        <f>ROUNDUP('Дані не з ДІСО'!M522/Параметри!$K$27,0)</f>
        <v>0</v>
      </c>
      <c r="BL522">
        <f>BK522*Параметри!$M$37/18</f>
        <v>0</v>
      </c>
      <c r="BM522" s="31">
        <f>BL522*Параметри!$K$48</f>
        <v>0</v>
      </c>
      <c r="BN522" s="31">
        <f>'Дані не з ДІСО'!N522*(7*Параметри!$K$50+Параметри!$K$49)</f>
        <v>0</v>
      </c>
      <c r="BO522">
        <f>ROUNDUP('Дані з ДІСО'!V522/Параметри!$K$25,0)</f>
        <v>0</v>
      </c>
      <c r="BP522">
        <f>ROUNDUP('Дані з ДІСО'!W522/Параметри!$K$25,0)</f>
        <v>0</v>
      </c>
      <c r="BQ522">
        <f>ROUNDUP('Дані з ДІСО'!X522/Параметри!$K$25,0)</f>
        <v>0</v>
      </c>
      <c r="BR522">
        <f>(BO522*Параметри!$K$34+BP522*Параметри!$L$34+BQ522*Параметри!$M$34)/18</f>
        <v>0</v>
      </c>
      <c r="BS522">
        <f>IF(J522=0,0,'Дані з ДІСО'!AC522/J522)</f>
        <v>0</v>
      </c>
      <c r="BT522" s="31">
        <f>(1+0.25*BS522)*BR522*Параметри!$K$48</f>
        <v>0</v>
      </c>
      <c r="BU522" s="31">
        <f ca="1">BT522*'Коефіцієнти АТО'!U522</f>
        <v>0</v>
      </c>
      <c r="BV522" s="31">
        <f>J522*(1+0.25*BS522)*Параметри!$K$61*Параметри!$K$20/1000</f>
        <v>0</v>
      </c>
      <c r="BW522" s="31">
        <f>(1+0.25*BS522)*J522*'Коефіцієнти АТО'!S522*Параметри!$K$20/1000</f>
        <v>0</v>
      </c>
      <c r="BX522" s="31">
        <f t="shared" ca="1" si="102"/>
        <v>0</v>
      </c>
      <c r="BY522">
        <f>ROUNDUP('Дані з ДІСО'!AG522/Параметри!$K$66,0)</f>
        <v>0</v>
      </c>
      <c r="BZ522">
        <f t="shared" si="103"/>
        <v>0</v>
      </c>
      <c r="CA522">
        <f>IF('Дані з ДІСО'!AG522=0,0,'Дані з ДІСО'!AJ522/'Дані з ДІСО'!AG522)</f>
        <v>0</v>
      </c>
      <c r="CB522" s="31">
        <f>BZ522*(1+0.25*CA522)*Параметри!$K$48</f>
        <v>0</v>
      </c>
      <c r="CC522" s="31">
        <f t="shared" ca="1" si="104"/>
        <v>113559.6</v>
      </c>
      <c r="CD522" s="31">
        <f t="shared" si="105"/>
        <v>0</v>
      </c>
      <c r="CE522" s="31">
        <f t="shared" si="106"/>
        <v>0</v>
      </c>
      <c r="CF522" s="31">
        <f t="shared" si="107"/>
        <v>0</v>
      </c>
    </row>
    <row r="523" spans="1:84" x14ac:dyDescent="0.25">
      <c r="A523" s="9">
        <v>522</v>
      </c>
      <c r="B523" s="9" t="s">
        <v>4354</v>
      </c>
      <c r="C523" s="9" t="s">
        <v>4354</v>
      </c>
      <c r="D523" s="9" t="s">
        <v>2977</v>
      </c>
      <c r="E523" s="9" t="s">
        <v>28</v>
      </c>
      <c r="F523" s="9" t="s">
        <v>3543</v>
      </c>
      <c r="G523" s="9" t="s">
        <v>1074</v>
      </c>
      <c r="H523" s="31">
        <f>SUM('Дані з ДІСО'!J523:L523)</f>
        <v>446</v>
      </c>
      <c r="I523" s="31">
        <f>SUM('Дані з ДІСО'!P523:R523)</f>
        <v>0</v>
      </c>
      <c r="J523" s="31">
        <f>SUM('Дані з ДІСО'!V523:X523)</f>
        <v>0</v>
      </c>
      <c r="K523">
        <f ca="1">ROUNDUP('Дані з ДІСО'!J523/'Коефіцієнти АТО'!$R523,0)</f>
        <v>17</v>
      </c>
      <c r="L523">
        <f ca="1">ROUNDUP('Дані з ДІСО'!K523/'Коефіцієнти АТО'!$R523,0)</f>
        <v>20</v>
      </c>
      <c r="M523">
        <f ca="1">ROUNDUP('Дані з ДІСО'!L523/'Коефіцієнти АТО'!$R523,0)</f>
        <v>3</v>
      </c>
      <c r="N523" s="28">
        <f ca="1">(K523*Параметри!$K$32+L523*Параметри!$L$32+M523*Параметри!$M$32)/18</f>
        <v>67.722222222222229</v>
      </c>
      <c r="O523" s="41">
        <f>'Дані з ДІСО'!Y523/H523</f>
        <v>0</v>
      </c>
      <c r="P523" s="31">
        <f ca="1">(1+0.25*O523)*N523*Параметри!$K$48</f>
        <v>13822.493613099115</v>
      </c>
      <c r="Q523" s="31">
        <f ca="1">P523*'Коефіцієнти АТО'!T523</f>
        <v>234.98239142268497</v>
      </c>
      <c r="R523" s="31">
        <f>H523*(1+0.25*O523)*Параметри!$K$61*Параметри!$K$20/1000</f>
        <v>0</v>
      </c>
      <c r="S523" s="31">
        <f>H523*(1+0.25*O523)*'Коефіцієнти АТО'!S523*Параметри!$K$20/1000</f>
        <v>2298.7665565822222</v>
      </c>
      <c r="T523" s="31">
        <f t="shared" ca="1" si="97"/>
        <v>16356.242561104023</v>
      </c>
      <c r="U523" s="31">
        <f t="shared" ca="1" si="96"/>
        <v>16356.242561104023</v>
      </c>
      <c r="V523">
        <f>ROUNDUP('Дані з ДІСО'!P523/Параметри!$K$24,0)</f>
        <v>0</v>
      </c>
      <c r="W523">
        <f>ROUNDUP('Дані з ДІСО'!Q523/Параметри!$K$24,0)</f>
        <v>0</v>
      </c>
      <c r="X523">
        <f>ROUNDUP('Дані з ДІСО'!R523/Параметри!$K$24,0)</f>
        <v>0</v>
      </c>
      <c r="Y523" s="28">
        <f>(V523*Параметри!$K$33+W523*Параметри!$L$33+X523*Параметри!$M$33)/18</f>
        <v>0</v>
      </c>
      <c r="Z523" s="41">
        <f>IF(I523=0,0,'Дані з ДІСО'!AA523/I523)</f>
        <v>0</v>
      </c>
      <c r="AA523" s="31">
        <f>(1+0.25*Z523)*Y523*Параметри!$K$48</f>
        <v>0</v>
      </c>
      <c r="AB523" s="31">
        <f ca="1">AA523*'Коефіцієнти АТО'!U523</f>
        <v>0</v>
      </c>
      <c r="AC523" s="31">
        <f>I523*(1+0.25*Z523)*Параметри!$K$61*Параметри!$K$20/1000</f>
        <v>0</v>
      </c>
      <c r="AD523" s="31">
        <f>(1+0.25*Z523)*I523*'Коефіцієнти АТО'!S523*Параметри!$K$20/1000</f>
        <v>0</v>
      </c>
      <c r="AE523" s="31">
        <f t="shared" ca="1" si="98"/>
        <v>0</v>
      </c>
      <c r="AF523" s="45">
        <v>35.544845371222038</v>
      </c>
      <c r="AG523" s="45">
        <f ca="1">T523/SUM('Дані з ДІСО'!J523:L523)</f>
        <v>36.673189598887944</v>
      </c>
      <c r="AH523">
        <f ca="1">'Коефіцієнти АТО'!R523</f>
        <v>11.5</v>
      </c>
      <c r="AI523">
        <v>11</v>
      </c>
      <c r="AJ523" s="44">
        <f t="shared" ca="1" si="99"/>
        <v>1.0317442435290334</v>
      </c>
      <c r="AK523" t="str">
        <f ca="1">IF(OR(B523="Область",B523="Київ"),"Ні",IF(AJ523&gt;Параметри!$K$72,"Так, верхній",IF(AJ523&lt;Параметри!$K$73,"Так, нижній","Ні")))</f>
        <v>Ні</v>
      </c>
      <c r="AL523" s="45">
        <f ca="1">IF(AK523="Ні",AG523,IF(AK523="Так, верхній",AF523*Параметри!$K$72,AF523*Параметри!$K$73))</f>
        <v>36.673189598887944</v>
      </c>
      <c r="AM523">
        <f>'Дані з ДІСО'!AL523+'Дані з ДІСО'!AN523</f>
        <v>5</v>
      </c>
      <c r="AN523">
        <f>IF(AM523=0,0,'Дані з ДІСО'!AN523/AM523)</f>
        <v>0</v>
      </c>
      <c r="AO523" s="31">
        <f>AM523*(1+0.25*AN523)*Параметри!$K$50</f>
        <v>957.27274258000011</v>
      </c>
      <c r="AP523" s="31">
        <f>ROUNDUP(('Дані з ДІСО'!AU523+'Дані з ДІСО'!AW523)/Параметри!$K$28,0)</f>
        <v>0</v>
      </c>
      <c r="AQ523" s="54">
        <f>AP523*Параметри!$M$35/18</f>
        <v>0</v>
      </c>
      <c r="AR523" s="31">
        <f>IF(AP523=0,0,'Дані з ДІСО'!AW523/SUM('Дані з ДІСО'!AU523,'Дані з ДІСО'!AW523))</f>
        <v>0</v>
      </c>
      <c r="AS523" s="31">
        <f>(1+0.25*AR523)*AQ523*Параметри!$K$48</f>
        <v>0</v>
      </c>
      <c r="AT523">
        <f>ROUNDUP(('Дані з ДІСО'!AE523+'Дані не з ДІСО'!E523+'Дані не з ДІСО'!G523)/Параметри!$K$64,0)</f>
        <v>0</v>
      </c>
      <c r="AU523">
        <f t="shared" si="100"/>
        <v>0</v>
      </c>
      <c r="AV523">
        <f>IF(AT523=0,0,('Дані з ДІСО'!AH523+'Дані не з ДІСО'!G523)/('Дані з ДІСО'!AE523+'Дані не з ДІСО'!E523+'Дані не з ДІСО'!G523))</f>
        <v>0</v>
      </c>
      <c r="AW523" s="31">
        <f>AU523*(1+0.25*AV523)*Параметри!$K$48</f>
        <v>0</v>
      </c>
      <c r="AX523">
        <f>ROUNDUP('Дані з ДІСО'!AF523/Параметри!$K$65,0)</f>
        <v>0</v>
      </c>
      <c r="AY523">
        <f t="shared" si="101"/>
        <v>0</v>
      </c>
      <c r="AZ523">
        <f>IF(AX523=0,0,'Дані з ДІСО'!AI523/'Дані з ДІСО'!AF523)</f>
        <v>0</v>
      </c>
      <c r="BA523" s="31">
        <f>AY523*(1+0.25*AZ523)*Параметри!$K$48</f>
        <v>0</v>
      </c>
      <c r="BB523">
        <f>ROUNDUP('Дані з ДІСО'!AR523/Параметри!$K$29,0)</f>
        <v>0</v>
      </c>
      <c r="BC523">
        <f>ROUNDUP('Дані з ДІСО'!AS523/Параметри!$K$29,0)</f>
        <v>0</v>
      </c>
      <c r="BD523">
        <f>ROUNDUP('Дані з ДІСО'!AT523/Параметри!$K$29,0)</f>
        <v>0</v>
      </c>
      <c r="BE523" s="54">
        <f>(BB523*Параметри!$K$32+BC523*Параметри!$L$32+BD523*Параметри!$M$32)/18</f>
        <v>0</v>
      </c>
      <c r="BF523" s="31">
        <f>(BE523*Параметри!$K$48+SUM('Дані з ДІСО'!AR523:AT523)*IF(Параметри!$R$37="RNK",Параметри!$K$45,Параметри!$R$47)*Параметри!$K$20/1000)*Параметри!$K$69</f>
        <v>0</v>
      </c>
      <c r="BG523">
        <f>ROUNDUP(('Дані не з ДІСО'!I523+'Дані не з ДІСО'!K523)/Параметри!$K$26,0)</f>
        <v>0</v>
      </c>
      <c r="BH523" s="31">
        <f>BG523*Параметри!$M$36/18</f>
        <v>0</v>
      </c>
      <c r="BI523">
        <f>IF(BG523=0,0,'Дані не з ДІСО'!K523/('Дані не з ДІСО'!I523+'Дані не з ДІСО'!K523))</f>
        <v>0</v>
      </c>
      <c r="BJ523" s="31">
        <f>(1+0.25*BI523)*BH523*Параметри!$K$48</f>
        <v>0</v>
      </c>
      <c r="BK523">
        <f>ROUNDUP('Дані не з ДІСО'!M523/Параметри!$K$27,0)</f>
        <v>0</v>
      </c>
      <c r="BL523">
        <f>BK523*Параметри!$M$37/18</f>
        <v>0</v>
      </c>
      <c r="BM523" s="31">
        <f>BL523*Параметри!$K$48</f>
        <v>0</v>
      </c>
      <c r="BN523" s="31">
        <f>'Дані не з ДІСО'!N523*(7*Параметри!$K$50+Параметри!$K$49)</f>
        <v>0</v>
      </c>
      <c r="BO523">
        <f>ROUNDUP('Дані з ДІСО'!V523/Параметри!$K$25,0)</f>
        <v>0</v>
      </c>
      <c r="BP523">
        <f>ROUNDUP('Дані з ДІСО'!W523/Параметри!$K$25,0)</f>
        <v>0</v>
      </c>
      <c r="BQ523">
        <f>ROUNDUP('Дані з ДІСО'!X523/Параметри!$K$25,0)</f>
        <v>0</v>
      </c>
      <c r="BR523">
        <f>(BO523*Параметри!$K$34+BP523*Параметри!$L$34+BQ523*Параметри!$M$34)/18</f>
        <v>0</v>
      </c>
      <c r="BS523">
        <f>IF(J523=0,0,'Дані з ДІСО'!AC523/J523)</f>
        <v>0</v>
      </c>
      <c r="BT523" s="31">
        <f>(1+0.25*BS523)*BR523*Параметри!$K$48</f>
        <v>0</v>
      </c>
      <c r="BU523" s="31">
        <f ca="1">BT523*'Коефіцієнти АТО'!U523</f>
        <v>0</v>
      </c>
      <c r="BV523" s="31">
        <f>J523*(1+0.25*BS523)*Параметри!$K$61*Параметри!$K$20/1000</f>
        <v>0</v>
      </c>
      <c r="BW523" s="31">
        <f>(1+0.25*BS523)*J523*'Коефіцієнти АТО'!S523*Параметри!$K$20/1000</f>
        <v>0</v>
      </c>
      <c r="BX523" s="31">
        <f t="shared" ca="1" si="102"/>
        <v>0</v>
      </c>
      <c r="BY523">
        <f>ROUNDUP('Дані з ДІСО'!AG523/Параметри!$K$66,0)</f>
        <v>0</v>
      </c>
      <c r="BZ523">
        <f t="shared" si="103"/>
        <v>0</v>
      </c>
      <c r="CA523">
        <f>IF('Дані з ДІСО'!AG523=0,0,'Дані з ДІСО'!AJ523/'Дані з ДІСО'!AG523)</f>
        <v>0</v>
      </c>
      <c r="CB523" s="31">
        <f>BZ523*(1+0.25*CA523)*Параметри!$K$48</f>
        <v>0</v>
      </c>
      <c r="CC523" s="31">
        <f t="shared" ca="1" si="104"/>
        <v>17313.5</v>
      </c>
      <c r="CD523" s="31">
        <f t="shared" si="105"/>
        <v>0</v>
      </c>
      <c r="CE523" s="31">
        <f t="shared" si="106"/>
        <v>0</v>
      </c>
      <c r="CF523" s="31">
        <f t="shared" si="107"/>
        <v>0</v>
      </c>
    </row>
    <row r="524" spans="1:84" x14ac:dyDescent="0.25">
      <c r="A524" s="9">
        <v>523</v>
      </c>
      <c r="B524" s="9" t="s">
        <v>4354</v>
      </c>
      <c r="C524" s="9" t="s">
        <v>4354</v>
      </c>
      <c r="D524" s="9" t="s">
        <v>2977</v>
      </c>
      <c r="E524" s="9" t="s">
        <v>28</v>
      </c>
      <c r="F524" s="9" t="s">
        <v>3544</v>
      </c>
      <c r="G524" s="9" t="s">
        <v>1076</v>
      </c>
      <c r="H524" s="31">
        <f>SUM('Дані з ДІСО'!J524:L524)</f>
        <v>1035</v>
      </c>
      <c r="I524" s="31">
        <f>SUM('Дані з ДІСО'!P524:R524)</f>
        <v>0</v>
      </c>
      <c r="J524" s="31">
        <f>SUM('Дані з ДІСО'!V524:X524)</f>
        <v>0</v>
      </c>
      <c r="K524">
        <f ca="1">ROUNDUP('Дані з ДІСО'!J524/'Коефіцієнти АТО'!$R524,0)</f>
        <v>31</v>
      </c>
      <c r="L524">
        <f ca="1">ROUNDUP('Дані з ДІСО'!K524/'Коефіцієнти АТО'!$R524,0)</f>
        <v>36</v>
      </c>
      <c r="M524">
        <f ca="1">ROUNDUP('Дані з ДІСО'!L524/'Коефіцієнти АТО'!$R524,0)</f>
        <v>8</v>
      </c>
      <c r="N524" s="28">
        <f ca="1">(K524*Параметри!$K$32+L524*Параметри!$L$32+M524*Параметри!$M$32)/18</f>
        <v>127.94444444444444</v>
      </c>
      <c r="O524" s="41">
        <f>'Дані з ДІСО'!Y524/H524</f>
        <v>0</v>
      </c>
      <c r="P524" s="31">
        <f ca="1">(1+0.25*O524)*N524*Параметри!$K$48</f>
        <v>26114.194250178225</v>
      </c>
      <c r="Q524" s="31">
        <f ca="1">P524*'Коефіцієнти АТО'!T524</f>
        <v>443.94130225302985</v>
      </c>
      <c r="R524" s="31">
        <f>H524*(1+0.25*O524)*Параметри!$K$61*Параметри!$K$20/1000</f>
        <v>0</v>
      </c>
      <c r="S524" s="31">
        <f>H524*(1+0.25*O524)*'Коефіцієнти АТО'!S524*Параметри!$K$20/1000</f>
        <v>5334.5815831</v>
      </c>
      <c r="T524" s="31">
        <f t="shared" ca="1" si="97"/>
        <v>31892.717135531257</v>
      </c>
      <c r="U524" s="31">
        <f t="shared" ca="1" si="96"/>
        <v>31892.717135531257</v>
      </c>
      <c r="V524">
        <f>ROUNDUP('Дані з ДІСО'!P524/Параметри!$K$24,0)</f>
        <v>0</v>
      </c>
      <c r="W524">
        <f>ROUNDUP('Дані з ДІСО'!Q524/Параметри!$K$24,0)</f>
        <v>0</v>
      </c>
      <c r="X524">
        <f>ROUNDUP('Дані з ДІСО'!R524/Параметри!$K$24,0)</f>
        <v>0</v>
      </c>
      <c r="Y524" s="28">
        <f>(V524*Параметри!$K$33+W524*Параметри!$L$33+X524*Параметри!$M$33)/18</f>
        <v>0</v>
      </c>
      <c r="Z524" s="41">
        <f>IF(I524=0,0,'Дані з ДІСО'!AA524/I524)</f>
        <v>0</v>
      </c>
      <c r="AA524" s="31">
        <f>(1+0.25*Z524)*Y524*Параметри!$K$48</f>
        <v>0</v>
      </c>
      <c r="AB524" s="31">
        <f ca="1">AA524*'Коефіцієнти АТО'!U524</f>
        <v>0</v>
      </c>
      <c r="AC524" s="31">
        <f>I524*(1+0.25*Z524)*Параметри!$K$61*Параметри!$K$20/1000</f>
        <v>0</v>
      </c>
      <c r="AD524" s="31">
        <f>(1+0.25*Z524)*I524*'Коефіцієнти АТО'!S524*Параметри!$K$20/1000</f>
        <v>0</v>
      </c>
      <c r="AE524" s="31">
        <f t="shared" ca="1" si="98"/>
        <v>0</v>
      </c>
      <c r="AF524" s="45">
        <v>28.580122453590924</v>
      </c>
      <c r="AG524" s="45">
        <f ca="1">T524/SUM('Дані з ДІСО'!J524:L524)</f>
        <v>30.814219454619572</v>
      </c>
      <c r="AH524">
        <f ca="1">'Коефіцієнти АТО'!R524</f>
        <v>14</v>
      </c>
      <c r="AI524">
        <v>14</v>
      </c>
      <c r="AJ524" s="44">
        <f t="shared" ca="1" si="99"/>
        <v>1.0781696091280375</v>
      </c>
      <c r="AK524" t="str">
        <f ca="1">IF(OR(B524="Область",B524="Київ"),"Ні",IF(AJ524&gt;Параметри!$K$72,"Так, верхній",IF(AJ524&lt;Параметри!$K$73,"Так, нижній","Ні")))</f>
        <v>Ні</v>
      </c>
      <c r="AL524" s="45">
        <f ca="1">IF(AK524="Ні",AG524,IF(AK524="Так, верхній",AF524*Параметри!$K$72,AF524*Параметри!$K$73))</f>
        <v>30.814219454619572</v>
      </c>
      <c r="AM524">
        <f>'Дані з ДІСО'!AL524+'Дані з ДІСО'!AN524</f>
        <v>4</v>
      </c>
      <c r="AN524">
        <f>IF(AM524=0,0,'Дані з ДІСО'!AN524/AM524)</f>
        <v>0</v>
      </c>
      <c r="AO524" s="31">
        <f>AM524*(1+0.25*AN524)*Параметри!$K$50</f>
        <v>765.81819406400007</v>
      </c>
      <c r="AP524" s="31">
        <f>ROUNDUP(('Дані з ДІСО'!AU524+'Дані з ДІСО'!AW524)/Параметри!$K$28,0)</f>
        <v>0</v>
      </c>
      <c r="AQ524" s="54">
        <f>AP524*Параметри!$M$35/18</f>
        <v>0</v>
      </c>
      <c r="AR524" s="31">
        <f>IF(AP524=0,0,'Дані з ДІСО'!AW524/SUM('Дані з ДІСО'!AU524,'Дані з ДІСО'!AW524))</f>
        <v>0</v>
      </c>
      <c r="AS524" s="31">
        <f>(1+0.25*AR524)*AQ524*Параметри!$K$48</f>
        <v>0</v>
      </c>
      <c r="AT524">
        <f>ROUNDUP(('Дані з ДІСО'!AE524+'Дані не з ДІСО'!E524+'Дані не з ДІСО'!G524)/Параметри!$K$64,0)</f>
        <v>0</v>
      </c>
      <c r="AU524">
        <f t="shared" si="100"/>
        <v>0</v>
      </c>
      <c r="AV524">
        <f>IF(AT524=0,0,('Дані з ДІСО'!AH524+'Дані не з ДІСО'!G524)/('Дані з ДІСО'!AE524+'Дані не з ДІСО'!E524+'Дані не з ДІСО'!G524))</f>
        <v>0</v>
      </c>
      <c r="AW524" s="31">
        <f>AU524*(1+0.25*AV524)*Параметри!$K$48</f>
        <v>0</v>
      </c>
      <c r="AX524">
        <f>ROUNDUP('Дані з ДІСО'!AF524/Параметри!$K$65,0)</f>
        <v>0</v>
      </c>
      <c r="AY524">
        <f t="shared" si="101"/>
        <v>0</v>
      </c>
      <c r="AZ524">
        <f>IF(AX524=0,0,'Дані з ДІСО'!AI524/'Дані з ДІСО'!AF524)</f>
        <v>0</v>
      </c>
      <c r="BA524" s="31">
        <f>AY524*(1+0.25*AZ524)*Параметри!$K$48</f>
        <v>0</v>
      </c>
      <c r="BB524">
        <f>ROUNDUP('Дані з ДІСО'!AR524/Параметри!$K$29,0)</f>
        <v>0</v>
      </c>
      <c r="BC524">
        <f>ROUNDUP('Дані з ДІСО'!AS524/Параметри!$K$29,0)</f>
        <v>0</v>
      </c>
      <c r="BD524">
        <f>ROUNDUP('Дані з ДІСО'!AT524/Параметри!$K$29,0)</f>
        <v>0</v>
      </c>
      <c r="BE524" s="54">
        <f>(BB524*Параметри!$K$32+BC524*Параметри!$L$32+BD524*Параметри!$M$32)/18</f>
        <v>0</v>
      </c>
      <c r="BF524" s="31">
        <f>(BE524*Параметри!$K$48+SUM('Дані з ДІСО'!AR524:AT524)*IF(Параметри!$R$37="RNK",Параметри!$K$45,Параметри!$R$47)*Параметри!$K$20/1000)*Параметри!$K$69</f>
        <v>0</v>
      </c>
      <c r="BG524">
        <f>ROUNDUP(('Дані не з ДІСО'!I524+'Дані не з ДІСО'!K524)/Параметри!$K$26,0)</f>
        <v>0</v>
      </c>
      <c r="BH524" s="31">
        <f>BG524*Параметри!$M$36/18</f>
        <v>0</v>
      </c>
      <c r="BI524">
        <f>IF(BG524=0,0,'Дані не з ДІСО'!K524/('Дані не з ДІСО'!I524+'Дані не з ДІСО'!K524))</f>
        <v>0</v>
      </c>
      <c r="BJ524" s="31">
        <f>(1+0.25*BI524)*BH524*Параметри!$K$48</f>
        <v>0</v>
      </c>
      <c r="BK524">
        <f>ROUNDUP('Дані не з ДІСО'!M524/Параметри!$K$27,0)</f>
        <v>0</v>
      </c>
      <c r="BL524">
        <f>BK524*Параметри!$M$37/18</f>
        <v>0</v>
      </c>
      <c r="BM524" s="31">
        <f>BL524*Параметри!$K$48</f>
        <v>0</v>
      </c>
      <c r="BN524" s="31">
        <f>'Дані не з ДІСО'!N524*(7*Параметри!$K$50+Параметри!$K$49)</f>
        <v>0</v>
      </c>
      <c r="BO524">
        <f>ROUNDUP('Дані з ДІСО'!V524/Параметри!$K$25,0)</f>
        <v>0</v>
      </c>
      <c r="BP524">
        <f>ROUNDUP('Дані з ДІСО'!W524/Параметри!$K$25,0)</f>
        <v>0</v>
      </c>
      <c r="BQ524">
        <f>ROUNDUP('Дані з ДІСО'!X524/Параметри!$K$25,0)</f>
        <v>0</v>
      </c>
      <c r="BR524">
        <f>(BO524*Параметри!$K$34+BP524*Параметри!$L$34+BQ524*Параметри!$M$34)/18</f>
        <v>0</v>
      </c>
      <c r="BS524">
        <f>IF(J524=0,0,'Дані з ДІСО'!AC524/J524)</f>
        <v>0</v>
      </c>
      <c r="BT524" s="31">
        <f>(1+0.25*BS524)*BR524*Параметри!$K$48</f>
        <v>0</v>
      </c>
      <c r="BU524" s="31">
        <f ca="1">BT524*'Коефіцієнти АТО'!U524</f>
        <v>0</v>
      </c>
      <c r="BV524" s="31">
        <f>J524*(1+0.25*BS524)*Параметри!$K$61*Параметри!$K$20/1000</f>
        <v>0</v>
      </c>
      <c r="BW524" s="31">
        <f>(1+0.25*BS524)*J524*'Коефіцієнти АТО'!S524*Параметри!$K$20/1000</f>
        <v>0</v>
      </c>
      <c r="BX524" s="31">
        <f t="shared" ca="1" si="102"/>
        <v>0</v>
      </c>
      <c r="BY524">
        <f>ROUNDUP('Дані з ДІСО'!AG524/Параметри!$K$66,0)</f>
        <v>0</v>
      </c>
      <c r="BZ524">
        <f t="shared" si="103"/>
        <v>0</v>
      </c>
      <c r="CA524">
        <f>IF('Дані з ДІСО'!AG524=0,0,'Дані з ДІСО'!AJ524/'Дані з ДІСО'!AG524)</f>
        <v>0</v>
      </c>
      <c r="CB524" s="31">
        <f>BZ524*(1+0.25*CA524)*Параметри!$K$48</f>
        <v>0</v>
      </c>
      <c r="CC524" s="31">
        <f t="shared" ca="1" si="104"/>
        <v>32658.5</v>
      </c>
      <c r="CD524" s="31">
        <f t="shared" si="105"/>
        <v>0</v>
      </c>
      <c r="CE524" s="31">
        <f t="shared" si="106"/>
        <v>0</v>
      </c>
      <c r="CF524" s="31">
        <f t="shared" si="107"/>
        <v>0</v>
      </c>
    </row>
    <row r="525" spans="1:84" x14ac:dyDescent="0.25">
      <c r="A525" s="9">
        <v>524</v>
      </c>
      <c r="B525" s="9" t="s">
        <v>2951</v>
      </c>
      <c r="C525" s="9" t="s">
        <v>4353</v>
      </c>
      <c r="D525" s="9" t="s">
        <v>2977</v>
      </c>
      <c r="E525" s="9" t="s">
        <v>25</v>
      </c>
      <c r="F525" s="9" t="s">
        <v>3545</v>
      </c>
      <c r="G525" s="9" t="s">
        <v>1078</v>
      </c>
      <c r="H525" s="31">
        <f>SUM('Дані з ДІСО'!J525:L525)</f>
        <v>2143</v>
      </c>
      <c r="I525" s="31">
        <f>SUM('Дані з ДІСО'!P525:R525)</f>
        <v>0</v>
      </c>
      <c r="J525" s="31">
        <f>SUM('Дані з ДІСО'!V525:X525)</f>
        <v>0</v>
      </c>
      <c r="K525">
        <f ca="1">ROUNDUP('Дані з ДІСО'!J525/'Коефіцієнти АТО'!$R525,0)</f>
        <v>49</v>
      </c>
      <c r="L525">
        <f ca="1">ROUNDUP('Дані з ДІСО'!K525/'Коефіцієнти АТО'!$R525,0)</f>
        <v>57</v>
      </c>
      <c r="M525">
        <f ca="1">ROUNDUP('Дані з ДІСО'!L525/'Коефіцієнти АТО'!$R525,0)</f>
        <v>18</v>
      </c>
      <c r="N525" s="28">
        <f ca="1">(K525*Параметри!$K$32+L525*Параметри!$L$32+M525*Параметри!$M$32)/18</f>
        <v>213.72222222222223</v>
      </c>
      <c r="O525" s="41">
        <f>'Дані з ДІСО'!Y525/H525</f>
        <v>0</v>
      </c>
      <c r="P525" s="31">
        <f ca="1">(1+0.25*O525)*N525*Параметри!$K$48</f>
        <v>43621.930212955122</v>
      </c>
      <c r="Q525" s="31">
        <f ca="1">P525*'Коефіцієнти АТО'!T525</f>
        <v>741.57281362023707</v>
      </c>
      <c r="R525" s="31">
        <f>H525*(1+0.25*O525)*Параметри!$K$61*Параметри!$K$20/1000</f>
        <v>0</v>
      </c>
      <c r="S525" s="31">
        <f>H525*(1+0.25*O525)*'Коефіцієнти АТО'!S525*Параметри!$K$20/1000</f>
        <v>8836.3349430595554</v>
      </c>
      <c r="T525" s="31">
        <f t="shared" ca="1" si="97"/>
        <v>53199.837969634915</v>
      </c>
      <c r="U525" s="31">
        <f t="shared" ca="1" si="96"/>
        <v>56280.488722689806</v>
      </c>
      <c r="V525">
        <f>ROUNDUP('Дані з ДІСО'!P525/Параметри!$K$24,0)</f>
        <v>0</v>
      </c>
      <c r="W525">
        <f>ROUNDUP('Дані з ДІСО'!Q525/Параметри!$K$24,0)</f>
        <v>0</v>
      </c>
      <c r="X525">
        <f>ROUNDUP('Дані з ДІСО'!R525/Параметри!$K$24,0)</f>
        <v>0</v>
      </c>
      <c r="Y525" s="28">
        <f>(V525*Параметри!$K$33+W525*Параметри!$L$33+X525*Параметри!$M$33)/18</f>
        <v>0</v>
      </c>
      <c r="Z525" s="41">
        <f>IF(I525=0,0,'Дані з ДІСО'!AA525/I525)</f>
        <v>0</v>
      </c>
      <c r="AA525" s="31">
        <f>(1+0.25*Z525)*Y525*Параметри!$K$48</f>
        <v>0</v>
      </c>
      <c r="AB525" s="31">
        <f ca="1">AA525*'Коефіцієнти АТО'!U525</f>
        <v>0</v>
      </c>
      <c r="AC525" s="31">
        <f>I525*(1+0.25*Z525)*Параметри!$K$61*Параметри!$K$20/1000</f>
        <v>0</v>
      </c>
      <c r="AD525" s="31">
        <f>(1+0.25*Z525)*I525*'Коефіцієнти АТО'!S525*Параметри!$K$20/1000</f>
        <v>0</v>
      </c>
      <c r="AE525" s="31">
        <f t="shared" ca="1" si="98"/>
        <v>0</v>
      </c>
      <c r="AF525" s="45">
        <v>26.262477238772657</v>
      </c>
      <c r="AG525" s="45">
        <f ca="1">T525/SUM('Дані з ДІСО'!J525:L525)</f>
        <v>24.824936056759178</v>
      </c>
      <c r="AH525">
        <f ca="1">'Коефіцієнти АТО'!R525</f>
        <v>17.5</v>
      </c>
      <c r="AI525">
        <v>15.5</v>
      </c>
      <c r="AJ525" s="44">
        <f t="shared" ca="1" si="99"/>
        <v>0.94526254439199808</v>
      </c>
      <c r="AK525" t="str">
        <f ca="1">IF(OR(B525="Область",B525="Київ"),"Ні",IF(AJ525&gt;Параметри!$K$72,"Так, верхній",IF(AJ525&lt;Параметри!$K$73,"Так, нижній","Ні")))</f>
        <v>Так, нижній</v>
      </c>
      <c r="AL525" s="45">
        <f ca="1">IF(AK525="Ні",AG525,IF(AK525="Так, верхній",AF525*Параметри!$K$72,AF525*Параметри!$K$73))</f>
        <v>26.262477238772657</v>
      </c>
      <c r="AM525">
        <f>'Дані з ДІСО'!AL525+'Дані з ДІСО'!AN525</f>
        <v>36</v>
      </c>
      <c r="AN525">
        <f>IF(AM525=0,0,'Дані з ДІСО'!AN525/AM525)</f>
        <v>0</v>
      </c>
      <c r="AO525" s="31">
        <f>AM525*(1+0.25*AN525)*Параметри!$K$50</f>
        <v>6892.3637465760003</v>
      </c>
      <c r="AP525" s="31">
        <f>ROUNDUP(('Дані з ДІСО'!AU525+'Дані з ДІСО'!AW525)/Параметри!$K$28,0)</f>
        <v>1</v>
      </c>
      <c r="AQ525" s="54">
        <f>AP525*Параметри!$M$35/18</f>
        <v>1.2777777777777777</v>
      </c>
      <c r="AR525" s="31">
        <f>IF(AP525=0,0,'Дані з ДІСО'!AW525/SUM('Дані з ДІСО'!AU525,'Дані з ДІСО'!AW525))</f>
        <v>0</v>
      </c>
      <c r="AS525" s="31">
        <f>(1+0.25*AR525)*AQ525*Параметри!$K$48</f>
        <v>260.80176628488891</v>
      </c>
      <c r="AT525">
        <f>ROUNDUP(('Дані з ДІСО'!AE525+'Дані не з ДІСО'!E525+'Дані не з ДІСО'!G525)/Параметри!$K$64,0)</f>
        <v>0</v>
      </c>
      <c r="AU525">
        <f t="shared" si="100"/>
        <v>0</v>
      </c>
      <c r="AV525">
        <f>IF(AT525=0,0,('Дані з ДІСО'!AH525+'Дані не з ДІСО'!G525)/('Дані з ДІСО'!AE525+'Дані не з ДІСО'!E525+'Дані не з ДІСО'!G525))</f>
        <v>0</v>
      </c>
      <c r="AW525" s="31">
        <f>AU525*(1+0.25*AV525)*Параметри!$K$48</f>
        <v>0</v>
      </c>
      <c r="AX525">
        <f>ROUNDUP('Дані з ДІСО'!AF525/Параметри!$K$65,0)</f>
        <v>0</v>
      </c>
      <c r="AY525">
        <f t="shared" si="101"/>
        <v>0</v>
      </c>
      <c r="AZ525">
        <f>IF(AX525=0,0,'Дані з ДІСО'!AI525/'Дані з ДІСО'!AF525)</f>
        <v>0</v>
      </c>
      <c r="BA525" s="31">
        <f>AY525*(1+0.25*AZ525)*Параметри!$K$48</f>
        <v>0</v>
      </c>
      <c r="BB525">
        <f>ROUNDUP('Дані з ДІСО'!AR525/Параметри!$K$29,0)</f>
        <v>0</v>
      </c>
      <c r="BC525">
        <f>ROUNDUP('Дані з ДІСО'!AS525/Параметри!$K$29,0)</f>
        <v>0</v>
      </c>
      <c r="BD525">
        <f>ROUNDUP('Дані з ДІСО'!AT525/Параметри!$K$29,0)</f>
        <v>0</v>
      </c>
      <c r="BE525" s="54">
        <f>(BB525*Параметри!$K$32+BC525*Параметри!$L$32+BD525*Параметри!$M$32)/18</f>
        <v>0</v>
      </c>
      <c r="BF525" s="31">
        <f>(BE525*Параметри!$K$48+SUM('Дані з ДІСО'!AR525:AT525)*IF(Параметри!$R$37="RNK",Параметри!$K$45,Параметри!$R$47)*Параметри!$K$20/1000)*Параметри!$K$69</f>
        <v>0</v>
      </c>
      <c r="BG525">
        <f>ROUNDUP(('Дані не з ДІСО'!I525+'Дані не з ДІСО'!K525)/Параметри!$K$26,0)</f>
        <v>0</v>
      </c>
      <c r="BH525" s="31">
        <f>BG525*Параметри!$M$36/18</f>
        <v>0</v>
      </c>
      <c r="BI525">
        <f>IF(BG525=0,0,'Дані не з ДІСО'!K525/('Дані не з ДІСО'!I525+'Дані не з ДІСО'!K525))</f>
        <v>0</v>
      </c>
      <c r="BJ525" s="31">
        <f>(1+0.25*BI525)*BH525*Параметри!$K$48</f>
        <v>0</v>
      </c>
      <c r="BK525">
        <f>ROUNDUP('Дані не з ДІСО'!M525/Параметри!$K$27,0)</f>
        <v>0</v>
      </c>
      <c r="BL525">
        <f>BK525*Параметри!$M$37/18</f>
        <v>0</v>
      </c>
      <c r="BM525" s="31">
        <f>BL525*Параметри!$K$48</f>
        <v>0</v>
      </c>
      <c r="BN525" s="31">
        <f>'Дані не з ДІСО'!N525*(7*Параметри!$K$50+Параметри!$K$49)</f>
        <v>0</v>
      </c>
      <c r="BO525">
        <f>ROUNDUP('Дані з ДІСО'!V525/Параметри!$K$25,0)</f>
        <v>0</v>
      </c>
      <c r="BP525">
        <f>ROUNDUP('Дані з ДІСО'!W525/Параметри!$K$25,0)</f>
        <v>0</v>
      </c>
      <c r="BQ525">
        <f>ROUNDUP('Дані з ДІСО'!X525/Параметри!$K$25,0)</f>
        <v>0</v>
      </c>
      <c r="BR525">
        <f>(BO525*Параметри!$K$34+BP525*Параметри!$L$34+BQ525*Параметри!$M$34)/18</f>
        <v>0</v>
      </c>
      <c r="BS525">
        <f>IF(J525=0,0,'Дані з ДІСО'!AC525/J525)</f>
        <v>0</v>
      </c>
      <c r="BT525" s="31">
        <f>(1+0.25*BS525)*BR525*Параметри!$K$48</f>
        <v>0</v>
      </c>
      <c r="BU525" s="31">
        <f ca="1">BT525*'Коефіцієнти АТО'!U525</f>
        <v>0</v>
      </c>
      <c r="BV525" s="31">
        <f>J525*(1+0.25*BS525)*Параметри!$K$61*Параметри!$K$20/1000</f>
        <v>0</v>
      </c>
      <c r="BW525" s="31">
        <f>(1+0.25*BS525)*J525*'Коефіцієнти АТО'!S525*Параметри!$K$20/1000</f>
        <v>0</v>
      </c>
      <c r="BX525" s="31">
        <f t="shared" ca="1" si="102"/>
        <v>0</v>
      </c>
      <c r="BY525">
        <f>ROUNDUP('Дані з ДІСО'!AG525/Параметри!$K$66,0)</f>
        <v>0</v>
      </c>
      <c r="BZ525">
        <f t="shared" si="103"/>
        <v>0</v>
      </c>
      <c r="CA525">
        <f>IF('Дані з ДІСО'!AG525=0,0,'Дані з ДІСО'!AJ525/'Дані з ДІСО'!AG525)</f>
        <v>0</v>
      </c>
      <c r="CB525" s="31">
        <f>BZ525*(1+0.25*CA525)*Параметри!$K$48</f>
        <v>0</v>
      </c>
      <c r="CC525" s="31">
        <f t="shared" ca="1" si="104"/>
        <v>63433.7</v>
      </c>
      <c r="CD525" s="31">
        <f t="shared" si="105"/>
        <v>0</v>
      </c>
      <c r="CE525" s="31">
        <f t="shared" si="106"/>
        <v>0</v>
      </c>
      <c r="CF525" s="31">
        <f t="shared" si="107"/>
        <v>0</v>
      </c>
    </row>
    <row r="526" spans="1:84" x14ac:dyDescent="0.25">
      <c r="A526" s="9">
        <v>525</v>
      </c>
      <c r="B526" s="9" t="s">
        <v>2951</v>
      </c>
      <c r="C526" s="9" t="s">
        <v>4353</v>
      </c>
      <c r="D526" s="9" t="s">
        <v>2977</v>
      </c>
      <c r="E526" s="9" t="s">
        <v>25</v>
      </c>
      <c r="F526" s="9" t="s">
        <v>3546</v>
      </c>
      <c r="G526" s="9" t="s">
        <v>1080</v>
      </c>
      <c r="H526" s="31">
        <f>SUM('Дані з ДІСО'!J526:L526)</f>
        <v>3339</v>
      </c>
      <c r="I526" s="31">
        <f>SUM('Дані з ДІСО'!P526:R526)</f>
        <v>0</v>
      </c>
      <c r="J526" s="31">
        <f>SUM('Дані з ДІСО'!V526:X526)</f>
        <v>0</v>
      </c>
      <c r="K526">
        <f ca="1">ROUNDUP('Дані з ДІСО'!J526/'Коефіцієнти АТО'!$R526,0)</f>
        <v>90</v>
      </c>
      <c r="L526">
        <f ca="1">ROUNDUP('Дані з ДІСО'!K526/'Коефіцієнти АТО'!$R526,0)</f>
        <v>112</v>
      </c>
      <c r="M526">
        <f ca="1">ROUNDUP('Дані з ДІСО'!L526/'Коефіцієнти АТО'!$R526,0)</f>
        <v>30</v>
      </c>
      <c r="N526" s="28">
        <f ca="1">(K526*Параметри!$K$32+L526*Параметри!$L$32+M526*Параметри!$M$32)/18</f>
        <v>399.88888888888891</v>
      </c>
      <c r="O526" s="41">
        <f>'Дані з ДІСО'!Y526/H526</f>
        <v>0</v>
      </c>
      <c r="P526" s="31">
        <f ca="1">(1+0.25*O526)*N526*Параметри!$K$48</f>
        <v>81619.613639940464</v>
      </c>
      <c r="Q526" s="31">
        <f ca="1">P526*'Коефіцієнти АТО'!T526</f>
        <v>1387.533431878988</v>
      </c>
      <c r="R526" s="31">
        <f>H526*(1+0.25*O526)*Параметри!$K$61*Параметри!$K$20/1000</f>
        <v>0</v>
      </c>
      <c r="S526" s="31">
        <f>H526*(1+0.25*O526)*'Коефіцієнти АТО'!S526*Параметри!$K$20/1000</f>
        <v>13767.859250992002</v>
      </c>
      <c r="T526" s="31">
        <f t="shared" ca="1" si="97"/>
        <v>96775.006322811445</v>
      </c>
      <c r="U526" s="31">
        <f t="shared" ca="1" si="96"/>
        <v>96775.006322811445</v>
      </c>
      <c r="V526">
        <f>ROUNDUP('Дані з ДІСО'!P526/Параметри!$K$24,0)</f>
        <v>0</v>
      </c>
      <c r="W526">
        <f>ROUNDUP('Дані з ДІСО'!Q526/Параметри!$K$24,0)</f>
        <v>0</v>
      </c>
      <c r="X526">
        <f>ROUNDUP('Дані з ДІСО'!R526/Параметри!$K$24,0)</f>
        <v>0</v>
      </c>
      <c r="Y526" s="28">
        <f>(V526*Параметри!$K$33+W526*Параметри!$L$33+X526*Параметри!$M$33)/18</f>
        <v>0</v>
      </c>
      <c r="Z526" s="41">
        <f>IF(I526=0,0,'Дані з ДІСО'!AA526/I526)</f>
        <v>0</v>
      </c>
      <c r="AA526" s="31">
        <f>(1+0.25*Z526)*Y526*Параметри!$K$48</f>
        <v>0</v>
      </c>
      <c r="AB526" s="31">
        <f ca="1">AA526*'Коефіцієнти АТО'!U526</f>
        <v>0</v>
      </c>
      <c r="AC526" s="31">
        <f>I526*(1+0.25*Z526)*Параметри!$K$61*Параметри!$K$20/1000</f>
        <v>0</v>
      </c>
      <c r="AD526" s="31">
        <f>(1+0.25*Z526)*I526*'Коефіцієнти АТО'!S526*Параметри!$K$20/1000</f>
        <v>0</v>
      </c>
      <c r="AE526" s="31">
        <f t="shared" ca="1" si="98"/>
        <v>0</v>
      </c>
      <c r="AF526" s="45">
        <v>27.019155555110999</v>
      </c>
      <c r="AG526" s="45">
        <f ca="1">T526/SUM('Дані з ДІСО'!J526:L526)</f>
        <v>28.983230405154671</v>
      </c>
      <c r="AH526">
        <f ca="1">'Коефіцієнти АТО'!R526</f>
        <v>14.5</v>
      </c>
      <c r="AI526">
        <v>15</v>
      </c>
      <c r="AJ526" s="44">
        <f t="shared" ca="1" si="99"/>
        <v>1.0726919405766604</v>
      </c>
      <c r="AK526" t="str">
        <f ca="1">IF(OR(B526="Область",B526="Київ"),"Ні",IF(AJ526&gt;Параметри!$K$72,"Так, верхній",IF(AJ526&lt;Параметри!$K$73,"Так, нижній","Ні")))</f>
        <v>Ні</v>
      </c>
      <c r="AL526" s="45">
        <f ca="1">IF(AK526="Ні",AG526,IF(AK526="Так, верхній",AF526*Параметри!$K$72,AF526*Параметри!$K$73))</f>
        <v>28.983230405154671</v>
      </c>
      <c r="AM526">
        <f>'Дані з ДІСО'!AL526+'Дані з ДІСО'!AN526</f>
        <v>76</v>
      </c>
      <c r="AN526">
        <f>IF(AM526=0,0,'Дані з ДІСО'!AN526/AM526)</f>
        <v>0</v>
      </c>
      <c r="AO526" s="31">
        <f>AM526*(1+0.25*AN526)*Параметри!$K$50</f>
        <v>14550.545687216001</v>
      </c>
      <c r="AP526" s="31">
        <f>ROUNDUP(('Дані з ДІСО'!AU526+'Дані з ДІСО'!AW526)/Параметри!$K$28,0)</f>
        <v>0</v>
      </c>
      <c r="AQ526" s="54">
        <f>AP526*Параметри!$M$35/18</f>
        <v>0</v>
      </c>
      <c r="AR526" s="31">
        <f>IF(AP526=0,0,'Дані з ДІСО'!AW526/SUM('Дані з ДІСО'!AU526,'Дані з ДІСО'!AW526))</f>
        <v>0</v>
      </c>
      <c r="AS526" s="31">
        <f>(1+0.25*AR526)*AQ526*Параметри!$K$48</f>
        <v>0</v>
      </c>
      <c r="AT526">
        <f>ROUNDUP(('Дані з ДІСО'!AE526+'Дані не з ДІСО'!E526+'Дані не з ДІСО'!G526)/Параметри!$K$64,0)</f>
        <v>0</v>
      </c>
      <c r="AU526">
        <f t="shared" si="100"/>
        <v>0</v>
      </c>
      <c r="AV526">
        <f>IF(AT526=0,0,('Дані з ДІСО'!AH526+'Дані не з ДІСО'!G526)/('Дані з ДІСО'!AE526+'Дані не з ДІСО'!E526+'Дані не з ДІСО'!G526))</f>
        <v>0</v>
      </c>
      <c r="AW526" s="31">
        <f>AU526*(1+0.25*AV526)*Параметри!$K$48</f>
        <v>0</v>
      </c>
      <c r="AX526">
        <f>ROUNDUP('Дані з ДІСО'!AF526/Параметри!$K$65,0)</f>
        <v>0</v>
      </c>
      <c r="AY526">
        <f t="shared" si="101"/>
        <v>0</v>
      </c>
      <c r="AZ526">
        <f>IF(AX526=0,0,'Дані з ДІСО'!AI526/'Дані з ДІСО'!AF526)</f>
        <v>0</v>
      </c>
      <c r="BA526" s="31">
        <f>AY526*(1+0.25*AZ526)*Параметри!$K$48</f>
        <v>0</v>
      </c>
      <c r="BB526">
        <f>ROUNDUP('Дані з ДІСО'!AR526/Параметри!$K$29,0)</f>
        <v>0</v>
      </c>
      <c r="BC526">
        <f>ROUNDUP('Дані з ДІСО'!AS526/Параметри!$K$29,0)</f>
        <v>0</v>
      </c>
      <c r="BD526">
        <f>ROUNDUP('Дані з ДІСО'!AT526/Параметри!$K$29,0)</f>
        <v>0</v>
      </c>
      <c r="BE526" s="54">
        <f>(BB526*Параметри!$K$32+BC526*Параметри!$L$32+BD526*Параметри!$M$32)/18</f>
        <v>0</v>
      </c>
      <c r="BF526" s="31">
        <f>(BE526*Параметри!$K$48+SUM('Дані з ДІСО'!AR526:AT526)*IF(Параметри!$R$37="RNK",Параметри!$K$45,Параметри!$R$47)*Параметри!$K$20/1000)*Параметри!$K$69</f>
        <v>0</v>
      </c>
      <c r="BG526">
        <f>ROUNDUP(('Дані не з ДІСО'!I526+'Дані не з ДІСО'!K526)/Параметри!$K$26,0)</f>
        <v>0</v>
      </c>
      <c r="BH526" s="31">
        <f>BG526*Параметри!$M$36/18</f>
        <v>0</v>
      </c>
      <c r="BI526">
        <f>IF(BG526=0,0,'Дані не з ДІСО'!K526/('Дані не з ДІСО'!I526+'Дані не з ДІСО'!K526))</f>
        <v>0</v>
      </c>
      <c r="BJ526" s="31">
        <f>(1+0.25*BI526)*BH526*Параметри!$K$48</f>
        <v>0</v>
      </c>
      <c r="BK526">
        <f>ROUNDUP('Дані не з ДІСО'!M526/Параметри!$K$27,0)</f>
        <v>0</v>
      </c>
      <c r="BL526">
        <f>BK526*Параметри!$M$37/18</f>
        <v>0</v>
      </c>
      <c r="BM526" s="31">
        <f>BL526*Параметри!$K$48</f>
        <v>0</v>
      </c>
      <c r="BN526" s="31">
        <f>'Дані не з ДІСО'!N526*(7*Параметри!$K$50+Параметри!$K$49)</f>
        <v>0</v>
      </c>
      <c r="BO526">
        <f>ROUNDUP('Дані з ДІСО'!V526/Параметри!$K$25,0)</f>
        <v>0</v>
      </c>
      <c r="BP526">
        <f>ROUNDUP('Дані з ДІСО'!W526/Параметри!$K$25,0)</f>
        <v>0</v>
      </c>
      <c r="BQ526">
        <f>ROUNDUP('Дані з ДІСО'!X526/Параметри!$K$25,0)</f>
        <v>0</v>
      </c>
      <c r="BR526">
        <f>(BO526*Параметри!$K$34+BP526*Параметри!$L$34+BQ526*Параметри!$M$34)/18</f>
        <v>0</v>
      </c>
      <c r="BS526">
        <f>IF(J526=0,0,'Дані з ДІСО'!AC526/J526)</f>
        <v>0</v>
      </c>
      <c r="BT526" s="31">
        <f>(1+0.25*BS526)*BR526*Параметри!$K$48</f>
        <v>0</v>
      </c>
      <c r="BU526" s="31">
        <f ca="1">BT526*'Коефіцієнти АТО'!U526</f>
        <v>0</v>
      </c>
      <c r="BV526" s="31">
        <f>J526*(1+0.25*BS526)*Параметри!$K$61*Параметри!$K$20/1000</f>
        <v>0</v>
      </c>
      <c r="BW526" s="31">
        <f>(1+0.25*BS526)*J526*'Коефіцієнти АТО'!S526*Параметри!$K$20/1000</f>
        <v>0</v>
      </c>
      <c r="BX526" s="31">
        <f t="shared" ca="1" si="102"/>
        <v>0</v>
      </c>
      <c r="BY526">
        <f>ROUNDUP('Дані з ДІСО'!AG526/Параметри!$K$66,0)</f>
        <v>0</v>
      </c>
      <c r="BZ526">
        <f t="shared" si="103"/>
        <v>0</v>
      </c>
      <c r="CA526">
        <f>IF('Дані з ДІСО'!AG526=0,0,'Дані з ДІСО'!AJ526/'Дані з ДІСО'!AG526)</f>
        <v>0</v>
      </c>
      <c r="CB526" s="31">
        <f>BZ526*(1+0.25*CA526)*Параметри!$K$48</f>
        <v>0</v>
      </c>
      <c r="CC526" s="31">
        <f t="shared" ca="1" si="104"/>
        <v>111325.6</v>
      </c>
      <c r="CD526" s="31">
        <f t="shared" si="105"/>
        <v>0</v>
      </c>
      <c r="CE526" s="31">
        <f t="shared" si="106"/>
        <v>0</v>
      </c>
      <c r="CF526" s="31">
        <f t="shared" si="107"/>
        <v>0</v>
      </c>
    </row>
    <row r="527" spans="1:84" x14ac:dyDescent="0.25">
      <c r="A527" s="9">
        <v>526</v>
      </c>
      <c r="B527" s="9" t="s">
        <v>4354</v>
      </c>
      <c r="C527" s="9" t="s">
        <v>4354</v>
      </c>
      <c r="D527" s="9" t="s">
        <v>2977</v>
      </c>
      <c r="E527" s="9" t="s">
        <v>28</v>
      </c>
      <c r="F527" s="9" t="s">
        <v>3547</v>
      </c>
      <c r="G527" s="9" t="s">
        <v>1082</v>
      </c>
      <c r="H527" s="31">
        <f>SUM('Дані з ДІСО'!J527:L527)</f>
        <v>655</v>
      </c>
      <c r="I527" s="31">
        <f>SUM('Дані з ДІСО'!P527:R527)</f>
        <v>0</v>
      </c>
      <c r="J527" s="31">
        <f>SUM('Дані з ДІСО'!V527:X527)</f>
        <v>0</v>
      </c>
      <c r="K527">
        <f ca="1">ROUNDUP('Дані з ДІСО'!J527/'Коефіцієнти АТО'!$R527,0)</f>
        <v>21</v>
      </c>
      <c r="L527">
        <f ca="1">ROUNDUP('Дані з ДІСО'!K527/'Коефіцієнти АТО'!$R527,0)</f>
        <v>28</v>
      </c>
      <c r="M527">
        <f ca="1">ROUNDUP('Дані з ДІСО'!L527/'Коефіцієнти АТО'!$R527,0)</f>
        <v>6</v>
      </c>
      <c r="N527" s="28">
        <f ca="1">(K527*Параметри!$K$32+L527*Параметри!$L$32+M527*Параметри!$M$32)/18</f>
        <v>94.722222222222229</v>
      </c>
      <c r="O527" s="41">
        <f>'Дані з ДІСО'!Y527/H527</f>
        <v>0</v>
      </c>
      <c r="P527" s="31">
        <f ca="1">(1+0.25*O527)*N527*Параметри!$K$48</f>
        <v>19333.348326771116</v>
      </c>
      <c r="Q527" s="31">
        <f ca="1">P527*'Коефіцієнти АТО'!T527</f>
        <v>328.66692155510901</v>
      </c>
      <c r="R527" s="31">
        <f>H527*(1+0.25*O527)*Параметри!$K$61*Параметри!$K$20/1000</f>
        <v>0</v>
      </c>
      <c r="S527" s="31">
        <f>H527*(1+0.25*O527)*'Коефіцієнти АТО'!S527*Параметри!$K$20/1000</f>
        <v>3375.9912434111111</v>
      </c>
      <c r="T527" s="31">
        <f t="shared" ca="1" si="97"/>
        <v>23038.006491737335</v>
      </c>
      <c r="U527" s="31">
        <f t="shared" ca="1" si="96"/>
        <v>23219.640470928833</v>
      </c>
      <c r="V527">
        <f>ROUNDUP('Дані з ДІСО'!P527/Параметри!$K$24,0)</f>
        <v>0</v>
      </c>
      <c r="W527">
        <f>ROUNDUP('Дані з ДІСО'!Q527/Параметри!$K$24,0)</f>
        <v>0</v>
      </c>
      <c r="X527">
        <f>ROUNDUP('Дані з ДІСО'!R527/Параметри!$K$24,0)</f>
        <v>0</v>
      </c>
      <c r="Y527" s="28">
        <f>(V527*Параметри!$K$33+W527*Параметри!$L$33+X527*Параметри!$M$33)/18</f>
        <v>0</v>
      </c>
      <c r="Z527" s="41">
        <f>IF(I527=0,0,'Дані з ДІСО'!AA527/I527)</f>
        <v>0</v>
      </c>
      <c r="AA527" s="31">
        <f>(1+0.25*Z527)*Y527*Параметри!$K$48</f>
        <v>0</v>
      </c>
      <c r="AB527" s="31">
        <f ca="1">AA527*'Коефіцієнти АТО'!U527</f>
        <v>0</v>
      </c>
      <c r="AC527" s="31">
        <f>I527*(1+0.25*Z527)*Параметри!$K$61*Параметри!$K$20/1000</f>
        <v>0</v>
      </c>
      <c r="AD527" s="31">
        <f>(1+0.25*Z527)*I527*'Коефіцієнти АТО'!S527*Параметри!$K$20/1000</f>
        <v>0</v>
      </c>
      <c r="AE527" s="31">
        <f t="shared" ca="1" si="98"/>
        <v>0</v>
      </c>
      <c r="AF527" s="45">
        <v>35.449832780044019</v>
      </c>
      <c r="AG527" s="45">
        <f ca="1">T527/SUM('Дані з ДІСО'!J527:L527)</f>
        <v>35.17252899501883</v>
      </c>
      <c r="AH527">
        <f ca="1">'Коефіцієнти АТО'!R527</f>
        <v>12</v>
      </c>
      <c r="AI527">
        <v>11</v>
      </c>
      <c r="AJ527" s="44">
        <f t="shared" ca="1" si="99"/>
        <v>0.99217757142196472</v>
      </c>
      <c r="AK527" t="str">
        <f ca="1">IF(OR(B527="Область",B527="Київ"),"Ні",IF(AJ527&gt;Параметри!$K$72,"Так, верхній",IF(AJ527&lt;Параметри!$K$73,"Так, нижній","Ні")))</f>
        <v>Так, нижній</v>
      </c>
      <c r="AL527" s="45">
        <f ca="1">IF(AK527="Ні",AG527,IF(AK527="Так, верхній",AF527*Параметри!$K$72,AF527*Параметри!$K$73))</f>
        <v>35.449832780044019</v>
      </c>
      <c r="AM527">
        <f>'Дані з ДІСО'!AL527+'Дані з ДІСО'!AN527</f>
        <v>7</v>
      </c>
      <c r="AN527">
        <f>IF(AM527=0,0,'Дані з ДІСО'!AN527/AM527)</f>
        <v>0</v>
      </c>
      <c r="AO527" s="31">
        <f>AM527*(1+0.25*AN527)*Параметри!$K$50</f>
        <v>1340.1818396120002</v>
      </c>
      <c r="AP527" s="31">
        <f>ROUNDUP(('Дані з ДІСО'!AU527+'Дані з ДІСО'!AW527)/Параметри!$K$28,0)</f>
        <v>0</v>
      </c>
      <c r="AQ527" s="54">
        <f>AP527*Параметри!$M$35/18</f>
        <v>0</v>
      </c>
      <c r="AR527" s="31">
        <f>IF(AP527=0,0,'Дані з ДІСО'!AW527/SUM('Дані з ДІСО'!AU527,'Дані з ДІСО'!AW527))</f>
        <v>0</v>
      </c>
      <c r="AS527" s="31">
        <f>(1+0.25*AR527)*AQ527*Параметри!$K$48</f>
        <v>0</v>
      </c>
      <c r="AT527">
        <f>ROUNDUP(('Дані з ДІСО'!AE527+'Дані не з ДІСО'!E527+'Дані не з ДІСО'!G527)/Параметри!$K$64,0)</f>
        <v>0</v>
      </c>
      <c r="AU527">
        <f t="shared" si="100"/>
        <v>0</v>
      </c>
      <c r="AV527">
        <f>IF(AT527=0,0,('Дані з ДІСО'!AH527+'Дані не з ДІСО'!G527)/('Дані з ДІСО'!AE527+'Дані не з ДІСО'!E527+'Дані не з ДІСО'!G527))</f>
        <v>0</v>
      </c>
      <c r="AW527" s="31">
        <f>AU527*(1+0.25*AV527)*Параметри!$K$48</f>
        <v>0</v>
      </c>
      <c r="AX527">
        <f>ROUNDUP('Дані з ДІСО'!AF527/Параметри!$K$65,0)</f>
        <v>0</v>
      </c>
      <c r="AY527">
        <f t="shared" si="101"/>
        <v>0</v>
      </c>
      <c r="AZ527">
        <f>IF(AX527=0,0,'Дані з ДІСО'!AI527/'Дані з ДІСО'!AF527)</f>
        <v>0</v>
      </c>
      <c r="BA527" s="31">
        <f>AY527*(1+0.25*AZ527)*Параметри!$K$48</f>
        <v>0</v>
      </c>
      <c r="BB527">
        <f>ROUNDUP('Дані з ДІСО'!AR527/Параметри!$K$29,0)</f>
        <v>0</v>
      </c>
      <c r="BC527">
        <f>ROUNDUP('Дані з ДІСО'!AS527/Параметри!$K$29,0)</f>
        <v>0</v>
      </c>
      <c r="BD527">
        <f>ROUNDUP('Дані з ДІСО'!AT527/Параметри!$K$29,0)</f>
        <v>0</v>
      </c>
      <c r="BE527" s="54">
        <f>(BB527*Параметри!$K$32+BC527*Параметри!$L$32+BD527*Параметри!$M$32)/18</f>
        <v>0</v>
      </c>
      <c r="BF527" s="31">
        <f>(BE527*Параметри!$K$48+SUM('Дані з ДІСО'!AR527:AT527)*IF(Параметри!$R$37="RNK",Параметри!$K$45,Параметри!$R$47)*Параметри!$K$20/1000)*Параметри!$K$69</f>
        <v>0</v>
      </c>
      <c r="BG527">
        <f>ROUNDUP(('Дані не з ДІСО'!I527+'Дані не з ДІСО'!K527)/Параметри!$K$26,0)</f>
        <v>0</v>
      </c>
      <c r="BH527" s="31">
        <f>BG527*Параметри!$M$36/18</f>
        <v>0</v>
      </c>
      <c r="BI527">
        <f>IF(BG527=0,0,'Дані не з ДІСО'!K527/('Дані не з ДІСО'!I527+'Дані не з ДІСО'!K527))</f>
        <v>0</v>
      </c>
      <c r="BJ527" s="31">
        <f>(1+0.25*BI527)*BH527*Параметри!$K$48</f>
        <v>0</v>
      </c>
      <c r="BK527">
        <f>ROUNDUP('Дані не з ДІСО'!M527/Параметри!$K$27,0)</f>
        <v>0</v>
      </c>
      <c r="BL527">
        <f>BK527*Параметри!$M$37/18</f>
        <v>0</v>
      </c>
      <c r="BM527" s="31">
        <f>BL527*Параметри!$K$48</f>
        <v>0</v>
      </c>
      <c r="BN527" s="31">
        <f>'Дані не з ДІСО'!N527*(7*Параметри!$K$50+Параметри!$K$49)</f>
        <v>0</v>
      </c>
      <c r="BO527">
        <f>ROUNDUP('Дані з ДІСО'!V527/Параметри!$K$25,0)</f>
        <v>0</v>
      </c>
      <c r="BP527">
        <f>ROUNDUP('Дані з ДІСО'!W527/Параметри!$K$25,0)</f>
        <v>0</v>
      </c>
      <c r="BQ527">
        <f>ROUNDUP('Дані з ДІСО'!X527/Параметри!$K$25,0)</f>
        <v>0</v>
      </c>
      <c r="BR527">
        <f>(BO527*Параметри!$K$34+BP527*Параметри!$L$34+BQ527*Параметри!$M$34)/18</f>
        <v>0</v>
      </c>
      <c r="BS527">
        <f>IF(J527=0,0,'Дані з ДІСО'!AC527/J527)</f>
        <v>0</v>
      </c>
      <c r="BT527" s="31">
        <f>(1+0.25*BS527)*BR527*Параметри!$K$48</f>
        <v>0</v>
      </c>
      <c r="BU527" s="31">
        <f ca="1">BT527*'Коефіцієнти АТО'!U527</f>
        <v>0</v>
      </c>
      <c r="BV527" s="31">
        <f>J527*(1+0.25*BS527)*Параметри!$K$61*Параметри!$K$20/1000</f>
        <v>0</v>
      </c>
      <c r="BW527" s="31">
        <f>(1+0.25*BS527)*J527*'Коефіцієнти АТО'!S527*Параметри!$K$20/1000</f>
        <v>0</v>
      </c>
      <c r="BX527" s="31">
        <f t="shared" ca="1" si="102"/>
        <v>0</v>
      </c>
      <c r="BY527">
        <f>ROUNDUP('Дані з ДІСО'!AG527/Параметри!$K$66,0)</f>
        <v>0</v>
      </c>
      <c r="BZ527">
        <f t="shared" si="103"/>
        <v>0</v>
      </c>
      <c r="CA527">
        <f>IF('Дані з ДІСО'!AG527=0,0,'Дані з ДІСО'!AJ527/'Дані з ДІСО'!AG527)</f>
        <v>0</v>
      </c>
      <c r="CB527" s="31">
        <f>BZ527*(1+0.25*CA527)*Параметри!$K$48</f>
        <v>0</v>
      </c>
      <c r="CC527" s="31">
        <f t="shared" ca="1" si="104"/>
        <v>24559.8</v>
      </c>
      <c r="CD527" s="31">
        <f t="shared" si="105"/>
        <v>0</v>
      </c>
      <c r="CE527" s="31">
        <f t="shared" si="106"/>
        <v>0</v>
      </c>
      <c r="CF527" s="31">
        <f t="shared" si="107"/>
        <v>0</v>
      </c>
    </row>
    <row r="528" spans="1:84" x14ac:dyDescent="0.25">
      <c r="A528" s="9">
        <v>527</v>
      </c>
      <c r="B528" s="9" t="s">
        <v>4355</v>
      </c>
      <c r="C528" s="9" t="s">
        <v>4355</v>
      </c>
      <c r="D528" s="9" t="s">
        <v>2977</v>
      </c>
      <c r="E528" s="9" t="s">
        <v>33</v>
      </c>
      <c r="F528" s="9" t="s">
        <v>3548</v>
      </c>
      <c r="G528" s="9" t="s">
        <v>1084</v>
      </c>
      <c r="H528" s="31">
        <f>SUM('Дані з ДІСО'!J528:L528)</f>
        <v>3344</v>
      </c>
      <c r="I528" s="31">
        <f>SUM('Дані з ДІСО'!P528:R528)</f>
        <v>0</v>
      </c>
      <c r="J528" s="31">
        <f>SUM('Дані з ДІСО'!V528:X528)</f>
        <v>0</v>
      </c>
      <c r="K528">
        <f ca="1">ROUNDUP('Дані з ДІСО'!J528/'Коефіцієнти АТО'!$R528,0)</f>
        <v>90</v>
      </c>
      <c r="L528">
        <f ca="1">ROUNDUP('Дані з ДІСО'!K528/'Коефіцієнти АТО'!$R528,0)</f>
        <v>115</v>
      </c>
      <c r="M528">
        <f ca="1">ROUNDUP('Дані з ДІСО'!L528/'Коефіцієнти АТО'!$R528,0)</f>
        <v>27</v>
      </c>
      <c r="N528" s="28">
        <f ca="1">(K528*Параметри!$K$32+L528*Параметри!$L$32+M528*Параметри!$M$32)/18</f>
        <v>399.22222222222223</v>
      </c>
      <c r="O528" s="41">
        <f>'Дані з ДІСО'!Y528/H528</f>
        <v>0</v>
      </c>
      <c r="P528" s="31">
        <f ca="1">(1+0.25*O528)*N528*Параметри!$K$48</f>
        <v>81483.543153183127</v>
      </c>
      <c r="Q528" s="31">
        <f ca="1">P528*'Коефіцієнти АТО'!T528</f>
        <v>1385.2202336041132</v>
      </c>
      <c r="R528" s="31">
        <f>H528*(1+0.25*O528)*Параметри!$K$61*Параметри!$K$20/1000</f>
        <v>0</v>
      </c>
      <c r="S528" s="31">
        <f>H528*(1+0.25*O528)*'Коефіцієнти АТО'!S528*Параметри!$K$20/1000</f>
        <v>15512.035490336</v>
      </c>
      <c r="T528" s="31">
        <f t="shared" ca="1" si="97"/>
        <v>98380.798877123234</v>
      </c>
      <c r="U528" s="31">
        <f t="shared" ca="1" si="96"/>
        <v>98380.798877123234</v>
      </c>
      <c r="V528">
        <f>ROUNDUP('Дані з ДІСО'!P528/Параметри!$K$24,0)</f>
        <v>0</v>
      </c>
      <c r="W528">
        <f>ROUNDUP('Дані з ДІСО'!Q528/Параметри!$K$24,0)</f>
        <v>0</v>
      </c>
      <c r="X528">
        <f>ROUNDUP('Дані з ДІСО'!R528/Параметри!$K$24,0)</f>
        <v>0</v>
      </c>
      <c r="Y528" s="28">
        <f>(V528*Параметри!$K$33+W528*Параметри!$L$33+X528*Параметри!$M$33)/18</f>
        <v>0</v>
      </c>
      <c r="Z528" s="41">
        <f>IF(I528=0,0,'Дані з ДІСО'!AA528/I528)</f>
        <v>0</v>
      </c>
      <c r="AA528" s="31">
        <f>(1+0.25*Z528)*Y528*Параметри!$K$48</f>
        <v>0</v>
      </c>
      <c r="AB528" s="31">
        <f ca="1">AA528*'Коефіцієнти АТО'!U528</f>
        <v>0</v>
      </c>
      <c r="AC528" s="31">
        <f>I528*(1+0.25*Z528)*Параметри!$K$61*Параметри!$K$20/1000</f>
        <v>0</v>
      </c>
      <c r="AD528" s="31">
        <f>(1+0.25*Z528)*I528*'Коефіцієнти АТО'!S528*Параметри!$K$20/1000</f>
        <v>0</v>
      </c>
      <c r="AE528" s="31">
        <f t="shared" ca="1" si="98"/>
        <v>0</v>
      </c>
      <c r="AF528" s="45">
        <v>26.934377063094743</v>
      </c>
      <c r="AG528" s="45">
        <f ca="1">T528/SUM('Дані з ДІСО'!J528:L528)</f>
        <v>29.420095357991396</v>
      </c>
      <c r="AH528">
        <f ca="1">'Коефіцієнти АТО'!R528</f>
        <v>14.5</v>
      </c>
      <c r="AI528">
        <v>15</v>
      </c>
      <c r="AJ528" s="44">
        <f t="shared" ca="1" si="99"/>
        <v>1.0922879444760787</v>
      </c>
      <c r="AK528" t="str">
        <f ca="1">IF(OR(B528="Область",B528="Київ"),"Ні",IF(AJ528&gt;Параметри!$K$72,"Так, верхній",IF(AJ528&lt;Параметри!$K$73,"Так, нижній","Ні")))</f>
        <v>Ні</v>
      </c>
      <c r="AL528" s="45">
        <f ca="1">IF(AK528="Ні",AG528,IF(AK528="Так, верхній",AF528*Параметри!$K$72,AF528*Параметри!$K$73))</f>
        <v>29.420095357991396</v>
      </c>
      <c r="AM528">
        <f>'Дані з ДІСО'!AL528+'Дані з ДІСО'!AN528</f>
        <v>25</v>
      </c>
      <c r="AN528">
        <f>IF(AM528=0,0,'Дані з ДІСО'!AN528/AM528)</f>
        <v>0</v>
      </c>
      <c r="AO528" s="31">
        <f>AM528*(1+0.25*AN528)*Параметри!$K$50</f>
        <v>4786.3637129000008</v>
      </c>
      <c r="AP528" s="31">
        <f>ROUNDUP(('Дані з ДІСО'!AU528+'Дані з ДІСО'!AW528)/Параметри!$K$28,0)</f>
        <v>1</v>
      </c>
      <c r="AQ528" s="54">
        <f>AP528*Параметри!$M$35/18</f>
        <v>1.2777777777777777</v>
      </c>
      <c r="AR528" s="31">
        <f>IF(AP528=0,0,'Дані з ДІСО'!AW528/SUM('Дані з ДІСО'!AU528,'Дані з ДІСО'!AW528))</f>
        <v>0</v>
      </c>
      <c r="AS528" s="31">
        <f>(1+0.25*AR528)*AQ528*Параметри!$K$48</f>
        <v>260.80176628488891</v>
      </c>
      <c r="AT528">
        <f>ROUNDUP(('Дані з ДІСО'!AE528+'Дані не з ДІСО'!E528+'Дані не з ДІСО'!G528)/Параметри!$K$64,0)</f>
        <v>0</v>
      </c>
      <c r="AU528">
        <f t="shared" si="100"/>
        <v>0</v>
      </c>
      <c r="AV528">
        <f>IF(AT528=0,0,('Дані з ДІСО'!AH528+'Дані не з ДІСО'!G528)/('Дані з ДІСО'!AE528+'Дані не з ДІСО'!E528+'Дані не з ДІСО'!G528))</f>
        <v>0</v>
      </c>
      <c r="AW528" s="31">
        <f>AU528*(1+0.25*AV528)*Параметри!$K$48</f>
        <v>0</v>
      </c>
      <c r="AX528">
        <f>ROUNDUP('Дані з ДІСО'!AF528/Параметри!$K$65,0)</f>
        <v>0</v>
      </c>
      <c r="AY528">
        <f t="shared" si="101"/>
        <v>0</v>
      </c>
      <c r="AZ528">
        <f>IF(AX528=0,0,'Дані з ДІСО'!AI528/'Дані з ДІСО'!AF528)</f>
        <v>0</v>
      </c>
      <c r="BA528" s="31">
        <f>AY528*(1+0.25*AZ528)*Параметри!$K$48</f>
        <v>0</v>
      </c>
      <c r="BB528">
        <f>ROUNDUP('Дані з ДІСО'!AR528/Параметри!$K$29,0)</f>
        <v>0</v>
      </c>
      <c r="BC528">
        <f>ROUNDUP('Дані з ДІСО'!AS528/Параметри!$K$29,0)</f>
        <v>0</v>
      </c>
      <c r="BD528">
        <f>ROUNDUP('Дані з ДІСО'!AT528/Параметри!$K$29,0)</f>
        <v>0</v>
      </c>
      <c r="BE528" s="54">
        <f>(BB528*Параметри!$K$32+BC528*Параметри!$L$32+BD528*Параметри!$M$32)/18</f>
        <v>0</v>
      </c>
      <c r="BF528" s="31">
        <f>(BE528*Параметри!$K$48+SUM('Дані з ДІСО'!AR528:AT528)*IF(Параметри!$R$37="RNK",Параметри!$K$45,Параметри!$R$47)*Параметри!$K$20/1000)*Параметри!$K$69</f>
        <v>0</v>
      </c>
      <c r="BG528">
        <f>ROUNDUP(('Дані не з ДІСО'!I528+'Дані не з ДІСО'!K528)/Параметри!$K$26,0)</f>
        <v>0</v>
      </c>
      <c r="BH528" s="31">
        <f>BG528*Параметри!$M$36/18</f>
        <v>0</v>
      </c>
      <c r="BI528">
        <f>IF(BG528=0,0,'Дані не з ДІСО'!K528/('Дані не з ДІСО'!I528+'Дані не з ДІСО'!K528))</f>
        <v>0</v>
      </c>
      <c r="BJ528" s="31">
        <f>(1+0.25*BI528)*BH528*Параметри!$K$48</f>
        <v>0</v>
      </c>
      <c r="BK528">
        <f>ROUNDUP('Дані не з ДІСО'!M528/Параметри!$K$27,0)</f>
        <v>0</v>
      </c>
      <c r="BL528">
        <f>BK528*Параметри!$M$37/18</f>
        <v>0</v>
      </c>
      <c r="BM528" s="31">
        <f>BL528*Параметри!$K$48</f>
        <v>0</v>
      </c>
      <c r="BN528" s="31">
        <f>'Дані не з ДІСО'!N528*(7*Параметри!$K$50+Параметри!$K$49)</f>
        <v>0</v>
      </c>
      <c r="BO528">
        <f>ROUNDUP('Дані з ДІСО'!V528/Параметри!$K$25,0)</f>
        <v>0</v>
      </c>
      <c r="BP528">
        <f>ROUNDUP('Дані з ДІСО'!W528/Параметри!$K$25,0)</f>
        <v>0</v>
      </c>
      <c r="BQ528">
        <f>ROUNDUP('Дані з ДІСО'!X528/Параметри!$K$25,0)</f>
        <v>0</v>
      </c>
      <c r="BR528">
        <f>(BO528*Параметри!$K$34+BP528*Параметри!$L$34+BQ528*Параметри!$M$34)/18</f>
        <v>0</v>
      </c>
      <c r="BS528">
        <f>IF(J528=0,0,'Дані з ДІСО'!AC528/J528)</f>
        <v>0</v>
      </c>
      <c r="BT528" s="31">
        <f>(1+0.25*BS528)*BR528*Параметри!$K$48</f>
        <v>0</v>
      </c>
      <c r="BU528" s="31">
        <f ca="1">BT528*'Коефіцієнти АТО'!U528</f>
        <v>0</v>
      </c>
      <c r="BV528" s="31">
        <f>J528*(1+0.25*BS528)*Параметри!$K$61*Параметри!$K$20/1000</f>
        <v>0</v>
      </c>
      <c r="BW528" s="31">
        <f>(1+0.25*BS528)*J528*'Коефіцієнти АТО'!S528*Параметри!$K$20/1000</f>
        <v>0</v>
      </c>
      <c r="BX528" s="31">
        <f t="shared" ca="1" si="102"/>
        <v>0</v>
      </c>
      <c r="BY528">
        <f>ROUNDUP('Дані з ДІСО'!AG528/Параметри!$K$66,0)</f>
        <v>0</v>
      </c>
      <c r="BZ528">
        <f t="shared" si="103"/>
        <v>0</v>
      </c>
      <c r="CA528">
        <f>IF('Дані з ДІСО'!AG528=0,0,'Дані з ДІСО'!AJ528/'Дані з ДІСО'!AG528)</f>
        <v>0</v>
      </c>
      <c r="CB528" s="31">
        <f>BZ528*(1+0.25*CA528)*Параметри!$K$48</f>
        <v>0</v>
      </c>
      <c r="CC528" s="31">
        <f t="shared" ca="1" si="104"/>
        <v>103428</v>
      </c>
      <c r="CD528" s="31">
        <f t="shared" si="105"/>
        <v>0</v>
      </c>
      <c r="CE528" s="31">
        <f t="shared" si="106"/>
        <v>0</v>
      </c>
      <c r="CF528" s="31">
        <f t="shared" si="107"/>
        <v>0</v>
      </c>
    </row>
    <row r="529" spans="1:84" x14ac:dyDescent="0.25">
      <c r="A529" s="9">
        <v>528</v>
      </c>
      <c r="B529" s="9" t="s">
        <v>4355</v>
      </c>
      <c r="C529" s="9" t="s">
        <v>4355</v>
      </c>
      <c r="D529" s="9" t="s">
        <v>2977</v>
      </c>
      <c r="E529" s="9" t="s">
        <v>33</v>
      </c>
      <c r="F529" s="9" t="s">
        <v>3549</v>
      </c>
      <c r="G529" s="9" t="s">
        <v>1086</v>
      </c>
      <c r="H529" s="31">
        <f>SUM('Дані з ДІСО'!J529:L529)</f>
        <v>3099</v>
      </c>
      <c r="I529" s="31">
        <f>SUM('Дані з ДІСО'!P529:R529)</f>
        <v>0</v>
      </c>
      <c r="J529" s="31">
        <f>SUM('Дані з ДІСО'!V529:X529)</f>
        <v>0</v>
      </c>
      <c r="K529">
        <f ca="1">ROUNDUP('Дані з ДІСО'!J529/'Коефіцієнти АТО'!$R529,0)</f>
        <v>74</v>
      </c>
      <c r="L529">
        <f ca="1">ROUNDUP('Дані з ДІСО'!K529/'Коефіцієнти АТО'!$R529,0)</f>
        <v>88</v>
      </c>
      <c r="M529">
        <f ca="1">ROUNDUP('Дані з ДІСО'!L529/'Коефіцієнти АТО'!$R529,0)</f>
        <v>11</v>
      </c>
      <c r="N529" s="28">
        <f ca="1">(K529*Параметри!$K$32+L529*Параметри!$L$32+M529*Параметри!$M$32)/18</f>
        <v>292.22222222222223</v>
      </c>
      <c r="O529" s="41">
        <f>'Дані з ДІСО'!Y529/H529</f>
        <v>0</v>
      </c>
      <c r="P529" s="31">
        <f ca="1">(1+0.25*O529)*N529*Параметри!$K$48</f>
        <v>59644.230028631122</v>
      </c>
      <c r="Q529" s="31">
        <f ca="1">P529*'Коефіцієнти АТО'!T529</f>
        <v>1013.9519104867292</v>
      </c>
      <c r="R529" s="31">
        <f>H529*(1+0.25*O529)*Параметри!$K$61*Параметри!$K$20/1000</f>
        <v>0</v>
      </c>
      <c r="S529" s="31">
        <f>H529*(1+0.25*O529)*'Коефіцієнти АТО'!S529*Параметри!$K$20/1000</f>
        <v>12778.255710938667</v>
      </c>
      <c r="T529" s="31">
        <f t="shared" ca="1" si="97"/>
        <v>73436.437650056512</v>
      </c>
      <c r="U529" s="31">
        <f t="shared" ca="1" si="96"/>
        <v>76309.931362204705</v>
      </c>
      <c r="V529">
        <f>ROUNDUP('Дані з ДІСО'!P529/Параметри!$K$24,0)</f>
        <v>0</v>
      </c>
      <c r="W529">
        <f>ROUNDUP('Дані з ДІСО'!Q529/Параметри!$K$24,0)</f>
        <v>0</v>
      </c>
      <c r="X529">
        <f>ROUNDUP('Дані з ДІСО'!R529/Параметри!$K$24,0)</f>
        <v>0</v>
      </c>
      <c r="Y529" s="28">
        <f>(V529*Параметри!$K$33+W529*Параметри!$L$33+X529*Параметри!$M$33)/18</f>
        <v>0</v>
      </c>
      <c r="Z529" s="41">
        <f>IF(I529=0,0,'Дані з ДІСО'!AA529/I529)</f>
        <v>0</v>
      </c>
      <c r="AA529" s="31">
        <f>(1+0.25*Z529)*Y529*Параметри!$K$48</f>
        <v>0</v>
      </c>
      <c r="AB529" s="31">
        <f ca="1">AA529*'Коефіцієнти АТО'!U529</f>
        <v>0</v>
      </c>
      <c r="AC529" s="31">
        <f>I529*(1+0.25*Z529)*Параметри!$K$61*Параметри!$K$20/1000</f>
        <v>0</v>
      </c>
      <c r="AD529" s="31">
        <f>(1+0.25*Z529)*I529*'Коефіцієнти АТО'!S529*Параметри!$K$20/1000</f>
        <v>0</v>
      </c>
      <c r="AE529" s="31">
        <f t="shared" ca="1" si="98"/>
        <v>0</v>
      </c>
      <c r="AF529" s="45">
        <v>24.624050133012165</v>
      </c>
      <c r="AG529" s="45">
        <f ca="1">T529/SUM('Дані з ДІСО'!J529:L529)</f>
        <v>23.696817570202168</v>
      </c>
      <c r="AH529">
        <f ca="1">'Коефіцієнти АТО'!R529</f>
        <v>18</v>
      </c>
      <c r="AI529">
        <v>16.5</v>
      </c>
      <c r="AJ529" s="44">
        <f t="shared" ca="1" si="99"/>
        <v>0.96234443327554364</v>
      </c>
      <c r="AK529" t="str">
        <f ca="1">IF(OR(B529="Область",B529="Київ"),"Ні",IF(AJ529&gt;Параметри!$K$72,"Так, верхній",IF(AJ529&lt;Параметри!$K$73,"Так, нижній","Ні")))</f>
        <v>Так, нижній</v>
      </c>
      <c r="AL529" s="45">
        <f ca="1">IF(AK529="Ні",AG529,IF(AK529="Так, верхній",AF529*Параметри!$K$72,AF529*Параметри!$K$73))</f>
        <v>24.624050133012165</v>
      </c>
      <c r="AM529">
        <f>'Дані з ДІСО'!AL529+'Дані з ДІСО'!AN529</f>
        <v>25</v>
      </c>
      <c r="AN529">
        <f>IF(AM529=0,0,'Дані з ДІСО'!AN529/AM529)</f>
        <v>0</v>
      </c>
      <c r="AO529" s="31">
        <f>AM529*(1+0.25*AN529)*Параметри!$K$50</f>
        <v>4786.3637129000008</v>
      </c>
      <c r="AP529" s="31">
        <f>ROUNDUP(('Дані з ДІСО'!AU529+'Дані з ДІСО'!AW529)/Параметри!$K$28,0)</f>
        <v>0</v>
      </c>
      <c r="AQ529" s="54">
        <f>AP529*Параметри!$M$35/18</f>
        <v>0</v>
      </c>
      <c r="AR529" s="31">
        <f>IF(AP529=0,0,'Дані з ДІСО'!AW529/SUM('Дані з ДІСО'!AU529,'Дані з ДІСО'!AW529))</f>
        <v>0</v>
      </c>
      <c r="AS529" s="31">
        <f>(1+0.25*AR529)*AQ529*Параметри!$K$48</f>
        <v>0</v>
      </c>
      <c r="AT529">
        <f>ROUNDUP(('Дані з ДІСО'!AE529+'Дані не з ДІСО'!E529+'Дані не з ДІСО'!G529)/Параметри!$K$64,0)</f>
        <v>0</v>
      </c>
      <c r="AU529">
        <f t="shared" si="100"/>
        <v>0</v>
      </c>
      <c r="AV529">
        <f>IF(AT529=0,0,('Дані з ДІСО'!AH529+'Дані не з ДІСО'!G529)/('Дані з ДІСО'!AE529+'Дані не з ДІСО'!E529+'Дані не з ДІСО'!G529))</f>
        <v>0</v>
      </c>
      <c r="AW529" s="31">
        <f>AU529*(1+0.25*AV529)*Параметри!$K$48</f>
        <v>0</v>
      </c>
      <c r="AX529">
        <f>ROUNDUP('Дані з ДІСО'!AF529/Параметри!$K$65,0)</f>
        <v>0</v>
      </c>
      <c r="AY529">
        <f t="shared" si="101"/>
        <v>0</v>
      </c>
      <c r="AZ529">
        <f>IF(AX529=0,0,'Дані з ДІСО'!AI529/'Дані з ДІСО'!AF529)</f>
        <v>0</v>
      </c>
      <c r="BA529" s="31">
        <f>AY529*(1+0.25*AZ529)*Параметри!$K$48</f>
        <v>0</v>
      </c>
      <c r="BB529">
        <f>ROUNDUP('Дані з ДІСО'!AR529/Параметри!$K$29,0)</f>
        <v>0</v>
      </c>
      <c r="BC529">
        <f>ROUNDUP('Дані з ДІСО'!AS529/Параметри!$K$29,0)</f>
        <v>0</v>
      </c>
      <c r="BD529">
        <f>ROUNDUP('Дані з ДІСО'!AT529/Параметри!$K$29,0)</f>
        <v>0</v>
      </c>
      <c r="BE529" s="54">
        <f>(BB529*Параметри!$K$32+BC529*Параметри!$L$32+BD529*Параметри!$M$32)/18</f>
        <v>0</v>
      </c>
      <c r="BF529" s="31">
        <f>(BE529*Параметри!$K$48+SUM('Дані з ДІСО'!AR529:AT529)*IF(Параметри!$R$37="RNK",Параметри!$K$45,Параметри!$R$47)*Параметри!$K$20/1000)*Параметри!$K$69</f>
        <v>0</v>
      </c>
      <c r="BG529">
        <f>ROUNDUP(('Дані не з ДІСО'!I529+'Дані не з ДІСО'!K529)/Параметри!$K$26,0)</f>
        <v>0</v>
      </c>
      <c r="BH529" s="31">
        <f>BG529*Параметри!$M$36/18</f>
        <v>0</v>
      </c>
      <c r="BI529">
        <f>IF(BG529=0,0,'Дані не з ДІСО'!K529/('Дані не з ДІСО'!I529+'Дані не з ДІСО'!K529))</f>
        <v>0</v>
      </c>
      <c r="BJ529" s="31">
        <f>(1+0.25*BI529)*BH529*Параметри!$K$48</f>
        <v>0</v>
      </c>
      <c r="BK529">
        <f>ROUNDUP('Дані не з ДІСО'!M529/Параметри!$K$27,0)</f>
        <v>0</v>
      </c>
      <c r="BL529">
        <f>BK529*Параметри!$M$37/18</f>
        <v>0</v>
      </c>
      <c r="BM529" s="31">
        <f>BL529*Параметри!$K$48</f>
        <v>0</v>
      </c>
      <c r="BN529" s="31">
        <f>'Дані не з ДІСО'!N529*(7*Параметри!$K$50+Параметри!$K$49)</f>
        <v>0</v>
      </c>
      <c r="BO529">
        <f>ROUNDUP('Дані з ДІСО'!V529/Параметри!$K$25,0)</f>
        <v>0</v>
      </c>
      <c r="BP529">
        <f>ROUNDUP('Дані з ДІСО'!W529/Параметри!$K$25,0)</f>
        <v>0</v>
      </c>
      <c r="BQ529">
        <f>ROUNDUP('Дані з ДІСО'!X529/Параметри!$K$25,0)</f>
        <v>0</v>
      </c>
      <c r="BR529">
        <f>(BO529*Параметри!$K$34+BP529*Параметри!$L$34+BQ529*Параметри!$M$34)/18</f>
        <v>0</v>
      </c>
      <c r="BS529">
        <f>IF(J529=0,0,'Дані з ДІСО'!AC529/J529)</f>
        <v>0</v>
      </c>
      <c r="BT529" s="31">
        <f>(1+0.25*BS529)*BR529*Параметри!$K$48</f>
        <v>0</v>
      </c>
      <c r="BU529" s="31">
        <f ca="1">BT529*'Коефіцієнти АТО'!U529</f>
        <v>0</v>
      </c>
      <c r="BV529" s="31">
        <f>J529*(1+0.25*BS529)*Параметри!$K$61*Параметри!$K$20/1000</f>
        <v>0</v>
      </c>
      <c r="BW529" s="31">
        <f>(1+0.25*BS529)*J529*'Коефіцієнти АТО'!S529*Параметри!$K$20/1000</f>
        <v>0</v>
      </c>
      <c r="BX529" s="31">
        <f t="shared" ca="1" si="102"/>
        <v>0</v>
      </c>
      <c r="BY529">
        <f>ROUNDUP('Дані з ДІСО'!AG529/Параметри!$K$66,0)</f>
        <v>0</v>
      </c>
      <c r="BZ529">
        <f t="shared" si="103"/>
        <v>0</v>
      </c>
      <c r="CA529">
        <f>IF('Дані з ДІСО'!AG529=0,0,'Дані з ДІСО'!AJ529/'Дані з ДІСО'!AG529)</f>
        <v>0</v>
      </c>
      <c r="CB529" s="31">
        <f>BZ529*(1+0.25*CA529)*Параметри!$K$48</f>
        <v>0</v>
      </c>
      <c r="CC529" s="31">
        <f t="shared" ca="1" si="104"/>
        <v>81096.3</v>
      </c>
      <c r="CD529" s="31">
        <f t="shared" si="105"/>
        <v>0</v>
      </c>
      <c r="CE529" s="31">
        <f t="shared" si="106"/>
        <v>0</v>
      </c>
      <c r="CF529" s="31">
        <f t="shared" si="107"/>
        <v>0</v>
      </c>
    </row>
    <row r="530" spans="1:84" x14ac:dyDescent="0.25">
      <c r="A530" s="9">
        <v>529</v>
      </c>
      <c r="B530" s="9" t="s">
        <v>4354</v>
      </c>
      <c r="C530" s="9" t="s">
        <v>4354</v>
      </c>
      <c r="D530" s="9" t="s">
        <v>2977</v>
      </c>
      <c r="E530" s="9" t="s">
        <v>28</v>
      </c>
      <c r="F530" s="9" t="s">
        <v>3550</v>
      </c>
      <c r="G530" s="9" t="s">
        <v>1088</v>
      </c>
      <c r="H530" s="31">
        <f>SUM('Дані з ДІСО'!J530:L530)</f>
        <v>731</v>
      </c>
      <c r="I530" s="31">
        <f>SUM('Дані з ДІСО'!P530:R530)</f>
        <v>0</v>
      </c>
      <c r="J530" s="31">
        <f>SUM('Дані з ДІСО'!V530:X530)</f>
        <v>0</v>
      </c>
      <c r="K530">
        <f ca="1">ROUNDUP('Дані з ДІСО'!J530/'Коефіцієнти АТО'!$R530,0)</f>
        <v>24</v>
      </c>
      <c r="L530">
        <f ca="1">ROUNDUP('Дані з ДІСО'!K530/'Коефіцієнти АТО'!$R530,0)</f>
        <v>26</v>
      </c>
      <c r="M530">
        <f ca="1">ROUNDUP('Дані з ДІСО'!L530/'Коефіцієнти АТО'!$R530,0)</f>
        <v>7</v>
      </c>
      <c r="N530" s="28">
        <f ca="1">(K530*Параметри!$K$32+L530*Параметри!$L$32+M530*Параметри!$M$32)/18</f>
        <v>97.222222222222229</v>
      </c>
      <c r="O530" s="41">
        <f>'Дані з ДІСО'!Y530/H530</f>
        <v>0</v>
      </c>
      <c r="P530" s="31">
        <f ca="1">(1+0.25*O530)*N530*Параметри!$K$48</f>
        <v>19843.612652111115</v>
      </c>
      <c r="Q530" s="31">
        <f ca="1">P530*'Коефіцієнти АТО'!T530</f>
        <v>337.34141508588897</v>
      </c>
      <c r="R530" s="31">
        <f>H530*(1+0.25*O530)*Параметри!$K$61*Параметри!$K$20/1000</f>
        <v>0</v>
      </c>
      <c r="S530" s="31">
        <f>H530*(1+0.25*O530)*'Коефіцієнти АТО'!S530*Параметри!$K$20/1000</f>
        <v>3767.7093113488891</v>
      </c>
      <c r="T530" s="31">
        <f t="shared" ca="1" si="97"/>
        <v>23948.663378545891</v>
      </c>
      <c r="U530" s="31">
        <f t="shared" ca="1" si="96"/>
        <v>23948.663378545891</v>
      </c>
      <c r="V530">
        <f>ROUNDUP('Дані з ДІСО'!P530/Параметри!$K$24,0)</f>
        <v>0</v>
      </c>
      <c r="W530">
        <f>ROUNDUP('Дані з ДІСО'!Q530/Параметри!$K$24,0)</f>
        <v>0</v>
      </c>
      <c r="X530">
        <f>ROUNDUP('Дані з ДІСО'!R530/Параметри!$K$24,0)</f>
        <v>0</v>
      </c>
      <c r="Y530" s="28">
        <f>(V530*Параметри!$K$33+W530*Параметри!$L$33+X530*Параметри!$M$33)/18</f>
        <v>0</v>
      </c>
      <c r="Z530" s="41">
        <f>IF(I530=0,0,'Дані з ДІСО'!AA530/I530)</f>
        <v>0</v>
      </c>
      <c r="AA530" s="31">
        <f>(1+0.25*Z530)*Y530*Параметри!$K$48</f>
        <v>0</v>
      </c>
      <c r="AB530" s="31">
        <f ca="1">AA530*'Коефіцієнти АТО'!U530</f>
        <v>0</v>
      </c>
      <c r="AC530" s="31">
        <f>I530*(1+0.25*Z530)*Параметри!$K$61*Параметри!$K$20/1000</f>
        <v>0</v>
      </c>
      <c r="AD530" s="31">
        <f>(1+0.25*Z530)*I530*'Коефіцієнти АТО'!S530*Параметри!$K$20/1000</f>
        <v>0</v>
      </c>
      <c r="AE530" s="31">
        <f t="shared" ca="1" si="98"/>
        <v>0</v>
      </c>
      <c r="AF530" s="45">
        <v>32.730491501575649</v>
      </c>
      <c r="AG530" s="45">
        <f ca="1">T530/SUM('Дані з ДІСО'!J530:L530)</f>
        <v>32.761509409775499</v>
      </c>
      <c r="AH530">
        <f ca="1">'Коефіцієнти АТО'!R530</f>
        <v>13</v>
      </c>
      <c r="AI530">
        <v>12</v>
      </c>
      <c r="AJ530" s="44">
        <f t="shared" ca="1" si="99"/>
        <v>1.0009476762119003</v>
      </c>
      <c r="AK530" t="str">
        <f ca="1">IF(OR(B530="Область",B530="Київ"),"Ні",IF(AJ530&gt;Параметри!$K$72,"Так, верхній",IF(AJ530&lt;Параметри!$K$73,"Так, нижній","Ні")))</f>
        <v>Ні</v>
      </c>
      <c r="AL530" s="45">
        <f ca="1">IF(AK530="Ні",AG530,IF(AK530="Так, верхній",AF530*Параметри!$K$72,AF530*Параметри!$K$73))</f>
        <v>32.761509409775499</v>
      </c>
      <c r="AM530">
        <f>'Дані з ДІСО'!AL530+'Дані з ДІСО'!AN530</f>
        <v>9</v>
      </c>
      <c r="AN530">
        <f>IF(AM530=0,0,'Дані з ДІСО'!AN530/AM530)</f>
        <v>0</v>
      </c>
      <c r="AO530" s="31">
        <f>AM530*(1+0.25*AN530)*Параметри!$K$50</f>
        <v>1723.0909366440001</v>
      </c>
      <c r="AP530" s="31">
        <f>ROUNDUP(('Дані з ДІСО'!AU530+'Дані з ДІСО'!AW530)/Параметри!$K$28,0)</f>
        <v>0</v>
      </c>
      <c r="AQ530" s="54">
        <f>AP530*Параметри!$M$35/18</f>
        <v>0</v>
      </c>
      <c r="AR530" s="31">
        <f>IF(AP530=0,0,'Дані з ДІСО'!AW530/SUM('Дані з ДІСО'!AU530,'Дані з ДІСО'!AW530))</f>
        <v>0</v>
      </c>
      <c r="AS530" s="31">
        <f>(1+0.25*AR530)*AQ530*Параметри!$K$48</f>
        <v>0</v>
      </c>
      <c r="AT530">
        <f>ROUNDUP(('Дані з ДІСО'!AE530+'Дані не з ДІСО'!E530+'Дані не з ДІСО'!G530)/Параметри!$K$64,0)</f>
        <v>0</v>
      </c>
      <c r="AU530">
        <f t="shared" si="100"/>
        <v>0</v>
      </c>
      <c r="AV530">
        <f>IF(AT530=0,0,('Дані з ДІСО'!AH530+'Дані не з ДІСО'!G530)/('Дані з ДІСО'!AE530+'Дані не з ДІСО'!E530+'Дані не з ДІСО'!G530))</f>
        <v>0</v>
      </c>
      <c r="AW530" s="31">
        <f>AU530*(1+0.25*AV530)*Параметри!$K$48</f>
        <v>0</v>
      </c>
      <c r="AX530">
        <f>ROUNDUP('Дані з ДІСО'!AF530/Параметри!$K$65,0)</f>
        <v>0</v>
      </c>
      <c r="AY530">
        <f t="shared" si="101"/>
        <v>0</v>
      </c>
      <c r="AZ530">
        <f>IF(AX530=0,0,'Дані з ДІСО'!AI530/'Дані з ДІСО'!AF530)</f>
        <v>0</v>
      </c>
      <c r="BA530" s="31">
        <f>AY530*(1+0.25*AZ530)*Параметри!$K$48</f>
        <v>0</v>
      </c>
      <c r="BB530">
        <f>ROUNDUP('Дані з ДІСО'!AR530/Параметри!$K$29,0)</f>
        <v>0</v>
      </c>
      <c r="BC530">
        <f>ROUNDUP('Дані з ДІСО'!AS530/Параметри!$K$29,0)</f>
        <v>0</v>
      </c>
      <c r="BD530">
        <f>ROUNDUP('Дані з ДІСО'!AT530/Параметри!$K$29,0)</f>
        <v>0</v>
      </c>
      <c r="BE530" s="54">
        <f>(BB530*Параметри!$K$32+BC530*Параметри!$L$32+BD530*Параметри!$M$32)/18</f>
        <v>0</v>
      </c>
      <c r="BF530" s="31">
        <f>(BE530*Параметри!$K$48+SUM('Дані з ДІСО'!AR530:AT530)*IF(Параметри!$R$37="RNK",Параметри!$K$45,Параметри!$R$47)*Параметри!$K$20/1000)*Параметри!$K$69</f>
        <v>0</v>
      </c>
      <c r="BG530">
        <f>ROUNDUP(('Дані не з ДІСО'!I530+'Дані не з ДІСО'!K530)/Параметри!$K$26,0)</f>
        <v>0</v>
      </c>
      <c r="BH530" s="31">
        <f>BG530*Параметри!$M$36/18</f>
        <v>0</v>
      </c>
      <c r="BI530">
        <f>IF(BG530=0,0,'Дані не з ДІСО'!K530/('Дані не з ДІСО'!I530+'Дані не з ДІСО'!K530))</f>
        <v>0</v>
      </c>
      <c r="BJ530" s="31">
        <f>(1+0.25*BI530)*BH530*Параметри!$K$48</f>
        <v>0</v>
      </c>
      <c r="BK530">
        <f>ROUNDUP('Дані не з ДІСО'!M530/Параметри!$K$27,0)</f>
        <v>0</v>
      </c>
      <c r="BL530">
        <f>BK530*Параметри!$M$37/18</f>
        <v>0</v>
      </c>
      <c r="BM530" s="31">
        <f>BL530*Параметри!$K$48</f>
        <v>0</v>
      </c>
      <c r="BN530" s="31">
        <f>'Дані не з ДІСО'!N530*(7*Параметри!$K$50+Параметри!$K$49)</f>
        <v>0</v>
      </c>
      <c r="BO530">
        <f>ROUNDUP('Дані з ДІСО'!V530/Параметри!$K$25,0)</f>
        <v>0</v>
      </c>
      <c r="BP530">
        <f>ROUNDUP('Дані з ДІСО'!W530/Параметри!$K$25,0)</f>
        <v>0</v>
      </c>
      <c r="BQ530">
        <f>ROUNDUP('Дані з ДІСО'!X530/Параметри!$K$25,0)</f>
        <v>0</v>
      </c>
      <c r="BR530">
        <f>(BO530*Параметри!$K$34+BP530*Параметри!$L$34+BQ530*Параметри!$M$34)/18</f>
        <v>0</v>
      </c>
      <c r="BS530">
        <f>IF(J530=0,0,'Дані з ДІСО'!AC530/J530)</f>
        <v>0</v>
      </c>
      <c r="BT530" s="31">
        <f>(1+0.25*BS530)*BR530*Параметри!$K$48</f>
        <v>0</v>
      </c>
      <c r="BU530" s="31">
        <f ca="1">BT530*'Коефіцієнти АТО'!U530</f>
        <v>0</v>
      </c>
      <c r="BV530" s="31">
        <f>J530*(1+0.25*BS530)*Параметри!$K$61*Параметри!$K$20/1000</f>
        <v>0</v>
      </c>
      <c r="BW530" s="31">
        <f>(1+0.25*BS530)*J530*'Коефіцієнти АТО'!S530*Параметри!$K$20/1000</f>
        <v>0</v>
      </c>
      <c r="BX530" s="31">
        <f t="shared" ca="1" si="102"/>
        <v>0</v>
      </c>
      <c r="BY530">
        <f>ROUNDUP('Дані з ДІСО'!AG530/Параметри!$K$66,0)</f>
        <v>0</v>
      </c>
      <c r="BZ530">
        <f t="shared" si="103"/>
        <v>0</v>
      </c>
      <c r="CA530">
        <f>IF('Дані з ДІСО'!AG530=0,0,'Дані з ДІСО'!AJ530/'Дані з ДІСО'!AG530)</f>
        <v>0</v>
      </c>
      <c r="CB530" s="31">
        <f>BZ530*(1+0.25*CA530)*Параметри!$K$48</f>
        <v>0</v>
      </c>
      <c r="CC530" s="31">
        <f t="shared" ca="1" si="104"/>
        <v>25671.8</v>
      </c>
      <c r="CD530" s="31">
        <f t="shared" si="105"/>
        <v>0</v>
      </c>
      <c r="CE530" s="31">
        <f t="shared" si="106"/>
        <v>0</v>
      </c>
      <c r="CF530" s="31">
        <f t="shared" si="107"/>
        <v>0</v>
      </c>
    </row>
    <row r="531" spans="1:84" x14ac:dyDescent="0.25">
      <c r="A531" s="9">
        <v>530</v>
      </c>
      <c r="B531" s="9" t="s">
        <v>2951</v>
      </c>
      <c r="C531" s="9" t="s">
        <v>4353</v>
      </c>
      <c r="D531" s="9" t="s">
        <v>2977</v>
      </c>
      <c r="E531" s="9" t="s">
        <v>25</v>
      </c>
      <c r="F531" s="9" t="s">
        <v>3551</v>
      </c>
      <c r="G531" s="9" t="s">
        <v>1090</v>
      </c>
      <c r="H531" s="31">
        <f>SUM('Дані з ДІСО'!J531:L531)</f>
        <v>3645</v>
      </c>
      <c r="I531" s="31">
        <f>SUM('Дані з ДІСО'!P531:R531)</f>
        <v>0</v>
      </c>
      <c r="J531" s="31">
        <f>SUM('Дані з ДІСО'!V531:X531)</f>
        <v>0</v>
      </c>
      <c r="K531">
        <f ca="1">ROUNDUP('Дані з ДІСО'!J531/'Коефіцієнти АТО'!$R531,0)</f>
        <v>101</v>
      </c>
      <c r="L531">
        <f ca="1">ROUNDUP('Дані з ДІСО'!K531/'Коефіцієнти АТО'!$R531,0)</f>
        <v>127</v>
      </c>
      <c r="M531">
        <f ca="1">ROUNDUP('Дані з ДІСО'!L531/'Коефіцієнти АТО'!$R531,0)</f>
        <v>25</v>
      </c>
      <c r="N531" s="28">
        <f ca="1">(K531*Параметри!$K$32+L531*Параметри!$L$32+M531*Параметри!$M$32)/18</f>
        <v>432.94444444444446</v>
      </c>
      <c r="O531" s="41">
        <f>'Дані з ДІСО'!Y531/H531</f>
        <v>0</v>
      </c>
      <c r="P531" s="31">
        <f ca="1">(1+0.25*O531)*N531*Параметри!$K$48</f>
        <v>88366.441941658239</v>
      </c>
      <c r="Q531" s="31">
        <f ca="1">P531*'Коефіцієнти АТО'!T531</f>
        <v>1502.2295130081902</v>
      </c>
      <c r="R531" s="31">
        <f>H531*(1+0.25*O531)*Параметри!$K$61*Параметри!$K$20/1000</f>
        <v>0</v>
      </c>
      <c r="S531" s="31">
        <f>H531*(1+0.25*O531)*'Коефіцієнти АТО'!S531*Параметри!$K$20/1000</f>
        <v>16908.304235129999</v>
      </c>
      <c r="T531" s="31">
        <f t="shared" ca="1" si="97"/>
        <v>106776.97568979643</v>
      </c>
      <c r="U531" s="31">
        <f t="shared" ca="1" si="96"/>
        <v>106776.97568979643</v>
      </c>
      <c r="V531">
        <f>ROUNDUP('Дані з ДІСО'!P531/Параметри!$K$24,0)</f>
        <v>0</v>
      </c>
      <c r="W531">
        <f>ROUNDUP('Дані з ДІСО'!Q531/Параметри!$K$24,0)</f>
        <v>0</v>
      </c>
      <c r="X531">
        <f>ROUNDUP('Дані з ДІСО'!R531/Параметри!$K$24,0)</f>
        <v>0</v>
      </c>
      <c r="Y531" s="28">
        <f>(V531*Параметри!$K$33+W531*Параметри!$L$33+X531*Параметри!$M$33)/18</f>
        <v>0</v>
      </c>
      <c r="Z531" s="41">
        <f>IF(I531=0,0,'Дані з ДІСО'!AA531/I531)</f>
        <v>0</v>
      </c>
      <c r="AA531" s="31">
        <f>(1+0.25*Z531)*Y531*Параметри!$K$48</f>
        <v>0</v>
      </c>
      <c r="AB531" s="31">
        <f ca="1">AA531*'Коефіцієнти АТО'!U531</f>
        <v>0</v>
      </c>
      <c r="AC531" s="31">
        <f>I531*(1+0.25*Z531)*Параметри!$K$61*Параметри!$K$20/1000</f>
        <v>0</v>
      </c>
      <c r="AD531" s="31">
        <f>(1+0.25*Z531)*I531*'Коефіцієнти АТО'!S531*Параметри!$K$20/1000</f>
        <v>0</v>
      </c>
      <c r="AE531" s="31">
        <f t="shared" ca="1" si="98"/>
        <v>0</v>
      </c>
      <c r="AF531" s="45">
        <v>25.479349989025962</v>
      </c>
      <c r="AG531" s="45">
        <f ca="1">T531/SUM('Дані з ДІСО'!J531:L531)</f>
        <v>29.294094839450324</v>
      </c>
      <c r="AH531">
        <f ca="1">'Коефіцієнти АТО'!R531</f>
        <v>14.5</v>
      </c>
      <c r="AI531">
        <v>16</v>
      </c>
      <c r="AJ531" s="44">
        <f t="shared" ca="1" si="99"/>
        <v>1.1497190804344453</v>
      </c>
      <c r="AK531" t="str">
        <f ca="1">IF(OR(B531="Область",B531="Київ"),"Ні",IF(AJ531&gt;Параметри!$K$72,"Так, верхній",IF(AJ531&lt;Параметри!$K$73,"Так, нижній","Ні")))</f>
        <v>Ні</v>
      </c>
      <c r="AL531" s="45">
        <f ca="1">IF(AK531="Ні",AG531,IF(AK531="Так, верхній",AF531*Параметри!$K$72,AF531*Параметри!$K$73))</f>
        <v>29.294094839450324</v>
      </c>
      <c r="AM531">
        <f>'Дані з ДІСО'!AL531+'Дані з ДІСО'!AN531</f>
        <v>49</v>
      </c>
      <c r="AN531">
        <f>IF(AM531=0,0,'Дані з ДІСО'!AN531/AM531)</f>
        <v>0</v>
      </c>
      <c r="AO531" s="31">
        <f>AM531*(1+0.25*AN531)*Параметри!$K$50</f>
        <v>9381.2728772840001</v>
      </c>
      <c r="AP531" s="31">
        <f>ROUNDUP(('Дані з ДІСО'!AU531+'Дані з ДІСО'!AW531)/Параметри!$K$28,0)</f>
        <v>0</v>
      </c>
      <c r="AQ531" s="54">
        <f>AP531*Параметри!$M$35/18</f>
        <v>0</v>
      </c>
      <c r="AR531" s="31">
        <f>IF(AP531=0,0,'Дані з ДІСО'!AW531/SUM('Дані з ДІСО'!AU531,'Дані з ДІСО'!AW531))</f>
        <v>0</v>
      </c>
      <c r="AS531" s="31">
        <f>(1+0.25*AR531)*AQ531*Параметри!$K$48</f>
        <v>0</v>
      </c>
      <c r="AT531">
        <f>ROUNDUP(('Дані з ДІСО'!AE531+'Дані не з ДІСО'!E531+'Дані не з ДІСО'!G531)/Параметри!$K$64,0)</f>
        <v>0</v>
      </c>
      <c r="AU531">
        <f t="shared" si="100"/>
        <v>0</v>
      </c>
      <c r="AV531">
        <f>IF(AT531=0,0,('Дані з ДІСО'!AH531+'Дані не з ДІСО'!G531)/('Дані з ДІСО'!AE531+'Дані не з ДІСО'!E531+'Дані не з ДІСО'!G531))</f>
        <v>0</v>
      </c>
      <c r="AW531" s="31">
        <f>AU531*(1+0.25*AV531)*Параметри!$K$48</f>
        <v>0</v>
      </c>
      <c r="AX531">
        <f>ROUNDUP('Дані з ДІСО'!AF531/Параметри!$K$65,0)</f>
        <v>0</v>
      </c>
      <c r="AY531">
        <f t="shared" si="101"/>
        <v>0</v>
      </c>
      <c r="AZ531">
        <f>IF(AX531=0,0,'Дані з ДІСО'!AI531/'Дані з ДІСО'!AF531)</f>
        <v>0</v>
      </c>
      <c r="BA531" s="31">
        <f>AY531*(1+0.25*AZ531)*Параметри!$K$48</f>
        <v>0</v>
      </c>
      <c r="BB531">
        <f>ROUNDUP('Дані з ДІСО'!AR531/Параметри!$K$29,0)</f>
        <v>0</v>
      </c>
      <c r="BC531">
        <f>ROUNDUP('Дані з ДІСО'!AS531/Параметри!$K$29,0)</f>
        <v>0</v>
      </c>
      <c r="BD531">
        <f>ROUNDUP('Дані з ДІСО'!AT531/Параметри!$K$29,0)</f>
        <v>0</v>
      </c>
      <c r="BE531" s="54">
        <f>(BB531*Параметри!$K$32+BC531*Параметри!$L$32+BD531*Параметри!$M$32)/18</f>
        <v>0</v>
      </c>
      <c r="BF531" s="31">
        <f>(BE531*Параметри!$K$48+SUM('Дані з ДІСО'!AR531:AT531)*IF(Параметри!$R$37="RNK",Параметри!$K$45,Параметри!$R$47)*Параметри!$K$20/1000)*Параметри!$K$69</f>
        <v>0</v>
      </c>
      <c r="BG531">
        <f>ROUNDUP(('Дані не з ДІСО'!I531+'Дані не з ДІСО'!K531)/Параметри!$K$26,0)</f>
        <v>0</v>
      </c>
      <c r="BH531" s="31">
        <f>BG531*Параметри!$M$36/18</f>
        <v>0</v>
      </c>
      <c r="BI531">
        <f>IF(BG531=0,0,'Дані не з ДІСО'!K531/('Дані не з ДІСО'!I531+'Дані не з ДІСО'!K531))</f>
        <v>0</v>
      </c>
      <c r="BJ531" s="31">
        <f>(1+0.25*BI531)*BH531*Параметри!$K$48</f>
        <v>0</v>
      </c>
      <c r="BK531">
        <f>ROUNDUP('Дані не з ДІСО'!M531/Параметри!$K$27,0)</f>
        <v>0</v>
      </c>
      <c r="BL531">
        <f>BK531*Параметри!$M$37/18</f>
        <v>0</v>
      </c>
      <c r="BM531" s="31">
        <f>BL531*Параметри!$K$48</f>
        <v>0</v>
      </c>
      <c r="BN531" s="31">
        <f>'Дані не з ДІСО'!N531*(7*Параметри!$K$50+Параметри!$K$49)</f>
        <v>0</v>
      </c>
      <c r="BO531">
        <f>ROUNDUP('Дані з ДІСО'!V531/Параметри!$K$25,0)</f>
        <v>0</v>
      </c>
      <c r="BP531">
        <f>ROUNDUP('Дані з ДІСО'!W531/Параметри!$K$25,0)</f>
        <v>0</v>
      </c>
      <c r="BQ531">
        <f>ROUNDUP('Дані з ДІСО'!X531/Параметри!$K$25,0)</f>
        <v>0</v>
      </c>
      <c r="BR531">
        <f>(BO531*Параметри!$K$34+BP531*Параметри!$L$34+BQ531*Параметри!$M$34)/18</f>
        <v>0</v>
      </c>
      <c r="BS531">
        <f>IF(J531=0,0,'Дані з ДІСО'!AC531/J531)</f>
        <v>0</v>
      </c>
      <c r="BT531" s="31">
        <f>(1+0.25*BS531)*BR531*Параметри!$K$48</f>
        <v>0</v>
      </c>
      <c r="BU531" s="31">
        <f ca="1">BT531*'Коефіцієнти АТО'!U531</f>
        <v>0</v>
      </c>
      <c r="BV531" s="31">
        <f>J531*(1+0.25*BS531)*Параметри!$K$61*Параметри!$K$20/1000</f>
        <v>0</v>
      </c>
      <c r="BW531" s="31">
        <f>(1+0.25*BS531)*J531*'Коефіцієнти АТО'!S531*Параметри!$K$20/1000</f>
        <v>0</v>
      </c>
      <c r="BX531" s="31">
        <f t="shared" ca="1" si="102"/>
        <v>0</v>
      </c>
      <c r="BY531">
        <f>ROUNDUP('Дані з ДІСО'!AG531/Параметри!$K$66,0)</f>
        <v>0</v>
      </c>
      <c r="BZ531">
        <f t="shared" si="103"/>
        <v>0</v>
      </c>
      <c r="CA531">
        <f>IF('Дані з ДІСО'!AG531=0,0,'Дані з ДІСО'!AJ531/'Дані з ДІСО'!AG531)</f>
        <v>0</v>
      </c>
      <c r="CB531" s="31">
        <f>BZ531*(1+0.25*CA531)*Параметри!$K$48</f>
        <v>0</v>
      </c>
      <c r="CC531" s="31">
        <f t="shared" ca="1" si="104"/>
        <v>116158.2</v>
      </c>
      <c r="CD531" s="31">
        <f t="shared" si="105"/>
        <v>0</v>
      </c>
      <c r="CE531" s="31">
        <f t="shared" si="106"/>
        <v>0</v>
      </c>
      <c r="CF531" s="31">
        <f t="shared" si="107"/>
        <v>0</v>
      </c>
    </row>
    <row r="532" spans="1:84" x14ac:dyDescent="0.25">
      <c r="A532" s="9">
        <v>531</v>
      </c>
      <c r="B532" s="9" t="s">
        <v>2950</v>
      </c>
      <c r="C532" s="9" t="s">
        <v>4353</v>
      </c>
      <c r="D532" s="9" t="s">
        <v>2977</v>
      </c>
      <c r="E532" s="9" t="s">
        <v>82</v>
      </c>
      <c r="F532" s="9" t="s">
        <v>3552</v>
      </c>
      <c r="G532" s="9" t="s">
        <v>1092</v>
      </c>
      <c r="H532" s="31">
        <f>SUM('Дані з ДІСО'!J532:L532)</f>
        <v>2729</v>
      </c>
      <c r="I532" s="31">
        <f>SUM('Дані з ДІСО'!P532:R532)</f>
        <v>0</v>
      </c>
      <c r="J532" s="31">
        <f>SUM('Дані з ДІСО'!V532:X532)</f>
        <v>0</v>
      </c>
      <c r="K532">
        <f ca="1">ROUNDUP('Дані з ДІСО'!J532/'Коефіцієнти АТО'!$R532,0)</f>
        <v>62</v>
      </c>
      <c r="L532">
        <f ca="1">ROUNDUP('Дані з ДІСО'!K532/'Коефіцієнти АТО'!$R532,0)</f>
        <v>71</v>
      </c>
      <c r="M532">
        <f ca="1">ROUNDUP('Дані з ДІСО'!L532/'Коефіцієнти АТО'!$R532,0)</f>
        <v>17</v>
      </c>
      <c r="N532" s="28">
        <f ca="1">(K532*Параметри!$K$32+L532*Параметри!$L$32+M532*Параметри!$M$32)/18</f>
        <v>256.11111111111109</v>
      </c>
      <c r="O532" s="41">
        <f>'Дані з ДІСО'!Y532/H532</f>
        <v>0</v>
      </c>
      <c r="P532" s="31">
        <f ca="1">(1+0.25*O532)*N532*Параметри!$K$48</f>
        <v>52273.74532927556</v>
      </c>
      <c r="Q532" s="31">
        <f ca="1">P532*'Коефіцієнти АТО'!T532</f>
        <v>888.6536705976846</v>
      </c>
      <c r="R532" s="31">
        <f>H532*(1+0.25*O532)*Параметри!$K$61*Параметри!$K$20/1000</f>
        <v>0</v>
      </c>
      <c r="S532" s="31">
        <f>H532*(1+0.25*O532)*'Коефіцієнти АТО'!S532*Параметри!$K$20/1000</f>
        <v>8439.4626900173334</v>
      </c>
      <c r="T532" s="31">
        <f t="shared" ca="1" si="97"/>
        <v>61601.861689890575</v>
      </c>
      <c r="U532" s="31">
        <f t="shared" ca="1" si="96"/>
        <v>61601.861689890575</v>
      </c>
      <c r="V532">
        <f>ROUNDUP('Дані з ДІСО'!P532/Параметри!$K$24,0)</f>
        <v>0</v>
      </c>
      <c r="W532">
        <f>ROUNDUP('Дані з ДІСО'!Q532/Параметри!$K$24,0)</f>
        <v>0</v>
      </c>
      <c r="X532">
        <f>ROUNDUP('Дані з ДІСО'!R532/Параметри!$K$24,0)</f>
        <v>0</v>
      </c>
      <c r="Y532" s="28">
        <f>(V532*Параметри!$K$33+W532*Параметри!$L$33+X532*Параметри!$M$33)/18</f>
        <v>0</v>
      </c>
      <c r="Z532" s="41">
        <f>IF(I532=0,0,'Дані з ДІСО'!AA532/I532)</f>
        <v>0</v>
      </c>
      <c r="AA532" s="31">
        <f>(1+0.25*Z532)*Y532*Параметри!$K$48</f>
        <v>0</v>
      </c>
      <c r="AB532" s="31">
        <f ca="1">AA532*'Коефіцієнти АТО'!U532</f>
        <v>0</v>
      </c>
      <c r="AC532" s="31">
        <f>I532*(1+0.25*Z532)*Параметри!$K$61*Параметри!$K$20/1000</f>
        <v>0</v>
      </c>
      <c r="AD532" s="31">
        <f>(1+0.25*Z532)*I532*'Коефіцієнти АТО'!S532*Параметри!$K$20/1000</f>
        <v>0</v>
      </c>
      <c r="AE532" s="31">
        <f t="shared" ca="1" si="98"/>
        <v>0</v>
      </c>
      <c r="AF532" s="45">
        <v>22.255985458281234</v>
      </c>
      <c r="AG532" s="45">
        <f ca="1">T532/SUM('Дані з ДІСО'!J532:L532)</f>
        <v>22.573053019380936</v>
      </c>
      <c r="AH532">
        <f ca="1">'Коефіцієнти АТО'!R532</f>
        <v>18.5</v>
      </c>
      <c r="AI532">
        <v>20</v>
      </c>
      <c r="AJ532" s="44">
        <f t="shared" ca="1" si="99"/>
        <v>1.0142463950515264</v>
      </c>
      <c r="AK532" t="str">
        <f ca="1">IF(OR(B532="Область",B532="Київ"),"Ні",IF(AJ532&gt;Параметри!$K$72,"Так, верхній",IF(AJ532&lt;Параметри!$K$73,"Так, нижній","Ні")))</f>
        <v>Ні</v>
      </c>
      <c r="AL532" s="45">
        <f ca="1">IF(AK532="Ні",AG532,IF(AK532="Так, верхній",AF532*Параметри!$K$72,AF532*Параметри!$K$73))</f>
        <v>22.573053019380936</v>
      </c>
      <c r="AM532">
        <f>'Дані з ДІСО'!AL532+'Дані з ДІСО'!AN532</f>
        <v>20</v>
      </c>
      <c r="AN532">
        <f>IF(AM532=0,0,'Дані з ДІСО'!AN532/AM532)</f>
        <v>0</v>
      </c>
      <c r="AO532" s="31">
        <f>AM532*(1+0.25*AN532)*Параметри!$K$50</f>
        <v>3829.0909703200005</v>
      </c>
      <c r="AP532" s="31">
        <f>ROUNDUP(('Дані з ДІСО'!AU532+'Дані з ДІСО'!AW532)/Параметри!$K$28,0)</f>
        <v>1</v>
      </c>
      <c r="AQ532" s="54">
        <f>AP532*Параметри!$M$35/18</f>
        <v>1.2777777777777777</v>
      </c>
      <c r="AR532" s="31">
        <f>IF(AP532=0,0,'Дані з ДІСО'!AW532/SUM('Дані з ДІСО'!AU532,'Дані з ДІСО'!AW532))</f>
        <v>0</v>
      </c>
      <c r="AS532" s="31">
        <f>(1+0.25*AR532)*AQ532*Параметри!$K$48</f>
        <v>260.80176628488891</v>
      </c>
      <c r="AT532">
        <f>ROUNDUP(('Дані з ДІСО'!AE532+'Дані не з ДІСО'!E532+'Дані не з ДІСО'!G532)/Параметри!$K$64,0)</f>
        <v>0</v>
      </c>
      <c r="AU532">
        <f t="shared" si="100"/>
        <v>0</v>
      </c>
      <c r="AV532">
        <f>IF(AT532=0,0,('Дані з ДІСО'!AH532+'Дані не з ДІСО'!G532)/('Дані з ДІСО'!AE532+'Дані не з ДІСО'!E532+'Дані не з ДІСО'!G532))</f>
        <v>0</v>
      </c>
      <c r="AW532" s="31">
        <f>AU532*(1+0.25*AV532)*Параметри!$K$48</f>
        <v>0</v>
      </c>
      <c r="AX532">
        <f>ROUNDUP('Дані з ДІСО'!AF532/Параметри!$K$65,0)</f>
        <v>0</v>
      </c>
      <c r="AY532">
        <f t="shared" si="101"/>
        <v>0</v>
      </c>
      <c r="AZ532">
        <f>IF(AX532=0,0,'Дані з ДІСО'!AI532/'Дані з ДІСО'!AF532)</f>
        <v>0</v>
      </c>
      <c r="BA532" s="31">
        <f>AY532*(1+0.25*AZ532)*Параметри!$K$48</f>
        <v>0</v>
      </c>
      <c r="BB532">
        <f>ROUNDUP('Дані з ДІСО'!AR532/Параметри!$K$29,0)</f>
        <v>0</v>
      </c>
      <c r="BC532">
        <f>ROUNDUP('Дані з ДІСО'!AS532/Параметри!$K$29,0)</f>
        <v>0</v>
      </c>
      <c r="BD532">
        <f>ROUNDUP('Дані з ДІСО'!AT532/Параметри!$K$29,0)</f>
        <v>0</v>
      </c>
      <c r="BE532" s="54">
        <f>(BB532*Параметри!$K$32+BC532*Параметри!$L$32+BD532*Параметри!$M$32)/18</f>
        <v>0</v>
      </c>
      <c r="BF532" s="31">
        <f>(BE532*Параметри!$K$48+SUM('Дані з ДІСО'!AR532:AT532)*IF(Параметри!$R$37="RNK",Параметри!$K$45,Параметри!$R$47)*Параметри!$K$20/1000)*Параметри!$K$69</f>
        <v>0</v>
      </c>
      <c r="BG532">
        <f>ROUNDUP(('Дані не з ДІСО'!I532+'Дані не з ДІСО'!K532)/Параметри!$K$26,0)</f>
        <v>0</v>
      </c>
      <c r="BH532" s="31">
        <f>BG532*Параметри!$M$36/18</f>
        <v>0</v>
      </c>
      <c r="BI532">
        <f>IF(BG532=0,0,'Дані не з ДІСО'!K532/('Дані не з ДІСО'!I532+'Дані не з ДІСО'!K532))</f>
        <v>0</v>
      </c>
      <c r="BJ532" s="31">
        <f>(1+0.25*BI532)*BH532*Параметри!$K$48</f>
        <v>0</v>
      </c>
      <c r="BK532">
        <f>ROUNDUP('Дані не з ДІСО'!M532/Параметри!$K$27,0)</f>
        <v>0</v>
      </c>
      <c r="BL532">
        <f>BK532*Параметри!$M$37/18</f>
        <v>0</v>
      </c>
      <c r="BM532" s="31">
        <f>BL532*Параметри!$K$48</f>
        <v>0</v>
      </c>
      <c r="BN532" s="31">
        <f>'Дані не з ДІСО'!N532*(7*Параметри!$K$50+Параметри!$K$49)</f>
        <v>0</v>
      </c>
      <c r="BO532">
        <f>ROUNDUP('Дані з ДІСО'!V532/Параметри!$K$25,0)</f>
        <v>0</v>
      </c>
      <c r="BP532">
        <f>ROUNDUP('Дані з ДІСО'!W532/Параметри!$K$25,0)</f>
        <v>0</v>
      </c>
      <c r="BQ532">
        <f>ROUNDUP('Дані з ДІСО'!X532/Параметри!$K$25,0)</f>
        <v>0</v>
      </c>
      <c r="BR532">
        <f>(BO532*Параметри!$K$34+BP532*Параметри!$L$34+BQ532*Параметри!$M$34)/18</f>
        <v>0</v>
      </c>
      <c r="BS532">
        <f>IF(J532=0,0,'Дані з ДІСО'!AC532/J532)</f>
        <v>0</v>
      </c>
      <c r="BT532" s="31">
        <f>(1+0.25*BS532)*BR532*Параметри!$K$48</f>
        <v>0</v>
      </c>
      <c r="BU532" s="31">
        <f ca="1">BT532*'Коефіцієнти АТО'!U532</f>
        <v>0</v>
      </c>
      <c r="BV532" s="31">
        <f>J532*(1+0.25*BS532)*Параметри!$K$61*Параметри!$K$20/1000</f>
        <v>0</v>
      </c>
      <c r="BW532" s="31">
        <f>(1+0.25*BS532)*J532*'Коефіцієнти АТО'!S532*Параметри!$K$20/1000</f>
        <v>0</v>
      </c>
      <c r="BX532" s="31">
        <f t="shared" ca="1" si="102"/>
        <v>0</v>
      </c>
      <c r="BY532">
        <f>ROUNDUP('Дані з ДІСО'!AG532/Параметри!$K$66,0)</f>
        <v>0</v>
      </c>
      <c r="BZ532">
        <f t="shared" si="103"/>
        <v>0</v>
      </c>
      <c r="CA532">
        <f>IF('Дані з ДІСО'!AG532=0,0,'Дані з ДІСО'!AJ532/'Дані з ДІСО'!AG532)</f>
        <v>0</v>
      </c>
      <c r="CB532" s="31">
        <f>BZ532*(1+0.25*CA532)*Параметри!$K$48</f>
        <v>0</v>
      </c>
      <c r="CC532" s="31">
        <f t="shared" ca="1" si="104"/>
        <v>65691.8</v>
      </c>
      <c r="CD532" s="31">
        <f t="shared" si="105"/>
        <v>0</v>
      </c>
      <c r="CE532" s="31">
        <f t="shared" si="106"/>
        <v>0</v>
      </c>
      <c r="CF532" s="31">
        <f t="shared" si="107"/>
        <v>0</v>
      </c>
    </row>
    <row r="533" spans="1:84" x14ac:dyDescent="0.25">
      <c r="A533" s="9">
        <v>532</v>
      </c>
      <c r="B533" s="9" t="s">
        <v>2950</v>
      </c>
      <c r="C533" s="9" t="s">
        <v>4353</v>
      </c>
      <c r="D533" s="9" t="s">
        <v>2977</v>
      </c>
      <c r="E533" s="9" t="s">
        <v>82</v>
      </c>
      <c r="F533" s="9" t="s">
        <v>3553</v>
      </c>
      <c r="G533" s="9" t="s">
        <v>1094</v>
      </c>
      <c r="H533" s="31">
        <f>SUM('Дані з ДІСО'!J533:L533)</f>
        <v>9493</v>
      </c>
      <c r="I533" s="31">
        <f>SUM('Дані з ДІСО'!P533:R533)</f>
        <v>0</v>
      </c>
      <c r="J533" s="31">
        <f>SUM('Дані з ДІСО'!V533:X533)</f>
        <v>0</v>
      </c>
      <c r="K533">
        <f ca="1">ROUNDUP('Дані з ДІСО'!J533/'Коефіцієнти АТО'!$R533,0)</f>
        <v>175</v>
      </c>
      <c r="L533">
        <f ca="1">ROUNDUP('Дані з ДІСО'!K533/'Коефіцієнти АТО'!$R533,0)</f>
        <v>181</v>
      </c>
      <c r="M533">
        <f ca="1">ROUNDUP('Дані з ДІСО'!L533/'Коефіцієнти АТО'!$R533,0)</f>
        <v>33</v>
      </c>
      <c r="N533" s="28">
        <f ca="1">(K533*Параметри!$K$32+L533*Параметри!$L$32+M533*Параметри!$M$32)/18</f>
        <v>654.61111111111109</v>
      </c>
      <c r="O533" s="41">
        <f>'Дані з ДІСО'!Y533/H533</f>
        <v>0</v>
      </c>
      <c r="P533" s="31">
        <f ca="1">(1+0.25*O533)*N533*Параметри!$K$48</f>
        <v>133609.87878847157</v>
      </c>
      <c r="Q533" s="31">
        <f ca="1">P533*'Коефіцієнти АТО'!T533</f>
        <v>13360.987878847158</v>
      </c>
      <c r="R533" s="31">
        <f>H533*(1+0.25*O533)*Параметри!$K$61*Параметри!$K$20/1000</f>
        <v>0</v>
      </c>
      <c r="S533" s="31">
        <f>H533*(1+0.25*O533)*'Коефіцієнти АТО'!S533*Параметри!$K$20/1000</f>
        <v>19571.471678596448</v>
      </c>
      <c r="T533" s="31">
        <f t="shared" ca="1" si="97"/>
        <v>166542.3383459152</v>
      </c>
      <c r="U533" s="31">
        <f t="shared" ca="1" si="96"/>
        <v>166542.3383459152</v>
      </c>
      <c r="V533">
        <f>ROUNDUP('Дані з ДІСО'!P533/Параметри!$K$24,0)</f>
        <v>0</v>
      </c>
      <c r="W533">
        <f>ROUNDUP('Дані з ДІСО'!Q533/Параметри!$K$24,0)</f>
        <v>0</v>
      </c>
      <c r="X533">
        <f>ROUNDUP('Дані з ДІСО'!R533/Параметри!$K$24,0)</f>
        <v>0</v>
      </c>
      <c r="Y533" s="28">
        <f>(V533*Параметри!$K$33+W533*Параметри!$L$33+X533*Параметри!$M$33)/18</f>
        <v>0</v>
      </c>
      <c r="Z533" s="41">
        <f>IF(I533=0,0,'Дані з ДІСО'!AA533/I533)</f>
        <v>0</v>
      </c>
      <c r="AA533" s="31">
        <f>(1+0.25*Z533)*Y533*Параметри!$K$48</f>
        <v>0</v>
      </c>
      <c r="AB533" s="31">
        <f ca="1">AA533*'Коефіцієнти АТО'!U533</f>
        <v>0</v>
      </c>
      <c r="AC533" s="31">
        <f>I533*(1+0.25*Z533)*Параметри!$K$61*Параметри!$K$20/1000</f>
        <v>0</v>
      </c>
      <c r="AD533" s="31">
        <f>(1+0.25*Z533)*I533*'Коефіцієнти АТО'!S533*Параметри!$K$20/1000</f>
        <v>0</v>
      </c>
      <c r="AE533" s="31">
        <f t="shared" ca="1" si="98"/>
        <v>0</v>
      </c>
      <c r="AF533" s="45">
        <v>16.607092369585953</v>
      </c>
      <c r="AG533" s="45">
        <f ca="1">T533/SUM('Дані з ДІСО'!J533:L533)</f>
        <v>17.543699393860233</v>
      </c>
      <c r="AH533">
        <f ca="1">'Коефіцієнти АТО'!R533</f>
        <v>24.5</v>
      </c>
      <c r="AI533">
        <v>24</v>
      </c>
      <c r="AJ533" s="44">
        <f t="shared" ca="1" si="99"/>
        <v>1.0563980137781117</v>
      </c>
      <c r="AK533" t="str">
        <f ca="1">IF(OR(B533="Область",B533="Київ"),"Ні",IF(AJ533&gt;Параметри!$K$72,"Так, верхній",IF(AJ533&lt;Параметри!$K$73,"Так, нижній","Ні")))</f>
        <v>Ні</v>
      </c>
      <c r="AL533" s="45">
        <f ca="1">IF(AK533="Ні",AG533,IF(AK533="Так, верхній",AF533*Параметри!$K$72,AF533*Параметри!$K$73))</f>
        <v>17.543699393860233</v>
      </c>
      <c r="AM533">
        <f>'Дані з ДІСО'!AL533+'Дані з ДІСО'!AN533</f>
        <v>57</v>
      </c>
      <c r="AN533">
        <f>IF(AM533=0,0,'Дані з ДІСО'!AN533/AM533)</f>
        <v>0</v>
      </c>
      <c r="AO533" s="31">
        <f>AM533*(1+0.25*AN533)*Параметри!$K$50</f>
        <v>10912.909265412001</v>
      </c>
      <c r="AP533" s="31">
        <f>ROUNDUP(('Дані з ДІСО'!AU533+'Дані з ДІСО'!AW533)/Параметри!$K$28,0)</f>
        <v>0</v>
      </c>
      <c r="AQ533" s="54">
        <f>AP533*Параметри!$M$35/18</f>
        <v>0</v>
      </c>
      <c r="AR533" s="31">
        <f>IF(AP533=0,0,'Дані з ДІСО'!AW533/SUM('Дані з ДІСО'!AU533,'Дані з ДІСО'!AW533))</f>
        <v>0</v>
      </c>
      <c r="AS533" s="31">
        <f>(1+0.25*AR533)*AQ533*Параметри!$K$48</f>
        <v>0</v>
      </c>
      <c r="AT533">
        <f>ROUNDUP(('Дані з ДІСО'!AE533+'Дані не з ДІСО'!E533+'Дані не з ДІСО'!G533)/Параметри!$K$64,0)</f>
        <v>0</v>
      </c>
      <c r="AU533">
        <f t="shared" si="100"/>
        <v>0</v>
      </c>
      <c r="AV533">
        <f>IF(AT533=0,0,('Дані з ДІСО'!AH533+'Дані не з ДІСО'!G533)/('Дані з ДІСО'!AE533+'Дані не з ДІСО'!E533+'Дані не з ДІСО'!G533))</f>
        <v>0</v>
      </c>
      <c r="AW533" s="31">
        <f>AU533*(1+0.25*AV533)*Параметри!$K$48</f>
        <v>0</v>
      </c>
      <c r="AX533">
        <f>ROUNDUP('Дані з ДІСО'!AF533/Параметри!$K$65,0)</f>
        <v>0</v>
      </c>
      <c r="AY533">
        <f t="shared" si="101"/>
        <v>0</v>
      </c>
      <c r="AZ533">
        <f>IF(AX533=0,0,'Дані з ДІСО'!AI533/'Дані з ДІСО'!AF533)</f>
        <v>0</v>
      </c>
      <c r="BA533" s="31">
        <f>AY533*(1+0.25*AZ533)*Параметри!$K$48</f>
        <v>0</v>
      </c>
      <c r="BB533">
        <f>ROUNDUP('Дані з ДІСО'!AR533/Параметри!$K$29,0)</f>
        <v>0</v>
      </c>
      <c r="BC533">
        <f>ROUNDUP('Дані з ДІСО'!AS533/Параметри!$K$29,0)</f>
        <v>0</v>
      </c>
      <c r="BD533">
        <f>ROUNDUP('Дані з ДІСО'!AT533/Параметри!$K$29,0)</f>
        <v>0</v>
      </c>
      <c r="BE533" s="54">
        <f>(BB533*Параметри!$K$32+BC533*Параметри!$L$32+BD533*Параметри!$M$32)/18</f>
        <v>0</v>
      </c>
      <c r="BF533" s="31">
        <f>(BE533*Параметри!$K$48+SUM('Дані з ДІСО'!AR533:AT533)*IF(Параметри!$R$37="RNK",Параметри!$K$45,Параметри!$R$47)*Параметри!$K$20/1000)*Параметри!$K$69</f>
        <v>0</v>
      </c>
      <c r="BG533">
        <f>ROUNDUP(('Дані не з ДІСО'!I533+'Дані не з ДІСО'!K533)/Параметри!$K$26,0)</f>
        <v>0</v>
      </c>
      <c r="BH533" s="31">
        <f>BG533*Параметри!$M$36/18</f>
        <v>0</v>
      </c>
      <c r="BI533">
        <f>IF(BG533=0,0,'Дані не з ДІСО'!K533/('Дані не з ДІСО'!I533+'Дані не з ДІСО'!K533))</f>
        <v>0</v>
      </c>
      <c r="BJ533" s="31">
        <f>(1+0.25*BI533)*BH533*Параметри!$K$48</f>
        <v>0</v>
      </c>
      <c r="BK533">
        <f>ROUNDUP('Дані не з ДІСО'!M533/Параметри!$K$27,0)</f>
        <v>0</v>
      </c>
      <c r="BL533">
        <f>BK533*Параметри!$M$37/18</f>
        <v>0</v>
      </c>
      <c r="BM533" s="31">
        <f>BL533*Параметри!$K$48</f>
        <v>0</v>
      </c>
      <c r="BN533" s="31">
        <f>'Дані не з ДІСО'!N533*(7*Параметри!$K$50+Параметри!$K$49)</f>
        <v>0</v>
      </c>
      <c r="BO533">
        <f>ROUNDUP('Дані з ДІСО'!V533/Параметри!$K$25,0)</f>
        <v>0</v>
      </c>
      <c r="BP533">
        <f>ROUNDUP('Дані з ДІСО'!W533/Параметри!$K$25,0)</f>
        <v>0</v>
      </c>
      <c r="BQ533">
        <f>ROUNDUP('Дані з ДІСО'!X533/Параметри!$K$25,0)</f>
        <v>0</v>
      </c>
      <c r="BR533">
        <f>(BO533*Параметри!$K$34+BP533*Параметри!$L$34+BQ533*Параметри!$M$34)/18</f>
        <v>0</v>
      </c>
      <c r="BS533">
        <f>IF(J533=0,0,'Дані з ДІСО'!AC533/J533)</f>
        <v>0</v>
      </c>
      <c r="BT533" s="31">
        <f>(1+0.25*BS533)*BR533*Параметри!$K$48</f>
        <v>0</v>
      </c>
      <c r="BU533" s="31">
        <f ca="1">BT533*'Коефіцієнти АТО'!U533</f>
        <v>0</v>
      </c>
      <c r="BV533" s="31">
        <f>J533*(1+0.25*BS533)*Параметри!$K$61*Параметри!$K$20/1000</f>
        <v>0</v>
      </c>
      <c r="BW533" s="31">
        <f>(1+0.25*BS533)*J533*'Коефіцієнти АТО'!S533*Параметри!$K$20/1000</f>
        <v>0</v>
      </c>
      <c r="BX533" s="31">
        <f t="shared" ca="1" si="102"/>
        <v>0</v>
      </c>
      <c r="BY533">
        <f>ROUNDUP('Дані з ДІСО'!AG533/Параметри!$K$66,0)</f>
        <v>0</v>
      </c>
      <c r="BZ533">
        <f t="shared" si="103"/>
        <v>0</v>
      </c>
      <c r="CA533">
        <f>IF('Дані з ДІСО'!AG533=0,0,'Дані з ДІСО'!AJ533/'Дані з ДІСО'!AG533)</f>
        <v>0</v>
      </c>
      <c r="CB533" s="31">
        <f>BZ533*(1+0.25*CA533)*Параметри!$K$48</f>
        <v>0</v>
      </c>
      <c r="CC533" s="31">
        <f t="shared" ca="1" si="104"/>
        <v>177455.2</v>
      </c>
      <c r="CD533" s="31">
        <f t="shared" si="105"/>
        <v>0</v>
      </c>
      <c r="CE533" s="31">
        <f t="shared" si="106"/>
        <v>0</v>
      </c>
      <c r="CF533" s="31">
        <f t="shared" si="107"/>
        <v>0</v>
      </c>
    </row>
    <row r="534" spans="1:84" x14ac:dyDescent="0.25">
      <c r="A534" s="9">
        <v>533</v>
      </c>
      <c r="B534" s="9" t="s">
        <v>2950</v>
      </c>
      <c r="C534" s="9" t="s">
        <v>4353</v>
      </c>
      <c r="D534" s="9" t="s">
        <v>2977</v>
      </c>
      <c r="E534" s="9" t="s">
        <v>82</v>
      </c>
      <c r="F534" s="9" t="s">
        <v>3554</v>
      </c>
      <c r="G534" s="9" t="s">
        <v>1096</v>
      </c>
      <c r="H534" s="31">
        <f>SUM('Дані з ДІСО'!J534:L534)</f>
        <v>1396</v>
      </c>
      <c r="I534" s="31">
        <f>SUM('Дані з ДІСО'!P534:R534)</f>
        <v>0</v>
      </c>
      <c r="J534" s="31">
        <f>SUM('Дані з ДІСО'!V534:X534)</f>
        <v>0</v>
      </c>
      <c r="K534">
        <f ca="1">ROUNDUP('Дані з ДІСО'!J534/'Коефіцієнти АТО'!$R534,0)</f>
        <v>36</v>
      </c>
      <c r="L534">
        <f ca="1">ROUNDUP('Дані з ДІСО'!K534/'Коефіцієнти АТО'!$R534,0)</f>
        <v>47</v>
      </c>
      <c r="M534">
        <f ca="1">ROUNDUP('Дані з ДІСО'!L534/'Коефіцієнти АТО'!$R534,0)</f>
        <v>6</v>
      </c>
      <c r="N534" s="28">
        <f ca="1">(K534*Параметри!$K$32+L534*Параметри!$L$32+M534*Параметри!$M$32)/18</f>
        <v>151.44444444444446</v>
      </c>
      <c r="O534" s="41">
        <f>'Дані з ДІСО'!Y534/H534</f>
        <v>0</v>
      </c>
      <c r="P534" s="31">
        <f ca="1">(1+0.25*O534)*N534*Параметри!$K$48</f>
        <v>30910.67890837423</v>
      </c>
      <c r="Q534" s="31">
        <f ca="1">P534*'Коефіцієнти АТО'!T534</f>
        <v>525.48154144236196</v>
      </c>
      <c r="R534" s="31">
        <f>H534*(1+0.25*O534)*Параметри!$K$61*Параметри!$K$20/1000</f>
        <v>0</v>
      </c>
      <c r="S534" s="31">
        <f>H534*(1+0.25*O534)*'Коефіцієнти АТО'!S534*Параметри!$K$20/1000</f>
        <v>5756.1939246435559</v>
      </c>
      <c r="T534" s="31">
        <f t="shared" ca="1" si="97"/>
        <v>37192.354374460148</v>
      </c>
      <c r="U534" s="31">
        <f t="shared" ca="1" si="96"/>
        <v>37442.165545947406</v>
      </c>
      <c r="V534">
        <f>ROUNDUP('Дані з ДІСО'!P534/Параметри!$K$24,0)</f>
        <v>0</v>
      </c>
      <c r="W534">
        <f>ROUNDUP('Дані з ДІСО'!Q534/Параметри!$K$24,0)</f>
        <v>0</v>
      </c>
      <c r="X534">
        <f>ROUNDUP('Дані з ДІСО'!R534/Параметри!$K$24,0)</f>
        <v>0</v>
      </c>
      <c r="Y534" s="28">
        <f>(V534*Параметри!$K$33+W534*Параметри!$L$33+X534*Параметри!$M$33)/18</f>
        <v>0</v>
      </c>
      <c r="Z534" s="41">
        <f>IF(I534=0,0,'Дані з ДІСО'!AA534/I534)</f>
        <v>0</v>
      </c>
      <c r="AA534" s="31">
        <f>(1+0.25*Z534)*Y534*Параметри!$K$48</f>
        <v>0</v>
      </c>
      <c r="AB534" s="31">
        <f ca="1">AA534*'Коефіцієнти АТО'!U534</f>
        <v>0</v>
      </c>
      <c r="AC534" s="31">
        <f>I534*(1+0.25*Z534)*Параметри!$K$61*Параметри!$K$20/1000</f>
        <v>0</v>
      </c>
      <c r="AD534" s="31">
        <f>(1+0.25*Z534)*I534*'Коефіцієнти АТО'!S534*Параметри!$K$20/1000</f>
        <v>0</v>
      </c>
      <c r="AE534" s="31">
        <f t="shared" ca="1" si="98"/>
        <v>0</v>
      </c>
      <c r="AF534" s="45">
        <v>26.821035491366338</v>
      </c>
      <c r="AG534" s="45">
        <f ca="1">T534/SUM('Дані з ДІСО'!J534:L534)</f>
        <v>26.642087660788071</v>
      </c>
      <c r="AH534">
        <f ca="1">'Коефіцієнти АТО'!R534</f>
        <v>16</v>
      </c>
      <c r="AI534">
        <v>15</v>
      </c>
      <c r="AJ534" s="44">
        <f t="shared" ca="1" si="99"/>
        <v>0.99332807897607567</v>
      </c>
      <c r="AK534" t="str">
        <f ca="1">IF(OR(B534="Область",B534="Київ"),"Ні",IF(AJ534&gt;Параметри!$K$72,"Так, верхній",IF(AJ534&lt;Параметри!$K$73,"Так, нижній","Ні")))</f>
        <v>Так, нижній</v>
      </c>
      <c r="AL534" s="45">
        <f ca="1">IF(AK534="Ні",AG534,IF(AK534="Так, верхній",AF534*Параметри!$K$72,AF534*Параметри!$K$73))</f>
        <v>26.821035491366338</v>
      </c>
      <c r="AM534">
        <f>'Дані з ДІСО'!AL534+'Дані з ДІСО'!AN534</f>
        <v>17</v>
      </c>
      <c r="AN534">
        <f>IF(AM534=0,0,'Дані з ДІСО'!AN534/AM534)</f>
        <v>0</v>
      </c>
      <c r="AO534" s="31">
        <f>AM534*(1+0.25*AN534)*Параметри!$K$50</f>
        <v>3254.7273247720004</v>
      </c>
      <c r="AP534" s="31">
        <f>ROUNDUP(('Дані з ДІСО'!AU534+'Дані з ДІСО'!AW534)/Параметри!$K$28,0)</f>
        <v>0</v>
      </c>
      <c r="AQ534" s="54">
        <f>AP534*Параметри!$M$35/18</f>
        <v>0</v>
      </c>
      <c r="AR534" s="31">
        <f>IF(AP534=0,0,'Дані з ДІСО'!AW534/SUM('Дані з ДІСО'!AU534,'Дані з ДІСО'!AW534))</f>
        <v>0</v>
      </c>
      <c r="AS534" s="31">
        <f>(1+0.25*AR534)*AQ534*Параметри!$K$48</f>
        <v>0</v>
      </c>
      <c r="AT534">
        <f>ROUNDUP(('Дані з ДІСО'!AE534+'Дані не з ДІСО'!E534+'Дані не з ДІСО'!G534)/Параметри!$K$64,0)</f>
        <v>0</v>
      </c>
      <c r="AU534">
        <f t="shared" si="100"/>
        <v>0</v>
      </c>
      <c r="AV534">
        <f>IF(AT534=0,0,('Дані з ДІСО'!AH534+'Дані не з ДІСО'!G534)/('Дані з ДІСО'!AE534+'Дані не з ДІСО'!E534+'Дані не з ДІСО'!G534))</f>
        <v>0</v>
      </c>
      <c r="AW534" s="31">
        <f>AU534*(1+0.25*AV534)*Параметри!$K$48</f>
        <v>0</v>
      </c>
      <c r="AX534">
        <f>ROUNDUP('Дані з ДІСО'!AF534/Параметри!$K$65,0)</f>
        <v>0</v>
      </c>
      <c r="AY534">
        <f t="shared" si="101"/>
        <v>0</v>
      </c>
      <c r="AZ534">
        <f>IF(AX534=0,0,'Дані з ДІСО'!AI534/'Дані з ДІСО'!AF534)</f>
        <v>0</v>
      </c>
      <c r="BA534" s="31">
        <f>AY534*(1+0.25*AZ534)*Параметри!$K$48</f>
        <v>0</v>
      </c>
      <c r="BB534">
        <f>ROUNDUP('Дані з ДІСО'!AR534/Параметри!$K$29,0)</f>
        <v>0</v>
      </c>
      <c r="BC534">
        <f>ROUNDUP('Дані з ДІСО'!AS534/Параметри!$K$29,0)</f>
        <v>0</v>
      </c>
      <c r="BD534">
        <f>ROUNDUP('Дані з ДІСО'!AT534/Параметри!$K$29,0)</f>
        <v>0</v>
      </c>
      <c r="BE534" s="54">
        <f>(BB534*Параметри!$K$32+BC534*Параметри!$L$32+BD534*Параметри!$M$32)/18</f>
        <v>0</v>
      </c>
      <c r="BF534" s="31">
        <f>(BE534*Параметри!$K$48+SUM('Дані з ДІСО'!AR534:AT534)*IF(Параметри!$R$37="RNK",Параметри!$K$45,Параметри!$R$47)*Параметри!$K$20/1000)*Параметри!$K$69</f>
        <v>0</v>
      </c>
      <c r="BG534">
        <f>ROUNDUP(('Дані не з ДІСО'!I534+'Дані не з ДІСО'!K534)/Параметри!$K$26,0)</f>
        <v>0</v>
      </c>
      <c r="BH534" s="31">
        <f>BG534*Параметри!$M$36/18</f>
        <v>0</v>
      </c>
      <c r="BI534">
        <f>IF(BG534=0,0,'Дані не з ДІСО'!K534/('Дані не з ДІСО'!I534+'Дані не з ДІСО'!K534))</f>
        <v>0</v>
      </c>
      <c r="BJ534" s="31">
        <f>(1+0.25*BI534)*BH534*Параметри!$K$48</f>
        <v>0</v>
      </c>
      <c r="BK534">
        <f>ROUNDUP('Дані не з ДІСО'!M534/Параметри!$K$27,0)</f>
        <v>0</v>
      </c>
      <c r="BL534">
        <f>BK534*Параметри!$M$37/18</f>
        <v>0</v>
      </c>
      <c r="BM534" s="31">
        <f>BL534*Параметри!$K$48</f>
        <v>0</v>
      </c>
      <c r="BN534" s="31">
        <f>'Дані не з ДІСО'!N534*(7*Параметри!$K$50+Параметри!$K$49)</f>
        <v>0</v>
      </c>
      <c r="BO534">
        <f>ROUNDUP('Дані з ДІСО'!V534/Параметри!$K$25,0)</f>
        <v>0</v>
      </c>
      <c r="BP534">
        <f>ROUNDUP('Дані з ДІСО'!W534/Параметри!$K$25,0)</f>
        <v>0</v>
      </c>
      <c r="BQ534">
        <f>ROUNDUP('Дані з ДІСО'!X534/Параметри!$K$25,0)</f>
        <v>0</v>
      </c>
      <c r="BR534">
        <f>(BO534*Параметри!$K$34+BP534*Параметри!$L$34+BQ534*Параметри!$M$34)/18</f>
        <v>0</v>
      </c>
      <c r="BS534">
        <f>IF(J534=0,0,'Дані з ДІСО'!AC534/J534)</f>
        <v>0</v>
      </c>
      <c r="BT534" s="31">
        <f>(1+0.25*BS534)*BR534*Параметри!$K$48</f>
        <v>0</v>
      </c>
      <c r="BU534" s="31">
        <f ca="1">BT534*'Коефіцієнти АТО'!U534</f>
        <v>0</v>
      </c>
      <c r="BV534" s="31">
        <f>J534*(1+0.25*BS534)*Параметри!$K$61*Параметри!$K$20/1000</f>
        <v>0</v>
      </c>
      <c r="BW534" s="31">
        <f>(1+0.25*BS534)*J534*'Коефіцієнти АТО'!S534*Параметри!$K$20/1000</f>
        <v>0</v>
      </c>
      <c r="BX534" s="31">
        <f t="shared" ca="1" si="102"/>
        <v>0</v>
      </c>
      <c r="BY534">
        <f>ROUNDUP('Дані з ДІСО'!AG534/Параметри!$K$66,0)</f>
        <v>0</v>
      </c>
      <c r="BZ534">
        <f t="shared" si="103"/>
        <v>0</v>
      </c>
      <c r="CA534">
        <f>IF('Дані з ДІСО'!AG534=0,0,'Дані з ДІСО'!AJ534/'Дані з ДІСО'!AG534)</f>
        <v>0</v>
      </c>
      <c r="CB534" s="31">
        <f>BZ534*(1+0.25*CA534)*Параметри!$K$48</f>
        <v>0</v>
      </c>
      <c r="CC534" s="31">
        <f t="shared" ca="1" si="104"/>
        <v>40696.9</v>
      </c>
      <c r="CD534" s="31">
        <f t="shared" si="105"/>
        <v>0</v>
      </c>
      <c r="CE534" s="31">
        <f t="shared" si="106"/>
        <v>0</v>
      </c>
      <c r="CF534" s="31">
        <f t="shared" si="107"/>
        <v>0</v>
      </c>
    </row>
    <row r="535" spans="1:84" x14ac:dyDescent="0.25">
      <c r="A535" s="9">
        <v>534</v>
      </c>
      <c r="B535" s="9" t="s">
        <v>2950</v>
      </c>
      <c r="C535" s="9" t="s">
        <v>4353</v>
      </c>
      <c r="D535" s="9" t="s">
        <v>2977</v>
      </c>
      <c r="E535" s="9" t="s">
        <v>82</v>
      </c>
      <c r="F535" s="9" t="s">
        <v>3230</v>
      </c>
      <c r="G535" s="9" t="s">
        <v>1098</v>
      </c>
      <c r="H535" s="31">
        <f>SUM('Дані з ДІСО'!J535:L535)</f>
        <v>6939</v>
      </c>
      <c r="I535" s="31">
        <f>SUM('Дані з ДІСО'!P535:R535)</f>
        <v>0</v>
      </c>
      <c r="J535" s="31">
        <f>SUM('Дані з ДІСО'!V535:X535)</f>
        <v>0</v>
      </c>
      <c r="K535">
        <f ca="1">ROUNDUP('Дані з ДІСО'!J535/'Коефіцієнти АТО'!$R535,0)</f>
        <v>126</v>
      </c>
      <c r="L535">
        <f ca="1">ROUNDUP('Дані з ДІСО'!K535/'Коефіцієнти АТО'!$R535,0)</f>
        <v>144</v>
      </c>
      <c r="M535">
        <f ca="1">ROUNDUP('Дані з ДІСО'!L535/'Коефіцієнти АТО'!$R535,0)</f>
        <v>34</v>
      </c>
      <c r="N535" s="28">
        <f ca="1">(K535*Параметри!$K$32+L535*Параметри!$L$32+M535*Параметри!$M$32)/18</f>
        <v>518.77777777777783</v>
      </c>
      <c r="O535" s="41">
        <f>'Дані з ДІСО'!Y535/H535</f>
        <v>0</v>
      </c>
      <c r="P535" s="31">
        <f ca="1">(1+0.25*O535)*N535*Параметри!$K$48</f>
        <v>105885.51711166491</v>
      </c>
      <c r="Q535" s="31">
        <f ca="1">P535*'Коефіцієнти АТО'!T535</f>
        <v>10588.551711166492</v>
      </c>
      <c r="R535" s="31">
        <f>H535*(1+0.25*O535)*Параметри!$K$61*Параметри!$K$20/1000</f>
        <v>0</v>
      </c>
      <c r="S535" s="31">
        <f>H535*(1+0.25*O535)*'Коефіцієнти АТО'!S535*Параметри!$K$20/1000</f>
        <v>21458.934263843999</v>
      </c>
      <c r="T535" s="31">
        <f t="shared" ca="1" si="97"/>
        <v>137933.00308667542</v>
      </c>
      <c r="U535" s="31">
        <f t="shared" ca="1" si="96"/>
        <v>135538.82433857705</v>
      </c>
      <c r="V535">
        <f>ROUNDUP('Дані з ДІСО'!P535/Параметри!$K$24,0)</f>
        <v>0</v>
      </c>
      <c r="W535">
        <f>ROUNDUP('Дані з ДІСО'!Q535/Параметри!$K$24,0)</f>
        <v>0</v>
      </c>
      <c r="X535">
        <f>ROUNDUP('Дані з ДІСО'!R535/Параметри!$K$24,0)</f>
        <v>0</v>
      </c>
      <c r="Y535" s="28">
        <f>(V535*Параметри!$K$33+W535*Параметри!$L$33+X535*Параметри!$M$33)/18</f>
        <v>0</v>
      </c>
      <c r="Z535" s="41">
        <f>IF(I535=0,0,'Дані з ДІСО'!AA535/I535)</f>
        <v>0</v>
      </c>
      <c r="AA535" s="31">
        <f>(1+0.25*Z535)*Y535*Параметри!$K$48</f>
        <v>0</v>
      </c>
      <c r="AB535" s="31">
        <f ca="1">AA535*'Коефіцієнти АТО'!U535</f>
        <v>0</v>
      </c>
      <c r="AC535" s="31">
        <f>I535*(1+0.25*Z535)*Параметри!$K$61*Параметри!$K$20/1000</f>
        <v>0</v>
      </c>
      <c r="AD535" s="31">
        <f>(1+0.25*Z535)*I535*'Коефіцієнти АТО'!S535*Параметри!$K$20/1000</f>
        <v>0</v>
      </c>
      <c r="AE535" s="31">
        <f t="shared" ca="1" si="98"/>
        <v>0</v>
      </c>
      <c r="AF535" s="45">
        <v>16.838710777486703</v>
      </c>
      <c r="AG535" s="45">
        <f ca="1">T535/SUM('Дані з ДІСО'!J535:L535)</f>
        <v>19.877936746890825</v>
      </c>
      <c r="AH535">
        <f ca="1">'Коефіцієнти АТО'!R535</f>
        <v>23</v>
      </c>
      <c r="AI535">
        <v>24</v>
      </c>
      <c r="AJ535" s="44">
        <f t="shared" ca="1" si="99"/>
        <v>1.1804904193418153</v>
      </c>
      <c r="AK535" t="str">
        <f ca="1">IF(OR(B535="Область",B535="Київ"),"Ні",IF(AJ535&gt;Параметри!$K$72,"Так, верхній",IF(AJ535&lt;Параметри!$K$73,"Так, нижній","Ні")))</f>
        <v>Так, верхній</v>
      </c>
      <c r="AL535" s="45">
        <f ca="1">IF(AK535="Ні",AG535,IF(AK535="Так, верхній",AF535*Параметри!$K$72,AF535*Параметри!$K$73))</f>
        <v>19.532904501884573</v>
      </c>
      <c r="AM535">
        <f>'Дані з ДІСО'!AL535+'Дані з ДІСО'!AN535</f>
        <v>55</v>
      </c>
      <c r="AN535">
        <f>IF(AM535=0,0,'Дані з ДІСО'!AN535/AM535)</f>
        <v>0</v>
      </c>
      <c r="AO535" s="31">
        <f>AM535*(1+0.25*AN535)*Параметри!$K$50</f>
        <v>10530.00016838</v>
      </c>
      <c r="AP535" s="31">
        <f>ROUNDUP(('Дані з ДІСО'!AU535+'Дані з ДІСО'!AW535)/Параметри!$K$28,0)</f>
        <v>0</v>
      </c>
      <c r="AQ535" s="54">
        <f>AP535*Параметри!$M$35/18</f>
        <v>0</v>
      </c>
      <c r="AR535" s="31">
        <f>IF(AP535=0,0,'Дані з ДІСО'!AW535/SUM('Дані з ДІСО'!AU535,'Дані з ДІСО'!AW535))</f>
        <v>0</v>
      </c>
      <c r="AS535" s="31">
        <f>(1+0.25*AR535)*AQ535*Параметри!$K$48</f>
        <v>0</v>
      </c>
      <c r="AT535">
        <f>ROUNDUP(('Дані з ДІСО'!AE535+'Дані не з ДІСО'!E535+'Дані не з ДІСО'!G535)/Параметри!$K$64,0)</f>
        <v>0</v>
      </c>
      <c r="AU535">
        <f t="shared" si="100"/>
        <v>0</v>
      </c>
      <c r="AV535">
        <f>IF(AT535=0,0,('Дані з ДІСО'!AH535+'Дані не з ДІСО'!G535)/('Дані з ДІСО'!AE535+'Дані не з ДІСО'!E535+'Дані не з ДІСО'!G535))</f>
        <v>0</v>
      </c>
      <c r="AW535" s="31">
        <f>AU535*(1+0.25*AV535)*Параметри!$K$48</f>
        <v>0</v>
      </c>
      <c r="AX535">
        <f>ROUNDUP('Дані з ДІСО'!AF535/Параметри!$K$65,0)</f>
        <v>0</v>
      </c>
      <c r="AY535">
        <f t="shared" si="101"/>
        <v>0</v>
      </c>
      <c r="AZ535">
        <f>IF(AX535=0,0,'Дані з ДІСО'!AI535/'Дані з ДІСО'!AF535)</f>
        <v>0</v>
      </c>
      <c r="BA535" s="31">
        <f>AY535*(1+0.25*AZ535)*Параметри!$K$48</f>
        <v>0</v>
      </c>
      <c r="BB535">
        <f>ROUNDUP('Дані з ДІСО'!AR535/Параметри!$K$29,0)</f>
        <v>0</v>
      </c>
      <c r="BC535">
        <f>ROUNDUP('Дані з ДІСО'!AS535/Параметри!$K$29,0)</f>
        <v>0</v>
      </c>
      <c r="BD535">
        <f>ROUNDUP('Дані з ДІСО'!AT535/Параметри!$K$29,0)</f>
        <v>0</v>
      </c>
      <c r="BE535" s="54">
        <f>(BB535*Параметри!$K$32+BC535*Параметри!$L$32+BD535*Параметри!$M$32)/18</f>
        <v>0</v>
      </c>
      <c r="BF535" s="31">
        <f>(BE535*Параметри!$K$48+SUM('Дані з ДІСО'!AR535:AT535)*IF(Параметри!$R$37="RNK",Параметри!$K$45,Параметри!$R$47)*Параметри!$K$20/1000)*Параметри!$K$69</f>
        <v>0</v>
      </c>
      <c r="BG535">
        <f>ROUNDUP(('Дані не з ДІСО'!I535+'Дані не з ДІСО'!K535)/Параметри!$K$26,0)</f>
        <v>0</v>
      </c>
      <c r="BH535" s="31">
        <f>BG535*Параметри!$M$36/18</f>
        <v>0</v>
      </c>
      <c r="BI535">
        <f>IF(BG535=0,0,'Дані не з ДІСО'!K535/('Дані не з ДІСО'!I535+'Дані не з ДІСО'!K535))</f>
        <v>0</v>
      </c>
      <c r="BJ535" s="31">
        <f>(1+0.25*BI535)*BH535*Параметри!$K$48</f>
        <v>0</v>
      </c>
      <c r="BK535">
        <f>ROUNDUP('Дані не з ДІСО'!M535/Параметри!$K$27,0)</f>
        <v>0</v>
      </c>
      <c r="BL535">
        <f>BK535*Параметри!$M$37/18</f>
        <v>0</v>
      </c>
      <c r="BM535" s="31">
        <f>BL535*Параметри!$K$48</f>
        <v>0</v>
      </c>
      <c r="BN535" s="31">
        <f>'Дані не з ДІСО'!N535*(7*Параметри!$K$50+Параметри!$K$49)</f>
        <v>0</v>
      </c>
      <c r="BO535">
        <f>ROUNDUP('Дані з ДІСО'!V535/Параметри!$K$25,0)</f>
        <v>0</v>
      </c>
      <c r="BP535">
        <f>ROUNDUP('Дані з ДІСО'!W535/Параметри!$K$25,0)</f>
        <v>0</v>
      </c>
      <c r="BQ535">
        <f>ROUNDUP('Дані з ДІСО'!X535/Параметри!$K$25,0)</f>
        <v>0</v>
      </c>
      <c r="BR535">
        <f>(BO535*Параметри!$K$34+BP535*Параметри!$L$34+BQ535*Параметри!$M$34)/18</f>
        <v>0</v>
      </c>
      <c r="BS535">
        <f>IF(J535=0,0,'Дані з ДІСО'!AC535/J535)</f>
        <v>0</v>
      </c>
      <c r="BT535" s="31">
        <f>(1+0.25*BS535)*BR535*Параметри!$K$48</f>
        <v>0</v>
      </c>
      <c r="BU535" s="31">
        <f ca="1">BT535*'Коефіцієнти АТО'!U535</f>
        <v>0</v>
      </c>
      <c r="BV535" s="31">
        <f>J535*(1+0.25*BS535)*Параметри!$K$61*Параметри!$K$20/1000</f>
        <v>0</v>
      </c>
      <c r="BW535" s="31">
        <f>(1+0.25*BS535)*J535*'Коефіцієнти АТО'!S535*Параметри!$K$20/1000</f>
        <v>0</v>
      </c>
      <c r="BX535" s="31">
        <f t="shared" ca="1" si="102"/>
        <v>0</v>
      </c>
      <c r="BY535">
        <f>ROUNDUP('Дані з ДІСО'!AG535/Параметри!$K$66,0)</f>
        <v>0</v>
      </c>
      <c r="BZ535">
        <f t="shared" si="103"/>
        <v>0</v>
      </c>
      <c r="CA535">
        <f>IF('Дані з ДІСО'!AG535=0,0,'Дані з ДІСО'!AJ535/'Дані з ДІСО'!AG535)</f>
        <v>0</v>
      </c>
      <c r="CB535" s="31">
        <f>BZ535*(1+0.25*CA535)*Параметри!$K$48</f>
        <v>0</v>
      </c>
      <c r="CC535" s="31">
        <f t="shared" ca="1" si="104"/>
        <v>146068.79999999999</v>
      </c>
      <c r="CD535" s="31">
        <f t="shared" si="105"/>
        <v>0</v>
      </c>
      <c r="CE535" s="31">
        <f t="shared" si="106"/>
        <v>0</v>
      </c>
      <c r="CF535" s="31">
        <f t="shared" si="107"/>
        <v>0</v>
      </c>
    </row>
    <row r="536" spans="1:84" x14ac:dyDescent="0.25">
      <c r="A536" s="9">
        <v>535</v>
      </c>
      <c r="B536" s="9" t="s">
        <v>2951</v>
      </c>
      <c r="C536" s="9" t="s">
        <v>4353</v>
      </c>
      <c r="D536" s="9" t="s">
        <v>2977</v>
      </c>
      <c r="E536" s="9" t="s">
        <v>25</v>
      </c>
      <c r="F536" s="9" t="s">
        <v>3555</v>
      </c>
      <c r="G536" s="9" t="s">
        <v>1100</v>
      </c>
      <c r="H536" s="31">
        <f>SUM('Дані з ДІСО'!J536:L536)</f>
        <v>2639</v>
      </c>
      <c r="I536" s="31">
        <f>SUM('Дані з ДІСО'!P536:R536)</f>
        <v>0</v>
      </c>
      <c r="J536" s="31">
        <f>SUM('Дані з ДІСО'!V536:X536)</f>
        <v>0</v>
      </c>
      <c r="K536">
        <f ca="1">ROUNDUP('Дані з ДІСО'!J536/'Коефіцієнти АТО'!$R536,0)</f>
        <v>59</v>
      </c>
      <c r="L536">
        <f ca="1">ROUNDUP('Дані з ДІСО'!K536/'Коефіцієнти АТО'!$R536,0)</f>
        <v>82</v>
      </c>
      <c r="M536">
        <f ca="1">ROUNDUP('Дані з ДІСО'!L536/'Коефіцієнти АТО'!$R536,0)</f>
        <v>11</v>
      </c>
      <c r="N536" s="28">
        <f ca="1">(K536*Параметри!$K$32+L536*Параметри!$L$32+M536*Параметри!$M$32)/18</f>
        <v>260.05555555555554</v>
      </c>
      <c r="O536" s="41">
        <f>'Дані з ДІСО'!Y536/H536</f>
        <v>0</v>
      </c>
      <c r="P536" s="31">
        <f ca="1">(1+0.25*O536)*N536*Параметри!$K$48</f>
        <v>53078.829042589787</v>
      </c>
      <c r="Q536" s="31">
        <f ca="1">P536*'Коефіцієнти АТО'!T536</f>
        <v>902.34009372402647</v>
      </c>
      <c r="R536" s="31">
        <f>H536*(1+0.25*O536)*Параметри!$K$61*Параметри!$K$20/1000</f>
        <v>0</v>
      </c>
      <c r="S536" s="31">
        <f>H536*(1+0.25*O536)*'Коефіцієнти АТО'!S536*Параметри!$K$20/1000</f>
        <v>8161.1366943773328</v>
      </c>
      <c r="T536" s="31">
        <f t="shared" ca="1" si="97"/>
        <v>62142.305830691148</v>
      </c>
      <c r="U536" s="31">
        <f t="shared" ca="1" si="96"/>
        <v>63876.304121932844</v>
      </c>
      <c r="V536">
        <f>ROUNDUP('Дані з ДІСО'!P536/Параметри!$K$24,0)</f>
        <v>0</v>
      </c>
      <c r="W536">
        <f>ROUNDUP('Дані з ДІСО'!Q536/Параметри!$K$24,0)</f>
        <v>0</v>
      </c>
      <c r="X536">
        <f>ROUNDUP('Дані з ДІСО'!R536/Параметри!$K$24,0)</f>
        <v>0</v>
      </c>
      <c r="Y536" s="28">
        <f>(V536*Параметри!$K$33+W536*Параметри!$L$33+X536*Параметри!$M$33)/18</f>
        <v>0</v>
      </c>
      <c r="Z536" s="41">
        <f>IF(I536=0,0,'Дані з ДІСО'!AA536/I536)</f>
        <v>0</v>
      </c>
      <c r="AA536" s="31">
        <f>(1+0.25*Z536)*Y536*Параметри!$K$48</f>
        <v>0</v>
      </c>
      <c r="AB536" s="31">
        <f ca="1">AA536*'Коефіцієнти АТО'!U536</f>
        <v>0</v>
      </c>
      <c r="AC536" s="31">
        <f>I536*(1+0.25*Z536)*Параметри!$K$61*Параметри!$K$20/1000</f>
        <v>0</v>
      </c>
      <c r="AD536" s="31">
        <f>(1+0.25*Z536)*I536*'Коефіцієнти АТО'!S536*Параметри!$K$20/1000</f>
        <v>0</v>
      </c>
      <c r="AE536" s="31">
        <f t="shared" ca="1" si="98"/>
        <v>0</v>
      </c>
      <c r="AF536" s="45">
        <v>24.204738204597515</v>
      </c>
      <c r="AG536" s="45">
        <f ca="1">T536/SUM('Дані з ДІСО'!J536:L536)</f>
        <v>23.54767178123954</v>
      </c>
      <c r="AH536">
        <f ca="1">'Коефіцієнти АТО'!R536</f>
        <v>17.5</v>
      </c>
      <c r="AI536">
        <v>17</v>
      </c>
      <c r="AJ536" s="44">
        <f t="shared" ca="1" si="99"/>
        <v>0.97285380995225268</v>
      </c>
      <c r="AK536" t="str">
        <f ca="1">IF(OR(B536="Область",B536="Київ"),"Ні",IF(AJ536&gt;Параметри!$K$72,"Так, верхній",IF(AJ536&lt;Параметри!$K$73,"Так, нижній","Ні")))</f>
        <v>Так, нижній</v>
      </c>
      <c r="AL536" s="45">
        <f ca="1">IF(AK536="Ні",AG536,IF(AK536="Так, верхній",AF536*Параметри!$K$72,AF536*Параметри!$K$73))</f>
        <v>24.204738204597515</v>
      </c>
      <c r="AM536">
        <f>'Дані з ДІСО'!AL536+'Дані з ДІСО'!AN536</f>
        <v>25</v>
      </c>
      <c r="AN536">
        <f>IF(AM536=0,0,'Дані з ДІСО'!AN536/AM536)</f>
        <v>0</v>
      </c>
      <c r="AO536" s="31">
        <f>AM536*(1+0.25*AN536)*Параметри!$K$50</f>
        <v>4786.3637129000008</v>
      </c>
      <c r="AP536" s="31">
        <f>ROUNDUP(('Дані з ДІСО'!AU536+'Дані з ДІСО'!AW536)/Параметри!$K$28,0)</f>
        <v>1</v>
      </c>
      <c r="AQ536" s="54">
        <f>AP536*Параметри!$M$35/18</f>
        <v>1.2777777777777777</v>
      </c>
      <c r="AR536" s="31">
        <f>IF(AP536=0,0,'Дані з ДІСО'!AW536/SUM('Дані з ДІСО'!AU536,'Дані з ДІСО'!AW536))</f>
        <v>0</v>
      </c>
      <c r="AS536" s="31">
        <f>(1+0.25*AR536)*AQ536*Параметри!$K$48</f>
        <v>260.80176628488891</v>
      </c>
      <c r="AT536">
        <f>ROUNDUP(('Дані з ДІСО'!AE536+'Дані не з ДІСО'!E536+'Дані не з ДІСО'!G536)/Параметри!$K$64,0)</f>
        <v>0</v>
      </c>
      <c r="AU536">
        <f t="shared" si="100"/>
        <v>0</v>
      </c>
      <c r="AV536">
        <f>IF(AT536=0,0,('Дані з ДІСО'!AH536+'Дані не з ДІСО'!G536)/('Дані з ДІСО'!AE536+'Дані не з ДІСО'!E536+'Дані не з ДІСО'!G536))</f>
        <v>0</v>
      </c>
      <c r="AW536" s="31">
        <f>AU536*(1+0.25*AV536)*Параметри!$K$48</f>
        <v>0</v>
      </c>
      <c r="AX536">
        <f>ROUNDUP('Дані з ДІСО'!AF536/Параметри!$K$65,0)</f>
        <v>0</v>
      </c>
      <c r="AY536">
        <f t="shared" si="101"/>
        <v>0</v>
      </c>
      <c r="AZ536">
        <f>IF(AX536=0,0,'Дані з ДІСО'!AI536/'Дані з ДІСО'!AF536)</f>
        <v>0</v>
      </c>
      <c r="BA536" s="31">
        <f>AY536*(1+0.25*AZ536)*Параметри!$K$48</f>
        <v>0</v>
      </c>
      <c r="BB536">
        <f>ROUNDUP('Дані з ДІСО'!AR536/Параметри!$K$29,0)</f>
        <v>0</v>
      </c>
      <c r="BC536">
        <f>ROUNDUP('Дані з ДІСО'!AS536/Параметри!$K$29,0)</f>
        <v>0</v>
      </c>
      <c r="BD536">
        <f>ROUNDUP('Дані з ДІСО'!AT536/Параметри!$K$29,0)</f>
        <v>0</v>
      </c>
      <c r="BE536" s="54">
        <f>(BB536*Параметри!$K$32+BC536*Параметри!$L$32+BD536*Параметри!$M$32)/18</f>
        <v>0</v>
      </c>
      <c r="BF536" s="31">
        <f>(BE536*Параметри!$K$48+SUM('Дані з ДІСО'!AR536:AT536)*IF(Параметри!$R$37="RNK",Параметри!$K$45,Параметри!$R$47)*Параметри!$K$20/1000)*Параметри!$K$69</f>
        <v>0</v>
      </c>
      <c r="BG536">
        <f>ROUNDUP(('Дані не з ДІСО'!I536+'Дані не з ДІСО'!K536)/Параметри!$K$26,0)</f>
        <v>0</v>
      </c>
      <c r="BH536" s="31">
        <f>BG536*Параметри!$M$36/18</f>
        <v>0</v>
      </c>
      <c r="BI536">
        <f>IF(BG536=0,0,'Дані не з ДІСО'!K536/('Дані не з ДІСО'!I536+'Дані не з ДІСО'!K536))</f>
        <v>0</v>
      </c>
      <c r="BJ536" s="31">
        <f>(1+0.25*BI536)*BH536*Параметри!$K$48</f>
        <v>0</v>
      </c>
      <c r="BK536">
        <f>ROUNDUP('Дані не з ДІСО'!M536/Параметри!$K$27,0)</f>
        <v>0</v>
      </c>
      <c r="BL536">
        <f>BK536*Параметри!$M$37/18</f>
        <v>0</v>
      </c>
      <c r="BM536" s="31">
        <f>BL536*Параметри!$K$48</f>
        <v>0</v>
      </c>
      <c r="BN536" s="31">
        <f>'Дані не з ДІСО'!N536*(7*Параметри!$K$50+Параметри!$K$49)</f>
        <v>0</v>
      </c>
      <c r="BO536">
        <f>ROUNDUP('Дані з ДІСО'!V536/Параметри!$K$25,0)</f>
        <v>0</v>
      </c>
      <c r="BP536">
        <f>ROUNDUP('Дані з ДІСО'!W536/Параметри!$K$25,0)</f>
        <v>0</v>
      </c>
      <c r="BQ536">
        <f>ROUNDUP('Дані з ДІСО'!X536/Параметри!$K$25,0)</f>
        <v>0</v>
      </c>
      <c r="BR536">
        <f>(BO536*Параметри!$K$34+BP536*Параметри!$L$34+BQ536*Параметри!$M$34)/18</f>
        <v>0</v>
      </c>
      <c r="BS536">
        <f>IF(J536=0,0,'Дані з ДІСО'!AC536/J536)</f>
        <v>0</v>
      </c>
      <c r="BT536" s="31">
        <f>(1+0.25*BS536)*BR536*Параметри!$K$48</f>
        <v>0</v>
      </c>
      <c r="BU536" s="31">
        <f ca="1">BT536*'Коефіцієнти АТО'!U536</f>
        <v>0</v>
      </c>
      <c r="BV536" s="31">
        <f>J536*(1+0.25*BS536)*Параметри!$K$61*Параметри!$K$20/1000</f>
        <v>0</v>
      </c>
      <c r="BW536" s="31">
        <f>(1+0.25*BS536)*J536*'Коефіцієнти АТО'!S536*Параметри!$K$20/1000</f>
        <v>0</v>
      </c>
      <c r="BX536" s="31">
        <f t="shared" ca="1" si="102"/>
        <v>0</v>
      </c>
      <c r="BY536">
        <f>ROUNDUP('Дані з ДІСО'!AG536/Параметри!$K$66,0)</f>
        <v>0</v>
      </c>
      <c r="BZ536">
        <f t="shared" si="103"/>
        <v>0</v>
      </c>
      <c r="CA536">
        <f>IF('Дані з ДІСО'!AG536=0,0,'Дані з ДІСО'!AJ536/'Дані з ДІСО'!AG536)</f>
        <v>0</v>
      </c>
      <c r="CB536" s="31">
        <f>BZ536*(1+0.25*CA536)*Параметри!$K$48</f>
        <v>0</v>
      </c>
      <c r="CC536" s="31">
        <f t="shared" ca="1" si="104"/>
        <v>68923.5</v>
      </c>
      <c r="CD536" s="31">
        <f t="shared" si="105"/>
        <v>0</v>
      </c>
      <c r="CE536" s="31">
        <f t="shared" si="106"/>
        <v>0</v>
      </c>
      <c r="CF536" s="31">
        <f t="shared" si="107"/>
        <v>0</v>
      </c>
    </row>
    <row r="537" spans="1:84" x14ac:dyDescent="0.25">
      <c r="A537" s="9">
        <v>536</v>
      </c>
      <c r="B537" s="9" t="s">
        <v>4355</v>
      </c>
      <c r="C537" s="9" t="s">
        <v>4355</v>
      </c>
      <c r="D537" s="9" t="s">
        <v>2977</v>
      </c>
      <c r="E537" s="9" t="s">
        <v>33</v>
      </c>
      <c r="F537" s="9" t="s">
        <v>3556</v>
      </c>
      <c r="G537" s="9" t="s">
        <v>1102</v>
      </c>
      <c r="H537" s="31">
        <f>SUM('Дані з ДІСО'!J537:L537)</f>
        <v>2454</v>
      </c>
      <c r="I537" s="31">
        <f>SUM('Дані з ДІСО'!P537:R537)</f>
        <v>0</v>
      </c>
      <c r="J537" s="31">
        <f>SUM('Дані з ДІСО'!V537:X537)</f>
        <v>0</v>
      </c>
      <c r="K537">
        <f ca="1">ROUNDUP('Дані з ДІСО'!J537/'Коефіцієнти АТО'!$R537,0)</f>
        <v>52</v>
      </c>
      <c r="L537">
        <f ca="1">ROUNDUP('Дані з ДІСО'!K537/'Коефіцієнти АТО'!$R537,0)</f>
        <v>55</v>
      </c>
      <c r="M537">
        <f ca="1">ROUNDUP('Дані з ДІСО'!L537/'Коефіцієнти АТО'!$R537,0)</f>
        <v>8</v>
      </c>
      <c r="N537" s="28">
        <f ca="1">(K537*Параметри!$K$32+L537*Параметри!$L$32+M537*Параметри!$M$32)/18</f>
        <v>193</v>
      </c>
      <c r="O537" s="41">
        <f>'Дані з ДІСО'!Y537/H537</f>
        <v>0</v>
      </c>
      <c r="P537" s="31">
        <f ca="1">(1+0.25*O537)*N537*Параметри!$K$48</f>
        <v>39392.405916248004</v>
      </c>
      <c r="Q537" s="31">
        <f ca="1">P537*'Коефіцієнти АТО'!T537</f>
        <v>2954.4304437186001</v>
      </c>
      <c r="R537" s="31">
        <f>H537*(1+0.25*O537)*Параметри!$K$61*Параметри!$K$20/1000</f>
        <v>0</v>
      </c>
      <c r="S537" s="31">
        <f>H537*(1+0.25*O537)*'Коефіцієнти АТО'!S537*Параметри!$K$20/1000</f>
        <v>7589.0221477839996</v>
      </c>
      <c r="T537" s="31">
        <f t="shared" ca="1" si="97"/>
        <v>49935.858507750607</v>
      </c>
      <c r="U537" s="31">
        <f t="shared" ca="1" si="96"/>
        <v>50541.362957814999</v>
      </c>
      <c r="V537">
        <f>ROUNDUP('Дані з ДІСО'!P537/Параметри!$K$24,0)</f>
        <v>0</v>
      </c>
      <c r="W537">
        <f>ROUNDUP('Дані з ДІСО'!Q537/Параметри!$K$24,0)</f>
        <v>0</v>
      </c>
      <c r="X537">
        <f>ROUNDUP('Дані з ДІСО'!R537/Параметри!$K$24,0)</f>
        <v>0</v>
      </c>
      <c r="Y537" s="28">
        <f>(V537*Параметри!$K$33+W537*Параметри!$L$33+X537*Параметри!$M$33)/18</f>
        <v>0</v>
      </c>
      <c r="Z537" s="41">
        <f>IF(I537=0,0,'Дані з ДІСО'!AA537/I537)</f>
        <v>0</v>
      </c>
      <c r="AA537" s="31">
        <f>(1+0.25*Z537)*Y537*Параметри!$K$48</f>
        <v>0</v>
      </c>
      <c r="AB537" s="31">
        <f ca="1">AA537*'Коефіцієнти АТО'!U537</f>
        <v>0</v>
      </c>
      <c r="AC537" s="31">
        <f>I537*(1+0.25*Z537)*Параметри!$K$61*Параметри!$K$20/1000</f>
        <v>0</v>
      </c>
      <c r="AD537" s="31">
        <f>(1+0.25*Z537)*I537*'Коефіцієнти АТО'!S537*Параметри!$K$20/1000</f>
        <v>0</v>
      </c>
      <c r="AE537" s="31">
        <f t="shared" ca="1" si="98"/>
        <v>0</v>
      </c>
      <c r="AF537" s="45">
        <v>20.595502427797474</v>
      </c>
      <c r="AG537" s="45">
        <f ca="1">T537/SUM('Дані з ДІСО'!J537:L537)</f>
        <v>20.348760598105383</v>
      </c>
      <c r="AH537">
        <f ca="1">'Коефіцієнти АТО'!R537</f>
        <v>21.5</v>
      </c>
      <c r="AI537">
        <v>22</v>
      </c>
      <c r="AJ537" s="44">
        <f t="shared" ca="1" si="99"/>
        <v>0.98801962561694701</v>
      </c>
      <c r="AK537" t="str">
        <f ca="1">IF(OR(B537="Область",B537="Київ"),"Ні",IF(AJ537&gt;Параметри!$K$72,"Так, верхній",IF(AJ537&lt;Параметри!$K$73,"Так, нижній","Ні")))</f>
        <v>Так, нижній</v>
      </c>
      <c r="AL537" s="45">
        <f ca="1">IF(AK537="Ні",AG537,IF(AK537="Так, верхній",AF537*Параметри!$K$72,AF537*Параметри!$K$73))</f>
        <v>20.595502427797474</v>
      </c>
      <c r="AM537">
        <f>'Дані з ДІСО'!AL537+'Дані з ДІСО'!AN537</f>
        <v>17</v>
      </c>
      <c r="AN537">
        <f>IF(AM537=0,0,'Дані з ДІСО'!AN537/AM537)</f>
        <v>0</v>
      </c>
      <c r="AO537" s="31">
        <f>AM537*(1+0.25*AN537)*Параметри!$K$50</f>
        <v>3254.7273247720004</v>
      </c>
      <c r="AP537" s="31">
        <f>ROUNDUP(('Дані з ДІСО'!AU537+'Дані з ДІСО'!AW537)/Параметри!$K$28,0)</f>
        <v>0</v>
      </c>
      <c r="AQ537" s="54">
        <f>AP537*Параметри!$M$35/18</f>
        <v>0</v>
      </c>
      <c r="AR537" s="31">
        <f>IF(AP537=0,0,'Дані з ДІСО'!AW537/SUM('Дані з ДІСО'!AU537,'Дані з ДІСО'!AW537))</f>
        <v>0</v>
      </c>
      <c r="AS537" s="31">
        <f>(1+0.25*AR537)*AQ537*Параметри!$K$48</f>
        <v>0</v>
      </c>
      <c r="AT537">
        <f>ROUNDUP(('Дані з ДІСО'!AE537+'Дані не з ДІСО'!E537+'Дані не з ДІСО'!G537)/Параметри!$K$64,0)</f>
        <v>0</v>
      </c>
      <c r="AU537">
        <f t="shared" si="100"/>
        <v>0</v>
      </c>
      <c r="AV537">
        <f>IF(AT537=0,0,('Дані з ДІСО'!AH537+'Дані не з ДІСО'!G537)/('Дані з ДІСО'!AE537+'Дані не з ДІСО'!E537+'Дані не з ДІСО'!G537))</f>
        <v>0</v>
      </c>
      <c r="AW537" s="31">
        <f>AU537*(1+0.25*AV537)*Параметри!$K$48</f>
        <v>0</v>
      </c>
      <c r="AX537">
        <f>ROUNDUP('Дані з ДІСО'!AF537/Параметри!$K$65,0)</f>
        <v>0</v>
      </c>
      <c r="AY537">
        <f t="shared" si="101"/>
        <v>0</v>
      </c>
      <c r="AZ537">
        <f>IF(AX537=0,0,'Дані з ДІСО'!AI537/'Дані з ДІСО'!AF537)</f>
        <v>0</v>
      </c>
      <c r="BA537" s="31">
        <f>AY537*(1+0.25*AZ537)*Параметри!$K$48</f>
        <v>0</v>
      </c>
      <c r="BB537">
        <f>ROUNDUP('Дані з ДІСО'!AR537/Параметри!$K$29,0)</f>
        <v>0</v>
      </c>
      <c r="BC537">
        <f>ROUNDUP('Дані з ДІСО'!AS537/Параметри!$K$29,0)</f>
        <v>0</v>
      </c>
      <c r="BD537">
        <f>ROUNDUP('Дані з ДІСО'!AT537/Параметри!$K$29,0)</f>
        <v>0</v>
      </c>
      <c r="BE537" s="54">
        <f>(BB537*Параметри!$K$32+BC537*Параметри!$L$32+BD537*Параметри!$M$32)/18</f>
        <v>0</v>
      </c>
      <c r="BF537" s="31">
        <f>(BE537*Параметри!$K$48+SUM('Дані з ДІСО'!AR537:AT537)*IF(Параметри!$R$37="RNK",Параметри!$K$45,Параметри!$R$47)*Параметри!$K$20/1000)*Параметри!$K$69</f>
        <v>0</v>
      </c>
      <c r="BG537">
        <f>ROUNDUP(('Дані не з ДІСО'!I537+'Дані не з ДІСО'!K537)/Параметри!$K$26,0)</f>
        <v>0</v>
      </c>
      <c r="BH537" s="31">
        <f>BG537*Параметри!$M$36/18</f>
        <v>0</v>
      </c>
      <c r="BI537">
        <f>IF(BG537=0,0,'Дані не з ДІСО'!K537/('Дані не з ДІСО'!I537+'Дані не з ДІСО'!K537))</f>
        <v>0</v>
      </c>
      <c r="BJ537" s="31">
        <f>(1+0.25*BI537)*BH537*Параметри!$K$48</f>
        <v>0</v>
      </c>
      <c r="BK537">
        <f>ROUNDUP('Дані не з ДІСО'!M537/Параметри!$K$27,0)</f>
        <v>0</v>
      </c>
      <c r="BL537">
        <f>BK537*Параметри!$M$37/18</f>
        <v>0</v>
      </c>
      <c r="BM537" s="31">
        <f>BL537*Параметри!$K$48</f>
        <v>0</v>
      </c>
      <c r="BN537" s="31">
        <f>'Дані не з ДІСО'!N537*(7*Параметри!$K$50+Параметри!$K$49)</f>
        <v>0</v>
      </c>
      <c r="BO537">
        <f>ROUNDUP('Дані з ДІСО'!V537/Параметри!$K$25,0)</f>
        <v>0</v>
      </c>
      <c r="BP537">
        <f>ROUNDUP('Дані з ДІСО'!W537/Параметри!$K$25,0)</f>
        <v>0</v>
      </c>
      <c r="BQ537">
        <f>ROUNDUP('Дані з ДІСО'!X537/Параметри!$K$25,0)</f>
        <v>0</v>
      </c>
      <c r="BR537">
        <f>(BO537*Параметри!$K$34+BP537*Параметри!$L$34+BQ537*Параметри!$M$34)/18</f>
        <v>0</v>
      </c>
      <c r="BS537">
        <f>IF(J537=0,0,'Дані з ДІСО'!AC537/J537)</f>
        <v>0</v>
      </c>
      <c r="BT537" s="31">
        <f>(1+0.25*BS537)*BR537*Параметри!$K$48</f>
        <v>0</v>
      </c>
      <c r="BU537" s="31">
        <f ca="1">BT537*'Коефіцієнти АТО'!U537</f>
        <v>0</v>
      </c>
      <c r="BV537" s="31">
        <f>J537*(1+0.25*BS537)*Параметри!$K$61*Параметри!$K$20/1000</f>
        <v>0</v>
      </c>
      <c r="BW537" s="31">
        <f>(1+0.25*BS537)*J537*'Коефіцієнти АТО'!S537*Параметри!$K$20/1000</f>
        <v>0</v>
      </c>
      <c r="BX537" s="31">
        <f t="shared" ca="1" si="102"/>
        <v>0</v>
      </c>
      <c r="BY537">
        <f>ROUNDUP('Дані з ДІСО'!AG537/Параметри!$K$66,0)</f>
        <v>0</v>
      </c>
      <c r="BZ537">
        <f t="shared" si="103"/>
        <v>0</v>
      </c>
      <c r="CA537">
        <f>IF('Дані з ДІСО'!AG537=0,0,'Дані з ДІСО'!AJ537/'Дані з ДІСО'!AG537)</f>
        <v>0</v>
      </c>
      <c r="CB537" s="31">
        <f>BZ537*(1+0.25*CA537)*Параметри!$K$48</f>
        <v>0</v>
      </c>
      <c r="CC537" s="31">
        <f t="shared" ca="1" si="104"/>
        <v>53796.1</v>
      </c>
      <c r="CD537" s="31">
        <f t="shared" si="105"/>
        <v>0</v>
      </c>
      <c r="CE537" s="31">
        <f t="shared" si="106"/>
        <v>0</v>
      </c>
      <c r="CF537" s="31">
        <f t="shared" si="107"/>
        <v>0</v>
      </c>
    </row>
    <row r="538" spans="1:84" x14ac:dyDescent="0.25">
      <c r="A538" s="9">
        <v>537</v>
      </c>
      <c r="B538" s="9" t="s">
        <v>4354</v>
      </c>
      <c r="C538" s="9" t="s">
        <v>4354</v>
      </c>
      <c r="D538" s="9" t="s">
        <v>2977</v>
      </c>
      <c r="E538" s="9" t="s">
        <v>28</v>
      </c>
      <c r="F538" s="9" t="s">
        <v>3557</v>
      </c>
      <c r="G538" s="9" t="s">
        <v>1104</v>
      </c>
      <c r="H538" s="31">
        <f>SUM('Дані з ДІСО'!J538:L538)</f>
        <v>310</v>
      </c>
      <c r="I538" s="31">
        <f>SUM('Дані з ДІСО'!P538:R538)</f>
        <v>0</v>
      </c>
      <c r="J538" s="31">
        <f>SUM('Дані з ДІСО'!V538:X538)</f>
        <v>0</v>
      </c>
      <c r="K538">
        <f ca="1">ROUNDUP('Дані з ДІСО'!J538/'Коефіцієнти АТО'!$R538,0)</f>
        <v>14</v>
      </c>
      <c r="L538">
        <f ca="1">ROUNDUP('Дані з ДІСО'!K538/'Коефіцієнти АТО'!$R538,0)</f>
        <v>17</v>
      </c>
      <c r="M538">
        <f ca="1">ROUNDUP('Дані з ДІСО'!L538/'Коефіцієнти АТО'!$R538,0)</f>
        <v>1</v>
      </c>
      <c r="N538" s="28">
        <f ca="1">(K538*Параметри!$K$32+L538*Параметри!$L$32+M538*Параметри!$M$32)/18</f>
        <v>53.666666666666664</v>
      </c>
      <c r="O538" s="41">
        <f>'Дані з ДІСО'!Y538/H538</f>
        <v>0</v>
      </c>
      <c r="P538" s="31">
        <f ca="1">(1+0.25*O538)*N538*Параметри!$K$48</f>
        <v>10953.674183965335</v>
      </c>
      <c r="Q538" s="31">
        <f ca="1">P538*'Коефіцієнти АТО'!T538</f>
        <v>186.21246112741071</v>
      </c>
      <c r="R538" s="31">
        <f>H538*(1+0.25*O538)*Параметри!$K$61*Параметри!$K$20/1000</f>
        <v>0</v>
      </c>
      <c r="S538" s="31">
        <f>H538*(1+0.25*O538)*'Коефіцієнти АТО'!S538*Параметри!$K$20/1000</f>
        <v>1597.7973823777779</v>
      </c>
      <c r="T538" s="31">
        <f t="shared" ca="1" si="97"/>
        <v>12737.684027470523</v>
      </c>
      <c r="U538" s="31">
        <f t="shared" ca="1" si="96"/>
        <v>12737.684027470521</v>
      </c>
      <c r="V538">
        <f>ROUNDUP('Дані з ДІСО'!P538/Параметри!$K$24,0)</f>
        <v>0</v>
      </c>
      <c r="W538">
        <f>ROUNDUP('Дані з ДІСО'!Q538/Параметри!$K$24,0)</f>
        <v>0</v>
      </c>
      <c r="X538">
        <f>ROUNDUP('Дані з ДІСО'!R538/Параметри!$K$24,0)</f>
        <v>0</v>
      </c>
      <c r="Y538" s="28">
        <f>(V538*Параметри!$K$33+W538*Параметри!$L$33+X538*Параметри!$M$33)/18</f>
        <v>0</v>
      </c>
      <c r="Z538" s="41">
        <f>IF(I538=0,0,'Дані з ДІСО'!AA538/I538)</f>
        <v>0</v>
      </c>
      <c r="AA538" s="31">
        <f>(1+0.25*Z538)*Y538*Параметри!$K$48</f>
        <v>0</v>
      </c>
      <c r="AB538" s="31">
        <f ca="1">AA538*'Коефіцієнти АТО'!U538</f>
        <v>0</v>
      </c>
      <c r="AC538" s="31">
        <f>I538*(1+0.25*Z538)*Параметри!$K$61*Параметри!$K$20/1000</f>
        <v>0</v>
      </c>
      <c r="AD538" s="31">
        <f>(1+0.25*Z538)*I538*'Коефіцієнти АТО'!S538*Параметри!$K$20/1000</f>
        <v>0</v>
      </c>
      <c r="AE538" s="31">
        <f t="shared" ca="1" si="98"/>
        <v>0</v>
      </c>
      <c r="AF538" s="45">
        <v>38.412954100813998</v>
      </c>
      <c r="AG538" s="45">
        <f ca="1">T538/SUM('Дані з ДІСО'!J538:L538)</f>
        <v>41.089303314421038</v>
      </c>
      <c r="AH538">
        <f ca="1">'Коефіцієнти АТО'!R538</f>
        <v>10</v>
      </c>
      <c r="AI538">
        <v>10</v>
      </c>
      <c r="AJ538" s="44">
        <f t="shared" ca="1" si="99"/>
        <v>1.0696730901399309</v>
      </c>
      <c r="AK538" t="str">
        <f ca="1">IF(OR(B538="Область",B538="Київ"),"Ні",IF(AJ538&gt;Параметри!$K$72,"Так, верхній",IF(AJ538&lt;Параметри!$K$73,"Так, нижній","Ні")))</f>
        <v>Ні</v>
      </c>
      <c r="AL538" s="45">
        <f ca="1">IF(AK538="Ні",AG538,IF(AK538="Так, верхній",AF538*Параметри!$K$72,AF538*Параметри!$K$73))</f>
        <v>41.089303314421038</v>
      </c>
      <c r="AM538">
        <f>'Дані з ДІСО'!AL538+'Дані з ДІСО'!AN538</f>
        <v>5</v>
      </c>
      <c r="AN538">
        <f>IF(AM538=0,0,'Дані з ДІСО'!AN538/AM538)</f>
        <v>0</v>
      </c>
      <c r="AO538" s="31">
        <f>AM538*(1+0.25*AN538)*Параметри!$K$50</f>
        <v>957.27274258000011</v>
      </c>
      <c r="AP538" s="31">
        <f>ROUNDUP(('Дані з ДІСО'!AU538+'Дані з ДІСО'!AW538)/Параметри!$K$28,0)</f>
        <v>0</v>
      </c>
      <c r="AQ538" s="54">
        <f>AP538*Параметри!$M$35/18</f>
        <v>0</v>
      </c>
      <c r="AR538" s="31">
        <f>IF(AP538=0,0,'Дані з ДІСО'!AW538/SUM('Дані з ДІСО'!AU538,'Дані з ДІСО'!AW538))</f>
        <v>0</v>
      </c>
      <c r="AS538" s="31">
        <f>(1+0.25*AR538)*AQ538*Параметри!$K$48</f>
        <v>0</v>
      </c>
      <c r="AT538">
        <f>ROUNDUP(('Дані з ДІСО'!AE538+'Дані не з ДІСО'!E538+'Дані не з ДІСО'!G538)/Параметри!$K$64,0)</f>
        <v>0</v>
      </c>
      <c r="AU538">
        <f t="shared" si="100"/>
        <v>0</v>
      </c>
      <c r="AV538">
        <f>IF(AT538=0,0,('Дані з ДІСО'!AH538+'Дані не з ДІСО'!G538)/('Дані з ДІСО'!AE538+'Дані не з ДІСО'!E538+'Дані не з ДІСО'!G538))</f>
        <v>0</v>
      </c>
      <c r="AW538" s="31">
        <f>AU538*(1+0.25*AV538)*Параметри!$K$48</f>
        <v>0</v>
      </c>
      <c r="AX538">
        <f>ROUNDUP('Дані з ДІСО'!AF538/Параметри!$K$65,0)</f>
        <v>0</v>
      </c>
      <c r="AY538">
        <f t="shared" si="101"/>
        <v>0</v>
      </c>
      <c r="AZ538">
        <f>IF(AX538=0,0,'Дані з ДІСО'!AI538/'Дані з ДІСО'!AF538)</f>
        <v>0</v>
      </c>
      <c r="BA538" s="31">
        <f>AY538*(1+0.25*AZ538)*Параметри!$K$48</f>
        <v>0</v>
      </c>
      <c r="BB538">
        <f>ROUNDUP('Дані з ДІСО'!AR538/Параметри!$K$29,0)</f>
        <v>0</v>
      </c>
      <c r="BC538">
        <f>ROUNDUP('Дані з ДІСО'!AS538/Параметри!$K$29,0)</f>
        <v>0</v>
      </c>
      <c r="BD538">
        <f>ROUNDUP('Дані з ДІСО'!AT538/Параметри!$K$29,0)</f>
        <v>0</v>
      </c>
      <c r="BE538" s="54">
        <f>(BB538*Параметри!$K$32+BC538*Параметри!$L$32+BD538*Параметри!$M$32)/18</f>
        <v>0</v>
      </c>
      <c r="BF538" s="31">
        <f>(BE538*Параметри!$K$48+SUM('Дані з ДІСО'!AR538:AT538)*IF(Параметри!$R$37="RNK",Параметри!$K$45,Параметри!$R$47)*Параметри!$K$20/1000)*Параметри!$K$69</f>
        <v>0</v>
      </c>
      <c r="BG538">
        <f>ROUNDUP(('Дані не з ДІСО'!I538+'Дані не з ДІСО'!K538)/Параметри!$K$26,0)</f>
        <v>0</v>
      </c>
      <c r="BH538" s="31">
        <f>BG538*Параметри!$M$36/18</f>
        <v>0</v>
      </c>
      <c r="BI538">
        <f>IF(BG538=0,0,'Дані не з ДІСО'!K538/('Дані не з ДІСО'!I538+'Дані не з ДІСО'!K538))</f>
        <v>0</v>
      </c>
      <c r="BJ538" s="31">
        <f>(1+0.25*BI538)*BH538*Параметри!$K$48</f>
        <v>0</v>
      </c>
      <c r="BK538">
        <f>ROUNDUP('Дані не з ДІСО'!M538/Параметри!$K$27,0)</f>
        <v>0</v>
      </c>
      <c r="BL538">
        <f>BK538*Параметри!$M$37/18</f>
        <v>0</v>
      </c>
      <c r="BM538" s="31">
        <f>BL538*Параметри!$K$48</f>
        <v>0</v>
      </c>
      <c r="BN538" s="31">
        <f>'Дані не з ДІСО'!N538*(7*Параметри!$K$50+Параметри!$K$49)</f>
        <v>0</v>
      </c>
      <c r="BO538">
        <f>ROUNDUP('Дані з ДІСО'!V538/Параметри!$K$25,0)</f>
        <v>0</v>
      </c>
      <c r="BP538">
        <f>ROUNDUP('Дані з ДІСО'!W538/Параметри!$K$25,0)</f>
        <v>0</v>
      </c>
      <c r="BQ538">
        <f>ROUNDUP('Дані з ДІСО'!X538/Параметри!$K$25,0)</f>
        <v>0</v>
      </c>
      <c r="BR538">
        <f>(BO538*Параметри!$K$34+BP538*Параметри!$L$34+BQ538*Параметри!$M$34)/18</f>
        <v>0</v>
      </c>
      <c r="BS538">
        <f>IF(J538=0,0,'Дані з ДІСО'!AC538/J538)</f>
        <v>0</v>
      </c>
      <c r="BT538" s="31">
        <f>(1+0.25*BS538)*BR538*Параметри!$K$48</f>
        <v>0</v>
      </c>
      <c r="BU538" s="31">
        <f ca="1">BT538*'Коефіцієнти АТО'!U538</f>
        <v>0</v>
      </c>
      <c r="BV538" s="31">
        <f>J538*(1+0.25*BS538)*Параметри!$K$61*Параметри!$K$20/1000</f>
        <v>0</v>
      </c>
      <c r="BW538" s="31">
        <f>(1+0.25*BS538)*J538*'Коефіцієнти АТО'!S538*Параметри!$K$20/1000</f>
        <v>0</v>
      </c>
      <c r="BX538" s="31">
        <f t="shared" ca="1" si="102"/>
        <v>0</v>
      </c>
      <c r="BY538">
        <f>ROUNDUP('Дані з ДІСО'!AG538/Параметри!$K$66,0)</f>
        <v>0</v>
      </c>
      <c r="BZ538">
        <f t="shared" si="103"/>
        <v>0</v>
      </c>
      <c r="CA538">
        <f>IF('Дані з ДІСО'!AG538=0,0,'Дані з ДІСО'!AJ538/'Дані з ДІСО'!AG538)</f>
        <v>0</v>
      </c>
      <c r="CB538" s="31">
        <f>BZ538*(1+0.25*CA538)*Параметри!$K$48</f>
        <v>0</v>
      </c>
      <c r="CC538" s="31">
        <f t="shared" ca="1" si="104"/>
        <v>13695</v>
      </c>
      <c r="CD538" s="31">
        <f t="shared" si="105"/>
        <v>0</v>
      </c>
      <c r="CE538" s="31">
        <f t="shared" si="106"/>
        <v>0</v>
      </c>
      <c r="CF538" s="31">
        <f t="shared" si="107"/>
        <v>0</v>
      </c>
    </row>
    <row r="539" spans="1:84" x14ac:dyDescent="0.25">
      <c r="A539" s="9">
        <v>538</v>
      </c>
      <c r="B539" s="9" t="s">
        <v>4354</v>
      </c>
      <c r="C539" s="9" t="s">
        <v>4354</v>
      </c>
      <c r="D539" s="9" t="s">
        <v>2977</v>
      </c>
      <c r="E539" s="9" t="s">
        <v>28</v>
      </c>
      <c r="F539" s="9" t="s">
        <v>3558</v>
      </c>
      <c r="G539" s="9" t="s">
        <v>1106</v>
      </c>
      <c r="H539" s="31">
        <f>SUM('Дані з ДІСО'!J539:L539)</f>
        <v>433</v>
      </c>
      <c r="I539" s="31">
        <f>SUM('Дані з ДІСО'!P539:R539)</f>
        <v>0</v>
      </c>
      <c r="J539" s="31">
        <f>SUM('Дані з ДІСО'!V539:X539)</f>
        <v>0</v>
      </c>
      <c r="K539">
        <f ca="1">ROUNDUP('Дані з ДІСО'!J539/'Коефіцієнти АТО'!$R539,0)</f>
        <v>18</v>
      </c>
      <c r="L539">
        <f ca="1">ROUNDUP('Дані з ДІСО'!K539/'Коефіцієнти АТО'!$R539,0)</f>
        <v>18</v>
      </c>
      <c r="M539">
        <f ca="1">ROUNDUP('Дані з ДІСО'!L539/'Коефіцієнти АТО'!$R539,0)</f>
        <v>3</v>
      </c>
      <c r="N539" s="28">
        <f ca="1">(K539*Параметри!$K$32+L539*Параметри!$L$32+M539*Параметри!$M$32)/18</f>
        <v>65.333333333333329</v>
      </c>
      <c r="O539" s="41">
        <f>'Дані з ДІСО'!Y539/H539</f>
        <v>0</v>
      </c>
      <c r="P539" s="31">
        <f ca="1">(1+0.25*O539)*N539*Параметри!$K$48</f>
        <v>13334.907702218668</v>
      </c>
      <c r="Q539" s="31">
        <f ca="1">P539*'Коефіцієнти АТО'!T539</f>
        <v>226.69343093771738</v>
      </c>
      <c r="R539" s="31">
        <f>H539*(1+0.25*O539)*Параметри!$K$61*Параметри!$K$20/1000</f>
        <v>0</v>
      </c>
      <c r="S539" s="31">
        <f>H539*(1+0.25*O539)*'Коефіцієнти АТО'!S539*Параметри!$K$20/1000</f>
        <v>2231.7621502244447</v>
      </c>
      <c r="T539" s="31">
        <f t="shared" ca="1" si="97"/>
        <v>15793.36328338083</v>
      </c>
      <c r="U539" s="31">
        <f t="shared" ca="1" si="96"/>
        <v>15793.36328338083</v>
      </c>
      <c r="V539">
        <f>ROUNDUP('Дані з ДІСО'!P539/Параметри!$K$24,0)</f>
        <v>0</v>
      </c>
      <c r="W539">
        <f>ROUNDUP('Дані з ДІСО'!Q539/Параметри!$K$24,0)</f>
        <v>0</v>
      </c>
      <c r="X539">
        <f>ROUNDUP('Дані з ДІСО'!R539/Параметри!$K$24,0)</f>
        <v>0</v>
      </c>
      <c r="Y539" s="28">
        <f>(V539*Параметри!$K$33+W539*Параметри!$L$33+X539*Параметри!$M$33)/18</f>
        <v>0</v>
      </c>
      <c r="Z539" s="41">
        <f>IF(I539=0,0,'Дані з ДІСО'!AA539/I539)</f>
        <v>0</v>
      </c>
      <c r="AA539" s="31">
        <f>(1+0.25*Z539)*Y539*Параметри!$K$48</f>
        <v>0</v>
      </c>
      <c r="AB539" s="31">
        <f ca="1">AA539*'Коефіцієнти АТО'!U539</f>
        <v>0</v>
      </c>
      <c r="AC539" s="31">
        <f>I539*(1+0.25*Z539)*Параметри!$K$61*Параметри!$K$20/1000</f>
        <v>0</v>
      </c>
      <c r="AD539" s="31">
        <f>(1+0.25*Z539)*I539*'Коефіцієнти АТО'!S539*Параметри!$K$20/1000</f>
        <v>0</v>
      </c>
      <c r="AE539" s="31">
        <f t="shared" ca="1" si="98"/>
        <v>0</v>
      </c>
      <c r="AF539" s="45">
        <v>35.915871953258566</v>
      </c>
      <c r="AG539" s="45">
        <f ca="1">T539/SUM('Дані з ДІСО'!J539:L539)</f>
        <v>36.474280100186675</v>
      </c>
      <c r="AH539">
        <f ca="1">'Коефіцієнти АТО'!R539</f>
        <v>11.5</v>
      </c>
      <c r="AI539">
        <v>11</v>
      </c>
      <c r="AJ539" s="44">
        <f t="shared" ca="1" si="99"/>
        <v>1.0155476706135613</v>
      </c>
      <c r="AK539" t="str">
        <f ca="1">IF(OR(B539="Область",B539="Київ"),"Ні",IF(AJ539&gt;Параметри!$K$72,"Так, верхній",IF(AJ539&lt;Параметри!$K$73,"Так, нижній","Ні")))</f>
        <v>Ні</v>
      </c>
      <c r="AL539" s="45">
        <f ca="1">IF(AK539="Ні",AG539,IF(AK539="Так, верхній",AF539*Параметри!$K$72,AF539*Параметри!$K$73))</f>
        <v>36.474280100186675</v>
      </c>
      <c r="AM539">
        <f>'Дані з ДІСО'!AL539+'Дані з ДІСО'!AN539</f>
        <v>0</v>
      </c>
      <c r="AN539">
        <f>IF(AM539=0,0,'Дані з ДІСО'!AN539/AM539)</f>
        <v>0</v>
      </c>
      <c r="AO539" s="31">
        <f>AM539*(1+0.25*AN539)*Параметри!$K$50</f>
        <v>0</v>
      </c>
      <c r="AP539" s="31">
        <f>ROUNDUP(('Дані з ДІСО'!AU539+'Дані з ДІСО'!AW539)/Параметри!$K$28,0)</f>
        <v>0</v>
      </c>
      <c r="AQ539" s="54">
        <f>AP539*Параметри!$M$35/18</f>
        <v>0</v>
      </c>
      <c r="AR539" s="31">
        <f>IF(AP539=0,0,'Дані з ДІСО'!AW539/SUM('Дані з ДІСО'!AU539,'Дані з ДІСО'!AW539))</f>
        <v>0</v>
      </c>
      <c r="AS539" s="31">
        <f>(1+0.25*AR539)*AQ539*Параметри!$K$48</f>
        <v>0</v>
      </c>
      <c r="AT539">
        <f>ROUNDUP(('Дані з ДІСО'!AE539+'Дані не з ДІСО'!E539+'Дані не з ДІСО'!G539)/Параметри!$K$64,0)</f>
        <v>0</v>
      </c>
      <c r="AU539">
        <f t="shared" si="100"/>
        <v>0</v>
      </c>
      <c r="AV539">
        <f>IF(AT539=0,0,('Дані з ДІСО'!AH539+'Дані не з ДІСО'!G539)/('Дані з ДІСО'!AE539+'Дані не з ДІСО'!E539+'Дані не з ДІСО'!G539))</f>
        <v>0</v>
      </c>
      <c r="AW539" s="31">
        <f>AU539*(1+0.25*AV539)*Параметри!$K$48</f>
        <v>0</v>
      </c>
      <c r="AX539">
        <f>ROUNDUP('Дані з ДІСО'!AF539/Параметри!$K$65,0)</f>
        <v>0</v>
      </c>
      <c r="AY539">
        <f t="shared" si="101"/>
        <v>0</v>
      </c>
      <c r="AZ539">
        <f>IF(AX539=0,0,'Дані з ДІСО'!AI539/'Дані з ДІСО'!AF539)</f>
        <v>0</v>
      </c>
      <c r="BA539" s="31">
        <f>AY539*(1+0.25*AZ539)*Параметри!$K$48</f>
        <v>0</v>
      </c>
      <c r="BB539">
        <f>ROUNDUP('Дані з ДІСО'!AR539/Параметри!$K$29,0)</f>
        <v>0</v>
      </c>
      <c r="BC539">
        <f>ROUNDUP('Дані з ДІСО'!AS539/Параметри!$K$29,0)</f>
        <v>0</v>
      </c>
      <c r="BD539">
        <f>ROUNDUP('Дані з ДІСО'!AT539/Параметри!$K$29,0)</f>
        <v>0</v>
      </c>
      <c r="BE539" s="54">
        <f>(BB539*Параметри!$K$32+BC539*Параметри!$L$32+BD539*Параметри!$M$32)/18</f>
        <v>0</v>
      </c>
      <c r="BF539" s="31">
        <f>(BE539*Параметри!$K$48+SUM('Дані з ДІСО'!AR539:AT539)*IF(Параметри!$R$37="RNK",Параметри!$K$45,Параметри!$R$47)*Параметри!$K$20/1000)*Параметри!$K$69</f>
        <v>0</v>
      </c>
      <c r="BG539">
        <f>ROUNDUP(('Дані не з ДІСО'!I539+'Дані не з ДІСО'!K539)/Параметри!$K$26,0)</f>
        <v>0</v>
      </c>
      <c r="BH539" s="31">
        <f>BG539*Параметри!$M$36/18</f>
        <v>0</v>
      </c>
      <c r="BI539">
        <f>IF(BG539=0,0,'Дані не з ДІСО'!K539/('Дані не з ДІСО'!I539+'Дані не з ДІСО'!K539))</f>
        <v>0</v>
      </c>
      <c r="BJ539" s="31">
        <f>(1+0.25*BI539)*BH539*Параметри!$K$48</f>
        <v>0</v>
      </c>
      <c r="BK539">
        <f>ROUNDUP('Дані не з ДІСО'!M539/Параметри!$K$27,0)</f>
        <v>0</v>
      </c>
      <c r="BL539">
        <f>BK539*Параметри!$M$37/18</f>
        <v>0</v>
      </c>
      <c r="BM539" s="31">
        <f>BL539*Параметри!$K$48</f>
        <v>0</v>
      </c>
      <c r="BN539" s="31">
        <f>'Дані не з ДІСО'!N539*(7*Параметри!$K$50+Параметри!$K$49)</f>
        <v>0</v>
      </c>
      <c r="BO539">
        <f>ROUNDUP('Дані з ДІСО'!V539/Параметри!$K$25,0)</f>
        <v>0</v>
      </c>
      <c r="BP539">
        <f>ROUNDUP('Дані з ДІСО'!W539/Параметри!$K$25,0)</f>
        <v>0</v>
      </c>
      <c r="BQ539">
        <f>ROUNDUP('Дані з ДІСО'!X539/Параметри!$K$25,0)</f>
        <v>0</v>
      </c>
      <c r="BR539">
        <f>(BO539*Параметри!$K$34+BP539*Параметри!$L$34+BQ539*Параметри!$M$34)/18</f>
        <v>0</v>
      </c>
      <c r="BS539">
        <f>IF(J539=0,0,'Дані з ДІСО'!AC539/J539)</f>
        <v>0</v>
      </c>
      <c r="BT539" s="31">
        <f>(1+0.25*BS539)*BR539*Параметри!$K$48</f>
        <v>0</v>
      </c>
      <c r="BU539" s="31">
        <f ca="1">BT539*'Коефіцієнти АТО'!U539</f>
        <v>0</v>
      </c>
      <c r="BV539" s="31">
        <f>J539*(1+0.25*BS539)*Параметри!$K$61*Параметри!$K$20/1000</f>
        <v>0</v>
      </c>
      <c r="BW539" s="31">
        <f>(1+0.25*BS539)*J539*'Коефіцієнти АТО'!S539*Параметри!$K$20/1000</f>
        <v>0</v>
      </c>
      <c r="BX539" s="31">
        <f t="shared" ca="1" si="102"/>
        <v>0</v>
      </c>
      <c r="BY539">
        <f>ROUNDUP('Дані з ДІСО'!AG539/Параметри!$K$66,0)</f>
        <v>0</v>
      </c>
      <c r="BZ539">
        <f t="shared" si="103"/>
        <v>0</v>
      </c>
      <c r="CA539">
        <f>IF('Дані з ДІСО'!AG539=0,0,'Дані з ДІСО'!AJ539/'Дані з ДІСО'!AG539)</f>
        <v>0</v>
      </c>
      <c r="CB539" s="31">
        <f>BZ539*(1+0.25*CA539)*Параметри!$K$48</f>
        <v>0</v>
      </c>
      <c r="CC539" s="31">
        <f t="shared" ca="1" si="104"/>
        <v>15793.4</v>
      </c>
      <c r="CD539" s="31">
        <f t="shared" si="105"/>
        <v>0</v>
      </c>
      <c r="CE539" s="31">
        <f t="shared" si="106"/>
        <v>0</v>
      </c>
      <c r="CF539" s="31">
        <f t="shared" si="107"/>
        <v>0</v>
      </c>
    </row>
    <row r="540" spans="1:84" x14ac:dyDescent="0.25">
      <c r="A540" s="9">
        <v>539</v>
      </c>
      <c r="B540" s="9" t="s">
        <v>4354</v>
      </c>
      <c r="C540" s="9" t="s">
        <v>4354</v>
      </c>
      <c r="D540" s="9" t="s">
        <v>2977</v>
      </c>
      <c r="E540" s="9" t="s">
        <v>28</v>
      </c>
      <c r="F540" s="9" t="s">
        <v>3559</v>
      </c>
      <c r="G540" s="9" t="s">
        <v>1108</v>
      </c>
      <c r="H540" s="31">
        <f>SUM('Дані з ДІСО'!J540:L540)</f>
        <v>427</v>
      </c>
      <c r="I540" s="31">
        <f>SUM('Дані з ДІСО'!P540:R540)</f>
        <v>0</v>
      </c>
      <c r="J540" s="31">
        <f>SUM('Дані з ДІСО'!V540:X540)</f>
        <v>0</v>
      </c>
      <c r="K540">
        <f ca="1">ROUNDUP('Дані з ДІСО'!J540/'Коефіцієнти АТО'!$R540,0)</f>
        <v>17</v>
      </c>
      <c r="L540">
        <f ca="1">ROUNDUP('Дані з ДІСО'!K540/'Коефіцієнти АТО'!$R540,0)</f>
        <v>25</v>
      </c>
      <c r="M540">
        <f ca="1">ROUNDUP('Дані з ДІСО'!L540/'Коефіцієнти АТО'!$R540,0)</f>
        <v>2</v>
      </c>
      <c r="N540" s="28">
        <f ca="1">(K540*Параметри!$K$32+L540*Параметри!$L$32+M540*Параметри!$M$32)/18</f>
        <v>75.055555555555557</v>
      </c>
      <c r="O540" s="41">
        <f>'Дані з ДІСО'!Y540/H540</f>
        <v>0</v>
      </c>
      <c r="P540" s="31">
        <f ca="1">(1+0.25*O540)*N540*Параметри!$K$48</f>
        <v>15319.26896742978</v>
      </c>
      <c r="Q540" s="31">
        <f ca="1">P540*'Коефіцієнти АТО'!T540</f>
        <v>260.42757244630627</v>
      </c>
      <c r="R540" s="31">
        <f>H540*(1+0.25*O540)*Параметри!$K$61*Параметри!$K$20/1000</f>
        <v>0</v>
      </c>
      <c r="S540" s="31">
        <f>H540*(1+0.25*O540)*'Коефіцієнти АТО'!S540*Параметри!$K$20/1000</f>
        <v>2200.8370395977781</v>
      </c>
      <c r="T540" s="31">
        <f t="shared" ca="1" si="97"/>
        <v>17780.533579473864</v>
      </c>
      <c r="U540" s="31">
        <f t="shared" ca="1" si="96"/>
        <v>17780.533579473864</v>
      </c>
      <c r="V540">
        <f>ROUNDUP('Дані з ДІСО'!P540/Параметри!$K$24,0)</f>
        <v>0</v>
      </c>
      <c r="W540">
        <f>ROUNDUP('Дані з ДІСО'!Q540/Параметри!$K$24,0)</f>
        <v>0</v>
      </c>
      <c r="X540">
        <f>ROUNDUP('Дані з ДІСО'!R540/Параметри!$K$24,0)</f>
        <v>0</v>
      </c>
      <c r="Y540" s="28">
        <f>(V540*Параметри!$K$33+W540*Параметри!$L$33+X540*Параметри!$M$33)/18</f>
        <v>0</v>
      </c>
      <c r="Z540" s="41">
        <f>IF(I540=0,0,'Дані з ДІСО'!AA540/I540)</f>
        <v>0</v>
      </c>
      <c r="AA540" s="31">
        <f>(1+0.25*Z540)*Y540*Параметри!$K$48</f>
        <v>0</v>
      </c>
      <c r="AB540" s="31">
        <f ca="1">AA540*'Коефіцієнти АТО'!U540</f>
        <v>0</v>
      </c>
      <c r="AC540" s="31">
        <f>I540*(1+0.25*Z540)*Параметри!$K$61*Параметри!$K$20/1000</f>
        <v>0</v>
      </c>
      <c r="AD540" s="31">
        <f>(1+0.25*Z540)*I540*'Коефіцієнти АТО'!S540*Параметри!$K$20/1000</f>
        <v>0</v>
      </c>
      <c r="AE540" s="31">
        <f t="shared" ca="1" si="98"/>
        <v>0</v>
      </c>
      <c r="AF540" s="45">
        <v>38.543435922707644</v>
      </c>
      <c r="AG540" s="45">
        <f ca="1">T540/SUM('Дані з ДІСО'!J540:L540)</f>
        <v>41.640593862936448</v>
      </c>
      <c r="AH540">
        <f ca="1">'Коефіцієнти АТО'!R540</f>
        <v>10</v>
      </c>
      <c r="AI540">
        <v>10</v>
      </c>
      <c r="AJ540" s="44">
        <f t="shared" ca="1" si="99"/>
        <v>1.0803550038050482</v>
      </c>
      <c r="AK540" t="str">
        <f ca="1">IF(OR(B540="Область",B540="Київ"),"Ні",IF(AJ540&gt;Параметри!$K$72,"Так, верхній",IF(AJ540&lt;Параметри!$K$73,"Так, нижній","Ні")))</f>
        <v>Ні</v>
      </c>
      <c r="AL540" s="45">
        <f ca="1">IF(AK540="Ні",AG540,IF(AK540="Так, верхній",AF540*Параметри!$K$72,AF540*Параметри!$K$73))</f>
        <v>41.640593862936448</v>
      </c>
      <c r="AM540">
        <f>'Дані з ДІСО'!AL540+'Дані з ДІСО'!AN540</f>
        <v>10</v>
      </c>
      <c r="AN540">
        <f>IF(AM540=0,0,'Дані з ДІСО'!AN540/AM540)</f>
        <v>0</v>
      </c>
      <c r="AO540" s="31">
        <f>AM540*(1+0.25*AN540)*Параметри!$K$50</f>
        <v>1914.5454851600002</v>
      </c>
      <c r="AP540" s="31">
        <f>ROUNDUP(('Дані з ДІСО'!AU540+'Дані з ДІСО'!AW540)/Параметри!$K$28,0)</f>
        <v>0</v>
      </c>
      <c r="AQ540" s="54">
        <f>AP540*Параметри!$M$35/18</f>
        <v>0</v>
      </c>
      <c r="AR540" s="31">
        <f>IF(AP540=0,0,'Дані з ДІСО'!AW540/SUM('Дані з ДІСО'!AU540,'Дані з ДІСО'!AW540))</f>
        <v>0</v>
      </c>
      <c r="AS540" s="31">
        <f>(1+0.25*AR540)*AQ540*Параметри!$K$48</f>
        <v>0</v>
      </c>
      <c r="AT540">
        <f>ROUNDUP(('Дані з ДІСО'!AE540+'Дані не з ДІСО'!E540+'Дані не з ДІСО'!G540)/Параметри!$K$64,0)</f>
        <v>0</v>
      </c>
      <c r="AU540">
        <f t="shared" si="100"/>
        <v>0</v>
      </c>
      <c r="AV540">
        <f>IF(AT540=0,0,('Дані з ДІСО'!AH540+'Дані не з ДІСО'!G540)/('Дані з ДІСО'!AE540+'Дані не з ДІСО'!E540+'Дані не з ДІСО'!G540))</f>
        <v>0</v>
      </c>
      <c r="AW540" s="31">
        <f>AU540*(1+0.25*AV540)*Параметри!$K$48</f>
        <v>0</v>
      </c>
      <c r="AX540">
        <f>ROUNDUP('Дані з ДІСО'!AF540/Параметри!$K$65,0)</f>
        <v>0</v>
      </c>
      <c r="AY540">
        <f t="shared" si="101"/>
        <v>0</v>
      </c>
      <c r="AZ540">
        <f>IF(AX540=0,0,'Дані з ДІСО'!AI540/'Дані з ДІСО'!AF540)</f>
        <v>0</v>
      </c>
      <c r="BA540" s="31">
        <f>AY540*(1+0.25*AZ540)*Параметри!$K$48</f>
        <v>0</v>
      </c>
      <c r="BB540">
        <f>ROUNDUP('Дані з ДІСО'!AR540/Параметри!$K$29,0)</f>
        <v>0</v>
      </c>
      <c r="BC540">
        <f>ROUNDUP('Дані з ДІСО'!AS540/Параметри!$K$29,0)</f>
        <v>0</v>
      </c>
      <c r="BD540">
        <f>ROUNDUP('Дані з ДІСО'!AT540/Параметри!$K$29,0)</f>
        <v>0</v>
      </c>
      <c r="BE540" s="54">
        <f>(BB540*Параметри!$K$32+BC540*Параметри!$L$32+BD540*Параметри!$M$32)/18</f>
        <v>0</v>
      </c>
      <c r="BF540" s="31">
        <f>(BE540*Параметри!$K$48+SUM('Дані з ДІСО'!AR540:AT540)*IF(Параметри!$R$37="RNK",Параметри!$K$45,Параметри!$R$47)*Параметри!$K$20/1000)*Параметри!$K$69</f>
        <v>0</v>
      </c>
      <c r="BG540">
        <f>ROUNDUP(('Дані не з ДІСО'!I540+'Дані не з ДІСО'!K540)/Параметри!$K$26,0)</f>
        <v>0</v>
      </c>
      <c r="BH540" s="31">
        <f>BG540*Параметри!$M$36/18</f>
        <v>0</v>
      </c>
      <c r="BI540">
        <f>IF(BG540=0,0,'Дані не з ДІСО'!K540/('Дані не з ДІСО'!I540+'Дані не з ДІСО'!K540))</f>
        <v>0</v>
      </c>
      <c r="BJ540" s="31">
        <f>(1+0.25*BI540)*BH540*Параметри!$K$48</f>
        <v>0</v>
      </c>
      <c r="BK540">
        <f>ROUNDUP('Дані не з ДІСО'!M540/Параметри!$K$27,0)</f>
        <v>0</v>
      </c>
      <c r="BL540">
        <f>BK540*Параметри!$M$37/18</f>
        <v>0</v>
      </c>
      <c r="BM540" s="31">
        <f>BL540*Параметри!$K$48</f>
        <v>0</v>
      </c>
      <c r="BN540" s="31">
        <f>'Дані не з ДІСО'!N540*(7*Параметри!$K$50+Параметри!$K$49)</f>
        <v>0</v>
      </c>
      <c r="BO540">
        <f>ROUNDUP('Дані з ДІСО'!V540/Параметри!$K$25,0)</f>
        <v>0</v>
      </c>
      <c r="BP540">
        <f>ROUNDUP('Дані з ДІСО'!W540/Параметри!$K$25,0)</f>
        <v>0</v>
      </c>
      <c r="BQ540">
        <f>ROUNDUP('Дані з ДІСО'!X540/Параметри!$K$25,0)</f>
        <v>0</v>
      </c>
      <c r="BR540">
        <f>(BO540*Параметри!$K$34+BP540*Параметри!$L$34+BQ540*Параметри!$M$34)/18</f>
        <v>0</v>
      </c>
      <c r="BS540">
        <f>IF(J540=0,0,'Дані з ДІСО'!AC540/J540)</f>
        <v>0</v>
      </c>
      <c r="BT540" s="31">
        <f>(1+0.25*BS540)*BR540*Параметри!$K$48</f>
        <v>0</v>
      </c>
      <c r="BU540" s="31">
        <f ca="1">BT540*'Коефіцієнти АТО'!U540</f>
        <v>0</v>
      </c>
      <c r="BV540" s="31">
        <f>J540*(1+0.25*BS540)*Параметри!$K$61*Параметри!$K$20/1000</f>
        <v>0</v>
      </c>
      <c r="BW540" s="31">
        <f>(1+0.25*BS540)*J540*'Коефіцієнти АТО'!S540*Параметри!$K$20/1000</f>
        <v>0</v>
      </c>
      <c r="BX540" s="31">
        <f t="shared" ca="1" si="102"/>
        <v>0</v>
      </c>
      <c r="BY540">
        <f>ROUNDUP('Дані з ДІСО'!AG540/Параметри!$K$66,0)</f>
        <v>0</v>
      </c>
      <c r="BZ540">
        <f t="shared" si="103"/>
        <v>0</v>
      </c>
      <c r="CA540">
        <f>IF('Дані з ДІСО'!AG540=0,0,'Дані з ДІСО'!AJ540/'Дані з ДІСО'!AG540)</f>
        <v>0</v>
      </c>
      <c r="CB540" s="31">
        <f>BZ540*(1+0.25*CA540)*Параметри!$K$48</f>
        <v>0</v>
      </c>
      <c r="CC540" s="31">
        <f t="shared" ca="1" si="104"/>
        <v>19695.099999999999</v>
      </c>
      <c r="CD540" s="31">
        <f t="shared" si="105"/>
        <v>0</v>
      </c>
      <c r="CE540" s="31">
        <f t="shared" si="106"/>
        <v>0</v>
      </c>
      <c r="CF540" s="31">
        <f t="shared" si="107"/>
        <v>0</v>
      </c>
    </row>
    <row r="541" spans="1:84" x14ac:dyDescent="0.25">
      <c r="A541" s="9">
        <v>540</v>
      </c>
      <c r="B541" s="9" t="s">
        <v>4354</v>
      </c>
      <c r="C541" s="9" t="s">
        <v>4354</v>
      </c>
      <c r="D541" s="9" t="s">
        <v>2977</v>
      </c>
      <c r="E541" s="9" t="s">
        <v>28</v>
      </c>
      <c r="F541" s="9" t="s">
        <v>3560</v>
      </c>
      <c r="G541" s="9" t="s">
        <v>1110</v>
      </c>
      <c r="H541" s="31">
        <f>SUM('Дані з ДІСО'!J541:L541)</f>
        <v>1559</v>
      </c>
      <c r="I541" s="31">
        <f>SUM('Дані з ДІСО'!P541:R541)</f>
        <v>0</v>
      </c>
      <c r="J541" s="31">
        <f>SUM('Дані з ДІСО'!V541:X541)</f>
        <v>0</v>
      </c>
      <c r="K541">
        <f ca="1">ROUNDUP('Дані з ДІСО'!J541/'Коефіцієнти АТО'!$R541,0)</f>
        <v>48</v>
      </c>
      <c r="L541">
        <f ca="1">ROUNDUP('Дані з ДІСО'!K541/'Коефіцієнти АТО'!$R541,0)</f>
        <v>48</v>
      </c>
      <c r="M541">
        <f ca="1">ROUNDUP('Дані з ДІСО'!L541/'Коефіцієнти АТО'!$R541,0)</f>
        <v>9</v>
      </c>
      <c r="N541" s="28">
        <f ca="1">(K541*Параметри!$K$32+L541*Параметри!$L$32+M541*Параметри!$M$32)/18</f>
        <v>176.33333333333334</v>
      </c>
      <c r="O541" s="41">
        <f>'Дані з ДІСО'!Y541/H541</f>
        <v>0</v>
      </c>
      <c r="P541" s="31">
        <f ca="1">(1+0.25*O541)*N541*Параметри!$K$48</f>
        <v>35990.643747314673</v>
      </c>
      <c r="Q541" s="31">
        <f ca="1">P541*'Коефіцієнти АТО'!T541</f>
        <v>611.84094370434946</v>
      </c>
      <c r="R541" s="31">
        <f>H541*(1+0.25*O541)*Параметри!$K$61*Параметри!$K$20/1000</f>
        <v>0</v>
      </c>
      <c r="S541" s="31">
        <f>H541*(1+0.25*O541)*'Коефіцієнти АТО'!S541*Параметри!$K$20/1000</f>
        <v>8035.3745778288894</v>
      </c>
      <c r="T541" s="31">
        <f t="shared" ca="1" si="97"/>
        <v>44637.859268847911</v>
      </c>
      <c r="U541" s="31">
        <f t="shared" ca="1" si="96"/>
        <v>42179.639970960801</v>
      </c>
      <c r="V541">
        <f>ROUNDUP('Дані з ДІСО'!P541/Параметри!$K$24,0)</f>
        <v>0</v>
      </c>
      <c r="W541">
        <f>ROUNDUP('Дані з ДІСО'!Q541/Параметри!$K$24,0)</f>
        <v>0</v>
      </c>
      <c r="X541">
        <f>ROUNDUP('Дані з ДІСО'!R541/Параметри!$K$24,0)</f>
        <v>0</v>
      </c>
      <c r="Y541" s="28">
        <f>(V541*Параметри!$K$33+W541*Параметри!$L$33+X541*Параметри!$M$33)/18</f>
        <v>0</v>
      </c>
      <c r="Z541" s="41">
        <f>IF(I541=0,0,'Дані з ДІСО'!AA541/I541)</f>
        <v>0</v>
      </c>
      <c r="AA541" s="31">
        <f>(1+0.25*Z541)*Y541*Параметри!$K$48</f>
        <v>0</v>
      </c>
      <c r="AB541" s="31">
        <f ca="1">AA541*'Коефіцієнти АТО'!U541</f>
        <v>0</v>
      </c>
      <c r="AC541" s="31">
        <f>I541*(1+0.25*Z541)*Параметри!$K$61*Параметри!$K$20/1000</f>
        <v>0</v>
      </c>
      <c r="AD541" s="31">
        <f>(1+0.25*Z541)*I541*'Коефіцієнти АТО'!S541*Параметри!$K$20/1000</f>
        <v>0</v>
      </c>
      <c r="AE541" s="31">
        <f t="shared" ca="1" si="98"/>
        <v>0</v>
      </c>
      <c r="AF541" s="45">
        <v>23.323770747694589</v>
      </c>
      <c r="AG541" s="45">
        <f ca="1">T541/SUM('Дані з ДІСО'!J541:L541)</f>
        <v>28.632366432872296</v>
      </c>
      <c r="AH541">
        <f ca="1">'Коефіцієнти АТО'!R541</f>
        <v>15</v>
      </c>
      <c r="AI541">
        <v>18</v>
      </c>
      <c r="AJ541" s="44">
        <f t="shared" ca="1" si="99"/>
        <v>1.2276045216960654</v>
      </c>
      <c r="AK541" t="str">
        <f ca="1">IF(OR(B541="Область",B541="Київ"),"Ні",IF(AJ541&gt;Параметри!$K$72,"Так, верхній",IF(AJ541&lt;Параметри!$K$73,"Так, нижній","Ні")))</f>
        <v>Так, верхній</v>
      </c>
      <c r="AL541" s="45">
        <f ca="1">IF(AK541="Ні",AG541,IF(AK541="Так, верхній",AF541*Параметри!$K$72,AF541*Параметри!$K$73))</f>
        <v>27.055574067325722</v>
      </c>
      <c r="AM541">
        <f>'Дані з ДІСО'!AL541+'Дані з ДІСО'!AN541</f>
        <v>17</v>
      </c>
      <c r="AN541">
        <f>IF(AM541=0,0,'Дані з ДІСО'!AN541/AM541)</f>
        <v>0</v>
      </c>
      <c r="AO541" s="31">
        <f>AM541*(1+0.25*AN541)*Параметри!$K$50</f>
        <v>3254.7273247720004</v>
      </c>
      <c r="AP541" s="31">
        <f>ROUNDUP(('Дані з ДІСО'!AU541+'Дані з ДІСО'!AW541)/Параметри!$K$28,0)</f>
        <v>0</v>
      </c>
      <c r="AQ541" s="54">
        <f>AP541*Параметри!$M$35/18</f>
        <v>0</v>
      </c>
      <c r="AR541" s="31">
        <f>IF(AP541=0,0,'Дані з ДІСО'!AW541/SUM('Дані з ДІСО'!AU541,'Дані з ДІСО'!AW541))</f>
        <v>0</v>
      </c>
      <c r="AS541" s="31">
        <f>(1+0.25*AR541)*AQ541*Параметри!$K$48</f>
        <v>0</v>
      </c>
      <c r="AT541">
        <f>ROUNDUP(('Дані з ДІСО'!AE541+'Дані не з ДІСО'!E541+'Дані не з ДІСО'!G541)/Параметри!$K$64,0)</f>
        <v>0</v>
      </c>
      <c r="AU541">
        <f t="shared" si="100"/>
        <v>0</v>
      </c>
      <c r="AV541">
        <f>IF(AT541=0,0,('Дані з ДІСО'!AH541+'Дані не з ДІСО'!G541)/('Дані з ДІСО'!AE541+'Дані не з ДІСО'!E541+'Дані не з ДІСО'!G541))</f>
        <v>0</v>
      </c>
      <c r="AW541" s="31">
        <f>AU541*(1+0.25*AV541)*Параметри!$K$48</f>
        <v>0</v>
      </c>
      <c r="AX541">
        <f>ROUNDUP('Дані з ДІСО'!AF541/Параметри!$K$65,0)</f>
        <v>0</v>
      </c>
      <c r="AY541">
        <f t="shared" si="101"/>
        <v>0</v>
      </c>
      <c r="AZ541">
        <f>IF(AX541=0,0,'Дані з ДІСО'!AI541/'Дані з ДІСО'!AF541)</f>
        <v>0</v>
      </c>
      <c r="BA541" s="31">
        <f>AY541*(1+0.25*AZ541)*Параметри!$K$48</f>
        <v>0</v>
      </c>
      <c r="BB541">
        <f>ROUNDUP('Дані з ДІСО'!AR541/Параметри!$K$29,0)</f>
        <v>0</v>
      </c>
      <c r="BC541">
        <f>ROUNDUP('Дані з ДІСО'!AS541/Параметри!$K$29,0)</f>
        <v>0</v>
      </c>
      <c r="BD541">
        <f>ROUNDUP('Дані з ДІСО'!AT541/Параметри!$K$29,0)</f>
        <v>0</v>
      </c>
      <c r="BE541" s="54">
        <f>(BB541*Параметри!$K$32+BC541*Параметри!$L$32+BD541*Параметри!$M$32)/18</f>
        <v>0</v>
      </c>
      <c r="BF541" s="31">
        <f>(BE541*Параметри!$K$48+SUM('Дані з ДІСО'!AR541:AT541)*IF(Параметри!$R$37="RNK",Параметри!$K$45,Параметри!$R$47)*Параметри!$K$20/1000)*Параметри!$K$69</f>
        <v>0</v>
      </c>
      <c r="BG541">
        <f>ROUNDUP(('Дані не з ДІСО'!I541+'Дані не з ДІСО'!K541)/Параметри!$K$26,0)</f>
        <v>0</v>
      </c>
      <c r="BH541" s="31">
        <f>BG541*Параметри!$M$36/18</f>
        <v>0</v>
      </c>
      <c r="BI541">
        <f>IF(BG541=0,0,'Дані не з ДІСО'!K541/('Дані не з ДІСО'!I541+'Дані не з ДІСО'!K541))</f>
        <v>0</v>
      </c>
      <c r="BJ541" s="31">
        <f>(1+0.25*BI541)*BH541*Параметри!$K$48</f>
        <v>0</v>
      </c>
      <c r="BK541">
        <f>ROUNDUP('Дані не з ДІСО'!M541/Параметри!$K$27,0)</f>
        <v>0</v>
      </c>
      <c r="BL541">
        <f>BK541*Параметри!$M$37/18</f>
        <v>0</v>
      </c>
      <c r="BM541" s="31">
        <f>BL541*Параметри!$K$48</f>
        <v>0</v>
      </c>
      <c r="BN541" s="31">
        <f>'Дані не з ДІСО'!N541*(7*Параметри!$K$50+Параметри!$K$49)</f>
        <v>0</v>
      </c>
      <c r="BO541">
        <f>ROUNDUP('Дані з ДІСО'!V541/Параметри!$K$25,0)</f>
        <v>0</v>
      </c>
      <c r="BP541">
        <f>ROUNDUP('Дані з ДІСО'!W541/Параметри!$K$25,0)</f>
        <v>0</v>
      </c>
      <c r="BQ541">
        <f>ROUNDUP('Дані з ДІСО'!X541/Параметри!$K$25,0)</f>
        <v>0</v>
      </c>
      <c r="BR541">
        <f>(BO541*Параметри!$K$34+BP541*Параметри!$L$34+BQ541*Параметри!$M$34)/18</f>
        <v>0</v>
      </c>
      <c r="BS541">
        <f>IF(J541=0,0,'Дані з ДІСО'!AC541/J541)</f>
        <v>0</v>
      </c>
      <c r="BT541" s="31">
        <f>(1+0.25*BS541)*BR541*Параметри!$K$48</f>
        <v>0</v>
      </c>
      <c r="BU541" s="31">
        <f ca="1">BT541*'Коефіцієнти АТО'!U541</f>
        <v>0</v>
      </c>
      <c r="BV541" s="31">
        <f>J541*(1+0.25*BS541)*Параметри!$K$61*Параметри!$K$20/1000</f>
        <v>0</v>
      </c>
      <c r="BW541" s="31">
        <f>(1+0.25*BS541)*J541*'Коефіцієнти АТО'!S541*Параметри!$K$20/1000</f>
        <v>0</v>
      </c>
      <c r="BX541" s="31">
        <f t="shared" ca="1" si="102"/>
        <v>0</v>
      </c>
      <c r="BY541">
        <f>ROUNDUP('Дані з ДІСО'!AG541/Параметри!$K$66,0)</f>
        <v>0</v>
      </c>
      <c r="BZ541">
        <f t="shared" si="103"/>
        <v>0</v>
      </c>
      <c r="CA541">
        <f>IF('Дані з ДІСО'!AG541=0,0,'Дані з ДІСО'!AJ541/'Дані з ДІСО'!AG541)</f>
        <v>0</v>
      </c>
      <c r="CB541" s="31">
        <f>BZ541*(1+0.25*CA541)*Параметри!$K$48</f>
        <v>0</v>
      </c>
      <c r="CC541" s="31">
        <f t="shared" ca="1" si="104"/>
        <v>45434.400000000001</v>
      </c>
      <c r="CD541" s="31">
        <f t="shared" si="105"/>
        <v>0</v>
      </c>
      <c r="CE541" s="31">
        <f t="shared" si="106"/>
        <v>0</v>
      </c>
      <c r="CF541" s="31">
        <f t="shared" si="107"/>
        <v>0</v>
      </c>
    </row>
    <row r="542" spans="1:84" x14ac:dyDescent="0.25">
      <c r="A542" s="9">
        <v>541</v>
      </c>
      <c r="B542" s="9" t="s">
        <v>4355</v>
      </c>
      <c r="C542" s="9" t="s">
        <v>4355</v>
      </c>
      <c r="D542" s="9" t="s">
        <v>2977</v>
      </c>
      <c r="E542" s="9" t="s">
        <v>33</v>
      </c>
      <c r="F542" s="9" t="s">
        <v>3055</v>
      </c>
      <c r="G542" s="9" t="s">
        <v>1112</v>
      </c>
      <c r="H542" s="31">
        <f>SUM('Дані з ДІСО'!J542:L542)</f>
        <v>1328</v>
      </c>
      <c r="I542" s="31">
        <f>SUM('Дані з ДІСО'!P542:R542)</f>
        <v>0</v>
      </c>
      <c r="J542" s="31">
        <f>SUM('Дані з ДІСО'!V542:X542)</f>
        <v>0</v>
      </c>
      <c r="K542">
        <f ca="1">ROUNDUP('Дані з ДІСО'!J542/'Коефіцієнти АТО'!$R542,0)</f>
        <v>28</v>
      </c>
      <c r="L542">
        <f ca="1">ROUNDUP('Дані з ДІСО'!K542/'Коефіцієнти АТО'!$R542,0)</f>
        <v>29</v>
      </c>
      <c r="M542">
        <f ca="1">ROUNDUP('Дані з ДІСО'!L542/'Коефіцієнти АТО'!$R542,0)</f>
        <v>8</v>
      </c>
      <c r="N542" s="28">
        <f ca="1">(K542*Параметри!$K$32+L542*Параметри!$L$32+M542*Параметри!$M$32)/18</f>
        <v>110.55555555555556</v>
      </c>
      <c r="O542" s="41">
        <f>'Дані з ДІСО'!Y542/H542</f>
        <v>0</v>
      </c>
      <c r="P542" s="31">
        <f ca="1">(1+0.25*O542)*N542*Параметри!$K$48</f>
        <v>22565.022387257781</v>
      </c>
      <c r="Q542" s="31">
        <f ca="1">P542*'Коефіцієнти АТО'!T542</f>
        <v>1692.3766790443335</v>
      </c>
      <c r="R542" s="31">
        <f>H542*(1+0.25*O542)*Параметри!$K$61*Параметри!$K$20/1000</f>
        <v>0</v>
      </c>
      <c r="S542" s="31">
        <f>H542*(1+0.25*O542)*'Коефіцієнти АТО'!S542*Параметри!$K$20/1000</f>
        <v>5475.806254961778</v>
      </c>
      <c r="T542" s="31">
        <f t="shared" ca="1" si="97"/>
        <v>29733.205321263893</v>
      </c>
      <c r="U542" s="31">
        <f t="shared" ca="1" si="96"/>
        <v>29733.205321263893</v>
      </c>
      <c r="V542">
        <f>ROUNDUP('Дані з ДІСО'!P542/Параметри!$K$24,0)</f>
        <v>0</v>
      </c>
      <c r="W542">
        <f>ROUNDUP('Дані з ДІСО'!Q542/Параметри!$K$24,0)</f>
        <v>0</v>
      </c>
      <c r="X542">
        <f>ROUNDUP('Дані з ДІСО'!R542/Параметри!$K$24,0)</f>
        <v>0</v>
      </c>
      <c r="Y542" s="28">
        <f>(V542*Параметри!$K$33+W542*Параметри!$L$33+X542*Параметри!$M$33)/18</f>
        <v>0</v>
      </c>
      <c r="Z542" s="41">
        <f>IF(I542=0,0,'Дані з ДІСО'!AA542/I542)</f>
        <v>0</v>
      </c>
      <c r="AA542" s="31">
        <f>(1+0.25*Z542)*Y542*Параметри!$K$48</f>
        <v>0</v>
      </c>
      <c r="AB542" s="31">
        <f ca="1">AA542*'Коефіцієнти АТО'!U542</f>
        <v>0</v>
      </c>
      <c r="AC542" s="31">
        <f>I542*(1+0.25*Z542)*Параметри!$K$61*Параметри!$K$20/1000</f>
        <v>0</v>
      </c>
      <c r="AD542" s="31">
        <f>(1+0.25*Z542)*I542*'Коефіцієнти АТО'!S542*Параметри!$K$20/1000</f>
        <v>0</v>
      </c>
      <c r="AE542" s="31">
        <f t="shared" ca="1" si="98"/>
        <v>0</v>
      </c>
      <c r="AF542" s="45">
        <v>20.711579413075174</v>
      </c>
      <c r="AG542" s="45">
        <f ca="1">T542/SUM('Дані з ДІСО'!J542:L542)</f>
        <v>22.389461838301123</v>
      </c>
      <c r="AH542">
        <f ca="1">'Коефіцієнти АТО'!R542</f>
        <v>21</v>
      </c>
      <c r="AI542">
        <v>22.5</v>
      </c>
      <c r="AJ542" s="44">
        <f t="shared" ca="1" si="99"/>
        <v>1.0810118046413546</v>
      </c>
      <c r="AK542" t="str">
        <f ca="1">IF(OR(B542="Область",B542="Київ"),"Ні",IF(AJ542&gt;Параметри!$K$72,"Так, верхній",IF(AJ542&lt;Параметри!$K$73,"Так, нижній","Ні")))</f>
        <v>Ні</v>
      </c>
      <c r="AL542" s="45">
        <f ca="1">IF(AK542="Ні",AG542,IF(AK542="Так, верхній",AF542*Параметри!$K$72,AF542*Параметри!$K$73))</f>
        <v>22.389461838301123</v>
      </c>
      <c r="AM542">
        <f>'Дані з ДІСО'!AL542+'Дані з ДІСО'!AN542</f>
        <v>13</v>
      </c>
      <c r="AN542">
        <f>IF(AM542=0,0,'Дані з ДІСО'!AN542/AM542)</f>
        <v>0</v>
      </c>
      <c r="AO542" s="31">
        <f>AM542*(1+0.25*AN542)*Параметри!$K$50</f>
        <v>2488.9091307080002</v>
      </c>
      <c r="AP542" s="31">
        <f>ROUNDUP(('Дані з ДІСО'!AU542+'Дані з ДІСО'!AW542)/Параметри!$K$28,0)</f>
        <v>0</v>
      </c>
      <c r="AQ542" s="54">
        <f>AP542*Параметри!$M$35/18</f>
        <v>0</v>
      </c>
      <c r="AR542" s="31">
        <f>IF(AP542=0,0,'Дані з ДІСО'!AW542/SUM('Дані з ДІСО'!AU542,'Дані з ДІСО'!AW542))</f>
        <v>0</v>
      </c>
      <c r="AS542" s="31">
        <f>(1+0.25*AR542)*AQ542*Параметри!$K$48</f>
        <v>0</v>
      </c>
      <c r="AT542">
        <f>ROUNDUP(('Дані з ДІСО'!AE542+'Дані не з ДІСО'!E542+'Дані не з ДІСО'!G542)/Параметри!$K$64,0)</f>
        <v>0</v>
      </c>
      <c r="AU542">
        <f t="shared" si="100"/>
        <v>0</v>
      </c>
      <c r="AV542">
        <f>IF(AT542=0,0,('Дані з ДІСО'!AH542+'Дані не з ДІСО'!G542)/('Дані з ДІСО'!AE542+'Дані не з ДІСО'!E542+'Дані не з ДІСО'!G542))</f>
        <v>0</v>
      </c>
      <c r="AW542" s="31">
        <f>AU542*(1+0.25*AV542)*Параметри!$K$48</f>
        <v>0</v>
      </c>
      <c r="AX542">
        <f>ROUNDUP('Дані з ДІСО'!AF542/Параметри!$K$65,0)</f>
        <v>0</v>
      </c>
      <c r="AY542">
        <f t="shared" si="101"/>
        <v>0</v>
      </c>
      <c r="AZ542">
        <f>IF(AX542=0,0,'Дані з ДІСО'!AI542/'Дані з ДІСО'!AF542)</f>
        <v>0</v>
      </c>
      <c r="BA542" s="31">
        <f>AY542*(1+0.25*AZ542)*Параметри!$K$48</f>
        <v>0</v>
      </c>
      <c r="BB542">
        <f>ROUNDUP('Дані з ДІСО'!AR542/Параметри!$K$29,0)</f>
        <v>0</v>
      </c>
      <c r="BC542">
        <f>ROUNDUP('Дані з ДІСО'!AS542/Параметри!$K$29,0)</f>
        <v>0</v>
      </c>
      <c r="BD542">
        <f>ROUNDUP('Дані з ДІСО'!AT542/Параметри!$K$29,0)</f>
        <v>0</v>
      </c>
      <c r="BE542" s="54">
        <f>(BB542*Параметри!$K$32+BC542*Параметри!$L$32+BD542*Параметри!$M$32)/18</f>
        <v>0</v>
      </c>
      <c r="BF542" s="31">
        <f>(BE542*Параметри!$K$48+SUM('Дані з ДІСО'!AR542:AT542)*IF(Параметри!$R$37="RNK",Параметри!$K$45,Параметри!$R$47)*Параметри!$K$20/1000)*Параметри!$K$69</f>
        <v>0</v>
      </c>
      <c r="BG542">
        <f>ROUNDUP(('Дані не з ДІСО'!I542+'Дані не з ДІСО'!K542)/Параметри!$K$26,0)</f>
        <v>0</v>
      </c>
      <c r="BH542" s="31">
        <f>BG542*Параметри!$M$36/18</f>
        <v>0</v>
      </c>
      <c r="BI542">
        <f>IF(BG542=0,0,'Дані не з ДІСО'!K542/('Дані не з ДІСО'!I542+'Дані не з ДІСО'!K542))</f>
        <v>0</v>
      </c>
      <c r="BJ542" s="31">
        <f>(1+0.25*BI542)*BH542*Параметри!$K$48</f>
        <v>0</v>
      </c>
      <c r="BK542">
        <f>ROUNDUP('Дані не з ДІСО'!M542/Параметри!$K$27,0)</f>
        <v>0</v>
      </c>
      <c r="BL542">
        <f>BK542*Параметри!$M$37/18</f>
        <v>0</v>
      </c>
      <c r="BM542" s="31">
        <f>BL542*Параметри!$K$48</f>
        <v>0</v>
      </c>
      <c r="BN542" s="31">
        <f>'Дані не з ДІСО'!N542*(7*Параметри!$K$50+Параметри!$K$49)</f>
        <v>0</v>
      </c>
      <c r="BO542">
        <f>ROUNDUP('Дані з ДІСО'!V542/Параметри!$K$25,0)</f>
        <v>0</v>
      </c>
      <c r="BP542">
        <f>ROUNDUP('Дані з ДІСО'!W542/Параметри!$K$25,0)</f>
        <v>0</v>
      </c>
      <c r="BQ542">
        <f>ROUNDUP('Дані з ДІСО'!X542/Параметри!$K$25,0)</f>
        <v>0</v>
      </c>
      <c r="BR542">
        <f>(BO542*Параметри!$K$34+BP542*Параметри!$L$34+BQ542*Параметри!$M$34)/18</f>
        <v>0</v>
      </c>
      <c r="BS542">
        <f>IF(J542=0,0,'Дані з ДІСО'!AC542/J542)</f>
        <v>0</v>
      </c>
      <c r="BT542" s="31">
        <f>(1+0.25*BS542)*BR542*Параметри!$K$48</f>
        <v>0</v>
      </c>
      <c r="BU542" s="31">
        <f ca="1">BT542*'Коефіцієнти АТО'!U542</f>
        <v>0</v>
      </c>
      <c r="BV542" s="31">
        <f>J542*(1+0.25*BS542)*Параметри!$K$61*Параметри!$K$20/1000</f>
        <v>0</v>
      </c>
      <c r="BW542" s="31">
        <f>(1+0.25*BS542)*J542*'Коефіцієнти АТО'!S542*Параметри!$K$20/1000</f>
        <v>0</v>
      </c>
      <c r="BX542" s="31">
        <f t="shared" ca="1" si="102"/>
        <v>0</v>
      </c>
      <c r="BY542">
        <f>ROUNDUP('Дані з ДІСО'!AG542/Параметри!$K$66,0)</f>
        <v>0</v>
      </c>
      <c r="BZ542">
        <f t="shared" si="103"/>
        <v>0</v>
      </c>
      <c r="CA542">
        <f>IF('Дані з ДІСО'!AG542=0,0,'Дані з ДІСО'!AJ542/'Дані з ДІСО'!AG542)</f>
        <v>0</v>
      </c>
      <c r="CB542" s="31">
        <f>BZ542*(1+0.25*CA542)*Параметри!$K$48</f>
        <v>0</v>
      </c>
      <c r="CC542" s="31">
        <f t="shared" ca="1" si="104"/>
        <v>32222.1</v>
      </c>
      <c r="CD542" s="31">
        <f t="shared" si="105"/>
        <v>0</v>
      </c>
      <c r="CE542" s="31">
        <f t="shared" si="106"/>
        <v>0</v>
      </c>
      <c r="CF542" s="31">
        <f t="shared" si="107"/>
        <v>0</v>
      </c>
    </row>
    <row r="543" spans="1:84" x14ac:dyDescent="0.25">
      <c r="A543" s="9">
        <v>542</v>
      </c>
      <c r="B543" s="9" t="s">
        <v>4354</v>
      </c>
      <c r="C543" s="9" t="s">
        <v>4354</v>
      </c>
      <c r="D543" s="9" t="s">
        <v>2977</v>
      </c>
      <c r="E543" s="9" t="s">
        <v>28</v>
      </c>
      <c r="F543" s="9" t="s">
        <v>3561</v>
      </c>
      <c r="G543" s="9" t="s">
        <v>1114</v>
      </c>
      <c r="H543" s="31">
        <f>SUM('Дані з ДІСО'!J543:L543)</f>
        <v>884</v>
      </c>
      <c r="I543" s="31">
        <f>SUM('Дані з ДІСО'!P543:R543)</f>
        <v>0</v>
      </c>
      <c r="J543" s="31">
        <f>SUM('Дані з ДІСО'!V543:X543)</f>
        <v>0</v>
      </c>
      <c r="K543">
        <f ca="1">ROUNDUP('Дані з ДІСО'!J543/'Коефіцієнти АТО'!$R543,0)</f>
        <v>26</v>
      </c>
      <c r="L543">
        <f ca="1">ROUNDUP('Дані з ДІСО'!K543/'Коефіцієнти АТО'!$R543,0)</f>
        <v>35</v>
      </c>
      <c r="M543">
        <f ca="1">ROUNDUP('Дані з ДІСО'!L543/'Коефіцієнти АТО'!$R543,0)</f>
        <v>8</v>
      </c>
      <c r="N543" s="28">
        <f ca="1">(K543*Параметри!$K$32+L543*Параметри!$L$32+M543*Параметри!$M$32)/18</f>
        <v>119.11111111111111</v>
      </c>
      <c r="O543" s="41">
        <f>'Дані з ДІСО'!Y543/H543</f>
        <v>0</v>
      </c>
      <c r="P543" s="31">
        <f ca="1">(1+0.25*O543)*N543*Параметри!$K$48</f>
        <v>24311.26030064356</v>
      </c>
      <c r="Q543" s="31">
        <f ca="1">P543*'Коефіцієнти АТО'!T543</f>
        <v>413.29142511094057</v>
      </c>
      <c r="R543" s="31">
        <f>H543*(1+0.25*O543)*Параметри!$K$61*Параметри!$K$20/1000</f>
        <v>0</v>
      </c>
      <c r="S543" s="31">
        <f>H543*(1+0.25*O543)*'Коефіцієнти АТО'!S543*Параметри!$K$20/1000</f>
        <v>4556.2996323288889</v>
      </c>
      <c r="T543" s="31">
        <f t="shared" ca="1" si="97"/>
        <v>29280.85135808339</v>
      </c>
      <c r="U543" s="31">
        <f t="shared" ca="1" si="96"/>
        <v>29280.85135808339</v>
      </c>
      <c r="V543">
        <f>ROUNDUP('Дані з ДІСО'!P543/Параметри!$K$24,0)</f>
        <v>0</v>
      </c>
      <c r="W543">
        <f>ROUNDUP('Дані з ДІСО'!Q543/Параметри!$K$24,0)</f>
        <v>0</v>
      </c>
      <c r="X543">
        <f>ROUNDUP('Дані з ДІСО'!R543/Параметри!$K$24,0)</f>
        <v>0</v>
      </c>
      <c r="Y543" s="28">
        <f>(V543*Параметри!$K$33+W543*Параметри!$L$33+X543*Параметри!$M$33)/18</f>
        <v>0</v>
      </c>
      <c r="Z543" s="41">
        <f>IF(I543=0,0,'Дані з ДІСО'!AA543/I543)</f>
        <v>0</v>
      </c>
      <c r="AA543" s="31">
        <f>(1+0.25*Z543)*Y543*Параметри!$K$48</f>
        <v>0</v>
      </c>
      <c r="AB543" s="31">
        <f ca="1">AA543*'Коефіцієнти АТО'!U543</f>
        <v>0</v>
      </c>
      <c r="AC543" s="31">
        <f>I543*(1+0.25*Z543)*Параметри!$K$61*Параметри!$K$20/1000</f>
        <v>0</v>
      </c>
      <c r="AD543" s="31">
        <f>(1+0.25*Z543)*I543*'Коефіцієнти АТО'!S543*Параметри!$K$20/1000</f>
        <v>0</v>
      </c>
      <c r="AE543" s="31">
        <f t="shared" ca="1" si="98"/>
        <v>0</v>
      </c>
      <c r="AF543" s="45">
        <v>32.782689289342748</v>
      </c>
      <c r="AG543" s="45">
        <f ca="1">T543/SUM('Дані з ДІСО'!J543:L543)</f>
        <v>33.123135020456324</v>
      </c>
      <c r="AH543">
        <f ca="1">'Коефіцієнти АТО'!R543</f>
        <v>13</v>
      </c>
      <c r="AI543">
        <v>12</v>
      </c>
      <c r="AJ543" s="44">
        <f t="shared" ca="1" si="99"/>
        <v>1.010384923826986</v>
      </c>
      <c r="AK543" t="str">
        <f ca="1">IF(OR(B543="Область",B543="Київ"),"Ні",IF(AJ543&gt;Параметри!$K$72,"Так, верхній",IF(AJ543&lt;Параметри!$K$73,"Так, нижній","Ні")))</f>
        <v>Ні</v>
      </c>
      <c r="AL543" s="45">
        <f ca="1">IF(AK543="Ні",AG543,IF(AK543="Так, верхній",AF543*Параметри!$K$72,AF543*Параметри!$K$73))</f>
        <v>33.123135020456324</v>
      </c>
      <c r="AM543">
        <f>'Дані з ДІСО'!AL543+'Дані з ДІСО'!AN543</f>
        <v>9</v>
      </c>
      <c r="AN543">
        <f>IF(AM543=0,0,'Дані з ДІСО'!AN543/AM543)</f>
        <v>0</v>
      </c>
      <c r="AO543" s="31">
        <f>AM543*(1+0.25*AN543)*Параметри!$K$50</f>
        <v>1723.0909366440001</v>
      </c>
      <c r="AP543" s="31">
        <f>ROUNDUP(('Дані з ДІСО'!AU543+'Дані з ДІСО'!AW543)/Параметри!$K$28,0)</f>
        <v>0</v>
      </c>
      <c r="AQ543" s="54">
        <f>AP543*Параметри!$M$35/18</f>
        <v>0</v>
      </c>
      <c r="AR543" s="31">
        <f>IF(AP543=0,0,'Дані з ДІСО'!AW543/SUM('Дані з ДІСО'!AU543,'Дані з ДІСО'!AW543))</f>
        <v>0</v>
      </c>
      <c r="AS543" s="31">
        <f>(1+0.25*AR543)*AQ543*Параметри!$K$48</f>
        <v>0</v>
      </c>
      <c r="AT543">
        <f>ROUNDUP(('Дані з ДІСО'!AE543+'Дані не з ДІСО'!E543+'Дані не з ДІСО'!G543)/Параметри!$K$64,0)</f>
        <v>0</v>
      </c>
      <c r="AU543">
        <f t="shared" si="100"/>
        <v>0</v>
      </c>
      <c r="AV543">
        <f>IF(AT543=0,0,('Дані з ДІСО'!AH543+'Дані не з ДІСО'!G543)/('Дані з ДІСО'!AE543+'Дані не з ДІСО'!E543+'Дані не з ДІСО'!G543))</f>
        <v>0</v>
      </c>
      <c r="AW543" s="31">
        <f>AU543*(1+0.25*AV543)*Параметри!$K$48</f>
        <v>0</v>
      </c>
      <c r="AX543">
        <f>ROUNDUP('Дані з ДІСО'!AF543/Параметри!$K$65,0)</f>
        <v>0</v>
      </c>
      <c r="AY543">
        <f t="shared" si="101"/>
        <v>0</v>
      </c>
      <c r="AZ543">
        <f>IF(AX543=0,0,'Дані з ДІСО'!AI543/'Дані з ДІСО'!AF543)</f>
        <v>0</v>
      </c>
      <c r="BA543" s="31">
        <f>AY543*(1+0.25*AZ543)*Параметри!$K$48</f>
        <v>0</v>
      </c>
      <c r="BB543">
        <f>ROUNDUP('Дані з ДІСО'!AR543/Параметри!$K$29,0)</f>
        <v>0</v>
      </c>
      <c r="BC543">
        <f>ROUNDUP('Дані з ДІСО'!AS543/Параметри!$K$29,0)</f>
        <v>0</v>
      </c>
      <c r="BD543">
        <f>ROUNDUP('Дані з ДІСО'!AT543/Параметри!$K$29,0)</f>
        <v>0</v>
      </c>
      <c r="BE543" s="54">
        <f>(BB543*Параметри!$K$32+BC543*Параметри!$L$32+BD543*Параметри!$M$32)/18</f>
        <v>0</v>
      </c>
      <c r="BF543" s="31">
        <f>(BE543*Параметри!$K$48+SUM('Дані з ДІСО'!AR543:AT543)*IF(Параметри!$R$37="RNK",Параметри!$K$45,Параметри!$R$47)*Параметри!$K$20/1000)*Параметри!$K$69</f>
        <v>0</v>
      </c>
      <c r="BG543">
        <f>ROUNDUP(('Дані не з ДІСО'!I543+'Дані не з ДІСО'!K543)/Параметри!$K$26,0)</f>
        <v>0</v>
      </c>
      <c r="BH543" s="31">
        <f>BG543*Параметри!$M$36/18</f>
        <v>0</v>
      </c>
      <c r="BI543">
        <f>IF(BG543=0,0,'Дані не з ДІСО'!K543/('Дані не з ДІСО'!I543+'Дані не з ДІСО'!K543))</f>
        <v>0</v>
      </c>
      <c r="BJ543" s="31">
        <f>(1+0.25*BI543)*BH543*Параметри!$K$48</f>
        <v>0</v>
      </c>
      <c r="BK543">
        <f>ROUNDUP('Дані не з ДІСО'!M543/Параметри!$K$27,0)</f>
        <v>0</v>
      </c>
      <c r="BL543">
        <f>BK543*Параметри!$M$37/18</f>
        <v>0</v>
      </c>
      <c r="BM543" s="31">
        <f>BL543*Параметри!$K$48</f>
        <v>0</v>
      </c>
      <c r="BN543" s="31">
        <f>'Дані не з ДІСО'!N543*(7*Параметри!$K$50+Параметри!$K$49)</f>
        <v>0</v>
      </c>
      <c r="BO543">
        <f>ROUNDUP('Дані з ДІСО'!V543/Параметри!$K$25,0)</f>
        <v>0</v>
      </c>
      <c r="BP543">
        <f>ROUNDUP('Дані з ДІСО'!W543/Параметри!$K$25,0)</f>
        <v>0</v>
      </c>
      <c r="BQ543">
        <f>ROUNDUP('Дані з ДІСО'!X543/Параметри!$K$25,0)</f>
        <v>0</v>
      </c>
      <c r="BR543">
        <f>(BO543*Параметри!$K$34+BP543*Параметри!$L$34+BQ543*Параметри!$M$34)/18</f>
        <v>0</v>
      </c>
      <c r="BS543">
        <f>IF(J543=0,0,'Дані з ДІСО'!AC543/J543)</f>
        <v>0</v>
      </c>
      <c r="BT543" s="31">
        <f>(1+0.25*BS543)*BR543*Параметри!$K$48</f>
        <v>0</v>
      </c>
      <c r="BU543" s="31">
        <f ca="1">BT543*'Коефіцієнти АТО'!U543</f>
        <v>0</v>
      </c>
      <c r="BV543" s="31">
        <f>J543*(1+0.25*BS543)*Параметри!$K$61*Параметри!$K$20/1000</f>
        <v>0</v>
      </c>
      <c r="BW543" s="31">
        <f>(1+0.25*BS543)*J543*'Коефіцієнти АТО'!S543*Параметри!$K$20/1000</f>
        <v>0</v>
      </c>
      <c r="BX543" s="31">
        <f t="shared" ca="1" si="102"/>
        <v>0</v>
      </c>
      <c r="BY543">
        <f>ROUNDUP('Дані з ДІСО'!AG543/Параметри!$K$66,0)</f>
        <v>0</v>
      </c>
      <c r="BZ543">
        <f t="shared" si="103"/>
        <v>0</v>
      </c>
      <c r="CA543">
        <f>IF('Дані з ДІСО'!AG543=0,0,'Дані з ДІСО'!AJ543/'Дані з ДІСО'!AG543)</f>
        <v>0</v>
      </c>
      <c r="CB543" s="31">
        <f>BZ543*(1+0.25*CA543)*Параметри!$K$48</f>
        <v>0</v>
      </c>
      <c r="CC543" s="31">
        <f t="shared" ca="1" si="104"/>
        <v>31003.9</v>
      </c>
      <c r="CD543" s="31">
        <f t="shared" si="105"/>
        <v>0</v>
      </c>
      <c r="CE543" s="31">
        <f t="shared" si="106"/>
        <v>0</v>
      </c>
      <c r="CF543" s="31">
        <f t="shared" si="107"/>
        <v>0</v>
      </c>
    </row>
    <row r="544" spans="1:84" x14ac:dyDescent="0.25">
      <c r="A544" s="9">
        <v>543</v>
      </c>
      <c r="B544" s="9" t="s">
        <v>4354</v>
      </c>
      <c r="C544" s="9" t="s">
        <v>4354</v>
      </c>
      <c r="D544" s="9" t="s">
        <v>2977</v>
      </c>
      <c r="E544" s="9" t="s">
        <v>28</v>
      </c>
      <c r="F544" s="9" t="s">
        <v>3562</v>
      </c>
      <c r="G544" s="9" t="s">
        <v>1116</v>
      </c>
      <c r="H544" s="31">
        <f>SUM('Дані з ДІСО'!J544:L544)</f>
        <v>3812</v>
      </c>
      <c r="I544" s="31">
        <f>SUM('Дані з ДІСО'!P544:R544)</f>
        <v>0</v>
      </c>
      <c r="J544" s="31">
        <f>SUM('Дані з ДІСО'!V544:X544)</f>
        <v>0</v>
      </c>
      <c r="K544">
        <f ca="1">ROUNDUP('Дані з ДІСО'!J544/'Коефіцієнти АТО'!$R544,0)</f>
        <v>92</v>
      </c>
      <c r="L544">
        <f ca="1">ROUNDUP('Дані з ДІСО'!K544/'Коефіцієнти АТО'!$R544,0)</f>
        <v>92</v>
      </c>
      <c r="M544">
        <f ca="1">ROUNDUP('Дані з ДІСО'!L544/'Коефіцієнти АТО'!$R544,0)</f>
        <v>13</v>
      </c>
      <c r="N544" s="28">
        <f ca="1">(K544*Параметри!$K$32+L544*Параметри!$L$32+M544*Параметри!$M$32)/18</f>
        <v>329</v>
      </c>
      <c r="O544" s="41">
        <f>'Дані з ДІСО'!Y544/H544</f>
        <v>0</v>
      </c>
      <c r="P544" s="31">
        <f ca="1">(1+0.25*O544)*N544*Параметри!$K$48</f>
        <v>67150.785214744014</v>
      </c>
      <c r="Q544" s="31">
        <f ca="1">P544*'Коефіцієнти АТО'!T544</f>
        <v>1141.5633486506483</v>
      </c>
      <c r="R544" s="31">
        <f>H544*(1+0.25*O544)*Параметри!$K$61*Параметри!$K$20/1000</f>
        <v>0</v>
      </c>
      <c r="S544" s="31">
        <f>H544*(1+0.25*O544)*'Коефіцієнти АТО'!S544*Параметри!$K$20/1000</f>
        <v>19647.753618142226</v>
      </c>
      <c r="T544" s="31">
        <f t="shared" ca="1" si="97"/>
        <v>87940.102181536873</v>
      </c>
      <c r="U544" s="31">
        <f t="shared" ca="1" si="96"/>
        <v>86969.322623206332</v>
      </c>
      <c r="V544">
        <f>ROUNDUP('Дані з ДІСО'!P544/Параметри!$K$24,0)</f>
        <v>0</v>
      </c>
      <c r="W544">
        <f>ROUNDUP('Дані з ДІСО'!Q544/Параметри!$K$24,0)</f>
        <v>0</v>
      </c>
      <c r="X544">
        <f>ROUNDUP('Дані з ДІСО'!R544/Параметри!$K$24,0)</f>
        <v>0</v>
      </c>
      <c r="Y544" s="28">
        <f>(V544*Параметри!$K$33+W544*Параметри!$L$33+X544*Параметри!$M$33)/18</f>
        <v>0</v>
      </c>
      <c r="Z544" s="41">
        <f>IF(I544=0,0,'Дані з ДІСО'!AA544/I544)</f>
        <v>0</v>
      </c>
      <c r="AA544" s="31">
        <f>(1+0.25*Z544)*Y544*Параметри!$K$48</f>
        <v>0</v>
      </c>
      <c r="AB544" s="31">
        <f ca="1">AA544*'Коефіцієнти АТО'!U544</f>
        <v>0</v>
      </c>
      <c r="AC544" s="31">
        <f>I544*(1+0.25*Z544)*Параметри!$K$61*Параметри!$K$20/1000</f>
        <v>0</v>
      </c>
      <c r="AD544" s="31">
        <f>(1+0.25*Z544)*I544*'Коефіцієнти АТО'!S544*Параметри!$K$20/1000</f>
        <v>0</v>
      </c>
      <c r="AE544" s="31">
        <f t="shared" ca="1" si="98"/>
        <v>0</v>
      </c>
      <c r="AF544" s="45">
        <v>19.667773868185389</v>
      </c>
      <c r="AG544" s="45">
        <f ca="1">T544/SUM('Дані з ДІСО'!J544:L544)</f>
        <v>23.069281789490262</v>
      </c>
      <c r="AH544">
        <f ca="1">'Коефіцієнти АТО'!R544</f>
        <v>19.5</v>
      </c>
      <c r="AI544">
        <v>23.5</v>
      </c>
      <c r="AJ544" s="44">
        <f t="shared" ca="1" si="99"/>
        <v>1.1729482931877286</v>
      </c>
      <c r="AK544" t="str">
        <f ca="1">IF(OR(B544="Область",B544="Київ"),"Ні",IF(AJ544&gt;Параметри!$K$72,"Так, верхній",IF(AJ544&lt;Параметри!$K$73,"Так, нижній","Ні")))</f>
        <v>Так, верхній</v>
      </c>
      <c r="AL544" s="45">
        <f ca="1">IF(AK544="Ні",AG544,IF(AK544="Так, верхній",AF544*Параметри!$K$72,AF544*Параметри!$K$73))</f>
        <v>22.814617687095051</v>
      </c>
      <c r="AM544">
        <f>'Дані з ДІСО'!AL544+'Дані з ДІСО'!AN544</f>
        <v>16</v>
      </c>
      <c r="AN544">
        <f>IF(AM544=0,0,'Дані з ДІСО'!AN544/AM544)</f>
        <v>0</v>
      </c>
      <c r="AO544" s="31">
        <f>AM544*(1+0.25*AN544)*Параметри!$K$50</f>
        <v>3063.2727762560003</v>
      </c>
      <c r="AP544" s="31">
        <f>ROUNDUP(('Дані з ДІСО'!AU544+'Дані з ДІСО'!AW544)/Параметри!$K$28,0)</f>
        <v>0</v>
      </c>
      <c r="AQ544" s="54">
        <f>AP544*Параметри!$M$35/18</f>
        <v>0</v>
      </c>
      <c r="AR544" s="31">
        <f>IF(AP544=0,0,'Дані з ДІСО'!AW544/SUM('Дані з ДІСО'!AU544,'Дані з ДІСО'!AW544))</f>
        <v>0</v>
      </c>
      <c r="AS544" s="31">
        <f>(1+0.25*AR544)*AQ544*Параметри!$K$48</f>
        <v>0</v>
      </c>
      <c r="AT544">
        <f>ROUNDUP(('Дані з ДІСО'!AE544+'Дані не з ДІСО'!E544+'Дані не з ДІСО'!G544)/Параметри!$K$64,0)</f>
        <v>0</v>
      </c>
      <c r="AU544">
        <f t="shared" si="100"/>
        <v>0</v>
      </c>
      <c r="AV544">
        <f>IF(AT544=0,0,('Дані з ДІСО'!AH544+'Дані не з ДІСО'!G544)/('Дані з ДІСО'!AE544+'Дані не з ДІСО'!E544+'Дані не з ДІСО'!G544))</f>
        <v>0</v>
      </c>
      <c r="AW544" s="31">
        <f>AU544*(1+0.25*AV544)*Параметри!$K$48</f>
        <v>0</v>
      </c>
      <c r="AX544">
        <f>ROUNDUP('Дані з ДІСО'!AF544/Параметри!$K$65,0)</f>
        <v>0</v>
      </c>
      <c r="AY544">
        <f t="shared" si="101"/>
        <v>0</v>
      </c>
      <c r="AZ544">
        <f>IF(AX544=0,0,'Дані з ДІСО'!AI544/'Дані з ДІСО'!AF544)</f>
        <v>0</v>
      </c>
      <c r="BA544" s="31">
        <f>AY544*(1+0.25*AZ544)*Параметри!$K$48</f>
        <v>0</v>
      </c>
      <c r="BB544">
        <f>ROUNDUP('Дані з ДІСО'!AR544/Параметри!$K$29,0)</f>
        <v>0</v>
      </c>
      <c r="BC544">
        <f>ROUNDUP('Дані з ДІСО'!AS544/Параметри!$K$29,0)</f>
        <v>0</v>
      </c>
      <c r="BD544">
        <f>ROUNDUP('Дані з ДІСО'!AT544/Параметри!$K$29,0)</f>
        <v>0</v>
      </c>
      <c r="BE544" s="54">
        <f>(BB544*Параметри!$K$32+BC544*Параметри!$L$32+BD544*Параметри!$M$32)/18</f>
        <v>0</v>
      </c>
      <c r="BF544" s="31">
        <f>(BE544*Параметри!$K$48+SUM('Дані з ДІСО'!AR544:AT544)*IF(Параметри!$R$37="RNK",Параметри!$K$45,Параметри!$R$47)*Параметри!$K$20/1000)*Параметри!$K$69</f>
        <v>0</v>
      </c>
      <c r="BG544">
        <f>ROUNDUP(('Дані не з ДІСО'!I544+'Дані не з ДІСО'!K544)/Параметри!$K$26,0)</f>
        <v>0</v>
      </c>
      <c r="BH544" s="31">
        <f>BG544*Параметри!$M$36/18</f>
        <v>0</v>
      </c>
      <c r="BI544">
        <f>IF(BG544=0,0,'Дані не з ДІСО'!K544/('Дані не з ДІСО'!I544+'Дані не з ДІСО'!K544))</f>
        <v>0</v>
      </c>
      <c r="BJ544" s="31">
        <f>(1+0.25*BI544)*BH544*Параметри!$K$48</f>
        <v>0</v>
      </c>
      <c r="BK544">
        <f>ROUNDUP('Дані не з ДІСО'!M544/Параметри!$K$27,0)</f>
        <v>0</v>
      </c>
      <c r="BL544">
        <f>BK544*Параметри!$M$37/18</f>
        <v>0</v>
      </c>
      <c r="BM544" s="31">
        <f>BL544*Параметри!$K$48</f>
        <v>0</v>
      </c>
      <c r="BN544" s="31">
        <f>'Дані не з ДІСО'!N544*(7*Параметри!$K$50+Параметри!$K$49)</f>
        <v>0</v>
      </c>
      <c r="BO544">
        <f>ROUNDUP('Дані з ДІСО'!V544/Параметри!$K$25,0)</f>
        <v>0</v>
      </c>
      <c r="BP544">
        <f>ROUNDUP('Дані з ДІСО'!W544/Параметри!$K$25,0)</f>
        <v>0</v>
      </c>
      <c r="BQ544">
        <f>ROUNDUP('Дані з ДІСО'!X544/Параметри!$K$25,0)</f>
        <v>0</v>
      </c>
      <c r="BR544">
        <f>(BO544*Параметри!$K$34+BP544*Параметри!$L$34+BQ544*Параметри!$M$34)/18</f>
        <v>0</v>
      </c>
      <c r="BS544">
        <f>IF(J544=0,0,'Дані з ДІСО'!AC544/J544)</f>
        <v>0</v>
      </c>
      <c r="BT544" s="31">
        <f>(1+0.25*BS544)*BR544*Параметри!$K$48</f>
        <v>0</v>
      </c>
      <c r="BU544" s="31">
        <f ca="1">BT544*'Коефіцієнти АТО'!U544</f>
        <v>0</v>
      </c>
      <c r="BV544" s="31">
        <f>J544*(1+0.25*BS544)*Параметри!$K$61*Параметри!$K$20/1000</f>
        <v>0</v>
      </c>
      <c r="BW544" s="31">
        <f>(1+0.25*BS544)*J544*'Коефіцієнти АТО'!S544*Параметри!$K$20/1000</f>
        <v>0</v>
      </c>
      <c r="BX544" s="31">
        <f t="shared" ca="1" si="102"/>
        <v>0</v>
      </c>
      <c r="BY544">
        <f>ROUNDUP('Дані з ДІСО'!AG544/Параметри!$K$66,0)</f>
        <v>0</v>
      </c>
      <c r="BZ544">
        <f t="shared" si="103"/>
        <v>0</v>
      </c>
      <c r="CA544">
        <f>IF('Дані з ДІСО'!AG544=0,0,'Дані з ДІСО'!AJ544/'Дані з ДІСО'!AG544)</f>
        <v>0</v>
      </c>
      <c r="CB544" s="31">
        <f>BZ544*(1+0.25*CA544)*Параметри!$K$48</f>
        <v>0</v>
      </c>
      <c r="CC544" s="31">
        <f t="shared" ca="1" si="104"/>
        <v>90032.6</v>
      </c>
      <c r="CD544" s="31">
        <f t="shared" si="105"/>
        <v>0</v>
      </c>
      <c r="CE544" s="31">
        <f t="shared" si="106"/>
        <v>0</v>
      </c>
      <c r="CF544" s="31">
        <f t="shared" si="107"/>
        <v>0</v>
      </c>
    </row>
    <row r="545" spans="1:84" x14ac:dyDescent="0.25">
      <c r="A545" s="9">
        <v>544</v>
      </c>
      <c r="B545" s="9" t="s">
        <v>2950</v>
      </c>
      <c r="C545" s="9" t="s">
        <v>4353</v>
      </c>
      <c r="D545" s="9" t="s">
        <v>2977</v>
      </c>
      <c r="E545" s="9" t="s">
        <v>82</v>
      </c>
      <c r="F545" s="9" t="s">
        <v>3563</v>
      </c>
      <c r="G545" s="9" t="s">
        <v>1118</v>
      </c>
      <c r="H545" s="31">
        <f>SUM('Дані з ДІСО'!J545:L545)</f>
        <v>21899</v>
      </c>
      <c r="I545" s="31">
        <f>SUM('Дані з ДІСО'!P545:R545)</f>
        <v>166</v>
      </c>
      <c r="J545" s="31">
        <f>SUM('Дані з ДІСО'!V545:X545)</f>
        <v>0</v>
      </c>
      <c r="K545">
        <f ca="1">ROUNDUP('Дані з ДІСО'!J545/'Коефіцієнти АТО'!$R545,0)</f>
        <v>336</v>
      </c>
      <c r="L545">
        <f ca="1">ROUNDUP('Дані з ДІСО'!K545/'Коефіцієнти АТО'!$R545,0)</f>
        <v>391</v>
      </c>
      <c r="M545">
        <f ca="1">ROUNDUP('Дані з ДІСО'!L545/'Коефіцієнти АТО'!$R545,0)</f>
        <v>85</v>
      </c>
      <c r="N545" s="28">
        <f ca="1">(K545*Параметри!$K$32+L545*Параметри!$L$32+M545*Параметри!$M$32)/18</f>
        <v>1384.6666666666667</v>
      </c>
      <c r="O545" s="41">
        <f>'Дані з ДІСО'!Y545/H545</f>
        <v>0</v>
      </c>
      <c r="P545" s="31">
        <f ca="1">(1+0.25*O545)*N545*Параметри!$K$48</f>
        <v>282618.40099498141</v>
      </c>
      <c r="Q545" s="31">
        <f ca="1">P545*'Коефіцієнти АТО'!T545</f>
        <v>42392.760149247209</v>
      </c>
      <c r="R545" s="31">
        <f>H545*(1+0.25*O545)*Параметри!$K$61*Параметри!$K$20/1000</f>
        <v>0</v>
      </c>
      <c r="S545" s="31">
        <f>H545*(1+0.25*O545)*'Коефіцієнти АТО'!S545*Параметри!$K$20/1000</f>
        <v>45148.599840891562</v>
      </c>
      <c r="T545" s="31">
        <f t="shared" ca="1" si="97"/>
        <v>370159.76098512014</v>
      </c>
      <c r="U545" s="31">
        <f t="shared" ca="1" si="96"/>
        <v>370159.7609851202</v>
      </c>
      <c r="V545">
        <f>ROUNDUP('Дані з ДІСО'!P545/Параметри!$K$24,0)</f>
        <v>9</v>
      </c>
      <c r="W545">
        <f>ROUNDUP('Дані з ДІСО'!Q545/Параметри!$K$24,0)</f>
        <v>9</v>
      </c>
      <c r="X545">
        <f>ROUNDUP('Дані з ДІСО'!R545/Параметри!$K$24,0)</f>
        <v>2</v>
      </c>
      <c r="Y545" s="28">
        <f>(V545*Параметри!$K$33+W545*Параметри!$L$33+X545*Параметри!$M$33)/18</f>
        <v>40</v>
      </c>
      <c r="Z545" s="41">
        <f>IF(I545=0,0,'Дані з ДІСО'!AA545/I545)</f>
        <v>0</v>
      </c>
      <c r="AA545" s="31">
        <f>(1+0.25*Z545)*Y545*Параметри!$K$48</f>
        <v>8164.2292054400014</v>
      </c>
      <c r="AB545" s="31">
        <f ca="1">AA545*'Коефіцієнти АТО'!U545</f>
        <v>824.58714974944019</v>
      </c>
      <c r="AC545" s="31">
        <f>I545*(1+0.25*Z545)*Параметри!$K$61*Параметри!$K$20/1000</f>
        <v>0</v>
      </c>
      <c r="AD545" s="31">
        <f>(1+0.25*Z545)*I545*'Коефіцієнти АТО'!S545*Параметри!$K$20/1000</f>
        <v>342.23789093511112</v>
      </c>
      <c r="AE545" s="31">
        <f t="shared" ca="1" si="98"/>
        <v>9331.0542461245532</v>
      </c>
      <c r="AF545" s="45">
        <v>15.491954537646219</v>
      </c>
      <c r="AG545" s="45">
        <f ca="1">T545/SUM('Дані з ДІСО'!J545:L545)</f>
        <v>16.903044019595423</v>
      </c>
      <c r="AH545">
        <f ca="1">'Коефіцієнти АТО'!R545</f>
        <v>27</v>
      </c>
      <c r="AI545">
        <v>27.5</v>
      </c>
      <c r="AJ545" s="44">
        <f t="shared" ca="1" si="99"/>
        <v>1.0910853100246445</v>
      </c>
      <c r="AK545" t="str">
        <f ca="1">IF(OR(B545="Область",B545="Київ"),"Ні",IF(AJ545&gt;Параметри!$K$72,"Так, верхній",IF(AJ545&lt;Параметри!$K$73,"Так, нижній","Ні")))</f>
        <v>Ні</v>
      </c>
      <c r="AL545" s="45">
        <f ca="1">IF(AK545="Ні",AG545,IF(AK545="Так, верхній",AF545*Параметри!$K$72,AF545*Параметри!$K$73))</f>
        <v>16.903044019595423</v>
      </c>
      <c r="AM545">
        <f>'Дані з ДІСО'!AL545+'Дані з ДІСО'!AN545</f>
        <v>103</v>
      </c>
      <c r="AN545">
        <f>IF(AM545=0,0,'Дані з ДІСО'!AN545/AM545)</f>
        <v>0</v>
      </c>
      <c r="AO545" s="31">
        <f>AM545*(1+0.25*AN545)*Параметри!$K$50</f>
        <v>19719.818497148</v>
      </c>
      <c r="AP545" s="31">
        <f>ROUNDUP(('Дані з ДІСО'!AU545+'Дані з ДІСО'!AW545)/Параметри!$K$28,0)</f>
        <v>18</v>
      </c>
      <c r="AQ545" s="54">
        <f>AP545*Параметри!$M$35/18</f>
        <v>23</v>
      </c>
      <c r="AR545" s="31">
        <f>IF(AP545=0,0,'Дані з ДІСО'!AW545/SUM('Дані з ДІСО'!AU545,'Дані з ДІСО'!AW545))</f>
        <v>0</v>
      </c>
      <c r="AS545" s="31">
        <f>(1+0.25*AR545)*AQ545*Параметри!$K$48</f>
        <v>4694.4317931280011</v>
      </c>
      <c r="AT545">
        <f>ROUNDUP(('Дані з ДІСО'!AE545+'Дані не з ДІСО'!E545+'Дані не з ДІСО'!G545)/Параметри!$K$64,0)</f>
        <v>0</v>
      </c>
      <c r="AU545">
        <f t="shared" si="100"/>
        <v>0</v>
      </c>
      <c r="AV545">
        <f>IF(AT545=0,0,('Дані з ДІСО'!AH545+'Дані не з ДІСО'!G545)/('Дані з ДІСО'!AE545+'Дані не з ДІСО'!E545+'Дані не з ДІСО'!G545))</f>
        <v>0</v>
      </c>
      <c r="AW545" s="31">
        <f>AU545*(1+0.25*AV545)*Параметри!$K$48</f>
        <v>0</v>
      </c>
      <c r="AX545">
        <f>ROUNDUP('Дані з ДІСО'!AF545/Параметри!$K$65,0)</f>
        <v>0</v>
      </c>
      <c r="AY545">
        <f t="shared" si="101"/>
        <v>0</v>
      </c>
      <c r="AZ545">
        <f>IF(AX545=0,0,'Дані з ДІСО'!AI545/'Дані з ДІСО'!AF545)</f>
        <v>0</v>
      </c>
      <c r="BA545" s="31">
        <f>AY545*(1+0.25*AZ545)*Параметри!$K$48</f>
        <v>0</v>
      </c>
      <c r="BB545">
        <f>ROUNDUP('Дані з ДІСО'!AR545/Параметри!$K$29,0)</f>
        <v>0</v>
      </c>
      <c r="BC545">
        <f>ROUNDUP('Дані з ДІСО'!AS545/Параметри!$K$29,0)</f>
        <v>0</v>
      </c>
      <c r="BD545">
        <f>ROUNDUP('Дані з ДІСО'!AT545/Параметри!$K$29,0)</f>
        <v>0</v>
      </c>
      <c r="BE545" s="54">
        <f>(BB545*Параметри!$K$32+BC545*Параметри!$L$32+BD545*Параметри!$M$32)/18</f>
        <v>0</v>
      </c>
      <c r="BF545" s="31">
        <f>(BE545*Параметри!$K$48+SUM('Дані з ДІСО'!AR545:AT545)*IF(Параметри!$R$37="RNK",Параметри!$K$45,Параметри!$R$47)*Параметри!$K$20/1000)*Параметри!$K$69</f>
        <v>0</v>
      </c>
      <c r="BG545">
        <f>ROUNDUP(('Дані не з ДІСО'!I545+'Дані не з ДІСО'!K545)/Параметри!$K$26,0)</f>
        <v>0</v>
      </c>
      <c r="BH545" s="31">
        <f>BG545*Параметри!$M$36/18</f>
        <v>0</v>
      </c>
      <c r="BI545">
        <f>IF(BG545=0,0,'Дані не з ДІСО'!K545/('Дані не з ДІСО'!I545+'Дані не з ДІСО'!K545))</f>
        <v>0</v>
      </c>
      <c r="BJ545" s="31">
        <f>(1+0.25*BI545)*BH545*Параметри!$K$48</f>
        <v>0</v>
      </c>
      <c r="BK545">
        <f>ROUNDUP('Дані не з ДІСО'!M545/Параметри!$K$27,0)</f>
        <v>0</v>
      </c>
      <c r="BL545">
        <f>BK545*Параметри!$M$37/18</f>
        <v>0</v>
      </c>
      <c r="BM545" s="31">
        <f>BL545*Параметри!$K$48</f>
        <v>0</v>
      </c>
      <c r="BN545" s="31">
        <f>'Дані не з ДІСО'!N545*(7*Параметри!$K$50+Параметри!$K$49)</f>
        <v>0</v>
      </c>
      <c r="BO545">
        <f>ROUNDUP('Дані з ДІСО'!V545/Параметри!$K$25,0)</f>
        <v>0</v>
      </c>
      <c r="BP545">
        <f>ROUNDUP('Дані з ДІСО'!W545/Параметри!$K$25,0)</f>
        <v>0</v>
      </c>
      <c r="BQ545">
        <f>ROUNDUP('Дані з ДІСО'!X545/Параметри!$K$25,0)</f>
        <v>0</v>
      </c>
      <c r="BR545">
        <f>(BO545*Параметри!$K$34+BP545*Параметри!$L$34+BQ545*Параметри!$M$34)/18</f>
        <v>0</v>
      </c>
      <c r="BS545">
        <f>IF(J545=0,0,'Дані з ДІСО'!AC545/J545)</f>
        <v>0</v>
      </c>
      <c r="BT545" s="31">
        <f>(1+0.25*BS545)*BR545*Параметри!$K$48</f>
        <v>0</v>
      </c>
      <c r="BU545" s="31">
        <f ca="1">BT545*'Коефіцієнти АТО'!U545</f>
        <v>0</v>
      </c>
      <c r="BV545" s="31">
        <f>J545*(1+0.25*BS545)*Параметри!$K$61*Параметри!$K$20/1000</f>
        <v>0</v>
      </c>
      <c r="BW545" s="31">
        <f>(1+0.25*BS545)*J545*'Коефіцієнти АТО'!S545*Параметри!$K$20/1000</f>
        <v>0</v>
      </c>
      <c r="BX545" s="31">
        <f t="shared" ca="1" si="102"/>
        <v>0</v>
      </c>
      <c r="BY545">
        <f>ROUNDUP('Дані з ДІСО'!AG545/Параметри!$K$66,0)</f>
        <v>0</v>
      </c>
      <c r="BZ545">
        <f t="shared" si="103"/>
        <v>0</v>
      </c>
      <c r="CA545">
        <f>IF('Дані з ДІСО'!AG545=0,0,'Дані з ДІСО'!AJ545/'Дані з ДІСО'!AG545)</f>
        <v>0</v>
      </c>
      <c r="CB545" s="31">
        <f>BZ545*(1+0.25*CA545)*Параметри!$K$48</f>
        <v>0</v>
      </c>
      <c r="CC545" s="31">
        <f t="shared" ca="1" si="104"/>
        <v>403905.1</v>
      </c>
      <c r="CD545" s="31">
        <f t="shared" si="105"/>
        <v>0</v>
      </c>
      <c r="CE545" s="31">
        <f t="shared" si="106"/>
        <v>0</v>
      </c>
      <c r="CF545" s="31">
        <f t="shared" si="107"/>
        <v>0</v>
      </c>
    </row>
    <row r="546" spans="1:84" x14ac:dyDescent="0.25">
      <c r="A546" s="9">
        <v>545</v>
      </c>
      <c r="B546" s="9" t="s">
        <v>2950</v>
      </c>
      <c r="C546" s="9" t="s">
        <v>4353</v>
      </c>
      <c r="D546" s="9" t="s">
        <v>2977</v>
      </c>
      <c r="E546" s="9" t="s">
        <v>82</v>
      </c>
      <c r="F546" s="9" t="s">
        <v>3564</v>
      </c>
      <c r="G546" s="9" t="s">
        <v>1120</v>
      </c>
      <c r="H546" s="31">
        <f>SUM('Дані з ДІСО'!J546:L546)</f>
        <v>11808</v>
      </c>
      <c r="I546" s="31">
        <f>SUM('Дані з ДІСО'!P546:R546)</f>
        <v>0</v>
      </c>
      <c r="J546" s="31">
        <f>SUM('Дані з ДІСО'!V546:X546)</f>
        <v>0</v>
      </c>
      <c r="K546">
        <f ca="1">ROUNDUP('Дані з ДІСО'!J546/'Коефіцієнти АТО'!$R546,0)</f>
        <v>220</v>
      </c>
      <c r="L546">
        <f ca="1">ROUNDUP('Дані з ДІСО'!K546/'Коефіцієнти АТО'!$R546,0)</f>
        <v>243</v>
      </c>
      <c r="M546">
        <f ca="1">ROUNDUP('Дані з ДІСО'!L546/'Коефіцієнти АТО'!$R546,0)</f>
        <v>52</v>
      </c>
      <c r="N546" s="28">
        <f ca="1">(K546*Параметри!$K$32+L546*Параметри!$L$32+M546*Параметри!$M$32)/18</f>
        <v>874.33333333333337</v>
      </c>
      <c r="O546" s="41">
        <f>'Дані з ДІСО'!Y546/H546</f>
        <v>0</v>
      </c>
      <c r="P546" s="31">
        <f ca="1">(1+0.25*O546)*N546*Параметри!$K$48</f>
        <v>178456.44338224269</v>
      </c>
      <c r="Q546" s="31">
        <f ca="1">P546*'Коефіцієнти АТО'!T546</f>
        <v>17845.644338224269</v>
      </c>
      <c r="R546" s="31">
        <f>H546*(1+0.25*O546)*Параметри!$K$61*Параметри!$K$20/1000</f>
        <v>0</v>
      </c>
      <c r="S546" s="31">
        <f>H546*(1+0.25*O546)*'Коефіцієнти АТО'!S546*Параметри!$K$20/1000</f>
        <v>36516.370627968005</v>
      </c>
      <c r="T546" s="31">
        <f t="shared" ca="1" si="97"/>
        <v>232818.45834843494</v>
      </c>
      <c r="U546" s="31">
        <f t="shared" ca="1" si="96"/>
        <v>213755.99521754618</v>
      </c>
      <c r="V546">
        <f>ROUNDUP('Дані з ДІСО'!P546/Параметри!$K$24,0)</f>
        <v>0</v>
      </c>
      <c r="W546">
        <f>ROUNDUP('Дані з ДІСО'!Q546/Параметри!$K$24,0)</f>
        <v>0</v>
      </c>
      <c r="X546">
        <f>ROUNDUP('Дані з ДІСО'!R546/Параметри!$K$24,0)</f>
        <v>0</v>
      </c>
      <c r="Y546" s="28">
        <f>(V546*Параметри!$K$33+W546*Параметри!$L$33+X546*Параметри!$M$33)/18</f>
        <v>0</v>
      </c>
      <c r="Z546" s="41">
        <f>IF(I546=0,0,'Дані з ДІСО'!AA546/I546)</f>
        <v>0</v>
      </c>
      <c r="AA546" s="31">
        <f>(1+0.25*Z546)*Y546*Параметри!$K$48</f>
        <v>0</v>
      </c>
      <c r="AB546" s="31">
        <f ca="1">AA546*'Коефіцієнти АТО'!U546</f>
        <v>0</v>
      </c>
      <c r="AC546" s="31">
        <f>I546*(1+0.25*Z546)*Параметри!$K$61*Параметри!$K$20/1000</f>
        <v>0</v>
      </c>
      <c r="AD546" s="31">
        <f>(1+0.25*Z546)*I546*'Коефіцієнти АТО'!S546*Параметри!$K$20/1000</f>
        <v>0</v>
      </c>
      <c r="AE546" s="31">
        <f t="shared" ca="1" si="98"/>
        <v>0</v>
      </c>
      <c r="AF546" s="45">
        <v>15.605725751210912</v>
      </c>
      <c r="AG546" s="45">
        <f ca="1">T546/SUM('Дані з ДІСО'!J546:L546)</f>
        <v>19.7170103614867</v>
      </c>
      <c r="AH546">
        <f ca="1">'Коефіцієнти АТО'!R546</f>
        <v>23</v>
      </c>
      <c r="AI546">
        <v>26.5</v>
      </c>
      <c r="AJ546" s="44">
        <f t="shared" ca="1" si="99"/>
        <v>1.2634471908463967</v>
      </c>
      <c r="AK546" t="str">
        <f ca="1">IF(OR(B546="Область",B546="Київ"),"Ні",IF(AJ546&gt;Параметри!$K$72,"Так, верхній",IF(AJ546&lt;Параметри!$K$73,"Так, нижній","Ні")))</f>
        <v>Так, верхній</v>
      </c>
      <c r="AL546" s="45">
        <f ca="1">IF(AK546="Ні",AG546,IF(AK546="Так, верхній",AF546*Параметри!$K$72,AF546*Параметри!$K$73))</f>
        <v>18.102641871404657</v>
      </c>
      <c r="AM546">
        <f>'Дані з ДІСО'!AL546+'Дані з ДІСО'!AN546</f>
        <v>48</v>
      </c>
      <c r="AN546">
        <f>IF(AM546=0,0,'Дані з ДІСО'!AN546/AM546)</f>
        <v>0</v>
      </c>
      <c r="AO546" s="31">
        <f>AM546*(1+0.25*AN546)*Параметри!$K$50</f>
        <v>9189.8183287680004</v>
      </c>
      <c r="AP546" s="31">
        <f>ROUNDUP(('Дані з ДІСО'!AU546+'Дані з ДІСО'!AW546)/Параметри!$K$28,0)</f>
        <v>2</v>
      </c>
      <c r="AQ546" s="54">
        <f>AP546*Параметри!$M$35/18</f>
        <v>2.5555555555555554</v>
      </c>
      <c r="AR546" s="31">
        <f>IF(AP546=0,0,'Дані з ДІСО'!AW546/SUM('Дані з ДІСО'!AU546,'Дані з ДІСО'!AW546))</f>
        <v>0</v>
      </c>
      <c r="AS546" s="31">
        <f>(1+0.25*AR546)*AQ546*Параметри!$K$48</f>
        <v>521.60353256977783</v>
      </c>
      <c r="AT546">
        <f>ROUNDUP(('Дані з ДІСО'!AE546+'Дані не з ДІСО'!E546+'Дані не з ДІСО'!G546)/Параметри!$K$64,0)</f>
        <v>0</v>
      </c>
      <c r="AU546">
        <f t="shared" si="100"/>
        <v>0</v>
      </c>
      <c r="AV546">
        <f>IF(AT546=0,0,('Дані з ДІСО'!AH546+'Дані не з ДІСО'!G546)/('Дані з ДІСО'!AE546+'Дані не з ДІСО'!E546+'Дані не з ДІСО'!G546))</f>
        <v>0</v>
      </c>
      <c r="AW546" s="31">
        <f>AU546*(1+0.25*AV546)*Параметри!$K$48</f>
        <v>0</v>
      </c>
      <c r="AX546">
        <f>ROUNDUP('Дані з ДІСО'!AF546/Параметри!$K$65,0)</f>
        <v>0</v>
      </c>
      <c r="AY546">
        <f t="shared" si="101"/>
        <v>0</v>
      </c>
      <c r="AZ546">
        <f>IF(AX546=0,0,'Дані з ДІСО'!AI546/'Дані з ДІСО'!AF546)</f>
        <v>0</v>
      </c>
      <c r="BA546" s="31">
        <f>AY546*(1+0.25*AZ546)*Параметри!$K$48</f>
        <v>0</v>
      </c>
      <c r="BB546">
        <f>ROUNDUP('Дані з ДІСО'!AR546/Параметри!$K$29,0)</f>
        <v>0</v>
      </c>
      <c r="BC546">
        <f>ROUNDUP('Дані з ДІСО'!AS546/Параметри!$K$29,0)</f>
        <v>0</v>
      </c>
      <c r="BD546">
        <f>ROUNDUP('Дані з ДІСО'!AT546/Параметри!$K$29,0)</f>
        <v>0</v>
      </c>
      <c r="BE546" s="54">
        <f>(BB546*Параметри!$K$32+BC546*Параметри!$L$32+BD546*Параметри!$M$32)/18</f>
        <v>0</v>
      </c>
      <c r="BF546" s="31">
        <f>(BE546*Параметри!$K$48+SUM('Дані з ДІСО'!AR546:AT546)*IF(Параметри!$R$37="RNK",Параметри!$K$45,Параметри!$R$47)*Параметри!$K$20/1000)*Параметри!$K$69</f>
        <v>0</v>
      </c>
      <c r="BG546">
        <f>ROUNDUP(('Дані не з ДІСО'!I546+'Дані не з ДІСО'!K546)/Параметри!$K$26,0)</f>
        <v>0</v>
      </c>
      <c r="BH546" s="31">
        <f>BG546*Параметри!$M$36/18</f>
        <v>0</v>
      </c>
      <c r="BI546">
        <f>IF(BG546=0,0,'Дані не з ДІСО'!K546/('Дані не з ДІСО'!I546+'Дані не з ДІСО'!K546))</f>
        <v>0</v>
      </c>
      <c r="BJ546" s="31">
        <f>(1+0.25*BI546)*BH546*Параметри!$K$48</f>
        <v>0</v>
      </c>
      <c r="BK546">
        <f>ROUNDUP('Дані не з ДІСО'!M546/Параметри!$K$27,0)</f>
        <v>0</v>
      </c>
      <c r="BL546">
        <f>BK546*Параметри!$M$37/18</f>
        <v>0</v>
      </c>
      <c r="BM546" s="31">
        <f>BL546*Параметри!$K$48</f>
        <v>0</v>
      </c>
      <c r="BN546" s="31">
        <f>'Дані не з ДІСО'!N546*(7*Параметри!$K$50+Параметри!$K$49)</f>
        <v>0</v>
      </c>
      <c r="BO546">
        <f>ROUNDUP('Дані з ДІСО'!V546/Параметри!$K$25,0)</f>
        <v>0</v>
      </c>
      <c r="BP546">
        <f>ROUNDUP('Дані з ДІСО'!W546/Параметри!$K$25,0)</f>
        <v>0</v>
      </c>
      <c r="BQ546">
        <f>ROUNDUP('Дані з ДІСО'!X546/Параметри!$K$25,0)</f>
        <v>0</v>
      </c>
      <c r="BR546">
        <f>(BO546*Параметри!$K$34+BP546*Параметри!$L$34+BQ546*Параметри!$M$34)/18</f>
        <v>0</v>
      </c>
      <c r="BS546">
        <f>IF(J546=0,0,'Дані з ДІСО'!AC546/J546)</f>
        <v>0</v>
      </c>
      <c r="BT546" s="31">
        <f>(1+0.25*BS546)*BR546*Параметри!$K$48</f>
        <v>0</v>
      </c>
      <c r="BU546" s="31">
        <f ca="1">BT546*'Коефіцієнти АТО'!U546</f>
        <v>0</v>
      </c>
      <c r="BV546" s="31">
        <f>J546*(1+0.25*BS546)*Параметри!$K$61*Параметри!$K$20/1000</f>
        <v>0</v>
      </c>
      <c r="BW546" s="31">
        <f>(1+0.25*BS546)*J546*'Коефіцієнти АТО'!S546*Параметри!$K$20/1000</f>
        <v>0</v>
      </c>
      <c r="BX546" s="31">
        <f t="shared" ca="1" si="102"/>
        <v>0</v>
      </c>
      <c r="BY546">
        <f>ROUNDUP('Дані з ДІСО'!AG546/Параметри!$K$66,0)</f>
        <v>0</v>
      </c>
      <c r="BZ546">
        <f t="shared" si="103"/>
        <v>0</v>
      </c>
      <c r="CA546">
        <f>IF('Дані з ДІСО'!AG546=0,0,'Дані з ДІСО'!AJ546/'Дані з ДІСО'!AG546)</f>
        <v>0</v>
      </c>
      <c r="CB546" s="31">
        <f>BZ546*(1+0.25*CA546)*Параметри!$K$48</f>
        <v>0</v>
      </c>
      <c r="CC546" s="31">
        <f t="shared" ca="1" si="104"/>
        <v>223467.4</v>
      </c>
      <c r="CD546" s="31">
        <f t="shared" si="105"/>
        <v>0</v>
      </c>
      <c r="CE546" s="31">
        <f t="shared" si="106"/>
        <v>0</v>
      </c>
      <c r="CF546" s="31">
        <f t="shared" si="107"/>
        <v>0</v>
      </c>
    </row>
    <row r="547" spans="1:84" x14ac:dyDescent="0.25">
      <c r="A547" s="9">
        <v>546</v>
      </c>
      <c r="B547" s="9" t="s">
        <v>4354</v>
      </c>
      <c r="C547" s="9" t="s">
        <v>4354</v>
      </c>
      <c r="D547" s="9" t="s">
        <v>2977</v>
      </c>
      <c r="E547" s="9" t="s">
        <v>28</v>
      </c>
      <c r="F547" s="9" t="s">
        <v>3565</v>
      </c>
      <c r="G547" s="9" t="s">
        <v>1122</v>
      </c>
      <c r="H547" s="31">
        <f>SUM('Дані з ДІСО'!J547:L547)</f>
        <v>5632</v>
      </c>
      <c r="I547" s="31">
        <f>SUM('Дані з ДІСО'!P547:R547)</f>
        <v>0</v>
      </c>
      <c r="J547" s="31">
        <f>SUM('Дані з ДІСО'!V547:X547)</f>
        <v>0</v>
      </c>
      <c r="K547">
        <f ca="1">ROUNDUP('Дані з ДІСО'!J547/'Коефіцієнти АТО'!$R547,0)</f>
        <v>115</v>
      </c>
      <c r="L547">
        <f ca="1">ROUNDUP('Дані з ДІСО'!K547/'Коефіцієнти АТО'!$R547,0)</f>
        <v>76</v>
      </c>
      <c r="M547">
        <f ca="1">ROUNDUP('Дані з ДІСО'!L547/'Коефіцієнти АТО'!$R547,0)</f>
        <v>15</v>
      </c>
      <c r="N547" s="28">
        <f ca="1">(K547*Параметри!$K$32+L547*Параметри!$L$32+M547*Параметри!$M$32)/18</f>
        <v>334.94444444444446</v>
      </c>
      <c r="O547" s="41">
        <f>'Дані з ДІСО'!Y547/H547</f>
        <v>0</v>
      </c>
      <c r="P547" s="31">
        <f ca="1">(1+0.25*O547)*N547*Параметри!$K$48</f>
        <v>68364.080388330243</v>
      </c>
      <c r="Q547" s="31">
        <f ca="1">P547*'Коефіцієнти АТО'!T547</f>
        <v>10254.612058249537</v>
      </c>
      <c r="R547" s="31">
        <f>H547*(1+0.25*O547)*Параметри!$K$61*Параметри!$K$20/1000</f>
        <v>0</v>
      </c>
      <c r="S547" s="31">
        <f>H547*(1+0.25*O547)*'Коефіцієнти АТО'!S547*Параметри!$K$20/1000</f>
        <v>29028.37050823111</v>
      </c>
      <c r="T547" s="31">
        <f t="shared" ca="1" si="97"/>
        <v>107647.06295481088</v>
      </c>
      <c r="U547" s="31">
        <f t="shared" ca="1" si="96"/>
        <v>107647.06295481087</v>
      </c>
      <c r="V547">
        <f>ROUNDUP('Дані з ДІСО'!P547/Параметри!$K$24,0)</f>
        <v>0</v>
      </c>
      <c r="W547">
        <f>ROUNDUP('Дані з ДІСО'!Q547/Параметри!$K$24,0)</f>
        <v>0</v>
      </c>
      <c r="X547">
        <f>ROUNDUP('Дані з ДІСО'!R547/Параметри!$K$24,0)</f>
        <v>0</v>
      </c>
      <c r="Y547" s="28">
        <f>(V547*Параметри!$K$33+W547*Параметри!$L$33+X547*Параметри!$M$33)/18</f>
        <v>0</v>
      </c>
      <c r="Z547" s="41">
        <f>IF(I547=0,0,'Дані з ДІСО'!AA547/I547)</f>
        <v>0</v>
      </c>
      <c r="AA547" s="31">
        <f>(1+0.25*Z547)*Y547*Параметри!$K$48</f>
        <v>0</v>
      </c>
      <c r="AB547" s="31">
        <f ca="1">AA547*'Коефіцієнти АТО'!U547</f>
        <v>0</v>
      </c>
      <c r="AC547" s="31">
        <f>I547*(1+0.25*Z547)*Параметри!$K$61*Параметри!$K$20/1000</f>
        <v>0</v>
      </c>
      <c r="AD547" s="31">
        <f>(1+0.25*Z547)*I547*'Коефіцієнти АТО'!S547*Параметри!$K$20/1000</f>
        <v>0</v>
      </c>
      <c r="AE547" s="31">
        <f t="shared" ca="1" si="98"/>
        <v>0</v>
      </c>
      <c r="AF547" s="45">
        <v>17.635710498986199</v>
      </c>
      <c r="AG547" s="45">
        <f ca="1">T547/SUM('Дані з ДІСО'!J547:L547)</f>
        <v>19.11346998487409</v>
      </c>
      <c r="AH547">
        <f ca="1">'Коефіцієнти АТО'!R547</f>
        <v>27.5</v>
      </c>
      <c r="AI547">
        <v>27.5</v>
      </c>
      <c r="AJ547" s="44">
        <f t="shared" ca="1" si="99"/>
        <v>1.0837935894883759</v>
      </c>
      <c r="AK547" t="str">
        <f ca="1">IF(OR(B547="Область",B547="Київ"),"Ні",IF(AJ547&gt;Параметри!$K$72,"Так, верхній",IF(AJ547&lt;Параметри!$K$73,"Так, нижній","Ні")))</f>
        <v>Ні</v>
      </c>
      <c r="AL547" s="45">
        <f ca="1">IF(AK547="Ні",AG547,IF(AK547="Так, верхній",AF547*Параметри!$K$72,AF547*Параметри!$K$73))</f>
        <v>19.11346998487409</v>
      </c>
      <c r="AM547">
        <f>'Дані з ДІСО'!AL547+'Дані з ДІСО'!AN547</f>
        <v>16</v>
      </c>
      <c r="AN547">
        <f>IF(AM547=0,0,'Дані з ДІСО'!AN547/AM547)</f>
        <v>0</v>
      </c>
      <c r="AO547" s="31">
        <f>AM547*(1+0.25*AN547)*Параметри!$K$50</f>
        <v>3063.2727762560003</v>
      </c>
      <c r="AP547" s="31">
        <f>ROUNDUP(('Дані з ДІСО'!AU547+'Дані з ДІСО'!AW547)/Параметри!$K$28,0)</f>
        <v>0</v>
      </c>
      <c r="AQ547" s="54">
        <f>AP547*Параметри!$M$35/18</f>
        <v>0</v>
      </c>
      <c r="AR547" s="31">
        <f>IF(AP547=0,0,'Дані з ДІСО'!AW547/SUM('Дані з ДІСО'!AU547,'Дані з ДІСО'!AW547))</f>
        <v>0</v>
      </c>
      <c r="AS547" s="31">
        <f>(1+0.25*AR547)*AQ547*Параметри!$K$48</f>
        <v>0</v>
      </c>
      <c r="AT547">
        <f>ROUNDUP(('Дані з ДІСО'!AE547+'Дані не з ДІСО'!E547+'Дані не з ДІСО'!G547)/Параметри!$K$64,0)</f>
        <v>0</v>
      </c>
      <c r="AU547">
        <f t="shared" si="100"/>
        <v>0</v>
      </c>
      <c r="AV547">
        <f>IF(AT547=0,0,('Дані з ДІСО'!AH547+'Дані не з ДІСО'!G547)/('Дані з ДІСО'!AE547+'Дані не з ДІСО'!E547+'Дані не з ДІСО'!G547))</f>
        <v>0</v>
      </c>
      <c r="AW547" s="31">
        <f>AU547*(1+0.25*AV547)*Параметри!$K$48</f>
        <v>0</v>
      </c>
      <c r="AX547">
        <f>ROUNDUP('Дані з ДІСО'!AF547/Параметри!$K$65,0)</f>
        <v>0</v>
      </c>
      <c r="AY547">
        <f t="shared" si="101"/>
        <v>0</v>
      </c>
      <c r="AZ547">
        <f>IF(AX547=0,0,'Дані з ДІСО'!AI547/'Дані з ДІСО'!AF547)</f>
        <v>0</v>
      </c>
      <c r="BA547" s="31">
        <f>AY547*(1+0.25*AZ547)*Параметри!$K$48</f>
        <v>0</v>
      </c>
      <c r="BB547">
        <f>ROUNDUP('Дані з ДІСО'!AR547/Параметри!$K$29,0)</f>
        <v>0</v>
      </c>
      <c r="BC547">
        <f>ROUNDUP('Дані з ДІСО'!AS547/Параметри!$K$29,0)</f>
        <v>0</v>
      </c>
      <c r="BD547">
        <f>ROUNDUP('Дані з ДІСО'!AT547/Параметри!$K$29,0)</f>
        <v>0</v>
      </c>
      <c r="BE547" s="54">
        <f>(BB547*Параметри!$K$32+BC547*Параметри!$L$32+BD547*Параметри!$M$32)/18</f>
        <v>0</v>
      </c>
      <c r="BF547" s="31">
        <f>(BE547*Параметри!$K$48+SUM('Дані з ДІСО'!AR547:AT547)*IF(Параметри!$R$37="RNK",Параметри!$K$45,Параметри!$R$47)*Параметри!$K$20/1000)*Параметри!$K$69</f>
        <v>0</v>
      </c>
      <c r="BG547">
        <f>ROUNDUP(('Дані не з ДІСО'!I547+'Дані не з ДІСО'!K547)/Параметри!$K$26,0)</f>
        <v>0</v>
      </c>
      <c r="BH547" s="31">
        <f>BG547*Параметри!$M$36/18</f>
        <v>0</v>
      </c>
      <c r="BI547">
        <f>IF(BG547=0,0,'Дані не з ДІСО'!K547/('Дані не з ДІСО'!I547+'Дані не з ДІСО'!K547))</f>
        <v>0</v>
      </c>
      <c r="BJ547" s="31">
        <f>(1+0.25*BI547)*BH547*Параметри!$K$48</f>
        <v>0</v>
      </c>
      <c r="BK547">
        <f>ROUNDUP('Дані не з ДІСО'!M547/Параметри!$K$27,0)</f>
        <v>0</v>
      </c>
      <c r="BL547">
        <f>BK547*Параметри!$M$37/18</f>
        <v>0</v>
      </c>
      <c r="BM547" s="31">
        <f>BL547*Параметри!$K$48</f>
        <v>0</v>
      </c>
      <c r="BN547" s="31">
        <f>'Дані не з ДІСО'!N547*(7*Параметри!$K$50+Параметри!$K$49)</f>
        <v>0</v>
      </c>
      <c r="BO547">
        <f>ROUNDUP('Дані з ДІСО'!V547/Параметри!$K$25,0)</f>
        <v>0</v>
      </c>
      <c r="BP547">
        <f>ROUNDUP('Дані з ДІСО'!W547/Параметри!$K$25,0)</f>
        <v>0</v>
      </c>
      <c r="BQ547">
        <f>ROUNDUP('Дані з ДІСО'!X547/Параметри!$K$25,0)</f>
        <v>0</v>
      </c>
      <c r="BR547">
        <f>(BO547*Параметри!$K$34+BP547*Параметри!$L$34+BQ547*Параметри!$M$34)/18</f>
        <v>0</v>
      </c>
      <c r="BS547">
        <f>IF(J547=0,0,'Дані з ДІСО'!AC547/J547)</f>
        <v>0</v>
      </c>
      <c r="BT547" s="31">
        <f>(1+0.25*BS547)*BR547*Параметри!$K$48</f>
        <v>0</v>
      </c>
      <c r="BU547" s="31">
        <f ca="1">BT547*'Коефіцієнти АТО'!U547</f>
        <v>0</v>
      </c>
      <c r="BV547" s="31">
        <f>J547*(1+0.25*BS547)*Параметри!$K$61*Параметри!$K$20/1000</f>
        <v>0</v>
      </c>
      <c r="BW547" s="31">
        <f>(1+0.25*BS547)*J547*'Коефіцієнти АТО'!S547*Параметри!$K$20/1000</f>
        <v>0</v>
      </c>
      <c r="BX547" s="31">
        <f t="shared" ca="1" si="102"/>
        <v>0</v>
      </c>
      <c r="BY547">
        <f>ROUNDUP('Дані з ДІСО'!AG547/Параметри!$K$66,0)</f>
        <v>0</v>
      </c>
      <c r="BZ547">
        <f t="shared" si="103"/>
        <v>0</v>
      </c>
      <c r="CA547">
        <f>IF('Дані з ДІСО'!AG547=0,0,'Дані з ДІСО'!AJ547/'Дані з ДІСО'!AG547)</f>
        <v>0</v>
      </c>
      <c r="CB547" s="31">
        <f>BZ547*(1+0.25*CA547)*Параметри!$K$48</f>
        <v>0</v>
      </c>
      <c r="CC547" s="31">
        <f t="shared" ca="1" si="104"/>
        <v>110710.3</v>
      </c>
      <c r="CD547" s="31">
        <f t="shared" si="105"/>
        <v>0</v>
      </c>
      <c r="CE547" s="31">
        <f t="shared" si="106"/>
        <v>0</v>
      </c>
      <c r="CF547" s="31">
        <f t="shared" si="107"/>
        <v>0</v>
      </c>
    </row>
    <row r="548" spans="1:84" x14ac:dyDescent="0.25">
      <c r="A548" s="9">
        <v>547</v>
      </c>
      <c r="B548" s="9" t="s">
        <v>2951</v>
      </c>
      <c r="C548" s="9" t="s">
        <v>4353</v>
      </c>
      <c r="D548" s="9" t="s">
        <v>2977</v>
      </c>
      <c r="E548" s="9" t="s">
        <v>25</v>
      </c>
      <c r="F548" s="9" t="s">
        <v>3566</v>
      </c>
      <c r="G548" s="9" t="s">
        <v>1124</v>
      </c>
      <c r="H548" s="31">
        <f>SUM('Дані з ДІСО'!J548:L548)</f>
        <v>8270</v>
      </c>
      <c r="I548" s="31">
        <f>SUM('Дані з ДІСО'!P548:R548)</f>
        <v>0</v>
      </c>
      <c r="J548" s="31">
        <f>SUM('Дані з ДІСО'!V548:X548)</f>
        <v>0</v>
      </c>
      <c r="K548">
        <f ca="1">ROUNDUP('Дані з ДІСО'!J548/'Коефіцієнти АТО'!$R548,0)</f>
        <v>145</v>
      </c>
      <c r="L548">
        <f ca="1">ROUNDUP('Дані з ДІСО'!K548/'Коефіцієнти АТО'!$R548,0)</f>
        <v>166</v>
      </c>
      <c r="M548">
        <f ca="1">ROUNDUP('Дані з ДІСО'!L548/'Коефіцієнти АТО'!$R548,0)</f>
        <v>35</v>
      </c>
      <c r="N548" s="28">
        <f ca="1">(K548*Параметри!$K$32+L548*Параметри!$L$32+M548*Параметри!$M$32)/18</f>
        <v>588.83333333333337</v>
      </c>
      <c r="O548" s="41">
        <f>'Дані з ДІСО'!Y548/H548</f>
        <v>0</v>
      </c>
      <c r="P548" s="31">
        <f ca="1">(1+0.25*O548)*N548*Параметри!$K$48</f>
        <v>120184.2574284147</v>
      </c>
      <c r="Q548" s="31">
        <f ca="1">P548*'Коефіцієнти АТО'!T548</f>
        <v>12018.425742841471</v>
      </c>
      <c r="R548" s="31">
        <f>H548*(1+0.25*O548)*Параметри!$K$61*Параметри!$K$20/1000</f>
        <v>0</v>
      </c>
      <c r="S548" s="31">
        <f>H548*(1+0.25*O548)*'Коефіцієнти АТО'!S548*Параметри!$K$20/1000</f>
        <v>25575.066488253335</v>
      </c>
      <c r="T548" s="31">
        <f t="shared" ca="1" si="97"/>
        <v>157777.74965950949</v>
      </c>
      <c r="U548" s="31">
        <f t="shared" ca="1" si="96"/>
        <v>157777.74965950949</v>
      </c>
      <c r="V548">
        <f>ROUNDUP('Дані з ДІСО'!P548/Параметри!$K$24,0)</f>
        <v>0</v>
      </c>
      <c r="W548">
        <f>ROUNDUP('Дані з ДІСО'!Q548/Параметри!$K$24,0)</f>
        <v>0</v>
      </c>
      <c r="X548">
        <f>ROUNDUP('Дані з ДІСО'!R548/Параметри!$K$24,0)</f>
        <v>0</v>
      </c>
      <c r="Y548" s="28">
        <f>(V548*Параметри!$K$33+W548*Параметри!$L$33+X548*Параметри!$M$33)/18</f>
        <v>0</v>
      </c>
      <c r="Z548" s="41">
        <f>IF(I548=0,0,'Дані з ДІСО'!AA548/I548)</f>
        <v>0</v>
      </c>
      <c r="AA548" s="31">
        <f>(1+0.25*Z548)*Y548*Параметри!$K$48</f>
        <v>0</v>
      </c>
      <c r="AB548" s="31">
        <f ca="1">AA548*'Коефіцієнти АТО'!U548</f>
        <v>0</v>
      </c>
      <c r="AC548" s="31">
        <f>I548*(1+0.25*Z548)*Параметри!$K$61*Параметри!$K$20/1000</f>
        <v>0</v>
      </c>
      <c r="AD548" s="31">
        <f>(1+0.25*Z548)*I548*'Коефіцієнти АТО'!S548*Параметри!$K$20/1000</f>
        <v>0</v>
      </c>
      <c r="AE548" s="31">
        <f t="shared" ca="1" si="98"/>
        <v>0</v>
      </c>
      <c r="AF548" s="45">
        <v>16.490633600366607</v>
      </c>
      <c r="AG548" s="45">
        <f ca="1">T548/SUM('Дані з ДІСО'!J548:L548)</f>
        <v>19.078325230895949</v>
      </c>
      <c r="AH548">
        <f ca="1">'Коефіцієнти АТО'!R548</f>
        <v>24</v>
      </c>
      <c r="AI548">
        <v>24.5</v>
      </c>
      <c r="AJ548" s="44">
        <f t="shared" ca="1" si="99"/>
        <v>1.156918872448407</v>
      </c>
      <c r="AK548" t="str">
        <f ca="1">IF(OR(B548="Область",B548="Київ"),"Ні",IF(AJ548&gt;Параметри!$K$72,"Так, верхній",IF(AJ548&lt;Параметри!$K$73,"Так, нижній","Ні")))</f>
        <v>Ні</v>
      </c>
      <c r="AL548" s="45">
        <f ca="1">IF(AK548="Ні",AG548,IF(AK548="Так, верхній",AF548*Параметри!$K$72,AF548*Параметри!$K$73))</f>
        <v>19.078325230895949</v>
      </c>
      <c r="AM548">
        <f>'Дані з ДІСО'!AL548+'Дані з ДІСО'!AN548</f>
        <v>14</v>
      </c>
      <c r="AN548">
        <f>IF(AM548=0,0,'Дані з ДІСО'!AN548/AM548)</f>
        <v>0</v>
      </c>
      <c r="AO548" s="31">
        <f>AM548*(1+0.25*AN548)*Параметри!$K$50</f>
        <v>2680.3636792240004</v>
      </c>
      <c r="AP548" s="31">
        <f>ROUNDUP(('Дані з ДІСО'!AU548+'Дані з ДІСО'!AW548)/Параметри!$K$28,0)</f>
        <v>8</v>
      </c>
      <c r="AQ548" s="54">
        <f>AP548*Параметри!$M$35/18</f>
        <v>10.222222222222221</v>
      </c>
      <c r="AR548" s="31">
        <f>IF(AP548=0,0,'Дані з ДІСО'!AW548/SUM('Дані з ДІСО'!AU548,'Дані з ДІСО'!AW548))</f>
        <v>0</v>
      </c>
      <c r="AS548" s="31">
        <f>(1+0.25*AR548)*AQ548*Параметри!$K$48</f>
        <v>2086.4141302791113</v>
      </c>
      <c r="AT548">
        <f>ROUNDUP(('Дані з ДІСО'!AE548+'Дані не з ДІСО'!E548+'Дані не з ДІСО'!G548)/Параметри!$K$64,0)</f>
        <v>0</v>
      </c>
      <c r="AU548">
        <f t="shared" si="100"/>
        <v>0</v>
      </c>
      <c r="AV548">
        <f>IF(AT548=0,0,('Дані з ДІСО'!AH548+'Дані не з ДІСО'!G548)/('Дані з ДІСО'!AE548+'Дані не з ДІСО'!E548+'Дані не з ДІСО'!G548))</f>
        <v>0</v>
      </c>
      <c r="AW548" s="31">
        <f>AU548*(1+0.25*AV548)*Параметри!$K$48</f>
        <v>0</v>
      </c>
      <c r="AX548">
        <f>ROUNDUP('Дані з ДІСО'!AF548/Параметри!$K$65,0)</f>
        <v>0</v>
      </c>
      <c r="AY548">
        <f t="shared" si="101"/>
        <v>0</v>
      </c>
      <c r="AZ548">
        <f>IF(AX548=0,0,'Дані з ДІСО'!AI548/'Дані з ДІСО'!AF548)</f>
        <v>0</v>
      </c>
      <c r="BA548" s="31">
        <f>AY548*(1+0.25*AZ548)*Параметри!$K$48</f>
        <v>0</v>
      </c>
      <c r="BB548">
        <f>ROUNDUP('Дані з ДІСО'!AR548/Параметри!$K$29,0)</f>
        <v>0</v>
      </c>
      <c r="BC548">
        <f>ROUNDUP('Дані з ДІСО'!AS548/Параметри!$K$29,0)</f>
        <v>0</v>
      </c>
      <c r="BD548">
        <f>ROUNDUP('Дані з ДІСО'!AT548/Параметри!$K$29,0)</f>
        <v>0</v>
      </c>
      <c r="BE548" s="54">
        <f>(BB548*Параметри!$K$32+BC548*Параметри!$L$32+BD548*Параметри!$M$32)/18</f>
        <v>0</v>
      </c>
      <c r="BF548" s="31">
        <f>(BE548*Параметри!$K$48+SUM('Дані з ДІСО'!AR548:AT548)*IF(Параметри!$R$37="RNK",Параметри!$K$45,Параметри!$R$47)*Параметри!$K$20/1000)*Параметри!$K$69</f>
        <v>0</v>
      </c>
      <c r="BG548">
        <f>ROUNDUP(('Дані не з ДІСО'!I548+'Дані не з ДІСО'!K548)/Параметри!$K$26,0)</f>
        <v>0</v>
      </c>
      <c r="BH548" s="31">
        <f>BG548*Параметри!$M$36/18</f>
        <v>0</v>
      </c>
      <c r="BI548">
        <f>IF(BG548=0,0,'Дані не з ДІСО'!K548/('Дані не з ДІСО'!I548+'Дані не з ДІСО'!K548))</f>
        <v>0</v>
      </c>
      <c r="BJ548" s="31">
        <f>(1+0.25*BI548)*BH548*Параметри!$K$48</f>
        <v>0</v>
      </c>
      <c r="BK548">
        <f>ROUNDUP('Дані не з ДІСО'!M548/Параметри!$K$27,0)</f>
        <v>0</v>
      </c>
      <c r="BL548">
        <f>BK548*Параметри!$M$37/18</f>
        <v>0</v>
      </c>
      <c r="BM548" s="31">
        <f>BL548*Параметри!$K$48</f>
        <v>0</v>
      </c>
      <c r="BN548" s="31">
        <f>'Дані не з ДІСО'!N548*(7*Параметри!$K$50+Параметри!$K$49)</f>
        <v>0</v>
      </c>
      <c r="BO548">
        <f>ROUNDUP('Дані з ДІСО'!V548/Параметри!$K$25,0)</f>
        <v>0</v>
      </c>
      <c r="BP548">
        <f>ROUNDUP('Дані з ДІСО'!W548/Параметри!$K$25,0)</f>
        <v>0</v>
      </c>
      <c r="BQ548">
        <f>ROUNDUP('Дані з ДІСО'!X548/Параметри!$K$25,0)</f>
        <v>0</v>
      </c>
      <c r="BR548">
        <f>(BO548*Параметри!$K$34+BP548*Параметри!$L$34+BQ548*Параметри!$M$34)/18</f>
        <v>0</v>
      </c>
      <c r="BS548">
        <f>IF(J548=0,0,'Дані з ДІСО'!AC548/J548)</f>
        <v>0</v>
      </c>
      <c r="BT548" s="31">
        <f>(1+0.25*BS548)*BR548*Параметри!$K$48</f>
        <v>0</v>
      </c>
      <c r="BU548" s="31">
        <f ca="1">BT548*'Коефіцієнти АТО'!U548</f>
        <v>0</v>
      </c>
      <c r="BV548" s="31">
        <f>J548*(1+0.25*BS548)*Параметри!$K$61*Параметри!$K$20/1000</f>
        <v>0</v>
      </c>
      <c r="BW548" s="31">
        <f>(1+0.25*BS548)*J548*'Коефіцієнти АТО'!S548*Параметри!$K$20/1000</f>
        <v>0</v>
      </c>
      <c r="BX548" s="31">
        <f t="shared" ca="1" si="102"/>
        <v>0</v>
      </c>
      <c r="BY548">
        <f>ROUNDUP('Дані з ДІСО'!AG548/Параметри!$K$66,0)</f>
        <v>0</v>
      </c>
      <c r="BZ548">
        <f t="shared" si="103"/>
        <v>0</v>
      </c>
      <c r="CA548">
        <f>IF('Дані з ДІСО'!AG548=0,0,'Дані з ДІСО'!AJ548/'Дані з ДІСО'!AG548)</f>
        <v>0</v>
      </c>
      <c r="CB548" s="31">
        <f>BZ548*(1+0.25*CA548)*Параметри!$K$48</f>
        <v>0</v>
      </c>
      <c r="CC548" s="31">
        <f t="shared" ca="1" si="104"/>
        <v>162544.5</v>
      </c>
      <c r="CD548" s="31">
        <f t="shared" si="105"/>
        <v>0</v>
      </c>
      <c r="CE548" s="31">
        <f t="shared" si="106"/>
        <v>0</v>
      </c>
      <c r="CF548" s="31">
        <f t="shared" si="107"/>
        <v>0</v>
      </c>
    </row>
    <row r="549" spans="1:84" x14ac:dyDescent="0.25">
      <c r="A549" s="9">
        <v>548</v>
      </c>
      <c r="B549" s="9" t="s">
        <v>2950</v>
      </c>
      <c r="C549" s="9" t="s">
        <v>4353</v>
      </c>
      <c r="D549" s="9" t="s">
        <v>2977</v>
      </c>
      <c r="E549" s="9" t="s">
        <v>82</v>
      </c>
      <c r="F549" s="9" t="s">
        <v>3567</v>
      </c>
      <c r="G549" s="9" t="s">
        <v>1126</v>
      </c>
      <c r="H549" s="31">
        <f>SUM('Дані з ДІСО'!J549:L549)</f>
        <v>17671</v>
      </c>
      <c r="I549" s="31">
        <f>SUM('Дані з ДІСО'!P549:R549)</f>
        <v>0</v>
      </c>
      <c r="J549" s="31">
        <f>SUM('Дані з ДІСО'!V549:X549)</f>
        <v>0</v>
      </c>
      <c r="K549">
        <f ca="1">ROUNDUP('Дані з ДІСО'!J549/'Коефіцієнти АТО'!$R549,0)</f>
        <v>278</v>
      </c>
      <c r="L549">
        <f ca="1">ROUNDUP('Дані з ДІСО'!K549/'Коефіцієнти АТО'!$R549,0)</f>
        <v>309</v>
      </c>
      <c r="M549">
        <f ca="1">ROUNDUP('Дані з ДІСО'!L549/'Коефіцієнти АТО'!$R549,0)</f>
        <v>57</v>
      </c>
      <c r="N549" s="28">
        <f ca="1">(K549*Параметри!$K$32+L549*Параметри!$L$32+M549*Параметри!$M$32)/18</f>
        <v>1090.1111111111111</v>
      </c>
      <c r="O549" s="41">
        <f>'Дані з ДІСО'!Y549/H549</f>
        <v>0</v>
      </c>
      <c r="P549" s="31">
        <f ca="1">(1+0.25*O549)*N549*Параметри!$K$48</f>
        <v>222497.92426269958</v>
      </c>
      <c r="Q549" s="31">
        <f ca="1">P549*'Коефіцієнти АТО'!T549</f>
        <v>33374.688639404936</v>
      </c>
      <c r="R549" s="31">
        <f>H549*(1+0.25*O549)*Параметри!$K$61*Параметри!$K$20/1000</f>
        <v>0</v>
      </c>
      <c r="S549" s="31">
        <f>H549*(1+0.25*O549)*'Коефіцієнти АТО'!S549*Параметри!$K$20/1000</f>
        <v>36431.841992255111</v>
      </c>
      <c r="T549" s="31">
        <f t="shared" ca="1" si="97"/>
        <v>292304.45489435963</v>
      </c>
      <c r="U549" s="31">
        <f t="shared" ca="1" si="96"/>
        <v>292304.45489435963</v>
      </c>
      <c r="V549">
        <f>ROUNDUP('Дані з ДІСО'!P549/Параметри!$K$24,0)</f>
        <v>0</v>
      </c>
      <c r="W549">
        <f>ROUNDUP('Дані з ДІСО'!Q549/Параметри!$K$24,0)</f>
        <v>0</v>
      </c>
      <c r="X549">
        <f>ROUNDUP('Дані з ДІСО'!R549/Параметри!$K$24,0)</f>
        <v>0</v>
      </c>
      <c r="Y549" s="28">
        <f>(V549*Параметри!$K$33+W549*Параметри!$L$33+X549*Параметри!$M$33)/18</f>
        <v>0</v>
      </c>
      <c r="Z549" s="41">
        <f>IF(I549=0,0,'Дані з ДІСО'!AA549/I549)</f>
        <v>0</v>
      </c>
      <c r="AA549" s="31">
        <f>(1+0.25*Z549)*Y549*Параметри!$K$48</f>
        <v>0</v>
      </c>
      <c r="AB549" s="31">
        <f ca="1">AA549*'Коефіцієнти АТО'!U549</f>
        <v>0</v>
      </c>
      <c r="AC549" s="31">
        <f>I549*(1+0.25*Z549)*Параметри!$K$61*Параметри!$K$20/1000</f>
        <v>0</v>
      </c>
      <c r="AD549" s="31">
        <f>(1+0.25*Z549)*I549*'Коефіцієнти АТО'!S549*Параметри!$K$20/1000</f>
        <v>0</v>
      </c>
      <c r="AE549" s="31">
        <f t="shared" ca="1" si="98"/>
        <v>0</v>
      </c>
      <c r="AF549" s="45">
        <v>15.362441716762316</v>
      </c>
      <c r="AG549" s="45">
        <f ca="1">T549/SUM('Дані з ДІСО'!J549:L549)</f>
        <v>16.541477839078695</v>
      </c>
      <c r="AH549">
        <f ca="1">'Коефіцієнти АТО'!R549</f>
        <v>27.5</v>
      </c>
      <c r="AI549">
        <v>27.5</v>
      </c>
      <c r="AJ549" s="44">
        <f t="shared" ca="1" si="99"/>
        <v>1.0767479639014614</v>
      </c>
      <c r="AK549" t="str">
        <f ca="1">IF(OR(B549="Область",B549="Київ"),"Ні",IF(AJ549&gt;Параметри!$K$72,"Так, верхній",IF(AJ549&lt;Параметри!$K$73,"Так, нижній","Ні")))</f>
        <v>Ні</v>
      </c>
      <c r="AL549" s="45">
        <f ca="1">IF(AK549="Ні",AG549,IF(AK549="Так, верхній",AF549*Параметри!$K$72,AF549*Параметри!$K$73))</f>
        <v>16.541477839078695</v>
      </c>
      <c r="AM549">
        <f>'Дані з ДІСО'!AL549+'Дані з ДІСО'!AN549</f>
        <v>103</v>
      </c>
      <c r="AN549">
        <f>IF(AM549=0,0,'Дані з ДІСО'!AN549/AM549)</f>
        <v>0</v>
      </c>
      <c r="AO549" s="31">
        <f>AM549*(1+0.25*AN549)*Параметри!$K$50</f>
        <v>19719.818497148</v>
      </c>
      <c r="AP549" s="31">
        <f>ROUNDUP(('Дані з ДІСО'!AU549+'Дані з ДІСО'!AW549)/Параметри!$K$28,0)</f>
        <v>3</v>
      </c>
      <c r="AQ549" s="54">
        <f>AP549*Параметри!$M$35/18</f>
        <v>3.8333333333333335</v>
      </c>
      <c r="AR549" s="31">
        <f>IF(AP549=0,0,'Дані з ДІСО'!AW549/SUM('Дані з ДІСО'!AU549,'Дані з ДІСО'!AW549))</f>
        <v>0</v>
      </c>
      <c r="AS549" s="31">
        <f>(1+0.25*AR549)*AQ549*Параметри!$K$48</f>
        <v>782.40529885466685</v>
      </c>
      <c r="AT549">
        <f>ROUNDUP(('Дані з ДІСО'!AE549+'Дані не з ДІСО'!E549+'Дані не з ДІСО'!G549)/Параметри!$K$64,0)</f>
        <v>0</v>
      </c>
      <c r="AU549">
        <f t="shared" si="100"/>
        <v>0</v>
      </c>
      <c r="AV549">
        <f>IF(AT549=0,0,('Дані з ДІСО'!AH549+'Дані не з ДІСО'!G549)/('Дані з ДІСО'!AE549+'Дані не з ДІСО'!E549+'Дані не з ДІСО'!G549))</f>
        <v>0</v>
      </c>
      <c r="AW549" s="31">
        <f>AU549*(1+0.25*AV549)*Параметри!$K$48</f>
        <v>0</v>
      </c>
      <c r="AX549">
        <f>ROUNDUP('Дані з ДІСО'!AF549/Параметри!$K$65,0)</f>
        <v>0</v>
      </c>
      <c r="AY549">
        <f t="shared" si="101"/>
        <v>0</v>
      </c>
      <c r="AZ549">
        <f>IF(AX549=0,0,'Дані з ДІСО'!AI549/'Дані з ДІСО'!AF549)</f>
        <v>0</v>
      </c>
      <c r="BA549" s="31">
        <f>AY549*(1+0.25*AZ549)*Параметри!$K$48</f>
        <v>0</v>
      </c>
      <c r="BB549">
        <f>ROUNDUP('Дані з ДІСО'!AR549/Параметри!$K$29,0)</f>
        <v>0</v>
      </c>
      <c r="BC549">
        <f>ROUNDUP('Дані з ДІСО'!AS549/Параметри!$K$29,0)</f>
        <v>0</v>
      </c>
      <c r="BD549">
        <f>ROUNDUP('Дані з ДІСО'!AT549/Параметри!$K$29,0)</f>
        <v>0</v>
      </c>
      <c r="BE549" s="54">
        <f>(BB549*Параметри!$K$32+BC549*Параметри!$L$32+BD549*Параметри!$M$32)/18</f>
        <v>0</v>
      </c>
      <c r="BF549" s="31">
        <f>(BE549*Параметри!$K$48+SUM('Дані з ДІСО'!AR549:AT549)*IF(Параметри!$R$37="RNK",Параметри!$K$45,Параметри!$R$47)*Параметри!$K$20/1000)*Параметри!$K$69</f>
        <v>0</v>
      </c>
      <c r="BG549">
        <f>ROUNDUP(('Дані не з ДІСО'!I549+'Дані не з ДІСО'!K549)/Параметри!$K$26,0)</f>
        <v>0</v>
      </c>
      <c r="BH549" s="31">
        <f>BG549*Параметри!$M$36/18</f>
        <v>0</v>
      </c>
      <c r="BI549">
        <f>IF(BG549=0,0,'Дані не з ДІСО'!K549/('Дані не з ДІСО'!I549+'Дані не з ДІСО'!K549))</f>
        <v>0</v>
      </c>
      <c r="BJ549" s="31">
        <f>(1+0.25*BI549)*BH549*Параметри!$K$48</f>
        <v>0</v>
      </c>
      <c r="BK549">
        <f>ROUNDUP('Дані не з ДІСО'!M549/Параметри!$K$27,0)</f>
        <v>0</v>
      </c>
      <c r="BL549">
        <f>BK549*Параметри!$M$37/18</f>
        <v>0</v>
      </c>
      <c r="BM549" s="31">
        <f>BL549*Параметри!$K$48</f>
        <v>0</v>
      </c>
      <c r="BN549" s="31">
        <f>'Дані не з ДІСО'!N549*(7*Параметри!$K$50+Параметри!$K$49)</f>
        <v>0</v>
      </c>
      <c r="BO549">
        <f>ROUNDUP('Дані з ДІСО'!V549/Параметри!$K$25,0)</f>
        <v>0</v>
      </c>
      <c r="BP549">
        <f>ROUNDUP('Дані з ДІСО'!W549/Параметри!$K$25,0)</f>
        <v>0</v>
      </c>
      <c r="BQ549">
        <f>ROUNDUP('Дані з ДІСО'!X549/Параметри!$K$25,0)</f>
        <v>0</v>
      </c>
      <c r="BR549">
        <f>(BO549*Параметри!$K$34+BP549*Параметри!$L$34+BQ549*Параметри!$M$34)/18</f>
        <v>0</v>
      </c>
      <c r="BS549">
        <f>IF(J549=0,0,'Дані з ДІСО'!AC549/J549)</f>
        <v>0</v>
      </c>
      <c r="BT549" s="31">
        <f>(1+0.25*BS549)*BR549*Параметри!$K$48</f>
        <v>0</v>
      </c>
      <c r="BU549" s="31">
        <f ca="1">BT549*'Коефіцієнти АТО'!U549</f>
        <v>0</v>
      </c>
      <c r="BV549" s="31">
        <f>J549*(1+0.25*BS549)*Параметри!$K$61*Параметри!$K$20/1000</f>
        <v>0</v>
      </c>
      <c r="BW549" s="31">
        <f>(1+0.25*BS549)*J549*'Коефіцієнти АТО'!S549*Параметри!$K$20/1000</f>
        <v>0</v>
      </c>
      <c r="BX549" s="31">
        <f t="shared" ca="1" si="102"/>
        <v>0</v>
      </c>
      <c r="BY549">
        <f>ROUNDUP('Дані з ДІСО'!AG549/Параметри!$K$66,0)</f>
        <v>0</v>
      </c>
      <c r="BZ549">
        <f t="shared" si="103"/>
        <v>0</v>
      </c>
      <c r="CA549">
        <f>IF('Дані з ДІСО'!AG549=0,0,'Дані з ДІСО'!AJ549/'Дані з ДІСО'!AG549)</f>
        <v>0</v>
      </c>
      <c r="CB549" s="31">
        <f>BZ549*(1+0.25*CA549)*Параметри!$K$48</f>
        <v>0</v>
      </c>
      <c r="CC549" s="31">
        <f t="shared" ca="1" si="104"/>
        <v>312806.7</v>
      </c>
      <c r="CD549" s="31">
        <f t="shared" si="105"/>
        <v>0</v>
      </c>
      <c r="CE549" s="31">
        <f t="shared" si="106"/>
        <v>0</v>
      </c>
      <c r="CF549" s="31">
        <f t="shared" si="107"/>
        <v>0</v>
      </c>
    </row>
    <row r="550" spans="1:84" x14ac:dyDescent="0.25">
      <c r="A550" s="9">
        <v>549</v>
      </c>
      <c r="B550" s="9" t="s">
        <v>2950</v>
      </c>
      <c r="C550" s="9" t="s">
        <v>4353</v>
      </c>
      <c r="D550" s="9" t="s">
        <v>2977</v>
      </c>
      <c r="E550" s="9" t="s">
        <v>82</v>
      </c>
      <c r="F550" s="9" t="s">
        <v>3189</v>
      </c>
      <c r="G550" s="9" t="s">
        <v>1128</v>
      </c>
      <c r="H550" s="31">
        <f>SUM('Дані з ДІСО'!J550:L550)</f>
        <v>6123</v>
      </c>
      <c r="I550" s="31">
        <f>SUM('Дані з ДІСО'!P550:R550)</f>
        <v>0</v>
      </c>
      <c r="J550" s="31">
        <f>SUM('Дані з ДІСО'!V550:X550)</f>
        <v>0</v>
      </c>
      <c r="K550">
        <f ca="1">ROUNDUP('Дані з ДІСО'!J550/'Коефіцієнти АТО'!$R550,0)</f>
        <v>108</v>
      </c>
      <c r="L550">
        <f ca="1">ROUNDUP('Дані з ДІСО'!K550/'Коефіцієнти АТО'!$R550,0)</f>
        <v>135</v>
      </c>
      <c r="M550">
        <f ca="1">ROUNDUP('Дані з ДІСО'!L550/'Коефіцієнти АТО'!$R550,0)</f>
        <v>24</v>
      </c>
      <c r="N550" s="28">
        <f ca="1">(K550*Параметри!$K$32+L550*Параметри!$L$32+M550*Параметри!$M$32)/18</f>
        <v>455.66666666666669</v>
      </c>
      <c r="O550" s="41">
        <f>'Дані з ДІСО'!Y550/H550</f>
        <v>0</v>
      </c>
      <c r="P550" s="31">
        <f ca="1">(1+0.25*O550)*N550*Параметри!$K$48</f>
        <v>93004.177698637359</v>
      </c>
      <c r="Q550" s="31">
        <f ca="1">P550*'Коефіцієнти АТО'!T550</f>
        <v>9300.4177698637359</v>
      </c>
      <c r="R550" s="31">
        <f>H550*(1+0.25*O550)*Параметри!$K$61*Параметри!$K$20/1000</f>
        <v>0</v>
      </c>
      <c r="S550" s="31">
        <f>H550*(1+0.25*O550)*'Коефіцієнти АТО'!S550*Параметри!$K$20/1000</f>
        <v>12623.630157805335</v>
      </c>
      <c r="T550" s="31">
        <f t="shared" ca="1" si="97"/>
        <v>114928.22562630643</v>
      </c>
      <c r="U550" s="31">
        <f t="shared" ca="1" si="96"/>
        <v>114928.22562630643</v>
      </c>
      <c r="V550">
        <f>ROUNDUP('Дані з ДІСО'!P550/Параметри!$K$24,0)</f>
        <v>0</v>
      </c>
      <c r="W550">
        <f>ROUNDUP('Дані з ДІСО'!Q550/Параметри!$K$24,0)</f>
        <v>0</v>
      </c>
      <c r="X550">
        <f>ROUNDUP('Дані з ДІСО'!R550/Параметри!$K$24,0)</f>
        <v>0</v>
      </c>
      <c r="Y550" s="28">
        <f>(V550*Параметри!$K$33+W550*Параметри!$L$33+X550*Параметри!$M$33)/18</f>
        <v>0</v>
      </c>
      <c r="Z550" s="41">
        <f>IF(I550=0,0,'Дані з ДІСО'!AA550/I550)</f>
        <v>0</v>
      </c>
      <c r="AA550" s="31">
        <f>(1+0.25*Z550)*Y550*Параметри!$K$48</f>
        <v>0</v>
      </c>
      <c r="AB550" s="31">
        <f ca="1">AA550*'Коефіцієнти АТО'!U550</f>
        <v>0</v>
      </c>
      <c r="AC550" s="31">
        <f>I550*(1+0.25*Z550)*Параметри!$K$61*Параметри!$K$20/1000</f>
        <v>0</v>
      </c>
      <c r="AD550" s="31">
        <f>(1+0.25*Z550)*I550*'Коефіцієнти АТО'!S550*Параметри!$K$20/1000</f>
        <v>0</v>
      </c>
      <c r="AE550" s="31">
        <f t="shared" ca="1" si="98"/>
        <v>0</v>
      </c>
      <c r="AF550" s="45">
        <v>18.232420450148439</v>
      </c>
      <c r="AG550" s="45">
        <f ca="1">T550/SUM('Дані з ДІСО'!J550:L550)</f>
        <v>18.769920892749703</v>
      </c>
      <c r="AH550">
        <f ca="1">'Коефіцієнти АТО'!R550</f>
        <v>23</v>
      </c>
      <c r="AI550">
        <v>21.5</v>
      </c>
      <c r="AJ550" s="44">
        <f t="shared" ca="1" si="99"/>
        <v>1.0294804764990426</v>
      </c>
      <c r="AK550" t="str">
        <f ca="1">IF(OR(B550="Область",B550="Київ"),"Ні",IF(AJ550&gt;Параметри!$K$72,"Так, верхній",IF(AJ550&lt;Параметри!$K$73,"Так, нижній","Ні")))</f>
        <v>Ні</v>
      </c>
      <c r="AL550" s="45">
        <f ca="1">IF(AK550="Ні",AG550,IF(AK550="Так, верхній",AF550*Параметри!$K$72,AF550*Параметри!$K$73))</f>
        <v>18.769920892749703</v>
      </c>
      <c r="AM550">
        <f>'Дані з ДІСО'!AL550+'Дані з ДІСО'!AN550</f>
        <v>37</v>
      </c>
      <c r="AN550">
        <f>IF(AM550=0,0,'Дані з ДІСО'!AN550/AM550)</f>
        <v>0</v>
      </c>
      <c r="AO550" s="31">
        <f>AM550*(1+0.25*AN550)*Параметри!$K$50</f>
        <v>7083.8182950920009</v>
      </c>
      <c r="AP550" s="31">
        <f>ROUNDUP(('Дані з ДІСО'!AU550+'Дані з ДІСО'!AW550)/Параметри!$K$28,0)</f>
        <v>0</v>
      </c>
      <c r="AQ550" s="54">
        <f>AP550*Параметри!$M$35/18</f>
        <v>0</v>
      </c>
      <c r="AR550" s="31">
        <f>IF(AP550=0,0,'Дані з ДІСО'!AW550/SUM('Дані з ДІСО'!AU550,'Дані з ДІСО'!AW550))</f>
        <v>0</v>
      </c>
      <c r="AS550" s="31">
        <f>(1+0.25*AR550)*AQ550*Параметри!$K$48</f>
        <v>0</v>
      </c>
      <c r="AT550">
        <f>ROUNDUP(('Дані з ДІСО'!AE550+'Дані не з ДІСО'!E550+'Дані не з ДІСО'!G550)/Параметри!$K$64,0)</f>
        <v>0</v>
      </c>
      <c r="AU550">
        <f t="shared" si="100"/>
        <v>0</v>
      </c>
      <c r="AV550">
        <f>IF(AT550=0,0,('Дані з ДІСО'!AH550+'Дані не з ДІСО'!G550)/('Дані з ДІСО'!AE550+'Дані не з ДІСО'!E550+'Дані не з ДІСО'!G550))</f>
        <v>0</v>
      </c>
      <c r="AW550" s="31">
        <f>AU550*(1+0.25*AV550)*Параметри!$K$48</f>
        <v>0</v>
      </c>
      <c r="AX550">
        <f>ROUNDUP('Дані з ДІСО'!AF550/Параметри!$K$65,0)</f>
        <v>0</v>
      </c>
      <c r="AY550">
        <f t="shared" si="101"/>
        <v>0</v>
      </c>
      <c r="AZ550">
        <f>IF(AX550=0,0,'Дані з ДІСО'!AI550/'Дані з ДІСО'!AF550)</f>
        <v>0</v>
      </c>
      <c r="BA550" s="31">
        <f>AY550*(1+0.25*AZ550)*Параметри!$K$48</f>
        <v>0</v>
      </c>
      <c r="BB550">
        <f>ROUNDUP('Дані з ДІСО'!AR550/Параметри!$K$29,0)</f>
        <v>0</v>
      </c>
      <c r="BC550">
        <f>ROUNDUP('Дані з ДІСО'!AS550/Параметри!$K$29,0)</f>
        <v>0</v>
      </c>
      <c r="BD550">
        <f>ROUNDUP('Дані з ДІСО'!AT550/Параметри!$K$29,0)</f>
        <v>0</v>
      </c>
      <c r="BE550" s="54">
        <f>(BB550*Параметри!$K$32+BC550*Параметри!$L$32+BD550*Параметри!$M$32)/18</f>
        <v>0</v>
      </c>
      <c r="BF550" s="31">
        <f>(BE550*Параметри!$K$48+SUM('Дані з ДІСО'!AR550:AT550)*IF(Параметри!$R$37="RNK",Параметри!$K$45,Параметри!$R$47)*Параметри!$K$20/1000)*Параметри!$K$69</f>
        <v>0</v>
      </c>
      <c r="BG550">
        <f>ROUNDUP(('Дані не з ДІСО'!I550+'Дані не з ДІСО'!K550)/Параметри!$K$26,0)</f>
        <v>0</v>
      </c>
      <c r="BH550" s="31">
        <f>BG550*Параметри!$M$36/18</f>
        <v>0</v>
      </c>
      <c r="BI550">
        <f>IF(BG550=0,0,'Дані не з ДІСО'!K550/('Дані не з ДІСО'!I550+'Дані не з ДІСО'!K550))</f>
        <v>0</v>
      </c>
      <c r="BJ550" s="31">
        <f>(1+0.25*BI550)*BH550*Параметри!$K$48</f>
        <v>0</v>
      </c>
      <c r="BK550">
        <f>ROUNDUP('Дані не з ДІСО'!M550/Параметри!$K$27,0)</f>
        <v>0</v>
      </c>
      <c r="BL550">
        <f>BK550*Параметри!$M$37/18</f>
        <v>0</v>
      </c>
      <c r="BM550" s="31">
        <f>BL550*Параметри!$K$48</f>
        <v>0</v>
      </c>
      <c r="BN550" s="31">
        <f>'Дані не з ДІСО'!N550*(7*Параметри!$K$50+Параметри!$K$49)</f>
        <v>0</v>
      </c>
      <c r="BO550">
        <f>ROUNDUP('Дані з ДІСО'!V550/Параметри!$K$25,0)</f>
        <v>0</v>
      </c>
      <c r="BP550">
        <f>ROUNDUP('Дані з ДІСО'!W550/Параметри!$K$25,0)</f>
        <v>0</v>
      </c>
      <c r="BQ550">
        <f>ROUNDUP('Дані з ДІСО'!X550/Параметри!$K$25,0)</f>
        <v>0</v>
      </c>
      <c r="BR550">
        <f>(BO550*Параметри!$K$34+BP550*Параметри!$L$34+BQ550*Параметри!$M$34)/18</f>
        <v>0</v>
      </c>
      <c r="BS550">
        <f>IF(J550=0,0,'Дані з ДІСО'!AC550/J550)</f>
        <v>0</v>
      </c>
      <c r="BT550" s="31">
        <f>(1+0.25*BS550)*BR550*Параметри!$K$48</f>
        <v>0</v>
      </c>
      <c r="BU550" s="31">
        <f ca="1">BT550*'Коефіцієнти АТО'!U550</f>
        <v>0</v>
      </c>
      <c r="BV550" s="31">
        <f>J550*(1+0.25*BS550)*Параметри!$K$61*Параметри!$K$20/1000</f>
        <v>0</v>
      </c>
      <c r="BW550" s="31">
        <f>(1+0.25*BS550)*J550*'Коефіцієнти АТО'!S550*Параметри!$K$20/1000</f>
        <v>0</v>
      </c>
      <c r="BX550" s="31">
        <f t="shared" ca="1" si="102"/>
        <v>0</v>
      </c>
      <c r="BY550">
        <f>ROUNDUP('Дані з ДІСО'!AG550/Параметри!$K$66,0)</f>
        <v>0</v>
      </c>
      <c r="BZ550">
        <f t="shared" si="103"/>
        <v>0</v>
      </c>
      <c r="CA550">
        <f>IF('Дані з ДІСО'!AG550=0,0,'Дані з ДІСО'!AJ550/'Дані з ДІСО'!AG550)</f>
        <v>0</v>
      </c>
      <c r="CB550" s="31">
        <f>BZ550*(1+0.25*CA550)*Параметри!$K$48</f>
        <v>0</v>
      </c>
      <c r="CC550" s="31">
        <f t="shared" ca="1" si="104"/>
        <v>122012</v>
      </c>
      <c r="CD550" s="31">
        <f t="shared" si="105"/>
        <v>0</v>
      </c>
      <c r="CE550" s="31">
        <f t="shared" si="106"/>
        <v>0</v>
      </c>
      <c r="CF550" s="31">
        <f t="shared" si="107"/>
        <v>0</v>
      </c>
    </row>
    <row r="551" spans="1:84" x14ac:dyDescent="0.25">
      <c r="A551" s="9">
        <v>550</v>
      </c>
      <c r="B551" s="9" t="s">
        <v>2951</v>
      </c>
      <c r="C551" s="9" t="s">
        <v>4353</v>
      </c>
      <c r="D551" s="9" t="s">
        <v>2977</v>
      </c>
      <c r="E551" s="9" t="s">
        <v>25</v>
      </c>
      <c r="F551" s="9" t="s">
        <v>3568</v>
      </c>
      <c r="G551" s="9" t="s">
        <v>1130</v>
      </c>
      <c r="H551" s="31">
        <f>SUM('Дані з ДІСО'!J551:L551)</f>
        <v>5002</v>
      </c>
      <c r="I551" s="31">
        <f>SUM('Дані з ДІСО'!P551:R551)</f>
        <v>31</v>
      </c>
      <c r="J551" s="31">
        <f>SUM('Дані з ДІСО'!V551:X551)</f>
        <v>0</v>
      </c>
      <c r="K551">
        <f ca="1">ROUNDUP('Дані з ДІСО'!J551/'Коефіцієнти АТО'!$R551,0)</f>
        <v>82</v>
      </c>
      <c r="L551">
        <f ca="1">ROUNDUP('Дані з ДІСО'!K551/'Коефіцієнти АТО'!$R551,0)</f>
        <v>87</v>
      </c>
      <c r="M551">
        <f ca="1">ROUNDUP('Дані з ДІСО'!L551/'Коефіцієнти АТО'!$R551,0)</f>
        <v>18</v>
      </c>
      <c r="N551" s="28">
        <f ca="1">(K551*Параметри!$K$32+L551*Параметри!$L$32+M551*Параметри!$M$32)/18</f>
        <v>316.22222222222223</v>
      </c>
      <c r="O551" s="41">
        <f>'Дані з ДІСО'!Y551/H551</f>
        <v>0</v>
      </c>
      <c r="P551" s="31">
        <f ca="1">(1+0.25*O551)*N551*Параметри!$K$48</f>
        <v>64542.767551895122</v>
      </c>
      <c r="Q551" s="31">
        <f ca="1">P551*'Коефіцієнти АТО'!T551</f>
        <v>9681.4151327842683</v>
      </c>
      <c r="R551" s="31">
        <f>H551*(1+0.25*O551)*Параметри!$K$61*Параметри!$K$20/1000</f>
        <v>0</v>
      </c>
      <c r="S551" s="31">
        <f>H551*(1+0.25*O551)*'Коефіцієнти АТО'!S551*Параметри!$K$20/1000</f>
        <v>10312.493556972446</v>
      </c>
      <c r="T551" s="31">
        <f t="shared" ca="1" si="97"/>
        <v>84536.676241651832</v>
      </c>
      <c r="U551" s="31">
        <f t="shared" ca="1" si="96"/>
        <v>92058.046317447224</v>
      </c>
      <c r="V551">
        <f>ROUNDUP('Дані з ДІСО'!P551/Параметри!$K$24,0)</f>
        <v>2</v>
      </c>
      <c r="W551">
        <f>ROUNDUP('Дані з ДІСО'!Q551/Параметри!$K$24,0)</f>
        <v>2</v>
      </c>
      <c r="X551">
        <f>ROUNDUP('Дані з ДІСО'!R551/Параметри!$K$24,0)</f>
        <v>1</v>
      </c>
      <c r="Y551" s="28">
        <f>(V551*Параметри!$K$33+W551*Параметри!$L$33+X551*Параметри!$M$33)/18</f>
        <v>10</v>
      </c>
      <c r="Z551" s="41">
        <f>IF(I551=0,0,'Дані з ДІСО'!AA551/I551)</f>
        <v>0</v>
      </c>
      <c r="AA551" s="31">
        <f>(1+0.25*Z551)*Y551*Параметри!$K$48</f>
        <v>2041.0573013600003</v>
      </c>
      <c r="AB551" s="31">
        <f ca="1">AA551*'Коефіцієнти АТО'!U551</f>
        <v>206.14678743736005</v>
      </c>
      <c r="AC551" s="31">
        <f>I551*(1+0.25*Z551)*Параметри!$K$61*Параметри!$K$20/1000</f>
        <v>0</v>
      </c>
      <c r="AD551" s="31">
        <f>(1+0.25*Z551)*I551*'Коефіцієнти АТО'!S551*Параметри!$K$20/1000</f>
        <v>63.911895295111115</v>
      </c>
      <c r="AE551" s="31">
        <f t="shared" ca="1" si="98"/>
        <v>2311.1159840924715</v>
      </c>
      <c r="AF551" s="45">
        <v>18.40424756446366</v>
      </c>
      <c r="AG551" s="45">
        <f ca="1">T551/SUM('Дані з ДІСО'!J551:L551)</f>
        <v>16.900575018323039</v>
      </c>
      <c r="AH551">
        <f ca="1">'Коефіцієнти АТО'!R551</f>
        <v>27</v>
      </c>
      <c r="AI551">
        <v>27</v>
      </c>
      <c r="AJ551" s="44">
        <f t="shared" ca="1" si="99"/>
        <v>0.91829752665118314</v>
      </c>
      <c r="AK551" t="str">
        <f ca="1">IF(OR(B551="Область",B551="Київ"),"Ні",IF(AJ551&gt;Параметри!$K$72,"Так, верхній",IF(AJ551&lt;Параметри!$K$73,"Так, нижній","Ні")))</f>
        <v>Так, нижній</v>
      </c>
      <c r="AL551" s="45">
        <f ca="1">IF(AK551="Ні",AG551,IF(AK551="Так, верхній",AF551*Параметри!$K$72,AF551*Параметри!$K$73))</f>
        <v>18.40424756446366</v>
      </c>
      <c r="AM551">
        <f>'Дані з ДІСО'!AL551+'Дані з ДІСО'!AN551</f>
        <v>40</v>
      </c>
      <c r="AN551">
        <f>IF(AM551=0,0,'Дані з ДІСО'!AN551/AM551)</f>
        <v>0</v>
      </c>
      <c r="AO551" s="31">
        <f>AM551*(1+0.25*AN551)*Параметри!$K$50</f>
        <v>7658.1819406400009</v>
      </c>
      <c r="AP551" s="31">
        <f>ROUNDUP(('Дані з ДІСО'!AU551+'Дані з ДІСО'!AW551)/Параметри!$K$28,0)</f>
        <v>1</v>
      </c>
      <c r="AQ551" s="54">
        <f>AP551*Параметри!$M$35/18</f>
        <v>1.2777777777777777</v>
      </c>
      <c r="AR551" s="31">
        <f>IF(AP551=0,0,'Дані з ДІСО'!AW551/SUM('Дані з ДІСО'!AU551,'Дані з ДІСО'!AW551))</f>
        <v>0</v>
      </c>
      <c r="AS551" s="31">
        <f>(1+0.25*AR551)*AQ551*Параметри!$K$48</f>
        <v>260.80176628488891</v>
      </c>
      <c r="AT551">
        <f>ROUNDUP(('Дані з ДІСО'!AE551+'Дані не з ДІСО'!E551+'Дані не з ДІСО'!G551)/Параметри!$K$64,0)</f>
        <v>0</v>
      </c>
      <c r="AU551">
        <f t="shared" si="100"/>
        <v>0</v>
      </c>
      <c r="AV551">
        <f>IF(AT551=0,0,('Дані з ДІСО'!AH551+'Дані не з ДІСО'!G551)/('Дані з ДІСО'!AE551+'Дані не з ДІСО'!E551+'Дані не з ДІСО'!G551))</f>
        <v>0</v>
      </c>
      <c r="AW551" s="31">
        <f>AU551*(1+0.25*AV551)*Параметри!$K$48</f>
        <v>0</v>
      </c>
      <c r="AX551">
        <f>ROUNDUP('Дані з ДІСО'!AF551/Параметри!$K$65,0)</f>
        <v>0</v>
      </c>
      <c r="AY551">
        <f t="shared" si="101"/>
        <v>0</v>
      </c>
      <c r="AZ551">
        <f>IF(AX551=0,0,'Дані з ДІСО'!AI551/'Дані з ДІСО'!AF551)</f>
        <v>0</v>
      </c>
      <c r="BA551" s="31">
        <f>AY551*(1+0.25*AZ551)*Параметри!$K$48</f>
        <v>0</v>
      </c>
      <c r="BB551">
        <f>ROUNDUP('Дані з ДІСО'!AR551/Параметри!$K$29,0)</f>
        <v>0</v>
      </c>
      <c r="BC551">
        <f>ROUNDUP('Дані з ДІСО'!AS551/Параметри!$K$29,0)</f>
        <v>0</v>
      </c>
      <c r="BD551">
        <f>ROUNDUP('Дані з ДІСО'!AT551/Параметри!$K$29,0)</f>
        <v>0</v>
      </c>
      <c r="BE551" s="54">
        <f>(BB551*Параметри!$K$32+BC551*Параметри!$L$32+BD551*Параметри!$M$32)/18</f>
        <v>0</v>
      </c>
      <c r="BF551" s="31">
        <f>(BE551*Параметри!$K$48+SUM('Дані з ДІСО'!AR551:AT551)*IF(Параметри!$R$37="RNK",Параметри!$K$45,Параметри!$R$47)*Параметри!$K$20/1000)*Параметри!$K$69</f>
        <v>0</v>
      </c>
      <c r="BG551">
        <f>ROUNDUP(('Дані не з ДІСО'!I551+'Дані не з ДІСО'!K551)/Параметри!$K$26,0)</f>
        <v>0</v>
      </c>
      <c r="BH551" s="31">
        <f>BG551*Параметри!$M$36/18</f>
        <v>0</v>
      </c>
      <c r="BI551">
        <f>IF(BG551=0,0,'Дані не з ДІСО'!K551/('Дані не з ДІСО'!I551+'Дані не з ДІСО'!K551))</f>
        <v>0</v>
      </c>
      <c r="BJ551" s="31">
        <f>(1+0.25*BI551)*BH551*Параметри!$K$48</f>
        <v>0</v>
      </c>
      <c r="BK551">
        <f>ROUNDUP('Дані не з ДІСО'!M551/Параметри!$K$27,0)</f>
        <v>0</v>
      </c>
      <c r="BL551">
        <f>BK551*Параметри!$M$37/18</f>
        <v>0</v>
      </c>
      <c r="BM551" s="31">
        <f>BL551*Параметри!$K$48</f>
        <v>0</v>
      </c>
      <c r="BN551" s="31">
        <f>'Дані не з ДІСО'!N551*(7*Параметри!$K$50+Параметри!$K$49)</f>
        <v>0</v>
      </c>
      <c r="BO551">
        <f>ROUNDUP('Дані з ДІСО'!V551/Параметри!$K$25,0)</f>
        <v>0</v>
      </c>
      <c r="BP551">
        <f>ROUNDUP('Дані з ДІСО'!W551/Параметри!$K$25,0)</f>
        <v>0</v>
      </c>
      <c r="BQ551">
        <f>ROUNDUP('Дані з ДІСО'!X551/Параметри!$K$25,0)</f>
        <v>0</v>
      </c>
      <c r="BR551">
        <f>(BO551*Параметри!$K$34+BP551*Параметри!$L$34+BQ551*Параметри!$M$34)/18</f>
        <v>0</v>
      </c>
      <c r="BS551">
        <f>IF(J551=0,0,'Дані з ДІСО'!AC551/J551)</f>
        <v>0</v>
      </c>
      <c r="BT551" s="31">
        <f>(1+0.25*BS551)*BR551*Параметри!$K$48</f>
        <v>0</v>
      </c>
      <c r="BU551" s="31">
        <f ca="1">BT551*'Коефіцієнти АТО'!U551</f>
        <v>0</v>
      </c>
      <c r="BV551" s="31">
        <f>J551*(1+0.25*BS551)*Параметри!$K$61*Параметри!$K$20/1000</f>
        <v>0</v>
      </c>
      <c r="BW551" s="31">
        <f>(1+0.25*BS551)*J551*'Коефіцієнти АТО'!S551*Параметри!$K$20/1000</f>
        <v>0</v>
      </c>
      <c r="BX551" s="31">
        <f t="shared" ca="1" si="102"/>
        <v>0</v>
      </c>
      <c r="BY551">
        <f>ROUNDUP('Дані з ДІСО'!AG551/Параметри!$K$66,0)</f>
        <v>0</v>
      </c>
      <c r="BZ551">
        <f t="shared" si="103"/>
        <v>0</v>
      </c>
      <c r="CA551">
        <f>IF('Дані з ДІСО'!AG551=0,0,'Дані з ДІСО'!AJ551/'Дані з ДІСО'!AG551)</f>
        <v>0</v>
      </c>
      <c r="CB551" s="31">
        <f>BZ551*(1+0.25*CA551)*Параметри!$K$48</f>
        <v>0</v>
      </c>
      <c r="CC551" s="31">
        <f t="shared" ca="1" si="104"/>
        <v>102288.1</v>
      </c>
      <c r="CD551" s="31">
        <f t="shared" si="105"/>
        <v>0</v>
      </c>
      <c r="CE551" s="31">
        <f t="shared" si="106"/>
        <v>0</v>
      </c>
      <c r="CF551" s="31">
        <f t="shared" si="107"/>
        <v>0</v>
      </c>
    </row>
    <row r="552" spans="1:84" x14ac:dyDescent="0.25">
      <c r="A552" s="9">
        <v>551</v>
      </c>
      <c r="B552" s="9" t="s">
        <v>2951</v>
      </c>
      <c r="C552" s="9" t="s">
        <v>4353</v>
      </c>
      <c r="D552" s="9" t="s">
        <v>2977</v>
      </c>
      <c r="E552" s="9" t="s">
        <v>25</v>
      </c>
      <c r="F552" s="9" t="s">
        <v>3569</v>
      </c>
      <c r="G552" s="9" t="s">
        <v>1132</v>
      </c>
      <c r="H552" s="31">
        <f>SUM('Дані з ДІСО'!J552:L552)</f>
        <v>8690</v>
      </c>
      <c r="I552" s="31">
        <f>SUM('Дані з ДІСО'!P552:R552)</f>
        <v>0</v>
      </c>
      <c r="J552" s="31">
        <f>SUM('Дані з ДІСО'!V552:X552)</f>
        <v>0</v>
      </c>
      <c r="K552">
        <f ca="1">ROUNDUP('Дані з ДІСО'!J552/'Коефіцієнти АТО'!$R552,0)</f>
        <v>146</v>
      </c>
      <c r="L552">
        <f ca="1">ROUNDUP('Дані з ДІСО'!K552/'Коефіцієнти АТО'!$R552,0)</f>
        <v>147</v>
      </c>
      <c r="M552">
        <f ca="1">ROUNDUP('Дані з ДІСО'!L552/'Коефіцієнти АТО'!$R552,0)</f>
        <v>25</v>
      </c>
      <c r="N552" s="28">
        <f ca="1">(K552*Параметри!$K$32+L552*Параметри!$L$32+M552*Параметри!$M$32)/18</f>
        <v>533.22222222222217</v>
      </c>
      <c r="O552" s="41">
        <f>'Дані з ДІСО'!Y552/H552</f>
        <v>0</v>
      </c>
      <c r="P552" s="31">
        <f ca="1">(1+0.25*O552)*N552*Параметри!$K$48</f>
        <v>108833.71099140712</v>
      </c>
      <c r="Q552" s="31">
        <f ca="1">P552*'Коефіцієнти АТО'!T552</f>
        <v>16325.056648711066</v>
      </c>
      <c r="R552" s="31">
        <f>H552*(1+0.25*O552)*Параметри!$K$61*Параметри!$K$20/1000</f>
        <v>0</v>
      </c>
      <c r="S552" s="31">
        <f>H552*(1+0.25*O552)*'Коефіцієнти АТО'!S552*Параметри!$K$20/1000</f>
        <v>17915.947423048892</v>
      </c>
      <c r="T552" s="31">
        <f t="shared" ca="1" si="97"/>
        <v>143074.71506316707</v>
      </c>
      <c r="U552" s="31">
        <f t="shared" ca="1" si="96"/>
        <v>143074.71506316707</v>
      </c>
      <c r="V552">
        <f>ROUNDUP('Дані з ДІСО'!P552/Параметри!$K$24,0)</f>
        <v>0</v>
      </c>
      <c r="W552">
        <f>ROUNDUP('Дані з ДІСО'!Q552/Параметри!$K$24,0)</f>
        <v>0</v>
      </c>
      <c r="X552">
        <f>ROUNDUP('Дані з ДІСО'!R552/Параметри!$K$24,0)</f>
        <v>0</v>
      </c>
      <c r="Y552" s="28">
        <f>(V552*Параметри!$K$33+W552*Параметри!$L$33+X552*Параметри!$M$33)/18</f>
        <v>0</v>
      </c>
      <c r="Z552" s="41">
        <f>IF(I552=0,0,'Дані з ДІСО'!AA552/I552)</f>
        <v>0</v>
      </c>
      <c r="AA552" s="31">
        <f>(1+0.25*Z552)*Y552*Параметри!$K$48</f>
        <v>0</v>
      </c>
      <c r="AB552" s="31">
        <f ca="1">AA552*'Коефіцієнти АТО'!U552</f>
        <v>0</v>
      </c>
      <c r="AC552" s="31">
        <f>I552*(1+0.25*Z552)*Параметри!$K$61*Параметри!$K$20/1000</f>
        <v>0</v>
      </c>
      <c r="AD552" s="31">
        <f>(1+0.25*Z552)*I552*'Коефіцієнти АТО'!S552*Параметри!$K$20/1000</f>
        <v>0</v>
      </c>
      <c r="AE552" s="31">
        <f t="shared" ca="1" si="98"/>
        <v>0</v>
      </c>
      <c r="AF552" s="45">
        <v>15.219987824381059</v>
      </c>
      <c r="AG552" s="45">
        <f ca="1">T552/SUM('Дані з ДІСО'!J552:L552)</f>
        <v>16.464294023379409</v>
      </c>
      <c r="AH552">
        <f ca="1">'Коефіцієнти АТО'!R552</f>
        <v>27.5</v>
      </c>
      <c r="AI552">
        <v>27.5</v>
      </c>
      <c r="AJ552" s="44">
        <f t="shared" ca="1" si="99"/>
        <v>1.081754743391127</v>
      </c>
      <c r="AK552" t="str">
        <f ca="1">IF(OR(B552="Область",B552="Київ"),"Ні",IF(AJ552&gt;Параметри!$K$72,"Так, верхній",IF(AJ552&lt;Параметри!$K$73,"Так, нижній","Ні")))</f>
        <v>Ні</v>
      </c>
      <c r="AL552" s="45">
        <f ca="1">IF(AK552="Ні",AG552,IF(AK552="Так, верхній",AF552*Параметри!$K$72,AF552*Параметри!$K$73))</f>
        <v>16.464294023379409</v>
      </c>
      <c r="AM552">
        <f>'Дані з ДІСО'!AL552+'Дані з ДІСО'!AN552</f>
        <v>15</v>
      </c>
      <c r="AN552">
        <f>IF(AM552=0,0,'Дані з ДІСО'!AN552/AM552)</f>
        <v>0</v>
      </c>
      <c r="AO552" s="31">
        <f>AM552*(1+0.25*AN552)*Параметри!$K$50</f>
        <v>2871.8182277400001</v>
      </c>
      <c r="AP552" s="31">
        <f>ROUNDUP(('Дані з ДІСО'!AU552+'Дані з ДІСО'!AW552)/Параметри!$K$28,0)</f>
        <v>0</v>
      </c>
      <c r="AQ552" s="54">
        <f>AP552*Параметри!$M$35/18</f>
        <v>0</v>
      </c>
      <c r="AR552" s="31">
        <f>IF(AP552=0,0,'Дані з ДІСО'!AW552/SUM('Дані з ДІСО'!AU552,'Дані з ДІСО'!AW552))</f>
        <v>0</v>
      </c>
      <c r="AS552" s="31">
        <f>(1+0.25*AR552)*AQ552*Параметри!$K$48</f>
        <v>0</v>
      </c>
      <c r="AT552">
        <f>ROUNDUP(('Дані з ДІСО'!AE552+'Дані не з ДІСО'!E552+'Дані не з ДІСО'!G552)/Параметри!$K$64,0)</f>
        <v>0</v>
      </c>
      <c r="AU552">
        <f t="shared" si="100"/>
        <v>0</v>
      </c>
      <c r="AV552">
        <f>IF(AT552=0,0,('Дані з ДІСО'!AH552+'Дані не з ДІСО'!G552)/('Дані з ДІСО'!AE552+'Дані не з ДІСО'!E552+'Дані не з ДІСО'!G552))</f>
        <v>0</v>
      </c>
      <c r="AW552" s="31">
        <f>AU552*(1+0.25*AV552)*Параметри!$K$48</f>
        <v>0</v>
      </c>
      <c r="AX552">
        <f>ROUNDUP('Дані з ДІСО'!AF552/Параметри!$K$65,0)</f>
        <v>0</v>
      </c>
      <c r="AY552">
        <f t="shared" si="101"/>
        <v>0</v>
      </c>
      <c r="AZ552">
        <f>IF(AX552=0,0,'Дані з ДІСО'!AI552/'Дані з ДІСО'!AF552)</f>
        <v>0</v>
      </c>
      <c r="BA552" s="31">
        <f>AY552*(1+0.25*AZ552)*Параметри!$K$48</f>
        <v>0</v>
      </c>
      <c r="BB552">
        <f>ROUNDUP('Дані з ДІСО'!AR552/Параметри!$K$29,0)</f>
        <v>0</v>
      </c>
      <c r="BC552">
        <f>ROUNDUP('Дані з ДІСО'!AS552/Параметри!$K$29,0)</f>
        <v>0</v>
      </c>
      <c r="BD552">
        <f>ROUNDUP('Дані з ДІСО'!AT552/Параметри!$K$29,0)</f>
        <v>0</v>
      </c>
      <c r="BE552" s="54">
        <f>(BB552*Параметри!$K$32+BC552*Параметри!$L$32+BD552*Параметри!$M$32)/18</f>
        <v>0</v>
      </c>
      <c r="BF552" s="31">
        <f>(BE552*Параметри!$K$48+SUM('Дані з ДІСО'!AR552:AT552)*IF(Параметри!$R$37="RNK",Параметри!$K$45,Параметри!$R$47)*Параметри!$K$20/1000)*Параметри!$K$69</f>
        <v>0</v>
      </c>
      <c r="BG552">
        <f>ROUNDUP(('Дані не з ДІСО'!I552+'Дані не з ДІСО'!K552)/Параметри!$K$26,0)</f>
        <v>0</v>
      </c>
      <c r="BH552" s="31">
        <f>BG552*Параметри!$M$36/18</f>
        <v>0</v>
      </c>
      <c r="BI552">
        <f>IF(BG552=0,0,'Дані не з ДІСО'!K552/('Дані не з ДІСО'!I552+'Дані не з ДІСО'!K552))</f>
        <v>0</v>
      </c>
      <c r="BJ552" s="31">
        <f>(1+0.25*BI552)*BH552*Параметри!$K$48</f>
        <v>0</v>
      </c>
      <c r="BK552">
        <f>ROUNDUP('Дані не з ДІСО'!M552/Параметри!$K$27,0)</f>
        <v>0</v>
      </c>
      <c r="BL552">
        <f>BK552*Параметри!$M$37/18</f>
        <v>0</v>
      </c>
      <c r="BM552" s="31">
        <f>BL552*Параметри!$K$48</f>
        <v>0</v>
      </c>
      <c r="BN552" s="31">
        <f>'Дані не з ДІСО'!N552*(7*Параметри!$K$50+Параметри!$K$49)</f>
        <v>0</v>
      </c>
      <c r="BO552">
        <f>ROUNDUP('Дані з ДІСО'!V552/Параметри!$K$25,0)</f>
        <v>0</v>
      </c>
      <c r="BP552">
        <f>ROUNDUP('Дані з ДІСО'!W552/Параметри!$K$25,0)</f>
        <v>0</v>
      </c>
      <c r="BQ552">
        <f>ROUNDUP('Дані з ДІСО'!X552/Параметри!$K$25,0)</f>
        <v>0</v>
      </c>
      <c r="BR552">
        <f>(BO552*Параметри!$K$34+BP552*Параметри!$L$34+BQ552*Параметри!$M$34)/18</f>
        <v>0</v>
      </c>
      <c r="BS552">
        <f>IF(J552=0,0,'Дані з ДІСО'!AC552/J552)</f>
        <v>0</v>
      </c>
      <c r="BT552" s="31">
        <f>(1+0.25*BS552)*BR552*Параметри!$K$48</f>
        <v>0</v>
      </c>
      <c r="BU552" s="31">
        <f ca="1">BT552*'Коефіцієнти АТО'!U552</f>
        <v>0</v>
      </c>
      <c r="BV552" s="31">
        <f>J552*(1+0.25*BS552)*Параметри!$K$61*Параметри!$K$20/1000</f>
        <v>0</v>
      </c>
      <c r="BW552" s="31">
        <f>(1+0.25*BS552)*J552*'Коефіцієнти АТО'!S552*Параметри!$K$20/1000</f>
        <v>0</v>
      </c>
      <c r="BX552" s="31">
        <f t="shared" ca="1" si="102"/>
        <v>0</v>
      </c>
      <c r="BY552">
        <f>ROUNDUP('Дані з ДІСО'!AG552/Параметри!$K$66,0)</f>
        <v>0</v>
      </c>
      <c r="BZ552">
        <f t="shared" si="103"/>
        <v>0</v>
      </c>
      <c r="CA552">
        <f>IF('Дані з ДІСО'!AG552=0,0,'Дані з ДІСО'!AJ552/'Дані з ДІСО'!AG552)</f>
        <v>0</v>
      </c>
      <c r="CB552" s="31">
        <f>BZ552*(1+0.25*CA552)*Параметри!$K$48</f>
        <v>0</v>
      </c>
      <c r="CC552" s="31">
        <f t="shared" ca="1" si="104"/>
        <v>145946.5</v>
      </c>
      <c r="CD552" s="31">
        <f t="shared" si="105"/>
        <v>0</v>
      </c>
      <c r="CE552" s="31">
        <f t="shared" si="106"/>
        <v>0</v>
      </c>
      <c r="CF552" s="31">
        <f t="shared" si="107"/>
        <v>0</v>
      </c>
    </row>
    <row r="553" spans="1:84" x14ac:dyDescent="0.25">
      <c r="A553" s="9">
        <v>552</v>
      </c>
      <c r="B553" s="9" t="s">
        <v>4355</v>
      </c>
      <c r="C553" s="9" t="s">
        <v>4355</v>
      </c>
      <c r="D553" s="9" t="s">
        <v>2977</v>
      </c>
      <c r="E553" s="9" t="s">
        <v>33</v>
      </c>
      <c r="F553" s="9" t="s">
        <v>3570</v>
      </c>
      <c r="G553" s="9" t="s">
        <v>1134</v>
      </c>
      <c r="H553" s="31">
        <f>SUM('Дані з ДІСО'!J553:L553)</f>
        <v>1679</v>
      </c>
      <c r="I553" s="31">
        <f>SUM('Дані з ДІСО'!P553:R553)</f>
        <v>0</v>
      </c>
      <c r="J553" s="31">
        <f>SUM('Дані з ДІСО'!V553:X553)</f>
        <v>0</v>
      </c>
      <c r="K553">
        <f ca="1">ROUNDUP('Дані з ДІСО'!J553/'Коефіцієнти АТО'!$R553,0)</f>
        <v>54</v>
      </c>
      <c r="L553">
        <f ca="1">ROUNDUP('Дані з ДІСО'!K553/'Коефіцієнти АТО'!$R553,0)</f>
        <v>59</v>
      </c>
      <c r="M553">
        <f ca="1">ROUNDUP('Дані з ДІСО'!L553/'Коефіцієнти АТО'!$R553,0)</f>
        <v>13</v>
      </c>
      <c r="N553" s="28">
        <f ca="1">(K553*Параметри!$K$32+L553*Параметри!$L$32+M553*Параметри!$M$32)/18</f>
        <v>213.88888888888889</v>
      </c>
      <c r="O553" s="41">
        <f>'Дані з ДІСО'!Y553/H553</f>
        <v>0</v>
      </c>
      <c r="P553" s="31">
        <f ca="1">(1+0.25*O553)*N553*Параметри!$K$48</f>
        <v>43655.947834644452</v>
      </c>
      <c r="Q553" s="31">
        <f ca="1">P553*'Коефіцієнти АТО'!T553</f>
        <v>742.15111318895572</v>
      </c>
      <c r="R553" s="31">
        <f>H553*(1+0.25*O553)*Параметри!$K$61*Параметри!$K$20/1000</f>
        <v>0</v>
      </c>
      <c r="S553" s="31">
        <f>H553*(1+0.25*O553)*'Коефіцієнти АТО'!S553*Параметри!$K$20/1000</f>
        <v>7788.4891113260019</v>
      </c>
      <c r="T553" s="31">
        <f t="shared" ca="1" si="97"/>
        <v>52186.58805915941</v>
      </c>
      <c r="U553" s="31">
        <f t="shared" ca="1" si="96"/>
        <v>52186.58805915941</v>
      </c>
      <c r="V553">
        <f>ROUNDUP('Дані з ДІСО'!P553/Параметри!$K$24,0)</f>
        <v>0</v>
      </c>
      <c r="W553">
        <f>ROUNDUP('Дані з ДІСО'!Q553/Параметри!$K$24,0)</f>
        <v>0</v>
      </c>
      <c r="X553">
        <f>ROUNDUP('Дані з ДІСО'!R553/Параметри!$K$24,0)</f>
        <v>0</v>
      </c>
      <c r="Y553" s="28">
        <f>(V553*Параметри!$K$33+W553*Параметри!$L$33+X553*Параметри!$M$33)/18</f>
        <v>0</v>
      </c>
      <c r="Z553" s="41">
        <f>IF(I553=0,0,'Дані з ДІСО'!AA553/I553)</f>
        <v>0</v>
      </c>
      <c r="AA553" s="31">
        <f>(1+0.25*Z553)*Y553*Параметри!$K$48</f>
        <v>0</v>
      </c>
      <c r="AB553" s="31">
        <f ca="1">AA553*'Коефіцієнти АТО'!U553</f>
        <v>0</v>
      </c>
      <c r="AC553" s="31">
        <f>I553*(1+0.25*Z553)*Параметри!$K$61*Параметри!$K$20/1000</f>
        <v>0</v>
      </c>
      <c r="AD553" s="31">
        <f>(1+0.25*Z553)*I553*'Коефіцієнти АТО'!S553*Параметри!$K$20/1000</f>
        <v>0</v>
      </c>
      <c r="AE553" s="31">
        <f t="shared" ca="1" si="98"/>
        <v>0</v>
      </c>
      <c r="AF553" s="45">
        <v>28.422187384904603</v>
      </c>
      <c r="AG553" s="45">
        <f ca="1">T553/SUM('Дані з ДІСО'!J553:L553)</f>
        <v>31.081946431899588</v>
      </c>
      <c r="AH553">
        <f ca="1">'Коефіцієнти АТО'!R553</f>
        <v>13.5</v>
      </c>
      <c r="AI553">
        <v>14</v>
      </c>
      <c r="AJ553" s="44">
        <f t="shared" ca="1" si="99"/>
        <v>1.0935803782789644</v>
      </c>
      <c r="AK553" t="str">
        <f ca="1">IF(OR(B553="Область",B553="Київ"),"Ні",IF(AJ553&gt;Параметри!$K$72,"Так, верхній",IF(AJ553&lt;Параметри!$K$73,"Так, нижній","Ні")))</f>
        <v>Ні</v>
      </c>
      <c r="AL553" s="45">
        <f ca="1">IF(AK553="Ні",AG553,IF(AK553="Так, верхній",AF553*Параметри!$K$72,AF553*Параметри!$K$73))</f>
        <v>31.081946431899588</v>
      </c>
      <c r="AM553">
        <f>'Дані з ДІСО'!AL553+'Дані з ДІСО'!AN553</f>
        <v>26</v>
      </c>
      <c r="AN553">
        <f>IF(AM553=0,0,'Дані з ДІСО'!AN553/AM553)</f>
        <v>0</v>
      </c>
      <c r="AO553" s="31">
        <f>AM553*(1+0.25*AN553)*Параметри!$K$50</f>
        <v>4977.8182614160005</v>
      </c>
      <c r="AP553" s="31">
        <f>ROUNDUP(('Дані з ДІСО'!AU553+'Дані з ДІСО'!AW553)/Параметри!$K$28,0)</f>
        <v>1</v>
      </c>
      <c r="AQ553" s="54">
        <f>AP553*Параметри!$M$35/18</f>
        <v>1.2777777777777777</v>
      </c>
      <c r="AR553" s="31">
        <f>IF(AP553=0,0,'Дані з ДІСО'!AW553/SUM('Дані з ДІСО'!AU553,'Дані з ДІСО'!AW553))</f>
        <v>0</v>
      </c>
      <c r="AS553" s="31">
        <f>(1+0.25*AR553)*AQ553*Параметри!$K$48</f>
        <v>260.80176628488891</v>
      </c>
      <c r="AT553">
        <f>ROUNDUP(('Дані з ДІСО'!AE553+'Дані не з ДІСО'!E553+'Дані не з ДІСО'!G553)/Параметри!$K$64,0)</f>
        <v>0</v>
      </c>
      <c r="AU553">
        <f t="shared" si="100"/>
        <v>0</v>
      </c>
      <c r="AV553">
        <f>IF(AT553=0,0,('Дані з ДІСО'!AH553+'Дані не з ДІСО'!G553)/('Дані з ДІСО'!AE553+'Дані не з ДІСО'!E553+'Дані не з ДІСО'!G553))</f>
        <v>0</v>
      </c>
      <c r="AW553" s="31">
        <f>AU553*(1+0.25*AV553)*Параметри!$K$48</f>
        <v>0</v>
      </c>
      <c r="AX553">
        <f>ROUNDUP('Дані з ДІСО'!AF553/Параметри!$K$65,0)</f>
        <v>0</v>
      </c>
      <c r="AY553">
        <f t="shared" si="101"/>
        <v>0</v>
      </c>
      <c r="AZ553">
        <f>IF(AX553=0,0,'Дані з ДІСО'!AI553/'Дані з ДІСО'!AF553)</f>
        <v>0</v>
      </c>
      <c r="BA553" s="31">
        <f>AY553*(1+0.25*AZ553)*Параметри!$K$48</f>
        <v>0</v>
      </c>
      <c r="BB553">
        <f>ROUNDUP('Дані з ДІСО'!AR553/Параметри!$K$29,0)</f>
        <v>0</v>
      </c>
      <c r="BC553">
        <f>ROUNDUP('Дані з ДІСО'!AS553/Параметри!$K$29,0)</f>
        <v>0</v>
      </c>
      <c r="BD553">
        <f>ROUNDUP('Дані з ДІСО'!AT553/Параметри!$K$29,0)</f>
        <v>0</v>
      </c>
      <c r="BE553" s="54">
        <f>(BB553*Параметри!$K$32+BC553*Параметри!$L$32+BD553*Параметри!$M$32)/18</f>
        <v>0</v>
      </c>
      <c r="BF553" s="31">
        <f>(BE553*Параметри!$K$48+SUM('Дані з ДІСО'!AR553:AT553)*IF(Параметри!$R$37="RNK",Параметри!$K$45,Параметри!$R$47)*Параметри!$K$20/1000)*Параметри!$K$69</f>
        <v>0</v>
      </c>
      <c r="BG553">
        <f>ROUNDUP(('Дані не з ДІСО'!I553+'Дані не з ДІСО'!K553)/Параметри!$K$26,0)</f>
        <v>0</v>
      </c>
      <c r="BH553" s="31">
        <f>BG553*Параметри!$M$36/18</f>
        <v>0</v>
      </c>
      <c r="BI553">
        <f>IF(BG553=0,0,'Дані не з ДІСО'!K553/('Дані не з ДІСО'!I553+'Дані не з ДІСО'!K553))</f>
        <v>0</v>
      </c>
      <c r="BJ553" s="31">
        <f>(1+0.25*BI553)*BH553*Параметри!$K$48</f>
        <v>0</v>
      </c>
      <c r="BK553">
        <f>ROUNDUP('Дані не з ДІСО'!M553/Параметри!$K$27,0)</f>
        <v>0</v>
      </c>
      <c r="BL553">
        <f>BK553*Параметри!$M$37/18</f>
        <v>0</v>
      </c>
      <c r="BM553" s="31">
        <f>BL553*Параметри!$K$48</f>
        <v>0</v>
      </c>
      <c r="BN553" s="31">
        <f>'Дані не з ДІСО'!N553*(7*Параметри!$K$50+Параметри!$K$49)</f>
        <v>0</v>
      </c>
      <c r="BO553">
        <f>ROUNDUP('Дані з ДІСО'!V553/Параметри!$K$25,0)</f>
        <v>0</v>
      </c>
      <c r="BP553">
        <f>ROUNDUP('Дані з ДІСО'!W553/Параметри!$K$25,0)</f>
        <v>0</v>
      </c>
      <c r="BQ553">
        <f>ROUNDUP('Дані з ДІСО'!X553/Параметри!$K$25,0)</f>
        <v>0</v>
      </c>
      <c r="BR553">
        <f>(BO553*Параметри!$K$34+BP553*Параметри!$L$34+BQ553*Параметри!$M$34)/18</f>
        <v>0</v>
      </c>
      <c r="BS553">
        <f>IF(J553=0,0,'Дані з ДІСО'!AC553/J553)</f>
        <v>0</v>
      </c>
      <c r="BT553" s="31">
        <f>(1+0.25*BS553)*BR553*Параметри!$K$48</f>
        <v>0</v>
      </c>
      <c r="BU553" s="31">
        <f ca="1">BT553*'Коефіцієнти АТО'!U553</f>
        <v>0</v>
      </c>
      <c r="BV553" s="31">
        <f>J553*(1+0.25*BS553)*Параметри!$K$61*Параметри!$K$20/1000</f>
        <v>0</v>
      </c>
      <c r="BW553" s="31">
        <f>(1+0.25*BS553)*J553*'Коефіцієнти АТО'!S553*Параметри!$K$20/1000</f>
        <v>0</v>
      </c>
      <c r="BX553" s="31">
        <f t="shared" ca="1" si="102"/>
        <v>0</v>
      </c>
      <c r="BY553">
        <f>ROUNDUP('Дані з ДІСО'!AG553/Параметри!$K$66,0)</f>
        <v>0</v>
      </c>
      <c r="BZ553">
        <f t="shared" si="103"/>
        <v>0</v>
      </c>
      <c r="CA553">
        <f>IF('Дані з ДІСО'!AG553=0,0,'Дані з ДІСО'!AJ553/'Дані з ДІСО'!AG553)</f>
        <v>0</v>
      </c>
      <c r="CB553" s="31">
        <f>BZ553*(1+0.25*CA553)*Параметри!$K$48</f>
        <v>0</v>
      </c>
      <c r="CC553" s="31">
        <f t="shared" ca="1" si="104"/>
        <v>57425.2</v>
      </c>
      <c r="CD553" s="31">
        <f t="shared" si="105"/>
        <v>0</v>
      </c>
      <c r="CE553" s="31">
        <f t="shared" si="106"/>
        <v>0</v>
      </c>
      <c r="CF553" s="31">
        <f t="shared" si="107"/>
        <v>0</v>
      </c>
    </row>
    <row r="554" spans="1:84" x14ac:dyDescent="0.25">
      <c r="A554" s="9">
        <v>553</v>
      </c>
      <c r="B554" s="9" t="s">
        <v>4354</v>
      </c>
      <c r="C554" s="9" t="s">
        <v>4354</v>
      </c>
      <c r="D554" s="9" t="s">
        <v>2977</v>
      </c>
      <c r="E554" s="9" t="s">
        <v>28</v>
      </c>
      <c r="F554" s="9" t="s">
        <v>3571</v>
      </c>
      <c r="G554" s="9" t="s">
        <v>1136</v>
      </c>
      <c r="H554" s="31">
        <f>SUM('Дані з ДІСО'!J554:L554)</f>
        <v>1548</v>
      </c>
      <c r="I554" s="31">
        <f>SUM('Дані з ДІСО'!P554:R554)</f>
        <v>0</v>
      </c>
      <c r="J554" s="31">
        <f>SUM('Дані з ДІСО'!V554:X554)</f>
        <v>0</v>
      </c>
      <c r="K554">
        <f ca="1">ROUNDUP('Дані з ДІСО'!J554/'Коефіцієнти АТО'!$R554,0)</f>
        <v>57</v>
      </c>
      <c r="L554">
        <f ca="1">ROUNDUP('Дані з ДІСО'!K554/'Коефіцієнти АТО'!$R554,0)</f>
        <v>58</v>
      </c>
      <c r="M554">
        <f ca="1">ROUNDUP('Дані з ДІСО'!L554/'Коефіцієнти АТО'!$R554,0)</f>
        <v>11</v>
      </c>
      <c r="N554" s="28">
        <f ca="1">(K554*Параметри!$K$32+L554*Параметри!$L$32+M554*Параметри!$M$32)/18</f>
        <v>211.94444444444446</v>
      </c>
      <c r="O554" s="41">
        <f>'Дані з ДІСО'!Y554/H554</f>
        <v>0</v>
      </c>
      <c r="P554" s="31">
        <f ca="1">(1+0.25*O554)*N554*Параметри!$K$48</f>
        <v>43259.075581602228</v>
      </c>
      <c r="Q554" s="31">
        <f ca="1">P554*'Коефіцієнти АТО'!T554</f>
        <v>735.40428488723796</v>
      </c>
      <c r="R554" s="31">
        <f>H554*(1+0.25*O554)*Параметри!$K$61*Параметри!$K$20/1000</f>
        <v>0</v>
      </c>
      <c r="S554" s="31">
        <f>H554*(1+0.25*O554)*'Коефіцієнти АТО'!S554*Параметри!$K$20/1000</f>
        <v>7978.6785416800003</v>
      </c>
      <c r="T554" s="31">
        <f t="shared" ca="1" si="97"/>
        <v>51973.158408169467</v>
      </c>
      <c r="U554" s="31">
        <f t="shared" ca="1" si="96"/>
        <v>43050.830582930597</v>
      </c>
      <c r="V554">
        <f>ROUNDUP('Дані з ДІСО'!P554/Параметри!$K$24,0)</f>
        <v>0</v>
      </c>
      <c r="W554">
        <f>ROUNDUP('Дані з ДІСО'!Q554/Параметри!$K$24,0)</f>
        <v>0</v>
      </c>
      <c r="X554">
        <f>ROUNDUP('Дані з ДІСО'!R554/Параметри!$K$24,0)</f>
        <v>0</v>
      </c>
      <c r="Y554" s="28">
        <f>(V554*Параметри!$K$33+W554*Параметри!$L$33+X554*Параметри!$M$33)/18</f>
        <v>0</v>
      </c>
      <c r="Z554" s="41">
        <f>IF(I554=0,0,'Дані з ДІСО'!AA554/I554)</f>
        <v>0</v>
      </c>
      <c r="AA554" s="31">
        <f>(1+0.25*Z554)*Y554*Параметри!$K$48</f>
        <v>0</v>
      </c>
      <c r="AB554" s="31">
        <f ca="1">AA554*'Коефіцієнти АТО'!U554</f>
        <v>0</v>
      </c>
      <c r="AC554" s="31">
        <f>I554*(1+0.25*Z554)*Параметри!$K$61*Параметри!$K$20/1000</f>
        <v>0</v>
      </c>
      <c r="AD554" s="31">
        <f>(1+0.25*Z554)*I554*'Коефіцієнти АТО'!S554*Параметри!$K$20/1000</f>
        <v>0</v>
      </c>
      <c r="AE554" s="31">
        <f t="shared" ca="1" si="98"/>
        <v>0</v>
      </c>
      <c r="AF554" s="45">
        <v>23.974667303155684</v>
      </c>
      <c r="AG554" s="45">
        <f ca="1">T554/SUM('Дані з ДІСО'!J554:L554)</f>
        <v>33.574391736543582</v>
      </c>
      <c r="AH554">
        <f ca="1">'Коефіцієнти АТО'!R554</f>
        <v>12.5</v>
      </c>
      <c r="AI554">
        <v>17</v>
      </c>
      <c r="AJ554" s="44">
        <f t="shared" ca="1" si="99"/>
        <v>1.40041116366709</v>
      </c>
      <c r="AK554" t="str">
        <f ca="1">IF(OR(B554="Область",B554="Київ"),"Ні",IF(AJ554&gt;Параметри!$K$72,"Так, верхній",IF(AJ554&lt;Параметри!$K$73,"Так, нижній","Ні")))</f>
        <v>Так, верхній</v>
      </c>
      <c r="AL554" s="45">
        <f ca="1">IF(AK554="Ні",AG554,IF(AK554="Так, верхній",AF554*Параметри!$K$72,AF554*Параметри!$K$73))</f>
        <v>27.810614071660591</v>
      </c>
      <c r="AM554">
        <f>'Дані з ДІСО'!AL554+'Дані з ДІСО'!AN554</f>
        <v>3</v>
      </c>
      <c r="AN554">
        <f>IF(AM554=0,0,'Дані з ДІСО'!AN554/AM554)</f>
        <v>0</v>
      </c>
      <c r="AO554" s="31">
        <f>AM554*(1+0.25*AN554)*Параметри!$K$50</f>
        <v>574.36364554800002</v>
      </c>
      <c r="AP554" s="31">
        <f>ROUNDUP(('Дані з ДІСО'!AU554+'Дані з ДІСО'!AW554)/Параметри!$K$28,0)</f>
        <v>0</v>
      </c>
      <c r="AQ554" s="54">
        <f>AP554*Параметри!$M$35/18</f>
        <v>0</v>
      </c>
      <c r="AR554" s="31">
        <f>IF(AP554=0,0,'Дані з ДІСО'!AW554/SUM('Дані з ДІСО'!AU554,'Дані з ДІСО'!AW554))</f>
        <v>0</v>
      </c>
      <c r="AS554" s="31">
        <f>(1+0.25*AR554)*AQ554*Параметри!$K$48</f>
        <v>0</v>
      </c>
      <c r="AT554">
        <f>ROUNDUP(('Дані з ДІСО'!AE554+'Дані не з ДІСО'!E554+'Дані не з ДІСО'!G554)/Параметри!$K$64,0)</f>
        <v>0</v>
      </c>
      <c r="AU554">
        <f t="shared" si="100"/>
        <v>0</v>
      </c>
      <c r="AV554">
        <f>IF(AT554=0,0,('Дані з ДІСО'!AH554+'Дані не з ДІСО'!G554)/('Дані з ДІСО'!AE554+'Дані не з ДІСО'!E554+'Дані не з ДІСО'!G554))</f>
        <v>0</v>
      </c>
      <c r="AW554" s="31">
        <f>AU554*(1+0.25*AV554)*Параметри!$K$48</f>
        <v>0</v>
      </c>
      <c r="AX554">
        <f>ROUNDUP('Дані з ДІСО'!AF554/Параметри!$K$65,0)</f>
        <v>0</v>
      </c>
      <c r="AY554">
        <f t="shared" si="101"/>
        <v>0</v>
      </c>
      <c r="AZ554">
        <f>IF(AX554=0,0,'Дані з ДІСО'!AI554/'Дані з ДІСО'!AF554)</f>
        <v>0</v>
      </c>
      <c r="BA554" s="31">
        <f>AY554*(1+0.25*AZ554)*Параметри!$K$48</f>
        <v>0</v>
      </c>
      <c r="BB554">
        <f>ROUNDUP('Дані з ДІСО'!AR554/Параметри!$K$29,0)</f>
        <v>0</v>
      </c>
      <c r="BC554">
        <f>ROUNDUP('Дані з ДІСО'!AS554/Параметри!$K$29,0)</f>
        <v>0</v>
      </c>
      <c r="BD554">
        <f>ROUNDUP('Дані з ДІСО'!AT554/Параметри!$K$29,0)</f>
        <v>0</v>
      </c>
      <c r="BE554" s="54">
        <f>(BB554*Параметри!$K$32+BC554*Параметри!$L$32+BD554*Параметри!$M$32)/18</f>
        <v>0</v>
      </c>
      <c r="BF554" s="31">
        <f>(BE554*Параметри!$K$48+SUM('Дані з ДІСО'!AR554:AT554)*IF(Параметри!$R$37="RNK",Параметри!$K$45,Параметри!$R$47)*Параметри!$K$20/1000)*Параметри!$K$69</f>
        <v>0</v>
      </c>
      <c r="BG554">
        <f>ROUNDUP(('Дані не з ДІСО'!I554+'Дані не з ДІСО'!K554)/Параметри!$K$26,0)</f>
        <v>0</v>
      </c>
      <c r="BH554" s="31">
        <f>BG554*Параметри!$M$36/18</f>
        <v>0</v>
      </c>
      <c r="BI554">
        <f>IF(BG554=0,0,'Дані не з ДІСО'!K554/('Дані не з ДІСО'!I554+'Дані не з ДІСО'!K554))</f>
        <v>0</v>
      </c>
      <c r="BJ554" s="31">
        <f>(1+0.25*BI554)*BH554*Параметри!$K$48</f>
        <v>0</v>
      </c>
      <c r="BK554">
        <f>ROUNDUP('Дані не з ДІСО'!M554/Параметри!$K$27,0)</f>
        <v>0</v>
      </c>
      <c r="BL554">
        <f>BK554*Параметри!$M$37/18</f>
        <v>0</v>
      </c>
      <c r="BM554" s="31">
        <f>BL554*Параметри!$K$48</f>
        <v>0</v>
      </c>
      <c r="BN554" s="31">
        <f>'Дані не з ДІСО'!N554*(7*Параметри!$K$50+Параметри!$K$49)</f>
        <v>0</v>
      </c>
      <c r="BO554">
        <f>ROUNDUP('Дані з ДІСО'!V554/Параметри!$K$25,0)</f>
        <v>0</v>
      </c>
      <c r="BP554">
        <f>ROUNDUP('Дані з ДІСО'!W554/Параметри!$K$25,0)</f>
        <v>0</v>
      </c>
      <c r="BQ554">
        <f>ROUNDUP('Дані з ДІСО'!X554/Параметри!$K$25,0)</f>
        <v>0</v>
      </c>
      <c r="BR554">
        <f>(BO554*Параметри!$K$34+BP554*Параметри!$L$34+BQ554*Параметри!$M$34)/18</f>
        <v>0</v>
      </c>
      <c r="BS554">
        <f>IF(J554=0,0,'Дані з ДІСО'!AC554/J554)</f>
        <v>0</v>
      </c>
      <c r="BT554" s="31">
        <f>(1+0.25*BS554)*BR554*Параметри!$K$48</f>
        <v>0</v>
      </c>
      <c r="BU554" s="31">
        <f ca="1">BT554*'Коефіцієнти АТО'!U554</f>
        <v>0</v>
      </c>
      <c r="BV554" s="31">
        <f>J554*(1+0.25*BS554)*Параметри!$K$61*Параметри!$K$20/1000</f>
        <v>0</v>
      </c>
      <c r="BW554" s="31">
        <f>(1+0.25*BS554)*J554*'Коефіцієнти АТО'!S554*Параметри!$K$20/1000</f>
        <v>0</v>
      </c>
      <c r="BX554" s="31">
        <f t="shared" ca="1" si="102"/>
        <v>0</v>
      </c>
      <c r="BY554">
        <f>ROUNDUP('Дані з ДІСО'!AG554/Параметри!$K$66,0)</f>
        <v>0</v>
      </c>
      <c r="BZ554">
        <f t="shared" si="103"/>
        <v>0</v>
      </c>
      <c r="CA554">
        <f>IF('Дані з ДІСО'!AG554=0,0,'Дані з ДІСО'!AJ554/'Дані з ДІСО'!AG554)</f>
        <v>0</v>
      </c>
      <c r="CB554" s="31">
        <f>BZ554*(1+0.25*CA554)*Параметри!$K$48</f>
        <v>0</v>
      </c>
      <c r="CC554" s="31">
        <f t="shared" ca="1" si="104"/>
        <v>43625.2</v>
      </c>
      <c r="CD554" s="31">
        <f t="shared" si="105"/>
        <v>0</v>
      </c>
      <c r="CE554" s="31">
        <f t="shared" si="106"/>
        <v>0</v>
      </c>
      <c r="CF554" s="31">
        <f t="shared" si="107"/>
        <v>0</v>
      </c>
    </row>
    <row r="555" spans="1:84" x14ac:dyDescent="0.25">
      <c r="A555" s="9">
        <v>554</v>
      </c>
      <c r="B555" s="9" t="s">
        <v>4354</v>
      </c>
      <c r="C555" s="9" t="s">
        <v>4354</v>
      </c>
      <c r="D555" s="9" t="s">
        <v>2977</v>
      </c>
      <c r="E555" s="9" t="s">
        <v>28</v>
      </c>
      <c r="F555" s="9" t="s">
        <v>3572</v>
      </c>
      <c r="G555" s="9" t="s">
        <v>1138</v>
      </c>
      <c r="H555" s="31">
        <f>SUM('Дані з ДІСО'!J555:L555)</f>
        <v>1126</v>
      </c>
      <c r="I555" s="31">
        <f>SUM('Дані з ДІСО'!P555:R555)</f>
        <v>0</v>
      </c>
      <c r="J555" s="31">
        <f>SUM('Дані з ДІСО'!V555:X555)</f>
        <v>0</v>
      </c>
      <c r="K555">
        <f ca="1">ROUNDUP('Дані з ДІСО'!J555/'Коефіцієнти АТО'!$R555,0)</f>
        <v>29</v>
      </c>
      <c r="L555">
        <f ca="1">ROUNDUP('Дані з ДІСО'!K555/'Коефіцієнти АТО'!$R555,0)</f>
        <v>26</v>
      </c>
      <c r="M555">
        <f ca="1">ROUNDUP('Дані з ДІСО'!L555/'Коефіцієнти АТО'!$R555,0)</f>
        <v>5</v>
      </c>
      <c r="N555" s="28">
        <f ca="1">(K555*Параметри!$K$32+L555*Параметри!$L$32+M555*Параметри!$M$32)/18</f>
        <v>99.944444444444443</v>
      </c>
      <c r="O555" s="41">
        <f>'Дані з ДІСО'!Y555/H555</f>
        <v>0</v>
      </c>
      <c r="P555" s="31">
        <f ca="1">(1+0.25*O555)*N555*Параметри!$K$48</f>
        <v>20399.233806370226</v>
      </c>
      <c r="Q555" s="31">
        <f ca="1">P555*'Коефіцієнти АТО'!T555</f>
        <v>346.78697470829388</v>
      </c>
      <c r="R555" s="31">
        <f>H555*(1+0.25*O555)*Параметри!$K$61*Параметри!$K$20/1000</f>
        <v>0</v>
      </c>
      <c r="S555" s="31">
        <f>H555*(1+0.25*O555)*'Коефіцієнти АТО'!S555*Параметри!$K$20/1000</f>
        <v>5803.6124276044447</v>
      </c>
      <c r="T555" s="31">
        <f t="shared" ca="1" si="97"/>
        <v>26549.633208682964</v>
      </c>
      <c r="U555" s="31">
        <f t="shared" ca="1" si="96"/>
        <v>25793.856538972344</v>
      </c>
      <c r="V555">
        <f>ROUNDUP('Дані з ДІСО'!P555/Параметри!$K$24,0)</f>
        <v>0</v>
      </c>
      <c r="W555">
        <f>ROUNDUP('Дані з ДІСО'!Q555/Параметри!$K$24,0)</f>
        <v>0</v>
      </c>
      <c r="X555">
        <f>ROUNDUP('Дані з ДІСО'!R555/Параметри!$K$24,0)</f>
        <v>0</v>
      </c>
      <c r="Y555" s="28">
        <f>(V555*Параметри!$K$33+W555*Параметри!$L$33+X555*Параметри!$M$33)/18</f>
        <v>0</v>
      </c>
      <c r="Z555" s="41">
        <f>IF(I555=0,0,'Дані з ДІСО'!AA555/I555)</f>
        <v>0</v>
      </c>
      <c r="AA555" s="31">
        <f>(1+0.25*Z555)*Y555*Параметри!$K$48</f>
        <v>0</v>
      </c>
      <c r="AB555" s="31">
        <f ca="1">AA555*'Коефіцієнти АТО'!U555</f>
        <v>0</v>
      </c>
      <c r="AC555" s="31">
        <f>I555*(1+0.25*Z555)*Параметри!$K$61*Параметри!$K$20/1000</f>
        <v>0</v>
      </c>
      <c r="AD555" s="31">
        <f>(1+0.25*Z555)*I555*'Коефіцієнти АТО'!S555*Параметри!$K$20/1000</f>
        <v>0</v>
      </c>
      <c r="AE555" s="31">
        <f t="shared" ca="1" si="98"/>
        <v>0</v>
      </c>
      <c r="AF555" s="45">
        <v>19.747853661857924</v>
      </c>
      <c r="AG555" s="45">
        <f ca="1">T555/SUM('Дані з ДІСО'!J555:L555)</f>
        <v>23.578715105402278</v>
      </c>
      <c r="AH555">
        <f ca="1">'Коефіцієнти АТО'!R555</f>
        <v>19.5</v>
      </c>
      <c r="AI555">
        <v>23.5</v>
      </c>
      <c r="AJ555" s="44">
        <f t="shared" ca="1" si="99"/>
        <v>1.1939887498226447</v>
      </c>
      <c r="AK555" t="str">
        <f ca="1">IF(OR(B555="Область",B555="Київ"),"Ні",IF(AJ555&gt;Параметри!$K$72,"Так, верхній",IF(AJ555&lt;Параметри!$K$73,"Так, нижній","Ні")))</f>
        <v>Так, верхній</v>
      </c>
      <c r="AL555" s="45">
        <f ca="1">IF(AK555="Ні",AG555,IF(AK555="Так, верхній",AF555*Параметри!$K$72,AF555*Параметри!$K$73))</f>
        <v>22.907510247755191</v>
      </c>
      <c r="AM555">
        <f>'Дані з ДІСО'!AL555+'Дані з ДІСО'!AN555</f>
        <v>9</v>
      </c>
      <c r="AN555">
        <f>IF(AM555=0,0,'Дані з ДІСО'!AN555/AM555)</f>
        <v>0</v>
      </c>
      <c r="AO555" s="31">
        <f>AM555*(1+0.25*AN555)*Параметри!$K$50</f>
        <v>1723.0909366440001</v>
      </c>
      <c r="AP555" s="31">
        <f>ROUNDUP(('Дані з ДІСО'!AU555+'Дані з ДІСО'!AW555)/Параметри!$K$28,0)</f>
        <v>0</v>
      </c>
      <c r="AQ555" s="54">
        <f>AP555*Параметри!$M$35/18</f>
        <v>0</v>
      </c>
      <c r="AR555" s="31">
        <f>IF(AP555=0,0,'Дані з ДІСО'!AW555/SUM('Дані з ДІСО'!AU555,'Дані з ДІСО'!AW555))</f>
        <v>0</v>
      </c>
      <c r="AS555" s="31">
        <f>(1+0.25*AR555)*AQ555*Параметри!$K$48</f>
        <v>0</v>
      </c>
      <c r="AT555">
        <f>ROUNDUP(('Дані з ДІСО'!AE555+'Дані не з ДІСО'!E555+'Дані не з ДІСО'!G555)/Параметри!$K$64,0)</f>
        <v>0</v>
      </c>
      <c r="AU555">
        <f t="shared" si="100"/>
        <v>0</v>
      </c>
      <c r="AV555">
        <f>IF(AT555=0,0,('Дані з ДІСО'!AH555+'Дані не з ДІСО'!G555)/('Дані з ДІСО'!AE555+'Дані не з ДІСО'!E555+'Дані не з ДІСО'!G555))</f>
        <v>0</v>
      </c>
      <c r="AW555" s="31">
        <f>AU555*(1+0.25*AV555)*Параметри!$K$48</f>
        <v>0</v>
      </c>
      <c r="AX555">
        <f>ROUNDUP('Дані з ДІСО'!AF555/Параметри!$K$65,0)</f>
        <v>0</v>
      </c>
      <c r="AY555">
        <f t="shared" si="101"/>
        <v>0</v>
      </c>
      <c r="AZ555">
        <f>IF(AX555=0,0,'Дані з ДІСО'!AI555/'Дані з ДІСО'!AF555)</f>
        <v>0</v>
      </c>
      <c r="BA555" s="31">
        <f>AY555*(1+0.25*AZ555)*Параметри!$K$48</f>
        <v>0</v>
      </c>
      <c r="BB555">
        <f>ROUNDUP('Дані з ДІСО'!AR555/Параметри!$K$29,0)</f>
        <v>0</v>
      </c>
      <c r="BC555">
        <f>ROUNDUP('Дані з ДІСО'!AS555/Параметри!$K$29,0)</f>
        <v>0</v>
      </c>
      <c r="BD555">
        <f>ROUNDUP('Дані з ДІСО'!AT555/Параметри!$K$29,0)</f>
        <v>0</v>
      </c>
      <c r="BE555" s="54">
        <f>(BB555*Параметри!$K$32+BC555*Параметри!$L$32+BD555*Параметри!$M$32)/18</f>
        <v>0</v>
      </c>
      <c r="BF555" s="31">
        <f>(BE555*Параметри!$K$48+SUM('Дані з ДІСО'!AR555:AT555)*IF(Параметри!$R$37="RNK",Параметри!$K$45,Параметри!$R$47)*Параметри!$K$20/1000)*Параметри!$K$69</f>
        <v>0</v>
      </c>
      <c r="BG555">
        <f>ROUNDUP(('Дані не з ДІСО'!I555+'Дані не з ДІСО'!K555)/Параметри!$K$26,0)</f>
        <v>0</v>
      </c>
      <c r="BH555" s="31">
        <f>BG555*Параметри!$M$36/18</f>
        <v>0</v>
      </c>
      <c r="BI555">
        <f>IF(BG555=0,0,'Дані не з ДІСО'!K555/('Дані не з ДІСО'!I555+'Дані не з ДІСО'!K555))</f>
        <v>0</v>
      </c>
      <c r="BJ555" s="31">
        <f>(1+0.25*BI555)*BH555*Параметри!$K$48</f>
        <v>0</v>
      </c>
      <c r="BK555">
        <f>ROUNDUP('Дані не з ДІСО'!M555/Параметри!$K$27,0)</f>
        <v>0</v>
      </c>
      <c r="BL555">
        <f>BK555*Параметри!$M$37/18</f>
        <v>0</v>
      </c>
      <c r="BM555" s="31">
        <f>BL555*Параметри!$K$48</f>
        <v>0</v>
      </c>
      <c r="BN555" s="31">
        <f>'Дані не з ДІСО'!N555*(7*Параметри!$K$50+Параметри!$K$49)</f>
        <v>0</v>
      </c>
      <c r="BO555">
        <f>ROUNDUP('Дані з ДІСО'!V555/Параметри!$K$25,0)</f>
        <v>0</v>
      </c>
      <c r="BP555">
        <f>ROUNDUP('Дані з ДІСО'!W555/Параметри!$K$25,0)</f>
        <v>0</v>
      </c>
      <c r="BQ555">
        <f>ROUNDUP('Дані з ДІСО'!X555/Параметри!$K$25,0)</f>
        <v>0</v>
      </c>
      <c r="BR555">
        <f>(BO555*Параметри!$K$34+BP555*Параметри!$L$34+BQ555*Параметри!$M$34)/18</f>
        <v>0</v>
      </c>
      <c r="BS555">
        <f>IF(J555=0,0,'Дані з ДІСО'!AC555/J555)</f>
        <v>0</v>
      </c>
      <c r="BT555" s="31">
        <f>(1+0.25*BS555)*BR555*Параметри!$K$48</f>
        <v>0</v>
      </c>
      <c r="BU555" s="31">
        <f ca="1">BT555*'Коефіцієнти АТО'!U555</f>
        <v>0</v>
      </c>
      <c r="BV555" s="31">
        <f>J555*(1+0.25*BS555)*Параметри!$K$61*Параметри!$K$20/1000</f>
        <v>0</v>
      </c>
      <c r="BW555" s="31">
        <f>(1+0.25*BS555)*J555*'Коефіцієнти АТО'!S555*Параметри!$K$20/1000</f>
        <v>0</v>
      </c>
      <c r="BX555" s="31">
        <f t="shared" ca="1" si="102"/>
        <v>0</v>
      </c>
      <c r="BY555">
        <f>ROUNDUP('Дані з ДІСО'!AG555/Параметри!$K$66,0)</f>
        <v>0</v>
      </c>
      <c r="BZ555">
        <f t="shared" si="103"/>
        <v>0</v>
      </c>
      <c r="CA555">
        <f>IF('Дані з ДІСО'!AG555=0,0,'Дані з ДІСО'!AJ555/'Дані з ДІСО'!AG555)</f>
        <v>0</v>
      </c>
      <c r="CB555" s="31">
        <f>BZ555*(1+0.25*CA555)*Параметри!$K$48</f>
        <v>0</v>
      </c>
      <c r="CC555" s="31">
        <f t="shared" ca="1" si="104"/>
        <v>27516.9</v>
      </c>
      <c r="CD555" s="31">
        <f t="shared" si="105"/>
        <v>0</v>
      </c>
      <c r="CE555" s="31">
        <f t="shared" si="106"/>
        <v>0</v>
      </c>
      <c r="CF555" s="31">
        <f t="shared" si="107"/>
        <v>0</v>
      </c>
    </row>
    <row r="556" spans="1:84" x14ac:dyDescent="0.25">
      <c r="A556" s="9">
        <v>555</v>
      </c>
      <c r="B556" s="9" t="s">
        <v>4354</v>
      </c>
      <c r="C556" s="9" t="s">
        <v>4354</v>
      </c>
      <c r="D556" s="9" t="s">
        <v>2977</v>
      </c>
      <c r="E556" s="9" t="s">
        <v>28</v>
      </c>
      <c r="F556" s="9" t="s">
        <v>3573</v>
      </c>
      <c r="G556" s="9" t="s">
        <v>1140</v>
      </c>
      <c r="H556" s="31">
        <f>SUM('Дані з ДІСО'!J556:L556)</f>
        <v>966</v>
      </c>
      <c r="I556" s="31">
        <f>SUM('Дані з ДІСО'!P556:R556)</f>
        <v>0</v>
      </c>
      <c r="J556" s="31">
        <f>SUM('Дані з ДІСО'!V556:X556)</f>
        <v>0</v>
      </c>
      <c r="K556">
        <f ca="1">ROUNDUP('Дані з ДІСО'!J556/'Коефіцієнти АТО'!$R556,0)</f>
        <v>20</v>
      </c>
      <c r="L556">
        <f ca="1">ROUNDUP('Дані з ДІСО'!K556/'Коефіцієнти АТО'!$R556,0)</f>
        <v>26</v>
      </c>
      <c r="M556">
        <f ca="1">ROUNDUP('Дані з ДІСО'!L556/'Коефіцієнти АТО'!$R556,0)</f>
        <v>5</v>
      </c>
      <c r="N556" s="28">
        <f ca="1">(K556*Параметри!$K$32+L556*Параметри!$L$32+M556*Параметри!$M$32)/18</f>
        <v>87.444444444444443</v>
      </c>
      <c r="O556" s="41">
        <f>'Дані з ДІСО'!Y556/H556</f>
        <v>0</v>
      </c>
      <c r="P556" s="31">
        <f ca="1">(1+0.25*O556)*N556*Параметри!$K$48</f>
        <v>17847.912179670224</v>
      </c>
      <c r="Q556" s="31">
        <f ca="1">P556*'Коефіцієнти АТО'!T556</f>
        <v>303.41450705439382</v>
      </c>
      <c r="R556" s="31">
        <f>H556*(1+0.25*O556)*Параметри!$K$61*Параметри!$K$20/1000</f>
        <v>0</v>
      </c>
      <c r="S556" s="31">
        <f>H556*(1+0.25*O556)*'Коефіцієнти АТО'!S556*Параметри!$K$20/1000</f>
        <v>4978.9428108933334</v>
      </c>
      <c r="T556" s="31">
        <f t="shared" ca="1" si="97"/>
        <v>23130.269497617948</v>
      </c>
      <c r="U556" s="31">
        <f t="shared" ca="1" si="96"/>
        <v>23130.269497617948</v>
      </c>
      <c r="V556">
        <f>ROUNDUP('Дані з ДІСО'!P556/Параметри!$K$24,0)</f>
        <v>0</v>
      </c>
      <c r="W556">
        <f>ROUNDUP('Дані з ДІСО'!Q556/Параметри!$K$24,0)</f>
        <v>0</v>
      </c>
      <c r="X556">
        <f>ROUNDUP('Дані з ДІСО'!R556/Параметри!$K$24,0)</f>
        <v>0</v>
      </c>
      <c r="Y556" s="28">
        <f>(V556*Параметри!$K$33+W556*Параметри!$L$33+X556*Параметри!$M$33)/18</f>
        <v>0</v>
      </c>
      <c r="Z556" s="41">
        <f>IF(I556=0,0,'Дані з ДІСО'!AA556/I556)</f>
        <v>0</v>
      </c>
      <c r="AA556" s="31">
        <f>(1+0.25*Z556)*Y556*Параметри!$K$48</f>
        <v>0</v>
      </c>
      <c r="AB556" s="31">
        <f ca="1">AA556*'Коефіцієнти АТО'!U556</f>
        <v>0</v>
      </c>
      <c r="AC556" s="31">
        <f>I556*(1+0.25*Z556)*Параметри!$K$61*Параметри!$K$20/1000</f>
        <v>0</v>
      </c>
      <c r="AD556" s="31">
        <f>(1+0.25*Z556)*I556*'Коефіцієнти АТО'!S556*Параметри!$K$20/1000</f>
        <v>0</v>
      </c>
      <c r="AE556" s="31">
        <f t="shared" ca="1" si="98"/>
        <v>0</v>
      </c>
      <c r="AF556" s="45">
        <v>21.860956332889685</v>
      </c>
      <c r="AG556" s="45">
        <f ca="1">T556/SUM('Дані з ДІСО'!J556:L556)</f>
        <v>23.944378361923341</v>
      </c>
      <c r="AH556">
        <f ca="1">'Коефіцієнти АТО'!R556</f>
        <v>19.5</v>
      </c>
      <c r="AI556">
        <v>21</v>
      </c>
      <c r="AJ556" s="44">
        <f t="shared" ca="1" si="99"/>
        <v>1.0953033342781606</v>
      </c>
      <c r="AK556" t="str">
        <f ca="1">IF(OR(B556="Область",B556="Київ"),"Ні",IF(AJ556&gt;Параметри!$K$72,"Так, верхній",IF(AJ556&lt;Параметри!$K$73,"Так, нижній","Ні")))</f>
        <v>Ні</v>
      </c>
      <c r="AL556" s="45">
        <f ca="1">IF(AK556="Ні",AG556,IF(AK556="Так, верхній",AF556*Параметри!$K$72,AF556*Параметри!$K$73))</f>
        <v>23.944378361923341</v>
      </c>
      <c r="AM556">
        <f>'Дані з ДІСО'!AL556+'Дані з ДІСО'!AN556</f>
        <v>9</v>
      </c>
      <c r="AN556">
        <f>IF(AM556=0,0,'Дані з ДІСО'!AN556/AM556)</f>
        <v>0</v>
      </c>
      <c r="AO556" s="31">
        <f>AM556*(1+0.25*AN556)*Параметри!$K$50</f>
        <v>1723.0909366440001</v>
      </c>
      <c r="AP556" s="31">
        <f>ROUNDUP(('Дані з ДІСО'!AU556+'Дані з ДІСО'!AW556)/Параметри!$K$28,0)</f>
        <v>4</v>
      </c>
      <c r="AQ556" s="54">
        <f>AP556*Параметри!$M$35/18</f>
        <v>5.1111111111111107</v>
      </c>
      <c r="AR556" s="31">
        <f>IF(AP556=0,0,'Дані з ДІСО'!AW556/SUM('Дані з ДІСО'!AU556,'Дані з ДІСО'!AW556))</f>
        <v>0</v>
      </c>
      <c r="AS556" s="31">
        <f>(1+0.25*AR556)*AQ556*Параметри!$K$48</f>
        <v>1043.2070651395557</v>
      </c>
      <c r="AT556">
        <f>ROUNDUP(('Дані з ДІСО'!AE556+'Дані не з ДІСО'!E556+'Дані не з ДІСО'!G556)/Параметри!$K$64,0)</f>
        <v>0</v>
      </c>
      <c r="AU556">
        <f t="shared" si="100"/>
        <v>0</v>
      </c>
      <c r="AV556">
        <f>IF(AT556=0,0,('Дані з ДІСО'!AH556+'Дані не з ДІСО'!G556)/('Дані з ДІСО'!AE556+'Дані не з ДІСО'!E556+'Дані не з ДІСО'!G556))</f>
        <v>0</v>
      </c>
      <c r="AW556" s="31">
        <f>AU556*(1+0.25*AV556)*Параметри!$K$48</f>
        <v>0</v>
      </c>
      <c r="AX556">
        <f>ROUNDUP('Дані з ДІСО'!AF556/Параметри!$K$65,0)</f>
        <v>0</v>
      </c>
      <c r="AY556">
        <f t="shared" si="101"/>
        <v>0</v>
      </c>
      <c r="AZ556">
        <f>IF(AX556=0,0,'Дані з ДІСО'!AI556/'Дані з ДІСО'!AF556)</f>
        <v>0</v>
      </c>
      <c r="BA556" s="31">
        <f>AY556*(1+0.25*AZ556)*Параметри!$K$48</f>
        <v>0</v>
      </c>
      <c r="BB556">
        <f>ROUNDUP('Дані з ДІСО'!AR556/Параметри!$K$29,0)</f>
        <v>0</v>
      </c>
      <c r="BC556">
        <f>ROUNDUP('Дані з ДІСО'!AS556/Параметри!$K$29,0)</f>
        <v>0</v>
      </c>
      <c r="BD556">
        <f>ROUNDUP('Дані з ДІСО'!AT556/Параметри!$K$29,0)</f>
        <v>0</v>
      </c>
      <c r="BE556" s="54">
        <f>(BB556*Параметри!$K$32+BC556*Параметри!$L$32+BD556*Параметри!$M$32)/18</f>
        <v>0</v>
      </c>
      <c r="BF556" s="31">
        <f>(BE556*Параметри!$K$48+SUM('Дані з ДІСО'!AR556:AT556)*IF(Параметри!$R$37="RNK",Параметри!$K$45,Параметри!$R$47)*Параметри!$K$20/1000)*Параметри!$K$69</f>
        <v>0</v>
      </c>
      <c r="BG556">
        <f>ROUNDUP(('Дані не з ДІСО'!I556+'Дані не з ДІСО'!K556)/Параметри!$K$26,0)</f>
        <v>0</v>
      </c>
      <c r="BH556" s="31">
        <f>BG556*Параметри!$M$36/18</f>
        <v>0</v>
      </c>
      <c r="BI556">
        <f>IF(BG556=0,0,'Дані не з ДІСО'!K556/('Дані не з ДІСО'!I556+'Дані не з ДІСО'!K556))</f>
        <v>0</v>
      </c>
      <c r="BJ556" s="31">
        <f>(1+0.25*BI556)*BH556*Параметри!$K$48</f>
        <v>0</v>
      </c>
      <c r="BK556">
        <f>ROUNDUP('Дані не з ДІСО'!M556/Параметри!$K$27,0)</f>
        <v>0</v>
      </c>
      <c r="BL556">
        <f>BK556*Параметри!$M$37/18</f>
        <v>0</v>
      </c>
      <c r="BM556" s="31">
        <f>BL556*Параметри!$K$48</f>
        <v>0</v>
      </c>
      <c r="BN556" s="31">
        <f>'Дані не з ДІСО'!N556*(7*Параметри!$K$50+Параметри!$K$49)</f>
        <v>0</v>
      </c>
      <c r="BO556">
        <f>ROUNDUP('Дані з ДІСО'!V556/Параметри!$K$25,0)</f>
        <v>0</v>
      </c>
      <c r="BP556">
        <f>ROUNDUP('Дані з ДІСО'!W556/Параметри!$K$25,0)</f>
        <v>0</v>
      </c>
      <c r="BQ556">
        <f>ROUNDUP('Дані з ДІСО'!X556/Параметри!$K$25,0)</f>
        <v>0</v>
      </c>
      <c r="BR556">
        <f>(BO556*Параметри!$K$34+BP556*Параметри!$L$34+BQ556*Параметри!$M$34)/18</f>
        <v>0</v>
      </c>
      <c r="BS556">
        <f>IF(J556=0,0,'Дані з ДІСО'!AC556/J556)</f>
        <v>0</v>
      </c>
      <c r="BT556" s="31">
        <f>(1+0.25*BS556)*BR556*Параметри!$K$48</f>
        <v>0</v>
      </c>
      <c r="BU556" s="31">
        <f ca="1">BT556*'Коефіцієнти АТО'!U556</f>
        <v>0</v>
      </c>
      <c r="BV556" s="31">
        <f>J556*(1+0.25*BS556)*Параметри!$K$61*Параметри!$K$20/1000</f>
        <v>0</v>
      </c>
      <c r="BW556" s="31">
        <f>(1+0.25*BS556)*J556*'Коефіцієнти АТО'!S556*Параметри!$K$20/1000</f>
        <v>0</v>
      </c>
      <c r="BX556" s="31">
        <f t="shared" ca="1" si="102"/>
        <v>0</v>
      </c>
      <c r="BY556">
        <f>ROUNDUP('Дані з ДІСО'!AG556/Параметри!$K$66,0)</f>
        <v>0</v>
      </c>
      <c r="BZ556">
        <f t="shared" si="103"/>
        <v>0</v>
      </c>
      <c r="CA556">
        <f>IF('Дані з ДІСО'!AG556=0,0,'Дані з ДІСО'!AJ556/'Дані з ДІСО'!AG556)</f>
        <v>0</v>
      </c>
      <c r="CB556" s="31">
        <f>BZ556*(1+0.25*CA556)*Параметри!$K$48</f>
        <v>0</v>
      </c>
      <c r="CC556" s="31">
        <f t="shared" ca="1" si="104"/>
        <v>25896.6</v>
      </c>
      <c r="CD556" s="31">
        <f t="shared" si="105"/>
        <v>0</v>
      </c>
      <c r="CE556" s="31">
        <f t="shared" si="106"/>
        <v>0</v>
      </c>
      <c r="CF556" s="31">
        <f t="shared" si="107"/>
        <v>0</v>
      </c>
    </row>
    <row r="557" spans="1:84" x14ac:dyDescent="0.25">
      <c r="A557" s="9">
        <v>556</v>
      </c>
      <c r="B557" s="9" t="s">
        <v>4355</v>
      </c>
      <c r="C557" s="9" t="s">
        <v>4355</v>
      </c>
      <c r="D557" s="9" t="s">
        <v>2977</v>
      </c>
      <c r="E557" s="9" t="s">
        <v>33</v>
      </c>
      <c r="F557" s="9" t="s">
        <v>3574</v>
      </c>
      <c r="G557" s="9" t="s">
        <v>1142</v>
      </c>
      <c r="H557" s="31">
        <f>SUM('Дані з ДІСО'!J557:L557)</f>
        <v>2444</v>
      </c>
      <c r="I557" s="31">
        <f>SUM('Дані з ДІСО'!P557:R557)</f>
        <v>0</v>
      </c>
      <c r="J557" s="31">
        <f>SUM('Дані з ДІСО'!V557:X557)</f>
        <v>0</v>
      </c>
      <c r="K557">
        <f ca="1">ROUNDUP('Дані з ДІСО'!J557/'Коефіцієнти АТО'!$R557,0)</f>
        <v>46</v>
      </c>
      <c r="L557">
        <f ca="1">ROUNDUP('Дані з ДІСО'!K557/'Коефіцієнти АТО'!$R557,0)</f>
        <v>49</v>
      </c>
      <c r="M557">
        <f ca="1">ROUNDUP('Дані з ДІСО'!L557/'Коефіцієнти АТО'!$R557,0)</f>
        <v>8</v>
      </c>
      <c r="N557" s="28">
        <f ca="1">(K557*Параметри!$K$32+L557*Параметри!$L$32+M557*Параметри!$M$32)/18</f>
        <v>173.33333333333334</v>
      </c>
      <c r="O557" s="41">
        <f>'Дані з ДІСО'!Y557/H557</f>
        <v>0</v>
      </c>
      <c r="P557" s="31">
        <f ca="1">(1+0.25*O557)*N557*Параметри!$K$48</f>
        <v>35378.326556906672</v>
      </c>
      <c r="Q557" s="31">
        <f ca="1">P557*'Коефіцієнти АТО'!T557</f>
        <v>3537.8326556906673</v>
      </c>
      <c r="R557" s="31">
        <f>H557*(1+0.25*O557)*Параметри!$K$61*Параметри!$K$20/1000</f>
        <v>0</v>
      </c>
      <c r="S557" s="31">
        <f>H557*(1+0.25*O557)*'Коефіцієнти АТО'!S557*Параметри!$K$20/1000</f>
        <v>7558.097037157333</v>
      </c>
      <c r="T557" s="31">
        <f t="shared" ca="1" si="97"/>
        <v>46474.256249754675</v>
      </c>
      <c r="U557" s="31">
        <f t="shared" ca="1" si="96"/>
        <v>50903.17996002367</v>
      </c>
      <c r="V557">
        <f>ROUNDUP('Дані з ДІСО'!P557/Параметри!$K$24,0)</f>
        <v>0</v>
      </c>
      <c r="W557">
        <f>ROUNDUP('Дані з ДІСО'!Q557/Параметри!$K$24,0)</f>
        <v>0</v>
      </c>
      <c r="X557">
        <f>ROUNDUP('Дані з ДІСО'!R557/Параметри!$K$24,0)</f>
        <v>0</v>
      </c>
      <c r="Y557" s="28">
        <f>(V557*Параметри!$K$33+W557*Параметри!$L$33+X557*Параметри!$M$33)/18</f>
        <v>0</v>
      </c>
      <c r="Z557" s="41">
        <f>IF(I557=0,0,'Дані з ДІСО'!AA557/I557)</f>
        <v>0</v>
      </c>
      <c r="AA557" s="31">
        <f>(1+0.25*Z557)*Y557*Параметри!$K$48</f>
        <v>0</v>
      </c>
      <c r="AB557" s="31">
        <f ca="1">AA557*'Коефіцієнти АТО'!U557</f>
        <v>0</v>
      </c>
      <c r="AC557" s="31">
        <f>I557*(1+0.25*Z557)*Параметри!$K$61*Параметри!$K$20/1000</f>
        <v>0</v>
      </c>
      <c r="AD557" s="31">
        <f>(1+0.25*Z557)*I557*'Коефіцієнти АТО'!S557*Параметри!$K$20/1000</f>
        <v>0</v>
      </c>
      <c r="AE557" s="31">
        <f t="shared" ca="1" si="98"/>
        <v>0</v>
      </c>
      <c r="AF557" s="45">
        <v>20.827815040926215</v>
      </c>
      <c r="AG557" s="45">
        <f ca="1">T557/SUM('Дані з ДІСО'!J557:L557)</f>
        <v>19.015653130014186</v>
      </c>
      <c r="AH557">
        <f ca="1">'Коефіцієнти АТО'!R557</f>
        <v>24</v>
      </c>
      <c r="AI557">
        <v>21.5</v>
      </c>
      <c r="AJ557" s="44">
        <f t="shared" ca="1" si="99"/>
        <v>0.91299318208121361</v>
      </c>
      <c r="AK557" t="str">
        <f ca="1">IF(OR(B557="Область",B557="Київ"),"Ні",IF(AJ557&gt;Параметри!$K$72,"Так, верхній",IF(AJ557&lt;Параметри!$K$73,"Так, нижній","Ні")))</f>
        <v>Так, нижній</v>
      </c>
      <c r="AL557" s="45">
        <f ca="1">IF(AK557="Ні",AG557,IF(AK557="Так, верхній",AF557*Параметри!$K$72,AF557*Параметри!$K$73))</f>
        <v>20.827815040926215</v>
      </c>
      <c r="AM557">
        <f>'Дані з ДІСО'!AL557+'Дані з ДІСО'!AN557</f>
        <v>5</v>
      </c>
      <c r="AN557">
        <f>IF(AM557=0,0,'Дані з ДІСО'!AN557/AM557)</f>
        <v>0</v>
      </c>
      <c r="AO557" s="31">
        <f>AM557*(1+0.25*AN557)*Параметри!$K$50</f>
        <v>957.27274258000011</v>
      </c>
      <c r="AP557" s="31">
        <f>ROUNDUP(('Дані з ДІСО'!AU557+'Дані з ДІСО'!AW557)/Параметри!$K$28,0)</f>
        <v>0</v>
      </c>
      <c r="AQ557" s="54">
        <f>AP557*Параметри!$M$35/18</f>
        <v>0</v>
      </c>
      <c r="AR557" s="31">
        <f>IF(AP557=0,0,'Дані з ДІСО'!AW557/SUM('Дані з ДІСО'!AU557,'Дані з ДІСО'!AW557))</f>
        <v>0</v>
      </c>
      <c r="AS557" s="31">
        <f>(1+0.25*AR557)*AQ557*Параметри!$K$48</f>
        <v>0</v>
      </c>
      <c r="AT557">
        <f>ROUNDUP(('Дані з ДІСО'!AE557+'Дані не з ДІСО'!E557+'Дані не з ДІСО'!G557)/Параметри!$K$64,0)</f>
        <v>0</v>
      </c>
      <c r="AU557">
        <f t="shared" si="100"/>
        <v>0</v>
      </c>
      <c r="AV557">
        <f>IF(AT557=0,0,('Дані з ДІСО'!AH557+'Дані не з ДІСО'!G557)/('Дані з ДІСО'!AE557+'Дані не з ДІСО'!E557+'Дані не з ДІСО'!G557))</f>
        <v>0</v>
      </c>
      <c r="AW557" s="31">
        <f>AU557*(1+0.25*AV557)*Параметри!$K$48</f>
        <v>0</v>
      </c>
      <c r="AX557">
        <f>ROUNDUP('Дані з ДІСО'!AF557/Параметри!$K$65,0)</f>
        <v>0</v>
      </c>
      <c r="AY557">
        <f t="shared" si="101"/>
        <v>0</v>
      </c>
      <c r="AZ557">
        <f>IF(AX557=0,0,'Дані з ДІСО'!AI557/'Дані з ДІСО'!AF557)</f>
        <v>0</v>
      </c>
      <c r="BA557" s="31">
        <f>AY557*(1+0.25*AZ557)*Параметри!$K$48</f>
        <v>0</v>
      </c>
      <c r="BB557">
        <f>ROUNDUP('Дані з ДІСО'!AR557/Параметри!$K$29,0)</f>
        <v>0</v>
      </c>
      <c r="BC557">
        <f>ROUNDUP('Дані з ДІСО'!AS557/Параметри!$K$29,0)</f>
        <v>0</v>
      </c>
      <c r="BD557">
        <f>ROUNDUP('Дані з ДІСО'!AT557/Параметри!$K$29,0)</f>
        <v>0</v>
      </c>
      <c r="BE557" s="54">
        <f>(BB557*Параметри!$K$32+BC557*Параметри!$L$32+BD557*Параметри!$M$32)/18</f>
        <v>0</v>
      </c>
      <c r="BF557" s="31">
        <f>(BE557*Параметри!$K$48+SUM('Дані з ДІСО'!AR557:AT557)*IF(Параметри!$R$37="RNK",Параметри!$K$45,Параметри!$R$47)*Параметри!$K$20/1000)*Параметри!$K$69</f>
        <v>0</v>
      </c>
      <c r="BG557">
        <f>ROUNDUP(('Дані не з ДІСО'!I557+'Дані не з ДІСО'!K557)/Параметри!$K$26,0)</f>
        <v>0</v>
      </c>
      <c r="BH557" s="31">
        <f>BG557*Параметри!$M$36/18</f>
        <v>0</v>
      </c>
      <c r="BI557">
        <f>IF(BG557=0,0,'Дані не з ДІСО'!K557/('Дані не з ДІСО'!I557+'Дані не з ДІСО'!K557))</f>
        <v>0</v>
      </c>
      <c r="BJ557" s="31">
        <f>(1+0.25*BI557)*BH557*Параметри!$K$48</f>
        <v>0</v>
      </c>
      <c r="BK557">
        <f>ROUNDUP('Дані не з ДІСО'!M557/Параметри!$K$27,0)</f>
        <v>0</v>
      </c>
      <c r="BL557">
        <f>BK557*Параметри!$M$37/18</f>
        <v>0</v>
      </c>
      <c r="BM557" s="31">
        <f>BL557*Параметри!$K$48</f>
        <v>0</v>
      </c>
      <c r="BN557" s="31">
        <f>'Дані не з ДІСО'!N557*(7*Параметри!$K$50+Параметри!$K$49)</f>
        <v>0</v>
      </c>
      <c r="BO557">
        <f>ROUNDUP('Дані з ДІСО'!V557/Параметри!$K$25,0)</f>
        <v>0</v>
      </c>
      <c r="BP557">
        <f>ROUNDUP('Дані з ДІСО'!W557/Параметри!$K$25,0)</f>
        <v>0</v>
      </c>
      <c r="BQ557">
        <f>ROUNDUP('Дані з ДІСО'!X557/Параметри!$K$25,0)</f>
        <v>0</v>
      </c>
      <c r="BR557">
        <f>(BO557*Параметри!$K$34+BP557*Параметри!$L$34+BQ557*Параметри!$M$34)/18</f>
        <v>0</v>
      </c>
      <c r="BS557">
        <f>IF(J557=0,0,'Дані з ДІСО'!AC557/J557)</f>
        <v>0</v>
      </c>
      <c r="BT557" s="31">
        <f>(1+0.25*BS557)*BR557*Параметри!$K$48</f>
        <v>0</v>
      </c>
      <c r="BU557" s="31">
        <f ca="1">BT557*'Коефіцієнти АТО'!U557</f>
        <v>0</v>
      </c>
      <c r="BV557" s="31">
        <f>J557*(1+0.25*BS557)*Параметри!$K$61*Параметри!$K$20/1000</f>
        <v>0</v>
      </c>
      <c r="BW557" s="31">
        <f>(1+0.25*BS557)*J557*'Коефіцієнти АТО'!S557*Параметри!$K$20/1000</f>
        <v>0</v>
      </c>
      <c r="BX557" s="31">
        <f t="shared" ca="1" si="102"/>
        <v>0</v>
      </c>
      <c r="BY557">
        <f>ROUNDUP('Дані з ДІСО'!AG557/Параметри!$K$66,0)</f>
        <v>0</v>
      </c>
      <c r="BZ557">
        <f t="shared" si="103"/>
        <v>0</v>
      </c>
      <c r="CA557">
        <f>IF('Дані з ДІСО'!AG557=0,0,'Дані з ДІСО'!AJ557/'Дані з ДІСО'!AG557)</f>
        <v>0</v>
      </c>
      <c r="CB557" s="31">
        <f>BZ557*(1+0.25*CA557)*Параметри!$K$48</f>
        <v>0</v>
      </c>
      <c r="CC557" s="31">
        <f t="shared" ca="1" si="104"/>
        <v>51860.5</v>
      </c>
      <c r="CD557" s="31">
        <f t="shared" si="105"/>
        <v>0</v>
      </c>
      <c r="CE557" s="31">
        <f t="shared" si="106"/>
        <v>0</v>
      </c>
      <c r="CF557" s="31">
        <f t="shared" si="107"/>
        <v>0</v>
      </c>
    </row>
    <row r="558" spans="1:84" x14ac:dyDescent="0.25">
      <c r="A558" s="9">
        <v>557</v>
      </c>
      <c r="B558" s="9" t="s">
        <v>4355</v>
      </c>
      <c r="C558" s="9" t="s">
        <v>4355</v>
      </c>
      <c r="D558" s="9" t="s">
        <v>2977</v>
      </c>
      <c r="E558" s="9" t="s">
        <v>33</v>
      </c>
      <c r="F558" s="9" t="s">
        <v>3575</v>
      </c>
      <c r="G558" s="9" t="s">
        <v>1144</v>
      </c>
      <c r="H558" s="31">
        <f>SUM('Дані з ДІСО'!J558:L558)</f>
        <v>1551</v>
      </c>
      <c r="I558" s="31">
        <f>SUM('Дані з ДІСО'!P558:R558)</f>
        <v>0</v>
      </c>
      <c r="J558" s="31">
        <f>SUM('Дані з ДІСО'!V558:X558)</f>
        <v>0</v>
      </c>
      <c r="K558">
        <f ca="1">ROUNDUP('Дані з ДІСО'!J558/'Коефіцієнти АТО'!$R558,0)</f>
        <v>38</v>
      </c>
      <c r="L558">
        <f ca="1">ROUNDUP('Дані з ДІСО'!K558/'Коефіцієнти АТО'!$R558,0)</f>
        <v>41</v>
      </c>
      <c r="M558">
        <f ca="1">ROUNDUP('Дані з ДІСО'!L558/'Коефіцієнти АТО'!$R558,0)</f>
        <v>8</v>
      </c>
      <c r="N558" s="28">
        <f ca="1">(K558*Параметри!$K$32+L558*Параметри!$L$32+M558*Параметри!$M$32)/18</f>
        <v>147.11111111111111</v>
      </c>
      <c r="O558" s="41">
        <f>'Дані з ДІСО'!Y558/H558</f>
        <v>0</v>
      </c>
      <c r="P558" s="31">
        <f ca="1">(1+0.25*O558)*N558*Параметри!$K$48</f>
        <v>30026.220744451562</v>
      </c>
      <c r="Q558" s="31">
        <f ca="1">P558*'Коефіцієнти АТО'!T558</f>
        <v>510.44575265567659</v>
      </c>
      <c r="R558" s="31">
        <f>H558*(1+0.25*O558)*Параметри!$K$61*Параметри!$K$20/1000</f>
        <v>0</v>
      </c>
      <c r="S558" s="31">
        <f>H558*(1+0.25*O558)*'Коефіцієнти АТО'!S558*Параметри!$K$20/1000</f>
        <v>6395.3128775946689</v>
      </c>
      <c r="T558" s="31">
        <f t="shared" ca="1" si="97"/>
        <v>36931.979374701907</v>
      </c>
      <c r="U558" s="31">
        <f t="shared" ca="1" si="96"/>
        <v>37722.083306213353</v>
      </c>
      <c r="V558">
        <f>ROUNDUP('Дані з ДІСО'!P558/Параметри!$K$24,0)</f>
        <v>0</v>
      </c>
      <c r="W558">
        <f>ROUNDUP('Дані з ДІСО'!Q558/Параметри!$K$24,0)</f>
        <v>0</v>
      </c>
      <c r="X558">
        <f>ROUNDUP('Дані з ДІСО'!R558/Параметри!$K$24,0)</f>
        <v>0</v>
      </c>
      <c r="Y558" s="28">
        <f>(V558*Параметри!$K$33+W558*Параметри!$L$33+X558*Параметри!$M$33)/18</f>
        <v>0</v>
      </c>
      <c r="Z558" s="41">
        <f>IF(I558=0,0,'Дані з ДІСО'!AA558/I558)</f>
        <v>0</v>
      </c>
      <c r="AA558" s="31">
        <f>(1+0.25*Z558)*Y558*Параметри!$K$48</f>
        <v>0</v>
      </c>
      <c r="AB558" s="31">
        <f ca="1">AA558*'Коефіцієнти АТО'!U558</f>
        <v>0</v>
      </c>
      <c r="AC558" s="31">
        <f>I558*(1+0.25*Z558)*Параметри!$K$61*Параметри!$K$20/1000</f>
        <v>0</v>
      </c>
      <c r="AD558" s="31">
        <f>(1+0.25*Z558)*I558*'Коефіцієнти АТО'!S558*Параметри!$K$20/1000</f>
        <v>0</v>
      </c>
      <c r="AE558" s="31">
        <f t="shared" ca="1" si="98"/>
        <v>0</v>
      </c>
      <c r="AF558" s="45">
        <v>24.321136883438655</v>
      </c>
      <c r="AG558" s="45">
        <f ca="1">T558/SUM('Дані з ДІСО'!J558:L558)</f>
        <v>23.81172106686132</v>
      </c>
      <c r="AH558">
        <f ca="1">'Коефіцієнти АТО'!R558</f>
        <v>18</v>
      </c>
      <c r="AI558">
        <v>17</v>
      </c>
      <c r="AJ558" s="44">
        <f t="shared" ca="1" si="99"/>
        <v>0.97905460509437703</v>
      </c>
      <c r="AK558" t="str">
        <f ca="1">IF(OR(B558="Область",B558="Київ"),"Ні",IF(AJ558&gt;Параметри!$K$72,"Так, верхній",IF(AJ558&lt;Параметри!$K$73,"Так, нижній","Ні")))</f>
        <v>Так, нижній</v>
      </c>
      <c r="AL558" s="45">
        <f ca="1">IF(AK558="Ні",AG558,IF(AK558="Так, верхній",AF558*Параметри!$K$72,AF558*Параметри!$K$73))</f>
        <v>24.321136883438655</v>
      </c>
      <c r="AM558">
        <f>'Дані з ДІСО'!AL558+'Дані з ДІСО'!AN558</f>
        <v>17</v>
      </c>
      <c r="AN558">
        <f>IF(AM558=0,0,'Дані з ДІСО'!AN558/AM558)</f>
        <v>0</v>
      </c>
      <c r="AO558" s="31">
        <f>AM558*(1+0.25*AN558)*Параметри!$K$50</f>
        <v>3254.7273247720004</v>
      </c>
      <c r="AP558" s="31">
        <f>ROUNDUP(('Дані з ДІСО'!AU558+'Дані з ДІСО'!AW558)/Параметри!$K$28,0)</f>
        <v>0</v>
      </c>
      <c r="AQ558" s="54">
        <f>AP558*Параметри!$M$35/18</f>
        <v>0</v>
      </c>
      <c r="AR558" s="31">
        <f>IF(AP558=0,0,'Дані з ДІСО'!AW558/SUM('Дані з ДІСО'!AU558,'Дані з ДІСО'!AW558))</f>
        <v>0</v>
      </c>
      <c r="AS558" s="31">
        <f>(1+0.25*AR558)*AQ558*Параметри!$K$48</f>
        <v>0</v>
      </c>
      <c r="AT558">
        <f>ROUNDUP(('Дані з ДІСО'!AE558+'Дані не з ДІСО'!E558+'Дані не з ДІСО'!G558)/Параметри!$K$64,0)</f>
        <v>0</v>
      </c>
      <c r="AU558">
        <f t="shared" si="100"/>
        <v>0</v>
      </c>
      <c r="AV558">
        <f>IF(AT558=0,0,('Дані з ДІСО'!AH558+'Дані не з ДІСО'!G558)/('Дані з ДІСО'!AE558+'Дані не з ДІСО'!E558+'Дані не з ДІСО'!G558))</f>
        <v>0</v>
      </c>
      <c r="AW558" s="31">
        <f>AU558*(1+0.25*AV558)*Параметри!$K$48</f>
        <v>0</v>
      </c>
      <c r="AX558">
        <f>ROUNDUP('Дані з ДІСО'!AF558/Параметри!$K$65,0)</f>
        <v>0</v>
      </c>
      <c r="AY558">
        <f t="shared" si="101"/>
        <v>0</v>
      </c>
      <c r="AZ558">
        <f>IF(AX558=0,0,'Дані з ДІСО'!AI558/'Дані з ДІСО'!AF558)</f>
        <v>0</v>
      </c>
      <c r="BA558" s="31">
        <f>AY558*(1+0.25*AZ558)*Параметри!$K$48</f>
        <v>0</v>
      </c>
      <c r="BB558">
        <f>ROUNDUP('Дані з ДІСО'!AR558/Параметри!$K$29,0)</f>
        <v>0</v>
      </c>
      <c r="BC558">
        <f>ROUNDUP('Дані з ДІСО'!AS558/Параметри!$K$29,0)</f>
        <v>0</v>
      </c>
      <c r="BD558">
        <f>ROUNDUP('Дані з ДІСО'!AT558/Параметри!$K$29,0)</f>
        <v>0</v>
      </c>
      <c r="BE558" s="54">
        <f>(BB558*Параметри!$K$32+BC558*Параметри!$L$32+BD558*Параметри!$M$32)/18</f>
        <v>0</v>
      </c>
      <c r="BF558" s="31">
        <f>(BE558*Параметри!$K$48+SUM('Дані з ДІСО'!AR558:AT558)*IF(Параметри!$R$37="RNK",Параметри!$K$45,Параметри!$R$47)*Параметри!$K$20/1000)*Параметри!$K$69</f>
        <v>0</v>
      </c>
      <c r="BG558">
        <f>ROUNDUP(('Дані не з ДІСО'!I558+'Дані не з ДІСО'!K558)/Параметри!$K$26,0)</f>
        <v>0</v>
      </c>
      <c r="BH558" s="31">
        <f>BG558*Параметри!$M$36/18</f>
        <v>0</v>
      </c>
      <c r="BI558">
        <f>IF(BG558=0,0,'Дані не з ДІСО'!K558/('Дані не з ДІСО'!I558+'Дані не з ДІСО'!K558))</f>
        <v>0</v>
      </c>
      <c r="BJ558" s="31">
        <f>(1+0.25*BI558)*BH558*Параметри!$K$48</f>
        <v>0</v>
      </c>
      <c r="BK558">
        <f>ROUNDUP('Дані не з ДІСО'!M558/Параметри!$K$27,0)</f>
        <v>0</v>
      </c>
      <c r="BL558">
        <f>BK558*Параметри!$M$37/18</f>
        <v>0</v>
      </c>
      <c r="BM558" s="31">
        <f>BL558*Параметри!$K$48</f>
        <v>0</v>
      </c>
      <c r="BN558" s="31">
        <f>'Дані не з ДІСО'!N558*(7*Параметри!$K$50+Параметри!$K$49)</f>
        <v>0</v>
      </c>
      <c r="BO558">
        <f>ROUNDUP('Дані з ДІСО'!V558/Параметри!$K$25,0)</f>
        <v>0</v>
      </c>
      <c r="BP558">
        <f>ROUNDUP('Дані з ДІСО'!W558/Параметри!$K$25,0)</f>
        <v>0</v>
      </c>
      <c r="BQ558">
        <f>ROUNDUP('Дані з ДІСО'!X558/Параметри!$K$25,0)</f>
        <v>0</v>
      </c>
      <c r="BR558">
        <f>(BO558*Параметри!$K$34+BP558*Параметри!$L$34+BQ558*Параметри!$M$34)/18</f>
        <v>0</v>
      </c>
      <c r="BS558">
        <f>IF(J558=0,0,'Дані з ДІСО'!AC558/J558)</f>
        <v>0</v>
      </c>
      <c r="BT558" s="31">
        <f>(1+0.25*BS558)*BR558*Параметри!$K$48</f>
        <v>0</v>
      </c>
      <c r="BU558" s="31">
        <f ca="1">BT558*'Коефіцієнти АТО'!U558</f>
        <v>0</v>
      </c>
      <c r="BV558" s="31">
        <f>J558*(1+0.25*BS558)*Параметри!$K$61*Параметри!$K$20/1000</f>
        <v>0</v>
      </c>
      <c r="BW558" s="31">
        <f>(1+0.25*BS558)*J558*'Коефіцієнти АТО'!S558*Параметри!$K$20/1000</f>
        <v>0</v>
      </c>
      <c r="BX558" s="31">
        <f t="shared" ca="1" si="102"/>
        <v>0</v>
      </c>
      <c r="BY558">
        <f>ROUNDUP('Дані з ДІСО'!AG558/Параметри!$K$66,0)</f>
        <v>0</v>
      </c>
      <c r="BZ558">
        <f t="shared" si="103"/>
        <v>0</v>
      </c>
      <c r="CA558">
        <f>IF('Дані з ДІСО'!AG558=0,0,'Дані з ДІСО'!AJ558/'Дані з ДІСО'!AG558)</f>
        <v>0</v>
      </c>
      <c r="CB558" s="31">
        <f>BZ558*(1+0.25*CA558)*Параметри!$K$48</f>
        <v>0</v>
      </c>
      <c r="CC558" s="31">
        <f t="shared" ca="1" si="104"/>
        <v>40976.800000000003</v>
      </c>
      <c r="CD558" s="31">
        <f t="shared" si="105"/>
        <v>0</v>
      </c>
      <c r="CE558" s="31">
        <f t="shared" si="106"/>
        <v>0</v>
      </c>
      <c r="CF558" s="31">
        <f t="shared" si="107"/>
        <v>0</v>
      </c>
    </row>
    <row r="559" spans="1:84" x14ac:dyDescent="0.25">
      <c r="A559" s="9">
        <v>558</v>
      </c>
      <c r="B559" s="9" t="s">
        <v>4355</v>
      </c>
      <c r="C559" s="9" t="s">
        <v>4355</v>
      </c>
      <c r="D559" s="9" t="s">
        <v>2977</v>
      </c>
      <c r="E559" s="9" t="s">
        <v>33</v>
      </c>
      <c r="F559" s="9" t="s">
        <v>3576</v>
      </c>
      <c r="G559" s="9" t="s">
        <v>1146</v>
      </c>
      <c r="H559" s="31">
        <f>SUM('Дані з ДІСО'!J559:L559)</f>
        <v>2476</v>
      </c>
      <c r="I559" s="31">
        <f>SUM('Дані з ДІСО'!P559:R559)</f>
        <v>0</v>
      </c>
      <c r="J559" s="31">
        <f>SUM('Дані з ДІСО'!V559:X559)</f>
        <v>0</v>
      </c>
      <c r="K559">
        <f ca="1">ROUNDUP('Дані з ДІСО'!J559/'Коефіцієнти АТО'!$R559,0)</f>
        <v>78</v>
      </c>
      <c r="L559">
        <f ca="1">ROUNDUP('Дані з ДІСО'!K559/'Коефіцієнти АТО'!$R559,0)</f>
        <v>96</v>
      </c>
      <c r="M559">
        <f ca="1">ROUNDUP('Дані з ДІСО'!L559/'Коефіцієнти АТО'!$R559,0)</f>
        <v>18</v>
      </c>
      <c r="N559" s="28">
        <f ca="1">(K559*Параметри!$K$32+L559*Параметри!$L$32+M559*Параметри!$M$32)/18</f>
        <v>327.66666666666669</v>
      </c>
      <c r="O559" s="41">
        <f>'Дані з ДІСО'!Y559/H559</f>
        <v>0</v>
      </c>
      <c r="P559" s="31">
        <f ca="1">(1+0.25*O559)*N559*Параметри!$K$48</f>
        <v>66878.644241229355</v>
      </c>
      <c r="Q559" s="31">
        <f ca="1">P559*'Коефіцієнти АТО'!T559</f>
        <v>1136.9369521008991</v>
      </c>
      <c r="R559" s="31">
        <f>H559*(1+0.25*O559)*Параметри!$K$61*Параметри!$K$20/1000</f>
        <v>0</v>
      </c>
      <c r="S559" s="31">
        <f>H559*(1+0.25*O559)*'Коефіцієнти АТО'!S559*Параметри!$K$20/1000</f>
        <v>11485.586086744001</v>
      </c>
      <c r="T559" s="31">
        <f t="shared" ca="1" si="97"/>
        <v>79501.167280074253</v>
      </c>
      <c r="U559" s="31">
        <f t="shared" ca="1" si="96"/>
        <v>71839.285061911127</v>
      </c>
      <c r="V559">
        <f>ROUNDUP('Дані з ДІСО'!P559/Параметри!$K$24,0)</f>
        <v>0</v>
      </c>
      <c r="W559">
        <f>ROUNDUP('Дані з ДІСО'!Q559/Параметри!$K$24,0)</f>
        <v>0</v>
      </c>
      <c r="X559">
        <f>ROUNDUP('Дані з ДІСО'!R559/Параметри!$K$24,0)</f>
        <v>0</v>
      </c>
      <c r="Y559" s="28">
        <f>(V559*Параметри!$K$33+W559*Параметри!$L$33+X559*Параметри!$M$33)/18</f>
        <v>0</v>
      </c>
      <c r="Z559" s="41">
        <f>IF(I559=0,0,'Дані з ДІСО'!AA559/I559)</f>
        <v>0</v>
      </c>
      <c r="AA559" s="31">
        <f>(1+0.25*Z559)*Y559*Параметри!$K$48</f>
        <v>0</v>
      </c>
      <c r="AB559" s="31">
        <f ca="1">AA559*'Коефіцієнти АТО'!U559</f>
        <v>0</v>
      </c>
      <c r="AC559" s="31">
        <f>I559*(1+0.25*Z559)*Параметри!$K$61*Параметри!$K$20/1000</f>
        <v>0</v>
      </c>
      <c r="AD559" s="31">
        <f>(1+0.25*Z559)*I559*'Коефіцієнти АТО'!S559*Параметри!$K$20/1000</f>
        <v>0</v>
      </c>
      <c r="AE559" s="31">
        <f t="shared" ca="1" si="98"/>
        <v>0</v>
      </c>
      <c r="AF559" s="45">
        <v>25.012285200654258</v>
      </c>
      <c r="AG559" s="45">
        <f ca="1">T559/SUM('Дані з ДІСО'!J559:L559)</f>
        <v>32.108710533147921</v>
      </c>
      <c r="AH559">
        <f ca="1">'Коефіцієнти АТО'!R559</f>
        <v>13</v>
      </c>
      <c r="AI559">
        <v>16.5</v>
      </c>
      <c r="AJ559" s="44">
        <f t="shared" ca="1" si="99"/>
        <v>1.2837175921977748</v>
      </c>
      <c r="AK559" t="str">
        <f ca="1">IF(OR(B559="Область",B559="Київ"),"Ні",IF(AJ559&gt;Параметри!$K$72,"Так, верхній",IF(AJ559&lt;Параметри!$K$73,"Так, нижній","Ні")))</f>
        <v>Так, верхній</v>
      </c>
      <c r="AL559" s="45">
        <f ca="1">IF(AK559="Ні",AG559,IF(AK559="Так, верхній",AF559*Параметри!$K$72,AF559*Параметри!$K$73))</f>
        <v>29.014250832758936</v>
      </c>
      <c r="AM559">
        <f>'Дані з ДІСО'!AL559+'Дані з ДІСО'!AN559</f>
        <v>16</v>
      </c>
      <c r="AN559">
        <f>IF(AM559=0,0,'Дані з ДІСО'!AN559/AM559)</f>
        <v>0</v>
      </c>
      <c r="AO559" s="31">
        <f>AM559*(1+0.25*AN559)*Параметри!$K$50</f>
        <v>3063.2727762560003</v>
      </c>
      <c r="AP559" s="31">
        <f>ROUNDUP(('Дані з ДІСО'!AU559+'Дані з ДІСО'!AW559)/Параметри!$K$28,0)</f>
        <v>2</v>
      </c>
      <c r="AQ559" s="54">
        <f>AP559*Параметри!$M$35/18</f>
        <v>2.5555555555555554</v>
      </c>
      <c r="AR559" s="31">
        <f>IF(AP559=0,0,'Дані з ДІСО'!AW559/SUM('Дані з ДІСО'!AU559,'Дані з ДІСО'!AW559))</f>
        <v>0</v>
      </c>
      <c r="AS559" s="31">
        <f>(1+0.25*AR559)*AQ559*Параметри!$K$48</f>
        <v>521.60353256977783</v>
      </c>
      <c r="AT559">
        <f>ROUNDUP(('Дані з ДІСО'!AE559+'Дані не з ДІСО'!E559+'Дані не з ДІСО'!G559)/Параметри!$K$64,0)</f>
        <v>0</v>
      </c>
      <c r="AU559">
        <f t="shared" si="100"/>
        <v>0</v>
      </c>
      <c r="AV559">
        <f>IF(AT559=0,0,('Дані з ДІСО'!AH559+'Дані не з ДІСО'!G559)/('Дані з ДІСО'!AE559+'Дані не з ДІСО'!E559+'Дані не з ДІСО'!G559))</f>
        <v>0</v>
      </c>
      <c r="AW559" s="31">
        <f>AU559*(1+0.25*AV559)*Параметри!$K$48</f>
        <v>0</v>
      </c>
      <c r="AX559">
        <f>ROUNDUP('Дані з ДІСО'!AF559/Параметри!$K$65,0)</f>
        <v>0</v>
      </c>
      <c r="AY559">
        <f t="shared" si="101"/>
        <v>0</v>
      </c>
      <c r="AZ559">
        <f>IF(AX559=0,0,'Дані з ДІСО'!AI559/'Дані з ДІСО'!AF559)</f>
        <v>0</v>
      </c>
      <c r="BA559" s="31">
        <f>AY559*(1+0.25*AZ559)*Параметри!$K$48</f>
        <v>0</v>
      </c>
      <c r="BB559">
        <f>ROUNDUP('Дані з ДІСО'!AR559/Параметри!$K$29,0)</f>
        <v>0</v>
      </c>
      <c r="BC559">
        <f>ROUNDUP('Дані з ДІСО'!AS559/Параметри!$K$29,0)</f>
        <v>0</v>
      </c>
      <c r="BD559">
        <f>ROUNDUP('Дані з ДІСО'!AT559/Параметри!$K$29,0)</f>
        <v>0</v>
      </c>
      <c r="BE559" s="54">
        <f>(BB559*Параметри!$K$32+BC559*Параметри!$L$32+BD559*Параметри!$M$32)/18</f>
        <v>0</v>
      </c>
      <c r="BF559" s="31">
        <f>(BE559*Параметри!$K$48+SUM('Дані з ДІСО'!AR559:AT559)*IF(Параметри!$R$37="RNK",Параметри!$K$45,Параметри!$R$47)*Параметри!$K$20/1000)*Параметри!$K$69</f>
        <v>0</v>
      </c>
      <c r="BG559">
        <f>ROUNDUP(('Дані не з ДІСО'!I559+'Дані не з ДІСО'!K559)/Параметри!$K$26,0)</f>
        <v>0</v>
      </c>
      <c r="BH559" s="31">
        <f>BG559*Параметри!$M$36/18</f>
        <v>0</v>
      </c>
      <c r="BI559">
        <f>IF(BG559=0,0,'Дані не з ДІСО'!K559/('Дані не з ДІСО'!I559+'Дані не з ДІСО'!K559))</f>
        <v>0</v>
      </c>
      <c r="BJ559" s="31">
        <f>(1+0.25*BI559)*BH559*Параметри!$K$48</f>
        <v>0</v>
      </c>
      <c r="BK559">
        <f>ROUNDUP('Дані не з ДІСО'!M559/Параметри!$K$27,0)</f>
        <v>0</v>
      </c>
      <c r="BL559">
        <f>BK559*Параметри!$M$37/18</f>
        <v>0</v>
      </c>
      <c r="BM559" s="31">
        <f>BL559*Параметри!$K$48</f>
        <v>0</v>
      </c>
      <c r="BN559" s="31">
        <f>'Дані не з ДІСО'!N559*(7*Параметри!$K$50+Параметри!$K$49)</f>
        <v>0</v>
      </c>
      <c r="BO559">
        <f>ROUNDUP('Дані з ДІСО'!V559/Параметри!$K$25,0)</f>
        <v>0</v>
      </c>
      <c r="BP559">
        <f>ROUNDUP('Дані з ДІСО'!W559/Параметри!$K$25,0)</f>
        <v>0</v>
      </c>
      <c r="BQ559">
        <f>ROUNDUP('Дані з ДІСО'!X559/Параметри!$K$25,0)</f>
        <v>0</v>
      </c>
      <c r="BR559">
        <f>(BO559*Параметри!$K$34+BP559*Параметри!$L$34+BQ559*Параметри!$M$34)/18</f>
        <v>0</v>
      </c>
      <c r="BS559">
        <f>IF(J559=0,0,'Дані з ДІСО'!AC559/J559)</f>
        <v>0</v>
      </c>
      <c r="BT559" s="31">
        <f>(1+0.25*BS559)*BR559*Параметри!$K$48</f>
        <v>0</v>
      </c>
      <c r="BU559" s="31">
        <f ca="1">BT559*'Коефіцієнти АТО'!U559</f>
        <v>0</v>
      </c>
      <c r="BV559" s="31">
        <f>J559*(1+0.25*BS559)*Параметри!$K$61*Параметри!$K$20/1000</f>
        <v>0</v>
      </c>
      <c r="BW559" s="31">
        <f>(1+0.25*BS559)*J559*'Коефіцієнти АТО'!S559*Параметри!$K$20/1000</f>
        <v>0</v>
      </c>
      <c r="BX559" s="31">
        <f t="shared" ca="1" si="102"/>
        <v>0</v>
      </c>
      <c r="BY559">
        <f>ROUNDUP('Дані з ДІСО'!AG559/Параметри!$K$66,0)</f>
        <v>0</v>
      </c>
      <c r="BZ559">
        <f t="shared" si="103"/>
        <v>0</v>
      </c>
      <c r="CA559">
        <f>IF('Дані з ДІСО'!AG559=0,0,'Дані з ДІСО'!AJ559/'Дані з ДІСО'!AG559)</f>
        <v>0</v>
      </c>
      <c r="CB559" s="31">
        <f>BZ559*(1+0.25*CA559)*Параметри!$K$48</f>
        <v>0</v>
      </c>
      <c r="CC559" s="31">
        <f t="shared" ca="1" si="104"/>
        <v>75424.2</v>
      </c>
      <c r="CD559" s="31">
        <f t="shared" si="105"/>
        <v>0</v>
      </c>
      <c r="CE559" s="31">
        <f t="shared" si="106"/>
        <v>0</v>
      </c>
      <c r="CF559" s="31">
        <f t="shared" si="107"/>
        <v>0</v>
      </c>
    </row>
    <row r="560" spans="1:84" x14ac:dyDescent="0.25">
      <c r="A560" s="9">
        <v>559</v>
      </c>
      <c r="B560" s="9" t="s">
        <v>4354</v>
      </c>
      <c r="C560" s="9" t="s">
        <v>4354</v>
      </c>
      <c r="D560" s="9" t="s">
        <v>2977</v>
      </c>
      <c r="E560" s="9" t="s">
        <v>28</v>
      </c>
      <c r="F560" s="9" t="s">
        <v>3577</v>
      </c>
      <c r="G560" s="9" t="s">
        <v>1148</v>
      </c>
      <c r="H560" s="31">
        <f>SUM('Дані з ДІСО'!J560:L560)</f>
        <v>1893</v>
      </c>
      <c r="I560" s="31">
        <f>SUM('Дані з ДІСО'!P560:R560)</f>
        <v>0</v>
      </c>
      <c r="J560" s="31">
        <f>SUM('Дані з ДІСО'!V560:X560)</f>
        <v>0</v>
      </c>
      <c r="K560">
        <f ca="1">ROUNDUP('Дані з ДІСО'!J560/'Коефіцієнти АТО'!$R560,0)</f>
        <v>49</v>
      </c>
      <c r="L560">
        <f ca="1">ROUNDUP('Дані з ДІСО'!K560/'Коефіцієнти АТО'!$R560,0)</f>
        <v>52</v>
      </c>
      <c r="M560">
        <f ca="1">ROUNDUP('Дані з ДІСО'!L560/'Коефіцієнти АТО'!$R560,0)</f>
        <v>10</v>
      </c>
      <c r="N560" s="28">
        <f ca="1">(K560*Параметри!$K$32+L560*Параметри!$L$32+M560*Параметри!$M$32)/18</f>
        <v>187.38888888888889</v>
      </c>
      <c r="O560" s="41">
        <f>'Дані з ДІСО'!Y560/H560</f>
        <v>0</v>
      </c>
      <c r="P560" s="31">
        <f ca="1">(1+0.25*O560)*N560*Параметри!$K$48</f>
        <v>38247.14598604045</v>
      </c>
      <c r="Q560" s="31">
        <f ca="1">P560*'Коефіцієнти АТО'!T560</f>
        <v>650.20148176268765</v>
      </c>
      <c r="R560" s="31">
        <f>H560*(1+0.25*O560)*Параметри!$K$61*Параметри!$K$20/1000</f>
        <v>0</v>
      </c>
      <c r="S560" s="31">
        <f>H560*(1+0.25*O560)*'Коефіцієнти АТО'!S560*Параметри!$K$20/1000</f>
        <v>9756.8724027133339</v>
      </c>
      <c r="T560" s="31">
        <f t="shared" ca="1" si="97"/>
        <v>48654.21987051647</v>
      </c>
      <c r="U560" s="31">
        <f t="shared" ca="1" si="96"/>
        <v>45727.861138889704</v>
      </c>
      <c r="V560">
        <f>ROUNDUP('Дані з ДІСО'!P560/Параметри!$K$24,0)</f>
        <v>0</v>
      </c>
      <c r="W560">
        <f>ROUNDUP('Дані з ДІСО'!Q560/Параметри!$K$24,0)</f>
        <v>0</v>
      </c>
      <c r="X560">
        <f>ROUNDUP('Дані з ДІСО'!R560/Параметри!$K$24,0)</f>
        <v>0</v>
      </c>
      <c r="Y560" s="28">
        <f>(V560*Параметри!$K$33+W560*Параметри!$L$33+X560*Параметри!$M$33)/18</f>
        <v>0</v>
      </c>
      <c r="Z560" s="41">
        <f>IF(I560=0,0,'Дані з ДІСО'!AA560/I560)</f>
        <v>0</v>
      </c>
      <c r="AA560" s="31">
        <f>(1+0.25*Z560)*Y560*Параметри!$K$48</f>
        <v>0</v>
      </c>
      <c r="AB560" s="31">
        <f ca="1">AA560*'Коефіцієнти АТО'!U560</f>
        <v>0</v>
      </c>
      <c r="AC560" s="31">
        <f>I560*(1+0.25*Z560)*Параметри!$K$61*Параметри!$K$20/1000</f>
        <v>0</v>
      </c>
      <c r="AD560" s="31">
        <f>(1+0.25*Z560)*I560*'Коефіцієнти АТО'!S560*Параметри!$K$20/1000</f>
        <v>0</v>
      </c>
      <c r="AE560" s="31">
        <f t="shared" ca="1" si="98"/>
        <v>0</v>
      </c>
      <c r="AF560" s="45">
        <v>20.824389829539733</v>
      </c>
      <c r="AG560" s="45">
        <f ca="1">T560/SUM('Дані з ДІСО'!J560:L560)</f>
        <v>25.702176371112767</v>
      </c>
      <c r="AH560">
        <f ca="1">'Коефіцієнти АТО'!R560</f>
        <v>17.5</v>
      </c>
      <c r="AI560">
        <v>22</v>
      </c>
      <c r="AJ560" s="44">
        <f t="shared" ca="1" si="99"/>
        <v>1.2342343080157774</v>
      </c>
      <c r="AK560" t="str">
        <f ca="1">IF(OR(B560="Область",B560="Київ"),"Ні",IF(AJ560&gt;Параметри!$K$72,"Так, верхній",IF(AJ560&lt;Параметри!$K$73,"Так, нижній","Ні")))</f>
        <v>Так, верхній</v>
      </c>
      <c r="AL560" s="45">
        <f ca="1">IF(AK560="Ні",AG560,IF(AK560="Так, верхній",AF560*Параметри!$K$72,AF560*Параметри!$K$73))</f>
        <v>24.156292202266087</v>
      </c>
      <c r="AM560">
        <f>'Дані з ДІСО'!AL560+'Дані з ДІСО'!AN560</f>
        <v>9</v>
      </c>
      <c r="AN560">
        <f>IF(AM560=0,0,'Дані з ДІСО'!AN560/AM560)</f>
        <v>0</v>
      </c>
      <c r="AO560" s="31">
        <f>AM560*(1+0.25*AN560)*Параметри!$K$50</f>
        <v>1723.0909366440001</v>
      </c>
      <c r="AP560" s="31">
        <f>ROUNDUP(('Дані з ДІСО'!AU560+'Дані з ДІСО'!AW560)/Параметри!$K$28,0)</f>
        <v>0</v>
      </c>
      <c r="AQ560" s="54">
        <f>AP560*Параметри!$M$35/18</f>
        <v>0</v>
      </c>
      <c r="AR560" s="31">
        <f>IF(AP560=0,0,'Дані з ДІСО'!AW560/SUM('Дані з ДІСО'!AU560,'Дані з ДІСО'!AW560))</f>
        <v>0</v>
      </c>
      <c r="AS560" s="31">
        <f>(1+0.25*AR560)*AQ560*Параметри!$K$48</f>
        <v>0</v>
      </c>
      <c r="AT560">
        <f>ROUNDUP(('Дані з ДІСО'!AE560+'Дані не з ДІСО'!E560+'Дані не з ДІСО'!G560)/Параметри!$K$64,0)</f>
        <v>0</v>
      </c>
      <c r="AU560">
        <f t="shared" si="100"/>
        <v>0</v>
      </c>
      <c r="AV560">
        <f>IF(AT560=0,0,('Дані з ДІСО'!AH560+'Дані не з ДІСО'!G560)/('Дані з ДІСО'!AE560+'Дані не з ДІСО'!E560+'Дані не з ДІСО'!G560))</f>
        <v>0</v>
      </c>
      <c r="AW560" s="31">
        <f>AU560*(1+0.25*AV560)*Параметри!$K$48</f>
        <v>0</v>
      </c>
      <c r="AX560">
        <f>ROUNDUP('Дані з ДІСО'!AF560/Параметри!$K$65,0)</f>
        <v>0</v>
      </c>
      <c r="AY560">
        <f t="shared" si="101"/>
        <v>0</v>
      </c>
      <c r="AZ560">
        <f>IF(AX560=0,0,'Дані з ДІСО'!AI560/'Дані з ДІСО'!AF560)</f>
        <v>0</v>
      </c>
      <c r="BA560" s="31">
        <f>AY560*(1+0.25*AZ560)*Параметри!$K$48</f>
        <v>0</v>
      </c>
      <c r="BB560">
        <f>ROUNDUP('Дані з ДІСО'!AR560/Параметри!$K$29,0)</f>
        <v>0</v>
      </c>
      <c r="BC560">
        <f>ROUNDUP('Дані з ДІСО'!AS560/Параметри!$K$29,0)</f>
        <v>0</v>
      </c>
      <c r="BD560">
        <f>ROUNDUP('Дані з ДІСО'!AT560/Параметри!$K$29,0)</f>
        <v>0</v>
      </c>
      <c r="BE560" s="54">
        <f>(BB560*Параметри!$K$32+BC560*Параметри!$L$32+BD560*Параметри!$M$32)/18</f>
        <v>0</v>
      </c>
      <c r="BF560" s="31">
        <f>(BE560*Параметри!$K$48+SUM('Дані з ДІСО'!AR560:AT560)*IF(Параметри!$R$37="RNK",Параметри!$K$45,Параметри!$R$47)*Параметри!$K$20/1000)*Параметри!$K$69</f>
        <v>0</v>
      </c>
      <c r="BG560">
        <f>ROUNDUP(('Дані не з ДІСО'!I560+'Дані не з ДІСО'!K560)/Параметри!$K$26,0)</f>
        <v>0</v>
      </c>
      <c r="BH560" s="31">
        <f>BG560*Параметри!$M$36/18</f>
        <v>0</v>
      </c>
      <c r="BI560">
        <f>IF(BG560=0,0,'Дані не з ДІСО'!K560/('Дані не з ДІСО'!I560+'Дані не з ДІСО'!K560))</f>
        <v>0</v>
      </c>
      <c r="BJ560" s="31">
        <f>(1+0.25*BI560)*BH560*Параметри!$K$48</f>
        <v>0</v>
      </c>
      <c r="BK560">
        <f>ROUNDUP('Дані не з ДІСО'!M560/Параметри!$K$27,0)</f>
        <v>0</v>
      </c>
      <c r="BL560">
        <f>BK560*Параметри!$M$37/18</f>
        <v>0</v>
      </c>
      <c r="BM560" s="31">
        <f>BL560*Параметри!$K$48</f>
        <v>0</v>
      </c>
      <c r="BN560" s="31">
        <f>'Дані не з ДІСО'!N560*(7*Параметри!$K$50+Параметри!$K$49)</f>
        <v>0</v>
      </c>
      <c r="BO560">
        <f>ROUNDUP('Дані з ДІСО'!V560/Параметри!$K$25,0)</f>
        <v>0</v>
      </c>
      <c r="BP560">
        <f>ROUNDUP('Дані з ДІСО'!W560/Параметри!$K$25,0)</f>
        <v>0</v>
      </c>
      <c r="BQ560">
        <f>ROUNDUP('Дані з ДІСО'!X560/Параметри!$K$25,0)</f>
        <v>0</v>
      </c>
      <c r="BR560">
        <f>(BO560*Параметри!$K$34+BP560*Параметри!$L$34+BQ560*Параметри!$M$34)/18</f>
        <v>0</v>
      </c>
      <c r="BS560">
        <f>IF(J560=0,0,'Дані з ДІСО'!AC560/J560)</f>
        <v>0</v>
      </c>
      <c r="BT560" s="31">
        <f>(1+0.25*BS560)*BR560*Параметри!$K$48</f>
        <v>0</v>
      </c>
      <c r="BU560" s="31">
        <f ca="1">BT560*'Коефіцієнти АТО'!U560</f>
        <v>0</v>
      </c>
      <c r="BV560" s="31">
        <f>J560*(1+0.25*BS560)*Параметри!$K$61*Параметри!$K$20/1000</f>
        <v>0</v>
      </c>
      <c r="BW560" s="31">
        <f>(1+0.25*BS560)*J560*'Коефіцієнти АТО'!S560*Параметри!$K$20/1000</f>
        <v>0</v>
      </c>
      <c r="BX560" s="31">
        <f t="shared" ca="1" si="102"/>
        <v>0</v>
      </c>
      <c r="BY560">
        <f>ROUNDUP('Дані з ДІСО'!AG560/Параметри!$K$66,0)</f>
        <v>0</v>
      </c>
      <c r="BZ560">
        <f t="shared" si="103"/>
        <v>0</v>
      </c>
      <c r="CA560">
        <f>IF('Дані з ДІСО'!AG560=0,0,'Дані з ДІСО'!AJ560/'Дані з ДІСО'!AG560)</f>
        <v>0</v>
      </c>
      <c r="CB560" s="31">
        <f>BZ560*(1+0.25*CA560)*Параметри!$K$48</f>
        <v>0</v>
      </c>
      <c r="CC560" s="31">
        <f t="shared" ca="1" si="104"/>
        <v>47451</v>
      </c>
      <c r="CD560" s="31">
        <f t="shared" si="105"/>
        <v>0</v>
      </c>
      <c r="CE560" s="31">
        <f t="shared" si="106"/>
        <v>0</v>
      </c>
      <c r="CF560" s="31">
        <f t="shared" si="107"/>
        <v>0</v>
      </c>
    </row>
    <row r="561" spans="1:84" x14ac:dyDescent="0.25">
      <c r="A561" s="9">
        <v>560</v>
      </c>
      <c r="B561" s="9" t="s">
        <v>4355</v>
      </c>
      <c r="C561" s="9" t="s">
        <v>4355</v>
      </c>
      <c r="D561" s="9" t="s">
        <v>2977</v>
      </c>
      <c r="E561" s="9" t="s">
        <v>33</v>
      </c>
      <c r="F561" s="9" t="s">
        <v>3578</v>
      </c>
      <c r="G561" s="9" t="s">
        <v>1150</v>
      </c>
      <c r="H561" s="31">
        <f>SUM('Дані з ДІСО'!J561:L561)</f>
        <v>1745</v>
      </c>
      <c r="I561" s="31">
        <f>SUM('Дані з ДІСО'!P561:R561)</f>
        <v>0</v>
      </c>
      <c r="J561" s="31">
        <f>SUM('Дані з ДІСО'!V561:X561)</f>
        <v>0</v>
      </c>
      <c r="K561">
        <f ca="1">ROUNDUP('Дані з ДІСО'!J561/'Коефіцієнти АТО'!$R561,0)</f>
        <v>54</v>
      </c>
      <c r="L561">
        <f ca="1">ROUNDUP('Дані з ДІСО'!K561/'Коефіцієнти АТО'!$R561,0)</f>
        <v>64</v>
      </c>
      <c r="M561">
        <f ca="1">ROUNDUP('Дані з ДІСО'!L561/'Коефіцієнти АТО'!$R561,0)</f>
        <v>13</v>
      </c>
      <c r="N561" s="28">
        <f ca="1">(K561*Параметри!$K$32+L561*Параметри!$L$32+M561*Параметри!$M$32)/18</f>
        <v>223.33333333333334</v>
      </c>
      <c r="O561" s="41">
        <f>'Дані з ДІСО'!Y561/H561</f>
        <v>0</v>
      </c>
      <c r="P561" s="31">
        <f ca="1">(1+0.25*O561)*N561*Параметри!$K$48</f>
        <v>45583.613063706674</v>
      </c>
      <c r="Q561" s="31">
        <f ca="1">P561*'Коефіцієнти АТО'!T561</f>
        <v>774.92142208301357</v>
      </c>
      <c r="R561" s="31">
        <f>H561*(1+0.25*O561)*Параметри!$K$61*Параметри!$K$20/1000</f>
        <v>0</v>
      </c>
      <c r="S561" s="31">
        <f>H561*(1+0.25*O561)*'Коефіцієнти АТО'!S561*Параметри!$K$20/1000</f>
        <v>8094.6477065300005</v>
      </c>
      <c r="T561" s="31">
        <f t="shared" ca="1" si="97"/>
        <v>54453.182192319684</v>
      </c>
      <c r="U561" s="31">
        <f t="shared" ca="1" si="96"/>
        <v>54646.54241372586</v>
      </c>
      <c r="V561">
        <f>ROUNDUP('Дані з ДІСО'!P561/Параметри!$K$24,0)</f>
        <v>0</v>
      </c>
      <c r="W561">
        <f>ROUNDUP('Дані з ДІСО'!Q561/Параметри!$K$24,0)</f>
        <v>0</v>
      </c>
      <c r="X561">
        <f>ROUNDUP('Дані з ДІСО'!R561/Параметри!$K$24,0)</f>
        <v>0</v>
      </c>
      <c r="Y561" s="28">
        <f>(V561*Параметри!$K$33+W561*Параметри!$L$33+X561*Параметри!$M$33)/18</f>
        <v>0</v>
      </c>
      <c r="Z561" s="41">
        <f>IF(I561=0,0,'Дані з ДІСО'!AA561/I561)</f>
        <v>0</v>
      </c>
      <c r="AA561" s="31">
        <f>(1+0.25*Z561)*Y561*Параметри!$K$48</f>
        <v>0</v>
      </c>
      <c r="AB561" s="31">
        <f ca="1">AA561*'Коефіцієнти АТО'!U561</f>
        <v>0</v>
      </c>
      <c r="AC561" s="31">
        <f>I561*(1+0.25*Z561)*Параметри!$K$61*Параметри!$K$20/1000</f>
        <v>0</v>
      </c>
      <c r="AD561" s="31">
        <f>(1+0.25*Z561)*I561*'Коефіцієнти АТО'!S561*Параметри!$K$20/1000</f>
        <v>0</v>
      </c>
      <c r="AE561" s="31">
        <f t="shared" ca="1" si="98"/>
        <v>0</v>
      </c>
      <c r="AF561" s="45">
        <v>31.316070151132298</v>
      </c>
      <c r="AG561" s="45">
        <f ca="1">T561/SUM('Дані з ДІСО'!J561:L561)</f>
        <v>31.205262001329331</v>
      </c>
      <c r="AH561">
        <f ca="1">'Коефіцієнти АТО'!R561</f>
        <v>13.5</v>
      </c>
      <c r="AI561">
        <v>12.5</v>
      </c>
      <c r="AJ561" s="44">
        <f t="shared" ca="1" si="99"/>
        <v>0.99646162020750995</v>
      </c>
      <c r="AK561" t="str">
        <f ca="1">IF(OR(B561="Область",B561="Київ"),"Ні",IF(AJ561&gt;Параметри!$K$72,"Так, верхній",IF(AJ561&lt;Параметри!$K$73,"Так, нижній","Ні")))</f>
        <v>Так, нижній</v>
      </c>
      <c r="AL561" s="45">
        <f ca="1">IF(AK561="Ні",AG561,IF(AK561="Так, верхній",AF561*Параметри!$K$72,AF561*Параметри!$K$73))</f>
        <v>31.316070151132298</v>
      </c>
      <c r="AM561">
        <f>'Дані з ДІСО'!AL561+'Дані з ДІСО'!AN561</f>
        <v>24</v>
      </c>
      <c r="AN561">
        <f>IF(AM561=0,0,'Дані з ДІСО'!AN561/AM561)</f>
        <v>0</v>
      </c>
      <c r="AO561" s="31">
        <f>AM561*(1+0.25*AN561)*Параметри!$K$50</f>
        <v>4594.9091643840002</v>
      </c>
      <c r="AP561" s="31">
        <f>ROUNDUP(('Дані з ДІСО'!AU561+'Дані з ДІСО'!AW561)/Параметри!$K$28,0)</f>
        <v>0</v>
      </c>
      <c r="AQ561" s="54">
        <f>AP561*Параметри!$M$35/18</f>
        <v>0</v>
      </c>
      <c r="AR561" s="31">
        <f>IF(AP561=0,0,'Дані з ДІСО'!AW561/SUM('Дані з ДІСО'!AU561,'Дані з ДІСО'!AW561))</f>
        <v>0</v>
      </c>
      <c r="AS561" s="31">
        <f>(1+0.25*AR561)*AQ561*Параметри!$K$48</f>
        <v>0</v>
      </c>
      <c r="AT561">
        <f>ROUNDUP(('Дані з ДІСО'!AE561+'Дані не з ДІСО'!E561+'Дані не з ДІСО'!G561)/Параметри!$K$64,0)</f>
        <v>0</v>
      </c>
      <c r="AU561">
        <f t="shared" si="100"/>
        <v>0</v>
      </c>
      <c r="AV561">
        <f>IF(AT561=0,0,('Дані з ДІСО'!AH561+'Дані не з ДІСО'!G561)/('Дані з ДІСО'!AE561+'Дані не з ДІСО'!E561+'Дані не з ДІСО'!G561))</f>
        <v>0</v>
      </c>
      <c r="AW561" s="31">
        <f>AU561*(1+0.25*AV561)*Параметри!$K$48</f>
        <v>0</v>
      </c>
      <c r="AX561">
        <f>ROUNDUP('Дані з ДІСО'!AF561/Параметри!$K$65,0)</f>
        <v>0</v>
      </c>
      <c r="AY561">
        <f t="shared" si="101"/>
        <v>0</v>
      </c>
      <c r="AZ561">
        <f>IF(AX561=0,0,'Дані з ДІСО'!AI561/'Дані з ДІСО'!AF561)</f>
        <v>0</v>
      </c>
      <c r="BA561" s="31">
        <f>AY561*(1+0.25*AZ561)*Параметри!$K$48</f>
        <v>0</v>
      </c>
      <c r="BB561">
        <f>ROUNDUP('Дані з ДІСО'!AR561/Параметри!$K$29,0)</f>
        <v>0</v>
      </c>
      <c r="BC561">
        <f>ROUNDUP('Дані з ДІСО'!AS561/Параметри!$K$29,0)</f>
        <v>0</v>
      </c>
      <c r="BD561">
        <f>ROUNDUP('Дані з ДІСО'!AT561/Параметри!$K$29,0)</f>
        <v>0</v>
      </c>
      <c r="BE561" s="54">
        <f>(BB561*Параметри!$K$32+BC561*Параметри!$L$32+BD561*Параметри!$M$32)/18</f>
        <v>0</v>
      </c>
      <c r="BF561" s="31">
        <f>(BE561*Параметри!$K$48+SUM('Дані з ДІСО'!AR561:AT561)*IF(Параметри!$R$37="RNK",Параметри!$K$45,Параметри!$R$47)*Параметри!$K$20/1000)*Параметри!$K$69</f>
        <v>0</v>
      </c>
      <c r="BG561">
        <f>ROUNDUP(('Дані не з ДІСО'!I561+'Дані не з ДІСО'!K561)/Параметри!$K$26,0)</f>
        <v>0</v>
      </c>
      <c r="BH561" s="31">
        <f>BG561*Параметри!$M$36/18</f>
        <v>0</v>
      </c>
      <c r="BI561">
        <f>IF(BG561=0,0,'Дані не з ДІСО'!K561/('Дані не з ДІСО'!I561+'Дані не з ДІСО'!K561))</f>
        <v>0</v>
      </c>
      <c r="BJ561" s="31">
        <f>(1+0.25*BI561)*BH561*Параметри!$K$48</f>
        <v>0</v>
      </c>
      <c r="BK561">
        <f>ROUNDUP('Дані не з ДІСО'!M561/Параметри!$K$27,0)</f>
        <v>0</v>
      </c>
      <c r="BL561">
        <f>BK561*Параметри!$M$37/18</f>
        <v>0</v>
      </c>
      <c r="BM561" s="31">
        <f>BL561*Параметри!$K$48</f>
        <v>0</v>
      </c>
      <c r="BN561" s="31">
        <f>'Дані не з ДІСО'!N561*(7*Параметри!$K$50+Параметри!$K$49)</f>
        <v>0</v>
      </c>
      <c r="BO561">
        <f>ROUNDUP('Дані з ДІСО'!V561/Параметри!$K$25,0)</f>
        <v>0</v>
      </c>
      <c r="BP561">
        <f>ROUNDUP('Дані з ДІСО'!W561/Параметри!$K$25,0)</f>
        <v>0</v>
      </c>
      <c r="BQ561">
        <f>ROUNDUP('Дані з ДІСО'!X561/Параметри!$K$25,0)</f>
        <v>0</v>
      </c>
      <c r="BR561">
        <f>(BO561*Параметри!$K$34+BP561*Параметри!$L$34+BQ561*Параметри!$M$34)/18</f>
        <v>0</v>
      </c>
      <c r="BS561">
        <f>IF(J561=0,0,'Дані з ДІСО'!AC561/J561)</f>
        <v>0</v>
      </c>
      <c r="BT561" s="31">
        <f>(1+0.25*BS561)*BR561*Параметри!$K$48</f>
        <v>0</v>
      </c>
      <c r="BU561" s="31">
        <f ca="1">BT561*'Коефіцієнти АТО'!U561</f>
        <v>0</v>
      </c>
      <c r="BV561" s="31">
        <f>J561*(1+0.25*BS561)*Параметри!$K$61*Параметри!$K$20/1000</f>
        <v>0</v>
      </c>
      <c r="BW561" s="31">
        <f>(1+0.25*BS561)*J561*'Коефіцієнти АТО'!S561*Параметри!$K$20/1000</f>
        <v>0</v>
      </c>
      <c r="BX561" s="31">
        <f t="shared" ca="1" si="102"/>
        <v>0</v>
      </c>
      <c r="BY561">
        <f>ROUNDUP('Дані з ДІСО'!AG561/Параметри!$K$66,0)</f>
        <v>0</v>
      </c>
      <c r="BZ561">
        <f t="shared" si="103"/>
        <v>0</v>
      </c>
      <c r="CA561">
        <f>IF('Дані з ДІСО'!AG561=0,0,'Дані з ДІСО'!AJ561/'Дані з ДІСО'!AG561)</f>
        <v>0</v>
      </c>
      <c r="CB561" s="31">
        <f>BZ561*(1+0.25*CA561)*Параметри!$K$48</f>
        <v>0</v>
      </c>
      <c r="CC561" s="31">
        <f t="shared" ca="1" si="104"/>
        <v>59241.5</v>
      </c>
      <c r="CD561" s="31">
        <f t="shared" si="105"/>
        <v>0</v>
      </c>
      <c r="CE561" s="31">
        <f t="shared" si="106"/>
        <v>0</v>
      </c>
      <c r="CF561" s="31">
        <f t="shared" si="107"/>
        <v>0</v>
      </c>
    </row>
    <row r="562" spans="1:84" x14ac:dyDescent="0.25">
      <c r="A562" s="9">
        <v>561</v>
      </c>
      <c r="B562" s="9" t="s">
        <v>4354</v>
      </c>
      <c r="C562" s="9" t="s">
        <v>4354</v>
      </c>
      <c r="D562" s="9" t="s">
        <v>2977</v>
      </c>
      <c r="E562" s="9" t="s">
        <v>28</v>
      </c>
      <c r="F562" s="9" t="s">
        <v>3579</v>
      </c>
      <c r="G562" s="9" t="s">
        <v>1152</v>
      </c>
      <c r="H562" s="31">
        <f>SUM('Дані з ДІСО'!J562:L562)</f>
        <v>1081</v>
      </c>
      <c r="I562" s="31">
        <f>SUM('Дані з ДІСО'!P562:R562)</f>
        <v>0</v>
      </c>
      <c r="J562" s="31">
        <f>SUM('Дані з ДІСО'!V562:X562)</f>
        <v>0</v>
      </c>
      <c r="K562">
        <f ca="1">ROUNDUP('Дані з ДІСО'!J562/'Коефіцієнти АТО'!$R562,0)</f>
        <v>33</v>
      </c>
      <c r="L562">
        <f ca="1">ROUNDUP('Дані з ДІСО'!K562/'Коефіцієнти АТО'!$R562,0)</f>
        <v>31</v>
      </c>
      <c r="M562">
        <f ca="1">ROUNDUP('Дані з ДІСО'!L562/'Коефіцієнти АТО'!$R562,0)</f>
        <v>8</v>
      </c>
      <c r="N562" s="28">
        <f ca="1">(K562*Параметри!$K$32+L562*Параметри!$L$32+M562*Параметри!$M$32)/18</f>
        <v>121.27777777777777</v>
      </c>
      <c r="O562" s="41">
        <f>'Дані з ДІСО'!Y562/H562</f>
        <v>0</v>
      </c>
      <c r="P562" s="31">
        <f ca="1">(1+0.25*O562)*N562*Параметри!$K$48</f>
        <v>24753.48938260489</v>
      </c>
      <c r="Q562" s="31">
        <f ca="1">P562*'Коефіцієнти АТО'!T562</f>
        <v>420.80931950428317</v>
      </c>
      <c r="R562" s="31">
        <f>H562*(1+0.25*O562)*Параметри!$K$61*Параметри!$K$20/1000</f>
        <v>0</v>
      </c>
      <c r="S562" s="31">
        <f>H562*(1+0.25*O562)*'Коефіцієнти АТО'!S562*Параметри!$K$20/1000</f>
        <v>5571.6740979044444</v>
      </c>
      <c r="T562" s="31">
        <f t="shared" ca="1" si="97"/>
        <v>30745.972800013617</v>
      </c>
      <c r="U562" s="31">
        <f t="shared" ca="1" si="96"/>
        <v>26902.783823254747</v>
      </c>
      <c r="V562">
        <f>ROUNDUP('Дані з ДІСО'!P562/Параметри!$K$24,0)</f>
        <v>0</v>
      </c>
      <c r="W562">
        <f>ROUNDUP('Дані з ДІСО'!Q562/Параметри!$K$24,0)</f>
        <v>0</v>
      </c>
      <c r="X562">
        <f>ROUNDUP('Дані з ДІСО'!R562/Параметри!$K$24,0)</f>
        <v>0</v>
      </c>
      <c r="Y562" s="28">
        <f>(V562*Параметри!$K$33+W562*Параметри!$L$33+X562*Параметри!$M$33)/18</f>
        <v>0</v>
      </c>
      <c r="Z562" s="41">
        <f>IF(I562=0,0,'Дані з ДІСО'!AA562/I562)</f>
        <v>0</v>
      </c>
      <c r="AA562" s="31">
        <f>(1+0.25*Z562)*Y562*Параметри!$K$48</f>
        <v>0</v>
      </c>
      <c r="AB562" s="31">
        <f ca="1">AA562*'Коефіцієнти АТО'!U562</f>
        <v>0</v>
      </c>
      <c r="AC562" s="31">
        <f>I562*(1+0.25*Z562)*Параметри!$K$61*Параметри!$K$20/1000</f>
        <v>0</v>
      </c>
      <c r="AD562" s="31">
        <f>(1+0.25*Z562)*I562*'Коефіцієнти АТО'!S562*Параметри!$K$20/1000</f>
        <v>0</v>
      </c>
      <c r="AE562" s="31">
        <f t="shared" ca="1" si="98"/>
        <v>0</v>
      </c>
      <c r="AF562" s="45">
        <v>21.454259963040887</v>
      </c>
      <c r="AG562" s="45">
        <f ca="1">T562/SUM('Дані з ДІСО'!J562:L562)</f>
        <v>28.442158001862737</v>
      </c>
      <c r="AH562">
        <f ca="1">'Коефіцієнти АТО'!R562</f>
        <v>15.5</v>
      </c>
      <c r="AI562">
        <v>21.5</v>
      </c>
      <c r="AJ562" s="44">
        <f t="shared" ca="1" si="99"/>
        <v>1.3257114461584718</v>
      </c>
      <c r="AK562" t="str">
        <f ca="1">IF(OR(B562="Область",B562="Київ"),"Ні",IF(AJ562&gt;Параметри!$K$72,"Так, верхній",IF(AJ562&lt;Параметри!$K$73,"Так, нижній","Ні")))</f>
        <v>Так, верхній</v>
      </c>
      <c r="AL562" s="45">
        <f ca="1">IF(AK562="Ні",AG562,IF(AK562="Так, верхній",AF562*Параметри!$K$72,AF562*Параметри!$K$73))</f>
        <v>24.886941557127425</v>
      </c>
      <c r="AM562">
        <f>'Дані з ДІСО'!AL562+'Дані з ДІСО'!AN562</f>
        <v>4</v>
      </c>
      <c r="AN562">
        <f>IF(AM562=0,0,'Дані з ДІСО'!AN562/AM562)</f>
        <v>0</v>
      </c>
      <c r="AO562" s="31">
        <f>AM562*(1+0.25*AN562)*Параметри!$K$50</f>
        <v>765.81819406400007</v>
      </c>
      <c r="AP562" s="31">
        <f>ROUNDUP(('Дані з ДІСО'!AU562+'Дані з ДІСО'!AW562)/Параметри!$K$28,0)</f>
        <v>1</v>
      </c>
      <c r="AQ562" s="54">
        <f>AP562*Параметри!$M$35/18</f>
        <v>1.2777777777777777</v>
      </c>
      <c r="AR562" s="31">
        <f>IF(AP562=0,0,'Дані з ДІСО'!AW562/SUM('Дані з ДІСО'!AU562,'Дані з ДІСО'!AW562))</f>
        <v>0</v>
      </c>
      <c r="AS562" s="31">
        <f>(1+0.25*AR562)*AQ562*Параметри!$K$48</f>
        <v>260.80176628488891</v>
      </c>
      <c r="AT562">
        <f>ROUNDUP(('Дані з ДІСО'!AE562+'Дані не з ДІСО'!E562+'Дані не з ДІСО'!G562)/Параметри!$K$64,0)</f>
        <v>0</v>
      </c>
      <c r="AU562">
        <f t="shared" si="100"/>
        <v>0</v>
      </c>
      <c r="AV562">
        <f>IF(AT562=0,0,('Дані з ДІСО'!AH562+'Дані не з ДІСО'!G562)/('Дані з ДІСО'!AE562+'Дані не з ДІСО'!E562+'Дані не з ДІСО'!G562))</f>
        <v>0</v>
      </c>
      <c r="AW562" s="31">
        <f>AU562*(1+0.25*AV562)*Параметри!$K$48</f>
        <v>0</v>
      </c>
      <c r="AX562">
        <f>ROUNDUP('Дані з ДІСО'!AF562/Параметри!$K$65,0)</f>
        <v>0</v>
      </c>
      <c r="AY562">
        <f t="shared" si="101"/>
        <v>0</v>
      </c>
      <c r="AZ562">
        <f>IF(AX562=0,0,'Дані з ДІСО'!AI562/'Дані з ДІСО'!AF562)</f>
        <v>0</v>
      </c>
      <c r="BA562" s="31">
        <f>AY562*(1+0.25*AZ562)*Параметри!$K$48</f>
        <v>0</v>
      </c>
      <c r="BB562">
        <f>ROUNDUP('Дані з ДІСО'!AR562/Параметри!$K$29,0)</f>
        <v>0</v>
      </c>
      <c r="BC562">
        <f>ROUNDUP('Дані з ДІСО'!AS562/Параметри!$K$29,0)</f>
        <v>0</v>
      </c>
      <c r="BD562">
        <f>ROUNDUP('Дані з ДІСО'!AT562/Параметри!$K$29,0)</f>
        <v>0</v>
      </c>
      <c r="BE562" s="54">
        <f>(BB562*Параметри!$K$32+BC562*Параметри!$L$32+BD562*Параметри!$M$32)/18</f>
        <v>0</v>
      </c>
      <c r="BF562" s="31">
        <f>(BE562*Параметри!$K$48+SUM('Дані з ДІСО'!AR562:AT562)*IF(Параметри!$R$37="RNK",Параметри!$K$45,Параметри!$R$47)*Параметри!$K$20/1000)*Параметри!$K$69</f>
        <v>0</v>
      </c>
      <c r="BG562">
        <f>ROUNDUP(('Дані не з ДІСО'!I562+'Дані не з ДІСО'!K562)/Параметри!$K$26,0)</f>
        <v>0</v>
      </c>
      <c r="BH562" s="31">
        <f>BG562*Параметри!$M$36/18</f>
        <v>0</v>
      </c>
      <c r="BI562">
        <f>IF(BG562=0,0,'Дані не з ДІСО'!K562/('Дані не з ДІСО'!I562+'Дані не з ДІСО'!K562))</f>
        <v>0</v>
      </c>
      <c r="BJ562" s="31">
        <f>(1+0.25*BI562)*BH562*Параметри!$K$48</f>
        <v>0</v>
      </c>
      <c r="BK562">
        <f>ROUNDUP('Дані не з ДІСО'!M562/Параметри!$K$27,0)</f>
        <v>0</v>
      </c>
      <c r="BL562">
        <f>BK562*Параметри!$M$37/18</f>
        <v>0</v>
      </c>
      <c r="BM562" s="31">
        <f>BL562*Параметри!$K$48</f>
        <v>0</v>
      </c>
      <c r="BN562" s="31">
        <f>'Дані не з ДІСО'!N562*(7*Параметри!$K$50+Параметри!$K$49)</f>
        <v>0</v>
      </c>
      <c r="BO562">
        <f>ROUNDUP('Дані з ДІСО'!V562/Параметри!$K$25,0)</f>
        <v>0</v>
      </c>
      <c r="BP562">
        <f>ROUNDUP('Дані з ДІСО'!W562/Параметри!$K$25,0)</f>
        <v>0</v>
      </c>
      <c r="BQ562">
        <f>ROUNDUP('Дані з ДІСО'!X562/Параметри!$K$25,0)</f>
        <v>0</v>
      </c>
      <c r="BR562">
        <f>(BO562*Параметри!$K$34+BP562*Параметри!$L$34+BQ562*Параметри!$M$34)/18</f>
        <v>0</v>
      </c>
      <c r="BS562">
        <f>IF(J562=0,0,'Дані з ДІСО'!AC562/J562)</f>
        <v>0</v>
      </c>
      <c r="BT562" s="31">
        <f>(1+0.25*BS562)*BR562*Параметри!$K$48</f>
        <v>0</v>
      </c>
      <c r="BU562" s="31">
        <f ca="1">BT562*'Коефіцієнти АТО'!U562</f>
        <v>0</v>
      </c>
      <c r="BV562" s="31">
        <f>J562*(1+0.25*BS562)*Параметри!$K$61*Параметри!$K$20/1000</f>
        <v>0</v>
      </c>
      <c r="BW562" s="31">
        <f>(1+0.25*BS562)*J562*'Коефіцієнти АТО'!S562*Параметри!$K$20/1000</f>
        <v>0</v>
      </c>
      <c r="BX562" s="31">
        <f t="shared" ca="1" si="102"/>
        <v>0</v>
      </c>
      <c r="BY562">
        <f>ROUNDUP('Дані з ДІСО'!AG562/Параметри!$K$66,0)</f>
        <v>0</v>
      </c>
      <c r="BZ562">
        <f t="shared" si="103"/>
        <v>0</v>
      </c>
      <c r="CA562">
        <f>IF('Дані з ДІСО'!AG562=0,0,'Дані з ДІСО'!AJ562/'Дані з ДІСО'!AG562)</f>
        <v>0</v>
      </c>
      <c r="CB562" s="31">
        <f>BZ562*(1+0.25*CA562)*Параметри!$K$48</f>
        <v>0</v>
      </c>
      <c r="CC562" s="31">
        <f t="shared" ca="1" si="104"/>
        <v>27929.4</v>
      </c>
      <c r="CD562" s="31">
        <f t="shared" si="105"/>
        <v>0</v>
      </c>
      <c r="CE562" s="31">
        <f t="shared" si="106"/>
        <v>0</v>
      </c>
      <c r="CF562" s="31">
        <f t="shared" si="107"/>
        <v>0</v>
      </c>
    </row>
    <row r="563" spans="1:84" x14ac:dyDescent="0.25">
      <c r="A563" s="9">
        <v>562</v>
      </c>
      <c r="B563" s="9" t="s">
        <v>4355</v>
      </c>
      <c r="C563" s="9" t="s">
        <v>4355</v>
      </c>
      <c r="D563" s="9" t="s">
        <v>2977</v>
      </c>
      <c r="E563" s="9" t="s">
        <v>33</v>
      </c>
      <c r="F563" s="9" t="s">
        <v>3580</v>
      </c>
      <c r="G563" s="9" t="s">
        <v>1154</v>
      </c>
      <c r="H563" s="31">
        <f>SUM('Дані з ДІСО'!J563:L563)</f>
        <v>2954</v>
      </c>
      <c r="I563" s="31">
        <f>SUM('Дані з ДІСО'!P563:R563)</f>
        <v>0</v>
      </c>
      <c r="J563" s="31">
        <f>SUM('Дані з ДІСО'!V563:X563)</f>
        <v>0</v>
      </c>
      <c r="K563">
        <f ca="1">ROUNDUP('Дані з ДІСО'!J563/'Коефіцієнти АТО'!$R563,0)</f>
        <v>89</v>
      </c>
      <c r="L563">
        <f ca="1">ROUNDUP('Дані з ДІСО'!K563/'Коефіцієнти АТО'!$R563,0)</f>
        <v>113</v>
      </c>
      <c r="M563">
        <f ca="1">ROUNDUP('Дані з ДІСО'!L563/'Коефіцієнти АТО'!$R563,0)</f>
        <v>26</v>
      </c>
      <c r="N563" s="28">
        <f ca="1">(K563*Параметри!$K$32+L563*Параметри!$L$32+M563*Параметри!$M$32)/18</f>
        <v>391.94444444444446</v>
      </c>
      <c r="O563" s="41">
        <f>'Дані з ДІСО'!Y563/H563</f>
        <v>0</v>
      </c>
      <c r="P563" s="31">
        <f ca="1">(1+0.25*O563)*N563*Параметри!$K$48</f>
        <v>79998.107006082239</v>
      </c>
      <c r="Q563" s="31">
        <f ca="1">P563*'Коефіцієнти АТО'!T563</f>
        <v>1359.9678191033981</v>
      </c>
      <c r="R563" s="31">
        <f>H563*(1+0.25*O563)*Параметри!$K$61*Параметри!$K$20/1000</f>
        <v>0</v>
      </c>
      <c r="S563" s="31">
        <f>H563*(1+0.25*O563)*'Коефіцієнти АТО'!S563*Параметри!$K$20/1000</f>
        <v>13702.916518676</v>
      </c>
      <c r="T563" s="31">
        <f t="shared" ca="1" si="97"/>
        <v>95060.99134386165</v>
      </c>
      <c r="U563" s="31">
        <f t="shared" ca="1" si="96"/>
        <v>95060.991343861664</v>
      </c>
      <c r="V563">
        <f>ROUNDUP('Дані з ДІСО'!P563/Параметри!$K$24,0)</f>
        <v>0</v>
      </c>
      <c r="W563">
        <f>ROUNDUP('Дані з ДІСО'!Q563/Параметри!$K$24,0)</f>
        <v>0</v>
      </c>
      <c r="X563">
        <f>ROUNDUP('Дані з ДІСО'!R563/Параметри!$K$24,0)</f>
        <v>0</v>
      </c>
      <c r="Y563" s="28">
        <f>(V563*Параметри!$K$33+W563*Параметри!$L$33+X563*Параметри!$M$33)/18</f>
        <v>0</v>
      </c>
      <c r="Z563" s="41">
        <f>IF(I563=0,0,'Дані з ДІСО'!AA563/I563)</f>
        <v>0</v>
      </c>
      <c r="AA563" s="31">
        <f>(1+0.25*Z563)*Y563*Параметри!$K$48</f>
        <v>0</v>
      </c>
      <c r="AB563" s="31">
        <f ca="1">AA563*'Коефіцієнти АТО'!U563</f>
        <v>0</v>
      </c>
      <c r="AC563" s="31">
        <f>I563*(1+0.25*Z563)*Параметри!$K$61*Параметри!$K$20/1000</f>
        <v>0</v>
      </c>
      <c r="AD563" s="31">
        <f>(1+0.25*Z563)*I563*'Коефіцієнти АТО'!S563*Параметри!$K$20/1000</f>
        <v>0</v>
      </c>
      <c r="AE563" s="31">
        <f t="shared" ca="1" si="98"/>
        <v>0</v>
      </c>
      <c r="AF563" s="45">
        <v>30.292413492145222</v>
      </c>
      <c r="AG563" s="45">
        <f ca="1">T563/SUM('Дані з ДІСО'!J563:L563)</f>
        <v>32.180430380454183</v>
      </c>
      <c r="AH563">
        <f ca="1">'Коефіцієнти АТО'!R563</f>
        <v>13</v>
      </c>
      <c r="AI563">
        <v>13</v>
      </c>
      <c r="AJ563" s="44">
        <f t="shared" ca="1" si="99"/>
        <v>1.0623263936628398</v>
      </c>
      <c r="AK563" t="str">
        <f ca="1">IF(OR(B563="Область",B563="Київ"),"Ні",IF(AJ563&gt;Параметри!$K$72,"Так, верхній",IF(AJ563&lt;Параметри!$K$73,"Так, нижній","Ні")))</f>
        <v>Ні</v>
      </c>
      <c r="AL563" s="45">
        <f ca="1">IF(AK563="Ні",AG563,IF(AK563="Так, верхній",AF563*Параметри!$K$72,AF563*Параметри!$K$73))</f>
        <v>32.180430380454183</v>
      </c>
      <c r="AM563">
        <f>'Дані з ДІСО'!AL563+'Дані з ДІСО'!AN563</f>
        <v>31</v>
      </c>
      <c r="AN563">
        <f>IF(AM563=0,0,'Дані з ДІСО'!AN563/AM563)</f>
        <v>0</v>
      </c>
      <c r="AO563" s="31">
        <f>AM563*(1+0.25*AN563)*Параметри!$K$50</f>
        <v>5935.0910039960008</v>
      </c>
      <c r="AP563" s="31">
        <f>ROUNDUP(('Дані з ДІСО'!AU563+'Дані з ДІСО'!AW563)/Параметри!$K$28,0)</f>
        <v>2</v>
      </c>
      <c r="AQ563" s="54">
        <f>AP563*Параметри!$M$35/18</f>
        <v>2.5555555555555554</v>
      </c>
      <c r="AR563" s="31">
        <f>IF(AP563=0,0,'Дані з ДІСО'!AW563/SUM('Дані з ДІСО'!AU563,'Дані з ДІСО'!AW563))</f>
        <v>0</v>
      </c>
      <c r="AS563" s="31">
        <f>(1+0.25*AR563)*AQ563*Параметри!$K$48</f>
        <v>521.60353256977783</v>
      </c>
      <c r="AT563">
        <f>ROUNDUP(('Дані з ДІСО'!AE563+'Дані не з ДІСО'!E563+'Дані не з ДІСО'!G563)/Параметри!$K$64,0)</f>
        <v>0</v>
      </c>
      <c r="AU563">
        <f t="shared" si="100"/>
        <v>0</v>
      </c>
      <c r="AV563">
        <f>IF(AT563=0,0,('Дані з ДІСО'!AH563+'Дані не з ДІСО'!G563)/('Дані з ДІСО'!AE563+'Дані не з ДІСО'!E563+'Дані не з ДІСО'!G563))</f>
        <v>0</v>
      </c>
      <c r="AW563" s="31">
        <f>AU563*(1+0.25*AV563)*Параметри!$K$48</f>
        <v>0</v>
      </c>
      <c r="AX563">
        <f>ROUNDUP('Дані з ДІСО'!AF563/Параметри!$K$65,0)</f>
        <v>0</v>
      </c>
      <c r="AY563">
        <f t="shared" si="101"/>
        <v>0</v>
      </c>
      <c r="AZ563">
        <f>IF(AX563=0,0,'Дані з ДІСО'!AI563/'Дані з ДІСО'!AF563)</f>
        <v>0</v>
      </c>
      <c r="BA563" s="31">
        <f>AY563*(1+0.25*AZ563)*Параметри!$K$48</f>
        <v>0</v>
      </c>
      <c r="BB563">
        <f>ROUNDUP('Дані з ДІСО'!AR563/Параметри!$K$29,0)</f>
        <v>0</v>
      </c>
      <c r="BC563">
        <f>ROUNDUP('Дані з ДІСО'!AS563/Параметри!$K$29,0)</f>
        <v>0</v>
      </c>
      <c r="BD563">
        <f>ROUNDUP('Дані з ДІСО'!AT563/Параметри!$K$29,0)</f>
        <v>0</v>
      </c>
      <c r="BE563" s="54">
        <f>(BB563*Параметри!$K$32+BC563*Параметри!$L$32+BD563*Параметри!$M$32)/18</f>
        <v>0</v>
      </c>
      <c r="BF563" s="31">
        <f>(BE563*Параметри!$K$48+SUM('Дані з ДІСО'!AR563:AT563)*IF(Параметри!$R$37="RNK",Параметри!$K$45,Параметри!$R$47)*Параметри!$K$20/1000)*Параметри!$K$69</f>
        <v>0</v>
      </c>
      <c r="BG563">
        <f>ROUNDUP(('Дані не з ДІСО'!I563+'Дані не з ДІСО'!K563)/Параметри!$K$26,0)</f>
        <v>0</v>
      </c>
      <c r="BH563" s="31">
        <f>BG563*Параметри!$M$36/18</f>
        <v>0</v>
      </c>
      <c r="BI563">
        <f>IF(BG563=0,0,'Дані не з ДІСО'!K563/('Дані не з ДІСО'!I563+'Дані не з ДІСО'!K563))</f>
        <v>0</v>
      </c>
      <c r="BJ563" s="31">
        <f>(1+0.25*BI563)*BH563*Параметри!$K$48</f>
        <v>0</v>
      </c>
      <c r="BK563">
        <f>ROUNDUP('Дані не з ДІСО'!M563/Параметри!$K$27,0)</f>
        <v>0</v>
      </c>
      <c r="BL563">
        <f>BK563*Параметри!$M$37/18</f>
        <v>0</v>
      </c>
      <c r="BM563" s="31">
        <f>BL563*Параметри!$K$48</f>
        <v>0</v>
      </c>
      <c r="BN563" s="31">
        <f>'Дані не з ДІСО'!N563*(7*Параметри!$K$50+Параметри!$K$49)</f>
        <v>0</v>
      </c>
      <c r="BO563">
        <f>ROUNDUP('Дані з ДІСО'!V563/Параметри!$K$25,0)</f>
        <v>0</v>
      </c>
      <c r="BP563">
        <f>ROUNDUP('Дані з ДІСО'!W563/Параметри!$K$25,0)</f>
        <v>0</v>
      </c>
      <c r="BQ563">
        <f>ROUNDUP('Дані з ДІСО'!X563/Параметри!$K$25,0)</f>
        <v>0</v>
      </c>
      <c r="BR563">
        <f>(BO563*Параметри!$K$34+BP563*Параметри!$L$34+BQ563*Параметри!$M$34)/18</f>
        <v>0</v>
      </c>
      <c r="BS563">
        <f>IF(J563=0,0,'Дані з ДІСО'!AC563/J563)</f>
        <v>0</v>
      </c>
      <c r="BT563" s="31">
        <f>(1+0.25*BS563)*BR563*Параметри!$K$48</f>
        <v>0</v>
      </c>
      <c r="BU563" s="31">
        <f ca="1">BT563*'Коефіцієнти АТО'!U563</f>
        <v>0</v>
      </c>
      <c r="BV563" s="31">
        <f>J563*(1+0.25*BS563)*Параметри!$K$61*Параметри!$K$20/1000</f>
        <v>0</v>
      </c>
      <c r="BW563" s="31">
        <f>(1+0.25*BS563)*J563*'Коефіцієнти АТО'!S563*Параметри!$K$20/1000</f>
        <v>0</v>
      </c>
      <c r="BX563" s="31">
        <f t="shared" ca="1" si="102"/>
        <v>0</v>
      </c>
      <c r="BY563">
        <f>ROUNDUP('Дані з ДІСО'!AG563/Параметри!$K$66,0)</f>
        <v>0</v>
      </c>
      <c r="BZ563">
        <f t="shared" si="103"/>
        <v>0</v>
      </c>
      <c r="CA563">
        <f>IF('Дані з ДІСО'!AG563=0,0,'Дані з ДІСО'!AJ563/'Дані з ДІСО'!AG563)</f>
        <v>0</v>
      </c>
      <c r="CB563" s="31">
        <f>BZ563*(1+0.25*CA563)*Параметри!$K$48</f>
        <v>0</v>
      </c>
      <c r="CC563" s="31">
        <f t="shared" ca="1" si="104"/>
        <v>101517.7</v>
      </c>
      <c r="CD563" s="31">
        <f t="shared" si="105"/>
        <v>0</v>
      </c>
      <c r="CE563" s="31">
        <f t="shared" si="106"/>
        <v>0</v>
      </c>
      <c r="CF563" s="31">
        <f t="shared" si="107"/>
        <v>0</v>
      </c>
    </row>
    <row r="564" spans="1:84" x14ac:dyDescent="0.25">
      <c r="A564" s="9">
        <v>563</v>
      </c>
      <c r="B564" s="9" t="s">
        <v>2950</v>
      </c>
      <c r="C564" s="9" t="s">
        <v>4353</v>
      </c>
      <c r="D564" s="9" t="s">
        <v>2977</v>
      </c>
      <c r="E564" s="9" t="s">
        <v>82</v>
      </c>
      <c r="F564" s="9" t="s">
        <v>3581</v>
      </c>
      <c r="G564" s="9" t="s">
        <v>1156</v>
      </c>
      <c r="H564" s="31">
        <f>SUM('Дані з ДІСО'!J564:L564)</f>
        <v>10430</v>
      </c>
      <c r="I564" s="31">
        <f>SUM('Дані з ДІСО'!P564:R564)</f>
        <v>0</v>
      </c>
      <c r="J564" s="31">
        <f>SUM('Дані з ДІСО'!V564:X564)</f>
        <v>0</v>
      </c>
      <c r="K564">
        <f ca="1">ROUNDUP('Дані з ДІСО'!J564/'Коефіцієнти АТО'!$R564,0)</f>
        <v>183</v>
      </c>
      <c r="L564">
        <f ca="1">ROUNDUP('Дані з ДІСО'!K564/'Коефіцієнти АТО'!$R564,0)</f>
        <v>176</v>
      </c>
      <c r="M564">
        <f ca="1">ROUNDUP('Дані з ДІСО'!L564/'Коефіцієнти АТО'!$R564,0)</f>
        <v>29</v>
      </c>
      <c r="N564" s="28">
        <f ca="1">(K564*Параметри!$K$32+L564*Параметри!$L$32+M564*Параметри!$M$32)/18</f>
        <v>647.83333333333337</v>
      </c>
      <c r="O564" s="41">
        <f>'Дані з ДІСО'!Y564/H564</f>
        <v>0</v>
      </c>
      <c r="P564" s="31">
        <f ca="1">(1+0.25*O564)*N564*Параметри!$K$48</f>
        <v>132226.49550643869</v>
      </c>
      <c r="Q564" s="31">
        <f ca="1">P564*'Коефіцієнти АТО'!T564</f>
        <v>19833.974325965803</v>
      </c>
      <c r="R564" s="31">
        <f>H564*(1+0.25*O564)*Параметри!$K$61*Параметри!$K$20/1000</f>
        <v>0</v>
      </c>
      <c r="S564" s="31">
        <f>H564*(1+0.25*O564)*'Коефіцієнти АТО'!S564*Параметри!$K$20/1000</f>
        <v>21503.260255742221</v>
      </c>
      <c r="T564" s="31">
        <f t="shared" ca="1" si="97"/>
        <v>173563.73008814669</v>
      </c>
      <c r="U564" s="31">
        <f t="shared" ca="1" si="96"/>
        <v>173563.73008814669</v>
      </c>
      <c r="V564">
        <f>ROUNDUP('Дані з ДІСО'!P564/Параметри!$K$24,0)</f>
        <v>0</v>
      </c>
      <c r="W564">
        <f>ROUNDUP('Дані з ДІСО'!Q564/Параметри!$K$24,0)</f>
        <v>0</v>
      </c>
      <c r="X564">
        <f>ROUNDUP('Дані з ДІСО'!R564/Параметри!$K$24,0)</f>
        <v>0</v>
      </c>
      <c r="Y564" s="28">
        <f>(V564*Параметри!$K$33+W564*Параметри!$L$33+X564*Параметри!$M$33)/18</f>
        <v>0</v>
      </c>
      <c r="Z564" s="41">
        <f>IF(I564=0,0,'Дані з ДІСО'!AA564/I564)</f>
        <v>0</v>
      </c>
      <c r="AA564" s="31">
        <f>(1+0.25*Z564)*Y564*Параметри!$K$48</f>
        <v>0</v>
      </c>
      <c r="AB564" s="31">
        <f ca="1">AA564*'Коефіцієнти АТО'!U564</f>
        <v>0</v>
      </c>
      <c r="AC564" s="31">
        <f>I564*(1+0.25*Z564)*Параметри!$K$61*Параметри!$K$20/1000</f>
        <v>0</v>
      </c>
      <c r="AD564" s="31">
        <f>(1+0.25*Z564)*I564*'Коефіцієнти АТО'!S564*Параметри!$K$20/1000</f>
        <v>0</v>
      </c>
      <c r="AE564" s="31">
        <f t="shared" ca="1" si="98"/>
        <v>0</v>
      </c>
      <c r="AF564" s="45">
        <v>15.267476388674686</v>
      </c>
      <c r="AG564" s="45">
        <f ca="1">T564/SUM('Дані з ДІСО'!J564:L564)</f>
        <v>16.640817841624802</v>
      </c>
      <c r="AH564">
        <f ca="1">'Коефіцієнти АТО'!R564</f>
        <v>27</v>
      </c>
      <c r="AI564">
        <v>27.5</v>
      </c>
      <c r="AJ564" s="44">
        <f t="shared" ca="1" si="99"/>
        <v>1.0899520928009327</v>
      </c>
      <c r="AK564" t="str">
        <f ca="1">IF(OR(B564="Область",B564="Київ"),"Ні",IF(AJ564&gt;Параметри!$K$72,"Так, верхній",IF(AJ564&lt;Параметри!$K$73,"Так, нижній","Ні")))</f>
        <v>Ні</v>
      </c>
      <c r="AL564" s="45">
        <f ca="1">IF(AK564="Ні",AG564,IF(AK564="Так, верхній",AF564*Параметри!$K$72,AF564*Параметри!$K$73))</f>
        <v>16.640817841624802</v>
      </c>
      <c r="AM564">
        <f>'Дані з ДІСО'!AL564+'Дані з ДІСО'!AN564</f>
        <v>44</v>
      </c>
      <c r="AN564">
        <f>IF(AM564=0,0,'Дані з ДІСО'!AN564/AM564)</f>
        <v>0</v>
      </c>
      <c r="AO564" s="31">
        <f>AM564*(1+0.25*AN564)*Параметри!$K$50</f>
        <v>8424.0001347040015</v>
      </c>
      <c r="AP564" s="31">
        <f>ROUNDUP(('Дані з ДІСО'!AU564+'Дані з ДІСО'!AW564)/Параметри!$K$28,0)</f>
        <v>8</v>
      </c>
      <c r="AQ564" s="54">
        <f>AP564*Параметри!$M$35/18</f>
        <v>10.222222222222221</v>
      </c>
      <c r="AR564" s="31">
        <f>IF(AP564=0,0,'Дані з ДІСО'!AW564/SUM('Дані з ДІСО'!AU564,'Дані з ДІСО'!AW564))</f>
        <v>0</v>
      </c>
      <c r="AS564" s="31">
        <f>(1+0.25*AR564)*AQ564*Параметри!$K$48</f>
        <v>2086.4141302791113</v>
      </c>
      <c r="AT564">
        <f>ROUNDUP(('Дані з ДІСО'!AE564+'Дані не з ДІСО'!E564+'Дані не з ДІСО'!G564)/Параметри!$K$64,0)</f>
        <v>0</v>
      </c>
      <c r="AU564">
        <f t="shared" si="100"/>
        <v>0</v>
      </c>
      <c r="AV564">
        <f>IF(AT564=0,0,('Дані з ДІСО'!AH564+'Дані не з ДІСО'!G564)/('Дані з ДІСО'!AE564+'Дані не з ДІСО'!E564+'Дані не з ДІСО'!G564))</f>
        <v>0</v>
      </c>
      <c r="AW564" s="31">
        <f>AU564*(1+0.25*AV564)*Параметри!$K$48</f>
        <v>0</v>
      </c>
      <c r="AX564">
        <f>ROUNDUP('Дані з ДІСО'!AF564/Параметри!$K$65,0)</f>
        <v>0</v>
      </c>
      <c r="AY564">
        <f t="shared" si="101"/>
        <v>0</v>
      </c>
      <c r="AZ564">
        <f>IF(AX564=0,0,'Дані з ДІСО'!AI564/'Дані з ДІСО'!AF564)</f>
        <v>0</v>
      </c>
      <c r="BA564" s="31">
        <f>AY564*(1+0.25*AZ564)*Параметри!$K$48</f>
        <v>0</v>
      </c>
      <c r="BB564">
        <f>ROUNDUP('Дані з ДІСО'!AR564/Параметри!$K$29,0)</f>
        <v>0</v>
      </c>
      <c r="BC564">
        <f>ROUNDUP('Дані з ДІСО'!AS564/Параметри!$K$29,0)</f>
        <v>0</v>
      </c>
      <c r="BD564">
        <f>ROUNDUP('Дані з ДІСО'!AT564/Параметри!$K$29,0)</f>
        <v>0</v>
      </c>
      <c r="BE564" s="54">
        <f>(BB564*Параметри!$K$32+BC564*Параметри!$L$32+BD564*Параметри!$M$32)/18</f>
        <v>0</v>
      </c>
      <c r="BF564" s="31">
        <f>(BE564*Параметри!$K$48+SUM('Дані з ДІСО'!AR564:AT564)*IF(Параметри!$R$37="RNK",Параметри!$K$45,Параметри!$R$47)*Параметри!$K$20/1000)*Параметри!$K$69</f>
        <v>0</v>
      </c>
      <c r="BG564">
        <f>ROUNDUP(('Дані не з ДІСО'!I564+'Дані не з ДІСО'!K564)/Параметри!$K$26,0)</f>
        <v>0</v>
      </c>
      <c r="BH564" s="31">
        <f>BG564*Параметри!$M$36/18</f>
        <v>0</v>
      </c>
      <c r="BI564">
        <f>IF(BG564=0,0,'Дані не з ДІСО'!K564/('Дані не з ДІСО'!I564+'Дані не з ДІСО'!K564))</f>
        <v>0</v>
      </c>
      <c r="BJ564" s="31">
        <f>(1+0.25*BI564)*BH564*Параметри!$K$48</f>
        <v>0</v>
      </c>
      <c r="BK564">
        <f>ROUNDUP('Дані не з ДІСО'!M564/Параметри!$K$27,0)</f>
        <v>0</v>
      </c>
      <c r="BL564">
        <f>BK564*Параметри!$M$37/18</f>
        <v>0</v>
      </c>
      <c r="BM564" s="31">
        <f>BL564*Параметри!$K$48</f>
        <v>0</v>
      </c>
      <c r="BN564" s="31">
        <f>'Дані не з ДІСО'!N564*(7*Параметри!$K$50+Параметри!$K$49)</f>
        <v>0</v>
      </c>
      <c r="BO564">
        <f>ROUNDUP('Дані з ДІСО'!V564/Параметри!$K$25,0)</f>
        <v>0</v>
      </c>
      <c r="BP564">
        <f>ROUNDUP('Дані з ДІСО'!W564/Параметри!$K$25,0)</f>
        <v>0</v>
      </c>
      <c r="BQ564">
        <f>ROUNDUP('Дані з ДІСО'!X564/Параметри!$K$25,0)</f>
        <v>0</v>
      </c>
      <c r="BR564">
        <f>(BO564*Параметри!$K$34+BP564*Параметри!$L$34+BQ564*Параметри!$M$34)/18</f>
        <v>0</v>
      </c>
      <c r="BS564">
        <f>IF(J564=0,0,'Дані з ДІСО'!AC564/J564)</f>
        <v>0</v>
      </c>
      <c r="BT564" s="31">
        <f>(1+0.25*BS564)*BR564*Параметри!$K$48</f>
        <v>0</v>
      </c>
      <c r="BU564" s="31">
        <f ca="1">BT564*'Коефіцієнти АТО'!U564</f>
        <v>0</v>
      </c>
      <c r="BV564" s="31">
        <f>J564*(1+0.25*BS564)*Параметри!$K$61*Параметри!$K$20/1000</f>
        <v>0</v>
      </c>
      <c r="BW564" s="31">
        <f>(1+0.25*BS564)*J564*'Коефіцієнти АТО'!S564*Параметри!$K$20/1000</f>
        <v>0</v>
      </c>
      <c r="BX564" s="31">
        <f t="shared" ca="1" si="102"/>
        <v>0</v>
      </c>
      <c r="BY564">
        <f>ROUNDUP('Дані з ДІСО'!AG564/Параметри!$K$66,0)</f>
        <v>0</v>
      </c>
      <c r="BZ564">
        <f t="shared" si="103"/>
        <v>0</v>
      </c>
      <c r="CA564">
        <f>IF('Дані з ДІСО'!AG564=0,0,'Дані з ДІСО'!AJ564/'Дані з ДІСО'!AG564)</f>
        <v>0</v>
      </c>
      <c r="CB564" s="31">
        <f>BZ564*(1+0.25*CA564)*Параметри!$K$48</f>
        <v>0</v>
      </c>
      <c r="CC564" s="31">
        <f t="shared" ca="1" si="104"/>
        <v>184074.1</v>
      </c>
      <c r="CD564" s="31">
        <f t="shared" si="105"/>
        <v>0</v>
      </c>
      <c r="CE564" s="31">
        <f t="shared" si="106"/>
        <v>0</v>
      </c>
      <c r="CF564" s="31">
        <f t="shared" si="107"/>
        <v>0</v>
      </c>
    </row>
    <row r="565" spans="1:84" x14ac:dyDescent="0.25">
      <c r="A565" s="9">
        <v>564</v>
      </c>
      <c r="B565" s="9" t="s">
        <v>2951</v>
      </c>
      <c r="C565" s="9" t="s">
        <v>4353</v>
      </c>
      <c r="D565" s="9" t="s">
        <v>2977</v>
      </c>
      <c r="E565" s="9" t="s">
        <v>25</v>
      </c>
      <c r="F565" s="9" t="s">
        <v>3582</v>
      </c>
      <c r="G565" s="9" t="s">
        <v>1158</v>
      </c>
      <c r="H565" s="31">
        <f>SUM('Дані з ДІСО'!J565:L565)</f>
        <v>2842</v>
      </c>
      <c r="I565" s="31">
        <f>SUM('Дані з ДІСО'!P565:R565)</f>
        <v>0</v>
      </c>
      <c r="J565" s="31">
        <f>SUM('Дані з ДІСО'!V565:X565)</f>
        <v>0</v>
      </c>
      <c r="K565">
        <f ca="1">ROUNDUP('Дані з ДІСО'!J565/'Коефіцієнти АТО'!$R565,0)</f>
        <v>62</v>
      </c>
      <c r="L565">
        <f ca="1">ROUNDUP('Дані з ДІСО'!K565/'Коефіцієнти АТО'!$R565,0)</f>
        <v>81</v>
      </c>
      <c r="M565">
        <f ca="1">ROUNDUP('Дані з ДІСО'!L565/'Коефіцієнти АТО'!$R565,0)</f>
        <v>21</v>
      </c>
      <c r="N565" s="28">
        <f ca="1">(K565*Параметри!$K$32+L565*Параметри!$L$32+M565*Параметри!$M$32)/18</f>
        <v>283.44444444444446</v>
      </c>
      <c r="O565" s="41">
        <f>'Дані з ДІСО'!Y565/H565</f>
        <v>0</v>
      </c>
      <c r="P565" s="31">
        <f ca="1">(1+0.25*O565)*N565*Параметри!$K$48</f>
        <v>57852.635286326236</v>
      </c>
      <c r="Q565" s="31">
        <f ca="1">P565*'Коефіцієнти АТО'!T565</f>
        <v>983.49479986754613</v>
      </c>
      <c r="R565" s="31">
        <f>H565*(1+0.25*O565)*Параметри!$K$61*Параметри!$K$20/1000</f>
        <v>0</v>
      </c>
      <c r="S565" s="31">
        <f>H565*(1+0.25*O565)*'Коефіцієнти АТО'!S565*Параметри!$K$20/1000</f>
        <v>11718.555253464889</v>
      </c>
      <c r="T565" s="31">
        <f t="shared" ca="1" si="97"/>
        <v>70554.685339658667</v>
      </c>
      <c r="U565" s="31">
        <f t="shared" ca="1" si="96"/>
        <v>70554.685339658667</v>
      </c>
      <c r="V565">
        <f>ROUNDUP('Дані з ДІСО'!P565/Параметри!$K$24,0)</f>
        <v>0</v>
      </c>
      <c r="W565">
        <f>ROUNDUP('Дані з ДІСО'!Q565/Параметри!$K$24,0)</f>
        <v>0</v>
      </c>
      <c r="X565">
        <f>ROUNDUP('Дані з ДІСО'!R565/Параметри!$K$24,0)</f>
        <v>0</v>
      </c>
      <c r="Y565" s="28">
        <f>(V565*Параметри!$K$33+W565*Параметри!$L$33+X565*Параметри!$M$33)/18</f>
        <v>0</v>
      </c>
      <c r="Z565" s="41">
        <f>IF(I565=0,0,'Дані з ДІСО'!AA565/I565)</f>
        <v>0</v>
      </c>
      <c r="AA565" s="31">
        <f>(1+0.25*Z565)*Y565*Параметри!$K$48</f>
        <v>0</v>
      </c>
      <c r="AB565" s="31">
        <f ca="1">AA565*'Коефіцієнти АТО'!U565</f>
        <v>0</v>
      </c>
      <c r="AC565" s="31">
        <f>I565*(1+0.25*Z565)*Параметри!$K$61*Параметри!$K$20/1000</f>
        <v>0</v>
      </c>
      <c r="AD565" s="31">
        <f>(1+0.25*Z565)*I565*'Коефіцієнти АТО'!S565*Параметри!$K$20/1000</f>
        <v>0</v>
      </c>
      <c r="AE565" s="31">
        <f t="shared" ca="1" si="98"/>
        <v>0</v>
      </c>
      <c r="AF565" s="45">
        <v>24.800543955353543</v>
      </c>
      <c r="AG565" s="45">
        <f ca="1">T565/SUM('Дані з ДІСО'!J565:L565)</f>
        <v>24.825716164552663</v>
      </c>
      <c r="AH565">
        <f ca="1">'Коефіцієнти АТО'!R565</f>
        <v>17.5</v>
      </c>
      <c r="AI565">
        <v>16.5</v>
      </c>
      <c r="AJ565" s="44">
        <f t="shared" ca="1" si="99"/>
        <v>1.0010149861730628</v>
      </c>
      <c r="AK565" t="str">
        <f ca="1">IF(OR(B565="Область",B565="Київ"),"Ні",IF(AJ565&gt;Параметри!$K$72,"Так, верхній",IF(AJ565&lt;Параметри!$K$73,"Так, нижній","Ні")))</f>
        <v>Ні</v>
      </c>
      <c r="AL565" s="45">
        <f ca="1">IF(AK565="Ні",AG565,IF(AK565="Так, верхній",AF565*Параметри!$K$72,AF565*Параметри!$K$73))</f>
        <v>24.825716164552663</v>
      </c>
      <c r="AM565">
        <f>'Дані з ДІСО'!AL565+'Дані з ДІСО'!AN565</f>
        <v>25</v>
      </c>
      <c r="AN565">
        <f>IF(AM565=0,0,'Дані з ДІСО'!AN565/AM565)</f>
        <v>0</v>
      </c>
      <c r="AO565" s="31">
        <f>AM565*(1+0.25*AN565)*Параметри!$K$50</f>
        <v>4786.3637129000008</v>
      </c>
      <c r="AP565" s="31">
        <f>ROUNDUP(('Дані з ДІСО'!AU565+'Дані з ДІСО'!AW565)/Параметри!$K$28,0)</f>
        <v>0</v>
      </c>
      <c r="AQ565" s="54">
        <f>AP565*Параметри!$M$35/18</f>
        <v>0</v>
      </c>
      <c r="AR565" s="31">
        <f>IF(AP565=0,0,'Дані з ДІСО'!AW565/SUM('Дані з ДІСО'!AU565,'Дані з ДІСО'!AW565))</f>
        <v>0</v>
      </c>
      <c r="AS565" s="31">
        <f>(1+0.25*AR565)*AQ565*Параметри!$K$48</f>
        <v>0</v>
      </c>
      <c r="AT565">
        <f>ROUNDUP(('Дані з ДІСО'!AE565+'Дані не з ДІСО'!E565+'Дані не з ДІСО'!G565)/Параметри!$K$64,0)</f>
        <v>0</v>
      </c>
      <c r="AU565">
        <f t="shared" si="100"/>
        <v>0</v>
      </c>
      <c r="AV565">
        <f>IF(AT565=0,0,('Дані з ДІСО'!AH565+'Дані не з ДІСО'!G565)/('Дані з ДІСО'!AE565+'Дані не з ДІСО'!E565+'Дані не з ДІСО'!G565))</f>
        <v>0</v>
      </c>
      <c r="AW565" s="31">
        <f>AU565*(1+0.25*AV565)*Параметри!$K$48</f>
        <v>0</v>
      </c>
      <c r="AX565">
        <f>ROUNDUP('Дані з ДІСО'!AF565/Параметри!$K$65,0)</f>
        <v>0</v>
      </c>
      <c r="AY565">
        <f t="shared" si="101"/>
        <v>0</v>
      </c>
      <c r="AZ565">
        <f>IF(AX565=0,0,'Дані з ДІСО'!AI565/'Дані з ДІСО'!AF565)</f>
        <v>0</v>
      </c>
      <c r="BA565" s="31">
        <f>AY565*(1+0.25*AZ565)*Параметри!$K$48</f>
        <v>0</v>
      </c>
      <c r="BB565">
        <f>ROUNDUP('Дані з ДІСО'!AR565/Параметри!$K$29,0)</f>
        <v>0</v>
      </c>
      <c r="BC565">
        <f>ROUNDUP('Дані з ДІСО'!AS565/Параметри!$K$29,0)</f>
        <v>0</v>
      </c>
      <c r="BD565">
        <f>ROUNDUP('Дані з ДІСО'!AT565/Параметри!$K$29,0)</f>
        <v>0</v>
      </c>
      <c r="BE565" s="54">
        <f>(BB565*Параметри!$K$32+BC565*Параметри!$L$32+BD565*Параметри!$M$32)/18</f>
        <v>0</v>
      </c>
      <c r="BF565" s="31">
        <f>(BE565*Параметри!$K$48+SUM('Дані з ДІСО'!AR565:AT565)*IF(Параметри!$R$37="RNK",Параметри!$K$45,Параметри!$R$47)*Параметри!$K$20/1000)*Параметри!$K$69</f>
        <v>0</v>
      </c>
      <c r="BG565">
        <f>ROUNDUP(('Дані не з ДІСО'!I565+'Дані не з ДІСО'!K565)/Параметри!$K$26,0)</f>
        <v>0</v>
      </c>
      <c r="BH565" s="31">
        <f>BG565*Параметри!$M$36/18</f>
        <v>0</v>
      </c>
      <c r="BI565">
        <f>IF(BG565=0,0,'Дані не з ДІСО'!K565/('Дані не з ДІСО'!I565+'Дані не з ДІСО'!K565))</f>
        <v>0</v>
      </c>
      <c r="BJ565" s="31">
        <f>(1+0.25*BI565)*BH565*Параметри!$K$48</f>
        <v>0</v>
      </c>
      <c r="BK565">
        <f>ROUNDUP('Дані не з ДІСО'!M565/Параметри!$K$27,0)</f>
        <v>0</v>
      </c>
      <c r="BL565">
        <f>BK565*Параметри!$M$37/18</f>
        <v>0</v>
      </c>
      <c r="BM565" s="31">
        <f>BL565*Параметри!$K$48</f>
        <v>0</v>
      </c>
      <c r="BN565" s="31">
        <f>'Дані не з ДІСО'!N565*(7*Параметри!$K$50+Параметри!$K$49)</f>
        <v>0</v>
      </c>
      <c r="BO565">
        <f>ROUNDUP('Дані з ДІСО'!V565/Параметри!$K$25,0)</f>
        <v>0</v>
      </c>
      <c r="BP565">
        <f>ROUNDUP('Дані з ДІСО'!W565/Параметри!$K$25,0)</f>
        <v>0</v>
      </c>
      <c r="BQ565">
        <f>ROUNDUP('Дані з ДІСО'!X565/Параметри!$K$25,0)</f>
        <v>0</v>
      </c>
      <c r="BR565">
        <f>(BO565*Параметри!$K$34+BP565*Параметри!$L$34+BQ565*Параметри!$M$34)/18</f>
        <v>0</v>
      </c>
      <c r="BS565">
        <f>IF(J565=0,0,'Дані з ДІСО'!AC565/J565)</f>
        <v>0</v>
      </c>
      <c r="BT565" s="31">
        <f>(1+0.25*BS565)*BR565*Параметри!$K$48</f>
        <v>0</v>
      </c>
      <c r="BU565" s="31">
        <f ca="1">BT565*'Коефіцієнти АТО'!U565</f>
        <v>0</v>
      </c>
      <c r="BV565" s="31">
        <f>J565*(1+0.25*BS565)*Параметри!$K$61*Параметри!$K$20/1000</f>
        <v>0</v>
      </c>
      <c r="BW565" s="31">
        <f>(1+0.25*BS565)*J565*'Коефіцієнти АТО'!S565*Параметри!$K$20/1000</f>
        <v>0</v>
      </c>
      <c r="BX565" s="31">
        <f t="shared" ca="1" si="102"/>
        <v>0</v>
      </c>
      <c r="BY565">
        <f>ROUNDUP('Дані з ДІСО'!AG565/Параметри!$K$66,0)</f>
        <v>0</v>
      </c>
      <c r="BZ565">
        <f t="shared" si="103"/>
        <v>0</v>
      </c>
      <c r="CA565">
        <f>IF('Дані з ДІСО'!AG565=0,0,'Дані з ДІСО'!AJ565/'Дані з ДІСО'!AG565)</f>
        <v>0</v>
      </c>
      <c r="CB565" s="31">
        <f>BZ565*(1+0.25*CA565)*Параметри!$K$48</f>
        <v>0</v>
      </c>
      <c r="CC565" s="31">
        <f t="shared" ca="1" si="104"/>
        <v>75341</v>
      </c>
      <c r="CD565" s="31">
        <f t="shared" si="105"/>
        <v>0</v>
      </c>
      <c r="CE565" s="31">
        <f t="shared" si="106"/>
        <v>0</v>
      </c>
      <c r="CF565" s="31">
        <f t="shared" si="107"/>
        <v>0</v>
      </c>
    </row>
    <row r="566" spans="1:84" x14ac:dyDescent="0.25">
      <c r="A566" s="9">
        <v>565</v>
      </c>
      <c r="B566" s="9" t="s">
        <v>4355</v>
      </c>
      <c r="C566" s="9" t="s">
        <v>4355</v>
      </c>
      <c r="D566" s="9" t="s">
        <v>2977</v>
      </c>
      <c r="E566" s="9" t="s">
        <v>33</v>
      </c>
      <c r="F566" s="9" t="s">
        <v>3055</v>
      </c>
      <c r="G566" s="9" t="s">
        <v>1160</v>
      </c>
      <c r="H566" s="31">
        <f>SUM('Дані з ДІСО'!J566:L566)</f>
        <v>2314</v>
      </c>
      <c r="I566" s="31">
        <f>SUM('Дані з ДІСО'!P566:R566)</f>
        <v>0</v>
      </c>
      <c r="J566" s="31">
        <f>SUM('Дані з ДІСО'!V566:X566)</f>
        <v>0</v>
      </c>
      <c r="K566">
        <f ca="1">ROUNDUP('Дані з ДІСО'!J566/'Коефіцієнти АТО'!$R566,0)</f>
        <v>57</v>
      </c>
      <c r="L566">
        <f ca="1">ROUNDUP('Дані з ДІСО'!K566/'Коефіцієнти АТО'!$R566,0)</f>
        <v>64</v>
      </c>
      <c r="M566">
        <f ca="1">ROUNDUP('Дані з ДІСО'!L566/'Коефіцієнти АТО'!$R566,0)</f>
        <v>12</v>
      </c>
      <c r="N566" s="28">
        <f ca="1">(K566*Параметри!$K$32+L566*Параметри!$L$32+M566*Параметри!$M$32)/18</f>
        <v>225.38888888888889</v>
      </c>
      <c r="O566" s="41">
        <f>'Дані з ДІСО'!Y566/H566</f>
        <v>0</v>
      </c>
      <c r="P566" s="31">
        <f ca="1">(1+0.25*O566)*N566*Параметри!$K$48</f>
        <v>46003.163731208449</v>
      </c>
      <c r="Q566" s="31">
        <f ca="1">P566*'Коефіцієнти АТО'!T566</f>
        <v>782.05378343054372</v>
      </c>
      <c r="R566" s="31">
        <f>H566*(1+0.25*O566)*Параметри!$K$61*Параметри!$K$20/1000</f>
        <v>0</v>
      </c>
      <c r="S566" s="31">
        <f>H566*(1+0.25*O566)*'Коефіцієнти АТО'!S566*Параметри!$K$20/1000</f>
        <v>10734.105898516</v>
      </c>
      <c r="T566" s="31">
        <f t="shared" ca="1" si="97"/>
        <v>57519.323413154991</v>
      </c>
      <c r="U566" s="31">
        <f t="shared" ca="1" si="96"/>
        <v>57519.323413154991</v>
      </c>
      <c r="V566">
        <f>ROUNDUP('Дані з ДІСО'!P566/Параметри!$K$24,0)</f>
        <v>0</v>
      </c>
      <c r="W566">
        <f>ROUNDUP('Дані з ДІСО'!Q566/Параметри!$K$24,0)</f>
        <v>0</v>
      </c>
      <c r="X566">
        <f>ROUNDUP('Дані з ДІСО'!R566/Параметри!$K$24,0)</f>
        <v>0</v>
      </c>
      <c r="Y566" s="28">
        <f>(V566*Параметри!$K$33+W566*Параметри!$L$33+X566*Параметри!$M$33)/18</f>
        <v>0</v>
      </c>
      <c r="Z566" s="41">
        <f>IF(I566=0,0,'Дані з ДІСО'!AA566/I566)</f>
        <v>0</v>
      </c>
      <c r="AA566" s="31">
        <f>(1+0.25*Z566)*Y566*Параметри!$K$48</f>
        <v>0</v>
      </c>
      <c r="AB566" s="31">
        <f ca="1">AA566*'Коефіцієнти АТО'!U566</f>
        <v>0</v>
      </c>
      <c r="AC566" s="31">
        <f>I566*(1+0.25*Z566)*Параметри!$K$61*Параметри!$K$20/1000</f>
        <v>0</v>
      </c>
      <c r="AD566" s="31">
        <f>(1+0.25*Z566)*I566*'Коефіцієнти АТО'!S566*Параметри!$K$20/1000</f>
        <v>0</v>
      </c>
      <c r="AE566" s="31">
        <f t="shared" ca="1" si="98"/>
        <v>0</v>
      </c>
      <c r="AF566" s="45">
        <v>22.130882398156871</v>
      </c>
      <c r="AG566" s="45">
        <f ca="1">T566/SUM('Дані з ДІСО'!J566:L566)</f>
        <v>24.857097412772251</v>
      </c>
      <c r="AH566">
        <f ca="1">'Коефіцієнти АТО'!R566</f>
        <v>17.5</v>
      </c>
      <c r="AI566">
        <v>19</v>
      </c>
      <c r="AJ566" s="44">
        <f t="shared" ca="1" si="99"/>
        <v>1.1231860061233903</v>
      </c>
      <c r="AK566" t="str">
        <f ca="1">IF(OR(B566="Область",B566="Київ"),"Ні",IF(AJ566&gt;Параметри!$K$72,"Так, верхній",IF(AJ566&lt;Параметри!$K$73,"Так, нижній","Ні")))</f>
        <v>Ні</v>
      </c>
      <c r="AL566" s="45">
        <f ca="1">IF(AK566="Ні",AG566,IF(AK566="Так, верхній",AF566*Параметри!$K$72,AF566*Параметри!$K$73))</f>
        <v>24.857097412772251</v>
      </c>
      <c r="AM566">
        <f>'Дані з ДІСО'!AL566+'Дані з ДІСО'!AN566</f>
        <v>19</v>
      </c>
      <c r="AN566">
        <f>IF(AM566=0,0,'Дані з ДІСО'!AN566/AM566)</f>
        <v>0</v>
      </c>
      <c r="AO566" s="31">
        <f>AM566*(1+0.25*AN566)*Параметри!$K$50</f>
        <v>3637.6364218040003</v>
      </c>
      <c r="AP566" s="31">
        <f>ROUNDUP(('Дані з ДІСО'!AU566+'Дані з ДІСО'!AW566)/Параметри!$K$28,0)</f>
        <v>0</v>
      </c>
      <c r="AQ566" s="54">
        <f>AP566*Параметри!$M$35/18</f>
        <v>0</v>
      </c>
      <c r="AR566" s="31">
        <f>IF(AP566=0,0,'Дані з ДІСО'!AW566/SUM('Дані з ДІСО'!AU566,'Дані з ДІСО'!AW566))</f>
        <v>0</v>
      </c>
      <c r="AS566" s="31">
        <f>(1+0.25*AR566)*AQ566*Параметри!$K$48</f>
        <v>0</v>
      </c>
      <c r="AT566">
        <f>ROUNDUP(('Дані з ДІСО'!AE566+'Дані не з ДІСО'!E566+'Дані не з ДІСО'!G566)/Параметри!$K$64,0)</f>
        <v>0</v>
      </c>
      <c r="AU566">
        <f t="shared" si="100"/>
        <v>0</v>
      </c>
      <c r="AV566">
        <f>IF(AT566=0,0,('Дані з ДІСО'!AH566+'Дані не з ДІСО'!G566)/('Дані з ДІСО'!AE566+'Дані не з ДІСО'!E566+'Дані не з ДІСО'!G566))</f>
        <v>0</v>
      </c>
      <c r="AW566" s="31">
        <f>AU566*(1+0.25*AV566)*Параметри!$K$48</f>
        <v>0</v>
      </c>
      <c r="AX566">
        <f>ROUNDUP('Дані з ДІСО'!AF566/Параметри!$K$65,0)</f>
        <v>0</v>
      </c>
      <c r="AY566">
        <f t="shared" si="101"/>
        <v>0</v>
      </c>
      <c r="AZ566">
        <f>IF(AX566=0,0,'Дані з ДІСО'!AI566/'Дані з ДІСО'!AF566)</f>
        <v>0</v>
      </c>
      <c r="BA566" s="31">
        <f>AY566*(1+0.25*AZ566)*Параметри!$K$48</f>
        <v>0</v>
      </c>
      <c r="BB566">
        <f>ROUNDUP('Дані з ДІСО'!AR566/Параметри!$K$29,0)</f>
        <v>0</v>
      </c>
      <c r="BC566">
        <f>ROUNDUP('Дані з ДІСО'!AS566/Параметри!$K$29,0)</f>
        <v>0</v>
      </c>
      <c r="BD566">
        <f>ROUNDUP('Дані з ДІСО'!AT566/Параметри!$K$29,0)</f>
        <v>0</v>
      </c>
      <c r="BE566" s="54">
        <f>(BB566*Параметри!$K$32+BC566*Параметри!$L$32+BD566*Параметри!$M$32)/18</f>
        <v>0</v>
      </c>
      <c r="BF566" s="31">
        <f>(BE566*Параметри!$K$48+SUM('Дані з ДІСО'!AR566:AT566)*IF(Параметри!$R$37="RNK",Параметри!$K$45,Параметри!$R$47)*Параметри!$K$20/1000)*Параметри!$K$69</f>
        <v>0</v>
      </c>
      <c r="BG566">
        <f>ROUNDUP(('Дані не з ДІСО'!I566+'Дані не з ДІСО'!K566)/Параметри!$K$26,0)</f>
        <v>0</v>
      </c>
      <c r="BH566" s="31">
        <f>BG566*Параметри!$M$36/18</f>
        <v>0</v>
      </c>
      <c r="BI566">
        <f>IF(BG566=0,0,'Дані не з ДІСО'!K566/('Дані не з ДІСО'!I566+'Дані не з ДІСО'!K566))</f>
        <v>0</v>
      </c>
      <c r="BJ566" s="31">
        <f>(1+0.25*BI566)*BH566*Параметри!$K$48</f>
        <v>0</v>
      </c>
      <c r="BK566">
        <f>ROUNDUP('Дані не з ДІСО'!M566/Параметри!$K$27,0)</f>
        <v>0</v>
      </c>
      <c r="BL566">
        <f>BK566*Параметри!$M$37/18</f>
        <v>0</v>
      </c>
      <c r="BM566" s="31">
        <f>BL566*Параметри!$K$48</f>
        <v>0</v>
      </c>
      <c r="BN566" s="31">
        <f>'Дані не з ДІСО'!N566*(7*Параметри!$K$50+Параметри!$K$49)</f>
        <v>0</v>
      </c>
      <c r="BO566">
        <f>ROUNDUP('Дані з ДІСО'!V566/Параметри!$K$25,0)</f>
        <v>0</v>
      </c>
      <c r="BP566">
        <f>ROUNDUP('Дані з ДІСО'!W566/Параметри!$K$25,0)</f>
        <v>0</v>
      </c>
      <c r="BQ566">
        <f>ROUNDUP('Дані з ДІСО'!X566/Параметри!$K$25,0)</f>
        <v>0</v>
      </c>
      <c r="BR566">
        <f>(BO566*Параметри!$K$34+BP566*Параметри!$L$34+BQ566*Параметри!$M$34)/18</f>
        <v>0</v>
      </c>
      <c r="BS566">
        <f>IF(J566=0,0,'Дані з ДІСО'!AC566/J566)</f>
        <v>0</v>
      </c>
      <c r="BT566" s="31">
        <f>(1+0.25*BS566)*BR566*Параметри!$K$48</f>
        <v>0</v>
      </c>
      <c r="BU566" s="31">
        <f ca="1">BT566*'Коефіцієнти АТО'!U566</f>
        <v>0</v>
      </c>
      <c r="BV566" s="31">
        <f>J566*(1+0.25*BS566)*Параметри!$K$61*Параметри!$K$20/1000</f>
        <v>0</v>
      </c>
      <c r="BW566" s="31">
        <f>(1+0.25*BS566)*J566*'Коефіцієнти АТО'!S566*Параметри!$K$20/1000</f>
        <v>0</v>
      </c>
      <c r="BX566" s="31">
        <f t="shared" ca="1" si="102"/>
        <v>0</v>
      </c>
      <c r="BY566">
        <f>ROUNDUP('Дані з ДІСО'!AG566/Параметри!$K$66,0)</f>
        <v>0</v>
      </c>
      <c r="BZ566">
        <f t="shared" si="103"/>
        <v>0</v>
      </c>
      <c r="CA566">
        <f>IF('Дані з ДІСО'!AG566=0,0,'Дані з ДІСО'!AJ566/'Дані з ДІСО'!AG566)</f>
        <v>0</v>
      </c>
      <c r="CB566" s="31">
        <f>BZ566*(1+0.25*CA566)*Параметри!$K$48</f>
        <v>0</v>
      </c>
      <c r="CC566" s="31">
        <f t="shared" ca="1" si="104"/>
        <v>61157</v>
      </c>
      <c r="CD566" s="31">
        <f t="shared" si="105"/>
        <v>0</v>
      </c>
      <c r="CE566" s="31">
        <f t="shared" si="106"/>
        <v>0</v>
      </c>
      <c r="CF566" s="31">
        <f t="shared" si="107"/>
        <v>0</v>
      </c>
    </row>
    <row r="567" spans="1:84" x14ac:dyDescent="0.25">
      <c r="A567" s="9">
        <v>566</v>
      </c>
      <c r="B567" s="9" t="s">
        <v>4355</v>
      </c>
      <c r="C567" s="9" t="s">
        <v>4355</v>
      </c>
      <c r="D567" s="9" t="s">
        <v>2977</v>
      </c>
      <c r="E567" s="9" t="s">
        <v>33</v>
      </c>
      <c r="F567" s="9" t="s">
        <v>3583</v>
      </c>
      <c r="G567" s="9" t="s">
        <v>1162</v>
      </c>
      <c r="H567" s="31">
        <f>SUM('Дані з ДІСО'!J567:L567)</f>
        <v>735</v>
      </c>
      <c r="I567" s="31">
        <f>SUM('Дані з ДІСО'!P567:R567)</f>
        <v>0</v>
      </c>
      <c r="J567" s="31">
        <f>SUM('Дані з ДІСО'!V567:X567)</f>
        <v>0</v>
      </c>
      <c r="K567">
        <f ca="1">ROUNDUP('Дані з ДІСО'!J567/'Коефіцієнти АТО'!$R567,0)</f>
        <v>28</v>
      </c>
      <c r="L567">
        <f ca="1">ROUNDUP('Дані з ДІСО'!K567/'Коефіцієнти АТО'!$R567,0)</f>
        <v>30</v>
      </c>
      <c r="M567">
        <f ca="1">ROUNDUP('Дані з ДІСО'!L567/'Коефіцієнти АТО'!$R567,0)</f>
        <v>5</v>
      </c>
      <c r="N567" s="28">
        <f ca="1">(K567*Параметри!$K$32+L567*Параметри!$L$32+M567*Параметри!$M$32)/18</f>
        <v>106.11111111111111</v>
      </c>
      <c r="O567" s="41">
        <f>'Дані з ДІСО'!Y567/H567</f>
        <v>0</v>
      </c>
      <c r="P567" s="31">
        <f ca="1">(1+0.25*O567)*N567*Параметри!$K$48</f>
        <v>21657.885808875559</v>
      </c>
      <c r="Q567" s="31">
        <f ca="1">P567*'Коефіцієнти АТО'!T567</f>
        <v>368.1840587508845</v>
      </c>
      <c r="R567" s="31">
        <f>H567*(1+0.25*O567)*Параметри!$K$61*Параметри!$K$20/1000</f>
        <v>0</v>
      </c>
      <c r="S567" s="31">
        <f>H567*(1+0.25*O567)*'Коефіцієнти АТО'!S567*Параметри!$K$20/1000</f>
        <v>3409.4934465900001</v>
      </c>
      <c r="T567" s="31">
        <f t="shared" ca="1" si="97"/>
        <v>25435.563314216444</v>
      </c>
      <c r="U567" s="31">
        <f t="shared" ca="1" si="96"/>
        <v>25435.563314216444</v>
      </c>
      <c r="V567">
        <f>ROUNDUP('Дані з ДІСО'!P567/Параметри!$K$24,0)</f>
        <v>0</v>
      </c>
      <c r="W567">
        <f>ROUNDUP('Дані з ДІСО'!Q567/Параметри!$K$24,0)</f>
        <v>0</v>
      </c>
      <c r="X567">
        <f>ROUNDUP('Дані з ДІСО'!R567/Параметри!$K$24,0)</f>
        <v>0</v>
      </c>
      <c r="Y567" s="28">
        <f>(V567*Параметри!$K$33+W567*Параметри!$L$33+X567*Параметри!$M$33)/18</f>
        <v>0</v>
      </c>
      <c r="Z567" s="41">
        <f>IF(I567=0,0,'Дані з ДІСО'!AA567/I567)</f>
        <v>0</v>
      </c>
      <c r="AA567" s="31">
        <f>(1+0.25*Z567)*Y567*Параметри!$K$48</f>
        <v>0</v>
      </c>
      <c r="AB567" s="31">
        <f ca="1">AA567*'Коефіцієнти АТО'!U567</f>
        <v>0</v>
      </c>
      <c r="AC567" s="31">
        <f>I567*(1+0.25*Z567)*Параметри!$K$61*Параметри!$K$20/1000</f>
        <v>0</v>
      </c>
      <c r="AD567" s="31">
        <f>(1+0.25*Z567)*I567*'Коефіцієнти АТО'!S567*Параметри!$K$20/1000</f>
        <v>0</v>
      </c>
      <c r="AE567" s="31">
        <f t="shared" ca="1" si="98"/>
        <v>0</v>
      </c>
      <c r="AF567" s="45">
        <v>32.258511352828009</v>
      </c>
      <c r="AG567" s="45">
        <f ca="1">T567/SUM('Дані з ДІСО'!J567:L567)</f>
        <v>34.60620859077067</v>
      </c>
      <c r="AH567">
        <f ca="1">'Коефіцієнти АТО'!R567</f>
        <v>12</v>
      </c>
      <c r="AI567">
        <v>12</v>
      </c>
      <c r="AJ567" s="44">
        <f t="shared" ca="1" si="99"/>
        <v>1.0727776062653569</v>
      </c>
      <c r="AK567" t="str">
        <f ca="1">IF(OR(B567="Область",B567="Київ"),"Ні",IF(AJ567&gt;Параметри!$K$72,"Так, верхній",IF(AJ567&lt;Параметри!$K$73,"Так, нижній","Ні")))</f>
        <v>Ні</v>
      </c>
      <c r="AL567" s="45">
        <f ca="1">IF(AK567="Ні",AG567,IF(AK567="Так, верхній",AF567*Параметри!$K$72,AF567*Параметри!$K$73))</f>
        <v>34.60620859077067</v>
      </c>
      <c r="AM567">
        <f>'Дані з ДІСО'!AL567+'Дані з ДІСО'!AN567</f>
        <v>2</v>
      </c>
      <c r="AN567">
        <f>IF(AM567=0,0,'Дані з ДІСО'!AN567/AM567)</f>
        <v>0</v>
      </c>
      <c r="AO567" s="31">
        <f>AM567*(1+0.25*AN567)*Параметри!$K$50</f>
        <v>382.90909703200003</v>
      </c>
      <c r="AP567" s="31">
        <f>ROUNDUP(('Дані з ДІСО'!AU567+'Дані з ДІСО'!AW567)/Параметри!$K$28,0)</f>
        <v>0</v>
      </c>
      <c r="AQ567" s="54">
        <f>AP567*Параметри!$M$35/18</f>
        <v>0</v>
      </c>
      <c r="AR567" s="31">
        <f>IF(AP567=0,0,'Дані з ДІСО'!AW567/SUM('Дані з ДІСО'!AU567,'Дані з ДІСО'!AW567))</f>
        <v>0</v>
      </c>
      <c r="AS567" s="31">
        <f>(1+0.25*AR567)*AQ567*Параметри!$K$48</f>
        <v>0</v>
      </c>
      <c r="AT567">
        <f>ROUNDUP(('Дані з ДІСО'!AE567+'Дані не з ДІСО'!E567+'Дані не з ДІСО'!G567)/Параметри!$K$64,0)</f>
        <v>0</v>
      </c>
      <c r="AU567">
        <f t="shared" si="100"/>
        <v>0</v>
      </c>
      <c r="AV567">
        <f>IF(AT567=0,0,('Дані з ДІСО'!AH567+'Дані не з ДІСО'!G567)/('Дані з ДІСО'!AE567+'Дані не з ДІСО'!E567+'Дані не з ДІСО'!G567))</f>
        <v>0</v>
      </c>
      <c r="AW567" s="31">
        <f>AU567*(1+0.25*AV567)*Параметри!$K$48</f>
        <v>0</v>
      </c>
      <c r="AX567">
        <f>ROUNDUP('Дані з ДІСО'!AF567/Параметри!$K$65,0)</f>
        <v>0</v>
      </c>
      <c r="AY567">
        <f t="shared" si="101"/>
        <v>0</v>
      </c>
      <c r="AZ567">
        <f>IF(AX567=0,0,'Дані з ДІСО'!AI567/'Дані з ДІСО'!AF567)</f>
        <v>0</v>
      </c>
      <c r="BA567" s="31">
        <f>AY567*(1+0.25*AZ567)*Параметри!$K$48</f>
        <v>0</v>
      </c>
      <c r="BB567">
        <f>ROUNDUP('Дані з ДІСО'!AR567/Параметри!$K$29,0)</f>
        <v>0</v>
      </c>
      <c r="BC567">
        <f>ROUNDUP('Дані з ДІСО'!AS567/Параметри!$K$29,0)</f>
        <v>0</v>
      </c>
      <c r="BD567">
        <f>ROUNDUP('Дані з ДІСО'!AT567/Параметри!$K$29,0)</f>
        <v>0</v>
      </c>
      <c r="BE567" s="54">
        <f>(BB567*Параметри!$K$32+BC567*Параметри!$L$32+BD567*Параметри!$M$32)/18</f>
        <v>0</v>
      </c>
      <c r="BF567" s="31">
        <f>(BE567*Параметри!$K$48+SUM('Дані з ДІСО'!AR567:AT567)*IF(Параметри!$R$37="RNK",Параметри!$K$45,Параметри!$R$47)*Параметри!$K$20/1000)*Параметри!$K$69</f>
        <v>0</v>
      </c>
      <c r="BG567">
        <f>ROUNDUP(('Дані не з ДІСО'!I567+'Дані не з ДІСО'!K567)/Параметри!$K$26,0)</f>
        <v>0</v>
      </c>
      <c r="BH567" s="31">
        <f>BG567*Параметри!$M$36/18</f>
        <v>0</v>
      </c>
      <c r="BI567">
        <f>IF(BG567=0,0,'Дані не з ДІСО'!K567/('Дані не з ДІСО'!I567+'Дані не з ДІСО'!K567))</f>
        <v>0</v>
      </c>
      <c r="BJ567" s="31">
        <f>(1+0.25*BI567)*BH567*Параметри!$K$48</f>
        <v>0</v>
      </c>
      <c r="BK567">
        <f>ROUNDUP('Дані не з ДІСО'!M567/Параметри!$K$27,0)</f>
        <v>0</v>
      </c>
      <c r="BL567">
        <f>BK567*Параметри!$M$37/18</f>
        <v>0</v>
      </c>
      <c r="BM567" s="31">
        <f>BL567*Параметри!$K$48</f>
        <v>0</v>
      </c>
      <c r="BN567" s="31">
        <f>'Дані не з ДІСО'!N567*(7*Параметри!$K$50+Параметри!$K$49)</f>
        <v>0</v>
      </c>
      <c r="BO567">
        <f>ROUNDUP('Дані з ДІСО'!V567/Параметри!$K$25,0)</f>
        <v>0</v>
      </c>
      <c r="BP567">
        <f>ROUNDUP('Дані з ДІСО'!W567/Параметри!$K$25,0)</f>
        <v>0</v>
      </c>
      <c r="BQ567">
        <f>ROUNDUP('Дані з ДІСО'!X567/Параметри!$K$25,0)</f>
        <v>0</v>
      </c>
      <c r="BR567">
        <f>(BO567*Параметри!$K$34+BP567*Параметри!$L$34+BQ567*Параметри!$M$34)/18</f>
        <v>0</v>
      </c>
      <c r="BS567">
        <f>IF(J567=0,0,'Дані з ДІСО'!AC567/J567)</f>
        <v>0</v>
      </c>
      <c r="BT567" s="31">
        <f>(1+0.25*BS567)*BR567*Параметри!$K$48</f>
        <v>0</v>
      </c>
      <c r="BU567" s="31">
        <f ca="1">BT567*'Коефіцієнти АТО'!U567</f>
        <v>0</v>
      </c>
      <c r="BV567" s="31">
        <f>J567*(1+0.25*BS567)*Параметри!$K$61*Параметри!$K$20/1000</f>
        <v>0</v>
      </c>
      <c r="BW567" s="31">
        <f>(1+0.25*BS567)*J567*'Коефіцієнти АТО'!S567*Параметри!$K$20/1000</f>
        <v>0</v>
      </c>
      <c r="BX567" s="31">
        <f t="shared" ca="1" si="102"/>
        <v>0</v>
      </c>
      <c r="BY567">
        <f>ROUNDUP('Дані з ДІСО'!AG567/Параметри!$K$66,0)</f>
        <v>0</v>
      </c>
      <c r="BZ567">
        <f t="shared" si="103"/>
        <v>0</v>
      </c>
      <c r="CA567">
        <f>IF('Дані з ДІСО'!AG567=0,0,'Дані з ДІСО'!AJ567/'Дані з ДІСО'!AG567)</f>
        <v>0</v>
      </c>
      <c r="CB567" s="31">
        <f>BZ567*(1+0.25*CA567)*Параметри!$K$48</f>
        <v>0</v>
      </c>
      <c r="CC567" s="31">
        <f t="shared" ca="1" si="104"/>
        <v>25818.5</v>
      </c>
      <c r="CD567" s="31">
        <f t="shared" si="105"/>
        <v>0</v>
      </c>
      <c r="CE567" s="31">
        <f t="shared" si="106"/>
        <v>0</v>
      </c>
      <c r="CF567" s="31">
        <f t="shared" si="107"/>
        <v>0</v>
      </c>
    </row>
    <row r="568" spans="1:84" x14ac:dyDescent="0.25">
      <c r="A568" s="9">
        <v>567</v>
      </c>
      <c r="B568" s="9" t="s">
        <v>4355</v>
      </c>
      <c r="C568" s="9" t="s">
        <v>4355</v>
      </c>
      <c r="D568" s="9" t="s">
        <v>2977</v>
      </c>
      <c r="E568" s="9" t="s">
        <v>33</v>
      </c>
      <c r="F568" s="9" t="s">
        <v>3584</v>
      </c>
      <c r="G568" s="9" t="s">
        <v>1164</v>
      </c>
      <c r="H568" s="31">
        <f>SUM('Дані з ДІСО'!J568:L568)</f>
        <v>1116</v>
      </c>
      <c r="I568" s="31">
        <f>SUM('Дані з ДІСО'!P568:R568)</f>
        <v>0</v>
      </c>
      <c r="J568" s="31">
        <f>SUM('Дані з ДІСО'!V568:X568)</f>
        <v>0</v>
      </c>
      <c r="K568">
        <f ca="1">ROUNDUP('Дані з ДІСО'!J568/'Коефіцієнти АТО'!$R568,0)</f>
        <v>27</v>
      </c>
      <c r="L568">
        <f ca="1">ROUNDUP('Дані з ДІСО'!K568/'Коефіцієнти АТО'!$R568,0)</f>
        <v>31</v>
      </c>
      <c r="M568">
        <f ca="1">ROUNDUP('Дані з ДІСО'!L568/'Коефіцієнти АТО'!$R568,0)</f>
        <v>4</v>
      </c>
      <c r="N568" s="28">
        <f ca="1">(K568*Параметри!$K$32+L568*Параметри!$L$32+M568*Параметри!$M$32)/18</f>
        <v>104.5</v>
      </c>
      <c r="O568" s="41">
        <f>'Дані з ДІСО'!Y568/H568</f>
        <v>0</v>
      </c>
      <c r="P568" s="31">
        <f ca="1">(1+0.25*O568)*N568*Параметри!$K$48</f>
        <v>21329.048799212003</v>
      </c>
      <c r="Q568" s="31">
        <f ca="1">P568*'Коефіцієнти АТО'!T568</f>
        <v>362.5938295866041</v>
      </c>
      <c r="R568" s="31">
        <f>H568*(1+0.25*O568)*Параметри!$K$61*Параметри!$K$20/1000</f>
        <v>0</v>
      </c>
      <c r="S568" s="31">
        <f>H568*(1+0.25*O568)*'Коефіцієнти АТО'!S568*Параметри!$K$20/1000</f>
        <v>3451.2423459360002</v>
      </c>
      <c r="T568" s="31">
        <f t="shared" ca="1" si="97"/>
        <v>25142.884974734607</v>
      </c>
      <c r="U568" s="31">
        <f t="shared" ca="1" si="96"/>
        <v>27075.536241899292</v>
      </c>
      <c r="V568">
        <f>ROUNDUP('Дані з ДІСО'!P568/Параметри!$K$24,0)</f>
        <v>0</v>
      </c>
      <c r="W568">
        <f>ROUNDUP('Дані з ДІСО'!Q568/Параметри!$K$24,0)</f>
        <v>0</v>
      </c>
      <c r="X568">
        <f>ROUNDUP('Дані з ДІСО'!R568/Параметри!$K$24,0)</f>
        <v>0</v>
      </c>
      <c r="Y568" s="28">
        <f>(V568*Параметри!$K$33+W568*Параметри!$L$33+X568*Параметри!$M$33)/18</f>
        <v>0</v>
      </c>
      <c r="Z568" s="41">
        <f>IF(I568=0,0,'Дані з ДІСО'!AA568/I568)</f>
        <v>0</v>
      </c>
      <c r="AA568" s="31">
        <f>(1+0.25*Z568)*Y568*Параметри!$K$48</f>
        <v>0</v>
      </c>
      <c r="AB568" s="31">
        <f ca="1">AA568*'Коефіцієнти АТО'!U568</f>
        <v>0</v>
      </c>
      <c r="AC568" s="31">
        <f>I568*(1+0.25*Z568)*Параметри!$K$61*Параметри!$K$20/1000</f>
        <v>0</v>
      </c>
      <c r="AD568" s="31">
        <f>(1+0.25*Z568)*I568*'Коефіцієнти АТО'!S568*Параметри!$K$20/1000</f>
        <v>0</v>
      </c>
      <c r="AE568" s="31">
        <f t="shared" ca="1" si="98"/>
        <v>0</v>
      </c>
      <c r="AF568" s="45">
        <v>24.261233191666033</v>
      </c>
      <c r="AG568" s="45">
        <f ca="1">T568/SUM('Дані з ДІСО'!J568:L568)</f>
        <v>22.529466823238895</v>
      </c>
      <c r="AH568">
        <f ca="1">'Коефіцієнти АТО'!R568</f>
        <v>18.5</v>
      </c>
      <c r="AI568">
        <v>17</v>
      </c>
      <c r="AJ568" s="44">
        <f t="shared" ca="1" si="99"/>
        <v>0.9286200188281436</v>
      </c>
      <c r="AK568" t="str">
        <f ca="1">IF(OR(B568="Область",B568="Київ"),"Ні",IF(AJ568&gt;Параметри!$K$72,"Так, верхній",IF(AJ568&lt;Параметри!$K$73,"Так, нижній","Ні")))</f>
        <v>Так, нижній</v>
      </c>
      <c r="AL568" s="45">
        <f ca="1">IF(AK568="Ні",AG568,IF(AK568="Так, верхній",AF568*Параметри!$K$72,AF568*Параметри!$K$73))</f>
        <v>24.261233191666033</v>
      </c>
      <c r="AM568">
        <f>'Дані з ДІСО'!AL568+'Дані з ДІСО'!AN568</f>
        <v>9</v>
      </c>
      <c r="AN568">
        <f>IF(AM568=0,0,'Дані з ДІСО'!AN568/AM568)</f>
        <v>0</v>
      </c>
      <c r="AO568" s="31">
        <f>AM568*(1+0.25*AN568)*Параметри!$K$50</f>
        <v>1723.0909366440001</v>
      </c>
      <c r="AP568" s="31">
        <f>ROUNDUP(('Дані з ДІСО'!AU568+'Дані з ДІСО'!AW568)/Параметри!$K$28,0)</f>
        <v>0</v>
      </c>
      <c r="AQ568" s="54">
        <f>AP568*Параметри!$M$35/18</f>
        <v>0</v>
      </c>
      <c r="AR568" s="31">
        <f>IF(AP568=0,0,'Дані з ДІСО'!AW568/SUM('Дані з ДІСО'!AU568,'Дані з ДІСО'!AW568))</f>
        <v>0</v>
      </c>
      <c r="AS568" s="31">
        <f>(1+0.25*AR568)*AQ568*Параметри!$K$48</f>
        <v>0</v>
      </c>
      <c r="AT568">
        <f>ROUNDUP(('Дані з ДІСО'!AE568+'Дані не з ДІСО'!E568+'Дані не з ДІСО'!G568)/Параметри!$K$64,0)</f>
        <v>0</v>
      </c>
      <c r="AU568">
        <f t="shared" si="100"/>
        <v>0</v>
      </c>
      <c r="AV568">
        <f>IF(AT568=0,0,('Дані з ДІСО'!AH568+'Дані не з ДІСО'!G568)/('Дані з ДІСО'!AE568+'Дані не з ДІСО'!E568+'Дані не з ДІСО'!G568))</f>
        <v>0</v>
      </c>
      <c r="AW568" s="31">
        <f>AU568*(1+0.25*AV568)*Параметри!$K$48</f>
        <v>0</v>
      </c>
      <c r="AX568">
        <f>ROUNDUP('Дані з ДІСО'!AF568/Параметри!$K$65,0)</f>
        <v>0</v>
      </c>
      <c r="AY568">
        <f t="shared" si="101"/>
        <v>0</v>
      </c>
      <c r="AZ568">
        <f>IF(AX568=0,0,'Дані з ДІСО'!AI568/'Дані з ДІСО'!AF568)</f>
        <v>0</v>
      </c>
      <c r="BA568" s="31">
        <f>AY568*(1+0.25*AZ568)*Параметри!$K$48</f>
        <v>0</v>
      </c>
      <c r="BB568">
        <f>ROUNDUP('Дані з ДІСО'!AR568/Параметри!$K$29,0)</f>
        <v>0</v>
      </c>
      <c r="BC568">
        <f>ROUNDUP('Дані з ДІСО'!AS568/Параметри!$K$29,0)</f>
        <v>0</v>
      </c>
      <c r="BD568">
        <f>ROUNDUP('Дані з ДІСО'!AT568/Параметри!$K$29,0)</f>
        <v>0</v>
      </c>
      <c r="BE568" s="54">
        <f>(BB568*Параметри!$K$32+BC568*Параметри!$L$32+BD568*Параметри!$M$32)/18</f>
        <v>0</v>
      </c>
      <c r="BF568" s="31">
        <f>(BE568*Параметри!$K$48+SUM('Дані з ДІСО'!AR568:AT568)*IF(Параметри!$R$37="RNK",Параметри!$K$45,Параметри!$R$47)*Параметри!$K$20/1000)*Параметри!$K$69</f>
        <v>0</v>
      </c>
      <c r="BG568">
        <f>ROUNDUP(('Дані не з ДІСО'!I568+'Дані не з ДІСО'!K568)/Параметри!$K$26,0)</f>
        <v>0</v>
      </c>
      <c r="BH568" s="31">
        <f>BG568*Параметри!$M$36/18</f>
        <v>0</v>
      </c>
      <c r="BI568">
        <f>IF(BG568=0,0,'Дані не з ДІСО'!K568/('Дані не з ДІСО'!I568+'Дані не з ДІСО'!K568))</f>
        <v>0</v>
      </c>
      <c r="BJ568" s="31">
        <f>(1+0.25*BI568)*BH568*Параметри!$K$48</f>
        <v>0</v>
      </c>
      <c r="BK568">
        <f>ROUNDUP('Дані не з ДІСО'!M568/Параметри!$K$27,0)</f>
        <v>0</v>
      </c>
      <c r="BL568">
        <f>BK568*Параметри!$M$37/18</f>
        <v>0</v>
      </c>
      <c r="BM568" s="31">
        <f>BL568*Параметри!$K$48</f>
        <v>0</v>
      </c>
      <c r="BN568" s="31">
        <f>'Дані не з ДІСО'!N568*(7*Параметри!$K$50+Параметри!$K$49)</f>
        <v>0</v>
      </c>
      <c r="BO568">
        <f>ROUNDUP('Дані з ДІСО'!V568/Параметри!$K$25,0)</f>
        <v>0</v>
      </c>
      <c r="BP568">
        <f>ROUNDUP('Дані з ДІСО'!W568/Параметри!$K$25,0)</f>
        <v>0</v>
      </c>
      <c r="BQ568">
        <f>ROUNDUP('Дані з ДІСО'!X568/Параметри!$K$25,0)</f>
        <v>0</v>
      </c>
      <c r="BR568">
        <f>(BO568*Параметри!$K$34+BP568*Параметри!$L$34+BQ568*Параметри!$M$34)/18</f>
        <v>0</v>
      </c>
      <c r="BS568">
        <f>IF(J568=0,0,'Дані з ДІСО'!AC568/J568)</f>
        <v>0</v>
      </c>
      <c r="BT568" s="31">
        <f>(1+0.25*BS568)*BR568*Параметри!$K$48</f>
        <v>0</v>
      </c>
      <c r="BU568" s="31">
        <f ca="1">BT568*'Коефіцієнти АТО'!U568</f>
        <v>0</v>
      </c>
      <c r="BV568" s="31">
        <f>J568*(1+0.25*BS568)*Параметри!$K$61*Параметри!$K$20/1000</f>
        <v>0</v>
      </c>
      <c r="BW568" s="31">
        <f>(1+0.25*BS568)*J568*'Коефіцієнти АТО'!S568*Параметри!$K$20/1000</f>
        <v>0</v>
      </c>
      <c r="BX568" s="31">
        <f t="shared" ca="1" si="102"/>
        <v>0</v>
      </c>
      <c r="BY568">
        <f>ROUNDUP('Дані з ДІСО'!AG568/Параметри!$K$66,0)</f>
        <v>0</v>
      </c>
      <c r="BZ568">
        <f t="shared" si="103"/>
        <v>0</v>
      </c>
      <c r="CA568">
        <f>IF('Дані з ДІСО'!AG568=0,0,'Дані з ДІСО'!AJ568/'Дані з ДІСО'!AG568)</f>
        <v>0</v>
      </c>
      <c r="CB568" s="31">
        <f>BZ568*(1+0.25*CA568)*Параметри!$K$48</f>
        <v>0</v>
      </c>
      <c r="CC568" s="31">
        <f t="shared" ca="1" si="104"/>
        <v>28798.6</v>
      </c>
      <c r="CD568" s="31">
        <f t="shared" si="105"/>
        <v>0</v>
      </c>
      <c r="CE568" s="31">
        <f t="shared" si="106"/>
        <v>0</v>
      </c>
      <c r="CF568" s="31">
        <f t="shared" si="107"/>
        <v>0</v>
      </c>
    </row>
    <row r="569" spans="1:84" x14ac:dyDescent="0.25">
      <c r="A569" s="9">
        <v>568</v>
      </c>
      <c r="B569" s="9" t="s">
        <v>4355</v>
      </c>
      <c r="C569" s="9" t="s">
        <v>4355</v>
      </c>
      <c r="D569" s="9" t="s">
        <v>2977</v>
      </c>
      <c r="E569" s="9" t="s">
        <v>33</v>
      </c>
      <c r="F569" s="9" t="s">
        <v>3585</v>
      </c>
      <c r="G569" s="9" t="s">
        <v>1166</v>
      </c>
      <c r="H569" s="31">
        <f>SUM('Дані з ДІСО'!J569:L569)</f>
        <v>1773</v>
      </c>
      <c r="I569" s="31">
        <f>SUM('Дані з ДІСО'!P569:R569)</f>
        <v>0</v>
      </c>
      <c r="J569" s="31">
        <f>SUM('Дані з ДІСО'!V569:X569)</f>
        <v>0</v>
      </c>
      <c r="K569">
        <f ca="1">ROUNDUP('Дані з ДІСО'!J569/'Коефіцієнти АТО'!$R569,0)</f>
        <v>29</v>
      </c>
      <c r="L569">
        <f ca="1">ROUNDUP('Дані з ДІСО'!K569/'Коефіцієнти АТО'!$R569,0)</f>
        <v>32</v>
      </c>
      <c r="M569">
        <f ca="1">ROUNDUP('Дані з ДІСО'!L569/'Коефіцієнти АТО'!$R569,0)</f>
        <v>5</v>
      </c>
      <c r="N569" s="28">
        <f ca="1">(K569*Параметри!$K$32+L569*Параметри!$L$32+M569*Параметри!$M$32)/18</f>
        <v>111.27777777777777</v>
      </c>
      <c r="O569" s="41">
        <f>'Дані з ДІСО'!Y569/H569</f>
        <v>0</v>
      </c>
      <c r="P569" s="31">
        <f ca="1">(1+0.25*O569)*N569*Параметри!$K$48</f>
        <v>22712.43208124489</v>
      </c>
      <c r="Q569" s="31">
        <f ca="1">P569*'Коефіцієнти АТО'!T569</f>
        <v>3406.8648121867332</v>
      </c>
      <c r="R569" s="31">
        <f>H569*(1+0.25*O569)*Параметри!$K$61*Параметри!$K$20/1000</f>
        <v>0</v>
      </c>
      <c r="S569" s="31">
        <f>H569*(1+0.25*O569)*'Коефіцієнти АТО'!S569*Параметри!$K$20/1000</f>
        <v>3655.3480760720004</v>
      </c>
      <c r="T569" s="31">
        <f t="shared" ca="1" si="97"/>
        <v>29774.644969503624</v>
      </c>
      <c r="U569" s="31">
        <f t="shared" ca="1" si="96"/>
        <v>33300.384690835628</v>
      </c>
      <c r="V569">
        <f>ROUNDUP('Дані з ДІСО'!P569/Параметри!$K$24,0)</f>
        <v>0</v>
      </c>
      <c r="W569">
        <f>ROUNDUP('Дані з ДІСО'!Q569/Параметри!$K$24,0)</f>
        <v>0</v>
      </c>
      <c r="X569">
        <f>ROUNDUP('Дані з ДІСО'!R569/Параметри!$K$24,0)</f>
        <v>0</v>
      </c>
      <c r="Y569" s="28">
        <f>(V569*Параметри!$K$33+W569*Параметри!$L$33+X569*Параметри!$M$33)/18</f>
        <v>0</v>
      </c>
      <c r="Z569" s="41">
        <f>IF(I569=0,0,'Дані з ДІСО'!AA569/I569)</f>
        <v>0</v>
      </c>
      <c r="AA569" s="31">
        <f>(1+0.25*Z569)*Y569*Параметри!$K$48</f>
        <v>0</v>
      </c>
      <c r="AB569" s="31">
        <f ca="1">AA569*'Коефіцієнти АТО'!U569</f>
        <v>0</v>
      </c>
      <c r="AC569" s="31">
        <f>I569*(1+0.25*Z569)*Параметри!$K$61*Параметри!$K$20/1000</f>
        <v>0</v>
      </c>
      <c r="AD569" s="31">
        <f>(1+0.25*Z569)*I569*'Коефіцієнти АТО'!S569*Параметри!$K$20/1000</f>
        <v>0</v>
      </c>
      <c r="AE569" s="31">
        <f t="shared" ca="1" si="98"/>
        <v>0</v>
      </c>
      <c r="AF569" s="45">
        <v>18.781942860031375</v>
      </c>
      <c r="AG569" s="45">
        <f ca="1">T569/SUM('Дані з ДІСО'!J569:L569)</f>
        <v>16.793369977159404</v>
      </c>
      <c r="AH569">
        <f ca="1">'Коефіцієнти АТО'!R569</f>
        <v>27.5</v>
      </c>
      <c r="AI569">
        <v>26</v>
      </c>
      <c r="AJ569" s="44">
        <f t="shared" ca="1" si="99"/>
        <v>0.89412315340902659</v>
      </c>
      <c r="AK569" t="str">
        <f ca="1">IF(OR(B569="Область",B569="Київ"),"Ні",IF(AJ569&gt;Параметри!$K$72,"Так, верхній",IF(AJ569&lt;Параметри!$K$73,"Так, нижній","Ні")))</f>
        <v>Так, нижній</v>
      </c>
      <c r="AL569" s="45">
        <f ca="1">IF(AK569="Ні",AG569,IF(AK569="Так, верхній",AF569*Параметри!$K$72,AF569*Параметри!$K$73))</f>
        <v>18.781942860031375</v>
      </c>
      <c r="AM569">
        <f>'Дані з ДІСО'!AL569+'Дані з ДІСО'!AN569</f>
        <v>11</v>
      </c>
      <c r="AN569">
        <f>IF(AM569=0,0,'Дані з ДІСО'!AN569/AM569)</f>
        <v>0</v>
      </c>
      <c r="AO569" s="31">
        <f>AM569*(1+0.25*AN569)*Параметри!$K$50</f>
        <v>2106.0000336760004</v>
      </c>
      <c r="AP569" s="31">
        <f>ROUNDUP(('Дані з ДІСО'!AU569+'Дані з ДІСО'!AW569)/Параметри!$K$28,0)</f>
        <v>0</v>
      </c>
      <c r="AQ569" s="54">
        <f>AP569*Параметри!$M$35/18</f>
        <v>0</v>
      </c>
      <c r="AR569" s="31">
        <f>IF(AP569=0,0,'Дані з ДІСО'!AW569/SUM('Дані з ДІСО'!AU569,'Дані з ДІСО'!AW569))</f>
        <v>0</v>
      </c>
      <c r="AS569" s="31">
        <f>(1+0.25*AR569)*AQ569*Параметри!$K$48</f>
        <v>0</v>
      </c>
      <c r="AT569">
        <f>ROUNDUP(('Дані з ДІСО'!AE569+'Дані не з ДІСО'!E569+'Дані не з ДІСО'!G569)/Параметри!$K$64,0)</f>
        <v>0</v>
      </c>
      <c r="AU569">
        <f t="shared" si="100"/>
        <v>0</v>
      </c>
      <c r="AV569">
        <f>IF(AT569=0,0,('Дані з ДІСО'!AH569+'Дані не з ДІСО'!G569)/('Дані з ДІСО'!AE569+'Дані не з ДІСО'!E569+'Дані не з ДІСО'!G569))</f>
        <v>0</v>
      </c>
      <c r="AW569" s="31">
        <f>AU569*(1+0.25*AV569)*Параметри!$K$48</f>
        <v>0</v>
      </c>
      <c r="AX569">
        <f>ROUNDUP('Дані з ДІСО'!AF569/Параметри!$K$65,0)</f>
        <v>0</v>
      </c>
      <c r="AY569">
        <f t="shared" si="101"/>
        <v>0</v>
      </c>
      <c r="AZ569">
        <f>IF(AX569=0,0,'Дані з ДІСО'!AI569/'Дані з ДІСО'!AF569)</f>
        <v>0</v>
      </c>
      <c r="BA569" s="31">
        <f>AY569*(1+0.25*AZ569)*Параметри!$K$48</f>
        <v>0</v>
      </c>
      <c r="BB569">
        <f>ROUNDUP('Дані з ДІСО'!AR569/Параметри!$K$29,0)</f>
        <v>0</v>
      </c>
      <c r="BC569">
        <f>ROUNDUP('Дані з ДІСО'!AS569/Параметри!$K$29,0)</f>
        <v>0</v>
      </c>
      <c r="BD569">
        <f>ROUNDUP('Дані з ДІСО'!AT569/Параметри!$K$29,0)</f>
        <v>0</v>
      </c>
      <c r="BE569" s="54">
        <f>(BB569*Параметри!$K$32+BC569*Параметри!$L$32+BD569*Параметри!$M$32)/18</f>
        <v>0</v>
      </c>
      <c r="BF569" s="31">
        <f>(BE569*Параметри!$K$48+SUM('Дані з ДІСО'!AR569:AT569)*IF(Параметри!$R$37="RNK",Параметри!$K$45,Параметри!$R$47)*Параметри!$K$20/1000)*Параметри!$K$69</f>
        <v>0</v>
      </c>
      <c r="BG569">
        <f>ROUNDUP(('Дані не з ДІСО'!I569+'Дані не з ДІСО'!K569)/Параметри!$K$26,0)</f>
        <v>0</v>
      </c>
      <c r="BH569" s="31">
        <f>BG569*Параметри!$M$36/18</f>
        <v>0</v>
      </c>
      <c r="BI569">
        <f>IF(BG569=0,0,'Дані не з ДІСО'!K569/('Дані не з ДІСО'!I569+'Дані не з ДІСО'!K569))</f>
        <v>0</v>
      </c>
      <c r="BJ569" s="31">
        <f>(1+0.25*BI569)*BH569*Параметри!$K$48</f>
        <v>0</v>
      </c>
      <c r="BK569">
        <f>ROUNDUP('Дані не з ДІСО'!M569/Параметри!$K$27,0)</f>
        <v>0</v>
      </c>
      <c r="BL569">
        <f>BK569*Параметри!$M$37/18</f>
        <v>0</v>
      </c>
      <c r="BM569" s="31">
        <f>BL569*Параметри!$K$48</f>
        <v>0</v>
      </c>
      <c r="BN569" s="31">
        <f>'Дані не з ДІСО'!N569*(7*Параметри!$K$50+Параметри!$K$49)</f>
        <v>0</v>
      </c>
      <c r="BO569">
        <f>ROUNDUP('Дані з ДІСО'!V569/Параметри!$K$25,0)</f>
        <v>0</v>
      </c>
      <c r="BP569">
        <f>ROUNDUP('Дані з ДІСО'!W569/Параметри!$K$25,0)</f>
        <v>0</v>
      </c>
      <c r="BQ569">
        <f>ROUNDUP('Дані з ДІСО'!X569/Параметри!$K$25,0)</f>
        <v>0</v>
      </c>
      <c r="BR569">
        <f>(BO569*Параметри!$K$34+BP569*Параметри!$L$34+BQ569*Параметри!$M$34)/18</f>
        <v>0</v>
      </c>
      <c r="BS569">
        <f>IF(J569=0,0,'Дані з ДІСО'!AC569/J569)</f>
        <v>0</v>
      </c>
      <c r="BT569" s="31">
        <f>(1+0.25*BS569)*BR569*Параметри!$K$48</f>
        <v>0</v>
      </c>
      <c r="BU569" s="31">
        <f ca="1">BT569*'Коефіцієнти АТО'!U569</f>
        <v>0</v>
      </c>
      <c r="BV569" s="31">
        <f>J569*(1+0.25*BS569)*Параметри!$K$61*Параметри!$K$20/1000</f>
        <v>0</v>
      </c>
      <c r="BW569" s="31">
        <f>(1+0.25*BS569)*J569*'Коефіцієнти АТО'!S569*Параметри!$K$20/1000</f>
        <v>0</v>
      </c>
      <c r="BX569" s="31">
        <f t="shared" ca="1" si="102"/>
        <v>0</v>
      </c>
      <c r="BY569">
        <f>ROUNDUP('Дані з ДІСО'!AG569/Параметри!$K$66,0)</f>
        <v>0</v>
      </c>
      <c r="BZ569">
        <f t="shared" si="103"/>
        <v>0</v>
      </c>
      <c r="CA569">
        <f>IF('Дані з ДІСО'!AG569=0,0,'Дані з ДІСО'!AJ569/'Дані з ДІСО'!AG569)</f>
        <v>0</v>
      </c>
      <c r="CB569" s="31">
        <f>BZ569*(1+0.25*CA569)*Параметри!$K$48</f>
        <v>0</v>
      </c>
      <c r="CC569" s="31">
        <f t="shared" ca="1" si="104"/>
        <v>35406.400000000001</v>
      </c>
      <c r="CD569" s="31">
        <f t="shared" si="105"/>
        <v>0</v>
      </c>
      <c r="CE569" s="31">
        <f t="shared" si="106"/>
        <v>0</v>
      </c>
      <c r="CF569" s="31">
        <f t="shared" si="107"/>
        <v>0</v>
      </c>
    </row>
    <row r="570" spans="1:84" x14ac:dyDescent="0.25">
      <c r="A570" s="9">
        <v>569</v>
      </c>
      <c r="B570" s="9" t="s">
        <v>4355</v>
      </c>
      <c r="C570" s="9" t="s">
        <v>4355</v>
      </c>
      <c r="D570" s="9" t="s">
        <v>2977</v>
      </c>
      <c r="E570" s="9" t="s">
        <v>33</v>
      </c>
      <c r="F570" s="9" t="s">
        <v>3586</v>
      </c>
      <c r="G570" s="9" t="s">
        <v>1168</v>
      </c>
      <c r="H570" s="31">
        <f>SUM('Дані з ДІСО'!J570:L570)</f>
        <v>3865</v>
      </c>
      <c r="I570" s="31">
        <f>SUM('Дані з ДІСО'!P570:R570)</f>
        <v>0</v>
      </c>
      <c r="J570" s="31">
        <f>SUM('Дані з ДІСО'!V570:X570)</f>
        <v>0</v>
      </c>
      <c r="K570">
        <f ca="1">ROUNDUP('Дані з ДІСО'!J570/'Коефіцієнти АТО'!$R570,0)</f>
        <v>113</v>
      </c>
      <c r="L570">
        <f ca="1">ROUNDUP('Дані з ДІСО'!K570/'Коефіцієнти АТО'!$R570,0)</f>
        <v>129</v>
      </c>
      <c r="M570">
        <f ca="1">ROUNDUP('Дані з ДІСО'!L570/'Коефіцієнти АТО'!$R570,0)</f>
        <v>27</v>
      </c>
      <c r="N570" s="28">
        <f ca="1">(K570*Параметри!$K$32+L570*Параметри!$L$32+M570*Параметри!$M$32)/18</f>
        <v>457.61111111111109</v>
      </c>
      <c r="O570" s="41">
        <f>'Дані з ДІСО'!Y570/H570</f>
        <v>0</v>
      </c>
      <c r="P570" s="31">
        <f ca="1">(1+0.25*O570)*N570*Параметри!$K$48</f>
        <v>93401.049951679568</v>
      </c>
      <c r="Q570" s="31">
        <f ca="1">P570*'Коефіцієнти АТО'!T570</f>
        <v>1587.8178491785527</v>
      </c>
      <c r="R570" s="31">
        <f>H570*(1+0.25*O570)*Параметри!$K$61*Параметри!$K$20/1000</f>
        <v>0</v>
      </c>
      <c r="S570" s="31">
        <f>H570*(1+0.25*O570)*'Коефіцієнти АТО'!S570*Параметри!$K$20/1000</f>
        <v>15936.740342942223</v>
      </c>
      <c r="T570" s="31">
        <f t="shared" ca="1" si="97"/>
        <v>110925.60814380035</v>
      </c>
      <c r="U570" s="31">
        <f t="shared" ca="1" si="96"/>
        <v>110925.60814380035</v>
      </c>
      <c r="V570">
        <f>ROUNDUP('Дані з ДІСО'!P570/Параметри!$K$24,0)</f>
        <v>0</v>
      </c>
      <c r="W570">
        <f>ROUNDUP('Дані з ДІСО'!Q570/Параметри!$K$24,0)</f>
        <v>0</v>
      </c>
      <c r="X570">
        <f>ROUNDUP('Дані з ДІСО'!R570/Параметри!$K$24,0)</f>
        <v>0</v>
      </c>
      <c r="Y570" s="28">
        <f>(V570*Параметри!$K$33+W570*Параметри!$L$33+X570*Параметри!$M$33)/18</f>
        <v>0</v>
      </c>
      <c r="Z570" s="41">
        <f>IF(I570=0,0,'Дані з ДІСО'!AA570/I570)</f>
        <v>0</v>
      </c>
      <c r="AA570" s="31">
        <f>(1+0.25*Z570)*Y570*Параметри!$K$48</f>
        <v>0</v>
      </c>
      <c r="AB570" s="31">
        <f ca="1">AA570*'Коефіцієнти АТО'!U570</f>
        <v>0</v>
      </c>
      <c r="AC570" s="31">
        <f>I570*(1+0.25*Z570)*Параметри!$K$61*Параметри!$K$20/1000</f>
        <v>0</v>
      </c>
      <c r="AD570" s="31">
        <f>(1+0.25*Z570)*I570*'Коефіцієнти АТО'!S570*Параметри!$K$20/1000</f>
        <v>0</v>
      </c>
      <c r="AE570" s="31">
        <f t="shared" ca="1" si="98"/>
        <v>0</v>
      </c>
      <c r="AF570" s="45">
        <v>26.66340783044182</v>
      </c>
      <c r="AG570" s="45">
        <f ca="1">T570/SUM('Дані з ДІСО'!J570:L570)</f>
        <v>28.700027980284695</v>
      </c>
      <c r="AH570">
        <f ca="1">'Коефіцієнти АТО'!R570</f>
        <v>14.5</v>
      </c>
      <c r="AI570">
        <v>15</v>
      </c>
      <c r="AJ570" s="44">
        <f t="shared" ca="1" si="99"/>
        <v>1.0763825900572863</v>
      </c>
      <c r="AK570" t="str">
        <f ca="1">IF(OR(B570="Область",B570="Київ"),"Ні",IF(AJ570&gt;Параметри!$K$72,"Так, верхній",IF(AJ570&lt;Параметри!$K$73,"Так, нижній","Ні")))</f>
        <v>Ні</v>
      </c>
      <c r="AL570" s="45">
        <f ca="1">IF(AK570="Ні",AG570,IF(AK570="Так, верхній",AF570*Параметри!$K$72,AF570*Параметри!$K$73))</f>
        <v>28.700027980284695</v>
      </c>
      <c r="AM570">
        <f>'Дані з ДІСО'!AL570+'Дані з ДІСО'!AN570</f>
        <v>42</v>
      </c>
      <c r="AN570">
        <f>IF(AM570=0,0,'Дані з ДІСО'!AN570/AM570)</f>
        <v>0</v>
      </c>
      <c r="AO570" s="31">
        <f>AM570*(1+0.25*AN570)*Параметри!$K$50</f>
        <v>8041.0910376720003</v>
      </c>
      <c r="AP570" s="31">
        <f>ROUNDUP(('Дані з ДІСО'!AU570+'Дані з ДІСО'!AW570)/Параметри!$K$28,0)</f>
        <v>0</v>
      </c>
      <c r="AQ570" s="54">
        <f>AP570*Параметри!$M$35/18</f>
        <v>0</v>
      </c>
      <c r="AR570" s="31">
        <f>IF(AP570=0,0,'Дані з ДІСО'!AW570/SUM('Дані з ДІСО'!AU570,'Дані з ДІСО'!AW570))</f>
        <v>0</v>
      </c>
      <c r="AS570" s="31">
        <f>(1+0.25*AR570)*AQ570*Параметри!$K$48</f>
        <v>0</v>
      </c>
      <c r="AT570">
        <f>ROUNDUP(('Дані з ДІСО'!AE570+'Дані не з ДІСО'!E570+'Дані не з ДІСО'!G570)/Параметри!$K$64,0)</f>
        <v>0</v>
      </c>
      <c r="AU570">
        <f t="shared" si="100"/>
        <v>0</v>
      </c>
      <c r="AV570">
        <f>IF(AT570=0,0,('Дані з ДІСО'!AH570+'Дані не з ДІСО'!G570)/('Дані з ДІСО'!AE570+'Дані не з ДІСО'!E570+'Дані не з ДІСО'!G570))</f>
        <v>0</v>
      </c>
      <c r="AW570" s="31">
        <f>AU570*(1+0.25*AV570)*Параметри!$K$48</f>
        <v>0</v>
      </c>
      <c r="AX570">
        <f>ROUNDUP('Дані з ДІСО'!AF570/Параметри!$K$65,0)</f>
        <v>0</v>
      </c>
      <c r="AY570">
        <f t="shared" si="101"/>
        <v>0</v>
      </c>
      <c r="AZ570">
        <f>IF(AX570=0,0,'Дані з ДІСО'!AI570/'Дані з ДІСО'!AF570)</f>
        <v>0</v>
      </c>
      <c r="BA570" s="31">
        <f>AY570*(1+0.25*AZ570)*Параметри!$K$48</f>
        <v>0</v>
      </c>
      <c r="BB570">
        <f>ROUNDUP('Дані з ДІСО'!AR570/Параметри!$K$29,0)</f>
        <v>0</v>
      </c>
      <c r="BC570">
        <f>ROUNDUP('Дані з ДІСО'!AS570/Параметри!$K$29,0)</f>
        <v>0</v>
      </c>
      <c r="BD570">
        <f>ROUNDUP('Дані з ДІСО'!AT570/Параметри!$K$29,0)</f>
        <v>0</v>
      </c>
      <c r="BE570" s="54">
        <f>(BB570*Параметри!$K$32+BC570*Параметри!$L$32+BD570*Параметри!$M$32)/18</f>
        <v>0</v>
      </c>
      <c r="BF570" s="31">
        <f>(BE570*Параметри!$K$48+SUM('Дані з ДІСО'!AR570:AT570)*IF(Параметри!$R$37="RNK",Параметри!$K$45,Параметри!$R$47)*Параметри!$K$20/1000)*Параметри!$K$69</f>
        <v>0</v>
      </c>
      <c r="BG570">
        <f>ROUNDUP(('Дані не з ДІСО'!I570+'Дані не з ДІСО'!K570)/Параметри!$K$26,0)</f>
        <v>0</v>
      </c>
      <c r="BH570" s="31">
        <f>BG570*Параметри!$M$36/18</f>
        <v>0</v>
      </c>
      <c r="BI570">
        <f>IF(BG570=0,0,'Дані не з ДІСО'!K570/('Дані не з ДІСО'!I570+'Дані не з ДІСО'!K570))</f>
        <v>0</v>
      </c>
      <c r="BJ570" s="31">
        <f>(1+0.25*BI570)*BH570*Параметри!$K$48</f>
        <v>0</v>
      </c>
      <c r="BK570">
        <f>ROUNDUP('Дані не з ДІСО'!M570/Параметри!$K$27,0)</f>
        <v>0</v>
      </c>
      <c r="BL570">
        <f>BK570*Параметри!$M$37/18</f>
        <v>0</v>
      </c>
      <c r="BM570" s="31">
        <f>BL570*Параметри!$K$48</f>
        <v>0</v>
      </c>
      <c r="BN570" s="31">
        <f>'Дані не з ДІСО'!N570*(7*Параметри!$K$50+Параметри!$K$49)</f>
        <v>0</v>
      </c>
      <c r="BO570">
        <f>ROUNDUP('Дані з ДІСО'!V570/Параметри!$K$25,0)</f>
        <v>0</v>
      </c>
      <c r="BP570">
        <f>ROUNDUP('Дані з ДІСО'!W570/Параметри!$K$25,0)</f>
        <v>0</v>
      </c>
      <c r="BQ570">
        <f>ROUNDUP('Дані з ДІСО'!X570/Параметри!$K$25,0)</f>
        <v>0</v>
      </c>
      <c r="BR570">
        <f>(BO570*Параметри!$K$34+BP570*Параметри!$L$34+BQ570*Параметри!$M$34)/18</f>
        <v>0</v>
      </c>
      <c r="BS570">
        <f>IF(J570=0,0,'Дані з ДІСО'!AC570/J570)</f>
        <v>0</v>
      </c>
      <c r="BT570" s="31">
        <f>(1+0.25*BS570)*BR570*Параметри!$K$48</f>
        <v>0</v>
      </c>
      <c r="BU570" s="31">
        <f ca="1">BT570*'Коефіцієнти АТО'!U570</f>
        <v>0</v>
      </c>
      <c r="BV570" s="31">
        <f>J570*(1+0.25*BS570)*Параметри!$K$61*Параметри!$K$20/1000</f>
        <v>0</v>
      </c>
      <c r="BW570" s="31">
        <f>(1+0.25*BS570)*J570*'Коефіцієнти АТО'!S570*Параметри!$K$20/1000</f>
        <v>0</v>
      </c>
      <c r="BX570" s="31">
        <f t="shared" ca="1" si="102"/>
        <v>0</v>
      </c>
      <c r="BY570">
        <f>ROUNDUP('Дані з ДІСО'!AG570/Параметри!$K$66,0)</f>
        <v>0</v>
      </c>
      <c r="BZ570">
        <f t="shared" si="103"/>
        <v>0</v>
      </c>
      <c r="CA570">
        <f>IF('Дані з ДІСО'!AG570=0,0,'Дані з ДІСО'!AJ570/'Дані з ДІСО'!AG570)</f>
        <v>0</v>
      </c>
      <c r="CB570" s="31">
        <f>BZ570*(1+0.25*CA570)*Параметри!$K$48</f>
        <v>0</v>
      </c>
      <c r="CC570" s="31">
        <f t="shared" ca="1" si="104"/>
        <v>118966.7</v>
      </c>
      <c r="CD570" s="31">
        <f t="shared" si="105"/>
        <v>0</v>
      </c>
      <c r="CE570" s="31">
        <f t="shared" si="106"/>
        <v>0</v>
      </c>
      <c r="CF570" s="31">
        <f t="shared" si="107"/>
        <v>0</v>
      </c>
    </row>
    <row r="571" spans="1:84" x14ac:dyDescent="0.25">
      <c r="A571" s="9">
        <v>570</v>
      </c>
      <c r="B571" s="9" t="s">
        <v>4354</v>
      </c>
      <c r="C571" s="9" t="s">
        <v>4354</v>
      </c>
      <c r="D571" s="9" t="s">
        <v>2977</v>
      </c>
      <c r="E571" s="9" t="s">
        <v>28</v>
      </c>
      <c r="F571" s="9" t="s">
        <v>3587</v>
      </c>
      <c r="G571" s="9" t="s">
        <v>1170</v>
      </c>
      <c r="H571" s="31">
        <f>SUM('Дані з ДІСО'!J571:L571)</f>
        <v>825</v>
      </c>
      <c r="I571" s="31">
        <f>SUM('Дані з ДІСО'!P571:R571)</f>
        <v>0</v>
      </c>
      <c r="J571" s="31">
        <f>SUM('Дані з ДІСО'!V571:X571)</f>
        <v>0</v>
      </c>
      <c r="K571">
        <f ca="1">ROUNDUP('Дані з ДІСО'!J571/'Коефіцієнти АТО'!$R571,0)</f>
        <v>27</v>
      </c>
      <c r="L571">
        <f ca="1">ROUNDUP('Дані з ДІСО'!K571/'Коефіцієнти АТО'!$R571,0)</f>
        <v>34</v>
      </c>
      <c r="M571">
        <f ca="1">ROUNDUP('Дані з ДІСО'!L571/'Коефіцієнти АТО'!$R571,0)</f>
        <v>6</v>
      </c>
      <c r="N571" s="28">
        <f ca="1">(K571*Параметри!$K$32+L571*Параметри!$L$32+M571*Параметри!$M$32)/18</f>
        <v>114.38888888888889</v>
      </c>
      <c r="O571" s="41">
        <f>'Дані з ДІСО'!Y571/H571</f>
        <v>0</v>
      </c>
      <c r="P571" s="31">
        <f ca="1">(1+0.25*O571)*N571*Параметри!$K$48</f>
        <v>23347.427686112449</v>
      </c>
      <c r="Q571" s="31">
        <f ca="1">P571*'Коефіцієнти АТО'!T571</f>
        <v>396.90627066391164</v>
      </c>
      <c r="R571" s="31">
        <f>H571*(1+0.25*O571)*Параметри!$K$61*Параметри!$K$20/1000</f>
        <v>0</v>
      </c>
      <c r="S571" s="31">
        <f>H571*(1+0.25*O571)*'Коефіцієнти АТО'!S571*Параметри!$K$20/1000</f>
        <v>4252.2027111666666</v>
      </c>
      <c r="T571" s="31">
        <f t="shared" ca="1" si="97"/>
        <v>27996.53666794303</v>
      </c>
      <c r="U571" s="31">
        <f t="shared" ca="1" si="96"/>
        <v>31783.513760045629</v>
      </c>
      <c r="V571">
        <f>ROUNDUP('Дані з ДІСО'!P571/Параметри!$K$24,0)</f>
        <v>0</v>
      </c>
      <c r="W571">
        <f>ROUNDUP('Дані з ДІСО'!Q571/Параметри!$K$24,0)</f>
        <v>0</v>
      </c>
      <c r="X571">
        <f>ROUNDUP('Дані з ДІСО'!R571/Параметри!$K$24,0)</f>
        <v>0</v>
      </c>
      <c r="Y571" s="28">
        <f>(V571*Параметри!$K$33+W571*Параметри!$L$33+X571*Параметри!$M$33)/18</f>
        <v>0</v>
      </c>
      <c r="Z571" s="41">
        <f>IF(I571=0,0,'Дані з ДІСО'!AA571/I571)</f>
        <v>0</v>
      </c>
      <c r="AA571" s="31">
        <f>(1+0.25*Z571)*Y571*Параметри!$K$48</f>
        <v>0</v>
      </c>
      <c r="AB571" s="31">
        <f ca="1">AA571*'Коефіцієнти АТО'!U571</f>
        <v>0</v>
      </c>
      <c r="AC571" s="31">
        <f>I571*(1+0.25*Z571)*Параметри!$K$61*Параметри!$K$20/1000</f>
        <v>0</v>
      </c>
      <c r="AD571" s="31">
        <f>(1+0.25*Z571)*I571*'Коефіцієнти АТО'!S571*Параметри!$K$20/1000</f>
        <v>0</v>
      </c>
      <c r="AE571" s="31">
        <f t="shared" ca="1" si="98"/>
        <v>0</v>
      </c>
      <c r="AF571" s="45">
        <v>38.525471224297732</v>
      </c>
      <c r="AG571" s="45">
        <f ca="1">T571/SUM('Дані з ДІСО'!J571:L571)</f>
        <v>33.935195961143066</v>
      </c>
      <c r="AH571">
        <f ca="1">'Коефіцієнти АТО'!R571</f>
        <v>12.5</v>
      </c>
      <c r="AI571">
        <v>10</v>
      </c>
      <c r="AJ571" s="44">
        <f t="shared" ca="1" si="99"/>
        <v>0.88085089896941704</v>
      </c>
      <c r="AK571" t="str">
        <f ca="1">IF(OR(B571="Область",B571="Київ"),"Ні",IF(AJ571&gt;Параметри!$K$72,"Так, верхній",IF(AJ571&lt;Параметри!$K$73,"Так, нижній","Ні")))</f>
        <v>Так, нижній</v>
      </c>
      <c r="AL571" s="45">
        <f ca="1">IF(AK571="Ні",AG571,IF(AK571="Так, верхній",AF571*Параметри!$K$72,AF571*Параметри!$K$73))</f>
        <v>38.525471224297732</v>
      </c>
      <c r="AM571">
        <f>'Дані з ДІСО'!AL571+'Дані з ДІСО'!AN571</f>
        <v>14</v>
      </c>
      <c r="AN571">
        <f>IF(AM571=0,0,'Дані з ДІСО'!AN571/AM571)</f>
        <v>0</v>
      </c>
      <c r="AO571" s="31">
        <f>AM571*(1+0.25*AN571)*Параметри!$K$50</f>
        <v>2680.3636792240004</v>
      </c>
      <c r="AP571" s="31">
        <f>ROUNDUP(('Дані з ДІСО'!AU571+'Дані з ДІСО'!AW571)/Параметри!$K$28,0)</f>
        <v>1</v>
      </c>
      <c r="AQ571" s="54">
        <f>AP571*Параметри!$M$35/18</f>
        <v>1.2777777777777777</v>
      </c>
      <c r="AR571" s="31">
        <f>IF(AP571=0,0,'Дані з ДІСО'!AW571/SUM('Дані з ДІСО'!AU571,'Дані з ДІСО'!AW571))</f>
        <v>0</v>
      </c>
      <c r="AS571" s="31">
        <f>(1+0.25*AR571)*AQ571*Параметри!$K$48</f>
        <v>260.80176628488891</v>
      </c>
      <c r="AT571">
        <f>ROUNDUP(('Дані з ДІСО'!AE571+'Дані не з ДІСО'!E571+'Дані не з ДІСО'!G571)/Параметри!$K$64,0)</f>
        <v>0</v>
      </c>
      <c r="AU571">
        <f t="shared" si="100"/>
        <v>0</v>
      </c>
      <c r="AV571">
        <f>IF(AT571=0,0,('Дані з ДІСО'!AH571+'Дані не з ДІСО'!G571)/('Дані з ДІСО'!AE571+'Дані не з ДІСО'!E571+'Дані не з ДІСО'!G571))</f>
        <v>0</v>
      </c>
      <c r="AW571" s="31">
        <f>AU571*(1+0.25*AV571)*Параметри!$K$48</f>
        <v>0</v>
      </c>
      <c r="AX571">
        <f>ROUNDUP('Дані з ДІСО'!AF571/Параметри!$K$65,0)</f>
        <v>0</v>
      </c>
      <c r="AY571">
        <f t="shared" si="101"/>
        <v>0</v>
      </c>
      <c r="AZ571">
        <f>IF(AX571=0,0,'Дані з ДІСО'!AI571/'Дані з ДІСО'!AF571)</f>
        <v>0</v>
      </c>
      <c r="BA571" s="31">
        <f>AY571*(1+0.25*AZ571)*Параметри!$K$48</f>
        <v>0</v>
      </c>
      <c r="BB571">
        <f>ROUNDUP('Дані з ДІСО'!AR571/Параметри!$K$29,0)</f>
        <v>0</v>
      </c>
      <c r="BC571">
        <f>ROUNDUP('Дані з ДІСО'!AS571/Параметри!$K$29,0)</f>
        <v>0</v>
      </c>
      <c r="BD571">
        <f>ROUNDUP('Дані з ДІСО'!AT571/Параметри!$K$29,0)</f>
        <v>0</v>
      </c>
      <c r="BE571" s="54">
        <f>(BB571*Параметри!$K$32+BC571*Параметри!$L$32+BD571*Параметри!$M$32)/18</f>
        <v>0</v>
      </c>
      <c r="BF571" s="31">
        <f>(BE571*Параметри!$K$48+SUM('Дані з ДІСО'!AR571:AT571)*IF(Параметри!$R$37="RNK",Параметри!$K$45,Параметри!$R$47)*Параметри!$K$20/1000)*Параметри!$K$69</f>
        <v>0</v>
      </c>
      <c r="BG571">
        <f>ROUNDUP(('Дані не з ДІСО'!I571+'Дані не з ДІСО'!K571)/Параметри!$K$26,0)</f>
        <v>0</v>
      </c>
      <c r="BH571" s="31">
        <f>BG571*Параметри!$M$36/18</f>
        <v>0</v>
      </c>
      <c r="BI571">
        <f>IF(BG571=0,0,'Дані не з ДІСО'!K571/('Дані не з ДІСО'!I571+'Дані не з ДІСО'!K571))</f>
        <v>0</v>
      </c>
      <c r="BJ571" s="31">
        <f>(1+0.25*BI571)*BH571*Параметри!$K$48</f>
        <v>0</v>
      </c>
      <c r="BK571">
        <f>ROUNDUP('Дані не з ДІСО'!M571/Параметри!$K$27,0)</f>
        <v>0</v>
      </c>
      <c r="BL571">
        <f>BK571*Параметри!$M$37/18</f>
        <v>0</v>
      </c>
      <c r="BM571" s="31">
        <f>BL571*Параметри!$K$48</f>
        <v>0</v>
      </c>
      <c r="BN571" s="31">
        <f>'Дані не з ДІСО'!N571*(7*Параметри!$K$50+Параметри!$K$49)</f>
        <v>0</v>
      </c>
      <c r="BO571">
        <f>ROUNDUP('Дані з ДІСО'!V571/Параметри!$K$25,0)</f>
        <v>0</v>
      </c>
      <c r="BP571">
        <f>ROUNDUP('Дані з ДІСО'!W571/Параметри!$K$25,0)</f>
        <v>0</v>
      </c>
      <c r="BQ571">
        <f>ROUNDUP('Дані з ДІСО'!X571/Параметри!$K$25,0)</f>
        <v>0</v>
      </c>
      <c r="BR571">
        <f>(BO571*Параметри!$K$34+BP571*Параметри!$L$34+BQ571*Параметри!$M$34)/18</f>
        <v>0</v>
      </c>
      <c r="BS571">
        <f>IF(J571=0,0,'Дані з ДІСО'!AC571/J571)</f>
        <v>0</v>
      </c>
      <c r="BT571" s="31">
        <f>(1+0.25*BS571)*BR571*Параметри!$K$48</f>
        <v>0</v>
      </c>
      <c r="BU571" s="31">
        <f ca="1">BT571*'Коефіцієнти АТО'!U571</f>
        <v>0</v>
      </c>
      <c r="BV571" s="31">
        <f>J571*(1+0.25*BS571)*Параметри!$K$61*Параметри!$K$20/1000</f>
        <v>0</v>
      </c>
      <c r="BW571" s="31">
        <f>(1+0.25*BS571)*J571*'Коефіцієнти АТО'!S571*Параметри!$K$20/1000</f>
        <v>0</v>
      </c>
      <c r="BX571" s="31">
        <f t="shared" ca="1" si="102"/>
        <v>0</v>
      </c>
      <c r="BY571">
        <f>ROUNDUP('Дані з ДІСО'!AG571/Параметри!$K$66,0)</f>
        <v>0</v>
      </c>
      <c r="BZ571">
        <f t="shared" si="103"/>
        <v>0</v>
      </c>
      <c r="CA571">
        <f>IF('Дані з ДІСО'!AG571=0,0,'Дані з ДІСО'!AJ571/'Дані з ДІСО'!AG571)</f>
        <v>0</v>
      </c>
      <c r="CB571" s="31">
        <f>BZ571*(1+0.25*CA571)*Параметри!$K$48</f>
        <v>0</v>
      </c>
      <c r="CC571" s="31">
        <f t="shared" ca="1" si="104"/>
        <v>34724.699999999997</v>
      </c>
      <c r="CD571" s="31">
        <f t="shared" si="105"/>
        <v>0</v>
      </c>
      <c r="CE571" s="31">
        <f t="shared" si="106"/>
        <v>0</v>
      </c>
      <c r="CF571" s="31">
        <f t="shared" si="107"/>
        <v>0</v>
      </c>
    </row>
    <row r="572" spans="1:84" x14ac:dyDescent="0.25">
      <c r="A572" s="9">
        <v>571</v>
      </c>
      <c r="B572" s="9" t="s">
        <v>4355</v>
      </c>
      <c r="C572" s="9" t="s">
        <v>4355</v>
      </c>
      <c r="D572" s="9" t="s">
        <v>2977</v>
      </c>
      <c r="E572" s="9" t="s">
        <v>33</v>
      </c>
      <c r="F572" s="9" t="s">
        <v>3588</v>
      </c>
      <c r="G572" s="9" t="s">
        <v>1172</v>
      </c>
      <c r="H572" s="31">
        <f>SUM('Дані з ДІСО'!J572:L572)</f>
        <v>2198</v>
      </c>
      <c r="I572" s="31">
        <f>SUM('Дані з ДІСО'!P572:R572)</f>
        <v>0</v>
      </c>
      <c r="J572" s="31">
        <f>SUM('Дані з ДІСО'!V572:X572)</f>
        <v>0</v>
      </c>
      <c r="K572">
        <f ca="1">ROUNDUP('Дані з ДІСО'!J572/'Коефіцієнти АТО'!$R572,0)</f>
        <v>39</v>
      </c>
      <c r="L572">
        <f ca="1">ROUNDUP('Дані з ДІСО'!K572/'Коефіцієнти АТО'!$R572,0)</f>
        <v>45</v>
      </c>
      <c r="M572">
        <f ca="1">ROUNDUP('Дані з ДІСО'!L572/'Коефіцієнти АТО'!$R572,0)</f>
        <v>10</v>
      </c>
      <c r="N572" s="28">
        <f ca="1">(K572*Параметри!$K$32+L572*Параметри!$L$32+M572*Параметри!$M$32)/18</f>
        <v>160.27777777777777</v>
      </c>
      <c r="O572" s="41">
        <f>'Дані з ДІСО'!Y572/H572</f>
        <v>0</v>
      </c>
      <c r="P572" s="31">
        <f ca="1">(1+0.25*O572)*N572*Параметри!$K$48</f>
        <v>32713.612857908895</v>
      </c>
      <c r="Q572" s="31">
        <f ca="1">P572*'Коефіцієнти АТО'!T572</f>
        <v>3271.3612857908897</v>
      </c>
      <c r="R572" s="31">
        <f>H572*(1+0.25*O572)*Параметри!$K$61*Параметри!$K$20/1000</f>
        <v>0</v>
      </c>
      <c r="S572" s="31">
        <f>H572*(1+0.25*O572)*'Коефіцієнти АТО'!S572*Параметри!$K$20/1000</f>
        <v>4531.5595438275559</v>
      </c>
      <c r="T572" s="31">
        <f t="shared" ca="1" si="97"/>
        <v>40516.533687527342</v>
      </c>
      <c r="U572" s="31">
        <f t="shared" ca="1" si="96"/>
        <v>44143.527473064139</v>
      </c>
      <c r="V572">
        <f>ROUNDUP('Дані з ДІСО'!P572/Параметри!$K$24,0)</f>
        <v>0</v>
      </c>
      <c r="W572">
        <f>ROUNDUP('Дані з ДІСО'!Q572/Параметри!$K$24,0)</f>
        <v>0</v>
      </c>
      <c r="X572">
        <f>ROUNDUP('Дані з ДІСО'!R572/Параметри!$K$24,0)</f>
        <v>0</v>
      </c>
      <c r="Y572" s="28">
        <f>(V572*Параметри!$K$33+W572*Параметри!$L$33+X572*Параметри!$M$33)/18</f>
        <v>0</v>
      </c>
      <c r="Z572" s="41">
        <f>IF(I572=0,0,'Дані з ДІСО'!AA572/I572)</f>
        <v>0</v>
      </c>
      <c r="AA572" s="31">
        <f>(1+0.25*Z572)*Y572*Параметри!$K$48</f>
        <v>0</v>
      </c>
      <c r="AB572" s="31">
        <f ca="1">AA572*'Коефіцієнти АТО'!U572</f>
        <v>0</v>
      </c>
      <c r="AC572" s="31">
        <f>I572*(1+0.25*Z572)*Параметри!$K$61*Параметри!$K$20/1000</f>
        <v>0</v>
      </c>
      <c r="AD572" s="31">
        <f>(1+0.25*Z572)*I572*'Коефіцієнти АТО'!S572*Параметри!$K$20/1000</f>
        <v>0</v>
      </c>
      <c r="AE572" s="31">
        <f t="shared" ca="1" si="98"/>
        <v>0</v>
      </c>
      <c r="AF572" s="45">
        <v>20.083497485470492</v>
      </c>
      <c r="AG572" s="45">
        <f ca="1">T572/SUM('Дані з ДІСО'!J572:L572)</f>
        <v>18.433363825080683</v>
      </c>
      <c r="AH572">
        <f ca="1">'Коефіцієнти АТО'!R572</f>
        <v>24</v>
      </c>
      <c r="AI572">
        <v>23.5</v>
      </c>
      <c r="AJ572" s="44">
        <f t="shared" ca="1" si="99"/>
        <v>0.91783633993114966</v>
      </c>
      <c r="AK572" t="str">
        <f ca="1">IF(OR(B572="Область",B572="Київ"),"Ні",IF(AJ572&gt;Параметри!$K$72,"Так, верхній",IF(AJ572&lt;Параметри!$K$73,"Так, нижній","Ні")))</f>
        <v>Так, нижній</v>
      </c>
      <c r="AL572" s="45">
        <f ca="1">IF(AK572="Ні",AG572,IF(AK572="Так, верхній",AF572*Параметри!$K$72,AF572*Параметри!$K$73))</f>
        <v>20.083497485470492</v>
      </c>
      <c r="AM572">
        <f>'Дані з ДІСО'!AL572+'Дані з ДІСО'!AN572</f>
        <v>34</v>
      </c>
      <c r="AN572">
        <f>IF(AM572=0,0,'Дані з ДІСО'!AN572/AM572)</f>
        <v>0</v>
      </c>
      <c r="AO572" s="31">
        <f>AM572*(1+0.25*AN572)*Параметри!$K$50</f>
        <v>6509.4546495440009</v>
      </c>
      <c r="AP572" s="31">
        <f>ROUNDUP(('Дані з ДІСО'!AU572+'Дані з ДІСО'!AW572)/Параметри!$K$28,0)</f>
        <v>0</v>
      </c>
      <c r="AQ572" s="54">
        <f>AP572*Параметри!$M$35/18</f>
        <v>0</v>
      </c>
      <c r="AR572" s="31">
        <f>IF(AP572=0,0,'Дані з ДІСО'!AW572/SUM('Дані з ДІСО'!AU572,'Дані з ДІСО'!AW572))</f>
        <v>0</v>
      </c>
      <c r="AS572" s="31">
        <f>(1+0.25*AR572)*AQ572*Параметри!$K$48</f>
        <v>0</v>
      </c>
      <c r="AT572">
        <f>ROUNDUP(('Дані з ДІСО'!AE572+'Дані не з ДІСО'!E572+'Дані не з ДІСО'!G572)/Параметри!$K$64,0)</f>
        <v>0</v>
      </c>
      <c r="AU572">
        <f t="shared" si="100"/>
        <v>0</v>
      </c>
      <c r="AV572">
        <f>IF(AT572=0,0,('Дані з ДІСО'!AH572+'Дані не з ДІСО'!G572)/('Дані з ДІСО'!AE572+'Дані не з ДІСО'!E572+'Дані не з ДІСО'!G572))</f>
        <v>0</v>
      </c>
      <c r="AW572" s="31">
        <f>AU572*(1+0.25*AV572)*Параметри!$K$48</f>
        <v>0</v>
      </c>
      <c r="AX572">
        <f>ROUNDUP('Дані з ДІСО'!AF572/Параметри!$K$65,0)</f>
        <v>0</v>
      </c>
      <c r="AY572">
        <f t="shared" si="101"/>
        <v>0</v>
      </c>
      <c r="AZ572">
        <f>IF(AX572=0,0,'Дані з ДІСО'!AI572/'Дані з ДІСО'!AF572)</f>
        <v>0</v>
      </c>
      <c r="BA572" s="31">
        <f>AY572*(1+0.25*AZ572)*Параметри!$K$48</f>
        <v>0</v>
      </c>
      <c r="BB572">
        <f>ROUNDUP('Дані з ДІСО'!AR572/Параметри!$K$29,0)</f>
        <v>0</v>
      </c>
      <c r="BC572">
        <f>ROUNDUP('Дані з ДІСО'!AS572/Параметри!$K$29,0)</f>
        <v>0</v>
      </c>
      <c r="BD572">
        <f>ROUNDUP('Дані з ДІСО'!AT572/Параметри!$K$29,0)</f>
        <v>0</v>
      </c>
      <c r="BE572" s="54">
        <f>(BB572*Параметри!$K$32+BC572*Параметри!$L$32+BD572*Параметри!$M$32)/18</f>
        <v>0</v>
      </c>
      <c r="BF572" s="31">
        <f>(BE572*Параметри!$K$48+SUM('Дані з ДІСО'!AR572:AT572)*IF(Параметри!$R$37="RNK",Параметри!$K$45,Параметри!$R$47)*Параметри!$K$20/1000)*Параметри!$K$69</f>
        <v>0</v>
      </c>
      <c r="BG572">
        <f>ROUNDUP(('Дані не з ДІСО'!I572+'Дані не з ДІСО'!K572)/Параметри!$K$26,0)</f>
        <v>0</v>
      </c>
      <c r="BH572" s="31">
        <f>BG572*Параметри!$M$36/18</f>
        <v>0</v>
      </c>
      <c r="BI572">
        <f>IF(BG572=0,0,'Дані не з ДІСО'!K572/('Дані не з ДІСО'!I572+'Дані не з ДІСО'!K572))</f>
        <v>0</v>
      </c>
      <c r="BJ572" s="31">
        <f>(1+0.25*BI572)*BH572*Параметри!$K$48</f>
        <v>0</v>
      </c>
      <c r="BK572">
        <f>ROUNDUP('Дані не з ДІСО'!M572/Параметри!$K$27,0)</f>
        <v>0</v>
      </c>
      <c r="BL572">
        <f>BK572*Параметри!$M$37/18</f>
        <v>0</v>
      </c>
      <c r="BM572" s="31">
        <f>BL572*Параметри!$K$48</f>
        <v>0</v>
      </c>
      <c r="BN572" s="31">
        <f>'Дані не з ДІСО'!N572*(7*Параметри!$K$50+Параметри!$K$49)</f>
        <v>0</v>
      </c>
      <c r="BO572">
        <f>ROUNDUP('Дані з ДІСО'!V572/Параметри!$K$25,0)</f>
        <v>0</v>
      </c>
      <c r="BP572">
        <f>ROUNDUP('Дані з ДІСО'!W572/Параметри!$K$25,0)</f>
        <v>0</v>
      </c>
      <c r="BQ572">
        <f>ROUNDUP('Дані з ДІСО'!X572/Параметри!$K$25,0)</f>
        <v>0</v>
      </c>
      <c r="BR572">
        <f>(BO572*Параметри!$K$34+BP572*Параметри!$L$34+BQ572*Параметри!$M$34)/18</f>
        <v>0</v>
      </c>
      <c r="BS572">
        <f>IF(J572=0,0,'Дані з ДІСО'!AC572/J572)</f>
        <v>0</v>
      </c>
      <c r="BT572" s="31">
        <f>(1+0.25*BS572)*BR572*Параметри!$K$48</f>
        <v>0</v>
      </c>
      <c r="BU572" s="31">
        <f ca="1">BT572*'Коефіцієнти АТО'!U572</f>
        <v>0</v>
      </c>
      <c r="BV572" s="31">
        <f>J572*(1+0.25*BS572)*Параметри!$K$61*Параметри!$K$20/1000</f>
        <v>0</v>
      </c>
      <c r="BW572" s="31">
        <f>(1+0.25*BS572)*J572*'Коефіцієнти АТО'!S572*Параметри!$K$20/1000</f>
        <v>0</v>
      </c>
      <c r="BX572" s="31">
        <f t="shared" ca="1" si="102"/>
        <v>0</v>
      </c>
      <c r="BY572">
        <f>ROUNDUP('Дані з ДІСО'!AG572/Параметри!$K$66,0)</f>
        <v>0</v>
      </c>
      <c r="BZ572">
        <f t="shared" si="103"/>
        <v>0</v>
      </c>
      <c r="CA572">
        <f>IF('Дані з ДІСО'!AG572=0,0,'Дані з ДІСО'!AJ572/'Дані з ДІСО'!AG572)</f>
        <v>0</v>
      </c>
      <c r="CB572" s="31">
        <f>BZ572*(1+0.25*CA572)*Параметри!$K$48</f>
        <v>0</v>
      </c>
      <c r="CC572" s="31">
        <f t="shared" ca="1" si="104"/>
        <v>50653</v>
      </c>
      <c r="CD572" s="31">
        <f t="shared" si="105"/>
        <v>0</v>
      </c>
      <c r="CE572" s="31">
        <f t="shared" si="106"/>
        <v>0</v>
      </c>
      <c r="CF572" s="31">
        <f t="shared" si="107"/>
        <v>0</v>
      </c>
    </row>
    <row r="573" spans="1:84" x14ac:dyDescent="0.25">
      <c r="A573" s="9">
        <v>572</v>
      </c>
      <c r="B573" s="9" t="s">
        <v>2950</v>
      </c>
      <c r="C573" s="9" t="s">
        <v>4353</v>
      </c>
      <c r="D573" s="9" t="s">
        <v>2977</v>
      </c>
      <c r="E573" s="9" t="s">
        <v>82</v>
      </c>
      <c r="F573" s="9" t="s">
        <v>3589</v>
      </c>
      <c r="G573" s="9" t="s">
        <v>1174</v>
      </c>
      <c r="H573" s="31">
        <f>SUM('Дані з ДІСО'!J573:L573)</f>
        <v>4241</v>
      </c>
      <c r="I573" s="31">
        <f>SUM('Дані з ДІСО'!P573:R573)</f>
        <v>0</v>
      </c>
      <c r="J573" s="31">
        <f>SUM('Дані з ДІСО'!V573:X573)</f>
        <v>0</v>
      </c>
      <c r="K573">
        <f ca="1">ROUNDUP('Дані з ДІСО'!J573/'Коефіцієнти АТО'!$R573,0)</f>
        <v>73</v>
      </c>
      <c r="L573">
        <f ca="1">ROUNDUP('Дані з ДІСО'!K573/'Коефіцієнти АТО'!$R573,0)</f>
        <v>87</v>
      </c>
      <c r="M573">
        <f ca="1">ROUNDUP('Дані з ДІСО'!L573/'Коефіцієнти АТО'!$R573,0)</f>
        <v>17</v>
      </c>
      <c r="N573" s="28">
        <f ca="1">(K573*Параметри!$K$32+L573*Параметри!$L$32+M573*Параметри!$M$32)/18</f>
        <v>301.61111111111109</v>
      </c>
      <c r="O573" s="41">
        <f>'Дані з ДІСО'!Y573/H573</f>
        <v>0</v>
      </c>
      <c r="P573" s="31">
        <f ca="1">(1+0.25*O573)*N573*Параметри!$K$48</f>
        <v>61560.556050463558</v>
      </c>
      <c r="Q573" s="31">
        <f ca="1">P573*'Коефіцієнти АТО'!T573</f>
        <v>6156.0556050463565</v>
      </c>
      <c r="R573" s="31">
        <f>H573*(1+0.25*O573)*Параметри!$K$61*Параметри!$K$20/1000</f>
        <v>0</v>
      </c>
      <c r="S573" s="31">
        <f>H573*(1+0.25*O573)*'Коефіцієнти АТО'!S573*Параметри!$K$20/1000</f>
        <v>8743.5596111795567</v>
      </c>
      <c r="T573" s="31">
        <f t="shared" ca="1" si="97"/>
        <v>76460.171266689475</v>
      </c>
      <c r="U573" s="31">
        <f t="shared" ca="1" si="96"/>
        <v>88987.510349895689</v>
      </c>
      <c r="V573">
        <f>ROUNDUP('Дані з ДІСО'!P573/Параметри!$K$24,0)</f>
        <v>0</v>
      </c>
      <c r="W573">
        <f>ROUNDUP('Дані з ДІСО'!Q573/Параметри!$K$24,0)</f>
        <v>0</v>
      </c>
      <c r="X573">
        <f>ROUNDUP('Дані з ДІСО'!R573/Параметри!$K$24,0)</f>
        <v>0</v>
      </c>
      <c r="Y573" s="28">
        <f>(V573*Параметри!$K$33+W573*Параметри!$L$33+X573*Параметри!$M$33)/18</f>
        <v>0</v>
      </c>
      <c r="Z573" s="41">
        <f>IF(I573=0,0,'Дані з ДІСО'!AA573/I573)</f>
        <v>0</v>
      </c>
      <c r="AA573" s="31">
        <f>(1+0.25*Z573)*Y573*Параметри!$K$48</f>
        <v>0</v>
      </c>
      <c r="AB573" s="31">
        <f ca="1">AA573*'Коефіцієнти АТО'!U573</f>
        <v>0</v>
      </c>
      <c r="AC573" s="31">
        <f>I573*(1+0.25*Z573)*Параметри!$K$61*Параметри!$K$20/1000</f>
        <v>0</v>
      </c>
      <c r="AD573" s="31">
        <f>(1+0.25*Z573)*I573*'Коефіцієнти АТО'!S573*Параметри!$K$20/1000</f>
        <v>0</v>
      </c>
      <c r="AE573" s="31">
        <f t="shared" ca="1" si="98"/>
        <v>0</v>
      </c>
      <c r="AF573" s="45">
        <v>20.982671622234307</v>
      </c>
      <c r="AG573" s="45">
        <f ca="1">T573/SUM('Дані з ДІСО'!J573:L573)</f>
        <v>18.028807183845668</v>
      </c>
      <c r="AH573">
        <f ca="1">'Коефіцієнти АТО'!R573</f>
        <v>24</v>
      </c>
      <c r="AI573">
        <v>22</v>
      </c>
      <c r="AJ573" s="44">
        <f t="shared" ca="1" si="99"/>
        <v>0.85922362549587949</v>
      </c>
      <c r="AK573" t="str">
        <f ca="1">IF(OR(B573="Область",B573="Київ"),"Ні",IF(AJ573&gt;Параметри!$K$72,"Так, верхній",IF(AJ573&lt;Параметри!$K$73,"Так, нижній","Ні")))</f>
        <v>Так, нижній</v>
      </c>
      <c r="AL573" s="45">
        <f ca="1">IF(AK573="Ні",AG573,IF(AK573="Так, верхній",AF573*Параметри!$K$72,AF573*Параметри!$K$73))</f>
        <v>20.982671622234307</v>
      </c>
      <c r="AM573">
        <f>'Дані з ДІСО'!AL573+'Дані з ДІСО'!AN573</f>
        <v>21</v>
      </c>
      <c r="AN573">
        <f>IF(AM573=0,0,'Дані з ДІСО'!AN573/AM573)</f>
        <v>0</v>
      </c>
      <c r="AO573" s="31">
        <f>AM573*(1+0.25*AN573)*Параметри!$K$50</f>
        <v>4020.5455188360002</v>
      </c>
      <c r="AP573" s="31">
        <f>ROUNDUP(('Дані з ДІСО'!AU573+'Дані з ДІСО'!AW573)/Параметри!$K$28,0)</f>
        <v>0</v>
      </c>
      <c r="AQ573" s="54">
        <f>AP573*Параметри!$M$35/18</f>
        <v>0</v>
      </c>
      <c r="AR573" s="31">
        <f>IF(AP573=0,0,'Дані з ДІСО'!AW573/SUM('Дані з ДІСО'!AU573,'Дані з ДІСО'!AW573))</f>
        <v>0</v>
      </c>
      <c r="AS573" s="31">
        <f>(1+0.25*AR573)*AQ573*Параметри!$K$48</f>
        <v>0</v>
      </c>
      <c r="AT573">
        <f>ROUNDUP(('Дані з ДІСО'!AE573+'Дані не з ДІСО'!E573+'Дані не з ДІСО'!G573)/Параметри!$K$64,0)</f>
        <v>0</v>
      </c>
      <c r="AU573">
        <f t="shared" si="100"/>
        <v>0</v>
      </c>
      <c r="AV573">
        <f>IF(AT573=0,0,('Дані з ДІСО'!AH573+'Дані не з ДІСО'!G573)/('Дані з ДІСО'!AE573+'Дані не з ДІСО'!E573+'Дані не з ДІСО'!G573))</f>
        <v>0</v>
      </c>
      <c r="AW573" s="31">
        <f>AU573*(1+0.25*AV573)*Параметри!$K$48</f>
        <v>0</v>
      </c>
      <c r="AX573">
        <f>ROUNDUP('Дані з ДІСО'!AF573/Параметри!$K$65,0)</f>
        <v>0</v>
      </c>
      <c r="AY573">
        <f t="shared" si="101"/>
        <v>0</v>
      </c>
      <c r="AZ573">
        <f>IF(AX573=0,0,'Дані з ДІСО'!AI573/'Дані з ДІСО'!AF573)</f>
        <v>0</v>
      </c>
      <c r="BA573" s="31">
        <f>AY573*(1+0.25*AZ573)*Параметри!$K$48</f>
        <v>0</v>
      </c>
      <c r="BB573">
        <f>ROUNDUP('Дані з ДІСО'!AR573/Параметри!$K$29,0)</f>
        <v>0</v>
      </c>
      <c r="BC573">
        <f>ROUNDUP('Дані з ДІСО'!AS573/Параметри!$K$29,0)</f>
        <v>0</v>
      </c>
      <c r="BD573">
        <f>ROUNDUP('Дані з ДІСО'!AT573/Параметри!$K$29,0)</f>
        <v>0</v>
      </c>
      <c r="BE573" s="54">
        <f>(BB573*Параметри!$K$32+BC573*Параметри!$L$32+BD573*Параметри!$M$32)/18</f>
        <v>0</v>
      </c>
      <c r="BF573" s="31">
        <f>(BE573*Параметри!$K$48+SUM('Дані з ДІСО'!AR573:AT573)*IF(Параметри!$R$37="RNK",Параметри!$K$45,Параметри!$R$47)*Параметри!$K$20/1000)*Параметри!$K$69</f>
        <v>0</v>
      </c>
      <c r="BG573">
        <f>ROUNDUP(('Дані не з ДІСО'!I573+'Дані не з ДІСО'!K573)/Параметри!$K$26,0)</f>
        <v>0</v>
      </c>
      <c r="BH573" s="31">
        <f>BG573*Параметри!$M$36/18</f>
        <v>0</v>
      </c>
      <c r="BI573">
        <f>IF(BG573=0,0,'Дані не з ДІСО'!K573/('Дані не з ДІСО'!I573+'Дані не з ДІСО'!K573))</f>
        <v>0</v>
      </c>
      <c r="BJ573" s="31">
        <f>(1+0.25*BI573)*BH573*Параметри!$K$48</f>
        <v>0</v>
      </c>
      <c r="BK573">
        <f>ROUNDUP('Дані не з ДІСО'!M573/Параметри!$K$27,0)</f>
        <v>0</v>
      </c>
      <c r="BL573">
        <f>BK573*Параметри!$M$37/18</f>
        <v>0</v>
      </c>
      <c r="BM573" s="31">
        <f>BL573*Параметри!$K$48</f>
        <v>0</v>
      </c>
      <c r="BN573" s="31">
        <f>'Дані не з ДІСО'!N573*(7*Параметри!$K$50+Параметри!$K$49)</f>
        <v>0</v>
      </c>
      <c r="BO573">
        <f>ROUNDUP('Дані з ДІСО'!V573/Параметри!$K$25,0)</f>
        <v>0</v>
      </c>
      <c r="BP573">
        <f>ROUNDUP('Дані з ДІСО'!W573/Параметри!$K$25,0)</f>
        <v>0</v>
      </c>
      <c r="BQ573">
        <f>ROUNDUP('Дані з ДІСО'!X573/Параметри!$K$25,0)</f>
        <v>0</v>
      </c>
      <c r="BR573">
        <f>(BO573*Параметри!$K$34+BP573*Параметри!$L$34+BQ573*Параметри!$M$34)/18</f>
        <v>0</v>
      </c>
      <c r="BS573">
        <f>IF(J573=0,0,'Дані з ДІСО'!AC573/J573)</f>
        <v>0</v>
      </c>
      <c r="BT573" s="31">
        <f>(1+0.25*BS573)*BR573*Параметри!$K$48</f>
        <v>0</v>
      </c>
      <c r="BU573" s="31">
        <f ca="1">BT573*'Коефіцієнти АТО'!U573</f>
        <v>0</v>
      </c>
      <c r="BV573" s="31">
        <f>J573*(1+0.25*BS573)*Параметри!$K$61*Параметри!$K$20/1000</f>
        <v>0</v>
      </c>
      <c r="BW573" s="31">
        <f>(1+0.25*BS573)*J573*'Коефіцієнти АТО'!S573*Параметри!$K$20/1000</f>
        <v>0</v>
      </c>
      <c r="BX573" s="31">
        <f t="shared" ca="1" si="102"/>
        <v>0</v>
      </c>
      <c r="BY573">
        <f>ROUNDUP('Дані з ДІСО'!AG573/Параметри!$K$66,0)</f>
        <v>0</v>
      </c>
      <c r="BZ573">
        <f t="shared" si="103"/>
        <v>0</v>
      </c>
      <c r="CA573">
        <f>IF('Дані з ДІСО'!AG573=0,0,'Дані з ДІСО'!AJ573/'Дані з ДІСО'!AG573)</f>
        <v>0</v>
      </c>
      <c r="CB573" s="31">
        <f>BZ573*(1+0.25*CA573)*Параметри!$K$48</f>
        <v>0</v>
      </c>
      <c r="CC573" s="31">
        <f t="shared" ca="1" si="104"/>
        <v>93008.1</v>
      </c>
      <c r="CD573" s="31">
        <f t="shared" si="105"/>
        <v>0</v>
      </c>
      <c r="CE573" s="31">
        <f t="shared" si="106"/>
        <v>0</v>
      </c>
      <c r="CF573" s="31">
        <f t="shared" si="107"/>
        <v>0</v>
      </c>
    </row>
    <row r="574" spans="1:84" x14ac:dyDescent="0.25">
      <c r="A574" s="9">
        <v>573</v>
      </c>
      <c r="B574" s="9" t="s">
        <v>4354</v>
      </c>
      <c r="C574" s="9" t="s">
        <v>4354</v>
      </c>
      <c r="D574" s="9" t="s">
        <v>2977</v>
      </c>
      <c r="E574" s="9" t="s">
        <v>28</v>
      </c>
      <c r="F574" s="9" t="s">
        <v>3590</v>
      </c>
      <c r="G574" s="9" t="s">
        <v>1176</v>
      </c>
      <c r="H574" s="31">
        <f>SUM('Дані з ДІСО'!J574:L574)</f>
        <v>2055</v>
      </c>
      <c r="I574" s="31">
        <f>SUM('Дані з ДІСО'!P574:R574)</f>
        <v>0</v>
      </c>
      <c r="J574" s="31">
        <f>SUM('Дані з ДІСО'!V574:X574)</f>
        <v>0</v>
      </c>
      <c r="K574">
        <f ca="1">ROUNDUP('Дані з ДІСО'!J574/'Коефіцієнти АТО'!$R574,0)</f>
        <v>52</v>
      </c>
      <c r="L574">
        <f ca="1">ROUNDUP('Дані з ДІСО'!K574/'Коефіцієнти АТО'!$R574,0)</f>
        <v>58</v>
      </c>
      <c r="M574">
        <f ca="1">ROUNDUP('Дані з ДІСО'!L574/'Коефіцієнти АТО'!$R574,0)</f>
        <v>8</v>
      </c>
      <c r="N574" s="28">
        <f ca="1">(K574*Параметри!$K$32+L574*Параметри!$L$32+M574*Параметри!$M$32)/18</f>
        <v>198.66666666666666</v>
      </c>
      <c r="O574" s="41">
        <f>'Дані з ДІСО'!Y574/H574</f>
        <v>0</v>
      </c>
      <c r="P574" s="31">
        <f ca="1">(1+0.25*O574)*N574*Параметри!$K$48</f>
        <v>40549.005053685338</v>
      </c>
      <c r="Q574" s="31">
        <f ca="1">P574*'Коефіцієнти АТО'!T574</f>
        <v>689.33308591265074</v>
      </c>
      <c r="R574" s="31">
        <f>H574*(1+0.25*O574)*Параметри!$K$61*Параметри!$K$20/1000</f>
        <v>0</v>
      </c>
      <c r="S574" s="31">
        <f>H574*(1+0.25*O574)*'Коефіцієнти АТО'!S574*Параметри!$K$20/1000</f>
        <v>10591.850389633333</v>
      </c>
      <c r="T574" s="31">
        <f t="shared" ca="1" si="97"/>
        <v>51830.188529231324</v>
      </c>
      <c r="U574" s="31">
        <f t="shared" ca="1" si="96"/>
        <v>49893.249208207315</v>
      </c>
      <c r="V574">
        <f>ROUNDUP('Дані з ДІСО'!P574/Параметри!$K$24,0)</f>
        <v>0</v>
      </c>
      <c r="W574">
        <f>ROUNDUP('Дані з ДІСО'!Q574/Параметри!$K$24,0)</f>
        <v>0</v>
      </c>
      <c r="X574">
        <f>ROUNDUP('Дані з ДІСО'!R574/Параметри!$K$24,0)</f>
        <v>0</v>
      </c>
      <c r="Y574" s="28">
        <f>(V574*Параметри!$K$33+W574*Параметри!$L$33+X574*Параметри!$M$33)/18</f>
        <v>0</v>
      </c>
      <c r="Z574" s="41">
        <f>IF(I574=0,0,'Дані з ДІСО'!AA574/I574)</f>
        <v>0</v>
      </c>
      <c r="AA574" s="31">
        <f>(1+0.25*Z574)*Y574*Параметри!$K$48</f>
        <v>0</v>
      </c>
      <c r="AB574" s="31">
        <f ca="1">AA574*'Коефіцієнти АТО'!U574</f>
        <v>0</v>
      </c>
      <c r="AC574" s="31">
        <f>I574*(1+0.25*Z574)*Параметри!$K$61*Параметри!$K$20/1000</f>
        <v>0</v>
      </c>
      <c r="AD574" s="31">
        <f>(1+0.25*Z574)*I574*'Коефіцієнти АТО'!S574*Параметри!$K$20/1000</f>
        <v>0</v>
      </c>
      <c r="AE574" s="31">
        <f t="shared" ca="1" si="98"/>
        <v>0</v>
      </c>
      <c r="AF574" s="45">
        <v>20.930132229300828</v>
      </c>
      <c r="AG574" s="45">
        <f ca="1">T574/SUM('Дані з ДІСО'!J574:L574)</f>
        <v>25.221502933932516</v>
      </c>
      <c r="AH574">
        <f ca="1">'Коефіцієнти АТО'!R574</f>
        <v>17.5</v>
      </c>
      <c r="AI574">
        <v>21.5</v>
      </c>
      <c r="AJ574" s="44">
        <f t="shared" ca="1" si="99"/>
        <v>1.2050331387120454</v>
      </c>
      <c r="AK574" t="str">
        <f ca="1">IF(OR(B574="Область",B574="Київ"),"Ні",IF(AJ574&gt;Параметри!$K$72,"Так, верхній",IF(AJ574&lt;Параметри!$K$73,"Так, нижній","Ні")))</f>
        <v>Так, верхній</v>
      </c>
      <c r="AL574" s="45">
        <f ca="1">IF(AK574="Ні",AG574,IF(AK574="Так, верхній",AF574*Параметри!$K$72,AF574*Параметри!$K$73))</f>
        <v>24.278953385988959</v>
      </c>
      <c r="AM574">
        <f>'Дані з ДІСО'!AL574+'Дані з ДІСО'!AN574</f>
        <v>15</v>
      </c>
      <c r="AN574">
        <f>IF(AM574=0,0,'Дані з ДІСО'!AN574/AM574)</f>
        <v>0</v>
      </c>
      <c r="AO574" s="31">
        <f>AM574*(1+0.25*AN574)*Параметри!$K$50</f>
        <v>2871.8182277400001</v>
      </c>
      <c r="AP574" s="31">
        <f>ROUNDUP(('Дані з ДІСО'!AU574+'Дані з ДІСО'!AW574)/Параметри!$K$28,0)</f>
        <v>0</v>
      </c>
      <c r="AQ574" s="54">
        <f>AP574*Параметри!$M$35/18</f>
        <v>0</v>
      </c>
      <c r="AR574" s="31">
        <f>IF(AP574=0,0,'Дані з ДІСО'!AW574/SUM('Дані з ДІСО'!AU574,'Дані з ДІСО'!AW574))</f>
        <v>0</v>
      </c>
      <c r="AS574" s="31">
        <f>(1+0.25*AR574)*AQ574*Параметри!$K$48</f>
        <v>0</v>
      </c>
      <c r="AT574">
        <f>ROUNDUP(('Дані з ДІСО'!AE574+'Дані не з ДІСО'!E574+'Дані не з ДІСО'!G574)/Параметри!$K$64,0)</f>
        <v>2</v>
      </c>
      <c r="AU574">
        <f t="shared" si="100"/>
        <v>4</v>
      </c>
      <c r="AV574">
        <f>IF(AT574=0,0,('Дані з ДІСО'!AH574+'Дані не з ДІСО'!G574)/('Дані з ДІСО'!AE574+'Дані не з ДІСО'!E574+'Дані не з ДІСО'!G574))</f>
        <v>0</v>
      </c>
      <c r="AW574" s="31">
        <f>AU574*(1+0.25*AV574)*Параметри!$K$48</f>
        <v>816.42292054400014</v>
      </c>
      <c r="AX574">
        <f>ROUNDUP('Дані з ДІСО'!AF574/Параметри!$K$65,0)</f>
        <v>0</v>
      </c>
      <c r="AY574">
        <f t="shared" si="101"/>
        <v>0</v>
      </c>
      <c r="AZ574">
        <f>IF(AX574=0,0,'Дані з ДІСО'!AI574/'Дані з ДІСО'!AF574)</f>
        <v>0</v>
      </c>
      <c r="BA574" s="31">
        <f>AY574*(1+0.25*AZ574)*Параметри!$K$48</f>
        <v>0</v>
      </c>
      <c r="BB574">
        <f>ROUNDUP('Дані з ДІСО'!AR574/Параметри!$K$29,0)</f>
        <v>0</v>
      </c>
      <c r="BC574">
        <f>ROUNDUP('Дані з ДІСО'!AS574/Параметри!$K$29,0)</f>
        <v>0</v>
      </c>
      <c r="BD574">
        <f>ROUNDUP('Дані з ДІСО'!AT574/Параметри!$K$29,0)</f>
        <v>0</v>
      </c>
      <c r="BE574" s="54">
        <f>(BB574*Параметри!$K$32+BC574*Параметри!$L$32+BD574*Параметри!$M$32)/18</f>
        <v>0</v>
      </c>
      <c r="BF574" s="31">
        <f>(BE574*Параметри!$K$48+SUM('Дані з ДІСО'!AR574:AT574)*IF(Параметри!$R$37="RNK",Параметри!$K$45,Параметри!$R$47)*Параметри!$K$20/1000)*Параметри!$K$69</f>
        <v>0</v>
      </c>
      <c r="BG574">
        <f>ROUNDUP(('Дані не з ДІСО'!I574+'Дані не з ДІСО'!K574)/Параметри!$K$26,0)</f>
        <v>0</v>
      </c>
      <c r="BH574" s="31">
        <f>BG574*Параметри!$M$36/18</f>
        <v>0</v>
      </c>
      <c r="BI574">
        <f>IF(BG574=0,0,'Дані не з ДІСО'!K574/('Дані не з ДІСО'!I574+'Дані не з ДІСО'!K574))</f>
        <v>0</v>
      </c>
      <c r="BJ574" s="31">
        <f>(1+0.25*BI574)*BH574*Параметри!$K$48</f>
        <v>0</v>
      </c>
      <c r="BK574">
        <f>ROUNDUP('Дані не з ДІСО'!M574/Параметри!$K$27,0)</f>
        <v>0</v>
      </c>
      <c r="BL574">
        <f>BK574*Параметри!$M$37/18</f>
        <v>0</v>
      </c>
      <c r="BM574" s="31">
        <f>BL574*Параметри!$K$48</f>
        <v>0</v>
      </c>
      <c r="BN574" s="31">
        <f>'Дані не з ДІСО'!N574*(7*Параметри!$K$50+Параметри!$K$49)</f>
        <v>0</v>
      </c>
      <c r="BO574">
        <f>ROUNDUP('Дані з ДІСО'!V574/Параметри!$K$25,0)</f>
        <v>0</v>
      </c>
      <c r="BP574">
        <f>ROUNDUP('Дані з ДІСО'!W574/Параметри!$K$25,0)</f>
        <v>0</v>
      </c>
      <c r="BQ574">
        <f>ROUNDUP('Дані з ДІСО'!X574/Параметри!$K$25,0)</f>
        <v>0</v>
      </c>
      <c r="BR574">
        <f>(BO574*Параметри!$K$34+BP574*Параметри!$L$34+BQ574*Параметри!$M$34)/18</f>
        <v>0</v>
      </c>
      <c r="BS574">
        <f>IF(J574=0,0,'Дані з ДІСО'!AC574/J574)</f>
        <v>0</v>
      </c>
      <c r="BT574" s="31">
        <f>(1+0.25*BS574)*BR574*Параметри!$K$48</f>
        <v>0</v>
      </c>
      <c r="BU574" s="31">
        <f ca="1">BT574*'Коефіцієнти АТО'!U574</f>
        <v>0</v>
      </c>
      <c r="BV574" s="31">
        <f>J574*(1+0.25*BS574)*Параметри!$K$61*Параметри!$K$20/1000</f>
        <v>0</v>
      </c>
      <c r="BW574" s="31">
        <f>(1+0.25*BS574)*J574*'Коефіцієнти АТО'!S574*Параметри!$K$20/1000</f>
        <v>0</v>
      </c>
      <c r="BX574" s="31">
        <f t="shared" ca="1" si="102"/>
        <v>0</v>
      </c>
      <c r="BY574">
        <f>ROUNDUP('Дані з ДІСО'!AG574/Параметри!$K$66,0)</f>
        <v>0</v>
      </c>
      <c r="BZ574">
        <f t="shared" si="103"/>
        <v>0</v>
      </c>
      <c r="CA574">
        <f>IF('Дані з ДІСО'!AG574=0,0,'Дані з ДІСО'!AJ574/'Дані з ДІСО'!AG574)</f>
        <v>0</v>
      </c>
      <c r="CB574" s="31">
        <f>BZ574*(1+0.25*CA574)*Параметри!$K$48</f>
        <v>0</v>
      </c>
      <c r="CC574" s="31">
        <f t="shared" ca="1" si="104"/>
        <v>53581.5</v>
      </c>
      <c r="CD574" s="31">
        <f t="shared" si="105"/>
        <v>0</v>
      </c>
      <c r="CE574" s="31">
        <f t="shared" si="106"/>
        <v>0</v>
      </c>
      <c r="CF574" s="31">
        <f t="shared" si="107"/>
        <v>0</v>
      </c>
    </row>
    <row r="575" spans="1:84" x14ac:dyDescent="0.25">
      <c r="A575" s="9">
        <v>574</v>
      </c>
      <c r="B575" s="9" t="s">
        <v>4354</v>
      </c>
      <c r="C575" s="9" t="s">
        <v>4354</v>
      </c>
      <c r="D575" s="9" t="s">
        <v>2977</v>
      </c>
      <c r="E575" s="9" t="s">
        <v>28</v>
      </c>
      <c r="F575" s="9" t="s">
        <v>3591</v>
      </c>
      <c r="G575" s="9" t="s">
        <v>1178</v>
      </c>
      <c r="H575" s="31">
        <f>SUM('Дані з ДІСО'!J575:L575)</f>
        <v>741</v>
      </c>
      <c r="I575" s="31">
        <f>SUM('Дані з ДІСО'!P575:R575)</f>
        <v>0</v>
      </c>
      <c r="J575" s="31">
        <f>SUM('Дані з ДІСО'!V575:X575)</f>
        <v>0</v>
      </c>
      <c r="K575">
        <f ca="1">ROUNDUP('Дані з ДІСО'!J575/'Коефіцієнти АТО'!$R575,0)</f>
        <v>32</v>
      </c>
      <c r="L575">
        <f ca="1">ROUNDUP('Дані з ДІСО'!K575/'Коефіцієнти АТО'!$R575,0)</f>
        <v>37</v>
      </c>
      <c r="M575">
        <f ca="1">ROUNDUP('Дані з ДІСО'!L575/'Коефіцієнти АТО'!$R575,0)</f>
        <v>7</v>
      </c>
      <c r="N575" s="28">
        <f ca="1">(K575*Параметри!$K$32+L575*Параметри!$L$32+M575*Параметри!$M$32)/18</f>
        <v>129.11111111111111</v>
      </c>
      <c r="O575" s="41">
        <f>'Дані з ДІСО'!Y575/H575</f>
        <v>0</v>
      </c>
      <c r="P575" s="31">
        <f ca="1">(1+0.25*O575)*N575*Параметри!$K$48</f>
        <v>26352.317602003561</v>
      </c>
      <c r="Q575" s="31">
        <f ca="1">P575*'Коефіцієнти АТО'!T575</f>
        <v>447.98939923406056</v>
      </c>
      <c r="R575" s="31">
        <f>H575*(1+0.25*O575)*Параметри!$K$61*Параметри!$K$20/1000</f>
        <v>0</v>
      </c>
      <c r="S575" s="31">
        <f>H575*(1+0.25*O575)*'Коефіцієнти АТО'!S575*Параметри!$K$20/1000</f>
        <v>3819.2511623933333</v>
      </c>
      <c r="T575" s="31">
        <f t="shared" ca="1" si="97"/>
        <v>30619.558163630958</v>
      </c>
      <c r="U575" s="31">
        <f t="shared" ca="1" si="96"/>
        <v>26933.069516828775</v>
      </c>
      <c r="V575">
        <f>ROUNDUP('Дані з ДІСО'!P575/Параметри!$K$24,0)</f>
        <v>0</v>
      </c>
      <c r="W575">
        <f>ROUNDUP('Дані з ДІСО'!Q575/Параметри!$K$24,0)</f>
        <v>0</v>
      </c>
      <c r="X575">
        <f>ROUNDUP('Дані з ДІСО'!R575/Параметри!$K$24,0)</f>
        <v>0</v>
      </c>
      <c r="Y575" s="28">
        <f>(V575*Параметри!$K$33+W575*Параметри!$L$33+X575*Параметри!$M$33)/18</f>
        <v>0</v>
      </c>
      <c r="Z575" s="41">
        <f>IF(I575=0,0,'Дані з ДІСО'!AA575/I575)</f>
        <v>0</v>
      </c>
      <c r="AA575" s="31">
        <f>(1+0.25*Z575)*Y575*Параметри!$K$48</f>
        <v>0</v>
      </c>
      <c r="AB575" s="31">
        <f ca="1">AA575*'Коефіцієнти АТО'!U575</f>
        <v>0</v>
      </c>
      <c r="AC575" s="31">
        <f>I575*(1+0.25*Z575)*Параметри!$K$61*Параметри!$K$20/1000</f>
        <v>0</v>
      </c>
      <c r="AD575" s="31">
        <f>(1+0.25*Z575)*I575*'Коефіцієнти АТО'!S575*Параметри!$K$20/1000</f>
        <v>0</v>
      </c>
      <c r="AE575" s="31">
        <f t="shared" ca="1" si="98"/>
        <v>0</v>
      </c>
      <c r="AF575" s="45">
        <v>31.33355381454323</v>
      </c>
      <c r="AG575" s="45">
        <f ca="1">T575/SUM('Дані з ДІСО'!J575:L575)</f>
        <v>41.32194084160723</v>
      </c>
      <c r="AH575">
        <f ca="1">'Коефіцієнти АТО'!R575</f>
        <v>10</v>
      </c>
      <c r="AI575">
        <v>12.5</v>
      </c>
      <c r="AJ575" s="44">
        <f t="shared" ca="1" si="99"/>
        <v>1.3187760662637624</v>
      </c>
      <c r="AK575" t="str">
        <f ca="1">IF(OR(B575="Область",B575="Київ"),"Ні",IF(AJ575&gt;Параметри!$K$72,"Так, верхній",IF(AJ575&lt;Параметри!$K$73,"Так, нижній","Ні")))</f>
        <v>Так, верхній</v>
      </c>
      <c r="AL575" s="45">
        <f ca="1">IF(AK575="Ні",AG575,IF(AK575="Так, верхній",AF575*Параметри!$K$72,AF575*Параметри!$K$73))</f>
        <v>36.346922424870144</v>
      </c>
      <c r="AM575">
        <f>'Дані з ДІСО'!AL575+'Дані з ДІСО'!AN575</f>
        <v>7</v>
      </c>
      <c r="AN575">
        <f>IF(AM575=0,0,'Дані з ДІСО'!AN575/AM575)</f>
        <v>0</v>
      </c>
      <c r="AO575" s="31">
        <f>AM575*(1+0.25*AN575)*Параметри!$K$50</f>
        <v>1340.1818396120002</v>
      </c>
      <c r="AP575" s="31">
        <f>ROUNDUP(('Дані з ДІСО'!AU575+'Дані з ДІСО'!AW575)/Параметри!$K$28,0)</f>
        <v>0</v>
      </c>
      <c r="AQ575" s="54">
        <f>AP575*Параметри!$M$35/18</f>
        <v>0</v>
      </c>
      <c r="AR575" s="31">
        <f>IF(AP575=0,0,'Дані з ДІСО'!AW575/SUM('Дані з ДІСО'!AU575,'Дані з ДІСО'!AW575))</f>
        <v>0</v>
      </c>
      <c r="AS575" s="31">
        <f>(1+0.25*AR575)*AQ575*Параметри!$K$48</f>
        <v>0</v>
      </c>
      <c r="AT575">
        <f>ROUNDUP(('Дані з ДІСО'!AE575+'Дані не з ДІСО'!E575+'Дані не з ДІСО'!G575)/Параметри!$K$64,0)</f>
        <v>0</v>
      </c>
      <c r="AU575">
        <f t="shared" si="100"/>
        <v>0</v>
      </c>
      <c r="AV575">
        <f>IF(AT575=0,0,('Дані з ДІСО'!AH575+'Дані не з ДІСО'!G575)/('Дані з ДІСО'!AE575+'Дані не з ДІСО'!E575+'Дані не з ДІСО'!G575))</f>
        <v>0</v>
      </c>
      <c r="AW575" s="31">
        <f>AU575*(1+0.25*AV575)*Параметри!$K$48</f>
        <v>0</v>
      </c>
      <c r="AX575">
        <f>ROUNDUP('Дані з ДІСО'!AF575/Параметри!$K$65,0)</f>
        <v>0</v>
      </c>
      <c r="AY575">
        <f t="shared" si="101"/>
        <v>0</v>
      </c>
      <c r="AZ575">
        <f>IF(AX575=0,0,'Дані з ДІСО'!AI575/'Дані з ДІСО'!AF575)</f>
        <v>0</v>
      </c>
      <c r="BA575" s="31">
        <f>AY575*(1+0.25*AZ575)*Параметри!$K$48</f>
        <v>0</v>
      </c>
      <c r="BB575">
        <f>ROUNDUP('Дані з ДІСО'!AR575/Параметри!$K$29,0)</f>
        <v>0</v>
      </c>
      <c r="BC575">
        <f>ROUNDUP('Дані з ДІСО'!AS575/Параметри!$K$29,0)</f>
        <v>0</v>
      </c>
      <c r="BD575">
        <f>ROUNDUP('Дані з ДІСО'!AT575/Параметри!$K$29,0)</f>
        <v>0</v>
      </c>
      <c r="BE575" s="54">
        <f>(BB575*Параметри!$K$32+BC575*Параметри!$L$32+BD575*Параметри!$M$32)/18</f>
        <v>0</v>
      </c>
      <c r="BF575" s="31">
        <f>(BE575*Параметри!$K$48+SUM('Дані з ДІСО'!AR575:AT575)*IF(Параметри!$R$37="RNK",Параметри!$K$45,Параметри!$R$47)*Параметри!$K$20/1000)*Параметри!$K$69</f>
        <v>0</v>
      </c>
      <c r="BG575">
        <f>ROUNDUP(('Дані не з ДІСО'!I575+'Дані не з ДІСО'!K575)/Параметри!$K$26,0)</f>
        <v>0</v>
      </c>
      <c r="BH575" s="31">
        <f>BG575*Параметри!$M$36/18</f>
        <v>0</v>
      </c>
      <c r="BI575">
        <f>IF(BG575=0,0,'Дані не з ДІСО'!K575/('Дані не з ДІСО'!I575+'Дані не з ДІСО'!K575))</f>
        <v>0</v>
      </c>
      <c r="BJ575" s="31">
        <f>(1+0.25*BI575)*BH575*Параметри!$K$48</f>
        <v>0</v>
      </c>
      <c r="BK575">
        <f>ROUNDUP('Дані не з ДІСО'!M575/Параметри!$K$27,0)</f>
        <v>0</v>
      </c>
      <c r="BL575">
        <f>BK575*Параметри!$M$37/18</f>
        <v>0</v>
      </c>
      <c r="BM575" s="31">
        <f>BL575*Параметри!$K$48</f>
        <v>0</v>
      </c>
      <c r="BN575" s="31">
        <f>'Дані не з ДІСО'!N575*(7*Параметри!$K$50+Параметри!$K$49)</f>
        <v>0</v>
      </c>
      <c r="BO575">
        <f>ROUNDUP('Дані з ДІСО'!V575/Параметри!$K$25,0)</f>
        <v>0</v>
      </c>
      <c r="BP575">
        <f>ROUNDUP('Дані з ДІСО'!W575/Параметри!$K$25,0)</f>
        <v>0</v>
      </c>
      <c r="BQ575">
        <f>ROUNDUP('Дані з ДІСО'!X575/Параметри!$K$25,0)</f>
        <v>0</v>
      </c>
      <c r="BR575">
        <f>(BO575*Параметри!$K$34+BP575*Параметри!$L$34+BQ575*Параметри!$M$34)/18</f>
        <v>0</v>
      </c>
      <c r="BS575">
        <f>IF(J575=0,0,'Дані з ДІСО'!AC575/J575)</f>
        <v>0</v>
      </c>
      <c r="BT575" s="31">
        <f>(1+0.25*BS575)*BR575*Параметри!$K$48</f>
        <v>0</v>
      </c>
      <c r="BU575" s="31">
        <f ca="1">BT575*'Коефіцієнти АТО'!U575</f>
        <v>0</v>
      </c>
      <c r="BV575" s="31">
        <f>J575*(1+0.25*BS575)*Параметри!$K$61*Параметри!$K$20/1000</f>
        <v>0</v>
      </c>
      <c r="BW575" s="31">
        <f>(1+0.25*BS575)*J575*'Коефіцієнти АТО'!S575*Параметри!$K$20/1000</f>
        <v>0</v>
      </c>
      <c r="BX575" s="31">
        <f t="shared" ca="1" si="102"/>
        <v>0</v>
      </c>
      <c r="BY575">
        <f>ROUNDUP('Дані з ДІСО'!AG575/Параметри!$K$66,0)</f>
        <v>0</v>
      </c>
      <c r="BZ575">
        <f t="shared" si="103"/>
        <v>0</v>
      </c>
      <c r="CA575">
        <f>IF('Дані з ДІСО'!AG575=0,0,'Дані з ДІСО'!AJ575/'Дані з ДІСО'!AG575)</f>
        <v>0</v>
      </c>
      <c r="CB575" s="31">
        <f>BZ575*(1+0.25*CA575)*Параметри!$K$48</f>
        <v>0</v>
      </c>
      <c r="CC575" s="31">
        <f t="shared" ca="1" si="104"/>
        <v>28273.3</v>
      </c>
      <c r="CD575" s="31">
        <f t="shared" si="105"/>
        <v>0</v>
      </c>
      <c r="CE575" s="31">
        <f t="shared" si="106"/>
        <v>0</v>
      </c>
      <c r="CF575" s="31">
        <f t="shared" si="107"/>
        <v>0</v>
      </c>
    </row>
    <row r="576" spans="1:84" x14ac:dyDescent="0.25">
      <c r="A576" s="9">
        <v>575</v>
      </c>
      <c r="B576" s="9" t="s">
        <v>4354</v>
      </c>
      <c r="C576" s="9" t="s">
        <v>4354</v>
      </c>
      <c r="D576" s="9" t="s">
        <v>2977</v>
      </c>
      <c r="E576" s="9" t="s">
        <v>28</v>
      </c>
      <c r="F576" s="9" t="s">
        <v>3592</v>
      </c>
      <c r="G576" s="9" t="s">
        <v>1180</v>
      </c>
      <c r="H576" s="31">
        <f>SUM('Дані з ДІСО'!J576:L576)</f>
        <v>629</v>
      </c>
      <c r="I576" s="31">
        <f>SUM('Дані з ДІСО'!P576:R576)</f>
        <v>0</v>
      </c>
      <c r="J576" s="31">
        <f>SUM('Дані з ДІСО'!V576:X576)</f>
        <v>0</v>
      </c>
      <c r="K576">
        <f ca="1">ROUNDUP('Дані з ДІСО'!J576/'Коефіцієнти АТО'!$R576,0)</f>
        <v>21</v>
      </c>
      <c r="L576">
        <f ca="1">ROUNDUP('Дані з ДІСО'!K576/'Коефіцієнти АТО'!$R576,0)</f>
        <v>28</v>
      </c>
      <c r="M576">
        <f ca="1">ROUNDUP('Дані з ДІСО'!L576/'Коефіцієнти АТО'!$R576,0)</f>
        <v>7</v>
      </c>
      <c r="N576" s="28">
        <f ca="1">(K576*Параметри!$K$32+L576*Параметри!$L$32+M576*Параметри!$M$32)/18</f>
        <v>96.833333333333329</v>
      </c>
      <c r="O576" s="41">
        <f>'Дані з ДІСО'!Y576/H576</f>
        <v>0</v>
      </c>
      <c r="P576" s="31">
        <f ca="1">(1+0.25*O576)*N576*Параметри!$K$48</f>
        <v>19764.238201502671</v>
      </c>
      <c r="Q576" s="31">
        <f ca="1">P576*'Коефіцієнти АТО'!T576</f>
        <v>335.99204942554542</v>
      </c>
      <c r="R576" s="31">
        <f>H576*(1+0.25*O576)*Параметри!$K$61*Параметри!$K$20/1000</f>
        <v>0</v>
      </c>
      <c r="S576" s="31">
        <f>H576*(1+0.25*O576)*'Коефіцієнти АТО'!S576*Параметри!$K$20/1000</f>
        <v>3241.9824306955556</v>
      </c>
      <c r="T576" s="31">
        <f t="shared" ca="1" si="97"/>
        <v>23342.212681623772</v>
      </c>
      <c r="U576" s="31">
        <f t="shared" ca="1" si="96"/>
        <v>24359.154446703309</v>
      </c>
      <c r="V576">
        <f>ROUNDUP('Дані з ДІСО'!P576/Параметри!$K$24,0)</f>
        <v>0</v>
      </c>
      <c r="W576">
        <f>ROUNDUP('Дані з ДІСО'!Q576/Параметри!$K$24,0)</f>
        <v>0</v>
      </c>
      <c r="X576">
        <f>ROUNDUP('Дані з ДІСО'!R576/Параметри!$K$24,0)</f>
        <v>0</v>
      </c>
      <c r="Y576" s="28">
        <f>(V576*Параметри!$K$33+W576*Параметри!$L$33+X576*Параметри!$M$33)/18</f>
        <v>0</v>
      </c>
      <c r="Z576" s="41">
        <f>IF(I576=0,0,'Дані з ДІСО'!AA576/I576)</f>
        <v>0</v>
      </c>
      <c r="AA576" s="31">
        <f>(1+0.25*Z576)*Y576*Параметри!$K$48</f>
        <v>0</v>
      </c>
      <c r="AB576" s="31">
        <f ca="1">AA576*'Коефіцієнти АТО'!U576</f>
        <v>0</v>
      </c>
      <c r="AC576" s="31">
        <f>I576*(1+0.25*Z576)*Параметри!$K$61*Параметри!$K$20/1000</f>
        <v>0</v>
      </c>
      <c r="AD576" s="31">
        <f>(1+0.25*Z576)*I576*'Коефіцієнти АТО'!S576*Параметри!$K$20/1000</f>
        <v>0</v>
      </c>
      <c r="AE576" s="31">
        <f t="shared" ca="1" si="98"/>
        <v>0</v>
      </c>
      <c r="AF576" s="45">
        <v>38.726795622739758</v>
      </c>
      <c r="AG576" s="45">
        <f ca="1">T576/SUM('Дані з ДІСО'!J576:L576)</f>
        <v>37.110036059815215</v>
      </c>
      <c r="AH576">
        <f ca="1">'Коефіцієнти АТО'!R576</f>
        <v>11.5</v>
      </c>
      <c r="AI576">
        <v>10</v>
      </c>
      <c r="AJ576" s="44">
        <f t="shared" ca="1" si="99"/>
        <v>0.95825217302576904</v>
      </c>
      <c r="AK576" t="str">
        <f ca="1">IF(OR(B576="Область",B576="Київ"),"Ні",IF(AJ576&gt;Параметри!$K$72,"Так, верхній",IF(AJ576&lt;Параметри!$K$73,"Так, нижній","Ні")))</f>
        <v>Так, нижній</v>
      </c>
      <c r="AL576" s="45">
        <f ca="1">IF(AK576="Ні",AG576,IF(AK576="Так, верхній",AF576*Параметри!$K$72,AF576*Параметри!$K$73))</f>
        <v>38.726795622739758</v>
      </c>
      <c r="AM576">
        <f>'Дані з ДІСО'!AL576+'Дані з ДІСО'!AN576</f>
        <v>9</v>
      </c>
      <c r="AN576">
        <f>IF(AM576=0,0,'Дані з ДІСО'!AN576/AM576)</f>
        <v>0</v>
      </c>
      <c r="AO576" s="31">
        <f>AM576*(1+0.25*AN576)*Параметри!$K$50</f>
        <v>1723.0909366440001</v>
      </c>
      <c r="AP576" s="31">
        <f>ROUNDUP(('Дані з ДІСО'!AU576+'Дані з ДІСО'!AW576)/Параметри!$K$28,0)</f>
        <v>0</v>
      </c>
      <c r="AQ576" s="54">
        <f>AP576*Параметри!$M$35/18</f>
        <v>0</v>
      </c>
      <c r="AR576" s="31">
        <f>IF(AP576=0,0,'Дані з ДІСО'!AW576/SUM('Дані з ДІСО'!AU576,'Дані з ДІСО'!AW576))</f>
        <v>0</v>
      </c>
      <c r="AS576" s="31">
        <f>(1+0.25*AR576)*AQ576*Параметри!$K$48</f>
        <v>0</v>
      </c>
      <c r="AT576">
        <f>ROUNDUP(('Дані з ДІСО'!AE576+'Дані не з ДІСО'!E576+'Дані не з ДІСО'!G576)/Параметри!$K$64,0)</f>
        <v>0</v>
      </c>
      <c r="AU576">
        <f t="shared" si="100"/>
        <v>0</v>
      </c>
      <c r="AV576">
        <f>IF(AT576=0,0,('Дані з ДІСО'!AH576+'Дані не з ДІСО'!G576)/('Дані з ДІСО'!AE576+'Дані не з ДІСО'!E576+'Дані не з ДІСО'!G576))</f>
        <v>0</v>
      </c>
      <c r="AW576" s="31">
        <f>AU576*(1+0.25*AV576)*Параметри!$K$48</f>
        <v>0</v>
      </c>
      <c r="AX576">
        <f>ROUNDUP('Дані з ДІСО'!AF576/Параметри!$K$65,0)</f>
        <v>0</v>
      </c>
      <c r="AY576">
        <f t="shared" si="101"/>
        <v>0</v>
      </c>
      <c r="AZ576">
        <f>IF(AX576=0,0,'Дані з ДІСО'!AI576/'Дані з ДІСО'!AF576)</f>
        <v>0</v>
      </c>
      <c r="BA576" s="31">
        <f>AY576*(1+0.25*AZ576)*Параметри!$K$48</f>
        <v>0</v>
      </c>
      <c r="BB576">
        <f>ROUNDUP('Дані з ДІСО'!AR576/Параметри!$K$29,0)</f>
        <v>0</v>
      </c>
      <c r="BC576">
        <f>ROUNDUP('Дані з ДІСО'!AS576/Параметри!$K$29,0)</f>
        <v>0</v>
      </c>
      <c r="BD576">
        <f>ROUNDUP('Дані з ДІСО'!AT576/Параметри!$K$29,0)</f>
        <v>0</v>
      </c>
      <c r="BE576" s="54">
        <f>(BB576*Параметри!$K$32+BC576*Параметри!$L$32+BD576*Параметри!$M$32)/18</f>
        <v>0</v>
      </c>
      <c r="BF576" s="31">
        <f>(BE576*Параметри!$K$48+SUM('Дані з ДІСО'!AR576:AT576)*IF(Параметри!$R$37="RNK",Параметри!$K$45,Параметри!$R$47)*Параметри!$K$20/1000)*Параметри!$K$69</f>
        <v>0</v>
      </c>
      <c r="BG576">
        <f>ROUNDUP(('Дані не з ДІСО'!I576+'Дані не з ДІСО'!K576)/Параметри!$K$26,0)</f>
        <v>0</v>
      </c>
      <c r="BH576" s="31">
        <f>BG576*Параметри!$M$36/18</f>
        <v>0</v>
      </c>
      <c r="BI576">
        <f>IF(BG576=0,0,'Дані не з ДІСО'!K576/('Дані не з ДІСО'!I576+'Дані не з ДІСО'!K576))</f>
        <v>0</v>
      </c>
      <c r="BJ576" s="31">
        <f>(1+0.25*BI576)*BH576*Параметри!$K$48</f>
        <v>0</v>
      </c>
      <c r="BK576">
        <f>ROUNDUP('Дані не з ДІСО'!M576/Параметри!$K$27,0)</f>
        <v>0</v>
      </c>
      <c r="BL576">
        <f>BK576*Параметри!$M$37/18</f>
        <v>0</v>
      </c>
      <c r="BM576" s="31">
        <f>BL576*Параметри!$K$48</f>
        <v>0</v>
      </c>
      <c r="BN576" s="31">
        <f>'Дані не з ДІСО'!N576*(7*Параметри!$K$50+Параметри!$K$49)</f>
        <v>0</v>
      </c>
      <c r="BO576">
        <f>ROUNDUP('Дані з ДІСО'!V576/Параметри!$K$25,0)</f>
        <v>0</v>
      </c>
      <c r="BP576">
        <f>ROUNDUP('Дані з ДІСО'!W576/Параметри!$K$25,0)</f>
        <v>0</v>
      </c>
      <c r="BQ576">
        <f>ROUNDUP('Дані з ДІСО'!X576/Параметри!$K$25,0)</f>
        <v>0</v>
      </c>
      <c r="BR576">
        <f>(BO576*Параметри!$K$34+BP576*Параметри!$L$34+BQ576*Параметри!$M$34)/18</f>
        <v>0</v>
      </c>
      <c r="BS576">
        <f>IF(J576=0,0,'Дані з ДІСО'!AC576/J576)</f>
        <v>0</v>
      </c>
      <c r="BT576" s="31">
        <f>(1+0.25*BS576)*BR576*Параметри!$K$48</f>
        <v>0</v>
      </c>
      <c r="BU576" s="31">
        <f ca="1">BT576*'Коефіцієнти АТО'!U576</f>
        <v>0</v>
      </c>
      <c r="BV576" s="31">
        <f>J576*(1+0.25*BS576)*Параметри!$K$61*Параметри!$K$20/1000</f>
        <v>0</v>
      </c>
      <c r="BW576" s="31">
        <f>(1+0.25*BS576)*J576*'Коефіцієнти АТО'!S576*Параметри!$K$20/1000</f>
        <v>0</v>
      </c>
      <c r="BX576" s="31">
        <f t="shared" ca="1" si="102"/>
        <v>0</v>
      </c>
      <c r="BY576">
        <f>ROUNDUP('Дані з ДІСО'!AG576/Параметри!$K$66,0)</f>
        <v>0</v>
      </c>
      <c r="BZ576">
        <f t="shared" si="103"/>
        <v>0</v>
      </c>
      <c r="CA576">
        <f>IF('Дані з ДІСО'!AG576=0,0,'Дані з ДІСО'!AJ576/'Дані з ДІСО'!AG576)</f>
        <v>0</v>
      </c>
      <c r="CB576" s="31">
        <f>BZ576*(1+0.25*CA576)*Параметри!$K$48</f>
        <v>0</v>
      </c>
      <c r="CC576" s="31">
        <f t="shared" ca="1" si="104"/>
        <v>26082.2</v>
      </c>
      <c r="CD576" s="31">
        <f t="shared" si="105"/>
        <v>0</v>
      </c>
      <c r="CE576" s="31">
        <f t="shared" si="106"/>
        <v>0</v>
      </c>
      <c r="CF576" s="31">
        <f t="shared" si="107"/>
        <v>0</v>
      </c>
    </row>
    <row r="577" spans="1:84" x14ac:dyDescent="0.25">
      <c r="A577" s="9">
        <v>576</v>
      </c>
      <c r="B577" s="9" t="s">
        <v>4354</v>
      </c>
      <c r="C577" s="9" t="s">
        <v>4354</v>
      </c>
      <c r="D577" s="9" t="s">
        <v>2977</v>
      </c>
      <c r="E577" s="9" t="s">
        <v>28</v>
      </c>
      <c r="F577" s="9" t="s">
        <v>3593</v>
      </c>
      <c r="G577" s="9" t="s">
        <v>1182</v>
      </c>
      <c r="H577" s="31">
        <f>SUM('Дані з ДІСО'!J577:L577)</f>
        <v>2367</v>
      </c>
      <c r="I577" s="31">
        <f>SUM('Дані з ДІСО'!P577:R577)</f>
        <v>0</v>
      </c>
      <c r="J577" s="31">
        <f>SUM('Дані з ДІСО'!V577:X577)</f>
        <v>0</v>
      </c>
      <c r="K577">
        <f ca="1">ROUNDUP('Дані з ДІСО'!J577/'Коефіцієнти АТО'!$R577,0)</f>
        <v>54</v>
      </c>
      <c r="L577">
        <f ca="1">ROUNDUP('Дані з ДІСО'!K577/'Коефіцієнти АТО'!$R577,0)</f>
        <v>56</v>
      </c>
      <c r="M577">
        <f ca="1">ROUNDUP('Дані з ДІСО'!L577/'Коефіцієнти АТО'!$R577,0)</f>
        <v>13</v>
      </c>
      <c r="N577" s="28">
        <f ca="1">(K577*Параметри!$K$32+L577*Параметри!$L$32+M577*Параметри!$M$32)/18</f>
        <v>208.22222222222223</v>
      </c>
      <c r="O577" s="41">
        <f>'Дані з ДІСО'!Y577/H577</f>
        <v>0</v>
      </c>
      <c r="P577" s="31">
        <f ca="1">(1+0.25*O577)*N577*Параметри!$K$48</f>
        <v>42499.348697207119</v>
      </c>
      <c r="Q577" s="31">
        <f ca="1">P577*'Коефіцієнти АТО'!T577</f>
        <v>722.4889278525211</v>
      </c>
      <c r="R577" s="31">
        <f>H577*(1+0.25*O577)*Параметри!$K$61*Параметри!$K$20/1000</f>
        <v>0</v>
      </c>
      <c r="S577" s="31">
        <f>H577*(1+0.25*O577)*'Коефіцієнти АТО'!S577*Параметри!$K$20/1000</f>
        <v>12199.95614222</v>
      </c>
      <c r="T577" s="31">
        <f t="shared" ca="1" si="97"/>
        <v>55421.79376727964</v>
      </c>
      <c r="U577" s="31">
        <f t="shared" ca="1" si="96"/>
        <v>55421.79376727964</v>
      </c>
      <c r="V577">
        <f>ROUNDUP('Дані з ДІСО'!P577/Параметри!$K$24,0)</f>
        <v>0</v>
      </c>
      <c r="W577">
        <f>ROUNDUP('Дані з ДІСО'!Q577/Параметри!$K$24,0)</f>
        <v>0</v>
      </c>
      <c r="X577">
        <f>ROUNDUP('Дані з ДІСО'!R577/Параметри!$K$24,0)</f>
        <v>0</v>
      </c>
      <c r="Y577" s="28">
        <f>(V577*Параметри!$K$33+W577*Параметри!$L$33+X577*Параметри!$M$33)/18</f>
        <v>0</v>
      </c>
      <c r="Z577" s="41">
        <f>IF(I577=0,0,'Дані з ДІСО'!AA577/I577)</f>
        <v>0</v>
      </c>
      <c r="AA577" s="31">
        <f>(1+0.25*Z577)*Y577*Параметри!$K$48</f>
        <v>0</v>
      </c>
      <c r="AB577" s="31">
        <f ca="1">AA577*'Коефіцієнти АТО'!U577</f>
        <v>0</v>
      </c>
      <c r="AC577" s="31">
        <f>I577*(1+0.25*Z577)*Параметри!$K$61*Параметри!$K$20/1000</f>
        <v>0</v>
      </c>
      <c r="AD577" s="31">
        <f>(1+0.25*Z577)*I577*'Коефіцієнти АТО'!S577*Параметри!$K$20/1000</f>
        <v>0</v>
      </c>
      <c r="AE577" s="31">
        <f t="shared" ca="1" si="98"/>
        <v>0</v>
      </c>
      <c r="AF577" s="45">
        <v>20.643733359622317</v>
      </c>
      <c r="AG577" s="45">
        <f ca="1">T577/SUM('Дані з ДІСО'!J577:L577)</f>
        <v>23.414361540887047</v>
      </c>
      <c r="AH577">
        <f ca="1">'Коефіцієнти АТО'!R577</f>
        <v>19.5</v>
      </c>
      <c r="AI577">
        <v>22.5</v>
      </c>
      <c r="AJ577" s="44">
        <f t="shared" ca="1" si="99"/>
        <v>1.1342115853270942</v>
      </c>
      <c r="AK577" t="str">
        <f ca="1">IF(OR(B577="Область",B577="Київ"),"Ні",IF(AJ577&gt;Параметри!$K$72,"Так, верхній",IF(AJ577&lt;Параметри!$K$73,"Так, нижній","Ні")))</f>
        <v>Ні</v>
      </c>
      <c r="AL577" s="45">
        <f ca="1">IF(AK577="Ні",AG577,IF(AK577="Так, верхній",AF577*Параметри!$K$72,AF577*Параметри!$K$73))</f>
        <v>23.414361540887047</v>
      </c>
      <c r="AM577">
        <f>'Дані з ДІСО'!AL577+'Дані з ДІСО'!AN577</f>
        <v>19</v>
      </c>
      <c r="AN577">
        <f>IF(AM577=0,0,'Дані з ДІСО'!AN577/AM577)</f>
        <v>0</v>
      </c>
      <c r="AO577" s="31">
        <f>AM577*(1+0.25*AN577)*Параметри!$K$50</f>
        <v>3637.6364218040003</v>
      </c>
      <c r="AP577" s="31">
        <f>ROUNDUP(('Дані з ДІСО'!AU577+'Дані з ДІСО'!AW577)/Параметри!$K$28,0)</f>
        <v>0</v>
      </c>
      <c r="AQ577" s="54">
        <f>AP577*Параметри!$M$35/18</f>
        <v>0</v>
      </c>
      <c r="AR577" s="31">
        <f>IF(AP577=0,0,'Дані з ДІСО'!AW577/SUM('Дані з ДІСО'!AU577,'Дані з ДІСО'!AW577))</f>
        <v>0</v>
      </c>
      <c r="AS577" s="31">
        <f>(1+0.25*AR577)*AQ577*Параметри!$K$48</f>
        <v>0</v>
      </c>
      <c r="AT577">
        <f>ROUNDUP(('Дані з ДІСО'!AE577+'Дані не з ДІСО'!E577+'Дані не з ДІСО'!G577)/Параметри!$K$64,0)</f>
        <v>0</v>
      </c>
      <c r="AU577">
        <f t="shared" si="100"/>
        <v>0</v>
      </c>
      <c r="AV577">
        <f>IF(AT577=0,0,('Дані з ДІСО'!AH577+'Дані не з ДІСО'!G577)/('Дані з ДІСО'!AE577+'Дані не з ДІСО'!E577+'Дані не з ДІСО'!G577))</f>
        <v>0</v>
      </c>
      <c r="AW577" s="31">
        <f>AU577*(1+0.25*AV577)*Параметри!$K$48</f>
        <v>0</v>
      </c>
      <c r="AX577">
        <f>ROUNDUP('Дані з ДІСО'!AF577/Параметри!$K$65,0)</f>
        <v>0</v>
      </c>
      <c r="AY577">
        <f t="shared" si="101"/>
        <v>0</v>
      </c>
      <c r="AZ577">
        <f>IF(AX577=0,0,'Дані з ДІСО'!AI577/'Дані з ДІСО'!AF577)</f>
        <v>0</v>
      </c>
      <c r="BA577" s="31">
        <f>AY577*(1+0.25*AZ577)*Параметри!$K$48</f>
        <v>0</v>
      </c>
      <c r="BB577">
        <f>ROUNDUP('Дані з ДІСО'!AR577/Параметри!$K$29,0)</f>
        <v>0</v>
      </c>
      <c r="BC577">
        <f>ROUNDUP('Дані з ДІСО'!AS577/Параметри!$K$29,0)</f>
        <v>0</v>
      </c>
      <c r="BD577">
        <f>ROUNDUP('Дані з ДІСО'!AT577/Параметри!$K$29,0)</f>
        <v>0</v>
      </c>
      <c r="BE577" s="54">
        <f>(BB577*Параметри!$K$32+BC577*Параметри!$L$32+BD577*Параметри!$M$32)/18</f>
        <v>0</v>
      </c>
      <c r="BF577" s="31">
        <f>(BE577*Параметри!$K$48+SUM('Дані з ДІСО'!AR577:AT577)*IF(Параметри!$R$37="RNK",Параметри!$K$45,Параметри!$R$47)*Параметри!$K$20/1000)*Параметри!$K$69</f>
        <v>0</v>
      </c>
      <c r="BG577">
        <f>ROUNDUP(('Дані не з ДІСО'!I577+'Дані не з ДІСО'!K577)/Параметри!$K$26,0)</f>
        <v>0</v>
      </c>
      <c r="BH577" s="31">
        <f>BG577*Параметри!$M$36/18</f>
        <v>0</v>
      </c>
      <c r="BI577">
        <f>IF(BG577=0,0,'Дані не з ДІСО'!K577/('Дані не з ДІСО'!I577+'Дані не з ДІСО'!K577))</f>
        <v>0</v>
      </c>
      <c r="BJ577" s="31">
        <f>(1+0.25*BI577)*BH577*Параметри!$K$48</f>
        <v>0</v>
      </c>
      <c r="BK577">
        <f>ROUNDUP('Дані не з ДІСО'!M577/Параметри!$K$27,0)</f>
        <v>0</v>
      </c>
      <c r="BL577">
        <f>BK577*Параметри!$M$37/18</f>
        <v>0</v>
      </c>
      <c r="BM577" s="31">
        <f>BL577*Параметри!$K$48</f>
        <v>0</v>
      </c>
      <c r="BN577" s="31">
        <f>'Дані не з ДІСО'!N577*(7*Параметри!$K$50+Параметри!$K$49)</f>
        <v>0</v>
      </c>
      <c r="BO577">
        <f>ROUNDUP('Дані з ДІСО'!V577/Параметри!$K$25,0)</f>
        <v>0</v>
      </c>
      <c r="BP577">
        <f>ROUNDUP('Дані з ДІСО'!W577/Параметри!$K$25,0)</f>
        <v>0</v>
      </c>
      <c r="BQ577">
        <f>ROUNDUP('Дані з ДІСО'!X577/Параметри!$K$25,0)</f>
        <v>0</v>
      </c>
      <c r="BR577">
        <f>(BO577*Параметри!$K$34+BP577*Параметри!$L$34+BQ577*Параметри!$M$34)/18</f>
        <v>0</v>
      </c>
      <c r="BS577">
        <f>IF(J577=0,0,'Дані з ДІСО'!AC577/J577)</f>
        <v>0</v>
      </c>
      <c r="BT577" s="31">
        <f>(1+0.25*BS577)*BR577*Параметри!$K$48</f>
        <v>0</v>
      </c>
      <c r="BU577" s="31">
        <f ca="1">BT577*'Коефіцієнти АТО'!U577</f>
        <v>0</v>
      </c>
      <c r="BV577" s="31">
        <f>J577*(1+0.25*BS577)*Параметри!$K$61*Параметри!$K$20/1000</f>
        <v>0</v>
      </c>
      <c r="BW577" s="31">
        <f>(1+0.25*BS577)*J577*'Коефіцієнти АТО'!S577*Параметри!$K$20/1000</f>
        <v>0</v>
      </c>
      <c r="BX577" s="31">
        <f t="shared" ca="1" si="102"/>
        <v>0</v>
      </c>
      <c r="BY577">
        <f>ROUNDUP('Дані з ДІСО'!AG577/Параметри!$K$66,0)</f>
        <v>0</v>
      </c>
      <c r="BZ577">
        <f t="shared" si="103"/>
        <v>0</v>
      </c>
      <c r="CA577">
        <f>IF('Дані з ДІСО'!AG577=0,0,'Дані з ДІСО'!AJ577/'Дані з ДІСО'!AG577)</f>
        <v>0</v>
      </c>
      <c r="CB577" s="31">
        <f>BZ577*(1+0.25*CA577)*Параметри!$K$48</f>
        <v>0</v>
      </c>
      <c r="CC577" s="31">
        <f t="shared" ca="1" si="104"/>
        <v>59059.4</v>
      </c>
      <c r="CD577" s="31">
        <f t="shared" si="105"/>
        <v>0</v>
      </c>
      <c r="CE577" s="31">
        <f t="shared" si="106"/>
        <v>0</v>
      </c>
      <c r="CF577" s="31">
        <f t="shared" si="107"/>
        <v>0</v>
      </c>
    </row>
    <row r="578" spans="1:84" x14ac:dyDescent="0.25">
      <c r="A578" s="9">
        <v>577</v>
      </c>
      <c r="B578" s="9" t="s">
        <v>4355</v>
      </c>
      <c r="C578" s="9" t="s">
        <v>4355</v>
      </c>
      <c r="D578" s="9" t="s">
        <v>2977</v>
      </c>
      <c r="E578" s="9" t="s">
        <v>33</v>
      </c>
      <c r="F578" s="9" t="s">
        <v>3594</v>
      </c>
      <c r="G578" s="9" t="s">
        <v>1184</v>
      </c>
      <c r="H578" s="31">
        <f>SUM('Дані з ДІСО'!J578:L578)</f>
        <v>3213</v>
      </c>
      <c r="I578" s="31">
        <f>SUM('Дані з ДІСО'!P578:R578)</f>
        <v>0</v>
      </c>
      <c r="J578" s="31">
        <f>SUM('Дані з ДІСО'!V578:X578)</f>
        <v>0</v>
      </c>
      <c r="K578">
        <f ca="1">ROUNDUP('Дані з ДІСО'!J578/'Коефіцієнти АТО'!$R578,0)</f>
        <v>85</v>
      </c>
      <c r="L578">
        <f ca="1">ROUNDUP('Дані з ДІСО'!K578/'Коефіцієнти АТО'!$R578,0)</f>
        <v>109</v>
      </c>
      <c r="M578">
        <f ca="1">ROUNDUP('Дані з ДІСО'!L578/'Коефіцієнти АТО'!$R578,0)</f>
        <v>21</v>
      </c>
      <c r="N578" s="28">
        <f ca="1">(K578*Параметри!$K$32+L578*Параметри!$L$32+M578*Параметри!$M$32)/18</f>
        <v>368.27777777777777</v>
      </c>
      <c r="O578" s="41">
        <f>'Дані з ДІСО'!Y578/H578</f>
        <v>0</v>
      </c>
      <c r="P578" s="31">
        <f ca="1">(1+0.25*O578)*N578*Параметри!$K$48</f>
        <v>75167.604726196907</v>
      </c>
      <c r="Q578" s="31">
        <f ca="1">P578*'Коефіцієнти АТО'!T578</f>
        <v>1277.8492803453476</v>
      </c>
      <c r="R578" s="31">
        <f>H578*(1+0.25*O578)*Параметри!$K$61*Параметри!$K$20/1000</f>
        <v>0</v>
      </c>
      <c r="S578" s="31">
        <f>H578*(1+0.25*O578)*'Коефіцієнти АТО'!S578*Параметри!$K$20/1000</f>
        <v>13248.317392464001</v>
      </c>
      <c r="T578" s="31">
        <f t="shared" ca="1" si="97"/>
        <v>89693.771399006248</v>
      </c>
      <c r="U578" s="31">
        <f t="shared" ref="U578:U641" ca="1" si="108">H578*AL578</f>
        <v>89693.771399006248</v>
      </c>
      <c r="V578">
        <f>ROUNDUP('Дані з ДІСО'!P578/Параметри!$K$24,0)</f>
        <v>0</v>
      </c>
      <c r="W578">
        <f>ROUNDUP('Дані з ДІСО'!Q578/Параметри!$K$24,0)</f>
        <v>0</v>
      </c>
      <c r="X578">
        <f>ROUNDUP('Дані з ДІСО'!R578/Параметри!$K$24,0)</f>
        <v>0</v>
      </c>
      <c r="Y578" s="28">
        <f>(V578*Параметри!$K$33+W578*Параметри!$L$33+X578*Параметри!$M$33)/18</f>
        <v>0</v>
      </c>
      <c r="Z578" s="41">
        <f>IF(I578=0,0,'Дані з ДІСО'!AA578/I578)</f>
        <v>0</v>
      </c>
      <c r="AA578" s="31">
        <f>(1+0.25*Z578)*Y578*Параметри!$K$48</f>
        <v>0</v>
      </c>
      <c r="AB578" s="31">
        <f ca="1">AA578*'Коефіцієнти АТО'!U578</f>
        <v>0</v>
      </c>
      <c r="AC578" s="31">
        <f>I578*(1+0.25*Z578)*Параметри!$K$61*Параметри!$K$20/1000</f>
        <v>0</v>
      </c>
      <c r="AD578" s="31">
        <f>(1+0.25*Z578)*I578*'Коефіцієнти АТО'!S578*Параметри!$K$20/1000</f>
        <v>0</v>
      </c>
      <c r="AE578" s="31">
        <f t="shared" ca="1" si="98"/>
        <v>0</v>
      </c>
      <c r="AF578" s="45">
        <v>26.758270562157957</v>
      </c>
      <c r="AG578" s="45">
        <f ca="1">T578/SUM('Дані з ДІСО'!J578:L578)</f>
        <v>27.915895237785946</v>
      </c>
      <c r="AH578">
        <f ca="1">'Коефіцієнти АТО'!R578</f>
        <v>15</v>
      </c>
      <c r="AI578">
        <v>15</v>
      </c>
      <c r="AJ578" s="44">
        <f t="shared" ca="1" si="99"/>
        <v>1.0432623129711949</v>
      </c>
      <c r="AK578" t="str">
        <f ca="1">IF(OR(B578="Область",B578="Київ"),"Ні",IF(AJ578&gt;Параметри!$K$72,"Так, верхній",IF(AJ578&lt;Параметри!$K$73,"Так, нижній","Ні")))</f>
        <v>Ні</v>
      </c>
      <c r="AL578" s="45">
        <f ca="1">IF(AK578="Ні",AG578,IF(AK578="Так, верхній",AF578*Параметри!$K$72,AF578*Параметри!$K$73))</f>
        <v>27.915895237785946</v>
      </c>
      <c r="AM578">
        <f>'Дані з ДІСО'!AL578+'Дані з ДІСО'!AN578</f>
        <v>14</v>
      </c>
      <c r="AN578">
        <f>IF(AM578=0,0,'Дані з ДІСО'!AN578/AM578)</f>
        <v>0</v>
      </c>
      <c r="AO578" s="31">
        <f>AM578*(1+0.25*AN578)*Параметри!$K$50</f>
        <v>2680.3636792240004</v>
      </c>
      <c r="AP578" s="31">
        <f>ROUNDUP(('Дані з ДІСО'!AU578+'Дані з ДІСО'!AW578)/Параметри!$K$28,0)</f>
        <v>2</v>
      </c>
      <c r="AQ578" s="54">
        <f>AP578*Параметри!$M$35/18</f>
        <v>2.5555555555555554</v>
      </c>
      <c r="AR578" s="31">
        <f>IF(AP578=0,0,'Дані з ДІСО'!AW578/SUM('Дані з ДІСО'!AU578,'Дані з ДІСО'!AW578))</f>
        <v>0</v>
      </c>
      <c r="AS578" s="31">
        <f>(1+0.25*AR578)*AQ578*Параметри!$K$48</f>
        <v>521.60353256977783</v>
      </c>
      <c r="AT578">
        <f>ROUNDUP(('Дані з ДІСО'!AE578+'Дані не з ДІСО'!E578+'Дані не з ДІСО'!G578)/Параметри!$K$64,0)</f>
        <v>1</v>
      </c>
      <c r="AU578">
        <f t="shared" si="100"/>
        <v>2</v>
      </c>
      <c r="AV578">
        <f>IF(AT578=0,0,('Дані з ДІСО'!AH578+'Дані не з ДІСО'!G578)/('Дані з ДІСО'!AE578+'Дані не з ДІСО'!E578+'Дані не з ДІСО'!G578))</f>
        <v>0</v>
      </c>
      <c r="AW578" s="31">
        <f>AU578*(1+0.25*AV578)*Параметри!$K$48</f>
        <v>408.21146027200007</v>
      </c>
      <c r="AX578">
        <f>ROUNDUP('Дані з ДІСО'!AF578/Параметри!$K$65,0)</f>
        <v>0</v>
      </c>
      <c r="AY578">
        <f t="shared" si="101"/>
        <v>0</v>
      </c>
      <c r="AZ578">
        <f>IF(AX578=0,0,'Дані з ДІСО'!AI578/'Дані з ДІСО'!AF578)</f>
        <v>0</v>
      </c>
      <c r="BA578" s="31">
        <f>AY578*(1+0.25*AZ578)*Параметри!$K$48</f>
        <v>0</v>
      </c>
      <c r="BB578">
        <f>ROUNDUP('Дані з ДІСО'!AR578/Параметри!$K$29,0)</f>
        <v>0</v>
      </c>
      <c r="BC578">
        <f>ROUNDUP('Дані з ДІСО'!AS578/Параметри!$K$29,0)</f>
        <v>0</v>
      </c>
      <c r="BD578">
        <f>ROUNDUP('Дані з ДІСО'!AT578/Параметри!$K$29,0)</f>
        <v>0</v>
      </c>
      <c r="BE578" s="54">
        <f>(BB578*Параметри!$K$32+BC578*Параметри!$L$32+BD578*Параметри!$M$32)/18</f>
        <v>0</v>
      </c>
      <c r="BF578" s="31">
        <f>(BE578*Параметри!$K$48+SUM('Дані з ДІСО'!AR578:AT578)*IF(Параметри!$R$37="RNK",Параметри!$K$45,Параметри!$R$47)*Параметри!$K$20/1000)*Параметри!$K$69</f>
        <v>0</v>
      </c>
      <c r="BG578">
        <f>ROUNDUP(('Дані не з ДІСО'!I578+'Дані не з ДІСО'!K578)/Параметри!$K$26,0)</f>
        <v>0</v>
      </c>
      <c r="BH578" s="31">
        <f>BG578*Параметри!$M$36/18</f>
        <v>0</v>
      </c>
      <c r="BI578">
        <f>IF(BG578=0,0,'Дані не з ДІСО'!K578/('Дані не з ДІСО'!I578+'Дані не з ДІСО'!K578))</f>
        <v>0</v>
      </c>
      <c r="BJ578" s="31">
        <f>(1+0.25*BI578)*BH578*Параметри!$K$48</f>
        <v>0</v>
      </c>
      <c r="BK578">
        <f>ROUNDUP('Дані не з ДІСО'!M578/Параметри!$K$27,0)</f>
        <v>0</v>
      </c>
      <c r="BL578">
        <f>BK578*Параметри!$M$37/18</f>
        <v>0</v>
      </c>
      <c r="BM578" s="31">
        <f>BL578*Параметри!$K$48</f>
        <v>0</v>
      </c>
      <c r="BN578" s="31">
        <f>'Дані не з ДІСО'!N578*(7*Параметри!$K$50+Параметри!$K$49)</f>
        <v>0</v>
      </c>
      <c r="BO578">
        <f>ROUNDUP('Дані з ДІСО'!V578/Параметри!$K$25,0)</f>
        <v>0</v>
      </c>
      <c r="BP578">
        <f>ROUNDUP('Дані з ДІСО'!W578/Параметри!$K$25,0)</f>
        <v>0</v>
      </c>
      <c r="BQ578">
        <f>ROUNDUP('Дані з ДІСО'!X578/Параметри!$K$25,0)</f>
        <v>0</v>
      </c>
      <c r="BR578">
        <f>(BO578*Параметри!$K$34+BP578*Параметри!$L$34+BQ578*Параметри!$M$34)/18</f>
        <v>0</v>
      </c>
      <c r="BS578">
        <f>IF(J578=0,0,'Дані з ДІСО'!AC578/J578)</f>
        <v>0</v>
      </c>
      <c r="BT578" s="31">
        <f>(1+0.25*BS578)*BR578*Параметри!$K$48</f>
        <v>0</v>
      </c>
      <c r="BU578" s="31">
        <f ca="1">BT578*'Коефіцієнти АТО'!U578</f>
        <v>0</v>
      </c>
      <c r="BV578" s="31">
        <f>J578*(1+0.25*BS578)*Параметри!$K$61*Параметри!$K$20/1000</f>
        <v>0</v>
      </c>
      <c r="BW578" s="31">
        <f>(1+0.25*BS578)*J578*'Коефіцієнти АТО'!S578*Параметри!$K$20/1000</f>
        <v>0</v>
      </c>
      <c r="BX578" s="31">
        <f t="shared" ca="1" si="102"/>
        <v>0</v>
      </c>
      <c r="BY578">
        <f>ROUNDUP('Дані з ДІСО'!AG578/Параметри!$K$66,0)</f>
        <v>0</v>
      </c>
      <c r="BZ578">
        <f t="shared" si="103"/>
        <v>0</v>
      </c>
      <c r="CA578">
        <f>IF('Дані з ДІСО'!AG578=0,0,'Дані з ДІСО'!AJ578/'Дані з ДІСО'!AG578)</f>
        <v>0</v>
      </c>
      <c r="CB578" s="31">
        <f>BZ578*(1+0.25*CA578)*Параметри!$K$48</f>
        <v>0</v>
      </c>
      <c r="CC578" s="31">
        <f t="shared" ca="1" si="104"/>
        <v>93304</v>
      </c>
      <c r="CD578" s="31">
        <f t="shared" si="105"/>
        <v>0</v>
      </c>
      <c r="CE578" s="31">
        <f t="shared" si="106"/>
        <v>0</v>
      </c>
      <c r="CF578" s="31">
        <f t="shared" si="107"/>
        <v>0</v>
      </c>
    </row>
    <row r="579" spans="1:84" x14ac:dyDescent="0.25">
      <c r="A579" s="9">
        <v>578</v>
      </c>
      <c r="B579" s="9" t="s">
        <v>2951</v>
      </c>
      <c r="C579" s="9" t="s">
        <v>4353</v>
      </c>
      <c r="D579" s="9" t="s">
        <v>2977</v>
      </c>
      <c r="E579" s="9" t="s">
        <v>25</v>
      </c>
      <c r="F579" s="9" t="s">
        <v>3595</v>
      </c>
      <c r="G579" s="9" t="s">
        <v>1186</v>
      </c>
      <c r="H579" s="31">
        <f>SUM('Дані з ДІСО'!J579:L579)</f>
        <v>3283</v>
      </c>
      <c r="I579" s="31">
        <f>SUM('Дані з ДІСО'!P579:R579)</f>
        <v>0</v>
      </c>
      <c r="J579" s="31">
        <f>SUM('Дані з ДІСО'!V579:X579)</f>
        <v>0</v>
      </c>
      <c r="K579">
        <f ca="1">ROUNDUP('Дані з ДІСО'!J579/'Коефіцієнти АТО'!$R579,0)</f>
        <v>83</v>
      </c>
      <c r="L579">
        <f ca="1">ROUNDUP('Дані з ДІСО'!K579/'Коефіцієнти АТО'!$R579,0)</f>
        <v>111</v>
      </c>
      <c r="M579">
        <f ca="1">ROUNDUP('Дані з ДІСО'!L579/'Коефіцієнти АТО'!$R579,0)</f>
        <v>26</v>
      </c>
      <c r="N579" s="28">
        <f ca="1">(K579*Параметри!$K$32+L579*Параметри!$L$32+M579*Параметри!$M$32)/18</f>
        <v>379.83333333333331</v>
      </c>
      <c r="O579" s="41">
        <f>'Дані з ДІСО'!Y579/H579</f>
        <v>0</v>
      </c>
      <c r="P579" s="31">
        <f ca="1">(1+0.25*O579)*N579*Параметри!$K$48</f>
        <v>77526.159829990676</v>
      </c>
      <c r="Q579" s="31">
        <f ca="1">P579*'Коефіцієнти АТО'!T579</f>
        <v>1317.9447171098416</v>
      </c>
      <c r="R579" s="31">
        <f>H579*(1+0.25*O579)*Параметри!$K$61*Параметри!$K$20/1000</f>
        <v>0</v>
      </c>
      <c r="S579" s="31">
        <f>H579*(1+0.25*O579)*'Коефіцієнти АТО'!S579*Параметри!$K$20/1000</f>
        <v>13536.951758312891</v>
      </c>
      <c r="T579" s="31">
        <f t="shared" ref="T579:T642" ca="1" si="109">SUM(P579:S579)</f>
        <v>92381.056305413411</v>
      </c>
      <c r="U579" s="31">
        <f t="shared" ca="1" si="108"/>
        <v>92381.056305413411</v>
      </c>
      <c r="V579">
        <f>ROUNDUP('Дані з ДІСО'!P579/Параметри!$K$24,0)</f>
        <v>0</v>
      </c>
      <c r="W579">
        <f>ROUNDUP('Дані з ДІСО'!Q579/Параметри!$K$24,0)</f>
        <v>0</v>
      </c>
      <c r="X579">
        <f>ROUNDUP('Дані з ДІСО'!R579/Параметри!$K$24,0)</f>
        <v>0</v>
      </c>
      <c r="Y579" s="28">
        <f>(V579*Параметри!$K$33+W579*Параметри!$L$33+X579*Параметри!$M$33)/18</f>
        <v>0</v>
      </c>
      <c r="Z579" s="41">
        <f>IF(I579=0,0,'Дані з ДІСО'!AA579/I579)</f>
        <v>0</v>
      </c>
      <c r="AA579" s="31">
        <f>(1+0.25*Z579)*Y579*Параметри!$K$48</f>
        <v>0</v>
      </c>
      <c r="AB579" s="31">
        <f ca="1">AA579*'Коефіцієнти АТО'!U579</f>
        <v>0</v>
      </c>
      <c r="AC579" s="31">
        <f>I579*(1+0.25*Z579)*Параметри!$K$61*Параметри!$K$20/1000</f>
        <v>0</v>
      </c>
      <c r="AD579" s="31">
        <f>(1+0.25*Z579)*I579*'Коефіцієнти АТО'!S579*Параметри!$K$20/1000</f>
        <v>0</v>
      </c>
      <c r="AE579" s="31">
        <f t="shared" ref="AE579:AE642" ca="1" si="110">SUM(AA579:AD579)</f>
        <v>0</v>
      </c>
      <c r="AF579" s="45">
        <v>27.743369595217633</v>
      </c>
      <c r="AG579" s="45">
        <f ca="1">T579/SUM('Дані з ДІСО'!J579:L579)</f>
        <v>28.139219100034545</v>
      </c>
      <c r="AH579">
        <f ca="1">'Коефіцієнти АТО'!R579</f>
        <v>15</v>
      </c>
      <c r="AI579">
        <v>14.5</v>
      </c>
      <c r="AJ579" s="44">
        <f t="shared" ref="AJ579:AJ642" ca="1" si="111">AG579/AF579</f>
        <v>1.0142682561848992</v>
      </c>
      <c r="AK579" t="str">
        <f ca="1">IF(OR(B579="Область",B579="Київ"),"Ні",IF(AJ579&gt;Параметри!$K$72,"Так, верхній",IF(AJ579&lt;Параметри!$K$73,"Так, нижній","Ні")))</f>
        <v>Ні</v>
      </c>
      <c r="AL579" s="45">
        <f ca="1">IF(AK579="Ні",AG579,IF(AK579="Так, верхній",AF579*Параметри!$K$72,AF579*Параметри!$K$73))</f>
        <v>28.139219100034545</v>
      </c>
      <c r="AM579">
        <f>'Дані з ДІСО'!AL579+'Дані з ДІСО'!AN579</f>
        <v>31</v>
      </c>
      <c r="AN579">
        <f>IF(AM579=0,0,'Дані з ДІСО'!AN579/AM579)</f>
        <v>0</v>
      </c>
      <c r="AO579" s="31">
        <f>AM579*(1+0.25*AN579)*Параметри!$K$50</f>
        <v>5935.0910039960008</v>
      </c>
      <c r="AP579" s="31">
        <f>ROUNDUP(('Дані з ДІСО'!AU579+'Дані з ДІСО'!AW579)/Параметри!$K$28,0)</f>
        <v>3</v>
      </c>
      <c r="AQ579" s="54">
        <f>AP579*Параметри!$M$35/18</f>
        <v>3.8333333333333335</v>
      </c>
      <c r="AR579" s="31">
        <f>IF(AP579=0,0,'Дані з ДІСО'!AW579/SUM('Дані з ДІСО'!AU579,'Дані з ДІСО'!AW579))</f>
        <v>0</v>
      </c>
      <c r="AS579" s="31">
        <f>(1+0.25*AR579)*AQ579*Параметри!$K$48</f>
        <v>782.40529885466685</v>
      </c>
      <c r="AT579">
        <f>ROUNDUP(('Дані з ДІСО'!AE579+'Дані не з ДІСО'!E579+'Дані не з ДІСО'!G579)/Параметри!$K$64,0)</f>
        <v>1</v>
      </c>
      <c r="AU579">
        <f t="shared" ref="AU579:AU642" si="112">AT579*2</f>
        <v>2</v>
      </c>
      <c r="AV579">
        <f>IF(AT579=0,0,('Дані з ДІСО'!AH579+'Дані не з ДІСО'!G579)/('Дані з ДІСО'!AE579+'Дані не з ДІСО'!E579+'Дані не з ДІСО'!G579))</f>
        <v>0</v>
      </c>
      <c r="AW579" s="31">
        <f>AU579*(1+0.25*AV579)*Параметри!$K$48</f>
        <v>408.21146027200007</v>
      </c>
      <c r="AX579">
        <f>ROUNDUP('Дані з ДІСО'!AF579/Параметри!$K$65,0)</f>
        <v>0</v>
      </c>
      <c r="AY579">
        <f t="shared" ref="AY579:AY642" si="113">AX579*2</f>
        <v>0</v>
      </c>
      <c r="AZ579">
        <f>IF(AX579=0,0,'Дані з ДІСО'!AI579/'Дані з ДІСО'!AF579)</f>
        <v>0</v>
      </c>
      <c r="BA579" s="31">
        <f>AY579*(1+0.25*AZ579)*Параметри!$K$48</f>
        <v>0</v>
      </c>
      <c r="BB579">
        <f>ROUNDUP('Дані з ДІСО'!AR579/Параметри!$K$29,0)</f>
        <v>0</v>
      </c>
      <c r="BC579">
        <f>ROUNDUP('Дані з ДІСО'!AS579/Параметри!$K$29,0)</f>
        <v>0</v>
      </c>
      <c r="BD579">
        <f>ROUNDUP('Дані з ДІСО'!AT579/Параметри!$K$29,0)</f>
        <v>0</v>
      </c>
      <c r="BE579" s="54">
        <f>(BB579*Параметри!$K$32+BC579*Параметри!$L$32+BD579*Параметри!$M$32)/18</f>
        <v>0</v>
      </c>
      <c r="BF579" s="31">
        <f>(BE579*Параметри!$K$48+SUM('Дані з ДІСО'!AR579:AT579)*IF(Параметри!$R$37="RNK",Параметри!$K$45,Параметри!$R$47)*Параметри!$K$20/1000)*Параметри!$K$69</f>
        <v>0</v>
      </c>
      <c r="BG579">
        <f>ROUNDUP(('Дані не з ДІСО'!I579+'Дані не з ДІСО'!K579)/Параметри!$K$26,0)</f>
        <v>0</v>
      </c>
      <c r="BH579" s="31">
        <f>BG579*Параметри!$M$36/18</f>
        <v>0</v>
      </c>
      <c r="BI579">
        <f>IF(BG579=0,0,'Дані не з ДІСО'!K579/('Дані не з ДІСО'!I579+'Дані не з ДІСО'!K579))</f>
        <v>0</v>
      </c>
      <c r="BJ579" s="31">
        <f>(1+0.25*BI579)*BH579*Параметри!$K$48</f>
        <v>0</v>
      </c>
      <c r="BK579">
        <f>ROUNDUP('Дані не з ДІСО'!M579/Параметри!$K$27,0)</f>
        <v>0</v>
      </c>
      <c r="BL579">
        <f>BK579*Параметри!$M$37/18</f>
        <v>0</v>
      </c>
      <c r="BM579" s="31">
        <f>BL579*Параметри!$K$48</f>
        <v>0</v>
      </c>
      <c r="BN579" s="31">
        <f>'Дані не з ДІСО'!N579*(7*Параметри!$K$50+Параметри!$K$49)</f>
        <v>0</v>
      </c>
      <c r="BO579">
        <f>ROUNDUP('Дані з ДІСО'!V579/Параметри!$K$25,0)</f>
        <v>0</v>
      </c>
      <c r="BP579">
        <f>ROUNDUP('Дані з ДІСО'!W579/Параметри!$K$25,0)</f>
        <v>0</v>
      </c>
      <c r="BQ579">
        <f>ROUNDUP('Дані з ДІСО'!X579/Параметри!$K$25,0)</f>
        <v>0</v>
      </c>
      <c r="BR579">
        <f>(BO579*Параметри!$K$34+BP579*Параметри!$L$34+BQ579*Параметри!$M$34)/18</f>
        <v>0</v>
      </c>
      <c r="BS579">
        <f>IF(J579=0,0,'Дані з ДІСО'!AC579/J579)</f>
        <v>0</v>
      </c>
      <c r="BT579" s="31">
        <f>(1+0.25*BS579)*BR579*Параметри!$K$48</f>
        <v>0</v>
      </c>
      <c r="BU579" s="31">
        <f ca="1">BT579*'Коефіцієнти АТО'!U579</f>
        <v>0</v>
      </c>
      <c r="BV579" s="31">
        <f>J579*(1+0.25*BS579)*Параметри!$K$61*Параметри!$K$20/1000</f>
        <v>0</v>
      </c>
      <c r="BW579" s="31">
        <f>(1+0.25*BS579)*J579*'Коефіцієнти АТО'!S579*Параметри!$K$20/1000</f>
        <v>0</v>
      </c>
      <c r="BX579" s="31">
        <f t="shared" ref="BX579:BX642" ca="1" si="114">SUM(BT579:BW579)</f>
        <v>0</v>
      </c>
      <c r="BY579">
        <f>ROUNDUP('Дані з ДІСО'!AG579/Параметри!$K$66,0)</f>
        <v>0</v>
      </c>
      <c r="BZ579">
        <f t="shared" ref="BZ579:BZ642" si="115">BY579*2</f>
        <v>0</v>
      </c>
      <c r="CA579">
        <f>IF('Дані з ДІСО'!AG579=0,0,'Дані з ДІСО'!AJ579/'Дані з ДІСО'!AG579)</f>
        <v>0</v>
      </c>
      <c r="CB579" s="31">
        <f>BZ579*(1+0.25*CA579)*Параметри!$K$48</f>
        <v>0</v>
      </c>
      <c r="CC579" s="31">
        <f t="shared" ref="CC579:CC642" ca="1" si="116">ROUND(U579+AE579+AO579+AS579+AW579+BA579+BF579+BX579+CB579,1)</f>
        <v>99506.8</v>
      </c>
      <c r="CD579" s="31">
        <f t="shared" ref="CD579:CD642" si="117">ROUND(BJ579,1)</f>
        <v>0</v>
      </c>
      <c r="CE579" s="31">
        <f t="shared" ref="CE579:CE642" si="118">ROUND(BM579,1)</f>
        <v>0</v>
      </c>
      <c r="CF579" s="31">
        <f t="shared" ref="CF579:CF642" si="119">ROUND(BN579,1)</f>
        <v>0</v>
      </c>
    </row>
    <row r="580" spans="1:84" x14ac:dyDescent="0.25">
      <c r="A580" s="9">
        <v>579</v>
      </c>
      <c r="B580" s="9" t="s">
        <v>2950</v>
      </c>
      <c r="C580" s="9" t="s">
        <v>4353</v>
      </c>
      <c r="D580" s="9" t="s">
        <v>2977</v>
      </c>
      <c r="E580" s="9" t="s">
        <v>82</v>
      </c>
      <c r="F580" s="9" t="s">
        <v>3596</v>
      </c>
      <c r="G580" s="9" t="s">
        <v>1188</v>
      </c>
      <c r="H580" s="31">
        <f>SUM('Дані з ДІСО'!J580:L580)</f>
        <v>2208</v>
      </c>
      <c r="I580" s="31">
        <f>SUM('Дані з ДІСО'!P580:R580)</f>
        <v>0</v>
      </c>
      <c r="J580" s="31">
        <f>SUM('Дані з ДІСО'!V580:X580)</f>
        <v>0</v>
      </c>
      <c r="K580">
        <f ca="1">ROUNDUP('Дані з ДІСО'!J580/'Коефіцієнти АТО'!$R580,0)</f>
        <v>32</v>
      </c>
      <c r="L580">
        <f ca="1">ROUNDUP('Дані з ДІСО'!K580/'Коефіцієнти АТО'!$R580,0)</f>
        <v>37</v>
      </c>
      <c r="M580">
        <f ca="1">ROUNDUP('Дані з ДІСО'!L580/'Коефіцієнти АТО'!$R580,0)</f>
        <v>12</v>
      </c>
      <c r="N580" s="28">
        <f ca="1">(K580*Параметри!$K$32+L580*Параметри!$L$32+M580*Параметри!$M$32)/18</f>
        <v>139.66666666666666</v>
      </c>
      <c r="O580" s="41">
        <f>'Дані з ДІСО'!Y580/H580</f>
        <v>0</v>
      </c>
      <c r="P580" s="31">
        <f ca="1">(1+0.25*O580)*N580*Параметри!$K$48</f>
        <v>28506.766975661336</v>
      </c>
      <c r="Q580" s="31">
        <f ca="1">P580*'Коефіцієнти АТО'!T580</f>
        <v>4276.0150463492</v>
      </c>
      <c r="R580" s="31">
        <f>H580*(1+0.25*O580)*Параметри!$K$61*Параметри!$K$20/1000</f>
        <v>0</v>
      </c>
      <c r="S580" s="31">
        <f>H580*(1+0.25*O580)*'Коефіцієнти АТО'!S580*Параметри!$K$20/1000</f>
        <v>4552.1762842453336</v>
      </c>
      <c r="T580" s="31">
        <f t="shared" ca="1" si="109"/>
        <v>37334.958306255867</v>
      </c>
      <c r="U580" s="31">
        <f t="shared" ca="1" si="108"/>
        <v>44056.287281269062</v>
      </c>
      <c r="V580">
        <f>ROUNDUP('Дані з ДІСО'!P580/Параметри!$K$24,0)</f>
        <v>0</v>
      </c>
      <c r="W580">
        <f>ROUNDUP('Дані з ДІСО'!Q580/Параметри!$K$24,0)</f>
        <v>0</v>
      </c>
      <c r="X580">
        <f>ROUNDUP('Дані з ДІСО'!R580/Параметри!$K$24,0)</f>
        <v>0</v>
      </c>
      <c r="Y580" s="28">
        <f>(V580*Параметри!$K$33+W580*Параметри!$L$33+X580*Параметри!$M$33)/18</f>
        <v>0</v>
      </c>
      <c r="Z580" s="41">
        <f>IF(I580=0,0,'Дані з ДІСО'!AA580/I580)</f>
        <v>0</v>
      </c>
      <c r="AA580" s="31">
        <f>(1+0.25*Z580)*Y580*Параметри!$K$48</f>
        <v>0</v>
      </c>
      <c r="AB580" s="31">
        <f ca="1">AA580*'Коефіцієнти АТО'!U580</f>
        <v>0</v>
      </c>
      <c r="AC580" s="31">
        <f>I580*(1+0.25*Z580)*Параметри!$K$61*Параметри!$K$20/1000</f>
        <v>0</v>
      </c>
      <c r="AD580" s="31">
        <f>(1+0.25*Z580)*I580*'Коефіцієнти АТО'!S580*Параметри!$K$20/1000</f>
        <v>0</v>
      </c>
      <c r="AE580" s="31">
        <f t="shared" ca="1" si="110"/>
        <v>0</v>
      </c>
      <c r="AF580" s="45">
        <v>19.953028659995045</v>
      </c>
      <c r="AG580" s="45">
        <f ca="1">T580/SUM('Дані з ДІСО'!J580:L580)</f>
        <v>16.908948508268054</v>
      </c>
      <c r="AH580">
        <f ca="1">'Коефіцієнти АТО'!R580</f>
        <v>27.5</v>
      </c>
      <c r="AI580">
        <v>24</v>
      </c>
      <c r="AJ580" s="44">
        <f t="shared" ca="1" si="111"/>
        <v>0.84743768960597754</v>
      </c>
      <c r="AK580" t="str">
        <f ca="1">IF(OR(B580="Область",B580="Київ"),"Ні",IF(AJ580&gt;Параметри!$K$72,"Так, верхній",IF(AJ580&lt;Параметри!$K$73,"Так, нижній","Ні")))</f>
        <v>Так, нижній</v>
      </c>
      <c r="AL580" s="45">
        <f ca="1">IF(AK580="Ні",AG580,IF(AK580="Так, верхній",AF580*Параметри!$K$72,AF580*Параметри!$K$73))</f>
        <v>19.953028659995045</v>
      </c>
      <c r="AM580">
        <f>'Дані з ДІСО'!AL580+'Дані з ДІСО'!AN580</f>
        <v>13</v>
      </c>
      <c r="AN580">
        <f>IF(AM580=0,0,'Дані з ДІСО'!AN580/AM580)</f>
        <v>0</v>
      </c>
      <c r="AO580" s="31">
        <f>AM580*(1+0.25*AN580)*Параметри!$K$50</f>
        <v>2488.9091307080002</v>
      </c>
      <c r="AP580" s="31">
        <f>ROUNDUP(('Дані з ДІСО'!AU580+'Дані з ДІСО'!AW580)/Параметри!$K$28,0)</f>
        <v>0</v>
      </c>
      <c r="AQ580" s="54">
        <f>AP580*Параметри!$M$35/18</f>
        <v>0</v>
      </c>
      <c r="AR580" s="31">
        <f>IF(AP580=0,0,'Дані з ДІСО'!AW580/SUM('Дані з ДІСО'!AU580,'Дані з ДІСО'!AW580))</f>
        <v>0</v>
      </c>
      <c r="AS580" s="31">
        <f>(1+0.25*AR580)*AQ580*Параметри!$K$48</f>
        <v>0</v>
      </c>
      <c r="AT580">
        <f>ROUNDUP(('Дані з ДІСО'!AE580+'Дані не з ДІСО'!E580+'Дані не з ДІСО'!G580)/Параметри!$K$64,0)</f>
        <v>1</v>
      </c>
      <c r="AU580">
        <f t="shared" si="112"/>
        <v>2</v>
      </c>
      <c r="AV580">
        <f>IF(AT580=0,0,('Дані з ДІСО'!AH580+'Дані не з ДІСО'!G580)/('Дані з ДІСО'!AE580+'Дані не з ДІСО'!E580+'Дані не з ДІСО'!G580))</f>
        <v>0</v>
      </c>
      <c r="AW580" s="31">
        <f>AU580*(1+0.25*AV580)*Параметри!$K$48</f>
        <v>408.21146027200007</v>
      </c>
      <c r="AX580">
        <f>ROUNDUP('Дані з ДІСО'!AF580/Параметри!$K$65,0)</f>
        <v>0</v>
      </c>
      <c r="AY580">
        <f t="shared" si="113"/>
        <v>0</v>
      </c>
      <c r="AZ580">
        <f>IF(AX580=0,0,'Дані з ДІСО'!AI580/'Дані з ДІСО'!AF580)</f>
        <v>0</v>
      </c>
      <c r="BA580" s="31">
        <f>AY580*(1+0.25*AZ580)*Параметри!$K$48</f>
        <v>0</v>
      </c>
      <c r="BB580">
        <f>ROUNDUP('Дані з ДІСО'!AR580/Параметри!$K$29,0)</f>
        <v>0</v>
      </c>
      <c r="BC580">
        <f>ROUNDUP('Дані з ДІСО'!AS580/Параметри!$K$29,0)</f>
        <v>0</v>
      </c>
      <c r="BD580">
        <f>ROUNDUP('Дані з ДІСО'!AT580/Параметри!$K$29,0)</f>
        <v>0</v>
      </c>
      <c r="BE580" s="54">
        <f>(BB580*Параметри!$K$32+BC580*Параметри!$L$32+BD580*Параметри!$M$32)/18</f>
        <v>0</v>
      </c>
      <c r="BF580" s="31">
        <f>(BE580*Параметри!$K$48+SUM('Дані з ДІСО'!AR580:AT580)*IF(Параметри!$R$37="RNK",Параметри!$K$45,Параметри!$R$47)*Параметри!$K$20/1000)*Параметри!$K$69</f>
        <v>0</v>
      </c>
      <c r="BG580">
        <f>ROUNDUP(('Дані не з ДІСО'!I580+'Дані не з ДІСО'!K580)/Параметри!$K$26,0)</f>
        <v>0</v>
      </c>
      <c r="BH580" s="31">
        <f>BG580*Параметри!$M$36/18</f>
        <v>0</v>
      </c>
      <c r="BI580">
        <f>IF(BG580=0,0,'Дані не з ДІСО'!K580/('Дані не з ДІСО'!I580+'Дані не з ДІСО'!K580))</f>
        <v>0</v>
      </c>
      <c r="BJ580" s="31">
        <f>(1+0.25*BI580)*BH580*Параметри!$K$48</f>
        <v>0</v>
      </c>
      <c r="BK580">
        <f>ROUNDUP('Дані не з ДІСО'!M580/Параметри!$K$27,0)</f>
        <v>0</v>
      </c>
      <c r="BL580">
        <f>BK580*Параметри!$M$37/18</f>
        <v>0</v>
      </c>
      <c r="BM580" s="31">
        <f>BL580*Параметри!$K$48</f>
        <v>0</v>
      </c>
      <c r="BN580" s="31">
        <f>'Дані не з ДІСО'!N580*(7*Параметри!$K$50+Параметри!$K$49)</f>
        <v>0</v>
      </c>
      <c r="BO580">
        <f>ROUNDUP('Дані з ДІСО'!V580/Параметри!$K$25,0)</f>
        <v>0</v>
      </c>
      <c r="BP580">
        <f>ROUNDUP('Дані з ДІСО'!W580/Параметри!$K$25,0)</f>
        <v>0</v>
      </c>
      <c r="BQ580">
        <f>ROUNDUP('Дані з ДІСО'!X580/Параметри!$K$25,0)</f>
        <v>0</v>
      </c>
      <c r="BR580">
        <f>(BO580*Параметри!$K$34+BP580*Параметри!$L$34+BQ580*Параметри!$M$34)/18</f>
        <v>0</v>
      </c>
      <c r="BS580">
        <f>IF(J580=0,0,'Дані з ДІСО'!AC580/J580)</f>
        <v>0</v>
      </c>
      <c r="BT580" s="31">
        <f>(1+0.25*BS580)*BR580*Параметри!$K$48</f>
        <v>0</v>
      </c>
      <c r="BU580" s="31">
        <f ca="1">BT580*'Коефіцієнти АТО'!U580</f>
        <v>0</v>
      </c>
      <c r="BV580" s="31">
        <f>J580*(1+0.25*BS580)*Параметри!$K$61*Параметри!$K$20/1000</f>
        <v>0</v>
      </c>
      <c r="BW580" s="31">
        <f>(1+0.25*BS580)*J580*'Коефіцієнти АТО'!S580*Параметри!$K$20/1000</f>
        <v>0</v>
      </c>
      <c r="BX580" s="31">
        <f t="shared" ca="1" si="114"/>
        <v>0</v>
      </c>
      <c r="BY580">
        <f>ROUNDUP('Дані з ДІСО'!AG580/Параметри!$K$66,0)</f>
        <v>0</v>
      </c>
      <c r="BZ580">
        <f t="shared" si="115"/>
        <v>0</v>
      </c>
      <c r="CA580">
        <f>IF('Дані з ДІСО'!AG580=0,0,'Дані з ДІСО'!AJ580/'Дані з ДІСО'!AG580)</f>
        <v>0</v>
      </c>
      <c r="CB580" s="31">
        <f>BZ580*(1+0.25*CA580)*Параметри!$K$48</f>
        <v>0</v>
      </c>
      <c r="CC580" s="31">
        <f t="shared" ca="1" si="116"/>
        <v>46953.4</v>
      </c>
      <c r="CD580" s="31">
        <f t="shared" si="117"/>
        <v>0</v>
      </c>
      <c r="CE580" s="31">
        <f t="shared" si="118"/>
        <v>0</v>
      </c>
      <c r="CF580" s="31">
        <f t="shared" si="119"/>
        <v>0</v>
      </c>
    </row>
    <row r="581" spans="1:84" x14ac:dyDescent="0.25">
      <c r="A581" s="9">
        <v>580</v>
      </c>
      <c r="B581" s="9" t="s">
        <v>4355</v>
      </c>
      <c r="C581" s="9" t="s">
        <v>4355</v>
      </c>
      <c r="D581" s="9" t="s">
        <v>2977</v>
      </c>
      <c r="E581" s="9" t="s">
        <v>33</v>
      </c>
      <c r="F581" s="9" t="s">
        <v>3597</v>
      </c>
      <c r="G581" s="9" t="s">
        <v>1190</v>
      </c>
      <c r="H581" s="31">
        <f>SUM('Дані з ДІСО'!J581:L581)</f>
        <v>2215</v>
      </c>
      <c r="I581" s="31">
        <f>SUM('Дані з ДІСО'!P581:R581)</f>
        <v>0</v>
      </c>
      <c r="J581" s="31">
        <f>SUM('Дані з ДІСО'!V581:X581)</f>
        <v>0</v>
      </c>
      <c r="K581">
        <f ca="1">ROUNDUP('Дані з ДІСО'!J581/'Коефіцієнти АТО'!$R581,0)</f>
        <v>61</v>
      </c>
      <c r="L581">
        <f ca="1">ROUNDUP('Дані з ДІСО'!K581/'Коефіцієнти АТО'!$R581,0)</f>
        <v>82</v>
      </c>
      <c r="M581">
        <f ca="1">ROUNDUP('Дані з ДІСО'!L581/'Коефіцієнти АТО'!$R581,0)</f>
        <v>23</v>
      </c>
      <c r="N581" s="28">
        <f ca="1">(K581*Параметри!$K$32+L581*Параметри!$L$32+M581*Параметри!$M$32)/18</f>
        <v>288.16666666666669</v>
      </c>
      <c r="O581" s="41">
        <f>'Дані з ДІСО'!Y581/H581</f>
        <v>0</v>
      </c>
      <c r="P581" s="31">
        <f ca="1">(1+0.25*O581)*N581*Параметри!$K$48</f>
        <v>58816.467900857344</v>
      </c>
      <c r="Q581" s="31">
        <f ca="1">P581*'Коефіцієнти АТО'!T581</f>
        <v>999.87995431457489</v>
      </c>
      <c r="R581" s="31">
        <f>H581*(1+0.25*O581)*Параметри!$K$61*Параметри!$K$20/1000</f>
        <v>0</v>
      </c>
      <c r="S581" s="31">
        <f>H581*(1+0.25*O581)*'Коефіцієнти АТО'!S581*Параметри!$K$20/1000</f>
        <v>10274.868005710001</v>
      </c>
      <c r="T581" s="31">
        <f t="shared" ca="1" si="109"/>
        <v>70091.215860881915</v>
      </c>
      <c r="U581" s="31">
        <f t="shared" ca="1" si="108"/>
        <v>70091.215860881915</v>
      </c>
      <c r="V581">
        <f>ROUNDUP('Дані з ДІСО'!P581/Параметри!$K$24,0)</f>
        <v>0</v>
      </c>
      <c r="W581">
        <f>ROUNDUP('Дані з ДІСО'!Q581/Параметри!$K$24,0)</f>
        <v>0</v>
      </c>
      <c r="X581">
        <f>ROUNDUP('Дані з ДІСО'!R581/Параметри!$K$24,0)</f>
        <v>0</v>
      </c>
      <c r="Y581" s="28">
        <f>(V581*Параметри!$K$33+W581*Параметри!$L$33+X581*Параметри!$M$33)/18</f>
        <v>0</v>
      </c>
      <c r="Z581" s="41">
        <f>IF(I581=0,0,'Дані з ДІСО'!AA581/I581)</f>
        <v>0</v>
      </c>
      <c r="AA581" s="31">
        <f>(1+0.25*Z581)*Y581*Параметри!$K$48</f>
        <v>0</v>
      </c>
      <c r="AB581" s="31">
        <f ca="1">AA581*'Коефіцієнти АТО'!U581</f>
        <v>0</v>
      </c>
      <c r="AC581" s="31">
        <f>I581*(1+0.25*Z581)*Параметри!$K$61*Параметри!$K$20/1000</f>
        <v>0</v>
      </c>
      <c r="AD581" s="31">
        <f>(1+0.25*Z581)*I581*'Коефіцієнти АТО'!S581*Параметри!$K$20/1000</f>
        <v>0</v>
      </c>
      <c r="AE581" s="31">
        <f t="shared" ca="1" si="110"/>
        <v>0</v>
      </c>
      <c r="AF581" s="45">
        <v>30.721298908234782</v>
      </c>
      <c r="AG581" s="45">
        <f ca="1">T581/SUM('Дані з ДІСО'!J581:L581)</f>
        <v>31.643889779179194</v>
      </c>
      <c r="AH581">
        <f ca="1">'Коефіцієнти АТО'!R581</f>
        <v>13.5</v>
      </c>
      <c r="AI581">
        <v>13</v>
      </c>
      <c r="AJ581" s="44">
        <f t="shared" ca="1" si="111"/>
        <v>1.0300309851383631</v>
      </c>
      <c r="AK581" t="str">
        <f ca="1">IF(OR(B581="Область",B581="Київ"),"Ні",IF(AJ581&gt;Параметри!$K$72,"Так, верхній",IF(AJ581&lt;Параметри!$K$73,"Так, нижній","Ні")))</f>
        <v>Ні</v>
      </c>
      <c r="AL581" s="45">
        <f ca="1">IF(AK581="Ні",AG581,IF(AK581="Так, верхній",AF581*Параметри!$K$72,AF581*Параметри!$K$73))</f>
        <v>31.643889779179194</v>
      </c>
      <c r="AM581">
        <f>'Дані з ДІСО'!AL581+'Дані з ДІСО'!AN581</f>
        <v>26</v>
      </c>
      <c r="AN581">
        <f>IF(AM581=0,0,'Дані з ДІСО'!AN581/AM581)</f>
        <v>0</v>
      </c>
      <c r="AO581" s="31">
        <f>AM581*(1+0.25*AN581)*Параметри!$K$50</f>
        <v>4977.8182614160005</v>
      </c>
      <c r="AP581" s="31">
        <f>ROUNDUP(('Дані з ДІСО'!AU581+'Дані з ДІСО'!AW581)/Параметри!$K$28,0)</f>
        <v>1</v>
      </c>
      <c r="AQ581" s="54">
        <f>AP581*Параметри!$M$35/18</f>
        <v>1.2777777777777777</v>
      </c>
      <c r="AR581" s="31">
        <f>IF(AP581=0,0,'Дані з ДІСО'!AW581/SUM('Дані з ДІСО'!AU581,'Дані з ДІСО'!AW581))</f>
        <v>0</v>
      </c>
      <c r="AS581" s="31">
        <f>(1+0.25*AR581)*AQ581*Параметри!$K$48</f>
        <v>260.80176628488891</v>
      </c>
      <c r="AT581">
        <f>ROUNDUP(('Дані з ДІСО'!AE581+'Дані не з ДІСО'!E581+'Дані не з ДІСО'!G581)/Параметри!$K$64,0)</f>
        <v>0</v>
      </c>
      <c r="AU581">
        <f t="shared" si="112"/>
        <v>0</v>
      </c>
      <c r="AV581">
        <f>IF(AT581=0,0,('Дані з ДІСО'!AH581+'Дані не з ДІСО'!G581)/('Дані з ДІСО'!AE581+'Дані не з ДІСО'!E581+'Дані не з ДІСО'!G581))</f>
        <v>0</v>
      </c>
      <c r="AW581" s="31">
        <f>AU581*(1+0.25*AV581)*Параметри!$K$48</f>
        <v>0</v>
      </c>
      <c r="AX581">
        <f>ROUNDUP('Дані з ДІСО'!AF581/Параметри!$K$65,0)</f>
        <v>0</v>
      </c>
      <c r="AY581">
        <f t="shared" si="113"/>
        <v>0</v>
      </c>
      <c r="AZ581">
        <f>IF(AX581=0,0,'Дані з ДІСО'!AI581/'Дані з ДІСО'!AF581)</f>
        <v>0</v>
      </c>
      <c r="BA581" s="31">
        <f>AY581*(1+0.25*AZ581)*Параметри!$K$48</f>
        <v>0</v>
      </c>
      <c r="BB581">
        <f>ROUNDUP('Дані з ДІСО'!AR581/Параметри!$K$29,0)</f>
        <v>0</v>
      </c>
      <c r="BC581">
        <f>ROUNDUP('Дані з ДІСО'!AS581/Параметри!$K$29,0)</f>
        <v>0</v>
      </c>
      <c r="BD581">
        <f>ROUNDUP('Дані з ДІСО'!AT581/Параметри!$K$29,0)</f>
        <v>0</v>
      </c>
      <c r="BE581" s="54">
        <f>(BB581*Параметри!$K$32+BC581*Параметри!$L$32+BD581*Параметри!$M$32)/18</f>
        <v>0</v>
      </c>
      <c r="BF581" s="31">
        <f>(BE581*Параметри!$K$48+SUM('Дані з ДІСО'!AR581:AT581)*IF(Параметри!$R$37="RNK",Параметри!$K$45,Параметри!$R$47)*Параметри!$K$20/1000)*Параметри!$K$69</f>
        <v>0</v>
      </c>
      <c r="BG581">
        <f>ROUNDUP(('Дані не з ДІСО'!I581+'Дані не з ДІСО'!K581)/Параметри!$K$26,0)</f>
        <v>0</v>
      </c>
      <c r="BH581" s="31">
        <f>BG581*Параметри!$M$36/18</f>
        <v>0</v>
      </c>
      <c r="BI581">
        <f>IF(BG581=0,0,'Дані не з ДІСО'!K581/('Дані не з ДІСО'!I581+'Дані не з ДІСО'!K581))</f>
        <v>0</v>
      </c>
      <c r="BJ581" s="31">
        <f>(1+0.25*BI581)*BH581*Параметри!$K$48</f>
        <v>0</v>
      </c>
      <c r="BK581">
        <f>ROUNDUP('Дані не з ДІСО'!M581/Параметри!$K$27,0)</f>
        <v>0</v>
      </c>
      <c r="BL581">
        <f>BK581*Параметри!$M$37/18</f>
        <v>0</v>
      </c>
      <c r="BM581" s="31">
        <f>BL581*Параметри!$K$48</f>
        <v>0</v>
      </c>
      <c r="BN581" s="31">
        <f>'Дані не з ДІСО'!N581*(7*Параметри!$K$50+Параметри!$K$49)</f>
        <v>0</v>
      </c>
      <c r="BO581">
        <f>ROUNDUP('Дані з ДІСО'!V581/Параметри!$K$25,0)</f>
        <v>0</v>
      </c>
      <c r="BP581">
        <f>ROUNDUP('Дані з ДІСО'!W581/Параметри!$K$25,0)</f>
        <v>0</v>
      </c>
      <c r="BQ581">
        <f>ROUNDUP('Дані з ДІСО'!X581/Параметри!$K$25,0)</f>
        <v>0</v>
      </c>
      <c r="BR581">
        <f>(BO581*Параметри!$K$34+BP581*Параметри!$L$34+BQ581*Параметри!$M$34)/18</f>
        <v>0</v>
      </c>
      <c r="BS581">
        <f>IF(J581=0,0,'Дані з ДІСО'!AC581/J581)</f>
        <v>0</v>
      </c>
      <c r="BT581" s="31">
        <f>(1+0.25*BS581)*BR581*Параметри!$K$48</f>
        <v>0</v>
      </c>
      <c r="BU581" s="31">
        <f ca="1">BT581*'Коефіцієнти АТО'!U581</f>
        <v>0</v>
      </c>
      <c r="BV581" s="31">
        <f>J581*(1+0.25*BS581)*Параметри!$K$61*Параметри!$K$20/1000</f>
        <v>0</v>
      </c>
      <c r="BW581" s="31">
        <f>(1+0.25*BS581)*J581*'Коефіцієнти АТО'!S581*Параметри!$K$20/1000</f>
        <v>0</v>
      </c>
      <c r="BX581" s="31">
        <f t="shared" ca="1" si="114"/>
        <v>0</v>
      </c>
      <c r="BY581">
        <f>ROUNDUP('Дані з ДІСО'!AG581/Параметри!$K$66,0)</f>
        <v>0</v>
      </c>
      <c r="BZ581">
        <f t="shared" si="115"/>
        <v>0</v>
      </c>
      <c r="CA581">
        <f>IF('Дані з ДІСО'!AG581=0,0,'Дані з ДІСО'!AJ581/'Дані з ДІСО'!AG581)</f>
        <v>0</v>
      </c>
      <c r="CB581" s="31">
        <f>BZ581*(1+0.25*CA581)*Параметри!$K$48</f>
        <v>0</v>
      </c>
      <c r="CC581" s="31">
        <f t="shared" ca="1" si="116"/>
        <v>75329.8</v>
      </c>
      <c r="CD581" s="31">
        <f t="shared" si="117"/>
        <v>0</v>
      </c>
      <c r="CE581" s="31">
        <f t="shared" si="118"/>
        <v>0</v>
      </c>
      <c r="CF581" s="31">
        <f t="shared" si="119"/>
        <v>0</v>
      </c>
    </row>
    <row r="582" spans="1:84" x14ac:dyDescent="0.25">
      <c r="A582" s="9">
        <v>581</v>
      </c>
      <c r="B582" s="9" t="s">
        <v>2951</v>
      </c>
      <c r="C582" s="9" t="s">
        <v>4353</v>
      </c>
      <c r="D582" s="9" t="s">
        <v>2977</v>
      </c>
      <c r="E582" s="9" t="s">
        <v>25</v>
      </c>
      <c r="F582" s="9" t="s">
        <v>3598</v>
      </c>
      <c r="G582" s="9" t="s">
        <v>1192</v>
      </c>
      <c r="H582" s="31">
        <f>SUM('Дані з ДІСО'!J582:L582)</f>
        <v>2829</v>
      </c>
      <c r="I582" s="31">
        <f>SUM('Дані з ДІСО'!P582:R582)</f>
        <v>0</v>
      </c>
      <c r="J582" s="31">
        <f>SUM('Дані з ДІСО'!V582:X582)</f>
        <v>0</v>
      </c>
      <c r="K582">
        <f ca="1">ROUNDUP('Дані з ДІСО'!J582/'Коефіцієнти АТО'!$R582,0)</f>
        <v>76</v>
      </c>
      <c r="L582">
        <f ca="1">ROUNDUP('Дані з ДІСО'!K582/'Коефіцієнти АТО'!$R582,0)</f>
        <v>97</v>
      </c>
      <c r="M582">
        <f ca="1">ROUNDUP('Дані з ДІСО'!L582/'Коефіцієнти АТО'!$R582,0)</f>
        <v>23</v>
      </c>
      <c r="N582" s="28">
        <f ca="1">(K582*Параметри!$K$32+L582*Параметри!$L$32+M582*Параметри!$M$32)/18</f>
        <v>337.33333333333331</v>
      </c>
      <c r="O582" s="41">
        <f>'Дані з ДІСО'!Y582/H582</f>
        <v>0</v>
      </c>
      <c r="P582" s="31">
        <f ca="1">(1+0.25*O582)*N582*Параметри!$K$48</f>
        <v>68851.666299210672</v>
      </c>
      <c r="Q582" s="31">
        <f ca="1">P582*'Коефіцієнти АТО'!T582</f>
        <v>1170.4783270865814</v>
      </c>
      <c r="R582" s="31">
        <f>H582*(1+0.25*O582)*Параметри!$K$61*Параметри!$K$20/1000</f>
        <v>0</v>
      </c>
      <c r="S582" s="31">
        <f>H582*(1+0.25*O582)*'Коефіцієнти АТО'!S582*Параметри!$K$20/1000</f>
        <v>13123.070694426</v>
      </c>
      <c r="T582" s="31">
        <f t="shared" ca="1" si="109"/>
        <v>83145.215320723262</v>
      </c>
      <c r="U582" s="31">
        <f t="shared" ca="1" si="108"/>
        <v>83145.215320723262</v>
      </c>
      <c r="V582">
        <f>ROUNDUP('Дані з ДІСО'!P582/Параметри!$K$24,0)</f>
        <v>0</v>
      </c>
      <c r="W582">
        <f>ROUNDUP('Дані з ДІСО'!Q582/Параметри!$K$24,0)</f>
        <v>0</v>
      </c>
      <c r="X582">
        <f>ROUNDUP('Дані з ДІСО'!R582/Параметри!$K$24,0)</f>
        <v>0</v>
      </c>
      <c r="Y582" s="28">
        <f>(V582*Параметри!$K$33+W582*Параметри!$L$33+X582*Параметри!$M$33)/18</f>
        <v>0</v>
      </c>
      <c r="Z582" s="41">
        <f>IF(I582=0,0,'Дані з ДІСО'!AA582/I582)</f>
        <v>0</v>
      </c>
      <c r="AA582" s="31">
        <f>(1+0.25*Z582)*Y582*Параметри!$K$48</f>
        <v>0</v>
      </c>
      <c r="AB582" s="31">
        <f ca="1">AA582*'Коефіцієнти АТО'!U582</f>
        <v>0</v>
      </c>
      <c r="AC582" s="31">
        <f>I582*(1+0.25*Z582)*Параметри!$K$61*Параметри!$K$20/1000</f>
        <v>0</v>
      </c>
      <c r="AD582" s="31">
        <f>(1+0.25*Z582)*I582*'Коефіцієнти АТО'!S582*Параметри!$K$20/1000</f>
        <v>0</v>
      </c>
      <c r="AE582" s="31">
        <f t="shared" ca="1" si="110"/>
        <v>0</v>
      </c>
      <c r="AF582" s="45">
        <v>28.470405453856216</v>
      </c>
      <c r="AG582" s="45">
        <f ca="1">T582/SUM('Дані з ДІСО'!J582:L582)</f>
        <v>29.390320014394931</v>
      </c>
      <c r="AH582">
        <f ca="1">'Коефіцієнти АТО'!R582</f>
        <v>14.5</v>
      </c>
      <c r="AI582">
        <v>14</v>
      </c>
      <c r="AJ582" s="44">
        <f t="shared" ca="1" si="111"/>
        <v>1.0323112560525236</v>
      </c>
      <c r="AK582" t="str">
        <f ca="1">IF(OR(B582="Область",B582="Київ"),"Ні",IF(AJ582&gt;Параметри!$K$72,"Так, верхній",IF(AJ582&lt;Параметри!$K$73,"Так, нижній","Ні")))</f>
        <v>Ні</v>
      </c>
      <c r="AL582" s="45">
        <f ca="1">IF(AK582="Ні",AG582,IF(AK582="Так, верхній",AF582*Параметри!$K$72,AF582*Параметри!$K$73))</f>
        <v>29.390320014394931</v>
      </c>
      <c r="AM582">
        <f>'Дані з ДІСО'!AL582+'Дані з ДІСО'!AN582</f>
        <v>37</v>
      </c>
      <c r="AN582">
        <f>IF(AM582=0,0,'Дані з ДІСО'!AN582/AM582)</f>
        <v>0</v>
      </c>
      <c r="AO582" s="31">
        <f>AM582*(1+0.25*AN582)*Параметри!$K$50</f>
        <v>7083.8182950920009</v>
      </c>
      <c r="AP582" s="31">
        <f>ROUNDUP(('Дані з ДІСО'!AU582+'Дані з ДІСО'!AW582)/Параметри!$K$28,0)</f>
        <v>0</v>
      </c>
      <c r="AQ582" s="54">
        <f>AP582*Параметри!$M$35/18</f>
        <v>0</v>
      </c>
      <c r="AR582" s="31">
        <f>IF(AP582=0,0,'Дані з ДІСО'!AW582/SUM('Дані з ДІСО'!AU582,'Дані з ДІСО'!AW582))</f>
        <v>0</v>
      </c>
      <c r="AS582" s="31">
        <f>(1+0.25*AR582)*AQ582*Параметри!$K$48</f>
        <v>0</v>
      </c>
      <c r="AT582">
        <f>ROUNDUP(('Дані з ДІСО'!AE582+'Дані не з ДІСО'!E582+'Дані не з ДІСО'!G582)/Параметри!$K$64,0)</f>
        <v>0</v>
      </c>
      <c r="AU582">
        <f t="shared" si="112"/>
        <v>0</v>
      </c>
      <c r="AV582">
        <f>IF(AT582=0,0,('Дані з ДІСО'!AH582+'Дані не з ДІСО'!G582)/('Дані з ДІСО'!AE582+'Дані не з ДІСО'!E582+'Дані не з ДІСО'!G582))</f>
        <v>0</v>
      </c>
      <c r="AW582" s="31">
        <f>AU582*(1+0.25*AV582)*Параметри!$K$48</f>
        <v>0</v>
      </c>
      <c r="AX582">
        <f>ROUNDUP('Дані з ДІСО'!AF582/Параметри!$K$65,0)</f>
        <v>0</v>
      </c>
      <c r="AY582">
        <f t="shared" si="113"/>
        <v>0</v>
      </c>
      <c r="AZ582">
        <f>IF(AX582=0,0,'Дані з ДІСО'!AI582/'Дані з ДІСО'!AF582)</f>
        <v>0</v>
      </c>
      <c r="BA582" s="31">
        <f>AY582*(1+0.25*AZ582)*Параметри!$K$48</f>
        <v>0</v>
      </c>
      <c r="BB582">
        <f>ROUNDUP('Дані з ДІСО'!AR582/Параметри!$K$29,0)</f>
        <v>0</v>
      </c>
      <c r="BC582">
        <f>ROUNDUP('Дані з ДІСО'!AS582/Параметри!$K$29,0)</f>
        <v>0</v>
      </c>
      <c r="BD582">
        <f>ROUNDUP('Дані з ДІСО'!AT582/Параметри!$K$29,0)</f>
        <v>0</v>
      </c>
      <c r="BE582" s="54">
        <f>(BB582*Параметри!$K$32+BC582*Параметри!$L$32+BD582*Параметри!$M$32)/18</f>
        <v>0</v>
      </c>
      <c r="BF582" s="31">
        <f>(BE582*Параметри!$K$48+SUM('Дані з ДІСО'!AR582:AT582)*IF(Параметри!$R$37="RNK",Параметри!$K$45,Параметри!$R$47)*Параметри!$K$20/1000)*Параметри!$K$69</f>
        <v>0</v>
      </c>
      <c r="BG582">
        <f>ROUNDUP(('Дані не з ДІСО'!I582+'Дані не з ДІСО'!K582)/Параметри!$K$26,0)</f>
        <v>0</v>
      </c>
      <c r="BH582" s="31">
        <f>BG582*Параметри!$M$36/18</f>
        <v>0</v>
      </c>
      <c r="BI582">
        <f>IF(BG582=0,0,'Дані не з ДІСО'!K582/('Дані не з ДІСО'!I582+'Дані не з ДІСО'!K582))</f>
        <v>0</v>
      </c>
      <c r="BJ582" s="31">
        <f>(1+0.25*BI582)*BH582*Параметри!$K$48</f>
        <v>0</v>
      </c>
      <c r="BK582">
        <f>ROUNDUP('Дані не з ДІСО'!M582/Параметри!$K$27,0)</f>
        <v>0</v>
      </c>
      <c r="BL582">
        <f>BK582*Параметри!$M$37/18</f>
        <v>0</v>
      </c>
      <c r="BM582" s="31">
        <f>BL582*Параметри!$K$48</f>
        <v>0</v>
      </c>
      <c r="BN582" s="31">
        <f>'Дані не з ДІСО'!N582*(7*Параметри!$K$50+Параметри!$K$49)</f>
        <v>0</v>
      </c>
      <c r="BO582">
        <f>ROUNDUP('Дані з ДІСО'!V582/Параметри!$K$25,0)</f>
        <v>0</v>
      </c>
      <c r="BP582">
        <f>ROUNDUP('Дані з ДІСО'!W582/Параметри!$K$25,0)</f>
        <v>0</v>
      </c>
      <c r="BQ582">
        <f>ROUNDUP('Дані з ДІСО'!X582/Параметри!$K$25,0)</f>
        <v>0</v>
      </c>
      <c r="BR582">
        <f>(BO582*Параметри!$K$34+BP582*Параметри!$L$34+BQ582*Параметри!$M$34)/18</f>
        <v>0</v>
      </c>
      <c r="BS582">
        <f>IF(J582=0,0,'Дані з ДІСО'!AC582/J582)</f>
        <v>0</v>
      </c>
      <c r="BT582" s="31">
        <f>(1+0.25*BS582)*BR582*Параметри!$K$48</f>
        <v>0</v>
      </c>
      <c r="BU582" s="31">
        <f ca="1">BT582*'Коефіцієнти АТО'!U582</f>
        <v>0</v>
      </c>
      <c r="BV582" s="31">
        <f>J582*(1+0.25*BS582)*Параметри!$K$61*Параметри!$K$20/1000</f>
        <v>0</v>
      </c>
      <c r="BW582" s="31">
        <f>(1+0.25*BS582)*J582*'Коефіцієнти АТО'!S582*Параметри!$K$20/1000</f>
        <v>0</v>
      </c>
      <c r="BX582" s="31">
        <f t="shared" ca="1" si="114"/>
        <v>0</v>
      </c>
      <c r="BY582">
        <f>ROUNDUP('Дані з ДІСО'!AG582/Параметри!$K$66,0)</f>
        <v>0</v>
      </c>
      <c r="BZ582">
        <f t="shared" si="115"/>
        <v>0</v>
      </c>
      <c r="CA582">
        <f>IF('Дані з ДІСО'!AG582=0,0,'Дані з ДІСО'!AJ582/'Дані з ДІСО'!AG582)</f>
        <v>0</v>
      </c>
      <c r="CB582" s="31">
        <f>BZ582*(1+0.25*CA582)*Параметри!$K$48</f>
        <v>0</v>
      </c>
      <c r="CC582" s="31">
        <f t="shared" ca="1" si="116"/>
        <v>90229</v>
      </c>
      <c r="CD582" s="31">
        <f t="shared" si="117"/>
        <v>0</v>
      </c>
      <c r="CE582" s="31">
        <f t="shared" si="118"/>
        <v>0</v>
      </c>
      <c r="CF582" s="31">
        <f t="shared" si="119"/>
        <v>0</v>
      </c>
    </row>
    <row r="583" spans="1:84" x14ac:dyDescent="0.25">
      <c r="A583" s="9">
        <v>582</v>
      </c>
      <c r="B583" s="9" t="s">
        <v>2951</v>
      </c>
      <c r="C583" s="9" t="s">
        <v>4353</v>
      </c>
      <c r="D583" s="9" t="s">
        <v>2977</v>
      </c>
      <c r="E583" s="9" t="s">
        <v>25</v>
      </c>
      <c r="F583" s="9" t="s">
        <v>3220</v>
      </c>
      <c r="G583" s="9" t="s">
        <v>1194</v>
      </c>
      <c r="H583" s="31">
        <f>SUM('Дані з ДІСО'!J583:L583)</f>
        <v>2514</v>
      </c>
      <c r="I583" s="31">
        <f>SUM('Дані з ДІСО'!P583:R583)</f>
        <v>0</v>
      </c>
      <c r="J583" s="31">
        <f>SUM('Дані з ДІСО'!V583:X583)</f>
        <v>0</v>
      </c>
      <c r="K583">
        <f ca="1">ROUNDUP('Дані з ДІСО'!J583/'Коефіцієнти АТО'!$R583,0)</f>
        <v>49</v>
      </c>
      <c r="L583">
        <f ca="1">ROUNDUP('Дані з ДІСО'!K583/'Коефіцієнти АТО'!$R583,0)</f>
        <v>56</v>
      </c>
      <c r="M583">
        <f ca="1">ROUNDUP('Дані з ДІСО'!L583/'Коефіцієнти АТО'!$R583,0)</f>
        <v>8</v>
      </c>
      <c r="N583" s="28">
        <f ca="1">(K583*Параметри!$K$32+L583*Параметри!$L$32+M583*Параметри!$M$32)/18</f>
        <v>190.72222222222223</v>
      </c>
      <c r="O583" s="41">
        <f>'Дані з ДІСО'!Y583/H583</f>
        <v>0</v>
      </c>
      <c r="P583" s="31">
        <f ca="1">(1+0.25*O583)*N583*Параметри!$K$48</f>
        <v>38927.49841982712</v>
      </c>
      <c r="Q583" s="31">
        <f ca="1">P583*'Коефіцієнти АТО'!T583</f>
        <v>3892.749841982712</v>
      </c>
      <c r="R583" s="31">
        <f>H583*(1+0.25*O583)*Параметри!$K$61*Параметри!$K$20/1000</f>
        <v>0</v>
      </c>
      <c r="S583" s="31">
        <f>H583*(1+0.25*O583)*'Коефіцієнти АТО'!S583*Параметри!$K$20/1000</f>
        <v>7774.5728115440006</v>
      </c>
      <c r="T583" s="31">
        <f t="shared" ca="1" si="109"/>
        <v>50594.821073353829</v>
      </c>
      <c r="U583" s="31">
        <f t="shared" ca="1" si="108"/>
        <v>51694.779674255733</v>
      </c>
      <c r="V583">
        <f>ROUNDUP('Дані з ДІСО'!P583/Параметри!$K$24,0)</f>
        <v>0</v>
      </c>
      <c r="W583">
        <f>ROUNDUP('Дані з ДІСО'!Q583/Параметри!$K$24,0)</f>
        <v>0</v>
      </c>
      <c r="X583">
        <f>ROUNDUP('Дані з ДІСО'!R583/Параметри!$K$24,0)</f>
        <v>0</v>
      </c>
      <c r="Y583" s="28">
        <f>(V583*Параметри!$K$33+W583*Параметри!$L$33+X583*Параметри!$M$33)/18</f>
        <v>0</v>
      </c>
      <c r="Z583" s="41">
        <f>IF(I583=0,0,'Дані з ДІСО'!AA583/I583)</f>
        <v>0</v>
      </c>
      <c r="AA583" s="31">
        <f>(1+0.25*Z583)*Y583*Параметри!$K$48</f>
        <v>0</v>
      </c>
      <c r="AB583" s="31">
        <f ca="1">AA583*'Коефіцієнти АТО'!U583</f>
        <v>0</v>
      </c>
      <c r="AC583" s="31">
        <f>I583*(1+0.25*Z583)*Параметри!$K$61*Параметри!$K$20/1000</f>
        <v>0</v>
      </c>
      <c r="AD583" s="31">
        <f>(1+0.25*Z583)*I583*'Коефіцієнти АТО'!S583*Параметри!$K$20/1000</f>
        <v>0</v>
      </c>
      <c r="AE583" s="31">
        <f t="shared" ca="1" si="110"/>
        <v>0</v>
      </c>
      <c r="AF583" s="45">
        <v>20.562760411398461</v>
      </c>
      <c r="AG583" s="45">
        <f ca="1">T583/SUM('Дані з ДІСО'!J583:L583)</f>
        <v>20.12522715726087</v>
      </c>
      <c r="AH583">
        <f ca="1">'Коефіцієнти АТО'!R583</f>
        <v>22.5</v>
      </c>
      <c r="AI583">
        <v>22.5</v>
      </c>
      <c r="AJ583" s="44">
        <f t="shared" ca="1" si="111"/>
        <v>0.97872205650487198</v>
      </c>
      <c r="AK583" t="str">
        <f ca="1">IF(OR(B583="Область",B583="Київ"),"Ні",IF(AJ583&gt;Параметри!$K$72,"Так, верхній",IF(AJ583&lt;Параметри!$K$73,"Так, нижній","Ні")))</f>
        <v>Так, нижній</v>
      </c>
      <c r="AL583" s="45">
        <f ca="1">IF(AK583="Ні",AG583,IF(AK583="Так, верхній",AF583*Параметри!$K$72,AF583*Параметри!$K$73))</f>
        <v>20.562760411398461</v>
      </c>
      <c r="AM583">
        <f>'Дані з ДІСО'!AL583+'Дані з ДІСО'!AN583</f>
        <v>20</v>
      </c>
      <c r="AN583">
        <f>IF(AM583=0,0,'Дані з ДІСО'!AN583/AM583)</f>
        <v>0</v>
      </c>
      <c r="AO583" s="31">
        <f>AM583*(1+0.25*AN583)*Параметри!$K$50</f>
        <v>3829.0909703200005</v>
      </c>
      <c r="AP583" s="31">
        <f>ROUNDUP(('Дані з ДІСО'!AU583+'Дані з ДІСО'!AW583)/Параметри!$K$28,0)</f>
        <v>0</v>
      </c>
      <c r="AQ583" s="54">
        <f>AP583*Параметри!$M$35/18</f>
        <v>0</v>
      </c>
      <c r="AR583" s="31">
        <f>IF(AP583=0,0,'Дані з ДІСО'!AW583/SUM('Дані з ДІСО'!AU583,'Дані з ДІСО'!AW583))</f>
        <v>0</v>
      </c>
      <c r="AS583" s="31">
        <f>(1+0.25*AR583)*AQ583*Параметри!$K$48</f>
        <v>0</v>
      </c>
      <c r="AT583">
        <f>ROUNDUP(('Дані з ДІСО'!AE583+'Дані не з ДІСО'!E583+'Дані не з ДІСО'!G583)/Параметри!$K$64,0)</f>
        <v>0</v>
      </c>
      <c r="AU583">
        <f t="shared" si="112"/>
        <v>0</v>
      </c>
      <c r="AV583">
        <f>IF(AT583=0,0,('Дані з ДІСО'!AH583+'Дані не з ДІСО'!G583)/('Дані з ДІСО'!AE583+'Дані не з ДІСО'!E583+'Дані не з ДІСО'!G583))</f>
        <v>0</v>
      </c>
      <c r="AW583" s="31">
        <f>AU583*(1+0.25*AV583)*Параметри!$K$48</f>
        <v>0</v>
      </c>
      <c r="AX583">
        <f>ROUNDUP('Дані з ДІСО'!AF583/Параметри!$K$65,0)</f>
        <v>0</v>
      </c>
      <c r="AY583">
        <f t="shared" si="113"/>
        <v>0</v>
      </c>
      <c r="AZ583">
        <f>IF(AX583=0,0,'Дані з ДІСО'!AI583/'Дані з ДІСО'!AF583)</f>
        <v>0</v>
      </c>
      <c r="BA583" s="31">
        <f>AY583*(1+0.25*AZ583)*Параметри!$K$48</f>
        <v>0</v>
      </c>
      <c r="BB583">
        <f>ROUNDUP('Дані з ДІСО'!AR583/Параметри!$K$29,0)</f>
        <v>0</v>
      </c>
      <c r="BC583">
        <f>ROUNDUP('Дані з ДІСО'!AS583/Параметри!$K$29,0)</f>
        <v>0</v>
      </c>
      <c r="BD583">
        <f>ROUNDUP('Дані з ДІСО'!AT583/Параметри!$K$29,0)</f>
        <v>0</v>
      </c>
      <c r="BE583" s="54">
        <f>(BB583*Параметри!$K$32+BC583*Параметри!$L$32+BD583*Параметри!$M$32)/18</f>
        <v>0</v>
      </c>
      <c r="BF583" s="31">
        <f>(BE583*Параметри!$K$48+SUM('Дані з ДІСО'!AR583:AT583)*IF(Параметри!$R$37="RNK",Параметри!$K$45,Параметри!$R$47)*Параметри!$K$20/1000)*Параметри!$K$69</f>
        <v>0</v>
      </c>
      <c r="BG583">
        <f>ROUNDUP(('Дані не з ДІСО'!I583+'Дані не з ДІСО'!K583)/Параметри!$K$26,0)</f>
        <v>0</v>
      </c>
      <c r="BH583" s="31">
        <f>BG583*Параметри!$M$36/18</f>
        <v>0</v>
      </c>
      <c r="BI583">
        <f>IF(BG583=0,0,'Дані не з ДІСО'!K583/('Дані не з ДІСО'!I583+'Дані не з ДІСО'!K583))</f>
        <v>0</v>
      </c>
      <c r="BJ583" s="31">
        <f>(1+0.25*BI583)*BH583*Параметри!$K$48</f>
        <v>0</v>
      </c>
      <c r="BK583">
        <f>ROUNDUP('Дані не з ДІСО'!M583/Параметри!$K$27,0)</f>
        <v>0</v>
      </c>
      <c r="BL583">
        <f>BK583*Параметри!$M$37/18</f>
        <v>0</v>
      </c>
      <c r="BM583" s="31">
        <f>BL583*Параметри!$K$48</f>
        <v>0</v>
      </c>
      <c r="BN583" s="31">
        <f>'Дані не з ДІСО'!N583*(7*Параметри!$K$50+Параметри!$K$49)</f>
        <v>0</v>
      </c>
      <c r="BO583">
        <f>ROUNDUP('Дані з ДІСО'!V583/Параметри!$K$25,0)</f>
        <v>0</v>
      </c>
      <c r="BP583">
        <f>ROUNDUP('Дані з ДІСО'!W583/Параметри!$K$25,0)</f>
        <v>0</v>
      </c>
      <c r="BQ583">
        <f>ROUNDUP('Дані з ДІСО'!X583/Параметри!$K$25,0)</f>
        <v>0</v>
      </c>
      <c r="BR583">
        <f>(BO583*Параметри!$K$34+BP583*Параметри!$L$34+BQ583*Параметри!$M$34)/18</f>
        <v>0</v>
      </c>
      <c r="BS583">
        <f>IF(J583=0,0,'Дані з ДІСО'!AC583/J583)</f>
        <v>0</v>
      </c>
      <c r="BT583" s="31">
        <f>(1+0.25*BS583)*BR583*Параметри!$K$48</f>
        <v>0</v>
      </c>
      <c r="BU583" s="31">
        <f ca="1">BT583*'Коефіцієнти АТО'!U583</f>
        <v>0</v>
      </c>
      <c r="BV583" s="31">
        <f>J583*(1+0.25*BS583)*Параметри!$K$61*Параметри!$K$20/1000</f>
        <v>0</v>
      </c>
      <c r="BW583" s="31">
        <f>(1+0.25*BS583)*J583*'Коефіцієнти АТО'!S583*Параметри!$K$20/1000</f>
        <v>0</v>
      </c>
      <c r="BX583" s="31">
        <f t="shared" ca="1" si="114"/>
        <v>0</v>
      </c>
      <c r="BY583">
        <f>ROUNDUP('Дані з ДІСО'!AG583/Параметри!$K$66,0)</f>
        <v>0</v>
      </c>
      <c r="BZ583">
        <f t="shared" si="115"/>
        <v>0</v>
      </c>
      <c r="CA583">
        <f>IF('Дані з ДІСО'!AG583=0,0,'Дані з ДІСО'!AJ583/'Дані з ДІСО'!AG583)</f>
        <v>0</v>
      </c>
      <c r="CB583" s="31">
        <f>BZ583*(1+0.25*CA583)*Параметри!$K$48</f>
        <v>0</v>
      </c>
      <c r="CC583" s="31">
        <f t="shared" ca="1" si="116"/>
        <v>55523.9</v>
      </c>
      <c r="CD583" s="31">
        <f t="shared" si="117"/>
        <v>0</v>
      </c>
      <c r="CE583" s="31">
        <f t="shared" si="118"/>
        <v>0</v>
      </c>
      <c r="CF583" s="31">
        <f t="shared" si="119"/>
        <v>0</v>
      </c>
    </row>
    <row r="584" spans="1:84" x14ac:dyDescent="0.25">
      <c r="A584" s="9">
        <v>583</v>
      </c>
      <c r="B584" s="9" t="s">
        <v>2950</v>
      </c>
      <c r="C584" s="9" t="s">
        <v>4353</v>
      </c>
      <c r="D584" s="9" t="s">
        <v>2977</v>
      </c>
      <c r="E584" s="9" t="s">
        <v>82</v>
      </c>
      <c r="F584" s="9" t="s">
        <v>3599</v>
      </c>
      <c r="G584" s="9" t="s">
        <v>1196</v>
      </c>
      <c r="H584" s="31">
        <f>SUM('Дані з ДІСО'!J584:L584)</f>
        <v>8717</v>
      </c>
      <c r="I584" s="31">
        <f>SUM('Дані з ДІСО'!P584:R584)</f>
        <v>0</v>
      </c>
      <c r="J584" s="31">
        <f>SUM('Дані з ДІСО'!V584:X584)</f>
        <v>0</v>
      </c>
      <c r="K584">
        <f ca="1">ROUNDUP('Дані з ДІСО'!J584/'Коефіцієнти АТО'!$R584,0)</f>
        <v>148</v>
      </c>
      <c r="L584">
        <f ca="1">ROUNDUP('Дані з ДІСО'!K584/'Коефіцієнти АТО'!$R584,0)</f>
        <v>182</v>
      </c>
      <c r="M584">
        <f ca="1">ROUNDUP('Дані з ДІСО'!L584/'Коефіцієнти АТО'!$R584,0)</f>
        <v>35</v>
      </c>
      <c r="N584" s="28">
        <f ca="1">(K584*Параметри!$K$32+L584*Параметри!$L$32+M584*Параметри!$M$32)/18</f>
        <v>623.22222222222217</v>
      </c>
      <c r="O584" s="41">
        <f>'Дані з ДІСО'!Y584/H584</f>
        <v>0</v>
      </c>
      <c r="P584" s="31">
        <f ca="1">(1+0.25*O584)*N584*Параметри!$K$48</f>
        <v>127203.22670364712</v>
      </c>
      <c r="Q584" s="31">
        <f ca="1">P584*'Коефіцієнти АТО'!T584</f>
        <v>12720.322670364712</v>
      </c>
      <c r="R584" s="31">
        <f>H584*(1+0.25*O584)*Параметри!$K$61*Параметри!$K$20/1000</f>
        <v>0</v>
      </c>
      <c r="S584" s="31">
        <f>H584*(1+0.25*O584)*'Коефіцієнти АТО'!S584*Параметри!$K$20/1000</f>
        <v>17971.61262217689</v>
      </c>
      <c r="T584" s="31">
        <f t="shared" ca="1" si="109"/>
        <v>157895.16199618872</v>
      </c>
      <c r="U584" s="31">
        <f t="shared" ca="1" si="108"/>
        <v>157895.16199618872</v>
      </c>
      <c r="V584">
        <f>ROUNDUP('Дані з ДІСО'!P584/Параметри!$K$24,0)</f>
        <v>0</v>
      </c>
      <c r="W584">
        <f>ROUNDUP('Дані з ДІСО'!Q584/Параметри!$K$24,0)</f>
        <v>0</v>
      </c>
      <c r="X584">
        <f>ROUNDUP('Дані з ДІСО'!R584/Параметри!$K$24,0)</f>
        <v>0</v>
      </c>
      <c r="Y584" s="28">
        <f>(V584*Параметри!$K$33+W584*Параметри!$L$33+X584*Параметри!$M$33)/18</f>
        <v>0</v>
      </c>
      <c r="Z584" s="41">
        <f>IF(I584=0,0,'Дані з ДІСО'!AA584/I584)</f>
        <v>0</v>
      </c>
      <c r="AA584" s="31">
        <f>(1+0.25*Z584)*Y584*Параметри!$K$48</f>
        <v>0</v>
      </c>
      <c r="AB584" s="31">
        <f ca="1">AA584*'Коефіцієнти АТО'!U584</f>
        <v>0</v>
      </c>
      <c r="AC584" s="31">
        <f>I584*(1+0.25*Z584)*Параметри!$K$61*Параметри!$K$20/1000</f>
        <v>0</v>
      </c>
      <c r="AD584" s="31">
        <f>(1+0.25*Z584)*I584*'Коефіцієнти АТО'!S584*Параметри!$K$20/1000</f>
        <v>0</v>
      </c>
      <c r="AE584" s="31">
        <f t="shared" ca="1" si="110"/>
        <v>0</v>
      </c>
      <c r="AF584" s="45">
        <v>16.815094636795934</v>
      </c>
      <c r="AG584" s="45">
        <f ca="1">T584/SUM('Дані з ДІСО'!J584:L584)</f>
        <v>18.113475048318083</v>
      </c>
      <c r="AH584">
        <f ca="1">'Коефіцієнти АТО'!R584</f>
        <v>24</v>
      </c>
      <c r="AI584">
        <v>24</v>
      </c>
      <c r="AJ584" s="44">
        <f t="shared" ca="1" si="111"/>
        <v>1.0772151712236544</v>
      </c>
      <c r="AK584" t="str">
        <f ca="1">IF(OR(B584="Область",B584="Київ"),"Ні",IF(AJ584&gt;Параметри!$K$72,"Так, верхній",IF(AJ584&lt;Параметри!$K$73,"Так, нижній","Ні")))</f>
        <v>Ні</v>
      </c>
      <c r="AL584" s="45">
        <f ca="1">IF(AK584="Ні",AG584,IF(AK584="Так, верхній",AF584*Параметри!$K$72,AF584*Параметри!$K$73))</f>
        <v>18.113475048318083</v>
      </c>
      <c r="AM584">
        <f>'Дані з ДІСО'!AL584+'Дані з ДІСО'!AN584</f>
        <v>59</v>
      </c>
      <c r="AN584">
        <f>IF(AM584=0,0,'Дані з ДІСО'!AN584/AM584)</f>
        <v>0</v>
      </c>
      <c r="AO584" s="31">
        <f>AM584*(1+0.25*AN584)*Параметри!$K$50</f>
        <v>11295.818362444001</v>
      </c>
      <c r="AP584" s="31">
        <f>ROUNDUP(('Дані з ДІСО'!AU584+'Дані з ДІСО'!AW584)/Параметри!$K$28,0)</f>
        <v>10</v>
      </c>
      <c r="AQ584" s="54">
        <f>AP584*Параметри!$M$35/18</f>
        <v>12.777777777777779</v>
      </c>
      <c r="AR584" s="31">
        <f>IF(AP584=0,0,'Дані з ДІСО'!AW584/SUM('Дані з ДІСО'!AU584,'Дані з ДІСО'!AW584))</f>
        <v>0</v>
      </c>
      <c r="AS584" s="31">
        <f>(1+0.25*AR584)*AQ584*Параметри!$K$48</f>
        <v>2608.0176628488894</v>
      </c>
      <c r="AT584">
        <f>ROUNDUP(('Дані з ДІСО'!AE584+'Дані не з ДІСО'!E584+'Дані не з ДІСО'!G584)/Параметри!$K$64,0)</f>
        <v>0</v>
      </c>
      <c r="AU584">
        <f t="shared" si="112"/>
        <v>0</v>
      </c>
      <c r="AV584">
        <f>IF(AT584=0,0,('Дані з ДІСО'!AH584+'Дані не з ДІСО'!G584)/('Дані з ДІСО'!AE584+'Дані не з ДІСО'!E584+'Дані не з ДІСО'!G584))</f>
        <v>0</v>
      </c>
      <c r="AW584" s="31">
        <f>AU584*(1+0.25*AV584)*Параметри!$K$48</f>
        <v>0</v>
      </c>
      <c r="AX584">
        <f>ROUNDUP('Дані з ДІСО'!AF584/Параметри!$K$65,0)</f>
        <v>0</v>
      </c>
      <c r="AY584">
        <f t="shared" si="113"/>
        <v>0</v>
      </c>
      <c r="AZ584">
        <f>IF(AX584=0,0,'Дані з ДІСО'!AI584/'Дані з ДІСО'!AF584)</f>
        <v>0</v>
      </c>
      <c r="BA584" s="31">
        <f>AY584*(1+0.25*AZ584)*Параметри!$K$48</f>
        <v>0</v>
      </c>
      <c r="BB584">
        <f>ROUNDUP('Дані з ДІСО'!AR584/Параметри!$K$29,0)</f>
        <v>0</v>
      </c>
      <c r="BC584">
        <f>ROUNDUP('Дані з ДІСО'!AS584/Параметри!$K$29,0)</f>
        <v>0</v>
      </c>
      <c r="BD584">
        <f>ROUNDUP('Дані з ДІСО'!AT584/Параметри!$K$29,0)</f>
        <v>0</v>
      </c>
      <c r="BE584" s="54">
        <f>(BB584*Параметри!$K$32+BC584*Параметри!$L$32+BD584*Параметри!$M$32)/18</f>
        <v>0</v>
      </c>
      <c r="BF584" s="31">
        <f>(BE584*Параметри!$K$48+SUM('Дані з ДІСО'!AR584:AT584)*IF(Параметри!$R$37="RNK",Параметри!$K$45,Параметри!$R$47)*Параметри!$K$20/1000)*Параметри!$K$69</f>
        <v>0</v>
      </c>
      <c r="BG584">
        <f>ROUNDUP(('Дані не з ДІСО'!I584+'Дані не з ДІСО'!K584)/Параметри!$K$26,0)</f>
        <v>0</v>
      </c>
      <c r="BH584" s="31">
        <f>BG584*Параметри!$M$36/18</f>
        <v>0</v>
      </c>
      <c r="BI584">
        <f>IF(BG584=0,0,'Дані не з ДІСО'!K584/('Дані не з ДІСО'!I584+'Дані не з ДІСО'!K584))</f>
        <v>0</v>
      </c>
      <c r="BJ584" s="31">
        <f>(1+0.25*BI584)*BH584*Параметри!$K$48</f>
        <v>0</v>
      </c>
      <c r="BK584">
        <f>ROUNDUP('Дані не з ДІСО'!M584/Параметри!$K$27,0)</f>
        <v>0</v>
      </c>
      <c r="BL584">
        <f>BK584*Параметри!$M$37/18</f>
        <v>0</v>
      </c>
      <c r="BM584" s="31">
        <f>BL584*Параметри!$K$48</f>
        <v>0</v>
      </c>
      <c r="BN584" s="31">
        <f>'Дані не з ДІСО'!N584*(7*Параметри!$K$50+Параметри!$K$49)</f>
        <v>0</v>
      </c>
      <c r="BO584">
        <f>ROUNDUP('Дані з ДІСО'!V584/Параметри!$K$25,0)</f>
        <v>0</v>
      </c>
      <c r="BP584">
        <f>ROUNDUP('Дані з ДІСО'!W584/Параметри!$K$25,0)</f>
        <v>0</v>
      </c>
      <c r="BQ584">
        <f>ROUNDUP('Дані з ДІСО'!X584/Параметри!$K$25,0)</f>
        <v>0</v>
      </c>
      <c r="BR584">
        <f>(BO584*Параметри!$K$34+BP584*Параметри!$L$34+BQ584*Параметри!$M$34)/18</f>
        <v>0</v>
      </c>
      <c r="BS584">
        <f>IF(J584=0,0,'Дані з ДІСО'!AC584/J584)</f>
        <v>0</v>
      </c>
      <c r="BT584" s="31">
        <f>(1+0.25*BS584)*BR584*Параметри!$K$48</f>
        <v>0</v>
      </c>
      <c r="BU584" s="31">
        <f ca="1">BT584*'Коефіцієнти АТО'!U584</f>
        <v>0</v>
      </c>
      <c r="BV584" s="31">
        <f>J584*(1+0.25*BS584)*Параметри!$K$61*Параметри!$K$20/1000</f>
        <v>0</v>
      </c>
      <c r="BW584" s="31">
        <f>(1+0.25*BS584)*J584*'Коефіцієнти АТО'!S584*Параметри!$K$20/1000</f>
        <v>0</v>
      </c>
      <c r="BX584" s="31">
        <f t="shared" ca="1" si="114"/>
        <v>0</v>
      </c>
      <c r="BY584">
        <f>ROUNDUP('Дані з ДІСО'!AG584/Параметри!$K$66,0)</f>
        <v>0</v>
      </c>
      <c r="BZ584">
        <f t="shared" si="115"/>
        <v>0</v>
      </c>
      <c r="CA584">
        <f>IF('Дані з ДІСО'!AG584=0,0,'Дані з ДІСО'!AJ584/'Дані з ДІСО'!AG584)</f>
        <v>0</v>
      </c>
      <c r="CB584" s="31">
        <f>BZ584*(1+0.25*CA584)*Параметри!$K$48</f>
        <v>0</v>
      </c>
      <c r="CC584" s="31">
        <f t="shared" ca="1" si="116"/>
        <v>171799</v>
      </c>
      <c r="CD584" s="31">
        <f t="shared" si="117"/>
        <v>0</v>
      </c>
      <c r="CE584" s="31">
        <f t="shared" si="118"/>
        <v>0</v>
      </c>
      <c r="CF584" s="31">
        <f t="shared" si="119"/>
        <v>0</v>
      </c>
    </row>
    <row r="585" spans="1:84" x14ac:dyDescent="0.25">
      <c r="A585" s="9">
        <v>584</v>
      </c>
      <c r="B585" s="9" t="s">
        <v>4354</v>
      </c>
      <c r="C585" s="9" t="s">
        <v>4354</v>
      </c>
      <c r="D585" s="9" t="s">
        <v>2977</v>
      </c>
      <c r="E585" s="9" t="s">
        <v>28</v>
      </c>
      <c r="F585" s="9" t="s">
        <v>3600</v>
      </c>
      <c r="G585" s="9" t="s">
        <v>1198</v>
      </c>
      <c r="H585" s="31">
        <f>SUM('Дані з ДІСО'!J585:L585)</f>
        <v>1908</v>
      </c>
      <c r="I585" s="31">
        <f>SUM('Дані з ДІСО'!P585:R585)</f>
        <v>0</v>
      </c>
      <c r="J585" s="31">
        <f>SUM('Дані з ДІСО'!V585:X585)</f>
        <v>0</v>
      </c>
      <c r="K585">
        <f ca="1">ROUNDUP('Дані з ДІСО'!J585/'Коефіцієнти АТО'!$R585,0)</f>
        <v>43</v>
      </c>
      <c r="L585">
        <f ca="1">ROUNDUP('Дані з ДІСО'!K585/'Коефіцієнти АТО'!$R585,0)</f>
        <v>47</v>
      </c>
      <c r="M585">
        <f ca="1">ROUNDUP('Дані з ДІСО'!L585/'Коефіцієнти АТО'!$R585,0)</f>
        <v>9</v>
      </c>
      <c r="N585" s="28">
        <f ca="1">(K585*Параметри!$K$32+L585*Параметри!$L$32+M585*Параметри!$M$32)/18</f>
        <v>167.5</v>
      </c>
      <c r="O585" s="41">
        <f>'Дані з ДІСО'!Y585/H585</f>
        <v>0</v>
      </c>
      <c r="P585" s="31">
        <f ca="1">(1+0.25*O585)*N585*Параметри!$K$48</f>
        <v>34187.709797780008</v>
      </c>
      <c r="Q585" s="31">
        <f ca="1">P585*'Коефіцієнти АТО'!T585</f>
        <v>581.19106656226018</v>
      </c>
      <c r="R585" s="31">
        <f>H585*(1+0.25*O585)*Параметри!$K$61*Параметри!$K$20/1000</f>
        <v>0</v>
      </c>
      <c r="S585" s="31">
        <f>H585*(1+0.25*O585)*'Коефіцієнти АТО'!S585*Параметри!$K$20/1000</f>
        <v>9834.1851792799989</v>
      </c>
      <c r="T585" s="31">
        <f t="shared" ca="1" si="109"/>
        <v>44603.086043622272</v>
      </c>
      <c r="U585" s="31">
        <f t="shared" ca="1" si="108"/>
        <v>44603.086043622272</v>
      </c>
      <c r="V585">
        <f>ROUNDUP('Дані з ДІСО'!P585/Параметри!$K$24,0)</f>
        <v>0</v>
      </c>
      <c r="W585">
        <f>ROUNDUP('Дані з ДІСО'!Q585/Параметри!$K$24,0)</f>
        <v>0</v>
      </c>
      <c r="X585">
        <f>ROUNDUP('Дані з ДІСО'!R585/Параметри!$K$24,0)</f>
        <v>0</v>
      </c>
      <c r="Y585" s="28">
        <f>(V585*Параметри!$K$33+W585*Параметри!$L$33+X585*Параметри!$M$33)/18</f>
        <v>0</v>
      </c>
      <c r="Z585" s="41">
        <f>IF(I585=0,0,'Дані з ДІСО'!AA585/I585)</f>
        <v>0</v>
      </c>
      <c r="AA585" s="31">
        <f>(1+0.25*Z585)*Y585*Параметри!$K$48</f>
        <v>0</v>
      </c>
      <c r="AB585" s="31">
        <f ca="1">AA585*'Коефіцієнти АТО'!U585</f>
        <v>0</v>
      </c>
      <c r="AC585" s="31">
        <f>I585*(1+0.25*Z585)*Параметри!$K$61*Параметри!$K$20/1000</f>
        <v>0</v>
      </c>
      <c r="AD585" s="31">
        <f>(1+0.25*Z585)*I585*'Коефіцієнти АТО'!S585*Параметри!$K$20/1000</f>
        <v>0</v>
      </c>
      <c r="AE585" s="31">
        <f t="shared" ca="1" si="110"/>
        <v>0</v>
      </c>
      <c r="AF585" s="45">
        <v>20.977723867081753</v>
      </c>
      <c r="AG585" s="45">
        <f ca="1">T585/SUM('Дані з ДІСО'!J585:L585)</f>
        <v>23.376879477789451</v>
      </c>
      <c r="AH585">
        <f ca="1">'Коефіцієнти АТО'!R585</f>
        <v>19.5</v>
      </c>
      <c r="AI585">
        <v>22</v>
      </c>
      <c r="AJ585" s="44">
        <f t="shared" ca="1" si="111"/>
        <v>1.1143668219635807</v>
      </c>
      <c r="AK585" t="str">
        <f ca="1">IF(OR(B585="Область",B585="Київ"),"Ні",IF(AJ585&gt;Параметри!$K$72,"Так, верхній",IF(AJ585&lt;Параметри!$K$73,"Так, нижній","Ні")))</f>
        <v>Ні</v>
      </c>
      <c r="AL585" s="45">
        <f ca="1">IF(AK585="Ні",AG585,IF(AK585="Так, верхній",AF585*Параметри!$K$72,AF585*Параметри!$K$73))</f>
        <v>23.376879477789451</v>
      </c>
      <c r="AM585">
        <f>'Дані з ДІСО'!AL585+'Дані з ДІСО'!AN585</f>
        <v>7</v>
      </c>
      <c r="AN585">
        <f>IF(AM585=0,0,'Дані з ДІСО'!AN585/AM585)</f>
        <v>0</v>
      </c>
      <c r="AO585" s="31">
        <f>AM585*(1+0.25*AN585)*Параметри!$K$50</f>
        <v>1340.1818396120002</v>
      </c>
      <c r="AP585" s="31">
        <f>ROUNDUP(('Дані з ДІСО'!AU585+'Дані з ДІСО'!AW585)/Параметри!$K$28,0)</f>
        <v>0</v>
      </c>
      <c r="AQ585" s="54">
        <f>AP585*Параметри!$M$35/18</f>
        <v>0</v>
      </c>
      <c r="AR585" s="31">
        <f>IF(AP585=0,0,'Дані з ДІСО'!AW585/SUM('Дані з ДІСО'!AU585,'Дані з ДІСО'!AW585))</f>
        <v>0</v>
      </c>
      <c r="AS585" s="31">
        <f>(1+0.25*AR585)*AQ585*Параметри!$K$48</f>
        <v>0</v>
      </c>
      <c r="AT585">
        <f>ROUNDUP(('Дані з ДІСО'!AE585+'Дані не з ДІСО'!E585+'Дані не з ДІСО'!G585)/Параметри!$K$64,0)</f>
        <v>0</v>
      </c>
      <c r="AU585">
        <f t="shared" si="112"/>
        <v>0</v>
      </c>
      <c r="AV585">
        <f>IF(AT585=0,0,('Дані з ДІСО'!AH585+'Дані не з ДІСО'!G585)/('Дані з ДІСО'!AE585+'Дані не з ДІСО'!E585+'Дані не з ДІСО'!G585))</f>
        <v>0</v>
      </c>
      <c r="AW585" s="31">
        <f>AU585*(1+0.25*AV585)*Параметри!$K$48</f>
        <v>0</v>
      </c>
      <c r="AX585">
        <f>ROUNDUP('Дані з ДІСО'!AF585/Параметри!$K$65,0)</f>
        <v>0</v>
      </c>
      <c r="AY585">
        <f t="shared" si="113"/>
        <v>0</v>
      </c>
      <c r="AZ585">
        <f>IF(AX585=0,0,'Дані з ДІСО'!AI585/'Дані з ДІСО'!AF585)</f>
        <v>0</v>
      </c>
      <c r="BA585" s="31">
        <f>AY585*(1+0.25*AZ585)*Параметри!$K$48</f>
        <v>0</v>
      </c>
      <c r="BB585">
        <f>ROUNDUP('Дані з ДІСО'!AR585/Параметри!$K$29,0)</f>
        <v>0</v>
      </c>
      <c r="BC585">
        <f>ROUNDUP('Дані з ДІСО'!AS585/Параметри!$K$29,0)</f>
        <v>0</v>
      </c>
      <c r="BD585">
        <f>ROUNDUP('Дані з ДІСО'!AT585/Параметри!$K$29,0)</f>
        <v>0</v>
      </c>
      <c r="BE585" s="54">
        <f>(BB585*Параметри!$K$32+BC585*Параметри!$L$32+BD585*Параметри!$M$32)/18</f>
        <v>0</v>
      </c>
      <c r="BF585" s="31">
        <f>(BE585*Параметри!$K$48+SUM('Дані з ДІСО'!AR585:AT585)*IF(Параметри!$R$37="RNK",Параметри!$K$45,Параметри!$R$47)*Параметри!$K$20/1000)*Параметри!$K$69</f>
        <v>0</v>
      </c>
      <c r="BG585">
        <f>ROUNDUP(('Дані не з ДІСО'!I585+'Дані не з ДІСО'!K585)/Параметри!$K$26,0)</f>
        <v>0</v>
      </c>
      <c r="BH585" s="31">
        <f>BG585*Параметри!$M$36/18</f>
        <v>0</v>
      </c>
      <c r="BI585">
        <f>IF(BG585=0,0,'Дані не з ДІСО'!K585/('Дані не з ДІСО'!I585+'Дані не з ДІСО'!K585))</f>
        <v>0</v>
      </c>
      <c r="BJ585" s="31">
        <f>(1+0.25*BI585)*BH585*Параметри!$K$48</f>
        <v>0</v>
      </c>
      <c r="BK585">
        <f>ROUNDUP('Дані не з ДІСО'!M585/Параметри!$K$27,0)</f>
        <v>0</v>
      </c>
      <c r="BL585">
        <f>BK585*Параметри!$M$37/18</f>
        <v>0</v>
      </c>
      <c r="BM585" s="31">
        <f>BL585*Параметри!$K$48</f>
        <v>0</v>
      </c>
      <c r="BN585" s="31">
        <f>'Дані не з ДІСО'!N585*(7*Параметри!$K$50+Параметри!$K$49)</f>
        <v>0</v>
      </c>
      <c r="BO585">
        <f>ROUNDUP('Дані з ДІСО'!V585/Параметри!$K$25,0)</f>
        <v>0</v>
      </c>
      <c r="BP585">
        <f>ROUNDUP('Дані з ДІСО'!W585/Параметри!$K$25,0)</f>
        <v>0</v>
      </c>
      <c r="BQ585">
        <f>ROUNDUP('Дані з ДІСО'!X585/Параметри!$K$25,0)</f>
        <v>0</v>
      </c>
      <c r="BR585">
        <f>(BO585*Параметри!$K$34+BP585*Параметри!$L$34+BQ585*Параметри!$M$34)/18</f>
        <v>0</v>
      </c>
      <c r="BS585">
        <f>IF(J585=0,0,'Дані з ДІСО'!AC585/J585)</f>
        <v>0</v>
      </c>
      <c r="BT585" s="31">
        <f>(1+0.25*BS585)*BR585*Параметри!$K$48</f>
        <v>0</v>
      </c>
      <c r="BU585" s="31">
        <f ca="1">BT585*'Коефіцієнти АТО'!U585</f>
        <v>0</v>
      </c>
      <c r="BV585" s="31">
        <f>J585*(1+0.25*BS585)*Параметри!$K$61*Параметри!$K$20/1000</f>
        <v>0</v>
      </c>
      <c r="BW585" s="31">
        <f>(1+0.25*BS585)*J585*'Коефіцієнти АТО'!S585*Параметри!$K$20/1000</f>
        <v>0</v>
      </c>
      <c r="BX585" s="31">
        <f t="shared" ca="1" si="114"/>
        <v>0</v>
      </c>
      <c r="BY585">
        <f>ROUNDUP('Дані з ДІСО'!AG585/Параметри!$K$66,0)</f>
        <v>0</v>
      </c>
      <c r="BZ585">
        <f t="shared" si="115"/>
        <v>0</v>
      </c>
      <c r="CA585">
        <f>IF('Дані з ДІСО'!AG585=0,0,'Дані з ДІСО'!AJ585/'Дані з ДІСО'!AG585)</f>
        <v>0</v>
      </c>
      <c r="CB585" s="31">
        <f>BZ585*(1+0.25*CA585)*Параметри!$K$48</f>
        <v>0</v>
      </c>
      <c r="CC585" s="31">
        <f t="shared" ca="1" si="116"/>
        <v>45943.3</v>
      </c>
      <c r="CD585" s="31">
        <f t="shared" si="117"/>
        <v>0</v>
      </c>
      <c r="CE585" s="31">
        <f t="shared" si="118"/>
        <v>0</v>
      </c>
      <c r="CF585" s="31">
        <f t="shared" si="119"/>
        <v>0</v>
      </c>
    </row>
    <row r="586" spans="1:84" x14ac:dyDescent="0.25">
      <c r="A586" s="9">
        <v>585</v>
      </c>
      <c r="B586" s="9" t="s">
        <v>4355</v>
      </c>
      <c r="C586" s="9" t="s">
        <v>4355</v>
      </c>
      <c r="D586" s="9" t="s">
        <v>2977</v>
      </c>
      <c r="E586" s="9" t="s">
        <v>33</v>
      </c>
      <c r="F586" s="9" t="s">
        <v>3601</v>
      </c>
      <c r="G586" s="9" t="s">
        <v>1200</v>
      </c>
      <c r="H586" s="31">
        <f>SUM('Дані з ДІСО'!J586:L586)</f>
        <v>1102</v>
      </c>
      <c r="I586" s="31">
        <f>SUM('Дані з ДІСО'!P586:R586)</f>
        <v>0</v>
      </c>
      <c r="J586" s="31">
        <f>SUM('Дані з ДІСО'!V586:X586)</f>
        <v>0</v>
      </c>
      <c r="K586">
        <f ca="1">ROUNDUP('Дані з ДІСО'!J586/'Коефіцієнти АТО'!$R586,0)</f>
        <v>24</v>
      </c>
      <c r="L586">
        <f ca="1">ROUNDUP('Дані з ДІСО'!K586/'Коефіцієнти АТО'!$R586,0)</f>
        <v>19</v>
      </c>
      <c r="M586">
        <f ca="1">ROUNDUP('Дані з ДІСО'!L586/'Коефіцієнти АТО'!$R586,0)</f>
        <v>3</v>
      </c>
      <c r="N586" s="28">
        <f ca="1">(K586*Параметри!$K$32+L586*Параметри!$L$32+M586*Параметри!$M$32)/18</f>
        <v>75.555555555555557</v>
      </c>
      <c r="O586" s="41">
        <f>'Дані з ДІСО'!Y586/H586</f>
        <v>0</v>
      </c>
      <c r="P586" s="31">
        <f ca="1">(1+0.25*O586)*N586*Параметри!$K$48</f>
        <v>15421.321832497781</v>
      </c>
      <c r="Q586" s="31">
        <f ca="1">P586*'Коефіцієнти АТО'!T586</f>
        <v>1542.1321832497781</v>
      </c>
      <c r="R586" s="31">
        <f>H586*(1+0.25*O586)*Параметри!$K$61*Параметри!$K$20/1000</f>
        <v>0</v>
      </c>
      <c r="S586" s="31">
        <f>H586*(1+0.25*O586)*'Коефіцієнти АТО'!S586*Параметри!$K$20/1000</f>
        <v>4543.929588078222</v>
      </c>
      <c r="T586" s="31">
        <f t="shared" ca="1" si="109"/>
        <v>21507.383603825783</v>
      </c>
      <c r="U586" s="31">
        <f t="shared" ca="1" si="108"/>
        <v>21774.97925868697</v>
      </c>
      <c r="V586">
        <f>ROUNDUP('Дані з ДІСО'!P586/Параметри!$K$24,0)</f>
        <v>0</v>
      </c>
      <c r="W586">
        <f>ROUNDUP('Дані з ДІСО'!Q586/Параметри!$K$24,0)</f>
        <v>0</v>
      </c>
      <c r="X586">
        <f>ROUNDUP('Дані з ДІСО'!R586/Параметри!$K$24,0)</f>
        <v>0</v>
      </c>
      <c r="Y586" s="28">
        <f>(V586*Параметри!$K$33+W586*Параметри!$L$33+X586*Параметри!$M$33)/18</f>
        <v>0</v>
      </c>
      <c r="Z586" s="41">
        <f>IF(I586=0,0,'Дані з ДІСО'!AA586/I586)</f>
        <v>0</v>
      </c>
      <c r="AA586" s="31">
        <f>(1+0.25*Z586)*Y586*Параметри!$K$48</f>
        <v>0</v>
      </c>
      <c r="AB586" s="31">
        <f ca="1">AA586*'Коефіцієнти АТО'!U586</f>
        <v>0</v>
      </c>
      <c r="AC586" s="31">
        <f>I586*(1+0.25*Z586)*Параметри!$K$61*Параметри!$K$20/1000</f>
        <v>0</v>
      </c>
      <c r="AD586" s="31">
        <f>(1+0.25*Z586)*I586*'Коефіцієнти АТО'!S586*Параметри!$K$20/1000</f>
        <v>0</v>
      </c>
      <c r="AE586" s="31">
        <f t="shared" ca="1" si="110"/>
        <v>0</v>
      </c>
      <c r="AF586" s="45">
        <v>19.75950930915333</v>
      </c>
      <c r="AG586" s="45">
        <f ca="1">T586/SUM('Дані з ДІСО'!J586:L586)</f>
        <v>19.516682036139549</v>
      </c>
      <c r="AH586">
        <f ca="1">'Коефіцієнти АТО'!R586</f>
        <v>24.5</v>
      </c>
      <c r="AI586">
        <v>24</v>
      </c>
      <c r="AJ586" s="44">
        <f t="shared" ca="1" si="111"/>
        <v>0.98771086522369789</v>
      </c>
      <c r="AK586" t="str">
        <f ca="1">IF(OR(B586="Область",B586="Київ"),"Ні",IF(AJ586&gt;Параметри!$K$72,"Так, верхній",IF(AJ586&lt;Параметри!$K$73,"Так, нижній","Ні")))</f>
        <v>Так, нижній</v>
      </c>
      <c r="AL586" s="45">
        <f ca="1">IF(AK586="Ні",AG586,IF(AK586="Так, верхній",AF586*Параметри!$K$72,AF586*Параметри!$K$73))</f>
        <v>19.75950930915333</v>
      </c>
      <c r="AM586">
        <f>'Дані з ДІСО'!AL586+'Дані з ДІСО'!AN586</f>
        <v>0</v>
      </c>
      <c r="AN586">
        <f>IF(AM586=0,0,'Дані з ДІСО'!AN586/AM586)</f>
        <v>0</v>
      </c>
      <c r="AO586" s="31">
        <f>AM586*(1+0.25*AN586)*Параметри!$K$50</f>
        <v>0</v>
      </c>
      <c r="AP586" s="31">
        <f>ROUNDUP(('Дані з ДІСО'!AU586+'Дані з ДІСО'!AW586)/Параметри!$K$28,0)</f>
        <v>2</v>
      </c>
      <c r="AQ586" s="54">
        <f>AP586*Параметри!$M$35/18</f>
        <v>2.5555555555555554</v>
      </c>
      <c r="AR586" s="31">
        <f>IF(AP586=0,0,'Дані з ДІСО'!AW586/SUM('Дані з ДІСО'!AU586,'Дані з ДІСО'!AW586))</f>
        <v>0</v>
      </c>
      <c r="AS586" s="31">
        <f>(1+0.25*AR586)*AQ586*Параметри!$K$48</f>
        <v>521.60353256977783</v>
      </c>
      <c r="AT586">
        <f>ROUNDUP(('Дані з ДІСО'!AE586+'Дані не з ДІСО'!E586+'Дані не з ДІСО'!G586)/Параметри!$K$64,0)</f>
        <v>0</v>
      </c>
      <c r="AU586">
        <f t="shared" si="112"/>
        <v>0</v>
      </c>
      <c r="AV586">
        <f>IF(AT586=0,0,('Дані з ДІСО'!AH586+'Дані не з ДІСО'!G586)/('Дані з ДІСО'!AE586+'Дані не з ДІСО'!E586+'Дані не з ДІСО'!G586))</f>
        <v>0</v>
      </c>
      <c r="AW586" s="31">
        <f>AU586*(1+0.25*AV586)*Параметри!$K$48</f>
        <v>0</v>
      </c>
      <c r="AX586">
        <f>ROUNDUP('Дані з ДІСО'!AF586/Параметри!$K$65,0)</f>
        <v>0</v>
      </c>
      <c r="AY586">
        <f t="shared" si="113"/>
        <v>0</v>
      </c>
      <c r="AZ586">
        <f>IF(AX586=0,0,'Дані з ДІСО'!AI586/'Дані з ДІСО'!AF586)</f>
        <v>0</v>
      </c>
      <c r="BA586" s="31">
        <f>AY586*(1+0.25*AZ586)*Параметри!$K$48</f>
        <v>0</v>
      </c>
      <c r="BB586">
        <f>ROUNDUP('Дані з ДІСО'!AR586/Параметри!$K$29,0)</f>
        <v>0</v>
      </c>
      <c r="BC586">
        <f>ROUNDUP('Дані з ДІСО'!AS586/Параметри!$K$29,0)</f>
        <v>0</v>
      </c>
      <c r="BD586">
        <f>ROUNDUP('Дані з ДІСО'!AT586/Параметри!$K$29,0)</f>
        <v>0</v>
      </c>
      <c r="BE586" s="54">
        <f>(BB586*Параметри!$K$32+BC586*Параметри!$L$32+BD586*Параметри!$M$32)/18</f>
        <v>0</v>
      </c>
      <c r="BF586" s="31">
        <f>(BE586*Параметри!$K$48+SUM('Дані з ДІСО'!AR586:AT586)*IF(Параметри!$R$37="RNK",Параметри!$K$45,Параметри!$R$47)*Параметри!$K$20/1000)*Параметри!$K$69</f>
        <v>0</v>
      </c>
      <c r="BG586">
        <f>ROUNDUP(('Дані не з ДІСО'!I586+'Дані не з ДІСО'!K586)/Параметри!$K$26,0)</f>
        <v>0</v>
      </c>
      <c r="BH586" s="31">
        <f>BG586*Параметри!$M$36/18</f>
        <v>0</v>
      </c>
      <c r="BI586">
        <f>IF(BG586=0,0,'Дані не з ДІСО'!K586/('Дані не з ДІСО'!I586+'Дані не з ДІСО'!K586))</f>
        <v>0</v>
      </c>
      <c r="BJ586" s="31">
        <f>(1+0.25*BI586)*BH586*Параметри!$K$48</f>
        <v>0</v>
      </c>
      <c r="BK586">
        <f>ROUNDUP('Дані не з ДІСО'!M586/Параметри!$K$27,0)</f>
        <v>0</v>
      </c>
      <c r="BL586">
        <f>BK586*Параметри!$M$37/18</f>
        <v>0</v>
      </c>
      <c r="BM586" s="31">
        <f>BL586*Параметри!$K$48</f>
        <v>0</v>
      </c>
      <c r="BN586" s="31">
        <f>'Дані не з ДІСО'!N586*(7*Параметри!$K$50+Параметри!$K$49)</f>
        <v>0</v>
      </c>
      <c r="BO586">
        <f>ROUNDUP('Дані з ДІСО'!V586/Параметри!$K$25,0)</f>
        <v>0</v>
      </c>
      <c r="BP586">
        <f>ROUNDUP('Дані з ДІСО'!W586/Параметри!$K$25,0)</f>
        <v>0</v>
      </c>
      <c r="BQ586">
        <f>ROUNDUP('Дані з ДІСО'!X586/Параметри!$K$25,0)</f>
        <v>0</v>
      </c>
      <c r="BR586">
        <f>(BO586*Параметри!$K$34+BP586*Параметри!$L$34+BQ586*Параметри!$M$34)/18</f>
        <v>0</v>
      </c>
      <c r="BS586">
        <f>IF(J586=0,0,'Дані з ДІСО'!AC586/J586)</f>
        <v>0</v>
      </c>
      <c r="BT586" s="31">
        <f>(1+0.25*BS586)*BR586*Параметри!$K$48</f>
        <v>0</v>
      </c>
      <c r="BU586" s="31">
        <f ca="1">BT586*'Коефіцієнти АТО'!U586</f>
        <v>0</v>
      </c>
      <c r="BV586" s="31">
        <f>J586*(1+0.25*BS586)*Параметри!$K$61*Параметри!$K$20/1000</f>
        <v>0</v>
      </c>
      <c r="BW586" s="31">
        <f>(1+0.25*BS586)*J586*'Коефіцієнти АТО'!S586*Параметри!$K$20/1000</f>
        <v>0</v>
      </c>
      <c r="BX586" s="31">
        <f t="shared" ca="1" si="114"/>
        <v>0</v>
      </c>
      <c r="BY586">
        <f>ROUNDUP('Дані з ДІСО'!AG586/Параметри!$K$66,0)</f>
        <v>0</v>
      </c>
      <c r="BZ586">
        <f t="shared" si="115"/>
        <v>0</v>
      </c>
      <c r="CA586">
        <f>IF('Дані з ДІСО'!AG586=0,0,'Дані з ДІСО'!AJ586/'Дані з ДІСО'!AG586)</f>
        <v>0</v>
      </c>
      <c r="CB586" s="31">
        <f>BZ586*(1+0.25*CA586)*Параметри!$K$48</f>
        <v>0</v>
      </c>
      <c r="CC586" s="31">
        <f t="shared" ca="1" si="116"/>
        <v>22296.6</v>
      </c>
      <c r="CD586" s="31">
        <f t="shared" si="117"/>
        <v>0</v>
      </c>
      <c r="CE586" s="31">
        <f t="shared" si="118"/>
        <v>0</v>
      </c>
      <c r="CF586" s="31">
        <f t="shared" si="119"/>
        <v>0</v>
      </c>
    </row>
    <row r="587" spans="1:84" x14ac:dyDescent="0.25">
      <c r="A587" s="9">
        <v>586</v>
      </c>
      <c r="B587" s="9" t="s">
        <v>2951</v>
      </c>
      <c r="C587" s="9" t="s">
        <v>4353</v>
      </c>
      <c r="D587" s="9" t="s">
        <v>2977</v>
      </c>
      <c r="E587" s="9" t="s">
        <v>25</v>
      </c>
      <c r="F587" s="9" t="s">
        <v>3602</v>
      </c>
      <c r="G587" s="9" t="s">
        <v>1202</v>
      </c>
      <c r="H587" s="31">
        <f>SUM('Дані з ДІСО'!J587:L587)</f>
        <v>3813</v>
      </c>
      <c r="I587" s="31">
        <f>SUM('Дані з ДІСО'!P587:R587)</f>
        <v>0</v>
      </c>
      <c r="J587" s="31">
        <f>SUM('Дані з ДІСО'!V587:X587)</f>
        <v>0</v>
      </c>
      <c r="K587">
        <f ca="1">ROUNDUP('Дані з ДІСО'!J587/'Коефіцієнти АТО'!$R587,0)</f>
        <v>91</v>
      </c>
      <c r="L587">
        <f ca="1">ROUNDUP('Дані з ДІСО'!K587/'Коефіцієнти АТО'!$R587,0)</f>
        <v>103</v>
      </c>
      <c r="M587">
        <f ca="1">ROUNDUP('Дані з ДІСО'!L587/'Коефіцієнти АТО'!$R587,0)</f>
        <v>25</v>
      </c>
      <c r="N587" s="28">
        <f ca="1">(K587*Параметри!$K$32+L587*Параметри!$L$32+M587*Параметри!$M$32)/18</f>
        <v>373.72222222222223</v>
      </c>
      <c r="O587" s="41">
        <f>'Дані з ДІСО'!Y587/H587</f>
        <v>0</v>
      </c>
      <c r="P587" s="31">
        <f ca="1">(1+0.25*O587)*N587*Параметри!$K$48</f>
        <v>76278.847034715131</v>
      </c>
      <c r="Q587" s="31">
        <f ca="1">P587*'Коефіцієнти АТО'!T587</f>
        <v>1296.7403995901573</v>
      </c>
      <c r="R587" s="31">
        <f>H587*(1+0.25*O587)*Параметри!$K$61*Параметри!$K$20/1000</f>
        <v>0</v>
      </c>
      <c r="S587" s="31">
        <f>H587*(1+0.25*O587)*'Коефіцієнти АТО'!S587*Параметри!$K$20/1000</f>
        <v>11791.744681947999</v>
      </c>
      <c r="T587" s="31">
        <f t="shared" ca="1" si="109"/>
        <v>89367.332116253281</v>
      </c>
      <c r="U587" s="31">
        <f t="shared" ca="1" si="108"/>
        <v>92122.663363525455</v>
      </c>
      <c r="V587">
        <f>ROUNDUP('Дані з ДІСО'!P587/Параметри!$K$24,0)</f>
        <v>0</v>
      </c>
      <c r="W587">
        <f>ROUNDUP('Дані з ДІСО'!Q587/Параметри!$K$24,0)</f>
        <v>0</v>
      </c>
      <c r="X587">
        <f>ROUNDUP('Дані з ДІСО'!R587/Параметри!$K$24,0)</f>
        <v>0</v>
      </c>
      <c r="Y587" s="28">
        <f>(V587*Параметри!$K$33+W587*Параметри!$L$33+X587*Параметри!$M$33)/18</f>
        <v>0</v>
      </c>
      <c r="Z587" s="41">
        <f>IF(I587=0,0,'Дані з ДІСО'!AA587/I587)</f>
        <v>0</v>
      </c>
      <c r="AA587" s="31">
        <f>(1+0.25*Z587)*Y587*Параметри!$K$48</f>
        <v>0</v>
      </c>
      <c r="AB587" s="31">
        <f ca="1">AA587*'Коефіцієнти АТО'!U587</f>
        <v>0</v>
      </c>
      <c r="AC587" s="31">
        <f>I587*(1+0.25*Z587)*Параметри!$K$61*Параметри!$K$20/1000</f>
        <v>0</v>
      </c>
      <c r="AD587" s="31">
        <f>(1+0.25*Z587)*I587*'Коефіцієнти АТО'!S587*Параметри!$K$20/1000</f>
        <v>0</v>
      </c>
      <c r="AE587" s="31">
        <f t="shared" ca="1" si="110"/>
        <v>0</v>
      </c>
      <c r="AF587" s="45">
        <v>24.160152993319027</v>
      </c>
      <c r="AG587" s="45">
        <f ca="1">T587/SUM('Дані з ДІСО'!J587:L587)</f>
        <v>23.437537927157955</v>
      </c>
      <c r="AH587">
        <f ca="1">'Коефіцієнти АТО'!R587</f>
        <v>17.5</v>
      </c>
      <c r="AI587">
        <v>17</v>
      </c>
      <c r="AJ587" s="44">
        <f t="shared" ca="1" si="111"/>
        <v>0.97009062540452884</v>
      </c>
      <c r="AK587" t="str">
        <f ca="1">IF(OR(B587="Область",B587="Київ"),"Ні",IF(AJ587&gt;Параметри!$K$72,"Так, верхній",IF(AJ587&lt;Параметри!$K$73,"Так, нижній","Ні")))</f>
        <v>Так, нижній</v>
      </c>
      <c r="AL587" s="45">
        <f ca="1">IF(AK587="Ні",AG587,IF(AK587="Так, верхній",AF587*Параметри!$K$72,AF587*Параметри!$K$73))</f>
        <v>24.160152993319027</v>
      </c>
      <c r="AM587">
        <f>'Дані з ДІСО'!AL587+'Дані з ДІСО'!AN587</f>
        <v>27</v>
      </c>
      <c r="AN587">
        <f>IF(AM587=0,0,'Дані з ДІСО'!AN587/AM587)</f>
        <v>0</v>
      </c>
      <c r="AO587" s="31">
        <f>AM587*(1+0.25*AN587)*Параметри!$K$50</f>
        <v>5169.2728099320002</v>
      </c>
      <c r="AP587" s="31">
        <f>ROUNDUP(('Дані з ДІСО'!AU587+'Дані з ДІСО'!AW587)/Параметри!$K$28,0)</f>
        <v>0</v>
      </c>
      <c r="AQ587" s="54">
        <f>AP587*Параметри!$M$35/18</f>
        <v>0</v>
      </c>
      <c r="AR587" s="31">
        <f>IF(AP587=0,0,'Дані з ДІСО'!AW587/SUM('Дані з ДІСО'!AU587,'Дані з ДІСО'!AW587))</f>
        <v>0</v>
      </c>
      <c r="AS587" s="31">
        <f>(1+0.25*AR587)*AQ587*Параметри!$K$48</f>
        <v>0</v>
      </c>
      <c r="AT587">
        <f>ROUNDUP(('Дані з ДІСО'!AE587+'Дані не з ДІСО'!E587+'Дані не з ДІСО'!G587)/Параметри!$K$64,0)</f>
        <v>0</v>
      </c>
      <c r="AU587">
        <f t="shared" si="112"/>
        <v>0</v>
      </c>
      <c r="AV587">
        <f>IF(AT587=0,0,('Дані з ДІСО'!AH587+'Дані не з ДІСО'!G587)/('Дані з ДІСО'!AE587+'Дані не з ДІСО'!E587+'Дані не з ДІСО'!G587))</f>
        <v>0</v>
      </c>
      <c r="AW587" s="31">
        <f>AU587*(1+0.25*AV587)*Параметри!$K$48</f>
        <v>0</v>
      </c>
      <c r="AX587">
        <f>ROUNDUP('Дані з ДІСО'!AF587/Параметри!$K$65,0)</f>
        <v>0</v>
      </c>
      <c r="AY587">
        <f t="shared" si="113"/>
        <v>0</v>
      </c>
      <c r="AZ587">
        <f>IF(AX587=0,0,'Дані з ДІСО'!AI587/'Дані з ДІСО'!AF587)</f>
        <v>0</v>
      </c>
      <c r="BA587" s="31">
        <f>AY587*(1+0.25*AZ587)*Параметри!$K$48</f>
        <v>0</v>
      </c>
      <c r="BB587">
        <f>ROUNDUP('Дані з ДІСО'!AR587/Параметри!$K$29,0)</f>
        <v>0</v>
      </c>
      <c r="BC587">
        <f>ROUNDUP('Дані з ДІСО'!AS587/Параметри!$K$29,0)</f>
        <v>0</v>
      </c>
      <c r="BD587">
        <f>ROUNDUP('Дані з ДІСО'!AT587/Параметри!$K$29,0)</f>
        <v>0</v>
      </c>
      <c r="BE587" s="54">
        <f>(BB587*Параметри!$K$32+BC587*Параметри!$L$32+BD587*Параметри!$M$32)/18</f>
        <v>0</v>
      </c>
      <c r="BF587" s="31">
        <f>(BE587*Параметри!$K$48+SUM('Дані з ДІСО'!AR587:AT587)*IF(Параметри!$R$37="RNK",Параметри!$K$45,Параметри!$R$47)*Параметри!$K$20/1000)*Параметри!$K$69</f>
        <v>0</v>
      </c>
      <c r="BG587">
        <f>ROUNDUP(('Дані не з ДІСО'!I587+'Дані не з ДІСО'!K587)/Параметри!$K$26,0)</f>
        <v>0</v>
      </c>
      <c r="BH587" s="31">
        <f>BG587*Параметри!$M$36/18</f>
        <v>0</v>
      </c>
      <c r="BI587">
        <f>IF(BG587=0,0,'Дані не з ДІСО'!K587/('Дані не з ДІСО'!I587+'Дані не з ДІСО'!K587))</f>
        <v>0</v>
      </c>
      <c r="BJ587" s="31">
        <f>(1+0.25*BI587)*BH587*Параметри!$K$48</f>
        <v>0</v>
      </c>
      <c r="BK587">
        <f>ROUNDUP('Дані не з ДІСО'!M587/Параметри!$K$27,0)</f>
        <v>0</v>
      </c>
      <c r="BL587">
        <f>BK587*Параметри!$M$37/18</f>
        <v>0</v>
      </c>
      <c r="BM587" s="31">
        <f>BL587*Параметри!$K$48</f>
        <v>0</v>
      </c>
      <c r="BN587" s="31">
        <f>'Дані не з ДІСО'!N587*(7*Параметри!$K$50+Параметри!$K$49)</f>
        <v>0</v>
      </c>
      <c r="BO587">
        <f>ROUNDUP('Дані з ДІСО'!V587/Параметри!$K$25,0)</f>
        <v>0</v>
      </c>
      <c r="BP587">
        <f>ROUNDUP('Дані з ДІСО'!W587/Параметри!$K$25,0)</f>
        <v>0</v>
      </c>
      <c r="BQ587">
        <f>ROUNDUP('Дані з ДІСО'!X587/Параметри!$K$25,0)</f>
        <v>0</v>
      </c>
      <c r="BR587">
        <f>(BO587*Параметри!$K$34+BP587*Параметри!$L$34+BQ587*Параметри!$M$34)/18</f>
        <v>0</v>
      </c>
      <c r="BS587">
        <f>IF(J587=0,0,'Дані з ДІСО'!AC587/J587)</f>
        <v>0</v>
      </c>
      <c r="BT587" s="31">
        <f>(1+0.25*BS587)*BR587*Параметри!$K$48</f>
        <v>0</v>
      </c>
      <c r="BU587" s="31">
        <f ca="1">BT587*'Коефіцієнти АТО'!U587</f>
        <v>0</v>
      </c>
      <c r="BV587" s="31">
        <f>J587*(1+0.25*BS587)*Параметри!$K$61*Параметри!$K$20/1000</f>
        <v>0</v>
      </c>
      <c r="BW587" s="31">
        <f>(1+0.25*BS587)*J587*'Коефіцієнти АТО'!S587*Параметри!$K$20/1000</f>
        <v>0</v>
      </c>
      <c r="BX587" s="31">
        <f t="shared" ca="1" si="114"/>
        <v>0</v>
      </c>
      <c r="BY587">
        <f>ROUNDUP('Дані з ДІСО'!AG587/Параметри!$K$66,0)</f>
        <v>0</v>
      </c>
      <c r="BZ587">
        <f t="shared" si="115"/>
        <v>0</v>
      </c>
      <c r="CA587">
        <f>IF('Дані з ДІСО'!AG587=0,0,'Дані з ДІСО'!AJ587/'Дані з ДІСО'!AG587)</f>
        <v>0</v>
      </c>
      <c r="CB587" s="31">
        <f>BZ587*(1+0.25*CA587)*Параметри!$K$48</f>
        <v>0</v>
      </c>
      <c r="CC587" s="31">
        <f t="shared" ca="1" si="116"/>
        <v>97291.9</v>
      </c>
      <c r="CD587" s="31">
        <f t="shared" si="117"/>
        <v>0</v>
      </c>
      <c r="CE587" s="31">
        <f t="shared" si="118"/>
        <v>0</v>
      </c>
      <c r="CF587" s="31">
        <f t="shared" si="119"/>
        <v>0</v>
      </c>
    </row>
    <row r="588" spans="1:84" x14ac:dyDescent="0.25">
      <c r="A588" s="9">
        <v>587</v>
      </c>
      <c r="B588" s="9" t="s">
        <v>20</v>
      </c>
      <c r="C588" s="9" t="s">
        <v>20</v>
      </c>
      <c r="D588" s="9" t="s">
        <v>2979</v>
      </c>
      <c r="E588" s="9" t="s">
        <v>21</v>
      </c>
      <c r="F588" s="9" t="s">
        <v>2978</v>
      </c>
      <c r="G588" s="9" t="s">
        <v>1205</v>
      </c>
      <c r="H588" s="31">
        <f>SUM('Дані з ДІСО'!J588:L588)</f>
        <v>941</v>
      </c>
      <c r="I588" s="31">
        <f>SUM('Дані з ДІСО'!P588:R588)</f>
        <v>640</v>
      </c>
      <c r="J588" s="31">
        <f>SUM('Дані з ДІСО'!V588:X588)</f>
        <v>0</v>
      </c>
      <c r="K588">
        <f ca="1">ROUNDUP('Дані з ДІСО'!J588/'Коефіцієнти АТО'!$R588,0)</f>
        <v>2</v>
      </c>
      <c r="L588">
        <f ca="1">ROUNDUP('Дані з ДІСО'!K588/'Коефіцієнти АТО'!$R588,0)</f>
        <v>18</v>
      </c>
      <c r="M588">
        <f ca="1">ROUNDUP('Дані з ДІСО'!L588/'Коефіцієнти АТО'!$R588,0)</f>
        <v>29</v>
      </c>
      <c r="N588" s="28">
        <f ca="1">(K588*Параметри!$K$32+L588*Параметри!$L$32+M588*Параметри!$M$32)/18</f>
        <v>98</v>
      </c>
      <c r="O588" s="41">
        <f>'Дані з ДІСО'!Y588/H588</f>
        <v>0</v>
      </c>
      <c r="P588" s="31">
        <f ca="1">(1+0.25*O588)*N588*Параметри!$K$48</f>
        <v>20002.361553328003</v>
      </c>
      <c r="Q588" s="31">
        <f ca="1">P588*'Коефіцієнти АТО'!T588</f>
        <v>1400.1653087329603</v>
      </c>
      <c r="R588" s="31">
        <f>H588*(1+0.25*O588)*Параметри!$K$61*Параметри!$K$20/1000</f>
        <v>0</v>
      </c>
      <c r="S588" s="31">
        <f>H588*(1+0.25*O588)*'Коефіцієнти АТО'!S588*Параметри!$K$20/1000</f>
        <v>1940.0352733128893</v>
      </c>
      <c r="T588" s="31">
        <f t="shared" ca="1" si="109"/>
        <v>23342.562135373853</v>
      </c>
      <c r="U588" s="31">
        <f t="shared" ca="1" si="108"/>
        <v>23342.562135373853</v>
      </c>
      <c r="V588">
        <f>ROUNDUP('Дані з ДІСО'!P588/Параметри!$K$24,0)</f>
        <v>20</v>
      </c>
      <c r="W588">
        <f>ROUNDUP('Дані з ДІСО'!Q588/Параметри!$K$24,0)</f>
        <v>44</v>
      </c>
      <c r="X588">
        <f>ROUNDUP('Дані з ДІСО'!R588/Параметри!$K$24,0)</f>
        <v>8</v>
      </c>
      <c r="Y588" s="28">
        <f>(V588*Параметри!$K$33+W588*Параметри!$L$33+X588*Параметри!$M$33)/18</f>
        <v>144</v>
      </c>
      <c r="Z588" s="41">
        <f>IF(I588=0,0,'Дані з ДІСО'!AA588/I588)</f>
        <v>0</v>
      </c>
      <c r="AA588" s="31">
        <f>(1+0.25*Z588)*Y588*Параметри!$K$48</f>
        <v>29391.225139584007</v>
      </c>
      <c r="AB588" s="31">
        <f>AA588*'Коефіцієнти АТО'!U588</f>
        <v>2968.5137390979849</v>
      </c>
      <c r="AC588" s="31">
        <f>I588*(1+0.25*Z588)*Параметри!$K$61*Параметри!$K$20/1000</f>
        <v>0</v>
      </c>
      <c r="AD588" s="31">
        <f>(1+0.25*Z588)*I588*'Коефіцієнти АТО'!S588*Параметри!$K$20/1000</f>
        <v>1319.4713867377779</v>
      </c>
      <c r="AE588" s="31">
        <f t="shared" si="110"/>
        <v>33679.210265419766</v>
      </c>
      <c r="AF588" s="45">
        <v>22.425220770965836</v>
      </c>
      <c r="AG588" s="45">
        <f ca="1">T588/SUM('Дані з ДІСО'!J588:L588)</f>
        <v>24.806123416975403</v>
      </c>
      <c r="AH588">
        <f ca="1">'Коефіцієнти АТО'!R588</f>
        <v>20</v>
      </c>
      <c r="AI588">
        <v>20</v>
      </c>
      <c r="AJ588" s="44">
        <f t="shared" ca="1" si="111"/>
        <v>1.1061707561466751</v>
      </c>
      <c r="AK588" t="str">
        <f>IF(OR(B588="Область",B588="Київ"),"Ні",IF(AJ588&gt;Параметри!$K$72,"Так, верхній",IF(AJ588&lt;Параметри!$K$73,"Так, нижній","Ні")))</f>
        <v>Ні</v>
      </c>
      <c r="AL588" s="45">
        <f ca="1">IF(AK588="Ні",AG588,IF(AK588="Так, верхній",AF588*Параметри!$K$72,AF588*Параметри!$K$73))</f>
        <v>24.806123416975403</v>
      </c>
      <c r="AM588">
        <f>'Дані з ДІСО'!AL588+'Дані з ДІСО'!AN588</f>
        <v>0</v>
      </c>
      <c r="AN588">
        <f>IF(AM588=0,0,'Дані з ДІСО'!AN588/AM588)</f>
        <v>0</v>
      </c>
      <c r="AO588" s="31">
        <f>AM588*(1+0.25*AN588)*Параметри!$K$50</f>
        <v>0</v>
      </c>
      <c r="AP588" s="31">
        <f>ROUNDUP(('Дані з ДІСО'!AU588+'Дані з ДІСО'!AW588)/Параметри!$K$28,0)</f>
        <v>0</v>
      </c>
      <c r="AQ588" s="54">
        <f>AP588*Параметри!$M$35/18</f>
        <v>0</v>
      </c>
      <c r="AR588" s="31">
        <f>IF(AP588=0,0,'Дані з ДІСО'!AW588/SUM('Дані з ДІСО'!AU588,'Дані з ДІСО'!AW588))</f>
        <v>0</v>
      </c>
      <c r="AS588" s="31">
        <f>(1+0.25*AR588)*AQ588*Параметри!$K$48</f>
        <v>0</v>
      </c>
      <c r="AT588">
        <f>ROUNDUP(('Дані з ДІСО'!AE588+'Дані не з ДІСО'!E588+'Дані не з ДІСО'!G588)/Параметри!$K$64,0)</f>
        <v>49</v>
      </c>
      <c r="AU588">
        <f t="shared" si="112"/>
        <v>98</v>
      </c>
      <c r="AV588">
        <f>IF(AT588=0,0,('Дані з ДІСО'!AH588+'Дані не з ДІСО'!G588)/('Дані з ДІСО'!AE588+'Дані не з ДІСО'!E588+'Дані не з ДІСО'!G588))</f>
        <v>0</v>
      </c>
      <c r="AW588" s="31">
        <f>AU588*(1+0.25*AV588)*Параметри!$K$48</f>
        <v>20002.361553328003</v>
      </c>
      <c r="AX588">
        <f>ROUNDUP('Дані з ДІСО'!AF588/Параметри!$K$65,0)</f>
        <v>74</v>
      </c>
      <c r="AY588">
        <f t="shared" si="113"/>
        <v>148</v>
      </c>
      <c r="AZ588">
        <f>IF(AX588=0,0,'Дані з ДІСО'!AI588/'Дані з ДІСО'!AF588)</f>
        <v>0</v>
      </c>
      <c r="BA588" s="31">
        <f>AY588*(1+0.25*AZ588)*Параметри!$K$48</f>
        <v>30207.648060128005</v>
      </c>
      <c r="BB588">
        <f>ROUNDUP('Дані з ДІСО'!AR588/Параметри!$K$29,0)</f>
        <v>0</v>
      </c>
      <c r="BC588">
        <f>ROUNDUP('Дані з ДІСО'!AS588/Параметри!$K$29,0)</f>
        <v>0</v>
      </c>
      <c r="BD588">
        <f>ROUNDUP('Дані з ДІСО'!AT588/Параметри!$K$29,0)</f>
        <v>0</v>
      </c>
      <c r="BE588" s="54">
        <f>(BB588*Параметри!$K$32+BC588*Параметри!$L$32+BD588*Параметри!$M$32)/18</f>
        <v>0</v>
      </c>
      <c r="BF588" s="31">
        <f>(BE588*Параметри!$K$48+SUM('Дані з ДІСО'!AR588:AT588)*IF(Параметри!$R$37="RNK",Параметри!$K$45,Параметри!$R$47)*Параметри!$K$20/1000)*Параметри!$K$69</f>
        <v>0</v>
      </c>
      <c r="BG588">
        <f>ROUNDUP(('Дані не з ДІСО'!I588+'Дані не з ДІСО'!K588)/Параметри!$K$26,0)</f>
        <v>138</v>
      </c>
      <c r="BH588" s="31">
        <f>BG588*Параметри!$M$36/18</f>
        <v>214.66666666666666</v>
      </c>
      <c r="BI588">
        <f>IF(BG588=0,0,'Дані не з ДІСО'!K588/('Дані не з ДІСО'!I588+'Дані не з ДІСО'!K588))</f>
        <v>0</v>
      </c>
      <c r="BJ588" s="31">
        <f>(1+0.25*BI588)*BH588*Параметри!$K$48</f>
        <v>43814.69673586134</v>
      </c>
      <c r="BK588">
        <f>ROUNDUP('Дані не з ДІСО'!M588/Параметри!$K$27,0)</f>
        <v>82</v>
      </c>
      <c r="BL588">
        <f>BK588*Параметри!$M$37/18</f>
        <v>136.66666666666666</v>
      </c>
      <c r="BM588" s="31">
        <f>BL588*Параметри!$K$48</f>
        <v>27894.449785253335</v>
      </c>
      <c r="BN588" s="31">
        <f>'Дані не з ДІСО'!N588*(7*Параметри!$K$50+Параметри!$K$49)</f>
        <v>41789.498920312006</v>
      </c>
      <c r="BO588">
        <f>ROUNDUP('Дані з ДІСО'!V588/Параметри!$K$25,0)</f>
        <v>0</v>
      </c>
      <c r="BP588">
        <f>ROUNDUP('Дані з ДІСО'!W588/Параметри!$K$25,0)</f>
        <v>0</v>
      </c>
      <c r="BQ588">
        <f>ROUNDUP('Дані з ДІСО'!X588/Параметри!$K$25,0)</f>
        <v>0</v>
      </c>
      <c r="BR588">
        <f>(BO588*Параметри!$K$34+BP588*Параметри!$L$34+BQ588*Параметри!$M$34)/18</f>
        <v>0</v>
      </c>
      <c r="BS588">
        <f>IF(J588=0,0,'Дані з ДІСО'!AC588/J588)</f>
        <v>0</v>
      </c>
      <c r="BT588" s="31">
        <f>(1+0.25*BS588)*BR588*Параметри!$K$48</f>
        <v>0</v>
      </c>
      <c r="BU588" s="31">
        <f>BT588*'Коефіцієнти АТО'!U588</f>
        <v>0</v>
      </c>
      <c r="BV588" s="31">
        <f>J588*(1+0.25*BS588)*Параметри!$K$61*Параметри!$K$20/1000</f>
        <v>0</v>
      </c>
      <c r="BW588" s="31">
        <f>(1+0.25*BS588)*J588*'Коефіцієнти АТО'!S588*Параметри!$K$20/1000</f>
        <v>0</v>
      </c>
      <c r="BX588" s="31">
        <f t="shared" si="114"/>
        <v>0</v>
      </c>
      <c r="BY588">
        <f>ROUNDUP('Дані з ДІСО'!AG588/Параметри!$K$66,0)</f>
        <v>0</v>
      </c>
      <c r="BZ588">
        <f t="shared" si="115"/>
        <v>0</v>
      </c>
      <c r="CA588">
        <f>IF('Дані з ДІСО'!AG588=0,0,'Дані з ДІСО'!AJ588/'Дані з ДІСО'!AG588)</f>
        <v>0</v>
      </c>
      <c r="CB588" s="31">
        <f>BZ588*(1+0.25*CA588)*Параметри!$K$48</f>
        <v>0</v>
      </c>
      <c r="CC588" s="31">
        <f t="shared" ca="1" si="116"/>
        <v>107231.8</v>
      </c>
      <c r="CD588" s="31">
        <f t="shared" si="117"/>
        <v>43814.7</v>
      </c>
      <c r="CE588" s="31">
        <f t="shared" si="118"/>
        <v>27894.400000000001</v>
      </c>
      <c r="CF588" s="31">
        <f t="shared" si="119"/>
        <v>41789.5</v>
      </c>
    </row>
    <row r="589" spans="1:84" x14ac:dyDescent="0.25">
      <c r="A589" s="9">
        <v>588</v>
      </c>
      <c r="B589" s="9" t="s">
        <v>2951</v>
      </c>
      <c r="C589" s="9" t="s">
        <v>4353</v>
      </c>
      <c r="D589" s="9" t="s">
        <v>2979</v>
      </c>
      <c r="E589" s="9" t="s">
        <v>25</v>
      </c>
      <c r="F589" s="9" t="s">
        <v>3603</v>
      </c>
      <c r="G589" s="9" t="s">
        <v>1207</v>
      </c>
      <c r="H589" s="31">
        <f>SUM('Дані з ДІСО'!J589:L589)</f>
        <v>1347</v>
      </c>
      <c r="I589" s="31">
        <f>SUM('Дані з ДІСО'!P589:R589)</f>
        <v>0</v>
      </c>
      <c r="J589" s="31">
        <f>SUM('Дані з ДІСО'!V589:X589)</f>
        <v>0</v>
      </c>
      <c r="K589">
        <f ca="1">ROUNDUP('Дані з ДІСО'!J589/'Коефіцієнти АТО'!$R589,0)</f>
        <v>27</v>
      </c>
      <c r="L589">
        <f ca="1">ROUNDUP('Дані з ДІСО'!K589/'Коефіцієнти АТО'!$R589,0)</f>
        <v>33</v>
      </c>
      <c r="M589">
        <f ca="1">ROUNDUP('Дані з ДІСО'!L589/'Коефіцієнти АТО'!$R589,0)</f>
        <v>7</v>
      </c>
      <c r="N589" s="28">
        <f ca="1">(K589*Параметри!$K$32+L589*Параметри!$L$32+M589*Параметри!$M$32)/18</f>
        <v>114.61111111111111</v>
      </c>
      <c r="O589" s="41">
        <f>'Дані з ДІСО'!Y589/H589</f>
        <v>0</v>
      </c>
      <c r="P589" s="31">
        <f ca="1">(1+0.25*O589)*N589*Параметри!$K$48</f>
        <v>23392.784515031559</v>
      </c>
      <c r="Q589" s="31">
        <f ca="1">P589*'Коефіцієнти АТО'!T589</f>
        <v>1754.458838627367</v>
      </c>
      <c r="R589" s="31">
        <f>H589*(1+0.25*O589)*Параметри!$K$61*Параметри!$K$20/1000</f>
        <v>0</v>
      </c>
      <c r="S589" s="31">
        <f>H589*(1+0.25*O589)*'Коефіцієнти АТО'!S589*Параметри!$K$20/1000</f>
        <v>2777.0749342746672</v>
      </c>
      <c r="T589" s="31">
        <f t="shared" ca="1" si="109"/>
        <v>27924.318287933595</v>
      </c>
      <c r="U589" s="31">
        <f t="shared" ca="1" si="108"/>
        <v>30181.977628173077</v>
      </c>
      <c r="V589">
        <f>ROUNDUP('Дані з ДІСО'!P589/Параметри!$K$24,0)</f>
        <v>0</v>
      </c>
      <c r="W589">
        <f>ROUNDUP('Дані з ДІСО'!Q589/Параметри!$K$24,0)</f>
        <v>0</v>
      </c>
      <c r="X589">
        <f>ROUNDUP('Дані з ДІСО'!R589/Параметри!$K$24,0)</f>
        <v>0</v>
      </c>
      <c r="Y589" s="28">
        <f>(V589*Параметри!$K$33+W589*Параметри!$L$33+X589*Параметри!$M$33)/18</f>
        <v>0</v>
      </c>
      <c r="Z589" s="41">
        <f>IF(I589=0,0,'Дані з ДІСО'!AA589/I589)</f>
        <v>0</v>
      </c>
      <c r="AA589" s="31">
        <f>(1+0.25*Z589)*Y589*Параметри!$K$48</f>
        <v>0</v>
      </c>
      <c r="AB589" s="31">
        <f ca="1">AA589*'Коефіцієнти АТО'!U589</f>
        <v>0</v>
      </c>
      <c r="AC589" s="31">
        <f>I589*(1+0.25*Z589)*Параметри!$K$61*Параметри!$K$20/1000</f>
        <v>0</v>
      </c>
      <c r="AD589" s="31">
        <f>(1+0.25*Z589)*I589*'Коефіцієнти АТО'!S589*Параметри!$K$20/1000</f>
        <v>0</v>
      </c>
      <c r="AE589" s="31">
        <f t="shared" ca="1" si="110"/>
        <v>0</v>
      </c>
      <c r="AF589" s="45">
        <v>22.406813383944378</v>
      </c>
      <c r="AG589" s="45">
        <f ca="1">T589/SUM('Дані з ДІСО'!J589:L589)</f>
        <v>20.730748543380546</v>
      </c>
      <c r="AH589">
        <f ca="1">'Коефіцієнти АТО'!R589</f>
        <v>20.5</v>
      </c>
      <c r="AI589">
        <v>19</v>
      </c>
      <c r="AJ589" s="44">
        <f t="shared" ca="1" si="111"/>
        <v>0.92519842907404148</v>
      </c>
      <c r="AK589" t="str">
        <f ca="1">IF(OR(B589="Область",B589="Київ"),"Ні",IF(AJ589&gt;Параметри!$K$72,"Так, верхній",IF(AJ589&lt;Параметри!$K$73,"Так, нижній","Ні")))</f>
        <v>Так, нижній</v>
      </c>
      <c r="AL589" s="45">
        <f ca="1">IF(AK589="Ні",AG589,IF(AK589="Так, верхній",AF589*Параметри!$K$72,AF589*Параметри!$K$73))</f>
        <v>22.406813383944378</v>
      </c>
      <c r="AM589">
        <f>'Дані з ДІСО'!AL589+'Дані з ДІСО'!AN589</f>
        <v>5</v>
      </c>
      <c r="AN589">
        <f>IF(AM589=0,0,'Дані з ДІСО'!AN589/AM589)</f>
        <v>0</v>
      </c>
      <c r="AO589" s="31">
        <f>AM589*(1+0.25*AN589)*Параметри!$K$50</f>
        <v>957.27274258000011</v>
      </c>
      <c r="AP589" s="31">
        <f>ROUNDUP(('Дані з ДІСО'!AU589+'Дані з ДІСО'!AW589)/Параметри!$K$28,0)</f>
        <v>0</v>
      </c>
      <c r="AQ589" s="54">
        <f>AP589*Параметри!$M$35/18</f>
        <v>0</v>
      </c>
      <c r="AR589" s="31">
        <f>IF(AP589=0,0,'Дані з ДІСО'!AW589/SUM('Дані з ДІСО'!AU589,'Дані з ДІСО'!AW589))</f>
        <v>0</v>
      </c>
      <c r="AS589" s="31">
        <f>(1+0.25*AR589)*AQ589*Параметри!$K$48</f>
        <v>0</v>
      </c>
      <c r="AT589">
        <f>ROUNDUP(('Дані з ДІСО'!AE589+'Дані не з ДІСО'!E589+'Дані не з ДІСО'!G589)/Параметри!$K$64,0)</f>
        <v>0</v>
      </c>
      <c r="AU589">
        <f t="shared" si="112"/>
        <v>0</v>
      </c>
      <c r="AV589">
        <f>IF(AT589=0,0,('Дані з ДІСО'!AH589+'Дані не з ДІСО'!G589)/('Дані з ДІСО'!AE589+'Дані не з ДІСО'!E589+'Дані не з ДІСО'!G589))</f>
        <v>0</v>
      </c>
      <c r="AW589" s="31">
        <f>AU589*(1+0.25*AV589)*Параметри!$K$48</f>
        <v>0</v>
      </c>
      <c r="AX589">
        <f>ROUNDUP('Дані з ДІСО'!AF589/Параметри!$K$65,0)</f>
        <v>0</v>
      </c>
      <c r="AY589">
        <f t="shared" si="113"/>
        <v>0</v>
      </c>
      <c r="AZ589">
        <f>IF(AX589=0,0,'Дані з ДІСО'!AI589/'Дані з ДІСО'!AF589)</f>
        <v>0</v>
      </c>
      <c r="BA589" s="31">
        <f>AY589*(1+0.25*AZ589)*Параметри!$K$48</f>
        <v>0</v>
      </c>
      <c r="BB589">
        <f>ROUNDUP('Дані з ДІСО'!AR589/Параметри!$K$29,0)</f>
        <v>0</v>
      </c>
      <c r="BC589">
        <f>ROUNDUP('Дані з ДІСО'!AS589/Параметри!$K$29,0)</f>
        <v>0</v>
      </c>
      <c r="BD589">
        <f>ROUNDUP('Дані з ДІСО'!AT589/Параметри!$K$29,0)</f>
        <v>0</v>
      </c>
      <c r="BE589" s="54">
        <f>(BB589*Параметри!$K$32+BC589*Параметри!$L$32+BD589*Параметри!$M$32)/18</f>
        <v>0</v>
      </c>
      <c r="BF589" s="31">
        <f>(BE589*Параметри!$K$48+SUM('Дані з ДІСО'!AR589:AT589)*IF(Параметри!$R$37="RNK",Параметри!$K$45,Параметри!$R$47)*Параметри!$K$20/1000)*Параметри!$K$69</f>
        <v>0</v>
      </c>
      <c r="BG589">
        <f>ROUNDUP(('Дані не з ДІСО'!I589+'Дані не з ДІСО'!K589)/Параметри!$K$26,0)</f>
        <v>0</v>
      </c>
      <c r="BH589" s="31">
        <f>BG589*Параметри!$M$36/18</f>
        <v>0</v>
      </c>
      <c r="BI589">
        <f>IF(BG589=0,0,'Дані не з ДІСО'!K589/('Дані не з ДІСО'!I589+'Дані не з ДІСО'!K589))</f>
        <v>0</v>
      </c>
      <c r="BJ589" s="31">
        <f>(1+0.25*BI589)*BH589*Параметри!$K$48</f>
        <v>0</v>
      </c>
      <c r="BK589">
        <f>ROUNDUP('Дані не з ДІСО'!M589/Параметри!$K$27,0)</f>
        <v>0</v>
      </c>
      <c r="BL589">
        <f>BK589*Параметри!$M$37/18</f>
        <v>0</v>
      </c>
      <c r="BM589" s="31">
        <f>BL589*Параметри!$K$48</f>
        <v>0</v>
      </c>
      <c r="BN589" s="31">
        <f>'Дані не з ДІСО'!N589*(7*Параметри!$K$50+Параметри!$K$49)</f>
        <v>0</v>
      </c>
      <c r="BO589">
        <f>ROUNDUP('Дані з ДІСО'!V589/Параметри!$K$25,0)</f>
        <v>0</v>
      </c>
      <c r="BP589">
        <f>ROUNDUP('Дані з ДІСО'!W589/Параметри!$K$25,0)</f>
        <v>0</v>
      </c>
      <c r="BQ589">
        <f>ROUNDUP('Дані з ДІСО'!X589/Параметри!$K$25,0)</f>
        <v>0</v>
      </c>
      <c r="BR589">
        <f>(BO589*Параметри!$K$34+BP589*Параметри!$L$34+BQ589*Параметри!$M$34)/18</f>
        <v>0</v>
      </c>
      <c r="BS589">
        <f>IF(J589=0,0,'Дані з ДІСО'!AC589/J589)</f>
        <v>0</v>
      </c>
      <c r="BT589" s="31">
        <f>(1+0.25*BS589)*BR589*Параметри!$K$48</f>
        <v>0</v>
      </c>
      <c r="BU589" s="31">
        <f ca="1">BT589*'Коефіцієнти АТО'!U589</f>
        <v>0</v>
      </c>
      <c r="BV589" s="31">
        <f>J589*(1+0.25*BS589)*Параметри!$K$61*Параметри!$K$20/1000</f>
        <v>0</v>
      </c>
      <c r="BW589" s="31">
        <f>(1+0.25*BS589)*J589*'Коефіцієнти АТО'!S589*Параметри!$K$20/1000</f>
        <v>0</v>
      </c>
      <c r="BX589" s="31">
        <f t="shared" ca="1" si="114"/>
        <v>0</v>
      </c>
      <c r="BY589">
        <f>ROUNDUP('Дані з ДІСО'!AG589/Параметри!$K$66,0)</f>
        <v>0</v>
      </c>
      <c r="BZ589">
        <f t="shared" si="115"/>
        <v>0</v>
      </c>
      <c r="CA589">
        <f>IF('Дані з ДІСО'!AG589=0,0,'Дані з ДІСО'!AJ589/'Дані з ДІСО'!AG589)</f>
        <v>0</v>
      </c>
      <c r="CB589" s="31">
        <f>BZ589*(1+0.25*CA589)*Параметри!$K$48</f>
        <v>0</v>
      </c>
      <c r="CC589" s="31">
        <f t="shared" ca="1" si="116"/>
        <v>31139.3</v>
      </c>
      <c r="CD589" s="31">
        <f t="shared" si="117"/>
        <v>0</v>
      </c>
      <c r="CE589" s="31">
        <f t="shared" si="118"/>
        <v>0</v>
      </c>
      <c r="CF589" s="31">
        <f t="shared" si="119"/>
        <v>0</v>
      </c>
    </row>
    <row r="590" spans="1:84" x14ac:dyDescent="0.25">
      <c r="A590" s="9">
        <v>589</v>
      </c>
      <c r="B590" s="9" t="s">
        <v>2951</v>
      </c>
      <c r="C590" s="9" t="s">
        <v>4353</v>
      </c>
      <c r="D590" s="9" t="s">
        <v>2979</v>
      </c>
      <c r="E590" s="9" t="s">
        <v>25</v>
      </c>
      <c r="F590" s="9" t="s">
        <v>3604</v>
      </c>
      <c r="G590" s="9" t="s">
        <v>1209</v>
      </c>
      <c r="H590" s="31">
        <f>SUM('Дані з ДІСО'!J590:L590)</f>
        <v>1546</v>
      </c>
      <c r="I590" s="31">
        <f>SUM('Дані з ДІСО'!P590:R590)</f>
        <v>0</v>
      </c>
      <c r="J590" s="31">
        <f>SUM('Дані з ДІСО'!V590:X590)</f>
        <v>0</v>
      </c>
      <c r="K590">
        <f ca="1">ROUNDUP('Дані з ДІСО'!J590/'Коефіцієнти АТО'!$R590,0)</f>
        <v>38</v>
      </c>
      <c r="L590">
        <f ca="1">ROUNDUP('Дані з ДІСО'!K590/'Коефіцієнти АТО'!$R590,0)</f>
        <v>47</v>
      </c>
      <c r="M590">
        <f ca="1">ROUNDUP('Дані з ДІСО'!L590/'Коефіцієнти АТО'!$R590,0)</f>
        <v>10</v>
      </c>
      <c r="N590" s="28">
        <f ca="1">(K590*Параметри!$K$32+L590*Параметри!$L$32+M590*Параметри!$M$32)/18</f>
        <v>162.66666666666666</v>
      </c>
      <c r="O590" s="41">
        <f>'Дані з ДІСО'!Y590/H590</f>
        <v>0</v>
      </c>
      <c r="P590" s="31">
        <f ca="1">(1+0.25*O590)*N590*Параметри!$K$48</f>
        <v>33201.198768789334</v>
      </c>
      <c r="Q590" s="31">
        <f ca="1">P590*'Коефіцієнти АТО'!T590</f>
        <v>564.42037906941869</v>
      </c>
      <c r="R590" s="31">
        <f>H590*(1+0.25*O590)*Параметри!$K$61*Параметри!$K$20/1000</f>
        <v>0</v>
      </c>
      <c r="S590" s="31">
        <f>H590*(1+0.25*O590)*'Коефіцієнти АТО'!S590*Параметри!$K$20/1000</f>
        <v>4781.0221028826663</v>
      </c>
      <c r="T590" s="31">
        <f t="shared" ca="1" si="109"/>
        <v>38546.641250741413</v>
      </c>
      <c r="U590" s="31">
        <f t="shared" ca="1" si="108"/>
        <v>38546.641250741413</v>
      </c>
      <c r="V590">
        <f>ROUNDUP('Дані з ДІСО'!P590/Параметри!$K$24,0)</f>
        <v>0</v>
      </c>
      <c r="W590">
        <f>ROUNDUP('Дані з ДІСО'!Q590/Параметри!$K$24,0)</f>
        <v>0</v>
      </c>
      <c r="X590">
        <f>ROUNDUP('Дані з ДІСО'!R590/Параметри!$K$24,0)</f>
        <v>0</v>
      </c>
      <c r="Y590" s="28">
        <f>(V590*Параметри!$K$33+W590*Параметри!$L$33+X590*Параметри!$M$33)/18</f>
        <v>0</v>
      </c>
      <c r="Z590" s="41">
        <f>IF(I590=0,0,'Дані з ДІСО'!AA590/I590)</f>
        <v>0</v>
      </c>
      <c r="AA590" s="31">
        <f>(1+0.25*Z590)*Y590*Параметри!$K$48</f>
        <v>0</v>
      </c>
      <c r="AB590" s="31">
        <f ca="1">AA590*'Коефіцієнти АТО'!U590</f>
        <v>0</v>
      </c>
      <c r="AC590" s="31">
        <f>I590*(1+0.25*Z590)*Параметри!$K$61*Параметри!$K$20/1000</f>
        <v>0</v>
      </c>
      <c r="AD590" s="31">
        <f>(1+0.25*Z590)*I590*'Коефіцієнти АТО'!S590*Параметри!$K$20/1000</f>
        <v>0</v>
      </c>
      <c r="AE590" s="31">
        <f t="shared" ca="1" si="110"/>
        <v>0</v>
      </c>
      <c r="AF590" s="45">
        <v>24.633667146050016</v>
      </c>
      <c r="AG590" s="45">
        <f ca="1">T590/SUM('Дані з ДІСО'!J590:L590)</f>
        <v>24.933144405395481</v>
      </c>
      <c r="AH590">
        <f ca="1">'Коефіцієнти АТО'!R590</f>
        <v>16.5</v>
      </c>
      <c r="AI590">
        <v>17</v>
      </c>
      <c r="AJ590" s="44">
        <f t="shared" ca="1" si="111"/>
        <v>1.0121572341450382</v>
      </c>
      <c r="AK590" t="str">
        <f ca="1">IF(OR(B590="Область",B590="Київ"),"Ні",IF(AJ590&gt;Параметри!$K$72,"Так, верхній",IF(AJ590&lt;Параметри!$K$73,"Так, нижній","Ні")))</f>
        <v>Ні</v>
      </c>
      <c r="AL590" s="45">
        <f ca="1">IF(AK590="Ні",AG590,IF(AK590="Так, верхній",AF590*Параметри!$K$72,AF590*Параметри!$K$73))</f>
        <v>24.933144405395481</v>
      </c>
      <c r="AM590">
        <f>'Дані з ДІСО'!AL590+'Дані з ДІСО'!AN590</f>
        <v>15</v>
      </c>
      <c r="AN590">
        <f>IF(AM590=0,0,'Дані з ДІСО'!AN590/AM590)</f>
        <v>0</v>
      </c>
      <c r="AO590" s="31">
        <f>AM590*(1+0.25*AN590)*Параметри!$K$50</f>
        <v>2871.8182277400001</v>
      </c>
      <c r="AP590" s="31">
        <f>ROUNDUP(('Дані з ДІСО'!AU590+'Дані з ДІСО'!AW590)/Параметри!$K$28,0)</f>
        <v>0</v>
      </c>
      <c r="AQ590" s="54">
        <f>AP590*Параметри!$M$35/18</f>
        <v>0</v>
      </c>
      <c r="AR590" s="31">
        <f>IF(AP590=0,0,'Дані з ДІСО'!AW590/SUM('Дані з ДІСО'!AU590,'Дані з ДІСО'!AW590))</f>
        <v>0</v>
      </c>
      <c r="AS590" s="31">
        <f>(1+0.25*AR590)*AQ590*Параметри!$K$48</f>
        <v>0</v>
      </c>
      <c r="AT590">
        <f>ROUNDUP(('Дані з ДІСО'!AE590+'Дані не з ДІСО'!E590+'Дані не з ДІСО'!G590)/Параметри!$K$64,0)</f>
        <v>2</v>
      </c>
      <c r="AU590">
        <f t="shared" si="112"/>
        <v>4</v>
      </c>
      <c r="AV590">
        <f>IF(AT590=0,0,('Дані з ДІСО'!AH590+'Дані не з ДІСО'!G590)/('Дані з ДІСО'!AE590+'Дані не з ДІСО'!E590+'Дані не з ДІСО'!G590))</f>
        <v>0</v>
      </c>
      <c r="AW590" s="31">
        <f>AU590*(1+0.25*AV590)*Параметри!$K$48</f>
        <v>816.42292054400014</v>
      </c>
      <c r="AX590">
        <f>ROUNDUP('Дані з ДІСО'!AF590/Параметри!$K$65,0)</f>
        <v>0</v>
      </c>
      <c r="AY590">
        <f t="shared" si="113"/>
        <v>0</v>
      </c>
      <c r="AZ590">
        <f>IF(AX590=0,0,'Дані з ДІСО'!AI590/'Дані з ДІСО'!AF590)</f>
        <v>0</v>
      </c>
      <c r="BA590" s="31">
        <f>AY590*(1+0.25*AZ590)*Параметри!$K$48</f>
        <v>0</v>
      </c>
      <c r="BB590">
        <f>ROUNDUP('Дані з ДІСО'!AR590/Параметри!$K$29,0)</f>
        <v>0</v>
      </c>
      <c r="BC590">
        <f>ROUNDUP('Дані з ДІСО'!AS590/Параметри!$K$29,0)</f>
        <v>0</v>
      </c>
      <c r="BD590">
        <f>ROUNDUP('Дані з ДІСО'!AT590/Параметри!$K$29,0)</f>
        <v>0</v>
      </c>
      <c r="BE590" s="54">
        <f>(BB590*Параметри!$K$32+BC590*Параметри!$L$32+BD590*Параметри!$M$32)/18</f>
        <v>0</v>
      </c>
      <c r="BF590" s="31">
        <f>(BE590*Параметри!$K$48+SUM('Дані з ДІСО'!AR590:AT590)*IF(Параметри!$R$37="RNK",Параметри!$K$45,Параметри!$R$47)*Параметри!$K$20/1000)*Параметри!$K$69</f>
        <v>0</v>
      </c>
      <c r="BG590">
        <f>ROUNDUP(('Дані не з ДІСО'!I590+'Дані не з ДІСО'!K590)/Параметри!$K$26,0)</f>
        <v>0</v>
      </c>
      <c r="BH590" s="31">
        <f>BG590*Параметри!$M$36/18</f>
        <v>0</v>
      </c>
      <c r="BI590">
        <f>IF(BG590=0,0,'Дані не з ДІСО'!K590/('Дані не з ДІСО'!I590+'Дані не з ДІСО'!K590))</f>
        <v>0</v>
      </c>
      <c r="BJ590" s="31">
        <f>(1+0.25*BI590)*BH590*Параметри!$K$48</f>
        <v>0</v>
      </c>
      <c r="BK590">
        <f>ROUNDUP('Дані не з ДІСО'!M590/Параметри!$K$27,0)</f>
        <v>0</v>
      </c>
      <c r="BL590">
        <f>BK590*Параметри!$M$37/18</f>
        <v>0</v>
      </c>
      <c r="BM590" s="31">
        <f>BL590*Параметри!$K$48</f>
        <v>0</v>
      </c>
      <c r="BN590" s="31">
        <f>'Дані не з ДІСО'!N590*(7*Параметри!$K$50+Параметри!$K$49)</f>
        <v>0</v>
      </c>
      <c r="BO590">
        <f>ROUNDUP('Дані з ДІСО'!V590/Параметри!$K$25,0)</f>
        <v>0</v>
      </c>
      <c r="BP590">
        <f>ROUNDUP('Дані з ДІСО'!W590/Параметри!$K$25,0)</f>
        <v>0</v>
      </c>
      <c r="BQ590">
        <f>ROUNDUP('Дані з ДІСО'!X590/Параметри!$K$25,0)</f>
        <v>0</v>
      </c>
      <c r="BR590">
        <f>(BO590*Параметри!$K$34+BP590*Параметри!$L$34+BQ590*Параметри!$M$34)/18</f>
        <v>0</v>
      </c>
      <c r="BS590">
        <f>IF(J590=0,0,'Дані з ДІСО'!AC590/J590)</f>
        <v>0</v>
      </c>
      <c r="BT590" s="31">
        <f>(1+0.25*BS590)*BR590*Параметри!$K$48</f>
        <v>0</v>
      </c>
      <c r="BU590" s="31">
        <f ca="1">BT590*'Коефіцієнти АТО'!U590</f>
        <v>0</v>
      </c>
      <c r="BV590" s="31">
        <f>J590*(1+0.25*BS590)*Параметри!$K$61*Параметри!$K$20/1000</f>
        <v>0</v>
      </c>
      <c r="BW590" s="31">
        <f>(1+0.25*BS590)*J590*'Коефіцієнти АТО'!S590*Параметри!$K$20/1000</f>
        <v>0</v>
      </c>
      <c r="BX590" s="31">
        <f t="shared" ca="1" si="114"/>
        <v>0</v>
      </c>
      <c r="BY590">
        <f>ROUNDUP('Дані з ДІСО'!AG590/Параметри!$K$66,0)</f>
        <v>0</v>
      </c>
      <c r="BZ590">
        <f t="shared" si="115"/>
        <v>0</v>
      </c>
      <c r="CA590">
        <f>IF('Дані з ДІСО'!AG590=0,0,'Дані з ДІСО'!AJ590/'Дані з ДІСО'!AG590)</f>
        <v>0</v>
      </c>
      <c r="CB590" s="31">
        <f>BZ590*(1+0.25*CA590)*Параметри!$K$48</f>
        <v>0</v>
      </c>
      <c r="CC590" s="31">
        <f t="shared" ca="1" si="116"/>
        <v>42234.9</v>
      </c>
      <c r="CD590" s="31">
        <f t="shared" si="117"/>
        <v>0</v>
      </c>
      <c r="CE590" s="31">
        <f t="shared" si="118"/>
        <v>0</v>
      </c>
      <c r="CF590" s="31">
        <f t="shared" si="119"/>
        <v>0</v>
      </c>
    </row>
    <row r="591" spans="1:84" x14ac:dyDescent="0.25">
      <c r="A591" s="9">
        <v>590</v>
      </c>
      <c r="B591" s="9" t="s">
        <v>2951</v>
      </c>
      <c r="C591" s="9" t="s">
        <v>4353</v>
      </c>
      <c r="D591" s="9" t="s">
        <v>2979</v>
      </c>
      <c r="E591" s="9" t="s">
        <v>25</v>
      </c>
      <c r="F591" s="9" t="s">
        <v>3605</v>
      </c>
      <c r="G591" s="9" t="s">
        <v>1211</v>
      </c>
      <c r="H591" s="31">
        <f>SUM('Дані з ДІСО'!J591:L591)</f>
        <v>2257</v>
      </c>
      <c r="I591" s="31">
        <f>SUM('Дані з ДІСО'!P591:R591)</f>
        <v>0</v>
      </c>
      <c r="J591" s="31">
        <f>SUM('Дані з ДІСО'!V591:X591)</f>
        <v>0</v>
      </c>
      <c r="K591">
        <f ca="1">ROUNDUP('Дані з ДІСО'!J591/'Коефіцієнти АТО'!$R591,0)</f>
        <v>49</v>
      </c>
      <c r="L591">
        <f ca="1">ROUNDUP('Дані з ДІСО'!K591/'Коефіцієнти АТО'!$R591,0)</f>
        <v>58</v>
      </c>
      <c r="M591">
        <f ca="1">ROUNDUP('Дані з ДІСО'!L591/'Коефіцієнти АТО'!$R591,0)</f>
        <v>13</v>
      </c>
      <c r="N591" s="28">
        <f ca="1">(K591*Параметри!$K$32+L591*Параметри!$L$32+M591*Параметри!$M$32)/18</f>
        <v>205.05555555555554</v>
      </c>
      <c r="O591" s="41">
        <f>'Дані з ДІСО'!Y591/H591</f>
        <v>0</v>
      </c>
      <c r="P591" s="31">
        <f ca="1">(1+0.25*O591)*N591*Параметри!$K$48</f>
        <v>41853.01388510978</v>
      </c>
      <c r="Q591" s="31">
        <f ca="1">P591*'Коефіцієнти АТО'!T591</f>
        <v>711.50123604686632</v>
      </c>
      <c r="R591" s="31">
        <f>H591*(1+0.25*O591)*Параметри!$K$61*Параметри!$K$20/1000</f>
        <v>0</v>
      </c>
      <c r="S591" s="31">
        <f>H591*(1+0.25*O591)*'Коефіцієнти АТО'!S591*Параметри!$K$20/1000</f>
        <v>4653.1983122924457</v>
      </c>
      <c r="T591" s="31">
        <f t="shared" ca="1" si="109"/>
        <v>47217.713433449091</v>
      </c>
      <c r="U591" s="31">
        <f t="shared" ca="1" si="108"/>
        <v>50114.958599669742</v>
      </c>
      <c r="V591">
        <f>ROUNDUP('Дані з ДІСО'!P591/Параметри!$K$24,0)</f>
        <v>0</v>
      </c>
      <c r="W591">
        <f>ROUNDUP('Дані з ДІСО'!Q591/Параметри!$K$24,0)</f>
        <v>0</v>
      </c>
      <c r="X591">
        <f>ROUNDUP('Дані з ДІСО'!R591/Параметри!$K$24,0)</f>
        <v>0</v>
      </c>
      <c r="Y591" s="28">
        <f>(V591*Параметри!$K$33+W591*Параметри!$L$33+X591*Параметри!$M$33)/18</f>
        <v>0</v>
      </c>
      <c r="Z591" s="41">
        <f>IF(I591=0,0,'Дані з ДІСО'!AA591/I591)</f>
        <v>0</v>
      </c>
      <c r="AA591" s="31">
        <f>(1+0.25*Z591)*Y591*Параметри!$K$48</f>
        <v>0</v>
      </c>
      <c r="AB591" s="31">
        <f ca="1">AA591*'Коефіцієнти АТО'!U591</f>
        <v>0</v>
      </c>
      <c r="AC591" s="31">
        <f>I591*(1+0.25*Z591)*Параметри!$K$61*Параметри!$K$20/1000</f>
        <v>0</v>
      </c>
      <c r="AD591" s="31">
        <f>(1+0.25*Z591)*I591*'Коефіцієнти АТО'!S591*Параметри!$K$20/1000</f>
        <v>0</v>
      </c>
      <c r="AE591" s="31">
        <f t="shared" ca="1" si="110"/>
        <v>0</v>
      </c>
      <c r="AF591" s="45">
        <v>22.204235090682207</v>
      </c>
      <c r="AG591" s="45">
        <f ca="1">T591/SUM('Дані з ДІСО'!J591:L591)</f>
        <v>20.920564215085996</v>
      </c>
      <c r="AH591">
        <f ca="1">'Коефіцієнти АТО'!R591</f>
        <v>19</v>
      </c>
      <c r="AI591">
        <v>19</v>
      </c>
      <c r="AJ591" s="44">
        <f t="shared" ca="1" si="111"/>
        <v>0.94218801636923344</v>
      </c>
      <c r="AK591" t="str">
        <f ca="1">IF(OR(B591="Область",B591="Київ"),"Ні",IF(AJ591&gt;Параметри!$K$72,"Так, верхній",IF(AJ591&lt;Параметри!$K$73,"Так, нижній","Ні")))</f>
        <v>Так, нижній</v>
      </c>
      <c r="AL591" s="45">
        <f ca="1">IF(AK591="Ні",AG591,IF(AK591="Так, верхній",AF591*Параметри!$K$72,AF591*Параметри!$K$73))</f>
        <v>22.204235090682207</v>
      </c>
      <c r="AM591">
        <f>'Дані з ДІСО'!AL591+'Дані з ДІСО'!AN591</f>
        <v>30</v>
      </c>
      <c r="AN591">
        <f>IF(AM591=0,0,'Дані з ДІСО'!AN591/AM591)</f>
        <v>0</v>
      </c>
      <c r="AO591" s="31">
        <f>AM591*(1+0.25*AN591)*Параметри!$K$50</f>
        <v>5743.6364554800002</v>
      </c>
      <c r="AP591" s="31">
        <f>ROUNDUP(('Дані з ДІСО'!AU591+'Дані з ДІСО'!AW591)/Параметри!$K$28,0)</f>
        <v>0</v>
      </c>
      <c r="AQ591" s="54">
        <f>AP591*Параметри!$M$35/18</f>
        <v>0</v>
      </c>
      <c r="AR591" s="31">
        <f>IF(AP591=0,0,'Дані з ДІСО'!AW591/SUM('Дані з ДІСО'!AU591,'Дані з ДІСО'!AW591))</f>
        <v>0</v>
      </c>
      <c r="AS591" s="31">
        <f>(1+0.25*AR591)*AQ591*Параметри!$K$48</f>
        <v>0</v>
      </c>
      <c r="AT591">
        <f>ROUNDUP(('Дані з ДІСО'!AE591+'Дані не з ДІСО'!E591+'Дані не з ДІСО'!G591)/Параметри!$K$64,0)</f>
        <v>0</v>
      </c>
      <c r="AU591">
        <f t="shared" si="112"/>
        <v>0</v>
      </c>
      <c r="AV591">
        <f>IF(AT591=0,0,('Дані з ДІСО'!AH591+'Дані не з ДІСО'!G591)/('Дані з ДІСО'!AE591+'Дані не з ДІСО'!E591+'Дані не з ДІСО'!G591))</f>
        <v>0</v>
      </c>
      <c r="AW591" s="31">
        <f>AU591*(1+0.25*AV591)*Параметри!$K$48</f>
        <v>0</v>
      </c>
      <c r="AX591">
        <f>ROUNDUP('Дані з ДІСО'!AF591/Параметри!$K$65,0)</f>
        <v>0</v>
      </c>
      <c r="AY591">
        <f t="shared" si="113"/>
        <v>0</v>
      </c>
      <c r="AZ591">
        <f>IF(AX591=0,0,'Дані з ДІСО'!AI591/'Дані з ДІСО'!AF591)</f>
        <v>0</v>
      </c>
      <c r="BA591" s="31">
        <f>AY591*(1+0.25*AZ591)*Параметри!$K$48</f>
        <v>0</v>
      </c>
      <c r="BB591">
        <f>ROUNDUP('Дані з ДІСО'!AR591/Параметри!$K$29,0)</f>
        <v>0</v>
      </c>
      <c r="BC591">
        <f>ROUNDUP('Дані з ДІСО'!AS591/Параметри!$K$29,0)</f>
        <v>0</v>
      </c>
      <c r="BD591">
        <f>ROUNDUP('Дані з ДІСО'!AT591/Параметри!$K$29,0)</f>
        <v>0</v>
      </c>
      <c r="BE591" s="54">
        <f>(BB591*Параметри!$K$32+BC591*Параметри!$L$32+BD591*Параметри!$M$32)/18</f>
        <v>0</v>
      </c>
      <c r="BF591" s="31">
        <f>(BE591*Параметри!$K$48+SUM('Дані з ДІСО'!AR591:AT591)*IF(Параметри!$R$37="RNK",Параметри!$K$45,Параметри!$R$47)*Параметри!$K$20/1000)*Параметри!$K$69</f>
        <v>0</v>
      </c>
      <c r="BG591">
        <f>ROUNDUP(('Дані не з ДІСО'!I591+'Дані не з ДІСО'!K591)/Параметри!$K$26,0)</f>
        <v>0</v>
      </c>
      <c r="BH591" s="31">
        <f>BG591*Параметри!$M$36/18</f>
        <v>0</v>
      </c>
      <c r="BI591">
        <f>IF(BG591=0,0,'Дані не з ДІСО'!K591/('Дані не з ДІСО'!I591+'Дані не з ДІСО'!K591))</f>
        <v>0</v>
      </c>
      <c r="BJ591" s="31">
        <f>(1+0.25*BI591)*BH591*Параметри!$K$48</f>
        <v>0</v>
      </c>
      <c r="BK591">
        <f>ROUNDUP('Дані не з ДІСО'!M591/Параметри!$K$27,0)</f>
        <v>0</v>
      </c>
      <c r="BL591">
        <f>BK591*Параметри!$M$37/18</f>
        <v>0</v>
      </c>
      <c r="BM591" s="31">
        <f>BL591*Параметри!$K$48</f>
        <v>0</v>
      </c>
      <c r="BN591" s="31">
        <f>'Дані не з ДІСО'!N591*(7*Параметри!$K$50+Параметри!$K$49)</f>
        <v>0</v>
      </c>
      <c r="BO591">
        <f>ROUNDUP('Дані з ДІСО'!V591/Параметри!$K$25,0)</f>
        <v>0</v>
      </c>
      <c r="BP591">
        <f>ROUNDUP('Дані з ДІСО'!W591/Параметри!$K$25,0)</f>
        <v>0</v>
      </c>
      <c r="BQ591">
        <f>ROUNDUP('Дані з ДІСО'!X591/Параметри!$K$25,0)</f>
        <v>0</v>
      </c>
      <c r="BR591">
        <f>(BO591*Параметри!$K$34+BP591*Параметри!$L$34+BQ591*Параметри!$M$34)/18</f>
        <v>0</v>
      </c>
      <c r="BS591">
        <f>IF(J591=0,0,'Дані з ДІСО'!AC591/J591)</f>
        <v>0</v>
      </c>
      <c r="BT591" s="31">
        <f>(1+0.25*BS591)*BR591*Параметри!$K$48</f>
        <v>0</v>
      </c>
      <c r="BU591" s="31">
        <f ca="1">BT591*'Коефіцієнти АТО'!U591</f>
        <v>0</v>
      </c>
      <c r="BV591" s="31">
        <f>J591*(1+0.25*BS591)*Параметри!$K$61*Параметри!$K$20/1000</f>
        <v>0</v>
      </c>
      <c r="BW591" s="31">
        <f>(1+0.25*BS591)*J591*'Коефіцієнти АТО'!S591*Параметри!$K$20/1000</f>
        <v>0</v>
      </c>
      <c r="BX591" s="31">
        <f t="shared" ca="1" si="114"/>
        <v>0</v>
      </c>
      <c r="BY591">
        <f>ROUNDUP('Дані з ДІСО'!AG591/Параметри!$K$66,0)</f>
        <v>0</v>
      </c>
      <c r="BZ591">
        <f t="shared" si="115"/>
        <v>0</v>
      </c>
      <c r="CA591">
        <f>IF('Дані з ДІСО'!AG591=0,0,'Дані з ДІСО'!AJ591/'Дані з ДІСО'!AG591)</f>
        <v>0</v>
      </c>
      <c r="CB591" s="31">
        <f>BZ591*(1+0.25*CA591)*Параметри!$K$48</f>
        <v>0</v>
      </c>
      <c r="CC591" s="31">
        <f t="shared" ca="1" si="116"/>
        <v>55858.6</v>
      </c>
      <c r="CD591" s="31">
        <f t="shared" si="117"/>
        <v>0</v>
      </c>
      <c r="CE591" s="31">
        <f t="shared" si="118"/>
        <v>0</v>
      </c>
      <c r="CF591" s="31">
        <f t="shared" si="119"/>
        <v>0</v>
      </c>
    </row>
    <row r="592" spans="1:84" x14ac:dyDescent="0.25">
      <c r="A592" s="9">
        <v>591</v>
      </c>
      <c r="B592" s="9" t="s">
        <v>4354</v>
      </c>
      <c r="C592" s="9" t="s">
        <v>4354</v>
      </c>
      <c r="D592" s="9" t="s">
        <v>2979</v>
      </c>
      <c r="E592" s="9" t="s">
        <v>28</v>
      </c>
      <c r="F592" s="9" t="s">
        <v>3606</v>
      </c>
      <c r="G592" s="9" t="s">
        <v>1213</v>
      </c>
      <c r="H592" s="31">
        <f>SUM('Дані з ДІСО'!J592:L592)</f>
        <v>734</v>
      </c>
      <c r="I592" s="31">
        <f>SUM('Дані з ДІСО'!P592:R592)</f>
        <v>0</v>
      </c>
      <c r="J592" s="31">
        <f>SUM('Дані з ДІСО'!V592:X592)</f>
        <v>0</v>
      </c>
      <c r="K592">
        <f ca="1">ROUNDUP('Дані з ДІСО'!J592/'Коефіцієнти АТО'!$R592,0)</f>
        <v>27</v>
      </c>
      <c r="L592">
        <f ca="1">ROUNDUP('Дані з ДІСО'!K592/'Коефіцієнти АТО'!$R592,0)</f>
        <v>38</v>
      </c>
      <c r="M592">
        <f ca="1">ROUNDUP('Дані з ДІСО'!L592/'Коефіцієнти АТО'!$R592,0)</f>
        <v>9</v>
      </c>
      <c r="N592" s="28">
        <f ca="1">(K592*Параметри!$K$32+L592*Параметри!$L$32+M592*Параметри!$M$32)/18</f>
        <v>128.27777777777777</v>
      </c>
      <c r="O592" s="41">
        <f>'Дані з ДІСО'!Y592/H592</f>
        <v>0</v>
      </c>
      <c r="P592" s="31">
        <f ca="1">(1+0.25*O592)*N592*Параметри!$K$48</f>
        <v>26182.229493556893</v>
      </c>
      <c r="Q592" s="31">
        <f ca="1">P592*'Коефіцієнти АТО'!T592</f>
        <v>445.0979013904672</v>
      </c>
      <c r="R592" s="31">
        <f>H592*(1+0.25*O592)*Параметри!$K$61*Параметри!$K$20/1000</f>
        <v>0</v>
      </c>
      <c r="S592" s="31">
        <f>H592*(1+0.25*O592)*'Коефіцієнти АТО'!S592*Параметри!$K$20/1000</f>
        <v>3783.1718666622223</v>
      </c>
      <c r="T592" s="31">
        <f t="shared" ca="1" si="109"/>
        <v>30410.499261609584</v>
      </c>
      <c r="U592" s="31">
        <f t="shared" ca="1" si="108"/>
        <v>30410.499261609584</v>
      </c>
      <c r="V592">
        <f>ROUNDUP('Дані з ДІСО'!P592/Параметри!$K$24,0)</f>
        <v>0</v>
      </c>
      <c r="W592">
        <f>ROUNDUP('Дані з ДІСО'!Q592/Параметри!$K$24,0)</f>
        <v>0</v>
      </c>
      <c r="X592">
        <f>ROUNDUP('Дані з ДІСО'!R592/Параметри!$K$24,0)</f>
        <v>0</v>
      </c>
      <c r="Y592" s="28">
        <f>(V592*Параметри!$K$33+W592*Параметри!$L$33+X592*Параметри!$M$33)/18</f>
        <v>0</v>
      </c>
      <c r="Z592" s="41">
        <f>IF(I592=0,0,'Дані з ДІСО'!AA592/I592)</f>
        <v>0</v>
      </c>
      <c r="AA592" s="31">
        <f>(1+0.25*Z592)*Y592*Параметри!$K$48</f>
        <v>0</v>
      </c>
      <c r="AB592" s="31">
        <f ca="1">AA592*'Коефіцієнти АТО'!U592</f>
        <v>0</v>
      </c>
      <c r="AC592" s="31">
        <f>I592*(1+0.25*Z592)*Параметри!$K$61*Параметри!$K$20/1000</f>
        <v>0</v>
      </c>
      <c r="AD592" s="31">
        <f>(1+0.25*Z592)*I592*'Коефіцієнти АТО'!S592*Параметри!$K$20/1000</f>
        <v>0</v>
      </c>
      <c r="AE592" s="31">
        <f t="shared" ca="1" si="110"/>
        <v>0</v>
      </c>
      <c r="AF592" s="45">
        <v>38.934906476222054</v>
      </c>
      <c r="AG592" s="45">
        <f ca="1">T592/SUM('Дані з ДІСО'!J592:L592)</f>
        <v>41.431197904100252</v>
      </c>
      <c r="AH592">
        <f ca="1">'Коефіцієнти АТО'!R592</f>
        <v>10</v>
      </c>
      <c r="AI592">
        <v>10</v>
      </c>
      <c r="AJ592" s="44">
        <f t="shared" ca="1" si="111"/>
        <v>1.0641144837320389</v>
      </c>
      <c r="AK592" t="str">
        <f ca="1">IF(OR(B592="Область",B592="Київ"),"Ні",IF(AJ592&gt;Параметри!$K$72,"Так, верхній",IF(AJ592&lt;Параметри!$K$73,"Так, нижній","Ні")))</f>
        <v>Ні</v>
      </c>
      <c r="AL592" s="45">
        <f ca="1">IF(AK592="Ні",AG592,IF(AK592="Так, верхній",AF592*Параметри!$K$72,AF592*Параметри!$K$73))</f>
        <v>41.431197904100252</v>
      </c>
      <c r="AM592">
        <f>'Дані з ДІСО'!AL592+'Дані з ДІСО'!AN592</f>
        <v>3</v>
      </c>
      <c r="AN592">
        <f>IF(AM592=0,0,'Дані з ДІСО'!AN592/AM592)</f>
        <v>0</v>
      </c>
      <c r="AO592" s="31">
        <f>AM592*(1+0.25*AN592)*Параметри!$K$50</f>
        <v>574.36364554800002</v>
      </c>
      <c r="AP592" s="31">
        <f>ROUNDUP(('Дані з ДІСО'!AU592+'Дані з ДІСО'!AW592)/Параметри!$K$28,0)</f>
        <v>0</v>
      </c>
      <c r="AQ592" s="54">
        <f>AP592*Параметри!$M$35/18</f>
        <v>0</v>
      </c>
      <c r="AR592" s="31">
        <f>IF(AP592=0,0,'Дані з ДІСО'!AW592/SUM('Дані з ДІСО'!AU592,'Дані з ДІСО'!AW592))</f>
        <v>0</v>
      </c>
      <c r="AS592" s="31">
        <f>(1+0.25*AR592)*AQ592*Параметри!$K$48</f>
        <v>0</v>
      </c>
      <c r="AT592">
        <f>ROUNDUP(('Дані з ДІСО'!AE592+'Дані не з ДІСО'!E592+'Дані не з ДІСО'!G592)/Параметри!$K$64,0)</f>
        <v>0</v>
      </c>
      <c r="AU592">
        <f t="shared" si="112"/>
        <v>0</v>
      </c>
      <c r="AV592">
        <f>IF(AT592=0,0,('Дані з ДІСО'!AH592+'Дані не з ДІСО'!G592)/('Дані з ДІСО'!AE592+'Дані не з ДІСО'!E592+'Дані не з ДІСО'!G592))</f>
        <v>0</v>
      </c>
      <c r="AW592" s="31">
        <f>AU592*(1+0.25*AV592)*Параметри!$K$48</f>
        <v>0</v>
      </c>
      <c r="AX592">
        <f>ROUNDUP('Дані з ДІСО'!AF592/Параметри!$K$65,0)</f>
        <v>0</v>
      </c>
      <c r="AY592">
        <f t="shared" si="113"/>
        <v>0</v>
      </c>
      <c r="AZ592">
        <f>IF(AX592=0,0,'Дані з ДІСО'!AI592/'Дані з ДІСО'!AF592)</f>
        <v>0</v>
      </c>
      <c r="BA592" s="31">
        <f>AY592*(1+0.25*AZ592)*Параметри!$K$48</f>
        <v>0</v>
      </c>
      <c r="BB592">
        <f>ROUNDUP('Дані з ДІСО'!AR592/Параметри!$K$29,0)</f>
        <v>0</v>
      </c>
      <c r="BC592">
        <f>ROUNDUP('Дані з ДІСО'!AS592/Параметри!$K$29,0)</f>
        <v>0</v>
      </c>
      <c r="BD592">
        <f>ROUNDUP('Дані з ДІСО'!AT592/Параметри!$K$29,0)</f>
        <v>0</v>
      </c>
      <c r="BE592" s="54">
        <f>(BB592*Параметри!$K$32+BC592*Параметри!$L$32+BD592*Параметри!$M$32)/18</f>
        <v>0</v>
      </c>
      <c r="BF592" s="31">
        <f>(BE592*Параметри!$K$48+SUM('Дані з ДІСО'!AR592:AT592)*IF(Параметри!$R$37="RNK",Параметри!$K$45,Параметри!$R$47)*Параметри!$K$20/1000)*Параметри!$K$69</f>
        <v>0</v>
      </c>
      <c r="BG592">
        <f>ROUNDUP(('Дані не з ДІСО'!I592+'Дані не з ДІСО'!K592)/Параметри!$K$26,0)</f>
        <v>0</v>
      </c>
      <c r="BH592" s="31">
        <f>BG592*Параметри!$M$36/18</f>
        <v>0</v>
      </c>
      <c r="BI592">
        <f>IF(BG592=0,0,'Дані не з ДІСО'!K592/('Дані не з ДІСО'!I592+'Дані не з ДІСО'!K592))</f>
        <v>0</v>
      </c>
      <c r="BJ592" s="31">
        <f>(1+0.25*BI592)*BH592*Параметри!$K$48</f>
        <v>0</v>
      </c>
      <c r="BK592">
        <f>ROUNDUP('Дані не з ДІСО'!M592/Параметри!$K$27,0)</f>
        <v>0</v>
      </c>
      <c r="BL592">
        <f>BK592*Параметри!$M$37/18</f>
        <v>0</v>
      </c>
      <c r="BM592" s="31">
        <f>BL592*Параметри!$K$48</f>
        <v>0</v>
      </c>
      <c r="BN592" s="31">
        <f>'Дані не з ДІСО'!N592*(7*Параметри!$K$50+Параметри!$K$49)</f>
        <v>0</v>
      </c>
      <c r="BO592">
        <f>ROUNDUP('Дані з ДІСО'!V592/Параметри!$K$25,0)</f>
        <v>0</v>
      </c>
      <c r="BP592">
        <f>ROUNDUP('Дані з ДІСО'!W592/Параметри!$K$25,0)</f>
        <v>0</v>
      </c>
      <c r="BQ592">
        <f>ROUNDUP('Дані з ДІСО'!X592/Параметри!$K$25,0)</f>
        <v>0</v>
      </c>
      <c r="BR592">
        <f>(BO592*Параметри!$K$34+BP592*Параметри!$L$34+BQ592*Параметри!$M$34)/18</f>
        <v>0</v>
      </c>
      <c r="BS592">
        <f>IF(J592=0,0,'Дані з ДІСО'!AC592/J592)</f>
        <v>0</v>
      </c>
      <c r="BT592" s="31">
        <f>(1+0.25*BS592)*BR592*Параметри!$K$48</f>
        <v>0</v>
      </c>
      <c r="BU592" s="31">
        <f ca="1">BT592*'Коефіцієнти АТО'!U592</f>
        <v>0</v>
      </c>
      <c r="BV592" s="31">
        <f>J592*(1+0.25*BS592)*Параметри!$K$61*Параметри!$K$20/1000</f>
        <v>0</v>
      </c>
      <c r="BW592" s="31">
        <f>(1+0.25*BS592)*J592*'Коефіцієнти АТО'!S592*Параметри!$K$20/1000</f>
        <v>0</v>
      </c>
      <c r="BX592" s="31">
        <f t="shared" ca="1" si="114"/>
        <v>0</v>
      </c>
      <c r="BY592">
        <f>ROUNDUP('Дані з ДІСО'!AG592/Параметри!$K$66,0)</f>
        <v>0</v>
      </c>
      <c r="BZ592">
        <f t="shared" si="115"/>
        <v>0</v>
      </c>
      <c r="CA592">
        <f>IF('Дані з ДІСО'!AG592=0,0,'Дані з ДІСО'!AJ592/'Дані з ДІСО'!AG592)</f>
        <v>0</v>
      </c>
      <c r="CB592" s="31">
        <f>BZ592*(1+0.25*CA592)*Параметри!$K$48</f>
        <v>0</v>
      </c>
      <c r="CC592" s="31">
        <f t="shared" ca="1" si="116"/>
        <v>30984.9</v>
      </c>
      <c r="CD592" s="31">
        <f t="shared" si="117"/>
        <v>0</v>
      </c>
      <c r="CE592" s="31">
        <f t="shared" si="118"/>
        <v>0</v>
      </c>
      <c r="CF592" s="31">
        <f t="shared" si="119"/>
        <v>0</v>
      </c>
    </row>
    <row r="593" spans="1:84" x14ac:dyDescent="0.25">
      <c r="A593" s="9">
        <v>592</v>
      </c>
      <c r="B593" s="9" t="s">
        <v>4354</v>
      </c>
      <c r="C593" s="9" t="s">
        <v>4354</v>
      </c>
      <c r="D593" s="9" t="s">
        <v>2979</v>
      </c>
      <c r="E593" s="9" t="s">
        <v>28</v>
      </c>
      <c r="F593" s="9" t="s">
        <v>3607</v>
      </c>
      <c r="G593" s="9" t="s">
        <v>1215</v>
      </c>
      <c r="H593" s="31">
        <f>SUM('Дані з ДІСО'!J593:L593)</f>
        <v>919</v>
      </c>
      <c r="I593" s="31">
        <f>SUM('Дані з ДІСО'!P593:R593)</f>
        <v>0</v>
      </c>
      <c r="J593" s="31">
        <f>SUM('Дані з ДІСО'!V593:X593)</f>
        <v>0</v>
      </c>
      <c r="K593">
        <f ca="1">ROUNDUP('Дані з ДІСО'!J593/'Коефіцієнти АТО'!$R593,0)</f>
        <v>32</v>
      </c>
      <c r="L593">
        <f ca="1">ROUNDUP('Дані з ДІСО'!K593/'Коефіцієнти АТО'!$R593,0)</f>
        <v>36</v>
      </c>
      <c r="M593">
        <f ca="1">ROUNDUP('Дані з ДІСО'!L593/'Коефіцієнти АТО'!$R593,0)</f>
        <v>7</v>
      </c>
      <c r="N593" s="28">
        <f ca="1">(K593*Параметри!$K$32+L593*Параметри!$L$32+M593*Параметри!$M$32)/18</f>
        <v>127.22222222222223</v>
      </c>
      <c r="O593" s="41">
        <f>'Дані з ДІСО'!Y593/H593</f>
        <v>0</v>
      </c>
      <c r="P593" s="31">
        <f ca="1">(1+0.25*O593)*N593*Параметри!$K$48</f>
        <v>25966.784556191116</v>
      </c>
      <c r="Q593" s="31">
        <f ca="1">P593*'Коефіцієнти АТО'!T593</f>
        <v>441.435337455249</v>
      </c>
      <c r="R593" s="31">
        <f>H593*(1+0.25*O593)*Параметри!$K$61*Параметри!$K$20/1000</f>
        <v>0</v>
      </c>
      <c r="S593" s="31">
        <f>H593*(1+0.25*O593)*'Коефіцієнти АТО'!S593*Параметри!$K$20/1000</f>
        <v>4736.6961109844442</v>
      </c>
      <c r="T593" s="31">
        <f t="shared" ca="1" si="109"/>
        <v>31144.91600463081</v>
      </c>
      <c r="U593" s="31">
        <f t="shared" ca="1" si="108"/>
        <v>31361.332742776598</v>
      </c>
      <c r="V593">
        <f>ROUNDUP('Дані з ДІСО'!P593/Параметри!$K$24,0)</f>
        <v>0</v>
      </c>
      <c r="W593">
        <f>ROUNDUP('Дані з ДІСО'!Q593/Параметри!$K$24,0)</f>
        <v>0</v>
      </c>
      <c r="X593">
        <f>ROUNDUP('Дані з ДІСО'!R593/Параметри!$K$24,0)</f>
        <v>0</v>
      </c>
      <c r="Y593" s="28">
        <f>(V593*Параметри!$K$33+W593*Параметри!$L$33+X593*Параметри!$M$33)/18</f>
        <v>0</v>
      </c>
      <c r="Z593" s="41">
        <f>IF(I593=0,0,'Дані з ДІСО'!AA593/I593)</f>
        <v>0</v>
      </c>
      <c r="AA593" s="31">
        <f>(1+0.25*Z593)*Y593*Параметри!$K$48</f>
        <v>0</v>
      </c>
      <c r="AB593" s="31">
        <f ca="1">AA593*'Коефіцієнти АТО'!U593</f>
        <v>0</v>
      </c>
      <c r="AC593" s="31">
        <f>I593*(1+0.25*Z593)*Параметри!$K$61*Параметри!$K$20/1000</f>
        <v>0</v>
      </c>
      <c r="AD593" s="31">
        <f>(1+0.25*Z593)*I593*'Коефіцієнти АТО'!S593*Параметри!$K$20/1000</f>
        <v>0</v>
      </c>
      <c r="AE593" s="31">
        <f t="shared" ca="1" si="110"/>
        <v>0</v>
      </c>
      <c r="AF593" s="45">
        <v>34.12549808789619</v>
      </c>
      <c r="AG593" s="45">
        <f ca="1">T593/SUM('Дані з ДІСО'!J593:L593)</f>
        <v>33.890006533874654</v>
      </c>
      <c r="AH593">
        <f ca="1">'Коефіцієнти АТО'!R593</f>
        <v>12.5</v>
      </c>
      <c r="AI593">
        <v>11.5</v>
      </c>
      <c r="AJ593" s="44">
        <f t="shared" ca="1" si="111"/>
        <v>0.99309924932333626</v>
      </c>
      <c r="AK593" t="str">
        <f ca="1">IF(OR(B593="Область",B593="Київ"),"Ні",IF(AJ593&gt;Параметри!$K$72,"Так, верхній",IF(AJ593&lt;Параметри!$K$73,"Так, нижній","Ні")))</f>
        <v>Так, нижній</v>
      </c>
      <c r="AL593" s="45">
        <f ca="1">IF(AK593="Ні",AG593,IF(AK593="Так, верхній",AF593*Параметри!$K$72,AF593*Параметри!$K$73))</f>
        <v>34.12549808789619</v>
      </c>
      <c r="AM593">
        <f>'Дані з ДІСО'!AL593+'Дані з ДІСО'!AN593</f>
        <v>7</v>
      </c>
      <c r="AN593">
        <f>IF(AM593=0,0,'Дані з ДІСО'!AN593/AM593)</f>
        <v>0</v>
      </c>
      <c r="AO593" s="31">
        <f>AM593*(1+0.25*AN593)*Параметри!$K$50</f>
        <v>1340.1818396120002</v>
      </c>
      <c r="AP593" s="31">
        <f>ROUNDUP(('Дані з ДІСО'!AU593+'Дані з ДІСО'!AW593)/Параметри!$K$28,0)</f>
        <v>0</v>
      </c>
      <c r="AQ593" s="54">
        <f>AP593*Параметри!$M$35/18</f>
        <v>0</v>
      </c>
      <c r="AR593" s="31">
        <f>IF(AP593=0,0,'Дані з ДІСО'!AW593/SUM('Дані з ДІСО'!AU593,'Дані з ДІСО'!AW593))</f>
        <v>0</v>
      </c>
      <c r="AS593" s="31">
        <f>(1+0.25*AR593)*AQ593*Параметри!$K$48</f>
        <v>0</v>
      </c>
      <c r="AT593">
        <f>ROUNDUP(('Дані з ДІСО'!AE593+'Дані не з ДІСО'!E593+'Дані не з ДІСО'!G593)/Параметри!$K$64,0)</f>
        <v>0</v>
      </c>
      <c r="AU593">
        <f t="shared" si="112"/>
        <v>0</v>
      </c>
      <c r="AV593">
        <f>IF(AT593=0,0,('Дані з ДІСО'!AH593+'Дані не з ДІСО'!G593)/('Дані з ДІСО'!AE593+'Дані не з ДІСО'!E593+'Дані не з ДІСО'!G593))</f>
        <v>0</v>
      </c>
      <c r="AW593" s="31">
        <f>AU593*(1+0.25*AV593)*Параметри!$K$48</f>
        <v>0</v>
      </c>
      <c r="AX593">
        <f>ROUNDUP('Дані з ДІСО'!AF593/Параметри!$K$65,0)</f>
        <v>0</v>
      </c>
      <c r="AY593">
        <f t="shared" si="113"/>
        <v>0</v>
      </c>
      <c r="AZ593">
        <f>IF(AX593=0,0,'Дані з ДІСО'!AI593/'Дані з ДІСО'!AF593)</f>
        <v>0</v>
      </c>
      <c r="BA593" s="31">
        <f>AY593*(1+0.25*AZ593)*Параметри!$K$48</f>
        <v>0</v>
      </c>
      <c r="BB593">
        <f>ROUNDUP('Дані з ДІСО'!AR593/Параметри!$K$29,0)</f>
        <v>0</v>
      </c>
      <c r="BC593">
        <f>ROUNDUP('Дані з ДІСО'!AS593/Параметри!$K$29,0)</f>
        <v>0</v>
      </c>
      <c r="BD593">
        <f>ROUNDUP('Дані з ДІСО'!AT593/Параметри!$K$29,0)</f>
        <v>0</v>
      </c>
      <c r="BE593" s="54">
        <f>(BB593*Параметри!$K$32+BC593*Параметри!$L$32+BD593*Параметри!$M$32)/18</f>
        <v>0</v>
      </c>
      <c r="BF593" s="31">
        <f>(BE593*Параметри!$K$48+SUM('Дані з ДІСО'!AR593:AT593)*IF(Параметри!$R$37="RNK",Параметри!$K$45,Параметри!$R$47)*Параметри!$K$20/1000)*Параметри!$K$69</f>
        <v>0</v>
      </c>
      <c r="BG593">
        <f>ROUNDUP(('Дані не з ДІСО'!I593+'Дані не з ДІСО'!K593)/Параметри!$K$26,0)</f>
        <v>0</v>
      </c>
      <c r="BH593" s="31">
        <f>BG593*Параметри!$M$36/18</f>
        <v>0</v>
      </c>
      <c r="BI593">
        <f>IF(BG593=0,0,'Дані не з ДІСО'!K593/('Дані не з ДІСО'!I593+'Дані не з ДІСО'!K593))</f>
        <v>0</v>
      </c>
      <c r="BJ593" s="31">
        <f>(1+0.25*BI593)*BH593*Параметри!$K$48</f>
        <v>0</v>
      </c>
      <c r="BK593">
        <f>ROUNDUP('Дані не з ДІСО'!M593/Параметри!$K$27,0)</f>
        <v>0</v>
      </c>
      <c r="BL593">
        <f>BK593*Параметри!$M$37/18</f>
        <v>0</v>
      </c>
      <c r="BM593" s="31">
        <f>BL593*Параметри!$K$48</f>
        <v>0</v>
      </c>
      <c r="BN593" s="31">
        <f>'Дані не з ДІСО'!N593*(7*Параметри!$K$50+Параметри!$K$49)</f>
        <v>0</v>
      </c>
      <c r="BO593">
        <f>ROUNDUP('Дані з ДІСО'!V593/Параметри!$K$25,0)</f>
        <v>0</v>
      </c>
      <c r="BP593">
        <f>ROUNDUP('Дані з ДІСО'!W593/Параметри!$K$25,0)</f>
        <v>0</v>
      </c>
      <c r="BQ593">
        <f>ROUNDUP('Дані з ДІСО'!X593/Параметри!$K$25,0)</f>
        <v>0</v>
      </c>
      <c r="BR593">
        <f>(BO593*Параметри!$K$34+BP593*Параметри!$L$34+BQ593*Параметри!$M$34)/18</f>
        <v>0</v>
      </c>
      <c r="BS593">
        <f>IF(J593=0,0,'Дані з ДІСО'!AC593/J593)</f>
        <v>0</v>
      </c>
      <c r="BT593" s="31">
        <f>(1+0.25*BS593)*BR593*Параметри!$K$48</f>
        <v>0</v>
      </c>
      <c r="BU593" s="31">
        <f ca="1">BT593*'Коефіцієнти АТО'!U593</f>
        <v>0</v>
      </c>
      <c r="BV593" s="31">
        <f>J593*(1+0.25*BS593)*Параметри!$K$61*Параметри!$K$20/1000</f>
        <v>0</v>
      </c>
      <c r="BW593" s="31">
        <f>(1+0.25*BS593)*J593*'Коефіцієнти АТО'!S593*Параметри!$K$20/1000</f>
        <v>0</v>
      </c>
      <c r="BX593" s="31">
        <f t="shared" ca="1" si="114"/>
        <v>0</v>
      </c>
      <c r="BY593">
        <f>ROUNDUP('Дані з ДІСО'!AG593/Параметри!$K$66,0)</f>
        <v>0</v>
      </c>
      <c r="BZ593">
        <f t="shared" si="115"/>
        <v>0</v>
      </c>
      <c r="CA593">
        <f>IF('Дані з ДІСО'!AG593=0,0,'Дані з ДІСО'!AJ593/'Дані з ДІСО'!AG593)</f>
        <v>0</v>
      </c>
      <c r="CB593" s="31">
        <f>BZ593*(1+0.25*CA593)*Параметри!$K$48</f>
        <v>0</v>
      </c>
      <c r="CC593" s="31">
        <f t="shared" ca="1" si="116"/>
        <v>32701.5</v>
      </c>
      <c r="CD593" s="31">
        <f t="shared" si="117"/>
        <v>0</v>
      </c>
      <c r="CE593" s="31">
        <f t="shared" si="118"/>
        <v>0</v>
      </c>
      <c r="CF593" s="31">
        <f t="shared" si="119"/>
        <v>0</v>
      </c>
    </row>
    <row r="594" spans="1:84" x14ac:dyDescent="0.25">
      <c r="A594" s="9">
        <v>593</v>
      </c>
      <c r="B594" s="9" t="s">
        <v>4354</v>
      </c>
      <c r="C594" s="9" t="s">
        <v>4354</v>
      </c>
      <c r="D594" s="9" t="s">
        <v>2979</v>
      </c>
      <c r="E594" s="9" t="s">
        <v>28</v>
      </c>
      <c r="F594" s="9" t="s">
        <v>3608</v>
      </c>
      <c r="G594" s="9" t="s">
        <v>1217</v>
      </c>
      <c r="H594" s="31">
        <f>SUM('Дані з ДІСО'!J594:L594)</f>
        <v>329</v>
      </c>
      <c r="I594" s="31">
        <f>SUM('Дані з ДІСО'!P594:R594)</f>
        <v>0</v>
      </c>
      <c r="J594" s="31">
        <f>SUM('Дані з ДІСО'!V594:X594)</f>
        <v>0</v>
      </c>
      <c r="K594">
        <f ca="1">ROUNDUP('Дані з ДІСО'!J594/'Коефіцієнти АТО'!$R594,0)</f>
        <v>17</v>
      </c>
      <c r="L594">
        <f ca="1">ROUNDUP('Дані з ДІСО'!K594/'Коефіцієнти АТО'!$R594,0)</f>
        <v>15</v>
      </c>
      <c r="M594">
        <f ca="1">ROUNDUP('Дані з ДІСО'!L594/'Коефіцієнти АТО'!$R594,0)</f>
        <v>2</v>
      </c>
      <c r="N594" s="28">
        <f ca="1">(K594*Параметри!$K$32+L594*Параметри!$L$32+M594*Параметри!$M$32)/18</f>
        <v>56.166666666666664</v>
      </c>
      <c r="O594" s="41">
        <f>'Дані з ДІСО'!Y594/H594</f>
        <v>0</v>
      </c>
      <c r="P594" s="31">
        <f ca="1">(1+0.25*O594)*N594*Параметри!$K$48</f>
        <v>11463.938509305335</v>
      </c>
      <c r="Q594" s="31">
        <f ca="1">P594*'Коефіцієнти АТО'!T594</f>
        <v>194.88695465819072</v>
      </c>
      <c r="R594" s="31">
        <f>H594*(1+0.25*O594)*Параметри!$K$61*Параметри!$K$20/1000</f>
        <v>0</v>
      </c>
      <c r="S594" s="31">
        <f>H594*(1+0.25*O594)*'Коефіцієнти АТО'!S594*Параметри!$K$20/1000</f>
        <v>1695.7268993622222</v>
      </c>
      <c r="T594" s="31">
        <f t="shared" ca="1" si="109"/>
        <v>13354.552363325747</v>
      </c>
      <c r="U594" s="31">
        <f t="shared" ca="1" si="108"/>
        <v>13354.552363325745</v>
      </c>
      <c r="V594">
        <f>ROUNDUP('Дані з ДІСО'!P594/Параметри!$K$24,0)</f>
        <v>0</v>
      </c>
      <c r="W594">
        <f>ROUNDUP('Дані з ДІСО'!Q594/Параметри!$K$24,0)</f>
        <v>0</v>
      </c>
      <c r="X594">
        <f>ROUNDUP('Дані з ДІСО'!R594/Параметри!$K$24,0)</f>
        <v>0</v>
      </c>
      <c r="Y594" s="28">
        <f>(V594*Параметри!$K$33+W594*Параметри!$L$33+X594*Параметри!$M$33)/18</f>
        <v>0</v>
      </c>
      <c r="Z594" s="41">
        <f>IF(I594=0,0,'Дані з ДІСО'!AA594/I594)</f>
        <v>0</v>
      </c>
      <c r="AA594" s="31">
        <f>(1+0.25*Z594)*Y594*Параметри!$K$48</f>
        <v>0</v>
      </c>
      <c r="AB594" s="31">
        <f ca="1">AA594*'Коефіцієнти АТО'!U594</f>
        <v>0</v>
      </c>
      <c r="AC594" s="31">
        <f>I594*(1+0.25*Z594)*Параметри!$K$61*Параметри!$K$20/1000</f>
        <v>0</v>
      </c>
      <c r="AD594" s="31">
        <f>(1+0.25*Z594)*I594*'Коефіцієнти АТО'!S594*Параметри!$K$20/1000</f>
        <v>0</v>
      </c>
      <c r="AE594" s="31">
        <f t="shared" ca="1" si="110"/>
        <v>0</v>
      </c>
      <c r="AF594" s="45">
        <v>37.998252691366986</v>
      </c>
      <c r="AG594" s="45">
        <f ca="1">T594/SUM('Дані з ДІСО'!J594:L594)</f>
        <v>40.591344569379167</v>
      </c>
      <c r="AH594">
        <f ca="1">'Коефіцієнти АТО'!R594</f>
        <v>10</v>
      </c>
      <c r="AI594">
        <v>10</v>
      </c>
      <c r="AJ594" s="44">
        <f t="shared" ca="1" si="111"/>
        <v>1.0682423978563973</v>
      </c>
      <c r="AK594" t="str">
        <f ca="1">IF(OR(B594="Область",B594="Київ"),"Ні",IF(AJ594&gt;Параметри!$K$72,"Так, верхній",IF(AJ594&lt;Параметри!$K$73,"Так, нижній","Ні")))</f>
        <v>Ні</v>
      </c>
      <c r="AL594" s="45">
        <f ca="1">IF(AK594="Ні",AG594,IF(AK594="Так, верхній",AF594*Параметри!$K$72,AF594*Параметри!$K$73))</f>
        <v>40.591344569379167</v>
      </c>
      <c r="AM594">
        <f>'Дані з ДІСО'!AL594+'Дані з ДІСО'!AN594</f>
        <v>7</v>
      </c>
      <c r="AN594">
        <f>IF(AM594=0,0,'Дані з ДІСО'!AN594/AM594)</f>
        <v>0</v>
      </c>
      <c r="AO594" s="31">
        <f>AM594*(1+0.25*AN594)*Параметри!$K$50</f>
        <v>1340.1818396120002</v>
      </c>
      <c r="AP594" s="31">
        <f>ROUNDUP(('Дані з ДІСО'!AU594+'Дані з ДІСО'!AW594)/Параметри!$K$28,0)</f>
        <v>0</v>
      </c>
      <c r="AQ594" s="54">
        <f>AP594*Параметри!$M$35/18</f>
        <v>0</v>
      </c>
      <c r="AR594" s="31">
        <f>IF(AP594=0,0,'Дані з ДІСО'!AW594/SUM('Дані з ДІСО'!AU594,'Дані з ДІСО'!AW594))</f>
        <v>0</v>
      </c>
      <c r="AS594" s="31">
        <f>(1+0.25*AR594)*AQ594*Параметри!$K$48</f>
        <v>0</v>
      </c>
      <c r="AT594">
        <f>ROUNDUP(('Дані з ДІСО'!AE594+'Дані не з ДІСО'!E594+'Дані не з ДІСО'!G594)/Параметри!$K$64,0)</f>
        <v>0</v>
      </c>
      <c r="AU594">
        <f t="shared" si="112"/>
        <v>0</v>
      </c>
      <c r="AV594">
        <f>IF(AT594=0,0,('Дані з ДІСО'!AH594+'Дані не з ДІСО'!G594)/('Дані з ДІСО'!AE594+'Дані не з ДІСО'!E594+'Дані не з ДІСО'!G594))</f>
        <v>0</v>
      </c>
      <c r="AW594" s="31">
        <f>AU594*(1+0.25*AV594)*Параметри!$K$48</f>
        <v>0</v>
      </c>
      <c r="AX594">
        <f>ROUNDUP('Дані з ДІСО'!AF594/Параметри!$K$65,0)</f>
        <v>0</v>
      </c>
      <c r="AY594">
        <f t="shared" si="113"/>
        <v>0</v>
      </c>
      <c r="AZ594">
        <f>IF(AX594=0,0,'Дані з ДІСО'!AI594/'Дані з ДІСО'!AF594)</f>
        <v>0</v>
      </c>
      <c r="BA594" s="31">
        <f>AY594*(1+0.25*AZ594)*Параметри!$K$48</f>
        <v>0</v>
      </c>
      <c r="BB594">
        <f>ROUNDUP('Дані з ДІСО'!AR594/Параметри!$K$29,0)</f>
        <v>0</v>
      </c>
      <c r="BC594">
        <f>ROUNDUP('Дані з ДІСО'!AS594/Параметри!$K$29,0)</f>
        <v>0</v>
      </c>
      <c r="BD594">
        <f>ROUNDUP('Дані з ДІСО'!AT594/Параметри!$K$29,0)</f>
        <v>0</v>
      </c>
      <c r="BE594" s="54">
        <f>(BB594*Параметри!$K$32+BC594*Параметри!$L$32+BD594*Параметри!$M$32)/18</f>
        <v>0</v>
      </c>
      <c r="BF594" s="31">
        <f>(BE594*Параметри!$K$48+SUM('Дані з ДІСО'!AR594:AT594)*IF(Параметри!$R$37="RNK",Параметри!$K$45,Параметри!$R$47)*Параметри!$K$20/1000)*Параметри!$K$69</f>
        <v>0</v>
      </c>
      <c r="BG594">
        <f>ROUNDUP(('Дані не з ДІСО'!I594+'Дані не з ДІСО'!K594)/Параметри!$K$26,0)</f>
        <v>0</v>
      </c>
      <c r="BH594" s="31">
        <f>BG594*Параметри!$M$36/18</f>
        <v>0</v>
      </c>
      <c r="BI594">
        <f>IF(BG594=0,0,'Дані не з ДІСО'!K594/('Дані не з ДІСО'!I594+'Дані не з ДІСО'!K594))</f>
        <v>0</v>
      </c>
      <c r="BJ594" s="31">
        <f>(1+0.25*BI594)*BH594*Параметри!$K$48</f>
        <v>0</v>
      </c>
      <c r="BK594">
        <f>ROUNDUP('Дані не з ДІСО'!M594/Параметри!$K$27,0)</f>
        <v>0</v>
      </c>
      <c r="BL594">
        <f>BK594*Параметри!$M$37/18</f>
        <v>0</v>
      </c>
      <c r="BM594" s="31">
        <f>BL594*Параметри!$K$48</f>
        <v>0</v>
      </c>
      <c r="BN594" s="31">
        <f>'Дані не з ДІСО'!N594*(7*Параметри!$K$50+Параметри!$K$49)</f>
        <v>0</v>
      </c>
      <c r="BO594">
        <f>ROUNDUP('Дані з ДІСО'!V594/Параметри!$K$25,0)</f>
        <v>0</v>
      </c>
      <c r="BP594">
        <f>ROUNDUP('Дані з ДІСО'!W594/Параметри!$K$25,0)</f>
        <v>0</v>
      </c>
      <c r="BQ594">
        <f>ROUNDUP('Дані з ДІСО'!X594/Параметри!$K$25,0)</f>
        <v>0</v>
      </c>
      <c r="BR594">
        <f>(BO594*Параметри!$K$34+BP594*Параметри!$L$34+BQ594*Параметри!$M$34)/18</f>
        <v>0</v>
      </c>
      <c r="BS594">
        <f>IF(J594=0,0,'Дані з ДІСО'!AC594/J594)</f>
        <v>0</v>
      </c>
      <c r="BT594" s="31">
        <f>(1+0.25*BS594)*BR594*Параметри!$K$48</f>
        <v>0</v>
      </c>
      <c r="BU594" s="31">
        <f ca="1">BT594*'Коефіцієнти АТО'!U594</f>
        <v>0</v>
      </c>
      <c r="BV594" s="31">
        <f>J594*(1+0.25*BS594)*Параметри!$K$61*Параметри!$K$20/1000</f>
        <v>0</v>
      </c>
      <c r="BW594" s="31">
        <f>(1+0.25*BS594)*J594*'Коефіцієнти АТО'!S594*Параметри!$K$20/1000</f>
        <v>0</v>
      </c>
      <c r="BX594" s="31">
        <f t="shared" ca="1" si="114"/>
        <v>0</v>
      </c>
      <c r="BY594">
        <f>ROUNDUP('Дані з ДІСО'!AG594/Параметри!$K$66,0)</f>
        <v>0</v>
      </c>
      <c r="BZ594">
        <f t="shared" si="115"/>
        <v>0</v>
      </c>
      <c r="CA594">
        <f>IF('Дані з ДІСО'!AG594=0,0,'Дані з ДІСО'!AJ594/'Дані з ДІСО'!AG594)</f>
        <v>0</v>
      </c>
      <c r="CB594" s="31">
        <f>BZ594*(1+0.25*CA594)*Параметри!$K$48</f>
        <v>0</v>
      </c>
      <c r="CC594" s="31">
        <f t="shared" ca="1" si="116"/>
        <v>14694.7</v>
      </c>
      <c r="CD594" s="31">
        <f t="shared" si="117"/>
        <v>0</v>
      </c>
      <c r="CE594" s="31">
        <f t="shared" si="118"/>
        <v>0</v>
      </c>
      <c r="CF594" s="31">
        <f t="shared" si="119"/>
        <v>0</v>
      </c>
    </row>
    <row r="595" spans="1:84" x14ac:dyDescent="0.25">
      <c r="A595" s="9">
        <v>594</v>
      </c>
      <c r="B595" s="9" t="s">
        <v>4354</v>
      </c>
      <c r="C595" s="9" t="s">
        <v>4354</v>
      </c>
      <c r="D595" s="9" t="s">
        <v>2979</v>
      </c>
      <c r="E595" s="9" t="s">
        <v>28</v>
      </c>
      <c r="F595" s="9" t="s">
        <v>3609</v>
      </c>
      <c r="G595" s="9" t="s">
        <v>1219</v>
      </c>
      <c r="H595" s="31">
        <f>SUM('Дані з ДІСО'!J595:L595)</f>
        <v>516</v>
      </c>
      <c r="I595" s="31">
        <f>SUM('Дані з ДІСО'!P595:R595)</f>
        <v>0</v>
      </c>
      <c r="J595" s="31">
        <f>SUM('Дані з ДІСО'!V595:X595)</f>
        <v>0</v>
      </c>
      <c r="K595">
        <f ca="1">ROUNDUP('Дані з ДІСО'!J595/'Коефіцієнти АТО'!$R595,0)</f>
        <v>16</v>
      </c>
      <c r="L595">
        <f ca="1">ROUNDUP('Дані з ДІСО'!K595/'Коефіцієнти АТО'!$R595,0)</f>
        <v>23</v>
      </c>
      <c r="M595">
        <f ca="1">ROUNDUP('Дані з ДІСО'!L595/'Коефіцієнти АТО'!$R595,0)</f>
        <v>5</v>
      </c>
      <c r="N595" s="28">
        <f ca="1">(K595*Параметри!$K$32+L595*Параметри!$L$32+M595*Параметри!$M$32)/18</f>
        <v>76.222222222222229</v>
      </c>
      <c r="O595" s="41">
        <f>'Дані з ДІСО'!Y595/H595</f>
        <v>0</v>
      </c>
      <c r="P595" s="31">
        <f ca="1">(1+0.25*O595)*N595*Параметри!$K$48</f>
        <v>15557.392319255116</v>
      </c>
      <c r="Q595" s="31">
        <f ca="1">P595*'Коефіцієнти АТО'!T595</f>
        <v>264.47566942733698</v>
      </c>
      <c r="R595" s="31">
        <f>H595*(1+0.25*O595)*Параметри!$K$61*Параметри!$K$20/1000</f>
        <v>0</v>
      </c>
      <c r="S595" s="31">
        <f>H595*(1+0.25*O595)*'Коефіцієнти АТО'!S595*Параметри!$K$20/1000</f>
        <v>2659.5595138933331</v>
      </c>
      <c r="T595" s="31">
        <f t="shared" ca="1" si="109"/>
        <v>18481.427502575785</v>
      </c>
      <c r="U595" s="31">
        <f t="shared" ca="1" si="108"/>
        <v>18481.427502575785</v>
      </c>
      <c r="V595">
        <f>ROUNDUP('Дані з ДІСО'!P595/Параметри!$K$24,0)</f>
        <v>0</v>
      </c>
      <c r="W595">
        <f>ROUNDUP('Дані з ДІСО'!Q595/Параметри!$K$24,0)</f>
        <v>0</v>
      </c>
      <c r="X595">
        <f>ROUNDUP('Дані з ДІСО'!R595/Параметри!$K$24,0)</f>
        <v>0</v>
      </c>
      <c r="Y595" s="28">
        <f>(V595*Параметри!$K$33+W595*Параметри!$L$33+X595*Параметри!$M$33)/18</f>
        <v>0</v>
      </c>
      <c r="Z595" s="41">
        <f>IF(I595=0,0,'Дані з ДІСО'!AA595/I595)</f>
        <v>0</v>
      </c>
      <c r="AA595" s="31">
        <f>(1+0.25*Z595)*Y595*Параметри!$K$48</f>
        <v>0</v>
      </c>
      <c r="AB595" s="31">
        <f ca="1">AA595*'Коефіцієнти АТО'!U595</f>
        <v>0</v>
      </c>
      <c r="AC595" s="31">
        <f>I595*(1+0.25*Z595)*Параметри!$K$61*Параметри!$K$20/1000</f>
        <v>0</v>
      </c>
      <c r="AD595" s="31">
        <f>(1+0.25*Z595)*I595*'Коефіцієнти АТО'!S595*Параметри!$K$20/1000</f>
        <v>0</v>
      </c>
      <c r="AE595" s="31">
        <f t="shared" ca="1" si="110"/>
        <v>0</v>
      </c>
      <c r="AF595" s="45">
        <v>34.527659523780486</v>
      </c>
      <c r="AG595" s="45">
        <f ca="1">T595/SUM('Дані з ДІСО'!J595:L595)</f>
        <v>35.816719966232142</v>
      </c>
      <c r="AH595">
        <f ca="1">'Коефіцієнти АТО'!R595</f>
        <v>12.5</v>
      </c>
      <c r="AI595">
        <v>11.5</v>
      </c>
      <c r="AJ595" s="44">
        <f t="shared" ca="1" si="111"/>
        <v>1.0373341390708464</v>
      </c>
      <c r="AK595" t="str">
        <f ca="1">IF(OR(B595="Область",B595="Київ"),"Ні",IF(AJ595&gt;Параметри!$K$72,"Так, верхній",IF(AJ595&lt;Параметри!$K$73,"Так, нижній","Ні")))</f>
        <v>Ні</v>
      </c>
      <c r="AL595" s="45">
        <f ca="1">IF(AK595="Ні",AG595,IF(AK595="Так, верхній",AF595*Параметри!$K$72,AF595*Параметри!$K$73))</f>
        <v>35.816719966232142</v>
      </c>
      <c r="AM595">
        <f>'Дані з ДІСО'!AL595+'Дані з ДІСО'!AN595</f>
        <v>17</v>
      </c>
      <c r="AN595">
        <f>IF(AM595=0,0,'Дані з ДІСО'!AN595/AM595)</f>
        <v>0</v>
      </c>
      <c r="AO595" s="31">
        <f>AM595*(1+0.25*AN595)*Параметри!$K$50</f>
        <v>3254.7273247720004</v>
      </c>
      <c r="AP595" s="31">
        <f>ROUNDUP(('Дані з ДІСО'!AU595+'Дані з ДІСО'!AW595)/Параметри!$K$28,0)</f>
        <v>0</v>
      </c>
      <c r="AQ595" s="54">
        <f>AP595*Параметри!$M$35/18</f>
        <v>0</v>
      </c>
      <c r="AR595" s="31">
        <f>IF(AP595=0,0,'Дані з ДІСО'!AW595/SUM('Дані з ДІСО'!AU595,'Дані з ДІСО'!AW595))</f>
        <v>0</v>
      </c>
      <c r="AS595" s="31">
        <f>(1+0.25*AR595)*AQ595*Параметри!$K$48</f>
        <v>0</v>
      </c>
      <c r="AT595">
        <f>ROUNDUP(('Дані з ДІСО'!AE595+'Дані не з ДІСО'!E595+'Дані не з ДІСО'!G595)/Параметри!$K$64,0)</f>
        <v>0</v>
      </c>
      <c r="AU595">
        <f t="shared" si="112"/>
        <v>0</v>
      </c>
      <c r="AV595">
        <f>IF(AT595=0,0,('Дані з ДІСО'!AH595+'Дані не з ДІСО'!G595)/('Дані з ДІСО'!AE595+'Дані не з ДІСО'!E595+'Дані не з ДІСО'!G595))</f>
        <v>0</v>
      </c>
      <c r="AW595" s="31">
        <f>AU595*(1+0.25*AV595)*Параметри!$K$48</f>
        <v>0</v>
      </c>
      <c r="AX595">
        <f>ROUNDUP('Дані з ДІСО'!AF595/Параметри!$K$65,0)</f>
        <v>0</v>
      </c>
      <c r="AY595">
        <f t="shared" si="113"/>
        <v>0</v>
      </c>
      <c r="AZ595">
        <f>IF(AX595=0,0,'Дані з ДІСО'!AI595/'Дані з ДІСО'!AF595)</f>
        <v>0</v>
      </c>
      <c r="BA595" s="31">
        <f>AY595*(1+0.25*AZ595)*Параметри!$K$48</f>
        <v>0</v>
      </c>
      <c r="BB595">
        <f>ROUNDUP('Дані з ДІСО'!AR595/Параметри!$K$29,0)</f>
        <v>0</v>
      </c>
      <c r="BC595">
        <f>ROUNDUP('Дані з ДІСО'!AS595/Параметри!$K$29,0)</f>
        <v>0</v>
      </c>
      <c r="BD595">
        <f>ROUNDUP('Дані з ДІСО'!AT595/Параметри!$K$29,0)</f>
        <v>0</v>
      </c>
      <c r="BE595" s="54">
        <f>(BB595*Параметри!$K$32+BC595*Параметри!$L$32+BD595*Параметри!$M$32)/18</f>
        <v>0</v>
      </c>
      <c r="BF595" s="31">
        <f>(BE595*Параметри!$K$48+SUM('Дані з ДІСО'!AR595:AT595)*IF(Параметри!$R$37="RNK",Параметри!$K$45,Параметри!$R$47)*Параметри!$K$20/1000)*Параметри!$K$69</f>
        <v>0</v>
      </c>
      <c r="BG595">
        <f>ROUNDUP(('Дані не з ДІСО'!I595+'Дані не з ДІСО'!K595)/Параметри!$K$26,0)</f>
        <v>0</v>
      </c>
      <c r="BH595" s="31">
        <f>BG595*Параметри!$M$36/18</f>
        <v>0</v>
      </c>
      <c r="BI595">
        <f>IF(BG595=0,0,'Дані не з ДІСО'!K595/('Дані не з ДІСО'!I595+'Дані не з ДІСО'!K595))</f>
        <v>0</v>
      </c>
      <c r="BJ595" s="31">
        <f>(1+0.25*BI595)*BH595*Параметри!$K$48</f>
        <v>0</v>
      </c>
      <c r="BK595">
        <f>ROUNDUP('Дані не з ДІСО'!M595/Параметри!$K$27,0)</f>
        <v>0</v>
      </c>
      <c r="BL595">
        <f>BK595*Параметри!$M$37/18</f>
        <v>0</v>
      </c>
      <c r="BM595" s="31">
        <f>BL595*Параметри!$K$48</f>
        <v>0</v>
      </c>
      <c r="BN595" s="31">
        <f>'Дані не з ДІСО'!N595*(7*Параметри!$K$50+Параметри!$K$49)</f>
        <v>0</v>
      </c>
      <c r="BO595">
        <f>ROUNDUP('Дані з ДІСО'!V595/Параметри!$K$25,0)</f>
        <v>0</v>
      </c>
      <c r="BP595">
        <f>ROUNDUP('Дані з ДІСО'!W595/Параметри!$K$25,0)</f>
        <v>0</v>
      </c>
      <c r="BQ595">
        <f>ROUNDUP('Дані з ДІСО'!X595/Параметри!$K$25,0)</f>
        <v>0</v>
      </c>
      <c r="BR595">
        <f>(BO595*Параметри!$K$34+BP595*Параметри!$L$34+BQ595*Параметри!$M$34)/18</f>
        <v>0</v>
      </c>
      <c r="BS595">
        <f>IF(J595=0,0,'Дані з ДІСО'!AC595/J595)</f>
        <v>0</v>
      </c>
      <c r="BT595" s="31">
        <f>(1+0.25*BS595)*BR595*Параметри!$K$48</f>
        <v>0</v>
      </c>
      <c r="BU595" s="31">
        <f ca="1">BT595*'Коефіцієнти АТО'!U595</f>
        <v>0</v>
      </c>
      <c r="BV595" s="31">
        <f>J595*(1+0.25*BS595)*Параметри!$K$61*Параметри!$K$20/1000</f>
        <v>0</v>
      </c>
      <c r="BW595" s="31">
        <f>(1+0.25*BS595)*J595*'Коефіцієнти АТО'!S595*Параметри!$K$20/1000</f>
        <v>0</v>
      </c>
      <c r="BX595" s="31">
        <f t="shared" ca="1" si="114"/>
        <v>0</v>
      </c>
      <c r="BY595">
        <f>ROUNDUP('Дані з ДІСО'!AG595/Параметри!$K$66,0)</f>
        <v>0</v>
      </c>
      <c r="BZ595">
        <f t="shared" si="115"/>
        <v>0</v>
      </c>
      <c r="CA595">
        <f>IF('Дані з ДІСО'!AG595=0,0,'Дані з ДІСО'!AJ595/'Дані з ДІСО'!AG595)</f>
        <v>0</v>
      </c>
      <c r="CB595" s="31">
        <f>BZ595*(1+0.25*CA595)*Параметри!$K$48</f>
        <v>0</v>
      </c>
      <c r="CC595" s="31">
        <f t="shared" ca="1" si="116"/>
        <v>21736.2</v>
      </c>
      <c r="CD595" s="31">
        <f t="shared" si="117"/>
        <v>0</v>
      </c>
      <c r="CE595" s="31">
        <f t="shared" si="118"/>
        <v>0</v>
      </c>
      <c r="CF595" s="31">
        <f t="shared" si="119"/>
        <v>0</v>
      </c>
    </row>
    <row r="596" spans="1:84" x14ac:dyDescent="0.25">
      <c r="A596" s="9">
        <v>595</v>
      </c>
      <c r="B596" s="9" t="s">
        <v>4354</v>
      </c>
      <c r="C596" s="9" t="s">
        <v>4354</v>
      </c>
      <c r="D596" s="9" t="s">
        <v>2979</v>
      </c>
      <c r="E596" s="9" t="s">
        <v>28</v>
      </c>
      <c r="F596" s="9" t="s">
        <v>3610</v>
      </c>
      <c r="G596" s="9" t="s">
        <v>1221</v>
      </c>
      <c r="H596" s="31">
        <f>SUM('Дані з ДІСО'!J596:L596)</f>
        <v>399</v>
      </c>
      <c r="I596" s="31">
        <f>SUM('Дані з ДІСО'!P596:R596)</f>
        <v>0</v>
      </c>
      <c r="J596" s="31">
        <f>SUM('Дані з ДІСО'!V596:X596)</f>
        <v>0</v>
      </c>
      <c r="K596">
        <f ca="1">ROUNDUP('Дані з ДІСО'!J596/'Коефіцієнти АТО'!$R596,0)</f>
        <v>17</v>
      </c>
      <c r="L596">
        <f ca="1">ROUNDUP('Дані з ДІСО'!K596/'Коефіцієнти АТО'!$R596,0)</f>
        <v>16</v>
      </c>
      <c r="M596">
        <f ca="1">ROUNDUP('Дані з ДІСО'!L596/'Коефіцієнти АТО'!$R596,0)</f>
        <v>3</v>
      </c>
      <c r="N596" s="28">
        <f ca="1">(K596*Параметри!$K$32+L596*Параметри!$L$32+M596*Параметри!$M$32)/18</f>
        <v>60.166666666666664</v>
      </c>
      <c r="O596" s="41">
        <f>'Дані з ДІСО'!Y596/H596</f>
        <v>0</v>
      </c>
      <c r="P596" s="31">
        <f ca="1">(1+0.25*O596)*N596*Параметри!$K$48</f>
        <v>12280.361429849336</v>
      </c>
      <c r="Q596" s="31">
        <f ca="1">P596*'Коефіцієнти АТО'!T596</f>
        <v>208.76614430743874</v>
      </c>
      <c r="R596" s="31">
        <f>H596*(1+0.25*O596)*Параметри!$K$61*Параметри!$K$20/1000</f>
        <v>0</v>
      </c>
      <c r="S596" s="31">
        <f>H596*(1+0.25*O596)*'Коефіцієнти АТО'!S596*Параметри!$K$20/1000</f>
        <v>2056.5198566733334</v>
      </c>
      <c r="T596" s="31">
        <f t="shared" ca="1" si="109"/>
        <v>14545.647430830108</v>
      </c>
      <c r="U596" s="31">
        <f t="shared" ca="1" si="108"/>
        <v>14545.647430830108</v>
      </c>
      <c r="V596">
        <f>ROUNDUP('Дані з ДІСО'!P596/Параметри!$K$24,0)</f>
        <v>0</v>
      </c>
      <c r="W596">
        <f>ROUNDUP('Дані з ДІСО'!Q596/Параметри!$K$24,0)</f>
        <v>0</v>
      </c>
      <c r="X596">
        <f>ROUNDUP('Дані з ДІСО'!R596/Параметри!$K$24,0)</f>
        <v>0</v>
      </c>
      <c r="Y596" s="28">
        <f>(V596*Параметри!$K$33+W596*Параметри!$L$33+X596*Параметри!$M$33)/18</f>
        <v>0</v>
      </c>
      <c r="Z596" s="41">
        <f>IF(I596=0,0,'Дані з ДІСО'!AA596/I596)</f>
        <v>0</v>
      </c>
      <c r="AA596" s="31">
        <f>(1+0.25*Z596)*Y596*Параметри!$K$48</f>
        <v>0</v>
      </c>
      <c r="AB596" s="31">
        <f ca="1">AA596*'Коефіцієнти АТО'!U596</f>
        <v>0</v>
      </c>
      <c r="AC596" s="31">
        <f>I596*(1+0.25*Z596)*Параметри!$K$61*Параметри!$K$20/1000</f>
        <v>0</v>
      </c>
      <c r="AD596" s="31">
        <f>(1+0.25*Z596)*I596*'Коефіцієнти АТО'!S596*Параметри!$K$20/1000</f>
        <v>0</v>
      </c>
      <c r="AE596" s="31">
        <f t="shared" ca="1" si="110"/>
        <v>0</v>
      </c>
      <c r="AF596" s="45">
        <v>35.162496178472182</v>
      </c>
      <c r="AG596" s="45">
        <f ca="1">T596/SUM('Дані з ДІСО'!J596:L596)</f>
        <v>36.455256718872448</v>
      </c>
      <c r="AH596">
        <f ca="1">'Коефіцієнти АТО'!R596</f>
        <v>11.5</v>
      </c>
      <c r="AI596">
        <v>11</v>
      </c>
      <c r="AJ596" s="44">
        <f t="shared" ca="1" si="111"/>
        <v>1.036765323310344</v>
      </c>
      <c r="AK596" t="str">
        <f ca="1">IF(OR(B596="Область",B596="Київ"),"Ні",IF(AJ596&gt;Параметри!$K$72,"Так, верхній",IF(AJ596&lt;Параметри!$K$73,"Так, нижній","Ні")))</f>
        <v>Ні</v>
      </c>
      <c r="AL596" s="45">
        <f ca="1">IF(AK596="Ні",AG596,IF(AK596="Так, верхній",AF596*Параметри!$K$72,AF596*Параметри!$K$73))</f>
        <v>36.455256718872448</v>
      </c>
      <c r="AM596">
        <f>'Дані з ДІСО'!AL596+'Дані з ДІСО'!AN596</f>
        <v>5</v>
      </c>
      <c r="AN596">
        <f>IF(AM596=0,0,'Дані з ДІСО'!AN596/AM596)</f>
        <v>0</v>
      </c>
      <c r="AO596" s="31">
        <f>AM596*(1+0.25*AN596)*Параметри!$K$50</f>
        <v>957.27274258000011</v>
      </c>
      <c r="AP596" s="31">
        <f>ROUNDUP(('Дані з ДІСО'!AU596+'Дані з ДІСО'!AW596)/Параметри!$K$28,0)</f>
        <v>0</v>
      </c>
      <c r="AQ596" s="54">
        <f>AP596*Параметри!$M$35/18</f>
        <v>0</v>
      </c>
      <c r="AR596" s="31">
        <f>IF(AP596=0,0,'Дані з ДІСО'!AW596/SUM('Дані з ДІСО'!AU596,'Дані з ДІСО'!AW596))</f>
        <v>0</v>
      </c>
      <c r="AS596" s="31">
        <f>(1+0.25*AR596)*AQ596*Параметри!$K$48</f>
        <v>0</v>
      </c>
      <c r="AT596">
        <f>ROUNDUP(('Дані з ДІСО'!AE596+'Дані не з ДІСО'!E596+'Дані не з ДІСО'!G596)/Параметри!$K$64,0)</f>
        <v>0</v>
      </c>
      <c r="AU596">
        <f t="shared" si="112"/>
        <v>0</v>
      </c>
      <c r="AV596">
        <f>IF(AT596=0,0,('Дані з ДІСО'!AH596+'Дані не з ДІСО'!G596)/('Дані з ДІСО'!AE596+'Дані не з ДІСО'!E596+'Дані не з ДІСО'!G596))</f>
        <v>0</v>
      </c>
      <c r="AW596" s="31">
        <f>AU596*(1+0.25*AV596)*Параметри!$K$48</f>
        <v>0</v>
      </c>
      <c r="AX596">
        <f>ROUNDUP('Дані з ДІСО'!AF596/Параметри!$K$65,0)</f>
        <v>0</v>
      </c>
      <c r="AY596">
        <f t="shared" si="113"/>
        <v>0</v>
      </c>
      <c r="AZ596">
        <f>IF(AX596=0,0,'Дані з ДІСО'!AI596/'Дані з ДІСО'!AF596)</f>
        <v>0</v>
      </c>
      <c r="BA596" s="31">
        <f>AY596*(1+0.25*AZ596)*Параметри!$K$48</f>
        <v>0</v>
      </c>
      <c r="BB596">
        <f>ROUNDUP('Дані з ДІСО'!AR596/Параметри!$K$29,0)</f>
        <v>0</v>
      </c>
      <c r="BC596">
        <f>ROUNDUP('Дані з ДІСО'!AS596/Параметри!$K$29,0)</f>
        <v>0</v>
      </c>
      <c r="BD596">
        <f>ROUNDUP('Дані з ДІСО'!AT596/Параметри!$K$29,0)</f>
        <v>0</v>
      </c>
      <c r="BE596" s="54">
        <f>(BB596*Параметри!$K$32+BC596*Параметри!$L$32+BD596*Параметри!$M$32)/18</f>
        <v>0</v>
      </c>
      <c r="BF596" s="31">
        <f>(BE596*Параметри!$K$48+SUM('Дані з ДІСО'!AR596:AT596)*IF(Параметри!$R$37="RNK",Параметри!$K$45,Параметри!$R$47)*Параметри!$K$20/1000)*Параметри!$K$69</f>
        <v>0</v>
      </c>
      <c r="BG596">
        <f>ROUNDUP(('Дані не з ДІСО'!I596+'Дані не з ДІСО'!K596)/Параметри!$K$26,0)</f>
        <v>0</v>
      </c>
      <c r="BH596" s="31">
        <f>BG596*Параметри!$M$36/18</f>
        <v>0</v>
      </c>
      <c r="BI596">
        <f>IF(BG596=0,0,'Дані не з ДІСО'!K596/('Дані не з ДІСО'!I596+'Дані не з ДІСО'!K596))</f>
        <v>0</v>
      </c>
      <c r="BJ596" s="31">
        <f>(1+0.25*BI596)*BH596*Параметри!$K$48</f>
        <v>0</v>
      </c>
      <c r="BK596">
        <f>ROUNDUP('Дані не з ДІСО'!M596/Параметри!$K$27,0)</f>
        <v>0</v>
      </c>
      <c r="BL596">
        <f>BK596*Параметри!$M$37/18</f>
        <v>0</v>
      </c>
      <c r="BM596" s="31">
        <f>BL596*Параметри!$K$48</f>
        <v>0</v>
      </c>
      <c r="BN596" s="31">
        <f>'Дані не з ДІСО'!N596*(7*Параметри!$K$50+Параметри!$K$49)</f>
        <v>0</v>
      </c>
      <c r="BO596">
        <f>ROUNDUP('Дані з ДІСО'!V596/Параметри!$K$25,0)</f>
        <v>0</v>
      </c>
      <c r="BP596">
        <f>ROUNDUP('Дані з ДІСО'!W596/Параметри!$K$25,0)</f>
        <v>0</v>
      </c>
      <c r="BQ596">
        <f>ROUNDUP('Дані з ДІСО'!X596/Параметри!$K$25,0)</f>
        <v>0</v>
      </c>
      <c r="BR596">
        <f>(BO596*Параметри!$K$34+BP596*Параметри!$L$34+BQ596*Параметри!$M$34)/18</f>
        <v>0</v>
      </c>
      <c r="BS596">
        <f>IF(J596=0,0,'Дані з ДІСО'!AC596/J596)</f>
        <v>0</v>
      </c>
      <c r="BT596" s="31">
        <f>(1+0.25*BS596)*BR596*Параметри!$K$48</f>
        <v>0</v>
      </c>
      <c r="BU596" s="31">
        <f ca="1">BT596*'Коефіцієнти АТО'!U596</f>
        <v>0</v>
      </c>
      <c r="BV596" s="31">
        <f>J596*(1+0.25*BS596)*Параметри!$K$61*Параметри!$K$20/1000</f>
        <v>0</v>
      </c>
      <c r="BW596" s="31">
        <f>(1+0.25*BS596)*J596*'Коефіцієнти АТО'!S596*Параметри!$K$20/1000</f>
        <v>0</v>
      </c>
      <c r="BX596" s="31">
        <f t="shared" ca="1" si="114"/>
        <v>0</v>
      </c>
      <c r="BY596">
        <f>ROUNDUP('Дані з ДІСО'!AG596/Параметри!$K$66,0)</f>
        <v>0</v>
      </c>
      <c r="BZ596">
        <f t="shared" si="115"/>
        <v>0</v>
      </c>
      <c r="CA596">
        <f>IF('Дані з ДІСО'!AG596=0,0,'Дані з ДІСО'!AJ596/'Дані з ДІСО'!AG596)</f>
        <v>0</v>
      </c>
      <c r="CB596" s="31">
        <f>BZ596*(1+0.25*CA596)*Параметри!$K$48</f>
        <v>0</v>
      </c>
      <c r="CC596" s="31">
        <f t="shared" ca="1" si="116"/>
        <v>15502.9</v>
      </c>
      <c r="CD596" s="31">
        <f t="shared" si="117"/>
        <v>0</v>
      </c>
      <c r="CE596" s="31">
        <f t="shared" si="118"/>
        <v>0</v>
      </c>
      <c r="CF596" s="31">
        <f t="shared" si="119"/>
        <v>0</v>
      </c>
    </row>
    <row r="597" spans="1:84" x14ac:dyDescent="0.25">
      <c r="A597" s="9">
        <v>596</v>
      </c>
      <c r="B597" s="9" t="s">
        <v>4354</v>
      </c>
      <c r="C597" s="9" t="s">
        <v>4354</v>
      </c>
      <c r="D597" s="9" t="s">
        <v>2979</v>
      </c>
      <c r="E597" s="9" t="s">
        <v>28</v>
      </c>
      <c r="F597" s="9" t="s">
        <v>3611</v>
      </c>
      <c r="G597" s="9" t="s">
        <v>1223</v>
      </c>
      <c r="H597" s="31">
        <f>SUM('Дані з ДІСО'!J597:L597)</f>
        <v>537</v>
      </c>
      <c r="I597" s="31">
        <f>SUM('Дані з ДІСО'!P597:R597)</f>
        <v>0</v>
      </c>
      <c r="J597" s="31">
        <f>SUM('Дані з ДІСО'!V597:X597)</f>
        <v>0</v>
      </c>
      <c r="K597">
        <f ca="1">ROUNDUP('Дані з ДІСО'!J597/'Коефіцієнти АТО'!$R597,0)</f>
        <v>19</v>
      </c>
      <c r="L597">
        <f ca="1">ROUNDUP('Дані з ДІСО'!K597/'Коефіцієнти АТО'!$R597,0)</f>
        <v>23</v>
      </c>
      <c r="M597">
        <f ca="1">ROUNDUP('Дані з ДІСО'!L597/'Коефіцієнти АТО'!$R597,0)</f>
        <v>5</v>
      </c>
      <c r="N597" s="28">
        <f ca="1">(K597*Параметри!$K$32+L597*Параметри!$L$32+M597*Параметри!$M$32)/18</f>
        <v>80.388888888888886</v>
      </c>
      <c r="O597" s="41">
        <f>'Дані з ДІСО'!Y597/H597</f>
        <v>0</v>
      </c>
      <c r="P597" s="31">
        <f ca="1">(1+0.25*O597)*N597*Параметри!$K$48</f>
        <v>16407.832861488445</v>
      </c>
      <c r="Q597" s="31">
        <f ca="1">P597*'Коефіцієнти АТО'!T597</f>
        <v>278.93315864530359</v>
      </c>
      <c r="R597" s="31">
        <f>H597*(1+0.25*O597)*Параметри!$K$61*Параметри!$K$20/1000</f>
        <v>0</v>
      </c>
      <c r="S597" s="31">
        <f>H597*(1+0.25*O597)*'Коефіцієнти АТО'!S597*Параметри!$K$20/1000</f>
        <v>2767.7974010866665</v>
      </c>
      <c r="T597" s="31">
        <f t="shared" ca="1" si="109"/>
        <v>19454.563421220417</v>
      </c>
      <c r="U597" s="31">
        <f t="shared" ca="1" si="108"/>
        <v>19454.563421220417</v>
      </c>
      <c r="V597">
        <f>ROUNDUP('Дані з ДІСО'!P597/Параметри!$K$24,0)</f>
        <v>0</v>
      </c>
      <c r="W597">
        <f>ROUNDUP('Дані з ДІСО'!Q597/Параметри!$K$24,0)</f>
        <v>0</v>
      </c>
      <c r="X597">
        <f>ROUNDUP('Дані з ДІСО'!R597/Параметри!$K$24,0)</f>
        <v>0</v>
      </c>
      <c r="Y597" s="28">
        <f>(V597*Параметри!$K$33+W597*Параметри!$L$33+X597*Параметри!$M$33)/18</f>
        <v>0</v>
      </c>
      <c r="Z597" s="41">
        <f>IF(I597=0,0,'Дані з ДІСО'!AA597/I597)</f>
        <v>0</v>
      </c>
      <c r="AA597" s="31">
        <f>(1+0.25*Z597)*Y597*Параметри!$K$48</f>
        <v>0</v>
      </c>
      <c r="AB597" s="31">
        <f ca="1">AA597*'Коефіцієнти АТО'!U597</f>
        <v>0</v>
      </c>
      <c r="AC597" s="31">
        <f>I597*(1+0.25*Z597)*Параметри!$K$61*Параметри!$K$20/1000</f>
        <v>0</v>
      </c>
      <c r="AD597" s="31">
        <f>(1+0.25*Z597)*I597*'Коефіцієнти АТО'!S597*Параметри!$K$20/1000</f>
        <v>0</v>
      </c>
      <c r="AE597" s="31">
        <f t="shared" ca="1" si="110"/>
        <v>0</v>
      </c>
      <c r="AF597" s="45">
        <v>34.8995518257707</v>
      </c>
      <c r="AG597" s="45">
        <f ca="1">T597/SUM('Дані з ДІСО'!J597:L597)</f>
        <v>36.228237283464466</v>
      </c>
      <c r="AH597">
        <f ca="1">'Коефіцієнти АТО'!R597</f>
        <v>12</v>
      </c>
      <c r="AI597">
        <v>11</v>
      </c>
      <c r="AJ597" s="44">
        <f t="shared" ca="1" si="111"/>
        <v>1.0380717054570492</v>
      </c>
      <c r="AK597" t="str">
        <f ca="1">IF(OR(B597="Область",B597="Київ"),"Ні",IF(AJ597&gt;Параметри!$K$72,"Так, верхній",IF(AJ597&lt;Параметри!$K$73,"Так, нижній","Ні")))</f>
        <v>Ні</v>
      </c>
      <c r="AL597" s="45">
        <f ca="1">IF(AK597="Ні",AG597,IF(AK597="Так, верхній",AF597*Параметри!$K$72,AF597*Параметри!$K$73))</f>
        <v>36.228237283464466</v>
      </c>
      <c r="AM597">
        <f>'Дані з ДІСО'!AL597+'Дані з ДІСО'!AN597</f>
        <v>4</v>
      </c>
      <c r="AN597">
        <f>IF(AM597=0,0,'Дані з ДІСО'!AN597/AM597)</f>
        <v>0</v>
      </c>
      <c r="AO597" s="31">
        <f>AM597*(1+0.25*AN597)*Параметри!$K$50</f>
        <v>765.81819406400007</v>
      </c>
      <c r="AP597" s="31">
        <f>ROUNDUP(('Дані з ДІСО'!AU597+'Дані з ДІСО'!AW597)/Параметри!$K$28,0)</f>
        <v>0</v>
      </c>
      <c r="AQ597" s="54">
        <f>AP597*Параметри!$M$35/18</f>
        <v>0</v>
      </c>
      <c r="AR597" s="31">
        <f>IF(AP597=0,0,'Дані з ДІСО'!AW597/SUM('Дані з ДІСО'!AU597,'Дані з ДІСО'!AW597))</f>
        <v>0</v>
      </c>
      <c r="AS597" s="31">
        <f>(1+0.25*AR597)*AQ597*Параметри!$K$48</f>
        <v>0</v>
      </c>
      <c r="AT597">
        <f>ROUNDUP(('Дані з ДІСО'!AE597+'Дані не з ДІСО'!E597+'Дані не з ДІСО'!G597)/Параметри!$K$64,0)</f>
        <v>0</v>
      </c>
      <c r="AU597">
        <f t="shared" si="112"/>
        <v>0</v>
      </c>
      <c r="AV597">
        <f>IF(AT597=0,0,('Дані з ДІСО'!AH597+'Дані не з ДІСО'!G597)/('Дані з ДІСО'!AE597+'Дані не з ДІСО'!E597+'Дані не з ДІСО'!G597))</f>
        <v>0</v>
      </c>
      <c r="AW597" s="31">
        <f>AU597*(1+0.25*AV597)*Параметри!$K$48</f>
        <v>0</v>
      </c>
      <c r="AX597">
        <f>ROUNDUP('Дані з ДІСО'!AF597/Параметри!$K$65,0)</f>
        <v>0</v>
      </c>
      <c r="AY597">
        <f t="shared" si="113"/>
        <v>0</v>
      </c>
      <c r="AZ597">
        <f>IF(AX597=0,0,'Дані з ДІСО'!AI597/'Дані з ДІСО'!AF597)</f>
        <v>0</v>
      </c>
      <c r="BA597" s="31">
        <f>AY597*(1+0.25*AZ597)*Параметри!$K$48</f>
        <v>0</v>
      </c>
      <c r="BB597">
        <f>ROUNDUP('Дані з ДІСО'!AR597/Параметри!$K$29,0)</f>
        <v>0</v>
      </c>
      <c r="BC597">
        <f>ROUNDUP('Дані з ДІСО'!AS597/Параметри!$K$29,0)</f>
        <v>0</v>
      </c>
      <c r="BD597">
        <f>ROUNDUP('Дані з ДІСО'!AT597/Параметри!$K$29,0)</f>
        <v>0</v>
      </c>
      <c r="BE597" s="54">
        <f>(BB597*Параметри!$K$32+BC597*Параметри!$L$32+BD597*Параметри!$M$32)/18</f>
        <v>0</v>
      </c>
      <c r="BF597" s="31">
        <f>(BE597*Параметри!$K$48+SUM('Дані з ДІСО'!AR597:AT597)*IF(Параметри!$R$37="RNK",Параметри!$K$45,Параметри!$R$47)*Параметри!$K$20/1000)*Параметри!$K$69</f>
        <v>0</v>
      </c>
      <c r="BG597">
        <f>ROUNDUP(('Дані не з ДІСО'!I597+'Дані не з ДІСО'!K597)/Параметри!$K$26,0)</f>
        <v>0</v>
      </c>
      <c r="BH597" s="31">
        <f>BG597*Параметри!$M$36/18</f>
        <v>0</v>
      </c>
      <c r="BI597">
        <f>IF(BG597=0,0,'Дані не з ДІСО'!K597/('Дані не з ДІСО'!I597+'Дані не з ДІСО'!K597))</f>
        <v>0</v>
      </c>
      <c r="BJ597" s="31">
        <f>(1+0.25*BI597)*BH597*Параметри!$K$48</f>
        <v>0</v>
      </c>
      <c r="BK597">
        <f>ROUNDUP('Дані не з ДІСО'!M597/Параметри!$K$27,0)</f>
        <v>0</v>
      </c>
      <c r="BL597">
        <f>BK597*Параметри!$M$37/18</f>
        <v>0</v>
      </c>
      <c r="BM597" s="31">
        <f>BL597*Параметри!$K$48</f>
        <v>0</v>
      </c>
      <c r="BN597" s="31">
        <f>'Дані не з ДІСО'!N597*(7*Параметри!$K$50+Параметри!$K$49)</f>
        <v>0</v>
      </c>
      <c r="BO597">
        <f>ROUNDUP('Дані з ДІСО'!V597/Параметри!$K$25,0)</f>
        <v>0</v>
      </c>
      <c r="BP597">
        <f>ROUNDUP('Дані з ДІСО'!W597/Параметри!$K$25,0)</f>
        <v>0</v>
      </c>
      <c r="BQ597">
        <f>ROUNDUP('Дані з ДІСО'!X597/Параметри!$K$25,0)</f>
        <v>0</v>
      </c>
      <c r="BR597">
        <f>(BO597*Параметри!$K$34+BP597*Параметри!$L$34+BQ597*Параметри!$M$34)/18</f>
        <v>0</v>
      </c>
      <c r="BS597">
        <f>IF(J597=0,0,'Дані з ДІСО'!AC597/J597)</f>
        <v>0</v>
      </c>
      <c r="BT597" s="31">
        <f>(1+0.25*BS597)*BR597*Параметри!$K$48</f>
        <v>0</v>
      </c>
      <c r="BU597" s="31">
        <f ca="1">BT597*'Коефіцієнти АТО'!U597</f>
        <v>0</v>
      </c>
      <c r="BV597" s="31">
        <f>J597*(1+0.25*BS597)*Параметри!$K$61*Параметри!$K$20/1000</f>
        <v>0</v>
      </c>
      <c r="BW597" s="31">
        <f>(1+0.25*BS597)*J597*'Коефіцієнти АТО'!S597*Параметри!$K$20/1000</f>
        <v>0</v>
      </c>
      <c r="BX597" s="31">
        <f t="shared" ca="1" si="114"/>
        <v>0</v>
      </c>
      <c r="BY597">
        <f>ROUNDUP('Дані з ДІСО'!AG597/Параметри!$K$66,0)</f>
        <v>0</v>
      </c>
      <c r="BZ597">
        <f t="shared" si="115"/>
        <v>0</v>
      </c>
      <c r="CA597">
        <f>IF('Дані з ДІСО'!AG597=0,0,'Дані з ДІСО'!AJ597/'Дані з ДІСО'!AG597)</f>
        <v>0</v>
      </c>
      <c r="CB597" s="31">
        <f>BZ597*(1+0.25*CA597)*Параметри!$K$48</f>
        <v>0</v>
      </c>
      <c r="CC597" s="31">
        <f t="shared" ca="1" si="116"/>
        <v>20220.400000000001</v>
      </c>
      <c r="CD597" s="31">
        <f t="shared" si="117"/>
        <v>0</v>
      </c>
      <c r="CE597" s="31">
        <f t="shared" si="118"/>
        <v>0</v>
      </c>
      <c r="CF597" s="31">
        <f t="shared" si="119"/>
        <v>0</v>
      </c>
    </row>
    <row r="598" spans="1:84" x14ac:dyDescent="0.25">
      <c r="A598" s="9">
        <v>597</v>
      </c>
      <c r="B598" s="9" t="s">
        <v>4354</v>
      </c>
      <c r="C598" s="9" t="s">
        <v>4354</v>
      </c>
      <c r="D598" s="9" t="s">
        <v>2979</v>
      </c>
      <c r="E598" s="9" t="s">
        <v>28</v>
      </c>
      <c r="F598" s="9" t="s">
        <v>3612</v>
      </c>
      <c r="G598" s="9" t="s">
        <v>1225</v>
      </c>
      <c r="H598" s="31">
        <f>SUM('Дані з ДІСО'!J598:L598)</f>
        <v>939</v>
      </c>
      <c r="I598" s="31">
        <f>SUM('Дані з ДІСО'!P598:R598)</f>
        <v>0</v>
      </c>
      <c r="J598" s="31">
        <f>SUM('Дані з ДІСО'!V598:X598)</f>
        <v>0</v>
      </c>
      <c r="K598">
        <f ca="1">ROUNDUP('Дані з ДІСО'!J598/'Коефіцієнти АТО'!$R598,0)</f>
        <v>33</v>
      </c>
      <c r="L598">
        <f ca="1">ROUNDUP('Дані з ДІСО'!K598/'Коефіцієнти АТО'!$R598,0)</f>
        <v>36</v>
      </c>
      <c r="M598">
        <f ca="1">ROUNDUP('Дані з ДІСО'!L598/'Коефіцієнти АТО'!$R598,0)</f>
        <v>8</v>
      </c>
      <c r="N598" s="28">
        <f ca="1">(K598*Параметри!$K$32+L598*Параметри!$L$32+M598*Параметри!$M$32)/18</f>
        <v>130.72222222222223</v>
      </c>
      <c r="O598" s="41">
        <f>'Дані з ДІСО'!Y598/H598</f>
        <v>0</v>
      </c>
      <c r="P598" s="31">
        <f ca="1">(1+0.25*O598)*N598*Параметри!$K$48</f>
        <v>26681.154611667116</v>
      </c>
      <c r="Q598" s="31">
        <f ca="1">P598*'Коефіцієнти АТО'!T598</f>
        <v>453.57962839834101</v>
      </c>
      <c r="R598" s="31">
        <f>H598*(1+0.25*O598)*Параметри!$K$61*Параметри!$K$20/1000</f>
        <v>0</v>
      </c>
      <c r="S598" s="31">
        <f>H598*(1+0.25*O598)*'Коефіцієнти АТО'!S598*Параметри!$K$20/1000</f>
        <v>4839.7798130733336</v>
      </c>
      <c r="T598" s="31">
        <f t="shared" ca="1" si="109"/>
        <v>31974.514053138788</v>
      </c>
      <c r="U598" s="31">
        <f t="shared" ca="1" si="108"/>
        <v>30994.469813913143</v>
      </c>
      <c r="V598">
        <f>ROUNDUP('Дані з ДІСО'!P598/Параметри!$K$24,0)</f>
        <v>0</v>
      </c>
      <c r="W598">
        <f>ROUNDUP('Дані з ДІСО'!Q598/Параметри!$K$24,0)</f>
        <v>0</v>
      </c>
      <c r="X598">
        <f>ROUNDUP('Дані з ДІСО'!R598/Параметри!$K$24,0)</f>
        <v>0</v>
      </c>
      <c r="Y598" s="28">
        <f>(V598*Параметри!$K$33+W598*Параметри!$L$33+X598*Параметри!$M$33)/18</f>
        <v>0</v>
      </c>
      <c r="Z598" s="41">
        <f>IF(I598=0,0,'Дані з ДІСО'!AA598/I598)</f>
        <v>0</v>
      </c>
      <c r="AA598" s="31">
        <f>(1+0.25*Z598)*Y598*Параметри!$K$48</f>
        <v>0</v>
      </c>
      <c r="AB598" s="31">
        <f ca="1">AA598*'Коефіцієнти АТО'!U598</f>
        <v>0</v>
      </c>
      <c r="AC598" s="31">
        <f>I598*(1+0.25*Z598)*Параметри!$K$61*Параметри!$K$20/1000</f>
        <v>0</v>
      </c>
      <c r="AD598" s="31">
        <f>(1+0.25*Z598)*I598*'Коефіцієнти АТО'!S598*Параметри!$K$20/1000</f>
        <v>0</v>
      </c>
      <c r="AE598" s="31">
        <f t="shared" ca="1" si="110"/>
        <v>0</v>
      </c>
      <c r="AF598" s="45">
        <v>28.455133683956838</v>
      </c>
      <c r="AG598" s="45">
        <f ca="1">T598/SUM('Дані з ДІСО'!J598:L598)</f>
        <v>34.051665658294766</v>
      </c>
      <c r="AH598">
        <f ca="1">'Коефіцієнти АТО'!R598</f>
        <v>12.5</v>
      </c>
      <c r="AI598">
        <v>14</v>
      </c>
      <c r="AJ598" s="44">
        <f t="shared" ca="1" si="111"/>
        <v>1.1966791664554113</v>
      </c>
      <c r="AK598" t="str">
        <f ca="1">IF(OR(B598="Область",B598="Київ"),"Ні",IF(AJ598&gt;Параметри!$K$72,"Так, верхній",IF(AJ598&lt;Параметри!$K$73,"Так, нижній","Ні")))</f>
        <v>Так, верхній</v>
      </c>
      <c r="AL598" s="45">
        <f ca="1">IF(AK598="Ні",AG598,IF(AK598="Так, верхній",AF598*Параметри!$K$72,AF598*Параметри!$K$73))</f>
        <v>33.00795507338993</v>
      </c>
      <c r="AM598">
        <f>'Дані з ДІСО'!AL598+'Дані з ДІСО'!AN598</f>
        <v>11</v>
      </c>
      <c r="AN598">
        <f>IF(AM598=0,0,'Дані з ДІСО'!AN598/AM598)</f>
        <v>0</v>
      </c>
      <c r="AO598" s="31">
        <f>AM598*(1+0.25*AN598)*Параметри!$K$50</f>
        <v>2106.0000336760004</v>
      </c>
      <c r="AP598" s="31">
        <f>ROUNDUP(('Дані з ДІСО'!AU598+'Дані з ДІСО'!AW598)/Параметри!$K$28,0)</f>
        <v>0</v>
      </c>
      <c r="AQ598" s="54">
        <f>AP598*Параметри!$M$35/18</f>
        <v>0</v>
      </c>
      <c r="AR598" s="31">
        <f>IF(AP598=0,0,'Дані з ДІСО'!AW598/SUM('Дані з ДІСО'!AU598,'Дані з ДІСО'!AW598))</f>
        <v>0</v>
      </c>
      <c r="AS598" s="31">
        <f>(1+0.25*AR598)*AQ598*Параметри!$K$48</f>
        <v>0</v>
      </c>
      <c r="AT598">
        <f>ROUNDUP(('Дані з ДІСО'!AE598+'Дані не з ДІСО'!E598+'Дані не з ДІСО'!G598)/Параметри!$K$64,0)</f>
        <v>0</v>
      </c>
      <c r="AU598">
        <f t="shared" si="112"/>
        <v>0</v>
      </c>
      <c r="AV598">
        <f>IF(AT598=0,0,('Дані з ДІСО'!AH598+'Дані не з ДІСО'!G598)/('Дані з ДІСО'!AE598+'Дані не з ДІСО'!E598+'Дані не з ДІСО'!G598))</f>
        <v>0</v>
      </c>
      <c r="AW598" s="31">
        <f>AU598*(1+0.25*AV598)*Параметри!$K$48</f>
        <v>0</v>
      </c>
      <c r="AX598">
        <f>ROUNDUP('Дані з ДІСО'!AF598/Параметри!$K$65,0)</f>
        <v>0</v>
      </c>
      <c r="AY598">
        <f t="shared" si="113"/>
        <v>0</v>
      </c>
      <c r="AZ598">
        <f>IF(AX598=0,0,'Дані з ДІСО'!AI598/'Дані з ДІСО'!AF598)</f>
        <v>0</v>
      </c>
      <c r="BA598" s="31">
        <f>AY598*(1+0.25*AZ598)*Параметри!$K$48</f>
        <v>0</v>
      </c>
      <c r="BB598">
        <f>ROUNDUP('Дані з ДІСО'!AR598/Параметри!$K$29,0)</f>
        <v>0</v>
      </c>
      <c r="BC598">
        <f>ROUNDUP('Дані з ДІСО'!AS598/Параметри!$K$29,0)</f>
        <v>0</v>
      </c>
      <c r="BD598">
        <f>ROUNDUP('Дані з ДІСО'!AT598/Параметри!$K$29,0)</f>
        <v>0</v>
      </c>
      <c r="BE598" s="54">
        <f>(BB598*Параметри!$K$32+BC598*Параметри!$L$32+BD598*Параметри!$M$32)/18</f>
        <v>0</v>
      </c>
      <c r="BF598" s="31">
        <f>(BE598*Параметри!$K$48+SUM('Дані з ДІСО'!AR598:AT598)*IF(Параметри!$R$37="RNK",Параметри!$K$45,Параметри!$R$47)*Параметри!$K$20/1000)*Параметри!$K$69</f>
        <v>0</v>
      </c>
      <c r="BG598">
        <f>ROUNDUP(('Дані не з ДІСО'!I598+'Дані не з ДІСО'!K598)/Параметри!$K$26,0)</f>
        <v>0</v>
      </c>
      <c r="BH598" s="31">
        <f>BG598*Параметри!$M$36/18</f>
        <v>0</v>
      </c>
      <c r="BI598">
        <f>IF(BG598=0,0,'Дані не з ДІСО'!K598/('Дані не з ДІСО'!I598+'Дані не з ДІСО'!K598))</f>
        <v>0</v>
      </c>
      <c r="BJ598" s="31">
        <f>(1+0.25*BI598)*BH598*Параметри!$K$48</f>
        <v>0</v>
      </c>
      <c r="BK598">
        <f>ROUNDUP('Дані не з ДІСО'!M598/Параметри!$K$27,0)</f>
        <v>0</v>
      </c>
      <c r="BL598">
        <f>BK598*Параметри!$M$37/18</f>
        <v>0</v>
      </c>
      <c r="BM598" s="31">
        <f>BL598*Параметри!$K$48</f>
        <v>0</v>
      </c>
      <c r="BN598" s="31">
        <f>'Дані не з ДІСО'!N598*(7*Параметри!$K$50+Параметри!$K$49)</f>
        <v>0</v>
      </c>
      <c r="BO598">
        <f>ROUNDUP('Дані з ДІСО'!V598/Параметри!$K$25,0)</f>
        <v>0</v>
      </c>
      <c r="BP598">
        <f>ROUNDUP('Дані з ДІСО'!W598/Параметри!$K$25,0)</f>
        <v>0</v>
      </c>
      <c r="BQ598">
        <f>ROUNDUP('Дані з ДІСО'!X598/Параметри!$K$25,0)</f>
        <v>0</v>
      </c>
      <c r="BR598">
        <f>(BO598*Параметри!$K$34+BP598*Параметри!$L$34+BQ598*Параметри!$M$34)/18</f>
        <v>0</v>
      </c>
      <c r="BS598">
        <f>IF(J598=0,0,'Дані з ДІСО'!AC598/J598)</f>
        <v>0</v>
      </c>
      <c r="BT598" s="31">
        <f>(1+0.25*BS598)*BR598*Параметри!$K$48</f>
        <v>0</v>
      </c>
      <c r="BU598" s="31">
        <f ca="1">BT598*'Коефіцієнти АТО'!U598</f>
        <v>0</v>
      </c>
      <c r="BV598" s="31">
        <f>J598*(1+0.25*BS598)*Параметри!$K$61*Параметри!$K$20/1000</f>
        <v>0</v>
      </c>
      <c r="BW598" s="31">
        <f>(1+0.25*BS598)*J598*'Коефіцієнти АТО'!S598*Параметри!$K$20/1000</f>
        <v>0</v>
      </c>
      <c r="BX598" s="31">
        <f t="shared" ca="1" si="114"/>
        <v>0</v>
      </c>
      <c r="BY598">
        <f>ROUNDUP('Дані з ДІСО'!AG598/Параметри!$K$66,0)</f>
        <v>0</v>
      </c>
      <c r="BZ598">
        <f t="shared" si="115"/>
        <v>0</v>
      </c>
      <c r="CA598">
        <f>IF('Дані з ДІСО'!AG598=0,0,'Дані з ДІСО'!AJ598/'Дані з ДІСО'!AG598)</f>
        <v>0</v>
      </c>
      <c r="CB598" s="31">
        <f>BZ598*(1+0.25*CA598)*Параметри!$K$48</f>
        <v>0</v>
      </c>
      <c r="CC598" s="31">
        <f t="shared" ca="1" si="116"/>
        <v>33100.5</v>
      </c>
      <c r="CD598" s="31">
        <f t="shared" si="117"/>
        <v>0</v>
      </c>
      <c r="CE598" s="31">
        <f t="shared" si="118"/>
        <v>0</v>
      </c>
      <c r="CF598" s="31">
        <f t="shared" si="119"/>
        <v>0</v>
      </c>
    </row>
    <row r="599" spans="1:84" x14ac:dyDescent="0.25">
      <c r="A599" s="9">
        <v>598</v>
      </c>
      <c r="B599" s="9" t="s">
        <v>4355</v>
      </c>
      <c r="C599" s="9" t="s">
        <v>4355</v>
      </c>
      <c r="D599" s="9" t="s">
        <v>2979</v>
      </c>
      <c r="E599" s="9" t="s">
        <v>33</v>
      </c>
      <c r="F599" s="9" t="s">
        <v>3613</v>
      </c>
      <c r="G599" s="9" t="s">
        <v>1227</v>
      </c>
      <c r="H599" s="31">
        <f>SUM('Дані з ДІСО'!J599:L599)</f>
        <v>1714</v>
      </c>
      <c r="I599" s="31">
        <f>SUM('Дані з ДІСО'!P599:R599)</f>
        <v>0</v>
      </c>
      <c r="J599" s="31">
        <f>SUM('Дані з ДІСО'!V599:X599)</f>
        <v>0</v>
      </c>
      <c r="K599">
        <f ca="1">ROUNDUP('Дані з ДІСО'!J599/'Коефіцієнти АТО'!$R599,0)</f>
        <v>64</v>
      </c>
      <c r="L599">
        <f ca="1">ROUNDUP('Дані з ДІСО'!K599/'Коефіцієнти АТО'!$R599,0)</f>
        <v>67</v>
      </c>
      <c r="M599">
        <f ca="1">ROUNDUP('Дані з ДІСО'!L599/'Коефіцієнти АТО'!$R599,0)</f>
        <v>14</v>
      </c>
      <c r="N599" s="28">
        <f ca="1">(K599*Параметри!$K$32+L599*Параметри!$L$32+M599*Параметри!$M$32)/18</f>
        <v>245</v>
      </c>
      <c r="O599" s="41">
        <f>'Дані з ДІСО'!Y599/H599</f>
        <v>0</v>
      </c>
      <c r="P599" s="31">
        <f ca="1">(1+0.25*O599)*N599*Параметри!$K$48</f>
        <v>50005.90388332001</v>
      </c>
      <c r="Q599" s="31">
        <f ca="1">P599*'Коефіцієнти АТО'!T599</f>
        <v>850.10036601644026</v>
      </c>
      <c r="R599" s="31">
        <f>H599*(1+0.25*O599)*Параметри!$K$61*Параметри!$K$20/1000</f>
        <v>0</v>
      </c>
      <c r="S599" s="31">
        <f>H599*(1+0.25*O599)*'Коефіцієнти АТО'!S599*Параметри!$K$20/1000</f>
        <v>7950.8459421160005</v>
      </c>
      <c r="T599" s="31">
        <f t="shared" ca="1" si="109"/>
        <v>58806.850191452453</v>
      </c>
      <c r="U599" s="31">
        <f t="shared" ca="1" si="108"/>
        <v>64788.574103026389</v>
      </c>
      <c r="V599">
        <f>ROUNDUP('Дані з ДІСО'!P599/Параметри!$K$24,0)</f>
        <v>0</v>
      </c>
      <c r="W599">
        <f>ROUNDUP('Дані з ДІСО'!Q599/Параметри!$K$24,0)</f>
        <v>0</v>
      </c>
      <c r="X599">
        <f>ROUNDUP('Дані з ДІСО'!R599/Параметри!$K$24,0)</f>
        <v>0</v>
      </c>
      <c r="Y599" s="28">
        <f>(V599*Параметри!$K$33+W599*Параметри!$L$33+X599*Параметри!$M$33)/18</f>
        <v>0</v>
      </c>
      <c r="Z599" s="41">
        <f>IF(I599=0,0,'Дані з ДІСО'!AA599/I599)</f>
        <v>0</v>
      </c>
      <c r="AA599" s="31">
        <f>(1+0.25*Z599)*Y599*Параметри!$K$48</f>
        <v>0</v>
      </c>
      <c r="AB599" s="31">
        <f ca="1">AA599*'Коефіцієнти АТО'!U599</f>
        <v>0</v>
      </c>
      <c r="AC599" s="31">
        <f>I599*(1+0.25*Z599)*Параметри!$K$61*Параметри!$K$20/1000</f>
        <v>0</v>
      </c>
      <c r="AD599" s="31">
        <f>(1+0.25*Z599)*I599*'Коефіцієнти АТО'!S599*Параметри!$K$20/1000</f>
        <v>0</v>
      </c>
      <c r="AE599" s="31">
        <f t="shared" ca="1" si="110"/>
        <v>0</v>
      </c>
      <c r="AF599" s="45">
        <v>37.799634832570824</v>
      </c>
      <c r="AG599" s="45">
        <f ca="1">T599/SUM('Дані з ДІСО'!J599:L599)</f>
        <v>34.309714230719052</v>
      </c>
      <c r="AH599">
        <f ca="1">'Коефіцієнти АТО'!R599</f>
        <v>12</v>
      </c>
      <c r="AI599">
        <v>10</v>
      </c>
      <c r="AJ599" s="44">
        <f t="shared" ca="1" si="111"/>
        <v>0.90767316622739935</v>
      </c>
      <c r="AK599" t="str">
        <f ca="1">IF(OR(B599="Область",B599="Київ"),"Ні",IF(AJ599&gt;Параметри!$K$72,"Так, верхній",IF(AJ599&lt;Параметри!$K$73,"Так, нижній","Ні")))</f>
        <v>Так, нижній</v>
      </c>
      <c r="AL599" s="45">
        <f ca="1">IF(AK599="Ні",AG599,IF(AK599="Так, верхній",AF599*Параметри!$K$72,AF599*Параметри!$K$73))</f>
        <v>37.799634832570824</v>
      </c>
      <c r="AM599">
        <f>'Дані з ДІСО'!AL599+'Дані з ДІСО'!AN599</f>
        <v>21</v>
      </c>
      <c r="AN599">
        <f>IF(AM599=0,0,'Дані з ДІСО'!AN599/AM599)</f>
        <v>0</v>
      </c>
      <c r="AO599" s="31">
        <f>AM599*(1+0.25*AN599)*Параметри!$K$50</f>
        <v>4020.5455188360002</v>
      </c>
      <c r="AP599" s="31">
        <f>ROUNDUP(('Дані з ДІСО'!AU599+'Дані з ДІСО'!AW599)/Параметри!$K$28,0)</f>
        <v>0</v>
      </c>
      <c r="AQ599" s="54">
        <f>AP599*Параметри!$M$35/18</f>
        <v>0</v>
      </c>
      <c r="AR599" s="31">
        <f>IF(AP599=0,0,'Дані з ДІСО'!AW599/SUM('Дані з ДІСО'!AU599,'Дані з ДІСО'!AW599))</f>
        <v>0</v>
      </c>
      <c r="AS599" s="31">
        <f>(1+0.25*AR599)*AQ599*Параметри!$K$48</f>
        <v>0</v>
      </c>
      <c r="AT599">
        <f>ROUNDUP(('Дані з ДІСО'!AE599+'Дані не з ДІСО'!E599+'Дані не з ДІСО'!G599)/Параметри!$K$64,0)</f>
        <v>0</v>
      </c>
      <c r="AU599">
        <f t="shared" si="112"/>
        <v>0</v>
      </c>
      <c r="AV599">
        <f>IF(AT599=0,0,('Дані з ДІСО'!AH599+'Дані не з ДІСО'!G599)/('Дані з ДІСО'!AE599+'Дані не з ДІСО'!E599+'Дані не з ДІСО'!G599))</f>
        <v>0</v>
      </c>
      <c r="AW599" s="31">
        <f>AU599*(1+0.25*AV599)*Параметри!$K$48</f>
        <v>0</v>
      </c>
      <c r="AX599">
        <f>ROUNDUP('Дані з ДІСО'!AF599/Параметри!$K$65,0)</f>
        <v>0</v>
      </c>
      <c r="AY599">
        <f t="shared" si="113"/>
        <v>0</v>
      </c>
      <c r="AZ599">
        <f>IF(AX599=0,0,'Дані з ДІСО'!AI599/'Дані з ДІСО'!AF599)</f>
        <v>0</v>
      </c>
      <c r="BA599" s="31">
        <f>AY599*(1+0.25*AZ599)*Параметри!$K$48</f>
        <v>0</v>
      </c>
      <c r="BB599">
        <f>ROUNDUP('Дані з ДІСО'!AR599/Параметри!$K$29,0)</f>
        <v>0</v>
      </c>
      <c r="BC599">
        <f>ROUNDUP('Дані з ДІСО'!AS599/Параметри!$K$29,0)</f>
        <v>0</v>
      </c>
      <c r="BD599">
        <f>ROUNDUP('Дані з ДІСО'!AT599/Параметри!$K$29,0)</f>
        <v>0</v>
      </c>
      <c r="BE599" s="54">
        <f>(BB599*Параметри!$K$32+BC599*Параметри!$L$32+BD599*Параметри!$M$32)/18</f>
        <v>0</v>
      </c>
      <c r="BF599" s="31">
        <f>(BE599*Параметри!$K$48+SUM('Дані з ДІСО'!AR599:AT599)*IF(Параметри!$R$37="RNK",Параметри!$K$45,Параметри!$R$47)*Параметри!$K$20/1000)*Параметри!$K$69</f>
        <v>0</v>
      </c>
      <c r="BG599">
        <f>ROUNDUP(('Дані не з ДІСО'!I599+'Дані не з ДІСО'!K599)/Параметри!$K$26,0)</f>
        <v>0</v>
      </c>
      <c r="BH599" s="31">
        <f>BG599*Параметри!$M$36/18</f>
        <v>0</v>
      </c>
      <c r="BI599">
        <f>IF(BG599=0,0,'Дані не з ДІСО'!K599/('Дані не з ДІСО'!I599+'Дані не з ДІСО'!K599))</f>
        <v>0</v>
      </c>
      <c r="BJ599" s="31">
        <f>(1+0.25*BI599)*BH599*Параметри!$K$48</f>
        <v>0</v>
      </c>
      <c r="BK599">
        <f>ROUNDUP('Дані не з ДІСО'!M599/Параметри!$K$27,0)</f>
        <v>0</v>
      </c>
      <c r="BL599">
        <f>BK599*Параметри!$M$37/18</f>
        <v>0</v>
      </c>
      <c r="BM599" s="31">
        <f>BL599*Параметри!$K$48</f>
        <v>0</v>
      </c>
      <c r="BN599" s="31">
        <f>'Дані не з ДІСО'!N599*(7*Параметри!$K$50+Параметри!$K$49)</f>
        <v>0</v>
      </c>
      <c r="BO599">
        <f>ROUNDUP('Дані з ДІСО'!V599/Параметри!$K$25,0)</f>
        <v>0</v>
      </c>
      <c r="BP599">
        <f>ROUNDUP('Дані з ДІСО'!W599/Параметри!$K$25,0)</f>
        <v>0</v>
      </c>
      <c r="BQ599">
        <f>ROUNDUP('Дані з ДІСО'!X599/Параметри!$K$25,0)</f>
        <v>0</v>
      </c>
      <c r="BR599">
        <f>(BO599*Параметри!$K$34+BP599*Параметри!$L$34+BQ599*Параметри!$M$34)/18</f>
        <v>0</v>
      </c>
      <c r="BS599">
        <f>IF(J599=0,0,'Дані з ДІСО'!AC599/J599)</f>
        <v>0</v>
      </c>
      <c r="BT599" s="31">
        <f>(1+0.25*BS599)*BR599*Параметри!$K$48</f>
        <v>0</v>
      </c>
      <c r="BU599" s="31">
        <f ca="1">BT599*'Коефіцієнти АТО'!U599</f>
        <v>0</v>
      </c>
      <c r="BV599" s="31">
        <f>J599*(1+0.25*BS599)*Параметри!$K$61*Параметри!$K$20/1000</f>
        <v>0</v>
      </c>
      <c r="BW599" s="31">
        <f>(1+0.25*BS599)*J599*'Коефіцієнти АТО'!S599*Параметри!$K$20/1000</f>
        <v>0</v>
      </c>
      <c r="BX599" s="31">
        <f t="shared" ca="1" si="114"/>
        <v>0</v>
      </c>
      <c r="BY599">
        <f>ROUNDUP('Дані з ДІСО'!AG599/Параметри!$K$66,0)</f>
        <v>0</v>
      </c>
      <c r="BZ599">
        <f t="shared" si="115"/>
        <v>0</v>
      </c>
      <c r="CA599">
        <f>IF('Дані з ДІСО'!AG599=0,0,'Дані з ДІСО'!AJ599/'Дані з ДІСО'!AG599)</f>
        <v>0</v>
      </c>
      <c r="CB599" s="31">
        <f>BZ599*(1+0.25*CA599)*Параметри!$K$48</f>
        <v>0</v>
      </c>
      <c r="CC599" s="31">
        <f t="shared" ca="1" si="116"/>
        <v>68809.100000000006</v>
      </c>
      <c r="CD599" s="31">
        <f t="shared" si="117"/>
        <v>0</v>
      </c>
      <c r="CE599" s="31">
        <f t="shared" si="118"/>
        <v>0</v>
      </c>
      <c r="CF599" s="31">
        <f t="shared" si="119"/>
        <v>0</v>
      </c>
    </row>
    <row r="600" spans="1:84" x14ac:dyDescent="0.25">
      <c r="A600" s="9">
        <v>599</v>
      </c>
      <c r="B600" s="9" t="s">
        <v>4355</v>
      </c>
      <c r="C600" s="9" t="s">
        <v>4355</v>
      </c>
      <c r="D600" s="9" t="s">
        <v>2979</v>
      </c>
      <c r="E600" s="9" t="s">
        <v>33</v>
      </c>
      <c r="F600" s="9" t="s">
        <v>3614</v>
      </c>
      <c r="G600" s="9" t="s">
        <v>1229</v>
      </c>
      <c r="H600" s="31">
        <f>SUM('Дані з ДІСО'!J600:L600)</f>
        <v>1377</v>
      </c>
      <c r="I600" s="31">
        <f>SUM('Дані з ДІСО'!P600:R600)</f>
        <v>0</v>
      </c>
      <c r="J600" s="31">
        <f>SUM('Дані з ДІСО'!V600:X600)</f>
        <v>0</v>
      </c>
      <c r="K600">
        <f ca="1">ROUNDUP('Дані з ДІСО'!J600/'Коефіцієнти АТО'!$R600,0)</f>
        <v>31</v>
      </c>
      <c r="L600">
        <f ca="1">ROUNDUP('Дані з ДІСО'!K600/'Коефіцієнти АТО'!$R600,0)</f>
        <v>39</v>
      </c>
      <c r="M600">
        <f ca="1">ROUNDUP('Дані з ДІСО'!L600/'Коефіцієнти АТО'!$R600,0)</f>
        <v>10</v>
      </c>
      <c r="N600" s="28">
        <f ca="1">(K600*Параметри!$K$32+L600*Параметри!$L$32+M600*Параметри!$M$32)/18</f>
        <v>137.83333333333334</v>
      </c>
      <c r="O600" s="41">
        <f>'Дані з ДІСО'!Y600/H600</f>
        <v>0</v>
      </c>
      <c r="P600" s="31">
        <f ca="1">(1+0.25*O600)*N600*Параметри!$K$48</f>
        <v>28132.573137078674</v>
      </c>
      <c r="Q600" s="31">
        <f ca="1">P600*'Коефіцієнти АТО'!T600</f>
        <v>478.2537433303375</v>
      </c>
      <c r="R600" s="31">
        <f>H600*(1+0.25*O600)*Параметри!$K$61*Параметри!$K$20/1000</f>
        <v>0</v>
      </c>
      <c r="S600" s="31">
        <f>H600*(1+0.25*O600)*'Коефіцієнти АТО'!S600*Параметри!$K$20/1000</f>
        <v>4258.3877332919992</v>
      </c>
      <c r="T600" s="31">
        <f t="shared" ca="1" si="109"/>
        <v>32869.214613701013</v>
      </c>
      <c r="U600" s="31">
        <f t="shared" ca="1" si="108"/>
        <v>32869.214613701013</v>
      </c>
      <c r="V600">
        <f>ROUNDUP('Дані з ДІСО'!P600/Параметри!$K$24,0)</f>
        <v>0</v>
      </c>
      <c r="W600">
        <f>ROUNDUP('Дані з ДІСО'!Q600/Параметри!$K$24,0)</f>
        <v>0</v>
      </c>
      <c r="X600">
        <f>ROUNDUP('Дані з ДІСО'!R600/Параметри!$K$24,0)</f>
        <v>0</v>
      </c>
      <c r="Y600" s="28">
        <f>(V600*Параметри!$K$33+W600*Параметри!$L$33+X600*Параметри!$M$33)/18</f>
        <v>0</v>
      </c>
      <c r="Z600" s="41">
        <f>IF(I600=0,0,'Дані з ДІСО'!AA600/I600)</f>
        <v>0</v>
      </c>
      <c r="AA600" s="31">
        <f>(1+0.25*Z600)*Y600*Параметри!$K$48</f>
        <v>0</v>
      </c>
      <c r="AB600" s="31">
        <f ca="1">AA600*'Коефіцієнти АТО'!U600</f>
        <v>0</v>
      </c>
      <c r="AC600" s="31">
        <f>I600*(1+0.25*Z600)*Параметри!$K$61*Параметри!$K$20/1000</f>
        <v>0</v>
      </c>
      <c r="AD600" s="31">
        <f>(1+0.25*Z600)*I600*'Коефіцієнти АТО'!S600*Параметри!$K$20/1000</f>
        <v>0</v>
      </c>
      <c r="AE600" s="31">
        <f t="shared" ca="1" si="110"/>
        <v>0</v>
      </c>
      <c r="AF600" s="45">
        <v>22.562422926568487</v>
      </c>
      <c r="AG600" s="45">
        <f ca="1">T600/SUM('Дані з ДІСО'!J600:L600)</f>
        <v>23.870163118156146</v>
      </c>
      <c r="AH600">
        <f ca="1">'Коефіцієнти АТО'!R600</f>
        <v>17.5</v>
      </c>
      <c r="AI600">
        <v>19</v>
      </c>
      <c r="AJ600" s="44">
        <f t="shared" ca="1" si="111"/>
        <v>1.0579609821092275</v>
      </c>
      <c r="AK600" t="str">
        <f ca="1">IF(OR(B600="Область",B600="Київ"),"Ні",IF(AJ600&gt;Параметри!$K$72,"Так, верхній",IF(AJ600&lt;Параметри!$K$73,"Так, нижній","Ні")))</f>
        <v>Ні</v>
      </c>
      <c r="AL600" s="45">
        <f ca="1">IF(AK600="Ні",AG600,IF(AK600="Так, верхній",AF600*Параметри!$K$72,AF600*Параметри!$K$73))</f>
        <v>23.870163118156146</v>
      </c>
      <c r="AM600">
        <f>'Дані з ДІСО'!AL600+'Дані з ДІСО'!AN600</f>
        <v>9</v>
      </c>
      <c r="AN600">
        <f>IF(AM600=0,0,'Дані з ДІСО'!AN600/AM600)</f>
        <v>0</v>
      </c>
      <c r="AO600" s="31">
        <f>AM600*(1+0.25*AN600)*Параметри!$K$50</f>
        <v>1723.0909366440001</v>
      </c>
      <c r="AP600" s="31">
        <f>ROUNDUP(('Дані з ДІСО'!AU600+'Дані з ДІСО'!AW600)/Параметри!$K$28,0)</f>
        <v>1</v>
      </c>
      <c r="AQ600" s="54">
        <f>AP600*Параметри!$M$35/18</f>
        <v>1.2777777777777777</v>
      </c>
      <c r="AR600" s="31">
        <f>IF(AP600=0,0,'Дані з ДІСО'!AW600/SUM('Дані з ДІСО'!AU600,'Дані з ДІСО'!AW600))</f>
        <v>0</v>
      </c>
      <c r="AS600" s="31">
        <f>(1+0.25*AR600)*AQ600*Параметри!$K$48</f>
        <v>260.80176628488891</v>
      </c>
      <c r="AT600">
        <f>ROUNDUP(('Дані з ДІСО'!AE600+'Дані не з ДІСО'!E600+'Дані не з ДІСО'!G600)/Параметри!$K$64,0)</f>
        <v>0</v>
      </c>
      <c r="AU600">
        <f t="shared" si="112"/>
        <v>0</v>
      </c>
      <c r="AV600">
        <f>IF(AT600=0,0,('Дані з ДІСО'!AH600+'Дані не з ДІСО'!G600)/('Дані з ДІСО'!AE600+'Дані не з ДІСО'!E600+'Дані не з ДІСО'!G600))</f>
        <v>0</v>
      </c>
      <c r="AW600" s="31">
        <f>AU600*(1+0.25*AV600)*Параметри!$K$48</f>
        <v>0</v>
      </c>
      <c r="AX600">
        <f>ROUNDUP('Дані з ДІСО'!AF600/Параметри!$K$65,0)</f>
        <v>0</v>
      </c>
      <c r="AY600">
        <f t="shared" si="113"/>
        <v>0</v>
      </c>
      <c r="AZ600">
        <f>IF(AX600=0,0,'Дані з ДІСО'!AI600/'Дані з ДІСО'!AF600)</f>
        <v>0</v>
      </c>
      <c r="BA600" s="31">
        <f>AY600*(1+0.25*AZ600)*Параметри!$K$48</f>
        <v>0</v>
      </c>
      <c r="BB600">
        <f>ROUNDUP('Дані з ДІСО'!AR600/Параметри!$K$29,0)</f>
        <v>0</v>
      </c>
      <c r="BC600">
        <f>ROUNDUP('Дані з ДІСО'!AS600/Параметри!$K$29,0)</f>
        <v>0</v>
      </c>
      <c r="BD600">
        <f>ROUNDUP('Дані з ДІСО'!AT600/Параметри!$K$29,0)</f>
        <v>0</v>
      </c>
      <c r="BE600" s="54">
        <f>(BB600*Параметри!$K$32+BC600*Параметри!$L$32+BD600*Параметри!$M$32)/18</f>
        <v>0</v>
      </c>
      <c r="BF600" s="31">
        <f>(BE600*Параметри!$K$48+SUM('Дані з ДІСО'!AR600:AT600)*IF(Параметри!$R$37="RNK",Параметри!$K$45,Параметри!$R$47)*Параметри!$K$20/1000)*Параметри!$K$69</f>
        <v>0</v>
      </c>
      <c r="BG600">
        <f>ROUNDUP(('Дані не з ДІСО'!I600+'Дані не з ДІСО'!K600)/Параметри!$K$26,0)</f>
        <v>0</v>
      </c>
      <c r="BH600" s="31">
        <f>BG600*Параметри!$M$36/18</f>
        <v>0</v>
      </c>
      <c r="BI600">
        <f>IF(BG600=0,0,'Дані не з ДІСО'!K600/('Дані не з ДІСО'!I600+'Дані не з ДІСО'!K600))</f>
        <v>0</v>
      </c>
      <c r="BJ600" s="31">
        <f>(1+0.25*BI600)*BH600*Параметри!$K$48</f>
        <v>0</v>
      </c>
      <c r="BK600">
        <f>ROUNDUP('Дані не з ДІСО'!M600/Параметри!$K$27,0)</f>
        <v>0</v>
      </c>
      <c r="BL600">
        <f>BK600*Параметри!$M$37/18</f>
        <v>0</v>
      </c>
      <c r="BM600" s="31">
        <f>BL600*Параметри!$K$48</f>
        <v>0</v>
      </c>
      <c r="BN600" s="31">
        <f>'Дані не з ДІСО'!N600*(7*Параметри!$K$50+Параметри!$K$49)</f>
        <v>0</v>
      </c>
      <c r="BO600">
        <f>ROUNDUP('Дані з ДІСО'!V600/Параметри!$K$25,0)</f>
        <v>0</v>
      </c>
      <c r="BP600">
        <f>ROUNDUP('Дані з ДІСО'!W600/Параметри!$K$25,0)</f>
        <v>0</v>
      </c>
      <c r="BQ600">
        <f>ROUNDUP('Дані з ДІСО'!X600/Параметри!$K$25,0)</f>
        <v>0</v>
      </c>
      <c r="BR600">
        <f>(BO600*Параметри!$K$34+BP600*Параметри!$L$34+BQ600*Параметри!$M$34)/18</f>
        <v>0</v>
      </c>
      <c r="BS600">
        <f>IF(J600=0,0,'Дані з ДІСО'!AC600/J600)</f>
        <v>0</v>
      </c>
      <c r="BT600" s="31">
        <f>(1+0.25*BS600)*BR600*Параметри!$K$48</f>
        <v>0</v>
      </c>
      <c r="BU600" s="31">
        <f ca="1">BT600*'Коефіцієнти АТО'!U600</f>
        <v>0</v>
      </c>
      <c r="BV600" s="31">
        <f>J600*(1+0.25*BS600)*Параметри!$K$61*Параметри!$K$20/1000</f>
        <v>0</v>
      </c>
      <c r="BW600" s="31">
        <f>(1+0.25*BS600)*J600*'Коефіцієнти АТО'!S600*Параметри!$K$20/1000</f>
        <v>0</v>
      </c>
      <c r="BX600" s="31">
        <f t="shared" ca="1" si="114"/>
        <v>0</v>
      </c>
      <c r="BY600">
        <f>ROUNDUP('Дані з ДІСО'!AG600/Параметри!$K$66,0)</f>
        <v>0</v>
      </c>
      <c r="BZ600">
        <f t="shared" si="115"/>
        <v>0</v>
      </c>
      <c r="CA600">
        <f>IF('Дані з ДІСО'!AG600=0,0,'Дані з ДІСО'!AJ600/'Дані з ДІСО'!AG600)</f>
        <v>0</v>
      </c>
      <c r="CB600" s="31">
        <f>BZ600*(1+0.25*CA600)*Параметри!$K$48</f>
        <v>0</v>
      </c>
      <c r="CC600" s="31">
        <f t="shared" ca="1" si="116"/>
        <v>34853.1</v>
      </c>
      <c r="CD600" s="31">
        <f t="shared" si="117"/>
        <v>0</v>
      </c>
      <c r="CE600" s="31">
        <f t="shared" si="118"/>
        <v>0</v>
      </c>
      <c r="CF600" s="31">
        <f t="shared" si="119"/>
        <v>0</v>
      </c>
    </row>
    <row r="601" spans="1:84" x14ac:dyDescent="0.25">
      <c r="A601" s="9">
        <v>600</v>
      </c>
      <c r="B601" s="9" t="s">
        <v>2951</v>
      </c>
      <c r="C601" s="9" t="s">
        <v>4353</v>
      </c>
      <c r="D601" s="9" t="s">
        <v>2979</v>
      </c>
      <c r="E601" s="9" t="s">
        <v>25</v>
      </c>
      <c r="F601" s="9" t="s">
        <v>3615</v>
      </c>
      <c r="G601" s="9" t="s">
        <v>1231</v>
      </c>
      <c r="H601" s="31">
        <f>SUM('Дані з ДІСО'!J601:L601)</f>
        <v>1189</v>
      </c>
      <c r="I601" s="31">
        <f>SUM('Дані з ДІСО'!P601:R601)</f>
        <v>0</v>
      </c>
      <c r="J601" s="31">
        <f>SUM('Дані з ДІСО'!V601:X601)</f>
        <v>0</v>
      </c>
      <c r="K601">
        <f ca="1">ROUNDUP('Дані з ДІСО'!J601/'Коефіцієнти АТО'!$R601,0)</f>
        <v>22</v>
      </c>
      <c r="L601">
        <f ca="1">ROUNDUP('Дані з ДІСО'!K601/'Коефіцієнти АТО'!$R601,0)</f>
        <v>23</v>
      </c>
      <c r="M601">
        <f ca="1">ROUNDUP('Дані з ДІСО'!L601/'Коефіцієнти АТО'!$R601,0)</f>
        <v>6</v>
      </c>
      <c r="N601" s="28">
        <f ca="1">(K601*Параметри!$K$32+L601*Параметри!$L$32+M601*Параметри!$M$32)/18</f>
        <v>86.666666666666671</v>
      </c>
      <c r="O601" s="41">
        <f>'Дані з ДІСО'!Y601/H601</f>
        <v>0</v>
      </c>
      <c r="P601" s="31">
        <f ca="1">(1+0.25*O601)*N601*Параметри!$K$48</f>
        <v>17689.163278453336</v>
      </c>
      <c r="Q601" s="31">
        <f ca="1">P601*'Коефіцієнти АТО'!T601</f>
        <v>1768.9163278453336</v>
      </c>
      <c r="R601" s="31">
        <f>H601*(1+0.25*O601)*Параметри!$K$61*Параметри!$K$20/1000</f>
        <v>0</v>
      </c>
      <c r="S601" s="31">
        <f>H601*(1+0.25*O601)*'Коефіцієнти АТО'!S601*Параметри!$K$20/1000</f>
        <v>2451.3304356737781</v>
      </c>
      <c r="T601" s="31">
        <f t="shared" ca="1" si="109"/>
        <v>21909.410041972449</v>
      </c>
      <c r="U601" s="31">
        <f t="shared" ca="1" si="108"/>
        <v>26268.653677852213</v>
      </c>
      <c r="V601">
        <f>ROUNDUP('Дані з ДІСО'!P601/Параметри!$K$24,0)</f>
        <v>0</v>
      </c>
      <c r="W601">
        <f>ROUNDUP('Дані з ДІСО'!Q601/Параметри!$K$24,0)</f>
        <v>0</v>
      </c>
      <c r="X601">
        <f>ROUNDUP('Дані з ДІСО'!R601/Параметри!$K$24,0)</f>
        <v>0</v>
      </c>
      <c r="Y601" s="28">
        <f>(V601*Параметри!$K$33+W601*Параметри!$L$33+X601*Параметри!$M$33)/18</f>
        <v>0</v>
      </c>
      <c r="Z601" s="41">
        <f>IF(I601=0,0,'Дані з ДІСО'!AA601/I601)</f>
        <v>0</v>
      </c>
      <c r="AA601" s="31">
        <f>(1+0.25*Z601)*Y601*Параметри!$K$48</f>
        <v>0</v>
      </c>
      <c r="AB601" s="31">
        <f ca="1">AA601*'Коефіцієнти АТО'!U601</f>
        <v>0</v>
      </c>
      <c r="AC601" s="31">
        <f>I601*(1+0.25*Z601)*Параметри!$K$61*Параметри!$K$20/1000</f>
        <v>0</v>
      </c>
      <c r="AD601" s="31">
        <f>(1+0.25*Z601)*I601*'Коефіцієнти АТО'!S601*Параметри!$K$20/1000</f>
        <v>0</v>
      </c>
      <c r="AE601" s="31">
        <f t="shared" ca="1" si="110"/>
        <v>0</v>
      </c>
      <c r="AF601" s="45">
        <v>22.093064489362668</v>
      </c>
      <c r="AG601" s="45">
        <f ca="1">T601/SUM('Дані з ДІСО'!J601:L601)</f>
        <v>18.426753609732927</v>
      </c>
      <c r="AH601">
        <f ca="1">'Коефіцієнти АТО'!R601</f>
        <v>24</v>
      </c>
      <c r="AI601">
        <v>20.5</v>
      </c>
      <c r="AJ601" s="44">
        <f t="shared" ca="1" si="111"/>
        <v>0.83405150148387108</v>
      </c>
      <c r="AK601" t="str">
        <f ca="1">IF(OR(B601="Область",B601="Київ"),"Ні",IF(AJ601&gt;Параметри!$K$72,"Так, верхній",IF(AJ601&lt;Параметри!$K$73,"Так, нижній","Ні")))</f>
        <v>Так, нижній</v>
      </c>
      <c r="AL601" s="45">
        <f ca="1">IF(AK601="Ні",AG601,IF(AK601="Так, верхній",AF601*Параметри!$K$72,AF601*Параметри!$K$73))</f>
        <v>22.093064489362668</v>
      </c>
      <c r="AM601">
        <f>'Дані з ДІСО'!AL601+'Дані з ДІСО'!AN601</f>
        <v>12</v>
      </c>
      <c r="AN601">
        <f>IF(AM601=0,0,'Дані з ДІСО'!AN601/AM601)</f>
        <v>0</v>
      </c>
      <c r="AO601" s="31">
        <f>AM601*(1+0.25*AN601)*Параметри!$K$50</f>
        <v>2297.4545821920001</v>
      </c>
      <c r="AP601" s="31">
        <f>ROUNDUP(('Дані з ДІСО'!AU601+'Дані з ДІСО'!AW601)/Параметри!$K$28,0)</f>
        <v>0</v>
      </c>
      <c r="AQ601" s="54">
        <f>AP601*Параметри!$M$35/18</f>
        <v>0</v>
      </c>
      <c r="AR601" s="31">
        <f>IF(AP601=0,0,'Дані з ДІСО'!AW601/SUM('Дані з ДІСО'!AU601,'Дані з ДІСО'!AW601))</f>
        <v>0</v>
      </c>
      <c r="AS601" s="31">
        <f>(1+0.25*AR601)*AQ601*Параметри!$K$48</f>
        <v>0</v>
      </c>
      <c r="AT601">
        <f>ROUNDUP(('Дані з ДІСО'!AE601+'Дані не з ДІСО'!E601+'Дані не з ДІСО'!G601)/Параметри!$K$64,0)</f>
        <v>0</v>
      </c>
      <c r="AU601">
        <f t="shared" si="112"/>
        <v>0</v>
      </c>
      <c r="AV601">
        <f>IF(AT601=0,0,('Дані з ДІСО'!AH601+'Дані не з ДІСО'!G601)/('Дані з ДІСО'!AE601+'Дані не з ДІСО'!E601+'Дані не з ДІСО'!G601))</f>
        <v>0</v>
      </c>
      <c r="AW601" s="31">
        <f>AU601*(1+0.25*AV601)*Параметри!$K$48</f>
        <v>0</v>
      </c>
      <c r="AX601">
        <f>ROUNDUP('Дані з ДІСО'!AF601/Параметри!$K$65,0)</f>
        <v>0</v>
      </c>
      <c r="AY601">
        <f t="shared" si="113"/>
        <v>0</v>
      </c>
      <c r="AZ601">
        <f>IF(AX601=0,0,'Дані з ДІСО'!AI601/'Дані з ДІСО'!AF601)</f>
        <v>0</v>
      </c>
      <c r="BA601" s="31">
        <f>AY601*(1+0.25*AZ601)*Параметри!$K$48</f>
        <v>0</v>
      </c>
      <c r="BB601">
        <f>ROUNDUP('Дані з ДІСО'!AR601/Параметри!$K$29,0)</f>
        <v>0</v>
      </c>
      <c r="BC601">
        <f>ROUNDUP('Дані з ДІСО'!AS601/Параметри!$K$29,0)</f>
        <v>0</v>
      </c>
      <c r="BD601">
        <f>ROUNDUP('Дані з ДІСО'!AT601/Параметри!$K$29,0)</f>
        <v>0</v>
      </c>
      <c r="BE601" s="54">
        <f>(BB601*Параметри!$K$32+BC601*Параметри!$L$32+BD601*Параметри!$M$32)/18</f>
        <v>0</v>
      </c>
      <c r="BF601" s="31">
        <f>(BE601*Параметри!$K$48+SUM('Дані з ДІСО'!AR601:AT601)*IF(Параметри!$R$37="RNK",Параметри!$K$45,Параметри!$R$47)*Параметри!$K$20/1000)*Параметри!$K$69</f>
        <v>0</v>
      </c>
      <c r="BG601">
        <f>ROUNDUP(('Дані не з ДІСО'!I601+'Дані не з ДІСО'!K601)/Параметри!$K$26,0)</f>
        <v>0</v>
      </c>
      <c r="BH601" s="31">
        <f>BG601*Параметри!$M$36/18</f>
        <v>0</v>
      </c>
      <c r="BI601">
        <f>IF(BG601=0,0,'Дані не з ДІСО'!K601/('Дані не з ДІСО'!I601+'Дані не з ДІСО'!K601))</f>
        <v>0</v>
      </c>
      <c r="BJ601" s="31">
        <f>(1+0.25*BI601)*BH601*Параметри!$K$48</f>
        <v>0</v>
      </c>
      <c r="BK601">
        <f>ROUNDUP('Дані не з ДІСО'!M601/Параметри!$K$27,0)</f>
        <v>0</v>
      </c>
      <c r="BL601">
        <f>BK601*Параметри!$M$37/18</f>
        <v>0</v>
      </c>
      <c r="BM601" s="31">
        <f>BL601*Параметри!$K$48</f>
        <v>0</v>
      </c>
      <c r="BN601" s="31">
        <f>'Дані не з ДІСО'!N601*(7*Параметри!$K$50+Параметри!$K$49)</f>
        <v>0</v>
      </c>
      <c r="BO601">
        <f>ROUNDUP('Дані з ДІСО'!V601/Параметри!$K$25,0)</f>
        <v>0</v>
      </c>
      <c r="BP601">
        <f>ROUNDUP('Дані з ДІСО'!W601/Параметри!$K$25,0)</f>
        <v>0</v>
      </c>
      <c r="BQ601">
        <f>ROUNDUP('Дані з ДІСО'!X601/Параметри!$K$25,0)</f>
        <v>0</v>
      </c>
      <c r="BR601">
        <f>(BO601*Параметри!$K$34+BP601*Параметри!$L$34+BQ601*Параметри!$M$34)/18</f>
        <v>0</v>
      </c>
      <c r="BS601">
        <f>IF(J601=0,0,'Дані з ДІСО'!AC601/J601)</f>
        <v>0</v>
      </c>
      <c r="BT601" s="31">
        <f>(1+0.25*BS601)*BR601*Параметри!$K$48</f>
        <v>0</v>
      </c>
      <c r="BU601" s="31">
        <f ca="1">BT601*'Коефіцієнти АТО'!U601</f>
        <v>0</v>
      </c>
      <c r="BV601" s="31">
        <f>J601*(1+0.25*BS601)*Параметри!$K$61*Параметри!$K$20/1000</f>
        <v>0</v>
      </c>
      <c r="BW601" s="31">
        <f>(1+0.25*BS601)*J601*'Коефіцієнти АТО'!S601*Параметри!$K$20/1000</f>
        <v>0</v>
      </c>
      <c r="BX601" s="31">
        <f t="shared" ca="1" si="114"/>
        <v>0</v>
      </c>
      <c r="BY601">
        <f>ROUNDUP('Дані з ДІСО'!AG601/Параметри!$K$66,0)</f>
        <v>0</v>
      </c>
      <c r="BZ601">
        <f t="shared" si="115"/>
        <v>0</v>
      </c>
      <c r="CA601">
        <f>IF('Дані з ДІСО'!AG601=0,0,'Дані з ДІСО'!AJ601/'Дані з ДІСО'!AG601)</f>
        <v>0</v>
      </c>
      <c r="CB601" s="31">
        <f>BZ601*(1+0.25*CA601)*Параметри!$K$48</f>
        <v>0</v>
      </c>
      <c r="CC601" s="31">
        <f t="shared" ca="1" si="116"/>
        <v>28566.1</v>
      </c>
      <c r="CD601" s="31">
        <f t="shared" si="117"/>
        <v>0</v>
      </c>
      <c r="CE601" s="31">
        <f t="shared" si="118"/>
        <v>0</v>
      </c>
      <c r="CF601" s="31">
        <f t="shared" si="119"/>
        <v>0</v>
      </c>
    </row>
    <row r="602" spans="1:84" x14ac:dyDescent="0.25">
      <c r="A602" s="9">
        <v>601</v>
      </c>
      <c r="B602" s="9" t="s">
        <v>4354</v>
      </c>
      <c r="C602" s="9" t="s">
        <v>4354</v>
      </c>
      <c r="D602" s="9" t="s">
        <v>2979</v>
      </c>
      <c r="E602" s="9" t="s">
        <v>28</v>
      </c>
      <c r="F602" s="9" t="s">
        <v>3577</v>
      </c>
      <c r="G602" s="9" t="s">
        <v>1233</v>
      </c>
      <c r="H602" s="31">
        <f>SUM('Дані з ДІСО'!J602:L602)</f>
        <v>589</v>
      </c>
      <c r="I602" s="31">
        <f>SUM('Дані з ДІСО'!P602:R602)</f>
        <v>0</v>
      </c>
      <c r="J602" s="31">
        <f>SUM('Дані з ДІСО'!V602:X602)</f>
        <v>0</v>
      </c>
      <c r="K602">
        <f ca="1">ROUNDUP('Дані з ДІСО'!J602/'Коефіцієнти АТО'!$R602,0)</f>
        <v>25</v>
      </c>
      <c r="L602">
        <f ca="1">ROUNDUP('Дані з ДІСО'!K602/'Коефіцієнти АТО'!$R602,0)</f>
        <v>30</v>
      </c>
      <c r="M602">
        <f ca="1">ROUNDUP('Дані з ДІСО'!L602/'Коефіцієнти АТО'!$R602,0)</f>
        <v>5</v>
      </c>
      <c r="N602" s="28">
        <f ca="1">(K602*Параметри!$K$32+L602*Параметри!$L$32+M602*Параметри!$M$32)/18</f>
        <v>101.94444444444444</v>
      </c>
      <c r="O602" s="41">
        <f>'Дані з ДІСО'!Y602/H602</f>
        <v>0</v>
      </c>
      <c r="P602" s="31">
        <f ca="1">(1+0.25*O602)*N602*Параметри!$K$48</f>
        <v>20807.445266642226</v>
      </c>
      <c r="Q602" s="31">
        <f ca="1">P602*'Коефіцієнти АТО'!T602</f>
        <v>353.72656953291784</v>
      </c>
      <c r="R602" s="31">
        <f>H602*(1+0.25*O602)*Параметри!$K$61*Параметри!$K$20/1000</f>
        <v>0</v>
      </c>
      <c r="S602" s="31">
        <f>H602*(1+0.25*O602)*'Коефіцієнти АТО'!S602*Параметри!$K$20/1000</f>
        <v>3035.8150265177783</v>
      </c>
      <c r="T602" s="31">
        <f t="shared" ca="1" si="109"/>
        <v>24196.986862692924</v>
      </c>
      <c r="U602" s="31">
        <f t="shared" ca="1" si="108"/>
        <v>20423.729702627559</v>
      </c>
      <c r="V602">
        <f>ROUNDUP('Дані з ДІСО'!P602/Параметри!$K$24,0)</f>
        <v>0</v>
      </c>
      <c r="W602">
        <f>ROUNDUP('Дані з ДІСО'!Q602/Параметри!$K$24,0)</f>
        <v>0</v>
      </c>
      <c r="X602">
        <f>ROUNDUP('Дані з ДІСО'!R602/Параметри!$K$24,0)</f>
        <v>0</v>
      </c>
      <c r="Y602" s="28">
        <f>(V602*Параметри!$K$33+W602*Параметри!$L$33+X602*Параметри!$M$33)/18</f>
        <v>0</v>
      </c>
      <c r="Z602" s="41">
        <f>IF(I602=0,0,'Дані з ДІСО'!AA602/I602)</f>
        <v>0</v>
      </c>
      <c r="AA602" s="31">
        <f>(1+0.25*Z602)*Y602*Параметри!$K$48</f>
        <v>0</v>
      </c>
      <c r="AB602" s="31">
        <f ca="1">AA602*'Коефіцієнти АТО'!U602</f>
        <v>0</v>
      </c>
      <c r="AC602" s="31">
        <f>I602*(1+0.25*Z602)*Параметри!$K$61*Параметри!$K$20/1000</f>
        <v>0</v>
      </c>
      <c r="AD602" s="31">
        <f>(1+0.25*Z602)*I602*'Коефіцієнти АТО'!S602*Параметри!$K$20/1000</f>
        <v>0</v>
      </c>
      <c r="AE602" s="31">
        <f t="shared" ca="1" si="110"/>
        <v>0</v>
      </c>
      <c r="AF602" s="45">
        <v>29.892467804325801</v>
      </c>
      <c r="AG602" s="45">
        <f ca="1">T602/SUM('Дані з ДІСО'!J602:L602)</f>
        <v>41.081471753298679</v>
      </c>
      <c r="AH602">
        <f ca="1">'Коефіцієнти АТО'!R602</f>
        <v>10</v>
      </c>
      <c r="AI602">
        <v>13.5</v>
      </c>
      <c r="AJ602" s="44">
        <f t="shared" ca="1" si="111"/>
        <v>1.3743084720276488</v>
      </c>
      <c r="AK602" t="str">
        <f ca="1">IF(OR(B602="Область",B602="Київ"),"Ні",IF(AJ602&gt;Параметри!$K$72,"Так, верхній",IF(AJ602&lt;Параметри!$K$73,"Так, нижній","Ні")))</f>
        <v>Так, верхній</v>
      </c>
      <c r="AL602" s="45">
        <f ca="1">IF(AK602="Ні",AG602,IF(AK602="Так, верхній",AF602*Параметри!$K$72,AF602*Параметри!$K$73))</f>
        <v>34.675262653017924</v>
      </c>
      <c r="AM602">
        <f>'Дані з ДІСО'!AL602+'Дані з ДІСО'!AN602</f>
        <v>14</v>
      </c>
      <c r="AN602">
        <f>IF(AM602=0,0,'Дані з ДІСО'!AN602/AM602)</f>
        <v>0</v>
      </c>
      <c r="AO602" s="31">
        <f>AM602*(1+0.25*AN602)*Параметри!$K$50</f>
        <v>2680.3636792240004</v>
      </c>
      <c r="AP602" s="31">
        <f>ROUNDUP(('Дані з ДІСО'!AU602+'Дані з ДІСО'!AW602)/Параметри!$K$28,0)</f>
        <v>0</v>
      </c>
      <c r="AQ602" s="54">
        <f>AP602*Параметри!$M$35/18</f>
        <v>0</v>
      </c>
      <c r="AR602" s="31">
        <f>IF(AP602=0,0,'Дані з ДІСО'!AW602/SUM('Дані з ДІСО'!AU602,'Дані з ДІСО'!AW602))</f>
        <v>0</v>
      </c>
      <c r="AS602" s="31">
        <f>(1+0.25*AR602)*AQ602*Параметри!$K$48</f>
        <v>0</v>
      </c>
      <c r="AT602">
        <f>ROUNDUP(('Дані з ДІСО'!AE602+'Дані не з ДІСО'!E602+'Дані не з ДІСО'!G602)/Параметри!$K$64,0)</f>
        <v>0</v>
      </c>
      <c r="AU602">
        <f t="shared" si="112"/>
        <v>0</v>
      </c>
      <c r="AV602">
        <f>IF(AT602=0,0,('Дані з ДІСО'!AH602+'Дані не з ДІСО'!G602)/('Дані з ДІСО'!AE602+'Дані не з ДІСО'!E602+'Дані не з ДІСО'!G602))</f>
        <v>0</v>
      </c>
      <c r="AW602" s="31">
        <f>AU602*(1+0.25*AV602)*Параметри!$K$48</f>
        <v>0</v>
      </c>
      <c r="AX602">
        <f>ROUNDUP('Дані з ДІСО'!AF602/Параметри!$K$65,0)</f>
        <v>0</v>
      </c>
      <c r="AY602">
        <f t="shared" si="113"/>
        <v>0</v>
      </c>
      <c r="AZ602">
        <f>IF(AX602=0,0,'Дані з ДІСО'!AI602/'Дані з ДІСО'!AF602)</f>
        <v>0</v>
      </c>
      <c r="BA602" s="31">
        <f>AY602*(1+0.25*AZ602)*Параметри!$K$48</f>
        <v>0</v>
      </c>
      <c r="BB602">
        <f>ROUNDUP('Дані з ДІСО'!AR602/Параметри!$K$29,0)</f>
        <v>0</v>
      </c>
      <c r="BC602">
        <f>ROUNDUP('Дані з ДІСО'!AS602/Параметри!$K$29,0)</f>
        <v>0</v>
      </c>
      <c r="BD602">
        <f>ROUNDUP('Дані з ДІСО'!AT602/Параметри!$K$29,0)</f>
        <v>0</v>
      </c>
      <c r="BE602" s="54">
        <f>(BB602*Параметри!$K$32+BC602*Параметри!$L$32+BD602*Параметри!$M$32)/18</f>
        <v>0</v>
      </c>
      <c r="BF602" s="31">
        <f>(BE602*Параметри!$K$48+SUM('Дані з ДІСО'!AR602:AT602)*IF(Параметри!$R$37="RNK",Параметри!$K$45,Параметри!$R$47)*Параметри!$K$20/1000)*Параметри!$K$69</f>
        <v>0</v>
      </c>
      <c r="BG602">
        <f>ROUNDUP(('Дані не з ДІСО'!I602+'Дані не з ДІСО'!K602)/Параметри!$K$26,0)</f>
        <v>0</v>
      </c>
      <c r="BH602" s="31">
        <f>BG602*Параметри!$M$36/18</f>
        <v>0</v>
      </c>
      <c r="BI602">
        <f>IF(BG602=0,0,'Дані не з ДІСО'!K602/('Дані не з ДІСО'!I602+'Дані не з ДІСО'!K602))</f>
        <v>0</v>
      </c>
      <c r="BJ602" s="31">
        <f>(1+0.25*BI602)*BH602*Параметри!$K$48</f>
        <v>0</v>
      </c>
      <c r="BK602">
        <f>ROUNDUP('Дані не з ДІСО'!M602/Параметри!$K$27,0)</f>
        <v>0</v>
      </c>
      <c r="BL602">
        <f>BK602*Параметри!$M$37/18</f>
        <v>0</v>
      </c>
      <c r="BM602" s="31">
        <f>BL602*Параметри!$K$48</f>
        <v>0</v>
      </c>
      <c r="BN602" s="31">
        <f>'Дані не з ДІСО'!N602*(7*Параметри!$K$50+Параметри!$K$49)</f>
        <v>0</v>
      </c>
      <c r="BO602">
        <f>ROUNDUP('Дані з ДІСО'!V602/Параметри!$K$25,0)</f>
        <v>0</v>
      </c>
      <c r="BP602">
        <f>ROUNDUP('Дані з ДІСО'!W602/Параметри!$K$25,0)</f>
        <v>0</v>
      </c>
      <c r="BQ602">
        <f>ROUNDUP('Дані з ДІСО'!X602/Параметри!$K$25,0)</f>
        <v>0</v>
      </c>
      <c r="BR602">
        <f>(BO602*Параметри!$K$34+BP602*Параметри!$L$34+BQ602*Параметри!$M$34)/18</f>
        <v>0</v>
      </c>
      <c r="BS602">
        <f>IF(J602=0,0,'Дані з ДІСО'!AC602/J602)</f>
        <v>0</v>
      </c>
      <c r="BT602" s="31">
        <f>(1+0.25*BS602)*BR602*Параметри!$K$48</f>
        <v>0</v>
      </c>
      <c r="BU602" s="31">
        <f ca="1">BT602*'Коефіцієнти АТО'!U602</f>
        <v>0</v>
      </c>
      <c r="BV602" s="31">
        <f>J602*(1+0.25*BS602)*Параметри!$K$61*Параметри!$K$20/1000</f>
        <v>0</v>
      </c>
      <c r="BW602" s="31">
        <f>(1+0.25*BS602)*J602*'Коефіцієнти АТО'!S602*Параметри!$K$20/1000</f>
        <v>0</v>
      </c>
      <c r="BX602" s="31">
        <f t="shared" ca="1" si="114"/>
        <v>0</v>
      </c>
      <c r="BY602">
        <f>ROUNDUP('Дані з ДІСО'!AG602/Параметри!$K$66,0)</f>
        <v>0</v>
      </c>
      <c r="BZ602">
        <f t="shared" si="115"/>
        <v>0</v>
      </c>
      <c r="CA602">
        <f>IF('Дані з ДІСО'!AG602=0,0,'Дані з ДІСО'!AJ602/'Дані з ДІСО'!AG602)</f>
        <v>0</v>
      </c>
      <c r="CB602" s="31">
        <f>BZ602*(1+0.25*CA602)*Параметри!$K$48</f>
        <v>0</v>
      </c>
      <c r="CC602" s="31">
        <f t="shared" ca="1" si="116"/>
        <v>23104.1</v>
      </c>
      <c r="CD602" s="31">
        <f t="shared" si="117"/>
        <v>0</v>
      </c>
      <c r="CE602" s="31">
        <f t="shared" si="118"/>
        <v>0</v>
      </c>
      <c r="CF602" s="31">
        <f t="shared" si="119"/>
        <v>0</v>
      </c>
    </row>
    <row r="603" spans="1:84" x14ac:dyDescent="0.25">
      <c r="A603" s="9">
        <v>602</v>
      </c>
      <c r="B603" s="9" t="s">
        <v>4355</v>
      </c>
      <c r="C603" s="9" t="s">
        <v>4355</v>
      </c>
      <c r="D603" s="9" t="s">
        <v>2979</v>
      </c>
      <c r="E603" s="9" t="s">
        <v>33</v>
      </c>
      <c r="F603" s="9" t="s">
        <v>3616</v>
      </c>
      <c r="G603" s="9" t="s">
        <v>1235</v>
      </c>
      <c r="H603" s="31">
        <f>SUM('Дані з ДІСО'!J603:L603)</f>
        <v>717</v>
      </c>
      <c r="I603" s="31">
        <f>SUM('Дані з ДІСО'!P603:R603)</f>
        <v>0</v>
      </c>
      <c r="J603" s="31">
        <f>SUM('Дані з ДІСО'!V603:X603)</f>
        <v>0</v>
      </c>
      <c r="K603">
        <f ca="1">ROUNDUP('Дані з ДІСО'!J603/'Коефіцієнти АТО'!$R603,0)</f>
        <v>19</v>
      </c>
      <c r="L603">
        <f ca="1">ROUNDUP('Дані з ДІСО'!K603/'Коефіцієнти АТО'!$R603,0)</f>
        <v>22</v>
      </c>
      <c r="M603">
        <f ca="1">ROUNDUP('Дані з ДІСО'!L603/'Коефіцієнти АТО'!$R603,0)</f>
        <v>4</v>
      </c>
      <c r="N603" s="28">
        <f ca="1">(K603*Параметри!$K$32+L603*Параметри!$L$32+M603*Параметри!$M$32)/18</f>
        <v>76.388888888888886</v>
      </c>
      <c r="O603" s="41">
        <f>'Дані з ДІСО'!Y603/H603</f>
        <v>0</v>
      </c>
      <c r="P603" s="31">
        <f ca="1">(1+0.25*O603)*N603*Параметри!$K$48</f>
        <v>15591.409940944446</v>
      </c>
      <c r="Q603" s="31">
        <f ca="1">P603*'Коефіцієнти АТО'!T603</f>
        <v>265.05396899605563</v>
      </c>
      <c r="R603" s="31">
        <f>H603*(1+0.25*O603)*Параметри!$K$61*Параметри!$K$20/1000</f>
        <v>0</v>
      </c>
      <c r="S603" s="31">
        <f>H603*(1+0.25*O603)*'Коефіцієнти АТО'!S603*Параметри!$K$20/1000</f>
        <v>2217.330431932</v>
      </c>
      <c r="T603" s="31">
        <f t="shared" ca="1" si="109"/>
        <v>18073.794341872501</v>
      </c>
      <c r="U603" s="31">
        <f t="shared" ca="1" si="108"/>
        <v>21824.116186772673</v>
      </c>
      <c r="V603">
        <f>ROUNDUP('Дані з ДІСО'!P603/Параметри!$K$24,0)</f>
        <v>0</v>
      </c>
      <c r="W603">
        <f>ROUNDUP('Дані з ДІСО'!Q603/Параметри!$K$24,0)</f>
        <v>0</v>
      </c>
      <c r="X603">
        <f>ROUNDUP('Дані з ДІСО'!R603/Параметри!$K$24,0)</f>
        <v>0</v>
      </c>
      <c r="Y603" s="28">
        <f>(V603*Параметри!$K$33+W603*Параметри!$L$33+X603*Параметри!$M$33)/18</f>
        <v>0</v>
      </c>
      <c r="Z603" s="41">
        <f>IF(I603=0,0,'Дані з ДІСО'!AA603/I603)</f>
        <v>0</v>
      </c>
      <c r="AA603" s="31">
        <f>(1+0.25*Z603)*Y603*Параметри!$K$48</f>
        <v>0</v>
      </c>
      <c r="AB603" s="31">
        <f ca="1">AA603*'Коефіцієнти АТО'!U603</f>
        <v>0</v>
      </c>
      <c r="AC603" s="31">
        <f>I603*(1+0.25*Z603)*Параметри!$K$61*Параметри!$K$20/1000</f>
        <v>0</v>
      </c>
      <c r="AD603" s="31">
        <f>(1+0.25*Z603)*I603*'Коефіцієнти АТО'!S603*Параметри!$K$20/1000</f>
        <v>0</v>
      </c>
      <c r="AE603" s="31">
        <f t="shared" ca="1" si="110"/>
        <v>0</v>
      </c>
      <c r="AF603" s="45">
        <v>30.438097889501634</v>
      </c>
      <c r="AG603" s="45">
        <f ca="1">T603/SUM('Дані з ДІСО'!J603:L603)</f>
        <v>25.207523489361925</v>
      </c>
      <c r="AH603">
        <f ca="1">'Коефіцієнти АТО'!R603</f>
        <v>16.5</v>
      </c>
      <c r="AI603">
        <v>13</v>
      </c>
      <c r="AJ603" s="44">
        <f t="shared" ca="1" si="111"/>
        <v>0.82815698868148457</v>
      </c>
      <c r="AK603" t="str">
        <f ca="1">IF(OR(B603="Область",B603="Київ"),"Ні",IF(AJ603&gt;Параметри!$K$72,"Так, верхній",IF(AJ603&lt;Параметри!$K$73,"Так, нижній","Ні")))</f>
        <v>Так, нижній</v>
      </c>
      <c r="AL603" s="45">
        <f ca="1">IF(AK603="Ні",AG603,IF(AK603="Так, верхній",AF603*Параметри!$K$72,AF603*Параметри!$K$73))</f>
        <v>30.438097889501634</v>
      </c>
      <c r="AM603">
        <f>'Дані з ДІСО'!AL603+'Дані з ДІСО'!AN603</f>
        <v>6</v>
      </c>
      <c r="AN603">
        <f>IF(AM603=0,0,'Дані з ДІСО'!AN603/AM603)</f>
        <v>0</v>
      </c>
      <c r="AO603" s="31">
        <f>AM603*(1+0.25*AN603)*Параметри!$K$50</f>
        <v>1148.727291096</v>
      </c>
      <c r="AP603" s="31">
        <f>ROUNDUP(('Дані з ДІСО'!AU603+'Дані з ДІСО'!AW603)/Параметри!$K$28,0)</f>
        <v>0</v>
      </c>
      <c r="AQ603" s="54">
        <f>AP603*Параметри!$M$35/18</f>
        <v>0</v>
      </c>
      <c r="AR603" s="31">
        <f>IF(AP603=0,0,'Дані з ДІСО'!AW603/SUM('Дані з ДІСО'!AU603,'Дані з ДІСО'!AW603))</f>
        <v>0</v>
      </c>
      <c r="AS603" s="31">
        <f>(1+0.25*AR603)*AQ603*Параметри!$K$48</f>
        <v>0</v>
      </c>
      <c r="AT603">
        <f>ROUNDUP(('Дані з ДІСО'!AE603+'Дані не з ДІСО'!E603+'Дані не з ДІСО'!G603)/Параметри!$K$64,0)</f>
        <v>0</v>
      </c>
      <c r="AU603">
        <f t="shared" si="112"/>
        <v>0</v>
      </c>
      <c r="AV603">
        <f>IF(AT603=0,0,('Дані з ДІСО'!AH603+'Дані не з ДІСО'!G603)/('Дані з ДІСО'!AE603+'Дані не з ДІСО'!E603+'Дані не з ДІСО'!G603))</f>
        <v>0</v>
      </c>
      <c r="AW603" s="31">
        <f>AU603*(1+0.25*AV603)*Параметри!$K$48</f>
        <v>0</v>
      </c>
      <c r="AX603">
        <f>ROUNDUP('Дані з ДІСО'!AF603/Параметри!$K$65,0)</f>
        <v>0</v>
      </c>
      <c r="AY603">
        <f t="shared" si="113"/>
        <v>0</v>
      </c>
      <c r="AZ603">
        <f>IF(AX603=0,0,'Дані з ДІСО'!AI603/'Дані з ДІСО'!AF603)</f>
        <v>0</v>
      </c>
      <c r="BA603" s="31">
        <f>AY603*(1+0.25*AZ603)*Параметри!$K$48</f>
        <v>0</v>
      </c>
      <c r="BB603">
        <f>ROUNDUP('Дані з ДІСО'!AR603/Параметри!$K$29,0)</f>
        <v>0</v>
      </c>
      <c r="BC603">
        <f>ROUNDUP('Дані з ДІСО'!AS603/Параметри!$K$29,0)</f>
        <v>0</v>
      </c>
      <c r="BD603">
        <f>ROUNDUP('Дані з ДІСО'!AT603/Параметри!$K$29,0)</f>
        <v>0</v>
      </c>
      <c r="BE603" s="54">
        <f>(BB603*Параметри!$K$32+BC603*Параметри!$L$32+BD603*Параметри!$M$32)/18</f>
        <v>0</v>
      </c>
      <c r="BF603" s="31">
        <f>(BE603*Параметри!$K$48+SUM('Дані з ДІСО'!AR603:AT603)*IF(Параметри!$R$37="RNK",Параметри!$K$45,Параметри!$R$47)*Параметри!$K$20/1000)*Параметри!$K$69</f>
        <v>0</v>
      </c>
      <c r="BG603">
        <f>ROUNDUP(('Дані не з ДІСО'!I603+'Дані не з ДІСО'!K603)/Параметри!$K$26,0)</f>
        <v>0</v>
      </c>
      <c r="BH603" s="31">
        <f>BG603*Параметри!$M$36/18</f>
        <v>0</v>
      </c>
      <c r="BI603">
        <f>IF(BG603=0,0,'Дані не з ДІСО'!K603/('Дані не з ДІСО'!I603+'Дані не з ДІСО'!K603))</f>
        <v>0</v>
      </c>
      <c r="BJ603" s="31">
        <f>(1+0.25*BI603)*BH603*Параметри!$K$48</f>
        <v>0</v>
      </c>
      <c r="BK603">
        <f>ROUNDUP('Дані не з ДІСО'!M603/Параметри!$K$27,0)</f>
        <v>0</v>
      </c>
      <c r="BL603">
        <f>BK603*Параметри!$M$37/18</f>
        <v>0</v>
      </c>
      <c r="BM603" s="31">
        <f>BL603*Параметри!$K$48</f>
        <v>0</v>
      </c>
      <c r="BN603" s="31">
        <f>'Дані не з ДІСО'!N603*(7*Параметри!$K$50+Параметри!$K$49)</f>
        <v>0</v>
      </c>
      <c r="BO603">
        <f>ROUNDUP('Дані з ДІСО'!V603/Параметри!$K$25,0)</f>
        <v>0</v>
      </c>
      <c r="BP603">
        <f>ROUNDUP('Дані з ДІСО'!W603/Параметри!$K$25,0)</f>
        <v>0</v>
      </c>
      <c r="BQ603">
        <f>ROUNDUP('Дані з ДІСО'!X603/Параметри!$K$25,0)</f>
        <v>0</v>
      </c>
      <c r="BR603">
        <f>(BO603*Параметри!$K$34+BP603*Параметри!$L$34+BQ603*Параметри!$M$34)/18</f>
        <v>0</v>
      </c>
      <c r="BS603">
        <f>IF(J603=0,0,'Дані з ДІСО'!AC603/J603)</f>
        <v>0</v>
      </c>
      <c r="BT603" s="31">
        <f>(1+0.25*BS603)*BR603*Параметри!$K$48</f>
        <v>0</v>
      </c>
      <c r="BU603" s="31">
        <f ca="1">BT603*'Коефіцієнти АТО'!U603</f>
        <v>0</v>
      </c>
      <c r="BV603" s="31">
        <f>J603*(1+0.25*BS603)*Параметри!$K$61*Параметри!$K$20/1000</f>
        <v>0</v>
      </c>
      <c r="BW603" s="31">
        <f>(1+0.25*BS603)*J603*'Коефіцієнти АТО'!S603*Параметри!$K$20/1000</f>
        <v>0</v>
      </c>
      <c r="BX603" s="31">
        <f t="shared" ca="1" si="114"/>
        <v>0</v>
      </c>
      <c r="BY603">
        <f>ROUNDUP('Дані з ДІСО'!AG603/Параметри!$K$66,0)</f>
        <v>0</v>
      </c>
      <c r="BZ603">
        <f t="shared" si="115"/>
        <v>0</v>
      </c>
      <c r="CA603">
        <f>IF('Дані з ДІСО'!AG603=0,0,'Дані з ДІСО'!AJ603/'Дані з ДІСО'!AG603)</f>
        <v>0</v>
      </c>
      <c r="CB603" s="31">
        <f>BZ603*(1+0.25*CA603)*Параметри!$K$48</f>
        <v>0</v>
      </c>
      <c r="CC603" s="31">
        <f t="shared" ca="1" si="116"/>
        <v>22972.799999999999</v>
      </c>
      <c r="CD603" s="31">
        <f t="shared" si="117"/>
        <v>0</v>
      </c>
      <c r="CE603" s="31">
        <f t="shared" si="118"/>
        <v>0</v>
      </c>
      <c r="CF603" s="31">
        <f t="shared" si="119"/>
        <v>0</v>
      </c>
    </row>
    <row r="604" spans="1:84" x14ac:dyDescent="0.25">
      <c r="A604" s="9">
        <v>603</v>
      </c>
      <c r="B604" s="9" t="s">
        <v>4355</v>
      </c>
      <c r="C604" s="9" t="s">
        <v>4355</v>
      </c>
      <c r="D604" s="9" t="s">
        <v>2979</v>
      </c>
      <c r="E604" s="9" t="s">
        <v>33</v>
      </c>
      <c r="F604" s="9" t="s">
        <v>3617</v>
      </c>
      <c r="G604" s="9" t="s">
        <v>1237</v>
      </c>
      <c r="H604" s="31">
        <f>SUM('Дані з ДІСО'!J604:L604)</f>
        <v>1262</v>
      </c>
      <c r="I604" s="31">
        <f>SUM('Дані з ДІСО'!P604:R604)</f>
        <v>0</v>
      </c>
      <c r="J604" s="31">
        <f>SUM('Дані з ДІСО'!V604:X604)</f>
        <v>0</v>
      </c>
      <c r="K604">
        <f ca="1">ROUNDUP('Дані з ДІСО'!J604/'Коефіцієнти АТО'!$R604,0)</f>
        <v>43</v>
      </c>
      <c r="L604">
        <f ca="1">ROUNDUP('Дані з ДІСО'!K604/'Коефіцієнти АТО'!$R604,0)</f>
        <v>45</v>
      </c>
      <c r="M604">
        <f ca="1">ROUNDUP('Дані з ДІСО'!L604/'Коефіцієнти АТО'!$R604,0)</f>
        <v>11</v>
      </c>
      <c r="N604" s="28">
        <f ca="1">(K604*Параметри!$K$32+L604*Параметри!$L$32+M604*Параметри!$M$32)/18</f>
        <v>167.94444444444446</v>
      </c>
      <c r="O604" s="41">
        <f>'Дані з ДІСО'!Y604/H604</f>
        <v>0</v>
      </c>
      <c r="P604" s="31">
        <f ca="1">(1+0.25*O604)*N604*Параметри!$K$48</f>
        <v>34278.423455618227</v>
      </c>
      <c r="Q604" s="31">
        <f ca="1">P604*'Коефіцієнти АТО'!T604</f>
        <v>582.73319874550987</v>
      </c>
      <c r="R604" s="31">
        <f>H604*(1+0.25*O604)*Параметри!$K$61*Параметри!$K$20/1000</f>
        <v>0</v>
      </c>
      <c r="S604" s="31">
        <f>H604*(1+0.25*O604)*'Коефіцієнти АТО'!S604*Параметри!$K$20/1000</f>
        <v>5854.1234416279995</v>
      </c>
      <c r="T604" s="31">
        <f t="shared" ca="1" si="109"/>
        <v>40715.280095991737</v>
      </c>
      <c r="U604" s="31">
        <f t="shared" ca="1" si="108"/>
        <v>40715.280095991737</v>
      </c>
      <c r="V604">
        <f>ROUNDUP('Дані з ДІСО'!P604/Параметри!$K$24,0)</f>
        <v>0</v>
      </c>
      <c r="W604">
        <f>ROUNDUP('Дані з ДІСО'!Q604/Параметри!$K$24,0)</f>
        <v>0</v>
      </c>
      <c r="X604">
        <f>ROUNDUP('Дані з ДІСО'!R604/Параметри!$K$24,0)</f>
        <v>0</v>
      </c>
      <c r="Y604" s="28">
        <f>(V604*Параметри!$K$33+W604*Параметри!$L$33+X604*Параметри!$M$33)/18</f>
        <v>0</v>
      </c>
      <c r="Z604" s="41">
        <f>IF(I604=0,0,'Дані з ДІСО'!AA604/I604)</f>
        <v>0</v>
      </c>
      <c r="AA604" s="31">
        <f>(1+0.25*Z604)*Y604*Параметри!$K$48</f>
        <v>0</v>
      </c>
      <c r="AB604" s="31">
        <f ca="1">AA604*'Коефіцієнти АТО'!U604</f>
        <v>0</v>
      </c>
      <c r="AC604" s="31">
        <f>I604*(1+0.25*Z604)*Параметри!$K$61*Параметри!$K$20/1000</f>
        <v>0</v>
      </c>
      <c r="AD604" s="31">
        <f>(1+0.25*Z604)*I604*'Коефіцієнти АТО'!S604*Параметри!$K$20/1000</f>
        <v>0</v>
      </c>
      <c r="AE604" s="31">
        <f t="shared" ca="1" si="110"/>
        <v>0</v>
      </c>
      <c r="AF604" s="45">
        <v>32.052496561275191</v>
      </c>
      <c r="AG604" s="45">
        <f ca="1">T604/SUM('Дані з ДІСО'!J604:L604)</f>
        <v>32.262504038028318</v>
      </c>
      <c r="AH604">
        <f ca="1">'Коефіцієнти АТО'!R604</f>
        <v>13</v>
      </c>
      <c r="AI604">
        <v>12</v>
      </c>
      <c r="AJ604" s="44">
        <f t="shared" ca="1" si="111"/>
        <v>1.0065519850022182</v>
      </c>
      <c r="AK604" t="str">
        <f ca="1">IF(OR(B604="Область",B604="Київ"),"Ні",IF(AJ604&gt;Параметри!$K$72,"Так, верхній",IF(AJ604&lt;Параметри!$K$73,"Так, нижній","Ні")))</f>
        <v>Ні</v>
      </c>
      <c r="AL604" s="45">
        <f ca="1">IF(AK604="Ні",AG604,IF(AK604="Так, верхній",AF604*Параметри!$K$72,AF604*Параметри!$K$73))</f>
        <v>32.262504038028318</v>
      </c>
      <c r="AM604">
        <f>'Дані з ДІСО'!AL604+'Дані з ДІСО'!AN604</f>
        <v>25</v>
      </c>
      <c r="AN604">
        <f>IF(AM604=0,0,'Дані з ДІСО'!AN604/AM604)</f>
        <v>0</v>
      </c>
      <c r="AO604" s="31">
        <f>AM604*(1+0.25*AN604)*Параметри!$K$50</f>
        <v>4786.3637129000008</v>
      </c>
      <c r="AP604" s="31">
        <f>ROUNDUP(('Дані з ДІСО'!AU604+'Дані з ДІСО'!AW604)/Параметри!$K$28,0)</f>
        <v>0</v>
      </c>
      <c r="AQ604" s="54">
        <f>AP604*Параметри!$M$35/18</f>
        <v>0</v>
      </c>
      <c r="AR604" s="31">
        <f>IF(AP604=0,0,'Дані з ДІСО'!AW604/SUM('Дані з ДІСО'!AU604,'Дані з ДІСО'!AW604))</f>
        <v>0</v>
      </c>
      <c r="AS604" s="31">
        <f>(1+0.25*AR604)*AQ604*Параметри!$K$48</f>
        <v>0</v>
      </c>
      <c r="AT604">
        <f>ROUNDUP(('Дані з ДІСО'!AE604+'Дані не з ДІСО'!E604+'Дані не з ДІСО'!G604)/Параметри!$K$64,0)</f>
        <v>0</v>
      </c>
      <c r="AU604">
        <f t="shared" si="112"/>
        <v>0</v>
      </c>
      <c r="AV604">
        <f>IF(AT604=0,0,('Дані з ДІСО'!AH604+'Дані не з ДІСО'!G604)/('Дані з ДІСО'!AE604+'Дані не з ДІСО'!E604+'Дані не з ДІСО'!G604))</f>
        <v>0</v>
      </c>
      <c r="AW604" s="31">
        <f>AU604*(1+0.25*AV604)*Параметри!$K$48</f>
        <v>0</v>
      </c>
      <c r="AX604">
        <f>ROUNDUP('Дані з ДІСО'!AF604/Параметри!$K$65,0)</f>
        <v>0</v>
      </c>
      <c r="AY604">
        <f t="shared" si="113"/>
        <v>0</v>
      </c>
      <c r="AZ604">
        <f>IF(AX604=0,0,'Дані з ДІСО'!AI604/'Дані з ДІСО'!AF604)</f>
        <v>0</v>
      </c>
      <c r="BA604" s="31">
        <f>AY604*(1+0.25*AZ604)*Параметри!$K$48</f>
        <v>0</v>
      </c>
      <c r="BB604">
        <f>ROUNDUP('Дані з ДІСО'!AR604/Параметри!$K$29,0)</f>
        <v>0</v>
      </c>
      <c r="BC604">
        <f>ROUNDUP('Дані з ДІСО'!AS604/Параметри!$K$29,0)</f>
        <v>0</v>
      </c>
      <c r="BD604">
        <f>ROUNDUP('Дані з ДІСО'!AT604/Параметри!$K$29,0)</f>
        <v>0</v>
      </c>
      <c r="BE604" s="54">
        <f>(BB604*Параметри!$K$32+BC604*Параметри!$L$32+BD604*Параметри!$M$32)/18</f>
        <v>0</v>
      </c>
      <c r="BF604" s="31">
        <f>(BE604*Параметри!$K$48+SUM('Дані з ДІСО'!AR604:AT604)*IF(Параметри!$R$37="RNK",Параметри!$K$45,Параметри!$R$47)*Параметри!$K$20/1000)*Параметри!$K$69</f>
        <v>0</v>
      </c>
      <c r="BG604">
        <f>ROUNDUP(('Дані не з ДІСО'!I604+'Дані не з ДІСО'!K604)/Параметри!$K$26,0)</f>
        <v>0</v>
      </c>
      <c r="BH604" s="31">
        <f>BG604*Параметри!$M$36/18</f>
        <v>0</v>
      </c>
      <c r="BI604">
        <f>IF(BG604=0,0,'Дані не з ДІСО'!K604/('Дані не з ДІСО'!I604+'Дані не з ДІСО'!K604))</f>
        <v>0</v>
      </c>
      <c r="BJ604" s="31">
        <f>(1+0.25*BI604)*BH604*Параметри!$K$48</f>
        <v>0</v>
      </c>
      <c r="BK604">
        <f>ROUNDUP('Дані не з ДІСО'!M604/Параметри!$K$27,0)</f>
        <v>0</v>
      </c>
      <c r="BL604">
        <f>BK604*Параметри!$M$37/18</f>
        <v>0</v>
      </c>
      <c r="BM604" s="31">
        <f>BL604*Параметри!$K$48</f>
        <v>0</v>
      </c>
      <c r="BN604" s="31">
        <f>'Дані не з ДІСО'!N604*(7*Параметри!$K$50+Параметри!$K$49)</f>
        <v>0</v>
      </c>
      <c r="BO604">
        <f>ROUNDUP('Дані з ДІСО'!V604/Параметри!$K$25,0)</f>
        <v>0</v>
      </c>
      <c r="BP604">
        <f>ROUNDUP('Дані з ДІСО'!W604/Параметри!$K$25,0)</f>
        <v>0</v>
      </c>
      <c r="BQ604">
        <f>ROUNDUP('Дані з ДІСО'!X604/Параметри!$K$25,0)</f>
        <v>0</v>
      </c>
      <c r="BR604">
        <f>(BO604*Параметри!$K$34+BP604*Параметри!$L$34+BQ604*Параметри!$M$34)/18</f>
        <v>0</v>
      </c>
      <c r="BS604">
        <f>IF(J604=0,0,'Дані з ДІСО'!AC604/J604)</f>
        <v>0</v>
      </c>
      <c r="BT604" s="31">
        <f>(1+0.25*BS604)*BR604*Параметри!$K$48</f>
        <v>0</v>
      </c>
      <c r="BU604" s="31">
        <f ca="1">BT604*'Коефіцієнти АТО'!U604</f>
        <v>0</v>
      </c>
      <c r="BV604" s="31">
        <f>J604*(1+0.25*BS604)*Параметри!$K$61*Параметри!$K$20/1000</f>
        <v>0</v>
      </c>
      <c r="BW604" s="31">
        <f>(1+0.25*BS604)*J604*'Коефіцієнти АТО'!S604*Параметри!$K$20/1000</f>
        <v>0</v>
      </c>
      <c r="BX604" s="31">
        <f t="shared" ca="1" si="114"/>
        <v>0</v>
      </c>
      <c r="BY604">
        <f>ROUNDUP('Дані з ДІСО'!AG604/Параметри!$K$66,0)</f>
        <v>0</v>
      </c>
      <c r="BZ604">
        <f t="shared" si="115"/>
        <v>0</v>
      </c>
      <c r="CA604">
        <f>IF('Дані з ДІСО'!AG604=0,0,'Дані з ДІСО'!AJ604/'Дані з ДІСО'!AG604)</f>
        <v>0</v>
      </c>
      <c r="CB604" s="31">
        <f>BZ604*(1+0.25*CA604)*Параметри!$K$48</f>
        <v>0</v>
      </c>
      <c r="CC604" s="31">
        <f t="shared" ca="1" si="116"/>
        <v>45501.599999999999</v>
      </c>
      <c r="CD604" s="31">
        <f t="shared" si="117"/>
        <v>0</v>
      </c>
      <c r="CE604" s="31">
        <f t="shared" si="118"/>
        <v>0</v>
      </c>
      <c r="CF604" s="31">
        <f t="shared" si="119"/>
        <v>0</v>
      </c>
    </row>
    <row r="605" spans="1:84" x14ac:dyDescent="0.25">
      <c r="A605" s="9">
        <v>604</v>
      </c>
      <c r="B605" s="9" t="s">
        <v>4355</v>
      </c>
      <c r="C605" s="9" t="s">
        <v>4355</v>
      </c>
      <c r="D605" s="9" t="s">
        <v>2979</v>
      </c>
      <c r="E605" s="9" t="s">
        <v>33</v>
      </c>
      <c r="F605" s="9" t="s">
        <v>3618</v>
      </c>
      <c r="G605" s="9" t="s">
        <v>1239</v>
      </c>
      <c r="H605" s="31">
        <f>SUM('Дані з ДІСО'!J605:L605)</f>
        <v>1484</v>
      </c>
      <c r="I605" s="31">
        <f>SUM('Дані з ДІСО'!P605:R605)</f>
        <v>0</v>
      </c>
      <c r="J605" s="31">
        <f>SUM('Дані з ДІСО'!V605:X605)</f>
        <v>0</v>
      </c>
      <c r="K605">
        <f ca="1">ROUNDUP('Дані з ДІСО'!J605/'Коефіцієнти АТО'!$R605,0)</f>
        <v>45</v>
      </c>
      <c r="L605">
        <f ca="1">ROUNDUP('Дані з ДІСО'!K605/'Коефіцієнти АТО'!$R605,0)</f>
        <v>49</v>
      </c>
      <c r="M605">
        <f ca="1">ROUNDUP('Дані з ДІСО'!L605/'Коефіцієнти АТО'!$R605,0)</f>
        <v>14</v>
      </c>
      <c r="N605" s="28">
        <f ca="1">(K605*Параметри!$K$32+L605*Параметри!$L$32+M605*Параметри!$M$32)/18</f>
        <v>184.61111111111111</v>
      </c>
      <c r="O605" s="41">
        <f>'Дані з ДІСО'!Y605/H605</f>
        <v>0</v>
      </c>
      <c r="P605" s="31">
        <f ca="1">(1+0.25*O605)*N605*Параметри!$K$48</f>
        <v>37680.185624551559</v>
      </c>
      <c r="Q605" s="31">
        <f ca="1">P605*'Коефіцієнти АТО'!T605</f>
        <v>640.56315561737654</v>
      </c>
      <c r="R605" s="31">
        <f>H605*(1+0.25*O605)*Параметри!$K$61*Параметри!$K$20/1000</f>
        <v>0</v>
      </c>
      <c r="S605" s="31">
        <f>H605*(1+0.25*O605)*'Коефіцієнти АТО'!S605*Параметри!$K$20/1000</f>
        <v>6119.0485559964454</v>
      </c>
      <c r="T605" s="31">
        <f t="shared" ca="1" si="109"/>
        <v>44439.797336165379</v>
      </c>
      <c r="U605" s="31">
        <f t="shared" ca="1" si="108"/>
        <v>44439.797336165379</v>
      </c>
      <c r="V605">
        <f>ROUNDUP('Дані з ДІСО'!P605/Параметри!$K$24,0)</f>
        <v>0</v>
      </c>
      <c r="W605">
        <f>ROUNDUP('Дані з ДІСО'!Q605/Параметри!$K$24,0)</f>
        <v>0</v>
      </c>
      <c r="X605">
        <f>ROUNDUP('Дані з ДІСО'!R605/Параметри!$K$24,0)</f>
        <v>0</v>
      </c>
      <c r="Y605" s="28">
        <f>(V605*Параметри!$K$33+W605*Параметри!$L$33+X605*Параметри!$M$33)/18</f>
        <v>0</v>
      </c>
      <c r="Z605" s="41">
        <f>IF(I605=0,0,'Дані з ДІСО'!AA605/I605)</f>
        <v>0</v>
      </c>
      <c r="AA605" s="31">
        <f>(1+0.25*Z605)*Y605*Параметри!$K$48</f>
        <v>0</v>
      </c>
      <c r="AB605" s="31">
        <f ca="1">AA605*'Коефіцієнти АТО'!U605</f>
        <v>0</v>
      </c>
      <c r="AC605" s="31">
        <f>I605*(1+0.25*Z605)*Параметри!$K$61*Параметри!$K$20/1000</f>
        <v>0</v>
      </c>
      <c r="AD605" s="31">
        <f>(1+0.25*Z605)*I605*'Коефіцієнти АТО'!S605*Параметри!$K$20/1000</f>
        <v>0</v>
      </c>
      <c r="AE605" s="31">
        <f t="shared" ca="1" si="110"/>
        <v>0</v>
      </c>
      <c r="AF605" s="45">
        <v>28.393810195954984</v>
      </c>
      <c r="AG605" s="45">
        <f ca="1">T605/SUM('Дані з ДІСО'!J605:L605)</f>
        <v>29.945955078278558</v>
      </c>
      <c r="AH605">
        <f ca="1">'Коефіцієнти АТО'!R605</f>
        <v>14</v>
      </c>
      <c r="AI605">
        <v>14</v>
      </c>
      <c r="AJ605" s="44">
        <f t="shared" ca="1" si="111"/>
        <v>1.0546649030761182</v>
      </c>
      <c r="AK605" t="str">
        <f ca="1">IF(OR(B605="Область",B605="Київ"),"Ні",IF(AJ605&gt;Параметри!$K$72,"Так, верхній",IF(AJ605&lt;Параметри!$K$73,"Так, нижній","Ні")))</f>
        <v>Ні</v>
      </c>
      <c r="AL605" s="45">
        <f ca="1">IF(AK605="Ні",AG605,IF(AK605="Так, верхній",AF605*Параметри!$K$72,AF605*Параметри!$K$73))</f>
        <v>29.945955078278558</v>
      </c>
      <c r="AM605">
        <f>'Дані з ДІСО'!AL605+'Дані з ДІСО'!AN605</f>
        <v>18</v>
      </c>
      <c r="AN605">
        <f>IF(AM605=0,0,'Дані з ДІСО'!AN605/AM605)</f>
        <v>0</v>
      </c>
      <c r="AO605" s="31">
        <f>AM605*(1+0.25*AN605)*Параметри!$K$50</f>
        <v>3446.1818732880001</v>
      </c>
      <c r="AP605" s="31">
        <f>ROUNDUP(('Дані з ДІСО'!AU605+'Дані з ДІСО'!AW605)/Параметри!$K$28,0)</f>
        <v>0</v>
      </c>
      <c r="AQ605" s="54">
        <f>AP605*Параметри!$M$35/18</f>
        <v>0</v>
      </c>
      <c r="AR605" s="31">
        <f>IF(AP605=0,0,'Дані з ДІСО'!AW605/SUM('Дані з ДІСО'!AU605,'Дані з ДІСО'!AW605))</f>
        <v>0</v>
      </c>
      <c r="AS605" s="31">
        <f>(1+0.25*AR605)*AQ605*Параметри!$K$48</f>
        <v>0</v>
      </c>
      <c r="AT605">
        <f>ROUNDUP(('Дані з ДІСО'!AE605+'Дані не з ДІСО'!E605+'Дані не з ДІСО'!G605)/Параметри!$K$64,0)</f>
        <v>31</v>
      </c>
      <c r="AU605">
        <f t="shared" si="112"/>
        <v>62</v>
      </c>
      <c r="AV605">
        <f>IF(AT605=0,0,('Дані з ДІСО'!AH605+'Дані не з ДІСО'!G605)/('Дані з ДІСО'!AE605+'Дані не з ДІСО'!E605+'Дані не з ДІСО'!G605))</f>
        <v>0</v>
      </c>
      <c r="AW605" s="31">
        <f>AU605*(1+0.25*AV605)*Параметри!$K$48</f>
        <v>12654.555268432003</v>
      </c>
      <c r="AX605">
        <f>ROUNDUP('Дані з ДІСО'!AF605/Параметри!$K$65,0)</f>
        <v>0</v>
      </c>
      <c r="AY605">
        <f t="shared" si="113"/>
        <v>0</v>
      </c>
      <c r="AZ605">
        <f>IF(AX605=0,0,'Дані з ДІСО'!AI605/'Дані з ДІСО'!AF605)</f>
        <v>0</v>
      </c>
      <c r="BA605" s="31">
        <f>AY605*(1+0.25*AZ605)*Параметри!$K$48</f>
        <v>0</v>
      </c>
      <c r="BB605">
        <f>ROUNDUP('Дані з ДІСО'!AR605/Параметри!$K$29,0)</f>
        <v>0</v>
      </c>
      <c r="BC605">
        <f>ROUNDUP('Дані з ДІСО'!AS605/Параметри!$K$29,0)</f>
        <v>0</v>
      </c>
      <c r="BD605">
        <f>ROUNDUP('Дані з ДІСО'!AT605/Параметри!$K$29,0)</f>
        <v>0</v>
      </c>
      <c r="BE605" s="54">
        <f>(BB605*Параметри!$K$32+BC605*Параметри!$L$32+BD605*Параметри!$M$32)/18</f>
        <v>0</v>
      </c>
      <c r="BF605" s="31">
        <f>(BE605*Параметри!$K$48+SUM('Дані з ДІСО'!AR605:AT605)*IF(Параметри!$R$37="RNK",Параметри!$K$45,Параметри!$R$47)*Параметри!$K$20/1000)*Параметри!$K$69</f>
        <v>0</v>
      </c>
      <c r="BG605">
        <f>ROUNDUP(('Дані не з ДІСО'!I605+'Дані не з ДІСО'!K605)/Параметри!$K$26,0)</f>
        <v>0</v>
      </c>
      <c r="BH605" s="31">
        <f>BG605*Параметри!$M$36/18</f>
        <v>0</v>
      </c>
      <c r="BI605">
        <f>IF(BG605=0,0,'Дані не з ДІСО'!K605/('Дані не з ДІСО'!I605+'Дані не з ДІСО'!K605))</f>
        <v>0</v>
      </c>
      <c r="BJ605" s="31">
        <f>(1+0.25*BI605)*BH605*Параметри!$K$48</f>
        <v>0</v>
      </c>
      <c r="BK605">
        <f>ROUNDUP('Дані не з ДІСО'!M605/Параметри!$K$27,0)</f>
        <v>0</v>
      </c>
      <c r="BL605">
        <f>BK605*Параметри!$M$37/18</f>
        <v>0</v>
      </c>
      <c r="BM605" s="31">
        <f>BL605*Параметри!$K$48</f>
        <v>0</v>
      </c>
      <c r="BN605" s="31">
        <f>'Дані не з ДІСО'!N605*(7*Параметри!$K$50+Параметри!$K$49)</f>
        <v>0</v>
      </c>
      <c r="BO605">
        <f>ROUNDUP('Дані з ДІСО'!V605/Параметри!$K$25,0)</f>
        <v>0</v>
      </c>
      <c r="BP605">
        <f>ROUNDUP('Дані з ДІСО'!W605/Параметри!$K$25,0)</f>
        <v>0</v>
      </c>
      <c r="BQ605">
        <f>ROUNDUP('Дані з ДІСО'!X605/Параметри!$K$25,0)</f>
        <v>0</v>
      </c>
      <c r="BR605">
        <f>(BO605*Параметри!$K$34+BP605*Параметри!$L$34+BQ605*Параметри!$M$34)/18</f>
        <v>0</v>
      </c>
      <c r="BS605">
        <f>IF(J605=0,0,'Дані з ДІСО'!AC605/J605)</f>
        <v>0</v>
      </c>
      <c r="BT605" s="31">
        <f>(1+0.25*BS605)*BR605*Параметри!$K$48</f>
        <v>0</v>
      </c>
      <c r="BU605" s="31">
        <f ca="1">BT605*'Коефіцієнти АТО'!U605</f>
        <v>0</v>
      </c>
      <c r="BV605" s="31">
        <f>J605*(1+0.25*BS605)*Параметри!$K$61*Параметри!$K$20/1000</f>
        <v>0</v>
      </c>
      <c r="BW605" s="31">
        <f>(1+0.25*BS605)*J605*'Коефіцієнти АТО'!S605*Параметри!$K$20/1000</f>
        <v>0</v>
      </c>
      <c r="BX605" s="31">
        <f t="shared" ca="1" si="114"/>
        <v>0</v>
      </c>
      <c r="BY605">
        <f>ROUNDUP('Дані з ДІСО'!AG605/Параметри!$K$66,0)</f>
        <v>0</v>
      </c>
      <c r="BZ605">
        <f t="shared" si="115"/>
        <v>0</v>
      </c>
      <c r="CA605">
        <f>IF('Дані з ДІСО'!AG605=0,0,'Дані з ДІСО'!AJ605/'Дані з ДІСО'!AG605)</f>
        <v>0</v>
      </c>
      <c r="CB605" s="31">
        <f>BZ605*(1+0.25*CA605)*Параметри!$K$48</f>
        <v>0</v>
      </c>
      <c r="CC605" s="31">
        <f t="shared" ca="1" si="116"/>
        <v>60540.5</v>
      </c>
      <c r="CD605" s="31">
        <f t="shared" si="117"/>
        <v>0</v>
      </c>
      <c r="CE605" s="31">
        <f t="shared" si="118"/>
        <v>0</v>
      </c>
      <c r="CF605" s="31">
        <f t="shared" si="119"/>
        <v>0</v>
      </c>
    </row>
    <row r="606" spans="1:84" x14ac:dyDescent="0.25">
      <c r="A606" s="9">
        <v>605</v>
      </c>
      <c r="B606" s="9" t="s">
        <v>4354</v>
      </c>
      <c r="C606" s="9" t="s">
        <v>4354</v>
      </c>
      <c r="D606" s="9" t="s">
        <v>2979</v>
      </c>
      <c r="E606" s="9" t="s">
        <v>28</v>
      </c>
      <c r="F606" s="9" t="s">
        <v>3158</v>
      </c>
      <c r="G606" s="9" t="s">
        <v>1241</v>
      </c>
      <c r="H606" s="31">
        <f>SUM('Дані з ДІСО'!J606:L606)</f>
        <v>653</v>
      </c>
      <c r="I606" s="31">
        <f>SUM('Дані з ДІСО'!P606:R606)</f>
        <v>0</v>
      </c>
      <c r="J606" s="31">
        <f>SUM('Дані з ДІСО'!V606:X606)</f>
        <v>0</v>
      </c>
      <c r="K606">
        <f ca="1">ROUNDUP('Дані з ДІСО'!J606/'Коефіцієнти АТО'!$R606,0)</f>
        <v>23</v>
      </c>
      <c r="L606">
        <f ca="1">ROUNDUP('Дані з ДІСО'!K606/'Коефіцієнти АТО'!$R606,0)</f>
        <v>27</v>
      </c>
      <c r="M606">
        <f ca="1">ROUNDUP('Дані з ДІСО'!L606/'Коефіцієнти АТО'!$R606,0)</f>
        <v>5</v>
      </c>
      <c r="N606" s="28">
        <f ca="1">(K606*Параметри!$K$32+L606*Параметри!$L$32+M606*Параметри!$M$32)/18</f>
        <v>93.5</v>
      </c>
      <c r="O606" s="41">
        <f>'Дані з ДІСО'!Y606/H606</f>
        <v>0</v>
      </c>
      <c r="P606" s="31">
        <f ca="1">(1+0.25*O606)*N606*Параметри!$K$48</f>
        <v>19083.885767716005</v>
      </c>
      <c r="Q606" s="31">
        <f ca="1">P606*'Коефіцієнти АТО'!T606</f>
        <v>324.42605805117211</v>
      </c>
      <c r="R606" s="31">
        <f>H606*(1+0.25*O606)*Параметри!$K$61*Параметри!$K$20/1000</f>
        <v>0</v>
      </c>
      <c r="S606" s="31">
        <f>H606*(1+0.25*O606)*'Коефіцієнти АТО'!S606*Параметри!$K$20/1000</f>
        <v>3365.6828732022223</v>
      </c>
      <c r="T606" s="31">
        <f t="shared" ca="1" si="109"/>
        <v>22773.9946989694</v>
      </c>
      <c r="U606" s="31">
        <f t="shared" ca="1" si="108"/>
        <v>19363.571146699051</v>
      </c>
      <c r="V606">
        <f>ROUNDUP('Дані з ДІСО'!P606/Параметри!$K$24,0)</f>
        <v>0</v>
      </c>
      <c r="W606">
        <f>ROUNDUP('Дані з ДІСО'!Q606/Параметри!$K$24,0)</f>
        <v>0</v>
      </c>
      <c r="X606">
        <f>ROUNDUP('Дані з ДІСО'!R606/Параметри!$K$24,0)</f>
        <v>0</v>
      </c>
      <c r="Y606" s="28">
        <f>(V606*Параметри!$K$33+W606*Параметри!$L$33+X606*Параметри!$M$33)/18</f>
        <v>0</v>
      </c>
      <c r="Z606" s="41">
        <f>IF(I606=0,0,'Дані з ДІСО'!AA606/I606)</f>
        <v>0</v>
      </c>
      <c r="AA606" s="31">
        <f>(1+0.25*Z606)*Y606*Параметри!$K$48</f>
        <v>0</v>
      </c>
      <c r="AB606" s="31">
        <f ca="1">AA606*'Коефіцієнти АТО'!U606</f>
        <v>0</v>
      </c>
      <c r="AC606" s="31">
        <f>I606*(1+0.25*Z606)*Параметри!$K$61*Параметри!$K$20/1000</f>
        <v>0</v>
      </c>
      <c r="AD606" s="31">
        <f>(1+0.25*Z606)*I606*'Коефіцієнти АТО'!S606*Параметри!$K$20/1000</f>
        <v>0</v>
      </c>
      <c r="AE606" s="31">
        <f t="shared" ca="1" si="110"/>
        <v>0</v>
      </c>
      <c r="AF606" s="45">
        <v>25.563145095182783</v>
      </c>
      <c r="AG606" s="45">
        <f ca="1">T606/SUM('Дані з ДІСО'!J606:L606)</f>
        <v>34.875949003015926</v>
      </c>
      <c r="AH606">
        <f ca="1">'Коефіцієнти АТО'!R606</f>
        <v>12</v>
      </c>
      <c r="AI606">
        <v>16.5</v>
      </c>
      <c r="AJ606" s="44">
        <f t="shared" ca="1" si="111"/>
        <v>1.3643058736770259</v>
      </c>
      <c r="AK606" t="str">
        <f ca="1">IF(OR(B606="Область",B606="Київ"),"Ні",IF(AJ606&gt;Параметри!$K$72,"Так, верхній",IF(AJ606&lt;Параметри!$K$73,"Так, нижній","Ні")))</f>
        <v>Так, верхній</v>
      </c>
      <c r="AL606" s="45">
        <f ca="1">IF(AK606="Ні",AG606,IF(AK606="Так, верхній",AF606*Параметри!$K$72,AF606*Параметри!$K$73))</f>
        <v>29.653248310412025</v>
      </c>
      <c r="AM606">
        <f>'Дані з ДІСО'!AL606+'Дані з ДІСО'!AN606</f>
        <v>10</v>
      </c>
      <c r="AN606">
        <f>IF(AM606=0,0,'Дані з ДІСО'!AN606/AM606)</f>
        <v>0</v>
      </c>
      <c r="AO606" s="31">
        <f>AM606*(1+0.25*AN606)*Параметри!$K$50</f>
        <v>1914.5454851600002</v>
      </c>
      <c r="AP606" s="31">
        <f>ROUNDUP(('Дані з ДІСО'!AU606+'Дані з ДІСО'!AW606)/Параметри!$K$28,0)</f>
        <v>0</v>
      </c>
      <c r="AQ606" s="54">
        <f>AP606*Параметри!$M$35/18</f>
        <v>0</v>
      </c>
      <c r="AR606" s="31">
        <f>IF(AP606=0,0,'Дані з ДІСО'!AW606/SUM('Дані з ДІСО'!AU606,'Дані з ДІСО'!AW606))</f>
        <v>0</v>
      </c>
      <c r="AS606" s="31">
        <f>(1+0.25*AR606)*AQ606*Параметри!$K$48</f>
        <v>0</v>
      </c>
      <c r="AT606">
        <f>ROUNDUP(('Дані з ДІСО'!AE606+'Дані не з ДІСО'!E606+'Дані не з ДІСО'!G606)/Параметри!$K$64,0)</f>
        <v>0</v>
      </c>
      <c r="AU606">
        <f t="shared" si="112"/>
        <v>0</v>
      </c>
      <c r="AV606">
        <f>IF(AT606=0,0,('Дані з ДІСО'!AH606+'Дані не з ДІСО'!G606)/('Дані з ДІСО'!AE606+'Дані не з ДІСО'!E606+'Дані не з ДІСО'!G606))</f>
        <v>0</v>
      </c>
      <c r="AW606" s="31">
        <f>AU606*(1+0.25*AV606)*Параметри!$K$48</f>
        <v>0</v>
      </c>
      <c r="AX606">
        <f>ROUNDUP('Дані з ДІСО'!AF606/Параметри!$K$65,0)</f>
        <v>0</v>
      </c>
      <c r="AY606">
        <f t="shared" si="113"/>
        <v>0</v>
      </c>
      <c r="AZ606">
        <f>IF(AX606=0,0,'Дані з ДІСО'!AI606/'Дані з ДІСО'!AF606)</f>
        <v>0</v>
      </c>
      <c r="BA606" s="31">
        <f>AY606*(1+0.25*AZ606)*Параметри!$K$48</f>
        <v>0</v>
      </c>
      <c r="BB606">
        <f>ROUNDUP('Дані з ДІСО'!AR606/Параметри!$K$29,0)</f>
        <v>0</v>
      </c>
      <c r="BC606">
        <f>ROUNDUP('Дані з ДІСО'!AS606/Параметри!$K$29,0)</f>
        <v>0</v>
      </c>
      <c r="BD606">
        <f>ROUNDUP('Дані з ДІСО'!AT606/Параметри!$K$29,0)</f>
        <v>0</v>
      </c>
      <c r="BE606" s="54">
        <f>(BB606*Параметри!$K$32+BC606*Параметри!$L$32+BD606*Параметри!$M$32)/18</f>
        <v>0</v>
      </c>
      <c r="BF606" s="31">
        <f>(BE606*Параметри!$K$48+SUM('Дані з ДІСО'!AR606:AT606)*IF(Параметри!$R$37="RNK",Параметри!$K$45,Параметри!$R$47)*Параметри!$K$20/1000)*Параметри!$K$69</f>
        <v>0</v>
      </c>
      <c r="BG606">
        <f>ROUNDUP(('Дані не з ДІСО'!I606+'Дані не з ДІСО'!K606)/Параметри!$K$26,0)</f>
        <v>0</v>
      </c>
      <c r="BH606" s="31">
        <f>BG606*Параметри!$M$36/18</f>
        <v>0</v>
      </c>
      <c r="BI606">
        <f>IF(BG606=0,0,'Дані не з ДІСО'!K606/('Дані не з ДІСО'!I606+'Дані не з ДІСО'!K606))</f>
        <v>0</v>
      </c>
      <c r="BJ606" s="31">
        <f>(1+0.25*BI606)*BH606*Параметри!$K$48</f>
        <v>0</v>
      </c>
      <c r="BK606">
        <f>ROUNDUP('Дані не з ДІСО'!M606/Параметри!$K$27,0)</f>
        <v>0</v>
      </c>
      <c r="BL606">
        <f>BK606*Параметри!$M$37/18</f>
        <v>0</v>
      </c>
      <c r="BM606" s="31">
        <f>BL606*Параметри!$K$48</f>
        <v>0</v>
      </c>
      <c r="BN606" s="31">
        <f>'Дані не з ДІСО'!N606*(7*Параметри!$K$50+Параметри!$K$49)</f>
        <v>0</v>
      </c>
      <c r="BO606">
        <f>ROUNDUP('Дані з ДІСО'!V606/Параметри!$K$25,0)</f>
        <v>0</v>
      </c>
      <c r="BP606">
        <f>ROUNDUP('Дані з ДІСО'!W606/Параметри!$K$25,0)</f>
        <v>0</v>
      </c>
      <c r="BQ606">
        <f>ROUNDUP('Дані з ДІСО'!X606/Параметри!$K$25,0)</f>
        <v>0</v>
      </c>
      <c r="BR606">
        <f>(BO606*Параметри!$K$34+BP606*Параметри!$L$34+BQ606*Параметри!$M$34)/18</f>
        <v>0</v>
      </c>
      <c r="BS606">
        <f>IF(J606=0,0,'Дані з ДІСО'!AC606/J606)</f>
        <v>0</v>
      </c>
      <c r="BT606" s="31">
        <f>(1+0.25*BS606)*BR606*Параметри!$K$48</f>
        <v>0</v>
      </c>
      <c r="BU606" s="31">
        <f ca="1">BT606*'Коефіцієнти АТО'!U606</f>
        <v>0</v>
      </c>
      <c r="BV606" s="31">
        <f>J606*(1+0.25*BS606)*Параметри!$K$61*Параметри!$K$20/1000</f>
        <v>0</v>
      </c>
      <c r="BW606" s="31">
        <f>(1+0.25*BS606)*J606*'Коефіцієнти АТО'!S606*Параметри!$K$20/1000</f>
        <v>0</v>
      </c>
      <c r="BX606" s="31">
        <f t="shared" ca="1" si="114"/>
        <v>0</v>
      </c>
      <c r="BY606">
        <f>ROUNDUP('Дані з ДІСО'!AG606/Параметри!$K$66,0)</f>
        <v>0</v>
      </c>
      <c r="BZ606">
        <f t="shared" si="115"/>
        <v>0</v>
      </c>
      <c r="CA606">
        <f>IF('Дані з ДІСО'!AG606=0,0,'Дані з ДІСО'!AJ606/'Дані з ДІСО'!AG606)</f>
        <v>0</v>
      </c>
      <c r="CB606" s="31">
        <f>BZ606*(1+0.25*CA606)*Параметри!$K$48</f>
        <v>0</v>
      </c>
      <c r="CC606" s="31">
        <f t="shared" ca="1" si="116"/>
        <v>21278.1</v>
      </c>
      <c r="CD606" s="31">
        <f t="shared" si="117"/>
        <v>0</v>
      </c>
      <c r="CE606" s="31">
        <f t="shared" si="118"/>
        <v>0</v>
      </c>
      <c r="CF606" s="31">
        <f t="shared" si="119"/>
        <v>0</v>
      </c>
    </row>
    <row r="607" spans="1:84" x14ac:dyDescent="0.25">
      <c r="A607" s="9">
        <v>606</v>
      </c>
      <c r="B607" s="9" t="s">
        <v>4354</v>
      </c>
      <c r="C607" s="9" t="s">
        <v>4354</v>
      </c>
      <c r="D607" s="9" t="s">
        <v>2979</v>
      </c>
      <c r="E607" s="9" t="s">
        <v>28</v>
      </c>
      <c r="F607" s="9" t="s">
        <v>3619</v>
      </c>
      <c r="G607" s="9" t="s">
        <v>1243</v>
      </c>
      <c r="H607" s="31">
        <f>SUM('Дані з ДІСО'!J607:L607)</f>
        <v>632</v>
      </c>
      <c r="I607" s="31">
        <f>SUM('Дані з ДІСО'!P607:R607)</f>
        <v>0</v>
      </c>
      <c r="J607" s="31">
        <f>SUM('Дані з ДІСО'!V607:X607)</f>
        <v>0</v>
      </c>
      <c r="K607">
        <f ca="1">ROUNDUP('Дані з ДІСО'!J607/'Коефіцієнти АТО'!$R607,0)</f>
        <v>25</v>
      </c>
      <c r="L607">
        <f ca="1">ROUNDUP('Дані з ДІСО'!K607/'Коефіцієнти АТО'!$R607,0)</f>
        <v>26</v>
      </c>
      <c r="M607">
        <f ca="1">ROUNDUP('Дані з ДІСО'!L607/'Коефіцієнти АТО'!$R607,0)</f>
        <v>5</v>
      </c>
      <c r="N607" s="28">
        <f ca="1">(K607*Параметри!$K$32+L607*Параметри!$L$32+M607*Параметри!$M$32)/18</f>
        <v>94.388888888888886</v>
      </c>
      <c r="O607" s="41">
        <f>'Дані з ДІСО'!Y607/H607</f>
        <v>0</v>
      </c>
      <c r="P607" s="31">
        <f ca="1">(1+0.25*O607)*N607*Параметри!$K$48</f>
        <v>19265.313083392448</v>
      </c>
      <c r="Q607" s="31">
        <f ca="1">P607*'Коефіцієнти АТО'!T607</f>
        <v>327.51032241767166</v>
      </c>
      <c r="R607" s="31">
        <f>H607*(1+0.25*O607)*Параметри!$K$61*Параметри!$K$20/1000</f>
        <v>0</v>
      </c>
      <c r="S607" s="31">
        <f>H607*(1+0.25*O607)*'Коефіцієнти АТО'!S607*Параметри!$K$20/1000</f>
        <v>3257.4449860088889</v>
      </c>
      <c r="T607" s="31">
        <f t="shared" ca="1" si="109"/>
        <v>22850.268391819009</v>
      </c>
      <c r="U607" s="31">
        <f t="shared" ca="1" si="108"/>
        <v>22850.268391819005</v>
      </c>
      <c r="V607">
        <f>ROUNDUP('Дані з ДІСО'!P607/Параметри!$K$24,0)</f>
        <v>0</v>
      </c>
      <c r="W607">
        <f>ROUNDUP('Дані з ДІСО'!Q607/Параметри!$K$24,0)</f>
        <v>0</v>
      </c>
      <c r="X607">
        <f>ROUNDUP('Дані з ДІСО'!R607/Параметри!$K$24,0)</f>
        <v>0</v>
      </c>
      <c r="Y607" s="28">
        <f>(V607*Параметри!$K$33+W607*Параметри!$L$33+X607*Параметри!$M$33)/18</f>
        <v>0</v>
      </c>
      <c r="Z607" s="41">
        <f>IF(I607=0,0,'Дані з ДІСО'!AA607/I607)</f>
        <v>0</v>
      </c>
      <c r="AA607" s="31">
        <f>(1+0.25*Z607)*Y607*Параметри!$K$48</f>
        <v>0</v>
      </c>
      <c r="AB607" s="31">
        <f ca="1">AA607*'Коефіцієнти АТО'!U607</f>
        <v>0</v>
      </c>
      <c r="AC607" s="31">
        <f>I607*(1+0.25*Z607)*Параметри!$K$61*Параметри!$K$20/1000</f>
        <v>0</v>
      </c>
      <c r="AD607" s="31">
        <f>(1+0.25*Z607)*I607*'Коефіцієнти АТО'!S607*Параметри!$K$20/1000</f>
        <v>0</v>
      </c>
      <c r="AE607" s="31">
        <f t="shared" ca="1" si="110"/>
        <v>0</v>
      </c>
      <c r="AF607" s="45">
        <v>34.600234111260278</v>
      </c>
      <c r="AG607" s="45">
        <f ca="1">T607/SUM('Дані з ДІСО'!J607:L607)</f>
        <v>36.155487961738935</v>
      </c>
      <c r="AH607">
        <f ca="1">'Коефіцієнти АТО'!R607</f>
        <v>11.5</v>
      </c>
      <c r="AI607">
        <v>11</v>
      </c>
      <c r="AJ607" s="44">
        <f t="shared" ca="1" si="111"/>
        <v>1.0449492291143925</v>
      </c>
      <c r="AK607" t="str">
        <f ca="1">IF(OR(B607="Область",B607="Київ"),"Ні",IF(AJ607&gt;Параметри!$K$72,"Так, верхній",IF(AJ607&lt;Параметри!$K$73,"Так, нижній","Ні")))</f>
        <v>Ні</v>
      </c>
      <c r="AL607" s="45">
        <f ca="1">IF(AK607="Ні",AG607,IF(AK607="Так, верхній",AF607*Параметри!$K$72,AF607*Параметри!$K$73))</f>
        <v>36.155487961738935</v>
      </c>
      <c r="AM607">
        <f>'Дані з ДІСО'!AL607+'Дані з ДІСО'!AN607</f>
        <v>11</v>
      </c>
      <c r="AN607">
        <f>IF(AM607=0,0,'Дані з ДІСО'!AN607/AM607)</f>
        <v>0</v>
      </c>
      <c r="AO607" s="31">
        <f>AM607*(1+0.25*AN607)*Параметри!$K$50</f>
        <v>2106.0000336760004</v>
      </c>
      <c r="AP607" s="31">
        <f>ROUNDUP(('Дані з ДІСО'!AU607+'Дані з ДІСО'!AW607)/Параметри!$K$28,0)</f>
        <v>0</v>
      </c>
      <c r="AQ607" s="54">
        <f>AP607*Параметри!$M$35/18</f>
        <v>0</v>
      </c>
      <c r="AR607" s="31">
        <f>IF(AP607=0,0,'Дані з ДІСО'!AW607/SUM('Дані з ДІСО'!AU607,'Дані з ДІСО'!AW607))</f>
        <v>0</v>
      </c>
      <c r="AS607" s="31">
        <f>(1+0.25*AR607)*AQ607*Параметри!$K$48</f>
        <v>0</v>
      </c>
      <c r="AT607">
        <f>ROUNDUP(('Дані з ДІСО'!AE607+'Дані не з ДІСО'!E607+'Дані не з ДІСО'!G607)/Параметри!$K$64,0)</f>
        <v>0</v>
      </c>
      <c r="AU607">
        <f t="shared" si="112"/>
        <v>0</v>
      </c>
      <c r="AV607">
        <f>IF(AT607=0,0,('Дані з ДІСО'!AH607+'Дані не з ДІСО'!G607)/('Дані з ДІСО'!AE607+'Дані не з ДІСО'!E607+'Дані не з ДІСО'!G607))</f>
        <v>0</v>
      </c>
      <c r="AW607" s="31">
        <f>AU607*(1+0.25*AV607)*Параметри!$K$48</f>
        <v>0</v>
      </c>
      <c r="AX607">
        <f>ROUNDUP('Дані з ДІСО'!AF607/Параметри!$K$65,0)</f>
        <v>0</v>
      </c>
      <c r="AY607">
        <f t="shared" si="113"/>
        <v>0</v>
      </c>
      <c r="AZ607">
        <f>IF(AX607=0,0,'Дані з ДІСО'!AI607/'Дані з ДІСО'!AF607)</f>
        <v>0</v>
      </c>
      <c r="BA607" s="31">
        <f>AY607*(1+0.25*AZ607)*Параметри!$K$48</f>
        <v>0</v>
      </c>
      <c r="BB607">
        <f>ROUNDUP('Дані з ДІСО'!AR607/Параметри!$K$29,0)</f>
        <v>0</v>
      </c>
      <c r="BC607">
        <f>ROUNDUP('Дані з ДІСО'!AS607/Параметри!$K$29,0)</f>
        <v>0</v>
      </c>
      <c r="BD607">
        <f>ROUNDUP('Дані з ДІСО'!AT607/Параметри!$K$29,0)</f>
        <v>0</v>
      </c>
      <c r="BE607" s="54">
        <f>(BB607*Параметри!$K$32+BC607*Параметри!$L$32+BD607*Параметри!$M$32)/18</f>
        <v>0</v>
      </c>
      <c r="BF607" s="31">
        <f>(BE607*Параметри!$K$48+SUM('Дані з ДІСО'!AR607:AT607)*IF(Параметри!$R$37="RNK",Параметри!$K$45,Параметри!$R$47)*Параметри!$K$20/1000)*Параметри!$K$69</f>
        <v>0</v>
      </c>
      <c r="BG607">
        <f>ROUNDUP(('Дані не з ДІСО'!I607+'Дані не з ДІСО'!K607)/Параметри!$K$26,0)</f>
        <v>0</v>
      </c>
      <c r="BH607" s="31">
        <f>BG607*Параметри!$M$36/18</f>
        <v>0</v>
      </c>
      <c r="BI607">
        <f>IF(BG607=0,0,'Дані не з ДІСО'!K607/('Дані не з ДІСО'!I607+'Дані не з ДІСО'!K607))</f>
        <v>0</v>
      </c>
      <c r="BJ607" s="31">
        <f>(1+0.25*BI607)*BH607*Параметри!$K$48</f>
        <v>0</v>
      </c>
      <c r="BK607">
        <f>ROUNDUP('Дані не з ДІСО'!M607/Параметри!$K$27,0)</f>
        <v>0</v>
      </c>
      <c r="BL607">
        <f>BK607*Параметри!$M$37/18</f>
        <v>0</v>
      </c>
      <c r="BM607" s="31">
        <f>BL607*Параметри!$K$48</f>
        <v>0</v>
      </c>
      <c r="BN607" s="31">
        <f>'Дані не з ДІСО'!N607*(7*Параметри!$K$50+Параметри!$K$49)</f>
        <v>0</v>
      </c>
      <c r="BO607">
        <f>ROUNDUP('Дані з ДІСО'!V607/Параметри!$K$25,0)</f>
        <v>0</v>
      </c>
      <c r="BP607">
        <f>ROUNDUP('Дані з ДІСО'!W607/Параметри!$K$25,0)</f>
        <v>0</v>
      </c>
      <c r="BQ607">
        <f>ROUNDUP('Дані з ДІСО'!X607/Параметри!$K$25,0)</f>
        <v>0</v>
      </c>
      <c r="BR607">
        <f>(BO607*Параметри!$K$34+BP607*Параметри!$L$34+BQ607*Параметри!$M$34)/18</f>
        <v>0</v>
      </c>
      <c r="BS607">
        <f>IF(J607=0,0,'Дані з ДІСО'!AC607/J607)</f>
        <v>0</v>
      </c>
      <c r="BT607" s="31">
        <f>(1+0.25*BS607)*BR607*Параметри!$K$48</f>
        <v>0</v>
      </c>
      <c r="BU607" s="31">
        <f ca="1">BT607*'Коефіцієнти АТО'!U607</f>
        <v>0</v>
      </c>
      <c r="BV607" s="31">
        <f>J607*(1+0.25*BS607)*Параметри!$K$61*Параметри!$K$20/1000</f>
        <v>0</v>
      </c>
      <c r="BW607" s="31">
        <f>(1+0.25*BS607)*J607*'Коефіцієнти АТО'!S607*Параметри!$K$20/1000</f>
        <v>0</v>
      </c>
      <c r="BX607" s="31">
        <f t="shared" ca="1" si="114"/>
        <v>0</v>
      </c>
      <c r="BY607">
        <f>ROUNDUP('Дані з ДІСО'!AG607/Параметри!$K$66,0)</f>
        <v>0</v>
      </c>
      <c r="BZ607">
        <f t="shared" si="115"/>
        <v>0</v>
      </c>
      <c r="CA607">
        <f>IF('Дані з ДІСО'!AG607=0,0,'Дані з ДІСО'!AJ607/'Дані з ДІСО'!AG607)</f>
        <v>0</v>
      </c>
      <c r="CB607" s="31">
        <f>BZ607*(1+0.25*CA607)*Параметри!$K$48</f>
        <v>0</v>
      </c>
      <c r="CC607" s="31">
        <f t="shared" ca="1" si="116"/>
        <v>24956.3</v>
      </c>
      <c r="CD607" s="31">
        <f t="shared" si="117"/>
        <v>0</v>
      </c>
      <c r="CE607" s="31">
        <f t="shared" si="118"/>
        <v>0</v>
      </c>
      <c r="CF607" s="31">
        <f t="shared" si="119"/>
        <v>0</v>
      </c>
    </row>
    <row r="608" spans="1:84" x14ac:dyDescent="0.25">
      <c r="A608" s="9">
        <v>607</v>
      </c>
      <c r="B608" s="9" t="s">
        <v>4354</v>
      </c>
      <c r="C608" s="9" t="s">
        <v>4354</v>
      </c>
      <c r="D608" s="9" t="s">
        <v>2979</v>
      </c>
      <c r="E608" s="9" t="s">
        <v>28</v>
      </c>
      <c r="F608" s="9" t="s">
        <v>3620</v>
      </c>
      <c r="G608" s="9" t="s">
        <v>1245</v>
      </c>
      <c r="H608" s="31">
        <f>SUM('Дані з ДІСО'!J608:L608)</f>
        <v>826</v>
      </c>
      <c r="I608" s="31">
        <f>SUM('Дані з ДІСО'!P608:R608)</f>
        <v>0</v>
      </c>
      <c r="J608" s="31">
        <f>SUM('Дані з ДІСО'!V608:X608)</f>
        <v>0</v>
      </c>
      <c r="K608">
        <f ca="1">ROUNDUP('Дані з ДІСО'!J608/'Коефіцієнти АТО'!$R608,0)</f>
        <v>29</v>
      </c>
      <c r="L608">
        <f ca="1">ROUNDUP('Дані з ДІСО'!K608/'Коефіцієнти АТО'!$R608,0)</f>
        <v>38</v>
      </c>
      <c r="M608">
        <f ca="1">ROUNDUP('Дані з ДІСО'!L608/'Коефіцієнти АТО'!$R608,0)</f>
        <v>7</v>
      </c>
      <c r="N608" s="28">
        <f ca="1">(K608*Параметри!$K$32+L608*Параметри!$L$32+M608*Параметри!$M$32)/18</f>
        <v>126.83333333333333</v>
      </c>
      <c r="O608" s="41">
        <f>'Дані з ДІСО'!Y608/H608</f>
        <v>0</v>
      </c>
      <c r="P608" s="31">
        <f ca="1">(1+0.25*O608)*N608*Параметри!$K$48</f>
        <v>25887.410105582669</v>
      </c>
      <c r="Q608" s="31">
        <f ca="1">P608*'Коефіцієнти АТО'!T608</f>
        <v>440.08597179490539</v>
      </c>
      <c r="R608" s="31">
        <f>H608*(1+0.25*O608)*Параметри!$K$61*Параметри!$K$20/1000</f>
        <v>0</v>
      </c>
      <c r="S608" s="31">
        <f>H608*(1+0.25*O608)*'Коефіцієнти АТО'!S608*Параметри!$K$20/1000</f>
        <v>4257.3568962711115</v>
      </c>
      <c r="T608" s="31">
        <f t="shared" ca="1" si="109"/>
        <v>30584.852973648685</v>
      </c>
      <c r="U608" s="31">
        <f t="shared" ca="1" si="108"/>
        <v>32020.558056087426</v>
      </c>
      <c r="V608">
        <f>ROUNDUP('Дані з ДІСО'!P608/Параметри!$K$24,0)</f>
        <v>0</v>
      </c>
      <c r="W608">
        <f>ROUNDUP('Дані з ДІСО'!Q608/Параметри!$K$24,0)</f>
        <v>0</v>
      </c>
      <c r="X608">
        <f>ROUNDUP('Дані з ДІСО'!R608/Параметри!$K$24,0)</f>
        <v>0</v>
      </c>
      <c r="Y608" s="28">
        <f>(V608*Параметри!$K$33+W608*Параметри!$L$33+X608*Параметри!$M$33)/18</f>
        <v>0</v>
      </c>
      <c r="Z608" s="41">
        <f>IF(I608=0,0,'Дані з ДІСО'!AA608/I608)</f>
        <v>0</v>
      </c>
      <c r="AA608" s="31">
        <f>(1+0.25*Z608)*Y608*Параметри!$K$48</f>
        <v>0</v>
      </c>
      <c r="AB608" s="31">
        <f ca="1">AA608*'Коефіцієнти АТО'!U608</f>
        <v>0</v>
      </c>
      <c r="AC608" s="31">
        <f>I608*(1+0.25*Z608)*Параметри!$K$61*Параметри!$K$20/1000</f>
        <v>0</v>
      </c>
      <c r="AD608" s="31">
        <f>(1+0.25*Z608)*I608*'Коефіцієнти АТО'!S608*Параметри!$K$20/1000</f>
        <v>0</v>
      </c>
      <c r="AE608" s="31">
        <f t="shared" ca="1" si="110"/>
        <v>0</v>
      </c>
      <c r="AF608" s="45">
        <v>38.765808784609476</v>
      </c>
      <c r="AG608" s="45">
        <f ca="1">T608/SUM('Дані з ДІСО'!J608:L608)</f>
        <v>37.027667038315599</v>
      </c>
      <c r="AH608">
        <f ca="1">'Коефіцієнти АТО'!R608</f>
        <v>11.5</v>
      </c>
      <c r="AI608">
        <v>10</v>
      </c>
      <c r="AJ608" s="44">
        <f t="shared" ca="1" si="111"/>
        <v>0.95516302120893859</v>
      </c>
      <c r="AK608" t="str">
        <f ca="1">IF(OR(B608="Область",B608="Київ"),"Ні",IF(AJ608&gt;Параметри!$K$72,"Так, верхній",IF(AJ608&lt;Параметри!$K$73,"Так, нижній","Ні")))</f>
        <v>Так, нижній</v>
      </c>
      <c r="AL608" s="45">
        <f ca="1">IF(AK608="Ні",AG608,IF(AK608="Так, верхній",AF608*Параметри!$K$72,AF608*Параметри!$K$73))</f>
        <v>38.765808784609476</v>
      </c>
      <c r="AM608">
        <f>'Дані з ДІСО'!AL608+'Дані з ДІСО'!AN608</f>
        <v>11</v>
      </c>
      <c r="AN608">
        <f>IF(AM608=0,0,'Дані з ДІСО'!AN608/AM608)</f>
        <v>0</v>
      </c>
      <c r="AO608" s="31">
        <f>AM608*(1+0.25*AN608)*Параметри!$K$50</f>
        <v>2106.0000336760004</v>
      </c>
      <c r="AP608" s="31">
        <f>ROUNDUP(('Дані з ДІСО'!AU608+'Дані з ДІСО'!AW608)/Параметри!$K$28,0)</f>
        <v>0</v>
      </c>
      <c r="AQ608" s="54">
        <f>AP608*Параметри!$M$35/18</f>
        <v>0</v>
      </c>
      <c r="AR608" s="31">
        <f>IF(AP608=0,0,'Дані з ДІСО'!AW608/SUM('Дані з ДІСО'!AU608,'Дані з ДІСО'!AW608))</f>
        <v>0</v>
      </c>
      <c r="AS608" s="31">
        <f>(1+0.25*AR608)*AQ608*Параметри!$K$48</f>
        <v>0</v>
      </c>
      <c r="AT608">
        <f>ROUNDUP(('Дані з ДІСО'!AE608+'Дані не з ДІСО'!E608+'Дані не з ДІСО'!G608)/Параметри!$K$64,0)</f>
        <v>0</v>
      </c>
      <c r="AU608">
        <f t="shared" si="112"/>
        <v>0</v>
      </c>
      <c r="AV608">
        <f>IF(AT608=0,0,('Дані з ДІСО'!AH608+'Дані не з ДІСО'!G608)/('Дані з ДІСО'!AE608+'Дані не з ДІСО'!E608+'Дані не з ДІСО'!G608))</f>
        <v>0</v>
      </c>
      <c r="AW608" s="31">
        <f>AU608*(1+0.25*AV608)*Параметри!$K$48</f>
        <v>0</v>
      </c>
      <c r="AX608">
        <f>ROUNDUP('Дані з ДІСО'!AF608/Параметри!$K$65,0)</f>
        <v>0</v>
      </c>
      <c r="AY608">
        <f t="shared" si="113"/>
        <v>0</v>
      </c>
      <c r="AZ608">
        <f>IF(AX608=0,0,'Дані з ДІСО'!AI608/'Дані з ДІСО'!AF608)</f>
        <v>0</v>
      </c>
      <c r="BA608" s="31">
        <f>AY608*(1+0.25*AZ608)*Параметри!$K$48</f>
        <v>0</v>
      </c>
      <c r="BB608">
        <f>ROUNDUP('Дані з ДІСО'!AR608/Параметри!$K$29,0)</f>
        <v>0</v>
      </c>
      <c r="BC608">
        <f>ROUNDUP('Дані з ДІСО'!AS608/Параметри!$K$29,0)</f>
        <v>0</v>
      </c>
      <c r="BD608">
        <f>ROUNDUP('Дані з ДІСО'!AT608/Параметри!$K$29,0)</f>
        <v>0</v>
      </c>
      <c r="BE608" s="54">
        <f>(BB608*Параметри!$K$32+BC608*Параметри!$L$32+BD608*Параметри!$M$32)/18</f>
        <v>0</v>
      </c>
      <c r="BF608" s="31">
        <f>(BE608*Параметри!$K$48+SUM('Дані з ДІСО'!AR608:AT608)*IF(Параметри!$R$37="RNK",Параметри!$K$45,Параметри!$R$47)*Параметри!$K$20/1000)*Параметри!$K$69</f>
        <v>0</v>
      </c>
      <c r="BG608">
        <f>ROUNDUP(('Дані не з ДІСО'!I608+'Дані не з ДІСО'!K608)/Параметри!$K$26,0)</f>
        <v>0</v>
      </c>
      <c r="BH608" s="31">
        <f>BG608*Параметри!$M$36/18</f>
        <v>0</v>
      </c>
      <c r="BI608">
        <f>IF(BG608=0,0,'Дані не з ДІСО'!K608/('Дані не з ДІСО'!I608+'Дані не з ДІСО'!K608))</f>
        <v>0</v>
      </c>
      <c r="BJ608" s="31">
        <f>(1+0.25*BI608)*BH608*Параметри!$K$48</f>
        <v>0</v>
      </c>
      <c r="BK608">
        <f>ROUNDUP('Дані не з ДІСО'!M608/Параметри!$K$27,0)</f>
        <v>0</v>
      </c>
      <c r="BL608">
        <f>BK608*Параметри!$M$37/18</f>
        <v>0</v>
      </c>
      <c r="BM608" s="31">
        <f>BL608*Параметри!$K$48</f>
        <v>0</v>
      </c>
      <c r="BN608" s="31">
        <f>'Дані не з ДІСО'!N608*(7*Параметри!$K$50+Параметри!$K$49)</f>
        <v>0</v>
      </c>
      <c r="BO608">
        <f>ROUNDUP('Дані з ДІСО'!V608/Параметри!$K$25,0)</f>
        <v>0</v>
      </c>
      <c r="BP608">
        <f>ROUNDUP('Дані з ДІСО'!W608/Параметри!$K$25,0)</f>
        <v>0</v>
      </c>
      <c r="BQ608">
        <f>ROUNDUP('Дані з ДІСО'!X608/Параметри!$K$25,0)</f>
        <v>0</v>
      </c>
      <c r="BR608">
        <f>(BO608*Параметри!$K$34+BP608*Параметри!$L$34+BQ608*Параметри!$M$34)/18</f>
        <v>0</v>
      </c>
      <c r="BS608">
        <f>IF(J608=0,0,'Дані з ДІСО'!AC608/J608)</f>
        <v>0</v>
      </c>
      <c r="BT608" s="31">
        <f>(1+0.25*BS608)*BR608*Параметри!$K$48</f>
        <v>0</v>
      </c>
      <c r="BU608" s="31">
        <f ca="1">BT608*'Коефіцієнти АТО'!U608</f>
        <v>0</v>
      </c>
      <c r="BV608" s="31">
        <f>J608*(1+0.25*BS608)*Параметри!$K$61*Параметри!$K$20/1000</f>
        <v>0</v>
      </c>
      <c r="BW608" s="31">
        <f>(1+0.25*BS608)*J608*'Коефіцієнти АТО'!S608*Параметри!$K$20/1000</f>
        <v>0</v>
      </c>
      <c r="BX608" s="31">
        <f t="shared" ca="1" si="114"/>
        <v>0</v>
      </c>
      <c r="BY608">
        <f>ROUNDUP('Дані з ДІСО'!AG608/Параметри!$K$66,0)</f>
        <v>0</v>
      </c>
      <c r="BZ608">
        <f t="shared" si="115"/>
        <v>0</v>
      </c>
      <c r="CA608">
        <f>IF('Дані з ДІСО'!AG608=0,0,'Дані з ДІСО'!AJ608/'Дані з ДІСО'!AG608)</f>
        <v>0</v>
      </c>
      <c r="CB608" s="31">
        <f>BZ608*(1+0.25*CA608)*Параметри!$K$48</f>
        <v>0</v>
      </c>
      <c r="CC608" s="31">
        <f t="shared" ca="1" si="116"/>
        <v>34126.6</v>
      </c>
      <c r="CD608" s="31">
        <f t="shared" si="117"/>
        <v>0</v>
      </c>
      <c r="CE608" s="31">
        <f t="shared" si="118"/>
        <v>0</v>
      </c>
      <c r="CF608" s="31">
        <f t="shared" si="119"/>
        <v>0</v>
      </c>
    </row>
    <row r="609" spans="1:84" x14ac:dyDescent="0.25">
      <c r="A609" s="9">
        <v>608</v>
      </c>
      <c r="B609" s="9" t="s">
        <v>4355</v>
      </c>
      <c r="C609" s="9" t="s">
        <v>4355</v>
      </c>
      <c r="D609" s="9" t="s">
        <v>2979</v>
      </c>
      <c r="E609" s="9" t="s">
        <v>33</v>
      </c>
      <c r="F609" s="9" t="s">
        <v>3590</v>
      </c>
      <c r="G609" s="9" t="s">
        <v>1247</v>
      </c>
      <c r="H609" s="31">
        <f>SUM('Дані з ДІСО'!J609:L609)</f>
        <v>2036</v>
      </c>
      <c r="I609" s="31">
        <f>SUM('Дані з ДІСО'!P609:R609)</f>
        <v>0</v>
      </c>
      <c r="J609" s="31">
        <f>SUM('Дані з ДІСО'!V609:X609)</f>
        <v>0</v>
      </c>
      <c r="K609">
        <f ca="1">ROUNDUP('Дані з ДІСО'!J609/'Коефіцієнти АТО'!$R609,0)</f>
        <v>64</v>
      </c>
      <c r="L609">
        <f ca="1">ROUNDUP('Дані з ДІСО'!K609/'Коефіцієнти АТО'!$R609,0)</f>
        <v>74</v>
      </c>
      <c r="M609">
        <f ca="1">ROUNDUP('Дані з ДІСО'!L609/'Коефіцієнти АТО'!$R609,0)</f>
        <v>15</v>
      </c>
      <c r="N609" s="28">
        <f ca="1">(K609*Параметри!$K$32+L609*Параметри!$L$32+M609*Параметри!$M$32)/18</f>
        <v>260.33333333333331</v>
      </c>
      <c r="O609" s="41">
        <f>'Дані з ДІСО'!Y609/H609</f>
        <v>0</v>
      </c>
      <c r="P609" s="31">
        <f ca="1">(1+0.25*O609)*N609*Параметри!$K$48</f>
        <v>53135.525078738669</v>
      </c>
      <c r="Q609" s="31">
        <f ca="1">P609*'Коефіцієнти АТО'!T609</f>
        <v>903.3039263385574</v>
      </c>
      <c r="R609" s="31">
        <f>H609*(1+0.25*O609)*Параметри!$K$61*Параметри!$K$20/1000</f>
        <v>0</v>
      </c>
      <c r="S609" s="31">
        <f>H609*(1+0.25*O609)*'Коефіцієнти АТО'!S609*Параметри!$K$20/1000</f>
        <v>9444.5287853840018</v>
      </c>
      <c r="T609" s="31">
        <f t="shared" ca="1" si="109"/>
        <v>63483.357790461232</v>
      </c>
      <c r="U609" s="31">
        <f t="shared" ca="1" si="108"/>
        <v>63483.357790461232</v>
      </c>
      <c r="V609">
        <f>ROUNDUP('Дані з ДІСО'!P609/Параметри!$K$24,0)</f>
        <v>0</v>
      </c>
      <c r="W609">
        <f>ROUNDUP('Дані з ДІСО'!Q609/Параметри!$K$24,0)</f>
        <v>0</v>
      </c>
      <c r="X609">
        <f>ROUNDUP('Дані з ДІСО'!R609/Параметри!$K$24,0)</f>
        <v>0</v>
      </c>
      <c r="Y609" s="28">
        <f>(V609*Параметри!$K$33+W609*Параметри!$L$33+X609*Параметри!$M$33)/18</f>
        <v>0</v>
      </c>
      <c r="Z609" s="41">
        <f>IF(I609=0,0,'Дані з ДІСО'!AA609/I609)</f>
        <v>0</v>
      </c>
      <c r="AA609" s="31">
        <f>(1+0.25*Z609)*Y609*Параметри!$K$48</f>
        <v>0</v>
      </c>
      <c r="AB609" s="31">
        <f ca="1">AA609*'Коефіцієнти АТО'!U609</f>
        <v>0</v>
      </c>
      <c r="AC609" s="31">
        <f>I609*(1+0.25*Z609)*Параметри!$K$61*Параметри!$K$20/1000</f>
        <v>0</v>
      </c>
      <c r="AD609" s="31">
        <f>(1+0.25*Z609)*I609*'Коефіцієнти АТО'!S609*Параметри!$K$20/1000</f>
        <v>0</v>
      </c>
      <c r="AE609" s="31">
        <f t="shared" ca="1" si="110"/>
        <v>0</v>
      </c>
      <c r="AF609" s="45">
        <v>30.297585365477154</v>
      </c>
      <c r="AG609" s="45">
        <f ca="1">T609/SUM('Дані з ДІСО'!J609:L609)</f>
        <v>31.180431134804142</v>
      </c>
      <c r="AH609">
        <f ca="1">'Коефіцієнти АТО'!R609</f>
        <v>13.5</v>
      </c>
      <c r="AI609">
        <v>13</v>
      </c>
      <c r="AJ609" s="44">
        <f t="shared" ca="1" si="111"/>
        <v>1.0291391461952264</v>
      </c>
      <c r="AK609" t="str">
        <f ca="1">IF(OR(B609="Область",B609="Київ"),"Ні",IF(AJ609&gt;Параметри!$K$72,"Так, верхній",IF(AJ609&lt;Параметри!$K$73,"Так, нижній","Ні")))</f>
        <v>Ні</v>
      </c>
      <c r="AL609" s="45">
        <f ca="1">IF(AK609="Ні",AG609,IF(AK609="Так, верхній",AF609*Параметри!$K$72,AF609*Параметри!$K$73))</f>
        <v>31.180431134804142</v>
      </c>
      <c r="AM609">
        <f>'Дані з ДІСО'!AL609+'Дані з ДІСО'!AN609</f>
        <v>15</v>
      </c>
      <c r="AN609">
        <f>IF(AM609=0,0,'Дані з ДІСО'!AN609/AM609)</f>
        <v>0</v>
      </c>
      <c r="AO609" s="31">
        <f>AM609*(1+0.25*AN609)*Параметри!$K$50</f>
        <v>2871.8182277400001</v>
      </c>
      <c r="AP609" s="31">
        <f>ROUNDUP(('Дані з ДІСО'!AU609+'Дані з ДІСО'!AW609)/Параметри!$K$28,0)</f>
        <v>0</v>
      </c>
      <c r="AQ609" s="54">
        <f>AP609*Параметри!$M$35/18</f>
        <v>0</v>
      </c>
      <c r="AR609" s="31">
        <f>IF(AP609=0,0,'Дані з ДІСО'!AW609/SUM('Дані з ДІСО'!AU609,'Дані з ДІСО'!AW609))</f>
        <v>0</v>
      </c>
      <c r="AS609" s="31">
        <f>(1+0.25*AR609)*AQ609*Параметри!$K$48</f>
        <v>0</v>
      </c>
      <c r="AT609">
        <f>ROUNDUP(('Дані з ДІСО'!AE609+'Дані не з ДІСО'!E609+'Дані не з ДІСО'!G609)/Параметри!$K$64,0)</f>
        <v>0</v>
      </c>
      <c r="AU609">
        <f t="shared" si="112"/>
        <v>0</v>
      </c>
      <c r="AV609">
        <f>IF(AT609=0,0,('Дані з ДІСО'!AH609+'Дані не з ДІСО'!G609)/('Дані з ДІСО'!AE609+'Дані не з ДІСО'!E609+'Дані не з ДІСО'!G609))</f>
        <v>0</v>
      </c>
      <c r="AW609" s="31">
        <f>AU609*(1+0.25*AV609)*Параметри!$K$48</f>
        <v>0</v>
      </c>
      <c r="AX609">
        <f>ROUNDUP('Дані з ДІСО'!AF609/Параметри!$K$65,0)</f>
        <v>0</v>
      </c>
      <c r="AY609">
        <f t="shared" si="113"/>
        <v>0</v>
      </c>
      <c r="AZ609">
        <f>IF(AX609=0,0,'Дані з ДІСО'!AI609/'Дані з ДІСО'!AF609)</f>
        <v>0</v>
      </c>
      <c r="BA609" s="31">
        <f>AY609*(1+0.25*AZ609)*Параметри!$K$48</f>
        <v>0</v>
      </c>
      <c r="BB609">
        <f>ROUNDUP('Дані з ДІСО'!AR609/Параметри!$K$29,0)</f>
        <v>0</v>
      </c>
      <c r="BC609">
        <f>ROUNDUP('Дані з ДІСО'!AS609/Параметри!$K$29,0)</f>
        <v>0</v>
      </c>
      <c r="BD609">
        <f>ROUNDUP('Дані з ДІСО'!AT609/Параметри!$K$29,0)</f>
        <v>0</v>
      </c>
      <c r="BE609" s="54">
        <f>(BB609*Параметри!$K$32+BC609*Параметри!$L$32+BD609*Параметри!$M$32)/18</f>
        <v>0</v>
      </c>
      <c r="BF609" s="31">
        <f>(BE609*Параметри!$K$48+SUM('Дані з ДІСО'!AR609:AT609)*IF(Параметри!$R$37="RNK",Параметри!$K$45,Параметри!$R$47)*Параметри!$K$20/1000)*Параметри!$K$69</f>
        <v>0</v>
      </c>
      <c r="BG609">
        <f>ROUNDUP(('Дані не з ДІСО'!I609+'Дані не з ДІСО'!K609)/Параметри!$K$26,0)</f>
        <v>0</v>
      </c>
      <c r="BH609" s="31">
        <f>BG609*Параметри!$M$36/18</f>
        <v>0</v>
      </c>
      <c r="BI609">
        <f>IF(BG609=0,0,'Дані не з ДІСО'!K609/('Дані не з ДІСО'!I609+'Дані не з ДІСО'!K609))</f>
        <v>0</v>
      </c>
      <c r="BJ609" s="31">
        <f>(1+0.25*BI609)*BH609*Параметри!$K$48</f>
        <v>0</v>
      </c>
      <c r="BK609">
        <f>ROUNDUP('Дані не з ДІСО'!M609/Параметри!$K$27,0)</f>
        <v>0</v>
      </c>
      <c r="BL609">
        <f>BK609*Параметри!$M$37/18</f>
        <v>0</v>
      </c>
      <c r="BM609" s="31">
        <f>BL609*Параметри!$K$48</f>
        <v>0</v>
      </c>
      <c r="BN609" s="31">
        <f>'Дані не з ДІСО'!N609*(7*Параметри!$K$50+Параметри!$K$49)</f>
        <v>0</v>
      </c>
      <c r="BO609">
        <f>ROUNDUP('Дані з ДІСО'!V609/Параметри!$K$25,0)</f>
        <v>0</v>
      </c>
      <c r="BP609">
        <f>ROUNDUP('Дані з ДІСО'!W609/Параметри!$K$25,0)</f>
        <v>0</v>
      </c>
      <c r="BQ609">
        <f>ROUNDUP('Дані з ДІСО'!X609/Параметри!$K$25,0)</f>
        <v>0</v>
      </c>
      <c r="BR609">
        <f>(BO609*Параметри!$K$34+BP609*Параметри!$L$34+BQ609*Параметри!$M$34)/18</f>
        <v>0</v>
      </c>
      <c r="BS609">
        <f>IF(J609=0,0,'Дані з ДІСО'!AC609/J609)</f>
        <v>0</v>
      </c>
      <c r="BT609" s="31">
        <f>(1+0.25*BS609)*BR609*Параметри!$K$48</f>
        <v>0</v>
      </c>
      <c r="BU609" s="31">
        <f ca="1">BT609*'Коефіцієнти АТО'!U609</f>
        <v>0</v>
      </c>
      <c r="BV609" s="31">
        <f>J609*(1+0.25*BS609)*Параметри!$K$61*Параметри!$K$20/1000</f>
        <v>0</v>
      </c>
      <c r="BW609" s="31">
        <f>(1+0.25*BS609)*J609*'Коефіцієнти АТО'!S609*Параметри!$K$20/1000</f>
        <v>0</v>
      </c>
      <c r="BX609" s="31">
        <f t="shared" ca="1" si="114"/>
        <v>0</v>
      </c>
      <c r="BY609">
        <f>ROUNDUP('Дані з ДІСО'!AG609/Параметри!$K$66,0)</f>
        <v>0</v>
      </c>
      <c r="BZ609">
        <f t="shared" si="115"/>
        <v>0</v>
      </c>
      <c r="CA609">
        <f>IF('Дані з ДІСО'!AG609=0,0,'Дані з ДІСО'!AJ609/'Дані з ДІСО'!AG609)</f>
        <v>0</v>
      </c>
      <c r="CB609" s="31">
        <f>BZ609*(1+0.25*CA609)*Параметри!$K$48</f>
        <v>0</v>
      </c>
      <c r="CC609" s="31">
        <f t="shared" ca="1" si="116"/>
        <v>66355.199999999997</v>
      </c>
      <c r="CD609" s="31">
        <f t="shared" si="117"/>
        <v>0</v>
      </c>
      <c r="CE609" s="31">
        <f t="shared" si="118"/>
        <v>0</v>
      </c>
      <c r="CF609" s="31">
        <f t="shared" si="119"/>
        <v>0</v>
      </c>
    </row>
    <row r="610" spans="1:84" x14ac:dyDescent="0.25">
      <c r="A610" s="9">
        <v>609</v>
      </c>
      <c r="B610" s="9" t="s">
        <v>4354</v>
      </c>
      <c r="C610" s="9" t="s">
        <v>4354</v>
      </c>
      <c r="D610" s="9" t="s">
        <v>2979</v>
      </c>
      <c r="E610" s="9" t="s">
        <v>28</v>
      </c>
      <c r="F610" s="9" t="s">
        <v>3621</v>
      </c>
      <c r="G610" s="9" t="s">
        <v>1249</v>
      </c>
      <c r="H610" s="31">
        <f>SUM('Дані з ДІСО'!J610:L610)</f>
        <v>370</v>
      </c>
      <c r="I610" s="31">
        <f>SUM('Дані з ДІСО'!P610:R610)</f>
        <v>0</v>
      </c>
      <c r="J610" s="31">
        <f>SUM('Дані з ДІСО'!V610:X610)</f>
        <v>0</v>
      </c>
      <c r="K610">
        <f ca="1">ROUNDUP('Дані з ДІСО'!J610/'Коефіцієнти АТО'!$R610,0)</f>
        <v>14</v>
      </c>
      <c r="L610">
        <f ca="1">ROUNDUP('Дані з ДІСО'!K610/'Коефіцієнти АТО'!$R610,0)</f>
        <v>15</v>
      </c>
      <c r="M610">
        <f ca="1">ROUNDUP('Дані з ДІСО'!L610/'Коефіцієнти АТО'!$R610,0)</f>
        <v>4</v>
      </c>
      <c r="N610" s="28">
        <f ca="1">(K610*Параметри!$K$32+L610*Параметри!$L$32+M610*Параметри!$M$32)/18</f>
        <v>56.222222222222221</v>
      </c>
      <c r="O610" s="41">
        <f>'Дані з ДІСО'!Y610/H610</f>
        <v>0</v>
      </c>
      <c r="P610" s="31">
        <f ca="1">(1+0.25*O610)*N610*Параметри!$K$48</f>
        <v>11475.277716535113</v>
      </c>
      <c r="Q610" s="31">
        <f ca="1">P610*'Коефіцієнти АТО'!T610</f>
        <v>195.07972118109694</v>
      </c>
      <c r="R610" s="31">
        <f>H610*(1+0.25*O610)*Параметри!$K$61*Параметри!$K$20/1000</f>
        <v>0</v>
      </c>
      <c r="S610" s="31">
        <f>H610*(1+0.25*O610)*'Коефіцієнти АТО'!S610*Параметри!$K$20/1000</f>
        <v>1907.0484886444447</v>
      </c>
      <c r="T610" s="31">
        <f t="shared" ca="1" si="109"/>
        <v>13577.405926360654</v>
      </c>
      <c r="U610" s="31">
        <f t="shared" ca="1" si="108"/>
        <v>11619.476638833934</v>
      </c>
      <c r="V610">
        <f>ROUNDUP('Дані з ДІСО'!P610/Параметри!$K$24,0)</f>
        <v>0</v>
      </c>
      <c r="W610">
        <f>ROUNDUP('Дані з ДІСО'!Q610/Параметри!$K$24,0)</f>
        <v>0</v>
      </c>
      <c r="X610">
        <f>ROUNDUP('Дані з ДІСО'!R610/Параметри!$K$24,0)</f>
        <v>0</v>
      </c>
      <c r="Y610" s="28">
        <f>(V610*Параметри!$K$33+W610*Параметри!$L$33+X610*Параметри!$M$33)/18</f>
        <v>0</v>
      </c>
      <c r="Z610" s="41">
        <f>IF(I610=0,0,'Дані з ДІСО'!AA610/I610)</f>
        <v>0</v>
      </c>
      <c r="AA610" s="31">
        <f>(1+0.25*Z610)*Y610*Параметри!$K$48</f>
        <v>0</v>
      </c>
      <c r="AB610" s="31">
        <f ca="1">AA610*'Коефіцієнти АТО'!U610</f>
        <v>0</v>
      </c>
      <c r="AC610" s="31">
        <f>I610*(1+0.25*Z610)*Параметри!$K$61*Параметри!$K$20/1000</f>
        <v>0</v>
      </c>
      <c r="AD610" s="31">
        <f>(1+0.25*Z610)*I610*'Коефіцієнти АТО'!S610*Параметри!$K$20/1000</f>
        <v>0</v>
      </c>
      <c r="AE610" s="31">
        <f t="shared" ca="1" si="110"/>
        <v>0</v>
      </c>
      <c r="AF610" s="45">
        <v>27.072405961868441</v>
      </c>
      <c r="AG610" s="45">
        <f ca="1">T610/SUM('Дані з ДІСО'!J610:L610)</f>
        <v>36.695691692866632</v>
      </c>
      <c r="AH610">
        <f ca="1">'Коефіцієнти АТО'!R610</f>
        <v>11.5</v>
      </c>
      <c r="AI610">
        <v>15.5</v>
      </c>
      <c r="AJ610" s="44">
        <f t="shared" ca="1" si="111"/>
        <v>1.3554647394307184</v>
      </c>
      <c r="AK610" t="str">
        <f ca="1">IF(OR(B610="Область",B610="Київ"),"Ні",IF(AJ610&gt;Параметри!$K$72,"Так, верхній",IF(AJ610&lt;Параметри!$K$73,"Так, нижній","Ні")))</f>
        <v>Так, верхній</v>
      </c>
      <c r="AL610" s="45">
        <f ca="1">IF(AK610="Ні",AG610,IF(AK610="Так, верхній",AF610*Параметри!$K$72,AF610*Параметри!$K$73))</f>
        <v>31.403990915767388</v>
      </c>
      <c r="AM610">
        <f>'Дані з ДІСО'!AL610+'Дані з ДІСО'!AN610</f>
        <v>11</v>
      </c>
      <c r="AN610">
        <f>IF(AM610=0,0,'Дані з ДІСО'!AN610/AM610)</f>
        <v>0</v>
      </c>
      <c r="AO610" s="31">
        <f>AM610*(1+0.25*AN610)*Параметри!$K$50</f>
        <v>2106.0000336760004</v>
      </c>
      <c r="AP610" s="31">
        <f>ROUNDUP(('Дані з ДІСО'!AU610+'Дані з ДІСО'!AW610)/Параметри!$K$28,0)</f>
        <v>0</v>
      </c>
      <c r="AQ610" s="54">
        <f>AP610*Параметри!$M$35/18</f>
        <v>0</v>
      </c>
      <c r="AR610" s="31">
        <f>IF(AP610=0,0,'Дані з ДІСО'!AW610/SUM('Дані з ДІСО'!AU610,'Дані з ДІСО'!AW610))</f>
        <v>0</v>
      </c>
      <c r="AS610" s="31">
        <f>(1+0.25*AR610)*AQ610*Параметри!$K$48</f>
        <v>0</v>
      </c>
      <c r="AT610">
        <f>ROUNDUP(('Дані з ДІСО'!AE610+'Дані не з ДІСО'!E610+'Дані не з ДІСО'!G610)/Параметри!$K$64,0)</f>
        <v>0</v>
      </c>
      <c r="AU610">
        <f t="shared" si="112"/>
        <v>0</v>
      </c>
      <c r="AV610">
        <f>IF(AT610=0,0,('Дані з ДІСО'!AH610+'Дані не з ДІСО'!G610)/('Дані з ДІСО'!AE610+'Дані не з ДІСО'!E610+'Дані не з ДІСО'!G610))</f>
        <v>0</v>
      </c>
      <c r="AW610" s="31">
        <f>AU610*(1+0.25*AV610)*Параметри!$K$48</f>
        <v>0</v>
      </c>
      <c r="AX610">
        <f>ROUNDUP('Дані з ДІСО'!AF610/Параметри!$K$65,0)</f>
        <v>0</v>
      </c>
      <c r="AY610">
        <f t="shared" si="113"/>
        <v>0</v>
      </c>
      <c r="AZ610">
        <f>IF(AX610=0,0,'Дані з ДІСО'!AI610/'Дані з ДІСО'!AF610)</f>
        <v>0</v>
      </c>
      <c r="BA610" s="31">
        <f>AY610*(1+0.25*AZ610)*Параметри!$K$48</f>
        <v>0</v>
      </c>
      <c r="BB610">
        <f>ROUNDUP('Дані з ДІСО'!AR610/Параметри!$K$29,0)</f>
        <v>0</v>
      </c>
      <c r="BC610">
        <f>ROUNDUP('Дані з ДІСО'!AS610/Параметри!$K$29,0)</f>
        <v>0</v>
      </c>
      <c r="BD610">
        <f>ROUNDUP('Дані з ДІСО'!AT610/Параметри!$K$29,0)</f>
        <v>0</v>
      </c>
      <c r="BE610" s="54">
        <f>(BB610*Параметри!$K$32+BC610*Параметри!$L$32+BD610*Параметри!$M$32)/18</f>
        <v>0</v>
      </c>
      <c r="BF610" s="31">
        <f>(BE610*Параметри!$K$48+SUM('Дані з ДІСО'!AR610:AT610)*IF(Параметри!$R$37="RNK",Параметри!$K$45,Параметри!$R$47)*Параметри!$K$20/1000)*Параметри!$K$69</f>
        <v>0</v>
      </c>
      <c r="BG610">
        <f>ROUNDUP(('Дані не з ДІСО'!I610+'Дані не з ДІСО'!K610)/Параметри!$K$26,0)</f>
        <v>0</v>
      </c>
      <c r="BH610" s="31">
        <f>BG610*Параметри!$M$36/18</f>
        <v>0</v>
      </c>
      <c r="BI610">
        <f>IF(BG610=0,0,'Дані не з ДІСО'!K610/('Дані не з ДІСО'!I610+'Дані не з ДІСО'!K610))</f>
        <v>0</v>
      </c>
      <c r="BJ610" s="31">
        <f>(1+0.25*BI610)*BH610*Параметри!$K$48</f>
        <v>0</v>
      </c>
      <c r="BK610">
        <f>ROUNDUP('Дані не з ДІСО'!M610/Параметри!$K$27,0)</f>
        <v>0</v>
      </c>
      <c r="BL610">
        <f>BK610*Параметри!$M$37/18</f>
        <v>0</v>
      </c>
      <c r="BM610" s="31">
        <f>BL610*Параметри!$K$48</f>
        <v>0</v>
      </c>
      <c r="BN610" s="31">
        <f>'Дані не з ДІСО'!N610*(7*Параметри!$K$50+Параметри!$K$49)</f>
        <v>0</v>
      </c>
      <c r="BO610">
        <f>ROUNDUP('Дані з ДІСО'!V610/Параметри!$K$25,0)</f>
        <v>0</v>
      </c>
      <c r="BP610">
        <f>ROUNDUP('Дані з ДІСО'!W610/Параметри!$K$25,0)</f>
        <v>0</v>
      </c>
      <c r="BQ610">
        <f>ROUNDUP('Дані з ДІСО'!X610/Параметри!$K$25,0)</f>
        <v>0</v>
      </c>
      <c r="BR610">
        <f>(BO610*Параметри!$K$34+BP610*Параметри!$L$34+BQ610*Параметри!$M$34)/18</f>
        <v>0</v>
      </c>
      <c r="BS610">
        <f>IF(J610=0,0,'Дані з ДІСО'!AC610/J610)</f>
        <v>0</v>
      </c>
      <c r="BT610" s="31">
        <f>(1+0.25*BS610)*BR610*Параметри!$K$48</f>
        <v>0</v>
      </c>
      <c r="BU610" s="31">
        <f ca="1">BT610*'Коефіцієнти АТО'!U610</f>
        <v>0</v>
      </c>
      <c r="BV610" s="31">
        <f>J610*(1+0.25*BS610)*Параметри!$K$61*Параметри!$K$20/1000</f>
        <v>0</v>
      </c>
      <c r="BW610" s="31">
        <f>(1+0.25*BS610)*J610*'Коефіцієнти АТО'!S610*Параметри!$K$20/1000</f>
        <v>0</v>
      </c>
      <c r="BX610" s="31">
        <f t="shared" ca="1" si="114"/>
        <v>0</v>
      </c>
      <c r="BY610">
        <f>ROUNDUP('Дані з ДІСО'!AG610/Параметри!$K$66,0)</f>
        <v>0</v>
      </c>
      <c r="BZ610">
        <f t="shared" si="115"/>
        <v>0</v>
      </c>
      <c r="CA610">
        <f>IF('Дані з ДІСО'!AG610=0,0,'Дані з ДІСО'!AJ610/'Дані з ДІСО'!AG610)</f>
        <v>0</v>
      </c>
      <c r="CB610" s="31">
        <f>BZ610*(1+0.25*CA610)*Параметри!$K$48</f>
        <v>0</v>
      </c>
      <c r="CC610" s="31">
        <f t="shared" ca="1" si="116"/>
        <v>13725.5</v>
      </c>
      <c r="CD610" s="31">
        <f t="shared" si="117"/>
        <v>0</v>
      </c>
      <c r="CE610" s="31">
        <f t="shared" si="118"/>
        <v>0</v>
      </c>
      <c r="CF610" s="31">
        <f t="shared" si="119"/>
        <v>0</v>
      </c>
    </row>
    <row r="611" spans="1:84" x14ac:dyDescent="0.25">
      <c r="A611" s="9">
        <v>610</v>
      </c>
      <c r="B611" s="9" t="s">
        <v>4354</v>
      </c>
      <c r="C611" s="9" t="s">
        <v>4354</v>
      </c>
      <c r="D611" s="9" t="s">
        <v>2979</v>
      </c>
      <c r="E611" s="9" t="s">
        <v>28</v>
      </c>
      <c r="F611" s="9" t="s">
        <v>3622</v>
      </c>
      <c r="G611" s="9" t="s">
        <v>1251</v>
      </c>
      <c r="H611" s="31">
        <f>SUM('Дані з ДІСО'!J611:L611)</f>
        <v>362</v>
      </c>
      <c r="I611" s="31">
        <f>SUM('Дані з ДІСО'!P611:R611)</f>
        <v>0</v>
      </c>
      <c r="J611" s="31">
        <f>SUM('Дані з ДІСО'!V611:X611)</f>
        <v>0</v>
      </c>
      <c r="K611">
        <f ca="1">ROUNDUP('Дані з ДІСО'!J611/'Коефіцієнти АТО'!$R611,0)</f>
        <v>15</v>
      </c>
      <c r="L611">
        <f ca="1">ROUNDUP('Дані з ДІСО'!K611/'Коефіцієнти АТО'!$R611,0)</f>
        <v>18</v>
      </c>
      <c r="M611">
        <f ca="1">ROUNDUP('Дані з ДІСО'!L611/'Коефіцієнти АТО'!$R611,0)</f>
        <v>5</v>
      </c>
      <c r="N611" s="28">
        <f ca="1">(K611*Параметри!$K$32+L611*Параметри!$L$32+M611*Параметри!$M$32)/18</f>
        <v>65.388888888888886</v>
      </c>
      <c r="O611" s="41">
        <f>'Дані з ДІСО'!Y611/H611</f>
        <v>0</v>
      </c>
      <c r="P611" s="31">
        <f ca="1">(1+0.25*O611)*N611*Параметри!$K$48</f>
        <v>13346.246909448446</v>
      </c>
      <c r="Q611" s="31">
        <f ca="1">P611*'Коефіцієнти АТО'!T611</f>
        <v>226.88619746062361</v>
      </c>
      <c r="R611" s="31">
        <f>H611*(1+0.25*O611)*Параметри!$K$61*Параметри!$K$20/1000</f>
        <v>0</v>
      </c>
      <c r="S611" s="31">
        <f>H611*(1+0.25*O611)*'Коефіцієнти АТО'!S611*Параметри!$K$20/1000</f>
        <v>1865.815007808889</v>
      </c>
      <c r="T611" s="31">
        <f t="shared" ca="1" si="109"/>
        <v>15438.948114717959</v>
      </c>
      <c r="U611" s="31">
        <f t="shared" ca="1" si="108"/>
        <v>15438.948114717959</v>
      </c>
      <c r="V611">
        <f>ROUNDUP('Дані з ДІСО'!P611/Параметри!$K$24,0)</f>
        <v>0</v>
      </c>
      <c r="W611">
        <f>ROUNDUP('Дані з ДІСО'!Q611/Параметри!$K$24,0)</f>
        <v>0</v>
      </c>
      <c r="X611">
        <f>ROUNDUP('Дані з ДІСО'!R611/Параметри!$K$24,0)</f>
        <v>0</v>
      </c>
      <c r="Y611" s="28">
        <f>(V611*Параметри!$K$33+W611*Параметри!$L$33+X611*Параметри!$M$33)/18</f>
        <v>0</v>
      </c>
      <c r="Z611" s="41">
        <f>IF(I611=0,0,'Дані з ДІСО'!AA611/I611)</f>
        <v>0</v>
      </c>
      <c r="AA611" s="31">
        <f>(1+0.25*Z611)*Y611*Параметри!$K$48</f>
        <v>0</v>
      </c>
      <c r="AB611" s="31">
        <f ca="1">AA611*'Коефіцієнти АТО'!U611</f>
        <v>0</v>
      </c>
      <c r="AC611" s="31">
        <f>I611*(1+0.25*Z611)*Параметри!$K$61*Параметри!$K$20/1000</f>
        <v>0</v>
      </c>
      <c r="AD611" s="31">
        <f>(1+0.25*Z611)*I611*'Коефіцієнти АТО'!S611*Параметри!$K$20/1000</f>
        <v>0</v>
      </c>
      <c r="AE611" s="31">
        <f t="shared" ca="1" si="110"/>
        <v>0</v>
      </c>
      <c r="AF611" s="45">
        <v>38.570766381122723</v>
      </c>
      <c r="AG611" s="45">
        <f ca="1">T611/SUM('Дані з ДІСО'!J611:L611)</f>
        <v>42.64902794120983</v>
      </c>
      <c r="AH611">
        <f ca="1">'Коефіцієнти АТО'!R611</f>
        <v>10</v>
      </c>
      <c r="AI611">
        <v>10</v>
      </c>
      <c r="AJ611" s="44">
        <f t="shared" ca="1" si="111"/>
        <v>1.1057345223527393</v>
      </c>
      <c r="AK611" t="str">
        <f ca="1">IF(OR(B611="Область",B611="Київ"),"Ні",IF(AJ611&gt;Параметри!$K$72,"Так, верхній",IF(AJ611&lt;Параметри!$K$73,"Так, нижній","Ні")))</f>
        <v>Ні</v>
      </c>
      <c r="AL611" s="45">
        <f ca="1">IF(AK611="Ні",AG611,IF(AK611="Так, верхній",AF611*Параметри!$K$72,AF611*Параметри!$K$73))</f>
        <v>42.64902794120983</v>
      </c>
      <c r="AM611">
        <f>'Дані з ДІСО'!AL611+'Дані з ДІСО'!AN611</f>
        <v>22</v>
      </c>
      <c r="AN611">
        <f>IF(AM611=0,0,'Дані з ДІСО'!AN611/AM611)</f>
        <v>0</v>
      </c>
      <c r="AO611" s="31">
        <f>AM611*(1+0.25*AN611)*Параметри!$K$50</f>
        <v>4212.0000673520008</v>
      </c>
      <c r="AP611" s="31">
        <f>ROUNDUP(('Дані з ДІСО'!AU611+'Дані з ДІСО'!AW611)/Параметри!$K$28,0)</f>
        <v>0</v>
      </c>
      <c r="AQ611" s="54">
        <f>AP611*Параметри!$M$35/18</f>
        <v>0</v>
      </c>
      <c r="AR611" s="31">
        <f>IF(AP611=0,0,'Дані з ДІСО'!AW611/SUM('Дані з ДІСО'!AU611,'Дані з ДІСО'!AW611))</f>
        <v>0</v>
      </c>
      <c r="AS611" s="31">
        <f>(1+0.25*AR611)*AQ611*Параметри!$K$48</f>
        <v>0</v>
      </c>
      <c r="AT611">
        <f>ROUNDUP(('Дані з ДІСО'!AE611+'Дані не з ДІСО'!E611+'Дані не з ДІСО'!G611)/Параметри!$K$64,0)</f>
        <v>0</v>
      </c>
      <c r="AU611">
        <f t="shared" si="112"/>
        <v>0</v>
      </c>
      <c r="AV611">
        <f>IF(AT611=0,0,('Дані з ДІСО'!AH611+'Дані не з ДІСО'!G611)/('Дані з ДІСО'!AE611+'Дані не з ДІСО'!E611+'Дані не з ДІСО'!G611))</f>
        <v>0</v>
      </c>
      <c r="AW611" s="31">
        <f>AU611*(1+0.25*AV611)*Параметри!$K$48</f>
        <v>0</v>
      </c>
      <c r="AX611">
        <f>ROUNDUP('Дані з ДІСО'!AF611/Параметри!$K$65,0)</f>
        <v>0</v>
      </c>
      <c r="AY611">
        <f t="shared" si="113"/>
        <v>0</v>
      </c>
      <c r="AZ611">
        <f>IF(AX611=0,0,'Дані з ДІСО'!AI611/'Дані з ДІСО'!AF611)</f>
        <v>0</v>
      </c>
      <c r="BA611" s="31">
        <f>AY611*(1+0.25*AZ611)*Параметри!$K$48</f>
        <v>0</v>
      </c>
      <c r="BB611">
        <f>ROUNDUP('Дані з ДІСО'!AR611/Параметри!$K$29,0)</f>
        <v>0</v>
      </c>
      <c r="BC611">
        <f>ROUNDUP('Дані з ДІСО'!AS611/Параметри!$K$29,0)</f>
        <v>0</v>
      </c>
      <c r="BD611">
        <f>ROUNDUP('Дані з ДІСО'!AT611/Параметри!$K$29,0)</f>
        <v>0</v>
      </c>
      <c r="BE611" s="54">
        <f>(BB611*Параметри!$K$32+BC611*Параметри!$L$32+BD611*Параметри!$M$32)/18</f>
        <v>0</v>
      </c>
      <c r="BF611" s="31">
        <f>(BE611*Параметри!$K$48+SUM('Дані з ДІСО'!AR611:AT611)*IF(Параметри!$R$37="RNK",Параметри!$K$45,Параметри!$R$47)*Параметри!$K$20/1000)*Параметри!$K$69</f>
        <v>0</v>
      </c>
      <c r="BG611">
        <f>ROUNDUP(('Дані не з ДІСО'!I611+'Дані не з ДІСО'!K611)/Параметри!$K$26,0)</f>
        <v>0</v>
      </c>
      <c r="BH611" s="31">
        <f>BG611*Параметри!$M$36/18</f>
        <v>0</v>
      </c>
      <c r="BI611">
        <f>IF(BG611=0,0,'Дані не з ДІСО'!K611/('Дані не з ДІСО'!I611+'Дані не з ДІСО'!K611))</f>
        <v>0</v>
      </c>
      <c r="BJ611" s="31">
        <f>(1+0.25*BI611)*BH611*Параметри!$K$48</f>
        <v>0</v>
      </c>
      <c r="BK611">
        <f>ROUNDUP('Дані не з ДІСО'!M611/Параметри!$K$27,0)</f>
        <v>0</v>
      </c>
      <c r="BL611">
        <f>BK611*Параметри!$M$37/18</f>
        <v>0</v>
      </c>
      <c r="BM611" s="31">
        <f>BL611*Параметри!$K$48</f>
        <v>0</v>
      </c>
      <c r="BN611" s="31">
        <f>'Дані не з ДІСО'!N611*(7*Параметри!$K$50+Параметри!$K$49)</f>
        <v>0</v>
      </c>
      <c r="BO611">
        <f>ROUNDUP('Дані з ДІСО'!V611/Параметри!$K$25,0)</f>
        <v>0</v>
      </c>
      <c r="BP611">
        <f>ROUNDUP('Дані з ДІСО'!W611/Параметри!$K$25,0)</f>
        <v>0</v>
      </c>
      <c r="BQ611">
        <f>ROUNDUP('Дані з ДІСО'!X611/Параметри!$K$25,0)</f>
        <v>0</v>
      </c>
      <c r="BR611">
        <f>(BO611*Параметри!$K$34+BP611*Параметри!$L$34+BQ611*Параметри!$M$34)/18</f>
        <v>0</v>
      </c>
      <c r="BS611">
        <f>IF(J611=0,0,'Дані з ДІСО'!AC611/J611)</f>
        <v>0</v>
      </c>
      <c r="BT611" s="31">
        <f>(1+0.25*BS611)*BR611*Параметри!$K$48</f>
        <v>0</v>
      </c>
      <c r="BU611" s="31">
        <f ca="1">BT611*'Коефіцієнти АТО'!U611</f>
        <v>0</v>
      </c>
      <c r="BV611" s="31">
        <f>J611*(1+0.25*BS611)*Параметри!$K$61*Параметри!$K$20/1000</f>
        <v>0</v>
      </c>
      <c r="BW611" s="31">
        <f>(1+0.25*BS611)*J611*'Коефіцієнти АТО'!S611*Параметри!$K$20/1000</f>
        <v>0</v>
      </c>
      <c r="BX611" s="31">
        <f t="shared" ca="1" si="114"/>
        <v>0</v>
      </c>
      <c r="BY611">
        <f>ROUNDUP('Дані з ДІСО'!AG611/Параметри!$K$66,0)</f>
        <v>0</v>
      </c>
      <c r="BZ611">
        <f t="shared" si="115"/>
        <v>0</v>
      </c>
      <c r="CA611">
        <f>IF('Дані з ДІСО'!AG611=0,0,'Дані з ДІСО'!AJ611/'Дані з ДІСО'!AG611)</f>
        <v>0</v>
      </c>
      <c r="CB611" s="31">
        <f>BZ611*(1+0.25*CA611)*Параметри!$K$48</f>
        <v>0</v>
      </c>
      <c r="CC611" s="31">
        <f t="shared" ca="1" si="116"/>
        <v>19650.900000000001</v>
      </c>
      <c r="CD611" s="31">
        <f t="shared" si="117"/>
        <v>0</v>
      </c>
      <c r="CE611" s="31">
        <f t="shared" si="118"/>
        <v>0</v>
      </c>
      <c r="CF611" s="31">
        <f t="shared" si="119"/>
        <v>0</v>
      </c>
    </row>
    <row r="612" spans="1:84" x14ac:dyDescent="0.25">
      <c r="A612" s="9">
        <v>611</v>
      </c>
      <c r="B612" s="9" t="s">
        <v>4354</v>
      </c>
      <c r="C612" s="9" t="s">
        <v>4354</v>
      </c>
      <c r="D612" s="9" t="s">
        <v>2979</v>
      </c>
      <c r="E612" s="9" t="s">
        <v>28</v>
      </c>
      <c r="F612" s="9" t="s">
        <v>3623</v>
      </c>
      <c r="G612" s="9" t="s">
        <v>1253</v>
      </c>
      <c r="H612" s="31">
        <f>SUM('Дані з ДІСО'!J612:L612)</f>
        <v>494</v>
      </c>
      <c r="I612" s="31">
        <f>SUM('Дані з ДІСО'!P612:R612)</f>
        <v>0</v>
      </c>
      <c r="J612" s="31">
        <f>SUM('Дані з ДІСО'!V612:X612)</f>
        <v>0</v>
      </c>
      <c r="K612">
        <f ca="1">ROUNDUP('Дані з ДІСО'!J612/'Коефіцієнти АТО'!$R612,0)</f>
        <v>16</v>
      </c>
      <c r="L612">
        <f ca="1">ROUNDUP('Дані з ДІСО'!K612/'Коефіцієнти АТО'!$R612,0)</f>
        <v>20</v>
      </c>
      <c r="M612">
        <f ca="1">ROUNDUP('Дані з ДІСО'!L612/'Коефіцієнти АТО'!$R612,0)</f>
        <v>6</v>
      </c>
      <c r="N612" s="28">
        <f ca="1">(K612*Параметри!$K$32+L612*Параметри!$L$32+M612*Параметри!$M$32)/18</f>
        <v>72.666666666666671</v>
      </c>
      <c r="O612" s="41">
        <f>'Дані з ДІСО'!Y612/H612</f>
        <v>0</v>
      </c>
      <c r="P612" s="31">
        <f ca="1">(1+0.25*O612)*N612*Параметри!$K$48</f>
        <v>14831.683056549336</v>
      </c>
      <c r="Q612" s="31">
        <f ca="1">P612*'Коефіцієнти АТО'!T612</f>
        <v>252.13861196133874</v>
      </c>
      <c r="R612" s="31">
        <f>H612*(1+0.25*O612)*Параметри!$K$61*Параметри!$K$20/1000</f>
        <v>0</v>
      </c>
      <c r="S612" s="31">
        <f>H612*(1+0.25*O612)*'Коефіцієнти АТО'!S612*Параметри!$K$20/1000</f>
        <v>2546.1674415955558</v>
      </c>
      <c r="T612" s="31">
        <f t="shared" ca="1" si="109"/>
        <v>17629.989110106231</v>
      </c>
      <c r="U612" s="31">
        <f t="shared" ca="1" si="108"/>
        <v>17869.563430877413</v>
      </c>
      <c r="V612">
        <f>ROUNDUP('Дані з ДІСО'!P612/Параметри!$K$24,0)</f>
        <v>0</v>
      </c>
      <c r="W612">
        <f>ROUNDUP('Дані з ДІСО'!Q612/Параметри!$K$24,0)</f>
        <v>0</v>
      </c>
      <c r="X612">
        <f>ROUNDUP('Дані з ДІСО'!R612/Параметри!$K$24,0)</f>
        <v>0</v>
      </c>
      <c r="Y612" s="28">
        <f>(V612*Параметри!$K$33+W612*Параметри!$L$33+X612*Параметри!$M$33)/18</f>
        <v>0</v>
      </c>
      <c r="Z612" s="41">
        <f>IF(I612=0,0,'Дані з ДІСО'!AA612/I612)</f>
        <v>0</v>
      </c>
      <c r="AA612" s="31">
        <f>(1+0.25*Z612)*Y612*Параметри!$K$48</f>
        <v>0</v>
      </c>
      <c r="AB612" s="31">
        <f ca="1">AA612*'Коефіцієнти АТО'!U612</f>
        <v>0</v>
      </c>
      <c r="AC612" s="31">
        <f>I612*(1+0.25*Z612)*Параметри!$K$61*Параметри!$K$20/1000</f>
        <v>0</v>
      </c>
      <c r="AD612" s="31">
        <f>(1+0.25*Z612)*I612*'Коефіцієнти АТО'!S612*Параметри!$K$20/1000</f>
        <v>0</v>
      </c>
      <c r="AE612" s="31">
        <f t="shared" ca="1" si="110"/>
        <v>0</v>
      </c>
      <c r="AF612" s="45">
        <v>36.173205325662778</v>
      </c>
      <c r="AG612" s="45">
        <f ca="1">T612/SUM('Дані з ДІСО'!J612:L612)</f>
        <v>35.688237064992371</v>
      </c>
      <c r="AH612">
        <f ca="1">'Коефіцієнти АТО'!R612</f>
        <v>12</v>
      </c>
      <c r="AI612">
        <v>11</v>
      </c>
      <c r="AJ612" s="44">
        <f t="shared" ca="1" si="111"/>
        <v>0.98659316319070156</v>
      </c>
      <c r="AK612" t="str">
        <f ca="1">IF(OR(B612="Область",B612="Київ"),"Ні",IF(AJ612&gt;Параметри!$K$72,"Так, верхній",IF(AJ612&lt;Параметри!$K$73,"Так, нижній","Ні")))</f>
        <v>Так, нижній</v>
      </c>
      <c r="AL612" s="45">
        <f ca="1">IF(AK612="Ні",AG612,IF(AK612="Так, верхній",AF612*Параметри!$K$72,AF612*Параметри!$K$73))</f>
        <v>36.173205325662778</v>
      </c>
      <c r="AM612">
        <f>'Дані з ДІСО'!AL612+'Дані з ДІСО'!AN612</f>
        <v>11</v>
      </c>
      <c r="AN612">
        <f>IF(AM612=0,0,'Дані з ДІСО'!AN612/AM612)</f>
        <v>0</v>
      </c>
      <c r="AO612" s="31">
        <f>AM612*(1+0.25*AN612)*Параметри!$K$50</f>
        <v>2106.0000336760004</v>
      </c>
      <c r="AP612" s="31">
        <f>ROUNDUP(('Дані з ДІСО'!AU612+'Дані з ДІСО'!AW612)/Параметри!$K$28,0)</f>
        <v>0</v>
      </c>
      <c r="AQ612" s="54">
        <f>AP612*Параметри!$M$35/18</f>
        <v>0</v>
      </c>
      <c r="AR612" s="31">
        <f>IF(AP612=0,0,'Дані з ДІСО'!AW612/SUM('Дані з ДІСО'!AU612,'Дані з ДІСО'!AW612))</f>
        <v>0</v>
      </c>
      <c r="AS612" s="31">
        <f>(1+0.25*AR612)*AQ612*Параметри!$K$48</f>
        <v>0</v>
      </c>
      <c r="AT612">
        <f>ROUNDUP(('Дані з ДІСО'!AE612+'Дані не з ДІСО'!E612+'Дані не з ДІСО'!G612)/Параметри!$K$64,0)</f>
        <v>0</v>
      </c>
      <c r="AU612">
        <f t="shared" si="112"/>
        <v>0</v>
      </c>
      <c r="AV612">
        <f>IF(AT612=0,0,('Дані з ДІСО'!AH612+'Дані не з ДІСО'!G612)/('Дані з ДІСО'!AE612+'Дані не з ДІСО'!E612+'Дані не з ДІСО'!G612))</f>
        <v>0</v>
      </c>
      <c r="AW612" s="31">
        <f>AU612*(1+0.25*AV612)*Параметри!$K$48</f>
        <v>0</v>
      </c>
      <c r="AX612">
        <f>ROUNDUP('Дані з ДІСО'!AF612/Параметри!$K$65,0)</f>
        <v>0</v>
      </c>
      <c r="AY612">
        <f t="shared" si="113"/>
        <v>0</v>
      </c>
      <c r="AZ612">
        <f>IF(AX612=0,0,'Дані з ДІСО'!AI612/'Дані з ДІСО'!AF612)</f>
        <v>0</v>
      </c>
      <c r="BA612" s="31">
        <f>AY612*(1+0.25*AZ612)*Параметри!$K$48</f>
        <v>0</v>
      </c>
      <c r="BB612">
        <f>ROUNDUP('Дані з ДІСО'!AR612/Параметри!$K$29,0)</f>
        <v>0</v>
      </c>
      <c r="BC612">
        <f>ROUNDUP('Дані з ДІСО'!AS612/Параметри!$K$29,0)</f>
        <v>0</v>
      </c>
      <c r="BD612">
        <f>ROUNDUP('Дані з ДІСО'!AT612/Параметри!$K$29,0)</f>
        <v>0</v>
      </c>
      <c r="BE612" s="54">
        <f>(BB612*Параметри!$K$32+BC612*Параметри!$L$32+BD612*Параметри!$M$32)/18</f>
        <v>0</v>
      </c>
      <c r="BF612" s="31">
        <f>(BE612*Параметри!$K$48+SUM('Дані з ДІСО'!AR612:AT612)*IF(Параметри!$R$37="RNK",Параметри!$K$45,Параметри!$R$47)*Параметри!$K$20/1000)*Параметри!$K$69</f>
        <v>0</v>
      </c>
      <c r="BG612">
        <f>ROUNDUP(('Дані не з ДІСО'!I612+'Дані не з ДІСО'!K612)/Параметри!$K$26,0)</f>
        <v>0</v>
      </c>
      <c r="BH612" s="31">
        <f>BG612*Параметри!$M$36/18</f>
        <v>0</v>
      </c>
      <c r="BI612">
        <f>IF(BG612=0,0,'Дані не з ДІСО'!K612/('Дані не з ДІСО'!I612+'Дані не з ДІСО'!K612))</f>
        <v>0</v>
      </c>
      <c r="BJ612" s="31">
        <f>(1+0.25*BI612)*BH612*Параметри!$K$48</f>
        <v>0</v>
      </c>
      <c r="BK612">
        <f>ROUNDUP('Дані не з ДІСО'!M612/Параметри!$K$27,0)</f>
        <v>0</v>
      </c>
      <c r="BL612">
        <f>BK612*Параметри!$M$37/18</f>
        <v>0</v>
      </c>
      <c r="BM612" s="31">
        <f>BL612*Параметри!$K$48</f>
        <v>0</v>
      </c>
      <c r="BN612" s="31">
        <f>'Дані не з ДІСО'!N612*(7*Параметри!$K$50+Параметри!$K$49)</f>
        <v>0</v>
      </c>
      <c r="BO612">
        <f>ROUNDUP('Дані з ДІСО'!V612/Параметри!$K$25,0)</f>
        <v>0</v>
      </c>
      <c r="BP612">
        <f>ROUNDUP('Дані з ДІСО'!W612/Параметри!$K$25,0)</f>
        <v>0</v>
      </c>
      <c r="BQ612">
        <f>ROUNDUP('Дані з ДІСО'!X612/Параметри!$K$25,0)</f>
        <v>0</v>
      </c>
      <c r="BR612">
        <f>(BO612*Параметри!$K$34+BP612*Параметри!$L$34+BQ612*Параметри!$M$34)/18</f>
        <v>0</v>
      </c>
      <c r="BS612">
        <f>IF(J612=0,0,'Дані з ДІСО'!AC612/J612)</f>
        <v>0</v>
      </c>
      <c r="BT612" s="31">
        <f>(1+0.25*BS612)*BR612*Параметри!$K$48</f>
        <v>0</v>
      </c>
      <c r="BU612" s="31">
        <f ca="1">BT612*'Коефіцієнти АТО'!U612</f>
        <v>0</v>
      </c>
      <c r="BV612" s="31">
        <f>J612*(1+0.25*BS612)*Параметри!$K$61*Параметри!$K$20/1000</f>
        <v>0</v>
      </c>
      <c r="BW612" s="31">
        <f>(1+0.25*BS612)*J612*'Коефіцієнти АТО'!S612*Параметри!$K$20/1000</f>
        <v>0</v>
      </c>
      <c r="BX612" s="31">
        <f t="shared" ca="1" si="114"/>
        <v>0</v>
      </c>
      <c r="BY612">
        <f>ROUNDUP('Дані з ДІСО'!AG612/Параметри!$K$66,0)</f>
        <v>0</v>
      </c>
      <c r="BZ612">
        <f t="shared" si="115"/>
        <v>0</v>
      </c>
      <c r="CA612">
        <f>IF('Дані з ДІСО'!AG612=0,0,'Дані з ДІСО'!AJ612/'Дані з ДІСО'!AG612)</f>
        <v>0</v>
      </c>
      <c r="CB612" s="31">
        <f>BZ612*(1+0.25*CA612)*Параметри!$K$48</f>
        <v>0</v>
      </c>
      <c r="CC612" s="31">
        <f t="shared" ca="1" si="116"/>
        <v>19975.599999999999</v>
      </c>
      <c r="CD612" s="31">
        <f t="shared" si="117"/>
        <v>0</v>
      </c>
      <c r="CE612" s="31">
        <f t="shared" si="118"/>
        <v>0</v>
      </c>
      <c r="CF612" s="31">
        <f t="shared" si="119"/>
        <v>0</v>
      </c>
    </row>
    <row r="613" spans="1:84" x14ac:dyDescent="0.25">
      <c r="A613" s="9">
        <v>612</v>
      </c>
      <c r="B613" s="9" t="s">
        <v>2950</v>
      </c>
      <c r="C613" s="9" t="s">
        <v>4353</v>
      </c>
      <c r="D613" s="9" t="s">
        <v>2979</v>
      </c>
      <c r="E613" s="9" t="s">
        <v>82</v>
      </c>
      <c r="F613" s="9" t="s">
        <v>3624</v>
      </c>
      <c r="G613" s="9" t="s">
        <v>1255</v>
      </c>
      <c r="H613" s="31">
        <f>SUM('Дані з ДІСО'!J613:L613)</f>
        <v>25980</v>
      </c>
      <c r="I613" s="31">
        <f>SUM('Дані з ДІСО'!P613:R613)</f>
        <v>443</v>
      </c>
      <c r="J613" s="31">
        <f>SUM('Дані з ДІСО'!V613:X613)</f>
        <v>36</v>
      </c>
      <c r="K613">
        <f ca="1">ROUNDUP('Дані з ДІСО'!J613/'Коефіцієнти АТО'!$R613,0)</f>
        <v>395</v>
      </c>
      <c r="L613">
        <f ca="1">ROUNDUP('Дані з ДІСО'!K613/'Коефіцієнти АТО'!$R613,0)</f>
        <v>453</v>
      </c>
      <c r="M613">
        <f ca="1">ROUNDUP('Дані з ДІСО'!L613/'Коефіцієнти АТО'!$R613,0)</f>
        <v>98</v>
      </c>
      <c r="N613" s="28">
        <f ca="1">(K613*Параметри!$K$32+L613*Параметри!$L$32+M613*Параметри!$M$32)/18</f>
        <v>1611.1666666666667</v>
      </c>
      <c r="O613" s="41">
        <f>'Дані з ДІСО'!Y613/H613</f>
        <v>0</v>
      </c>
      <c r="P613" s="31">
        <f ca="1">(1+0.25*O613)*N613*Параметри!$K$48</f>
        <v>328848.34887078538</v>
      </c>
      <c r="Q613" s="31">
        <f ca="1">P613*'Коефіцієнти АТО'!T613</f>
        <v>49327.252330617805</v>
      </c>
      <c r="R613" s="31">
        <f>H613*(1+0.25*O613)*Параметри!$K$61*Параметри!$K$20/1000</f>
        <v>0</v>
      </c>
      <c r="S613" s="31">
        <f>H613*(1+0.25*O613)*'Коефіцієнти АТО'!S613*Параметри!$K$20/1000</f>
        <v>53562.291605386665</v>
      </c>
      <c r="T613" s="31">
        <f t="shared" ca="1" si="109"/>
        <v>431737.89280678984</v>
      </c>
      <c r="U613" s="31">
        <f t="shared" ca="1" si="108"/>
        <v>431737.89280678984</v>
      </c>
      <c r="V613">
        <f>ROUNDUP('Дані з ДІСО'!P613/Параметри!$K$24,0)</f>
        <v>25</v>
      </c>
      <c r="W613">
        <f>ROUNDUP('Дані з ДІСО'!Q613/Параметри!$K$24,0)</f>
        <v>22</v>
      </c>
      <c r="X613">
        <f>ROUNDUP('Дані з ДІСО'!R613/Параметри!$K$24,0)</f>
        <v>3</v>
      </c>
      <c r="Y613" s="28">
        <f>(V613*Параметри!$K$33+W613*Параметри!$L$33+X613*Параметри!$M$33)/18</f>
        <v>100</v>
      </c>
      <c r="Z613" s="41">
        <f>IF(I613=0,0,'Дані з ДІСО'!AA613/I613)</f>
        <v>0</v>
      </c>
      <c r="AA613" s="31">
        <f>(1+0.25*Z613)*Y613*Параметри!$K$48</f>
        <v>20410.573013600002</v>
      </c>
      <c r="AB613" s="31">
        <f ca="1">AA613*'Коефіцієнти АТО'!U613</f>
        <v>2061.4678743736004</v>
      </c>
      <c r="AC613" s="31">
        <f>I613*(1+0.25*Z613)*Параметри!$K$61*Параметри!$K$20/1000</f>
        <v>0</v>
      </c>
      <c r="AD613" s="31">
        <f>(1+0.25*Z613)*I613*'Коефіцієнти АТО'!S613*Параметри!$K$20/1000</f>
        <v>913.32160050755567</v>
      </c>
      <c r="AE613" s="31">
        <f t="shared" ca="1" si="110"/>
        <v>23385.362488481158</v>
      </c>
      <c r="AF613" s="45">
        <v>15.463821876644994</v>
      </c>
      <c r="AG613" s="45">
        <f ca="1">T613/SUM('Дані з ДІСО'!J613:L613)</f>
        <v>16.618086713117393</v>
      </c>
      <c r="AH613">
        <f ca="1">'Коефіцієнти АТО'!R613</f>
        <v>27.5</v>
      </c>
      <c r="AI613">
        <v>27.5</v>
      </c>
      <c r="AJ613" s="44">
        <f t="shared" ca="1" si="111"/>
        <v>1.0746429211148432</v>
      </c>
      <c r="AK613" t="str">
        <f ca="1">IF(OR(B613="Область",B613="Київ"),"Ні",IF(AJ613&gt;Параметри!$K$72,"Так, верхній",IF(AJ613&lt;Параметри!$K$73,"Так, нижній","Ні")))</f>
        <v>Ні</v>
      </c>
      <c r="AL613" s="45">
        <f ca="1">IF(AK613="Ні",AG613,IF(AK613="Так, верхній",AF613*Параметри!$K$72,AF613*Параметри!$K$73))</f>
        <v>16.618086713117393</v>
      </c>
      <c r="AM613">
        <f>'Дані з ДІСО'!AL613+'Дані з ДІСО'!AN613</f>
        <v>62</v>
      </c>
      <c r="AN613">
        <f>IF(AM613=0,0,'Дані з ДІСО'!AN613/AM613)</f>
        <v>0</v>
      </c>
      <c r="AO613" s="31">
        <f>AM613*(1+0.25*AN613)*Параметри!$K$50</f>
        <v>11870.182007992002</v>
      </c>
      <c r="AP613" s="31">
        <f>ROUNDUP(('Дані з ДІСО'!AU613+'Дані з ДІСО'!AW613)/Параметри!$K$28,0)</f>
        <v>9</v>
      </c>
      <c r="AQ613" s="54">
        <f>AP613*Параметри!$M$35/18</f>
        <v>11.5</v>
      </c>
      <c r="AR613" s="31">
        <f>IF(AP613=0,0,'Дані з ДІСО'!AW613/SUM('Дані з ДІСО'!AU613,'Дані з ДІСО'!AW613))</f>
        <v>0</v>
      </c>
      <c r="AS613" s="31">
        <f>(1+0.25*AR613)*AQ613*Параметри!$K$48</f>
        <v>2347.2158965640006</v>
      </c>
      <c r="AT613">
        <f>ROUNDUP(('Дані з ДІСО'!AE613+'Дані не з ДІСО'!E613+'Дані не з ДІСО'!G613)/Параметри!$K$64,0)</f>
        <v>1</v>
      </c>
      <c r="AU613">
        <f t="shared" si="112"/>
        <v>2</v>
      </c>
      <c r="AV613">
        <f>IF(AT613=0,0,('Дані з ДІСО'!AH613+'Дані не з ДІСО'!G613)/('Дані з ДІСО'!AE613+'Дані не з ДІСО'!E613+'Дані не з ДІСО'!G613))</f>
        <v>0</v>
      </c>
      <c r="AW613" s="31">
        <f>AU613*(1+0.25*AV613)*Параметри!$K$48</f>
        <v>408.21146027200007</v>
      </c>
      <c r="AX613">
        <f>ROUNDUP('Дані з ДІСО'!AF613/Параметри!$K$65,0)</f>
        <v>0</v>
      </c>
      <c r="AY613">
        <f t="shared" si="113"/>
        <v>0</v>
      </c>
      <c r="AZ613">
        <f>IF(AX613=0,0,'Дані з ДІСО'!AI613/'Дані з ДІСО'!AF613)</f>
        <v>0</v>
      </c>
      <c r="BA613" s="31">
        <f>AY613*(1+0.25*AZ613)*Параметри!$K$48</f>
        <v>0</v>
      </c>
      <c r="BB613">
        <f>ROUNDUP('Дані з ДІСО'!AR613/Параметри!$K$29,0)</f>
        <v>0</v>
      </c>
      <c r="BC613">
        <f>ROUNDUP('Дані з ДІСО'!AS613/Параметри!$K$29,0)</f>
        <v>0</v>
      </c>
      <c r="BD613">
        <f>ROUNDUP('Дані з ДІСО'!AT613/Параметри!$K$29,0)</f>
        <v>0</v>
      </c>
      <c r="BE613" s="54">
        <f>(BB613*Параметри!$K$32+BC613*Параметри!$L$32+BD613*Параметри!$M$32)/18</f>
        <v>0</v>
      </c>
      <c r="BF613" s="31">
        <f>(BE613*Параметри!$K$48+SUM('Дані з ДІСО'!AR613:AT613)*IF(Параметри!$R$37="RNK",Параметри!$K$45,Параметри!$R$47)*Параметри!$K$20/1000)*Параметри!$K$69</f>
        <v>0</v>
      </c>
      <c r="BG613">
        <f>ROUNDUP(('Дані не з ДІСО'!I613+'Дані не з ДІСО'!K613)/Параметри!$K$26,0)</f>
        <v>64</v>
      </c>
      <c r="BH613" s="31">
        <f>BG613*Параметри!$M$36/18</f>
        <v>99.555555555555557</v>
      </c>
      <c r="BI613">
        <f>IF(BG613=0,0,'Дані не з ДІСО'!K613/('Дані не з ДІСО'!I613+'Дані не з ДІСО'!K613))</f>
        <v>0</v>
      </c>
      <c r="BJ613" s="31">
        <f>(1+0.25*BI613)*BH613*Параметри!$K$48</f>
        <v>20319.859355761782</v>
      </c>
      <c r="BK613">
        <f>ROUNDUP('Дані не з ДІСО'!M613/Параметри!$K$27,0)</f>
        <v>0</v>
      </c>
      <c r="BL613">
        <f>BK613*Параметри!$M$37/18</f>
        <v>0</v>
      </c>
      <c r="BM613" s="31">
        <f>BL613*Параметри!$K$48</f>
        <v>0</v>
      </c>
      <c r="BN613" s="31">
        <f>'Дані не з ДІСО'!N613*(7*Параметри!$K$50+Параметри!$K$49)</f>
        <v>0</v>
      </c>
      <c r="BO613">
        <f>ROUNDUP('Дані з ДІСО'!V613/Параметри!$K$25,0)</f>
        <v>3</v>
      </c>
      <c r="BP613">
        <f>ROUNDUP('Дані з ДІСО'!W613/Параметри!$K$25,0)</f>
        <v>3</v>
      </c>
      <c r="BQ613">
        <f>ROUNDUP('Дані з ДІСО'!X613/Параметри!$K$25,0)</f>
        <v>1</v>
      </c>
      <c r="BR613">
        <f>(BO613*Параметри!$K$34+BP613*Параметри!$L$34+BQ613*Параметри!$M$34)/18</f>
        <v>14</v>
      </c>
      <c r="BS613">
        <f>IF(J613=0,0,'Дані з ДІСО'!AC613/J613)</f>
        <v>0</v>
      </c>
      <c r="BT613" s="31">
        <f>(1+0.25*BS613)*BR613*Параметри!$K$48</f>
        <v>2857.4802219040002</v>
      </c>
      <c r="BU613" s="31">
        <f ca="1">BT613*'Коефіцієнти АТО'!U613</f>
        <v>288.60550241230402</v>
      </c>
      <c r="BV613" s="31">
        <f>J613*(1+0.25*BS613)*Параметри!$K$61*Параметри!$K$20/1000</f>
        <v>0</v>
      </c>
      <c r="BW613" s="31">
        <f>(1+0.25*BS613)*J613*'Коефіцієнти АТО'!S613*Параметри!$K$20/1000</f>
        <v>74.220265504000011</v>
      </c>
      <c r="BX613" s="31">
        <f t="shared" ca="1" si="114"/>
        <v>3220.3059898203041</v>
      </c>
      <c r="BY613">
        <f>ROUNDUP('Дані з ДІСО'!AG613/Параметри!$K$66,0)</f>
        <v>0</v>
      </c>
      <c r="BZ613">
        <f t="shared" si="115"/>
        <v>0</v>
      </c>
      <c r="CA613">
        <f>IF('Дані з ДІСО'!AG613=0,0,'Дані з ДІСО'!AJ613/'Дані з ДІСО'!AG613)</f>
        <v>0</v>
      </c>
      <c r="CB613" s="31">
        <f>BZ613*(1+0.25*CA613)*Параметри!$K$48</f>
        <v>0</v>
      </c>
      <c r="CC613" s="31">
        <f t="shared" ca="1" si="116"/>
        <v>472969.2</v>
      </c>
      <c r="CD613" s="31">
        <f t="shared" si="117"/>
        <v>20319.900000000001</v>
      </c>
      <c r="CE613" s="31">
        <f t="shared" si="118"/>
        <v>0</v>
      </c>
      <c r="CF613" s="31">
        <f t="shared" si="119"/>
        <v>0</v>
      </c>
    </row>
    <row r="614" spans="1:84" x14ac:dyDescent="0.25">
      <c r="A614" s="9">
        <v>613</v>
      </c>
      <c r="B614" s="9" t="s">
        <v>4354</v>
      </c>
      <c r="C614" s="9" t="s">
        <v>4354</v>
      </c>
      <c r="D614" s="9" t="s">
        <v>2979</v>
      </c>
      <c r="E614" s="9" t="s">
        <v>28</v>
      </c>
      <c r="F614" s="9" t="s">
        <v>3625</v>
      </c>
      <c r="G614" s="9" t="s">
        <v>1257</v>
      </c>
      <c r="H614" s="31">
        <f>SUM('Дані з ДІСО'!J614:L614)</f>
        <v>524</v>
      </c>
      <c r="I614" s="31">
        <f>SUM('Дані з ДІСО'!P614:R614)</f>
        <v>0</v>
      </c>
      <c r="J614" s="31">
        <f>SUM('Дані з ДІСО'!V614:X614)</f>
        <v>0</v>
      </c>
      <c r="K614">
        <f ca="1">ROUNDUP('Дані з ДІСО'!J614/'Коефіцієнти АТО'!$R614,0)</f>
        <v>18</v>
      </c>
      <c r="L614">
        <f ca="1">ROUNDUP('Дані з ДІСО'!K614/'Коефіцієнти АТО'!$R614,0)</f>
        <v>22</v>
      </c>
      <c r="M614">
        <f ca="1">ROUNDUP('Дані з ДІСО'!L614/'Коефіцієнти АТО'!$R614,0)</f>
        <v>5</v>
      </c>
      <c r="N614" s="28">
        <f ca="1">(K614*Параметри!$K$32+L614*Параметри!$L$32+M614*Параметри!$M$32)/18</f>
        <v>77.111111111111114</v>
      </c>
      <c r="O614" s="41">
        <f>'Дані з ДІСО'!Y614/H614</f>
        <v>0</v>
      </c>
      <c r="P614" s="31">
        <f ca="1">(1+0.25*O614)*N614*Параметри!$K$48</f>
        <v>15738.819634931559</v>
      </c>
      <c r="Q614" s="31">
        <f ca="1">P614*'Коефіцієнти АТО'!T614</f>
        <v>267.55993379383654</v>
      </c>
      <c r="R614" s="31">
        <f>H614*(1+0.25*O614)*Параметри!$K$61*Параметри!$K$20/1000</f>
        <v>0</v>
      </c>
      <c r="S614" s="31">
        <f>H614*(1+0.25*O614)*'Коефіцієнти АТО'!S614*Параметри!$K$20/1000</f>
        <v>2700.792994728889</v>
      </c>
      <c r="T614" s="31">
        <f t="shared" ca="1" si="109"/>
        <v>18707.172563454285</v>
      </c>
      <c r="U614" s="31">
        <f t="shared" ca="1" si="108"/>
        <v>18499.821639442929</v>
      </c>
      <c r="V614">
        <f>ROUNDUP('Дані з ДІСО'!P614/Параметри!$K$24,0)</f>
        <v>0</v>
      </c>
      <c r="W614">
        <f>ROUNDUP('Дані з ДІСО'!Q614/Параметри!$K$24,0)</f>
        <v>0</v>
      </c>
      <c r="X614">
        <f>ROUNDUP('Дані з ДІСО'!R614/Параметри!$K$24,0)</f>
        <v>0</v>
      </c>
      <c r="Y614" s="28">
        <f>(V614*Параметри!$K$33+W614*Параметри!$L$33+X614*Параметри!$M$33)/18</f>
        <v>0</v>
      </c>
      <c r="Z614" s="41">
        <f>IF(I614=0,0,'Дані з ДІСО'!AA614/I614)</f>
        <v>0</v>
      </c>
      <c r="AA614" s="31">
        <f>(1+0.25*Z614)*Y614*Параметри!$K$48</f>
        <v>0</v>
      </c>
      <c r="AB614" s="31">
        <f ca="1">AA614*'Коефіцієнти АТО'!U614</f>
        <v>0</v>
      </c>
      <c r="AC614" s="31">
        <f>I614*(1+0.25*Z614)*Параметри!$K$61*Параметри!$K$20/1000</f>
        <v>0</v>
      </c>
      <c r="AD614" s="31">
        <f>(1+0.25*Z614)*I614*'Коефіцієнти АТО'!S614*Параметри!$K$20/1000</f>
        <v>0</v>
      </c>
      <c r="AE614" s="31">
        <f t="shared" ca="1" si="110"/>
        <v>0</v>
      </c>
      <c r="AF614" s="45">
        <v>30.435347524748178</v>
      </c>
      <c r="AG614" s="45">
        <f ca="1">T614/SUM('Дані з ДІСО'!J614:L614)</f>
        <v>35.700710998958563</v>
      </c>
      <c r="AH614">
        <f ca="1">'Коефіцієнти АТО'!R614</f>
        <v>12</v>
      </c>
      <c r="AI614">
        <v>13.5</v>
      </c>
      <c r="AJ614" s="44">
        <f t="shared" ca="1" si="111"/>
        <v>1.1730015886931771</v>
      </c>
      <c r="AK614" t="str">
        <f ca="1">IF(OR(B614="Область",B614="Київ"),"Ні",IF(AJ614&gt;Параметри!$K$72,"Так, верхній",IF(AJ614&lt;Параметри!$K$73,"Так, нижній","Ні")))</f>
        <v>Так, верхній</v>
      </c>
      <c r="AL614" s="45">
        <f ca="1">IF(AK614="Ні",AG614,IF(AK614="Так, верхній",AF614*Параметри!$K$72,AF614*Параметри!$K$73))</f>
        <v>35.305003128707881</v>
      </c>
      <c r="AM614">
        <f>'Дані з ДІСО'!AL614+'Дані з ДІСО'!AN614</f>
        <v>0</v>
      </c>
      <c r="AN614">
        <f>IF(AM614=0,0,'Дані з ДІСО'!AN614/AM614)</f>
        <v>0</v>
      </c>
      <c r="AO614" s="31">
        <f>AM614*(1+0.25*AN614)*Параметри!$K$50</f>
        <v>0</v>
      </c>
      <c r="AP614" s="31">
        <f>ROUNDUP(('Дані з ДІСО'!AU614+'Дані з ДІСО'!AW614)/Параметри!$K$28,0)</f>
        <v>0</v>
      </c>
      <c r="AQ614" s="54">
        <f>AP614*Параметри!$M$35/18</f>
        <v>0</v>
      </c>
      <c r="AR614" s="31">
        <f>IF(AP614=0,0,'Дані з ДІСО'!AW614/SUM('Дані з ДІСО'!AU614,'Дані з ДІСО'!AW614))</f>
        <v>0</v>
      </c>
      <c r="AS614" s="31">
        <f>(1+0.25*AR614)*AQ614*Параметри!$K$48</f>
        <v>0</v>
      </c>
      <c r="AT614">
        <f>ROUNDUP(('Дані з ДІСО'!AE614+'Дані не з ДІСО'!E614+'Дані не з ДІСО'!G614)/Параметри!$K$64,0)</f>
        <v>0</v>
      </c>
      <c r="AU614">
        <f t="shared" si="112"/>
        <v>0</v>
      </c>
      <c r="AV614">
        <f>IF(AT614=0,0,('Дані з ДІСО'!AH614+'Дані не з ДІСО'!G614)/('Дані з ДІСО'!AE614+'Дані не з ДІСО'!E614+'Дані не з ДІСО'!G614))</f>
        <v>0</v>
      </c>
      <c r="AW614" s="31">
        <f>AU614*(1+0.25*AV614)*Параметри!$K$48</f>
        <v>0</v>
      </c>
      <c r="AX614">
        <f>ROUNDUP('Дані з ДІСО'!AF614/Параметри!$K$65,0)</f>
        <v>0</v>
      </c>
      <c r="AY614">
        <f t="shared" si="113"/>
        <v>0</v>
      </c>
      <c r="AZ614">
        <f>IF(AX614=0,0,'Дані з ДІСО'!AI614/'Дані з ДІСО'!AF614)</f>
        <v>0</v>
      </c>
      <c r="BA614" s="31">
        <f>AY614*(1+0.25*AZ614)*Параметри!$K$48</f>
        <v>0</v>
      </c>
      <c r="BB614">
        <f>ROUNDUP('Дані з ДІСО'!AR614/Параметри!$K$29,0)</f>
        <v>0</v>
      </c>
      <c r="BC614">
        <f>ROUNDUP('Дані з ДІСО'!AS614/Параметри!$K$29,0)</f>
        <v>0</v>
      </c>
      <c r="BD614">
        <f>ROUNDUP('Дані з ДІСО'!AT614/Параметри!$K$29,0)</f>
        <v>0</v>
      </c>
      <c r="BE614" s="54">
        <f>(BB614*Параметри!$K$32+BC614*Параметри!$L$32+BD614*Параметри!$M$32)/18</f>
        <v>0</v>
      </c>
      <c r="BF614" s="31">
        <f>(BE614*Параметри!$K$48+SUM('Дані з ДІСО'!AR614:AT614)*IF(Параметри!$R$37="RNK",Параметри!$K$45,Параметри!$R$47)*Параметри!$K$20/1000)*Параметри!$K$69</f>
        <v>0</v>
      </c>
      <c r="BG614">
        <f>ROUNDUP(('Дані не з ДІСО'!I614+'Дані не з ДІСО'!K614)/Параметри!$K$26,0)</f>
        <v>0</v>
      </c>
      <c r="BH614" s="31">
        <f>BG614*Параметри!$M$36/18</f>
        <v>0</v>
      </c>
      <c r="BI614">
        <f>IF(BG614=0,0,'Дані не з ДІСО'!K614/('Дані не з ДІСО'!I614+'Дані не з ДІСО'!K614))</f>
        <v>0</v>
      </c>
      <c r="BJ614" s="31">
        <f>(1+0.25*BI614)*BH614*Параметри!$K$48</f>
        <v>0</v>
      </c>
      <c r="BK614">
        <f>ROUNDUP('Дані не з ДІСО'!M614/Параметри!$K$27,0)</f>
        <v>0</v>
      </c>
      <c r="BL614">
        <f>BK614*Параметри!$M$37/18</f>
        <v>0</v>
      </c>
      <c r="BM614" s="31">
        <f>BL614*Параметри!$K$48</f>
        <v>0</v>
      </c>
      <c r="BN614" s="31">
        <f>'Дані не з ДІСО'!N614*(7*Параметри!$K$50+Параметри!$K$49)</f>
        <v>0</v>
      </c>
      <c r="BO614">
        <f>ROUNDUP('Дані з ДІСО'!V614/Параметри!$K$25,0)</f>
        <v>0</v>
      </c>
      <c r="BP614">
        <f>ROUNDUP('Дані з ДІСО'!W614/Параметри!$K$25,0)</f>
        <v>0</v>
      </c>
      <c r="BQ614">
        <f>ROUNDUP('Дані з ДІСО'!X614/Параметри!$K$25,0)</f>
        <v>0</v>
      </c>
      <c r="BR614">
        <f>(BO614*Параметри!$K$34+BP614*Параметри!$L$34+BQ614*Параметри!$M$34)/18</f>
        <v>0</v>
      </c>
      <c r="BS614">
        <f>IF(J614=0,0,'Дані з ДІСО'!AC614/J614)</f>
        <v>0</v>
      </c>
      <c r="BT614" s="31">
        <f>(1+0.25*BS614)*BR614*Параметри!$K$48</f>
        <v>0</v>
      </c>
      <c r="BU614" s="31">
        <f ca="1">BT614*'Коефіцієнти АТО'!U614</f>
        <v>0</v>
      </c>
      <c r="BV614" s="31">
        <f>J614*(1+0.25*BS614)*Параметри!$K$61*Параметри!$K$20/1000</f>
        <v>0</v>
      </c>
      <c r="BW614" s="31">
        <f>(1+0.25*BS614)*J614*'Коефіцієнти АТО'!S614*Параметри!$K$20/1000</f>
        <v>0</v>
      </c>
      <c r="BX614" s="31">
        <f t="shared" ca="1" si="114"/>
        <v>0</v>
      </c>
      <c r="BY614">
        <f>ROUNDUP('Дані з ДІСО'!AG614/Параметри!$K$66,0)</f>
        <v>0</v>
      </c>
      <c r="BZ614">
        <f t="shared" si="115"/>
        <v>0</v>
      </c>
      <c r="CA614">
        <f>IF('Дані з ДІСО'!AG614=0,0,'Дані з ДІСО'!AJ614/'Дані з ДІСО'!AG614)</f>
        <v>0</v>
      </c>
      <c r="CB614" s="31">
        <f>BZ614*(1+0.25*CA614)*Параметри!$K$48</f>
        <v>0</v>
      </c>
      <c r="CC614" s="31">
        <f t="shared" ca="1" si="116"/>
        <v>18499.8</v>
      </c>
      <c r="CD614" s="31">
        <f t="shared" si="117"/>
        <v>0</v>
      </c>
      <c r="CE614" s="31">
        <f t="shared" si="118"/>
        <v>0</v>
      </c>
      <c r="CF614" s="31">
        <f t="shared" si="119"/>
        <v>0</v>
      </c>
    </row>
    <row r="615" spans="1:84" x14ac:dyDescent="0.25">
      <c r="A615" s="9">
        <v>614</v>
      </c>
      <c r="B615" s="9" t="s">
        <v>2951</v>
      </c>
      <c r="C615" s="9" t="s">
        <v>4353</v>
      </c>
      <c r="D615" s="9" t="s">
        <v>2979</v>
      </c>
      <c r="E615" s="9" t="s">
        <v>25</v>
      </c>
      <c r="F615" s="9" t="s">
        <v>3450</v>
      </c>
      <c r="G615" s="9" t="s">
        <v>1259</v>
      </c>
      <c r="H615" s="31">
        <f>SUM('Дані з ДІСО'!J615:L615)</f>
        <v>2483</v>
      </c>
      <c r="I615" s="31">
        <f>SUM('Дані з ДІСО'!P615:R615)</f>
        <v>0</v>
      </c>
      <c r="J615" s="31">
        <f>SUM('Дані з ДІСО'!V615:X615)</f>
        <v>0</v>
      </c>
      <c r="K615">
        <f ca="1">ROUNDUP('Дані з ДІСО'!J615/'Коефіцієнти АТО'!$R615,0)</f>
        <v>77</v>
      </c>
      <c r="L615">
        <f ca="1">ROUNDUP('Дані з ДІСО'!K615/'Коефіцієнти АТО'!$R615,0)</f>
        <v>98</v>
      </c>
      <c r="M615">
        <f ca="1">ROUNDUP('Дані з ДІСО'!L615/'Коефіцієнти АТО'!$R615,0)</f>
        <v>17</v>
      </c>
      <c r="N615" s="28">
        <f ca="1">(K615*Параметри!$K$32+L615*Параметри!$L$32+M615*Параметри!$M$32)/18</f>
        <v>327.94444444444446</v>
      </c>
      <c r="O615" s="41">
        <f>'Дані з ДІСО'!Y615/H615</f>
        <v>0</v>
      </c>
      <c r="P615" s="31">
        <f ca="1">(1+0.25*O615)*N615*Параметри!$K$48</f>
        <v>66935.340277378229</v>
      </c>
      <c r="Q615" s="31">
        <f ca="1">P615*'Коефіцієнти АТО'!T615</f>
        <v>1137.9007847154301</v>
      </c>
      <c r="R615" s="31">
        <f>H615*(1+0.25*O615)*Параметри!$K$61*Параметри!$K$20/1000</f>
        <v>0</v>
      </c>
      <c r="S615" s="31">
        <f>H615*(1+0.25*O615)*'Коефіцієнти АТО'!S615*Параметри!$K$20/1000</f>
        <v>11518.057452902001</v>
      </c>
      <c r="T615" s="31">
        <f t="shared" ca="1" si="109"/>
        <v>79591.298514995666</v>
      </c>
      <c r="U615" s="31">
        <f t="shared" ca="1" si="108"/>
        <v>79591.298514995666</v>
      </c>
      <c r="V615">
        <f>ROUNDUP('Дані з ДІСО'!P615/Параметри!$K$24,0)</f>
        <v>0</v>
      </c>
      <c r="W615">
        <f>ROUNDUP('Дані з ДІСО'!Q615/Параметри!$K$24,0)</f>
        <v>0</v>
      </c>
      <c r="X615">
        <f>ROUNDUP('Дані з ДІСО'!R615/Параметри!$K$24,0)</f>
        <v>0</v>
      </c>
      <c r="Y615" s="28">
        <f>(V615*Параметри!$K$33+W615*Параметри!$L$33+X615*Параметри!$M$33)/18</f>
        <v>0</v>
      </c>
      <c r="Z615" s="41">
        <f>IF(I615=0,0,'Дані з ДІСО'!AA615/I615)</f>
        <v>0</v>
      </c>
      <c r="AA615" s="31">
        <f>(1+0.25*Z615)*Y615*Параметри!$K$48</f>
        <v>0</v>
      </c>
      <c r="AB615" s="31">
        <f ca="1">AA615*'Коефіцієнти АТО'!U615</f>
        <v>0</v>
      </c>
      <c r="AC615" s="31">
        <f>I615*(1+0.25*Z615)*Параметри!$K$61*Параметри!$K$20/1000</f>
        <v>0</v>
      </c>
      <c r="AD615" s="31">
        <f>(1+0.25*Z615)*I615*'Коефіцієнти АТО'!S615*Параметри!$K$20/1000</f>
        <v>0</v>
      </c>
      <c r="AE615" s="31">
        <f t="shared" ca="1" si="110"/>
        <v>0</v>
      </c>
      <c r="AF615" s="45">
        <v>30.180580361297583</v>
      </c>
      <c r="AG615" s="45">
        <f ca="1">T615/SUM('Дані з ДІСО'!J615:L615)</f>
        <v>32.05448993757377</v>
      </c>
      <c r="AH615">
        <f ca="1">'Коефіцієнти АТО'!R615</f>
        <v>13</v>
      </c>
      <c r="AI615">
        <v>13</v>
      </c>
      <c r="AJ615" s="44">
        <f t="shared" ca="1" si="111"/>
        <v>1.0620899119183016</v>
      </c>
      <c r="AK615" t="str">
        <f ca="1">IF(OR(B615="Область",B615="Київ"),"Ні",IF(AJ615&gt;Параметри!$K$72,"Так, верхній",IF(AJ615&lt;Параметри!$K$73,"Так, нижній","Ні")))</f>
        <v>Ні</v>
      </c>
      <c r="AL615" s="45">
        <f ca="1">IF(AK615="Ні",AG615,IF(AK615="Так, верхній",AF615*Параметри!$K$72,AF615*Параметри!$K$73))</f>
        <v>32.05448993757377</v>
      </c>
      <c r="AM615">
        <f>'Дані з ДІСО'!AL615+'Дані з ДІСО'!AN615</f>
        <v>26</v>
      </c>
      <c r="AN615">
        <f>IF(AM615=0,0,'Дані з ДІСО'!AN615/AM615)</f>
        <v>0</v>
      </c>
      <c r="AO615" s="31">
        <f>AM615*(1+0.25*AN615)*Параметри!$K$50</f>
        <v>4977.8182614160005</v>
      </c>
      <c r="AP615" s="31">
        <f>ROUNDUP(('Дані з ДІСО'!AU615+'Дані з ДІСО'!AW615)/Параметри!$K$28,0)</f>
        <v>0</v>
      </c>
      <c r="AQ615" s="54">
        <f>AP615*Параметри!$M$35/18</f>
        <v>0</v>
      </c>
      <c r="AR615" s="31">
        <f>IF(AP615=0,0,'Дані з ДІСО'!AW615/SUM('Дані з ДІСО'!AU615,'Дані з ДІСО'!AW615))</f>
        <v>0</v>
      </c>
      <c r="AS615" s="31">
        <f>(1+0.25*AR615)*AQ615*Параметри!$K$48</f>
        <v>0</v>
      </c>
      <c r="AT615">
        <f>ROUNDUP(('Дані з ДІСО'!AE615+'Дані не з ДІСО'!E615+'Дані не з ДІСО'!G615)/Параметри!$K$64,0)</f>
        <v>0</v>
      </c>
      <c r="AU615">
        <f t="shared" si="112"/>
        <v>0</v>
      </c>
      <c r="AV615">
        <f>IF(AT615=0,0,('Дані з ДІСО'!AH615+'Дані не з ДІСО'!G615)/('Дані з ДІСО'!AE615+'Дані не з ДІСО'!E615+'Дані не з ДІСО'!G615))</f>
        <v>0</v>
      </c>
      <c r="AW615" s="31">
        <f>AU615*(1+0.25*AV615)*Параметри!$K$48</f>
        <v>0</v>
      </c>
      <c r="AX615">
        <f>ROUNDUP('Дані з ДІСО'!AF615/Параметри!$K$65,0)</f>
        <v>0</v>
      </c>
      <c r="AY615">
        <f t="shared" si="113"/>
        <v>0</v>
      </c>
      <c r="AZ615">
        <f>IF(AX615=0,0,'Дані з ДІСО'!AI615/'Дані з ДІСО'!AF615)</f>
        <v>0</v>
      </c>
      <c r="BA615" s="31">
        <f>AY615*(1+0.25*AZ615)*Параметри!$K$48</f>
        <v>0</v>
      </c>
      <c r="BB615">
        <f>ROUNDUP('Дані з ДІСО'!AR615/Параметри!$K$29,0)</f>
        <v>0</v>
      </c>
      <c r="BC615">
        <f>ROUNDUP('Дані з ДІСО'!AS615/Параметри!$K$29,0)</f>
        <v>0</v>
      </c>
      <c r="BD615">
        <f>ROUNDUP('Дані з ДІСО'!AT615/Параметри!$K$29,0)</f>
        <v>0</v>
      </c>
      <c r="BE615" s="54">
        <f>(BB615*Параметри!$K$32+BC615*Параметри!$L$32+BD615*Параметри!$M$32)/18</f>
        <v>0</v>
      </c>
      <c r="BF615" s="31">
        <f>(BE615*Параметри!$K$48+SUM('Дані з ДІСО'!AR615:AT615)*IF(Параметри!$R$37="RNK",Параметри!$K$45,Параметри!$R$47)*Параметри!$K$20/1000)*Параметри!$K$69</f>
        <v>0</v>
      </c>
      <c r="BG615">
        <f>ROUNDUP(('Дані не з ДІСО'!I615+'Дані не з ДІСО'!K615)/Параметри!$K$26,0)</f>
        <v>0</v>
      </c>
      <c r="BH615" s="31">
        <f>BG615*Параметри!$M$36/18</f>
        <v>0</v>
      </c>
      <c r="BI615">
        <f>IF(BG615=0,0,'Дані не з ДІСО'!K615/('Дані не з ДІСО'!I615+'Дані не з ДІСО'!K615))</f>
        <v>0</v>
      </c>
      <c r="BJ615" s="31">
        <f>(1+0.25*BI615)*BH615*Параметри!$K$48</f>
        <v>0</v>
      </c>
      <c r="BK615">
        <f>ROUNDUP('Дані не з ДІСО'!M615/Параметри!$K$27,0)</f>
        <v>0</v>
      </c>
      <c r="BL615">
        <f>BK615*Параметри!$M$37/18</f>
        <v>0</v>
      </c>
      <c r="BM615" s="31">
        <f>BL615*Параметри!$K$48</f>
        <v>0</v>
      </c>
      <c r="BN615" s="31">
        <f>'Дані не з ДІСО'!N615*(7*Параметри!$K$50+Параметри!$K$49)</f>
        <v>0</v>
      </c>
      <c r="BO615">
        <f>ROUNDUP('Дані з ДІСО'!V615/Параметри!$K$25,0)</f>
        <v>0</v>
      </c>
      <c r="BP615">
        <f>ROUNDUP('Дані з ДІСО'!W615/Параметри!$K$25,0)</f>
        <v>0</v>
      </c>
      <c r="BQ615">
        <f>ROUNDUP('Дані з ДІСО'!X615/Параметри!$K$25,0)</f>
        <v>0</v>
      </c>
      <c r="BR615">
        <f>(BO615*Параметри!$K$34+BP615*Параметри!$L$34+BQ615*Параметри!$M$34)/18</f>
        <v>0</v>
      </c>
      <c r="BS615">
        <f>IF(J615=0,0,'Дані з ДІСО'!AC615/J615)</f>
        <v>0</v>
      </c>
      <c r="BT615" s="31">
        <f>(1+0.25*BS615)*BR615*Параметри!$K$48</f>
        <v>0</v>
      </c>
      <c r="BU615" s="31">
        <f ca="1">BT615*'Коефіцієнти АТО'!U615</f>
        <v>0</v>
      </c>
      <c r="BV615" s="31">
        <f>J615*(1+0.25*BS615)*Параметри!$K$61*Параметри!$K$20/1000</f>
        <v>0</v>
      </c>
      <c r="BW615" s="31">
        <f>(1+0.25*BS615)*J615*'Коефіцієнти АТО'!S615*Параметри!$K$20/1000</f>
        <v>0</v>
      </c>
      <c r="BX615" s="31">
        <f t="shared" ca="1" si="114"/>
        <v>0</v>
      </c>
      <c r="BY615">
        <f>ROUNDUP('Дані з ДІСО'!AG615/Параметри!$K$66,0)</f>
        <v>0</v>
      </c>
      <c r="BZ615">
        <f t="shared" si="115"/>
        <v>0</v>
      </c>
      <c r="CA615">
        <f>IF('Дані з ДІСО'!AG615=0,0,'Дані з ДІСО'!AJ615/'Дані з ДІСО'!AG615)</f>
        <v>0</v>
      </c>
      <c r="CB615" s="31">
        <f>BZ615*(1+0.25*CA615)*Параметри!$K$48</f>
        <v>0</v>
      </c>
      <c r="CC615" s="31">
        <f t="shared" ca="1" si="116"/>
        <v>84569.1</v>
      </c>
      <c r="CD615" s="31">
        <f t="shared" si="117"/>
        <v>0</v>
      </c>
      <c r="CE615" s="31">
        <f t="shared" si="118"/>
        <v>0</v>
      </c>
      <c r="CF615" s="31">
        <f t="shared" si="119"/>
        <v>0</v>
      </c>
    </row>
    <row r="616" spans="1:84" x14ac:dyDescent="0.25">
      <c r="A616" s="9">
        <v>615</v>
      </c>
      <c r="B616" s="9" t="s">
        <v>4355</v>
      </c>
      <c r="C616" s="9" t="s">
        <v>4355</v>
      </c>
      <c r="D616" s="9" t="s">
        <v>2979</v>
      </c>
      <c r="E616" s="9" t="s">
        <v>33</v>
      </c>
      <c r="F616" s="9" t="s">
        <v>3335</v>
      </c>
      <c r="G616" s="9" t="s">
        <v>1261</v>
      </c>
      <c r="H616" s="31">
        <f>SUM('Дані з ДІСО'!J616:L616)</f>
        <v>1087</v>
      </c>
      <c r="I616" s="31">
        <f>SUM('Дані з ДІСО'!P616:R616)</f>
        <v>0</v>
      </c>
      <c r="J616" s="31">
        <f>SUM('Дані з ДІСО'!V616:X616)</f>
        <v>0</v>
      </c>
      <c r="K616">
        <f ca="1">ROUNDUP('Дані з ДІСО'!J616/'Коефіцієнти АТО'!$R616,0)</f>
        <v>32</v>
      </c>
      <c r="L616">
        <f ca="1">ROUNDUP('Дані з ДІСО'!K616/'Коефіцієнти АТО'!$R616,0)</f>
        <v>38</v>
      </c>
      <c r="M616">
        <f ca="1">ROUNDUP('Дані з ДІСО'!L616/'Коефіцієнти АТО'!$R616,0)</f>
        <v>12</v>
      </c>
      <c r="N616" s="28">
        <f ca="1">(K616*Параметри!$K$32+L616*Параметри!$L$32+M616*Параметри!$M$32)/18</f>
        <v>141.55555555555554</v>
      </c>
      <c r="O616" s="41">
        <f>'Дані з ДІСО'!Y616/H616</f>
        <v>0</v>
      </c>
      <c r="P616" s="31">
        <f ca="1">(1+0.25*O616)*N616*Параметри!$K$48</f>
        <v>28892.30002147378</v>
      </c>
      <c r="Q616" s="31">
        <f ca="1">P616*'Коефіцієнти АТО'!T616</f>
        <v>491.16910036505431</v>
      </c>
      <c r="R616" s="31">
        <f>H616*(1+0.25*O616)*Параметри!$K$61*Параметри!$K$20/1000</f>
        <v>0</v>
      </c>
      <c r="S616" s="31">
        <f>H616*(1+0.25*O616)*'Коефіцієнти АТО'!S616*Параметри!$K$20/1000</f>
        <v>4482.0793668248898</v>
      </c>
      <c r="T616" s="31">
        <f t="shared" ca="1" si="109"/>
        <v>33865.548488663728</v>
      </c>
      <c r="U616" s="31">
        <f t="shared" ca="1" si="108"/>
        <v>33865.548488663728</v>
      </c>
      <c r="V616">
        <f>ROUNDUP('Дані з ДІСО'!P616/Параметри!$K$24,0)</f>
        <v>0</v>
      </c>
      <c r="W616">
        <f>ROUNDUP('Дані з ДІСО'!Q616/Параметри!$K$24,0)</f>
        <v>0</v>
      </c>
      <c r="X616">
        <f>ROUNDUP('Дані з ДІСО'!R616/Параметри!$K$24,0)</f>
        <v>0</v>
      </c>
      <c r="Y616" s="28">
        <f>(V616*Параметри!$K$33+W616*Параметри!$L$33+X616*Параметри!$M$33)/18</f>
        <v>0</v>
      </c>
      <c r="Z616" s="41">
        <f>IF(I616=0,0,'Дані з ДІСО'!AA616/I616)</f>
        <v>0</v>
      </c>
      <c r="AA616" s="31">
        <f>(1+0.25*Z616)*Y616*Параметри!$K$48</f>
        <v>0</v>
      </c>
      <c r="AB616" s="31">
        <f ca="1">AA616*'Коефіцієнти АТО'!U616</f>
        <v>0</v>
      </c>
      <c r="AC616" s="31">
        <f>I616*(1+0.25*Z616)*Параметри!$K$61*Параметри!$K$20/1000</f>
        <v>0</v>
      </c>
      <c r="AD616" s="31">
        <f>(1+0.25*Z616)*I616*'Коефіцієнти АТО'!S616*Параметри!$K$20/1000</f>
        <v>0</v>
      </c>
      <c r="AE616" s="31">
        <f t="shared" ca="1" si="110"/>
        <v>0</v>
      </c>
      <c r="AF616" s="45">
        <v>30.929815274988805</v>
      </c>
      <c r="AG616" s="45">
        <f ca="1">T616/SUM('Дані з ДІСО'!J616:L616)</f>
        <v>31.155058407234339</v>
      </c>
      <c r="AH616">
        <f ca="1">'Коефіцієнти АТО'!R616</f>
        <v>13.5</v>
      </c>
      <c r="AI616">
        <v>13</v>
      </c>
      <c r="AJ616" s="44">
        <f t="shared" ca="1" si="111"/>
        <v>1.0072823950043981</v>
      </c>
      <c r="AK616" t="str">
        <f ca="1">IF(OR(B616="Область",B616="Київ"),"Ні",IF(AJ616&gt;Параметри!$K$72,"Так, верхній",IF(AJ616&lt;Параметри!$K$73,"Так, нижній","Ні")))</f>
        <v>Ні</v>
      </c>
      <c r="AL616" s="45">
        <f ca="1">IF(AK616="Ні",AG616,IF(AK616="Так, верхній",AF616*Параметри!$K$72,AF616*Параметри!$K$73))</f>
        <v>31.155058407234339</v>
      </c>
      <c r="AM616">
        <f>'Дані з ДІСО'!AL616+'Дані з ДІСО'!AN616</f>
        <v>15</v>
      </c>
      <c r="AN616">
        <f>IF(AM616=0,0,'Дані з ДІСО'!AN616/AM616)</f>
        <v>0</v>
      </c>
      <c r="AO616" s="31">
        <f>AM616*(1+0.25*AN616)*Параметри!$K$50</f>
        <v>2871.8182277400001</v>
      </c>
      <c r="AP616" s="31">
        <f>ROUNDUP(('Дані з ДІСО'!AU616+'Дані з ДІСО'!AW616)/Параметри!$K$28,0)</f>
        <v>1</v>
      </c>
      <c r="AQ616" s="54">
        <f>AP616*Параметри!$M$35/18</f>
        <v>1.2777777777777777</v>
      </c>
      <c r="AR616" s="31">
        <f>IF(AP616=0,0,'Дані з ДІСО'!AW616/SUM('Дані з ДІСО'!AU616,'Дані з ДІСО'!AW616))</f>
        <v>0</v>
      </c>
      <c r="AS616" s="31">
        <f>(1+0.25*AR616)*AQ616*Параметри!$K$48</f>
        <v>260.80176628488891</v>
      </c>
      <c r="AT616">
        <f>ROUNDUP(('Дані з ДІСО'!AE616+'Дані не з ДІСО'!E616+'Дані не з ДІСО'!G616)/Параметри!$K$64,0)</f>
        <v>0</v>
      </c>
      <c r="AU616">
        <f t="shared" si="112"/>
        <v>0</v>
      </c>
      <c r="AV616">
        <f>IF(AT616=0,0,('Дані з ДІСО'!AH616+'Дані не з ДІСО'!G616)/('Дані з ДІСО'!AE616+'Дані не з ДІСО'!E616+'Дані не з ДІСО'!G616))</f>
        <v>0</v>
      </c>
      <c r="AW616" s="31">
        <f>AU616*(1+0.25*AV616)*Параметри!$K$48</f>
        <v>0</v>
      </c>
      <c r="AX616">
        <f>ROUNDUP('Дані з ДІСО'!AF616/Параметри!$K$65,0)</f>
        <v>0</v>
      </c>
      <c r="AY616">
        <f t="shared" si="113"/>
        <v>0</v>
      </c>
      <c r="AZ616">
        <f>IF(AX616=0,0,'Дані з ДІСО'!AI616/'Дані з ДІСО'!AF616)</f>
        <v>0</v>
      </c>
      <c r="BA616" s="31">
        <f>AY616*(1+0.25*AZ616)*Параметри!$K$48</f>
        <v>0</v>
      </c>
      <c r="BB616">
        <f>ROUNDUP('Дані з ДІСО'!AR616/Параметри!$K$29,0)</f>
        <v>0</v>
      </c>
      <c r="BC616">
        <f>ROUNDUP('Дані з ДІСО'!AS616/Параметри!$K$29,0)</f>
        <v>0</v>
      </c>
      <c r="BD616">
        <f>ROUNDUP('Дані з ДІСО'!AT616/Параметри!$K$29,0)</f>
        <v>0</v>
      </c>
      <c r="BE616" s="54">
        <f>(BB616*Параметри!$K$32+BC616*Параметри!$L$32+BD616*Параметри!$M$32)/18</f>
        <v>0</v>
      </c>
      <c r="BF616" s="31">
        <f>(BE616*Параметри!$K$48+SUM('Дані з ДІСО'!AR616:AT616)*IF(Параметри!$R$37="RNK",Параметри!$K$45,Параметри!$R$47)*Параметри!$K$20/1000)*Параметри!$K$69</f>
        <v>0</v>
      </c>
      <c r="BG616">
        <f>ROUNDUP(('Дані не з ДІСО'!I616+'Дані не з ДІСО'!K616)/Параметри!$K$26,0)</f>
        <v>0</v>
      </c>
      <c r="BH616" s="31">
        <f>BG616*Параметри!$M$36/18</f>
        <v>0</v>
      </c>
      <c r="BI616">
        <f>IF(BG616=0,0,'Дані не з ДІСО'!K616/('Дані не з ДІСО'!I616+'Дані не з ДІСО'!K616))</f>
        <v>0</v>
      </c>
      <c r="BJ616" s="31">
        <f>(1+0.25*BI616)*BH616*Параметри!$K$48</f>
        <v>0</v>
      </c>
      <c r="BK616">
        <f>ROUNDUP('Дані не з ДІСО'!M616/Параметри!$K$27,0)</f>
        <v>0</v>
      </c>
      <c r="BL616">
        <f>BK616*Параметри!$M$37/18</f>
        <v>0</v>
      </c>
      <c r="BM616" s="31">
        <f>BL616*Параметри!$K$48</f>
        <v>0</v>
      </c>
      <c r="BN616" s="31">
        <f>'Дані не з ДІСО'!N616*(7*Параметри!$K$50+Параметри!$K$49)</f>
        <v>0</v>
      </c>
      <c r="BO616">
        <f>ROUNDUP('Дані з ДІСО'!V616/Параметри!$K$25,0)</f>
        <v>0</v>
      </c>
      <c r="BP616">
        <f>ROUNDUP('Дані з ДІСО'!W616/Параметри!$K$25,0)</f>
        <v>0</v>
      </c>
      <c r="BQ616">
        <f>ROUNDUP('Дані з ДІСО'!X616/Параметри!$K$25,0)</f>
        <v>0</v>
      </c>
      <c r="BR616">
        <f>(BO616*Параметри!$K$34+BP616*Параметри!$L$34+BQ616*Параметри!$M$34)/18</f>
        <v>0</v>
      </c>
      <c r="BS616">
        <f>IF(J616=0,0,'Дані з ДІСО'!AC616/J616)</f>
        <v>0</v>
      </c>
      <c r="BT616" s="31">
        <f>(1+0.25*BS616)*BR616*Параметри!$K$48</f>
        <v>0</v>
      </c>
      <c r="BU616" s="31">
        <f ca="1">BT616*'Коефіцієнти АТО'!U616</f>
        <v>0</v>
      </c>
      <c r="BV616" s="31">
        <f>J616*(1+0.25*BS616)*Параметри!$K$61*Параметри!$K$20/1000</f>
        <v>0</v>
      </c>
      <c r="BW616" s="31">
        <f>(1+0.25*BS616)*J616*'Коефіцієнти АТО'!S616*Параметри!$K$20/1000</f>
        <v>0</v>
      </c>
      <c r="BX616" s="31">
        <f t="shared" ca="1" si="114"/>
        <v>0</v>
      </c>
      <c r="BY616">
        <f>ROUNDUP('Дані з ДІСО'!AG616/Параметри!$K$66,0)</f>
        <v>0</v>
      </c>
      <c r="BZ616">
        <f t="shared" si="115"/>
        <v>0</v>
      </c>
      <c r="CA616">
        <f>IF('Дані з ДІСО'!AG616=0,0,'Дані з ДІСО'!AJ616/'Дані з ДІСО'!AG616)</f>
        <v>0</v>
      </c>
      <c r="CB616" s="31">
        <f>BZ616*(1+0.25*CA616)*Параметри!$K$48</f>
        <v>0</v>
      </c>
      <c r="CC616" s="31">
        <f t="shared" ca="1" si="116"/>
        <v>36998.199999999997</v>
      </c>
      <c r="CD616" s="31">
        <f t="shared" si="117"/>
        <v>0</v>
      </c>
      <c r="CE616" s="31">
        <f t="shared" si="118"/>
        <v>0</v>
      </c>
      <c r="CF616" s="31">
        <f t="shared" si="119"/>
        <v>0</v>
      </c>
    </row>
    <row r="617" spans="1:84" x14ac:dyDescent="0.25">
      <c r="A617" s="9">
        <v>616</v>
      </c>
      <c r="B617" s="9" t="s">
        <v>2951</v>
      </c>
      <c r="C617" s="9" t="s">
        <v>4353</v>
      </c>
      <c r="D617" s="9" t="s">
        <v>2979</v>
      </c>
      <c r="E617" s="9" t="s">
        <v>25</v>
      </c>
      <c r="F617" s="9" t="s">
        <v>3626</v>
      </c>
      <c r="G617" s="9" t="s">
        <v>1263</v>
      </c>
      <c r="H617" s="31">
        <f>SUM('Дані з ДІСО'!J617:L617)</f>
        <v>2305</v>
      </c>
      <c r="I617" s="31">
        <f>SUM('Дані з ДІСО'!P617:R617)</f>
        <v>0</v>
      </c>
      <c r="J617" s="31">
        <f>SUM('Дані з ДІСО'!V617:X617)</f>
        <v>0</v>
      </c>
      <c r="K617">
        <f ca="1">ROUNDUP('Дані з ДІСО'!J617/'Коефіцієнти АТО'!$R617,0)</f>
        <v>55</v>
      </c>
      <c r="L617">
        <f ca="1">ROUNDUP('Дані з ДІСО'!K617/'Коефіцієнти АТО'!$R617,0)</f>
        <v>69</v>
      </c>
      <c r="M617">
        <f ca="1">ROUNDUP('Дані з ДІСО'!L617/'Коефіцієнти АТО'!$R617,0)</f>
        <v>9</v>
      </c>
      <c r="N617" s="28">
        <f ca="1">(K617*Параметри!$K$32+L617*Параметри!$L$32+M617*Параметри!$M$32)/18</f>
        <v>225.72222222222223</v>
      </c>
      <c r="O617" s="41">
        <f>'Дані з ДІСО'!Y617/H617</f>
        <v>0</v>
      </c>
      <c r="P617" s="31">
        <f ca="1">(1+0.25*O617)*N617*Параметри!$K$48</f>
        <v>46071.198974587118</v>
      </c>
      <c r="Q617" s="31">
        <f ca="1">P617*'Коефіцієнти АТО'!T617</f>
        <v>783.21038256798101</v>
      </c>
      <c r="R617" s="31">
        <f>H617*(1+0.25*O617)*Параметри!$K$61*Параметри!$K$20/1000</f>
        <v>0</v>
      </c>
      <c r="S617" s="31">
        <f>H617*(1+0.25*O617)*'Коефіцієнти АТО'!S617*Параметри!$K$20/1000</f>
        <v>9504.3173325955577</v>
      </c>
      <c r="T617" s="31">
        <f t="shared" ca="1" si="109"/>
        <v>56358.726689750656</v>
      </c>
      <c r="U617" s="31">
        <f t="shared" ca="1" si="108"/>
        <v>59616.764998974388</v>
      </c>
      <c r="V617">
        <f>ROUNDUP('Дані з ДІСО'!P617/Параметри!$K$24,0)</f>
        <v>0</v>
      </c>
      <c r="W617">
        <f>ROUNDUP('Дані з ДІСО'!Q617/Параметри!$K$24,0)</f>
        <v>0</v>
      </c>
      <c r="X617">
        <f>ROUNDUP('Дані з ДІСО'!R617/Параметри!$K$24,0)</f>
        <v>0</v>
      </c>
      <c r="Y617" s="28">
        <f>(V617*Параметри!$K$33+W617*Параметри!$L$33+X617*Параметри!$M$33)/18</f>
        <v>0</v>
      </c>
      <c r="Z617" s="41">
        <f>IF(I617=0,0,'Дані з ДІСО'!AA617/I617)</f>
        <v>0</v>
      </c>
      <c r="AA617" s="31">
        <f>(1+0.25*Z617)*Y617*Параметри!$K$48</f>
        <v>0</v>
      </c>
      <c r="AB617" s="31">
        <f ca="1">AA617*'Коефіцієнти АТО'!U617</f>
        <v>0</v>
      </c>
      <c r="AC617" s="31">
        <f>I617*(1+0.25*Z617)*Параметри!$K$61*Параметри!$K$20/1000</f>
        <v>0</v>
      </c>
      <c r="AD617" s="31">
        <f>(1+0.25*Z617)*I617*'Коефіцієнти АТО'!S617*Параметри!$K$20/1000</f>
        <v>0</v>
      </c>
      <c r="AE617" s="31">
        <f t="shared" ca="1" si="110"/>
        <v>0</v>
      </c>
      <c r="AF617" s="45">
        <v>25.8641062902275</v>
      </c>
      <c r="AG617" s="45">
        <f ca="1">T617/SUM('Дані з ДІСО'!J617:L617)</f>
        <v>24.45064064631265</v>
      </c>
      <c r="AH617">
        <f ca="1">'Коефіцієнти АТО'!R617</f>
        <v>17.5</v>
      </c>
      <c r="AI617">
        <v>15.5</v>
      </c>
      <c r="AJ617" s="44">
        <f t="shared" ca="1" si="111"/>
        <v>0.94535030021706512</v>
      </c>
      <c r="AK617" t="str">
        <f ca="1">IF(OR(B617="Область",B617="Київ"),"Ні",IF(AJ617&gt;Параметри!$K$72,"Так, верхній",IF(AJ617&lt;Параметри!$K$73,"Так, нижній","Ні")))</f>
        <v>Так, нижній</v>
      </c>
      <c r="AL617" s="45">
        <f ca="1">IF(AK617="Ні",AG617,IF(AK617="Так, верхній",AF617*Параметри!$K$72,AF617*Параметри!$K$73))</f>
        <v>25.8641062902275</v>
      </c>
      <c r="AM617">
        <f>'Дані з ДІСО'!AL617+'Дані з ДІСО'!AN617</f>
        <v>30</v>
      </c>
      <c r="AN617">
        <f>IF(AM617=0,0,'Дані з ДІСО'!AN617/AM617)</f>
        <v>0</v>
      </c>
      <c r="AO617" s="31">
        <f>AM617*(1+0.25*AN617)*Параметри!$K$50</f>
        <v>5743.6364554800002</v>
      </c>
      <c r="AP617" s="31">
        <f>ROUNDUP(('Дані з ДІСО'!AU617+'Дані з ДІСО'!AW617)/Параметри!$K$28,0)</f>
        <v>0</v>
      </c>
      <c r="AQ617" s="54">
        <f>AP617*Параметри!$M$35/18</f>
        <v>0</v>
      </c>
      <c r="AR617" s="31">
        <f>IF(AP617=0,0,'Дані з ДІСО'!AW617/SUM('Дані з ДІСО'!AU617,'Дані з ДІСО'!AW617))</f>
        <v>0</v>
      </c>
      <c r="AS617" s="31">
        <f>(1+0.25*AR617)*AQ617*Параметри!$K$48</f>
        <v>0</v>
      </c>
      <c r="AT617">
        <f>ROUNDUP(('Дані з ДІСО'!AE617+'Дані не з ДІСО'!E617+'Дані не з ДІСО'!G617)/Параметри!$K$64,0)</f>
        <v>0</v>
      </c>
      <c r="AU617">
        <f t="shared" si="112"/>
        <v>0</v>
      </c>
      <c r="AV617">
        <f>IF(AT617=0,0,('Дані з ДІСО'!AH617+'Дані не з ДІСО'!G617)/('Дані з ДІСО'!AE617+'Дані не з ДІСО'!E617+'Дані не з ДІСО'!G617))</f>
        <v>0</v>
      </c>
      <c r="AW617" s="31">
        <f>AU617*(1+0.25*AV617)*Параметри!$K$48</f>
        <v>0</v>
      </c>
      <c r="AX617">
        <f>ROUNDUP('Дані з ДІСО'!AF617/Параметри!$K$65,0)</f>
        <v>0</v>
      </c>
      <c r="AY617">
        <f t="shared" si="113"/>
        <v>0</v>
      </c>
      <c r="AZ617">
        <f>IF(AX617=0,0,'Дані з ДІСО'!AI617/'Дані з ДІСО'!AF617)</f>
        <v>0</v>
      </c>
      <c r="BA617" s="31">
        <f>AY617*(1+0.25*AZ617)*Параметри!$K$48</f>
        <v>0</v>
      </c>
      <c r="BB617">
        <f>ROUNDUP('Дані з ДІСО'!AR617/Параметри!$K$29,0)</f>
        <v>0</v>
      </c>
      <c r="BC617">
        <f>ROUNDUP('Дані з ДІСО'!AS617/Параметри!$K$29,0)</f>
        <v>0</v>
      </c>
      <c r="BD617">
        <f>ROUNDUP('Дані з ДІСО'!AT617/Параметри!$K$29,0)</f>
        <v>0</v>
      </c>
      <c r="BE617" s="54">
        <f>(BB617*Параметри!$K$32+BC617*Параметри!$L$32+BD617*Параметри!$M$32)/18</f>
        <v>0</v>
      </c>
      <c r="BF617" s="31">
        <f>(BE617*Параметри!$K$48+SUM('Дані з ДІСО'!AR617:AT617)*IF(Параметри!$R$37="RNK",Параметри!$K$45,Параметри!$R$47)*Параметри!$K$20/1000)*Параметри!$K$69</f>
        <v>0</v>
      </c>
      <c r="BG617">
        <f>ROUNDUP(('Дані не з ДІСО'!I617+'Дані не з ДІСО'!K617)/Параметри!$K$26,0)</f>
        <v>0</v>
      </c>
      <c r="BH617" s="31">
        <f>BG617*Параметри!$M$36/18</f>
        <v>0</v>
      </c>
      <c r="BI617">
        <f>IF(BG617=0,0,'Дані не з ДІСО'!K617/('Дані не з ДІСО'!I617+'Дані не з ДІСО'!K617))</f>
        <v>0</v>
      </c>
      <c r="BJ617" s="31">
        <f>(1+0.25*BI617)*BH617*Параметри!$K$48</f>
        <v>0</v>
      </c>
      <c r="BK617">
        <f>ROUNDUP('Дані не з ДІСО'!M617/Параметри!$K$27,0)</f>
        <v>0</v>
      </c>
      <c r="BL617">
        <f>BK617*Параметри!$M$37/18</f>
        <v>0</v>
      </c>
      <c r="BM617" s="31">
        <f>BL617*Параметри!$K$48</f>
        <v>0</v>
      </c>
      <c r="BN617" s="31">
        <f>'Дані не з ДІСО'!N617*(7*Параметри!$K$50+Параметри!$K$49)</f>
        <v>0</v>
      </c>
      <c r="BO617">
        <f>ROUNDUP('Дані з ДІСО'!V617/Параметри!$K$25,0)</f>
        <v>0</v>
      </c>
      <c r="BP617">
        <f>ROUNDUP('Дані з ДІСО'!W617/Параметри!$K$25,0)</f>
        <v>0</v>
      </c>
      <c r="BQ617">
        <f>ROUNDUP('Дані з ДІСО'!X617/Параметри!$K$25,0)</f>
        <v>0</v>
      </c>
      <c r="BR617">
        <f>(BO617*Параметри!$K$34+BP617*Параметри!$L$34+BQ617*Параметри!$M$34)/18</f>
        <v>0</v>
      </c>
      <c r="BS617">
        <f>IF(J617=0,0,'Дані з ДІСО'!AC617/J617)</f>
        <v>0</v>
      </c>
      <c r="BT617" s="31">
        <f>(1+0.25*BS617)*BR617*Параметри!$K$48</f>
        <v>0</v>
      </c>
      <c r="BU617" s="31">
        <f ca="1">BT617*'Коефіцієнти АТО'!U617</f>
        <v>0</v>
      </c>
      <c r="BV617" s="31">
        <f>J617*(1+0.25*BS617)*Параметри!$K$61*Параметри!$K$20/1000</f>
        <v>0</v>
      </c>
      <c r="BW617" s="31">
        <f>(1+0.25*BS617)*J617*'Коефіцієнти АТО'!S617*Параметри!$K$20/1000</f>
        <v>0</v>
      </c>
      <c r="BX617" s="31">
        <f t="shared" ca="1" si="114"/>
        <v>0</v>
      </c>
      <c r="BY617">
        <f>ROUNDUP('Дані з ДІСО'!AG617/Параметри!$K$66,0)</f>
        <v>0</v>
      </c>
      <c r="BZ617">
        <f t="shared" si="115"/>
        <v>0</v>
      </c>
      <c r="CA617">
        <f>IF('Дані з ДІСО'!AG617=0,0,'Дані з ДІСО'!AJ617/'Дані з ДІСО'!AG617)</f>
        <v>0</v>
      </c>
      <c r="CB617" s="31">
        <f>BZ617*(1+0.25*CA617)*Параметри!$K$48</f>
        <v>0</v>
      </c>
      <c r="CC617" s="31">
        <f t="shared" ca="1" si="116"/>
        <v>65360.4</v>
      </c>
      <c r="CD617" s="31">
        <f t="shared" si="117"/>
        <v>0</v>
      </c>
      <c r="CE617" s="31">
        <f t="shared" si="118"/>
        <v>0</v>
      </c>
      <c r="CF617" s="31">
        <f t="shared" si="119"/>
        <v>0</v>
      </c>
    </row>
    <row r="618" spans="1:84" x14ac:dyDescent="0.25">
      <c r="A618" s="9">
        <v>617</v>
      </c>
      <c r="B618" s="9" t="s">
        <v>4355</v>
      </c>
      <c r="C618" s="9" t="s">
        <v>4355</v>
      </c>
      <c r="D618" s="9" t="s">
        <v>2979</v>
      </c>
      <c r="E618" s="9" t="s">
        <v>33</v>
      </c>
      <c r="F618" s="9" t="s">
        <v>3627</v>
      </c>
      <c r="G618" s="9" t="s">
        <v>1265</v>
      </c>
      <c r="H618" s="31">
        <f>SUM('Дані з ДІСО'!J618:L618)</f>
        <v>1433</v>
      </c>
      <c r="I618" s="31">
        <f>SUM('Дані з ДІСО'!P618:R618)</f>
        <v>0</v>
      </c>
      <c r="J618" s="31">
        <f>SUM('Дані з ДІСО'!V618:X618)</f>
        <v>0</v>
      </c>
      <c r="K618">
        <f ca="1">ROUNDUP('Дані з ДІСО'!J618/'Коефіцієнти АТО'!$R618,0)</f>
        <v>45</v>
      </c>
      <c r="L618">
        <f ca="1">ROUNDUP('Дані з ДІСО'!K618/'Коефіцієнти АТО'!$R618,0)</f>
        <v>53</v>
      </c>
      <c r="M618">
        <f ca="1">ROUNDUP('Дані з ДІСО'!L618/'Коефіцієнти АТО'!$R618,0)</f>
        <v>9</v>
      </c>
      <c r="N618" s="28">
        <f ca="1">(K618*Параметри!$K$32+L618*Параметри!$L$32+M618*Параметри!$M$32)/18</f>
        <v>181.61111111111111</v>
      </c>
      <c r="O618" s="41">
        <f>'Дані з ДІСО'!Y618/H618</f>
        <v>0</v>
      </c>
      <c r="P618" s="31">
        <f ca="1">(1+0.25*O618)*N618*Параметри!$K$48</f>
        <v>37067.868434143566</v>
      </c>
      <c r="Q618" s="31">
        <f ca="1">P618*'Коефіцієнти АТО'!T618</f>
        <v>630.15376338044064</v>
      </c>
      <c r="R618" s="31">
        <f>H618*(1+0.25*O618)*Параметри!$K$61*Параметри!$K$20/1000</f>
        <v>0</v>
      </c>
      <c r="S618" s="31">
        <f>H618*(1+0.25*O618)*'Коефіцієнти АТО'!S618*Параметри!$K$20/1000</f>
        <v>6647.3525292020004</v>
      </c>
      <c r="T618" s="31">
        <f t="shared" ca="1" si="109"/>
        <v>44345.374726726004</v>
      </c>
      <c r="U618" s="31">
        <f t="shared" ca="1" si="108"/>
        <v>44345.374726726004</v>
      </c>
      <c r="V618">
        <f>ROUNDUP('Дані з ДІСО'!P618/Параметри!$K$24,0)</f>
        <v>0</v>
      </c>
      <c r="W618">
        <f>ROUNDUP('Дані з ДІСО'!Q618/Параметри!$K$24,0)</f>
        <v>0</v>
      </c>
      <c r="X618">
        <f>ROUNDUP('Дані з ДІСО'!R618/Параметри!$K$24,0)</f>
        <v>0</v>
      </c>
      <c r="Y618" s="28">
        <f>(V618*Параметри!$K$33+W618*Параметри!$L$33+X618*Параметри!$M$33)/18</f>
        <v>0</v>
      </c>
      <c r="Z618" s="41">
        <f>IF(I618=0,0,'Дані з ДІСО'!AA618/I618)</f>
        <v>0</v>
      </c>
      <c r="AA618" s="31">
        <f>(1+0.25*Z618)*Y618*Параметри!$K$48</f>
        <v>0</v>
      </c>
      <c r="AB618" s="31">
        <f ca="1">AA618*'Коефіцієнти АТО'!U618</f>
        <v>0</v>
      </c>
      <c r="AC618" s="31">
        <f>I618*(1+0.25*Z618)*Параметри!$K$61*Параметри!$K$20/1000</f>
        <v>0</v>
      </c>
      <c r="AD618" s="31">
        <f>(1+0.25*Z618)*I618*'Коефіцієнти АТО'!S618*Параметри!$K$20/1000</f>
        <v>0</v>
      </c>
      <c r="AE618" s="31">
        <f t="shared" ca="1" si="110"/>
        <v>0</v>
      </c>
      <c r="AF618" s="45">
        <v>30.226584541760637</v>
      </c>
      <c r="AG618" s="45">
        <f ca="1">T618/SUM('Дані з ДІСО'!J618:L618)</f>
        <v>30.945830234979766</v>
      </c>
      <c r="AH618">
        <f ca="1">'Коефіцієнти АТО'!R618</f>
        <v>13.5</v>
      </c>
      <c r="AI618">
        <v>13</v>
      </c>
      <c r="AJ618" s="44">
        <f t="shared" ca="1" si="111"/>
        <v>1.0237951361069402</v>
      </c>
      <c r="AK618" t="str">
        <f ca="1">IF(OR(B618="Область",B618="Київ"),"Ні",IF(AJ618&gt;Параметри!$K$72,"Так, верхній",IF(AJ618&lt;Параметри!$K$73,"Так, нижній","Ні")))</f>
        <v>Ні</v>
      </c>
      <c r="AL618" s="45">
        <f ca="1">IF(AK618="Ні",AG618,IF(AK618="Так, верхній",AF618*Параметри!$K$72,AF618*Параметри!$K$73))</f>
        <v>30.945830234979766</v>
      </c>
      <c r="AM618">
        <f>'Дані з ДІСО'!AL618+'Дані з ДІСО'!AN618</f>
        <v>18</v>
      </c>
      <c r="AN618">
        <f>IF(AM618=0,0,'Дані з ДІСО'!AN618/AM618)</f>
        <v>0</v>
      </c>
      <c r="AO618" s="31">
        <f>AM618*(1+0.25*AN618)*Параметри!$K$50</f>
        <v>3446.1818732880001</v>
      </c>
      <c r="AP618" s="31">
        <f>ROUNDUP(('Дані з ДІСО'!AU618+'Дані з ДІСО'!AW618)/Параметри!$K$28,0)</f>
        <v>0</v>
      </c>
      <c r="AQ618" s="54">
        <f>AP618*Параметри!$M$35/18</f>
        <v>0</v>
      </c>
      <c r="AR618" s="31">
        <f>IF(AP618=0,0,'Дані з ДІСО'!AW618/SUM('Дані з ДІСО'!AU618,'Дані з ДІСО'!AW618))</f>
        <v>0</v>
      </c>
      <c r="AS618" s="31">
        <f>(1+0.25*AR618)*AQ618*Параметри!$K$48</f>
        <v>0</v>
      </c>
      <c r="AT618">
        <f>ROUNDUP(('Дані з ДІСО'!AE618+'Дані не з ДІСО'!E618+'Дані не з ДІСО'!G618)/Параметри!$K$64,0)</f>
        <v>0</v>
      </c>
      <c r="AU618">
        <f t="shared" si="112"/>
        <v>0</v>
      </c>
      <c r="AV618">
        <f>IF(AT618=0,0,('Дані з ДІСО'!AH618+'Дані не з ДІСО'!G618)/('Дані з ДІСО'!AE618+'Дані не з ДІСО'!E618+'Дані не з ДІСО'!G618))</f>
        <v>0</v>
      </c>
      <c r="AW618" s="31">
        <f>AU618*(1+0.25*AV618)*Параметри!$K$48</f>
        <v>0</v>
      </c>
      <c r="AX618">
        <f>ROUNDUP('Дані з ДІСО'!AF618/Параметри!$K$65,0)</f>
        <v>0</v>
      </c>
      <c r="AY618">
        <f t="shared" si="113"/>
        <v>0</v>
      </c>
      <c r="AZ618">
        <f>IF(AX618=0,0,'Дані з ДІСО'!AI618/'Дані з ДІСО'!AF618)</f>
        <v>0</v>
      </c>
      <c r="BA618" s="31">
        <f>AY618*(1+0.25*AZ618)*Параметри!$K$48</f>
        <v>0</v>
      </c>
      <c r="BB618">
        <f>ROUNDUP('Дані з ДІСО'!AR618/Параметри!$K$29,0)</f>
        <v>0</v>
      </c>
      <c r="BC618">
        <f>ROUNDUP('Дані з ДІСО'!AS618/Параметри!$K$29,0)</f>
        <v>0</v>
      </c>
      <c r="BD618">
        <f>ROUNDUP('Дані з ДІСО'!AT618/Параметри!$K$29,0)</f>
        <v>0</v>
      </c>
      <c r="BE618" s="54">
        <f>(BB618*Параметри!$K$32+BC618*Параметри!$L$32+BD618*Параметри!$M$32)/18</f>
        <v>0</v>
      </c>
      <c r="BF618" s="31">
        <f>(BE618*Параметри!$K$48+SUM('Дані з ДІСО'!AR618:AT618)*IF(Параметри!$R$37="RNK",Параметри!$K$45,Параметри!$R$47)*Параметри!$K$20/1000)*Параметри!$K$69</f>
        <v>0</v>
      </c>
      <c r="BG618">
        <f>ROUNDUP(('Дані не з ДІСО'!I618+'Дані не з ДІСО'!K618)/Параметри!$K$26,0)</f>
        <v>0</v>
      </c>
      <c r="BH618" s="31">
        <f>BG618*Параметри!$M$36/18</f>
        <v>0</v>
      </c>
      <c r="BI618">
        <f>IF(BG618=0,0,'Дані не з ДІСО'!K618/('Дані не з ДІСО'!I618+'Дані не з ДІСО'!K618))</f>
        <v>0</v>
      </c>
      <c r="BJ618" s="31">
        <f>(1+0.25*BI618)*BH618*Параметри!$K$48</f>
        <v>0</v>
      </c>
      <c r="BK618">
        <f>ROUNDUP('Дані не з ДІСО'!M618/Параметри!$K$27,0)</f>
        <v>0</v>
      </c>
      <c r="BL618">
        <f>BK618*Параметри!$M$37/18</f>
        <v>0</v>
      </c>
      <c r="BM618" s="31">
        <f>BL618*Параметри!$K$48</f>
        <v>0</v>
      </c>
      <c r="BN618" s="31">
        <f>'Дані не з ДІСО'!N618*(7*Параметри!$K$50+Параметри!$K$49)</f>
        <v>0</v>
      </c>
      <c r="BO618">
        <f>ROUNDUP('Дані з ДІСО'!V618/Параметри!$K$25,0)</f>
        <v>0</v>
      </c>
      <c r="BP618">
        <f>ROUNDUP('Дані з ДІСО'!W618/Параметри!$K$25,0)</f>
        <v>0</v>
      </c>
      <c r="BQ618">
        <f>ROUNDUP('Дані з ДІСО'!X618/Параметри!$K$25,0)</f>
        <v>0</v>
      </c>
      <c r="BR618">
        <f>(BO618*Параметри!$K$34+BP618*Параметри!$L$34+BQ618*Параметри!$M$34)/18</f>
        <v>0</v>
      </c>
      <c r="BS618">
        <f>IF(J618=0,0,'Дані з ДІСО'!AC618/J618)</f>
        <v>0</v>
      </c>
      <c r="BT618" s="31">
        <f>(1+0.25*BS618)*BR618*Параметри!$K$48</f>
        <v>0</v>
      </c>
      <c r="BU618" s="31">
        <f ca="1">BT618*'Коефіцієнти АТО'!U618</f>
        <v>0</v>
      </c>
      <c r="BV618" s="31">
        <f>J618*(1+0.25*BS618)*Параметри!$K$61*Параметри!$K$20/1000</f>
        <v>0</v>
      </c>
      <c r="BW618" s="31">
        <f>(1+0.25*BS618)*J618*'Коефіцієнти АТО'!S618*Параметри!$K$20/1000</f>
        <v>0</v>
      </c>
      <c r="BX618" s="31">
        <f t="shared" ca="1" si="114"/>
        <v>0</v>
      </c>
      <c r="BY618">
        <f>ROUNDUP('Дані з ДІСО'!AG618/Параметри!$K$66,0)</f>
        <v>0</v>
      </c>
      <c r="BZ618">
        <f t="shared" si="115"/>
        <v>0</v>
      </c>
      <c r="CA618">
        <f>IF('Дані з ДІСО'!AG618=0,0,'Дані з ДІСО'!AJ618/'Дані з ДІСО'!AG618)</f>
        <v>0</v>
      </c>
      <c r="CB618" s="31">
        <f>BZ618*(1+0.25*CA618)*Параметри!$K$48</f>
        <v>0</v>
      </c>
      <c r="CC618" s="31">
        <f t="shared" ca="1" si="116"/>
        <v>47791.6</v>
      </c>
      <c r="CD618" s="31">
        <f t="shared" si="117"/>
        <v>0</v>
      </c>
      <c r="CE618" s="31">
        <f t="shared" si="118"/>
        <v>0</v>
      </c>
      <c r="CF618" s="31">
        <f t="shared" si="119"/>
        <v>0</v>
      </c>
    </row>
    <row r="619" spans="1:84" x14ac:dyDescent="0.25">
      <c r="A619" s="9">
        <v>618</v>
      </c>
      <c r="B619" s="9" t="s">
        <v>2951</v>
      </c>
      <c r="C619" s="9" t="s">
        <v>4353</v>
      </c>
      <c r="D619" s="9" t="s">
        <v>2979</v>
      </c>
      <c r="E619" s="9" t="s">
        <v>25</v>
      </c>
      <c r="F619" s="9" t="s">
        <v>3428</v>
      </c>
      <c r="G619" s="9" t="s">
        <v>1267</v>
      </c>
      <c r="H619" s="31">
        <f>SUM('Дані з ДІСО'!J619:L619)</f>
        <v>3042</v>
      </c>
      <c r="I619" s="31">
        <f>SUM('Дані з ДІСО'!P619:R619)</f>
        <v>0</v>
      </c>
      <c r="J619" s="31">
        <f>SUM('Дані з ДІСО'!V619:X619)</f>
        <v>0</v>
      </c>
      <c r="K619">
        <f ca="1">ROUNDUP('Дані з ДІСО'!J619/'Коефіцієнти АТО'!$R619,0)</f>
        <v>71</v>
      </c>
      <c r="L619">
        <f ca="1">ROUNDUP('Дані з ДІСО'!K619/'Коефіцієнти АТО'!$R619,0)</f>
        <v>82</v>
      </c>
      <c r="M619">
        <f ca="1">ROUNDUP('Дані з ДІСО'!L619/'Коефіцієнти АТО'!$R619,0)</f>
        <v>22</v>
      </c>
      <c r="N619" s="28">
        <f ca="1">(K619*Параметри!$K$32+L619*Параметри!$L$32+M619*Параметри!$M$32)/18</f>
        <v>299.94444444444446</v>
      </c>
      <c r="O619" s="41">
        <f>'Дані з ДІСО'!Y619/H619</f>
        <v>0</v>
      </c>
      <c r="P619" s="31">
        <f ca="1">(1+0.25*O619)*N619*Параметри!$K$48</f>
        <v>61220.379833570238</v>
      </c>
      <c r="Q619" s="31">
        <f ca="1">P619*'Коефіцієнти АТО'!T619</f>
        <v>1040.7464571706942</v>
      </c>
      <c r="R619" s="31">
        <f>H619*(1+0.25*O619)*Параметри!$K$61*Параметри!$K$20/1000</f>
        <v>0</v>
      </c>
      <c r="S619" s="31">
        <f>H619*(1+0.25*O619)*'Коефіцієнти АТО'!S619*Параметри!$K$20/1000</f>
        <v>9407.4186526319991</v>
      </c>
      <c r="T619" s="31">
        <f t="shared" ca="1" si="109"/>
        <v>71668.544943372937</v>
      </c>
      <c r="U619" s="31">
        <f t="shared" ca="1" si="108"/>
        <v>73995.180845558469</v>
      </c>
      <c r="V619">
        <f>ROUNDUP('Дані з ДІСО'!P619/Параметри!$K$24,0)</f>
        <v>0</v>
      </c>
      <c r="W619">
        <f>ROUNDUP('Дані з ДІСО'!Q619/Параметри!$K$24,0)</f>
        <v>0</v>
      </c>
      <c r="X619">
        <f>ROUNDUP('Дані з ДІСО'!R619/Параметри!$K$24,0)</f>
        <v>0</v>
      </c>
      <c r="Y619" s="28">
        <f>(V619*Параметри!$K$33+W619*Параметри!$L$33+X619*Параметри!$M$33)/18</f>
        <v>0</v>
      </c>
      <c r="Z619" s="41">
        <f>IF(I619=0,0,'Дані з ДІСО'!AA619/I619)</f>
        <v>0</v>
      </c>
      <c r="AA619" s="31">
        <f>(1+0.25*Z619)*Y619*Параметри!$K$48</f>
        <v>0</v>
      </c>
      <c r="AB619" s="31">
        <f ca="1">AA619*'Коефіцієнти АТО'!U619</f>
        <v>0</v>
      </c>
      <c r="AC619" s="31">
        <f>I619*(1+0.25*Z619)*Параметри!$K$61*Параметри!$K$20/1000</f>
        <v>0</v>
      </c>
      <c r="AD619" s="31">
        <f>(1+0.25*Z619)*I619*'Коефіцієнти АТО'!S619*Параметри!$K$20/1000</f>
        <v>0</v>
      </c>
      <c r="AE619" s="31">
        <f t="shared" ca="1" si="110"/>
        <v>0</v>
      </c>
      <c r="AF619" s="45">
        <v>24.324517043247361</v>
      </c>
      <c r="AG619" s="45">
        <f ca="1">T619/SUM('Дані з ДІСО'!J619:L619)</f>
        <v>23.559679468564411</v>
      </c>
      <c r="AH619">
        <f ca="1">'Коефіцієнти АТО'!R619</f>
        <v>17.5</v>
      </c>
      <c r="AI619">
        <v>17</v>
      </c>
      <c r="AJ619" s="44">
        <f t="shared" ca="1" si="111"/>
        <v>0.96855692660523862</v>
      </c>
      <c r="AK619" t="str">
        <f ca="1">IF(OR(B619="Область",B619="Київ"),"Ні",IF(AJ619&gt;Параметри!$K$72,"Так, верхній",IF(AJ619&lt;Параметри!$K$73,"Так, нижній","Ні")))</f>
        <v>Так, нижній</v>
      </c>
      <c r="AL619" s="45">
        <f ca="1">IF(AK619="Ні",AG619,IF(AK619="Так, верхній",AF619*Параметри!$K$72,AF619*Параметри!$K$73))</f>
        <v>24.324517043247361</v>
      </c>
      <c r="AM619">
        <f>'Дані з ДІСО'!AL619+'Дані з ДІСО'!AN619</f>
        <v>36</v>
      </c>
      <c r="AN619">
        <f>IF(AM619=0,0,'Дані з ДІСО'!AN619/AM619)</f>
        <v>0</v>
      </c>
      <c r="AO619" s="31">
        <f>AM619*(1+0.25*AN619)*Параметри!$K$50</f>
        <v>6892.3637465760003</v>
      </c>
      <c r="AP619" s="31">
        <f>ROUNDUP(('Дані з ДІСО'!AU619+'Дані з ДІСО'!AW619)/Параметри!$K$28,0)</f>
        <v>0</v>
      </c>
      <c r="AQ619" s="54">
        <f>AP619*Параметри!$M$35/18</f>
        <v>0</v>
      </c>
      <c r="AR619" s="31">
        <f>IF(AP619=0,0,'Дані з ДІСО'!AW619/SUM('Дані з ДІСО'!AU619,'Дані з ДІСО'!AW619))</f>
        <v>0</v>
      </c>
      <c r="AS619" s="31">
        <f>(1+0.25*AR619)*AQ619*Параметри!$K$48</f>
        <v>0</v>
      </c>
      <c r="AT619">
        <f>ROUNDUP(('Дані з ДІСО'!AE619+'Дані не з ДІСО'!E619+'Дані не з ДІСО'!G619)/Параметри!$K$64,0)</f>
        <v>0</v>
      </c>
      <c r="AU619">
        <f t="shared" si="112"/>
        <v>0</v>
      </c>
      <c r="AV619">
        <f>IF(AT619=0,0,('Дані з ДІСО'!AH619+'Дані не з ДІСО'!G619)/('Дані з ДІСО'!AE619+'Дані не з ДІСО'!E619+'Дані не з ДІСО'!G619))</f>
        <v>0</v>
      </c>
      <c r="AW619" s="31">
        <f>AU619*(1+0.25*AV619)*Параметри!$K$48</f>
        <v>0</v>
      </c>
      <c r="AX619">
        <f>ROUNDUP('Дані з ДІСО'!AF619/Параметри!$K$65,0)</f>
        <v>0</v>
      </c>
      <c r="AY619">
        <f t="shared" si="113"/>
        <v>0</v>
      </c>
      <c r="AZ619">
        <f>IF(AX619=0,0,'Дані з ДІСО'!AI619/'Дані з ДІСО'!AF619)</f>
        <v>0</v>
      </c>
      <c r="BA619" s="31">
        <f>AY619*(1+0.25*AZ619)*Параметри!$K$48</f>
        <v>0</v>
      </c>
      <c r="BB619">
        <f>ROUNDUP('Дані з ДІСО'!AR619/Параметри!$K$29,0)</f>
        <v>0</v>
      </c>
      <c r="BC619">
        <f>ROUNDUP('Дані з ДІСО'!AS619/Параметри!$K$29,0)</f>
        <v>0</v>
      </c>
      <c r="BD619">
        <f>ROUNDUP('Дані з ДІСО'!AT619/Параметри!$K$29,0)</f>
        <v>0</v>
      </c>
      <c r="BE619" s="54">
        <f>(BB619*Параметри!$K$32+BC619*Параметри!$L$32+BD619*Параметри!$M$32)/18</f>
        <v>0</v>
      </c>
      <c r="BF619" s="31">
        <f>(BE619*Параметри!$K$48+SUM('Дані з ДІСО'!AR619:AT619)*IF(Параметри!$R$37="RNK",Параметри!$K$45,Параметри!$R$47)*Параметри!$K$20/1000)*Параметри!$K$69</f>
        <v>0</v>
      </c>
      <c r="BG619">
        <f>ROUNDUP(('Дані не з ДІСО'!I619+'Дані не з ДІСО'!K619)/Параметри!$K$26,0)</f>
        <v>0</v>
      </c>
      <c r="BH619" s="31">
        <f>BG619*Параметри!$M$36/18</f>
        <v>0</v>
      </c>
      <c r="BI619">
        <f>IF(BG619=0,0,'Дані не з ДІСО'!K619/('Дані не з ДІСО'!I619+'Дані не з ДІСО'!K619))</f>
        <v>0</v>
      </c>
      <c r="BJ619" s="31">
        <f>(1+0.25*BI619)*BH619*Параметри!$K$48</f>
        <v>0</v>
      </c>
      <c r="BK619">
        <f>ROUNDUP('Дані не з ДІСО'!M619/Параметри!$K$27,0)</f>
        <v>0</v>
      </c>
      <c r="BL619">
        <f>BK619*Параметри!$M$37/18</f>
        <v>0</v>
      </c>
      <c r="BM619" s="31">
        <f>BL619*Параметри!$K$48</f>
        <v>0</v>
      </c>
      <c r="BN619" s="31">
        <f>'Дані не з ДІСО'!N619*(7*Параметри!$K$50+Параметри!$K$49)</f>
        <v>0</v>
      </c>
      <c r="BO619">
        <f>ROUNDUP('Дані з ДІСО'!V619/Параметри!$K$25,0)</f>
        <v>0</v>
      </c>
      <c r="BP619">
        <f>ROUNDUP('Дані з ДІСО'!W619/Параметри!$K$25,0)</f>
        <v>0</v>
      </c>
      <c r="BQ619">
        <f>ROUNDUP('Дані з ДІСО'!X619/Параметри!$K$25,0)</f>
        <v>0</v>
      </c>
      <c r="BR619">
        <f>(BO619*Параметри!$K$34+BP619*Параметри!$L$34+BQ619*Параметри!$M$34)/18</f>
        <v>0</v>
      </c>
      <c r="BS619">
        <f>IF(J619=0,0,'Дані з ДІСО'!AC619/J619)</f>
        <v>0</v>
      </c>
      <c r="BT619" s="31">
        <f>(1+0.25*BS619)*BR619*Параметри!$K$48</f>
        <v>0</v>
      </c>
      <c r="BU619" s="31">
        <f ca="1">BT619*'Коефіцієнти АТО'!U619</f>
        <v>0</v>
      </c>
      <c r="BV619" s="31">
        <f>J619*(1+0.25*BS619)*Параметри!$K$61*Параметри!$K$20/1000</f>
        <v>0</v>
      </c>
      <c r="BW619" s="31">
        <f>(1+0.25*BS619)*J619*'Коефіцієнти АТО'!S619*Параметри!$K$20/1000</f>
        <v>0</v>
      </c>
      <c r="BX619" s="31">
        <f t="shared" ca="1" si="114"/>
        <v>0</v>
      </c>
      <c r="BY619">
        <f>ROUNDUP('Дані з ДІСО'!AG619/Параметри!$K$66,0)</f>
        <v>0</v>
      </c>
      <c r="BZ619">
        <f t="shared" si="115"/>
        <v>0</v>
      </c>
      <c r="CA619">
        <f>IF('Дані з ДІСО'!AG619=0,0,'Дані з ДІСО'!AJ619/'Дані з ДІСО'!AG619)</f>
        <v>0</v>
      </c>
      <c r="CB619" s="31">
        <f>BZ619*(1+0.25*CA619)*Параметри!$K$48</f>
        <v>0</v>
      </c>
      <c r="CC619" s="31">
        <f t="shared" ca="1" si="116"/>
        <v>80887.5</v>
      </c>
      <c r="CD619" s="31">
        <f t="shared" si="117"/>
        <v>0</v>
      </c>
      <c r="CE619" s="31">
        <f t="shared" si="118"/>
        <v>0</v>
      </c>
      <c r="CF619" s="31">
        <f t="shared" si="119"/>
        <v>0</v>
      </c>
    </row>
    <row r="620" spans="1:84" x14ac:dyDescent="0.25">
      <c r="A620" s="9">
        <v>619</v>
      </c>
      <c r="B620" s="9" t="s">
        <v>4355</v>
      </c>
      <c r="C620" s="9" t="s">
        <v>4355</v>
      </c>
      <c r="D620" s="9" t="s">
        <v>2979</v>
      </c>
      <c r="E620" s="9" t="s">
        <v>33</v>
      </c>
      <c r="F620" s="9" t="s">
        <v>3628</v>
      </c>
      <c r="G620" s="9" t="s">
        <v>1269</v>
      </c>
      <c r="H620" s="31">
        <f>SUM('Дані з ДІСО'!J620:L620)</f>
        <v>930</v>
      </c>
      <c r="I620" s="31">
        <f>SUM('Дані з ДІСО'!P620:R620)</f>
        <v>0</v>
      </c>
      <c r="J620" s="31">
        <f>SUM('Дані з ДІСО'!V620:X620)</f>
        <v>0</v>
      </c>
      <c r="K620">
        <f ca="1">ROUNDUP('Дані з ДІСО'!J620/'Коефіцієнти АТО'!$R620,0)</f>
        <v>25</v>
      </c>
      <c r="L620">
        <f ca="1">ROUNDUP('Дані з ДІСО'!K620/'Коефіцієнти АТО'!$R620,0)</f>
        <v>27</v>
      </c>
      <c r="M620">
        <f ca="1">ROUNDUP('Дані з ДІСО'!L620/'Коефіцієнти АТО'!$R620,0)</f>
        <v>6</v>
      </c>
      <c r="N620" s="28">
        <f ca="1">(K620*Параметри!$K$32+L620*Параметри!$L$32+M620*Параметри!$M$32)/18</f>
        <v>98.388888888888886</v>
      </c>
      <c r="O620" s="41">
        <f>'Дані з ДІСО'!Y620/H620</f>
        <v>0</v>
      </c>
      <c r="P620" s="31">
        <f ca="1">(1+0.25*O620)*N620*Параметри!$K$48</f>
        <v>20081.736003936447</v>
      </c>
      <c r="Q620" s="31">
        <f ca="1">P620*'Коефіцієнти АТО'!T620</f>
        <v>341.38951206691962</v>
      </c>
      <c r="R620" s="31">
        <f>H620*(1+0.25*O620)*Параметри!$K$61*Параметри!$K$20/1000</f>
        <v>0</v>
      </c>
      <c r="S620" s="31">
        <f>H620*(1+0.25*O620)*'Коефіцієнти АТО'!S620*Параметри!$K$20/1000</f>
        <v>3834.713717706667</v>
      </c>
      <c r="T620" s="31">
        <f t="shared" ca="1" si="109"/>
        <v>24257.83923371003</v>
      </c>
      <c r="U620" s="31">
        <f t="shared" ca="1" si="108"/>
        <v>25785.367865492284</v>
      </c>
      <c r="V620">
        <f>ROUNDUP('Дані з ДІСО'!P620/Параметри!$K$24,0)</f>
        <v>0</v>
      </c>
      <c r="W620">
        <f>ROUNDUP('Дані з ДІСО'!Q620/Параметри!$K$24,0)</f>
        <v>0</v>
      </c>
      <c r="X620">
        <f>ROUNDUP('Дані з ДІСО'!R620/Параметри!$K$24,0)</f>
        <v>0</v>
      </c>
      <c r="Y620" s="28">
        <f>(V620*Параметри!$K$33+W620*Параметри!$L$33+X620*Параметри!$M$33)/18</f>
        <v>0</v>
      </c>
      <c r="Z620" s="41">
        <f>IF(I620=0,0,'Дані з ДІСО'!AA620/I620)</f>
        <v>0</v>
      </c>
      <c r="AA620" s="31">
        <f>(1+0.25*Z620)*Y620*Параметри!$K$48</f>
        <v>0</v>
      </c>
      <c r="AB620" s="31">
        <f ca="1">AA620*'Коефіцієнти АТО'!U620</f>
        <v>0</v>
      </c>
      <c r="AC620" s="31">
        <f>I620*(1+0.25*Z620)*Параметри!$K$61*Параметри!$K$20/1000</f>
        <v>0</v>
      </c>
      <c r="AD620" s="31">
        <f>(1+0.25*Z620)*I620*'Коефіцієнти АТО'!S620*Параметри!$K$20/1000</f>
        <v>0</v>
      </c>
      <c r="AE620" s="31">
        <f t="shared" ca="1" si="110"/>
        <v>0</v>
      </c>
      <c r="AF620" s="45">
        <v>27.726202005905684</v>
      </c>
      <c r="AG620" s="45">
        <f ca="1">T620/SUM('Дані з ДІСО'!J620:L620)</f>
        <v>26.083698100763474</v>
      </c>
      <c r="AH620">
        <f ca="1">'Коефіцієнти АТО'!R620</f>
        <v>16.5</v>
      </c>
      <c r="AI620">
        <v>14.5</v>
      </c>
      <c r="AJ620" s="44">
        <f t="shared" ca="1" si="111"/>
        <v>0.94075986661309197</v>
      </c>
      <c r="AK620" t="str">
        <f ca="1">IF(OR(B620="Область",B620="Київ"),"Ні",IF(AJ620&gt;Параметри!$K$72,"Так, верхній",IF(AJ620&lt;Параметри!$K$73,"Так, нижній","Ні")))</f>
        <v>Так, нижній</v>
      </c>
      <c r="AL620" s="45">
        <f ca="1">IF(AK620="Ні",AG620,IF(AK620="Так, верхній",AF620*Параметри!$K$72,AF620*Параметри!$K$73))</f>
        <v>27.726202005905684</v>
      </c>
      <c r="AM620">
        <f>'Дані з ДІСО'!AL620+'Дані з ДІСО'!AN620</f>
        <v>12</v>
      </c>
      <c r="AN620">
        <f>IF(AM620=0,0,'Дані з ДІСО'!AN620/AM620)</f>
        <v>0</v>
      </c>
      <c r="AO620" s="31">
        <f>AM620*(1+0.25*AN620)*Параметри!$K$50</f>
        <v>2297.4545821920001</v>
      </c>
      <c r="AP620" s="31">
        <f>ROUNDUP(('Дані з ДІСО'!AU620+'Дані з ДІСО'!AW620)/Параметри!$K$28,0)</f>
        <v>0</v>
      </c>
      <c r="AQ620" s="54">
        <f>AP620*Параметри!$M$35/18</f>
        <v>0</v>
      </c>
      <c r="AR620" s="31">
        <f>IF(AP620=0,0,'Дані з ДІСО'!AW620/SUM('Дані з ДІСО'!AU620,'Дані з ДІСО'!AW620))</f>
        <v>0</v>
      </c>
      <c r="AS620" s="31">
        <f>(1+0.25*AR620)*AQ620*Параметри!$K$48</f>
        <v>0</v>
      </c>
      <c r="AT620">
        <f>ROUNDUP(('Дані з ДІСО'!AE620+'Дані не з ДІСО'!E620+'Дані не з ДІСО'!G620)/Параметри!$K$64,0)</f>
        <v>0</v>
      </c>
      <c r="AU620">
        <f t="shared" si="112"/>
        <v>0</v>
      </c>
      <c r="AV620">
        <f>IF(AT620=0,0,('Дані з ДІСО'!AH620+'Дані не з ДІСО'!G620)/('Дані з ДІСО'!AE620+'Дані не з ДІСО'!E620+'Дані не з ДІСО'!G620))</f>
        <v>0</v>
      </c>
      <c r="AW620" s="31">
        <f>AU620*(1+0.25*AV620)*Параметри!$K$48</f>
        <v>0</v>
      </c>
      <c r="AX620">
        <f>ROUNDUP('Дані з ДІСО'!AF620/Параметри!$K$65,0)</f>
        <v>0</v>
      </c>
      <c r="AY620">
        <f t="shared" si="113"/>
        <v>0</v>
      </c>
      <c r="AZ620">
        <f>IF(AX620=0,0,'Дані з ДІСО'!AI620/'Дані з ДІСО'!AF620)</f>
        <v>0</v>
      </c>
      <c r="BA620" s="31">
        <f>AY620*(1+0.25*AZ620)*Параметри!$K$48</f>
        <v>0</v>
      </c>
      <c r="BB620">
        <f>ROUNDUP('Дані з ДІСО'!AR620/Параметри!$K$29,0)</f>
        <v>0</v>
      </c>
      <c r="BC620">
        <f>ROUNDUP('Дані з ДІСО'!AS620/Параметри!$K$29,0)</f>
        <v>0</v>
      </c>
      <c r="BD620">
        <f>ROUNDUP('Дані з ДІСО'!AT620/Параметри!$K$29,0)</f>
        <v>0</v>
      </c>
      <c r="BE620" s="54">
        <f>(BB620*Параметри!$K$32+BC620*Параметри!$L$32+BD620*Параметри!$M$32)/18</f>
        <v>0</v>
      </c>
      <c r="BF620" s="31">
        <f>(BE620*Параметри!$K$48+SUM('Дані з ДІСО'!AR620:AT620)*IF(Параметри!$R$37="RNK",Параметри!$K$45,Параметри!$R$47)*Параметри!$K$20/1000)*Параметри!$K$69</f>
        <v>0</v>
      </c>
      <c r="BG620">
        <f>ROUNDUP(('Дані не з ДІСО'!I620+'Дані не з ДІСО'!K620)/Параметри!$K$26,0)</f>
        <v>0</v>
      </c>
      <c r="BH620" s="31">
        <f>BG620*Параметри!$M$36/18</f>
        <v>0</v>
      </c>
      <c r="BI620">
        <f>IF(BG620=0,0,'Дані не з ДІСО'!K620/('Дані не з ДІСО'!I620+'Дані не з ДІСО'!K620))</f>
        <v>0</v>
      </c>
      <c r="BJ620" s="31">
        <f>(1+0.25*BI620)*BH620*Параметри!$K$48</f>
        <v>0</v>
      </c>
      <c r="BK620">
        <f>ROUNDUP('Дані не з ДІСО'!M620/Параметри!$K$27,0)</f>
        <v>0</v>
      </c>
      <c r="BL620">
        <f>BK620*Параметри!$M$37/18</f>
        <v>0</v>
      </c>
      <c r="BM620" s="31">
        <f>BL620*Параметри!$K$48</f>
        <v>0</v>
      </c>
      <c r="BN620" s="31">
        <f>'Дані не з ДІСО'!N620*(7*Параметри!$K$50+Параметри!$K$49)</f>
        <v>0</v>
      </c>
      <c r="BO620">
        <f>ROUNDUP('Дані з ДІСО'!V620/Параметри!$K$25,0)</f>
        <v>0</v>
      </c>
      <c r="BP620">
        <f>ROUNDUP('Дані з ДІСО'!W620/Параметри!$K$25,0)</f>
        <v>0</v>
      </c>
      <c r="BQ620">
        <f>ROUNDUP('Дані з ДІСО'!X620/Параметри!$K$25,0)</f>
        <v>0</v>
      </c>
      <c r="BR620">
        <f>(BO620*Параметри!$K$34+BP620*Параметри!$L$34+BQ620*Параметри!$M$34)/18</f>
        <v>0</v>
      </c>
      <c r="BS620">
        <f>IF(J620=0,0,'Дані з ДІСО'!AC620/J620)</f>
        <v>0</v>
      </c>
      <c r="BT620" s="31">
        <f>(1+0.25*BS620)*BR620*Параметри!$K$48</f>
        <v>0</v>
      </c>
      <c r="BU620" s="31">
        <f ca="1">BT620*'Коефіцієнти АТО'!U620</f>
        <v>0</v>
      </c>
      <c r="BV620" s="31">
        <f>J620*(1+0.25*BS620)*Параметри!$K$61*Параметри!$K$20/1000</f>
        <v>0</v>
      </c>
      <c r="BW620" s="31">
        <f>(1+0.25*BS620)*J620*'Коефіцієнти АТО'!S620*Параметри!$K$20/1000</f>
        <v>0</v>
      </c>
      <c r="BX620" s="31">
        <f t="shared" ca="1" si="114"/>
        <v>0</v>
      </c>
      <c r="BY620">
        <f>ROUNDUP('Дані з ДІСО'!AG620/Параметри!$K$66,0)</f>
        <v>0</v>
      </c>
      <c r="BZ620">
        <f t="shared" si="115"/>
        <v>0</v>
      </c>
      <c r="CA620">
        <f>IF('Дані з ДІСО'!AG620=0,0,'Дані з ДІСО'!AJ620/'Дані з ДІСО'!AG620)</f>
        <v>0</v>
      </c>
      <c r="CB620" s="31">
        <f>BZ620*(1+0.25*CA620)*Параметри!$K$48</f>
        <v>0</v>
      </c>
      <c r="CC620" s="31">
        <f t="shared" ca="1" si="116"/>
        <v>28082.799999999999</v>
      </c>
      <c r="CD620" s="31">
        <f t="shared" si="117"/>
        <v>0</v>
      </c>
      <c r="CE620" s="31">
        <f t="shared" si="118"/>
        <v>0</v>
      </c>
      <c r="CF620" s="31">
        <f t="shared" si="119"/>
        <v>0</v>
      </c>
    </row>
    <row r="621" spans="1:84" x14ac:dyDescent="0.25">
      <c r="A621" s="9">
        <v>620</v>
      </c>
      <c r="B621" s="9" t="s">
        <v>2950</v>
      </c>
      <c r="C621" s="9" t="s">
        <v>4353</v>
      </c>
      <c r="D621" s="9" t="s">
        <v>2979</v>
      </c>
      <c r="E621" s="9" t="s">
        <v>82</v>
      </c>
      <c r="F621" s="9" t="s">
        <v>3629</v>
      </c>
      <c r="G621" s="9" t="s">
        <v>1271</v>
      </c>
      <c r="H621" s="31">
        <f>SUM('Дані з ДІСО'!J621:L621)</f>
        <v>3575</v>
      </c>
      <c r="I621" s="31">
        <f>SUM('Дані з ДІСО'!P621:R621)</f>
        <v>0</v>
      </c>
      <c r="J621" s="31">
        <f>SUM('Дані з ДІСО'!V621:X621)</f>
        <v>0</v>
      </c>
      <c r="K621">
        <f ca="1">ROUNDUP('Дані з ДІСО'!J621/'Коефіцієнти АТО'!$R621,0)</f>
        <v>62</v>
      </c>
      <c r="L621">
        <f ca="1">ROUNDUP('Дані з ДІСО'!K621/'Коефіцієнти АТО'!$R621,0)</f>
        <v>74</v>
      </c>
      <c r="M621">
        <f ca="1">ROUNDUP('Дані з ДІСО'!L621/'Коефіцієнти АТО'!$R621,0)</f>
        <v>14</v>
      </c>
      <c r="N621" s="28">
        <f ca="1">(K621*Параметри!$K$32+L621*Параметри!$L$32+M621*Параметри!$M$32)/18</f>
        <v>255.44444444444446</v>
      </c>
      <c r="O621" s="41">
        <f>'Дані з ДІСО'!Y621/H621</f>
        <v>0</v>
      </c>
      <c r="P621" s="31">
        <f ca="1">(1+0.25*O621)*N621*Параметри!$K$48</f>
        <v>52137.67484251823</v>
      </c>
      <c r="Q621" s="31">
        <f ca="1">P621*'Коефіцієнти АТО'!T621</f>
        <v>5213.7674842518236</v>
      </c>
      <c r="R621" s="31">
        <f>H621*(1+0.25*O621)*Параметри!$K$61*Параметри!$K$20/1000</f>
        <v>0</v>
      </c>
      <c r="S621" s="31">
        <f>H621*(1+0.25*O621)*'Коефіцієнти АТО'!S621*Параметри!$K$20/1000</f>
        <v>7370.4846993555557</v>
      </c>
      <c r="T621" s="31">
        <f t="shared" ca="1" si="109"/>
        <v>64721.92702612561</v>
      </c>
      <c r="U621" s="31">
        <f t="shared" ca="1" si="108"/>
        <v>77641.897854506664</v>
      </c>
      <c r="V621">
        <f>ROUNDUP('Дані з ДІСО'!P621/Параметри!$K$24,0)</f>
        <v>0</v>
      </c>
      <c r="W621">
        <f>ROUNDUP('Дані з ДІСО'!Q621/Параметри!$K$24,0)</f>
        <v>0</v>
      </c>
      <c r="X621">
        <f>ROUNDUP('Дані з ДІСО'!R621/Параметри!$K$24,0)</f>
        <v>0</v>
      </c>
      <c r="Y621" s="28">
        <f>(V621*Параметри!$K$33+W621*Параметри!$L$33+X621*Параметри!$M$33)/18</f>
        <v>0</v>
      </c>
      <c r="Z621" s="41">
        <f>IF(I621=0,0,'Дані з ДІСО'!AA621/I621)</f>
        <v>0</v>
      </c>
      <c r="AA621" s="31">
        <f>(1+0.25*Z621)*Y621*Параметри!$K$48</f>
        <v>0</v>
      </c>
      <c r="AB621" s="31">
        <f ca="1">AA621*'Коефіцієнти АТО'!U621</f>
        <v>0</v>
      </c>
      <c r="AC621" s="31">
        <f>I621*(1+0.25*Z621)*Параметри!$K$61*Параметри!$K$20/1000</f>
        <v>0</v>
      </c>
      <c r="AD621" s="31">
        <f>(1+0.25*Z621)*I621*'Коефіцієнти АТО'!S621*Параметри!$K$20/1000</f>
        <v>0</v>
      </c>
      <c r="AE621" s="31">
        <f t="shared" ca="1" si="110"/>
        <v>0</v>
      </c>
      <c r="AF621" s="45">
        <v>21.718013385875992</v>
      </c>
      <c r="AG621" s="45">
        <f ca="1">T621/SUM('Дані з ДІСО'!J621:L621)</f>
        <v>18.104035531783389</v>
      </c>
      <c r="AH621">
        <f ca="1">'Коефіцієнти АТО'!R621</f>
        <v>24</v>
      </c>
      <c r="AI621">
        <v>20.5</v>
      </c>
      <c r="AJ621" s="44">
        <f t="shared" ca="1" si="111"/>
        <v>0.83359537588079291</v>
      </c>
      <c r="AK621" t="str">
        <f ca="1">IF(OR(B621="Область",B621="Київ"),"Ні",IF(AJ621&gt;Параметри!$K$72,"Так, верхній",IF(AJ621&lt;Параметри!$K$73,"Так, нижній","Ні")))</f>
        <v>Так, нижній</v>
      </c>
      <c r="AL621" s="45">
        <f ca="1">IF(AK621="Ні",AG621,IF(AK621="Так, верхній",AF621*Параметри!$K$72,AF621*Параметри!$K$73))</f>
        <v>21.718013385875992</v>
      </c>
      <c r="AM621">
        <f>'Дані з ДІСО'!AL621+'Дані з ДІСО'!AN621</f>
        <v>25</v>
      </c>
      <c r="AN621">
        <f>IF(AM621=0,0,'Дані з ДІСО'!AN621/AM621)</f>
        <v>0</v>
      </c>
      <c r="AO621" s="31">
        <f>AM621*(1+0.25*AN621)*Параметри!$K$50</f>
        <v>4786.3637129000008</v>
      </c>
      <c r="AP621" s="31">
        <f>ROUNDUP(('Дані з ДІСО'!AU621+'Дані з ДІСО'!AW621)/Параметри!$K$28,0)</f>
        <v>0</v>
      </c>
      <c r="AQ621" s="54">
        <f>AP621*Параметри!$M$35/18</f>
        <v>0</v>
      </c>
      <c r="AR621" s="31">
        <f>IF(AP621=0,0,'Дані з ДІСО'!AW621/SUM('Дані з ДІСО'!AU621,'Дані з ДІСО'!AW621))</f>
        <v>0</v>
      </c>
      <c r="AS621" s="31">
        <f>(1+0.25*AR621)*AQ621*Параметри!$K$48</f>
        <v>0</v>
      </c>
      <c r="AT621">
        <f>ROUNDUP(('Дані з ДІСО'!AE621+'Дані не з ДІСО'!E621+'Дані не з ДІСО'!G621)/Параметри!$K$64,0)</f>
        <v>0</v>
      </c>
      <c r="AU621">
        <f t="shared" si="112"/>
        <v>0</v>
      </c>
      <c r="AV621">
        <f>IF(AT621=0,0,('Дані з ДІСО'!AH621+'Дані не з ДІСО'!G621)/('Дані з ДІСО'!AE621+'Дані не з ДІСО'!E621+'Дані не з ДІСО'!G621))</f>
        <v>0</v>
      </c>
      <c r="AW621" s="31">
        <f>AU621*(1+0.25*AV621)*Параметри!$K$48</f>
        <v>0</v>
      </c>
      <c r="AX621">
        <f>ROUNDUP('Дані з ДІСО'!AF621/Параметри!$K$65,0)</f>
        <v>0</v>
      </c>
      <c r="AY621">
        <f t="shared" si="113"/>
        <v>0</v>
      </c>
      <c r="AZ621">
        <f>IF(AX621=0,0,'Дані з ДІСО'!AI621/'Дані з ДІСО'!AF621)</f>
        <v>0</v>
      </c>
      <c r="BA621" s="31">
        <f>AY621*(1+0.25*AZ621)*Параметри!$K$48</f>
        <v>0</v>
      </c>
      <c r="BB621">
        <f>ROUNDUP('Дані з ДІСО'!AR621/Параметри!$K$29,0)</f>
        <v>0</v>
      </c>
      <c r="BC621">
        <f>ROUNDUP('Дані з ДІСО'!AS621/Параметри!$K$29,0)</f>
        <v>0</v>
      </c>
      <c r="BD621">
        <f>ROUNDUP('Дані з ДІСО'!AT621/Параметри!$K$29,0)</f>
        <v>0</v>
      </c>
      <c r="BE621" s="54">
        <f>(BB621*Параметри!$K$32+BC621*Параметри!$L$32+BD621*Параметри!$M$32)/18</f>
        <v>0</v>
      </c>
      <c r="BF621" s="31">
        <f>(BE621*Параметри!$K$48+SUM('Дані з ДІСО'!AR621:AT621)*IF(Параметри!$R$37="RNK",Параметри!$K$45,Параметри!$R$47)*Параметри!$K$20/1000)*Параметри!$K$69</f>
        <v>0</v>
      </c>
      <c r="BG621">
        <f>ROUNDUP(('Дані не з ДІСО'!I621+'Дані не з ДІСО'!K621)/Параметри!$K$26,0)</f>
        <v>0</v>
      </c>
      <c r="BH621" s="31">
        <f>BG621*Параметри!$M$36/18</f>
        <v>0</v>
      </c>
      <c r="BI621">
        <f>IF(BG621=0,0,'Дані не з ДІСО'!K621/('Дані не з ДІСО'!I621+'Дані не з ДІСО'!K621))</f>
        <v>0</v>
      </c>
      <c r="BJ621" s="31">
        <f>(1+0.25*BI621)*BH621*Параметри!$K$48</f>
        <v>0</v>
      </c>
      <c r="BK621">
        <f>ROUNDUP('Дані не з ДІСО'!M621/Параметри!$K$27,0)</f>
        <v>0</v>
      </c>
      <c r="BL621">
        <f>BK621*Параметри!$M$37/18</f>
        <v>0</v>
      </c>
      <c r="BM621" s="31">
        <f>BL621*Параметри!$K$48</f>
        <v>0</v>
      </c>
      <c r="BN621" s="31">
        <f>'Дані не з ДІСО'!N621*(7*Параметри!$K$50+Параметри!$K$49)</f>
        <v>0</v>
      </c>
      <c r="BO621">
        <f>ROUNDUP('Дані з ДІСО'!V621/Параметри!$K$25,0)</f>
        <v>0</v>
      </c>
      <c r="BP621">
        <f>ROUNDUP('Дані з ДІСО'!W621/Параметри!$K$25,0)</f>
        <v>0</v>
      </c>
      <c r="BQ621">
        <f>ROUNDUP('Дані з ДІСО'!X621/Параметри!$K$25,0)</f>
        <v>0</v>
      </c>
      <c r="BR621">
        <f>(BO621*Параметри!$K$34+BP621*Параметри!$L$34+BQ621*Параметри!$M$34)/18</f>
        <v>0</v>
      </c>
      <c r="BS621">
        <f>IF(J621=0,0,'Дані з ДІСО'!AC621/J621)</f>
        <v>0</v>
      </c>
      <c r="BT621" s="31">
        <f>(1+0.25*BS621)*BR621*Параметри!$K$48</f>
        <v>0</v>
      </c>
      <c r="BU621" s="31">
        <f ca="1">BT621*'Коефіцієнти АТО'!U621</f>
        <v>0</v>
      </c>
      <c r="BV621" s="31">
        <f>J621*(1+0.25*BS621)*Параметри!$K$61*Параметри!$K$20/1000</f>
        <v>0</v>
      </c>
      <c r="BW621" s="31">
        <f>(1+0.25*BS621)*J621*'Коефіцієнти АТО'!S621*Параметри!$K$20/1000</f>
        <v>0</v>
      </c>
      <c r="BX621" s="31">
        <f t="shared" ca="1" si="114"/>
        <v>0</v>
      </c>
      <c r="BY621">
        <f>ROUNDUP('Дані з ДІСО'!AG621/Параметри!$K$66,0)</f>
        <v>0</v>
      </c>
      <c r="BZ621">
        <f t="shared" si="115"/>
        <v>0</v>
      </c>
      <c r="CA621">
        <f>IF('Дані з ДІСО'!AG621=0,0,'Дані з ДІСО'!AJ621/'Дані з ДІСО'!AG621)</f>
        <v>0</v>
      </c>
      <c r="CB621" s="31">
        <f>BZ621*(1+0.25*CA621)*Параметри!$K$48</f>
        <v>0</v>
      </c>
      <c r="CC621" s="31">
        <f t="shared" ca="1" si="116"/>
        <v>82428.3</v>
      </c>
      <c r="CD621" s="31">
        <f t="shared" si="117"/>
        <v>0</v>
      </c>
      <c r="CE621" s="31">
        <f t="shared" si="118"/>
        <v>0</v>
      </c>
      <c r="CF621" s="31">
        <f t="shared" si="119"/>
        <v>0</v>
      </c>
    </row>
    <row r="622" spans="1:84" x14ac:dyDescent="0.25">
      <c r="A622" s="9">
        <v>621</v>
      </c>
      <c r="B622" s="9" t="s">
        <v>4354</v>
      </c>
      <c r="C622" s="9" t="s">
        <v>4354</v>
      </c>
      <c r="D622" s="9" t="s">
        <v>2979</v>
      </c>
      <c r="E622" s="9" t="s">
        <v>28</v>
      </c>
      <c r="F622" s="9" t="s">
        <v>3630</v>
      </c>
      <c r="G622" s="9" t="s">
        <v>1273</v>
      </c>
      <c r="H622" s="31">
        <f>SUM('Дані з ДІСО'!J622:L622)</f>
        <v>1360</v>
      </c>
      <c r="I622" s="31">
        <f>SUM('Дані з ДІСО'!P622:R622)</f>
        <v>0</v>
      </c>
      <c r="J622" s="31">
        <f>SUM('Дані з ДІСО'!V622:X622)</f>
        <v>0</v>
      </c>
      <c r="K622">
        <f ca="1">ROUNDUP('Дані з ДІСО'!J622/'Коефіцієнти АТО'!$R622,0)</f>
        <v>57</v>
      </c>
      <c r="L622">
        <f ca="1">ROUNDUP('Дані з ДІСО'!K622/'Коефіцієнти АТО'!$R622,0)</f>
        <v>67</v>
      </c>
      <c r="M622">
        <f ca="1">ROUNDUP('Дані з ДІСО'!L622/'Коефіцієнти АТО'!$R622,0)</f>
        <v>14</v>
      </c>
      <c r="N622" s="28">
        <f ca="1">(K622*Параметри!$K$32+L622*Параметри!$L$32+M622*Параметри!$M$32)/18</f>
        <v>235.27777777777777</v>
      </c>
      <c r="O622" s="41">
        <f>'Дані з ДІСО'!Y622/H622</f>
        <v>0</v>
      </c>
      <c r="P622" s="31">
        <f ca="1">(1+0.25*O622)*N622*Параметри!$K$48</f>
        <v>48021.542618108899</v>
      </c>
      <c r="Q622" s="31">
        <f ca="1">P622*'Коефіцієнти АТО'!T622</f>
        <v>816.36622450785137</v>
      </c>
      <c r="R622" s="31">
        <f>H622*(1+0.25*O622)*Параметри!$K$61*Параметри!$K$20/1000</f>
        <v>0</v>
      </c>
      <c r="S622" s="31">
        <f>H622*(1+0.25*O622)*'Коефіцієнти АТО'!S622*Параметри!$K$20/1000</f>
        <v>7009.6917420444452</v>
      </c>
      <c r="T622" s="31">
        <f t="shared" ca="1" si="109"/>
        <v>55847.600584661195</v>
      </c>
      <c r="U622" s="31">
        <f t="shared" ca="1" si="108"/>
        <v>55847.600584661195</v>
      </c>
      <c r="V622">
        <f>ROUNDUP('Дані з ДІСО'!P622/Параметри!$K$24,0)</f>
        <v>0</v>
      </c>
      <c r="W622">
        <f>ROUNDUP('Дані з ДІСО'!Q622/Параметри!$K$24,0)</f>
        <v>0</v>
      </c>
      <c r="X622">
        <f>ROUNDUP('Дані з ДІСО'!R622/Параметри!$K$24,0)</f>
        <v>0</v>
      </c>
      <c r="Y622" s="28">
        <f>(V622*Параметри!$K$33+W622*Параметри!$L$33+X622*Параметри!$M$33)/18</f>
        <v>0</v>
      </c>
      <c r="Z622" s="41">
        <f>IF(I622=0,0,'Дані з ДІСО'!AA622/I622)</f>
        <v>0</v>
      </c>
      <c r="AA622" s="31">
        <f>(1+0.25*Z622)*Y622*Параметри!$K$48</f>
        <v>0</v>
      </c>
      <c r="AB622" s="31">
        <f ca="1">AA622*'Коефіцієнти АТО'!U622</f>
        <v>0</v>
      </c>
      <c r="AC622" s="31">
        <f>I622*(1+0.25*Z622)*Параметри!$K$61*Параметри!$K$20/1000</f>
        <v>0</v>
      </c>
      <c r="AD622" s="31">
        <f>(1+0.25*Z622)*I622*'Коефіцієнти АТО'!S622*Параметри!$K$20/1000</f>
        <v>0</v>
      </c>
      <c r="AE622" s="31">
        <f t="shared" ca="1" si="110"/>
        <v>0</v>
      </c>
      <c r="AF622" s="45">
        <v>38.049019973054449</v>
      </c>
      <c r="AG622" s="45">
        <f ca="1">T622/SUM('Дані з ДІСО'!J622:L622)</f>
        <v>41.064412194603818</v>
      </c>
      <c r="AH622">
        <f ca="1">'Коефіцієнти АТО'!R622</f>
        <v>10</v>
      </c>
      <c r="AI622">
        <v>10</v>
      </c>
      <c r="AJ622" s="44">
        <f t="shared" ca="1" si="111"/>
        <v>1.0792501941885706</v>
      </c>
      <c r="AK622" t="str">
        <f ca="1">IF(OR(B622="Область",B622="Київ"),"Ні",IF(AJ622&gt;Параметри!$K$72,"Так, верхній",IF(AJ622&lt;Параметри!$K$73,"Так, нижній","Ні")))</f>
        <v>Ні</v>
      </c>
      <c r="AL622" s="45">
        <f ca="1">IF(AK622="Ні",AG622,IF(AK622="Так, верхній",AF622*Параметри!$K$72,AF622*Параметри!$K$73))</f>
        <v>41.064412194603818</v>
      </c>
      <c r="AM622">
        <f>'Дані з ДІСО'!AL622+'Дані з ДІСО'!AN622</f>
        <v>4</v>
      </c>
      <c r="AN622">
        <f>IF(AM622=0,0,'Дані з ДІСО'!AN622/AM622)</f>
        <v>0</v>
      </c>
      <c r="AO622" s="31">
        <f>AM622*(1+0.25*AN622)*Параметри!$K$50</f>
        <v>765.81819406400007</v>
      </c>
      <c r="AP622" s="31">
        <f>ROUNDUP(('Дані з ДІСО'!AU622+'Дані з ДІСО'!AW622)/Параметри!$K$28,0)</f>
        <v>0</v>
      </c>
      <c r="AQ622" s="54">
        <f>AP622*Параметри!$M$35/18</f>
        <v>0</v>
      </c>
      <c r="AR622" s="31">
        <f>IF(AP622=0,0,'Дані з ДІСО'!AW622/SUM('Дані з ДІСО'!AU622,'Дані з ДІСО'!AW622))</f>
        <v>0</v>
      </c>
      <c r="AS622" s="31">
        <f>(1+0.25*AR622)*AQ622*Параметри!$K$48</f>
        <v>0</v>
      </c>
      <c r="AT622">
        <f>ROUNDUP(('Дані з ДІСО'!AE622+'Дані не з ДІСО'!E622+'Дані не з ДІСО'!G622)/Параметри!$K$64,0)</f>
        <v>0</v>
      </c>
      <c r="AU622">
        <f t="shared" si="112"/>
        <v>0</v>
      </c>
      <c r="AV622">
        <f>IF(AT622=0,0,('Дані з ДІСО'!AH622+'Дані не з ДІСО'!G622)/('Дані з ДІСО'!AE622+'Дані не з ДІСО'!E622+'Дані не з ДІСО'!G622))</f>
        <v>0</v>
      </c>
      <c r="AW622" s="31">
        <f>AU622*(1+0.25*AV622)*Параметри!$K$48</f>
        <v>0</v>
      </c>
      <c r="AX622">
        <f>ROUNDUP('Дані з ДІСО'!AF622/Параметри!$K$65,0)</f>
        <v>0</v>
      </c>
      <c r="AY622">
        <f t="shared" si="113"/>
        <v>0</v>
      </c>
      <c r="AZ622">
        <f>IF(AX622=0,0,'Дані з ДІСО'!AI622/'Дані з ДІСО'!AF622)</f>
        <v>0</v>
      </c>
      <c r="BA622" s="31">
        <f>AY622*(1+0.25*AZ622)*Параметри!$K$48</f>
        <v>0</v>
      </c>
      <c r="BB622">
        <f>ROUNDUP('Дані з ДІСО'!AR622/Параметри!$K$29,0)</f>
        <v>0</v>
      </c>
      <c r="BC622">
        <f>ROUNDUP('Дані з ДІСО'!AS622/Параметри!$K$29,0)</f>
        <v>0</v>
      </c>
      <c r="BD622">
        <f>ROUNDUP('Дані з ДІСО'!AT622/Параметри!$K$29,0)</f>
        <v>0</v>
      </c>
      <c r="BE622" s="54">
        <f>(BB622*Параметри!$K$32+BC622*Параметри!$L$32+BD622*Параметри!$M$32)/18</f>
        <v>0</v>
      </c>
      <c r="BF622" s="31">
        <f>(BE622*Параметри!$K$48+SUM('Дані з ДІСО'!AR622:AT622)*IF(Параметри!$R$37="RNK",Параметри!$K$45,Параметри!$R$47)*Параметри!$K$20/1000)*Параметри!$K$69</f>
        <v>0</v>
      </c>
      <c r="BG622">
        <f>ROUNDUP(('Дані не з ДІСО'!I622+'Дані не з ДІСО'!K622)/Параметри!$K$26,0)</f>
        <v>0</v>
      </c>
      <c r="BH622" s="31">
        <f>BG622*Параметри!$M$36/18</f>
        <v>0</v>
      </c>
      <c r="BI622">
        <f>IF(BG622=0,0,'Дані не з ДІСО'!K622/('Дані не з ДІСО'!I622+'Дані не з ДІСО'!K622))</f>
        <v>0</v>
      </c>
      <c r="BJ622" s="31">
        <f>(1+0.25*BI622)*BH622*Параметри!$K$48</f>
        <v>0</v>
      </c>
      <c r="BK622">
        <f>ROUNDUP('Дані не з ДІСО'!M622/Параметри!$K$27,0)</f>
        <v>0</v>
      </c>
      <c r="BL622">
        <f>BK622*Параметри!$M$37/18</f>
        <v>0</v>
      </c>
      <c r="BM622" s="31">
        <f>BL622*Параметри!$K$48</f>
        <v>0</v>
      </c>
      <c r="BN622" s="31">
        <f>'Дані не з ДІСО'!N622*(7*Параметри!$K$50+Параметри!$K$49)</f>
        <v>0</v>
      </c>
      <c r="BO622">
        <f>ROUNDUP('Дані з ДІСО'!V622/Параметри!$K$25,0)</f>
        <v>0</v>
      </c>
      <c r="BP622">
        <f>ROUNDUP('Дані з ДІСО'!W622/Параметри!$K$25,0)</f>
        <v>0</v>
      </c>
      <c r="BQ622">
        <f>ROUNDUP('Дані з ДІСО'!X622/Параметри!$K$25,0)</f>
        <v>0</v>
      </c>
      <c r="BR622">
        <f>(BO622*Параметри!$K$34+BP622*Параметри!$L$34+BQ622*Параметри!$M$34)/18</f>
        <v>0</v>
      </c>
      <c r="BS622">
        <f>IF(J622=0,0,'Дані з ДІСО'!AC622/J622)</f>
        <v>0</v>
      </c>
      <c r="BT622" s="31">
        <f>(1+0.25*BS622)*BR622*Параметри!$K$48</f>
        <v>0</v>
      </c>
      <c r="BU622" s="31">
        <f ca="1">BT622*'Коефіцієнти АТО'!U622</f>
        <v>0</v>
      </c>
      <c r="BV622" s="31">
        <f>J622*(1+0.25*BS622)*Параметри!$K$61*Параметри!$K$20/1000</f>
        <v>0</v>
      </c>
      <c r="BW622" s="31">
        <f>(1+0.25*BS622)*J622*'Коефіцієнти АТО'!S622*Параметри!$K$20/1000</f>
        <v>0</v>
      </c>
      <c r="BX622" s="31">
        <f t="shared" ca="1" si="114"/>
        <v>0</v>
      </c>
      <c r="BY622">
        <f>ROUNDUP('Дані з ДІСО'!AG622/Параметри!$K$66,0)</f>
        <v>0</v>
      </c>
      <c r="BZ622">
        <f t="shared" si="115"/>
        <v>0</v>
      </c>
      <c r="CA622">
        <f>IF('Дані з ДІСО'!AG622=0,0,'Дані з ДІСО'!AJ622/'Дані з ДІСО'!AG622)</f>
        <v>0</v>
      </c>
      <c r="CB622" s="31">
        <f>BZ622*(1+0.25*CA622)*Параметри!$K$48</f>
        <v>0</v>
      </c>
      <c r="CC622" s="31">
        <f t="shared" ca="1" si="116"/>
        <v>56613.4</v>
      </c>
      <c r="CD622" s="31">
        <f t="shared" si="117"/>
        <v>0</v>
      </c>
      <c r="CE622" s="31">
        <f t="shared" si="118"/>
        <v>0</v>
      </c>
      <c r="CF622" s="31">
        <f t="shared" si="119"/>
        <v>0</v>
      </c>
    </row>
    <row r="623" spans="1:84" x14ac:dyDescent="0.25">
      <c r="A623" s="9">
        <v>622</v>
      </c>
      <c r="B623" s="9" t="s">
        <v>4354</v>
      </c>
      <c r="C623" s="9" t="s">
        <v>4354</v>
      </c>
      <c r="D623" s="9" t="s">
        <v>2979</v>
      </c>
      <c r="E623" s="9" t="s">
        <v>28</v>
      </c>
      <c r="F623" s="9" t="s">
        <v>3631</v>
      </c>
      <c r="G623" s="9" t="s">
        <v>1275</v>
      </c>
      <c r="H623" s="31">
        <f>SUM('Дані з ДІСО'!J623:L623)</f>
        <v>324</v>
      </c>
      <c r="I623" s="31">
        <f>SUM('Дані з ДІСО'!P623:R623)</f>
        <v>0</v>
      </c>
      <c r="J623" s="31">
        <f>SUM('Дані з ДІСО'!V623:X623)</f>
        <v>0</v>
      </c>
      <c r="K623">
        <f ca="1">ROUNDUP('Дані з ДІСО'!J623/'Коефіцієнти АТО'!$R623,0)</f>
        <v>12</v>
      </c>
      <c r="L623">
        <f ca="1">ROUNDUP('Дані з ДІСО'!K623/'Коефіцієнти АТО'!$R623,0)</f>
        <v>14</v>
      </c>
      <c r="M623">
        <f ca="1">ROUNDUP('Дані з ДІСО'!L623/'Коефіцієнти АТО'!$R623,0)</f>
        <v>4</v>
      </c>
      <c r="N623" s="28">
        <f ca="1">(K623*Параметри!$K$32+L623*Параметри!$L$32+M623*Параметри!$M$32)/18</f>
        <v>51.555555555555557</v>
      </c>
      <c r="O623" s="41">
        <f>'Дані з ДІСО'!Y623/H623</f>
        <v>0</v>
      </c>
      <c r="P623" s="31">
        <f ca="1">(1+0.25*O623)*N623*Параметри!$K$48</f>
        <v>10522.784309233781</v>
      </c>
      <c r="Q623" s="31">
        <f ca="1">P623*'Коефіцієнти АТО'!T623</f>
        <v>178.88733325697427</v>
      </c>
      <c r="R623" s="31">
        <f>H623*(1+0.25*O623)*Параметри!$K$61*Параметри!$K$20/1000</f>
        <v>0</v>
      </c>
      <c r="S623" s="31">
        <f>H623*(1+0.25*O623)*'Коефіцієнти АТО'!S623*Параметри!$K$20/1000</f>
        <v>1669.9559738400001</v>
      </c>
      <c r="T623" s="31">
        <f t="shared" ca="1" si="109"/>
        <v>12371.627616330756</v>
      </c>
      <c r="U623" s="31">
        <f t="shared" ca="1" si="108"/>
        <v>11786.403935026548</v>
      </c>
      <c r="V623">
        <f>ROUNDUP('Дані з ДІСО'!P623/Параметри!$K$24,0)</f>
        <v>0</v>
      </c>
      <c r="W623">
        <f>ROUNDUP('Дані з ДІСО'!Q623/Параметри!$K$24,0)</f>
        <v>0</v>
      </c>
      <c r="X623">
        <f>ROUNDUP('Дані з ДІСО'!R623/Параметри!$K$24,0)</f>
        <v>0</v>
      </c>
      <c r="Y623" s="28">
        <f>(V623*Параметри!$K$33+W623*Параметри!$L$33+X623*Параметри!$M$33)/18</f>
        <v>0</v>
      </c>
      <c r="Z623" s="41">
        <f>IF(I623=0,0,'Дані з ДІСО'!AA623/I623)</f>
        <v>0</v>
      </c>
      <c r="AA623" s="31">
        <f>(1+0.25*Z623)*Y623*Параметри!$K$48</f>
        <v>0</v>
      </c>
      <c r="AB623" s="31">
        <f ca="1">AA623*'Коефіцієнти АТО'!U623</f>
        <v>0</v>
      </c>
      <c r="AC623" s="31">
        <f>I623*(1+0.25*Z623)*Параметри!$K$61*Параметри!$K$20/1000</f>
        <v>0</v>
      </c>
      <c r="AD623" s="31">
        <f>(1+0.25*Z623)*I623*'Коефіцієнти АТО'!S623*Параметри!$K$20/1000</f>
        <v>0</v>
      </c>
      <c r="AE623" s="31">
        <f t="shared" ca="1" si="110"/>
        <v>0</v>
      </c>
      <c r="AF623" s="45">
        <v>31.36016372665642</v>
      </c>
      <c r="AG623" s="45">
        <f ca="1">T623/SUM('Дані з ДІСО'!J623:L623)</f>
        <v>38.184035852872704</v>
      </c>
      <c r="AH623">
        <f ca="1">'Коефіцієнти АТО'!R623</f>
        <v>11.5</v>
      </c>
      <c r="AI623">
        <v>12.5</v>
      </c>
      <c r="AJ623" s="44">
        <f t="shared" ca="1" si="111"/>
        <v>1.2175968271624784</v>
      </c>
      <c r="AK623" t="str">
        <f ca="1">IF(OR(B623="Область",B623="Київ"),"Ні",IF(AJ623&gt;Параметри!$K$72,"Так, верхній",IF(AJ623&lt;Параметри!$K$73,"Так, нижній","Ні")))</f>
        <v>Так, верхній</v>
      </c>
      <c r="AL623" s="45">
        <f ca="1">IF(AK623="Ні",AG623,IF(AK623="Так, верхній",AF623*Параметри!$K$72,AF623*Параметри!$K$73))</f>
        <v>36.377789922921444</v>
      </c>
      <c r="AM623">
        <f>'Дані з ДІСО'!AL623+'Дані з ДІСО'!AN623</f>
        <v>4</v>
      </c>
      <c r="AN623">
        <f>IF(AM623=0,0,'Дані з ДІСО'!AN623/AM623)</f>
        <v>0</v>
      </c>
      <c r="AO623" s="31">
        <f>AM623*(1+0.25*AN623)*Параметри!$K$50</f>
        <v>765.81819406400007</v>
      </c>
      <c r="AP623" s="31">
        <f>ROUNDUP(('Дані з ДІСО'!AU623+'Дані з ДІСО'!AW623)/Параметри!$K$28,0)</f>
        <v>0</v>
      </c>
      <c r="AQ623" s="54">
        <f>AP623*Параметри!$M$35/18</f>
        <v>0</v>
      </c>
      <c r="AR623" s="31">
        <f>IF(AP623=0,0,'Дані з ДІСО'!AW623/SUM('Дані з ДІСО'!AU623,'Дані з ДІСО'!AW623))</f>
        <v>0</v>
      </c>
      <c r="AS623" s="31">
        <f>(1+0.25*AR623)*AQ623*Параметри!$K$48</f>
        <v>0</v>
      </c>
      <c r="AT623">
        <f>ROUNDUP(('Дані з ДІСО'!AE623+'Дані не з ДІСО'!E623+'Дані не з ДІСО'!G623)/Параметри!$K$64,0)</f>
        <v>0</v>
      </c>
      <c r="AU623">
        <f t="shared" si="112"/>
        <v>0</v>
      </c>
      <c r="AV623">
        <f>IF(AT623=0,0,('Дані з ДІСО'!AH623+'Дані не з ДІСО'!G623)/('Дані з ДІСО'!AE623+'Дані не з ДІСО'!E623+'Дані не з ДІСО'!G623))</f>
        <v>0</v>
      </c>
      <c r="AW623" s="31">
        <f>AU623*(1+0.25*AV623)*Параметри!$K$48</f>
        <v>0</v>
      </c>
      <c r="AX623">
        <f>ROUNDUP('Дані з ДІСО'!AF623/Параметри!$K$65,0)</f>
        <v>0</v>
      </c>
      <c r="AY623">
        <f t="shared" si="113"/>
        <v>0</v>
      </c>
      <c r="AZ623">
        <f>IF(AX623=0,0,'Дані з ДІСО'!AI623/'Дані з ДІСО'!AF623)</f>
        <v>0</v>
      </c>
      <c r="BA623" s="31">
        <f>AY623*(1+0.25*AZ623)*Параметри!$K$48</f>
        <v>0</v>
      </c>
      <c r="BB623">
        <f>ROUNDUP('Дані з ДІСО'!AR623/Параметри!$K$29,0)</f>
        <v>0</v>
      </c>
      <c r="BC623">
        <f>ROUNDUP('Дані з ДІСО'!AS623/Параметри!$K$29,0)</f>
        <v>0</v>
      </c>
      <c r="BD623">
        <f>ROUNDUP('Дані з ДІСО'!AT623/Параметри!$K$29,0)</f>
        <v>0</v>
      </c>
      <c r="BE623" s="54">
        <f>(BB623*Параметри!$K$32+BC623*Параметри!$L$32+BD623*Параметри!$M$32)/18</f>
        <v>0</v>
      </c>
      <c r="BF623" s="31">
        <f>(BE623*Параметри!$K$48+SUM('Дані з ДІСО'!AR623:AT623)*IF(Параметри!$R$37="RNK",Параметри!$K$45,Параметри!$R$47)*Параметри!$K$20/1000)*Параметри!$K$69</f>
        <v>0</v>
      </c>
      <c r="BG623">
        <f>ROUNDUP(('Дані не з ДІСО'!I623+'Дані не з ДІСО'!K623)/Параметри!$K$26,0)</f>
        <v>0</v>
      </c>
      <c r="BH623" s="31">
        <f>BG623*Параметри!$M$36/18</f>
        <v>0</v>
      </c>
      <c r="BI623">
        <f>IF(BG623=0,0,'Дані не з ДІСО'!K623/('Дані не з ДІСО'!I623+'Дані не з ДІСО'!K623))</f>
        <v>0</v>
      </c>
      <c r="BJ623" s="31">
        <f>(1+0.25*BI623)*BH623*Параметри!$K$48</f>
        <v>0</v>
      </c>
      <c r="BK623">
        <f>ROUNDUP('Дані не з ДІСО'!M623/Параметри!$K$27,0)</f>
        <v>0</v>
      </c>
      <c r="BL623">
        <f>BK623*Параметри!$M$37/18</f>
        <v>0</v>
      </c>
      <c r="BM623" s="31">
        <f>BL623*Параметри!$K$48</f>
        <v>0</v>
      </c>
      <c r="BN623" s="31">
        <f>'Дані не з ДІСО'!N623*(7*Параметри!$K$50+Параметри!$K$49)</f>
        <v>0</v>
      </c>
      <c r="BO623">
        <f>ROUNDUP('Дані з ДІСО'!V623/Параметри!$K$25,0)</f>
        <v>0</v>
      </c>
      <c r="BP623">
        <f>ROUNDUP('Дані з ДІСО'!W623/Параметри!$K$25,0)</f>
        <v>0</v>
      </c>
      <c r="BQ623">
        <f>ROUNDUP('Дані з ДІСО'!X623/Параметри!$K$25,0)</f>
        <v>0</v>
      </c>
      <c r="BR623">
        <f>(BO623*Параметри!$K$34+BP623*Параметри!$L$34+BQ623*Параметри!$M$34)/18</f>
        <v>0</v>
      </c>
      <c r="BS623">
        <f>IF(J623=0,0,'Дані з ДІСО'!AC623/J623)</f>
        <v>0</v>
      </c>
      <c r="BT623" s="31">
        <f>(1+0.25*BS623)*BR623*Параметри!$K$48</f>
        <v>0</v>
      </c>
      <c r="BU623" s="31">
        <f ca="1">BT623*'Коефіцієнти АТО'!U623</f>
        <v>0</v>
      </c>
      <c r="BV623" s="31">
        <f>J623*(1+0.25*BS623)*Параметри!$K$61*Параметри!$K$20/1000</f>
        <v>0</v>
      </c>
      <c r="BW623" s="31">
        <f>(1+0.25*BS623)*J623*'Коефіцієнти АТО'!S623*Параметри!$K$20/1000</f>
        <v>0</v>
      </c>
      <c r="BX623" s="31">
        <f t="shared" ca="1" si="114"/>
        <v>0</v>
      </c>
      <c r="BY623">
        <f>ROUNDUP('Дані з ДІСО'!AG623/Параметри!$K$66,0)</f>
        <v>0</v>
      </c>
      <c r="BZ623">
        <f t="shared" si="115"/>
        <v>0</v>
      </c>
      <c r="CA623">
        <f>IF('Дані з ДІСО'!AG623=0,0,'Дані з ДІСО'!AJ623/'Дані з ДІСО'!AG623)</f>
        <v>0</v>
      </c>
      <c r="CB623" s="31">
        <f>BZ623*(1+0.25*CA623)*Параметри!$K$48</f>
        <v>0</v>
      </c>
      <c r="CC623" s="31">
        <f t="shared" ca="1" si="116"/>
        <v>12552.2</v>
      </c>
      <c r="CD623" s="31">
        <f t="shared" si="117"/>
        <v>0</v>
      </c>
      <c r="CE623" s="31">
        <f t="shared" si="118"/>
        <v>0</v>
      </c>
      <c r="CF623" s="31">
        <f t="shared" si="119"/>
        <v>0</v>
      </c>
    </row>
    <row r="624" spans="1:84" x14ac:dyDescent="0.25">
      <c r="A624" s="9">
        <v>623</v>
      </c>
      <c r="B624" s="9" t="s">
        <v>4355</v>
      </c>
      <c r="C624" s="9" t="s">
        <v>4355</v>
      </c>
      <c r="D624" s="9" t="s">
        <v>2979</v>
      </c>
      <c r="E624" s="9" t="s">
        <v>33</v>
      </c>
      <c r="F624" s="9" t="s">
        <v>3632</v>
      </c>
      <c r="G624" s="9" t="s">
        <v>1277</v>
      </c>
      <c r="H624" s="31">
        <f>SUM('Дані з ДІСО'!J624:L624)</f>
        <v>1478</v>
      </c>
      <c r="I624" s="31">
        <f>SUM('Дані з ДІСО'!P624:R624)</f>
        <v>0</v>
      </c>
      <c r="J624" s="31">
        <f>SUM('Дані з ДІСО'!V624:X624)</f>
        <v>0</v>
      </c>
      <c r="K624">
        <f ca="1">ROUNDUP('Дані з ДІСО'!J624/'Коефіцієнти АТО'!$R624,0)</f>
        <v>48</v>
      </c>
      <c r="L624">
        <f ca="1">ROUNDUP('Дані з ДІСО'!K624/'Коефіцієнти АТО'!$R624,0)</f>
        <v>56</v>
      </c>
      <c r="M624">
        <f ca="1">ROUNDUP('Дані з ДІСО'!L624/'Коефіцієнти АТО'!$R624,0)</f>
        <v>11</v>
      </c>
      <c r="N624" s="28">
        <f ca="1">(K624*Параметри!$K$32+L624*Параметри!$L$32+M624*Параметри!$M$32)/18</f>
        <v>195.66666666666666</v>
      </c>
      <c r="O624" s="41">
        <f>'Дані з ДІСО'!Y624/H624</f>
        <v>0</v>
      </c>
      <c r="P624" s="31">
        <f ca="1">(1+0.25*O624)*N624*Параметри!$K$48</f>
        <v>39936.687863277337</v>
      </c>
      <c r="Q624" s="31">
        <f ca="1">P624*'Коефіцієнти АТО'!T624</f>
        <v>678.92369367571473</v>
      </c>
      <c r="R624" s="31">
        <f>H624*(1+0.25*O624)*Параметри!$K$61*Параметри!$K$20/1000</f>
        <v>0</v>
      </c>
      <c r="S624" s="31">
        <f>H624*(1+0.25*O624)*'Коефіцієнти АТО'!S624*Параметри!$K$20/1000</f>
        <v>6856.0970259320011</v>
      </c>
      <c r="T624" s="31">
        <f t="shared" ca="1" si="109"/>
        <v>47471.708582885054</v>
      </c>
      <c r="U624" s="31">
        <f t="shared" ca="1" si="108"/>
        <v>47471.708582885061</v>
      </c>
      <c r="V624">
        <f>ROUNDUP('Дані з ДІСО'!P624/Параметри!$K$24,0)</f>
        <v>0</v>
      </c>
      <c r="W624">
        <f>ROUNDUP('Дані з ДІСО'!Q624/Параметри!$K$24,0)</f>
        <v>0</v>
      </c>
      <c r="X624">
        <f>ROUNDUP('Дані з ДІСО'!R624/Параметри!$K$24,0)</f>
        <v>0</v>
      </c>
      <c r="Y624" s="28">
        <f>(V624*Параметри!$K$33+W624*Параметри!$L$33+X624*Параметри!$M$33)/18</f>
        <v>0</v>
      </c>
      <c r="Z624" s="41">
        <f>IF(I624=0,0,'Дані з ДІСО'!AA624/I624)</f>
        <v>0</v>
      </c>
      <c r="AA624" s="31">
        <f>(1+0.25*Z624)*Y624*Параметри!$K$48</f>
        <v>0</v>
      </c>
      <c r="AB624" s="31">
        <f ca="1">AA624*'Коефіцієнти АТО'!U624</f>
        <v>0</v>
      </c>
      <c r="AC624" s="31">
        <f>I624*(1+0.25*Z624)*Параметри!$K$61*Параметри!$K$20/1000</f>
        <v>0</v>
      </c>
      <c r="AD624" s="31">
        <f>(1+0.25*Z624)*I624*'Коефіцієнти АТО'!S624*Параметри!$K$20/1000</f>
        <v>0</v>
      </c>
      <c r="AE624" s="31">
        <f t="shared" ca="1" si="110"/>
        <v>0</v>
      </c>
      <c r="AF624" s="45">
        <v>30.382310423689074</v>
      </c>
      <c r="AG624" s="45">
        <f ca="1">T624/SUM('Дані з ДІСО'!J624:L624)</f>
        <v>32.118882667716548</v>
      </c>
      <c r="AH624">
        <f ca="1">'Коефіцієнти АТО'!R624</f>
        <v>13</v>
      </c>
      <c r="AI624">
        <v>13</v>
      </c>
      <c r="AJ624" s="44">
        <f t="shared" ca="1" si="111"/>
        <v>1.0571573464891422</v>
      </c>
      <c r="AK624" t="str">
        <f ca="1">IF(OR(B624="Область",B624="Київ"),"Ні",IF(AJ624&gt;Параметри!$K$72,"Так, верхній",IF(AJ624&lt;Параметри!$K$73,"Так, нижній","Ні")))</f>
        <v>Ні</v>
      </c>
      <c r="AL624" s="45">
        <f ca="1">IF(AK624="Ні",AG624,IF(AK624="Так, верхній",AF624*Параметри!$K$72,AF624*Параметри!$K$73))</f>
        <v>32.118882667716548</v>
      </c>
      <c r="AM624">
        <f>'Дані з ДІСО'!AL624+'Дані з ДІСО'!AN624</f>
        <v>26</v>
      </c>
      <c r="AN624">
        <f>IF(AM624=0,0,'Дані з ДІСО'!AN624/AM624)</f>
        <v>0</v>
      </c>
      <c r="AO624" s="31">
        <f>AM624*(1+0.25*AN624)*Параметри!$K$50</f>
        <v>4977.8182614160005</v>
      </c>
      <c r="AP624" s="31">
        <f>ROUNDUP(('Дані з ДІСО'!AU624+'Дані з ДІСО'!AW624)/Параметри!$K$28,0)</f>
        <v>0</v>
      </c>
      <c r="AQ624" s="54">
        <f>AP624*Параметри!$M$35/18</f>
        <v>0</v>
      </c>
      <c r="AR624" s="31">
        <f>IF(AP624=0,0,'Дані з ДІСО'!AW624/SUM('Дані з ДІСО'!AU624,'Дані з ДІСО'!AW624))</f>
        <v>0</v>
      </c>
      <c r="AS624" s="31">
        <f>(1+0.25*AR624)*AQ624*Параметри!$K$48</f>
        <v>0</v>
      </c>
      <c r="AT624">
        <f>ROUNDUP(('Дані з ДІСО'!AE624+'Дані не з ДІСО'!E624+'Дані не з ДІСО'!G624)/Параметри!$K$64,0)</f>
        <v>0</v>
      </c>
      <c r="AU624">
        <f t="shared" si="112"/>
        <v>0</v>
      </c>
      <c r="AV624">
        <f>IF(AT624=0,0,('Дані з ДІСО'!AH624+'Дані не з ДІСО'!G624)/('Дані з ДІСО'!AE624+'Дані не з ДІСО'!E624+'Дані не з ДІСО'!G624))</f>
        <v>0</v>
      </c>
      <c r="AW624" s="31">
        <f>AU624*(1+0.25*AV624)*Параметри!$K$48</f>
        <v>0</v>
      </c>
      <c r="AX624">
        <f>ROUNDUP('Дані з ДІСО'!AF624/Параметри!$K$65,0)</f>
        <v>0</v>
      </c>
      <c r="AY624">
        <f t="shared" si="113"/>
        <v>0</v>
      </c>
      <c r="AZ624">
        <f>IF(AX624=0,0,'Дані з ДІСО'!AI624/'Дані з ДІСО'!AF624)</f>
        <v>0</v>
      </c>
      <c r="BA624" s="31">
        <f>AY624*(1+0.25*AZ624)*Параметри!$K$48</f>
        <v>0</v>
      </c>
      <c r="BB624">
        <f>ROUNDUP('Дані з ДІСО'!AR624/Параметри!$K$29,0)</f>
        <v>0</v>
      </c>
      <c r="BC624">
        <f>ROUNDUP('Дані з ДІСО'!AS624/Параметри!$K$29,0)</f>
        <v>0</v>
      </c>
      <c r="BD624">
        <f>ROUNDUP('Дані з ДІСО'!AT624/Параметри!$K$29,0)</f>
        <v>0</v>
      </c>
      <c r="BE624" s="54">
        <f>(BB624*Параметри!$K$32+BC624*Параметри!$L$32+BD624*Параметри!$M$32)/18</f>
        <v>0</v>
      </c>
      <c r="BF624" s="31">
        <f>(BE624*Параметри!$K$48+SUM('Дані з ДІСО'!AR624:AT624)*IF(Параметри!$R$37="RNK",Параметри!$K$45,Параметри!$R$47)*Параметри!$K$20/1000)*Параметри!$K$69</f>
        <v>0</v>
      </c>
      <c r="BG624">
        <f>ROUNDUP(('Дані не з ДІСО'!I624+'Дані не з ДІСО'!K624)/Параметри!$K$26,0)</f>
        <v>0</v>
      </c>
      <c r="BH624" s="31">
        <f>BG624*Параметри!$M$36/18</f>
        <v>0</v>
      </c>
      <c r="BI624">
        <f>IF(BG624=0,0,'Дані не з ДІСО'!K624/('Дані не з ДІСО'!I624+'Дані не з ДІСО'!K624))</f>
        <v>0</v>
      </c>
      <c r="BJ624" s="31">
        <f>(1+0.25*BI624)*BH624*Параметри!$K$48</f>
        <v>0</v>
      </c>
      <c r="BK624">
        <f>ROUNDUP('Дані не з ДІСО'!M624/Параметри!$K$27,0)</f>
        <v>0</v>
      </c>
      <c r="BL624">
        <f>BK624*Параметри!$M$37/18</f>
        <v>0</v>
      </c>
      <c r="BM624" s="31">
        <f>BL624*Параметри!$K$48</f>
        <v>0</v>
      </c>
      <c r="BN624" s="31">
        <f>'Дані не з ДІСО'!N624*(7*Параметри!$K$50+Параметри!$K$49)</f>
        <v>0</v>
      </c>
      <c r="BO624">
        <f>ROUNDUP('Дані з ДІСО'!V624/Параметри!$K$25,0)</f>
        <v>0</v>
      </c>
      <c r="BP624">
        <f>ROUNDUP('Дані з ДІСО'!W624/Параметри!$K$25,0)</f>
        <v>0</v>
      </c>
      <c r="BQ624">
        <f>ROUNDUP('Дані з ДІСО'!X624/Параметри!$K$25,0)</f>
        <v>0</v>
      </c>
      <c r="BR624">
        <f>(BO624*Параметри!$K$34+BP624*Параметри!$L$34+BQ624*Параметри!$M$34)/18</f>
        <v>0</v>
      </c>
      <c r="BS624">
        <f>IF(J624=0,0,'Дані з ДІСО'!AC624/J624)</f>
        <v>0</v>
      </c>
      <c r="BT624" s="31">
        <f>(1+0.25*BS624)*BR624*Параметри!$K$48</f>
        <v>0</v>
      </c>
      <c r="BU624" s="31">
        <f ca="1">BT624*'Коефіцієнти АТО'!U624</f>
        <v>0</v>
      </c>
      <c r="BV624" s="31">
        <f>J624*(1+0.25*BS624)*Параметри!$K$61*Параметри!$K$20/1000</f>
        <v>0</v>
      </c>
      <c r="BW624" s="31">
        <f>(1+0.25*BS624)*J624*'Коефіцієнти АТО'!S624*Параметри!$K$20/1000</f>
        <v>0</v>
      </c>
      <c r="BX624" s="31">
        <f t="shared" ca="1" si="114"/>
        <v>0</v>
      </c>
      <c r="BY624">
        <f>ROUNDUP('Дані з ДІСО'!AG624/Параметри!$K$66,0)</f>
        <v>0</v>
      </c>
      <c r="BZ624">
        <f t="shared" si="115"/>
        <v>0</v>
      </c>
      <c r="CA624">
        <f>IF('Дані з ДІСО'!AG624=0,0,'Дані з ДІСО'!AJ624/'Дані з ДІСО'!AG624)</f>
        <v>0</v>
      </c>
      <c r="CB624" s="31">
        <f>BZ624*(1+0.25*CA624)*Параметри!$K$48</f>
        <v>0</v>
      </c>
      <c r="CC624" s="31">
        <f t="shared" ca="1" si="116"/>
        <v>52449.5</v>
      </c>
      <c r="CD624" s="31">
        <f t="shared" si="117"/>
        <v>0</v>
      </c>
      <c r="CE624" s="31">
        <f t="shared" si="118"/>
        <v>0</v>
      </c>
      <c r="CF624" s="31">
        <f t="shared" si="119"/>
        <v>0</v>
      </c>
    </row>
    <row r="625" spans="1:84" x14ac:dyDescent="0.25">
      <c r="A625" s="9">
        <v>624</v>
      </c>
      <c r="B625" s="9" t="s">
        <v>4355</v>
      </c>
      <c r="C625" s="9" t="s">
        <v>4355</v>
      </c>
      <c r="D625" s="9" t="s">
        <v>2979</v>
      </c>
      <c r="E625" s="9" t="s">
        <v>33</v>
      </c>
      <c r="F625" s="9" t="s">
        <v>3633</v>
      </c>
      <c r="G625" s="9" t="s">
        <v>1279</v>
      </c>
      <c r="H625" s="31">
        <f>SUM('Дані з ДІСО'!J625:L625)</f>
        <v>1659</v>
      </c>
      <c r="I625" s="31">
        <f>SUM('Дані з ДІСО'!P625:R625)</f>
        <v>0</v>
      </c>
      <c r="J625" s="31">
        <f>SUM('Дані з ДІСО'!V625:X625)</f>
        <v>0</v>
      </c>
      <c r="K625">
        <f ca="1">ROUNDUP('Дані з ДІСО'!J625/'Коефіцієнти АТО'!$R625,0)</f>
        <v>51</v>
      </c>
      <c r="L625">
        <f ca="1">ROUNDUP('Дані з ДІСО'!K625/'Коефіцієнти АТО'!$R625,0)</f>
        <v>53</v>
      </c>
      <c r="M625">
        <f ca="1">ROUNDUP('Дані з ДІСО'!L625/'Коефіцієнти АТО'!$R625,0)</f>
        <v>8</v>
      </c>
      <c r="N625" s="28">
        <f ca="1">(K625*Параметри!$K$32+L625*Параметри!$L$32+M625*Параметри!$M$32)/18</f>
        <v>187.83333333333334</v>
      </c>
      <c r="O625" s="41">
        <f>'Дані з ДІСО'!Y625/H625</f>
        <v>0</v>
      </c>
      <c r="P625" s="31">
        <f ca="1">(1+0.25*O625)*N625*Параметри!$K$48</f>
        <v>38337.859643878677</v>
      </c>
      <c r="Q625" s="31">
        <f ca="1">P625*'Коефіцієнти АТО'!T625</f>
        <v>651.74361394593757</v>
      </c>
      <c r="R625" s="31">
        <f>H625*(1+0.25*O625)*Параметри!$K$61*Параметри!$K$20/1000</f>
        <v>0</v>
      </c>
      <c r="S625" s="31">
        <f>H625*(1+0.25*O625)*'Коефіцієнти АТО'!S625*Параметри!$K$20/1000</f>
        <v>6840.6344706186674</v>
      </c>
      <c r="T625" s="31">
        <f t="shared" ca="1" si="109"/>
        <v>45830.237728443281</v>
      </c>
      <c r="U625" s="31">
        <f t="shared" ca="1" si="108"/>
        <v>45830.237728443281</v>
      </c>
      <c r="V625">
        <f>ROUNDUP('Дані з ДІСО'!P625/Параметри!$K$24,0)</f>
        <v>0</v>
      </c>
      <c r="W625">
        <f>ROUNDUP('Дані з ДІСО'!Q625/Параметри!$K$24,0)</f>
        <v>0</v>
      </c>
      <c r="X625">
        <f>ROUNDUP('Дані з ДІСО'!R625/Параметри!$K$24,0)</f>
        <v>0</v>
      </c>
      <c r="Y625" s="28">
        <f>(V625*Параметри!$K$33+W625*Параметри!$L$33+X625*Параметри!$M$33)/18</f>
        <v>0</v>
      </c>
      <c r="Z625" s="41">
        <f>IF(I625=0,0,'Дані з ДІСО'!AA625/I625)</f>
        <v>0</v>
      </c>
      <c r="AA625" s="31">
        <f>(1+0.25*Z625)*Y625*Параметри!$K$48</f>
        <v>0</v>
      </c>
      <c r="AB625" s="31">
        <f ca="1">AA625*'Коефіцієнти АТО'!U625</f>
        <v>0</v>
      </c>
      <c r="AC625" s="31">
        <f>I625*(1+0.25*Z625)*Параметри!$K$61*Параметри!$K$20/1000</f>
        <v>0</v>
      </c>
      <c r="AD625" s="31">
        <f>(1+0.25*Z625)*I625*'Коефіцієнти АТО'!S625*Параметри!$K$20/1000</f>
        <v>0</v>
      </c>
      <c r="AE625" s="31">
        <f t="shared" ca="1" si="110"/>
        <v>0</v>
      </c>
      <c r="AF625" s="45">
        <v>26.677572322452587</v>
      </c>
      <c r="AG625" s="45">
        <f ca="1">T625/SUM('Дані з ДІСО'!J625:L625)</f>
        <v>27.625218642822954</v>
      </c>
      <c r="AH625">
        <f ca="1">'Коефіцієнти АТО'!R625</f>
        <v>15</v>
      </c>
      <c r="AI625">
        <v>15</v>
      </c>
      <c r="AJ625" s="44">
        <f t="shared" ca="1" si="111"/>
        <v>1.035522209776667</v>
      </c>
      <c r="AK625" t="str">
        <f ca="1">IF(OR(B625="Область",B625="Київ"),"Ні",IF(AJ625&gt;Параметри!$K$72,"Так, верхній",IF(AJ625&lt;Параметри!$K$73,"Так, нижній","Ні")))</f>
        <v>Ні</v>
      </c>
      <c r="AL625" s="45">
        <f ca="1">IF(AK625="Ні",AG625,IF(AK625="Так, верхній",AF625*Параметри!$K$72,AF625*Параметри!$K$73))</f>
        <v>27.625218642822954</v>
      </c>
      <c r="AM625">
        <f>'Дані з ДІСО'!AL625+'Дані з ДІСО'!AN625</f>
        <v>37</v>
      </c>
      <c r="AN625">
        <f>IF(AM625=0,0,'Дані з ДІСО'!AN625/AM625)</f>
        <v>0</v>
      </c>
      <c r="AO625" s="31">
        <f>AM625*(1+0.25*AN625)*Параметри!$K$50</f>
        <v>7083.8182950920009</v>
      </c>
      <c r="AP625" s="31">
        <f>ROUNDUP(('Дані з ДІСО'!AU625+'Дані з ДІСО'!AW625)/Параметри!$K$28,0)</f>
        <v>0</v>
      </c>
      <c r="AQ625" s="54">
        <f>AP625*Параметри!$M$35/18</f>
        <v>0</v>
      </c>
      <c r="AR625" s="31">
        <f>IF(AP625=0,0,'Дані з ДІСО'!AW625/SUM('Дані з ДІСО'!AU625,'Дані з ДІСО'!AW625))</f>
        <v>0</v>
      </c>
      <c r="AS625" s="31">
        <f>(1+0.25*AR625)*AQ625*Параметри!$K$48</f>
        <v>0</v>
      </c>
      <c r="AT625">
        <f>ROUNDUP(('Дані з ДІСО'!AE625+'Дані не з ДІСО'!E625+'Дані не з ДІСО'!G625)/Параметри!$K$64,0)</f>
        <v>0</v>
      </c>
      <c r="AU625">
        <f t="shared" si="112"/>
        <v>0</v>
      </c>
      <c r="AV625">
        <f>IF(AT625=0,0,('Дані з ДІСО'!AH625+'Дані не з ДІСО'!G625)/('Дані з ДІСО'!AE625+'Дані не з ДІСО'!E625+'Дані не з ДІСО'!G625))</f>
        <v>0</v>
      </c>
      <c r="AW625" s="31">
        <f>AU625*(1+0.25*AV625)*Параметри!$K$48</f>
        <v>0</v>
      </c>
      <c r="AX625">
        <f>ROUNDUP('Дані з ДІСО'!AF625/Параметри!$K$65,0)</f>
        <v>0</v>
      </c>
      <c r="AY625">
        <f t="shared" si="113"/>
        <v>0</v>
      </c>
      <c r="AZ625">
        <f>IF(AX625=0,0,'Дані з ДІСО'!AI625/'Дані з ДІСО'!AF625)</f>
        <v>0</v>
      </c>
      <c r="BA625" s="31">
        <f>AY625*(1+0.25*AZ625)*Параметри!$K$48</f>
        <v>0</v>
      </c>
      <c r="BB625">
        <f>ROUNDUP('Дані з ДІСО'!AR625/Параметри!$K$29,0)</f>
        <v>0</v>
      </c>
      <c r="BC625">
        <f>ROUNDUP('Дані з ДІСО'!AS625/Параметри!$K$29,0)</f>
        <v>0</v>
      </c>
      <c r="BD625">
        <f>ROUNDUP('Дані з ДІСО'!AT625/Параметри!$K$29,0)</f>
        <v>0</v>
      </c>
      <c r="BE625" s="54">
        <f>(BB625*Параметри!$K$32+BC625*Параметри!$L$32+BD625*Параметри!$M$32)/18</f>
        <v>0</v>
      </c>
      <c r="BF625" s="31">
        <f>(BE625*Параметри!$K$48+SUM('Дані з ДІСО'!AR625:AT625)*IF(Параметри!$R$37="RNK",Параметри!$K$45,Параметри!$R$47)*Параметри!$K$20/1000)*Параметри!$K$69</f>
        <v>0</v>
      </c>
      <c r="BG625">
        <f>ROUNDUP(('Дані не з ДІСО'!I625+'Дані не з ДІСО'!K625)/Параметри!$K$26,0)</f>
        <v>0</v>
      </c>
      <c r="BH625" s="31">
        <f>BG625*Параметри!$M$36/18</f>
        <v>0</v>
      </c>
      <c r="BI625">
        <f>IF(BG625=0,0,'Дані не з ДІСО'!K625/('Дані не з ДІСО'!I625+'Дані не з ДІСО'!K625))</f>
        <v>0</v>
      </c>
      <c r="BJ625" s="31">
        <f>(1+0.25*BI625)*BH625*Параметри!$K$48</f>
        <v>0</v>
      </c>
      <c r="BK625">
        <f>ROUNDUP('Дані не з ДІСО'!M625/Параметри!$K$27,0)</f>
        <v>0</v>
      </c>
      <c r="BL625">
        <f>BK625*Параметри!$M$37/18</f>
        <v>0</v>
      </c>
      <c r="BM625" s="31">
        <f>BL625*Параметри!$K$48</f>
        <v>0</v>
      </c>
      <c r="BN625" s="31">
        <f>'Дані не з ДІСО'!N625*(7*Параметри!$K$50+Параметри!$K$49)</f>
        <v>0</v>
      </c>
      <c r="BO625">
        <f>ROUNDUP('Дані з ДІСО'!V625/Параметри!$K$25,0)</f>
        <v>0</v>
      </c>
      <c r="BP625">
        <f>ROUNDUP('Дані з ДІСО'!W625/Параметри!$K$25,0)</f>
        <v>0</v>
      </c>
      <c r="BQ625">
        <f>ROUNDUP('Дані з ДІСО'!X625/Параметри!$K$25,0)</f>
        <v>0</v>
      </c>
      <c r="BR625">
        <f>(BO625*Параметри!$K$34+BP625*Параметри!$L$34+BQ625*Параметри!$M$34)/18</f>
        <v>0</v>
      </c>
      <c r="BS625">
        <f>IF(J625=0,0,'Дані з ДІСО'!AC625/J625)</f>
        <v>0</v>
      </c>
      <c r="BT625" s="31">
        <f>(1+0.25*BS625)*BR625*Параметри!$K$48</f>
        <v>0</v>
      </c>
      <c r="BU625" s="31">
        <f ca="1">BT625*'Коефіцієнти АТО'!U625</f>
        <v>0</v>
      </c>
      <c r="BV625" s="31">
        <f>J625*(1+0.25*BS625)*Параметри!$K$61*Параметри!$K$20/1000</f>
        <v>0</v>
      </c>
      <c r="BW625" s="31">
        <f>(1+0.25*BS625)*J625*'Коефіцієнти АТО'!S625*Параметри!$K$20/1000</f>
        <v>0</v>
      </c>
      <c r="BX625" s="31">
        <f t="shared" ca="1" si="114"/>
        <v>0</v>
      </c>
      <c r="BY625">
        <f>ROUNDUP('Дані з ДІСО'!AG625/Параметри!$K$66,0)</f>
        <v>0</v>
      </c>
      <c r="BZ625">
        <f t="shared" si="115"/>
        <v>0</v>
      </c>
      <c r="CA625">
        <f>IF('Дані з ДІСО'!AG625=0,0,'Дані з ДІСО'!AJ625/'Дані з ДІСО'!AG625)</f>
        <v>0</v>
      </c>
      <c r="CB625" s="31">
        <f>BZ625*(1+0.25*CA625)*Параметри!$K$48</f>
        <v>0</v>
      </c>
      <c r="CC625" s="31">
        <f t="shared" ca="1" si="116"/>
        <v>52914.1</v>
      </c>
      <c r="CD625" s="31">
        <f t="shared" si="117"/>
        <v>0</v>
      </c>
      <c r="CE625" s="31">
        <f t="shared" si="118"/>
        <v>0</v>
      </c>
      <c r="CF625" s="31">
        <f t="shared" si="119"/>
        <v>0</v>
      </c>
    </row>
    <row r="626" spans="1:84" x14ac:dyDescent="0.25">
      <c r="A626" s="9">
        <v>625</v>
      </c>
      <c r="B626" s="9" t="s">
        <v>2951</v>
      </c>
      <c r="C626" s="9" t="s">
        <v>4353</v>
      </c>
      <c r="D626" s="9" t="s">
        <v>2979</v>
      </c>
      <c r="E626" s="9" t="s">
        <v>25</v>
      </c>
      <c r="F626" s="9" t="s">
        <v>3634</v>
      </c>
      <c r="G626" s="9" t="s">
        <v>1281</v>
      </c>
      <c r="H626" s="31">
        <f>SUM('Дані з ДІСО'!J626:L626)</f>
        <v>2799</v>
      </c>
      <c r="I626" s="31">
        <f>SUM('Дані з ДІСО'!P626:R626)</f>
        <v>0</v>
      </c>
      <c r="J626" s="31">
        <f>SUM('Дані з ДІСО'!V626:X626)</f>
        <v>0</v>
      </c>
      <c r="K626">
        <f ca="1">ROUNDUP('Дані з ДІСО'!J626/'Коефіцієнти АТО'!$R626,0)</f>
        <v>72</v>
      </c>
      <c r="L626">
        <f ca="1">ROUNDUP('Дані з ДІСО'!K626/'Коефіцієнти АТО'!$R626,0)</f>
        <v>87</v>
      </c>
      <c r="M626">
        <f ca="1">ROUNDUP('Дані з ДІСО'!L626/'Коефіцієнти АТО'!$R626,0)</f>
        <v>23</v>
      </c>
      <c r="N626" s="28">
        <f ca="1">(K626*Параметри!$K$32+L626*Параметри!$L$32+M626*Параметри!$M$32)/18</f>
        <v>312.88888888888891</v>
      </c>
      <c r="O626" s="41">
        <f>'Дані з ДІСО'!Y626/H626</f>
        <v>0</v>
      </c>
      <c r="P626" s="31">
        <f ca="1">(1+0.25*O626)*N626*Параметри!$K$48</f>
        <v>63862.41511810846</v>
      </c>
      <c r="Q626" s="31">
        <f ca="1">P626*'Коефіцієнти АТО'!T626</f>
        <v>1085.661057007844</v>
      </c>
      <c r="R626" s="31">
        <f>H626*(1+0.25*O626)*Параметри!$K$61*Параметри!$K$20/1000</f>
        <v>0</v>
      </c>
      <c r="S626" s="31">
        <f>H626*(1+0.25*O626)*'Коефіцієнти АТО'!S626*Параметри!$K$20/1000</f>
        <v>11541.251285872002</v>
      </c>
      <c r="T626" s="31">
        <f t="shared" ca="1" si="109"/>
        <v>76489.327460988308</v>
      </c>
      <c r="U626" s="31">
        <f t="shared" ca="1" si="108"/>
        <v>76489.327460988308</v>
      </c>
      <c r="V626">
        <f>ROUNDUP('Дані з ДІСО'!P626/Параметри!$K$24,0)</f>
        <v>0</v>
      </c>
      <c r="W626">
        <f>ROUNDUP('Дані з ДІСО'!Q626/Параметри!$K$24,0)</f>
        <v>0</v>
      </c>
      <c r="X626">
        <f>ROUNDUP('Дані з ДІСО'!R626/Параметри!$K$24,0)</f>
        <v>0</v>
      </c>
      <c r="Y626" s="28">
        <f>(V626*Параметри!$K$33+W626*Параметри!$L$33+X626*Параметри!$M$33)/18</f>
        <v>0</v>
      </c>
      <c r="Z626" s="41">
        <f>IF(I626=0,0,'Дані з ДІСО'!AA626/I626)</f>
        <v>0</v>
      </c>
      <c r="AA626" s="31">
        <f>(1+0.25*Z626)*Y626*Параметри!$K$48</f>
        <v>0</v>
      </c>
      <c r="AB626" s="31">
        <f ca="1">AA626*'Коефіцієнти АТО'!U626</f>
        <v>0</v>
      </c>
      <c r="AC626" s="31">
        <f>I626*(1+0.25*Z626)*Параметри!$K$61*Параметри!$K$20/1000</f>
        <v>0</v>
      </c>
      <c r="AD626" s="31">
        <f>(1+0.25*Z626)*I626*'Коефіцієнти АТО'!S626*Параметри!$K$20/1000</f>
        <v>0</v>
      </c>
      <c r="AE626" s="31">
        <f t="shared" ca="1" si="110"/>
        <v>0</v>
      </c>
      <c r="AF626" s="45">
        <v>26.897084885818987</v>
      </c>
      <c r="AG626" s="45">
        <f ca="1">T626/SUM('Дані з ДІСО'!J626:L626)</f>
        <v>27.327376727755738</v>
      </c>
      <c r="AH626">
        <f ca="1">'Коефіцієнти АТО'!R626</f>
        <v>15.5</v>
      </c>
      <c r="AI626">
        <v>15</v>
      </c>
      <c r="AJ626" s="44">
        <f t="shared" ca="1" si="111"/>
        <v>1.0159977129032156</v>
      </c>
      <c r="AK626" t="str">
        <f ca="1">IF(OR(B626="Область",B626="Київ"),"Ні",IF(AJ626&gt;Параметри!$K$72,"Так, верхній",IF(AJ626&lt;Параметри!$K$73,"Так, нижній","Ні")))</f>
        <v>Ні</v>
      </c>
      <c r="AL626" s="45">
        <f ca="1">IF(AK626="Ні",AG626,IF(AK626="Так, верхній",AF626*Параметри!$K$72,AF626*Параметри!$K$73))</f>
        <v>27.327376727755738</v>
      </c>
      <c r="AM626">
        <f>'Дані з ДІСО'!AL626+'Дані з ДІСО'!AN626</f>
        <v>36</v>
      </c>
      <c r="AN626">
        <f>IF(AM626=0,0,'Дані з ДІСО'!AN626/AM626)</f>
        <v>0</v>
      </c>
      <c r="AO626" s="31">
        <f>AM626*(1+0.25*AN626)*Параметри!$K$50</f>
        <v>6892.3637465760003</v>
      </c>
      <c r="AP626" s="31">
        <f>ROUNDUP(('Дані з ДІСО'!AU626+'Дані з ДІСО'!AW626)/Параметри!$K$28,0)</f>
        <v>0</v>
      </c>
      <c r="AQ626" s="54">
        <f>AP626*Параметри!$M$35/18</f>
        <v>0</v>
      </c>
      <c r="AR626" s="31">
        <f>IF(AP626=0,0,'Дані з ДІСО'!AW626/SUM('Дані з ДІСО'!AU626,'Дані з ДІСО'!AW626))</f>
        <v>0</v>
      </c>
      <c r="AS626" s="31">
        <f>(1+0.25*AR626)*AQ626*Параметри!$K$48</f>
        <v>0</v>
      </c>
      <c r="AT626">
        <f>ROUNDUP(('Дані з ДІСО'!AE626+'Дані не з ДІСО'!E626+'Дані не з ДІСО'!G626)/Параметри!$K$64,0)</f>
        <v>0</v>
      </c>
      <c r="AU626">
        <f t="shared" si="112"/>
        <v>0</v>
      </c>
      <c r="AV626">
        <f>IF(AT626=0,0,('Дані з ДІСО'!AH626+'Дані не з ДІСО'!G626)/('Дані з ДІСО'!AE626+'Дані не з ДІСО'!E626+'Дані не з ДІСО'!G626))</f>
        <v>0</v>
      </c>
      <c r="AW626" s="31">
        <f>AU626*(1+0.25*AV626)*Параметри!$K$48</f>
        <v>0</v>
      </c>
      <c r="AX626">
        <f>ROUNDUP('Дані з ДІСО'!AF626/Параметри!$K$65,0)</f>
        <v>0</v>
      </c>
      <c r="AY626">
        <f t="shared" si="113"/>
        <v>0</v>
      </c>
      <c r="AZ626">
        <f>IF(AX626=0,0,'Дані з ДІСО'!AI626/'Дані з ДІСО'!AF626)</f>
        <v>0</v>
      </c>
      <c r="BA626" s="31">
        <f>AY626*(1+0.25*AZ626)*Параметри!$K$48</f>
        <v>0</v>
      </c>
      <c r="BB626">
        <f>ROUNDUP('Дані з ДІСО'!AR626/Параметри!$K$29,0)</f>
        <v>0</v>
      </c>
      <c r="BC626">
        <f>ROUNDUP('Дані з ДІСО'!AS626/Параметри!$K$29,0)</f>
        <v>0</v>
      </c>
      <c r="BD626">
        <f>ROUNDUP('Дані з ДІСО'!AT626/Параметри!$K$29,0)</f>
        <v>0</v>
      </c>
      <c r="BE626" s="54">
        <f>(BB626*Параметри!$K$32+BC626*Параметри!$L$32+BD626*Параметри!$M$32)/18</f>
        <v>0</v>
      </c>
      <c r="BF626" s="31">
        <f>(BE626*Параметри!$K$48+SUM('Дані з ДІСО'!AR626:AT626)*IF(Параметри!$R$37="RNK",Параметри!$K$45,Параметри!$R$47)*Параметри!$K$20/1000)*Параметри!$K$69</f>
        <v>0</v>
      </c>
      <c r="BG626">
        <f>ROUNDUP(('Дані не з ДІСО'!I626+'Дані не з ДІСО'!K626)/Параметри!$K$26,0)</f>
        <v>0</v>
      </c>
      <c r="BH626" s="31">
        <f>BG626*Параметри!$M$36/18</f>
        <v>0</v>
      </c>
      <c r="BI626">
        <f>IF(BG626=0,0,'Дані не з ДІСО'!K626/('Дані не з ДІСО'!I626+'Дані не з ДІСО'!K626))</f>
        <v>0</v>
      </c>
      <c r="BJ626" s="31">
        <f>(1+0.25*BI626)*BH626*Параметри!$K$48</f>
        <v>0</v>
      </c>
      <c r="BK626">
        <f>ROUNDUP('Дані не з ДІСО'!M626/Параметри!$K$27,0)</f>
        <v>0</v>
      </c>
      <c r="BL626">
        <f>BK626*Параметри!$M$37/18</f>
        <v>0</v>
      </c>
      <c r="BM626" s="31">
        <f>BL626*Параметри!$K$48</f>
        <v>0</v>
      </c>
      <c r="BN626" s="31">
        <f>'Дані не з ДІСО'!N626*(7*Параметри!$K$50+Параметри!$K$49)</f>
        <v>0</v>
      </c>
      <c r="BO626">
        <f>ROUNDUP('Дані з ДІСО'!V626/Параметри!$K$25,0)</f>
        <v>0</v>
      </c>
      <c r="BP626">
        <f>ROUNDUP('Дані з ДІСО'!W626/Параметри!$K$25,0)</f>
        <v>0</v>
      </c>
      <c r="BQ626">
        <f>ROUNDUP('Дані з ДІСО'!X626/Параметри!$K$25,0)</f>
        <v>0</v>
      </c>
      <c r="BR626">
        <f>(BO626*Параметри!$K$34+BP626*Параметри!$L$34+BQ626*Параметри!$M$34)/18</f>
        <v>0</v>
      </c>
      <c r="BS626">
        <f>IF(J626=0,0,'Дані з ДІСО'!AC626/J626)</f>
        <v>0</v>
      </c>
      <c r="BT626" s="31">
        <f>(1+0.25*BS626)*BR626*Параметри!$K$48</f>
        <v>0</v>
      </c>
      <c r="BU626" s="31">
        <f ca="1">BT626*'Коефіцієнти АТО'!U626</f>
        <v>0</v>
      </c>
      <c r="BV626" s="31">
        <f>J626*(1+0.25*BS626)*Параметри!$K$61*Параметри!$K$20/1000</f>
        <v>0</v>
      </c>
      <c r="BW626" s="31">
        <f>(1+0.25*BS626)*J626*'Коефіцієнти АТО'!S626*Параметри!$K$20/1000</f>
        <v>0</v>
      </c>
      <c r="BX626" s="31">
        <f t="shared" ca="1" si="114"/>
        <v>0</v>
      </c>
      <c r="BY626">
        <f>ROUNDUP('Дані з ДІСО'!AG626/Параметри!$K$66,0)</f>
        <v>0</v>
      </c>
      <c r="BZ626">
        <f t="shared" si="115"/>
        <v>0</v>
      </c>
      <c r="CA626">
        <f>IF('Дані з ДІСО'!AG626=0,0,'Дані з ДІСО'!AJ626/'Дані з ДІСО'!AG626)</f>
        <v>0</v>
      </c>
      <c r="CB626" s="31">
        <f>BZ626*(1+0.25*CA626)*Параметри!$K$48</f>
        <v>0</v>
      </c>
      <c r="CC626" s="31">
        <f t="shared" ca="1" si="116"/>
        <v>83381.7</v>
      </c>
      <c r="CD626" s="31">
        <f t="shared" si="117"/>
        <v>0</v>
      </c>
      <c r="CE626" s="31">
        <f t="shared" si="118"/>
        <v>0</v>
      </c>
      <c r="CF626" s="31">
        <f t="shared" si="119"/>
        <v>0</v>
      </c>
    </row>
    <row r="627" spans="1:84" x14ac:dyDescent="0.25">
      <c r="A627" s="9">
        <v>626</v>
      </c>
      <c r="B627" s="9" t="s">
        <v>4355</v>
      </c>
      <c r="C627" s="9" t="s">
        <v>4355</v>
      </c>
      <c r="D627" s="9" t="s">
        <v>2979</v>
      </c>
      <c r="E627" s="9" t="s">
        <v>33</v>
      </c>
      <c r="F627" s="9" t="s">
        <v>3260</v>
      </c>
      <c r="G627" s="9" t="s">
        <v>1282</v>
      </c>
      <c r="H627" s="31">
        <f>SUM('Дані з ДІСО'!J627:L627)</f>
        <v>2934</v>
      </c>
      <c r="I627" s="31">
        <f>SUM('Дані з ДІСО'!P627:R627)</f>
        <v>0</v>
      </c>
      <c r="J627" s="31">
        <f>SUM('Дані з ДІСО'!V627:X627)</f>
        <v>0</v>
      </c>
      <c r="K627">
        <f ca="1">ROUNDUP('Дані з ДІСО'!J627/'Коефіцієнти АТО'!$R627,0)</f>
        <v>87</v>
      </c>
      <c r="L627">
        <f ca="1">ROUNDUP('Дані з ДІСО'!K627/'Коефіцієнти АТО'!$R627,0)</f>
        <v>103</v>
      </c>
      <c r="M627">
        <f ca="1">ROUNDUP('Дані з ДІСО'!L627/'Коефіцієнти АТО'!$R627,0)</f>
        <v>22</v>
      </c>
      <c r="N627" s="28">
        <f ca="1">(K627*Параметри!$K$32+L627*Параметри!$L$32+M627*Параметри!$M$32)/18</f>
        <v>361.83333333333331</v>
      </c>
      <c r="O627" s="41">
        <f>'Дані з ДІСО'!Y627/H627</f>
        <v>0</v>
      </c>
      <c r="P627" s="31">
        <f ca="1">(1+0.25*O627)*N627*Параметри!$K$48</f>
        <v>73852.256687542671</v>
      </c>
      <c r="Q627" s="31">
        <f ca="1">P627*'Коефіцієнти АТО'!T627</f>
        <v>1255.4883636882255</v>
      </c>
      <c r="R627" s="31">
        <f>H627*(1+0.25*O627)*Параметри!$K$61*Параметри!$K$20/1000</f>
        <v>0</v>
      </c>
      <c r="S627" s="31">
        <f>H627*(1+0.25*O627)*'Коефіцієнти АТО'!S627*Параметри!$K$20/1000</f>
        <v>12097.903277152001</v>
      </c>
      <c r="T627" s="31">
        <f t="shared" ca="1" si="109"/>
        <v>87205.6483283829</v>
      </c>
      <c r="U627" s="31">
        <f t="shared" ca="1" si="108"/>
        <v>87205.6483283829</v>
      </c>
      <c r="V627">
        <f>ROUNDUP('Дані з ДІСО'!P627/Параметри!$K$24,0)</f>
        <v>0</v>
      </c>
      <c r="W627">
        <f>ROUNDUP('Дані з ДІСО'!Q627/Параметри!$K$24,0)</f>
        <v>0</v>
      </c>
      <c r="X627">
        <f>ROUNDUP('Дані з ДІСО'!R627/Параметри!$K$24,0)</f>
        <v>0</v>
      </c>
      <c r="Y627" s="28">
        <f>(V627*Параметри!$K$33+W627*Параметри!$L$33+X627*Параметри!$M$33)/18</f>
        <v>0</v>
      </c>
      <c r="Z627" s="41">
        <f>IF(I627=0,0,'Дані з ДІСО'!AA627/I627)</f>
        <v>0</v>
      </c>
      <c r="AA627" s="31">
        <f>(1+0.25*Z627)*Y627*Параметри!$K$48</f>
        <v>0</v>
      </c>
      <c r="AB627" s="31">
        <f ca="1">AA627*'Коефіцієнти АТО'!U627</f>
        <v>0</v>
      </c>
      <c r="AC627" s="31">
        <f>I627*(1+0.25*Z627)*Параметри!$K$61*Параметри!$K$20/1000</f>
        <v>0</v>
      </c>
      <c r="AD627" s="31">
        <f>(1+0.25*Z627)*I627*'Коефіцієнти АТО'!S627*Параметри!$K$20/1000</f>
        <v>0</v>
      </c>
      <c r="AE627" s="31">
        <f t="shared" ca="1" si="110"/>
        <v>0</v>
      </c>
      <c r="AF627" s="45">
        <v>28.323601064480208</v>
      </c>
      <c r="AG627" s="45">
        <f ca="1">T627/SUM('Дані з ДІСО'!J627:L627)</f>
        <v>29.722443193041208</v>
      </c>
      <c r="AH627">
        <f ca="1">'Коефіцієнти АТО'!R627</f>
        <v>14</v>
      </c>
      <c r="AI627">
        <v>14</v>
      </c>
      <c r="AJ627" s="44">
        <f t="shared" ca="1" si="111"/>
        <v>1.0493878629831164</v>
      </c>
      <c r="AK627" t="str">
        <f ca="1">IF(OR(B627="Область",B627="Київ"),"Ні",IF(AJ627&gt;Параметри!$K$72,"Так, верхній",IF(AJ627&lt;Параметри!$K$73,"Так, нижній","Ні")))</f>
        <v>Ні</v>
      </c>
      <c r="AL627" s="45">
        <f ca="1">IF(AK627="Ні",AG627,IF(AK627="Так, верхній",AF627*Параметри!$K$72,AF627*Параметри!$K$73))</f>
        <v>29.722443193041208</v>
      </c>
      <c r="AM627">
        <f>'Дані з ДІСО'!AL627+'Дані з ДІСО'!AN627</f>
        <v>64</v>
      </c>
      <c r="AN627">
        <f>IF(AM627=0,0,'Дані з ДІСО'!AN627/AM627)</f>
        <v>0</v>
      </c>
      <c r="AO627" s="31">
        <f>AM627*(1+0.25*AN627)*Параметри!$K$50</f>
        <v>12253.091105024001</v>
      </c>
      <c r="AP627" s="31">
        <f>ROUNDUP(('Дані з ДІСО'!AU627+'Дані з ДІСО'!AW627)/Параметри!$K$28,0)</f>
        <v>0</v>
      </c>
      <c r="AQ627" s="54">
        <f>AP627*Параметри!$M$35/18</f>
        <v>0</v>
      </c>
      <c r="AR627" s="31">
        <f>IF(AP627=0,0,'Дані з ДІСО'!AW627/SUM('Дані з ДІСО'!AU627,'Дані з ДІСО'!AW627))</f>
        <v>0</v>
      </c>
      <c r="AS627" s="31">
        <f>(1+0.25*AR627)*AQ627*Параметри!$K$48</f>
        <v>0</v>
      </c>
      <c r="AT627">
        <f>ROUNDUP(('Дані з ДІСО'!AE627+'Дані не з ДІСО'!E627+'Дані не з ДІСО'!G627)/Параметри!$K$64,0)</f>
        <v>2</v>
      </c>
      <c r="AU627">
        <f t="shared" si="112"/>
        <v>4</v>
      </c>
      <c r="AV627">
        <f>IF(AT627=0,0,('Дані з ДІСО'!AH627+'Дані не з ДІСО'!G627)/('Дані з ДІСО'!AE627+'Дані не з ДІСО'!E627+'Дані не з ДІСО'!G627))</f>
        <v>0</v>
      </c>
      <c r="AW627" s="31">
        <f>AU627*(1+0.25*AV627)*Параметри!$K$48</f>
        <v>816.42292054400014</v>
      </c>
      <c r="AX627">
        <f>ROUNDUP('Дані з ДІСО'!AF627/Параметри!$K$65,0)</f>
        <v>0</v>
      </c>
      <c r="AY627">
        <f t="shared" si="113"/>
        <v>0</v>
      </c>
      <c r="AZ627">
        <f>IF(AX627=0,0,'Дані з ДІСО'!AI627/'Дані з ДІСО'!AF627)</f>
        <v>0</v>
      </c>
      <c r="BA627" s="31">
        <f>AY627*(1+0.25*AZ627)*Параметри!$K$48</f>
        <v>0</v>
      </c>
      <c r="BB627">
        <f>ROUNDUP('Дані з ДІСО'!AR627/Параметри!$K$29,0)</f>
        <v>0</v>
      </c>
      <c r="BC627">
        <f>ROUNDUP('Дані з ДІСО'!AS627/Параметри!$K$29,0)</f>
        <v>0</v>
      </c>
      <c r="BD627">
        <f>ROUNDUP('Дані з ДІСО'!AT627/Параметри!$K$29,0)</f>
        <v>0</v>
      </c>
      <c r="BE627" s="54">
        <f>(BB627*Параметри!$K$32+BC627*Параметри!$L$32+BD627*Параметри!$M$32)/18</f>
        <v>0</v>
      </c>
      <c r="BF627" s="31">
        <f>(BE627*Параметри!$K$48+SUM('Дані з ДІСО'!AR627:AT627)*IF(Параметри!$R$37="RNK",Параметри!$K$45,Параметри!$R$47)*Параметри!$K$20/1000)*Параметри!$K$69</f>
        <v>0</v>
      </c>
      <c r="BG627">
        <f>ROUNDUP(('Дані не з ДІСО'!I627+'Дані не з ДІСО'!K627)/Параметри!$K$26,0)</f>
        <v>0</v>
      </c>
      <c r="BH627" s="31">
        <f>BG627*Параметри!$M$36/18</f>
        <v>0</v>
      </c>
      <c r="BI627">
        <f>IF(BG627=0,0,'Дані не з ДІСО'!K627/('Дані не з ДІСО'!I627+'Дані не з ДІСО'!K627))</f>
        <v>0</v>
      </c>
      <c r="BJ627" s="31">
        <f>(1+0.25*BI627)*BH627*Параметри!$K$48</f>
        <v>0</v>
      </c>
      <c r="BK627">
        <f>ROUNDUP('Дані не з ДІСО'!M627/Параметри!$K$27,0)</f>
        <v>0</v>
      </c>
      <c r="BL627">
        <f>BK627*Параметри!$M$37/18</f>
        <v>0</v>
      </c>
      <c r="BM627" s="31">
        <f>BL627*Параметри!$K$48</f>
        <v>0</v>
      </c>
      <c r="BN627" s="31">
        <f>'Дані не з ДІСО'!N627*(7*Параметри!$K$50+Параметри!$K$49)</f>
        <v>0</v>
      </c>
      <c r="BO627">
        <f>ROUNDUP('Дані з ДІСО'!V627/Параметри!$K$25,0)</f>
        <v>0</v>
      </c>
      <c r="BP627">
        <f>ROUNDUP('Дані з ДІСО'!W627/Параметри!$K$25,0)</f>
        <v>0</v>
      </c>
      <c r="BQ627">
        <f>ROUNDUP('Дані з ДІСО'!X627/Параметри!$K$25,0)</f>
        <v>0</v>
      </c>
      <c r="BR627">
        <f>(BO627*Параметри!$K$34+BP627*Параметри!$L$34+BQ627*Параметри!$M$34)/18</f>
        <v>0</v>
      </c>
      <c r="BS627">
        <f>IF(J627=0,0,'Дані з ДІСО'!AC627/J627)</f>
        <v>0</v>
      </c>
      <c r="BT627" s="31">
        <f>(1+0.25*BS627)*BR627*Параметри!$K$48</f>
        <v>0</v>
      </c>
      <c r="BU627" s="31">
        <f ca="1">BT627*'Коефіцієнти АТО'!U627</f>
        <v>0</v>
      </c>
      <c r="BV627" s="31">
        <f>J627*(1+0.25*BS627)*Параметри!$K$61*Параметри!$K$20/1000</f>
        <v>0</v>
      </c>
      <c r="BW627" s="31">
        <f>(1+0.25*BS627)*J627*'Коефіцієнти АТО'!S627*Параметри!$K$20/1000</f>
        <v>0</v>
      </c>
      <c r="BX627" s="31">
        <f t="shared" ca="1" si="114"/>
        <v>0</v>
      </c>
      <c r="BY627">
        <f>ROUNDUP('Дані з ДІСО'!AG627/Параметри!$K$66,0)</f>
        <v>0</v>
      </c>
      <c r="BZ627">
        <f t="shared" si="115"/>
        <v>0</v>
      </c>
      <c r="CA627">
        <f>IF('Дані з ДІСО'!AG627=0,0,'Дані з ДІСО'!AJ627/'Дані з ДІСО'!AG627)</f>
        <v>0</v>
      </c>
      <c r="CB627" s="31">
        <f>BZ627*(1+0.25*CA627)*Параметри!$K$48</f>
        <v>0</v>
      </c>
      <c r="CC627" s="31">
        <f t="shared" ca="1" si="116"/>
        <v>100275.2</v>
      </c>
      <c r="CD627" s="31">
        <f t="shared" si="117"/>
        <v>0</v>
      </c>
      <c r="CE627" s="31">
        <f t="shared" si="118"/>
        <v>0</v>
      </c>
      <c r="CF627" s="31">
        <f t="shared" si="119"/>
        <v>0</v>
      </c>
    </row>
    <row r="628" spans="1:84" x14ac:dyDescent="0.25">
      <c r="A628" s="9">
        <v>627</v>
      </c>
      <c r="B628" s="9" t="s">
        <v>2950</v>
      </c>
      <c r="C628" s="9" t="s">
        <v>4353</v>
      </c>
      <c r="D628" s="9" t="s">
        <v>2979</v>
      </c>
      <c r="E628" s="9" t="s">
        <v>82</v>
      </c>
      <c r="F628" s="9" t="s">
        <v>3635</v>
      </c>
      <c r="G628" s="9" t="s">
        <v>1284</v>
      </c>
      <c r="H628" s="31">
        <f>SUM('Дані з ДІСО'!J628:L628)</f>
        <v>9044</v>
      </c>
      <c r="I628" s="31">
        <f>SUM('Дані з ДІСО'!P628:R628)</f>
        <v>116</v>
      </c>
      <c r="J628" s="31">
        <f>SUM('Дані з ДІСО'!V628:X628)</f>
        <v>0</v>
      </c>
      <c r="K628">
        <f ca="1">ROUNDUP('Дані з ДІСО'!J628/'Коефіцієнти АТО'!$R628,0)</f>
        <v>156</v>
      </c>
      <c r="L628">
        <f ca="1">ROUNDUP('Дані з ДІСО'!K628/'Коефіцієнти АТО'!$R628,0)</f>
        <v>185</v>
      </c>
      <c r="M628">
        <f ca="1">ROUNDUP('Дані з ДІСО'!L628/'Коефіцієнти АТО'!$R628,0)</f>
        <v>38</v>
      </c>
      <c r="N628" s="28">
        <f ca="1">(K628*Параметри!$K$32+L628*Параметри!$L$32+M628*Параметри!$M$32)/18</f>
        <v>646.33333333333337</v>
      </c>
      <c r="O628" s="41">
        <f>'Дані з ДІСО'!Y628/H628</f>
        <v>0</v>
      </c>
      <c r="P628" s="31">
        <f ca="1">(1+0.25*O628)*N628*Параметри!$K$48</f>
        <v>131920.33691123468</v>
      </c>
      <c r="Q628" s="31">
        <f ca="1">P628*'Коефіцієнти АТО'!T628</f>
        <v>13192.03369112347</v>
      </c>
      <c r="R628" s="31">
        <f>H628*(1+0.25*O628)*Параметри!$K$61*Параметри!$K$20/1000</f>
        <v>0</v>
      </c>
      <c r="S628" s="31">
        <f>H628*(1+0.25*O628)*'Коефіцієнти АТО'!S628*Параметри!$K$20/1000</f>
        <v>18645.780033838222</v>
      </c>
      <c r="T628" s="31">
        <f t="shared" ca="1" si="109"/>
        <v>163758.15063619637</v>
      </c>
      <c r="U628" s="31">
        <f t="shared" ca="1" si="108"/>
        <v>163758.15063619637</v>
      </c>
      <c r="V628">
        <f>ROUNDUP('Дані з ДІСО'!P628/Параметри!$K$24,0)</f>
        <v>5</v>
      </c>
      <c r="W628">
        <f>ROUNDUP('Дані з ДІСО'!Q628/Параметри!$K$24,0)</f>
        <v>8</v>
      </c>
      <c r="X628">
        <f>ROUNDUP('Дані з ДІСО'!R628/Параметри!$K$24,0)</f>
        <v>0</v>
      </c>
      <c r="Y628" s="28">
        <f>(V628*Параметри!$K$33+W628*Параметри!$L$33+X628*Параметри!$M$33)/18</f>
        <v>26</v>
      </c>
      <c r="Z628" s="41">
        <f>IF(I628=0,0,'Дані з ДІСО'!AA628/I628)</f>
        <v>0</v>
      </c>
      <c r="AA628" s="31">
        <f>(1+0.25*Z628)*Y628*Параметри!$K$48</f>
        <v>5306.7489835360011</v>
      </c>
      <c r="AB628" s="31">
        <f ca="1">AA628*'Коефіцієнти АТО'!U628</f>
        <v>249.41720222619205</v>
      </c>
      <c r="AC628" s="31">
        <f>I628*(1+0.25*Z628)*Параметри!$K$61*Параметри!$K$20/1000</f>
        <v>0</v>
      </c>
      <c r="AD628" s="31">
        <f>(1+0.25*Z628)*I628*'Коефіцієнти АТО'!S628*Параметри!$K$20/1000</f>
        <v>239.15418884622227</v>
      </c>
      <c r="AE628" s="31">
        <f t="shared" ca="1" si="110"/>
        <v>5795.3203746084155</v>
      </c>
      <c r="AF628" s="45">
        <v>15.953020314264801</v>
      </c>
      <c r="AG628" s="45">
        <f ca="1">T628/SUM('Дані з ДІСО'!J628:L628)</f>
        <v>18.106827801437017</v>
      </c>
      <c r="AH628">
        <f ca="1">'Коефіцієнти АТО'!R628</f>
        <v>24</v>
      </c>
      <c r="AI628">
        <v>26</v>
      </c>
      <c r="AJ628" s="44">
        <f t="shared" ca="1" si="111"/>
        <v>1.1350093866078974</v>
      </c>
      <c r="AK628" t="str">
        <f ca="1">IF(OR(B628="Область",B628="Київ"),"Ні",IF(AJ628&gt;Параметри!$K$72,"Так, верхній",IF(AJ628&lt;Параметри!$K$73,"Так, нижній","Ні")))</f>
        <v>Ні</v>
      </c>
      <c r="AL628" s="45">
        <f ca="1">IF(AK628="Ні",AG628,IF(AK628="Так, верхній",AF628*Параметри!$K$72,AF628*Параметри!$K$73))</f>
        <v>18.106827801437017</v>
      </c>
      <c r="AM628">
        <f>'Дані з ДІСО'!AL628+'Дані з ДІСО'!AN628</f>
        <v>48</v>
      </c>
      <c r="AN628">
        <f>IF(AM628=0,0,'Дані з ДІСО'!AN628/AM628)</f>
        <v>0</v>
      </c>
      <c r="AO628" s="31">
        <f>AM628*(1+0.25*AN628)*Параметри!$K$50</f>
        <v>9189.8183287680004</v>
      </c>
      <c r="AP628" s="31">
        <f>ROUNDUP(('Дані з ДІСО'!AU628+'Дані з ДІСО'!AW628)/Параметри!$K$28,0)</f>
        <v>0</v>
      </c>
      <c r="AQ628" s="54">
        <f>AP628*Параметри!$M$35/18</f>
        <v>0</v>
      </c>
      <c r="AR628" s="31">
        <f>IF(AP628=0,0,'Дані з ДІСО'!AW628/SUM('Дані з ДІСО'!AU628,'Дані з ДІСО'!AW628))</f>
        <v>0</v>
      </c>
      <c r="AS628" s="31">
        <f>(1+0.25*AR628)*AQ628*Параметри!$K$48</f>
        <v>0</v>
      </c>
      <c r="AT628">
        <f>ROUNDUP(('Дані з ДІСО'!AE628+'Дані не з ДІСО'!E628+'Дані не з ДІСО'!G628)/Параметри!$K$64,0)</f>
        <v>0</v>
      </c>
      <c r="AU628">
        <f t="shared" si="112"/>
        <v>0</v>
      </c>
      <c r="AV628">
        <f>IF(AT628=0,0,('Дані з ДІСО'!AH628+'Дані не з ДІСО'!G628)/('Дані з ДІСО'!AE628+'Дані не з ДІСО'!E628+'Дані не з ДІСО'!G628))</f>
        <v>0</v>
      </c>
      <c r="AW628" s="31">
        <f>AU628*(1+0.25*AV628)*Параметри!$K$48</f>
        <v>0</v>
      </c>
      <c r="AX628">
        <f>ROUNDUP('Дані з ДІСО'!AF628/Параметри!$K$65,0)</f>
        <v>0</v>
      </c>
      <c r="AY628">
        <f t="shared" si="113"/>
        <v>0</v>
      </c>
      <c r="AZ628">
        <f>IF(AX628=0,0,'Дані з ДІСО'!AI628/'Дані з ДІСО'!AF628)</f>
        <v>0</v>
      </c>
      <c r="BA628" s="31">
        <f>AY628*(1+0.25*AZ628)*Параметри!$K$48</f>
        <v>0</v>
      </c>
      <c r="BB628">
        <f>ROUNDUP('Дані з ДІСО'!AR628/Параметри!$K$29,0)</f>
        <v>0</v>
      </c>
      <c r="BC628">
        <f>ROUNDUP('Дані з ДІСО'!AS628/Параметри!$K$29,0)</f>
        <v>0</v>
      </c>
      <c r="BD628">
        <f>ROUNDUP('Дані з ДІСО'!AT628/Параметри!$K$29,0)</f>
        <v>0</v>
      </c>
      <c r="BE628" s="54">
        <f>(BB628*Параметри!$K$32+BC628*Параметри!$L$32+BD628*Параметри!$M$32)/18</f>
        <v>0</v>
      </c>
      <c r="BF628" s="31">
        <f>(BE628*Параметри!$K$48+SUM('Дані з ДІСО'!AR628:AT628)*IF(Параметри!$R$37="RNK",Параметри!$K$45,Параметри!$R$47)*Параметри!$K$20/1000)*Параметри!$K$69</f>
        <v>0</v>
      </c>
      <c r="BG628">
        <f>ROUNDUP(('Дані не з ДІСО'!I628+'Дані не з ДІСО'!K628)/Параметри!$K$26,0)</f>
        <v>0</v>
      </c>
      <c r="BH628" s="31">
        <f>BG628*Параметри!$M$36/18</f>
        <v>0</v>
      </c>
      <c r="BI628">
        <f>IF(BG628=0,0,'Дані не з ДІСО'!K628/('Дані не з ДІСО'!I628+'Дані не з ДІСО'!K628))</f>
        <v>0</v>
      </c>
      <c r="BJ628" s="31">
        <f>(1+0.25*BI628)*BH628*Параметри!$K$48</f>
        <v>0</v>
      </c>
      <c r="BK628">
        <f>ROUNDUP('Дані не з ДІСО'!M628/Параметри!$K$27,0)</f>
        <v>0</v>
      </c>
      <c r="BL628">
        <f>BK628*Параметри!$M$37/18</f>
        <v>0</v>
      </c>
      <c r="BM628" s="31">
        <f>BL628*Параметри!$K$48</f>
        <v>0</v>
      </c>
      <c r="BN628" s="31">
        <f>'Дані не з ДІСО'!N628*(7*Параметри!$K$50+Параметри!$K$49)</f>
        <v>0</v>
      </c>
      <c r="BO628">
        <f>ROUNDUP('Дані з ДІСО'!V628/Параметри!$K$25,0)</f>
        <v>0</v>
      </c>
      <c r="BP628">
        <f>ROUNDUP('Дані з ДІСО'!W628/Параметри!$K$25,0)</f>
        <v>0</v>
      </c>
      <c r="BQ628">
        <f>ROUNDUP('Дані з ДІСО'!X628/Параметри!$K$25,0)</f>
        <v>0</v>
      </c>
      <c r="BR628">
        <f>(BO628*Параметри!$K$34+BP628*Параметри!$L$34+BQ628*Параметри!$M$34)/18</f>
        <v>0</v>
      </c>
      <c r="BS628">
        <f>IF(J628=0,0,'Дані з ДІСО'!AC628/J628)</f>
        <v>0</v>
      </c>
      <c r="BT628" s="31">
        <f>(1+0.25*BS628)*BR628*Параметри!$K$48</f>
        <v>0</v>
      </c>
      <c r="BU628" s="31">
        <f ca="1">BT628*'Коефіцієнти АТО'!U628</f>
        <v>0</v>
      </c>
      <c r="BV628" s="31">
        <f>J628*(1+0.25*BS628)*Параметри!$K$61*Параметри!$K$20/1000</f>
        <v>0</v>
      </c>
      <c r="BW628" s="31">
        <f>(1+0.25*BS628)*J628*'Коефіцієнти АТО'!S628*Параметри!$K$20/1000</f>
        <v>0</v>
      </c>
      <c r="BX628" s="31">
        <f t="shared" ca="1" si="114"/>
        <v>0</v>
      </c>
      <c r="BY628">
        <f>ROUNDUP('Дані з ДІСО'!AG628/Параметри!$K$66,0)</f>
        <v>0</v>
      </c>
      <c r="BZ628">
        <f t="shared" si="115"/>
        <v>0</v>
      </c>
      <c r="CA628">
        <f>IF('Дані з ДІСО'!AG628=0,0,'Дані з ДІСО'!AJ628/'Дані з ДІСО'!AG628)</f>
        <v>0</v>
      </c>
      <c r="CB628" s="31">
        <f>BZ628*(1+0.25*CA628)*Параметри!$K$48</f>
        <v>0</v>
      </c>
      <c r="CC628" s="31">
        <f t="shared" ca="1" si="116"/>
        <v>178743.3</v>
      </c>
      <c r="CD628" s="31">
        <f t="shared" si="117"/>
        <v>0</v>
      </c>
      <c r="CE628" s="31">
        <f t="shared" si="118"/>
        <v>0</v>
      </c>
      <c r="CF628" s="31">
        <f t="shared" si="119"/>
        <v>0</v>
      </c>
    </row>
    <row r="629" spans="1:84" x14ac:dyDescent="0.25">
      <c r="A629" s="9">
        <v>628</v>
      </c>
      <c r="B629" s="9" t="s">
        <v>4355</v>
      </c>
      <c r="C629" s="9" t="s">
        <v>4355</v>
      </c>
      <c r="D629" s="9" t="s">
        <v>2979</v>
      </c>
      <c r="E629" s="9" t="s">
        <v>33</v>
      </c>
      <c r="F629" s="9" t="s">
        <v>3636</v>
      </c>
      <c r="G629" s="9" t="s">
        <v>1286</v>
      </c>
      <c r="H629" s="31">
        <f>SUM('Дані з ДІСО'!J629:L629)</f>
        <v>1795</v>
      </c>
      <c r="I629" s="31">
        <f>SUM('Дані з ДІСО'!P629:R629)</f>
        <v>0</v>
      </c>
      <c r="J629" s="31">
        <f>SUM('Дані з ДІСО'!V629:X629)</f>
        <v>0</v>
      </c>
      <c r="K629">
        <f ca="1">ROUNDUP('Дані з ДІСО'!J629/'Коефіцієнти АТО'!$R629,0)</f>
        <v>50</v>
      </c>
      <c r="L629">
        <f ca="1">ROUNDUP('Дані з ДІСО'!K629/'Коефіцієнти АТО'!$R629,0)</f>
        <v>57</v>
      </c>
      <c r="M629">
        <f ca="1">ROUNDUP('Дані з ДІСО'!L629/'Коефіцієнти АТО'!$R629,0)</f>
        <v>15</v>
      </c>
      <c r="N629" s="28">
        <f ca="1">(K629*Параметри!$K$32+L629*Параметри!$L$32+M629*Параметри!$M$32)/18</f>
        <v>208.77777777777777</v>
      </c>
      <c r="O629" s="41">
        <f>'Дані з ДІСО'!Y629/H629</f>
        <v>0</v>
      </c>
      <c r="P629" s="31">
        <f ca="1">(1+0.25*O629)*N629*Параметри!$K$48</f>
        <v>42612.740769504897</v>
      </c>
      <c r="Q629" s="31">
        <f ca="1">P629*'Коефіцієнти АТО'!T629</f>
        <v>724.4165930815833</v>
      </c>
      <c r="R629" s="31">
        <f>H629*(1+0.25*O629)*Параметри!$K$61*Параметри!$K$20/1000</f>
        <v>0</v>
      </c>
      <c r="S629" s="31">
        <f>H629*(1+0.25*O629)*'Коефіцієнти АТО'!S629*Параметри!$K$20/1000</f>
        <v>7401.4098099822222</v>
      </c>
      <c r="T629" s="31">
        <f t="shared" ca="1" si="109"/>
        <v>50738.567172568699</v>
      </c>
      <c r="U629" s="31">
        <f t="shared" ca="1" si="108"/>
        <v>50978.63614161007</v>
      </c>
      <c r="V629">
        <f>ROUNDUP('Дані з ДІСО'!P629/Параметри!$K$24,0)</f>
        <v>0</v>
      </c>
      <c r="W629">
        <f>ROUNDUP('Дані з ДІСО'!Q629/Параметри!$K$24,0)</f>
        <v>0</v>
      </c>
      <c r="X629">
        <f>ROUNDUP('Дані з ДІСО'!R629/Параметри!$K$24,0)</f>
        <v>0</v>
      </c>
      <c r="Y629" s="28">
        <f>(V629*Параметри!$K$33+W629*Параметри!$L$33+X629*Параметри!$M$33)/18</f>
        <v>0</v>
      </c>
      <c r="Z629" s="41">
        <f>IF(I629=0,0,'Дані з ДІСО'!AA629/I629)</f>
        <v>0</v>
      </c>
      <c r="AA629" s="31">
        <f>(1+0.25*Z629)*Y629*Параметри!$K$48</f>
        <v>0</v>
      </c>
      <c r="AB629" s="31">
        <f ca="1">AA629*'Коефіцієнти АТО'!U629</f>
        <v>0</v>
      </c>
      <c r="AC629" s="31">
        <f>I629*(1+0.25*Z629)*Параметри!$K$61*Параметри!$K$20/1000</f>
        <v>0</v>
      </c>
      <c r="AD629" s="31">
        <f>(1+0.25*Z629)*I629*'Коефіцієнти АТО'!S629*Параметри!$K$20/1000</f>
        <v>0</v>
      </c>
      <c r="AE629" s="31">
        <f t="shared" ca="1" si="110"/>
        <v>0</v>
      </c>
      <c r="AF629" s="45">
        <v>28.40035439644015</v>
      </c>
      <c r="AG629" s="45">
        <f ca="1">T629/SUM('Дані з ДІСО'!J629:L629)</f>
        <v>28.266611238199832</v>
      </c>
      <c r="AH629">
        <f ca="1">'Коефіцієнти АТО'!R629</f>
        <v>15</v>
      </c>
      <c r="AI629">
        <v>14</v>
      </c>
      <c r="AJ629" s="44">
        <f t="shared" ca="1" si="111"/>
        <v>0.99529079262978914</v>
      </c>
      <c r="AK629" t="str">
        <f ca="1">IF(OR(B629="Область",B629="Київ"),"Ні",IF(AJ629&gt;Параметри!$K$72,"Так, верхній",IF(AJ629&lt;Параметри!$K$73,"Так, нижній","Ні")))</f>
        <v>Так, нижній</v>
      </c>
      <c r="AL629" s="45">
        <f ca="1">IF(AK629="Ні",AG629,IF(AK629="Так, верхній",AF629*Параметри!$K$72,AF629*Параметри!$K$73))</f>
        <v>28.40035439644015</v>
      </c>
      <c r="AM629">
        <f>'Дані з ДІСО'!AL629+'Дані з ДІСО'!AN629</f>
        <v>38</v>
      </c>
      <c r="AN629">
        <f>IF(AM629=0,0,'Дані з ДІСО'!AN629/AM629)</f>
        <v>0</v>
      </c>
      <c r="AO629" s="31">
        <f>AM629*(1+0.25*AN629)*Параметри!$K$50</f>
        <v>7275.2728436080006</v>
      </c>
      <c r="AP629" s="31">
        <f>ROUNDUP(('Дані з ДІСО'!AU629+'Дані з ДІСО'!AW629)/Параметри!$K$28,0)</f>
        <v>1</v>
      </c>
      <c r="AQ629" s="54">
        <f>AP629*Параметри!$M$35/18</f>
        <v>1.2777777777777777</v>
      </c>
      <c r="AR629" s="31">
        <f>IF(AP629=0,0,'Дані з ДІСО'!AW629/SUM('Дані з ДІСО'!AU629,'Дані з ДІСО'!AW629))</f>
        <v>0</v>
      </c>
      <c r="AS629" s="31">
        <f>(1+0.25*AR629)*AQ629*Параметри!$K$48</f>
        <v>260.80176628488891</v>
      </c>
      <c r="AT629">
        <f>ROUNDUP(('Дані з ДІСО'!AE629+'Дані не з ДІСО'!E629+'Дані не з ДІСО'!G629)/Параметри!$K$64,0)</f>
        <v>0</v>
      </c>
      <c r="AU629">
        <f t="shared" si="112"/>
        <v>0</v>
      </c>
      <c r="AV629">
        <f>IF(AT629=0,0,('Дані з ДІСО'!AH629+'Дані не з ДІСО'!G629)/('Дані з ДІСО'!AE629+'Дані не з ДІСО'!E629+'Дані не з ДІСО'!G629))</f>
        <v>0</v>
      </c>
      <c r="AW629" s="31">
        <f>AU629*(1+0.25*AV629)*Параметри!$K$48</f>
        <v>0</v>
      </c>
      <c r="AX629">
        <f>ROUNDUP('Дані з ДІСО'!AF629/Параметри!$K$65,0)</f>
        <v>0</v>
      </c>
      <c r="AY629">
        <f t="shared" si="113"/>
        <v>0</v>
      </c>
      <c r="AZ629">
        <f>IF(AX629=0,0,'Дані з ДІСО'!AI629/'Дані з ДІСО'!AF629)</f>
        <v>0</v>
      </c>
      <c r="BA629" s="31">
        <f>AY629*(1+0.25*AZ629)*Параметри!$K$48</f>
        <v>0</v>
      </c>
      <c r="BB629">
        <f>ROUNDUP('Дані з ДІСО'!AR629/Параметри!$K$29,0)</f>
        <v>0</v>
      </c>
      <c r="BC629">
        <f>ROUNDUP('Дані з ДІСО'!AS629/Параметри!$K$29,0)</f>
        <v>0</v>
      </c>
      <c r="BD629">
        <f>ROUNDUP('Дані з ДІСО'!AT629/Параметри!$K$29,0)</f>
        <v>0</v>
      </c>
      <c r="BE629" s="54">
        <f>(BB629*Параметри!$K$32+BC629*Параметри!$L$32+BD629*Параметри!$M$32)/18</f>
        <v>0</v>
      </c>
      <c r="BF629" s="31">
        <f>(BE629*Параметри!$K$48+SUM('Дані з ДІСО'!AR629:AT629)*IF(Параметри!$R$37="RNK",Параметри!$K$45,Параметри!$R$47)*Параметри!$K$20/1000)*Параметри!$K$69</f>
        <v>0</v>
      </c>
      <c r="BG629">
        <f>ROUNDUP(('Дані не з ДІСО'!I629+'Дані не з ДІСО'!K629)/Параметри!$K$26,0)</f>
        <v>0</v>
      </c>
      <c r="BH629" s="31">
        <f>BG629*Параметри!$M$36/18</f>
        <v>0</v>
      </c>
      <c r="BI629">
        <f>IF(BG629=0,0,'Дані не з ДІСО'!K629/('Дані не з ДІСО'!I629+'Дані не з ДІСО'!K629))</f>
        <v>0</v>
      </c>
      <c r="BJ629" s="31">
        <f>(1+0.25*BI629)*BH629*Параметри!$K$48</f>
        <v>0</v>
      </c>
      <c r="BK629">
        <f>ROUNDUP('Дані не з ДІСО'!M629/Параметри!$K$27,0)</f>
        <v>0</v>
      </c>
      <c r="BL629">
        <f>BK629*Параметри!$M$37/18</f>
        <v>0</v>
      </c>
      <c r="BM629" s="31">
        <f>BL629*Параметри!$K$48</f>
        <v>0</v>
      </c>
      <c r="BN629" s="31">
        <f>'Дані не з ДІСО'!N629*(7*Параметри!$K$50+Параметри!$K$49)</f>
        <v>0</v>
      </c>
      <c r="BO629">
        <f>ROUNDUP('Дані з ДІСО'!V629/Параметри!$K$25,0)</f>
        <v>0</v>
      </c>
      <c r="BP629">
        <f>ROUNDUP('Дані з ДІСО'!W629/Параметри!$K$25,0)</f>
        <v>0</v>
      </c>
      <c r="BQ629">
        <f>ROUNDUP('Дані з ДІСО'!X629/Параметри!$K$25,0)</f>
        <v>0</v>
      </c>
      <c r="BR629">
        <f>(BO629*Параметри!$K$34+BP629*Параметри!$L$34+BQ629*Параметри!$M$34)/18</f>
        <v>0</v>
      </c>
      <c r="BS629">
        <f>IF(J629=0,0,'Дані з ДІСО'!AC629/J629)</f>
        <v>0</v>
      </c>
      <c r="BT629" s="31">
        <f>(1+0.25*BS629)*BR629*Параметри!$K$48</f>
        <v>0</v>
      </c>
      <c r="BU629" s="31">
        <f ca="1">BT629*'Коефіцієнти АТО'!U629</f>
        <v>0</v>
      </c>
      <c r="BV629" s="31">
        <f>J629*(1+0.25*BS629)*Параметри!$K$61*Параметри!$K$20/1000</f>
        <v>0</v>
      </c>
      <c r="BW629" s="31">
        <f>(1+0.25*BS629)*J629*'Коефіцієнти АТО'!S629*Параметри!$K$20/1000</f>
        <v>0</v>
      </c>
      <c r="BX629" s="31">
        <f t="shared" ca="1" si="114"/>
        <v>0</v>
      </c>
      <c r="BY629">
        <f>ROUNDUP('Дані з ДІСО'!AG629/Параметри!$K$66,0)</f>
        <v>0</v>
      </c>
      <c r="BZ629">
        <f t="shared" si="115"/>
        <v>0</v>
      </c>
      <c r="CA629">
        <f>IF('Дані з ДІСО'!AG629=0,0,'Дані з ДІСО'!AJ629/'Дані з ДІСО'!AG629)</f>
        <v>0</v>
      </c>
      <c r="CB629" s="31">
        <f>BZ629*(1+0.25*CA629)*Параметри!$K$48</f>
        <v>0</v>
      </c>
      <c r="CC629" s="31">
        <f t="shared" ca="1" si="116"/>
        <v>58514.7</v>
      </c>
      <c r="CD629" s="31">
        <f t="shared" si="117"/>
        <v>0</v>
      </c>
      <c r="CE629" s="31">
        <f t="shared" si="118"/>
        <v>0</v>
      </c>
      <c r="CF629" s="31">
        <f t="shared" si="119"/>
        <v>0</v>
      </c>
    </row>
    <row r="630" spans="1:84" x14ac:dyDescent="0.25">
      <c r="A630" s="9">
        <v>629</v>
      </c>
      <c r="B630" s="9" t="s">
        <v>4355</v>
      </c>
      <c r="C630" s="9" t="s">
        <v>4355</v>
      </c>
      <c r="D630" s="9" t="s">
        <v>2979</v>
      </c>
      <c r="E630" s="9" t="s">
        <v>33</v>
      </c>
      <c r="F630" s="9" t="s">
        <v>3637</v>
      </c>
      <c r="G630" s="9" t="s">
        <v>1288</v>
      </c>
      <c r="H630" s="31">
        <f>SUM('Дані з ДІСО'!J630:L630)</f>
        <v>401</v>
      </c>
      <c r="I630" s="31">
        <f>SUM('Дані з ДІСО'!P630:R630)</f>
        <v>0</v>
      </c>
      <c r="J630" s="31">
        <f>SUM('Дані з ДІСО'!V630:X630)</f>
        <v>0</v>
      </c>
      <c r="K630">
        <f ca="1">ROUNDUP('Дані з ДІСО'!J630/'Коефіцієнти АТО'!$R630,0)</f>
        <v>12</v>
      </c>
      <c r="L630">
        <f ca="1">ROUNDUP('Дані з ДІСО'!K630/'Коефіцієнти АТО'!$R630,0)</f>
        <v>11</v>
      </c>
      <c r="M630">
        <f ca="1">ROUNDUP('Дані з ДІСО'!L630/'Коефіцієнти АТО'!$R630,0)</f>
        <v>5</v>
      </c>
      <c r="N630" s="28">
        <f ca="1">(K630*Параметри!$K$32+L630*Параметри!$L$32+M630*Параметри!$M$32)/18</f>
        <v>48</v>
      </c>
      <c r="O630" s="41">
        <f>'Дані з ДІСО'!Y630/H630</f>
        <v>0</v>
      </c>
      <c r="P630" s="31">
        <f ca="1">(1+0.25*O630)*N630*Параметри!$K$48</f>
        <v>9797.0750465280016</v>
      </c>
      <c r="Q630" s="31">
        <f ca="1">P630*'Коефіцієнти АТО'!T630</f>
        <v>166.55027579097603</v>
      </c>
      <c r="R630" s="31">
        <f>H630*(1+0.25*O630)*Параметри!$K$61*Параметри!$K$20/1000</f>
        <v>0</v>
      </c>
      <c r="S630" s="31">
        <f>H630*(1+0.25*O630)*'Коефіцієнти АТО'!S630*Параметри!$K$20/1000</f>
        <v>1653.462581505778</v>
      </c>
      <c r="T630" s="31">
        <f t="shared" ca="1" si="109"/>
        <v>11617.087903824755</v>
      </c>
      <c r="U630" s="31">
        <f t="shared" ca="1" si="108"/>
        <v>11954.612744165655</v>
      </c>
      <c r="V630">
        <f>ROUNDUP('Дані з ДІСО'!P630/Параметри!$K$24,0)</f>
        <v>0</v>
      </c>
      <c r="W630">
        <f>ROUNDUP('Дані з ДІСО'!Q630/Параметри!$K$24,0)</f>
        <v>0</v>
      </c>
      <c r="X630">
        <f>ROUNDUP('Дані з ДІСО'!R630/Параметри!$K$24,0)</f>
        <v>0</v>
      </c>
      <c r="Y630" s="28">
        <f>(V630*Параметри!$K$33+W630*Параметри!$L$33+X630*Параметри!$M$33)/18</f>
        <v>0</v>
      </c>
      <c r="Z630" s="41">
        <f>IF(I630=0,0,'Дані з ДІСО'!AA630/I630)</f>
        <v>0</v>
      </c>
      <c r="AA630" s="31">
        <f>(1+0.25*Z630)*Y630*Параметри!$K$48</f>
        <v>0</v>
      </c>
      <c r="AB630" s="31">
        <f ca="1">AA630*'Коефіцієнти АТО'!U630</f>
        <v>0</v>
      </c>
      <c r="AC630" s="31">
        <f>I630*(1+0.25*Z630)*Параметри!$K$61*Параметри!$K$20/1000</f>
        <v>0</v>
      </c>
      <c r="AD630" s="31">
        <f>(1+0.25*Z630)*I630*'Коефіцієнти АТО'!S630*Параметри!$K$20/1000</f>
        <v>0</v>
      </c>
      <c r="AE630" s="31">
        <f t="shared" ca="1" si="110"/>
        <v>0</v>
      </c>
      <c r="AF630" s="45">
        <v>29.8120018557747</v>
      </c>
      <c r="AG630" s="45">
        <f ca="1">T630/SUM('Дані з ДІСО'!J630:L630)</f>
        <v>28.970294024500635</v>
      </c>
      <c r="AH630">
        <f ca="1">'Коефіцієнти АТО'!R630</f>
        <v>15.5</v>
      </c>
      <c r="AI630">
        <v>14</v>
      </c>
      <c r="AJ630" s="44">
        <f t="shared" ca="1" si="111"/>
        <v>0.971766141859708</v>
      </c>
      <c r="AK630" t="str">
        <f ca="1">IF(OR(B630="Область",B630="Київ"),"Ні",IF(AJ630&gt;Параметри!$K$72,"Так, верхній",IF(AJ630&lt;Параметри!$K$73,"Так, нижній","Ні")))</f>
        <v>Так, нижній</v>
      </c>
      <c r="AL630" s="45">
        <f ca="1">IF(AK630="Ні",AG630,IF(AK630="Так, верхній",AF630*Параметри!$K$72,AF630*Параметри!$K$73))</f>
        <v>29.8120018557747</v>
      </c>
      <c r="AM630">
        <f>'Дані з ДІСО'!AL630+'Дані з ДІСО'!AN630</f>
        <v>3</v>
      </c>
      <c r="AN630">
        <f>IF(AM630=0,0,'Дані з ДІСО'!AN630/AM630)</f>
        <v>0</v>
      </c>
      <c r="AO630" s="31">
        <f>AM630*(1+0.25*AN630)*Параметри!$K$50</f>
        <v>574.36364554800002</v>
      </c>
      <c r="AP630" s="31">
        <f>ROUNDUP(('Дані з ДІСО'!AU630+'Дані з ДІСО'!AW630)/Параметри!$K$28,0)</f>
        <v>0</v>
      </c>
      <c r="AQ630" s="54">
        <f>AP630*Параметри!$M$35/18</f>
        <v>0</v>
      </c>
      <c r="AR630" s="31">
        <f>IF(AP630=0,0,'Дані з ДІСО'!AW630/SUM('Дані з ДІСО'!AU630,'Дані з ДІСО'!AW630))</f>
        <v>0</v>
      </c>
      <c r="AS630" s="31">
        <f>(1+0.25*AR630)*AQ630*Параметри!$K$48</f>
        <v>0</v>
      </c>
      <c r="AT630">
        <f>ROUNDUP(('Дані з ДІСО'!AE630+'Дані не з ДІСО'!E630+'Дані не з ДІСО'!G630)/Параметри!$K$64,0)</f>
        <v>0</v>
      </c>
      <c r="AU630">
        <f t="shared" si="112"/>
        <v>0</v>
      </c>
      <c r="AV630">
        <f>IF(AT630=0,0,('Дані з ДІСО'!AH630+'Дані не з ДІСО'!G630)/('Дані з ДІСО'!AE630+'Дані не з ДІСО'!E630+'Дані не з ДІСО'!G630))</f>
        <v>0</v>
      </c>
      <c r="AW630" s="31">
        <f>AU630*(1+0.25*AV630)*Параметри!$K$48</f>
        <v>0</v>
      </c>
      <c r="AX630">
        <f>ROUNDUP('Дані з ДІСО'!AF630/Параметри!$K$65,0)</f>
        <v>0</v>
      </c>
      <c r="AY630">
        <f t="shared" si="113"/>
        <v>0</v>
      </c>
      <c r="AZ630">
        <f>IF(AX630=0,0,'Дані з ДІСО'!AI630/'Дані з ДІСО'!AF630)</f>
        <v>0</v>
      </c>
      <c r="BA630" s="31">
        <f>AY630*(1+0.25*AZ630)*Параметри!$K$48</f>
        <v>0</v>
      </c>
      <c r="BB630">
        <f>ROUNDUP('Дані з ДІСО'!AR630/Параметри!$K$29,0)</f>
        <v>0</v>
      </c>
      <c r="BC630">
        <f>ROUNDUP('Дані з ДІСО'!AS630/Параметри!$K$29,0)</f>
        <v>0</v>
      </c>
      <c r="BD630">
        <f>ROUNDUP('Дані з ДІСО'!AT630/Параметри!$K$29,0)</f>
        <v>0</v>
      </c>
      <c r="BE630" s="54">
        <f>(BB630*Параметри!$K$32+BC630*Параметри!$L$32+BD630*Параметри!$M$32)/18</f>
        <v>0</v>
      </c>
      <c r="BF630" s="31">
        <f>(BE630*Параметри!$K$48+SUM('Дані з ДІСО'!AR630:AT630)*IF(Параметри!$R$37="RNK",Параметри!$K$45,Параметри!$R$47)*Параметри!$K$20/1000)*Параметри!$K$69</f>
        <v>0</v>
      </c>
      <c r="BG630">
        <f>ROUNDUP(('Дані не з ДІСО'!I630+'Дані не з ДІСО'!K630)/Параметри!$K$26,0)</f>
        <v>0</v>
      </c>
      <c r="BH630" s="31">
        <f>BG630*Параметри!$M$36/18</f>
        <v>0</v>
      </c>
      <c r="BI630">
        <f>IF(BG630=0,0,'Дані не з ДІСО'!K630/('Дані не з ДІСО'!I630+'Дані не з ДІСО'!K630))</f>
        <v>0</v>
      </c>
      <c r="BJ630" s="31">
        <f>(1+0.25*BI630)*BH630*Параметри!$K$48</f>
        <v>0</v>
      </c>
      <c r="BK630">
        <f>ROUNDUP('Дані не з ДІСО'!M630/Параметри!$K$27,0)</f>
        <v>0</v>
      </c>
      <c r="BL630">
        <f>BK630*Параметри!$M$37/18</f>
        <v>0</v>
      </c>
      <c r="BM630" s="31">
        <f>BL630*Параметри!$K$48</f>
        <v>0</v>
      </c>
      <c r="BN630" s="31">
        <f>'Дані не з ДІСО'!N630*(7*Параметри!$K$50+Параметри!$K$49)</f>
        <v>0</v>
      </c>
      <c r="BO630">
        <f>ROUNDUP('Дані з ДІСО'!V630/Параметри!$K$25,0)</f>
        <v>0</v>
      </c>
      <c r="BP630">
        <f>ROUNDUP('Дані з ДІСО'!W630/Параметри!$K$25,0)</f>
        <v>0</v>
      </c>
      <c r="BQ630">
        <f>ROUNDUP('Дані з ДІСО'!X630/Параметри!$K$25,0)</f>
        <v>0</v>
      </c>
      <c r="BR630">
        <f>(BO630*Параметри!$K$34+BP630*Параметри!$L$34+BQ630*Параметри!$M$34)/18</f>
        <v>0</v>
      </c>
      <c r="BS630">
        <f>IF(J630=0,0,'Дані з ДІСО'!AC630/J630)</f>
        <v>0</v>
      </c>
      <c r="BT630" s="31">
        <f>(1+0.25*BS630)*BR630*Параметри!$K$48</f>
        <v>0</v>
      </c>
      <c r="BU630" s="31">
        <f ca="1">BT630*'Коефіцієнти АТО'!U630</f>
        <v>0</v>
      </c>
      <c r="BV630" s="31">
        <f>J630*(1+0.25*BS630)*Параметри!$K$61*Параметри!$K$20/1000</f>
        <v>0</v>
      </c>
      <c r="BW630" s="31">
        <f>(1+0.25*BS630)*J630*'Коефіцієнти АТО'!S630*Параметри!$K$20/1000</f>
        <v>0</v>
      </c>
      <c r="BX630" s="31">
        <f t="shared" ca="1" si="114"/>
        <v>0</v>
      </c>
      <c r="BY630">
        <f>ROUNDUP('Дані з ДІСО'!AG630/Параметри!$K$66,0)</f>
        <v>0</v>
      </c>
      <c r="BZ630">
        <f t="shared" si="115"/>
        <v>0</v>
      </c>
      <c r="CA630">
        <f>IF('Дані з ДІСО'!AG630=0,0,'Дані з ДІСО'!AJ630/'Дані з ДІСО'!AG630)</f>
        <v>0</v>
      </c>
      <c r="CB630" s="31">
        <f>BZ630*(1+0.25*CA630)*Параметри!$K$48</f>
        <v>0</v>
      </c>
      <c r="CC630" s="31">
        <f t="shared" ca="1" si="116"/>
        <v>12529</v>
      </c>
      <c r="CD630" s="31">
        <f t="shared" si="117"/>
        <v>0</v>
      </c>
      <c r="CE630" s="31">
        <f t="shared" si="118"/>
        <v>0</v>
      </c>
      <c r="CF630" s="31">
        <f t="shared" si="119"/>
        <v>0</v>
      </c>
    </row>
    <row r="631" spans="1:84" x14ac:dyDescent="0.25">
      <c r="A631" s="9">
        <v>630</v>
      </c>
      <c r="B631" s="9" t="s">
        <v>4354</v>
      </c>
      <c r="C631" s="9" t="s">
        <v>4354</v>
      </c>
      <c r="D631" s="9" t="s">
        <v>2979</v>
      </c>
      <c r="E631" s="9" t="s">
        <v>28</v>
      </c>
      <c r="F631" s="9" t="s">
        <v>3638</v>
      </c>
      <c r="G631" s="9" t="s">
        <v>1290</v>
      </c>
      <c r="H631" s="31">
        <f>SUM('Дані з ДІСО'!J631:L631)</f>
        <v>344</v>
      </c>
      <c r="I631" s="31">
        <f>SUM('Дані з ДІСО'!P631:R631)</f>
        <v>0</v>
      </c>
      <c r="J631" s="31">
        <f>SUM('Дані з ДІСО'!V631:X631)</f>
        <v>0</v>
      </c>
      <c r="K631">
        <f ca="1">ROUNDUP('Дані з ДІСО'!J631/'Коефіцієнти АТО'!$R631,0)</f>
        <v>13</v>
      </c>
      <c r="L631">
        <f ca="1">ROUNDUP('Дані з ДІСО'!K631/'Коефіцієнти АТО'!$R631,0)</f>
        <v>12</v>
      </c>
      <c r="M631">
        <f ca="1">ROUNDUP('Дані з ДІСО'!L631/'Коефіцієнти АТО'!$R631,0)</f>
        <v>5</v>
      </c>
      <c r="N631" s="28">
        <f ca="1">(K631*Параметри!$K$32+L631*Параметри!$L$32+M631*Параметри!$M$32)/18</f>
        <v>51.277777777777779</v>
      </c>
      <c r="O631" s="41">
        <f>'Дані з ДІСО'!Y631/H631</f>
        <v>0</v>
      </c>
      <c r="P631" s="31">
        <f ca="1">(1+0.25*O631)*N631*Параметри!$K$48</f>
        <v>10466.088273084892</v>
      </c>
      <c r="Q631" s="31">
        <f ca="1">P631*'Коефіцієнти АТО'!T631</f>
        <v>177.92350064244317</v>
      </c>
      <c r="R631" s="31">
        <f>H631*(1+0.25*O631)*Параметри!$K$61*Параметри!$K$20/1000</f>
        <v>0</v>
      </c>
      <c r="S631" s="31">
        <f>H631*(1+0.25*O631)*'Коефіцієнти АТО'!S631*Параметри!$K$20/1000</f>
        <v>1773.039675928889</v>
      </c>
      <c r="T631" s="31">
        <f t="shared" ca="1" si="109"/>
        <v>12417.051449656223</v>
      </c>
      <c r="U631" s="31">
        <f t="shared" ca="1" si="108"/>
        <v>11154.607204107126</v>
      </c>
      <c r="V631">
        <f>ROUNDUP('Дані з ДІСО'!P631/Параметри!$K$24,0)</f>
        <v>0</v>
      </c>
      <c r="W631">
        <f>ROUNDUP('Дані з ДІСО'!Q631/Параметри!$K$24,0)</f>
        <v>0</v>
      </c>
      <c r="X631">
        <f>ROUNDUP('Дані з ДІСО'!R631/Параметри!$K$24,0)</f>
        <v>0</v>
      </c>
      <c r="Y631" s="28">
        <f>(V631*Параметри!$K$33+W631*Параметри!$L$33+X631*Параметри!$M$33)/18</f>
        <v>0</v>
      </c>
      <c r="Z631" s="41">
        <f>IF(I631=0,0,'Дані з ДІСО'!AA631/I631)</f>
        <v>0</v>
      </c>
      <c r="AA631" s="31">
        <f>(1+0.25*Z631)*Y631*Параметри!$K$48</f>
        <v>0</v>
      </c>
      <c r="AB631" s="31">
        <f ca="1">AA631*'Коефіцієнти АТО'!U631</f>
        <v>0</v>
      </c>
      <c r="AC631" s="31">
        <f>I631*(1+0.25*Z631)*Параметри!$K$61*Параметри!$K$20/1000</f>
        <v>0</v>
      </c>
      <c r="AD631" s="31">
        <f>(1+0.25*Z631)*I631*'Коефіцієнти АТО'!S631*Параметри!$K$20/1000</f>
        <v>0</v>
      </c>
      <c r="AE631" s="31">
        <f t="shared" ca="1" si="110"/>
        <v>0</v>
      </c>
      <c r="AF631" s="45">
        <v>27.953606666266857</v>
      </c>
      <c r="AG631" s="45">
        <f ca="1">T631/SUM('Дані з ДІСО'!J631:L631)</f>
        <v>36.096079795512274</v>
      </c>
      <c r="AH631">
        <f ca="1">'Коефіцієнти АТО'!R631</f>
        <v>12</v>
      </c>
      <c r="AI631">
        <v>15</v>
      </c>
      <c r="AJ631" s="44">
        <f t="shared" ca="1" si="111"/>
        <v>1.291285243670234</v>
      </c>
      <c r="AK631" t="str">
        <f ca="1">IF(OR(B631="Область",B631="Київ"),"Ні",IF(AJ631&gt;Параметри!$K$72,"Так, верхній",IF(AJ631&lt;Параметри!$K$73,"Так, нижній","Ні")))</f>
        <v>Так, верхній</v>
      </c>
      <c r="AL631" s="45">
        <f ca="1">IF(AK631="Ні",AG631,IF(AK631="Так, верхній",AF631*Параметри!$K$72,AF631*Параметри!$K$73))</f>
        <v>32.426183732869553</v>
      </c>
      <c r="AM631">
        <f>'Дані з ДІСО'!AL631+'Дані з ДІСО'!AN631</f>
        <v>5</v>
      </c>
      <c r="AN631">
        <f>IF(AM631=0,0,'Дані з ДІСО'!AN631/AM631)</f>
        <v>0</v>
      </c>
      <c r="AO631" s="31">
        <f>AM631*(1+0.25*AN631)*Параметри!$K$50</f>
        <v>957.27274258000011</v>
      </c>
      <c r="AP631" s="31">
        <f>ROUNDUP(('Дані з ДІСО'!AU631+'Дані з ДІСО'!AW631)/Параметри!$K$28,0)</f>
        <v>0</v>
      </c>
      <c r="AQ631" s="54">
        <f>AP631*Параметри!$M$35/18</f>
        <v>0</v>
      </c>
      <c r="AR631" s="31">
        <f>IF(AP631=0,0,'Дані з ДІСО'!AW631/SUM('Дані з ДІСО'!AU631,'Дані з ДІСО'!AW631))</f>
        <v>0</v>
      </c>
      <c r="AS631" s="31">
        <f>(1+0.25*AR631)*AQ631*Параметри!$K$48</f>
        <v>0</v>
      </c>
      <c r="AT631">
        <f>ROUNDUP(('Дані з ДІСО'!AE631+'Дані не з ДІСО'!E631+'Дані не з ДІСО'!G631)/Параметри!$K$64,0)</f>
        <v>0</v>
      </c>
      <c r="AU631">
        <f t="shared" si="112"/>
        <v>0</v>
      </c>
      <c r="AV631">
        <f>IF(AT631=0,0,('Дані з ДІСО'!AH631+'Дані не з ДІСО'!G631)/('Дані з ДІСО'!AE631+'Дані не з ДІСО'!E631+'Дані не з ДІСО'!G631))</f>
        <v>0</v>
      </c>
      <c r="AW631" s="31">
        <f>AU631*(1+0.25*AV631)*Параметри!$K$48</f>
        <v>0</v>
      </c>
      <c r="AX631">
        <f>ROUNDUP('Дані з ДІСО'!AF631/Параметри!$K$65,0)</f>
        <v>0</v>
      </c>
      <c r="AY631">
        <f t="shared" si="113"/>
        <v>0</v>
      </c>
      <c r="AZ631">
        <f>IF(AX631=0,0,'Дані з ДІСО'!AI631/'Дані з ДІСО'!AF631)</f>
        <v>0</v>
      </c>
      <c r="BA631" s="31">
        <f>AY631*(1+0.25*AZ631)*Параметри!$K$48</f>
        <v>0</v>
      </c>
      <c r="BB631">
        <f>ROUNDUP('Дані з ДІСО'!AR631/Параметри!$K$29,0)</f>
        <v>0</v>
      </c>
      <c r="BC631">
        <f>ROUNDUP('Дані з ДІСО'!AS631/Параметри!$K$29,0)</f>
        <v>0</v>
      </c>
      <c r="BD631">
        <f>ROUNDUP('Дані з ДІСО'!AT631/Параметри!$K$29,0)</f>
        <v>0</v>
      </c>
      <c r="BE631" s="54">
        <f>(BB631*Параметри!$K$32+BC631*Параметри!$L$32+BD631*Параметри!$M$32)/18</f>
        <v>0</v>
      </c>
      <c r="BF631" s="31">
        <f>(BE631*Параметри!$K$48+SUM('Дані з ДІСО'!AR631:AT631)*IF(Параметри!$R$37="RNK",Параметри!$K$45,Параметри!$R$47)*Параметри!$K$20/1000)*Параметри!$K$69</f>
        <v>0</v>
      </c>
      <c r="BG631">
        <f>ROUNDUP(('Дані не з ДІСО'!I631+'Дані не з ДІСО'!K631)/Параметри!$K$26,0)</f>
        <v>0</v>
      </c>
      <c r="BH631" s="31">
        <f>BG631*Параметри!$M$36/18</f>
        <v>0</v>
      </c>
      <c r="BI631">
        <f>IF(BG631=0,0,'Дані не з ДІСО'!K631/('Дані не з ДІСО'!I631+'Дані не з ДІСО'!K631))</f>
        <v>0</v>
      </c>
      <c r="BJ631" s="31">
        <f>(1+0.25*BI631)*BH631*Параметри!$K$48</f>
        <v>0</v>
      </c>
      <c r="BK631">
        <f>ROUNDUP('Дані не з ДІСО'!M631/Параметри!$K$27,0)</f>
        <v>0</v>
      </c>
      <c r="BL631">
        <f>BK631*Параметри!$M$37/18</f>
        <v>0</v>
      </c>
      <c r="BM631" s="31">
        <f>BL631*Параметри!$K$48</f>
        <v>0</v>
      </c>
      <c r="BN631" s="31">
        <f>'Дані не з ДІСО'!N631*(7*Параметри!$K$50+Параметри!$K$49)</f>
        <v>0</v>
      </c>
      <c r="BO631">
        <f>ROUNDUP('Дані з ДІСО'!V631/Параметри!$K$25,0)</f>
        <v>0</v>
      </c>
      <c r="BP631">
        <f>ROUNDUP('Дані з ДІСО'!W631/Параметри!$K$25,0)</f>
        <v>0</v>
      </c>
      <c r="BQ631">
        <f>ROUNDUP('Дані з ДІСО'!X631/Параметри!$K$25,0)</f>
        <v>0</v>
      </c>
      <c r="BR631">
        <f>(BO631*Параметри!$K$34+BP631*Параметри!$L$34+BQ631*Параметри!$M$34)/18</f>
        <v>0</v>
      </c>
      <c r="BS631">
        <f>IF(J631=0,0,'Дані з ДІСО'!AC631/J631)</f>
        <v>0</v>
      </c>
      <c r="BT631" s="31">
        <f>(1+0.25*BS631)*BR631*Параметри!$K$48</f>
        <v>0</v>
      </c>
      <c r="BU631" s="31">
        <f ca="1">BT631*'Коефіцієнти АТО'!U631</f>
        <v>0</v>
      </c>
      <c r="BV631" s="31">
        <f>J631*(1+0.25*BS631)*Параметри!$K$61*Параметри!$K$20/1000</f>
        <v>0</v>
      </c>
      <c r="BW631" s="31">
        <f>(1+0.25*BS631)*J631*'Коефіцієнти АТО'!S631*Параметри!$K$20/1000</f>
        <v>0</v>
      </c>
      <c r="BX631" s="31">
        <f t="shared" ca="1" si="114"/>
        <v>0</v>
      </c>
      <c r="BY631">
        <f>ROUNDUP('Дані з ДІСО'!AG631/Параметри!$K$66,0)</f>
        <v>0</v>
      </c>
      <c r="BZ631">
        <f t="shared" si="115"/>
        <v>0</v>
      </c>
      <c r="CA631">
        <f>IF('Дані з ДІСО'!AG631=0,0,'Дані з ДІСО'!AJ631/'Дані з ДІСО'!AG631)</f>
        <v>0</v>
      </c>
      <c r="CB631" s="31">
        <f>BZ631*(1+0.25*CA631)*Параметри!$K$48</f>
        <v>0</v>
      </c>
      <c r="CC631" s="31">
        <f t="shared" ca="1" si="116"/>
        <v>12111.9</v>
      </c>
      <c r="CD631" s="31">
        <f t="shared" si="117"/>
        <v>0</v>
      </c>
      <c r="CE631" s="31">
        <f t="shared" si="118"/>
        <v>0</v>
      </c>
      <c r="CF631" s="31">
        <f t="shared" si="119"/>
        <v>0</v>
      </c>
    </row>
    <row r="632" spans="1:84" x14ac:dyDescent="0.25">
      <c r="A632" s="9">
        <v>631</v>
      </c>
      <c r="B632" s="9" t="s">
        <v>4354</v>
      </c>
      <c r="C632" s="9" t="s">
        <v>4354</v>
      </c>
      <c r="D632" s="9" t="s">
        <v>2979</v>
      </c>
      <c r="E632" s="9" t="s">
        <v>28</v>
      </c>
      <c r="F632" s="9" t="s">
        <v>3639</v>
      </c>
      <c r="G632" s="9" t="s">
        <v>1292</v>
      </c>
      <c r="H632" s="31">
        <f>SUM('Дані з ДІСО'!J632:L632)</f>
        <v>388</v>
      </c>
      <c r="I632" s="31">
        <f>SUM('Дані з ДІСО'!P632:R632)</f>
        <v>0</v>
      </c>
      <c r="J632" s="31">
        <f>SUM('Дані з ДІСО'!V632:X632)</f>
        <v>0</v>
      </c>
      <c r="K632">
        <f ca="1">ROUNDUP('Дані з ДІСО'!J632/'Коефіцієнти АТО'!$R632,0)</f>
        <v>18</v>
      </c>
      <c r="L632">
        <f ca="1">ROUNDUP('Дані з ДІСО'!K632/'Коефіцієнти АТО'!$R632,0)</f>
        <v>18</v>
      </c>
      <c r="M632">
        <f ca="1">ROUNDUP('Дані з ДІСО'!L632/'Коефіцієнти АТО'!$R632,0)</f>
        <v>4</v>
      </c>
      <c r="N632" s="28">
        <f ca="1">(K632*Параметри!$K$32+L632*Параметри!$L$32+M632*Параметри!$M$32)/18</f>
        <v>67.444444444444443</v>
      </c>
      <c r="O632" s="41">
        <f>'Дані з ДІСО'!Y632/H632</f>
        <v>0</v>
      </c>
      <c r="P632" s="31">
        <f ca="1">(1+0.25*O632)*N632*Параметри!$K$48</f>
        <v>13765.797576950225</v>
      </c>
      <c r="Q632" s="31">
        <f ca="1">P632*'Коефіцієнти АТО'!T632</f>
        <v>234.01855880815384</v>
      </c>
      <c r="R632" s="31">
        <f>H632*(1+0.25*O632)*Параметри!$K$61*Параметри!$K$20/1000</f>
        <v>0</v>
      </c>
      <c r="S632" s="31">
        <f>H632*(1+0.25*O632)*'Коефіцієнти АТО'!S632*Параметри!$K$20/1000</f>
        <v>1999.8238205244445</v>
      </c>
      <c r="T632" s="31">
        <f t="shared" ca="1" si="109"/>
        <v>15999.639956282823</v>
      </c>
      <c r="U632" s="31">
        <f t="shared" ca="1" si="108"/>
        <v>14406.095058111057</v>
      </c>
      <c r="V632">
        <f>ROUNDUP('Дані з ДІСО'!P632/Параметри!$K$24,0)</f>
        <v>0</v>
      </c>
      <c r="W632">
        <f>ROUNDUP('Дані з ДІСО'!Q632/Параметри!$K$24,0)</f>
        <v>0</v>
      </c>
      <c r="X632">
        <f>ROUNDUP('Дані з ДІСО'!R632/Параметри!$K$24,0)</f>
        <v>0</v>
      </c>
      <c r="Y632" s="28">
        <f>(V632*Параметри!$K$33+W632*Параметри!$L$33+X632*Параметри!$M$33)/18</f>
        <v>0</v>
      </c>
      <c r="Z632" s="41">
        <f>IF(I632=0,0,'Дані з ДІСО'!AA632/I632)</f>
        <v>0</v>
      </c>
      <c r="AA632" s="31">
        <f>(1+0.25*Z632)*Y632*Параметри!$K$48</f>
        <v>0</v>
      </c>
      <c r="AB632" s="31">
        <f ca="1">AA632*'Коефіцієнти АТО'!U632</f>
        <v>0</v>
      </c>
      <c r="AC632" s="31">
        <f>I632*(1+0.25*Z632)*Параметри!$K$61*Параметри!$K$20/1000</f>
        <v>0</v>
      </c>
      <c r="AD632" s="31">
        <f>(1+0.25*Z632)*I632*'Коефіцієнти АТО'!S632*Параметри!$K$20/1000</f>
        <v>0</v>
      </c>
      <c r="AE632" s="31">
        <f t="shared" ca="1" si="110"/>
        <v>0</v>
      </c>
      <c r="AF632" s="45">
        <v>32.007854288373309</v>
      </c>
      <c r="AG632" s="45">
        <f ca="1">T632/SUM('Дані з ДІСО'!J632:L632)</f>
        <v>41.236185454337175</v>
      </c>
      <c r="AH632">
        <f ca="1">'Коефіцієнти АТО'!R632</f>
        <v>10</v>
      </c>
      <c r="AI632">
        <v>12</v>
      </c>
      <c r="AJ632" s="44">
        <f t="shared" ca="1" si="111"/>
        <v>1.2883145831276797</v>
      </c>
      <c r="AK632" t="str">
        <f ca="1">IF(OR(B632="Область",B632="Київ"),"Ні",IF(AJ632&gt;Параметри!$K$72,"Так, верхній",IF(AJ632&lt;Параметри!$K$73,"Так, нижній","Ні")))</f>
        <v>Так, верхній</v>
      </c>
      <c r="AL632" s="45">
        <f ca="1">IF(AK632="Ні",AG632,IF(AK632="Так, верхній",AF632*Параметри!$K$72,AF632*Параметри!$K$73))</f>
        <v>37.129110974513033</v>
      </c>
      <c r="AM632">
        <f>'Дані з ДІСО'!AL632+'Дані з ДІСО'!AN632</f>
        <v>11</v>
      </c>
      <c r="AN632">
        <f>IF(AM632=0,0,'Дані з ДІСО'!AN632/AM632)</f>
        <v>0</v>
      </c>
      <c r="AO632" s="31">
        <f>AM632*(1+0.25*AN632)*Параметри!$K$50</f>
        <v>2106.0000336760004</v>
      </c>
      <c r="AP632" s="31">
        <f>ROUNDUP(('Дані з ДІСО'!AU632+'Дані з ДІСО'!AW632)/Параметри!$K$28,0)</f>
        <v>0</v>
      </c>
      <c r="AQ632" s="54">
        <f>AP632*Параметри!$M$35/18</f>
        <v>0</v>
      </c>
      <c r="AR632" s="31">
        <f>IF(AP632=0,0,'Дані з ДІСО'!AW632/SUM('Дані з ДІСО'!AU632,'Дані з ДІСО'!AW632))</f>
        <v>0</v>
      </c>
      <c r="AS632" s="31">
        <f>(1+0.25*AR632)*AQ632*Параметри!$K$48</f>
        <v>0</v>
      </c>
      <c r="AT632">
        <f>ROUNDUP(('Дані з ДІСО'!AE632+'Дані не з ДІСО'!E632+'Дані не з ДІСО'!G632)/Параметри!$K$64,0)</f>
        <v>0</v>
      </c>
      <c r="AU632">
        <f t="shared" si="112"/>
        <v>0</v>
      </c>
      <c r="AV632">
        <f>IF(AT632=0,0,('Дані з ДІСО'!AH632+'Дані не з ДІСО'!G632)/('Дані з ДІСО'!AE632+'Дані не з ДІСО'!E632+'Дані не з ДІСО'!G632))</f>
        <v>0</v>
      </c>
      <c r="AW632" s="31">
        <f>AU632*(1+0.25*AV632)*Параметри!$K$48</f>
        <v>0</v>
      </c>
      <c r="AX632">
        <f>ROUNDUP('Дані з ДІСО'!AF632/Параметри!$K$65,0)</f>
        <v>0</v>
      </c>
      <c r="AY632">
        <f t="shared" si="113"/>
        <v>0</v>
      </c>
      <c r="AZ632">
        <f>IF(AX632=0,0,'Дані з ДІСО'!AI632/'Дані з ДІСО'!AF632)</f>
        <v>0</v>
      </c>
      <c r="BA632" s="31">
        <f>AY632*(1+0.25*AZ632)*Параметри!$K$48</f>
        <v>0</v>
      </c>
      <c r="BB632">
        <f>ROUNDUP('Дані з ДІСО'!AR632/Параметри!$K$29,0)</f>
        <v>0</v>
      </c>
      <c r="BC632">
        <f>ROUNDUP('Дані з ДІСО'!AS632/Параметри!$K$29,0)</f>
        <v>0</v>
      </c>
      <c r="BD632">
        <f>ROUNDUP('Дані з ДІСО'!AT632/Параметри!$K$29,0)</f>
        <v>0</v>
      </c>
      <c r="BE632" s="54">
        <f>(BB632*Параметри!$K$32+BC632*Параметри!$L$32+BD632*Параметри!$M$32)/18</f>
        <v>0</v>
      </c>
      <c r="BF632" s="31">
        <f>(BE632*Параметри!$K$48+SUM('Дані з ДІСО'!AR632:AT632)*IF(Параметри!$R$37="RNK",Параметри!$K$45,Параметри!$R$47)*Параметри!$K$20/1000)*Параметри!$K$69</f>
        <v>0</v>
      </c>
      <c r="BG632">
        <f>ROUNDUP(('Дані не з ДІСО'!I632+'Дані не з ДІСО'!K632)/Параметри!$K$26,0)</f>
        <v>0</v>
      </c>
      <c r="BH632" s="31">
        <f>BG632*Параметри!$M$36/18</f>
        <v>0</v>
      </c>
      <c r="BI632">
        <f>IF(BG632=0,0,'Дані не з ДІСО'!K632/('Дані не з ДІСО'!I632+'Дані не з ДІСО'!K632))</f>
        <v>0</v>
      </c>
      <c r="BJ632" s="31">
        <f>(1+0.25*BI632)*BH632*Параметри!$K$48</f>
        <v>0</v>
      </c>
      <c r="BK632">
        <f>ROUNDUP('Дані не з ДІСО'!M632/Параметри!$K$27,0)</f>
        <v>0</v>
      </c>
      <c r="BL632">
        <f>BK632*Параметри!$M$37/18</f>
        <v>0</v>
      </c>
      <c r="BM632" s="31">
        <f>BL632*Параметри!$K$48</f>
        <v>0</v>
      </c>
      <c r="BN632" s="31">
        <f>'Дані не з ДІСО'!N632*(7*Параметри!$K$50+Параметри!$K$49)</f>
        <v>0</v>
      </c>
      <c r="BO632">
        <f>ROUNDUP('Дані з ДІСО'!V632/Параметри!$K$25,0)</f>
        <v>0</v>
      </c>
      <c r="BP632">
        <f>ROUNDUP('Дані з ДІСО'!W632/Параметри!$K$25,0)</f>
        <v>0</v>
      </c>
      <c r="BQ632">
        <f>ROUNDUP('Дані з ДІСО'!X632/Параметри!$K$25,0)</f>
        <v>0</v>
      </c>
      <c r="BR632">
        <f>(BO632*Параметри!$K$34+BP632*Параметри!$L$34+BQ632*Параметри!$M$34)/18</f>
        <v>0</v>
      </c>
      <c r="BS632">
        <f>IF(J632=0,0,'Дані з ДІСО'!AC632/J632)</f>
        <v>0</v>
      </c>
      <c r="BT632" s="31">
        <f>(1+0.25*BS632)*BR632*Параметри!$K$48</f>
        <v>0</v>
      </c>
      <c r="BU632" s="31">
        <f ca="1">BT632*'Коефіцієнти АТО'!U632</f>
        <v>0</v>
      </c>
      <c r="BV632" s="31">
        <f>J632*(1+0.25*BS632)*Параметри!$K$61*Параметри!$K$20/1000</f>
        <v>0</v>
      </c>
      <c r="BW632" s="31">
        <f>(1+0.25*BS632)*J632*'Коефіцієнти АТО'!S632*Параметри!$K$20/1000</f>
        <v>0</v>
      </c>
      <c r="BX632" s="31">
        <f t="shared" ca="1" si="114"/>
        <v>0</v>
      </c>
      <c r="BY632">
        <f>ROUNDUP('Дані з ДІСО'!AG632/Параметри!$K$66,0)</f>
        <v>0</v>
      </c>
      <c r="BZ632">
        <f t="shared" si="115"/>
        <v>0</v>
      </c>
      <c r="CA632">
        <f>IF('Дані з ДІСО'!AG632=0,0,'Дані з ДІСО'!AJ632/'Дані з ДІСО'!AG632)</f>
        <v>0</v>
      </c>
      <c r="CB632" s="31">
        <f>BZ632*(1+0.25*CA632)*Параметри!$K$48</f>
        <v>0</v>
      </c>
      <c r="CC632" s="31">
        <f t="shared" ca="1" si="116"/>
        <v>16512.099999999999</v>
      </c>
      <c r="CD632" s="31">
        <f t="shared" si="117"/>
        <v>0</v>
      </c>
      <c r="CE632" s="31">
        <f t="shared" si="118"/>
        <v>0</v>
      </c>
      <c r="CF632" s="31">
        <f t="shared" si="119"/>
        <v>0</v>
      </c>
    </row>
    <row r="633" spans="1:84" x14ac:dyDescent="0.25">
      <c r="A633" s="9">
        <v>632</v>
      </c>
      <c r="B633" s="9" t="s">
        <v>4355</v>
      </c>
      <c r="C633" s="9" t="s">
        <v>4355</v>
      </c>
      <c r="D633" s="9" t="s">
        <v>2979</v>
      </c>
      <c r="E633" s="9" t="s">
        <v>33</v>
      </c>
      <c r="F633" s="9" t="s">
        <v>3640</v>
      </c>
      <c r="G633" s="9" t="s">
        <v>1294</v>
      </c>
      <c r="H633" s="31">
        <f>SUM('Дані з ДІСО'!J633:L633)</f>
        <v>1001</v>
      </c>
      <c r="I633" s="31">
        <f>SUM('Дані з ДІСО'!P633:R633)</f>
        <v>0</v>
      </c>
      <c r="J633" s="31">
        <f>SUM('Дані з ДІСО'!V633:X633)</f>
        <v>0</v>
      </c>
      <c r="K633">
        <f ca="1">ROUNDUP('Дані з ДІСО'!J633/'Коефіцієнти АТО'!$R633,0)</f>
        <v>24</v>
      </c>
      <c r="L633">
        <f ca="1">ROUNDUP('Дані з ДІСО'!K633/'Коефіцієнти АТО'!$R633,0)</f>
        <v>30</v>
      </c>
      <c r="M633">
        <f ca="1">ROUNDUP('Дані з ДІСО'!L633/'Коефіцієнти АТО'!$R633,0)</f>
        <v>5</v>
      </c>
      <c r="N633" s="28">
        <f ca="1">(K633*Параметри!$K$32+L633*Параметри!$L$32+M633*Параметри!$M$32)/18</f>
        <v>100.55555555555556</v>
      </c>
      <c r="O633" s="41">
        <f>'Дані з ДІСО'!Y633/H633</f>
        <v>0</v>
      </c>
      <c r="P633" s="31">
        <f ca="1">(1+0.25*O633)*N633*Параметри!$K$48</f>
        <v>20523.96508589778</v>
      </c>
      <c r="Q633" s="31">
        <f ca="1">P633*'Коефіцієнти АТО'!T633</f>
        <v>348.90740646026228</v>
      </c>
      <c r="R633" s="31">
        <f>H633*(1+0.25*O633)*Параметри!$K$61*Параметри!$K$20/1000</f>
        <v>0</v>
      </c>
      <c r="S633" s="31">
        <f>H633*(1+0.25*O633)*'Коефіцієнти АТО'!S633*Параметри!$K$20/1000</f>
        <v>3095.6035737293337</v>
      </c>
      <c r="T633" s="31">
        <f t="shared" ca="1" si="109"/>
        <v>23968.476066087376</v>
      </c>
      <c r="U633" s="31">
        <f t="shared" ca="1" si="108"/>
        <v>24305.231489585327</v>
      </c>
      <c r="V633">
        <f>ROUNDUP('Дані з ДІСО'!P633/Параметри!$K$24,0)</f>
        <v>0</v>
      </c>
      <c r="W633">
        <f>ROUNDUP('Дані з ДІСО'!Q633/Параметри!$K$24,0)</f>
        <v>0</v>
      </c>
      <c r="X633">
        <f>ROUNDUP('Дані з ДІСО'!R633/Параметри!$K$24,0)</f>
        <v>0</v>
      </c>
      <c r="Y633" s="28">
        <f>(V633*Параметри!$K$33+W633*Параметри!$L$33+X633*Параметри!$M$33)/18</f>
        <v>0</v>
      </c>
      <c r="Z633" s="41">
        <f>IF(I633=0,0,'Дані з ДІСО'!AA633/I633)</f>
        <v>0</v>
      </c>
      <c r="AA633" s="31">
        <f>(1+0.25*Z633)*Y633*Параметри!$K$48</f>
        <v>0</v>
      </c>
      <c r="AB633" s="31">
        <f ca="1">AA633*'Коефіцієнти АТО'!U633</f>
        <v>0</v>
      </c>
      <c r="AC633" s="31">
        <f>I633*(1+0.25*Z633)*Параметри!$K$61*Параметри!$K$20/1000</f>
        <v>0</v>
      </c>
      <c r="AD633" s="31">
        <f>(1+0.25*Z633)*I633*'Коефіцієнти АТО'!S633*Параметри!$K$20/1000</f>
        <v>0</v>
      </c>
      <c r="AE633" s="31">
        <f t="shared" ca="1" si="110"/>
        <v>0</v>
      </c>
      <c r="AF633" s="45">
        <v>24.28095053904628</v>
      </c>
      <c r="AG633" s="45">
        <f ca="1">T633/SUM('Дані з ДІСО'!J633:L633)</f>
        <v>23.944531534552823</v>
      </c>
      <c r="AH633">
        <f ca="1">'Коефіцієнти АТО'!R633</f>
        <v>17.5</v>
      </c>
      <c r="AI633">
        <v>17</v>
      </c>
      <c r="AJ633" s="44">
        <f t="shared" ca="1" si="111"/>
        <v>0.98614473498669419</v>
      </c>
      <c r="AK633" t="str">
        <f ca="1">IF(OR(B633="Область",B633="Київ"),"Ні",IF(AJ633&gt;Параметри!$K$72,"Так, верхній",IF(AJ633&lt;Параметри!$K$73,"Так, нижній","Ні")))</f>
        <v>Так, нижній</v>
      </c>
      <c r="AL633" s="45">
        <f ca="1">IF(AK633="Ні",AG633,IF(AK633="Так, верхній",AF633*Параметри!$K$72,AF633*Параметри!$K$73))</f>
        <v>24.28095053904628</v>
      </c>
      <c r="AM633">
        <f>'Дані з ДІСО'!AL633+'Дані з ДІСО'!AN633</f>
        <v>38</v>
      </c>
      <c r="AN633">
        <f>IF(AM633=0,0,'Дані з ДІСО'!AN633/AM633)</f>
        <v>0</v>
      </c>
      <c r="AO633" s="31">
        <f>AM633*(1+0.25*AN633)*Параметри!$K$50</f>
        <v>7275.2728436080006</v>
      </c>
      <c r="AP633" s="31">
        <f>ROUNDUP(('Дані з ДІСО'!AU633+'Дані з ДІСО'!AW633)/Параметри!$K$28,0)</f>
        <v>0</v>
      </c>
      <c r="AQ633" s="54">
        <f>AP633*Параметри!$M$35/18</f>
        <v>0</v>
      </c>
      <c r="AR633" s="31">
        <f>IF(AP633=0,0,'Дані з ДІСО'!AW633/SUM('Дані з ДІСО'!AU633,'Дані з ДІСО'!AW633))</f>
        <v>0</v>
      </c>
      <c r="AS633" s="31">
        <f>(1+0.25*AR633)*AQ633*Параметри!$K$48</f>
        <v>0</v>
      </c>
      <c r="AT633">
        <f>ROUNDUP(('Дані з ДІСО'!AE633+'Дані не з ДІСО'!E633+'Дані не з ДІСО'!G633)/Параметри!$K$64,0)</f>
        <v>0</v>
      </c>
      <c r="AU633">
        <f t="shared" si="112"/>
        <v>0</v>
      </c>
      <c r="AV633">
        <f>IF(AT633=0,0,('Дані з ДІСО'!AH633+'Дані не з ДІСО'!G633)/('Дані з ДІСО'!AE633+'Дані не з ДІСО'!E633+'Дані не з ДІСО'!G633))</f>
        <v>0</v>
      </c>
      <c r="AW633" s="31">
        <f>AU633*(1+0.25*AV633)*Параметри!$K$48</f>
        <v>0</v>
      </c>
      <c r="AX633">
        <f>ROUNDUP('Дані з ДІСО'!AF633/Параметри!$K$65,0)</f>
        <v>0</v>
      </c>
      <c r="AY633">
        <f t="shared" si="113"/>
        <v>0</v>
      </c>
      <c r="AZ633">
        <f>IF(AX633=0,0,'Дані з ДІСО'!AI633/'Дані з ДІСО'!AF633)</f>
        <v>0</v>
      </c>
      <c r="BA633" s="31">
        <f>AY633*(1+0.25*AZ633)*Параметри!$K$48</f>
        <v>0</v>
      </c>
      <c r="BB633">
        <f>ROUNDUP('Дані з ДІСО'!AR633/Параметри!$K$29,0)</f>
        <v>0</v>
      </c>
      <c r="BC633">
        <f>ROUNDUP('Дані з ДІСО'!AS633/Параметри!$K$29,0)</f>
        <v>0</v>
      </c>
      <c r="BD633">
        <f>ROUNDUP('Дані з ДІСО'!AT633/Параметри!$K$29,0)</f>
        <v>0</v>
      </c>
      <c r="BE633" s="54">
        <f>(BB633*Параметри!$K$32+BC633*Параметри!$L$32+BD633*Параметри!$M$32)/18</f>
        <v>0</v>
      </c>
      <c r="BF633" s="31">
        <f>(BE633*Параметри!$K$48+SUM('Дані з ДІСО'!AR633:AT633)*IF(Параметри!$R$37="RNK",Параметри!$K$45,Параметри!$R$47)*Параметри!$K$20/1000)*Параметри!$K$69</f>
        <v>0</v>
      </c>
      <c r="BG633">
        <f>ROUNDUP(('Дані не з ДІСО'!I633+'Дані не з ДІСО'!K633)/Параметри!$K$26,0)</f>
        <v>0</v>
      </c>
      <c r="BH633" s="31">
        <f>BG633*Параметри!$M$36/18</f>
        <v>0</v>
      </c>
      <c r="BI633">
        <f>IF(BG633=0,0,'Дані не з ДІСО'!K633/('Дані не з ДІСО'!I633+'Дані не з ДІСО'!K633))</f>
        <v>0</v>
      </c>
      <c r="BJ633" s="31">
        <f>(1+0.25*BI633)*BH633*Параметри!$K$48</f>
        <v>0</v>
      </c>
      <c r="BK633">
        <f>ROUNDUP('Дані не з ДІСО'!M633/Параметри!$K$27,0)</f>
        <v>0</v>
      </c>
      <c r="BL633">
        <f>BK633*Параметри!$M$37/18</f>
        <v>0</v>
      </c>
      <c r="BM633" s="31">
        <f>BL633*Параметри!$K$48</f>
        <v>0</v>
      </c>
      <c r="BN633" s="31">
        <f>'Дані не з ДІСО'!N633*(7*Параметри!$K$50+Параметри!$K$49)</f>
        <v>0</v>
      </c>
      <c r="BO633">
        <f>ROUNDUP('Дані з ДІСО'!V633/Параметри!$K$25,0)</f>
        <v>0</v>
      </c>
      <c r="BP633">
        <f>ROUNDUP('Дані з ДІСО'!W633/Параметри!$K$25,0)</f>
        <v>0</v>
      </c>
      <c r="BQ633">
        <f>ROUNDUP('Дані з ДІСО'!X633/Параметри!$K$25,0)</f>
        <v>0</v>
      </c>
      <c r="BR633">
        <f>(BO633*Параметри!$K$34+BP633*Параметри!$L$34+BQ633*Параметри!$M$34)/18</f>
        <v>0</v>
      </c>
      <c r="BS633">
        <f>IF(J633=0,0,'Дані з ДІСО'!AC633/J633)</f>
        <v>0</v>
      </c>
      <c r="BT633" s="31">
        <f>(1+0.25*BS633)*BR633*Параметри!$K$48</f>
        <v>0</v>
      </c>
      <c r="BU633" s="31">
        <f ca="1">BT633*'Коефіцієнти АТО'!U633</f>
        <v>0</v>
      </c>
      <c r="BV633" s="31">
        <f>J633*(1+0.25*BS633)*Параметри!$K$61*Параметри!$K$20/1000</f>
        <v>0</v>
      </c>
      <c r="BW633" s="31">
        <f>(1+0.25*BS633)*J633*'Коефіцієнти АТО'!S633*Параметри!$K$20/1000</f>
        <v>0</v>
      </c>
      <c r="BX633" s="31">
        <f t="shared" ca="1" si="114"/>
        <v>0</v>
      </c>
      <c r="BY633">
        <f>ROUNDUP('Дані з ДІСО'!AG633/Параметри!$K$66,0)</f>
        <v>0</v>
      </c>
      <c r="BZ633">
        <f t="shared" si="115"/>
        <v>0</v>
      </c>
      <c r="CA633">
        <f>IF('Дані з ДІСО'!AG633=0,0,'Дані з ДІСО'!AJ633/'Дані з ДІСО'!AG633)</f>
        <v>0</v>
      </c>
      <c r="CB633" s="31">
        <f>BZ633*(1+0.25*CA633)*Параметри!$K$48</f>
        <v>0</v>
      </c>
      <c r="CC633" s="31">
        <f t="shared" ca="1" si="116"/>
        <v>31580.5</v>
      </c>
      <c r="CD633" s="31">
        <f t="shared" si="117"/>
        <v>0</v>
      </c>
      <c r="CE633" s="31">
        <f t="shared" si="118"/>
        <v>0</v>
      </c>
      <c r="CF633" s="31">
        <f t="shared" si="119"/>
        <v>0</v>
      </c>
    </row>
    <row r="634" spans="1:84" x14ac:dyDescent="0.25">
      <c r="A634" s="9">
        <v>633</v>
      </c>
      <c r="B634" s="9" t="s">
        <v>4354</v>
      </c>
      <c r="C634" s="9" t="s">
        <v>4354</v>
      </c>
      <c r="D634" s="9" t="s">
        <v>2979</v>
      </c>
      <c r="E634" s="9" t="s">
        <v>28</v>
      </c>
      <c r="F634" s="9" t="s">
        <v>3641</v>
      </c>
      <c r="G634" s="9" t="s">
        <v>1296</v>
      </c>
      <c r="H634" s="31">
        <f>SUM('Дані з ДІСО'!J634:L634)</f>
        <v>994</v>
      </c>
      <c r="I634" s="31">
        <f>SUM('Дані з ДІСО'!P634:R634)</f>
        <v>0</v>
      </c>
      <c r="J634" s="31">
        <f>SUM('Дані з ДІСО'!V634:X634)</f>
        <v>0</v>
      </c>
      <c r="K634">
        <f ca="1">ROUNDUP('Дані з ДІСО'!J634/'Коефіцієнти АТО'!$R634,0)</f>
        <v>34</v>
      </c>
      <c r="L634">
        <f ca="1">ROUNDUP('Дані з ДІСО'!K634/'Коефіцієнти АТО'!$R634,0)</f>
        <v>41</v>
      </c>
      <c r="M634">
        <f ca="1">ROUNDUP('Дані з ДІСО'!L634/'Коефіцієнти АТО'!$R634,0)</f>
        <v>9</v>
      </c>
      <c r="N634" s="28">
        <f ca="1">(K634*Параметри!$K$32+L634*Параметри!$L$32+M634*Параметри!$M$32)/18</f>
        <v>143.66666666666666</v>
      </c>
      <c r="O634" s="41">
        <f>'Дані з ДІСО'!Y634/H634</f>
        <v>0</v>
      </c>
      <c r="P634" s="31">
        <f ca="1">(1+0.25*O634)*N634*Параметри!$K$48</f>
        <v>29323.189896205335</v>
      </c>
      <c r="Q634" s="31">
        <f ca="1">P634*'Коефіцієнти АТО'!T634</f>
        <v>498.49422823549071</v>
      </c>
      <c r="R634" s="31">
        <f>H634*(1+0.25*O634)*Параметри!$K$61*Параметри!$K$20/1000</f>
        <v>0</v>
      </c>
      <c r="S634" s="31">
        <f>H634*(1+0.25*O634)*'Коефіцієнти АТО'!S634*Параметри!$K$20/1000</f>
        <v>5123.2599938177782</v>
      </c>
      <c r="T634" s="31">
        <f t="shared" ca="1" si="109"/>
        <v>34944.944118258602</v>
      </c>
      <c r="U634" s="31">
        <f t="shared" ca="1" si="108"/>
        <v>34060.324474913657</v>
      </c>
      <c r="V634">
        <f>ROUNDUP('Дані з ДІСО'!P634/Параметри!$K$24,0)</f>
        <v>0</v>
      </c>
      <c r="W634">
        <f>ROUNDUP('Дані з ДІСО'!Q634/Параметри!$K$24,0)</f>
        <v>0</v>
      </c>
      <c r="X634">
        <f>ROUNDUP('Дані з ДІСО'!R634/Параметри!$K$24,0)</f>
        <v>0</v>
      </c>
      <c r="Y634" s="28">
        <f>(V634*Параметри!$K$33+W634*Параметри!$L$33+X634*Параметри!$M$33)/18</f>
        <v>0</v>
      </c>
      <c r="Z634" s="41">
        <f>IF(I634=0,0,'Дані з ДІСО'!AA634/I634)</f>
        <v>0</v>
      </c>
      <c r="AA634" s="31">
        <f>(1+0.25*Z634)*Y634*Параметри!$K$48</f>
        <v>0</v>
      </c>
      <c r="AB634" s="31">
        <f ca="1">AA634*'Коефіцієнти АТО'!U634</f>
        <v>0</v>
      </c>
      <c r="AC634" s="31">
        <f>I634*(1+0.25*Z634)*Параметри!$K$61*Параметри!$K$20/1000</f>
        <v>0</v>
      </c>
      <c r="AD634" s="31">
        <f>(1+0.25*Z634)*I634*'Коефіцієнти АТО'!S634*Параметри!$K$20/1000</f>
        <v>0</v>
      </c>
      <c r="AE634" s="31">
        <f t="shared" ca="1" si="110"/>
        <v>0</v>
      </c>
      <c r="AF634" s="45">
        <v>29.53958620248531</v>
      </c>
      <c r="AG634" s="45">
        <f ca="1">T634/SUM('Дані з ДІСО'!J634:L634)</f>
        <v>35.155879394626361</v>
      </c>
      <c r="AH634">
        <f ca="1">'Коефіцієнти АТО'!R634</f>
        <v>12</v>
      </c>
      <c r="AI634">
        <v>13.5</v>
      </c>
      <c r="AJ634" s="44">
        <f t="shared" ca="1" si="111"/>
        <v>1.1901276867469635</v>
      </c>
      <c r="AK634" t="str">
        <f ca="1">IF(OR(B634="Область",B634="Київ"),"Ні",IF(AJ634&gt;Параметри!$K$72,"Так, верхній",IF(AJ634&lt;Параметри!$K$73,"Так, нижній","Ні")))</f>
        <v>Так, верхній</v>
      </c>
      <c r="AL634" s="45">
        <f ca="1">IF(AK634="Ні",AG634,IF(AK634="Так, верхній",AF634*Параметри!$K$72,AF634*Параметри!$K$73))</f>
        <v>34.265919994882957</v>
      </c>
      <c r="AM634">
        <f>'Дані з ДІСО'!AL634+'Дані з ДІСО'!AN634</f>
        <v>11</v>
      </c>
      <c r="AN634">
        <f>IF(AM634=0,0,'Дані з ДІСО'!AN634/AM634)</f>
        <v>0</v>
      </c>
      <c r="AO634" s="31">
        <f>AM634*(1+0.25*AN634)*Параметри!$K$50</f>
        <v>2106.0000336760004</v>
      </c>
      <c r="AP634" s="31">
        <f>ROUNDUP(('Дані з ДІСО'!AU634+'Дані з ДІСО'!AW634)/Параметри!$K$28,0)</f>
        <v>0</v>
      </c>
      <c r="AQ634" s="54">
        <f>AP634*Параметри!$M$35/18</f>
        <v>0</v>
      </c>
      <c r="AR634" s="31">
        <f>IF(AP634=0,0,'Дані з ДІСО'!AW634/SUM('Дані з ДІСО'!AU634,'Дані з ДІСО'!AW634))</f>
        <v>0</v>
      </c>
      <c r="AS634" s="31">
        <f>(1+0.25*AR634)*AQ634*Параметри!$K$48</f>
        <v>0</v>
      </c>
      <c r="AT634">
        <f>ROUNDUP(('Дані з ДІСО'!AE634+'Дані не з ДІСО'!E634+'Дані не з ДІСО'!G634)/Параметри!$K$64,0)</f>
        <v>0</v>
      </c>
      <c r="AU634">
        <f t="shared" si="112"/>
        <v>0</v>
      </c>
      <c r="AV634">
        <f>IF(AT634=0,0,('Дані з ДІСО'!AH634+'Дані не з ДІСО'!G634)/('Дані з ДІСО'!AE634+'Дані не з ДІСО'!E634+'Дані не з ДІСО'!G634))</f>
        <v>0</v>
      </c>
      <c r="AW634" s="31">
        <f>AU634*(1+0.25*AV634)*Параметри!$K$48</f>
        <v>0</v>
      </c>
      <c r="AX634">
        <f>ROUNDUP('Дані з ДІСО'!AF634/Параметри!$K$65,0)</f>
        <v>0</v>
      </c>
      <c r="AY634">
        <f t="shared" si="113"/>
        <v>0</v>
      </c>
      <c r="AZ634">
        <f>IF(AX634=0,0,'Дані з ДІСО'!AI634/'Дані з ДІСО'!AF634)</f>
        <v>0</v>
      </c>
      <c r="BA634" s="31">
        <f>AY634*(1+0.25*AZ634)*Параметри!$K$48</f>
        <v>0</v>
      </c>
      <c r="BB634">
        <f>ROUNDUP('Дані з ДІСО'!AR634/Параметри!$K$29,0)</f>
        <v>0</v>
      </c>
      <c r="BC634">
        <f>ROUNDUP('Дані з ДІСО'!AS634/Параметри!$K$29,0)</f>
        <v>0</v>
      </c>
      <c r="BD634">
        <f>ROUNDUP('Дані з ДІСО'!AT634/Параметри!$K$29,0)</f>
        <v>0</v>
      </c>
      <c r="BE634" s="54">
        <f>(BB634*Параметри!$K$32+BC634*Параметри!$L$32+BD634*Параметри!$M$32)/18</f>
        <v>0</v>
      </c>
      <c r="BF634" s="31">
        <f>(BE634*Параметри!$K$48+SUM('Дані з ДІСО'!AR634:AT634)*IF(Параметри!$R$37="RNK",Параметри!$K$45,Параметри!$R$47)*Параметри!$K$20/1000)*Параметри!$K$69</f>
        <v>0</v>
      </c>
      <c r="BG634">
        <f>ROUNDUP(('Дані не з ДІСО'!I634+'Дані не з ДІСО'!K634)/Параметри!$K$26,0)</f>
        <v>0</v>
      </c>
      <c r="BH634" s="31">
        <f>BG634*Параметри!$M$36/18</f>
        <v>0</v>
      </c>
      <c r="BI634">
        <f>IF(BG634=0,0,'Дані не з ДІСО'!K634/('Дані не з ДІСО'!I634+'Дані не з ДІСО'!K634))</f>
        <v>0</v>
      </c>
      <c r="BJ634" s="31">
        <f>(1+0.25*BI634)*BH634*Параметри!$K$48</f>
        <v>0</v>
      </c>
      <c r="BK634">
        <f>ROUNDUP('Дані не з ДІСО'!M634/Параметри!$K$27,0)</f>
        <v>0</v>
      </c>
      <c r="BL634">
        <f>BK634*Параметри!$M$37/18</f>
        <v>0</v>
      </c>
      <c r="BM634" s="31">
        <f>BL634*Параметри!$K$48</f>
        <v>0</v>
      </c>
      <c r="BN634" s="31">
        <f>'Дані не з ДІСО'!N634*(7*Параметри!$K$50+Параметри!$K$49)</f>
        <v>0</v>
      </c>
      <c r="BO634">
        <f>ROUNDUP('Дані з ДІСО'!V634/Параметри!$K$25,0)</f>
        <v>0</v>
      </c>
      <c r="BP634">
        <f>ROUNDUP('Дані з ДІСО'!W634/Параметри!$K$25,0)</f>
        <v>0</v>
      </c>
      <c r="BQ634">
        <f>ROUNDUP('Дані з ДІСО'!X634/Параметри!$K$25,0)</f>
        <v>0</v>
      </c>
      <c r="BR634">
        <f>(BO634*Параметри!$K$34+BP634*Параметри!$L$34+BQ634*Параметри!$M$34)/18</f>
        <v>0</v>
      </c>
      <c r="BS634">
        <f>IF(J634=0,0,'Дані з ДІСО'!AC634/J634)</f>
        <v>0</v>
      </c>
      <c r="BT634" s="31">
        <f>(1+0.25*BS634)*BR634*Параметри!$K$48</f>
        <v>0</v>
      </c>
      <c r="BU634" s="31">
        <f ca="1">BT634*'Коефіцієнти АТО'!U634</f>
        <v>0</v>
      </c>
      <c r="BV634" s="31">
        <f>J634*(1+0.25*BS634)*Параметри!$K$61*Параметри!$K$20/1000</f>
        <v>0</v>
      </c>
      <c r="BW634" s="31">
        <f>(1+0.25*BS634)*J634*'Коефіцієнти АТО'!S634*Параметри!$K$20/1000</f>
        <v>0</v>
      </c>
      <c r="BX634" s="31">
        <f t="shared" ca="1" si="114"/>
        <v>0</v>
      </c>
      <c r="BY634">
        <f>ROUNDUP('Дані з ДІСО'!AG634/Параметри!$K$66,0)</f>
        <v>0</v>
      </c>
      <c r="BZ634">
        <f t="shared" si="115"/>
        <v>0</v>
      </c>
      <c r="CA634">
        <f>IF('Дані з ДІСО'!AG634=0,0,'Дані з ДІСО'!AJ634/'Дані з ДІСО'!AG634)</f>
        <v>0</v>
      </c>
      <c r="CB634" s="31">
        <f>BZ634*(1+0.25*CA634)*Параметри!$K$48</f>
        <v>0</v>
      </c>
      <c r="CC634" s="31">
        <f t="shared" ca="1" si="116"/>
        <v>36166.300000000003</v>
      </c>
      <c r="CD634" s="31">
        <f t="shared" si="117"/>
        <v>0</v>
      </c>
      <c r="CE634" s="31">
        <f t="shared" si="118"/>
        <v>0</v>
      </c>
      <c r="CF634" s="31">
        <f t="shared" si="119"/>
        <v>0</v>
      </c>
    </row>
    <row r="635" spans="1:84" x14ac:dyDescent="0.25">
      <c r="A635" s="9">
        <v>634</v>
      </c>
      <c r="B635" s="9" t="s">
        <v>2950</v>
      </c>
      <c r="C635" s="9" t="s">
        <v>4353</v>
      </c>
      <c r="D635" s="9" t="s">
        <v>2979</v>
      </c>
      <c r="E635" s="9" t="s">
        <v>82</v>
      </c>
      <c r="F635" s="9" t="s">
        <v>3642</v>
      </c>
      <c r="G635" s="9" t="s">
        <v>1298</v>
      </c>
      <c r="H635" s="31">
        <f>SUM('Дані з ДІСО'!J635:L635)</f>
        <v>4904</v>
      </c>
      <c r="I635" s="31">
        <f>SUM('Дані з ДІСО'!P635:R635)</f>
        <v>0</v>
      </c>
      <c r="J635" s="31">
        <f>SUM('Дані з ДІСО'!V635:X635)</f>
        <v>0</v>
      </c>
      <c r="K635">
        <f ca="1">ROUNDUP('Дані з ДІСО'!J635/'Коефіцієнти АТО'!$R635,0)</f>
        <v>86</v>
      </c>
      <c r="L635">
        <f ca="1">ROUNDUP('Дані з ДІСО'!K635/'Коефіцієнти АТО'!$R635,0)</f>
        <v>102</v>
      </c>
      <c r="M635">
        <f ca="1">ROUNDUP('Дані з ДІСО'!L635/'Коефіцієнти АТО'!$R635,0)</f>
        <v>17</v>
      </c>
      <c r="N635" s="28">
        <f ca="1">(K635*Параметри!$K$32+L635*Параметри!$L$32+M635*Параметри!$M$32)/18</f>
        <v>348</v>
      </c>
      <c r="O635" s="41">
        <f>'Дані з ДІСО'!Y635/H635</f>
        <v>0</v>
      </c>
      <c r="P635" s="31">
        <f ca="1">(1+0.25*O635)*N635*Параметри!$K$48</f>
        <v>71028.794087328017</v>
      </c>
      <c r="Q635" s="31">
        <f ca="1">P635*'Коефіцієнти АТО'!T635</f>
        <v>7102.8794087328024</v>
      </c>
      <c r="R635" s="31">
        <f>H635*(1+0.25*O635)*Параметри!$K$61*Параметри!$K$20/1000</f>
        <v>0</v>
      </c>
      <c r="S635" s="31">
        <f>H635*(1+0.25*O635)*'Коефіцієнти АТО'!S635*Параметри!$K$20/1000</f>
        <v>10110.449500878223</v>
      </c>
      <c r="T635" s="31">
        <f t="shared" ca="1" si="109"/>
        <v>88242.122996939041</v>
      </c>
      <c r="U635" s="31">
        <f t="shared" ca="1" si="108"/>
        <v>88242.122996939041</v>
      </c>
      <c r="V635">
        <f>ROUNDUP('Дані з ДІСО'!P635/Параметри!$K$24,0)</f>
        <v>0</v>
      </c>
      <c r="W635">
        <f>ROUNDUP('Дані з ДІСО'!Q635/Параметри!$K$24,0)</f>
        <v>0</v>
      </c>
      <c r="X635">
        <f>ROUNDUP('Дані з ДІСО'!R635/Параметри!$K$24,0)</f>
        <v>0</v>
      </c>
      <c r="Y635" s="28">
        <f>(V635*Параметри!$K$33+W635*Параметри!$L$33+X635*Параметри!$M$33)/18</f>
        <v>0</v>
      </c>
      <c r="Z635" s="41">
        <f>IF(I635=0,0,'Дані з ДІСО'!AA635/I635)</f>
        <v>0</v>
      </c>
      <c r="AA635" s="31">
        <f>(1+0.25*Z635)*Y635*Параметри!$K$48</f>
        <v>0</v>
      </c>
      <c r="AB635" s="31">
        <f ca="1">AA635*'Коефіцієнти АТО'!U635</f>
        <v>0</v>
      </c>
      <c r="AC635" s="31">
        <f>I635*(1+0.25*Z635)*Параметри!$K$61*Параметри!$K$20/1000</f>
        <v>0</v>
      </c>
      <c r="AD635" s="31">
        <f>(1+0.25*Z635)*I635*'Коефіцієнти АТО'!S635*Параметри!$K$20/1000</f>
        <v>0</v>
      </c>
      <c r="AE635" s="31">
        <f t="shared" ca="1" si="110"/>
        <v>0</v>
      </c>
      <c r="AF635" s="45">
        <v>17.442537224396471</v>
      </c>
      <c r="AG635" s="45">
        <f ca="1">T635/SUM('Дані з ДІСО'!J635:L635)</f>
        <v>17.993907625803232</v>
      </c>
      <c r="AH635">
        <f ca="1">'Коефіцієнти АТО'!R635</f>
        <v>24</v>
      </c>
      <c r="AI635">
        <v>23</v>
      </c>
      <c r="AJ635" s="44">
        <f t="shared" ca="1" si="111"/>
        <v>1.0316106764923838</v>
      </c>
      <c r="AK635" t="str">
        <f ca="1">IF(OR(B635="Область",B635="Київ"),"Ні",IF(AJ635&gt;Параметри!$K$72,"Так, верхній",IF(AJ635&lt;Параметри!$K$73,"Так, нижній","Ні")))</f>
        <v>Ні</v>
      </c>
      <c r="AL635" s="45">
        <f ca="1">IF(AK635="Ні",AG635,IF(AK635="Так, верхній",AF635*Параметри!$K$72,AF635*Параметри!$K$73))</f>
        <v>17.993907625803232</v>
      </c>
      <c r="AM635">
        <f>'Дані з ДІСО'!AL635+'Дані з ДІСО'!AN635</f>
        <v>56</v>
      </c>
      <c r="AN635">
        <f>IF(AM635=0,0,'Дані з ДІСО'!AN635/AM635)</f>
        <v>0</v>
      </c>
      <c r="AO635" s="31">
        <f>AM635*(1+0.25*AN635)*Параметри!$K$50</f>
        <v>10721.454716896002</v>
      </c>
      <c r="AP635" s="31">
        <f>ROUNDUP(('Дані з ДІСО'!AU635+'Дані з ДІСО'!AW635)/Параметри!$K$28,0)</f>
        <v>5</v>
      </c>
      <c r="AQ635" s="54">
        <f>AP635*Параметри!$M$35/18</f>
        <v>6.3888888888888893</v>
      </c>
      <c r="AR635" s="31">
        <f>IF(AP635=0,0,'Дані з ДІСО'!AW635/SUM('Дані з ДІСО'!AU635,'Дані з ДІСО'!AW635))</f>
        <v>0</v>
      </c>
      <c r="AS635" s="31">
        <f>(1+0.25*AR635)*AQ635*Параметри!$K$48</f>
        <v>1304.0088314244447</v>
      </c>
      <c r="AT635">
        <f>ROUNDUP(('Дані з ДІСО'!AE635+'Дані не з ДІСО'!E635+'Дані не з ДІСО'!G635)/Параметри!$K$64,0)</f>
        <v>0</v>
      </c>
      <c r="AU635">
        <f t="shared" si="112"/>
        <v>0</v>
      </c>
      <c r="AV635">
        <f>IF(AT635=0,0,('Дані з ДІСО'!AH635+'Дані не з ДІСО'!G635)/('Дані з ДІСО'!AE635+'Дані не з ДІСО'!E635+'Дані не з ДІСО'!G635))</f>
        <v>0</v>
      </c>
      <c r="AW635" s="31">
        <f>AU635*(1+0.25*AV635)*Параметри!$K$48</f>
        <v>0</v>
      </c>
      <c r="AX635">
        <f>ROUNDUP('Дані з ДІСО'!AF635/Параметри!$K$65,0)</f>
        <v>0</v>
      </c>
      <c r="AY635">
        <f t="shared" si="113"/>
        <v>0</v>
      </c>
      <c r="AZ635">
        <f>IF(AX635=0,0,'Дані з ДІСО'!AI635/'Дані з ДІСО'!AF635)</f>
        <v>0</v>
      </c>
      <c r="BA635" s="31">
        <f>AY635*(1+0.25*AZ635)*Параметри!$K$48</f>
        <v>0</v>
      </c>
      <c r="BB635">
        <f>ROUNDUP('Дані з ДІСО'!AR635/Параметри!$K$29,0)</f>
        <v>0</v>
      </c>
      <c r="BC635">
        <f>ROUNDUP('Дані з ДІСО'!AS635/Параметри!$K$29,0)</f>
        <v>0</v>
      </c>
      <c r="BD635">
        <f>ROUNDUP('Дані з ДІСО'!AT635/Параметри!$K$29,0)</f>
        <v>0</v>
      </c>
      <c r="BE635" s="54">
        <f>(BB635*Параметри!$K$32+BC635*Параметри!$L$32+BD635*Параметри!$M$32)/18</f>
        <v>0</v>
      </c>
      <c r="BF635" s="31">
        <f>(BE635*Параметри!$K$48+SUM('Дані з ДІСО'!AR635:AT635)*IF(Параметри!$R$37="RNK",Параметри!$K$45,Параметри!$R$47)*Параметри!$K$20/1000)*Параметри!$K$69</f>
        <v>0</v>
      </c>
      <c r="BG635">
        <f>ROUNDUP(('Дані не з ДІСО'!I635+'Дані не з ДІСО'!K635)/Параметри!$K$26,0)</f>
        <v>0</v>
      </c>
      <c r="BH635" s="31">
        <f>BG635*Параметри!$M$36/18</f>
        <v>0</v>
      </c>
      <c r="BI635">
        <f>IF(BG635=0,0,'Дані не з ДІСО'!K635/('Дані не з ДІСО'!I635+'Дані не з ДІСО'!K635))</f>
        <v>0</v>
      </c>
      <c r="BJ635" s="31">
        <f>(1+0.25*BI635)*BH635*Параметри!$K$48</f>
        <v>0</v>
      </c>
      <c r="BK635">
        <f>ROUNDUP('Дані не з ДІСО'!M635/Параметри!$K$27,0)</f>
        <v>0</v>
      </c>
      <c r="BL635">
        <f>BK635*Параметри!$M$37/18</f>
        <v>0</v>
      </c>
      <c r="BM635" s="31">
        <f>BL635*Параметри!$K$48</f>
        <v>0</v>
      </c>
      <c r="BN635" s="31">
        <f>'Дані не з ДІСО'!N635*(7*Параметри!$K$50+Параметри!$K$49)</f>
        <v>0</v>
      </c>
      <c r="BO635">
        <f>ROUNDUP('Дані з ДІСО'!V635/Параметри!$K$25,0)</f>
        <v>0</v>
      </c>
      <c r="BP635">
        <f>ROUNDUP('Дані з ДІСО'!W635/Параметри!$K$25,0)</f>
        <v>0</v>
      </c>
      <c r="BQ635">
        <f>ROUNDUP('Дані з ДІСО'!X635/Параметри!$K$25,0)</f>
        <v>0</v>
      </c>
      <c r="BR635">
        <f>(BO635*Параметри!$K$34+BP635*Параметри!$L$34+BQ635*Параметри!$M$34)/18</f>
        <v>0</v>
      </c>
      <c r="BS635">
        <f>IF(J635=0,0,'Дані з ДІСО'!AC635/J635)</f>
        <v>0</v>
      </c>
      <c r="BT635" s="31">
        <f>(1+0.25*BS635)*BR635*Параметри!$K$48</f>
        <v>0</v>
      </c>
      <c r="BU635" s="31">
        <f ca="1">BT635*'Коефіцієнти АТО'!U635</f>
        <v>0</v>
      </c>
      <c r="BV635" s="31">
        <f>J635*(1+0.25*BS635)*Параметри!$K$61*Параметри!$K$20/1000</f>
        <v>0</v>
      </c>
      <c r="BW635" s="31">
        <f>(1+0.25*BS635)*J635*'Коефіцієнти АТО'!S635*Параметри!$K$20/1000</f>
        <v>0</v>
      </c>
      <c r="BX635" s="31">
        <f t="shared" ca="1" si="114"/>
        <v>0</v>
      </c>
      <c r="BY635">
        <f>ROUNDUP('Дані з ДІСО'!AG635/Параметри!$K$66,0)</f>
        <v>0</v>
      </c>
      <c r="BZ635">
        <f t="shared" si="115"/>
        <v>0</v>
      </c>
      <c r="CA635">
        <f>IF('Дані з ДІСО'!AG635=0,0,'Дані з ДІСО'!AJ635/'Дані з ДІСО'!AG635)</f>
        <v>0</v>
      </c>
      <c r="CB635" s="31">
        <f>BZ635*(1+0.25*CA635)*Параметри!$K$48</f>
        <v>0</v>
      </c>
      <c r="CC635" s="31">
        <f t="shared" ca="1" si="116"/>
        <v>100267.6</v>
      </c>
      <c r="CD635" s="31">
        <f t="shared" si="117"/>
        <v>0</v>
      </c>
      <c r="CE635" s="31">
        <f t="shared" si="118"/>
        <v>0</v>
      </c>
      <c r="CF635" s="31">
        <f t="shared" si="119"/>
        <v>0</v>
      </c>
    </row>
    <row r="636" spans="1:84" x14ac:dyDescent="0.25">
      <c r="A636" s="9">
        <v>635</v>
      </c>
      <c r="B636" s="9" t="s">
        <v>4354</v>
      </c>
      <c r="C636" s="9" t="s">
        <v>4354</v>
      </c>
      <c r="D636" s="9" t="s">
        <v>2979</v>
      </c>
      <c r="E636" s="9" t="s">
        <v>28</v>
      </c>
      <c r="F636" s="9" t="s">
        <v>3643</v>
      </c>
      <c r="G636" s="9" t="s">
        <v>1300</v>
      </c>
      <c r="H636" s="31">
        <f>SUM('Дані з ДІСО'!J636:L636)</f>
        <v>1464</v>
      </c>
      <c r="I636" s="31">
        <f>SUM('Дані з ДІСО'!P636:R636)</f>
        <v>0</v>
      </c>
      <c r="J636" s="31">
        <f>SUM('Дані з ДІСО'!V636:X636)</f>
        <v>0</v>
      </c>
      <c r="K636">
        <f ca="1">ROUNDUP('Дані з ДІСО'!J636/'Коефіцієнти АТО'!$R636,0)</f>
        <v>47</v>
      </c>
      <c r="L636">
        <f ca="1">ROUNDUP('Дані з ДІСО'!K636/'Коефіцієнти АТО'!$R636,0)</f>
        <v>59</v>
      </c>
      <c r="M636">
        <f ca="1">ROUNDUP('Дані з ДІСО'!L636/'Коефіцієнти АТО'!$R636,0)</f>
        <v>12</v>
      </c>
      <c r="N636" s="28">
        <f ca="1">(K636*Параметри!$K$32+L636*Параметри!$L$32+M636*Параметри!$M$32)/18</f>
        <v>202.05555555555554</v>
      </c>
      <c r="O636" s="41">
        <f>'Дані з ДІСО'!Y636/H636</f>
        <v>0</v>
      </c>
      <c r="P636" s="31">
        <f ca="1">(1+0.25*O636)*N636*Параметри!$K$48</f>
        <v>41240.696694701779</v>
      </c>
      <c r="Q636" s="31">
        <f ca="1">P636*'Коефіцієнти АТО'!T636</f>
        <v>701.09184380993031</v>
      </c>
      <c r="R636" s="31">
        <f>H636*(1+0.25*O636)*Параметри!$K$61*Параметри!$K$20/1000</f>
        <v>0</v>
      </c>
      <c r="S636" s="31">
        <f>H636*(1+0.25*O636)*'Коефіцієнти АТО'!S636*Параметри!$K$20/1000</f>
        <v>7545.726992906667</v>
      </c>
      <c r="T636" s="31">
        <f t="shared" ca="1" si="109"/>
        <v>49487.515531418379</v>
      </c>
      <c r="U636" s="31">
        <f t="shared" ca="1" si="108"/>
        <v>47158.044353620069</v>
      </c>
      <c r="V636">
        <f>ROUNDUP('Дані з ДІСО'!P636/Параметри!$K$24,0)</f>
        <v>0</v>
      </c>
      <c r="W636">
        <f>ROUNDUP('Дані з ДІСО'!Q636/Параметри!$K$24,0)</f>
        <v>0</v>
      </c>
      <c r="X636">
        <f>ROUNDUP('Дані з ДІСО'!R636/Параметри!$K$24,0)</f>
        <v>0</v>
      </c>
      <c r="Y636" s="28">
        <f>(V636*Параметри!$K$33+W636*Параметри!$L$33+X636*Параметри!$M$33)/18</f>
        <v>0</v>
      </c>
      <c r="Z636" s="41">
        <f>IF(I636=0,0,'Дані з ДІСО'!AA636/I636)</f>
        <v>0</v>
      </c>
      <c r="AA636" s="31">
        <f>(1+0.25*Z636)*Y636*Параметри!$K$48</f>
        <v>0</v>
      </c>
      <c r="AB636" s="31">
        <f ca="1">AA636*'Коефіцієнти АТО'!U636</f>
        <v>0</v>
      </c>
      <c r="AC636" s="31">
        <f>I636*(1+0.25*Z636)*Параметри!$K$61*Параметри!$K$20/1000</f>
        <v>0</v>
      </c>
      <c r="AD636" s="31">
        <f>(1+0.25*Z636)*I636*'Коефіцієнти АТО'!S636*Параметри!$K$20/1000</f>
        <v>0</v>
      </c>
      <c r="AE636" s="31">
        <f t="shared" ca="1" si="110"/>
        <v>0</v>
      </c>
      <c r="AF636" s="45">
        <v>27.768774939714103</v>
      </c>
      <c r="AG636" s="45">
        <f ca="1">T636/SUM('Дані з ДІСО'!J636:L636)</f>
        <v>33.802947767362284</v>
      </c>
      <c r="AH636">
        <f ca="1">'Коефіцієнти АТО'!R636</f>
        <v>12.5</v>
      </c>
      <c r="AI636">
        <v>14.5</v>
      </c>
      <c r="AJ636" s="44">
        <f t="shared" ca="1" si="111"/>
        <v>1.2173006494074134</v>
      </c>
      <c r="AK636" t="str">
        <f ca="1">IF(OR(B636="Область",B636="Київ"),"Ні",IF(AJ636&gt;Параметри!$K$72,"Так, верхній",IF(AJ636&lt;Параметри!$K$73,"Так, нижній","Ні")))</f>
        <v>Так, верхній</v>
      </c>
      <c r="AL636" s="45">
        <f ca="1">IF(AK636="Ні",AG636,IF(AK636="Так, верхній",AF636*Параметри!$K$72,AF636*Параметри!$K$73))</f>
        <v>32.211778930068355</v>
      </c>
      <c r="AM636">
        <f>'Дані з ДІСО'!AL636+'Дані з ДІСО'!AN636</f>
        <v>10</v>
      </c>
      <c r="AN636">
        <f>IF(AM636=0,0,'Дані з ДІСО'!AN636/AM636)</f>
        <v>0</v>
      </c>
      <c r="AO636" s="31">
        <f>AM636*(1+0.25*AN636)*Параметри!$K$50</f>
        <v>1914.5454851600002</v>
      </c>
      <c r="AP636" s="31">
        <f>ROUNDUP(('Дані з ДІСО'!AU636+'Дані з ДІСО'!AW636)/Параметри!$K$28,0)</f>
        <v>0</v>
      </c>
      <c r="AQ636" s="54">
        <f>AP636*Параметри!$M$35/18</f>
        <v>0</v>
      </c>
      <c r="AR636" s="31">
        <f>IF(AP636=0,0,'Дані з ДІСО'!AW636/SUM('Дані з ДІСО'!AU636,'Дані з ДІСО'!AW636))</f>
        <v>0</v>
      </c>
      <c r="AS636" s="31">
        <f>(1+0.25*AR636)*AQ636*Параметри!$K$48</f>
        <v>0</v>
      </c>
      <c r="AT636">
        <f>ROUNDUP(('Дані з ДІСО'!AE636+'Дані не з ДІСО'!E636+'Дані не з ДІСО'!G636)/Параметри!$K$64,0)</f>
        <v>0</v>
      </c>
      <c r="AU636">
        <f t="shared" si="112"/>
        <v>0</v>
      </c>
      <c r="AV636">
        <f>IF(AT636=0,0,('Дані з ДІСО'!AH636+'Дані не з ДІСО'!G636)/('Дані з ДІСО'!AE636+'Дані не з ДІСО'!E636+'Дані не з ДІСО'!G636))</f>
        <v>0</v>
      </c>
      <c r="AW636" s="31">
        <f>AU636*(1+0.25*AV636)*Параметри!$K$48</f>
        <v>0</v>
      </c>
      <c r="AX636">
        <f>ROUNDUP('Дані з ДІСО'!AF636/Параметри!$K$65,0)</f>
        <v>0</v>
      </c>
      <c r="AY636">
        <f t="shared" si="113"/>
        <v>0</v>
      </c>
      <c r="AZ636">
        <f>IF(AX636=0,0,'Дані з ДІСО'!AI636/'Дані з ДІСО'!AF636)</f>
        <v>0</v>
      </c>
      <c r="BA636" s="31">
        <f>AY636*(1+0.25*AZ636)*Параметри!$K$48</f>
        <v>0</v>
      </c>
      <c r="BB636">
        <f>ROUNDUP('Дані з ДІСО'!AR636/Параметри!$K$29,0)</f>
        <v>0</v>
      </c>
      <c r="BC636">
        <f>ROUNDUP('Дані з ДІСО'!AS636/Параметри!$K$29,0)</f>
        <v>0</v>
      </c>
      <c r="BD636">
        <f>ROUNDUP('Дані з ДІСО'!AT636/Параметри!$K$29,0)</f>
        <v>0</v>
      </c>
      <c r="BE636" s="54">
        <f>(BB636*Параметри!$K$32+BC636*Параметри!$L$32+BD636*Параметри!$M$32)/18</f>
        <v>0</v>
      </c>
      <c r="BF636" s="31">
        <f>(BE636*Параметри!$K$48+SUM('Дані з ДІСО'!AR636:AT636)*IF(Параметри!$R$37="RNK",Параметри!$K$45,Параметри!$R$47)*Параметри!$K$20/1000)*Параметри!$K$69</f>
        <v>0</v>
      </c>
      <c r="BG636">
        <f>ROUNDUP(('Дані не з ДІСО'!I636+'Дані не з ДІСО'!K636)/Параметри!$K$26,0)</f>
        <v>0</v>
      </c>
      <c r="BH636" s="31">
        <f>BG636*Параметри!$M$36/18</f>
        <v>0</v>
      </c>
      <c r="BI636">
        <f>IF(BG636=0,0,'Дані не з ДІСО'!K636/('Дані не з ДІСО'!I636+'Дані не з ДІСО'!K636))</f>
        <v>0</v>
      </c>
      <c r="BJ636" s="31">
        <f>(1+0.25*BI636)*BH636*Параметри!$K$48</f>
        <v>0</v>
      </c>
      <c r="BK636">
        <f>ROUNDUP('Дані не з ДІСО'!M636/Параметри!$K$27,0)</f>
        <v>0</v>
      </c>
      <c r="BL636">
        <f>BK636*Параметри!$M$37/18</f>
        <v>0</v>
      </c>
      <c r="BM636" s="31">
        <f>BL636*Параметри!$K$48</f>
        <v>0</v>
      </c>
      <c r="BN636" s="31">
        <f>'Дані не з ДІСО'!N636*(7*Параметри!$K$50+Параметри!$K$49)</f>
        <v>0</v>
      </c>
      <c r="BO636">
        <f>ROUNDUP('Дані з ДІСО'!V636/Параметри!$K$25,0)</f>
        <v>0</v>
      </c>
      <c r="BP636">
        <f>ROUNDUP('Дані з ДІСО'!W636/Параметри!$K$25,0)</f>
        <v>0</v>
      </c>
      <c r="BQ636">
        <f>ROUNDUP('Дані з ДІСО'!X636/Параметри!$K$25,0)</f>
        <v>0</v>
      </c>
      <c r="BR636">
        <f>(BO636*Параметри!$K$34+BP636*Параметри!$L$34+BQ636*Параметри!$M$34)/18</f>
        <v>0</v>
      </c>
      <c r="BS636">
        <f>IF(J636=0,0,'Дані з ДІСО'!AC636/J636)</f>
        <v>0</v>
      </c>
      <c r="BT636" s="31">
        <f>(1+0.25*BS636)*BR636*Параметри!$K$48</f>
        <v>0</v>
      </c>
      <c r="BU636" s="31">
        <f ca="1">BT636*'Коефіцієнти АТО'!U636</f>
        <v>0</v>
      </c>
      <c r="BV636" s="31">
        <f>J636*(1+0.25*BS636)*Параметри!$K$61*Параметри!$K$20/1000</f>
        <v>0</v>
      </c>
      <c r="BW636" s="31">
        <f>(1+0.25*BS636)*J636*'Коефіцієнти АТО'!S636*Параметри!$K$20/1000</f>
        <v>0</v>
      </c>
      <c r="BX636" s="31">
        <f t="shared" ca="1" si="114"/>
        <v>0</v>
      </c>
      <c r="BY636">
        <f>ROUNDUP('Дані з ДІСО'!AG636/Параметри!$K$66,0)</f>
        <v>0</v>
      </c>
      <c r="BZ636">
        <f t="shared" si="115"/>
        <v>0</v>
      </c>
      <c r="CA636">
        <f>IF('Дані з ДІСО'!AG636=0,0,'Дані з ДІСО'!AJ636/'Дані з ДІСО'!AG636)</f>
        <v>0</v>
      </c>
      <c r="CB636" s="31">
        <f>BZ636*(1+0.25*CA636)*Параметри!$K$48</f>
        <v>0</v>
      </c>
      <c r="CC636" s="31">
        <f t="shared" ca="1" si="116"/>
        <v>49072.6</v>
      </c>
      <c r="CD636" s="31">
        <f t="shared" si="117"/>
        <v>0</v>
      </c>
      <c r="CE636" s="31">
        <f t="shared" si="118"/>
        <v>0</v>
      </c>
      <c r="CF636" s="31">
        <f t="shared" si="119"/>
        <v>0</v>
      </c>
    </row>
    <row r="637" spans="1:84" x14ac:dyDescent="0.25">
      <c r="A637" s="9">
        <v>636</v>
      </c>
      <c r="B637" s="9" t="s">
        <v>4355</v>
      </c>
      <c r="C637" s="9" t="s">
        <v>4355</v>
      </c>
      <c r="D637" s="9" t="s">
        <v>2979</v>
      </c>
      <c r="E637" s="9" t="s">
        <v>33</v>
      </c>
      <c r="F637" s="9" t="s">
        <v>3644</v>
      </c>
      <c r="G637" s="9" t="s">
        <v>1302</v>
      </c>
      <c r="H637" s="31">
        <f>SUM('Дані з ДІСО'!J637:L637)</f>
        <v>1160</v>
      </c>
      <c r="I637" s="31">
        <f>SUM('Дані з ДІСО'!P637:R637)</f>
        <v>0</v>
      </c>
      <c r="J637" s="31">
        <f>SUM('Дані з ДІСО'!V637:X637)</f>
        <v>0</v>
      </c>
      <c r="K637">
        <f ca="1">ROUNDUP('Дані з ДІСО'!J637/'Коефіцієнти АТО'!$R637,0)</f>
        <v>43</v>
      </c>
      <c r="L637">
        <f ca="1">ROUNDUP('Дані з ДІСО'!K637/'Коефіцієнти АТО'!$R637,0)</f>
        <v>50</v>
      </c>
      <c r="M637">
        <f ca="1">ROUNDUP('Дані з ДІСО'!L637/'Коефіцієнти АТО'!$R637,0)</f>
        <v>9</v>
      </c>
      <c r="N637" s="28">
        <f ca="1">(K637*Параметри!$K$32+L637*Параметри!$L$32+M637*Параметри!$M$32)/18</f>
        <v>173.16666666666666</v>
      </c>
      <c r="O637" s="41">
        <f>'Дані з ДІСО'!Y637/H637</f>
        <v>0</v>
      </c>
      <c r="P637" s="31">
        <f ca="1">(1+0.25*O637)*N637*Параметри!$K$48</f>
        <v>35344.308935217334</v>
      </c>
      <c r="Q637" s="31">
        <f ca="1">P637*'Коефіцієнти АТО'!T637</f>
        <v>600.85325189869468</v>
      </c>
      <c r="R637" s="31">
        <f>H637*(1+0.25*O637)*Параметри!$K$61*Параметри!$K$20/1000</f>
        <v>0</v>
      </c>
      <c r="S637" s="31">
        <f>H637*(1+0.25*O637)*'Коефіцієнти АТО'!S637*Параметри!$K$20/1000</f>
        <v>5380.9692490400002</v>
      </c>
      <c r="T637" s="31">
        <f t="shared" ca="1" si="109"/>
        <v>41326.131436156029</v>
      </c>
      <c r="U637" s="31">
        <f t="shared" ca="1" si="108"/>
        <v>42008.779116989434</v>
      </c>
      <c r="V637">
        <f>ROUNDUP('Дані з ДІСО'!P637/Параметри!$K$24,0)</f>
        <v>0</v>
      </c>
      <c r="W637">
        <f>ROUNDUP('Дані з ДІСО'!Q637/Параметри!$K$24,0)</f>
        <v>0</v>
      </c>
      <c r="X637">
        <f>ROUNDUP('Дані з ДІСО'!R637/Параметри!$K$24,0)</f>
        <v>0</v>
      </c>
      <c r="Y637" s="28">
        <f>(V637*Параметри!$K$33+W637*Параметри!$L$33+X637*Параметри!$M$33)/18</f>
        <v>0</v>
      </c>
      <c r="Z637" s="41">
        <f>IF(I637=0,0,'Дані з ДІСО'!AA637/I637)</f>
        <v>0</v>
      </c>
      <c r="AA637" s="31">
        <f>(1+0.25*Z637)*Y637*Параметри!$K$48</f>
        <v>0</v>
      </c>
      <c r="AB637" s="31">
        <f ca="1">AA637*'Коефіцієнти АТО'!U637</f>
        <v>0</v>
      </c>
      <c r="AC637" s="31">
        <f>I637*(1+0.25*Z637)*Параметри!$K$61*Параметри!$K$20/1000</f>
        <v>0</v>
      </c>
      <c r="AD637" s="31">
        <f>(1+0.25*Z637)*I637*'Коефіцієнти АТО'!S637*Параметри!$K$20/1000</f>
        <v>0</v>
      </c>
      <c r="AE637" s="31">
        <f t="shared" ca="1" si="110"/>
        <v>0</v>
      </c>
      <c r="AF637" s="45">
        <v>36.214464756025372</v>
      </c>
      <c r="AG637" s="45">
        <f ca="1">T637/SUM('Дані з ДІСО'!J637:L637)</f>
        <v>35.625975375996575</v>
      </c>
      <c r="AH637">
        <f ca="1">'Коефіцієнти АТО'!R637</f>
        <v>11.5</v>
      </c>
      <c r="AI637">
        <v>10.5</v>
      </c>
      <c r="AJ637" s="44">
        <f t="shared" ca="1" si="111"/>
        <v>0.98374988049682877</v>
      </c>
      <c r="AK637" t="str">
        <f ca="1">IF(OR(B637="Область",B637="Київ"),"Ні",IF(AJ637&gt;Параметри!$K$72,"Так, верхній",IF(AJ637&lt;Параметри!$K$73,"Так, нижній","Ні")))</f>
        <v>Так, нижній</v>
      </c>
      <c r="AL637" s="45">
        <f ca="1">IF(AK637="Ні",AG637,IF(AK637="Так, верхній",AF637*Параметри!$K$72,AF637*Параметри!$K$73))</f>
        <v>36.214464756025372</v>
      </c>
      <c r="AM637">
        <f>'Дані з ДІСО'!AL637+'Дані з ДІСО'!AN637</f>
        <v>34</v>
      </c>
      <c r="AN637">
        <f>IF(AM637=0,0,'Дані з ДІСО'!AN637/AM637)</f>
        <v>0</v>
      </c>
      <c r="AO637" s="31">
        <f>AM637*(1+0.25*AN637)*Параметри!$K$50</f>
        <v>6509.4546495440009</v>
      </c>
      <c r="AP637" s="31">
        <f>ROUNDUP(('Дані з ДІСО'!AU637+'Дані з ДІСО'!AW637)/Параметри!$K$28,0)</f>
        <v>0</v>
      </c>
      <c r="AQ637" s="54">
        <f>AP637*Параметри!$M$35/18</f>
        <v>0</v>
      </c>
      <c r="AR637" s="31">
        <f>IF(AP637=0,0,'Дані з ДІСО'!AW637/SUM('Дані з ДІСО'!AU637,'Дані з ДІСО'!AW637))</f>
        <v>0</v>
      </c>
      <c r="AS637" s="31">
        <f>(1+0.25*AR637)*AQ637*Параметри!$K$48</f>
        <v>0</v>
      </c>
      <c r="AT637">
        <f>ROUNDUP(('Дані з ДІСО'!AE637+'Дані не з ДІСО'!E637+'Дані не з ДІСО'!G637)/Параметри!$K$64,0)</f>
        <v>0</v>
      </c>
      <c r="AU637">
        <f t="shared" si="112"/>
        <v>0</v>
      </c>
      <c r="AV637">
        <f>IF(AT637=0,0,('Дані з ДІСО'!AH637+'Дані не з ДІСО'!G637)/('Дані з ДІСО'!AE637+'Дані не з ДІСО'!E637+'Дані не з ДІСО'!G637))</f>
        <v>0</v>
      </c>
      <c r="AW637" s="31">
        <f>AU637*(1+0.25*AV637)*Параметри!$K$48</f>
        <v>0</v>
      </c>
      <c r="AX637">
        <f>ROUNDUP('Дані з ДІСО'!AF637/Параметри!$K$65,0)</f>
        <v>0</v>
      </c>
      <c r="AY637">
        <f t="shared" si="113"/>
        <v>0</v>
      </c>
      <c r="AZ637">
        <f>IF(AX637=0,0,'Дані з ДІСО'!AI637/'Дані з ДІСО'!AF637)</f>
        <v>0</v>
      </c>
      <c r="BA637" s="31">
        <f>AY637*(1+0.25*AZ637)*Параметри!$K$48</f>
        <v>0</v>
      </c>
      <c r="BB637">
        <f>ROUNDUP('Дані з ДІСО'!AR637/Параметри!$K$29,0)</f>
        <v>0</v>
      </c>
      <c r="BC637">
        <f>ROUNDUP('Дані з ДІСО'!AS637/Параметри!$K$29,0)</f>
        <v>0</v>
      </c>
      <c r="BD637">
        <f>ROUNDUP('Дані з ДІСО'!AT637/Параметри!$K$29,0)</f>
        <v>0</v>
      </c>
      <c r="BE637" s="54">
        <f>(BB637*Параметри!$K$32+BC637*Параметри!$L$32+BD637*Параметри!$M$32)/18</f>
        <v>0</v>
      </c>
      <c r="BF637" s="31">
        <f>(BE637*Параметри!$K$48+SUM('Дані з ДІСО'!AR637:AT637)*IF(Параметри!$R$37="RNK",Параметри!$K$45,Параметри!$R$47)*Параметри!$K$20/1000)*Параметри!$K$69</f>
        <v>0</v>
      </c>
      <c r="BG637">
        <f>ROUNDUP(('Дані не з ДІСО'!I637+'Дані не з ДІСО'!K637)/Параметри!$K$26,0)</f>
        <v>0</v>
      </c>
      <c r="BH637" s="31">
        <f>BG637*Параметри!$M$36/18</f>
        <v>0</v>
      </c>
      <c r="BI637">
        <f>IF(BG637=0,0,'Дані не з ДІСО'!K637/('Дані не з ДІСО'!I637+'Дані не з ДІСО'!K637))</f>
        <v>0</v>
      </c>
      <c r="BJ637" s="31">
        <f>(1+0.25*BI637)*BH637*Параметри!$K$48</f>
        <v>0</v>
      </c>
      <c r="BK637">
        <f>ROUNDUP('Дані не з ДІСО'!M637/Параметри!$K$27,0)</f>
        <v>0</v>
      </c>
      <c r="BL637">
        <f>BK637*Параметри!$M$37/18</f>
        <v>0</v>
      </c>
      <c r="BM637" s="31">
        <f>BL637*Параметри!$K$48</f>
        <v>0</v>
      </c>
      <c r="BN637" s="31">
        <f>'Дані не з ДІСО'!N637*(7*Параметри!$K$50+Параметри!$K$49)</f>
        <v>0</v>
      </c>
      <c r="BO637">
        <f>ROUNDUP('Дані з ДІСО'!V637/Параметри!$K$25,0)</f>
        <v>0</v>
      </c>
      <c r="BP637">
        <f>ROUNDUP('Дані з ДІСО'!W637/Параметри!$K$25,0)</f>
        <v>0</v>
      </c>
      <c r="BQ637">
        <f>ROUNDUP('Дані з ДІСО'!X637/Параметри!$K$25,0)</f>
        <v>0</v>
      </c>
      <c r="BR637">
        <f>(BO637*Параметри!$K$34+BP637*Параметри!$L$34+BQ637*Параметри!$M$34)/18</f>
        <v>0</v>
      </c>
      <c r="BS637">
        <f>IF(J637=0,0,'Дані з ДІСО'!AC637/J637)</f>
        <v>0</v>
      </c>
      <c r="BT637" s="31">
        <f>(1+0.25*BS637)*BR637*Параметри!$K$48</f>
        <v>0</v>
      </c>
      <c r="BU637" s="31">
        <f ca="1">BT637*'Коефіцієнти АТО'!U637</f>
        <v>0</v>
      </c>
      <c r="BV637" s="31">
        <f>J637*(1+0.25*BS637)*Параметри!$K$61*Параметри!$K$20/1000</f>
        <v>0</v>
      </c>
      <c r="BW637" s="31">
        <f>(1+0.25*BS637)*J637*'Коефіцієнти АТО'!S637*Параметри!$K$20/1000</f>
        <v>0</v>
      </c>
      <c r="BX637" s="31">
        <f t="shared" ca="1" si="114"/>
        <v>0</v>
      </c>
      <c r="BY637">
        <f>ROUNDUP('Дані з ДІСО'!AG637/Параметри!$K$66,0)</f>
        <v>0</v>
      </c>
      <c r="BZ637">
        <f t="shared" si="115"/>
        <v>0</v>
      </c>
      <c r="CA637">
        <f>IF('Дані з ДІСО'!AG637=0,0,'Дані з ДІСО'!AJ637/'Дані з ДІСО'!AG637)</f>
        <v>0</v>
      </c>
      <c r="CB637" s="31">
        <f>BZ637*(1+0.25*CA637)*Параметри!$K$48</f>
        <v>0</v>
      </c>
      <c r="CC637" s="31">
        <f t="shared" ca="1" si="116"/>
        <v>48518.2</v>
      </c>
      <c r="CD637" s="31">
        <f t="shared" si="117"/>
        <v>0</v>
      </c>
      <c r="CE637" s="31">
        <f t="shared" si="118"/>
        <v>0</v>
      </c>
      <c r="CF637" s="31">
        <f t="shared" si="119"/>
        <v>0</v>
      </c>
    </row>
    <row r="638" spans="1:84" x14ac:dyDescent="0.25">
      <c r="A638" s="9">
        <v>637</v>
      </c>
      <c r="B638" s="9" t="s">
        <v>20</v>
      </c>
      <c r="C638" s="9" t="s">
        <v>20</v>
      </c>
      <c r="D638" s="9" t="s">
        <v>2981</v>
      </c>
      <c r="E638" s="9" t="s">
        <v>21</v>
      </c>
      <c r="F638" s="9" t="s">
        <v>2980</v>
      </c>
      <c r="G638" s="9" t="s">
        <v>1305</v>
      </c>
      <c r="H638" s="31">
        <f>SUM('Дані з ДІСО'!J638:L638)</f>
        <v>860</v>
      </c>
      <c r="I638" s="31">
        <f>SUM('Дані з ДІСО'!P638:R638)</f>
        <v>461</v>
      </c>
      <c r="J638" s="31">
        <f>SUM('Дані з ДІСО'!V638:X638)</f>
        <v>0</v>
      </c>
      <c r="K638">
        <f ca="1">ROUNDUP('Дані з ДІСО'!J638/'Коефіцієнти АТО'!$R638,0)</f>
        <v>3</v>
      </c>
      <c r="L638">
        <f ca="1">ROUNDUP('Дані з ДІСО'!K638/'Коефіцієнти АТО'!$R638,0)</f>
        <v>20</v>
      </c>
      <c r="M638">
        <f ca="1">ROUNDUP('Дані з ДІСО'!L638/'Коефіцієнти АТО'!$R638,0)</f>
        <v>21</v>
      </c>
      <c r="N638" s="28">
        <f ca="1">(K638*Параметри!$K$32+L638*Параметри!$L$32+M638*Параметри!$M$32)/18</f>
        <v>86.277777777777771</v>
      </c>
      <c r="O638" s="41">
        <f>'Дані з ДІСО'!Y638/H638</f>
        <v>0</v>
      </c>
      <c r="P638" s="31">
        <f ca="1">(1+0.25*O638)*N638*Параметри!$K$48</f>
        <v>17609.788827844892</v>
      </c>
      <c r="Q638" s="31">
        <f ca="1">P638*'Коефіцієнти АТО'!T638</f>
        <v>1232.6852179491425</v>
      </c>
      <c r="R638" s="31">
        <f>H638*(1+0.25*O638)*Параметри!$K$61*Параметри!$K$20/1000</f>
        <v>0</v>
      </c>
      <c r="S638" s="31">
        <f>H638*(1+0.25*O638)*'Коефіцієнти АТО'!S638*Параметри!$K$20/1000</f>
        <v>1773.039675928889</v>
      </c>
      <c r="T638" s="31">
        <f t="shared" ca="1" si="109"/>
        <v>20615.513721722924</v>
      </c>
      <c r="U638" s="31">
        <f t="shared" ca="1" si="108"/>
        <v>20615.513721722924</v>
      </c>
      <c r="V638">
        <f>ROUNDUP('Дані з ДІСО'!P638/Параметри!$K$24,0)</f>
        <v>24</v>
      </c>
      <c r="W638">
        <f>ROUNDUP('Дані з ДІСО'!Q638/Параметри!$K$24,0)</f>
        <v>25</v>
      </c>
      <c r="X638">
        <f>ROUNDUP('Дані з ДІСО'!R638/Параметри!$K$24,0)</f>
        <v>4</v>
      </c>
      <c r="Y638" s="28">
        <f>(V638*Параметри!$K$33+W638*Параметри!$L$33+X638*Параметри!$M$33)/18</f>
        <v>106</v>
      </c>
      <c r="Z638" s="41">
        <f>IF(I638=0,0,'Дані з ДІСО'!AA638/I638)</f>
        <v>0</v>
      </c>
      <c r="AA638" s="31">
        <f>(1+0.25*Z638)*Y638*Параметри!$K$48</f>
        <v>21635.207394416004</v>
      </c>
      <c r="AB638" s="31">
        <f>AA638*'Коефіцієнти АТО'!U638</f>
        <v>2185.1559468360165</v>
      </c>
      <c r="AC638" s="31">
        <f>I638*(1+0.25*Z638)*Параметри!$K$61*Параметри!$K$20/1000</f>
        <v>0</v>
      </c>
      <c r="AD638" s="31">
        <f>(1+0.25*Z638)*I638*'Коефіцієнти АТО'!S638*Параметри!$K$20/1000</f>
        <v>950.4317332595557</v>
      </c>
      <c r="AE638" s="31">
        <f t="shared" si="110"/>
        <v>24770.795074511578</v>
      </c>
      <c r="AF638" s="45">
        <v>22.472374409338745</v>
      </c>
      <c r="AG638" s="45">
        <f ca="1">T638/SUM('Дані з ДІСО'!J638:L638)</f>
        <v>23.97152758339875</v>
      </c>
      <c r="AH638">
        <f ca="1">'Коефіцієнти АТО'!R638</f>
        <v>20</v>
      </c>
      <c r="AI638">
        <v>20</v>
      </c>
      <c r="AJ638" s="44">
        <f t="shared" ca="1" si="111"/>
        <v>1.0667109379166009</v>
      </c>
      <c r="AK638" t="str">
        <f>IF(OR(B638="Область",B638="Київ"),"Ні",IF(AJ638&gt;Параметри!$K$72,"Так, верхній",IF(AJ638&lt;Параметри!$K$73,"Так, нижній","Ні")))</f>
        <v>Ні</v>
      </c>
      <c r="AL638" s="45">
        <f ca="1">IF(AK638="Ні",AG638,IF(AK638="Так, верхній",AF638*Параметри!$K$72,AF638*Параметри!$K$73))</f>
        <v>23.97152758339875</v>
      </c>
      <c r="AM638">
        <f>'Дані з ДІСО'!AL638+'Дані з ДІСО'!AN638</f>
        <v>3</v>
      </c>
      <c r="AN638">
        <f>IF(AM638=0,0,'Дані з ДІСО'!AN638/AM638)</f>
        <v>0</v>
      </c>
      <c r="AO638" s="31">
        <f>AM638*(1+0.25*AN638)*Параметри!$K$50</f>
        <v>574.36364554800002</v>
      </c>
      <c r="AP638" s="31">
        <f>ROUNDUP(('Дані з ДІСО'!AU638+'Дані з ДІСО'!AW638)/Параметри!$K$28,0)</f>
        <v>0</v>
      </c>
      <c r="AQ638" s="54">
        <f>AP638*Параметри!$M$35/18</f>
        <v>0</v>
      </c>
      <c r="AR638" s="31">
        <f>IF(AP638=0,0,'Дані з ДІСО'!AW638/SUM('Дані з ДІСО'!AU638,'Дані з ДІСО'!AW638))</f>
        <v>0</v>
      </c>
      <c r="AS638" s="31">
        <f>(1+0.25*AR638)*AQ638*Параметри!$K$48</f>
        <v>0</v>
      </c>
      <c r="AT638">
        <f>ROUNDUP(('Дані з ДІСО'!AE638+'Дані не з ДІСО'!E638+'Дані не з ДІСО'!G638)/Параметри!$K$64,0)</f>
        <v>40</v>
      </c>
      <c r="AU638">
        <f t="shared" si="112"/>
        <v>80</v>
      </c>
      <c r="AV638">
        <f>IF(AT638=0,0,('Дані з ДІСО'!AH638+'Дані не з ДІСО'!G638)/('Дані з ДІСО'!AE638+'Дані не з ДІСО'!E638+'Дані не з ДІСО'!G638))</f>
        <v>0</v>
      </c>
      <c r="AW638" s="31">
        <f>AU638*(1+0.25*AV638)*Параметри!$K$48</f>
        <v>16328.458410880003</v>
      </c>
      <c r="AX638">
        <f>ROUNDUP('Дані з ДІСО'!AF638/Параметри!$K$65,0)</f>
        <v>33</v>
      </c>
      <c r="AY638">
        <f t="shared" si="113"/>
        <v>66</v>
      </c>
      <c r="AZ638">
        <f>IF(AX638=0,0,'Дані з ДІСО'!AI638/'Дані з ДІСО'!AF638)</f>
        <v>0</v>
      </c>
      <c r="BA638" s="31">
        <f>AY638*(1+0.25*AZ638)*Параметри!$K$48</f>
        <v>13470.978188976002</v>
      </c>
      <c r="BB638">
        <f>ROUNDUP('Дані з ДІСО'!AR638/Параметри!$K$29,0)</f>
        <v>0</v>
      </c>
      <c r="BC638">
        <f>ROUNDUP('Дані з ДІСО'!AS638/Параметри!$K$29,0)</f>
        <v>0</v>
      </c>
      <c r="BD638">
        <f>ROUNDUP('Дані з ДІСО'!AT638/Параметри!$K$29,0)</f>
        <v>0</v>
      </c>
      <c r="BE638" s="54">
        <f>(BB638*Параметри!$K$32+BC638*Параметри!$L$32+BD638*Параметри!$M$32)/18</f>
        <v>0</v>
      </c>
      <c r="BF638" s="31">
        <f>(BE638*Параметри!$K$48+SUM('Дані з ДІСО'!AR638:AT638)*IF(Параметри!$R$37="RNK",Параметри!$K$45,Параметри!$R$47)*Параметри!$K$20/1000)*Параметри!$K$69</f>
        <v>0</v>
      </c>
      <c r="BG638">
        <f>ROUNDUP(('Дані не з ДІСО'!I638+'Дані не з ДІСО'!K638)/Параметри!$K$26,0)</f>
        <v>137</v>
      </c>
      <c r="BH638" s="31">
        <f>BG638*Параметри!$M$36/18</f>
        <v>213.11111111111111</v>
      </c>
      <c r="BI638">
        <f>IF(BG638=0,0,'Дані не з ДІСО'!K638/('Дані не з ДІСО'!I638+'Дані не з ДІСО'!K638))</f>
        <v>0</v>
      </c>
      <c r="BJ638" s="31">
        <f>(1+0.25*BI638)*BH638*Параметри!$K$48</f>
        <v>43497.198933427564</v>
      </c>
      <c r="BK638">
        <f>ROUNDUP('Дані не з ДІСО'!M638/Параметри!$K$27,0)</f>
        <v>25</v>
      </c>
      <c r="BL638">
        <f>BK638*Параметри!$M$37/18</f>
        <v>41.666666666666664</v>
      </c>
      <c r="BM638" s="31">
        <f>BL638*Параметри!$K$48</f>
        <v>8504.4054223333351</v>
      </c>
      <c r="BN638" s="31">
        <f>'Дані не з ДІСО'!N638*(7*Параметри!$K$50+Параметри!$K$49)</f>
        <v>12858.307360096002</v>
      </c>
      <c r="BO638">
        <f>ROUNDUP('Дані з ДІСО'!V638/Параметри!$K$25,0)</f>
        <v>0</v>
      </c>
      <c r="BP638">
        <f>ROUNDUP('Дані з ДІСО'!W638/Параметри!$K$25,0)</f>
        <v>0</v>
      </c>
      <c r="BQ638">
        <f>ROUNDUP('Дані з ДІСО'!X638/Параметри!$K$25,0)</f>
        <v>0</v>
      </c>
      <c r="BR638">
        <f>(BO638*Параметри!$K$34+BP638*Параметри!$L$34+BQ638*Параметри!$M$34)/18</f>
        <v>0</v>
      </c>
      <c r="BS638">
        <f>IF(J638=0,0,'Дані з ДІСО'!AC638/J638)</f>
        <v>0</v>
      </c>
      <c r="BT638" s="31">
        <f>(1+0.25*BS638)*BR638*Параметри!$K$48</f>
        <v>0</v>
      </c>
      <c r="BU638" s="31">
        <f>BT638*'Коефіцієнти АТО'!U638</f>
        <v>0</v>
      </c>
      <c r="BV638" s="31">
        <f>J638*(1+0.25*BS638)*Параметри!$K$61*Параметри!$K$20/1000</f>
        <v>0</v>
      </c>
      <c r="BW638" s="31">
        <f>(1+0.25*BS638)*J638*'Коефіцієнти АТО'!S638*Параметри!$K$20/1000</f>
        <v>0</v>
      </c>
      <c r="BX638" s="31">
        <f t="shared" si="114"/>
        <v>0</v>
      </c>
      <c r="BY638">
        <f>ROUNDUP('Дані з ДІСО'!AG638/Параметри!$K$66,0)</f>
        <v>0</v>
      </c>
      <c r="BZ638">
        <f t="shared" si="115"/>
        <v>0</v>
      </c>
      <c r="CA638">
        <f>IF('Дані з ДІСО'!AG638=0,0,'Дані з ДІСО'!AJ638/'Дані з ДІСО'!AG638)</f>
        <v>0</v>
      </c>
      <c r="CB638" s="31">
        <f>BZ638*(1+0.25*CA638)*Параметри!$K$48</f>
        <v>0</v>
      </c>
      <c r="CC638" s="31">
        <f t="shared" ca="1" si="116"/>
        <v>75760.100000000006</v>
      </c>
      <c r="CD638" s="31">
        <f t="shared" si="117"/>
        <v>43497.2</v>
      </c>
      <c r="CE638" s="31">
        <f t="shared" si="118"/>
        <v>8504.4</v>
      </c>
      <c r="CF638" s="31">
        <f t="shared" si="119"/>
        <v>12858.3</v>
      </c>
    </row>
    <row r="639" spans="1:84" x14ac:dyDescent="0.25">
      <c r="A639" s="9">
        <v>638</v>
      </c>
      <c r="B639" s="9" t="s">
        <v>4355</v>
      </c>
      <c r="C639" s="9" t="s">
        <v>4355</v>
      </c>
      <c r="D639" s="9" t="s">
        <v>2981</v>
      </c>
      <c r="E639" s="9" t="s">
        <v>33</v>
      </c>
      <c r="F639" s="9" t="s">
        <v>3645</v>
      </c>
      <c r="G639" s="9" t="s">
        <v>1307</v>
      </c>
      <c r="H639" s="31">
        <f>SUM('Дані з ДІСО'!J639:L639)</f>
        <v>1531</v>
      </c>
      <c r="I639" s="31">
        <f>SUM('Дані з ДІСО'!P639:R639)</f>
        <v>0</v>
      </c>
      <c r="J639" s="31">
        <f>SUM('Дані з ДІСО'!V639:X639)</f>
        <v>0</v>
      </c>
      <c r="K639">
        <f ca="1">ROUNDUP('Дані з ДІСО'!J639/'Коефіцієнти АТО'!$R639,0)</f>
        <v>46</v>
      </c>
      <c r="L639">
        <f ca="1">ROUNDUP('Дані з ДІСО'!K639/'Коефіцієнти АТО'!$R639,0)</f>
        <v>55</v>
      </c>
      <c r="M639">
        <f ca="1">ROUNDUP('Дані з ДІСО'!L639/'Коефіцієнти АТО'!$R639,0)</f>
        <v>14</v>
      </c>
      <c r="N639" s="28">
        <f ca="1">(K639*Параметри!$K$32+L639*Параметри!$L$32+M639*Параметри!$M$32)/18</f>
        <v>197.33333333333334</v>
      </c>
      <c r="O639" s="41">
        <f>'Дані з ДІСО'!Y639/H639</f>
        <v>0</v>
      </c>
      <c r="P639" s="31">
        <f ca="1">(1+0.25*O639)*N639*Параметри!$K$48</f>
        <v>40276.864080170679</v>
      </c>
      <c r="Q639" s="31">
        <f ca="1">P639*'Коефіцієнти АТО'!T639</f>
        <v>684.70668936290156</v>
      </c>
      <c r="R639" s="31">
        <f>H639*(1+0.25*O639)*Параметри!$K$61*Параметри!$K$20/1000</f>
        <v>0</v>
      </c>
      <c r="S639" s="31">
        <f>H639*(1+0.25*O639)*'Коефіцієнти АТО'!S639*Параметри!$K$20/1000</f>
        <v>6312.8459159235554</v>
      </c>
      <c r="T639" s="31">
        <f t="shared" ca="1" si="109"/>
        <v>47274.416685457138</v>
      </c>
      <c r="U639" s="31">
        <f t="shared" ca="1" si="108"/>
        <v>47274.416685457138</v>
      </c>
      <c r="V639">
        <f>ROUNDUP('Дані з ДІСО'!P639/Параметри!$K$24,0)</f>
        <v>0</v>
      </c>
      <c r="W639">
        <f>ROUNDUP('Дані з ДІСО'!Q639/Параметри!$K$24,0)</f>
        <v>0</v>
      </c>
      <c r="X639">
        <f>ROUNDUP('Дані з ДІСО'!R639/Параметри!$K$24,0)</f>
        <v>0</v>
      </c>
      <c r="Y639" s="28">
        <f>(V639*Параметри!$K$33+W639*Параметри!$L$33+X639*Параметри!$M$33)/18</f>
        <v>0</v>
      </c>
      <c r="Z639" s="41">
        <f>IF(I639=0,0,'Дані з ДІСО'!AA639/I639)</f>
        <v>0</v>
      </c>
      <c r="AA639" s="31">
        <f>(1+0.25*Z639)*Y639*Параметри!$K$48</f>
        <v>0</v>
      </c>
      <c r="AB639" s="31">
        <f ca="1">AA639*'Коефіцієнти АТО'!U639</f>
        <v>0</v>
      </c>
      <c r="AC639" s="31">
        <f>I639*(1+0.25*Z639)*Параметри!$K$61*Параметри!$K$20/1000</f>
        <v>0</v>
      </c>
      <c r="AD639" s="31">
        <f>(1+0.25*Z639)*I639*'Коефіцієнти АТО'!S639*Параметри!$K$20/1000</f>
        <v>0</v>
      </c>
      <c r="AE639" s="31">
        <f t="shared" ca="1" si="110"/>
        <v>0</v>
      </c>
      <c r="AF639" s="45">
        <v>30.378114292778047</v>
      </c>
      <c r="AG639" s="45">
        <f ca="1">T639/SUM('Дані з ДІСО'!J639:L639)</f>
        <v>30.878129774955674</v>
      </c>
      <c r="AH639">
        <f ca="1">'Коефіцієнти АТО'!R639</f>
        <v>13.5</v>
      </c>
      <c r="AI639">
        <v>13</v>
      </c>
      <c r="AJ639" s="44">
        <f t="shared" ca="1" si="111"/>
        <v>1.0164597274655887</v>
      </c>
      <c r="AK639" t="str">
        <f ca="1">IF(OR(B639="Область",B639="Київ"),"Ні",IF(AJ639&gt;Параметри!$K$72,"Так, верхній",IF(AJ639&lt;Параметри!$K$73,"Так, нижній","Ні")))</f>
        <v>Ні</v>
      </c>
      <c r="AL639" s="45">
        <f ca="1">IF(AK639="Ні",AG639,IF(AK639="Так, верхній",AF639*Параметри!$K$72,AF639*Параметри!$K$73))</f>
        <v>30.878129774955674</v>
      </c>
      <c r="AM639">
        <f>'Дані з ДІСО'!AL639+'Дані з ДІСО'!AN639</f>
        <v>3</v>
      </c>
      <c r="AN639">
        <f>IF(AM639=0,0,'Дані з ДІСО'!AN639/AM639)</f>
        <v>0</v>
      </c>
      <c r="AO639" s="31">
        <f>AM639*(1+0.25*AN639)*Параметри!$K$50</f>
        <v>574.36364554800002</v>
      </c>
      <c r="AP639" s="31">
        <f>ROUNDUP(('Дані з ДІСО'!AU639+'Дані з ДІСО'!AW639)/Параметри!$K$28,0)</f>
        <v>0</v>
      </c>
      <c r="AQ639" s="54">
        <f>AP639*Параметри!$M$35/18</f>
        <v>0</v>
      </c>
      <c r="AR639" s="31">
        <f>IF(AP639=0,0,'Дані з ДІСО'!AW639/SUM('Дані з ДІСО'!AU639,'Дані з ДІСО'!AW639))</f>
        <v>0</v>
      </c>
      <c r="AS639" s="31">
        <f>(1+0.25*AR639)*AQ639*Параметри!$K$48</f>
        <v>0</v>
      </c>
      <c r="AT639">
        <f>ROUNDUP(('Дані з ДІСО'!AE639+'Дані не з ДІСО'!E639+'Дані не з ДІСО'!G639)/Параметри!$K$64,0)</f>
        <v>0</v>
      </c>
      <c r="AU639">
        <f t="shared" si="112"/>
        <v>0</v>
      </c>
      <c r="AV639">
        <f>IF(AT639=0,0,('Дані з ДІСО'!AH639+'Дані не з ДІСО'!G639)/('Дані з ДІСО'!AE639+'Дані не з ДІСО'!E639+'Дані не з ДІСО'!G639))</f>
        <v>0</v>
      </c>
      <c r="AW639" s="31">
        <f>AU639*(1+0.25*AV639)*Параметри!$K$48</f>
        <v>0</v>
      </c>
      <c r="AX639">
        <f>ROUNDUP('Дані з ДІСО'!AF639/Параметри!$K$65,0)</f>
        <v>0</v>
      </c>
      <c r="AY639">
        <f t="shared" si="113"/>
        <v>0</v>
      </c>
      <c r="AZ639">
        <f>IF(AX639=0,0,'Дані з ДІСО'!AI639/'Дані з ДІСО'!AF639)</f>
        <v>0</v>
      </c>
      <c r="BA639" s="31">
        <f>AY639*(1+0.25*AZ639)*Параметри!$K$48</f>
        <v>0</v>
      </c>
      <c r="BB639">
        <f>ROUNDUP('Дані з ДІСО'!AR639/Параметри!$K$29,0)</f>
        <v>0</v>
      </c>
      <c r="BC639">
        <f>ROUNDUP('Дані з ДІСО'!AS639/Параметри!$K$29,0)</f>
        <v>0</v>
      </c>
      <c r="BD639">
        <f>ROUNDUP('Дані з ДІСО'!AT639/Параметри!$K$29,0)</f>
        <v>0</v>
      </c>
      <c r="BE639" s="54">
        <f>(BB639*Параметри!$K$32+BC639*Параметри!$L$32+BD639*Параметри!$M$32)/18</f>
        <v>0</v>
      </c>
      <c r="BF639" s="31">
        <f>(BE639*Параметри!$K$48+SUM('Дані з ДІСО'!AR639:AT639)*IF(Параметри!$R$37="RNK",Параметри!$K$45,Параметри!$R$47)*Параметри!$K$20/1000)*Параметри!$K$69</f>
        <v>0</v>
      </c>
      <c r="BG639">
        <f>ROUNDUP(('Дані не з ДІСО'!I639+'Дані не з ДІСО'!K639)/Параметри!$K$26,0)</f>
        <v>0</v>
      </c>
      <c r="BH639" s="31">
        <f>BG639*Параметри!$M$36/18</f>
        <v>0</v>
      </c>
      <c r="BI639">
        <f>IF(BG639=0,0,'Дані не з ДІСО'!K639/('Дані не з ДІСО'!I639+'Дані не з ДІСО'!K639))</f>
        <v>0</v>
      </c>
      <c r="BJ639" s="31">
        <f>(1+0.25*BI639)*BH639*Параметри!$K$48</f>
        <v>0</v>
      </c>
      <c r="BK639">
        <f>ROUNDUP('Дані не з ДІСО'!M639/Параметри!$K$27,0)</f>
        <v>0</v>
      </c>
      <c r="BL639">
        <f>BK639*Параметри!$M$37/18</f>
        <v>0</v>
      </c>
      <c r="BM639" s="31">
        <f>BL639*Параметри!$K$48</f>
        <v>0</v>
      </c>
      <c r="BN639" s="31">
        <f>'Дані не з ДІСО'!N639*(7*Параметри!$K$50+Параметри!$K$49)</f>
        <v>0</v>
      </c>
      <c r="BO639">
        <f>ROUNDUP('Дані з ДІСО'!V639/Параметри!$K$25,0)</f>
        <v>0</v>
      </c>
      <c r="BP639">
        <f>ROUNDUP('Дані з ДІСО'!W639/Параметри!$K$25,0)</f>
        <v>0</v>
      </c>
      <c r="BQ639">
        <f>ROUNDUP('Дані з ДІСО'!X639/Параметри!$K$25,0)</f>
        <v>0</v>
      </c>
      <c r="BR639">
        <f>(BO639*Параметри!$K$34+BP639*Параметри!$L$34+BQ639*Параметри!$M$34)/18</f>
        <v>0</v>
      </c>
      <c r="BS639">
        <f>IF(J639=0,0,'Дані з ДІСО'!AC639/J639)</f>
        <v>0</v>
      </c>
      <c r="BT639" s="31">
        <f>(1+0.25*BS639)*BR639*Параметри!$K$48</f>
        <v>0</v>
      </c>
      <c r="BU639" s="31">
        <f ca="1">BT639*'Коефіцієнти АТО'!U639</f>
        <v>0</v>
      </c>
      <c r="BV639" s="31">
        <f>J639*(1+0.25*BS639)*Параметри!$K$61*Параметри!$K$20/1000</f>
        <v>0</v>
      </c>
      <c r="BW639" s="31">
        <f>(1+0.25*BS639)*J639*'Коефіцієнти АТО'!S639*Параметри!$K$20/1000</f>
        <v>0</v>
      </c>
      <c r="BX639" s="31">
        <f t="shared" ca="1" si="114"/>
        <v>0</v>
      </c>
      <c r="BY639">
        <f>ROUNDUP('Дані з ДІСО'!AG639/Параметри!$K$66,0)</f>
        <v>0</v>
      </c>
      <c r="BZ639">
        <f t="shared" si="115"/>
        <v>0</v>
      </c>
      <c r="CA639">
        <f>IF('Дані з ДІСО'!AG639=0,0,'Дані з ДІСО'!AJ639/'Дані з ДІСО'!AG639)</f>
        <v>0</v>
      </c>
      <c r="CB639" s="31">
        <f>BZ639*(1+0.25*CA639)*Параметри!$K$48</f>
        <v>0</v>
      </c>
      <c r="CC639" s="31">
        <f t="shared" ca="1" si="116"/>
        <v>47848.800000000003</v>
      </c>
      <c r="CD639" s="31">
        <f t="shared" si="117"/>
        <v>0</v>
      </c>
      <c r="CE639" s="31">
        <f t="shared" si="118"/>
        <v>0</v>
      </c>
      <c r="CF639" s="31">
        <f t="shared" si="119"/>
        <v>0</v>
      </c>
    </row>
    <row r="640" spans="1:84" x14ac:dyDescent="0.25">
      <c r="A640" s="9">
        <v>639</v>
      </c>
      <c r="B640" s="9" t="s">
        <v>4355</v>
      </c>
      <c r="C640" s="9" t="s">
        <v>4355</v>
      </c>
      <c r="D640" s="9" t="s">
        <v>2981</v>
      </c>
      <c r="E640" s="9" t="s">
        <v>33</v>
      </c>
      <c r="F640" s="9" t="s">
        <v>3646</v>
      </c>
      <c r="G640" s="9" t="s">
        <v>1309</v>
      </c>
      <c r="H640" s="31">
        <f>SUM('Дані з ДІСО'!J640:L640)</f>
        <v>2140</v>
      </c>
      <c r="I640" s="31">
        <f>SUM('Дані з ДІСО'!P640:R640)</f>
        <v>0</v>
      </c>
      <c r="J640" s="31">
        <f>SUM('Дані з ДІСО'!V640:X640)</f>
        <v>0</v>
      </c>
      <c r="K640">
        <f ca="1">ROUNDUP('Дані з ДІСО'!J640/'Коефіцієнти АТО'!$R640,0)</f>
        <v>65</v>
      </c>
      <c r="L640">
        <f ca="1">ROUNDUP('Дані з ДІСО'!K640/'Коефіцієнти АТО'!$R640,0)</f>
        <v>78</v>
      </c>
      <c r="M640">
        <f ca="1">ROUNDUP('Дані з ДІСО'!L640/'Коефіцієнти АТО'!$R640,0)</f>
        <v>17</v>
      </c>
      <c r="N640" s="28">
        <f ca="1">(K640*Параметри!$K$32+L640*Параметри!$L$32+M640*Параметри!$M$32)/18</f>
        <v>273.5</v>
      </c>
      <c r="O640" s="41">
        <f>'Дані з ДІСО'!Y640/H640</f>
        <v>0</v>
      </c>
      <c r="P640" s="31">
        <f ca="1">(1+0.25*O640)*N640*Параметри!$K$48</f>
        <v>55822.917192196008</v>
      </c>
      <c r="Q640" s="31">
        <f ca="1">P640*'Коефіцієнти АТО'!T640</f>
        <v>948.98959226733223</v>
      </c>
      <c r="R640" s="31">
        <f>H640*(1+0.25*O640)*Параметри!$K$61*Параметри!$K$20/1000</f>
        <v>0</v>
      </c>
      <c r="S640" s="31">
        <f>H640*(1+0.25*O640)*'Коефіцієнти АТО'!S640*Параметри!$K$20/1000</f>
        <v>8823.9648988088884</v>
      </c>
      <c r="T640" s="31">
        <f t="shared" ca="1" si="109"/>
        <v>65595.871683272228</v>
      </c>
      <c r="U640" s="31">
        <f t="shared" ca="1" si="108"/>
        <v>65595.871683272228</v>
      </c>
      <c r="V640">
        <f>ROUNDUP('Дані з ДІСО'!P640/Параметри!$K$24,0)</f>
        <v>0</v>
      </c>
      <c r="W640">
        <f>ROUNDUP('Дані з ДІСО'!Q640/Параметри!$K$24,0)</f>
        <v>0</v>
      </c>
      <c r="X640">
        <f>ROUNDUP('Дані з ДІСО'!R640/Параметри!$K$24,0)</f>
        <v>0</v>
      </c>
      <c r="Y640" s="28">
        <f>(V640*Параметри!$K$33+W640*Параметри!$L$33+X640*Параметри!$M$33)/18</f>
        <v>0</v>
      </c>
      <c r="Z640" s="41">
        <f>IF(I640=0,0,'Дані з ДІСО'!AA640/I640)</f>
        <v>0</v>
      </c>
      <c r="AA640" s="31">
        <f>(1+0.25*Z640)*Y640*Параметри!$K$48</f>
        <v>0</v>
      </c>
      <c r="AB640" s="31">
        <f ca="1">AA640*'Коефіцієнти АТО'!U640</f>
        <v>0</v>
      </c>
      <c r="AC640" s="31">
        <f>I640*(1+0.25*Z640)*Параметри!$K$61*Параметри!$K$20/1000</f>
        <v>0</v>
      </c>
      <c r="AD640" s="31">
        <f>(1+0.25*Z640)*I640*'Коефіцієнти АТО'!S640*Параметри!$K$20/1000</f>
        <v>0</v>
      </c>
      <c r="AE640" s="31">
        <f t="shared" ca="1" si="110"/>
        <v>0</v>
      </c>
      <c r="AF640" s="45">
        <v>30.230364689795518</v>
      </c>
      <c r="AG640" s="45">
        <f ca="1">T640/SUM('Дані з ДІСО'!J640:L640)</f>
        <v>30.652276487510388</v>
      </c>
      <c r="AH640">
        <f ca="1">'Коефіцієнти АТО'!R640</f>
        <v>13.5</v>
      </c>
      <c r="AI640">
        <v>13</v>
      </c>
      <c r="AJ640" s="44">
        <f t="shared" ca="1" si="111"/>
        <v>1.0139565566622917</v>
      </c>
      <c r="AK640" t="str">
        <f ca="1">IF(OR(B640="Область",B640="Київ"),"Ні",IF(AJ640&gt;Параметри!$K$72,"Так, верхній",IF(AJ640&lt;Параметри!$K$73,"Так, нижній","Ні")))</f>
        <v>Ні</v>
      </c>
      <c r="AL640" s="45">
        <f ca="1">IF(AK640="Ні",AG640,IF(AK640="Так, верхній",AF640*Параметри!$K$72,AF640*Параметри!$K$73))</f>
        <v>30.652276487510388</v>
      </c>
      <c r="AM640">
        <f>'Дані з ДІСО'!AL640+'Дані з ДІСО'!AN640</f>
        <v>18</v>
      </c>
      <c r="AN640">
        <f>IF(AM640=0,0,'Дані з ДІСО'!AN640/AM640)</f>
        <v>0</v>
      </c>
      <c r="AO640" s="31">
        <f>AM640*(1+0.25*AN640)*Параметри!$K$50</f>
        <v>3446.1818732880001</v>
      </c>
      <c r="AP640" s="31">
        <f>ROUNDUP(('Дані з ДІСО'!AU640+'Дані з ДІСО'!AW640)/Параметри!$K$28,0)</f>
        <v>0</v>
      </c>
      <c r="AQ640" s="54">
        <f>AP640*Параметри!$M$35/18</f>
        <v>0</v>
      </c>
      <c r="AR640" s="31">
        <f>IF(AP640=0,0,'Дані з ДІСО'!AW640/SUM('Дані з ДІСО'!AU640,'Дані з ДІСО'!AW640))</f>
        <v>0</v>
      </c>
      <c r="AS640" s="31">
        <f>(1+0.25*AR640)*AQ640*Параметри!$K$48</f>
        <v>0</v>
      </c>
      <c r="AT640">
        <f>ROUNDUP(('Дані з ДІСО'!AE640+'Дані не з ДІСО'!E640+'Дані не з ДІСО'!G640)/Параметри!$K$64,0)</f>
        <v>0</v>
      </c>
      <c r="AU640">
        <f t="shared" si="112"/>
        <v>0</v>
      </c>
      <c r="AV640">
        <f>IF(AT640=0,0,('Дані з ДІСО'!AH640+'Дані не з ДІСО'!G640)/('Дані з ДІСО'!AE640+'Дані не з ДІСО'!E640+'Дані не з ДІСО'!G640))</f>
        <v>0</v>
      </c>
      <c r="AW640" s="31">
        <f>AU640*(1+0.25*AV640)*Параметри!$K$48</f>
        <v>0</v>
      </c>
      <c r="AX640">
        <f>ROUNDUP('Дані з ДІСО'!AF640/Параметри!$K$65,0)</f>
        <v>0</v>
      </c>
      <c r="AY640">
        <f t="shared" si="113"/>
        <v>0</v>
      </c>
      <c r="AZ640">
        <f>IF(AX640=0,0,'Дані з ДІСО'!AI640/'Дані з ДІСО'!AF640)</f>
        <v>0</v>
      </c>
      <c r="BA640" s="31">
        <f>AY640*(1+0.25*AZ640)*Параметри!$K$48</f>
        <v>0</v>
      </c>
      <c r="BB640">
        <f>ROUNDUP('Дані з ДІСО'!AR640/Параметри!$K$29,0)</f>
        <v>0</v>
      </c>
      <c r="BC640">
        <f>ROUNDUP('Дані з ДІСО'!AS640/Параметри!$K$29,0)</f>
        <v>0</v>
      </c>
      <c r="BD640">
        <f>ROUNDUP('Дані з ДІСО'!AT640/Параметри!$K$29,0)</f>
        <v>0</v>
      </c>
      <c r="BE640" s="54">
        <f>(BB640*Параметри!$K$32+BC640*Параметри!$L$32+BD640*Параметри!$M$32)/18</f>
        <v>0</v>
      </c>
      <c r="BF640" s="31">
        <f>(BE640*Параметри!$K$48+SUM('Дані з ДІСО'!AR640:AT640)*IF(Параметри!$R$37="RNK",Параметри!$K$45,Параметри!$R$47)*Параметри!$K$20/1000)*Параметри!$K$69</f>
        <v>0</v>
      </c>
      <c r="BG640">
        <f>ROUNDUP(('Дані не з ДІСО'!I640+'Дані не з ДІСО'!K640)/Параметри!$K$26,0)</f>
        <v>0</v>
      </c>
      <c r="BH640" s="31">
        <f>BG640*Параметри!$M$36/18</f>
        <v>0</v>
      </c>
      <c r="BI640">
        <f>IF(BG640=0,0,'Дані не з ДІСО'!K640/('Дані не з ДІСО'!I640+'Дані не з ДІСО'!K640))</f>
        <v>0</v>
      </c>
      <c r="BJ640" s="31">
        <f>(1+0.25*BI640)*BH640*Параметри!$K$48</f>
        <v>0</v>
      </c>
      <c r="BK640">
        <f>ROUNDUP('Дані не з ДІСО'!M640/Параметри!$K$27,0)</f>
        <v>0</v>
      </c>
      <c r="BL640">
        <f>BK640*Параметри!$M$37/18</f>
        <v>0</v>
      </c>
      <c r="BM640" s="31">
        <f>BL640*Параметри!$K$48</f>
        <v>0</v>
      </c>
      <c r="BN640" s="31">
        <f>'Дані не з ДІСО'!N640*(7*Параметри!$K$50+Параметри!$K$49)</f>
        <v>0</v>
      </c>
      <c r="BO640">
        <f>ROUNDUP('Дані з ДІСО'!V640/Параметри!$K$25,0)</f>
        <v>0</v>
      </c>
      <c r="BP640">
        <f>ROUNDUP('Дані з ДІСО'!W640/Параметри!$K$25,0)</f>
        <v>0</v>
      </c>
      <c r="BQ640">
        <f>ROUNDUP('Дані з ДІСО'!X640/Параметри!$K$25,0)</f>
        <v>0</v>
      </c>
      <c r="BR640">
        <f>(BO640*Параметри!$K$34+BP640*Параметри!$L$34+BQ640*Параметри!$M$34)/18</f>
        <v>0</v>
      </c>
      <c r="BS640">
        <f>IF(J640=0,0,'Дані з ДІСО'!AC640/J640)</f>
        <v>0</v>
      </c>
      <c r="BT640" s="31">
        <f>(1+0.25*BS640)*BR640*Параметри!$K$48</f>
        <v>0</v>
      </c>
      <c r="BU640" s="31">
        <f ca="1">BT640*'Коефіцієнти АТО'!U640</f>
        <v>0</v>
      </c>
      <c r="BV640" s="31">
        <f>J640*(1+0.25*BS640)*Параметри!$K$61*Параметри!$K$20/1000</f>
        <v>0</v>
      </c>
      <c r="BW640" s="31">
        <f>(1+0.25*BS640)*J640*'Коефіцієнти АТО'!S640*Параметри!$K$20/1000</f>
        <v>0</v>
      </c>
      <c r="BX640" s="31">
        <f t="shared" ca="1" si="114"/>
        <v>0</v>
      </c>
      <c r="BY640">
        <f>ROUNDUP('Дані з ДІСО'!AG640/Параметри!$K$66,0)</f>
        <v>0</v>
      </c>
      <c r="BZ640">
        <f t="shared" si="115"/>
        <v>0</v>
      </c>
      <c r="CA640">
        <f>IF('Дані з ДІСО'!AG640=0,0,'Дані з ДІСО'!AJ640/'Дані з ДІСО'!AG640)</f>
        <v>0</v>
      </c>
      <c r="CB640" s="31">
        <f>BZ640*(1+0.25*CA640)*Параметри!$K$48</f>
        <v>0</v>
      </c>
      <c r="CC640" s="31">
        <f t="shared" ca="1" si="116"/>
        <v>69042.100000000006</v>
      </c>
      <c r="CD640" s="31">
        <f t="shared" si="117"/>
        <v>0</v>
      </c>
      <c r="CE640" s="31">
        <f t="shared" si="118"/>
        <v>0</v>
      </c>
      <c r="CF640" s="31">
        <f t="shared" si="119"/>
        <v>0</v>
      </c>
    </row>
    <row r="641" spans="1:84" x14ac:dyDescent="0.25">
      <c r="A641" s="9">
        <v>640</v>
      </c>
      <c r="B641" s="9" t="s">
        <v>4354</v>
      </c>
      <c r="C641" s="9" t="s">
        <v>4354</v>
      </c>
      <c r="D641" s="9" t="s">
        <v>2981</v>
      </c>
      <c r="E641" s="9" t="s">
        <v>28</v>
      </c>
      <c r="F641" s="9" t="s">
        <v>3647</v>
      </c>
      <c r="G641" s="9" t="s">
        <v>1311</v>
      </c>
      <c r="H641" s="31">
        <f>SUM('Дані з ДІСО'!J641:L641)</f>
        <v>741</v>
      </c>
      <c r="I641" s="31">
        <f>SUM('Дані з ДІСО'!P641:R641)</f>
        <v>0</v>
      </c>
      <c r="J641" s="31">
        <f>SUM('Дані з ДІСО'!V641:X641)</f>
        <v>0</v>
      </c>
      <c r="K641">
        <f ca="1">ROUNDUP('Дані з ДІСО'!J641/'Коефіцієнти АТО'!$R641,0)</f>
        <v>26</v>
      </c>
      <c r="L641">
        <f ca="1">ROUNDUP('Дані з ДІСО'!K641/'Коефіцієнти АТО'!$R641,0)</f>
        <v>33</v>
      </c>
      <c r="M641">
        <f ca="1">ROUNDUP('Дані з ДІСО'!L641/'Коефіцієнти АТО'!$R641,0)</f>
        <v>7</v>
      </c>
      <c r="N641" s="28">
        <f ca="1">(K641*Параметри!$K$32+L641*Параметри!$L$32+M641*Параметри!$M$32)/18</f>
        <v>113.22222222222223</v>
      </c>
      <c r="O641" s="41">
        <f>'Дані з ДІСО'!Y641/H641</f>
        <v>0</v>
      </c>
      <c r="P641" s="31">
        <f ca="1">(1+0.25*O641)*N641*Параметри!$K$48</f>
        <v>23109.304334287117</v>
      </c>
      <c r="Q641" s="31">
        <f ca="1">P641*'Коефіцієнти АТО'!T641</f>
        <v>392.85817368288099</v>
      </c>
      <c r="R641" s="31">
        <f>H641*(1+0.25*O641)*Параметри!$K$61*Параметри!$K$20/1000</f>
        <v>0</v>
      </c>
      <c r="S641" s="31">
        <f>H641*(1+0.25*O641)*'Коефіцієнти АТО'!S641*Параметри!$K$20/1000</f>
        <v>3819.2511623933333</v>
      </c>
      <c r="T641" s="31">
        <f t="shared" ca="1" si="109"/>
        <v>27321.413670363334</v>
      </c>
      <c r="U641" s="31">
        <f t="shared" ca="1" si="108"/>
        <v>24009.644056827838</v>
      </c>
      <c r="V641">
        <f>ROUNDUP('Дані з ДІСО'!P641/Параметри!$K$24,0)</f>
        <v>0</v>
      </c>
      <c r="W641">
        <f>ROUNDUP('Дані з ДІСО'!Q641/Параметри!$K$24,0)</f>
        <v>0</v>
      </c>
      <c r="X641">
        <f>ROUNDUP('Дані з ДІСО'!R641/Параметри!$K$24,0)</f>
        <v>0</v>
      </c>
      <c r="Y641" s="28">
        <f>(V641*Параметри!$K$33+W641*Параметри!$L$33+X641*Параметри!$M$33)/18</f>
        <v>0</v>
      </c>
      <c r="Z641" s="41">
        <f>IF(I641=0,0,'Дані з ДІСО'!AA641/I641)</f>
        <v>0</v>
      </c>
      <c r="AA641" s="31">
        <f>(1+0.25*Z641)*Y641*Параметри!$K$48</f>
        <v>0</v>
      </c>
      <c r="AB641" s="31">
        <f ca="1">AA641*'Коефіцієнти АТО'!U641</f>
        <v>0</v>
      </c>
      <c r="AC641" s="31">
        <f>I641*(1+0.25*Z641)*Параметри!$K$61*Параметри!$K$20/1000</f>
        <v>0</v>
      </c>
      <c r="AD641" s="31">
        <f>(1+0.25*Z641)*I641*'Коефіцієнти АТО'!S641*Параметри!$K$20/1000</f>
        <v>0</v>
      </c>
      <c r="AE641" s="31">
        <f t="shared" ca="1" si="110"/>
        <v>0</v>
      </c>
      <c r="AF641" s="45">
        <v>27.932481800953788</v>
      </c>
      <c r="AG641" s="45">
        <f ca="1">T641/SUM('Дані з ДІСО'!J641:L641)</f>
        <v>36.871003603729193</v>
      </c>
      <c r="AH641">
        <f ca="1">'Коефіцієнти АТО'!R641</f>
        <v>11.5</v>
      </c>
      <c r="AI641">
        <v>14.5</v>
      </c>
      <c r="AJ641" s="44">
        <f t="shared" ca="1" si="111"/>
        <v>1.3200045691060001</v>
      </c>
      <c r="AK641" t="str">
        <f ca="1">IF(OR(B641="Область",B641="Київ"),"Ні",IF(AJ641&gt;Параметри!$K$72,"Так, верхній",IF(AJ641&lt;Параметри!$K$73,"Так, нижній","Ні")))</f>
        <v>Так, верхній</v>
      </c>
      <c r="AL641" s="45">
        <f ca="1">IF(AK641="Ні",AG641,IF(AK641="Так, верхній",AF641*Параметри!$K$72,AF641*Параметри!$K$73))</f>
        <v>32.401678889106392</v>
      </c>
      <c r="AM641">
        <f>'Дані з ДІСО'!AL641+'Дані з ДІСО'!AN641</f>
        <v>6</v>
      </c>
      <c r="AN641">
        <f>IF(AM641=0,0,'Дані з ДІСО'!AN641/AM641)</f>
        <v>0</v>
      </c>
      <c r="AO641" s="31">
        <f>AM641*(1+0.25*AN641)*Параметри!$K$50</f>
        <v>1148.727291096</v>
      </c>
      <c r="AP641" s="31">
        <f>ROUNDUP(('Дані з ДІСО'!AU641+'Дані з ДІСО'!AW641)/Параметри!$K$28,0)</f>
        <v>0</v>
      </c>
      <c r="AQ641" s="54">
        <f>AP641*Параметри!$M$35/18</f>
        <v>0</v>
      </c>
      <c r="AR641" s="31">
        <f>IF(AP641=0,0,'Дані з ДІСО'!AW641/SUM('Дані з ДІСО'!AU641,'Дані з ДІСО'!AW641))</f>
        <v>0</v>
      </c>
      <c r="AS641" s="31">
        <f>(1+0.25*AR641)*AQ641*Параметри!$K$48</f>
        <v>0</v>
      </c>
      <c r="AT641">
        <f>ROUNDUP(('Дані з ДІСО'!AE641+'Дані не з ДІСО'!E641+'Дані не з ДІСО'!G641)/Параметри!$K$64,0)</f>
        <v>0</v>
      </c>
      <c r="AU641">
        <f t="shared" si="112"/>
        <v>0</v>
      </c>
      <c r="AV641">
        <f>IF(AT641=0,0,('Дані з ДІСО'!AH641+'Дані не з ДІСО'!G641)/('Дані з ДІСО'!AE641+'Дані не з ДІСО'!E641+'Дані не з ДІСО'!G641))</f>
        <v>0</v>
      </c>
      <c r="AW641" s="31">
        <f>AU641*(1+0.25*AV641)*Параметри!$K$48</f>
        <v>0</v>
      </c>
      <c r="AX641">
        <f>ROUNDUP('Дані з ДІСО'!AF641/Параметри!$K$65,0)</f>
        <v>0</v>
      </c>
      <c r="AY641">
        <f t="shared" si="113"/>
        <v>0</v>
      </c>
      <c r="AZ641">
        <f>IF(AX641=0,0,'Дані з ДІСО'!AI641/'Дані з ДІСО'!AF641)</f>
        <v>0</v>
      </c>
      <c r="BA641" s="31">
        <f>AY641*(1+0.25*AZ641)*Параметри!$K$48</f>
        <v>0</v>
      </c>
      <c r="BB641">
        <f>ROUNDUP('Дані з ДІСО'!AR641/Параметри!$K$29,0)</f>
        <v>0</v>
      </c>
      <c r="BC641">
        <f>ROUNDUP('Дані з ДІСО'!AS641/Параметри!$K$29,0)</f>
        <v>0</v>
      </c>
      <c r="BD641">
        <f>ROUNDUP('Дані з ДІСО'!AT641/Параметри!$K$29,0)</f>
        <v>0</v>
      </c>
      <c r="BE641" s="54">
        <f>(BB641*Параметри!$K$32+BC641*Параметри!$L$32+BD641*Параметри!$M$32)/18</f>
        <v>0</v>
      </c>
      <c r="BF641" s="31">
        <f>(BE641*Параметри!$K$48+SUM('Дані з ДІСО'!AR641:AT641)*IF(Параметри!$R$37="RNK",Параметри!$K$45,Параметри!$R$47)*Параметри!$K$20/1000)*Параметри!$K$69</f>
        <v>0</v>
      </c>
      <c r="BG641">
        <f>ROUNDUP(('Дані не з ДІСО'!I641+'Дані не з ДІСО'!K641)/Параметри!$K$26,0)</f>
        <v>0</v>
      </c>
      <c r="BH641" s="31">
        <f>BG641*Параметри!$M$36/18</f>
        <v>0</v>
      </c>
      <c r="BI641">
        <f>IF(BG641=0,0,'Дані не з ДІСО'!K641/('Дані не з ДІСО'!I641+'Дані не з ДІСО'!K641))</f>
        <v>0</v>
      </c>
      <c r="BJ641" s="31">
        <f>(1+0.25*BI641)*BH641*Параметри!$K$48</f>
        <v>0</v>
      </c>
      <c r="BK641">
        <f>ROUNDUP('Дані не з ДІСО'!M641/Параметри!$K$27,0)</f>
        <v>0</v>
      </c>
      <c r="BL641">
        <f>BK641*Параметри!$M$37/18</f>
        <v>0</v>
      </c>
      <c r="BM641" s="31">
        <f>BL641*Параметри!$K$48</f>
        <v>0</v>
      </c>
      <c r="BN641" s="31">
        <f>'Дані не з ДІСО'!N641*(7*Параметри!$K$50+Параметри!$K$49)</f>
        <v>0</v>
      </c>
      <c r="BO641">
        <f>ROUNDUP('Дані з ДІСО'!V641/Параметри!$K$25,0)</f>
        <v>0</v>
      </c>
      <c r="BP641">
        <f>ROUNDUP('Дані з ДІСО'!W641/Параметри!$K$25,0)</f>
        <v>0</v>
      </c>
      <c r="BQ641">
        <f>ROUNDUP('Дані з ДІСО'!X641/Параметри!$K$25,0)</f>
        <v>0</v>
      </c>
      <c r="BR641">
        <f>(BO641*Параметри!$K$34+BP641*Параметри!$L$34+BQ641*Параметри!$M$34)/18</f>
        <v>0</v>
      </c>
      <c r="BS641">
        <f>IF(J641=0,0,'Дані з ДІСО'!AC641/J641)</f>
        <v>0</v>
      </c>
      <c r="BT641" s="31">
        <f>(1+0.25*BS641)*BR641*Параметри!$K$48</f>
        <v>0</v>
      </c>
      <c r="BU641" s="31">
        <f ca="1">BT641*'Коефіцієнти АТО'!U641</f>
        <v>0</v>
      </c>
      <c r="BV641" s="31">
        <f>J641*(1+0.25*BS641)*Параметри!$K$61*Параметри!$K$20/1000</f>
        <v>0</v>
      </c>
      <c r="BW641" s="31">
        <f>(1+0.25*BS641)*J641*'Коефіцієнти АТО'!S641*Параметри!$K$20/1000</f>
        <v>0</v>
      </c>
      <c r="BX641" s="31">
        <f t="shared" ca="1" si="114"/>
        <v>0</v>
      </c>
      <c r="BY641">
        <f>ROUNDUP('Дані з ДІСО'!AG641/Параметри!$K$66,0)</f>
        <v>0</v>
      </c>
      <c r="BZ641">
        <f t="shared" si="115"/>
        <v>0</v>
      </c>
      <c r="CA641">
        <f>IF('Дані з ДІСО'!AG641=0,0,'Дані з ДІСО'!AJ641/'Дані з ДІСО'!AG641)</f>
        <v>0</v>
      </c>
      <c r="CB641" s="31">
        <f>BZ641*(1+0.25*CA641)*Параметри!$K$48</f>
        <v>0</v>
      </c>
      <c r="CC641" s="31">
        <f t="shared" ca="1" si="116"/>
        <v>25158.400000000001</v>
      </c>
      <c r="CD641" s="31">
        <f t="shared" si="117"/>
        <v>0</v>
      </c>
      <c r="CE641" s="31">
        <f t="shared" si="118"/>
        <v>0</v>
      </c>
      <c r="CF641" s="31">
        <f t="shared" si="119"/>
        <v>0</v>
      </c>
    </row>
    <row r="642" spans="1:84" x14ac:dyDescent="0.25">
      <c r="A642" s="9">
        <v>641</v>
      </c>
      <c r="B642" s="9" t="s">
        <v>4355</v>
      </c>
      <c r="C642" s="9" t="s">
        <v>4355</v>
      </c>
      <c r="D642" s="9" t="s">
        <v>2981</v>
      </c>
      <c r="E642" s="9" t="s">
        <v>33</v>
      </c>
      <c r="F642" s="9" t="s">
        <v>3208</v>
      </c>
      <c r="G642" s="9" t="s">
        <v>1313</v>
      </c>
      <c r="H642" s="31">
        <f>SUM('Дані з ДІСО'!J642:L642)</f>
        <v>1359</v>
      </c>
      <c r="I642" s="31">
        <f>SUM('Дані з ДІСО'!P642:R642)</f>
        <v>0</v>
      </c>
      <c r="J642" s="31">
        <f>SUM('Дані з ДІСО'!V642:X642)</f>
        <v>0</v>
      </c>
      <c r="K642">
        <f ca="1">ROUNDUP('Дані з ДІСО'!J642/'Коефіцієнти АТО'!$R642,0)</f>
        <v>38</v>
      </c>
      <c r="L642">
        <f ca="1">ROUNDUP('Дані з ДІСО'!K642/'Коефіцієнти АТО'!$R642,0)</f>
        <v>51</v>
      </c>
      <c r="M642">
        <f ca="1">ROUNDUP('Дані з ДІСО'!L642/'Коефіцієнти АТО'!$R642,0)</f>
        <v>14</v>
      </c>
      <c r="N642" s="28">
        <f ca="1">(K642*Параметри!$K$32+L642*Параметри!$L$32+M642*Параметри!$M$32)/18</f>
        <v>178.66666666666666</v>
      </c>
      <c r="O642" s="41">
        <f>'Дані з ДІСО'!Y642/H642</f>
        <v>0</v>
      </c>
      <c r="P642" s="31">
        <f ca="1">(1+0.25*O642)*N642*Параметри!$K$48</f>
        <v>36466.890450965337</v>
      </c>
      <c r="Q642" s="31">
        <f ca="1">P642*'Коефіцієнти АТО'!T642</f>
        <v>619.93713766641076</v>
      </c>
      <c r="R642" s="31">
        <f>H642*(1+0.25*O642)*Параметри!$K$61*Параметри!$K$20/1000</f>
        <v>0</v>
      </c>
      <c r="S642" s="31">
        <f>H642*(1+0.25*O642)*'Коефіцієнти АТО'!S642*Параметри!$K$20/1000</f>
        <v>5603.6300455520004</v>
      </c>
      <c r="T642" s="31">
        <f t="shared" ca="1" si="109"/>
        <v>42690.457634183753</v>
      </c>
      <c r="U642" s="31">
        <f t="shared" ref="U642:U705" ca="1" si="120">H642*AL642</f>
        <v>45853.947414542316</v>
      </c>
      <c r="V642">
        <f>ROUNDUP('Дані з ДІСО'!P642/Параметри!$K$24,0)</f>
        <v>0</v>
      </c>
      <c r="W642">
        <f>ROUNDUP('Дані з ДІСО'!Q642/Параметри!$K$24,0)</f>
        <v>0</v>
      </c>
      <c r="X642">
        <f>ROUNDUP('Дані з ДІСО'!R642/Параметри!$K$24,0)</f>
        <v>0</v>
      </c>
      <c r="Y642" s="28">
        <f>(V642*Параметри!$K$33+W642*Параметри!$L$33+X642*Параметри!$M$33)/18</f>
        <v>0</v>
      </c>
      <c r="Z642" s="41">
        <f>IF(I642=0,0,'Дані з ДІСО'!AA642/I642)</f>
        <v>0</v>
      </c>
      <c r="AA642" s="31">
        <f>(1+0.25*Z642)*Y642*Параметри!$K$48</f>
        <v>0</v>
      </c>
      <c r="AB642" s="31">
        <f ca="1">AA642*'Коефіцієнти АТО'!U642</f>
        <v>0</v>
      </c>
      <c r="AC642" s="31">
        <f>I642*(1+0.25*Z642)*Параметри!$K$61*Параметри!$K$20/1000</f>
        <v>0</v>
      </c>
      <c r="AD642" s="31">
        <f>(1+0.25*Z642)*I642*'Коефіцієнти АТО'!S642*Параметри!$K$20/1000</f>
        <v>0</v>
      </c>
      <c r="AE642" s="31">
        <f t="shared" ca="1" si="110"/>
        <v>0</v>
      </c>
      <c r="AF642" s="45">
        <v>33.740947324902365</v>
      </c>
      <c r="AG642" s="45">
        <f ca="1">T642/SUM('Дані з ДІСО'!J642:L642)</f>
        <v>31.413140275337568</v>
      </c>
      <c r="AH642">
        <f ca="1">'Коефіцієнти АТО'!R642</f>
        <v>13.5</v>
      </c>
      <c r="AI642">
        <v>11.5</v>
      </c>
      <c r="AJ642" s="44">
        <f t="shared" ca="1" si="111"/>
        <v>0.93100943411133075</v>
      </c>
      <c r="AK642" t="str">
        <f ca="1">IF(OR(B642="Область",B642="Київ"),"Ні",IF(AJ642&gt;Параметри!$K$72,"Так, верхній",IF(AJ642&lt;Параметри!$K$73,"Так, нижній","Ні")))</f>
        <v>Так, нижній</v>
      </c>
      <c r="AL642" s="45">
        <f ca="1">IF(AK642="Ні",AG642,IF(AK642="Так, верхній",AF642*Параметри!$K$72,AF642*Параметри!$K$73))</f>
        <v>33.740947324902365</v>
      </c>
      <c r="AM642">
        <f>'Дані з ДІСО'!AL642+'Дані з ДІСО'!AN642</f>
        <v>9</v>
      </c>
      <c r="AN642">
        <f>IF(AM642=0,0,'Дані з ДІСО'!AN642/AM642)</f>
        <v>0</v>
      </c>
      <c r="AO642" s="31">
        <f>AM642*(1+0.25*AN642)*Параметри!$K$50</f>
        <v>1723.0909366440001</v>
      </c>
      <c r="AP642" s="31">
        <f>ROUNDUP(('Дані з ДІСО'!AU642+'Дані з ДІСО'!AW642)/Параметри!$K$28,0)</f>
        <v>1</v>
      </c>
      <c r="AQ642" s="54">
        <f>AP642*Параметри!$M$35/18</f>
        <v>1.2777777777777777</v>
      </c>
      <c r="AR642" s="31">
        <f>IF(AP642=0,0,'Дані з ДІСО'!AW642/SUM('Дані з ДІСО'!AU642,'Дані з ДІСО'!AW642))</f>
        <v>0</v>
      </c>
      <c r="AS642" s="31">
        <f>(1+0.25*AR642)*AQ642*Параметри!$K$48</f>
        <v>260.80176628488891</v>
      </c>
      <c r="AT642">
        <f>ROUNDUP(('Дані з ДІСО'!AE642+'Дані не з ДІСО'!E642+'Дані не з ДІСО'!G642)/Параметри!$K$64,0)</f>
        <v>0</v>
      </c>
      <c r="AU642">
        <f t="shared" si="112"/>
        <v>0</v>
      </c>
      <c r="AV642">
        <f>IF(AT642=0,0,('Дані з ДІСО'!AH642+'Дані не з ДІСО'!G642)/('Дані з ДІСО'!AE642+'Дані не з ДІСО'!E642+'Дані не з ДІСО'!G642))</f>
        <v>0</v>
      </c>
      <c r="AW642" s="31">
        <f>AU642*(1+0.25*AV642)*Параметри!$K$48</f>
        <v>0</v>
      </c>
      <c r="AX642">
        <f>ROUNDUP('Дані з ДІСО'!AF642/Параметри!$K$65,0)</f>
        <v>0</v>
      </c>
      <c r="AY642">
        <f t="shared" si="113"/>
        <v>0</v>
      </c>
      <c r="AZ642">
        <f>IF(AX642=0,0,'Дані з ДІСО'!AI642/'Дані з ДІСО'!AF642)</f>
        <v>0</v>
      </c>
      <c r="BA642" s="31">
        <f>AY642*(1+0.25*AZ642)*Параметри!$K$48</f>
        <v>0</v>
      </c>
      <c r="BB642">
        <f>ROUNDUP('Дані з ДІСО'!AR642/Параметри!$K$29,0)</f>
        <v>0</v>
      </c>
      <c r="BC642">
        <f>ROUNDUP('Дані з ДІСО'!AS642/Параметри!$K$29,0)</f>
        <v>0</v>
      </c>
      <c r="BD642">
        <f>ROUNDUP('Дані з ДІСО'!AT642/Параметри!$K$29,0)</f>
        <v>0</v>
      </c>
      <c r="BE642" s="54">
        <f>(BB642*Параметри!$K$32+BC642*Параметри!$L$32+BD642*Параметри!$M$32)/18</f>
        <v>0</v>
      </c>
      <c r="BF642" s="31">
        <f>(BE642*Параметри!$K$48+SUM('Дані з ДІСО'!AR642:AT642)*IF(Параметри!$R$37="RNK",Параметри!$K$45,Параметри!$R$47)*Параметри!$K$20/1000)*Параметри!$K$69</f>
        <v>0</v>
      </c>
      <c r="BG642">
        <f>ROUNDUP(('Дані не з ДІСО'!I642+'Дані не з ДІСО'!K642)/Параметри!$K$26,0)</f>
        <v>0</v>
      </c>
      <c r="BH642" s="31">
        <f>BG642*Параметри!$M$36/18</f>
        <v>0</v>
      </c>
      <c r="BI642">
        <f>IF(BG642=0,0,'Дані не з ДІСО'!K642/('Дані не з ДІСО'!I642+'Дані не з ДІСО'!K642))</f>
        <v>0</v>
      </c>
      <c r="BJ642" s="31">
        <f>(1+0.25*BI642)*BH642*Параметри!$K$48</f>
        <v>0</v>
      </c>
      <c r="BK642">
        <f>ROUNDUP('Дані не з ДІСО'!M642/Параметри!$K$27,0)</f>
        <v>0</v>
      </c>
      <c r="BL642">
        <f>BK642*Параметри!$M$37/18</f>
        <v>0</v>
      </c>
      <c r="BM642" s="31">
        <f>BL642*Параметри!$K$48</f>
        <v>0</v>
      </c>
      <c r="BN642" s="31">
        <f>'Дані не з ДІСО'!N642*(7*Параметри!$K$50+Параметри!$K$49)</f>
        <v>0</v>
      </c>
      <c r="BO642">
        <f>ROUNDUP('Дані з ДІСО'!V642/Параметри!$K$25,0)</f>
        <v>0</v>
      </c>
      <c r="BP642">
        <f>ROUNDUP('Дані з ДІСО'!W642/Параметри!$K$25,0)</f>
        <v>0</v>
      </c>
      <c r="BQ642">
        <f>ROUNDUP('Дані з ДІСО'!X642/Параметри!$K$25,0)</f>
        <v>0</v>
      </c>
      <c r="BR642">
        <f>(BO642*Параметри!$K$34+BP642*Параметри!$L$34+BQ642*Параметри!$M$34)/18</f>
        <v>0</v>
      </c>
      <c r="BS642">
        <f>IF(J642=0,0,'Дані з ДІСО'!AC642/J642)</f>
        <v>0</v>
      </c>
      <c r="BT642" s="31">
        <f>(1+0.25*BS642)*BR642*Параметри!$K$48</f>
        <v>0</v>
      </c>
      <c r="BU642" s="31">
        <f ca="1">BT642*'Коефіцієнти АТО'!U642</f>
        <v>0</v>
      </c>
      <c r="BV642" s="31">
        <f>J642*(1+0.25*BS642)*Параметри!$K$61*Параметри!$K$20/1000</f>
        <v>0</v>
      </c>
      <c r="BW642" s="31">
        <f>(1+0.25*BS642)*J642*'Коефіцієнти АТО'!S642*Параметри!$K$20/1000</f>
        <v>0</v>
      </c>
      <c r="BX642" s="31">
        <f t="shared" ca="1" si="114"/>
        <v>0</v>
      </c>
      <c r="BY642">
        <f>ROUNDUP('Дані з ДІСО'!AG642/Параметри!$K$66,0)</f>
        <v>0</v>
      </c>
      <c r="BZ642">
        <f t="shared" si="115"/>
        <v>0</v>
      </c>
      <c r="CA642">
        <f>IF('Дані з ДІСО'!AG642=0,0,'Дані з ДІСО'!AJ642/'Дані з ДІСО'!AG642)</f>
        <v>0</v>
      </c>
      <c r="CB642" s="31">
        <f>BZ642*(1+0.25*CA642)*Параметри!$K$48</f>
        <v>0</v>
      </c>
      <c r="CC642" s="31">
        <f t="shared" ca="1" si="116"/>
        <v>47837.8</v>
      </c>
      <c r="CD642" s="31">
        <f t="shared" si="117"/>
        <v>0</v>
      </c>
      <c r="CE642" s="31">
        <f t="shared" si="118"/>
        <v>0</v>
      </c>
      <c r="CF642" s="31">
        <f t="shared" si="119"/>
        <v>0</v>
      </c>
    </row>
    <row r="643" spans="1:84" x14ac:dyDescent="0.25">
      <c r="A643" s="9">
        <v>642</v>
      </c>
      <c r="B643" s="9" t="s">
        <v>4355</v>
      </c>
      <c r="C643" s="9" t="s">
        <v>4355</v>
      </c>
      <c r="D643" s="9" t="s">
        <v>2981</v>
      </c>
      <c r="E643" s="9" t="s">
        <v>33</v>
      </c>
      <c r="F643" s="9" t="s">
        <v>3648</v>
      </c>
      <c r="G643" s="9" t="s">
        <v>1315</v>
      </c>
      <c r="H643" s="31">
        <f>SUM('Дані з ДІСО'!J643:L643)</f>
        <v>2002</v>
      </c>
      <c r="I643" s="31">
        <f>SUM('Дані з ДІСО'!P643:R643)</f>
        <v>0</v>
      </c>
      <c r="J643" s="31">
        <f>SUM('Дані з ДІСО'!V643:X643)</f>
        <v>0</v>
      </c>
      <c r="K643">
        <f ca="1">ROUNDUP('Дані з ДІСО'!J643/'Коефіцієнти АТО'!$R643,0)</f>
        <v>60</v>
      </c>
      <c r="L643">
        <f ca="1">ROUNDUP('Дані з ДІСО'!K643/'Коефіцієнти АТО'!$R643,0)</f>
        <v>77</v>
      </c>
      <c r="M643">
        <f ca="1">ROUNDUP('Дані з ДІСО'!L643/'Коефіцієнти АТО'!$R643,0)</f>
        <v>18</v>
      </c>
      <c r="N643" s="28">
        <f ca="1">(K643*Параметри!$K$32+L643*Параметри!$L$32+M643*Параметри!$M$32)/18</f>
        <v>266.77777777777777</v>
      </c>
      <c r="O643" s="41">
        <f>'Дані з ДІСО'!Y643/H643</f>
        <v>0</v>
      </c>
      <c r="P643" s="31">
        <f ca="1">(1+0.25*O643)*N643*Параметри!$K$48</f>
        <v>54450.873117392897</v>
      </c>
      <c r="Q643" s="31">
        <f ca="1">P643*'Коефіцієнти АТО'!T643</f>
        <v>925.66484299567935</v>
      </c>
      <c r="R643" s="31">
        <f>H643*(1+0.25*O643)*Параметри!$K$61*Параметри!$K$20/1000</f>
        <v>0</v>
      </c>
      <c r="S643" s="31">
        <f>H643*(1+0.25*O643)*'Коефіцієнти АТО'!S643*Параметри!$K$20/1000</f>
        <v>9286.8107211879997</v>
      </c>
      <c r="T643" s="31">
        <f t="shared" ref="T643:T706" ca="1" si="121">SUM(P643:S643)</f>
        <v>64663.348681576572</v>
      </c>
      <c r="U643" s="31">
        <f t="shared" ca="1" si="120"/>
        <v>64663.348681576579</v>
      </c>
      <c r="V643">
        <f>ROUNDUP('Дані з ДІСО'!P643/Параметри!$K$24,0)</f>
        <v>0</v>
      </c>
      <c r="W643">
        <f>ROUNDUP('Дані з ДІСО'!Q643/Параметри!$K$24,0)</f>
        <v>0</v>
      </c>
      <c r="X643">
        <f>ROUNDUP('Дані з ДІСО'!R643/Параметри!$K$24,0)</f>
        <v>0</v>
      </c>
      <c r="Y643" s="28">
        <f>(V643*Параметри!$K$33+W643*Параметри!$L$33+X643*Параметри!$M$33)/18</f>
        <v>0</v>
      </c>
      <c r="Z643" s="41">
        <f>IF(I643=0,0,'Дані з ДІСО'!AA643/I643)</f>
        <v>0</v>
      </c>
      <c r="AA643" s="31">
        <f>(1+0.25*Z643)*Y643*Параметри!$K$48</f>
        <v>0</v>
      </c>
      <c r="AB643" s="31">
        <f ca="1">AA643*'Коефіцієнти АТО'!U643</f>
        <v>0</v>
      </c>
      <c r="AC643" s="31">
        <f>I643*(1+0.25*Z643)*Параметри!$K$61*Параметри!$K$20/1000</f>
        <v>0</v>
      </c>
      <c r="AD643" s="31">
        <f>(1+0.25*Z643)*I643*'Коефіцієнти АТО'!S643*Параметри!$K$20/1000</f>
        <v>0</v>
      </c>
      <c r="AE643" s="31">
        <f t="shared" ref="AE643:AE706" ca="1" si="122">SUM(AA643:AD643)</f>
        <v>0</v>
      </c>
      <c r="AF643" s="45">
        <v>30.532295783860278</v>
      </c>
      <c r="AG643" s="45">
        <f ca="1">T643/SUM('Дані з ДІСО'!J643:L643)</f>
        <v>32.299374965822466</v>
      </c>
      <c r="AH643">
        <f ca="1">'Коефіцієнти АТО'!R643</f>
        <v>13</v>
      </c>
      <c r="AI643">
        <v>13</v>
      </c>
      <c r="AJ643" s="44">
        <f t="shared" ref="AJ643:AJ706" ca="1" si="123">AG643/AF643</f>
        <v>1.0578757390034288</v>
      </c>
      <c r="AK643" t="str">
        <f ca="1">IF(OR(B643="Область",B643="Київ"),"Ні",IF(AJ643&gt;Параметри!$K$72,"Так, верхній",IF(AJ643&lt;Параметри!$K$73,"Так, нижній","Ні")))</f>
        <v>Ні</v>
      </c>
      <c r="AL643" s="45">
        <f ca="1">IF(AK643="Ні",AG643,IF(AK643="Так, верхній",AF643*Параметри!$K$72,AF643*Параметри!$K$73))</f>
        <v>32.299374965822466</v>
      </c>
      <c r="AM643">
        <f>'Дані з ДІСО'!AL643+'Дані з ДІСО'!AN643</f>
        <v>16</v>
      </c>
      <c r="AN643">
        <f>IF(AM643=0,0,'Дані з ДІСО'!AN643/AM643)</f>
        <v>0</v>
      </c>
      <c r="AO643" s="31">
        <f>AM643*(1+0.25*AN643)*Параметри!$K$50</f>
        <v>3063.2727762560003</v>
      </c>
      <c r="AP643" s="31">
        <f>ROUNDUP(('Дані з ДІСО'!AU643+'Дані з ДІСО'!AW643)/Параметри!$K$28,0)</f>
        <v>0</v>
      </c>
      <c r="AQ643" s="54">
        <f>AP643*Параметри!$M$35/18</f>
        <v>0</v>
      </c>
      <c r="AR643" s="31">
        <f>IF(AP643=0,0,'Дані з ДІСО'!AW643/SUM('Дані з ДІСО'!AU643,'Дані з ДІСО'!AW643))</f>
        <v>0</v>
      </c>
      <c r="AS643" s="31">
        <f>(1+0.25*AR643)*AQ643*Параметри!$K$48</f>
        <v>0</v>
      </c>
      <c r="AT643">
        <f>ROUNDUP(('Дані з ДІСО'!AE643+'Дані не з ДІСО'!E643+'Дані не з ДІСО'!G643)/Параметри!$K$64,0)</f>
        <v>0</v>
      </c>
      <c r="AU643">
        <f t="shared" ref="AU643:AU706" si="124">AT643*2</f>
        <v>0</v>
      </c>
      <c r="AV643">
        <f>IF(AT643=0,0,('Дані з ДІСО'!AH643+'Дані не з ДІСО'!G643)/('Дані з ДІСО'!AE643+'Дані не з ДІСО'!E643+'Дані не з ДІСО'!G643))</f>
        <v>0</v>
      </c>
      <c r="AW643" s="31">
        <f>AU643*(1+0.25*AV643)*Параметри!$K$48</f>
        <v>0</v>
      </c>
      <c r="AX643">
        <f>ROUNDUP('Дані з ДІСО'!AF643/Параметри!$K$65,0)</f>
        <v>0</v>
      </c>
      <c r="AY643">
        <f t="shared" ref="AY643:AY706" si="125">AX643*2</f>
        <v>0</v>
      </c>
      <c r="AZ643">
        <f>IF(AX643=0,0,'Дані з ДІСО'!AI643/'Дані з ДІСО'!AF643)</f>
        <v>0</v>
      </c>
      <c r="BA643" s="31">
        <f>AY643*(1+0.25*AZ643)*Параметри!$K$48</f>
        <v>0</v>
      </c>
      <c r="BB643">
        <f>ROUNDUP('Дані з ДІСО'!AR643/Параметри!$K$29,0)</f>
        <v>0</v>
      </c>
      <c r="BC643">
        <f>ROUNDUP('Дані з ДІСО'!AS643/Параметри!$K$29,0)</f>
        <v>0</v>
      </c>
      <c r="BD643">
        <f>ROUNDUP('Дані з ДІСО'!AT643/Параметри!$K$29,0)</f>
        <v>0</v>
      </c>
      <c r="BE643" s="54">
        <f>(BB643*Параметри!$K$32+BC643*Параметри!$L$32+BD643*Параметри!$M$32)/18</f>
        <v>0</v>
      </c>
      <c r="BF643" s="31">
        <f>(BE643*Параметри!$K$48+SUM('Дані з ДІСО'!AR643:AT643)*IF(Параметри!$R$37="RNK",Параметри!$K$45,Параметри!$R$47)*Параметри!$K$20/1000)*Параметри!$K$69</f>
        <v>0</v>
      </c>
      <c r="BG643">
        <f>ROUNDUP(('Дані не з ДІСО'!I643+'Дані не з ДІСО'!K643)/Параметри!$K$26,0)</f>
        <v>0</v>
      </c>
      <c r="BH643" s="31">
        <f>BG643*Параметри!$M$36/18</f>
        <v>0</v>
      </c>
      <c r="BI643">
        <f>IF(BG643=0,0,'Дані не з ДІСО'!K643/('Дані не з ДІСО'!I643+'Дані не з ДІСО'!K643))</f>
        <v>0</v>
      </c>
      <c r="BJ643" s="31">
        <f>(1+0.25*BI643)*BH643*Параметри!$K$48</f>
        <v>0</v>
      </c>
      <c r="BK643">
        <f>ROUNDUP('Дані не з ДІСО'!M643/Параметри!$K$27,0)</f>
        <v>0</v>
      </c>
      <c r="BL643">
        <f>BK643*Параметри!$M$37/18</f>
        <v>0</v>
      </c>
      <c r="BM643" s="31">
        <f>BL643*Параметри!$K$48</f>
        <v>0</v>
      </c>
      <c r="BN643" s="31">
        <f>'Дані не з ДІСО'!N643*(7*Параметри!$K$50+Параметри!$K$49)</f>
        <v>0</v>
      </c>
      <c r="BO643">
        <f>ROUNDUP('Дані з ДІСО'!V643/Параметри!$K$25,0)</f>
        <v>0</v>
      </c>
      <c r="BP643">
        <f>ROUNDUP('Дані з ДІСО'!W643/Параметри!$K$25,0)</f>
        <v>0</v>
      </c>
      <c r="BQ643">
        <f>ROUNDUP('Дані з ДІСО'!X643/Параметри!$K$25,0)</f>
        <v>0</v>
      </c>
      <c r="BR643">
        <f>(BO643*Параметри!$K$34+BP643*Параметри!$L$34+BQ643*Параметри!$M$34)/18</f>
        <v>0</v>
      </c>
      <c r="BS643">
        <f>IF(J643=0,0,'Дані з ДІСО'!AC643/J643)</f>
        <v>0</v>
      </c>
      <c r="BT643" s="31">
        <f>(1+0.25*BS643)*BR643*Параметри!$K$48</f>
        <v>0</v>
      </c>
      <c r="BU643" s="31">
        <f ca="1">BT643*'Коефіцієнти АТО'!U643</f>
        <v>0</v>
      </c>
      <c r="BV643" s="31">
        <f>J643*(1+0.25*BS643)*Параметри!$K$61*Параметри!$K$20/1000</f>
        <v>0</v>
      </c>
      <c r="BW643" s="31">
        <f>(1+0.25*BS643)*J643*'Коефіцієнти АТО'!S643*Параметри!$K$20/1000</f>
        <v>0</v>
      </c>
      <c r="BX643" s="31">
        <f t="shared" ref="BX643:BX706" ca="1" si="126">SUM(BT643:BW643)</f>
        <v>0</v>
      </c>
      <c r="BY643">
        <f>ROUNDUP('Дані з ДІСО'!AG643/Параметри!$K$66,0)</f>
        <v>0</v>
      </c>
      <c r="BZ643">
        <f t="shared" ref="BZ643:BZ706" si="127">BY643*2</f>
        <v>0</v>
      </c>
      <c r="CA643">
        <f>IF('Дані з ДІСО'!AG643=0,0,'Дані з ДІСО'!AJ643/'Дані з ДІСО'!AG643)</f>
        <v>0</v>
      </c>
      <c r="CB643" s="31">
        <f>BZ643*(1+0.25*CA643)*Параметри!$K$48</f>
        <v>0</v>
      </c>
      <c r="CC643" s="31">
        <f t="shared" ref="CC643:CC706" ca="1" si="128">ROUND(U643+AE643+AO643+AS643+AW643+BA643+BF643+BX643+CB643,1)</f>
        <v>67726.600000000006</v>
      </c>
      <c r="CD643" s="31">
        <f t="shared" ref="CD643:CD706" si="129">ROUND(BJ643,1)</f>
        <v>0</v>
      </c>
      <c r="CE643" s="31">
        <f t="shared" ref="CE643:CE706" si="130">ROUND(BM643,1)</f>
        <v>0</v>
      </c>
      <c r="CF643" s="31">
        <f t="shared" ref="CF643:CF706" si="131">ROUND(BN643,1)</f>
        <v>0</v>
      </c>
    </row>
    <row r="644" spans="1:84" x14ac:dyDescent="0.25">
      <c r="A644" s="9">
        <v>643</v>
      </c>
      <c r="B644" s="9" t="s">
        <v>4355</v>
      </c>
      <c r="C644" s="9" t="s">
        <v>4355</v>
      </c>
      <c r="D644" s="9" t="s">
        <v>2981</v>
      </c>
      <c r="E644" s="9" t="s">
        <v>33</v>
      </c>
      <c r="F644" s="9" t="s">
        <v>3649</v>
      </c>
      <c r="G644" s="9" t="s">
        <v>1317</v>
      </c>
      <c r="H644" s="31">
        <f>SUM('Дані з ДІСО'!J644:L644)</f>
        <v>510</v>
      </c>
      <c r="I644" s="31">
        <f>SUM('Дані з ДІСО'!P644:R644)</f>
        <v>0</v>
      </c>
      <c r="J644" s="31">
        <f>SUM('Дані з ДІСО'!V644:X644)</f>
        <v>0</v>
      </c>
      <c r="K644">
        <f ca="1">ROUNDUP('Дані з ДІСО'!J644/'Коефіцієнти АТО'!$R644,0)</f>
        <v>15</v>
      </c>
      <c r="L644">
        <f ca="1">ROUNDUP('Дані з ДІСО'!K644/'Коефіцієнти АТО'!$R644,0)</f>
        <v>18</v>
      </c>
      <c r="M644">
        <f ca="1">ROUNDUP('Дані з ДІСО'!L644/'Коефіцієнти АТО'!$R644,0)</f>
        <v>4</v>
      </c>
      <c r="N644" s="28">
        <f ca="1">(K644*Параметри!$K$32+L644*Параметри!$L$32+M644*Параметри!$M$32)/18</f>
        <v>63.277777777777779</v>
      </c>
      <c r="O644" s="41">
        <f>'Дані з ДІСО'!Y644/H644</f>
        <v>0</v>
      </c>
      <c r="P644" s="31">
        <f ca="1">(1+0.25*O644)*N644*Параметри!$K$48</f>
        <v>12915.357034716892</v>
      </c>
      <c r="Q644" s="31">
        <f ca="1">P644*'Коефіцієнти АТО'!T644</f>
        <v>219.56106959018717</v>
      </c>
      <c r="R644" s="31">
        <f>H644*(1+0.25*O644)*Параметри!$K$61*Параметри!$K$20/1000</f>
        <v>0</v>
      </c>
      <c r="S644" s="31">
        <f>H644*(1+0.25*O644)*'Коефіцієнти АТО'!S644*Параметри!$K$20/1000</f>
        <v>2102.9075226133336</v>
      </c>
      <c r="T644" s="31">
        <f t="shared" ca="1" si="121"/>
        <v>15237.825626920412</v>
      </c>
      <c r="U644" s="31">
        <f t="shared" ca="1" si="120"/>
        <v>15237.825626920412</v>
      </c>
      <c r="V644">
        <f>ROUNDUP('Дані з ДІСО'!P644/Параметри!$K$24,0)</f>
        <v>0</v>
      </c>
      <c r="W644">
        <f>ROUNDUP('Дані з ДІСО'!Q644/Параметри!$K$24,0)</f>
        <v>0</v>
      </c>
      <c r="X644">
        <f>ROUNDUP('Дані з ДІСО'!R644/Параметри!$K$24,0)</f>
        <v>0</v>
      </c>
      <c r="Y644" s="28">
        <f>(V644*Параметри!$K$33+W644*Параметри!$L$33+X644*Параметри!$M$33)/18</f>
        <v>0</v>
      </c>
      <c r="Z644" s="41">
        <f>IF(I644=0,0,'Дані з ДІСО'!AA644/I644)</f>
        <v>0</v>
      </c>
      <c r="AA644" s="31">
        <f>(1+0.25*Z644)*Y644*Параметри!$K$48</f>
        <v>0</v>
      </c>
      <c r="AB644" s="31">
        <f ca="1">AA644*'Коефіцієнти АТО'!U644</f>
        <v>0</v>
      </c>
      <c r="AC644" s="31">
        <f>I644*(1+0.25*Z644)*Параметри!$K$61*Параметри!$K$20/1000</f>
        <v>0</v>
      </c>
      <c r="AD644" s="31">
        <f>(1+0.25*Z644)*I644*'Коефіцієнти АТО'!S644*Параметри!$K$20/1000</f>
        <v>0</v>
      </c>
      <c r="AE644" s="31">
        <f t="shared" ca="1" si="122"/>
        <v>0</v>
      </c>
      <c r="AF644" s="45">
        <v>28.811299285261779</v>
      </c>
      <c r="AG644" s="45">
        <f ca="1">T644/SUM('Дані з ДІСО'!J644:L644)</f>
        <v>29.878089464549827</v>
      </c>
      <c r="AH644">
        <f ca="1">'Коефіцієнти АТО'!R644</f>
        <v>14.5</v>
      </c>
      <c r="AI644">
        <v>14</v>
      </c>
      <c r="AJ644" s="44">
        <f t="shared" ca="1" si="123"/>
        <v>1.0370267987127453</v>
      </c>
      <c r="AK644" t="str">
        <f ca="1">IF(OR(B644="Область",B644="Київ"),"Ні",IF(AJ644&gt;Параметри!$K$72,"Так, верхній",IF(AJ644&lt;Параметри!$K$73,"Так, нижній","Ні")))</f>
        <v>Ні</v>
      </c>
      <c r="AL644" s="45">
        <f ca="1">IF(AK644="Ні",AG644,IF(AK644="Так, верхній",AF644*Параметри!$K$72,AF644*Параметри!$K$73))</f>
        <v>29.878089464549827</v>
      </c>
      <c r="AM644">
        <f>'Дані з ДІСО'!AL644+'Дані з ДІСО'!AN644</f>
        <v>2</v>
      </c>
      <c r="AN644">
        <f>IF(AM644=0,0,'Дані з ДІСО'!AN644/AM644)</f>
        <v>0</v>
      </c>
      <c r="AO644" s="31">
        <f>AM644*(1+0.25*AN644)*Параметри!$K$50</f>
        <v>382.90909703200003</v>
      </c>
      <c r="AP644" s="31">
        <f>ROUNDUP(('Дані з ДІСО'!AU644+'Дані з ДІСО'!AW644)/Параметри!$K$28,0)</f>
        <v>0</v>
      </c>
      <c r="AQ644" s="54">
        <f>AP644*Параметри!$M$35/18</f>
        <v>0</v>
      </c>
      <c r="AR644" s="31">
        <f>IF(AP644=0,0,'Дані з ДІСО'!AW644/SUM('Дані з ДІСО'!AU644,'Дані з ДІСО'!AW644))</f>
        <v>0</v>
      </c>
      <c r="AS644" s="31">
        <f>(1+0.25*AR644)*AQ644*Параметри!$K$48</f>
        <v>0</v>
      </c>
      <c r="AT644">
        <f>ROUNDUP(('Дані з ДІСО'!AE644+'Дані не з ДІСО'!E644+'Дані не з ДІСО'!G644)/Параметри!$K$64,0)</f>
        <v>0</v>
      </c>
      <c r="AU644">
        <f t="shared" si="124"/>
        <v>0</v>
      </c>
      <c r="AV644">
        <f>IF(AT644=0,0,('Дані з ДІСО'!AH644+'Дані не з ДІСО'!G644)/('Дані з ДІСО'!AE644+'Дані не з ДІСО'!E644+'Дані не з ДІСО'!G644))</f>
        <v>0</v>
      </c>
      <c r="AW644" s="31">
        <f>AU644*(1+0.25*AV644)*Параметри!$K$48</f>
        <v>0</v>
      </c>
      <c r="AX644">
        <f>ROUNDUP('Дані з ДІСО'!AF644/Параметри!$K$65,0)</f>
        <v>0</v>
      </c>
      <c r="AY644">
        <f t="shared" si="125"/>
        <v>0</v>
      </c>
      <c r="AZ644">
        <f>IF(AX644=0,0,'Дані з ДІСО'!AI644/'Дані з ДІСО'!AF644)</f>
        <v>0</v>
      </c>
      <c r="BA644" s="31">
        <f>AY644*(1+0.25*AZ644)*Параметри!$K$48</f>
        <v>0</v>
      </c>
      <c r="BB644">
        <f>ROUNDUP('Дані з ДІСО'!AR644/Параметри!$K$29,0)</f>
        <v>0</v>
      </c>
      <c r="BC644">
        <f>ROUNDUP('Дані з ДІСО'!AS644/Параметри!$K$29,0)</f>
        <v>0</v>
      </c>
      <c r="BD644">
        <f>ROUNDUP('Дані з ДІСО'!AT644/Параметри!$K$29,0)</f>
        <v>0</v>
      </c>
      <c r="BE644" s="54">
        <f>(BB644*Параметри!$K$32+BC644*Параметри!$L$32+BD644*Параметри!$M$32)/18</f>
        <v>0</v>
      </c>
      <c r="BF644" s="31">
        <f>(BE644*Параметри!$K$48+SUM('Дані з ДІСО'!AR644:AT644)*IF(Параметри!$R$37="RNK",Параметри!$K$45,Параметри!$R$47)*Параметри!$K$20/1000)*Параметри!$K$69</f>
        <v>0</v>
      </c>
      <c r="BG644">
        <f>ROUNDUP(('Дані не з ДІСО'!I644+'Дані не з ДІСО'!K644)/Параметри!$K$26,0)</f>
        <v>0</v>
      </c>
      <c r="BH644" s="31">
        <f>BG644*Параметри!$M$36/18</f>
        <v>0</v>
      </c>
      <c r="BI644">
        <f>IF(BG644=0,0,'Дані не з ДІСО'!K644/('Дані не з ДІСО'!I644+'Дані не з ДІСО'!K644))</f>
        <v>0</v>
      </c>
      <c r="BJ644" s="31">
        <f>(1+0.25*BI644)*BH644*Параметри!$K$48</f>
        <v>0</v>
      </c>
      <c r="BK644">
        <f>ROUNDUP('Дані не з ДІСО'!M644/Параметри!$K$27,0)</f>
        <v>0</v>
      </c>
      <c r="BL644">
        <f>BK644*Параметри!$M$37/18</f>
        <v>0</v>
      </c>
      <c r="BM644" s="31">
        <f>BL644*Параметри!$K$48</f>
        <v>0</v>
      </c>
      <c r="BN644" s="31">
        <f>'Дані не з ДІСО'!N644*(7*Параметри!$K$50+Параметри!$K$49)</f>
        <v>0</v>
      </c>
      <c r="BO644">
        <f>ROUNDUP('Дані з ДІСО'!V644/Параметри!$K$25,0)</f>
        <v>0</v>
      </c>
      <c r="BP644">
        <f>ROUNDUP('Дані з ДІСО'!W644/Параметри!$K$25,0)</f>
        <v>0</v>
      </c>
      <c r="BQ644">
        <f>ROUNDUP('Дані з ДІСО'!X644/Параметри!$K$25,0)</f>
        <v>0</v>
      </c>
      <c r="BR644">
        <f>(BO644*Параметри!$K$34+BP644*Параметри!$L$34+BQ644*Параметри!$M$34)/18</f>
        <v>0</v>
      </c>
      <c r="BS644">
        <f>IF(J644=0,0,'Дані з ДІСО'!AC644/J644)</f>
        <v>0</v>
      </c>
      <c r="BT644" s="31">
        <f>(1+0.25*BS644)*BR644*Параметри!$K$48</f>
        <v>0</v>
      </c>
      <c r="BU644" s="31">
        <f ca="1">BT644*'Коефіцієнти АТО'!U644</f>
        <v>0</v>
      </c>
      <c r="BV644" s="31">
        <f>J644*(1+0.25*BS644)*Параметри!$K$61*Параметри!$K$20/1000</f>
        <v>0</v>
      </c>
      <c r="BW644" s="31">
        <f>(1+0.25*BS644)*J644*'Коефіцієнти АТО'!S644*Параметри!$K$20/1000</f>
        <v>0</v>
      </c>
      <c r="BX644" s="31">
        <f t="shared" ca="1" si="126"/>
        <v>0</v>
      </c>
      <c r="BY644">
        <f>ROUNDUP('Дані з ДІСО'!AG644/Параметри!$K$66,0)</f>
        <v>0</v>
      </c>
      <c r="BZ644">
        <f t="shared" si="127"/>
        <v>0</v>
      </c>
      <c r="CA644">
        <f>IF('Дані з ДІСО'!AG644=0,0,'Дані з ДІСО'!AJ644/'Дані з ДІСО'!AG644)</f>
        <v>0</v>
      </c>
      <c r="CB644" s="31">
        <f>BZ644*(1+0.25*CA644)*Параметри!$K$48</f>
        <v>0</v>
      </c>
      <c r="CC644" s="31">
        <f t="shared" ca="1" si="128"/>
        <v>15620.7</v>
      </c>
      <c r="CD644" s="31">
        <f t="shared" si="129"/>
        <v>0</v>
      </c>
      <c r="CE644" s="31">
        <f t="shared" si="130"/>
        <v>0</v>
      </c>
      <c r="CF644" s="31">
        <f t="shared" si="131"/>
        <v>0</v>
      </c>
    </row>
    <row r="645" spans="1:84" x14ac:dyDescent="0.25">
      <c r="A645" s="9">
        <v>644</v>
      </c>
      <c r="B645" s="9" t="s">
        <v>4355</v>
      </c>
      <c r="C645" s="9" t="s">
        <v>4355</v>
      </c>
      <c r="D645" s="9" t="s">
        <v>2981</v>
      </c>
      <c r="E645" s="9" t="s">
        <v>33</v>
      </c>
      <c r="F645" s="9" t="s">
        <v>3650</v>
      </c>
      <c r="G645" s="9" t="s">
        <v>1319</v>
      </c>
      <c r="H645" s="31">
        <f>SUM('Дані з ДІСО'!J645:L645)</f>
        <v>381</v>
      </c>
      <c r="I645" s="31">
        <f>SUM('Дані з ДІСО'!P645:R645)</f>
        <v>0</v>
      </c>
      <c r="J645" s="31">
        <f>SUM('Дані з ДІСО'!V645:X645)</f>
        <v>0</v>
      </c>
      <c r="K645">
        <f ca="1">ROUNDUP('Дані з ДІСО'!J645/'Коефіцієнти АТО'!$R645,0)</f>
        <v>13</v>
      </c>
      <c r="L645">
        <f ca="1">ROUNDUP('Дані з ДІСО'!K645/'Коефіцієнти АТО'!$R645,0)</f>
        <v>18</v>
      </c>
      <c r="M645">
        <f ca="1">ROUNDUP('Дані з ДІСО'!L645/'Коефіцієнти АТО'!$R645,0)</f>
        <v>3</v>
      </c>
      <c r="N645" s="28">
        <f ca="1">(K645*Параметри!$K$32+L645*Параметри!$L$32+M645*Параметри!$M$32)/18</f>
        <v>58.388888888888886</v>
      </c>
      <c r="O645" s="41">
        <f>'Дані з ДІСО'!Y645/H645</f>
        <v>0</v>
      </c>
      <c r="P645" s="31">
        <f ca="1">(1+0.25*O645)*N645*Параметри!$K$48</f>
        <v>11917.506798496446</v>
      </c>
      <c r="Q645" s="31">
        <f ca="1">P645*'Коефіцієнти АТО'!T645</f>
        <v>202.5976155744396</v>
      </c>
      <c r="R645" s="31">
        <f>H645*(1+0.25*O645)*Параметри!$K$61*Параметри!$K$20/1000</f>
        <v>0</v>
      </c>
      <c r="S645" s="31">
        <f>H645*(1+0.25*O645)*'Коефіцієнти АТО'!S645*Параметри!$K$20/1000</f>
        <v>1767.3700723140003</v>
      </c>
      <c r="T645" s="31">
        <f t="shared" ca="1" si="121"/>
        <v>13887.474486384886</v>
      </c>
      <c r="U645" s="31">
        <f t="shared" ca="1" si="120"/>
        <v>13887.474486384886</v>
      </c>
      <c r="V645">
        <f>ROUNDUP('Дані з ДІСО'!P645/Параметри!$K$24,0)</f>
        <v>0</v>
      </c>
      <c r="W645">
        <f>ROUNDUP('Дані з ДІСО'!Q645/Параметри!$K$24,0)</f>
        <v>0</v>
      </c>
      <c r="X645">
        <f>ROUNDUP('Дані з ДІСО'!R645/Параметри!$K$24,0)</f>
        <v>0</v>
      </c>
      <c r="Y645" s="28">
        <f>(V645*Параметри!$K$33+W645*Параметри!$L$33+X645*Параметри!$M$33)/18</f>
        <v>0</v>
      </c>
      <c r="Z645" s="41">
        <f>IF(I645=0,0,'Дані з ДІСО'!AA645/I645)</f>
        <v>0</v>
      </c>
      <c r="AA645" s="31">
        <f>(1+0.25*Z645)*Y645*Параметри!$K$48</f>
        <v>0</v>
      </c>
      <c r="AB645" s="31">
        <f ca="1">AA645*'Коефіцієнти АТО'!U645</f>
        <v>0</v>
      </c>
      <c r="AC645" s="31">
        <f>I645*(1+0.25*Z645)*Параметри!$K$61*Параметри!$K$20/1000</f>
        <v>0</v>
      </c>
      <c r="AD645" s="31">
        <f>(1+0.25*Z645)*I645*'Коефіцієнти АТО'!S645*Параметри!$K$20/1000</f>
        <v>0</v>
      </c>
      <c r="AE645" s="31">
        <f t="shared" ca="1" si="122"/>
        <v>0</v>
      </c>
      <c r="AF645" s="45">
        <v>34.459342023392715</v>
      </c>
      <c r="AG645" s="45">
        <f ca="1">T645/SUM('Дані з ДІСО'!J645:L645)</f>
        <v>36.450064268726734</v>
      </c>
      <c r="AH645">
        <f ca="1">'Коефіцієнти АТО'!R645</f>
        <v>11.5</v>
      </c>
      <c r="AI645">
        <v>11.5</v>
      </c>
      <c r="AJ645" s="44">
        <f t="shared" ca="1" si="123"/>
        <v>1.0577701757619928</v>
      </c>
      <c r="AK645" t="str">
        <f ca="1">IF(OR(B645="Область",B645="Київ"),"Ні",IF(AJ645&gt;Параметри!$K$72,"Так, верхній",IF(AJ645&lt;Параметри!$K$73,"Так, нижній","Ні")))</f>
        <v>Ні</v>
      </c>
      <c r="AL645" s="45">
        <f ca="1">IF(AK645="Ні",AG645,IF(AK645="Так, верхній",AF645*Параметри!$K$72,AF645*Параметри!$K$73))</f>
        <v>36.450064268726734</v>
      </c>
      <c r="AM645">
        <f>'Дані з ДІСО'!AL645+'Дані з ДІСО'!AN645</f>
        <v>0</v>
      </c>
      <c r="AN645">
        <f>IF(AM645=0,0,'Дані з ДІСО'!AN645/AM645)</f>
        <v>0</v>
      </c>
      <c r="AO645" s="31">
        <f>AM645*(1+0.25*AN645)*Параметри!$K$50</f>
        <v>0</v>
      </c>
      <c r="AP645" s="31">
        <f>ROUNDUP(('Дані з ДІСО'!AU645+'Дані з ДІСО'!AW645)/Параметри!$K$28,0)</f>
        <v>0</v>
      </c>
      <c r="AQ645" s="54">
        <f>AP645*Параметри!$M$35/18</f>
        <v>0</v>
      </c>
      <c r="AR645" s="31">
        <f>IF(AP645=0,0,'Дані з ДІСО'!AW645/SUM('Дані з ДІСО'!AU645,'Дані з ДІСО'!AW645))</f>
        <v>0</v>
      </c>
      <c r="AS645" s="31">
        <f>(1+0.25*AR645)*AQ645*Параметри!$K$48</f>
        <v>0</v>
      </c>
      <c r="AT645">
        <f>ROUNDUP(('Дані з ДІСО'!AE645+'Дані не з ДІСО'!E645+'Дані не з ДІСО'!G645)/Параметри!$K$64,0)</f>
        <v>0</v>
      </c>
      <c r="AU645">
        <f t="shared" si="124"/>
        <v>0</v>
      </c>
      <c r="AV645">
        <f>IF(AT645=0,0,('Дані з ДІСО'!AH645+'Дані не з ДІСО'!G645)/('Дані з ДІСО'!AE645+'Дані не з ДІСО'!E645+'Дані не з ДІСО'!G645))</f>
        <v>0</v>
      </c>
      <c r="AW645" s="31">
        <f>AU645*(1+0.25*AV645)*Параметри!$K$48</f>
        <v>0</v>
      </c>
      <c r="AX645">
        <f>ROUNDUP('Дані з ДІСО'!AF645/Параметри!$K$65,0)</f>
        <v>0</v>
      </c>
      <c r="AY645">
        <f t="shared" si="125"/>
        <v>0</v>
      </c>
      <c r="AZ645">
        <f>IF(AX645=0,0,'Дані з ДІСО'!AI645/'Дані з ДІСО'!AF645)</f>
        <v>0</v>
      </c>
      <c r="BA645" s="31">
        <f>AY645*(1+0.25*AZ645)*Параметри!$K$48</f>
        <v>0</v>
      </c>
      <c r="BB645">
        <f>ROUNDUP('Дані з ДІСО'!AR645/Параметри!$K$29,0)</f>
        <v>0</v>
      </c>
      <c r="BC645">
        <f>ROUNDUP('Дані з ДІСО'!AS645/Параметри!$K$29,0)</f>
        <v>0</v>
      </c>
      <c r="BD645">
        <f>ROUNDUP('Дані з ДІСО'!AT645/Параметри!$K$29,0)</f>
        <v>0</v>
      </c>
      <c r="BE645" s="54">
        <f>(BB645*Параметри!$K$32+BC645*Параметри!$L$32+BD645*Параметри!$M$32)/18</f>
        <v>0</v>
      </c>
      <c r="BF645" s="31">
        <f>(BE645*Параметри!$K$48+SUM('Дані з ДІСО'!AR645:AT645)*IF(Параметри!$R$37="RNK",Параметри!$K$45,Параметри!$R$47)*Параметри!$K$20/1000)*Параметри!$K$69</f>
        <v>0</v>
      </c>
      <c r="BG645">
        <f>ROUNDUP(('Дані не з ДІСО'!I645+'Дані не з ДІСО'!K645)/Параметри!$K$26,0)</f>
        <v>0</v>
      </c>
      <c r="BH645" s="31">
        <f>BG645*Параметри!$M$36/18</f>
        <v>0</v>
      </c>
      <c r="BI645">
        <f>IF(BG645=0,0,'Дані не з ДІСО'!K645/('Дані не з ДІСО'!I645+'Дані не з ДІСО'!K645))</f>
        <v>0</v>
      </c>
      <c r="BJ645" s="31">
        <f>(1+0.25*BI645)*BH645*Параметри!$K$48</f>
        <v>0</v>
      </c>
      <c r="BK645">
        <f>ROUNDUP('Дані не з ДІСО'!M645/Параметри!$K$27,0)</f>
        <v>0</v>
      </c>
      <c r="BL645">
        <f>BK645*Параметри!$M$37/18</f>
        <v>0</v>
      </c>
      <c r="BM645" s="31">
        <f>BL645*Параметри!$K$48</f>
        <v>0</v>
      </c>
      <c r="BN645" s="31">
        <f>'Дані не з ДІСО'!N645*(7*Параметри!$K$50+Параметри!$K$49)</f>
        <v>0</v>
      </c>
      <c r="BO645">
        <f>ROUNDUP('Дані з ДІСО'!V645/Параметри!$K$25,0)</f>
        <v>0</v>
      </c>
      <c r="BP645">
        <f>ROUNDUP('Дані з ДІСО'!W645/Параметри!$K$25,0)</f>
        <v>0</v>
      </c>
      <c r="BQ645">
        <f>ROUNDUP('Дані з ДІСО'!X645/Параметри!$K$25,0)</f>
        <v>0</v>
      </c>
      <c r="BR645">
        <f>(BO645*Параметри!$K$34+BP645*Параметри!$L$34+BQ645*Параметри!$M$34)/18</f>
        <v>0</v>
      </c>
      <c r="BS645">
        <f>IF(J645=0,0,'Дані з ДІСО'!AC645/J645)</f>
        <v>0</v>
      </c>
      <c r="BT645" s="31">
        <f>(1+0.25*BS645)*BR645*Параметри!$K$48</f>
        <v>0</v>
      </c>
      <c r="BU645" s="31">
        <f ca="1">BT645*'Коефіцієнти АТО'!U645</f>
        <v>0</v>
      </c>
      <c r="BV645" s="31">
        <f>J645*(1+0.25*BS645)*Параметри!$K$61*Параметри!$K$20/1000</f>
        <v>0</v>
      </c>
      <c r="BW645" s="31">
        <f>(1+0.25*BS645)*J645*'Коефіцієнти АТО'!S645*Параметри!$K$20/1000</f>
        <v>0</v>
      </c>
      <c r="BX645" s="31">
        <f t="shared" ca="1" si="126"/>
        <v>0</v>
      </c>
      <c r="BY645">
        <f>ROUNDUP('Дані з ДІСО'!AG645/Параметри!$K$66,0)</f>
        <v>0</v>
      </c>
      <c r="BZ645">
        <f t="shared" si="127"/>
        <v>0</v>
      </c>
      <c r="CA645">
        <f>IF('Дані з ДІСО'!AG645=0,0,'Дані з ДІСО'!AJ645/'Дані з ДІСО'!AG645)</f>
        <v>0</v>
      </c>
      <c r="CB645" s="31">
        <f>BZ645*(1+0.25*CA645)*Параметри!$K$48</f>
        <v>0</v>
      </c>
      <c r="CC645" s="31">
        <f t="shared" ca="1" si="128"/>
        <v>13887.5</v>
      </c>
      <c r="CD645" s="31">
        <f t="shared" si="129"/>
        <v>0</v>
      </c>
      <c r="CE645" s="31">
        <f t="shared" si="130"/>
        <v>0</v>
      </c>
      <c r="CF645" s="31">
        <f t="shared" si="131"/>
        <v>0</v>
      </c>
    </row>
    <row r="646" spans="1:84" x14ac:dyDescent="0.25">
      <c r="A646" s="9">
        <v>645</v>
      </c>
      <c r="B646" s="9" t="s">
        <v>4355</v>
      </c>
      <c r="C646" s="9" t="s">
        <v>4355</v>
      </c>
      <c r="D646" s="9" t="s">
        <v>2981</v>
      </c>
      <c r="E646" s="9" t="s">
        <v>33</v>
      </c>
      <c r="F646" s="9" t="s">
        <v>3651</v>
      </c>
      <c r="G646" s="9" t="s">
        <v>1321</v>
      </c>
      <c r="H646" s="31">
        <f>SUM('Дані з ДІСО'!J646:L646)</f>
        <v>347</v>
      </c>
      <c r="I646" s="31">
        <f>SUM('Дані з ДІСО'!P646:R646)</f>
        <v>0</v>
      </c>
      <c r="J646" s="31">
        <f>SUM('Дані з ДІСО'!V646:X646)</f>
        <v>0</v>
      </c>
      <c r="K646">
        <f ca="1">ROUNDUP('Дані з ДІСО'!J646/'Коефіцієнти АТО'!$R646,0)</f>
        <v>13</v>
      </c>
      <c r="L646">
        <f ca="1">ROUNDUP('Дані з ДІСО'!K646/'Коефіцієнти АТО'!$R646,0)</f>
        <v>18</v>
      </c>
      <c r="M646">
        <f ca="1">ROUNDUP('Дані з ДІСО'!L646/'Коефіцієнти АТО'!$R646,0)</f>
        <v>5</v>
      </c>
      <c r="N646" s="28">
        <f ca="1">(K646*Параметри!$K$32+L646*Параметри!$L$32+M646*Параметри!$M$32)/18</f>
        <v>62.611111111111114</v>
      </c>
      <c r="O646" s="41">
        <f>'Дані з ДІСО'!Y646/H646</f>
        <v>0</v>
      </c>
      <c r="P646" s="31">
        <f ca="1">(1+0.25*O646)*N646*Параметри!$K$48</f>
        <v>12779.286547959558</v>
      </c>
      <c r="Q646" s="31">
        <f ca="1">P646*'Коефіцієнти АТО'!T646</f>
        <v>217.24787131531252</v>
      </c>
      <c r="R646" s="31">
        <f>H646*(1+0.25*O646)*Параметри!$K$61*Параметри!$K$20/1000</f>
        <v>0</v>
      </c>
      <c r="S646" s="31">
        <f>H646*(1+0.25*O646)*'Коефіцієнти АТО'!S646*Параметри!$K$20/1000</f>
        <v>1788.5022312422223</v>
      </c>
      <c r="T646" s="31">
        <f t="shared" ca="1" si="121"/>
        <v>14785.036650517093</v>
      </c>
      <c r="U646" s="31">
        <f t="shared" ca="1" si="120"/>
        <v>14785.036650517095</v>
      </c>
      <c r="V646">
        <f>ROUNDUP('Дані з ДІСО'!P646/Параметри!$K$24,0)</f>
        <v>0</v>
      </c>
      <c r="W646">
        <f>ROUNDUP('Дані з ДІСО'!Q646/Параметри!$K$24,0)</f>
        <v>0</v>
      </c>
      <c r="X646">
        <f>ROUNDUP('Дані з ДІСО'!R646/Параметри!$K$24,0)</f>
        <v>0</v>
      </c>
      <c r="Y646" s="28">
        <f>(V646*Параметри!$K$33+W646*Параметри!$L$33+X646*Параметри!$M$33)/18</f>
        <v>0</v>
      </c>
      <c r="Z646" s="41">
        <f>IF(I646=0,0,'Дані з ДІСО'!AA646/I646)</f>
        <v>0</v>
      </c>
      <c r="AA646" s="31">
        <f>(1+0.25*Z646)*Y646*Параметри!$K$48</f>
        <v>0</v>
      </c>
      <c r="AB646" s="31">
        <f ca="1">AA646*'Коефіцієнти АТО'!U646</f>
        <v>0</v>
      </c>
      <c r="AC646" s="31">
        <f>I646*(1+0.25*Z646)*Параметри!$K$61*Параметри!$K$20/1000</f>
        <v>0</v>
      </c>
      <c r="AD646" s="31">
        <f>(1+0.25*Z646)*I646*'Коефіцієнти АТО'!S646*Параметри!$K$20/1000</f>
        <v>0</v>
      </c>
      <c r="AE646" s="31">
        <f t="shared" ca="1" si="122"/>
        <v>0</v>
      </c>
      <c r="AF646" s="45">
        <v>38.745725623754794</v>
      </c>
      <c r="AG646" s="45">
        <f ca="1">T646/SUM('Дані з ДІСО'!J646:L646)</f>
        <v>42.608174785351856</v>
      </c>
      <c r="AH646">
        <f ca="1">'Коефіцієнти АТО'!R646</f>
        <v>10</v>
      </c>
      <c r="AI646">
        <v>10</v>
      </c>
      <c r="AJ646" s="44">
        <f t="shared" ca="1" si="123"/>
        <v>1.0996871035299185</v>
      </c>
      <c r="AK646" t="str">
        <f ca="1">IF(OR(B646="Область",B646="Київ"),"Ні",IF(AJ646&gt;Параметри!$K$72,"Так, верхній",IF(AJ646&lt;Параметри!$K$73,"Так, нижній","Ні")))</f>
        <v>Ні</v>
      </c>
      <c r="AL646" s="45">
        <f ca="1">IF(AK646="Ні",AG646,IF(AK646="Так, верхній",AF646*Параметри!$K$72,AF646*Параметри!$K$73))</f>
        <v>42.608174785351856</v>
      </c>
      <c r="AM646">
        <f>'Дані з ДІСО'!AL646+'Дані з ДІСО'!AN646</f>
        <v>2</v>
      </c>
      <c r="AN646">
        <f>IF(AM646=0,0,'Дані з ДІСО'!AN646/AM646)</f>
        <v>0</v>
      </c>
      <c r="AO646" s="31">
        <f>AM646*(1+0.25*AN646)*Параметри!$K$50</f>
        <v>382.90909703200003</v>
      </c>
      <c r="AP646" s="31">
        <f>ROUNDUP(('Дані з ДІСО'!AU646+'Дані з ДІСО'!AW646)/Параметри!$K$28,0)</f>
        <v>0</v>
      </c>
      <c r="AQ646" s="54">
        <f>AP646*Параметри!$M$35/18</f>
        <v>0</v>
      </c>
      <c r="AR646" s="31">
        <f>IF(AP646=0,0,'Дані з ДІСО'!AW646/SUM('Дані з ДІСО'!AU646,'Дані з ДІСО'!AW646))</f>
        <v>0</v>
      </c>
      <c r="AS646" s="31">
        <f>(1+0.25*AR646)*AQ646*Параметри!$K$48</f>
        <v>0</v>
      </c>
      <c r="AT646">
        <f>ROUNDUP(('Дані з ДІСО'!AE646+'Дані не з ДІСО'!E646+'Дані не з ДІСО'!G646)/Параметри!$K$64,0)</f>
        <v>0</v>
      </c>
      <c r="AU646">
        <f t="shared" si="124"/>
        <v>0</v>
      </c>
      <c r="AV646">
        <f>IF(AT646=0,0,('Дані з ДІСО'!AH646+'Дані не з ДІСО'!G646)/('Дані з ДІСО'!AE646+'Дані не з ДІСО'!E646+'Дані не з ДІСО'!G646))</f>
        <v>0</v>
      </c>
      <c r="AW646" s="31">
        <f>AU646*(1+0.25*AV646)*Параметри!$K$48</f>
        <v>0</v>
      </c>
      <c r="AX646">
        <f>ROUNDUP('Дані з ДІСО'!AF646/Параметри!$K$65,0)</f>
        <v>0</v>
      </c>
      <c r="AY646">
        <f t="shared" si="125"/>
        <v>0</v>
      </c>
      <c r="AZ646">
        <f>IF(AX646=0,0,'Дані з ДІСО'!AI646/'Дані з ДІСО'!AF646)</f>
        <v>0</v>
      </c>
      <c r="BA646" s="31">
        <f>AY646*(1+0.25*AZ646)*Параметри!$K$48</f>
        <v>0</v>
      </c>
      <c r="BB646">
        <f>ROUNDUP('Дані з ДІСО'!AR646/Параметри!$K$29,0)</f>
        <v>0</v>
      </c>
      <c r="BC646">
        <f>ROUNDUP('Дані з ДІСО'!AS646/Параметри!$K$29,0)</f>
        <v>0</v>
      </c>
      <c r="BD646">
        <f>ROUNDUP('Дані з ДІСО'!AT646/Параметри!$K$29,0)</f>
        <v>0</v>
      </c>
      <c r="BE646" s="54">
        <f>(BB646*Параметри!$K$32+BC646*Параметри!$L$32+BD646*Параметри!$M$32)/18</f>
        <v>0</v>
      </c>
      <c r="BF646" s="31">
        <f>(BE646*Параметри!$K$48+SUM('Дані з ДІСО'!AR646:AT646)*IF(Параметри!$R$37="RNK",Параметри!$K$45,Параметри!$R$47)*Параметри!$K$20/1000)*Параметри!$K$69</f>
        <v>0</v>
      </c>
      <c r="BG646">
        <f>ROUNDUP(('Дані не з ДІСО'!I646+'Дані не з ДІСО'!K646)/Параметри!$K$26,0)</f>
        <v>0</v>
      </c>
      <c r="BH646" s="31">
        <f>BG646*Параметри!$M$36/18</f>
        <v>0</v>
      </c>
      <c r="BI646">
        <f>IF(BG646=0,0,'Дані не з ДІСО'!K646/('Дані не з ДІСО'!I646+'Дані не з ДІСО'!K646))</f>
        <v>0</v>
      </c>
      <c r="BJ646" s="31">
        <f>(1+0.25*BI646)*BH646*Параметри!$K$48</f>
        <v>0</v>
      </c>
      <c r="BK646">
        <f>ROUNDUP('Дані не з ДІСО'!M646/Параметри!$K$27,0)</f>
        <v>0</v>
      </c>
      <c r="BL646">
        <f>BK646*Параметри!$M$37/18</f>
        <v>0</v>
      </c>
      <c r="BM646" s="31">
        <f>BL646*Параметри!$K$48</f>
        <v>0</v>
      </c>
      <c r="BN646" s="31">
        <f>'Дані не з ДІСО'!N646*(7*Параметри!$K$50+Параметри!$K$49)</f>
        <v>0</v>
      </c>
      <c r="BO646">
        <f>ROUNDUP('Дані з ДІСО'!V646/Параметри!$K$25,0)</f>
        <v>0</v>
      </c>
      <c r="BP646">
        <f>ROUNDUP('Дані з ДІСО'!W646/Параметри!$K$25,0)</f>
        <v>0</v>
      </c>
      <c r="BQ646">
        <f>ROUNDUP('Дані з ДІСО'!X646/Параметри!$K$25,0)</f>
        <v>0</v>
      </c>
      <c r="BR646">
        <f>(BO646*Параметри!$K$34+BP646*Параметри!$L$34+BQ646*Параметри!$M$34)/18</f>
        <v>0</v>
      </c>
      <c r="BS646">
        <f>IF(J646=0,0,'Дані з ДІСО'!AC646/J646)</f>
        <v>0</v>
      </c>
      <c r="BT646" s="31">
        <f>(1+0.25*BS646)*BR646*Параметри!$K$48</f>
        <v>0</v>
      </c>
      <c r="BU646" s="31">
        <f ca="1">BT646*'Коефіцієнти АТО'!U646</f>
        <v>0</v>
      </c>
      <c r="BV646" s="31">
        <f>J646*(1+0.25*BS646)*Параметри!$K$61*Параметри!$K$20/1000</f>
        <v>0</v>
      </c>
      <c r="BW646" s="31">
        <f>(1+0.25*BS646)*J646*'Коефіцієнти АТО'!S646*Параметри!$K$20/1000</f>
        <v>0</v>
      </c>
      <c r="BX646" s="31">
        <f t="shared" ca="1" si="126"/>
        <v>0</v>
      </c>
      <c r="BY646">
        <f>ROUNDUP('Дані з ДІСО'!AG646/Параметри!$K$66,0)</f>
        <v>0</v>
      </c>
      <c r="BZ646">
        <f t="shared" si="127"/>
        <v>0</v>
      </c>
      <c r="CA646">
        <f>IF('Дані з ДІСО'!AG646=0,0,'Дані з ДІСО'!AJ646/'Дані з ДІСО'!AG646)</f>
        <v>0</v>
      </c>
      <c r="CB646" s="31">
        <f>BZ646*(1+0.25*CA646)*Параметри!$K$48</f>
        <v>0</v>
      </c>
      <c r="CC646" s="31">
        <f t="shared" ca="1" si="128"/>
        <v>15167.9</v>
      </c>
      <c r="CD646" s="31">
        <f t="shared" si="129"/>
        <v>0</v>
      </c>
      <c r="CE646" s="31">
        <f t="shared" si="130"/>
        <v>0</v>
      </c>
      <c r="CF646" s="31">
        <f t="shared" si="131"/>
        <v>0</v>
      </c>
    </row>
    <row r="647" spans="1:84" x14ac:dyDescent="0.25">
      <c r="A647" s="9">
        <v>646</v>
      </c>
      <c r="B647" s="9" t="s">
        <v>4354</v>
      </c>
      <c r="C647" s="9" t="s">
        <v>4354</v>
      </c>
      <c r="D647" s="9" t="s">
        <v>2981</v>
      </c>
      <c r="E647" s="9" t="s">
        <v>28</v>
      </c>
      <c r="F647" s="9" t="s">
        <v>3652</v>
      </c>
      <c r="G647" s="9" t="s">
        <v>1323</v>
      </c>
      <c r="H647" s="31">
        <f>SUM('Дані з ДІСО'!J647:L647)</f>
        <v>318</v>
      </c>
      <c r="I647" s="31">
        <f>SUM('Дані з ДІСО'!P647:R647)</f>
        <v>0</v>
      </c>
      <c r="J647" s="31">
        <f>SUM('Дані з ДІСО'!V647:X647)</f>
        <v>0</v>
      </c>
      <c r="K647">
        <f ca="1">ROUNDUP('Дані з ДІСО'!J647/'Коефіцієнти АТО'!$R647,0)</f>
        <v>13</v>
      </c>
      <c r="L647">
        <f ca="1">ROUNDUP('Дані з ДІСО'!K647/'Коефіцієнти АТО'!$R647,0)</f>
        <v>16</v>
      </c>
      <c r="M647">
        <f ca="1">ROUNDUP('Дані з ДІСО'!L647/'Коефіцієнти АТО'!$R647,0)</f>
        <v>4</v>
      </c>
      <c r="N647" s="28">
        <f ca="1">(K647*Параметри!$K$32+L647*Параметри!$L$32+M647*Параметри!$M$32)/18</f>
        <v>56.722222222222221</v>
      </c>
      <c r="O647" s="41">
        <f>'Дані з ДІСО'!Y647/H647</f>
        <v>0</v>
      </c>
      <c r="P647" s="31">
        <f ca="1">(1+0.25*O647)*N647*Параметри!$K$48</f>
        <v>11577.330581603113</v>
      </c>
      <c r="Q647" s="31">
        <f ca="1">P647*'Коефіцієнти АТО'!T647</f>
        <v>196.81461988725295</v>
      </c>
      <c r="R647" s="31">
        <f>H647*(1+0.25*O647)*Параметри!$K$61*Параметри!$K$20/1000</f>
        <v>0</v>
      </c>
      <c r="S647" s="31">
        <f>H647*(1+0.25*O647)*'Коефіцієнти АТО'!S647*Параметри!$K$20/1000</f>
        <v>1639.0308632133335</v>
      </c>
      <c r="T647" s="31">
        <f t="shared" ca="1" si="121"/>
        <v>13413.176064703699</v>
      </c>
      <c r="U647" s="31">
        <f t="shared" ca="1" si="120"/>
        <v>13413.176064703699</v>
      </c>
      <c r="V647">
        <f>ROUNDUP('Дані з ДІСО'!P647/Параметри!$K$24,0)</f>
        <v>0</v>
      </c>
      <c r="W647">
        <f>ROUNDUP('Дані з ДІСО'!Q647/Параметри!$K$24,0)</f>
        <v>0</v>
      </c>
      <c r="X647">
        <f>ROUNDUP('Дані з ДІСО'!R647/Параметри!$K$24,0)</f>
        <v>0</v>
      </c>
      <c r="Y647" s="28">
        <f>(V647*Параметри!$K$33+W647*Параметри!$L$33+X647*Параметри!$M$33)/18</f>
        <v>0</v>
      </c>
      <c r="Z647" s="41">
        <f>IF(I647=0,0,'Дані з ДІСО'!AA647/I647)</f>
        <v>0</v>
      </c>
      <c r="AA647" s="31">
        <f>(1+0.25*Z647)*Y647*Параметри!$K$48</f>
        <v>0</v>
      </c>
      <c r="AB647" s="31">
        <f ca="1">AA647*'Коефіцієнти АТО'!U647</f>
        <v>0</v>
      </c>
      <c r="AC647" s="31">
        <f>I647*(1+0.25*Z647)*Параметри!$K$61*Параметри!$K$20/1000</f>
        <v>0</v>
      </c>
      <c r="AD647" s="31">
        <f>(1+0.25*Z647)*I647*'Коефіцієнти АТО'!S647*Параметри!$K$20/1000</f>
        <v>0</v>
      </c>
      <c r="AE647" s="31">
        <f t="shared" ca="1" si="122"/>
        <v>0</v>
      </c>
      <c r="AF647" s="45">
        <v>39.324517120062673</v>
      </c>
      <c r="AG647" s="45">
        <f ca="1">T647/SUM('Дані з ДІСО'!J647:L647)</f>
        <v>42.179798945609114</v>
      </c>
      <c r="AH647">
        <f ca="1">'Коефіцієнти АТО'!R647</f>
        <v>10</v>
      </c>
      <c r="AI647">
        <v>10</v>
      </c>
      <c r="AJ647" s="44">
        <f t="shared" ca="1" si="123"/>
        <v>1.0726081852913516</v>
      </c>
      <c r="AK647" t="str">
        <f ca="1">IF(OR(B647="Область",B647="Київ"),"Ні",IF(AJ647&gt;Параметри!$K$72,"Так, верхній",IF(AJ647&lt;Параметри!$K$73,"Так, нижній","Ні")))</f>
        <v>Ні</v>
      </c>
      <c r="AL647" s="45">
        <f ca="1">IF(AK647="Ні",AG647,IF(AK647="Так, верхній",AF647*Параметри!$K$72,AF647*Параметри!$K$73))</f>
        <v>42.179798945609114</v>
      </c>
      <c r="AM647">
        <f>'Дані з ДІСО'!AL647+'Дані з ДІСО'!AN647</f>
        <v>6</v>
      </c>
      <c r="AN647">
        <f>IF(AM647=0,0,'Дані з ДІСО'!AN647/AM647)</f>
        <v>0</v>
      </c>
      <c r="AO647" s="31">
        <f>AM647*(1+0.25*AN647)*Параметри!$K$50</f>
        <v>1148.727291096</v>
      </c>
      <c r="AP647" s="31">
        <f>ROUNDUP(('Дані з ДІСО'!AU647+'Дані з ДІСО'!AW647)/Параметри!$K$28,0)</f>
        <v>0</v>
      </c>
      <c r="AQ647" s="54">
        <f>AP647*Параметри!$M$35/18</f>
        <v>0</v>
      </c>
      <c r="AR647" s="31">
        <f>IF(AP647=0,0,'Дані з ДІСО'!AW647/SUM('Дані з ДІСО'!AU647,'Дані з ДІСО'!AW647))</f>
        <v>0</v>
      </c>
      <c r="AS647" s="31">
        <f>(1+0.25*AR647)*AQ647*Параметри!$K$48</f>
        <v>0</v>
      </c>
      <c r="AT647">
        <f>ROUNDUP(('Дані з ДІСО'!AE647+'Дані не з ДІСО'!E647+'Дані не з ДІСО'!G647)/Параметри!$K$64,0)</f>
        <v>0</v>
      </c>
      <c r="AU647">
        <f t="shared" si="124"/>
        <v>0</v>
      </c>
      <c r="AV647">
        <f>IF(AT647=0,0,('Дані з ДІСО'!AH647+'Дані не з ДІСО'!G647)/('Дані з ДІСО'!AE647+'Дані не з ДІСО'!E647+'Дані не з ДІСО'!G647))</f>
        <v>0</v>
      </c>
      <c r="AW647" s="31">
        <f>AU647*(1+0.25*AV647)*Параметри!$K$48</f>
        <v>0</v>
      </c>
      <c r="AX647">
        <f>ROUNDUP('Дані з ДІСО'!AF647/Параметри!$K$65,0)</f>
        <v>0</v>
      </c>
      <c r="AY647">
        <f t="shared" si="125"/>
        <v>0</v>
      </c>
      <c r="AZ647">
        <f>IF(AX647=0,0,'Дані з ДІСО'!AI647/'Дані з ДІСО'!AF647)</f>
        <v>0</v>
      </c>
      <c r="BA647" s="31">
        <f>AY647*(1+0.25*AZ647)*Параметри!$K$48</f>
        <v>0</v>
      </c>
      <c r="BB647">
        <f>ROUNDUP('Дані з ДІСО'!AR647/Параметри!$K$29,0)</f>
        <v>0</v>
      </c>
      <c r="BC647">
        <f>ROUNDUP('Дані з ДІСО'!AS647/Параметри!$K$29,0)</f>
        <v>0</v>
      </c>
      <c r="BD647">
        <f>ROUNDUP('Дані з ДІСО'!AT647/Параметри!$K$29,0)</f>
        <v>0</v>
      </c>
      <c r="BE647" s="54">
        <f>(BB647*Параметри!$K$32+BC647*Параметри!$L$32+BD647*Параметри!$M$32)/18</f>
        <v>0</v>
      </c>
      <c r="BF647" s="31">
        <f>(BE647*Параметри!$K$48+SUM('Дані з ДІСО'!AR647:AT647)*IF(Параметри!$R$37="RNK",Параметри!$K$45,Параметри!$R$47)*Параметри!$K$20/1000)*Параметри!$K$69</f>
        <v>0</v>
      </c>
      <c r="BG647">
        <f>ROUNDUP(('Дані не з ДІСО'!I647+'Дані не з ДІСО'!K647)/Параметри!$K$26,0)</f>
        <v>0</v>
      </c>
      <c r="BH647" s="31">
        <f>BG647*Параметри!$M$36/18</f>
        <v>0</v>
      </c>
      <c r="BI647">
        <f>IF(BG647=0,0,'Дані не з ДІСО'!K647/('Дані не з ДІСО'!I647+'Дані не з ДІСО'!K647))</f>
        <v>0</v>
      </c>
      <c r="BJ647" s="31">
        <f>(1+0.25*BI647)*BH647*Параметри!$K$48</f>
        <v>0</v>
      </c>
      <c r="BK647">
        <f>ROUNDUP('Дані не з ДІСО'!M647/Параметри!$K$27,0)</f>
        <v>0</v>
      </c>
      <c r="BL647">
        <f>BK647*Параметри!$M$37/18</f>
        <v>0</v>
      </c>
      <c r="BM647" s="31">
        <f>BL647*Параметри!$K$48</f>
        <v>0</v>
      </c>
      <c r="BN647" s="31">
        <f>'Дані не з ДІСО'!N647*(7*Параметри!$K$50+Параметри!$K$49)</f>
        <v>0</v>
      </c>
      <c r="BO647">
        <f>ROUNDUP('Дані з ДІСО'!V647/Параметри!$K$25,0)</f>
        <v>0</v>
      </c>
      <c r="BP647">
        <f>ROUNDUP('Дані з ДІСО'!W647/Параметри!$K$25,0)</f>
        <v>0</v>
      </c>
      <c r="BQ647">
        <f>ROUNDUP('Дані з ДІСО'!X647/Параметри!$K$25,0)</f>
        <v>0</v>
      </c>
      <c r="BR647">
        <f>(BO647*Параметри!$K$34+BP647*Параметри!$L$34+BQ647*Параметри!$M$34)/18</f>
        <v>0</v>
      </c>
      <c r="BS647">
        <f>IF(J647=0,0,'Дані з ДІСО'!AC647/J647)</f>
        <v>0</v>
      </c>
      <c r="BT647" s="31">
        <f>(1+0.25*BS647)*BR647*Параметри!$K$48</f>
        <v>0</v>
      </c>
      <c r="BU647" s="31">
        <f ca="1">BT647*'Коефіцієнти АТО'!U647</f>
        <v>0</v>
      </c>
      <c r="BV647" s="31">
        <f>J647*(1+0.25*BS647)*Параметри!$K$61*Параметри!$K$20/1000</f>
        <v>0</v>
      </c>
      <c r="BW647" s="31">
        <f>(1+0.25*BS647)*J647*'Коефіцієнти АТО'!S647*Параметри!$K$20/1000</f>
        <v>0</v>
      </c>
      <c r="BX647" s="31">
        <f t="shared" ca="1" si="126"/>
        <v>0</v>
      </c>
      <c r="BY647">
        <f>ROUNDUP('Дані з ДІСО'!AG647/Параметри!$K$66,0)</f>
        <v>0</v>
      </c>
      <c r="BZ647">
        <f t="shared" si="127"/>
        <v>0</v>
      </c>
      <c r="CA647">
        <f>IF('Дані з ДІСО'!AG647=0,0,'Дані з ДІСО'!AJ647/'Дані з ДІСО'!AG647)</f>
        <v>0</v>
      </c>
      <c r="CB647" s="31">
        <f>BZ647*(1+0.25*CA647)*Параметри!$K$48</f>
        <v>0</v>
      </c>
      <c r="CC647" s="31">
        <f t="shared" ca="1" si="128"/>
        <v>14561.9</v>
      </c>
      <c r="CD647" s="31">
        <f t="shared" si="129"/>
        <v>0</v>
      </c>
      <c r="CE647" s="31">
        <f t="shared" si="130"/>
        <v>0</v>
      </c>
      <c r="CF647" s="31">
        <f t="shared" si="131"/>
        <v>0</v>
      </c>
    </row>
    <row r="648" spans="1:84" x14ac:dyDescent="0.25">
      <c r="A648" s="9">
        <v>647</v>
      </c>
      <c r="B648" s="9" t="s">
        <v>4355</v>
      </c>
      <c r="C648" s="9" t="s">
        <v>4355</v>
      </c>
      <c r="D648" s="9" t="s">
        <v>2981</v>
      </c>
      <c r="E648" s="9" t="s">
        <v>33</v>
      </c>
      <c r="F648" s="9" t="s">
        <v>3653</v>
      </c>
      <c r="G648" s="9" t="s">
        <v>1325</v>
      </c>
      <c r="H648" s="31">
        <f>SUM('Дані з ДІСО'!J648:L648)</f>
        <v>1290</v>
      </c>
      <c r="I648" s="31">
        <f>SUM('Дані з ДІСО'!P648:R648)</f>
        <v>0</v>
      </c>
      <c r="J648" s="31">
        <f>SUM('Дані з ДІСО'!V648:X648)</f>
        <v>0</v>
      </c>
      <c r="K648">
        <f ca="1">ROUNDUP('Дані з ДІСО'!J648/'Коефіцієнти АТО'!$R648,0)</f>
        <v>42</v>
      </c>
      <c r="L648">
        <f ca="1">ROUNDUP('Дані з ДІСО'!K648/'Коефіцієнти АТО'!$R648,0)</f>
        <v>55</v>
      </c>
      <c r="M648">
        <f ca="1">ROUNDUP('Дані з ДІСО'!L648/'Коефіцієнти АТО'!$R648,0)</f>
        <v>16</v>
      </c>
      <c r="N648" s="28">
        <f ca="1">(K648*Параметри!$K$32+L648*Параметри!$L$32+M648*Параметри!$M$32)/18</f>
        <v>196</v>
      </c>
      <c r="O648" s="41">
        <f>'Дані з ДІСО'!Y648/H648</f>
        <v>0</v>
      </c>
      <c r="P648" s="31">
        <f ca="1">(1+0.25*O648)*N648*Параметри!$K$48</f>
        <v>40004.723106656005</v>
      </c>
      <c r="Q648" s="31">
        <f ca="1">P648*'Коефіцієнти АТО'!T648</f>
        <v>680.08029281315214</v>
      </c>
      <c r="R648" s="31">
        <f>H648*(1+0.25*O648)*Параметри!$K$61*Параметри!$K$20/1000</f>
        <v>0</v>
      </c>
      <c r="S648" s="31">
        <f>H648*(1+0.25*O648)*'Коефіцієнти АТО'!S648*Параметри!$K$20/1000</f>
        <v>5984.0089062600009</v>
      </c>
      <c r="T648" s="31">
        <f t="shared" ca="1" si="121"/>
        <v>46668.81230572916</v>
      </c>
      <c r="U648" s="31">
        <f t="shared" ca="1" si="120"/>
        <v>46668.81230572916</v>
      </c>
      <c r="V648">
        <f>ROUNDUP('Дані з ДІСО'!P648/Параметри!$K$24,0)</f>
        <v>0</v>
      </c>
      <c r="W648">
        <f>ROUNDUP('Дані з ДІСО'!Q648/Параметри!$K$24,0)</f>
        <v>0</v>
      </c>
      <c r="X648">
        <f>ROUNDUP('Дані з ДІСО'!R648/Параметри!$K$24,0)</f>
        <v>0</v>
      </c>
      <c r="Y648" s="28">
        <f>(V648*Параметри!$K$33+W648*Параметри!$L$33+X648*Параметри!$M$33)/18</f>
        <v>0</v>
      </c>
      <c r="Z648" s="41">
        <f>IF(I648=0,0,'Дані з ДІСО'!AA648/I648)</f>
        <v>0</v>
      </c>
      <c r="AA648" s="31">
        <f>(1+0.25*Z648)*Y648*Параметри!$K$48</f>
        <v>0</v>
      </c>
      <c r="AB648" s="31">
        <f ca="1">AA648*'Коефіцієнти АТО'!U648</f>
        <v>0</v>
      </c>
      <c r="AC648" s="31">
        <f>I648*(1+0.25*Z648)*Параметри!$K$61*Параметри!$K$20/1000</f>
        <v>0</v>
      </c>
      <c r="AD648" s="31">
        <f>(1+0.25*Z648)*I648*'Коефіцієнти АТО'!S648*Параметри!$K$20/1000</f>
        <v>0</v>
      </c>
      <c r="AE648" s="31">
        <f t="shared" ca="1" si="122"/>
        <v>0</v>
      </c>
      <c r="AF648" s="45">
        <v>33.997942352674571</v>
      </c>
      <c r="AG648" s="45">
        <f ca="1">T648/SUM('Дані з ДІСО'!J648:L648)</f>
        <v>36.177373880410201</v>
      </c>
      <c r="AH648">
        <f ca="1">'Коефіцієнти АТО'!R648</f>
        <v>11.5</v>
      </c>
      <c r="AI648">
        <v>11.5</v>
      </c>
      <c r="AJ648" s="44">
        <f t="shared" ca="1" si="123"/>
        <v>1.0641048068476466</v>
      </c>
      <c r="AK648" t="str">
        <f ca="1">IF(OR(B648="Область",B648="Київ"),"Ні",IF(AJ648&gt;Параметри!$K$72,"Так, верхній",IF(AJ648&lt;Параметри!$K$73,"Так, нижній","Ні")))</f>
        <v>Ні</v>
      </c>
      <c r="AL648" s="45">
        <f ca="1">IF(AK648="Ні",AG648,IF(AK648="Так, верхній",AF648*Параметри!$K$72,AF648*Параметри!$K$73))</f>
        <v>36.177373880410201</v>
      </c>
      <c r="AM648">
        <f>'Дані з ДІСО'!AL648+'Дані з ДІСО'!AN648</f>
        <v>0</v>
      </c>
      <c r="AN648">
        <f>IF(AM648=0,0,'Дані з ДІСО'!AN648/AM648)</f>
        <v>0</v>
      </c>
      <c r="AO648" s="31">
        <f>AM648*(1+0.25*AN648)*Параметри!$K$50</f>
        <v>0</v>
      </c>
      <c r="AP648" s="31">
        <f>ROUNDUP(('Дані з ДІСО'!AU648+'Дані з ДІСО'!AW648)/Параметри!$K$28,0)</f>
        <v>0</v>
      </c>
      <c r="AQ648" s="54">
        <f>AP648*Параметри!$M$35/18</f>
        <v>0</v>
      </c>
      <c r="AR648" s="31">
        <f>IF(AP648=0,0,'Дані з ДІСО'!AW648/SUM('Дані з ДІСО'!AU648,'Дані з ДІСО'!AW648))</f>
        <v>0</v>
      </c>
      <c r="AS648" s="31">
        <f>(1+0.25*AR648)*AQ648*Параметри!$K$48</f>
        <v>0</v>
      </c>
      <c r="AT648">
        <f>ROUNDUP(('Дані з ДІСО'!AE648+'Дані не з ДІСО'!E648+'Дані не з ДІСО'!G648)/Параметри!$K$64,0)</f>
        <v>0</v>
      </c>
      <c r="AU648">
        <f t="shared" si="124"/>
        <v>0</v>
      </c>
      <c r="AV648">
        <f>IF(AT648=0,0,('Дані з ДІСО'!AH648+'Дані не з ДІСО'!G648)/('Дані з ДІСО'!AE648+'Дані не з ДІСО'!E648+'Дані не з ДІСО'!G648))</f>
        <v>0</v>
      </c>
      <c r="AW648" s="31">
        <f>AU648*(1+0.25*AV648)*Параметри!$K$48</f>
        <v>0</v>
      </c>
      <c r="AX648">
        <f>ROUNDUP('Дані з ДІСО'!AF648/Параметри!$K$65,0)</f>
        <v>0</v>
      </c>
      <c r="AY648">
        <f t="shared" si="125"/>
        <v>0</v>
      </c>
      <c r="AZ648">
        <f>IF(AX648=0,0,'Дані з ДІСО'!AI648/'Дані з ДІСО'!AF648)</f>
        <v>0</v>
      </c>
      <c r="BA648" s="31">
        <f>AY648*(1+0.25*AZ648)*Параметри!$K$48</f>
        <v>0</v>
      </c>
      <c r="BB648">
        <f>ROUNDUP('Дані з ДІСО'!AR648/Параметри!$K$29,0)</f>
        <v>0</v>
      </c>
      <c r="BC648">
        <f>ROUNDUP('Дані з ДІСО'!AS648/Параметри!$K$29,0)</f>
        <v>0</v>
      </c>
      <c r="BD648">
        <f>ROUNDUP('Дані з ДІСО'!AT648/Параметри!$K$29,0)</f>
        <v>0</v>
      </c>
      <c r="BE648" s="54">
        <f>(BB648*Параметри!$K$32+BC648*Параметри!$L$32+BD648*Параметри!$M$32)/18</f>
        <v>0</v>
      </c>
      <c r="BF648" s="31">
        <f>(BE648*Параметри!$K$48+SUM('Дані з ДІСО'!AR648:AT648)*IF(Параметри!$R$37="RNK",Параметри!$K$45,Параметри!$R$47)*Параметри!$K$20/1000)*Параметри!$K$69</f>
        <v>0</v>
      </c>
      <c r="BG648">
        <f>ROUNDUP(('Дані не з ДІСО'!I648+'Дані не з ДІСО'!K648)/Параметри!$K$26,0)</f>
        <v>0</v>
      </c>
      <c r="BH648" s="31">
        <f>BG648*Параметри!$M$36/18</f>
        <v>0</v>
      </c>
      <c r="BI648">
        <f>IF(BG648=0,0,'Дані не з ДІСО'!K648/('Дані не з ДІСО'!I648+'Дані не з ДІСО'!K648))</f>
        <v>0</v>
      </c>
      <c r="BJ648" s="31">
        <f>(1+0.25*BI648)*BH648*Параметри!$K$48</f>
        <v>0</v>
      </c>
      <c r="BK648">
        <f>ROUNDUP('Дані не з ДІСО'!M648/Параметри!$K$27,0)</f>
        <v>0</v>
      </c>
      <c r="BL648">
        <f>BK648*Параметри!$M$37/18</f>
        <v>0</v>
      </c>
      <c r="BM648" s="31">
        <f>BL648*Параметри!$K$48</f>
        <v>0</v>
      </c>
      <c r="BN648" s="31">
        <f>'Дані не з ДІСО'!N648*(7*Параметри!$K$50+Параметри!$K$49)</f>
        <v>0</v>
      </c>
      <c r="BO648">
        <f>ROUNDUP('Дані з ДІСО'!V648/Параметри!$K$25,0)</f>
        <v>0</v>
      </c>
      <c r="BP648">
        <f>ROUNDUP('Дані з ДІСО'!W648/Параметри!$K$25,0)</f>
        <v>0</v>
      </c>
      <c r="BQ648">
        <f>ROUNDUP('Дані з ДІСО'!X648/Параметри!$K$25,0)</f>
        <v>0</v>
      </c>
      <c r="BR648">
        <f>(BO648*Параметри!$K$34+BP648*Параметри!$L$34+BQ648*Параметри!$M$34)/18</f>
        <v>0</v>
      </c>
      <c r="BS648">
        <f>IF(J648=0,0,'Дані з ДІСО'!AC648/J648)</f>
        <v>0</v>
      </c>
      <c r="BT648" s="31">
        <f>(1+0.25*BS648)*BR648*Параметри!$K$48</f>
        <v>0</v>
      </c>
      <c r="BU648" s="31">
        <f ca="1">BT648*'Коефіцієнти АТО'!U648</f>
        <v>0</v>
      </c>
      <c r="BV648" s="31">
        <f>J648*(1+0.25*BS648)*Параметри!$K$61*Параметри!$K$20/1000</f>
        <v>0</v>
      </c>
      <c r="BW648" s="31">
        <f>(1+0.25*BS648)*J648*'Коефіцієнти АТО'!S648*Параметри!$K$20/1000</f>
        <v>0</v>
      </c>
      <c r="BX648" s="31">
        <f t="shared" ca="1" si="126"/>
        <v>0</v>
      </c>
      <c r="BY648">
        <f>ROUNDUP('Дані з ДІСО'!AG648/Параметри!$K$66,0)</f>
        <v>0</v>
      </c>
      <c r="BZ648">
        <f t="shared" si="127"/>
        <v>0</v>
      </c>
      <c r="CA648">
        <f>IF('Дані з ДІСО'!AG648=0,0,'Дані з ДІСО'!AJ648/'Дані з ДІСО'!AG648)</f>
        <v>0</v>
      </c>
      <c r="CB648" s="31">
        <f>BZ648*(1+0.25*CA648)*Параметри!$K$48</f>
        <v>0</v>
      </c>
      <c r="CC648" s="31">
        <f t="shared" ca="1" si="128"/>
        <v>46668.800000000003</v>
      </c>
      <c r="CD648" s="31">
        <f t="shared" si="129"/>
        <v>0</v>
      </c>
      <c r="CE648" s="31">
        <f t="shared" si="130"/>
        <v>0</v>
      </c>
      <c r="CF648" s="31">
        <f t="shared" si="131"/>
        <v>0</v>
      </c>
    </row>
    <row r="649" spans="1:84" x14ac:dyDescent="0.25">
      <c r="A649" s="9">
        <v>648</v>
      </c>
      <c r="B649" s="9" t="s">
        <v>4354</v>
      </c>
      <c r="C649" s="9" t="s">
        <v>4354</v>
      </c>
      <c r="D649" s="9" t="s">
        <v>2981</v>
      </c>
      <c r="E649" s="9" t="s">
        <v>28</v>
      </c>
      <c r="F649" s="9" t="s">
        <v>3654</v>
      </c>
      <c r="G649" s="9" t="s">
        <v>1327</v>
      </c>
      <c r="H649" s="31">
        <f>SUM('Дані з ДІСО'!J649:L649)</f>
        <v>254</v>
      </c>
      <c r="I649" s="31">
        <f>SUM('Дані з ДІСО'!P649:R649)</f>
        <v>0</v>
      </c>
      <c r="J649" s="31">
        <f>SUM('Дані з ДІСО'!V649:X649)</f>
        <v>0</v>
      </c>
      <c r="K649">
        <f ca="1">ROUNDUP('Дані з ДІСО'!J649/'Коефіцієнти АТО'!$R649,0)</f>
        <v>9</v>
      </c>
      <c r="L649">
        <f ca="1">ROUNDUP('Дані з ДІСО'!K649/'Коефіцієнти АТО'!$R649,0)</f>
        <v>15</v>
      </c>
      <c r="M649">
        <f ca="1">ROUNDUP('Дані з ДІСО'!L649/'Коефіцієнти АТО'!$R649,0)</f>
        <v>3</v>
      </c>
      <c r="N649" s="28">
        <f ca="1">(K649*Параметри!$K$32+L649*Параметри!$L$32+M649*Параметри!$M$32)/18</f>
        <v>47.166666666666664</v>
      </c>
      <c r="O649" s="41">
        <f>'Дані з ДІСО'!Y649/H649</f>
        <v>0</v>
      </c>
      <c r="P649" s="31">
        <f ca="1">(1+0.25*O649)*N649*Параметри!$K$48</f>
        <v>9626.9869380813343</v>
      </c>
      <c r="Q649" s="31">
        <f ca="1">P649*'Коефіцієнти АТО'!T649</f>
        <v>163.6587779473827</v>
      </c>
      <c r="R649" s="31">
        <f>H649*(1+0.25*O649)*Параметри!$K$61*Параметри!$K$20/1000</f>
        <v>0</v>
      </c>
      <c r="S649" s="31">
        <f>H649*(1+0.25*O649)*'Коефіцієнти АТО'!S649*Параметри!$K$20/1000</f>
        <v>1309.1630165288891</v>
      </c>
      <c r="T649" s="31">
        <f t="shared" ca="1" si="121"/>
        <v>11099.808732557607</v>
      </c>
      <c r="U649" s="31">
        <f t="shared" ca="1" si="120"/>
        <v>11099.808732557607</v>
      </c>
      <c r="V649">
        <f>ROUNDUP('Дані з ДІСО'!P649/Параметри!$K$24,0)</f>
        <v>0</v>
      </c>
      <c r="W649">
        <f>ROUNDUP('Дані з ДІСО'!Q649/Параметри!$K$24,0)</f>
        <v>0</v>
      </c>
      <c r="X649">
        <f>ROUNDUP('Дані з ДІСО'!R649/Параметри!$K$24,0)</f>
        <v>0</v>
      </c>
      <c r="Y649" s="28">
        <f>(V649*Параметри!$K$33+W649*Параметри!$L$33+X649*Параметри!$M$33)/18</f>
        <v>0</v>
      </c>
      <c r="Z649" s="41">
        <f>IF(I649=0,0,'Дані з ДІСО'!AA649/I649)</f>
        <v>0</v>
      </c>
      <c r="AA649" s="31">
        <f>(1+0.25*Z649)*Y649*Параметри!$K$48</f>
        <v>0</v>
      </c>
      <c r="AB649" s="31">
        <f ca="1">AA649*'Коефіцієнти АТО'!U649</f>
        <v>0</v>
      </c>
      <c r="AC649" s="31">
        <f>I649*(1+0.25*Z649)*Параметри!$K$61*Параметри!$K$20/1000</f>
        <v>0</v>
      </c>
      <c r="AD649" s="31">
        <f>(1+0.25*Z649)*I649*'Коефіцієнти АТО'!S649*Параметри!$K$20/1000</f>
        <v>0</v>
      </c>
      <c r="AE649" s="31">
        <f t="shared" ca="1" si="122"/>
        <v>0</v>
      </c>
      <c r="AF649" s="45">
        <v>40.494054557645882</v>
      </c>
      <c r="AG649" s="45">
        <f ca="1">T649/SUM('Дані з ДІСО'!J649:L649)</f>
        <v>43.700034380148061</v>
      </c>
      <c r="AH649">
        <f ca="1">'Коефіцієнти АТО'!R649</f>
        <v>10</v>
      </c>
      <c r="AI649">
        <v>10</v>
      </c>
      <c r="AJ649" s="44">
        <f t="shared" ca="1" si="123"/>
        <v>1.0791716180936701</v>
      </c>
      <c r="AK649" t="str">
        <f ca="1">IF(OR(B649="Область",B649="Київ"),"Ні",IF(AJ649&gt;Параметри!$K$72,"Так, верхній",IF(AJ649&lt;Параметри!$K$73,"Так, нижній","Ні")))</f>
        <v>Ні</v>
      </c>
      <c r="AL649" s="45">
        <f ca="1">IF(AK649="Ні",AG649,IF(AK649="Так, верхній",AF649*Параметри!$K$72,AF649*Параметри!$K$73))</f>
        <v>43.700034380148061</v>
      </c>
      <c r="AM649">
        <f>'Дані з ДІСО'!AL649+'Дані з ДІСО'!AN649</f>
        <v>2</v>
      </c>
      <c r="AN649">
        <f>IF(AM649=0,0,'Дані з ДІСО'!AN649/AM649)</f>
        <v>0</v>
      </c>
      <c r="AO649" s="31">
        <f>AM649*(1+0.25*AN649)*Параметри!$K$50</f>
        <v>382.90909703200003</v>
      </c>
      <c r="AP649" s="31">
        <f>ROUNDUP(('Дані з ДІСО'!AU649+'Дані з ДІСО'!AW649)/Параметри!$K$28,0)</f>
        <v>0</v>
      </c>
      <c r="AQ649" s="54">
        <f>AP649*Параметри!$M$35/18</f>
        <v>0</v>
      </c>
      <c r="AR649" s="31">
        <f>IF(AP649=0,0,'Дані з ДІСО'!AW649/SUM('Дані з ДІСО'!AU649,'Дані з ДІСО'!AW649))</f>
        <v>0</v>
      </c>
      <c r="AS649" s="31">
        <f>(1+0.25*AR649)*AQ649*Параметри!$K$48</f>
        <v>0</v>
      </c>
      <c r="AT649">
        <f>ROUNDUP(('Дані з ДІСО'!AE649+'Дані не з ДІСО'!E649+'Дані не з ДІСО'!G649)/Параметри!$K$64,0)</f>
        <v>0</v>
      </c>
      <c r="AU649">
        <f t="shared" si="124"/>
        <v>0</v>
      </c>
      <c r="AV649">
        <f>IF(AT649=0,0,('Дані з ДІСО'!AH649+'Дані не з ДІСО'!G649)/('Дані з ДІСО'!AE649+'Дані не з ДІСО'!E649+'Дані не з ДІСО'!G649))</f>
        <v>0</v>
      </c>
      <c r="AW649" s="31">
        <f>AU649*(1+0.25*AV649)*Параметри!$K$48</f>
        <v>0</v>
      </c>
      <c r="AX649">
        <f>ROUNDUP('Дані з ДІСО'!AF649/Параметри!$K$65,0)</f>
        <v>0</v>
      </c>
      <c r="AY649">
        <f t="shared" si="125"/>
        <v>0</v>
      </c>
      <c r="AZ649">
        <f>IF(AX649=0,0,'Дані з ДІСО'!AI649/'Дані з ДІСО'!AF649)</f>
        <v>0</v>
      </c>
      <c r="BA649" s="31">
        <f>AY649*(1+0.25*AZ649)*Параметри!$K$48</f>
        <v>0</v>
      </c>
      <c r="BB649">
        <f>ROUNDUP('Дані з ДІСО'!AR649/Параметри!$K$29,0)</f>
        <v>0</v>
      </c>
      <c r="BC649">
        <f>ROUNDUP('Дані з ДІСО'!AS649/Параметри!$K$29,0)</f>
        <v>0</v>
      </c>
      <c r="BD649">
        <f>ROUNDUP('Дані з ДІСО'!AT649/Параметри!$K$29,0)</f>
        <v>0</v>
      </c>
      <c r="BE649" s="54">
        <f>(BB649*Параметри!$K$32+BC649*Параметри!$L$32+BD649*Параметри!$M$32)/18</f>
        <v>0</v>
      </c>
      <c r="BF649" s="31">
        <f>(BE649*Параметри!$K$48+SUM('Дані з ДІСО'!AR649:AT649)*IF(Параметри!$R$37="RNK",Параметри!$K$45,Параметри!$R$47)*Параметри!$K$20/1000)*Параметри!$K$69</f>
        <v>0</v>
      </c>
      <c r="BG649">
        <f>ROUNDUP(('Дані не з ДІСО'!I649+'Дані не з ДІСО'!K649)/Параметри!$K$26,0)</f>
        <v>0</v>
      </c>
      <c r="BH649" s="31">
        <f>BG649*Параметри!$M$36/18</f>
        <v>0</v>
      </c>
      <c r="BI649">
        <f>IF(BG649=0,0,'Дані не з ДІСО'!K649/('Дані не з ДІСО'!I649+'Дані не з ДІСО'!K649))</f>
        <v>0</v>
      </c>
      <c r="BJ649" s="31">
        <f>(1+0.25*BI649)*BH649*Параметри!$K$48</f>
        <v>0</v>
      </c>
      <c r="BK649">
        <f>ROUNDUP('Дані не з ДІСО'!M649/Параметри!$K$27,0)</f>
        <v>0</v>
      </c>
      <c r="BL649">
        <f>BK649*Параметри!$M$37/18</f>
        <v>0</v>
      </c>
      <c r="BM649" s="31">
        <f>BL649*Параметри!$K$48</f>
        <v>0</v>
      </c>
      <c r="BN649" s="31">
        <f>'Дані не з ДІСО'!N649*(7*Параметри!$K$50+Параметри!$K$49)</f>
        <v>0</v>
      </c>
      <c r="BO649">
        <f>ROUNDUP('Дані з ДІСО'!V649/Параметри!$K$25,0)</f>
        <v>0</v>
      </c>
      <c r="BP649">
        <f>ROUNDUP('Дані з ДІСО'!W649/Параметри!$K$25,0)</f>
        <v>0</v>
      </c>
      <c r="BQ649">
        <f>ROUNDUP('Дані з ДІСО'!X649/Параметри!$K$25,0)</f>
        <v>0</v>
      </c>
      <c r="BR649">
        <f>(BO649*Параметри!$K$34+BP649*Параметри!$L$34+BQ649*Параметри!$M$34)/18</f>
        <v>0</v>
      </c>
      <c r="BS649">
        <f>IF(J649=0,0,'Дані з ДІСО'!AC649/J649)</f>
        <v>0</v>
      </c>
      <c r="BT649" s="31">
        <f>(1+0.25*BS649)*BR649*Параметри!$K$48</f>
        <v>0</v>
      </c>
      <c r="BU649" s="31">
        <f ca="1">BT649*'Коефіцієнти АТО'!U649</f>
        <v>0</v>
      </c>
      <c r="BV649" s="31">
        <f>J649*(1+0.25*BS649)*Параметри!$K$61*Параметри!$K$20/1000</f>
        <v>0</v>
      </c>
      <c r="BW649" s="31">
        <f>(1+0.25*BS649)*J649*'Коефіцієнти АТО'!S649*Параметри!$K$20/1000</f>
        <v>0</v>
      </c>
      <c r="BX649" s="31">
        <f t="shared" ca="1" si="126"/>
        <v>0</v>
      </c>
      <c r="BY649">
        <f>ROUNDUP('Дані з ДІСО'!AG649/Параметри!$K$66,0)</f>
        <v>0</v>
      </c>
      <c r="BZ649">
        <f t="shared" si="127"/>
        <v>0</v>
      </c>
      <c r="CA649">
        <f>IF('Дані з ДІСО'!AG649=0,0,'Дані з ДІСО'!AJ649/'Дані з ДІСО'!AG649)</f>
        <v>0</v>
      </c>
      <c r="CB649" s="31">
        <f>BZ649*(1+0.25*CA649)*Параметри!$K$48</f>
        <v>0</v>
      </c>
      <c r="CC649" s="31">
        <f t="shared" ca="1" si="128"/>
        <v>11482.7</v>
      </c>
      <c r="CD649" s="31">
        <f t="shared" si="129"/>
        <v>0</v>
      </c>
      <c r="CE649" s="31">
        <f t="shared" si="130"/>
        <v>0</v>
      </c>
      <c r="CF649" s="31">
        <f t="shared" si="131"/>
        <v>0</v>
      </c>
    </row>
    <row r="650" spans="1:84" x14ac:dyDescent="0.25">
      <c r="A650" s="9">
        <v>649</v>
      </c>
      <c r="B650" s="9" t="s">
        <v>4355</v>
      </c>
      <c r="C650" s="9" t="s">
        <v>4355</v>
      </c>
      <c r="D650" s="9" t="s">
        <v>2981</v>
      </c>
      <c r="E650" s="9" t="s">
        <v>33</v>
      </c>
      <c r="F650" s="9" t="s">
        <v>3655</v>
      </c>
      <c r="G650" s="9" t="s">
        <v>1329</v>
      </c>
      <c r="H650" s="31">
        <f>SUM('Дані з ДІСО'!J650:L650)</f>
        <v>850</v>
      </c>
      <c r="I650" s="31">
        <f>SUM('Дані з ДІСО'!P650:R650)</f>
        <v>0</v>
      </c>
      <c r="J650" s="31">
        <f>SUM('Дані з ДІСО'!V650:X650)</f>
        <v>0</v>
      </c>
      <c r="K650">
        <f ca="1">ROUNDUP('Дані з ДІСО'!J650/'Коефіцієнти АТО'!$R650,0)</f>
        <v>24</v>
      </c>
      <c r="L650">
        <f ca="1">ROUNDUP('Дані з ДІСО'!K650/'Коефіцієнти АТО'!$R650,0)</f>
        <v>31</v>
      </c>
      <c r="M650">
        <f ca="1">ROUNDUP('Дані з ДІСО'!L650/'Коефіцієнти АТО'!$R650,0)</f>
        <v>12</v>
      </c>
      <c r="N650" s="28">
        <f ca="1">(K650*Параметри!$K$32+L650*Параметри!$L$32+M650*Параметри!$M$32)/18</f>
        <v>117.22222222222223</v>
      </c>
      <c r="O650" s="41">
        <f>'Дані з ДІСО'!Y650/H650</f>
        <v>0</v>
      </c>
      <c r="P650" s="31">
        <f ca="1">(1+0.25*O650)*N650*Параметри!$K$48</f>
        <v>23925.727254831116</v>
      </c>
      <c r="Q650" s="31">
        <f ca="1">P650*'Коефіцієнти АТО'!T650</f>
        <v>406.73736333212901</v>
      </c>
      <c r="R650" s="31">
        <f>H650*(1+0.25*O650)*Параметри!$K$61*Параметри!$K$20/1000</f>
        <v>0</v>
      </c>
      <c r="S650" s="31">
        <f>H650*(1+0.25*O650)*'Коефіцієнти АТО'!S650*Параметри!$K$20/1000</f>
        <v>3942.9516049000003</v>
      </c>
      <c r="T650" s="31">
        <f t="shared" ca="1" si="121"/>
        <v>28275.416223063246</v>
      </c>
      <c r="U650" s="31">
        <f t="shared" ca="1" si="120"/>
        <v>28275.416223063246</v>
      </c>
      <c r="V650">
        <f>ROUNDUP('Дані з ДІСО'!P650/Параметри!$K$24,0)</f>
        <v>0</v>
      </c>
      <c r="W650">
        <f>ROUNDUP('Дані з ДІСО'!Q650/Параметри!$K$24,0)</f>
        <v>0</v>
      </c>
      <c r="X650">
        <f>ROUNDUP('Дані з ДІСО'!R650/Параметри!$K$24,0)</f>
        <v>0</v>
      </c>
      <c r="Y650" s="28">
        <f>(V650*Параметри!$K$33+W650*Параметри!$L$33+X650*Параметри!$M$33)/18</f>
        <v>0</v>
      </c>
      <c r="Z650" s="41">
        <f>IF(I650=0,0,'Дані з ДІСО'!AA650/I650)</f>
        <v>0</v>
      </c>
      <c r="AA650" s="31">
        <f>(1+0.25*Z650)*Y650*Параметри!$K$48</f>
        <v>0</v>
      </c>
      <c r="AB650" s="31">
        <f ca="1">AA650*'Коефіцієнти АТО'!U650</f>
        <v>0</v>
      </c>
      <c r="AC650" s="31">
        <f>I650*(1+0.25*Z650)*Параметри!$K$61*Параметри!$K$20/1000</f>
        <v>0</v>
      </c>
      <c r="AD650" s="31">
        <f>(1+0.25*Z650)*I650*'Коефіцієнти АТО'!S650*Параметри!$K$20/1000</f>
        <v>0</v>
      </c>
      <c r="AE650" s="31">
        <f t="shared" ca="1" si="122"/>
        <v>0</v>
      </c>
      <c r="AF650" s="45">
        <v>31.102158116073223</v>
      </c>
      <c r="AG650" s="45">
        <f ca="1">T650/SUM('Дані з ДІСО'!J650:L650)</f>
        <v>33.265195556544995</v>
      </c>
      <c r="AH650">
        <f ca="1">'Коефіцієнти АТО'!R650</f>
        <v>13</v>
      </c>
      <c r="AI650">
        <v>13</v>
      </c>
      <c r="AJ650" s="44">
        <f t="shared" ca="1" si="123"/>
        <v>1.0695462170952676</v>
      </c>
      <c r="AK650" t="str">
        <f ca="1">IF(OR(B650="Область",B650="Київ"),"Ні",IF(AJ650&gt;Параметри!$K$72,"Так, верхній",IF(AJ650&lt;Параметри!$K$73,"Так, нижній","Ні")))</f>
        <v>Ні</v>
      </c>
      <c r="AL650" s="45">
        <f ca="1">IF(AK650="Ні",AG650,IF(AK650="Так, верхній",AF650*Параметри!$K$72,AF650*Параметри!$K$73))</f>
        <v>33.265195556544995</v>
      </c>
      <c r="AM650">
        <f>'Дані з ДІСО'!AL650+'Дані з ДІСО'!AN650</f>
        <v>2</v>
      </c>
      <c r="AN650">
        <f>IF(AM650=0,0,'Дані з ДІСО'!AN650/AM650)</f>
        <v>0</v>
      </c>
      <c r="AO650" s="31">
        <f>AM650*(1+0.25*AN650)*Параметри!$K$50</f>
        <v>382.90909703200003</v>
      </c>
      <c r="AP650" s="31">
        <f>ROUNDUP(('Дані з ДІСО'!AU650+'Дані з ДІСО'!AW650)/Параметри!$K$28,0)</f>
        <v>0</v>
      </c>
      <c r="AQ650" s="54">
        <f>AP650*Параметри!$M$35/18</f>
        <v>0</v>
      </c>
      <c r="AR650" s="31">
        <f>IF(AP650=0,0,'Дані з ДІСО'!AW650/SUM('Дані з ДІСО'!AU650,'Дані з ДІСО'!AW650))</f>
        <v>0</v>
      </c>
      <c r="AS650" s="31">
        <f>(1+0.25*AR650)*AQ650*Параметри!$K$48</f>
        <v>0</v>
      </c>
      <c r="AT650">
        <f>ROUNDUP(('Дані з ДІСО'!AE650+'Дані не з ДІСО'!E650+'Дані не з ДІСО'!G650)/Параметри!$K$64,0)</f>
        <v>0</v>
      </c>
      <c r="AU650">
        <f t="shared" si="124"/>
        <v>0</v>
      </c>
      <c r="AV650">
        <f>IF(AT650=0,0,('Дані з ДІСО'!AH650+'Дані не з ДІСО'!G650)/('Дані з ДІСО'!AE650+'Дані не з ДІСО'!E650+'Дані не з ДІСО'!G650))</f>
        <v>0</v>
      </c>
      <c r="AW650" s="31">
        <f>AU650*(1+0.25*AV650)*Параметри!$K$48</f>
        <v>0</v>
      </c>
      <c r="AX650">
        <f>ROUNDUP('Дані з ДІСО'!AF650/Параметри!$K$65,0)</f>
        <v>0</v>
      </c>
      <c r="AY650">
        <f t="shared" si="125"/>
        <v>0</v>
      </c>
      <c r="AZ650">
        <f>IF(AX650=0,0,'Дані з ДІСО'!AI650/'Дані з ДІСО'!AF650)</f>
        <v>0</v>
      </c>
      <c r="BA650" s="31">
        <f>AY650*(1+0.25*AZ650)*Параметри!$K$48</f>
        <v>0</v>
      </c>
      <c r="BB650">
        <f>ROUNDUP('Дані з ДІСО'!AR650/Параметри!$K$29,0)</f>
        <v>0</v>
      </c>
      <c r="BC650">
        <f>ROUNDUP('Дані з ДІСО'!AS650/Параметри!$K$29,0)</f>
        <v>0</v>
      </c>
      <c r="BD650">
        <f>ROUNDUP('Дані з ДІСО'!AT650/Параметри!$K$29,0)</f>
        <v>0</v>
      </c>
      <c r="BE650" s="54">
        <f>(BB650*Параметри!$K$32+BC650*Параметри!$L$32+BD650*Параметри!$M$32)/18</f>
        <v>0</v>
      </c>
      <c r="BF650" s="31">
        <f>(BE650*Параметри!$K$48+SUM('Дані з ДІСО'!AR650:AT650)*IF(Параметри!$R$37="RNK",Параметри!$K$45,Параметри!$R$47)*Параметри!$K$20/1000)*Параметри!$K$69</f>
        <v>0</v>
      </c>
      <c r="BG650">
        <f>ROUNDUP(('Дані не з ДІСО'!I650+'Дані не з ДІСО'!K650)/Параметри!$K$26,0)</f>
        <v>0</v>
      </c>
      <c r="BH650" s="31">
        <f>BG650*Параметри!$M$36/18</f>
        <v>0</v>
      </c>
      <c r="BI650">
        <f>IF(BG650=0,0,'Дані не з ДІСО'!K650/('Дані не з ДІСО'!I650+'Дані не з ДІСО'!K650))</f>
        <v>0</v>
      </c>
      <c r="BJ650" s="31">
        <f>(1+0.25*BI650)*BH650*Параметри!$K$48</f>
        <v>0</v>
      </c>
      <c r="BK650">
        <f>ROUNDUP('Дані не з ДІСО'!M650/Параметри!$K$27,0)</f>
        <v>0</v>
      </c>
      <c r="BL650">
        <f>BK650*Параметри!$M$37/18</f>
        <v>0</v>
      </c>
      <c r="BM650" s="31">
        <f>BL650*Параметри!$K$48</f>
        <v>0</v>
      </c>
      <c r="BN650" s="31">
        <f>'Дані не з ДІСО'!N650*(7*Параметри!$K$50+Параметри!$K$49)</f>
        <v>0</v>
      </c>
      <c r="BO650">
        <f>ROUNDUP('Дані з ДІСО'!V650/Параметри!$K$25,0)</f>
        <v>0</v>
      </c>
      <c r="BP650">
        <f>ROUNDUP('Дані з ДІСО'!W650/Параметри!$K$25,0)</f>
        <v>0</v>
      </c>
      <c r="BQ650">
        <f>ROUNDUP('Дані з ДІСО'!X650/Параметри!$K$25,0)</f>
        <v>0</v>
      </c>
      <c r="BR650">
        <f>(BO650*Параметри!$K$34+BP650*Параметри!$L$34+BQ650*Параметри!$M$34)/18</f>
        <v>0</v>
      </c>
      <c r="BS650">
        <f>IF(J650=0,0,'Дані з ДІСО'!AC650/J650)</f>
        <v>0</v>
      </c>
      <c r="BT650" s="31">
        <f>(1+0.25*BS650)*BR650*Параметри!$K$48</f>
        <v>0</v>
      </c>
      <c r="BU650" s="31">
        <f ca="1">BT650*'Коефіцієнти АТО'!U650</f>
        <v>0</v>
      </c>
      <c r="BV650" s="31">
        <f>J650*(1+0.25*BS650)*Параметри!$K$61*Параметри!$K$20/1000</f>
        <v>0</v>
      </c>
      <c r="BW650" s="31">
        <f>(1+0.25*BS650)*J650*'Коефіцієнти АТО'!S650*Параметри!$K$20/1000</f>
        <v>0</v>
      </c>
      <c r="BX650" s="31">
        <f t="shared" ca="1" si="126"/>
        <v>0</v>
      </c>
      <c r="BY650">
        <f>ROUNDUP('Дані з ДІСО'!AG650/Параметри!$K$66,0)</f>
        <v>0</v>
      </c>
      <c r="BZ650">
        <f t="shared" si="127"/>
        <v>0</v>
      </c>
      <c r="CA650">
        <f>IF('Дані з ДІСО'!AG650=0,0,'Дані з ДІСО'!AJ650/'Дані з ДІСО'!AG650)</f>
        <v>0</v>
      </c>
      <c r="CB650" s="31">
        <f>BZ650*(1+0.25*CA650)*Параметри!$K$48</f>
        <v>0</v>
      </c>
      <c r="CC650" s="31">
        <f t="shared" ca="1" si="128"/>
        <v>28658.3</v>
      </c>
      <c r="CD650" s="31">
        <f t="shared" si="129"/>
        <v>0</v>
      </c>
      <c r="CE650" s="31">
        <f t="shared" si="130"/>
        <v>0</v>
      </c>
      <c r="CF650" s="31">
        <f t="shared" si="131"/>
        <v>0</v>
      </c>
    </row>
    <row r="651" spans="1:84" x14ac:dyDescent="0.25">
      <c r="A651" s="9">
        <v>650</v>
      </c>
      <c r="B651" s="9" t="s">
        <v>2951</v>
      </c>
      <c r="C651" s="9" t="s">
        <v>4353</v>
      </c>
      <c r="D651" s="9" t="s">
        <v>2981</v>
      </c>
      <c r="E651" s="9" t="s">
        <v>25</v>
      </c>
      <c r="F651" s="9" t="s">
        <v>3573</v>
      </c>
      <c r="G651" s="9" t="s">
        <v>1331</v>
      </c>
      <c r="H651" s="31">
        <f>SUM('Дані з ДІСО'!J651:L651)</f>
        <v>1551</v>
      </c>
      <c r="I651" s="31">
        <f>SUM('Дані з ДІСО'!P651:R651)</f>
        <v>0</v>
      </c>
      <c r="J651" s="31">
        <f>SUM('Дані з ДІСО'!V651:X651)</f>
        <v>0</v>
      </c>
      <c r="K651">
        <f ca="1">ROUNDUP('Дані з ДІСО'!J651/'Коефіцієнти АТО'!$R651,0)</f>
        <v>31</v>
      </c>
      <c r="L651">
        <f ca="1">ROUNDUP('Дані з ДІСО'!K651/'Коефіцієнти АТО'!$R651,0)</f>
        <v>39</v>
      </c>
      <c r="M651">
        <f ca="1">ROUNDUP('Дані з ДІСО'!L651/'Коефіцієнти АТО'!$R651,0)</f>
        <v>8</v>
      </c>
      <c r="N651" s="28">
        <f ca="1">(K651*Параметри!$K$32+L651*Параметри!$L$32+M651*Параметри!$M$32)/18</f>
        <v>133.61111111111111</v>
      </c>
      <c r="O651" s="41">
        <f>'Дані з ДІСО'!Y651/H651</f>
        <v>0</v>
      </c>
      <c r="P651" s="31">
        <f ca="1">(1+0.25*O651)*N651*Параметри!$K$48</f>
        <v>27270.793387615562</v>
      </c>
      <c r="Q651" s="31">
        <f ca="1">P651*'Коефіцієнти АТО'!T651</f>
        <v>2045.3095040711671</v>
      </c>
      <c r="R651" s="31">
        <f>H651*(1+0.25*O651)*Параметри!$K$61*Параметри!$K$20/1000</f>
        <v>0</v>
      </c>
      <c r="S651" s="31">
        <f>H651*(1+0.25*O651)*'Коефіцієнти АТО'!S651*Параметри!$K$20/1000</f>
        <v>3197.6564387973344</v>
      </c>
      <c r="T651" s="31">
        <f t="shared" ca="1" si="121"/>
        <v>32513.759330484063</v>
      </c>
      <c r="U651" s="31">
        <f t="shared" ca="1" si="120"/>
        <v>40950.833695843874</v>
      </c>
      <c r="V651">
        <f>ROUNDUP('Дані з ДІСО'!P651/Параметри!$K$24,0)</f>
        <v>0</v>
      </c>
      <c r="W651">
        <f>ROUNDUP('Дані з ДІСО'!Q651/Параметри!$K$24,0)</f>
        <v>0</v>
      </c>
      <c r="X651">
        <f>ROUNDUP('Дані з ДІСО'!R651/Параметри!$K$24,0)</f>
        <v>0</v>
      </c>
      <c r="Y651" s="28">
        <f>(V651*Параметри!$K$33+W651*Параметри!$L$33+X651*Параметри!$M$33)/18</f>
        <v>0</v>
      </c>
      <c r="Z651" s="41">
        <f>IF(I651=0,0,'Дані з ДІСО'!AA651/I651)</f>
        <v>0</v>
      </c>
      <c r="AA651" s="31">
        <f>(1+0.25*Z651)*Y651*Параметри!$K$48</f>
        <v>0</v>
      </c>
      <c r="AB651" s="31">
        <f ca="1">AA651*'Коефіцієнти АТО'!U651</f>
        <v>0</v>
      </c>
      <c r="AC651" s="31">
        <f>I651*(1+0.25*Z651)*Параметри!$K$61*Параметри!$K$20/1000</f>
        <v>0</v>
      </c>
      <c r="AD651" s="31">
        <f>(1+0.25*Z651)*I651*'Коефіцієнти АТО'!S651*Параметри!$K$20/1000</f>
        <v>0</v>
      </c>
      <c r="AE651" s="31">
        <f t="shared" ca="1" si="122"/>
        <v>0</v>
      </c>
      <c r="AF651" s="45">
        <v>26.402858604670453</v>
      </c>
      <c r="AG651" s="45">
        <f ca="1">T651/SUM('Дані з ДІСО'!J651:L651)</f>
        <v>20.963094345895591</v>
      </c>
      <c r="AH651">
        <f ca="1">'Коефіцієнти АТО'!R651</f>
        <v>20.5</v>
      </c>
      <c r="AI651">
        <v>15.5</v>
      </c>
      <c r="AJ651" s="44">
        <f t="shared" ca="1" si="123"/>
        <v>0.79397063249005129</v>
      </c>
      <c r="AK651" t="str">
        <f ca="1">IF(OR(B651="Область",B651="Київ"),"Ні",IF(AJ651&gt;Параметри!$K$72,"Так, верхній",IF(AJ651&lt;Параметри!$K$73,"Так, нижній","Ні")))</f>
        <v>Так, нижній</v>
      </c>
      <c r="AL651" s="45">
        <f ca="1">IF(AK651="Ні",AG651,IF(AK651="Так, верхній",AF651*Параметри!$K$72,AF651*Параметри!$K$73))</f>
        <v>26.402858604670453</v>
      </c>
      <c r="AM651">
        <f>'Дані з ДІСО'!AL651+'Дані з ДІСО'!AN651</f>
        <v>14</v>
      </c>
      <c r="AN651">
        <f>IF(AM651=0,0,'Дані з ДІСО'!AN651/AM651)</f>
        <v>0</v>
      </c>
      <c r="AO651" s="31">
        <f>AM651*(1+0.25*AN651)*Параметри!$K$50</f>
        <v>2680.3636792240004</v>
      </c>
      <c r="AP651" s="31">
        <f>ROUNDUP(('Дані з ДІСО'!AU651+'Дані з ДІСО'!AW651)/Параметри!$K$28,0)</f>
        <v>0</v>
      </c>
      <c r="AQ651" s="54">
        <f>AP651*Параметри!$M$35/18</f>
        <v>0</v>
      </c>
      <c r="AR651" s="31">
        <f>IF(AP651=0,0,'Дані з ДІСО'!AW651/SUM('Дані з ДІСО'!AU651,'Дані з ДІСО'!AW651))</f>
        <v>0</v>
      </c>
      <c r="AS651" s="31">
        <f>(1+0.25*AR651)*AQ651*Параметри!$K$48</f>
        <v>0</v>
      </c>
      <c r="AT651">
        <f>ROUNDUP(('Дані з ДІСО'!AE651+'Дані не з ДІСО'!E651+'Дані не з ДІСО'!G651)/Параметри!$K$64,0)</f>
        <v>0</v>
      </c>
      <c r="AU651">
        <f t="shared" si="124"/>
        <v>0</v>
      </c>
      <c r="AV651">
        <f>IF(AT651=0,0,('Дані з ДІСО'!AH651+'Дані не з ДІСО'!G651)/('Дані з ДІСО'!AE651+'Дані не з ДІСО'!E651+'Дані не з ДІСО'!G651))</f>
        <v>0</v>
      </c>
      <c r="AW651" s="31">
        <f>AU651*(1+0.25*AV651)*Параметри!$K$48</f>
        <v>0</v>
      </c>
      <c r="AX651">
        <f>ROUNDUP('Дані з ДІСО'!AF651/Параметри!$K$65,0)</f>
        <v>0</v>
      </c>
      <c r="AY651">
        <f t="shared" si="125"/>
        <v>0</v>
      </c>
      <c r="AZ651">
        <f>IF(AX651=0,0,'Дані з ДІСО'!AI651/'Дані з ДІСО'!AF651)</f>
        <v>0</v>
      </c>
      <c r="BA651" s="31">
        <f>AY651*(1+0.25*AZ651)*Параметри!$K$48</f>
        <v>0</v>
      </c>
      <c r="BB651">
        <f>ROUNDUP('Дані з ДІСО'!AR651/Параметри!$K$29,0)</f>
        <v>0</v>
      </c>
      <c r="BC651">
        <f>ROUNDUP('Дані з ДІСО'!AS651/Параметри!$K$29,0)</f>
        <v>0</v>
      </c>
      <c r="BD651">
        <f>ROUNDUP('Дані з ДІСО'!AT651/Параметри!$K$29,0)</f>
        <v>0</v>
      </c>
      <c r="BE651" s="54">
        <f>(BB651*Параметри!$K$32+BC651*Параметри!$L$32+BD651*Параметри!$M$32)/18</f>
        <v>0</v>
      </c>
      <c r="BF651" s="31">
        <f>(BE651*Параметри!$K$48+SUM('Дані з ДІСО'!AR651:AT651)*IF(Параметри!$R$37="RNK",Параметри!$K$45,Параметри!$R$47)*Параметри!$K$20/1000)*Параметри!$K$69</f>
        <v>0</v>
      </c>
      <c r="BG651">
        <f>ROUNDUP(('Дані не з ДІСО'!I651+'Дані не з ДІСО'!K651)/Параметри!$K$26,0)</f>
        <v>0</v>
      </c>
      <c r="BH651" s="31">
        <f>BG651*Параметри!$M$36/18</f>
        <v>0</v>
      </c>
      <c r="BI651">
        <f>IF(BG651=0,0,'Дані не з ДІСО'!K651/('Дані не з ДІСО'!I651+'Дані не з ДІСО'!K651))</f>
        <v>0</v>
      </c>
      <c r="BJ651" s="31">
        <f>(1+0.25*BI651)*BH651*Параметри!$K$48</f>
        <v>0</v>
      </c>
      <c r="BK651">
        <f>ROUNDUP('Дані не з ДІСО'!M651/Параметри!$K$27,0)</f>
        <v>0</v>
      </c>
      <c r="BL651">
        <f>BK651*Параметри!$M$37/18</f>
        <v>0</v>
      </c>
      <c r="BM651" s="31">
        <f>BL651*Параметри!$K$48</f>
        <v>0</v>
      </c>
      <c r="BN651" s="31">
        <f>'Дані не з ДІСО'!N651*(7*Параметри!$K$50+Параметри!$K$49)</f>
        <v>0</v>
      </c>
      <c r="BO651">
        <f>ROUNDUP('Дані з ДІСО'!V651/Параметри!$K$25,0)</f>
        <v>0</v>
      </c>
      <c r="BP651">
        <f>ROUNDUP('Дані з ДІСО'!W651/Параметри!$K$25,0)</f>
        <v>0</v>
      </c>
      <c r="BQ651">
        <f>ROUNDUP('Дані з ДІСО'!X651/Параметри!$K$25,0)</f>
        <v>0</v>
      </c>
      <c r="BR651">
        <f>(BO651*Параметри!$K$34+BP651*Параметри!$L$34+BQ651*Параметри!$M$34)/18</f>
        <v>0</v>
      </c>
      <c r="BS651">
        <f>IF(J651=0,0,'Дані з ДІСО'!AC651/J651)</f>
        <v>0</v>
      </c>
      <c r="BT651" s="31">
        <f>(1+0.25*BS651)*BR651*Параметри!$K$48</f>
        <v>0</v>
      </c>
      <c r="BU651" s="31">
        <f ca="1">BT651*'Коефіцієнти АТО'!U651</f>
        <v>0</v>
      </c>
      <c r="BV651" s="31">
        <f>J651*(1+0.25*BS651)*Параметри!$K$61*Параметри!$K$20/1000</f>
        <v>0</v>
      </c>
      <c r="BW651" s="31">
        <f>(1+0.25*BS651)*J651*'Коефіцієнти АТО'!S651*Параметри!$K$20/1000</f>
        <v>0</v>
      </c>
      <c r="BX651" s="31">
        <f t="shared" ca="1" si="126"/>
        <v>0</v>
      </c>
      <c r="BY651">
        <f>ROUNDUP('Дані з ДІСО'!AG651/Параметри!$K$66,0)</f>
        <v>0</v>
      </c>
      <c r="BZ651">
        <f t="shared" si="127"/>
        <v>0</v>
      </c>
      <c r="CA651">
        <f>IF('Дані з ДІСО'!AG651=0,0,'Дані з ДІСО'!AJ651/'Дані з ДІСО'!AG651)</f>
        <v>0</v>
      </c>
      <c r="CB651" s="31">
        <f>BZ651*(1+0.25*CA651)*Параметри!$K$48</f>
        <v>0</v>
      </c>
      <c r="CC651" s="31">
        <f t="shared" ca="1" si="128"/>
        <v>43631.199999999997</v>
      </c>
      <c r="CD651" s="31">
        <f t="shared" si="129"/>
        <v>0</v>
      </c>
      <c r="CE651" s="31">
        <f t="shared" si="130"/>
        <v>0</v>
      </c>
      <c r="CF651" s="31">
        <f t="shared" si="131"/>
        <v>0</v>
      </c>
    </row>
    <row r="652" spans="1:84" x14ac:dyDescent="0.25">
      <c r="A652" s="9">
        <v>651</v>
      </c>
      <c r="B652" s="9" t="s">
        <v>2951</v>
      </c>
      <c r="C652" s="9" t="s">
        <v>4353</v>
      </c>
      <c r="D652" s="9" t="s">
        <v>2981</v>
      </c>
      <c r="E652" s="9" t="s">
        <v>25</v>
      </c>
      <c r="F652" s="9" t="s">
        <v>3656</v>
      </c>
      <c r="G652" s="9" t="s">
        <v>1333</v>
      </c>
      <c r="H652" s="31">
        <f>SUM('Дані з ДІСО'!J652:L652)</f>
        <v>2206</v>
      </c>
      <c r="I652" s="31">
        <f>SUM('Дані з ДІСО'!P652:R652)</f>
        <v>0</v>
      </c>
      <c r="J652" s="31">
        <f>SUM('Дані з ДІСО'!V652:X652)</f>
        <v>0</v>
      </c>
      <c r="K652">
        <f ca="1">ROUNDUP('Дані з ДІСО'!J652/'Коефіцієнти АТО'!$R652,0)</f>
        <v>49</v>
      </c>
      <c r="L652">
        <f ca="1">ROUNDUP('Дані з ДІСО'!K652/'Коефіцієнти АТО'!$R652,0)</f>
        <v>57</v>
      </c>
      <c r="M652">
        <f ca="1">ROUNDUP('Дані з ДІСО'!L652/'Коефіцієнти АТО'!$R652,0)</f>
        <v>11</v>
      </c>
      <c r="N652" s="28">
        <f ca="1">(K652*Параметри!$K$32+L652*Параметри!$L$32+M652*Параметри!$M$32)/18</f>
        <v>198.94444444444446</v>
      </c>
      <c r="O652" s="41">
        <f>'Дані з ДІСО'!Y652/H652</f>
        <v>0</v>
      </c>
      <c r="P652" s="31">
        <f ca="1">(1+0.25*O652)*N652*Параметри!$K$48</f>
        <v>40605.701089834234</v>
      </c>
      <c r="Q652" s="31">
        <f ca="1">P652*'Коефіцієнти АТО'!T652</f>
        <v>690.29691852718202</v>
      </c>
      <c r="R652" s="31">
        <f>H652*(1+0.25*O652)*Параметри!$K$61*Параметри!$K$20/1000</f>
        <v>0</v>
      </c>
      <c r="S652" s="31">
        <f>H652*(1+0.25*O652)*'Коефіцієнти АТО'!S652*Параметри!$K$20/1000</f>
        <v>4548.0529361617791</v>
      </c>
      <c r="T652" s="31">
        <f t="shared" ca="1" si="121"/>
        <v>45844.050944523195</v>
      </c>
      <c r="U652" s="31">
        <f t="shared" ca="1" si="120"/>
        <v>48342.216285065784</v>
      </c>
      <c r="V652">
        <f>ROUNDUP('Дані з ДІСО'!P652/Параметри!$K$24,0)</f>
        <v>0</v>
      </c>
      <c r="W652">
        <f>ROUNDUP('Дані з ДІСО'!Q652/Параметри!$K$24,0)</f>
        <v>0</v>
      </c>
      <c r="X652">
        <f>ROUNDUP('Дані з ДІСО'!R652/Параметри!$K$24,0)</f>
        <v>0</v>
      </c>
      <c r="Y652" s="28">
        <f>(V652*Параметри!$K$33+W652*Параметри!$L$33+X652*Параметри!$M$33)/18</f>
        <v>0</v>
      </c>
      <c r="Z652" s="41">
        <f>IF(I652=0,0,'Дані з ДІСО'!AA652/I652)</f>
        <v>0</v>
      </c>
      <c r="AA652" s="31">
        <f>(1+0.25*Z652)*Y652*Параметри!$K$48</f>
        <v>0</v>
      </c>
      <c r="AB652" s="31">
        <f ca="1">AA652*'Коефіцієнти АТО'!U652</f>
        <v>0</v>
      </c>
      <c r="AC652" s="31">
        <f>I652*(1+0.25*Z652)*Параметри!$K$61*Параметри!$K$20/1000</f>
        <v>0</v>
      </c>
      <c r="AD652" s="31">
        <f>(1+0.25*Z652)*I652*'Коефіцієнти АТО'!S652*Параметри!$K$20/1000</f>
        <v>0</v>
      </c>
      <c r="AE652" s="31">
        <f t="shared" ca="1" si="122"/>
        <v>0</v>
      </c>
      <c r="AF652" s="45">
        <v>21.913969304200265</v>
      </c>
      <c r="AG652" s="45">
        <f ca="1">T652/SUM('Дані з ДІСО'!J652:L652)</f>
        <v>20.78152808001958</v>
      </c>
      <c r="AH652">
        <f ca="1">'Коефіцієнти АТО'!R652</f>
        <v>19</v>
      </c>
      <c r="AI652">
        <v>20.5</v>
      </c>
      <c r="AJ652" s="44">
        <f t="shared" ca="1" si="123"/>
        <v>0.94832331795027069</v>
      </c>
      <c r="AK652" t="str">
        <f ca="1">IF(OR(B652="Область",B652="Київ"),"Ні",IF(AJ652&gt;Параметри!$K$72,"Так, верхній",IF(AJ652&lt;Параметри!$K$73,"Так, нижній","Ні")))</f>
        <v>Так, нижній</v>
      </c>
      <c r="AL652" s="45">
        <f ca="1">IF(AK652="Ні",AG652,IF(AK652="Так, верхній",AF652*Параметри!$K$72,AF652*Параметри!$K$73))</f>
        <v>21.913969304200265</v>
      </c>
      <c r="AM652">
        <f>'Дані з ДІСО'!AL652+'Дані з ДІСО'!AN652</f>
        <v>14</v>
      </c>
      <c r="AN652">
        <f>IF(AM652=0,0,'Дані з ДІСО'!AN652/AM652)</f>
        <v>0</v>
      </c>
      <c r="AO652" s="31">
        <f>AM652*(1+0.25*AN652)*Параметри!$K$50</f>
        <v>2680.3636792240004</v>
      </c>
      <c r="AP652" s="31">
        <f>ROUNDUP(('Дані з ДІСО'!AU652+'Дані з ДІСО'!AW652)/Параметри!$K$28,0)</f>
        <v>0</v>
      </c>
      <c r="AQ652" s="54">
        <f>AP652*Параметри!$M$35/18</f>
        <v>0</v>
      </c>
      <c r="AR652" s="31">
        <f>IF(AP652=0,0,'Дані з ДІСО'!AW652/SUM('Дані з ДІСО'!AU652,'Дані з ДІСО'!AW652))</f>
        <v>0</v>
      </c>
      <c r="AS652" s="31">
        <f>(1+0.25*AR652)*AQ652*Параметри!$K$48</f>
        <v>0</v>
      </c>
      <c r="AT652">
        <f>ROUNDUP(('Дані з ДІСО'!AE652+'Дані не з ДІСО'!E652+'Дані не з ДІСО'!G652)/Параметри!$K$64,0)</f>
        <v>0</v>
      </c>
      <c r="AU652">
        <f t="shared" si="124"/>
        <v>0</v>
      </c>
      <c r="AV652">
        <f>IF(AT652=0,0,('Дані з ДІСО'!AH652+'Дані не з ДІСО'!G652)/('Дані з ДІСО'!AE652+'Дані не з ДІСО'!E652+'Дані не з ДІСО'!G652))</f>
        <v>0</v>
      </c>
      <c r="AW652" s="31">
        <f>AU652*(1+0.25*AV652)*Параметри!$K$48</f>
        <v>0</v>
      </c>
      <c r="AX652">
        <f>ROUNDUP('Дані з ДІСО'!AF652/Параметри!$K$65,0)</f>
        <v>0</v>
      </c>
      <c r="AY652">
        <f t="shared" si="125"/>
        <v>0</v>
      </c>
      <c r="AZ652">
        <f>IF(AX652=0,0,'Дані з ДІСО'!AI652/'Дані з ДІСО'!AF652)</f>
        <v>0</v>
      </c>
      <c r="BA652" s="31">
        <f>AY652*(1+0.25*AZ652)*Параметри!$K$48</f>
        <v>0</v>
      </c>
      <c r="BB652">
        <f>ROUNDUP('Дані з ДІСО'!AR652/Параметри!$K$29,0)</f>
        <v>0</v>
      </c>
      <c r="BC652">
        <f>ROUNDUP('Дані з ДІСО'!AS652/Параметри!$K$29,0)</f>
        <v>0</v>
      </c>
      <c r="BD652">
        <f>ROUNDUP('Дані з ДІСО'!AT652/Параметри!$K$29,0)</f>
        <v>0</v>
      </c>
      <c r="BE652" s="54">
        <f>(BB652*Параметри!$K$32+BC652*Параметри!$L$32+BD652*Параметри!$M$32)/18</f>
        <v>0</v>
      </c>
      <c r="BF652" s="31">
        <f>(BE652*Параметри!$K$48+SUM('Дані з ДІСО'!AR652:AT652)*IF(Параметри!$R$37="RNK",Параметри!$K$45,Параметри!$R$47)*Параметри!$K$20/1000)*Параметри!$K$69</f>
        <v>0</v>
      </c>
      <c r="BG652">
        <f>ROUNDUP(('Дані не з ДІСО'!I652+'Дані не з ДІСО'!K652)/Параметри!$K$26,0)</f>
        <v>0</v>
      </c>
      <c r="BH652" s="31">
        <f>BG652*Параметри!$M$36/18</f>
        <v>0</v>
      </c>
      <c r="BI652">
        <f>IF(BG652=0,0,'Дані не з ДІСО'!K652/('Дані не з ДІСО'!I652+'Дані не з ДІСО'!K652))</f>
        <v>0</v>
      </c>
      <c r="BJ652" s="31">
        <f>(1+0.25*BI652)*BH652*Параметри!$K$48</f>
        <v>0</v>
      </c>
      <c r="BK652">
        <f>ROUNDUP('Дані не з ДІСО'!M652/Параметри!$K$27,0)</f>
        <v>0</v>
      </c>
      <c r="BL652">
        <f>BK652*Параметри!$M$37/18</f>
        <v>0</v>
      </c>
      <c r="BM652" s="31">
        <f>BL652*Параметри!$K$48</f>
        <v>0</v>
      </c>
      <c r="BN652" s="31">
        <f>'Дані не з ДІСО'!N652*(7*Параметри!$K$50+Параметри!$K$49)</f>
        <v>0</v>
      </c>
      <c r="BO652">
        <f>ROUNDUP('Дані з ДІСО'!V652/Параметри!$K$25,0)</f>
        <v>0</v>
      </c>
      <c r="BP652">
        <f>ROUNDUP('Дані з ДІСО'!W652/Параметри!$K$25,0)</f>
        <v>0</v>
      </c>
      <c r="BQ652">
        <f>ROUNDUP('Дані з ДІСО'!X652/Параметри!$K$25,0)</f>
        <v>0</v>
      </c>
      <c r="BR652">
        <f>(BO652*Параметри!$K$34+BP652*Параметри!$L$34+BQ652*Параметри!$M$34)/18</f>
        <v>0</v>
      </c>
      <c r="BS652">
        <f>IF(J652=0,0,'Дані з ДІСО'!AC652/J652)</f>
        <v>0</v>
      </c>
      <c r="BT652" s="31">
        <f>(1+0.25*BS652)*BR652*Параметри!$K$48</f>
        <v>0</v>
      </c>
      <c r="BU652" s="31">
        <f ca="1">BT652*'Коефіцієнти АТО'!U652</f>
        <v>0</v>
      </c>
      <c r="BV652" s="31">
        <f>J652*(1+0.25*BS652)*Параметри!$K$61*Параметри!$K$20/1000</f>
        <v>0</v>
      </c>
      <c r="BW652" s="31">
        <f>(1+0.25*BS652)*J652*'Коефіцієнти АТО'!S652*Параметри!$K$20/1000</f>
        <v>0</v>
      </c>
      <c r="BX652" s="31">
        <f t="shared" ca="1" si="126"/>
        <v>0</v>
      </c>
      <c r="BY652">
        <f>ROUNDUP('Дані з ДІСО'!AG652/Параметри!$K$66,0)</f>
        <v>0</v>
      </c>
      <c r="BZ652">
        <f t="shared" si="127"/>
        <v>0</v>
      </c>
      <c r="CA652">
        <f>IF('Дані з ДІСО'!AG652=0,0,'Дані з ДІСО'!AJ652/'Дані з ДІСО'!AG652)</f>
        <v>0</v>
      </c>
      <c r="CB652" s="31">
        <f>BZ652*(1+0.25*CA652)*Параметри!$K$48</f>
        <v>0</v>
      </c>
      <c r="CC652" s="31">
        <f t="shared" ca="1" si="128"/>
        <v>51022.6</v>
      </c>
      <c r="CD652" s="31">
        <f t="shared" si="129"/>
        <v>0</v>
      </c>
      <c r="CE652" s="31">
        <f t="shared" si="130"/>
        <v>0</v>
      </c>
      <c r="CF652" s="31">
        <f t="shared" si="131"/>
        <v>0</v>
      </c>
    </row>
    <row r="653" spans="1:84" x14ac:dyDescent="0.25">
      <c r="A653" s="9">
        <v>652</v>
      </c>
      <c r="B653" s="9" t="s">
        <v>2950</v>
      </c>
      <c r="C653" s="9" t="s">
        <v>4353</v>
      </c>
      <c r="D653" s="9" t="s">
        <v>2981</v>
      </c>
      <c r="E653" s="9" t="s">
        <v>82</v>
      </c>
      <c r="F653" s="9" t="s">
        <v>3657</v>
      </c>
      <c r="G653" s="9" t="s">
        <v>1335</v>
      </c>
      <c r="H653" s="31">
        <f>SUM('Дані з ДІСО'!J653:L653)</f>
        <v>9430</v>
      </c>
      <c r="I653" s="31">
        <f>SUM('Дані з ДІСО'!P653:R653)</f>
        <v>0</v>
      </c>
      <c r="J653" s="31">
        <f>SUM('Дані з ДІСО'!V653:X653)</f>
        <v>0</v>
      </c>
      <c r="K653">
        <f ca="1">ROUNDUP('Дані з ДІСО'!J653/'Коефіцієнти АТО'!$R653,0)</f>
        <v>159</v>
      </c>
      <c r="L653">
        <f ca="1">ROUNDUP('Дані з ДІСО'!K653/'Коефіцієнти АТО'!$R653,0)</f>
        <v>191</v>
      </c>
      <c r="M653">
        <f ca="1">ROUNDUP('Дані з ДІСО'!L653/'Коефіцієнти АТО'!$R653,0)</f>
        <v>45</v>
      </c>
      <c r="N653" s="28">
        <f ca="1">(K653*Параметри!$K$32+L653*Параметри!$L$32+M653*Параметри!$M$32)/18</f>
        <v>676.61111111111109</v>
      </c>
      <c r="O653" s="41">
        <f>'Дані з ДІСО'!Y653/H653</f>
        <v>0</v>
      </c>
      <c r="P653" s="31">
        <f ca="1">(1+0.25*O653)*N653*Параметри!$K$48</f>
        <v>138100.20485146358</v>
      </c>
      <c r="Q653" s="31">
        <f ca="1">P653*'Коефіцієнти АТО'!T653</f>
        <v>13810.020485146359</v>
      </c>
      <c r="R653" s="31">
        <f>H653*(1+0.25*O653)*Параметри!$K$61*Параметри!$K$20/1000</f>
        <v>0</v>
      </c>
      <c r="S653" s="31">
        <f>H653*(1+0.25*O653)*'Коефіцієнти АТО'!S653*Параметри!$K$20/1000</f>
        <v>19441.586213964449</v>
      </c>
      <c r="T653" s="31">
        <f t="shared" ca="1" si="121"/>
        <v>171351.81155057438</v>
      </c>
      <c r="U653" s="31">
        <f t="shared" ca="1" si="120"/>
        <v>171351.81155057438</v>
      </c>
      <c r="V653">
        <f>ROUNDUP('Дані з ДІСО'!P653/Параметри!$K$24,0)</f>
        <v>0</v>
      </c>
      <c r="W653">
        <f>ROUNDUP('Дані з ДІСО'!Q653/Параметри!$K$24,0)</f>
        <v>0</v>
      </c>
      <c r="X653">
        <f>ROUNDUP('Дані з ДІСО'!R653/Параметри!$K$24,0)</f>
        <v>0</v>
      </c>
      <c r="Y653" s="28">
        <f>(V653*Параметри!$K$33+W653*Параметри!$L$33+X653*Параметри!$M$33)/18</f>
        <v>0</v>
      </c>
      <c r="Z653" s="41">
        <f>IF(I653=0,0,'Дані з ДІСО'!AA653/I653)</f>
        <v>0</v>
      </c>
      <c r="AA653" s="31">
        <f>(1+0.25*Z653)*Y653*Параметри!$K$48</f>
        <v>0</v>
      </c>
      <c r="AB653" s="31">
        <f ca="1">AA653*'Коефіцієнти АТО'!U653</f>
        <v>0</v>
      </c>
      <c r="AC653" s="31">
        <f>I653*(1+0.25*Z653)*Параметри!$K$61*Параметри!$K$20/1000</f>
        <v>0</v>
      </c>
      <c r="AD653" s="31">
        <f>(1+0.25*Z653)*I653*'Коефіцієнти АТО'!S653*Параметри!$K$20/1000</f>
        <v>0</v>
      </c>
      <c r="AE653" s="31">
        <f t="shared" ca="1" si="122"/>
        <v>0</v>
      </c>
      <c r="AF653" s="45">
        <v>17.210398084441163</v>
      </c>
      <c r="AG653" s="45">
        <f ca="1">T653/SUM('Дані з ДІСО'!J653:L653)</f>
        <v>18.170923812362076</v>
      </c>
      <c r="AH653">
        <f ca="1">'Коефіцієнти АТО'!R653</f>
        <v>24</v>
      </c>
      <c r="AI653">
        <v>23.5</v>
      </c>
      <c r="AJ653" s="44">
        <f t="shared" ca="1" si="123"/>
        <v>1.0558107792282425</v>
      </c>
      <c r="AK653" t="str">
        <f ca="1">IF(OR(B653="Область",B653="Київ"),"Ні",IF(AJ653&gt;Параметри!$K$72,"Так, верхній",IF(AJ653&lt;Параметри!$K$73,"Так, нижній","Ні")))</f>
        <v>Ні</v>
      </c>
      <c r="AL653" s="45">
        <f ca="1">IF(AK653="Ні",AG653,IF(AK653="Так, верхній",AF653*Параметри!$K$72,AF653*Параметри!$K$73))</f>
        <v>18.170923812362076</v>
      </c>
      <c r="AM653">
        <f>'Дані з ДІСО'!AL653+'Дані з ДІСО'!AN653</f>
        <v>117</v>
      </c>
      <c r="AN653">
        <f>IF(AM653=0,0,'Дані з ДІСО'!AN653/AM653)</f>
        <v>0</v>
      </c>
      <c r="AO653" s="31">
        <f>AM653*(1+0.25*AN653)*Параметри!$K$50</f>
        <v>22400.182176372004</v>
      </c>
      <c r="AP653" s="31">
        <f>ROUNDUP(('Дані з ДІСО'!AU653+'Дані з ДІСО'!AW653)/Параметри!$K$28,0)</f>
        <v>0</v>
      </c>
      <c r="AQ653" s="54">
        <f>AP653*Параметри!$M$35/18</f>
        <v>0</v>
      </c>
      <c r="AR653" s="31">
        <f>IF(AP653=0,0,'Дані з ДІСО'!AW653/SUM('Дані з ДІСО'!AU653,'Дані з ДІСО'!AW653))</f>
        <v>0</v>
      </c>
      <c r="AS653" s="31">
        <f>(1+0.25*AR653)*AQ653*Параметри!$K$48</f>
        <v>0</v>
      </c>
      <c r="AT653">
        <f>ROUNDUP(('Дані з ДІСО'!AE653+'Дані не з ДІСО'!E653+'Дані не з ДІСО'!G653)/Параметри!$K$64,0)</f>
        <v>0</v>
      </c>
      <c r="AU653">
        <f t="shared" si="124"/>
        <v>0</v>
      </c>
      <c r="AV653">
        <f>IF(AT653=0,0,('Дані з ДІСО'!AH653+'Дані не з ДІСО'!G653)/('Дані з ДІСО'!AE653+'Дані не з ДІСО'!E653+'Дані не з ДІСО'!G653))</f>
        <v>0</v>
      </c>
      <c r="AW653" s="31">
        <f>AU653*(1+0.25*AV653)*Параметри!$K$48</f>
        <v>0</v>
      </c>
      <c r="AX653">
        <f>ROUNDUP('Дані з ДІСО'!AF653/Параметри!$K$65,0)</f>
        <v>0</v>
      </c>
      <c r="AY653">
        <f t="shared" si="125"/>
        <v>0</v>
      </c>
      <c r="AZ653">
        <f>IF(AX653=0,0,'Дані з ДІСО'!AI653/'Дані з ДІСО'!AF653)</f>
        <v>0</v>
      </c>
      <c r="BA653" s="31">
        <f>AY653*(1+0.25*AZ653)*Параметри!$K$48</f>
        <v>0</v>
      </c>
      <c r="BB653">
        <f>ROUNDUP('Дані з ДІСО'!AR653/Параметри!$K$29,0)</f>
        <v>0</v>
      </c>
      <c r="BC653">
        <f>ROUNDUP('Дані з ДІСО'!AS653/Параметри!$K$29,0)</f>
        <v>0</v>
      </c>
      <c r="BD653">
        <f>ROUNDUP('Дані з ДІСО'!AT653/Параметри!$K$29,0)</f>
        <v>0</v>
      </c>
      <c r="BE653" s="54">
        <f>(BB653*Параметри!$K$32+BC653*Параметри!$L$32+BD653*Параметри!$M$32)/18</f>
        <v>0</v>
      </c>
      <c r="BF653" s="31">
        <f>(BE653*Параметри!$K$48+SUM('Дані з ДІСО'!AR653:AT653)*IF(Параметри!$R$37="RNK",Параметри!$K$45,Параметри!$R$47)*Параметри!$K$20/1000)*Параметри!$K$69</f>
        <v>0</v>
      </c>
      <c r="BG653">
        <f>ROUNDUP(('Дані не з ДІСО'!I653+'Дані не з ДІСО'!K653)/Параметри!$K$26,0)</f>
        <v>0</v>
      </c>
      <c r="BH653" s="31">
        <f>BG653*Параметри!$M$36/18</f>
        <v>0</v>
      </c>
      <c r="BI653">
        <f>IF(BG653=0,0,'Дані не з ДІСО'!K653/('Дані не з ДІСО'!I653+'Дані не з ДІСО'!K653))</f>
        <v>0</v>
      </c>
      <c r="BJ653" s="31">
        <f>(1+0.25*BI653)*BH653*Параметри!$K$48</f>
        <v>0</v>
      </c>
      <c r="BK653">
        <f>ROUNDUP('Дані не з ДІСО'!M653/Параметри!$K$27,0)</f>
        <v>0</v>
      </c>
      <c r="BL653">
        <f>BK653*Параметри!$M$37/18</f>
        <v>0</v>
      </c>
      <c r="BM653" s="31">
        <f>BL653*Параметри!$K$48</f>
        <v>0</v>
      </c>
      <c r="BN653" s="31">
        <f>'Дані не з ДІСО'!N653*(7*Параметри!$K$50+Параметри!$K$49)</f>
        <v>0</v>
      </c>
      <c r="BO653">
        <f>ROUNDUP('Дані з ДІСО'!V653/Параметри!$K$25,0)</f>
        <v>0</v>
      </c>
      <c r="BP653">
        <f>ROUNDUP('Дані з ДІСО'!W653/Параметри!$K$25,0)</f>
        <v>0</v>
      </c>
      <c r="BQ653">
        <f>ROUNDUP('Дані з ДІСО'!X653/Параметри!$K$25,0)</f>
        <v>0</v>
      </c>
      <c r="BR653">
        <f>(BO653*Параметри!$K$34+BP653*Параметри!$L$34+BQ653*Параметри!$M$34)/18</f>
        <v>0</v>
      </c>
      <c r="BS653">
        <f>IF(J653=0,0,'Дані з ДІСО'!AC653/J653)</f>
        <v>0</v>
      </c>
      <c r="BT653" s="31">
        <f>(1+0.25*BS653)*BR653*Параметри!$K$48</f>
        <v>0</v>
      </c>
      <c r="BU653" s="31">
        <f ca="1">BT653*'Коефіцієнти АТО'!U653</f>
        <v>0</v>
      </c>
      <c r="BV653" s="31">
        <f>J653*(1+0.25*BS653)*Параметри!$K$61*Параметри!$K$20/1000</f>
        <v>0</v>
      </c>
      <c r="BW653" s="31">
        <f>(1+0.25*BS653)*J653*'Коефіцієнти АТО'!S653*Параметри!$K$20/1000</f>
        <v>0</v>
      </c>
      <c r="BX653" s="31">
        <f t="shared" ca="1" si="126"/>
        <v>0</v>
      </c>
      <c r="BY653">
        <f>ROUNDUP('Дані з ДІСО'!AG653/Параметри!$K$66,0)</f>
        <v>0</v>
      </c>
      <c r="BZ653">
        <f t="shared" si="127"/>
        <v>0</v>
      </c>
      <c r="CA653">
        <f>IF('Дані з ДІСО'!AG653=0,0,'Дані з ДІСО'!AJ653/'Дані з ДІСО'!AG653)</f>
        <v>0</v>
      </c>
      <c r="CB653" s="31">
        <f>BZ653*(1+0.25*CA653)*Параметри!$K$48</f>
        <v>0</v>
      </c>
      <c r="CC653" s="31">
        <f t="shared" ca="1" si="128"/>
        <v>193752</v>
      </c>
      <c r="CD653" s="31">
        <f t="shared" si="129"/>
        <v>0</v>
      </c>
      <c r="CE653" s="31">
        <f t="shared" si="130"/>
        <v>0</v>
      </c>
      <c r="CF653" s="31">
        <f t="shared" si="131"/>
        <v>0</v>
      </c>
    </row>
    <row r="654" spans="1:84" x14ac:dyDescent="0.25">
      <c r="A654" s="9">
        <v>653</v>
      </c>
      <c r="B654" s="9" t="s">
        <v>4355</v>
      </c>
      <c r="C654" s="9" t="s">
        <v>4355</v>
      </c>
      <c r="D654" s="9" t="s">
        <v>2981</v>
      </c>
      <c r="E654" s="9" t="s">
        <v>33</v>
      </c>
      <c r="F654" s="9" t="s">
        <v>3658</v>
      </c>
      <c r="G654" s="9" t="s">
        <v>1337</v>
      </c>
      <c r="H654" s="31">
        <f>SUM('Дані з ДІСО'!J654:L654)</f>
        <v>1176</v>
      </c>
      <c r="I654" s="31">
        <f>SUM('Дані з ДІСО'!P654:R654)</f>
        <v>0</v>
      </c>
      <c r="J654" s="31">
        <f>SUM('Дані з ДІСО'!V654:X654)</f>
        <v>0</v>
      </c>
      <c r="K654">
        <f ca="1">ROUNDUP('Дані з ДІСО'!J654/'Коефіцієнти АТО'!$R654,0)</f>
        <v>35</v>
      </c>
      <c r="L654">
        <f ca="1">ROUNDUP('Дані з ДІСО'!K654/'Коефіцієнти АТО'!$R654,0)</f>
        <v>44</v>
      </c>
      <c r="M654">
        <f ca="1">ROUNDUP('Дані з ДІСО'!L654/'Коефіцієнти АТО'!$R654,0)</f>
        <v>13</v>
      </c>
      <c r="N654" s="28">
        <f ca="1">(K654*Параметри!$K$32+L654*Параметри!$L$32+M654*Параметри!$M$32)/18</f>
        <v>159.16666666666666</v>
      </c>
      <c r="O654" s="41">
        <f>'Дані з ДІСО'!Y654/H654</f>
        <v>0</v>
      </c>
      <c r="P654" s="31">
        <f ca="1">(1+0.25*O654)*N654*Параметри!$K$48</f>
        <v>32486.828713313338</v>
      </c>
      <c r="Q654" s="31">
        <f ca="1">P654*'Коефіцієнти АТО'!T654</f>
        <v>552.27608812632684</v>
      </c>
      <c r="R654" s="31">
        <f>H654*(1+0.25*O654)*Параметри!$K$61*Параметри!$K$20/1000</f>
        <v>0</v>
      </c>
      <c r="S654" s="31">
        <f>H654*(1+0.25*O654)*'Коефіцієнти АТО'!S654*Параметри!$K$20/1000</f>
        <v>5455.1895145440012</v>
      </c>
      <c r="T654" s="31">
        <f t="shared" ca="1" si="121"/>
        <v>38494.294315983665</v>
      </c>
      <c r="U654" s="31">
        <f t="shared" ca="1" si="120"/>
        <v>39820.948224614185</v>
      </c>
      <c r="V654">
        <f>ROUNDUP('Дані з ДІСО'!P654/Параметри!$K$24,0)</f>
        <v>0</v>
      </c>
      <c r="W654">
        <f>ROUNDUP('Дані з ДІСО'!Q654/Параметри!$K$24,0)</f>
        <v>0</v>
      </c>
      <c r="X654">
        <f>ROUNDUP('Дані з ДІСО'!R654/Параметри!$K$24,0)</f>
        <v>0</v>
      </c>
      <c r="Y654" s="28">
        <f>(V654*Параметри!$K$33+W654*Параметри!$L$33+X654*Параметри!$M$33)/18</f>
        <v>0</v>
      </c>
      <c r="Z654" s="41">
        <f>IF(I654=0,0,'Дані з ДІСО'!AA654/I654)</f>
        <v>0</v>
      </c>
      <c r="AA654" s="31">
        <f>(1+0.25*Z654)*Y654*Параметри!$K$48</f>
        <v>0</v>
      </c>
      <c r="AB654" s="31">
        <f ca="1">AA654*'Коефіцієнти АТО'!U654</f>
        <v>0</v>
      </c>
      <c r="AC654" s="31">
        <f>I654*(1+0.25*Z654)*Параметри!$K$61*Параметри!$K$20/1000</f>
        <v>0</v>
      </c>
      <c r="AD654" s="31">
        <f>(1+0.25*Z654)*I654*'Коефіцієнти АТО'!S654*Параметри!$K$20/1000</f>
        <v>0</v>
      </c>
      <c r="AE654" s="31">
        <f t="shared" ca="1" si="122"/>
        <v>0</v>
      </c>
      <c r="AF654" s="45">
        <v>33.861350531134512</v>
      </c>
      <c r="AG654" s="45">
        <f ca="1">T654/SUM('Дані з ДІСО'!J654:L654)</f>
        <v>32.733243465972507</v>
      </c>
      <c r="AH654">
        <f ca="1">'Коефіцієнти АТО'!R654</f>
        <v>13</v>
      </c>
      <c r="AI654">
        <v>11.5</v>
      </c>
      <c r="AJ654" s="44">
        <f t="shared" ca="1" si="123"/>
        <v>0.96668452239892955</v>
      </c>
      <c r="AK654" t="str">
        <f ca="1">IF(OR(B654="Область",B654="Київ"),"Ні",IF(AJ654&gt;Параметри!$K$72,"Так, верхній",IF(AJ654&lt;Параметри!$K$73,"Так, нижній","Ні")))</f>
        <v>Так, нижній</v>
      </c>
      <c r="AL654" s="45">
        <f ca="1">IF(AK654="Ні",AG654,IF(AK654="Так, верхній",AF654*Параметри!$K$72,AF654*Параметри!$K$73))</f>
        <v>33.861350531134512</v>
      </c>
      <c r="AM654">
        <f>'Дані з ДІСО'!AL654+'Дані з ДІСО'!AN654</f>
        <v>12</v>
      </c>
      <c r="AN654">
        <f>IF(AM654=0,0,'Дані з ДІСО'!AN654/AM654)</f>
        <v>0</v>
      </c>
      <c r="AO654" s="31">
        <f>AM654*(1+0.25*AN654)*Параметри!$K$50</f>
        <v>2297.4545821920001</v>
      </c>
      <c r="AP654" s="31">
        <f>ROUNDUP(('Дані з ДІСО'!AU654+'Дані з ДІСО'!AW654)/Параметри!$K$28,0)</f>
        <v>0</v>
      </c>
      <c r="AQ654" s="54">
        <f>AP654*Параметри!$M$35/18</f>
        <v>0</v>
      </c>
      <c r="AR654" s="31">
        <f>IF(AP654=0,0,'Дані з ДІСО'!AW654/SUM('Дані з ДІСО'!AU654,'Дані з ДІСО'!AW654))</f>
        <v>0</v>
      </c>
      <c r="AS654" s="31">
        <f>(1+0.25*AR654)*AQ654*Параметри!$K$48</f>
        <v>0</v>
      </c>
      <c r="AT654">
        <f>ROUNDUP(('Дані з ДІСО'!AE654+'Дані не з ДІСО'!E654+'Дані не з ДІСО'!G654)/Параметри!$K$64,0)</f>
        <v>0</v>
      </c>
      <c r="AU654">
        <f t="shared" si="124"/>
        <v>0</v>
      </c>
      <c r="AV654">
        <f>IF(AT654=0,0,('Дані з ДІСО'!AH654+'Дані не з ДІСО'!G654)/('Дані з ДІСО'!AE654+'Дані не з ДІСО'!E654+'Дані не з ДІСО'!G654))</f>
        <v>0</v>
      </c>
      <c r="AW654" s="31">
        <f>AU654*(1+0.25*AV654)*Параметри!$K$48</f>
        <v>0</v>
      </c>
      <c r="AX654">
        <f>ROUNDUP('Дані з ДІСО'!AF654/Параметри!$K$65,0)</f>
        <v>0</v>
      </c>
      <c r="AY654">
        <f t="shared" si="125"/>
        <v>0</v>
      </c>
      <c r="AZ654">
        <f>IF(AX654=0,0,'Дані з ДІСО'!AI654/'Дані з ДІСО'!AF654)</f>
        <v>0</v>
      </c>
      <c r="BA654" s="31">
        <f>AY654*(1+0.25*AZ654)*Параметри!$K$48</f>
        <v>0</v>
      </c>
      <c r="BB654">
        <f>ROUNDUP('Дані з ДІСО'!AR654/Параметри!$K$29,0)</f>
        <v>0</v>
      </c>
      <c r="BC654">
        <f>ROUNDUP('Дані з ДІСО'!AS654/Параметри!$K$29,0)</f>
        <v>0</v>
      </c>
      <c r="BD654">
        <f>ROUNDUP('Дані з ДІСО'!AT654/Параметри!$K$29,0)</f>
        <v>0</v>
      </c>
      <c r="BE654" s="54">
        <f>(BB654*Параметри!$K$32+BC654*Параметри!$L$32+BD654*Параметри!$M$32)/18</f>
        <v>0</v>
      </c>
      <c r="BF654" s="31">
        <f>(BE654*Параметри!$K$48+SUM('Дані з ДІСО'!AR654:AT654)*IF(Параметри!$R$37="RNK",Параметри!$K$45,Параметри!$R$47)*Параметри!$K$20/1000)*Параметри!$K$69</f>
        <v>0</v>
      </c>
      <c r="BG654">
        <f>ROUNDUP(('Дані не з ДІСО'!I654+'Дані не з ДІСО'!K654)/Параметри!$K$26,0)</f>
        <v>0</v>
      </c>
      <c r="BH654" s="31">
        <f>BG654*Параметри!$M$36/18</f>
        <v>0</v>
      </c>
      <c r="BI654">
        <f>IF(BG654=0,0,'Дані не з ДІСО'!K654/('Дані не з ДІСО'!I654+'Дані не з ДІСО'!K654))</f>
        <v>0</v>
      </c>
      <c r="BJ654" s="31">
        <f>(1+0.25*BI654)*BH654*Параметри!$K$48</f>
        <v>0</v>
      </c>
      <c r="BK654">
        <f>ROUNDUP('Дані не з ДІСО'!M654/Параметри!$K$27,0)</f>
        <v>0</v>
      </c>
      <c r="BL654">
        <f>BK654*Параметри!$M$37/18</f>
        <v>0</v>
      </c>
      <c r="BM654" s="31">
        <f>BL654*Параметри!$K$48</f>
        <v>0</v>
      </c>
      <c r="BN654" s="31">
        <f>'Дані не з ДІСО'!N654*(7*Параметри!$K$50+Параметри!$K$49)</f>
        <v>0</v>
      </c>
      <c r="BO654">
        <f>ROUNDUP('Дані з ДІСО'!V654/Параметри!$K$25,0)</f>
        <v>0</v>
      </c>
      <c r="BP654">
        <f>ROUNDUP('Дані з ДІСО'!W654/Параметри!$K$25,0)</f>
        <v>0</v>
      </c>
      <c r="BQ654">
        <f>ROUNDUP('Дані з ДІСО'!X654/Параметри!$K$25,0)</f>
        <v>0</v>
      </c>
      <c r="BR654">
        <f>(BO654*Параметри!$K$34+BP654*Параметри!$L$34+BQ654*Параметри!$M$34)/18</f>
        <v>0</v>
      </c>
      <c r="BS654">
        <f>IF(J654=0,0,'Дані з ДІСО'!AC654/J654)</f>
        <v>0</v>
      </c>
      <c r="BT654" s="31">
        <f>(1+0.25*BS654)*BR654*Параметри!$K$48</f>
        <v>0</v>
      </c>
      <c r="BU654" s="31">
        <f ca="1">BT654*'Коефіцієнти АТО'!U654</f>
        <v>0</v>
      </c>
      <c r="BV654" s="31">
        <f>J654*(1+0.25*BS654)*Параметри!$K$61*Параметри!$K$20/1000</f>
        <v>0</v>
      </c>
      <c r="BW654" s="31">
        <f>(1+0.25*BS654)*J654*'Коефіцієнти АТО'!S654*Параметри!$K$20/1000</f>
        <v>0</v>
      </c>
      <c r="BX654" s="31">
        <f t="shared" ca="1" si="126"/>
        <v>0</v>
      </c>
      <c r="BY654">
        <f>ROUNDUP('Дані з ДІСО'!AG654/Параметри!$K$66,0)</f>
        <v>0</v>
      </c>
      <c r="BZ654">
        <f t="shared" si="127"/>
        <v>0</v>
      </c>
      <c r="CA654">
        <f>IF('Дані з ДІСО'!AG654=0,0,'Дані з ДІСО'!AJ654/'Дані з ДІСО'!AG654)</f>
        <v>0</v>
      </c>
      <c r="CB654" s="31">
        <f>BZ654*(1+0.25*CA654)*Параметри!$K$48</f>
        <v>0</v>
      </c>
      <c r="CC654" s="31">
        <f t="shared" ca="1" si="128"/>
        <v>42118.400000000001</v>
      </c>
      <c r="CD654" s="31">
        <f t="shared" si="129"/>
        <v>0</v>
      </c>
      <c r="CE654" s="31">
        <f t="shared" si="130"/>
        <v>0</v>
      </c>
      <c r="CF654" s="31">
        <f t="shared" si="131"/>
        <v>0</v>
      </c>
    </row>
    <row r="655" spans="1:84" x14ac:dyDescent="0.25">
      <c r="A655" s="9">
        <v>654</v>
      </c>
      <c r="B655" s="9" t="s">
        <v>4354</v>
      </c>
      <c r="C655" s="9" t="s">
        <v>4354</v>
      </c>
      <c r="D655" s="9" t="s">
        <v>2981</v>
      </c>
      <c r="E655" s="9" t="s">
        <v>28</v>
      </c>
      <c r="F655" s="9" t="s">
        <v>3659</v>
      </c>
      <c r="G655" s="9" t="s">
        <v>1339</v>
      </c>
      <c r="H655" s="31">
        <f>SUM('Дані з ДІСО'!J655:L655)</f>
        <v>478</v>
      </c>
      <c r="I655" s="31">
        <f>SUM('Дані з ДІСО'!P655:R655)</f>
        <v>0</v>
      </c>
      <c r="J655" s="31">
        <f>SUM('Дані з ДІСО'!V655:X655)</f>
        <v>0</v>
      </c>
      <c r="K655">
        <f ca="1">ROUNDUP('Дані з ДІСО'!J655/'Коефіцієнти АТО'!$R655,0)</f>
        <v>20</v>
      </c>
      <c r="L655">
        <f ca="1">ROUNDUP('Дані з ДІСО'!K655/'Коефіцієнти АТО'!$R655,0)</f>
        <v>21</v>
      </c>
      <c r="M655">
        <f ca="1">ROUNDUP('Дані з ДІСО'!L655/'Коефіцієнти АТО'!$R655,0)</f>
        <v>8</v>
      </c>
      <c r="N655" s="28">
        <f ca="1">(K655*Параметри!$K$32+L655*Параметри!$L$32+M655*Параметри!$M$32)/18</f>
        <v>84.333333333333329</v>
      </c>
      <c r="O655" s="41">
        <f>'Дані з ДІСО'!Y655/H655</f>
        <v>0</v>
      </c>
      <c r="P655" s="31">
        <f ca="1">(1+0.25*O655)*N655*Параметри!$K$48</f>
        <v>17212.916574802668</v>
      </c>
      <c r="Q655" s="31">
        <f ca="1">P655*'Коефіцієнти АТО'!T655</f>
        <v>292.61958177164536</v>
      </c>
      <c r="R655" s="31">
        <f>H655*(1+0.25*O655)*Параметри!$K$61*Параметри!$K$20/1000</f>
        <v>0</v>
      </c>
      <c r="S655" s="31">
        <f>H655*(1+0.25*O655)*'Коефіцієнти АТО'!S655*Параметри!$K$20/1000</f>
        <v>2463.7004799244446</v>
      </c>
      <c r="T655" s="31">
        <f t="shared" ca="1" si="121"/>
        <v>19969.236636498761</v>
      </c>
      <c r="U655" s="31">
        <f t="shared" ca="1" si="120"/>
        <v>19969.236636498761</v>
      </c>
      <c r="V655">
        <f>ROUNDUP('Дані з ДІСО'!P655/Параметри!$K$24,0)</f>
        <v>0</v>
      </c>
      <c r="W655">
        <f>ROUNDUP('Дані з ДІСО'!Q655/Параметри!$K$24,0)</f>
        <v>0</v>
      </c>
      <c r="X655">
        <f>ROUNDUP('Дані з ДІСО'!R655/Параметри!$K$24,0)</f>
        <v>0</v>
      </c>
      <c r="Y655" s="28">
        <f>(V655*Параметри!$K$33+W655*Параметри!$L$33+X655*Параметри!$M$33)/18</f>
        <v>0</v>
      </c>
      <c r="Z655" s="41">
        <f>IF(I655=0,0,'Дані з ДІСО'!AA655/I655)</f>
        <v>0</v>
      </c>
      <c r="AA655" s="31">
        <f>(1+0.25*Z655)*Y655*Параметри!$K$48</f>
        <v>0</v>
      </c>
      <c r="AB655" s="31">
        <f ca="1">AA655*'Коефіцієнти АТО'!U655</f>
        <v>0</v>
      </c>
      <c r="AC655" s="31">
        <f>I655*(1+0.25*Z655)*Параметри!$K$61*Параметри!$K$20/1000</f>
        <v>0</v>
      </c>
      <c r="AD655" s="31">
        <f>(1+0.25*Z655)*I655*'Коефіцієнти АТО'!S655*Параметри!$K$20/1000</f>
        <v>0</v>
      </c>
      <c r="AE655" s="31">
        <f t="shared" ca="1" si="122"/>
        <v>0</v>
      </c>
      <c r="AF655" s="45">
        <v>38.722841464175623</v>
      </c>
      <c r="AG655" s="45">
        <f ca="1">T655/SUM('Дані з ДІСО'!J655:L655)</f>
        <v>41.776645683051804</v>
      </c>
      <c r="AH655">
        <f ca="1">'Коефіцієнти АТО'!R655</f>
        <v>10</v>
      </c>
      <c r="AI655">
        <v>10</v>
      </c>
      <c r="AJ655" s="44">
        <f t="shared" ca="1" si="123"/>
        <v>1.078863123247332</v>
      </c>
      <c r="AK655" t="str">
        <f ca="1">IF(OR(B655="Область",B655="Київ"),"Ні",IF(AJ655&gt;Параметри!$K$72,"Так, верхній",IF(AJ655&lt;Параметри!$K$73,"Так, нижній","Ні")))</f>
        <v>Ні</v>
      </c>
      <c r="AL655" s="45">
        <f ca="1">IF(AK655="Ні",AG655,IF(AK655="Так, верхній",AF655*Параметри!$K$72,AF655*Параметри!$K$73))</f>
        <v>41.776645683051804</v>
      </c>
      <c r="AM655">
        <f>'Дані з ДІСО'!AL655+'Дані з ДІСО'!AN655</f>
        <v>3</v>
      </c>
      <c r="AN655">
        <f>IF(AM655=0,0,'Дані з ДІСО'!AN655/AM655)</f>
        <v>0</v>
      </c>
      <c r="AO655" s="31">
        <f>AM655*(1+0.25*AN655)*Параметри!$K$50</f>
        <v>574.36364554800002</v>
      </c>
      <c r="AP655" s="31">
        <f>ROUNDUP(('Дані з ДІСО'!AU655+'Дані з ДІСО'!AW655)/Параметри!$K$28,0)</f>
        <v>0</v>
      </c>
      <c r="AQ655" s="54">
        <f>AP655*Параметри!$M$35/18</f>
        <v>0</v>
      </c>
      <c r="AR655" s="31">
        <f>IF(AP655=0,0,'Дані з ДІСО'!AW655/SUM('Дані з ДІСО'!AU655,'Дані з ДІСО'!AW655))</f>
        <v>0</v>
      </c>
      <c r="AS655" s="31">
        <f>(1+0.25*AR655)*AQ655*Параметри!$K$48</f>
        <v>0</v>
      </c>
      <c r="AT655">
        <f>ROUNDUP(('Дані з ДІСО'!AE655+'Дані не з ДІСО'!E655+'Дані не з ДІСО'!G655)/Параметри!$K$64,0)</f>
        <v>0</v>
      </c>
      <c r="AU655">
        <f t="shared" si="124"/>
        <v>0</v>
      </c>
      <c r="AV655">
        <f>IF(AT655=0,0,('Дані з ДІСО'!AH655+'Дані не з ДІСО'!G655)/('Дані з ДІСО'!AE655+'Дані не з ДІСО'!E655+'Дані не з ДІСО'!G655))</f>
        <v>0</v>
      </c>
      <c r="AW655" s="31">
        <f>AU655*(1+0.25*AV655)*Параметри!$K$48</f>
        <v>0</v>
      </c>
      <c r="AX655">
        <f>ROUNDUP('Дані з ДІСО'!AF655/Параметри!$K$65,0)</f>
        <v>0</v>
      </c>
      <c r="AY655">
        <f t="shared" si="125"/>
        <v>0</v>
      </c>
      <c r="AZ655">
        <f>IF(AX655=0,0,'Дані з ДІСО'!AI655/'Дані з ДІСО'!AF655)</f>
        <v>0</v>
      </c>
      <c r="BA655" s="31">
        <f>AY655*(1+0.25*AZ655)*Параметри!$K$48</f>
        <v>0</v>
      </c>
      <c r="BB655">
        <f>ROUNDUP('Дані з ДІСО'!AR655/Параметри!$K$29,0)</f>
        <v>0</v>
      </c>
      <c r="BC655">
        <f>ROUNDUP('Дані з ДІСО'!AS655/Параметри!$K$29,0)</f>
        <v>0</v>
      </c>
      <c r="BD655">
        <f>ROUNDUP('Дані з ДІСО'!AT655/Параметри!$K$29,0)</f>
        <v>0</v>
      </c>
      <c r="BE655" s="54">
        <f>(BB655*Параметри!$K$32+BC655*Параметри!$L$32+BD655*Параметри!$M$32)/18</f>
        <v>0</v>
      </c>
      <c r="BF655" s="31">
        <f>(BE655*Параметри!$K$48+SUM('Дані з ДІСО'!AR655:AT655)*IF(Параметри!$R$37="RNK",Параметри!$K$45,Параметри!$R$47)*Параметри!$K$20/1000)*Параметри!$K$69</f>
        <v>0</v>
      </c>
      <c r="BG655">
        <f>ROUNDUP(('Дані не з ДІСО'!I655+'Дані не з ДІСО'!K655)/Параметри!$K$26,0)</f>
        <v>0</v>
      </c>
      <c r="BH655" s="31">
        <f>BG655*Параметри!$M$36/18</f>
        <v>0</v>
      </c>
      <c r="BI655">
        <f>IF(BG655=0,0,'Дані не з ДІСО'!K655/('Дані не з ДІСО'!I655+'Дані не з ДІСО'!K655))</f>
        <v>0</v>
      </c>
      <c r="BJ655" s="31">
        <f>(1+0.25*BI655)*BH655*Параметри!$K$48</f>
        <v>0</v>
      </c>
      <c r="BK655">
        <f>ROUNDUP('Дані не з ДІСО'!M655/Параметри!$K$27,0)</f>
        <v>0</v>
      </c>
      <c r="BL655">
        <f>BK655*Параметри!$M$37/18</f>
        <v>0</v>
      </c>
      <c r="BM655" s="31">
        <f>BL655*Параметри!$K$48</f>
        <v>0</v>
      </c>
      <c r="BN655" s="31">
        <f>'Дані не з ДІСО'!N655*(7*Параметри!$K$50+Параметри!$K$49)</f>
        <v>0</v>
      </c>
      <c r="BO655">
        <f>ROUNDUP('Дані з ДІСО'!V655/Параметри!$K$25,0)</f>
        <v>0</v>
      </c>
      <c r="BP655">
        <f>ROUNDUP('Дані з ДІСО'!W655/Параметри!$K$25,0)</f>
        <v>0</v>
      </c>
      <c r="BQ655">
        <f>ROUNDUP('Дані з ДІСО'!X655/Параметри!$K$25,0)</f>
        <v>0</v>
      </c>
      <c r="BR655">
        <f>(BO655*Параметри!$K$34+BP655*Параметри!$L$34+BQ655*Параметри!$M$34)/18</f>
        <v>0</v>
      </c>
      <c r="BS655">
        <f>IF(J655=0,0,'Дані з ДІСО'!AC655/J655)</f>
        <v>0</v>
      </c>
      <c r="BT655" s="31">
        <f>(1+0.25*BS655)*BR655*Параметри!$K$48</f>
        <v>0</v>
      </c>
      <c r="BU655" s="31">
        <f ca="1">BT655*'Коефіцієнти АТО'!U655</f>
        <v>0</v>
      </c>
      <c r="BV655" s="31">
        <f>J655*(1+0.25*BS655)*Параметри!$K$61*Параметри!$K$20/1000</f>
        <v>0</v>
      </c>
      <c r="BW655" s="31">
        <f>(1+0.25*BS655)*J655*'Коефіцієнти АТО'!S655*Параметри!$K$20/1000</f>
        <v>0</v>
      </c>
      <c r="BX655" s="31">
        <f t="shared" ca="1" si="126"/>
        <v>0</v>
      </c>
      <c r="BY655">
        <f>ROUNDUP('Дані з ДІСО'!AG655/Параметри!$K$66,0)</f>
        <v>0</v>
      </c>
      <c r="BZ655">
        <f t="shared" si="127"/>
        <v>0</v>
      </c>
      <c r="CA655">
        <f>IF('Дані з ДІСО'!AG655=0,0,'Дані з ДІСО'!AJ655/'Дані з ДІСО'!AG655)</f>
        <v>0</v>
      </c>
      <c r="CB655" s="31">
        <f>BZ655*(1+0.25*CA655)*Параметри!$K$48</f>
        <v>0</v>
      </c>
      <c r="CC655" s="31">
        <f t="shared" ca="1" si="128"/>
        <v>20543.599999999999</v>
      </c>
      <c r="CD655" s="31">
        <f t="shared" si="129"/>
        <v>0</v>
      </c>
      <c r="CE655" s="31">
        <f t="shared" si="130"/>
        <v>0</v>
      </c>
      <c r="CF655" s="31">
        <f t="shared" si="131"/>
        <v>0</v>
      </c>
    </row>
    <row r="656" spans="1:84" x14ac:dyDescent="0.25">
      <c r="A656" s="9">
        <v>655</v>
      </c>
      <c r="B656" s="9" t="s">
        <v>4355</v>
      </c>
      <c r="C656" s="9" t="s">
        <v>4355</v>
      </c>
      <c r="D656" s="9" t="s">
        <v>2981</v>
      </c>
      <c r="E656" s="9" t="s">
        <v>33</v>
      </c>
      <c r="F656" s="9" t="s">
        <v>3660</v>
      </c>
      <c r="G656" s="9" t="s">
        <v>1341</v>
      </c>
      <c r="H656" s="31">
        <f>SUM('Дані з ДІСО'!J656:L656)</f>
        <v>1502</v>
      </c>
      <c r="I656" s="31">
        <f>SUM('Дані з ДІСО'!P656:R656)</f>
        <v>0</v>
      </c>
      <c r="J656" s="31">
        <f>SUM('Дані з ДІСО'!V656:X656)</f>
        <v>0</v>
      </c>
      <c r="K656">
        <f ca="1">ROUNDUP('Дані з ДІСО'!J656/'Коефіцієнти АТО'!$R656,0)</f>
        <v>51</v>
      </c>
      <c r="L656">
        <f ca="1">ROUNDUP('Дані з ДІСО'!K656/'Коефіцієнти АТО'!$R656,0)</f>
        <v>52</v>
      </c>
      <c r="M656">
        <f ca="1">ROUNDUP('Дані з ДІСО'!L656/'Коефіцієнти АТО'!$R656,0)</f>
        <v>14</v>
      </c>
      <c r="N656" s="28">
        <f ca="1">(K656*Параметри!$K$32+L656*Параметри!$L$32+M656*Параметри!$M$32)/18</f>
        <v>198.61111111111111</v>
      </c>
      <c r="O656" s="41">
        <f>'Дані з ДІСО'!Y656/H656</f>
        <v>0</v>
      </c>
      <c r="P656" s="31">
        <f ca="1">(1+0.25*O656)*N656*Параметри!$K$48</f>
        <v>40537.665846455566</v>
      </c>
      <c r="Q656" s="31">
        <f ca="1">P656*'Коефіцієнти АТО'!T656</f>
        <v>689.14031938974472</v>
      </c>
      <c r="R656" s="31">
        <f>H656*(1+0.25*O656)*Параметри!$K$61*Параметри!$K$20/1000</f>
        <v>0</v>
      </c>
      <c r="S656" s="31">
        <f>H656*(1+0.25*O656)*'Коефіцієнти АТО'!S656*Параметри!$K$20/1000</f>
        <v>6967.4274241880003</v>
      </c>
      <c r="T656" s="31">
        <f t="shared" ca="1" si="121"/>
        <v>48194.233590033306</v>
      </c>
      <c r="U656" s="31">
        <f t="shared" ca="1" si="120"/>
        <v>50480.653324930703</v>
      </c>
      <c r="V656">
        <f>ROUNDUP('Дані з ДІСО'!P656/Параметри!$K$24,0)</f>
        <v>0</v>
      </c>
      <c r="W656">
        <f>ROUNDUP('Дані з ДІСО'!Q656/Параметри!$K$24,0)</f>
        <v>0</v>
      </c>
      <c r="X656">
        <f>ROUNDUP('Дані з ДІСО'!R656/Параметри!$K$24,0)</f>
        <v>0</v>
      </c>
      <c r="Y656" s="28">
        <f>(V656*Параметри!$K$33+W656*Параметри!$L$33+X656*Параметри!$M$33)/18</f>
        <v>0</v>
      </c>
      <c r="Z656" s="41">
        <f>IF(I656=0,0,'Дані з ДІСО'!AA656/I656)</f>
        <v>0</v>
      </c>
      <c r="AA656" s="31">
        <f>(1+0.25*Z656)*Y656*Параметри!$K$48</f>
        <v>0</v>
      </c>
      <c r="AB656" s="31">
        <f ca="1">AA656*'Коефіцієнти АТО'!U656</f>
        <v>0</v>
      </c>
      <c r="AC656" s="31">
        <f>I656*(1+0.25*Z656)*Параметри!$K$61*Параметри!$K$20/1000</f>
        <v>0</v>
      </c>
      <c r="AD656" s="31">
        <f>(1+0.25*Z656)*I656*'Коефіцієнти АТО'!S656*Параметри!$K$20/1000</f>
        <v>0</v>
      </c>
      <c r="AE656" s="31">
        <f t="shared" ca="1" si="122"/>
        <v>0</v>
      </c>
      <c r="AF656" s="45">
        <v>33.608956940699535</v>
      </c>
      <c r="AG656" s="45">
        <f ca="1">T656/SUM('Дані з ДІСО'!J656:L656)</f>
        <v>32.08670678430979</v>
      </c>
      <c r="AH656">
        <f ca="1">'Коефіцієнти АТО'!R656</f>
        <v>13</v>
      </c>
      <c r="AI656">
        <v>11.5</v>
      </c>
      <c r="AJ656" s="44">
        <f t="shared" ca="1" si="123"/>
        <v>0.95470700982849188</v>
      </c>
      <c r="AK656" t="str">
        <f ca="1">IF(OR(B656="Область",B656="Київ"),"Ні",IF(AJ656&gt;Параметри!$K$72,"Так, верхній",IF(AJ656&lt;Параметри!$K$73,"Так, нижній","Ні")))</f>
        <v>Так, нижній</v>
      </c>
      <c r="AL656" s="45">
        <f ca="1">IF(AK656="Ні",AG656,IF(AK656="Так, верхній",AF656*Параметри!$K$72,AF656*Параметри!$K$73))</f>
        <v>33.608956940699535</v>
      </c>
      <c r="AM656">
        <f>'Дані з ДІСО'!AL656+'Дані з ДІСО'!AN656</f>
        <v>7</v>
      </c>
      <c r="AN656">
        <f>IF(AM656=0,0,'Дані з ДІСО'!AN656/AM656)</f>
        <v>0</v>
      </c>
      <c r="AO656" s="31">
        <f>AM656*(1+0.25*AN656)*Параметри!$K$50</f>
        <v>1340.1818396120002</v>
      </c>
      <c r="AP656" s="31">
        <f>ROUNDUP(('Дані з ДІСО'!AU656+'Дані з ДІСО'!AW656)/Параметри!$K$28,0)</f>
        <v>0</v>
      </c>
      <c r="AQ656" s="54">
        <f>AP656*Параметри!$M$35/18</f>
        <v>0</v>
      </c>
      <c r="AR656" s="31">
        <f>IF(AP656=0,0,'Дані з ДІСО'!AW656/SUM('Дані з ДІСО'!AU656,'Дані з ДІСО'!AW656))</f>
        <v>0</v>
      </c>
      <c r="AS656" s="31">
        <f>(1+0.25*AR656)*AQ656*Параметри!$K$48</f>
        <v>0</v>
      </c>
      <c r="AT656">
        <f>ROUNDUP(('Дані з ДІСО'!AE656+'Дані не з ДІСО'!E656+'Дані не з ДІСО'!G656)/Параметри!$K$64,0)</f>
        <v>0</v>
      </c>
      <c r="AU656">
        <f t="shared" si="124"/>
        <v>0</v>
      </c>
      <c r="AV656">
        <f>IF(AT656=0,0,('Дані з ДІСО'!AH656+'Дані не з ДІСО'!G656)/('Дані з ДІСО'!AE656+'Дані не з ДІСО'!E656+'Дані не з ДІСО'!G656))</f>
        <v>0</v>
      </c>
      <c r="AW656" s="31">
        <f>AU656*(1+0.25*AV656)*Параметри!$K$48</f>
        <v>0</v>
      </c>
      <c r="AX656">
        <f>ROUNDUP('Дані з ДІСО'!AF656/Параметри!$K$65,0)</f>
        <v>0</v>
      </c>
      <c r="AY656">
        <f t="shared" si="125"/>
        <v>0</v>
      </c>
      <c r="AZ656">
        <f>IF(AX656=0,0,'Дані з ДІСО'!AI656/'Дані з ДІСО'!AF656)</f>
        <v>0</v>
      </c>
      <c r="BA656" s="31">
        <f>AY656*(1+0.25*AZ656)*Параметри!$K$48</f>
        <v>0</v>
      </c>
      <c r="BB656">
        <f>ROUNDUP('Дані з ДІСО'!AR656/Параметри!$K$29,0)</f>
        <v>0</v>
      </c>
      <c r="BC656">
        <f>ROUNDUP('Дані з ДІСО'!AS656/Параметри!$K$29,0)</f>
        <v>0</v>
      </c>
      <c r="BD656">
        <f>ROUNDUP('Дані з ДІСО'!AT656/Параметри!$K$29,0)</f>
        <v>0</v>
      </c>
      <c r="BE656" s="54">
        <f>(BB656*Параметри!$K$32+BC656*Параметри!$L$32+BD656*Параметри!$M$32)/18</f>
        <v>0</v>
      </c>
      <c r="BF656" s="31">
        <f>(BE656*Параметри!$K$48+SUM('Дані з ДІСО'!AR656:AT656)*IF(Параметри!$R$37="RNK",Параметри!$K$45,Параметри!$R$47)*Параметри!$K$20/1000)*Параметри!$K$69</f>
        <v>0</v>
      </c>
      <c r="BG656">
        <f>ROUNDUP(('Дані не з ДІСО'!I656+'Дані не з ДІСО'!K656)/Параметри!$K$26,0)</f>
        <v>0</v>
      </c>
      <c r="BH656" s="31">
        <f>BG656*Параметри!$M$36/18</f>
        <v>0</v>
      </c>
      <c r="BI656">
        <f>IF(BG656=0,0,'Дані не з ДІСО'!K656/('Дані не з ДІСО'!I656+'Дані не з ДІСО'!K656))</f>
        <v>0</v>
      </c>
      <c r="BJ656" s="31">
        <f>(1+0.25*BI656)*BH656*Параметри!$K$48</f>
        <v>0</v>
      </c>
      <c r="BK656">
        <f>ROUNDUP('Дані не з ДІСО'!M656/Параметри!$K$27,0)</f>
        <v>0</v>
      </c>
      <c r="BL656">
        <f>BK656*Параметри!$M$37/18</f>
        <v>0</v>
      </c>
      <c r="BM656" s="31">
        <f>BL656*Параметри!$K$48</f>
        <v>0</v>
      </c>
      <c r="BN656" s="31">
        <f>'Дані не з ДІСО'!N656*(7*Параметри!$K$50+Параметри!$K$49)</f>
        <v>0</v>
      </c>
      <c r="BO656">
        <f>ROUNDUP('Дані з ДІСО'!V656/Параметри!$K$25,0)</f>
        <v>0</v>
      </c>
      <c r="BP656">
        <f>ROUNDUP('Дані з ДІСО'!W656/Параметри!$K$25,0)</f>
        <v>0</v>
      </c>
      <c r="BQ656">
        <f>ROUNDUP('Дані з ДІСО'!X656/Параметри!$K$25,0)</f>
        <v>0</v>
      </c>
      <c r="BR656">
        <f>(BO656*Параметри!$K$34+BP656*Параметри!$L$34+BQ656*Параметри!$M$34)/18</f>
        <v>0</v>
      </c>
      <c r="BS656">
        <f>IF(J656=0,0,'Дані з ДІСО'!AC656/J656)</f>
        <v>0</v>
      </c>
      <c r="BT656" s="31">
        <f>(1+0.25*BS656)*BR656*Параметри!$K$48</f>
        <v>0</v>
      </c>
      <c r="BU656" s="31">
        <f ca="1">BT656*'Коефіцієнти АТО'!U656</f>
        <v>0</v>
      </c>
      <c r="BV656" s="31">
        <f>J656*(1+0.25*BS656)*Параметри!$K$61*Параметри!$K$20/1000</f>
        <v>0</v>
      </c>
      <c r="BW656" s="31">
        <f>(1+0.25*BS656)*J656*'Коефіцієнти АТО'!S656*Параметри!$K$20/1000</f>
        <v>0</v>
      </c>
      <c r="BX656" s="31">
        <f t="shared" ca="1" si="126"/>
        <v>0</v>
      </c>
      <c r="BY656">
        <f>ROUNDUP('Дані з ДІСО'!AG656/Параметри!$K$66,0)</f>
        <v>0</v>
      </c>
      <c r="BZ656">
        <f t="shared" si="127"/>
        <v>0</v>
      </c>
      <c r="CA656">
        <f>IF('Дані з ДІСО'!AG656=0,0,'Дані з ДІСО'!AJ656/'Дані з ДІСО'!AG656)</f>
        <v>0</v>
      </c>
      <c r="CB656" s="31">
        <f>BZ656*(1+0.25*CA656)*Параметри!$K$48</f>
        <v>0</v>
      </c>
      <c r="CC656" s="31">
        <f t="shared" ca="1" si="128"/>
        <v>51820.800000000003</v>
      </c>
      <c r="CD656" s="31">
        <f t="shared" si="129"/>
        <v>0</v>
      </c>
      <c r="CE656" s="31">
        <f t="shared" si="130"/>
        <v>0</v>
      </c>
      <c r="CF656" s="31">
        <f t="shared" si="131"/>
        <v>0</v>
      </c>
    </row>
    <row r="657" spans="1:84" x14ac:dyDescent="0.25">
      <c r="A657" s="9">
        <v>656</v>
      </c>
      <c r="B657" s="9" t="s">
        <v>2951</v>
      </c>
      <c r="C657" s="9" t="s">
        <v>4353</v>
      </c>
      <c r="D657" s="9" t="s">
        <v>2981</v>
      </c>
      <c r="E657" s="9" t="s">
        <v>25</v>
      </c>
      <c r="F657" s="9" t="s">
        <v>3661</v>
      </c>
      <c r="G657" s="9" t="s">
        <v>1343</v>
      </c>
      <c r="H657" s="31">
        <f>SUM('Дані з ДІСО'!J657:L657)</f>
        <v>1754</v>
      </c>
      <c r="I657" s="31">
        <f>SUM('Дані з ДІСО'!P657:R657)</f>
        <v>0</v>
      </c>
      <c r="J657" s="31">
        <f>SUM('Дані з ДІСО'!V657:X657)</f>
        <v>0</v>
      </c>
      <c r="K657">
        <f ca="1">ROUNDUP('Дані з ДІСО'!J657/'Коефіцієнти АТО'!$R657,0)</f>
        <v>38</v>
      </c>
      <c r="L657">
        <f ca="1">ROUNDUP('Дані з ДІСО'!K657/'Коефіцієнти АТО'!$R657,0)</f>
        <v>44</v>
      </c>
      <c r="M657">
        <f ca="1">ROUNDUP('Дані з ДІСО'!L657/'Коефіцієнти АТО'!$R657,0)</f>
        <v>12</v>
      </c>
      <c r="N657" s="28">
        <f ca="1">(K657*Параметри!$K$32+L657*Параметри!$L$32+M657*Параметри!$M$32)/18</f>
        <v>161.22222222222223</v>
      </c>
      <c r="O657" s="41">
        <f>'Дані з ДІСО'!Y657/H657</f>
        <v>0</v>
      </c>
      <c r="P657" s="31">
        <f ca="1">(1+0.25*O657)*N657*Параметри!$K$48</f>
        <v>32906.379380815117</v>
      </c>
      <c r="Q657" s="31">
        <f ca="1">P657*'Коефіцієнти АТО'!T657</f>
        <v>559.40844947385699</v>
      </c>
      <c r="R657" s="31">
        <f>H657*(1+0.25*O657)*Параметри!$K$61*Параметри!$K$20/1000</f>
        <v>0</v>
      </c>
      <c r="S657" s="31">
        <f>H657*(1+0.25*O657)*'Коефіцієнти АТО'!S657*Параметри!$K$20/1000</f>
        <v>3616.1762692782227</v>
      </c>
      <c r="T657" s="31">
        <f t="shared" ca="1" si="121"/>
        <v>37081.964099567194</v>
      </c>
      <c r="U657" s="31">
        <f t="shared" ca="1" si="120"/>
        <v>39424.337762517011</v>
      </c>
      <c r="V657">
        <f>ROUNDUP('Дані з ДІСО'!P657/Параметри!$K$24,0)</f>
        <v>0</v>
      </c>
      <c r="W657">
        <f>ROUNDUP('Дані з ДІСО'!Q657/Параметри!$K$24,0)</f>
        <v>0</v>
      </c>
      <c r="X657">
        <f>ROUNDUP('Дані з ДІСО'!R657/Параметри!$K$24,0)</f>
        <v>0</v>
      </c>
      <c r="Y657" s="28">
        <f>(V657*Параметри!$K$33+W657*Параметри!$L$33+X657*Параметри!$M$33)/18</f>
        <v>0</v>
      </c>
      <c r="Z657" s="41">
        <f>IF(I657=0,0,'Дані з ДІСО'!AA657/I657)</f>
        <v>0</v>
      </c>
      <c r="AA657" s="31">
        <f>(1+0.25*Z657)*Y657*Параметри!$K$48</f>
        <v>0</v>
      </c>
      <c r="AB657" s="31">
        <f ca="1">AA657*'Коефіцієнти АТО'!U657</f>
        <v>0</v>
      </c>
      <c r="AC657" s="31">
        <f>I657*(1+0.25*Z657)*Параметри!$K$61*Параметри!$K$20/1000</f>
        <v>0</v>
      </c>
      <c r="AD657" s="31">
        <f>(1+0.25*Z657)*I657*'Коефіцієнти АТО'!S657*Параметри!$K$20/1000</f>
        <v>0</v>
      </c>
      <c r="AE657" s="31">
        <f t="shared" ca="1" si="122"/>
        <v>0</v>
      </c>
      <c r="AF657" s="45">
        <v>22.476817424468077</v>
      </c>
      <c r="AG657" s="45">
        <f ca="1">T657/SUM('Дані з ДІСО'!J657:L657)</f>
        <v>21.141370638293726</v>
      </c>
      <c r="AH657">
        <f ca="1">'Коефіцієнти АТО'!R657</f>
        <v>19</v>
      </c>
      <c r="AI657">
        <v>19</v>
      </c>
      <c r="AJ657" s="44">
        <f t="shared" ca="1" si="123"/>
        <v>0.94058559265954644</v>
      </c>
      <c r="AK657" t="str">
        <f ca="1">IF(OR(B657="Область",B657="Київ"),"Ні",IF(AJ657&gt;Параметри!$K$72,"Так, верхній",IF(AJ657&lt;Параметри!$K$73,"Так, нижній","Ні")))</f>
        <v>Так, нижній</v>
      </c>
      <c r="AL657" s="45">
        <f ca="1">IF(AK657="Ні",AG657,IF(AK657="Так, верхній",AF657*Параметри!$K$72,AF657*Параметри!$K$73))</f>
        <v>22.476817424468077</v>
      </c>
      <c r="AM657">
        <f>'Дані з ДІСО'!AL657+'Дані з ДІСО'!AN657</f>
        <v>27</v>
      </c>
      <c r="AN657">
        <f>IF(AM657=0,0,'Дані з ДІСО'!AN657/AM657)</f>
        <v>0</v>
      </c>
      <c r="AO657" s="31">
        <f>AM657*(1+0.25*AN657)*Параметри!$K$50</f>
        <v>5169.2728099320002</v>
      </c>
      <c r="AP657" s="31">
        <f>ROUNDUP(('Дані з ДІСО'!AU657+'Дані з ДІСО'!AW657)/Параметри!$K$28,0)</f>
        <v>2</v>
      </c>
      <c r="AQ657" s="54">
        <f>AP657*Параметри!$M$35/18</f>
        <v>2.5555555555555554</v>
      </c>
      <c r="AR657" s="31">
        <f>IF(AP657=0,0,'Дані з ДІСО'!AW657/SUM('Дані з ДІСО'!AU657,'Дані з ДІСО'!AW657))</f>
        <v>0</v>
      </c>
      <c r="AS657" s="31">
        <f>(1+0.25*AR657)*AQ657*Параметри!$K$48</f>
        <v>521.60353256977783</v>
      </c>
      <c r="AT657">
        <f>ROUNDUP(('Дані з ДІСО'!AE657+'Дані не з ДІСО'!E657+'Дані не з ДІСО'!G657)/Параметри!$K$64,0)</f>
        <v>0</v>
      </c>
      <c r="AU657">
        <f t="shared" si="124"/>
        <v>0</v>
      </c>
      <c r="AV657">
        <f>IF(AT657=0,0,('Дані з ДІСО'!AH657+'Дані не з ДІСО'!G657)/('Дані з ДІСО'!AE657+'Дані не з ДІСО'!E657+'Дані не з ДІСО'!G657))</f>
        <v>0</v>
      </c>
      <c r="AW657" s="31">
        <f>AU657*(1+0.25*AV657)*Параметри!$K$48</f>
        <v>0</v>
      </c>
      <c r="AX657">
        <f>ROUNDUP('Дані з ДІСО'!AF657/Параметри!$K$65,0)</f>
        <v>0</v>
      </c>
      <c r="AY657">
        <f t="shared" si="125"/>
        <v>0</v>
      </c>
      <c r="AZ657">
        <f>IF(AX657=0,0,'Дані з ДІСО'!AI657/'Дані з ДІСО'!AF657)</f>
        <v>0</v>
      </c>
      <c r="BA657" s="31">
        <f>AY657*(1+0.25*AZ657)*Параметри!$K$48</f>
        <v>0</v>
      </c>
      <c r="BB657">
        <f>ROUNDUP('Дані з ДІСО'!AR657/Параметри!$K$29,0)</f>
        <v>0</v>
      </c>
      <c r="BC657">
        <f>ROUNDUP('Дані з ДІСО'!AS657/Параметри!$K$29,0)</f>
        <v>0</v>
      </c>
      <c r="BD657">
        <f>ROUNDUP('Дані з ДІСО'!AT657/Параметри!$K$29,0)</f>
        <v>0</v>
      </c>
      <c r="BE657" s="54">
        <f>(BB657*Параметри!$K$32+BC657*Параметри!$L$32+BD657*Параметри!$M$32)/18</f>
        <v>0</v>
      </c>
      <c r="BF657" s="31">
        <f>(BE657*Параметри!$K$48+SUM('Дані з ДІСО'!AR657:AT657)*IF(Параметри!$R$37="RNK",Параметри!$K$45,Параметри!$R$47)*Параметри!$K$20/1000)*Параметри!$K$69</f>
        <v>0</v>
      </c>
      <c r="BG657">
        <f>ROUNDUP(('Дані не з ДІСО'!I657+'Дані не з ДІСО'!K657)/Параметри!$K$26,0)</f>
        <v>0</v>
      </c>
      <c r="BH657" s="31">
        <f>BG657*Параметри!$M$36/18</f>
        <v>0</v>
      </c>
      <c r="BI657">
        <f>IF(BG657=0,0,'Дані не з ДІСО'!K657/('Дані не з ДІСО'!I657+'Дані не з ДІСО'!K657))</f>
        <v>0</v>
      </c>
      <c r="BJ657" s="31">
        <f>(1+0.25*BI657)*BH657*Параметри!$K$48</f>
        <v>0</v>
      </c>
      <c r="BK657">
        <f>ROUNDUP('Дані не з ДІСО'!M657/Параметри!$K$27,0)</f>
        <v>0</v>
      </c>
      <c r="BL657">
        <f>BK657*Параметри!$M$37/18</f>
        <v>0</v>
      </c>
      <c r="BM657" s="31">
        <f>BL657*Параметри!$K$48</f>
        <v>0</v>
      </c>
      <c r="BN657" s="31">
        <f>'Дані не з ДІСО'!N657*(7*Параметри!$K$50+Параметри!$K$49)</f>
        <v>0</v>
      </c>
      <c r="BO657">
        <f>ROUNDUP('Дані з ДІСО'!V657/Параметри!$K$25,0)</f>
        <v>0</v>
      </c>
      <c r="BP657">
        <f>ROUNDUP('Дані з ДІСО'!W657/Параметри!$K$25,0)</f>
        <v>0</v>
      </c>
      <c r="BQ657">
        <f>ROUNDUP('Дані з ДІСО'!X657/Параметри!$K$25,0)</f>
        <v>0</v>
      </c>
      <c r="BR657">
        <f>(BO657*Параметри!$K$34+BP657*Параметри!$L$34+BQ657*Параметри!$M$34)/18</f>
        <v>0</v>
      </c>
      <c r="BS657">
        <f>IF(J657=0,0,'Дані з ДІСО'!AC657/J657)</f>
        <v>0</v>
      </c>
      <c r="BT657" s="31">
        <f>(1+0.25*BS657)*BR657*Параметри!$K$48</f>
        <v>0</v>
      </c>
      <c r="BU657" s="31">
        <f ca="1">BT657*'Коефіцієнти АТО'!U657</f>
        <v>0</v>
      </c>
      <c r="BV657" s="31">
        <f>J657*(1+0.25*BS657)*Параметри!$K$61*Параметри!$K$20/1000</f>
        <v>0</v>
      </c>
      <c r="BW657" s="31">
        <f>(1+0.25*BS657)*J657*'Коефіцієнти АТО'!S657*Параметри!$K$20/1000</f>
        <v>0</v>
      </c>
      <c r="BX657" s="31">
        <f t="shared" ca="1" si="126"/>
        <v>0</v>
      </c>
      <c r="BY657">
        <f>ROUNDUP('Дані з ДІСО'!AG657/Параметри!$K$66,0)</f>
        <v>0</v>
      </c>
      <c r="BZ657">
        <f t="shared" si="127"/>
        <v>0</v>
      </c>
      <c r="CA657">
        <f>IF('Дані з ДІСО'!AG657=0,0,'Дані з ДІСО'!AJ657/'Дані з ДІСО'!AG657)</f>
        <v>0</v>
      </c>
      <c r="CB657" s="31">
        <f>BZ657*(1+0.25*CA657)*Параметри!$K$48</f>
        <v>0</v>
      </c>
      <c r="CC657" s="31">
        <f t="shared" ca="1" si="128"/>
        <v>45115.199999999997</v>
      </c>
      <c r="CD657" s="31">
        <f t="shared" si="129"/>
        <v>0</v>
      </c>
      <c r="CE657" s="31">
        <f t="shared" si="130"/>
        <v>0</v>
      </c>
      <c r="CF657" s="31">
        <f t="shared" si="131"/>
        <v>0</v>
      </c>
    </row>
    <row r="658" spans="1:84" x14ac:dyDescent="0.25">
      <c r="A658" s="9">
        <v>657</v>
      </c>
      <c r="B658" s="9" t="s">
        <v>2950</v>
      </c>
      <c r="C658" s="9" t="s">
        <v>4353</v>
      </c>
      <c r="D658" s="9" t="s">
        <v>2981</v>
      </c>
      <c r="E658" s="9" t="s">
        <v>82</v>
      </c>
      <c r="F658" s="9" t="s">
        <v>3662</v>
      </c>
      <c r="G658" s="9" t="s">
        <v>1345</v>
      </c>
      <c r="H658" s="31">
        <f>SUM('Дані з ДІСО'!J658:L658)</f>
        <v>4937</v>
      </c>
      <c r="I658" s="31">
        <f>SUM('Дані з ДІСО'!P658:R658)</f>
        <v>0</v>
      </c>
      <c r="J658" s="31">
        <f>SUM('Дані з ДІСО'!V658:X658)</f>
        <v>0</v>
      </c>
      <c r="K658">
        <f ca="1">ROUNDUP('Дані з ДІСО'!J658/'Коефіцієнти АТО'!$R658,0)</f>
        <v>92</v>
      </c>
      <c r="L658">
        <f ca="1">ROUNDUP('Дані з ДІСО'!K658/'Коефіцієнти АТО'!$R658,0)</f>
        <v>106</v>
      </c>
      <c r="M658">
        <f ca="1">ROUNDUP('Дані з ДІСО'!L658/'Коефіцієнти АТО'!$R658,0)</f>
        <v>23</v>
      </c>
      <c r="N658" s="28">
        <f ca="1">(K658*Параметри!$K$32+L658*Параметри!$L$32+M658*Параметри!$M$32)/18</f>
        <v>376.55555555555554</v>
      </c>
      <c r="O658" s="41">
        <f>'Дані з ДІСО'!Y658/H658</f>
        <v>0</v>
      </c>
      <c r="P658" s="31">
        <f ca="1">(1+0.25*O658)*N658*Параметри!$K$48</f>
        <v>76857.146603433794</v>
      </c>
      <c r="Q658" s="31">
        <f ca="1">P658*'Коефіцієнти АТО'!T658</f>
        <v>7685.7146603433794</v>
      </c>
      <c r="R658" s="31">
        <f>H658*(1+0.25*O658)*Параметри!$K$61*Параметри!$K$20/1000</f>
        <v>0</v>
      </c>
      <c r="S658" s="31">
        <f>H658*(1+0.25*O658)*'Коефіцієнти АТО'!S658*Параметри!$K$20/1000</f>
        <v>10178.484744256892</v>
      </c>
      <c r="T658" s="31">
        <f t="shared" ca="1" si="121"/>
        <v>94721.346008034059</v>
      </c>
      <c r="U658" s="31">
        <f t="shared" ca="1" si="120"/>
        <v>94721.346008034059</v>
      </c>
      <c r="V658">
        <f>ROUNDUP('Дані з ДІСО'!P658/Параметри!$K$24,0)</f>
        <v>0</v>
      </c>
      <c r="W658">
        <f>ROUNDUP('Дані з ДІСО'!Q658/Параметри!$K$24,0)</f>
        <v>0</v>
      </c>
      <c r="X658">
        <f>ROUNDUP('Дані з ДІСО'!R658/Параметри!$K$24,0)</f>
        <v>0</v>
      </c>
      <c r="Y658" s="28">
        <f>(V658*Параметри!$K$33+W658*Параметри!$L$33+X658*Параметри!$M$33)/18</f>
        <v>0</v>
      </c>
      <c r="Z658" s="41">
        <f>IF(I658=0,0,'Дані з ДІСО'!AA658/I658)</f>
        <v>0</v>
      </c>
      <c r="AA658" s="31">
        <f>(1+0.25*Z658)*Y658*Параметри!$K$48</f>
        <v>0</v>
      </c>
      <c r="AB658" s="31">
        <f ca="1">AA658*'Коефіцієнти АТО'!U658</f>
        <v>0</v>
      </c>
      <c r="AC658" s="31">
        <f>I658*(1+0.25*Z658)*Параметри!$K$61*Параметри!$K$20/1000</f>
        <v>0</v>
      </c>
      <c r="AD658" s="31">
        <f>(1+0.25*Z658)*I658*'Коефіцієнти АТО'!S658*Параметри!$K$20/1000</f>
        <v>0</v>
      </c>
      <c r="AE658" s="31">
        <f t="shared" ca="1" si="122"/>
        <v>0</v>
      </c>
      <c r="AF658" s="45">
        <v>17.216683361561337</v>
      </c>
      <c r="AG658" s="45">
        <f ca="1">T658/SUM('Дані з ДІСО'!J658:L658)</f>
        <v>19.186012964965375</v>
      </c>
      <c r="AH658">
        <f ca="1">'Коефіцієнти АТО'!R658</f>
        <v>22.5</v>
      </c>
      <c r="AI658">
        <v>23.5</v>
      </c>
      <c r="AJ658" s="44">
        <f t="shared" ca="1" si="123"/>
        <v>1.1143849580111838</v>
      </c>
      <c r="AK658" t="str">
        <f ca="1">IF(OR(B658="Область",B658="Київ"),"Ні",IF(AJ658&gt;Параметри!$K$72,"Так, верхній",IF(AJ658&lt;Параметри!$K$73,"Так, нижній","Ні")))</f>
        <v>Ні</v>
      </c>
      <c r="AL658" s="45">
        <f ca="1">IF(AK658="Ні",AG658,IF(AK658="Так, верхній",AF658*Параметри!$K$72,AF658*Параметри!$K$73))</f>
        <v>19.186012964965375</v>
      </c>
      <c r="AM658">
        <f>'Дані з ДІСО'!AL658+'Дані з ДІСО'!AN658</f>
        <v>28</v>
      </c>
      <c r="AN658">
        <f>IF(AM658=0,0,'Дані з ДІСО'!AN658/AM658)</f>
        <v>0</v>
      </c>
      <c r="AO658" s="31">
        <f>AM658*(1+0.25*AN658)*Параметри!$K$50</f>
        <v>5360.7273584480008</v>
      </c>
      <c r="AP658" s="31">
        <f>ROUNDUP(('Дані з ДІСО'!AU658+'Дані з ДІСО'!AW658)/Параметри!$K$28,0)</f>
        <v>0</v>
      </c>
      <c r="AQ658" s="54">
        <f>AP658*Параметри!$M$35/18</f>
        <v>0</v>
      </c>
      <c r="AR658" s="31">
        <f>IF(AP658=0,0,'Дані з ДІСО'!AW658/SUM('Дані з ДІСО'!AU658,'Дані з ДІСО'!AW658))</f>
        <v>0</v>
      </c>
      <c r="AS658" s="31">
        <f>(1+0.25*AR658)*AQ658*Параметри!$K$48</f>
        <v>0</v>
      </c>
      <c r="AT658">
        <f>ROUNDUP(('Дані з ДІСО'!AE658+'Дані не з ДІСО'!E658+'Дані не з ДІСО'!G658)/Параметри!$K$64,0)</f>
        <v>0</v>
      </c>
      <c r="AU658">
        <f t="shared" si="124"/>
        <v>0</v>
      </c>
      <c r="AV658">
        <f>IF(AT658=0,0,('Дані з ДІСО'!AH658+'Дані не з ДІСО'!G658)/('Дані з ДІСО'!AE658+'Дані не з ДІСО'!E658+'Дані не з ДІСО'!G658))</f>
        <v>0</v>
      </c>
      <c r="AW658" s="31">
        <f>AU658*(1+0.25*AV658)*Параметри!$K$48</f>
        <v>0</v>
      </c>
      <c r="AX658">
        <f>ROUNDUP('Дані з ДІСО'!AF658/Параметри!$K$65,0)</f>
        <v>0</v>
      </c>
      <c r="AY658">
        <f t="shared" si="125"/>
        <v>0</v>
      </c>
      <c r="AZ658">
        <f>IF(AX658=0,0,'Дані з ДІСО'!AI658/'Дані з ДІСО'!AF658)</f>
        <v>0</v>
      </c>
      <c r="BA658" s="31">
        <f>AY658*(1+0.25*AZ658)*Параметри!$K$48</f>
        <v>0</v>
      </c>
      <c r="BB658">
        <f>ROUNDUP('Дані з ДІСО'!AR658/Параметри!$K$29,0)</f>
        <v>0</v>
      </c>
      <c r="BC658">
        <f>ROUNDUP('Дані з ДІСО'!AS658/Параметри!$K$29,0)</f>
        <v>0</v>
      </c>
      <c r="BD658">
        <f>ROUNDUP('Дані з ДІСО'!AT658/Параметри!$K$29,0)</f>
        <v>0</v>
      </c>
      <c r="BE658" s="54">
        <f>(BB658*Параметри!$K$32+BC658*Параметри!$L$32+BD658*Параметри!$M$32)/18</f>
        <v>0</v>
      </c>
      <c r="BF658" s="31">
        <f>(BE658*Параметри!$K$48+SUM('Дані з ДІСО'!AR658:AT658)*IF(Параметри!$R$37="RNK",Параметри!$K$45,Параметри!$R$47)*Параметри!$K$20/1000)*Параметри!$K$69</f>
        <v>0</v>
      </c>
      <c r="BG658">
        <f>ROUNDUP(('Дані не з ДІСО'!I658+'Дані не з ДІСО'!K658)/Параметри!$K$26,0)</f>
        <v>0</v>
      </c>
      <c r="BH658" s="31">
        <f>BG658*Параметри!$M$36/18</f>
        <v>0</v>
      </c>
      <c r="BI658">
        <f>IF(BG658=0,0,'Дані не з ДІСО'!K658/('Дані не з ДІСО'!I658+'Дані не з ДІСО'!K658))</f>
        <v>0</v>
      </c>
      <c r="BJ658" s="31">
        <f>(1+0.25*BI658)*BH658*Параметри!$K$48</f>
        <v>0</v>
      </c>
      <c r="BK658">
        <f>ROUNDUP('Дані не з ДІСО'!M658/Параметри!$K$27,0)</f>
        <v>0</v>
      </c>
      <c r="BL658">
        <f>BK658*Параметри!$M$37/18</f>
        <v>0</v>
      </c>
      <c r="BM658" s="31">
        <f>BL658*Параметри!$K$48</f>
        <v>0</v>
      </c>
      <c r="BN658" s="31">
        <f>'Дані не з ДІСО'!N658*(7*Параметри!$K$50+Параметри!$K$49)</f>
        <v>0</v>
      </c>
      <c r="BO658">
        <f>ROUNDUP('Дані з ДІСО'!V658/Параметри!$K$25,0)</f>
        <v>0</v>
      </c>
      <c r="BP658">
        <f>ROUNDUP('Дані з ДІСО'!W658/Параметри!$K$25,0)</f>
        <v>0</v>
      </c>
      <c r="BQ658">
        <f>ROUNDUP('Дані з ДІСО'!X658/Параметри!$K$25,0)</f>
        <v>0</v>
      </c>
      <c r="BR658">
        <f>(BO658*Параметри!$K$34+BP658*Параметри!$L$34+BQ658*Параметри!$M$34)/18</f>
        <v>0</v>
      </c>
      <c r="BS658">
        <f>IF(J658=0,0,'Дані з ДІСО'!AC658/J658)</f>
        <v>0</v>
      </c>
      <c r="BT658" s="31">
        <f>(1+0.25*BS658)*BR658*Параметри!$K$48</f>
        <v>0</v>
      </c>
      <c r="BU658" s="31">
        <f ca="1">BT658*'Коефіцієнти АТО'!U658</f>
        <v>0</v>
      </c>
      <c r="BV658" s="31">
        <f>J658*(1+0.25*BS658)*Параметри!$K$61*Параметри!$K$20/1000</f>
        <v>0</v>
      </c>
      <c r="BW658" s="31">
        <f>(1+0.25*BS658)*J658*'Коефіцієнти АТО'!S658*Параметри!$K$20/1000</f>
        <v>0</v>
      </c>
      <c r="BX658" s="31">
        <f t="shared" ca="1" si="126"/>
        <v>0</v>
      </c>
      <c r="BY658">
        <f>ROUNDUP('Дані з ДІСО'!AG658/Параметри!$K$66,0)</f>
        <v>0</v>
      </c>
      <c r="BZ658">
        <f t="shared" si="127"/>
        <v>0</v>
      </c>
      <c r="CA658">
        <f>IF('Дані з ДІСО'!AG658=0,0,'Дані з ДІСО'!AJ658/'Дані з ДІСО'!AG658)</f>
        <v>0</v>
      </c>
      <c r="CB658" s="31">
        <f>BZ658*(1+0.25*CA658)*Параметри!$K$48</f>
        <v>0</v>
      </c>
      <c r="CC658" s="31">
        <f t="shared" ca="1" si="128"/>
        <v>100082.1</v>
      </c>
      <c r="CD658" s="31">
        <f t="shared" si="129"/>
        <v>0</v>
      </c>
      <c r="CE658" s="31">
        <f t="shared" si="130"/>
        <v>0</v>
      </c>
      <c r="CF658" s="31">
        <f t="shared" si="131"/>
        <v>0</v>
      </c>
    </row>
    <row r="659" spans="1:84" x14ac:dyDescent="0.25">
      <c r="A659" s="9">
        <v>658</v>
      </c>
      <c r="B659" s="9" t="s">
        <v>2951</v>
      </c>
      <c r="C659" s="9" t="s">
        <v>4353</v>
      </c>
      <c r="D659" s="9" t="s">
        <v>2981</v>
      </c>
      <c r="E659" s="9" t="s">
        <v>25</v>
      </c>
      <c r="F659" s="9" t="s">
        <v>3663</v>
      </c>
      <c r="G659" s="9" t="s">
        <v>1347</v>
      </c>
      <c r="H659" s="31">
        <f>SUM('Дані з ДІСО'!J659:L659)</f>
        <v>2551</v>
      </c>
      <c r="I659" s="31">
        <f>SUM('Дані з ДІСО'!P659:R659)</f>
        <v>0</v>
      </c>
      <c r="J659" s="31">
        <f>SUM('Дані з ДІСО'!V659:X659)</f>
        <v>0</v>
      </c>
      <c r="K659">
        <f ca="1">ROUNDUP('Дані з ДІСО'!J659/'Коефіцієнти АТО'!$R659,0)</f>
        <v>61</v>
      </c>
      <c r="L659">
        <f ca="1">ROUNDUP('Дані з ДІСО'!K659/'Коефіцієнти АТО'!$R659,0)</f>
        <v>77</v>
      </c>
      <c r="M659">
        <f ca="1">ROUNDUP('Дані з ДІСО'!L659/'Коефіцієнти АТО'!$R659,0)</f>
        <v>18</v>
      </c>
      <c r="N659" s="28">
        <f ca="1">(K659*Параметри!$K$32+L659*Параметри!$L$32+M659*Параметри!$M$32)/18</f>
        <v>268.16666666666669</v>
      </c>
      <c r="O659" s="41">
        <f>'Дані з ДІСО'!Y659/H659</f>
        <v>0</v>
      </c>
      <c r="P659" s="31">
        <f ca="1">(1+0.25*O659)*N659*Параметри!$K$48</f>
        <v>54734.353298137343</v>
      </c>
      <c r="Q659" s="31">
        <f ca="1">P659*'Коефіцієнти АТО'!T659</f>
        <v>930.48400606833491</v>
      </c>
      <c r="R659" s="31">
        <f>H659*(1+0.25*O659)*Параметри!$K$61*Параметри!$K$20/1000</f>
        <v>0</v>
      </c>
      <c r="S659" s="31">
        <f>H659*(1+0.25*O659)*'Коефіцієнти АТО'!S659*Параметри!$K$20/1000</f>
        <v>7888.9957208626674</v>
      </c>
      <c r="T659" s="31">
        <f t="shared" ca="1" si="121"/>
        <v>63553.833025068343</v>
      </c>
      <c r="U659" s="31">
        <f t="shared" ca="1" si="120"/>
        <v>68703.219054183268</v>
      </c>
      <c r="V659">
        <f>ROUNDUP('Дані з ДІСО'!P659/Параметри!$K$24,0)</f>
        <v>0</v>
      </c>
      <c r="W659">
        <f>ROUNDUP('Дані з ДІСО'!Q659/Параметри!$K$24,0)</f>
        <v>0</v>
      </c>
      <c r="X659">
        <f>ROUNDUP('Дані з ДІСО'!R659/Параметри!$K$24,0)</f>
        <v>0</v>
      </c>
      <c r="Y659" s="28">
        <f>(V659*Параметри!$K$33+W659*Параметри!$L$33+X659*Параметри!$M$33)/18</f>
        <v>0</v>
      </c>
      <c r="Z659" s="41">
        <f>IF(I659=0,0,'Дані з ДІСО'!AA659/I659)</f>
        <v>0</v>
      </c>
      <c r="AA659" s="31">
        <f>(1+0.25*Z659)*Y659*Параметри!$K$48</f>
        <v>0</v>
      </c>
      <c r="AB659" s="31">
        <f ca="1">AA659*'Коефіцієнти АТО'!U659</f>
        <v>0</v>
      </c>
      <c r="AC659" s="31">
        <f>I659*(1+0.25*Z659)*Параметри!$K$61*Параметри!$K$20/1000</f>
        <v>0</v>
      </c>
      <c r="AD659" s="31">
        <f>(1+0.25*Z659)*I659*'Коефіцієнти АТО'!S659*Параметри!$K$20/1000</f>
        <v>0</v>
      </c>
      <c r="AE659" s="31">
        <f t="shared" ca="1" si="122"/>
        <v>0</v>
      </c>
      <c r="AF659" s="45">
        <v>26.931877324258437</v>
      </c>
      <c r="AG659" s="45">
        <f ca="1">T659/SUM('Дані з ДІСО'!J659:L659)</f>
        <v>24.913301852241609</v>
      </c>
      <c r="AH659">
        <f ca="1">'Коефіцієнти АТО'!R659</f>
        <v>16.5</v>
      </c>
      <c r="AI659">
        <v>15</v>
      </c>
      <c r="AJ659" s="44">
        <f t="shared" ca="1" si="123"/>
        <v>0.92504883904997481</v>
      </c>
      <c r="AK659" t="str">
        <f ca="1">IF(OR(B659="Область",B659="Київ"),"Ні",IF(AJ659&gt;Параметри!$K$72,"Так, верхній",IF(AJ659&lt;Параметри!$K$73,"Так, нижній","Ні")))</f>
        <v>Так, нижній</v>
      </c>
      <c r="AL659" s="45">
        <f ca="1">IF(AK659="Ні",AG659,IF(AK659="Так, верхній",AF659*Параметри!$K$72,AF659*Параметри!$K$73))</f>
        <v>26.931877324258437</v>
      </c>
      <c r="AM659">
        <f>'Дані з ДІСО'!AL659+'Дані з ДІСО'!AN659</f>
        <v>5</v>
      </c>
      <c r="AN659">
        <f>IF(AM659=0,0,'Дані з ДІСО'!AN659/AM659)</f>
        <v>0</v>
      </c>
      <c r="AO659" s="31">
        <f>AM659*(1+0.25*AN659)*Параметри!$K$50</f>
        <v>957.27274258000011</v>
      </c>
      <c r="AP659" s="31">
        <f>ROUNDUP(('Дані з ДІСО'!AU659+'Дані з ДІСО'!AW659)/Параметри!$K$28,0)</f>
        <v>2</v>
      </c>
      <c r="AQ659" s="54">
        <f>AP659*Параметри!$M$35/18</f>
        <v>2.5555555555555554</v>
      </c>
      <c r="AR659" s="31">
        <f>IF(AP659=0,0,'Дані з ДІСО'!AW659/SUM('Дані з ДІСО'!AU659,'Дані з ДІСО'!AW659))</f>
        <v>0</v>
      </c>
      <c r="AS659" s="31">
        <f>(1+0.25*AR659)*AQ659*Параметри!$K$48</f>
        <v>521.60353256977783</v>
      </c>
      <c r="AT659">
        <f>ROUNDUP(('Дані з ДІСО'!AE659+'Дані не з ДІСО'!E659+'Дані не з ДІСО'!G659)/Параметри!$K$64,0)</f>
        <v>0</v>
      </c>
      <c r="AU659">
        <f t="shared" si="124"/>
        <v>0</v>
      </c>
      <c r="AV659">
        <f>IF(AT659=0,0,('Дані з ДІСО'!AH659+'Дані не з ДІСО'!G659)/('Дані з ДІСО'!AE659+'Дані не з ДІСО'!E659+'Дані не з ДІСО'!G659))</f>
        <v>0</v>
      </c>
      <c r="AW659" s="31">
        <f>AU659*(1+0.25*AV659)*Параметри!$K$48</f>
        <v>0</v>
      </c>
      <c r="AX659">
        <f>ROUNDUP('Дані з ДІСО'!AF659/Параметри!$K$65,0)</f>
        <v>0</v>
      </c>
      <c r="AY659">
        <f t="shared" si="125"/>
        <v>0</v>
      </c>
      <c r="AZ659">
        <f>IF(AX659=0,0,'Дані з ДІСО'!AI659/'Дані з ДІСО'!AF659)</f>
        <v>0</v>
      </c>
      <c r="BA659" s="31">
        <f>AY659*(1+0.25*AZ659)*Параметри!$K$48</f>
        <v>0</v>
      </c>
      <c r="BB659">
        <f>ROUNDUP('Дані з ДІСО'!AR659/Параметри!$K$29,0)</f>
        <v>0</v>
      </c>
      <c r="BC659">
        <f>ROUNDUP('Дані з ДІСО'!AS659/Параметри!$K$29,0)</f>
        <v>0</v>
      </c>
      <c r="BD659">
        <f>ROUNDUP('Дані з ДІСО'!AT659/Параметри!$K$29,0)</f>
        <v>0</v>
      </c>
      <c r="BE659" s="54">
        <f>(BB659*Параметри!$K$32+BC659*Параметри!$L$32+BD659*Параметри!$M$32)/18</f>
        <v>0</v>
      </c>
      <c r="BF659" s="31">
        <f>(BE659*Параметри!$K$48+SUM('Дані з ДІСО'!AR659:AT659)*IF(Параметри!$R$37="RNK",Параметри!$K$45,Параметри!$R$47)*Параметри!$K$20/1000)*Параметри!$K$69</f>
        <v>0</v>
      </c>
      <c r="BG659">
        <f>ROUNDUP(('Дані не з ДІСО'!I659+'Дані не з ДІСО'!K659)/Параметри!$K$26,0)</f>
        <v>0</v>
      </c>
      <c r="BH659" s="31">
        <f>BG659*Параметри!$M$36/18</f>
        <v>0</v>
      </c>
      <c r="BI659">
        <f>IF(BG659=0,0,'Дані не з ДІСО'!K659/('Дані не з ДІСО'!I659+'Дані не з ДІСО'!K659))</f>
        <v>0</v>
      </c>
      <c r="BJ659" s="31">
        <f>(1+0.25*BI659)*BH659*Параметри!$K$48</f>
        <v>0</v>
      </c>
      <c r="BK659">
        <f>ROUNDUP('Дані не з ДІСО'!M659/Параметри!$K$27,0)</f>
        <v>0</v>
      </c>
      <c r="BL659">
        <f>BK659*Параметри!$M$37/18</f>
        <v>0</v>
      </c>
      <c r="BM659" s="31">
        <f>BL659*Параметри!$K$48</f>
        <v>0</v>
      </c>
      <c r="BN659" s="31">
        <f>'Дані не з ДІСО'!N659*(7*Параметри!$K$50+Параметри!$K$49)</f>
        <v>0</v>
      </c>
      <c r="BO659">
        <f>ROUNDUP('Дані з ДІСО'!V659/Параметри!$K$25,0)</f>
        <v>0</v>
      </c>
      <c r="BP659">
        <f>ROUNDUP('Дані з ДІСО'!W659/Параметри!$K$25,0)</f>
        <v>0</v>
      </c>
      <c r="BQ659">
        <f>ROUNDUP('Дані з ДІСО'!X659/Параметри!$K$25,0)</f>
        <v>0</v>
      </c>
      <c r="BR659">
        <f>(BO659*Параметри!$K$34+BP659*Параметри!$L$34+BQ659*Параметри!$M$34)/18</f>
        <v>0</v>
      </c>
      <c r="BS659">
        <f>IF(J659=0,0,'Дані з ДІСО'!AC659/J659)</f>
        <v>0</v>
      </c>
      <c r="BT659" s="31">
        <f>(1+0.25*BS659)*BR659*Параметри!$K$48</f>
        <v>0</v>
      </c>
      <c r="BU659" s="31">
        <f ca="1">BT659*'Коефіцієнти АТО'!U659</f>
        <v>0</v>
      </c>
      <c r="BV659" s="31">
        <f>J659*(1+0.25*BS659)*Параметри!$K$61*Параметри!$K$20/1000</f>
        <v>0</v>
      </c>
      <c r="BW659" s="31">
        <f>(1+0.25*BS659)*J659*'Коефіцієнти АТО'!S659*Параметри!$K$20/1000</f>
        <v>0</v>
      </c>
      <c r="BX659" s="31">
        <f t="shared" ca="1" si="126"/>
        <v>0</v>
      </c>
      <c r="BY659">
        <f>ROUNDUP('Дані з ДІСО'!AG659/Параметри!$K$66,0)</f>
        <v>0</v>
      </c>
      <c r="BZ659">
        <f t="shared" si="127"/>
        <v>0</v>
      </c>
      <c r="CA659">
        <f>IF('Дані з ДІСО'!AG659=0,0,'Дані з ДІСО'!AJ659/'Дані з ДІСО'!AG659)</f>
        <v>0</v>
      </c>
      <c r="CB659" s="31">
        <f>BZ659*(1+0.25*CA659)*Параметри!$K$48</f>
        <v>0</v>
      </c>
      <c r="CC659" s="31">
        <f t="shared" ca="1" si="128"/>
        <v>70182.100000000006</v>
      </c>
      <c r="CD659" s="31">
        <f t="shared" si="129"/>
        <v>0</v>
      </c>
      <c r="CE659" s="31">
        <f t="shared" si="130"/>
        <v>0</v>
      </c>
      <c r="CF659" s="31">
        <f t="shared" si="131"/>
        <v>0</v>
      </c>
    </row>
    <row r="660" spans="1:84" x14ac:dyDescent="0.25">
      <c r="A660" s="9">
        <v>659</v>
      </c>
      <c r="B660" s="9" t="s">
        <v>2950</v>
      </c>
      <c r="C660" s="9" t="s">
        <v>4353</v>
      </c>
      <c r="D660" s="9" t="s">
        <v>2981</v>
      </c>
      <c r="E660" s="9" t="s">
        <v>82</v>
      </c>
      <c r="F660" s="9" t="s">
        <v>3664</v>
      </c>
      <c r="G660" s="9" t="s">
        <v>1349</v>
      </c>
      <c r="H660" s="31">
        <f>SUM('Дані з ДІСО'!J660:L660)</f>
        <v>10976</v>
      </c>
      <c r="I660" s="31">
        <f>SUM('Дані з ДІСО'!P660:R660)</f>
        <v>17</v>
      </c>
      <c r="J660" s="31">
        <f>SUM('Дані з ДІСО'!V660:X660)</f>
        <v>0</v>
      </c>
      <c r="K660">
        <f ca="1">ROUNDUP('Дані з ДІСО'!J660/'Коефіцієнти АТО'!$R660,0)</f>
        <v>187</v>
      </c>
      <c r="L660">
        <f ca="1">ROUNDUP('Дані з ДІСО'!K660/'Коефіцієнти АТО'!$R660,0)</f>
        <v>219</v>
      </c>
      <c r="M660">
        <f ca="1">ROUNDUP('Дані з ДІСО'!L660/'Коефіцієнти АТО'!$R660,0)</f>
        <v>53</v>
      </c>
      <c r="N660" s="28">
        <f ca="1">(K660*Параметри!$K$32+L660*Параметри!$L$32+M660*Параметри!$M$32)/18</f>
        <v>785.27777777777783</v>
      </c>
      <c r="O660" s="41">
        <f>'Дані з ДІСО'!Y660/H660</f>
        <v>0</v>
      </c>
      <c r="P660" s="31">
        <f ca="1">(1+0.25*O660)*N660*Параметри!$K$48</f>
        <v>160279.69419290894</v>
      </c>
      <c r="Q660" s="31">
        <f ca="1">P660*'Коефіцієнти АТО'!T660</f>
        <v>16027.969419290894</v>
      </c>
      <c r="R660" s="31">
        <f>H660*(1+0.25*O660)*Параметри!$K$61*Параметри!$K$20/1000</f>
        <v>0</v>
      </c>
      <c r="S660" s="31">
        <f>H660*(1+0.25*O660)*'Коефіцієнти АТО'!S660*Параметри!$K$20/1000</f>
        <v>22628.934282552895</v>
      </c>
      <c r="T660" s="31">
        <f t="shared" ca="1" si="121"/>
        <v>198936.59789475272</v>
      </c>
      <c r="U660" s="31">
        <f t="shared" ca="1" si="120"/>
        <v>198936.59789475272</v>
      </c>
      <c r="V660">
        <f>ROUNDUP('Дані з ДІСО'!P660/Параметри!$K$24,0)</f>
        <v>1</v>
      </c>
      <c r="W660">
        <f>ROUNDUP('Дані з ДІСО'!Q660/Параметри!$K$24,0)</f>
        <v>2</v>
      </c>
      <c r="X660">
        <f>ROUNDUP('Дані з ДІСО'!R660/Параметри!$K$24,0)</f>
        <v>0</v>
      </c>
      <c r="Y660" s="28">
        <f>(V660*Параметри!$K$33+W660*Параметри!$L$33+X660*Параметри!$M$33)/18</f>
        <v>6</v>
      </c>
      <c r="Z660" s="41">
        <f>IF(I660=0,0,'Дані з ДІСО'!AA660/I660)</f>
        <v>0</v>
      </c>
      <c r="AA660" s="31">
        <f>(1+0.25*Z660)*Y660*Параметри!$K$48</f>
        <v>1224.6343808160002</v>
      </c>
      <c r="AB660" s="31">
        <f ca="1">AA660*'Коефіцієнти АТО'!U660</f>
        <v>57.557815898352011</v>
      </c>
      <c r="AC660" s="31">
        <f>I660*(1+0.25*Z660)*Параметри!$K$61*Параметри!$K$20/1000</f>
        <v>0</v>
      </c>
      <c r="AD660" s="31">
        <f>(1+0.25*Z660)*I660*'Коефіцієнти АТО'!S660*Параметри!$K$20/1000</f>
        <v>35.048458710222228</v>
      </c>
      <c r="AE660" s="31">
        <f t="shared" ca="1" si="122"/>
        <v>1317.2406554245742</v>
      </c>
      <c r="AF660" s="45">
        <v>15.998532300425376</v>
      </c>
      <c r="AG660" s="45">
        <f ca="1">T660/SUM('Дані з ДІСО'!J660:L660)</f>
        <v>18.124690041431553</v>
      </c>
      <c r="AH660">
        <f ca="1">'Коефіцієнти АТО'!R660</f>
        <v>24</v>
      </c>
      <c r="AI660">
        <v>26</v>
      </c>
      <c r="AJ660" s="44">
        <f t="shared" ca="1" si="123"/>
        <v>1.132897049621836</v>
      </c>
      <c r="AK660" t="str">
        <f ca="1">IF(OR(B660="Область",B660="Київ"),"Ні",IF(AJ660&gt;Параметри!$K$72,"Так, верхній",IF(AJ660&lt;Параметри!$K$73,"Так, нижній","Ні")))</f>
        <v>Ні</v>
      </c>
      <c r="AL660" s="45">
        <f ca="1">IF(AK660="Ні",AG660,IF(AK660="Так, верхній",AF660*Параметри!$K$72,AF660*Параметри!$K$73))</f>
        <v>18.124690041431553</v>
      </c>
      <c r="AM660">
        <f>'Дані з ДІСО'!AL660+'Дані з ДІСО'!AN660</f>
        <v>79</v>
      </c>
      <c r="AN660">
        <f>IF(AM660=0,0,'Дані з ДІСО'!AN660/AM660)</f>
        <v>0</v>
      </c>
      <c r="AO660" s="31">
        <f>AM660*(1+0.25*AN660)*Параметри!$K$50</f>
        <v>15124.909332764002</v>
      </c>
      <c r="AP660" s="31">
        <f>ROUNDUP(('Дані з ДІСО'!AU660+'Дані з ДІСО'!AW660)/Параметри!$K$28,0)</f>
        <v>3</v>
      </c>
      <c r="AQ660" s="54">
        <f>AP660*Параметри!$M$35/18</f>
        <v>3.8333333333333335</v>
      </c>
      <c r="AR660" s="31">
        <f>IF(AP660=0,0,'Дані з ДІСО'!AW660/SUM('Дані з ДІСО'!AU660,'Дані з ДІСО'!AW660))</f>
        <v>0</v>
      </c>
      <c r="AS660" s="31">
        <f>(1+0.25*AR660)*AQ660*Параметри!$K$48</f>
        <v>782.40529885466685</v>
      </c>
      <c r="AT660">
        <f>ROUNDUP(('Дані з ДІСО'!AE660+'Дані не з ДІСО'!E660+'Дані не з ДІСО'!G660)/Параметри!$K$64,0)</f>
        <v>0</v>
      </c>
      <c r="AU660">
        <f t="shared" si="124"/>
        <v>0</v>
      </c>
      <c r="AV660">
        <f>IF(AT660=0,0,('Дані з ДІСО'!AH660+'Дані не з ДІСО'!G660)/('Дані з ДІСО'!AE660+'Дані не з ДІСО'!E660+'Дані не з ДІСО'!G660))</f>
        <v>0</v>
      </c>
      <c r="AW660" s="31">
        <f>AU660*(1+0.25*AV660)*Параметри!$K$48</f>
        <v>0</v>
      </c>
      <c r="AX660">
        <f>ROUNDUP('Дані з ДІСО'!AF660/Параметри!$K$65,0)</f>
        <v>0</v>
      </c>
      <c r="AY660">
        <f t="shared" si="125"/>
        <v>0</v>
      </c>
      <c r="AZ660">
        <f>IF(AX660=0,0,'Дані з ДІСО'!AI660/'Дані з ДІСО'!AF660)</f>
        <v>0</v>
      </c>
      <c r="BA660" s="31">
        <f>AY660*(1+0.25*AZ660)*Параметри!$K$48</f>
        <v>0</v>
      </c>
      <c r="BB660">
        <f>ROUNDUP('Дані з ДІСО'!AR660/Параметри!$K$29,0)</f>
        <v>0</v>
      </c>
      <c r="BC660">
        <f>ROUNDUP('Дані з ДІСО'!AS660/Параметри!$K$29,0)</f>
        <v>0</v>
      </c>
      <c r="BD660">
        <f>ROUNDUP('Дані з ДІСО'!AT660/Параметри!$K$29,0)</f>
        <v>0</v>
      </c>
      <c r="BE660" s="54">
        <f>(BB660*Параметри!$K$32+BC660*Параметри!$L$32+BD660*Параметри!$M$32)/18</f>
        <v>0</v>
      </c>
      <c r="BF660" s="31">
        <f>(BE660*Параметри!$K$48+SUM('Дані з ДІСО'!AR660:AT660)*IF(Параметри!$R$37="RNK",Параметри!$K$45,Параметри!$R$47)*Параметри!$K$20/1000)*Параметри!$K$69</f>
        <v>0</v>
      </c>
      <c r="BG660">
        <f>ROUNDUP(('Дані не з ДІСО'!I660+'Дані не з ДІСО'!K660)/Параметри!$K$26,0)</f>
        <v>0</v>
      </c>
      <c r="BH660" s="31">
        <f>BG660*Параметри!$M$36/18</f>
        <v>0</v>
      </c>
      <c r="BI660">
        <f>IF(BG660=0,0,'Дані не з ДІСО'!K660/('Дані не з ДІСО'!I660+'Дані не з ДІСО'!K660))</f>
        <v>0</v>
      </c>
      <c r="BJ660" s="31">
        <f>(1+0.25*BI660)*BH660*Параметри!$K$48</f>
        <v>0</v>
      </c>
      <c r="BK660">
        <f>ROUNDUP('Дані не з ДІСО'!M660/Параметри!$K$27,0)</f>
        <v>0</v>
      </c>
      <c r="BL660">
        <f>BK660*Параметри!$M$37/18</f>
        <v>0</v>
      </c>
      <c r="BM660" s="31">
        <f>BL660*Параметри!$K$48</f>
        <v>0</v>
      </c>
      <c r="BN660" s="31">
        <f>'Дані не з ДІСО'!N660*(7*Параметри!$K$50+Параметри!$K$49)</f>
        <v>0</v>
      </c>
      <c r="BO660">
        <f>ROUNDUP('Дані з ДІСО'!V660/Параметри!$K$25,0)</f>
        <v>0</v>
      </c>
      <c r="BP660">
        <f>ROUNDUP('Дані з ДІСО'!W660/Параметри!$K$25,0)</f>
        <v>0</v>
      </c>
      <c r="BQ660">
        <f>ROUNDUP('Дані з ДІСО'!X660/Параметри!$K$25,0)</f>
        <v>0</v>
      </c>
      <c r="BR660">
        <f>(BO660*Параметри!$K$34+BP660*Параметри!$L$34+BQ660*Параметри!$M$34)/18</f>
        <v>0</v>
      </c>
      <c r="BS660">
        <f>IF(J660=0,0,'Дані з ДІСО'!AC660/J660)</f>
        <v>0</v>
      </c>
      <c r="BT660" s="31">
        <f>(1+0.25*BS660)*BR660*Параметри!$K$48</f>
        <v>0</v>
      </c>
      <c r="BU660" s="31">
        <f ca="1">BT660*'Коефіцієнти АТО'!U660</f>
        <v>0</v>
      </c>
      <c r="BV660" s="31">
        <f>J660*(1+0.25*BS660)*Параметри!$K$61*Параметри!$K$20/1000</f>
        <v>0</v>
      </c>
      <c r="BW660" s="31">
        <f>(1+0.25*BS660)*J660*'Коефіцієнти АТО'!S660*Параметри!$K$20/1000</f>
        <v>0</v>
      </c>
      <c r="BX660" s="31">
        <f t="shared" ca="1" si="126"/>
        <v>0</v>
      </c>
      <c r="BY660">
        <f>ROUNDUP('Дані з ДІСО'!AG660/Параметри!$K$66,0)</f>
        <v>0</v>
      </c>
      <c r="BZ660">
        <f t="shared" si="127"/>
        <v>0</v>
      </c>
      <c r="CA660">
        <f>IF('Дані з ДІСО'!AG660=0,0,'Дані з ДІСО'!AJ660/'Дані з ДІСО'!AG660)</f>
        <v>0</v>
      </c>
      <c r="CB660" s="31">
        <f>BZ660*(1+0.25*CA660)*Параметри!$K$48</f>
        <v>0</v>
      </c>
      <c r="CC660" s="31">
        <f t="shared" ca="1" si="128"/>
        <v>216161.2</v>
      </c>
      <c r="CD660" s="31">
        <f t="shared" si="129"/>
        <v>0</v>
      </c>
      <c r="CE660" s="31">
        <f t="shared" si="130"/>
        <v>0</v>
      </c>
      <c r="CF660" s="31">
        <f t="shared" si="131"/>
        <v>0</v>
      </c>
    </row>
    <row r="661" spans="1:84" x14ac:dyDescent="0.25">
      <c r="A661" s="9">
        <v>660</v>
      </c>
      <c r="B661" s="9" t="s">
        <v>4355</v>
      </c>
      <c r="C661" s="9" t="s">
        <v>4355</v>
      </c>
      <c r="D661" s="9" t="s">
        <v>2981</v>
      </c>
      <c r="E661" s="9" t="s">
        <v>33</v>
      </c>
      <c r="F661" s="9" t="s">
        <v>3665</v>
      </c>
      <c r="G661" s="9" t="s">
        <v>1351</v>
      </c>
      <c r="H661" s="31">
        <f>SUM('Дані з ДІСО'!J661:L661)</f>
        <v>1377</v>
      </c>
      <c r="I661" s="31">
        <f>SUM('Дані з ДІСО'!P661:R661)</f>
        <v>0</v>
      </c>
      <c r="J661" s="31">
        <f>SUM('Дані з ДІСО'!V661:X661)</f>
        <v>0</v>
      </c>
      <c r="K661">
        <f ca="1">ROUNDUP('Дані з ДІСО'!J661/'Коефіцієнти АТО'!$R661,0)</f>
        <v>35</v>
      </c>
      <c r="L661">
        <f ca="1">ROUNDUP('Дані з ДІСО'!K661/'Коефіцієнти АТО'!$R661,0)</f>
        <v>41</v>
      </c>
      <c r="M661">
        <f ca="1">ROUNDUP('Дані з ДІСО'!L661/'Коефіцієнти АТО'!$R661,0)</f>
        <v>15</v>
      </c>
      <c r="N661" s="28">
        <f ca="1">(K661*Параметри!$K$32+L661*Параметри!$L$32+M661*Параметри!$M$32)/18</f>
        <v>157.72222222222223</v>
      </c>
      <c r="O661" s="41">
        <f>'Дані з ДІСО'!Y661/H661</f>
        <v>0</v>
      </c>
      <c r="P661" s="31">
        <f ca="1">(1+0.25*O661)*N661*Параметри!$K$48</f>
        <v>32192.009325339117</v>
      </c>
      <c r="Q661" s="31">
        <f ca="1">P661*'Коефіцієнти АТО'!T661</f>
        <v>547.26415853076503</v>
      </c>
      <c r="R661" s="31">
        <f>H661*(1+0.25*O661)*Параметри!$K$61*Параметри!$K$20/1000</f>
        <v>0</v>
      </c>
      <c r="S661" s="31">
        <f>H661*(1+0.25*O661)*'Коефіцієнти АТО'!S661*Параметри!$K$20/1000</f>
        <v>5677.8503110560014</v>
      </c>
      <c r="T661" s="31">
        <f t="shared" ca="1" si="121"/>
        <v>38417.123794925879</v>
      </c>
      <c r="U661" s="31">
        <f t="shared" ca="1" si="120"/>
        <v>39725.565596546679</v>
      </c>
      <c r="V661">
        <f>ROUNDUP('Дані з ДІСО'!P661/Параметри!$K$24,0)</f>
        <v>0</v>
      </c>
      <c r="W661">
        <f>ROUNDUP('Дані з ДІСО'!Q661/Параметри!$K$24,0)</f>
        <v>0</v>
      </c>
      <c r="X661">
        <f>ROUNDUP('Дані з ДІСО'!R661/Параметри!$K$24,0)</f>
        <v>0</v>
      </c>
      <c r="Y661" s="28">
        <f>(V661*Параметри!$K$33+W661*Параметри!$L$33+X661*Параметри!$M$33)/18</f>
        <v>0</v>
      </c>
      <c r="Z661" s="41">
        <f>IF(I661=0,0,'Дані з ДІСО'!AA661/I661)</f>
        <v>0</v>
      </c>
      <c r="AA661" s="31">
        <f>(1+0.25*Z661)*Y661*Параметри!$K$48</f>
        <v>0</v>
      </c>
      <c r="AB661" s="31">
        <f ca="1">AA661*'Коефіцієнти АТО'!U661</f>
        <v>0</v>
      </c>
      <c r="AC661" s="31">
        <f>I661*(1+0.25*Z661)*Параметри!$K$61*Параметри!$K$20/1000</f>
        <v>0</v>
      </c>
      <c r="AD661" s="31">
        <f>(1+0.25*Z661)*I661*'Коефіцієнти АТО'!S661*Параметри!$K$20/1000</f>
        <v>0</v>
      </c>
      <c r="AE661" s="31">
        <f t="shared" ca="1" si="122"/>
        <v>0</v>
      </c>
      <c r="AF661" s="45">
        <v>28.849357731696934</v>
      </c>
      <c r="AG661" s="45">
        <f ca="1">T661/SUM('Дані з ДІСО'!J661:L661)</f>
        <v>27.89914582057072</v>
      </c>
      <c r="AH661">
        <f ca="1">'Коефіцієнти АТО'!R661</f>
        <v>15.5</v>
      </c>
      <c r="AI661">
        <v>14</v>
      </c>
      <c r="AJ661" s="44">
        <f t="shared" ca="1" si="123"/>
        <v>0.96706297866443625</v>
      </c>
      <c r="AK661" t="str">
        <f ca="1">IF(OR(B661="Область",B661="Київ"),"Ні",IF(AJ661&gt;Параметри!$K$72,"Так, верхній",IF(AJ661&lt;Параметри!$K$73,"Так, нижній","Ні")))</f>
        <v>Так, нижній</v>
      </c>
      <c r="AL661" s="45">
        <f ca="1">IF(AK661="Ні",AG661,IF(AK661="Так, верхній",AF661*Параметри!$K$72,AF661*Параметри!$K$73))</f>
        <v>28.849357731696934</v>
      </c>
      <c r="AM661">
        <f>'Дані з ДІСО'!AL661+'Дані з ДІСО'!AN661</f>
        <v>9</v>
      </c>
      <c r="AN661">
        <f>IF(AM661=0,0,'Дані з ДІСО'!AN661/AM661)</f>
        <v>0</v>
      </c>
      <c r="AO661" s="31">
        <f>AM661*(1+0.25*AN661)*Параметри!$K$50</f>
        <v>1723.0909366440001</v>
      </c>
      <c r="AP661" s="31">
        <f>ROUNDUP(('Дані з ДІСО'!AU661+'Дані з ДІСО'!AW661)/Параметри!$K$28,0)</f>
        <v>1</v>
      </c>
      <c r="AQ661" s="54">
        <f>AP661*Параметри!$M$35/18</f>
        <v>1.2777777777777777</v>
      </c>
      <c r="AR661" s="31">
        <f>IF(AP661=0,0,'Дані з ДІСО'!AW661/SUM('Дані з ДІСО'!AU661,'Дані з ДІСО'!AW661))</f>
        <v>0</v>
      </c>
      <c r="AS661" s="31">
        <f>(1+0.25*AR661)*AQ661*Параметри!$K$48</f>
        <v>260.80176628488891</v>
      </c>
      <c r="AT661">
        <f>ROUNDUP(('Дані з ДІСО'!AE661+'Дані не з ДІСО'!E661+'Дані не з ДІСО'!G661)/Параметри!$K$64,0)</f>
        <v>0</v>
      </c>
      <c r="AU661">
        <f t="shared" si="124"/>
        <v>0</v>
      </c>
      <c r="AV661">
        <f>IF(AT661=0,0,('Дані з ДІСО'!AH661+'Дані не з ДІСО'!G661)/('Дані з ДІСО'!AE661+'Дані не з ДІСО'!E661+'Дані не з ДІСО'!G661))</f>
        <v>0</v>
      </c>
      <c r="AW661" s="31">
        <f>AU661*(1+0.25*AV661)*Параметри!$K$48</f>
        <v>0</v>
      </c>
      <c r="AX661">
        <f>ROUNDUP('Дані з ДІСО'!AF661/Параметри!$K$65,0)</f>
        <v>0</v>
      </c>
      <c r="AY661">
        <f t="shared" si="125"/>
        <v>0</v>
      </c>
      <c r="AZ661">
        <f>IF(AX661=0,0,'Дані з ДІСО'!AI661/'Дані з ДІСО'!AF661)</f>
        <v>0</v>
      </c>
      <c r="BA661" s="31">
        <f>AY661*(1+0.25*AZ661)*Параметри!$K$48</f>
        <v>0</v>
      </c>
      <c r="BB661">
        <f>ROUNDUP('Дані з ДІСО'!AR661/Параметри!$K$29,0)</f>
        <v>0</v>
      </c>
      <c r="BC661">
        <f>ROUNDUP('Дані з ДІСО'!AS661/Параметри!$K$29,0)</f>
        <v>0</v>
      </c>
      <c r="BD661">
        <f>ROUNDUP('Дані з ДІСО'!AT661/Параметри!$K$29,0)</f>
        <v>0</v>
      </c>
      <c r="BE661" s="54">
        <f>(BB661*Параметри!$K$32+BC661*Параметри!$L$32+BD661*Параметри!$M$32)/18</f>
        <v>0</v>
      </c>
      <c r="BF661" s="31">
        <f>(BE661*Параметри!$K$48+SUM('Дані з ДІСО'!AR661:AT661)*IF(Параметри!$R$37="RNK",Параметри!$K$45,Параметри!$R$47)*Параметри!$K$20/1000)*Параметри!$K$69</f>
        <v>0</v>
      </c>
      <c r="BG661">
        <f>ROUNDUP(('Дані не з ДІСО'!I661+'Дані не з ДІСО'!K661)/Параметри!$K$26,0)</f>
        <v>0</v>
      </c>
      <c r="BH661" s="31">
        <f>BG661*Параметри!$M$36/18</f>
        <v>0</v>
      </c>
      <c r="BI661">
        <f>IF(BG661=0,0,'Дані не з ДІСО'!K661/('Дані не з ДІСО'!I661+'Дані не з ДІСО'!K661))</f>
        <v>0</v>
      </c>
      <c r="BJ661" s="31">
        <f>(1+0.25*BI661)*BH661*Параметри!$K$48</f>
        <v>0</v>
      </c>
      <c r="BK661">
        <f>ROUNDUP('Дані не з ДІСО'!M661/Параметри!$K$27,0)</f>
        <v>0</v>
      </c>
      <c r="BL661">
        <f>BK661*Параметри!$M$37/18</f>
        <v>0</v>
      </c>
      <c r="BM661" s="31">
        <f>BL661*Параметри!$K$48</f>
        <v>0</v>
      </c>
      <c r="BN661" s="31">
        <f>'Дані не з ДІСО'!N661*(7*Параметри!$K$50+Параметри!$K$49)</f>
        <v>0</v>
      </c>
      <c r="BO661">
        <f>ROUNDUP('Дані з ДІСО'!V661/Параметри!$K$25,0)</f>
        <v>0</v>
      </c>
      <c r="BP661">
        <f>ROUNDUP('Дані з ДІСО'!W661/Параметри!$K$25,0)</f>
        <v>0</v>
      </c>
      <c r="BQ661">
        <f>ROUNDUP('Дані з ДІСО'!X661/Параметри!$K$25,0)</f>
        <v>0</v>
      </c>
      <c r="BR661">
        <f>(BO661*Параметри!$K$34+BP661*Параметри!$L$34+BQ661*Параметри!$M$34)/18</f>
        <v>0</v>
      </c>
      <c r="BS661">
        <f>IF(J661=0,0,'Дані з ДІСО'!AC661/J661)</f>
        <v>0</v>
      </c>
      <c r="BT661" s="31">
        <f>(1+0.25*BS661)*BR661*Параметри!$K$48</f>
        <v>0</v>
      </c>
      <c r="BU661" s="31">
        <f ca="1">BT661*'Коефіцієнти АТО'!U661</f>
        <v>0</v>
      </c>
      <c r="BV661" s="31">
        <f>J661*(1+0.25*BS661)*Параметри!$K$61*Параметри!$K$20/1000</f>
        <v>0</v>
      </c>
      <c r="BW661" s="31">
        <f>(1+0.25*BS661)*J661*'Коефіцієнти АТО'!S661*Параметри!$K$20/1000</f>
        <v>0</v>
      </c>
      <c r="BX661" s="31">
        <f t="shared" ca="1" si="126"/>
        <v>0</v>
      </c>
      <c r="BY661">
        <f>ROUNDUP('Дані з ДІСО'!AG661/Параметри!$K$66,0)</f>
        <v>0</v>
      </c>
      <c r="BZ661">
        <f t="shared" si="127"/>
        <v>0</v>
      </c>
      <c r="CA661">
        <f>IF('Дані з ДІСО'!AG661=0,0,'Дані з ДІСО'!AJ661/'Дані з ДІСО'!AG661)</f>
        <v>0</v>
      </c>
      <c r="CB661" s="31">
        <f>BZ661*(1+0.25*CA661)*Параметри!$K$48</f>
        <v>0</v>
      </c>
      <c r="CC661" s="31">
        <f t="shared" ca="1" si="128"/>
        <v>41709.5</v>
      </c>
      <c r="CD661" s="31">
        <f t="shared" si="129"/>
        <v>0</v>
      </c>
      <c r="CE661" s="31">
        <f t="shared" si="130"/>
        <v>0</v>
      </c>
      <c r="CF661" s="31">
        <f t="shared" si="131"/>
        <v>0</v>
      </c>
    </row>
    <row r="662" spans="1:84" x14ac:dyDescent="0.25">
      <c r="A662" s="9">
        <v>661</v>
      </c>
      <c r="B662" s="9" t="s">
        <v>2951</v>
      </c>
      <c r="C662" s="9" t="s">
        <v>4353</v>
      </c>
      <c r="D662" s="9" t="s">
        <v>2981</v>
      </c>
      <c r="E662" s="9" t="s">
        <v>25</v>
      </c>
      <c r="F662" s="9" t="s">
        <v>3666</v>
      </c>
      <c r="G662" s="9" t="s">
        <v>1353</v>
      </c>
      <c r="H662" s="31">
        <f>SUM('Дані з ДІСО'!J662:L662)</f>
        <v>3372</v>
      </c>
      <c r="I662" s="31">
        <f>SUM('Дані з ДІСО'!P662:R662)</f>
        <v>0</v>
      </c>
      <c r="J662" s="31">
        <f>SUM('Дані з ДІСО'!V662:X662)</f>
        <v>0</v>
      </c>
      <c r="K662">
        <f ca="1">ROUNDUP('Дані з ДІСО'!J662/'Коефіцієнти АТО'!$R662,0)</f>
        <v>80</v>
      </c>
      <c r="L662">
        <f ca="1">ROUNDUP('Дані з ДІСО'!K662/'Коефіцієнти АТО'!$R662,0)</f>
        <v>97</v>
      </c>
      <c r="M662">
        <f ca="1">ROUNDUP('Дані з ДІСО'!L662/'Коефіцієнти АТО'!$R662,0)</f>
        <v>17</v>
      </c>
      <c r="N662" s="28">
        <f ca="1">(K662*Параметри!$K$32+L662*Параметри!$L$32+M662*Параметри!$M$32)/18</f>
        <v>330.22222222222223</v>
      </c>
      <c r="O662" s="41">
        <f>'Дані з ДІСО'!Y662/H662</f>
        <v>0</v>
      </c>
      <c r="P662" s="31">
        <f ca="1">(1+0.25*O662)*N662*Параметри!$K$48</f>
        <v>67400.247773799128</v>
      </c>
      <c r="Q662" s="31">
        <f ca="1">P662*'Коефіцієнти АТО'!T662</f>
        <v>1145.8042121545852</v>
      </c>
      <c r="R662" s="31">
        <f>H662*(1+0.25*O662)*Параметри!$K$61*Параметри!$K$20/1000</f>
        <v>0</v>
      </c>
      <c r="S662" s="31">
        <f>H662*(1+0.25*O662)*'Коефіцієнти АТО'!S662*Параметри!$K$20/1000</f>
        <v>13903.929737749337</v>
      </c>
      <c r="T662" s="31">
        <f t="shared" ca="1" si="121"/>
        <v>82449.981723703051</v>
      </c>
      <c r="U662" s="31">
        <f t="shared" ca="1" si="120"/>
        <v>82449.981723703051</v>
      </c>
      <c r="V662">
        <f>ROUNDUP('Дані з ДІСО'!P662/Параметри!$K$24,0)</f>
        <v>0</v>
      </c>
      <c r="W662">
        <f>ROUNDUP('Дані з ДІСО'!Q662/Параметри!$K$24,0)</f>
        <v>0</v>
      </c>
      <c r="X662">
        <f>ROUNDUP('Дані з ДІСО'!R662/Параметри!$K$24,0)</f>
        <v>0</v>
      </c>
      <c r="Y662" s="28">
        <f>(V662*Параметри!$K$33+W662*Параметри!$L$33+X662*Параметри!$M$33)/18</f>
        <v>0</v>
      </c>
      <c r="Z662" s="41">
        <f>IF(I662=0,0,'Дані з ДІСО'!AA662/I662)</f>
        <v>0</v>
      </c>
      <c r="AA662" s="31">
        <f>(1+0.25*Z662)*Y662*Параметри!$K$48</f>
        <v>0</v>
      </c>
      <c r="AB662" s="31">
        <f ca="1">AA662*'Коефіцієнти АТО'!U662</f>
        <v>0</v>
      </c>
      <c r="AC662" s="31">
        <f>I662*(1+0.25*Z662)*Параметри!$K$61*Параметри!$K$20/1000</f>
        <v>0</v>
      </c>
      <c r="AD662" s="31">
        <f>(1+0.25*Z662)*I662*'Коефіцієнти АТО'!S662*Параметри!$K$20/1000</f>
        <v>0</v>
      </c>
      <c r="AE662" s="31">
        <f t="shared" ca="1" si="122"/>
        <v>0</v>
      </c>
      <c r="AF662" s="45">
        <v>24.129603873253231</v>
      </c>
      <c r="AG662" s="45">
        <f ca="1">T662/SUM('Дані з ДІСО'!J662:L662)</f>
        <v>24.451358755546575</v>
      </c>
      <c r="AH662">
        <f ca="1">'Коефіцієнти АТО'!R662</f>
        <v>17.5</v>
      </c>
      <c r="AI662">
        <v>17</v>
      </c>
      <c r="AJ662" s="44">
        <f t="shared" ca="1" si="123"/>
        <v>1.0133344452724313</v>
      </c>
      <c r="AK662" t="str">
        <f ca="1">IF(OR(B662="Область",B662="Київ"),"Ні",IF(AJ662&gt;Параметри!$K$72,"Так, верхній",IF(AJ662&lt;Параметри!$K$73,"Так, нижній","Ні")))</f>
        <v>Ні</v>
      </c>
      <c r="AL662" s="45">
        <f ca="1">IF(AK662="Ні",AG662,IF(AK662="Так, верхній",AF662*Параметри!$K$72,AF662*Параметри!$K$73))</f>
        <v>24.451358755546575</v>
      </c>
      <c r="AM662">
        <f>'Дані з ДІСО'!AL662+'Дані з ДІСО'!AN662</f>
        <v>23</v>
      </c>
      <c r="AN662">
        <f>IF(AM662=0,0,'Дані з ДІСО'!AN662/AM662)</f>
        <v>0</v>
      </c>
      <c r="AO662" s="31">
        <f>AM662*(1+0.25*AN662)*Параметри!$K$50</f>
        <v>4403.4546158680005</v>
      </c>
      <c r="AP662" s="31">
        <f>ROUNDUP(('Дані з ДІСО'!AU662+'Дані з ДІСО'!AW662)/Параметри!$K$28,0)</f>
        <v>1</v>
      </c>
      <c r="AQ662" s="54">
        <f>AP662*Параметри!$M$35/18</f>
        <v>1.2777777777777777</v>
      </c>
      <c r="AR662" s="31">
        <f>IF(AP662=0,0,'Дані з ДІСО'!AW662/SUM('Дані з ДІСО'!AU662,'Дані з ДІСО'!AW662))</f>
        <v>0</v>
      </c>
      <c r="AS662" s="31">
        <f>(1+0.25*AR662)*AQ662*Параметри!$K$48</f>
        <v>260.80176628488891</v>
      </c>
      <c r="AT662">
        <f>ROUNDUP(('Дані з ДІСО'!AE662+'Дані не з ДІСО'!E662+'Дані не з ДІСО'!G662)/Параметри!$K$64,0)</f>
        <v>0</v>
      </c>
      <c r="AU662">
        <f t="shared" si="124"/>
        <v>0</v>
      </c>
      <c r="AV662">
        <f>IF(AT662=0,0,('Дані з ДІСО'!AH662+'Дані не з ДІСО'!G662)/('Дані з ДІСО'!AE662+'Дані не з ДІСО'!E662+'Дані не з ДІСО'!G662))</f>
        <v>0</v>
      </c>
      <c r="AW662" s="31">
        <f>AU662*(1+0.25*AV662)*Параметри!$K$48</f>
        <v>0</v>
      </c>
      <c r="AX662">
        <f>ROUNDUP('Дані з ДІСО'!AF662/Параметри!$K$65,0)</f>
        <v>0</v>
      </c>
      <c r="AY662">
        <f t="shared" si="125"/>
        <v>0</v>
      </c>
      <c r="AZ662">
        <f>IF(AX662=0,0,'Дані з ДІСО'!AI662/'Дані з ДІСО'!AF662)</f>
        <v>0</v>
      </c>
      <c r="BA662" s="31">
        <f>AY662*(1+0.25*AZ662)*Параметри!$K$48</f>
        <v>0</v>
      </c>
      <c r="BB662">
        <f>ROUNDUP('Дані з ДІСО'!AR662/Параметри!$K$29,0)</f>
        <v>0</v>
      </c>
      <c r="BC662">
        <f>ROUNDUP('Дані з ДІСО'!AS662/Параметри!$K$29,0)</f>
        <v>0</v>
      </c>
      <c r="BD662">
        <f>ROUNDUP('Дані з ДІСО'!AT662/Параметри!$K$29,0)</f>
        <v>0</v>
      </c>
      <c r="BE662" s="54">
        <f>(BB662*Параметри!$K$32+BC662*Параметри!$L$32+BD662*Параметри!$M$32)/18</f>
        <v>0</v>
      </c>
      <c r="BF662" s="31">
        <f>(BE662*Параметри!$K$48+SUM('Дані з ДІСО'!AR662:AT662)*IF(Параметри!$R$37="RNK",Параметри!$K$45,Параметри!$R$47)*Параметри!$K$20/1000)*Параметри!$K$69</f>
        <v>0</v>
      </c>
      <c r="BG662">
        <f>ROUNDUP(('Дані не з ДІСО'!I662+'Дані не з ДІСО'!K662)/Параметри!$K$26,0)</f>
        <v>0</v>
      </c>
      <c r="BH662" s="31">
        <f>BG662*Параметри!$M$36/18</f>
        <v>0</v>
      </c>
      <c r="BI662">
        <f>IF(BG662=0,0,'Дані не з ДІСО'!K662/('Дані не з ДІСО'!I662+'Дані не з ДІСО'!K662))</f>
        <v>0</v>
      </c>
      <c r="BJ662" s="31">
        <f>(1+0.25*BI662)*BH662*Параметри!$K$48</f>
        <v>0</v>
      </c>
      <c r="BK662">
        <f>ROUNDUP('Дані не з ДІСО'!M662/Параметри!$K$27,0)</f>
        <v>0</v>
      </c>
      <c r="BL662">
        <f>BK662*Параметри!$M$37/18</f>
        <v>0</v>
      </c>
      <c r="BM662" s="31">
        <f>BL662*Параметри!$K$48</f>
        <v>0</v>
      </c>
      <c r="BN662" s="31">
        <f>'Дані не з ДІСО'!N662*(7*Параметри!$K$50+Параметри!$K$49)</f>
        <v>0</v>
      </c>
      <c r="BO662">
        <f>ROUNDUP('Дані з ДІСО'!V662/Параметри!$K$25,0)</f>
        <v>0</v>
      </c>
      <c r="BP662">
        <f>ROUNDUP('Дані з ДІСО'!W662/Параметри!$K$25,0)</f>
        <v>0</v>
      </c>
      <c r="BQ662">
        <f>ROUNDUP('Дані з ДІСО'!X662/Параметри!$K$25,0)</f>
        <v>0</v>
      </c>
      <c r="BR662">
        <f>(BO662*Параметри!$K$34+BP662*Параметри!$L$34+BQ662*Параметри!$M$34)/18</f>
        <v>0</v>
      </c>
      <c r="BS662">
        <f>IF(J662=0,0,'Дані з ДІСО'!AC662/J662)</f>
        <v>0</v>
      </c>
      <c r="BT662" s="31">
        <f>(1+0.25*BS662)*BR662*Параметри!$K$48</f>
        <v>0</v>
      </c>
      <c r="BU662" s="31">
        <f ca="1">BT662*'Коефіцієнти АТО'!U662</f>
        <v>0</v>
      </c>
      <c r="BV662" s="31">
        <f>J662*(1+0.25*BS662)*Параметри!$K$61*Параметри!$K$20/1000</f>
        <v>0</v>
      </c>
      <c r="BW662" s="31">
        <f>(1+0.25*BS662)*J662*'Коефіцієнти АТО'!S662*Параметри!$K$20/1000</f>
        <v>0</v>
      </c>
      <c r="BX662" s="31">
        <f t="shared" ca="1" si="126"/>
        <v>0</v>
      </c>
      <c r="BY662">
        <f>ROUNDUP('Дані з ДІСО'!AG662/Параметри!$K$66,0)</f>
        <v>0</v>
      </c>
      <c r="BZ662">
        <f t="shared" si="127"/>
        <v>0</v>
      </c>
      <c r="CA662">
        <f>IF('Дані з ДІСО'!AG662=0,0,'Дані з ДІСО'!AJ662/'Дані з ДІСО'!AG662)</f>
        <v>0</v>
      </c>
      <c r="CB662" s="31">
        <f>BZ662*(1+0.25*CA662)*Параметри!$K$48</f>
        <v>0</v>
      </c>
      <c r="CC662" s="31">
        <f t="shared" ca="1" si="128"/>
        <v>87114.2</v>
      </c>
      <c r="CD662" s="31">
        <f t="shared" si="129"/>
        <v>0</v>
      </c>
      <c r="CE662" s="31">
        <f t="shared" si="130"/>
        <v>0</v>
      </c>
      <c r="CF662" s="31">
        <f t="shared" si="131"/>
        <v>0</v>
      </c>
    </row>
    <row r="663" spans="1:84" x14ac:dyDescent="0.25">
      <c r="A663" s="9">
        <v>662</v>
      </c>
      <c r="B663" s="9" t="s">
        <v>4354</v>
      </c>
      <c r="C663" s="9" t="s">
        <v>4354</v>
      </c>
      <c r="D663" s="9" t="s">
        <v>2981</v>
      </c>
      <c r="E663" s="9" t="s">
        <v>28</v>
      </c>
      <c r="F663" s="9" t="s">
        <v>3217</v>
      </c>
      <c r="G663" s="9" t="s">
        <v>1354</v>
      </c>
      <c r="H663" s="31">
        <f>SUM('Дані з ДІСО'!J663:L663)</f>
        <v>460</v>
      </c>
      <c r="I663" s="31">
        <f>SUM('Дані з ДІСО'!P663:R663)</f>
        <v>0</v>
      </c>
      <c r="J663" s="31">
        <f>SUM('Дані з ДІСО'!V663:X663)</f>
        <v>0</v>
      </c>
      <c r="K663">
        <f ca="1">ROUNDUP('Дані з ДІСО'!J663/'Коефіцієнти АТО'!$R663,0)</f>
        <v>18</v>
      </c>
      <c r="L663">
        <f ca="1">ROUNDUP('Дані з ДІСО'!K663/'Коефіцієнти АТО'!$R663,0)</f>
        <v>23</v>
      </c>
      <c r="M663">
        <f ca="1">ROUNDUP('Дані з ДІСО'!L663/'Коефіцієнти АТО'!$R663,0)</f>
        <v>7</v>
      </c>
      <c r="N663" s="28">
        <f ca="1">(K663*Параметри!$K$32+L663*Параметри!$L$32+M663*Параметри!$M$32)/18</f>
        <v>83.222222222222229</v>
      </c>
      <c r="O663" s="41">
        <f>'Дані з ДІСО'!Y663/H663</f>
        <v>0</v>
      </c>
      <c r="P663" s="31">
        <f ca="1">(1+0.25*O663)*N663*Параметри!$K$48</f>
        <v>16986.132430207115</v>
      </c>
      <c r="Q663" s="31">
        <f ca="1">P663*'Коефіцієнти АТО'!T663</f>
        <v>288.76425131352096</v>
      </c>
      <c r="R663" s="31">
        <f>H663*(1+0.25*O663)*Параметри!$K$61*Параметри!$K$20/1000</f>
        <v>0</v>
      </c>
      <c r="S663" s="31">
        <f>H663*(1+0.25*O663)*'Коефіцієнти АТО'!S663*Параметри!$K$20/1000</f>
        <v>2370.9251480444445</v>
      </c>
      <c r="T663" s="31">
        <f t="shared" ca="1" si="121"/>
        <v>19645.82182956508</v>
      </c>
      <c r="U663" s="31">
        <f t="shared" ca="1" si="120"/>
        <v>19645.82182956508</v>
      </c>
      <c r="V663">
        <f>ROUNDUP('Дані з ДІСО'!P663/Параметри!$K$24,0)</f>
        <v>0</v>
      </c>
      <c r="W663">
        <f>ROUNDUP('Дані з ДІСО'!Q663/Параметри!$K$24,0)</f>
        <v>0</v>
      </c>
      <c r="X663">
        <f>ROUNDUP('Дані з ДІСО'!R663/Параметри!$K$24,0)</f>
        <v>0</v>
      </c>
      <c r="Y663" s="28">
        <f>(V663*Параметри!$K$33+W663*Параметри!$L$33+X663*Параметри!$M$33)/18</f>
        <v>0</v>
      </c>
      <c r="Z663" s="41">
        <f>IF(I663=0,0,'Дані з ДІСО'!AA663/I663)</f>
        <v>0</v>
      </c>
      <c r="AA663" s="31">
        <f>(1+0.25*Z663)*Y663*Параметри!$K$48</f>
        <v>0</v>
      </c>
      <c r="AB663" s="31">
        <f ca="1">AA663*'Коефіцієнти АТО'!U663</f>
        <v>0</v>
      </c>
      <c r="AC663" s="31">
        <f>I663*(1+0.25*Z663)*Параметри!$K$61*Параметри!$K$20/1000</f>
        <v>0</v>
      </c>
      <c r="AD663" s="31">
        <f>(1+0.25*Z663)*I663*'Коефіцієнти АТО'!S663*Параметри!$K$20/1000</f>
        <v>0</v>
      </c>
      <c r="AE663" s="31">
        <f t="shared" ca="1" si="122"/>
        <v>0</v>
      </c>
      <c r="AF663" s="45">
        <v>39.454885794028449</v>
      </c>
      <c r="AG663" s="45">
        <f ca="1">T663/SUM('Дані з ДІСО'!J663:L663)</f>
        <v>42.708308325141481</v>
      </c>
      <c r="AH663">
        <f ca="1">'Коефіцієнти АТО'!R663</f>
        <v>10</v>
      </c>
      <c r="AI663">
        <v>10</v>
      </c>
      <c r="AJ663" s="44">
        <f t="shared" ca="1" si="123"/>
        <v>1.0824593067661457</v>
      </c>
      <c r="AK663" t="str">
        <f ca="1">IF(OR(B663="Область",B663="Київ"),"Ні",IF(AJ663&gt;Параметри!$K$72,"Так, верхній",IF(AJ663&lt;Параметри!$K$73,"Так, нижній","Ні")))</f>
        <v>Ні</v>
      </c>
      <c r="AL663" s="45">
        <f ca="1">IF(AK663="Ні",AG663,IF(AK663="Так, верхній",AF663*Параметри!$K$72,AF663*Параметри!$K$73))</f>
        <v>42.708308325141481</v>
      </c>
      <c r="AM663">
        <f>'Дані з ДІСО'!AL663+'Дані з ДІСО'!AN663</f>
        <v>12</v>
      </c>
      <c r="AN663">
        <f>IF(AM663=0,0,'Дані з ДІСО'!AN663/AM663)</f>
        <v>0</v>
      </c>
      <c r="AO663" s="31">
        <f>AM663*(1+0.25*AN663)*Параметри!$K$50</f>
        <v>2297.4545821920001</v>
      </c>
      <c r="AP663" s="31">
        <f>ROUNDUP(('Дані з ДІСО'!AU663+'Дані з ДІСО'!AW663)/Параметри!$K$28,0)</f>
        <v>4</v>
      </c>
      <c r="AQ663" s="54">
        <f>AP663*Параметри!$M$35/18</f>
        <v>5.1111111111111107</v>
      </c>
      <c r="AR663" s="31">
        <f>IF(AP663=0,0,'Дані з ДІСО'!AW663/SUM('Дані з ДІСО'!AU663,'Дані з ДІСО'!AW663))</f>
        <v>0</v>
      </c>
      <c r="AS663" s="31">
        <f>(1+0.25*AR663)*AQ663*Параметри!$K$48</f>
        <v>1043.2070651395557</v>
      </c>
      <c r="AT663">
        <f>ROUNDUP(('Дані з ДІСО'!AE663+'Дані не з ДІСО'!E663+'Дані не з ДІСО'!G663)/Параметри!$K$64,0)</f>
        <v>0</v>
      </c>
      <c r="AU663">
        <f t="shared" si="124"/>
        <v>0</v>
      </c>
      <c r="AV663">
        <f>IF(AT663=0,0,('Дані з ДІСО'!AH663+'Дані не з ДІСО'!G663)/('Дані з ДІСО'!AE663+'Дані не з ДІСО'!E663+'Дані не з ДІСО'!G663))</f>
        <v>0</v>
      </c>
      <c r="AW663" s="31">
        <f>AU663*(1+0.25*AV663)*Параметри!$K$48</f>
        <v>0</v>
      </c>
      <c r="AX663">
        <f>ROUNDUP('Дані з ДІСО'!AF663/Параметри!$K$65,0)</f>
        <v>0</v>
      </c>
      <c r="AY663">
        <f t="shared" si="125"/>
        <v>0</v>
      </c>
      <c r="AZ663">
        <f>IF(AX663=0,0,'Дані з ДІСО'!AI663/'Дані з ДІСО'!AF663)</f>
        <v>0</v>
      </c>
      <c r="BA663" s="31">
        <f>AY663*(1+0.25*AZ663)*Параметри!$K$48</f>
        <v>0</v>
      </c>
      <c r="BB663">
        <f>ROUNDUP('Дані з ДІСО'!AR663/Параметри!$K$29,0)</f>
        <v>0</v>
      </c>
      <c r="BC663">
        <f>ROUNDUP('Дані з ДІСО'!AS663/Параметри!$K$29,0)</f>
        <v>0</v>
      </c>
      <c r="BD663">
        <f>ROUNDUP('Дані з ДІСО'!AT663/Параметри!$K$29,0)</f>
        <v>0</v>
      </c>
      <c r="BE663" s="54">
        <f>(BB663*Параметри!$K$32+BC663*Параметри!$L$32+BD663*Параметри!$M$32)/18</f>
        <v>0</v>
      </c>
      <c r="BF663" s="31">
        <f>(BE663*Параметри!$K$48+SUM('Дані з ДІСО'!AR663:AT663)*IF(Параметри!$R$37="RNK",Параметри!$K$45,Параметри!$R$47)*Параметри!$K$20/1000)*Параметри!$K$69</f>
        <v>0</v>
      </c>
      <c r="BG663">
        <f>ROUNDUP(('Дані не з ДІСО'!I663+'Дані не з ДІСО'!K663)/Параметри!$K$26,0)</f>
        <v>0</v>
      </c>
      <c r="BH663" s="31">
        <f>BG663*Параметри!$M$36/18</f>
        <v>0</v>
      </c>
      <c r="BI663">
        <f>IF(BG663=0,0,'Дані не з ДІСО'!K663/('Дані не з ДІСО'!I663+'Дані не з ДІСО'!K663))</f>
        <v>0</v>
      </c>
      <c r="BJ663" s="31">
        <f>(1+0.25*BI663)*BH663*Параметри!$K$48</f>
        <v>0</v>
      </c>
      <c r="BK663">
        <f>ROUNDUP('Дані не з ДІСО'!M663/Параметри!$K$27,0)</f>
        <v>0</v>
      </c>
      <c r="BL663">
        <f>BK663*Параметри!$M$37/18</f>
        <v>0</v>
      </c>
      <c r="BM663" s="31">
        <f>BL663*Параметри!$K$48</f>
        <v>0</v>
      </c>
      <c r="BN663" s="31">
        <f>'Дані не з ДІСО'!N663*(7*Параметри!$K$50+Параметри!$K$49)</f>
        <v>0</v>
      </c>
      <c r="BO663">
        <f>ROUNDUP('Дані з ДІСО'!V663/Параметри!$K$25,0)</f>
        <v>0</v>
      </c>
      <c r="BP663">
        <f>ROUNDUP('Дані з ДІСО'!W663/Параметри!$K$25,0)</f>
        <v>0</v>
      </c>
      <c r="BQ663">
        <f>ROUNDUP('Дані з ДІСО'!X663/Параметри!$K$25,0)</f>
        <v>0</v>
      </c>
      <c r="BR663">
        <f>(BO663*Параметри!$K$34+BP663*Параметри!$L$34+BQ663*Параметри!$M$34)/18</f>
        <v>0</v>
      </c>
      <c r="BS663">
        <f>IF(J663=0,0,'Дані з ДІСО'!AC663/J663)</f>
        <v>0</v>
      </c>
      <c r="BT663" s="31">
        <f>(1+0.25*BS663)*BR663*Параметри!$K$48</f>
        <v>0</v>
      </c>
      <c r="BU663" s="31">
        <f ca="1">BT663*'Коефіцієнти АТО'!U663</f>
        <v>0</v>
      </c>
      <c r="BV663" s="31">
        <f>J663*(1+0.25*BS663)*Параметри!$K$61*Параметри!$K$20/1000</f>
        <v>0</v>
      </c>
      <c r="BW663" s="31">
        <f>(1+0.25*BS663)*J663*'Коефіцієнти АТО'!S663*Параметри!$K$20/1000</f>
        <v>0</v>
      </c>
      <c r="BX663" s="31">
        <f t="shared" ca="1" si="126"/>
        <v>0</v>
      </c>
      <c r="BY663">
        <f>ROUNDUP('Дані з ДІСО'!AG663/Параметри!$K$66,0)</f>
        <v>0</v>
      </c>
      <c r="BZ663">
        <f t="shared" si="127"/>
        <v>0</v>
      </c>
      <c r="CA663">
        <f>IF('Дані з ДІСО'!AG663=0,0,'Дані з ДІСО'!AJ663/'Дані з ДІСО'!AG663)</f>
        <v>0</v>
      </c>
      <c r="CB663" s="31">
        <f>BZ663*(1+0.25*CA663)*Параметри!$K$48</f>
        <v>0</v>
      </c>
      <c r="CC663" s="31">
        <f t="shared" ca="1" si="128"/>
        <v>22986.5</v>
      </c>
      <c r="CD663" s="31">
        <f t="shared" si="129"/>
        <v>0</v>
      </c>
      <c r="CE663" s="31">
        <f t="shared" si="130"/>
        <v>0</v>
      </c>
      <c r="CF663" s="31">
        <f t="shared" si="131"/>
        <v>0</v>
      </c>
    </row>
    <row r="664" spans="1:84" x14ac:dyDescent="0.25">
      <c r="A664" s="9">
        <v>663</v>
      </c>
      <c r="B664" s="9" t="s">
        <v>2951</v>
      </c>
      <c r="C664" s="9" t="s">
        <v>4353</v>
      </c>
      <c r="D664" s="9" t="s">
        <v>2981</v>
      </c>
      <c r="E664" s="9" t="s">
        <v>25</v>
      </c>
      <c r="F664" s="9" t="s">
        <v>3667</v>
      </c>
      <c r="G664" s="9" t="s">
        <v>1356</v>
      </c>
      <c r="H664" s="31">
        <f>SUM('Дані з ДІСО'!J664:L664)</f>
        <v>1396</v>
      </c>
      <c r="I664" s="31">
        <f>SUM('Дані з ДІСО'!P664:R664)</f>
        <v>0</v>
      </c>
      <c r="J664" s="31">
        <f>SUM('Дані з ДІСО'!V664:X664)</f>
        <v>0</v>
      </c>
      <c r="K664">
        <f ca="1">ROUNDUP('Дані з ДІСО'!J664/'Коефіцієнти АТО'!$R664,0)</f>
        <v>34</v>
      </c>
      <c r="L664">
        <f ca="1">ROUNDUP('Дані з ДІСО'!K664/'Коефіцієнти АТО'!$R664,0)</f>
        <v>38</v>
      </c>
      <c r="M664">
        <f ca="1">ROUNDUP('Дані з ДІСО'!L664/'Коефіцієнти АТО'!$R664,0)</f>
        <v>14</v>
      </c>
      <c r="N664" s="28">
        <f ca="1">(K664*Параметри!$K$32+L664*Параметри!$L$32+M664*Параметри!$M$32)/18</f>
        <v>148.55555555555554</v>
      </c>
      <c r="O664" s="41">
        <f>'Дані з ДІСО'!Y664/H664</f>
        <v>0</v>
      </c>
      <c r="P664" s="31">
        <f ca="1">(1+0.25*O664)*N664*Параметри!$K$48</f>
        <v>30321.04013242578</v>
      </c>
      <c r="Q664" s="31">
        <f ca="1">P664*'Коефіцієнти АТО'!T664</f>
        <v>515.45768225123834</v>
      </c>
      <c r="R664" s="31">
        <f>H664*(1+0.25*O664)*Параметри!$K$61*Параметри!$K$20/1000</f>
        <v>0</v>
      </c>
      <c r="S664" s="31">
        <f>H664*(1+0.25*O664)*'Коефіцієнти АТО'!S664*Параметри!$K$20/1000</f>
        <v>4317.1454434826674</v>
      </c>
      <c r="T664" s="31">
        <f t="shared" ca="1" si="121"/>
        <v>35153.643258159689</v>
      </c>
      <c r="U664" s="31">
        <f t="shared" ca="1" si="120"/>
        <v>35153.643258159689</v>
      </c>
      <c r="V664">
        <f>ROUNDUP('Дані з ДІСО'!P664/Параметри!$K$24,0)</f>
        <v>0</v>
      </c>
      <c r="W664">
        <f>ROUNDUP('Дані з ДІСО'!Q664/Параметри!$K$24,0)</f>
        <v>0</v>
      </c>
      <c r="X664">
        <f>ROUNDUP('Дані з ДІСО'!R664/Параметри!$K$24,0)</f>
        <v>0</v>
      </c>
      <c r="Y664" s="28">
        <f>(V664*Параметри!$K$33+W664*Параметри!$L$33+X664*Параметри!$M$33)/18</f>
        <v>0</v>
      </c>
      <c r="Z664" s="41">
        <f>IF(I664=0,0,'Дані з ДІСО'!AA664/I664)</f>
        <v>0</v>
      </c>
      <c r="AA664" s="31">
        <f>(1+0.25*Z664)*Y664*Параметри!$K$48</f>
        <v>0</v>
      </c>
      <c r="AB664" s="31">
        <f ca="1">AA664*'Коефіцієнти АТО'!U664</f>
        <v>0</v>
      </c>
      <c r="AC664" s="31">
        <f>I664*(1+0.25*Z664)*Параметри!$K$61*Параметри!$K$20/1000</f>
        <v>0</v>
      </c>
      <c r="AD664" s="31">
        <f>(1+0.25*Z664)*I664*'Коефіцієнти АТО'!S664*Параметри!$K$20/1000</f>
        <v>0</v>
      </c>
      <c r="AE664" s="31">
        <f t="shared" ca="1" si="122"/>
        <v>0</v>
      </c>
      <c r="AF664" s="45">
        <v>24.930470844344057</v>
      </c>
      <c r="AG664" s="45">
        <f ca="1">T664/SUM('Дані з ДІСО'!J664:L664)</f>
        <v>25.181692878337888</v>
      </c>
      <c r="AH664">
        <f ca="1">'Коефіцієнти АТО'!R664</f>
        <v>16.5</v>
      </c>
      <c r="AI664">
        <v>17</v>
      </c>
      <c r="AJ664" s="44">
        <f t="shared" ca="1" si="123"/>
        <v>1.0100769069129243</v>
      </c>
      <c r="AK664" t="str">
        <f ca="1">IF(OR(B664="Область",B664="Київ"),"Ні",IF(AJ664&gt;Параметри!$K$72,"Так, верхній",IF(AJ664&lt;Параметри!$K$73,"Так, нижній","Ні")))</f>
        <v>Ні</v>
      </c>
      <c r="AL664" s="45">
        <f ca="1">IF(AK664="Ні",AG664,IF(AK664="Так, верхній",AF664*Параметри!$K$72,AF664*Параметри!$K$73))</f>
        <v>25.181692878337888</v>
      </c>
      <c r="AM664">
        <f>'Дані з ДІСО'!AL664+'Дані з ДІСО'!AN664</f>
        <v>3</v>
      </c>
      <c r="AN664">
        <f>IF(AM664=0,0,'Дані з ДІСО'!AN664/AM664)</f>
        <v>0</v>
      </c>
      <c r="AO664" s="31">
        <f>AM664*(1+0.25*AN664)*Параметри!$K$50</f>
        <v>574.36364554800002</v>
      </c>
      <c r="AP664" s="31">
        <f>ROUNDUP(('Дані з ДІСО'!AU664+'Дані з ДІСО'!AW664)/Параметри!$K$28,0)</f>
        <v>0</v>
      </c>
      <c r="AQ664" s="54">
        <f>AP664*Параметри!$M$35/18</f>
        <v>0</v>
      </c>
      <c r="AR664" s="31">
        <f>IF(AP664=0,0,'Дані з ДІСО'!AW664/SUM('Дані з ДІСО'!AU664,'Дані з ДІСО'!AW664))</f>
        <v>0</v>
      </c>
      <c r="AS664" s="31">
        <f>(1+0.25*AR664)*AQ664*Параметри!$K$48</f>
        <v>0</v>
      </c>
      <c r="AT664">
        <f>ROUNDUP(('Дані з ДІСО'!AE664+'Дані не з ДІСО'!E664+'Дані не з ДІСО'!G664)/Параметри!$K$64,0)</f>
        <v>0</v>
      </c>
      <c r="AU664">
        <f t="shared" si="124"/>
        <v>0</v>
      </c>
      <c r="AV664">
        <f>IF(AT664=0,0,('Дані з ДІСО'!AH664+'Дані не з ДІСО'!G664)/('Дані з ДІСО'!AE664+'Дані не з ДІСО'!E664+'Дані не з ДІСО'!G664))</f>
        <v>0</v>
      </c>
      <c r="AW664" s="31">
        <f>AU664*(1+0.25*AV664)*Параметри!$K$48</f>
        <v>0</v>
      </c>
      <c r="AX664">
        <f>ROUNDUP('Дані з ДІСО'!AF664/Параметри!$K$65,0)</f>
        <v>0</v>
      </c>
      <c r="AY664">
        <f t="shared" si="125"/>
        <v>0</v>
      </c>
      <c r="AZ664">
        <f>IF(AX664=0,0,'Дані з ДІСО'!AI664/'Дані з ДІСО'!AF664)</f>
        <v>0</v>
      </c>
      <c r="BA664" s="31">
        <f>AY664*(1+0.25*AZ664)*Параметри!$K$48</f>
        <v>0</v>
      </c>
      <c r="BB664">
        <f>ROUNDUP('Дані з ДІСО'!AR664/Параметри!$K$29,0)</f>
        <v>0</v>
      </c>
      <c r="BC664">
        <f>ROUNDUP('Дані з ДІСО'!AS664/Параметри!$K$29,0)</f>
        <v>0</v>
      </c>
      <c r="BD664">
        <f>ROUNDUP('Дані з ДІСО'!AT664/Параметри!$K$29,0)</f>
        <v>0</v>
      </c>
      <c r="BE664" s="54">
        <f>(BB664*Параметри!$K$32+BC664*Параметри!$L$32+BD664*Параметри!$M$32)/18</f>
        <v>0</v>
      </c>
      <c r="BF664" s="31">
        <f>(BE664*Параметри!$K$48+SUM('Дані з ДІСО'!AR664:AT664)*IF(Параметри!$R$37="RNK",Параметри!$K$45,Параметри!$R$47)*Параметри!$K$20/1000)*Параметри!$K$69</f>
        <v>0</v>
      </c>
      <c r="BG664">
        <f>ROUNDUP(('Дані не з ДІСО'!I664+'Дані не з ДІСО'!K664)/Параметри!$K$26,0)</f>
        <v>0</v>
      </c>
      <c r="BH664" s="31">
        <f>BG664*Параметри!$M$36/18</f>
        <v>0</v>
      </c>
      <c r="BI664">
        <f>IF(BG664=0,0,'Дані не з ДІСО'!K664/('Дані не з ДІСО'!I664+'Дані не з ДІСО'!K664))</f>
        <v>0</v>
      </c>
      <c r="BJ664" s="31">
        <f>(1+0.25*BI664)*BH664*Параметри!$K$48</f>
        <v>0</v>
      </c>
      <c r="BK664">
        <f>ROUNDUP('Дані не з ДІСО'!M664/Параметри!$K$27,0)</f>
        <v>0</v>
      </c>
      <c r="BL664">
        <f>BK664*Параметри!$M$37/18</f>
        <v>0</v>
      </c>
      <c r="BM664" s="31">
        <f>BL664*Параметри!$K$48</f>
        <v>0</v>
      </c>
      <c r="BN664" s="31">
        <f>'Дані не з ДІСО'!N664*(7*Параметри!$K$50+Параметри!$K$49)</f>
        <v>0</v>
      </c>
      <c r="BO664">
        <f>ROUNDUP('Дані з ДІСО'!V664/Параметри!$K$25,0)</f>
        <v>0</v>
      </c>
      <c r="BP664">
        <f>ROUNDUP('Дані з ДІСО'!W664/Параметри!$K$25,0)</f>
        <v>0</v>
      </c>
      <c r="BQ664">
        <f>ROUNDUP('Дані з ДІСО'!X664/Параметри!$K$25,0)</f>
        <v>0</v>
      </c>
      <c r="BR664">
        <f>(BO664*Параметри!$K$34+BP664*Параметри!$L$34+BQ664*Параметри!$M$34)/18</f>
        <v>0</v>
      </c>
      <c r="BS664">
        <f>IF(J664=0,0,'Дані з ДІСО'!AC664/J664)</f>
        <v>0</v>
      </c>
      <c r="BT664" s="31">
        <f>(1+0.25*BS664)*BR664*Параметри!$K$48</f>
        <v>0</v>
      </c>
      <c r="BU664" s="31">
        <f ca="1">BT664*'Коефіцієнти АТО'!U664</f>
        <v>0</v>
      </c>
      <c r="BV664" s="31">
        <f>J664*(1+0.25*BS664)*Параметри!$K$61*Параметри!$K$20/1000</f>
        <v>0</v>
      </c>
      <c r="BW664" s="31">
        <f>(1+0.25*BS664)*J664*'Коефіцієнти АТО'!S664*Параметри!$K$20/1000</f>
        <v>0</v>
      </c>
      <c r="BX664" s="31">
        <f t="shared" ca="1" si="126"/>
        <v>0</v>
      </c>
      <c r="BY664">
        <f>ROUNDUP('Дані з ДІСО'!AG664/Параметри!$K$66,0)</f>
        <v>0</v>
      </c>
      <c r="BZ664">
        <f t="shared" si="127"/>
        <v>0</v>
      </c>
      <c r="CA664">
        <f>IF('Дані з ДІСО'!AG664=0,0,'Дані з ДІСО'!AJ664/'Дані з ДІСО'!AG664)</f>
        <v>0</v>
      </c>
      <c r="CB664" s="31">
        <f>BZ664*(1+0.25*CA664)*Параметри!$K$48</f>
        <v>0</v>
      </c>
      <c r="CC664" s="31">
        <f t="shared" ca="1" si="128"/>
        <v>35728</v>
      </c>
      <c r="CD664" s="31">
        <f t="shared" si="129"/>
        <v>0</v>
      </c>
      <c r="CE664" s="31">
        <f t="shared" si="130"/>
        <v>0</v>
      </c>
      <c r="CF664" s="31">
        <f t="shared" si="131"/>
        <v>0</v>
      </c>
    </row>
    <row r="665" spans="1:84" x14ac:dyDescent="0.25">
      <c r="A665" s="9">
        <v>664</v>
      </c>
      <c r="B665" s="9" t="s">
        <v>20</v>
      </c>
      <c r="C665" s="9" t="s">
        <v>20</v>
      </c>
      <c r="D665" s="9" t="s">
        <v>2983</v>
      </c>
      <c r="E665" s="9" t="s">
        <v>21</v>
      </c>
      <c r="F665" s="9" t="s">
        <v>2982</v>
      </c>
      <c r="G665" s="9" t="s">
        <v>1359</v>
      </c>
      <c r="H665" s="31">
        <f>SUM('Дані з ДІСО'!J665:L665)</f>
        <v>1723</v>
      </c>
      <c r="I665" s="31">
        <f>SUM('Дані з ДІСО'!P665:R665)</f>
        <v>762</v>
      </c>
      <c r="J665" s="31">
        <f>SUM('Дані з ДІСО'!V665:X665)</f>
        <v>1044</v>
      </c>
      <c r="K665">
        <f ca="1">ROUNDUP('Дані з ДІСО'!J665/'Коефіцієнти АТО'!$R665,0)</f>
        <v>17</v>
      </c>
      <c r="L665">
        <f ca="1">ROUNDUP('Дані з ДІСО'!K665/'Коефіцієнти АТО'!$R665,0)</f>
        <v>35</v>
      </c>
      <c r="M665">
        <f ca="1">ROUNDUP('Дані з ДІСО'!L665/'Коефіцієнти АТО'!$R665,0)</f>
        <v>35</v>
      </c>
      <c r="N665" s="28">
        <f ca="1">(K665*Параметри!$K$32+L665*Параметри!$L$32+M665*Параметри!$M$32)/18</f>
        <v>163.61111111111111</v>
      </c>
      <c r="O665" s="41">
        <f>'Дані з ДІСО'!Y665/H665</f>
        <v>4.8752176436448053E-2</v>
      </c>
      <c r="P665" s="31">
        <f ca="1">(1+0.25*O665)*N665*Параметри!$K$48</f>
        <v>33800.972413648902</v>
      </c>
      <c r="Q665" s="31">
        <f ca="1">P665*'Коефіцієнти АТО'!T665</f>
        <v>2366.0680689554233</v>
      </c>
      <c r="R665" s="31">
        <f>H665*(1+0.25*O665)*Параметри!$K$61*Параметри!$K$20/1000</f>
        <v>0</v>
      </c>
      <c r="S665" s="31">
        <f>H665*(1+0.25*O665)*'Коефіцієнти АТО'!S665*Параметри!$K$20/1000</f>
        <v>3595.5595288604445</v>
      </c>
      <c r="T665" s="31">
        <f t="shared" ca="1" si="121"/>
        <v>39762.600011464769</v>
      </c>
      <c r="U665" s="31">
        <f t="shared" ca="1" si="120"/>
        <v>39762.600011464769</v>
      </c>
      <c r="V665">
        <f>ROUNDUP('Дані з ДІСО'!P665/Параметри!$K$24,0)</f>
        <v>36</v>
      </c>
      <c r="W665">
        <f>ROUNDUP('Дані з ДІСО'!Q665/Параметри!$K$24,0)</f>
        <v>41</v>
      </c>
      <c r="X665">
        <f>ROUNDUP('Дані з ДІСО'!R665/Параметри!$K$24,0)</f>
        <v>10</v>
      </c>
      <c r="Y665" s="28">
        <f>(V665*Параметри!$K$33+W665*Параметри!$L$33+X665*Параметри!$M$33)/18</f>
        <v>174</v>
      </c>
      <c r="Z665" s="41">
        <f>IF(I665=0,0,'Дані з ДІСО'!AA665/I665)</f>
        <v>0</v>
      </c>
      <c r="AA665" s="31">
        <f>(1+0.25*Z665)*Y665*Параметри!$K$48</f>
        <v>35514.397043664008</v>
      </c>
      <c r="AB665" s="31">
        <f>AA665*'Коефіцієнти АТО'!U665</f>
        <v>3586.9541014100651</v>
      </c>
      <c r="AC665" s="31">
        <f>I665*(1+0.25*Z665)*Параметри!$K$61*Параметри!$K$20/1000</f>
        <v>0</v>
      </c>
      <c r="AD665" s="31">
        <f>(1+0.25*Z665)*I665*'Коефіцієнти АТО'!S665*Параметри!$K$20/1000</f>
        <v>1570.9956198346667</v>
      </c>
      <c r="AE665" s="31">
        <f t="shared" si="122"/>
        <v>40672.346764908747</v>
      </c>
      <c r="AF665" s="45">
        <v>21.49731028320139</v>
      </c>
      <c r="AG665" s="45">
        <f ca="1">T665/SUM('Дані з ДІСО'!J665:L665)</f>
        <v>23.077539182510023</v>
      </c>
      <c r="AH665">
        <f ca="1">'Коефіцієнти АТО'!R665</f>
        <v>20</v>
      </c>
      <c r="AI665">
        <v>20</v>
      </c>
      <c r="AJ665" s="44">
        <f t="shared" ca="1" si="123"/>
        <v>1.0735082146785344</v>
      </c>
      <c r="AK665" t="str">
        <f>IF(OR(B665="Область",B665="Київ"),"Ні",IF(AJ665&gt;Параметри!$K$72,"Так, верхній",IF(AJ665&lt;Параметри!$K$73,"Так, нижній","Ні")))</f>
        <v>Ні</v>
      </c>
      <c r="AL665" s="45">
        <f ca="1">IF(AK665="Ні",AG665,IF(AK665="Так, верхній",AF665*Параметри!$K$72,AF665*Параметри!$K$73))</f>
        <v>23.077539182510023</v>
      </c>
      <c r="AM665">
        <f>'Дані з ДІСО'!AL665+'Дані з ДІСО'!AN665</f>
        <v>0</v>
      </c>
      <c r="AN665">
        <f>IF(AM665=0,0,'Дані з ДІСО'!AN665/AM665)</f>
        <v>0</v>
      </c>
      <c r="AO665" s="31">
        <f>AM665*(1+0.25*AN665)*Параметри!$K$50</f>
        <v>0</v>
      </c>
      <c r="AP665" s="31">
        <f>ROUNDUP(('Дані з ДІСО'!AU665+'Дані з ДІСО'!AW665)/Параметри!$K$28,0)</f>
        <v>0</v>
      </c>
      <c r="AQ665" s="54">
        <f>AP665*Параметри!$M$35/18</f>
        <v>0</v>
      </c>
      <c r="AR665" s="31">
        <f>IF(AP665=0,0,'Дані з ДІСО'!AW665/SUM('Дані з ДІСО'!AU665,'Дані з ДІСО'!AW665))</f>
        <v>0</v>
      </c>
      <c r="AS665" s="31">
        <f>(1+0.25*AR665)*AQ665*Параметри!$K$48</f>
        <v>0</v>
      </c>
      <c r="AT665">
        <f>ROUNDUP(('Дані з ДІСО'!AE665+'Дані не з ДІСО'!E665+'Дані не з ДІСО'!G665)/Параметри!$K$64,0)</f>
        <v>74</v>
      </c>
      <c r="AU665">
        <f t="shared" si="124"/>
        <v>148</v>
      </c>
      <c r="AV665">
        <f>IF(AT665=0,0,('Дані з ДІСО'!AH665+'Дані не з ДІСО'!G665)/('Дані з ДІСО'!AE665+'Дані не з ДІСО'!E665+'Дані не з ДІСО'!G665))</f>
        <v>3.940217391304348E-2</v>
      </c>
      <c r="AW665" s="31">
        <f>AU665*(1+0.25*AV665)*Параметри!$K$48</f>
        <v>30505.209810720302</v>
      </c>
      <c r="AX665">
        <f>ROUNDUP('Дані з ДІСО'!AF665/Параметри!$K$65,0)</f>
        <v>80</v>
      </c>
      <c r="AY665">
        <f t="shared" si="125"/>
        <v>160</v>
      </c>
      <c r="AZ665">
        <f>IF(AX665=0,0,'Дані з ДІСО'!AI665/'Дані з ДІСО'!AF665)</f>
        <v>0</v>
      </c>
      <c r="BA665" s="31">
        <f>AY665*(1+0.25*AZ665)*Параметри!$K$48</f>
        <v>32656.916821760005</v>
      </c>
      <c r="BB665">
        <f>ROUNDUP('Дані з ДІСО'!AR665/Параметри!$K$29,0)</f>
        <v>72</v>
      </c>
      <c r="BC665">
        <f>ROUNDUP('Дані з ДІСО'!AS665/Параметри!$K$29,0)</f>
        <v>42</v>
      </c>
      <c r="BD665">
        <f>ROUNDUP('Дані з ДІСО'!AT665/Параметри!$K$29,0)</f>
        <v>9</v>
      </c>
      <c r="BE665" s="54">
        <f>(BB665*Параметри!$K$32+BC665*Параметри!$L$32+BD665*Параметри!$M$32)/18</f>
        <v>198.33333333333334</v>
      </c>
      <c r="BF665" s="31">
        <f>(BE665*Параметри!$K$48+SUM('Дані з ДІСО'!AR665:AT665)*IF(Параметри!$R$37="RNK",Параметри!$K$45,Параметри!$R$47)*Параметри!$K$20/1000)*Параметри!$K$69</f>
        <v>37883.672852475036</v>
      </c>
      <c r="BG665">
        <f>ROUNDUP(('Дані не з ДІСО'!I665+'Дані не з ДІСО'!K665)/Параметри!$K$26,0)</f>
        <v>343</v>
      </c>
      <c r="BH665" s="31">
        <f>BG665*Параметри!$M$36/18</f>
        <v>533.55555555555554</v>
      </c>
      <c r="BI665">
        <f>IF(BG665=0,0,'Дані не з ДІСО'!K665/('Дані не з ДІСО'!I665+'Дані не з ДІСО'!K665))</f>
        <v>7.2719111210862983E-2</v>
      </c>
      <c r="BJ665" s="31">
        <f>(1+0.25*BI665)*BH665*Параметри!$K$48</f>
        <v>110881.55578366194</v>
      </c>
      <c r="BK665">
        <f>ROUNDUP('Дані не з ДІСО'!M665/Параметри!$K$27,0)</f>
        <v>149</v>
      </c>
      <c r="BL665">
        <f>BK665*Параметри!$M$37/18</f>
        <v>248.33333333333334</v>
      </c>
      <c r="BM665" s="31">
        <f>BL665*Параметри!$K$48</f>
        <v>50686.256317106679</v>
      </c>
      <c r="BN665" s="31">
        <f>'Дані не з ДІСО'!N665*(7*Параметри!$K$50+Параметри!$K$49)</f>
        <v>49825.941020372004</v>
      </c>
      <c r="BO665">
        <f>ROUNDUP('Дані з ДІСО'!V665/Параметри!$K$25,0)</f>
        <v>73</v>
      </c>
      <c r="BP665">
        <f>ROUNDUP('Дані з ДІСО'!W665/Параметри!$K$25,0)</f>
        <v>83</v>
      </c>
      <c r="BQ665">
        <f>ROUNDUP('Дані з ДІСО'!X665/Параметри!$K$25,0)</f>
        <v>19</v>
      </c>
      <c r="BR665">
        <f>(BO665*Параметри!$K$34+BP665*Параметри!$L$34+BQ665*Параметри!$M$34)/18</f>
        <v>350</v>
      </c>
      <c r="BS665">
        <f>IF(J665=0,0,'Дані з ДІСО'!AC665/J665)</f>
        <v>0</v>
      </c>
      <c r="BT665" s="31">
        <f>(1+0.25*BS665)*BR665*Параметри!$K$48</f>
        <v>71437.005547600013</v>
      </c>
      <c r="BU665" s="31">
        <f>BT665*'Коефіцієнти АТО'!U665</f>
        <v>7215.1375603076021</v>
      </c>
      <c r="BV665" s="31">
        <f>J665*(1+0.25*BS665)*Параметри!$K$61*Параметри!$K$20/1000</f>
        <v>0</v>
      </c>
      <c r="BW665" s="31">
        <f>(1+0.25*BS665)*J665*'Коефіцієнти АТО'!S665*Параметри!$K$20/1000</f>
        <v>2152.3876996160002</v>
      </c>
      <c r="BX665" s="31">
        <f t="shared" si="126"/>
        <v>80804.53080752361</v>
      </c>
      <c r="BY665">
        <f>ROUNDUP('Дані з ДІСО'!AG665/Параметри!$K$66,0)</f>
        <v>121</v>
      </c>
      <c r="BZ665">
        <f t="shared" si="127"/>
        <v>242</v>
      </c>
      <c r="CA665">
        <f>IF('Дані з ДІСО'!AG665=0,0,'Дані з ДІСО'!AJ665/'Дані з ДІСО'!AG665)</f>
        <v>0</v>
      </c>
      <c r="CB665" s="31">
        <f>BZ665*(1+0.25*CA665)*Параметри!$K$48</f>
        <v>49393.586692912009</v>
      </c>
      <c r="CC665" s="31">
        <f t="shared" ca="1" si="128"/>
        <v>311678.90000000002</v>
      </c>
      <c r="CD665" s="31">
        <f t="shared" si="129"/>
        <v>110881.60000000001</v>
      </c>
      <c r="CE665" s="31">
        <f t="shared" si="130"/>
        <v>50686.3</v>
      </c>
      <c r="CF665" s="31">
        <f t="shared" si="131"/>
        <v>49825.9</v>
      </c>
    </row>
    <row r="666" spans="1:84" x14ac:dyDescent="0.25">
      <c r="A666" s="9">
        <v>665</v>
      </c>
      <c r="B666" s="9" t="s">
        <v>4354</v>
      </c>
      <c r="C666" s="9" t="s">
        <v>4354</v>
      </c>
      <c r="D666" s="9" t="s">
        <v>2983</v>
      </c>
      <c r="E666" s="9" t="s">
        <v>28</v>
      </c>
      <c r="F666" s="9" t="s">
        <v>3668</v>
      </c>
      <c r="G666" s="9" t="s">
        <v>1361</v>
      </c>
      <c r="H666" s="31">
        <f>SUM('Дані з ДІСО'!J666:L666)</f>
        <v>2072</v>
      </c>
      <c r="I666" s="31">
        <f>SUM('Дані з ДІСО'!P666:R666)</f>
        <v>0</v>
      </c>
      <c r="J666" s="31">
        <f>SUM('Дані з ДІСО'!V666:X666)</f>
        <v>0</v>
      </c>
      <c r="K666">
        <f ca="1">ROUNDUP('Дані з ДІСО'!J666/'Коефіцієнти АТО'!$R666,0)</f>
        <v>57</v>
      </c>
      <c r="L666">
        <f ca="1">ROUNDUP('Дані з ДІСО'!K666/'Коефіцієнти АТО'!$R666,0)</f>
        <v>66</v>
      </c>
      <c r="M666">
        <f ca="1">ROUNDUP('Дані з ДІСО'!L666/'Коефіцієнти АТО'!$R666,0)</f>
        <v>11</v>
      </c>
      <c r="N666" s="28">
        <f ca="1">(K666*Параметри!$K$32+L666*Параметри!$L$32+M666*Параметри!$M$32)/18</f>
        <v>227.05555555555554</v>
      </c>
      <c r="O666" s="41">
        <f>'Дані з ДІСО'!Y666/H666</f>
        <v>0</v>
      </c>
      <c r="P666" s="31">
        <f ca="1">(1+0.25*O666)*N666*Параметри!$K$48</f>
        <v>46343.339948101784</v>
      </c>
      <c r="Q666" s="31">
        <f ca="1">P666*'Коефіцієнти АТО'!T666</f>
        <v>787.83677911773043</v>
      </c>
      <c r="R666" s="31">
        <f>H666*(1+0.25*O666)*Параметри!$K$61*Параметри!$K$20/1000</f>
        <v>0</v>
      </c>
      <c r="S666" s="31">
        <f>H666*(1+0.25*O666)*'Коефіцієнти АТО'!S666*Параметри!$K$20/1000</f>
        <v>10679.47153640889</v>
      </c>
      <c r="T666" s="31">
        <f t="shared" ca="1" si="121"/>
        <v>57810.648263628405</v>
      </c>
      <c r="U666" s="31">
        <f t="shared" ca="1" si="120"/>
        <v>62761.605890320905</v>
      </c>
      <c r="V666">
        <f>ROUNDUP('Дані з ДІСО'!P666/Параметри!$K$24,0)</f>
        <v>0</v>
      </c>
      <c r="W666">
        <f>ROUNDUP('Дані з ДІСО'!Q666/Параметри!$K$24,0)</f>
        <v>0</v>
      </c>
      <c r="X666">
        <f>ROUNDUP('Дані з ДІСО'!R666/Параметри!$K$24,0)</f>
        <v>0</v>
      </c>
      <c r="Y666" s="28">
        <f>(V666*Параметри!$K$33+W666*Параметри!$L$33+X666*Параметри!$M$33)/18</f>
        <v>0</v>
      </c>
      <c r="Z666" s="41">
        <f>IF(I666=0,0,'Дані з ДІСО'!AA666/I666)</f>
        <v>0</v>
      </c>
      <c r="AA666" s="31">
        <f>(1+0.25*Z666)*Y666*Параметри!$K$48</f>
        <v>0</v>
      </c>
      <c r="AB666" s="31">
        <f ca="1">AA666*'Коефіцієнти АТО'!U666</f>
        <v>0</v>
      </c>
      <c r="AC666" s="31">
        <f>I666*(1+0.25*Z666)*Параметри!$K$61*Параметри!$K$20/1000</f>
        <v>0</v>
      </c>
      <c r="AD666" s="31">
        <f>(1+0.25*Z666)*I666*'Коефіцієнти АТО'!S666*Параметри!$K$20/1000</f>
        <v>0</v>
      </c>
      <c r="AE666" s="31">
        <f t="shared" ca="1" si="122"/>
        <v>0</v>
      </c>
      <c r="AF666" s="45">
        <v>30.290350333166462</v>
      </c>
      <c r="AG666" s="45">
        <f ca="1">T666/SUM('Дані з ДІСО'!J666:L666)</f>
        <v>27.900892019125678</v>
      </c>
      <c r="AH666">
        <f ca="1">'Коефіцієнти АТО'!R666</f>
        <v>15.5</v>
      </c>
      <c r="AI666">
        <v>13</v>
      </c>
      <c r="AJ666" s="44">
        <f t="shared" ca="1" si="123"/>
        <v>0.92111486702006073</v>
      </c>
      <c r="AK666" t="str">
        <f ca="1">IF(OR(B666="Область",B666="Київ"),"Ні",IF(AJ666&gt;Параметри!$K$72,"Так, верхній",IF(AJ666&lt;Параметри!$K$73,"Так, нижній","Ні")))</f>
        <v>Так, нижній</v>
      </c>
      <c r="AL666" s="45">
        <f ca="1">IF(AK666="Ні",AG666,IF(AK666="Так, верхній",AF666*Параметри!$K$72,AF666*Параметри!$K$73))</f>
        <v>30.290350333166462</v>
      </c>
      <c r="AM666">
        <f>'Дані з ДІСО'!AL666+'Дані з ДІСО'!AN666</f>
        <v>7</v>
      </c>
      <c r="AN666">
        <f>IF(AM666=0,0,'Дані з ДІСО'!AN666/AM666)</f>
        <v>0</v>
      </c>
      <c r="AO666" s="31">
        <f>AM666*(1+0.25*AN666)*Параметри!$K$50</f>
        <v>1340.1818396120002</v>
      </c>
      <c r="AP666" s="31">
        <f>ROUNDUP(('Дані з ДІСО'!AU666+'Дані з ДІСО'!AW666)/Параметри!$K$28,0)</f>
        <v>0</v>
      </c>
      <c r="AQ666" s="54">
        <f>AP666*Параметри!$M$35/18</f>
        <v>0</v>
      </c>
      <c r="AR666" s="31">
        <f>IF(AP666=0,0,'Дані з ДІСО'!AW666/SUM('Дані з ДІСО'!AU666,'Дані з ДІСО'!AW666))</f>
        <v>0</v>
      </c>
      <c r="AS666" s="31">
        <f>(1+0.25*AR666)*AQ666*Параметри!$K$48</f>
        <v>0</v>
      </c>
      <c r="AT666">
        <f>ROUNDUP(('Дані з ДІСО'!AE666+'Дані не з ДІСО'!E666+'Дані не з ДІСО'!G666)/Параметри!$K$64,0)</f>
        <v>0</v>
      </c>
      <c r="AU666">
        <f t="shared" si="124"/>
        <v>0</v>
      </c>
      <c r="AV666">
        <f>IF(AT666=0,0,('Дані з ДІСО'!AH666+'Дані не з ДІСО'!G666)/('Дані з ДІСО'!AE666+'Дані не з ДІСО'!E666+'Дані не з ДІСО'!G666))</f>
        <v>0</v>
      </c>
      <c r="AW666" s="31">
        <f>AU666*(1+0.25*AV666)*Параметри!$K$48</f>
        <v>0</v>
      </c>
      <c r="AX666">
        <f>ROUNDUP('Дані з ДІСО'!AF666/Параметри!$K$65,0)</f>
        <v>0</v>
      </c>
      <c r="AY666">
        <f t="shared" si="125"/>
        <v>0</v>
      </c>
      <c r="AZ666">
        <f>IF(AX666=0,0,'Дані з ДІСО'!AI666/'Дані з ДІСО'!AF666)</f>
        <v>0</v>
      </c>
      <c r="BA666" s="31">
        <f>AY666*(1+0.25*AZ666)*Параметри!$K$48</f>
        <v>0</v>
      </c>
      <c r="BB666">
        <f>ROUNDUP('Дані з ДІСО'!AR666/Параметри!$K$29,0)</f>
        <v>0</v>
      </c>
      <c r="BC666">
        <f>ROUNDUP('Дані з ДІСО'!AS666/Параметри!$K$29,0)</f>
        <v>0</v>
      </c>
      <c r="BD666">
        <f>ROUNDUP('Дані з ДІСО'!AT666/Параметри!$K$29,0)</f>
        <v>0</v>
      </c>
      <c r="BE666" s="54">
        <f>(BB666*Параметри!$K$32+BC666*Параметри!$L$32+BD666*Параметри!$M$32)/18</f>
        <v>0</v>
      </c>
      <c r="BF666" s="31">
        <f>(BE666*Параметри!$K$48+SUM('Дані з ДІСО'!AR666:AT666)*IF(Параметри!$R$37="RNK",Параметри!$K$45,Параметри!$R$47)*Параметри!$K$20/1000)*Параметри!$K$69</f>
        <v>0</v>
      </c>
      <c r="BG666">
        <f>ROUNDUP(('Дані не з ДІСО'!I666+'Дані не з ДІСО'!K666)/Параметри!$K$26,0)</f>
        <v>0</v>
      </c>
      <c r="BH666" s="31">
        <f>BG666*Параметри!$M$36/18</f>
        <v>0</v>
      </c>
      <c r="BI666">
        <f>IF(BG666=0,0,'Дані не з ДІСО'!K666/('Дані не з ДІСО'!I666+'Дані не з ДІСО'!K666))</f>
        <v>0</v>
      </c>
      <c r="BJ666" s="31">
        <f>(1+0.25*BI666)*BH666*Параметри!$K$48</f>
        <v>0</v>
      </c>
      <c r="BK666">
        <f>ROUNDUP('Дані не з ДІСО'!M666/Параметри!$K$27,0)</f>
        <v>0</v>
      </c>
      <c r="BL666">
        <f>BK666*Параметри!$M$37/18</f>
        <v>0</v>
      </c>
      <c r="BM666" s="31">
        <f>BL666*Параметри!$K$48</f>
        <v>0</v>
      </c>
      <c r="BN666" s="31">
        <f>'Дані не з ДІСО'!N666*(7*Параметри!$K$50+Параметри!$K$49)</f>
        <v>0</v>
      </c>
      <c r="BO666">
        <f>ROUNDUP('Дані з ДІСО'!V666/Параметри!$K$25,0)</f>
        <v>0</v>
      </c>
      <c r="BP666">
        <f>ROUNDUP('Дані з ДІСО'!W666/Параметри!$K$25,0)</f>
        <v>0</v>
      </c>
      <c r="BQ666">
        <f>ROUNDUP('Дані з ДІСО'!X666/Параметри!$K$25,0)</f>
        <v>0</v>
      </c>
      <c r="BR666">
        <f>(BO666*Параметри!$K$34+BP666*Параметри!$L$34+BQ666*Параметри!$M$34)/18</f>
        <v>0</v>
      </c>
      <c r="BS666">
        <f>IF(J666=0,0,'Дані з ДІСО'!AC666/J666)</f>
        <v>0</v>
      </c>
      <c r="BT666" s="31">
        <f>(1+0.25*BS666)*BR666*Параметри!$K$48</f>
        <v>0</v>
      </c>
      <c r="BU666" s="31">
        <f ca="1">BT666*'Коефіцієнти АТО'!U666</f>
        <v>0</v>
      </c>
      <c r="BV666" s="31">
        <f>J666*(1+0.25*BS666)*Параметри!$K$61*Параметри!$K$20/1000</f>
        <v>0</v>
      </c>
      <c r="BW666" s="31">
        <f>(1+0.25*BS666)*J666*'Коефіцієнти АТО'!S666*Параметри!$K$20/1000</f>
        <v>0</v>
      </c>
      <c r="BX666" s="31">
        <f t="shared" ca="1" si="126"/>
        <v>0</v>
      </c>
      <c r="BY666">
        <f>ROUNDUP('Дані з ДІСО'!AG666/Параметри!$K$66,0)</f>
        <v>0</v>
      </c>
      <c r="BZ666">
        <f t="shared" si="127"/>
        <v>0</v>
      </c>
      <c r="CA666">
        <f>IF('Дані з ДІСО'!AG666=0,0,'Дані з ДІСО'!AJ666/'Дані з ДІСО'!AG666)</f>
        <v>0</v>
      </c>
      <c r="CB666" s="31">
        <f>BZ666*(1+0.25*CA666)*Параметри!$K$48</f>
        <v>0</v>
      </c>
      <c r="CC666" s="31">
        <f t="shared" ca="1" si="128"/>
        <v>64101.8</v>
      </c>
      <c r="CD666" s="31">
        <f t="shared" si="129"/>
        <v>0</v>
      </c>
      <c r="CE666" s="31">
        <f t="shared" si="130"/>
        <v>0</v>
      </c>
      <c r="CF666" s="31">
        <f t="shared" si="131"/>
        <v>0</v>
      </c>
    </row>
    <row r="667" spans="1:84" x14ac:dyDescent="0.25">
      <c r="A667" s="9">
        <v>666</v>
      </c>
      <c r="B667" s="9" t="s">
        <v>4355</v>
      </c>
      <c r="C667" s="9" t="s">
        <v>4355</v>
      </c>
      <c r="D667" s="9" t="s">
        <v>2983</v>
      </c>
      <c r="E667" s="9" t="s">
        <v>33</v>
      </c>
      <c r="F667" s="9" t="s">
        <v>3669</v>
      </c>
      <c r="G667" s="9" t="s">
        <v>1363</v>
      </c>
      <c r="H667" s="31">
        <f>SUM('Дані з ДІСО'!J667:L667)</f>
        <v>710</v>
      </c>
      <c r="I667" s="31">
        <f>SUM('Дані з ДІСО'!P667:R667)</f>
        <v>0</v>
      </c>
      <c r="J667" s="31">
        <f>SUM('Дані з ДІСО'!V667:X667)</f>
        <v>0</v>
      </c>
      <c r="K667">
        <f ca="1">ROUNDUP('Дані з ДІСО'!J667/'Коефіцієнти АТО'!$R667,0)</f>
        <v>14</v>
      </c>
      <c r="L667">
        <f ca="1">ROUNDUP('Дані з ДІСО'!K667/'Коефіцієнти АТО'!$R667,0)</f>
        <v>20</v>
      </c>
      <c r="M667">
        <f ca="1">ROUNDUP('Дані з ДІСО'!L667/'Коефіцієнти АТО'!$R667,0)</f>
        <v>6</v>
      </c>
      <c r="N667" s="28">
        <f ca="1">(K667*Параметри!$K$32+L667*Параметри!$L$32+M667*Параметри!$M$32)/18</f>
        <v>69.888888888888886</v>
      </c>
      <c r="O667" s="41">
        <f>'Дані з ДІСО'!Y667/H667</f>
        <v>0</v>
      </c>
      <c r="P667" s="31">
        <f ca="1">(1+0.25*O667)*N667*Параметри!$K$48</f>
        <v>14264.722695060445</v>
      </c>
      <c r="Q667" s="31">
        <f ca="1">P667*'Коефіцієнти АТО'!T667</f>
        <v>242.5002858160276</v>
      </c>
      <c r="R667" s="31">
        <f>H667*(1+0.25*O667)*Параметри!$K$61*Параметри!$K$20/1000</f>
        <v>0</v>
      </c>
      <c r="S667" s="31">
        <f>H667*(1+0.25*O667)*'Коефіцієнти АТО'!S667*Параметри!$K$20/1000</f>
        <v>2927.5771393244449</v>
      </c>
      <c r="T667" s="31">
        <f t="shared" ca="1" si="121"/>
        <v>17434.800120200918</v>
      </c>
      <c r="U667" s="31">
        <f t="shared" ca="1" si="120"/>
        <v>19879.83411966779</v>
      </c>
      <c r="V667">
        <f>ROUNDUP('Дані з ДІСО'!P667/Параметри!$K$24,0)</f>
        <v>0</v>
      </c>
      <c r="W667">
        <f>ROUNDUP('Дані з ДІСО'!Q667/Параметри!$K$24,0)</f>
        <v>0</v>
      </c>
      <c r="X667">
        <f>ROUNDUP('Дані з ДІСО'!R667/Параметри!$K$24,0)</f>
        <v>0</v>
      </c>
      <c r="Y667" s="28">
        <f>(V667*Параметри!$K$33+W667*Параметри!$L$33+X667*Параметри!$M$33)/18</f>
        <v>0</v>
      </c>
      <c r="Z667" s="41">
        <f>IF(I667=0,0,'Дані з ДІСО'!AA667/I667)</f>
        <v>0</v>
      </c>
      <c r="AA667" s="31">
        <f>(1+0.25*Z667)*Y667*Параметри!$K$48</f>
        <v>0</v>
      </c>
      <c r="AB667" s="31">
        <f ca="1">AA667*'Коефіцієнти АТО'!U667</f>
        <v>0</v>
      </c>
      <c r="AC667" s="31">
        <f>I667*(1+0.25*Z667)*Параметри!$K$61*Параметри!$K$20/1000</f>
        <v>0</v>
      </c>
      <c r="AD667" s="31">
        <f>(1+0.25*Z667)*I667*'Коефіцієнти АТО'!S667*Параметри!$K$20/1000</f>
        <v>0</v>
      </c>
      <c r="AE667" s="31">
        <f t="shared" ca="1" si="122"/>
        <v>0</v>
      </c>
      <c r="AF667" s="45">
        <v>27.999766365729283</v>
      </c>
      <c r="AG667" s="45">
        <f ca="1">T667/SUM('Дані з ДІСО'!J667:L667)</f>
        <v>24.556056507325238</v>
      </c>
      <c r="AH667">
        <f ca="1">'Коефіцієнти АТО'!R667</f>
        <v>18.5</v>
      </c>
      <c r="AI667">
        <v>15</v>
      </c>
      <c r="AJ667" s="44">
        <f t="shared" ca="1" si="123"/>
        <v>0.87700933595578057</v>
      </c>
      <c r="AK667" t="str">
        <f ca="1">IF(OR(B667="Область",B667="Київ"),"Ні",IF(AJ667&gt;Параметри!$K$72,"Так, верхній",IF(AJ667&lt;Параметри!$K$73,"Так, нижній","Ні")))</f>
        <v>Так, нижній</v>
      </c>
      <c r="AL667" s="45">
        <f ca="1">IF(AK667="Ні",AG667,IF(AK667="Так, верхній",AF667*Параметри!$K$72,AF667*Параметри!$K$73))</f>
        <v>27.999766365729283</v>
      </c>
      <c r="AM667">
        <f>'Дані з ДІСО'!AL667+'Дані з ДІСО'!AN667</f>
        <v>6</v>
      </c>
      <c r="AN667">
        <f>IF(AM667=0,0,'Дані з ДІСО'!AN667/AM667)</f>
        <v>0</v>
      </c>
      <c r="AO667" s="31">
        <f>AM667*(1+0.25*AN667)*Параметри!$K$50</f>
        <v>1148.727291096</v>
      </c>
      <c r="AP667" s="31">
        <f>ROUNDUP(('Дані з ДІСО'!AU667+'Дані з ДІСО'!AW667)/Параметри!$K$28,0)</f>
        <v>0</v>
      </c>
      <c r="AQ667" s="54">
        <f>AP667*Параметри!$M$35/18</f>
        <v>0</v>
      </c>
      <c r="AR667" s="31">
        <f>IF(AP667=0,0,'Дані з ДІСО'!AW667/SUM('Дані з ДІСО'!AU667,'Дані з ДІСО'!AW667))</f>
        <v>0</v>
      </c>
      <c r="AS667" s="31">
        <f>(1+0.25*AR667)*AQ667*Параметри!$K$48</f>
        <v>0</v>
      </c>
      <c r="AT667">
        <f>ROUNDUP(('Дані з ДІСО'!AE667+'Дані не з ДІСО'!E667+'Дані не з ДІСО'!G667)/Параметри!$K$64,0)</f>
        <v>0</v>
      </c>
      <c r="AU667">
        <f t="shared" si="124"/>
        <v>0</v>
      </c>
      <c r="AV667">
        <f>IF(AT667=0,0,('Дані з ДІСО'!AH667+'Дані не з ДІСО'!G667)/('Дані з ДІСО'!AE667+'Дані не з ДІСО'!E667+'Дані не з ДІСО'!G667))</f>
        <v>0</v>
      </c>
      <c r="AW667" s="31">
        <f>AU667*(1+0.25*AV667)*Параметри!$K$48</f>
        <v>0</v>
      </c>
      <c r="AX667">
        <f>ROUNDUP('Дані з ДІСО'!AF667/Параметри!$K$65,0)</f>
        <v>0</v>
      </c>
      <c r="AY667">
        <f t="shared" si="125"/>
        <v>0</v>
      </c>
      <c r="AZ667">
        <f>IF(AX667=0,0,'Дані з ДІСО'!AI667/'Дані з ДІСО'!AF667)</f>
        <v>0</v>
      </c>
      <c r="BA667" s="31">
        <f>AY667*(1+0.25*AZ667)*Параметри!$K$48</f>
        <v>0</v>
      </c>
      <c r="BB667">
        <f>ROUNDUP('Дані з ДІСО'!AR667/Параметри!$K$29,0)</f>
        <v>0</v>
      </c>
      <c r="BC667">
        <f>ROUNDUP('Дані з ДІСО'!AS667/Параметри!$K$29,0)</f>
        <v>0</v>
      </c>
      <c r="BD667">
        <f>ROUNDUP('Дані з ДІСО'!AT667/Параметри!$K$29,0)</f>
        <v>0</v>
      </c>
      <c r="BE667" s="54">
        <f>(BB667*Параметри!$K$32+BC667*Параметри!$L$32+BD667*Параметри!$M$32)/18</f>
        <v>0</v>
      </c>
      <c r="BF667" s="31">
        <f>(BE667*Параметри!$K$48+SUM('Дані з ДІСО'!AR667:AT667)*IF(Параметри!$R$37="RNK",Параметри!$K$45,Параметри!$R$47)*Параметри!$K$20/1000)*Параметри!$K$69</f>
        <v>0</v>
      </c>
      <c r="BG667">
        <f>ROUNDUP(('Дані не з ДІСО'!I667+'Дані не з ДІСО'!K667)/Параметри!$K$26,0)</f>
        <v>0</v>
      </c>
      <c r="BH667" s="31">
        <f>BG667*Параметри!$M$36/18</f>
        <v>0</v>
      </c>
      <c r="BI667">
        <f>IF(BG667=0,0,'Дані не з ДІСО'!K667/('Дані не з ДІСО'!I667+'Дані не з ДІСО'!K667))</f>
        <v>0</v>
      </c>
      <c r="BJ667" s="31">
        <f>(1+0.25*BI667)*BH667*Параметри!$K$48</f>
        <v>0</v>
      </c>
      <c r="BK667">
        <f>ROUNDUP('Дані не з ДІСО'!M667/Параметри!$K$27,0)</f>
        <v>0</v>
      </c>
      <c r="BL667">
        <f>BK667*Параметри!$M$37/18</f>
        <v>0</v>
      </c>
      <c r="BM667" s="31">
        <f>BL667*Параметри!$K$48</f>
        <v>0</v>
      </c>
      <c r="BN667" s="31">
        <f>'Дані не з ДІСО'!N667*(7*Параметри!$K$50+Параметри!$K$49)</f>
        <v>0</v>
      </c>
      <c r="BO667">
        <f>ROUNDUP('Дані з ДІСО'!V667/Параметри!$K$25,0)</f>
        <v>0</v>
      </c>
      <c r="BP667">
        <f>ROUNDUP('Дані з ДІСО'!W667/Параметри!$K$25,0)</f>
        <v>0</v>
      </c>
      <c r="BQ667">
        <f>ROUNDUP('Дані з ДІСО'!X667/Параметри!$K$25,0)</f>
        <v>0</v>
      </c>
      <c r="BR667">
        <f>(BO667*Параметри!$K$34+BP667*Параметри!$L$34+BQ667*Параметри!$M$34)/18</f>
        <v>0</v>
      </c>
      <c r="BS667">
        <f>IF(J667=0,0,'Дані з ДІСО'!AC667/J667)</f>
        <v>0</v>
      </c>
      <c r="BT667" s="31">
        <f>(1+0.25*BS667)*BR667*Параметри!$K$48</f>
        <v>0</v>
      </c>
      <c r="BU667" s="31">
        <f ca="1">BT667*'Коефіцієнти АТО'!U667</f>
        <v>0</v>
      </c>
      <c r="BV667" s="31">
        <f>J667*(1+0.25*BS667)*Параметри!$K$61*Параметри!$K$20/1000</f>
        <v>0</v>
      </c>
      <c r="BW667" s="31">
        <f>(1+0.25*BS667)*J667*'Коефіцієнти АТО'!S667*Параметри!$K$20/1000</f>
        <v>0</v>
      </c>
      <c r="BX667" s="31">
        <f t="shared" ca="1" si="126"/>
        <v>0</v>
      </c>
      <c r="BY667">
        <f>ROUNDUP('Дані з ДІСО'!AG667/Параметри!$K$66,0)</f>
        <v>0</v>
      </c>
      <c r="BZ667">
        <f t="shared" si="127"/>
        <v>0</v>
      </c>
      <c r="CA667">
        <f>IF('Дані з ДІСО'!AG667=0,0,'Дані з ДІСО'!AJ667/'Дані з ДІСО'!AG667)</f>
        <v>0</v>
      </c>
      <c r="CB667" s="31">
        <f>BZ667*(1+0.25*CA667)*Параметри!$K$48</f>
        <v>0</v>
      </c>
      <c r="CC667" s="31">
        <f t="shared" ca="1" si="128"/>
        <v>21028.6</v>
      </c>
      <c r="CD667" s="31">
        <f t="shared" si="129"/>
        <v>0</v>
      </c>
      <c r="CE667" s="31">
        <f t="shared" si="130"/>
        <v>0</v>
      </c>
      <c r="CF667" s="31">
        <f t="shared" si="131"/>
        <v>0</v>
      </c>
    </row>
    <row r="668" spans="1:84" x14ac:dyDescent="0.25">
      <c r="A668" s="9">
        <v>667</v>
      </c>
      <c r="B668" s="9" t="s">
        <v>4354</v>
      </c>
      <c r="C668" s="9" t="s">
        <v>4354</v>
      </c>
      <c r="D668" s="9" t="s">
        <v>2983</v>
      </c>
      <c r="E668" s="9" t="s">
        <v>28</v>
      </c>
      <c r="F668" s="9" t="s">
        <v>3670</v>
      </c>
      <c r="G668" s="9" t="s">
        <v>1365</v>
      </c>
      <c r="H668" s="31">
        <f>SUM('Дані з ДІСО'!J668:L668)</f>
        <v>631</v>
      </c>
      <c r="I668" s="31">
        <f>SUM('Дані з ДІСО'!P668:R668)</f>
        <v>0</v>
      </c>
      <c r="J668" s="31">
        <f>SUM('Дані з ДІСО'!V668:X668)</f>
        <v>0</v>
      </c>
      <c r="K668">
        <f ca="1">ROUNDUP('Дані з ДІСО'!J668/'Коефіцієнти АТО'!$R668,0)</f>
        <v>20</v>
      </c>
      <c r="L668">
        <f ca="1">ROUNDUP('Дані з ДІСО'!K668/'Коефіцієнти АТО'!$R668,0)</f>
        <v>26</v>
      </c>
      <c r="M668">
        <f ca="1">ROUNDUP('Дані з ДІСО'!L668/'Коефіцієнти АТО'!$R668,0)</f>
        <v>6</v>
      </c>
      <c r="N668" s="28">
        <f ca="1">(K668*Параметри!$K$32+L668*Параметри!$L$32+M668*Параметри!$M$32)/18</f>
        <v>89.555555555555557</v>
      </c>
      <c r="O668" s="41">
        <f>'Дані з ДІСО'!Y668/H668</f>
        <v>0</v>
      </c>
      <c r="P668" s="31">
        <f ca="1">(1+0.25*O668)*N668*Параметри!$K$48</f>
        <v>18278.802054401782</v>
      </c>
      <c r="Q668" s="31">
        <f ca="1">P668*'Коефіцієнти АТО'!T668</f>
        <v>310.73963492483034</v>
      </c>
      <c r="R668" s="31">
        <f>H668*(1+0.25*O668)*Параметри!$K$61*Параметри!$K$20/1000</f>
        <v>0</v>
      </c>
      <c r="S668" s="31">
        <f>H668*(1+0.25*O668)*'Коефіцієнти АТО'!S668*Параметри!$K$20/1000</f>
        <v>3252.2908009044445</v>
      </c>
      <c r="T668" s="31">
        <f t="shared" ca="1" si="121"/>
        <v>21841.832490231056</v>
      </c>
      <c r="U668" s="31">
        <f t="shared" ca="1" si="120"/>
        <v>21841.832490231056</v>
      </c>
      <c r="V668">
        <f>ROUNDUP('Дані з ДІСО'!P668/Параметри!$K$24,0)</f>
        <v>0</v>
      </c>
      <c r="W668">
        <f>ROUNDUP('Дані з ДІСО'!Q668/Параметри!$K$24,0)</f>
        <v>0</v>
      </c>
      <c r="X668">
        <f>ROUNDUP('Дані з ДІСО'!R668/Параметри!$K$24,0)</f>
        <v>0</v>
      </c>
      <c r="Y668" s="28">
        <f>(V668*Параметри!$K$33+W668*Параметри!$L$33+X668*Параметри!$M$33)/18</f>
        <v>0</v>
      </c>
      <c r="Z668" s="41">
        <f>IF(I668=0,0,'Дані з ДІСО'!AA668/I668)</f>
        <v>0</v>
      </c>
      <c r="AA668" s="31">
        <f>(1+0.25*Z668)*Y668*Параметри!$K$48</f>
        <v>0</v>
      </c>
      <c r="AB668" s="31">
        <f ca="1">AA668*'Коефіцієнти АТО'!U668</f>
        <v>0</v>
      </c>
      <c r="AC668" s="31">
        <f>I668*(1+0.25*Z668)*Параметри!$K$61*Параметри!$K$20/1000</f>
        <v>0</v>
      </c>
      <c r="AD668" s="31">
        <f>(1+0.25*Z668)*I668*'Коефіцієнти АТО'!S668*Параметри!$K$20/1000</f>
        <v>0</v>
      </c>
      <c r="AE668" s="31">
        <f t="shared" ca="1" si="122"/>
        <v>0</v>
      </c>
      <c r="AF668" s="45">
        <v>33.392942749821785</v>
      </c>
      <c r="AG668" s="45">
        <f ca="1">T668/SUM('Дані з ДІСО'!J668:L668)</f>
        <v>34.614631521760785</v>
      </c>
      <c r="AH668">
        <f ca="1">'Коефіцієнти АТО'!R668</f>
        <v>12.5</v>
      </c>
      <c r="AI668">
        <v>12</v>
      </c>
      <c r="AJ668" s="44">
        <f t="shared" ca="1" si="123"/>
        <v>1.0365852384167467</v>
      </c>
      <c r="AK668" t="str">
        <f ca="1">IF(OR(B668="Область",B668="Київ"),"Ні",IF(AJ668&gt;Параметри!$K$72,"Так, верхній",IF(AJ668&lt;Параметри!$K$73,"Так, нижній","Ні")))</f>
        <v>Ні</v>
      </c>
      <c r="AL668" s="45">
        <f ca="1">IF(AK668="Ні",AG668,IF(AK668="Так, верхній",AF668*Параметри!$K$72,AF668*Параметри!$K$73))</f>
        <v>34.614631521760785</v>
      </c>
      <c r="AM668">
        <f>'Дані з ДІСО'!AL668+'Дані з ДІСО'!AN668</f>
        <v>3</v>
      </c>
      <c r="AN668">
        <f>IF(AM668=0,0,'Дані з ДІСО'!AN668/AM668)</f>
        <v>0</v>
      </c>
      <c r="AO668" s="31">
        <f>AM668*(1+0.25*AN668)*Параметри!$K$50</f>
        <v>574.36364554800002</v>
      </c>
      <c r="AP668" s="31">
        <f>ROUNDUP(('Дані з ДІСО'!AU668+'Дані з ДІСО'!AW668)/Параметри!$K$28,0)</f>
        <v>0</v>
      </c>
      <c r="AQ668" s="54">
        <f>AP668*Параметри!$M$35/18</f>
        <v>0</v>
      </c>
      <c r="AR668" s="31">
        <f>IF(AP668=0,0,'Дані з ДІСО'!AW668/SUM('Дані з ДІСО'!AU668,'Дані з ДІСО'!AW668))</f>
        <v>0</v>
      </c>
      <c r="AS668" s="31">
        <f>(1+0.25*AR668)*AQ668*Параметри!$K$48</f>
        <v>0</v>
      </c>
      <c r="AT668">
        <f>ROUNDUP(('Дані з ДІСО'!AE668+'Дані не з ДІСО'!E668+'Дані не з ДІСО'!G668)/Параметри!$K$64,0)</f>
        <v>0</v>
      </c>
      <c r="AU668">
        <f t="shared" si="124"/>
        <v>0</v>
      </c>
      <c r="AV668">
        <f>IF(AT668=0,0,('Дані з ДІСО'!AH668+'Дані не з ДІСО'!G668)/('Дані з ДІСО'!AE668+'Дані не з ДІСО'!E668+'Дані не з ДІСО'!G668))</f>
        <v>0</v>
      </c>
      <c r="AW668" s="31">
        <f>AU668*(1+0.25*AV668)*Параметри!$K$48</f>
        <v>0</v>
      </c>
      <c r="AX668">
        <f>ROUNDUP('Дані з ДІСО'!AF668/Параметри!$K$65,0)</f>
        <v>0</v>
      </c>
      <c r="AY668">
        <f t="shared" si="125"/>
        <v>0</v>
      </c>
      <c r="AZ668">
        <f>IF(AX668=0,0,'Дані з ДІСО'!AI668/'Дані з ДІСО'!AF668)</f>
        <v>0</v>
      </c>
      <c r="BA668" s="31">
        <f>AY668*(1+0.25*AZ668)*Параметри!$K$48</f>
        <v>0</v>
      </c>
      <c r="BB668">
        <f>ROUNDUP('Дані з ДІСО'!AR668/Параметри!$K$29,0)</f>
        <v>0</v>
      </c>
      <c r="BC668">
        <f>ROUNDUP('Дані з ДІСО'!AS668/Параметри!$K$29,0)</f>
        <v>0</v>
      </c>
      <c r="BD668">
        <f>ROUNDUP('Дані з ДІСО'!AT668/Параметри!$K$29,0)</f>
        <v>0</v>
      </c>
      <c r="BE668" s="54">
        <f>(BB668*Параметри!$K$32+BC668*Параметри!$L$32+BD668*Параметри!$M$32)/18</f>
        <v>0</v>
      </c>
      <c r="BF668" s="31">
        <f>(BE668*Параметри!$K$48+SUM('Дані з ДІСО'!AR668:AT668)*IF(Параметри!$R$37="RNK",Параметри!$K$45,Параметри!$R$47)*Параметри!$K$20/1000)*Параметри!$K$69</f>
        <v>0</v>
      </c>
      <c r="BG668">
        <f>ROUNDUP(('Дані не з ДІСО'!I668+'Дані не з ДІСО'!K668)/Параметри!$K$26,0)</f>
        <v>0</v>
      </c>
      <c r="BH668" s="31">
        <f>BG668*Параметри!$M$36/18</f>
        <v>0</v>
      </c>
      <c r="BI668">
        <f>IF(BG668=0,0,'Дані не з ДІСО'!K668/('Дані не з ДІСО'!I668+'Дані не з ДІСО'!K668))</f>
        <v>0</v>
      </c>
      <c r="BJ668" s="31">
        <f>(1+0.25*BI668)*BH668*Параметри!$K$48</f>
        <v>0</v>
      </c>
      <c r="BK668">
        <f>ROUNDUP('Дані не з ДІСО'!M668/Параметри!$K$27,0)</f>
        <v>0</v>
      </c>
      <c r="BL668">
        <f>BK668*Параметри!$M$37/18</f>
        <v>0</v>
      </c>
      <c r="BM668" s="31">
        <f>BL668*Параметри!$K$48</f>
        <v>0</v>
      </c>
      <c r="BN668" s="31">
        <f>'Дані не з ДІСО'!N668*(7*Параметри!$K$50+Параметри!$K$49)</f>
        <v>0</v>
      </c>
      <c r="BO668">
        <f>ROUNDUP('Дані з ДІСО'!V668/Параметри!$K$25,0)</f>
        <v>0</v>
      </c>
      <c r="BP668">
        <f>ROUNDUP('Дані з ДІСО'!W668/Параметри!$K$25,0)</f>
        <v>0</v>
      </c>
      <c r="BQ668">
        <f>ROUNDUP('Дані з ДІСО'!X668/Параметри!$K$25,0)</f>
        <v>0</v>
      </c>
      <c r="BR668">
        <f>(BO668*Параметри!$K$34+BP668*Параметри!$L$34+BQ668*Параметри!$M$34)/18</f>
        <v>0</v>
      </c>
      <c r="BS668">
        <f>IF(J668=0,0,'Дані з ДІСО'!AC668/J668)</f>
        <v>0</v>
      </c>
      <c r="BT668" s="31">
        <f>(1+0.25*BS668)*BR668*Параметри!$K$48</f>
        <v>0</v>
      </c>
      <c r="BU668" s="31">
        <f ca="1">BT668*'Коефіцієнти АТО'!U668</f>
        <v>0</v>
      </c>
      <c r="BV668" s="31">
        <f>J668*(1+0.25*BS668)*Параметри!$K$61*Параметри!$K$20/1000</f>
        <v>0</v>
      </c>
      <c r="BW668" s="31">
        <f>(1+0.25*BS668)*J668*'Коефіцієнти АТО'!S668*Параметри!$K$20/1000</f>
        <v>0</v>
      </c>
      <c r="BX668" s="31">
        <f t="shared" ca="1" si="126"/>
        <v>0</v>
      </c>
      <c r="BY668">
        <f>ROUNDUP('Дані з ДІСО'!AG668/Параметри!$K$66,0)</f>
        <v>0</v>
      </c>
      <c r="BZ668">
        <f t="shared" si="127"/>
        <v>0</v>
      </c>
      <c r="CA668">
        <f>IF('Дані з ДІСО'!AG668=0,0,'Дані з ДІСО'!AJ668/'Дані з ДІСО'!AG668)</f>
        <v>0</v>
      </c>
      <c r="CB668" s="31">
        <f>BZ668*(1+0.25*CA668)*Параметри!$K$48</f>
        <v>0</v>
      </c>
      <c r="CC668" s="31">
        <f t="shared" ca="1" si="128"/>
        <v>22416.2</v>
      </c>
      <c r="CD668" s="31">
        <f t="shared" si="129"/>
        <v>0</v>
      </c>
      <c r="CE668" s="31">
        <f t="shared" si="130"/>
        <v>0</v>
      </c>
      <c r="CF668" s="31">
        <f t="shared" si="131"/>
        <v>0</v>
      </c>
    </row>
    <row r="669" spans="1:84" x14ac:dyDescent="0.25">
      <c r="A669" s="9">
        <v>668</v>
      </c>
      <c r="B669" s="9" t="s">
        <v>2951</v>
      </c>
      <c r="C669" s="9" t="s">
        <v>4353</v>
      </c>
      <c r="D669" s="9" t="s">
        <v>2983</v>
      </c>
      <c r="E669" s="9" t="s">
        <v>25</v>
      </c>
      <c r="F669" s="9" t="s">
        <v>3671</v>
      </c>
      <c r="G669" s="9" t="s">
        <v>1367</v>
      </c>
      <c r="H669" s="31">
        <f>SUM('Дані з ДІСО'!J669:L669)</f>
        <v>1271</v>
      </c>
      <c r="I669" s="31">
        <f>SUM('Дані з ДІСО'!P669:R669)</f>
        <v>0</v>
      </c>
      <c r="J669" s="31">
        <f>SUM('Дані з ДІСО'!V669:X669)</f>
        <v>0</v>
      </c>
      <c r="K669">
        <f ca="1">ROUNDUP('Дані з ДІСО'!J669/'Коефіцієнти АТО'!$R669,0)</f>
        <v>35</v>
      </c>
      <c r="L669">
        <f ca="1">ROUNDUP('Дані з ДІСО'!K669/'Коефіцієнти АТО'!$R669,0)</f>
        <v>42</v>
      </c>
      <c r="M669">
        <f ca="1">ROUNDUP('Дані з ДІСО'!L669/'Коефіцієнти АТО'!$R669,0)</f>
        <v>10</v>
      </c>
      <c r="N669" s="28">
        <f ca="1">(K669*Параметри!$K$32+L669*Параметри!$L$32+M669*Параметри!$M$32)/18</f>
        <v>149.05555555555554</v>
      </c>
      <c r="O669" s="41">
        <f>'Дані з ДІСО'!Y669/H669</f>
        <v>0</v>
      </c>
      <c r="P669" s="31">
        <f ca="1">(1+0.25*O669)*N669*Параметри!$K$48</f>
        <v>30423.092997493779</v>
      </c>
      <c r="Q669" s="31">
        <f ca="1">P669*'Коефіцієнти АТО'!T669</f>
        <v>517.19258095739428</v>
      </c>
      <c r="R669" s="31">
        <f>H669*(1+0.25*O669)*Параметри!$K$61*Параметри!$K$20/1000</f>
        <v>0</v>
      </c>
      <c r="S669" s="31">
        <f>H669*(1+0.25*O669)*'Коефіцієнти АТО'!S669*Параметри!$K$20/1000</f>
        <v>5240.7754141991118</v>
      </c>
      <c r="T669" s="31">
        <f t="shared" ca="1" si="121"/>
        <v>36181.060992650288</v>
      </c>
      <c r="U669" s="31">
        <f t="shared" ca="1" si="120"/>
        <v>36181.060992650288</v>
      </c>
      <c r="V669">
        <f>ROUNDUP('Дані з ДІСО'!P669/Параметри!$K$24,0)</f>
        <v>0</v>
      </c>
      <c r="W669">
        <f>ROUNDUP('Дані з ДІСО'!Q669/Параметри!$K$24,0)</f>
        <v>0</v>
      </c>
      <c r="X669">
        <f>ROUNDUP('Дані з ДІСО'!R669/Параметри!$K$24,0)</f>
        <v>0</v>
      </c>
      <c r="Y669" s="28">
        <f>(V669*Параметри!$K$33+W669*Параметри!$L$33+X669*Параметри!$M$33)/18</f>
        <v>0</v>
      </c>
      <c r="Z669" s="41">
        <f>IF(I669=0,0,'Дані з ДІСО'!AA669/I669)</f>
        <v>0</v>
      </c>
      <c r="AA669" s="31">
        <f>(1+0.25*Z669)*Y669*Параметри!$K$48</f>
        <v>0</v>
      </c>
      <c r="AB669" s="31">
        <f ca="1">AA669*'Коефіцієнти АТО'!U669</f>
        <v>0</v>
      </c>
      <c r="AC669" s="31">
        <f>I669*(1+0.25*Z669)*Параметри!$K$61*Параметри!$K$20/1000</f>
        <v>0</v>
      </c>
      <c r="AD669" s="31">
        <f>(1+0.25*Z669)*I669*'Коефіцієнти АТО'!S669*Параметри!$K$20/1000</f>
        <v>0</v>
      </c>
      <c r="AE669" s="31">
        <f t="shared" ca="1" si="122"/>
        <v>0</v>
      </c>
      <c r="AF669" s="45">
        <v>27.254689410879479</v>
      </c>
      <c r="AG669" s="45">
        <f ca="1">T669/SUM('Дані з ДІСО'!J669:L669)</f>
        <v>28.466609750314937</v>
      </c>
      <c r="AH669">
        <f ca="1">'Коефіцієнти АТО'!R669</f>
        <v>15</v>
      </c>
      <c r="AI669">
        <v>15</v>
      </c>
      <c r="AJ669" s="44">
        <f t="shared" ca="1" si="123"/>
        <v>1.0444664887265853</v>
      </c>
      <c r="AK669" t="str">
        <f ca="1">IF(OR(B669="Область",B669="Київ"),"Ні",IF(AJ669&gt;Параметри!$K$72,"Так, верхній",IF(AJ669&lt;Параметри!$K$73,"Так, нижній","Ні")))</f>
        <v>Ні</v>
      </c>
      <c r="AL669" s="45">
        <f ca="1">IF(AK669="Ні",AG669,IF(AK669="Так, верхній",AF669*Параметри!$K$72,AF669*Параметри!$K$73))</f>
        <v>28.466609750314937</v>
      </c>
      <c r="AM669">
        <f>'Дані з ДІСО'!AL669+'Дані з ДІСО'!AN669</f>
        <v>3</v>
      </c>
      <c r="AN669">
        <f>IF(AM669=0,0,'Дані з ДІСО'!AN669/AM669)</f>
        <v>0</v>
      </c>
      <c r="AO669" s="31">
        <f>AM669*(1+0.25*AN669)*Параметри!$K$50</f>
        <v>574.36364554800002</v>
      </c>
      <c r="AP669" s="31">
        <f>ROUNDUP(('Дані з ДІСО'!AU669+'Дані з ДІСО'!AW669)/Параметри!$K$28,0)</f>
        <v>0</v>
      </c>
      <c r="AQ669" s="54">
        <f>AP669*Параметри!$M$35/18</f>
        <v>0</v>
      </c>
      <c r="AR669" s="31">
        <f>IF(AP669=0,0,'Дані з ДІСО'!AW669/SUM('Дані з ДІСО'!AU669,'Дані з ДІСО'!AW669))</f>
        <v>0</v>
      </c>
      <c r="AS669" s="31">
        <f>(1+0.25*AR669)*AQ669*Параметри!$K$48</f>
        <v>0</v>
      </c>
      <c r="AT669">
        <f>ROUNDUP(('Дані з ДІСО'!AE669+'Дані не з ДІСО'!E669+'Дані не з ДІСО'!G669)/Параметри!$K$64,0)</f>
        <v>0</v>
      </c>
      <c r="AU669">
        <f t="shared" si="124"/>
        <v>0</v>
      </c>
      <c r="AV669">
        <f>IF(AT669=0,0,('Дані з ДІСО'!AH669+'Дані не з ДІСО'!G669)/('Дані з ДІСО'!AE669+'Дані не з ДІСО'!E669+'Дані не з ДІСО'!G669))</f>
        <v>0</v>
      </c>
      <c r="AW669" s="31">
        <f>AU669*(1+0.25*AV669)*Параметри!$K$48</f>
        <v>0</v>
      </c>
      <c r="AX669">
        <f>ROUNDUP('Дані з ДІСО'!AF669/Параметри!$K$65,0)</f>
        <v>0</v>
      </c>
      <c r="AY669">
        <f t="shared" si="125"/>
        <v>0</v>
      </c>
      <c r="AZ669">
        <f>IF(AX669=0,0,'Дані з ДІСО'!AI669/'Дані з ДІСО'!AF669)</f>
        <v>0</v>
      </c>
      <c r="BA669" s="31">
        <f>AY669*(1+0.25*AZ669)*Параметри!$K$48</f>
        <v>0</v>
      </c>
      <c r="BB669">
        <f>ROUNDUP('Дані з ДІСО'!AR669/Параметри!$K$29,0)</f>
        <v>0</v>
      </c>
      <c r="BC669">
        <f>ROUNDUP('Дані з ДІСО'!AS669/Параметри!$K$29,0)</f>
        <v>0</v>
      </c>
      <c r="BD669">
        <f>ROUNDUP('Дані з ДІСО'!AT669/Параметри!$K$29,0)</f>
        <v>0</v>
      </c>
      <c r="BE669" s="54">
        <f>(BB669*Параметри!$K$32+BC669*Параметри!$L$32+BD669*Параметри!$M$32)/18</f>
        <v>0</v>
      </c>
      <c r="BF669" s="31">
        <f>(BE669*Параметри!$K$48+SUM('Дані з ДІСО'!AR669:AT669)*IF(Параметри!$R$37="RNK",Параметри!$K$45,Параметри!$R$47)*Параметри!$K$20/1000)*Параметри!$K$69</f>
        <v>0</v>
      </c>
      <c r="BG669">
        <f>ROUNDUP(('Дані не з ДІСО'!I669+'Дані не з ДІСО'!K669)/Параметри!$K$26,0)</f>
        <v>0</v>
      </c>
      <c r="BH669" s="31">
        <f>BG669*Параметри!$M$36/18</f>
        <v>0</v>
      </c>
      <c r="BI669">
        <f>IF(BG669=0,0,'Дані не з ДІСО'!K669/('Дані не з ДІСО'!I669+'Дані не з ДІСО'!K669))</f>
        <v>0</v>
      </c>
      <c r="BJ669" s="31">
        <f>(1+0.25*BI669)*BH669*Параметри!$K$48</f>
        <v>0</v>
      </c>
      <c r="BK669">
        <f>ROUNDUP('Дані не з ДІСО'!M669/Параметри!$K$27,0)</f>
        <v>0</v>
      </c>
      <c r="BL669">
        <f>BK669*Параметри!$M$37/18</f>
        <v>0</v>
      </c>
      <c r="BM669" s="31">
        <f>BL669*Параметри!$K$48</f>
        <v>0</v>
      </c>
      <c r="BN669" s="31">
        <f>'Дані не з ДІСО'!N669*(7*Параметри!$K$50+Параметри!$K$49)</f>
        <v>0</v>
      </c>
      <c r="BO669">
        <f>ROUNDUP('Дані з ДІСО'!V669/Параметри!$K$25,0)</f>
        <v>0</v>
      </c>
      <c r="BP669">
        <f>ROUNDUP('Дані з ДІСО'!W669/Параметри!$K$25,0)</f>
        <v>0</v>
      </c>
      <c r="BQ669">
        <f>ROUNDUP('Дані з ДІСО'!X669/Параметри!$K$25,0)</f>
        <v>0</v>
      </c>
      <c r="BR669">
        <f>(BO669*Параметри!$K$34+BP669*Параметри!$L$34+BQ669*Параметри!$M$34)/18</f>
        <v>0</v>
      </c>
      <c r="BS669">
        <f>IF(J669=0,0,'Дані з ДІСО'!AC669/J669)</f>
        <v>0</v>
      </c>
      <c r="BT669" s="31">
        <f>(1+0.25*BS669)*BR669*Параметри!$K$48</f>
        <v>0</v>
      </c>
      <c r="BU669" s="31">
        <f ca="1">BT669*'Коефіцієнти АТО'!U669</f>
        <v>0</v>
      </c>
      <c r="BV669" s="31">
        <f>J669*(1+0.25*BS669)*Параметри!$K$61*Параметри!$K$20/1000</f>
        <v>0</v>
      </c>
      <c r="BW669" s="31">
        <f>(1+0.25*BS669)*J669*'Коефіцієнти АТО'!S669*Параметри!$K$20/1000</f>
        <v>0</v>
      </c>
      <c r="BX669" s="31">
        <f t="shared" ca="1" si="126"/>
        <v>0</v>
      </c>
      <c r="BY669">
        <f>ROUNDUP('Дані з ДІСО'!AG669/Параметри!$K$66,0)</f>
        <v>0</v>
      </c>
      <c r="BZ669">
        <f t="shared" si="127"/>
        <v>0</v>
      </c>
      <c r="CA669">
        <f>IF('Дані з ДІСО'!AG669=0,0,'Дані з ДІСО'!AJ669/'Дані з ДІСО'!AG669)</f>
        <v>0</v>
      </c>
      <c r="CB669" s="31">
        <f>BZ669*(1+0.25*CA669)*Параметри!$K$48</f>
        <v>0</v>
      </c>
      <c r="CC669" s="31">
        <f t="shared" ca="1" si="128"/>
        <v>36755.4</v>
      </c>
      <c r="CD669" s="31">
        <f t="shared" si="129"/>
        <v>0</v>
      </c>
      <c r="CE669" s="31">
        <f t="shared" si="130"/>
        <v>0</v>
      </c>
      <c r="CF669" s="31">
        <f t="shared" si="131"/>
        <v>0</v>
      </c>
    </row>
    <row r="670" spans="1:84" x14ac:dyDescent="0.25">
      <c r="A670" s="9">
        <v>669</v>
      </c>
      <c r="B670" s="9" t="s">
        <v>4354</v>
      </c>
      <c r="C670" s="9" t="s">
        <v>4354</v>
      </c>
      <c r="D670" s="9" t="s">
        <v>2983</v>
      </c>
      <c r="E670" s="9" t="s">
        <v>28</v>
      </c>
      <c r="F670" s="9" t="s">
        <v>3081</v>
      </c>
      <c r="G670" s="9" t="s">
        <v>1369</v>
      </c>
      <c r="H670" s="31">
        <f>SUM('Дані з ДІСО'!J670:L670)</f>
        <v>831</v>
      </c>
      <c r="I670" s="31">
        <f>SUM('Дані з ДІСО'!P670:R670)</f>
        <v>0</v>
      </c>
      <c r="J670" s="31">
        <f>SUM('Дані з ДІСО'!V670:X670)</f>
        <v>0</v>
      </c>
      <c r="K670">
        <f ca="1">ROUNDUP('Дані з ДІСО'!J670/'Коефіцієнти АТО'!$R670,0)</f>
        <v>24</v>
      </c>
      <c r="L670">
        <f ca="1">ROUNDUP('Дані з ДІСО'!K670/'Коефіцієнти АТО'!$R670,0)</f>
        <v>29</v>
      </c>
      <c r="M670">
        <f ca="1">ROUNDUP('Дані з ДІСО'!L670/'Коефіцієнти АТО'!$R670,0)</f>
        <v>7</v>
      </c>
      <c r="N670" s="28">
        <f ca="1">(K670*Параметри!$K$32+L670*Параметри!$L$32+M670*Параметри!$M$32)/18</f>
        <v>102.88888888888889</v>
      </c>
      <c r="O670" s="41">
        <f>'Дані з ДІСО'!Y670/H670</f>
        <v>0</v>
      </c>
      <c r="P670" s="31">
        <f ca="1">(1+0.25*O670)*N670*Параметри!$K$48</f>
        <v>21000.211789548448</v>
      </c>
      <c r="Q670" s="31">
        <f ca="1">P670*'Коефіцієнти АТО'!T670</f>
        <v>357.00360042232364</v>
      </c>
      <c r="R670" s="31">
        <f>H670*(1+0.25*O670)*Параметри!$K$61*Параметри!$K$20/1000</f>
        <v>0</v>
      </c>
      <c r="S670" s="31">
        <f>H670*(1+0.25*O670)*'Коефіцієнти АТО'!S670*Параметри!$K$20/1000</f>
        <v>4283.1278217933341</v>
      </c>
      <c r="T670" s="31">
        <f t="shared" ca="1" si="121"/>
        <v>25640.343211764106</v>
      </c>
      <c r="U670" s="31">
        <f t="shared" ca="1" si="120"/>
        <v>25640.343211764106</v>
      </c>
      <c r="V670">
        <f>ROUNDUP('Дані з ДІСО'!P670/Параметри!$K$24,0)</f>
        <v>0</v>
      </c>
      <c r="W670">
        <f>ROUNDUP('Дані з ДІСО'!Q670/Параметри!$K$24,0)</f>
        <v>0</v>
      </c>
      <c r="X670">
        <f>ROUNDUP('Дані з ДІСО'!R670/Параметри!$K$24,0)</f>
        <v>0</v>
      </c>
      <c r="Y670" s="28">
        <f>(V670*Параметри!$K$33+W670*Параметри!$L$33+X670*Параметри!$M$33)/18</f>
        <v>0</v>
      </c>
      <c r="Z670" s="41">
        <f>IF(I670=0,0,'Дані з ДІСО'!AA670/I670)</f>
        <v>0</v>
      </c>
      <c r="AA670" s="31">
        <f>(1+0.25*Z670)*Y670*Параметри!$K$48</f>
        <v>0</v>
      </c>
      <c r="AB670" s="31">
        <f ca="1">AA670*'Коефіцієнти АТО'!U670</f>
        <v>0</v>
      </c>
      <c r="AC670" s="31">
        <f>I670*(1+0.25*Z670)*Параметри!$K$61*Параметри!$K$20/1000</f>
        <v>0</v>
      </c>
      <c r="AD670" s="31">
        <f>(1+0.25*Z670)*I670*'Коефіцієнти АТО'!S670*Параметри!$K$20/1000</f>
        <v>0</v>
      </c>
      <c r="AE670" s="31">
        <f t="shared" ca="1" si="122"/>
        <v>0</v>
      </c>
      <c r="AF670" s="45">
        <v>30.476596520540451</v>
      </c>
      <c r="AG670" s="45">
        <f ca="1">T670/SUM('Дані з ДІСО'!J670:L670)</f>
        <v>30.854805308982076</v>
      </c>
      <c r="AH670">
        <f ca="1">'Коефіцієнти АТО'!R670</f>
        <v>14</v>
      </c>
      <c r="AI670">
        <v>13</v>
      </c>
      <c r="AJ670" s="44">
        <f t="shared" ca="1" si="123"/>
        <v>1.0124098105307371</v>
      </c>
      <c r="AK670" t="str">
        <f ca="1">IF(OR(B670="Область",B670="Київ"),"Ні",IF(AJ670&gt;Параметри!$K$72,"Так, верхній",IF(AJ670&lt;Параметри!$K$73,"Так, нижній","Ні")))</f>
        <v>Ні</v>
      </c>
      <c r="AL670" s="45">
        <f ca="1">IF(AK670="Ні",AG670,IF(AK670="Так, верхній",AF670*Параметри!$K$72,AF670*Параметри!$K$73))</f>
        <v>30.854805308982076</v>
      </c>
      <c r="AM670">
        <f>'Дані з ДІСО'!AL670+'Дані з ДІСО'!AN670</f>
        <v>6</v>
      </c>
      <c r="AN670">
        <f>IF(AM670=0,0,'Дані з ДІСО'!AN670/AM670)</f>
        <v>0</v>
      </c>
      <c r="AO670" s="31">
        <f>AM670*(1+0.25*AN670)*Параметри!$K$50</f>
        <v>1148.727291096</v>
      </c>
      <c r="AP670" s="31">
        <f>ROUNDUP(('Дані з ДІСО'!AU670+'Дані з ДІСО'!AW670)/Параметри!$K$28,0)</f>
        <v>1</v>
      </c>
      <c r="AQ670" s="54">
        <f>AP670*Параметри!$M$35/18</f>
        <v>1.2777777777777777</v>
      </c>
      <c r="AR670" s="31">
        <f>IF(AP670=0,0,'Дані з ДІСО'!AW670/SUM('Дані з ДІСО'!AU670,'Дані з ДІСО'!AW670))</f>
        <v>0</v>
      </c>
      <c r="AS670" s="31">
        <f>(1+0.25*AR670)*AQ670*Параметри!$K$48</f>
        <v>260.80176628488891</v>
      </c>
      <c r="AT670">
        <f>ROUNDUP(('Дані з ДІСО'!AE670+'Дані не з ДІСО'!E670+'Дані не з ДІСО'!G670)/Параметри!$K$64,0)</f>
        <v>0</v>
      </c>
      <c r="AU670">
        <f t="shared" si="124"/>
        <v>0</v>
      </c>
      <c r="AV670">
        <f>IF(AT670=0,0,('Дані з ДІСО'!AH670+'Дані не з ДІСО'!G670)/('Дані з ДІСО'!AE670+'Дані не з ДІСО'!E670+'Дані не з ДІСО'!G670))</f>
        <v>0</v>
      </c>
      <c r="AW670" s="31">
        <f>AU670*(1+0.25*AV670)*Параметри!$K$48</f>
        <v>0</v>
      </c>
      <c r="AX670">
        <f>ROUNDUP('Дані з ДІСО'!AF670/Параметри!$K$65,0)</f>
        <v>0</v>
      </c>
      <c r="AY670">
        <f t="shared" si="125"/>
        <v>0</v>
      </c>
      <c r="AZ670">
        <f>IF(AX670=0,0,'Дані з ДІСО'!AI670/'Дані з ДІСО'!AF670)</f>
        <v>0</v>
      </c>
      <c r="BA670" s="31">
        <f>AY670*(1+0.25*AZ670)*Параметри!$K$48</f>
        <v>0</v>
      </c>
      <c r="BB670">
        <f>ROUNDUP('Дані з ДІСО'!AR670/Параметри!$K$29,0)</f>
        <v>0</v>
      </c>
      <c r="BC670">
        <f>ROUNDUP('Дані з ДІСО'!AS670/Параметри!$K$29,0)</f>
        <v>0</v>
      </c>
      <c r="BD670">
        <f>ROUNDUP('Дані з ДІСО'!AT670/Параметри!$K$29,0)</f>
        <v>0</v>
      </c>
      <c r="BE670" s="54">
        <f>(BB670*Параметри!$K$32+BC670*Параметри!$L$32+BD670*Параметри!$M$32)/18</f>
        <v>0</v>
      </c>
      <c r="BF670" s="31">
        <f>(BE670*Параметри!$K$48+SUM('Дані з ДІСО'!AR670:AT670)*IF(Параметри!$R$37="RNK",Параметри!$K$45,Параметри!$R$47)*Параметри!$K$20/1000)*Параметри!$K$69</f>
        <v>0</v>
      </c>
      <c r="BG670">
        <f>ROUNDUP(('Дані не з ДІСО'!I670+'Дані не з ДІСО'!K670)/Параметри!$K$26,0)</f>
        <v>0</v>
      </c>
      <c r="BH670" s="31">
        <f>BG670*Параметри!$M$36/18</f>
        <v>0</v>
      </c>
      <c r="BI670">
        <f>IF(BG670=0,0,'Дані не з ДІСО'!K670/('Дані не з ДІСО'!I670+'Дані не з ДІСО'!K670))</f>
        <v>0</v>
      </c>
      <c r="BJ670" s="31">
        <f>(1+0.25*BI670)*BH670*Параметри!$K$48</f>
        <v>0</v>
      </c>
      <c r="BK670">
        <f>ROUNDUP('Дані не з ДІСО'!M670/Параметри!$K$27,0)</f>
        <v>0</v>
      </c>
      <c r="BL670">
        <f>BK670*Параметри!$M$37/18</f>
        <v>0</v>
      </c>
      <c r="BM670" s="31">
        <f>BL670*Параметри!$K$48</f>
        <v>0</v>
      </c>
      <c r="BN670" s="31">
        <f>'Дані не з ДІСО'!N670*(7*Параметри!$K$50+Параметри!$K$49)</f>
        <v>0</v>
      </c>
      <c r="BO670">
        <f>ROUNDUP('Дані з ДІСО'!V670/Параметри!$K$25,0)</f>
        <v>0</v>
      </c>
      <c r="BP670">
        <f>ROUNDUP('Дані з ДІСО'!W670/Параметри!$K$25,0)</f>
        <v>0</v>
      </c>
      <c r="BQ670">
        <f>ROUNDUP('Дані з ДІСО'!X670/Параметри!$K$25,0)</f>
        <v>0</v>
      </c>
      <c r="BR670">
        <f>(BO670*Параметри!$K$34+BP670*Параметри!$L$34+BQ670*Параметри!$M$34)/18</f>
        <v>0</v>
      </c>
      <c r="BS670">
        <f>IF(J670=0,0,'Дані з ДІСО'!AC670/J670)</f>
        <v>0</v>
      </c>
      <c r="BT670" s="31">
        <f>(1+0.25*BS670)*BR670*Параметри!$K$48</f>
        <v>0</v>
      </c>
      <c r="BU670" s="31">
        <f ca="1">BT670*'Коефіцієнти АТО'!U670</f>
        <v>0</v>
      </c>
      <c r="BV670" s="31">
        <f>J670*(1+0.25*BS670)*Параметри!$K$61*Параметри!$K$20/1000</f>
        <v>0</v>
      </c>
      <c r="BW670" s="31">
        <f>(1+0.25*BS670)*J670*'Коефіцієнти АТО'!S670*Параметри!$K$20/1000</f>
        <v>0</v>
      </c>
      <c r="BX670" s="31">
        <f t="shared" ca="1" si="126"/>
        <v>0</v>
      </c>
      <c r="BY670">
        <f>ROUNDUP('Дані з ДІСО'!AG670/Параметри!$K$66,0)</f>
        <v>0</v>
      </c>
      <c r="BZ670">
        <f t="shared" si="127"/>
        <v>0</v>
      </c>
      <c r="CA670">
        <f>IF('Дані з ДІСО'!AG670=0,0,'Дані з ДІСО'!AJ670/'Дані з ДІСО'!AG670)</f>
        <v>0</v>
      </c>
      <c r="CB670" s="31">
        <f>BZ670*(1+0.25*CA670)*Параметри!$K$48</f>
        <v>0</v>
      </c>
      <c r="CC670" s="31">
        <f t="shared" ca="1" si="128"/>
        <v>27049.9</v>
      </c>
      <c r="CD670" s="31">
        <f t="shared" si="129"/>
        <v>0</v>
      </c>
      <c r="CE670" s="31">
        <f t="shared" si="130"/>
        <v>0</v>
      </c>
      <c r="CF670" s="31">
        <f t="shared" si="131"/>
        <v>0</v>
      </c>
    </row>
    <row r="671" spans="1:84" x14ac:dyDescent="0.25">
      <c r="A671" s="9">
        <v>670</v>
      </c>
      <c r="B671" s="9" t="s">
        <v>2951</v>
      </c>
      <c r="C671" s="9" t="s">
        <v>4353</v>
      </c>
      <c r="D671" s="9" t="s">
        <v>2983</v>
      </c>
      <c r="E671" s="9" t="s">
        <v>25</v>
      </c>
      <c r="F671" s="9" t="s">
        <v>3672</v>
      </c>
      <c r="G671" s="9" t="s">
        <v>1371</v>
      </c>
      <c r="H671" s="31">
        <f>SUM('Дані з ДІСО'!J671:L671)</f>
        <v>2456</v>
      </c>
      <c r="I671" s="31">
        <f>SUM('Дані з ДІСО'!P671:R671)</f>
        <v>0</v>
      </c>
      <c r="J671" s="31">
        <f>SUM('Дані з ДІСО'!V671:X671)</f>
        <v>0</v>
      </c>
      <c r="K671">
        <f ca="1">ROUNDUP('Дані з ДІСО'!J671/'Коефіцієнти АТО'!$R671,0)</f>
        <v>61</v>
      </c>
      <c r="L671">
        <f ca="1">ROUNDUP('Дані з ДІСО'!K671/'Коефіцієнти АТО'!$R671,0)</f>
        <v>71</v>
      </c>
      <c r="M671">
        <f ca="1">ROUNDUP('Дані з ДІСО'!L671/'Коефіцієнти АТО'!$R671,0)</f>
        <v>19</v>
      </c>
      <c r="N671" s="28">
        <f ca="1">(K671*Параметри!$K$32+L671*Параметри!$L$32+M671*Параметри!$M$32)/18</f>
        <v>258.94444444444446</v>
      </c>
      <c r="O671" s="41">
        <f>'Дані з ДІСО'!Y671/H671</f>
        <v>0</v>
      </c>
      <c r="P671" s="31">
        <f ca="1">(1+0.25*O671)*N671*Параметри!$K$48</f>
        <v>52852.04489799423</v>
      </c>
      <c r="Q671" s="31">
        <f ca="1">P671*'Коефіцієнти АТО'!T671</f>
        <v>898.48476326590196</v>
      </c>
      <c r="R671" s="31">
        <f>H671*(1+0.25*O671)*Параметри!$K$61*Параметри!$K$20/1000</f>
        <v>0</v>
      </c>
      <c r="S671" s="31">
        <f>H671*(1+0.25*O671)*'Коефіцієнти АТО'!S671*Параметри!$K$20/1000</f>
        <v>11392.810754864002</v>
      </c>
      <c r="T671" s="31">
        <f t="shared" ca="1" si="121"/>
        <v>65143.340416124134</v>
      </c>
      <c r="U671" s="31">
        <f t="shared" ca="1" si="120"/>
        <v>74645.072431347697</v>
      </c>
      <c r="V671">
        <f>ROUNDUP('Дані з ДІСО'!P671/Параметри!$K$24,0)</f>
        <v>0</v>
      </c>
      <c r="W671">
        <f>ROUNDUP('Дані з ДІСО'!Q671/Параметри!$K$24,0)</f>
        <v>0</v>
      </c>
      <c r="X671">
        <f>ROUNDUP('Дані з ДІСО'!R671/Параметри!$K$24,0)</f>
        <v>0</v>
      </c>
      <c r="Y671" s="28">
        <f>(V671*Параметри!$K$33+W671*Параметри!$L$33+X671*Параметри!$M$33)/18</f>
        <v>0</v>
      </c>
      <c r="Z671" s="41">
        <f>IF(I671=0,0,'Дані з ДІСО'!AA671/I671)</f>
        <v>0</v>
      </c>
      <c r="AA671" s="31">
        <f>(1+0.25*Z671)*Y671*Параметри!$K$48</f>
        <v>0</v>
      </c>
      <c r="AB671" s="31">
        <f ca="1">AA671*'Коефіцієнти АТО'!U671</f>
        <v>0</v>
      </c>
      <c r="AC671" s="31">
        <f>I671*(1+0.25*Z671)*Параметри!$K$61*Параметри!$K$20/1000</f>
        <v>0</v>
      </c>
      <c r="AD671" s="31">
        <f>(1+0.25*Z671)*I671*'Коефіцієнти АТО'!S671*Параметри!$K$20/1000</f>
        <v>0</v>
      </c>
      <c r="AE671" s="31">
        <f t="shared" ca="1" si="122"/>
        <v>0</v>
      </c>
      <c r="AF671" s="45">
        <v>30.392944801037338</v>
      </c>
      <c r="AG671" s="45">
        <f ca="1">T671/SUM('Дані з ДІСО'!J671:L671)</f>
        <v>26.524161407216667</v>
      </c>
      <c r="AH671">
        <f ca="1">'Коефіцієнти АТО'!R671</f>
        <v>16.5</v>
      </c>
      <c r="AI671">
        <v>13</v>
      </c>
      <c r="AJ671" s="44">
        <f t="shared" ca="1" si="123"/>
        <v>0.87270784653652167</v>
      </c>
      <c r="AK671" t="str">
        <f ca="1">IF(OR(B671="Область",B671="Київ"),"Ні",IF(AJ671&gt;Параметри!$K$72,"Так, верхній",IF(AJ671&lt;Параметри!$K$73,"Так, нижній","Ні")))</f>
        <v>Так, нижній</v>
      </c>
      <c r="AL671" s="45">
        <f ca="1">IF(AK671="Ні",AG671,IF(AK671="Так, верхній",AF671*Параметри!$K$72,AF671*Параметри!$K$73))</f>
        <v>30.392944801037338</v>
      </c>
      <c r="AM671">
        <f>'Дані з ДІСО'!AL671+'Дані з ДІСО'!AN671</f>
        <v>3</v>
      </c>
      <c r="AN671">
        <f>IF(AM671=0,0,'Дані з ДІСО'!AN671/AM671)</f>
        <v>0</v>
      </c>
      <c r="AO671" s="31">
        <f>AM671*(1+0.25*AN671)*Параметри!$K$50</f>
        <v>574.36364554800002</v>
      </c>
      <c r="AP671" s="31">
        <f>ROUNDUP(('Дані з ДІСО'!AU671+'Дані з ДІСО'!AW671)/Параметри!$K$28,0)</f>
        <v>0</v>
      </c>
      <c r="AQ671" s="54">
        <f>AP671*Параметри!$M$35/18</f>
        <v>0</v>
      </c>
      <c r="AR671" s="31">
        <f>IF(AP671=0,0,'Дані з ДІСО'!AW671/SUM('Дані з ДІСО'!AU671,'Дані з ДІСО'!AW671))</f>
        <v>0</v>
      </c>
      <c r="AS671" s="31">
        <f>(1+0.25*AR671)*AQ671*Параметри!$K$48</f>
        <v>0</v>
      </c>
      <c r="AT671">
        <f>ROUNDUP(('Дані з ДІСО'!AE671+'Дані не з ДІСО'!E671+'Дані не з ДІСО'!G671)/Параметри!$K$64,0)</f>
        <v>0</v>
      </c>
      <c r="AU671">
        <f t="shared" si="124"/>
        <v>0</v>
      </c>
      <c r="AV671">
        <f>IF(AT671=0,0,('Дані з ДІСО'!AH671+'Дані не з ДІСО'!G671)/('Дані з ДІСО'!AE671+'Дані не з ДІСО'!E671+'Дані не з ДІСО'!G671))</f>
        <v>0</v>
      </c>
      <c r="AW671" s="31">
        <f>AU671*(1+0.25*AV671)*Параметри!$K$48</f>
        <v>0</v>
      </c>
      <c r="AX671">
        <f>ROUNDUP('Дані з ДІСО'!AF671/Параметри!$K$65,0)</f>
        <v>0</v>
      </c>
      <c r="AY671">
        <f t="shared" si="125"/>
        <v>0</v>
      </c>
      <c r="AZ671">
        <f>IF(AX671=0,0,'Дані з ДІСО'!AI671/'Дані з ДІСО'!AF671)</f>
        <v>0</v>
      </c>
      <c r="BA671" s="31">
        <f>AY671*(1+0.25*AZ671)*Параметри!$K$48</f>
        <v>0</v>
      </c>
      <c r="BB671">
        <f>ROUNDUP('Дані з ДІСО'!AR671/Параметри!$K$29,0)</f>
        <v>0</v>
      </c>
      <c r="BC671">
        <f>ROUNDUP('Дані з ДІСО'!AS671/Параметри!$K$29,0)</f>
        <v>0</v>
      </c>
      <c r="BD671">
        <f>ROUNDUP('Дані з ДІСО'!AT671/Параметри!$K$29,0)</f>
        <v>0</v>
      </c>
      <c r="BE671" s="54">
        <f>(BB671*Параметри!$K$32+BC671*Параметри!$L$32+BD671*Параметри!$M$32)/18</f>
        <v>0</v>
      </c>
      <c r="BF671" s="31">
        <f>(BE671*Параметри!$K$48+SUM('Дані з ДІСО'!AR671:AT671)*IF(Параметри!$R$37="RNK",Параметри!$K$45,Параметри!$R$47)*Параметри!$K$20/1000)*Параметри!$K$69</f>
        <v>0</v>
      </c>
      <c r="BG671">
        <f>ROUNDUP(('Дані не з ДІСО'!I671+'Дані не з ДІСО'!K671)/Параметри!$K$26,0)</f>
        <v>0</v>
      </c>
      <c r="BH671" s="31">
        <f>BG671*Параметри!$M$36/18</f>
        <v>0</v>
      </c>
      <c r="BI671">
        <f>IF(BG671=0,0,'Дані не з ДІСО'!K671/('Дані не з ДІСО'!I671+'Дані не з ДІСО'!K671))</f>
        <v>0</v>
      </c>
      <c r="BJ671" s="31">
        <f>(1+0.25*BI671)*BH671*Параметри!$K$48</f>
        <v>0</v>
      </c>
      <c r="BK671">
        <f>ROUNDUP('Дані не з ДІСО'!M671/Параметри!$K$27,0)</f>
        <v>0</v>
      </c>
      <c r="BL671">
        <f>BK671*Параметри!$M$37/18</f>
        <v>0</v>
      </c>
      <c r="BM671" s="31">
        <f>BL671*Параметри!$K$48</f>
        <v>0</v>
      </c>
      <c r="BN671" s="31">
        <f>'Дані не з ДІСО'!N671*(7*Параметри!$K$50+Параметри!$K$49)</f>
        <v>0</v>
      </c>
      <c r="BO671">
        <f>ROUNDUP('Дані з ДІСО'!V671/Параметри!$K$25,0)</f>
        <v>0</v>
      </c>
      <c r="BP671">
        <f>ROUNDUP('Дані з ДІСО'!W671/Параметри!$K$25,0)</f>
        <v>0</v>
      </c>
      <c r="BQ671">
        <f>ROUNDUP('Дані з ДІСО'!X671/Параметри!$K$25,0)</f>
        <v>0</v>
      </c>
      <c r="BR671">
        <f>(BO671*Параметри!$K$34+BP671*Параметри!$L$34+BQ671*Параметри!$M$34)/18</f>
        <v>0</v>
      </c>
      <c r="BS671">
        <f>IF(J671=0,0,'Дані з ДІСО'!AC671/J671)</f>
        <v>0</v>
      </c>
      <c r="BT671" s="31">
        <f>(1+0.25*BS671)*BR671*Параметри!$K$48</f>
        <v>0</v>
      </c>
      <c r="BU671" s="31">
        <f ca="1">BT671*'Коефіцієнти АТО'!U671</f>
        <v>0</v>
      </c>
      <c r="BV671" s="31">
        <f>J671*(1+0.25*BS671)*Параметри!$K$61*Параметри!$K$20/1000</f>
        <v>0</v>
      </c>
      <c r="BW671" s="31">
        <f>(1+0.25*BS671)*J671*'Коефіцієнти АТО'!S671*Параметри!$K$20/1000</f>
        <v>0</v>
      </c>
      <c r="BX671" s="31">
        <f t="shared" ca="1" si="126"/>
        <v>0</v>
      </c>
      <c r="BY671">
        <f>ROUNDUP('Дані з ДІСО'!AG671/Параметри!$K$66,0)</f>
        <v>0</v>
      </c>
      <c r="BZ671">
        <f t="shared" si="127"/>
        <v>0</v>
      </c>
      <c r="CA671">
        <f>IF('Дані з ДІСО'!AG671=0,0,'Дані з ДІСО'!AJ671/'Дані з ДІСО'!AG671)</f>
        <v>0</v>
      </c>
      <c r="CB671" s="31">
        <f>BZ671*(1+0.25*CA671)*Параметри!$K$48</f>
        <v>0</v>
      </c>
      <c r="CC671" s="31">
        <f t="shared" ca="1" si="128"/>
        <v>75219.399999999994</v>
      </c>
      <c r="CD671" s="31">
        <f t="shared" si="129"/>
        <v>0</v>
      </c>
      <c r="CE671" s="31">
        <f t="shared" si="130"/>
        <v>0</v>
      </c>
      <c r="CF671" s="31">
        <f t="shared" si="131"/>
        <v>0</v>
      </c>
    </row>
    <row r="672" spans="1:84" x14ac:dyDescent="0.25">
      <c r="A672" s="9">
        <v>671</v>
      </c>
      <c r="B672" s="9" t="s">
        <v>2951</v>
      </c>
      <c r="C672" s="9" t="s">
        <v>4353</v>
      </c>
      <c r="D672" s="9" t="s">
        <v>2983</v>
      </c>
      <c r="E672" s="9" t="s">
        <v>25</v>
      </c>
      <c r="F672" s="9" t="s">
        <v>3673</v>
      </c>
      <c r="G672" s="9" t="s">
        <v>1373</v>
      </c>
      <c r="H672" s="31">
        <f>SUM('Дані з ДІСО'!J672:L672)</f>
        <v>4061</v>
      </c>
      <c r="I672" s="31">
        <f>SUM('Дані з ДІСО'!P672:R672)</f>
        <v>0</v>
      </c>
      <c r="J672" s="31">
        <f>SUM('Дані з ДІСО'!V672:X672)</f>
        <v>0</v>
      </c>
      <c r="K672">
        <f ca="1">ROUNDUP('Дані з ДІСО'!J672/'Коефіцієнти АТО'!$R672,0)</f>
        <v>101</v>
      </c>
      <c r="L672">
        <f ca="1">ROUNDUP('Дані з ДІСО'!K672/'Коефіцієнти АТО'!$R672,0)</f>
        <v>125</v>
      </c>
      <c r="M672">
        <f ca="1">ROUNDUP('Дані з ДІСО'!L672/'Коефіцієнти АТО'!$R672,0)</f>
        <v>38</v>
      </c>
      <c r="N672" s="28">
        <f ca="1">(K672*Параметри!$K$32+L672*Параметри!$L$32+M672*Параметри!$M$32)/18</f>
        <v>456.61111111111109</v>
      </c>
      <c r="O672" s="41">
        <f>'Дані з ДІСО'!Y672/H672</f>
        <v>0</v>
      </c>
      <c r="P672" s="31">
        <f ca="1">(1+0.25*O672)*N672*Параметри!$K$48</f>
        <v>93196.94422154357</v>
      </c>
      <c r="Q672" s="31">
        <f ca="1">P672*'Коефіцієнти АТО'!T672</f>
        <v>1584.3480517662408</v>
      </c>
      <c r="R672" s="31">
        <f>H672*(1+0.25*O672)*Параметри!$K$61*Параметри!$K$20/1000</f>
        <v>0</v>
      </c>
      <c r="S672" s="31">
        <f>H672*(1+0.25*O672)*'Коефіцієнти АТО'!S672*Параметри!$K$20/1000</f>
        <v>18838.031138234001</v>
      </c>
      <c r="T672" s="31">
        <f t="shared" ca="1" si="121"/>
        <v>113619.32341154381</v>
      </c>
      <c r="U672" s="31">
        <f t="shared" ca="1" si="120"/>
        <v>116171.16855190002</v>
      </c>
      <c r="V672">
        <f>ROUNDUP('Дані з ДІСО'!P672/Параметри!$K$24,0)</f>
        <v>0</v>
      </c>
      <c r="W672">
        <f>ROUNDUP('Дані з ДІСО'!Q672/Параметри!$K$24,0)</f>
        <v>0</v>
      </c>
      <c r="X672">
        <f>ROUNDUP('Дані з ДІСО'!R672/Параметри!$K$24,0)</f>
        <v>0</v>
      </c>
      <c r="Y672" s="28">
        <f>(V672*Параметри!$K$33+W672*Параметри!$L$33+X672*Параметри!$M$33)/18</f>
        <v>0</v>
      </c>
      <c r="Z672" s="41">
        <f>IF(I672=0,0,'Дані з ДІСО'!AA672/I672)</f>
        <v>0</v>
      </c>
      <c r="AA672" s="31">
        <f>(1+0.25*Z672)*Y672*Параметри!$K$48</f>
        <v>0</v>
      </c>
      <c r="AB672" s="31">
        <f ca="1">AA672*'Коефіцієнти АТО'!U672</f>
        <v>0</v>
      </c>
      <c r="AC672" s="31">
        <f>I672*(1+0.25*Z672)*Параметри!$K$61*Параметри!$K$20/1000</f>
        <v>0</v>
      </c>
      <c r="AD672" s="31">
        <f>(1+0.25*Z672)*I672*'Коефіцієнти АТО'!S672*Параметри!$K$20/1000</f>
        <v>0</v>
      </c>
      <c r="AE672" s="31">
        <f t="shared" ca="1" si="122"/>
        <v>0</v>
      </c>
      <c r="AF672" s="45">
        <v>28.606542366880081</v>
      </c>
      <c r="AG672" s="45">
        <f ca="1">T672/SUM('Дані з ДІСО'!J672:L672)</f>
        <v>27.978163854110765</v>
      </c>
      <c r="AH672">
        <f ca="1">'Коефіцієнти АТО'!R672</f>
        <v>15.5</v>
      </c>
      <c r="AI672">
        <v>14</v>
      </c>
      <c r="AJ672" s="44">
        <f t="shared" ca="1" si="123"/>
        <v>0.97803374819961331</v>
      </c>
      <c r="AK672" t="str">
        <f ca="1">IF(OR(B672="Область",B672="Київ"),"Ні",IF(AJ672&gt;Параметри!$K$72,"Так, верхній",IF(AJ672&lt;Параметри!$K$73,"Так, нижній","Ні")))</f>
        <v>Так, нижній</v>
      </c>
      <c r="AL672" s="45">
        <f ca="1">IF(AK672="Ні",AG672,IF(AK672="Так, верхній",AF672*Параметри!$K$72,AF672*Параметри!$K$73))</f>
        <v>28.606542366880081</v>
      </c>
      <c r="AM672">
        <f>'Дані з ДІСО'!AL672+'Дані з ДІСО'!AN672</f>
        <v>22</v>
      </c>
      <c r="AN672">
        <f>IF(AM672=0,0,'Дані з ДІСО'!AN672/AM672)</f>
        <v>0</v>
      </c>
      <c r="AO672" s="31">
        <f>AM672*(1+0.25*AN672)*Параметри!$K$50</f>
        <v>4212.0000673520008</v>
      </c>
      <c r="AP672" s="31">
        <f>ROUNDUP(('Дані з ДІСО'!AU672+'Дані з ДІСО'!AW672)/Параметри!$K$28,0)</f>
        <v>0</v>
      </c>
      <c r="AQ672" s="54">
        <f>AP672*Параметри!$M$35/18</f>
        <v>0</v>
      </c>
      <c r="AR672" s="31">
        <f>IF(AP672=0,0,'Дані з ДІСО'!AW672/SUM('Дані з ДІСО'!AU672,'Дані з ДІСО'!AW672))</f>
        <v>0</v>
      </c>
      <c r="AS672" s="31">
        <f>(1+0.25*AR672)*AQ672*Параметри!$K$48</f>
        <v>0</v>
      </c>
      <c r="AT672">
        <f>ROUNDUP(('Дані з ДІСО'!AE672+'Дані не з ДІСО'!E672+'Дані не з ДІСО'!G672)/Параметри!$K$64,0)</f>
        <v>0</v>
      </c>
      <c r="AU672">
        <f t="shared" si="124"/>
        <v>0</v>
      </c>
      <c r="AV672">
        <f>IF(AT672=0,0,('Дані з ДІСО'!AH672+'Дані не з ДІСО'!G672)/('Дані з ДІСО'!AE672+'Дані не з ДІСО'!E672+'Дані не з ДІСО'!G672))</f>
        <v>0</v>
      </c>
      <c r="AW672" s="31">
        <f>AU672*(1+0.25*AV672)*Параметри!$K$48</f>
        <v>0</v>
      </c>
      <c r="AX672">
        <f>ROUNDUP('Дані з ДІСО'!AF672/Параметри!$K$65,0)</f>
        <v>0</v>
      </c>
      <c r="AY672">
        <f t="shared" si="125"/>
        <v>0</v>
      </c>
      <c r="AZ672">
        <f>IF(AX672=0,0,'Дані з ДІСО'!AI672/'Дані з ДІСО'!AF672)</f>
        <v>0</v>
      </c>
      <c r="BA672" s="31">
        <f>AY672*(1+0.25*AZ672)*Параметри!$K$48</f>
        <v>0</v>
      </c>
      <c r="BB672">
        <f>ROUNDUP('Дані з ДІСО'!AR672/Параметри!$K$29,0)</f>
        <v>0</v>
      </c>
      <c r="BC672">
        <f>ROUNDUP('Дані з ДІСО'!AS672/Параметри!$K$29,0)</f>
        <v>0</v>
      </c>
      <c r="BD672">
        <f>ROUNDUP('Дані з ДІСО'!AT672/Параметри!$K$29,0)</f>
        <v>0</v>
      </c>
      <c r="BE672" s="54">
        <f>(BB672*Параметри!$K$32+BC672*Параметри!$L$32+BD672*Параметри!$M$32)/18</f>
        <v>0</v>
      </c>
      <c r="BF672" s="31">
        <f>(BE672*Параметри!$K$48+SUM('Дані з ДІСО'!AR672:AT672)*IF(Параметри!$R$37="RNK",Параметри!$K$45,Параметри!$R$47)*Параметри!$K$20/1000)*Параметри!$K$69</f>
        <v>0</v>
      </c>
      <c r="BG672">
        <f>ROUNDUP(('Дані не з ДІСО'!I672+'Дані не з ДІСО'!K672)/Параметри!$K$26,0)</f>
        <v>0</v>
      </c>
      <c r="BH672" s="31">
        <f>BG672*Параметри!$M$36/18</f>
        <v>0</v>
      </c>
      <c r="BI672">
        <f>IF(BG672=0,0,'Дані не з ДІСО'!K672/('Дані не з ДІСО'!I672+'Дані не з ДІСО'!K672))</f>
        <v>0</v>
      </c>
      <c r="BJ672" s="31">
        <f>(1+0.25*BI672)*BH672*Параметри!$K$48</f>
        <v>0</v>
      </c>
      <c r="BK672">
        <f>ROUNDUP('Дані не з ДІСО'!M672/Параметри!$K$27,0)</f>
        <v>0</v>
      </c>
      <c r="BL672">
        <f>BK672*Параметри!$M$37/18</f>
        <v>0</v>
      </c>
      <c r="BM672" s="31">
        <f>BL672*Параметри!$K$48</f>
        <v>0</v>
      </c>
      <c r="BN672" s="31">
        <f>'Дані не з ДІСО'!N672*(7*Параметри!$K$50+Параметри!$K$49)</f>
        <v>0</v>
      </c>
      <c r="BO672">
        <f>ROUNDUP('Дані з ДІСО'!V672/Параметри!$K$25,0)</f>
        <v>0</v>
      </c>
      <c r="BP672">
        <f>ROUNDUP('Дані з ДІСО'!W672/Параметри!$K$25,0)</f>
        <v>0</v>
      </c>
      <c r="BQ672">
        <f>ROUNDUP('Дані з ДІСО'!X672/Параметри!$K$25,0)</f>
        <v>0</v>
      </c>
      <c r="BR672">
        <f>(BO672*Параметри!$K$34+BP672*Параметри!$L$34+BQ672*Параметри!$M$34)/18</f>
        <v>0</v>
      </c>
      <c r="BS672">
        <f>IF(J672=0,0,'Дані з ДІСО'!AC672/J672)</f>
        <v>0</v>
      </c>
      <c r="BT672" s="31">
        <f>(1+0.25*BS672)*BR672*Параметри!$K$48</f>
        <v>0</v>
      </c>
      <c r="BU672" s="31">
        <f ca="1">BT672*'Коефіцієнти АТО'!U672</f>
        <v>0</v>
      </c>
      <c r="BV672" s="31">
        <f>J672*(1+0.25*BS672)*Параметри!$K$61*Параметри!$K$20/1000</f>
        <v>0</v>
      </c>
      <c r="BW672" s="31">
        <f>(1+0.25*BS672)*J672*'Коефіцієнти АТО'!S672*Параметри!$K$20/1000</f>
        <v>0</v>
      </c>
      <c r="BX672" s="31">
        <f t="shared" ca="1" si="126"/>
        <v>0</v>
      </c>
      <c r="BY672">
        <f>ROUNDUP('Дані з ДІСО'!AG672/Параметри!$K$66,0)</f>
        <v>0</v>
      </c>
      <c r="BZ672">
        <f t="shared" si="127"/>
        <v>0</v>
      </c>
      <c r="CA672">
        <f>IF('Дані з ДІСО'!AG672=0,0,'Дані з ДІСО'!AJ672/'Дані з ДІСО'!AG672)</f>
        <v>0</v>
      </c>
      <c r="CB672" s="31">
        <f>BZ672*(1+0.25*CA672)*Параметри!$K$48</f>
        <v>0</v>
      </c>
      <c r="CC672" s="31">
        <f t="shared" ca="1" si="128"/>
        <v>120383.2</v>
      </c>
      <c r="CD672" s="31">
        <f t="shared" si="129"/>
        <v>0</v>
      </c>
      <c r="CE672" s="31">
        <f t="shared" si="130"/>
        <v>0</v>
      </c>
      <c r="CF672" s="31">
        <f t="shared" si="131"/>
        <v>0</v>
      </c>
    </row>
    <row r="673" spans="1:84" x14ac:dyDescent="0.25">
      <c r="A673" s="9">
        <v>672</v>
      </c>
      <c r="B673" s="9" t="s">
        <v>2951</v>
      </c>
      <c r="C673" s="9" t="s">
        <v>4353</v>
      </c>
      <c r="D673" s="9" t="s">
        <v>2983</v>
      </c>
      <c r="E673" s="9" t="s">
        <v>25</v>
      </c>
      <c r="F673" s="9" t="s">
        <v>3674</v>
      </c>
      <c r="G673" s="9" t="s">
        <v>1375</v>
      </c>
      <c r="H673" s="31">
        <f>SUM('Дані з ДІСО'!J673:L673)</f>
        <v>1549</v>
      </c>
      <c r="I673" s="31">
        <f>SUM('Дані з ДІСО'!P673:R673)</f>
        <v>0</v>
      </c>
      <c r="J673" s="31">
        <f>SUM('Дані з ДІСО'!V673:X673)</f>
        <v>0</v>
      </c>
      <c r="K673">
        <f ca="1">ROUNDUP('Дані з ДІСО'!J673/'Коефіцієнти АТО'!$R673,0)</f>
        <v>36</v>
      </c>
      <c r="L673">
        <f ca="1">ROUNDUP('Дані з ДІСО'!K673/'Коефіцієнти АТО'!$R673,0)</f>
        <v>41</v>
      </c>
      <c r="M673">
        <f ca="1">ROUNDUP('Дані з ДІСО'!L673/'Коефіцієнти АТО'!$R673,0)</f>
        <v>8</v>
      </c>
      <c r="N673" s="28">
        <f ca="1">(K673*Параметри!$K$32+L673*Параметри!$L$32+M673*Параметри!$M$32)/18</f>
        <v>144.33333333333334</v>
      </c>
      <c r="O673" s="41">
        <f>'Дані з ДІСО'!Y673/H673</f>
        <v>0</v>
      </c>
      <c r="P673" s="31">
        <f ca="1">(1+0.25*O673)*N673*Параметри!$K$48</f>
        <v>29459.260382962675</v>
      </c>
      <c r="Q673" s="31">
        <f ca="1">P673*'Коефіцієнти АТО'!T673</f>
        <v>500.80742651036553</v>
      </c>
      <c r="R673" s="31">
        <f>H673*(1+0.25*O673)*Параметри!$K$61*Параметри!$K$20/1000</f>
        <v>0</v>
      </c>
      <c r="S673" s="31">
        <f>H673*(1+0.25*O673)*'Коефіцієнти АТО'!S673*Параметри!$K$20/1000</f>
        <v>6387.0661814275563</v>
      </c>
      <c r="T673" s="31">
        <f t="shared" ca="1" si="121"/>
        <v>36347.133990900598</v>
      </c>
      <c r="U673" s="31">
        <f t="shared" ca="1" si="120"/>
        <v>36347.133990900598</v>
      </c>
      <c r="V673">
        <f>ROUNDUP('Дані з ДІСО'!P673/Параметри!$K$24,0)</f>
        <v>0</v>
      </c>
      <c r="W673">
        <f>ROUNDUP('Дані з ДІСО'!Q673/Параметри!$K$24,0)</f>
        <v>0</v>
      </c>
      <c r="X673">
        <f>ROUNDUP('Дані з ДІСО'!R673/Параметри!$K$24,0)</f>
        <v>0</v>
      </c>
      <c r="Y673" s="28">
        <f>(V673*Параметри!$K$33+W673*Параметри!$L$33+X673*Параметри!$M$33)/18</f>
        <v>0</v>
      </c>
      <c r="Z673" s="41">
        <f>IF(I673=0,0,'Дані з ДІСО'!AA673/I673)</f>
        <v>0</v>
      </c>
      <c r="AA673" s="31">
        <f>(1+0.25*Z673)*Y673*Параметри!$K$48</f>
        <v>0</v>
      </c>
      <c r="AB673" s="31">
        <f ca="1">AA673*'Коефіцієнти АТО'!U673</f>
        <v>0</v>
      </c>
      <c r="AC673" s="31">
        <f>I673*(1+0.25*Z673)*Параметри!$K$61*Параметри!$K$20/1000</f>
        <v>0</v>
      </c>
      <c r="AD673" s="31">
        <f>(1+0.25*Z673)*I673*'Коефіцієнти АТО'!S673*Параметри!$K$20/1000</f>
        <v>0</v>
      </c>
      <c r="AE673" s="31">
        <f t="shared" ca="1" si="122"/>
        <v>0</v>
      </c>
      <c r="AF673" s="45">
        <v>23.154534116972822</v>
      </c>
      <c r="AG673" s="45">
        <f ca="1">T673/SUM('Дані з ДІСО'!J673:L673)</f>
        <v>23.464902511879018</v>
      </c>
      <c r="AH673">
        <f ca="1">'Коефіцієнти АТО'!R673</f>
        <v>18.5</v>
      </c>
      <c r="AI673">
        <v>18</v>
      </c>
      <c r="AJ673" s="44">
        <f t="shared" ca="1" si="123"/>
        <v>1.0134042167870132</v>
      </c>
      <c r="AK673" t="str">
        <f ca="1">IF(OR(B673="Область",B673="Київ"),"Ні",IF(AJ673&gt;Параметри!$K$72,"Так, верхній",IF(AJ673&lt;Параметри!$K$73,"Так, нижній","Ні")))</f>
        <v>Ні</v>
      </c>
      <c r="AL673" s="45">
        <f ca="1">IF(AK673="Ні",AG673,IF(AK673="Так, верхній",AF673*Параметри!$K$72,AF673*Параметри!$K$73))</f>
        <v>23.464902511879018</v>
      </c>
      <c r="AM673">
        <f>'Дані з ДІСО'!AL673+'Дані з ДІСО'!AN673</f>
        <v>0</v>
      </c>
      <c r="AN673">
        <f>IF(AM673=0,0,'Дані з ДІСО'!AN673/AM673)</f>
        <v>0</v>
      </c>
      <c r="AO673" s="31">
        <f>AM673*(1+0.25*AN673)*Параметри!$K$50</f>
        <v>0</v>
      </c>
      <c r="AP673" s="31">
        <f>ROUNDUP(('Дані з ДІСО'!AU673+'Дані з ДІСО'!AW673)/Параметри!$K$28,0)</f>
        <v>0</v>
      </c>
      <c r="AQ673" s="54">
        <f>AP673*Параметри!$M$35/18</f>
        <v>0</v>
      </c>
      <c r="AR673" s="31">
        <f>IF(AP673=0,0,'Дані з ДІСО'!AW673/SUM('Дані з ДІСО'!AU673,'Дані з ДІСО'!AW673))</f>
        <v>0</v>
      </c>
      <c r="AS673" s="31">
        <f>(1+0.25*AR673)*AQ673*Параметри!$K$48</f>
        <v>0</v>
      </c>
      <c r="AT673">
        <f>ROUNDUP(('Дані з ДІСО'!AE673+'Дані не з ДІСО'!E673+'Дані не з ДІСО'!G673)/Параметри!$K$64,0)</f>
        <v>0</v>
      </c>
      <c r="AU673">
        <f t="shared" si="124"/>
        <v>0</v>
      </c>
      <c r="AV673">
        <f>IF(AT673=0,0,('Дані з ДІСО'!AH673+'Дані не з ДІСО'!G673)/('Дані з ДІСО'!AE673+'Дані не з ДІСО'!E673+'Дані не з ДІСО'!G673))</f>
        <v>0</v>
      </c>
      <c r="AW673" s="31">
        <f>AU673*(1+0.25*AV673)*Параметри!$K$48</f>
        <v>0</v>
      </c>
      <c r="AX673">
        <f>ROUNDUP('Дані з ДІСО'!AF673/Параметри!$K$65,0)</f>
        <v>0</v>
      </c>
      <c r="AY673">
        <f t="shared" si="125"/>
        <v>0</v>
      </c>
      <c r="AZ673">
        <f>IF(AX673=0,0,'Дані з ДІСО'!AI673/'Дані з ДІСО'!AF673)</f>
        <v>0</v>
      </c>
      <c r="BA673" s="31">
        <f>AY673*(1+0.25*AZ673)*Параметри!$K$48</f>
        <v>0</v>
      </c>
      <c r="BB673">
        <f>ROUNDUP('Дані з ДІСО'!AR673/Параметри!$K$29,0)</f>
        <v>0</v>
      </c>
      <c r="BC673">
        <f>ROUNDUP('Дані з ДІСО'!AS673/Параметри!$K$29,0)</f>
        <v>0</v>
      </c>
      <c r="BD673">
        <f>ROUNDUP('Дані з ДІСО'!AT673/Параметри!$K$29,0)</f>
        <v>0</v>
      </c>
      <c r="BE673" s="54">
        <f>(BB673*Параметри!$K$32+BC673*Параметри!$L$32+BD673*Параметри!$M$32)/18</f>
        <v>0</v>
      </c>
      <c r="BF673" s="31">
        <f>(BE673*Параметри!$K$48+SUM('Дані з ДІСО'!AR673:AT673)*IF(Параметри!$R$37="RNK",Параметри!$K$45,Параметри!$R$47)*Параметри!$K$20/1000)*Параметри!$K$69</f>
        <v>0</v>
      </c>
      <c r="BG673">
        <f>ROUNDUP(('Дані не з ДІСО'!I673+'Дані не з ДІСО'!K673)/Параметри!$K$26,0)</f>
        <v>0</v>
      </c>
      <c r="BH673" s="31">
        <f>BG673*Параметри!$M$36/18</f>
        <v>0</v>
      </c>
      <c r="BI673">
        <f>IF(BG673=0,0,'Дані не з ДІСО'!K673/('Дані не з ДІСО'!I673+'Дані не з ДІСО'!K673))</f>
        <v>0</v>
      </c>
      <c r="BJ673" s="31">
        <f>(1+0.25*BI673)*BH673*Параметри!$K$48</f>
        <v>0</v>
      </c>
      <c r="BK673">
        <f>ROUNDUP('Дані не з ДІСО'!M673/Параметри!$K$27,0)</f>
        <v>0</v>
      </c>
      <c r="BL673">
        <f>BK673*Параметри!$M$37/18</f>
        <v>0</v>
      </c>
      <c r="BM673" s="31">
        <f>BL673*Параметри!$K$48</f>
        <v>0</v>
      </c>
      <c r="BN673" s="31">
        <f>'Дані не з ДІСО'!N673*(7*Параметри!$K$50+Параметри!$K$49)</f>
        <v>0</v>
      </c>
      <c r="BO673">
        <f>ROUNDUP('Дані з ДІСО'!V673/Параметри!$K$25,0)</f>
        <v>0</v>
      </c>
      <c r="BP673">
        <f>ROUNDUP('Дані з ДІСО'!W673/Параметри!$K$25,0)</f>
        <v>0</v>
      </c>
      <c r="BQ673">
        <f>ROUNDUP('Дані з ДІСО'!X673/Параметри!$K$25,0)</f>
        <v>0</v>
      </c>
      <c r="BR673">
        <f>(BO673*Параметри!$K$34+BP673*Параметри!$L$34+BQ673*Параметри!$M$34)/18</f>
        <v>0</v>
      </c>
      <c r="BS673">
        <f>IF(J673=0,0,'Дані з ДІСО'!AC673/J673)</f>
        <v>0</v>
      </c>
      <c r="BT673" s="31">
        <f>(1+0.25*BS673)*BR673*Параметри!$K$48</f>
        <v>0</v>
      </c>
      <c r="BU673" s="31">
        <f ca="1">BT673*'Коефіцієнти АТО'!U673</f>
        <v>0</v>
      </c>
      <c r="BV673" s="31">
        <f>J673*(1+0.25*BS673)*Параметри!$K$61*Параметри!$K$20/1000</f>
        <v>0</v>
      </c>
      <c r="BW673" s="31">
        <f>(1+0.25*BS673)*J673*'Коефіцієнти АТО'!S673*Параметри!$K$20/1000</f>
        <v>0</v>
      </c>
      <c r="BX673" s="31">
        <f t="shared" ca="1" si="126"/>
        <v>0</v>
      </c>
      <c r="BY673">
        <f>ROUNDUP('Дані з ДІСО'!AG673/Параметри!$K$66,0)</f>
        <v>0</v>
      </c>
      <c r="BZ673">
        <f t="shared" si="127"/>
        <v>0</v>
      </c>
      <c r="CA673">
        <f>IF('Дані з ДІСО'!AG673=0,0,'Дані з ДІСО'!AJ673/'Дані з ДІСО'!AG673)</f>
        <v>0</v>
      </c>
      <c r="CB673" s="31">
        <f>BZ673*(1+0.25*CA673)*Параметри!$K$48</f>
        <v>0</v>
      </c>
      <c r="CC673" s="31">
        <f t="shared" ca="1" si="128"/>
        <v>36347.1</v>
      </c>
      <c r="CD673" s="31">
        <f t="shared" si="129"/>
        <v>0</v>
      </c>
      <c r="CE673" s="31">
        <f t="shared" si="130"/>
        <v>0</v>
      </c>
      <c r="CF673" s="31">
        <f t="shared" si="131"/>
        <v>0</v>
      </c>
    </row>
    <row r="674" spans="1:84" x14ac:dyDescent="0.25">
      <c r="A674" s="9">
        <v>673</v>
      </c>
      <c r="B674" s="9" t="s">
        <v>4354</v>
      </c>
      <c r="C674" s="9" t="s">
        <v>4354</v>
      </c>
      <c r="D674" s="9" t="s">
        <v>2983</v>
      </c>
      <c r="E674" s="9" t="s">
        <v>28</v>
      </c>
      <c r="F674" s="9" t="s">
        <v>3675</v>
      </c>
      <c r="G674" s="9" t="s">
        <v>1377</v>
      </c>
      <c r="H674" s="31">
        <f>SUM('Дані з ДІСО'!J674:L674)</f>
        <v>1991</v>
      </c>
      <c r="I674" s="31">
        <f>SUM('Дані з ДІСО'!P674:R674)</f>
        <v>0</v>
      </c>
      <c r="J674" s="31">
        <f>SUM('Дані з ДІСО'!V674:X674)</f>
        <v>0</v>
      </c>
      <c r="K674">
        <f ca="1">ROUNDUP('Дані з ДІСО'!J674/'Коефіцієнти АТО'!$R674,0)</f>
        <v>53</v>
      </c>
      <c r="L674">
        <f ca="1">ROUNDUP('Дані з ДІСО'!K674/'Коефіцієнти АТО'!$R674,0)</f>
        <v>63</v>
      </c>
      <c r="M674">
        <f ca="1">ROUNDUP('Дані з ДІСО'!L674/'Коефіцієнти АТО'!$R674,0)</f>
        <v>14</v>
      </c>
      <c r="N674" s="28">
        <f ca="1">(K674*Параметри!$K$32+L674*Параметри!$L$32+M674*Параметри!$M$32)/18</f>
        <v>222.16666666666666</v>
      </c>
      <c r="O674" s="41">
        <f>'Дані з ДІСО'!Y674/H674</f>
        <v>0</v>
      </c>
      <c r="P674" s="31">
        <f ca="1">(1+0.25*O674)*N674*Параметри!$K$48</f>
        <v>45345.489711881339</v>
      </c>
      <c r="Q674" s="31">
        <f ca="1">P674*'Коефіцієнти АТО'!T674</f>
        <v>770.8733251019828</v>
      </c>
      <c r="R674" s="31">
        <f>H674*(1+0.25*O674)*Параметри!$K$61*Параметри!$K$20/1000</f>
        <v>0</v>
      </c>
      <c r="S674" s="31">
        <f>H674*(1+0.25*O674)*'Коефіцієнти АТО'!S674*Параметри!$K$20/1000</f>
        <v>10261.982542948888</v>
      </c>
      <c r="T674" s="31">
        <f t="shared" ca="1" si="121"/>
        <v>56378.345579932211</v>
      </c>
      <c r="U674" s="31">
        <f t="shared" ca="1" si="120"/>
        <v>56378.345579932211</v>
      </c>
      <c r="V674">
        <f>ROUNDUP('Дані з ДІСО'!P674/Параметри!$K$24,0)</f>
        <v>0</v>
      </c>
      <c r="W674">
        <f>ROUNDUP('Дані з ДІСО'!Q674/Параметри!$K$24,0)</f>
        <v>0</v>
      </c>
      <c r="X674">
        <f>ROUNDUP('Дані з ДІСО'!R674/Параметри!$K$24,0)</f>
        <v>0</v>
      </c>
      <c r="Y674" s="28">
        <f>(V674*Параметри!$K$33+W674*Параметри!$L$33+X674*Параметри!$M$33)/18</f>
        <v>0</v>
      </c>
      <c r="Z674" s="41">
        <f>IF(I674=0,0,'Дані з ДІСО'!AA674/I674)</f>
        <v>0</v>
      </c>
      <c r="AA674" s="31">
        <f>(1+0.25*Z674)*Y674*Параметри!$K$48</f>
        <v>0</v>
      </c>
      <c r="AB674" s="31">
        <f ca="1">AA674*'Коефіцієнти АТО'!U674</f>
        <v>0</v>
      </c>
      <c r="AC674" s="31">
        <f>I674*(1+0.25*Z674)*Параметри!$K$61*Параметри!$K$20/1000</f>
        <v>0</v>
      </c>
      <c r="AD674" s="31">
        <f>(1+0.25*Z674)*I674*'Коефіцієнти АТО'!S674*Параметри!$K$20/1000</f>
        <v>0</v>
      </c>
      <c r="AE674" s="31">
        <f t="shared" ca="1" si="122"/>
        <v>0</v>
      </c>
      <c r="AF674" s="45">
        <v>25.539721483225549</v>
      </c>
      <c r="AG674" s="45">
        <f ca="1">T674/SUM('Дані з ДІСО'!J674:L674)</f>
        <v>28.316597478619894</v>
      </c>
      <c r="AH674">
        <f ca="1">'Коефіцієнти АТО'!R674</f>
        <v>15.5</v>
      </c>
      <c r="AI674">
        <v>16</v>
      </c>
      <c r="AJ674" s="44">
        <f t="shared" ca="1" si="123"/>
        <v>1.1087277321022546</v>
      </c>
      <c r="AK674" t="str">
        <f ca="1">IF(OR(B674="Область",B674="Київ"),"Ні",IF(AJ674&gt;Параметри!$K$72,"Так, верхній",IF(AJ674&lt;Параметри!$K$73,"Так, нижній","Ні")))</f>
        <v>Ні</v>
      </c>
      <c r="AL674" s="45">
        <f ca="1">IF(AK674="Ні",AG674,IF(AK674="Так, верхній",AF674*Параметри!$K$72,AF674*Параметри!$K$73))</f>
        <v>28.316597478619894</v>
      </c>
      <c r="AM674">
        <f>'Дані з ДІСО'!AL674+'Дані з ДІСО'!AN674</f>
        <v>9</v>
      </c>
      <c r="AN674">
        <f>IF(AM674=0,0,'Дані з ДІСО'!AN674/AM674)</f>
        <v>0</v>
      </c>
      <c r="AO674" s="31">
        <f>AM674*(1+0.25*AN674)*Параметри!$K$50</f>
        <v>1723.0909366440001</v>
      </c>
      <c r="AP674" s="31">
        <f>ROUNDUP(('Дані з ДІСО'!AU674+'Дані з ДІСО'!AW674)/Параметри!$K$28,0)</f>
        <v>0</v>
      </c>
      <c r="AQ674" s="54">
        <f>AP674*Параметри!$M$35/18</f>
        <v>0</v>
      </c>
      <c r="AR674" s="31">
        <f>IF(AP674=0,0,'Дані з ДІСО'!AW674/SUM('Дані з ДІСО'!AU674,'Дані з ДІСО'!AW674))</f>
        <v>0</v>
      </c>
      <c r="AS674" s="31">
        <f>(1+0.25*AR674)*AQ674*Параметри!$K$48</f>
        <v>0</v>
      </c>
      <c r="AT674">
        <f>ROUNDUP(('Дані з ДІСО'!AE674+'Дані не з ДІСО'!E674+'Дані не з ДІСО'!G674)/Параметри!$K$64,0)</f>
        <v>0</v>
      </c>
      <c r="AU674">
        <f t="shared" si="124"/>
        <v>0</v>
      </c>
      <c r="AV674">
        <f>IF(AT674=0,0,('Дані з ДІСО'!AH674+'Дані не з ДІСО'!G674)/('Дані з ДІСО'!AE674+'Дані не з ДІСО'!E674+'Дані не з ДІСО'!G674))</f>
        <v>0</v>
      </c>
      <c r="AW674" s="31">
        <f>AU674*(1+0.25*AV674)*Параметри!$K$48</f>
        <v>0</v>
      </c>
      <c r="AX674">
        <f>ROUNDUP('Дані з ДІСО'!AF674/Параметри!$K$65,0)</f>
        <v>0</v>
      </c>
      <c r="AY674">
        <f t="shared" si="125"/>
        <v>0</v>
      </c>
      <c r="AZ674">
        <f>IF(AX674=0,0,'Дані з ДІСО'!AI674/'Дані з ДІСО'!AF674)</f>
        <v>0</v>
      </c>
      <c r="BA674" s="31">
        <f>AY674*(1+0.25*AZ674)*Параметри!$K$48</f>
        <v>0</v>
      </c>
      <c r="BB674">
        <f>ROUNDUP('Дані з ДІСО'!AR674/Параметри!$K$29,0)</f>
        <v>0</v>
      </c>
      <c r="BC674">
        <f>ROUNDUP('Дані з ДІСО'!AS674/Параметри!$K$29,0)</f>
        <v>0</v>
      </c>
      <c r="BD674">
        <f>ROUNDUP('Дані з ДІСО'!AT674/Параметри!$K$29,0)</f>
        <v>0</v>
      </c>
      <c r="BE674" s="54">
        <f>(BB674*Параметри!$K$32+BC674*Параметри!$L$32+BD674*Параметри!$M$32)/18</f>
        <v>0</v>
      </c>
      <c r="BF674" s="31">
        <f>(BE674*Параметри!$K$48+SUM('Дані з ДІСО'!AR674:AT674)*IF(Параметри!$R$37="RNK",Параметри!$K$45,Параметри!$R$47)*Параметри!$K$20/1000)*Параметри!$K$69</f>
        <v>0</v>
      </c>
      <c r="BG674">
        <f>ROUNDUP(('Дані не з ДІСО'!I674+'Дані не з ДІСО'!K674)/Параметри!$K$26,0)</f>
        <v>0</v>
      </c>
      <c r="BH674" s="31">
        <f>BG674*Параметри!$M$36/18</f>
        <v>0</v>
      </c>
      <c r="BI674">
        <f>IF(BG674=0,0,'Дані не з ДІСО'!K674/('Дані не з ДІСО'!I674+'Дані не з ДІСО'!K674))</f>
        <v>0</v>
      </c>
      <c r="BJ674" s="31">
        <f>(1+0.25*BI674)*BH674*Параметри!$K$48</f>
        <v>0</v>
      </c>
      <c r="BK674">
        <f>ROUNDUP('Дані не з ДІСО'!M674/Параметри!$K$27,0)</f>
        <v>0</v>
      </c>
      <c r="BL674">
        <f>BK674*Параметри!$M$37/18</f>
        <v>0</v>
      </c>
      <c r="BM674" s="31">
        <f>BL674*Параметри!$K$48</f>
        <v>0</v>
      </c>
      <c r="BN674" s="31">
        <f>'Дані не з ДІСО'!N674*(7*Параметри!$K$50+Параметри!$K$49)</f>
        <v>0</v>
      </c>
      <c r="BO674">
        <f>ROUNDUP('Дані з ДІСО'!V674/Параметри!$K$25,0)</f>
        <v>0</v>
      </c>
      <c r="BP674">
        <f>ROUNDUP('Дані з ДІСО'!W674/Параметри!$K$25,0)</f>
        <v>0</v>
      </c>
      <c r="BQ674">
        <f>ROUNDUP('Дані з ДІСО'!X674/Параметри!$K$25,0)</f>
        <v>0</v>
      </c>
      <c r="BR674">
        <f>(BO674*Параметри!$K$34+BP674*Параметри!$L$34+BQ674*Параметри!$M$34)/18</f>
        <v>0</v>
      </c>
      <c r="BS674">
        <f>IF(J674=0,0,'Дані з ДІСО'!AC674/J674)</f>
        <v>0</v>
      </c>
      <c r="BT674" s="31">
        <f>(1+0.25*BS674)*BR674*Параметри!$K$48</f>
        <v>0</v>
      </c>
      <c r="BU674" s="31">
        <f ca="1">BT674*'Коефіцієнти АТО'!U674</f>
        <v>0</v>
      </c>
      <c r="BV674" s="31">
        <f>J674*(1+0.25*BS674)*Параметри!$K$61*Параметри!$K$20/1000</f>
        <v>0</v>
      </c>
      <c r="BW674" s="31">
        <f>(1+0.25*BS674)*J674*'Коефіцієнти АТО'!S674*Параметри!$K$20/1000</f>
        <v>0</v>
      </c>
      <c r="BX674" s="31">
        <f t="shared" ca="1" si="126"/>
        <v>0</v>
      </c>
      <c r="BY674">
        <f>ROUNDUP('Дані з ДІСО'!AG674/Параметри!$K$66,0)</f>
        <v>0</v>
      </c>
      <c r="BZ674">
        <f t="shared" si="127"/>
        <v>0</v>
      </c>
      <c r="CA674">
        <f>IF('Дані з ДІСО'!AG674=0,0,'Дані з ДІСО'!AJ674/'Дані з ДІСО'!AG674)</f>
        <v>0</v>
      </c>
      <c r="CB674" s="31">
        <f>BZ674*(1+0.25*CA674)*Параметри!$K$48</f>
        <v>0</v>
      </c>
      <c r="CC674" s="31">
        <f t="shared" ca="1" si="128"/>
        <v>58101.4</v>
      </c>
      <c r="CD674" s="31">
        <f t="shared" si="129"/>
        <v>0</v>
      </c>
      <c r="CE674" s="31">
        <f t="shared" si="130"/>
        <v>0</v>
      </c>
      <c r="CF674" s="31">
        <f t="shared" si="131"/>
        <v>0</v>
      </c>
    </row>
    <row r="675" spans="1:84" x14ac:dyDescent="0.25">
      <c r="A675" s="9">
        <v>674</v>
      </c>
      <c r="B675" s="9" t="s">
        <v>4354</v>
      </c>
      <c r="C675" s="9" t="s">
        <v>4354</v>
      </c>
      <c r="D675" s="9" t="s">
        <v>2983</v>
      </c>
      <c r="E675" s="9" t="s">
        <v>28</v>
      </c>
      <c r="F675" s="9" t="s">
        <v>3676</v>
      </c>
      <c r="G675" s="9" t="s">
        <v>1379</v>
      </c>
      <c r="H675" s="31">
        <f>SUM('Дані з ДІСО'!J675:L675)</f>
        <v>1535</v>
      </c>
      <c r="I675" s="31">
        <f>SUM('Дані з ДІСО'!P675:R675)</f>
        <v>0</v>
      </c>
      <c r="J675" s="31">
        <f>SUM('Дані з ДІСО'!V675:X675)</f>
        <v>0</v>
      </c>
      <c r="K675">
        <f ca="1">ROUNDUP('Дані з ДІСО'!J675/'Коефіцієнти АТО'!$R675,0)</f>
        <v>38</v>
      </c>
      <c r="L675">
        <f ca="1">ROUNDUP('Дані з ДІСО'!K675/'Коефіцієнти АТО'!$R675,0)</f>
        <v>41</v>
      </c>
      <c r="M675">
        <f ca="1">ROUNDUP('Дані з ДІСО'!L675/'Коефіцієнти АТО'!$R675,0)</f>
        <v>10</v>
      </c>
      <c r="N675" s="28">
        <f ca="1">(K675*Параметри!$K$32+L675*Параметри!$L$32+M675*Параметри!$M$32)/18</f>
        <v>151.33333333333334</v>
      </c>
      <c r="O675" s="41">
        <f>'Дані з ДІСО'!Y675/H675</f>
        <v>0</v>
      </c>
      <c r="P675" s="31">
        <f ca="1">(1+0.25*O675)*N675*Параметри!$K$48</f>
        <v>30888.000493914675</v>
      </c>
      <c r="Q675" s="31">
        <f ca="1">P675*'Коефіцієнти АТО'!T675</f>
        <v>525.09600839654956</v>
      </c>
      <c r="R675" s="31">
        <f>H675*(1+0.25*O675)*Параметри!$K$61*Параметри!$K$20/1000</f>
        <v>0</v>
      </c>
      <c r="S675" s="31">
        <f>H675*(1+0.25*O675)*'Коефіцієнти АТО'!S675*Параметри!$K$20/1000</f>
        <v>7911.6741353222224</v>
      </c>
      <c r="T675" s="31">
        <f t="shared" ca="1" si="121"/>
        <v>39324.770637633446</v>
      </c>
      <c r="U675" s="31">
        <f t="shared" ca="1" si="120"/>
        <v>42688.246331932976</v>
      </c>
      <c r="V675">
        <f>ROUNDUP('Дані з ДІСО'!P675/Параметри!$K$24,0)</f>
        <v>0</v>
      </c>
      <c r="W675">
        <f>ROUNDUP('Дані з ДІСО'!Q675/Параметри!$K$24,0)</f>
        <v>0</v>
      </c>
      <c r="X675">
        <f>ROUNDUP('Дані з ДІСО'!R675/Параметри!$K$24,0)</f>
        <v>0</v>
      </c>
      <c r="Y675" s="28">
        <f>(V675*Параметри!$K$33+W675*Параметри!$L$33+X675*Параметри!$M$33)/18</f>
        <v>0</v>
      </c>
      <c r="Z675" s="41">
        <f>IF(I675=0,0,'Дані з ДІСО'!AA675/I675)</f>
        <v>0</v>
      </c>
      <c r="AA675" s="31">
        <f>(1+0.25*Z675)*Y675*Параметри!$K$48</f>
        <v>0</v>
      </c>
      <c r="AB675" s="31">
        <f ca="1">AA675*'Коефіцієнти АТО'!U675</f>
        <v>0</v>
      </c>
      <c r="AC675" s="31">
        <f>I675*(1+0.25*Z675)*Параметри!$K$61*Параметри!$K$20/1000</f>
        <v>0</v>
      </c>
      <c r="AD675" s="31">
        <f>(1+0.25*Z675)*I675*'Коефіцієнти АТО'!S675*Параметри!$K$20/1000</f>
        <v>0</v>
      </c>
      <c r="AE675" s="31">
        <f t="shared" ca="1" si="122"/>
        <v>0</v>
      </c>
      <c r="AF675" s="45">
        <v>27.809932463799985</v>
      </c>
      <c r="AG675" s="45">
        <f ca="1">T675/SUM('Дані з ДІСО'!J675:L675)</f>
        <v>25.618743086406155</v>
      </c>
      <c r="AH675">
        <f ca="1">'Коефіцієнти АТО'!R675</f>
        <v>17.5</v>
      </c>
      <c r="AI675">
        <v>14.5</v>
      </c>
      <c r="AJ675" s="44">
        <f t="shared" ca="1" si="123"/>
        <v>0.92120838911615166</v>
      </c>
      <c r="AK675" t="str">
        <f ca="1">IF(OR(B675="Область",B675="Київ"),"Ні",IF(AJ675&gt;Параметри!$K$72,"Так, верхній",IF(AJ675&lt;Параметри!$K$73,"Так, нижній","Ні")))</f>
        <v>Так, нижній</v>
      </c>
      <c r="AL675" s="45">
        <f ca="1">IF(AK675="Ні",AG675,IF(AK675="Так, верхній",AF675*Параметри!$K$72,AF675*Параметри!$K$73))</f>
        <v>27.809932463799985</v>
      </c>
      <c r="AM675">
        <f>'Дані з ДІСО'!AL675+'Дані з ДІСО'!AN675</f>
        <v>8</v>
      </c>
      <c r="AN675">
        <f>IF(AM675=0,0,'Дані з ДІСО'!AN675/AM675)</f>
        <v>0</v>
      </c>
      <c r="AO675" s="31">
        <f>AM675*(1+0.25*AN675)*Параметри!$K$50</f>
        <v>1531.6363881280001</v>
      </c>
      <c r="AP675" s="31">
        <f>ROUNDUP(('Дані з ДІСО'!AU675+'Дані з ДІСО'!AW675)/Параметри!$K$28,0)</f>
        <v>0</v>
      </c>
      <c r="AQ675" s="54">
        <f>AP675*Параметри!$M$35/18</f>
        <v>0</v>
      </c>
      <c r="AR675" s="31">
        <f>IF(AP675=0,0,'Дані з ДІСО'!AW675/SUM('Дані з ДІСО'!AU675,'Дані з ДІСО'!AW675))</f>
        <v>0</v>
      </c>
      <c r="AS675" s="31">
        <f>(1+0.25*AR675)*AQ675*Параметри!$K$48</f>
        <v>0</v>
      </c>
      <c r="AT675">
        <f>ROUNDUP(('Дані з ДІСО'!AE675+'Дані не з ДІСО'!E675+'Дані не з ДІСО'!G675)/Параметри!$K$64,0)</f>
        <v>0</v>
      </c>
      <c r="AU675">
        <f t="shared" si="124"/>
        <v>0</v>
      </c>
      <c r="AV675">
        <f>IF(AT675=0,0,('Дані з ДІСО'!AH675+'Дані не з ДІСО'!G675)/('Дані з ДІСО'!AE675+'Дані не з ДІСО'!E675+'Дані не з ДІСО'!G675))</f>
        <v>0</v>
      </c>
      <c r="AW675" s="31">
        <f>AU675*(1+0.25*AV675)*Параметри!$K$48</f>
        <v>0</v>
      </c>
      <c r="AX675">
        <f>ROUNDUP('Дані з ДІСО'!AF675/Параметри!$K$65,0)</f>
        <v>0</v>
      </c>
      <c r="AY675">
        <f t="shared" si="125"/>
        <v>0</v>
      </c>
      <c r="AZ675">
        <f>IF(AX675=0,0,'Дані з ДІСО'!AI675/'Дані з ДІСО'!AF675)</f>
        <v>0</v>
      </c>
      <c r="BA675" s="31">
        <f>AY675*(1+0.25*AZ675)*Параметри!$K$48</f>
        <v>0</v>
      </c>
      <c r="BB675">
        <f>ROUNDUP('Дані з ДІСО'!AR675/Параметри!$K$29,0)</f>
        <v>0</v>
      </c>
      <c r="BC675">
        <f>ROUNDUP('Дані з ДІСО'!AS675/Параметри!$K$29,0)</f>
        <v>0</v>
      </c>
      <c r="BD675">
        <f>ROUNDUP('Дані з ДІСО'!AT675/Параметри!$K$29,0)</f>
        <v>0</v>
      </c>
      <c r="BE675" s="54">
        <f>(BB675*Параметри!$K$32+BC675*Параметри!$L$32+BD675*Параметри!$M$32)/18</f>
        <v>0</v>
      </c>
      <c r="BF675" s="31">
        <f>(BE675*Параметри!$K$48+SUM('Дані з ДІСО'!AR675:AT675)*IF(Параметри!$R$37="RNK",Параметри!$K$45,Параметри!$R$47)*Параметри!$K$20/1000)*Параметри!$K$69</f>
        <v>0</v>
      </c>
      <c r="BG675">
        <f>ROUNDUP(('Дані не з ДІСО'!I675+'Дані не з ДІСО'!K675)/Параметри!$K$26,0)</f>
        <v>0</v>
      </c>
      <c r="BH675" s="31">
        <f>BG675*Параметри!$M$36/18</f>
        <v>0</v>
      </c>
      <c r="BI675">
        <f>IF(BG675=0,0,'Дані не з ДІСО'!K675/('Дані не з ДІСО'!I675+'Дані не з ДІСО'!K675))</f>
        <v>0</v>
      </c>
      <c r="BJ675" s="31">
        <f>(1+0.25*BI675)*BH675*Параметри!$K$48</f>
        <v>0</v>
      </c>
      <c r="BK675">
        <f>ROUNDUP('Дані не з ДІСО'!M675/Параметри!$K$27,0)</f>
        <v>0</v>
      </c>
      <c r="BL675">
        <f>BK675*Параметри!$M$37/18</f>
        <v>0</v>
      </c>
      <c r="BM675" s="31">
        <f>BL675*Параметри!$K$48</f>
        <v>0</v>
      </c>
      <c r="BN675" s="31">
        <f>'Дані не з ДІСО'!N675*(7*Параметри!$K$50+Параметри!$K$49)</f>
        <v>0</v>
      </c>
      <c r="BO675">
        <f>ROUNDUP('Дані з ДІСО'!V675/Параметри!$K$25,0)</f>
        <v>0</v>
      </c>
      <c r="BP675">
        <f>ROUNDUP('Дані з ДІСО'!W675/Параметри!$K$25,0)</f>
        <v>0</v>
      </c>
      <c r="BQ675">
        <f>ROUNDUP('Дані з ДІСО'!X675/Параметри!$K$25,0)</f>
        <v>0</v>
      </c>
      <c r="BR675">
        <f>(BO675*Параметри!$K$34+BP675*Параметри!$L$34+BQ675*Параметри!$M$34)/18</f>
        <v>0</v>
      </c>
      <c r="BS675">
        <f>IF(J675=0,0,'Дані з ДІСО'!AC675/J675)</f>
        <v>0</v>
      </c>
      <c r="BT675" s="31">
        <f>(1+0.25*BS675)*BR675*Параметри!$K$48</f>
        <v>0</v>
      </c>
      <c r="BU675" s="31">
        <f ca="1">BT675*'Коефіцієнти АТО'!U675</f>
        <v>0</v>
      </c>
      <c r="BV675" s="31">
        <f>J675*(1+0.25*BS675)*Параметри!$K$61*Параметри!$K$20/1000</f>
        <v>0</v>
      </c>
      <c r="BW675" s="31">
        <f>(1+0.25*BS675)*J675*'Коефіцієнти АТО'!S675*Параметри!$K$20/1000</f>
        <v>0</v>
      </c>
      <c r="BX675" s="31">
        <f t="shared" ca="1" si="126"/>
        <v>0</v>
      </c>
      <c r="BY675">
        <f>ROUNDUP('Дані з ДІСО'!AG675/Параметри!$K$66,0)</f>
        <v>0</v>
      </c>
      <c r="BZ675">
        <f t="shared" si="127"/>
        <v>0</v>
      </c>
      <c r="CA675">
        <f>IF('Дані з ДІСО'!AG675=0,0,'Дані з ДІСО'!AJ675/'Дані з ДІСО'!AG675)</f>
        <v>0</v>
      </c>
      <c r="CB675" s="31">
        <f>BZ675*(1+0.25*CA675)*Параметри!$K$48</f>
        <v>0</v>
      </c>
      <c r="CC675" s="31">
        <f t="shared" ca="1" si="128"/>
        <v>44219.9</v>
      </c>
      <c r="CD675" s="31">
        <f t="shared" si="129"/>
        <v>0</v>
      </c>
      <c r="CE675" s="31">
        <f t="shared" si="130"/>
        <v>0</v>
      </c>
      <c r="CF675" s="31">
        <f t="shared" si="131"/>
        <v>0</v>
      </c>
    </row>
    <row r="676" spans="1:84" x14ac:dyDescent="0.25">
      <c r="A676" s="9">
        <v>675</v>
      </c>
      <c r="B676" s="9" t="s">
        <v>4354</v>
      </c>
      <c r="C676" s="9" t="s">
        <v>4354</v>
      </c>
      <c r="D676" s="9" t="s">
        <v>2983</v>
      </c>
      <c r="E676" s="9" t="s">
        <v>28</v>
      </c>
      <c r="F676" s="9" t="s">
        <v>3677</v>
      </c>
      <c r="G676" s="9" t="s">
        <v>1381</v>
      </c>
      <c r="H676" s="31">
        <f>SUM('Дані з ДІСО'!J676:L676)</f>
        <v>1159</v>
      </c>
      <c r="I676" s="31">
        <f>SUM('Дані з ДІСО'!P676:R676)</f>
        <v>0</v>
      </c>
      <c r="J676" s="31">
        <f>SUM('Дані з ДІСО'!V676:X676)</f>
        <v>0</v>
      </c>
      <c r="K676">
        <f ca="1">ROUNDUP('Дані з ДІСО'!J676/'Коефіцієнти АТО'!$R676,0)</f>
        <v>35</v>
      </c>
      <c r="L676">
        <f ca="1">ROUNDUP('Дані з ДІСО'!K676/'Коефіцієнти АТО'!$R676,0)</f>
        <v>40</v>
      </c>
      <c r="M676">
        <f ca="1">ROUNDUP('Дані з ДІСО'!L676/'Коефіцієнти АТО'!$R676,0)</f>
        <v>9</v>
      </c>
      <c r="N676" s="28">
        <f ca="1">(K676*Параметри!$K$32+L676*Параметри!$L$32+M676*Параметри!$M$32)/18</f>
        <v>143.16666666666666</v>
      </c>
      <c r="O676" s="41">
        <f>'Дані з ДІСО'!Y676/H676</f>
        <v>0</v>
      </c>
      <c r="P676" s="31">
        <f ca="1">(1+0.25*O676)*N676*Параметри!$K$48</f>
        <v>29221.137031137336</v>
      </c>
      <c r="Q676" s="31">
        <f ca="1">P676*'Коефіцієнти АТО'!T676</f>
        <v>496.75932952933476</v>
      </c>
      <c r="R676" s="31">
        <f>H676*(1+0.25*O676)*Параметри!$K$61*Параметри!$K$20/1000</f>
        <v>0</v>
      </c>
      <c r="S676" s="31">
        <f>H676*(1+0.25*O676)*'Коефіцієнти АТО'!S676*Параметри!$K$20/1000</f>
        <v>5973.7005360511112</v>
      </c>
      <c r="T676" s="31">
        <f t="shared" ca="1" si="121"/>
        <v>35691.596896717783</v>
      </c>
      <c r="U676" s="31">
        <f t="shared" ca="1" si="120"/>
        <v>35691.596896717783</v>
      </c>
      <c r="V676">
        <f>ROUNDUP('Дані з ДІСО'!P676/Параметри!$K$24,0)</f>
        <v>0</v>
      </c>
      <c r="W676">
        <f>ROUNDUP('Дані з ДІСО'!Q676/Параметри!$K$24,0)</f>
        <v>0</v>
      </c>
      <c r="X676">
        <f>ROUNDUP('Дані з ДІСО'!R676/Параметри!$K$24,0)</f>
        <v>0</v>
      </c>
      <c r="Y676" s="28">
        <f>(V676*Параметри!$K$33+W676*Параметри!$L$33+X676*Параметри!$M$33)/18</f>
        <v>0</v>
      </c>
      <c r="Z676" s="41">
        <f>IF(I676=0,0,'Дані з ДІСО'!AA676/I676)</f>
        <v>0</v>
      </c>
      <c r="AA676" s="31">
        <f>(1+0.25*Z676)*Y676*Параметри!$K$48</f>
        <v>0</v>
      </c>
      <c r="AB676" s="31">
        <f ca="1">AA676*'Коефіцієнти АТО'!U676</f>
        <v>0</v>
      </c>
      <c r="AC676" s="31">
        <f>I676*(1+0.25*Z676)*Параметри!$K$61*Параметри!$K$20/1000</f>
        <v>0</v>
      </c>
      <c r="AD676" s="31">
        <f>(1+0.25*Z676)*I676*'Коефіцієнти АТО'!S676*Параметри!$K$20/1000</f>
        <v>0</v>
      </c>
      <c r="AE676" s="31">
        <f t="shared" ca="1" si="122"/>
        <v>0</v>
      </c>
      <c r="AF676" s="45">
        <v>30.450041898046482</v>
      </c>
      <c r="AG676" s="45">
        <f ca="1">T676/SUM('Дані з ДІСО'!J676:L676)</f>
        <v>30.795165570938554</v>
      </c>
      <c r="AH676">
        <f ca="1">'Коефіцієнти АТО'!R676</f>
        <v>14</v>
      </c>
      <c r="AI676">
        <v>13</v>
      </c>
      <c r="AJ676" s="44">
        <f t="shared" ca="1" si="123"/>
        <v>1.0113340951729271</v>
      </c>
      <c r="AK676" t="str">
        <f ca="1">IF(OR(B676="Область",B676="Київ"),"Ні",IF(AJ676&gt;Параметри!$K$72,"Так, верхній",IF(AJ676&lt;Параметри!$K$73,"Так, нижній","Ні")))</f>
        <v>Ні</v>
      </c>
      <c r="AL676" s="45">
        <f ca="1">IF(AK676="Ні",AG676,IF(AK676="Так, верхній",AF676*Параметри!$K$72,AF676*Параметри!$K$73))</f>
        <v>30.795165570938554</v>
      </c>
      <c r="AM676">
        <f>'Дані з ДІСО'!AL676+'Дані з ДІСО'!AN676</f>
        <v>2</v>
      </c>
      <c r="AN676">
        <f>IF(AM676=0,0,'Дані з ДІСО'!AN676/AM676)</f>
        <v>0</v>
      </c>
      <c r="AO676" s="31">
        <f>AM676*(1+0.25*AN676)*Параметри!$K$50</f>
        <v>382.90909703200003</v>
      </c>
      <c r="AP676" s="31">
        <f>ROUNDUP(('Дані з ДІСО'!AU676+'Дані з ДІСО'!AW676)/Параметри!$K$28,0)</f>
        <v>0</v>
      </c>
      <c r="AQ676" s="54">
        <f>AP676*Параметри!$M$35/18</f>
        <v>0</v>
      </c>
      <c r="AR676" s="31">
        <f>IF(AP676=0,0,'Дані з ДІСО'!AW676/SUM('Дані з ДІСО'!AU676,'Дані з ДІСО'!AW676))</f>
        <v>0</v>
      </c>
      <c r="AS676" s="31">
        <f>(1+0.25*AR676)*AQ676*Параметри!$K$48</f>
        <v>0</v>
      </c>
      <c r="AT676">
        <f>ROUNDUP(('Дані з ДІСО'!AE676+'Дані не з ДІСО'!E676+'Дані не з ДІСО'!G676)/Параметри!$K$64,0)</f>
        <v>0</v>
      </c>
      <c r="AU676">
        <f t="shared" si="124"/>
        <v>0</v>
      </c>
      <c r="AV676">
        <f>IF(AT676=0,0,('Дані з ДІСО'!AH676+'Дані не з ДІСО'!G676)/('Дані з ДІСО'!AE676+'Дані не з ДІСО'!E676+'Дані не з ДІСО'!G676))</f>
        <v>0</v>
      </c>
      <c r="AW676" s="31">
        <f>AU676*(1+0.25*AV676)*Параметри!$K$48</f>
        <v>0</v>
      </c>
      <c r="AX676">
        <f>ROUNDUP('Дані з ДІСО'!AF676/Параметри!$K$65,0)</f>
        <v>0</v>
      </c>
      <c r="AY676">
        <f t="shared" si="125"/>
        <v>0</v>
      </c>
      <c r="AZ676">
        <f>IF(AX676=0,0,'Дані з ДІСО'!AI676/'Дані з ДІСО'!AF676)</f>
        <v>0</v>
      </c>
      <c r="BA676" s="31">
        <f>AY676*(1+0.25*AZ676)*Параметри!$K$48</f>
        <v>0</v>
      </c>
      <c r="BB676">
        <f>ROUNDUP('Дані з ДІСО'!AR676/Параметри!$K$29,0)</f>
        <v>0</v>
      </c>
      <c r="BC676">
        <f>ROUNDUP('Дані з ДІСО'!AS676/Параметри!$K$29,0)</f>
        <v>0</v>
      </c>
      <c r="BD676">
        <f>ROUNDUP('Дані з ДІСО'!AT676/Параметри!$K$29,0)</f>
        <v>0</v>
      </c>
      <c r="BE676" s="54">
        <f>(BB676*Параметри!$K$32+BC676*Параметри!$L$32+BD676*Параметри!$M$32)/18</f>
        <v>0</v>
      </c>
      <c r="BF676" s="31">
        <f>(BE676*Параметри!$K$48+SUM('Дані з ДІСО'!AR676:AT676)*IF(Параметри!$R$37="RNK",Параметри!$K$45,Параметри!$R$47)*Параметри!$K$20/1000)*Параметри!$K$69</f>
        <v>0</v>
      </c>
      <c r="BG676">
        <f>ROUNDUP(('Дані не з ДІСО'!I676+'Дані не з ДІСО'!K676)/Параметри!$K$26,0)</f>
        <v>0</v>
      </c>
      <c r="BH676" s="31">
        <f>BG676*Параметри!$M$36/18</f>
        <v>0</v>
      </c>
      <c r="BI676">
        <f>IF(BG676=0,0,'Дані не з ДІСО'!K676/('Дані не з ДІСО'!I676+'Дані не з ДІСО'!K676))</f>
        <v>0</v>
      </c>
      <c r="BJ676" s="31">
        <f>(1+0.25*BI676)*BH676*Параметри!$K$48</f>
        <v>0</v>
      </c>
      <c r="BK676">
        <f>ROUNDUP('Дані не з ДІСО'!M676/Параметри!$K$27,0)</f>
        <v>0</v>
      </c>
      <c r="BL676">
        <f>BK676*Параметри!$M$37/18</f>
        <v>0</v>
      </c>
      <c r="BM676" s="31">
        <f>BL676*Параметри!$K$48</f>
        <v>0</v>
      </c>
      <c r="BN676" s="31">
        <f>'Дані не з ДІСО'!N676*(7*Параметри!$K$50+Параметри!$K$49)</f>
        <v>0</v>
      </c>
      <c r="BO676">
        <f>ROUNDUP('Дані з ДІСО'!V676/Параметри!$K$25,0)</f>
        <v>0</v>
      </c>
      <c r="BP676">
        <f>ROUNDUP('Дані з ДІСО'!W676/Параметри!$K$25,0)</f>
        <v>0</v>
      </c>
      <c r="BQ676">
        <f>ROUNDUP('Дані з ДІСО'!X676/Параметри!$K$25,0)</f>
        <v>0</v>
      </c>
      <c r="BR676">
        <f>(BO676*Параметри!$K$34+BP676*Параметри!$L$34+BQ676*Параметри!$M$34)/18</f>
        <v>0</v>
      </c>
      <c r="BS676">
        <f>IF(J676=0,0,'Дані з ДІСО'!AC676/J676)</f>
        <v>0</v>
      </c>
      <c r="BT676" s="31">
        <f>(1+0.25*BS676)*BR676*Параметри!$K$48</f>
        <v>0</v>
      </c>
      <c r="BU676" s="31">
        <f ca="1">BT676*'Коефіцієнти АТО'!U676</f>
        <v>0</v>
      </c>
      <c r="BV676" s="31">
        <f>J676*(1+0.25*BS676)*Параметри!$K$61*Параметри!$K$20/1000</f>
        <v>0</v>
      </c>
      <c r="BW676" s="31">
        <f>(1+0.25*BS676)*J676*'Коефіцієнти АТО'!S676*Параметри!$K$20/1000</f>
        <v>0</v>
      </c>
      <c r="BX676" s="31">
        <f t="shared" ca="1" si="126"/>
        <v>0</v>
      </c>
      <c r="BY676">
        <f>ROUNDUP('Дані з ДІСО'!AG676/Параметри!$K$66,0)</f>
        <v>0</v>
      </c>
      <c r="BZ676">
        <f t="shared" si="127"/>
        <v>0</v>
      </c>
      <c r="CA676">
        <f>IF('Дані з ДІСО'!AG676=0,0,'Дані з ДІСО'!AJ676/'Дані з ДІСО'!AG676)</f>
        <v>0</v>
      </c>
      <c r="CB676" s="31">
        <f>BZ676*(1+0.25*CA676)*Параметри!$K$48</f>
        <v>0</v>
      </c>
      <c r="CC676" s="31">
        <f t="shared" ca="1" si="128"/>
        <v>36074.5</v>
      </c>
      <c r="CD676" s="31">
        <f t="shared" si="129"/>
        <v>0</v>
      </c>
      <c r="CE676" s="31">
        <f t="shared" si="130"/>
        <v>0</v>
      </c>
      <c r="CF676" s="31">
        <f t="shared" si="131"/>
        <v>0</v>
      </c>
    </row>
    <row r="677" spans="1:84" x14ac:dyDescent="0.25">
      <c r="A677" s="9">
        <v>676</v>
      </c>
      <c r="B677" s="9" t="s">
        <v>4355</v>
      </c>
      <c r="C677" s="9" t="s">
        <v>4355</v>
      </c>
      <c r="D677" s="9" t="s">
        <v>2983</v>
      </c>
      <c r="E677" s="9" t="s">
        <v>33</v>
      </c>
      <c r="F677" s="9" t="s">
        <v>3678</v>
      </c>
      <c r="G677" s="9" t="s">
        <v>1383</v>
      </c>
      <c r="H677" s="31">
        <f>SUM('Дані з ДІСО'!J677:L677)</f>
        <v>1082</v>
      </c>
      <c r="I677" s="31">
        <f>SUM('Дані з ДІСО'!P677:R677)</f>
        <v>0</v>
      </c>
      <c r="J677" s="31">
        <f>SUM('Дані з ДІСО'!V677:X677)</f>
        <v>0</v>
      </c>
      <c r="K677">
        <f ca="1">ROUNDUP('Дані з ДІСО'!J677/'Коефіцієнти АТО'!$R677,0)</f>
        <v>25</v>
      </c>
      <c r="L677">
        <f ca="1">ROUNDUP('Дані з ДІСО'!K677/'Коефіцієнти АТО'!$R677,0)</f>
        <v>29</v>
      </c>
      <c r="M677">
        <f ca="1">ROUNDUP('Дані з ДІСО'!L677/'Коефіцієнти АТО'!$R677,0)</f>
        <v>7</v>
      </c>
      <c r="N677" s="28">
        <f ca="1">(K677*Параметри!$K$32+L677*Параметри!$L$32+M677*Параметри!$M$32)/18</f>
        <v>104.27777777777777</v>
      </c>
      <c r="O677" s="41">
        <f>'Дані з ДІСО'!Y677/H677</f>
        <v>0</v>
      </c>
      <c r="P677" s="31">
        <f ca="1">(1+0.25*O677)*N677*Параметри!$K$48</f>
        <v>21283.69197029289</v>
      </c>
      <c r="Q677" s="31">
        <f ca="1">P677*'Коефіцієнти АТО'!T677</f>
        <v>361.82276349497914</v>
      </c>
      <c r="R677" s="31">
        <f>H677*(1+0.25*O677)*Параметри!$K$61*Параметри!$K$20/1000</f>
        <v>0</v>
      </c>
      <c r="S677" s="31">
        <f>H677*(1+0.25*O677)*'Коефіцієнти АТО'!S677*Параметри!$K$20/1000</f>
        <v>4461.4626264071112</v>
      </c>
      <c r="T677" s="31">
        <f t="shared" ca="1" si="121"/>
        <v>26106.977360194982</v>
      </c>
      <c r="U677" s="31">
        <f t="shared" ca="1" si="120"/>
        <v>27298.458078141935</v>
      </c>
      <c r="V677">
        <f>ROUNDUP('Дані з ДІСО'!P677/Параметри!$K$24,0)</f>
        <v>0</v>
      </c>
      <c r="W677">
        <f>ROUNDUP('Дані з ДІСО'!Q677/Параметри!$K$24,0)</f>
        <v>0</v>
      </c>
      <c r="X677">
        <f>ROUNDUP('Дані з ДІСО'!R677/Параметри!$K$24,0)</f>
        <v>0</v>
      </c>
      <c r="Y677" s="28">
        <f>(V677*Параметри!$K$33+W677*Параметри!$L$33+X677*Параметри!$M$33)/18</f>
        <v>0</v>
      </c>
      <c r="Z677" s="41">
        <f>IF(I677=0,0,'Дані з ДІСО'!AA677/I677)</f>
        <v>0</v>
      </c>
      <c r="AA677" s="31">
        <f>(1+0.25*Z677)*Y677*Параметри!$K$48</f>
        <v>0</v>
      </c>
      <c r="AB677" s="31">
        <f ca="1">AA677*'Коефіцієнти АТО'!U677</f>
        <v>0</v>
      </c>
      <c r="AC677" s="31">
        <f>I677*(1+0.25*Z677)*Параметри!$K$61*Параметри!$K$20/1000</f>
        <v>0</v>
      </c>
      <c r="AD677" s="31">
        <f>(1+0.25*Z677)*I677*'Коефіцієнти АТО'!S677*Параметри!$K$20/1000</f>
        <v>0</v>
      </c>
      <c r="AE677" s="31">
        <f t="shared" ca="1" si="122"/>
        <v>0</v>
      </c>
      <c r="AF677" s="45">
        <v>25.22962853802397</v>
      </c>
      <c r="AG677" s="45">
        <f ca="1">T677/SUM('Дані з ДІСО'!J677:L677)</f>
        <v>24.12844488003233</v>
      </c>
      <c r="AH677">
        <f ca="1">'Коефіцієнти АТО'!R677</f>
        <v>18</v>
      </c>
      <c r="AI677">
        <v>16.5</v>
      </c>
      <c r="AJ677" s="44">
        <f t="shared" ca="1" si="123"/>
        <v>0.9563535524777137</v>
      </c>
      <c r="AK677" t="str">
        <f ca="1">IF(OR(B677="Область",B677="Київ"),"Ні",IF(AJ677&gt;Параметри!$K$72,"Так, верхній",IF(AJ677&lt;Параметри!$K$73,"Так, нижній","Ні")))</f>
        <v>Так, нижній</v>
      </c>
      <c r="AL677" s="45">
        <f ca="1">IF(AK677="Ні",AG677,IF(AK677="Так, верхній",AF677*Параметри!$K$72,AF677*Параметри!$K$73))</f>
        <v>25.22962853802397</v>
      </c>
      <c r="AM677">
        <f>'Дані з ДІСО'!AL677+'Дані з ДІСО'!AN677</f>
        <v>8</v>
      </c>
      <c r="AN677">
        <f>IF(AM677=0,0,'Дані з ДІСО'!AN677/AM677)</f>
        <v>0</v>
      </c>
      <c r="AO677" s="31">
        <f>AM677*(1+0.25*AN677)*Параметри!$K$50</f>
        <v>1531.6363881280001</v>
      </c>
      <c r="AP677" s="31">
        <f>ROUNDUP(('Дані з ДІСО'!AU677+'Дані з ДІСО'!AW677)/Параметри!$K$28,0)</f>
        <v>0</v>
      </c>
      <c r="AQ677" s="54">
        <f>AP677*Параметри!$M$35/18</f>
        <v>0</v>
      </c>
      <c r="AR677" s="31">
        <f>IF(AP677=0,0,'Дані з ДІСО'!AW677/SUM('Дані з ДІСО'!AU677,'Дані з ДІСО'!AW677))</f>
        <v>0</v>
      </c>
      <c r="AS677" s="31">
        <f>(1+0.25*AR677)*AQ677*Параметри!$K$48</f>
        <v>0</v>
      </c>
      <c r="AT677">
        <f>ROUNDUP(('Дані з ДІСО'!AE677+'Дані не з ДІСО'!E677+'Дані не з ДІСО'!G677)/Параметри!$K$64,0)</f>
        <v>0</v>
      </c>
      <c r="AU677">
        <f t="shared" si="124"/>
        <v>0</v>
      </c>
      <c r="AV677">
        <f>IF(AT677=0,0,('Дані з ДІСО'!AH677+'Дані не з ДІСО'!G677)/('Дані з ДІСО'!AE677+'Дані не з ДІСО'!E677+'Дані не з ДІСО'!G677))</f>
        <v>0</v>
      </c>
      <c r="AW677" s="31">
        <f>AU677*(1+0.25*AV677)*Параметри!$K$48</f>
        <v>0</v>
      </c>
      <c r="AX677">
        <f>ROUNDUP('Дані з ДІСО'!AF677/Параметри!$K$65,0)</f>
        <v>0</v>
      </c>
      <c r="AY677">
        <f t="shared" si="125"/>
        <v>0</v>
      </c>
      <c r="AZ677">
        <f>IF(AX677=0,0,'Дані з ДІСО'!AI677/'Дані з ДІСО'!AF677)</f>
        <v>0</v>
      </c>
      <c r="BA677" s="31">
        <f>AY677*(1+0.25*AZ677)*Параметри!$K$48</f>
        <v>0</v>
      </c>
      <c r="BB677">
        <f>ROUNDUP('Дані з ДІСО'!AR677/Параметри!$K$29,0)</f>
        <v>0</v>
      </c>
      <c r="BC677">
        <f>ROUNDUP('Дані з ДІСО'!AS677/Параметри!$K$29,0)</f>
        <v>0</v>
      </c>
      <c r="BD677">
        <f>ROUNDUP('Дані з ДІСО'!AT677/Параметри!$K$29,0)</f>
        <v>0</v>
      </c>
      <c r="BE677" s="54">
        <f>(BB677*Параметри!$K$32+BC677*Параметри!$L$32+BD677*Параметри!$M$32)/18</f>
        <v>0</v>
      </c>
      <c r="BF677" s="31">
        <f>(BE677*Параметри!$K$48+SUM('Дані з ДІСО'!AR677:AT677)*IF(Параметри!$R$37="RNK",Параметри!$K$45,Параметри!$R$47)*Параметри!$K$20/1000)*Параметри!$K$69</f>
        <v>0</v>
      </c>
      <c r="BG677">
        <f>ROUNDUP(('Дані не з ДІСО'!I677+'Дані не з ДІСО'!K677)/Параметри!$K$26,0)</f>
        <v>0</v>
      </c>
      <c r="BH677" s="31">
        <f>BG677*Параметри!$M$36/18</f>
        <v>0</v>
      </c>
      <c r="BI677">
        <f>IF(BG677=0,0,'Дані не з ДІСО'!K677/('Дані не з ДІСО'!I677+'Дані не з ДІСО'!K677))</f>
        <v>0</v>
      </c>
      <c r="BJ677" s="31">
        <f>(1+0.25*BI677)*BH677*Параметри!$K$48</f>
        <v>0</v>
      </c>
      <c r="BK677">
        <f>ROUNDUP('Дані не з ДІСО'!M677/Параметри!$K$27,0)</f>
        <v>0</v>
      </c>
      <c r="BL677">
        <f>BK677*Параметри!$M$37/18</f>
        <v>0</v>
      </c>
      <c r="BM677" s="31">
        <f>BL677*Параметри!$K$48</f>
        <v>0</v>
      </c>
      <c r="BN677" s="31">
        <f>'Дані не з ДІСО'!N677*(7*Параметри!$K$50+Параметри!$K$49)</f>
        <v>0</v>
      </c>
      <c r="BO677">
        <f>ROUNDUP('Дані з ДІСО'!V677/Параметри!$K$25,0)</f>
        <v>0</v>
      </c>
      <c r="BP677">
        <f>ROUNDUP('Дані з ДІСО'!W677/Параметри!$K$25,0)</f>
        <v>0</v>
      </c>
      <c r="BQ677">
        <f>ROUNDUP('Дані з ДІСО'!X677/Параметри!$K$25,0)</f>
        <v>0</v>
      </c>
      <c r="BR677">
        <f>(BO677*Параметри!$K$34+BP677*Параметри!$L$34+BQ677*Параметри!$M$34)/18</f>
        <v>0</v>
      </c>
      <c r="BS677">
        <f>IF(J677=0,0,'Дані з ДІСО'!AC677/J677)</f>
        <v>0</v>
      </c>
      <c r="BT677" s="31">
        <f>(1+0.25*BS677)*BR677*Параметри!$K$48</f>
        <v>0</v>
      </c>
      <c r="BU677" s="31">
        <f ca="1">BT677*'Коефіцієнти АТО'!U677</f>
        <v>0</v>
      </c>
      <c r="BV677" s="31">
        <f>J677*(1+0.25*BS677)*Параметри!$K$61*Параметри!$K$20/1000</f>
        <v>0</v>
      </c>
      <c r="BW677" s="31">
        <f>(1+0.25*BS677)*J677*'Коефіцієнти АТО'!S677*Параметри!$K$20/1000</f>
        <v>0</v>
      </c>
      <c r="BX677" s="31">
        <f t="shared" ca="1" si="126"/>
        <v>0</v>
      </c>
      <c r="BY677">
        <f>ROUNDUP('Дані з ДІСО'!AG677/Параметри!$K$66,0)</f>
        <v>0</v>
      </c>
      <c r="BZ677">
        <f t="shared" si="127"/>
        <v>0</v>
      </c>
      <c r="CA677">
        <f>IF('Дані з ДІСО'!AG677=0,0,'Дані з ДІСО'!AJ677/'Дані з ДІСО'!AG677)</f>
        <v>0</v>
      </c>
      <c r="CB677" s="31">
        <f>BZ677*(1+0.25*CA677)*Параметри!$K$48</f>
        <v>0</v>
      </c>
      <c r="CC677" s="31">
        <f t="shared" ca="1" si="128"/>
        <v>28830.1</v>
      </c>
      <c r="CD677" s="31">
        <f t="shared" si="129"/>
        <v>0</v>
      </c>
      <c r="CE677" s="31">
        <f t="shared" si="130"/>
        <v>0</v>
      </c>
      <c r="CF677" s="31">
        <f t="shared" si="131"/>
        <v>0</v>
      </c>
    </row>
    <row r="678" spans="1:84" x14ac:dyDescent="0.25">
      <c r="A678" s="9">
        <v>677</v>
      </c>
      <c r="B678" s="9" t="s">
        <v>4354</v>
      </c>
      <c r="C678" s="9" t="s">
        <v>4354</v>
      </c>
      <c r="D678" s="9" t="s">
        <v>2983</v>
      </c>
      <c r="E678" s="9" t="s">
        <v>28</v>
      </c>
      <c r="F678" s="9" t="s">
        <v>3679</v>
      </c>
      <c r="G678" s="9" t="s">
        <v>1385</v>
      </c>
      <c r="H678" s="31">
        <f>SUM('Дані з ДІСО'!J678:L678)</f>
        <v>1452</v>
      </c>
      <c r="I678" s="31">
        <f>SUM('Дані з ДІСО'!P678:R678)</f>
        <v>0</v>
      </c>
      <c r="J678" s="31">
        <f>SUM('Дані з ДІСО'!V678:X678)</f>
        <v>0</v>
      </c>
      <c r="K678">
        <f ca="1">ROUNDUP('Дані з ДІСО'!J678/'Коефіцієнти АТО'!$R678,0)</f>
        <v>33</v>
      </c>
      <c r="L678">
        <f ca="1">ROUNDUP('Дані з ДІСО'!K678/'Коефіцієнти АТО'!$R678,0)</f>
        <v>42</v>
      </c>
      <c r="M678">
        <f ca="1">ROUNDUP('Дані з ДІСО'!L678/'Коефіцієнти АТО'!$R678,0)</f>
        <v>9</v>
      </c>
      <c r="N678" s="28">
        <f ca="1">(K678*Параметри!$K$32+L678*Параметри!$L$32+M678*Параметри!$M$32)/18</f>
        <v>144.16666666666666</v>
      </c>
      <c r="O678" s="41">
        <f>'Дані з ДІСО'!Y678/H678</f>
        <v>0</v>
      </c>
      <c r="P678" s="31">
        <f ca="1">(1+0.25*O678)*N678*Параметри!$K$48</f>
        <v>29425.242761273337</v>
      </c>
      <c r="Q678" s="31">
        <f ca="1">P678*'Коефіцієнти АТО'!T678</f>
        <v>500.22912694164677</v>
      </c>
      <c r="R678" s="31">
        <f>H678*(1+0.25*O678)*Параметри!$K$61*Параметри!$K$20/1000</f>
        <v>0</v>
      </c>
      <c r="S678" s="31">
        <f>H678*(1+0.25*O678)*'Коефіцієнти АТО'!S678*Параметри!$K$20/1000</f>
        <v>7483.8767716533339</v>
      </c>
      <c r="T678" s="31">
        <f t="shared" ca="1" si="121"/>
        <v>37409.348659868316</v>
      </c>
      <c r="U678" s="31">
        <f t="shared" ca="1" si="120"/>
        <v>37409.348659868316</v>
      </c>
      <c r="V678">
        <f>ROUNDUP('Дані з ДІСО'!P678/Параметри!$K$24,0)</f>
        <v>0</v>
      </c>
      <c r="W678">
        <f>ROUNDUP('Дані з ДІСО'!Q678/Параметри!$K$24,0)</f>
        <v>0</v>
      </c>
      <c r="X678">
        <f>ROUNDUP('Дані з ДІСО'!R678/Параметри!$K$24,0)</f>
        <v>0</v>
      </c>
      <c r="Y678" s="28">
        <f>(V678*Параметри!$K$33+W678*Параметри!$L$33+X678*Параметри!$M$33)/18</f>
        <v>0</v>
      </c>
      <c r="Z678" s="41">
        <f>IF(I678=0,0,'Дані з ДІСО'!AA678/I678)</f>
        <v>0</v>
      </c>
      <c r="AA678" s="31">
        <f>(1+0.25*Z678)*Y678*Параметри!$K$48</f>
        <v>0</v>
      </c>
      <c r="AB678" s="31">
        <f ca="1">AA678*'Коефіцієнти АТО'!U678</f>
        <v>0</v>
      </c>
      <c r="AC678" s="31">
        <f>I678*(1+0.25*Z678)*Параметри!$K$61*Параметри!$K$20/1000</f>
        <v>0</v>
      </c>
      <c r="AD678" s="31">
        <f>(1+0.25*Z678)*I678*'Коефіцієнти АТО'!S678*Параметри!$K$20/1000</f>
        <v>0</v>
      </c>
      <c r="AE678" s="31">
        <f t="shared" ca="1" si="122"/>
        <v>0</v>
      </c>
      <c r="AF678" s="45">
        <v>24.209240380927604</v>
      </c>
      <c r="AG678" s="45">
        <f ca="1">T678/SUM('Дані з ДІСО'!J678:L678)</f>
        <v>25.764014228559446</v>
      </c>
      <c r="AH678">
        <f ca="1">'Коефіцієнти АТО'!R678</f>
        <v>17.5</v>
      </c>
      <c r="AI678">
        <v>17</v>
      </c>
      <c r="AJ678" s="44">
        <f t="shared" ca="1" si="123"/>
        <v>1.0642223309433829</v>
      </c>
      <c r="AK678" t="str">
        <f ca="1">IF(OR(B678="Область",B678="Київ"),"Ні",IF(AJ678&gt;Параметри!$K$72,"Так, верхній",IF(AJ678&lt;Параметри!$K$73,"Так, нижній","Ні")))</f>
        <v>Ні</v>
      </c>
      <c r="AL678" s="45">
        <f ca="1">IF(AK678="Ні",AG678,IF(AK678="Так, верхній",AF678*Параметри!$K$72,AF678*Параметри!$K$73))</f>
        <v>25.764014228559446</v>
      </c>
      <c r="AM678">
        <f>'Дані з ДІСО'!AL678+'Дані з ДІСО'!AN678</f>
        <v>3</v>
      </c>
      <c r="AN678">
        <f>IF(AM678=0,0,'Дані з ДІСО'!AN678/AM678)</f>
        <v>0</v>
      </c>
      <c r="AO678" s="31">
        <f>AM678*(1+0.25*AN678)*Параметри!$K$50</f>
        <v>574.36364554800002</v>
      </c>
      <c r="AP678" s="31">
        <f>ROUNDUP(('Дані з ДІСО'!AU678+'Дані з ДІСО'!AW678)/Параметри!$K$28,0)</f>
        <v>0</v>
      </c>
      <c r="AQ678" s="54">
        <f>AP678*Параметри!$M$35/18</f>
        <v>0</v>
      </c>
      <c r="AR678" s="31">
        <f>IF(AP678=0,0,'Дані з ДІСО'!AW678/SUM('Дані з ДІСО'!AU678,'Дані з ДІСО'!AW678))</f>
        <v>0</v>
      </c>
      <c r="AS678" s="31">
        <f>(1+0.25*AR678)*AQ678*Параметри!$K$48</f>
        <v>0</v>
      </c>
      <c r="AT678">
        <f>ROUNDUP(('Дані з ДІСО'!AE678+'Дані не з ДІСО'!E678+'Дані не з ДІСО'!G678)/Параметри!$K$64,0)</f>
        <v>0</v>
      </c>
      <c r="AU678">
        <f t="shared" si="124"/>
        <v>0</v>
      </c>
      <c r="AV678">
        <f>IF(AT678=0,0,('Дані з ДІСО'!AH678+'Дані не з ДІСО'!G678)/('Дані з ДІСО'!AE678+'Дані не з ДІСО'!E678+'Дані не з ДІСО'!G678))</f>
        <v>0</v>
      </c>
      <c r="AW678" s="31">
        <f>AU678*(1+0.25*AV678)*Параметри!$K$48</f>
        <v>0</v>
      </c>
      <c r="AX678">
        <f>ROUNDUP('Дані з ДІСО'!AF678/Параметри!$K$65,0)</f>
        <v>0</v>
      </c>
      <c r="AY678">
        <f t="shared" si="125"/>
        <v>0</v>
      </c>
      <c r="AZ678">
        <f>IF(AX678=0,0,'Дані з ДІСО'!AI678/'Дані з ДІСО'!AF678)</f>
        <v>0</v>
      </c>
      <c r="BA678" s="31">
        <f>AY678*(1+0.25*AZ678)*Параметри!$K$48</f>
        <v>0</v>
      </c>
      <c r="BB678">
        <f>ROUNDUP('Дані з ДІСО'!AR678/Параметри!$K$29,0)</f>
        <v>0</v>
      </c>
      <c r="BC678">
        <f>ROUNDUP('Дані з ДІСО'!AS678/Параметри!$K$29,0)</f>
        <v>0</v>
      </c>
      <c r="BD678">
        <f>ROUNDUP('Дані з ДІСО'!AT678/Параметри!$K$29,0)</f>
        <v>0</v>
      </c>
      <c r="BE678" s="54">
        <f>(BB678*Параметри!$K$32+BC678*Параметри!$L$32+BD678*Параметри!$M$32)/18</f>
        <v>0</v>
      </c>
      <c r="BF678" s="31">
        <f>(BE678*Параметри!$K$48+SUM('Дані з ДІСО'!AR678:AT678)*IF(Параметри!$R$37="RNK",Параметри!$K$45,Параметри!$R$47)*Параметри!$K$20/1000)*Параметри!$K$69</f>
        <v>0</v>
      </c>
      <c r="BG678">
        <f>ROUNDUP(('Дані не з ДІСО'!I678+'Дані не з ДІСО'!K678)/Параметри!$K$26,0)</f>
        <v>0</v>
      </c>
      <c r="BH678" s="31">
        <f>BG678*Параметри!$M$36/18</f>
        <v>0</v>
      </c>
      <c r="BI678">
        <f>IF(BG678=0,0,'Дані не з ДІСО'!K678/('Дані не з ДІСО'!I678+'Дані не з ДІСО'!K678))</f>
        <v>0</v>
      </c>
      <c r="BJ678" s="31">
        <f>(1+0.25*BI678)*BH678*Параметри!$K$48</f>
        <v>0</v>
      </c>
      <c r="BK678">
        <f>ROUNDUP('Дані не з ДІСО'!M678/Параметри!$K$27,0)</f>
        <v>0</v>
      </c>
      <c r="BL678">
        <f>BK678*Параметри!$M$37/18</f>
        <v>0</v>
      </c>
      <c r="BM678" s="31">
        <f>BL678*Параметри!$K$48</f>
        <v>0</v>
      </c>
      <c r="BN678" s="31">
        <f>'Дані не з ДІСО'!N678*(7*Параметри!$K$50+Параметри!$K$49)</f>
        <v>0</v>
      </c>
      <c r="BO678">
        <f>ROUNDUP('Дані з ДІСО'!V678/Параметри!$K$25,0)</f>
        <v>0</v>
      </c>
      <c r="BP678">
        <f>ROUNDUP('Дані з ДІСО'!W678/Параметри!$K$25,0)</f>
        <v>0</v>
      </c>
      <c r="BQ678">
        <f>ROUNDUP('Дані з ДІСО'!X678/Параметри!$K$25,0)</f>
        <v>0</v>
      </c>
      <c r="BR678">
        <f>(BO678*Параметри!$K$34+BP678*Параметри!$L$34+BQ678*Параметри!$M$34)/18</f>
        <v>0</v>
      </c>
      <c r="BS678">
        <f>IF(J678=0,0,'Дані з ДІСО'!AC678/J678)</f>
        <v>0</v>
      </c>
      <c r="BT678" s="31">
        <f>(1+0.25*BS678)*BR678*Параметри!$K$48</f>
        <v>0</v>
      </c>
      <c r="BU678" s="31">
        <f ca="1">BT678*'Коефіцієнти АТО'!U678</f>
        <v>0</v>
      </c>
      <c r="BV678" s="31">
        <f>J678*(1+0.25*BS678)*Параметри!$K$61*Параметри!$K$20/1000</f>
        <v>0</v>
      </c>
      <c r="BW678" s="31">
        <f>(1+0.25*BS678)*J678*'Коефіцієнти АТО'!S678*Параметри!$K$20/1000</f>
        <v>0</v>
      </c>
      <c r="BX678" s="31">
        <f t="shared" ca="1" si="126"/>
        <v>0</v>
      </c>
      <c r="BY678">
        <f>ROUNDUP('Дані з ДІСО'!AG678/Параметри!$K$66,0)</f>
        <v>0</v>
      </c>
      <c r="BZ678">
        <f t="shared" si="127"/>
        <v>0</v>
      </c>
      <c r="CA678">
        <f>IF('Дані з ДІСО'!AG678=0,0,'Дані з ДІСО'!AJ678/'Дані з ДІСО'!AG678)</f>
        <v>0</v>
      </c>
      <c r="CB678" s="31">
        <f>BZ678*(1+0.25*CA678)*Параметри!$K$48</f>
        <v>0</v>
      </c>
      <c r="CC678" s="31">
        <f t="shared" ca="1" si="128"/>
        <v>37983.699999999997</v>
      </c>
      <c r="CD678" s="31">
        <f t="shared" si="129"/>
        <v>0</v>
      </c>
      <c r="CE678" s="31">
        <f t="shared" si="130"/>
        <v>0</v>
      </c>
      <c r="CF678" s="31">
        <f t="shared" si="131"/>
        <v>0</v>
      </c>
    </row>
    <row r="679" spans="1:84" x14ac:dyDescent="0.25">
      <c r="A679" s="9">
        <v>678</v>
      </c>
      <c r="B679" s="9" t="s">
        <v>4354</v>
      </c>
      <c r="C679" s="9" t="s">
        <v>4354</v>
      </c>
      <c r="D679" s="9" t="s">
        <v>2983</v>
      </c>
      <c r="E679" s="9" t="s">
        <v>28</v>
      </c>
      <c r="F679" s="9" t="s">
        <v>3680</v>
      </c>
      <c r="G679" s="9" t="s">
        <v>1387</v>
      </c>
      <c r="H679" s="31">
        <f>SUM('Дані з ДІСО'!J679:L679)</f>
        <v>791</v>
      </c>
      <c r="I679" s="31">
        <f>SUM('Дані з ДІСО'!P679:R679)</f>
        <v>0</v>
      </c>
      <c r="J679" s="31">
        <f>SUM('Дані з ДІСО'!V679:X679)</f>
        <v>0</v>
      </c>
      <c r="K679">
        <f ca="1">ROUNDUP('Дані з ДІСО'!J679/'Коефіцієнти АТО'!$R679,0)</f>
        <v>24</v>
      </c>
      <c r="L679">
        <f ca="1">ROUNDUP('Дані з ДІСО'!K679/'Коефіцієнти АТО'!$R679,0)</f>
        <v>25</v>
      </c>
      <c r="M679">
        <f ca="1">ROUNDUP('Дані з ДІСО'!L679/'Коефіцієнти АТО'!$R679,0)</f>
        <v>6</v>
      </c>
      <c r="N679" s="28">
        <f ca="1">(K679*Параметри!$K$32+L679*Параметри!$L$32+M679*Параметри!$M$32)/18</f>
        <v>93.222222222222229</v>
      </c>
      <c r="O679" s="41">
        <f>'Дані з ДІСО'!Y679/H679</f>
        <v>0</v>
      </c>
      <c r="P679" s="31">
        <f ca="1">(1+0.25*O679)*N679*Параметри!$K$48</f>
        <v>19027.189731567116</v>
      </c>
      <c r="Q679" s="31">
        <f ca="1">P679*'Коефіцієнти АТО'!T679</f>
        <v>323.46222543664101</v>
      </c>
      <c r="R679" s="31">
        <f>H679*(1+0.25*O679)*Параметри!$K$61*Параметри!$K$20/1000</f>
        <v>0</v>
      </c>
      <c r="S679" s="31">
        <f>H679*(1+0.25*O679)*'Коефіцієнти АТО'!S679*Параметри!$K$20/1000</f>
        <v>4076.9604176155558</v>
      </c>
      <c r="T679" s="31">
        <f t="shared" ca="1" si="121"/>
        <v>23427.612374619312</v>
      </c>
      <c r="U679" s="31">
        <f t="shared" ca="1" si="120"/>
        <v>24284.685627320956</v>
      </c>
      <c r="V679">
        <f>ROUNDUP('Дані з ДІСО'!P679/Параметри!$K$24,0)</f>
        <v>0</v>
      </c>
      <c r="W679">
        <f>ROUNDUP('Дані з ДІСО'!Q679/Параметри!$K$24,0)</f>
        <v>0</v>
      </c>
      <c r="X679">
        <f>ROUNDUP('Дані з ДІСО'!R679/Параметри!$K$24,0)</f>
        <v>0</v>
      </c>
      <c r="Y679" s="28">
        <f>(V679*Параметри!$K$33+W679*Параметри!$L$33+X679*Параметри!$M$33)/18</f>
        <v>0</v>
      </c>
      <c r="Z679" s="41">
        <f>IF(I679=0,0,'Дані з ДІСО'!AA679/I679)</f>
        <v>0</v>
      </c>
      <c r="AA679" s="31">
        <f>(1+0.25*Z679)*Y679*Параметри!$K$48</f>
        <v>0</v>
      </c>
      <c r="AB679" s="31">
        <f ca="1">AA679*'Коефіцієнти АТО'!U679</f>
        <v>0</v>
      </c>
      <c r="AC679" s="31">
        <f>I679*(1+0.25*Z679)*Параметри!$K$61*Параметри!$K$20/1000</f>
        <v>0</v>
      </c>
      <c r="AD679" s="31">
        <f>(1+0.25*Z679)*I679*'Коефіцієнти АТО'!S679*Параметри!$K$20/1000</f>
        <v>0</v>
      </c>
      <c r="AE679" s="31">
        <f t="shared" ca="1" si="122"/>
        <v>0</v>
      </c>
      <c r="AF679" s="45">
        <v>30.701246052238883</v>
      </c>
      <c r="AG679" s="45">
        <f ca="1">T679/SUM('Дані з ДІСО'!J679:L679)</f>
        <v>29.617714759316449</v>
      </c>
      <c r="AH679">
        <f ca="1">'Коефіцієнти АТО'!R679</f>
        <v>15</v>
      </c>
      <c r="AI679">
        <v>13</v>
      </c>
      <c r="AJ679" s="44">
        <f t="shared" ca="1" si="123"/>
        <v>0.96470725354017295</v>
      </c>
      <c r="AK679" t="str">
        <f ca="1">IF(OR(B679="Область",B679="Київ"),"Ні",IF(AJ679&gt;Параметри!$K$72,"Так, верхній",IF(AJ679&lt;Параметри!$K$73,"Так, нижній","Ні")))</f>
        <v>Так, нижній</v>
      </c>
      <c r="AL679" s="45">
        <f ca="1">IF(AK679="Ні",AG679,IF(AK679="Так, верхній",AF679*Параметри!$K$72,AF679*Параметри!$K$73))</f>
        <v>30.701246052238883</v>
      </c>
      <c r="AM679">
        <f>'Дані з ДІСО'!AL679+'Дані з ДІСО'!AN679</f>
        <v>2</v>
      </c>
      <c r="AN679">
        <f>IF(AM679=0,0,'Дані з ДІСО'!AN679/AM679)</f>
        <v>0</v>
      </c>
      <c r="AO679" s="31">
        <f>AM679*(1+0.25*AN679)*Параметри!$K$50</f>
        <v>382.90909703200003</v>
      </c>
      <c r="AP679" s="31">
        <f>ROUNDUP(('Дані з ДІСО'!AU679+'Дані з ДІСО'!AW679)/Параметри!$K$28,0)</f>
        <v>0</v>
      </c>
      <c r="AQ679" s="54">
        <f>AP679*Параметри!$M$35/18</f>
        <v>0</v>
      </c>
      <c r="AR679" s="31">
        <f>IF(AP679=0,0,'Дані з ДІСО'!AW679/SUM('Дані з ДІСО'!AU679,'Дані з ДІСО'!AW679))</f>
        <v>0</v>
      </c>
      <c r="AS679" s="31">
        <f>(1+0.25*AR679)*AQ679*Параметри!$K$48</f>
        <v>0</v>
      </c>
      <c r="AT679">
        <f>ROUNDUP(('Дані з ДІСО'!AE679+'Дані не з ДІСО'!E679+'Дані не з ДІСО'!G679)/Параметри!$K$64,0)</f>
        <v>0</v>
      </c>
      <c r="AU679">
        <f t="shared" si="124"/>
        <v>0</v>
      </c>
      <c r="AV679">
        <f>IF(AT679=0,0,('Дані з ДІСО'!AH679+'Дані не з ДІСО'!G679)/('Дані з ДІСО'!AE679+'Дані не з ДІСО'!E679+'Дані не з ДІСО'!G679))</f>
        <v>0</v>
      </c>
      <c r="AW679" s="31">
        <f>AU679*(1+0.25*AV679)*Параметри!$K$48</f>
        <v>0</v>
      </c>
      <c r="AX679">
        <f>ROUNDUP('Дані з ДІСО'!AF679/Параметри!$K$65,0)</f>
        <v>0</v>
      </c>
      <c r="AY679">
        <f t="shared" si="125"/>
        <v>0</v>
      </c>
      <c r="AZ679">
        <f>IF(AX679=0,0,'Дані з ДІСО'!AI679/'Дані з ДІСО'!AF679)</f>
        <v>0</v>
      </c>
      <c r="BA679" s="31">
        <f>AY679*(1+0.25*AZ679)*Параметри!$K$48</f>
        <v>0</v>
      </c>
      <c r="BB679">
        <f>ROUNDUP('Дані з ДІСО'!AR679/Параметри!$K$29,0)</f>
        <v>0</v>
      </c>
      <c r="BC679">
        <f>ROUNDUP('Дані з ДІСО'!AS679/Параметри!$K$29,0)</f>
        <v>0</v>
      </c>
      <c r="BD679">
        <f>ROUNDUP('Дані з ДІСО'!AT679/Параметри!$K$29,0)</f>
        <v>0</v>
      </c>
      <c r="BE679" s="54">
        <f>(BB679*Параметри!$K$32+BC679*Параметри!$L$32+BD679*Параметри!$M$32)/18</f>
        <v>0</v>
      </c>
      <c r="BF679" s="31">
        <f>(BE679*Параметри!$K$48+SUM('Дані з ДІСО'!AR679:AT679)*IF(Параметри!$R$37="RNK",Параметри!$K$45,Параметри!$R$47)*Параметри!$K$20/1000)*Параметри!$K$69</f>
        <v>0</v>
      </c>
      <c r="BG679">
        <f>ROUNDUP(('Дані не з ДІСО'!I679+'Дані не з ДІСО'!K679)/Параметри!$K$26,0)</f>
        <v>0</v>
      </c>
      <c r="BH679" s="31">
        <f>BG679*Параметри!$M$36/18</f>
        <v>0</v>
      </c>
      <c r="BI679">
        <f>IF(BG679=0,0,'Дані не з ДІСО'!K679/('Дані не з ДІСО'!I679+'Дані не з ДІСО'!K679))</f>
        <v>0</v>
      </c>
      <c r="BJ679" s="31">
        <f>(1+0.25*BI679)*BH679*Параметри!$K$48</f>
        <v>0</v>
      </c>
      <c r="BK679">
        <f>ROUNDUP('Дані не з ДІСО'!M679/Параметри!$K$27,0)</f>
        <v>0</v>
      </c>
      <c r="BL679">
        <f>BK679*Параметри!$M$37/18</f>
        <v>0</v>
      </c>
      <c r="BM679" s="31">
        <f>BL679*Параметри!$K$48</f>
        <v>0</v>
      </c>
      <c r="BN679" s="31">
        <f>'Дані не з ДІСО'!N679*(7*Параметри!$K$50+Параметри!$K$49)</f>
        <v>0</v>
      </c>
      <c r="BO679">
        <f>ROUNDUP('Дані з ДІСО'!V679/Параметри!$K$25,0)</f>
        <v>0</v>
      </c>
      <c r="BP679">
        <f>ROUNDUP('Дані з ДІСО'!W679/Параметри!$K$25,0)</f>
        <v>0</v>
      </c>
      <c r="BQ679">
        <f>ROUNDUP('Дані з ДІСО'!X679/Параметри!$K$25,0)</f>
        <v>0</v>
      </c>
      <c r="BR679">
        <f>(BO679*Параметри!$K$34+BP679*Параметри!$L$34+BQ679*Параметри!$M$34)/18</f>
        <v>0</v>
      </c>
      <c r="BS679">
        <f>IF(J679=0,0,'Дані з ДІСО'!AC679/J679)</f>
        <v>0</v>
      </c>
      <c r="BT679" s="31">
        <f>(1+0.25*BS679)*BR679*Параметри!$K$48</f>
        <v>0</v>
      </c>
      <c r="BU679" s="31">
        <f ca="1">BT679*'Коефіцієнти АТО'!U679</f>
        <v>0</v>
      </c>
      <c r="BV679" s="31">
        <f>J679*(1+0.25*BS679)*Параметри!$K$61*Параметри!$K$20/1000</f>
        <v>0</v>
      </c>
      <c r="BW679" s="31">
        <f>(1+0.25*BS679)*J679*'Коефіцієнти АТО'!S679*Параметри!$K$20/1000</f>
        <v>0</v>
      </c>
      <c r="BX679" s="31">
        <f t="shared" ca="1" si="126"/>
        <v>0</v>
      </c>
      <c r="BY679">
        <f>ROUNDUP('Дані з ДІСО'!AG679/Параметри!$K$66,0)</f>
        <v>0</v>
      </c>
      <c r="BZ679">
        <f t="shared" si="127"/>
        <v>0</v>
      </c>
      <c r="CA679">
        <f>IF('Дані з ДІСО'!AG679=0,0,'Дані з ДІСО'!AJ679/'Дані з ДІСО'!AG679)</f>
        <v>0</v>
      </c>
      <c r="CB679" s="31">
        <f>BZ679*(1+0.25*CA679)*Параметри!$K$48</f>
        <v>0</v>
      </c>
      <c r="CC679" s="31">
        <f t="shared" ca="1" si="128"/>
        <v>24667.599999999999</v>
      </c>
      <c r="CD679" s="31">
        <f t="shared" si="129"/>
        <v>0</v>
      </c>
      <c r="CE679" s="31">
        <f t="shared" si="130"/>
        <v>0</v>
      </c>
      <c r="CF679" s="31">
        <f t="shared" si="131"/>
        <v>0</v>
      </c>
    </row>
    <row r="680" spans="1:84" x14ac:dyDescent="0.25">
      <c r="A680" s="9">
        <v>679</v>
      </c>
      <c r="B680" s="9" t="s">
        <v>4354</v>
      </c>
      <c r="C680" s="9" t="s">
        <v>4354</v>
      </c>
      <c r="D680" s="9" t="s">
        <v>2983</v>
      </c>
      <c r="E680" s="9" t="s">
        <v>28</v>
      </c>
      <c r="F680" s="9" t="s">
        <v>3681</v>
      </c>
      <c r="G680" s="9" t="s">
        <v>1389</v>
      </c>
      <c r="H680" s="31">
        <f>SUM('Дані з ДІСО'!J680:L680)</f>
        <v>1530</v>
      </c>
      <c r="I680" s="31">
        <f>SUM('Дані з ДІСО'!P680:R680)</f>
        <v>0</v>
      </c>
      <c r="J680" s="31">
        <f>SUM('Дані з ДІСО'!V680:X680)</f>
        <v>0</v>
      </c>
      <c r="K680">
        <f ca="1">ROUNDUP('Дані з ДІСО'!J680/'Коефіцієнти АТО'!$R680,0)</f>
        <v>41</v>
      </c>
      <c r="L680">
        <f ca="1">ROUNDUP('Дані з ДІСО'!K680/'Коефіцієнти АТО'!$R680,0)</f>
        <v>47</v>
      </c>
      <c r="M680">
        <f ca="1">ROUNDUP('Дані з ДІСО'!L680/'Коефіцієнти АТО'!$R680,0)</f>
        <v>12</v>
      </c>
      <c r="N680" s="28">
        <f ca="1">(K680*Параметри!$K$32+L680*Параметри!$L$32+M680*Параметри!$M$32)/18</f>
        <v>171.05555555555554</v>
      </c>
      <c r="O680" s="41">
        <f>'Дані з ДІСО'!Y680/H680</f>
        <v>0</v>
      </c>
      <c r="P680" s="31">
        <f ca="1">(1+0.25*O680)*N680*Параметри!$K$48</f>
        <v>34913.419060485779</v>
      </c>
      <c r="Q680" s="31">
        <f ca="1">P680*'Коефіцієнти АТО'!T680</f>
        <v>593.52812402825828</v>
      </c>
      <c r="R680" s="31">
        <f>H680*(1+0.25*O680)*Параметри!$K$61*Параметри!$K$20/1000</f>
        <v>0</v>
      </c>
      <c r="S680" s="31">
        <f>H680*(1+0.25*O680)*'Коефіцієнти АТО'!S680*Параметри!$K$20/1000</f>
        <v>7885.9032098000007</v>
      </c>
      <c r="T680" s="31">
        <f t="shared" ca="1" si="121"/>
        <v>43392.850394314039</v>
      </c>
      <c r="U680" s="31">
        <f t="shared" ca="1" si="120"/>
        <v>42751.318028183283</v>
      </c>
      <c r="V680">
        <f>ROUNDUP('Дані з ДІСО'!P680/Параметри!$K$24,0)</f>
        <v>0</v>
      </c>
      <c r="W680">
        <f>ROUNDUP('Дані з ДІСО'!Q680/Параметри!$K$24,0)</f>
        <v>0</v>
      </c>
      <c r="X680">
        <f>ROUNDUP('Дані з ДІСО'!R680/Параметри!$K$24,0)</f>
        <v>0</v>
      </c>
      <c r="Y680" s="28">
        <f>(V680*Параметри!$K$33+W680*Параметри!$L$33+X680*Параметри!$M$33)/18</f>
        <v>0</v>
      </c>
      <c r="Z680" s="41">
        <f>IF(I680=0,0,'Дані з ДІСО'!AA680/I680)</f>
        <v>0</v>
      </c>
      <c r="AA680" s="31">
        <f>(1+0.25*Z680)*Y680*Параметри!$K$48</f>
        <v>0</v>
      </c>
      <c r="AB680" s="31">
        <f ca="1">AA680*'Коефіцієнти АТО'!U680</f>
        <v>0</v>
      </c>
      <c r="AC680" s="31">
        <f>I680*(1+0.25*Z680)*Параметри!$K$61*Параметри!$K$20/1000</f>
        <v>0</v>
      </c>
      <c r="AD680" s="31">
        <f>(1+0.25*Z680)*I680*'Коефіцієнти АТО'!S680*Параметри!$K$20/1000</f>
        <v>0</v>
      </c>
      <c r="AE680" s="31">
        <f t="shared" ca="1" si="122"/>
        <v>0</v>
      </c>
      <c r="AF680" s="45">
        <v>24.087963730101016</v>
      </c>
      <c r="AG680" s="45">
        <f ca="1">T680/SUM('Дані з ДІСО'!J680:L680)</f>
        <v>28.361340127002638</v>
      </c>
      <c r="AH680">
        <f ca="1">'Коефіцієнти АТО'!R680</f>
        <v>15.5</v>
      </c>
      <c r="AI680">
        <v>17.5</v>
      </c>
      <c r="AJ680" s="44">
        <f t="shared" ca="1" si="123"/>
        <v>1.1774071251843297</v>
      </c>
      <c r="AK680" t="str">
        <f ca="1">IF(OR(B680="Область",B680="Київ"),"Ні",IF(AJ680&gt;Параметри!$K$72,"Так, верхній",IF(AJ680&lt;Параметри!$K$73,"Так, нижній","Ні")))</f>
        <v>Так, верхній</v>
      </c>
      <c r="AL680" s="45">
        <f ca="1">IF(AK680="Ні",AG680,IF(AK680="Так, верхній",AF680*Параметри!$K$72,AF680*Параметри!$K$73))</f>
        <v>27.942037926917177</v>
      </c>
      <c r="AM680">
        <f>'Дані з ДІСО'!AL680+'Дані з ДІСО'!AN680</f>
        <v>4</v>
      </c>
      <c r="AN680">
        <f>IF(AM680=0,0,'Дані з ДІСО'!AN680/AM680)</f>
        <v>0</v>
      </c>
      <c r="AO680" s="31">
        <f>AM680*(1+0.25*AN680)*Параметри!$K$50</f>
        <v>765.81819406400007</v>
      </c>
      <c r="AP680" s="31">
        <f>ROUNDUP(('Дані з ДІСО'!AU680+'Дані з ДІСО'!AW680)/Параметри!$K$28,0)</f>
        <v>0</v>
      </c>
      <c r="AQ680" s="54">
        <f>AP680*Параметри!$M$35/18</f>
        <v>0</v>
      </c>
      <c r="AR680" s="31">
        <f>IF(AP680=0,0,'Дані з ДІСО'!AW680/SUM('Дані з ДІСО'!AU680,'Дані з ДІСО'!AW680))</f>
        <v>0</v>
      </c>
      <c r="AS680" s="31">
        <f>(1+0.25*AR680)*AQ680*Параметри!$K$48</f>
        <v>0</v>
      </c>
      <c r="AT680">
        <f>ROUNDUP(('Дані з ДІСО'!AE680+'Дані не з ДІСО'!E680+'Дані не з ДІСО'!G680)/Параметри!$K$64,0)</f>
        <v>0</v>
      </c>
      <c r="AU680">
        <f t="shared" si="124"/>
        <v>0</v>
      </c>
      <c r="AV680">
        <f>IF(AT680=0,0,('Дані з ДІСО'!AH680+'Дані не з ДІСО'!G680)/('Дані з ДІСО'!AE680+'Дані не з ДІСО'!E680+'Дані не з ДІСО'!G680))</f>
        <v>0</v>
      </c>
      <c r="AW680" s="31">
        <f>AU680*(1+0.25*AV680)*Параметри!$K$48</f>
        <v>0</v>
      </c>
      <c r="AX680">
        <f>ROUNDUP('Дані з ДІСО'!AF680/Параметри!$K$65,0)</f>
        <v>0</v>
      </c>
      <c r="AY680">
        <f t="shared" si="125"/>
        <v>0</v>
      </c>
      <c r="AZ680">
        <f>IF(AX680=0,0,'Дані з ДІСО'!AI680/'Дані з ДІСО'!AF680)</f>
        <v>0</v>
      </c>
      <c r="BA680" s="31">
        <f>AY680*(1+0.25*AZ680)*Параметри!$K$48</f>
        <v>0</v>
      </c>
      <c r="BB680">
        <f>ROUNDUP('Дані з ДІСО'!AR680/Параметри!$K$29,0)</f>
        <v>0</v>
      </c>
      <c r="BC680">
        <f>ROUNDUP('Дані з ДІСО'!AS680/Параметри!$K$29,0)</f>
        <v>0</v>
      </c>
      <c r="BD680">
        <f>ROUNDUP('Дані з ДІСО'!AT680/Параметри!$K$29,0)</f>
        <v>0</v>
      </c>
      <c r="BE680" s="54">
        <f>(BB680*Параметри!$K$32+BC680*Параметри!$L$32+BD680*Параметри!$M$32)/18</f>
        <v>0</v>
      </c>
      <c r="BF680" s="31">
        <f>(BE680*Параметри!$K$48+SUM('Дані з ДІСО'!AR680:AT680)*IF(Параметри!$R$37="RNK",Параметри!$K$45,Параметри!$R$47)*Параметри!$K$20/1000)*Параметри!$K$69</f>
        <v>0</v>
      </c>
      <c r="BG680">
        <f>ROUNDUP(('Дані не з ДІСО'!I680+'Дані не з ДІСО'!K680)/Параметри!$K$26,0)</f>
        <v>0</v>
      </c>
      <c r="BH680" s="31">
        <f>BG680*Параметри!$M$36/18</f>
        <v>0</v>
      </c>
      <c r="BI680">
        <f>IF(BG680=0,0,'Дані не з ДІСО'!K680/('Дані не з ДІСО'!I680+'Дані не з ДІСО'!K680))</f>
        <v>0</v>
      </c>
      <c r="BJ680" s="31">
        <f>(1+0.25*BI680)*BH680*Параметри!$K$48</f>
        <v>0</v>
      </c>
      <c r="BK680">
        <f>ROUNDUP('Дані не з ДІСО'!M680/Параметри!$K$27,0)</f>
        <v>0</v>
      </c>
      <c r="BL680">
        <f>BK680*Параметри!$M$37/18</f>
        <v>0</v>
      </c>
      <c r="BM680" s="31">
        <f>BL680*Параметри!$K$48</f>
        <v>0</v>
      </c>
      <c r="BN680" s="31">
        <f>'Дані не з ДІСО'!N680*(7*Параметри!$K$50+Параметри!$K$49)</f>
        <v>0</v>
      </c>
      <c r="BO680">
        <f>ROUNDUP('Дані з ДІСО'!V680/Параметри!$K$25,0)</f>
        <v>0</v>
      </c>
      <c r="BP680">
        <f>ROUNDUP('Дані з ДІСО'!W680/Параметри!$K$25,0)</f>
        <v>0</v>
      </c>
      <c r="BQ680">
        <f>ROUNDUP('Дані з ДІСО'!X680/Параметри!$K$25,0)</f>
        <v>0</v>
      </c>
      <c r="BR680">
        <f>(BO680*Параметри!$K$34+BP680*Параметри!$L$34+BQ680*Параметри!$M$34)/18</f>
        <v>0</v>
      </c>
      <c r="BS680">
        <f>IF(J680=0,0,'Дані з ДІСО'!AC680/J680)</f>
        <v>0</v>
      </c>
      <c r="BT680" s="31">
        <f>(1+0.25*BS680)*BR680*Параметри!$K$48</f>
        <v>0</v>
      </c>
      <c r="BU680" s="31">
        <f ca="1">BT680*'Коефіцієнти АТО'!U680</f>
        <v>0</v>
      </c>
      <c r="BV680" s="31">
        <f>J680*(1+0.25*BS680)*Параметри!$K$61*Параметри!$K$20/1000</f>
        <v>0</v>
      </c>
      <c r="BW680" s="31">
        <f>(1+0.25*BS680)*J680*'Коефіцієнти АТО'!S680*Параметри!$K$20/1000</f>
        <v>0</v>
      </c>
      <c r="BX680" s="31">
        <f t="shared" ca="1" si="126"/>
        <v>0</v>
      </c>
      <c r="BY680">
        <f>ROUNDUP('Дані з ДІСО'!AG680/Параметри!$K$66,0)</f>
        <v>0</v>
      </c>
      <c r="BZ680">
        <f t="shared" si="127"/>
        <v>0</v>
      </c>
      <c r="CA680">
        <f>IF('Дані з ДІСО'!AG680=0,0,'Дані з ДІСО'!AJ680/'Дані з ДІСО'!AG680)</f>
        <v>0</v>
      </c>
      <c r="CB680" s="31">
        <f>BZ680*(1+0.25*CA680)*Параметри!$K$48</f>
        <v>0</v>
      </c>
      <c r="CC680" s="31">
        <f t="shared" ca="1" si="128"/>
        <v>43517.1</v>
      </c>
      <c r="CD680" s="31">
        <f t="shared" si="129"/>
        <v>0</v>
      </c>
      <c r="CE680" s="31">
        <f t="shared" si="130"/>
        <v>0</v>
      </c>
      <c r="CF680" s="31">
        <f t="shared" si="131"/>
        <v>0</v>
      </c>
    </row>
    <row r="681" spans="1:84" x14ac:dyDescent="0.25">
      <c r="A681" s="9">
        <v>680</v>
      </c>
      <c r="B681" s="9" t="s">
        <v>4355</v>
      </c>
      <c r="C681" s="9" t="s">
        <v>4355</v>
      </c>
      <c r="D681" s="9" t="s">
        <v>2983</v>
      </c>
      <c r="E681" s="9" t="s">
        <v>33</v>
      </c>
      <c r="F681" s="9" t="s">
        <v>3682</v>
      </c>
      <c r="G681" s="9" t="s">
        <v>1391</v>
      </c>
      <c r="H681" s="31">
        <f>SUM('Дані з ДІСО'!J681:L681)</f>
        <v>1264</v>
      </c>
      <c r="I681" s="31">
        <f>SUM('Дані з ДІСО'!P681:R681)</f>
        <v>0</v>
      </c>
      <c r="J681" s="31">
        <f>SUM('Дані з ДІСО'!V681:X681)</f>
        <v>0</v>
      </c>
      <c r="K681">
        <f ca="1">ROUNDUP('Дані з ДІСО'!J681/'Коефіцієнти АТО'!$R681,0)</f>
        <v>29</v>
      </c>
      <c r="L681">
        <f ca="1">ROUNDUP('Дані з ДІСО'!K681/'Коефіцієнти АТО'!$R681,0)</f>
        <v>32</v>
      </c>
      <c r="M681">
        <f ca="1">ROUNDUP('Дані з ДІСО'!L681/'Коефіцієнти АТО'!$R681,0)</f>
        <v>9</v>
      </c>
      <c r="N681" s="28">
        <f ca="1">(K681*Параметри!$K$32+L681*Параметри!$L$32+M681*Параметри!$M$32)/18</f>
        <v>119.72222222222223</v>
      </c>
      <c r="O681" s="41">
        <f>'Дані з ДІСО'!Y681/H681</f>
        <v>0</v>
      </c>
      <c r="P681" s="31">
        <f ca="1">(1+0.25*O681)*N681*Параметри!$K$48</f>
        <v>24435.991580171118</v>
      </c>
      <c r="Q681" s="31">
        <f ca="1">P681*'Коефіцієнти АТО'!T681</f>
        <v>415.41185686290902</v>
      </c>
      <c r="R681" s="31">
        <f>H681*(1+0.25*O681)*Параметри!$K$61*Параметри!$K$20/1000</f>
        <v>0</v>
      </c>
      <c r="S681" s="31">
        <f>H681*(1+0.25*O681)*'Коефіцієнти АТО'!S681*Параметри!$K$20/1000</f>
        <v>5211.9119776142234</v>
      </c>
      <c r="T681" s="31">
        <f t="shared" ca="1" si="121"/>
        <v>30063.315414648248</v>
      </c>
      <c r="U681" s="31">
        <f t="shared" ca="1" si="120"/>
        <v>30063.315414648248</v>
      </c>
      <c r="V681">
        <f>ROUNDUP('Дані з ДІСО'!P681/Параметри!$K$24,0)</f>
        <v>0</v>
      </c>
      <c r="W681">
        <f>ROUNDUP('Дані з ДІСО'!Q681/Параметри!$K$24,0)</f>
        <v>0</v>
      </c>
      <c r="X681">
        <f>ROUNDUP('Дані з ДІСО'!R681/Параметри!$K$24,0)</f>
        <v>0</v>
      </c>
      <c r="Y681" s="28">
        <f>(V681*Параметри!$K$33+W681*Параметри!$L$33+X681*Параметри!$M$33)/18</f>
        <v>0</v>
      </c>
      <c r="Z681" s="41">
        <f>IF(I681=0,0,'Дані з ДІСО'!AA681/I681)</f>
        <v>0</v>
      </c>
      <c r="AA681" s="31">
        <f>(1+0.25*Z681)*Y681*Параметри!$K$48</f>
        <v>0</v>
      </c>
      <c r="AB681" s="31">
        <f ca="1">AA681*'Коефіцієнти АТО'!U681</f>
        <v>0</v>
      </c>
      <c r="AC681" s="31">
        <f>I681*(1+0.25*Z681)*Параметри!$K$61*Параметри!$K$20/1000</f>
        <v>0</v>
      </c>
      <c r="AD681" s="31">
        <f>(1+0.25*Z681)*I681*'Коефіцієнти АТО'!S681*Параметри!$K$20/1000</f>
        <v>0</v>
      </c>
      <c r="AE681" s="31">
        <f t="shared" ca="1" si="122"/>
        <v>0</v>
      </c>
      <c r="AF681" s="45">
        <v>23.635404795427192</v>
      </c>
      <c r="AG681" s="45">
        <f ca="1">T681/SUM('Дані з ДІСО'!J681:L681)</f>
        <v>23.784268524247032</v>
      </c>
      <c r="AH681">
        <f ca="1">'Коефіцієнти АТО'!R681</f>
        <v>18.5</v>
      </c>
      <c r="AI681">
        <v>18</v>
      </c>
      <c r="AJ681" s="44">
        <f t="shared" ca="1" si="123"/>
        <v>1.0062983363351847</v>
      </c>
      <c r="AK681" t="str">
        <f ca="1">IF(OR(B681="Область",B681="Київ"),"Ні",IF(AJ681&gt;Параметри!$K$72,"Так, верхній",IF(AJ681&lt;Параметри!$K$73,"Так, нижній","Ні")))</f>
        <v>Ні</v>
      </c>
      <c r="AL681" s="45">
        <f ca="1">IF(AK681="Ні",AG681,IF(AK681="Так, верхній",AF681*Параметри!$K$72,AF681*Параметри!$K$73))</f>
        <v>23.784268524247032</v>
      </c>
      <c r="AM681">
        <f>'Дані з ДІСО'!AL681+'Дані з ДІСО'!AN681</f>
        <v>9</v>
      </c>
      <c r="AN681">
        <f>IF(AM681=0,0,'Дані з ДІСО'!AN681/AM681)</f>
        <v>0</v>
      </c>
      <c r="AO681" s="31">
        <f>AM681*(1+0.25*AN681)*Параметри!$K$50</f>
        <v>1723.0909366440001</v>
      </c>
      <c r="AP681" s="31">
        <f>ROUNDUP(('Дані з ДІСО'!AU681+'Дані з ДІСО'!AW681)/Параметри!$K$28,0)</f>
        <v>0</v>
      </c>
      <c r="AQ681" s="54">
        <f>AP681*Параметри!$M$35/18</f>
        <v>0</v>
      </c>
      <c r="AR681" s="31">
        <f>IF(AP681=0,0,'Дані з ДІСО'!AW681/SUM('Дані з ДІСО'!AU681,'Дані з ДІСО'!AW681))</f>
        <v>0</v>
      </c>
      <c r="AS681" s="31">
        <f>(1+0.25*AR681)*AQ681*Параметри!$K$48</f>
        <v>0</v>
      </c>
      <c r="AT681">
        <f>ROUNDUP(('Дані з ДІСО'!AE681+'Дані не з ДІСО'!E681+'Дані не з ДІСО'!G681)/Параметри!$K$64,0)</f>
        <v>0</v>
      </c>
      <c r="AU681">
        <f t="shared" si="124"/>
        <v>0</v>
      </c>
      <c r="AV681">
        <f>IF(AT681=0,0,('Дані з ДІСО'!AH681+'Дані не з ДІСО'!G681)/('Дані з ДІСО'!AE681+'Дані не з ДІСО'!E681+'Дані не з ДІСО'!G681))</f>
        <v>0</v>
      </c>
      <c r="AW681" s="31">
        <f>AU681*(1+0.25*AV681)*Параметри!$K$48</f>
        <v>0</v>
      </c>
      <c r="AX681">
        <f>ROUNDUP('Дані з ДІСО'!AF681/Параметри!$K$65,0)</f>
        <v>0</v>
      </c>
      <c r="AY681">
        <f t="shared" si="125"/>
        <v>0</v>
      </c>
      <c r="AZ681">
        <f>IF(AX681=0,0,'Дані з ДІСО'!AI681/'Дані з ДІСО'!AF681)</f>
        <v>0</v>
      </c>
      <c r="BA681" s="31">
        <f>AY681*(1+0.25*AZ681)*Параметри!$K$48</f>
        <v>0</v>
      </c>
      <c r="BB681">
        <f>ROUNDUP('Дані з ДІСО'!AR681/Параметри!$K$29,0)</f>
        <v>0</v>
      </c>
      <c r="BC681">
        <f>ROUNDUP('Дані з ДІСО'!AS681/Параметри!$K$29,0)</f>
        <v>0</v>
      </c>
      <c r="BD681">
        <f>ROUNDUP('Дані з ДІСО'!AT681/Параметри!$K$29,0)</f>
        <v>0</v>
      </c>
      <c r="BE681" s="54">
        <f>(BB681*Параметри!$K$32+BC681*Параметри!$L$32+BD681*Параметри!$M$32)/18</f>
        <v>0</v>
      </c>
      <c r="BF681" s="31">
        <f>(BE681*Параметри!$K$48+SUM('Дані з ДІСО'!AR681:AT681)*IF(Параметри!$R$37="RNK",Параметри!$K$45,Параметри!$R$47)*Параметри!$K$20/1000)*Параметри!$K$69</f>
        <v>0</v>
      </c>
      <c r="BG681">
        <f>ROUNDUP(('Дані не з ДІСО'!I681+'Дані не з ДІСО'!K681)/Параметри!$K$26,0)</f>
        <v>0</v>
      </c>
      <c r="BH681" s="31">
        <f>BG681*Параметри!$M$36/18</f>
        <v>0</v>
      </c>
      <c r="BI681">
        <f>IF(BG681=0,0,'Дані не з ДІСО'!K681/('Дані не з ДІСО'!I681+'Дані не з ДІСО'!K681))</f>
        <v>0</v>
      </c>
      <c r="BJ681" s="31">
        <f>(1+0.25*BI681)*BH681*Параметри!$K$48</f>
        <v>0</v>
      </c>
      <c r="BK681">
        <f>ROUNDUP('Дані не з ДІСО'!M681/Параметри!$K$27,0)</f>
        <v>0</v>
      </c>
      <c r="BL681">
        <f>BK681*Параметри!$M$37/18</f>
        <v>0</v>
      </c>
      <c r="BM681" s="31">
        <f>BL681*Параметри!$K$48</f>
        <v>0</v>
      </c>
      <c r="BN681" s="31">
        <f>'Дані не з ДІСО'!N681*(7*Параметри!$K$50+Параметри!$K$49)</f>
        <v>0</v>
      </c>
      <c r="BO681">
        <f>ROUNDUP('Дані з ДІСО'!V681/Параметри!$K$25,0)</f>
        <v>0</v>
      </c>
      <c r="BP681">
        <f>ROUNDUP('Дані з ДІСО'!W681/Параметри!$K$25,0)</f>
        <v>0</v>
      </c>
      <c r="BQ681">
        <f>ROUNDUP('Дані з ДІСО'!X681/Параметри!$K$25,0)</f>
        <v>0</v>
      </c>
      <c r="BR681">
        <f>(BO681*Параметри!$K$34+BP681*Параметри!$L$34+BQ681*Параметри!$M$34)/18</f>
        <v>0</v>
      </c>
      <c r="BS681">
        <f>IF(J681=0,0,'Дані з ДІСО'!AC681/J681)</f>
        <v>0</v>
      </c>
      <c r="BT681" s="31">
        <f>(1+0.25*BS681)*BR681*Параметри!$K$48</f>
        <v>0</v>
      </c>
      <c r="BU681" s="31">
        <f ca="1">BT681*'Коефіцієнти АТО'!U681</f>
        <v>0</v>
      </c>
      <c r="BV681" s="31">
        <f>J681*(1+0.25*BS681)*Параметри!$K$61*Параметри!$K$20/1000</f>
        <v>0</v>
      </c>
      <c r="BW681" s="31">
        <f>(1+0.25*BS681)*J681*'Коефіцієнти АТО'!S681*Параметри!$K$20/1000</f>
        <v>0</v>
      </c>
      <c r="BX681" s="31">
        <f t="shared" ca="1" si="126"/>
        <v>0</v>
      </c>
      <c r="BY681">
        <f>ROUNDUP('Дані з ДІСО'!AG681/Параметри!$K$66,0)</f>
        <v>0</v>
      </c>
      <c r="BZ681">
        <f t="shared" si="127"/>
        <v>0</v>
      </c>
      <c r="CA681">
        <f>IF('Дані з ДІСО'!AG681=0,0,'Дані з ДІСО'!AJ681/'Дані з ДІСО'!AG681)</f>
        <v>0</v>
      </c>
      <c r="CB681" s="31">
        <f>BZ681*(1+0.25*CA681)*Параметри!$K$48</f>
        <v>0</v>
      </c>
      <c r="CC681" s="31">
        <f t="shared" ca="1" si="128"/>
        <v>31786.400000000001</v>
      </c>
      <c r="CD681" s="31">
        <f t="shared" si="129"/>
        <v>0</v>
      </c>
      <c r="CE681" s="31">
        <f t="shared" si="130"/>
        <v>0</v>
      </c>
      <c r="CF681" s="31">
        <f t="shared" si="131"/>
        <v>0</v>
      </c>
    </row>
    <row r="682" spans="1:84" x14ac:dyDescent="0.25">
      <c r="A682" s="9">
        <v>681</v>
      </c>
      <c r="B682" s="9" t="s">
        <v>2951</v>
      </c>
      <c r="C682" s="9" t="s">
        <v>4353</v>
      </c>
      <c r="D682" s="9" t="s">
        <v>2983</v>
      </c>
      <c r="E682" s="9" t="s">
        <v>25</v>
      </c>
      <c r="F682" s="9" t="s">
        <v>3683</v>
      </c>
      <c r="G682" s="9" t="s">
        <v>1393</v>
      </c>
      <c r="H682" s="31">
        <f>SUM('Дані з ДІСО'!J682:L682)</f>
        <v>2669</v>
      </c>
      <c r="I682" s="31">
        <f>SUM('Дані з ДІСО'!P682:R682)</f>
        <v>0</v>
      </c>
      <c r="J682" s="31">
        <f>SUM('Дані з ДІСО'!V682:X682)</f>
        <v>0</v>
      </c>
      <c r="K682">
        <f ca="1">ROUNDUP('Дані з ДІСО'!J682/'Коефіцієнти АТО'!$R682,0)</f>
        <v>69</v>
      </c>
      <c r="L682">
        <f ca="1">ROUNDUP('Дані з ДІСО'!K682/'Коефіцієнти АТО'!$R682,0)</f>
        <v>87</v>
      </c>
      <c r="M682">
        <f ca="1">ROUNDUP('Дані з ДІСО'!L682/'Коефіцієнти АТО'!$R682,0)</f>
        <v>17</v>
      </c>
      <c r="N682" s="28">
        <f ca="1">(K682*Параметри!$K$32+L682*Параметри!$L$32+M682*Параметри!$M$32)/18</f>
        <v>296.05555555555554</v>
      </c>
      <c r="O682" s="41">
        <f>'Дані з ДІСО'!Y682/H682</f>
        <v>0</v>
      </c>
      <c r="P682" s="31">
        <f ca="1">(1+0.25*O682)*N682*Параметри!$K$48</f>
        <v>60426.635327485783</v>
      </c>
      <c r="Q682" s="31">
        <f ca="1">P682*'Коефіцієнти АТО'!T682</f>
        <v>1027.2528005672584</v>
      </c>
      <c r="R682" s="31">
        <f>H682*(1+0.25*O682)*Параметри!$K$61*Параметри!$K$20/1000</f>
        <v>0</v>
      </c>
      <c r="S682" s="31">
        <f>H682*(1+0.25*O682)*'Коефіцієнти АТО'!S682*Параметри!$K$20/1000</f>
        <v>12380.868039386001</v>
      </c>
      <c r="T682" s="31">
        <f t="shared" ca="1" si="121"/>
        <v>73834.756167439045</v>
      </c>
      <c r="U682" s="31">
        <f t="shared" ca="1" si="120"/>
        <v>75949.049049429552</v>
      </c>
      <c r="V682">
        <f>ROUNDUP('Дані з ДІСО'!P682/Параметри!$K$24,0)</f>
        <v>0</v>
      </c>
      <c r="W682">
        <f>ROUNDUP('Дані з ДІСО'!Q682/Параметри!$K$24,0)</f>
        <v>0</v>
      </c>
      <c r="X682">
        <f>ROUNDUP('Дані з ДІСО'!R682/Параметри!$K$24,0)</f>
        <v>0</v>
      </c>
      <c r="Y682" s="28">
        <f>(V682*Параметри!$K$33+W682*Параметри!$L$33+X682*Параметри!$M$33)/18</f>
        <v>0</v>
      </c>
      <c r="Z682" s="41">
        <f>IF(I682=0,0,'Дані з ДІСО'!AA682/I682)</f>
        <v>0</v>
      </c>
      <c r="AA682" s="31">
        <f>(1+0.25*Z682)*Y682*Параметри!$K$48</f>
        <v>0</v>
      </c>
      <c r="AB682" s="31">
        <f ca="1">AA682*'Коефіцієнти АТО'!U682</f>
        <v>0</v>
      </c>
      <c r="AC682" s="31">
        <f>I682*(1+0.25*Z682)*Параметри!$K$61*Параметри!$K$20/1000</f>
        <v>0</v>
      </c>
      <c r="AD682" s="31">
        <f>(1+0.25*Z682)*I682*'Коефіцієнти АТО'!S682*Параметри!$K$20/1000</f>
        <v>0</v>
      </c>
      <c r="AE682" s="31">
        <f t="shared" ca="1" si="122"/>
        <v>0</v>
      </c>
      <c r="AF682" s="45">
        <v>28.455994398437447</v>
      </c>
      <c r="AG682" s="45">
        <f ca="1">T682/SUM('Дані з ДІСО'!J682:L682)</f>
        <v>27.663827713540293</v>
      </c>
      <c r="AH682">
        <f ca="1">'Коефіцієнти АТО'!R682</f>
        <v>15.5</v>
      </c>
      <c r="AI682">
        <v>14</v>
      </c>
      <c r="AJ682" s="44">
        <f t="shared" ca="1" si="123"/>
        <v>0.97216169381377682</v>
      </c>
      <c r="AK682" t="str">
        <f ca="1">IF(OR(B682="Область",B682="Київ"),"Ні",IF(AJ682&gt;Параметри!$K$72,"Так, верхній",IF(AJ682&lt;Параметри!$K$73,"Так, нижній","Ні")))</f>
        <v>Так, нижній</v>
      </c>
      <c r="AL682" s="45">
        <f ca="1">IF(AK682="Ні",AG682,IF(AK682="Так, верхній",AF682*Параметри!$K$72,AF682*Параметри!$K$73))</f>
        <v>28.455994398437447</v>
      </c>
      <c r="AM682">
        <f>'Дані з ДІСО'!AL682+'Дані з ДІСО'!AN682</f>
        <v>6</v>
      </c>
      <c r="AN682">
        <f>IF(AM682=0,0,'Дані з ДІСО'!AN682/AM682)</f>
        <v>0</v>
      </c>
      <c r="AO682" s="31">
        <f>AM682*(1+0.25*AN682)*Параметри!$K$50</f>
        <v>1148.727291096</v>
      </c>
      <c r="AP682" s="31">
        <f>ROUNDUP(('Дані з ДІСО'!AU682+'Дані з ДІСО'!AW682)/Параметри!$K$28,0)</f>
        <v>0</v>
      </c>
      <c r="AQ682" s="54">
        <f>AP682*Параметри!$M$35/18</f>
        <v>0</v>
      </c>
      <c r="AR682" s="31">
        <f>IF(AP682=0,0,'Дані з ДІСО'!AW682/SUM('Дані з ДІСО'!AU682,'Дані з ДІСО'!AW682))</f>
        <v>0</v>
      </c>
      <c r="AS682" s="31">
        <f>(1+0.25*AR682)*AQ682*Параметри!$K$48</f>
        <v>0</v>
      </c>
      <c r="AT682">
        <f>ROUNDUP(('Дані з ДІСО'!AE682+'Дані не з ДІСО'!E682+'Дані не з ДІСО'!G682)/Параметри!$K$64,0)</f>
        <v>0</v>
      </c>
      <c r="AU682">
        <f t="shared" si="124"/>
        <v>0</v>
      </c>
      <c r="AV682">
        <f>IF(AT682=0,0,('Дані з ДІСО'!AH682+'Дані не з ДІСО'!G682)/('Дані з ДІСО'!AE682+'Дані не з ДІСО'!E682+'Дані не з ДІСО'!G682))</f>
        <v>0</v>
      </c>
      <c r="AW682" s="31">
        <f>AU682*(1+0.25*AV682)*Параметри!$K$48</f>
        <v>0</v>
      </c>
      <c r="AX682">
        <f>ROUNDUP('Дані з ДІСО'!AF682/Параметри!$K$65,0)</f>
        <v>0</v>
      </c>
      <c r="AY682">
        <f t="shared" si="125"/>
        <v>0</v>
      </c>
      <c r="AZ682">
        <f>IF(AX682=0,0,'Дані з ДІСО'!AI682/'Дані з ДІСО'!AF682)</f>
        <v>0</v>
      </c>
      <c r="BA682" s="31">
        <f>AY682*(1+0.25*AZ682)*Параметри!$K$48</f>
        <v>0</v>
      </c>
      <c r="BB682">
        <f>ROUNDUP('Дані з ДІСО'!AR682/Параметри!$K$29,0)</f>
        <v>0</v>
      </c>
      <c r="BC682">
        <f>ROUNDUP('Дані з ДІСО'!AS682/Параметри!$K$29,0)</f>
        <v>0</v>
      </c>
      <c r="BD682">
        <f>ROUNDUP('Дані з ДІСО'!AT682/Параметри!$K$29,0)</f>
        <v>0</v>
      </c>
      <c r="BE682" s="54">
        <f>(BB682*Параметри!$K$32+BC682*Параметри!$L$32+BD682*Параметри!$M$32)/18</f>
        <v>0</v>
      </c>
      <c r="BF682" s="31">
        <f>(BE682*Параметри!$K$48+SUM('Дані з ДІСО'!AR682:AT682)*IF(Параметри!$R$37="RNK",Параметри!$K$45,Параметри!$R$47)*Параметри!$K$20/1000)*Параметри!$K$69</f>
        <v>0</v>
      </c>
      <c r="BG682">
        <f>ROUNDUP(('Дані не з ДІСО'!I682+'Дані не з ДІСО'!K682)/Параметри!$K$26,0)</f>
        <v>0</v>
      </c>
      <c r="BH682" s="31">
        <f>BG682*Параметри!$M$36/18</f>
        <v>0</v>
      </c>
      <c r="BI682">
        <f>IF(BG682=0,0,'Дані не з ДІСО'!K682/('Дані не з ДІСО'!I682+'Дані не з ДІСО'!K682))</f>
        <v>0</v>
      </c>
      <c r="BJ682" s="31">
        <f>(1+0.25*BI682)*BH682*Параметри!$K$48</f>
        <v>0</v>
      </c>
      <c r="BK682">
        <f>ROUNDUP('Дані не з ДІСО'!M682/Параметри!$K$27,0)</f>
        <v>0</v>
      </c>
      <c r="BL682">
        <f>BK682*Параметри!$M$37/18</f>
        <v>0</v>
      </c>
      <c r="BM682" s="31">
        <f>BL682*Параметри!$K$48</f>
        <v>0</v>
      </c>
      <c r="BN682" s="31">
        <f>'Дані не з ДІСО'!N682*(7*Параметри!$K$50+Параметри!$K$49)</f>
        <v>0</v>
      </c>
      <c r="BO682">
        <f>ROUNDUP('Дані з ДІСО'!V682/Параметри!$K$25,0)</f>
        <v>0</v>
      </c>
      <c r="BP682">
        <f>ROUNDUP('Дані з ДІСО'!W682/Параметри!$K$25,0)</f>
        <v>0</v>
      </c>
      <c r="BQ682">
        <f>ROUNDUP('Дані з ДІСО'!X682/Параметри!$K$25,0)</f>
        <v>0</v>
      </c>
      <c r="BR682">
        <f>(BO682*Параметри!$K$34+BP682*Параметри!$L$34+BQ682*Параметри!$M$34)/18</f>
        <v>0</v>
      </c>
      <c r="BS682">
        <f>IF(J682=0,0,'Дані з ДІСО'!AC682/J682)</f>
        <v>0</v>
      </c>
      <c r="BT682" s="31">
        <f>(1+0.25*BS682)*BR682*Параметри!$K$48</f>
        <v>0</v>
      </c>
      <c r="BU682" s="31">
        <f ca="1">BT682*'Коефіцієнти АТО'!U682</f>
        <v>0</v>
      </c>
      <c r="BV682" s="31">
        <f>J682*(1+0.25*BS682)*Параметри!$K$61*Параметри!$K$20/1000</f>
        <v>0</v>
      </c>
      <c r="BW682" s="31">
        <f>(1+0.25*BS682)*J682*'Коефіцієнти АТО'!S682*Параметри!$K$20/1000</f>
        <v>0</v>
      </c>
      <c r="BX682" s="31">
        <f t="shared" ca="1" si="126"/>
        <v>0</v>
      </c>
      <c r="BY682">
        <f>ROUNDUP('Дані з ДІСО'!AG682/Параметри!$K$66,0)</f>
        <v>0</v>
      </c>
      <c r="BZ682">
        <f t="shared" si="127"/>
        <v>0</v>
      </c>
      <c r="CA682">
        <f>IF('Дані з ДІСО'!AG682=0,0,'Дані з ДІСО'!AJ682/'Дані з ДІСО'!AG682)</f>
        <v>0</v>
      </c>
      <c r="CB682" s="31">
        <f>BZ682*(1+0.25*CA682)*Параметри!$K$48</f>
        <v>0</v>
      </c>
      <c r="CC682" s="31">
        <f t="shared" ca="1" si="128"/>
        <v>77097.8</v>
      </c>
      <c r="CD682" s="31">
        <f t="shared" si="129"/>
        <v>0</v>
      </c>
      <c r="CE682" s="31">
        <f t="shared" si="130"/>
        <v>0</v>
      </c>
      <c r="CF682" s="31">
        <f t="shared" si="131"/>
        <v>0</v>
      </c>
    </row>
    <row r="683" spans="1:84" x14ac:dyDescent="0.25">
      <c r="A683" s="9">
        <v>682</v>
      </c>
      <c r="B683" s="9" t="s">
        <v>4355</v>
      </c>
      <c r="C683" s="9" t="s">
        <v>4355</v>
      </c>
      <c r="D683" s="9" t="s">
        <v>2983</v>
      </c>
      <c r="E683" s="9" t="s">
        <v>33</v>
      </c>
      <c r="F683" s="9" t="s">
        <v>3684</v>
      </c>
      <c r="G683" s="9" t="s">
        <v>1395</v>
      </c>
      <c r="H683" s="31">
        <f>SUM('Дані з ДІСО'!J683:L683)</f>
        <v>2089</v>
      </c>
      <c r="I683" s="31">
        <f>SUM('Дані з ДІСО'!P683:R683)</f>
        <v>0</v>
      </c>
      <c r="J683" s="31">
        <f>SUM('Дані з ДІСО'!V683:X683)</f>
        <v>0</v>
      </c>
      <c r="K683">
        <f ca="1">ROUNDUP('Дані з ДІСО'!J683/'Коефіцієнти АТО'!$R683,0)</f>
        <v>62</v>
      </c>
      <c r="L683">
        <f ca="1">ROUNDUP('Дані з ДІСО'!K683/'Коефіцієнти АТО'!$R683,0)</f>
        <v>71</v>
      </c>
      <c r="M683">
        <f ca="1">ROUNDUP('Дані з ДІСО'!L683/'Коефіцієнти АТО'!$R683,0)</f>
        <v>13</v>
      </c>
      <c r="N683" s="28">
        <f ca="1">(K683*Параметри!$K$32+L683*Параметри!$L$32+M683*Параметри!$M$32)/18</f>
        <v>247.66666666666666</v>
      </c>
      <c r="O683" s="41">
        <f>'Дані з ДІСО'!Y683/H683</f>
        <v>1</v>
      </c>
      <c r="P683" s="31">
        <f ca="1">(1+0.25*O683)*N683*Параметри!$K$48</f>
        <v>63187.732287936677</v>
      </c>
      <c r="Q683" s="31">
        <f ca="1">P683*'Коефіцієнти АТО'!T683</f>
        <v>1074.1914488949235</v>
      </c>
      <c r="R683" s="31">
        <f>H683*(1+0.25*O683)*Параметри!$K$61*Параметри!$K$20/1000</f>
        <v>0</v>
      </c>
      <c r="S683" s="31">
        <f>H683*(1+0.25*O683)*'Коефіцієнти АТО'!S683*Параметри!$K$20/1000</f>
        <v>12112.979268582501</v>
      </c>
      <c r="T683" s="31">
        <f t="shared" ca="1" si="121"/>
        <v>76374.903005414104</v>
      </c>
      <c r="U683" s="31">
        <f t="shared" ca="1" si="120"/>
        <v>76374.903005414104</v>
      </c>
      <c r="V683">
        <f>ROUNDUP('Дані з ДІСО'!P683/Параметри!$K$24,0)</f>
        <v>0</v>
      </c>
      <c r="W683">
        <f>ROUNDUP('Дані з ДІСО'!Q683/Параметри!$K$24,0)</f>
        <v>0</v>
      </c>
      <c r="X683">
        <f>ROUNDUP('Дані з ДІСО'!R683/Параметри!$K$24,0)</f>
        <v>0</v>
      </c>
      <c r="Y683" s="28">
        <f>(V683*Параметри!$K$33+W683*Параметри!$L$33+X683*Параметри!$M$33)/18</f>
        <v>0</v>
      </c>
      <c r="Z683" s="41">
        <f>IF(I683=0,0,'Дані з ДІСО'!AA683/I683)</f>
        <v>0</v>
      </c>
      <c r="AA683" s="31">
        <f>(1+0.25*Z683)*Y683*Параметри!$K$48</f>
        <v>0</v>
      </c>
      <c r="AB683" s="31">
        <f ca="1">AA683*'Коефіцієнти АТО'!U683</f>
        <v>0</v>
      </c>
      <c r="AC683" s="31">
        <f>I683*(1+0.25*Z683)*Параметри!$K$61*Параметри!$K$20/1000</f>
        <v>0</v>
      </c>
      <c r="AD683" s="31">
        <f>(1+0.25*Z683)*I683*'Коефіцієнти АТО'!S683*Параметри!$K$20/1000</f>
        <v>0</v>
      </c>
      <c r="AE683" s="31">
        <f t="shared" ca="1" si="122"/>
        <v>0</v>
      </c>
      <c r="AF683" s="45">
        <v>35.285904902043889</v>
      </c>
      <c r="AG683" s="45">
        <f ca="1">T683/SUM('Дані з ДІСО'!J683:L683)</f>
        <v>36.560508858503638</v>
      </c>
      <c r="AH683">
        <f ca="1">'Коефіцієнти АТО'!R683</f>
        <v>14.5</v>
      </c>
      <c r="AI683">
        <v>14</v>
      </c>
      <c r="AJ683" s="44">
        <f t="shared" ca="1" si="123"/>
        <v>1.0361221841978585</v>
      </c>
      <c r="AK683" t="str">
        <f ca="1">IF(OR(B683="Область",B683="Київ"),"Ні",IF(AJ683&gt;Параметри!$K$72,"Так, верхній",IF(AJ683&lt;Параметри!$K$73,"Так, нижній","Ні")))</f>
        <v>Ні</v>
      </c>
      <c r="AL683" s="45">
        <f ca="1">IF(AK683="Ні",AG683,IF(AK683="Так, верхній",AF683*Параметри!$K$72,AF683*Параметри!$K$73))</f>
        <v>36.560508858503638</v>
      </c>
      <c r="AM683">
        <f>'Дані з ДІСО'!AL683+'Дані з ДІСО'!AN683</f>
        <v>21</v>
      </c>
      <c r="AN683">
        <f>IF(AM683=0,0,'Дані з ДІСО'!AN683/AM683)</f>
        <v>1</v>
      </c>
      <c r="AO683" s="31">
        <f>AM683*(1+0.25*AN683)*Параметри!$K$50</f>
        <v>5025.6818985450009</v>
      </c>
      <c r="AP683" s="31">
        <f>ROUNDUP(('Дані з ДІСО'!AU683+'Дані з ДІСО'!AW683)/Параметри!$K$28,0)</f>
        <v>0</v>
      </c>
      <c r="AQ683" s="54">
        <f>AP683*Параметри!$M$35/18</f>
        <v>0</v>
      </c>
      <c r="AR683" s="31">
        <f>IF(AP683=0,0,'Дані з ДІСО'!AW683/SUM('Дані з ДІСО'!AU683,'Дані з ДІСО'!AW683))</f>
        <v>0</v>
      </c>
      <c r="AS683" s="31">
        <f>(1+0.25*AR683)*AQ683*Параметри!$K$48</f>
        <v>0</v>
      </c>
      <c r="AT683">
        <f>ROUNDUP(('Дані з ДІСО'!AE683+'Дані не з ДІСО'!E683+'Дані не з ДІСО'!G683)/Параметри!$K$64,0)</f>
        <v>0</v>
      </c>
      <c r="AU683">
        <f t="shared" si="124"/>
        <v>0</v>
      </c>
      <c r="AV683">
        <f>IF(AT683=0,0,('Дані з ДІСО'!AH683+'Дані не з ДІСО'!G683)/('Дані з ДІСО'!AE683+'Дані не з ДІСО'!E683+'Дані не з ДІСО'!G683))</f>
        <v>0</v>
      </c>
      <c r="AW683" s="31">
        <f>AU683*(1+0.25*AV683)*Параметри!$K$48</f>
        <v>0</v>
      </c>
      <c r="AX683">
        <f>ROUNDUP('Дані з ДІСО'!AF683/Параметри!$K$65,0)</f>
        <v>0</v>
      </c>
      <c r="AY683">
        <f t="shared" si="125"/>
        <v>0</v>
      </c>
      <c r="AZ683">
        <f>IF(AX683=0,0,'Дані з ДІСО'!AI683/'Дані з ДІСО'!AF683)</f>
        <v>0</v>
      </c>
      <c r="BA683" s="31">
        <f>AY683*(1+0.25*AZ683)*Параметри!$K$48</f>
        <v>0</v>
      </c>
      <c r="BB683">
        <f>ROUNDUP('Дані з ДІСО'!AR683/Параметри!$K$29,0)</f>
        <v>0</v>
      </c>
      <c r="BC683">
        <f>ROUNDUP('Дані з ДІСО'!AS683/Параметри!$K$29,0)</f>
        <v>0</v>
      </c>
      <c r="BD683">
        <f>ROUNDUP('Дані з ДІСО'!AT683/Параметри!$K$29,0)</f>
        <v>0</v>
      </c>
      <c r="BE683" s="54">
        <f>(BB683*Параметри!$K$32+BC683*Параметри!$L$32+BD683*Параметри!$M$32)/18</f>
        <v>0</v>
      </c>
      <c r="BF683" s="31">
        <f>(BE683*Параметри!$K$48+SUM('Дані з ДІСО'!AR683:AT683)*IF(Параметри!$R$37="RNK",Параметри!$K$45,Параметри!$R$47)*Параметри!$K$20/1000)*Параметри!$K$69</f>
        <v>0</v>
      </c>
      <c r="BG683">
        <f>ROUNDUP(('Дані не з ДІСО'!I683+'Дані не з ДІСО'!K683)/Параметри!$K$26,0)</f>
        <v>0</v>
      </c>
      <c r="BH683" s="31">
        <f>BG683*Параметри!$M$36/18</f>
        <v>0</v>
      </c>
      <c r="BI683">
        <f>IF(BG683=0,0,'Дані не з ДІСО'!K683/('Дані не з ДІСО'!I683+'Дані не з ДІСО'!K683))</f>
        <v>0</v>
      </c>
      <c r="BJ683" s="31">
        <f>(1+0.25*BI683)*BH683*Параметри!$K$48</f>
        <v>0</v>
      </c>
      <c r="BK683">
        <f>ROUNDUP('Дані не з ДІСО'!M683/Параметри!$K$27,0)</f>
        <v>0</v>
      </c>
      <c r="BL683">
        <f>BK683*Параметри!$M$37/18</f>
        <v>0</v>
      </c>
      <c r="BM683" s="31">
        <f>BL683*Параметри!$K$48</f>
        <v>0</v>
      </c>
      <c r="BN683" s="31">
        <f>'Дані не з ДІСО'!N683*(7*Параметри!$K$50+Параметри!$K$49)</f>
        <v>0</v>
      </c>
      <c r="BO683">
        <f>ROUNDUP('Дані з ДІСО'!V683/Параметри!$K$25,0)</f>
        <v>0</v>
      </c>
      <c r="BP683">
        <f>ROUNDUP('Дані з ДІСО'!W683/Параметри!$K$25,0)</f>
        <v>0</v>
      </c>
      <c r="BQ683">
        <f>ROUNDUP('Дані з ДІСО'!X683/Параметри!$K$25,0)</f>
        <v>0</v>
      </c>
      <c r="BR683">
        <f>(BO683*Параметри!$K$34+BP683*Параметри!$L$34+BQ683*Параметри!$M$34)/18</f>
        <v>0</v>
      </c>
      <c r="BS683">
        <f>IF(J683=0,0,'Дані з ДІСО'!AC683/J683)</f>
        <v>0</v>
      </c>
      <c r="BT683" s="31">
        <f>(1+0.25*BS683)*BR683*Параметри!$K$48</f>
        <v>0</v>
      </c>
      <c r="BU683" s="31">
        <f ca="1">BT683*'Коефіцієнти АТО'!U683</f>
        <v>0</v>
      </c>
      <c r="BV683" s="31">
        <f>J683*(1+0.25*BS683)*Параметри!$K$61*Параметри!$K$20/1000</f>
        <v>0</v>
      </c>
      <c r="BW683" s="31">
        <f>(1+0.25*BS683)*J683*'Коефіцієнти АТО'!S683*Параметри!$K$20/1000</f>
        <v>0</v>
      </c>
      <c r="BX683" s="31">
        <f t="shared" ca="1" si="126"/>
        <v>0</v>
      </c>
      <c r="BY683">
        <f>ROUNDUP('Дані з ДІСО'!AG683/Параметри!$K$66,0)</f>
        <v>0</v>
      </c>
      <c r="BZ683">
        <f t="shared" si="127"/>
        <v>0</v>
      </c>
      <c r="CA683">
        <f>IF('Дані з ДІСО'!AG683=0,0,'Дані з ДІСО'!AJ683/'Дані з ДІСО'!AG683)</f>
        <v>0</v>
      </c>
      <c r="CB683" s="31">
        <f>BZ683*(1+0.25*CA683)*Параметри!$K$48</f>
        <v>0</v>
      </c>
      <c r="CC683" s="31">
        <f t="shared" ca="1" si="128"/>
        <v>81400.600000000006</v>
      </c>
      <c r="CD683" s="31">
        <f t="shared" si="129"/>
        <v>0</v>
      </c>
      <c r="CE683" s="31">
        <f t="shared" si="130"/>
        <v>0</v>
      </c>
      <c r="CF683" s="31">
        <f t="shared" si="131"/>
        <v>0</v>
      </c>
    </row>
    <row r="684" spans="1:84" x14ac:dyDescent="0.25">
      <c r="A684" s="9">
        <v>683</v>
      </c>
      <c r="B684" s="9" t="s">
        <v>2951</v>
      </c>
      <c r="C684" s="9" t="s">
        <v>4353</v>
      </c>
      <c r="D684" s="9" t="s">
        <v>2983</v>
      </c>
      <c r="E684" s="9" t="s">
        <v>25</v>
      </c>
      <c r="F684" s="9" t="s">
        <v>3685</v>
      </c>
      <c r="G684" s="9" t="s">
        <v>1397</v>
      </c>
      <c r="H684" s="31">
        <f>SUM('Дані з ДІСО'!J684:L684)</f>
        <v>2245</v>
      </c>
      <c r="I684" s="31">
        <f>SUM('Дані з ДІСО'!P684:R684)</f>
        <v>0</v>
      </c>
      <c r="J684" s="31">
        <f>SUM('Дані з ДІСО'!V684:X684)</f>
        <v>0</v>
      </c>
      <c r="K684">
        <f ca="1">ROUNDUP('Дані з ДІСО'!J684/'Коефіцієнти АТО'!$R684,0)</f>
        <v>55</v>
      </c>
      <c r="L684">
        <f ca="1">ROUNDUP('Дані з ДІСО'!K684/'Коефіцієнти АТО'!$R684,0)</f>
        <v>68</v>
      </c>
      <c r="M684">
        <f ca="1">ROUNDUP('Дані з ДІСО'!L684/'Коефіцієнти АТО'!$R684,0)</f>
        <v>14</v>
      </c>
      <c r="N684" s="28">
        <f ca="1">(K684*Параметри!$K$32+L684*Параметри!$L$32+M684*Параметри!$M$32)/18</f>
        <v>234.38888888888889</v>
      </c>
      <c r="O684" s="41">
        <f>'Дані з ДІСО'!Y684/H684</f>
        <v>0</v>
      </c>
      <c r="P684" s="31">
        <f ca="1">(1+0.25*O684)*N684*Параметри!$K$48</f>
        <v>47840.115302432452</v>
      </c>
      <c r="Q684" s="31">
        <f ca="1">P684*'Коефіцієнти АТО'!T684</f>
        <v>813.28196014135176</v>
      </c>
      <c r="R684" s="31">
        <f>H684*(1+0.25*O684)*Параметри!$K$61*Параметри!$K$20/1000</f>
        <v>0</v>
      </c>
      <c r="S684" s="31">
        <f>H684*(1+0.25*O684)*'Коефіцієнти АТО'!S684*Параметри!$K$20/1000</f>
        <v>10414.031003530001</v>
      </c>
      <c r="T684" s="31">
        <f t="shared" ca="1" si="121"/>
        <v>59067.428266103801</v>
      </c>
      <c r="U684" s="31">
        <f t="shared" ca="1" si="120"/>
        <v>58037.644422709447</v>
      </c>
      <c r="V684">
        <f>ROUNDUP('Дані з ДІСО'!P684/Параметри!$K$24,0)</f>
        <v>0</v>
      </c>
      <c r="W684">
        <f>ROUNDUP('Дані з ДІСО'!Q684/Параметри!$K$24,0)</f>
        <v>0</v>
      </c>
      <c r="X684">
        <f>ROUNDUP('Дані з ДІСО'!R684/Параметри!$K$24,0)</f>
        <v>0</v>
      </c>
      <c r="Y684" s="28">
        <f>(V684*Параметри!$K$33+W684*Параметри!$L$33+X684*Параметри!$M$33)/18</f>
        <v>0</v>
      </c>
      <c r="Z684" s="41">
        <f>IF(I684=0,0,'Дані з ДІСО'!AA684/I684)</f>
        <v>0</v>
      </c>
      <c r="AA684" s="31">
        <f>(1+0.25*Z684)*Y684*Параметри!$K$48</f>
        <v>0</v>
      </c>
      <c r="AB684" s="31">
        <f ca="1">AA684*'Коефіцієнти АТО'!U684</f>
        <v>0</v>
      </c>
      <c r="AC684" s="31">
        <f>I684*(1+0.25*Z684)*Параметри!$K$61*Параметри!$K$20/1000</f>
        <v>0</v>
      </c>
      <c r="AD684" s="31">
        <f>(1+0.25*Z684)*I684*'Коефіцієнти АТО'!S684*Параметри!$K$20/1000</f>
        <v>0</v>
      </c>
      <c r="AE684" s="31">
        <f t="shared" ca="1" si="122"/>
        <v>0</v>
      </c>
      <c r="AF684" s="45">
        <v>22.286170195341928</v>
      </c>
      <c r="AG684" s="45">
        <f ca="1">T684/SUM('Дані з ДІСО'!J684:L684)</f>
        <v>26.310658470424855</v>
      </c>
      <c r="AH684">
        <f ca="1">'Коефіцієнти АТО'!R684</f>
        <v>16.5</v>
      </c>
      <c r="AI684">
        <v>19</v>
      </c>
      <c r="AJ684" s="44">
        <f t="shared" ca="1" si="123"/>
        <v>1.1805823180837096</v>
      </c>
      <c r="AK684" t="str">
        <f ca="1">IF(OR(B684="Область",B684="Київ"),"Ні",IF(AJ684&gt;Параметри!$K$72,"Так, верхній",IF(AJ684&lt;Параметри!$K$73,"Так, нижній","Ні")))</f>
        <v>Так, верхній</v>
      </c>
      <c r="AL684" s="45">
        <f ca="1">IF(AK684="Ні",AG684,IF(AK684="Так, верхній",AF684*Параметри!$K$72,AF684*Параметри!$K$73))</f>
        <v>25.851957426596634</v>
      </c>
      <c r="AM684">
        <f>'Дані з ДІСО'!AL684+'Дані з ДІСО'!AN684</f>
        <v>13</v>
      </c>
      <c r="AN684">
        <f>IF(AM684=0,0,'Дані з ДІСО'!AN684/AM684)</f>
        <v>0</v>
      </c>
      <c r="AO684" s="31">
        <f>AM684*(1+0.25*AN684)*Параметри!$K$50</f>
        <v>2488.9091307080002</v>
      </c>
      <c r="AP684" s="31">
        <f>ROUNDUP(('Дані з ДІСО'!AU684+'Дані з ДІСО'!AW684)/Параметри!$K$28,0)</f>
        <v>0</v>
      </c>
      <c r="AQ684" s="54">
        <f>AP684*Параметри!$M$35/18</f>
        <v>0</v>
      </c>
      <c r="AR684" s="31">
        <f>IF(AP684=0,0,'Дані з ДІСО'!AW684/SUM('Дані з ДІСО'!AU684,'Дані з ДІСО'!AW684))</f>
        <v>0</v>
      </c>
      <c r="AS684" s="31">
        <f>(1+0.25*AR684)*AQ684*Параметри!$K$48</f>
        <v>0</v>
      </c>
      <c r="AT684">
        <f>ROUNDUP(('Дані з ДІСО'!AE684+'Дані не з ДІСО'!E684+'Дані не з ДІСО'!G684)/Параметри!$K$64,0)</f>
        <v>0</v>
      </c>
      <c r="AU684">
        <f t="shared" si="124"/>
        <v>0</v>
      </c>
      <c r="AV684">
        <f>IF(AT684=0,0,('Дані з ДІСО'!AH684+'Дані не з ДІСО'!G684)/('Дані з ДІСО'!AE684+'Дані не з ДІСО'!E684+'Дані не з ДІСО'!G684))</f>
        <v>0</v>
      </c>
      <c r="AW684" s="31">
        <f>AU684*(1+0.25*AV684)*Параметри!$K$48</f>
        <v>0</v>
      </c>
      <c r="AX684">
        <f>ROUNDUP('Дані з ДІСО'!AF684/Параметри!$K$65,0)</f>
        <v>0</v>
      </c>
      <c r="AY684">
        <f t="shared" si="125"/>
        <v>0</v>
      </c>
      <c r="AZ684">
        <f>IF(AX684=0,0,'Дані з ДІСО'!AI684/'Дані з ДІСО'!AF684)</f>
        <v>0</v>
      </c>
      <c r="BA684" s="31">
        <f>AY684*(1+0.25*AZ684)*Параметри!$K$48</f>
        <v>0</v>
      </c>
      <c r="BB684">
        <f>ROUNDUP('Дані з ДІСО'!AR684/Параметри!$K$29,0)</f>
        <v>0</v>
      </c>
      <c r="BC684">
        <f>ROUNDUP('Дані з ДІСО'!AS684/Параметри!$K$29,0)</f>
        <v>0</v>
      </c>
      <c r="BD684">
        <f>ROUNDUP('Дані з ДІСО'!AT684/Параметри!$K$29,0)</f>
        <v>0</v>
      </c>
      <c r="BE684" s="54">
        <f>(BB684*Параметри!$K$32+BC684*Параметри!$L$32+BD684*Параметри!$M$32)/18</f>
        <v>0</v>
      </c>
      <c r="BF684" s="31">
        <f>(BE684*Параметри!$K$48+SUM('Дані з ДІСО'!AR684:AT684)*IF(Параметри!$R$37="RNK",Параметри!$K$45,Параметри!$R$47)*Параметри!$K$20/1000)*Параметри!$K$69</f>
        <v>0</v>
      </c>
      <c r="BG684">
        <f>ROUNDUP(('Дані не з ДІСО'!I684+'Дані не з ДІСО'!K684)/Параметри!$K$26,0)</f>
        <v>0</v>
      </c>
      <c r="BH684" s="31">
        <f>BG684*Параметри!$M$36/18</f>
        <v>0</v>
      </c>
      <c r="BI684">
        <f>IF(BG684=0,0,'Дані не з ДІСО'!K684/('Дані не з ДІСО'!I684+'Дані не з ДІСО'!K684))</f>
        <v>0</v>
      </c>
      <c r="BJ684" s="31">
        <f>(1+0.25*BI684)*BH684*Параметри!$K$48</f>
        <v>0</v>
      </c>
      <c r="BK684">
        <f>ROUNDUP('Дані не з ДІСО'!M684/Параметри!$K$27,0)</f>
        <v>0</v>
      </c>
      <c r="BL684">
        <f>BK684*Параметри!$M$37/18</f>
        <v>0</v>
      </c>
      <c r="BM684" s="31">
        <f>BL684*Параметри!$K$48</f>
        <v>0</v>
      </c>
      <c r="BN684" s="31">
        <f>'Дані не з ДІСО'!N684*(7*Параметри!$K$50+Параметри!$K$49)</f>
        <v>0</v>
      </c>
      <c r="BO684">
        <f>ROUNDUP('Дані з ДІСО'!V684/Параметри!$K$25,0)</f>
        <v>0</v>
      </c>
      <c r="BP684">
        <f>ROUNDUP('Дані з ДІСО'!W684/Параметри!$K$25,0)</f>
        <v>0</v>
      </c>
      <c r="BQ684">
        <f>ROUNDUP('Дані з ДІСО'!X684/Параметри!$K$25,0)</f>
        <v>0</v>
      </c>
      <c r="BR684">
        <f>(BO684*Параметри!$K$34+BP684*Параметри!$L$34+BQ684*Параметри!$M$34)/18</f>
        <v>0</v>
      </c>
      <c r="BS684">
        <f>IF(J684=0,0,'Дані з ДІСО'!AC684/J684)</f>
        <v>0</v>
      </c>
      <c r="BT684" s="31">
        <f>(1+0.25*BS684)*BR684*Параметри!$K$48</f>
        <v>0</v>
      </c>
      <c r="BU684" s="31">
        <f ca="1">BT684*'Коефіцієнти АТО'!U684</f>
        <v>0</v>
      </c>
      <c r="BV684" s="31">
        <f>J684*(1+0.25*BS684)*Параметри!$K$61*Параметри!$K$20/1000</f>
        <v>0</v>
      </c>
      <c r="BW684" s="31">
        <f>(1+0.25*BS684)*J684*'Коефіцієнти АТО'!S684*Параметри!$K$20/1000</f>
        <v>0</v>
      </c>
      <c r="BX684" s="31">
        <f t="shared" ca="1" si="126"/>
        <v>0</v>
      </c>
      <c r="BY684">
        <f>ROUNDUP('Дані з ДІСО'!AG684/Параметри!$K$66,0)</f>
        <v>0</v>
      </c>
      <c r="BZ684">
        <f t="shared" si="127"/>
        <v>0</v>
      </c>
      <c r="CA684">
        <f>IF('Дані з ДІСО'!AG684=0,0,'Дані з ДІСО'!AJ684/'Дані з ДІСО'!AG684)</f>
        <v>0</v>
      </c>
      <c r="CB684" s="31">
        <f>BZ684*(1+0.25*CA684)*Параметри!$K$48</f>
        <v>0</v>
      </c>
      <c r="CC684" s="31">
        <f t="shared" ca="1" si="128"/>
        <v>60526.6</v>
      </c>
      <c r="CD684" s="31">
        <f t="shared" si="129"/>
        <v>0</v>
      </c>
      <c r="CE684" s="31">
        <f t="shared" si="130"/>
        <v>0</v>
      </c>
      <c r="CF684" s="31">
        <f t="shared" si="131"/>
        <v>0</v>
      </c>
    </row>
    <row r="685" spans="1:84" x14ac:dyDescent="0.25">
      <c r="A685" s="9">
        <v>684</v>
      </c>
      <c r="B685" s="9" t="s">
        <v>2951</v>
      </c>
      <c r="C685" s="9" t="s">
        <v>4353</v>
      </c>
      <c r="D685" s="9" t="s">
        <v>2983</v>
      </c>
      <c r="E685" s="9" t="s">
        <v>25</v>
      </c>
      <c r="F685" s="9" t="s">
        <v>3686</v>
      </c>
      <c r="G685" s="9" t="s">
        <v>1399</v>
      </c>
      <c r="H685" s="31">
        <f>SUM('Дані з ДІСО'!J685:L685)</f>
        <v>2477</v>
      </c>
      <c r="I685" s="31">
        <f>SUM('Дані з ДІСО'!P685:R685)</f>
        <v>0</v>
      </c>
      <c r="J685" s="31">
        <f>SUM('Дані з ДІСО'!V685:X685)</f>
        <v>0</v>
      </c>
      <c r="K685">
        <f ca="1">ROUNDUP('Дані з ДІСО'!J685/'Коефіцієнти АТО'!$R685,0)</f>
        <v>55</v>
      </c>
      <c r="L685">
        <f ca="1">ROUNDUP('Дані з ДІСО'!K685/'Коефіцієнти АТО'!$R685,0)</f>
        <v>66</v>
      </c>
      <c r="M685">
        <f ca="1">ROUNDUP('Дані з ДІСО'!L685/'Коефіцієнти АТО'!$R685,0)</f>
        <v>14</v>
      </c>
      <c r="N685" s="28">
        <f ca="1">(K685*Параметри!$K$32+L685*Параметри!$L$32+M685*Параметри!$M$32)/18</f>
        <v>230.61111111111111</v>
      </c>
      <c r="O685" s="41">
        <f>'Дані з ДІСО'!Y685/H685</f>
        <v>0</v>
      </c>
      <c r="P685" s="31">
        <f ca="1">(1+0.25*O685)*N685*Параметри!$K$48</f>
        <v>47069.049210807563</v>
      </c>
      <c r="Q685" s="31">
        <f ca="1">P685*'Коефіцієнти АТО'!T685</f>
        <v>800.17383658372864</v>
      </c>
      <c r="R685" s="31">
        <f>H685*(1+0.25*O685)*Параметри!$K$61*Параметри!$K$20/1000</f>
        <v>0</v>
      </c>
      <c r="S685" s="31">
        <f>H685*(1+0.25*O685)*'Коефіцієнти АТО'!S685*Параметри!$K$20/1000</f>
        <v>10213.533202967114</v>
      </c>
      <c r="T685" s="31">
        <f t="shared" ca="1" si="121"/>
        <v>58082.756250358405</v>
      </c>
      <c r="U685" s="31">
        <f t="shared" ca="1" si="120"/>
        <v>58082.756250358412</v>
      </c>
      <c r="V685">
        <f>ROUNDUP('Дані з ДІСО'!P685/Параметри!$K$24,0)</f>
        <v>0</v>
      </c>
      <c r="W685">
        <f>ROUNDUP('Дані з ДІСО'!Q685/Параметри!$K$24,0)</f>
        <v>0</v>
      </c>
      <c r="X685">
        <f>ROUNDUP('Дані з ДІСО'!R685/Параметри!$K$24,0)</f>
        <v>0</v>
      </c>
      <c r="Y685" s="28">
        <f>(V685*Параметри!$K$33+W685*Параметри!$L$33+X685*Параметри!$M$33)/18</f>
        <v>0</v>
      </c>
      <c r="Z685" s="41">
        <f>IF(I685=0,0,'Дані з ДІСО'!AA685/I685)</f>
        <v>0</v>
      </c>
      <c r="AA685" s="31">
        <f>(1+0.25*Z685)*Y685*Параметри!$K$48</f>
        <v>0</v>
      </c>
      <c r="AB685" s="31">
        <f ca="1">AA685*'Коефіцієнти АТО'!U685</f>
        <v>0</v>
      </c>
      <c r="AC685" s="31">
        <f>I685*(1+0.25*Z685)*Параметри!$K$61*Параметри!$K$20/1000</f>
        <v>0</v>
      </c>
      <c r="AD685" s="31">
        <f>(1+0.25*Z685)*I685*'Коефіцієнти АТО'!S685*Параметри!$K$20/1000</f>
        <v>0</v>
      </c>
      <c r="AE685" s="31">
        <f t="shared" ca="1" si="122"/>
        <v>0</v>
      </c>
      <c r="AF685" s="45">
        <v>21.871592440324758</v>
      </c>
      <c r="AG685" s="45">
        <f ca="1">T685/SUM('Дані з ДІСО'!J685:L685)</f>
        <v>23.448831752264194</v>
      </c>
      <c r="AH685">
        <f ca="1">'Коефіцієнти АТО'!R685</f>
        <v>18.5</v>
      </c>
      <c r="AI685">
        <v>19.5</v>
      </c>
      <c r="AJ685" s="44">
        <f t="shared" ca="1" si="123"/>
        <v>1.0721136019813295</v>
      </c>
      <c r="AK685" t="str">
        <f ca="1">IF(OR(B685="Область",B685="Київ"),"Ні",IF(AJ685&gt;Параметри!$K$72,"Так, верхній",IF(AJ685&lt;Параметри!$K$73,"Так, нижній","Ні")))</f>
        <v>Ні</v>
      </c>
      <c r="AL685" s="45">
        <f ca="1">IF(AK685="Ні",AG685,IF(AK685="Так, верхній",AF685*Параметри!$K$72,AF685*Параметри!$K$73))</f>
        <v>23.448831752264194</v>
      </c>
      <c r="AM685">
        <f>'Дані з ДІСО'!AL685+'Дані з ДІСО'!AN685</f>
        <v>21</v>
      </c>
      <c r="AN685">
        <f>IF(AM685=0,0,'Дані з ДІСО'!AN685/AM685)</f>
        <v>0</v>
      </c>
      <c r="AO685" s="31">
        <f>AM685*(1+0.25*AN685)*Параметри!$K$50</f>
        <v>4020.5455188360002</v>
      </c>
      <c r="AP685" s="31">
        <f>ROUNDUP(('Дані з ДІСО'!AU685+'Дані з ДІСО'!AW685)/Параметри!$K$28,0)</f>
        <v>0</v>
      </c>
      <c r="AQ685" s="54">
        <f>AP685*Параметри!$M$35/18</f>
        <v>0</v>
      </c>
      <c r="AR685" s="31">
        <f>IF(AP685=0,0,'Дані з ДІСО'!AW685/SUM('Дані з ДІСО'!AU685,'Дані з ДІСО'!AW685))</f>
        <v>0</v>
      </c>
      <c r="AS685" s="31">
        <f>(1+0.25*AR685)*AQ685*Параметри!$K$48</f>
        <v>0</v>
      </c>
      <c r="AT685">
        <f>ROUNDUP(('Дані з ДІСО'!AE685+'Дані не з ДІСО'!E685+'Дані не з ДІСО'!G685)/Параметри!$K$64,0)</f>
        <v>0</v>
      </c>
      <c r="AU685">
        <f t="shared" si="124"/>
        <v>0</v>
      </c>
      <c r="AV685">
        <f>IF(AT685=0,0,('Дані з ДІСО'!AH685+'Дані не з ДІСО'!G685)/('Дані з ДІСО'!AE685+'Дані не з ДІСО'!E685+'Дані не з ДІСО'!G685))</f>
        <v>0</v>
      </c>
      <c r="AW685" s="31">
        <f>AU685*(1+0.25*AV685)*Параметри!$K$48</f>
        <v>0</v>
      </c>
      <c r="AX685">
        <f>ROUNDUP('Дані з ДІСО'!AF685/Параметри!$K$65,0)</f>
        <v>0</v>
      </c>
      <c r="AY685">
        <f t="shared" si="125"/>
        <v>0</v>
      </c>
      <c r="AZ685">
        <f>IF(AX685=0,0,'Дані з ДІСО'!AI685/'Дані з ДІСО'!AF685)</f>
        <v>0</v>
      </c>
      <c r="BA685" s="31">
        <f>AY685*(1+0.25*AZ685)*Параметри!$K$48</f>
        <v>0</v>
      </c>
      <c r="BB685">
        <f>ROUNDUP('Дані з ДІСО'!AR685/Параметри!$K$29,0)</f>
        <v>0</v>
      </c>
      <c r="BC685">
        <f>ROUNDUP('Дані з ДІСО'!AS685/Параметри!$K$29,0)</f>
        <v>0</v>
      </c>
      <c r="BD685">
        <f>ROUNDUP('Дані з ДІСО'!AT685/Параметри!$K$29,0)</f>
        <v>0</v>
      </c>
      <c r="BE685" s="54">
        <f>(BB685*Параметри!$K$32+BC685*Параметри!$L$32+BD685*Параметри!$M$32)/18</f>
        <v>0</v>
      </c>
      <c r="BF685" s="31">
        <f>(BE685*Параметри!$K$48+SUM('Дані з ДІСО'!AR685:AT685)*IF(Параметри!$R$37="RNK",Параметри!$K$45,Параметри!$R$47)*Параметри!$K$20/1000)*Параметри!$K$69</f>
        <v>0</v>
      </c>
      <c r="BG685">
        <f>ROUNDUP(('Дані не з ДІСО'!I685+'Дані не з ДІСО'!K685)/Параметри!$K$26,0)</f>
        <v>0</v>
      </c>
      <c r="BH685" s="31">
        <f>BG685*Параметри!$M$36/18</f>
        <v>0</v>
      </c>
      <c r="BI685">
        <f>IF(BG685=0,0,'Дані не з ДІСО'!K685/('Дані не з ДІСО'!I685+'Дані не з ДІСО'!K685))</f>
        <v>0</v>
      </c>
      <c r="BJ685" s="31">
        <f>(1+0.25*BI685)*BH685*Параметри!$K$48</f>
        <v>0</v>
      </c>
      <c r="BK685">
        <f>ROUNDUP('Дані не з ДІСО'!M685/Параметри!$K$27,0)</f>
        <v>0</v>
      </c>
      <c r="BL685">
        <f>BK685*Параметри!$M$37/18</f>
        <v>0</v>
      </c>
      <c r="BM685" s="31">
        <f>BL685*Параметри!$K$48</f>
        <v>0</v>
      </c>
      <c r="BN685" s="31">
        <f>'Дані не з ДІСО'!N685*(7*Параметри!$K$50+Параметри!$K$49)</f>
        <v>0</v>
      </c>
      <c r="BO685">
        <f>ROUNDUP('Дані з ДІСО'!V685/Параметри!$K$25,0)</f>
        <v>0</v>
      </c>
      <c r="BP685">
        <f>ROUNDUP('Дані з ДІСО'!W685/Параметри!$K$25,0)</f>
        <v>0</v>
      </c>
      <c r="BQ685">
        <f>ROUNDUP('Дані з ДІСО'!X685/Параметри!$K$25,0)</f>
        <v>0</v>
      </c>
      <c r="BR685">
        <f>(BO685*Параметри!$K$34+BP685*Параметри!$L$34+BQ685*Параметри!$M$34)/18</f>
        <v>0</v>
      </c>
      <c r="BS685">
        <f>IF(J685=0,0,'Дані з ДІСО'!AC685/J685)</f>
        <v>0</v>
      </c>
      <c r="BT685" s="31">
        <f>(1+0.25*BS685)*BR685*Параметри!$K$48</f>
        <v>0</v>
      </c>
      <c r="BU685" s="31">
        <f ca="1">BT685*'Коефіцієнти АТО'!U685</f>
        <v>0</v>
      </c>
      <c r="BV685" s="31">
        <f>J685*(1+0.25*BS685)*Параметри!$K$61*Параметри!$K$20/1000</f>
        <v>0</v>
      </c>
      <c r="BW685" s="31">
        <f>(1+0.25*BS685)*J685*'Коефіцієнти АТО'!S685*Параметри!$K$20/1000</f>
        <v>0</v>
      </c>
      <c r="BX685" s="31">
        <f t="shared" ca="1" si="126"/>
        <v>0</v>
      </c>
      <c r="BY685">
        <f>ROUNDUP('Дані з ДІСО'!AG685/Параметри!$K$66,0)</f>
        <v>0</v>
      </c>
      <c r="BZ685">
        <f t="shared" si="127"/>
        <v>0</v>
      </c>
      <c r="CA685">
        <f>IF('Дані з ДІСО'!AG685=0,0,'Дані з ДІСО'!AJ685/'Дані з ДІСО'!AG685)</f>
        <v>0</v>
      </c>
      <c r="CB685" s="31">
        <f>BZ685*(1+0.25*CA685)*Параметри!$K$48</f>
        <v>0</v>
      </c>
      <c r="CC685" s="31">
        <f t="shared" ca="1" si="128"/>
        <v>62103.3</v>
      </c>
      <c r="CD685" s="31">
        <f t="shared" si="129"/>
        <v>0</v>
      </c>
      <c r="CE685" s="31">
        <f t="shared" si="130"/>
        <v>0</v>
      </c>
      <c r="CF685" s="31">
        <f t="shared" si="131"/>
        <v>0</v>
      </c>
    </row>
    <row r="686" spans="1:84" x14ac:dyDescent="0.25">
      <c r="A686" s="9">
        <v>685</v>
      </c>
      <c r="B686" s="9" t="s">
        <v>4354</v>
      </c>
      <c r="C686" s="9" t="s">
        <v>4354</v>
      </c>
      <c r="D686" s="9" t="s">
        <v>2983</v>
      </c>
      <c r="E686" s="9" t="s">
        <v>28</v>
      </c>
      <c r="F686" s="9" t="s">
        <v>3687</v>
      </c>
      <c r="G686" s="9" t="s">
        <v>1401</v>
      </c>
      <c r="H686" s="31">
        <f>SUM('Дані з ДІСО'!J686:L686)</f>
        <v>1023</v>
      </c>
      <c r="I686" s="31">
        <f>SUM('Дані з ДІСО'!P686:R686)</f>
        <v>0</v>
      </c>
      <c r="J686" s="31">
        <f>SUM('Дані з ДІСО'!V686:X686)</f>
        <v>0</v>
      </c>
      <c r="K686">
        <f ca="1">ROUNDUP('Дані з ДІСО'!J686/'Коефіцієнти АТО'!$R686,0)</f>
        <v>23</v>
      </c>
      <c r="L686">
        <f ca="1">ROUNDUP('Дані з ДІСО'!K686/'Коефіцієнти АТО'!$R686,0)</f>
        <v>25</v>
      </c>
      <c r="M686">
        <f ca="1">ROUNDUP('Дані з ДІСО'!L686/'Коефіцієнти АТО'!$R686,0)</f>
        <v>6</v>
      </c>
      <c r="N686" s="28">
        <f ca="1">(K686*Параметри!$K$32+L686*Параметри!$L$32+M686*Параметри!$M$32)/18</f>
        <v>91.833333333333329</v>
      </c>
      <c r="O686" s="41">
        <f>'Дані з ДІСО'!Y686/H686</f>
        <v>0</v>
      </c>
      <c r="P686" s="31">
        <f ca="1">(1+0.25*O686)*N686*Параметри!$K$48</f>
        <v>18743.70955082267</v>
      </c>
      <c r="Q686" s="31">
        <f ca="1">P686*'Коефіцієнти АТО'!T686</f>
        <v>318.64306236398539</v>
      </c>
      <c r="R686" s="31">
        <f>H686*(1+0.25*O686)*Параметри!$K$61*Параметри!$K$20/1000</f>
        <v>0</v>
      </c>
      <c r="S686" s="31">
        <f>H686*(1+0.25*O686)*'Коефіцієнти АТО'!S686*Параметри!$K$20/1000</f>
        <v>5272.7313618466669</v>
      </c>
      <c r="T686" s="31">
        <f t="shared" ca="1" si="121"/>
        <v>24335.083975033325</v>
      </c>
      <c r="U686" s="31">
        <f t="shared" ca="1" si="120"/>
        <v>24335.083975033325</v>
      </c>
      <c r="V686">
        <f>ROUNDUP('Дані з ДІСО'!P686/Параметри!$K$24,0)</f>
        <v>0</v>
      </c>
      <c r="W686">
        <f>ROUNDUP('Дані з ДІСО'!Q686/Параметри!$K$24,0)</f>
        <v>0</v>
      </c>
      <c r="X686">
        <f>ROUNDUP('Дані з ДІСО'!R686/Параметри!$K$24,0)</f>
        <v>0</v>
      </c>
      <c r="Y686" s="28">
        <f>(V686*Параметри!$K$33+W686*Параметри!$L$33+X686*Параметри!$M$33)/18</f>
        <v>0</v>
      </c>
      <c r="Z686" s="41">
        <f>IF(I686=0,0,'Дані з ДІСО'!AA686/I686)</f>
        <v>0</v>
      </c>
      <c r="AA686" s="31">
        <f>(1+0.25*Z686)*Y686*Параметри!$K$48</f>
        <v>0</v>
      </c>
      <c r="AB686" s="31">
        <f ca="1">AA686*'Коефіцієнти АТО'!U686</f>
        <v>0</v>
      </c>
      <c r="AC686" s="31">
        <f>I686*(1+0.25*Z686)*Параметри!$K$61*Параметри!$K$20/1000</f>
        <v>0</v>
      </c>
      <c r="AD686" s="31">
        <f>(1+0.25*Z686)*I686*'Коефіцієнти АТО'!S686*Параметри!$K$20/1000</f>
        <v>0</v>
      </c>
      <c r="AE686" s="31">
        <f t="shared" ca="1" si="122"/>
        <v>0</v>
      </c>
      <c r="AF686" s="45">
        <v>23.350456615854245</v>
      </c>
      <c r="AG686" s="45">
        <f ca="1">T686/SUM('Дані з ДІСО'!J686:L686)</f>
        <v>23.787960874910386</v>
      </c>
      <c r="AH686">
        <f ca="1">'Коефіцієнти АТО'!R686</f>
        <v>19.5</v>
      </c>
      <c r="AI686">
        <v>18</v>
      </c>
      <c r="AJ686" s="44">
        <f t="shared" ca="1" si="123"/>
        <v>1.0187364327068058</v>
      </c>
      <c r="AK686" t="str">
        <f ca="1">IF(OR(B686="Область",B686="Київ"),"Ні",IF(AJ686&gt;Параметри!$K$72,"Так, верхній",IF(AJ686&lt;Параметри!$K$73,"Так, нижній","Ні")))</f>
        <v>Ні</v>
      </c>
      <c r="AL686" s="45">
        <f ca="1">IF(AK686="Ні",AG686,IF(AK686="Так, верхній",AF686*Параметри!$K$72,AF686*Параметри!$K$73))</f>
        <v>23.787960874910386</v>
      </c>
      <c r="AM686">
        <f>'Дані з ДІСО'!AL686+'Дані з ДІСО'!AN686</f>
        <v>6</v>
      </c>
      <c r="AN686">
        <f>IF(AM686=0,0,'Дані з ДІСО'!AN686/AM686)</f>
        <v>0</v>
      </c>
      <c r="AO686" s="31">
        <f>AM686*(1+0.25*AN686)*Параметри!$K$50</f>
        <v>1148.727291096</v>
      </c>
      <c r="AP686" s="31">
        <f>ROUNDUP(('Дані з ДІСО'!AU686+'Дані з ДІСО'!AW686)/Параметри!$K$28,0)</f>
        <v>0</v>
      </c>
      <c r="AQ686" s="54">
        <f>AP686*Параметри!$M$35/18</f>
        <v>0</v>
      </c>
      <c r="AR686" s="31">
        <f>IF(AP686=0,0,'Дані з ДІСО'!AW686/SUM('Дані з ДІСО'!AU686,'Дані з ДІСО'!AW686))</f>
        <v>0</v>
      </c>
      <c r="AS686" s="31">
        <f>(1+0.25*AR686)*AQ686*Параметри!$K$48</f>
        <v>0</v>
      </c>
      <c r="AT686">
        <f>ROUNDUP(('Дані з ДІСО'!AE686+'Дані не з ДІСО'!E686+'Дані не з ДІСО'!G686)/Параметри!$K$64,0)</f>
        <v>0</v>
      </c>
      <c r="AU686">
        <f t="shared" si="124"/>
        <v>0</v>
      </c>
      <c r="AV686">
        <f>IF(AT686=0,0,('Дані з ДІСО'!AH686+'Дані не з ДІСО'!G686)/('Дані з ДІСО'!AE686+'Дані не з ДІСО'!E686+'Дані не з ДІСО'!G686))</f>
        <v>0</v>
      </c>
      <c r="AW686" s="31">
        <f>AU686*(1+0.25*AV686)*Параметри!$K$48</f>
        <v>0</v>
      </c>
      <c r="AX686">
        <f>ROUNDUP('Дані з ДІСО'!AF686/Параметри!$K$65,0)</f>
        <v>0</v>
      </c>
      <c r="AY686">
        <f t="shared" si="125"/>
        <v>0</v>
      </c>
      <c r="AZ686">
        <f>IF(AX686=0,0,'Дані з ДІСО'!AI686/'Дані з ДІСО'!AF686)</f>
        <v>0</v>
      </c>
      <c r="BA686" s="31">
        <f>AY686*(1+0.25*AZ686)*Параметри!$K$48</f>
        <v>0</v>
      </c>
      <c r="BB686">
        <f>ROUNDUP('Дані з ДІСО'!AR686/Параметри!$K$29,0)</f>
        <v>0</v>
      </c>
      <c r="BC686">
        <f>ROUNDUP('Дані з ДІСО'!AS686/Параметри!$K$29,0)</f>
        <v>0</v>
      </c>
      <c r="BD686">
        <f>ROUNDUP('Дані з ДІСО'!AT686/Параметри!$K$29,0)</f>
        <v>0</v>
      </c>
      <c r="BE686" s="54">
        <f>(BB686*Параметри!$K$32+BC686*Параметри!$L$32+BD686*Параметри!$M$32)/18</f>
        <v>0</v>
      </c>
      <c r="BF686" s="31">
        <f>(BE686*Параметри!$K$48+SUM('Дані з ДІСО'!AR686:AT686)*IF(Параметри!$R$37="RNK",Параметри!$K$45,Параметри!$R$47)*Параметри!$K$20/1000)*Параметри!$K$69</f>
        <v>0</v>
      </c>
      <c r="BG686">
        <f>ROUNDUP(('Дані не з ДІСО'!I686+'Дані не з ДІСО'!K686)/Параметри!$K$26,0)</f>
        <v>0</v>
      </c>
      <c r="BH686" s="31">
        <f>BG686*Параметри!$M$36/18</f>
        <v>0</v>
      </c>
      <c r="BI686">
        <f>IF(BG686=0,0,'Дані не з ДІСО'!K686/('Дані не з ДІСО'!I686+'Дані не з ДІСО'!K686))</f>
        <v>0</v>
      </c>
      <c r="BJ686" s="31">
        <f>(1+0.25*BI686)*BH686*Параметри!$K$48</f>
        <v>0</v>
      </c>
      <c r="BK686">
        <f>ROUNDUP('Дані не з ДІСО'!M686/Параметри!$K$27,0)</f>
        <v>0</v>
      </c>
      <c r="BL686">
        <f>BK686*Параметри!$M$37/18</f>
        <v>0</v>
      </c>
      <c r="BM686" s="31">
        <f>BL686*Параметри!$K$48</f>
        <v>0</v>
      </c>
      <c r="BN686" s="31">
        <f>'Дані не з ДІСО'!N686*(7*Параметри!$K$50+Параметри!$K$49)</f>
        <v>0</v>
      </c>
      <c r="BO686">
        <f>ROUNDUP('Дані з ДІСО'!V686/Параметри!$K$25,0)</f>
        <v>0</v>
      </c>
      <c r="BP686">
        <f>ROUNDUP('Дані з ДІСО'!W686/Параметри!$K$25,0)</f>
        <v>0</v>
      </c>
      <c r="BQ686">
        <f>ROUNDUP('Дані з ДІСО'!X686/Параметри!$K$25,0)</f>
        <v>0</v>
      </c>
      <c r="BR686">
        <f>(BO686*Параметри!$K$34+BP686*Параметри!$L$34+BQ686*Параметри!$M$34)/18</f>
        <v>0</v>
      </c>
      <c r="BS686">
        <f>IF(J686=0,0,'Дані з ДІСО'!AC686/J686)</f>
        <v>0</v>
      </c>
      <c r="BT686" s="31">
        <f>(1+0.25*BS686)*BR686*Параметри!$K$48</f>
        <v>0</v>
      </c>
      <c r="BU686" s="31">
        <f ca="1">BT686*'Коефіцієнти АТО'!U686</f>
        <v>0</v>
      </c>
      <c r="BV686" s="31">
        <f>J686*(1+0.25*BS686)*Параметри!$K$61*Параметри!$K$20/1000</f>
        <v>0</v>
      </c>
      <c r="BW686" s="31">
        <f>(1+0.25*BS686)*J686*'Коефіцієнти АТО'!S686*Параметри!$K$20/1000</f>
        <v>0</v>
      </c>
      <c r="BX686" s="31">
        <f t="shared" ca="1" si="126"/>
        <v>0</v>
      </c>
      <c r="BY686">
        <f>ROUNDUP('Дані з ДІСО'!AG686/Параметри!$K$66,0)</f>
        <v>0</v>
      </c>
      <c r="BZ686">
        <f t="shared" si="127"/>
        <v>0</v>
      </c>
      <c r="CA686">
        <f>IF('Дані з ДІСО'!AG686=0,0,'Дані з ДІСО'!AJ686/'Дані з ДІСО'!AG686)</f>
        <v>0</v>
      </c>
      <c r="CB686" s="31">
        <f>BZ686*(1+0.25*CA686)*Параметри!$K$48</f>
        <v>0</v>
      </c>
      <c r="CC686" s="31">
        <f t="shared" ca="1" si="128"/>
        <v>25483.8</v>
      </c>
      <c r="CD686" s="31">
        <f t="shared" si="129"/>
        <v>0</v>
      </c>
      <c r="CE686" s="31">
        <f t="shared" si="130"/>
        <v>0</v>
      </c>
      <c r="CF686" s="31">
        <f t="shared" si="131"/>
        <v>0</v>
      </c>
    </row>
    <row r="687" spans="1:84" x14ac:dyDescent="0.25">
      <c r="A687" s="9">
        <v>686</v>
      </c>
      <c r="B687" s="9" t="s">
        <v>2951</v>
      </c>
      <c r="C687" s="9" t="s">
        <v>4353</v>
      </c>
      <c r="D687" s="9" t="s">
        <v>2983</v>
      </c>
      <c r="E687" s="9" t="s">
        <v>25</v>
      </c>
      <c r="F687" s="9" t="s">
        <v>3688</v>
      </c>
      <c r="G687" s="9" t="s">
        <v>1403</v>
      </c>
      <c r="H687" s="31">
        <f>SUM('Дані з ДІСО'!J687:L687)</f>
        <v>1842</v>
      </c>
      <c r="I687" s="31">
        <f>SUM('Дані з ДІСО'!P687:R687)</f>
        <v>0</v>
      </c>
      <c r="J687" s="31">
        <f>SUM('Дані з ДІСО'!V687:X687)</f>
        <v>0</v>
      </c>
      <c r="K687">
        <f ca="1">ROUNDUP('Дані з ДІСО'!J687/'Коефіцієнти АТО'!$R687,0)</f>
        <v>53</v>
      </c>
      <c r="L687">
        <f ca="1">ROUNDUP('Дані з ДІСО'!K687/'Коефіцієнти АТО'!$R687,0)</f>
        <v>61</v>
      </c>
      <c r="M687">
        <f ca="1">ROUNDUP('Дані з ДІСО'!L687/'Коефіцієнти АТО'!$R687,0)</f>
        <v>15</v>
      </c>
      <c r="N687" s="28">
        <f ca="1">(K687*Параметри!$K$32+L687*Параметри!$L$32+M687*Параметри!$M$32)/18</f>
        <v>220.5</v>
      </c>
      <c r="O687" s="41">
        <f>'Дані з ДІСО'!Y687/H687</f>
        <v>0</v>
      </c>
      <c r="P687" s="31">
        <f ca="1">(1+0.25*O687)*N687*Параметри!$K$48</f>
        <v>45005.313494988004</v>
      </c>
      <c r="Q687" s="31">
        <f ca="1">P687*'Коефіцієнти АТО'!T687</f>
        <v>765.09032941479609</v>
      </c>
      <c r="R687" s="31">
        <f>H687*(1+0.25*O687)*Параметри!$K$61*Параметри!$K$20/1000</f>
        <v>0</v>
      </c>
      <c r="S687" s="31">
        <f>H687*(1+0.25*O687)*'Коефіцієнти АТО'!S687*Параметри!$K$20/1000</f>
        <v>8544.6080661479991</v>
      </c>
      <c r="T687" s="31">
        <f t="shared" ca="1" si="121"/>
        <v>54315.011890550799</v>
      </c>
      <c r="U687" s="31">
        <f t="shared" ca="1" si="120"/>
        <v>54315.011890550799</v>
      </c>
      <c r="V687">
        <f>ROUNDUP('Дані з ДІСО'!P687/Параметри!$K$24,0)</f>
        <v>0</v>
      </c>
      <c r="W687">
        <f>ROUNDUP('Дані з ДІСО'!Q687/Параметри!$K$24,0)</f>
        <v>0</v>
      </c>
      <c r="X687">
        <f>ROUNDUP('Дані з ДІСО'!R687/Параметри!$K$24,0)</f>
        <v>0</v>
      </c>
      <c r="Y687" s="28">
        <f>(V687*Параметри!$K$33+W687*Параметри!$L$33+X687*Параметри!$M$33)/18</f>
        <v>0</v>
      </c>
      <c r="Z687" s="41">
        <f>IF(I687=0,0,'Дані з ДІСО'!AA687/I687)</f>
        <v>0</v>
      </c>
      <c r="AA687" s="31">
        <f>(1+0.25*Z687)*Y687*Параметри!$K$48</f>
        <v>0</v>
      </c>
      <c r="AB687" s="31">
        <f ca="1">AA687*'Коефіцієнти АТО'!U687</f>
        <v>0</v>
      </c>
      <c r="AC687" s="31">
        <f>I687*(1+0.25*Z687)*Параметри!$K$61*Параметри!$K$20/1000</f>
        <v>0</v>
      </c>
      <c r="AD687" s="31">
        <f>(1+0.25*Z687)*I687*'Коефіцієнти АТО'!S687*Параметри!$K$20/1000</f>
        <v>0</v>
      </c>
      <c r="AE687" s="31">
        <f t="shared" ca="1" si="122"/>
        <v>0</v>
      </c>
      <c r="AF687" s="45">
        <v>28.670794454204003</v>
      </c>
      <c r="AG687" s="45">
        <f ca="1">T687/SUM('Дані з ДІСО'!J687:L687)</f>
        <v>29.486977139278391</v>
      </c>
      <c r="AH687">
        <f ca="1">'Коефіцієнти АТО'!R687</f>
        <v>14.5</v>
      </c>
      <c r="AI687">
        <v>14</v>
      </c>
      <c r="AJ687" s="44">
        <f t="shared" ca="1" si="123"/>
        <v>1.0284673899210599</v>
      </c>
      <c r="AK687" t="str">
        <f ca="1">IF(OR(B687="Область",B687="Київ"),"Ні",IF(AJ687&gt;Параметри!$K$72,"Так, верхній",IF(AJ687&lt;Параметри!$K$73,"Так, нижній","Ні")))</f>
        <v>Ні</v>
      </c>
      <c r="AL687" s="45">
        <f ca="1">IF(AK687="Ні",AG687,IF(AK687="Так, верхній",AF687*Параметри!$K$72,AF687*Параметри!$K$73))</f>
        <v>29.486977139278391</v>
      </c>
      <c r="AM687">
        <f>'Дані з ДІСО'!AL687+'Дані з ДІСО'!AN687</f>
        <v>9</v>
      </c>
      <c r="AN687">
        <f>IF(AM687=0,0,'Дані з ДІСО'!AN687/AM687)</f>
        <v>0</v>
      </c>
      <c r="AO687" s="31">
        <f>AM687*(1+0.25*AN687)*Параметри!$K$50</f>
        <v>1723.0909366440001</v>
      </c>
      <c r="AP687" s="31">
        <f>ROUNDUP(('Дані з ДІСО'!AU687+'Дані з ДІСО'!AW687)/Параметри!$K$28,0)</f>
        <v>0</v>
      </c>
      <c r="AQ687" s="54">
        <f>AP687*Параметри!$M$35/18</f>
        <v>0</v>
      </c>
      <c r="AR687" s="31">
        <f>IF(AP687=0,0,'Дані з ДІСО'!AW687/SUM('Дані з ДІСО'!AU687,'Дані з ДІСО'!AW687))</f>
        <v>0</v>
      </c>
      <c r="AS687" s="31">
        <f>(1+0.25*AR687)*AQ687*Параметри!$K$48</f>
        <v>0</v>
      </c>
      <c r="AT687">
        <f>ROUNDUP(('Дані з ДІСО'!AE687+'Дані не з ДІСО'!E687+'Дані не з ДІСО'!G687)/Параметри!$K$64,0)</f>
        <v>0</v>
      </c>
      <c r="AU687">
        <f t="shared" si="124"/>
        <v>0</v>
      </c>
      <c r="AV687">
        <f>IF(AT687=0,0,('Дані з ДІСО'!AH687+'Дані не з ДІСО'!G687)/('Дані з ДІСО'!AE687+'Дані не з ДІСО'!E687+'Дані не з ДІСО'!G687))</f>
        <v>0</v>
      </c>
      <c r="AW687" s="31">
        <f>AU687*(1+0.25*AV687)*Параметри!$K$48</f>
        <v>0</v>
      </c>
      <c r="AX687">
        <f>ROUNDUP('Дані з ДІСО'!AF687/Параметри!$K$65,0)</f>
        <v>0</v>
      </c>
      <c r="AY687">
        <f t="shared" si="125"/>
        <v>0</v>
      </c>
      <c r="AZ687">
        <f>IF(AX687=0,0,'Дані з ДІСО'!AI687/'Дані з ДІСО'!AF687)</f>
        <v>0</v>
      </c>
      <c r="BA687" s="31">
        <f>AY687*(1+0.25*AZ687)*Параметри!$K$48</f>
        <v>0</v>
      </c>
      <c r="BB687">
        <f>ROUNDUP('Дані з ДІСО'!AR687/Параметри!$K$29,0)</f>
        <v>0</v>
      </c>
      <c r="BC687">
        <f>ROUNDUP('Дані з ДІСО'!AS687/Параметри!$K$29,0)</f>
        <v>0</v>
      </c>
      <c r="BD687">
        <f>ROUNDUP('Дані з ДІСО'!AT687/Параметри!$K$29,0)</f>
        <v>0</v>
      </c>
      <c r="BE687" s="54">
        <f>(BB687*Параметри!$K$32+BC687*Параметри!$L$32+BD687*Параметри!$M$32)/18</f>
        <v>0</v>
      </c>
      <c r="BF687" s="31">
        <f>(BE687*Параметри!$K$48+SUM('Дані з ДІСО'!AR687:AT687)*IF(Параметри!$R$37="RNK",Параметри!$K$45,Параметри!$R$47)*Параметри!$K$20/1000)*Параметри!$K$69</f>
        <v>0</v>
      </c>
      <c r="BG687">
        <f>ROUNDUP(('Дані не з ДІСО'!I687+'Дані не з ДІСО'!K687)/Параметри!$K$26,0)</f>
        <v>0</v>
      </c>
      <c r="BH687" s="31">
        <f>BG687*Параметри!$M$36/18</f>
        <v>0</v>
      </c>
      <c r="BI687">
        <f>IF(BG687=0,0,'Дані не з ДІСО'!K687/('Дані не з ДІСО'!I687+'Дані не з ДІСО'!K687))</f>
        <v>0</v>
      </c>
      <c r="BJ687" s="31">
        <f>(1+0.25*BI687)*BH687*Параметри!$K$48</f>
        <v>0</v>
      </c>
      <c r="BK687">
        <f>ROUNDUP('Дані не з ДІСО'!M687/Параметри!$K$27,0)</f>
        <v>0</v>
      </c>
      <c r="BL687">
        <f>BK687*Параметри!$M$37/18</f>
        <v>0</v>
      </c>
      <c r="BM687" s="31">
        <f>BL687*Параметри!$K$48</f>
        <v>0</v>
      </c>
      <c r="BN687" s="31">
        <f>'Дані не з ДІСО'!N687*(7*Параметри!$K$50+Параметри!$K$49)</f>
        <v>0</v>
      </c>
      <c r="BO687">
        <f>ROUNDUP('Дані з ДІСО'!V687/Параметри!$K$25,0)</f>
        <v>0</v>
      </c>
      <c r="BP687">
        <f>ROUNDUP('Дані з ДІСО'!W687/Параметри!$K$25,0)</f>
        <v>0</v>
      </c>
      <c r="BQ687">
        <f>ROUNDUP('Дані з ДІСО'!X687/Параметри!$K$25,0)</f>
        <v>0</v>
      </c>
      <c r="BR687">
        <f>(BO687*Параметри!$K$34+BP687*Параметри!$L$34+BQ687*Параметри!$M$34)/18</f>
        <v>0</v>
      </c>
      <c r="BS687">
        <f>IF(J687=0,0,'Дані з ДІСО'!AC687/J687)</f>
        <v>0</v>
      </c>
      <c r="BT687" s="31">
        <f>(1+0.25*BS687)*BR687*Параметри!$K$48</f>
        <v>0</v>
      </c>
      <c r="BU687" s="31">
        <f ca="1">BT687*'Коефіцієнти АТО'!U687</f>
        <v>0</v>
      </c>
      <c r="BV687" s="31">
        <f>J687*(1+0.25*BS687)*Параметри!$K$61*Параметри!$K$20/1000</f>
        <v>0</v>
      </c>
      <c r="BW687" s="31">
        <f>(1+0.25*BS687)*J687*'Коефіцієнти АТО'!S687*Параметри!$K$20/1000</f>
        <v>0</v>
      </c>
      <c r="BX687" s="31">
        <f t="shared" ca="1" si="126"/>
        <v>0</v>
      </c>
      <c r="BY687">
        <f>ROUNDUP('Дані з ДІСО'!AG687/Параметри!$K$66,0)</f>
        <v>0</v>
      </c>
      <c r="BZ687">
        <f t="shared" si="127"/>
        <v>0</v>
      </c>
      <c r="CA687">
        <f>IF('Дані з ДІСО'!AG687=0,0,'Дані з ДІСО'!AJ687/'Дані з ДІСО'!AG687)</f>
        <v>0</v>
      </c>
      <c r="CB687" s="31">
        <f>BZ687*(1+0.25*CA687)*Параметри!$K$48</f>
        <v>0</v>
      </c>
      <c r="CC687" s="31">
        <f t="shared" ca="1" si="128"/>
        <v>56038.1</v>
      </c>
      <c r="CD687" s="31">
        <f t="shared" si="129"/>
        <v>0</v>
      </c>
      <c r="CE687" s="31">
        <f t="shared" si="130"/>
        <v>0</v>
      </c>
      <c r="CF687" s="31">
        <f t="shared" si="131"/>
        <v>0</v>
      </c>
    </row>
    <row r="688" spans="1:84" x14ac:dyDescent="0.25">
      <c r="A688" s="9">
        <v>687</v>
      </c>
      <c r="B688" s="9" t="s">
        <v>4354</v>
      </c>
      <c r="C688" s="9" t="s">
        <v>4354</v>
      </c>
      <c r="D688" s="9" t="s">
        <v>2983</v>
      </c>
      <c r="E688" s="9" t="s">
        <v>28</v>
      </c>
      <c r="F688" s="9" t="s">
        <v>3689</v>
      </c>
      <c r="G688" s="9" t="s">
        <v>1405</v>
      </c>
      <c r="H688" s="31">
        <f>SUM('Дані з ДІСО'!J688:L688)</f>
        <v>2652</v>
      </c>
      <c r="I688" s="31">
        <f>SUM('Дані з ДІСО'!P688:R688)</f>
        <v>0</v>
      </c>
      <c r="J688" s="31">
        <f>SUM('Дані з ДІСО'!V688:X688)</f>
        <v>0</v>
      </c>
      <c r="K688">
        <f ca="1">ROUNDUP('Дані з ДІСО'!J688/'Коефіцієнти АТО'!$R688,0)</f>
        <v>49</v>
      </c>
      <c r="L688">
        <f ca="1">ROUNDUP('Дані з ДІСО'!K688/'Коефіцієнти АТО'!$R688,0)</f>
        <v>51</v>
      </c>
      <c r="M688">
        <f ca="1">ROUNDUP('Дані з ДІСО'!L688/'Коефіцієнти АТО'!$R688,0)</f>
        <v>12</v>
      </c>
      <c r="N688" s="28">
        <f ca="1">(K688*Параметри!$K$32+L688*Параметри!$L$32+M688*Параметри!$M$32)/18</f>
        <v>189.72222222222223</v>
      </c>
      <c r="O688" s="41">
        <f>'Дані з ДІСО'!Y688/H688</f>
        <v>0</v>
      </c>
      <c r="P688" s="31">
        <f ca="1">(1+0.25*O688)*N688*Параметри!$K$48</f>
        <v>38723.392689691122</v>
      </c>
      <c r="Q688" s="31">
        <f ca="1">P688*'Коефіцієнти АТО'!T688</f>
        <v>3872.3392689691123</v>
      </c>
      <c r="R688" s="31">
        <f>H688*(1+0.25*O688)*Параметри!$K$61*Параметри!$K$20/1000</f>
        <v>0</v>
      </c>
      <c r="S688" s="31">
        <f>H688*(1+0.25*O688)*'Коефіцієнти АТО'!S688*Параметри!$K$20/1000</f>
        <v>13668.898896986668</v>
      </c>
      <c r="T688" s="31">
        <f t="shared" ca="1" si="121"/>
        <v>56264.630855646901</v>
      </c>
      <c r="U688" s="31">
        <f t="shared" ca="1" si="120"/>
        <v>56264.630855646894</v>
      </c>
      <c r="V688">
        <f>ROUNDUP('Дані з ДІСО'!P688/Параметри!$K$24,0)</f>
        <v>0</v>
      </c>
      <c r="W688">
        <f>ROUNDUP('Дані з ДІСО'!Q688/Параметри!$K$24,0)</f>
        <v>0</v>
      </c>
      <c r="X688">
        <f>ROUNDUP('Дані з ДІСО'!R688/Параметри!$K$24,0)</f>
        <v>0</v>
      </c>
      <c r="Y688" s="28">
        <f>(V688*Параметри!$K$33+W688*Параметри!$L$33+X688*Параметри!$M$33)/18</f>
        <v>0</v>
      </c>
      <c r="Z688" s="41">
        <f>IF(I688=0,0,'Дані з ДІСО'!AA688/I688)</f>
        <v>0</v>
      </c>
      <c r="AA688" s="31">
        <f>(1+0.25*Z688)*Y688*Параметри!$K$48</f>
        <v>0</v>
      </c>
      <c r="AB688" s="31">
        <f ca="1">AA688*'Коефіцієнти АТО'!U688</f>
        <v>0</v>
      </c>
      <c r="AC688" s="31">
        <f>I688*(1+0.25*Z688)*Параметри!$K$61*Параметри!$K$20/1000</f>
        <v>0</v>
      </c>
      <c r="AD688" s="31">
        <f>(1+0.25*Z688)*I688*'Коефіцієнти АТО'!S688*Параметри!$K$20/1000</f>
        <v>0</v>
      </c>
      <c r="AE688" s="31">
        <f t="shared" ca="1" si="122"/>
        <v>0</v>
      </c>
      <c r="AF688" s="45">
        <v>21.070671873639501</v>
      </c>
      <c r="AG688" s="45">
        <f ca="1">T688/SUM('Дані з ДІСО'!J688:L688)</f>
        <v>21.215924153713008</v>
      </c>
      <c r="AH688">
        <f ca="1">'Коефіцієнти АТО'!R688</f>
        <v>24</v>
      </c>
      <c r="AI688">
        <v>22</v>
      </c>
      <c r="AJ688" s="44">
        <f t="shared" ca="1" si="123"/>
        <v>1.0068935761016347</v>
      </c>
      <c r="AK688" t="str">
        <f ca="1">IF(OR(B688="Область",B688="Київ"),"Ні",IF(AJ688&gt;Параметри!$K$72,"Так, верхній",IF(AJ688&lt;Параметри!$K$73,"Так, нижній","Ні")))</f>
        <v>Ні</v>
      </c>
      <c r="AL688" s="45">
        <f ca="1">IF(AK688="Ні",AG688,IF(AK688="Так, верхній",AF688*Параметри!$K$72,AF688*Параметри!$K$73))</f>
        <v>21.215924153713008</v>
      </c>
      <c r="AM688">
        <f>'Дані з ДІСО'!AL688+'Дані з ДІСО'!AN688</f>
        <v>14</v>
      </c>
      <c r="AN688">
        <f>IF(AM688=0,0,'Дані з ДІСО'!AN688/AM688)</f>
        <v>0</v>
      </c>
      <c r="AO688" s="31">
        <f>AM688*(1+0.25*AN688)*Параметри!$K$50</f>
        <v>2680.3636792240004</v>
      </c>
      <c r="AP688" s="31">
        <f>ROUNDUP(('Дані з ДІСО'!AU688+'Дані з ДІСО'!AW688)/Параметри!$K$28,0)</f>
        <v>0</v>
      </c>
      <c r="AQ688" s="54">
        <f>AP688*Параметри!$M$35/18</f>
        <v>0</v>
      </c>
      <c r="AR688" s="31">
        <f>IF(AP688=0,0,'Дані з ДІСО'!AW688/SUM('Дані з ДІСО'!AU688,'Дані з ДІСО'!AW688))</f>
        <v>0</v>
      </c>
      <c r="AS688" s="31">
        <f>(1+0.25*AR688)*AQ688*Параметри!$K$48</f>
        <v>0</v>
      </c>
      <c r="AT688">
        <f>ROUNDUP(('Дані з ДІСО'!AE688+'Дані не з ДІСО'!E688+'Дані не з ДІСО'!G688)/Параметри!$K$64,0)</f>
        <v>0</v>
      </c>
      <c r="AU688">
        <f t="shared" si="124"/>
        <v>0</v>
      </c>
      <c r="AV688">
        <f>IF(AT688=0,0,('Дані з ДІСО'!AH688+'Дані не з ДІСО'!G688)/('Дані з ДІСО'!AE688+'Дані не з ДІСО'!E688+'Дані не з ДІСО'!G688))</f>
        <v>0</v>
      </c>
      <c r="AW688" s="31">
        <f>AU688*(1+0.25*AV688)*Параметри!$K$48</f>
        <v>0</v>
      </c>
      <c r="AX688">
        <f>ROUNDUP('Дані з ДІСО'!AF688/Параметри!$K$65,0)</f>
        <v>0</v>
      </c>
      <c r="AY688">
        <f t="shared" si="125"/>
        <v>0</v>
      </c>
      <c r="AZ688">
        <f>IF(AX688=0,0,'Дані з ДІСО'!AI688/'Дані з ДІСО'!AF688)</f>
        <v>0</v>
      </c>
      <c r="BA688" s="31">
        <f>AY688*(1+0.25*AZ688)*Параметри!$K$48</f>
        <v>0</v>
      </c>
      <c r="BB688">
        <f>ROUNDUP('Дані з ДІСО'!AR688/Параметри!$K$29,0)</f>
        <v>0</v>
      </c>
      <c r="BC688">
        <f>ROUNDUP('Дані з ДІСО'!AS688/Параметри!$K$29,0)</f>
        <v>0</v>
      </c>
      <c r="BD688">
        <f>ROUNDUP('Дані з ДІСО'!AT688/Параметри!$K$29,0)</f>
        <v>0</v>
      </c>
      <c r="BE688" s="54">
        <f>(BB688*Параметри!$K$32+BC688*Параметри!$L$32+BD688*Параметри!$M$32)/18</f>
        <v>0</v>
      </c>
      <c r="BF688" s="31">
        <f>(BE688*Параметри!$K$48+SUM('Дані з ДІСО'!AR688:AT688)*IF(Параметри!$R$37="RNK",Параметри!$K$45,Параметри!$R$47)*Параметри!$K$20/1000)*Параметри!$K$69</f>
        <v>0</v>
      </c>
      <c r="BG688">
        <f>ROUNDUP(('Дані не з ДІСО'!I688+'Дані не з ДІСО'!K688)/Параметри!$K$26,0)</f>
        <v>0</v>
      </c>
      <c r="BH688" s="31">
        <f>BG688*Параметри!$M$36/18</f>
        <v>0</v>
      </c>
      <c r="BI688">
        <f>IF(BG688=0,0,'Дані не з ДІСО'!K688/('Дані не з ДІСО'!I688+'Дані не з ДІСО'!K688))</f>
        <v>0</v>
      </c>
      <c r="BJ688" s="31">
        <f>(1+0.25*BI688)*BH688*Параметри!$K$48</f>
        <v>0</v>
      </c>
      <c r="BK688">
        <f>ROUNDUP('Дані не з ДІСО'!M688/Параметри!$K$27,0)</f>
        <v>0</v>
      </c>
      <c r="BL688">
        <f>BK688*Параметри!$M$37/18</f>
        <v>0</v>
      </c>
      <c r="BM688" s="31">
        <f>BL688*Параметри!$K$48</f>
        <v>0</v>
      </c>
      <c r="BN688" s="31">
        <f>'Дані не з ДІСО'!N688*(7*Параметри!$K$50+Параметри!$K$49)</f>
        <v>0</v>
      </c>
      <c r="BO688">
        <f>ROUNDUP('Дані з ДІСО'!V688/Параметри!$K$25,0)</f>
        <v>0</v>
      </c>
      <c r="BP688">
        <f>ROUNDUP('Дані з ДІСО'!W688/Параметри!$K$25,0)</f>
        <v>0</v>
      </c>
      <c r="BQ688">
        <f>ROUNDUP('Дані з ДІСО'!X688/Параметри!$K$25,0)</f>
        <v>0</v>
      </c>
      <c r="BR688">
        <f>(BO688*Параметри!$K$34+BP688*Параметри!$L$34+BQ688*Параметри!$M$34)/18</f>
        <v>0</v>
      </c>
      <c r="BS688">
        <f>IF(J688=0,0,'Дані з ДІСО'!AC688/J688)</f>
        <v>0</v>
      </c>
      <c r="BT688" s="31">
        <f>(1+0.25*BS688)*BR688*Параметри!$K$48</f>
        <v>0</v>
      </c>
      <c r="BU688" s="31">
        <f ca="1">BT688*'Коефіцієнти АТО'!U688</f>
        <v>0</v>
      </c>
      <c r="BV688" s="31">
        <f>J688*(1+0.25*BS688)*Параметри!$K$61*Параметри!$K$20/1000</f>
        <v>0</v>
      </c>
      <c r="BW688" s="31">
        <f>(1+0.25*BS688)*J688*'Коефіцієнти АТО'!S688*Параметри!$K$20/1000</f>
        <v>0</v>
      </c>
      <c r="BX688" s="31">
        <f t="shared" ca="1" si="126"/>
        <v>0</v>
      </c>
      <c r="BY688">
        <f>ROUNDUP('Дані з ДІСО'!AG688/Параметри!$K$66,0)</f>
        <v>0</v>
      </c>
      <c r="BZ688">
        <f t="shared" si="127"/>
        <v>0</v>
      </c>
      <c r="CA688">
        <f>IF('Дані з ДІСО'!AG688=0,0,'Дані з ДІСО'!AJ688/'Дані з ДІСО'!AG688)</f>
        <v>0</v>
      </c>
      <c r="CB688" s="31">
        <f>BZ688*(1+0.25*CA688)*Параметри!$K$48</f>
        <v>0</v>
      </c>
      <c r="CC688" s="31">
        <f t="shared" ca="1" si="128"/>
        <v>58945</v>
      </c>
      <c r="CD688" s="31">
        <f t="shared" si="129"/>
        <v>0</v>
      </c>
      <c r="CE688" s="31">
        <f t="shared" si="130"/>
        <v>0</v>
      </c>
      <c r="CF688" s="31">
        <f t="shared" si="131"/>
        <v>0</v>
      </c>
    </row>
    <row r="689" spans="1:84" x14ac:dyDescent="0.25">
      <c r="A689" s="9">
        <v>688</v>
      </c>
      <c r="B689" s="9" t="s">
        <v>4355</v>
      </c>
      <c r="C689" s="9" t="s">
        <v>4355</v>
      </c>
      <c r="D689" s="9" t="s">
        <v>2983</v>
      </c>
      <c r="E689" s="9" t="s">
        <v>33</v>
      </c>
      <c r="F689" s="9" t="s">
        <v>3690</v>
      </c>
      <c r="G689" s="9" t="s">
        <v>1407</v>
      </c>
      <c r="H689" s="31">
        <f>SUM('Дані з ДІСО'!J689:L689)</f>
        <v>1069</v>
      </c>
      <c r="I689" s="31">
        <f>SUM('Дані з ДІСО'!P689:R689)</f>
        <v>0</v>
      </c>
      <c r="J689" s="31">
        <f>SUM('Дані з ДІСО'!V689:X689)</f>
        <v>0</v>
      </c>
      <c r="K689">
        <f ca="1">ROUNDUP('Дані з ДІСО'!J689/'Коефіцієнти АТО'!$R689,0)</f>
        <v>33</v>
      </c>
      <c r="L689">
        <f ca="1">ROUNDUP('Дані з ДІСО'!K689/'Коефіцієнти АТО'!$R689,0)</f>
        <v>40</v>
      </c>
      <c r="M689">
        <f ca="1">ROUNDUP('Дані з ДІСО'!L689/'Коефіцієнти АТО'!$R689,0)</f>
        <v>11</v>
      </c>
      <c r="N689" s="28">
        <f ca="1">(K689*Параметри!$K$32+L689*Параметри!$L$32+M689*Параметри!$M$32)/18</f>
        <v>144.61111111111111</v>
      </c>
      <c r="O689" s="41">
        <f>'Дані з ДІСО'!Y689/H689</f>
        <v>0</v>
      </c>
      <c r="P689" s="31">
        <f ca="1">(1+0.25*O689)*N689*Параметри!$K$48</f>
        <v>29515.956419111561</v>
      </c>
      <c r="Q689" s="31">
        <f ca="1">P689*'Коефіцієнти АТО'!T689</f>
        <v>501.77125912489657</v>
      </c>
      <c r="R689" s="31">
        <f>H689*(1+0.25*O689)*Параметри!$K$61*Параметри!$K$20/1000</f>
        <v>0</v>
      </c>
      <c r="S689" s="31">
        <f>H689*(1+0.25*O689)*'Коефіцієнти АТО'!S689*Параметри!$K$20/1000</f>
        <v>4958.8414889860005</v>
      </c>
      <c r="T689" s="31">
        <f t="shared" ca="1" si="121"/>
        <v>34976.569167222457</v>
      </c>
      <c r="U689" s="31">
        <f t="shared" ca="1" si="120"/>
        <v>34976.569167222457</v>
      </c>
      <c r="V689">
        <f>ROUNDUP('Дані з ДІСО'!P689/Параметри!$K$24,0)</f>
        <v>0</v>
      </c>
      <c r="W689">
        <f>ROUNDUP('Дані з ДІСО'!Q689/Параметри!$K$24,0)</f>
        <v>0</v>
      </c>
      <c r="X689">
        <f>ROUNDUP('Дані з ДІСО'!R689/Параметри!$K$24,0)</f>
        <v>0</v>
      </c>
      <c r="Y689" s="28">
        <f>(V689*Параметри!$K$33+W689*Параметри!$L$33+X689*Параметри!$M$33)/18</f>
        <v>0</v>
      </c>
      <c r="Z689" s="41">
        <f>IF(I689=0,0,'Дані з ДІСО'!AA689/I689)</f>
        <v>0</v>
      </c>
      <c r="AA689" s="31">
        <f>(1+0.25*Z689)*Y689*Параметри!$K$48</f>
        <v>0</v>
      </c>
      <c r="AB689" s="31">
        <f ca="1">AA689*'Коефіцієнти АТО'!U689</f>
        <v>0</v>
      </c>
      <c r="AC689" s="31">
        <f>I689*(1+0.25*Z689)*Параметри!$K$61*Параметри!$K$20/1000</f>
        <v>0</v>
      </c>
      <c r="AD689" s="31">
        <f>(1+0.25*Z689)*I689*'Коефіцієнти АТО'!S689*Параметри!$K$20/1000</f>
        <v>0</v>
      </c>
      <c r="AE689" s="31">
        <f t="shared" ca="1" si="122"/>
        <v>0</v>
      </c>
      <c r="AF689" s="45">
        <v>30.609994470888434</v>
      </c>
      <c r="AG689" s="45">
        <f ca="1">T689/SUM('Дані з ДІСО'!J689:L689)</f>
        <v>32.718960867373674</v>
      </c>
      <c r="AH689">
        <f ca="1">'Коефіцієнти АТО'!R689</f>
        <v>13</v>
      </c>
      <c r="AI689">
        <v>13</v>
      </c>
      <c r="AJ689" s="44">
        <f t="shared" ca="1" si="123"/>
        <v>1.0688979672469712</v>
      </c>
      <c r="AK689" t="str">
        <f ca="1">IF(OR(B689="Область",B689="Київ"),"Ні",IF(AJ689&gt;Параметри!$K$72,"Так, верхній",IF(AJ689&lt;Параметри!$K$73,"Так, нижній","Ні")))</f>
        <v>Ні</v>
      </c>
      <c r="AL689" s="45">
        <f ca="1">IF(AK689="Ні",AG689,IF(AK689="Так, верхній",AF689*Параметри!$K$72,AF689*Параметри!$K$73))</f>
        <v>32.718960867373674</v>
      </c>
      <c r="AM689">
        <f>'Дані з ДІСО'!AL689+'Дані з ДІСО'!AN689</f>
        <v>3</v>
      </c>
      <c r="AN689">
        <f>IF(AM689=0,0,'Дані з ДІСО'!AN689/AM689)</f>
        <v>0</v>
      </c>
      <c r="AO689" s="31">
        <f>AM689*(1+0.25*AN689)*Параметри!$K$50</f>
        <v>574.36364554800002</v>
      </c>
      <c r="AP689" s="31">
        <f>ROUNDUP(('Дані з ДІСО'!AU689+'Дані з ДІСО'!AW689)/Параметри!$K$28,0)</f>
        <v>0</v>
      </c>
      <c r="AQ689" s="54">
        <f>AP689*Параметри!$M$35/18</f>
        <v>0</v>
      </c>
      <c r="AR689" s="31">
        <f>IF(AP689=0,0,'Дані з ДІСО'!AW689/SUM('Дані з ДІСО'!AU689,'Дані з ДІСО'!AW689))</f>
        <v>0</v>
      </c>
      <c r="AS689" s="31">
        <f>(1+0.25*AR689)*AQ689*Параметри!$K$48</f>
        <v>0</v>
      </c>
      <c r="AT689">
        <f>ROUNDUP(('Дані з ДІСО'!AE689+'Дані не з ДІСО'!E689+'Дані не з ДІСО'!G689)/Параметри!$K$64,0)</f>
        <v>0</v>
      </c>
      <c r="AU689">
        <f t="shared" si="124"/>
        <v>0</v>
      </c>
      <c r="AV689">
        <f>IF(AT689=0,0,('Дані з ДІСО'!AH689+'Дані не з ДІСО'!G689)/('Дані з ДІСО'!AE689+'Дані не з ДІСО'!E689+'Дані не з ДІСО'!G689))</f>
        <v>0</v>
      </c>
      <c r="AW689" s="31">
        <f>AU689*(1+0.25*AV689)*Параметри!$K$48</f>
        <v>0</v>
      </c>
      <c r="AX689">
        <f>ROUNDUP('Дані з ДІСО'!AF689/Параметри!$K$65,0)</f>
        <v>0</v>
      </c>
      <c r="AY689">
        <f t="shared" si="125"/>
        <v>0</v>
      </c>
      <c r="AZ689">
        <f>IF(AX689=0,0,'Дані з ДІСО'!AI689/'Дані з ДІСО'!AF689)</f>
        <v>0</v>
      </c>
      <c r="BA689" s="31">
        <f>AY689*(1+0.25*AZ689)*Параметри!$K$48</f>
        <v>0</v>
      </c>
      <c r="BB689">
        <f>ROUNDUP('Дані з ДІСО'!AR689/Параметри!$K$29,0)</f>
        <v>0</v>
      </c>
      <c r="BC689">
        <f>ROUNDUP('Дані з ДІСО'!AS689/Параметри!$K$29,0)</f>
        <v>0</v>
      </c>
      <c r="BD689">
        <f>ROUNDUP('Дані з ДІСО'!AT689/Параметри!$K$29,0)</f>
        <v>0</v>
      </c>
      <c r="BE689" s="54">
        <f>(BB689*Параметри!$K$32+BC689*Параметри!$L$32+BD689*Параметри!$M$32)/18</f>
        <v>0</v>
      </c>
      <c r="BF689" s="31">
        <f>(BE689*Параметри!$K$48+SUM('Дані з ДІСО'!AR689:AT689)*IF(Параметри!$R$37="RNK",Параметри!$K$45,Параметри!$R$47)*Параметри!$K$20/1000)*Параметри!$K$69</f>
        <v>0</v>
      </c>
      <c r="BG689">
        <f>ROUNDUP(('Дані не з ДІСО'!I689+'Дані не з ДІСО'!K689)/Параметри!$K$26,0)</f>
        <v>0</v>
      </c>
      <c r="BH689" s="31">
        <f>BG689*Параметри!$M$36/18</f>
        <v>0</v>
      </c>
      <c r="BI689">
        <f>IF(BG689=0,0,'Дані не з ДІСО'!K689/('Дані не з ДІСО'!I689+'Дані не з ДІСО'!K689))</f>
        <v>0</v>
      </c>
      <c r="BJ689" s="31">
        <f>(1+0.25*BI689)*BH689*Параметри!$K$48</f>
        <v>0</v>
      </c>
      <c r="BK689">
        <f>ROUNDUP('Дані не з ДІСО'!M689/Параметри!$K$27,0)</f>
        <v>0</v>
      </c>
      <c r="BL689">
        <f>BK689*Параметри!$M$37/18</f>
        <v>0</v>
      </c>
      <c r="BM689" s="31">
        <f>BL689*Параметри!$K$48</f>
        <v>0</v>
      </c>
      <c r="BN689" s="31">
        <f>'Дані не з ДІСО'!N689*(7*Параметри!$K$50+Параметри!$K$49)</f>
        <v>0</v>
      </c>
      <c r="BO689">
        <f>ROUNDUP('Дані з ДІСО'!V689/Параметри!$K$25,0)</f>
        <v>0</v>
      </c>
      <c r="BP689">
        <f>ROUNDUP('Дані з ДІСО'!W689/Параметри!$K$25,0)</f>
        <v>0</v>
      </c>
      <c r="BQ689">
        <f>ROUNDUP('Дані з ДІСО'!X689/Параметри!$K$25,0)</f>
        <v>0</v>
      </c>
      <c r="BR689">
        <f>(BO689*Параметри!$K$34+BP689*Параметри!$L$34+BQ689*Параметри!$M$34)/18</f>
        <v>0</v>
      </c>
      <c r="BS689">
        <f>IF(J689=0,0,'Дані з ДІСО'!AC689/J689)</f>
        <v>0</v>
      </c>
      <c r="BT689" s="31">
        <f>(1+0.25*BS689)*BR689*Параметри!$K$48</f>
        <v>0</v>
      </c>
      <c r="BU689" s="31">
        <f ca="1">BT689*'Коефіцієнти АТО'!U689</f>
        <v>0</v>
      </c>
      <c r="BV689" s="31">
        <f>J689*(1+0.25*BS689)*Параметри!$K$61*Параметри!$K$20/1000</f>
        <v>0</v>
      </c>
      <c r="BW689" s="31">
        <f>(1+0.25*BS689)*J689*'Коефіцієнти АТО'!S689*Параметри!$K$20/1000</f>
        <v>0</v>
      </c>
      <c r="BX689" s="31">
        <f t="shared" ca="1" si="126"/>
        <v>0</v>
      </c>
      <c r="BY689">
        <f>ROUNDUP('Дані з ДІСО'!AG689/Параметри!$K$66,0)</f>
        <v>0</v>
      </c>
      <c r="BZ689">
        <f t="shared" si="127"/>
        <v>0</v>
      </c>
      <c r="CA689">
        <f>IF('Дані з ДІСО'!AG689=0,0,'Дані з ДІСО'!AJ689/'Дані з ДІСО'!AG689)</f>
        <v>0</v>
      </c>
      <c r="CB689" s="31">
        <f>BZ689*(1+0.25*CA689)*Параметри!$K$48</f>
        <v>0</v>
      </c>
      <c r="CC689" s="31">
        <f t="shared" ca="1" si="128"/>
        <v>35550.9</v>
      </c>
      <c r="CD689" s="31">
        <f t="shared" si="129"/>
        <v>0</v>
      </c>
      <c r="CE689" s="31">
        <f t="shared" si="130"/>
        <v>0</v>
      </c>
      <c r="CF689" s="31">
        <f t="shared" si="131"/>
        <v>0</v>
      </c>
    </row>
    <row r="690" spans="1:84" x14ac:dyDescent="0.25">
      <c r="A690" s="9">
        <v>689</v>
      </c>
      <c r="B690" s="9" t="s">
        <v>4355</v>
      </c>
      <c r="C690" s="9" t="s">
        <v>4355</v>
      </c>
      <c r="D690" s="9" t="s">
        <v>2983</v>
      </c>
      <c r="E690" s="9" t="s">
        <v>33</v>
      </c>
      <c r="F690" s="9" t="s">
        <v>3691</v>
      </c>
      <c r="G690" s="9" t="s">
        <v>1409</v>
      </c>
      <c r="H690" s="31">
        <f>SUM('Дані з ДІСО'!J690:L690)</f>
        <v>1897</v>
      </c>
      <c r="I690" s="31">
        <f>SUM('Дані з ДІСО'!P690:R690)</f>
        <v>0</v>
      </c>
      <c r="J690" s="31">
        <f>SUM('Дані з ДІСО'!V690:X690)</f>
        <v>0</v>
      </c>
      <c r="K690">
        <f ca="1">ROUNDUP('Дані з ДІСО'!J690/'Коефіцієнти АТО'!$R690,0)</f>
        <v>55</v>
      </c>
      <c r="L690">
        <f ca="1">ROUNDUP('Дані з ДІСО'!K690/'Коефіцієнти АТО'!$R690,0)</f>
        <v>60</v>
      </c>
      <c r="M690">
        <f ca="1">ROUNDUP('Дані з ДІСО'!L690/'Коефіцієнти АТО'!$R690,0)</f>
        <v>9</v>
      </c>
      <c r="N690" s="28">
        <f ca="1">(K690*Параметри!$K$32+L690*Параметри!$L$32+M690*Параметри!$M$32)/18</f>
        <v>208.72222222222223</v>
      </c>
      <c r="O690" s="41">
        <f>'Дані з ДІСО'!Y690/H690</f>
        <v>0</v>
      </c>
      <c r="P690" s="31">
        <f ca="1">(1+0.25*O690)*N690*Параметри!$K$48</f>
        <v>42601.401562275118</v>
      </c>
      <c r="Q690" s="31">
        <f ca="1">P690*'Коефіцієнти АТО'!T690</f>
        <v>724.22382655867705</v>
      </c>
      <c r="R690" s="31">
        <f>H690*(1+0.25*O690)*Параметри!$K$61*Параметри!$K$20/1000</f>
        <v>0</v>
      </c>
      <c r="S690" s="31">
        <f>H690*(1+0.25*O690)*'Коефіцієнти АТО'!S690*Параметри!$K$20/1000</f>
        <v>9777.4891431311116</v>
      </c>
      <c r="T690" s="31">
        <f t="shared" ca="1" si="121"/>
        <v>53103.114531964908</v>
      </c>
      <c r="U690" s="31">
        <f t="shared" ca="1" si="120"/>
        <v>53663.27603061327</v>
      </c>
      <c r="V690">
        <f>ROUNDUP('Дані з ДІСО'!P690/Параметри!$K$24,0)</f>
        <v>0</v>
      </c>
      <c r="W690">
        <f>ROUNDUP('Дані з ДІСО'!Q690/Параметри!$K$24,0)</f>
        <v>0</v>
      </c>
      <c r="X690">
        <f>ROUNDUP('Дані з ДІСО'!R690/Параметри!$K$24,0)</f>
        <v>0</v>
      </c>
      <c r="Y690" s="28">
        <f>(V690*Параметри!$K$33+W690*Параметри!$L$33+X690*Параметри!$M$33)/18</f>
        <v>0</v>
      </c>
      <c r="Z690" s="41">
        <f>IF(I690=0,0,'Дані з ДІСО'!AA690/I690)</f>
        <v>0</v>
      </c>
      <c r="AA690" s="31">
        <f>(1+0.25*Z690)*Y690*Параметри!$K$48</f>
        <v>0</v>
      </c>
      <c r="AB690" s="31">
        <f ca="1">AA690*'Коефіцієнти АТО'!U690</f>
        <v>0</v>
      </c>
      <c r="AC690" s="31">
        <f>I690*(1+0.25*Z690)*Параметри!$K$61*Параметри!$K$20/1000</f>
        <v>0</v>
      </c>
      <c r="AD690" s="31">
        <f>(1+0.25*Z690)*I690*'Коефіцієнти АТО'!S690*Параметри!$K$20/1000</f>
        <v>0</v>
      </c>
      <c r="AE690" s="31">
        <f t="shared" ca="1" si="122"/>
        <v>0</v>
      </c>
      <c r="AF690" s="45">
        <v>28.288495535378633</v>
      </c>
      <c r="AG690" s="45">
        <f ca="1">T690/SUM('Дані з ДІСО'!J690:L690)</f>
        <v>27.993207449638856</v>
      </c>
      <c r="AH690">
        <f ca="1">'Коефіцієнти АТО'!R690</f>
        <v>15.5</v>
      </c>
      <c r="AI690">
        <v>14</v>
      </c>
      <c r="AJ690" s="44">
        <f t="shared" ca="1" si="123"/>
        <v>0.98956154860301848</v>
      </c>
      <c r="AK690" t="str">
        <f ca="1">IF(OR(B690="Область",B690="Київ"),"Ні",IF(AJ690&gt;Параметри!$K$72,"Так, верхній",IF(AJ690&lt;Параметри!$K$73,"Так, нижній","Ні")))</f>
        <v>Так, нижній</v>
      </c>
      <c r="AL690" s="45">
        <f ca="1">IF(AK690="Ні",AG690,IF(AK690="Так, верхній",AF690*Параметри!$K$72,AF690*Параметри!$K$73))</f>
        <v>28.288495535378633</v>
      </c>
      <c r="AM690">
        <f>'Дані з ДІСО'!AL690+'Дані з ДІСО'!AN690</f>
        <v>6</v>
      </c>
      <c r="AN690">
        <f>IF(AM690=0,0,'Дані з ДІСО'!AN690/AM690)</f>
        <v>0</v>
      </c>
      <c r="AO690" s="31">
        <f>AM690*(1+0.25*AN690)*Параметри!$K$50</f>
        <v>1148.727291096</v>
      </c>
      <c r="AP690" s="31">
        <f>ROUNDUP(('Дані з ДІСО'!AU690+'Дані з ДІСО'!AW690)/Параметри!$K$28,0)</f>
        <v>0</v>
      </c>
      <c r="AQ690" s="54">
        <f>AP690*Параметри!$M$35/18</f>
        <v>0</v>
      </c>
      <c r="AR690" s="31">
        <f>IF(AP690=0,0,'Дані з ДІСО'!AW690/SUM('Дані з ДІСО'!AU690,'Дані з ДІСО'!AW690))</f>
        <v>0</v>
      </c>
      <c r="AS690" s="31">
        <f>(1+0.25*AR690)*AQ690*Параметри!$K$48</f>
        <v>0</v>
      </c>
      <c r="AT690">
        <f>ROUNDUP(('Дані з ДІСО'!AE690+'Дані не з ДІСО'!E690+'Дані не з ДІСО'!G690)/Параметри!$K$64,0)</f>
        <v>0</v>
      </c>
      <c r="AU690">
        <f t="shared" si="124"/>
        <v>0</v>
      </c>
      <c r="AV690">
        <f>IF(AT690=0,0,('Дані з ДІСО'!AH690+'Дані не з ДІСО'!G690)/('Дані з ДІСО'!AE690+'Дані не з ДІСО'!E690+'Дані не з ДІСО'!G690))</f>
        <v>0</v>
      </c>
      <c r="AW690" s="31">
        <f>AU690*(1+0.25*AV690)*Параметри!$K$48</f>
        <v>0</v>
      </c>
      <c r="AX690">
        <f>ROUNDUP('Дані з ДІСО'!AF690/Параметри!$K$65,0)</f>
        <v>0</v>
      </c>
      <c r="AY690">
        <f t="shared" si="125"/>
        <v>0</v>
      </c>
      <c r="AZ690">
        <f>IF(AX690=0,0,'Дані з ДІСО'!AI690/'Дані з ДІСО'!AF690)</f>
        <v>0</v>
      </c>
      <c r="BA690" s="31">
        <f>AY690*(1+0.25*AZ690)*Параметри!$K$48</f>
        <v>0</v>
      </c>
      <c r="BB690">
        <f>ROUNDUP('Дані з ДІСО'!AR690/Параметри!$K$29,0)</f>
        <v>0</v>
      </c>
      <c r="BC690">
        <f>ROUNDUP('Дані з ДІСО'!AS690/Параметри!$K$29,0)</f>
        <v>0</v>
      </c>
      <c r="BD690">
        <f>ROUNDUP('Дані з ДІСО'!AT690/Параметри!$K$29,0)</f>
        <v>0</v>
      </c>
      <c r="BE690" s="54">
        <f>(BB690*Параметри!$K$32+BC690*Параметри!$L$32+BD690*Параметри!$M$32)/18</f>
        <v>0</v>
      </c>
      <c r="BF690" s="31">
        <f>(BE690*Параметри!$K$48+SUM('Дані з ДІСО'!AR690:AT690)*IF(Параметри!$R$37="RNK",Параметри!$K$45,Параметри!$R$47)*Параметри!$K$20/1000)*Параметри!$K$69</f>
        <v>0</v>
      </c>
      <c r="BG690">
        <f>ROUNDUP(('Дані не з ДІСО'!I690+'Дані не з ДІСО'!K690)/Параметри!$K$26,0)</f>
        <v>0</v>
      </c>
      <c r="BH690" s="31">
        <f>BG690*Параметри!$M$36/18</f>
        <v>0</v>
      </c>
      <c r="BI690">
        <f>IF(BG690=0,0,'Дані не з ДІСО'!K690/('Дані не з ДІСО'!I690+'Дані не з ДІСО'!K690))</f>
        <v>0</v>
      </c>
      <c r="BJ690" s="31">
        <f>(1+0.25*BI690)*BH690*Параметри!$K$48</f>
        <v>0</v>
      </c>
      <c r="BK690">
        <f>ROUNDUP('Дані не з ДІСО'!M690/Параметри!$K$27,0)</f>
        <v>0</v>
      </c>
      <c r="BL690">
        <f>BK690*Параметри!$M$37/18</f>
        <v>0</v>
      </c>
      <c r="BM690" s="31">
        <f>BL690*Параметри!$K$48</f>
        <v>0</v>
      </c>
      <c r="BN690" s="31">
        <f>'Дані не з ДІСО'!N690*(7*Параметри!$K$50+Параметри!$K$49)</f>
        <v>0</v>
      </c>
      <c r="BO690">
        <f>ROUNDUP('Дані з ДІСО'!V690/Параметри!$K$25,0)</f>
        <v>0</v>
      </c>
      <c r="BP690">
        <f>ROUNDUP('Дані з ДІСО'!W690/Параметри!$K$25,0)</f>
        <v>0</v>
      </c>
      <c r="BQ690">
        <f>ROUNDUP('Дані з ДІСО'!X690/Параметри!$K$25,0)</f>
        <v>0</v>
      </c>
      <c r="BR690">
        <f>(BO690*Параметри!$K$34+BP690*Параметри!$L$34+BQ690*Параметри!$M$34)/18</f>
        <v>0</v>
      </c>
      <c r="BS690">
        <f>IF(J690=0,0,'Дані з ДІСО'!AC690/J690)</f>
        <v>0</v>
      </c>
      <c r="BT690" s="31">
        <f>(1+0.25*BS690)*BR690*Параметри!$K$48</f>
        <v>0</v>
      </c>
      <c r="BU690" s="31">
        <f ca="1">BT690*'Коефіцієнти АТО'!U690</f>
        <v>0</v>
      </c>
      <c r="BV690" s="31">
        <f>J690*(1+0.25*BS690)*Параметри!$K$61*Параметри!$K$20/1000</f>
        <v>0</v>
      </c>
      <c r="BW690" s="31">
        <f>(1+0.25*BS690)*J690*'Коефіцієнти АТО'!S690*Параметри!$K$20/1000</f>
        <v>0</v>
      </c>
      <c r="BX690" s="31">
        <f t="shared" ca="1" si="126"/>
        <v>0</v>
      </c>
      <c r="BY690">
        <f>ROUNDUP('Дані з ДІСО'!AG690/Параметри!$K$66,0)</f>
        <v>0</v>
      </c>
      <c r="BZ690">
        <f t="shared" si="127"/>
        <v>0</v>
      </c>
      <c r="CA690">
        <f>IF('Дані з ДІСО'!AG690=0,0,'Дані з ДІСО'!AJ690/'Дані з ДІСО'!AG690)</f>
        <v>0</v>
      </c>
      <c r="CB690" s="31">
        <f>BZ690*(1+0.25*CA690)*Параметри!$K$48</f>
        <v>0</v>
      </c>
      <c r="CC690" s="31">
        <f t="shared" ca="1" si="128"/>
        <v>54812</v>
      </c>
      <c r="CD690" s="31">
        <f t="shared" si="129"/>
        <v>0</v>
      </c>
      <c r="CE690" s="31">
        <f t="shared" si="130"/>
        <v>0</v>
      </c>
      <c r="CF690" s="31">
        <f t="shared" si="131"/>
        <v>0</v>
      </c>
    </row>
    <row r="691" spans="1:84" x14ac:dyDescent="0.25">
      <c r="A691" s="9">
        <v>690</v>
      </c>
      <c r="B691" s="9" t="s">
        <v>2951</v>
      </c>
      <c r="C691" s="9" t="s">
        <v>4353</v>
      </c>
      <c r="D691" s="9" t="s">
        <v>2983</v>
      </c>
      <c r="E691" s="9" t="s">
        <v>25</v>
      </c>
      <c r="F691" s="9" t="s">
        <v>3692</v>
      </c>
      <c r="G691" s="9" t="s">
        <v>1411</v>
      </c>
      <c r="H691" s="31">
        <f>SUM('Дані з ДІСО'!J691:L691)</f>
        <v>4012</v>
      </c>
      <c r="I691" s="31">
        <f>SUM('Дані з ДІСО'!P691:R691)</f>
        <v>0</v>
      </c>
      <c r="J691" s="31">
        <f>SUM('Дані з ДІСО'!V691:X691)</f>
        <v>0</v>
      </c>
      <c r="K691">
        <f ca="1">ROUNDUP('Дані з ДІСО'!J691/'Коефіцієнти АТО'!$R691,0)</f>
        <v>103</v>
      </c>
      <c r="L691">
        <f ca="1">ROUNDUP('Дані з ДІСО'!K691/'Коефіцієнти АТО'!$R691,0)</f>
        <v>128</v>
      </c>
      <c r="M691">
        <f ca="1">ROUNDUP('Дані з ДІСО'!L691/'Коефіцієнти АТО'!$R691,0)</f>
        <v>38</v>
      </c>
      <c r="N691" s="28">
        <f ca="1">(K691*Параметри!$K$32+L691*Параметри!$L$32+M691*Параметри!$M$32)/18</f>
        <v>465.05555555555554</v>
      </c>
      <c r="O691" s="41">
        <f>'Дані з ДІСО'!Y691/H691</f>
        <v>0</v>
      </c>
      <c r="P691" s="31">
        <f ca="1">(1+0.25*O691)*N691*Параметри!$K$48</f>
        <v>94920.503720469787</v>
      </c>
      <c r="Q691" s="31">
        <f ca="1">P691*'Коефіцієнти АТО'!T691</f>
        <v>1613.6485632479864</v>
      </c>
      <c r="R691" s="31">
        <f>H691*(1+0.25*O691)*Параметри!$K$61*Параметри!$K$20/1000</f>
        <v>0</v>
      </c>
      <c r="S691" s="31">
        <f>H691*(1+0.25*O691)*'Коефіцієнти АТО'!S691*Параметри!$K$20/1000</f>
        <v>18610.731575128</v>
      </c>
      <c r="T691" s="31">
        <f t="shared" ca="1" si="121"/>
        <v>115144.88385884577</v>
      </c>
      <c r="U691" s="31">
        <f t="shared" ca="1" si="120"/>
        <v>115144.88385884577</v>
      </c>
      <c r="V691">
        <f>ROUNDUP('Дані з ДІСО'!P691/Параметри!$K$24,0)</f>
        <v>0</v>
      </c>
      <c r="W691">
        <f>ROUNDUP('Дані з ДІСО'!Q691/Параметри!$K$24,0)</f>
        <v>0</v>
      </c>
      <c r="X691">
        <f>ROUNDUP('Дані з ДІСО'!R691/Параметри!$K$24,0)</f>
        <v>0</v>
      </c>
      <c r="Y691" s="28">
        <f>(V691*Параметри!$K$33+W691*Параметри!$L$33+X691*Параметри!$M$33)/18</f>
        <v>0</v>
      </c>
      <c r="Z691" s="41">
        <f>IF(I691=0,0,'Дані з ДІСО'!AA691/I691)</f>
        <v>0</v>
      </c>
      <c r="AA691" s="31">
        <f>(1+0.25*Z691)*Y691*Параметри!$K$48</f>
        <v>0</v>
      </c>
      <c r="AB691" s="31">
        <f ca="1">AA691*'Коефіцієнти АТО'!U691</f>
        <v>0</v>
      </c>
      <c r="AC691" s="31">
        <f>I691*(1+0.25*Z691)*Параметри!$K$61*Параметри!$K$20/1000</f>
        <v>0</v>
      </c>
      <c r="AD691" s="31">
        <f>(1+0.25*Z691)*I691*'Коефіцієнти АТО'!S691*Параметри!$K$20/1000</f>
        <v>0</v>
      </c>
      <c r="AE691" s="31">
        <f t="shared" ca="1" si="122"/>
        <v>0</v>
      </c>
      <c r="AF691" s="45">
        <v>28.598213462796306</v>
      </c>
      <c r="AG691" s="45">
        <f ca="1">T691/SUM('Дані з ДІСО'!J691:L691)</f>
        <v>28.700120602902736</v>
      </c>
      <c r="AH691">
        <f ca="1">'Коефіцієнти АТО'!R691</f>
        <v>15</v>
      </c>
      <c r="AI691">
        <v>14</v>
      </c>
      <c r="AJ691" s="44">
        <f t="shared" ca="1" si="123"/>
        <v>1.0035634093101307</v>
      </c>
      <c r="AK691" t="str">
        <f ca="1">IF(OR(B691="Область",B691="Київ"),"Ні",IF(AJ691&gt;Параметри!$K$72,"Так, верхній",IF(AJ691&lt;Параметри!$K$73,"Так, нижній","Ні")))</f>
        <v>Ні</v>
      </c>
      <c r="AL691" s="45">
        <f ca="1">IF(AK691="Ні",AG691,IF(AK691="Так, верхній",AF691*Параметри!$K$72,AF691*Параметри!$K$73))</f>
        <v>28.700120602902736</v>
      </c>
      <c r="AM691">
        <f>'Дані з ДІСО'!AL691+'Дані з ДІСО'!AN691</f>
        <v>32</v>
      </c>
      <c r="AN691">
        <f>IF(AM691=0,0,'Дані з ДІСО'!AN691/AM691)</f>
        <v>0</v>
      </c>
      <c r="AO691" s="31">
        <f>AM691*(1+0.25*AN691)*Параметри!$K$50</f>
        <v>6126.5455525120005</v>
      </c>
      <c r="AP691" s="31">
        <f>ROUNDUP(('Дані з ДІСО'!AU691+'Дані з ДІСО'!AW691)/Параметри!$K$28,0)</f>
        <v>0</v>
      </c>
      <c r="AQ691" s="54">
        <f>AP691*Параметри!$M$35/18</f>
        <v>0</v>
      </c>
      <c r="AR691" s="31">
        <f>IF(AP691=0,0,'Дані з ДІСО'!AW691/SUM('Дані з ДІСО'!AU691,'Дані з ДІСО'!AW691))</f>
        <v>0</v>
      </c>
      <c r="AS691" s="31">
        <f>(1+0.25*AR691)*AQ691*Параметри!$K$48</f>
        <v>0</v>
      </c>
      <c r="AT691">
        <f>ROUNDUP(('Дані з ДІСО'!AE691+'Дані не з ДІСО'!E691+'Дані не з ДІСО'!G691)/Параметри!$K$64,0)</f>
        <v>0</v>
      </c>
      <c r="AU691">
        <f t="shared" si="124"/>
        <v>0</v>
      </c>
      <c r="AV691">
        <f>IF(AT691=0,0,('Дані з ДІСО'!AH691+'Дані не з ДІСО'!G691)/('Дані з ДІСО'!AE691+'Дані не з ДІСО'!E691+'Дані не з ДІСО'!G691))</f>
        <v>0</v>
      </c>
      <c r="AW691" s="31">
        <f>AU691*(1+0.25*AV691)*Параметри!$K$48</f>
        <v>0</v>
      </c>
      <c r="AX691">
        <f>ROUNDUP('Дані з ДІСО'!AF691/Параметри!$K$65,0)</f>
        <v>0</v>
      </c>
      <c r="AY691">
        <f t="shared" si="125"/>
        <v>0</v>
      </c>
      <c r="AZ691">
        <f>IF(AX691=0,0,'Дані з ДІСО'!AI691/'Дані з ДІСО'!AF691)</f>
        <v>0</v>
      </c>
      <c r="BA691" s="31">
        <f>AY691*(1+0.25*AZ691)*Параметри!$K$48</f>
        <v>0</v>
      </c>
      <c r="BB691">
        <f>ROUNDUP('Дані з ДІСО'!AR691/Параметри!$K$29,0)</f>
        <v>0</v>
      </c>
      <c r="BC691">
        <f>ROUNDUP('Дані з ДІСО'!AS691/Параметри!$K$29,0)</f>
        <v>0</v>
      </c>
      <c r="BD691">
        <f>ROUNDUP('Дані з ДІСО'!AT691/Параметри!$K$29,0)</f>
        <v>0</v>
      </c>
      <c r="BE691" s="54">
        <f>(BB691*Параметри!$K$32+BC691*Параметри!$L$32+BD691*Параметри!$M$32)/18</f>
        <v>0</v>
      </c>
      <c r="BF691" s="31">
        <f>(BE691*Параметри!$K$48+SUM('Дані з ДІСО'!AR691:AT691)*IF(Параметри!$R$37="RNK",Параметри!$K$45,Параметри!$R$47)*Параметри!$K$20/1000)*Параметри!$K$69</f>
        <v>0</v>
      </c>
      <c r="BG691">
        <f>ROUNDUP(('Дані не з ДІСО'!I691+'Дані не з ДІСО'!K691)/Параметри!$K$26,0)</f>
        <v>0</v>
      </c>
      <c r="BH691" s="31">
        <f>BG691*Параметри!$M$36/18</f>
        <v>0</v>
      </c>
      <c r="BI691">
        <f>IF(BG691=0,0,'Дані не з ДІСО'!K691/('Дані не з ДІСО'!I691+'Дані не з ДІСО'!K691))</f>
        <v>0</v>
      </c>
      <c r="BJ691" s="31">
        <f>(1+0.25*BI691)*BH691*Параметри!$K$48</f>
        <v>0</v>
      </c>
      <c r="BK691">
        <f>ROUNDUP('Дані не з ДІСО'!M691/Параметри!$K$27,0)</f>
        <v>0</v>
      </c>
      <c r="BL691">
        <f>BK691*Параметри!$M$37/18</f>
        <v>0</v>
      </c>
      <c r="BM691" s="31">
        <f>BL691*Параметри!$K$48</f>
        <v>0</v>
      </c>
      <c r="BN691" s="31">
        <f>'Дані не з ДІСО'!N691*(7*Параметри!$K$50+Параметри!$K$49)</f>
        <v>0</v>
      </c>
      <c r="BO691">
        <f>ROUNDUP('Дані з ДІСО'!V691/Параметри!$K$25,0)</f>
        <v>0</v>
      </c>
      <c r="BP691">
        <f>ROUNDUP('Дані з ДІСО'!W691/Параметри!$K$25,0)</f>
        <v>0</v>
      </c>
      <c r="BQ691">
        <f>ROUNDUP('Дані з ДІСО'!X691/Параметри!$K$25,0)</f>
        <v>0</v>
      </c>
      <c r="BR691">
        <f>(BO691*Параметри!$K$34+BP691*Параметри!$L$34+BQ691*Параметри!$M$34)/18</f>
        <v>0</v>
      </c>
      <c r="BS691">
        <f>IF(J691=0,0,'Дані з ДІСО'!AC691/J691)</f>
        <v>0</v>
      </c>
      <c r="BT691" s="31">
        <f>(1+0.25*BS691)*BR691*Параметри!$K$48</f>
        <v>0</v>
      </c>
      <c r="BU691" s="31">
        <f ca="1">BT691*'Коефіцієнти АТО'!U691</f>
        <v>0</v>
      </c>
      <c r="BV691" s="31">
        <f>J691*(1+0.25*BS691)*Параметри!$K$61*Параметри!$K$20/1000</f>
        <v>0</v>
      </c>
      <c r="BW691" s="31">
        <f>(1+0.25*BS691)*J691*'Коефіцієнти АТО'!S691*Параметри!$K$20/1000</f>
        <v>0</v>
      </c>
      <c r="BX691" s="31">
        <f t="shared" ca="1" si="126"/>
        <v>0</v>
      </c>
      <c r="BY691">
        <f>ROUNDUP('Дані з ДІСО'!AG691/Параметри!$K$66,0)</f>
        <v>0</v>
      </c>
      <c r="BZ691">
        <f t="shared" si="127"/>
        <v>0</v>
      </c>
      <c r="CA691">
        <f>IF('Дані з ДІСО'!AG691=0,0,'Дані з ДІСО'!AJ691/'Дані з ДІСО'!AG691)</f>
        <v>0</v>
      </c>
      <c r="CB691" s="31">
        <f>BZ691*(1+0.25*CA691)*Параметри!$K$48</f>
        <v>0</v>
      </c>
      <c r="CC691" s="31">
        <f t="shared" ca="1" si="128"/>
        <v>121271.4</v>
      </c>
      <c r="CD691" s="31">
        <f t="shared" si="129"/>
        <v>0</v>
      </c>
      <c r="CE691" s="31">
        <f t="shared" si="130"/>
        <v>0</v>
      </c>
      <c r="CF691" s="31">
        <f t="shared" si="131"/>
        <v>0</v>
      </c>
    </row>
    <row r="692" spans="1:84" x14ac:dyDescent="0.25">
      <c r="A692" s="9">
        <v>691</v>
      </c>
      <c r="B692" s="9" t="s">
        <v>2951</v>
      </c>
      <c r="C692" s="9" t="s">
        <v>4353</v>
      </c>
      <c r="D692" s="9" t="s">
        <v>2983</v>
      </c>
      <c r="E692" s="9" t="s">
        <v>25</v>
      </c>
      <c r="F692" s="9" t="s">
        <v>3693</v>
      </c>
      <c r="G692" s="9" t="s">
        <v>1413</v>
      </c>
      <c r="H692" s="31">
        <f>SUM('Дані з ДІСО'!J692:L692)</f>
        <v>1335</v>
      </c>
      <c r="I692" s="31">
        <f>SUM('Дані з ДІСО'!P692:R692)</f>
        <v>0</v>
      </c>
      <c r="J692" s="31">
        <f>SUM('Дані з ДІСО'!V692:X692)</f>
        <v>0</v>
      </c>
      <c r="K692">
        <f ca="1">ROUNDUP('Дані з ДІСО'!J692/'Коефіцієнти АТО'!$R692,0)</f>
        <v>44</v>
      </c>
      <c r="L692">
        <f ca="1">ROUNDUP('Дані з ДІСО'!K692/'Коефіцієнти АТО'!$R692,0)</f>
        <v>51</v>
      </c>
      <c r="M692">
        <f ca="1">ROUNDUP('Дані з ДІСО'!L692/'Коефіцієнти АТО'!$R692,0)</f>
        <v>9</v>
      </c>
      <c r="N692" s="28">
        <f ca="1">(K692*Параметри!$K$32+L692*Параметри!$L$32+M692*Параметри!$M$32)/18</f>
        <v>176.44444444444446</v>
      </c>
      <c r="O692" s="41">
        <f>'Дані з ДІСО'!Y692/H692</f>
        <v>0</v>
      </c>
      <c r="P692" s="31">
        <f ca="1">(1+0.25*O692)*N692*Параметри!$K$48</f>
        <v>36013.322161774231</v>
      </c>
      <c r="Q692" s="31">
        <f ca="1">P692*'Коефіцієнти АТО'!T692</f>
        <v>612.22647675016196</v>
      </c>
      <c r="R692" s="31">
        <f>H692*(1+0.25*O692)*Параметри!$K$61*Параметри!$K$20/1000</f>
        <v>0</v>
      </c>
      <c r="S692" s="31">
        <f>H692*(1+0.25*O692)*'Коефіцієнти АТО'!S692*Параметри!$K$20/1000</f>
        <v>6192.7534029900007</v>
      </c>
      <c r="T692" s="31">
        <f t="shared" ca="1" si="121"/>
        <v>42818.302041514391</v>
      </c>
      <c r="U692" s="31">
        <f t="shared" ca="1" si="120"/>
        <v>42818.302041514391</v>
      </c>
      <c r="V692">
        <f>ROUNDUP('Дані з ДІСО'!P692/Параметри!$K$24,0)</f>
        <v>0</v>
      </c>
      <c r="W692">
        <f>ROUNDUP('Дані з ДІСО'!Q692/Параметри!$K$24,0)</f>
        <v>0</v>
      </c>
      <c r="X692">
        <f>ROUNDUP('Дані з ДІСО'!R692/Параметри!$K$24,0)</f>
        <v>0</v>
      </c>
      <c r="Y692" s="28">
        <f>(V692*Параметри!$K$33+W692*Параметри!$L$33+X692*Параметри!$M$33)/18</f>
        <v>0</v>
      </c>
      <c r="Z692" s="41">
        <f>IF(I692=0,0,'Дані з ДІСО'!AA692/I692)</f>
        <v>0</v>
      </c>
      <c r="AA692" s="31">
        <f>(1+0.25*Z692)*Y692*Параметри!$K$48</f>
        <v>0</v>
      </c>
      <c r="AB692" s="31">
        <f ca="1">AA692*'Коефіцієнти АТО'!U692</f>
        <v>0</v>
      </c>
      <c r="AC692" s="31">
        <f>I692*(1+0.25*Z692)*Параметри!$K$61*Параметри!$K$20/1000</f>
        <v>0</v>
      </c>
      <c r="AD692" s="31">
        <f>(1+0.25*Z692)*I692*'Коефіцієнти АТО'!S692*Параметри!$K$20/1000</f>
        <v>0</v>
      </c>
      <c r="AE692" s="31">
        <f t="shared" ca="1" si="122"/>
        <v>0</v>
      </c>
      <c r="AF692" s="45">
        <v>31.216525488325459</v>
      </c>
      <c r="AG692" s="45">
        <f ca="1">T692/SUM('Дані з ДІСО'!J692:L692)</f>
        <v>32.07363448802576</v>
      </c>
      <c r="AH692">
        <f ca="1">'Коефіцієнти АТО'!R692</f>
        <v>13</v>
      </c>
      <c r="AI692">
        <v>12.5</v>
      </c>
      <c r="AJ692" s="44">
        <f t="shared" ca="1" si="123"/>
        <v>1.0274568993919855</v>
      </c>
      <c r="AK692" t="str">
        <f ca="1">IF(OR(B692="Область",B692="Київ"),"Ні",IF(AJ692&gt;Параметри!$K$72,"Так, верхній",IF(AJ692&lt;Параметри!$K$73,"Так, нижній","Ні")))</f>
        <v>Ні</v>
      </c>
      <c r="AL692" s="45">
        <f ca="1">IF(AK692="Ні",AG692,IF(AK692="Так, верхній",AF692*Параметри!$K$72,AF692*Параметри!$K$73))</f>
        <v>32.07363448802576</v>
      </c>
      <c r="AM692">
        <f>'Дані з ДІСО'!AL692+'Дані з ДІСО'!AN692</f>
        <v>4</v>
      </c>
      <c r="AN692">
        <f>IF(AM692=0,0,'Дані з ДІСО'!AN692/AM692)</f>
        <v>0</v>
      </c>
      <c r="AO692" s="31">
        <f>AM692*(1+0.25*AN692)*Параметри!$K$50</f>
        <v>765.81819406400007</v>
      </c>
      <c r="AP692" s="31">
        <f>ROUNDUP(('Дані з ДІСО'!AU692+'Дані з ДІСО'!AW692)/Параметри!$K$28,0)</f>
        <v>0</v>
      </c>
      <c r="AQ692" s="54">
        <f>AP692*Параметри!$M$35/18</f>
        <v>0</v>
      </c>
      <c r="AR692" s="31">
        <f>IF(AP692=0,0,'Дані з ДІСО'!AW692/SUM('Дані з ДІСО'!AU692,'Дані з ДІСО'!AW692))</f>
        <v>0</v>
      </c>
      <c r="AS692" s="31">
        <f>(1+0.25*AR692)*AQ692*Параметри!$K$48</f>
        <v>0</v>
      </c>
      <c r="AT692">
        <f>ROUNDUP(('Дані з ДІСО'!AE692+'Дані не з ДІСО'!E692+'Дані не з ДІСО'!G692)/Параметри!$K$64,0)</f>
        <v>0</v>
      </c>
      <c r="AU692">
        <f t="shared" si="124"/>
        <v>0</v>
      </c>
      <c r="AV692">
        <f>IF(AT692=0,0,('Дані з ДІСО'!AH692+'Дані не з ДІСО'!G692)/('Дані з ДІСО'!AE692+'Дані не з ДІСО'!E692+'Дані не з ДІСО'!G692))</f>
        <v>0</v>
      </c>
      <c r="AW692" s="31">
        <f>AU692*(1+0.25*AV692)*Параметри!$K$48</f>
        <v>0</v>
      </c>
      <c r="AX692">
        <f>ROUNDUP('Дані з ДІСО'!AF692/Параметри!$K$65,0)</f>
        <v>0</v>
      </c>
      <c r="AY692">
        <f t="shared" si="125"/>
        <v>0</v>
      </c>
      <c r="AZ692">
        <f>IF(AX692=0,0,'Дані з ДІСО'!AI692/'Дані з ДІСО'!AF692)</f>
        <v>0</v>
      </c>
      <c r="BA692" s="31">
        <f>AY692*(1+0.25*AZ692)*Параметри!$K$48</f>
        <v>0</v>
      </c>
      <c r="BB692">
        <f>ROUNDUP('Дані з ДІСО'!AR692/Параметри!$K$29,0)</f>
        <v>0</v>
      </c>
      <c r="BC692">
        <f>ROUNDUP('Дані з ДІСО'!AS692/Параметри!$K$29,0)</f>
        <v>0</v>
      </c>
      <c r="BD692">
        <f>ROUNDUP('Дані з ДІСО'!AT692/Параметри!$K$29,0)</f>
        <v>0</v>
      </c>
      <c r="BE692" s="54">
        <f>(BB692*Параметри!$K$32+BC692*Параметри!$L$32+BD692*Параметри!$M$32)/18</f>
        <v>0</v>
      </c>
      <c r="BF692" s="31">
        <f>(BE692*Параметри!$K$48+SUM('Дані з ДІСО'!AR692:AT692)*IF(Параметри!$R$37="RNK",Параметри!$K$45,Параметри!$R$47)*Параметри!$K$20/1000)*Параметри!$K$69</f>
        <v>0</v>
      </c>
      <c r="BG692">
        <f>ROUNDUP(('Дані не з ДІСО'!I692+'Дані не з ДІСО'!K692)/Параметри!$K$26,0)</f>
        <v>0</v>
      </c>
      <c r="BH692" s="31">
        <f>BG692*Параметри!$M$36/18</f>
        <v>0</v>
      </c>
      <c r="BI692">
        <f>IF(BG692=0,0,'Дані не з ДІСО'!K692/('Дані не з ДІСО'!I692+'Дані не з ДІСО'!K692))</f>
        <v>0</v>
      </c>
      <c r="BJ692" s="31">
        <f>(1+0.25*BI692)*BH692*Параметри!$K$48</f>
        <v>0</v>
      </c>
      <c r="BK692">
        <f>ROUNDUP('Дані не з ДІСО'!M692/Параметри!$K$27,0)</f>
        <v>0</v>
      </c>
      <c r="BL692">
        <f>BK692*Параметри!$M$37/18</f>
        <v>0</v>
      </c>
      <c r="BM692" s="31">
        <f>BL692*Параметри!$K$48</f>
        <v>0</v>
      </c>
      <c r="BN692" s="31">
        <f>'Дані не з ДІСО'!N692*(7*Параметри!$K$50+Параметри!$K$49)</f>
        <v>0</v>
      </c>
      <c r="BO692">
        <f>ROUNDUP('Дані з ДІСО'!V692/Параметри!$K$25,0)</f>
        <v>0</v>
      </c>
      <c r="BP692">
        <f>ROUNDUP('Дані з ДІСО'!W692/Параметри!$K$25,0)</f>
        <v>0</v>
      </c>
      <c r="BQ692">
        <f>ROUNDUP('Дані з ДІСО'!X692/Параметри!$K$25,0)</f>
        <v>0</v>
      </c>
      <c r="BR692">
        <f>(BO692*Параметри!$K$34+BP692*Параметри!$L$34+BQ692*Параметри!$M$34)/18</f>
        <v>0</v>
      </c>
      <c r="BS692">
        <f>IF(J692=0,0,'Дані з ДІСО'!AC692/J692)</f>
        <v>0</v>
      </c>
      <c r="BT692" s="31">
        <f>(1+0.25*BS692)*BR692*Параметри!$K$48</f>
        <v>0</v>
      </c>
      <c r="BU692" s="31">
        <f ca="1">BT692*'Коефіцієнти АТО'!U692</f>
        <v>0</v>
      </c>
      <c r="BV692" s="31">
        <f>J692*(1+0.25*BS692)*Параметри!$K$61*Параметри!$K$20/1000</f>
        <v>0</v>
      </c>
      <c r="BW692" s="31">
        <f>(1+0.25*BS692)*J692*'Коефіцієнти АТО'!S692*Параметри!$K$20/1000</f>
        <v>0</v>
      </c>
      <c r="BX692" s="31">
        <f t="shared" ca="1" si="126"/>
        <v>0</v>
      </c>
      <c r="BY692">
        <f>ROUNDUP('Дані з ДІСО'!AG692/Параметри!$K$66,0)</f>
        <v>0</v>
      </c>
      <c r="BZ692">
        <f t="shared" si="127"/>
        <v>0</v>
      </c>
      <c r="CA692">
        <f>IF('Дані з ДІСО'!AG692=0,0,'Дані з ДІСО'!AJ692/'Дані з ДІСО'!AG692)</f>
        <v>0</v>
      </c>
      <c r="CB692" s="31">
        <f>BZ692*(1+0.25*CA692)*Параметри!$K$48</f>
        <v>0</v>
      </c>
      <c r="CC692" s="31">
        <f t="shared" ca="1" si="128"/>
        <v>43584.1</v>
      </c>
      <c r="CD692" s="31">
        <f t="shared" si="129"/>
        <v>0</v>
      </c>
      <c r="CE692" s="31">
        <f t="shared" si="130"/>
        <v>0</v>
      </c>
      <c r="CF692" s="31">
        <f t="shared" si="131"/>
        <v>0</v>
      </c>
    </row>
    <row r="693" spans="1:84" x14ac:dyDescent="0.25">
      <c r="A693" s="9">
        <v>692</v>
      </c>
      <c r="B693" s="9" t="s">
        <v>4355</v>
      </c>
      <c r="C693" s="9" t="s">
        <v>4355</v>
      </c>
      <c r="D693" s="9" t="s">
        <v>2983</v>
      </c>
      <c r="E693" s="9" t="s">
        <v>33</v>
      </c>
      <c r="F693" s="9" t="s">
        <v>3694</v>
      </c>
      <c r="G693" s="9" t="s">
        <v>1415</v>
      </c>
      <c r="H693" s="31">
        <f>SUM('Дані з ДІСО'!J693:L693)</f>
        <v>2774</v>
      </c>
      <c r="I693" s="31">
        <f>SUM('Дані з ДІСО'!P693:R693)</f>
        <v>0</v>
      </c>
      <c r="J693" s="31">
        <f>SUM('Дані з ДІСО'!V693:X693)</f>
        <v>0</v>
      </c>
      <c r="K693">
        <f ca="1">ROUNDUP('Дані з ДІСО'!J693/'Коефіцієнти АТО'!$R693,0)</f>
        <v>80</v>
      </c>
      <c r="L693">
        <f ca="1">ROUNDUP('Дані з ДІСО'!K693/'Коефіцієнти АТО'!$R693,0)</f>
        <v>98</v>
      </c>
      <c r="M693">
        <f ca="1">ROUNDUP('Дані з ДІСО'!L693/'Коефіцієнти АТО'!$R693,0)</f>
        <v>15</v>
      </c>
      <c r="N693" s="28">
        <f ca="1">(K693*Параметри!$K$32+L693*Параметри!$L$32+M693*Параметри!$M$32)/18</f>
        <v>327.88888888888891</v>
      </c>
      <c r="O693" s="41">
        <f>'Дані з ДІСО'!Y693/H693</f>
        <v>1</v>
      </c>
      <c r="P693" s="31">
        <f ca="1">(1+0.25*O693)*N693*Параметри!$K$48</f>
        <v>83655.001337685579</v>
      </c>
      <c r="Q693" s="31">
        <f ca="1">P693*'Коефіцієнти АТО'!T693</f>
        <v>1422.1350227406549</v>
      </c>
      <c r="R693" s="31">
        <f>H693*(1+0.25*O693)*Параметри!$K$61*Параметри!$K$20/1000</f>
        <v>0</v>
      </c>
      <c r="S693" s="31">
        <f>H693*(1+0.25*O693)*'Коефіцієнти АТО'!S693*Параметри!$K$20/1000</f>
        <v>17872.13684966111</v>
      </c>
      <c r="T693" s="31">
        <f t="shared" ca="1" si="121"/>
        <v>102949.27321008734</v>
      </c>
      <c r="U693" s="31">
        <f t="shared" ca="1" si="120"/>
        <v>102949.27321008733</v>
      </c>
      <c r="V693">
        <f>ROUNDUP('Дані з ДІСО'!P693/Параметри!$K$24,0)</f>
        <v>0</v>
      </c>
      <c r="W693">
        <f>ROUNDUP('Дані з ДІСО'!Q693/Параметри!$K$24,0)</f>
        <v>0</v>
      </c>
      <c r="X693">
        <f>ROUNDUP('Дані з ДІСО'!R693/Параметри!$K$24,0)</f>
        <v>0</v>
      </c>
      <c r="Y693" s="28">
        <f>(V693*Параметри!$K$33+W693*Параметри!$L$33+X693*Параметри!$M$33)/18</f>
        <v>0</v>
      </c>
      <c r="Z693" s="41">
        <f>IF(I693=0,0,'Дані з ДІСО'!AA693/I693)</f>
        <v>0</v>
      </c>
      <c r="AA693" s="31">
        <f>(1+0.25*Z693)*Y693*Параметри!$K$48</f>
        <v>0</v>
      </c>
      <c r="AB693" s="31">
        <f ca="1">AA693*'Коефіцієнти АТО'!U693</f>
        <v>0</v>
      </c>
      <c r="AC693" s="31">
        <f>I693*(1+0.25*Z693)*Параметри!$K$61*Параметри!$K$20/1000</f>
        <v>0</v>
      </c>
      <c r="AD693" s="31">
        <f>(1+0.25*Z693)*I693*'Коефіцієнти АТО'!S693*Параметри!$K$20/1000</f>
        <v>0</v>
      </c>
      <c r="AE693" s="31">
        <f t="shared" ca="1" si="122"/>
        <v>0</v>
      </c>
      <c r="AF693" s="45">
        <v>35.35193277525304</v>
      </c>
      <c r="AG693" s="45">
        <f ca="1">T693/SUM('Дані з ДІСО'!J693:L693)</f>
        <v>37.112210962540495</v>
      </c>
      <c r="AH693">
        <f ca="1">'Коефіцієнти АТО'!R693</f>
        <v>14.5</v>
      </c>
      <c r="AI693">
        <v>14</v>
      </c>
      <c r="AJ693" s="44">
        <f t="shared" ca="1" si="123"/>
        <v>1.0497929829884627</v>
      </c>
      <c r="AK693" t="str">
        <f ca="1">IF(OR(B693="Область",B693="Київ"),"Ні",IF(AJ693&gt;Параметри!$K$72,"Так, верхній",IF(AJ693&lt;Параметри!$K$73,"Так, нижній","Ні")))</f>
        <v>Ні</v>
      </c>
      <c r="AL693" s="45">
        <f ca="1">IF(AK693="Ні",AG693,IF(AK693="Так, верхній",AF693*Параметри!$K$72,AF693*Параметри!$K$73))</f>
        <v>37.112210962540495</v>
      </c>
      <c r="AM693">
        <f>'Дані з ДІСО'!AL693+'Дані з ДІСО'!AN693</f>
        <v>12</v>
      </c>
      <c r="AN693">
        <f>IF(AM693=0,0,'Дані з ДІСО'!AN693/AM693)</f>
        <v>1</v>
      </c>
      <c r="AO693" s="31">
        <f>AM693*(1+0.25*AN693)*Параметри!$K$50</f>
        <v>2871.8182277400001</v>
      </c>
      <c r="AP693" s="31">
        <f>ROUNDUP(('Дані з ДІСО'!AU693+'Дані з ДІСО'!AW693)/Параметри!$K$28,0)</f>
        <v>0</v>
      </c>
      <c r="AQ693" s="54">
        <f>AP693*Параметри!$M$35/18</f>
        <v>0</v>
      </c>
      <c r="AR693" s="31">
        <f>IF(AP693=0,0,'Дані з ДІСО'!AW693/SUM('Дані з ДІСО'!AU693,'Дані з ДІСО'!AW693))</f>
        <v>0</v>
      </c>
      <c r="AS693" s="31">
        <f>(1+0.25*AR693)*AQ693*Параметри!$K$48</f>
        <v>0</v>
      </c>
      <c r="AT693">
        <f>ROUNDUP(('Дані з ДІСО'!AE693+'Дані не з ДІСО'!E693+'Дані не з ДІСО'!G693)/Параметри!$K$64,0)</f>
        <v>0</v>
      </c>
      <c r="AU693">
        <f t="shared" si="124"/>
        <v>0</v>
      </c>
      <c r="AV693">
        <f>IF(AT693=0,0,('Дані з ДІСО'!AH693+'Дані не з ДІСО'!G693)/('Дані з ДІСО'!AE693+'Дані не з ДІСО'!E693+'Дані не з ДІСО'!G693))</f>
        <v>0</v>
      </c>
      <c r="AW693" s="31">
        <f>AU693*(1+0.25*AV693)*Параметри!$K$48</f>
        <v>0</v>
      </c>
      <c r="AX693">
        <f>ROUNDUP('Дані з ДІСО'!AF693/Параметри!$K$65,0)</f>
        <v>0</v>
      </c>
      <c r="AY693">
        <f t="shared" si="125"/>
        <v>0</v>
      </c>
      <c r="AZ693">
        <f>IF(AX693=0,0,'Дані з ДІСО'!AI693/'Дані з ДІСО'!AF693)</f>
        <v>0</v>
      </c>
      <c r="BA693" s="31">
        <f>AY693*(1+0.25*AZ693)*Параметри!$K$48</f>
        <v>0</v>
      </c>
      <c r="BB693">
        <f>ROUNDUP('Дані з ДІСО'!AR693/Параметри!$K$29,0)</f>
        <v>0</v>
      </c>
      <c r="BC693">
        <f>ROUNDUP('Дані з ДІСО'!AS693/Параметри!$K$29,0)</f>
        <v>0</v>
      </c>
      <c r="BD693">
        <f>ROUNDUP('Дані з ДІСО'!AT693/Параметри!$K$29,0)</f>
        <v>0</v>
      </c>
      <c r="BE693" s="54">
        <f>(BB693*Параметри!$K$32+BC693*Параметри!$L$32+BD693*Параметри!$M$32)/18</f>
        <v>0</v>
      </c>
      <c r="BF693" s="31">
        <f>(BE693*Параметри!$K$48+SUM('Дані з ДІСО'!AR693:AT693)*IF(Параметри!$R$37="RNK",Параметри!$K$45,Параметри!$R$47)*Параметри!$K$20/1000)*Параметри!$K$69</f>
        <v>0</v>
      </c>
      <c r="BG693">
        <f>ROUNDUP(('Дані не з ДІСО'!I693+'Дані не з ДІСО'!K693)/Параметри!$K$26,0)</f>
        <v>0</v>
      </c>
      <c r="BH693" s="31">
        <f>BG693*Параметри!$M$36/18</f>
        <v>0</v>
      </c>
      <c r="BI693">
        <f>IF(BG693=0,0,'Дані не з ДІСО'!K693/('Дані не з ДІСО'!I693+'Дані не з ДІСО'!K693))</f>
        <v>0</v>
      </c>
      <c r="BJ693" s="31">
        <f>(1+0.25*BI693)*BH693*Параметри!$K$48</f>
        <v>0</v>
      </c>
      <c r="BK693">
        <f>ROUNDUP('Дані не з ДІСО'!M693/Параметри!$K$27,0)</f>
        <v>0</v>
      </c>
      <c r="BL693">
        <f>BK693*Параметри!$M$37/18</f>
        <v>0</v>
      </c>
      <c r="BM693" s="31">
        <f>BL693*Параметри!$K$48</f>
        <v>0</v>
      </c>
      <c r="BN693" s="31">
        <f>'Дані не з ДІСО'!N693*(7*Параметри!$K$50+Параметри!$K$49)</f>
        <v>0</v>
      </c>
      <c r="BO693">
        <f>ROUNDUP('Дані з ДІСО'!V693/Параметри!$K$25,0)</f>
        <v>0</v>
      </c>
      <c r="BP693">
        <f>ROUNDUP('Дані з ДІСО'!W693/Параметри!$K$25,0)</f>
        <v>0</v>
      </c>
      <c r="BQ693">
        <f>ROUNDUP('Дані з ДІСО'!X693/Параметри!$K$25,0)</f>
        <v>0</v>
      </c>
      <c r="BR693">
        <f>(BO693*Параметри!$K$34+BP693*Параметри!$L$34+BQ693*Параметри!$M$34)/18</f>
        <v>0</v>
      </c>
      <c r="BS693">
        <f>IF(J693=0,0,'Дані з ДІСО'!AC693/J693)</f>
        <v>0</v>
      </c>
      <c r="BT693" s="31">
        <f>(1+0.25*BS693)*BR693*Параметри!$K$48</f>
        <v>0</v>
      </c>
      <c r="BU693" s="31">
        <f ca="1">BT693*'Коефіцієнти АТО'!U693</f>
        <v>0</v>
      </c>
      <c r="BV693" s="31">
        <f>J693*(1+0.25*BS693)*Параметри!$K$61*Параметри!$K$20/1000</f>
        <v>0</v>
      </c>
      <c r="BW693" s="31">
        <f>(1+0.25*BS693)*J693*'Коефіцієнти АТО'!S693*Параметри!$K$20/1000</f>
        <v>0</v>
      </c>
      <c r="BX693" s="31">
        <f t="shared" ca="1" si="126"/>
        <v>0</v>
      </c>
      <c r="BY693">
        <f>ROUNDUP('Дані з ДІСО'!AG693/Параметри!$K$66,0)</f>
        <v>0</v>
      </c>
      <c r="BZ693">
        <f t="shared" si="127"/>
        <v>0</v>
      </c>
      <c r="CA693">
        <f>IF('Дані з ДІСО'!AG693=0,0,'Дані з ДІСО'!AJ693/'Дані з ДІСО'!AG693)</f>
        <v>0</v>
      </c>
      <c r="CB693" s="31">
        <f>BZ693*(1+0.25*CA693)*Параметри!$K$48</f>
        <v>0</v>
      </c>
      <c r="CC693" s="31">
        <f t="shared" ca="1" si="128"/>
        <v>105821.1</v>
      </c>
      <c r="CD693" s="31">
        <f t="shared" si="129"/>
        <v>0</v>
      </c>
      <c r="CE693" s="31">
        <f t="shared" si="130"/>
        <v>0</v>
      </c>
      <c r="CF693" s="31">
        <f t="shared" si="131"/>
        <v>0</v>
      </c>
    </row>
    <row r="694" spans="1:84" x14ac:dyDescent="0.25">
      <c r="A694" s="9">
        <v>693</v>
      </c>
      <c r="B694" s="9" t="s">
        <v>2950</v>
      </c>
      <c r="C694" s="9" t="s">
        <v>4353</v>
      </c>
      <c r="D694" s="9" t="s">
        <v>2983</v>
      </c>
      <c r="E694" s="9" t="s">
        <v>82</v>
      </c>
      <c r="F694" s="9" t="s">
        <v>3695</v>
      </c>
      <c r="G694" s="9" t="s">
        <v>1417</v>
      </c>
      <c r="H694" s="31">
        <f>SUM('Дані з ДІСО'!J694:L694)</f>
        <v>4640</v>
      </c>
      <c r="I694" s="31">
        <f>SUM('Дані з ДІСО'!P694:R694)</f>
        <v>0</v>
      </c>
      <c r="J694" s="31">
        <f>SUM('Дані з ДІСО'!V694:X694)</f>
        <v>0</v>
      </c>
      <c r="K694">
        <f ca="1">ROUNDUP('Дані з ДІСО'!J694/'Коефіцієнти АТО'!$R694,0)</f>
        <v>78</v>
      </c>
      <c r="L694">
        <f ca="1">ROUNDUP('Дані з ДІСО'!K694/'Коефіцієнти АТО'!$R694,0)</f>
        <v>94</v>
      </c>
      <c r="M694">
        <f ca="1">ROUNDUP('Дані з ДІСО'!L694/'Коефіцієнти АТО'!$R694,0)</f>
        <v>23</v>
      </c>
      <c r="N694" s="28">
        <f ca="1">(K694*Параметри!$K$32+L694*Параметри!$L$32+M694*Параметри!$M$32)/18</f>
        <v>334.44444444444446</v>
      </c>
      <c r="O694" s="41">
        <f>'Дані з ДІСО'!Y694/H694</f>
        <v>0</v>
      </c>
      <c r="P694" s="31">
        <f ca="1">(1+0.25*O694)*N694*Параметри!$K$48</f>
        <v>68262.027523262237</v>
      </c>
      <c r="Q694" s="31">
        <f ca="1">P694*'Коефіцієнти АТО'!T694</f>
        <v>6826.2027523262241</v>
      </c>
      <c r="R694" s="31">
        <f>H694*(1+0.25*O694)*Параметри!$K$61*Параметри!$K$20/1000</f>
        <v>0</v>
      </c>
      <c r="S694" s="31">
        <f>H694*(1+0.25*O694)*'Коефіцієнти АТО'!S694*Параметри!$K$20/1000</f>
        <v>9566.1675538488889</v>
      </c>
      <c r="T694" s="31">
        <f t="shared" ca="1" si="121"/>
        <v>84654.397829437352</v>
      </c>
      <c r="U694" s="31">
        <f t="shared" ca="1" si="120"/>
        <v>94253.707437550969</v>
      </c>
      <c r="V694">
        <f>ROUNDUP('Дані з ДІСО'!P694/Параметри!$K$24,0)</f>
        <v>0</v>
      </c>
      <c r="W694">
        <f>ROUNDUP('Дані з ДІСО'!Q694/Параметри!$K$24,0)</f>
        <v>0</v>
      </c>
      <c r="X694">
        <f>ROUNDUP('Дані з ДІСО'!R694/Параметри!$K$24,0)</f>
        <v>0</v>
      </c>
      <c r="Y694" s="28">
        <f>(V694*Параметри!$K$33+W694*Параметри!$L$33+X694*Параметри!$M$33)/18</f>
        <v>0</v>
      </c>
      <c r="Z694" s="41">
        <f>IF(I694=0,0,'Дані з ДІСО'!AA694/I694)</f>
        <v>0</v>
      </c>
      <c r="AA694" s="31">
        <f>(1+0.25*Z694)*Y694*Параметри!$K$48</f>
        <v>0</v>
      </c>
      <c r="AB694" s="31">
        <f ca="1">AA694*'Коефіцієнти АТО'!U694</f>
        <v>0</v>
      </c>
      <c r="AC694" s="31">
        <f>I694*(1+0.25*Z694)*Параметри!$K$61*Параметри!$K$20/1000</f>
        <v>0</v>
      </c>
      <c r="AD694" s="31">
        <f>(1+0.25*Z694)*I694*'Коефіцієнти АТО'!S694*Параметри!$K$20/1000</f>
        <v>0</v>
      </c>
      <c r="AE694" s="31">
        <f t="shared" ca="1" si="122"/>
        <v>0</v>
      </c>
      <c r="AF694" s="45">
        <v>20.313299016713572</v>
      </c>
      <c r="AG694" s="45">
        <f ca="1">T694/SUM('Дані з ДІСО'!J694:L694)</f>
        <v>18.244482290827015</v>
      </c>
      <c r="AH694">
        <f ca="1">'Коефіцієнти АТО'!R694</f>
        <v>24</v>
      </c>
      <c r="AI694">
        <v>23</v>
      </c>
      <c r="AJ694" s="44">
        <f t="shared" ca="1" si="123"/>
        <v>0.89815456740018673</v>
      </c>
      <c r="AK694" t="str">
        <f ca="1">IF(OR(B694="Область",B694="Київ"),"Ні",IF(AJ694&gt;Параметри!$K$72,"Так, верхній",IF(AJ694&lt;Параметри!$K$73,"Так, нижній","Ні")))</f>
        <v>Так, нижній</v>
      </c>
      <c r="AL694" s="45">
        <f ca="1">IF(AK694="Ні",AG694,IF(AK694="Так, верхній",AF694*Параметри!$K$72,AF694*Параметри!$K$73))</f>
        <v>20.313299016713572</v>
      </c>
      <c r="AM694">
        <f>'Дані з ДІСО'!AL694+'Дані з ДІСО'!AN694</f>
        <v>36</v>
      </c>
      <c r="AN694">
        <f>IF(AM694=0,0,'Дані з ДІСО'!AN694/AM694)</f>
        <v>0</v>
      </c>
      <c r="AO694" s="31">
        <f>AM694*(1+0.25*AN694)*Параметри!$K$50</f>
        <v>6892.3637465760003</v>
      </c>
      <c r="AP694" s="31">
        <f>ROUNDUP(('Дані з ДІСО'!AU694+'Дані з ДІСО'!AW694)/Параметри!$K$28,0)</f>
        <v>0</v>
      </c>
      <c r="AQ694" s="54">
        <f>AP694*Параметри!$M$35/18</f>
        <v>0</v>
      </c>
      <c r="AR694" s="31">
        <f>IF(AP694=0,0,'Дані з ДІСО'!AW694/SUM('Дані з ДІСО'!AU694,'Дані з ДІСО'!AW694))</f>
        <v>0</v>
      </c>
      <c r="AS694" s="31">
        <f>(1+0.25*AR694)*AQ694*Параметри!$K$48</f>
        <v>0</v>
      </c>
      <c r="AT694">
        <f>ROUNDUP(('Дані з ДІСО'!AE694+'Дані не з ДІСО'!E694+'Дані не з ДІСО'!G694)/Параметри!$K$64,0)</f>
        <v>1</v>
      </c>
      <c r="AU694">
        <f t="shared" si="124"/>
        <v>2</v>
      </c>
      <c r="AV694">
        <f>IF(AT694=0,0,('Дані з ДІСО'!AH694+'Дані не з ДІСО'!G694)/('Дані з ДІСО'!AE694+'Дані не з ДІСО'!E694+'Дані не з ДІСО'!G694))</f>
        <v>0</v>
      </c>
      <c r="AW694" s="31">
        <f>AU694*(1+0.25*AV694)*Параметри!$K$48</f>
        <v>408.21146027200007</v>
      </c>
      <c r="AX694">
        <f>ROUNDUP('Дані з ДІСО'!AF694/Параметри!$K$65,0)</f>
        <v>0</v>
      </c>
      <c r="AY694">
        <f t="shared" si="125"/>
        <v>0</v>
      </c>
      <c r="AZ694">
        <f>IF(AX694=0,0,'Дані з ДІСО'!AI694/'Дані з ДІСО'!AF694)</f>
        <v>0</v>
      </c>
      <c r="BA694" s="31">
        <f>AY694*(1+0.25*AZ694)*Параметри!$K$48</f>
        <v>0</v>
      </c>
      <c r="BB694">
        <f>ROUNDUP('Дані з ДІСО'!AR694/Параметри!$K$29,0)</f>
        <v>0</v>
      </c>
      <c r="BC694">
        <f>ROUNDUP('Дані з ДІСО'!AS694/Параметри!$K$29,0)</f>
        <v>0</v>
      </c>
      <c r="BD694">
        <f>ROUNDUP('Дані з ДІСО'!AT694/Параметри!$K$29,0)</f>
        <v>0</v>
      </c>
      <c r="BE694" s="54">
        <f>(BB694*Параметри!$K$32+BC694*Параметри!$L$32+BD694*Параметри!$M$32)/18</f>
        <v>0</v>
      </c>
      <c r="BF694" s="31">
        <f>(BE694*Параметри!$K$48+SUM('Дані з ДІСО'!AR694:AT694)*IF(Параметри!$R$37="RNK",Параметри!$K$45,Параметри!$R$47)*Параметри!$K$20/1000)*Параметри!$K$69</f>
        <v>0</v>
      </c>
      <c r="BG694">
        <f>ROUNDUP(('Дані не з ДІСО'!I694+'Дані не з ДІСО'!K694)/Параметри!$K$26,0)</f>
        <v>0</v>
      </c>
      <c r="BH694" s="31">
        <f>BG694*Параметри!$M$36/18</f>
        <v>0</v>
      </c>
      <c r="BI694">
        <f>IF(BG694=0,0,'Дані не з ДІСО'!K694/('Дані не з ДІСО'!I694+'Дані не з ДІСО'!K694))</f>
        <v>0</v>
      </c>
      <c r="BJ694" s="31">
        <f>(1+0.25*BI694)*BH694*Параметри!$K$48</f>
        <v>0</v>
      </c>
      <c r="BK694">
        <f>ROUNDUP('Дані не з ДІСО'!M694/Параметри!$K$27,0)</f>
        <v>0</v>
      </c>
      <c r="BL694">
        <f>BK694*Параметри!$M$37/18</f>
        <v>0</v>
      </c>
      <c r="BM694" s="31">
        <f>BL694*Параметри!$K$48</f>
        <v>0</v>
      </c>
      <c r="BN694" s="31">
        <f>'Дані не з ДІСО'!N694*(7*Параметри!$K$50+Параметри!$K$49)</f>
        <v>0</v>
      </c>
      <c r="BO694">
        <f>ROUNDUP('Дані з ДІСО'!V694/Параметри!$K$25,0)</f>
        <v>0</v>
      </c>
      <c r="BP694">
        <f>ROUNDUP('Дані з ДІСО'!W694/Параметри!$K$25,0)</f>
        <v>0</v>
      </c>
      <c r="BQ694">
        <f>ROUNDUP('Дані з ДІСО'!X694/Параметри!$K$25,0)</f>
        <v>0</v>
      </c>
      <c r="BR694">
        <f>(BO694*Параметри!$K$34+BP694*Параметри!$L$34+BQ694*Параметри!$M$34)/18</f>
        <v>0</v>
      </c>
      <c r="BS694">
        <f>IF(J694=0,0,'Дані з ДІСО'!AC694/J694)</f>
        <v>0</v>
      </c>
      <c r="BT694" s="31">
        <f>(1+0.25*BS694)*BR694*Параметри!$K$48</f>
        <v>0</v>
      </c>
      <c r="BU694" s="31">
        <f ca="1">BT694*'Коефіцієнти АТО'!U694</f>
        <v>0</v>
      </c>
      <c r="BV694" s="31">
        <f>J694*(1+0.25*BS694)*Параметри!$K$61*Параметри!$K$20/1000</f>
        <v>0</v>
      </c>
      <c r="BW694" s="31">
        <f>(1+0.25*BS694)*J694*'Коефіцієнти АТО'!S694*Параметри!$K$20/1000</f>
        <v>0</v>
      </c>
      <c r="BX694" s="31">
        <f t="shared" ca="1" si="126"/>
        <v>0</v>
      </c>
      <c r="BY694">
        <f>ROUNDUP('Дані з ДІСО'!AG694/Параметри!$K$66,0)</f>
        <v>0</v>
      </c>
      <c r="BZ694">
        <f t="shared" si="127"/>
        <v>0</v>
      </c>
      <c r="CA694">
        <f>IF('Дані з ДІСО'!AG694=0,0,'Дані з ДІСО'!AJ694/'Дані з ДІСО'!AG694)</f>
        <v>0</v>
      </c>
      <c r="CB694" s="31">
        <f>BZ694*(1+0.25*CA694)*Параметри!$K$48</f>
        <v>0</v>
      </c>
      <c r="CC694" s="31">
        <f t="shared" ca="1" si="128"/>
        <v>101554.3</v>
      </c>
      <c r="CD694" s="31">
        <f t="shared" si="129"/>
        <v>0</v>
      </c>
      <c r="CE694" s="31">
        <f t="shared" si="130"/>
        <v>0</v>
      </c>
      <c r="CF694" s="31">
        <f t="shared" si="131"/>
        <v>0</v>
      </c>
    </row>
    <row r="695" spans="1:84" x14ac:dyDescent="0.25">
      <c r="A695" s="9">
        <v>694</v>
      </c>
      <c r="B695" s="9" t="s">
        <v>2951</v>
      </c>
      <c r="C695" s="9" t="s">
        <v>4353</v>
      </c>
      <c r="D695" s="9" t="s">
        <v>2983</v>
      </c>
      <c r="E695" s="9" t="s">
        <v>25</v>
      </c>
      <c r="F695" s="9" t="s">
        <v>3696</v>
      </c>
      <c r="G695" s="9" t="s">
        <v>1419</v>
      </c>
      <c r="H695" s="31">
        <f>SUM('Дані з ДІСО'!J695:L695)</f>
        <v>4952</v>
      </c>
      <c r="I695" s="31">
        <f>SUM('Дані з ДІСО'!P695:R695)</f>
        <v>0</v>
      </c>
      <c r="J695" s="31">
        <f>SUM('Дані з ДІСО'!V695:X695)</f>
        <v>0</v>
      </c>
      <c r="K695">
        <f ca="1">ROUNDUP('Дані з ДІСО'!J695/'Коефіцієнти АТО'!$R695,0)</f>
        <v>104</v>
      </c>
      <c r="L695">
        <f ca="1">ROUNDUP('Дані з ДІСО'!K695/'Коефіцієнти АТО'!$R695,0)</f>
        <v>133</v>
      </c>
      <c r="M695">
        <f ca="1">ROUNDUP('Дані з ДІСО'!L695/'Коефіцієнти АТО'!$R695,0)</f>
        <v>32</v>
      </c>
      <c r="N695" s="28">
        <f ca="1">(K695*Параметри!$K$32+L695*Параметри!$L$32+M695*Параметри!$M$32)/18</f>
        <v>463.22222222222223</v>
      </c>
      <c r="O695" s="41">
        <f>'Дані з ДІСО'!Y695/H695</f>
        <v>0</v>
      </c>
      <c r="P695" s="31">
        <f ca="1">(1+0.25*O695)*N695*Параметри!$K$48</f>
        <v>94546.309881887122</v>
      </c>
      <c r="Q695" s="31">
        <f ca="1">P695*'Коефіцієнти АТО'!T695</f>
        <v>1607.2872679920813</v>
      </c>
      <c r="R695" s="31">
        <f>H695*(1+0.25*O695)*Параметри!$K$61*Параметри!$K$20/1000</f>
        <v>0</v>
      </c>
      <c r="S695" s="31">
        <f>H695*(1+0.25*O695)*'Коефіцієнти АТО'!S695*Параметри!$K$20/1000</f>
        <v>20418.819709767115</v>
      </c>
      <c r="T695" s="31">
        <f t="shared" ca="1" si="121"/>
        <v>116572.41685964633</v>
      </c>
      <c r="U695" s="31">
        <f t="shared" ca="1" si="120"/>
        <v>120093.81134027976</v>
      </c>
      <c r="V695">
        <f>ROUNDUP('Дані з ДІСО'!P695/Параметри!$K$24,0)</f>
        <v>0</v>
      </c>
      <c r="W695">
        <f>ROUNDUP('Дані з ДІСО'!Q695/Параметри!$K$24,0)</f>
        <v>0</v>
      </c>
      <c r="X695">
        <f>ROUNDUP('Дані з ДІСО'!R695/Параметри!$K$24,0)</f>
        <v>0</v>
      </c>
      <c r="Y695" s="28">
        <f>(V695*Параметри!$K$33+W695*Параметри!$L$33+X695*Параметри!$M$33)/18</f>
        <v>0</v>
      </c>
      <c r="Z695" s="41">
        <f>IF(I695=0,0,'Дані з ДІСО'!AA695/I695)</f>
        <v>0</v>
      </c>
      <c r="AA695" s="31">
        <f>(1+0.25*Z695)*Y695*Параметри!$K$48</f>
        <v>0</v>
      </c>
      <c r="AB695" s="31">
        <f ca="1">AA695*'Коефіцієнти АТО'!U695</f>
        <v>0</v>
      </c>
      <c r="AC695" s="31">
        <f>I695*(1+0.25*Z695)*Параметри!$K$61*Параметри!$K$20/1000</f>
        <v>0</v>
      </c>
      <c r="AD695" s="31">
        <f>(1+0.25*Z695)*I695*'Коефіцієнти АТО'!S695*Параметри!$K$20/1000</f>
        <v>0</v>
      </c>
      <c r="AE695" s="31">
        <f t="shared" ca="1" si="122"/>
        <v>0</v>
      </c>
      <c r="AF695" s="45">
        <v>24.251577411203506</v>
      </c>
      <c r="AG695" s="45">
        <f ca="1">T695/SUM('Дані з ДІСО'!J695:L695)</f>
        <v>23.540471902190291</v>
      </c>
      <c r="AH695">
        <f ca="1">'Коефіцієнти АТО'!R695</f>
        <v>18.5</v>
      </c>
      <c r="AI695">
        <v>17</v>
      </c>
      <c r="AJ695" s="44">
        <f t="shared" ca="1" si="123"/>
        <v>0.97067796882009394</v>
      </c>
      <c r="AK695" t="str">
        <f ca="1">IF(OR(B695="Область",B695="Київ"),"Ні",IF(AJ695&gt;Параметри!$K$72,"Так, верхній",IF(AJ695&lt;Параметри!$K$73,"Так, нижній","Ні")))</f>
        <v>Так, нижній</v>
      </c>
      <c r="AL695" s="45">
        <f ca="1">IF(AK695="Ні",AG695,IF(AK695="Так, верхній",AF695*Параметри!$K$72,AF695*Параметри!$K$73))</f>
        <v>24.251577411203506</v>
      </c>
      <c r="AM695">
        <f>'Дані з ДІСО'!AL695+'Дані з ДІСО'!AN695</f>
        <v>32</v>
      </c>
      <c r="AN695">
        <f>IF(AM695=0,0,'Дані з ДІСО'!AN695/AM695)</f>
        <v>0</v>
      </c>
      <c r="AO695" s="31">
        <f>AM695*(1+0.25*AN695)*Параметри!$K$50</f>
        <v>6126.5455525120005</v>
      </c>
      <c r="AP695" s="31">
        <f>ROUNDUP(('Дані з ДІСО'!AU695+'Дані з ДІСО'!AW695)/Параметри!$K$28,0)</f>
        <v>0</v>
      </c>
      <c r="AQ695" s="54">
        <f>AP695*Параметри!$M$35/18</f>
        <v>0</v>
      </c>
      <c r="AR695" s="31">
        <f>IF(AP695=0,0,'Дані з ДІСО'!AW695/SUM('Дані з ДІСО'!AU695,'Дані з ДІСО'!AW695))</f>
        <v>0</v>
      </c>
      <c r="AS695" s="31">
        <f>(1+0.25*AR695)*AQ695*Параметри!$K$48</f>
        <v>0</v>
      </c>
      <c r="AT695">
        <f>ROUNDUP(('Дані з ДІСО'!AE695+'Дані не з ДІСО'!E695+'Дані не з ДІСО'!G695)/Параметри!$K$64,0)</f>
        <v>0</v>
      </c>
      <c r="AU695">
        <f t="shared" si="124"/>
        <v>0</v>
      </c>
      <c r="AV695">
        <f>IF(AT695=0,0,('Дані з ДІСО'!AH695+'Дані не з ДІСО'!G695)/('Дані з ДІСО'!AE695+'Дані не з ДІСО'!E695+'Дані не з ДІСО'!G695))</f>
        <v>0</v>
      </c>
      <c r="AW695" s="31">
        <f>AU695*(1+0.25*AV695)*Параметри!$K$48</f>
        <v>0</v>
      </c>
      <c r="AX695">
        <f>ROUNDUP('Дані з ДІСО'!AF695/Параметри!$K$65,0)</f>
        <v>0</v>
      </c>
      <c r="AY695">
        <f t="shared" si="125"/>
        <v>0</v>
      </c>
      <c r="AZ695">
        <f>IF(AX695=0,0,'Дані з ДІСО'!AI695/'Дані з ДІСО'!AF695)</f>
        <v>0</v>
      </c>
      <c r="BA695" s="31">
        <f>AY695*(1+0.25*AZ695)*Параметри!$K$48</f>
        <v>0</v>
      </c>
      <c r="BB695">
        <f>ROUNDUP('Дані з ДІСО'!AR695/Параметри!$K$29,0)</f>
        <v>0</v>
      </c>
      <c r="BC695">
        <f>ROUNDUP('Дані з ДІСО'!AS695/Параметри!$K$29,0)</f>
        <v>0</v>
      </c>
      <c r="BD695">
        <f>ROUNDUP('Дані з ДІСО'!AT695/Параметри!$K$29,0)</f>
        <v>0</v>
      </c>
      <c r="BE695" s="54">
        <f>(BB695*Параметри!$K$32+BC695*Параметри!$L$32+BD695*Параметри!$M$32)/18</f>
        <v>0</v>
      </c>
      <c r="BF695" s="31">
        <f>(BE695*Параметри!$K$48+SUM('Дані з ДІСО'!AR695:AT695)*IF(Параметри!$R$37="RNK",Параметри!$K$45,Параметри!$R$47)*Параметри!$K$20/1000)*Параметри!$K$69</f>
        <v>0</v>
      </c>
      <c r="BG695">
        <f>ROUNDUP(('Дані не з ДІСО'!I695+'Дані не з ДІСО'!K695)/Параметри!$K$26,0)</f>
        <v>0</v>
      </c>
      <c r="BH695" s="31">
        <f>BG695*Параметри!$M$36/18</f>
        <v>0</v>
      </c>
      <c r="BI695">
        <f>IF(BG695=0,0,'Дані не з ДІСО'!K695/('Дані не з ДІСО'!I695+'Дані не з ДІСО'!K695))</f>
        <v>0</v>
      </c>
      <c r="BJ695" s="31">
        <f>(1+0.25*BI695)*BH695*Параметри!$K$48</f>
        <v>0</v>
      </c>
      <c r="BK695">
        <f>ROUNDUP('Дані не з ДІСО'!M695/Параметри!$K$27,0)</f>
        <v>0</v>
      </c>
      <c r="BL695">
        <f>BK695*Параметри!$M$37/18</f>
        <v>0</v>
      </c>
      <c r="BM695" s="31">
        <f>BL695*Параметри!$K$48</f>
        <v>0</v>
      </c>
      <c r="BN695" s="31">
        <f>'Дані не з ДІСО'!N695*(7*Параметри!$K$50+Параметри!$K$49)</f>
        <v>0</v>
      </c>
      <c r="BO695">
        <f>ROUNDUP('Дані з ДІСО'!V695/Параметри!$K$25,0)</f>
        <v>0</v>
      </c>
      <c r="BP695">
        <f>ROUNDUP('Дані з ДІСО'!W695/Параметри!$K$25,0)</f>
        <v>0</v>
      </c>
      <c r="BQ695">
        <f>ROUNDUP('Дані з ДІСО'!X695/Параметри!$K$25,0)</f>
        <v>0</v>
      </c>
      <c r="BR695">
        <f>(BO695*Параметри!$K$34+BP695*Параметри!$L$34+BQ695*Параметри!$M$34)/18</f>
        <v>0</v>
      </c>
      <c r="BS695">
        <f>IF(J695=0,0,'Дані з ДІСО'!AC695/J695)</f>
        <v>0</v>
      </c>
      <c r="BT695" s="31">
        <f>(1+0.25*BS695)*BR695*Параметри!$K$48</f>
        <v>0</v>
      </c>
      <c r="BU695" s="31">
        <f ca="1">BT695*'Коефіцієнти АТО'!U695</f>
        <v>0</v>
      </c>
      <c r="BV695" s="31">
        <f>J695*(1+0.25*BS695)*Параметри!$K$61*Параметри!$K$20/1000</f>
        <v>0</v>
      </c>
      <c r="BW695" s="31">
        <f>(1+0.25*BS695)*J695*'Коефіцієнти АТО'!S695*Параметри!$K$20/1000</f>
        <v>0</v>
      </c>
      <c r="BX695" s="31">
        <f t="shared" ca="1" si="126"/>
        <v>0</v>
      </c>
      <c r="BY695">
        <f>ROUNDUP('Дані з ДІСО'!AG695/Параметри!$K$66,0)</f>
        <v>0</v>
      </c>
      <c r="BZ695">
        <f t="shared" si="127"/>
        <v>0</v>
      </c>
      <c r="CA695">
        <f>IF('Дані з ДІСО'!AG695=0,0,'Дані з ДІСО'!AJ695/'Дані з ДІСО'!AG695)</f>
        <v>0</v>
      </c>
      <c r="CB695" s="31">
        <f>BZ695*(1+0.25*CA695)*Параметри!$K$48</f>
        <v>0</v>
      </c>
      <c r="CC695" s="31">
        <f t="shared" ca="1" si="128"/>
        <v>126220.4</v>
      </c>
      <c r="CD695" s="31">
        <f t="shared" si="129"/>
        <v>0</v>
      </c>
      <c r="CE695" s="31">
        <f t="shared" si="130"/>
        <v>0</v>
      </c>
      <c r="CF695" s="31">
        <f t="shared" si="131"/>
        <v>0</v>
      </c>
    </row>
    <row r="696" spans="1:84" x14ac:dyDescent="0.25">
      <c r="A696" s="9">
        <v>695</v>
      </c>
      <c r="B696" s="9" t="s">
        <v>2951</v>
      </c>
      <c r="C696" s="9" t="s">
        <v>4353</v>
      </c>
      <c r="D696" s="9" t="s">
        <v>2983</v>
      </c>
      <c r="E696" s="9" t="s">
        <v>25</v>
      </c>
      <c r="F696" s="9" t="s">
        <v>3697</v>
      </c>
      <c r="G696" s="9" t="s">
        <v>1421</v>
      </c>
      <c r="H696" s="31">
        <f>SUM('Дані з ДІСО'!J696:L696)</f>
        <v>3609</v>
      </c>
      <c r="I696" s="31">
        <f>SUM('Дані з ДІСО'!P696:R696)</f>
        <v>0</v>
      </c>
      <c r="J696" s="31">
        <f>SUM('Дані з ДІСО'!V696:X696)</f>
        <v>0</v>
      </c>
      <c r="K696">
        <f ca="1">ROUNDUP('Дані з ДІСО'!J696/'Коефіцієнти АТО'!$R696,0)</f>
        <v>102</v>
      </c>
      <c r="L696">
        <f ca="1">ROUNDUP('Дані з ДІСО'!K696/'Коефіцієнти АТО'!$R696,0)</f>
        <v>119</v>
      </c>
      <c r="M696">
        <f ca="1">ROUNDUP('Дані з ДІСО'!L696/'Коефіцієнти АТО'!$R696,0)</f>
        <v>30</v>
      </c>
      <c r="N696" s="28">
        <f ca="1">(K696*Параметри!$K$32+L696*Параметри!$L$32+M696*Параметри!$M$32)/18</f>
        <v>429.77777777777777</v>
      </c>
      <c r="O696" s="41">
        <f>'Дані з ДІСО'!Y696/H696</f>
        <v>0</v>
      </c>
      <c r="P696" s="31">
        <f ca="1">(1+0.25*O696)*N696*Параметри!$K$48</f>
        <v>87720.1071295609</v>
      </c>
      <c r="Q696" s="31">
        <f ca="1">P696*'Коефіцієнти АТО'!T696</f>
        <v>1491.2418212025354</v>
      </c>
      <c r="R696" s="31">
        <f>H696*(1+0.25*O696)*Параметри!$K$61*Параметри!$K$20/1000</f>
        <v>0</v>
      </c>
      <c r="S696" s="31">
        <f>H696*(1+0.25*O696)*'Коефіцієнти АТО'!S696*Параметри!$K$20/1000</f>
        <v>16741.308637746002</v>
      </c>
      <c r="T696" s="31">
        <f t="shared" ca="1" si="121"/>
        <v>105952.65758850944</v>
      </c>
      <c r="U696" s="31">
        <f t="shared" ca="1" si="120"/>
        <v>105952.65758850944</v>
      </c>
      <c r="V696">
        <f>ROUNDUP('Дані з ДІСО'!P696/Параметри!$K$24,0)</f>
        <v>0</v>
      </c>
      <c r="W696">
        <f>ROUNDUP('Дані з ДІСО'!Q696/Параметри!$K$24,0)</f>
        <v>0</v>
      </c>
      <c r="X696">
        <f>ROUNDUP('Дані з ДІСО'!R696/Параметри!$K$24,0)</f>
        <v>0</v>
      </c>
      <c r="Y696" s="28">
        <f>(V696*Параметри!$K$33+W696*Параметри!$L$33+X696*Параметри!$M$33)/18</f>
        <v>0</v>
      </c>
      <c r="Z696" s="41">
        <f>IF(I696=0,0,'Дані з ДІСО'!AA696/I696)</f>
        <v>0</v>
      </c>
      <c r="AA696" s="31">
        <f>(1+0.25*Z696)*Y696*Параметри!$K$48</f>
        <v>0</v>
      </c>
      <c r="AB696" s="31">
        <f ca="1">AA696*'Коефіцієнти АТО'!U696</f>
        <v>0</v>
      </c>
      <c r="AC696" s="31">
        <f>I696*(1+0.25*Z696)*Параметри!$K$61*Параметри!$K$20/1000</f>
        <v>0</v>
      </c>
      <c r="AD696" s="31">
        <f>(1+0.25*Z696)*I696*'Коефіцієнти АТО'!S696*Параметри!$K$20/1000</f>
        <v>0</v>
      </c>
      <c r="AE696" s="31">
        <f t="shared" ca="1" si="122"/>
        <v>0</v>
      </c>
      <c r="AF696" s="45">
        <v>28.504239071357478</v>
      </c>
      <c r="AG696" s="45">
        <f ca="1">T696/SUM('Дані з ДІСО'!J696:L696)</f>
        <v>29.357899027018409</v>
      </c>
      <c r="AH696">
        <f ca="1">'Коефіцієнти АТО'!R696</f>
        <v>14.5</v>
      </c>
      <c r="AI696">
        <v>14</v>
      </c>
      <c r="AJ696" s="44">
        <f t="shared" ca="1" si="123"/>
        <v>1.0299485263761603</v>
      </c>
      <c r="AK696" t="str">
        <f ca="1">IF(OR(B696="Область",B696="Київ"),"Ні",IF(AJ696&gt;Параметри!$K$72,"Так, верхній",IF(AJ696&lt;Параметри!$K$73,"Так, нижній","Ні")))</f>
        <v>Ні</v>
      </c>
      <c r="AL696" s="45">
        <f ca="1">IF(AK696="Ні",AG696,IF(AK696="Так, верхній",AF696*Параметри!$K$72,AF696*Параметри!$K$73))</f>
        <v>29.357899027018409</v>
      </c>
      <c r="AM696">
        <f>'Дані з ДІСО'!AL696+'Дані з ДІСО'!AN696</f>
        <v>17</v>
      </c>
      <c r="AN696">
        <f>IF(AM696=0,0,'Дані з ДІСО'!AN696/AM696)</f>
        <v>0</v>
      </c>
      <c r="AO696" s="31">
        <f>AM696*(1+0.25*AN696)*Параметри!$K$50</f>
        <v>3254.7273247720004</v>
      </c>
      <c r="AP696" s="31">
        <f>ROUNDUP(('Дані з ДІСО'!AU696+'Дані з ДІСО'!AW696)/Параметри!$K$28,0)</f>
        <v>0</v>
      </c>
      <c r="AQ696" s="54">
        <f>AP696*Параметри!$M$35/18</f>
        <v>0</v>
      </c>
      <c r="AR696" s="31">
        <f>IF(AP696=0,0,'Дані з ДІСО'!AW696/SUM('Дані з ДІСО'!AU696,'Дані з ДІСО'!AW696))</f>
        <v>0</v>
      </c>
      <c r="AS696" s="31">
        <f>(1+0.25*AR696)*AQ696*Параметри!$K$48</f>
        <v>0</v>
      </c>
      <c r="AT696">
        <f>ROUNDUP(('Дані з ДІСО'!AE696+'Дані не з ДІСО'!E696+'Дані не з ДІСО'!G696)/Параметри!$K$64,0)</f>
        <v>2</v>
      </c>
      <c r="AU696">
        <f t="shared" si="124"/>
        <v>4</v>
      </c>
      <c r="AV696">
        <f>IF(AT696=0,0,('Дані з ДІСО'!AH696+'Дані не з ДІСО'!G696)/('Дані з ДІСО'!AE696+'Дані не з ДІСО'!E696+'Дані не з ДІСО'!G696))</f>
        <v>0</v>
      </c>
      <c r="AW696" s="31">
        <f>AU696*(1+0.25*AV696)*Параметри!$K$48</f>
        <v>816.42292054400014</v>
      </c>
      <c r="AX696">
        <f>ROUNDUP('Дані з ДІСО'!AF696/Параметри!$K$65,0)</f>
        <v>0</v>
      </c>
      <c r="AY696">
        <f t="shared" si="125"/>
        <v>0</v>
      </c>
      <c r="AZ696">
        <f>IF(AX696=0,0,'Дані з ДІСО'!AI696/'Дані з ДІСО'!AF696)</f>
        <v>0</v>
      </c>
      <c r="BA696" s="31">
        <f>AY696*(1+0.25*AZ696)*Параметри!$K$48</f>
        <v>0</v>
      </c>
      <c r="BB696">
        <f>ROUNDUP('Дані з ДІСО'!AR696/Параметри!$K$29,0)</f>
        <v>0</v>
      </c>
      <c r="BC696">
        <f>ROUNDUP('Дані з ДІСО'!AS696/Параметри!$K$29,0)</f>
        <v>0</v>
      </c>
      <c r="BD696">
        <f>ROUNDUP('Дані з ДІСО'!AT696/Параметри!$K$29,0)</f>
        <v>0</v>
      </c>
      <c r="BE696" s="54">
        <f>(BB696*Параметри!$K$32+BC696*Параметри!$L$32+BD696*Параметри!$M$32)/18</f>
        <v>0</v>
      </c>
      <c r="BF696" s="31">
        <f>(BE696*Параметри!$K$48+SUM('Дані з ДІСО'!AR696:AT696)*IF(Параметри!$R$37="RNK",Параметри!$K$45,Параметри!$R$47)*Параметри!$K$20/1000)*Параметри!$K$69</f>
        <v>0</v>
      </c>
      <c r="BG696">
        <f>ROUNDUP(('Дані не з ДІСО'!I696+'Дані не з ДІСО'!K696)/Параметри!$K$26,0)</f>
        <v>0</v>
      </c>
      <c r="BH696" s="31">
        <f>BG696*Параметри!$M$36/18</f>
        <v>0</v>
      </c>
      <c r="BI696">
        <f>IF(BG696=0,0,'Дані не з ДІСО'!K696/('Дані не з ДІСО'!I696+'Дані не з ДІСО'!K696))</f>
        <v>0</v>
      </c>
      <c r="BJ696" s="31">
        <f>(1+0.25*BI696)*BH696*Параметри!$K$48</f>
        <v>0</v>
      </c>
      <c r="BK696">
        <f>ROUNDUP('Дані не з ДІСО'!M696/Параметри!$K$27,0)</f>
        <v>0</v>
      </c>
      <c r="BL696">
        <f>BK696*Параметри!$M$37/18</f>
        <v>0</v>
      </c>
      <c r="BM696" s="31">
        <f>BL696*Параметри!$K$48</f>
        <v>0</v>
      </c>
      <c r="BN696" s="31">
        <f>'Дані не з ДІСО'!N696*(7*Параметри!$K$50+Параметри!$K$49)</f>
        <v>0</v>
      </c>
      <c r="BO696">
        <f>ROUNDUP('Дані з ДІСО'!V696/Параметри!$K$25,0)</f>
        <v>0</v>
      </c>
      <c r="BP696">
        <f>ROUNDUP('Дані з ДІСО'!W696/Параметри!$K$25,0)</f>
        <v>0</v>
      </c>
      <c r="BQ696">
        <f>ROUNDUP('Дані з ДІСО'!X696/Параметри!$K$25,0)</f>
        <v>0</v>
      </c>
      <c r="BR696">
        <f>(BO696*Параметри!$K$34+BP696*Параметри!$L$34+BQ696*Параметри!$M$34)/18</f>
        <v>0</v>
      </c>
      <c r="BS696">
        <f>IF(J696=0,0,'Дані з ДІСО'!AC696/J696)</f>
        <v>0</v>
      </c>
      <c r="BT696" s="31">
        <f>(1+0.25*BS696)*BR696*Параметри!$K$48</f>
        <v>0</v>
      </c>
      <c r="BU696" s="31">
        <f ca="1">BT696*'Коефіцієнти АТО'!U696</f>
        <v>0</v>
      </c>
      <c r="BV696" s="31">
        <f>J696*(1+0.25*BS696)*Параметри!$K$61*Параметри!$K$20/1000</f>
        <v>0</v>
      </c>
      <c r="BW696" s="31">
        <f>(1+0.25*BS696)*J696*'Коефіцієнти АТО'!S696*Параметри!$K$20/1000</f>
        <v>0</v>
      </c>
      <c r="BX696" s="31">
        <f t="shared" ca="1" si="126"/>
        <v>0</v>
      </c>
      <c r="BY696">
        <f>ROUNDUP('Дані з ДІСО'!AG696/Параметри!$K$66,0)</f>
        <v>0</v>
      </c>
      <c r="BZ696">
        <f t="shared" si="127"/>
        <v>0</v>
      </c>
      <c r="CA696">
        <f>IF('Дані з ДІСО'!AG696=0,0,'Дані з ДІСО'!AJ696/'Дані з ДІСО'!AG696)</f>
        <v>0</v>
      </c>
      <c r="CB696" s="31">
        <f>BZ696*(1+0.25*CA696)*Параметри!$K$48</f>
        <v>0</v>
      </c>
      <c r="CC696" s="31">
        <f t="shared" ca="1" si="128"/>
        <v>110023.8</v>
      </c>
      <c r="CD696" s="31">
        <f t="shared" si="129"/>
        <v>0</v>
      </c>
      <c r="CE696" s="31">
        <f t="shared" si="130"/>
        <v>0</v>
      </c>
      <c r="CF696" s="31">
        <f t="shared" si="131"/>
        <v>0</v>
      </c>
    </row>
    <row r="697" spans="1:84" x14ac:dyDescent="0.25">
      <c r="A697" s="9">
        <v>696</v>
      </c>
      <c r="B697" s="9" t="s">
        <v>2951</v>
      </c>
      <c r="C697" s="9" t="s">
        <v>4353</v>
      </c>
      <c r="D697" s="9" t="s">
        <v>2983</v>
      </c>
      <c r="E697" s="9" t="s">
        <v>25</v>
      </c>
      <c r="F697" s="9" t="s">
        <v>3698</v>
      </c>
      <c r="G697" s="9" t="s">
        <v>1423</v>
      </c>
      <c r="H697" s="31">
        <f>SUM('Дані з ДІСО'!J697:L697)</f>
        <v>1041</v>
      </c>
      <c r="I697" s="31">
        <f>SUM('Дані з ДІСО'!P697:R697)</f>
        <v>0</v>
      </c>
      <c r="J697" s="31">
        <f>SUM('Дані з ДІСО'!V697:X697)</f>
        <v>0</v>
      </c>
      <c r="K697">
        <f ca="1">ROUNDUP('Дані з ДІСО'!J697/'Коефіцієнти АТО'!$R697,0)</f>
        <v>28</v>
      </c>
      <c r="L697">
        <f ca="1">ROUNDUP('Дані з ДІСО'!K697/'Коефіцієнти АТО'!$R697,0)</f>
        <v>35</v>
      </c>
      <c r="M697">
        <f ca="1">ROUNDUP('Дані з ДІСО'!L697/'Коефіцієнти АТО'!$R697,0)</f>
        <v>10</v>
      </c>
      <c r="N697" s="28">
        <f ca="1">(K697*Параметри!$K$32+L697*Параметри!$L$32+M697*Параметри!$M$32)/18</f>
        <v>126.11111111111111</v>
      </c>
      <c r="O697" s="41">
        <f>'Дані з ДІСО'!Y697/H697</f>
        <v>0</v>
      </c>
      <c r="P697" s="31">
        <f ca="1">(1+0.25*O697)*N697*Параметри!$K$48</f>
        <v>25740.00041159556</v>
      </c>
      <c r="Q697" s="31">
        <f ca="1">P697*'Коефіцієнти АТО'!T697</f>
        <v>437.58000699712454</v>
      </c>
      <c r="R697" s="31">
        <f>H697*(1+0.25*O697)*Параметри!$K$61*Параметри!$K$20/1000</f>
        <v>0</v>
      </c>
      <c r="S697" s="31">
        <f>H697*(1+0.25*O697)*'Коефіцієнти АТО'!S697*Параметри!$K$20/1000</f>
        <v>4828.9560243540009</v>
      </c>
      <c r="T697" s="31">
        <f t="shared" ca="1" si="121"/>
        <v>31006.536442946683</v>
      </c>
      <c r="U697" s="31">
        <f t="shared" ca="1" si="120"/>
        <v>31006.536442946683</v>
      </c>
      <c r="V697">
        <f>ROUNDUP('Дані з ДІСО'!P697/Параметри!$K$24,0)</f>
        <v>0</v>
      </c>
      <c r="W697">
        <f>ROUNDUP('Дані з ДІСО'!Q697/Параметри!$K$24,0)</f>
        <v>0</v>
      </c>
      <c r="X697">
        <f>ROUNDUP('Дані з ДІСО'!R697/Параметри!$K$24,0)</f>
        <v>0</v>
      </c>
      <c r="Y697" s="28">
        <f>(V697*Параметри!$K$33+W697*Параметри!$L$33+X697*Параметри!$M$33)/18</f>
        <v>0</v>
      </c>
      <c r="Z697" s="41">
        <f>IF(I697=0,0,'Дані з ДІСО'!AA697/I697)</f>
        <v>0</v>
      </c>
      <c r="AA697" s="31">
        <f>(1+0.25*Z697)*Y697*Параметри!$K$48</f>
        <v>0</v>
      </c>
      <c r="AB697" s="31">
        <f ca="1">AA697*'Коефіцієнти АТО'!U697</f>
        <v>0</v>
      </c>
      <c r="AC697" s="31">
        <f>I697*(1+0.25*Z697)*Параметри!$K$61*Параметри!$K$20/1000</f>
        <v>0</v>
      </c>
      <c r="AD697" s="31">
        <f>(1+0.25*Z697)*I697*'Коефіцієнти АТО'!S697*Параметри!$K$20/1000</f>
        <v>0</v>
      </c>
      <c r="AE697" s="31">
        <f t="shared" ca="1" si="122"/>
        <v>0</v>
      </c>
      <c r="AF697" s="45">
        <v>29.004051351043667</v>
      </c>
      <c r="AG697" s="45">
        <f ca="1">T697/SUM('Дані з ДІСО'!J697:L697)</f>
        <v>29.785337601293644</v>
      </c>
      <c r="AH697">
        <f ca="1">'Коефіцієнти АТО'!R697</f>
        <v>14.5</v>
      </c>
      <c r="AI697">
        <v>14</v>
      </c>
      <c r="AJ697" s="44">
        <f t="shared" ca="1" si="123"/>
        <v>1.0269371420148814</v>
      </c>
      <c r="AK697" t="str">
        <f ca="1">IF(OR(B697="Область",B697="Київ"),"Ні",IF(AJ697&gt;Параметри!$K$72,"Так, верхній",IF(AJ697&lt;Параметри!$K$73,"Так, нижній","Ні")))</f>
        <v>Ні</v>
      </c>
      <c r="AL697" s="45">
        <f ca="1">IF(AK697="Ні",AG697,IF(AK697="Так, верхній",AF697*Параметри!$K$72,AF697*Параметри!$K$73))</f>
        <v>29.785337601293644</v>
      </c>
      <c r="AM697">
        <f>'Дані з ДІСО'!AL697+'Дані з ДІСО'!AN697</f>
        <v>9</v>
      </c>
      <c r="AN697">
        <f>IF(AM697=0,0,'Дані з ДІСО'!AN697/AM697)</f>
        <v>0</v>
      </c>
      <c r="AO697" s="31">
        <f>AM697*(1+0.25*AN697)*Параметри!$K$50</f>
        <v>1723.0909366440001</v>
      </c>
      <c r="AP697" s="31">
        <f>ROUNDUP(('Дані з ДІСО'!AU697+'Дані з ДІСО'!AW697)/Параметри!$K$28,0)</f>
        <v>0</v>
      </c>
      <c r="AQ697" s="54">
        <f>AP697*Параметри!$M$35/18</f>
        <v>0</v>
      </c>
      <c r="AR697" s="31">
        <f>IF(AP697=0,0,'Дані з ДІСО'!AW697/SUM('Дані з ДІСО'!AU697,'Дані з ДІСО'!AW697))</f>
        <v>0</v>
      </c>
      <c r="AS697" s="31">
        <f>(1+0.25*AR697)*AQ697*Параметри!$K$48</f>
        <v>0</v>
      </c>
      <c r="AT697">
        <f>ROUNDUP(('Дані з ДІСО'!AE697+'Дані не з ДІСО'!E697+'Дані не з ДІСО'!G697)/Параметри!$K$64,0)</f>
        <v>0</v>
      </c>
      <c r="AU697">
        <f t="shared" si="124"/>
        <v>0</v>
      </c>
      <c r="AV697">
        <f>IF(AT697=0,0,('Дані з ДІСО'!AH697+'Дані не з ДІСО'!G697)/('Дані з ДІСО'!AE697+'Дані не з ДІСО'!E697+'Дані не з ДІСО'!G697))</f>
        <v>0</v>
      </c>
      <c r="AW697" s="31">
        <f>AU697*(1+0.25*AV697)*Параметри!$K$48</f>
        <v>0</v>
      </c>
      <c r="AX697">
        <f>ROUNDUP('Дані з ДІСО'!AF697/Параметри!$K$65,0)</f>
        <v>0</v>
      </c>
      <c r="AY697">
        <f t="shared" si="125"/>
        <v>0</v>
      </c>
      <c r="AZ697">
        <f>IF(AX697=0,0,'Дані з ДІСО'!AI697/'Дані з ДІСО'!AF697)</f>
        <v>0</v>
      </c>
      <c r="BA697" s="31">
        <f>AY697*(1+0.25*AZ697)*Параметри!$K$48</f>
        <v>0</v>
      </c>
      <c r="BB697">
        <f>ROUNDUP('Дані з ДІСО'!AR697/Параметри!$K$29,0)</f>
        <v>0</v>
      </c>
      <c r="BC697">
        <f>ROUNDUP('Дані з ДІСО'!AS697/Параметри!$K$29,0)</f>
        <v>0</v>
      </c>
      <c r="BD697">
        <f>ROUNDUP('Дані з ДІСО'!AT697/Параметри!$K$29,0)</f>
        <v>0</v>
      </c>
      <c r="BE697" s="54">
        <f>(BB697*Параметри!$K$32+BC697*Параметри!$L$32+BD697*Параметри!$M$32)/18</f>
        <v>0</v>
      </c>
      <c r="BF697" s="31">
        <f>(BE697*Параметри!$K$48+SUM('Дані з ДІСО'!AR697:AT697)*IF(Параметри!$R$37="RNK",Параметри!$K$45,Параметри!$R$47)*Параметри!$K$20/1000)*Параметри!$K$69</f>
        <v>0</v>
      </c>
      <c r="BG697">
        <f>ROUNDUP(('Дані не з ДІСО'!I697+'Дані не з ДІСО'!K697)/Параметри!$K$26,0)</f>
        <v>0</v>
      </c>
      <c r="BH697" s="31">
        <f>BG697*Параметри!$M$36/18</f>
        <v>0</v>
      </c>
      <c r="BI697">
        <f>IF(BG697=0,0,'Дані не з ДІСО'!K697/('Дані не з ДІСО'!I697+'Дані не з ДІСО'!K697))</f>
        <v>0</v>
      </c>
      <c r="BJ697" s="31">
        <f>(1+0.25*BI697)*BH697*Параметри!$K$48</f>
        <v>0</v>
      </c>
      <c r="BK697">
        <f>ROUNDUP('Дані не з ДІСО'!M697/Параметри!$K$27,0)</f>
        <v>0</v>
      </c>
      <c r="BL697">
        <f>BK697*Параметри!$M$37/18</f>
        <v>0</v>
      </c>
      <c r="BM697" s="31">
        <f>BL697*Параметри!$K$48</f>
        <v>0</v>
      </c>
      <c r="BN697" s="31">
        <f>'Дані не з ДІСО'!N697*(7*Параметри!$K$50+Параметри!$K$49)</f>
        <v>0</v>
      </c>
      <c r="BO697">
        <f>ROUNDUP('Дані з ДІСО'!V697/Параметри!$K$25,0)</f>
        <v>0</v>
      </c>
      <c r="BP697">
        <f>ROUNDUP('Дані з ДІСО'!W697/Параметри!$K$25,0)</f>
        <v>0</v>
      </c>
      <c r="BQ697">
        <f>ROUNDUP('Дані з ДІСО'!X697/Параметри!$K$25,0)</f>
        <v>0</v>
      </c>
      <c r="BR697">
        <f>(BO697*Параметри!$K$34+BP697*Параметри!$L$34+BQ697*Параметри!$M$34)/18</f>
        <v>0</v>
      </c>
      <c r="BS697">
        <f>IF(J697=0,0,'Дані з ДІСО'!AC697/J697)</f>
        <v>0</v>
      </c>
      <c r="BT697" s="31">
        <f>(1+0.25*BS697)*BR697*Параметри!$K$48</f>
        <v>0</v>
      </c>
      <c r="BU697" s="31">
        <f ca="1">BT697*'Коефіцієнти АТО'!U697</f>
        <v>0</v>
      </c>
      <c r="BV697" s="31">
        <f>J697*(1+0.25*BS697)*Параметри!$K$61*Параметри!$K$20/1000</f>
        <v>0</v>
      </c>
      <c r="BW697" s="31">
        <f>(1+0.25*BS697)*J697*'Коефіцієнти АТО'!S697*Параметри!$K$20/1000</f>
        <v>0</v>
      </c>
      <c r="BX697" s="31">
        <f t="shared" ca="1" si="126"/>
        <v>0</v>
      </c>
      <c r="BY697">
        <f>ROUNDUP('Дані з ДІСО'!AG697/Параметри!$K$66,0)</f>
        <v>0</v>
      </c>
      <c r="BZ697">
        <f t="shared" si="127"/>
        <v>0</v>
      </c>
      <c r="CA697">
        <f>IF('Дані з ДІСО'!AG697=0,0,'Дані з ДІСО'!AJ697/'Дані з ДІСО'!AG697)</f>
        <v>0</v>
      </c>
      <c r="CB697" s="31">
        <f>BZ697*(1+0.25*CA697)*Параметри!$K$48</f>
        <v>0</v>
      </c>
      <c r="CC697" s="31">
        <f t="shared" ca="1" si="128"/>
        <v>32729.599999999999</v>
      </c>
      <c r="CD697" s="31">
        <f t="shared" si="129"/>
        <v>0</v>
      </c>
      <c r="CE697" s="31">
        <f t="shared" si="130"/>
        <v>0</v>
      </c>
      <c r="CF697" s="31">
        <f t="shared" si="131"/>
        <v>0</v>
      </c>
    </row>
    <row r="698" spans="1:84" x14ac:dyDescent="0.25">
      <c r="A698" s="9">
        <v>697</v>
      </c>
      <c r="B698" s="9" t="s">
        <v>2951</v>
      </c>
      <c r="C698" s="9" t="s">
        <v>4353</v>
      </c>
      <c r="D698" s="9" t="s">
        <v>2983</v>
      </c>
      <c r="E698" s="9" t="s">
        <v>25</v>
      </c>
      <c r="F698" s="9" t="s">
        <v>3351</v>
      </c>
      <c r="G698" s="9" t="s">
        <v>1425</v>
      </c>
      <c r="H698" s="31">
        <f>SUM('Дані з ДІСО'!J698:L698)</f>
        <v>5069</v>
      </c>
      <c r="I698" s="31">
        <f>SUM('Дані з ДІСО'!P698:R698)</f>
        <v>0</v>
      </c>
      <c r="J698" s="31">
        <f>SUM('Дані з ДІСО'!V698:X698)</f>
        <v>0</v>
      </c>
      <c r="K698">
        <f ca="1">ROUNDUP('Дані з ДІСО'!J698/'Коефіцієнти АТО'!$R698,0)</f>
        <v>118</v>
      </c>
      <c r="L698">
        <f ca="1">ROUNDUP('Дані з ДІСО'!K698/'Коефіцієнти АТО'!$R698,0)</f>
        <v>141</v>
      </c>
      <c r="M698">
        <f ca="1">ROUNDUP('Дані з ДІСО'!L698/'Коефіцієнти АТО'!$R698,0)</f>
        <v>32</v>
      </c>
      <c r="N698" s="28">
        <f ca="1">(K698*Параметри!$K$32+L698*Параметри!$L$32+M698*Параметри!$M$32)/18</f>
        <v>497.77777777777777</v>
      </c>
      <c r="O698" s="41">
        <f>'Дані з ДІСО'!Y698/H698</f>
        <v>0</v>
      </c>
      <c r="P698" s="31">
        <f ca="1">(1+0.25*O698)*N698*Параметри!$K$48</f>
        <v>101599.2967788089</v>
      </c>
      <c r="Q698" s="31">
        <f ca="1">P698*'Коефіцієнти АТО'!T698</f>
        <v>1727.1880452397515</v>
      </c>
      <c r="R698" s="31">
        <f>H698*(1+0.25*O698)*Параметри!$K$61*Параметри!$K$20/1000</f>
        <v>0</v>
      </c>
      <c r="S698" s="31">
        <f>H698*(1+0.25*O698)*'Коефіцієнти АТО'!S698*Параметри!$K$20/1000</f>
        <v>20901.251435543112</v>
      </c>
      <c r="T698" s="31">
        <f t="shared" ca="1" si="121"/>
        <v>124227.73625959177</v>
      </c>
      <c r="U698" s="31">
        <f t="shared" ca="1" si="120"/>
        <v>124227.73625959177</v>
      </c>
      <c r="V698">
        <f>ROUNDUP('Дані з ДІСО'!P698/Параметри!$K$24,0)</f>
        <v>0</v>
      </c>
      <c r="W698">
        <f>ROUNDUP('Дані з ДІСО'!Q698/Параметри!$K$24,0)</f>
        <v>0</v>
      </c>
      <c r="X698">
        <f>ROUNDUP('Дані з ДІСО'!R698/Параметри!$K$24,0)</f>
        <v>0</v>
      </c>
      <c r="Y698" s="28">
        <f>(V698*Параметри!$K$33+W698*Параметри!$L$33+X698*Параметри!$M$33)/18</f>
        <v>0</v>
      </c>
      <c r="Z698" s="41">
        <f>IF(I698=0,0,'Дані з ДІСО'!AA698/I698)</f>
        <v>0</v>
      </c>
      <c r="AA698" s="31">
        <f>(1+0.25*Z698)*Y698*Параметри!$K$48</f>
        <v>0</v>
      </c>
      <c r="AB698" s="31">
        <f ca="1">AA698*'Коефіцієнти АТО'!U698</f>
        <v>0</v>
      </c>
      <c r="AC698" s="31">
        <f>I698*(1+0.25*Z698)*Параметри!$K$61*Параметри!$K$20/1000</f>
        <v>0</v>
      </c>
      <c r="AD698" s="31">
        <f>(1+0.25*Z698)*I698*'Коефіцієнти АТО'!S698*Параметри!$K$20/1000</f>
        <v>0</v>
      </c>
      <c r="AE698" s="31">
        <f t="shared" ca="1" si="122"/>
        <v>0</v>
      </c>
      <c r="AF698" s="45">
        <v>23.680446205987145</v>
      </c>
      <c r="AG698" s="45">
        <f ca="1">T698/SUM('Дані з ДІСО'!J698:L698)</f>
        <v>24.507345878791035</v>
      </c>
      <c r="AH698">
        <f ca="1">'Коефіцієнти АТО'!R698</f>
        <v>17.5</v>
      </c>
      <c r="AI698">
        <v>17.5</v>
      </c>
      <c r="AJ698" s="44">
        <f t="shared" ca="1" si="123"/>
        <v>1.0349190917101394</v>
      </c>
      <c r="AK698" t="str">
        <f ca="1">IF(OR(B698="Область",B698="Київ"),"Ні",IF(AJ698&gt;Параметри!$K$72,"Так, верхній",IF(AJ698&lt;Параметри!$K$73,"Так, нижній","Ні")))</f>
        <v>Ні</v>
      </c>
      <c r="AL698" s="45">
        <f ca="1">IF(AK698="Ні",AG698,IF(AK698="Так, верхній",AF698*Параметри!$K$72,AF698*Параметри!$K$73))</f>
        <v>24.507345878791035</v>
      </c>
      <c r="AM698">
        <f>'Дані з ДІСО'!AL698+'Дані з ДІСО'!AN698</f>
        <v>32</v>
      </c>
      <c r="AN698">
        <f>IF(AM698=0,0,'Дані з ДІСО'!AN698/AM698)</f>
        <v>0</v>
      </c>
      <c r="AO698" s="31">
        <f>AM698*(1+0.25*AN698)*Параметри!$K$50</f>
        <v>6126.5455525120005</v>
      </c>
      <c r="AP698" s="31">
        <f>ROUNDUP(('Дані з ДІСО'!AU698+'Дані з ДІСО'!AW698)/Параметри!$K$28,0)</f>
        <v>0</v>
      </c>
      <c r="AQ698" s="54">
        <f>AP698*Параметри!$M$35/18</f>
        <v>0</v>
      </c>
      <c r="AR698" s="31">
        <f>IF(AP698=0,0,'Дані з ДІСО'!AW698/SUM('Дані з ДІСО'!AU698,'Дані з ДІСО'!AW698))</f>
        <v>0</v>
      </c>
      <c r="AS698" s="31">
        <f>(1+0.25*AR698)*AQ698*Параметри!$K$48</f>
        <v>0</v>
      </c>
      <c r="AT698">
        <f>ROUNDUP(('Дані з ДІСО'!AE698+'Дані не з ДІСО'!E698+'Дані не з ДІСО'!G698)/Параметри!$K$64,0)</f>
        <v>0</v>
      </c>
      <c r="AU698">
        <f t="shared" si="124"/>
        <v>0</v>
      </c>
      <c r="AV698">
        <f>IF(AT698=0,0,('Дані з ДІСО'!AH698+'Дані не з ДІСО'!G698)/('Дані з ДІСО'!AE698+'Дані не з ДІСО'!E698+'Дані не з ДІСО'!G698))</f>
        <v>0</v>
      </c>
      <c r="AW698" s="31">
        <f>AU698*(1+0.25*AV698)*Параметри!$K$48</f>
        <v>0</v>
      </c>
      <c r="AX698">
        <f>ROUNDUP('Дані з ДІСО'!AF698/Параметри!$K$65,0)</f>
        <v>0</v>
      </c>
      <c r="AY698">
        <f t="shared" si="125"/>
        <v>0</v>
      </c>
      <c r="AZ698">
        <f>IF(AX698=0,0,'Дані з ДІСО'!AI698/'Дані з ДІСО'!AF698)</f>
        <v>0</v>
      </c>
      <c r="BA698" s="31">
        <f>AY698*(1+0.25*AZ698)*Параметри!$K$48</f>
        <v>0</v>
      </c>
      <c r="BB698">
        <f>ROUNDUP('Дані з ДІСО'!AR698/Параметри!$K$29,0)</f>
        <v>0</v>
      </c>
      <c r="BC698">
        <f>ROUNDUP('Дані з ДІСО'!AS698/Параметри!$K$29,0)</f>
        <v>0</v>
      </c>
      <c r="BD698">
        <f>ROUNDUP('Дані з ДІСО'!AT698/Параметри!$K$29,0)</f>
        <v>0</v>
      </c>
      <c r="BE698" s="54">
        <f>(BB698*Параметри!$K$32+BC698*Параметри!$L$32+BD698*Параметри!$M$32)/18</f>
        <v>0</v>
      </c>
      <c r="BF698" s="31">
        <f>(BE698*Параметри!$K$48+SUM('Дані з ДІСО'!AR698:AT698)*IF(Параметри!$R$37="RNK",Параметри!$K$45,Параметри!$R$47)*Параметри!$K$20/1000)*Параметри!$K$69</f>
        <v>0</v>
      </c>
      <c r="BG698">
        <f>ROUNDUP(('Дані не з ДІСО'!I698+'Дані не з ДІСО'!K698)/Параметри!$K$26,0)</f>
        <v>0</v>
      </c>
      <c r="BH698" s="31">
        <f>BG698*Параметри!$M$36/18</f>
        <v>0</v>
      </c>
      <c r="BI698">
        <f>IF(BG698=0,0,'Дані не з ДІСО'!K698/('Дані не з ДІСО'!I698+'Дані не з ДІСО'!K698))</f>
        <v>0</v>
      </c>
      <c r="BJ698" s="31">
        <f>(1+0.25*BI698)*BH698*Параметри!$K$48</f>
        <v>0</v>
      </c>
      <c r="BK698">
        <f>ROUNDUP('Дані не з ДІСО'!M698/Параметри!$K$27,0)</f>
        <v>0</v>
      </c>
      <c r="BL698">
        <f>BK698*Параметри!$M$37/18</f>
        <v>0</v>
      </c>
      <c r="BM698" s="31">
        <f>BL698*Параметри!$K$48</f>
        <v>0</v>
      </c>
      <c r="BN698" s="31">
        <f>'Дані не з ДІСО'!N698*(7*Параметри!$K$50+Параметри!$K$49)</f>
        <v>0</v>
      </c>
      <c r="BO698">
        <f>ROUNDUP('Дані з ДІСО'!V698/Параметри!$K$25,0)</f>
        <v>0</v>
      </c>
      <c r="BP698">
        <f>ROUNDUP('Дані з ДІСО'!W698/Параметри!$K$25,0)</f>
        <v>0</v>
      </c>
      <c r="BQ698">
        <f>ROUNDUP('Дані з ДІСО'!X698/Параметри!$K$25,0)</f>
        <v>0</v>
      </c>
      <c r="BR698">
        <f>(BO698*Параметри!$K$34+BP698*Параметри!$L$34+BQ698*Параметри!$M$34)/18</f>
        <v>0</v>
      </c>
      <c r="BS698">
        <f>IF(J698=0,0,'Дані з ДІСО'!AC698/J698)</f>
        <v>0</v>
      </c>
      <c r="BT698" s="31">
        <f>(1+0.25*BS698)*BR698*Параметри!$K$48</f>
        <v>0</v>
      </c>
      <c r="BU698" s="31">
        <f ca="1">BT698*'Коефіцієнти АТО'!U698</f>
        <v>0</v>
      </c>
      <c r="BV698" s="31">
        <f>J698*(1+0.25*BS698)*Параметри!$K$61*Параметри!$K$20/1000</f>
        <v>0</v>
      </c>
      <c r="BW698" s="31">
        <f>(1+0.25*BS698)*J698*'Коефіцієнти АТО'!S698*Параметри!$K$20/1000</f>
        <v>0</v>
      </c>
      <c r="BX698" s="31">
        <f t="shared" ca="1" si="126"/>
        <v>0</v>
      </c>
      <c r="BY698">
        <f>ROUNDUP('Дані з ДІСО'!AG698/Параметри!$K$66,0)</f>
        <v>0</v>
      </c>
      <c r="BZ698">
        <f t="shared" si="127"/>
        <v>0</v>
      </c>
      <c r="CA698">
        <f>IF('Дані з ДІСО'!AG698=0,0,'Дані з ДІСО'!AJ698/'Дані з ДІСО'!AG698)</f>
        <v>0</v>
      </c>
      <c r="CB698" s="31">
        <f>BZ698*(1+0.25*CA698)*Параметри!$K$48</f>
        <v>0</v>
      </c>
      <c r="CC698" s="31">
        <f t="shared" ca="1" si="128"/>
        <v>130354.3</v>
      </c>
      <c r="CD698" s="31">
        <f t="shared" si="129"/>
        <v>0</v>
      </c>
      <c r="CE698" s="31">
        <f t="shared" si="130"/>
        <v>0</v>
      </c>
      <c r="CF698" s="31">
        <f t="shared" si="131"/>
        <v>0</v>
      </c>
    </row>
    <row r="699" spans="1:84" x14ac:dyDescent="0.25">
      <c r="A699" s="9">
        <v>698</v>
      </c>
      <c r="B699" s="9" t="s">
        <v>4354</v>
      </c>
      <c r="C699" s="9" t="s">
        <v>4354</v>
      </c>
      <c r="D699" s="9" t="s">
        <v>2983</v>
      </c>
      <c r="E699" s="9" t="s">
        <v>28</v>
      </c>
      <c r="F699" s="9" t="s">
        <v>3699</v>
      </c>
      <c r="G699" s="9" t="s">
        <v>1427</v>
      </c>
      <c r="H699" s="31">
        <f>SUM('Дані з ДІСО'!J699:L699)</f>
        <v>1159</v>
      </c>
      <c r="I699" s="31">
        <f>SUM('Дані з ДІСО'!P699:R699)</f>
        <v>0</v>
      </c>
      <c r="J699" s="31">
        <f>SUM('Дані з ДІСО'!V699:X699)</f>
        <v>0</v>
      </c>
      <c r="K699">
        <f ca="1">ROUNDUP('Дані з ДІСО'!J699/'Коефіцієнти АТО'!$R699,0)</f>
        <v>29</v>
      </c>
      <c r="L699">
        <f ca="1">ROUNDUP('Дані з ДІСО'!K699/'Коефіцієнти АТО'!$R699,0)</f>
        <v>38</v>
      </c>
      <c r="M699">
        <f ca="1">ROUNDUP('Дані з ДІСО'!L699/'Коефіцієнти АТО'!$R699,0)</f>
        <v>9</v>
      </c>
      <c r="N699" s="28">
        <f ca="1">(K699*Параметри!$K$32+L699*Параметри!$L$32+M699*Параметри!$M$32)/18</f>
        <v>131.05555555555554</v>
      </c>
      <c r="O699" s="41">
        <f>'Дані з ДІСО'!Y699/H699</f>
        <v>4.7454702329594478E-2</v>
      </c>
      <c r="P699" s="31">
        <f ca="1">(1+0.25*O699)*N699*Параметри!$K$48</f>
        <v>27066.533565578033</v>
      </c>
      <c r="Q699" s="31">
        <f ca="1">P699*'Коефіцієнти АТО'!T699</f>
        <v>460.13107061482657</v>
      </c>
      <c r="R699" s="31">
        <f>H699*(1+0.25*O699)*Параметри!$K$61*Параметри!$K$20/1000</f>
        <v>0</v>
      </c>
      <c r="S699" s="31">
        <f>H699*(1+0.25*O699)*'Коефіцієнти АТО'!S699*Параметри!$K$20/1000</f>
        <v>6044.5705812372235</v>
      </c>
      <c r="T699" s="31">
        <f t="shared" ca="1" si="121"/>
        <v>33571.235217430083</v>
      </c>
      <c r="U699" s="31">
        <f t="shared" ca="1" si="120"/>
        <v>36390.056892004497</v>
      </c>
      <c r="V699">
        <f>ROUNDUP('Дані з ДІСО'!P699/Параметри!$K$24,0)</f>
        <v>0</v>
      </c>
      <c r="W699">
        <f>ROUNDUP('Дані з ДІСО'!Q699/Параметри!$K$24,0)</f>
        <v>0</v>
      </c>
      <c r="X699">
        <f>ROUNDUP('Дані з ДІСО'!R699/Параметри!$K$24,0)</f>
        <v>0</v>
      </c>
      <c r="Y699" s="28">
        <f>(V699*Параметри!$K$33+W699*Параметри!$L$33+X699*Параметри!$M$33)/18</f>
        <v>0</v>
      </c>
      <c r="Z699" s="41">
        <f>IF(I699=0,0,'Дані з ДІСО'!AA699/I699)</f>
        <v>0</v>
      </c>
      <c r="AA699" s="31">
        <f>(1+0.25*Z699)*Y699*Параметри!$K$48</f>
        <v>0</v>
      </c>
      <c r="AB699" s="31">
        <f ca="1">AA699*'Коефіцієнти АТО'!U699</f>
        <v>0</v>
      </c>
      <c r="AC699" s="31">
        <f>I699*(1+0.25*Z699)*Параметри!$K$61*Параметри!$K$20/1000</f>
        <v>0</v>
      </c>
      <c r="AD699" s="31">
        <f>(1+0.25*Z699)*I699*'Коефіцієнти АТО'!S699*Параметри!$K$20/1000</f>
        <v>0</v>
      </c>
      <c r="AE699" s="31">
        <f t="shared" ca="1" si="122"/>
        <v>0</v>
      </c>
      <c r="AF699" s="45">
        <v>31.397805773946935</v>
      </c>
      <c r="AG699" s="45">
        <f ca="1">T699/SUM('Дані з ДІСО'!J699:L699)</f>
        <v>28.965690437817155</v>
      </c>
      <c r="AH699">
        <f ca="1">'Коефіцієнти АТО'!R699</f>
        <v>15.5</v>
      </c>
      <c r="AI699">
        <v>13</v>
      </c>
      <c r="AJ699" s="44">
        <f t="shared" ca="1" si="123"/>
        <v>0.92253868459343469</v>
      </c>
      <c r="AK699" t="str">
        <f ca="1">IF(OR(B699="Область",B699="Київ"),"Ні",IF(AJ699&gt;Параметри!$K$72,"Так, верхній",IF(AJ699&lt;Параметри!$K$73,"Так, нижній","Ні")))</f>
        <v>Так, нижній</v>
      </c>
      <c r="AL699" s="45">
        <f ca="1">IF(AK699="Ні",AG699,IF(AK699="Так, верхній",AF699*Параметри!$K$72,AF699*Параметри!$K$73))</f>
        <v>31.397805773946935</v>
      </c>
      <c r="AM699">
        <f>'Дані з ДІСО'!AL699+'Дані з ДІСО'!AN699</f>
        <v>2</v>
      </c>
      <c r="AN699">
        <f>IF(AM699=0,0,'Дані з ДІСО'!AN699/AM699)</f>
        <v>0</v>
      </c>
      <c r="AO699" s="31">
        <f>AM699*(1+0.25*AN699)*Параметри!$K$50</f>
        <v>382.90909703200003</v>
      </c>
      <c r="AP699" s="31">
        <f>ROUNDUP(('Дані з ДІСО'!AU699+'Дані з ДІСО'!AW699)/Параметри!$K$28,0)</f>
        <v>0</v>
      </c>
      <c r="AQ699" s="54">
        <f>AP699*Параметри!$M$35/18</f>
        <v>0</v>
      </c>
      <c r="AR699" s="31">
        <f>IF(AP699=0,0,'Дані з ДІСО'!AW699/SUM('Дані з ДІСО'!AU699,'Дані з ДІСО'!AW699))</f>
        <v>0</v>
      </c>
      <c r="AS699" s="31">
        <f>(1+0.25*AR699)*AQ699*Параметри!$K$48</f>
        <v>0</v>
      </c>
      <c r="AT699">
        <f>ROUNDUP(('Дані з ДІСО'!AE699+'Дані не з ДІСО'!E699+'Дані не з ДІСО'!G699)/Параметри!$K$64,0)</f>
        <v>0</v>
      </c>
      <c r="AU699">
        <f t="shared" si="124"/>
        <v>0</v>
      </c>
      <c r="AV699">
        <f>IF(AT699=0,0,('Дані з ДІСО'!AH699+'Дані не з ДІСО'!G699)/('Дані з ДІСО'!AE699+'Дані не з ДІСО'!E699+'Дані не з ДІСО'!G699))</f>
        <v>0</v>
      </c>
      <c r="AW699" s="31">
        <f>AU699*(1+0.25*AV699)*Параметри!$K$48</f>
        <v>0</v>
      </c>
      <c r="AX699">
        <f>ROUNDUP('Дані з ДІСО'!AF699/Параметри!$K$65,0)</f>
        <v>0</v>
      </c>
      <c r="AY699">
        <f t="shared" si="125"/>
        <v>0</v>
      </c>
      <c r="AZ699">
        <f>IF(AX699=0,0,'Дані з ДІСО'!AI699/'Дані з ДІСО'!AF699)</f>
        <v>0</v>
      </c>
      <c r="BA699" s="31">
        <f>AY699*(1+0.25*AZ699)*Параметри!$K$48</f>
        <v>0</v>
      </c>
      <c r="BB699">
        <f>ROUNDUP('Дані з ДІСО'!AR699/Параметри!$K$29,0)</f>
        <v>0</v>
      </c>
      <c r="BC699">
        <f>ROUNDUP('Дані з ДІСО'!AS699/Параметри!$K$29,0)</f>
        <v>0</v>
      </c>
      <c r="BD699">
        <f>ROUNDUP('Дані з ДІСО'!AT699/Параметри!$K$29,0)</f>
        <v>0</v>
      </c>
      <c r="BE699" s="54">
        <f>(BB699*Параметри!$K$32+BC699*Параметри!$L$32+BD699*Параметри!$M$32)/18</f>
        <v>0</v>
      </c>
      <c r="BF699" s="31">
        <f>(BE699*Параметри!$K$48+SUM('Дані з ДІСО'!AR699:AT699)*IF(Параметри!$R$37="RNK",Параметри!$K$45,Параметри!$R$47)*Параметри!$K$20/1000)*Параметри!$K$69</f>
        <v>0</v>
      </c>
      <c r="BG699">
        <f>ROUNDUP(('Дані не з ДІСО'!I699+'Дані не з ДІСО'!K699)/Параметри!$K$26,0)</f>
        <v>0</v>
      </c>
      <c r="BH699" s="31">
        <f>BG699*Параметри!$M$36/18</f>
        <v>0</v>
      </c>
      <c r="BI699">
        <f>IF(BG699=0,0,'Дані не з ДІСО'!K699/('Дані не з ДІСО'!I699+'Дані не з ДІСО'!K699))</f>
        <v>0</v>
      </c>
      <c r="BJ699" s="31">
        <f>(1+0.25*BI699)*BH699*Параметри!$K$48</f>
        <v>0</v>
      </c>
      <c r="BK699">
        <f>ROUNDUP('Дані не з ДІСО'!M699/Параметри!$K$27,0)</f>
        <v>0</v>
      </c>
      <c r="BL699">
        <f>BK699*Параметри!$M$37/18</f>
        <v>0</v>
      </c>
      <c r="BM699" s="31">
        <f>BL699*Параметри!$K$48</f>
        <v>0</v>
      </c>
      <c r="BN699" s="31">
        <f>'Дані не з ДІСО'!N699*(7*Параметри!$K$50+Параметри!$K$49)</f>
        <v>0</v>
      </c>
      <c r="BO699">
        <f>ROUNDUP('Дані з ДІСО'!V699/Параметри!$K$25,0)</f>
        <v>0</v>
      </c>
      <c r="BP699">
        <f>ROUNDUP('Дані з ДІСО'!W699/Параметри!$K$25,0)</f>
        <v>0</v>
      </c>
      <c r="BQ699">
        <f>ROUNDUP('Дані з ДІСО'!X699/Параметри!$K$25,0)</f>
        <v>0</v>
      </c>
      <c r="BR699">
        <f>(BO699*Параметри!$K$34+BP699*Параметри!$L$34+BQ699*Параметри!$M$34)/18</f>
        <v>0</v>
      </c>
      <c r="BS699">
        <f>IF(J699=0,0,'Дані з ДІСО'!AC699/J699)</f>
        <v>0</v>
      </c>
      <c r="BT699" s="31">
        <f>(1+0.25*BS699)*BR699*Параметри!$K$48</f>
        <v>0</v>
      </c>
      <c r="BU699" s="31">
        <f ca="1">BT699*'Коефіцієнти АТО'!U699</f>
        <v>0</v>
      </c>
      <c r="BV699" s="31">
        <f>J699*(1+0.25*BS699)*Параметри!$K$61*Параметри!$K$20/1000</f>
        <v>0</v>
      </c>
      <c r="BW699" s="31">
        <f>(1+0.25*BS699)*J699*'Коефіцієнти АТО'!S699*Параметри!$K$20/1000</f>
        <v>0</v>
      </c>
      <c r="BX699" s="31">
        <f t="shared" ca="1" si="126"/>
        <v>0</v>
      </c>
      <c r="BY699">
        <f>ROUNDUP('Дані з ДІСО'!AG699/Параметри!$K$66,0)</f>
        <v>0</v>
      </c>
      <c r="BZ699">
        <f t="shared" si="127"/>
        <v>0</v>
      </c>
      <c r="CA699">
        <f>IF('Дані з ДІСО'!AG699=0,0,'Дані з ДІСО'!AJ699/'Дані з ДІСО'!AG699)</f>
        <v>0</v>
      </c>
      <c r="CB699" s="31">
        <f>BZ699*(1+0.25*CA699)*Параметри!$K$48</f>
        <v>0</v>
      </c>
      <c r="CC699" s="31">
        <f t="shared" ca="1" si="128"/>
        <v>36773</v>
      </c>
      <c r="CD699" s="31">
        <f t="shared" si="129"/>
        <v>0</v>
      </c>
      <c r="CE699" s="31">
        <f t="shared" si="130"/>
        <v>0</v>
      </c>
      <c r="CF699" s="31">
        <f t="shared" si="131"/>
        <v>0</v>
      </c>
    </row>
    <row r="700" spans="1:84" x14ac:dyDescent="0.25">
      <c r="A700" s="9">
        <v>699</v>
      </c>
      <c r="B700" s="9" t="s">
        <v>2951</v>
      </c>
      <c r="C700" s="9" t="s">
        <v>4353</v>
      </c>
      <c r="D700" s="9" t="s">
        <v>2983</v>
      </c>
      <c r="E700" s="9" t="s">
        <v>25</v>
      </c>
      <c r="F700" s="9" t="s">
        <v>3700</v>
      </c>
      <c r="G700" s="9" t="s">
        <v>1429</v>
      </c>
      <c r="H700" s="31">
        <f>SUM('Дані з ДІСО'!J700:L700)</f>
        <v>1559</v>
      </c>
      <c r="I700" s="31">
        <f>SUM('Дані з ДІСО'!P700:R700)</f>
        <v>0</v>
      </c>
      <c r="J700" s="31">
        <f>SUM('Дані з ДІСО'!V700:X700)</f>
        <v>0</v>
      </c>
      <c r="K700">
        <f ca="1">ROUNDUP('Дані з ДІСО'!J700/'Коефіцієнти АТО'!$R700,0)</f>
        <v>42</v>
      </c>
      <c r="L700">
        <f ca="1">ROUNDUP('Дані з ДІСО'!K700/'Коефіцієнти АТО'!$R700,0)</f>
        <v>54</v>
      </c>
      <c r="M700">
        <f ca="1">ROUNDUP('Дані з ДІСО'!L700/'Коефіцієнти АТО'!$R700,0)</f>
        <v>13</v>
      </c>
      <c r="N700" s="28">
        <f ca="1">(K700*Параметри!$K$32+L700*Параметри!$L$32+M700*Параметри!$M$32)/18</f>
        <v>187.77777777777777</v>
      </c>
      <c r="O700" s="41">
        <f>'Дані з ДІСО'!Y700/H700</f>
        <v>3.9769082745349585E-2</v>
      </c>
      <c r="P700" s="31">
        <f ca="1">(1+0.25*O700)*N700*Параметри!$K$48</f>
        <v>38707.573077295499</v>
      </c>
      <c r="Q700" s="31">
        <f ca="1">P700*'Коефіцієнти АТО'!T700</f>
        <v>658.02874231402359</v>
      </c>
      <c r="R700" s="31">
        <f>H700*(1+0.25*O700)*Параметри!$K$61*Параметри!$K$20/1000</f>
        <v>0</v>
      </c>
      <c r="S700" s="31">
        <f>H700*(1+0.25*O700)*'Коефіцієнти АТО'!S700*Параметри!$K$20/1000</f>
        <v>7303.7380022530006</v>
      </c>
      <c r="T700" s="31">
        <f t="shared" ca="1" si="121"/>
        <v>46669.339821862523</v>
      </c>
      <c r="U700" s="31">
        <f t="shared" ca="1" si="120"/>
        <v>46669.339821862523</v>
      </c>
      <c r="V700">
        <f>ROUNDUP('Дані з ДІСО'!P700/Параметри!$K$24,0)</f>
        <v>0</v>
      </c>
      <c r="W700">
        <f>ROUNDUP('Дані з ДІСО'!Q700/Параметри!$K$24,0)</f>
        <v>0</v>
      </c>
      <c r="X700">
        <f>ROUNDUP('Дані з ДІСО'!R700/Параметри!$K$24,0)</f>
        <v>0</v>
      </c>
      <c r="Y700" s="28">
        <f>(V700*Параметри!$K$33+W700*Параметри!$L$33+X700*Параметри!$M$33)/18</f>
        <v>0</v>
      </c>
      <c r="Z700" s="41">
        <f>IF(I700=0,0,'Дані з ДІСО'!AA700/I700)</f>
        <v>0</v>
      </c>
      <c r="AA700" s="31">
        <f>(1+0.25*Z700)*Y700*Параметри!$K$48</f>
        <v>0</v>
      </c>
      <c r="AB700" s="31">
        <f ca="1">AA700*'Коефіцієнти АТО'!U700</f>
        <v>0</v>
      </c>
      <c r="AC700" s="31">
        <f>I700*(1+0.25*Z700)*Параметри!$K$61*Параметри!$K$20/1000</f>
        <v>0</v>
      </c>
      <c r="AD700" s="31">
        <f>(1+0.25*Z700)*I700*'Коефіцієнти АТО'!S700*Параметри!$K$20/1000</f>
        <v>0</v>
      </c>
      <c r="AE700" s="31">
        <f t="shared" ca="1" si="122"/>
        <v>0</v>
      </c>
      <c r="AF700" s="45">
        <v>28.892722745791986</v>
      </c>
      <c r="AG700" s="45">
        <f ca="1">T700/SUM('Дані з ДІСО'!J700:L700)</f>
        <v>29.935432855588534</v>
      </c>
      <c r="AH700">
        <f ca="1">'Коефіцієнти АТО'!R700</f>
        <v>14.5</v>
      </c>
      <c r="AI700">
        <v>14</v>
      </c>
      <c r="AJ700" s="44">
        <f t="shared" ca="1" si="123"/>
        <v>1.0360890221032704</v>
      </c>
      <c r="AK700" t="str">
        <f ca="1">IF(OR(B700="Область",B700="Київ"),"Ні",IF(AJ700&gt;Параметри!$K$72,"Так, верхній",IF(AJ700&lt;Параметри!$K$73,"Так, нижній","Ні")))</f>
        <v>Ні</v>
      </c>
      <c r="AL700" s="45">
        <f ca="1">IF(AK700="Ні",AG700,IF(AK700="Так, верхній",AF700*Параметри!$K$72,AF700*Параметри!$K$73))</f>
        <v>29.935432855588534</v>
      </c>
      <c r="AM700">
        <f>'Дані з ДІСО'!AL700+'Дані з ДІСО'!AN700</f>
        <v>6</v>
      </c>
      <c r="AN700">
        <f>IF(AM700=0,0,'Дані з ДІСО'!AN700/AM700)</f>
        <v>0</v>
      </c>
      <c r="AO700" s="31">
        <f>AM700*(1+0.25*AN700)*Параметри!$K$50</f>
        <v>1148.727291096</v>
      </c>
      <c r="AP700" s="31">
        <f>ROUNDUP(('Дані з ДІСО'!AU700+'Дані з ДІСО'!AW700)/Параметри!$K$28,0)</f>
        <v>0</v>
      </c>
      <c r="AQ700" s="54">
        <f>AP700*Параметри!$M$35/18</f>
        <v>0</v>
      </c>
      <c r="AR700" s="31">
        <f>IF(AP700=0,0,'Дані з ДІСО'!AW700/SUM('Дані з ДІСО'!AU700,'Дані з ДІСО'!AW700))</f>
        <v>0</v>
      </c>
      <c r="AS700" s="31">
        <f>(1+0.25*AR700)*AQ700*Параметри!$K$48</f>
        <v>0</v>
      </c>
      <c r="AT700">
        <f>ROUNDUP(('Дані з ДІСО'!AE700+'Дані не з ДІСО'!E700+'Дані не з ДІСО'!G700)/Параметри!$K$64,0)</f>
        <v>0</v>
      </c>
      <c r="AU700">
        <f t="shared" si="124"/>
        <v>0</v>
      </c>
      <c r="AV700">
        <f>IF(AT700=0,0,('Дані з ДІСО'!AH700+'Дані не з ДІСО'!G700)/('Дані з ДІСО'!AE700+'Дані не з ДІСО'!E700+'Дані не з ДІСО'!G700))</f>
        <v>0</v>
      </c>
      <c r="AW700" s="31">
        <f>AU700*(1+0.25*AV700)*Параметри!$K$48</f>
        <v>0</v>
      </c>
      <c r="AX700">
        <f>ROUNDUP('Дані з ДІСО'!AF700/Параметри!$K$65,0)</f>
        <v>0</v>
      </c>
      <c r="AY700">
        <f t="shared" si="125"/>
        <v>0</v>
      </c>
      <c r="AZ700">
        <f>IF(AX700=0,0,'Дані з ДІСО'!AI700/'Дані з ДІСО'!AF700)</f>
        <v>0</v>
      </c>
      <c r="BA700" s="31">
        <f>AY700*(1+0.25*AZ700)*Параметри!$K$48</f>
        <v>0</v>
      </c>
      <c r="BB700">
        <f>ROUNDUP('Дані з ДІСО'!AR700/Параметри!$K$29,0)</f>
        <v>0</v>
      </c>
      <c r="BC700">
        <f>ROUNDUP('Дані з ДІСО'!AS700/Параметри!$K$29,0)</f>
        <v>0</v>
      </c>
      <c r="BD700">
        <f>ROUNDUP('Дані з ДІСО'!AT700/Параметри!$K$29,0)</f>
        <v>0</v>
      </c>
      <c r="BE700" s="54">
        <f>(BB700*Параметри!$K$32+BC700*Параметри!$L$32+BD700*Параметри!$M$32)/18</f>
        <v>0</v>
      </c>
      <c r="BF700" s="31">
        <f>(BE700*Параметри!$K$48+SUM('Дані з ДІСО'!AR700:AT700)*IF(Параметри!$R$37="RNK",Параметри!$K$45,Параметри!$R$47)*Параметри!$K$20/1000)*Параметри!$K$69</f>
        <v>0</v>
      </c>
      <c r="BG700">
        <f>ROUNDUP(('Дані не з ДІСО'!I700+'Дані не з ДІСО'!K700)/Параметри!$K$26,0)</f>
        <v>0</v>
      </c>
      <c r="BH700" s="31">
        <f>BG700*Параметри!$M$36/18</f>
        <v>0</v>
      </c>
      <c r="BI700">
        <f>IF(BG700=0,0,'Дані не з ДІСО'!K700/('Дані не з ДІСО'!I700+'Дані не з ДІСО'!K700))</f>
        <v>0</v>
      </c>
      <c r="BJ700" s="31">
        <f>(1+0.25*BI700)*BH700*Параметри!$K$48</f>
        <v>0</v>
      </c>
      <c r="BK700">
        <f>ROUNDUP('Дані не з ДІСО'!M700/Параметри!$K$27,0)</f>
        <v>0</v>
      </c>
      <c r="BL700">
        <f>BK700*Параметри!$M$37/18</f>
        <v>0</v>
      </c>
      <c r="BM700" s="31">
        <f>BL700*Параметри!$K$48</f>
        <v>0</v>
      </c>
      <c r="BN700" s="31">
        <f>'Дані не з ДІСО'!N700*(7*Параметри!$K$50+Параметри!$K$49)</f>
        <v>0</v>
      </c>
      <c r="BO700">
        <f>ROUNDUP('Дані з ДІСО'!V700/Параметри!$K$25,0)</f>
        <v>0</v>
      </c>
      <c r="BP700">
        <f>ROUNDUP('Дані з ДІСО'!W700/Параметри!$K$25,0)</f>
        <v>0</v>
      </c>
      <c r="BQ700">
        <f>ROUNDUP('Дані з ДІСО'!X700/Параметри!$K$25,0)</f>
        <v>0</v>
      </c>
      <c r="BR700">
        <f>(BO700*Параметри!$K$34+BP700*Параметри!$L$34+BQ700*Параметри!$M$34)/18</f>
        <v>0</v>
      </c>
      <c r="BS700">
        <f>IF(J700=0,0,'Дані з ДІСО'!AC700/J700)</f>
        <v>0</v>
      </c>
      <c r="BT700" s="31">
        <f>(1+0.25*BS700)*BR700*Параметри!$K$48</f>
        <v>0</v>
      </c>
      <c r="BU700" s="31">
        <f ca="1">BT700*'Коефіцієнти АТО'!U700</f>
        <v>0</v>
      </c>
      <c r="BV700" s="31">
        <f>J700*(1+0.25*BS700)*Параметри!$K$61*Параметри!$K$20/1000</f>
        <v>0</v>
      </c>
      <c r="BW700" s="31">
        <f>(1+0.25*BS700)*J700*'Коефіцієнти АТО'!S700*Параметри!$K$20/1000</f>
        <v>0</v>
      </c>
      <c r="BX700" s="31">
        <f t="shared" ca="1" si="126"/>
        <v>0</v>
      </c>
      <c r="BY700">
        <f>ROUNDUP('Дані з ДІСО'!AG700/Параметри!$K$66,0)</f>
        <v>0</v>
      </c>
      <c r="BZ700">
        <f t="shared" si="127"/>
        <v>0</v>
      </c>
      <c r="CA700">
        <f>IF('Дані з ДІСО'!AG700=0,0,'Дані з ДІСО'!AJ700/'Дані з ДІСО'!AG700)</f>
        <v>0</v>
      </c>
      <c r="CB700" s="31">
        <f>BZ700*(1+0.25*CA700)*Параметри!$K$48</f>
        <v>0</v>
      </c>
      <c r="CC700" s="31">
        <f t="shared" ca="1" si="128"/>
        <v>47818.1</v>
      </c>
      <c r="CD700" s="31">
        <f t="shared" si="129"/>
        <v>0</v>
      </c>
      <c r="CE700" s="31">
        <f t="shared" si="130"/>
        <v>0</v>
      </c>
      <c r="CF700" s="31">
        <f t="shared" si="131"/>
        <v>0</v>
      </c>
    </row>
    <row r="701" spans="1:84" x14ac:dyDescent="0.25">
      <c r="A701" s="9">
        <v>700</v>
      </c>
      <c r="B701" s="9" t="s">
        <v>4355</v>
      </c>
      <c r="C701" s="9" t="s">
        <v>4355</v>
      </c>
      <c r="D701" s="9" t="s">
        <v>2983</v>
      </c>
      <c r="E701" s="9" t="s">
        <v>33</v>
      </c>
      <c r="F701" s="9" t="s">
        <v>3701</v>
      </c>
      <c r="G701" s="9" t="s">
        <v>1431</v>
      </c>
      <c r="H701" s="31">
        <f>SUM('Дані з ДІСО'!J701:L701)</f>
        <v>1895</v>
      </c>
      <c r="I701" s="31">
        <f>SUM('Дані з ДІСО'!P701:R701)</f>
        <v>0</v>
      </c>
      <c r="J701" s="31">
        <f>SUM('Дані з ДІСО'!V701:X701)</f>
        <v>0</v>
      </c>
      <c r="K701">
        <f ca="1">ROUNDUP('Дані з ДІСО'!J701/'Коефіцієнти АТО'!$R701,0)</f>
        <v>50</v>
      </c>
      <c r="L701">
        <f ca="1">ROUNDUP('Дані з ДІСО'!K701/'Коефіцієнти АТО'!$R701,0)</f>
        <v>57</v>
      </c>
      <c r="M701">
        <f ca="1">ROUNDUP('Дані з ДІСО'!L701/'Коефіцієнти АТО'!$R701,0)</f>
        <v>16</v>
      </c>
      <c r="N701" s="28">
        <f ca="1">(K701*Параметри!$K$32+L701*Параметри!$L$32+M701*Параметри!$M$32)/18</f>
        <v>210.88888888888889</v>
      </c>
      <c r="O701" s="41">
        <f>'Дані з ДІСО'!Y701/H701</f>
        <v>0</v>
      </c>
      <c r="P701" s="31">
        <f ca="1">(1+0.25*O701)*N701*Параметри!$K$48</f>
        <v>43043.630644236451</v>
      </c>
      <c r="Q701" s="31">
        <f ca="1">P701*'Коефіцієнти АТО'!T701</f>
        <v>731.7417209520197</v>
      </c>
      <c r="R701" s="31">
        <f>H701*(1+0.25*O701)*Параметри!$K$61*Параметри!$K$20/1000</f>
        <v>0</v>
      </c>
      <c r="S701" s="31">
        <f>H701*(1+0.25*O701)*'Коефіцієнти АТО'!S701*Параметри!$K$20/1000</f>
        <v>9767.1807729222237</v>
      </c>
      <c r="T701" s="31">
        <f t="shared" ca="1" si="121"/>
        <v>53542.553138110699</v>
      </c>
      <c r="U701" s="31">
        <f t="shared" ca="1" si="120"/>
        <v>54139.313341865207</v>
      </c>
      <c r="V701">
        <f>ROUNDUP('Дані з ДІСО'!P701/Параметри!$K$24,0)</f>
        <v>0</v>
      </c>
      <c r="W701">
        <f>ROUNDUP('Дані з ДІСО'!Q701/Параметри!$K$24,0)</f>
        <v>0</v>
      </c>
      <c r="X701">
        <f>ROUNDUP('Дані з ДІСО'!R701/Параметри!$K$24,0)</f>
        <v>0</v>
      </c>
      <c r="Y701" s="28">
        <f>(V701*Параметри!$K$33+W701*Параметри!$L$33+X701*Параметри!$M$33)/18</f>
        <v>0</v>
      </c>
      <c r="Z701" s="41">
        <f>IF(I701=0,0,'Дані з ДІСО'!AA701/I701)</f>
        <v>0</v>
      </c>
      <c r="AA701" s="31">
        <f>(1+0.25*Z701)*Y701*Параметри!$K$48</f>
        <v>0</v>
      </c>
      <c r="AB701" s="31">
        <f ca="1">AA701*'Коефіцієнти АТО'!U701</f>
        <v>0</v>
      </c>
      <c r="AC701" s="31">
        <f>I701*(1+0.25*Z701)*Параметри!$K$61*Параметри!$K$20/1000</f>
        <v>0</v>
      </c>
      <c r="AD701" s="31">
        <f>(1+0.25*Z701)*I701*'Коефіцієнти АТО'!S701*Параметри!$K$20/1000</f>
        <v>0</v>
      </c>
      <c r="AE701" s="31">
        <f t="shared" ca="1" si="122"/>
        <v>0</v>
      </c>
      <c r="AF701" s="45">
        <v>28.569558491749451</v>
      </c>
      <c r="AG701" s="45">
        <f ca="1">T701/SUM('Дані з ДІСО'!J701:L701)</f>
        <v>28.254645455467386</v>
      </c>
      <c r="AH701">
        <f ca="1">'Коефіцієнти АТО'!R701</f>
        <v>15.5</v>
      </c>
      <c r="AI701">
        <v>14</v>
      </c>
      <c r="AJ701" s="44">
        <f t="shared" ca="1" si="123"/>
        <v>0.98897732226513035</v>
      </c>
      <c r="AK701" t="str">
        <f ca="1">IF(OR(B701="Область",B701="Київ"),"Ні",IF(AJ701&gt;Параметри!$K$72,"Так, верхній",IF(AJ701&lt;Параметри!$K$73,"Так, нижній","Ні")))</f>
        <v>Так, нижній</v>
      </c>
      <c r="AL701" s="45">
        <f ca="1">IF(AK701="Ні",AG701,IF(AK701="Так, верхній",AF701*Параметри!$K$72,AF701*Параметри!$K$73))</f>
        <v>28.569558491749451</v>
      </c>
      <c r="AM701">
        <f>'Дані з ДІСО'!AL701+'Дані з ДІСО'!AN701</f>
        <v>11</v>
      </c>
      <c r="AN701">
        <f>IF(AM701=0,0,'Дані з ДІСО'!AN701/AM701)</f>
        <v>0</v>
      </c>
      <c r="AO701" s="31">
        <f>AM701*(1+0.25*AN701)*Параметри!$K$50</f>
        <v>2106.0000336760004</v>
      </c>
      <c r="AP701" s="31">
        <f>ROUNDUP(('Дані з ДІСО'!AU701+'Дані з ДІСО'!AW701)/Параметри!$K$28,0)</f>
        <v>0</v>
      </c>
      <c r="AQ701" s="54">
        <f>AP701*Параметри!$M$35/18</f>
        <v>0</v>
      </c>
      <c r="AR701" s="31">
        <f>IF(AP701=0,0,'Дані з ДІСО'!AW701/SUM('Дані з ДІСО'!AU701,'Дані з ДІСО'!AW701))</f>
        <v>0</v>
      </c>
      <c r="AS701" s="31">
        <f>(1+0.25*AR701)*AQ701*Параметри!$K$48</f>
        <v>0</v>
      </c>
      <c r="AT701">
        <f>ROUNDUP(('Дані з ДІСО'!AE701+'Дані не з ДІСО'!E701+'Дані не з ДІСО'!G701)/Параметри!$K$64,0)</f>
        <v>0</v>
      </c>
      <c r="AU701">
        <f t="shared" si="124"/>
        <v>0</v>
      </c>
      <c r="AV701">
        <f>IF(AT701=0,0,('Дані з ДІСО'!AH701+'Дані не з ДІСО'!G701)/('Дані з ДІСО'!AE701+'Дані не з ДІСО'!E701+'Дані не з ДІСО'!G701))</f>
        <v>0</v>
      </c>
      <c r="AW701" s="31">
        <f>AU701*(1+0.25*AV701)*Параметри!$K$48</f>
        <v>0</v>
      </c>
      <c r="AX701">
        <f>ROUNDUP('Дані з ДІСО'!AF701/Параметри!$K$65,0)</f>
        <v>0</v>
      </c>
      <c r="AY701">
        <f t="shared" si="125"/>
        <v>0</v>
      </c>
      <c r="AZ701">
        <f>IF(AX701=0,0,'Дані з ДІСО'!AI701/'Дані з ДІСО'!AF701)</f>
        <v>0</v>
      </c>
      <c r="BA701" s="31">
        <f>AY701*(1+0.25*AZ701)*Параметри!$K$48</f>
        <v>0</v>
      </c>
      <c r="BB701">
        <f>ROUNDUP('Дані з ДІСО'!AR701/Параметри!$K$29,0)</f>
        <v>0</v>
      </c>
      <c r="BC701">
        <f>ROUNDUP('Дані з ДІСО'!AS701/Параметри!$K$29,0)</f>
        <v>0</v>
      </c>
      <c r="BD701">
        <f>ROUNDUP('Дані з ДІСО'!AT701/Параметри!$K$29,0)</f>
        <v>0</v>
      </c>
      <c r="BE701" s="54">
        <f>(BB701*Параметри!$K$32+BC701*Параметри!$L$32+BD701*Параметри!$M$32)/18</f>
        <v>0</v>
      </c>
      <c r="BF701" s="31">
        <f>(BE701*Параметри!$K$48+SUM('Дані з ДІСО'!AR701:AT701)*IF(Параметри!$R$37="RNK",Параметри!$K$45,Параметри!$R$47)*Параметри!$K$20/1000)*Параметри!$K$69</f>
        <v>0</v>
      </c>
      <c r="BG701">
        <f>ROUNDUP(('Дані не з ДІСО'!I701+'Дані не з ДІСО'!K701)/Параметри!$K$26,0)</f>
        <v>0</v>
      </c>
      <c r="BH701" s="31">
        <f>BG701*Параметри!$M$36/18</f>
        <v>0</v>
      </c>
      <c r="BI701">
        <f>IF(BG701=0,0,'Дані не з ДІСО'!K701/('Дані не з ДІСО'!I701+'Дані не з ДІСО'!K701))</f>
        <v>0</v>
      </c>
      <c r="BJ701" s="31">
        <f>(1+0.25*BI701)*BH701*Параметри!$K$48</f>
        <v>0</v>
      </c>
      <c r="BK701">
        <f>ROUNDUP('Дані не з ДІСО'!M701/Параметри!$K$27,0)</f>
        <v>0</v>
      </c>
      <c r="BL701">
        <f>BK701*Параметри!$M$37/18</f>
        <v>0</v>
      </c>
      <c r="BM701" s="31">
        <f>BL701*Параметри!$K$48</f>
        <v>0</v>
      </c>
      <c r="BN701" s="31">
        <f>'Дані не з ДІСО'!N701*(7*Параметри!$K$50+Параметри!$K$49)</f>
        <v>0</v>
      </c>
      <c r="BO701">
        <f>ROUNDUP('Дані з ДІСО'!V701/Параметри!$K$25,0)</f>
        <v>0</v>
      </c>
      <c r="BP701">
        <f>ROUNDUP('Дані з ДІСО'!W701/Параметри!$K$25,0)</f>
        <v>0</v>
      </c>
      <c r="BQ701">
        <f>ROUNDUP('Дані з ДІСО'!X701/Параметри!$K$25,0)</f>
        <v>0</v>
      </c>
      <c r="BR701">
        <f>(BO701*Параметри!$K$34+BP701*Параметри!$L$34+BQ701*Параметри!$M$34)/18</f>
        <v>0</v>
      </c>
      <c r="BS701">
        <f>IF(J701=0,0,'Дані з ДІСО'!AC701/J701)</f>
        <v>0</v>
      </c>
      <c r="BT701" s="31">
        <f>(1+0.25*BS701)*BR701*Параметри!$K$48</f>
        <v>0</v>
      </c>
      <c r="BU701" s="31">
        <f ca="1">BT701*'Коефіцієнти АТО'!U701</f>
        <v>0</v>
      </c>
      <c r="BV701" s="31">
        <f>J701*(1+0.25*BS701)*Параметри!$K$61*Параметри!$K$20/1000</f>
        <v>0</v>
      </c>
      <c r="BW701" s="31">
        <f>(1+0.25*BS701)*J701*'Коефіцієнти АТО'!S701*Параметри!$K$20/1000</f>
        <v>0</v>
      </c>
      <c r="BX701" s="31">
        <f t="shared" ca="1" si="126"/>
        <v>0</v>
      </c>
      <c r="BY701">
        <f>ROUNDUP('Дані з ДІСО'!AG701/Параметри!$K$66,0)</f>
        <v>0</v>
      </c>
      <c r="BZ701">
        <f t="shared" si="127"/>
        <v>0</v>
      </c>
      <c r="CA701">
        <f>IF('Дані з ДІСО'!AG701=0,0,'Дані з ДІСО'!AJ701/'Дані з ДІСО'!AG701)</f>
        <v>0</v>
      </c>
      <c r="CB701" s="31">
        <f>BZ701*(1+0.25*CA701)*Параметри!$K$48</f>
        <v>0</v>
      </c>
      <c r="CC701" s="31">
        <f t="shared" ca="1" si="128"/>
        <v>56245.3</v>
      </c>
      <c r="CD701" s="31">
        <f t="shared" si="129"/>
        <v>0</v>
      </c>
      <c r="CE701" s="31">
        <f t="shared" si="130"/>
        <v>0</v>
      </c>
      <c r="CF701" s="31">
        <f t="shared" si="131"/>
        <v>0</v>
      </c>
    </row>
    <row r="702" spans="1:84" x14ac:dyDescent="0.25">
      <c r="A702" s="9">
        <v>701</v>
      </c>
      <c r="B702" s="9" t="s">
        <v>4355</v>
      </c>
      <c r="C702" s="9" t="s">
        <v>4355</v>
      </c>
      <c r="D702" s="9" t="s">
        <v>2983</v>
      </c>
      <c r="E702" s="9" t="s">
        <v>33</v>
      </c>
      <c r="F702" s="9" t="s">
        <v>3702</v>
      </c>
      <c r="G702" s="9" t="s">
        <v>1433</v>
      </c>
      <c r="H702" s="31">
        <f>SUM('Дані з ДІСО'!J702:L702)</f>
        <v>1159</v>
      </c>
      <c r="I702" s="31">
        <f>SUM('Дані з ДІСО'!P702:R702)</f>
        <v>0</v>
      </c>
      <c r="J702" s="31">
        <f>SUM('Дані з ДІСО'!V702:X702)</f>
        <v>0</v>
      </c>
      <c r="K702">
        <f ca="1">ROUNDUP('Дані з ДІСО'!J702/'Коефіцієнти АТО'!$R702,0)</f>
        <v>27</v>
      </c>
      <c r="L702">
        <f ca="1">ROUNDUP('Дані з ДІСО'!K702/'Коефіцієнти АТО'!$R702,0)</f>
        <v>33</v>
      </c>
      <c r="M702">
        <f ca="1">ROUNDUP('Дані з ДІСО'!L702/'Коефіцієнти АТО'!$R702,0)</f>
        <v>6</v>
      </c>
      <c r="N702" s="28">
        <f ca="1">(K702*Параметри!$K$32+L702*Параметри!$L$32+M702*Параметри!$M$32)/18</f>
        <v>112.5</v>
      </c>
      <c r="O702" s="41">
        <f>'Дані з ДІСО'!Y702/H702</f>
        <v>0</v>
      </c>
      <c r="P702" s="31">
        <f ca="1">(1+0.25*O702)*N702*Параметри!$K$48</f>
        <v>22961.894640300005</v>
      </c>
      <c r="Q702" s="31">
        <f ca="1">P702*'Коефіцієнти АТО'!T702</f>
        <v>390.35220888510008</v>
      </c>
      <c r="R702" s="31">
        <f>H702*(1+0.25*O702)*Параметри!$K$61*Параметри!$K$20/1000</f>
        <v>0</v>
      </c>
      <c r="S702" s="31">
        <f>H702*(1+0.25*O702)*'Коефіцієнти АТО'!S702*Параметри!$K$20/1000</f>
        <v>4778.96042884089</v>
      </c>
      <c r="T702" s="31">
        <f t="shared" ca="1" si="121"/>
        <v>28131.207278025991</v>
      </c>
      <c r="U702" s="31">
        <f t="shared" ca="1" si="120"/>
        <v>28131.207278025991</v>
      </c>
      <c r="V702">
        <f>ROUNDUP('Дані з ДІСО'!P702/Параметри!$K$24,0)</f>
        <v>0</v>
      </c>
      <c r="W702">
        <f>ROUNDUP('Дані з ДІСО'!Q702/Параметри!$K$24,0)</f>
        <v>0</v>
      </c>
      <c r="X702">
        <f>ROUNDUP('Дані з ДІСО'!R702/Параметри!$K$24,0)</f>
        <v>0</v>
      </c>
      <c r="Y702" s="28">
        <f>(V702*Параметри!$K$33+W702*Параметри!$L$33+X702*Параметри!$M$33)/18</f>
        <v>0</v>
      </c>
      <c r="Z702" s="41">
        <f>IF(I702=0,0,'Дані з ДІСО'!AA702/I702)</f>
        <v>0</v>
      </c>
      <c r="AA702" s="31">
        <f>(1+0.25*Z702)*Y702*Параметри!$K$48</f>
        <v>0</v>
      </c>
      <c r="AB702" s="31">
        <f ca="1">AA702*'Коефіцієнти АТО'!U702</f>
        <v>0</v>
      </c>
      <c r="AC702" s="31">
        <f>I702*(1+0.25*Z702)*Параметри!$K$61*Параметри!$K$20/1000</f>
        <v>0</v>
      </c>
      <c r="AD702" s="31">
        <f>(1+0.25*Z702)*I702*'Коефіцієнти АТО'!S702*Параметри!$K$20/1000</f>
        <v>0</v>
      </c>
      <c r="AE702" s="31">
        <f t="shared" ca="1" si="122"/>
        <v>0</v>
      </c>
      <c r="AF702" s="45">
        <v>24.243541629714663</v>
      </c>
      <c r="AG702" s="45">
        <f ca="1">T702/SUM('Дані з ДІСО'!J702:L702)</f>
        <v>24.271964864560822</v>
      </c>
      <c r="AH702">
        <f ca="1">'Коефіцієнти АТО'!R702</f>
        <v>18</v>
      </c>
      <c r="AI702">
        <v>17</v>
      </c>
      <c r="AJ702" s="44">
        <f t="shared" ca="1" si="123"/>
        <v>1.0011724043986758</v>
      </c>
      <c r="AK702" t="str">
        <f ca="1">IF(OR(B702="Область",B702="Київ"),"Ні",IF(AJ702&gt;Параметри!$K$72,"Так, верхній",IF(AJ702&lt;Параметри!$K$73,"Так, нижній","Ні")))</f>
        <v>Ні</v>
      </c>
      <c r="AL702" s="45">
        <f ca="1">IF(AK702="Ні",AG702,IF(AK702="Так, верхній",AF702*Параметри!$K$72,AF702*Параметри!$K$73))</f>
        <v>24.271964864560822</v>
      </c>
      <c r="AM702">
        <f>'Дані з ДІСО'!AL702+'Дані з ДІСО'!AN702</f>
        <v>8</v>
      </c>
      <c r="AN702">
        <f>IF(AM702=0,0,'Дані з ДІСО'!AN702/AM702)</f>
        <v>0</v>
      </c>
      <c r="AO702" s="31">
        <f>AM702*(1+0.25*AN702)*Параметри!$K$50</f>
        <v>1531.6363881280001</v>
      </c>
      <c r="AP702" s="31">
        <f>ROUNDUP(('Дані з ДІСО'!AU702+'Дані з ДІСО'!AW702)/Параметри!$K$28,0)</f>
        <v>0</v>
      </c>
      <c r="AQ702" s="54">
        <f>AP702*Параметри!$M$35/18</f>
        <v>0</v>
      </c>
      <c r="AR702" s="31">
        <f>IF(AP702=0,0,'Дані з ДІСО'!AW702/SUM('Дані з ДІСО'!AU702,'Дані з ДІСО'!AW702))</f>
        <v>0</v>
      </c>
      <c r="AS702" s="31">
        <f>(1+0.25*AR702)*AQ702*Параметри!$K$48</f>
        <v>0</v>
      </c>
      <c r="AT702">
        <f>ROUNDUP(('Дані з ДІСО'!AE702+'Дані не з ДІСО'!E702+'Дані не з ДІСО'!G702)/Параметри!$K$64,0)</f>
        <v>0</v>
      </c>
      <c r="AU702">
        <f t="shared" si="124"/>
        <v>0</v>
      </c>
      <c r="AV702">
        <f>IF(AT702=0,0,('Дані з ДІСО'!AH702+'Дані не з ДІСО'!G702)/('Дані з ДІСО'!AE702+'Дані не з ДІСО'!E702+'Дані не з ДІСО'!G702))</f>
        <v>0</v>
      </c>
      <c r="AW702" s="31">
        <f>AU702*(1+0.25*AV702)*Параметри!$K$48</f>
        <v>0</v>
      </c>
      <c r="AX702">
        <f>ROUNDUP('Дані з ДІСО'!AF702/Параметри!$K$65,0)</f>
        <v>0</v>
      </c>
      <c r="AY702">
        <f t="shared" si="125"/>
        <v>0</v>
      </c>
      <c r="AZ702">
        <f>IF(AX702=0,0,'Дані з ДІСО'!AI702/'Дані з ДІСО'!AF702)</f>
        <v>0</v>
      </c>
      <c r="BA702" s="31">
        <f>AY702*(1+0.25*AZ702)*Параметри!$K$48</f>
        <v>0</v>
      </c>
      <c r="BB702">
        <f>ROUNDUP('Дані з ДІСО'!AR702/Параметри!$K$29,0)</f>
        <v>0</v>
      </c>
      <c r="BC702">
        <f>ROUNDUP('Дані з ДІСО'!AS702/Параметри!$K$29,0)</f>
        <v>0</v>
      </c>
      <c r="BD702">
        <f>ROUNDUP('Дані з ДІСО'!AT702/Параметри!$K$29,0)</f>
        <v>0</v>
      </c>
      <c r="BE702" s="54">
        <f>(BB702*Параметри!$K$32+BC702*Параметри!$L$32+BD702*Параметри!$M$32)/18</f>
        <v>0</v>
      </c>
      <c r="BF702" s="31">
        <f>(BE702*Параметри!$K$48+SUM('Дані з ДІСО'!AR702:AT702)*IF(Параметри!$R$37="RNK",Параметри!$K$45,Параметри!$R$47)*Параметри!$K$20/1000)*Параметри!$K$69</f>
        <v>0</v>
      </c>
      <c r="BG702">
        <f>ROUNDUP(('Дані не з ДІСО'!I702+'Дані не з ДІСО'!K702)/Параметри!$K$26,0)</f>
        <v>0</v>
      </c>
      <c r="BH702" s="31">
        <f>BG702*Параметри!$M$36/18</f>
        <v>0</v>
      </c>
      <c r="BI702">
        <f>IF(BG702=0,0,'Дані не з ДІСО'!K702/('Дані не з ДІСО'!I702+'Дані не з ДІСО'!K702))</f>
        <v>0</v>
      </c>
      <c r="BJ702" s="31">
        <f>(1+0.25*BI702)*BH702*Параметри!$K$48</f>
        <v>0</v>
      </c>
      <c r="BK702">
        <f>ROUNDUP('Дані не з ДІСО'!M702/Параметри!$K$27,0)</f>
        <v>0</v>
      </c>
      <c r="BL702">
        <f>BK702*Параметри!$M$37/18</f>
        <v>0</v>
      </c>
      <c r="BM702" s="31">
        <f>BL702*Параметри!$K$48</f>
        <v>0</v>
      </c>
      <c r="BN702" s="31">
        <f>'Дані не з ДІСО'!N702*(7*Параметри!$K$50+Параметри!$K$49)</f>
        <v>0</v>
      </c>
      <c r="BO702">
        <f>ROUNDUP('Дані з ДІСО'!V702/Параметри!$K$25,0)</f>
        <v>0</v>
      </c>
      <c r="BP702">
        <f>ROUNDUP('Дані з ДІСО'!W702/Параметри!$K$25,0)</f>
        <v>0</v>
      </c>
      <c r="BQ702">
        <f>ROUNDUP('Дані з ДІСО'!X702/Параметри!$K$25,0)</f>
        <v>0</v>
      </c>
      <c r="BR702">
        <f>(BO702*Параметри!$K$34+BP702*Параметри!$L$34+BQ702*Параметри!$M$34)/18</f>
        <v>0</v>
      </c>
      <c r="BS702">
        <f>IF(J702=0,0,'Дані з ДІСО'!AC702/J702)</f>
        <v>0</v>
      </c>
      <c r="BT702" s="31">
        <f>(1+0.25*BS702)*BR702*Параметри!$K$48</f>
        <v>0</v>
      </c>
      <c r="BU702" s="31">
        <f ca="1">BT702*'Коефіцієнти АТО'!U702</f>
        <v>0</v>
      </c>
      <c r="BV702" s="31">
        <f>J702*(1+0.25*BS702)*Параметри!$K$61*Параметри!$K$20/1000</f>
        <v>0</v>
      </c>
      <c r="BW702" s="31">
        <f>(1+0.25*BS702)*J702*'Коефіцієнти АТО'!S702*Параметри!$K$20/1000</f>
        <v>0</v>
      </c>
      <c r="BX702" s="31">
        <f t="shared" ca="1" si="126"/>
        <v>0</v>
      </c>
      <c r="BY702">
        <f>ROUNDUP('Дані з ДІСО'!AG702/Параметри!$K$66,0)</f>
        <v>0</v>
      </c>
      <c r="BZ702">
        <f t="shared" si="127"/>
        <v>0</v>
      </c>
      <c r="CA702">
        <f>IF('Дані з ДІСО'!AG702=0,0,'Дані з ДІСО'!AJ702/'Дані з ДІСО'!AG702)</f>
        <v>0</v>
      </c>
      <c r="CB702" s="31">
        <f>BZ702*(1+0.25*CA702)*Параметри!$K$48</f>
        <v>0</v>
      </c>
      <c r="CC702" s="31">
        <f t="shared" ca="1" si="128"/>
        <v>29662.799999999999</v>
      </c>
      <c r="CD702" s="31">
        <f t="shared" si="129"/>
        <v>0</v>
      </c>
      <c r="CE702" s="31">
        <f t="shared" si="130"/>
        <v>0</v>
      </c>
      <c r="CF702" s="31">
        <f t="shared" si="131"/>
        <v>0</v>
      </c>
    </row>
    <row r="703" spans="1:84" x14ac:dyDescent="0.25">
      <c r="A703" s="9">
        <v>702</v>
      </c>
      <c r="B703" s="9" t="s">
        <v>2950</v>
      </c>
      <c r="C703" s="9" t="s">
        <v>4353</v>
      </c>
      <c r="D703" s="9" t="s">
        <v>2983</v>
      </c>
      <c r="E703" s="9" t="s">
        <v>82</v>
      </c>
      <c r="F703" s="9" t="s">
        <v>3703</v>
      </c>
      <c r="G703" s="9" t="s">
        <v>1435</v>
      </c>
      <c r="H703" s="31">
        <f>SUM('Дані з ДІСО'!J703:L703)</f>
        <v>12570</v>
      </c>
      <c r="I703" s="31">
        <f>SUM('Дані з ДІСО'!P703:R703)</f>
        <v>0</v>
      </c>
      <c r="J703" s="31">
        <f>SUM('Дані з ДІСО'!V703:X703)</f>
        <v>0</v>
      </c>
      <c r="K703">
        <f ca="1">ROUNDUP('Дані з ДІСО'!J703/'Коефіцієнти АТО'!$R703,0)</f>
        <v>224</v>
      </c>
      <c r="L703">
        <f ca="1">ROUNDUP('Дані з ДІСО'!K703/'Коефіцієнти АТО'!$R703,0)</f>
        <v>268</v>
      </c>
      <c r="M703">
        <f ca="1">ROUNDUP('Дані з ДІСО'!L703/'Коефіцієнти АТО'!$R703,0)</f>
        <v>56</v>
      </c>
      <c r="N703" s="28">
        <f ca="1">(K703*Параметри!$K$32+L703*Параметри!$L$32+M703*Параметри!$M$32)/18</f>
        <v>935.55555555555554</v>
      </c>
      <c r="O703" s="41">
        <f>'Дані з ДІСО'!Y703/H703</f>
        <v>3.420843277645187E-3</v>
      </c>
      <c r="P703" s="31">
        <f ca="1">(1+0.25*O703)*N703*Параметри!$K$48</f>
        <v>191115.55417943446</v>
      </c>
      <c r="Q703" s="31">
        <f ca="1">P703*'Коефіцієнти АТО'!T703</f>
        <v>19111.555417943448</v>
      </c>
      <c r="R703" s="31">
        <f>H703*(1+0.25*O703)*Параметри!$K$61*Параметри!$K$20/1000</f>
        <v>0</v>
      </c>
      <c r="S703" s="31">
        <f>H703*(1+0.25*O703)*'Коефіцієнти АТО'!S703*Параметри!$K$20/1000</f>
        <v>38906.108551643672</v>
      </c>
      <c r="T703" s="31">
        <f t="shared" ca="1" si="121"/>
        <v>249133.21814902159</v>
      </c>
      <c r="U703" s="31">
        <f t="shared" ca="1" si="120"/>
        <v>240983.99763546998</v>
      </c>
      <c r="V703">
        <f>ROUNDUP('Дані з ДІСО'!P703/Параметри!$K$24,0)</f>
        <v>0</v>
      </c>
      <c r="W703">
        <f>ROUNDUP('Дані з ДІСО'!Q703/Параметри!$K$24,0)</f>
        <v>0</v>
      </c>
      <c r="X703">
        <f>ROUNDUP('Дані з ДІСО'!R703/Параметри!$K$24,0)</f>
        <v>0</v>
      </c>
      <c r="Y703" s="28">
        <f>(V703*Параметри!$K$33+W703*Параметри!$L$33+X703*Параметри!$M$33)/18</f>
        <v>0</v>
      </c>
      <c r="Z703" s="41">
        <f>IF(I703=0,0,'Дані з ДІСО'!AA703/I703)</f>
        <v>0</v>
      </c>
      <c r="AA703" s="31">
        <f>(1+0.25*Z703)*Y703*Параметри!$K$48</f>
        <v>0</v>
      </c>
      <c r="AB703" s="31">
        <f ca="1">AA703*'Коефіцієнти АТО'!U703</f>
        <v>0</v>
      </c>
      <c r="AC703" s="31">
        <f>I703*(1+0.25*Z703)*Параметри!$K$61*Параметри!$K$20/1000</f>
        <v>0</v>
      </c>
      <c r="AD703" s="31">
        <f>(1+0.25*Z703)*I703*'Коефіцієнти АТО'!S703*Параметри!$K$20/1000</f>
        <v>0</v>
      </c>
      <c r="AE703" s="31">
        <f t="shared" ca="1" si="122"/>
        <v>0</v>
      </c>
      <c r="AF703" s="45">
        <v>16.52703464978671</v>
      </c>
      <c r="AG703" s="45">
        <f ca="1">T703/SUM('Дані з ДІСО'!J703:L703)</f>
        <v>19.819667314957961</v>
      </c>
      <c r="AH703">
        <f ca="1">'Коефіцієнти АТО'!R703</f>
        <v>23</v>
      </c>
      <c r="AI703">
        <v>24.5</v>
      </c>
      <c r="AJ703" s="44">
        <f t="shared" ca="1" si="123"/>
        <v>1.1992270685542337</v>
      </c>
      <c r="AK703" t="str">
        <f ca="1">IF(OR(B703="Область",B703="Київ"),"Ні",IF(AJ703&gt;Параметри!$K$72,"Так, верхній",IF(AJ703&lt;Параметри!$K$73,"Так, нижній","Ні")))</f>
        <v>Так, верхній</v>
      </c>
      <c r="AL703" s="45">
        <f ca="1">IF(AK703="Ні",AG703,IF(AK703="Так, верхній",AF703*Параметри!$K$72,AF703*Параметри!$K$73))</f>
        <v>19.171360193752584</v>
      </c>
      <c r="AM703">
        <f>'Дані з ДІСО'!AL703+'Дані з ДІСО'!AN703</f>
        <v>48</v>
      </c>
      <c r="AN703">
        <f>IF(AM703=0,0,'Дані з ДІСО'!AN703/AM703)</f>
        <v>0</v>
      </c>
      <c r="AO703" s="31">
        <f>AM703*(1+0.25*AN703)*Параметри!$K$50</f>
        <v>9189.8183287680004</v>
      </c>
      <c r="AP703" s="31">
        <f>ROUNDUP(('Дані з ДІСО'!AU703+'Дані з ДІСО'!AW703)/Параметри!$K$28,0)</f>
        <v>9</v>
      </c>
      <c r="AQ703" s="54">
        <f>AP703*Параметри!$M$35/18</f>
        <v>11.5</v>
      </c>
      <c r="AR703" s="31">
        <f>IF(AP703=0,0,'Дані з ДІСО'!AW703/SUM('Дані з ДІСО'!AU703,'Дані з ДІСО'!AW703))</f>
        <v>0</v>
      </c>
      <c r="AS703" s="31">
        <f>(1+0.25*AR703)*AQ703*Параметри!$K$48</f>
        <v>2347.2158965640006</v>
      </c>
      <c r="AT703">
        <f>ROUNDUP(('Дані з ДІСО'!AE703+'Дані не з ДІСО'!E703+'Дані не з ДІСО'!G703)/Параметри!$K$64,0)</f>
        <v>2</v>
      </c>
      <c r="AU703">
        <f t="shared" si="124"/>
        <v>4</v>
      </c>
      <c r="AV703">
        <f>IF(AT703=0,0,('Дані з ДІСО'!AH703+'Дані не з ДІСО'!G703)/('Дані з ДІСО'!AE703+'Дані не з ДІСО'!E703+'Дані не з ДІСО'!G703))</f>
        <v>0</v>
      </c>
      <c r="AW703" s="31">
        <f>AU703*(1+0.25*AV703)*Параметри!$K$48</f>
        <v>816.42292054400014</v>
      </c>
      <c r="AX703">
        <f>ROUNDUP('Дані з ДІСО'!AF703/Параметри!$K$65,0)</f>
        <v>0</v>
      </c>
      <c r="AY703">
        <f t="shared" si="125"/>
        <v>0</v>
      </c>
      <c r="AZ703">
        <f>IF(AX703=0,0,'Дані з ДІСО'!AI703/'Дані з ДІСО'!AF703)</f>
        <v>0</v>
      </c>
      <c r="BA703" s="31">
        <f>AY703*(1+0.25*AZ703)*Параметри!$K$48</f>
        <v>0</v>
      </c>
      <c r="BB703">
        <f>ROUNDUP('Дані з ДІСО'!AR703/Параметри!$K$29,0)</f>
        <v>0</v>
      </c>
      <c r="BC703">
        <f>ROUNDUP('Дані з ДІСО'!AS703/Параметри!$K$29,0)</f>
        <v>0</v>
      </c>
      <c r="BD703">
        <f>ROUNDUP('Дані з ДІСО'!AT703/Параметри!$K$29,0)</f>
        <v>0</v>
      </c>
      <c r="BE703" s="54">
        <f>(BB703*Параметри!$K$32+BC703*Параметри!$L$32+BD703*Параметри!$M$32)/18</f>
        <v>0</v>
      </c>
      <c r="BF703" s="31">
        <f>(BE703*Параметри!$K$48+SUM('Дані з ДІСО'!AR703:AT703)*IF(Параметри!$R$37="RNK",Параметри!$K$45,Параметри!$R$47)*Параметри!$K$20/1000)*Параметри!$K$69</f>
        <v>0</v>
      </c>
      <c r="BG703">
        <f>ROUNDUP(('Дані не з ДІСО'!I703+'Дані не з ДІСО'!K703)/Параметри!$K$26,0)</f>
        <v>0</v>
      </c>
      <c r="BH703" s="31">
        <f>BG703*Параметри!$M$36/18</f>
        <v>0</v>
      </c>
      <c r="BI703">
        <f>IF(BG703=0,0,'Дані не з ДІСО'!K703/('Дані не з ДІСО'!I703+'Дані не з ДІСО'!K703))</f>
        <v>0</v>
      </c>
      <c r="BJ703" s="31">
        <f>(1+0.25*BI703)*BH703*Параметри!$K$48</f>
        <v>0</v>
      </c>
      <c r="BK703">
        <f>ROUNDUP('Дані не з ДІСО'!M703/Параметри!$K$27,0)</f>
        <v>0</v>
      </c>
      <c r="BL703">
        <f>BK703*Параметри!$M$37/18</f>
        <v>0</v>
      </c>
      <c r="BM703" s="31">
        <f>BL703*Параметри!$K$48</f>
        <v>0</v>
      </c>
      <c r="BN703" s="31">
        <f>'Дані не з ДІСО'!N703*(7*Параметри!$K$50+Параметри!$K$49)</f>
        <v>0</v>
      </c>
      <c r="BO703">
        <f>ROUNDUP('Дані з ДІСО'!V703/Параметри!$K$25,0)</f>
        <v>0</v>
      </c>
      <c r="BP703">
        <f>ROUNDUP('Дані з ДІСО'!W703/Параметри!$K$25,0)</f>
        <v>0</v>
      </c>
      <c r="BQ703">
        <f>ROUNDUP('Дані з ДІСО'!X703/Параметри!$K$25,0)</f>
        <v>0</v>
      </c>
      <c r="BR703">
        <f>(BO703*Параметри!$K$34+BP703*Параметри!$L$34+BQ703*Параметри!$M$34)/18</f>
        <v>0</v>
      </c>
      <c r="BS703">
        <f>IF(J703=0,0,'Дані з ДІСО'!AC703/J703)</f>
        <v>0</v>
      </c>
      <c r="BT703" s="31">
        <f>(1+0.25*BS703)*BR703*Параметри!$K$48</f>
        <v>0</v>
      </c>
      <c r="BU703" s="31">
        <f ca="1">BT703*'Коефіцієнти АТО'!U703</f>
        <v>0</v>
      </c>
      <c r="BV703" s="31">
        <f>J703*(1+0.25*BS703)*Параметри!$K$61*Параметри!$K$20/1000</f>
        <v>0</v>
      </c>
      <c r="BW703" s="31">
        <f>(1+0.25*BS703)*J703*'Коефіцієнти АТО'!S703*Параметри!$K$20/1000</f>
        <v>0</v>
      </c>
      <c r="BX703" s="31">
        <f t="shared" ca="1" si="126"/>
        <v>0</v>
      </c>
      <c r="BY703">
        <f>ROUNDUP('Дані з ДІСО'!AG703/Параметри!$K$66,0)</f>
        <v>0</v>
      </c>
      <c r="BZ703">
        <f t="shared" si="127"/>
        <v>0</v>
      </c>
      <c r="CA703">
        <f>IF('Дані з ДІСО'!AG703=0,0,'Дані з ДІСО'!AJ703/'Дані з ДІСО'!AG703)</f>
        <v>0</v>
      </c>
      <c r="CB703" s="31">
        <f>BZ703*(1+0.25*CA703)*Параметри!$K$48</f>
        <v>0</v>
      </c>
      <c r="CC703" s="31">
        <f t="shared" ca="1" si="128"/>
        <v>253337.5</v>
      </c>
      <c r="CD703" s="31">
        <f t="shared" si="129"/>
        <v>0</v>
      </c>
      <c r="CE703" s="31">
        <f t="shared" si="130"/>
        <v>0</v>
      </c>
      <c r="CF703" s="31">
        <f t="shared" si="131"/>
        <v>0</v>
      </c>
    </row>
    <row r="704" spans="1:84" x14ac:dyDescent="0.25">
      <c r="A704" s="9">
        <v>703</v>
      </c>
      <c r="B704" s="9" t="s">
        <v>2951</v>
      </c>
      <c r="C704" s="9" t="s">
        <v>4353</v>
      </c>
      <c r="D704" s="9" t="s">
        <v>2983</v>
      </c>
      <c r="E704" s="9" t="s">
        <v>25</v>
      </c>
      <c r="F704" s="9" t="s">
        <v>3704</v>
      </c>
      <c r="G704" s="9" t="s">
        <v>1437</v>
      </c>
      <c r="H704" s="31">
        <f>SUM('Дані з ДІСО'!J704:L704)</f>
        <v>2109</v>
      </c>
      <c r="I704" s="31">
        <f>SUM('Дані з ДІСО'!P704:R704)</f>
        <v>0</v>
      </c>
      <c r="J704" s="31">
        <f>SUM('Дані з ДІСО'!V704:X704)</f>
        <v>0</v>
      </c>
      <c r="K704">
        <f ca="1">ROUNDUP('Дані з ДІСО'!J704/'Коефіцієнти АТО'!$R704,0)</f>
        <v>44</v>
      </c>
      <c r="L704">
        <f ca="1">ROUNDUP('Дані з ДІСО'!K704/'Коефіцієнти АТО'!$R704,0)</f>
        <v>58</v>
      </c>
      <c r="M704">
        <f ca="1">ROUNDUP('Дані з ДІСО'!L704/'Коефіцієнти АТО'!$R704,0)</f>
        <v>14</v>
      </c>
      <c r="N704" s="28">
        <f ca="1">(K704*Параметри!$K$32+L704*Параметри!$L$32+M704*Параметри!$M$32)/18</f>
        <v>200.22222222222223</v>
      </c>
      <c r="O704" s="41">
        <f>'Дані з ДІСО'!Y704/H704</f>
        <v>0</v>
      </c>
      <c r="P704" s="31">
        <f ca="1">(1+0.25*O704)*N704*Параметри!$K$48</f>
        <v>40866.502856119121</v>
      </c>
      <c r="Q704" s="31">
        <f ca="1">P704*'Коефіцієнти АТО'!T704</f>
        <v>694.73054855402506</v>
      </c>
      <c r="R704" s="31">
        <f>H704*(1+0.25*O704)*Параметри!$K$61*Параметри!$K$20/1000</f>
        <v>0</v>
      </c>
      <c r="S704" s="31">
        <f>H704*(1+0.25*O704)*'Коефіцієнти АТО'!S704*Параметри!$K$20/1000</f>
        <v>8696.1411082186678</v>
      </c>
      <c r="T704" s="31">
        <f t="shared" ca="1" si="121"/>
        <v>50257.374512891816</v>
      </c>
      <c r="U704" s="31">
        <f t="shared" ca="1" si="120"/>
        <v>50257.374512891816</v>
      </c>
      <c r="V704">
        <f>ROUNDUP('Дані з ДІСО'!P704/Параметри!$K$24,0)</f>
        <v>0</v>
      </c>
      <c r="W704">
        <f>ROUNDUP('Дані з ДІСО'!Q704/Параметри!$K$24,0)</f>
        <v>0</v>
      </c>
      <c r="X704">
        <f>ROUNDUP('Дані з ДІСО'!R704/Параметри!$K$24,0)</f>
        <v>0</v>
      </c>
      <c r="Y704" s="28">
        <f>(V704*Параметри!$K$33+W704*Параметри!$L$33+X704*Параметри!$M$33)/18</f>
        <v>0</v>
      </c>
      <c r="Z704" s="41">
        <f>IF(I704=0,0,'Дані з ДІСО'!AA704/I704)</f>
        <v>0</v>
      </c>
      <c r="AA704" s="31">
        <f>(1+0.25*Z704)*Y704*Параметри!$K$48</f>
        <v>0</v>
      </c>
      <c r="AB704" s="31">
        <f ca="1">AA704*'Коефіцієнти АТО'!U704</f>
        <v>0</v>
      </c>
      <c r="AC704" s="31">
        <f>I704*(1+0.25*Z704)*Параметри!$K$61*Параметри!$K$20/1000</f>
        <v>0</v>
      </c>
      <c r="AD704" s="31">
        <f>(1+0.25*Z704)*I704*'Коефіцієнти АТО'!S704*Параметри!$K$20/1000</f>
        <v>0</v>
      </c>
      <c r="AE704" s="31">
        <f t="shared" ca="1" si="122"/>
        <v>0</v>
      </c>
      <c r="AF704" s="45">
        <v>23.274274258603835</v>
      </c>
      <c r="AG704" s="45">
        <f ca="1">T704/SUM('Дані з ДІСО'!J704:L704)</f>
        <v>23.829954723988532</v>
      </c>
      <c r="AH704">
        <f ca="1">'Коефіцієнти АТО'!R704</f>
        <v>18.5</v>
      </c>
      <c r="AI704">
        <v>18</v>
      </c>
      <c r="AJ704" s="44">
        <f t="shared" ca="1" si="123"/>
        <v>1.0238753079563492</v>
      </c>
      <c r="AK704" t="str">
        <f ca="1">IF(OR(B704="Область",B704="Київ"),"Ні",IF(AJ704&gt;Параметри!$K$72,"Так, верхній",IF(AJ704&lt;Параметри!$K$73,"Так, нижній","Ні")))</f>
        <v>Ні</v>
      </c>
      <c r="AL704" s="45">
        <f ca="1">IF(AK704="Ні",AG704,IF(AK704="Так, верхній",AF704*Параметри!$K$72,AF704*Параметри!$K$73))</f>
        <v>23.829954723988532</v>
      </c>
      <c r="AM704">
        <f>'Дані з ДІСО'!AL704+'Дані з ДІСО'!AN704</f>
        <v>23</v>
      </c>
      <c r="AN704">
        <f>IF(AM704=0,0,'Дані з ДІСО'!AN704/AM704)</f>
        <v>0</v>
      </c>
      <c r="AO704" s="31">
        <f>AM704*(1+0.25*AN704)*Параметри!$K$50</f>
        <v>4403.4546158680005</v>
      </c>
      <c r="AP704" s="31">
        <f>ROUNDUP(('Дані з ДІСО'!AU704+'Дані з ДІСО'!AW704)/Параметри!$K$28,0)</f>
        <v>0</v>
      </c>
      <c r="AQ704" s="54">
        <f>AP704*Параметри!$M$35/18</f>
        <v>0</v>
      </c>
      <c r="AR704" s="31">
        <f>IF(AP704=0,0,'Дані з ДІСО'!AW704/SUM('Дані з ДІСО'!AU704,'Дані з ДІСО'!AW704))</f>
        <v>0</v>
      </c>
      <c r="AS704" s="31">
        <f>(1+0.25*AR704)*AQ704*Параметри!$K$48</f>
        <v>0</v>
      </c>
      <c r="AT704">
        <f>ROUNDUP(('Дані з ДІСО'!AE704+'Дані не з ДІСО'!E704+'Дані не з ДІСО'!G704)/Параметри!$K$64,0)</f>
        <v>0</v>
      </c>
      <c r="AU704">
        <f t="shared" si="124"/>
        <v>0</v>
      </c>
      <c r="AV704">
        <f>IF(AT704=0,0,('Дані з ДІСО'!AH704+'Дані не з ДІСО'!G704)/('Дані з ДІСО'!AE704+'Дані не з ДІСО'!E704+'Дані не з ДІСО'!G704))</f>
        <v>0</v>
      </c>
      <c r="AW704" s="31">
        <f>AU704*(1+0.25*AV704)*Параметри!$K$48</f>
        <v>0</v>
      </c>
      <c r="AX704">
        <f>ROUNDUP('Дані з ДІСО'!AF704/Параметри!$K$65,0)</f>
        <v>0</v>
      </c>
      <c r="AY704">
        <f t="shared" si="125"/>
        <v>0</v>
      </c>
      <c r="AZ704">
        <f>IF(AX704=0,0,'Дані з ДІСО'!AI704/'Дані з ДІСО'!AF704)</f>
        <v>0</v>
      </c>
      <c r="BA704" s="31">
        <f>AY704*(1+0.25*AZ704)*Параметри!$K$48</f>
        <v>0</v>
      </c>
      <c r="BB704">
        <f>ROUNDUP('Дані з ДІСО'!AR704/Параметри!$K$29,0)</f>
        <v>0</v>
      </c>
      <c r="BC704">
        <f>ROUNDUP('Дані з ДІСО'!AS704/Параметри!$K$29,0)</f>
        <v>0</v>
      </c>
      <c r="BD704">
        <f>ROUNDUP('Дані з ДІСО'!AT704/Параметри!$K$29,0)</f>
        <v>0</v>
      </c>
      <c r="BE704" s="54">
        <f>(BB704*Параметри!$K$32+BC704*Параметри!$L$32+BD704*Параметри!$M$32)/18</f>
        <v>0</v>
      </c>
      <c r="BF704" s="31">
        <f>(BE704*Параметри!$K$48+SUM('Дані з ДІСО'!AR704:AT704)*IF(Параметри!$R$37="RNK",Параметри!$K$45,Параметри!$R$47)*Параметри!$K$20/1000)*Параметри!$K$69</f>
        <v>0</v>
      </c>
      <c r="BG704">
        <f>ROUNDUP(('Дані не з ДІСО'!I704+'Дані не з ДІСО'!K704)/Параметри!$K$26,0)</f>
        <v>0</v>
      </c>
      <c r="BH704" s="31">
        <f>BG704*Параметри!$M$36/18</f>
        <v>0</v>
      </c>
      <c r="BI704">
        <f>IF(BG704=0,0,'Дані не з ДІСО'!K704/('Дані не з ДІСО'!I704+'Дані не з ДІСО'!K704))</f>
        <v>0</v>
      </c>
      <c r="BJ704" s="31">
        <f>(1+0.25*BI704)*BH704*Параметри!$K$48</f>
        <v>0</v>
      </c>
      <c r="BK704">
        <f>ROUNDUP('Дані не з ДІСО'!M704/Параметри!$K$27,0)</f>
        <v>0</v>
      </c>
      <c r="BL704">
        <f>BK704*Параметри!$M$37/18</f>
        <v>0</v>
      </c>
      <c r="BM704" s="31">
        <f>BL704*Параметри!$K$48</f>
        <v>0</v>
      </c>
      <c r="BN704" s="31">
        <f>'Дані не з ДІСО'!N704*(7*Параметри!$K$50+Параметри!$K$49)</f>
        <v>0</v>
      </c>
      <c r="BO704">
        <f>ROUNDUP('Дані з ДІСО'!V704/Параметри!$K$25,0)</f>
        <v>0</v>
      </c>
      <c r="BP704">
        <f>ROUNDUP('Дані з ДІСО'!W704/Параметри!$K$25,0)</f>
        <v>0</v>
      </c>
      <c r="BQ704">
        <f>ROUNDUP('Дані з ДІСО'!X704/Параметри!$K$25,0)</f>
        <v>0</v>
      </c>
      <c r="BR704">
        <f>(BO704*Параметри!$K$34+BP704*Параметри!$L$34+BQ704*Параметри!$M$34)/18</f>
        <v>0</v>
      </c>
      <c r="BS704">
        <f>IF(J704=0,0,'Дані з ДІСО'!AC704/J704)</f>
        <v>0</v>
      </c>
      <c r="BT704" s="31">
        <f>(1+0.25*BS704)*BR704*Параметри!$K$48</f>
        <v>0</v>
      </c>
      <c r="BU704" s="31">
        <f ca="1">BT704*'Коефіцієнти АТО'!U704</f>
        <v>0</v>
      </c>
      <c r="BV704" s="31">
        <f>J704*(1+0.25*BS704)*Параметри!$K$61*Параметри!$K$20/1000</f>
        <v>0</v>
      </c>
      <c r="BW704" s="31">
        <f>(1+0.25*BS704)*J704*'Коефіцієнти АТО'!S704*Параметри!$K$20/1000</f>
        <v>0</v>
      </c>
      <c r="BX704" s="31">
        <f t="shared" ca="1" si="126"/>
        <v>0</v>
      </c>
      <c r="BY704">
        <f>ROUNDUP('Дані з ДІСО'!AG704/Параметри!$K$66,0)</f>
        <v>0</v>
      </c>
      <c r="BZ704">
        <f t="shared" si="127"/>
        <v>0</v>
      </c>
      <c r="CA704">
        <f>IF('Дані з ДІСО'!AG704=0,0,'Дані з ДІСО'!AJ704/'Дані з ДІСО'!AG704)</f>
        <v>0</v>
      </c>
      <c r="CB704" s="31">
        <f>BZ704*(1+0.25*CA704)*Параметри!$K$48</f>
        <v>0</v>
      </c>
      <c r="CC704" s="31">
        <f t="shared" ca="1" si="128"/>
        <v>54660.800000000003</v>
      </c>
      <c r="CD704" s="31">
        <f t="shared" si="129"/>
        <v>0</v>
      </c>
      <c r="CE704" s="31">
        <f t="shared" si="130"/>
        <v>0</v>
      </c>
      <c r="CF704" s="31">
        <f t="shared" si="131"/>
        <v>0</v>
      </c>
    </row>
    <row r="705" spans="1:84" x14ac:dyDescent="0.25">
      <c r="A705" s="9">
        <v>704</v>
      </c>
      <c r="B705" s="9" t="s">
        <v>2951</v>
      </c>
      <c r="C705" s="9" t="s">
        <v>4353</v>
      </c>
      <c r="D705" s="9" t="s">
        <v>2983</v>
      </c>
      <c r="E705" s="9" t="s">
        <v>25</v>
      </c>
      <c r="F705" s="9" t="s">
        <v>3705</v>
      </c>
      <c r="G705" s="9" t="s">
        <v>1439</v>
      </c>
      <c r="H705" s="31">
        <f>SUM('Дані з ДІСО'!J705:L705)</f>
        <v>4681</v>
      </c>
      <c r="I705" s="31">
        <f>SUM('Дані з ДІСО'!P705:R705)</f>
        <v>0</v>
      </c>
      <c r="J705" s="31">
        <f>SUM('Дані з ДІСО'!V705:X705)</f>
        <v>0</v>
      </c>
      <c r="K705">
        <f ca="1">ROUNDUP('Дані з ДІСО'!J705/'Коефіцієнти АТО'!$R705,0)</f>
        <v>111</v>
      </c>
      <c r="L705">
        <f ca="1">ROUNDUP('Дані з ДІСО'!K705/'Коефіцієнти АТО'!$R705,0)</f>
        <v>123</v>
      </c>
      <c r="M705">
        <f ca="1">ROUNDUP('Дані з ДІСО'!L705/'Коефіцієнти АТО'!$R705,0)</f>
        <v>35</v>
      </c>
      <c r="N705" s="28">
        <f ca="1">(K705*Параметри!$K$32+L705*Параметри!$L$32+M705*Параметри!$M$32)/18</f>
        <v>460.38888888888891</v>
      </c>
      <c r="O705" s="41">
        <f>'Дані з ДІСО'!Y705/H705</f>
        <v>0</v>
      </c>
      <c r="P705" s="31">
        <f ca="1">(1+0.25*O705)*N705*Параметри!$K$48</f>
        <v>93968.010313168459</v>
      </c>
      <c r="Q705" s="31">
        <f ca="1">P705*'Коефіцієнти АТО'!T705</f>
        <v>1597.4561753238638</v>
      </c>
      <c r="R705" s="31">
        <f>H705*(1+0.25*O705)*Параметри!$K$61*Параметри!$K$20/1000</f>
        <v>0</v>
      </c>
      <c r="S705" s="31">
        <f>H705*(1+0.25*O705)*'Коефіцієнти АТО'!S705*Параметри!$K$20/1000</f>
        <v>19301.392379123557</v>
      </c>
      <c r="T705" s="31">
        <f t="shared" ca="1" si="121"/>
        <v>114866.85886761588</v>
      </c>
      <c r="U705" s="31">
        <f t="shared" ca="1" si="120"/>
        <v>114866.85886761588</v>
      </c>
      <c r="V705">
        <f>ROUNDUP('Дані з ДІСО'!P705/Параметри!$K$24,0)</f>
        <v>0</v>
      </c>
      <c r="W705">
        <f>ROUNDUP('Дані з ДІСО'!Q705/Параметри!$K$24,0)</f>
        <v>0</v>
      </c>
      <c r="X705">
        <f>ROUNDUP('Дані з ДІСО'!R705/Параметри!$K$24,0)</f>
        <v>0</v>
      </c>
      <c r="Y705" s="28">
        <f>(V705*Параметри!$K$33+W705*Параметри!$L$33+X705*Параметри!$M$33)/18</f>
        <v>0</v>
      </c>
      <c r="Z705" s="41">
        <f>IF(I705=0,0,'Дані з ДІСО'!AA705/I705)</f>
        <v>0</v>
      </c>
      <c r="AA705" s="31">
        <f>(1+0.25*Z705)*Y705*Параметри!$K$48</f>
        <v>0</v>
      </c>
      <c r="AB705" s="31">
        <f ca="1">AA705*'Коефіцієнти АТО'!U705</f>
        <v>0</v>
      </c>
      <c r="AC705" s="31">
        <f>I705*(1+0.25*Z705)*Параметри!$K$61*Параметри!$K$20/1000</f>
        <v>0</v>
      </c>
      <c r="AD705" s="31">
        <f>(1+0.25*Z705)*I705*'Коефіцієнти АТО'!S705*Параметри!$K$20/1000</f>
        <v>0</v>
      </c>
      <c r="AE705" s="31">
        <f t="shared" ca="1" si="122"/>
        <v>0</v>
      </c>
      <c r="AF705" s="45">
        <v>23.636645972670479</v>
      </c>
      <c r="AG705" s="45">
        <f ca="1">T705/SUM('Дані з ДІСО'!J705:L705)</f>
        <v>24.538957245805573</v>
      </c>
      <c r="AH705">
        <f ca="1">'Коефіцієнти АТО'!R705</f>
        <v>17.5</v>
      </c>
      <c r="AI705">
        <v>17.5</v>
      </c>
      <c r="AJ705" s="44">
        <f t="shared" ca="1" si="123"/>
        <v>1.0381742517182166</v>
      </c>
      <c r="AK705" t="str">
        <f ca="1">IF(OR(B705="Область",B705="Київ"),"Ні",IF(AJ705&gt;Параметри!$K$72,"Так, верхній",IF(AJ705&lt;Параметри!$K$73,"Так, нижній","Ні")))</f>
        <v>Ні</v>
      </c>
      <c r="AL705" s="45">
        <f ca="1">IF(AK705="Ні",AG705,IF(AK705="Так, верхній",AF705*Параметри!$K$72,AF705*Параметри!$K$73))</f>
        <v>24.538957245805573</v>
      </c>
      <c r="AM705">
        <f>'Дані з ДІСО'!AL705+'Дані з ДІСО'!AN705</f>
        <v>16</v>
      </c>
      <c r="AN705">
        <f>IF(AM705=0,0,'Дані з ДІСО'!AN705/AM705)</f>
        <v>0</v>
      </c>
      <c r="AO705" s="31">
        <f>AM705*(1+0.25*AN705)*Параметри!$K$50</f>
        <v>3063.2727762560003</v>
      </c>
      <c r="AP705" s="31">
        <f>ROUNDUP(('Дані з ДІСО'!AU705+'Дані з ДІСО'!AW705)/Параметри!$K$28,0)</f>
        <v>0</v>
      </c>
      <c r="AQ705" s="54">
        <f>AP705*Параметри!$M$35/18</f>
        <v>0</v>
      </c>
      <c r="AR705" s="31">
        <f>IF(AP705=0,0,'Дані з ДІСО'!AW705/SUM('Дані з ДІСО'!AU705,'Дані з ДІСО'!AW705))</f>
        <v>0</v>
      </c>
      <c r="AS705" s="31">
        <f>(1+0.25*AR705)*AQ705*Параметри!$K$48</f>
        <v>0</v>
      </c>
      <c r="AT705">
        <f>ROUNDUP(('Дані з ДІСО'!AE705+'Дані не з ДІСО'!E705+'Дані не з ДІСО'!G705)/Параметри!$K$64,0)</f>
        <v>0</v>
      </c>
      <c r="AU705">
        <f t="shared" si="124"/>
        <v>0</v>
      </c>
      <c r="AV705">
        <f>IF(AT705=0,0,('Дані з ДІСО'!AH705+'Дані не з ДІСО'!G705)/('Дані з ДІСО'!AE705+'Дані не з ДІСО'!E705+'Дані не з ДІСО'!G705))</f>
        <v>0</v>
      </c>
      <c r="AW705" s="31">
        <f>AU705*(1+0.25*AV705)*Параметри!$K$48</f>
        <v>0</v>
      </c>
      <c r="AX705">
        <f>ROUNDUP('Дані з ДІСО'!AF705/Параметри!$K$65,0)</f>
        <v>0</v>
      </c>
      <c r="AY705">
        <f t="shared" si="125"/>
        <v>0</v>
      </c>
      <c r="AZ705">
        <f>IF(AX705=0,0,'Дані з ДІСО'!AI705/'Дані з ДІСО'!AF705)</f>
        <v>0</v>
      </c>
      <c r="BA705" s="31">
        <f>AY705*(1+0.25*AZ705)*Параметри!$K$48</f>
        <v>0</v>
      </c>
      <c r="BB705">
        <f>ROUNDUP('Дані з ДІСО'!AR705/Параметри!$K$29,0)</f>
        <v>0</v>
      </c>
      <c r="BC705">
        <f>ROUNDUP('Дані з ДІСО'!AS705/Параметри!$K$29,0)</f>
        <v>0</v>
      </c>
      <c r="BD705">
        <f>ROUNDUP('Дані з ДІСО'!AT705/Параметри!$K$29,0)</f>
        <v>0</v>
      </c>
      <c r="BE705" s="54">
        <f>(BB705*Параметри!$K$32+BC705*Параметри!$L$32+BD705*Параметри!$M$32)/18</f>
        <v>0</v>
      </c>
      <c r="BF705" s="31">
        <f>(BE705*Параметри!$K$48+SUM('Дані з ДІСО'!AR705:AT705)*IF(Параметри!$R$37="RNK",Параметри!$K$45,Параметри!$R$47)*Параметри!$K$20/1000)*Параметри!$K$69</f>
        <v>0</v>
      </c>
      <c r="BG705">
        <f>ROUNDUP(('Дані не з ДІСО'!I705+'Дані не з ДІСО'!K705)/Параметри!$K$26,0)</f>
        <v>0</v>
      </c>
      <c r="BH705" s="31">
        <f>BG705*Параметри!$M$36/18</f>
        <v>0</v>
      </c>
      <c r="BI705">
        <f>IF(BG705=0,0,'Дані не з ДІСО'!K705/('Дані не з ДІСО'!I705+'Дані не з ДІСО'!K705))</f>
        <v>0</v>
      </c>
      <c r="BJ705" s="31">
        <f>(1+0.25*BI705)*BH705*Параметри!$K$48</f>
        <v>0</v>
      </c>
      <c r="BK705">
        <f>ROUNDUP('Дані не з ДІСО'!M705/Параметри!$K$27,0)</f>
        <v>0</v>
      </c>
      <c r="BL705">
        <f>BK705*Параметри!$M$37/18</f>
        <v>0</v>
      </c>
      <c r="BM705" s="31">
        <f>BL705*Параметри!$K$48</f>
        <v>0</v>
      </c>
      <c r="BN705" s="31">
        <f>'Дані не з ДІСО'!N705*(7*Параметри!$K$50+Параметри!$K$49)</f>
        <v>0</v>
      </c>
      <c r="BO705">
        <f>ROUNDUP('Дані з ДІСО'!V705/Параметри!$K$25,0)</f>
        <v>0</v>
      </c>
      <c r="BP705">
        <f>ROUNDUP('Дані з ДІСО'!W705/Параметри!$K$25,0)</f>
        <v>0</v>
      </c>
      <c r="BQ705">
        <f>ROUNDUP('Дані з ДІСО'!X705/Параметри!$K$25,0)</f>
        <v>0</v>
      </c>
      <c r="BR705">
        <f>(BO705*Параметри!$K$34+BP705*Параметри!$L$34+BQ705*Параметри!$M$34)/18</f>
        <v>0</v>
      </c>
      <c r="BS705">
        <f>IF(J705=0,0,'Дані з ДІСО'!AC705/J705)</f>
        <v>0</v>
      </c>
      <c r="BT705" s="31">
        <f>(1+0.25*BS705)*BR705*Параметри!$K$48</f>
        <v>0</v>
      </c>
      <c r="BU705" s="31">
        <f ca="1">BT705*'Коефіцієнти АТО'!U705</f>
        <v>0</v>
      </c>
      <c r="BV705" s="31">
        <f>J705*(1+0.25*BS705)*Параметри!$K$61*Параметри!$K$20/1000</f>
        <v>0</v>
      </c>
      <c r="BW705" s="31">
        <f>(1+0.25*BS705)*J705*'Коефіцієнти АТО'!S705*Параметри!$K$20/1000</f>
        <v>0</v>
      </c>
      <c r="BX705" s="31">
        <f t="shared" ca="1" si="126"/>
        <v>0</v>
      </c>
      <c r="BY705">
        <f>ROUNDUP('Дані з ДІСО'!AG705/Параметри!$K$66,0)</f>
        <v>0</v>
      </c>
      <c r="BZ705">
        <f t="shared" si="127"/>
        <v>0</v>
      </c>
      <c r="CA705">
        <f>IF('Дані з ДІСО'!AG705=0,0,'Дані з ДІСО'!AJ705/'Дані з ДІСО'!AG705)</f>
        <v>0</v>
      </c>
      <c r="CB705" s="31">
        <f>BZ705*(1+0.25*CA705)*Параметри!$K$48</f>
        <v>0</v>
      </c>
      <c r="CC705" s="31">
        <f t="shared" ca="1" si="128"/>
        <v>117930.1</v>
      </c>
      <c r="CD705" s="31">
        <f t="shared" si="129"/>
        <v>0</v>
      </c>
      <c r="CE705" s="31">
        <f t="shared" si="130"/>
        <v>0</v>
      </c>
      <c r="CF705" s="31">
        <f t="shared" si="131"/>
        <v>0</v>
      </c>
    </row>
    <row r="706" spans="1:84" x14ac:dyDescent="0.25">
      <c r="A706" s="9">
        <v>705</v>
      </c>
      <c r="B706" s="9" t="s">
        <v>4355</v>
      </c>
      <c r="C706" s="9" t="s">
        <v>4355</v>
      </c>
      <c r="D706" s="9" t="s">
        <v>2983</v>
      </c>
      <c r="E706" s="9" t="s">
        <v>33</v>
      </c>
      <c r="F706" s="9" t="s">
        <v>3706</v>
      </c>
      <c r="G706" s="9" t="s">
        <v>1441</v>
      </c>
      <c r="H706" s="31">
        <f>SUM('Дані з ДІСО'!J706:L706)</f>
        <v>999</v>
      </c>
      <c r="I706" s="31">
        <f>SUM('Дані з ДІСО'!P706:R706)</f>
        <v>0</v>
      </c>
      <c r="J706" s="31">
        <f>SUM('Дані з ДІСО'!V706:X706)</f>
        <v>0</v>
      </c>
      <c r="K706">
        <f ca="1">ROUNDUP('Дані з ДІСО'!J706/'Коефіцієнти АТО'!$R706,0)</f>
        <v>27</v>
      </c>
      <c r="L706">
        <f ca="1">ROUNDUP('Дані з ДІСО'!K706/'Коефіцієнти АТО'!$R706,0)</f>
        <v>39</v>
      </c>
      <c r="M706">
        <f ca="1">ROUNDUP('Дані з ДІСО'!L706/'Коефіцієнти АТО'!$R706,0)</f>
        <v>10</v>
      </c>
      <c r="N706" s="28">
        <f ca="1">(K706*Параметри!$K$32+L706*Параметри!$L$32+M706*Параметри!$M$32)/18</f>
        <v>132.27777777777777</v>
      </c>
      <c r="O706" s="41">
        <f>'Дані з ДІСО'!Y706/H706</f>
        <v>0</v>
      </c>
      <c r="P706" s="31">
        <f ca="1">(1+0.25*O706)*N706*Параметри!$K$48</f>
        <v>26998.652414100892</v>
      </c>
      <c r="Q706" s="31">
        <f ca="1">P706*'Коефіцієнти АТО'!T706</f>
        <v>458.97709103971522</v>
      </c>
      <c r="R706" s="31">
        <f>H706*(1+0.25*O706)*Параметри!$K$61*Параметри!$K$20/1000</f>
        <v>0</v>
      </c>
      <c r="S706" s="31">
        <f>H706*(1+0.25*O706)*'Коефіцієнти АТО'!S706*Параметри!$K$20/1000</f>
        <v>4634.1278274060005</v>
      </c>
      <c r="T706" s="31">
        <f t="shared" ca="1" si="121"/>
        <v>32091.757332546607</v>
      </c>
      <c r="U706" s="31">
        <f t="shared" ref="U706:U769" ca="1" si="132">H706*AL706</f>
        <v>32091.757332546611</v>
      </c>
      <c r="V706">
        <f>ROUNDUP('Дані з ДІСО'!P706/Параметри!$K$24,0)</f>
        <v>0</v>
      </c>
      <c r="W706">
        <f>ROUNDUP('Дані з ДІСО'!Q706/Параметри!$K$24,0)</f>
        <v>0</v>
      </c>
      <c r="X706">
        <f>ROUNDUP('Дані з ДІСО'!R706/Параметри!$K$24,0)</f>
        <v>0</v>
      </c>
      <c r="Y706" s="28">
        <f>(V706*Параметри!$K$33+W706*Параметри!$L$33+X706*Параметри!$M$33)/18</f>
        <v>0</v>
      </c>
      <c r="Z706" s="41">
        <f>IF(I706=0,0,'Дані з ДІСО'!AA706/I706)</f>
        <v>0</v>
      </c>
      <c r="AA706" s="31">
        <f>(1+0.25*Z706)*Y706*Параметри!$K$48</f>
        <v>0</v>
      </c>
      <c r="AB706" s="31">
        <f ca="1">AA706*'Коефіцієнти АТО'!U706</f>
        <v>0</v>
      </c>
      <c r="AC706" s="31">
        <f>I706*(1+0.25*Z706)*Параметри!$K$61*Параметри!$K$20/1000</f>
        <v>0</v>
      </c>
      <c r="AD706" s="31">
        <f>(1+0.25*Z706)*I706*'Коефіцієнти АТО'!S706*Параметри!$K$20/1000</f>
        <v>0</v>
      </c>
      <c r="AE706" s="31">
        <f t="shared" ca="1" si="122"/>
        <v>0</v>
      </c>
      <c r="AF706" s="45">
        <v>29.507671242717798</v>
      </c>
      <c r="AG706" s="45">
        <f ca="1">T706/SUM('Дані з ДІСО'!J706:L706)</f>
        <v>32.12388121376037</v>
      </c>
      <c r="AH706">
        <f ca="1">'Коефіцієнти АТО'!R706</f>
        <v>13.5</v>
      </c>
      <c r="AI706">
        <v>14</v>
      </c>
      <c r="AJ706" s="44">
        <f t="shared" ca="1" si="123"/>
        <v>1.0886620279019215</v>
      </c>
      <c r="AK706" t="str">
        <f ca="1">IF(OR(B706="Область",B706="Київ"),"Ні",IF(AJ706&gt;Параметри!$K$72,"Так, верхній",IF(AJ706&lt;Параметри!$K$73,"Так, нижній","Ні")))</f>
        <v>Ні</v>
      </c>
      <c r="AL706" s="45">
        <f ca="1">IF(AK706="Ні",AG706,IF(AK706="Так, верхній",AF706*Параметри!$K$72,AF706*Параметри!$K$73))</f>
        <v>32.12388121376037</v>
      </c>
      <c r="AM706">
        <f>'Дані з ДІСО'!AL706+'Дані з ДІСО'!AN706</f>
        <v>12</v>
      </c>
      <c r="AN706">
        <f>IF(AM706=0,0,'Дані з ДІСО'!AN706/AM706)</f>
        <v>0</v>
      </c>
      <c r="AO706" s="31">
        <f>AM706*(1+0.25*AN706)*Параметри!$K$50</f>
        <v>2297.4545821920001</v>
      </c>
      <c r="AP706" s="31">
        <f>ROUNDUP(('Дані з ДІСО'!AU706+'Дані з ДІСО'!AW706)/Параметри!$K$28,0)</f>
        <v>0</v>
      </c>
      <c r="AQ706" s="54">
        <f>AP706*Параметри!$M$35/18</f>
        <v>0</v>
      </c>
      <c r="AR706" s="31">
        <f>IF(AP706=0,0,'Дані з ДІСО'!AW706/SUM('Дані з ДІСО'!AU706,'Дані з ДІСО'!AW706))</f>
        <v>0</v>
      </c>
      <c r="AS706" s="31">
        <f>(1+0.25*AR706)*AQ706*Параметри!$K$48</f>
        <v>0</v>
      </c>
      <c r="AT706">
        <f>ROUNDUP(('Дані з ДІСО'!AE706+'Дані не з ДІСО'!E706+'Дані не з ДІСО'!G706)/Параметри!$K$64,0)</f>
        <v>0</v>
      </c>
      <c r="AU706">
        <f t="shared" si="124"/>
        <v>0</v>
      </c>
      <c r="AV706">
        <f>IF(AT706=0,0,('Дані з ДІСО'!AH706+'Дані не з ДІСО'!G706)/('Дані з ДІСО'!AE706+'Дані не з ДІСО'!E706+'Дані не з ДІСО'!G706))</f>
        <v>0</v>
      </c>
      <c r="AW706" s="31">
        <f>AU706*(1+0.25*AV706)*Параметри!$K$48</f>
        <v>0</v>
      </c>
      <c r="AX706">
        <f>ROUNDUP('Дані з ДІСО'!AF706/Параметри!$K$65,0)</f>
        <v>0</v>
      </c>
      <c r="AY706">
        <f t="shared" si="125"/>
        <v>0</v>
      </c>
      <c r="AZ706">
        <f>IF(AX706=0,0,'Дані з ДІСО'!AI706/'Дані з ДІСО'!AF706)</f>
        <v>0</v>
      </c>
      <c r="BA706" s="31">
        <f>AY706*(1+0.25*AZ706)*Параметри!$K$48</f>
        <v>0</v>
      </c>
      <c r="BB706">
        <f>ROUNDUP('Дані з ДІСО'!AR706/Параметри!$K$29,0)</f>
        <v>0</v>
      </c>
      <c r="BC706">
        <f>ROUNDUP('Дані з ДІСО'!AS706/Параметри!$K$29,0)</f>
        <v>0</v>
      </c>
      <c r="BD706">
        <f>ROUNDUP('Дані з ДІСО'!AT706/Параметри!$K$29,0)</f>
        <v>0</v>
      </c>
      <c r="BE706" s="54">
        <f>(BB706*Параметри!$K$32+BC706*Параметри!$L$32+BD706*Параметри!$M$32)/18</f>
        <v>0</v>
      </c>
      <c r="BF706" s="31">
        <f>(BE706*Параметри!$K$48+SUM('Дані з ДІСО'!AR706:AT706)*IF(Параметри!$R$37="RNK",Параметри!$K$45,Параметри!$R$47)*Параметри!$K$20/1000)*Параметри!$K$69</f>
        <v>0</v>
      </c>
      <c r="BG706">
        <f>ROUNDUP(('Дані не з ДІСО'!I706+'Дані не з ДІСО'!K706)/Параметри!$K$26,0)</f>
        <v>0</v>
      </c>
      <c r="BH706" s="31">
        <f>BG706*Параметри!$M$36/18</f>
        <v>0</v>
      </c>
      <c r="BI706">
        <f>IF(BG706=0,0,'Дані не з ДІСО'!K706/('Дані не з ДІСО'!I706+'Дані не з ДІСО'!K706))</f>
        <v>0</v>
      </c>
      <c r="BJ706" s="31">
        <f>(1+0.25*BI706)*BH706*Параметри!$K$48</f>
        <v>0</v>
      </c>
      <c r="BK706">
        <f>ROUNDUP('Дані не з ДІСО'!M706/Параметри!$K$27,0)</f>
        <v>0</v>
      </c>
      <c r="BL706">
        <f>BK706*Параметри!$M$37/18</f>
        <v>0</v>
      </c>
      <c r="BM706" s="31">
        <f>BL706*Параметри!$K$48</f>
        <v>0</v>
      </c>
      <c r="BN706" s="31">
        <f>'Дані не з ДІСО'!N706*(7*Параметри!$K$50+Параметри!$K$49)</f>
        <v>0</v>
      </c>
      <c r="BO706">
        <f>ROUNDUP('Дані з ДІСО'!V706/Параметри!$K$25,0)</f>
        <v>0</v>
      </c>
      <c r="BP706">
        <f>ROUNDUP('Дані з ДІСО'!W706/Параметри!$K$25,0)</f>
        <v>0</v>
      </c>
      <c r="BQ706">
        <f>ROUNDUP('Дані з ДІСО'!X706/Параметри!$K$25,0)</f>
        <v>0</v>
      </c>
      <c r="BR706">
        <f>(BO706*Параметри!$K$34+BP706*Параметри!$L$34+BQ706*Параметри!$M$34)/18</f>
        <v>0</v>
      </c>
      <c r="BS706">
        <f>IF(J706=0,0,'Дані з ДІСО'!AC706/J706)</f>
        <v>0</v>
      </c>
      <c r="BT706" s="31">
        <f>(1+0.25*BS706)*BR706*Параметри!$K$48</f>
        <v>0</v>
      </c>
      <c r="BU706" s="31">
        <f ca="1">BT706*'Коефіцієнти АТО'!U706</f>
        <v>0</v>
      </c>
      <c r="BV706" s="31">
        <f>J706*(1+0.25*BS706)*Параметри!$K$61*Параметри!$K$20/1000</f>
        <v>0</v>
      </c>
      <c r="BW706" s="31">
        <f>(1+0.25*BS706)*J706*'Коефіцієнти АТО'!S706*Параметри!$K$20/1000</f>
        <v>0</v>
      </c>
      <c r="BX706" s="31">
        <f t="shared" ca="1" si="126"/>
        <v>0</v>
      </c>
      <c r="BY706">
        <f>ROUNDUP('Дані з ДІСО'!AG706/Параметри!$K$66,0)</f>
        <v>0</v>
      </c>
      <c r="BZ706">
        <f t="shared" si="127"/>
        <v>0</v>
      </c>
      <c r="CA706">
        <f>IF('Дані з ДІСО'!AG706=0,0,'Дані з ДІСО'!AJ706/'Дані з ДІСО'!AG706)</f>
        <v>0</v>
      </c>
      <c r="CB706" s="31">
        <f>BZ706*(1+0.25*CA706)*Параметри!$K$48</f>
        <v>0</v>
      </c>
      <c r="CC706" s="31">
        <f t="shared" ca="1" si="128"/>
        <v>34389.199999999997</v>
      </c>
      <c r="CD706" s="31">
        <f t="shared" si="129"/>
        <v>0</v>
      </c>
      <c r="CE706" s="31">
        <f t="shared" si="130"/>
        <v>0</v>
      </c>
      <c r="CF706" s="31">
        <f t="shared" si="131"/>
        <v>0</v>
      </c>
    </row>
    <row r="707" spans="1:84" x14ac:dyDescent="0.25">
      <c r="A707" s="9">
        <v>706</v>
      </c>
      <c r="B707" s="9" t="s">
        <v>2951</v>
      </c>
      <c r="C707" s="9" t="s">
        <v>4353</v>
      </c>
      <c r="D707" s="9" t="s">
        <v>2983</v>
      </c>
      <c r="E707" s="9" t="s">
        <v>25</v>
      </c>
      <c r="F707" s="9" t="s">
        <v>3579</v>
      </c>
      <c r="G707" s="9" t="s">
        <v>1443</v>
      </c>
      <c r="H707" s="31">
        <f>SUM('Дані з ДІСО'!J707:L707)</f>
        <v>5459</v>
      </c>
      <c r="I707" s="31">
        <f>SUM('Дані з ДІСО'!P707:R707)</f>
        <v>0</v>
      </c>
      <c r="J707" s="31">
        <f>SUM('Дані з ДІСО'!V707:X707)</f>
        <v>0</v>
      </c>
      <c r="K707">
        <f ca="1">ROUNDUP('Дані з ДІСО'!J707/'Коефіцієнти АТО'!$R707,0)</f>
        <v>121</v>
      </c>
      <c r="L707">
        <f ca="1">ROUNDUP('Дані з ДІСО'!K707/'Коефіцієнти АТО'!$R707,0)</f>
        <v>151</v>
      </c>
      <c r="M707">
        <f ca="1">ROUNDUP('Дані з ДІСО'!L707/'Коефіцієнти АТО'!$R707,0)</f>
        <v>33</v>
      </c>
      <c r="N707" s="28">
        <f ca="1">(K707*Параметри!$K$32+L707*Параметри!$L$32+M707*Параметри!$M$32)/18</f>
        <v>522.94444444444446</v>
      </c>
      <c r="O707" s="41">
        <f>'Дані з ДІСО'!Y707/H707</f>
        <v>0</v>
      </c>
      <c r="P707" s="31">
        <f ca="1">(1+0.25*O707)*N707*Параметри!$K$48</f>
        <v>106735.95765389824</v>
      </c>
      <c r="Q707" s="31">
        <f ca="1">P707*'Коефіцієнти АТО'!T707</f>
        <v>1814.5112801162702</v>
      </c>
      <c r="R707" s="31">
        <f>H707*(1+0.25*O707)*Параметри!$K$61*Параметри!$K$20/1000</f>
        <v>0</v>
      </c>
      <c r="S707" s="31">
        <f>H707*(1+0.25*O707)*'Коефіцієнти АТО'!S707*Параметри!$K$20/1000</f>
        <v>22509.357188129779</v>
      </c>
      <c r="T707" s="31">
        <f t="shared" ref="T707:T770" ca="1" si="133">SUM(P707:S707)</f>
        <v>131059.8261221443</v>
      </c>
      <c r="U707" s="31">
        <f t="shared" ca="1" si="132"/>
        <v>128548.96624266711</v>
      </c>
      <c r="V707">
        <f>ROUNDUP('Дані з ДІСО'!P707/Параметри!$K$24,0)</f>
        <v>0</v>
      </c>
      <c r="W707">
        <f>ROUNDUP('Дані з ДІСО'!Q707/Параметри!$K$24,0)</f>
        <v>0</v>
      </c>
      <c r="X707">
        <f>ROUNDUP('Дані з ДІСО'!R707/Параметри!$K$24,0)</f>
        <v>0</v>
      </c>
      <c r="Y707" s="28">
        <f>(V707*Параметри!$K$33+W707*Параметри!$L$33+X707*Параметри!$M$33)/18</f>
        <v>0</v>
      </c>
      <c r="Z707" s="41">
        <f>IF(I707=0,0,'Дані з ДІСО'!AA707/I707)</f>
        <v>0</v>
      </c>
      <c r="AA707" s="31">
        <f>(1+0.25*Z707)*Y707*Параметри!$K$48</f>
        <v>0</v>
      </c>
      <c r="AB707" s="31">
        <f ca="1">AA707*'Коефіцієнти АТО'!U707</f>
        <v>0</v>
      </c>
      <c r="AC707" s="31">
        <f>I707*(1+0.25*Z707)*Параметри!$K$61*Параметри!$K$20/1000</f>
        <v>0</v>
      </c>
      <c r="AD707" s="31">
        <f>(1+0.25*Z707)*I707*'Коефіцієнти АТО'!S707*Параметри!$K$20/1000</f>
        <v>0</v>
      </c>
      <c r="AE707" s="31">
        <f t="shared" ref="AE707:AE770" ca="1" si="134">SUM(AA707:AD707)</f>
        <v>0</v>
      </c>
      <c r="AF707" s="45">
        <v>20.300068574304238</v>
      </c>
      <c r="AG707" s="45">
        <f ca="1">T707/SUM('Дані з ДІСО'!J707:L707)</f>
        <v>24.008028232669773</v>
      </c>
      <c r="AH707">
        <f ca="1">'Коефіцієнти АТО'!R707</f>
        <v>18</v>
      </c>
      <c r="AI707">
        <v>18</v>
      </c>
      <c r="AJ707" s="44">
        <f t="shared" ref="AJ707:AJ770" ca="1" si="135">AG707/AF707</f>
        <v>1.1826574942243819</v>
      </c>
      <c r="AK707" t="str">
        <f ca="1">IF(OR(B707="Область",B707="Київ"),"Ні",IF(AJ707&gt;Параметри!$K$72,"Так, верхній",IF(AJ707&lt;Параметри!$K$73,"Так, нижній","Ні")))</f>
        <v>Так, верхній</v>
      </c>
      <c r="AL707" s="45">
        <f ca="1">IF(AK707="Ні",AG707,IF(AK707="Так, верхній",AF707*Параметри!$K$72,AF707*Параметри!$K$73))</f>
        <v>23.548079546192913</v>
      </c>
      <c r="AM707">
        <f>'Дані з ДІСО'!AL707+'Дані з ДІСО'!AN707</f>
        <v>33</v>
      </c>
      <c r="AN707">
        <f>IF(AM707=0,0,'Дані з ДІСО'!AN707/AM707)</f>
        <v>0</v>
      </c>
      <c r="AO707" s="31">
        <f>AM707*(1+0.25*AN707)*Параметри!$K$50</f>
        <v>6318.0001010280002</v>
      </c>
      <c r="AP707" s="31">
        <f>ROUNDUP(('Дані з ДІСО'!AU707+'Дані з ДІСО'!AW707)/Параметри!$K$28,0)</f>
        <v>0</v>
      </c>
      <c r="AQ707" s="54">
        <f>AP707*Параметри!$M$35/18</f>
        <v>0</v>
      </c>
      <c r="AR707" s="31">
        <f>IF(AP707=0,0,'Дані з ДІСО'!AW707/SUM('Дані з ДІСО'!AU707,'Дані з ДІСО'!AW707))</f>
        <v>0</v>
      </c>
      <c r="AS707" s="31">
        <f>(1+0.25*AR707)*AQ707*Параметри!$K$48</f>
        <v>0</v>
      </c>
      <c r="AT707">
        <f>ROUNDUP(('Дані з ДІСО'!AE707+'Дані не з ДІСО'!E707+'Дані не з ДІСО'!G707)/Параметри!$K$64,0)</f>
        <v>2</v>
      </c>
      <c r="AU707">
        <f t="shared" ref="AU707:AU770" si="136">AT707*2</f>
        <v>4</v>
      </c>
      <c r="AV707">
        <f>IF(AT707=0,0,('Дані з ДІСО'!AH707+'Дані не з ДІСО'!G707)/('Дані з ДІСО'!AE707+'Дані не з ДІСО'!E707+'Дані не з ДІСО'!G707))</f>
        <v>0</v>
      </c>
      <c r="AW707" s="31">
        <f>AU707*(1+0.25*AV707)*Параметри!$K$48</f>
        <v>816.42292054400014</v>
      </c>
      <c r="AX707">
        <f>ROUNDUP('Дані з ДІСО'!AF707/Параметри!$K$65,0)</f>
        <v>0</v>
      </c>
      <c r="AY707">
        <f t="shared" ref="AY707:AY770" si="137">AX707*2</f>
        <v>0</v>
      </c>
      <c r="AZ707">
        <f>IF(AX707=0,0,'Дані з ДІСО'!AI707/'Дані з ДІСО'!AF707)</f>
        <v>0</v>
      </c>
      <c r="BA707" s="31">
        <f>AY707*(1+0.25*AZ707)*Параметри!$K$48</f>
        <v>0</v>
      </c>
      <c r="BB707">
        <f>ROUNDUP('Дані з ДІСО'!AR707/Параметри!$K$29,0)</f>
        <v>0</v>
      </c>
      <c r="BC707">
        <f>ROUNDUP('Дані з ДІСО'!AS707/Параметри!$K$29,0)</f>
        <v>0</v>
      </c>
      <c r="BD707">
        <f>ROUNDUP('Дані з ДІСО'!AT707/Параметри!$K$29,0)</f>
        <v>0</v>
      </c>
      <c r="BE707" s="54">
        <f>(BB707*Параметри!$K$32+BC707*Параметри!$L$32+BD707*Параметри!$M$32)/18</f>
        <v>0</v>
      </c>
      <c r="BF707" s="31">
        <f>(BE707*Параметри!$K$48+SUM('Дані з ДІСО'!AR707:AT707)*IF(Параметри!$R$37="RNK",Параметри!$K$45,Параметри!$R$47)*Параметри!$K$20/1000)*Параметри!$K$69</f>
        <v>0</v>
      </c>
      <c r="BG707">
        <f>ROUNDUP(('Дані не з ДІСО'!I707+'Дані не з ДІСО'!K707)/Параметри!$K$26,0)</f>
        <v>0</v>
      </c>
      <c r="BH707" s="31">
        <f>BG707*Параметри!$M$36/18</f>
        <v>0</v>
      </c>
      <c r="BI707">
        <f>IF(BG707=0,0,'Дані не з ДІСО'!K707/('Дані не з ДІСО'!I707+'Дані не з ДІСО'!K707))</f>
        <v>0</v>
      </c>
      <c r="BJ707" s="31">
        <f>(1+0.25*BI707)*BH707*Параметри!$K$48</f>
        <v>0</v>
      </c>
      <c r="BK707">
        <f>ROUNDUP('Дані не з ДІСО'!M707/Параметри!$K$27,0)</f>
        <v>0</v>
      </c>
      <c r="BL707">
        <f>BK707*Параметри!$M$37/18</f>
        <v>0</v>
      </c>
      <c r="BM707" s="31">
        <f>BL707*Параметри!$K$48</f>
        <v>0</v>
      </c>
      <c r="BN707" s="31">
        <f>'Дані не з ДІСО'!N707*(7*Параметри!$K$50+Параметри!$K$49)</f>
        <v>0</v>
      </c>
      <c r="BO707">
        <f>ROUNDUP('Дані з ДІСО'!V707/Параметри!$K$25,0)</f>
        <v>0</v>
      </c>
      <c r="BP707">
        <f>ROUNDUP('Дані з ДІСО'!W707/Параметри!$K$25,0)</f>
        <v>0</v>
      </c>
      <c r="BQ707">
        <f>ROUNDUP('Дані з ДІСО'!X707/Параметри!$K$25,0)</f>
        <v>0</v>
      </c>
      <c r="BR707">
        <f>(BO707*Параметри!$K$34+BP707*Параметри!$L$34+BQ707*Параметри!$M$34)/18</f>
        <v>0</v>
      </c>
      <c r="BS707">
        <f>IF(J707=0,0,'Дані з ДІСО'!AC707/J707)</f>
        <v>0</v>
      </c>
      <c r="BT707" s="31">
        <f>(1+0.25*BS707)*BR707*Параметри!$K$48</f>
        <v>0</v>
      </c>
      <c r="BU707" s="31">
        <f ca="1">BT707*'Коефіцієнти АТО'!U707</f>
        <v>0</v>
      </c>
      <c r="BV707" s="31">
        <f>J707*(1+0.25*BS707)*Параметри!$K$61*Параметри!$K$20/1000</f>
        <v>0</v>
      </c>
      <c r="BW707" s="31">
        <f>(1+0.25*BS707)*J707*'Коефіцієнти АТО'!S707*Параметри!$K$20/1000</f>
        <v>0</v>
      </c>
      <c r="BX707" s="31">
        <f t="shared" ref="BX707:BX770" ca="1" si="138">SUM(BT707:BW707)</f>
        <v>0</v>
      </c>
      <c r="BY707">
        <f>ROUNDUP('Дані з ДІСО'!AG707/Параметри!$K$66,0)</f>
        <v>0</v>
      </c>
      <c r="BZ707">
        <f t="shared" ref="BZ707:BZ770" si="139">BY707*2</f>
        <v>0</v>
      </c>
      <c r="CA707">
        <f>IF('Дані з ДІСО'!AG707=0,0,'Дані з ДІСО'!AJ707/'Дані з ДІСО'!AG707)</f>
        <v>0</v>
      </c>
      <c r="CB707" s="31">
        <f>BZ707*(1+0.25*CA707)*Параметри!$K$48</f>
        <v>0</v>
      </c>
      <c r="CC707" s="31">
        <f t="shared" ref="CC707:CC770" ca="1" si="140">ROUND(U707+AE707+AO707+AS707+AW707+BA707+BF707+BX707+CB707,1)</f>
        <v>135683.4</v>
      </c>
      <c r="CD707" s="31">
        <f t="shared" ref="CD707:CD770" si="141">ROUND(BJ707,1)</f>
        <v>0</v>
      </c>
      <c r="CE707" s="31">
        <f t="shared" ref="CE707:CE770" si="142">ROUND(BM707,1)</f>
        <v>0</v>
      </c>
      <c r="CF707" s="31">
        <f t="shared" ref="CF707:CF770" si="143">ROUND(BN707,1)</f>
        <v>0</v>
      </c>
    </row>
    <row r="708" spans="1:84" x14ac:dyDescent="0.25">
      <c r="A708" s="9">
        <v>707</v>
      </c>
      <c r="B708" s="9" t="s">
        <v>4355</v>
      </c>
      <c r="C708" s="9" t="s">
        <v>4355</v>
      </c>
      <c r="D708" s="9" t="s">
        <v>2983</v>
      </c>
      <c r="E708" s="9" t="s">
        <v>33</v>
      </c>
      <c r="F708" s="9" t="s">
        <v>3511</v>
      </c>
      <c r="G708" s="9" t="s">
        <v>1445</v>
      </c>
      <c r="H708" s="31">
        <f>SUM('Дані з ДІСО'!J708:L708)</f>
        <v>2413</v>
      </c>
      <c r="I708" s="31">
        <f>SUM('Дані з ДІСО'!P708:R708)</f>
        <v>0</v>
      </c>
      <c r="J708" s="31">
        <f>SUM('Дані з ДІСО'!V708:X708)</f>
        <v>0</v>
      </c>
      <c r="K708">
        <f ca="1">ROUNDUP('Дані з ДІСО'!J708/'Коефіцієнти АТО'!$R708,0)</f>
        <v>69</v>
      </c>
      <c r="L708">
        <f ca="1">ROUNDUP('Дані з ДІСО'!K708/'Коефіцієнти АТО'!$R708,0)</f>
        <v>78</v>
      </c>
      <c r="M708">
        <f ca="1">ROUNDUP('Дані з ДІСО'!L708/'Коефіцієнти АТО'!$R708,0)</f>
        <v>15</v>
      </c>
      <c r="N708" s="28">
        <f ca="1">(K708*Параметри!$K$32+L708*Параметри!$L$32+M708*Параметри!$M$32)/18</f>
        <v>274.83333333333331</v>
      </c>
      <c r="O708" s="41">
        <f>'Дані з ДІСО'!Y708/H708</f>
        <v>0</v>
      </c>
      <c r="P708" s="31">
        <f ca="1">(1+0.25*O708)*N708*Параметри!$K$48</f>
        <v>56095.058165710674</v>
      </c>
      <c r="Q708" s="31">
        <f ca="1">P708*'Коефіцієнти АТО'!T708</f>
        <v>953.61598881708153</v>
      </c>
      <c r="R708" s="31">
        <f>H708*(1+0.25*O708)*Параметри!$K$61*Параметри!$K$20/1000</f>
        <v>0</v>
      </c>
      <c r="S708" s="31">
        <f>H708*(1+0.25*O708)*'Коефіцієнти АТО'!S708*Параметри!$K$20/1000</f>
        <v>11193.343791322002</v>
      </c>
      <c r="T708" s="31">
        <f t="shared" ca="1" si="133"/>
        <v>68242.017945849759</v>
      </c>
      <c r="U708" s="31">
        <f t="shared" ca="1" si="132"/>
        <v>67499.498512552454</v>
      </c>
      <c r="V708">
        <f>ROUNDUP('Дані з ДІСО'!P708/Параметри!$K$24,0)</f>
        <v>0</v>
      </c>
      <c r="W708">
        <f>ROUNDUP('Дані з ДІСО'!Q708/Параметри!$K$24,0)</f>
        <v>0</v>
      </c>
      <c r="X708">
        <f>ROUNDUP('Дані з ДІСО'!R708/Параметри!$K$24,0)</f>
        <v>0</v>
      </c>
      <c r="Y708" s="28">
        <f>(V708*Параметри!$K$33+W708*Параметри!$L$33+X708*Параметри!$M$33)/18</f>
        <v>0</v>
      </c>
      <c r="Z708" s="41">
        <f>IF(I708=0,0,'Дані з ДІСО'!AA708/I708)</f>
        <v>0</v>
      </c>
      <c r="AA708" s="31">
        <f>(1+0.25*Z708)*Y708*Параметри!$K$48</f>
        <v>0</v>
      </c>
      <c r="AB708" s="31">
        <f ca="1">AA708*'Коефіцієнти АТО'!U708</f>
        <v>0</v>
      </c>
      <c r="AC708" s="31">
        <f>I708*(1+0.25*Z708)*Параметри!$K$61*Параметри!$K$20/1000</f>
        <v>0</v>
      </c>
      <c r="AD708" s="31">
        <f>(1+0.25*Z708)*I708*'Коефіцієнти АТО'!S708*Параметри!$K$20/1000</f>
        <v>0</v>
      </c>
      <c r="AE708" s="31">
        <f t="shared" ca="1" si="134"/>
        <v>0</v>
      </c>
      <c r="AF708" s="45">
        <v>24.114887217425892</v>
      </c>
      <c r="AG708" s="45">
        <f ca="1">T708/SUM('Дані з ДІСО'!J708:L708)</f>
        <v>28.280985472793102</v>
      </c>
      <c r="AH708">
        <f ca="1">'Коефіцієнти АТО'!R708</f>
        <v>15</v>
      </c>
      <c r="AI708">
        <v>17</v>
      </c>
      <c r="AJ708" s="44">
        <f t="shared" ca="1" si="135"/>
        <v>1.1727604287676994</v>
      </c>
      <c r="AK708" t="str">
        <f ca="1">IF(OR(B708="Область",B708="Київ"),"Ні",IF(AJ708&gt;Параметри!$K$72,"Так, верхній",IF(AJ708&lt;Параметри!$K$73,"Так, нижній","Ні")))</f>
        <v>Так, верхній</v>
      </c>
      <c r="AL708" s="45">
        <f ca="1">IF(AK708="Ні",AG708,IF(AK708="Так, верхній",AF708*Параметри!$K$72,AF708*Параметри!$K$73))</f>
        <v>27.973269172214032</v>
      </c>
      <c r="AM708">
        <f>'Дані з ДІСО'!AL708+'Дані з ДІСО'!AN708</f>
        <v>18</v>
      </c>
      <c r="AN708">
        <f>IF(AM708=0,0,'Дані з ДІСО'!AN708/AM708)</f>
        <v>0</v>
      </c>
      <c r="AO708" s="31">
        <f>AM708*(1+0.25*AN708)*Параметри!$K$50</f>
        <v>3446.1818732880001</v>
      </c>
      <c r="AP708" s="31">
        <f>ROUNDUP(('Дані з ДІСО'!AU708+'Дані з ДІСО'!AW708)/Параметри!$K$28,0)</f>
        <v>0</v>
      </c>
      <c r="AQ708" s="54">
        <f>AP708*Параметри!$M$35/18</f>
        <v>0</v>
      </c>
      <c r="AR708" s="31">
        <f>IF(AP708=0,0,'Дані з ДІСО'!AW708/SUM('Дані з ДІСО'!AU708,'Дані з ДІСО'!AW708))</f>
        <v>0</v>
      </c>
      <c r="AS708" s="31">
        <f>(1+0.25*AR708)*AQ708*Параметри!$K$48</f>
        <v>0</v>
      </c>
      <c r="AT708">
        <f>ROUNDUP(('Дані з ДІСО'!AE708+'Дані не з ДІСО'!E708+'Дані не з ДІСО'!G708)/Параметри!$K$64,0)</f>
        <v>0</v>
      </c>
      <c r="AU708">
        <f t="shared" si="136"/>
        <v>0</v>
      </c>
      <c r="AV708">
        <f>IF(AT708=0,0,('Дані з ДІСО'!AH708+'Дані не з ДІСО'!G708)/('Дані з ДІСО'!AE708+'Дані не з ДІСО'!E708+'Дані не з ДІСО'!G708))</f>
        <v>0</v>
      </c>
      <c r="AW708" s="31">
        <f>AU708*(1+0.25*AV708)*Параметри!$K$48</f>
        <v>0</v>
      </c>
      <c r="AX708">
        <f>ROUNDUP('Дані з ДІСО'!AF708/Параметри!$K$65,0)</f>
        <v>0</v>
      </c>
      <c r="AY708">
        <f t="shared" si="137"/>
        <v>0</v>
      </c>
      <c r="AZ708">
        <f>IF(AX708=0,0,'Дані з ДІСО'!AI708/'Дані з ДІСО'!AF708)</f>
        <v>0</v>
      </c>
      <c r="BA708" s="31">
        <f>AY708*(1+0.25*AZ708)*Параметри!$K$48</f>
        <v>0</v>
      </c>
      <c r="BB708">
        <f>ROUNDUP('Дані з ДІСО'!AR708/Параметри!$K$29,0)</f>
        <v>0</v>
      </c>
      <c r="BC708">
        <f>ROUNDUP('Дані з ДІСО'!AS708/Параметри!$K$29,0)</f>
        <v>0</v>
      </c>
      <c r="BD708">
        <f>ROUNDUP('Дані з ДІСО'!AT708/Параметри!$K$29,0)</f>
        <v>0</v>
      </c>
      <c r="BE708" s="54">
        <f>(BB708*Параметри!$K$32+BC708*Параметри!$L$32+BD708*Параметри!$M$32)/18</f>
        <v>0</v>
      </c>
      <c r="BF708" s="31">
        <f>(BE708*Параметри!$K$48+SUM('Дані з ДІСО'!AR708:AT708)*IF(Параметри!$R$37="RNK",Параметри!$K$45,Параметри!$R$47)*Параметри!$K$20/1000)*Параметри!$K$69</f>
        <v>0</v>
      </c>
      <c r="BG708">
        <f>ROUNDUP(('Дані не з ДІСО'!I708+'Дані не з ДІСО'!K708)/Параметри!$K$26,0)</f>
        <v>0</v>
      </c>
      <c r="BH708" s="31">
        <f>BG708*Параметри!$M$36/18</f>
        <v>0</v>
      </c>
      <c r="BI708">
        <f>IF(BG708=0,0,'Дані не з ДІСО'!K708/('Дані не з ДІСО'!I708+'Дані не з ДІСО'!K708))</f>
        <v>0</v>
      </c>
      <c r="BJ708" s="31">
        <f>(1+0.25*BI708)*BH708*Параметри!$K$48</f>
        <v>0</v>
      </c>
      <c r="BK708">
        <f>ROUNDUP('Дані не з ДІСО'!M708/Параметри!$K$27,0)</f>
        <v>0</v>
      </c>
      <c r="BL708">
        <f>BK708*Параметри!$M$37/18</f>
        <v>0</v>
      </c>
      <c r="BM708" s="31">
        <f>BL708*Параметри!$K$48</f>
        <v>0</v>
      </c>
      <c r="BN708" s="31">
        <f>'Дані не з ДІСО'!N708*(7*Параметри!$K$50+Параметри!$K$49)</f>
        <v>0</v>
      </c>
      <c r="BO708">
        <f>ROUNDUP('Дані з ДІСО'!V708/Параметри!$K$25,0)</f>
        <v>0</v>
      </c>
      <c r="BP708">
        <f>ROUNDUP('Дані з ДІСО'!W708/Параметри!$K$25,0)</f>
        <v>0</v>
      </c>
      <c r="BQ708">
        <f>ROUNDUP('Дані з ДІСО'!X708/Параметри!$K$25,0)</f>
        <v>0</v>
      </c>
      <c r="BR708">
        <f>(BO708*Параметри!$K$34+BP708*Параметри!$L$34+BQ708*Параметри!$M$34)/18</f>
        <v>0</v>
      </c>
      <c r="BS708">
        <f>IF(J708=0,0,'Дані з ДІСО'!AC708/J708)</f>
        <v>0</v>
      </c>
      <c r="BT708" s="31">
        <f>(1+0.25*BS708)*BR708*Параметри!$K$48</f>
        <v>0</v>
      </c>
      <c r="BU708" s="31">
        <f ca="1">BT708*'Коефіцієнти АТО'!U708</f>
        <v>0</v>
      </c>
      <c r="BV708" s="31">
        <f>J708*(1+0.25*BS708)*Параметри!$K$61*Параметри!$K$20/1000</f>
        <v>0</v>
      </c>
      <c r="BW708" s="31">
        <f>(1+0.25*BS708)*J708*'Коефіцієнти АТО'!S708*Параметри!$K$20/1000</f>
        <v>0</v>
      </c>
      <c r="BX708" s="31">
        <f t="shared" ca="1" si="138"/>
        <v>0</v>
      </c>
      <c r="BY708">
        <f>ROUNDUP('Дані з ДІСО'!AG708/Параметри!$K$66,0)</f>
        <v>0</v>
      </c>
      <c r="BZ708">
        <f t="shared" si="139"/>
        <v>0</v>
      </c>
      <c r="CA708">
        <f>IF('Дані з ДІСО'!AG708=0,0,'Дані з ДІСО'!AJ708/'Дані з ДІСО'!AG708)</f>
        <v>0</v>
      </c>
      <c r="CB708" s="31">
        <f>BZ708*(1+0.25*CA708)*Параметри!$K$48</f>
        <v>0</v>
      </c>
      <c r="CC708" s="31">
        <f t="shared" ca="1" si="140"/>
        <v>70945.7</v>
      </c>
      <c r="CD708" s="31">
        <f t="shared" si="141"/>
        <v>0</v>
      </c>
      <c r="CE708" s="31">
        <f t="shared" si="142"/>
        <v>0</v>
      </c>
      <c r="CF708" s="31">
        <f t="shared" si="143"/>
        <v>0</v>
      </c>
    </row>
    <row r="709" spans="1:84" x14ac:dyDescent="0.25">
      <c r="A709" s="9">
        <v>708</v>
      </c>
      <c r="B709" s="9" t="s">
        <v>4354</v>
      </c>
      <c r="C709" s="9" t="s">
        <v>4354</v>
      </c>
      <c r="D709" s="9" t="s">
        <v>2983</v>
      </c>
      <c r="E709" s="9" t="s">
        <v>28</v>
      </c>
      <c r="F709" s="9" t="s">
        <v>3707</v>
      </c>
      <c r="G709" s="9" t="s">
        <v>1447</v>
      </c>
      <c r="H709" s="31">
        <f>SUM('Дані з ДІСО'!J709:L709)</f>
        <v>1340</v>
      </c>
      <c r="I709" s="31">
        <f>SUM('Дані з ДІСО'!P709:R709)</f>
        <v>0</v>
      </c>
      <c r="J709" s="31">
        <f>SUM('Дані з ДІСО'!V709:X709)</f>
        <v>0</v>
      </c>
      <c r="K709">
        <f ca="1">ROUNDUP('Дані з ДІСО'!J709/'Коефіцієнти АТО'!$R709,0)</f>
        <v>40</v>
      </c>
      <c r="L709">
        <f ca="1">ROUNDUP('Дані з ДІСО'!K709/'Коефіцієнти АТО'!$R709,0)</f>
        <v>50</v>
      </c>
      <c r="M709">
        <f ca="1">ROUNDUP('Дані з ДІСО'!L709/'Коефіцієнти АТО'!$R709,0)</f>
        <v>14</v>
      </c>
      <c r="N709" s="28">
        <f ca="1">(K709*Параметри!$K$32+L709*Параметри!$L$32+M709*Параметри!$M$32)/18</f>
        <v>179.55555555555554</v>
      </c>
      <c r="O709" s="41">
        <f>'Дані з ДІСО'!Y709/H709</f>
        <v>1</v>
      </c>
      <c r="P709" s="31">
        <f ca="1">(1+0.25*O709)*N709*Параметри!$K$48</f>
        <v>45810.397208302224</v>
      </c>
      <c r="Q709" s="31">
        <f ca="1">P709*'Коефіцієнти АТО'!T709</f>
        <v>778.77675254113785</v>
      </c>
      <c r="R709" s="31">
        <f>H709*(1+0.25*O709)*Параметри!$K$61*Параметри!$K$20/1000</f>
        <v>0</v>
      </c>
      <c r="S709" s="31">
        <f>H709*(1+0.25*O709)*'Коефіцієнти АТО'!S709*Параметри!$K$20/1000</f>
        <v>8633.2600499444452</v>
      </c>
      <c r="T709" s="31">
        <f t="shared" ca="1" si="133"/>
        <v>55222.434010787809</v>
      </c>
      <c r="U709" s="31">
        <f t="shared" ca="1" si="132"/>
        <v>55222.434010787809</v>
      </c>
      <c r="V709">
        <f>ROUNDUP('Дані з ДІСО'!P709/Параметри!$K$24,0)</f>
        <v>0</v>
      </c>
      <c r="W709">
        <f>ROUNDUP('Дані з ДІСО'!Q709/Параметри!$K$24,0)</f>
        <v>0</v>
      </c>
      <c r="X709">
        <f>ROUNDUP('Дані з ДІСО'!R709/Параметри!$K$24,0)</f>
        <v>0</v>
      </c>
      <c r="Y709" s="28">
        <f>(V709*Параметри!$K$33+W709*Параметри!$L$33+X709*Параметри!$M$33)/18</f>
        <v>0</v>
      </c>
      <c r="Z709" s="41">
        <f>IF(I709=0,0,'Дані з ДІСО'!AA709/I709)</f>
        <v>0</v>
      </c>
      <c r="AA709" s="31">
        <f>(1+0.25*Z709)*Y709*Параметри!$K$48</f>
        <v>0</v>
      </c>
      <c r="AB709" s="31">
        <f ca="1">AA709*'Коефіцієнти АТО'!U709</f>
        <v>0</v>
      </c>
      <c r="AC709" s="31">
        <f>I709*(1+0.25*Z709)*Параметри!$K$61*Параметри!$K$20/1000</f>
        <v>0</v>
      </c>
      <c r="AD709" s="31">
        <f>(1+0.25*Z709)*I709*'Коефіцієнти АТО'!S709*Параметри!$K$20/1000</f>
        <v>0</v>
      </c>
      <c r="AE709" s="31">
        <f t="shared" ca="1" si="134"/>
        <v>0</v>
      </c>
      <c r="AF709" s="45">
        <v>40.994468126346675</v>
      </c>
      <c r="AG709" s="45">
        <f ca="1">T709/SUM('Дані з ДІСО'!J709:L709)</f>
        <v>41.210771649841647</v>
      </c>
      <c r="AH709">
        <f ca="1">'Коефіцієнти АТО'!R709</f>
        <v>13</v>
      </c>
      <c r="AI709">
        <v>12</v>
      </c>
      <c r="AJ709" s="44">
        <f t="shared" ca="1" si="135"/>
        <v>1.0052764076076879</v>
      </c>
      <c r="AK709" t="str">
        <f ca="1">IF(OR(B709="Область",B709="Київ"),"Ні",IF(AJ709&gt;Параметри!$K$72,"Так, верхній",IF(AJ709&lt;Параметри!$K$73,"Так, нижній","Ні")))</f>
        <v>Ні</v>
      </c>
      <c r="AL709" s="45">
        <f ca="1">IF(AK709="Ні",AG709,IF(AK709="Так, верхній",AF709*Параметри!$K$72,AF709*Параметри!$K$73))</f>
        <v>41.210771649841647</v>
      </c>
      <c r="AM709">
        <f>'Дані з ДІСО'!AL709+'Дані з ДІСО'!AN709</f>
        <v>16</v>
      </c>
      <c r="AN709">
        <f>IF(AM709=0,0,'Дані з ДІСО'!AN709/AM709)</f>
        <v>1</v>
      </c>
      <c r="AO709" s="31">
        <f>AM709*(1+0.25*AN709)*Параметри!$K$50</f>
        <v>3829.0909703200005</v>
      </c>
      <c r="AP709" s="31">
        <f>ROUNDUP(('Дані з ДІСО'!AU709+'Дані з ДІСО'!AW709)/Параметри!$K$28,0)</f>
        <v>0</v>
      </c>
      <c r="AQ709" s="54">
        <f>AP709*Параметри!$M$35/18</f>
        <v>0</v>
      </c>
      <c r="AR709" s="31">
        <f>IF(AP709=0,0,'Дані з ДІСО'!AW709/SUM('Дані з ДІСО'!AU709,'Дані з ДІСО'!AW709))</f>
        <v>0</v>
      </c>
      <c r="AS709" s="31">
        <f>(1+0.25*AR709)*AQ709*Параметри!$K$48</f>
        <v>0</v>
      </c>
      <c r="AT709">
        <f>ROUNDUP(('Дані з ДІСО'!AE709+'Дані не з ДІСО'!E709+'Дані не з ДІСО'!G709)/Параметри!$K$64,0)</f>
        <v>0</v>
      </c>
      <c r="AU709">
        <f t="shared" si="136"/>
        <v>0</v>
      </c>
      <c r="AV709">
        <f>IF(AT709=0,0,('Дані з ДІСО'!AH709+'Дані не з ДІСО'!G709)/('Дані з ДІСО'!AE709+'Дані не з ДІСО'!E709+'Дані не з ДІСО'!G709))</f>
        <v>0</v>
      </c>
      <c r="AW709" s="31">
        <f>AU709*(1+0.25*AV709)*Параметри!$K$48</f>
        <v>0</v>
      </c>
      <c r="AX709">
        <f>ROUNDUP('Дані з ДІСО'!AF709/Параметри!$K$65,0)</f>
        <v>0</v>
      </c>
      <c r="AY709">
        <f t="shared" si="137"/>
        <v>0</v>
      </c>
      <c r="AZ709">
        <f>IF(AX709=0,0,'Дані з ДІСО'!AI709/'Дані з ДІСО'!AF709)</f>
        <v>0</v>
      </c>
      <c r="BA709" s="31">
        <f>AY709*(1+0.25*AZ709)*Параметри!$K$48</f>
        <v>0</v>
      </c>
      <c r="BB709">
        <f>ROUNDUP('Дані з ДІСО'!AR709/Параметри!$K$29,0)</f>
        <v>0</v>
      </c>
      <c r="BC709">
        <f>ROUNDUP('Дані з ДІСО'!AS709/Параметри!$K$29,0)</f>
        <v>0</v>
      </c>
      <c r="BD709">
        <f>ROUNDUP('Дані з ДІСО'!AT709/Параметри!$K$29,0)</f>
        <v>0</v>
      </c>
      <c r="BE709" s="54">
        <f>(BB709*Параметри!$K$32+BC709*Параметри!$L$32+BD709*Параметри!$M$32)/18</f>
        <v>0</v>
      </c>
      <c r="BF709" s="31">
        <f>(BE709*Параметри!$K$48+SUM('Дані з ДІСО'!AR709:AT709)*IF(Параметри!$R$37="RNK",Параметри!$K$45,Параметри!$R$47)*Параметри!$K$20/1000)*Параметри!$K$69</f>
        <v>0</v>
      </c>
      <c r="BG709">
        <f>ROUNDUP(('Дані не з ДІСО'!I709+'Дані не з ДІСО'!K709)/Параметри!$K$26,0)</f>
        <v>0</v>
      </c>
      <c r="BH709" s="31">
        <f>BG709*Параметри!$M$36/18</f>
        <v>0</v>
      </c>
      <c r="BI709">
        <f>IF(BG709=0,0,'Дані не з ДІСО'!K709/('Дані не з ДІСО'!I709+'Дані не з ДІСО'!K709))</f>
        <v>0</v>
      </c>
      <c r="BJ709" s="31">
        <f>(1+0.25*BI709)*BH709*Параметри!$K$48</f>
        <v>0</v>
      </c>
      <c r="BK709">
        <f>ROUNDUP('Дані не з ДІСО'!M709/Параметри!$K$27,0)</f>
        <v>0</v>
      </c>
      <c r="BL709">
        <f>BK709*Параметри!$M$37/18</f>
        <v>0</v>
      </c>
      <c r="BM709" s="31">
        <f>BL709*Параметри!$K$48</f>
        <v>0</v>
      </c>
      <c r="BN709" s="31">
        <f>'Дані не з ДІСО'!N709*(7*Параметри!$K$50+Параметри!$K$49)</f>
        <v>0</v>
      </c>
      <c r="BO709">
        <f>ROUNDUP('Дані з ДІСО'!V709/Параметри!$K$25,0)</f>
        <v>0</v>
      </c>
      <c r="BP709">
        <f>ROUNDUP('Дані з ДІСО'!W709/Параметри!$K$25,0)</f>
        <v>0</v>
      </c>
      <c r="BQ709">
        <f>ROUNDUP('Дані з ДІСО'!X709/Параметри!$K$25,0)</f>
        <v>0</v>
      </c>
      <c r="BR709">
        <f>(BO709*Параметри!$K$34+BP709*Параметри!$L$34+BQ709*Параметри!$M$34)/18</f>
        <v>0</v>
      </c>
      <c r="BS709">
        <f>IF(J709=0,0,'Дані з ДІСО'!AC709/J709)</f>
        <v>0</v>
      </c>
      <c r="BT709" s="31">
        <f>(1+0.25*BS709)*BR709*Параметри!$K$48</f>
        <v>0</v>
      </c>
      <c r="BU709" s="31">
        <f ca="1">BT709*'Коефіцієнти АТО'!U709</f>
        <v>0</v>
      </c>
      <c r="BV709" s="31">
        <f>J709*(1+0.25*BS709)*Параметри!$K$61*Параметри!$K$20/1000</f>
        <v>0</v>
      </c>
      <c r="BW709" s="31">
        <f>(1+0.25*BS709)*J709*'Коефіцієнти АТО'!S709*Параметри!$K$20/1000</f>
        <v>0</v>
      </c>
      <c r="BX709" s="31">
        <f t="shared" ca="1" si="138"/>
        <v>0</v>
      </c>
      <c r="BY709">
        <f>ROUNDUP('Дані з ДІСО'!AG709/Параметри!$K$66,0)</f>
        <v>0</v>
      </c>
      <c r="BZ709">
        <f t="shared" si="139"/>
        <v>0</v>
      </c>
      <c r="CA709">
        <f>IF('Дані з ДІСО'!AG709=0,0,'Дані з ДІСО'!AJ709/'Дані з ДІСО'!AG709)</f>
        <v>0</v>
      </c>
      <c r="CB709" s="31">
        <f>BZ709*(1+0.25*CA709)*Параметри!$K$48</f>
        <v>0</v>
      </c>
      <c r="CC709" s="31">
        <f t="shared" ca="1" si="140"/>
        <v>59051.5</v>
      </c>
      <c r="CD709" s="31">
        <f t="shared" si="141"/>
        <v>0</v>
      </c>
      <c r="CE709" s="31">
        <f t="shared" si="142"/>
        <v>0</v>
      </c>
      <c r="CF709" s="31">
        <f t="shared" si="143"/>
        <v>0</v>
      </c>
    </row>
    <row r="710" spans="1:84" x14ac:dyDescent="0.25">
      <c r="A710" s="9">
        <v>709</v>
      </c>
      <c r="B710" s="9" t="s">
        <v>2951</v>
      </c>
      <c r="C710" s="9" t="s">
        <v>4353</v>
      </c>
      <c r="D710" s="9" t="s">
        <v>2983</v>
      </c>
      <c r="E710" s="9" t="s">
        <v>25</v>
      </c>
      <c r="F710" s="9" t="s">
        <v>3708</v>
      </c>
      <c r="G710" s="9" t="s">
        <v>1449</v>
      </c>
      <c r="H710" s="31">
        <f>SUM('Дані з ДІСО'!J710:L710)</f>
        <v>1367</v>
      </c>
      <c r="I710" s="31">
        <f>SUM('Дані з ДІСО'!P710:R710)</f>
        <v>0</v>
      </c>
      <c r="J710" s="31">
        <f>SUM('Дані з ДІСО'!V710:X710)</f>
        <v>0</v>
      </c>
      <c r="K710">
        <f ca="1">ROUNDUP('Дані з ДІСО'!J710/'Коефіцієнти АТО'!$R710,0)</f>
        <v>34</v>
      </c>
      <c r="L710">
        <f ca="1">ROUNDUP('Дані з ДІСО'!K710/'Коефіцієнти АТО'!$R710,0)</f>
        <v>43</v>
      </c>
      <c r="M710">
        <f ca="1">ROUNDUP('Дані з ДІСО'!L710/'Коефіцієнти АТО'!$R710,0)</f>
        <v>13</v>
      </c>
      <c r="N710" s="28">
        <f ca="1">(K710*Параметри!$K$32+L710*Параметри!$L$32+M710*Параметри!$M$32)/18</f>
        <v>155.88888888888889</v>
      </c>
      <c r="O710" s="41">
        <f>'Дані з ДІСО'!Y710/H710</f>
        <v>0</v>
      </c>
      <c r="P710" s="31">
        <f ca="1">(1+0.25*O710)*N710*Параметри!$K$48</f>
        <v>31817.815486756448</v>
      </c>
      <c r="Q710" s="31">
        <f ca="1">P710*'Коефіцієнти АТО'!T710</f>
        <v>540.90286327485967</v>
      </c>
      <c r="R710" s="31">
        <f>H710*(1+0.25*O710)*Параметри!$K$61*Параметри!$K$20/1000</f>
        <v>0</v>
      </c>
      <c r="S710" s="31">
        <f>H710*(1+0.25*O710)*'Коефіцієнти АТО'!S710*Параметри!$K$20/1000</f>
        <v>6341.1939339979999</v>
      </c>
      <c r="T710" s="31">
        <f t="shared" ca="1" si="133"/>
        <v>38699.912284029306</v>
      </c>
      <c r="U710" s="31">
        <f t="shared" ca="1" si="132"/>
        <v>39273.834058259054</v>
      </c>
      <c r="V710">
        <f>ROUNDUP('Дані з ДІСО'!P710/Параметри!$K$24,0)</f>
        <v>0</v>
      </c>
      <c r="W710">
        <f>ROUNDUP('Дані з ДІСО'!Q710/Параметри!$K$24,0)</f>
        <v>0</v>
      </c>
      <c r="X710">
        <f>ROUNDUP('Дані з ДІСО'!R710/Параметри!$K$24,0)</f>
        <v>0</v>
      </c>
      <c r="Y710" s="28">
        <f>(V710*Параметри!$K$33+W710*Параметри!$L$33+X710*Параметри!$M$33)/18</f>
        <v>0</v>
      </c>
      <c r="Z710" s="41">
        <f>IF(I710=0,0,'Дані з ДІСО'!AA710/I710)</f>
        <v>0</v>
      </c>
      <c r="AA710" s="31">
        <f>(1+0.25*Z710)*Y710*Параметри!$K$48</f>
        <v>0</v>
      </c>
      <c r="AB710" s="31">
        <f ca="1">AA710*'Коефіцієнти АТО'!U710</f>
        <v>0</v>
      </c>
      <c r="AC710" s="31">
        <f>I710*(1+0.25*Z710)*Параметри!$K$61*Параметри!$K$20/1000</f>
        <v>0</v>
      </c>
      <c r="AD710" s="31">
        <f>(1+0.25*Z710)*I710*'Коефіцієнти АТО'!S710*Параметри!$K$20/1000</f>
        <v>0</v>
      </c>
      <c r="AE710" s="31">
        <f t="shared" ca="1" si="134"/>
        <v>0</v>
      </c>
      <c r="AF710" s="45">
        <v>28.729944446422131</v>
      </c>
      <c r="AG710" s="45">
        <f ca="1">T710/SUM('Дані з ДІСО'!J710:L710)</f>
        <v>28.310104084878791</v>
      </c>
      <c r="AH710">
        <f ca="1">'Коефіцієнти АТО'!R710</f>
        <v>15.5</v>
      </c>
      <c r="AI710">
        <v>14</v>
      </c>
      <c r="AJ710" s="44">
        <f t="shared" ca="1" si="135"/>
        <v>0.98538666295278465</v>
      </c>
      <c r="AK710" t="str">
        <f ca="1">IF(OR(B710="Область",B710="Київ"),"Ні",IF(AJ710&gt;Параметри!$K$72,"Так, верхній",IF(AJ710&lt;Параметри!$K$73,"Так, нижній","Ні")))</f>
        <v>Так, нижній</v>
      </c>
      <c r="AL710" s="45">
        <f ca="1">IF(AK710="Ні",AG710,IF(AK710="Так, верхній",AF710*Параметри!$K$72,AF710*Параметри!$K$73))</f>
        <v>28.729944446422131</v>
      </c>
      <c r="AM710">
        <f>'Дані з ДІСО'!AL710+'Дані з ДІСО'!AN710</f>
        <v>2</v>
      </c>
      <c r="AN710">
        <f>IF(AM710=0,0,'Дані з ДІСО'!AN710/AM710)</f>
        <v>0</v>
      </c>
      <c r="AO710" s="31">
        <f>AM710*(1+0.25*AN710)*Параметри!$K$50</f>
        <v>382.90909703200003</v>
      </c>
      <c r="AP710" s="31">
        <f>ROUNDUP(('Дані з ДІСО'!AU710+'Дані з ДІСО'!AW710)/Параметри!$K$28,0)</f>
        <v>0</v>
      </c>
      <c r="AQ710" s="54">
        <f>AP710*Параметри!$M$35/18</f>
        <v>0</v>
      </c>
      <c r="AR710" s="31">
        <f>IF(AP710=0,0,'Дані з ДІСО'!AW710/SUM('Дані з ДІСО'!AU710,'Дані з ДІСО'!AW710))</f>
        <v>0</v>
      </c>
      <c r="AS710" s="31">
        <f>(1+0.25*AR710)*AQ710*Параметри!$K$48</f>
        <v>0</v>
      </c>
      <c r="AT710">
        <f>ROUNDUP(('Дані з ДІСО'!AE710+'Дані не з ДІСО'!E710+'Дані не з ДІСО'!G710)/Параметри!$K$64,0)</f>
        <v>0</v>
      </c>
      <c r="AU710">
        <f t="shared" si="136"/>
        <v>0</v>
      </c>
      <c r="AV710">
        <f>IF(AT710=0,0,('Дані з ДІСО'!AH710+'Дані не з ДІСО'!G710)/('Дані з ДІСО'!AE710+'Дані не з ДІСО'!E710+'Дані не з ДІСО'!G710))</f>
        <v>0</v>
      </c>
      <c r="AW710" s="31">
        <f>AU710*(1+0.25*AV710)*Параметри!$K$48</f>
        <v>0</v>
      </c>
      <c r="AX710">
        <f>ROUNDUP('Дані з ДІСО'!AF710/Параметри!$K$65,0)</f>
        <v>0</v>
      </c>
      <c r="AY710">
        <f t="shared" si="137"/>
        <v>0</v>
      </c>
      <c r="AZ710">
        <f>IF(AX710=0,0,'Дані з ДІСО'!AI710/'Дані з ДІСО'!AF710)</f>
        <v>0</v>
      </c>
      <c r="BA710" s="31">
        <f>AY710*(1+0.25*AZ710)*Параметри!$K$48</f>
        <v>0</v>
      </c>
      <c r="BB710">
        <f>ROUNDUP('Дані з ДІСО'!AR710/Параметри!$K$29,0)</f>
        <v>0</v>
      </c>
      <c r="BC710">
        <f>ROUNDUP('Дані з ДІСО'!AS710/Параметри!$K$29,0)</f>
        <v>0</v>
      </c>
      <c r="BD710">
        <f>ROUNDUP('Дані з ДІСО'!AT710/Параметри!$K$29,0)</f>
        <v>0</v>
      </c>
      <c r="BE710" s="54">
        <f>(BB710*Параметри!$K$32+BC710*Параметри!$L$32+BD710*Параметри!$M$32)/18</f>
        <v>0</v>
      </c>
      <c r="BF710" s="31">
        <f>(BE710*Параметри!$K$48+SUM('Дані з ДІСО'!AR710:AT710)*IF(Параметри!$R$37="RNK",Параметри!$K$45,Параметри!$R$47)*Параметри!$K$20/1000)*Параметри!$K$69</f>
        <v>0</v>
      </c>
      <c r="BG710">
        <f>ROUNDUP(('Дані не з ДІСО'!I710+'Дані не з ДІСО'!K710)/Параметри!$K$26,0)</f>
        <v>0</v>
      </c>
      <c r="BH710" s="31">
        <f>BG710*Параметри!$M$36/18</f>
        <v>0</v>
      </c>
      <c r="BI710">
        <f>IF(BG710=0,0,'Дані не з ДІСО'!K710/('Дані не з ДІСО'!I710+'Дані не з ДІСО'!K710))</f>
        <v>0</v>
      </c>
      <c r="BJ710" s="31">
        <f>(1+0.25*BI710)*BH710*Параметри!$K$48</f>
        <v>0</v>
      </c>
      <c r="BK710">
        <f>ROUNDUP('Дані не з ДІСО'!M710/Параметри!$K$27,0)</f>
        <v>0</v>
      </c>
      <c r="BL710">
        <f>BK710*Параметри!$M$37/18</f>
        <v>0</v>
      </c>
      <c r="BM710" s="31">
        <f>BL710*Параметри!$K$48</f>
        <v>0</v>
      </c>
      <c r="BN710" s="31">
        <f>'Дані не з ДІСО'!N710*(7*Параметри!$K$50+Параметри!$K$49)</f>
        <v>0</v>
      </c>
      <c r="BO710">
        <f>ROUNDUP('Дані з ДІСО'!V710/Параметри!$K$25,0)</f>
        <v>0</v>
      </c>
      <c r="BP710">
        <f>ROUNDUP('Дані з ДІСО'!W710/Параметри!$K$25,0)</f>
        <v>0</v>
      </c>
      <c r="BQ710">
        <f>ROUNDUP('Дані з ДІСО'!X710/Параметри!$K$25,0)</f>
        <v>0</v>
      </c>
      <c r="BR710">
        <f>(BO710*Параметри!$K$34+BP710*Параметри!$L$34+BQ710*Параметри!$M$34)/18</f>
        <v>0</v>
      </c>
      <c r="BS710">
        <f>IF(J710=0,0,'Дані з ДІСО'!AC710/J710)</f>
        <v>0</v>
      </c>
      <c r="BT710" s="31">
        <f>(1+0.25*BS710)*BR710*Параметри!$K$48</f>
        <v>0</v>
      </c>
      <c r="BU710" s="31">
        <f ca="1">BT710*'Коефіцієнти АТО'!U710</f>
        <v>0</v>
      </c>
      <c r="BV710" s="31">
        <f>J710*(1+0.25*BS710)*Параметри!$K$61*Параметри!$K$20/1000</f>
        <v>0</v>
      </c>
      <c r="BW710" s="31">
        <f>(1+0.25*BS710)*J710*'Коефіцієнти АТО'!S710*Параметри!$K$20/1000</f>
        <v>0</v>
      </c>
      <c r="BX710" s="31">
        <f t="shared" ca="1" si="138"/>
        <v>0</v>
      </c>
      <c r="BY710">
        <f>ROUNDUP('Дані з ДІСО'!AG710/Параметри!$K$66,0)</f>
        <v>0</v>
      </c>
      <c r="BZ710">
        <f t="shared" si="139"/>
        <v>0</v>
      </c>
      <c r="CA710">
        <f>IF('Дані з ДІСО'!AG710=0,0,'Дані з ДІСО'!AJ710/'Дані з ДІСО'!AG710)</f>
        <v>0</v>
      </c>
      <c r="CB710" s="31">
        <f>BZ710*(1+0.25*CA710)*Параметри!$K$48</f>
        <v>0</v>
      </c>
      <c r="CC710" s="31">
        <f t="shared" ca="1" si="140"/>
        <v>39656.699999999997</v>
      </c>
      <c r="CD710" s="31">
        <f t="shared" si="141"/>
        <v>0</v>
      </c>
      <c r="CE710" s="31">
        <f t="shared" si="142"/>
        <v>0</v>
      </c>
      <c r="CF710" s="31">
        <f t="shared" si="143"/>
        <v>0</v>
      </c>
    </row>
    <row r="711" spans="1:84" x14ac:dyDescent="0.25">
      <c r="A711" s="9">
        <v>710</v>
      </c>
      <c r="B711" s="9" t="s">
        <v>4355</v>
      </c>
      <c r="C711" s="9" t="s">
        <v>4355</v>
      </c>
      <c r="D711" s="9" t="s">
        <v>2983</v>
      </c>
      <c r="E711" s="9" t="s">
        <v>33</v>
      </c>
      <c r="F711" s="9" t="s">
        <v>3709</v>
      </c>
      <c r="G711" s="9" t="s">
        <v>1451</v>
      </c>
      <c r="H711" s="31">
        <f>SUM('Дані з ДІСО'!J711:L711)</f>
        <v>2080</v>
      </c>
      <c r="I711" s="31">
        <f>SUM('Дані з ДІСО'!P711:R711)</f>
        <v>0</v>
      </c>
      <c r="J711" s="31">
        <f>SUM('Дані з ДІСО'!V711:X711)</f>
        <v>0</v>
      </c>
      <c r="K711">
        <f ca="1">ROUNDUP('Дані з ДІСО'!J711/'Коефіцієнти АТО'!$R711,0)</f>
        <v>51</v>
      </c>
      <c r="L711">
        <f ca="1">ROUNDUP('Дані з ДІСО'!K711/'Коефіцієнти АТО'!$R711,0)</f>
        <v>62</v>
      </c>
      <c r="M711">
        <f ca="1">ROUNDUP('Дані з ДІСО'!L711/'Коефіцієнти АТО'!$R711,0)</f>
        <v>15</v>
      </c>
      <c r="N711" s="28">
        <f ca="1">(K711*Параметри!$K$32+L711*Параметри!$L$32+M711*Параметри!$M$32)/18</f>
        <v>219.61111111111111</v>
      </c>
      <c r="O711" s="41">
        <f>'Дані з ДІСО'!Y711/H711</f>
        <v>0</v>
      </c>
      <c r="P711" s="31">
        <f ca="1">(1+0.25*O711)*N711*Параметри!$K$48</f>
        <v>44823.886179311565</v>
      </c>
      <c r="Q711" s="31">
        <f ca="1">P711*'Коефіцієнти АТО'!T711</f>
        <v>762.0060650482967</v>
      </c>
      <c r="R711" s="31">
        <f>H711*(1+0.25*O711)*Параметри!$K$61*Параметри!$K$20/1000</f>
        <v>0</v>
      </c>
      <c r="S711" s="31">
        <f>H711*(1+0.25*O711)*'Коефіцієнти АТО'!S711*Параметри!$K$20/1000</f>
        <v>9648.6345155200015</v>
      </c>
      <c r="T711" s="31">
        <f t="shared" ca="1" si="133"/>
        <v>55234.526759879867</v>
      </c>
      <c r="U711" s="31">
        <f t="shared" ca="1" si="132"/>
        <v>55510.26644940878</v>
      </c>
      <c r="V711">
        <f>ROUNDUP('Дані з ДІСО'!P711/Параметри!$K$24,0)</f>
        <v>0</v>
      </c>
      <c r="W711">
        <f>ROUNDUP('Дані з ДІСО'!Q711/Параметри!$K$24,0)</f>
        <v>0</v>
      </c>
      <c r="X711">
        <f>ROUNDUP('Дані з ДІСО'!R711/Параметри!$K$24,0)</f>
        <v>0</v>
      </c>
      <c r="Y711" s="28">
        <f>(V711*Параметри!$K$33+W711*Параметри!$L$33+X711*Параметри!$M$33)/18</f>
        <v>0</v>
      </c>
      <c r="Z711" s="41">
        <f>IF(I711=0,0,'Дані з ДІСО'!AA711/I711)</f>
        <v>0</v>
      </c>
      <c r="AA711" s="31">
        <f>(1+0.25*Z711)*Y711*Параметри!$K$48</f>
        <v>0</v>
      </c>
      <c r="AB711" s="31">
        <f ca="1">AA711*'Коефіцієнти АТО'!U711</f>
        <v>0</v>
      </c>
      <c r="AC711" s="31">
        <f>I711*(1+0.25*Z711)*Параметри!$K$61*Параметри!$K$20/1000</f>
        <v>0</v>
      </c>
      <c r="AD711" s="31">
        <f>(1+0.25*Z711)*I711*'Коефіцієнти АТО'!S711*Параметри!$K$20/1000</f>
        <v>0</v>
      </c>
      <c r="AE711" s="31">
        <f t="shared" ca="1" si="134"/>
        <v>0</v>
      </c>
      <c r="AF711" s="45">
        <v>26.687628100677298</v>
      </c>
      <c r="AG711" s="45">
        <f ca="1">T711/SUM('Дані з ДІСО'!J711:L711)</f>
        <v>26.555060942249938</v>
      </c>
      <c r="AH711">
        <f ca="1">'Коефіцієнти АТО'!R711</f>
        <v>16.5</v>
      </c>
      <c r="AI711">
        <v>15</v>
      </c>
      <c r="AJ711" s="44">
        <f t="shared" ca="1" si="135"/>
        <v>0.99503263617406312</v>
      </c>
      <c r="AK711" t="str">
        <f ca="1">IF(OR(B711="Область",B711="Київ"),"Ні",IF(AJ711&gt;Параметри!$K$72,"Так, верхній",IF(AJ711&lt;Параметри!$K$73,"Так, нижній","Ні")))</f>
        <v>Так, нижній</v>
      </c>
      <c r="AL711" s="45">
        <f ca="1">IF(AK711="Ні",AG711,IF(AK711="Так, верхній",AF711*Параметри!$K$72,AF711*Параметри!$K$73))</f>
        <v>26.687628100677298</v>
      </c>
      <c r="AM711">
        <f>'Дані з ДІСО'!AL711+'Дані з ДІСО'!AN711</f>
        <v>16</v>
      </c>
      <c r="AN711">
        <f>IF(AM711=0,0,'Дані з ДІСО'!AN711/AM711)</f>
        <v>0</v>
      </c>
      <c r="AO711" s="31">
        <f>AM711*(1+0.25*AN711)*Параметри!$K$50</f>
        <v>3063.2727762560003</v>
      </c>
      <c r="AP711" s="31">
        <f>ROUNDUP(('Дані з ДІСО'!AU711+'Дані з ДІСО'!AW711)/Параметри!$K$28,0)</f>
        <v>0</v>
      </c>
      <c r="AQ711" s="54">
        <f>AP711*Параметри!$M$35/18</f>
        <v>0</v>
      </c>
      <c r="AR711" s="31">
        <f>IF(AP711=0,0,'Дані з ДІСО'!AW711/SUM('Дані з ДІСО'!AU711,'Дані з ДІСО'!AW711))</f>
        <v>0</v>
      </c>
      <c r="AS711" s="31">
        <f>(1+0.25*AR711)*AQ711*Параметри!$K$48</f>
        <v>0</v>
      </c>
      <c r="AT711">
        <f>ROUNDUP(('Дані з ДІСО'!AE711+'Дані не з ДІСО'!E711+'Дані не з ДІСО'!G711)/Параметри!$K$64,0)</f>
        <v>0</v>
      </c>
      <c r="AU711">
        <f t="shared" si="136"/>
        <v>0</v>
      </c>
      <c r="AV711">
        <f>IF(AT711=0,0,('Дані з ДІСО'!AH711+'Дані не з ДІСО'!G711)/('Дані з ДІСО'!AE711+'Дані не з ДІСО'!E711+'Дані не з ДІСО'!G711))</f>
        <v>0</v>
      </c>
      <c r="AW711" s="31">
        <f>AU711*(1+0.25*AV711)*Параметри!$K$48</f>
        <v>0</v>
      </c>
      <c r="AX711">
        <f>ROUNDUP('Дані з ДІСО'!AF711/Параметри!$K$65,0)</f>
        <v>0</v>
      </c>
      <c r="AY711">
        <f t="shared" si="137"/>
        <v>0</v>
      </c>
      <c r="AZ711">
        <f>IF(AX711=0,0,'Дані з ДІСО'!AI711/'Дані з ДІСО'!AF711)</f>
        <v>0</v>
      </c>
      <c r="BA711" s="31">
        <f>AY711*(1+0.25*AZ711)*Параметри!$K$48</f>
        <v>0</v>
      </c>
      <c r="BB711">
        <f>ROUNDUP('Дані з ДІСО'!AR711/Параметри!$K$29,0)</f>
        <v>0</v>
      </c>
      <c r="BC711">
        <f>ROUNDUP('Дані з ДІСО'!AS711/Параметри!$K$29,0)</f>
        <v>0</v>
      </c>
      <c r="BD711">
        <f>ROUNDUP('Дані з ДІСО'!AT711/Параметри!$K$29,0)</f>
        <v>0</v>
      </c>
      <c r="BE711" s="54">
        <f>(BB711*Параметри!$K$32+BC711*Параметри!$L$32+BD711*Параметри!$M$32)/18</f>
        <v>0</v>
      </c>
      <c r="BF711" s="31">
        <f>(BE711*Параметри!$K$48+SUM('Дані з ДІСО'!AR711:AT711)*IF(Параметри!$R$37="RNK",Параметри!$K$45,Параметри!$R$47)*Параметри!$K$20/1000)*Параметри!$K$69</f>
        <v>0</v>
      </c>
      <c r="BG711">
        <f>ROUNDUP(('Дані не з ДІСО'!I711+'Дані не з ДІСО'!K711)/Параметри!$K$26,0)</f>
        <v>0</v>
      </c>
      <c r="BH711" s="31">
        <f>BG711*Параметри!$M$36/18</f>
        <v>0</v>
      </c>
      <c r="BI711">
        <f>IF(BG711=0,0,'Дані не з ДІСО'!K711/('Дані не з ДІСО'!I711+'Дані не з ДІСО'!K711))</f>
        <v>0</v>
      </c>
      <c r="BJ711" s="31">
        <f>(1+0.25*BI711)*BH711*Параметри!$K$48</f>
        <v>0</v>
      </c>
      <c r="BK711">
        <f>ROUNDUP('Дані не з ДІСО'!M711/Параметри!$K$27,0)</f>
        <v>0</v>
      </c>
      <c r="BL711">
        <f>BK711*Параметри!$M$37/18</f>
        <v>0</v>
      </c>
      <c r="BM711" s="31">
        <f>BL711*Параметри!$K$48</f>
        <v>0</v>
      </c>
      <c r="BN711" s="31">
        <f>'Дані не з ДІСО'!N711*(7*Параметри!$K$50+Параметри!$K$49)</f>
        <v>0</v>
      </c>
      <c r="BO711">
        <f>ROUNDUP('Дані з ДІСО'!V711/Параметри!$K$25,0)</f>
        <v>0</v>
      </c>
      <c r="BP711">
        <f>ROUNDUP('Дані з ДІСО'!W711/Параметри!$K$25,0)</f>
        <v>0</v>
      </c>
      <c r="BQ711">
        <f>ROUNDUP('Дані з ДІСО'!X711/Параметри!$K$25,0)</f>
        <v>0</v>
      </c>
      <c r="BR711">
        <f>(BO711*Параметри!$K$34+BP711*Параметри!$L$34+BQ711*Параметри!$M$34)/18</f>
        <v>0</v>
      </c>
      <c r="BS711">
        <f>IF(J711=0,0,'Дані з ДІСО'!AC711/J711)</f>
        <v>0</v>
      </c>
      <c r="BT711" s="31">
        <f>(1+0.25*BS711)*BR711*Параметри!$K$48</f>
        <v>0</v>
      </c>
      <c r="BU711" s="31">
        <f ca="1">BT711*'Коефіцієнти АТО'!U711</f>
        <v>0</v>
      </c>
      <c r="BV711" s="31">
        <f>J711*(1+0.25*BS711)*Параметри!$K$61*Параметри!$K$20/1000</f>
        <v>0</v>
      </c>
      <c r="BW711" s="31">
        <f>(1+0.25*BS711)*J711*'Коефіцієнти АТО'!S711*Параметри!$K$20/1000</f>
        <v>0</v>
      </c>
      <c r="BX711" s="31">
        <f t="shared" ca="1" si="138"/>
        <v>0</v>
      </c>
      <c r="BY711">
        <f>ROUNDUP('Дані з ДІСО'!AG711/Параметри!$K$66,0)</f>
        <v>0</v>
      </c>
      <c r="BZ711">
        <f t="shared" si="139"/>
        <v>0</v>
      </c>
      <c r="CA711">
        <f>IF('Дані з ДІСО'!AG711=0,0,'Дані з ДІСО'!AJ711/'Дані з ДІСО'!AG711)</f>
        <v>0</v>
      </c>
      <c r="CB711" s="31">
        <f>BZ711*(1+0.25*CA711)*Параметри!$K$48</f>
        <v>0</v>
      </c>
      <c r="CC711" s="31">
        <f t="shared" ca="1" si="140"/>
        <v>58573.5</v>
      </c>
      <c r="CD711" s="31">
        <f t="shared" si="141"/>
        <v>0</v>
      </c>
      <c r="CE711" s="31">
        <f t="shared" si="142"/>
        <v>0</v>
      </c>
      <c r="CF711" s="31">
        <f t="shared" si="143"/>
        <v>0</v>
      </c>
    </row>
    <row r="712" spans="1:84" x14ac:dyDescent="0.25">
      <c r="A712" s="9">
        <v>711</v>
      </c>
      <c r="B712" s="9" t="s">
        <v>4355</v>
      </c>
      <c r="C712" s="9" t="s">
        <v>4355</v>
      </c>
      <c r="D712" s="9" t="s">
        <v>2983</v>
      </c>
      <c r="E712" s="9" t="s">
        <v>33</v>
      </c>
      <c r="F712" s="9" t="s">
        <v>3710</v>
      </c>
      <c r="G712" s="9" t="s">
        <v>1453</v>
      </c>
      <c r="H712" s="31">
        <f>SUM('Дані з ДІСО'!J712:L712)</f>
        <v>1422</v>
      </c>
      <c r="I712" s="31">
        <f>SUM('Дані з ДІСО'!P712:R712)</f>
        <v>0</v>
      </c>
      <c r="J712" s="31">
        <f>SUM('Дані з ДІСО'!V712:X712)</f>
        <v>0</v>
      </c>
      <c r="K712">
        <f ca="1">ROUNDUP('Дані з ДІСО'!J712/'Коефіцієнти АТО'!$R712,0)</f>
        <v>36</v>
      </c>
      <c r="L712">
        <f ca="1">ROUNDUP('Дані з ДІСО'!K712/'Коефіцієнти АТО'!$R712,0)</f>
        <v>41</v>
      </c>
      <c r="M712">
        <f ca="1">ROUNDUP('Дані з ДІСО'!L712/'Коефіцієнти АТО'!$R712,0)</f>
        <v>6</v>
      </c>
      <c r="N712" s="28">
        <f ca="1">(K712*Параметри!$K$32+L712*Параметри!$L$32+M712*Параметри!$M$32)/18</f>
        <v>140.11111111111111</v>
      </c>
      <c r="O712" s="41">
        <f>'Дані з ДІСО'!Y712/H712</f>
        <v>0</v>
      </c>
      <c r="P712" s="31">
        <f ca="1">(1+0.25*O712)*N712*Параметри!$K$48</f>
        <v>28597.480633499559</v>
      </c>
      <c r="Q712" s="31">
        <f ca="1">P712*'Коефіцієнти АТО'!T712</f>
        <v>486.15717076949255</v>
      </c>
      <c r="R712" s="31">
        <f>H712*(1+0.25*O712)*Параметри!$K$61*Параметри!$K$20/1000</f>
        <v>0</v>
      </c>
      <c r="S712" s="31">
        <f>H712*(1+0.25*O712)*'Коефіцієнти АТО'!S712*Параметри!$K$20/1000</f>
        <v>6596.326096668</v>
      </c>
      <c r="T712" s="31">
        <f t="shared" ca="1" si="133"/>
        <v>35679.963900937051</v>
      </c>
      <c r="U712" s="31">
        <f t="shared" ca="1" si="132"/>
        <v>38015.229848113988</v>
      </c>
      <c r="V712">
        <f>ROUNDUP('Дані з ДІСО'!P712/Параметри!$K$24,0)</f>
        <v>0</v>
      </c>
      <c r="W712">
        <f>ROUNDUP('Дані з ДІСО'!Q712/Параметри!$K$24,0)</f>
        <v>0</v>
      </c>
      <c r="X712">
        <f>ROUNDUP('Дані з ДІСО'!R712/Параметри!$K$24,0)</f>
        <v>0</v>
      </c>
      <c r="Y712" s="28">
        <f>(V712*Параметри!$K$33+W712*Параметри!$L$33+X712*Параметри!$M$33)/18</f>
        <v>0</v>
      </c>
      <c r="Z712" s="41">
        <f>IF(I712=0,0,'Дані з ДІСО'!AA712/I712)</f>
        <v>0</v>
      </c>
      <c r="AA712" s="31">
        <f>(1+0.25*Z712)*Y712*Параметри!$K$48</f>
        <v>0</v>
      </c>
      <c r="AB712" s="31">
        <f ca="1">AA712*'Коефіцієнти АТО'!U712</f>
        <v>0</v>
      </c>
      <c r="AC712" s="31">
        <f>I712*(1+0.25*Z712)*Параметри!$K$61*Параметри!$K$20/1000</f>
        <v>0</v>
      </c>
      <c r="AD712" s="31">
        <f>(1+0.25*Z712)*I712*'Коефіцієнти АТО'!S712*Параметри!$K$20/1000</f>
        <v>0</v>
      </c>
      <c r="AE712" s="31">
        <f t="shared" ca="1" si="134"/>
        <v>0</v>
      </c>
      <c r="AF712" s="45">
        <v>26.733635617520385</v>
      </c>
      <c r="AG712" s="45">
        <f ca="1">T712/SUM('Дані з ДІСО'!J712:L712)</f>
        <v>25.091395148338293</v>
      </c>
      <c r="AH712">
        <f ca="1">'Коефіцієнти АТО'!R712</f>
        <v>17.5</v>
      </c>
      <c r="AI712">
        <v>15</v>
      </c>
      <c r="AJ712" s="44">
        <f t="shared" ca="1" si="135"/>
        <v>0.93857025311941411</v>
      </c>
      <c r="AK712" t="str">
        <f ca="1">IF(OR(B712="Область",B712="Київ"),"Ні",IF(AJ712&gt;Параметри!$K$72,"Так, верхній",IF(AJ712&lt;Параметри!$K$73,"Так, нижній","Ні")))</f>
        <v>Так, нижній</v>
      </c>
      <c r="AL712" s="45">
        <f ca="1">IF(AK712="Ні",AG712,IF(AK712="Так, верхній",AF712*Параметри!$K$72,AF712*Параметри!$K$73))</f>
        <v>26.733635617520385</v>
      </c>
      <c r="AM712">
        <f>'Дані з ДІСО'!AL712+'Дані з ДІСО'!AN712</f>
        <v>3</v>
      </c>
      <c r="AN712">
        <f>IF(AM712=0,0,'Дані з ДІСО'!AN712/AM712)</f>
        <v>0</v>
      </c>
      <c r="AO712" s="31">
        <f>AM712*(1+0.25*AN712)*Параметри!$K$50</f>
        <v>574.36364554800002</v>
      </c>
      <c r="AP712" s="31">
        <f>ROUNDUP(('Дані з ДІСО'!AU712+'Дані з ДІСО'!AW712)/Параметри!$K$28,0)</f>
        <v>0</v>
      </c>
      <c r="AQ712" s="54">
        <f>AP712*Параметри!$M$35/18</f>
        <v>0</v>
      </c>
      <c r="AR712" s="31">
        <f>IF(AP712=0,0,'Дані з ДІСО'!AW712/SUM('Дані з ДІСО'!AU712,'Дані з ДІСО'!AW712))</f>
        <v>0</v>
      </c>
      <c r="AS712" s="31">
        <f>(1+0.25*AR712)*AQ712*Параметри!$K$48</f>
        <v>0</v>
      </c>
      <c r="AT712">
        <f>ROUNDUP(('Дані з ДІСО'!AE712+'Дані не з ДІСО'!E712+'Дані не з ДІСО'!G712)/Параметри!$K$64,0)</f>
        <v>0</v>
      </c>
      <c r="AU712">
        <f t="shared" si="136"/>
        <v>0</v>
      </c>
      <c r="AV712">
        <f>IF(AT712=0,0,('Дані з ДІСО'!AH712+'Дані не з ДІСО'!G712)/('Дані з ДІСО'!AE712+'Дані не з ДІСО'!E712+'Дані не з ДІСО'!G712))</f>
        <v>0</v>
      </c>
      <c r="AW712" s="31">
        <f>AU712*(1+0.25*AV712)*Параметри!$K$48</f>
        <v>0</v>
      </c>
      <c r="AX712">
        <f>ROUNDUP('Дані з ДІСО'!AF712/Параметри!$K$65,0)</f>
        <v>0</v>
      </c>
      <c r="AY712">
        <f t="shared" si="137"/>
        <v>0</v>
      </c>
      <c r="AZ712">
        <f>IF(AX712=0,0,'Дані з ДІСО'!AI712/'Дані з ДІСО'!AF712)</f>
        <v>0</v>
      </c>
      <c r="BA712" s="31">
        <f>AY712*(1+0.25*AZ712)*Параметри!$K$48</f>
        <v>0</v>
      </c>
      <c r="BB712">
        <f>ROUNDUP('Дані з ДІСО'!AR712/Параметри!$K$29,0)</f>
        <v>0</v>
      </c>
      <c r="BC712">
        <f>ROUNDUP('Дані з ДІСО'!AS712/Параметри!$K$29,0)</f>
        <v>0</v>
      </c>
      <c r="BD712">
        <f>ROUNDUP('Дані з ДІСО'!AT712/Параметри!$K$29,0)</f>
        <v>0</v>
      </c>
      <c r="BE712" s="54">
        <f>(BB712*Параметри!$K$32+BC712*Параметри!$L$32+BD712*Параметри!$M$32)/18</f>
        <v>0</v>
      </c>
      <c r="BF712" s="31">
        <f>(BE712*Параметри!$K$48+SUM('Дані з ДІСО'!AR712:AT712)*IF(Параметри!$R$37="RNK",Параметри!$K$45,Параметри!$R$47)*Параметри!$K$20/1000)*Параметри!$K$69</f>
        <v>0</v>
      </c>
      <c r="BG712">
        <f>ROUNDUP(('Дані не з ДІСО'!I712+'Дані не з ДІСО'!K712)/Параметри!$K$26,0)</f>
        <v>0</v>
      </c>
      <c r="BH712" s="31">
        <f>BG712*Параметри!$M$36/18</f>
        <v>0</v>
      </c>
      <c r="BI712">
        <f>IF(BG712=0,0,'Дані не з ДІСО'!K712/('Дані не з ДІСО'!I712+'Дані не з ДІСО'!K712))</f>
        <v>0</v>
      </c>
      <c r="BJ712" s="31">
        <f>(1+0.25*BI712)*BH712*Параметри!$K$48</f>
        <v>0</v>
      </c>
      <c r="BK712">
        <f>ROUNDUP('Дані не з ДІСО'!M712/Параметри!$K$27,0)</f>
        <v>0</v>
      </c>
      <c r="BL712">
        <f>BK712*Параметри!$M$37/18</f>
        <v>0</v>
      </c>
      <c r="BM712" s="31">
        <f>BL712*Параметри!$K$48</f>
        <v>0</v>
      </c>
      <c r="BN712" s="31">
        <f>'Дані не з ДІСО'!N712*(7*Параметри!$K$50+Параметри!$K$49)</f>
        <v>0</v>
      </c>
      <c r="BO712">
        <f>ROUNDUP('Дані з ДІСО'!V712/Параметри!$K$25,0)</f>
        <v>0</v>
      </c>
      <c r="BP712">
        <f>ROUNDUP('Дані з ДІСО'!W712/Параметри!$K$25,0)</f>
        <v>0</v>
      </c>
      <c r="BQ712">
        <f>ROUNDUP('Дані з ДІСО'!X712/Параметри!$K$25,0)</f>
        <v>0</v>
      </c>
      <c r="BR712">
        <f>(BO712*Параметри!$K$34+BP712*Параметри!$L$34+BQ712*Параметри!$M$34)/18</f>
        <v>0</v>
      </c>
      <c r="BS712">
        <f>IF(J712=0,0,'Дані з ДІСО'!AC712/J712)</f>
        <v>0</v>
      </c>
      <c r="BT712" s="31">
        <f>(1+0.25*BS712)*BR712*Параметри!$K$48</f>
        <v>0</v>
      </c>
      <c r="BU712" s="31">
        <f ca="1">BT712*'Коефіцієнти АТО'!U712</f>
        <v>0</v>
      </c>
      <c r="BV712" s="31">
        <f>J712*(1+0.25*BS712)*Параметри!$K$61*Параметри!$K$20/1000</f>
        <v>0</v>
      </c>
      <c r="BW712" s="31">
        <f>(1+0.25*BS712)*J712*'Коефіцієнти АТО'!S712*Параметри!$K$20/1000</f>
        <v>0</v>
      </c>
      <c r="BX712" s="31">
        <f t="shared" ca="1" si="138"/>
        <v>0</v>
      </c>
      <c r="BY712">
        <f>ROUNDUP('Дані з ДІСО'!AG712/Параметри!$K$66,0)</f>
        <v>0</v>
      </c>
      <c r="BZ712">
        <f t="shared" si="139"/>
        <v>0</v>
      </c>
      <c r="CA712">
        <f>IF('Дані з ДІСО'!AG712=0,0,'Дані з ДІСО'!AJ712/'Дані з ДІСО'!AG712)</f>
        <v>0</v>
      </c>
      <c r="CB712" s="31">
        <f>BZ712*(1+0.25*CA712)*Параметри!$K$48</f>
        <v>0</v>
      </c>
      <c r="CC712" s="31">
        <f t="shared" ca="1" si="140"/>
        <v>38589.599999999999</v>
      </c>
      <c r="CD712" s="31">
        <f t="shared" si="141"/>
        <v>0</v>
      </c>
      <c r="CE712" s="31">
        <f t="shared" si="142"/>
        <v>0</v>
      </c>
      <c r="CF712" s="31">
        <f t="shared" si="143"/>
        <v>0</v>
      </c>
    </row>
    <row r="713" spans="1:84" x14ac:dyDescent="0.25">
      <c r="A713" s="9">
        <v>712</v>
      </c>
      <c r="B713" s="9" t="s">
        <v>2950</v>
      </c>
      <c r="C713" s="9" t="s">
        <v>4353</v>
      </c>
      <c r="D713" s="9" t="s">
        <v>2983</v>
      </c>
      <c r="E713" s="9" t="s">
        <v>82</v>
      </c>
      <c r="F713" s="9" t="s">
        <v>3711</v>
      </c>
      <c r="G713" s="9" t="s">
        <v>1455</v>
      </c>
      <c r="H713" s="31">
        <f>SUM('Дані з ДІСО'!J713:L713)</f>
        <v>88060</v>
      </c>
      <c r="I713" s="31">
        <f>SUM('Дані з ДІСО'!P713:R713)</f>
        <v>16</v>
      </c>
      <c r="J713" s="31">
        <f>SUM('Дані з ДІСО'!V713:X713)</f>
        <v>0</v>
      </c>
      <c r="K713">
        <f ca="1">ROUNDUP('Дані з ДІСО'!J713/'Коефіцієнти АТО'!$R713,0)</f>
        <v>1312</v>
      </c>
      <c r="L713">
        <f ca="1">ROUNDUP('Дані з ДІСО'!K713/'Коефіцієнти АТО'!$R713,0)</f>
        <v>1512</v>
      </c>
      <c r="M713">
        <f ca="1">ROUNDUP('Дані з ДІСО'!L713/'Коефіцієнти АТО'!$R713,0)</f>
        <v>380</v>
      </c>
      <c r="N713" s="28">
        <f ca="1">(K713*Параметри!$K$32+L713*Параметри!$L$32+M713*Параметри!$M$32)/18</f>
        <v>5480.4444444444443</v>
      </c>
      <c r="O713" s="41">
        <f>'Дані з ДІСО'!Y713/H713</f>
        <v>0</v>
      </c>
      <c r="P713" s="31">
        <f ca="1">(1+0.25*O713)*N713*Параметри!$K$48</f>
        <v>1118590.1148031184</v>
      </c>
      <c r="Q713" s="31">
        <f ca="1">P713*'Коефіцієнти АТО'!T713</f>
        <v>167788.51722046777</v>
      </c>
      <c r="R713" s="31">
        <f>H713*(1+0.25*O713)*Параметри!$K$61*Параметри!$K$20/1000</f>
        <v>0</v>
      </c>
      <c r="S713" s="31">
        <f>H713*(1+0.25*O713)*'Коефіцієнти АТО'!S713*Параметри!$K$20/1000</f>
        <v>181551.01611895111</v>
      </c>
      <c r="T713" s="31">
        <f t="shared" ca="1" si="133"/>
        <v>1467929.6481425373</v>
      </c>
      <c r="U713" s="31">
        <f t="shared" ca="1" si="132"/>
        <v>1467929.6481425373</v>
      </c>
      <c r="V713">
        <f>ROUNDUP('Дані з ДІСО'!P713/Параметри!$K$24,0)</f>
        <v>1</v>
      </c>
      <c r="W713">
        <f>ROUNDUP('Дані з ДІСО'!Q713/Параметри!$K$24,0)</f>
        <v>1</v>
      </c>
      <c r="X713">
        <f>ROUNDUP('Дані з ДІСО'!R713/Параметри!$K$24,0)</f>
        <v>0</v>
      </c>
      <c r="Y713" s="28">
        <f>(V713*Параметри!$K$33+W713*Параметри!$L$33+X713*Параметри!$M$33)/18</f>
        <v>4</v>
      </c>
      <c r="Z713" s="41">
        <f>IF(I713=0,0,'Дані з ДІСО'!AA713/I713)</f>
        <v>0</v>
      </c>
      <c r="AA713" s="31">
        <f>(1+0.25*Z713)*Y713*Параметри!$K$48</f>
        <v>816.42292054400014</v>
      </c>
      <c r="AB713" s="31">
        <f ca="1">AA713*'Коефіцієнти АТО'!U713</f>
        <v>82.458714974944016</v>
      </c>
      <c r="AC713" s="31">
        <f>I713*(1+0.25*Z713)*Параметри!$K$61*Параметри!$K$20/1000</f>
        <v>0</v>
      </c>
      <c r="AD713" s="31">
        <f>(1+0.25*Z713)*I713*'Коефіцієнти АТО'!S713*Параметри!$K$20/1000</f>
        <v>32.986784668444443</v>
      </c>
      <c r="AE713" s="31">
        <f t="shared" ca="1" si="134"/>
        <v>931.86842018738855</v>
      </c>
      <c r="AF713" s="45">
        <v>15.519167401575997</v>
      </c>
      <c r="AG713" s="45">
        <f ca="1">T713/SUM('Дані з ДІСО'!J713:L713)</f>
        <v>16.669653056354047</v>
      </c>
      <c r="AH713">
        <f ca="1">'Коефіцієнти АТО'!R713</f>
        <v>27.5</v>
      </c>
      <c r="AI713">
        <v>27.5</v>
      </c>
      <c r="AJ713" s="44">
        <f t="shared" ca="1" si="135"/>
        <v>1.0741332073434053</v>
      </c>
      <c r="AK713" t="str">
        <f ca="1">IF(OR(B713="Область",B713="Київ"),"Ні",IF(AJ713&gt;Параметри!$K$72,"Так, верхній",IF(AJ713&lt;Параметри!$K$73,"Так, нижній","Ні")))</f>
        <v>Ні</v>
      </c>
      <c r="AL713" s="45">
        <f ca="1">IF(AK713="Ні",AG713,IF(AK713="Так, верхній",AF713*Параметри!$K$72,AF713*Параметри!$K$73))</f>
        <v>16.669653056354047</v>
      </c>
      <c r="AM713">
        <f>'Дані з ДІСО'!AL713+'Дані з ДІСО'!AN713</f>
        <v>351</v>
      </c>
      <c r="AN713">
        <f>IF(AM713=0,0,'Дані з ДІСО'!AN713/AM713)</f>
        <v>0</v>
      </c>
      <c r="AO713" s="31">
        <f>AM713*(1+0.25*AN713)*Параметри!$K$50</f>
        <v>67200.546529116007</v>
      </c>
      <c r="AP713" s="31">
        <f>ROUNDUP(('Дані з ДІСО'!AU713+'Дані з ДІСО'!AW713)/Параметри!$K$28,0)</f>
        <v>20</v>
      </c>
      <c r="AQ713" s="54">
        <f>AP713*Параметри!$M$35/18</f>
        <v>25.555555555555557</v>
      </c>
      <c r="AR713" s="31">
        <f>IF(AP713=0,0,'Дані з ДІСО'!AW713/SUM('Дані з ДІСО'!AU713,'Дані з ДІСО'!AW713))</f>
        <v>0</v>
      </c>
      <c r="AS713" s="31">
        <f>(1+0.25*AR713)*AQ713*Параметри!$K$48</f>
        <v>5216.0353256977787</v>
      </c>
      <c r="AT713">
        <f>ROUNDUP(('Дані з ДІСО'!AE713+'Дані не з ДІСО'!E713+'Дані не з ДІСО'!G713)/Параметри!$K$64,0)</f>
        <v>0</v>
      </c>
      <c r="AU713">
        <f t="shared" si="136"/>
        <v>0</v>
      </c>
      <c r="AV713">
        <f>IF(AT713=0,0,('Дані з ДІСО'!AH713+'Дані не з ДІСО'!G713)/('Дані з ДІСО'!AE713+'Дані не з ДІСО'!E713+'Дані не з ДІСО'!G713))</f>
        <v>0</v>
      </c>
      <c r="AW713" s="31">
        <f>AU713*(1+0.25*AV713)*Параметри!$K$48</f>
        <v>0</v>
      </c>
      <c r="AX713">
        <f>ROUNDUP('Дані з ДІСО'!AF713/Параметри!$K$65,0)</f>
        <v>0</v>
      </c>
      <c r="AY713">
        <f t="shared" si="137"/>
        <v>0</v>
      </c>
      <c r="AZ713">
        <f>IF(AX713=0,0,'Дані з ДІСО'!AI713/'Дані з ДІСО'!AF713)</f>
        <v>0</v>
      </c>
      <c r="BA713" s="31">
        <f>AY713*(1+0.25*AZ713)*Параметри!$K$48</f>
        <v>0</v>
      </c>
      <c r="BB713">
        <f>ROUNDUP('Дані з ДІСО'!AR713/Параметри!$K$29,0)</f>
        <v>0</v>
      </c>
      <c r="BC713">
        <f>ROUNDUP('Дані з ДІСО'!AS713/Параметри!$K$29,0)</f>
        <v>0</v>
      </c>
      <c r="BD713">
        <f>ROUNDUP('Дані з ДІСО'!AT713/Параметри!$K$29,0)</f>
        <v>0</v>
      </c>
      <c r="BE713" s="54">
        <f>(BB713*Параметри!$K$32+BC713*Параметри!$L$32+BD713*Параметри!$M$32)/18</f>
        <v>0</v>
      </c>
      <c r="BF713" s="31">
        <f>(BE713*Параметри!$K$48+SUM('Дані з ДІСО'!AR713:AT713)*IF(Параметри!$R$37="RNK",Параметри!$K$45,Параметри!$R$47)*Параметри!$K$20/1000)*Параметри!$K$69</f>
        <v>0</v>
      </c>
      <c r="BG713">
        <f>ROUNDUP(('Дані не з ДІСО'!I713+'Дані не з ДІСО'!K713)/Параметри!$K$26,0)</f>
        <v>241</v>
      </c>
      <c r="BH713" s="31">
        <f>BG713*Параметри!$M$36/18</f>
        <v>374.88888888888891</v>
      </c>
      <c r="BI713">
        <f>IF(BG713=0,0,'Дані не з ДІСО'!K713/('Дані не з ДІСО'!I713+'Дані не з ДІСО'!K713))</f>
        <v>0</v>
      </c>
      <c r="BJ713" s="31">
        <f>(1+0.25*BI713)*BH713*Параметри!$K$48</f>
        <v>76516.970386540459</v>
      </c>
      <c r="BK713">
        <f>ROUNDUP('Дані не з ДІСО'!M713/Параметри!$K$27,0)</f>
        <v>0</v>
      </c>
      <c r="BL713">
        <f>BK713*Параметри!$M$37/18</f>
        <v>0</v>
      </c>
      <c r="BM713" s="31">
        <f>BL713*Параметри!$K$48</f>
        <v>0</v>
      </c>
      <c r="BN713" s="31">
        <f>'Дані не з ДІСО'!N713*(7*Параметри!$K$50+Параметри!$K$49)</f>
        <v>0</v>
      </c>
      <c r="BO713">
        <f>ROUNDUP('Дані з ДІСО'!V713/Параметри!$K$25,0)</f>
        <v>0</v>
      </c>
      <c r="BP713">
        <f>ROUNDUP('Дані з ДІСО'!W713/Параметри!$K$25,0)</f>
        <v>0</v>
      </c>
      <c r="BQ713">
        <f>ROUNDUP('Дані з ДІСО'!X713/Параметри!$K$25,0)</f>
        <v>0</v>
      </c>
      <c r="BR713">
        <f>(BO713*Параметри!$K$34+BP713*Параметри!$L$34+BQ713*Параметри!$M$34)/18</f>
        <v>0</v>
      </c>
      <c r="BS713">
        <f>IF(J713=0,0,'Дані з ДІСО'!AC713/J713)</f>
        <v>0</v>
      </c>
      <c r="BT713" s="31">
        <f>(1+0.25*BS713)*BR713*Параметри!$K$48</f>
        <v>0</v>
      </c>
      <c r="BU713" s="31">
        <f ca="1">BT713*'Коефіцієнти АТО'!U713</f>
        <v>0</v>
      </c>
      <c r="BV713" s="31">
        <f>J713*(1+0.25*BS713)*Параметри!$K$61*Параметри!$K$20/1000</f>
        <v>0</v>
      </c>
      <c r="BW713" s="31">
        <f>(1+0.25*BS713)*J713*'Коефіцієнти АТО'!S713*Параметри!$K$20/1000</f>
        <v>0</v>
      </c>
      <c r="BX713" s="31">
        <f t="shared" ca="1" si="138"/>
        <v>0</v>
      </c>
      <c r="BY713">
        <f>ROUNDUP('Дані з ДІСО'!AG713/Параметри!$K$66,0)</f>
        <v>0</v>
      </c>
      <c r="BZ713">
        <f t="shared" si="139"/>
        <v>0</v>
      </c>
      <c r="CA713">
        <f>IF('Дані з ДІСО'!AG713=0,0,'Дані з ДІСО'!AJ713/'Дані з ДІСО'!AG713)</f>
        <v>0</v>
      </c>
      <c r="CB713" s="31">
        <f>BZ713*(1+0.25*CA713)*Параметри!$K$48</f>
        <v>0</v>
      </c>
      <c r="CC713" s="31">
        <f t="shared" ca="1" si="140"/>
        <v>1541278.1</v>
      </c>
      <c r="CD713" s="31">
        <f t="shared" si="141"/>
        <v>76517</v>
      </c>
      <c r="CE713" s="31">
        <f t="shared" si="142"/>
        <v>0</v>
      </c>
      <c r="CF713" s="31">
        <f t="shared" si="143"/>
        <v>0</v>
      </c>
    </row>
    <row r="714" spans="1:84" x14ac:dyDescent="0.25">
      <c r="A714" s="9">
        <v>713</v>
      </c>
      <c r="B714" s="9" t="s">
        <v>2951</v>
      </c>
      <c r="C714" s="9" t="s">
        <v>4353</v>
      </c>
      <c r="D714" s="9" t="s">
        <v>2983</v>
      </c>
      <c r="E714" s="9" t="s">
        <v>25</v>
      </c>
      <c r="F714" s="9" t="s">
        <v>3210</v>
      </c>
      <c r="G714" s="9" t="s">
        <v>1456</v>
      </c>
      <c r="H714" s="31">
        <f>SUM('Дані з ДІСО'!J714:L714)</f>
        <v>4373</v>
      </c>
      <c r="I714" s="31">
        <f>SUM('Дані з ДІСО'!P714:R714)</f>
        <v>0</v>
      </c>
      <c r="J714" s="31">
        <f>SUM('Дані з ДІСО'!V714:X714)</f>
        <v>0</v>
      </c>
      <c r="K714">
        <f ca="1">ROUNDUP('Дані з ДІСО'!J714/'Коефіцієнти АТО'!$R714,0)</f>
        <v>86</v>
      </c>
      <c r="L714">
        <f ca="1">ROUNDUP('Дані з ДІСО'!K714/'Коефіцієнти АТО'!$R714,0)</f>
        <v>102</v>
      </c>
      <c r="M714">
        <f ca="1">ROUNDUP('Дані з ДІСО'!L714/'Коефіцієнти АТО'!$R714,0)</f>
        <v>22</v>
      </c>
      <c r="N714" s="28">
        <f ca="1">(K714*Параметри!$K$32+L714*Параметри!$L$32+M714*Параметри!$M$32)/18</f>
        <v>358.55555555555554</v>
      </c>
      <c r="O714" s="41">
        <f>'Дані з ДІСО'!Y714/H714</f>
        <v>0</v>
      </c>
      <c r="P714" s="31">
        <f ca="1">(1+0.25*O714)*N714*Параметри!$K$48</f>
        <v>73183.243460985788</v>
      </c>
      <c r="Q714" s="31">
        <f ca="1">P714*'Коефіцієнти АТО'!T714</f>
        <v>5488.7432595739338</v>
      </c>
      <c r="R714" s="31">
        <f>H714*(1+0.25*O714)*Параметри!$K$61*Параметри!$K$20/1000</f>
        <v>0</v>
      </c>
      <c r="S714" s="31">
        <f>H714*(1+0.25*O714)*'Коефіцієнти АТО'!S714*Параметри!$K$20/1000</f>
        <v>18031.401169388446</v>
      </c>
      <c r="T714" s="31">
        <f t="shared" ca="1" si="133"/>
        <v>96703.387889948179</v>
      </c>
      <c r="U714" s="31">
        <f t="shared" ca="1" si="132"/>
        <v>101078.27803577305</v>
      </c>
      <c r="V714">
        <f>ROUNDUP('Дані з ДІСО'!P714/Параметри!$K$24,0)</f>
        <v>0</v>
      </c>
      <c r="W714">
        <f>ROUNDUP('Дані з ДІСО'!Q714/Параметри!$K$24,0)</f>
        <v>0</v>
      </c>
      <c r="X714">
        <f>ROUNDUP('Дані з ДІСО'!R714/Параметри!$K$24,0)</f>
        <v>0</v>
      </c>
      <c r="Y714" s="28">
        <f>(V714*Параметри!$K$33+W714*Параметри!$L$33+X714*Параметри!$M$33)/18</f>
        <v>0</v>
      </c>
      <c r="Z714" s="41">
        <f>IF(I714=0,0,'Дані з ДІСО'!AA714/I714)</f>
        <v>0</v>
      </c>
      <c r="AA714" s="31">
        <f>(1+0.25*Z714)*Y714*Параметри!$K$48</f>
        <v>0</v>
      </c>
      <c r="AB714" s="31">
        <f ca="1">AA714*'Коефіцієнти АТО'!U714</f>
        <v>0</v>
      </c>
      <c r="AC714" s="31">
        <f>I714*(1+0.25*Z714)*Параметри!$K$61*Параметри!$K$20/1000</f>
        <v>0</v>
      </c>
      <c r="AD714" s="31">
        <f>(1+0.25*Z714)*I714*'Коефіцієнти АТО'!S714*Параметри!$K$20/1000</f>
        <v>0</v>
      </c>
      <c r="AE714" s="31">
        <f t="shared" ca="1" si="134"/>
        <v>0</v>
      </c>
      <c r="AF714" s="45">
        <v>23.114172887210852</v>
      </c>
      <c r="AG714" s="45">
        <f ca="1">T714/SUM('Дані з ДІСО'!J714:L714)</f>
        <v>22.113740656288172</v>
      </c>
      <c r="AH714">
        <f ca="1">'Коефіцієнти АТО'!R714</f>
        <v>21</v>
      </c>
      <c r="AI714">
        <v>18</v>
      </c>
      <c r="AJ714" s="44">
        <f t="shared" ca="1" si="135"/>
        <v>0.95671780098710679</v>
      </c>
      <c r="AK714" t="str">
        <f ca="1">IF(OR(B714="Область",B714="Київ"),"Ні",IF(AJ714&gt;Параметри!$K$72,"Так, верхній",IF(AJ714&lt;Параметри!$K$73,"Так, нижній","Ні")))</f>
        <v>Так, нижній</v>
      </c>
      <c r="AL714" s="45">
        <f ca="1">IF(AK714="Ні",AG714,IF(AK714="Так, верхній",AF714*Параметри!$K$72,AF714*Параметри!$K$73))</f>
        <v>23.114172887210852</v>
      </c>
      <c r="AM714">
        <f>'Дані з ДІСО'!AL714+'Дані з ДІСО'!AN714</f>
        <v>37</v>
      </c>
      <c r="AN714">
        <f>IF(AM714=0,0,'Дані з ДІСО'!AN714/AM714)</f>
        <v>0</v>
      </c>
      <c r="AO714" s="31">
        <f>AM714*(1+0.25*AN714)*Параметри!$K$50</f>
        <v>7083.8182950920009</v>
      </c>
      <c r="AP714" s="31">
        <f>ROUNDUP(('Дані з ДІСО'!AU714+'Дані з ДІСО'!AW714)/Параметри!$K$28,0)</f>
        <v>0</v>
      </c>
      <c r="AQ714" s="54">
        <f>AP714*Параметри!$M$35/18</f>
        <v>0</v>
      </c>
      <c r="AR714" s="31">
        <f>IF(AP714=0,0,'Дані з ДІСО'!AW714/SUM('Дані з ДІСО'!AU714,'Дані з ДІСО'!AW714))</f>
        <v>0</v>
      </c>
      <c r="AS714" s="31">
        <f>(1+0.25*AR714)*AQ714*Параметри!$K$48</f>
        <v>0</v>
      </c>
      <c r="AT714">
        <f>ROUNDUP(('Дані з ДІСО'!AE714+'Дані не з ДІСО'!E714+'Дані не з ДІСО'!G714)/Параметри!$K$64,0)</f>
        <v>0</v>
      </c>
      <c r="AU714">
        <f t="shared" si="136"/>
        <v>0</v>
      </c>
      <c r="AV714">
        <f>IF(AT714=0,0,('Дані з ДІСО'!AH714+'Дані не з ДІСО'!G714)/('Дані з ДІСО'!AE714+'Дані не з ДІСО'!E714+'Дані не з ДІСО'!G714))</f>
        <v>0</v>
      </c>
      <c r="AW714" s="31">
        <f>AU714*(1+0.25*AV714)*Параметри!$K$48</f>
        <v>0</v>
      </c>
      <c r="AX714">
        <f>ROUNDUP('Дані з ДІСО'!AF714/Параметри!$K$65,0)</f>
        <v>0</v>
      </c>
      <c r="AY714">
        <f t="shared" si="137"/>
        <v>0</v>
      </c>
      <c r="AZ714">
        <f>IF(AX714=0,0,'Дані з ДІСО'!AI714/'Дані з ДІСО'!AF714)</f>
        <v>0</v>
      </c>
      <c r="BA714" s="31">
        <f>AY714*(1+0.25*AZ714)*Параметри!$K$48</f>
        <v>0</v>
      </c>
      <c r="BB714">
        <f>ROUNDUP('Дані з ДІСО'!AR714/Параметри!$K$29,0)</f>
        <v>0</v>
      </c>
      <c r="BC714">
        <f>ROUNDUP('Дані з ДІСО'!AS714/Параметри!$K$29,0)</f>
        <v>0</v>
      </c>
      <c r="BD714">
        <f>ROUNDUP('Дані з ДІСО'!AT714/Параметри!$K$29,0)</f>
        <v>0</v>
      </c>
      <c r="BE714" s="54">
        <f>(BB714*Параметри!$K$32+BC714*Параметри!$L$32+BD714*Параметри!$M$32)/18</f>
        <v>0</v>
      </c>
      <c r="BF714" s="31">
        <f>(BE714*Параметри!$K$48+SUM('Дані з ДІСО'!AR714:AT714)*IF(Параметри!$R$37="RNK",Параметри!$K$45,Параметри!$R$47)*Параметри!$K$20/1000)*Параметри!$K$69</f>
        <v>0</v>
      </c>
      <c r="BG714">
        <f>ROUNDUP(('Дані не з ДІСО'!I714+'Дані не з ДІСО'!K714)/Параметри!$K$26,0)</f>
        <v>0</v>
      </c>
      <c r="BH714" s="31">
        <f>BG714*Параметри!$M$36/18</f>
        <v>0</v>
      </c>
      <c r="BI714">
        <f>IF(BG714=0,0,'Дані не з ДІСО'!K714/('Дані не з ДІСО'!I714+'Дані не з ДІСО'!K714))</f>
        <v>0</v>
      </c>
      <c r="BJ714" s="31">
        <f>(1+0.25*BI714)*BH714*Параметри!$K$48</f>
        <v>0</v>
      </c>
      <c r="BK714">
        <f>ROUNDUP('Дані не з ДІСО'!M714/Параметри!$K$27,0)</f>
        <v>0</v>
      </c>
      <c r="BL714">
        <f>BK714*Параметри!$M$37/18</f>
        <v>0</v>
      </c>
      <c r="BM714" s="31">
        <f>BL714*Параметри!$K$48</f>
        <v>0</v>
      </c>
      <c r="BN714" s="31">
        <f>'Дані не з ДІСО'!N714*(7*Параметри!$K$50+Параметри!$K$49)</f>
        <v>0</v>
      </c>
      <c r="BO714">
        <f>ROUNDUP('Дані з ДІСО'!V714/Параметри!$K$25,0)</f>
        <v>0</v>
      </c>
      <c r="BP714">
        <f>ROUNDUP('Дані з ДІСО'!W714/Параметри!$K$25,0)</f>
        <v>0</v>
      </c>
      <c r="BQ714">
        <f>ROUNDUP('Дані з ДІСО'!X714/Параметри!$K$25,0)</f>
        <v>0</v>
      </c>
      <c r="BR714">
        <f>(BO714*Параметри!$K$34+BP714*Параметри!$L$34+BQ714*Параметри!$M$34)/18</f>
        <v>0</v>
      </c>
      <c r="BS714">
        <f>IF(J714=0,0,'Дані з ДІСО'!AC714/J714)</f>
        <v>0</v>
      </c>
      <c r="BT714" s="31">
        <f>(1+0.25*BS714)*BR714*Параметри!$K$48</f>
        <v>0</v>
      </c>
      <c r="BU714" s="31">
        <f ca="1">BT714*'Коефіцієнти АТО'!U714</f>
        <v>0</v>
      </c>
      <c r="BV714" s="31">
        <f>J714*(1+0.25*BS714)*Параметри!$K$61*Параметри!$K$20/1000</f>
        <v>0</v>
      </c>
      <c r="BW714" s="31">
        <f>(1+0.25*BS714)*J714*'Коефіцієнти АТО'!S714*Параметри!$K$20/1000</f>
        <v>0</v>
      </c>
      <c r="BX714" s="31">
        <f t="shared" ca="1" si="138"/>
        <v>0</v>
      </c>
      <c r="BY714">
        <f>ROUNDUP('Дані з ДІСО'!AG714/Параметри!$K$66,0)</f>
        <v>0</v>
      </c>
      <c r="BZ714">
        <f t="shared" si="139"/>
        <v>0</v>
      </c>
      <c r="CA714">
        <f>IF('Дані з ДІСО'!AG714=0,0,'Дані з ДІСО'!AJ714/'Дані з ДІСО'!AG714)</f>
        <v>0</v>
      </c>
      <c r="CB714" s="31">
        <f>BZ714*(1+0.25*CA714)*Параметри!$K$48</f>
        <v>0</v>
      </c>
      <c r="CC714" s="31">
        <f t="shared" ca="1" si="140"/>
        <v>108162.1</v>
      </c>
      <c r="CD714" s="31">
        <f t="shared" si="141"/>
        <v>0</v>
      </c>
      <c r="CE714" s="31">
        <f t="shared" si="142"/>
        <v>0</v>
      </c>
      <c r="CF714" s="31">
        <f t="shared" si="143"/>
        <v>0</v>
      </c>
    </row>
    <row r="715" spans="1:84" x14ac:dyDescent="0.25">
      <c r="A715" s="9">
        <v>714</v>
      </c>
      <c r="B715" s="9" t="s">
        <v>2950</v>
      </c>
      <c r="C715" s="9" t="s">
        <v>4353</v>
      </c>
      <c r="D715" s="9" t="s">
        <v>2983</v>
      </c>
      <c r="E715" s="9" t="s">
        <v>82</v>
      </c>
      <c r="F715" s="9" t="s">
        <v>3712</v>
      </c>
      <c r="G715" s="9" t="s">
        <v>1458</v>
      </c>
      <c r="H715" s="31">
        <f>SUM('Дані з ДІСО'!J715:L715)</f>
        <v>1440</v>
      </c>
      <c r="I715" s="31">
        <f>SUM('Дані з ДІСО'!P715:R715)</f>
        <v>0</v>
      </c>
      <c r="J715" s="31">
        <f>SUM('Дані з ДІСО'!V715:X715)</f>
        <v>0</v>
      </c>
      <c r="K715">
        <f ca="1">ROUNDUP('Дані з ДІСО'!J715/'Коефіцієнти АТО'!$R715,0)</f>
        <v>33</v>
      </c>
      <c r="L715">
        <f ca="1">ROUNDUP('Дані з ДІСО'!K715/'Коефіцієнти АТО'!$R715,0)</f>
        <v>40</v>
      </c>
      <c r="M715">
        <f ca="1">ROUNDUP('Дані з ДІСО'!L715/'Коефіцієнти АТО'!$R715,0)</f>
        <v>11</v>
      </c>
      <c r="N715" s="28">
        <f ca="1">(K715*Параметри!$K$32+L715*Параметри!$L$32+M715*Параметри!$M$32)/18</f>
        <v>144.61111111111111</v>
      </c>
      <c r="O715" s="41">
        <f>'Дані з ДІСО'!Y715/H715</f>
        <v>0</v>
      </c>
      <c r="P715" s="31">
        <f ca="1">(1+0.25*O715)*N715*Параметри!$K$48</f>
        <v>29515.956419111561</v>
      </c>
      <c r="Q715" s="31">
        <f ca="1">P715*'Коефіцієнти АТО'!T715</f>
        <v>501.77125912489657</v>
      </c>
      <c r="R715" s="31">
        <f>H715*(1+0.25*O715)*Параметри!$K$61*Параметри!$K$20/1000</f>
        <v>0</v>
      </c>
      <c r="S715" s="31">
        <f>H715*(1+0.25*O715)*'Коефіцієнти АТО'!S715*Параметри!$K$20/1000</f>
        <v>6679.8238953600003</v>
      </c>
      <c r="T715" s="31">
        <f t="shared" ca="1" si="133"/>
        <v>36697.551573596458</v>
      </c>
      <c r="U715" s="31">
        <f t="shared" ca="1" si="132"/>
        <v>36697.551573596458</v>
      </c>
      <c r="V715">
        <f>ROUNDUP('Дані з ДІСО'!P715/Параметри!$K$24,0)</f>
        <v>0</v>
      </c>
      <c r="W715">
        <f>ROUNDUP('Дані з ДІСО'!Q715/Параметри!$K$24,0)</f>
        <v>0</v>
      </c>
      <c r="X715">
        <f>ROUNDUP('Дані з ДІСО'!R715/Параметри!$K$24,0)</f>
        <v>0</v>
      </c>
      <c r="Y715" s="28">
        <f>(V715*Параметри!$K$33+W715*Параметри!$L$33+X715*Параметри!$M$33)/18</f>
        <v>0</v>
      </c>
      <c r="Z715" s="41">
        <f>IF(I715=0,0,'Дані з ДІСО'!AA715/I715)</f>
        <v>0</v>
      </c>
      <c r="AA715" s="31">
        <f>(1+0.25*Z715)*Y715*Параметри!$K$48</f>
        <v>0</v>
      </c>
      <c r="AB715" s="31">
        <f ca="1">AA715*'Коефіцієнти АТО'!U715</f>
        <v>0</v>
      </c>
      <c r="AC715" s="31">
        <f>I715*(1+0.25*Z715)*Параметри!$K$61*Параметри!$K$20/1000</f>
        <v>0</v>
      </c>
      <c r="AD715" s="31">
        <f>(1+0.25*Z715)*I715*'Коефіцієнти АТО'!S715*Параметри!$K$20/1000</f>
        <v>0</v>
      </c>
      <c r="AE715" s="31">
        <f t="shared" ca="1" si="134"/>
        <v>0</v>
      </c>
      <c r="AF715" s="45">
        <v>24.083454283814095</v>
      </c>
      <c r="AG715" s="45">
        <f ca="1">T715/SUM('Дані з ДІСО'!J715:L715)</f>
        <v>25.484410814997542</v>
      </c>
      <c r="AH715">
        <f ca="1">'Коефіцієнти АТО'!R715</f>
        <v>17.5</v>
      </c>
      <c r="AI715">
        <v>17.5</v>
      </c>
      <c r="AJ715" s="44">
        <f t="shared" ca="1" si="135"/>
        <v>1.0581709133031219</v>
      </c>
      <c r="AK715" t="str">
        <f ca="1">IF(OR(B715="Область",B715="Київ"),"Ні",IF(AJ715&gt;Параметри!$K$72,"Так, верхній",IF(AJ715&lt;Параметри!$K$73,"Так, нижній","Ні")))</f>
        <v>Ні</v>
      </c>
      <c r="AL715" s="45">
        <f ca="1">IF(AK715="Ні",AG715,IF(AK715="Так, верхній",AF715*Параметри!$K$72,AF715*Параметри!$K$73))</f>
        <v>25.484410814997542</v>
      </c>
      <c r="AM715">
        <f>'Дані з ДІСО'!AL715+'Дані з ДІСО'!AN715</f>
        <v>7</v>
      </c>
      <c r="AN715">
        <f>IF(AM715=0,0,'Дані з ДІСО'!AN715/AM715)</f>
        <v>0</v>
      </c>
      <c r="AO715" s="31">
        <f>AM715*(1+0.25*AN715)*Параметри!$K$50</f>
        <v>1340.1818396120002</v>
      </c>
      <c r="AP715" s="31">
        <f>ROUNDUP(('Дані з ДІСО'!AU715+'Дані з ДІСО'!AW715)/Параметри!$K$28,0)</f>
        <v>0</v>
      </c>
      <c r="AQ715" s="54">
        <f>AP715*Параметри!$M$35/18</f>
        <v>0</v>
      </c>
      <c r="AR715" s="31">
        <f>IF(AP715=0,0,'Дані з ДІСО'!AW715/SUM('Дані з ДІСО'!AU715,'Дані з ДІСО'!AW715))</f>
        <v>0</v>
      </c>
      <c r="AS715" s="31">
        <f>(1+0.25*AR715)*AQ715*Параметри!$K$48</f>
        <v>0</v>
      </c>
      <c r="AT715">
        <f>ROUNDUP(('Дані з ДІСО'!AE715+'Дані не з ДІСО'!E715+'Дані не з ДІСО'!G715)/Параметри!$K$64,0)</f>
        <v>0</v>
      </c>
      <c r="AU715">
        <f t="shared" si="136"/>
        <v>0</v>
      </c>
      <c r="AV715">
        <f>IF(AT715=0,0,('Дані з ДІСО'!AH715+'Дані не з ДІСО'!G715)/('Дані з ДІСО'!AE715+'Дані не з ДІСО'!E715+'Дані не з ДІСО'!G715))</f>
        <v>0</v>
      </c>
      <c r="AW715" s="31">
        <f>AU715*(1+0.25*AV715)*Параметри!$K$48</f>
        <v>0</v>
      </c>
      <c r="AX715">
        <f>ROUNDUP('Дані з ДІСО'!AF715/Параметри!$K$65,0)</f>
        <v>0</v>
      </c>
      <c r="AY715">
        <f t="shared" si="137"/>
        <v>0</v>
      </c>
      <c r="AZ715">
        <f>IF(AX715=0,0,'Дані з ДІСО'!AI715/'Дані з ДІСО'!AF715)</f>
        <v>0</v>
      </c>
      <c r="BA715" s="31">
        <f>AY715*(1+0.25*AZ715)*Параметри!$K$48</f>
        <v>0</v>
      </c>
      <c r="BB715">
        <f>ROUNDUP('Дані з ДІСО'!AR715/Параметри!$K$29,0)</f>
        <v>0</v>
      </c>
      <c r="BC715">
        <f>ROUNDUP('Дані з ДІСО'!AS715/Параметри!$K$29,0)</f>
        <v>0</v>
      </c>
      <c r="BD715">
        <f>ROUNDUP('Дані з ДІСО'!AT715/Параметри!$K$29,0)</f>
        <v>0</v>
      </c>
      <c r="BE715" s="54">
        <f>(BB715*Параметри!$K$32+BC715*Параметри!$L$32+BD715*Параметри!$M$32)/18</f>
        <v>0</v>
      </c>
      <c r="BF715" s="31">
        <f>(BE715*Параметри!$K$48+SUM('Дані з ДІСО'!AR715:AT715)*IF(Параметри!$R$37="RNK",Параметри!$K$45,Параметри!$R$47)*Параметри!$K$20/1000)*Параметри!$K$69</f>
        <v>0</v>
      </c>
      <c r="BG715">
        <f>ROUNDUP(('Дані не з ДІСО'!I715+'Дані не з ДІСО'!K715)/Параметри!$K$26,0)</f>
        <v>0</v>
      </c>
      <c r="BH715" s="31">
        <f>BG715*Параметри!$M$36/18</f>
        <v>0</v>
      </c>
      <c r="BI715">
        <f>IF(BG715=0,0,'Дані не з ДІСО'!K715/('Дані не з ДІСО'!I715+'Дані не з ДІСО'!K715))</f>
        <v>0</v>
      </c>
      <c r="BJ715" s="31">
        <f>(1+0.25*BI715)*BH715*Параметри!$K$48</f>
        <v>0</v>
      </c>
      <c r="BK715">
        <f>ROUNDUP('Дані не з ДІСО'!M715/Параметри!$K$27,0)</f>
        <v>0</v>
      </c>
      <c r="BL715">
        <f>BK715*Параметри!$M$37/18</f>
        <v>0</v>
      </c>
      <c r="BM715" s="31">
        <f>BL715*Параметри!$K$48</f>
        <v>0</v>
      </c>
      <c r="BN715" s="31">
        <f>'Дані не з ДІСО'!N715*(7*Параметри!$K$50+Параметри!$K$49)</f>
        <v>0</v>
      </c>
      <c r="BO715">
        <f>ROUNDUP('Дані з ДІСО'!V715/Параметри!$K$25,0)</f>
        <v>0</v>
      </c>
      <c r="BP715">
        <f>ROUNDUP('Дані з ДІСО'!W715/Параметри!$K$25,0)</f>
        <v>0</v>
      </c>
      <c r="BQ715">
        <f>ROUNDUP('Дані з ДІСО'!X715/Параметри!$K$25,0)</f>
        <v>0</v>
      </c>
      <c r="BR715">
        <f>(BO715*Параметри!$K$34+BP715*Параметри!$L$34+BQ715*Параметри!$M$34)/18</f>
        <v>0</v>
      </c>
      <c r="BS715">
        <f>IF(J715=0,0,'Дані з ДІСО'!AC715/J715)</f>
        <v>0</v>
      </c>
      <c r="BT715" s="31">
        <f>(1+0.25*BS715)*BR715*Параметри!$K$48</f>
        <v>0</v>
      </c>
      <c r="BU715" s="31">
        <f ca="1">BT715*'Коефіцієнти АТО'!U715</f>
        <v>0</v>
      </c>
      <c r="BV715" s="31">
        <f>J715*(1+0.25*BS715)*Параметри!$K$61*Параметри!$K$20/1000</f>
        <v>0</v>
      </c>
      <c r="BW715" s="31">
        <f>(1+0.25*BS715)*J715*'Коефіцієнти АТО'!S715*Параметри!$K$20/1000</f>
        <v>0</v>
      </c>
      <c r="BX715" s="31">
        <f t="shared" ca="1" si="138"/>
        <v>0</v>
      </c>
      <c r="BY715">
        <f>ROUNDUP('Дані з ДІСО'!AG715/Параметри!$K$66,0)</f>
        <v>0</v>
      </c>
      <c r="BZ715">
        <f t="shared" si="139"/>
        <v>0</v>
      </c>
      <c r="CA715">
        <f>IF('Дані з ДІСО'!AG715=0,0,'Дані з ДІСО'!AJ715/'Дані з ДІСО'!AG715)</f>
        <v>0</v>
      </c>
      <c r="CB715" s="31">
        <f>BZ715*(1+0.25*CA715)*Параметри!$K$48</f>
        <v>0</v>
      </c>
      <c r="CC715" s="31">
        <f t="shared" ca="1" si="140"/>
        <v>38037.699999999997</v>
      </c>
      <c r="CD715" s="31">
        <f t="shared" si="141"/>
        <v>0</v>
      </c>
      <c r="CE715" s="31">
        <f t="shared" si="142"/>
        <v>0</v>
      </c>
      <c r="CF715" s="31">
        <f t="shared" si="143"/>
        <v>0</v>
      </c>
    </row>
    <row r="716" spans="1:84" x14ac:dyDescent="0.25">
      <c r="A716" s="9">
        <v>715</v>
      </c>
      <c r="B716" s="9" t="s">
        <v>2950</v>
      </c>
      <c r="C716" s="9" t="s">
        <v>4353</v>
      </c>
      <c r="D716" s="9" t="s">
        <v>2983</v>
      </c>
      <c r="E716" s="9" t="s">
        <v>82</v>
      </c>
      <c r="F716" s="9" t="s">
        <v>3713</v>
      </c>
      <c r="G716" s="9" t="s">
        <v>1460</v>
      </c>
      <c r="H716" s="31">
        <f>SUM('Дані з ДІСО'!J716:L716)</f>
        <v>3484</v>
      </c>
      <c r="I716" s="31">
        <f>SUM('Дані з ДІСО'!P716:R716)</f>
        <v>0</v>
      </c>
      <c r="J716" s="31">
        <f>SUM('Дані з ДІСО'!V716:X716)</f>
        <v>0</v>
      </c>
      <c r="K716">
        <f ca="1">ROUNDUP('Дані з ДІСО'!J716/'Коефіцієнти АТО'!$R716,0)</f>
        <v>59</v>
      </c>
      <c r="L716">
        <f ca="1">ROUNDUP('Дані з ДІСО'!K716/'Коефіцієнти АТО'!$R716,0)</f>
        <v>77</v>
      </c>
      <c r="M716">
        <f ca="1">ROUNDUP('Дані з ДІСО'!L716/'Коефіцієнти АТО'!$R716,0)</f>
        <v>17</v>
      </c>
      <c r="N716" s="28">
        <f ca="1">(K716*Параметри!$K$32+L716*Параметри!$L$32+M716*Параметри!$M$32)/18</f>
        <v>263.27777777777777</v>
      </c>
      <c r="O716" s="41">
        <f>'Дані з ДІСО'!Y716/H716</f>
        <v>0</v>
      </c>
      <c r="P716" s="31">
        <f ca="1">(1+0.25*O716)*N716*Параметри!$K$48</f>
        <v>53736.503061916897</v>
      </c>
      <c r="Q716" s="31">
        <f ca="1">P716*'Коефіцієнти АТО'!T716</f>
        <v>5373.6503061916901</v>
      </c>
      <c r="R716" s="31">
        <f>H716*(1+0.25*O716)*Параметри!$K$61*Параметри!$K$20/1000</f>
        <v>0</v>
      </c>
      <c r="S716" s="31">
        <f>H716*(1+0.25*O716)*'Коефіцієнти АТО'!S716*Параметри!$K$20/1000</f>
        <v>7182.8723615537792</v>
      </c>
      <c r="T716" s="31">
        <f t="shared" ca="1" si="133"/>
        <v>66293.02572966236</v>
      </c>
      <c r="U716" s="31">
        <f t="shared" ca="1" si="132"/>
        <v>76247.81012879702</v>
      </c>
      <c r="V716">
        <f>ROUNDUP('Дані з ДІСО'!P716/Параметри!$K$24,0)</f>
        <v>0</v>
      </c>
      <c r="W716">
        <f>ROUNDUP('Дані з ДІСО'!Q716/Параметри!$K$24,0)</f>
        <v>0</v>
      </c>
      <c r="X716">
        <f>ROUNDUP('Дані з ДІСО'!R716/Параметри!$K$24,0)</f>
        <v>0</v>
      </c>
      <c r="Y716" s="28">
        <f>(V716*Параметри!$K$33+W716*Параметри!$L$33+X716*Параметри!$M$33)/18</f>
        <v>0</v>
      </c>
      <c r="Z716" s="41">
        <f>IF(I716=0,0,'Дані з ДІСО'!AA716/I716)</f>
        <v>0</v>
      </c>
      <c r="AA716" s="31">
        <f>(1+0.25*Z716)*Y716*Параметри!$K$48</f>
        <v>0</v>
      </c>
      <c r="AB716" s="31">
        <f ca="1">AA716*'Коефіцієнти АТО'!U716</f>
        <v>0</v>
      </c>
      <c r="AC716" s="31">
        <f>I716*(1+0.25*Z716)*Параметри!$K$61*Параметри!$K$20/1000</f>
        <v>0</v>
      </c>
      <c r="AD716" s="31">
        <f>(1+0.25*Z716)*I716*'Коефіцієнти АТО'!S716*Параметри!$K$20/1000</f>
        <v>0</v>
      </c>
      <c r="AE716" s="31">
        <f t="shared" ca="1" si="134"/>
        <v>0</v>
      </c>
      <c r="AF716" s="45">
        <v>21.885134939379167</v>
      </c>
      <c r="AG716" s="45">
        <f ca="1">T716/SUM('Дані з ДІСО'!J716:L716)</f>
        <v>19.027848946516176</v>
      </c>
      <c r="AH716">
        <f ca="1">'Коефіцієнти АТО'!R716</f>
        <v>23</v>
      </c>
      <c r="AI716">
        <v>20.5</v>
      </c>
      <c r="AJ716" s="44">
        <f t="shared" ca="1" si="135"/>
        <v>0.86944170091810979</v>
      </c>
      <c r="AK716" t="str">
        <f ca="1">IF(OR(B716="Область",B716="Київ"),"Ні",IF(AJ716&gt;Параметри!$K$72,"Так, верхній",IF(AJ716&lt;Параметри!$K$73,"Так, нижній","Ні")))</f>
        <v>Так, нижній</v>
      </c>
      <c r="AL716" s="45">
        <f ca="1">IF(AK716="Ні",AG716,IF(AK716="Так, верхній",AF716*Параметри!$K$72,AF716*Параметри!$K$73))</f>
        <v>21.885134939379167</v>
      </c>
      <c r="AM716">
        <f>'Дані з ДІСО'!AL716+'Дані з ДІСО'!AN716</f>
        <v>8</v>
      </c>
      <c r="AN716">
        <f>IF(AM716=0,0,'Дані з ДІСО'!AN716/AM716)</f>
        <v>0</v>
      </c>
      <c r="AO716" s="31">
        <f>AM716*(1+0.25*AN716)*Параметри!$K$50</f>
        <v>1531.6363881280001</v>
      </c>
      <c r="AP716" s="31">
        <f>ROUNDUP(('Дані з ДІСО'!AU716+'Дані з ДІСО'!AW716)/Параметри!$K$28,0)</f>
        <v>0</v>
      </c>
      <c r="AQ716" s="54">
        <f>AP716*Параметри!$M$35/18</f>
        <v>0</v>
      </c>
      <c r="AR716" s="31">
        <f>IF(AP716=0,0,'Дані з ДІСО'!AW716/SUM('Дані з ДІСО'!AU716,'Дані з ДІСО'!AW716))</f>
        <v>0</v>
      </c>
      <c r="AS716" s="31">
        <f>(1+0.25*AR716)*AQ716*Параметри!$K$48</f>
        <v>0</v>
      </c>
      <c r="AT716">
        <f>ROUNDUP(('Дані з ДІСО'!AE716+'Дані не з ДІСО'!E716+'Дані не з ДІСО'!G716)/Параметри!$K$64,0)</f>
        <v>0</v>
      </c>
      <c r="AU716">
        <f t="shared" si="136"/>
        <v>0</v>
      </c>
      <c r="AV716">
        <f>IF(AT716=0,0,('Дані з ДІСО'!AH716+'Дані не з ДІСО'!G716)/('Дані з ДІСО'!AE716+'Дані не з ДІСО'!E716+'Дані не з ДІСО'!G716))</f>
        <v>0</v>
      </c>
      <c r="AW716" s="31">
        <f>AU716*(1+0.25*AV716)*Параметри!$K$48</f>
        <v>0</v>
      </c>
      <c r="AX716">
        <f>ROUNDUP('Дані з ДІСО'!AF716/Параметри!$K$65,0)</f>
        <v>0</v>
      </c>
      <c r="AY716">
        <f t="shared" si="137"/>
        <v>0</v>
      </c>
      <c r="AZ716">
        <f>IF(AX716=0,0,'Дані з ДІСО'!AI716/'Дані з ДІСО'!AF716)</f>
        <v>0</v>
      </c>
      <c r="BA716" s="31">
        <f>AY716*(1+0.25*AZ716)*Параметри!$K$48</f>
        <v>0</v>
      </c>
      <c r="BB716">
        <f>ROUNDUP('Дані з ДІСО'!AR716/Параметри!$K$29,0)</f>
        <v>0</v>
      </c>
      <c r="BC716">
        <f>ROUNDUP('Дані з ДІСО'!AS716/Параметри!$K$29,0)</f>
        <v>0</v>
      </c>
      <c r="BD716">
        <f>ROUNDUP('Дані з ДІСО'!AT716/Параметри!$K$29,0)</f>
        <v>0</v>
      </c>
      <c r="BE716" s="54">
        <f>(BB716*Параметри!$K$32+BC716*Параметри!$L$32+BD716*Параметри!$M$32)/18</f>
        <v>0</v>
      </c>
      <c r="BF716" s="31">
        <f>(BE716*Параметри!$K$48+SUM('Дані з ДІСО'!AR716:AT716)*IF(Параметри!$R$37="RNK",Параметри!$K$45,Параметри!$R$47)*Параметри!$K$20/1000)*Параметри!$K$69</f>
        <v>0</v>
      </c>
      <c r="BG716">
        <f>ROUNDUP(('Дані не з ДІСО'!I716+'Дані не з ДІСО'!K716)/Параметри!$K$26,0)</f>
        <v>0</v>
      </c>
      <c r="BH716" s="31">
        <f>BG716*Параметри!$M$36/18</f>
        <v>0</v>
      </c>
      <c r="BI716">
        <f>IF(BG716=0,0,'Дані не з ДІСО'!K716/('Дані не з ДІСО'!I716+'Дані не з ДІСО'!K716))</f>
        <v>0</v>
      </c>
      <c r="BJ716" s="31">
        <f>(1+0.25*BI716)*BH716*Параметри!$K$48</f>
        <v>0</v>
      </c>
      <c r="BK716">
        <f>ROUNDUP('Дані не з ДІСО'!M716/Параметри!$K$27,0)</f>
        <v>0</v>
      </c>
      <c r="BL716">
        <f>BK716*Параметри!$M$37/18</f>
        <v>0</v>
      </c>
      <c r="BM716" s="31">
        <f>BL716*Параметри!$K$48</f>
        <v>0</v>
      </c>
      <c r="BN716" s="31">
        <f>'Дані не з ДІСО'!N716*(7*Параметри!$K$50+Параметри!$K$49)</f>
        <v>0</v>
      </c>
      <c r="BO716">
        <f>ROUNDUP('Дані з ДІСО'!V716/Параметри!$K$25,0)</f>
        <v>0</v>
      </c>
      <c r="BP716">
        <f>ROUNDUP('Дані з ДІСО'!W716/Параметри!$K$25,0)</f>
        <v>0</v>
      </c>
      <c r="BQ716">
        <f>ROUNDUP('Дані з ДІСО'!X716/Параметри!$K$25,0)</f>
        <v>0</v>
      </c>
      <c r="BR716">
        <f>(BO716*Параметри!$K$34+BP716*Параметри!$L$34+BQ716*Параметри!$M$34)/18</f>
        <v>0</v>
      </c>
      <c r="BS716">
        <f>IF(J716=0,0,'Дані з ДІСО'!AC716/J716)</f>
        <v>0</v>
      </c>
      <c r="BT716" s="31">
        <f>(1+0.25*BS716)*BR716*Параметри!$K$48</f>
        <v>0</v>
      </c>
      <c r="BU716" s="31">
        <f ca="1">BT716*'Коефіцієнти АТО'!U716</f>
        <v>0</v>
      </c>
      <c r="BV716" s="31">
        <f>J716*(1+0.25*BS716)*Параметри!$K$61*Параметри!$K$20/1000</f>
        <v>0</v>
      </c>
      <c r="BW716" s="31">
        <f>(1+0.25*BS716)*J716*'Коефіцієнти АТО'!S716*Параметри!$K$20/1000</f>
        <v>0</v>
      </c>
      <c r="BX716" s="31">
        <f t="shared" ca="1" si="138"/>
        <v>0</v>
      </c>
      <c r="BY716">
        <f>ROUNDUP('Дані з ДІСО'!AG716/Параметри!$K$66,0)</f>
        <v>0</v>
      </c>
      <c r="BZ716">
        <f t="shared" si="139"/>
        <v>0</v>
      </c>
      <c r="CA716">
        <f>IF('Дані з ДІСО'!AG716=0,0,'Дані з ДІСО'!AJ716/'Дані з ДІСО'!AG716)</f>
        <v>0</v>
      </c>
      <c r="CB716" s="31">
        <f>BZ716*(1+0.25*CA716)*Параметри!$K$48</f>
        <v>0</v>
      </c>
      <c r="CC716" s="31">
        <f t="shared" ca="1" si="140"/>
        <v>77779.399999999994</v>
      </c>
      <c r="CD716" s="31">
        <f t="shared" si="141"/>
        <v>0</v>
      </c>
      <c r="CE716" s="31">
        <f t="shared" si="142"/>
        <v>0</v>
      </c>
      <c r="CF716" s="31">
        <f t="shared" si="143"/>
        <v>0</v>
      </c>
    </row>
    <row r="717" spans="1:84" x14ac:dyDescent="0.25">
      <c r="A717" s="9">
        <v>716</v>
      </c>
      <c r="B717" s="9" t="s">
        <v>2951</v>
      </c>
      <c r="C717" s="9" t="s">
        <v>4353</v>
      </c>
      <c r="D717" s="9" t="s">
        <v>2983</v>
      </c>
      <c r="E717" s="9" t="s">
        <v>25</v>
      </c>
      <c r="F717" s="9" t="s">
        <v>3714</v>
      </c>
      <c r="G717" s="9" t="s">
        <v>1462</v>
      </c>
      <c r="H717" s="31">
        <f>SUM('Дані з ДІСО'!J717:L717)</f>
        <v>7268</v>
      </c>
      <c r="I717" s="31">
        <f>SUM('Дані з ДІСО'!P717:R717)</f>
        <v>0</v>
      </c>
      <c r="J717" s="31">
        <f>SUM('Дані з ДІСО'!V717:X717)</f>
        <v>0</v>
      </c>
      <c r="K717">
        <f ca="1">ROUNDUP('Дані з ДІСО'!J717/'Коефіцієнти АТО'!$R717,0)</f>
        <v>134</v>
      </c>
      <c r="L717">
        <f ca="1">ROUNDUP('Дані з ДІСО'!K717/'Коефіцієнти АТО'!$R717,0)</f>
        <v>163</v>
      </c>
      <c r="M717">
        <f ca="1">ROUNDUP('Дані з ДІСО'!L717/'Коефіцієнти АТО'!$R717,0)</f>
        <v>42</v>
      </c>
      <c r="N717" s="28">
        <f ca="1">(K717*Параметри!$K$32+L717*Параметри!$L$32+M717*Параметри!$M$32)/18</f>
        <v>582.66666666666663</v>
      </c>
      <c r="O717" s="41">
        <f>'Дані з ДІСО'!Y717/H717</f>
        <v>0</v>
      </c>
      <c r="P717" s="31">
        <f ca="1">(1+0.25*O717)*N717*Параметри!$K$48</f>
        <v>118925.60542590935</v>
      </c>
      <c r="Q717" s="31">
        <f ca="1">P717*'Коефіцієнти АТО'!T717</f>
        <v>8919.4204069432017</v>
      </c>
      <c r="R717" s="31">
        <f>H717*(1+0.25*O717)*Параметри!$K$61*Параметри!$K$20/1000</f>
        <v>0</v>
      </c>
      <c r="S717" s="31">
        <f>H717*(1+0.25*O717)*'Коефіцієнти АТО'!S717*Параметри!$K$20/1000</f>
        <v>22476.370403461337</v>
      </c>
      <c r="T717" s="31">
        <f t="shared" ca="1" si="133"/>
        <v>150321.39623631389</v>
      </c>
      <c r="U717" s="31">
        <f t="shared" ca="1" si="132"/>
        <v>148819.80960213242</v>
      </c>
      <c r="V717">
        <f>ROUNDUP('Дані з ДІСО'!P717/Параметри!$K$24,0)</f>
        <v>0</v>
      </c>
      <c r="W717">
        <f>ROUNDUP('Дані з ДІСО'!Q717/Параметри!$K$24,0)</f>
        <v>0</v>
      </c>
      <c r="X717">
        <f>ROUNDUP('Дані з ДІСО'!R717/Параметри!$K$24,0)</f>
        <v>0</v>
      </c>
      <c r="Y717" s="28">
        <f>(V717*Параметри!$K$33+W717*Параметри!$L$33+X717*Параметри!$M$33)/18</f>
        <v>0</v>
      </c>
      <c r="Z717" s="41">
        <f>IF(I717=0,0,'Дані з ДІСО'!AA717/I717)</f>
        <v>0</v>
      </c>
      <c r="AA717" s="31">
        <f>(1+0.25*Z717)*Y717*Параметри!$K$48</f>
        <v>0</v>
      </c>
      <c r="AB717" s="31">
        <f ca="1">AA717*'Коефіцієнти АТО'!U717</f>
        <v>0</v>
      </c>
      <c r="AC717" s="31">
        <f>I717*(1+0.25*Z717)*Параметри!$K$61*Параметри!$K$20/1000</f>
        <v>0</v>
      </c>
      <c r="AD717" s="31">
        <f>(1+0.25*Z717)*I717*'Коефіцієнти АТО'!S717*Параметри!$K$20/1000</f>
        <v>0</v>
      </c>
      <c r="AE717" s="31">
        <f t="shared" ca="1" si="134"/>
        <v>0</v>
      </c>
      <c r="AF717" s="45">
        <v>17.651752794741761</v>
      </c>
      <c r="AG717" s="45">
        <f ca="1">T717/SUM('Дані з ДІСО'!J717:L717)</f>
        <v>20.68263569569536</v>
      </c>
      <c r="AH717">
        <f ca="1">'Коефіцієнти АТО'!R717</f>
        <v>21.5</v>
      </c>
      <c r="AI717">
        <v>23</v>
      </c>
      <c r="AJ717" s="44">
        <f t="shared" ca="1" si="135"/>
        <v>1.1717043591193086</v>
      </c>
      <c r="AK717" t="str">
        <f ca="1">IF(OR(B717="Область",B717="Київ"),"Ні",IF(AJ717&gt;Параметри!$K$72,"Так, верхній",IF(AJ717&lt;Параметри!$K$73,"Так, нижній","Ні")))</f>
        <v>Так, верхній</v>
      </c>
      <c r="AL717" s="45">
        <f ca="1">IF(AK717="Ні",AG717,IF(AK717="Так, верхній",AF717*Параметри!$K$72,AF717*Параметри!$K$73))</f>
        <v>20.476033241900442</v>
      </c>
      <c r="AM717">
        <f>'Дані з ДІСО'!AL717+'Дані з ДІСО'!AN717</f>
        <v>24</v>
      </c>
      <c r="AN717">
        <f>IF(AM717=0,0,'Дані з ДІСО'!AN717/AM717)</f>
        <v>0</v>
      </c>
      <c r="AO717" s="31">
        <f>AM717*(1+0.25*AN717)*Параметри!$K$50</f>
        <v>4594.9091643840002</v>
      </c>
      <c r="AP717" s="31">
        <f>ROUNDUP(('Дані з ДІСО'!AU717+'Дані з ДІСО'!AW717)/Параметри!$K$28,0)</f>
        <v>0</v>
      </c>
      <c r="AQ717" s="54">
        <f>AP717*Параметри!$M$35/18</f>
        <v>0</v>
      </c>
      <c r="AR717" s="31">
        <f>IF(AP717=0,0,'Дані з ДІСО'!AW717/SUM('Дані з ДІСО'!AU717,'Дані з ДІСО'!AW717))</f>
        <v>0</v>
      </c>
      <c r="AS717" s="31">
        <f>(1+0.25*AR717)*AQ717*Параметри!$K$48</f>
        <v>0</v>
      </c>
      <c r="AT717">
        <f>ROUNDUP(('Дані з ДІСО'!AE717+'Дані не з ДІСО'!E717+'Дані не з ДІСО'!G717)/Параметри!$K$64,0)</f>
        <v>0</v>
      </c>
      <c r="AU717">
        <f t="shared" si="136"/>
        <v>0</v>
      </c>
      <c r="AV717">
        <f>IF(AT717=0,0,('Дані з ДІСО'!AH717+'Дані не з ДІСО'!G717)/('Дані з ДІСО'!AE717+'Дані не з ДІСО'!E717+'Дані не з ДІСО'!G717))</f>
        <v>0</v>
      </c>
      <c r="AW717" s="31">
        <f>AU717*(1+0.25*AV717)*Параметри!$K$48</f>
        <v>0</v>
      </c>
      <c r="AX717">
        <f>ROUNDUP('Дані з ДІСО'!AF717/Параметри!$K$65,0)</f>
        <v>0</v>
      </c>
      <c r="AY717">
        <f t="shared" si="137"/>
        <v>0</v>
      </c>
      <c r="AZ717">
        <f>IF(AX717=0,0,'Дані з ДІСО'!AI717/'Дані з ДІСО'!AF717)</f>
        <v>0</v>
      </c>
      <c r="BA717" s="31">
        <f>AY717*(1+0.25*AZ717)*Параметри!$K$48</f>
        <v>0</v>
      </c>
      <c r="BB717">
        <f>ROUNDUP('Дані з ДІСО'!AR717/Параметри!$K$29,0)</f>
        <v>0</v>
      </c>
      <c r="BC717">
        <f>ROUNDUP('Дані з ДІСО'!AS717/Параметри!$K$29,0)</f>
        <v>0</v>
      </c>
      <c r="BD717">
        <f>ROUNDUP('Дані з ДІСО'!AT717/Параметри!$K$29,0)</f>
        <v>0</v>
      </c>
      <c r="BE717" s="54">
        <f>(BB717*Параметри!$K$32+BC717*Параметри!$L$32+BD717*Параметри!$M$32)/18</f>
        <v>0</v>
      </c>
      <c r="BF717" s="31">
        <f>(BE717*Параметри!$K$48+SUM('Дані з ДІСО'!AR717:AT717)*IF(Параметри!$R$37="RNK",Параметри!$K$45,Параметри!$R$47)*Параметри!$K$20/1000)*Параметри!$K$69</f>
        <v>0</v>
      </c>
      <c r="BG717">
        <f>ROUNDUP(('Дані не з ДІСО'!I717+'Дані не з ДІСО'!K717)/Параметри!$K$26,0)</f>
        <v>0</v>
      </c>
      <c r="BH717" s="31">
        <f>BG717*Параметри!$M$36/18</f>
        <v>0</v>
      </c>
      <c r="BI717">
        <f>IF(BG717=0,0,'Дані не з ДІСО'!K717/('Дані не з ДІСО'!I717+'Дані не з ДІСО'!K717))</f>
        <v>0</v>
      </c>
      <c r="BJ717" s="31">
        <f>(1+0.25*BI717)*BH717*Параметри!$K$48</f>
        <v>0</v>
      </c>
      <c r="BK717">
        <f>ROUNDUP('Дані не з ДІСО'!M717/Параметри!$K$27,0)</f>
        <v>0</v>
      </c>
      <c r="BL717">
        <f>BK717*Параметри!$M$37/18</f>
        <v>0</v>
      </c>
      <c r="BM717" s="31">
        <f>BL717*Параметри!$K$48</f>
        <v>0</v>
      </c>
      <c r="BN717" s="31">
        <f>'Дані не з ДІСО'!N717*(7*Параметри!$K$50+Параметри!$K$49)</f>
        <v>0</v>
      </c>
      <c r="BO717">
        <f>ROUNDUP('Дані з ДІСО'!V717/Параметри!$K$25,0)</f>
        <v>0</v>
      </c>
      <c r="BP717">
        <f>ROUNDUP('Дані з ДІСО'!W717/Параметри!$K$25,0)</f>
        <v>0</v>
      </c>
      <c r="BQ717">
        <f>ROUNDUP('Дані з ДІСО'!X717/Параметри!$K$25,0)</f>
        <v>0</v>
      </c>
      <c r="BR717">
        <f>(BO717*Параметри!$K$34+BP717*Параметри!$L$34+BQ717*Параметри!$M$34)/18</f>
        <v>0</v>
      </c>
      <c r="BS717">
        <f>IF(J717=0,0,'Дані з ДІСО'!AC717/J717)</f>
        <v>0</v>
      </c>
      <c r="BT717" s="31">
        <f>(1+0.25*BS717)*BR717*Параметри!$K$48</f>
        <v>0</v>
      </c>
      <c r="BU717" s="31">
        <f ca="1">BT717*'Коефіцієнти АТО'!U717</f>
        <v>0</v>
      </c>
      <c r="BV717" s="31">
        <f>J717*(1+0.25*BS717)*Параметри!$K$61*Параметри!$K$20/1000</f>
        <v>0</v>
      </c>
      <c r="BW717" s="31">
        <f>(1+0.25*BS717)*J717*'Коефіцієнти АТО'!S717*Параметри!$K$20/1000</f>
        <v>0</v>
      </c>
      <c r="BX717" s="31">
        <f t="shared" ca="1" si="138"/>
        <v>0</v>
      </c>
      <c r="BY717">
        <f>ROUNDUP('Дані з ДІСО'!AG717/Параметри!$K$66,0)</f>
        <v>0</v>
      </c>
      <c r="BZ717">
        <f t="shared" si="139"/>
        <v>0</v>
      </c>
      <c r="CA717">
        <f>IF('Дані з ДІСО'!AG717=0,0,'Дані з ДІСО'!AJ717/'Дані з ДІСО'!AG717)</f>
        <v>0</v>
      </c>
      <c r="CB717" s="31">
        <f>BZ717*(1+0.25*CA717)*Параметри!$K$48</f>
        <v>0</v>
      </c>
      <c r="CC717" s="31">
        <f t="shared" ca="1" si="140"/>
        <v>153414.70000000001</v>
      </c>
      <c r="CD717" s="31">
        <f t="shared" si="141"/>
        <v>0</v>
      </c>
      <c r="CE717" s="31">
        <f t="shared" si="142"/>
        <v>0</v>
      </c>
      <c r="CF717" s="31">
        <f t="shared" si="143"/>
        <v>0</v>
      </c>
    </row>
    <row r="718" spans="1:84" x14ac:dyDescent="0.25">
      <c r="A718" s="9">
        <v>717</v>
      </c>
      <c r="B718" s="9" t="s">
        <v>4355</v>
      </c>
      <c r="C718" s="9" t="s">
        <v>4355</v>
      </c>
      <c r="D718" s="9" t="s">
        <v>2983</v>
      </c>
      <c r="E718" s="9" t="s">
        <v>33</v>
      </c>
      <c r="F718" s="9" t="s">
        <v>3715</v>
      </c>
      <c r="G718" s="9" t="s">
        <v>1464</v>
      </c>
      <c r="H718" s="31">
        <f>SUM('Дані з ДІСО'!J718:L718)</f>
        <v>2272</v>
      </c>
      <c r="I718" s="31">
        <f>SUM('Дані з ДІСО'!P718:R718)</f>
        <v>0</v>
      </c>
      <c r="J718" s="31">
        <f>SUM('Дані з ДІСО'!V718:X718)</f>
        <v>0</v>
      </c>
      <c r="K718">
        <f ca="1">ROUNDUP('Дані з ДІСО'!J718/'Коефіцієнти АТО'!$R718,0)</f>
        <v>56</v>
      </c>
      <c r="L718">
        <f ca="1">ROUNDUP('Дані з ДІСО'!K718/'Коефіцієнти АТО'!$R718,0)</f>
        <v>60</v>
      </c>
      <c r="M718">
        <f ca="1">ROUNDUP('Дані з ДІСО'!L718/'Коефіцієнти АТО'!$R718,0)</f>
        <v>16</v>
      </c>
      <c r="N718" s="28">
        <f ca="1">(K718*Параметри!$K$32+L718*Параметри!$L$32+M718*Параметри!$M$32)/18</f>
        <v>224.88888888888889</v>
      </c>
      <c r="O718" s="41">
        <f>'Дані з ДІСО'!Y718/H718</f>
        <v>0</v>
      </c>
      <c r="P718" s="31">
        <f ca="1">(1+0.25*O718)*N718*Параметри!$K$48</f>
        <v>45901.110866140451</v>
      </c>
      <c r="Q718" s="31">
        <f ca="1">P718*'Коефіцієнти АТО'!T718</f>
        <v>780.31888472438777</v>
      </c>
      <c r="R718" s="31">
        <f>H718*(1+0.25*O718)*Параметри!$K$61*Параметри!$K$20/1000</f>
        <v>0</v>
      </c>
      <c r="S718" s="31">
        <f>H718*(1+0.25*O718)*'Коефіцієнти АТО'!S718*Параметри!$K$20/1000</f>
        <v>10539.277701568</v>
      </c>
      <c r="T718" s="31">
        <f t="shared" ca="1" si="133"/>
        <v>57220.707452432835</v>
      </c>
      <c r="U718" s="31">
        <f t="shared" ca="1" si="132"/>
        <v>57220.707452432835</v>
      </c>
      <c r="V718">
        <f>ROUNDUP('Дані з ДІСО'!P718/Параметри!$K$24,0)</f>
        <v>0</v>
      </c>
      <c r="W718">
        <f>ROUNDUP('Дані з ДІСО'!Q718/Параметри!$K$24,0)</f>
        <v>0</v>
      </c>
      <c r="X718">
        <f>ROUNDUP('Дані з ДІСО'!R718/Параметри!$K$24,0)</f>
        <v>0</v>
      </c>
      <c r="Y718" s="28">
        <f>(V718*Параметри!$K$33+W718*Параметри!$L$33+X718*Параметри!$M$33)/18</f>
        <v>0</v>
      </c>
      <c r="Z718" s="41">
        <f>IF(I718=0,0,'Дані з ДІСО'!AA718/I718)</f>
        <v>0</v>
      </c>
      <c r="AA718" s="31">
        <f>(1+0.25*Z718)*Y718*Параметри!$K$48</f>
        <v>0</v>
      </c>
      <c r="AB718" s="31">
        <f ca="1">AA718*'Коефіцієнти АТО'!U718</f>
        <v>0</v>
      </c>
      <c r="AC718" s="31">
        <f>I718*(1+0.25*Z718)*Параметри!$K$61*Параметри!$K$20/1000</f>
        <v>0</v>
      </c>
      <c r="AD718" s="31">
        <f>(1+0.25*Z718)*I718*'Коефіцієнти АТО'!S718*Параметри!$K$20/1000</f>
        <v>0</v>
      </c>
      <c r="AE718" s="31">
        <f t="shared" ca="1" si="134"/>
        <v>0</v>
      </c>
      <c r="AF718" s="45">
        <v>23.242020128355993</v>
      </c>
      <c r="AG718" s="45">
        <f ca="1">T718/SUM('Дані з ДІСО'!J718:L718)</f>
        <v>25.185170533641212</v>
      </c>
      <c r="AH718">
        <f ca="1">'Коефіцієнти АТО'!R718</f>
        <v>17.5</v>
      </c>
      <c r="AI718">
        <v>18</v>
      </c>
      <c r="AJ718" s="44">
        <f t="shared" ca="1" si="135"/>
        <v>1.0836050564690165</v>
      </c>
      <c r="AK718" t="str">
        <f ca="1">IF(OR(B718="Область",B718="Київ"),"Ні",IF(AJ718&gt;Параметри!$K$72,"Так, верхній",IF(AJ718&lt;Параметри!$K$73,"Так, нижній","Ні")))</f>
        <v>Ні</v>
      </c>
      <c r="AL718" s="45">
        <f ca="1">IF(AK718="Ні",AG718,IF(AK718="Так, верхній",AF718*Параметри!$K$72,AF718*Параметри!$K$73))</f>
        <v>25.185170533641212</v>
      </c>
      <c r="AM718">
        <f>'Дані з ДІСО'!AL718+'Дані з ДІСО'!AN718</f>
        <v>18</v>
      </c>
      <c r="AN718">
        <f>IF(AM718=0,0,'Дані з ДІСО'!AN718/AM718)</f>
        <v>0</v>
      </c>
      <c r="AO718" s="31">
        <f>AM718*(1+0.25*AN718)*Параметри!$K$50</f>
        <v>3446.1818732880001</v>
      </c>
      <c r="AP718" s="31">
        <f>ROUNDUP(('Дані з ДІСО'!AU718+'Дані з ДІСО'!AW718)/Параметри!$K$28,0)</f>
        <v>0</v>
      </c>
      <c r="AQ718" s="54">
        <f>AP718*Параметри!$M$35/18</f>
        <v>0</v>
      </c>
      <c r="AR718" s="31">
        <f>IF(AP718=0,0,'Дані з ДІСО'!AW718/SUM('Дані з ДІСО'!AU718,'Дані з ДІСО'!AW718))</f>
        <v>0</v>
      </c>
      <c r="AS718" s="31">
        <f>(1+0.25*AR718)*AQ718*Параметри!$K$48</f>
        <v>0</v>
      </c>
      <c r="AT718">
        <f>ROUNDUP(('Дані з ДІСО'!AE718+'Дані не з ДІСО'!E718+'Дані не з ДІСО'!G718)/Параметри!$K$64,0)</f>
        <v>0</v>
      </c>
      <c r="AU718">
        <f t="shared" si="136"/>
        <v>0</v>
      </c>
      <c r="AV718">
        <f>IF(AT718=0,0,('Дані з ДІСО'!AH718+'Дані не з ДІСО'!G718)/('Дані з ДІСО'!AE718+'Дані не з ДІСО'!E718+'Дані не з ДІСО'!G718))</f>
        <v>0</v>
      </c>
      <c r="AW718" s="31">
        <f>AU718*(1+0.25*AV718)*Параметри!$K$48</f>
        <v>0</v>
      </c>
      <c r="AX718">
        <f>ROUNDUP('Дані з ДІСО'!AF718/Параметри!$K$65,0)</f>
        <v>0</v>
      </c>
      <c r="AY718">
        <f t="shared" si="137"/>
        <v>0</v>
      </c>
      <c r="AZ718">
        <f>IF(AX718=0,0,'Дані з ДІСО'!AI718/'Дані з ДІСО'!AF718)</f>
        <v>0</v>
      </c>
      <c r="BA718" s="31">
        <f>AY718*(1+0.25*AZ718)*Параметри!$K$48</f>
        <v>0</v>
      </c>
      <c r="BB718">
        <f>ROUNDUP('Дані з ДІСО'!AR718/Параметри!$K$29,0)</f>
        <v>0</v>
      </c>
      <c r="BC718">
        <f>ROUNDUP('Дані з ДІСО'!AS718/Параметри!$K$29,0)</f>
        <v>0</v>
      </c>
      <c r="BD718">
        <f>ROUNDUP('Дані з ДІСО'!AT718/Параметри!$K$29,0)</f>
        <v>0</v>
      </c>
      <c r="BE718" s="54">
        <f>(BB718*Параметри!$K$32+BC718*Параметри!$L$32+BD718*Параметри!$M$32)/18</f>
        <v>0</v>
      </c>
      <c r="BF718" s="31">
        <f>(BE718*Параметри!$K$48+SUM('Дані з ДІСО'!AR718:AT718)*IF(Параметри!$R$37="RNK",Параметри!$K$45,Параметри!$R$47)*Параметри!$K$20/1000)*Параметри!$K$69</f>
        <v>0</v>
      </c>
      <c r="BG718">
        <f>ROUNDUP(('Дані не з ДІСО'!I718+'Дані не з ДІСО'!K718)/Параметри!$K$26,0)</f>
        <v>0</v>
      </c>
      <c r="BH718" s="31">
        <f>BG718*Параметри!$M$36/18</f>
        <v>0</v>
      </c>
      <c r="BI718">
        <f>IF(BG718=0,0,'Дані не з ДІСО'!K718/('Дані не з ДІСО'!I718+'Дані не з ДІСО'!K718))</f>
        <v>0</v>
      </c>
      <c r="BJ718" s="31">
        <f>(1+0.25*BI718)*BH718*Параметри!$K$48</f>
        <v>0</v>
      </c>
      <c r="BK718">
        <f>ROUNDUP('Дані не з ДІСО'!M718/Параметри!$K$27,0)</f>
        <v>0</v>
      </c>
      <c r="BL718">
        <f>BK718*Параметри!$M$37/18</f>
        <v>0</v>
      </c>
      <c r="BM718" s="31">
        <f>BL718*Параметри!$K$48</f>
        <v>0</v>
      </c>
      <c r="BN718" s="31">
        <f>'Дані не з ДІСО'!N718*(7*Параметри!$K$50+Параметри!$K$49)</f>
        <v>0</v>
      </c>
      <c r="BO718">
        <f>ROUNDUP('Дані з ДІСО'!V718/Параметри!$K$25,0)</f>
        <v>0</v>
      </c>
      <c r="BP718">
        <f>ROUNDUP('Дані з ДІСО'!W718/Параметри!$K$25,0)</f>
        <v>0</v>
      </c>
      <c r="BQ718">
        <f>ROUNDUP('Дані з ДІСО'!X718/Параметри!$K$25,0)</f>
        <v>0</v>
      </c>
      <c r="BR718">
        <f>(BO718*Параметри!$K$34+BP718*Параметри!$L$34+BQ718*Параметри!$M$34)/18</f>
        <v>0</v>
      </c>
      <c r="BS718">
        <f>IF(J718=0,0,'Дані з ДІСО'!AC718/J718)</f>
        <v>0</v>
      </c>
      <c r="BT718" s="31">
        <f>(1+0.25*BS718)*BR718*Параметри!$K$48</f>
        <v>0</v>
      </c>
      <c r="BU718" s="31">
        <f ca="1">BT718*'Коефіцієнти АТО'!U718</f>
        <v>0</v>
      </c>
      <c r="BV718" s="31">
        <f>J718*(1+0.25*BS718)*Параметри!$K$61*Параметри!$K$20/1000</f>
        <v>0</v>
      </c>
      <c r="BW718" s="31">
        <f>(1+0.25*BS718)*J718*'Коефіцієнти АТО'!S718*Параметри!$K$20/1000</f>
        <v>0</v>
      </c>
      <c r="BX718" s="31">
        <f t="shared" ca="1" si="138"/>
        <v>0</v>
      </c>
      <c r="BY718">
        <f>ROUNDUP('Дані з ДІСО'!AG718/Параметри!$K$66,0)</f>
        <v>0</v>
      </c>
      <c r="BZ718">
        <f t="shared" si="139"/>
        <v>0</v>
      </c>
      <c r="CA718">
        <f>IF('Дані з ДІСО'!AG718=0,0,'Дані з ДІСО'!AJ718/'Дані з ДІСО'!AG718)</f>
        <v>0</v>
      </c>
      <c r="CB718" s="31">
        <f>BZ718*(1+0.25*CA718)*Параметри!$K$48</f>
        <v>0</v>
      </c>
      <c r="CC718" s="31">
        <f t="shared" ca="1" si="140"/>
        <v>60666.9</v>
      </c>
      <c r="CD718" s="31">
        <f t="shared" si="141"/>
        <v>0</v>
      </c>
      <c r="CE718" s="31">
        <f t="shared" si="142"/>
        <v>0</v>
      </c>
      <c r="CF718" s="31">
        <f t="shared" si="143"/>
        <v>0</v>
      </c>
    </row>
    <row r="719" spans="1:84" x14ac:dyDescent="0.25">
      <c r="A719" s="9">
        <v>718</v>
      </c>
      <c r="B719" s="9" t="s">
        <v>4354</v>
      </c>
      <c r="C719" s="9" t="s">
        <v>4354</v>
      </c>
      <c r="D719" s="9" t="s">
        <v>2983</v>
      </c>
      <c r="E719" s="9" t="s">
        <v>28</v>
      </c>
      <c r="F719" s="9" t="s">
        <v>3716</v>
      </c>
      <c r="G719" s="9" t="s">
        <v>1466</v>
      </c>
      <c r="H719" s="31">
        <f>SUM('Дані з ДІСО'!J719:L719)</f>
        <v>897</v>
      </c>
      <c r="I719" s="31">
        <f>SUM('Дані з ДІСО'!P719:R719)</f>
        <v>0</v>
      </c>
      <c r="J719" s="31">
        <f>SUM('Дані з ДІСО'!V719:X719)</f>
        <v>0</v>
      </c>
      <c r="K719">
        <f ca="1">ROUNDUP('Дані з ДІСО'!J719/'Коефіцієнти АТО'!$R719,0)</f>
        <v>22</v>
      </c>
      <c r="L719">
        <f ca="1">ROUNDUP('Дані з ДІСО'!K719/'Коефіцієнти АТО'!$R719,0)</f>
        <v>21</v>
      </c>
      <c r="M719">
        <f ca="1">ROUNDUP('Дані з ДІСО'!L719/'Коефіцієнти АТО'!$R719,0)</f>
        <v>5</v>
      </c>
      <c r="N719" s="28">
        <f ca="1">(K719*Параметри!$K$32+L719*Параметри!$L$32+M719*Параметри!$M$32)/18</f>
        <v>80.777777777777771</v>
      </c>
      <c r="O719" s="41">
        <f>'Дані з ДІСО'!Y719/H719</f>
        <v>0</v>
      </c>
      <c r="P719" s="31">
        <f ca="1">(1+0.25*O719)*N719*Параметри!$K$48</f>
        <v>16487.207312096889</v>
      </c>
      <c r="Q719" s="31">
        <f ca="1">P719*'Коефіцієнти АТО'!T719</f>
        <v>280.28252430564714</v>
      </c>
      <c r="R719" s="31">
        <f>H719*(1+0.25*O719)*Параметри!$K$61*Параметри!$K$20/1000</f>
        <v>0</v>
      </c>
      <c r="S719" s="31">
        <f>H719*(1+0.25*O719)*'Коефіцієнти АТО'!S719*Параметри!$K$20/1000</f>
        <v>4623.3040386866669</v>
      </c>
      <c r="T719" s="31">
        <f t="shared" ca="1" si="133"/>
        <v>21390.793875089203</v>
      </c>
      <c r="U719" s="31">
        <f t="shared" ca="1" si="132"/>
        <v>21390.793875089203</v>
      </c>
      <c r="V719">
        <f>ROUNDUP('Дані з ДІСО'!P719/Параметри!$K$24,0)</f>
        <v>0</v>
      </c>
      <c r="W719">
        <f>ROUNDUP('Дані з ДІСО'!Q719/Параметри!$K$24,0)</f>
        <v>0</v>
      </c>
      <c r="X719">
        <f>ROUNDUP('Дані з ДІСО'!R719/Параметри!$K$24,0)</f>
        <v>0</v>
      </c>
      <c r="Y719" s="28">
        <f>(V719*Параметри!$K$33+W719*Параметри!$L$33+X719*Параметри!$M$33)/18</f>
        <v>0</v>
      </c>
      <c r="Z719" s="41">
        <f>IF(I719=0,0,'Дані з ДІСО'!AA719/I719)</f>
        <v>0</v>
      </c>
      <c r="AA719" s="31">
        <f>(1+0.25*Z719)*Y719*Параметри!$K$48</f>
        <v>0</v>
      </c>
      <c r="AB719" s="31">
        <f ca="1">AA719*'Коефіцієнти АТО'!U719</f>
        <v>0</v>
      </c>
      <c r="AC719" s="31">
        <f>I719*(1+0.25*Z719)*Параметри!$K$61*Параметри!$K$20/1000</f>
        <v>0</v>
      </c>
      <c r="AD719" s="31">
        <f>(1+0.25*Z719)*I719*'Коефіцієнти АТО'!S719*Параметри!$K$20/1000</f>
        <v>0</v>
      </c>
      <c r="AE719" s="31">
        <f t="shared" ca="1" si="134"/>
        <v>0</v>
      </c>
      <c r="AF719" s="45">
        <v>21.925683532868341</v>
      </c>
      <c r="AG719" s="45">
        <f ca="1">T719/SUM('Дані з ДІСО'!J719:L719)</f>
        <v>23.847038879698108</v>
      </c>
      <c r="AH719">
        <f ca="1">'Коефіцієнти АТО'!R719</f>
        <v>19.5</v>
      </c>
      <c r="AI719">
        <v>20.5</v>
      </c>
      <c r="AJ719" s="44">
        <f t="shared" ca="1" si="135"/>
        <v>1.0876303511336147</v>
      </c>
      <c r="AK719" t="str">
        <f ca="1">IF(OR(B719="Область",B719="Київ"),"Ні",IF(AJ719&gt;Параметри!$K$72,"Так, верхній",IF(AJ719&lt;Параметри!$K$73,"Так, нижній","Ні")))</f>
        <v>Ні</v>
      </c>
      <c r="AL719" s="45">
        <f ca="1">IF(AK719="Ні",AG719,IF(AK719="Так, верхній",AF719*Параметри!$K$72,AF719*Параметри!$K$73))</f>
        <v>23.847038879698108</v>
      </c>
      <c r="AM719">
        <f>'Дані з ДІСО'!AL719+'Дані з ДІСО'!AN719</f>
        <v>2</v>
      </c>
      <c r="AN719">
        <f>IF(AM719=0,0,'Дані з ДІСО'!AN719/AM719)</f>
        <v>0</v>
      </c>
      <c r="AO719" s="31">
        <f>AM719*(1+0.25*AN719)*Параметри!$K$50</f>
        <v>382.90909703200003</v>
      </c>
      <c r="AP719" s="31">
        <f>ROUNDUP(('Дані з ДІСО'!AU719+'Дані з ДІСО'!AW719)/Параметри!$K$28,0)</f>
        <v>0</v>
      </c>
      <c r="AQ719" s="54">
        <f>AP719*Параметри!$M$35/18</f>
        <v>0</v>
      </c>
      <c r="AR719" s="31">
        <f>IF(AP719=0,0,'Дані з ДІСО'!AW719/SUM('Дані з ДІСО'!AU719,'Дані з ДІСО'!AW719))</f>
        <v>0</v>
      </c>
      <c r="AS719" s="31">
        <f>(1+0.25*AR719)*AQ719*Параметри!$K$48</f>
        <v>0</v>
      </c>
      <c r="AT719">
        <f>ROUNDUP(('Дані з ДІСО'!AE719+'Дані не з ДІСО'!E719+'Дані не з ДІСО'!G719)/Параметри!$K$64,0)</f>
        <v>0</v>
      </c>
      <c r="AU719">
        <f t="shared" si="136"/>
        <v>0</v>
      </c>
      <c r="AV719">
        <f>IF(AT719=0,0,('Дані з ДІСО'!AH719+'Дані не з ДІСО'!G719)/('Дані з ДІСО'!AE719+'Дані не з ДІСО'!E719+'Дані не з ДІСО'!G719))</f>
        <v>0</v>
      </c>
      <c r="AW719" s="31">
        <f>AU719*(1+0.25*AV719)*Параметри!$K$48</f>
        <v>0</v>
      </c>
      <c r="AX719">
        <f>ROUNDUP('Дані з ДІСО'!AF719/Параметри!$K$65,0)</f>
        <v>0</v>
      </c>
      <c r="AY719">
        <f t="shared" si="137"/>
        <v>0</v>
      </c>
      <c r="AZ719">
        <f>IF(AX719=0,0,'Дані з ДІСО'!AI719/'Дані з ДІСО'!AF719)</f>
        <v>0</v>
      </c>
      <c r="BA719" s="31">
        <f>AY719*(1+0.25*AZ719)*Параметри!$K$48</f>
        <v>0</v>
      </c>
      <c r="BB719">
        <f>ROUNDUP('Дані з ДІСО'!AR719/Параметри!$K$29,0)</f>
        <v>0</v>
      </c>
      <c r="BC719">
        <f>ROUNDUP('Дані з ДІСО'!AS719/Параметри!$K$29,0)</f>
        <v>0</v>
      </c>
      <c r="BD719">
        <f>ROUNDUP('Дані з ДІСО'!AT719/Параметри!$K$29,0)</f>
        <v>0</v>
      </c>
      <c r="BE719" s="54">
        <f>(BB719*Параметри!$K$32+BC719*Параметри!$L$32+BD719*Параметри!$M$32)/18</f>
        <v>0</v>
      </c>
      <c r="BF719" s="31">
        <f>(BE719*Параметри!$K$48+SUM('Дані з ДІСО'!AR719:AT719)*IF(Параметри!$R$37="RNK",Параметри!$K$45,Параметри!$R$47)*Параметри!$K$20/1000)*Параметри!$K$69</f>
        <v>0</v>
      </c>
      <c r="BG719">
        <f>ROUNDUP(('Дані не з ДІСО'!I719+'Дані не з ДІСО'!K719)/Параметри!$K$26,0)</f>
        <v>0</v>
      </c>
      <c r="BH719" s="31">
        <f>BG719*Параметри!$M$36/18</f>
        <v>0</v>
      </c>
      <c r="BI719">
        <f>IF(BG719=0,0,'Дані не з ДІСО'!K719/('Дані не з ДІСО'!I719+'Дані не з ДІСО'!K719))</f>
        <v>0</v>
      </c>
      <c r="BJ719" s="31">
        <f>(1+0.25*BI719)*BH719*Параметри!$K$48</f>
        <v>0</v>
      </c>
      <c r="BK719">
        <f>ROUNDUP('Дані не з ДІСО'!M719/Параметри!$K$27,0)</f>
        <v>0</v>
      </c>
      <c r="BL719">
        <f>BK719*Параметри!$M$37/18</f>
        <v>0</v>
      </c>
      <c r="BM719" s="31">
        <f>BL719*Параметри!$K$48</f>
        <v>0</v>
      </c>
      <c r="BN719" s="31">
        <f>'Дані не з ДІСО'!N719*(7*Параметри!$K$50+Параметри!$K$49)</f>
        <v>0</v>
      </c>
      <c r="BO719">
        <f>ROUNDUP('Дані з ДІСО'!V719/Параметри!$K$25,0)</f>
        <v>0</v>
      </c>
      <c r="BP719">
        <f>ROUNDUP('Дані з ДІСО'!W719/Параметри!$K$25,0)</f>
        <v>0</v>
      </c>
      <c r="BQ719">
        <f>ROUNDUP('Дані з ДІСО'!X719/Параметри!$K$25,0)</f>
        <v>0</v>
      </c>
      <c r="BR719">
        <f>(BO719*Параметри!$K$34+BP719*Параметри!$L$34+BQ719*Параметри!$M$34)/18</f>
        <v>0</v>
      </c>
      <c r="BS719">
        <f>IF(J719=0,0,'Дані з ДІСО'!AC719/J719)</f>
        <v>0</v>
      </c>
      <c r="BT719" s="31">
        <f>(1+0.25*BS719)*BR719*Параметри!$K$48</f>
        <v>0</v>
      </c>
      <c r="BU719" s="31">
        <f ca="1">BT719*'Коефіцієнти АТО'!U719</f>
        <v>0</v>
      </c>
      <c r="BV719" s="31">
        <f>J719*(1+0.25*BS719)*Параметри!$K$61*Параметри!$K$20/1000</f>
        <v>0</v>
      </c>
      <c r="BW719" s="31">
        <f>(1+0.25*BS719)*J719*'Коефіцієнти АТО'!S719*Параметри!$K$20/1000</f>
        <v>0</v>
      </c>
      <c r="BX719" s="31">
        <f t="shared" ca="1" si="138"/>
        <v>0</v>
      </c>
      <c r="BY719">
        <f>ROUNDUP('Дані з ДІСО'!AG719/Параметри!$K$66,0)</f>
        <v>0</v>
      </c>
      <c r="BZ719">
        <f t="shared" si="139"/>
        <v>0</v>
      </c>
      <c r="CA719">
        <f>IF('Дані з ДІСО'!AG719=0,0,'Дані з ДІСО'!AJ719/'Дані з ДІСО'!AG719)</f>
        <v>0</v>
      </c>
      <c r="CB719" s="31">
        <f>BZ719*(1+0.25*CA719)*Параметри!$K$48</f>
        <v>0</v>
      </c>
      <c r="CC719" s="31">
        <f t="shared" ca="1" si="140"/>
        <v>21773.7</v>
      </c>
      <c r="CD719" s="31">
        <f t="shared" si="141"/>
        <v>0</v>
      </c>
      <c r="CE719" s="31">
        <f t="shared" si="142"/>
        <v>0</v>
      </c>
      <c r="CF719" s="31">
        <f t="shared" si="143"/>
        <v>0</v>
      </c>
    </row>
    <row r="720" spans="1:84" x14ac:dyDescent="0.25">
      <c r="A720" s="9">
        <v>719</v>
      </c>
      <c r="B720" s="9" t="s">
        <v>2951</v>
      </c>
      <c r="C720" s="9" t="s">
        <v>4353</v>
      </c>
      <c r="D720" s="9" t="s">
        <v>2983</v>
      </c>
      <c r="E720" s="9" t="s">
        <v>25</v>
      </c>
      <c r="F720" s="9" t="s">
        <v>3717</v>
      </c>
      <c r="G720" s="9" t="s">
        <v>1468</v>
      </c>
      <c r="H720" s="31">
        <f>SUM('Дані з ДІСО'!J720:L720)</f>
        <v>2506</v>
      </c>
      <c r="I720" s="31">
        <f>SUM('Дані з ДІСО'!P720:R720)</f>
        <v>0</v>
      </c>
      <c r="J720" s="31">
        <f>SUM('Дані з ДІСО'!V720:X720)</f>
        <v>0</v>
      </c>
      <c r="K720">
        <f ca="1">ROUNDUP('Дані з ДІСО'!J720/'Коефіцієнти АТО'!$R720,0)</f>
        <v>67</v>
      </c>
      <c r="L720">
        <f ca="1">ROUNDUP('Дані з ДІСО'!K720/'Коефіцієнти АТО'!$R720,0)</f>
        <v>88</v>
      </c>
      <c r="M720">
        <f ca="1">ROUNDUP('Дані з ДІСО'!L720/'Коефіцієнти АТО'!$R720,0)</f>
        <v>19</v>
      </c>
      <c r="N720" s="28">
        <f ca="1">(K720*Параметри!$K$32+L720*Параметри!$L$32+M720*Параметри!$M$32)/18</f>
        <v>299.38888888888891</v>
      </c>
      <c r="O720" s="41">
        <f>'Дані з ДІСО'!Y720/H720</f>
        <v>0</v>
      </c>
      <c r="P720" s="31">
        <f ca="1">(1+0.25*O720)*N720*Параметри!$K$48</f>
        <v>61106.987761272459</v>
      </c>
      <c r="Q720" s="31">
        <f ca="1">P720*'Коефіцієнти АТО'!T720</f>
        <v>1038.8187919416318</v>
      </c>
      <c r="R720" s="31">
        <f>H720*(1+0.25*O720)*Параметри!$K$61*Параметри!$K$20/1000</f>
        <v>0</v>
      </c>
      <c r="S720" s="31">
        <f>H720*(1+0.25*O720)*'Коефіцієнти АТО'!S720*Параметри!$K$20/1000</f>
        <v>11624.749084564</v>
      </c>
      <c r="T720" s="31">
        <f t="shared" ca="1" si="133"/>
        <v>73770.555637778089</v>
      </c>
      <c r="U720" s="31">
        <f t="shared" ca="1" si="132"/>
        <v>73770.555637778089</v>
      </c>
      <c r="V720">
        <f>ROUNDUP('Дані з ДІСО'!P720/Параметри!$K$24,0)</f>
        <v>0</v>
      </c>
      <c r="W720">
        <f>ROUNDUP('Дані з ДІСО'!Q720/Параметри!$K$24,0)</f>
        <v>0</v>
      </c>
      <c r="X720">
        <f>ROUNDUP('Дані з ДІСО'!R720/Параметри!$K$24,0)</f>
        <v>0</v>
      </c>
      <c r="Y720" s="28">
        <f>(V720*Параметри!$K$33+W720*Параметри!$L$33+X720*Параметри!$M$33)/18</f>
        <v>0</v>
      </c>
      <c r="Z720" s="41">
        <f>IF(I720=0,0,'Дані з ДІСО'!AA720/I720)</f>
        <v>0</v>
      </c>
      <c r="AA720" s="31">
        <f>(1+0.25*Z720)*Y720*Параметри!$K$48</f>
        <v>0</v>
      </c>
      <c r="AB720" s="31">
        <f ca="1">AA720*'Коефіцієнти АТО'!U720</f>
        <v>0</v>
      </c>
      <c r="AC720" s="31">
        <f>I720*(1+0.25*Z720)*Параметри!$K$61*Параметри!$K$20/1000</f>
        <v>0</v>
      </c>
      <c r="AD720" s="31">
        <f>(1+0.25*Z720)*I720*'Коефіцієнти АТО'!S720*Параметри!$K$20/1000</f>
        <v>0</v>
      </c>
      <c r="AE720" s="31">
        <f t="shared" ca="1" si="134"/>
        <v>0</v>
      </c>
      <c r="AF720" s="45">
        <v>28.377036690927898</v>
      </c>
      <c r="AG720" s="45">
        <f ca="1">T720/SUM('Дані з ДІСО'!J720:L720)</f>
        <v>29.437572082114162</v>
      </c>
      <c r="AH720">
        <f ca="1">'Коефіцієнти АТО'!R720</f>
        <v>14.5</v>
      </c>
      <c r="AI720">
        <v>14</v>
      </c>
      <c r="AJ720" s="44">
        <f t="shared" ca="1" si="135"/>
        <v>1.037373014058417</v>
      </c>
      <c r="AK720" t="str">
        <f ca="1">IF(OR(B720="Область",B720="Київ"),"Ні",IF(AJ720&gt;Параметри!$K$72,"Так, верхній",IF(AJ720&lt;Параметри!$K$73,"Так, нижній","Ні")))</f>
        <v>Ні</v>
      </c>
      <c r="AL720" s="45">
        <f ca="1">IF(AK720="Ні",AG720,IF(AK720="Так, верхній",AF720*Параметри!$K$72,AF720*Параметри!$K$73))</f>
        <v>29.437572082114162</v>
      </c>
      <c r="AM720">
        <f>'Дані з ДІСО'!AL720+'Дані з ДІСО'!AN720</f>
        <v>12</v>
      </c>
      <c r="AN720">
        <f>IF(AM720=0,0,'Дані з ДІСО'!AN720/AM720)</f>
        <v>0</v>
      </c>
      <c r="AO720" s="31">
        <f>AM720*(1+0.25*AN720)*Параметри!$K$50</f>
        <v>2297.4545821920001</v>
      </c>
      <c r="AP720" s="31">
        <f>ROUNDUP(('Дані з ДІСО'!AU720+'Дані з ДІСО'!AW720)/Параметри!$K$28,0)</f>
        <v>0</v>
      </c>
      <c r="AQ720" s="54">
        <f>AP720*Параметри!$M$35/18</f>
        <v>0</v>
      </c>
      <c r="AR720" s="31">
        <f>IF(AP720=0,0,'Дані з ДІСО'!AW720/SUM('Дані з ДІСО'!AU720,'Дані з ДІСО'!AW720))</f>
        <v>0</v>
      </c>
      <c r="AS720" s="31">
        <f>(1+0.25*AR720)*AQ720*Параметри!$K$48</f>
        <v>0</v>
      </c>
      <c r="AT720">
        <f>ROUNDUP(('Дані з ДІСО'!AE720+'Дані не з ДІСО'!E720+'Дані не з ДІСО'!G720)/Параметри!$K$64,0)</f>
        <v>0</v>
      </c>
      <c r="AU720">
        <f t="shared" si="136"/>
        <v>0</v>
      </c>
      <c r="AV720">
        <f>IF(AT720=0,0,('Дані з ДІСО'!AH720+'Дані не з ДІСО'!G720)/('Дані з ДІСО'!AE720+'Дані не з ДІСО'!E720+'Дані не з ДІСО'!G720))</f>
        <v>0</v>
      </c>
      <c r="AW720" s="31">
        <f>AU720*(1+0.25*AV720)*Параметри!$K$48</f>
        <v>0</v>
      </c>
      <c r="AX720">
        <f>ROUNDUP('Дані з ДІСО'!AF720/Параметри!$K$65,0)</f>
        <v>0</v>
      </c>
      <c r="AY720">
        <f t="shared" si="137"/>
        <v>0</v>
      </c>
      <c r="AZ720">
        <f>IF(AX720=0,0,'Дані з ДІСО'!AI720/'Дані з ДІСО'!AF720)</f>
        <v>0</v>
      </c>
      <c r="BA720" s="31">
        <f>AY720*(1+0.25*AZ720)*Параметри!$K$48</f>
        <v>0</v>
      </c>
      <c r="BB720">
        <f>ROUNDUP('Дані з ДІСО'!AR720/Параметри!$K$29,0)</f>
        <v>0</v>
      </c>
      <c r="BC720">
        <f>ROUNDUP('Дані з ДІСО'!AS720/Параметри!$K$29,0)</f>
        <v>0</v>
      </c>
      <c r="BD720">
        <f>ROUNDUP('Дані з ДІСО'!AT720/Параметри!$K$29,0)</f>
        <v>0</v>
      </c>
      <c r="BE720" s="54">
        <f>(BB720*Параметри!$K$32+BC720*Параметри!$L$32+BD720*Параметри!$M$32)/18</f>
        <v>0</v>
      </c>
      <c r="BF720" s="31">
        <f>(BE720*Параметри!$K$48+SUM('Дані з ДІСО'!AR720:AT720)*IF(Параметри!$R$37="RNK",Параметри!$K$45,Параметри!$R$47)*Параметри!$K$20/1000)*Параметри!$K$69</f>
        <v>0</v>
      </c>
      <c r="BG720">
        <f>ROUNDUP(('Дані не з ДІСО'!I720+'Дані не з ДІСО'!K720)/Параметри!$K$26,0)</f>
        <v>0</v>
      </c>
      <c r="BH720" s="31">
        <f>BG720*Параметри!$M$36/18</f>
        <v>0</v>
      </c>
      <c r="BI720">
        <f>IF(BG720=0,0,'Дані не з ДІСО'!K720/('Дані не з ДІСО'!I720+'Дані не з ДІСО'!K720))</f>
        <v>0</v>
      </c>
      <c r="BJ720" s="31">
        <f>(1+0.25*BI720)*BH720*Параметри!$K$48</f>
        <v>0</v>
      </c>
      <c r="BK720">
        <f>ROUNDUP('Дані не з ДІСО'!M720/Параметри!$K$27,0)</f>
        <v>0</v>
      </c>
      <c r="BL720">
        <f>BK720*Параметри!$M$37/18</f>
        <v>0</v>
      </c>
      <c r="BM720" s="31">
        <f>BL720*Параметри!$K$48</f>
        <v>0</v>
      </c>
      <c r="BN720" s="31">
        <f>'Дані не з ДІСО'!N720*(7*Параметри!$K$50+Параметри!$K$49)</f>
        <v>0</v>
      </c>
      <c r="BO720">
        <f>ROUNDUP('Дані з ДІСО'!V720/Параметри!$K$25,0)</f>
        <v>0</v>
      </c>
      <c r="BP720">
        <f>ROUNDUP('Дані з ДІСО'!W720/Параметри!$K$25,0)</f>
        <v>0</v>
      </c>
      <c r="BQ720">
        <f>ROUNDUP('Дані з ДІСО'!X720/Параметри!$K$25,0)</f>
        <v>0</v>
      </c>
      <c r="BR720">
        <f>(BO720*Параметри!$K$34+BP720*Параметри!$L$34+BQ720*Параметри!$M$34)/18</f>
        <v>0</v>
      </c>
      <c r="BS720">
        <f>IF(J720=0,0,'Дані з ДІСО'!AC720/J720)</f>
        <v>0</v>
      </c>
      <c r="BT720" s="31">
        <f>(1+0.25*BS720)*BR720*Параметри!$K$48</f>
        <v>0</v>
      </c>
      <c r="BU720" s="31">
        <f ca="1">BT720*'Коефіцієнти АТО'!U720</f>
        <v>0</v>
      </c>
      <c r="BV720" s="31">
        <f>J720*(1+0.25*BS720)*Параметри!$K$61*Параметри!$K$20/1000</f>
        <v>0</v>
      </c>
      <c r="BW720" s="31">
        <f>(1+0.25*BS720)*J720*'Коефіцієнти АТО'!S720*Параметри!$K$20/1000</f>
        <v>0</v>
      </c>
      <c r="BX720" s="31">
        <f t="shared" ca="1" si="138"/>
        <v>0</v>
      </c>
      <c r="BY720">
        <f>ROUNDUP('Дані з ДІСО'!AG720/Параметри!$K$66,0)</f>
        <v>0</v>
      </c>
      <c r="BZ720">
        <f t="shared" si="139"/>
        <v>0</v>
      </c>
      <c r="CA720">
        <f>IF('Дані з ДІСО'!AG720=0,0,'Дані з ДІСО'!AJ720/'Дані з ДІСО'!AG720)</f>
        <v>0</v>
      </c>
      <c r="CB720" s="31">
        <f>BZ720*(1+0.25*CA720)*Параметри!$K$48</f>
        <v>0</v>
      </c>
      <c r="CC720" s="31">
        <f t="shared" ca="1" si="140"/>
        <v>76068</v>
      </c>
      <c r="CD720" s="31">
        <f t="shared" si="141"/>
        <v>0</v>
      </c>
      <c r="CE720" s="31">
        <f t="shared" si="142"/>
        <v>0</v>
      </c>
      <c r="CF720" s="31">
        <f t="shared" si="143"/>
        <v>0</v>
      </c>
    </row>
    <row r="721" spans="1:84" x14ac:dyDescent="0.25">
      <c r="A721" s="9">
        <v>720</v>
      </c>
      <c r="B721" s="9" t="s">
        <v>4355</v>
      </c>
      <c r="C721" s="9" t="s">
        <v>4355</v>
      </c>
      <c r="D721" s="9" t="s">
        <v>2983</v>
      </c>
      <c r="E721" s="9" t="s">
        <v>33</v>
      </c>
      <c r="F721" s="9" t="s">
        <v>3718</v>
      </c>
      <c r="G721" s="9" t="s">
        <v>1470</v>
      </c>
      <c r="H721" s="31">
        <f>SUM('Дані з ДІСО'!J721:L721)</f>
        <v>1119</v>
      </c>
      <c r="I721" s="31">
        <f>SUM('Дані з ДІСО'!P721:R721)</f>
        <v>0</v>
      </c>
      <c r="J721" s="31">
        <f>SUM('Дані з ДІСО'!V721:X721)</f>
        <v>0</v>
      </c>
      <c r="K721">
        <f ca="1">ROUNDUP('Дані з ДІСО'!J721/'Коефіцієнти АТО'!$R721,0)</f>
        <v>32</v>
      </c>
      <c r="L721">
        <f ca="1">ROUNDUP('Дані з ДІСО'!K721/'Коефіцієнти АТО'!$R721,0)</f>
        <v>41</v>
      </c>
      <c r="M721">
        <f ca="1">ROUNDUP('Дані з ДІСО'!L721/'Коефіцієнти АТО'!$R721,0)</f>
        <v>14</v>
      </c>
      <c r="N721" s="28">
        <f ca="1">(K721*Параметри!$K$32+L721*Параметри!$L$32+M721*Параметри!$M$32)/18</f>
        <v>151.44444444444446</v>
      </c>
      <c r="O721" s="41">
        <f>'Дані з ДІСО'!Y721/H721</f>
        <v>0</v>
      </c>
      <c r="P721" s="31">
        <f ca="1">(1+0.25*O721)*N721*Параметри!$K$48</f>
        <v>30910.67890837423</v>
      </c>
      <c r="Q721" s="31">
        <f ca="1">P721*'Коефіцієнти АТО'!T721</f>
        <v>525.48154144236196</v>
      </c>
      <c r="R721" s="31">
        <f>H721*(1+0.25*O721)*Параметри!$K$61*Параметри!$K$20/1000</f>
        <v>0</v>
      </c>
      <c r="S721" s="31">
        <f>H721*(1+0.25*O721)*'Коефіцієнти АТО'!S721*Параметри!$K$20/1000</f>
        <v>5767.5331318733342</v>
      </c>
      <c r="T721" s="31">
        <f t="shared" ca="1" si="133"/>
        <v>37203.693581689928</v>
      </c>
      <c r="U721" s="31">
        <f t="shared" ca="1" si="132"/>
        <v>37203.69358168992</v>
      </c>
      <c r="V721">
        <f>ROUNDUP('Дані з ДІСО'!P721/Параметри!$K$24,0)</f>
        <v>0</v>
      </c>
      <c r="W721">
        <f>ROUNDUP('Дані з ДІСО'!Q721/Параметри!$K$24,0)</f>
        <v>0</v>
      </c>
      <c r="X721">
        <f>ROUNDUP('Дані з ДІСО'!R721/Параметри!$K$24,0)</f>
        <v>0</v>
      </c>
      <c r="Y721" s="28">
        <f>(V721*Параметри!$K$33+W721*Параметри!$L$33+X721*Параметри!$M$33)/18</f>
        <v>0</v>
      </c>
      <c r="Z721" s="41">
        <f>IF(I721=0,0,'Дані з ДІСО'!AA721/I721)</f>
        <v>0</v>
      </c>
      <c r="AA721" s="31">
        <f>(1+0.25*Z721)*Y721*Параметри!$K$48</f>
        <v>0</v>
      </c>
      <c r="AB721" s="31">
        <f ca="1">AA721*'Коефіцієнти АТО'!U721</f>
        <v>0</v>
      </c>
      <c r="AC721" s="31">
        <f>I721*(1+0.25*Z721)*Параметри!$K$61*Параметри!$K$20/1000</f>
        <v>0</v>
      </c>
      <c r="AD721" s="31">
        <f>(1+0.25*Z721)*I721*'Коефіцієнти АТО'!S721*Параметри!$K$20/1000</f>
        <v>0</v>
      </c>
      <c r="AE721" s="31">
        <f t="shared" ca="1" si="134"/>
        <v>0</v>
      </c>
      <c r="AF721" s="45">
        <v>32.478336438044906</v>
      </c>
      <c r="AG721" s="45">
        <f ca="1">T721/SUM('Дані з ДІСО'!J721:L721)</f>
        <v>33.247268616344883</v>
      </c>
      <c r="AH721">
        <f ca="1">'Коефіцієнти АТО'!R721</f>
        <v>13</v>
      </c>
      <c r="AI721">
        <v>12.5</v>
      </c>
      <c r="AJ721" s="44">
        <f t="shared" ca="1" si="135"/>
        <v>1.0236752328668921</v>
      </c>
      <c r="AK721" t="str">
        <f ca="1">IF(OR(B721="Область",B721="Київ"),"Ні",IF(AJ721&gt;Параметри!$K$72,"Так, верхній",IF(AJ721&lt;Параметри!$K$73,"Так, нижній","Ні")))</f>
        <v>Ні</v>
      </c>
      <c r="AL721" s="45">
        <f ca="1">IF(AK721="Ні",AG721,IF(AK721="Так, верхній",AF721*Параметри!$K$72,AF721*Параметри!$K$73))</f>
        <v>33.247268616344883</v>
      </c>
      <c r="AM721">
        <f>'Дані з ДІСО'!AL721+'Дані з ДІСО'!AN721</f>
        <v>3</v>
      </c>
      <c r="AN721">
        <f>IF(AM721=0,0,'Дані з ДІСО'!AN721/AM721)</f>
        <v>0</v>
      </c>
      <c r="AO721" s="31">
        <f>AM721*(1+0.25*AN721)*Параметри!$K$50</f>
        <v>574.36364554800002</v>
      </c>
      <c r="AP721" s="31">
        <f>ROUNDUP(('Дані з ДІСО'!AU721+'Дані з ДІСО'!AW721)/Параметри!$K$28,0)</f>
        <v>0</v>
      </c>
      <c r="AQ721" s="54">
        <f>AP721*Параметри!$M$35/18</f>
        <v>0</v>
      </c>
      <c r="AR721" s="31">
        <f>IF(AP721=0,0,'Дані з ДІСО'!AW721/SUM('Дані з ДІСО'!AU721,'Дані з ДІСО'!AW721))</f>
        <v>0</v>
      </c>
      <c r="AS721" s="31">
        <f>(1+0.25*AR721)*AQ721*Параметри!$K$48</f>
        <v>0</v>
      </c>
      <c r="AT721">
        <f>ROUNDUP(('Дані з ДІСО'!AE721+'Дані не з ДІСО'!E721+'Дані не з ДІСО'!G721)/Параметри!$K$64,0)</f>
        <v>0</v>
      </c>
      <c r="AU721">
        <f t="shared" si="136"/>
        <v>0</v>
      </c>
      <c r="AV721">
        <f>IF(AT721=0,0,('Дані з ДІСО'!AH721+'Дані не з ДІСО'!G721)/('Дані з ДІСО'!AE721+'Дані не з ДІСО'!E721+'Дані не з ДІСО'!G721))</f>
        <v>0</v>
      </c>
      <c r="AW721" s="31">
        <f>AU721*(1+0.25*AV721)*Параметри!$K$48</f>
        <v>0</v>
      </c>
      <c r="AX721">
        <f>ROUNDUP('Дані з ДІСО'!AF721/Параметри!$K$65,0)</f>
        <v>0</v>
      </c>
      <c r="AY721">
        <f t="shared" si="137"/>
        <v>0</v>
      </c>
      <c r="AZ721">
        <f>IF(AX721=0,0,'Дані з ДІСО'!AI721/'Дані з ДІСО'!AF721)</f>
        <v>0</v>
      </c>
      <c r="BA721" s="31">
        <f>AY721*(1+0.25*AZ721)*Параметри!$K$48</f>
        <v>0</v>
      </c>
      <c r="BB721">
        <f>ROUNDUP('Дані з ДІСО'!AR721/Параметри!$K$29,0)</f>
        <v>0</v>
      </c>
      <c r="BC721">
        <f>ROUNDUP('Дані з ДІСО'!AS721/Параметри!$K$29,0)</f>
        <v>0</v>
      </c>
      <c r="BD721">
        <f>ROUNDUP('Дані з ДІСО'!AT721/Параметри!$K$29,0)</f>
        <v>0</v>
      </c>
      <c r="BE721" s="54">
        <f>(BB721*Параметри!$K$32+BC721*Параметри!$L$32+BD721*Параметри!$M$32)/18</f>
        <v>0</v>
      </c>
      <c r="BF721" s="31">
        <f>(BE721*Параметри!$K$48+SUM('Дані з ДІСО'!AR721:AT721)*IF(Параметри!$R$37="RNK",Параметри!$K$45,Параметри!$R$47)*Параметри!$K$20/1000)*Параметри!$K$69</f>
        <v>0</v>
      </c>
      <c r="BG721">
        <f>ROUNDUP(('Дані не з ДІСО'!I721+'Дані не з ДІСО'!K721)/Параметри!$K$26,0)</f>
        <v>0</v>
      </c>
      <c r="BH721" s="31">
        <f>BG721*Параметри!$M$36/18</f>
        <v>0</v>
      </c>
      <c r="BI721">
        <f>IF(BG721=0,0,'Дані не з ДІСО'!K721/('Дані не з ДІСО'!I721+'Дані не з ДІСО'!K721))</f>
        <v>0</v>
      </c>
      <c r="BJ721" s="31">
        <f>(1+0.25*BI721)*BH721*Параметри!$K$48</f>
        <v>0</v>
      </c>
      <c r="BK721">
        <f>ROUNDUP('Дані не з ДІСО'!M721/Параметри!$K$27,0)</f>
        <v>0</v>
      </c>
      <c r="BL721">
        <f>BK721*Параметри!$M$37/18</f>
        <v>0</v>
      </c>
      <c r="BM721" s="31">
        <f>BL721*Параметри!$K$48</f>
        <v>0</v>
      </c>
      <c r="BN721" s="31">
        <f>'Дані не з ДІСО'!N721*(7*Параметри!$K$50+Параметри!$K$49)</f>
        <v>0</v>
      </c>
      <c r="BO721">
        <f>ROUNDUP('Дані з ДІСО'!V721/Параметри!$K$25,0)</f>
        <v>0</v>
      </c>
      <c r="BP721">
        <f>ROUNDUP('Дані з ДІСО'!W721/Параметри!$K$25,0)</f>
        <v>0</v>
      </c>
      <c r="BQ721">
        <f>ROUNDUP('Дані з ДІСО'!X721/Параметри!$K$25,0)</f>
        <v>0</v>
      </c>
      <c r="BR721">
        <f>(BO721*Параметри!$K$34+BP721*Параметри!$L$34+BQ721*Параметри!$M$34)/18</f>
        <v>0</v>
      </c>
      <c r="BS721">
        <f>IF(J721=0,0,'Дані з ДІСО'!AC721/J721)</f>
        <v>0</v>
      </c>
      <c r="BT721" s="31">
        <f>(1+0.25*BS721)*BR721*Параметри!$K$48</f>
        <v>0</v>
      </c>
      <c r="BU721" s="31">
        <f ca="1">BT721*'Коефіцієнти АТО'!U721</f>
        <v>0</v>
      </c>
      <c r="BV721" s="31">
        <f>J721*(1+0.25*BS721)*Параметри!$K$61*Параметри!$K$20/1000</f>
        <v>0</v>
      </c>
      <c r="BW721" s="31">
        <f>(1+0.25*BS721)*J721*'Коефіцієнти АТО'!S721*Параметри!$K$20/1000</f>
        <v>0</v>
      </c>
      <c r="BX721" s="31">
        <f t="shared" ca="1" si="138"/>
        <v>0</v>
      </c>
      <c r="BY721">
        <f>ROUNDUP('Дані з ДІСО'!AG721/Параметри!$K$66,0)</f>
        <v>0</v>
      </c>
      <c r="BZ721">
        <f t="shared" si="139"/>
        <v>0</v>
      </c>
      <c r="CA721">
        <f>IF('Дані з ДІСО'!AG721=0,0,'Дані з ДІСО'!AJ721/'Дані з ДІСО'!AG721)</f>
        <v>0</v>
      </c>
      <c r="CB721" s="31">
        <f>BZ721*(1+0.25*CA721)*Параметри!$K$48</f>
        <v>0</v>
      </c>
      <c r="CC721" s="31">
        <f t="shared" ca="1" si="140"/>
        <v>37778.1</v>
      </c>
      <c r="CD721" s="31">
        <f t="shared" si="141"/>
        <v>0</v>
      </c>
      <c r="CE721" s="31">
        <f t="shared" si="142"/>
        <v>0</v>
      </c>
      <c r="CF721" s="31">
        <f t="shared" si="143"/>
        <v>0</v>
      </c>
    </row>
    <row r="722" spans="1:84" x14ac:dyDescent="0.25">
      <c r="A722" s="9">
        <v>721</v>
      </c>
      <c r="B722" s="9" t="s">
        <v>4355</v>
      </c>
      <c r="C722" s="9" t="s">
        <v>4355</v>
      </c>
      <c r="D722" s="9" t="s">
        <v>2983</v>
      </c>
      <c r="E722" s="9" t="s">
        <v>33</v>
      </c>
      <c r="F722" s="9" t="s">
        <v>3719</v>
      </c>
      <c r="G722" s="9" t="s">
        <v>1472</v>
      </c>
      <c r="H722" s="31">
        <f>SUM('Дані з ДІСО'!J722:L722)</f>
        <v>573</v>
      </c>
      <c r="I722" s="31">
        <f>SUM('Дані з ДІСО'!P722:R722)</f>
        <v>0</v>
      </c>
      <c r="J722" s="31">
        <f>SUM('Дані з ДІСО'!V722:X722)</f>
        <v>0</v>
      </c>
      <c r="K722">
        <f ca="1">ROUNDUP('Дані з ДІСО'!J722/'Коефіцієнти АТО'!$R722,0)</f>
        <v>16</v>
      </c>
      <c r="L722">
        <f ca="1">ROUNDUP('Дані з ДІСО'!K722/'Коефіцієнти АТО'!$R722,0)</f>
        <v>23</v>
      </c>
      <c r="M722">
        <f ca="1">ROUNDUP('Дані з ДІСО'!L722/'Коефіцієнти АТО'!$R722,0)</f>
        <v>7</v>
      </c>
      <c r="N722" s="28">
        <f ca="1">(K722*Параметри!$K$32+L722*Параметри!$L$32+M722*Параметри!$M$32)/18</f>
        <v>80.444444444444443</v>
      </c>
      <c r="O722" s="41">
        <f>'Дані з ДІСО'!Y722/H722</f>
        <v>0</v>
      </c>
      <c r="P722" s="31">
        <f ca="1">(1+0.25*O722)*N722*Параметри!$K$48</f>
        <v>16419.172068718224</v>
      </c>
      <c r="Q722" s="31">
        <f ca="1">P722*'Коефіцієнти АТО'!T722</f>
        <v>279.12592516820985</v>
      </c>
      <c r="R722" s="31">
        <f>H722*(1+0.25*O722)*Параметри!$K$61*Параметри!$K$20/1000</f>
        <v>0</v>
      </c>
      <c r="S722" s="31">
        <f>H722*(1+0.25*O722)*'Коефіцієнти АТО'!S722*Параметри!$K$20/1000</f>
        <v>2953.3480648466671</v>
      </c>
      <c r="T722" s="31">
        <f t="shared" ca="1" si="133"/>
        <v>19651.646058733102</v>
      </c>
      <c r="U722" s="31">
        <f t="shared" ca="1" si="132"/>
        <v>19651.646058733102</v>
      </c>
      <c r="V722">
        <f>ROUNDUP('Дані з ДІСО'!P722/Параметри!$K$24,0)</f>
        <v>0</v>
      </c>
      <c r="W722">
        <f>ROUNDUP('Дані з ДІСО'!Q722/Параметри!$K$24,0)</f>
        <v>0</v>
      </c>
      <c r="X722">
        <f>ROUNDUP('Дані з ДІСО'!R722/Параметри!$K$24,0)</f>
        <v>0</v>
      </c>
      <c r="Y722" s="28">
        <f>(V722*Параметри!$K$33+W722*Параметри!$L$33+X722*Параметри!$M$33)/18</f>
        <v>0</v>
      </c>
      <c r="Z722" s="41">
        <f>IF(I722=0,0,'Дані з ДІСО'!AA722/I722)</f>
        <v>0</v>
      </c>
      <c r="AA722" s="31">
        <f>(1+0.25*Z722)*Y722*Параметри!$K$48</f>
        <v>0</v>
      </c>
      <c r="AB722" s="31">
        <f ca="1">AA722*'Коефіцієнти АТО'!U722</f>
        <v>0</v>
      </c>
      <c r="AC722" s="31">
        <f>I722*(1+0.25*Z722)*Параметри!$K$61*Параметри!$K$20/1000</f>
        <v>0</v>
      </c>
      <c r="AD722" s="31">
        <f>(1+0.25*Z722)*I722*'Коефіцієнти АТО'!S722*Параметри!$K$20/1000</f>
        <v>0</v>
      </c>
      <c r="AE722" s="31">
        <f t="shared" ca="1" si="134"/>
        <v>0</v>
      </c>
      <c r="AF722" s="45">
        <v>32.601548412070755</v>
      </c>
      <c r="AG722" s="45">
        <f ca="1">T722/SUM('Дані з ДІСО'!J722:L722)</f>
        <v>34.29606642012758</v>
      </c>
      <c r="AH722">
        <f ca="1">'Коефіцієнти АТО'!R722</f>
        <v>13</v>
      </c>
      <c r="AI722">
        <v>12.5</v>
      </c>
      <c r="AJ722" s="44">
        <f t="shared" ca="1" si="135"/>
        <v>1.0519766112529008</v>
      </c>
      <c r="AK722" t="str">
        <f ca="1">IF(OR(B722="Область",B722="Київ"),"Ні",IF(AJ722&gt;Параметри!$K$72,"Так, верхній",IF(AJ722&lt;Параметри!$K$73,"Так, нижній","Ні")))</f>
        <v>Ні</v>
      </c>
      <c r="AL722" s="45">
        <f ca="1">IF(AK722="Ні",AG722,IF(AK722="Так, верхній",AF722*Параметри!$K$72,AF722*Параметри!$K$73))</f>
        <v>34.29606642012758</v>
      </c>
      <c r="AM722">
        <f>'Дані з ДІСО'!AL722+'Дані з ДІСО'!AN722</f>
        <v>3</v>
      </c>
      <c r="AN722">
        <f>IF(AM722=0,0,'Дані з ДІСО'!AN722/AM722)</f>
        <v>0</v>
      </c>
      <c r="AO722" s="31">
        <f>AM722*(1+0.25*AN722)*Параметри!$K$50</f>
        <v>574.36364554800002</v>
      </c>
      <c r="AP722" s="31">
        <f>ROUNDUP(('Дані з ДІСО'!AU722+'Дані з ДІСО'!AW722)/Параметри!$K$28,0)</f>
        <v>0</v>
      </c>
      <c r="AQ722" s="54">
        <f>AP722*Параметри!$M$35/18</f>
        <v>0</v>
      </c>
      <c r="AR722" s="31">
        <f>IF(AP722=0,0,'Дані з ДІСО'!AW722/SUM('Дані з ДІСО'!AU722,'Дані з ДІСО'!AW722))</f>
        <v>0</v>
      </c>
      <c r="AS722" s="31">
        <f>(1+0.25*AR722)*AQ722*Параметри!$K$48</f>
        <v>0</v>
      </c>
      <c r="AT722">
        <f>ROUNDUP(('Дані з ДІСО'!AE722+'Дані не з ДІСО'!E722+'Дані не з ДІСО'!G722)/Параметри!$K$64,0)</f>
        <v>0</v>
      </c>
      <c r="AU722">
        <f t="shared" si="136"/>
        <v>0</v>
      </c>
      <c r="AV722">
        <f>IF(AT722=0,0,('Дані з ДІСО'!AH722+'Дані не з ДІСО'!G722)/('Дані з ДІСО'!AE722+'Дані не з ДІСО'!E722+'Дані не з ДІСО'!G722))</f>
        <v>0</v>
      </c>
      <c r="AW722" s="31">
        <f>AU722*(1+0.25*AV722)*Параметри!$K$48</f>
        <v>0</v>
      </c>
      <c r="AX722">
        <f>ROUNDUP('Дані з ДІСО'!AF722/Параметри!$K$65,0)</f>
        <v>0</v>
      </c>
      <c r="AY722">
        <f t="shared" si="137"/>
        <v>0</v>
      </c>
      <c r="AZ722">
        <f>IF(AX722=0,0,'Дані з ДІСО'!AI722/'Дані з ДІСО'!AF722)</f>
        <v>0</v>
      </c>
      <c r="BA722" s="31">
        <f>AY722*(1+0.25*AZ722)*Параметри!$K$48</f>
        <v>0</v>
      </c>
      <c r="BB722">
        <f>ROUNDUP('Дані з ДІСО'!AR722/Параметри!$K$29,0)</f>
        <v>0</v>
      </c>
      <c r="BC722">
        <f>ROUNDUP('Дані з ДІСО'!AS722/Параметри!$K$29,0)</f>
        <v>0</v>
      </c>
      <c r="BD722">
        <f>ROUNDUP('Дані з ДІСО'!AT722/Параметри!$K$29,0)</f>
        <v>0</v>
      </c>
      <c r="BE722" s="54">
        <f>(BB722*Параметри!$K$32+BC722*Параметри!$L$32+BD722*Параметри!$M$32)/18</f>
        <v>0</v>
      </c>
      <c r="BF722" s="31">
        <f>(BE722*Параметри!$K$48+SUM('Дані з ДІСО'!AR722:AT722)*IF(Параметри!$R$37="RNK",Параметри!$K$45,Параметри!$R$47)*Параметри!$K$20/1000)*Параметри!$K$69</f>
        <v>0</v>
      </c>
      <c r="BG722">
        <f>ROUNDUP(('Дані не з ДІСО'!I722+'Дані не з ДІСО'!K722)/Параметри!$K$26,0)</f>
        <v>0</v>
      </c>
      <c r="BH722" s="31">
        <f>BG722*Параметри!$M$36/18</f>
        <v>0</v>
      </c>
      <c r="BI722">
        <f>IF(BG722=0,0,'Дані не з ДІСО'!K722/('Дані не з ДІСО'!I722+'Дані не з ДІСО'!K722))</f>
        <v>0</v>
      </c>
      <c r="BJ722" s="31">
        <f>(1+0.25*BI722)*BH722*Параметри!$K$48</f>
        <v>0</v>
      </c>
      <c r="BK722">
        <f>ROUNDUP('Дані не з ДІСО'!M722/Параметри!$K$27,0)</f>
        <v>0</v>
      </c>
      <c r="BL722">
        <f>BK722*Параметри!$M$37/18</f>
        <v>0</v>
      </c>
      <c r="BM722" s="31">
        <f>BL722*Параметри!$K$48</f>
        <v>0</v>
      </c>
      <c r="BN722" s="31">
        <f>'Дані не з ДІСО'!N722*(7*Параметри!$K$50+Параметри!$K$49)</f>
        <v>0</v>
      </c>
      <c r="BO722">
        <f>ROUNDUP('Дані з ДІСО'!V722/Параметри!$K$25,0)</f>
        <v>0</v>
      </c>
      <c r="BP722">
        <f>ROUNDUP('Дані з ДІСО'!W722/Параметри!$K$25,0)</f>
        <v>0</v>
      </c>
      <c r="BQ722">
        <f>ROUNDUP('Дані з ДІСО'!X722/Параметри!$K$25,0)</f>
        <v>0</v>
      </c>
      <c r="BR722">
        <f>(BO722*Параметри!$K$34+BP722*Параметри!$L$34+BQ722*Параметри!$M$34)/18</f>
        <v>0</v>
      </c>
      <c r="BS722">
        <f>IF(J722=0,0,'Дані з ДІСО'!AC722/J722)</f>
        <v>0</v>
      </c>
      <c r="BT722" s="31">
        <f>(1+0.25*BS722)*BR722*Параметри!$K$48</f>
        <v>0</v>
      </c>
      <c r="BU722" s="31">
        <f ca="1">BT722*'Коефіцієнти АТО'!U722</f>
        <v>0</v>
      </c>
      <c r="BV722" s="31">
        <f>J722*(1+0.25*BS722)*Параметри!$K$61*Параметри!$K$20/1000</f>
        <v>0</v>
      </c>
      <c r="BW722" s="31">
        <f>(1+0.25*BS722)*J722*'Коефіцієнти АТО'!S722*Параметри!$K$20/1000</f>
        <v>0</v>
      </c>
      <c r="BX722" s="31">
        <f t="shared" ca="1" si="138"/>
        <v>0</v>
      </c>
      <c r="BY722">
        <f>ROUNDUP('Дані з ДІСО'!AG722/Параметри!$K$66,0)</f>
        <v>0</v>
      </c>
      <c r="BZ722">
        <f t="shared" si="139"/>
        <v>0</v>
      </c>
      <c r="CA722">
        <f>IF('Дані з ДІСО'!AG722=0,0,'Дані з ДІСО'!AJ722/'Дані з ДІСО'!AG722)</f>
        <v>0</v>
      </c>
      <c r="CB722" s="31">
        <f>BZ722*(1+0.25*CA722)*Параметри!$K$48</f>
        <v>0</v>
      </c>
      <c r="CC722" s="31">
        <f t="shared" ca="1" si="140"/>
        <v>20226</v>
      </c>
      <c r="CD722" s="31">
        <f t="shared" si="141"/>
        <v>0</v>
      </c>
      <c r="CE722" s="31">
        <f t="shared" si="142"/>
        <v>0</v>
      </c>
      <c r="CF722" s="31">
        <f t="shared" si="143"/>
        <v>0</v>
      </c>
    </row>
    <row r="723" spans="1:84" x14ac:dyDescent="0.25">
      <c r="A723" s="9">
        <v>722</v>
      </c>
      <c r="B723" s="9" t="s">
        <v>2951</v>
      </c>
      <c r="C723" s="9" t="s">
        <v>4353</v>
      </c>
      <c r="D723" s="9" t="s">
        <v>2983</v>
      </c>
      <c r="E723" s="9" t="s">
        <v>25</v>
      </c>
      <c r="F723" s="9" t="s">
        <v>3720</v>
      </c>
      <c r="G723" s="9" t="s">
        <v>1474</v>
      </c>
      <c r="H723" s="31">
        <f>SUM('Дані з ДІСО'!J723:L723)</f>
        <v>2301</v>
      </c>
      <c r="I723" s="31">
        <f>SUM('Дані з ДІСО'!P723:R723)</f>
        <v>0</v>
      </c>
      <c r="J723" s="31">
        <f>SUM('Дані з ДІСО'!V723:X723)</f>
        <v>0</v>
      </c>
      <c r="K723">
        <f ca="1">ROUNDUP('Дані з ДІСО'!J723/'Коефіцієнти АТО'!$R723,0)</f>
        <v>44</v>
      </c>
      <c r="L723">
        <f ca="1">ROUNDUP('Дані з ДІСО'!K723/'Коефіцієнти АТО'!$R723,0)</f>
        <v>51</v>
      </c>
      <c r="M723">
        <f ca="1">ROUNDUP('Дані з ДІСО'!L723/'Коефіцієнти АТО'!$R723,0)</f>
        <v>13</v>
      </c>
      <c r="N723" s="28">
        <f ca="1">(K723*Параметри!$K$32+L723*Параметри!$L$32+M723*Параметри!$M$32)/18</f>
        <v>184.88888888888889</v>
      </c>
      <c r="O723" s="41">
        <f>'Дані з ДІСО'!Y723/H723</f>
        <v>0</v>
      </c>
      <c r="P723" s="31">
        <f ca="1">(1+0.25*O723)*N723*Параметри!$K$48</f>
        <v>37736.881660700448</v>
      </c>
      <c r="Q723" s="31">
        <f ca="1">P723*'Коефіцієнти АТО'!T723</f>
        <v>2830.2661245525337</v>
      </c>
      <c r="R723" s="31">
        <f>H723*(1+0.25*O723)*Параметри!$K$61*Параметри!$K$20/1000</f>
        <v>0</v>
      </c>
      <c r="S723" s="31">
        <f>H723*(1+0.25*O723)*'Коефіцієнти АТО'!S723*Параметри!$K$20/1000</f>
        <v>7115.8679551959995</v>
      </c>
      <c r="T723" s="31">
        <f t="shared" ca="1" si="133"/>
        <v>47683.01574044898</v>
      </c>
      <c r="U723" s="31">
        <f t="shared" ca="1" si="132"/>
        <v>48667.45671169975</v>
      </c>
      <c r="V723">
        <f>ROUNDUP('Дані з ДІСО'!P723/Параметри!$K$24,0)</f>
        <v>0</v>
      </c>
      <c r="W723">
        <f>ROUNDUP('Дані з ДІСО'!Q723/Параметри!$K$24,0)</f>
        <v>0</v>
      </c>
      <c r="X723">
        <f>ROUNDUP('Дані з ДІСО'!R723/Параметри!$K$24,0)</f>
        <v>0</v>
      </c>
      <c r="Y723" s="28">
        <f>(V723*Параметри!$K$33+W723*Параметри!$L$33+X723*Параметри!$M$33)/18</f>
        <v>0</v>
      </c>
      <c r="Z723" s="41">
        <f>IF(I723=0,0,'Дані з ДІСО'!AA723/I723)</f>
        <v>0</v>
      </c>
      <c r="AA723" s="31">
        <f>(1+0.25*Z723)*Y723*Параметри!$K$48</f>
        <v>0</v>
      </c>
      <c r="AB723" s="31">
        <f ca="1">AA723*'Коефіцієнти АТО'!U723</f>
        <v>0</v>
      </c>
      <c r="AC723" s="31">
        <f>I723*(1+0.25*Z723)*Параметри!$K$61*Параметри!$K$20/1000</f>
        <v>0</v>
      </c>
      <c r="AD723" s="31">
        <f>(1+0.25*Z723)*I723*'Коефіцієнти АТО'!S723*Параметри!$K$20/1000</f>
        <v>0</v>
      </c>
      <c r="AE723" s="31">
        <f t="shared" ca="1" si="134"/>
        <v>0</v>
      </c>
      <c r="AF723" s="45">
        <v>21.150567888613537</v>
      </c>
      <c r="AG723" s="45">
        <f ca="1">T723/SUM('Дані з ДІСО'!J723:L723)</f>
        <v>20.72273608885223</v>
      </c>
      <c r="AH723">
        <f ca="1">'Коефіцієнти АТО'!R723</f>
        <v>21.5</v>
      </c>
      <c r="AI723">
        <v>21.5</v>
      </c>
      <c r="AJ723" s="44">
        <f t="shared" ca="1" si="135"/>
        <v>0.97977208924060943</v>
      </c>
      <c r="AK723" t="str">
        <f ca="1">IF(OR(B723="Область",B723="Київ"),"Ні",IF(AJ723&gt;Параметри!$K$72,"Так, верхній",IF(AJ723&lt;Параметри!$K$73,"Так, нижній","Ні")))</f>
        <v>Так, нижній</v>
      </c>
      <c r="AL723" s="45">
        <f ca="1">IF(AK723="Ні",AG723,IF(AK723="Так, верхній",AF723*Параметри!$K$72,AF723*Параметри!$K$73))</f>
        <v>21.150567888613537</v>
      </c>
      <c r="AM723">
        <f>'Дані з ДІСО'!AL723+'Дані з ДІСО'!AN723</f>
        <v>16</v>
      </c>
      <c r="AN723">
        <f>IF(AM723=0,0,'Дані з ДІСО'!AN723/AM723)</f>
        <v>0</v>
      </c>
      <c r="AO723" s="31">
        <f>AM723*(1+0.25*AN723)*Параметри!$K$50</f>
        <v>3063.2727762560003</v>
      </c>
      <c r="AP723" s="31">
        <f>ROUNDUP(('Дані з ДІСО'!AU723+'Дані з ДІСО'!AW723)/Параметри!$K$28,0)</f>
        <v>0</v>
      </c>
      <c r="AQ723" s="54">
        <f>AP723*Параметри!$M$35/18</f>
        <v>0</v>
      </c>
      <c r="AR723" s="31">
        <f>IF(AP723=0,0,'Дані з ДІСО'!AW723/SUM('Дані з ДІСО'!AU723,'Дані з ДІСО'!AW723))</f>
        <v>0</v>
      </c>
      <c r="AS723" s="31">
        <f>(1+0.25*AR723)*AQ723*Параметри!$K$48</f>
        <v>0</v>
      </c>
      <c r="AT723">
        <f>ROUNDUP(('Дані з ДІСО'!AE723+'Дані не з ДІСО'!E723+'Дані не з ДІСО'!G723)/Параметри!$K$64,0)</f>
        <v>0</v>
      </c>
      <c r="AU723">
        <f t="shared" si="136"/>
        <v>0</v>
      </c>
      <c r="AV723">
        <f>IF(AT723=0,0,('Дані з ДІСО'!AH723+'Дані не з ДІСО'!G723)/('Дані з ДІСО'!AE723+'Дані не з ДІСО'!E723+'Дані не з ДІСО'!G723))</f>
        <v>0</v>
      </c>
      <c r="AW723" s="31">
        <f>AU723*(1+0.25*AV723)*Параметри!$K$48</f>
        <v>0</v>
      </c>
      <c r="AX723">
        <f>ROUNDUP('Дані з ДІСО'!AF723/Параметри!$K$65,0)</f>
        <v>0</v>
      </c>
      <c r="AY723">
        <f t="shared" si="137"/>
        <v>0</v>
      </c>
      <c r="AZ723">
        <f>IF(AX723=0,0,'Дані з ДІСО'!AI723/'Дані з ДІСО'!AF723)</f>
        <v>0</v>
      </c>
      <c r="BA723" s="31">
        <f>AY723*(1+0.25*AZ723)*Параметри!$K$48</f>
        <v>0</v>
      </c>
      <c r="BB723">
        <f>ROUNDUP('Дані з ДІСО'!AR723/Параметри!$K$29,0)</f>
        <v>0</v>
      </c>
      <c r="BC723">
        <f>ROUNDUP('Дані з ДІСО'!AS723/Параметри!$K$29,0)</f>
        <v>0</v>
      </c>
      <c r="BD723">
        <f>ROUNDUP('Дані з ДІСО'!AT723/Параметри!$K$29,0)</f>
        <v>0</v>
      </c>
      <c r="BE723" s="54">
        <f>(BB723*Параметри!$K$32+BC723*Параметри!$L$32+BD723*Параметри!$M$32)/18</f>
        <v>0</v>
      </c>
      <c r="BF723" s="31">
        <f>(BE723*Параметри!$K$48+SUM('Дані з ДІСО'!AR723:AT723)*IF(Параметри!$R$37="RNK",Параметри!$K$45,Параметри!$R$47)*Параметри!$K$20/1000)*Параметри!$K$69</f>
        <v>0</v>
      </c>
      <c r="BG723">
        <f>ROUNDUP(('Дані не з ДІСО'!I723+'Дані не з ДІСО'!K723)/Параметри!$K$26,0)</f>
        <v>0</v>
      </c>
      <c r="BH723" s="31">
        <f>BG723*Параметри!$M$36/18</f>
        <v>0</v>
      </c>
      <c r="BI723">
        <f>IF(BG723=0,0,'Дані не з ДІСО'!K723/('Дані не з ДІСО'!I723+'Дані не з ДІСО'!K723))</f>
        <v>0</v>
      </c>
      <c r="BJ723" s="31">
        <f>(1+0.25*BI723)*BH723*Параметри!$K$48</f>
        <v>0</v>
      </c>
      <c r="BK723">
        <f>ROUNDUP('Дані не з ДІСО'!M723/Параметри!$K$27,0)</f>
        <v>0</v>
      </c>
      <c r="BL723">
        <f>BK723*Параметри!$M$37/18</f>
        <v>0</v>
      </c>
      <c r="BM723" s="31">
        <f>BL723*Параметри!$K$48</f>
        <v>0</v>
      </c>
      <c r="BN723" s="31">
        <f>'Дані не з ДІСО'!N723*(7*Параметри!$K$50+Параметри!$K$49)</f>
        <v>0</v>
      </c>
      <c r="BO723">
        <f>ROUNDUP('Дані з ДІСО'!V723/Параметри!$K$25,0)</f>
        <v>0</v>
      </c>
      <c r="BP723">
        <f>ROUNDUP('Дані з ДІСО'!W723/Параметри!$K$25,0)</f>
        <v>0</v>
      </c>
      <c r="BQ723">
        <f>ROUNDUP('Дані з ДІСО'!X723/Параметри!$K$25,0)</f>
        <v>0</v>
      </c>
      <c r="BR723">
        <f>(BO723*Параметри!$K$34+BP723*Параметри!$L$34+BQ723*Параметри!$M$34)/18</f>
        <v>0</v>
      </c>
      <c r="BS723">
        <f>IF(J723=0,0,'Дані з ДІСО'!AC723/J723)</f>
        <v>0</v>
      </c>
      <c r="BT723" s="31">
        <f>(1+0.25*BS723)*BR723*Параметри!$K$48</f>
        <v>0</v>
      </c>
      <c r="BU723" s="31">
        <f ca="1">BT723*'Коефіцієнти АТО'!U723</f>
        <v>0</v>
      </c>
      <c r="BV723" s="31">
        <f>J723*(1+0.25*BS723)*Параметри!$K$61*Параметри!$K$20/1000</f>
        <v>0</v>
      </c>
      <c r="BW723" s="31">
        <f>(1+0.25*BS723)*J723*'Коефіцієнти АТО'!S723*Параметри!$K$20/1000</f>
        <v>0</v>
      </c>
      <c r="BX723" s="31">
        <f t="shared" ca="1" si="138"/>
        <v>0</v>
      </c>
      <c r="BY723">
        <f>ROUNDUP('Дані з ДІСО'!AG723/Параметри!$K$66,0)</f>
        <v>0</v>
      </c>
      <c r="BZ723">
        <f t="shared" si="139"/>
        <v>0</v>
      </c>
      <c r="CA723">
        <f>IF('Дані з ДІСО'!AG723=0,0,'Дані з ДІСО'!AJ723/'Дані з ДІСО'!AG723)</f>
        <v>0</v>
      </c>
      <c r="CB723" s="31">
        <f>BZ723*(1+0.25*CA723)*Параметри!$K$48</f>
        <v>0</v>
      </c>
      <c r="CC723" s="31">
        <f t="shared" ca="1" si="140"/>
        <v>51730.7</v>
      </c>
      <c r="CD723" s="31">
        <f t="shared" si="141"/>
        <v>0</v>
      </c>
      <c r="CE723" s="31">
        <f t="shared" si="142"/>
        <v>0</v>
      </c>
      <c r="CF723" s="31">
        <f t="shared" si="143"/>
        <v>0</v>
      </c>
    </row>
    <row r="724" spans="1:84" x14ac:dyDescent="0.25">
      <c r="A724" s="9">
        <v>723</v>
      </c>
      <c r="B724" s="9" t="s">
        <v>2951</v>
      </c>
      <c r="C724" s="9" t="s">
        <v>4353</v>
      </c>
      <c r="D724" s="9" t="s">
        <v>2983</v>
      </c>
      <c r="E724" s="9" t="s">
        <v>25</v>
      </c>
      <c r="F724" s="9" t="s">
        <v>3721</v>
      </c>
      <c r="G724" s="9" t="s">
        <v>1476</v>
      </c>
      <c r="H724" s="31">
        <f>SUM('Дані з ДІСО'!J724:L724)</f>
        <v>3404</v>
      </c>
      <c r="I724" s="31">
        <f>SUM('Дані з ДІСО'!P724:R724)</f>
        <v>54</v>
      </c>
      <c r="J724" s="31">
        <f>SUM('Дані з ДІСО'!V724:X724)</f>
        <v>0</v>
      </c>
      <c r="K724">
        <f ca="1">ROUNDUP('Дані з ДІСО'!J724/'Коефіцієнти АТО'!$R724,0)</f>
        <v>85</v>
      </c>
      <c r="L724">
        <f ca="1">ROUNDUP('Дані з ДІСО'!K724/'Коефіцієнти АТО'!$R724,0)</f>
        <v>92</v>
      </c>
      <c r="M724">
        <f ca="1">ROUNDUP('Дані з ДІСО'!L724/'Коефіцієнти АТО'!$R724,0)</f>
        <v>20</v>
      </c>
      <c r="N724" s="28">
        <f ca="1">(K724*Параметри!$K$32+L724*Параметри!$L$32+M724*Параметри!$M$32)/18</f>
        <v>334.05555555555554</v>
      </c>
      <c r="O724" s="41">
        <f>'Дані з ДІСО'!Y724/H724</f>
        <v>0</v>
      </c>
      <c r="P724" s="31">
        <f ca="1">(1+0.25*O724)*N724*Параметри!$K$48</f>
        <v>68182.653072653789</v>
      </c>
      <c r="Q724" s="31">
        <f ca="1">P724*'Коефіцієнти АТО'!T724</f>
        <v>1159.1051022351146</v>
      </c>
      <c r="R724" s="31">
        <f>H724*(1+0.25*O724)*Параметри!$K$61*Параметри!$K$20/1000</f>
        <v>0</v>
      </c>
      <c r="S724" s="31">
        <f>H724*(1+0.25*O724)*'Коефіцієнти АТО'!S724*Параметри!$K$20/1000</f>
        <v>15790.361485976002</v>
      </c>
      <c r="T724" s="31">
        <f t="shared" ca="1" si="133"/>
        <v>85132.119660864904</v>
      </c>
      <c r="U724" s="31">
        <f t="shared" ca="1" si="132"/>
        <v>85132.119660864904</v>
      </c>
      <c r="V724">
        <f>ROUNDUP('Дані з ДІСО'!P724/Параметри!$K$24,0)</f>
        <v>6</v>
      </c>
      <c r="W724">
        <f>ROUNDUP('Дані з ДІСО'!Q724/Параметри!$K$24,0)</f>
        <v>1</v>
      </c>
      <c r="X724">
        <f>ROUNDUP('Дані з ДІСО'!R724/Параметри!$K$24,0)</f>
        <v>0</v>
      </c>
      <c r="Y724" s="28">
        <f>(V724*Параметри!$K$33+W724*Параметри!$L$33+X724*Параметри!$M$33)/18</f>
        <v>14</v>
      </c>
      <c r="Z724" s="41">
        <f>IF(I724=0,0,'Дані з ДІСО'!AA724/I724)</f>
        <v>0</v>
      </c>
      <c r="AA724" s="31">
        <f>(1+0.25*Z724)*Y724*Параметри!$K$48</f>
        <v>2857.4802219040002</v>
      </c>
      <c r="AB724" s="31">
        <f ca="1">AA724*'Коефіцієнти АТО'!U724</f>
        <v>134.30157042948801</v>
      </c>
      <c r="AC724" s="31">
        <f>I724*(1+0.25*Z724)*Параметри!$K$61*Параметри!$K$20/1000</f>
        <v>0</v>
      </c>
      <c r="AD724" s="31">
        <f>(1+0.25*Z724)*I724*'Коефіцієнти АТО'!S724*Параметри!$K$20/1000</f>
        <v>250.49339607600004</v>
      </c>
      <c r="AE724" s="31">
        <f t="shared" ca="1" si="134"/>
        <v>3242.2751884094882</v>
      </c>
      <c r="AF724" s="45">
        <v>24.250574663017161</v>
      </c>
      <c r="AG724" s="45">
        <f ca="1">T724/SUM('Дані з ДІСО'!J724:L724)</f>
        <v>25.009435858068422</v>
      </c>
      <c r="AH724">
        <f ca="1">'Коефіцієнти АТО'!R724</f>
        <v>17.5</v>
      </c>
      <c r="AI724">
        <v>17</v>
      </c>
      <c r="AJ724" s="44">
        <f t="shared" ca="1" si="135"/>
        <v>1.0312925036044009</v>
      </c>
      <c r="AK724" t="str">
        <f ca="1">IF(OR(B724="Область",B724="Київ"),"Ні",IF(AJ724&gt;Параметри!$K$72,"Так, верхній",IF(AJ724&lt;Параметри!$K$73,"Так, нижній","Ні")))</f>
        <v>Ні</v>
      </c>
      <c r="AL724" s="45">
        <f ca="1">IF(AK724="Ні",AG724,IF(AK724="Так, верхній",AF724*Параметри!$K$72,AF724*Параметри!$K$73))</f>
        <v>25.009435858068422</v>
      </c>
      <c r="AM724">
        <f>'Дані з ДІСО'!AL724+'Дані з ДІСО'!AN724</f>
        <v>11</v>
      </c>
      <c r="AN724">
        <f>IF(AM724=0,0,'Дані з ДІСО'!AN724/AM724)</f>
        <v>0</v>
      </c>
      <c r="AO724" s="31">
        <f>AM724*(1+0.25*AN724)*Параметри!$K$50</f>
        <v>2106.0000336760004</v>
      </c>
      <c r="AP724" s="31">
        <f>ROUNDUP(('Дані з ДІСО'!AU724+'Дані з ДІСО'!AW724)/Параметри!$K$28,0)</f>
        <v>0</v>
      </c>
      <c r="AQ724" s="54">
        <f>AP724*Параметри!$M$35/18</f>
        <v>0</v>
      </c>
      <c r="AR724" s="31">
        <f>IF(AP724=0,0,'Дані з ДІСО'!AW724/SUM('Дані з ДІСО'!AU724,'Дані з ДІСО'!AW724))</f>
        <v>0</v>
      </c>
      <c r="AS724" s="31">
        <f>(1+0.25*AR724)*AQ724*Параметри!$K$48</f>
        <v>0</v>
      </c>
      <c r="AT724">
        <f>ROUNDUP(('Дані з ДІСО'!AE724+'Дані не з ДІСО'!E724+'Дані не з ДІСО'!G724)/Параметри!$K$64,0)</f>
        <v>0</v>
      </c>
      <c r="AU724">
        <f t="shared" si="136"/>
        <v>0</v>
      </c>
      <c r="AV724">
        <f>IF(AT724=0,0,('Дані з ДІСО'!AH724+'Дані не з ДІСО'!G724)/('Дані з ДІСО'!AE724+'Дані не з ДІСО'!E724+'Дані не з ДІСО'!G724))</f>
        <v>0</v>
      </c>
      <c r="AW724" s="31">
        <f>AU724*(1+0.25*AV724)*Параметри!$K$48</f>
        <v>0</v>
      </c>
      <c r="AX724">
        <f>ROUNDUP('Дані з ДІСО'!AF724/Параметри!$K$65,0)</f>
        <v>0</v>
      </c>
      <c r="AY724">
        <f t="shared" si="137"/>
        <v>0</v>
      </c>
      <c r="AZ724">
        <f>IF(AX724=0,0,'Дані з ДІСО'!AI724/'Дані з ДІСО'!AF724)</f>
        <v>0</v>
      </c>
      <c r="BA724" s="31">
        <f>AY724*(1+0.25*AZ724)*Параметри!$K$48</f>
        <v>0</v>
      </c>
      <c r="BB724">
        <f>ROUNDUP('Дані з ДІСО'!AR724/Параметри!$K$29,0)</f>
        <v>0</v>
      </c>
      <c r="BC724">
        <f>ROUNDUP('Дані з ДІСО'!AS724/Параметри!$K$29,0)</f>
        <v>0</v>
      </c>
      <c r="BD724">
        <f>ROUNDUP('Дані з ДІСО'!AT724/Параметри!$K$29,0)</f>
        <v>0</v>
      </c>
      <c r="BE724" s="54">
        <f>(BB724*Параметри!$K$32+BC724*Параметри!$L$32+BD724*Параметри!$M$32)/18</f>
        <v>0</v>
      </c>
      <c r="BF724" s="31">
        <f>(BE724*Параметри!$K$48+SUM('Дані з ДІСО'!AR724:AT724)*IF(Параметри!$R$37="RNK",Параметри!$K$45,Параметри!$R$47)*Параметри!$K$20/1000)*Параметри!$K$69</f>
        <v>0</v>
      </c>
      <c r="BG724">
        <f>ROUNDUP(('Дані не з ДІСО'!I724+'Дані не з ДІСО'!K724)/Параметри!$K$26,0)</f>
        <v>0</v>
      </c>
      <c r="BH724" s="31">
        <f>BG724*Параметри!$M$36/18</f>
        <v>0</v>
      </c>
      <c r="BI724">
        <f>IF(BG724=0,0,'Дані не з ДІСО'!K724/('Дані не з ДІСО'!I724+'Дані не з ДІСО'!K724))</f>
        <v>0</v>
      </c>
      <c r="BJ724" s="31">
        <f>(1+0.25*BI724)*BH724*Параметри!$K$48</f>
        <v>0</v>
      </c>
      <c r="BK724">
        <f>ROUNDUP('Дані не з ДІСО'!M724/Параметри!$K$27,0)</f>
        <v>0</v>
      </c>
      <c r="BL724">
        <f>BK724*Параметри!$M$37/18</f>
        <v>0</v>
      </c>
      <c r="BM724" s="31">
        <f>BL724*Параметри!$K$48</f>
        <v>0</v>
      </c>
      <c r="BN724" s="31">
        <f>'Дані не з ДІСО'!N724*(7*Параметри!$K$50+Параметри!$K$49)</f>
        <v>0</v>
      </c>
      <c r="BO724">
        <f>ROUNDUP('Дані з ДІСО'!V724/Параметри!$K$25,0)</f>
        <v>0</v>
      </c>
      <c r="BP724">
        <f>ROUNDUP('Дані з ДІСО'!W724/Параметри!$K$25,0)</f>
        <v>0</v>
      </c>
      <c r="BQ724">
        <f>ROUNDUP('Дані з ДІСО'!X724/Параметри!$K$25,0)</f>
        <v>0</v>
      </c>
      <c r="BR724">
        <f>(BO724*Параметри!$K$34+BP724*Параметри!$L$34+BQ724*Параметри!$M$34)/18</f>
        <v>0</v>
      </c>
      <c r="BS724">
        <f>IF(J724=0,0,'Дані з ДІСО'!AC724/J724)</f>
        <v>0</v>
      </c>
      <c r="BT724" s="31">
        <f>(1+0.25*BS724)*BR724*Параметри!$K$48</f>
        <v>0</v>
      </c>
      <c r="BU724" s="31">
        <f ca="1">BT724*'Коефіцієнти АТО'!U724</f>
        <v>0</v>
      </c>
      <c r="BV724" s="31">
        <f>J724*(1+0.25*BS724)*Параметри!$K$61*Параметри!$K$20/1000</f>
        <v>0</v>
      </c>
      <c r="BW724" s="31">
        <f>(1+0.25*BS724)*J724*'Коефіцієнти АТО'!S724*Параметри!$K$20/1000</f>
        <v>0</v>
      </c>
      <c r="BX724" s="31">
        <f t="shared" ca="1" si="138"/>
        <v>0</v>
      </c>
      <c r="BY724">
        <f>ROUNDUP('Дані з ДІСО'!AG724/Параметри!$K$66,0)</f>
        <v>0</v>
      </c>
      <c r="BZ724">
        <f t="shared" si="139"/>
        <v>0</v>
      </c>
      <c r="CA724">
        <f>IF('Дані з ДІСО'!AG724=0,0,'Дані з ДІСО'!AJ724/'Дані з ДІСО'!AG724)</f>
        <v>0</v>
      </c>
      <c r="CB724" s="31">
        <f>BZ724*(1+0.25*CA724)*Параметри!$K$48</f>
        <v>0</v>
      </c>
      <c r="CC724" s="31">
        <f t="shared" ca="1" si="140"/>
        <v>90480.4</v>
      </c>
      <c r="CD724" s="31">
        <f t="shared" si="141"/>
        <v>0</v>
      </c>
      <c r="CE724" s="31">
        <f t="shared" si="142"/>
        <v>0</v>
      </c>
      <c r="CF724" s="31">
        <f t="shared" si="143"/>
        <v>0</v>
      </c>
    </row>
    <row r="725" spans="1:84" x14ac:dyDescent="0.25">
      <c r="A725" s="9">
        <v>724</v>
      </c>
      <c r="B725" s="9" t="s">
        <v>4354</v>
      </c>
      <c r="C725" s="9" t="s">
        <v>4354</v>
      </c>
      <c r="D725" s="9" t="s">
        <v>2983</v>
      </c>
      <c r="E725" s="9" t="s">
        <v>28</v>
      </c>
      <c r="F725" s="9" t="s">
        <v>3722</v>
      </c>
      <c r="G725" s="9" t="s">
        <v>1478</v>
      </c>
      <c r="H725" s="31">
        <f>SUM('Дані з ДІСО'!J725:L725)</f>
        <v>1585</v>
      </c>
      <c r="I725" s="31">
        <f>SUM('Дані з ДІСО'!P725:R725)</f>
        <v>0</v>
      </c>
      <c r="J725" s="31">
        <f>SUM('Дані з ДІСО'!V725:X725)</f>
        <v>0</v>
      </c>
      <c r="K725">
        <f ca="1">ROUNDUP('Дані з ДІСО'!J725/'Коефіцієнти АТО'!$R725,0)</f>
        <v>44</v>
      </c>
      <c r="L725">
        <f ca="1">ROUNDUP('Дані з ДІСО'!K725/'Коефіцієнти АТО'!$R725,0)</f>
        <v>52</v>
      </c>
      <c r="M725">
        <f ca="1">ROUNDUP('Дані з ДІСО'!L725/'Коефіцієнти АТО'!$R725,0)</f>
        <v>9</v>
      </c>
      <c r="N725" s="28">
        <f ca="1">(K725*Параметри!$K$32+L725*Параметри!$L$32+M725*Параметри!$M$32)/18</f>
        <v>178.33333333333334</v>
      </c>
      <c r="O725" s="41">
        <f>'Дані з ДІСО'!Y725/H725</f>
        <v>0</v>
      </c>
      <c r="P725" s="31">
        <f ca="1">(1+0.25*O725)*N725*Параметри!$K$48</f>
        <v>36398.855207586676</v>
      </c>
      <c r="Q725" s="31">
        <f ca="1">P725*'Коефіцієнти АТО'!T725</f>
        <v>618.78053852897358</v>
      </c>
      <c r="R725" s="31">
        <f>H725*(1+0.25*O725)*Параметри!$K$61*Параметри!$K$20/1000</f>
        <v>0</v>
      </c>
      <c r="S725" s="31">
        <f>H725*(1+0.25*O725)*'Коефіцієнти АТО'!S725*Параметри!$K$20/1000</f>
        <v>8169.3833905444453</v>
      </c>
      <c r="T725" s="31">
        <f t="shared" ca="1" si="133"/>
        <v>45187.019136660099</v>
      </c>
      <c r="U725" s="31">
        <f t="shared" ca="1" si="132"/>
        <v>47997.745638270477</v>
      </c>
      <c r="V725">
        <f>ROUNDUP('Дані з ДІСО'!P725/Параметри!$K$24,0)</f>
        <v>0</v>
      </c>
      <c r="W725">
        <f>ROUNDUP('Дані з ДІСО'!Q725/Параметри!$K$24,0)</f>
        <v>0</v>
      </c>
      <c r="X725">
        <f>ROUNDUP('Дані з ДІСО'!R725/Параметри!$K$24,0)</f>
        <v>0</v>
      </c>
      <c r="Y725" s="28">
        <f>(V725*Параметри!$K$33+W725*Параметри!$L$33+X725*Параметри!$M$33)/18</f>
        <v>0</v>
      </c>
      <c r="Z725" s="41">
        <f>IF(I725=0,0,'Дані з ДІСО'!AA725/I725)</f>
        <v>0</v>
      </c>
      <c r="AA725" s="31">
        <f>(1+0.25*Z725)*Y725*Параметри!$K$48</f>
        <v>0</v>
      </c>
      <c r="AB725" s="31">
        <f ca="1">AA725*'Коефіцієнти АТО'!U725</f>
        <v>0</v>
      </c>
      <c r="AC725" s="31">
        <f>I725*(1+0.25*Z725)*Параметри!$K$61*Параметри!$K$20/1000</f>
        <v>0</v>
      </c>
      <c r="AD725" s="31">
        <f>(1+0.25*Z725)*I725*'Коефіцієнти АТО'!S725*Параметри!$K$20/1000</f>
        <v>0</v>
      </c>
      <c r="AE725" s="31">
        <f t="shared" ca="1" si="134"/>
        <v>0</v>
      </c>
      <c r="AF725" s="45">
        <v>30.282489361684846</v>
      </c>
      <c r="AG725" s="45">
        <f ca="1">T725/SUM('Дані з ДІСО'!J725:L725)</f>
        <v>28.509160338586813</v>
      </c>
      <c r="AH725">
        <f ca="1">'Коефіцієнти АТО'!R725</f>
        <v>15.5</v>
      </c>
      <c r="AI725">
        <v>13</v>
      </c>
      <c r="AJ725" s="44">
        <f t="shared" ca="1" si="135"/>
        <v>0.94144044758282819</v>
      </c>
      <c r="AK725" t="str">
        <f ca="1">IF(OR(B725="Область",B725="Київ"),"Ні",IF(AJ725&gt;Параметри!$K$72,"Так, верхній",IF(AJ725&lt;Параметри!$K$73,"Так, нижній","Ні")))</f>
        <v>Так, нижній</v>
      </c>
      <c r="AL725" s="45">
        <f ca="1">IF(AK725="Ні",AG725,IF(AK725="Так, верхній",AF725*Параметри!$K$72,AF725*Параметри!$K$73))</f>
        <v>30.282489361684846</v>
      </c>
      <c r="AM725">
        <f>'Дані з ДІСО'!AL725+'Дані з ДІСО'!AN725</f>
        <v>9</v>
      </c>
      <c r="AN725">
        <f>IF(AM725=0,0,'Дані з ДІСО'!AN725/AM725)</f>
        <v>0</v>
      </c>
      <c r="AO725" s="31">
        <f>AM725*(1+0.25*AN725)*Параметри!$K$50</f>
        <v>1723.0909366440001</v>
      </c>
      <c r="AP725" s="31">
        <f>ROUNDUP(('Дані з ДІСО'!AU725+'Дані з ДІСО'!AW725)/Параметри!$K$28,0)</f>
        <v>0</v>
      </c>
      <c r="AQ725" s="54">
        <f>AP725*Параметри!$M$35/18</f>
        <v>0</v>
      </c>
      <c r="AR725" s="31">
        <f>IF(AP725=0,0,'Дані з ДІСО'!AW725/SUM('Дані з ДІСО'!AU725,'Дані з ДІСО'!AW725))</f>
        <v>0</v>
      </c>
      <c r="AS725" s="31">
        <f>(1+0.25*AR725)*AQ725*Параметри!$K$48</f>
        <v>0</v>
      </c>
      <c r="AT725">
        <f>ROUNDUP(('Дані з ДІСО'!AE725+'Дані не з ДІСО'!E725+'Дані не з ДІСО'!G725)/Параметри!$K$64,0)</f>
        <v>0</v>
      </c>
      <c r="AU725">
        <f t="shared" si="136"/>
        <v>0</v>
      </c>
      <c r="AV725">
        <f>IF(AT725=0,0,('Дані з ДІСО'!AH725+'Дані не з ДІСО'!G725)/('Дані з ДІСО'!AE725+'Дані не з ДІСО'!E725+'Дані не з ДІСО'!G725))</f>
        <v>0</v>
      </c>
      <c r="AW725" s="31">
        <f>AU725*(1+0.25*AV725)*Параметри!$K$48</f>
        <v>0</v>
      </c>
      <c r="AX725">
        <f>ROUNDUP('Дані з ДІСО'!AF725/Параметри!$K$65,0)</f>
        <v>0</v>
      </c>
      <c r="AY725">
        <f t="shared" si="137"/>
        <v>0</v>
      </c>
      <c r="AZ725">
        <f>IF(AX725=0,0,'Дані з ДІСО'!AI725/'Дані з ДІСО'!AF725)</f>
        <v>0</v>
      </c>
      <c r="BA725" s="31">
        <f>AY725*(1+0.25*AZ725)*Параметри!$K$48</f>
        <v>0</v>
      </c>
      <c r="BB725">
        <f>ROUNDUP('Дані з ДІСО'!AR725/Параметри!$K$29,0)</f>
        <v>0</v>
      </c>
      <c r="BC725">
        <f>ROUNDUP('Дані з ДІСО'!AS725/Параметри!$K$29,0)</f>
        <v>0</v>
      </c>
      <c r="BD725">
        <f>ROUNDUP('Дані з ДІСО'!AT725/Параметри!$K$29,0)</f>
        <v>0</v>
      </c>
      <c r="BE725" s="54">
        <f>(BB725*Параметри!$K$32+BC725*Параметри!$L$32+BD725*Параметри!$M$32)/18</f>
        <v>0</v>
      </c>
      <c r="BF725" s="31">
        <f>(BE725*Параметри!$K$48+SUM('Дані з ДІСО'!AR725:AT725)*IF(Параметри!$R$37="RNK",Параметри!$K$45,Параметри!$R$47)*Параметри!$K$20/1000)*Параметри!$K$69</f>
        <v>0</v>
      </c>
      <c r="BG725">
        <f>ROUNDUP(('Дані не з ДІСО'!I725+'Дані не з ДІСО'!K725)/Параметри!$K$26,0)</f>
        <v>0</v>
      </c>
      <c r="BH725" s="31">
        <f>BG725*Параметри!$M$36/18</f>
        <v>0</v>
      </c>
      <c r="BI725">
        <f>IF(BG725=0,0,'Дані не з ДІСО'!K725/('Дані не з ДІСО'!I725+'Дані не з ДІСО'!K725))</f>
        <v>0</v>
      </c>
      <c r="BJ725" s="31">
        <f>(1+0.25*BI725)*BH725*Параметри!$K$48</f>
        <v>0</v>
      </c>
      <c r="BK725">
        <f>ROUNDUP('Дані не з ДІСО'!M725/Параметри!$K$27,0)</f>
        <v>0</v>
      </c>
      <c r="BL725">
        <f>BK725*Параметри!$M$37/18</f>
        <v>0</v>
      </c>
      <c r="BM725" s="31">
        <f>BL725*Параметри!$K$48</f>
        <v>0</v>
      </c>
      <c r="BN725" s="31">
        <f>'Дані не з ДІСО'!N725*(7*Параметри!$K$50+Параметри!$K$49)</f>
        <v>0</v>
      </c>
      <c r="BO725">
        <f>ROUNDUP('Дані з ДІСО'!V725/Параметри!$K$25,0)</f>
        <v>0</v>
      </c>
      <c r="BP725">
        <f>ROUNDUP('Дані з ДІСО'!W725/Параметри!$K$25,0)</f>
        <v>0</v>
      </c>
      <c r="BQ725">
        <f>ROUNDUP('Дані з ДІСО'!X725/Параметри!$K$25,0)</f>
        <v>0</v>
      </c>
      <c r="BR725">
        <f>(BO725*Параметри!$K$34+BP725*Параметри!$L$34+BQ725*Параметри!$M$34)/18</f>
        <v>0</v>
      </c>
      <c r="BS725">
        <f>IF(J725=0,0,'Дані з ДІСО'!AC725/J725)</f>
        <v>0</v>
      </c>
      <c r="BT725" s="31">
        <f>(1+0.25*BS725)*BR725*Параметри!$K$48</f>
        <v>0</v>
      </c>
      <c r="BU725" s="31">
        <f ca="1">BT725*'Коефіцієнти АТО'!U725</f>
        <v>0</v>
      </c>
      <c r="BV725" s="31">
        <f>J725*(1+0.25*BS725)*Параметри!$K$61*Параметри!$K$20/1000</f>
        <v>0</v>
      </c>
      <c r="BW725" s="31">
        <f>(1+0.25*BS725)*J725*'Коефіцієнти АТО'!S725*Параметри!$K$20/1000</f>
        <v>0</v>
      </c>
      <c r="BX725" s="31">
        <f t="shared" ca="1" si="138"/>
        <v>0</v>
      </c>
      <c r="BY725">
        <f>ROUNDUP('Дані з ДІСО'!AG725/Параметри!$K$66,0)</f>
        <v>0</v>
      </c>
      <c r="BZ725">
        <f t="shared" si="139"/>
        <v>0</v>
      </c>
      <c r="CA725">
        <f>IF('Дані з ДІСО'!AG725=0,0,'Дані з ДІСО'!AJ725/'Дані з ДІСО'!AG725)</f>
        <v>0</v>
      </c>
      <c r="CB725" s="31">
        <f>BZ725*(1+0.25*CA725)*Параметри!$K$48</f>
        <v>0</v>
      </c>
      <c r="CC725" s="31">
        <f t="shared" ca="1" si="140"/>
        <v>49720.800000000003</v>
      </c>
      <c r="CD725" s="31">
        <f t="shared" si="141"/>
        <v>0</v>
      </c>
      <c r="CE725" s="31">
        <f t="shared" si="142"/>
        <v>0</v>
      </c>
      <c r="CF725" s="31">
        <f t="shared" si="143"/>
        <v>0</v>
      </c>
    </row>
    <row r="726" spans="1:84" x14ac:dyDescent="0.25">
      <c r="A726" s="9">
        <v>725</v>
      </c>
      <c r="B726" s="9" t="s">
        <v>2950</v>
      </c>
      <c r="C726" s="9" t="s">
        <v>4353</v>
      </c>
      <c r="D726" s="9" t="s">
        <v>2983</v>
      </c>
      <c r="E726" s="9" t="s">
        <v>82</v>
      </c>
      <c r="F726" s="9" t="s">
        <v>3723</v>
      </c>
      <c r="G726" s="9" t="s">
        <v>1480</v>
      </c>
      <c r="H726" s="31">
        <f>SUM('Дані з ДІСО'!J726:L726)</f>
        <v>4753</v>
      </c>
      <c r="I726" s="31">
        <f>SUM('Дані з ДІСО'!P726:R726)</f>
        <v>0</v>
      </c>
      <c r="J726" s="31">
        <f>SUM('Дані з ДІСО'!V726:X726)</f>
        <v>0</v>
      </c>
      <c r="K726">
        <f ca="1">ROUNDUP('Дані з ДІСО'!J726/'Коефіцієнти АТО'!$R726,0)</f>
        <v>69</v>
      </c>
      <c r="L726">
        <f ca="1">ROUNDUP('Дані з ДІСО'!K726/'Коефіцієнти АТО'!$R726,0)</f>
        <v>85</v>
      </c>
      <c r="M726">
        <f ca="1">ROUNDUP('Дані з ДІСО'!L726/'Коефіцієнти АТО'!$R726,0)</f>
        <v>21</v>
      </c>
      <c r="N726" s="28">
        <f ca="1">(K726*Параметри!$K$32+L726*Параметри!$L$32+M726*Параметри!$M$32)/18</f>
        <v>300.72222222222223</v>
      </c>
      <c r="O726" s="41">
        <f>'Дані з ДІСО'!Y726/H726</f>
        <v>0</v>
      </c>
      <c r="P726" s="31">
        <f ca="1">(1+0.25*O726)*N726*Параметри!$K$48</f>
        <v>61379.128734787126</v>
      </c>
      <c r="Q726" s="31">
        <f ca="1">P726*'Коефіцієнти АТО'!T726</f>
        <v>9206.8693102180678</v>
      </c>
      <c r="R726" s="31">
        <f>H726*(1+0.25*O726)*Параметри!$K$61*Параметри!$K$20/1000</f>
        <v>0</v>
      </c>
      <c r="S726" s="31">
        <f>H726*(1+0.25*O726)*'Коефіцієнти АТО'!S726*Параметри!$K$20/1000</f>
        <v>9799.1367205697788</v>
      </c>
      <c r="T726" s="31">
        <f t="shared" ca="1" si="133"/>
        <v>80385.134765574971</v>
      </c>
      <c r="U726" s="31">
        <f t="shared" ca="1" si="132"/>
        <v>96616.177127963252</v>
      </c>
      <c r="V726">
        <f>ROUNDUP('Дані з ДІСО'!P726/Параметри!$K$24,0)</f>
        <v>0</v>
      </c>
      <c r="W726">
        <f>ROUNDUP('Дані з ДІСО'!Q726/Параметри!$K$24,0)</f>
        <v>0</v>
      </c>
      <c r="X726">
        <f>ROUNDUP('Дані з ДІСО'!R726/Параметри!$K$24,0)</f>
        <v>0</v>
      </c>
      <c r="Y726" s="28">
        <f>(V726*Параметри!$K$33+W726*Параметри!$L$33+X726*Параметри!$M$33)/18</f>
        <v>0</v>
      </c>
      <c r="Z726" s="41">
        <f>IF(I726=0,0,'Дані з ДІСО'!AA726/I726)</f>
        <v>0</v>
      </c>
      <c r="AA726" s="31">
        <f>(1+0.25*Z726)*Y726*Параметри!$K$48</f>
        <v>0</v>
      </c>
      <c r="AB726" s="31">
        <f ca="1">AA726*'Коефіцієнти АТО'!U726</f>
        <v>0</v>
      </c>
      <c r="AC726" s="31">
        <f>I726*(1+0.25*Z726)*Параметри!$K$61*Параметри!$K$20/1000</f>
        <v>0</v>
      </c>
      <c r="AD726" s="31">
        <f>(1+0.25*Z726)*I726*'Коефіцієнти АТО'!S726*Параметри!$K$20/1000</f>
        <v>0</v>
      </c>
      <c r="AE726" s="31">
        <f t="shared" ca="1" si="134"/>
        <v>0</v>
      </c>
      <c r="AF726" s="45">
        <v>20.327409452548547</v>
      </c>
      <c r="AG726" s="45">
        <f ca="1">T726/SUM('Дані з ДІСО'!J726:L726)</f>
        <v>16.912504684530816</v>
      </c>
      <c r="AH726">
        <f ca="1">'Коефіцієнти АТО'!R726</f>
        <v>27.5</v>
      </c>
      <c r="AI726">
        <v>23</v>
      </c>
      <c r="AJ726" s="44">
        <f t="shared" ca="1" si="135"/>
        <v>0.83200492045042229</v>
      </c>
      <c r="AK726" t="str">
        <f ca="1">IF(OR(B726="Область",B726="Київ"),"Ні",IF(AJ726&gt;Параметри!$K$72,"Так, верхній",IF(AJ726&lt;Параметри!$K$73,"Так, нижній","Ні")))</f>
        <v>Так, нижній</v>
      </c>
      <c r="AL726" s="45">
        <f ca="1">IF(AK726="Ні",AG726,IF(AK726="Так, верхній",AF726*Параметри!$K$72,AF726*Параметри!$K$73))</f>
        <v>20.327409452548547</v>
      </c>
      <c r="AM726">
        <f>'Дані з ДІСО'!AL726+'Дані з ДІСО'!AN726</f>
        <v>21</v>
      </c>
      <c r="AN726">
        <f>IF(AM726=0,0,'Дані з ДІСО'!AN726/AM726)</f>
        <v>0</v>
      </c>
      <c r="AO726" s="31">
        <f>AM726*(1+0.25*AN726)*Параметри!$K$50</f>
        <v>4020.5455188360002</v>
      </c>
      <c r="AP726" s="31">
        <f>ROUNDUP(('Дані з ДІСО'!AU726+'Дані з ДІСО'!AW726)/Параметри!$K$28,0)</f>
        <v>0</v>
      </c>
      <c r="AQ726" s="54">
        <f>AP726*Параметри!$M$35/18</f>
        <v>0</v>
      </c>
      <c r="AR726" s="31">
        <f>IF(AP726=0,0,'Дані з ДІСО'!AW726/SUM('Дані з ДІСО'!AU726,'Дані з ДІСО'!AW726))</f>
        <v>0</v>
      </c>
      <c r="AS726" s="31">
        <f>(1+0.25*AR726)*AQ726*Параметри!$K$48</f>
        <v>0</v>
      </c>
      <c r="AT726">
        <f>ROUNDUP(('Дані з ДІСО'!AE726+'Дані не з ДІСО'!E726+'Дані не з ДІСО'!G726)/Параметри!$K$64,0)</f>
        <v>0</v>
      </c>
      <c r="AU726">
        <f t="shared" si="136"/>
        <v>0</v>
      </c>
      <c r="AV726">
        <f>IF(AT726=0,0,('Дані з ДІСО'!AH726+'Дані не з ДІСО'!G726)/('Дані з ДІСО'!AE726+'Дані не з ДІСО'!E726+'Дані не з ДІСО'!G726))</f>
        <v>0</v>
      </c>
      <c r="AW726" s="31">
        <f>AU726*(1+0.25*AV726)*Параметри!$K$48</f>
        <v>0</v>
      </c>
      <c r="AX726">
        <f>ROUNDUP('Дані з ДІСО'!AF726/Параметри!$K$65,0)</f>
        <v>0</v>
      </c>
      <c r="AY726">
        <f t="shared" si="137"/>
        <v>0</v>
      </c>
      <c r="AZ726">
        <f>IF(AX726=0,0,'Дані з ДІСО'!AI726/'Дані з ДІСО'!AF726)</f>
        <v>0</v>
      </c>
      <c r="BA726" s="31">
        <f>AY726*(1+0.25*AZ726)*Параметри!$K$48</f>
        <v>0</v>
      </c>
      <c r="BB726">
        <f>ROUNDUP('Дані з ДІСО'!AR726/Параметри!$K$29,0)</f>
        <v>0</v>
      </c>
      <c r="BC726">
        <f>ROUNDUP('Дані з ДІСО'!AS726/Параметри!$K$29,0)</f>
        <v>0</v>
      </c>
      <c r="BD726">
        <f>ROUNDUP('Дані з ДІСО'!AT726/Параметри!$K$29,0)</f>
        <v>0</v>
      </c>
      <c r="BE726" s="54">
        <f>(BB726*Параметри!$K$32+BC726*Параметри!$L$32+BD726*Параметри!$M$32)/18</f>
        <v>0</v>
      </c>
      <c r="BF726" s="31">
        <f>(BE726*Параметри!$K$48+SUM('Дані з ДІСО'!AR726:AT726)*IF(Параметри!$R$37="RNK",Параметри!$K$45,Параметри!$R$47)*Параметри!$K$20/1000)*Параметри!$K$69</f>
        <v>0</v>
      </c>
      <c r="BG726">
        <f>ROUNDUP(('Дані не з ДІСО'!I726+'Дані не з ДІСО'!K726)/Параметри!$K$26,0)</f>
        <v>0</v>
      </c>
      <c r="BH726" s="31">
        <f>BG726*Параметри!$M$36/18</f>
        <v>0</v>
      </c>
      <c r="BI726">
        <f>IF(BG726=0,0,'Дані не з ДІСО'!K726/('Дані не з ДІСО'!I726+'Дані не з ДІСО'!K726))</f>
        <v>0</v>
      </c>
      <c r="BJ726" s="31">
        <f>(1+0.25*BI726)*BH726*Параметри!$K$48</f>
        <v>0</v>
      </c>
      <c r="BK726">
        <f>ROUNDUP('Дані не з ДІСО'!M726/Параметри!$K$27,0)</f>
        <v>0</v>
      </c>
      <c r="BL726">
        <f>BK726*Параметри!$M$37/18</f>
        <v>0</v>
      </c>
      <c r="BM726" s="31">
        <f>BL726*Параметри!$K$48</f>
        <v>0</v>
      </c>
      <c r="BN726" s="31">
        <f>'Дані не з ДІСО'!N726*(7*Параметри!$K$50+Параметри!$K$49)</f>
        <v>0</v>
      </c>
      <c r="BO726">
        <f>ROUNDUP('Дані з ДІСО'!V726/Параметри!$K$25,0)</f>
        <v>0</v>
      </c>
      <c r="BP726">
        <f>ROUNDUP('Дані з ДІСО'!W726/Параметри!$K$25,0)</f>
        <v>0</v>
      </c>
      <c r="BQ726">
        <f>ROUNDUP('Дані з ДІСО'!X726/Параметри!$K$25,0)</f>
        <v>0</v>
      </c>
      <c r="BR726">
        <f>(BO726*Параметри!$K$34+BP726*Параметри!$L$34+BQ726*Параметри!$M$34)/18</f>
        <v>0</v>
      </c>
      <c r="BS726">
        <f>IF(J726=0,0,'Дані з ДІСО'!AC726/J726)</f>
        <v>0</v>
      </c>
      <c r="BT726" s="31">
        <f>(1+0.25*BS726)*BR726*Параметри!$K$48</f>
        <v>0</v>
      </c>
      <c r="BU726" s="31">
        <f ca="1">BT726*'Коефіцієнти АТО'!U726</f>
        <v>0</v>
      </c>
      <c r="BV726" s="31">
        <f>J726*(1+0.25*BS726)*Параметри!$K$61*Параметри!$K$20/1000</f>
        <v>0</v>
      </c>
      <c r="BW726" s="31">
        <f>(1+0.25*BS726)*J726*'Коефіцієнти АТО'!S726*Параметри!$K$20/1000</f>
        <v>0</v>
      </c>
      <c r="BX726" s="31">
        <f t="shared" ca="1" si="138"/>
        <v>0</v>
      </c>
      <c r="BY726">
        <f>ROUNDUP('Дані з ДІСО'!AG726/Параметри!$K$66,0)</f>
        <v>0</v>
      </c>
      <c r="BZ726">
        <f t="shared" si="139"/>
        <v>0</v>
      </c>
      <c r="CA726">
        <f>IF('Дані з ДІСО'!AG726=0,0,'Дані з ДІСО'!AJ726/'Дані з ДІСО'!AG726)</f>
        <v>0</v>
      </c>
      <c r="CB726" s="31">
        <f>BZ726*(1+0.25*CA726)*Параметри!$K$48</f>
        <v>0</v>
      </c>
      <c r="CC726" s="31">
        <f t="shared" ca="1" si="140"/>
        <v>100636.7</v>
      </c>
      <c r="CD726" s="31">
        <f t="shared" si="141"/>
        <v>0</v>
      </c>
      <c r="CE726" s="31">
        <f t="shared" si="142"/>
        <v>0</v>
      </c>
      <c r="CF726" s="31">
        <f t="shared" si="143"/>
        <v>0</v>
      </c>
    </row>
    <row r="727" spans="1:84" x14ac:dyDescent="0.25">
      <c r="A727" s="9">
        <v>726</v>
      </c>
      <c r="B727" s="9" t="s">
        <v>2951</v>
      </c>
      <c r="C727" s="9" t="s">
        <v>4353</v>
      </c>
      <c r="D727" s="9" t="s">
        <v>2983</v>
      </c>
      <c r="E727" s="9" t="s">
        <v>25</v>
      </c>
      <c r="F727" s="9" t="s">
        <v>3724</v>
      </c>
      <c r="G727" s="9" t="s">
        <v>1482</v>
      </c>
      <c r="H727" s="31">
        <f>SUM('Дані з ДІСО'!J727:L727)</f>
        <v>2313</v>
      </c>
      <c r="I727" s="31">
        <f>SUM('Дані з ДІСО'!P727:R727)</f>
        <v>0</v>
      </c>
      <c r="J727" s="31">
        <f>SUM('Дані з ДІСО'!V727:X727)</f>
        <v>0</v>
      </c>
      <c r="K727">
        <f ca="1">ROUNDUP('Дані з ДІСО'!J727/'Коефіцієнти АТО'!$R727,0)</f>
        <v>63</v>
      </c>
      <c r="L727">
        <f ca="1">ROUNDUP('Дані з ДІСО'!K727/'Коефіцієнти АТО'!$R727,0)</f>
        <v>72</v>
      </c>
      <c r="M727">
        <f ca="1">ROUNDUP('Дані з ДІСО'!L727/'Коефіцієнти АТО'!$R727,0)</f>
        <v>20</v>
      </c>
      <c r="N727" s="28">
        <f ca="1">(K727*Параметри!$K$32+L727*Параметри!$L$32+M727*Параметри!$M$32)/18</f>
        <v>265.72222222222223</v>
      </c>
      <c r="O727" s="41">
        <f>'Дані з ДІСО'!Y727/H727</f>
        <v>0.96108949416342415</v>
      </c>
      <c r="P727" s="31">
        <f ca="1">(1+0.25*O727)*N727*Параметри!$K$48</f>
        <v>67266.70323884688</v>
      </c>
      <c r="Q727" s="31">
        <f ca="1">P727*'Коефіцієнти АТО'!T727</f>
        <v>1143.5339550603971</v>
      </c>
      <c r="R727" s="31">
        <f>H727*(1+0.25*O727)*Параметри!$K$61*Параметри!$K$20/1000</f>
        <v>0</v>
      </c>
      <c r="S727" s="31">
        <f>H727*(1+0.25*O727)*'Коефіцієнти АТО'!S727*Параметри!$K$20/1000</f>
        <v>11828.8548147</v>
      </c>
      <c r="T727" s="31">
        <f t="shared" ca="1" si="133"/>
        <v>80239.092008607273</v>
      </c>
      <c r="U727" s="31">
        <f t="shared" ca="1" si="132"/>
        <v>80239.092008607287</v>
      </c>
      <c r="V727">
        <f>ROUNDUP('Дані з ДІСО'!P727/Параметри!$K$24,0)</f>
        <v>0</v>
      </c>
      <c r="W727">
        <f>ROUNDUP('Дані з ДІСО'!Q727/Параметри!$K$24,0)</f>
        <v>0</v>
      </c>
      <c r="X727">
        <f>ROUNDUP('Дані з ДІСО'!R727/Параметри!$K$24,0)</f>
        <v>0</v>
      </c>
      <c r="Y727" s="28">
        <f>(V727*Параметри!$K$33+W727*Параметри!$L$33+X727*Параметри!$M$33)/18</f>
        <v>0</v>
      </c>
      <c r="Z727" s="41">
        <f>IF(I727=0,0,'Дані з ДІСО'!AA727/I727)</f>
        <v>0</v>
      </c>
      <c r="AA727" s="31">
        <f>(1+0.25*Z727)*Y727*Параметри!$K$48</f>
        <v>0</v>
      </c>
      <c r="AB727" s="31">
        <f ca="1">AA727*'Коефіцієнти АТО'!U727</f>
        <v>0</v>
      </c>
      <c r="AC727" s="31">
        <f>I727*(1+0.25*Z727)*Параметри!$K$61*Параметри!$K$20/1000</f>
        <v>0</v>
      </c>
      <c r="AD727" s="31">
        <f>(1+0.25*Z727)*I727*'Коефіцієнти АТО'!S727*Параметри!$K$20/1000</f>
        <v>0</v>
      </c>
      <c r="AE727" s="31">
        <f t="shared" ca="1" si="134"/>
        <v>0</v>
      </c>
      <c r="AF727" s="45">
        <v>30.683901420363387</v>
      </c>
      <c r="AG727" s="45">
        <f ca="1">T727/SUM('Дані з ДІСО'!J727:L727)</f>
        <v>34.690485088027359</v>
      </c>
      <c r="AH727">
        <f ca="1">'Коефіцієнти АТО'!R727</f>
        <v>15</v>
      </c>
      <c r="AI727">
        <v>16.5</v>
      </c>
      <c r="AJ727" s="44">
        <f t="shared" ca="1" si="135"/>
        <v>1.1305760832944469</v>
      </c>
      <c r="AK727" t="str">
        <f ca="1">IF(OR(B727="Область",B727="Київ"),"Ні",IF(AJ727&gt;Параметри!$K$72,"Так, верхній",IF(AJ727&lt;Параметри!$K$73,"Так, нижній","Ні")))</f>
        <v>Ні</v>
      </c>
      <c r="AL727" s="45">
        <f ca="1">IF(AK727="Ні",AG727,IF(AK727="Так, верхній",AF727*Параметри!$K$72,AF727*Параметри!$K$73))</f>
        <v>34.690485088027359</v>
      </c>
      <c r="AM727">
        <f>'Дані з ДІСО'!AL727+'Дані з ДІСО'!AN727</f>
        <v>23</v>
      </c>
      <c r="AN727">
        <f>IF(AM727=0,0,'Дані з ДІСО'!AN727/AM727)</f>
        <v>1</v>
      </c>
      <c r="AO727" s="31">
        <f>AM727*(1+0.25*AN727)*Параметри!$K$50</f>
        <v>5504.3182698350001</v>
      </c>
      <c r="AP727" s="31">
        <f>ROUNDUP(('Дані з ДІСО'!AU727+'Дані з ДІСО'!AW727)/Параметри!$K$28,0)</f>
        <v>0</v>
      </c>
      <c r="AQ727" s="54">
        <f>AP727*Параметри!$M$35/18</f>
        <v>0</v>
      </c>
      <c r="AR727" s="31">
        <f>IF(AP727=0,0,'Дані з ДІСО'!AW727/SUM('Дані з ДІСО'!AU727,'Дані з ДІСО'!AW727))</f>
        <v>0</v>
      </c>
      <c r="AS727" s="31">
        <f>(1+0.25*AR727)*AQ727*Параметри!$K$48</f>
        <v>0</v>
      </c>
      <c r="AT727">
        <f>ROUNDUP(('Дані з ДІСО'!AE727+'Дані не з ДІСО'!E727+'Дані не з ДІСО'!G727)/Параметри!$K$64,0)</f>
        <v>0</v>
      </c>
      <c r="AU727">
        <f t="shared" si="136"/>
        <v>0</v>
      </c>
      <c r="AV727">
        <f>IF(AT727=0,0,('Дані з ДІСО'!AH727+'Дані не з ДІСО'!G727)/('Дані з ДІСО'!AE727+'Дані не з ДІСО'!E727+'Дані не з ДІСО'!G727))</f>
        <v>0</v>
      </c>
      <c r="AW727" s="31">
        <f>AU727*(1+0.25*AV727)*Параметри!$K$48</f>
        <v>0</v>
      </c>
      <c r="AX727">
        <f>ROUNDUP('Дані з ДІСО'!AF727/Параметри!$K$65,0)</f>
        <v>0</v>
      </c>
      <c r="AY727">
        <f t="shared" si="137"/>
        <v>0</v>
      </c>
      <c r="AZ727">
        <f>IF(AX727=0,0,'Дані з ДІСО'!AI727/'Дані з ДІСО'!AF727)</f>
        <v>0</v>
      </c>
      <c r="BA727" s="31">
        <f>AY727*(1+0.25*AZ727)*Параметри!$K$48</f>
        <v>0</v>
      </c>
      <c r="BB727">
        <f>ROUNDUP('Дані з ДІСО'!AR727/Параметри!$K$29,0)</f>
        <v>0</v>
      </c>
      <c r="BC727">
        <f>ROUNDUP('Дані з ДІСО'!AS727/Параметри!$K$29,0)</f>
        <v>0</v>
      </c>
      <c r="BD727">
        <f>ROUNDUP('Дані з ДІСО'!AT727/Параметри!$K$29,0)</f>
        <v>0</v>
      </c>
      <c r="BE727" s="54">
        <f>(BB727*Параметри!$K$32+BC727*Параметри!$L$32+BD727*Параметри!$M$32)/18</f>
        <v>0</v>
      </c>
      <c r="BF727" s="31">
        <f>(BE727*Параметри!$K$48+SUM('Дані з ДІСО'!AR727:AT727)*IF(Параметри!$R$37="RNK",Параметри!$K$45,Параметри!$R$47)*Параметри!$K$20/1000)*Параметри!$K$69</f>
        <v>0</v>
      </c>
      <c r="BG727">
        <f>ROUNDUP(('Дані не з ДІСО'!I727+'Дані не з ДІСО'!K727)/Параметри!$K$26,0)</f>
        <v>0</v>
      </c>
      <c r="BH727" s="31">
        <f>BG727*Параметри!$M$36/18</f>
        <v>0</v>
      </c>
      <c r="BI727">
        <f>IF(BG727=0,0,'Дані не з ДІСО'!K727/('Дані не з ДІСО'!I727+'Дані не з ДІСО'!K727))</f>
        <v>0</v>
      </c>
      <c r="BJ727" s="31">
        <f>(1+0.25*BI727)*BH727*Параметри!$K$48</f>
        <v>0</v>
      </c>
      <c r="BK727">
        <f>ROUNDUP('Дані не з ДІСО'!M727/Параметри!$K$27,0)</f>
        <v>0</v>
      </c>
      <c r="BL727">
        <f>BK727*Параметри!$M$37/18</f>
        <v>0</v>
      </c>
      <c r="BM727" s="31">
        <f>BL727*Параметри!$K$48</f>
        <v>0</v>
      </c>
      <c r="BN727" s="31">
        <f>'Дані не з ДІСО'!N727*(7*Параметри!$K$50+Параметри!$K$49)</f>
        <v>0</v>
      </c>
      <c r="BO727">
        <f>ROUNDUP('Дані з ДІСО'!V727/Параметри!$K$25,0)</f>
        <v>0</v>
      </c>
      <c r="BP727">
        <f>ROUNDUP('Дані з ДІСО'!W727/Параметри!$K$25,0)</f>
        <v>0</v>
      </c>
      <c r="BQ727">
        <f>ROUNDUP('Дані з ДІСО'!X727/Параметри!$K$25,0)</f>
        <v>0</v>
      </c>
      <c r="BR727">
        <f>(BO727*Параметри!$K$34+BP727*Параметри!$L$34+BQ727*Параметри!$M$34)/18</f>
        <v>0</v>
      </c>
      <c r="BS727">
        <f>IF(J727=0,0,'Дані з ДІСО'!AC727/J727)</f>
        <v>0</v>
      </c>
      <c r="BT727" s="31">
        <f>(1+0.25*BS727)*BR727*Параметри!$K$48</f>
        <v>0</v>
      </c>
      <c r="BU727" s="31">
        <f ca="1">BT727*'Коефіцієнти АТО'!U727</f>
        <v>0</v>
      </c>
      <c r="BV727" s="31">
        <f>J727*(1+0.25*BS727)*Параметри!$K$61*Параметри!$K$20/1000</f>
        <v>0</v>
      </c>
      <c r="BW727" s="31">
        <f>(1+0.25*BS727)*J727*'Коефіцієнти АТО'!S727*Параметри!$K$20/1000</f>
        <v>0</v>
      </c>
      <c r="BX727" s="31">
        <f t="shared" ca="1" si="138"/>
        <v>0</v>
      </c>
      <c r="BY727">
        <f>ROUNDUP('Дані з ДІСО'!AG727/Параметри!$K$66,0)</f>
        <v>0</v>
      </c>
      <c r="BZ727">
        <f t="shared" si="139"/>
        <v>0</v>
      </c>
      <c r="CA727">
        <f>IF('Дані з ДІСО'!AG727=0,0,'Дані з ДІСО'!AJ727/'Дані з ДІСО'!AG727)</f>
        <v>0</v>
      </c>
      <c r="CB727" s="31">
        <f>BZ727*(1+0.25*CA727)*Параметри!$K$48</f>
        <v>0</v>
      </c>
      <c r="CC727" s="31">
        <f t="shared" ca="1" si="140"/>
        <v>85743.4</v>
      </c>
      <c r="CD727" s="31">
        <f t="shared" si="141"/>
        <v>0</v>
      </c>
      <c r="CE727" s="31">
        <f t="shared" si="142"/>
        <v>0</v>
      </c>
      <c r="CF727" s="31">
        <f t="shared" si="143"/>
        <v>0</v>
      </c>
    </row>
    <row r="728" spans="1:84" x14ac:dyDescent="0.25">
      <c r="A728" s="9">
        <v>727</v>
      </c>
      <c r="B728" s="9" t="s">
        <v>2951</v>
      </c>
      <c r="C728" s="9" t="s">
        <v>4353</v>
      </c>
      <c r="D728" s="9" t="s">
        <v>2983</v>
      </c>
      <c r="E728" s="9" t="s">
        <v>25</v>
      </c>
      <c r="F728" s="9" t="s">
        <v>3725</v>
      </c>
      <c r="G728" s="9" t="s">
        <v>1484</v>
      </c>
      <c r="H728" s="31">
        <f>SUM('Дані з ДІСО'!J728:L728)</f>
        <v>5476</v>
      </c>
      <c r="I728" s="31">
        <f>SUM('Дані з ДІСО'!P728:R728)</f>
        <v>0</v>
      </c>
      <c r="J728" s="31">
        <f>SUM('Дані з ДІСО'!V728:X728)</f>
        <v>0</v>
      </c>
      <c r="K728">
        <f ca="1">ROUNDUP('Дані з ДІСО'!J728/'Коефіцієнти АТО'!$R728,0)</f>
        <v>122</v>
      </c>
      <c r="L728">
        <f ca="1">ROUNDUP('Дані з ДІСО'!K728/'Коефіцієнти АТО'!$R728,0)</f>
        <v>151</v>
      </c>
      <c r="M728">
        <f ca="1">ROUNDUP('Дані з ДІСО'!L728/'Коефіцієнти АТО'!$R728,0)</f>
        <v>42</v>
      </c>
      <c r="N728" s="28">
        <f ca="1">(K728*Параметри!$K$32+L728*Параметри!$L$32+M728*Параметри!$M$32)/18</f>
        <v>543.33333333333337</v>
      </c>
      <c r="O728" s="41">
        <f>'Дані з ДІСО'!Y728/H728</f>
        <v>0</v>
      </c>
      <c r="P728" s="31">
        <f ca="1">(1+0.25*O728)*N728*Параметри!$K$48</f>
        <v>110897.4467072267</v>
      </c>
      <c r="Q728" s="31">
        <f ca="1">P728*'Коефіцієнти АТО'!T728</f>
        <v>1885.256594022854</v>
      </c>
      <c r="R728" s="31">
        <f>H728*(1+0.25*O728)*Параметри!$K$61*Параметри!$K$20/1000</f>
        <v>0</v>
      </c>
      <c r="S728" s="31">
        <f>H728*(1+0.25*O728)*'Коефіцієнти АТО'!S728*Параметри!$K$20/1000</f>
        <v>22579.454105550227</v>
      </c>
      <c r="T728" s="31">
        <f t="shared" ca="1" si="133"/>
        <v>135362.15740679979</v>
      </c>
      <c r="U728" s="31">
        <f t="shared" ca="1" si="132"/>
        <v>133281.8152383705</v>
      </c>
      <c r="V728">
        <f>ROUNDUP('Дані з ДІСО'!P728/Параметри!$K$24,0)</f>
        <v>0</v>
      </c>
      <c r="W728">
        <f>ROUNDUP('Дані з ДІСО'!Q728/Параметри!$K$24,0)</f>
        <v>0</v>
      </c>
      <c r="X728">
        <f>ROUNDUP('Дані з ДІСО'!R728/Параметри!$K$24,0)</f>
        <v>0</v>
      </c>
      <c r="Y728" s="28">
        <f>(V728*Параметри!$K$33+W728*Параметри!$L$33+X728*Параметри!$M$33)/18</f>
        <v>0</v>
      </c>
      <c r="Z728" s="41">
        <f>IF(I728=0,0,'Дані з ДІСО'!AA728/I728)</f>
        <v>0</v>
      </c>
      <c r="AA728" s="31">
        <f>(1+0.25*Z728)*Y728*Параметри!$K$48</f>
        <v>0</v>
      </c>
      <c r="AB728" s="31">
        <f ca="1">AA728*'Коефіцієнти АТО'!U728</f>
        <v>0</v>
      </c>
      <c r="AC728" s="31">
        <f>I728*(1+0.25*Z728)*Параметри!$K$61*Параметри!$K$20/1000</f>
        <v>0</v>
      </c>
      <c r="AD728" s="31">
        <f>(1+0.25*Z728)*I728*'Коефіцієнти АТО'!S728*Параметри!$K$20/1000</f>
        <v>0</v>
      </c>
      <c r="AE728" s="31">
        <f t="shared" ca="1" si="134"/>
        <v>0</v>
      </c>
      <c r="AF728" s="45">
        <v>20.982125015486151</v>
      </c>
      <c r="AG728" s="45">
        <f ca="1">T728/SUM('Дані з ДІСО'!J728:L728)</f>
        <v>24.719166801826113</v>
      </c>
      <c r="AH728">
        <f ca="1">'Коефіцієнти АТО'!R728</f>
        <v>17.5</v>
      </c>
      <c r="AI728">
        <v>17.5</v>
      </c>
      <c r="AJ728" s="44">
        <f t="shared" ca="1" si="135"/>
        <v>1.1781059727545129</v>
      </c>
      <c r="AK728" t="str">
        <f ca="1">IF(OR(B728="Область",B728="Київ"),"Ні",IF(AJ728&gt;Параметри!$K$72,"Так, верхній",IF(AJ728&lt;Параметри!$K$73,"Так, нижній","Ні")))</f>
        <v>Так, верхній</v>
      </c>
      <c r="AL728" s="45">
        <f ca="1">IF(AK728="Ні",AG728,IF(AK728="Так, верхній",AF728*Параметри!$K$72,AF728*Параметри!$K$73))</f>
        <v>24.339265017963932</v>
      </c>
      <c r="AM728">
        <f>'Дані з ДІСО'!AL728+'Дані з ДІСО'!AN728</f>
        <v>30</v>
      </c>
      <c r="AN728">
        <f>IF(AM728=0,0,'Дані з ДІСО'!AN728/AM728)</f>
        <v>0</v>
      </c>
      <c r="AO728" s="31">
        <f>AM728*(1+0.25*AN728)*Параметри!$K$50</f>
        <v>5743.6364554800002</v>
      </c>
      <c r="AP728" s="31">
        <f>ROUNDUP(('Дані з ДІСО'!AU728+'Дані з ДІСО'!AW728)/Параметри!$K$28,0)</f>
        <v>0</v>
      </c>
      <c r="AQ728" s="54">
        <f>AP728*Параметри!$M$35/18</f>
        <v>0</v>
      </c>
      <c r="AR728" s="31">
        <f>IF(AP728=0,0,'Дані з ДІСО'!AW728/SUM('Дані з ДІСО'!AU728,'Дані з ДІСО'!AW728))</f>
        <v>0</v>
      </c>
      <c r="AS728" s="31">
        <f>(1+0.25*AR728)*AQ728*Параметри!$K$48</f>
        <v>0</v>
      </c>
      <c r="AT728">
        <f>ROUNDUP(('Дані з ДІСО'!AE728+'Дані не з ДІСО'!E728+'Дані не з ДІСО'!G728)/Параметри!$K$64,0)</f>
        <v>0</v>
      </c>
      <c r="AU728">
        <f t="shared" si="136"/>
        <v>0</v>
      </c>
      <c r="AV728">
        <f>IF(AT728=0,0,('Дані з ДІСО'!AH728+'Дані не з ДІСО'!G728)/('Дані з ДІСО'!AE728+'Дані не з ДІСО'!E728+'Дані не з ДІСО'!G728))</f>
        <v>0</v>
      </c>
      <c r="AW728" s="31">
        <f>AU728*(1+0.25*AV728)*Параметри!$K$48</f>
        <v>0</v>
      </c>
      <c r="AX728">
        <f>ROUNDUP('Дані з ДІСО'!AF728/Параметри!$K$65,0)</f>
        <v>0</v>
      </c>
      <c r="AY728">
        <f t="shared" si="137"/>
        <v>0</v>
      </c>
      <c r="AZ728">
        <f>IF(AX728=0,0,'Дані з ДІСО'!AI728/'Дані з ДІСО'!AF728)</f>
        <v>0</v>
      </c>
      <c r="BA728" s="31">
        <f>AY728*(1+0.25*AZ728)*Параметри!$K$48</f>
        <v>0</v>
      </c>
      <c r="BB728">
        <f>ROUNDUP('Дані з ДІСО'!AR728/Параметри!$K$29,0)</f>
        <v>0</v>
      </c>
      <c r="BC728">
        <f>ROUNDUP('Дані з ДІСО'!AS728/Параметри!$K$29,0)</f>
        <v>0</v>
      </c>
      <c r="BD728">
        <f>ROUNDUP('Дані з ДІСО'!AT728/Параметри!$K$29,0)</f>
        <v>0</v>
      </c>
      <c r="BE728" s="54">
        <f>(BB728*Параметри!$K$32+BC728*Параметри!$L$32+BD728*Параметри!$M$32)/18</f>
        <v>0</v>
      </c>
      <c r="BF728" s="31">
        <f>(BE728*Параметри!$K$48+SUM('Дані з ДІСО'!AR728:AT728)*IF(Параметри!$R$37="RNK",Параметри!$K$45,Параметри!$R$47)*Параметри!$K$20/1000)*Параметри!$K$69</f>
        <v>0</v>
      </c>
      <c r="BG728">
        <f>ROUNDUP(('Дані не з ДІСО'!I728+'Дані не з ДІСО'!K728)/Параметри!$K$26,0)</f>
        <v>0</v>
      </c>
      <c r="BH728" s="31">
        <f>BG728*Параметри!$M$36/18</f>
        <v>0</v>
      </c>
      <c r="BI728">
        <f>IF(BG728=0,0,'Дані не з ДІСО'!K728/('Дані не з ДІСО'!I728+'Дані не з ДІСО'!K728))</f>
        <v>0</v>
      </c>
      <c r="BJ728" s="31">
        <f>(1+0.25*BI728)*BH728*Параметри!$K$48</f>
        <v>0</v>
      </c>
      <c r="BK728">
        <f>ROUNDUP('Дані не з ДІСО'!M728/Параметри!$K$27,0)</f>
        <v>0</v>
      </c>
      <c r="BL728">
        <f>BK728*Параметри!$M$37/18</f>
        <v>0</v>
      </c>
      <c r="BM728" s="31">
        <f>BL728*Параметри!$K$48</f>
        <v>0</v>
      </c>
      <c r="BN728" s="31">
        <f>'Дані не з ДІСО'!N728*(7*Параметри!$K$50+Параметри!$K$49)</f>
        <v>0</v>
      </c>
      <c r="BO728">
        <f>ROUNDUP('Дані з ДІСО'!V728/Параметри!$K$25,0)</f>
        <v>0</v>
      </c>
      <c r="BP728">
        <f>ROUNDUP('Дані з ДІСО'!W728/Параметри!$K$25,0)</f>
        <v>0</v>
      </c>
      <c r="BQ728">
        <f>ROUNDUP('Дані з ДІСО'!X728/Параметри!$K$25,0)</f>
        <v>0</v>
      </c>
      <c r="BR728">
        <f>(BO728*Параметри!$K$34+BP728*Параметри!$L$34+BQ728*Параметри!$M$34)/18</f>
        <v>0</v>
      </c>
      <c r="BS728">
        <f>IF(J728=0,0,'Дані з ДІСО'!AC728/J728)</f>
        <v>0</v>
      </c>
      <c r="BT728" s="31">
        <f>(1+0.25*BS728)*BR728*Параметри!$K$48</f>
        <v>0</v>
      </c>
      <c r="BU728" s="31">
        <f ca="1">BT728*'Коефіцієнти АТО'!U728</f>
        <v>0</v>
      </c>
      <c r="BV728" s="31">
        <f>J728*(1+0.25*BS728)*Параметри!$K$61*Параметри!$K$20/1000</f>
        <v>0</v>
      </c>
      <c r="BW728" s="31">
        <f>(1+0.25*BS728)*J728*'Коефіцієнти АТО'!S728*Параметри!$K$20/1000</f>
        <v>0</v>
      </c>
      <c r="BX728" s="31">
        <f t="shared" ca="1" si="138"/>
        <v>0</v>
      </c>
      <c r="BY728">
        <f>ROUNDUP('Дані з ДІСО'!AG728/Параметри!$K$66,0)</f>
        <v>0</v>
      </c>
      <c r="BZ728">
        <f t="shared" si="139"/>
        <v>0</v>
      </c>
      <c r="CA728">
        <f>IF('Дані з ДІСО'!AG728=0,0,'Дані з ДІСО'!AJ728/'Дані з ДІСО'!AG728)</f>
        <v>0</v>
      </c>
      <c r="CB728" s="31">
        <f>BZ728*(1+0.25*CA728)*Параметри!$K$48</f>
        <v>0</v>
      </c>
      <c r="CC728" s="31">
        <f t="shared" ca="1" si="140"/>
        <v>139025.5</v>
      </c>
      <c r="CD728" s="31">
        <f t="shared" si="141"/>
        <v>0</v>
      </c>
      <c r="CE728" s="31">
        <f t="shared" si="142"/>
        <v>0</v>
      </c>
      <c r="CF728" s="31">
        <f t="shared" si="143"/>
        <v>0</v>
      </c>
    </row>
    <row r="729" spans="1:84" x14ac:dyDescent="0.25">
      <c r="A729" s="9">
        <v>728</v>
      </c>
      <c r="B729" s="9" t="s">
        <v>4354</v>
      </c>
      <c r="C729" s="9" t="s">
        <v>4354</v>
      </c>
      <c r="D729" s="9" t="s">
        <v>2983</v>
      </c>
      <c r="E729" s="9" t="s">
        <v>28</v>
      </c>
      <c r="F729" s="9" t="s">
        <v>3726</v>
      </c>
      <c r="G729" s="9" t="s">
        <v>1486</v>
      </c>
      <c r="H729" s="31">
        <f>SUM('Дані з ДІСО'!J729:L729)</f>
        <v>639</v>
      </c>
      <c r="I729" s="31">
        <f>SUM('Дані з ДІСО'!P729:R729)</f>
        <v>0</v>
      </c>
      <c r="J729" s="31">
        <f>SUM('Дані з ДІСО'!V729:X729)</f>
        <v>0</v>
      </c>
      <c r="K729">
        <f ca="1">ROUNDUP('Дані з ДІСО'!J729/'Коефіцієнти АТО'!$R729,0)</f>
        <v>14</v>
      </c>
      <c r="L729">
        <f ca="1">ROUNDUP('Дані з ДІСО'!K729/'Коефіцієнти АТО'!$R729,0)</f>
        <v>16</v>
      </c>
      <c r="M729">
        <f ca="1">ROUNDUP('Дані з ДІСО'!L729/'Коефіцієнти АТО'!$R729,0)</f>
        <v>5</v>
      </c>
      <c r="N729" s="28">
        <f ca="1">(K729*Параметри!$K$32+L729*Параметри!$L$32+M729*Параметри!$M$32)/18</f>
        <v>60.222222222222221</v>
      </c>
      <c r="O729" s="41">
        <f>'Дані з ДІСО'!Y729/H729</f>
        <v>0</v>
      </c>
      <c r="P729" s="31">
        <f ca="1">(1+0.25*O729)*N729*Параметри!$K$48</f>
        <v>12291.700637079113</v>
      </c>
      <c r="Q729" s="31">
        <f ca="1">P729*'Коефіцієнти АТО'!T729</f>
        <v>208.95891083034493</v>
      </c>
      <c r="R729" s="31">
        <f>H729*(1+0.25*O729)*Параметри!$K$61*Параметри!$K$20/1000</f>
        <v>0</v>
      </c>
      <c r="S729" s="31">
        <f>H729*(1+0.25*O729)*'Коефіцієнти АТО'!S729*Параметри!$K$20/1000</f>
        <v>3293.5242817399999</v>
      </c>
      <c r="T729" s="31">
        <f t="shared" ca="1" si="133"/>
        <v>15794.183829649457</v>
      </c>
      <c r="U729" s="31">
        <f t="shared" ca="1" si="132"/>
        <v>15917.467752040544</v>
      </c>
      <c r="V729">
        <f>ROUNDUP('Дані з ДІСО'!P729/Параметри!$K$24,0)</f>
        <v>0</v>
      </c>
      <c r="W729">
        <f>ROUNDUP('Дані з ДІСО'!Q729/Параметри!$K$24,0)</f>
        <v>0</v>
      </c>
      <c r="X729">
        <f>ROUNDUP('Дані з ДІСО'!R729/Параметри!$K$24,0)</f>
        <v>0</v>
      </c>
      <c r="Y729" s="28">
        <f>(V729*Параметри!$K$33+W729*Параметри!$L$33+X729*Параметри!$M$33)/18</f>
        <v>0</v>
      </c>
      <c r="Z729" s="41">
        <f>IF(I729=0,0,'Дані з ДІСО'!AA729/I729)</f>
        <v>0</v>
      </c>
      <c r="AA729" s="31">
        <f>(1+0.25*Z729)*Y729*Параметри!$K$48</f>
        <v>0</v>
      </c>
      <c r="AB729" s="31">
        <f ca="1">AA729*'Коефіцієнти АТО'!U729</f>
        <v>0</v>
      </c>
      <c r="AC729" s="31">
        <f>I729*(1+0.25*Z729)*Параметри!$K$61*Параметри!$K$20/1000</f>
        <v>0</v>
      </c>
      <c r="AD729" s="31">
        <f>(1+0.25*Z729)*I729*'Коефіцієнти АТО'!S729*Параметри!$K$20/1000</f>
        <v>0</v>
      </c>
      <c r="AE729" s="31">
        <f t="shared" ca="1" si="134"/>
        <v>0</v>
      </c>
      <c r="AF729" s="45">
        <v>24.90996518316204</v>
      </c>
      <c r="AG729" s="45">
        <f ca="1">T729/SUM('Дані з ДІСО'!J729:L729)</f>
        <v>24.717032597260495</v>
      </c>
      <c r="AH729">
        <f ca="1">'Коефіцієнти АТО'!R729</f>
        <v>19.5</v>
      </c>
      <c r="AI729">
        <v>17</v>
      </c>
      <c r="AJ729" s="44">
        <f t="shared" ca="1" si="135"/>
        <v>0.99225480306845393</v>
      </c>
      <c r="AK729" t="str">
        <f ca="1">IF(OR(B729="Область",B729="Київ"),"Ні",IF(AJ729&gt;Параметри!$K$72,"Так, верхній",IF(AJ729&lt;Параметри!$K$73,"Так, нижній","Ні")))</f>
        <v>Так, нижній</v>
      </c>
      <c r="AL729" s="45">
        <f ca="1">IF(AK729="Ні",AG729,IF(AK729="Так, верхній",AF729*Параметри!$K$72,AF729*Параметри!$K$73))</f>
        <v>24.90996518316204</v>
      </c>
      <c r="AM729">
        <f>'Дані з ДІСО'!AL729+'Дані з ДІСО'!AN729</f>
        <v>3</v>
      </c>
      <c r="AN729">
        <f>IF(AM729=0,0,'Дані з ДІСО'!AN729/AM729)</f>
        <v>0</v>
      </c>
      <c r="AO729" s="31">
        <f>AM729*(1+0.25*AN729)*Параметри!$K$50</f>
        <v>574.36364554800002</v>
      </c>
      <c r="AP729" s="31">
        <f>ROUNDUP(('Дані з ДІСО'!AU729+'Дані з ДІСО'!AW729)/Параметри!$K$28,0)</f>
        <v>0</v>
      </c>
      <c r="AQ729" s="54">
        <f>AP729*Параметри!$M$35/18</f>
        <v>0</v>
      </c>
      <c r="AR729" s="31">
        <f>IF(AP729=0,0,'Дані з ДІСО'!AW729/SUM('Дані з ДІСО'!AU729,'Дані з ДІСО'!AW729))</f>
        <v>0</v>
      </c>
      <c r="AS729" s="31">
        <f>(1+0.25*AR729)*AQ729*Параметри!$K$48</f>
        <v>0</v>
      </c>
      <c r="AT729">
        <f>ROUNDUP(('Дані з ДІСО'!AE729+'Дані не з ДІСО'!E729+'Дані не з ДІСО'!G729)/Параметри!$K$64,0)</f>
        <v>0</v>
      </c>
      <c r="AU729">
        <f t="shared" si="136"/>
        <v>0</v>
      </c>
      <c r="AV729">
        <f>IF(AT729=0,0,('Дані з ДІСО'!AH729+'Дані не з ДІСО'!G729)/('Дані з ДІСО'!AE729+'Дані не з ДІСО'!E729+'Дані не з ДІСО'!G729))</f>
        <v>0</v>
      </c>
      <c r="AW729" s="31">
        <f>AU729*(1+0.25*AV729)*Параметри!$K$48</f>
        <v>0</v>
      </c>
      <c r="AX729">
        <f>ROUNDUP('Дані з ДІСО'!AF729/Параметри!$K$65,0)</f>
        <v>0</v>
      </c>
      <c r="AY729">
        <f t="shared" si="137"/>
        <v>0</v>
      </c>
      <c r="AZ729">
        <f>IF(AX729=0,0,'Дані з ДІСО'!AI729/'Дані з ДІСО'!AF729)</f>
        <v>0</v>
      </c>
      <c r="BA729" s="31">
        <f>AY729*(1+0.25*AZ729)*Параметри!$K$48</f>
        <v>0</v>
      </c>
      <c r="BB729">
        <f>ROUNDUP('Дані з ДІСО'!AR729/Параметри!$K$29,0)</f>
        <v>0</v>
      </c>
      <c r="BC729">
        <f>ROUNDUP('Дані з ДІСО'!AS729/Параметри!$K$29,0)</f>
        <v>0</v>
      </c>
      <c r="BD729">
        <f>ROUNDUP('Дані з ДІСО'!AT729/Параметри!$K$29,0)</f>
        <v>0</v>
      </c>
      <c r="BE729" s="54">
        <f>(BB729*Параметри!$K$32+BC729*Параметри!$L$32+BD729*Параметри!$M$32)/18</f>
        <v>0</v>
      </c>
      <c r="BF729" s="31">
        <f>(BE729*Параметри!$K$48+SUM('Дані з ДІСО'!AR729:AT729)*IF(Параметри!$R$37="RNK",Параметри!$K$45,Параметри!$R$47)*Параметри!$K$20/1000)*Параметри!$K$69</f>
        <v>0</v>
      </c>
      <c r="BG729">
        <f>ROUNDUP(('Дані не з ДІСО'!I729+'Дані не з ДІСО'!K729)/Параметри!$K$26,0)</f>
        <v>0</v>
      </c>
      <c r="BH729" s="31">
        <f>BG729*Параметри!$M$36/18</f>
        <v>0</v>
      </c>
      <c r="BI729">
        <f>IF(BG729=0,0,'Дані не з ДІСО'!K729/('Дані не з ДІСО'!I729+'Дані не з ДІСО'!K729))</f>
        <v>0</v>
      </c>
      <c r="BJ729" s="31">
        <f>(1+0.25*BI729)*BH729*Параметри!$K$48</f>
        <v>0</v>
      </c>
      <c r="BK729">
        <f>ROUNDUP('Дані не з ДІСО'!M729/Параметри!$K$27,0)</f>
        <v>0</v>
      </c>
      <c r="BL729">
        <f>BK729*Параметри!$M$37/18</f>
        <v>0</v>
      </c>
      <c r="BM729" s="31">
        <f>BL729*Параметри!$K$48</f>
        <v>0</v>
      </c>
      <c r="BN729" s="31">
        <f>'Дані не з ДІСО'!N729*(7*Параметри!$K$50+Параметри!$K$49)</f>
        <v>0</v>
      </c>
      <c r="BO729">
        <f>ROUNDUP('Дані з ДІСО'!V729/Параметри!$K$25,0)</f>
        <v>0</v>
      </c>
      <c r="BP729">
        <f>ROUNDUP('Дані з ДІСО'!W729/Параметри!$K$25,0)</f>
        <v>0</v>
      </c>
      <c r="BQ729">
        <f>ROUNDUP('Дані з ДІСО'!X729/Параметри!$K$25,0)</f>
        <v>0</v>
      </c>
      <c r="BR729">
        <f>(BO729*Параметри!$K$34+BP729*Параметри!$L$34+BQ729*Параметри!$M$34)/18</f>
        <v>0</v>
      </c>
      <c r="BS729">
        <f>IF(J729=0,0,'Дані з ДІСО'!AC729/J729)</f>
        <v>0</v>
      </c>
      <c r="BT729" s="31">
        <f>(1+0.25*BS729)*BR729*Параметри!$K$48</f>
        <v>0</v>
      </c>
      <c r="BU729" s="31">
        <f ca="1">BT729*'Коефіцієнти АТО'!U729</f>
        <v>0</v>
      </c>
      <c r="BV729" s="31">
        <f>J729*(1+0.25*BS729)*Параметри!$K$61*Параметри!$K$20/1000</f>
        <v>0</v>
      </c>
      <c r="BW729" s="31">
        <f>(1+0.25*BS729)*J729*'Коефіцієнти АТО'!S729*Параметри!$K$20/1000</f>
        <v>0</v>
      </c>
      <c r="BX729" s="31">
        <f t="shared" ca="1" si="138"/>
        <v>0</v>
      </c>
      <c r="BY729">
        <f>ROUNDUP('Дані з ДІСО'!AG729/Параметри!$K$66,0)</f>
        <v>0</v>
      </c>
      <c r="BZ729">
        <f t="shared" si="139"/>
        <v>0</v>
      </c>
      <c r="CA729">
        <f>IF('Дані з ДІСО'!AG729=0,0,'Дані з ДІСО'!AJ729/'Дані з ДІСО'!AG729)</f>
        <v>0</v>
      </c>
      <c r="CB729" s="31">
        <f>BZ729*(1+0.25*CA729)*Параметри!$K$48</f>
        <v>0</v>
      </c>
      <c r="CC729" s="31">
        <f t="shared" ca="1" si="140"/>
        <v>16491.8</v>
      </c>
      <c r="CD729" s="31">
        <f t="shared" si="141"/>
        <v>0</v>
      </c>
      <c r="CE729" s="31">
        <f t="shared" si="142"/>
        <v>0</v>
      </c>
      <c r="CF729" s="31">
        <f t="shared" si="143"/>
        <v>0</v>
      </c>
    </row>
    <row r="730" spans="1:84" x14ac:dyDescent="0.25">
      <c r="A730" s="9">
        <v>729</v>
      </c>
      <c r="B730" s="9" t="s">
        <v>2951</v>
      </c>
      <c r="C730" s="9" t="s">
        <v>4353</v>
      </c>
      <c r="D730" s="9" t="s">
        <v>2983</v>
      </c>
      <c r="E730" s="9" t="s">
        <v>25</v>
      </c>
      <c r="F730" s="9" t="s">
        <v>3727</v>
      </c>
      <c r="G730" s="9" t="s">
        <v>1488</v>
      </c>
      <c r="H730" s="31">
        <f>SUM('Дані з ДІСО'!J730:L730)</f>
        <v>2221</v>
      </c>
      <c r="I730" s="31">
        <f>SUM('Дані з ДІСО'!P730:R730)</f>
        <v>0</v>
      </c>
      <c r="J730" s="31">
        <f>SUM('Дані з ДІСО'!V730:X730)</f>
        <v>0</v>
      </c>
      <c r="K730">
        <f ca="1">ROUNDUP('Дані з ДІСО'!J730/'Коефіцієнти АТО'!$R730,0)</f>
        <v>55</v>
      </c>
      <c r="L730">
        <f ca="1">ROUNDUP('Дані з ДІСО'!K730/'Коефіцієнти АТО'!$R730,0)</f>
        <v>64</v>
      </c>
      <c r="M730">
        <f ca="1">ROUNDUP('Дані з ДІСО'!L730/'Коефіцієнти АТО'!$R730,0)</f>
        <v>17</v>
      </c>
      <c r="N730" s="28">
        <f ca="1">(K730*Параметри!$K$32+L730*Параметри!$L$32+M730*Параметри!$M$32)/18</f>
        <v>233.16666666666666</v>
      </c>
      <c r="O730" s="41">
        <f>'Дані з ДІСО'!Y730/H730</f>
        <v>0.77892841062584417</v>
      </c>
      <c r="P730" s="31">
        <f ca="1">(1+0.25*O730)*N730*Параметри!$K$48</f>
        <v>56858.080618888685</v>
      </c>
      <c r="Q730" s="31">
        <f ca="1">P730*'Коефіцієнти АТО'!T730</f>
        <v>966.58737052110769</v>
      </c>
      <c r="R730" s="31">
        <f>H730*(1+0.25*O730)*Параметри!$K$61*Параметри!$K$20/1000</f>
        <v>0</v>
      </c>
      <c r="S730" s="31">
        <f>H730*(1+0.25*O730)*'Коефіцієнти АТО'!S730*Параметри!$K$20/1000</f>
        <v>12308.967157179002</v>
      </c>
      <c r="T730" s="31">
        <f t="shared" ca="1" si="133"/>
        <v>70133.635146588786</v>
      </c>
      <c r="U730" s="31">
        <f t="shared" ca="1" si="132"/>
        <v>76123.454320177829</v>
      </c>
      <c r="V730">
        <f>ROUNDUP('Дані з ДІСО'!P730/Параметри!$K$24,0)</f>
        <v>0</v>
      </c>
      <c r="W730">
        <f>ROUNDUP('Дані з ДІСО'!Q730/Параметри!$K$24,0)</f>
        <v>0</v>
      </c>
      <c r="X730">
        <f>ROUNDUP('Дані з ДІСО'!R730/Параметри!$K$24,0)</f>
        <v>0</v>
      </c>
      <c r="Y730" s="28">
        <f>(V730*Параметри!$K$33+W730*Параметри!$L$33+X730*Параметри!$M$33)/18</f>
        <v>0</v>
      </c>
      <c r="Z730" s="41">
        <f>IF(I730=0,0,'Дані з ДІСО'!AA730/I730)</f>
        <v>0</v>
      </c>
      <c r="AA730" s="31">
        <f>(1+0.25*Z730)*Y730*Параметри!$K$48</f>
        <v>0</v>
      </c>
      <c r="AB730" s="31">
        <f ca="1">AA730*'Коефіцієнти АТО'!U730</f>
        <v>0</v>
      </c>
      <c r="AC730" s="31">
        <f>I730*(1+0.25*Z730)*Параметри!$K$61*Параметри!$K$20/1000</f>
        <v>0</v>
      </c>
      <c r="AD730" s="31">
        <f>(1+0.25*Z730)*I730*'Коефіцієнти АТО'!S730*Параметри!$K$20/1000</f>
        <v>0</v>
      </c>
      <c r="AE730" s="31">
        <f t="shared" ca="1" si="134"/>
        <v>0</v>
      </c>
      <c r="AF730" s="45">
        <v>34.274405367031889</v>
      </c>
      <c r="AG730" s="45">
        <f ca="1">T730/SUM('Дані з ДІСО'!J730:L730)</f>
        <v>31.577503442858525</v>
      </c>
      <c r="AH730">
        <f ca="1">'Коефіцієнти АТО'!R730</f>
        <v>16.5</v>
      </c>
      <c r="AI730">
        <v>14</v>
      </c>
      <c r="AJ730" s="44">
        <f t="shared" ca="1" si="135"/>
        <v>0.92131440661644626</v>
      </c>
      <c r="AK730" t="str">
        <f ca="1">IF(OR(B730="Область",B730="Київ"),"Ні",IF(AJ730&gt;Параметри!$K$72,"Так, верхній",IF(AJ730&lt;Параметри!$K$73,"Так, нижній","Ні")))</f>
        <v>Так, нижній</v>
      </c>
      <c r="AL730" s="45">
        <f ca="1">IF(AK730="Ні",AG730,IF(AK730="Так, верхній",AF730*Параметри!$K$72,AF730*Параметри!$K$73))</f>
        <v>34.274405367031889</v>
      </c>
      <c r="AM730">
        <f>'Дані з ДІСО'!AL730+'Дані з ДІСО'!AN730</f>
        <v>8</v>
      </c>
      <c r="AN730">
        <f>IF(AM730=0,0,'Дані з ДІСО'!AN730/AM730)</f>
        <v>0.75</v>
      </c>
      <c r="AO730" s="31">
        <f>AM730*(1+0.25*AN730)*Параметри!$K$50</f>
        <v>1818.8182109020001</v>
      </c>
      <c r="AP730" s="31">
        <f>ROUNDUP(('Дані з ДІСО'!AU730+'Дані з ДІСО'!AW730)/Параметри!$K$28,0)</f>
        <v>0</v>
      </c>
      <c r="AQ730" s="54">
        <f>AP730*Параметри!$M$35/18</f>
        <v>0</v>
      </c>
      <c r="AR730" s="31">
        <f>IF(AP730=0,0,'Дані з ДІСО'!AW730/SUM('Дані з ДІСО'!AU730,'Дані з ДІСО'!AW730))</f>
        <v>0</v>
      </c>
      <c r="AS730" s="31">
        <f>(1+0.25*AR730)*AQ730*Параметри!$K$48</f>
        <v>0</v>
      </c>
      <c r="AT730">
        <f>ROUNDUP(('Дані з ДІСО'!AE730+'Дані не з ДІСО'!E730+'Дані не з ДІСО'!G730)/Параметри!$K$64,0)</f>
        <v>0</v>
      </c>
      <c r="AU730">
        <f t="shared" si="136"/>
        <v>0</v>
      </c>
      <c r="AV730">
        <f>IF(AT730=0,0,('Дані з ДІСО'!AH730+'Дані не з ДІСО'!G730)/('Дані з ДІСО'!AE730+'Дані не з ДІСО'!E730+'Дані не з ДІСО'!G730))</f>
        <v>0</v>
      </c>
      <c r="AW730" s="31">
        <f>AU730*(1+0.25*AV730)*Параметри!$K$48</f>
        <v>0</v>
      </c>
      <c r="AX730">
        <f>ROUNDUP('Дані з ДІСО'!AF730/Параметри!$K$65,0)</f>
        <v>0</v>
      </c>
      <c r="AY730">
        <f t="shared" si="137"/>
        <v>0</v>
      </c>
      <c r="AZ730">
        <f>IF(AX730=0,0,'Дані з ДІСО'!AI730/'Дані з ДІСО'!AF730)</f>
        <v>0</v>
      </c>
      <c r="BA730" s="31">
        <f>AY730*(1+0.25*AZ730)*Параметри!$K$48</f>
        <v>0</v>
      </c>
      <c r="BB730">
        <f>ROUNDUP('Дані з ДІСО'!AR730/Параметри!$K$29,0)</f>
        <v>0</v>
      </c>
      <c r="BC730">
        <f>ROUNDUP('Дані з ДІСО'!AS730/Параметри!$K$29,0)</f>
        <v>0</v>
      </c>
      <c r="BD730">
        <f>ROUNDUP('Дані з ДІСО'!AT730/Параметри!$K$29,0)</f>
        <v>0</v>
      </c>
      <c r="BE730" s="54">
        <f>(BB730*Параметри!$K$32+BC730*Параметри!$L$32+BD730*Параметри!$M$32)/18</f>
        <v>0</v>
      </c>
      <c r="BF730" s="31">
        <f>(BE730*Параметри!$K$48+SUM('Дані з ДІСО'!AR730:AT730)*IF(Параметри!$R$37="RNK",Параметри!$K$45,Параметри!$R$47)*Параметри!$K$20/1000)*Параметри!$K$69</f>
        <v>0</v>
      </c>
      <c r="BG730">
        <f>ROUNDUP(('Дані не з ДІСО'!I730+'Дані не з ДІСО'!K730)/Параметри!$K$26,0)</f>
        <v>0</v>
      </c>
      <c r="BH730" s="31">
        <f>BG730*Параметри!$M$36/18</f>
        <v>0</v>
      </c>
      <c r="BI730">
        <f>IF(BG730=0,0,'Дані не з ДІСО'!K730/('Дані не з ДІСО'!I730+'Дані не з ДІСО'!K730))</f>
        <v>0</v>
      </c>
      <c r="BJ730" s="31">
        <f>(1+0.25*BI730)*BH730*Параметри!$K$48</f>
        <v>0</v>
      </c>
      <c r="BK730">
        <f>ROUNDUP('Дані не з ДІСО'!M730/Параметри!$K$27,0)</f>
        <v>0</v>
      </c>
      <c r="BL730">
        <f>BK730*Параметри!$M$37/18</f>
        <v>0</v>
      </c>
      <c r="BM730" s="31">
        <f>BL730*Параметри!$K$48</f>
        <v>0</v>
      </c>
      <c r="BN730" s="31">
        <f>'Дані не з ДІСО'!N730*(7*Параметри!$K$50+Параметри!$K$49)</f>
        <v>0</v>
      </c>
      <c r="BO730">
        <f>ROUNDUP('Дані з ДІСО'!V730/Параметри!$K$25,0)</f>
        <v>0</v>
      </c>
      <c r="BP730">
        <f>ROUNDUP('Дані з ДІСО'!W730/Параметри!$K$25,0)</f>
        <v>0</v>
      </c>
      <c r="BQ730">
        <f>ROUNDUP('Дані з ДІСО'!X730/Параметри!$K$25,0)</f>
        <v>0</v>
      </c>
      <c r="BR730">
        <f>(BO730*Параметри!$K$34+BP730*Параметри!$L$34+BQ730*Параметри!$M$34)/18</f>
        <v>0</v>
      </c>
      <c r="BS730">
        <f>IF(J730=0,0,'Дані з ДІСО'!AC730/J730)</f>
        <v>0</v>
      </c>
      <c r="BT730" s="31">
        <f>(1+0.25*BS730)*BR730*Параметри!$K$48</f>
        <v>0</v>
      </c>
      <c r="BU730" s="31">
        <f ca="1">BT730*'Коефіцієнти АТО'!U730</f>
        <v>0</v>
      </c>
      <c r="BV730" s="31">
        <f>J730*(1+0.25*BS730)*Параметри!$K$61*Параметри!$K$20/1000</f>
        <v>0</v>
      </c>
      <c r="BW730" s="31">
        <f>(1+0.25*BS730)*J730*'Коефіцієнти АТО'!S730*Параметри!$K$20/1000</f>
        <v>0</v>
      </c>
      <c r="BX730" s="31">
        <f t="shared" ca="1" si="138"/>
        <v>0</v>
      </c>
      <c r="BY730">
        <f>ROUNDUP('Дані з ДІСО'!AG730/Параметри!$K$66,0)</f>
        <v>0</v>
      </c>
      <c r="BZ730">
        <f t="shared" si="139"/>
        <v>0</v>
      </c>
      <c r="CA730">
        <f>IF('Дані з ДІСО'!AG730=0,0,'Дані з ДІСО'!AJ730/'Дані з ДІСО'!AG730)</f>
        <v>0</v>
      </c>
      <c r="CB730" s="31">
        <f>BZ730*(1+0.25*CA730)*Параметри!$K$48</f>
        <v>0</v>
      </c>
      <c r="CC730" s="31">
        <f t="shared" ca="1" si="140"/>
        <v>77942.3</v>
      </c>
      <c r="CD730" s="31">
        <f t="shared" si="141"/>
        <v>0</v>
      </c>
      <c r="CE730" s="31">
        <f t="shared" si="142"/>
        <v>0</v>
      </c>
      <c r="CF730" s="31">
        <f t="shared" si="143"/>
        <v>0</v>
      </c>
    </row>
    <row r="731" spans="1:84" x14ac:dyDescent="0.25">
      <c r="A731" s="9">
        <v>730</v>
      </c>
      <c r="B731" s="9" t="s">
        <v>2950</v>
      </c>
      <c r="C731" s="9" t="s">
        <v>4353</v>
      </c>
      <c r="D731" s="9" t="s">
        <v>2983</v>
      </c>
      <c r="E731" s="9" t="s">
        <v>82</v>
      </c>
      <c r="F731" s="9" t="s">
        <v>3728</v>
      </c>
      <c r="G731" s="9" t="s">
        <v>1490</v>
      </c>
      <c r="H731" s="31">
        <f>SUM('Дані з ДІСО'!J731:L731)</f>
        <v>11315</v>
      </c>
      <c r="I731" s="31">
        <f>SUM('Дані з ДІСО'!P731:R731)</f>
        <v>17</v>
      </c>
      <c r="J731" s="31">
        <f>SUM('Дані з ДІСО'!V731:X731)</f>
        <v>0</v>
      </c>
      <c r="K731">
        <f ca="1">ROUNDUP('Дані з ДІСО'!J731/'Коефіцієнти АТО'!$R731,0)</f>
        <v>213</v>
      </c>
      <c r="L731">
        <f ca="1">ROUNDUP('Дані з ДІСО'!K731/'Коефіцієнти АТО'!$R731,0)</f>
        <v>255</v>
      </c>
      <c r="M731">
        <f ca="1">ROUNDUP('Дані з ДІСО'!L731/'Коефіцієнти АТО'!$R731,0)</f>
        <v>60</v>
      </c>
      <c r="N731" s="28">
        <f ca="1">(K731*Параметри!$K$32+L731*Параметри!$L$32+M731*Параметри!$M$32)/18</f>
        <v>904.16666666666663</v>
      </c>
      <c r="O731" s="41">
        <f>'Дані з ДІСО'!Y731/H731</f>
        <v>0</v>
      </c>
      <c r="P731" s="31">
        <f ca="1">(1+0.25*O731)*N731*Параметри!$K$48</f>
        <v>184545.59766463336</v>
      </c>
      <c r="Q731" s="31">
        <f ca="1">P731*'Коефіцієнти АТО'!T731</f>
        <v>13840.919824847502</v>
      </c>
      <c r="R731" s="31">
        <f>H731*(1+0.25*O731)*Параметри!$K$61*Параметри!$K$20/1000</f>
        <v>0</v>
      </c>
      <c r="S731" s="31">
        <f>H731*(1+0.25*O731)*'Коефіцієнти АТО'!S731*Параметри!$K$20/1000</f>
        <v>34991.762674073339</v>
      </c>
      <c r="T731" s="31">
        <f t="shared" ca="1" si="133"/>
        <v>233378.28016355421</v>
      </c>
      <c r="U731" s="31">
        <f t="shared" ca="1" si="132"/>
        <v>233378.28016355421</v>
      </c>
      <c r="V731">
        <f>ROUNDUP('Дані з ДІСО'!P731/Параметри!$K$24,0)</f>
        <v>2</v>
      </c>
      <c r="W731">
        <f>ROUNDUP('Дані з ДІСО'!Q731/Параметри!$K$24,0)</f>
        <v>0</v>
      </c>
      <c r="X731">
        <f>ROUNDUP('Дані з ДІСО'!R731/Параметри!$K$24,0)</f>
        <v>0</v>
      </c>
      <c r="Y731" s="28">
        <f>(V731*Параметри!$K$33+W731*Параметри!$L$33+X731*Параметри!$M$33)/18</f>
        <v>4</v>
      </c>
      <c r="Z731" s="41">
        <f>IF(I731=0,0,'Дані з ДІСО'!AA731/I731)</f>
        <v>0</v>
      </c>
      <c r="AA731" s="31">
        <f>(1+0.25*Z731)*Y731*Параметри!$K$48</f>
        <v>816.42292054400014</v>
      </c>
      <c r="AB731" s="31">
        <f ca="1">AA731*'Коефіцієнти АТО'!U731</f>
        <v>38.37187726556801</v>
      </c>
      <c r="AC731" s="31">
        <f>I731*(1+0.25*Z731)*Параметри!$K$61*Параметри!$K$20/1000</f>
        <v>0</v>
      </c>
      <c r="AD731" s="31">
        <f>(1+0.25*Z731)*I731*'Коефіцієнти АТО'!S731*Параметри!$K$20/1000</f>
        <v>52.572688065333338</v>
      </c>
      <c r="AE731" s="31">
        <f t="shared" ca="1" si="134"/>
        <v>907.36748587490149</v>
      </c>
      <c r="AF731" s="45">
        <v>18.181664067538001</v>
      </c>
      <c r="AG731" s="45">
        <f ca="1">T731/SUM('Дані з ДІСО'!J731:L731)</f>
        <v>20.625566077203199</v>
      </c>
      <c r="AH731">
        <f ca="1">'Коефіцієнти АТО'!R731</f>
        <v>21.5</v>
      </c>
      <c r="AI731">
        <v>22</v>
      </c>
      <c r="AJ731" s="44">
        <f t="shared" ca="1" si="135"/>
        <v>1.1344157498778455</v>
      </c>
      <c r="AK731" t="str">
        <f ca="1">IF(OR(B731="Область",B731="Київ"),"Ні",IF(AJ731&gt;Параметри!$K$72,"Так, верхній",IF(AJ731&lt;Параметри!$K$73,"Так, нижній","Ні")))</f>
        <v>Ні</v>
      </c>
      <c r="AL731" s="45">
        <f ca="1">IF(AK731="Ні",AG731,IF(AK731="Так, верхній",AF731*Параметри!$K$72,AF731*Параметри!$K$73))</f>
        <v>20.625566077203199</v>
      </c>
      <c r="AM731">
        <f>'Дані з ДІСО'!AL731+'Дані з ДІСО'!AN731</f>
        <v>66</v>
      </c>
      <c r="AN731">
        <f>IF(AM731=0,0,'Дані з ДІСО'!AN731/AM731)</f>
        <v>0</v>
      </c>
      <c r="AO731" s="31">
        <f>AM731*(1+0.25*AN731)*Параметри!$K$50</f>
        <v>12636.000202056</v>
      </c>
      <c r="AP731" s="31">
        <f>ROUNDUP(('Дані з ДІСО'!AU731+'Дані з ДІСО'!AW731)/Параметри!$K$28,0)</f>
        <v>0</v>
      </c>
      <c r="AQ731" s="54">
        <f>AP731*Параметри!$M$35/18</f>
        <v>0</v>
      </c>
      <c r="AR731" s="31">
        <f>IF(AP731=0,0,'Дані з ДІСО'!AW731/SUM('Дані з ДІСО'!AU731,'Дані з ДІСО'!AW731))</f>
        <v>0</v>
      </c>
      <c r="AS731" s="31">
        <f>(1+0.25*AR731)*AQ731*Параметри!$K$48</f>
        <v>0</v>
      </c>
      <c r="AT731">
        <f>ROUNDUP(('Дані з ДІСО'!AE731+'Дані не з ДІСО'!E731+'Дані не з ДІСО'!G731)/Параметри!$K$64,0)</f>
        <v>0</v>
      </c>
      <c r="AU731">
        <f t="shared" si="136"/>
        <v>0</v>
      </c>
      <c r="AV731">
        <f>IF(AT731=0,0,('Дані з ДІСО'!AH731+'Дані не з ДІСО'!G731)/('Дані з ДІСО'!AE731+'Дані не з ДІСО'!E731+'Дані не з ДІСО'!G731))</f>
        <v>0</v>
      </c>
      <c r="AW731" s="31">
        <f>AU731*(1+0.25*AV731)*Параметри!$K$48</f>
        <v>0</v>
      </c>
      <c r="AX731">
        <f>ROUNDUP('Дані з ДІСО'!AF731/Параметри!$K$65,0)</f>
        <v>0</v>
      </c>
      <c r="AY731">
        <f t="shared" si="137"/>
        <v>0</v>
      </c>
      <c r="AZ731">
        <f>IF(AX731=0,0,'Дані з ДІСО'!AI731/'Дані з ДІСО'!AF731)</f>
        <v>0</v>
      </c>
      <c r="BA731" s="31">
        <f>AY731*(1+0.25*AZ731)*Параметри!$K$48</f>
        <v>0</v>
      </c>
      <c r="BB731">
        <f>ROUNDUP('Дані з ДІСО'!AR731/Параметри!$K$29,0)</f>
        <v>0</v>
      </c>
      <c r="BC731">
        <f>ROUNDUP('Дані з ДІСО'!AS731/Параметри!$K$29,0)</f>
        <v>0</v>
      </c>
      <c r="BD731">
        <f>ROUNDUP('Дані з ДІСО'!AT731/Параметри!$K$29,0)</f>
        <v>0</v>
      </c>
      <c r="BE731" s="54">
        <f>(BB731*Параметри!$K$32+BC731*Параметри!$L$32+BD731*Параметри!$M$32)/18</f>
        <v>0</v>
      </c>
      <c r="BF731" s="31">
        <f>(BE731*Параметри!$K$48+SUM('Дані з ДІСО'!AR731:AT731)*IF(Параметри!$R$37="RNK",Параметри!$K$45,Параметри!$R$47)*Параметри!$K$20/1000)*Параметри!$K$69</f>
        <v>0</v>
      </c>
      <c r="BG731">
        <f>ROUNDUP(('Дані не з ДІСО'!I731+'Дані не з ДІСО'!K731)/Параметри!$K$26,0)</f>
        <v>0</v>
      </c>
      <c r="BH731" s="31">
        <f>BG731*Параметри!$M$36/18</f>
        <v>0</v>
      </c>
      <c r="BI731">
        <f>IF(BG731=0,0,'Дані не з ДІСО'!K731/('Дані не з ДІСО'!I731+'Дані не з ДІСО'!K731))</f>
        <v>0</v>
      </c>
      <c r="BJ731" s="31">
        <f>(1+0.25*BI731)*BH731*Параметри!$K$48</f>
        <v>0</v>
      </c>
      <c r="BK731">
        <f>ROUNDUP('Дані не з ДІСО'!M731/Параметри!$K$27,0)</f>
        <v>0</v>
      </c>
      <c r="BL731">
        <f>BK731*Параметри!$M$37/18</f>
        <v>0</v>
      </c>
      <c r="BM731" s="31">
        <f>BL731*Параметри!$K$48</f>
        <v>0</v>
      </c>
      <c r="BN731" s="31">
        <f>'Дані не з ДІСО'!N731*(7*Параметри!$K$50+Параметри!$K$49)</f>
        <v>0</v>
      </c>
      <c r="BO731">
        <f>ROUNDUP('Дані з ДІСО'!V731/Параметри!$K$25,0)</f>
        <v>0</v>
      </c>
      <c r="BP731">
        <f>ROUNDUP('Дані з ДІСО'!W731/Параметри!$K$25,0)</f>
        <v>0</v>
      </c>
      <c r="BQ731">
        <f>ROUNDUP('Дані з ДІСО'!X731/Параметри!$K$25,0)</f>
        <v>0</v>
      </c>
      <c r="BR731">
        <f>(BO731*Параметри!$K$34+BP731*Параметри!$L$34+BQ731*Параметри!$M$34)/18</f>
        <v>0</v>
      </c>
      <c r="BS731">
        <f>IF(J731=0,0,'Дані з ДІСО'!AC731/J731)</f>
        <v>0</v>
      </c>
      <c r="BT731" s="31">
        <f>(1+0.25*BS731)*BR731*Параметри!$K$48</f>
        <v>0</v>
      </c>
      <c r="BU731" s="31">
        <f ca="1">BT731*'Коефіцієнти АТО'!U731</f>
        <v>0</v>
      </c>
      <c r="BV731" s="31">
        <f>J731*(1+0.25*BS731)*Параметри!$K$61*Параметри!$K$20/1000</f>
        <v>0</v>
      </c>
      <c r="BW731" s="31">
        <f>(1+0.25*BS731)*J731*'Коефіцієнти АТО'!S731*Параметри!$K$20/1000</f>
        <v>0</v>
      </c>
      <c r="BX731" s="31">
        <f t="shared" ca="1" si="138"/>
        <v>0</v>
      </c>
      <c r="BY731">
        <f>ROUNDUP('Дані з ДІСО'!AG731/Параметри!$K$66,0)</f>
        <v>0</v>
      </c>
      <c r="BZ731">
        <f t="shared" si="139"/>
        <v>0</v>
      </c>
      <c r="CA731">
        <f>IF('Дані з ДІСО'!AG731=0,0,'Дані з ДІСО'!AJ731/'Дані з ДІСО'!AG731)</f>
        <v>0</v>
      </c>
      <c r="CB731" s="31">
        <f>BZ731*(1+0.25*CA731)*Параметри!$K$48</f>
        <v>0</v>
      </c>
      <c r="CC731" s="31">
        <f t="shared" ca="1" si="140"/>
        <v>246921.60000000001</v>
      </c>
      <c r="CD731" s="31">
        <f t="shared" si="141"/>
        <v>0</v>
      </c>
      <c r="CE731" s="31">
        <f t="shared" si="142"/>
        <v>0</v>
      </c>
      <c r="CF731" s="31">
        <f t="shared" si="143"/>
        <v>0</v>
      </c>
    </row>
    <row r="732" spans="1:84" x14ac:dyDescent="0.25">
      <c r="A732" s="9">
        <v>731</v>
      </c>
      <c r="B732" s="9" t="s">
        <v>4354</v>
      </c>
      <c r="C732" s="9" t="s">
        <v>4354</v>
      </c>
      <c r="D732" s="9" t="s">
        <v>2983</v>
      </c>
      <c r="E732" s="9" t="s">
        <v>28</v>
      </c>
      <c r="F732" s="9" t="s">
        <v>3729</v>
      </c>
      <c r="G732" s="9" t="s">
        <v>1492</v>
      </c>
      <c r="H732" s="31">
        <f>SUM('Дані з ДІСО'!J732:L732)</f>
        <v>1327</v>
      </c>
      <c r="I732" s="31">
        <f>SUM('Дані з ДІСО'!P732:R732)</f>
        <v>0</v>
      </c>
      <c r="J732" s="31">
        <f>SUM('Дані з ДІСО'!V732:X732)</f>
        <v>0</v>
      </c>
      <c r="K732">
        <f ca="1">ROUNDUP('Дані з ДІСО'!J732/'Коефіцієнти АТО'!$R732,0)</f>
        <v>36</v>
      </c>
      <c r="L732">
        <f ca="1">ROUNDUP('Дані з ДІСО'!K732/'Коефіцієнти АТО'!$R732,0)</f>
        <v>46</v>
      </c>
      <c r="M732">
        <f ca="1">ROUNDUP('Дані з ДІСО'!L732/'Коефіцієнти АТО'!$R732,0)</f>
        <v>14</v>
      </c>
      <c r="N732" s="28">
        <f ca="1">(K732*Параметри!$K$32+L732*Параметри!$L$32+M732*Параметри!$M$32)/18</f>
        <v>166.44444444444446</v>
      </c>
      <c r="O732" s="41">
        <f>'Дані з ДІСО'!Y732/H732</f>
        <v>1</v>
      </c>
      <c r="P732" s="31">
        <f ca="1">(1+0.25*O732)*N732*Параметри!$K$48</f>
        <v>42465.331075517788</v>
      </c>
      <c r="Q732" s="31">
        <f ca="1">P732*'Коефіцієнти АТО'!T732</f>
        <v>721.91062828380245</v>
      </c>
      <c r="R732" s="31">
        <f>H732*(1+0.25*O732)*Параметри!$K$61*Параметри!$K$20/1000</f>
        <v>0</v>
      </c>
      <c r="S732" s="31">
        <f>H732*(1+0.25*O732)*'Коефіцієнти АТО'!S732*Параметри!$K$20/1000</f>
        <v>8549.504541997223</v>
      </c>
      <c r="T732" s="31">
        <f t="shared" ca="1" si="133"/>
        <v>51736.746245798815</v>
      </c>
      <c r="U732" s="31">
        <f t="shared" ca="1" si="132"/>
        <v>51736.746245798822</v>
      </c>
      <c r="V732">
        <f>ROUNDUP('Дані з ДІСО'!P732/Параметри!$K$24,0)</f>
        <v>0</v>
      </c>
      <c r="W732">
        <f>ROUNDUP('Дані з ДІСО'!Q732/Параметри!$K$24,0)</f>
        <v>0</v>
      </c>
      <c r="X732">
        <f>ROUNDUP('Дані з ДІСО'!R732/Параметри!$K$24,0)</f>
        <v>0</v>
      </c>
      <c r="Y732" s="28">
        <f>(V732*Параметри!$K$33+W732*Параметри!$L$33+X732*Параметри!$M$33)/18</f>
        <v>0</v>
      </c>
      <c r="Z732" s="41">
        <f>IF(I732=0,0,'Дані з ДІСО'!AA732/I732)</f>
        <v>0</v>
      </c>
      <c r="AA732" s="31">
        <f>(1+0.25*Z732)*Y732*Параметри!$K$48</f>
        <v>0</v>
      </c>
      <c r="AB732" s="31">
        <f ca="1">AA732*'Коефіцієнти АТО'!U732</f>
        <v>0</v>
      </c>
      <c r="AC732" s="31">
        <f>I732*(1+0.25*Z732)*Параметри!$K$61*Параметри!$K$20/1000</f>
        <v>0</v>
      </c>
      <c r="AD732" s="31">
        <f>(1+0.25*Z732)*I732*'Коефіцієнти АТО'!S732*Параметри!$K$20/1000</f>
        <v>0</v>
      </c>
      <c r="AE732" s="31">
        <f t="shared" ca="1" si="134"/>
        <v>0</v>
      </c>
      <c r="AF732" s="45">
        <v>38.759294826004499</v>
      </c>
      <c r="AG732" s="45">
        <f ca="1">T732/SUM('Дані з ДІСО'!J732:L732)</f>
        <v>38.987751503993081</v>
      </c>
      <c r="AH732">
        <f ca="1">'Коефіцієнти АТО'!R732</f>
        <v>14</v>
      </c>
      <c r="AI732">
        <v>13</v>
      </c>
      <c r="AJ732" s="44">
        <f t="shared" ca="1" si="135"/>
        <v>1.0058942423750008</v>
      </c>
      <c r="AK732" t="str">
        <f ca="1">IF(OR(B732="Область",B732="Київ"),"Ні",IF(AJ732&gt;Параметри!$K$72,"Так, верхній",IF(AJ732&lt;Параметри!$K$73,"Так, нижній","Ні")))</f>
        <v>Ні</v>
      </c>
      <c r="AL732" s="45">
        <f ca="1">IF(AK732="Ні",AG732,IF(AK732="Так, верхній",AF732*Параметри!$K$72,AF732*Параметри!$K$73))</f>
        <v>38.987751503993081</v>
      </c>
      <c r="AM732">
        <f>'Дані з ДІСО'!AL732+'Дані з ДІСО'!AN732</f>
        <v>2</v>
      </c>
      <c r="AN732">
        <f>IF(AM732=0,0,'Дані з ДІСО'!AN732/AM732)</f>
        <v>1</v>
      </c>
      <c r="AO732" s="31">
        <f>AM732*(1+0.25*AN732)*Параметри!$K$50</f>
        <v>478.63637129000006</v>
      </c>
      <c r="AP732" s="31">
        <f>ROUNDUP(('Дані з ДІСО'!AU732+'Дані з ДІСО'!AW732)/Параметри!$K$28,0)</f>
        <v>0</v>
      </c>
      <c r="AQ732" s="54">
        <f>AP732*Параметри!$M$35/18</f>
        <v>0</v>
      </c>
      <c r="AR732" s="31">
        <f>IF(AP732=0,0,'Дані з ДІСО'!AW732/SUM('Дані з ДІСО'!AU732,'Дані з ДІСО'!AW732))</f>
        <v>0</v>
      </c>
      <c r="AS732" s="31">
        <f>(1+0.25*AR732)*AQ732*Параметри!$K$48</f>
        <v>0</v>
      </c>
      <c r="AT732">
        <f>ROUNDUP(('Дані з ДІСО'!AE732+'Дані не з ДІСО'!E732+'Дані не з ДІСО'!G732)/Параметри!$K$64,0)</f>
        <v>0</v>
      </c>
      <c r="AU732">
        <f t="shared" si="136"/>
        <v>0</v>
      </c>
      <c r="AV732">
        <f>IF(AT732=0,0,('Дані з ДІСО'!AH732+'Дані не з ДІСО'!G732)/('Дані з ДІСО'!AE732+'Дані не з ДІСО'!E732+'Дані не з ДІСО'!G732))</f>
        <v>0</v>
      </c>
      <c r="AW732" s="31">
        <f>AU732*(1+0.25*AV732)*Параметри!$K$48</f>
        <v>0</v>
      </c>
      <c r="AX732">
        <f>ROUNDUP('Дані з ДІСО'!AF732/Параметри!$K$65,0)</f>
        <v>0</v>
      </c>
      <c r="AY732">
        <f t="shared" si="137"/>
        <v>0</v>
      </c>
      <c r="AZ732">
        <f>IF(AX732=0,0,'Дані з ДІСО'!AI732/'Дані з ДІСО'!AF732)</f>
        <v>0</v>
      </c>
      <c r="BA732" s="31">
        <f>AY732*(1+0.25*AZ732)*Параметри!$K$48</f>
        <v>0</v>
      </c>
      <c r="BB732">
        <f>ROUNDUP('Дані з ДІСО'!AR732/Параметри!$K$29,0)</f>
        <v>0</v>
      </c>
      <c r="BC732">
        <f>ROUNDUP('Дані з ДІСО'!AS732/Параметри!$K$29,0)</f>
        <v>0</v>
      </c>
      <c r="BD732">
        <f>ROUNDUP('Дані з ДІСО'!AT732/Параметри!$K$29,0)</f>
        <v>0</v>
      </c>
      <c r="BE732" s="54">
        <f>(BB732*Параметри!$K$32+BC732*Параметри!$L$32+BD732*Параметри!$M$32)/18</f>
        <v>0</v>
      </c>
      <c r="BF732" s="31">
        <f>(BE732*Параметри!$K$48+SUM('Дані з ДІСО'!AR732:AT732)*IF(Параметри!$R$37="RNK",Параметри!$K$45,Параметри!$R$47)*Параметри!$K$20/1000)*Параметри!$K$69</f>
        <v>0</v>
      </c>
      <c r="BG732">
        <f>ROUNDUP(('Дані не з ДІСО'!I732+'Дані не з ДІСО'!K732)/Параметри!$K$26,0)</f>
        <v>0</v>
      </c>
      <c r="BH732" s="31">
        <f>BG732*Параметри!$M$36/18</f>
        <v>0</v>
      </c>
      <c r="BI732">
        <f>IF(BG732=0,0,'Дані не з ДІСО'!K732/('Дані не з ДІСО'!I732+'Дані не з ДІСО'!K732))</f>
        <v>0</v>
      </c>
      <c r="BJ732" s="31">
        <f>(1+0.25*BI732)*BH732*Параметри!$K$48</f>
        <v>0</v>
      </c>
      <c r="BK732">
        <f>ROUNDUP('Дані не з ДІСО'!M732/Параметри!$K$27,0)</f>
        <v>0</v>
      </c>
      <c r="BL732">
        <f>BK732*Параметри!$M$37/18</f>
        <v>0</v>
      </c>
      <c r="BM732" s="31">
        <f>BL732*Параметри!$K$48</f>
        <v>0</v>
      </c>
      <c r="BN732" s="31">
        <f>'Дані не з ДІСО'!N732*(7*Параметри!$K$50+Параметри!$K$49)</f>
        <v>0</v>
      </c>
      <c r="BO732">
        <f>ROUNDUP('Дані з ДІСО'!V732/Параметри!$K$25,0)</f>
        <v>0</v>
      </c>
      <c r="BP732">
        <f>ROUNDUP('Дані з ДІСО'!W732/Параметри!$K$25,0)</f>
        <v>0</v>
      </c>
      <c r="BQ732">
        <f>ROUNDUP('Дані з ДІСО'!X732/Параметри!$K$25,0)</f>
        <v>0</v>
      </c>
      <c r="BR732">
        <f>(BO732*Параметри!$K$34+BP732*Параметри!$L$34+BQ732*Параметри!$M$34)/18</f>
        <v>0</v>
      </c>
      <c r="BS732">
        <f>IF(J732=0,0,'Дані з ДІСО'!AC732/J732)</f>
        <v>0</v>
      </c>
      <c r="BT732" s="31">
        <f>(1+0.25*BS732)*BR732*Параметри!$K$48</f>
        <v>0</v>
      </c>
      <c r="BU732" s="31">
        <f ca="1">BT732*'Коефіцієнти АТО'!U732</f>
        <v>0</v>
      </c>
      <c r="BV732" s="31">
        <f>J732*(1+0.25*BS732)*Параметри!$K$61*Параметри!$K$20/1000</f>
        <v>0</v>
      </c>
      <c r="BW732" s="31">
        <f>(1+0.25*BS732)*J732*'Коефіцієнти АТО'!S732*Параметри!$K$20/1000</f>
        <v>0</v>
      </c>
      <c r="BX732" s="31">
        <f t="shared" ca="1" si="138"/>
        <v>0</v>
      </c>
      <c r="BY732">
        <f>ROUNDUP('Дані з ДІСО'!AG732/Параметри!$K$66,0)</f>
        <v>0</v>
      </c>
      <c r="BZ732">
        <f t="shared" si="139"/>
        <v>0</v>
      </c>
      <c r="CA732">
        <f>IF('Дані з ДІСО'!AG732=0,0,'Дані з ДІСО'!AJ732/'Дані з ДІСО'!AG732)</f>
        <v>0</v>
      </c>
      <c r="CB732" s="31">
        <f>BZ732*(1+0.25*CA732)*Параметри!$K$48</f>
        <v>0</v>
      </c>
      <c r="CC732" s="31">
        <f t="shared" ca="1" si="140"/>
        <v>52215.4</v>
      </c>
      <c r="CD732" s="31">
        <f t="shared" si="141"/>
        <v>0</v>
      </c>
      <c r="CE732" s="31">
        <f t="shared" si="142"/>
        <v>0</v>
      </c>
      <c r="CF732" s="31">
        <f t="shared" si="143"/>
        <v>0</v>
      </c>
    </row>
    <row r="733" spans="1:84" x14ac:dyDescent="0.25">
      <c r="A733" s="9">
        <v>732</v>
      </c>
      <c r="B733" s="9" t="s">
        <v>4355</v>
      </c>
      <c r="C733" s="9" t="s">
        <v>4355</v>
      </c>
      <c r="D733" s="9" t="s">
        <v>2983</v>
      </c>
      <c r="E733" s="9" t="s">
        <v>33</v>
      </c>
      <c r="F733" s="9" t="s">
        <v>3730</v>
      </c>
      <c r="G733" s="9" t="s">
        <v>1494</v>
      </c>
      <c r="H733" s="31">
        <f>SUM('Дані з ДІСО'!J733:L733)</f>
        <v>1488</v>
      </c>
      <c r="I733" s="31">
        <f>SUM('Дані з ДІСО'!P733:R733)</f>
        <v>0</v>
      </c>
      <c r="J733" s="31">
        <f>SUM('Дані з ДІСО'!V733:X733)</f>
        <v>0</v>
      </c>
      <c r="K733">
        <f ca="1">ROUNDUP('Дані з ДІСО'!J733/'Коефіцієнти АТО'!$R733,0)</f>
        <v>46</v>
      </c>
      <c r="L733">
        <f ca="1">ROUNDUP('Дані з ДІСО'!K733/'Коефіцієнти АТО'!$R733,0)</f>
        <v>53</v>
      </c>
      <c r="M733">
        <f ca="1">ROUNDUP('Дані з ДІСО'!L733/'Коефіцієнти АТО'!$R733,0)</f>
        <v>8</v>
      </c>
      <c r="N733" s="28">
        <f ca="1">(K733*Параметри!$K$32+L733*Параметри!$L$32+M733*Параметри!$M$32)/18</f>
        <v>180.88888888888889</v>
      </c>
      <c r="O733" s="41">
        <f>'Дані з ДІСО'!Y733/H733</f>
        <v>1</v>
      </c>
      <c r="P733" s="31">
        <f ca="1">(1+0.25*O733)*N733*Параметри!$K$48</f>
        <v>46150.573425195566</v>
      </c>
      <c r="Q733" s="31">
        <f ca="1">P733*'Коефіцієнти АТО'!T733</f>
        <v>784.55974822832468</v>
      </c>
      <c r="R733" s="31">
        <f>H733*(1+0.25*O733)*Параметри!$K$61*Параметри!$K$20/1000</f>
        <v>0</v>
      </c>
      <c r="S733" s="31">
        <f>H733*(1+0.25*O733)*'Коефіцієнти АТО'!S733*Параметри!$K$20/1000</f>
        <v>8628.1058648400012</v>
      </c>
      <c r="T733" s="31">
        <f t="shared" ca="1" si="133"/>
        <v>55563.239038263891</v>
      </c>
      <c r="U733" s="31">
        <f t="shared" ca="1" si="132"/>
        <v>55563.239038263891</v>
      </c>
      <c r="V733">
        <f>ROUNDUP('Дані з ДІСО'!P733/Параметри!$K$24,0)</f>
        <v>0</v>
      </c>
      <c r="W733">
        <f>ROUNDUP('Дані з ДІСО'!Q733/Параметри!$K$24,0)</f>
        <v>0</v>
      </c>
      <c r="X733">
        <f>ROUNDUP('Дані з ДІСО'!R733/Параметри!$K$24,0)</f>
        <v>0</v>
      </c>
      <c r="Y733" s="28">
        <f>(V733*Параметри!$K$33+W733*Параметри!$L$33+X733*Параметри!$M$33)/18</f>
        <v>0</v>
      </c>
      <c r="Z733" s="41">
        <f>IF(I733=0,0,'Дані з ДІСО'!AA733/I733)</f>
        <v>0</v>
      </c>
      <c r="AA733" s="31">
        <f>(1+0.25*Z733)*Y733*Параметри!$K$48</f>
        <v>0</v>
      </c>
      <c r="AB733" s="31">
        <f ca="1">AA733*'Коефіцієнти АТО'!U733</f>
        <v>0</v>
      </c>
      <c r="AC733" s="31">
        <f>I733*(1+0.25*Z733)*Параметри!$K$61*Параметри!$K$20/1000</f>
        <v>0</v>
      </c>
      <c r="AD733" s="31">
        <f>(1+0.25*Z733)*I733*'Коефіцієнти АТО'!S733*Параметри!$K$20/1000</f>
        <v>0</v>
      </c>
      <c r="AE733" s="31">
        <f t="shared" ca="1" si="134"/>
        <v>0</v>
      </c>
      <c r="AF733" s="45">
        <v>36.427201764410427</v>
      </c>
      <c r="AG733" s="45">
        <f ca="1">T733/SUM('Дані з ДІСО'!J733:L733)</f>
        <v>37.340886450446163</v>
      </c>
      <c r="AH733">
        <f ca="1">'Коефіцієнти АТО'!R733</f>
        <v>14</v>
      </c>
      <c r="AI733">
        <v>13.5</v>
      </c>
      <c r="AJ733" s="44">
        <f t="shared" ca="1" si="135"/>
        <v>1.0250824834678467</v>
      </c>
      <c r="AK733" t="str">
        <f ca="1">IF(OR(B733="Область",B733="Київ"),"Ні",IF(AJ733&gt;Параметри!$K$72,"Так, верхній",IF(AJ733&lt;Параметри!$K$73,"Так, нижній","Ні")))</f>
        <v>Ні</v>
      </c>
      <c r="AL733" s="45">
        <f ca="1">IF(AK733="Ні",AG733,IF(AK733="Так, верхній",AF733*Параметри!$K$72,AF733*Параметри!$K$73))</f>
        <v>37.340886450446163</v>
      </c>
      <c r="AM733">
        <f>'Дані з ДІСО'!AL733+'Дані з ДІСО'!AN733</f>
        <v>0</v>
      </c>
      <c r="AN733">
        <f>IF(AM733=0,0,'Дані з ДІСО'!AN733/AM733)</f>
        <v>0</v>
      </c>
      <c r="AO733" s="31">
        <f>AM733*(1+0.25*AN733)*Параметри!$K$50</f>
        <v>0</v>
      </c>
      <c r="AP733" s="31">
        <f>ROUNDUP(('Дані з ДІСО'!AU733+'Дані з ДІСО'!AW733)/Параметри!$K$28,0)</f>
        <v>0</v>
      </c>
      <c r="AQ733" s="54">
        <f>AP733*Параметри!$M$35/18</f>
        <v>0</v>
      </c>
      <c r="AR733" s="31">
        <f>IF(AP733=0,0,'Дані з ДІСО'!AW733/SUM('Дані з ДІСО'!AU733,'Дані з ДІСО'!AW733))</f>
        <v>0</v>
      </c>
      <c r="AS733" s="31">
        <f>(1+0.25*AR733)*AQ733*Параметри!$K$48</f>
        <v>0</v>
      </c>
      <c r="AT733">
        <f>ROUNDUP(('Дані з ДІСО'!AE733+'Дані не з ДІСО'!E733+'Дані не з ДІСО'!G733)/Параметри!$K$64,0)</f>
        <v>0</v>
      </c>
      <c r="AU733">
        <f t="shared" si="136"/>
        <v>0</v>
      </c>
      <c r="AV733">
        <f>IF(AT733=0,0,('Дані з ДІСО'!AH733+'Дані не з ДІСО'!G733)/('Дані з ДІСО'!AE733+'Дані не з ДІСО'!E733+'Дані не з ДІСО'!G733))</f>
        <v>0</v>
      </c>
      <c r="AW733" s="31">
        <f>AU733*(1+0.25*AV733)*Параметри!$K$48</f>
        <v>0</v>
      </c>
      <c r="AX733">
        <f>ROUNDUP('Дані з ДІСО'!AF733/Параметри!$K$65,0)</f>
        <v>0</v>
      </c>
      <c r="AY733">
        <f t="shared" si="137"/>
        <v>0</v>
      </c>
      <c r="AZ733">
        <f>IF(AX733=0,0,'Дані з ДІСО'!AI733/'Дані з ДІСО'!AF733)</f>
        <v>0</v>
      </c>
      <c r="BA733" s="31">
        <f>AY733*(1+0.25*AZ733)*Параметри!$K$48</f>
        <v>0</v>
      </c>
      <c r="BB733">
        <f>ROUNDUP('Дані з ДІСО'!AR733/Параметри!$K$29,0)</f>
        <v>0</v>
      </c>
      <c r="BC733">
        <f>ROUNDUP('Дані з ДІСО'!AS733/Параметри!$K$29,0)</f>
        <v>0</v>
      </c>
      <c r="BD733">
        <f>ROUNDUP('Дані з ДІСО'!AT733/Параметри!$K$29,0)</f>
        <v>0</v>
      </c>
      <c r="BE733" s="54">
        <f>(BB733*Параметри!$K$32+BC733*Параметри!$L$32+BD733*Параметри!$M$32)/18</f>
        <v>0</v>
      </c>
      <c r="BF733" s="31">
        <f>(BE733*Параметри!$K$48+SUM('Дані з ДІСО'!AR733:AT733)*IF(Параметри!$R$37="RNK",Параметри!$K$45,Параметри!$R$47)*Параметри!$K$20/1000)*Параметри!$K$69</f>
        <v>0</v>
      </c>
      <c r="BG733">
        <f>ROUNDUP(('Дані не з ДІСО'!I733+'Дані не з ДІСО'!K733)/Параметри!$K$26,0)</f>
        <v>0</v>
      </c>
      <c r="BH733" s="31">
        <f>BG733*Параметри!$M$36/18</f>
        <v>0</v>
      </c>
      <c r="BI733">
        <f>IF(BG733=0,0,'Дані не з ДІСО'!K733/('Дані не з ДІСО'!I733+'Дані не з ДІСО'!K733))</f>
        <v>0</v>
      </c>
      <c r="BJ733" s="31">
        <f>(1+0.25*BI733)*BH733*Параметри!$K$48</f>
        <v>0</v>
      </c>
      <c r="BK733">
        <f>ROUNDUP('Дані не з ДІСО'!M733/Параметри!$K$27,0)</f>
        <v>0</v>
      </c>
      <c r="BL733">
        <f>BK733*Параметри!$M$37/18</f>
        <v>0</v>
      </c>
      <c r="BM733" s="31">
        <f>BL733*Параметри!$K$48</f>
        <v>0</v>
      </c>
      <c r="BN733" s="31">
        <f>'Дані не з ДІСО'!N733*(7*Параметри!$K$50+Параметри!$K$49)</f>
        <v>0</v>
      </c>
      <c r="BO733">
        <f>ROUNDUP('Дані з ДІСО'!V733/Параметри!$K$25,0)</f>
        <v>0</v>
      </c>
      <c r="BP733">
        <f>ROUNDUP('Дані з ДІСО'!W733/Параметри!$K$25,0)</f>
        <v>0</v>
      </c>
      <c r="BQ733">
        <f>ROUNDUP('Дані з ДІСО'!X733/Параметри!$K$25,0)</f>
        <v>0</v>
      </c>
      <c r="BR733">
        <f>(BO733*Параметри!$K$34+BP733*Параметри!$L$34+BQ733*Параметри!$M$34)/18</f>
        <v>0</v>
      </c>
      <c r="BS733">
        <f>IF(J733=0,0,'Дані з ДІСО'!AC733/J733)</f>
        <v>0</v>
      </c>
      <c r="BT733" s="31">
        <f>(1+0.25*BS733)*BR733*Параметри!$K$48</f>
        <v>0</v>
      </c>
      <c r="BU733" s="31">
        <f ca="1">BT733*'Коефіцієнти АТО'!U733</f>
        <v>0</v>
      </c>
      <c r="BV733" s="31">
        <f>J733*(1+0.25*BS733)*Параметри!$K$61*Параметри!$K$20/1000</f>
        <v>0</v>
      </c>
      <c r="BW733" s="31">
        <f>(1+0.25*BS733)*J733*'Коефіцієнти АТО'!S733*Параметри!$K$20/1000</f>
        <v>0</v>
      </c>
      <c r="BX733" s="31">
        <f t="shared" ca="1" si="138"/>
        <v>0</v>
      </c>
      <c r="BY733">
        <f>ROUNDUP('Дані з ДІСО'!AG733/Параметри!$K$66,0)</f>
        <v>0</v>
      </c>
      <c r="BZ733">
        <f t="shared" si="139"/>
        <v>0</v>
      </c>
      <c r="CA733">
        <f>IF('Дані з ДІСО'!AG733=0,0,'Дані з ДІСО'!AJ733/'Дані з ДІСО'!AG733)</f>
        <v>0</v>
      </c>
      <c r="CB733" s="31">
        <f>BZ733*(1+0.25*CA733)*Параметри!$K$48</f>
        <v>0</v>
      </c>
      <c r="CC733" s="31">
        <f t="shared" ca="1" si="140"/>
        <v>55563.199999999997</v>
      </c>
      <c r="CD733" s="31">
        <f t="shared" si="141"/>
        <v>0</v>
      </c>
      <c r="CE733" s="31">
        <f t="shared" si="142"/>
        <v>0</v>
      </c>
      <c r="CF733" s="31">
        <f t="shared" si="143"/>
        <v>0</v>
      </c>
    </row>
    <row r="734" spans="1:84" x14ac:dyDescent="0.25">
      <c r="A734" s="9">
        <v>733</v>
      </c>
      <c r="B734" s="9" t="s">
        <v>2950</v>
      </c>
      <c r="C734" s="9" t="s">
        <v>4353</v>
      </c>
      <c r="D734" s="9" t="s">
        <v>2983</v>
      </c>
      <c r="E734" s="9" t="s">
        <v>82</v>
      </c>
      <c r="F734" s="9" t="s">
        <v>3731</v>
      </c>
      <c r="G734" s="9" t="s">
        <v>1496</v>
      </c>
      <c r="H734" s="31">
        <f>SUM('Дані з ДІСО'!J734:L734)</f>
        <v>3510</v>
      </c>
      <c r="I734" s="31">
        <f>SUM('Дані з ДІСО'!P734:R734)</f>
        <v>0</v>
      </c>
      <c r="J734" s="31">
        <f>SUM('Дані з ДІСО'!V734:X734)</f>
        <v>0</v>
      </c>
      <c r="K734">
        <f ca="1">ROUNDUP('Дані з ДІСО'!J734/'Коефіцієнти АТО'!$R734,0)</f>
        <v>69</v>
      </c>
      <c r="L734">
        <f ca="1">ROUNDUP('Дані з ДІСО'!K734/'Коефіцієнти АТО'!$R734,0)</f>
        <v>79</v>
      </c>
      <c r="M734">
        <f ca="1">ROUNDUP('Дані з ДІСО'!L734/'Коефіцієнти АТО'!$R734,0)</f>
        <v>17</v>
      </c>
      <c r="N734" s="28">
        <f ca="1">(K734*Параметри!$K$32+L734*Параметри!$L$32+M734*Параметри!$M$32)/18</f>
        <v>280.94444444444446</v>
      </c>
      <c r="O734" s="41">
        <f>'Дані з ДІСО'!Y734/H734</f>
        <v>2.3361823361823363E-2</v>
      </c>
      <c r="P734" s="31">
        <f ca="1">(1+0.25*O734)*N734*Параметри!$K$48</f>
        <v>57677.276546370915</v>
      </c>
      <c r="Q734" s="31">
        <f ca="1">P734*'Коефіцієнти АТО'!T734</f>
        <v>4325.7957409778182</v>
      </c>
      <c r="R734" s="31">
        <f>H734*(1+0.25*O734)*Параметри!$K$61*Параметри!$K$20/1000</f>
        <v>0</v>
      </c>
      <c r="S734" s="31">
        <f>H734*(1+0.25*O734)*'Коефіцієнти АТО'!S734*Параметри!$K$20/1000</f>
        <v>10918.110306744667</v>
      </c>
      <c r="T734" s="31">
        <f t="shared" ca="1" si="133"/>
        <v>72921.182594093407</v>
      </c>
      <c r="U734" s="31">
        <f t="shared" ca="1" si="132"/>
        <v>73849.539217265963</v>
      </c>
      <c r="V734">
        <f>ROUNDUP('Дані з ДІСО'!P734/Параметри!$K$24,0)</f>
        <v>0</v>
      </c>
      <c r="W734">
        <f>ROUNDUP('Дані з ДІСО'!Q734/Параметри!$K$24,0)</f>
        <v>0</v>
      </c>
      <c r="X734">
        <f>ROUNDUP('Дані з ДІСО'!R734/Параметри!$K$24,0)</f>
        <v>0</v>
      </c>
      <c r="Y734" s="28">
        <f>(V734*Параметри!$K$33+W734*Параметри!$L$33+X734*Параметри!$M$33)/18</f>
        <v>0</v>
      </c>
      <c r="Z734" s="41">
        <f>IF(I734=0,0,'Дані з ДІСО'!AA734/I734)</f>
        <v>0</v>
      </c>
      <c r="AA734" s="31">
        <f>(1+0.25*Z734)*Y734*Параметри!$K$48</f>
        <v>0</v>
      </c>
      <c r="AB734" s="31">
        <f ca="1">AA734*'Коефіцієнти АТО'!U734</f>
        <v>0</v>
      </c>
      <c r="AC734" s="31">
        <f>I734*(1+0.25*Z734)*Параметри!$K$61*Параметри!$K$20/1000</f>
        <v>0</v>
      </c>
      <c r="AD734" s="31">
        <f>(1+0.25*Z734)*I734*'Коефіцієнти АТО'!S734*Параметри!$K$20/1000</f>
        <v>0</v>
      </c>
      <c r="AE734" s="31">
        <f t="shared" ca="1" si="134"/>
        <v>0</v>
      </c>
      <c r="AF734" s="45">
        <v>21.039754762753834</v>
      </c>
      <c r="AG734" s="45">
        <f ca="1">T734/SUM('Дані з ДІСО'!J734:L734)</f>
        <v>20.775265696322908</v>
      </c>
      <c r="AH734">
        <f ca="1">'Коефіцієнти АТО'!R734</f>
        <v>21.5</v>
      </c>
      <c r="AI734">
        <v>21.5</v>
      </c>
      <c r="AJ734" s="44">
        <f t="shared" ca="1" si="135"/>
        <v>0.98742908035700372</v>
      </c>
      <c r="AK734" t="str">
        <f ca="1">IF(OR(B734="Область",B734="Київ"),"Ні",IF(AJ734&gt;Параметри!$K$72,"Так, верхній",IF(AJ734&lt;Параметри!$K$73,"Так, нижній","Ні")))</f>
        <v>Так, нижній</v>
      </c>
      <c r="AL734" s="45">
        <f ca="1">IF(AK734="Ні",AG734,IF(AK734="Так, верхній",AF734*Параметри!$K$72,AF734*Параметри!$K$73))</f>
        <v>21.039754762753834</v>
      </c>
      <c r="AM734">
        <f>'Дані з ДІСО'!AL734+'Дані з ДІСО'!AN734</f>
        <v>3</v>
      </c>
      <c r="AN734">
        <f>IF(AM734=0,0,'Дані з ДІСО'!AN734/AM734)</f>
        <v>0</v>
      </c>
      <c r="AO734" s="31">
        <f>AM734*(1+0.25*AN734)*Параметри!$K$50</f>
        <v>574.36364554800002</v>
      </c>
      <c r="AP734" s="31">
        <f>ROUNDUP(('Дані з ДІСО'!AU734+'Дані з ДІСО'!AW734)/Параметри!$K$28,0)</f>
        <v>0</v>
      </c>
      <c r="AQ734" s="54">
        <f>AP734*Параметри!$M$35/18</f>
        <v>0</v>
      </c>
      <c r="AR734" s="31">
        <f>IF(AP734=0,0,'Дані з ДІСО'!AW734/SUM('Дані з ДІСО'!AU734,'Дані з ДІСО'!AW734))</f>
        <v>0</v>
      </c>
      <c r="AS734" s="31">
        <f>(1+0.25*AR734)*AQ734*Параметри!$K$48</f>
        <v>0</v>
      </c>
      <c r="AT734">
        <f>ROUNDUP(('Дані з ДІСО'!AE734+'Дані не з ДІСО'!E734+'Дані не з ДІСО'!G734)/Параметри!$K$64,0)</f>
        <v>0</v>
      </c>
      <c r="AU734">
        <f t="shared" si="136"/>
        <v>0</v>
      </c>
      <c r="AV734">
        <f>IF(AT734=0,0,('Дані з ДІСО'!AH734+'Дані не з ДІСО'!G734)/('Дані з ДІСО'!AE734+'Дані не з ДІСО'!E734+'Дані не з ДІСО'!G734))</f>
        <v>0</v>
      </c>
      <c r="AW734" s="31">
        <f>AU734*(1+0.25*AV734)*Параметри!$K$48</f>
        <v>0</v>
      </c>
      <c r="AX734">
        <f>ROUNDUP('Дані з ДІСО'!AF734/Параметри!$K$65,0)</f>
        <v>0</v>
      </c>
      <c r="AY734">
        <f t="shared" si="137"/>
        <v>0</v>
      </c>
      <c r="AZ734">
        <f>IF(AX734=0,0,'Дані з ДІСО'!AI734/'Дані з ДІСО'!AF734)</f>
        <v>0</v>
      </c>
      <c r="BA734" s="31">
        <f>AY734*(1+0.25*AZ734)*Параметри!$K$48</f>
        <v>0</v>
      </c>
      <c r="BB734">
        <f>ROUNDUP('Дані з ДІСО'!AR734/Параметри!$K$29,0)</f>
        <v>0</v>
      </c>
      <c r="BC734">
        <f>ROUNDUP('Дані з ДІСО'!AS734/Параметри!$K$29,0)</f>
        <v>0</v>
      </c>
      <c r="BD734">
        <f>ROUNDUP('Дані з ДІСО'!AT734/Параметри!$K$29,0)</f>
        <v>0</v>
      </c>
      <c r="BE734" s="54">
        <f>(BB734*Параметри!$K$32+BC734*Параметри!$L$32+BD734*Параметри!$M$32)/18</f>
        <v>0</v>
      </c>
      <c r="BF734" s="31">
        <f>(BE734*Параметри!$K$48+SUM('Дані з ДІСО'!AR734:AT734)*IF(Параметри!$R$37="RNK",Параметри!$K$45,Параметри!$R$47)*Параметри!$K$20/1000)*Параметри!$K$69</f>
        <v>0</v>
      </c>
      <c r="BG734">
        <f>ROUNDUP(('Дані не з ДІСО'!I734+'Дані не з ДІСО'!K734)/Параметри!$K$26,0)</f>
        <v>0</v>
      </c>
      <c r="BH734" s="31">
        <f>BG734*Параметри!$M$36/18</f>
        <v>0</v>
      </c>
      <c r="BI734">
        <f>IF(BG734=0,0,'Дані не з ДІСО'!K734/('Дані не з ДІСО'!I734+'Дані не з ДІСО'!K734))</f>
        <v>0</v>
      </c>
      <c r="BJ734" s="31">
        <f>(1+0.25*BI734)*BH734*Параметри!$K$48</f>
        <v>0</v>
      </c>
      <c r="BK734">
        <f>ROUNDUP('Дані не з ДІСО'!M734/Параметри!$K$27,0)</f>
        <v>0</v>
      </c>
      <c r="BL734">
        <f>BK734*Параметри!$M$37/18</f>
        <v>0</v>
      </c>
      <c r="BM734" s="31">
        <f>BL734*Параметри!$K$48</f>
        <v>0</v>
      </c>
      <c r="BN734" s="31">
        <f>'Дані не з ДІСО'!N734*(7*Параметри!$K$50+Параметри!$K$49)</f>
        <v>0</v>
      </c>
      <c r="BO734">
        <f>ROUNDUP('Дані з ДІСО'!V734/Параметри!$K$25,0)</f>
        <v>0</v>
      </c>
      <c r="BP734">
        <f>ROUNDUP('Дані з ДІСО'!W734/Параметри!$K$25,0)</f>
        <v>0</v>
      </c>
      <c r="BQ734">
        <f>ROUNDUP('Дані з ДІСО'!X734/Параметри!$K$25,0)</f>
        <v>0</v>
      </c>
      <c r="BR734">
        <f>(BO734*Параметри!$K$34+BP734*Параметри!$L$34+BQ734*Параметри!$M$34)/18</f>
        <v>0</v>
      </c>
      <c r="BS734">
        <f>IF(J734=0,0,'Дані з ДІСО'!AC734/J734)</f>
        <v>0</v>
      </c>
      <c r="BT734" s="31">
        <f>(1+0.25*BS734)*BR734*Параметри!$K$48</f>
        <v>0</v>
      </c>
      <c r="BU734" s="31">
        <f ca="1">BT734*'Коефіцієнти АТО'!U734</f>
        <v>0</v>
      </c>
      <c r="BV734" s="31">
        <f>J734*(1+0.25*BS734)*Параметри!$K$61*Параметри!$K$20/1000</f>
        <v>0</v>
      </c>
      <c r="BW734" s="31">
        <f>(1+0.25*BS734)*J734*'Коефіцієнти АТО'!S734*Параметри!$K$20/1000</f>
        <v>0</v>
      </c>
      <c r="BX734" s="31">
        <f t="shared" ca="1" si="138"/>
        <v>0</v>
      </c>
      <c r="BY734">
        <f>ROUNDUP('Дані з ДІСО'!AG734/Параметри!$K$66,0)</f>
        <v>0</v>
      </c>
      <c r="BZ734">
        <f t="shared" si="139"/>
        <v>0</v>
      </c>
      <c r="CA734">
        <f>IF('Дані з ДІСО'!AG734=0,0,'Дані з ДІСО'!AJ734/'Дані з ДІСО'!AG734)</f>
        <v>0</v>
      </c>
      <c r="CB734" s="31">
        <f>BZ734*(1+0.25*CA734)*Параметри!$K$48</f>
        <v>0</v>
      </c>
      <c r="CC734" s="31">
        <f t="shared" ca="1" si="140"/>
        <v>74423.899999999994</v>
      </c>
      <c r="CD734" s="31">
        <f t="shared" si="141"/>
        <v>0</v>
      </c>
      <c r="CE734" s="31">
        <f t="shared" si="142"/>
        <v>0</v>
      </c>
      <c r="CF734" s="31">
        <f t="shared" si="143"/>
        <v>0</v>
      </c>
    </row>
    <row r="735" spans="1:84" x14ac:dyDescent="0.25">
      <c r="A735" s="9">
        <v>734</v>
      </c>
      <c r="B735" s="9" t="s">
        <v>2951</v>
      </c>
      <c r="C735" s="9" t="s">
        <v>4353</v>
      </c>
      <c r="D735" s="9" t="s">
        <v>2983</v>
      </c>
      <c r="E735" s="9" t="s">
        <v>25</v>
      </c>
      <c r="F735" s="9" t="s">
        <v>3732</v>
      </c>
      <c r="G735" s="9" t="s">
        <v>1498</v>
      </c>
      <c r="H735" s="31">
        <f>SUM('Дані з ДІСО'!J735:L735)</f>
        <v>2686</v>
      </c>
      <c r="I735" s="31">
        <f>SUM('Дані з ДІСО'!P735:R735)</f>
        <v>0</v>
      </c>
      <c r="J735" s="31">
        <f>SUM('Дані з ДІСО'!V735:X735)</f>
        <v>0</v>
      </c>
      <c r="K735">
        <f ca="1">ROUNDUP('Дані з ДІСО'!J735/'Коефіцієнти АТО'!$R735,0)</f>
        <v>75</v>
      </c>
      <c r="L735">
        <f ca="1">ROUNDUP('Дані з ДІСО'!K735/'Коефіцієнти АТО'!$R735,0)</f>
        <v>86</v>
      </c>
      <c r="M735">
        <f ca="1">ROUNDUP('Дані з ДІСО'!L735/'Коефіцієнти АТО'!$R735,0)</f>
        <v>13</v>
      </c>
      <c r="N735" s="28">
        <f ca="1">(K735*Параметри!$K$32+L735*Параметри!$L$32+M735*Параметри!$M$32)/18</f>
        <v>294.05555555555554</v>
      </c>
      <c r="O735" s="41">
        <f>'Дані з ДІСО'!Y735/H735</f>
        <v>1</v>
      </c>
      <c r="P735" s="31">
        <f ca="1">(1+0.25*O735)*N735*Параметри!$K$48</f>
        <v>75023.02983401723</v>
      </c>
      <c r="Q735" s="31">
        <f ca="1">P735*'Коефіцієнти АТО'!T735</f>
        <v>1275.3915071782931</v>
      </c>
      <c r="R735" s="31">
        <f>H735*(1+0.25*O735)*Параметри!$K$61*Параметри!$K$20/1000</f>
        <v>0</v>
      </c>
      <c r="S735" s="31">
        <f>H735*(1+0.25*O735)*'Коефіцієнти АТО'!S735*Параметри!$K$20/1000</f>
        <v>15574.658839355001</v>
      </c>
      <c r="T735" s="31">
        <f t="shared" ca="1" si="133"/>
        <v>91873.080180550533</v>
      </c>
      <c r="U735" s="31">
        <f t="shared" ca="1" si="132"/>
        <v>94212.949932827396</v>
      </c>
      <c r="V735">
        <f>ROUNDUP('Дані з ДІСО'!P735/Параметри!$K$24,0)</f>
        <v>0</v>
      </c>
      <c r="W735">
        <f>ROUNDUP('Дані з ДІСО'!Q735/Параметри!$K$24,0)</f>
        <v>0</v>
      </c>
      <c r="X735">
        <f>ROUNDUP('Дані з ДІСО'!R735/Параметри!$K$24,0)</f>
        <v>0</v>
      </c>
      <c r="Y735" s="28">
        <f>(V735*Параметри!$K$33+W735*Параметри!$L$33+X735*Параметри!$M$33)/18</f>
        <v>0</v>
      </c>
      <c r="Z735" s="41">
        <f>IF(I735=0,0,'Дані з ДІСО'!AA735/I735)</f>
        <v>0</v>
      </c>
      <c r="AA735" s="31">
        <f>(1+0.25*Z735)*Y735*Параметри!$K$48</f>
        <v>0</v>
      </c>
      <c r="AB735" s="31">
        <f ca="1">AA735*'Коефіцієнти АТО'!U735</f>
        <v>0</v>
      </c>
      <c r="AC735" s="31">
        <f>I735*(1+0.25*Z735)*Параметри!$K$61*Параметри!$K$20/1000</f>
        <v>0</v>
      </c>
      <c r="AD735" s="31">
        <f>(1+0.25*Z735)*I735*'Коефіцієнти АТО'!S735*Параметри!$K$20/1000</f>
        <v>0</v>
      </c>
      <c r="AE735" s="31">
        <f t="shared" ca="1" si="134"/>
        <v>0</v>
      </c>
      <c r="AF735" s="45">
        <v>35.075558426220177</v>
      </c>
      <c r="AG735" s="45">
        <f ca="1">T735/SUM('Дані з ДІСО'!J735:L735)</f>
        <v>34.204423000949568</v>
      </c>
      <c r="AH735">
        <f ca="1">'Коефіцієнти АТО'!R735</f>
        <v>15.5</v>
      </c>
      <c r="AI735">
        <v>14</v>
      </c>
      <c r="AJ735" s="44">
        <f t="shared" ca="1" si="135"/>
        <v>0.97516403260968743</v>
      </c>
      <c r="AK735" t="str">
        <f ca="1">IF(OR(B735="Область",B735="Київ"),"Ні",IF(AJ735&gt;Параметри!$K$72,"Так, верхній",IF(AJ735&lt;Параметри!$K$73,"Так, нижній","Ні")))</f>
        <v>Так, нижній</v>
      </c>
      <c r="AL735" s="45">
        <f ca="1">IF(AK735="Ні",AG735,IF(AK735="Так, верхній",AF735*Параметри!$K$72,AF735*Параметри!$K$73))</f>
        <v>35.075558426220177</v>
      </c>
      <c r="AM735">
        <f>'Дані з ДІСО'!AL735+'Дані з ДІСО'!AN735</f>
        <v>10</v>
      </c>
      <c r="AN735">
        <f>IF(AM735=0,0,'Дані з ДІСО'!AN735/AM735)</f>
        <v>1</v>
      </c>
      <c r="AO735" s="31">
        <f>AM735*(1+0.25*AN735)*Параметри!$K$50</f>
        <v>2393.1818564500004</v>
      </c>
      <c r="AP735" s="31">
        <f>ROUNDUP(('Дані з ДІСО'!AU735+'Дані з ДІСО'!AW735)/Параметри!$K$28,0)</f>
        <v>0</v>
      </c>
      <c r="AQ735" s="54">
        <f>AP735*Параметри!$M$35/18</f>
        <v>0</v>
      </c>
      <c r="AR735" s="31">
        <f>IF(AP735=0,0,'Дані з ДІСО'!AW735/SUM('Дані з ДІСО'!AU735,'Дані з ДІСО'!AW735))</f>
        <v>0</v>
      </c>
      <c r="AS735" s="31">
        <f>(1+0.25*AR735)*AQ735*Параметри!$K$48</f>
        <v>0</v>
      </c>
      <c r="AT735">
        <f>ROUNDUP(('Дані з ДІСО'!AE735+'Дані не з ДІСО'!E735+'Дані не з ДІСО'!G735)/Параметри!$K$64,0)</f>
        <v>0</v>
      </c>
      <c r="AU735">
        <f t="shared" si="136"/>
        <v>0</v>
      </c>
      <c r="AV735">
        <f>IF(AT735=0,0,('Дані з ДІСО'!AH735+'Дані не з ДІСО'!G735)/('Дані з ДІСО'!AE735+'Дані не з ДІСО'!E735+'Дані не з ДІСО'!G735))</f>
        <v>0</v>
      </c>
      <c r="AW735" s="31">
        <f>AU735*(1+0.25*AV735)*Параметри!$K$48</f>
        <v>0</v>
      </c>
      <c r="AX735">
        <f>ROUNDUP('Дані з ДІСО'!AF735/Параметри!$K$65,0)</f>
        <v>0</v>
      </c>
      <c r="AY735">
        <f t="shared" si="137"/>
        <v>0</v>
      </c>
      <c r="AZ735">
        <f>IF(AX735=0,0,'Дані з ДІСО'!AI735/'Дані з ДІСО'!AF735)</f>
        <v>0</v>
      </c>
      <c r="BA735" s="31">
        <f>AY735*(1+0.25*AZ735)*Параметри!$K$48</f>
        <v>0</v>
      </c>
      <c r="BB735">
        <f>ROUNDUP('Дані з ДІСО'!AR735/Параметри!$K$29,0)</f>
        <v>0</v>
      </c>
      <c r="BC735">
        <f>ROUNDUP('Дані з ДІСО'!AS735/Параметри!$K$29,0)</f>
        <v>0</v>
      </c>
      <c r="BD735">
        <f>ROUNDUP('Дані з ДІСО'!AT735/Параметри!$K$29,0)</f>
        <v>0</v>
      </c>
      <c r="BE735" s="54">
        <f>(BB735*Параметри!$K$32+BC735*Параметри!$L$32+BD735*Параметри!$M$32)/18</f>
        <v>0</v>
      </c>
      <c r="BF735" s="31">
        <f>(BE735*Параметри!$K$48+SUM('Дані з ДІСО'!AR735:AT735)*IF(Параметри!$R$37="RNK",Параметри!$K$45,Параметри!$R$47)*Параметри!$K$20/1000)*Параметри!$K$69</f>
        <v>0</v>
      </c>
      <c r="BG735">
        <f>ROUNDUP(('Дані не з ДІСО'!I735+'Дані не з ДІСО'!K735)/Параметри!$K$26,0)</f>
        <v>0</v>
      </c>
      <c r="BH735" s="31">
        <f>BG735*Параметри!$M$36/18</f>
        <v>0</v>
      </c>
      <c r="BI735">
        <f>IF(BG735=0,0,'Дані не з ДІСО'!K735/('Дані не з ДІСО'!I735+'Дані не з ДІСО'!K735))</f>
        <v>0</v>
      </c>
      <c r="BJ735" s="31">
        <f>(1+0.25*BI735)*BH735*Параметри!$K$48</f>
        <v>0</v>
      </c>
      <c r="BK735">
        <f>ROUNDUP('Дані не з ДІСО'!M735/Параметри!$K$27,0)</f>
        <v>0</v>
      </c>
      <c r="BL735">
        <f>BK735*Параметри!$M$37/18</f>
        <v>0</v>
      </c>
      <c r="BM735" s="31">
        <f>BL735*Параметри!$K$48</f>
        <v>0</v>
      </c>
      <c r="BN735" s="31">
        <f>'Дані не з ДІСО'!N735*(7*Параметри!$K$50+Параметри!$K$49)</f>
        <v>0</v>
      </c>
      <c r="BO735">
        <f>ROUNDUP('Дані з ДІСО'!V735/Параметри!$K$25,0)</f>
        <v>0</v>
      </c>
      <c r="BP735">
        <f>ROUNDUP('Дані з ДІСО'!W735/Параметри!$K$25,0)</f>
        <v>0</v>
      </c>
      <c r="BQ735">
        <f>ROUNDUP('Дані з ДІСО'!X735/Параметри!$K$25,0)</f>
        <v>0</v>
      </c>
      <c r="BR735">
        <f>(BO735*Параметри!$K$34+BP735*Параметри!$L$34+BQ735*Параметри!$M$34)/18</f>
        <v>0</v>
      </c>
      <c r="BS735">
        <f>IF(J735=0,0,'Дані з ДІСО'!AC735/J735)</f>
        <v>0</v>
      </c>
      <c r="BT735" s="31">
        <f>(1+0.25*BS735)*BR735*Параметри!$K$48</f>
        <v>0</v>
      </c>
      <c r="BU735" s="31">
        <f ca="1">BT735*'Коефіцієнти АТО'!U735</f>
        <v>0</v>
      </c>
      <c r="BV735" s="31">
        <f>J735*(1+0.25*BS735)*Параметри!$K$61*Параметри!$K$20/1000</f>
        <v>0</v>
      </c>
      <c r="BW735" s="31">
        <f>(1+0.25*BS735)*J735*'Коефіцієнти АТО'!S735*Параметри!$K$20/1000</f>
        <v>0</v>
      </c>
      <c r="BX735" s="31">
        <f t="shared" ca="1" si="138"/>
        <v>0</v>
      </c>
      <c r="BY735">
        <f>ROUNDUP('Дані з ДІСО'!AG735/Параметри!$K$66,0)</f>
        <v>0</v>
      </c>
      <c r="BZ735">
        <f t="shared" si="139"/>
        <v>0</v>
      </c>
      <c r="CA735">
        <f>IF('Дані з ДІСО'!AG735=0,0,'Дані з ДІСО'!AJ735/'Дані з ДІСО'!AG735)</f>
        <v>0</v>
      </c>
      <c r="CB735" s="31">
        <f>BZ735*(1+0.25*CA735)*Параметри!$K$48</f>
        <v>0</v>
      </c>
      <c r="CC735" s="31">
        <f t="shared" ca="1" si="140"/>
        <v>96606.1</v>
      </c>
      <c r="CD735" s="31">
        <f t="shared" si="141"/>
        <v>0</v>
      </c>
      <c r="CE735" s="31">
        <f t="shared" si="142"/>
        <v>0</v>
      </c>
      <c r="CF735" s="31">
        <f t="shared" si="143"/>
        <v>0</v>
      </c>
    </row>
    <row r="736" spans="1:84" x14ac:dyDescent="0.25">
      <c r="A736" s="9">
        <v>735</v>
      </c>
      <c r="B736" s="9" t="s">
        <v>2951</v>
      </c>
      <c r="C736" s="9" t="s">
        <v>4353</v>
      </c>
      <c r="D736" s="9" t="s">
        <v>2983</v>
      </c>
      <c r="E736" s="9" t="s">
        <v>25</v>
      </c>
      <c r="F736" s="9" t="s">
        <v>3733</v>
      </c>
      <c r="G736" s="9" t="s">
        <v>1500</v>
      </c>
      <c r="H736" s="31">
        <f>SUM('Дані з ДІСО'!J736:L736)</f>
        <v>1751</v>
      </c>
      <c r="I736" s="31">
        <f>SUM('Дані з ДІСО'!P736:R736)</f>
        <v>0</v>
      </c>
      <c r="J736" s="31">
        <f>SUM('Дані з ДІСО'!V736:X736)</f>
        <v>0</v>
      </c>
      <c r="K736">
        <f ca="1">ROUNDUP('Дані з ДІСО'!J736/'Коефіцієнти АТО'!$R736,0)</f>
        <v>46</v>
      </c>
      <c r="L736">
        <f ca="1">ROUNDUP('Дані з ДІСО'!K736/'Коефіцієнти АТО'!$R736,0)</f>
        <v>54</v>
      </c>
      <c r="M736">
        <f ca="1">ROUNDUP('Дані з ДІСО'!L736/'Коефіцієнти АТО'!$R736,0)</f>
        <v>14</v>
      </c>
      <c r="N736" s="28">
        <f ca="1">(K736*Параметри!$K$32+L736*Параметри!$L$32+M736*Параметри!$M$32)/18</f>
        <v>195.44444444444446</v>
      </c>
      <c r="O736" s="41">
        <f>'Дані з ДІСО'!Y736/H736</f>
        <v>0.24900057110222729</v>
      </c>
      <c r="P736" s="31">
        <f ca="1">(1+0.25*O736)*N736*Параметри!$K$48</f>
        <v>42374.572086754037</v>
      </c>
      <c r="Q736" s="31">
        <f ca="1">P736*'Коефіцієнти АТО'!T736</f>
        <v>720.36772547481871</v>
      </c>
      <c r="R736" s="31">
        <f>H736*(1+0.25*O736)*Параметри!$K$61*Параметри!$K$20/1000</f>
        <v>0</v>
      </c>
      <c r="S736" s="31">
        <f>H736*(1+0.25*O736)*'Коефіцієнти АТО'!S736*Параметри!$K$20/1000</f>
        <v>8628.1058648400012</v>
      </c>
      <c r="T736" s="31">
        <f t="shared" ca="1" si="133"/>
        <v>51723.045677068854</v>
      </c>
      <c r="U736" s="31">
        <f t="shared" ca="1" si="132"/>
        <v>53172.337929513043</v>
      </c>
      <c r="V736">
        <f>ROUNDUP('Дані з ДІСО'!P736/Параметри!$K$24,0)</f>
        <v>0</v>
      </c>
      <c r="W736">
        <f>ROUNDUP('Дані з ДІСО'!Q736/Параметри!$K$24,0)</f>
        <v>0</v>
      </c>
      <c r="X736">
        <f>ROUNDUP('Дані з ДІСО'!R736/Параметри!$K$24,0)</f>
        <v>0</v>
      </c>
      <c r="Y736" s="28">
        <f>(V736*Параметри!$K$33+W736*Параметри!$L$33+X736*Параметри!$M$33)/18</f>
        <v>0</v>
      </c>
      <c r="Z736" s="41">
        <f>IF(I736=0,0,'Дані з ДІСО'!AA736/I736)</f>
        <v>0</v>
      </c>
      <c r="AA736" s="31">
        <f>(1+0.25*Z736)*Y736*Параметри!$K$48</f>
        <v>0</v>
      </c>
      <c r="AB736" s="31">
        <f ca="1">AA736*'Коефіцієнти АТО'!U736</f>
        <v>0</v>
      </c>
      <c r="AC736" s="31">
        <f>I736*(1+0.25*Z736)*Параметри!$K$61*Параметри!$K$20/1000</f>
        <v>0</v>
      </c>
      <c r="AD736" s="31">
        <f>(1+0.25*Z736)*I736*'Коефіцієнти АТО'!S736*Параметри!$K$20/1000</f>
        <v>0</v>
      </c>
      <c r="AE736" s="31">
        <f t="shared" ca="1" si="134"/>
        <v>0</v>
      </c>
      <c r="AF736" s="45">
        <v>30.366840622223325</v>
      </c>
      <c r="AG736" s="45">
        <f ca="1">T736/SUM('Дані з ДІСО'!J736:L736)</f>
        <v>29.539146588845718</v>
      </c>
      <c r="AH736">
        <f ca="1">'Коефіцієнти АТО'!R736</f>
        <v>15.5</v>
      </c>
      <c r="AI736">
        <v>14</v>
      </c>
      <c r="AJ736" s="44">
        <f t="shared" ca="1" si="135"/>
        <v>0.97274349203216492</v>
      </c>
      <c r="AK736" t="str">
        <f ca="1">IF(OR(B736="Область",B736="Київ"),"Ні",IF(AJ736&gt;Параметри!$K$72,"Так, верхній",IF(AJ736&lt;Параметри!$K$73,"Так, нижній","Ні")))</f>
        <v>Так, нижній</v>
      </c>
      <c r="AL736" s="45">
        <f ca="1">IF(AK736="Ні",AG736,IF(AK736="Так, верхній",AF736*Параметри!$K$72,AF736*Параметри!$K$73))</f>
        <v>30.366840622223325</v>
      </c>
      <c r="AM736">
        <f>'Дані з ДІСО'!AL736+'Дані з ДІСО'!AN736</f>
        <v>11</v>
      </c>
      <c r="AN736">
        <f>IF(AM736=0,0,'Дані з ДІСО'!AN736/AM736)</f>
        <v>0</v>
      </c>
      <c r="AO736" s="31">
        <f>AM736*(1+0.25*AN736)*Параметри!$K$50</f>
        <v>2106.0000336760004</v>
      </c>
      <c r="AP736" s="31">
        <f>ROUNDUP(('Дані з ДІСО'!AU736+'Дані з ДІСО'!AW736)/Параметри!$K$28,0)</f>
        <v>0</v>
      </c>
      <c r="AQ736" s="54">
        <f>AP736*Параметри!$M$35/18</f>
        <v>0</v>
      </c>
      <c r="AR736" s="31">
        <f>IF(AP736=0,0,'Дані з ДІСО'!AW736/SUM('Дані з ДІСО'!AU736,'Дані з ДІСО'!AW736))</f>
        <v>0</v>
      </c>
      <c r="AS736" s="31">
        <f>(1+0.25*AR736)*AQ736*Параметри!$K$48</f>
        <v>0</v>
      </c>
      <c r="AT736">
        <f>ROUNDUP(('Дані з ДІСО'!AE736+'Дані не з ДІСО'!E736+'Дані не з ДІСО'!G736)/Параметри!$K$64,0)</f>
        <v>0</v>
      </c>
      <c r="AU736">
        <f t="shared" si="136"/>
        <v>0</v>
      </c>
      <c r="AV736">
        <f>IF(AT736=0,0,('Дані з ДІСО'!AH736+'Дані не з ДІСО'!G736)/('Дані з ДІСО'!AE736+'Дані не з ДІСО'!E736+'Дані не з ДІСО'!G736))</f>
        <v>0</v>
      </c>
      <c r="AW736" s="31">
        <f>AU736*(1+0.25*AV736)*Параметри!$K$48</f>
        <v>0</v>
      </c>
      <c r="AX736">
        <f>ROUNDUP('Дані з ДІСО'!AF736/Параметри!$K$65,0)</f>
        <v>0</v>
      </c>
      <c r="AY736">
        <f t="shared" si="137"/>
        <v>0</v>
      </c>
      <c r="AZ736">
        <f>IF(AX736=0,0,'Дані з ДІСО'!AI736/'Дані з ДІСО'!AF736)</f>
        <v>0</v>
      </c>
      <c r="BA736" s="31">
        <f>AY736*(1+0.25*AZ736)*Параметри!$K$48</f>
        <v>0</v>
      </c>
      <c r="BB736">
        <f>ROUNDUP('Дані з ДІСО'!AR736/Параметри!$K$29,0)</f>
        <v>0</v>
      </c>
      <c r="BC736">
        <f>ROUNDUP('Дані з ДІСО'!AS736/Параметри!$K$29,0)</f>
        <v>0</v>
      </c>
      <c r="BD736">
        <f>ROUNDUP('Дані з ДІСО'!AT736/Параметри!$K$29,0)</f>
        <v>0</v>
      </c>
      <c r="BE736" s="54">
        <f>(BB736*Параметри!$K$32+BC736*Параметри!$L$32+BD736*Параметри!$M$32)/18</f>
        <v>0</v>
      </c>
      <c r="BF736" s="31">
        <f>(BE736*Параметри!$K$48+SUM('Дані з ДІСО'!AR736:AT736)*IF(Параметри!$R$37="RNK",Параметри!$K$45,Параметри!$R$47)*Параметри!$K$20/1000)*Параметри!$K$69</f>
        <v>0</v>
      </c>
      <c r="BG736">
        <f>ROUNDUP(('Дані не з ДІСО'!I736+'Дані не з ДІСО'!K736)/Параметри!$K$26,0)</f>
        <v>0</v>
      </c>
      <c r="BH736" s="31">
        <f>BG736*Параметри!$M$36/18</f>
        <v>0</v>
      </c>
      <c r="BI736">
        <f>IF(BG736=0,0,'Дані не з ДІСО'!K736/('Дані не з ДІСО'!I736+'Дані не з ДІСО'!K736))</f>
        <v>0</v>
      </c>
      <c r="BJ736" s="31">
        <f>(1+0.25*BI736)*BH736*Параметри!$K$48</f>
        <v>0</v>
      </c>
      <c r="BK736">
        <f>ROUNDUP('Дані не з ДІСО'!M736/Параметри!$K$27,0)</f>
        <v>0</v>
      </c>
      <c r="BL736">
        <f>BK736*Параметри!$M$37/18</f>
        <v>0</v>
      </c>
      <c r="BM736" s="31">
        <f>BL736*Параметри!$K$48</f>
        <v>0</v>
      </c>
      <c r="BN736" s="31">
        <f>'Дані не з ДІСО'!N736*(7*Параметри!$K$50+Параметри!$K$49)</f>
        <v>0</v>
      </c>
      <c r="BO736">
        <f>ROUNDUP('Дані з ДІСО'!V736/Параметри!$K$25,0)</f>
        <v>0</v>
      </c>
      <c r="BP736">
        <f>ROUNDUP('Дані з ДІСО'!W736/Параметри!$K$25,0)</f>
        <v>0</v>
      </c>
      <c r="BQ736">
        <f>ROUNDUP('Дані з ДІСО'!X736/Параметри!$K$25,0)</f>
        <v>0</v>
      </c>
      <c r="BR736">
        <f>(BO736*Параметри!$K$34+BP736*Параметри!$L$34+BQ736*Параметри!$M$34)/18</f>
        <v>0</v>
      </c>
      <c r="BS736">
        <f>IF(J736=0,0,'Дані з ДІСО'!AC736/J736)</f>
        <v>0</v>
      </c>
      <c r="BT736" s="31">
        <f>(1+0.25*BS736)*BR736*Параметри!$K$48</f>
        <v>0</v>
      </c>
      <c r="BU736" s="31">
        <f ca="1">BT736*'Коефіцієнти АТО'!U736</f>
        <v>0</v>
      </c>
      <c r="BV736" s="31">
        <f>J736*(1+0.25*BS736)*Параметри!$K$61*Параметри!$K$20/1000</f>
        <v>0</v>
      </c>
      <c r="BW736" s="31">
        <f>(1+0.25*BS736)*J736*'Коефіцієнти АТО'!S736*Параметри!$K$20/1000</f>
        <v>0</v>
      </c>
      <c r="BX736" s="31">
        <f t="shared" ca="1" si="138"/>
        <v>0</v>
      </c>
      <c r="BY736">
        <f>ROUNDUP('Дані з ДІСО'!AG736/Параметри!$K$66,0)</f>
        <v>0</v>
      </c>
      <c r="BZ736">
        <f t="shared" si="139"/>
        <v>0</v>
      </c>
      <c r="CA736">
        <f>IF('Дані з ДІСО'!AG736=0,0,'Дані з ДІСО'!AJ736/'Дані з ДІСО'!AG736)</f>
        <v>0</v>
      </c>
      <c r="CB736" s="31">
        <f>BZ736*(1+0.25*CA736)*Параметри!$K$48</f>
        <v>0</v>
      </c>
      <c r="CC736" s="31">
        <f t="shared" ca="1" si="140"/>
        <v>55278.3</v>
      </c>
      <c r="CD736" s="31">
        <f t="shared" si="141"/>
        <v>0</v>
      </c>
      <c r="CE736" s="31">
        <f t="shared" si="142"/>
        <v>0</v>
      </c>
      <c r="CF736" s="31">
        <f t="shared" si="143"/>
        <v>0</v>
      </c>
    </row>
    <row r="737" spans="1:84" x14ac:dyDescent="0.25">
      <c r="A737" s="9">
        <v>736</v>
      </c>
      <c r="B737" s="9" t="s">
        <v>2950</v>
      </c>
      <c r="C737" s="9" t="s">
        <v>4353</v>
      </c>
      <c r="D737" s="9" t="s">
        <v>2983</v>
      </c>
      <c r="E737" s="9" t="s">
        <v>82</v>
      </c>
      <c r="F737" s="9" t="s">
        <v>3734</v>
      </c>
      <c r="G737" s="9" t="s">
        <v>1502</v>
      </c>
      <c r="H737" s="31">
        <f>SUM('Дані з ДІСО'!J737:L737)</f>
        <v>10267</v>
      </c>
      <c r="I737" s="31">
        <f>SUM('Дані з ДІСО'!P737:R737)</f>
        <v>0</v>
      </c>
      <c r="J737" s="31">
        <f>SUM('Дані з ДІСО'!V737:X737)</f>
        <v>0</v>
      </c>
      <c r="K737">
        <f ca="1">ROUNDUP('Дані з ДІСО'!J737/'Коефіцієнти АТО'!$R737,0)</f>
        <v>155</v>
      </c>
      <c r="L737">
        <f ca="1">ROUNDUP('Дані з ДІСО'!K737/'Коефіцієнти АТО'!$R737,0)</f>
        <v>189</v>
      </c>
      <c r="M737">
        <f ca="1">ROUNDUP('Дані з ДІСО'!L737/'Коефіцієнти АТО'!$R737,0)</f>
        <v>38</v>
      </c>
      <c r="N737" s="28">
        <f ca="1">(K737*Параметри!$K$32+L737*Параметри!$L$32+M737*Параметри!$M$32)/18</f>
        <v>652.5</v>
      </c>
      <c r="O737" s="41">
        <f>'Дані з ДІСО'!Y737/H737</f>
        <v>0</v>
      </c>
      <c r="P737" s="31">
        <f ca="1">(1+0.25*O737)*N737*Параметри!$K$48</f>
        <v>133178.98891374003</v>
      </c>
      <c r="Q737" s="31">
        <f ca="1">P737*'Коефіцієнти АТО'!T737</f>
        <v>19976.848337061005</v>
      </c>
      <c r="R737" s="31">
        <f>H737*(1+0.25*O737)*Параметри!$K$61*Параметри!$K$20/1000</f>
        <v>0</v>
      </c>
      <c r="S737" s="31">
        <f>H737*(1+0.25*O737)*'Коефіцієнти АТО'!S737*Параметри!$K$20/1000</f>
        <v>21167.207386932449</v>
      </c>
      <c r="T737" s="31">
        <f t="shared" ca="1" si="133"/>
        <v>174323.04463773349</v>
      </c>
      <c r="U737" s="31">
        <f t="shared" ca="1" si="132"/>
        <v>174323.04463773349</v>
      </c>
      <c r="V737">
        <f>ROUNDUP('Дані з ДІСО'!P737/Параметри!$K$24,0)</f>
        <v>0</v>
      </c>
      <c r="W737">
        <f>ROUNDUP('Дані з ДІСО'!Q737/Параметри!$K$24,0)</f>
        <v>0</v>
      </c>
      <c r="X737">
        <f>ROUNDUP('Дані з ДІСО'!R737/Параметри!$K$24,0)</f>
        <v>0</v>
      </c>
      <c r="Y737" s="28">
        <f>(V737*Параметри!$K$33+W737*Параметри!$L$33+X737*Параметри!$M$33)/18</f>
        <v>0</v>
      </c>
      <c r="Z737" s="41">
        <f>IF(I737=0,0,'Дані з ДІСО'!AA737/I737)</f>
        <v>0</v>
      </c>
      <c r="AA737" s="31">
        <f>(1+0.25*Z737)*Y737*Параметри!$K$48</f>
        <v>0</v>
      </c>
      <c r="AB737" s="31">
        <f ca="1">AA737*'Коефіцієнти АТО'!U737</f>
        <v>0</v>
      </c>
      <c r="AC737" s="31">
        <f>I737*(1+0.25*Z737)*Параметри!$K$61*Параметри!$K$20/1000</f>
        <v>0</v>
      </c>
      <c r="AD737" s="31">
        <f>(1+0.25*Z737)*I737*'Коефіцієнти АТО'!S737*Параметри!$K$20/1000</f>
        <v>0</v>
      </c>
      <c r="AE737" s="31">
        <f t="shared" ca="1" si="134"/>
        <v>0</v>
      </c>
      <c r="AF737" s="45">
        <v>16.592311697980744</v>
      </c>
      <c r="AG737" s="45">
        <f ca="1">T737/SUM('Дані з ДІСО'!J737:L737)</f>
        <v>16.978966069712037</v>
      </c>
      <c r="AH737">
        <f ca="1">'Коефіцієнти АТО'!R737</f>
        <v>27</v>
      </c>
      <c r="AI737">
        <v>24.5</v>
      </c>
      <c r="AJ737" s="44">
        <f t="shared" ca="1" si="135"/>
        <v>1.0233032249375082</v>
      </c>
      <c r="AK737" t="str">
        <f ca="1">IF(OR(B737="Область",B737="Київ"),"Ні",IF(AJ737&gt;Параметри!$K$72,"Так, верхній",IF(AJ737&lt;Параметри!$K$73,"Так, нижній","Ні")))</f>
        <v>Ні</v>
      </c>
      <c r="AL737" s="45">
        <f ca="1">IF(AK737="Ні",AG737,IF(AK737="Так, верхній",AF737*Параметри!$K$72,AF737*Параметри!$K$73))</f>
        <v>16.978966069712037</v>
      </c>
      <c r="AM737">
        <f>'Дані з ДІСО'!AL737+'Дані з ДІСО'!AN737</f>
        <v>35</v>
      </c>
      <c r="AN737">
        <f>IF(AM737=0,0,'Дані з ДІСО'!AN737/AM737)</f>
        <v>0</v>
      </c>
      <c r="AO737" s="31">
        <f>AM737*(1+0.25*AN737)*Параметри!$K$50</f>
        <v>6700.9091980600006</v>
      </c>
      <c r="AP737" s="31">
        <f>ROUNDUP(('Дані з ДІСО'!AU737+'Дані з ДІСО'!AW737)/Параметри!$K$28,0)</f>
        <v>2</v>
      </c>
      <c r="AQ737" s="54">
        <f>AP737*Параметри!$M$35/18</f>
        <v>2.5555555555555554</v>
      </c>
      <c r="AR737" s="31">
        <f>IF(AP737=0,0,'Дані з ДІСО'!AW737/SUM('Дані з ДІСО'!AU737,'Дані з ДІСО'!AW737))</f>
        <v>0</v>
      </c>
      <c r="AS737" s="31">
        <f>(1+0.25*AR737)*AQ737*Параметри!$K$48</f>
        <v>521.60353256977783</v>
      </c>
      <c r="AT737">
        <f>ROUNDUP(('Дані з ДІСО'!AE737+'Дані не з ДІСО'!E737+'Дані не з ДІСО'!G737)/Параметри!$K$64,0)</f>
        <v>0</v>
      </c>
      <c r="AU737">
        <f t="shared" si="136"/>
        <v>0</v>
      </c>
      <c r="AV737">
        <f>IF(AT737=0,0,('Дані з ДІСО'!AH737+'Дані не з ДІСО'!G737)/('Дані з ДІСО'!AE737+'Дані не з ДІСО'!E737+'Дані не з ДІСО'!G737))</f>
        <v>0</v>
      </c>
      <c r="AW737" s="31">
        <f>AU737*(1+0.25*AV737)*Параметри!$K$48</f>
        <v>0</v>
      </c>
      <c r="AX737">
        <f>ROUNDUP('Дані з ДІСО'!AF737/Параметри!$K$65,0)</f>
        <v>0</v>
      </c>
      <c r="AY737">
        <f t="shared" si="137"/>
        <v>0</v>
      </c>
      <c r="AZ737">
        <f>IF(AX737=0,0,'Дані з ДІСО'!AI737/'Дані з ДІСО'!AF737)</f>
        <v>0</v>
      </c>
      <c r="BA737" s="31">
        <f>AY737*(1+0.25*AZ737)*Параметри!$K$48</f>
        <v>0</v>
      </c>
      <c r="BB737">
        <f>ROUNDUP('Дані з ДІСО'!AR737/Параметри!$K$29,0)</f>
        <v>0</v>
      </c>
      <c r="BC737">
        <f>ROUNDUP('Дані з ДІСО'!AS737/Параметри!$K$29,0)</f>
        <v>0</v>
      </c>
      <c r="BD737">
        <f>ROUNDUP('Дані з ДІСО'!AT737/Параметри!$K$29,0)</f>
        <v>0</v>
      </c>
      <c r="BE737" s="54">
        <f>(BB737*Параметри!$K$32+BC737*Параметри!$L$32+BD737*Параметри!$M$32)/18</f>
        <v>0</v>
      </c>
      <c r="BF737" s="31">
        <f>(BE737*Параметри!$K$48+SUM('Дані з ДІСО'!AR737:AT737)*IF(Параметри!$R$37="RNK",Параметри!$K$45,Параметри!$R$47)*Параметри!$K$20/1000)*Параметри!$K$69</f>
        <v>0</v>
      </c>
      <c r="BG737">
        <f>ROUNDUP(('Дані не з ДІСО'!I737+'Дані не з ДІСО'!K737)/Параметри!$K$26,0)</f>
        <v>0</v>
      </c>
      <c r="BH737" s="31">
        <f>BG737*Параметри!$M$36/18</f>
        <v>0</v>
      </c>
      <c r="BI737">
        <f>IF(BG737=0,0,'Дані не з ДІСО'!K737/('Дані не з ДІСО'!I737+'Дані не з ДІСО'!K737))</f>
        <v>0</v>
      </c>
      <c r="BJ737" s="31">
        <f>(1+0.25*BI737)*BH737*Параметри!$K$48</f>
        <v>0</v>
      </c>
      <c r="BK737">
        <f>ROUNDUP('Дані не з ДІСО'!M737/Параметри!$K$27,0)</f>
        <v>0</v>
      </c>
      <c r="BL737">
        <f>BK737*Параметри!$M$37/18</f>
        <v>0</v>
      </c>
      <c r="BM737" s="31">
        <f>BL737*Параметри!$K$48</f>
        <v>0</v>
      </c>
      <c r="BN737" s="31">
        <f>'Дані не з ДІСО'!N737*(7*Параметри!$K$50+Параметри!$K$49)</f>
        <v>0</v>
      </c>
      <c r="BO737">
        <f>ROUNDUP('Дані з ДІСО'!V737/Параметри!$K$25,0)</f>
        <v>0</v>
      </c>
      <c r="BP737">
        <f>ROUNDUP('Дані з ДІСО'!W737/Параметри!$K$25,0)</f>
        <v>0</v>
      </c>
      <c r="BQ737">
        <f>ROUNDUP('Дані з ДІСО'!X737/Параметри!$K$25,0)</f>
        <v>0</v>
      </c>
      <c r="BR737">
        <f>(BO737*Параметри!$K$34+BP737*Параметри!$L$34+BQ737*Параметри!$M$34)/18</f>
        <v>0</v>
      </c>
      <c r="BS737">
        <f>IF(J737=0,0,'Дані з ДІСО'!AC737/J737)</f>
        <v>0</v>
      </c>
      <c r="BT737" s="31">
        <f>(1+0.25*BS737)*BR737*Параметри!$K$48</f>
        <v>0</v>
      </c>
      <c r="BU737" s="31">
        <f ca="1">BT737*'Коефіцієнти АТО'!U737</f>
        <v>0</v>
      </c>
      <c r="BV737" s="31">
        <f>J737*(1+0.25*BS737)*Параметри!$K$61*Параметри!$K$20/1000</f>
        <v>0</v>
      </c>
      <c r="BW737" s="31">
        <f>(1+0.25*BS737)*J737*'Коефіцієнти АТО'!S737*Параметри!$K$20/1000</f>
        <v>0</v>
      </c>
      <c r="BX737" s="31">
        <f t="shared" ca="1" si="138"/>
        <v>0</v>
      </c>
      <c r="BY737">
        <f>ROUNDUP('Дані з ДІСО'!AG737/Параметри!$K$66,0)</f>
        <v>0</v>
      </c>
      <c r="BZ737">
        <f t="shared" si="139"/>
        <v>0</v>
      </c>
      <c r="CA737">
        <f>IF('Дані з ДІСО'!AG737=0,0,'Дані з ДІСО'!AJ737/'Дані з ДІСО'!AG737)</f>
        <v>0</v>
      </c>
      <c r="CB737" s="31">
        <f>BZ737*(1+0.25*CA737)*Параметри!$K$48</f>
        <v>0</v>
      </c>
      <c r="CC737" s="31">
        <f t="shared" ca="1" si="140"/>
        <v>181545.60000000001</v>
      </c>
      <c r="CD737" s="31">
        <f t="shared" si="141"/>
        <v>0</v>
      </c>
      <c r="CE737" s="31">
        <f t="shared" si="142"/>
        <v>0</v>
      </c>
      <c r="CF737" s="31">
        <f t="shared" si="143"/>
        <v>0</v>
      </c>
    </row>
    <row r="738" spans="1:84" x14ac:dyDescent="0.25">
      <c r="A738" s="9">
        <v>737</v>
      </c>
      <c r="B738" s="9" t="s">
        <v>2951</v>
      </c>
      <c r="C738" s="9" t="s">
        <v>4353</v>
      </c>
      <c r="D738" s="9" t="s">
        <v>2983</v>
      </c>
      <c r="E738" s="9" t="s">
        <v>25</v>
      </c>
      <c r="F738" s="9" t="s">
        <v>3735</v>
      </c>
      <c r="G738" s="9" t="s">
        <v>1504</v>
      </c>
      <c r="H738" s="31">
        <f>SUM('Дані з ДІСО'!J738:L738)</f>
        <v>7043</v>
      </c>
      <c r="I738" s="31">
        <f>SUM('Дані з ДІСО'!P738:R738)</f>
        <v>0</v>
      </c>
      <c r="J738" s="31">
        <f>SUM('Дані з ДІСО'!V738:X738)</f>
        <v>0</v>
      </c>
      <c r="K738">
        <f ca="1">ROUNDUP('Дані з ДІСО'!J738/'Коефіцієнти АТО'!$R738,0)</f>
        <v>185</v>
      </c>
      <c r="L738">
        <f ca="1">ROUNDUP('Дані з ДІСО'!K738/'Коефіцієнти АТО'!$R738,0)</f>
        <v>210</v>
      </c>
      <c r="M738">
        <f ca="1">ROUNDUP('Дані з ДІСО'!L738/'Коефіцієнти АТО'!$R738,0)</f>
        <v>61</v>
      </c>
      <c r="N738" s="28">
        <f ca="1">(K738*Параметри!$K$32+L738*Параметри!$L$32+M738*Параметри!$M$32)/18</f>
        <v>782.38888888888891</v>
      </c>
      <c r="O738" s="41">
        <f>'Дані з ДІСО'!Y738/H738</f>
        <v>0</v>
      </c>
      <c r="P738" s="31">
        <f ca="1">(1+0.25*O738)*N738*Параметри!$K$48</f>
        <v>159690.05541696047</v>
      </c>
      <c r="Q738" s="31">
        <f ca="1">P738*'Коефіцієнти АТО'!T738</f>
        <v>2714.7309420883284</v>
      </c>
      <c r="R738" s="31">
        <f>H738*(1+0.25*O738)*Параметри!$K$61*Параметри!$K$20/1000</f>
        <v>0</v>
      </c>
      <c r="S738" s="31">
        <f>H738*(1+0.25*O738)*'Коефіцієнти АТО'!S738*Параметри!$K$20/1000</f>
        <v>32670.833121542</v>
      </c>
      <c r="T738" s="31">
        <f t="shared" ca="1" si="133"/>
        <v>195075.6194805908</v>
      </c>
      <c r="U738" s="31">
        <f t="shared" ca="1" si="132"/>
        <v>171388.54486556133</v>
      </c>
      <c r="V738">
        <f>ROUNDUP('Дані з ДІСО'!P738/Параметри!$K$24,0)</f>
        <v>0</v>
      </c>
      <c r="W738">
        <f>ROUNDUP('Дані з ДІСО'!Q738/Параметри!$K$24,0)</f>
        <v>0</v>
      </c>
      <c r="X738">
        <f>ROUNDUP('Дані з ДІСО'!R738/Параметри!$K$24,0)</f>
        <v>0</v>
      </c>
      <c r="Y738" s="28">
        <f>(V738*Параметри!$K$33+W738*Параметри!$L$33+X738*Параметри!$M$33)/18</f>
        <v>0</v>
      </c>
      <c r="Z738" s="41">
        <f>IF(I738=0,0,'Дані з ДІСО'!AA738/I738)</f>
        <v>0</v>
      </c>
      <c r="AA738" s="31">
        <f>(1+0.25*Z738)*Y738*Параметри!$K$48</f>
        <v>0</v>
      </c>
      <c r="AB738" s="31">
        <f ca="1">AA738*'Коефіцієнти АТО'!U738</f>
        <v>0</v>
      </c>
      <c r="AC738" s="31">
        <f>I738*(1+0.25*Z738)*Параметри!$K$61*Параметри!$K$20/1000</f>
        <v>0</v>
      </c>
      <c r="AD738" s="31">
        <f>(1+0.25*Z738)*I738*'Коефіцієнти АТО'!S738*Параметри!$K$20/1000</f>
        <v>0</v>
      </c>
      <c r="AE738" s="31">
        <f t="shared" ca="1" si="134"/>
        <v>0</v>
      </c>
      <c r="AF738" s="45">
        <v>20.978098193065424</v>
      </c>
      <c r="AG738" s="45">
        <f ca="1">T738/SUM('Дані з ДІСО'!J738:L738)</f>
        <v>27.697801999231974</v>
      </c>
      <c r="AH738">
        <f ca="1">'Коефіцієнти АТО'!R738</f>
        <v>15.5</v>
      </c>
      <c r="AI738">
        <v>17.5</v>
      </c>
      <c r="AJ738" s="44">
        <f t="shared" ca="1" si="135"/>
        <v>1.3203199710633367</v>
      </c>
      <c r="AK738" t="str">
        <f ca="1">IF(OR(B738="Область",B738="Київ"),"Ні",IF(AJ738&gt;Параметри!$K$72,"Так, верхній",IF(AJ738&lt;Параметри!$K$73,"Так, нижній","Ні")))</f>
        <v>Так, верхній</v>
      </c>
      <c r="AL738" s="45">
        <f ca="1">IF(AK738="Ні",AG738,IF(AK738="Так, верхній",AF738*Параметри!$K$72,AF738*Параметри!$K$73))</f>
        <v>24.334593903955891</v>
      </c>
      <c r="AM738">
        <f>'Дані з ДІСО'!AL738+'Дані з ДІСО'!AN738</f>
        <v>24</v>
      </c>
      <c r="AN738">
        <f>IF(AM738=0,0,'Дані з ДІСО'!AN738/AM738)</f>
        <v>0</v>
      </c>
      <c r="AO738" s="31">
        <f>AM738*(1+0.25*AN738)*Параметри!$K$50</f>
        <v>4594.9091643840002</v>
      </c>
      <c r="AP738" s="31">
        <f>ROUNDUP(('Дані з ДІСО'!AU738+'Дані з ДІСО'!AW738)/Параметри!$K$28,0)</f>
        <v>0</v>
      </c>
      <c r="AQ738" s="54">
        <f>AP738*Параметри!$M$35/18</f>
        <v>0</v>
      </c>
      <c r="AR738" s="31">
        <f>IF(AP738=0,0,'Дані з ДІСО'!AW738/SUM('Дані з ДІСО'!AU738,'Дані з ДІСО'!AW738))</f>
        <v>0</v>
      </c>
      <c r="AS738" s="31">
        <f>(1+0.25*AR738)*AQ738*Параметри!$K$48</f>
        <v>0</v>
      </c>
      <c r="AT738">
        <f>ROUNDUP(('Дані з ДІСО'!AE738+'Дані не з ДІСО'!E738+'Дані не з ДІСО'!G738)/Параметри!$K$64,0)</f>
        <v>0</v>
      </c>
      <c r="AU738">
        <f t="shared" si="136"/>
        <v>0</v>
      </c>
      <c r="AV738">
        <f>IF(AT738=0,0,('Дані з ДІСО'!AH738+'Дані не з ДІСО'!G738)/('Дані з ДІСО'!AE738+'Дані не з ДІСО'!E738+'Дані не з ДІСО'!G738))</f>
        <v>0</v>
      </c>
      <c r="AW738" s="31">
        <f>AU738*(1+0.25*AV738)*Параметри!$K$48</f>
        <v>0</v>
      </c>
      <c r="AX738">
        <f>ROUNDUP('Дані з ДІСО'!AF738/Параметри!$K$65,0)</f>
        <v>0</v>
      </c>
      <c r="AY738">
        <f t="shared" si="137"/>
        <v>0</v>
      </c>
      <c r="AZ738">
        <f>IF(AX738=0,0,'Дані з ДІСО'!AI738/'Дані з ДІСО'!AF738)</f>
        <v>0</v>
      </c>
      <c r="BA738" s="31">
        <f>AY738*(1+0.25*AZ738)*Параметри!$K$48</f>
        <v>0</v>
      </c>
      <c r="BB738">
        <f>ROUNDUP('Дані з ДІСО'!AR738/Параметри!$K$29,0)</f>
        <v>0</v>
      </c>
      <c r="BC738">
        <f>ROUNDUP('Дані з ДІСО'!AS738/Параметри!$K$29,0)</f>
        <v>0</v>
      </c>
      <c r="BD738">
        <f>ROUNDUP('Дані з ДІСО'!AT738/Параметри!$K$29,0)</f>
        <v>0</v>
      </c>
      <c r="BE738" s="54">
        <f>(BB738*Параметри!$K$32+BC738*Параметри!$L$32+BD738*Параметри!$M$32)/18</f>
        <v>0</v>
      </c>
      <c r="BF738" s="31">
        <f>(BE738*Параметри!$K$48+SUM('Дані з ДІСО'!AR738:AT738)*IF(Параметри!$R$37="RNK",Параметри!$K$45,Параметри!$R$47)*Параметри!$K$20/1000)*Параметри!$K$69</f>
        <v>0</v>
      </c>
      <c r="BG738">
        <f>ROUNDUP(('Дані не з ДІСО'!I738+'Дані не з ДІСО'!K738)/Параметри!$K$26,0)</f>
        <v>0</v>
      </c>
      <c r="BH738" s="31">
        <f>BG738*Параметри!$M$36/18</f>
        <v>0</v>
      </c>
      <c r="BI738">
        <f>IF(BG738=0,0,'Дані не з ДІСО'!K738/('Дані не з ДІСО'!I738+'Дані не з ДІСО'!K738))</f>
        <v>0</v>
      </c>
      <c r="BJ738" s="31">
        <f>(1+0.25*BI738)*BH738*Параметри!$K$48</f>
        <v>0</v>
      </c>
      <c r="BK738">
        <f>ROUNDUP('Дані не з ДІСО'!M738/Параметри!$K$27,0)</f>
        <v>0</v>
      </c>
      <c r="BL738">
        <f>BK738*Параметри!$M$37/18</f>
        <v>0</v>
      </c>
      <c r="BM738" s="31">
        <f>BL738*Параметри!$K$48</f>
        <v>0</v>
      </c>
      <c r="BN738" s="31">
        <f>'Дані не з ДІСО'!N738*(7*Параметри!$K$50+Параметри!$K$49)</f>
        <v>0</v>
      </c>
      <c r="BO738">
        <f>ROUNDUP('Дані з ДІСО'!V738/Параметри!$K$25,0)</f>
        <v>0</v>
      </c>
      <c r="BP738">
        <f>ROUNDUP('Дані з ДІСО'!W738/Параметри!$K$25,0)</f>
        <v>0</v>
      </c>
      <c r="BQ738">
        <f>ROUNDUP('Дані з ДІСО'!X738/Параметри!$K$25,0)</f>
        <v>0</v>
      </c>
      <c r="BR738">
        <f>(BO738*Параметри!$K$34+BP738*Параметри!$L$34+BQ738*Параметри!$M$34)/18</f>
        <v>0</v>
      </c>
      <c r="BS738">
        <f>IF(J738=0,0,'Дані з ДІСО'!AC738/J738)</f>
        <v>0</v>
      </c>
      <c r="BT738" s="31">
        <f>(1+0.25*BS738)*BR738*Параметри!$K$48</f>
        <v>0</v>
      </c>
      <c r="BU738" s="31">
        <f ca="1">BT738*'Коефіцієнти АТО'!U738</f>
        <v>0</v>
      </c>
      <c r="BV738" s="31">
        <f>J738*(1+0.25*BS738)*Параметри!$K$61*Параметри!$K$20/1000</f>
        <v>0</v>
      </c>
      <c r="BW738" s="31">
        <f>(1+0.25*BS738)*J738*'Коефіцієнти АТО'!S738*Параметри!$K$20/1000</f>
        <v>0</v>
      </c>
      <c r="BX738" s="31">
        <f t="shared" ca="1" si="138"/>
        <v>0</v>
      </c>
      <c r="BY738">
        <f>ROUNDUP('Дані з ДІСО'!AG738/Параметри!$K$66,0)</f>
        <v>0</v>
      </c>
      <c r="BZ738">
        <f t="shared" si="139"/>
        <v>0</v>
      </c>
      <c r="CA738">
        <f>IF('Дані з ДІСО'!AG738=0,0,'Дані з ДІСО'!AJ738/'Дані з ДІСО'!AG738)</f>
        <v>0</v>
      </c>
      <c r="CB738" s="31">
        <f>BZ738*(1+0.25*CA738)*Параметри!$K$48</f>
        <v>0</v>
      </c>
      <c r="CC738" s="31">
        <f t="shared" ca="1" si="140"/>
        <v>175983.5</v>
      </c>
      <c r="CD738" s="31">
        <f t="shared" si="141"/>
        <v>0</v>
      </c>
      <c r="CE738" s="31">
        <f t="shared" si="142"/>
        <v>0</v>
      </c>
      <c r="CF738" s="31">
        <f t="shared" si="143"/>
        <v>0</v>
      </c>
    </row>
    <row r="739" spans="1:84" x14ac:dyDescent="0.25">
      <c r="A739" s="9">
        <v>738</v>
      </c>
      <c r="B739" s="9" t="s">
        <v>20</v>
      </c>
      <c r="C739" s="9" t="s">
        <v>20</v>
      </c>
      <c r="D739" s="9" t="s">
        <v>2985</v>
      </c>
      <c r="E739" s="9" t="s">
        <v>21</v>
      </c>
      <c r="F739" s="9" t="s">
        <v>2984</v>
      </c>
      <c r="G739" s="9" t="s">
        <v>1507</v>
      </c>
      <c r="H739" s="31">
        <f>SUM('Дані з ДІСО'!J739:L739)</f>
        <v>3064</v>
      </c>
      <c r="I739" s="31">
        <f>SUM('Дані з ДІСО'!P739:R739)</f>
        <v>1292</v>
      </c>
      <c r="J739" s="31">
        <f>SUM('Дані з ДІСО'!V739:X739)</f>
        <v>0</v>
      </c>
      <c r="K739">
        <f ca="1">ROUNDUP('Дані з ДІСО'!J739/'Коефіцієнти АТО'!$R739,0)</f>
        <v>54</v>
      </c>
      <c r="L739">
        <f ca="1">ROUNDUP('Дані з ДІСО'!K739/'Коефіцієнти АТО'!$R739,0)</f>
        <v>75</v>
      </c>
      <c r="M739">
        <f ca="1">ROUNDUP('Дані з ДІСО'!L739/'Коефіцієнти АТО'!$R739,0)</f>
        <v>26</v>
      </c>
      <c r="N739" s="28">
        <f ca="1">(K739*Параметри!$K$32+L739*Параметри!$L$32+M739*Параметри!$M$32)/18</f>
        <v>271.55555555555554</v>
      </c>
      <c r="O739" s="41">
        <f>'Дані з ДІСО'!Y739/H739</f>
        <v>0</v>
      </c>
      <c r="P739" s="31">
        <f ca="1">(1+0.25*O739)*N739*Параметри!$K$48</f>
        <v>55426.044939153784</v>
      </c>
      <c r="Q739" s="31">
        <f ca="1">P739*'Коефіцієнти АТО'!T739</f>
        <v>3879.8231457407651</v>
      </c>
      <c r="R739" s="31">
        <f>H739*(1+0.25*O739)*Параметри!$K$61*Параметри!$K$20/1000</f>
        <v>0</v>
      </c>
      <c r="S739" s="31">
        <f>H739*(1+0.25*O739)*'Коефіцієнти АТО'!S739*Параметри!$K$20/1000</f>
        <v>6316.9692640071116</v>
      </c>
      <c r="T739" s="31">
        <f t="shared" ca="1" si="133"/>
        <v>65622.837348901667</v>
      </c>
      <c r="U739" s="31">
        <f t="shared" ca="1" si="132"/>
        <v>65622.837348901667</v>
      </c>
      <c r="V739">
        <f>ROUNDUP('Дані з ДІСО'!P739/Параметри!$K$24,0)</f>
        <v>57</v>
      </c>
      <c r="W739">
        <f>ROUNDUP('Дані з ДІСО'!Q739/Параметри!$K$24,0)</f>
        <v>81</v>
      </c>
      <c r="X739">
        <f>ROUNDUP('Дані з ДІСО'!R739/Параметри!$K$24,0)</f>
        <v>7</v>
      </c>
      <c r="Y739" s="28">
        <f>(V739*Параметри!$K$33+W739*Параметри!$L$33+X739*Параметри!$M$33)/18</f>
        <v>290</v>
      </c>
      <c r="Z739" s="41">
        <f>IF(I739=0,0,'Дані з ДІСО'!AA739/I739)</f>
        <v>0</v>
      </c>
      <c r="AA739" s="31">
        <f>(1+0.25*Z739)*Y739*Параметри!$K$48</f>
        <v>59190.661739440009</v>
      </c>
      <c r="AB739" s="31">
        <f>AA739*'Коефіцієнти АТО'!U739</f>
        <v>5978.2568356834418</v>
      </c>
      <c r="AC739" s="31">
        <f>I739*(1+0.25*Z739)*Параметри!$K$61*Параметри!$K$20/1000</f>
        <v>0</v>
      </c>
      <c r="AD739" s="31">
        <f>(1+0.25*Z739)*I739*'Коефіцієнти АТО'!S739*Параметри!$K$20/1000</f>
        <v>2663.6828619768894</v>
      </c>
      <c r="AE739" s="31">
        <f t="shared" si="134"/>
        <v>67832.60143710034</v>
      </c>
      <c r="AF739" s="45">
        <v>19.786118730311461</v>
      </c>
      <c r="AG739" s="45">
        <f ca="1">T739/SUM('Дані з ДІСО'!J739:L739)</f>
        <v>21.417375113871302</v>
      </c>
      <c r="AH739">
        <f ca="1">'Коефіцієнти АТО'!R739</f>
        <v>20</v>
      </c>
      <c r="AI739">
        <v>20</v>
      </c>
      <c r="AJ739" s="44">
        <f t="shared" ca="1" si="135"/>
        <v>1.0824444857424629</v>
      </c>
      <c r="AK739" t="str">
        <f>IF(OR(B739="Область",B739="Київ"),"Ні",IF(AJ739&gt;Параметри!$K$72,"Так, верхній",IF(AJ739&lt;Параметри!$K$73,"Так, нижній","Ні")))</f>
        <v>Ні</v>
      </c>
      <c r="AL739" s="45">
        <f ca="1">IF(AK739="Ні",AG739,IF(AK739="Так, верхній",AF739*Параметри!$K$72,AF739*Параметри!$K$73))</f>
        <v>21.417375113871302</v>
      </c>
      <c r="AM739">
        <f>'Дані з ДІСО'!AL739+'Дані з ДІСО'!AN739</f>
        <v>24</v>
      </c>
      <c r="AN739">
        <f>IF(AM739=0,0,'Дані з ДІСО'!AN739/AM739)</f>
        <v>0</v>
      </c>
      <c r="AO739" s="31">
        <f>AM739*(1+0.25*AN739)*Параметри!$K$50</f>
        <v>4594.9091643840002</v>
      </c>
      <c r="AP739" s="31">
        <f>ROUNDUP(('Дані з ДІСО'!AU739+'Дані з ДІСО'!AW739)/Параметри!$K$28,0)</f>
        <v>0</v>
      </c>
      <c r="AQ739" s="54">
        <f>AP739*Параметри!$M$35/18</f>
        <v>0</v>
      </c>
      <c r="AR739" s="31">
        <f>IF(AP739=0,0,'Дані з ДІСО'!AW739/SUM('Дані з ДІСО'!AU739,'Дані з ДІСО'!AW739))</f>
        <v>0</v>
      </c>
      <c r="AS739" s="31">
        <f>(1+0.25*AR739)*AQ739*Параметри!$K$48</f>
        <v>0</v>
      </c>
      <c r="AT739">
        <f>ROUNDUP(('Дані з ДІСО'!AE739+'Дані не з ДІСО'!E739+'Дані не з ДІСО'!G739)/Параметри!$K$64,0)</f>
        <v>155</v>
      </c>
      <c r="AU739">
        <f t="shared" si="136"/>
        <v>310</v>
      </c>
      <c r="AV739">
        <f>IF(AT739=0,0,('Дані з ДІСО'!AH739+'Дані не з ДІСО'!G739)/('Дані з ДІСО'!AE739+'Дані не з ДІСО'!E739+'Дані не з ДІСО'!G739))</f>
        <v>0</v>
      </c>
      <c r="AW739" s="31">
        <f>AU739*(1+0.25*AV739)*Параметри!$K$48</f>
        <v>63272.77634216001</v>
      </c>
      <c r="AX739">
        <f>ROUNDUP('Дані з ДІСО'!AF739/Параметри!$K$65,0)</f>
        <v>131</v>
      </c>
      <c r="AY739">
        <f t="shared" si="137"/>
        <v>262</v>
      </c>
      <c r="AZ739">
        <f>IF(AX739=0,0,'Дані з ДІСО'!AI739/'Дані з ДІСО'!AF739)</f>
        <v>0</v>
      </c>
      <c r="BA739" s="31">
        <f>AY739*(1+0.25*AZ739)*Параметри!$K$48</f>
        <v>53475.70129563201</v>
      </c>
      <c r="BB739">
        <f>ROUNDUP('Дані з ДІСО'!AR739/Параметри!$K$29,0)</f>
        <v>3</v>
      </c>
      <c r="BC739">
        <f>ROUNDUP('Дані з ДІСО'!AS739/Параметри!$K$29,0)</f>
        <v>4</v>
      </c>
      <c r="BD739">
        <f>ROUNDUP('Дані з ДІСО'!AT739/Параметри!$K$29,0)</f>
        <v>1</v>
      </c>
      <c r="BE739" s="54">
        <f>(BB739*Параметри!$K$32+BC739*Параметри!$L$32+BD739*Параметри!$M$32)/18</f>
        <v>13.833333333333334</v>
      </c>
      <c r="BF739" s="31">
        <f>(BE739*Параметри!$K$48+SUM('Дані з ДІСО'!AR739:AT739)*IF(Параметри!$R$37="RNK",Параметри!$K$45,Параметри!$R$47)*Параметри!$K$20/1000)*Параметри!$K$69</f>
        <v>2552.3524637208898</v>
      </c>
      <c r="BG739">
        <f>ROUNDUP(('Дані не з ДІСО'!I739+'Дані не з ДІСО'!K739)/Параметри!$K$26,0)</f>
        <v>127</v>
      </c>
      <c r="BH739" s="31">
        <f>BG739*Параметри!$M$36/18</f>
        <v>197.55555555555554</v>
      </c>
      <c r="BI739">
        <f>IF(BG739=0,0,'Дані не з ДІСО'!K739/('Дані не з ДІСО'!I739+'Дані не з ДІСО'!K739))</f>
        <v>0</v>
      </c>
      <c r="BJ739" s="31">
        <f>(1+0.25*BI739)*BH739*Параметри!$K$48</f>
        <v>40322.220909089781</v>
      </c>
      <c r="BK739">
        <f>ROUNDUP('Дані не з ДІСО'!M739/Параметри!$K$27,0)</f>
        <v>70</v>
      </c>
      <c r="BL739">
        <f>BK739*Параметри!$M$37/18</f>
        <v>116.66666666666667</v>
      </c>
      <c r="BM739" s="31">
        <f>BL739*Параметри!$K$48</f>
        <v>23812.335182533338</v>
      </c>
      <c r="BN739" s="31">
        <f>'Дані не з ДІСО'!N739*(7*Параметри!$K$50+Параметри!$K$49)</f>
        <v>36967.633660276006</v>
      </c>
      <c r="BO739">
        <f>ROUNDUP('Дані з ДІСО'!V739/Параметри!$K$25,0)</f>
        <v>0</v>
      </c>
      <c r="BP739">
        <f>ROUNDUP('Дані з ДІСО'!W739/Параметри!$K$25,0)</f>
        <v>0</v>
      </c>
      <c r="BQ739">
        <f>ROUNDUP('Дані з ДІСО'!X739/Параметри!$K$25,0)</f>
        <v>0</v>
      </c>
      <c r="BR739">
        <f>(BO739*Параметри!$K$34+BP739*Параметри!$L$34+BQ739*Параметри!$M$34)/18</f>
        <v>0</v>
      </c>
      <c r="BS739">
        <f>IF(J739=0,0,'Дані з ДІСО'!AC739/J739)</f>
        <v>0</v>
      </c>
      <c r="BT739" s="31">
        <f>(1+0.25*BS739)*BR739*Параметри!$K$48</f>
        <v>0</v>
      </c>
      <c r="BU739" s="31">
        <f>BT739*'Коефіцієнти АТО'!U739</f>
        <v>0</v>
      </c>
      <c r="BV739" s="31">
        <f>J739*(1+0.25*BS739)*Параметри!$K$61*Параметри!$K$20/1000</f>
        <v>0</v>
      </c>
      <c r="BW739" s="31">
        <f>(1+0.25*BS739)*J739*'Коефіцієнти АТО'!S739*Параметри!$K$20/1000</f>
        <v>0</v>
      </c>
      <c r="BX739" s="31">
        <f t="shared" si="138"/>
        <v>0</v>
      </c>
      <c r="BY739">
        <f>ROUNDUP('Дані з ДІСО'!AG739/Параметри!$K$66,0)</f>
        <v>0</v>
      </c>
      <c r="BZ739">
        <f t="shared" si="139"/>
        <v>0</v>
      </c>
      <c r="CA739">
        <f>IF('Дані з ДІСО'!AG739=0,0,'Дані з ДІСО'!AJ739/'Дані з ДІСО'!AG739)</f>
        <v>0</v>
      </c>
      <c r="CB739" s="31">
        <f>BZ739*(1+0.25*CA739)*Параметри!$K$48</f>
        <v>0</v>
      </c>
      <c r="CC739" s="31">
        <f t="shared" ca="1" si="140"/>
        <v>257351.2</v>
      </c>
      <c r="CD739" s="31">
        <f t="shared" si="141"/>
        <v>40322.199999999997</v>
      </c>
      <c r="CE739" s="31">
        <f t="shared" si="142"/>
        <v>23812.3</v>
      </c>
      <c r="CF739" s="31">
        <f t="shared" si="143"/>
        <v>36967.599999999999</v>
      </c>
    </row>
    <row r="740" spans="1:84" x14ac:dyDescent="0.25">
      <c r="A740" s="9">
        <v>739</v>
      </c>
      <c r="B740" s="9" t="s">
        <v>4354</v>
      </c>
      <c r="C740" s="9" t="s">
        <v>4354</v>
      </c>
      <c r="D740" s="9" t="s">
        <v>2985</v>
      </c>
      <c r="E740" s="9" t="s">
        <v>28</v>
      </c>
      <c r="F740" s="9" t="s">
        <v>3736</v>
      </c>
      <c r="G740" s="9" t="s">
        <v>1509</v>
      </c>
      <c r="H740" s="31">
        <f>SUM('Дані з ДІСО'!J740:L740)</f>
        <v>832</v>
      </c>
      <c r="I740" s="31">
        <f>SUM('Дані з ДІСО'!P740:R740)</f>
        <v>0</v>
      </c>
      <c r="J740" s="31">
        <f>SUM('Дані з ДІСО'!V740:X740)</f>
        <v>0</v>
      </c>
      <c r="K740">
        <f ca="1">ROUNDUP('Дані з ДІСО'!J740/'Коефіцієнти АТО'!$R740,0)</f>
        <v>28</v>
      </c>
      <c r="L740">
        <f ca="1">ROUNDUP('Дані з ДІСО'!K740/'Коефіцієнти АТО'!$R740,0)</f>
        <v>33</v>
      </c>
      <c r="M740">
        <f ca="1">ROUNDUP('Дані з ДІСО'!L740/'Коефіцієнти АТО'!$R740,0)</f>
        <v>8</v>
      </c>
      <c r="N740" s="28">
        <f ca="1">(K740*Параметри!$K$32+L740*Параметри!$L$32+M740*Параметри!$M$32)/18</f>
        <v>118.11111111111111</v>
      </c>
      <c r="O740" s="41">
        <f>'Дані з ДІСО'!Y740/H740</f>
        <v>0</v>
      </c>
      <c r="P740" s="31">
        <f ca="1">(1+0.25*O740)*N740*Параметри!$K$48</f>
        <v>24107.154570507559</v>
      </c>
      <c r="Q740" s="31">
        <f ca="1">P740*'Коефіцієнти АТО'!T740</f>
        <v>409.8216276986285</v>
      </c>
      <c r="R740" s="31">
        <f>H740*(1+0.25*O740)*Параметри!$K$61*Параметри!$K$20/1000</f>
        <v>0</v>
      </c>
      <c r="S740" s="31">
        <f>H740*(1+0.25*O740)*'Коефіцієнти АТО'!S740*Параметри!$K$20/1000</f>
        <v>4288.282006897778</v>
      </c>
      <c r="T740" s="31">
        <f t="shared" ca="1" si="133"/>
        <v>28805.258205103964</v>
      </c>
      <c r="U740" s="31">
        <f t="shared" ca="1" si="132"/>
        <v>27682.983927114838</v>
      </c>
      <c r="V740">
        <f>ROUNDUP('Дані з ДІСО'!P740/Параметри!$K$24,0)</f>
        <v>0</v>
      </c>
      <c r="W740">
        <f>ROUNDUP('Дані з ДІСО'!Q740/Параметри!$K$24,0)</f>
        <v>0</v>
      </c>
      <c r="X740">
        <f>ROUNDUP('Дані з ДІСО'!R740/Параметри!$K$24,0)</f>
        <v>0</v>
      </c>
      <c r="Y740" s="28">
        <f>(V740*Параметри!$K$33+W740*Параметри!$L$33+X740*Параметри!$M$33)/18</f>
        <v>0</v>
      </c>
      <c r="Z740" s="41">
        <f>IF(I740=0,0,'Дані з ДІСО'!AA740/I740)</f>
        <v>0</v>
      </c>
      <c r="AA740" s="31">
        <f>(1+0.25*Z740)*Y740*Параметри!$K$48</f>
        <v>0</v>
      </c>
      <c r="AB740" s="31">
        <f ca="1">AA740*'Коефіцієнти АТО'!U740</f>
        <v>0</v>
      </c>
      <c r="AC740" s="31">
        <f>I740*(1+0.25*Z740)*Параметри!$K$61*Параметри!$K$20/1000</f>
        <v>0</v>
      </c>
      <c r="AD740" s="31">
        <f>(1+0.25*Z740)*I740*'Коефіцієнти АТО'!S740*Параметри!$K$20/1000</f>
        <v>0</v>
      </c>
      <c r="AE740" s="31">
        <f t="shared" ca="1" si="134"/>
        <v>0</v>
      </c>
      <c r="AF740" s="45">
        <v>28.683463120767197</v>
      </c>
      <c r="AG740" s="45">
        <f ca="1">T740/SUM('Дані з ДІСО'!J740:L740)</f>
        <v>34.621704573442265</v>
      </c>
      <c r="AH740">
        <f ca="1">'Коефіцієнти АТО'!R740</f>
        <v>12.5</v>
      </c>
      <c r="AI740">
        <v>14</v>
      </c>
      <c r="AJ740" s="44">
        <f t="shared" ca="1" si="135"/>
        <v>1.2070266560098772</v>
      </c>
      <c r="AK740" t="str">
        <f ca="1">IF(OR(B740="Область",B740="Київ"),"Ні",IF(AJ740&gt;Параметри!$K$72,"Так, верхній",IF(AJ740&lt;Параметри!$K$73,"Так, нижній","Ні")))</f>
        <v>Так, верхній</v>
      </c>
      <c r="AL740" s="45">
        <f ca="1">IF(AK740="Ні",AG740,IF(AK740="Так, верхній",AF740*Параметри!$K$72,AF740*Параметри!$K$73))</f>
        <v>33.272817220089948</v>
      </c>
      <c r="AM740">
        <f>'Дані з ДІСО'!AL740+'Дані з ДІСО'!AN740</f>
        <v>6</v>
      </c>
      <c r="AN740">
        <f>IF(AM740=0,0,'Дані з ДІСО'!AN740/AM740)</f>
        <v>0</v>
      </c>
      <c r="AO740" s="31">
        <f>AM740*(1+0.25*AN740)*Параметри!$K$50</f>
        <v>1148.727291096</v>
      </c>
      <c r="AP740" s="31">
        <f>ROUNDUP(('Дані з ДІСО'!AU740+'Дані з ДІСО'!AW740)/Параметри!$K$28,0)</f>
        <v>0</v>
      </c>
      <c r="AQ740" s="54">
        <f>AP740*Параметри!$M$35/18</f>
        <v>0</v>
      </c>
      <c r="AR740" s="31">
        <f>IF(AP740=0,0,'Дані з ДІСО'!AW740/SUM('Дані з ДІСО'!AU740,'Дані з ДІСО'!AW740))</f>
        <v>0</v>
      </c>
      <c r="AS740" s="31">
        <f>(1+0.25*AR740)*AQ740*Параметри!$K$48</f>
        <v>0</v>
      </c>
      <c r="AT740">
        <f>ROUNDUP(('Дані з ДІСО'!AE740+'Дані не з ДІСО'!E740+'Дані не з ДІСО'!G740)/Параметри!$K$64,0)</f>
        <v>0</v>
      </c>
      <c r="AU740">
        <f t="shared" si="136"/>
        <v>0</v>
      </c>
      <c r="AV740">
        <f>IF(AT740=0,0,('Дані з ДІСО'!AH740+'Дані не з ДІСО'!G740)/('Дані з ДІСО'!AE740+'Дані не з ДІСО'!E740+'Дані не з ДІСО'!G740))</f>
        <v>0</v>
      </c>
      <c r="AW740" s="31">
        <f>AU740*(1+0.25*AV740)*Параметри!$K$48</f>
        <v>0</v>
      </c>
      <c r="AX740">
        <f>ROUNDUP('Дані з ДІСО'!AF740/Параметри!$K$65,0)</f>
        <v>0</v>
      </c>
      <c r="AY740">
        <f t="shared" si="137"/>
        <v>0</v>
      </c>
      <c r="AZ740">
        <f>IF(AX740=0,0,'Дані з ДІСО'!AI740/'Дані з ДІСО'!AF740)</f>
        <v>0</v>
      </c>
      <c r="BA740" s="31">
        <f>AY740*(1+0.25*AZ740)*Параметри!$K$48</f>
        <v>0</v>
      </c>
      <c r="BB740">
        <f>ROUNDUP('Дані з ДІСО'!AR740/Параметри!$K$29,0)</f>
        <v>0</v>
      </c>
      <c r="BC740">
        <f>ROUNDUP('Дані з ДІСО'!AS740/Параметри!$K$29,0)</f>
        <v>0</v>
      </c>
      <c r="BD740">
        <f>ROUNDUP('Дані з ДІСО'!AT740/Параметри!$K$29,0)</f>
        <v>0</v>
      </c>
      <c r="BE740" s="54">
        <f>(BB740*Параметри!$K$32+BC740*Параметри!$L$32+BD740*Параметри!$M$32)/18</f>
        <v>0</v>
      </c>
      <c r="BF740" s="31">
        <f>(BE740*Параметри!$K$48+SUM('Дані з ДІСО'!AR740:AT740)*IF(Параметри!$R$37="RNK",Параметри!$K$45,Параметри!$R$47)*Параметри!$K$20/1000)*Параметри!$K$69</f>
        <v>0</v>
      </c>
      <c r="BG740">
        <f>ROUNDUP(('Дані не з ДІСО'!I740+'Дані не з ДІСО'!K740)/Параметри!$K$26,0)</f>
        <v>0</v>
      </c>
      <c r="BH740" s="31">
        <f>BG740*Параметри!$M$36/18</f>
        <v>0</v>
      </c>
      <c r="BI740">
        <f>IF(BG740=0,0,'Дані не з ДІСО'!K740/('Дані не з ДІСО'!I740+'Дані не з ДІСО'!K740))</f>
        <v>0</v>
      </c>
      <c r="BJ740" s="31">
        <f>(1+0.25*BI740)*BH740*Параметри!$K$48</f>
        <v>0</v>
      </c>
      <c r="BK740">
        <f>ROUNDUP('Дані не з ДІСО'!M740/Параметри!$K$27,0)</f>
        <v>0</v>
      </c>
      <c r="BL740">
        <f>BK740*Параметри!$M$37/18</f>
        <v>0</v>
      </c>
      <c r="BM740" s="31">
        <f>BL740*Параметри!$K$48</f>
        <v>0</v>
      </c>
      <c r="BN740" s="31">
        <f>'Дані не з ДІСО'!N740*(7*Параметри!$K$50+Параметри!$K$49)</f>
        <v>0</v>
      </c>
      <c r="BO740">
        <f>ROUNDUP('Дані з ДІСО'!V740/Параметри!$K$25,0)</f>
        <v>0</v>
      </c>
      <c r="BP740">
        <f>ROUNDUP('Дані з ДІСО'!W740/Параметри!$K$25,0)</f>
        <v>0</v>
      </c>
      <c r="BQ740">
        <f>ROUNDUP('Дані з ДІСО'!X740/Параметри!$K$25,0)</f>
        <v>0</v>
      </c>
      <c r="BR740">
        <f>(BO740*Параметри!$K$34+BP740*Параметри!$L$34+BQ740*Параметри!$M$34)/18</f>
        <v>0</v>
      </c>
      <c r="BS740">
        <f>IF(J740=0,0,'Дані з ДІСО'!AC740/J740)</f>
        <v>0</v>
      </c>
      <c r="BT740" s="31">
        <f>(1+0.25*BS740)*BR740*Параметри!$K$48</f>
        <v>0</v>
      </c>
      <c r="BU740" s="31">
        <f ca="1">BT740*'Коефіцієнти АТО'!U740</f>
        <v>0</v>
      </c>
      <c r="BV740" s="31">
        <f>J740*(1+0.25*BS740)*Параметри!$K$61*Параметри!$K$20/1000</f>
        <v>0</v>
      </c>
      <c r="BW740" s="31">
        <f>(1+0.25*BS740)*J740*'Коефіцієнти АТО'!S740*Параметри!$K$20/1000</f>
        <v>0</v>
      </c>
      <c r="BX740" s="31">
        <f t="shared" ca="1" si="138"/>
        <v>0</v>
      </c>
      <c r="BY740">
        <f>ROUNDUP('Дані з ДІСО'!AG740/Параметри!$K$66,0)</f>
        <v>0</v>
      </c>
      <c r="BZ740">
        <f t="shared" si="139"/>
        <v>0</v>
      </c>
      <c r="CA740">
        <f>IF('Дані з ДІСО'!AG740=0,0,'Дані з ДІСО'!AJ740/'Дані з ДІСО'!AG740)</f>
        <v>0</v>
      </c>
      <c r="CB740" s="31">
        <f>BZ740*(1+0.25*CA740)*Параметри!$K$48</f>
        <v>0</v>
      </c>
      <c r="CC740" s="31">
        <f t="shared" ca="1" si="140"/>
        <v>28831.7</v>
      </c>
      <c r="CD740" s="31">
        <f t="shared" si="141"/>
        <v>0</v>
      </c>
      <c r="CE740" s="31">
        <f t="shared" si="142"/>
        <v>0</v>
      </c>
      <c r="CF740" s="31">
        <f t="shared" si="143"/>
        <v>0</v>
      </c>
    </row>
    <row r="741" spans="1:84" x14ac:dyDescent="0.25">
      <c r="A741" s="9">
        <v>740</v>
      </c>
      <c r="B741" s="9" t="s">
        <v>2951</v>
      </c>
      <c r="C741" s="9" t="s">
        <v>4353</v>
      </c>
      <c r="D741" s="9" t="s">
        <v>2985</v>
      </c>
      <c r="E741" s="9" t="s">
        <v>25</v>
      </c>
      <c r="F741" s="9" t="s">
        <v>3737</v>
      </c>
      <c r="G741" s="9" t="s">
        <v>1511</v>
      </c>
      <c r="H741" s="31">
        <f>SUM('Дані з ДІСО'!J741:L741)</f>
        <v>2473</v>
      </c>
      <c r="I741" s="31">
        <f>SUM('Дані з ДІСО'!P741:R741)</f>
        <v>0</v>
      </c>
      <c r="J741" s="31">
        <f>SUM('Дані з ДІСО'!V741:X741)</f>
        <v>0</v>
      </c>
      <c r="K741">
        <f ca="1">ROUNDUP('Дані з ДІСО'!J741/'Коефіцієнти АТО'!$R741,0)</f>
        <v>57</v>
      </c>
      <c r="L741">
        <f ca="1">ROUNDUP('Дані з ДІСО'!K741/'Коефіцієнти АТО'!$R741,0)</f>
        <v>75</v>
      </c>
      <c r="M741">
        <f ca="1">ROUNDUP('Дані з ДІСО'!L741/'Коефіцієнти АТО'!$R741,0)</f>
        <v>19</v>
      </c>
      <c r="N741" s="28">
        <f ca="1">(K741*Параметри!$K$32+L741*Параметри!$L$32+M741*Параметри!$M$32)/18</f>
        <v>260.94444444444446</v>
      </c>
      <c r="O741" s="41">
        <f>'Дані з ДІСО'!Y741/H741</f>
        <v>0</v>
      </c>
      <c r="P741" s="31">
        <f ca="1">(1+0.25*O741)*N741*Параметри!$K$48</f>
        <v>53260.256358266233</v>
      </c>
      <c r="Q741" s="31">
        <f ca="1">P741*'Коефіцієнти АТО'!T741</f>
        <v>905.42435809052608</v>
      </c>
      <c r="R741" s="31">
        <f>H741*(1+0.25*O741)*Параметри!$K$61*Параметри!$K$20/1000</f>
        <v>0</v>
      </c>
      <c r="S741" s="31">
        <f>H741*(1+0.25*O741)*'Коефіцієнти АТО'!S741*Параметри!$K$20/1000</f>
        <v>10197.03981063289</v>
      </c>
      <c r="T741" s="31">
        <f t="shared" ca="1" si="133"/>
        <v>64362.720526989651</v>
      </c>
      <c r="U741" s="31">
        <f t="shared" ca="1" si="132"/>
        <v>64362.720526989651</v>
      </c>
      <c r="V741">
        <f>ROUNDUP('Дані з ДІСО'!P741/Параметри!$K$24,0)</f>
        <v>0</v>
      </c>
      <c r="W741">
        <f>ROUNDUP('Дані з ДІСО'!Q741/Параметри!$K$24,0)</f>
        <v>0</v>
      </c>
      <c r="X741">
        <f>ROUNDUP('Дані з ДІСО'!R741/Параметри!$K$24,0)</f>
        <v>0</v>
      </c>
      <c r="Y741" s="28">
        <f>(V741*Параметри!$K$33+W741*Параметри!$L$33+X741*Параметри!$M$33)/18</f>
        <v>0</v>
      </c>
      <c r="Z741" s="41">
        <f>IF(I741=0,0,'Дані з ДІСО'!AA741/I741)</f>
        <v>0</v>
      </c>
      <c r="AA741" s="31">
        <f>(1+0.25*Z741)*Y741*Параметри!$K$48</f>
        <v>0</v>
      </c>
      <c r="AB741" s="31">
        <f ca="1">AA741*'Коефіцієнти АТО'!U741</f>
        <v>0</v>
      </c>
      <c r="AC741" s="31">
        <f>I741*(1+0.25*Z741)*Параметри!$K$61*Параметри!$K$20/1000</f>
        <v>0</v>
      </c>
      <c r="AD741" s="31">
        <f>(1+0.25*Z741)*I741*'Коефіцієнти АТО'!S741*Параметри!$K$20/1000</f>
        <v>0</v>
      </c>
      <c r="AE741" s="31">
        <f t="shared" ca="1" si="134"/>
        <v>0</v>
      </c>
      <c r="AF741" s="45">
        <v>25.508113635598303</v>
      </c>
      <c r="AG741" s="45">
        <f ca="1">T741/SUM('Дані з ДІСО'!J741:L741)</f>
        <v>26.026170856041105</v>
      </c>
      <c r="AH741">
        <f ca="1">'Коефіцієнти АТО'!R741</f>
        <v>16.5</v>
      </c>
      <c r="AI741">
        <v>16</v>
      </c>
      <c r="AJ741" s="44">
        <f t="shared" ca="1" si="135"/>
        <v>1.0203095073137756</v>
      </c>
      <c r="AK741" t="str">
        <f ca="1">IF(OR(B741="Область",B741="Київ"),"Ні",IF(AJ741&gt;Параметри!$K$72,"Так, верхній",IF(AJ741&lt;Параметри!$K$73,"Так, нижній","Ні")))</f>
        <v>Ні</v>
      </c>
      <c r="AL741" s="45">
        <f ca="1">IF(AK741="Ні",AG741,IF(AK741="Так, верхній",AF741*Параметри!$K$72,AF741*Параметри!$K$73))</f>
        <v>26.026170856041105</v>
      </c>
      <c r="AM741">
        <f>'Дані з ДІСО'!AL741+'Дані з ДІСО'!AN741</f>
        <v>21</v>
      </c>
      <c r="AN741">
        <f>IF(AM741=0,0,'Дані з ДІСО'!AN741/AM741)</f>
        <v>0</v>
      </c>
      <c r="AO741" s="31">
        <f>AM741*(1+0.25*AN741)*Параметри!$K$50</f>
        <v>4020.5455188360002</v>
      </c>
      <c r="AP741" s="31">
        <f>ROUNDUP(('Дані з ДІСО'!AU741+'Дані з ДІСО'!AW741)/Параметри!$K$28,0)</f>
        <v>0</v>
      </c>
      <c r="AQ741" s="54">
        <f>AP741*Параметри!$M$35/18</f>
        <v>0</v>
      </c>
      <c r="AR741" s="31">
        <f>IF(AP741=0,0,'Дані з ДІСО'!AW741/SUM('Дані з ДІСО'!AU741,'Дані з ДІСО'!AW741))</f>
        <v>0</v>
      </c>
      <c r="AS741" s="31">
        <f>(1+0.25*AR741)*AQ741*Параметри!$K$48</f>
        <v>0</v>
      </c>
      <c r="AT741">
        <f>ROUNDUP(('Дані з ДІСО'!AE741+'Дані не з ДІСО'!E741+'Дані не з ДІСО'!G741)/Параметри!$K$64,0)</f>
        <v>0</v>
      </c>
      <c r="AU741">
        <f t="shared" si="136"/>
        <v>0</v>
      </c>
      <c r="AV741">
        <f>IF(AT741=0,0,('Дані з ДІСО'!AH741+'Дані не з ДІСО'!G741)/('Дані з ДІСО'!AE741+'Дані не з ДІСО'!E741+'Дані не з ДІСО'!G741))</f>
        <v>0</v>
      </c>
      <c r="AW741" s="31">
        <f>AU741*(1+0.25*AV741)*Параметри!$K$48</f>
        <v>0</v>
      </c>
      <c r="AX741">
        <f>ROUNDUP('Дані з ДІСО'!AF741/Параметри!$K$65,0)</f>
        <v>0</v>
      </c>
      <c r="AY741">
        <f t="shared" si="137"/>
        <v>0</v>
      </c>
      <c r="AZ741">
        <f>IF(AX741=0,0,'Дані з ДІСО'!AI741/'Дані з ДІСО'!AF741)</f>
        <v>0</v>
      </c>
      <c r="BA741" s="31">
        <f>AY741*(1+0.25*AZ741)*Параметри!$K$48</f>
        <v>0</v>
      </c>
      <c r="BB741">
        <f>ROUNDUP('Дані з ДІСО'!AR741/Параметри!$K$29,0)</f>
        <v>0</v>
      </c>
      <c r="BC741">
        <f>ROUNDUP('Дані з ДІСО'!AS741/Параметри!$K$29,0)</f>
        <v>0</v>
      </c>
      <c r="BD741">
        <f>ROUNDUP('Дані з ДІСО'!AT741/Параметри!$K$29,0)</f>
        <v>0</v>
      </c>
      <c r="BE741" s="54">
        <f>(BB741*Параметри!$K$32+BC741*Параметри!$L$32+BD741*Параметри!$M$32)/18</f>
        <v>0</v>
      </c>
      <c r="BF741" s="31">
        <f>(BE741*Параметри!$K$48+SUM('Дані з ДІСО'!AR741:AT741)*IF(Параметри!$R$37="RNK",Параметри!$K$45,Параметри!$R$47)*Параметри!$K$20/1000)*Параметри!$K$69</f>
        <v>0</v>
      </c>
      <c r="BG741">
        <f>ROUNDUP(('Дані не з ДІСО'!I741+'Дані не з ДІСО'!K741)/Параметри!$K$26,0)</f>
        <v>0</v>
      </c>
      <c r="BH741" s="31">
        <f>BG741*Параметри!$M$36/18</f>
        <v>0</v>
      </c>
      <c r="BI741">
        <f>IF(BG741=0,0,'Дані не з ДІСО'!K741/('Дані не з ДІСО'!I741+'Дані не з ДІСО'!K741))</f>
        <v>0</v>
      </c>
      <c r="BJ741" s="31">
        <f>(1+0.25*BI741)*BH741*Параметри!$K$48</f>
        <v>0</v>
      </c>
      <c r="BK741">
        <f>ROUNDUP('Дані не з ДІСО'!M741/Параметри!$K$27,0)</f>
        <v>0</v>
      </c>
      <c r="BL741">
        <f>BK741*Параметри!$M$37/18</f>
        <v>0</v>
      </c>
      <c r="BM741" s="31">
        <f>BL741*Параметри!$K$48</f>
        <v>0</v>
      </c>
      <c r="BN741" s="31">
        <f>'Дані не з ДІСО'!N741*(7*Параметри!$K$50+Параметри!$K$49)</f>
        <v>0</v>
      </c>
      <c r="BO741">
        <f>ROUNDUP('Дані з ДІСО'!V741/Параметри!$K$25,0)</f>
        <v>0</v>
      </c>
      <c r="BP741">
        <f>ROUNDUP('Дані з ДІСО'!W741/Параметри!$K$25,0)</f>
        <v>0</v>
      </c>
      <c r="BQ741">
        <f>ROUNDUP('Дані з ДІСО'!X741/Параметри!$K$25,0)</f>
        <v>0</v>
      </c>
      <c r="BR741">
        <f>(BO741*Параметри!$K$34+BP741*Параметри!$L$34+BQ741*Параметри!$M$34)/18</f>
        <v>0</v>
      </c>
      <c r="BS741">
        <f>IF(J741=0,0,'Дані з ДІСО'!AC741/J741)</f>
        <v>0</v>
      </c>
      <c r="BT741" s="31">
        <f>(1+0.25*BS741)*BR741*Параметри!$K$48</f>
        <v>0</v>
      </c>
      <c r="BU741" s="31">
        <f ca="1">BT741*'Коефіцієнти АТО'!U741</f>
        <v>0</v>
      </c>
      <c r="BV741" s="31">
        <f>J741*(1+0.25*BS741)*Параметри!$K$61*Параметри!$K$20/1000</f>
        <v>0</v>
      </c>
      <c r="BW741" s="31">
        <f>(1+0.25*BS741)*J741*'Коефіцієнти АТО'!S741*Параметри!$K$20/1000</f>
        <v>0</v>
      </c>
      <c r="BX741" s="31">
        <f t="shared" ca="1" si="138"/>
        <v>0</v>
      </c>
      <c r="BY741">
        <f>ROUNDUP('Дані з ДІСО'!AG741/Параметри!$K$66,0)</f>
        <v>0</v>
      </c>
      <c r="BZ741">
        <f t="shared" si="139"/>
        <v>0</v>
      </c>
      <c r="CA741">
        <f>IF('Дані з ДІСО'!AG741=0,0,'Дані з ДІСО'!AJ741/'Дані з ДІСО'!AG741)</f>
        <v>0</v>
      </c>
      <c r="CB741" s="31">
        <f>BZ741*(1+0.25*CA741)*Параметри!$K$48</f>
        <v>0</v>
      </c>
      <c r="CC741" s="31">
        <f t="shared" ca="1" si="140"/>
        <v>68383.3</v>
      </c>
      <c r="CD741" s="31">
        <f t="shared" si="141"/>
        <v>0</v>
      </c>
      <c r="CE741" s="31">
        <f t="shared" si="142"/>
        <v>0</v>
      </c>
      <c r="CF741" s="31">
        <f t="shared" si="143"/>
        <v>0</v>
      </c>
    </row>
    <row r="742" spans="1:84" x14ac:dyDescent="0.25">
      <c r="A742" s="9">
        <v>741</v>
      </c>
      <c r="B742" s="9" t="s">
        <v>4355</v>
      </c>
      <c r="C742" s="9" t="s">
        <v>4355</v>
      </c>
      <c r="D742" s="9" t="s">
        <v>2985</v>
      </c>
      <c r="E742" s="9" t="s">
        <v>33</v>
      </c>
      <c r="F742" s="9" t="s">
        <v>3260</v>
      </c>
      <c r="G742" s="9" t="s">
        <v>1512</v>
      </c>
      <c r="H742" s="31">
        <f>SUM('Дані з ДІСО'!J742:L742)</f>
        <v>1015</v>
      </c>
      <c r="I742" s="31">
        <f>SUM('Дані з ДІСО'!P742:R742)</f>
        <v>0</v>
      </c>
      <c r="J742" s="31">
        <f>SUM('Дані з ДІСО'!V742:X742)</f>
        <v>0</v>
      </c>
      <c r="K742">
        <f ca="1">ROUNDUP('Дані з ДІСО'!J742/'Коефіцієнти АТО'!$R742,0)</f>
        <v>25</v>
      </c>
      <c r="L742">
        <f ca="1">ROUNDUP('Дані з ДІСО'!K742/'Коефіцієнти АТО'!$R742,0)</f>
        <v>30</v>
      </c>
      <c r="M742">
        <f ca="1">ROUNDUP('Дані з ДІСО'!L742/'Коефіцієнти АТО'!$R742,0)</f>
        <v>8</v>
      </c>
      <c r="N742" s="28">
        <f ca="1">(K742*Параметри!$K$32+L742*Параметри!$L$32+M742*Параметри!$M$32)/18</f>
        <v>108.27777777777777</v>
      </c>
      <c r="O742" s="41">
        <f>'Дані з ДІСО'!Y742/H742</f>
        <v>0</v>
      </c>
      <c r="P742" s="31">
        <f ca="1">(1+0.25*O742)*N742*Параметри!$K$48</f>
        <v>22100.114890836892</v>
      </c>
      <c r="Q742" s="31">
        <f ca="1">P742*'Коефіцієнти АТО'!T742</f>
        <v>375.70195314422722</v>
      </c>
      <c r="R742" s="31">
        <f>H742*(1+0.25*O742)*Параметри!$K$61*Параметри!$K$20/1000</f>
        <v>0</v>
      </c>
      <c r="S742" s="31">
        <f>H742*(1+0.25*O742)*'Коефіцієнти АТО'!S742*Параметри!$K$20/1000</f>
        <v>4185.1983048088887</v>
      </c>
      <c r="T742" s="31">
        <f t="shared" ca="1" si="133"/>
        <v>26661.015148790008</v>
      </c>
      <c r="U742" s="31">
        <f t="shared" ca="1" si="132"/>
        <v>26661.015148790008</v>
      </c>
      <c r="V742">
        <f>ROUNDUP('Дані з ДІСО'!P742/Параметри!$K$24,0)</f>
        <v>0</v>
      </c>
      <c r="W742">
        <f>ROUNDUP('Дані з ДІСО'!Q742/Параметри!$K$24,0)</f>
        <v>0</v>
      </c>
      <c r="X742">
        <f>ROUNDUP('Дані з ДІСО'!R742/Параметри!$K$24,0)</f>
        <v>0</v>
      </c>
      <c r="Y742" s="28">
        <f>(V742*Параметри!$K$33+W742*Параметри!$L$33+X742*Параметри!$M$33)/18</f>
        <v>0</v>
      </c>
      <c r="Z742" s="41">
        <f>IF(I742=0,0,'Дані з ДІСО'!AA742/I742)</f>
        <v>0</v>
      </c>
      <c r="AA742" s="31">
        <f>(1+0.25*Z742)*Y742*Параметри!$K$48</f>
        <v>0</v>
      </c>
      <c r="AB742" s="31">
        <f ca="1">AA742*'Коефіцієнти АТО'!U742</f>
        <v>0</v>
      </c>
      <c r="AC742" s="31">
        <f>I742*(1+0.25*Z742)*Параметри!$K$61*Параметри!$K$20/1000</f>
        <v>0</v>
      </c>
      <c r="AD742" s="31">
        <f>(1+0.25*Z742)*I742*'Коефіцієнти АТО'!S742*Параметри!$K$20/1000</f>
        <v>0</v>
      </c>
      <c r="AE742" s="31">
        <f t="shared" ca="1" si="134"/>
        <v>0</v>
      </c>
      <c r="AF742" s="45">
        <v>25.843613568855822</v>
      </c>
      <c r="AG742" s="45">
        <f ca="1">T742/SUM('Дані з ДІСО'!J742:L742)</f>
        <v>26.26700999880789</v>
      </c>
      <c r="AH742">
        <f ca="1">'Коефіцієнти АТО'!R742</f>
        <v>16.5</v>
      </c>
      <c r="AI742">
        <v>16</v>
      </c>
      <c r="AJ742" s="44">
        <f t="shared" ca="1" si="135"/>
        <v>1.0163830196897194</v>
      </c>
      <c r="AK742" t="str">
        <f ca="1">IF(OR(B742="Область",B742="Київ"),"Ні",IF(AJ742&gt;Параметри!$K$72,"Так, верхній",IF(AJ742&lt;Параметри!$K$73,"Так, нижній","Ні")))</f>
        <v>Ні</v>
      </c>
      <c r="AL742" s="45">
        <f ca="1">IF(AK742="Ні",AG742,IF(AK742="Так, верхній",AF742*Параметри!$K$72,AF742*Параметри!$K$73))</f>
        <v>26.26700999880789</v>
      </c>
      <c r="AM742">
        <f>'Дані з ДІСО'!AL742+'Дані з ДІСО'!AN742</f>
        <v>0</v>
      </c>
      <c r="AN742">
        <f>IF(AM742=0,0,'Дані з ДІСО'!AN742/AM742)</f>
        <v>0</v>
      </c>
      <c r="AO742" s="31">
        <f>AM742*(1+0.25*AN742)*Параметри!$K$50</f>
        <v>0</v>
      </c>
      <c r="AP742" s="31">
        <f>ROUNDUP(('Дані з ДІСО'!AU742+'Дані з ДІСО'!AW742)/Параметри!$K$28,0)</f>
        <v>0</v>
      </c>
      <c r="AQ742" s="54">
        <f>AP742*Параметри!$M$35/18</f>
        <v>0</v>
      </c>
      <c r="AR742" s="31">
        <f>IF(AP742=0,0,'Дані з ДІСО'!AW742/SUM('Дані з ДІСО'!AU742,'Дані з ДІСО'!AW742))</f>
        <v>0</v>
      </c>
      <c r="AS742" s="31">
        <f>(1+0.25*AR742)*AQ742*Параметри!$K$48</f>
        <v>0</v>
      </c>
      <c r="AT742">
        <f>ROUNDUP(('Дані з ДІСО'!AE742+'Дані не з ДІСО'!E742+'Дані не з ДІСО'!G742)/Параметри!$K$64,0)</f>
        <v>0</v>
      </c>
      <c r="AU742">
        <f t="shared" si="136"/>
        <v>0</v>
      </c>
      <c r="AV742">
        <f>IF(AT742=0,0,('Дані з ДІСО'!AH742+'Дані не з ДІСО'!G742)/('Дані з ДІСО'!AE742+'Дані не з ДІСО'!E742+'Дані не з ДІСО'!G742))</f>
        <v>0</v>
      </c>
      <c r="AW742" s="31">
        <f>AU742*(1+0.25*AV742)*Параметри!$K$48</f>
        <v>0</v>
      </c>
      <c r="AX742">
        <f>ROUNDUP('Дані з ДІСО'!AF742/Параметри!$K$65,0)</f>
        <v>0</v>
      </c>
      <c r="AY742">
        <f t="shared" si="137"/>
        <v>0</v>
      </c>
      <c r="AZ742">
        <f>IF(AX742=0,0,'Дані з ДІСО'!AI742/'Дані з ДІСО'!AF742)</f>
        <v>0</v>
      </c>
      <c r="BA742" s="31">
        <f>AY742*(1+0.25*AZ742)*Параметри!$K$48</f>
        <v>0</v>
      </c>
      <c r="BB742">
        <f>ROUNDUP('Дані з ДІСО'!AR742/Параметри!$K$29,0)</f>
        <v>0</v>
      </c>
      <c r="BC742">
        <f>ROUNDUP('Дані з ДІСО'!AS742/Параметри!$K$29,0)</f>
        <v>0</v>
      </c>
      <c r="BD742">
        <f>ROUNDUP('Дані з ДІСО'!AT742/Параметри!$K$29,0)</f>
        <v>0</v>
      </c>
      <c r="BE742" s="54">
        <f>(BB742*Параметри!$K$32+BC742*Параметри!$L$32+BD742*Параметри!$M$32)/18</f>
        <v>0</v>
      </c>
      <c r="BF742" s="31">
        <f>(BE742*Параметри!$K$48+SUM('Дані з ДІСО'!AR742:AT742)*IF(Параметри!$R$37="RNK",Параметри!$K$45,Параметри!$R$47)*Параметри!$K$20/1000)*Параметри!$K$69</f>
        <v>0</v>
      </c>
      <c r="BG742">
        <f>ROUNDUP(('Дані не з ДІСО'!I742+'Дані не з ДІСО'!K742)/Параметри!$K$26,0)</f>
        <v>0</v>
      </c>
      <c r="BH742" s="31">
        <f>BG742*Параметри!$M$36/18</f>
        <v>0</v>
      </c>
      <c r="BI742">
        <f>IF(BG742=0,0,'Дані не з ДІСО'!K742/('Дані не з ДІСО'!I742+'Дані не з ДІСО'!K742))</f>
        <v>0</v>
      </c>
      <c r="BJ742" s="31">
        <f>(1+0.25*BI742)*BH742*Параметри!$K$48</f>
        <v>0</v>
      </c>
      <c r="BK742">
        <f>ROUNDUP('Дані не з ДІСО'!M742/Параметри!$K$27,0)</f>
        <v>0</v>
      </c>
      <c r="BL742">
        <f>BK742*Параметри!$M$37/18</f>
        <v>0</v>
      </c>
      <c r="BM742" s="31">
        <f>BL742*Параметри!$K$48</f>
        <v>0</v>
      </c>
      <c r="BN742" s="31">
        <f>'Дані не з ДІСО'!N742*(7*Параметри!$K$50+Параметри!$K$49)</f>
        <v>0</v>
      </c>
      <c r="BO742">
        <f>ROUNDUP('Дані з ДІСО'!V742/Параметри!$K$25,0)</f>
        <v>0</v>
      </c>
      <c r="BP742">
        <f>ROUNDUP('Дані з ДІСО'!W742/Параметри!$K$25,0)</f>
        <v>0</v>
      </c>
      <c r="BQ742">
        <f>ROUNDUP('Дані з ДІСО'!X742/Параметри!$K$25,0)</f>
        <v>0</v>
      </c>
      <c r="BR742">
        <f>(BO742*Параметри!$K$34+BP742*Параметри!$L$34+BQ742*Параметри!$M$34)/18</f>
        <v>0</v>
      </c>
      <c r="BS742">
        <f>IF(J742=0,0,'Дані з ДІСО'!AC742/J742)</f>
        <v>0</v>
      </c>
      <c r="BT742" s="31">
        <f>(1+0.25*BS742)*BR742*Параметри!$K$48</f>
        <v>0</v>
      </c>
      <c r="BU742" s="31">
        <f ca="1">BT742*'Коефіцієнти АТО'!U742</f>
        <v>0</v>
      </c>
      <c r="BV742" s="31">
        <f>J742*(1+0.25*BS742)*Параметри!$K$61*Параметри!$K$20/1000</f>
        <v>0</v>
      </c>
      <c r="BW742" s="31">
        <f>(1+0.25*BS742)*J742*'Коефіцієнти АТО'!S742*Параметри!$K$20/1000</f>
        <v>0</v>
      </c>
      <c r="BX742" s="31">
        <f t="shared" ca="1" si="138"/>
        <v>0</v>
      </c>
      <c r="BY742">
        <f>ROUNDUP('Дані з ДІСО'!AG742/Параметри!$K$66,0)</f>
        <v>0</v>
      </c>
      <c r="BZ742">
        <f t="shared" si="139"/>
        <v>0</v>
      </c>
      <c r="CA742">
        <f>IF('Дані з ДІСО'!AG742=0,0,'Дані з ДІСО'!AJ742/'Дані з ДІСО'!AG742)</f>
        <v>0</v>
      </c>
      <c r="CB742" s="31">
        <f>BZ742*(1+0.25*CA742)*Параметри!$K$48</f>
        <v>0</v>
      </c>
      <c r="CC742" s="31">
        <f t="shared" ca="1" si="140"/>
        <v>26661</v>
      </c>
      <c r="CD742" s="31">
        <f t="shared" si="141"/>
        <v>0</v>
      </c>
      <c r="CE742" s="31">
        <f t="shared" si="142"/>
        <v>0</v>
      </c>
      <c r="CF742" s="31">
        <f t="shared" si="143"/>
        <v>0</v>
      </c>
    </row>
    <row r="743" spans="1:84" x14ac:dyDescent="0.25">
      <c r="A743" s="9">
        <v>742</v>
      </c>
      <c r="B743" s="9" t="s">
        <v>4355</v>
      </c>
      <c r="C743" s="9" t="s">
        <v>4355</v>
      </c>
      <c r="D743" s="9" t="s">
        <v>2985</v>
      </c>
      <c r="E743" s="9" t="s">
        <v>33</v>
      </c>
      <c r="F743" s="9" t="s">
        <v>3738</v>
      </c>
      <c r="G743" s="9" t="s">
        <v>1514</v>
      </c>
      <c r="H743" s="31">
        <f>SUM('Дані з ДІСО'!J743:L743)</f>
        <v>2270</v>
      </c>
      <c r="I743" s="31">
        <f>SUM('Дані з ДІСО'!P743:R743)</f>
        <v>6</v>
      </c>
      <c r="J743" s="31">
        <f>SUM('Дані з ДІСО'!V743:X743)</f>
        <v>0</v>
      </c>
      <c r="K743">
        <f ca="1">ROUNDUP('Дані з ДІСО'!J743/'Коефіцієнти АТО'!$R743,0)</f>
        <v>65</v>
      </c>
      <c r="L743">
        <f ca="1">ROUNDUP('Дані з ДІСО'!K743/'Коефіцієнти АТО'!$R743,0)</f>
        <v>74</v>
      </c>
      <c r="M743">
        <f ca="1">ROUNDUP('Дані з ДІСО'!L743/'Коефіцієнти АТО'!$R743,0)</f>
        <v>19</v>
      </c>
      <c r="N743" s="28">
        <f ca="1">(K743*Параметри!$K$32+L743*Параметри!$L$32+M743*Параметри!$M$32)/18</f>
        <v>270.16666666666669</v>
      </c>
      <c r="O743" s="41">
        <f>'Дані з ДІСО'!Y743/H743</f>
        <v>0</v>
      </c>
      <c r="P743" s="31">
        <f ca="1">(1+0.25*O743)*N743*Параметри!$K$48</f>
        <v>55142.564758409346</v>
      </c>
      <c r="Q743" s="31">
        <f ca="1">P743*'Коефіцієнти АТО'!T743</f>
        <v>937.42360089295892</v>
      </c>
      <c r="R743" s="31">
        <f>H743*(1+0.25*O743)*Параметри!$K$61*Параметри!$K$20/1000</f>
        <v>0</v>
      </c>
      <c r="S743" s="31">
        <f>H743*(1+0.25*O743)*'Коефіцієнти АТО'!S743*Параметри!$K$20/1000</f>
        <v>9360.000149671112</v>
      </c>
      <c r="T743" s="31">
        <f t="shared" ca="1" si="133"/>
        <v>65439.988508973416</v>
      </c>
      <c r="U743" s="31">
        <f t="shared" ca="1" si="132"/>
        <v>65439.988508973416</v>
      </c>
      <c r="V743">
        <f>ROUNDUP('Дані з ДІСО'!P743/Параметри!$K$24,0)</f>
        <v>0</v>
      </c>
      <c r="W743">
        <f>ROUNDUP('Дані з ДІСО'!Q743/Параметри!$K$24,0)</f>
        <v>1</v>
      </c>
      <c r="X743">
        <f>ROUNDUP('Дані з ДІСО'!R743/Параметри!$K$24,0)</f>
        <v>0</v>
      </c>
      <c r="Y743" s="28">
        <f>(V743*Параметри!$K$33+W743*Параметри!$L$33+X743*Параметри!$M$33)/18</f>
        <v>2</v>
      </c>
      <c r="Z743" s="41">
        <f>IF(I743=0,0,'Дані з ДІСО'!AA743/I743)</f>
        <v>0</v>
      </c>
      <c r="AA743" s="31">
        <f>(1+0.25*Z743)*Y743*Параметри!$K$48</f>
        <v>408.21146027200007</v>
      </c>
      <c r="AB743" s="31">
        <f ca="1">AA743*'Коефіцієнти АТО'!U743</f>
        <v>19.185938632784005</v>
      </c>
      <c r="AC743" s="31">
        <f>I743*(1+0.25*Z743)*Параметри!$K$61*Параметри!$K$20/1000</f>
        <v>0</v>
      </c>
      <c r="AD743" s="31">
        <f>(1+0.25*Z743)*I743*'Коефіцієнти АТО'!S743*Параметри!$K$20/1000</f>
        <v>24.740088501333339</v>
      </c>
      <c r="AE743" s="31">
        <f t="shared" ca="1" si="134"/>
        <v>452.13748740611743</v>
      </c>
      <c r="AF743" s="45">
        <v>28.40458406707608</v>
      </c>
      <c r="AG743" s="45">
        <f ca="1">T743/SUM('Дані з ДІСО'!J743:L743)</f>
        <v>28.82818877047287</v>
      </c>
      <c r="AH743">
        <f ca="1">'Коефіцієнти АТО'!R743</f>
        <v>14.5</v>
      </c>
      <c r="AI743">
        <v>14</v>
      </c>
      <c r="AJ743" s="44">
        <f t="shared" ca="1" si="135"/>
        <v>1.0149132514102819</v>
      </c>
      <c r="AK743" t="str">
        <f ca="1">IF(OR(B743="Область",B743="Київ"),"Ні",IF(AJ743&gt;Параметри!$K$72,"Так, верхній",IF(AJ743&lt;Параметри!$K$73,"Так, нижній","Ні")))</f>
        <v>Ні</v>
      </c>
      <c r="AL743" s="45">
        <f ca="1">IF(AK743="Ні",AG743,IF(AK743="Так, верхній",AF743*Параметри!$K$72,AF743*Параметри!$K$73))</f>
        <v>28.82818877047287</v>
      </c>
      <c r="AM743">
        <f>'Дані з ДІСО'!AL743+'Дані з ДІСО'!AN743</f>
        <v>7</v>
      </c>
      <c r="AN743">
        <f>IF(AM743=0,0,'Дані з ДІСО'!AN743/AM743)</f>
        <v>0</v>
      </c>
      <c r="AO743" s="31">
        <f>AM743*(1+0.25*AN743)*Параметри!$K$50</f>
        <v>1340.1818396120002</v>
      </c>
      <c r="AP743" s="31">
        <f>ROUNDUP(('Дані з ДІСО'!AU743+'Дані з ДІСО'!AW743)/Параметри!$K$28,0)</f>
        <v>0</v>
      </c>
      <c r="AQ743" s="54">
        <f>AP743*Параметри!$M$35/18</f>
        <v>0</v>
      </c>
      <c r="AR743" s="31">
        <f>IF(AP743=0,0,'Дані з ДІСО'!AW743/SUM('Дані з ДІСО'!AU743,'Дані з ДІСО'!AW743))</f>
        <v>0</v>
      </c>
      <c r="AS743" s="31">
        <f>(1+0.25*AR743)*AQ743*Параметри!$K$48</f>
        <v>0</v>
      </c>
      <c r="AT743">
        <f>ROUNDUP(('Дані з ДІСО'!AE743+'Дані не з ДІСО'!E743+'Дані не з ДІСО'!G743)/Параметри!$K$64,0)</f>
        <v>0</v>
      </c>
      <c r="AU743">
        <f t="shared" si="136"/>
        <v>0</v>
      </c>
      <c r="AV743">
        <f>IF(AT743=0,0,('Дані з ДІСО'!AH743+'Дані не з ДІСО'!G743)/('Дані з ДІСО'!AE743+'Дані не з ДІСО'!E743+'Дані не з ДІСО'!G743))</f>
        <v>0</v>
      </c>
      <c r="AW743" s="31">
        <f>AU743*(1+0.25*AV743)*Параметри!$K$48</f>
        <v>0</v>
      </c>
      <c r="AX743">
        <f>ROUNDUP('Дані з ДІСО'!AF743/Параметри!$K$65,0)</f>
        <v>0</v>
      </c>
      <c r="AY743">
        <f t="shared" si="137"/>
        <v>0</v>
      </c>
      <c r="AZ743">
        <f>IF(AX743=0,0,'Дані з ДІСО'!AI743/'Дані з ДІСО'!AF743)</f>
        <v>0</v>
      </c>
      <c r="BA743" s="31">
        <f>AY743*(1+0.25*AZ743)*Параметри!$K$48</f>
        <v>0</v>
      </c>
      <c r="BB743">
        <f>ROUNDUP('Дані з ДІСО'!AR743/Параметри!$K$29,0)</f>
        <v>0</v>
      </c>
      <c r="BC743">
        <f>ROUNDUP('Дані з ДІСО'!AS743/Параметри!$K$29,0)</f>
        <v>0</v>
      </c>
      <c r="BD743">
        <f>ROUNDUP('Дані з ДІСО'!AT743/Параметри!$K$29,0)</f>
        <v>0</v>
      </c>
      <c r="BE743" s="54">
        <f>(BB743*Параметри!$K$32+BC743*Параметри!$L$32+BD743*Параметри!$M$32)/18</f>
        <v>0</v>
      </c>
      <c r="BF743" s="31">
        <f>(BE743*Параметри!$K$48+SUM('Дані з ДІСО'!AR743:AT743)*IF(Параметри!$R$37="RNK",Параметри!$K$45,Параметри!$R$47)*Параметри!$K$20/1000)*Параметри!$K$69</f>
        <v>0</v>
      </c>
      <c r="BG743">
        <f>ROUNDUP(('Дані не з ДІСО'!I743+'Дані не з ДІСО'!K743)/Параметри!$K$26,0)</f>
        <v>0</v>
      </c>
      <c r="BH743" s="31">
        <f>BG743*Параметри!$M$36/18</f>
        <v>0</v>
      </c>
      <c r="BI743">
        <f>IF(BG743=0,0,'Дані не з ДІСО'!K743/('Дані не з ДІСО'!I743+'Дані не з ДІСО'!K743))</f>
        <v>0</v>
      </c>
      <c r="BJ743" s="31">
        <f>(1+0.25*BI743)*BH743*Параметри!$K$48</f>
        <v>0</v>
      </c>
      <c r="BK743">
        <f>ROUNDUP('Дані не з ДІСО'!M743/Параметри!$K$27,0)</f>
        <v>0</v>
      </c>
      <c r="BL743">
        <f>BK743*Параметри!$M$37/18</f>
        <v>0</v>
      </c>
      <c r="BM743" s="31">
        <f>BL743*Параметри!$K$48</f>
        <v>0</v>
      </c>
      <c r="BN743" s="31">
        <f>'Дані не з ДІСО'!N743*(7*Параметри!$K$50+Параметри!$K$49)</f>
        <v>0</v>
      </c>
      <c r="BO743">
        <f>ROUNDUP('Дані з ДІСО'!V743/Параметри!$K$25,0)</f>
        <v>0</v>
      </c>
      <c r="BP743">
        <f>ROUNDUP('Дані з ДІСО'!W743/Параметри!$K$25,0)</f>
        <v>0</v>
      </c>
      <c r="BQ743">
        <f>ROUNDUP('Дані з ДІСО'!X743/Параметри!$K$25,0)</f>
        <v>0</v>
      </c>
      <c r="BR743">
        <f>(BO743*Параметри!$K$34+BP743*Параметри!$L$34+BQ743*Параметри!$M$34)/18</f>
        <v>0</v>
      </c>
      <c r="BS743">
        <f>IF(J743=0,0,'Дані з ДІСО'!AC743/J743)</f>
        <v>0</v>
      </c>
      <c r="BT743" s="31">
        <f>(1+0.25*BS743)*BR743*Параметри!$K$48</f>
        <v>0</v>
      </c>
      <c r="BU743" s="31">
        <f ca="1">BT743*'Коефіцієнти АТО'!U743</f>
        <v>0</v>
      </c>
      <c r="BV743" s="31">
        <f>J743*(1+0.25*BS743)*Параметри!$K$61*Параметри!$K$20/1000</f>
        <v>0</v>
      </c>
      <c r="BW743" s="31">
        <f>(1+0.25*BS743)*J743*'Коефіцієнти АТО'!S743*Параметри!$K$20/1000</f>
        <v>0</v>
      </c>
      <c r="BX743" s="31">
        <f t="shared" ca="1" si="138"/>
        <v>0</v>
      </c>
      <c r="BY743">
        <f>ROUNDUP('Дані з ДІСО'!AG743/Параметри!$K$66,0)</f>
        <v>0</v>
      </c>
      <c r="BZ743">
        <f t="shared" si="139"/>
        <v>0</v>
      </c>
      <c r="CA743">
        <f>IF('Дані з ДІСО'!AG743=0,0,'Дані з ДІСО'!AJ743/'Дані з ДІСО'!AG743)</f>
        <v>0</v>
      </c>
      <c r="CB743" s="31">
        <f>BZ743*(1+0.25*CA743)*Параметри!$K$48</f>
        <v>0</v>
      </c>
      <c r="CC743" s="31">
        <f t="shared" ca="1" si="140"/>
        <v>67232.3</v>
      </c>
      <c r="CD743" s="31">
        <f t="shared" si="141"/>
        <v>0</v>
      </c>
      <c r="CE743" s="31">
        <f t="shared" si="142"/>
        <v>0</v>
      </c>
      <c r="CF743" s="31">
        <f t="shared" si="143"/>
        <v>0</v>
      </c>
    </row>
    <row r="744" spans="1:84" x14ac:dyDescent="0.25">
      <c r="A744" s="9">
        <v>743</v>
      </c>
      <c r="B744" s="9" t="s">
        <v>4355</v>
      </c>
      <c r="C744" s="9" t="s">
        <v>4355</v>
      </c>
      <c r="D744" s="9" t="s">
        <v>2985</v>
      </c>
      <c r="E744" s="9" t="s">
        <v>33</v>
      </c>
      <c r="F744" s="9" t="s">
        <v>3427</v>
      </c>
      <c r="G744" s="9" t="s">
        <v>1516</v>
      </c>
      <c r="H744" s="31">
        <f>SUM('Дані з ДІСО'!J744:L744)</f>
        <v>1546</v>
      </c>
      <c r="I744" s="31">
        <f>SUM('Дані з ДІСО'!P744:R744)</f>
        <v>0</v>
      </c>
      <c r="J744" s="31">
        <f>SUM('Дані з ДІСО'!V744:X744)</f>
        <v>0</v>
      </c>
      <c r="K744">
        <f ca="1">ROUNDUP('Дані з ДІСО'!J744/'Коефіцієнти АТО'!$R744,0)</f>
        <v>43</v>
      </c>
      <c r="L744">
        <f ca="1">ROUNDUP('Дані з ДІСО'!K744/'Коефіцієнти АТО'!$R744,0)</f>
        <v>53</v>
      </c>
      <c r="M744">
        <f ca="1">ROUNDUP('Дані з ДІСО'!L744/'Коефіцієнти АТО'!$R744,0)</f>
        <v>12</v>
      </c>
      <c r="N744" s="28">
        <f ca="1">(K744*Параметри!$K$32+L744*Параметри!$L$32+M744*Параметри!$M$32)/18</f>
        <v>185.16666666666666</v>
      </c>
      <c r="O744" s="41">
        <f>'Дані з ДІСО'!Y744/H744</f>
        <v>0</v>
      </c>
      <c r="P744" s="31">
        <f ca="1">(1+0.25*O744)*N744*Параметри!$K$48</f>
        <v>37793.577696849337</v>
      </c>
      <c r="Q744" s="31">
        <f ca="1">P744*'Коефіцієнти АТО'!T744</f>
        <v>642.49082084643874</v>
      </c>
      <c r="R744" s="31">
        <f>H744*(1+0.25*O744)*Параметри!$K$61*Параметри!$K$20/1000</f>
        <v>0</v>
      </c>
      <c r="S744" s="31">
        <f>H744*(1+0.25*O744)*'Коефіцієнти АТО'!S744*Параметри!$K$20/1000</f>
        <v>7171.5331543240009</v>
      </c>
      <c r="T744" s="31">
        <f t="shared" ca="1" si="133"/>
        <v>45607.60167201978</v>
      </c>
      <c r="U744" s="31">
        <f t="shared" ca="1" si="132"/>
        <v>43479.604973022811</v>
      </c>
      <c r="V744">
        <f>ROUNDUP('Дані з ДІСО'!P744/Параметри!$K$24,0)</f>
        <v>0</v>
      </c>
      <c r="W744">
        <f>ROUNDUP('Дані з ДІСО'!Q744/Параметри!$K$24,0)</f>
        <v>0</v>
      </c>
      <c r="X744">
        <f>ROUNDUP('Дані з ДІСО'!R744/Параметри!$K$24,0)</f>
        <v>0</v>
      </c>
      <c r="Y744" s="28">
        <f>(V744*Параметри!$K$33+W744*Параметри!$L$33+X744*Параметри!$M$33)/18</f>
        <v>0</v>
      </c>
      <c r="Z744" s="41">
        <f>IF(I744=0,0,'Дані з ДІСО'!AA744/I744)</f>
        <v>0</v>
      </c>
      <c r="AA744" s="31">
        <f>(1+0.25*Z744)*Y744*Параметри!$K$48</f>
        <v>0</v>
      </c>
      <c r="AB744" s="31">
        <f ca="1">AA744*'Коефіцієнти АТО'!U744</f>
        <v>0</v>
      </c>
      <c r="AC744" s="31">
        <f>I744*(1+0.25*Z744)*Параметри!$K$61*Параметри!$K$20/1000</f>
        <v>0</v>
      </c>
      <c r="AD744" s="31">
        <f>(1+0.25*Z744)*I744*'Коефіцієнти АТО'!S744*Параметри!$K$20/1000</f>
        <v>0</v>
      </c>
      <c r="AE744" s="31">
        <f t="shared" ca="1" si="134"/>
        <v>0</v>
      </c>
      <c r="AF744" s="45">
        <v>24.244772367523986</v>
      </c>
      <c r="AG744" s="45">
        <f ca="1">T744/SUM('Дані з ДІСО'!J744:L744)</f>
        <v>29.500389179831682</v>
      </c>
      <c r="AH744">
        <f ca="1">'Коефіцієнти АТО'!R744</f>
        <v>14.5</v>
      </c>
      <c r="AI744">
        <v>17</v>
      </c>
      <c r="AJ744" s="44">
        <f t="shared" ca="1" si="135"/>
        <v>1.2167731968210858</v>
      </c>
      <c r="AK744" t="str">
        <f ca="1">IF(OR(B744="Область",B744="Київ"),"Ні",IF(AJ744&gt;Параметри!$K$72,"Так, верхній",IF(AJ744&lt;Параметри!$K$73,"Так, нижній","Ні")))</f>
        <v>Так, верхній</v>
      </c>
      <c r="AL744" s="45">
        <f ca="1">IF(AK744="Ні",AG744,IF(AK744="Так, верхній",AF744*Параметри!$K$72,AF744*Параметри!$K$73))</f>
        <v>28.123935946327823</v>
      </c>
      <c r="AM744">
        <f>'Дані з ДІСО'!AL744+'Дані з ДІСО'!AN744</f>
        <v>12</v>
      </c>
      <c r="AN744">
        <f>IF(AM744=0,0,'Дані з ДІСО'!AN744/AM744)</f>
        <v>0</v>
      </c>
      <c r="AO744" s="31">
        <f>AM744*(1+0.25*AN744)*Параметри!$K$50</f>
        <v>2297.4545821920001</v>
      </c>
      <c r="AP744" s="31">
        <f>ROUNDUP(('Дані з ДІСО'!AU744+'Дані з ДІСО'!AW744)/Параметри!$K$28,0)</f>
        <v>0</v>
      </c>
      <c r="AQ744" s="54">
        <f>AP744*Параметри!$M$35/18</f>
        <v>0</v>
      </c>
      <c r="AR744" s="31">
        <f>IF(AP744=0,0,'Дані з ДІСО'!AW744/SUM('Дані з ДІСО'!AU744,'Дані з ДІСО'!AW744))</f>
        <v>0</v>
      </c>
      <c r="AS744" s="31">
        <f>(1+0.25*AR744)*AQ744*Параметри!$K$48</f>
        <v>0</v>
      </c>
      <c r="AT744">
        <f>ROUNDUP(('Дані з ДІСО'!AE744+'Дані не з ДІСО'!E744+'Дані не з ДІСО'!G744)/Параметри!$K$64,0)</f>
        <v>0</v>
      </c>
      <c r="AU744">
        <f t="shared" si="136"/>
        <v>0</v>
      </c>
      <c r="AV744">
        <f>IF(AT744=0,0,('Дані з ДІСО'!AH744+'Дані не з ДІСО'!G744)/('Дані з ДІСО'!AE744+'Дані не з ДІСО'!E744+'Дані не з ДІСО'!G744))</f>
        <v>0</v>
      </c>
      <c r="AW744" s="31">
        <f>AU744*(1+0.25*AV744)*Параметри!$K$48</f>
        <v>0</v>
      </c>
      <c r="AX744">
        <f>ROUNDUP('Дані з ДІСО'!AF744/Параметри!$K$65,0)</f>
        <v>0</v>
      </c>
      <c r="AY744">
        <f t="shared" si="137"/>
        <v>0</v>
      </c>
      <c r="AZ744">
        <f>IF(AX744=0,0,'Дані з ДІСО'!AI744/'Дані з ДІСО'!AF744)</f>
        <v>0</v>
      </c>
      <c r="BA744" s="31">
        <f>AY744*(1+0.25*AZ744)*Параметри!$K$48</f>
        <v>0</v>
      </c>
      <c r="BB744">
        <f>ROUNDUP('Дані з ДІСО'!AR744/Параметри!$K$29,0)</f>
        <v>0</v>
      </c>
      <c r="BC744">
        <f>ROUNDUP('Дані з ДІСО'!AS744/Параметри!$K$29,0)</f>
        <v>0</v>
      </c>
      <c r="BD744">
        <f>ROUNDUP('Дані з ДІСО'!AT744/Параметри!$K$29,0)</f>
        <v>0</v>
      </c>
      <c r="BE744" s="54">
        <f>(BB744*Параметри!$K$32+BC744*Параметри!$L$32+BD744*Параметри!$M$32)/18</f>
        <v>0</v>
      </c>
      <c r="BF744" s="31">
        <f>(BE744*Параметри!$K$48+SUM('Дані з ДІСО'!AR744:AT744)*IF(Параметри!$R$37="RNK",Параметри!$K$45,Параметри!$R$47)*Параметри!$K$20/1000)*Параметри!$K$69</f>
        <v>0</v>
      </c>
      <c r="BG744">
        <f>ROUNDUP(('Дані не з ДІСО'!I744+'Дані не з ДІСО'!K744)/Параметри!$K$26,0)</f>
        <v>0</v>
      </c>
      <c r="BH744" s="31">
        <f>BG744*Параметри!$M$36/18</f>
        <v>0</v>
      </c>
      <c r="BI744">
        <f>IF(BG744=0,0,'Дані не з ДІСО'!K744/('Дані не з ДІСО'!I744+'Дані не з ДІСО'!K744))</f>
        <v>0</v>
      </c>
      <c r="BJ744" s="31">
        <f>(1+0.25*BI744)*BH744*Параметри!$K$48</f>
        <v>0</v>
      </c>
      <c r="BK744">
        <f>ROUNDUP('Дані не з ДІСО'!M744/Параметри!$K$27,0)</f>
        <v>0</v>
      </c>
      <c r="BL744">
        <f>BK744*Параметри!$M$37/18</f>
        <v>0</v>
      </c>
      <c r="BM744" s="31">
        <f>BL744*Параметри!$K$48</f>
        <v>0</v>
      </c>
      <c r="BN744" s="31">
        <f>'Дані не з ДІСО'!N744*(7*Параметри!$K$50+Параметри!$K$49)</f>
        <v>0</v>
      </c>
      <c r="BO744">
        <f>ROUNDUP('Дані з ДІСО'!V744/Параметри!$K$25,0)</f>
        <v>0</v>
      </c>
      <c r="BP744">
        <f>ROUNDUP('Дані з ДІСО'!W744/Параметри!$K$25,0)</f>
        <v>0</v>
      </c>
      <c r="BQ744">
        <f>ROUNDUP('Дані з ДІСО'!X744/Параметри!$K$25,0)</f>
        <v>0</v>
      </c>
      <c r="BR744">
        <f>(BO744*Параметри!$K$34+BP744*Параметри!$L$34+BQ744*Параметри!$M$34)/18</f>
        <v>0</v>
      </c>
      <c r="BS744">
        <f>IF(J744=0,0,'Дані з ДІСО'!AC744/J744)</f>
        <v>0</v>
      </c>
      <c r="BT744" s="31">
        <f>(1+0.25*BS744)*BR744*Параметри!$K$48</f>
        <v>0</v>
      </c>
      <c r="BU744" s="31">
        <f ca="1">BT744*'Коефіцієнти АТО'!U744</f>
        <v>0</v>
      </c>
      <c r="BV744" s="31">
        <f>J744*(1+0.25*BS744)*Параметри!$K$61*Параметри!$K$20/1000</f>
        <v>0</v>
      </c>
      <c r="BW744" s="31">
        <f>(1+0.25*BS744)*J744*'Коефіцієнти АТО'!S744*Параметри!$K$20/1000</f>
        <v>0</v>
      </c>
      <c r="BX744" s="31">
        <f t="shared" ca="1" si="138"/>
        <v>0</v>
      </c>
      <c r="BY744">
        <f>ROUNDUP('Дані з ДІСО'!AG744/Параметри!$K$66,0)</f>
        <v>0</v>
      </c>
      <c r="BZ744">
        <f t="shared" si="139"/>
        <v>0</v>
      </c>
      <c r="CA744">
        <f>IF('Дані з ДІСО'!AG744=0,0,'Дані з ДІСО'!AJ744/'Дані з ДІСО'!AG744)</f>
        <v>0</v>
      </c>
      <c r="CB744" s="31">
        <f>BZ744*(1+0.25*CA744)*Параметри!$K$48</f>
        <v>0</v>
      </c>
      <c r="CC744" s="31">
        <f t="shared" ca="1" si="140"/>
        <v>45777.1</v>
      </c>
      <c r="CD744" s="31">
        <f t="shared" si="141"/>
        <v>0</v>
      </c>
      <c r="CE744" s="31">
        <f t="shared" si="142"/>
        <v>0</v>
      </c>
      <c r="CF744" s="31">
        <f t="shared" si="143"/>
        <v>0</v>
      </c>
    </row>
    <row r="745" spans="1:84" x14ac:dyDescent="0.25">
      <c r="A745" s="9">
        <v>744</v>
      </c>
      <c r="B745" s="9" t="s">
        <v>4355</v>
      </c>
      <c r="C745" s="9" t="s">
        <v>4355</v>
      </c>
      <c r="D745" s="9" t="s">
        <v>2985</v>
      </c>
      <c r="E745" s="9" t="s">
        <v>33</v>
      </c>
      <c r="F745" s="9" t="s">
        <v>3739</v>
      </c>
      <c r="G745" s="9" t="s">
        <v>1518</v>
      </c>
      <c r="H745" s="31">
        <f>SUM('Дані з ДІСО'!J745:L745)</f>
        <v>1440</v>
      </c>
      <c r="I745" s="31">
        <f>SUM('Дані з ДІСО'!P745:R745)</f>
        <v>0</v>
      </c>
      <c r="J745" s="31">
        <f>SUM('Дані з ДІСО'!V745:X745)</f>
        <v>0</v>
      </c>
      <c r="K745">
        <f ca="1">ROUNDUP('Дані з ДІСО'!J745/'Коефіцієнти АТО'!$R745,0)</f>
        <v>44</v>
      </c>
      <c r="L745">
        <f ca="1">ROUNDUP('Дані з ДІСО'!K745/'Коефіцієнти АТО'!$R745,0)</f>
        <v>54</v>
      </c>
      <c r="M745">
        <f ca="1">ROUNDUP('Дані з ДІСО'!L745/'Коефіцієнти АТО'!$R745,0)</f>
        <v>11</v>
      </c>
      <c r="N745" s="28">
        <f ca="1">(K745*Параметри!$K$32+L745*Параметри!$L$32+M745*Параметри!$M$32)/18</f>
        <v>186.33333333333334</v>
      </c>
      <c r="O745" s="41">
        <f>'Дані з ДІСО'!Y745/H745</f>
        <v>0</v>
      </c>
      <c r="P745" s="31">
        <f ca="1">(1+0.25*O745)*N745*Параметри!$K$48</f>
        <v>38031.701048674673</v>
      </c>
      <c r="Q745" s="31">
        <f ca="1">P745*'Коефіцієнти АТО'!T745</f>
        <v>646.5389178274695</v>
      </c>
      <c r="R745" s="31">
        <f>H745*(1+0.25*O745)*Параметри!$K$61*Параметри!$K$20/1000</f>
        <v>0</v>
      </c>
      <c r="S745" s="31">
        <f>H745*(1+0.25*O745)*'Коефіцієнти АТО'!S745*Параметри!$K$20/1000</f>
        <v>6679.8238953600003</v>
      </c>
      <c r="T745" s="31">
        <f t="shared" ca="1" si="133"/>
        <v>45358.063861862145</v>
      </c>
      <c r="U745" s="31">
        <f t="shared" ca="1" si="132"/>
        <v>45358.063861862145</v>
      </c>
      <c r="V745">
        <f>ROUNDUP('Дані з ДІСО'!P745/Параметри!$K$24,0)</f>
        <v>0</v>
      </c>
      <c r="W745">
        <f>ROUNDUP('Дані з ДІСО'!Q745/Параметри!$K$24,0)</f>
        <v>0</v>
      </c>
      <c r="X745">
        <f>ROUNDUP('Дані з ДІСО'!R745/Параметри!$K$24,0)</f>
        <v>0</v>
      </c>
      <c r="Y745" s="28">
        <f>(V745*Параметри!$K$33+W745*Параметри!$L$33+X745*Параметри!$M$33)/18</f>
        <v>0</v>
      </c>
      <c r="Z745" s="41">
        <f>IF(I745=0,0,'Дані з ДІСО'!AA745/I745)</f>
        <v>0</v>
      </c>
      <c r="AA745" s="31">
        <f>(1+0.25*Z745)*Y745*Параметри!$K$48</f>
        <v>0</v>
      </c>
      <c r="AB745" s="31">
        <f ca="1">AA745*'Коефіцієнти АТО'!U745</f>
        <v>0</v>
      </c>
      <c r="AC745" s="31">
        <f>I745*(1+0.25*Z745)*Параметри!$K$61*Параметри!$K$20/1000</f>
        <v>0</v>
      </c>
      <c r="AD745" s="31">
        <f>(1+0.25*Z745)*I745*'Коефіцієнти АТО'!S745*Параметри!$K$20/1000</f>
        <v>0</v>
      </c>
      <c r="AE745" s="31">
        <f t="shared" ca="1" si="134"/>
        <v>0</v>
      </c>
      <c r="AF745" s="45">
        <v>30.338496013106376</v>
      </c>
      <c r="AG745" s="45">
        <f ca="1">T745/SUM('Дані з ДІСО'!J745:L745)</f>
        <v>31.498655459626491</v>
      </c>
      <c r="AH745">
        <f ca="1">'Коефіцієнти АТО'!R745</f>
        <v>13.5</v>
      </c>
      <c r="AI745">
        <v>13</v>
      </c>
      <c r="AJ745" s="44">
        <f t="shared" ca="1" si="135"/>
        <v>1.0382405062538012</v>
      </c>
      <c r="AK745" t="str">
        <f ca="1">IF(OR(B745="Область",B745="Київ"),"Ні",IF(AJ745&gt;Параметри!$K$72,"Так, верхній",IF(AJ745&lt;Параметри!$K$73,"Так, нижній","Ні")))</f>
        <v>Ні</v>
      </c>
      <c r="AL745" s="45">
        <f ca="1">IF(AK745="Ні",AG745,IF(AK745="Так, верхній",AF745*Параметри!$K$72,AF745*Параметри!$K$73))</f>
        <v>31.498655459626491</v>
      </c>
      <c r="AM745">
        <f>'Дані з ДІСО'!AL745+'Дані з ДІСО'!AN745</f>
        <v>13</v>
      </c>
      <c r="AN745">
        <f>IF(AM745=0,0,'Дані з ДІСО'!AN745/AM745)</f>
        <v>0</v>
      </c>
      <c r="AO745" s="31">
        <f>AM745*(1+0.25*AN745)*Параметри!$K$50</f>
        <v>2488.9091307080002</v>
      </c>
      <c r="AP745" s="31">
        <f>ROUNDUP(('Дані з ДІСО'!AU745+'Дані з ДІСО'!AW745)/Параметри!$K$28,0)</f>
        <v>2</v>
      </c>
      <c r="AQ745" s="54">
        <f>AP745*Параметри!$M$35/18</f>
        <v>2.5555555555555554</v>
      </c>
      <c r="AR745" s="31">
        <f>IF(AP745=0,0,'Дані з ДІСО'!AW745/SUM('Дані з ДІСО'!AU745,'Дані з ДІСО'!AW745))</f>
        <v>0</v>
      </c>
      <c r="AS745" s="31">
        <f>(1+0.25*AR745)*AQ745*Параметри!$K$48</f>
        <v>521.60353256977783</v>
      </c>
      <c r="AT745">
        <f>ROUNDUP(('Дані з ДІСО'!AE745+'Дані не з ДІСО'!E745+'Дані не з ДІСО'!G745)/Параметри!$K$64,0)</f>
        <v>0</v>
      </c>
      <c r="AU745">
        <f t="shared" si="136"/>
        <v>0</v>
      </c>
      <c r="AV745">
        <f>IF(AT745=0,0,('Дані з ДІСО'!AH745+'Дані не з ДІСО'!G745)/('Дані з ДІСО'!AE745+'Дані не з ДІСО'!E745+'Дані не з ДІСО'!G745))</f>
        <v>0</v>
      </c>
      <c r="AW745" s="31">
        <f>AU745*(1+0.25*AV745)*Параметри!$K$48</f>
        <v>0</v>
      </c>
      <c r="AX745">
        <f>ROUNDUP('Дані з ДІСО'!AF745/Параметри!$K$65,0)</f>
        <v>0</v>
      </c>
      <c r="AY745">
        <f t="shared" si="137"/>
        <v>0</v>
      </c>
      <c r="AZ745">
        <f>IF(AX745=0,0,'Дані з ДІСО'!AI745/'Дані з ДІСО'!AF745)</f>
        <v>0</v>
      </c>
      <c r="BA745" s="31">
        <f>AY745*(1+0.25*AZ745)*Параметри!$K$48</f>
        <v>0</v>
      </c>
      <c r="BB745">
        <f>ROUNDUP('Дані з ДІСО'!AR745/Параметри!$K$29,0)</f>
        <v>0</v>
      </c>
      <c r="BC745">
        <f>ROUNDUP('Дані з ДІСО'!AS745/Параметри!$K$29,0)</f>
        <v>0</v>
      </c>
      <c r="BD745">
        <f>ROUNDUP('Дані з ДІСО'!AT745/Параметри!$K$29,0)</f>
        <v>0</v>
      </c>
      <c r="BE745" s="54">
        <f>(BB745*Параметри!$K$32+BC745*Параметри!$L$32+BD745*Параметри!$M$32)/18</f>
        <v>0</v>
      </c>
      <c r="BF745" s="31">
        <f>(BE745*Параметри!$K$48+SUM('Дані з ДІСО'!AR745:AT745)*IF(Параметри!$R$37="RNK",Параметри!$K$45,Параметри!$R$47)*Параметри!$K$20/1000)*Параметри!$K$69</f>
        <v>0</v>
      </c>
      <c r="BG745">
        <f>ROUNDUP(('Дані не з ДІСО'!I745+'Дані не з ДІСО'!K745)/Параметри!$K$26,0)</f>
        <v>0</v>
      </c>
      <c r="BH745" s="31">
        <f>BG745*Параметри!$M$36/18</f>
        <v>0</v>
      </c>
      <c r="BI745">
        <f>IF(BG745=0,0,'Дані не з ДІСО'!K745/('Дані не з ДІСО'!I745+'Дані не з ДІСО'!K745))</f>
        <v>0</v>
      </c>
      <c r="BJ745" s="31">
        <f>(1+0.25*BI745)*BH745*Параметри!$K$48</f>
        <v>0</v>
      </c>
      <c r="BK745">
        <f>ROUNDUP('Дані не з ДІСО'!M745/Параметри!$K$27,0)</f>
        <v>0</v>
      </c>
      <c r="BL745">
        <f>BK745*Параметри!$M$37/18</f>
        <v>0</v>
      </c>
      <c r="BM745" s="31">
        <f>BL745*Параметри!$K$48</f>
        <v>0</v>
      </c>
      <c r="BN745" s="31">
        <f>'Дані не з ДІСО'!N745*(7*Параметри!$K$50+Параметри!$K$49)</f>
        <v>0</v>
      </c>
      <c r="BO745">
        <f>ROUNDUP('Дані з ДІСО'!V745/Параметри!$K$25,0)</f>
        <v>0</v>
      </c>
      <c r="BP745">
        <f>ROUNDUP('Дані з ДІСО'!W745/Параметри!$K$25,0)</f>
        <v>0</v>
      </c>
      <c r="BQ745">
        <f>ROUNDUP('Дані з ДІСО'!X745/Параметри!$K$25,0)</f>
        <v>0</v>
      </c>
      <c r="BR745">
        <f>(BO745*Параметри!$K$34+BP745*Параметри!$L$34+BQ745*Параметри!$M$34)/18</f>
        <v>0</v>
      </c>
      <c r="BS745">
        <f>IF(J745=0,0,'Дані з ДІСО'!AC745/J745)</f>
        <v>0</v>
      </c>
      <c r="BT745" s="31">
        <f>(1+0.25*BS745)*BR745*Параметри!$K$48</f>
        <v>0</v>
      </c>
      <c r="BU745" s="31">
        <f ca="1">BT745*'Коефіцієнти АТО'!U745</f>
        <v>0</v>
      </c>
      <c r="BV745" s="31">
        <f>J745*(1+0.25*BS745)*Параметри!$K$61*Параметри!$K$20/1000</f>
        <v>0</v>
      </c>
      <c r="BW745" s="31">
        <f>(1+0.25*BS745)*J745*'Коефіцієнти АТО'!S745*Параметри!$K$20/1000</f>
        <v>0</v>
      </c>
      <c r="BX745" s="31">
        <f t="shared" ca="1" si="138"/>
        <v>0</v>
      </c>
      <c r="BY745">
        <f>ROUNDUP('Дані з ДІСО'!AG745/Параметри!$K$66,0)</f>
        <v>0</v>
      </c>
      <c r="BZ745">
        <f t="shared" si="139"/>
        <v>0</v>
      </c>
      <c r="CA745">
        <f>IF('Дані з ДІСО'!AG745=0,0,'Дані з ДІСО'!AJ745/'Дані з ДІСО'!AG745)</f>
        <v>0</v>
      </c>
      <c r="CB745" s="31">
        <f>BZ745*(1+0.25*CA745)*Параметри!$K$48</f>
        <v>0</v>
      </c>
      <c r="CC745" s="31">
        <f t="shared" ca="1" si="140"/>
        <v>48368.6</v>
      </c>
      <c r="CD745" s="31">
        <f t="shared" si="141"/>
        <v>0</v>
      </c>
      <c r="CE745" s="31">
        <f t="shared" si="142"/>
        <v>0</v>
      </c>
      <c r="CF745" s="31">
        <f t="shared" si="143"/>
        <v>0</v>
      </c>
    </row>
    <row r="746" spans="1:84" x14ac:dyDescent="0.25">
      <c r="A746" s="9">
        <v>745</v>
      </c>
      <c r="B746" s="9" t="s">
        <v>4355</v>
      </c>
      <c r="C746" s="9" t="s">
        <v>4355</v>
      </c>
      <c r="D746" s="9" t="s">
        <v>2985</v>
      </c>
      <c r="E746" s="9" t="s">
        <v>33</v>
      </c>
      <c r="F746" s="9" t="s">
        <v>3740</v>
      </c>
      <c r="G746" s="9" t="s">
        <v>1520</v>
      </c>
      <c r="H746" s="31">
        <f>SUM('Дані з ДІСО'!J746:L746)</f>
        <v>766</v>
      </c>
      <c r="I746" s="31">
        <f>SUM('Дані з ДІСО'!P746:R746)</f>
        <v>0</v>
      </c>
      <c r="J746" s="31">
        <f>SUM('Дані з ДІСО'!V746:X746)</f>
        <v>0</v>
      </c>
      <c r="K746">
        <f ca="1">ROUNDUP('Дані з ДІСО'!J746/'Коефіцієнти АТО'!$R746,0)</f>
        <v>22</v>
      </c>
      <c r="L746">
        <f ca="1">ROUNDUP('Дані з ДІСО'!K746/'Коефіцієнти АТО'!$R746,0)</f>
        <v>28</v>
      </c>
      <c r="M746">
        <f ca="1">ROUNDUP('Дані з ДІСО'!L746/'Коефіцієнти АТО'!$R746,0)</f>
        <v>6</v>
      </c>
      <c r="N746" s="28">
        <f ca="1">(K746*Параметри!$K$32+L746*Параметри!$L$32+M746*Параметри!$M$32)/18</f>
        <v>96.111111111111114</v>
      </c>
      <c r="O746" s="41">
        <f>'Дані з ДІСО'!Y746/H746</f>
        <v>0</v>
      </c>
      <c r="P746" s="31">
        <f ca="1">(1+0.25*O746)*N746*Параметри!$K$48</f>
        <v>19616.828507515558</v>
      </c>
      <c r="Q746" s="31">
        <f ca="1">P746*'Коефіцієнти АТО'!T746</f>
        <v>333.48608462776451</v>
      </c>
      <c r="R746" s="31">
        <f>H746*(1+0.25*O746)*Параметри!$K$61*Параметри!$K$20/1000</f>
        <v>0</v>
      </c>
      <c r="S746" s="31">
        <f>H746*(1+0.25*O746)*'Коефіцієнти АТО'!S746*Параметри!$K$20/1000</f>
        <v>3553.2952110040001</v>
      </c>
      <c r="T746" s="31">
        <f t="shared" ca="1" si="133"/>
        <v>23503.609803147323</v>
      </c>
      <c r="U746" s="31">
        <f t="shared" ca="1" si="132"/>
        <v>23503.609803147323</v>
      </c>
      <c r="V746">
        <f>ROUNDUP('Дані з ДІСО'!P746/Параметри!$K$24,0)</f>
        <v>0</v>
      </c>
      <c r="W746">
        <f>ROUNDUP('Дані з ДІСО'!Q746/Параметри!$K$24,0)</f>
        <v>0</v>
      </c>
      <c r="X746">
        <f>ROUNDUP('Дані з ДІСО'!R746/Параметри!$K$24,0)</f>
        <v>0</v>
      </c>
      <c r="Y746" s="28">
        <f>(V746*Параметри!$K$33+W746*Параметри!$L$33+X746*Параметри!$M$33)/18</f>
        <v>0</v>
      </c>
      <c r="Z746" s="41">
        <f>IF(I746=0,0,'Дані з ДІСО'!AA746/I746)</f>
        <v>0</v>
      </c>
      <c r="AA746" s="31">
        <f>(1+0.25*Z746)*Y746*Параметри!$K$48</f>
        <v>0</v>
      </c>
      <c r="AB746" s="31">
        <f ca="1">AA746*'Коефіцієнти АТО'!U746</f>
        <v>0</v>
      </c>
      <c r="AC746" s="31">
        <f>I746*(1+0.25*Z746)*Параметри!$K$61*Параметри!$K$20/1000</f>
        <v>0</v>
      </c>
      <c r="AD746" s="31">
        <f>(1+0.25*Z746)*I746*'Коефіцієнти АТО'!S746*Параметри!$K$20/1000</f>
        <v>0</v>
      </c>
      <c r="AE746" s="31">
        <f t="shared" ca="1" si="134"/>
        <v>0</v>
      </c>
      <c r="AF746" s="45">
        <v>28.240327148417073</v>
      </c>
      <c r="AG746" s="45">
        <f ca="1">T746/SUM('Дані з ДІСО'!J746:L746)</f>
        <v>30.683563711680577</v>
      </c>
      <c r="AH746">
        <f ca="1">'Коефіцієнти АТО'!R746</f>
        <v>14</v>
      </c>
      <c r="AI746">
        <v>14</v>
      </c>
      <c r="AJ746" s="44">
        <f t="shared" ca="1" si="135"/>
        <v>1.0865158732199904</v>
      </c>
      <c r="AK746" t="str">
        <f ca="1">IF(OR(B746="Область",B746="Київ"),"Ні",IF(AJ746&gt;Параметри!$K$72,"Так, верхній",IF(AJ746&lt;Параметри!$K$73,"Так, нижній","Ні")))</f>
        <v>Ні</v>
      </c>
      <c r="AL746" s="45">
        <f ca="1">IF(AK746="Ні",AG746,IF(AK746="Так, верхній",AF746*Параметри!$K$72,AF746*Параметри!$K$73))</f>
        <v>30.683563711680577</v>
      </c>
      <c r="AM746">
        <f>'Дані з ДІСО'!AL746+'Дані з ДІСО'!AN746</f>
        <v>6</v>
      </c>
      <c r="AN746">
        <f>IF(AM746=0,0,'Дані з ДІСО'!AN746/AM746)</f>
        <v>0</v>
      </c>
      <c r="AO746" s="31">
        <f>AM746*(1+0.25*AN746)*Параметри!$K$50</f>
        <v>1148.727291096</v>
      </c>
      <c r="AP746" s="31">
        <f>ROUNDUP(('Дані з ДІСО'!AU746+'Дані з ДІСО'!AW746)/Параметри!$K$28,0)</f>
        <v>0</v>
      </c>
      <c r="AQ746" s="54">
        <f>AP746*Параметри!$M$35/18</f>
        <v>0</v>
      </c>
      <c r="AR746" s="31">
        <f>IF(AP746=0,0,'Дані з ДІСО'!AW746/SUM('Дані з ДІСО'!AU746,'Дані з ДІСО'!AW746))</f>
        <v>0</v>
      </c>
      <c r="AS746" s="31">
        <f>(1+0.25*AR746)*AQ746*Параметри!$K$48</f>
        <v>0</v>
      </c>
      <c r="AT746">
        <f>ROUNDUP(('Дані з ДІСО'!AE746+'Дані не з ДІСО'!E746+'Дані не з ДІСО'!G746)/Параметри!$K$64,0)</f>
        <v>0</v>
      </c>
      <c r="AU746">
        <f t="shared" si="136"/>
        <v>0</v>
      </c>
      <c r="AV746">
        <f>IF(AT746=0,0,('Дані з ДІСО'!AH746+'Дані не з ДІСО'!G746)/('Дані з ДІСО'!AE746+'Дані не з ДІСО'!E746+'Дані не з ДІСО'!G746))</f>
        <v>0</v>
      </c>
      <c r="AW746" s="31">
        <f>AU746*(1+0.25*AV746)*Параметри!$K$48</f>
        <v>0</v>
      </c>
      <c r="AX746">
        <f>ROUNDUP('Дані з ДІСО'!AF746/Параметри!$K$65,0)</f>
        <v>0</v>
      </c>
      <c r="AY746">
        <f t="shared" si="137"/>
        <v>0</v>
      </c>
      <c r="AZ746">
        <f>IF(AX746=0,0,'Дані з ДІСО'!AI746/'Дані з ДІСО'!AF746)</f>
        <v>0</v>
      </c>
      <c r="BA746" s="31">
        <f>AY746*(1+0.25*AZ746)*Параметри!$K$48</f>
        <v>0</v>
      </c>
      <c r="BB746">
        <f>ROUNDUP('Дані з ДІСО'!AR746/Параметри!$K$29,0)</f>
        <v>0</v>
      </c>
      <c r="BC746">
        <f>ROUNDUP('Дані з ДІСО'!AS746/Параметри!$K$29,0)</f>
        <v>0</v>
      </c>
      <c r="BD746">
        <f>ROUNDUP('Дані з ДІСО'!AT746/Параметри!$K$29,0)</f>
        <v>0</v>
      </c>
      <c r="BE746" s="54">
        <f>(BB746*Параметри!$K$32+BC746*Параметри!$L$32+BD746*Параметри!$M$32)/18</f>
        <v>0</v>
      </c>
      <c r="BF746" s="31">
        <f>(BE746*Параметри!$K$48+SUM('Дані з ДІСО'!AR746:AT746)*IF(Параметри!$R$37="RNK",Параметри!$K$45,Параметри!$R$47)*Параметри!$K$20/1000)*Параметри!$K$69</f>
        <v>0</v>
      </c>
      <c r="BG746">
        <f>ROUNDUP(('Дані не з ДІСО'!I746+'Дані не з ДІСО'!K746)/Параметри!$K$26,0)</f>
        <v>0</v>
      </c>
      <c r="BH746" s="31">
        <f>BG746*Параметри!$M$36/18</f>
        <v>0</v>
      </c>
      <c r="BI746">
        <f>IF(BG746=0,0,'Дані не з ДІСО'!K746/('Дані не з ДІСО'!I746+'Дані не з ДІСО'!K746))</f>
        <v>0</v>
      </c>
      <c r="BJ746" s="31">
        <f>(1+0.25*BI746)*BH746*Параметри!$K$48</f>
        <v>0</v>
      </c>
      <c r="BK746">
        <f>ROUNDUP('Дані не з ДІСО'!M746/Параметри!$K$27,0)</f>
        <v>0</v>
      </c>
      <c r="BL746">
        <f>BK746*Параметри!$M$37/18</f>
        <v>0</v>
      </c>
      <c r="BM746" s="31">
        <f>BL746*Параметри!$K$48</f>
        <v>0</v>
      </c>
      <c r="BN746" s="31">
        <f>'Дані не з ДІСО'!N746*(7*Параметри!$K$50+Параметри!$K$49)</f>
        <v>0</v>
      </c>
      <c r="BO746">
        <f>ROUNDUP('Дані з ДІСО'!V746/Параметри!$K$25,0)</f>
        <v>0</v>
      </c>
      <c r="BP746">
        <f>ROUNDUP('Дані з ДІСО'!W746/Параметри!$K$25,0)</f>
        <v>0</v>
      </c>
      <c r="BQ746">
        <f>ROUNDUP('Дані з ДІСО'!X746/Параметри!$K$25,0)</f>
        <v>0</v>
      </c>
      <c r="BR746">
        <f>(BO746*Параметри!$K$34+BP746*Параметри!$L$34+BQ746*Параметри!$M$34)/18</f>
        <v>0</v>
      </c>
      <c r="BS746">
        <f>IF(J746=0,0,'Дані з ДІСО'!AC746/J746)</f>
        <v>0</v>
      </c>
      <c r="BT746" s="31">
        <f>(1+0.25*BS746)*BR746*Параметри!$K$48</f>
        <v>0</v>
      </c>
      <c r="BU746" s="31">
        <f ca="1">BT746*'Коефіцієнти АТО'!U746</f>
        <v>0</v>
      </c>
      <c r="BV746" s="31">
        <f>J746*(1+0.25*BS746)*Параметри!$K$61*Параметри!$K$20/1000</f>
        <v>0</v>
      </c>
      <c r="BW746" s="31">
        <f>(1+0.25*BS746)*J746*'Коефіцієнти АТО'!S746*Параметри!$K$20/1000</f>
        <v>0</v>
      </c>
      <c r="BX746" s="31">
        <f t="shared" ca="1" si="138"/>
        <v>0</v>
      </c>
      <c r="BY746">
        <f>ROUNDUP('Дані з ДІСО'!AG746/Параметри!$K$66,0)</f>
        <v>0</v>
      </c>
      <c r="BZ746">
        <f t="shared" si="139"/>
        <v>0</v>
      </c>
      <c r="CA746">
        <f>IF('Дані з ДІСО'!AG746=0,0,'Дані з ДІСО'!AJ746/'Дані з ДІСО'!AG746)</f>
        <v>0</v>
      </c>
      <c r="CB746" s="31">
        <f>BZ746*(1+0.25*CA746)*Параметри!$K$48</f>
        <v>0</v>
      </c>
      <c r="CC746" s="31">
        <f t="shared" ca="1" si="140"/>
        <v>24652.3</v>
      </c>
      <c r="CD746" s="31">
        <f t="shared" si="141"/>
        <v>0</v>
      </c>
      <c r="CE746" s="31">
        <f t="shared" si="142"/>
        <v>0</v>
      </c>
      <c r="CF746" s="31">
        <f t="shared" si="143"/>
        <v>0</v>
      </c>
    </row>
    <row r="747" spans="1:84" x14ac:dyDescent="0.25">
      <c r="A747" s="9">
        <v>746</v>
      </c>
      <c r="B747" s="9" t="s">
        <v>4354</v>
      </c>
      <c r="C747" s="9" t="s">
        <v>4354</v>
      </c>
      <c r="D747" s="9" t="s">
        <v>2985</v>
      </c>
      <c r="E747" s="9" t="s">
        <v>28</v>
      </c>
      <c r="F747" s="9" t="s">
        <v>3741</v>
      </c>
      <c r="G747" s="9" t="s">
        <v>1522</v>
      </c>
      <c r="H747" s="31">
        <f>SUM('Дані з ДІСО'!J747:L747)</f>
        <v>987</v>
      </c>
      <c r="I747" s="31">
        <f>SUM('Дані з ДІСО'!P747:R747)</f>
        <v>0</v>
      </c>
      <c r="J747" s="31">
        <f>SUM('Дані з ДІСО'!V747:X747)</f>
        <v>0</v>
      </c>
      <c r="K747">
        <f ca="1">ROUNDUP('Дані з ДІСО'!J747/'Коефіцієнти АТО'!$R747,0)</f>
        <v>36</v>
      </c>
      <c r="L747">
        <f ca="1">ROUNDUP('Дані з ДІСО'!K747/'Коефіцієнти АТО'!$R747,0)</f>
        <v>39</v>
      </c>
      <c r="M747">
        <f ca="1">ROUNDUP('Дані з ДІСО'!L747/'Коефіцієнти АТО'!$R747,0)</f>
        <v>6</v>
      </c>
      <c r="N747" s="28">
        <f ca="1">(K747*Параметри!$K$32+L747*Параметри!$L$32+M747*Параметри!$M$32)/18</f>
        <v>136.33333333333334</v>
      </c>
      <c r="O747" s="41">
        <f>'Дані з ДІСО'!Y747/H747</f>
        <v>0</v>
      </c>
      <c r="P747" s="31">
        <f ca="1">(1+0.25*O747)*N747*Параметри!$K$48</f>
        <v>27826.414541874674</v>
      </c>
      <c r="Q747" s="31">
        <f ca="1">P747*'Коефіцієнти АТО'!T747</f>
        <v>473.04904721186949</v>
      </c>
      <c r="R747" s="31">
        <f>H747*(1+0.25*O747)*Параметри!$K$61*Параметри!$K$20/1000</f>
        <v>0</v>
      </c>
      <c r="S747" s="31">
        <f>H747*(1+0.25*O747)*'Коефіцієнти АТО'!S747*Параметри!$K$20/1000</f>
        <v>5087.1806980866668</v>
      </c>
      <c r="T747" s="31">
        <f t="shared" ca="1" si="133"/>
        <v>33386.644287173207</v>
      </c>
      <c r="U747" s="31">
        <f t="shared" ca="1" si="132"/>
        <v>33386.644287173207</v>
      </c>
      <c r="V747">
        <f>ROUNDUP('Дані з ДІСО'!P747/Параметри!$K$24,0)</f>
        <v>0</v>
      </c>
      <c r="W747">
        <f>ROUNDUP('Дані з ДІСО'!Q747/Параметри!$K$24,0)</f>
        <v>0</v>
      </c>
      <c r="X747">
        <f>ROUNDUP('Дані з ДІСО'!R747/Параметри!$K$24,0)</f>
        <v>0</v>
      </c>
      <c r="Y747" s="28">
        <f>(V747*Параметри!$K$33+W747*Параметри!$L$33+X747*Параметри!$M$33)/18</f>
        <v>0</v>
      </c>
      <c r="Z747" s="41">
        <f>IF(I747=0,0,'Дані з ДІСО'!AA747/I747)</f>
        <v>0</v>
      </c>
      <c r="AA747" s="31">
        <f>(1+0.25*Z747)*Y747*Параметри!$K$48</f>
        <v>0</v>
      </c>
      <c r="AB747" s="31">
        <f ca="1">AA747*'Коефіцієнти АТО'!U747</f>
        <v>0</v>
      </c>
      <c r="AC747" s="31">
        <f>I747*(1+0.25*Z747)*Параметри!$K$61*Параметри!$K$20/1000</f>
        <v>0</v>
      </c>
      <c r="AD747" s="31">
        <f>(1+0.25*Z747)*I747*'Коефіцієнти АТО'!S747*Параметри!$K$20/1000</f>
        <v>0</v>
      </c>
      <c r="AE747" s="31">
        <f t="shared" ca="1" si="134"/>
        <v>0</v>
      </c>
      <c r="AF747" s="45">
        <v>32.704681196501873</v>
      </c>
      <c r="AG747" s="45">
        <f ca="1">T747/SUM('Дані з ДІСО'!J747:L747)</f>
        <v>33.826387322363935</v>
      </c>
      <c r="AH747">
        <f ca="1">'Коефіцієнти АТО'!R747</f>
        <v>12.5</v>
      </c>
      <c r="AI747">
        <v>12</v>
      </c>
      <c r="AJ747" s="44">
        <f t="shared" ca="1" si="135"/>
        <v>1.0342980296650022</v>
      </c>
      <c r="AK747" t="str">
        <f ca="1">IF(OR(B747="Область",B747="Київ"),"Ні",IF(AJ747&gt;Параметри!$K$72,"Так, верхній",IF(AJ747&lt;Параметри!$K$73,"Так, нижній","Ні")))</f>
        <v>Ні</v>
      </c>
      <c r="AL747" s="45">
        <f ca="1">IF(AK747="Ні",AG747,IF(AK747="Так, верхній",AF747*Параметри!$K$72,AF747*Параметри!$K$73))</f>
        <v>33.826387322363935</v>
      </c>
      <c r="AM747">
        <f>'Дані з ДІСО'!AL747+'Дані з ДІСО'!AN747</f>
        <v>7</v>
      </c>
      <c r="AN747">
        <f>IF(AM747=0,0,'Дані з ДІСО'!AN747/AM747)</f>
        <v>0</v>
      </c>
      <c r="AO747" s="31">
        <f>AM747*(1+0.25*AN747)*Параметри!$K$50</f>
        <v>1340.1818396120002</v>
      </c>
      <c r="AP747" s="31">
        <f>ROUNDUP(('Дані з ДІСО'!AU747+'Дані з ДІСО'!AW747)/Параметри!$K$28,0)</f>
        <v>0</v>
      </c>
      <c r="AQ747" s="54">
        <f>AP747*Параметри!$M$35/18</f>
        <v>0</v>
      </c>
      <c r="AR747" s="31">
        <f>IF(AP747=0,0,'Дані з ДІСО'!AW747/SUM('Дані з ДІСО'!AU747,'Дані з ДІСО'!AW747))</f>
        <v>0</v>
      </c>
      <c r="AS747" s="31">
        <f>(1+0.25*AR747)*AQ747*Параметри!$K$48</f>
        <v>0</v>
      </c>
      <c r="AT747">
        <f>ROUNDUP(('Дані з ДІСО'!AE747+'Дані не з ДІСО'!E747+'Дані не з ДІСО'!G747)/Параметри!$K$64,0)</f>
        <v>0</v>
      </c>
      <c r="AU747">
        <f t="shared" si="136"/>
        <v>0</v>
      </c>
      <c r="AV747">
        <f>IF(AT747=0,0,('Дані з ДІСО'!AH747+'Дані не з ДІСО'!G747)/('Дані з ДІСО'!AE747+'Дані не з ДІСО'!E747+'Дані не з ДІСО'!G747))</f>
        <v>0</v>
      </c>
      <c r="AW747" s="31">
        <f>AU747*(1+0.25*AV747)*Параметри!$K$48</f>
        <v>0</v>
      </c>
      <c r="AX747">
        <f>ROUNDUP('Дані з ДІСО'!AF747/Параметри!$K$65,0)</f>
        <v>0</v>
      </c>
      <c r="AY747">
        <f t="shared" si="137"/>
        <v>0</v>
      </c>
      <c r="AZ747">
        <f>IF(AX747=0,0,'Дані з ДІСО'!AI747/'Дані з ДІСО'!AF747)</f>
        <v>0</v>
      </c>
      <c r="BA747" s="31">
        <f>AY747*(1+0.25*AZ747)*Параметри!$K$48</f>
        <v>0</v>
      </c>
      <c r="BB747">
        <f>ROUNDUP('Дані з ДІСО'!AR747/Параметри!$K$29,0)</f>
        <v>0</v>
      </c>
      <c r="BC747">
        <f>ROUNDUP('Дані з ДІСО'!AS747/Параметри!$K$29,0)</f>
        <v>0</v>
      </c>
      <c r="BD747">
        <f>ROUNDUP('Дані з ДІСО'!AT747/Параметри!$K$29,0)</f>
        <v>0</v>
      </c>
      <c r="BE747" s="54">
        <f>(BB747*Параметри!$K$32+BC747*Параметри!$L$32+BD747*Параметри!$M$32)/18</f>
        <v>0</v>
      </c>
      <c r="BF747" s="31">
        <f>(BE747*Параметри!$K$48+SUM('Дані з ДІСО'!AR747:AT747)*IF(Параметри!$R$37="RNK",Параметри!$K$45,Параметри!$R$47)*Параметри!$K$20/1000)*Параметри!$K$69</f>
        <v>0</v>
      </c>
      <c r="BG747">
        <f>ROUNDUP(('Дані не з ДІСО'!I747+'Дані не з ДІСО'!K747)/Параметри!$K$26,0)</f>
        <v>0</v>
      </c>
      <c r="BH747" s="31">
        <f>BG747*Параметри!$M$36/18</f>
        <v>0</v>
      </c>
      <c r="BI747">
        <f>IF(BG747=0,0,'Дані не з ДІСО'!K747/('Дані не з ДІСО'!I747+'Дані не з ДІСО'!K747))</f>
        <v>0</v>
      </c>
      <c r="BJ747" s="31">
        <f>(1+0.25*BI747)*BH747*Параметри!$K$48</f>
        <v>0</v>
      </c>
      <c r="BK747">
        <f>ROUNDUP('Дані не з ДІСО'!M747/Параметри!$K$27,0)</f>
        <v>0</v>
      </c>
      <c r="BL747">
        <f>BK747*Параметри!$M$37/18</f>
        <v>0</v>
      </c>
      <c r="BM747" s="31">
        <f>BL747*Параметри!$K$48</f>
        <v>0</v>
      </c>
      <c r="BN747" s="31">
        <f>'Дані не з ДІСО'!N747*(7*Параметри!$K$50+Параметри!$K$49)</f>
        <v>0</v>
      </c>
      <c r="BO747">
        <f>ROUNDUP('Дані з ДІСО'!V747/Параметри!$K$25,0)</f>
        <v>0</v>
      </c>
      <c r="BP747">
        <f>ROUNDUP('Дані з ДІСО'!W747/Параметри!$K$25,0)</f>
        <v>0</v>
      </c>
      <c r="BQ747">
        <f>ROUNDUP('Дані з ДІСО'!X747/Параметри!$K$25,0)</f>
        <v>0</v>
      </c>
      <c r="BR747">
        <f>(BO747*Параметри!$K$34+BP747*Параметри!$L$34+BQ747*Параметри!$M$34)/18</f>
        <v>0</v>
      </c>
      <c r="BS747">
        <f>IF(J747=0,0,'Дані з ДІСО'!AC747/J747)</f>
        <v>0</v>
      </c>
      <c r="BT747" s="31">
        <f>(1+0.25*BS747)*BR747*Параметри!$K$48</f>
        <v>0</v>
      </c>
      <c r="BU747" s="31">
        <f ca="1">BT747*'Коефіцієнти АТО'!U747</f>
        <v>0</v>
      </c>
      <c r="BV747" s="31">
        <f>J747*(1+0.25*BS747)*Параметри!$K$61*Параметри!$K$20/1000</f>
        <v>0</v>
      </c>
      <c r="BW747" s="31">
        <f>(1+0.25*BS747)*J747*'Коефіцієнти АТО'!S747*Параметри!$K$20/1000</f>
        <v>0</v>
      </c>
      <c r="BX747" s="31">
        <f t="shared" ca="1" si="138"/>
        <v>0</v>
      </c>
      <c r="BY747">
        <f>ROUNDUP('Дані з ДІСО'!AG747/Параметри!$K$66,0)</f>
        <v>0</v>
      </c>
      <c r="BZ747">
        <f t="shared" si="139"/>
        <v>0</v>
      </c>
      <c r="CA747">
        <f>IF('Дані з ДІСО'!AG747=0,0,'Дані з ДІСО'!AJ747/'Дані з ДІСО'!AG747)</f>
        <v>0</v>
      </c>
      <c r="CB747" s="31">
        <f>BZ747*(1+0.25*CA747)*Параметри!$K$48</f>
        <v>0</v>
      </c>
      <c r="CC747" s="31">
        <f t="shared" ca="1" si="140"/>
        <v>34726.800000000003</v>
      </c>
      <c r="CD747" s="31">
        <f t="shared" si="141"/>
        <v>0</v>
      </c>
      <c r="CE747" s="31">
        <f t="shared" si="142"/>
        <v>0</v>
      </c>
      <c r="CF747" s="31">
        <f t="shared" si="143"/>
        <v>0</v>
      </c>
    </row>
    <row r="748" spans="1:84" x14ac:dyDescent="0.25">
      <c r="A748" s="9">
        <v>747</v>
      </c>
      <c r="B748" s="9" t="s">
        <v>4354</v>
      </c>
      <c r="C748" s="9" t="s">
        <v>4354</v>
      </c>
      <c r="D748" s="9" t="s">
        <v>2985</v>
      </c>
      <c r="E748" s="9" t="s">
        <v>28</v>
      </c>
      <c r="F748" s="9" t="s">
        <v>3742</v>
      </c>
      <c r="G748" s="9" t="s">
        <v>1524</v>
      </c>
      <c r="H748" s="31">
        <f>SUM('Дані з ДІСО'!J748:L748)</f>
        <v>832</v>
      </c>
      <c r="I748" s="31">
        <f>SUM('Дані з ДІСО'!P748:R748)</f>
        <v>0</v>
      </c>
      <c r="J748" s="31">
        <f>SUM('Дані з ДІСО'!V748:X748)</f>
        <v>0</v>
      </c>
      <c r="K748">
        <f ca="1">ROUNDUP('Дані з ДІСО'!J748/'Коефіцієнти АТО'!$R748,0)</f>
        <v>30</v>
      </c>
      <c r="L748">
        <f ca="1">ROUNDUP('Дані з ДІСО'!K748/'Коефіцієнти АТО'!$R748,0)</f>
        <v>31</v>
      </c>
      <c r="M748">
        <f ca="1">ROUNDUP('Дані з ДІСО'!L748/'Коефіцієнти АТО'!$R748,0)</f>
        <v>7</v>
      </c>
      <c r="N748" s="28">
        <f ca="1">(K748*Параметри!$K$32+L748*Параметри!$L$32+M748*Параметри!$M$32)/18</f>
        <v>115</v>
      </c>
      <c r="O748" s="41">
        <f>'Дані з ДІСО'!Y748/H748</f>
        <v>0</v>
      </c>
      <c r="P748" s="31">
        <f ca="1">(1+0.25*O748)*N748*Параметри!$K$48</f>
        <v>23472.158965640003</v>
      </c>
      <c r="Q748" s="31">
        <f ca="1">P748*'Коефіцієнти АТО'!T748</f>
        <v>399.0267024158801</v>
      </c>
      <c r="R748" s="31">
        <f>H748*(1+0.25*O748)*Параметри!$K$61*Параметри!$K$20/1000</f>
        <v>0</v>
      </c>
      <c r="S748" s="31">
        <f>H748*(1+0.25*O748)*'Коефіцієнти АТО'!S748*Параметри!$K$20/1000</f>
        <v>4288.282006897778</v>
      </c>
      <c r="T748" s="31">
        <f t="shared" ca="1" si="133"/>
        <v>28159.467674953659</v>
      </c>
      <c r="U748" s="31">
        <f t="shared" ca="1" si="132"/>
        <v>28159.467674953659</v>
      </c>
      <c r="V748">
        <f>ROUNDUP('Дані з ДІСО'!P748/Параметри!$K$24,0)</f>
        <v>0</v>
      </c>
      <c r="W748">
        <f>ROUNDUP('Дані з ДІСО'!Q748/Параметри!$K$24,0)</f>
        <v>0</v>
      </c>
      <c r="X748">
        <f>ROUNDUP('Дані з ДІСО'!R748/Параметри!$K$24,0)</f>
        <v>0</v>
      </c>
      <c r="Y748" s="28">
        <f>(V748*Параметри!$K$33+W748*Параметри!$L$33+X748*Параметри!$M$33)/18</f>
        <v>0</v>
      </c>
      <c r="Z748" s="41">
        <f>IF(I748=0,0,'Дані з ДІСО'!AA748/I748)</f>
        <v>0</v>
      </c>
      <c r="AA748" s="31">
        <f>(1+0.25*Z748)*Y748*Параметри!$K$48</f>
        <v>0</v>
      </c>
      <c r="AB748" s="31">
        <f ca="1">AA748*'Коефіцієнти АТО'!U748</f>
        <v>0</v>
      </c>
      <c r="AC748" s="31">
        <f>I748*(1+0.25*Z748)*Параметри!$K$61*Параметри!$K$20/1000</f>
        <v>0</v>
      </c>
      <c r="AD748" s="31">
        <f>(1+0.25*Z748)*I748*'Коефіцієнти АТО'!S748*Параметри!$K$20/1000</f>
        <v>0</v>
      </c>
      <c r="AE748" s="31">
        <f t="shared" ca="1" si="134"/>
        <v>0</v>
      </c>
      <c r="AF748" s="45">
        <v>33.553811141053821</v>
      </c>
      <c r="AG748" s="45">
        <f ca="1">T748/SUM('Дані з ДІСО'!J748:L748)</f>
        <v>33.845514032396224</v>
      </c>
      <c r="AH748">
        <f ca="1">'Коефіцієнти АТО'!R748</f>
        <v>12.5</v>
      </c>
      <c r="AI748">
        <v>11.5</v>
      </c>
      <c r="AJ748" s="44">
        <f t="shared" ca="1" si="135"/>
        <v>1.0086935844669369</v>
      </c>
      <c r="AK748" t="str">
        <f ca="1">IF(OR(B748="Область",B748="Київ"),"Ні",IF(AJ748&gt;Параметри!$K$72,"Так, верхній",IF(AJ748&lt;Параметри!$K$73,"Так, нижній","Ні")))</f>
        <v>Ні</v>
      </c>
      <c r="AL748" s="45">
        <f ca="1">IF(AK748="Ні",AG748,IF(AK748="Так, верхній",AF748*Параметри!$K$72,AF748*Параметри!$K$73))</f>
        <v>33.845514032396224</v>
      </c>
      <c r="AM748">
        <f>'Дані з ДІСО'!AL748+'Дані з ДІСО'!AN748</f>
        <v>0</v>
      </c>
      <c r="AN748">
        <f>IF(AM748=0,0,'Дані з ДІСО'!AN748/AM748)</f>
        <v>0</v>
      </c>
      <c r="AO748" s="31">
        <f>AM748*(1+0.25*AN748)*Параметри!$K$50</f>
        <v>0</v>
      </c>
      <c r="AP748" s="31">
        <f>ROUNDUP(('Дані з ДІСО'!AU748+'Дані з ДІСО'!AW748)/Параметри!$K$28,0)</f>
        <v>0</v>
      </c>
      <c r="AQ748" s="54">
        <f>AP748*Параметри!$M$35/18</f>
        <v>0</v>
      </c>
      <c r="AR748" s="31">
        <f>IF(AP748=0,0,'Дані з ДІСО'!AW748/SUM('Дані з ДІСО'!AU748,'Дані з ДІСО'!AW748))</f>
        <v>0</v>
      </c>
      <c r="AS748" s="31">
        <f>(1+0.25*AR748)*AQ748*Параметри!$K$48</f>
        <v>0</v>
      </c>
      <c r="AT748">
        <f>ROUNDUP(('Дані з ДІСО'!AE748+'Дані не з ДІСО'!E748+'Дані не з ДІСО'!G748)/Параметри!$K$64,0)</f>
        <v>0</v>
      </c>
      <c r="AU748">
        <f t="shared" si="136"/>
        <v>0</v>
      </c>
      <c r="AV748">
        <f>IF(AT748=0,0,('Дані з ДІСО'!AH748+'Дані не з ДІСО'!G748)/('Дані з ДІСО'!AE748+'Дані не з ДІСО'!E748+'Дані не з ДІСО'!G748))</f>
        <v>0</v>
      </c>
      <c r="AW748" s="31">
        <f>AU748*(1+0.25*AV748)*Параметри!$K$48</f>
        <v>0</v>
      </c>
      <c r="AX748">
        <f>ROUNDUP('Дані з ДІСО'!AF748/Параметри!$K$65,0)</f>
        <v>0</v>
      </c>
      <c r="AY748">
        <f t="shared" si="137"/>
        <v>0</v>
      </c>
      <c r="AZ748">
        <f>IF(AX748=0,0,'Дані з ДІСО'!AI748/'Дані з ДІСО'!AF748)</f>
        <v>0</v>
      </c>
      <c r="BA748" s="31">
        <f>AY748*(1+0.25*AZ748)*Параметри!$K$48</f>
        <v>0</v>
      </c>
      <c r="BB748">
        <f>ROUNDUP('Дані з ДІСО'!AR748/Параметри!$K$29,0)</f>
        <v>0</v>
      </c>
      <c r="BC748">
        <f>ROUNDUP('Дані з ДІСО'!AS748/Параметри!$K$29,0)</f>
        <v>0</v>
      </c>
      <c r="BD748">
        <f>ROUNDUP('Дані з ДІСО'!AT748/Параметри!$K$29,0)</f>
        <v>0</v>
      </c>
      <c r="BE748" s="54">
        <f>(BB748*Параметри!$K$32+BC748*Параметри!$L$32+BD748*Параметри!$M$32)/18</f>
        <v>0</v>
      </c>
      <c r="BF748" s="31">
        <f>(BE748*Параметри!$K$48+SUM('Дані з ДІСО'!AR748:AT748)*IF(Параметри!$R$37="RNK",Параметри!$K$45,Параметри!$R$47)*Параметри!$K$20/1000)*Параметри!$K$69</f>
        <v>0</v>
      </c>
      <c r="BG748">
        <f>ROUNDUP(('Дані не з ДІСО'!I748+'Дані не з ДІСО'!K748)/Параметри!$K$26,0)</f>
        <v>0</v>
      </c>
      <c r="BH748" s="31">
        <f>BG748*Параметри!$M$36/18</f>
        <v>0</v>
      </c>
      <c r="BI748">
        <f>IF(BG748=0,0,'Дані не з ДІСО'!K748/('Дані не з ДІСО'!I748+'Дані не з ДІСО'!K748))</f>
        <v>0</v>
      </c>
      <c r="BJ748" s="31">
        <f>(1+0.25*BI748)*BH748*Параметри!$K$48</f>
        <v>0</v>
      </c>
      <c r="BK748">
        <f>ROUNDUP('Дані не з ДІСО'!M748/Параметри!$K$27,0)</f>
        <v>0</v>
      </c>
      <c r="BL748">
        <f>BK748*Параметри!$M$37/18</f>
        <v>0</v>
      </c>
      <c r="BM748" s="31">
        <f>BL748*Параметри!$K$48</f>
        <v>0</v>
      </c>
      <c r="BN748" s="31">
        <f>'Дані не з ДІСО'!N748*(7*Параметри!$K$50+Параметри!$K$49)</f>
        <v>0</v>
      </c>
      <c r="BO748">
        <f>ROUNDUP('Дані з ДІСО'!V748/Параметри!$K$25,0)</f>
        <v>0</v>
      </c>
      <c r="BP748">
        <f>ROUNDUP('Дані з ДІСО'!W748/Параметри!$K$25,0)</f>
        <v>0</v>
      </c>
      <c r="BQ748">
        <f>ROUNDUP('Дані з ДІСО'!X748/Параметри!$K$25,0)</f>
        <v>0</v>
      </c>
      <c r="BR748">
        <f>(BO748*Параметри!$K$34+BP748*Параметри!$L$34+BQ748*Параметри!$M$34)/18</f>
        <v>0</v>
      </c>
      <c r="BS748">
        <f>IF(J748=0,0,'Дані з ДІСО'!AC748/J748)</f>
        <v>0</v>
      </c>
      <c r="BT748" s="31">
        <f>(1+0.25*BS748)*BR748*Параметри!$K$48</f>
        <v>0</v>
      </c>
      <c r="BU748" s="31">
        <f ca="1">BT748*'Коефіцієнти АТО'!U748</f>
        <v>0</v>
      </c>
      <c r="BV748" s="31">
        <f>J748*(1+0.25*BS748)*Параметри!$K$61*Параметри!$K$20/1000</f>
        <v>0</v>
      </c>
      <c r="BW748" s="31">
        <f>(1+0.25*BS748)*J748*'Коефіцієнти АТО'!S748*Параметри!$K$20/1000</f>
        <v>0</v>
      </c>
      <c r="BX748" s="31">
        <f t="shared" ca="1" si="138"/>
        <v>0</v>
      </c>
      <c r="BY748">
        <f>ROUNDUP('Дані з ДІСО'!AG748/Параметри!$K$66,0)</f>
        <v>0</v>
      </c>
      <c r="BZ748">
        <f t="shared" si="139"/>
        <v>0</v>
      </c>
      <c r="CA748">
        <f>IF('Дані з ДІСО'!AG748=0,0,'Дані з ДІСО'!AJ748/'Дані з ДІСО'!AG748)</f>
        <v>0</v>
      </c>
      <c r="CB748" s="31">
        <f>BZ748*(1+0.25*CA748)*Параметри!$K$48</f>
        <v>0</v>
      </c>
      <c r="CC748" s="31">
        <f t="shared" ca="1" si="140"/>
        <v>28159.5</v>
      </c>
      <c r="CD748" s="31">
        <f t="shared" si="141"/>
        <v>0</v>
      </c>
      <c r="CE748" s="31">
        <f t="shared" si="142"/>
        <v>0</v>
      </c>
      <c r="CF748" s="31">
        <f t="shared" si="143"/>
        <v>0</v>
      </c>
    </row>
    <row r="749" spans="1:84" x14ac:dyDescent="0.25">
      <c r="A749" s="9">
        <v>748</v>
      </c>
      <c r="B749" s="9" t="s">
        <v>4354</v>
      </c>
      <c r="C749" s="9" t="s">
        <v>4354</v>
      </c>
      <c r="D749" s="9" t="s">
        <v>2985</v>
      </c>
      <c r="E749" s="9" t="s">
        <v>28</v>
      </c>
      <c r="F749" s="9" t="s">
        <v>3743</v>
      </c>
      <c r="G749" s="9" t="s">
        <v>1526</v>
      </c>
      <c r="H749" s="31">
        <f>SUM('Дані з ДІСО'!J749:L749)</f>
        <v>714</v>
      </c>
      <c r="I749" s="31">
        <f>SUM('Дані з ДІСО'!P749:R749)</f>
        <v>0</v>
      </c>
      <c r="J749" s="31">
        <f>SUM('Дані з ДІСО'!V749:X749)</f>
        <v>0</v>
      </c>
      <c r="K749">
        <f ca="1">ROUNDUP('Дані з ДІСО'!J749/'Коефіцієнти АТО'!$R749,0)</f>
        <v>25</v>
      </c>
      <c r="L749">
        <f ca="1">ROUNDUP('Дані з ДІСО'!K749/'Коефіцієнти АТО'!$R749,0)</f>
        <v>28</v>
      </c>
      <c r="M749">
        <f ca="1">ROUNDUP('Дані з ДІСО'!L749/'Коефіцієнти АТО'!$R749,0)</f>
        <v>7</v>
      </c>
      <c r="N749" s="28">
        <f ca="1">(K749*Параметри!$K$32+L749*Параметри!$L$32+M749*Параметри!$M$32)/18</f>
        <v>102.38888888888889</v>
      </c>
      <c r="O749" s="41">
        <f>'Дані з ДІСО'!Y749/H749</f>
        <v>0</v>
      </c>
      <c r="P749" s="31">
        <f ca="1">(1+0.25*O749)*N749*Параметри!$K$48</f>
        <v>20898.158924480449</v>
      </c>
      <c r="Q749" s="31">
        <f ca="1">P749*'Коефіцієнти АТО'!T749</f>
        <v>355.26870171616764</v>
      </c>
      <c r="R749" s="31">
        <f>H749*(1+0.25*O749)*Параметри!$K$61*Параметри!$K$20/1000</f>
        <v>0</v>
      </c>
      <c r="S749" s="31">
        <f>H749*(1+0.25*O749)*'Коефіцієнти АТО'!S749*Параметри!$K$20/1000</f>
        <v>3680.0881645733339</v>
      </c>
      <c r="T749" s="31">
        <f t="shared" ca="1" si="133"/>
        <v>24933.51579076995</v>
      </c>
      <c r="U749" s="31">
        <f t="shared" ca="1" si="132"/>
        <v>23793.733403920141</v>
      </c>
      <c r="V749">
        <f>ROUNDUP('Дані з ДІСО'!P749/Параметри!$K$24,0)</f>
        <v>0</v>
      </c>
      <c r="W749">
        <f>ROUNDUP('Дані з ДІСО'!Q749/Параметри!$K$24,0)</f>
        <v>0</v>
      </c>
      <c r="X749">
        <f>ROUNDUP('Дані з ДІСО'!R749/Параметри!$K$24,0)</f>
        <v>0</v>
      </c>
      <c r="Y749" s="28">
        <f>(V749*Параметри!$K$33+W749*Параметри!$L$33+X749*Параметри!$M$33)/18</f>
        <v>0</v>
      </c>
      <c r="Z749" s="41">
        <f>IF(I749=0,0,'Дані з ДІСО'!AA749/I749)</f>
        <v>0</v>
      </c>
      <c r="AA749" s="31">
        <f>(1+0.25*Z749)*Y749*Параметри!$K$48</f>
        <v>0</v>
      </c>
      <c r="AB749" s="31">
        <f ca="1">AA749*'Коефіцієнти АТО'!U749</f>
        <v>0</v>
      </c>
      <c r="AC749" s="31">
        <f>I749*(1+0.25*Z749)*Параметри!$K$61*Параметри!$K$20/1000</f>
        <v>0</v>
      </c>
      <c r="AD749" s="31">
        <f>(1+0.25*Z749)*I749*'Коефіцієнти АТО'!S749*Параметри!$K$20/1000</f>
        <v>0</v>
      </c>
      <c r="AE749" s="31">
        <f t="shared" ca="1" si="134"/>
        <v>0</v>
      </c>
      <c r="AF749" s="45">
        <v>28.728066024244352</v>
      </c>
      <c r="AG749" s="45">
        <f ca="1">T749/SUM('Дані з ДІСО'!J749:L749)</f>
        <v>34.920890463263234</v>
      </c>
      <c r="AH749">
        <f ca="1">'Коефіцієнти АТО'!R749</f>
        <v>12</v>
      </c>
      <c r="AI749">
        <v>14</v>
      </c>
      <c r="AJ749" s="44">
        <f t="shared" ca="1" si="135"/>
        <v>1.2155670497900066</v>
      </c>
      <c r="AK749" t="str">
        <f ca="1">IF(OR(B749="Область",B749="Київ"),"Ні",IF(AJ749&gt;Параметри!$K$72,"Так, верхній",IF(AJ749&lt;Параметри!$K$73,"Так, нижній","Ні")))</f>
        <v>Так, верхній</v>
      </c>
      <c r="AL749" s="45">
        <f ca="1">IF(AK749="Ні",AG749,IF(AK749="Так, верхній",AF749*Параметри!$K$72,AF749*Параметри!$K$73))</f>
        <v>33.32455658812345</v>
      </c>
      <c r="AM749">
        <f>'Дані з ДІСО'!AL749+'Дані з ДІСО'!AN749</f>
        <v>4</v>
      </c>
      <c r="AN749">
        <f>IF(AM749=0,0,'Дані з ДІСО'!AN749/AM749)</f>
        <v>0</v>
      </c>
      <c r="AO749" s="31">
        <f>AM749*(1+0.25*AN749)*Параметри!$K$50</f>
        <v>765.81819406400007</v>
      </c>
      <c r="AP749" s="31">
        <f>ROUNDUP(('Дані з ДІСО'!AU749+'Дані з ДІСО'!AW749)/Параметри!$K$28,0)</f>
        <v>0</v>
      </c>
      <c r="AQ749" s="54">
        <f>AP749*Параметри!$M$35/18</f>
        <v>0</v>
      </c>
      <c r="AR749" s="31">
        <f>IF(AP749=0,0,'Дані з ДІСО'!AW749/SUM('Дані з ДІСО'!AU749,'Дані з ДІСО'!AW749))</f>
        <v>0</v>
      </c>
      <c r="AS749" s="31">
        <f>(1+0.25*AR749)*AQ749*Параметри!$K$48</f>
        <v>0</v>
      </c>
      <c r="AT749">
        <f>ROUNDUP(('Дані з ДІСО'!AE749+'Дані не з ДІСО'!E749+'Дані не з ДІСО'!G749)/Параметри!$K$64,0)</f>
        <v>0</v>
      </c>
      <c r="AU749">
        <f t="shared" si="136"/>
        <v>0</v>
      </c>
      <c r="AV749">
        <f>IF(AT749=0,0,('Дані з ДІСО'!AH749+'Дані не з ДІСО'!G749)/('Дані з ДІСО'!AE749+'Дані не з ДІСО'!E749+'Дані не з ДІСО'!G749))</f>
        <v>0</v>
      </c>
      <c r="AW749" s="31">
        <f>AU749*(1+0.25*AV749)*Параметри!$K$48</f>
        <v>0</v>
      </c>
      <c r="AX749">
        <f>ROUNDUP('Дані з ДІСО'!AF749/Параметри!$K$65,0)</f>
        <v>0</v>
      </c>
      <c r="AY749">
        <f t="shared" si="137"/>
        <v>0</v>
      </c>
      <c r="AZ749">
        <f>IF(AX749=0,0,'Дані з ДІСО'!AI749/'Дані з ДІСО'!AF749)</f>
        <v>0</v>
      </c>
      <c r="BA749" s="31">
        <f>AY749*(1+0.25*AZ749)*Параметри!$K$48</f>
        <v>0</v>
      </c>
      <c r="BB749">
        <f>ROUNDUP('Дані з ДІСО'!AR749/Параметри!$K$29,0)</f>
        <v>0</v>
      </c>
      <c r="BC749">
        <f>ROUNDUP('Дані з ДІСО'!AS749/Параметри!$K$29,0)</f>
        <v>0</v>
      </c>
      <c r="BD749">
        <f>ROUNDUP('Дані з ДІСО'!AT749/Параметри!$K$29,0)</f>
        <v>0</v>
      </c>
      <c r="BE749" s="54">
        <f>(BB749*Параметри!$K$32+BC749*Параметри!$L$32+BD749*Параметри!$M$32)/18</f>
        <v>0</v>
      </c>
      <c r="BF749" s="31">
        <f>(BE749*Параметри!$K$48+SUM('Дані з ДІСО'!AR749:AT749)*IF(Параметри!$R$37="RNK",Параметри!$K$45,Параметри!$R$47)*Параметри!$K$20/1000)*Параметри!$K$69</f>
        <v>0</v>
      </c>
      <c r="BG749">
        <f>ROUNDUP(('Дані не з ДІСО'!I749+'Дані не з ДІСО'!K749)/Параметри!$K$26,0)</f>
        <v>0</v>
      </c>
      <c r="BH749" s="31">
        <f>BG749*Параметри!$M$36/18</f>
        <v>0</v>
      </c>
      <c r="BI749">
        <f>IF(BG749=0,0,'Дані не з ДІСО'!K749/('Дані не з ДІСО'!I749+'Дані не з ДІСО'!K749))</f>
        <v>0</v>
      </c>
      <c r="BJ749" s="31">
        <f>(1+0.25*BI749)*BH749*Параметри!$K$48</f>
        <v>0</v>
      </c>
      <c r="BK749">
        <f>ROUNDUP('Дані не з ДІСО'!M749/Параметри!$K$27,0)</f>
        <v>0</v>
      </c>
      <c r="BL749">
        <f>BK749*Параметри!$M$37/18</f>
        <v>0</v>
      </c>
      <c r="BM749" s="31">
        <f>BL749*Параметри!$K$48</f>
        <v>0</v>
      </c>
      <c r="BN749" s="31">
        <f>'Дані не з ДІСО'!N749*(7*Параметри!$K$50+Параметри!$K$49)</f>
        <v>0</v>
      </c>
      <c r="BO749">
        <f>ROUNDUP('Дані з ДІСО'!V749/Параметри!$K$25,0)</f>
        <v>0</v>
      </c>
      <c r="BP749">
        <f>ROUNDUP('Дані з ДІСО'!W749/Параметри!$K$25,0)</f>
        <v>0</v>
      </c>
      <c r="BQ749">
        <f>ROUNDUP('Дані з ДІСО'!X749/Параметри!$K$25,0)</f>
        <v>0</v>
      </c>
      <c r="BR749">
        <f>(BO749*Параметри!$K$34+BP749*Параметри!$L$34+BQ749*Параметри!$M$34)/18</f>
        <v>0</v>
      </c>
      <c r="BS749">
        <f>IF(J749=0,0,'Дані з ДІСО'!AC749/J749)</f>
        <v>0</v>
      </c>
      <c r="BT749" s="31">
        <f>(1+0.25*BS749)*BR749*Параметри!$K$48</f>
        <v>0</v>
      </c>
      <c r="BU749" s="31">
        <f ca="1">BT749*'Коефіцієнти АТО'!U749</f>
        <v>0</v>
      </c>
      <c r="BV749" s="31">
        <f>J749*(1+0.25*BS749)*Параметри!$K$61*Параметри!$K$20/1000</f>
        <v>0</v>
      </c>
      <c r="BW749" s="31">
        <f>(1+0.25*BS749)*J749*'Коефіцієнти АТО'!S749*Параметри!$K$20/1000</f>
        <v>0</v>
      </c>
      <c r="BX749" s="31">
        <f t="shared" ca="1" si="138"/>
        <v>0</v>
      </c>
      <c r="BY749">
        <f>ROUNDUP('Дані з ДІСО'!AG749/Параметри!$K$66,0)</f>
        <v>0</v>
      </c>
      <c r="BZ749">
        <f t="shared" si="139"/>
        <v>0</v>
      </c>
      <c r="CA749">
        <f>IF('Дані з ДІСО'!AG749=0,0,'Дані з ДІСО'!AJ749/'Дані з ДІСО'!AG749)</f>
        <v>0</v>
      </c>
      <c r="CB749" s="31">
        <f>BZ749*(1+0.25*CA749)*Параметри!$K$48</f>
        <v>0</v>
      </c>
      <c r="CC749" s="31">
        <f t="shared" ca="1" si="140"/>
        <v>24559.599999999999</v>
      </c>
      <c r="CD749" s="31">
        <f t="shared" si="141"/>
        <v>0</v>
      </c>
      <c r="CE749" s="31">
        <f t="shared" si="142"/>
        <v>0</v>
      </c>
      <c r="CF749" s="31">
        <f t="shared" si="143"/>
        <v>0</v>
      </c>
    </row>
    <row r="750" spans="1:84" x14ac:dyDescent="0.25">
      <c r="A750" s="9">
        <v>749</v>
      </c>
      <c r="B750" s="9" t="s">
        <v>4354</v>
      </c>
      <c r="C750" s="9" t="s">
        <v>4354</v>
      </c>
      <c r="D750" s="9" t="s">
        <v>2985</v>
      </c>
      <c r="E750" s="9" t="s">
        <v>28</v>
      </c>
      <c r="F750" s="9" t="s">
        <v>3744</v>
      </c>
      <c r="G750" s="9" t="s">
        <v>1528</v>
      </c>
      <c r="H750" s="31">
        <f>SUM('Дані з ДІСО'!J750:L750)</f>
        <v>587</v>
      </c>
      <c r="I750" s="31">
        <f>SUM('Дані з ДІСО'!P750:R750)</f>
        <v>0</v>
      </c>
      <c r="J750" s="31">
        <f>SUM('Дані з ДІСО'!V750:X750)</f>
        <v>0</v>
      </c>
      <c r="K750">
        <f ca="1">ROUNDUP('Дані з ДІСО'!J750/'Коефіцієнти АТО'!$R750,0)</f>
        <v>19</v>
      </c>
      <c r="L750">
        <f ca="1">ROUNDUP('Дані з ДІСО'!K750/'Коефіцієнти АТО'!$R750,0)</f>
        <v>26</v>
      </c>
      <c r="M750">
        <f ca="1">ROUNDUP('Дані з ДІСО'!L750/'Коефіцієнти АТО'!$R750,0)</f>
        <v>5</v>
      </c>
      <c r="N750" s="28">
        <f ca="1">(K750*Параметри!$K$32+L750*Параметри!$L$32+M750*Параметри!$M$32)/18</f>
        <v>86.055555555555557</v>
      </c>
      <c r="O750" s="41">
        <f>'Дані з ДІСО'!Y750/H750</f>
        <v>0</v>
      </c>
      <c r="P750" s="31">
        <f ca="1">(1+0.25*O750)*N750*Параметри!$K$48</f>
        <v>17564.431998925782</v>
      </c>
      <c r="Q750" s="31">
        <f ca="1">P750*'Коефіцієнти АТО'!T750</f>
        <v>298.59534398173832</v>
      </c>
      <c r="R750" s="31">
        <f>H750*(1+0.25*O750)*Параметри!$K$61*Параметри!$K$20/1000</f>
        <v>0</v>
      </c>
      <c r="S750" s="31">
        <f>H750*(1+0.25*O750)*'Коефіцієнти АТО'!S750*Параметри!$K$20/1000</f>
        <v>3025.506656308889</v>
      </c>
      <c r="T750" s="31">
        <f t="shared" ca="1" si="133"/>
        <v>20888.533999216408</v>
      </c>
      <c r="U750" s="31">
        <f t="shared" ca="1" si="132"/>
        <v>17651.280197836226</v>
      </c>
      <c r="V750">
        <f>ROUNDUP('Дані з ДІСО'!P750/Параметри!$K$24,0)</f>
        <v>0</v>
      </c>
      <c r="W750">
        <f>ROUNDUP('Дані з ДІСО'!Q750/Параметри!$K$24,0)</f>
        <v>0</v>
      </c>
      <c r="X750">
        <f>ROUNDUP('Дані з ДІСО'!R750/Параметри!$K$24,0)</f>
        <v>0</v>
      </c>
      <c r="Y750" s="28">
        <f>(V750*Параметри!$K$33+W750*Параметри!$L$33+X750*Параметри!$M$33)/18</f>
        <v>0</v>
      </c>
      <c r="Z750" s="41">
        <f>IF(I750=0,0,'Дані з ДІСО'!AA750/I750)</f>
        <v>0</v>
      </c>
      <c r="AA750" s="31">
        <f>(1+0.25*Z750)*Y750*Параметри!$K$48</f>
        <v>0</v>
      </c>
      <c r="AB750" s="31">
        <f ca="1">AA750*'Коефіцієнти АТО'!U750</f>
        <v>0</v>
      </c>
      <c r="AC750" s="31">
        <f>I750*(1+0.25*Z750)*Параметри!$K$61*Параметри!$K$20/1000</f>
        <v>0</v>
      </c>
      <c r="AD750" s="31">
        <f>(1+0.25*Z750)*I750*'Коефіцієнти АТО'!S750*Параметри!$K$20/1000</f>
        <v>0</v>
      </c>
      <c r="AE750" s="31">
        <f t="shared" ca="1" si="134"/>
        <v>0</v>
      </c>
      <c r="AF750" s="45">
        <v>25.922693117893772</v>
      </c>
      <c r="AG750" s="45">
        <f ca="1">T750/SUM('Дані з ДІСО'!J750:L750)</f>
        <v>35.585236795939366</v>
      </c>
      <c r="AH750">
        <f ca="1">'Коефіцієнти АТО'!R750</f>
        <v>12</v>
      </c>
      <c r="AI750">
        <v>16</v>
      </c>
      <c r="AJ750" s="44">
        <f t="shared" ca="1" si="135"/>
        <v>1.3727445923192212</v>
      </c>
      <c r="AK750" t="str">
        <f ca="1">IF(OR(B750="Область",B750="Київ"),"Ні",IF(AJ750&gt;Параметри!$K$72,"Так, верхній",IF(AJ750&lt;Параметри!$K$73,"Так, нижній","Ні")))</f>
        <v>Так, верхній</v>
      </c>
      <c r="AL750" s="45">
        <f ca="1">IF(AK750="Ні",AG750,IF(AK750="Так, верхній",AF750*Параметри!$K$72,AF750*Параметри!$K$73))</f>
        <v>30.070324016756775</v>
      </c>
      <c r="AM750">
        <f>'Дані з ДІСО'!AL750+'Дані з ДІСО'!AN750</f>
        <v>0</v>
      </c>
      <c r="AN750">
        <f>IF(AM750=0,0,'Дані з ДІСО'!AN750/AM750)</f>
        <v>0</v>
      </c>
      <c r="AO750" s="31">
        <f>AM750*(1+0.25*AN750)*Параметри!$K$50</f>
        <v>0</v>
      </c>
      <c r="AP750" s="31">
        <f>ROUNDUP(('Дані з ДІСО'!AU750+'Дані з ДІСО'!AW750)/Параметри!$K$28,0)</f>
        <v>9</v>
      </c>
      <c r="AQ750" s="54">
        <f>AP750*Параметри!$M$35/18</f>
        <v>11.5</v>
      </c>
      <c r="AR750" s="31">
        <f>IF(AP750=0,0,'Дані з ДІСО'!AW750/SUM('Дані з ДІСО'!AU750,'Дані з ДІСО'!AW750))</f>
        <v>0</v>
      </c>
      <c r="AS750" s="31">
        <f>(1+0.25*AR750)*AQ750*Параметри!$K$48</f>
        <v>2347.2158965640006</v>
      </c>
      <c r="AT750">
        <f>ROUNDUP(('Дані з ДІСО'!AE750+'Дані не з ДІСО'!E750+'Дані не з ДІСО'!G750)/Параметри!$K$64,0)</f>
        <v>0</v>
      </c>
      <c r="AU750">
        <f t="shared" si="136"/>
        <v>0</v>
      </c>
      <c r="AV750">
        <f>IF(AT750=0,0,('Дані з ДІСО'!AH750+'Дані не з ДІСО'!G750)/('Дані з ДІСО'!AE750+'Дані не з ДІСО'!E750+'Дані не з ДІСО'!G750))</f>
        <v>0</v>
      </c>
      <c r="AW750" s="31">
        <f>AU750*(1+0.25*AV750)*Параметри!$K$48</f>
        <v>0</v>
      </c>
      <c r="AX750">
        <f>ROUNDUP('Дані з ДІСО'!AF750/Параметри!$K$65,0)</f>
        <v>0</v>
      </c>
      <c r="AY750">
        <f t="shared" si="137"/>
        <v>0</v>
      </c>
      <c r="AZ750">
        <f>IF(AX750=0,0,'Дані з ДІСО'!AI750/'Дані з ДІСО'!AF750)</f>
        <v>0</v>
      </c>
      <c r="BA750" s="31">
        <f>AY750*(1+0.25*AZ750)*Параметри!$K$48</f>
        <v>0</v>
      </c>
      <c r="BB750">
        <f>ROUNDUP('Дані з ДІСО'!AR750/Параметри!$K$29,0)</f>
        <v>0</v>
      </c>
      <c r="BC750">
        <f>ROUNDUP('Дані з ДІСО'!AS750/Параметри!$K$29,0)</f>
        <v>0</v>
      </c>
      <c r="BD750">
        <f>ROUNDUP('Дані з ДІСО'!AT750/Параметри!$K$29,0)</f>
        <v>0</v>
      </c>
      <c r="BE750" s="54">
        <f>(BB750*Параметри!$K$32+BC750*Параметри!$L$32+BD750*Параметри!$M$32)/18</f>
        <v>0</v>
      </c>
      <c r="BF750" s="31">
        <f>(BE750*Параметри!$K$48+SUM('Дані з ДІСО'!AR750:AT750)*IF(Параметри!$R$37="RNK",Параметри!$K$45,Параметри!$R$47)*Параметри!$K$20/1000)*Параметри!$K$69</f>
        <v>0</v>
      </c>
      <c r="BG750">
        <f>ROUNDUP(('Дані не з ДІСО'!I750+'Дані не з ДІСО'!K750)/Параметри!$K$26,0)</f>
        <v>0</v>
      </c>
      <c r="BH750" s="31">
        <f>BG750*Параметри!$M$36/18</f>
        <v>0</v>
      </c>
      <c r="BI750">
        <f>IF(BG750=0,0,'Дані не з ДІСО'!K750/('Дані не з ДІСО'!I750+'Дані не з ДІСО'!K750))</f>
        <v>0</v>
      </c>
      <c r="BJ750" s="31">
        <f>(1+0.25*BI750)*BH750*Параметри!$K$48</f>
        <v>0</v>
      </c>
      <c r="BK750">
        <f>ROUNDUP('Дані не з ДІСО'!M750/Параметри!$K$27,0)</f>
        <v>0</v>
      </c>
      <c r="BL750">
        <f>BK750*Параметри!$M$37/18</f>
        <v>0</v>
      </c>
      <c r="BM750" s="31">
        <f>BL750*Параметри!$K$48</f>
        <v>0</v>
      </c>
      <c r="BN750" s="31">
        <f>'Дані не з ДІСО'!N750*(7*Параметри!$K$50+Параметри!$K$49)</f>
        <v>0</v>
      </c>
      <c r="BO750">
        <f>ROUNDUP('Дані з ДІСО'!V750/Параметри!$K$25,0)</f>
        <v>0</v>
      </c>
      <c r="BP750">
        <f>ROUNDUP('Дані з ДІСО'!W750/Параметри!$K$25,0)</f>
        <v>0</v>
      </c>
      <c r="BQ750">
        <f>ROUNDUP('Дані з ДІСО'!X750/Параметри!$K$25,0)</f>
        <v>0</v>
      </c>
      <c r="BR750">
        <f>(BO750*Параметри!$K$34+BP750*Параметри!$L$34+BQ750*Параметри!$M$34)/18</f>
        <v>0</v>
      </c>
      <c r="BS750">
        <f>IF(J750=0,0,'Дані з ДІСО'!AC750/J750)</f>
        <v>0</v>
      </c>
      <c r="BT750" s="31">
        <f>(1+0.25*BS750)*BR750*Параметри!$K$48</f>
        <v>0</v>
      </c>
      <c r="BU750" s="31">
        <f ca="1">BT750*'Коефіцієнти АТО'!U750</f>
        <v>0</v>
      </c>
      <c r="BV750" s="31">
        <f>J750*(1+0.25*BS750)*Параметри!$K$61*Параметри!$K$20/1000</f>
        <v>0</v>
      </c>
      <c r="BW750" s="31">
        <f>(1+0.25*BS750)*J750*'Коефіцієнти АТО'!S750*Параметри!$K$20/1000</f>
        <v>0</v>
      </c>
      <c r="BX750" s="31">
        <f t="shared" ca="1" si="138"/>
        <v>0</v>
      </c>
      <c r="BY750">
        <f>ROUNDUP('Дані з ДІСО'!AG750/Параметри!$K$66,0)</f>
        <v>0</v>
      </c>
      <c r="BZ750">
        <f t="shared" si="139"/>
        <v>0</v>
      </c>
      <c r="CA750">
        <f>IF('Дані з ДІСО'!AG750=0,0,'Дані з ДІСО'!AJ750/'Дані з ДІСО'!AG750)</f>
        <v>0</v>
      </c>
      <c r="CB750" s="31">
        <f>BZ750*(1+0.25*CA750)*Параметри!$K$48</f>
        <v>0</v>
      </c>
      <c r="CC750" s="31">
        <f t="shared" ca="1" si="140"/>
        <v>19998.5</v>
      </c>
      <c r="CD750" s="31">
        <f t="shared" si="141"/>
        <v>0</v>
      </c>
      <c r="CE750" s="31">
        <f t="shared" si="142"/>
        <v>0</v>
      </c>
      <c r="CF750" s="31">
        <f t="shared" si="143"/>
        <v>0</v>
      </c>
    </row>
    <row r="751" spans="1:84" x14ac:dyDescent="0.25">
      <c r="A751" s="9">
        <v>750</v>
      </c>
      <c r="B751" s="9" t="s">
        <v>4354</v>
      </c>
      <c r="C751" s="9" t="s">
        <v>4354</v>
      </c>
      <c r="D751" s="9" t="s">
        <v>2985</v>
      </c>
      <c r="E751" s="9" t="s">
        <v>28</v>
      </c>
      <c r="F751" s="9" t="s">
        <v>3745</v>
      </c>
      <c r="G751" s="9" t="s">
        <v>1530</v>
      </c>
      <c r="H751" s="31">
        <f>SUM('Дані з ДІСО'!J751:L751)</f>
        <v>918</v>
      </c>
      <c r="I751" s="31">
        <f>SUM('Дані з ДІСО'!P751:R751)</f>
        <v>0</v>
      </c>
      <c r="J751" s="31">
        <f>SUM('Дані з ДІСО'!V751:X751)</f>
        <v>0</v>
      </c>
      <c r="K751">
        <f ca="1">ROUNDUP('Дані з ДІСО'!J751/'Коефіцієнти АТО'!$R751,0)</f>
        <v>30</v>
      </c>
      <c r="L751">
        <f ca="1">ROUNDUP('Дані з ДІСО'!K751/'Коефіцієнти АТО'!$R751,0)</f>
        <v>37</v>
      </c>
      <c r="M751">
        <f ca="1">ROUNDUP('Дані з ДІСО'!L751/'Коефіцієнти АТО'!$R751,0)</f>
        <v>8</v>
      </c>
      <c r="N751" s="28">
        <f ca="1">(K751*Параметри!$K$32+L751*Параметри!$L$32+M751*Параметри!$M$32)/18</f>
        <v>128.44444444444446</v>
      </c>
      <c r="O751" s="41">
        <f>'Дані з ДІСО'!Y751/H751</f>
        <v>0</v>
      </c>
      <c r="P751" s="31">
        <f ca="1">(1+0.25*O751)*N751*Параметри!$K$48</f>
        <v>26216.247115246228</v>
      </c>
      <c r="Q751" s="31">
        <f ca="1">P751*'Коефіцієнти АТО'!T751</f>
        <v>445.67620095918591</v>
      </c>
      <c r="R751" s="31">
        <f>H751*(1+0.25*O751)*Параметри!$K$61*Параметри!$K$20/1000</f>
        <v>0</v>
      </c>
      <c r="S751" s="31">
        <f>H751*(1+0.25*O751)*'Коефіцієнти АТО'!S751*Параметри!$K$20/1000</f>
        <v>4731.5419258800002</v>
      </c>
      <c r="T751" s="31">
        <f t="shared" ca="1" si="133"/>
        <v>31393.465242085415</v>
      </c>
      <c r="U751" s="31">
        <f t="shared" ca="1" si="132"/>
        <v>28249.203376668174</v>
      </c>
      <c r="V751">
        <f>ROUNDUP('Дані з ДІСО'!P751/Параметри!$K$24,0)</f>
        <v>0</v>
      </c>
      <c r="W751">
        <f>ROUNDUP('Дані з ДІСО'!Q751/Параметри!$K$24,0)</f>
        <v>0</v>
      </c>
      <c r="X751">
        <f>ROUNDUP('Дані з ДІСО'!R751/Параметри!$K$24,0)</f>
        <v>0</v>
      </c>
      <c r="Y751" s="28">
        <f>(V751*Параметри!$K$33+W751*Параметри!$L$33+X751*Параметри!$M$33)/18</f>
        <v>0</v>
      </c>
      <c r="Z751" s="41">
        <f>IF(I751=0,0,'Дані з ДІСО'!AA751/I751)</f>
        <v>0</v>
      </c>
      <c r="AA751" s="31">
        <f>(1+0.25*Z751)*Y751*Параметри!$K$48</f>
        <v>0</v>
      </c>
      <c r="AB751" s="31">
        <f ca="1">AA751*'Коефіцієнти АТО'!U751</f>
        <v>0</v>
      </c>
      <c r="AC751" s="31">
        <f>I751*(1+0.25*Z751)*Параметри!$K$61*Параметри!$K$20/1000</f>
        <v>0</v>
      </c>
      <c r="AD751" s="31">
        <f>(1+0.25*Z751)*I751*'Коефіцієнти АТО'!S751*Параметри!$K$20/1000</f>
        <v>0</v>
      </c>
      <c r="AE751" s="31">
        <f t="shared" ca="1" si="134"/>
        <v>0</v>
      </c>
      <c r="AF751" s="45">
        <v>26.52806267059967</v>
      </c>
      <c r="AG751" s="45">
        <f ca="1">T751/SUM('Дані з ДІСО'!J751:L751)</f>
        <v>34.197674555648597</v>
      </c>
      <c r="AH751">
        <f ca="1">'Коефіцієнти АТО'!R751</f>
        <v>12.5</v>
      </c>
      <c r="AI751">
        <v>15.5</v>
      </c>
      <c r="AJ751" s="44">
        <f t="shared" ca="1" si="135"/>
        <v>1.2891131546348822</v>
      </c>
      <c r="AK751" t="str">
        <f ca="1">IF(OR(B751="Область",B751="Київ"),"Ні",IF(AJ751&gt;Параметри!$K$72,"Так, верхній",IF(AJ751&lt;Параметри!$K$73,"Так, нижній","Ні")))</f>
        <v>Так, верхній</v>
      </c>
      <c r="AL751" s="45">
        <f ca="1">IF(AK751="Ні",AG751,IF(AK751="Так, верхній",AF751*Параметри!$K$72,AF751*Параметри!$K$73))</f>
        <v>30.772552697895616</v>
      </c>
      <c r="AM751">
        <f>'Дані з ДІСО'!AL751+'Дані з ДІСО'!AN751</f>
        <v>15</v>
      </c>
      <c r="AN751">
        <f>IF(AM751=0,0,'Дані з ДІСО'!AN751/AM751)</f>
        <v>0</v>
      </c>
      <c r="AO751" s="31">
        <f>AM751*(1+0.25*AN751)*Параметри!$K$50</f>
        <v>2871.8182277400001</v>
      </c>
      <c r="AP751" s="31">
        <f>ROUNDUP(('Дані з ДІСО'!AU751+'Дані з ДІСО'!AW751)/Параметри!$K$28,0)</f>
        <v>0</v>
      </c>
      <c r="AQ751" s="54">
        <f>AP751*Параметри!$M$35/18</f>
        <v>0</v>
      </c>
      <c r="AR751" s="31">
        <f>IF(AP751=0,0,'Дані з ДІСО'!AW751/SUM('Дані з ДІСО'!AU751,'Дані з ДІСО'!AW751))</f>
        <v>0</v>
      </c>
      <c r="AS751" s="31">
        <f>(1+0.25*AR751)*AQ751*Параметри!$K$48</f>
        <v>0</v>
      </c>
      <c r="AT751">
        <f>ROUNDUP(('Дані з ДІСО'!AE751+'Дані не з ДІСО'!E751+'Дані не з ДІСО'!G751)/Параметри!$K$64,0)</f>
        <v>0</v>
      </c>
      <c r="AU751">
        <f t="shared" si="136"/>
        <v>0</v>
      </c>
      <c r="AV751">
        <f>IF(AT751=0,0,('Дані з ДІСО'!AH751+'Дані не з ДІСО'!G751)/('Дані з ДІСО'!AE751+'Дані не з ДІСО'!E751+'Дані не з ДІСО'!G751))</f>
        <v>0</v>
      </c>
      <c r="AW751" s="31">
        <f>AU751*(1+0.25*AV751)*Параметри!$K$48</f>
        <v>0</v>
      </c>
      <c r="AX751">
        <f>ROUNDUP('Дані з ДІСО'!AF751/Параметри!$K$65,0)</f>
        <v>0</v>
      </c>
      <c r="AY751">
        <f t="shared" si="137"/>
        <v>0</v>
      </c>
      <c r="AZ751">
        <f>IF(AX751=0,0,'Дані з ДІСО'!AI751/'Дані з ДІСО'!AF751)</f>
        <v>0</v>
      </c>
      <c r="BA751" s="31">
        <f>AY751*(1+0.25*AZ751)*Параметри!$K$48</f>
        <v>0</v>
      </c>
      <c r="BB751">
        <f>ROUNDUP('Дані з ДІСО'!AR751/Параметри!$K$29,0)</f>
        <v>0</v>
      </c>
      <c r="BC751">
        <f>ROUNDUP('Дані з ДІСО'!AS751/Параметри!$K$29,0)</f>
        <v>0</v>
      </c>
      <c r="BD751">
        <f>ROUNDUP('Дані з ДІСО'!AT751/Параметри!$K$29,0)</f>
        <v>0</v>
      </c>
      <c r="BE751" s="54">
        <f>(BB751*Параметри!$K$32+BC751*Параметри!$L$32+BD751*Параметри!$M$32)/18</f>
        <v>0</v>
      </c>
      <c r="BF751" s="31">
        <f>(BE751*Параметри!$K$48+SUM('Дані з ДІСО'!AR751:AT751)*IF(Параметри!$R$37="RNK",Параметри!$K$45,Параметри!$R$47)*Параметри!$K$20/1000)*Параметри!$K$69</f>
        <v>0</v>
      </c>
      <c r="BG751">
        <f>ROUNDUP(('Дані не з ДІСО'!I751+'Дані не з ДІСО'!K751)/Параметри!$K$26,0)</f>
        <v>0</v>
      </c>
      <c r="BH751" s="31">
        <f>BG751*Параметри!$M$36/18</f>
        <v>0</v>
      </c>
      <c r="BI751">
        <f>IF(BG751=0,0,'Дані не з ДІСО'!K751/('Дані не з ДІСО'!I751+'Дані не з ДІСО'!K751))</f>
        <v>0</v>
      </c>
      <c r="BJ751" s="31">
        <f>(1+0.25*BI751)*BH751*Параметри!$K$48</f>
        <v>0</v>
      </c>
      <c r="BK751">
        <f>ROUNDUP('Дані не з ДІСО'!M751/Параметри!$K$27,0)</f>
        <v>0</v>
      </c>
      <c r="BL751">
        <f>BK751*Параметри!$M$37/18</f>
        <v>0</v>
      </c>
      <c r="BM751" s="31">
        <f>BL751*Параметри!$K$48</f>
        <v>0</v>
      </c>
      <c r="BN751" s="31">
        <f>'Дані не з ДІСО'!N751*(7*Параметри!$K$50+Параметри!$K$49)</f>
        <v>0</v>
      </c>
      <c r="BO751">
        <f>ROUNDUP('Дані з ДІСО'!V751/Параметри!$K$25,0)</f>
        <v>0</v>
      </c>
      <c r="BP751">
        <f>ROUNDUP('Дані з ДІСО'!W751/Параметри!$K$25,0)</f>
        <v>0</v>
      </c>
      <c r="BQ751">
        <f>ROUNDUP('Дані з ДІСО'!X751/Параметри!$K$25,0)</f>
        <v>0</v>
      </c>
      <c r="BR751">
        <f>(BO751*Параметри!$K$34+BP751*Параметри!$L$34+BQ751*Параметри!$M$34)/18</f>
        <v>0</v>
      </c>
      <c r="BS751">
        <f>IF(J751=0,0,'Дані з ДІСО'!AC751/J751)</f>
        <v>0</v>
      </c>
      <c r="BT751" s="31">
        <f>(1+0.25*BS751)*BR751*Параметри!$K$48</f>
        <v>0</v>
      </c>
      <c r="BU751" s="31">
        <f ca="1">BT751*'Коефіцієнти АТО'!U751</f>
        <v>0</v>
      </c>
      <c r="BV751" s="31">
        <f>J751*(1+0.25*BS751)*Параметри!$K$61*Параметри!$K$20/1000</f>
        <v>0</v>
      </c>
      <c r="BW751" s="31">
        <f>(1+0.25*BS751)*J751*'Коефіцієнти АТО'!S751*Параметри!$K$20/1000</f>
        <v>0</v>
      </c>
      <c r="BX751" s="31">
        <f t="shared" ca="1" si="138"/>
        <v>0</v>
      </c>
      <c r="BY751">
        <f>ROUNDUP('Дані з ДІСО'!AG751/Параметри!$K$66,0)</f>
        <v>0</v>
      </c>
      <c r="BZ751">
        <f t="shared" si="139"/>
        <v>0</v>
      </c>
      <c r="CA751">
        <f>IF('Дані з ДІСО'!AG751=0,0,'Дані з ДІСО'!AJ751/'Дані з ДІСО'!AG751)</f>
        <v>0</v>
      </c>
      <c r="CB751" s="31">
        <f>BZ751*(1+0.25*CA751)*Параметри!$K$48</f>
        <v>0</v>
      </c>
      <c r="CC751" s="31">
        <f t="shared" ca="1" si="140"/>
        <v>31121</v>
      </c>
      <c r="CD751" s="31">
        <f t="shared" si="141"/>
        <v>0</v>
      </c>
      <c r="CE751" s="31">
        <f t="shared" si="142"/>
        <v>0</v>
      </c>
      <c r="CF751" s="31">
        <f t="shared" si="143"/>
        <v>0</v>
      </c>
    </row>
    <row r="752" spans="1:84" x14ac:dyDescent="0.25">
      <c r="A752" s="9">
        <v>751</v>
      </c>
      <c r="B752" s="9" t="s">
        <v>4354</v>
      </c>
      <c r="C752" s="9" t="s">
        <v>4354</v>
      </c>
      <c r="D752" s="9" t="s">
        <v>2985</v>
      </c>
      <c r="E752" s="9" t="s">
        <v>28</v>
      </c>
      <c r="F752" s="9" t="s">
        <v>3746</v>
      </c>
      <c r="G752" s="9" t="s">
        <v>1532</v>
      </c>
      <c r="H752" s="31">
        <f>SUM('Дані з ДІСО'!J752:L752)</f>
        <v>838</v>
      </c>
      <c r="I752" s="31">
        <f>SUM('Дані з ДІСО'!P752:R752)</f>
        <v>0</v>
      </c>
      <c r="J752" s="31">
        <f>SUM('Дані з ДІСО'!V752:X752)</f>
        <v>0</v>
      </c>
      <c r="K752">
        <f ca="1">ROUNDUP('Дані з ДІСО'!J752/'Коефіцієнти АТО'!$R752,0)</f>
        <v>29</v>
      </c>
      <c r="L752">
        <f ca="1">ROUNDUP('Дані з ДІСО'!K752/'Коефіцієнти АТО'!$R752,0)</f>
        <v>34</v>
      </c>
      <c r="M752">
        <f ca="1">ROUNDUP('Дані з ДІСО'!L752/'Коефіцієнти АТО'!$R752,0)</f>
        <v>9</v>
      </c>
      <c r="N752" s="28">
        <f ca="1">(K752*Параметри!$K$32+L752*Параметри!$L$32+M752*Параметри!$M$32)/18</f>
        <v>123.5</v>
      </c>
      <c r="O752" s="41">
        <f>'Дані з ДІСО'!Y752/H752</f>
        <v>0</v>
      </c>
      <c r="P752" s="31">
        <f ca="1">(1+0.25*O752)*N752*Параметри!$K$48</f>
        <v>25207.057671796003</v>
      </c>
      <c r="Q752" s="31">
        <f ca="1">P752*'Коефіцієнти АТО'!T752</f>
        <v>428.51998042053208</v>
      </c>
      <c r="R752" s="31">
        <f>H752*(1+0.25*O752)*Параметри!$K$61*Параметри!$K$20/1000</f>
        <v>0</v>
      </c>
      <c r="S752" s="31">
        <f>H752*(1+0.25*O752)*'Коефіцієнти АТО'!S752*Параметри!$K$20/1000</f>
        <v>4319.2071175244455</v>
      </c>
      <c r="T752" s="31">
        <f t="shared" ca="1" si="133"/>
        <v>29954.784769740982</v>
      </c>
      <c r="U752" s="31">
        <f t="shared" ca="1" si="132"/>
        <v>29954.784769740982</v>
      </c>
      <c r="V752">
        <f>ROUNDUP('Дані з ДІСО'!P752/Параметри!$K$24,0)</f>
        <v>0</v>
      </c>
      <c r="W752">
        <f>ROUNDUP('Дані з ДІСО'!Q752/Параметри!$K$24,0)</f>
        <v>0</v>
      </c>
      <c r="X752">
        <f>ROUNDUP('Дані з ДІСО'!R752/Параметри!$K$24,0)</f>
        <v>0</v>
      </c>
      <c r="Y752" s="28">
        <f>(V752*Параметри!$K$33+W752*Параметри!$L$33+X752*Параметри!$M$33)/18</f>
        <v>0</v>
      </c>
      <c r="Z752" s="41">
        <f>IF(I752=0,0,'Дані з ДІСО'!AA752/I752)</f>
        <v>0</v>
      </c>
      <c r="AA752" s="31">
        <f>(1+0.25*Z752)*Y752*Параметри!$K$48</f>
        <v>0</v>
      </c>
      <c r="AB752" s="31">
        <f ca="1">AA752*'Коефіцієнти АТО'!U752</f>
        <v>0</v>
      </c>
      <c r="AC752" s="31">
        <f>I752*(1+0.25*Z752)*Параметри!$K$61*Параметри!$K$20/1000</f>
        <v>0</v>
      </c>
      <c r="AD752" s="31">
        <f>(1+0.25*Z752)*I752*'Коефіцієнти АТО'!S752*Параметри!$K$20/1000</f>
        <v>0</v>
      </c>
      <c r="AE752" s="31">
        <f t="shared" ca="1" si="134"/>
        <v>0</v>
      </c>
      <c r="AF752" s="45">
        <v>35.117096135778048</v>
      </c>
      <c r="AG752" s="45">
        <f ca="1">T752/SUM('Дані з ДІСО'!J752:L752)</f>
        <v>35.745566551003556</v>
      </c>
      <c r="AH752">
        <f ca="1">'Коефіцієнти АТО'!R752</f>
        <v>12</v>
      </c>
      <c r="AI752">
        <v>11</v>
      </c>
      <c r="AJ752" s="44">
        <f t="shared" ca="1" si="135"/>
        <v>1.0178964232348702</v>
      </c>
      <c r="AK752" t="str">
        <f ca="1">IF(OR(B752="Область",B752="Київ"),"Ні",IF(AJ752&gt;Параметри!$K$72,"Так, верхній",IF(AJ752&lt;Параметри!$K$73,"Так, нижній","Ні")))</f>
        <v>Ні</v>
      </c>
      <c r="AL752" s="45">
        <f ca="1">IF(AK752="Ні",AG752,IF(AK752="Так, верхній",AF752*Параметри!$K$72,AF752*Параметри!$K$73))</f>
        <v>35.745566551003556</v>
      </c>
      <c r="AM752">
        <f>'Дані з ДІСО'!AL752+'Дані з ДІСО'!AN752</f>
        <v>15</v>
      </c>
      <c r="AN752">
        <f>IF(AM752=0,0,'Дані з ДІСО'!AN752/AM752)</f>
        <v>0</v>
      </c>
      <c r="AO752" s="31">
        <f>AM752*(1+0.25*AN752)*Параметри!$K$50</f>
        <v>2871.8182277400001</v>
      </c>
      <c r="AP752" s="31">
        <f>ROUNDUP(('Дані з ДІСО'!AU752+'Дані з ДІСО'!AW752)/Параметри!$K$28,0)</f>
        <v>0</v>
      </c>
      <c r="AQ752" s="54">
        <f>AP752*Параметри!$M$35/18</f>
        <v>0</v>
      </c>
      <c r="AR752" s="31">
        <f>IF(AP752=0,0,'Дані з ДІСО'!AW752/SUM('Дані з ДІСО'!AU752,'Дані з ДІСО'!AW752))</f>
        <v>0</v>
      </c>
      <c r="AS752" s="31">
        <f>(1+0.25*AR752)*AQ752*Параметри!$K$48</f>
        <v>0</v>
      </c>
      <c r="AT752">
        <f>ROUNDUP(('Дані з ДІСО'!AE752+'Дані не з ДІСО'!E752+'Дані не з ДІСО'!G752)/Параметри!$K$64,0)</f>
        <v>0</v>
      </c>
      <c r="AU752">
        <f t="shared" si="136"/>
        <v>0</v>
      </c>
      <c r="AV752">
        <f>IF(AT752=0,0,('Дані з ДІСО'!AH752+'Дані не з ДІСО'!G752)/('Дані з ДІСО'!AE752+'Дані не з ДІСО'!E752+'Дані не з ДІСО'!G752))</f>
        <v>0</v>
      </c>
      <c r="AW752" s="31">
        <f>AU752*(1+0.25*AV752)*Параметри!$K$48</f>
        <v>0</v>
      </c>
      <c r="AX752">
        <f>ROUNDUP('Дані з ДІСО'!AF752/Параметри!$K$65,0)</f>
        <v>0</v>
      </c>
      <c r="AY752">
        <f t="shared" si="137"/>
        <v>0</v>
      </c>
      <c r="AZ752">
        <f>IF(AX752=0,0,'Дані з ДІСО'!AI752/'Дані з ДІСО'!AF752)</f>
        <v>0</v>
      </c>
      <c r="BA752" s="31">
        <f>AY752*(1+0.25*AZ752)*Параметри!$K$48</f>
        <v>0</v>
      </c>
      <c r="BB752">
        <f>ROUNDUP('Дані з ДІСО'!AR752/Параметри!$K$29,0)</f>
        <v>0</v>
      </c>
      <c r="BC752">
        <f>ROUNDUP('Дані з ДІСО'!AS752/Параметри!$K$29,0)</f>
        <v>0</v>
      </c>
      <c r="BD752">
        <f>ROUNDUP('Дані з ДІСО'!AT752/Параметри!$K$29,0)</f>
        <v>0</v>
      </c>
      <c r="BE752" s="54">
        <f>(BB752*Параметри!$K$32+BC752*Параметри!$L$32+BD752*Параметри!$M$32)/18</f>
        <v>0</v>
      </c>
      <c r="BF752" s="31">
        <f>(BE752*Параметри!$K$48+SUM('Дані з ДІСО'!AR752:AT752)*IF(Параметри!$R$37="RNK",Параметри!$K$45,Параметри!$R$47)*Параметри!$K$20/1000)*Параметри!$K$69</f>
        <v>0</v>
      </c>
      <c r="BG752">
        <f>ROUNDUP(('Дані не з ДІСО'!I752+'Дані не з ДІСО'!K752)/Параметри!$K$26,0)</f>
        <v>0</v>
      </c>
      <c r="BH752" s="31">
        <f>BG752*Параметри!$M$36/18</f>
        <v>0</v>
      </c>
      <c r="BI752">
        <f>IF(BG752=0,0,'Дані не з ДІСО'!K752/('Дані не з ДІСО'!I752+'Дані не з ДІСО'!K752))</f>
        <v>0</v>
      </c>
      <c r="BJ752" s="31">
        <f>(1+0.25*BI752)*BH752*Параметри!$K$48</f>
        <v>0</v>
      </c>
      <c r="BK752">
        <f>ROUNDUP('Дані не з ДІСО'!M752/Параметри!$K$27,0)</f>
        <v>0</v>
      </c>
      <c r="BL752">
        <f>BK752*Параметри!$M$37/18</f>
        <v>0</v>
      </c>
      <c r="BM752" s="31">
        <f>BL752*Параметри!$K$48</f>
        <v>0</v>
      </c>
      <c r="BN752" s="31">
        <f>'Дані не з ДІСО'!N752*(7*Параметри!$K$50+Параметри!$K$49)</f>
        <v>0</v>
      </c>
      <c r="BO752">
        <f>ROUNDUP('Дані з ДІСО'!V752/Параметри!$K$25,0)</f>
        <v>0</v>
      </c>
      <c r="BP752">
        <f>ROUNDUP('Дані з ДІСО'!W752/Параметри!$K$25,0)</f>
        <v>0</v>
      </c>
      <c r="BQ752">
        <f>ROUNDUP('Дані з ДІСО'!X752/Параметри!$K$25,0)</f>
        <v>0</v>
      </c>
      <c r="BR752">
        <f>(BO752*Параметри!$K$34+BP752*Параметри!$L$34+BQ752*Параметри!$M$34)/18</f>
        <v>0</v>
      </c>
      <c r="BS752">
        <f>IF(J752=0,0,'Дані з ДІСО'!AC752/J752)</f>
        <v>0</v>
      </c>
      <c r="BT752" s="31">
        <f>(1+0.25*BS752)*BR752*Параметри!$K$48</f>
        <v>0</v>
      </c>
      <c r="BU752" s="31">
        <f ca="1">BT752*'Коефіцієнти АТО'!U752</f>
        <v>0</v>
      </c>
      <c r="BV752" s="31">
        <f>J752*(1+0.25*BS752)*Параметри!$K$61*Параметри!$K$20/1000</f>
        <v>0</v>
      </c>
      <c r="BW752" s="31">
        <f>(1+0.25*BS752)*J752*'Коефіцієнти АТО'!S752*Параметри!$K$20/1000</f>
        <v>0</v>
      </c>
      <c r="BX752" s="31">
        <f t="shared" ca="1" si="138"/>
        <v>0</v>
      </c>
      <c r="BY752">
        <f>ROUNDUP('Дані з ДІСО'!AG752/Параметри!$K$66,0)</f>
        <v>0</v>
      </c>
      <c r="BZ752">
        <f t="shared" si="139"/>
        <v>0</v>
      </c>
      <c r="CA752">
        <f>IF('Дані з ДІСО'!AG752=0,0,'Дані з ДІСО'!AJ752/'Дані з ДІСО'!AG752)</f>
        <v>0</v>
      </c>
      <c r="CB752" s="31">
        <f>BZ752*(1+0.25*CA752)*Параметри!$K$48</f>
        <v>0</v>
      </c>
      <c r="CC752" s="31">
        <f t="shared" ca="1" si="140"/>
        <v>32826.6</v>
      </c>
      <c r="CD752" s="31">
        <f t="shared" si="141"/>
        <v>0</v>
      </c>
      <c r="CE752" s="31">
        <f t="shared" si="142"/>
        <v>0</v>
      </c>
      <c r="CF752" s="31">
        <f t="shared" si="143"/>
        <v>0</v>
      </c>
    </row>
    <row r="753" spans="1:84" x14ac:dyDescent="0.25">
      <c r="A753" s="9">
        <v>752</v>
      </c>
      <c r="B753" s="9" t="s">
        <v>4354</v>
      </c>
      <c r="C753" s="9" t="s">
        <v>4354</v>
      </c>
      <c r="D753" s="9" t="s">
        <v>2985</v>
      </c>
      <c r="E753" s="9" t="s">
        <v>28</v>
      </c>
      <c r="F753" s="9" t="s">
        <v>3747</v>
      </c>
      <c r="G753" s="9" t="s">
        <v>1534</v>
      </c>
      <c r="H753" s="31">
        <f>SUM('Дані з ДІСО'!J753:L753)</f>
        <v>577</v>
      </c>
      <c r="I753" s="31">
        <f>SUM('Дані з ДІСО'!P753:R753)</f>
        <v>0</v>
      </c>
      <c r="J753" s="31">
        <f>SUM('Дані з ДІСО'!V753:X753)</f>
        <v>0</v>
      </c>
      <c r="K753">
        <f ca="1">ROUNDUP('Дані з ДІСО'!J753/'Коефіцієнти АТО'!$R753,0)</f>
        <v>18</v>
      </c>
      <c r="L753">
        <f ca="1">ROUNDUP('Дані з ДІСО'!K753/'Коефіцієнти АТО'!$R753,0)</f>
        <v>27</v>
      </c>
      <c r="M753">
        <f ca="1">ROUNDUP('Дані з ДІСО'!L753/'Коефіцієнти АТО'!$R753,0)</f>
        <v>6</v>
      </c>
      <c r="N753" s="28">
        <f ca="1">(K753*Параметри!$K$32+L753*Параметри!$L$32+M753*Параметри!$M$32)/18</f>
        <v>88.666666666666671</v>
      </c>
      <c r="O753" s="41">
        <f>'Дані з ДІСО'!Y753/H753</f>
        <v>0</v>
      </c>
      <c r="P753" s="31">
        <f ca="1">(1+0.25*O753)*N753*Параметри!$K$48</f>
        <v>18097.374738725339</v>
      </c>
      <c r="Q753" s="31">
        <f ca="1">P753*'Коефіцієнти АТО'!T753</f>
        <v>307.65537055833079</v>
      </c>
      <c r="R753" s="31">
        <f>H753*(1+0.25*O753)*Параметри!$K$61*Параметри!$K$20/1000</f>
        <v>0</v>
      </c>
      <c r="S753" s="31">
        <f>H753*(1+0.25*O753)*'Коефіцієнти АТО'!S753*Параметри!$K$20/1000</f>
        <v>2973.9648052644447</v>
      </c>
      <c r="T753" s="31">
        <f t="shared" ca="1" si="133"/>
        <v>21378.994914548115</v>
      </c>
      <c r="U753" s="31">
        <f t="shared" ca="1" si="132"/>
        <v>21378.994914548115</v>
      </c>
      <c r="V753">
        <f>ROUNDUP('Дані з ДІСО'!P753/Параметри!$K$24,0)</f>
        <v>0</v>
      </c>
      <c r="W753">
        <f>ROUNDUP('Дані з ДІСО'!Q753/Параметри!$K$24,0)</f>
        <v>0</v>
      </c>
      <c r="X753">
        <f>ROUNDUP('Дані з ДІСО'!R753/Параметри!$K$24,0)</f>
        <v>0</v>
      </c>
      <c r="Y753" s="28">
        <f>(V753*Параметри!$K$33+W753*Параметри!$L$33+X753*Параметри!$M$33)/18</f>
        <v>0</v>
      </c>
      <c r="Z753" s="41">
        <f>IF(I753=0,0,'Дані з ДІСО'!AA753/I753)</f>
        <v>0</v>
      </c>
      <c r="AA753" s="31">
        <f>(1+0.25*Z753)*Y753*Параметри!$K$48</f>
        <v>0</v>
      </c>
      <c r="AB753" s="31">
        <f ca="1">AA753*'Коефіцієнти АТО'!U753</f>
        <v>0</v>
      </c>
      <c r="AC753" s="31">
        <f>I753*(1+0.25*Z753)*Параметри!$K$61*Параметри!$K$20/1000</f>
        <v>0</v>
      </c>
      <c r="AD753" s="31">
        <f>(1+0.25*Z753)*I753*'Коефіцієнти АТО'!S753*Параметри!$K$20/1000</f>
        <v>0</v>
      </c>
      <c r="AE753" s="31">
        <f t="shared" ca="1" si="134"/>
        <v>0</v>
      </c>
      <c r="AF753" s="45">
        <v>35.879239112705037</v>
      </c>
      <c r="AG753" s="45">
        <f ca="1">T753/SUM('Дані з ДІСО'!J753:L753)</f>
        <v>37.051984253982866</v>
      </c>
      <c r="AH753">
        <f ca="1">'Коефіцієнти АТО'!R753</f>
        <v>11.5</v>
      </c>
      <c r="AI753">
        <v>11</v>
      </c>
      <c r="AJ753" s="44">
        <f t="shared" ca="1" si="135"/>
        <v>1.0326858977581426</v>
      </c>
      <c r="AK753" t="str">
        <f ca="1">IF(OR(B753="Область",B753="Київ"),"Ні",IF(AJ753&gt;Параметри!$K$72,"Так, верхній",IF(AJ753&lt;Параметри!$K$73,"Так, нижній","Ні")))</f>
        <v>Ні</v>
      </c>
      <c r="AL753" s="45">
        <f ca="1">IF(AK753="Ні",AG753,IF(AK753="Так, верхній",AF753*Параметри!$K$72,AF753*Параметри!$K$73))</f>
        <v>37.051984253982866</v>
      </c>
      <c r="AM753">
        <f>'Дані з ДІСО'!AL753+'Дані з ДІСО'!AN753</f>
        <v>2</v>
      </c>
      <c r="AN753">
        <f>IF(AM753=0,0,'Дані з ДІСО'!AN753/AM753)</f>
        <v>0</v>
      </c>
      <c r="AO753" s="31">
        <f>AM753*(1+0.25*AN753)*Параметри!$K$50</f>
        <v>382.90909703200003</v>
      </c>
      <c r="AP753" s="31">
        <f>ROUNDUP(('Дані з ДІСО'!AU753+'Дані з ДІСО'!AW753)/Параметри!$K$28,0)</f>
        <v>0</v>
      </c>
      <c r="AQ753" s="54">
        <f>AP753*Параметри!$M$35/18</f>
        <v>0</v>
      </c>
      <c r="AR753" s="31">
        <f>IF(AP753=0,0,'Дані з ДІСО'!AW753/SUM('Дані з ДІСО'!AU753,'Дані з ДІСО'!AW753))</f>
        <v>0</v>
      </c>
      <c r="AS753" s="31">
        <f>(1+0.25*AR753)*AQ753*Параметри!$K$48</f>
        <v>0</v>
      </c>
      <c r="AT753">
        <f>ROUNDUP(('Дані з ДІСО'!AE753+'Дані не з ДІСО'!E753+'Дані не з ДІСО'!G753)/Параметри!$K$64,0)</f>
        <v>0</v>
      </c>
      <c r="AU753">
        <f t="shared" si="136"/>
        <v>0</v>
      </c>
      <c r="AV753">
        <f>IF(AT753=0,0,('Дані з ДІСО'!AH753+'Дані не з ДІСО'!G753)/('Дані з ДІСО'!AE753+'Дані не з ДІСО'!E753+'Дані не з ДІСО'!G753))</f>
        <v>0</v>
      </c>
      <c r="AW753" s="31">
        <f>AU753*(1+0.25*AV753)*Параметри!$K$48</f>
        <v>0</v>
      </c>
      <c r="AX753">
        <f>ROUNDUP('Дані з ДІСО'!AF753/Параметри!$K$65,0)</f>
        <v>0</v>
      </c>
      <c r="AY753">
        <f t="shared" si="137"/>
        <v>0</v>
      </c>
      <c r="AZ753">
        <f>IF(AX753=0,0,'Дані з ДІСО'!AI753/'Дані з ДІСО'!AF753)</f>
        <v>0</v>
      </c>
      <c r="BA753" s="31">
        <f>AY753*(1+0.25*AZ753)*Параметри!$K$48</f>
        <v>0</v>
      </c>
      <c r="BB753">
        <f>ROUNDUP('Дані з ДІСО'!AR753/Параметри!$K$29,0)</f>
        <v>0</v>
      </c>
      <c r="BC753">
        <f>ROUNDUP('Дані з ДІСО'!AS753/Параметри!$K$29,0)</f>
        <v>0</v>
      </c>
      <c r="BD753">
        <f>ROUNDUP('Дані з ДІСО'!AT753/Параметри!$K$29,0)</f>
        <v>0</v>
      </c>
      <c r="BE753" s="54">
        <f>(BB753*Параметри!$K$32+BC753*Параметри!$L$32+BD753*Параметри!$M$32)/18</f>
        <v>0</v>
      </c>
      <c r="BF753" s="31">
        <f>(BE753*Параметри!$K$48+SUM('Дані з ДІСО'!AR753:AT753)*IF(Параметри!$R$37="RNK",Параметри!$K$45,Параметри!$R$47)*Параметри!$K$20/1000)*Параметри!$K$69</f>
        <v>0</v>
      </c>
      <c r="BG753">
        <f>ROUNDUP(('Дані не з ДІСО'!I753+'Дані не з ДІСО'!K753)/Параметри!$K$26,0)</f>
        <v>0</v>
      </c>
      <c r="BH753" s="31">
        <f>BG753*Параметри!$M$36/18</f>
        <v>0</v>
      </c>
      <c r="BI753">
        <f>IF(BG753=0,0,'Дані не з ДІСО'!K753/('Дані не з ДІСО'!I753+'Дані не з ДІСО'!K753))</f>
        <v>0</v>
      </c>
      <c r="BJ753" s="31">
        <f>(1+0.25*BI753)*BH753*Параметри!$K$48</f>
        <v>0</v>
      </c>
      <c r="BK753">
        <f>ROUNDUP('Дані не з ДІСО'!M753/Параметри!$K$27,0)</f>
        <v>0</v>
      </c>
      <c r="BL753">
        <f>BK753*Параметри!$M$37/18</f>
        <v>0</v>
      </c>
      <c r="BM753" s="31">
        <f>BL753*Параметри!$K$48</f>
        <v>0</v>
      </c>
      <c r="BN753" s="31">
        <f>'Дані не з ДІСО'!N753*(7*Параметри!$K$50+Параметри!$K$49)</f>
        <v>0</v>
      </c>
      <c r="BO753">
        <f>ROUNDUP('Дані з ДІСО'!V753/Параметри!$K$25,0)</f>
        <v>0</v>
      </c>
      <c r="BP753">
        <f>ROUNDUP('Дані з ДІСО'!W753/Параметри!$K$25,0)</f>
        <v>0</v>
      </c>
      <c r="BQ753">
        <f>ROUNDUP('Дані з ДІСО'!X753/Параметри!$K$25,0)</f>
        <v>0</v>
      </c>
      <c r="BR753">
        <f>(BO753*Параметри!$K$34+BP753*Параметри!$L$34+BQ753*Параметри!$M$34)/18</f>
        <v>0</v>
      </c>
      <c r="BS753">
        <f>IF(J753=0,0,'Дані з ДІСО'!AC753/J753)</f>
        <v>0</v>
      </c>
      <c r="BT753" s="31">
        <f>(1+0.25*BS753)*BR753*Параметри!$K$48</f>
        <v>0</v>
      </c>
      <c r="BU753" s="31">
        <f ca="1">BT753*'Коефіцієнти АТО'!U753</f>
        <v>0</v>
      </c>
      <c r="BV753" s="31">
        <f>J753*(1+0.25*BS753)*Параметри!$K$61*Параметри!$K$20/1000</f>
        <v>0</v>
      </c>
      <c r="BW753" s="31">
        <f>(1+0.25*BS753)*J753*'Коефіцієнти АТО'!S753*Параметри!$K$20/1000</f>
        <v>0</v>
      </c>
      <c r="BX753" s="31">
        <f t="shared" ca="1" si="138"/>
        <v>0</v>
      </c>
      <c r="BY753">
        <f>ROUNDUP('Дані з ДІСО'!AG753/Параметри!$K$66,0)</f>
        <v>0</v>
      </c>
      <c r="BZ753">
        <f t="shared" si="139"/>
        <v>0</v>
      </c>
      <c r="CA753">
        <f>IF('Дані з ДІСО'!AG753=0,0,'Дані з ДІСО'!AJ753/'Дані з ДІСО'!AG753)</f>
        <v>0</v>
      </c>
      <c r="CB753" s="31">
        <f>BZ753*(1+0.25*CA753)*Параметри!$K$48</f>
        <v>0</v>
      </c>
      <c r="CC753" s="31">
        <f t="shared" ca="1" si="140"/>
        <v>21761.9</v>
      </c>
      <c r="CD753" s="31">
        <f t="shared" si="141"/>
        <v>0</v>
      </c>
      <c r="CE753" s="31">
        <f t="shared" si="142"/>
        <v>0</v>
      </c>
      <c r="CF753" s="31">
        <f t="shared" si="143"/>
        <v>0</v>
      </c>
    </row>
    <row r="754" spans="1:84" x14ac:dyDescent="0.25">
      <c r="A754" s="9">
        <v>753</v>
      </c>
      <c r="B754" s="9" t="s">
        <v>4354</v>
      </c>
      <c r="C754" s="9" t="s">
        <v>4354</v>
      </c>
      <c r="D754" s="9" t="s">
        <v>2985</v>
      </c>
      <c r="E754" s="9" t="s">
        <v>28</v>
      </c>
      <c r="F754" s="9" t="s">
        <v>3748</v>
      </c>
      <c r="G754" s="9" t="s">
        <v>1536</v>
      </c>
      <c r="H754" s="31">
        <f>SUM('Дані з ДІСО'!J754:L754)</f>
        <v>459</v>
      </c>
      <c r="I754" s="31">
        <f>SUM('Дані з ДІСО'!P754:R754)</f>
        <v>0</v>
      </c>
      <c r="J754" s="31">
        <f>SUM('Дані з ДІСО'!V754:X754)</f>
        <v>0</v>
      </c>
      <c r="K754">
        <f ca="1">ROUNDUP('Дані з ДІСО'!J754/'Коефіцієнти АТО'!$R754,0)</f>
        <v>20</v>
      </c>
      <c r="L754">
        <f ca="1">ROUNDUP('Дані з ДІСО'!K754/'Коефіцієнти АТО'!$R754,0)</f>
        <v>19</v>
      </c>
      <c r="M754">
        <f ca="1">ROUNDUP('Дані з ДІСО'!L754/'Коефіцієнти АТО'!$R754,0)</f>
        <v>2</v>
      </c>
      <c r="N754" s="28">
        <f ca="1">(K754*Параметри!$K$32+L754*Параметри!$L$32+M754*Параметри!$M$32)/18</f>
        <v>67.888888888888886</v>
      </c>
      <c r="O754" s="41">
        <f>'Дані з ДІСО'!Y754/H754</f>
        <v>0</v>
      </c>
      <c r="P754" s="31">
        <f ca="1">(1+0.25*O754)*N754*Параметри!$K$48</f>
        <v>13856.511234788446</v>
      </c>
      <c r="Q754" s="31">
        <f ca="1">P754*'Коефіцієнти АТО'!T754</f>
        <v>235.56069099140359</v>
      </c>
      <c r="R754" s="31">
        <f>H754*(1+0.25*O754)*Параметри!$K$61*Параметри!$K$20/1000</f>
        <v>0</v>
      </c>
      <c r="S754" s="31">
        <f>H754*(1+0.25*O754)*'Коефіцієнти АТО'!S754*Параметри!$K$20/1000</f>
        <v>2365.7709629400001</v>
      </c>
      <c r="T754" s="31">
        <f t="shared" ca="1" si="133"/>
        <v>16457.84288871985</v>
      </c>
      <c r="U754" s="31">
        <f t="shared" ca="1" si="132"/>
        <v>15917.891451684867</v>
      </c>
      <c r="V754">
        <f>ROUNDUP('Дані з ДІСО'!P754/Параметри!$K$24,0)</f>
        <v>0</v>
      </c>
      <c r="W754">
        <f>ROUNDUP('Дані з ДІСО'!Q754/Параметри!$K$24,0)</f>
        <v>0</v>
      </c>
      <c r="X754">
        <f>ROUNDUP('Дані з ДІСО'!R754/Параметри!$K$24,0)</f>
        <v>0</v>
      </c>
      <c r="Y754" s="28">
        <f>(V754*Параметри!$K$33+W754*Параметри!$L$33+X754*Параметри!$M$33)/18</f>
        <v>0</v>
      </c>
      <c r="Z754" s="41">
        <f>IF(I754=0,0,'Дані з ДІСО'!AA754/I754)</f>
        <v>0</v>
      </c>
      <c r="AA754" s="31">
        <f>(1+0.25*Z754)*Y754*Параметри!$K$48</f>
        <v>0</v>
      </c>
      <c r="AB754" s="31">
        <f ca="1">AA754*'Коефіцієнти АТО'!U754</f>
        <v>0</v>
      </c>
      <c r="AC754" s="31">
        <f>I754*(1+0.25*Z754)*Параметри!$K$61*Параметри!$K$20/1000</f>
        <v>0</v>
      </c>
      <c r="AD754" s="31">
        <f>(1+0.25*Z754)*I754*'Коефіцієнти АТО'!S754*Параметри!$K$20/1000</f>
        <v>0</v>
      </c>
      <c r="AE754" s="31">
        <f t="shared" ca="1" si="134"/>
        <v>0</v>
      </c>
      <c r="AF754" s="45">
        <v>29.896122477058199</v>
      </c>
      <c r="AG754" s="45">
        <f ca="1">T754/SUM('Дані з ДІСО'!J754:L754)</f>
        <v>35.855866859956102</v>
      </c>
      <c r="AH754">
        <f ca="1">'Коефіцієнти АТО'!R754</f>
        <v>11.5</v>
      </c>
      <c r="AI754">
        <v>13.5</v>
      </c>
      <c r="AJ754" s="44">
        <f t="shared" ca="1" si="135"/>
        <v>1.199348406719678</v>
      </c>
      <c r="AK754" t="str">
        <f ca="1">IF(OR(B754="Область",B754="Київ"),"Ні",IF(AJ754&gt;Параметри!$K$72,"Так, верхній",IF(AJ754&lt;Параметри!$K$73,"Так, нижній","Ні")))</f>
        <v>Так, верхній</v>
      </c>
      <c r="AL754" s="45">
        <f ca="1">IF(AK754="Ні",AG754,IF(AK754="Так, верхній",AF754*Параметри!$K$72,AF754*Параметри!$K$73))</f>
        <v>34.679502073387511</v>
      </c>
      <c r="AM754">
        <f>'Дані з ДІСО'!AL754+'Дані з ДІСО'!AN754</f>
        <v>4</v>
      </c>
      <c r="AN754">
        <f>IF(AM754=0,0,'Дані з ДІСО'!AN754/AM754)</f>
        <v>0</v>
      </c>
      <c r="AO754" s="31">
        <f>AM754*(1+0.25*AN754)*Параметри!$K$50</f>
        <v>765.81819406400007</v>
      </c>
      <c r="AP754" s="31">
        <f>ROUNDUP(('Дані з ДІСО'!AU754+'Дані з ДІСО'!AW754)/Параметри!$K$28,0)</f>
        <v>0</v>
      </c>
      <c r="AQ754" s="54">
        <f>AP754*Параметри!$M$35/18</f>
        <v>0</v>
      </c>
      <c r="AR754" s="31">
        <f>IF(AP754=0,0,'Дані з ДІСО'!AW754/SUM('Дані з ДІСО'!AU754,'Дані з ДІСО'!AW754))</f>
        <v>0</v>
      </c>
      <c r="AS754" s="31">
        <f>(1+0.25*AR754)*AQ754*Параметри!$K$48</f>
        <v>0</v>
      </c>
      <c r="AT754">
        <f>ROUNDUP(('Дані з ДІСО'!AE754+'Дані не з ДІСО'!E754+'Дані не з ДІСО'!G754)/Параметри!$K$64,0)</f>
        <v>0</v>
      </c>
      <c r="AU754">
        <f t="shared" si="136"/>
        <v>0</v>
      </c>
      <c r="AV754">
        <f>IF(AT754=0,0,('Дані з ДІСО'!AH754+'Дані не з ДІСО'!G754)/('Дані з ДІСО'!AE754+'Дані не з ДІСО'!E754+'Дані не з ДІСО'!G754))</f>
        <v>0</v>
      </c>
      <c r="AW754" s="31">
        <f>AU754*(1+0.25*AV754)*Параметри!$K$48</f>
        <v>0</v>
      </c>
      <c r="AX754">
        <f>ROUNDUP('Дані з ДІСО'!AF754/Параметри!$K$65,0)</f>
        <v>0</v>
      </c>
      <c r="AY754">
        <f t="shared" si="137"/>
        <v>0</v>
      </c>
      <c r="AZ754">
        <f>IF(AX754=0,0,'Дані з ДІСО'!AI754/'Дані з ДІСО'!AF754)</f>
        <v>0</v>
      </c>
      <c r="BA754" s="31">
        <f>AY754*(1+0.25*AZ754)*Параметри!$K$48</f>
        <v>0</v>
      </c>
      <c r="BB754">
        <f>ROUNDUP('Дані з ДІСО'!AR754/Параметри!$K$29,0)</f>
        <v>0</v>
      </c>
      <c r="BC754">
        <f>ROUNDUP('Дані з ДІСО'!AS754/Параметри!$K$29,0)</f>
        <v>0</v>
      </c>
      <c r="BD754">
        <f>ROUNDUP('Дані з ДІСО'!AT754/Параметри!$K$29,0)</f>
        <v>0</v>
      </c>
      <c r="BE754" s="54">
        <f>(BB754*Параметри!$K$32+BC754*Параметри!$L$32+BD754*Параметри!$M$32)/18</f>
        <v>0</v>
      </c>
      <c r="BF754" s="31">
        <f>(BE754*Параметри!$K$48+SUM('Дані з ДІСО'!AR754:AT754)*IF(Параметри!$R$37="RNK",Параметри!$K$45,Параметри!$R$47)*Параметри!$K$20/1000)*Параметри!$K$69</f>
        <v>0</v>
      </c>
      <c r="BG754">
        <f>ROUNDUP(('Дані не з ДІСО'!I754+'Дані не з ДІСО'!K754)/Параметри!$K$26,0)</f>
        <v>0</v>
      </c>
      <c r="BH754" s="31">
        <f>BG754*Параметри!$M$36/18</f>
        <v>0</v>
      </c>
      <c r="BI754">
        <f>IF(BG754=0,0,'Дані не з ДІСО'!K754/('Дані не з ДІСО'!I754+'Дані не з ДІСО'!K754))</f>
        <v>0</v>
      </c>
      <c r="BJ754" s="31">
        <f>(1+0.25*BI754)*BH754*Параметри!$K$48</f>
        <v>0</v>
      </c>
      <c r="BK754">
        <f>ROUNDUP('Дані не з ДІСО'!M754/Параметри!$K$27,0)</f>
        <v>0</v>
      </c>
      <c r="BL754">
        <f>BK754*Параметри!$M$37/18</f>
        <v>0</v>
      </c>
      <c r="BM754" s="31">
        <f>BL754*Параметри!$K$48</f>
        <v>0</v>
      </c>
      <c r="BN754" s="31">
        <f>'Дані не з ДІСО'!N754*(7*Параметри!$K$50+Параметри!$K$49)</f>
        <v>0</v>
      </c>
      <c r="BO754">
        <f>ROUNDUP('Дані з ДІСО'!V754/Параметри!$K$25,0)</f>
        <v>0</v>
      </c>
      <c r="BP754">
        <f>ROUNDUP('Дані з ДІСО'!W754/Параметри!$K$25,0)</f>
        <v>0</v>
      </c>
      <c r="BQ754">
        <f>ROUNDUP('Дані з ДІСО'!X754/Параметри!$K$25,0)</f>
        <v>0</v>
      </c>
      <c r="BR754">
        <f>(BO754*Параметри!$K$34+BP754*Параметри!$L$34+BQ754*Параметри!$M$34)/18</f>
        <v>0</v>
      </c>
      <c r="BS754">
        <f>IF(J754=0,0,'Дані з ДІСО'!AC754/J754)</f>
        <v>0</v>
      </c>
      <c r="BT754" s="31">
        <f>(1+0.25*BS754)*BR754*Параметри!$K$48</f>
        <v>0</v>
      </c>
      <c r="BU754" s="31">
        <f ca="1">BT754*'Коефіцієнти АТО'!U754</f>
        <v>0</v>
      </c>
      <c r="BV754" s="31">
        <f>J754*(1+0.25*BS754)*Параметри!$K$61*Параметри!$K$20/1000</f>
        <v>0</v>
      </c>
      <c r="BW754" s="31">
        <f>(1+0.25*BS754)*J754*'Коефіцієнти АТО'!S754*Параметри!$K$20/1000</f>
        <v>0</v>
      </c>
      <c r="BX754" s="31">
        <f t="shared" ca="1" si="138"/>
        <v>0</v>
      </c>
      <c r="BY754">
        <f>ROUNDUP('Дані з ДІСО'!AG754/Параметри!$K$66,0)</f>
        <v>0</v>
      </c>
      <c r="BZ754">
        <f t="shared" si="139"/>
        <v>0</v>
      </c>
      <c r="CA754">
        <f>IF('Дані з ДІСО'!AG754=0,0,'Дані з ДІСО'!AJ754/'Дані з ДІСО'!AG754)</f>
        <v>0</v>
      </c>
      <c r="CB754" s="31">
        <f>BZ754*(1+0.25*CA754)*Параметри!$K$48</f>
        <v>0</v>
      </c>
      <c r="CC754" s="31">
        <f t="shared" ca="1" si="140"/>
        <v>16683.7</v>
      </c>
      <c r="CD754" s="31">
        <f t="shared" si="141"/>
        <v>0</v>
      </c>
      <c r="CE754" s="31">
        <f t="shared" si="142"/>
        <v>0</v>
      </c>
      <c r="CF754" s="31">
        <f t="shared" si="143"/>
        <v>0</v>
      </c>
    </row>
    <row r="755" spans="1:84" x14ac:dyDescent="0.25">
      <c r="A755" s="9">
        <v>754</v>
      </c>
      <c r="B755" s="9" t="s">
        <v>4354</v>
      </c>
      <c r="C755" s="9" t="s">
        <v>4354</v>
      </c>
      <c r="D755" s="9" t="s">
        <v>2985</v>
      </c>
      <c r="E755" s="9" t="s">
        <v>28</v>
      </c>
      <c r="F755" s="9" t="s">
        <v>3749</v>
      </c>
      <c r="G755" s="9" t="s">
        <v>1538</v>
      </c>
      <c r="H755" s="31">
        <f>SUM('Дані з ДІСО'!J755:L755)</f>
        <v>806</v>
      </c>
      <c r="I755" s="31">
        <f>SUM('Дані з ДІСО'!P755:R755)</f>
        <v>0</v>
      </c>
      <c r="J755" s="31">
        <f>SUM('Дані з ДІСО'!V755:X755)</f>
        <v>0</v>
      </c>
      <c r="K755">
        <f ca="1">ROUNDUP('Дані з ДІСО'!J755/'Коефіцієнти АТО'!$R755,0)</f>
        <v>31</v>
      </c>
      <c r="L755">
        <f ca="1">ROUNDUP('Дані з ДІСО'!K755/'Коефіцієнти АТО'!$R755,0)</f>
        <v>31</v>
      </c>
      <c r="M755">
        <f ca="1">ROUNDUP('Дані з ДІСО'!L755/'Коефіцієнти АТО'!$R755,0)</f>
        <v>7</v>
      </c>
      <c r="N755" s="28">
        <f ca="1">(K755*Параметри!$K$32+L755*Параметри!$L$32+M755*Параметри!$M$32)/18</f>
        <v>116.38888888888889</v>
      </c>
      <c r="O755" s="41">
        <f>'Дані з ДІСО'!Y755/H755</f>
        <v>0</v>
      </c>
      <c r="P755" s="31">
        <f ca="1">(1+0.25*O755)*N755*Параметри!$K$48</f>
        <v>23755.639146384448</v>
      </c>
      <c r="Q755" s="31">
        <f ca="1">P755*'Коефіцієнти АТО'!T755</f>
        <v>403.84586548853565</v>
      </c>
      <c r="R755" s="31">
        <f>H755*(1+0.25*O755)*Параметри!$K$61*Параметри!$K$20/1000</f>
        <v>0</v>
      </c>
      <c r="S755" s="31">
        <f>H755*(1+0.25*O755)*'Коефіцієнти АТО'!S755*Параметри!$K$20/1000</f>
        <v>4154.2731941822221</v>
      </c>
      <c r="T755" s="31">
        <f t="shared" ca="1" si="133"/>
        <v>28313.758206055209</v>
      </c>
      <c r="U755" s="31">
        <f t="shared" ca="1" si="132"/>
        <v>28313.758206055212</v>
      </c>
      <c r="V755">
        <f>ROUNDUP('Дані з ДІСО'!P755/Параметри!$K$24,0)</f>
        <v>0</v>
      </c>
      <c r="W755">
        <f>ROUNDUP('Дані з ДІСО'!Q755/Параметри!$K$24,0)</f>
        <v>0</v>
      </c>
      <c r="X755">
        <f>ROUNDUP('Дані з ДІСО'!R755/Параметри!$K$24,0)</f>
        <v>0</v>
      </c>
      <c r="Y755" s="28">
        <f>(V755*Параметри!$K$33+W755*Параметри!$L$33+X755*Параметри!$M$33)/18</f>
        <v>0</v>
      </c>
      <c r="Z755" s="41">
        <f>IF(I755=0,0,'Дані з ДІСО'!AA755/I755)</f>
        <v>0</v>
      </c>
      <c r="AA755" s="31">
        <f>(1+0.25*Z755)*Y755*Параметри!$K$48</f>
        <v>0</v>
      </c>
      <c r="AB755" s="31">
        <f ca="1">AA755*'Коефіцієнти АТО'!U755</f>
        <v>0</v>
      </c>
      <c r="AC755" s="31">
        <f>I755*(1+0.25*Z755)*Параметри!$K$61*Параметри!$K$20/1000</f>
        <v>0</v>
      </c>
      <c r="AD755" s="31">
        <f>(1+0.25*Z755)*I755*'Коефіцієнти АТО'!S755*Параметри!$K$20/1000</f>
        <v>0</v>
      </c>
      <c r="AE755" s="31">
        <f t="shared" ca="1" si="134"/>
        <v>0</v>
      </c>
      <c r="AF755" s="45">
        <v>34.618705269841485</v>
      </c>
      <c r="AG755" s="45">
        <f ca="1">T755/SUM('Дані з ДІСО'!J755:L755)</f>
        <v>35.128732265577185</v>
      </c>
      <c r="AH755">
        <f ca="1">'Коефіцієнти АТО'!R755</f>
        <v>12</v>
      </c>
      <c r="AI755">
        <v>11</v>
      </c>
      <c r="AJ755" s="44">
        <f t="shared" ca="1" si="135"/>
        <v>1.014732699901981</v>
      </c>
      <c r="AK755" t="str">
        <f ca="1">IF(OR(B755="Область",B755="Київ"),"Ні",IF(AJ755&gt;Параметри!$K$72,"Так, верхній",IF(AJ755&lt;Параметри!$K$73,"Так, нижній","Ні")))</f>
        <v>Ні</v>
      </c>
      <c r="AL755" s="45">
        <f ca="1">IF(AK755="Ні",AG755,IF(AK755="Так, верхній",AF755*Параметри!$K$72,AF755*Параметри!$K$73))</f>
        <v>35.128732265577185</v>
      </c>
      <c r="AM755">
        <f>'Дані з ДІСО'!AL755+'Дані з ДІСО'!AN755</f>
        <v>2</v>
      </c>
      <c r="AN755">
        <f>IF(AM755=0,0,'Дані з ДІСО'!AN755/AM755)</f>
        <v>0</v>
      </c>
      <c r="AO755" s="31">
        <f>AM755*(1+0.25*AN755)*Параметри!$K$50</f>
        <v>382.90909703200003</v>
      </c>
      <c r="AP755" s="31">
        <f>ROUNDUP(('Дані з ДІСО'!AU755+'Дані з ДІСО'!AW755)/Параметри!$K$28,0)</f>
        <v>0</v>
      </c>
      <c r="AQ755" s="54">
        <f>AP755*Параметри!$M$35/18</f>
        <v>0</v>
      </c>
      <c r="AR755" s="31">
        <f>IF(AP755=0,0,'Дані з ДІСО'!AW755/SUM('Дані з ДІСО'!AU755,'Дані з ДІСО'!AW755))</f>
        <v>0</v>
      </c>
      <c r="AS755" s="31">
        <f>(1+0.25*AR755)*AQ755*Параметри!$K$48</f>
        <v>0</v>
      </c>
      <c r="AT755">
        <f>ROUNDUP(('Дані з ДІСО'!AE755+'Дані не з ДІСО'!E755+'Дані не з ДІСО'!G755)/Параметри!$K$64,0)</f>
        <v>0</v>
      </c>
      <c r="AU755">
        <f t="shared" si="136"/>
        <v>0</v>
      </c>
      <c r="AV755">
        <f>IF(AT755=0,0,('Дані з ДІСО'!AH755+'Дані не з ДІСО'!G755)/('Дані з ДІСО'!AE755+'Дані не з ДІСО'!E755+'Дані не з ДІСО'!G755))</f>
        <v>0</v>
      </c>
      <c r="AW755" s="31">
        <f>AU755*(1+0.25*AV755)*Параметри!$K$48</f>
        <v>0</v>
      </c>
      <c r="AX755">
        <f>ROUNDUP('Дані з ДІСО'!AF755/Параметри!$K$65,0)</f>
        <v>0</v>
      </c>
      <c r="AY755">
        <f t="shared" si="137"/>
        <v>0</v>
      </c>
      <c r="AZ755">
        <f>IF(AX755=0,0,'Дані з ДІСО'!AI755/'Дані з ДІСО'!AF755)</f>
        <v>0</v>
      </c>
      <c r="BA755" s="31">
        <f>AY755*(1+0.25*AZ755)*Параметри!$K$48</f>
        <v>0</v>
      </c>
      <c r="BB755">
        <f>ROUNDUP('Дані з ДІСО'!AR755/Параметри!$K$29,0)</f>
        <v>0</v>
      </c>
      <c r="BC755">
        <f>ROUNDUP('Дані з ДІСО'!AS755/Параметри!$K$29,0)</f>
        <v>0</v>
      </c>
      <c r="BD755">
        <f>ROUNDUP('Дані з ДІСО'!AT755/Параметри!$K$29,0)</f>
        <v>0</v>
      </c>
      <c r="BE755" s="54">
        <f>(BB755*Параметри!$K$32+BC755*Параметри!$L$32+BD755*Параметри!$M$32)/18</f>
        <v>0</v>
      </c>
      <c r="BF755" s="31">
        <f>(BE755*Параметри!$K$48+SUM('Дані з ДІСО'!AR755:AT755)*IF(Параметри!$R$37="RNK",Параметри!$K$45,Параметри!$R$47)*Параметри!$K$20/1000)*Параметри!$K$69</f>
        <v>0</v>
      </c>
      <c r="BG755">
        <f>ROUNDUP(('Дані не з ДІСО'!I755+'Дані не з ДІСО'!K755)/Параметри!$K$26,0)</f>
        <v>0</v>
      </c>
      <c r="BH755" s="31">
        <f>BG755*Параметри!$M$36/18</f>
        <v>0</v>
      </c>
      <c r="BI755">
        <f>IF(BG755=0,0,'Дані не з ДІСО'!K755/('Дані не з ДІСО'!I755+'Дані не з ДІСО'!K755))</f>
        <v>0</v>
      </c>
      <c r="BJ755" s="31">
        <f>(1+0.25*BI755)*BH755*Параметри!$K$48</f>
        <v>0</v>
      </c>
      <c r="BK755">
        <f>ROUNDUP('Дані не з ДІСО'!M755/Параметри!$K$27,0)</f>
        <v>0</v>
      </c>
      <c r="BL755">
        <f>BK755*Параметри!$M$37/18</f>
        <v>0</v>
      </c>
      <c r="BM755" s="31">
        <f>BL755*Параметри!$K$48</f>
        <v>0</v>
      </c>
      <c r="BN755" s="31">
        <f>'Дані не з ДІСО'!N755*(7*Параметри!$K$50+Параметри!$K$49)</f>
        <v>0</v>
      </c>
      <c r="BO755">
        <f>ROUNDUP('Дані з ДІСО'!V755/Параметри!$K$25,0)</f>
        <v>0</v>
      </c>
      <c r="BP755">
        <f>ROUNDUP('Дані з ДІСО'!W755/Параметри!$K$25,0)</f>
        <v>0</v>
      </c>
      <c r="BQ755">
        <f>ROUNDUP('Дані з ДІСО'!X755/Параметри!$K$25,0)</f>
        <v>0</v>
      </c>
      <c r="BR755">
        <f>(BO755*Параметри!$K$34+BP755*Параметри!$L$34+BQ755*Параметри!$M$34)/18</f>
        <v>0</v>
      </c>
      <c r="BS755">
        <f>IF(J755=0,0,'Дані з ДІСО'!AC755/J755)</f>
        <v>0</v>
      </c>
      <c r="BT755" s="31">
        <f>(1+0.25*BS755)*BR755*Параметри!$K$48</f>
        <v>0</v>
      </c>
      <c r="BU755" s="31">
        <f ca="1">BT755*'Коефіцієнти АТО'!U755</f>
        <v>0</v>
      </c>
      <c r="BV755" s="31">
        <f>J755*(1+0.25*BS755)*Параметри!$K$61*Параметри!$K$20/1000</f>
        <v>0</v>
      </c>
      <c r="BW755" s="31">
        <f>(1+0.25*BS755)*J755*'Коефіцієнти АТО'!S755*Параметри!$K$20/1000</f>
        <v>0</v>
      </c>
      <c r="BX755" s="31">
        <f t="shared" ca="1" si="138"/>
        <v>0</v>
      </c>
      <c r="BY755">
        <f>ROUNDUP('Дані з ДІСО'!AG755/Параметри!$K$66,0)</f>
        <v>0</v>
      </c>
      <c r="BZ755">
        <f t="shared" si="139"/>
        <v>0</v>
      </c>
      <c r="CA755">
        <f>IF('Дані з ДІСО'!AG755=0,0,'Дані з ДІСО'!AJ755/'Дані з ДІСО'!AG755)</f>
        <v>0</v>
      </c>
      <c r="CB755" s="31">
        <f>BZ755*(1+0.25*CA755)*Параметри!$K$48</f>
        <v>0</v>
      </c>
      <c r="CC755" s="31">
        <f t="shared" ca="1" si="140"/>
        <v>28696.7</v>
      </c>
      <c r="CD755" s="31">
        <f t="shared" si="141"/>
        <v>0</v>
      </c>
      <c r="CE755" s="31">
        <f t="shared" si="142"/>
        <v>0</v>
      </c>
      <c r="CF755" s="31">
        <f t="shared" si="143"/>
        <v>0</v>
      </c>
    </row>
    <row r="756" spans="1:84" x14ac:dyDescent="0.25">
      <c r="A756" s="9">
        <v>755</v>
      </c>
      <c r="B756" s="9" t="s">
        <v>4354</v>
      </c>
      <c r="C756" s="9" t="s">
        <v>4354</v>
      </c>
      <c r="D756" s="9" t="s">
        <v>2985</v>
      </c>
      <c r="E756" s="9" t="s">
        <v>28</v>
      </c>
      <c r="F756" s="9" t="s">
        <v>3750</v>
      </c>
      <c r="G756" s="9" t="s">
        <v>1540</v>
      </c>
      <c r="H756" s="31">
        <f>SUM('Дані з ДІСО'!J756:L756)</f>
        <v>576</v>
      </c>
      <c r="I756" s="31">
        <f>SUM('Дані з ДІСО'!P756:R756)</f>
        <v>0</v>
      </c>
      <c r="J756" s="31">
        <f>SUM('Дані з ДІСО'!V756:X756)</f>
        <v>0</v>
      </c>
      <c r="K756">
        <f ca="1">ROUNDUP('Дані з ДІСО'!J756/'Коефіцієнти АТО'!$R756,0)</f>
        <v>21</v>
      </c>
      <c r="L756">
        <f ca="1">ROUNDUP('Дані з ДІСО'!K756/'Коефіцієнти АТО'!$R756,0)</f>
        <v>24</v>
      </c>
      <c r="M756">
        <f ca="1">ROUNDUP('Дані з ДІСО'!L756/'Коефіцієнти АТО'!$R756,0)</f>
        <v>7</v>
      </c>
      <c r="N756" s="28">
        <f ca="1">(K756*Параметри!$K$32+L756*Параметри!$L$32+M756*Параметри!$M$32)/18</f>
        <v>89.277777777777771</v>
      </c>
      <c r="O756" s="41">
        <f>'Дані з ДІСО'!Y756/H756</f>
        <v>0</v>
      </c>
      <c r="P756" s="31">
        <f ca="1">(1+0.25*O756)*N756*Параметри!$K$48</f>
        <v>18222.106018252889</v>
      </c>
      <c r="Q756" s="31">
        <f ca="1">P756*'Коефіцієнти АТО'!T756</f>
        <v>309.77580231029913</v>
      </c>
      <c r="R756" s="31">
        <f>H756*(1+0.25*O756)*Параметри!$K$61*Параметри!$K$20/1000</f>
        <v>0</v>
      </c>
      <c r="S756" s="31">
        <f>H756*(1+0.25*O756)*'Коефіцієнти АТО'!S756*Параметри!$K$20/1000</f>
        <v>2968.8106201600003</v>
      </c>
      <c r="T756" s="31">
        <f t="shared" ca="1" si="133"/>
        <v>21500.692440723185</v>
      </c>
      <c r="U756" s="31">
        <f t="shared" ca="1" si="132"/>
        <v>19264.112095300752</v>
      </c>
      <c r="V756">
        <f>ROUNDUP('Дані з ДІСО'!P756/Параметри!$K$24,0)</f>
        <v>0</v>
      </c>
      <c r="W756">
        <f>ROUNDUP('Дані з ДІСО'!Q756/Параметри!$K$24,0)</f>
        <v>0</v>
      </c>
      <c r="X756">
        <f>ROUNDUP('Дані з ДІСО'!R756/Параметри!$K$24,0)</f>
        <v>0</v>
      </c>
      <c r="Y756" s="28">
        <f>(V756*Параметри!$K$33+W756*Параметри!$L$33+X756*Параметри!$M$33)/18</f>
        <v>0</v>
      </c>
      <c r="Z756" s="41">
        <f>IF(I756=0,0,'Дані з ДІСО'!AA756/I756)</f>
        <v>0</v>
      </c>
      <c r="AA756" s="31">
        <f>(1+0.25*Z756)*Y756*Параметри!$K$48</f>
        <v>0</v>
      </c>
      <c r="AB756" s="31">
        <f ca="1">AA756*'Коефіцієнти АТО'!U756</f>
        <v>0</v>
      </c>
      <c r="AC756" s="31">
        <f>I756*(1+0.25*Z756)*Параметри!$K$61*Параметри!$K$20/1000</f>
        <v>0</v>
      </c>
      <c r="AD756" s="31">
        <f>(1+0.25*Z756)*I756*'Коефіцієнти АТО'!S756*Параметри!$K$20/1000</f>
        <v>0</v>
      </c>
      <c r="AE756" s="31">
        <f t="shared" ca="1" si="134"/>
        <v>0</v>
      </c>
      <c r="AF756" s="45">
        <v>28.83158539167378</v>
      </c>
      <c r="AG756" s="45">
        <f ca="1">T756/SUM('Дані з ДІСО'!J756:L756)</f>
        <v>37.327591042922194</v>
      </c>
      <c r="AH756">
        <f ca="1">'Коефіцієнти АТО'!R756</f>
        <v>11.5</v>
      </c>
      <c r="AI756">
        <v>14</v>
      </c>
      <c r="AJ756" s="44">
        <f t="shared" ca="1" si="135"/>
        <v>1.2946770195197785</v>
      </c>
      <c r="AK756" t="str">
        <f ca="1">IF(OR(B756="Область",B756="Київ"),"Ні",IF(AJ756&gt;Параметри!$K$72,"Так, верхній",IF(AJ756&lt;Параметри!$K$73,"Так, нижній","Ні")))</f>
        <v>Так, верхній</v>
      </c>
      <c r="AL756" s="45">
        <f ca="1">IF(AK756="Ні",AG756,IF(AK756="Так, верхній",AF756*Параметри!$K$72,AF756*Параметри!$K$73))</f>
        <v>33.444639054341586</v>
      </c>
      <c r="AM756">
        <f>'Дані з ДІСО'!AL756+'Дані з ДІСО'!AN756</f>
        <v>3</v>
      </c>
      <c r="AN756">
        <f>IF(AM756=0,0,'Дані з ДІСО'!AN756/AM756)</f>
        <v>0</v>
      </c>
      <c r="AO756" s="31">
        <f>AM756*(1+0.25*AN756)*Параметри!$K$50</f>
        <v>574.36364554800002</v>
      </c>
      <c r="AP756" s="31">
        <f>ROUNDUP(('Дані з ДІСО'!AU756+'Дані з ДІСО'!AW756)/Параметри!$K$28,0)</f>
        <v>0</v>
      </c>
      <c r="AQ756" s="54">
        <f>AP756*Параметри!$M$35/18</f>
        <v>0</v>
      </c>
      <c r="AR756" s="31">
        <f>IF(AP756=0,0,'Дані з ДІСО'!AW756/SUM('Дані з ДІСО'!AU756,'Дані з ДІСО'!AW756))</f>
        <v>0</v>
      </c>
      <c r="AS756" s="31">
        <f>(1+0.25*AR756)*AQ756*Параметри!$K$48</f>
        <v>0</v>
      </c>
      <c r="AT756">
        <f>ROUNDUP(('Дані з ДІСО'!AE756+'Дані не з ДІСО'!E756+'Дані не з ДІСО'!G756)/Параметри!$K$64,0)</f>
        <v>0</v>
      </c>
      <c r="AU756">
        <f t="shared" si="136"/>
        <v>0</v>
      </c>
      <c r="AV756">
        <f>IF(AT756=0,0,('Дані з ДІСО'!AH756+'Дані не з ДІСО'!G756)/('Дані з ДІСО'!AE756+'Дані не з ДІСО'!E756+'Дані не з ДІСО'!G756))</f>
        <v>0</v>
      </c>
      <c r="AW756" s="31">
        <f>AU756*(1+0.25*AV756)*Параметри!$K$48</f>
        <v>0</v>
      </c>
      <c r="AX756">
        <f>ROUNDUP('Дані з ДІСО'!AF756/Параметри!$K$65,0)</f>
        <v>0</v>
      </c>
      <c r="AY756">
        <f t="shared" si="137"/>
        <v>0</v>
      </c>
      <c r="AZ756">
        <f>IF(AX756=0,0,'Дані з ДІСО'!AI756/'Дані з ДІСО'!AF756)</f>
        <v>0</v>
      </c>
      <c r="BA756" s="31">
        <f>AY756*(1+0.25*AZ756)*Параметри!$K$48</f>
        <v>0</v>
      </c>
      <c r="BB756">
        <f>ROUNDUP('Дані з ДІСО'!AR756/Параметри!$K$29,0)</f>
        <v>0</v>
      </c>
      <c r="BC756">
        <f>ROUNDUP('Дані з ДІСО'!AS756/Параметри!$K$29,0)</f>
        <v>0</v>
      </c>
      <c r="BD756">
        <f>ROUNDUP('Дані з ДІСО'!AT756/Параметри!$K$29,0)</f>
        <v>0</v>
      </c>
      <c r="BE756" s="54">
        <f>(BB756*Параметри!$K$32+BC756*Параметри!$L$32+BD756*Параметри!$M$32)/18</f>
        <v>0</v>
      </c>
      <c r="BF756" s="31">
        <f>(BE756*Параметри!$K$48+SUM('Дані з ДІСО'!AR756:AT756)*IF(Параметри!$R$37="RNK",Параметри!$K$45,Параметри!$R$47)*Параметри!$K$20/1000)*Параметри!$K$69</f>
        <v>0</v>
      </c>
      <c r="BG756">
        <f>ROUNDUP(('Дані не з ДІСО'!I756+'Дані не з ДІСО'!K756)/Параметри!$K$26,0)</f>
        <v>0</v>
      </c>
      <c r="BH756" s="31">
        <f>BG756*Параметри!$M$36/18</f>
        <v>0</v>
      </c>
      <c r="BI756">
        <f>IF(BG756=0,0,'Дані не з ДІСО'!K756/('Дані не з ДІСО'!I756+'Дані не з ДІСО'!K756))</f>
        <v>0</v>
      </c>
      <c r="BJ756" s="31">
        <f>(1+0.25*BI756)*BH756*Параметри!$K$48</f>
        <v>0</v>
      </c>
      <c r="BK756">
        <f>ROUNDUP('Дані не з ДІСО'!M756/Параметри!$K$27,0)</f>
        <v>0</v>
      </c>
      <c r="BL756">
        <f>BK756*Параметри!$M$37/18</f>
        <v>0</v>
      </c>
      <c r="BM756" s="31">
        <f>BL756*Параметри!$K$48</f>
        <v>0</v>
      </c>
      <c r="BN756" s="31">
        <f>'Дані не з ДІСО'!N756*(7*Параметри!$K$50+Параметри!$K$49)</f>
        <v>0</v>
      </c>
      <c r="BO756">
        <f>ROUNDUP('Дані з ДІСО'!V756/Параметри!$K$25,0)</f>
        <v>0</v>
      </c>
      <c r="BP756">
        <f>ROUNDUP('Дані з ДІСО'!W756/Параметри!$K$25,0)</f>
        <v>0</v>
      </c>
      <c r="BQ756">
        <f>ROUNDUP('Дані з ДІСО'!X756/Параметри!$K$25,0)</f>
        <v>0</v>
      </c>
      <c r="BR756">
        <f>(BO756*Параметри!$K$34+BP756*Параметри!$L$34+BQ756*Параметри!$M$34)/18</f>
        <v>0</v>
      </c>
      <c r="BS756">
        <f>IF(J756=0,0,'Дані з ДІСО'!AC756/J756)</f>
        <v>0</v>
      </c>
      <c r="BT756" s="31">
        <f>(1+0.25*BS756)*BR756*Параметри!$K$48</f>
        <v>0</v>
      </c>
      <c r="BU756" s="31">
        <f ca="1">BT756*'Коефіцієнти АТО'!U756</f>
        <v>0</v>
      </c>
      <c r="BV756" s="31">
        <f>J756*(1+0.25*BS756)*Параметри!$K$61*Параметри!$K$20/1000</f>
        <v>0</v>
      </c>
      <c r="BW756" s="31">
        <f>(1+0.25*BS756)*J756*'Коефіцієнти АТО'!S756*Параметри!$K$20/1000</f>
        <v>0</v>
      </c>
      <c r="BX756" s="31">
        <f t="shared" ca="1" si="138"/>
        <v>0</v>
      </c>
      <c r="BY756">
        <f>ROUNDUP('Дані з ДІСО'!AG756/Параметри!$K$66,0)</f>
        <v>0</v>
      </c>
      <c r="BZ756">
        <f t="shared" si="139"/>
        <v>0</v>
      </c>
      <c r="CA756">
        <f>IF('Дані з ДІСО'!AG756=0,0,'Дані з ДІСО'!AJ756/'Дані з ДІСО'!AG756)</f>
        <v>0</v>
      </c>
      <c r="CB756" s="31">
        <f>BZ756*(1+0.25*CA756)*Параметри!$K$48</f>
        <v>0</v>
      </c>
      <c r="CC756" s="31">
        <f t="shared" ca="1" si="140"/>
        <v>19838.5</v>
      </c>
      <c r="CD756" s="31">
        <f t="shared" si="141"/>
        <v>0</v>
      </c>
      <c r="CE756" s="31">
        <f t="shared" si="142"/>
        <v>0</v>
      </c>
      <c r="CF756" s="31">
        <f t="shared" si="143"/>
        <v>0</v>
      </c>
    </row>
    <row r="757" spans="1:84" x14ac:dyDescent="0.25">
      <c r="A757" s="9">
        <v>756</v>
      </c>
      <c r="B757" s="9" t="s">
        <v>4354</v>
      </c>
      <c r="C757" s="9" t="s">
        <v>4354</v>
      </c>
      <c r="D757" s="9" t="s">
        <v>2985</v>
      </c>
      <c r="E757" s="9" t="s">
        <v>28</v>
      </c>
      <c r="F757" s="9" t="s">
        <v>3751</v>
      </c>
      <c r="G757" s="9" t="s">
        <v>1542</v>
      </c>
      <c r="H757" s="31">
        <f>SUM('Дані з ДІСО'!J757:L757)</f>
        <v>1608</v>
      </c>
      <c r="I757" s="31">
        <f>SUM('Дані з ДІСО'!P757:R757)</f>
        <v>0</v>
      </c>
      <c r="J757" s="31">
        <f>SUM('Дані з ДІСО'!V757:X757)</f>
        <v>0</v>
      </c>
      <c r="K757">
        <f ca="1">ROUNDUP('Дані з ДІСО'!J757/'Коефіцієнти АТО'!$R757,0)</f>
        <v>50</v>
      </c>
      <c r="L757">
        <f ca="1">ROUNDUP('Дані з ДІСО'!K757/'Коефіцієнти АТО'!$R757,0)</f>
        <v>64</v>
      </c>
      <c r="M757">
        <f ca="1">ROUNDUP('Дані з ДІСО'!L757/'Коефіцієнти АТО'!$R757,0)</f>
        <v>12</v>
      </c>
      <c r="N757" s="28">
        <f ca="1">(K757*Параметри!$K$32+L757*Параметри!$L$32+M757*Параметри!$M$32)/18</f>
        <v>215.66666666666666</v>
      </c>
      <c r="O757" s="41">
        <f>'Дані з ДІСО'!Y757/H757</f>
        <v>0</v>
      </c>
      <c r="P757" s="31">
        <f ca="1">(1+0.25*O757)*N757*Параметри!$K$48</f>
        <v>44018.802465997338</v>
      </c>
      <c r="Q757" s="31">
        <f ca="1">P757*'Коефіцієнти АТО'!T757</f>
        <v>748.31964192195483</v>
      </c>
      <c r="R757" s="31">
        <f>H757*(1+0.25*O757)*Параметри!$K$61*Параметри!$K$20/1000</f>
        <v>0</v>
      </c>
      <c r="S757" s="31">
        <f>H757*(1+0.25*O757)*'Коефіцієнти АТО'!S757*Параметри!$K$20/1000</f>
        <v>8287.9296479466666</v>
      </c>
      <c r="T757" s="31">
        <f t="shared" ca="1" si="133"/>
        <v>53055.051755865956</v>
      </c>
      <c r="U757" s="31">
        <f t="shared" ca="1" si="132"/>
        <v>53055.051755865956</v>
      </c>
      <c r="V757">
        <f>ROUNDUP('Дані з ДІСО'!P757/Параметри!$K$24,0)</f>
        <v>0</v>
      </c>
      <c r="W757">
        <f>ROUNDUP('Дані з ДІСО'!Q757/Параметри!$K$24,0)</f>
        <v>0</v>
      </c>
      <c r="X757">
        <f>ROUNDUP('Дані з ДІСО'!R757/Параметри!$K$24,0)</f>
        <v>0</v>
      </c>
      <c r="Y757" s="28">
        <f>(V757*Параметри!$K$33+W757*Параметри!$L$33+X757*Параметри!$M$33)/18</f>
        <v>0</v>
      </c>
      <c r="Z757" s="41">
        <f>IF(I757=0,0,'Дані з ДІСО'!AA757/I757)</f>
        <v>0</v>
      </c>
      <c r="AA757" s="31">
        <f>(1+0.25*Z757)*Y757*Параметри!$K$48</f>
        <v>0</v>
      </c>
      <c r="AB757" s="31">
        <f ca="1">AA757*'Коефіцієнти АТО'!U757</f>
        <v>0</v>
      </c>
      <c r="AC757" s="31">
        <f>I757*(1+0.25*Z757)*Параметри!$K$61*Параметри!$K$20/1000</f>
        <v>0</v>
      </c>
      <c r="AD757" s="31">
        <f>(1+0.25*Z757)*I757*'Коефіцієнти АТО'!S757*Параметри!$K$20/1000</f>
        <v>0</v>
      </c>
      <c r="AE757" s="31">
        <f t="shared" ca="1" si="134"/>
        <v>0</v>
      </c>
      <c r="AF757" s="45">
        <v>32.425629284865934</v>
      </c>
      <c r="AG757" s="45">
        <f ca="1">T757/SUM('Дані з ДІСО'!J757:L757)</f>
        <v>32.994435171558429</v>
      </c>
      <c r="AH757">
        <f ca="1">'Коефіцієнти АТО'!R757</f>
        <v>13</v>
      </c>
      <c r="AI757">
        <v>12</v>
      </c>
      <c r="AJ757" s="44">
        <f t="shared" ca="1" si="135"/>
        <v>1.0175418611523439</v>
      </c>
      <c r="AK757" t="str">
        <f ca="1">IF(OR(B757="Область",B757="Київ"),"Ні",IF(AJ757&gt;Параметри!$K$72,"Так, верхній",IF(AJ757&lt;Параметри!$K$73,"Так, нижній","Ні")))</f>
        <v>Ні</v>
      </c>
      <c r="AL757" s="45">
        <f ca="1">IF(AK757="Ні",AG757,IF(AK757="Так, верхній",AF757*Параметри!$K$72,AF757*Параметри!$K$73))</f>
        <v>32.994435171558429</v>
      </c>
      <c r="AM757">
        <f>'Дані з ДІСО'!AL757+'Дані з ДІСО'!AN757</f>
        <v>16</v>
      </c>
      <c r="AN757">
        <f>IF(AM757=0,0,'Дані з ДІСО'!AN757/AM757)</f>
        <v>0</v>
      </c>
      <c r="AO757" s="31">
        <f>AM757*(1+0.25*AN757)*Параметри!$K$50</f>
        <v>3063.2727762560003</v>
      </c>
      <c r="AP757" s="31">
        <f>ROUNDUP(('Дані з ДІСО'!AU757+'Дані з ДІСО'!AW757)/Параметри!$K$28,0)</f>
        <v>0</v>
      </c>
      <c r="AQ757" s="54">
        <f>AP757*Параметри!$M$35/18</f>
        <v>0</v>
      </c>
      <c r="AR757" s="31">
        <f>IF(AP757=0,0,'Дані з ДІСО'!AW757/SUM('Дані з ДІСО'!AU757,'Дані з ДІСО'!AW757))</f>
        <v>0</v>
      </c>
      <c r="AS757" s="31">
        <f>(1+0.25*AR757)*AQ757*Параметри!$K$48</f>
        <v>0</v>
      </c>
      <c r="AT757">
        <f>ROUNDUP(('Дані з ДІСО'!AE757+'Дані не з ДІСО'!E757+'Дані не з ДІСО'!G757)/Параметри!$K$64,0)</f>
        <v>0</v>
      </c>
      <c r="AU757">
        <f t="shared" si="136"/>
        <v>0</v>
      </c>
      <c r="AV757">
        <f>IF(AT757=0,0,('Дані з ДІСО'!AH757+'Дані не з ДІСО'!G757)/('Дані з ДІСО'!AE757+'Дані не з ДІСО'!E757+'Дані не з ДІСО'!G757))</f>
        <v>0</v>
      </c>
      <c r="AW757" s="31">
        <f>AU757*(1+0.25*AV757)*Параметри!$K$48</f>
        <v>0</v>
      </c>
      <c r="AX757">
        <f>ROUNDUP('Дані з ДІСО'!AF757/Параметри!$K$65,0)</f>
        <v>0</v>
      </c>
      <c r="AY757">
        <f t="shared" si="137"/>
        <v>0</v>
      </c>
      <c r="AZ757">
        <f>IF(AX757=0,0,'Дані з ДІСО'!AI757/'Дані з ДІСО'!AF757)</f>
        <v>0</v>
      </c>
      <c r="BA757" s="31">
        <f>AY757*(1+0.25*AZ757)*Параметри!$K$48</f>
        <v>0</v>
      </c>
      <c r="BB757">
        <f>ROUNDUP('Дані з ДІСО'!AR757/Параметри!$K$29,0)</f>
        <v>0</v>
      </c>
      <c r="BC757">
        <f>ROUNDUP('Дані з ДІСО'!AS757/Параметри!$K$29,0)</f>
        <v>0</v>
      </c>
      <c r="BD757">
        <f>ROUNDUP('Дані з ДІСО'!AT757/Параметри!$K$29,0)</f>
        <v>0</v>
      </c>
      <c r="BE757" s="54">
        <f>(BB757*Параметри!$K$32+BC757*Параметри!$L$32+BD757*Параметри!$M$32)/18</f>
        <v>0</v>
      </c>
      <c r="BF757" s="31">
        <f>(BE757*Параметри!$K$48+SUM('Дані з ДІСО'!AR757:AT757)*IF(Параметри!$R$37="RNK",Параметри!$K$45,Параметри!$R$47)*Параметри!$K$20/1000)*Параметри!$K$69</f>
        <v>0</v>
      </c>
      <c r="BG757">
        <f>ROUNDUP(('Дані не з ДІСО'!I757+'Дані не з ДІСО'!K757)/Параметри!$K$26,0)</f>
        <v>0</v>
      </c>
      <c r="BH757" s="31">
        <f>BG757*Параметри!$M$36/18</f>
        <v>0</v>
      </c>
      <c r="BI757">
        <f>IF(BG757=0,0,'Дані не з ДІСО'!K757/('Дані не з ДІСО'!I757+'Дані не з ДІСО'!K757))</f>
        <v>0</v>
      </c>
      <c r="BJ757" s="31">
        <f>(1+0.25*BI757)*BH757*Параметри!$K$48</f>
        <v>0</v>
      </c>
      <c r="BK757">
        <f>ROUNDUP('Дані не з ДІСО'!M757/Параметри!$K$27,0)</f>
        <v>0</v>
      </c>
      <c r="BL757">
        <f>BK757*Параметри!$M$37/18</f>
        <v>0</v>
      </c>
      <c r="BM757" s="31">
        <f>BL757*Параметри!$K$48</f>
        <v>0</v>
      </c>
      <c r="BN757" s="31">
        <f>'Дані не з ДІСО'!N757*(7*Параметри!$K$50+Параметри!$K$49)</f>
        <v>0</v>
      </c>
      <c r="BO757">
        <f>ROUNDUP('Дані з ДІСО'!V757/Параметри!$K$25,0)</f>
        <v>0</v>
      </c>
      <c r="BP757">
        <f>ROUNDUP('Дані з ДІСО'!W757/Параметри!$K$25,0)</f>
        <v>0</v>
      </c>
      <c r="BQ757">
        <f>ROUNDUP('Дані з ДІСО'!X757/Параметри!$K$25,0)</f>
        <v>0</v>
      </c>
      <c r="BR757">
        <f>(BO757*Параметри!$K$34+BP757*Параметри!$L$34+BQ757*Параметри!$M$34)/18</f>
        <v>0</v>
      </c>
      <c r="BS757">
        <f>IF(J757=0,0,'Дані з ДІСО'!AC757/J757)</f>
        <v>0</v>
      </c>
      <c r="BT757" s="31">
        <f>(1+0.25*BS757)*BR757*Параметри!$K$48</f>
        <v>0</v>
      </c>
      <c r="BU757" s="31">
        <f ca="1">BT757*'Коефіцієнти АТО'!U757</f>
        <v>0</v>
      </c>
      <c r="BV757" s="31">
        <f>J757*(1+0.25*BS757)*Параметри!$K$61*Параметри!$K$20/1000</f>
        <v>0</v>
      </c>
      <c r="BW757" s="31">
        <f>(1+0.25*BS757)*J757*'Коефіцієнти АТО'!S757*Параметри!$K$20/1000</f>
        <v>0</v>
      </c>
      <c r="BX757" s="31">
        <f t="shared" ca="1" si="138"/>
        <v>0</v>
      </c>
      <c r="BY757">
        <f>ROUNDUP('Дані з ДІСО'!AG757/Параметри!$K$66,0)</f>
        <v>0</v>
      </c>
      <c r="BZ757">
        <f t="shared" si="139"/>
        <v>0</v>
      </c>
      <c r="CA757">
        <f>IF('Дані з ДІСО'!AG757=0,0,'Дані з ДІСО'!AJ757/'Дані з ДІСО'!AG757)</f>
        <v>0</v>
      </c>
      <c r="CB757" s="31">
        <f>BZ757*(1+0.25*CA757)*Параметри!$K$48</f>
        <v>0</v>
      </c>
      <c r="CC757" s="31">
        <f t="shared" ca="1" si="140"/>
        <v>56118.3</v>
      </c>
      <c r="CD757" s="31">
        <f t="shared" si="141"/>
        <v>0</v>
      </c>
      <c r="CE757" s="31">
        <f t="shared" si="142"/>
        <v>0</v>
      </c>
      <c r="CF757" s="31">
        <f t="shared" si="143"/>
        <v>0</v>
      </c>
    </row>
    <row r="758" spans="1:84" x14ac:dyDescent="0.25">
      <c r="A758" s="9">
        <v>757</v>
      </c>
      <c r="B758" s="9" t="s">
        <v>4354</v>
      </c>
      <c r="C758" s="9" t="s">
        <v>4354</v>
      </c>
      <c r="D758" s="9" t="s">
        <v>2985</v>
      </c>
      <c r="E758" s="9" t="s">
        <v>28</v>
      </c>
      <c r="F758" s="9" t="s">
        <v>3752</v>
      </c>
      <c r="G758" s="9" t="s">
        <v>1544</v>
      </c>
      <c r="H758" s="31">
        <f>SUM('Дані з ДІСО'!J758:L758)</f>
        <v>501</v>
      </c>
      <c r="I758" s="31">
        <f>SUM('Дані з ДІСО'!P758:R758)</f>
        <v>0</v>
      </c>
      <c r="J758" s="31">
        <f>SUM('Дані з ДІСО'!V758:X758)</f>
        <v>0</v>
      </c>
      <c r="K758">
        <f ca="1">ROUNDUP('Дані з ДІСО'!J758/'Коефіцієнти АТО'!$R758,0)</f>
        <v>19</v>
      </c>
      <c r="L758">
        <f ca="1">ROUNDUP('Дані з ДІСО'!K758/'Коефіцієнти АТО'!$R758,0)</f>
        <v>23</v>
      </c>
      <c r="M758">
        <f ca="1">ROUNDUP('Дані з ДІСО'!L758/'Коефіцієнти АТО'!$R758,0)</f>
        <v>3</v>
      </c>
      <c r="N758" s="28">
        <f ca="1">(K758*Параметри!$K$32+L758*Параметри!$L$32+M758*Параметри!$M$32)/18</f>
        <v>76.166666666666671</v>
      </c>
      <c r="O758" s="41">
        <f>'Дані з ДІСО'!Y758/H758</f>
        <v>0</v>
      </c>
      <c r="P758" s="31">
        <f ca="1">(1+0.25*O758)*N758*Параметри!$K$48</f>
        <v>15546.053112025336</v>
      </c>
      <c r="Q758" s="31">
        <f ca="1">P758*'Коефіцієнти АТО'!T758</f>
        <v>264.28290290443073</v>
      </c>
      <c r="R758" s="31">
        <f>H758*(1+0.25*O758)*Параметри!$K$61*Параметри!$K$20/1000</f>
        <v>0</v>
      </c>
      <c r="S758" s="31">
        <f>H758*(1+0.25*O758)*'Коефіцієнти АТО'!S758*Параметри!$K$20/1000</f>
        <v>2582.2467373266668</v>
      </c>
      <c r="T758" s="31">
        <f t="shared" ca="1" si="133"/>
        <v>18392.582752256436</v>
      </c>
      <c r="U758" s="31">
        <f t="shared" ca="1" si="132"/>
        <v>16579.0105385389</v>
      </c>
      <c r="V758">
        <f>ROUNDUP('Дані з ДІСО'!P758/Параметри!$K$24,0)</f>
        <v>0</v>
      </c>
      <c r="W758">
        <f>ROUNDUP('Дані з ДІСО'!Q758/Параметри!$K$24,0)</f>
        <v>0</v>
      </c>
      <c r="X758">
        <f>ROUNDUP('Дані з ДІСО'!R758/Параметри!$K$24,0)</f>
        <v>0</v>
      </c>
      <c r="Y758" s="28">
        <f>(V758*Параметри!$K$33+W758*Параметри!$L$33+X758*Параметри!$M$33)/18</f>
        <v>0</v>
      </c>
      <c r="Z758" s="41">
        <f>IF(I758=0,0,'Дані з ДІСО'!AA758/I758)</f>
        <v>0</v>
      </c>
      <c r="AA758" s="31">
        <f>(1+0.25*Z758)*Y758*Параметри!$K$48</f>
        <v>0</v>
      </c>
      <c r="AB758" s="31">
        <f ca="1">AA758*'Коефіцієнти АТО'!U758</f>
        <v>0</v>
      </c>
      <c r="AC758" s="31">
        <f>I758*(1+0.25*Z758)*Параметри!$K$61*Параметри!$K$20/1000</f>
        <v>0</v>
      </c>
      <c r="AD758" s="31">
        <f>(1+0.25*Z758)*I758*'Коефіцієнти АТО'!S758*Параметри!$K$20/1000</f>
        <v>0</v>
      </c>
      <c r="AE758" s="31">
        <f t="shared" ca="1" si="134"/>
        <v>0</v>
      </c>
      <c r="AF758" s="45">
        <v>28.527446036442459</v>
      </c>
      <c r="AG758" s="45">
        <f ca="1">T758/SUM('Дані з ДІСО'!J758:L758)</f>
        <v>36.711742020471931</v>
      </c>
      <c r="AH758">
        <f ca="1">'Коефіцієнти АТО'!R758</f>
        <v>11.5</v>
      </c>
      <c r="AI758">
        <v>14.5</v>
      </c>
      <c r="AJ758" s="44">
        <f t="shared" ca="1" si="135"/>
        <v>1.2868919977475173</v>
      </c>
      <c r="AK758" t="str">
        <f ca="1">IF(OR(B758="Область",B758="Київ"),"Ні",IF(AJ758&gt;Параметри!$K$72,"Так, верхній",IF(AJ758&lt;Параметри!$K$73,"Так, нижній","Ні")))</f>
        <v>Так, верхній</v>
      </c>
      <c r="AL758" s="45">
        <f ca="1">IF(AK758="Ні",AG758,IF(AK758="Так, верхній",AF758*Параметри!$K$72,AF758*Параметри!$K$73))</f>
        <v>33.091837402273249</v>
      </c>
      <c r="AM758">
        <f>'Дані з ДІСО'!AL758+'Дані з ДІСО'!AN758</f>
        <v>0</v>
      </c>
      <c r="AN758">
        <f>IF(AM758=0,0,'Дані з ДІСО'!AN758/AM758)</f>
        <v>0</v>
      </c>
      <c r="AO758" s="31">
        <f>AM758*(1+0.25*AN758)*Параметри!$K$50</f>
        <v>0</v>
      </c>
      <c r="AP758" s="31">
        <f>ROUNDUP(('Дані з ДІСО'!AU758+'Дані з ДІСО'!AW758)/Параметри!$K$28,0)</f>
        <v>0</v>
      </c>
      <c r="AQ758" s="54">
        <f>AP758*Параметри!$M$35/18</f>
        <v>0</v>
      </c>
      <c r="AR758" s="31">
        <f>IF(AP758=0,0,'Дані з ДІСО'!AW758/SUM('Дані з ДІСО'!AU758,'Дані з ДІСО'!AW758))</f>
        <v>0</v>
      </c>
      <c r="AS758" s="31">
        <f>(1+0.25*AR758)*AQ758*Параметри!$K$48</f>
        <v>0</v>
      </c>
      <c r="AT758">
        <f>ROUNDUP(('Дані з ДІСО'!AE758+'Дані не з ДІСО'!E758+'Дані не з ДІСО'!G758)/Параметри!$K$64,0)</f>
        <v>0</v>
      </c>
      <c r="AU758">
        <f t="shared" si="136"/>
        <v>0</v>
      </c>
      <c r="AV758">
        <f>IF(AT758=0,0,('Дані з ДІСО'!AH758+'Дані не з ДІСО'!G758)/('Дані з ДІСО'!AE758+'Дані не з ДІСО'!E758+'Дані не з ДІСО'!G758))</f>
        <v>0</v>
      </c>
      <c r="AW758" s="31">
        <f>AU758*(1+0.25*AV758)*Параметри!$K$48</f>
        <v>0</v>
      </c>
      <c r="AX758">
        <f>ROUNDUP('Дані з ДІСО'!AF758/Параметри!$K$65,0)</f>
        <v>0</v>
      </c>
      <c r="AY758">
        <f t="shared" si="137"/>
        <v>0</v>
      </c>
      <c r="AZ758">
        <f>IF(AX758=0,0,'Дані з ДІСО'!AI758/'Дані з ДІСО'!AF758)</f>
        <v>0</v>
      </c>
      <c r="BA758" s="31">
        <f>AY758*(1+0.25*AZ758)*Параметри!$K$48</f>
        <v>0</v>
      </c>
      <c r="BB758">
        <f>ROUNDUP('Дані з ДІСО'!AR758/Параметри!$K$29,0)</f>
        <v>0</v>
      </c>
      <c r="BC758">
        <f>ROUNDUP('Дані з ДІСО'!AS758/Параметри!$K$29,0)</f>
        <v>0</v>
      </c>
      <c r="BD758">
        <f>ROUNDUP('Дані з ДІСО'!AT758/Параметри!$K$29,0)</f>
        <v>0</v>
      </c>
      <c r="BE758" s="54">
        <f>(BB758*Параметри!$K$32+BC758*Параметри!$L$32+BD758*Параметри!$M$32)/18</f>
        <v>0</v>
      </c>
      <c r="BF758" s="31">
        <f>(BE758*Параметри!$K$48+SUM('Дані з ДІСО'!AR758:AT758)*IF(Параметри!$R$37="RNK",Параметри!$K$45,Параметри!$R$47)*Параметри!$K$20/1000)*Параметри!$K$69</f>
        <v>0</v>
      </c>
      <c r="BG758">
        <f>ROUNDUP(('Дані не з ДІСО'!I758+'Дані не з ДІСО'!K758)/Параметри!$K$26,0)</f>
        <v>0</v>
      </c>
      <c r="BH758" s="31">
        <f>BG758*Параметри!$M$36/18</f>
        <v>0</v>
      </c>
      <c r="BI758">
        <f>IF(BG758=0,0,'Дані не з ДІСО'!K758/('Дані не з ДІСО'!I758+'Дані не з ДІСО'!K758))</f>
        <v>0</v>
      </c>
      <c r="BJ758" s="31">
        <f>(1+0.25*BI758)*BH758*Параметри!$K$48</f>
        <v>0</v>
      </c>
      <c r="BK758">
        <f>ROUNDUP('Дані не з ДІСО'!M758/Параметри!$K$27,0)</f>
        <v>0</v>
      </c>
      <c r="BL758">
        <f>BK758*Параметри!$M$37/18</f>
        <v>0</v>
      </c>
      <c r="BM758" s="31">
        <f>BL758*Параметри!$K$48</f>
        <v>0</v>
      </c>
      <c r="BN758" s="31">
        <f>'Дані не з ДІСО'!N758*(7*Параметри!$K$50+Параметри!$K$49)</f>
        <v>0</v>
      </c>
      <c r="BO758">
        <f>ROUNDUP('Дані з ДІСО'!V758/Параметри!$K$25,0)</f>
        <v>0</v>
      </c>
      <c r="BP758">
        <f>ROUNDUP('Дані з ДІСО'!W758/Параметри!$K$25,0)</f>
        <v>0</v>
      </c>
      <c r="BQ758">
        <f>ROUNDUP('Дані з ДІСО'!X758/Параметри!$K$25,0)</f>
        <v>0</v>
      </c>
      <c r="BR758">
        <f>(BO758*Параметри!$K$34+BP758*Параметри!$L$34+BQ758*Параметри!$M$34)/18</f>
        <v>0</v>
      </c>
      <c r="BS758">
        <f>IF(J758=0,0,'Дані з ДІСО'!AC758/J758)</f>
        <v>0</v>
      </c>
      <c r="BT758" s="31">
        <f>(1+0.25*BS758)*BR758*Параметри!$K$48</f>
        <v>0</v>
      </c>
      <c r="BU758" s="31">
        <f ca="1">BT758*'Коефіцієнти АТО'!U758</f>
        <v>0</v>
      </c>
      <c r="BV758" s="31">
        <f>J758*(1+0.25*BS758)*Параметри!$K$61*Параметри!$K$20/1000</f>
        <v>0</v>
      </c>
      <c r="BW758" s="31">
        <f>(1+0.25*BS758)*J758*'Коефіцієнти АТО'!S758*Параметри!$K$20/1000</f>
        <v>0</v>
      </c>
      <c r="BX758" s="31">
        <f t="shared" ca="1" si="138"/>
        <v>0</v>
      </c>
      <c r="BY758">
        <f>ROUNDUP('Дані з ДІСО'!AG758/Параметри!$K$66,0)</f>
        <v>0</v>
      </c>
      <c r="BZ758">
        <f t="shared" si="139"/>
        <v>0</v>
      </c>
      <c r="CA758">
        <f>IF('Дані з ДІСО'!AG758=0,0,'Дані з ДІСО'!AJ758/'Дані з ДІСО'!AG758)</f>
        <v>0</v>
      </c>
      <c r="CB758" s="31">
        <f>BZ758*(1+0.25*CA758)*Параметри!$K$48</f>
        <v>0</v>
      </c>
      <c r="CC758" s="31">
        <f t="shared" ca="1" si="140"/>
        <v>16579</v>
      </c>
      <c r="CD758" s="31">
        <f t="shared" si="141"/>
        <v>0</v>
      </c>
      <c r="CE758" s="31">
        <f t="shared" si="142"/>
        <v>0</v>
      </c>
      <c r="CF758" s="31">
        <f t="shared" si="143"/>
        <v>0</v>
      </c>
    </row>
    <row r="759" spans="1:84" x14ac:dyDescent="0.25">
      <c r="A759" s="9">
        <v>758</v>
      </c>
      <c r="B759" s="9" t="s">
        <v>4355</v>
      </c>
      <c r="C759" s="9" t="s">
        <v>4355</v>
      </c>
      <c r="D759" s="9" t="s">
        <v>2985</v>
      </c>
      <c r="E759" s="9" t="s">
        <v>33</v>
      </c>
      <c r="F759" s="9" t="s">
        <v>3552</v>
      </c>
      <c r="G759" s="9" t="s">
        <v>1546</v>
      </c>
      <c r="H759" s="31">
        <f>SUM('Дані з ДІСО'!J759:L759)</f>
        <v>1346</v>
      </c>
      <c r="I759" s="31">
        <f>SUM('Дані з ДІСО'!P759:R759)</f>
        <v>0</v>
      </c>
      <c r="J759" s="31">
        <f>SUM('Дані з ДІСО'!V759:X759)</f>
        <v>0</v>
      </c>
      <c r="K759">
        <f ca="1">ROUNDUP('Дані з ДІСО'!J759/'Коефіцієнти АТО'!$R759,0)</f>
        <v>44</v>
      </c>
      <c r="L759">
        <f ca="1">ROUNDUP('Дані з ДІСО'!K759/'Коефіцієнти АТО'!$R759,0)</f>
        <v>57</v>
      </c>
      <c r="M759">
        <f ca="1">ROUNDUP('Дані з ДІСО'!L759/'Коефіцієнти АТО'!$R759,0)</f>
        <v>13</v>
      </c>
      <c r="N759" s="28">
        <f ca="1">(K759*Параметри!$K$32+L759*Параметри!$L$32+M759*Параметри!$M$32)/18</f>
        <v>196.22222222222223</v>
      </c>
      <c r="O759" s="41">
        <f>'Дані з ДІСО'!Y759/H759</f>
        <v>0</v>
      </c>
      <c r="P759" s="31">
        <f ca="1">(1+0.25*O759)*N759*Параметри!$K$48</f>
        <v>40050.079935575122</v>
      </c>
      <c r="Q759" s="31">
        <f ca="1">P759*'Коефіцієнти АТО'!T759</f>
        <v>680.85135890477716</v>
      </c>
      <c r="R759" s="31">
        <f>H759*(1+0.25*O759)*Параметри!$K$61*Параметри!$K$20/1000</f>
        <v>0</v>
      </c>
      <c r="S759" s="31">
        <f>H759*(1+0.25*O759)*'Коефіцієнти АТО'!S759*Параметри!$K$20/1000</f>
        <v>6243.7798355240011</v>
      </c>
      <c r="T759" s="31">
        <f t="shared" ca="1" si="133"/>
        <v>46974.711130003903</v>
      </c>
      <c r="U759" s="31">
        <f t="shared" ca="1" si="132"/>
        <v>46974.711130003896</v>
      </c>
      <c r="V759">
        <f>ROUNDUP('Дані з ДІСО'!P759/Параметри!$K$24,0)</f>
        <v>0</v>
      </c>
      <c r="W759">
        <f>ROUNDUP('Дані з ДІСО'!Q759/Параметри!$K$24,0)</f>
        <v>0</v>
      </c>
      <c r="X759">
        <f>ROUNDUP('Дані з ДІСО'!R759/Параметри!$K$24,0)</f>
        <v>0</v>
      </c>
      <c r="Y759" s="28">
        <f>(V759*Параметри!$K$33+W759*Параметри!$L$33+X759*Параметри!$M$33)/18</f>
        <v>0</v>
      </c>
      <c r="Z759" s="41">
        <f>IF(I759=0,0,'Дані з ДІСО'!AA759/I759)</f>
        <v>0</v>
      </c>
      <c r="AA759" s="31">
        <f>(1+0.25*Z759)*Y759*Параметри!$K$48</f>
        <v>0</v>
      </c>
      <c r="AB759" s="31">
        <f ca="1">AA759*'Коефіцієнти АТО'!U759</f>
        <v>0</v>
      </c>
      <c r="AC759" s="31">
        <f>I759*(1+0.25*Z759)*Параметри!$K$61*Параметри!$K$20/1000</f>
        <v>0</v>
      </c>
      <c r="AD759" s="31">
        <f>(1+0.25*Z759)*I759*'Коефіцієнти АТО'!S759*Параметри!$K$20/1000</f>
        <v>0</v>
      </c>
      <c r="AE759" s="31">
        <f t="shared" ca="1" si="134"/>
        <v>0</v>
      </c>
      <c r="AF759" s="45">
        <v>31.483942589326038</v>
      </c>
      <c r="AG759" s="45">
        <f ca="1">T759/SUM('Дані з ДІСО'!J759:L759)</f>
        <v>34.899488209512555</v>
      </c>
      <c r="AH759">
        <f ca="1">'Коефіцієнти АТО'!R759</f>
        <v>12</v>
      </c>
      <c r="AI759">
        <v>12.5</v>
      </c>
      <c r="AJ759" s="44">
        <f t="shared" ca="1" si="135"/>
        <v>1.1084853210647285</v>
      </c>
      <c r="AK759" t="str">
        <f ca="1">IF(OR(B759="Область",B759="Київ"),"Ні",IF(AJ759&gt;Параметри!$K$72,"Так, верхній",IF(AJ759&lt;Параметри!$K$73,"Так, нижній","Ні")))</f>
        <v>Ні</v>
      </c>
      <c r="AL759" s="45">
        <f ca="1">IF(AK759="Ні",AG759,IF(AK759="Так, верхній",AF759*Параметри!$K$72,AF759*Параметри!$K$73))</f>
        <v>34.899488209512555</v>
      </c>
      <c r="AM759">
        <f>'Дані з ДІСО'!AL759+'Дані з ДІСО'!AN759</f>
        <v>15</v>
      </c>
      <c r="AN759">
        <f>IF(AM759=0,0,'Дані з ДІСО'!AN759/AM759)</f>
        <v>0</v>
      </c>
      <c r="AO759" s="31">
        <f>AM759*(1+0.25*AN759)*Параметри!$K$50</f>
        <v>2871.8182277400001</v>
      </c>
      <c r="AP759" s="31">
        <f>ROUNDUP(('Дані з ДІСО'!AU759+'Дані з ДІСО'!AW759)/Параметри!$K$28,0)</f>
        <v>2</v>
      </c>
      <c r="AQ759" s="54">
        <f>AP759*Параметри!$M$35/18</f>
        <v>2.5555555555555554</v>
      </c>
      <c r="AR759" s="31">
        <f>IF(AP759=0,0,'Дані з ДІСО'!AW759/SUM('Дані з ДІСО'!AU759,'Дані з ДІСО'!AW759))</f>
        <v>0</v>
      </c>
      <c r="AS759" s="31">
        <f>(1+0.25*AR759)*AQ759*Параметри!$K$48</f>
        <v>521.60353256977783</v>
      </c>
      <c r="AT759">
        <f>ROUNDUP(('Дані з ДІСО'!AE759+'Дані не з ДІСО'!E759+'Дані не з ДІСО'!G759)/Параметри!$K$64,0)</f>
        <v>0</v>
      </c>
      <c r="AU759">
        <f t="shared" si="136"/>
        <v>0</v>
      </c>
      <c r="AV759">
        <f>IF(AT759=0,0,('Дані з ДІСО'!AH759+'Дані не з ДІСО'!G759)/('Дані з ДІСО'!AE759+'Дані не з ДІСО'!E759+'Дані не з ДІСО'!G759))</f>
        <v>0</v>
      </c>
      <c r="AW759" s="31">
        <f>AU759*(1+0.25*AV759)*Параметри!$K$48</f>
        <v>0</v>
      </c>
      <c r="AX759">
        <f>ROUNDUP('Дані з ДІСО'!AF759/Параметри!$K$65,0)</f>
        <v>0</v>
      </c>
      <c r="AY759">
        <f t="shared" si="137"/>
        <v>0</v>
      </c>
      <c r="AZ759">
        <f>IF(AX759=0,0,'Дані з ДІСО'!AI759/'Дані з ДІСО'!AF759)</f>
        <v>0</v>
      </c>
      <c r="BA759" s="31">
        <f>AY759*(1+0.25*AZ759)*Параметри!$K$48</f>
        <v>0</v>
      </c>
      <c r="BB759">
        <f>ROUNDUP('Дані з ДІСО'!AR759/Параметри!$K$29,0)</f>
        <v>0</v>
      </c>
      <c r="BC759">
        <f>ROUNDUP('Дані з ДІСО'!AS759/Параметри!$K$29,0)</f>
        <v>0</v>
      </c>
      <c r="BD759">
        <f>ROUNDUP('Дані з ДІСО'!AT759/Параметри!$K$29,0)</f>
        <v>0</v>
      </c>
      <c r="BE759" s="54">
        <f>(BB759*Параметри!$K$32+BC759*Параметри!$L$32+BD759*Параметри!$M$32)/18</f>
        <v>0</v>
      </c>
      <c r="BF759" s="31">
        <f>(BE759*Параметри!$K$48+SUM('Дані з ДІСО'!AR759:AT759)*IF(Параметри!$R$37="RNK",Параметри!$K$45,Параметри!$R$47)*Параметри!$K$20/1000)*Параметри!$K$69</f>
        <v>0</v>
      </c>
      <c r="BG759">
        <f>ROUNDUP(('Дані не з ДІСО'!I759+'Дані не з ДІСО'!K759)/Параметри!$K$26,0)</f>
        <v>0</v>
      </c>
      <c r="BH759" s="31">
        <f>BG759*Параметри!$M$36/18</f>
        <v>0</v>
      </c>
      <c r="BI759">
        <f>IF(BG759=0,0,'Дані не з ДІСО'!K759/('Дані не з ДІСО'!I759+'Дані не з ДІСО'!K759))</f>
        <v>0</v>
      </c>
      <c r="BJ759" s="31">
        <f>(1+0.25*BI759)*BH759*Параметри!$K$48</f>
        <v>0</v>
      </c>
      <c r="BK759">
        <f>ROUNDUP('Дані не з ДІСО'!M759/Параметри!$K$27,0)</f>
        <v>0</v>
      </c>
      <c r="BL759">
        <f>BK759*Параметри!$M$37/18</f>
        <v>0</v>
      </c>
      <c r="BM759" s="31">
        <f>BL759*Параметри!$K$48</f>
        <v>0</v>
      </c>
      <c r="BN759" s="31">
        <f>'Дані не з ДІСО'!N759*(7*Параметри!$K$50+Параметри!$K$49)</f>
        <v>0</v>
      </c>
      <c r="BO759">
        <f>ROUNDUP('Дані з ДІСО'!V759/Параметри!$K$25,0)</f>
        <v>0</v>
      </c>
      <c r="BP759">
        <f>ROUNDUP('Дані з ДІСО'!W759/Параметри!$K$25,0)</f>
        <v>0</v>
      </c>
      <c r="BQ759">
        <f>ROUNDUP('Дані з ДІСО'!X759/Параметри!$K$25,0)</f>
        <v>0</v>
      </c>
      <c r="BR759">
        <f>(BO759*Параметри!$K$34+BP759*Параметри!$L$34+BQ759*Параметри!$M$34)/18</f>
        <v>0</v>
      </c>
      <c r="BS759">
        <f>IF(J759=0,0,'Дані з ДІСО'!AC759/J759)</f>
        <v>0</v>
      </c>
      <c r="BT759" s="31">
        <f>(1+0.25*BS759)*BR759*Параметри!$K$48</f>
        <v>0</v>
      </c>
      <c r="BU759" s="31">
        <f ca="1">BT759*'Коефіцієнти АТО'!U759</f>
        <v>0</v>
      </c>
      <c r="BV759" s="31">
        <f>J759*(1+0.25*BS759)*Параметри!$K$61*Параметри!$K$20/1000</f>
        <v>0</v>
      </c>
      <c r="BW759" s="31">
        <f>(1+0.25*BS759)*J759*'Коефіцієнти АТО'!S759*Параметри!$K$20/1000</f>
        <v>0</v>
      </c>
      <c r="BX759" s="31">
        <f t="shared" ca="1" si="138"/>
        <v>0</v>
      </c>
      <c r="BY759">
        <f>ROUNDUP('Дані з ДІСО'!AG759/Параметри!$K$66,0)</f>
        <v>0</v>
      </c>
      <c r="BZ759">
        <f t="shared" si="139"/>
        <v>0</v>
      </c>
      <c r="CA759">
        <f>IF('Дані з ДІСО'!AG759=0,0,'Дані з ДІСО'!AJ759/'Дані з ДІСО'!AG759)</f>
        <v>0</v>
      </c>
      <c r="CB759" s="31">
        <f>BZ759*(1+0.25*CA759)*Параметри!$K$48</f>
        <v>0</v>
      </c>
      <c r="CC759" s="31">
        <f t="shared" ca="1" si="140"/>
        <v>50368.1</v>
      </c>
      <c r="CD759" s="31">
        <f t="shared" si="141"/>
        <v>0</v>
      </c>
      <c r="CE759" s="31">
        <f t="shared" si="142"/>
        <v>0</v>
      </c>
      <c r="CF759" s="31">
        <f t="shared" si="143"/>
        <v>0</v>
      </c>
    </row>
    <row r="760" spans="1:84" x14ac:dyDescent="0.25">
      <c r="A760" s="9">
        <v>759</v>
      </c>
      <c r="B760" s="9" t="s">
        <v>4354</v>
      </c>
      <c r="C760" s="9" t="s">
        <v>4354</v>
      </c>
      <c r="D760" s="9" t="s">
        <v>2985</v>
      </c>
      <c r="E760" s="9" t="s">
        <v>28</v>
      </c>
      <c r="F760" s="9" t="s">
        <v>3753</v>
      </c>
      <c r="G760" s="9" t="s">
        <v>1548</v>
      </c>
      <c r="H760" s="31">
        <f>SUM('Дані з ДІСО'!J760:L760)</f>
        <v>506</v>
      </c>
      <c r="I760" s="31">
        <f>SUM('Дані з ДІСО'!P760:R760)</f>
        <v>0</v>
      </c>
      <c r="J760" s="31">
        <f>SUM('Дані з ДІСО'!V760:X760)</f>
        <v>0</v>
      </c>
      <c r="K760">
        <f ca="1">ROUNDUP('Дані з ДІСО'!J760/'Коефіцієнти АТО'!$R760,0)</f>
        <v>18</v>
      </c>
      <c r="L760">
        <f ca="1">ROUNDUP('Дані з ДІСО'!K760/'Коефіцієнти АТО'!$R760,0)</f>
        <v>23</v>
      </c>
      <c r="M760">
        <f ca="1">ROUNDUP('Дані з ДІСО'!L760/'Коефіцієнти АТО'!$R760,0)</f>
        <v>4</v>
      </c>
      <c r="N760" s="28">
        <f ca="1">(K760*Параметри!$K$32+L760*Параметри!$L$32+M760*Параметри!$M$32)/18</f>
        <v>76.888888888888886</v>
      </c>
      <c r="O760" s="41">
        <f>'Дані з ДІСО'!Y760/H760</f>
        <v>0</v>
      </c>
      <c r="P760" s="31">
        <f ca="1">(1+0.25*O760)*N760*Параметри!$K$48</f>
        <v>15693.462806012447</v>
      </c>
      <c r="Q760" s="31">
        <f ca="1">P760*'Коефіцієнти АТО'!T760</f>
        <v>266.78886770221163</v>
      </c>
      <c r="R760" s="31">
        <f>H760*(1+0.25*O760)*Параметри!$K$61*Параметри!$K$20/1000</f>
        <v>0</v>
      </c>
      <c r="S760" s="31">
        <f>H760*(1+0.25*O760)*'Коефіцієнти АТО'!S760*Параметри!$K$20/1000</f>
        <v>2608.0176628488889</v>
      </c>
      <c r="T760" s="31">
        <f t="shared" ca="1" si="133"/>
        <v>18568.269336563546</v>
      </c>
      <c r="U760" s="31">
        <f t="shared" ca="1" si="132"/>
        <v>17355.709772543843</v>
      </c>
      <c r="V760">
        <f>ROUNDUP('Дані з ДІСО'!P760/Параметри!$K$24,0)</f>
        <v>0</v>
      </c>
      <c r="W760">
        <f>ROUNDUP('Дані з ДІСО'!Q760/Параметри!$K$24,0)</f>
        <v>0</v>
      </c>
      <c r="X760">
        <f>ROUNDUP('Дані з ДІСО'!R760/Параметри!$K$24,0)</f>
        <v>0</v>
      </c>
      <c r="Y760" s="28">
        <f>(V760*Параметри!$K$33+W760*Параметри!$L$33+X760*Параметри!$M$33)/18</f>
        <v>0</v>
      </c>
      <c r="Z760" s="41">
        <f>IF(I760=0,0,'Дані з ДІСО'!AA760/I760)</f>
        <v>0</v>
      </c>
      <c r="AA760" s="31">
        <f>(1+0.25*Z760)*Y760*Параметри!$K$48</f>
        <v>0</v>
      </c>
      <c r="AB760" s="31">
        <f ca="1">AA760*'Коефіцієнти АТО'!U760</f>
        <v>0</v>
      </c>
      <c r="AC760" s="31">
        <f>I760*(1+0.25*Z760)*Параметри!$K$61*Параметри!$K$20/1000</f>
        <v>0</v>
      </c>
      <c r="AD760" s="31">
        <f>(1+0.25*Z760)*I760*'Коефіцієнти АТО'!S760*Параметри!$K$20/1000</f>
        <v>0</v>
      </c>
      <c r="AE760" s="31">
        <f t="shared" ca="1" si="134"/>
        <v>0</v>
      </c>
      <c r="AF760" s="45">
        <v>29.568811797301088</v>
      </c>
      <c r="AG760" s="45">
        <f ca="1">T760/SUM('Дані з ДІСО'!J760:L760)</f>
        <v>36.69618445961175</v>
      </c>
      <c r="AH760">
        <f ca="1">'Коефіцієнти АТО'!R760</f>
        <v>11.5</v>
      </c>
      <c r="AI760">
        <v>13.5</v>
      </c>
      <c r="AJ760" s="44">
        <f t="shared" ca="1" si="135"/>
        <v>1.2410435938775606</v>
      </c>
      <c r="AK760" t="str">
        <f ca="1">IF(OR(B760="Область",B760="Київ"),"Ні",IF(AJ760&gt;Параметри!$K$72,"Так, верхній",IF(AJ760&lt;Параметри!$K$73,"Так, нижній","Ні")))</f>
        <v>Так, верхній</v>
      </c>
      <c r="AL760" s="45">
        <f ca="1">IF(AK760="Ні",AG760,IF(AK760="Так, верхній",AF760*Параметри!$K$72,AF760*Параметри!$K$73))</f>
        <v>34.299821684869258</v>
      </c>
      <c r="AM760">
        <f>'Дані з ДІСО'!AL760+'Дані з ДІСО'!AN760</f>
        <v>0</v>
      </c>
      <c r="AN760">
        <f>IF(AM760=0,0,'Дані з ДІСО'!AN760/AM760)</f>
        <v>0</v>
      </c>
      <c r="AO760" s="31">
        <f>AM760*(1+0.25*AN760)*Параметри!$K$50</f>
        <v>0</v>
      </c>
      <c r="AP760" s="31">
        <f>ROUNDUP(('Дані з ДІСО'!AU760+'Дані з ДІСО'!AW760)/Параметри!$K$28,0)</f>
        <v>0</v>
      </c>
      <c r="AQ760" s="54">
        <f>AP760*Параметри!$M$35/18</f>
        <v>0</v>
      </c>
      <c r="AR760" s="31">
        <f>IF(AP760=0,0,'Дані з ДІСО'!AW760/SUM('Дані з ДІСО'!AU760,'Дані з ДІСО'!AW760))</f>
        <v>0</v>
      </c>
      <c r="AS760" s="31">
        <f>(1+0.25*AR760)*AQ760*Параметри!$K$48</f>
        <v>0</v>
      </c>
      <c r="AT760">
        <f>ROUNDUP(('Дані з ДІСО'!AE760+'Дані не з ДІСО'!E760+'Дані не з ДІСО'!G760)/Параметри!$K$64,0)</f>
        <v>0</v>
      </c>
      <c r="AU760">
        <f t="shared" si="136"/>
        <v>0</v>
      </c>
      <c r="AV760">
        <f>IF(AT760=0,0,('Дані з ДІСО'!AH760+'Дані не з ДІСО'!G760)/('Дані з ДІСО'!AE760+'Дані не з ДІСО'!E760+'Дані не з ДІСО'!G760))</f>
        <v>0</v>
      </c>
      <c r="AW760" s="31">
        <f>AU760*(1+0.25*AV760)*Параметри!$K$48</f>
        <v>0</v>
      </c>
      <c r="AX760">
        <f>ROUNDUP('Дані з ДІСО'!AF760/Параметри!$K$65,0)</f>
        <v>0</v>
      </c>
      <c r="AY760">
        <f t="shared" si="137"/>
        <v>0</v>
      </c>
      <c r="AZ760">
        <f>IF(AX760=0,0,'Дані з ДІСО'!AI760/'Дані з ДІСО'!AF760)</f>
        <v>0</v>
      </c>
      <c r="BA760" s="31">
        <f>AY760*(1+0.25*AZ760)*Параметри!$K$48</f>
        <v>0</v>
      </c>
      <c r="BB760">
        <f>ROUNDUP('Дані з ДІСО'!AR760/Параметри!$K$29,0)</f>
        <v>0</v>
      </c>
      <c r="BC760">
        <f>ROUNDUP('Дані з ДІСО'!AS760/Параметри!$K$29,0)</f>
        <v>0</v>
      </c>
      <c r="BD760">
        <f>ROUNDUP('Дані з ДІСО'!AT760/Параметри!$K$29,0)</f>
        <v>0</v>
      </c>
      <c r="BE760" s="54">
        <f>(BB760*Параметри!$K$32+BC760*Параметри!$L$32+BD760*Параметри!$M$32)/18</f>
        <v>0</v>
      </c>
      <c r="BF760" s="31">
        <f>(BE760*Параметри!$K$48+SUM('Дані з ДІСО'!AR760:AT760)*IF(Параметри!$R$37="RNK",Параметри!$K$45,Параметри!$R$47)*Параметри!$K$20/1000)*Параметри!$K$69</f>
        <v>0</v>
      </c>
      <c r="BG760">
        <f>ROUNDUP(('Дані не з ДІСО'!I760+'Дані не з ДІСО'!K760)/Параметри!$K$26,0)</f>
        <v>0</v>
      </c>
      <c r="BH760" s="31">
        <f>BG760*Параметри!$M$36/18</f>
        <v>0</v>
      </c>
      <c r="BI760">
        <f>IF(BG760=0,0,'Дані не з ДІСО'!K760/('Дані не з ДІСО'!I760+'Дані не з ДІСО'!K760))</f>
        <v>0</v>
      </c>
      <c r="BJ760" s="31">
        <f>(1+0.25*BI760)*BH760*Параметри!$K$48</f>
        <v>0</v>
      </c>
      <c r="BK760">
        <f>ROUNDUP('Дані не з ДІСО'!M760/Параметри!$K$27,0)</f>
        <v>0</v>
      </c>
      <c r="BL760">
        <f>BK760*Параметри!$M$37/18</f>
        <v>0</v>
      </c>
      <c r="BM760" s="31">
        <f>BL760*Параметри!$K$48</f>
        <v>0</v>
      </c>
      <c r="BN760" s="31">
        <f>'Дані не з ДІСО'!N760*(7*Параметри!$K$50+Параметри!$K$49)</f>
        <v>0</v>
      </c>
      <c r="BO760">
        <f>ROUNDUP('Дані з ДІСО'!V760/Параметри!$K$25,0)</f>
        <v>0</v>
      </c>
      <c r="BP760">
        <f>ROUNDUP('Дані з ДІСО'!W760/Параметри!$K$25,0)</f>
        <v>0</v>
      </c>
      <c r="BQ760">
        <f>ROUNDUP('Дані з ДІСО'!X760/Параметри!$K$25,0)</f>
        <v>0</v>
      </c>
      <c r="BR760">
        <f>(BO760*Параметри!$K$34+BP760*Параметри!$L$34+BQ760*Параметри!$M$34)/18</f>
        <v>0</v>
      </c>
      <c r="BS760">
        <f>IF(J760=0,0,'Дані з ДІСО'!AC760/J760)</f>
        <v>0</v>
      </c>
      <c r="BT760" s="31">
        <f>(1+0.25*BS760)*BR760*Параметри!$K$48</f>
        <v>0</v>
      </c>
      <c r="BU760" s="31">
        <f ca="1">BT760*'Коефіцієнти АТО'!U760</f>
        <v>0</v>
      </c>
      <c r="BV760" s="31">
        <f>J760*(1+0.25*BS760)*Параметри!$K$61*Параметри!$K$20/1000</f>
        <v>0</v>
      </c>
      <c r="BW760" s="31">
        <f>(1+0.25*BS760)*J760*'Коефіцієнти АТО'!S760*Параметри!$K$20/1000</f>
        <v>0</v>
      </c>
      <c r="BX760" s="31">
        <f t="shared" ca="1" si="138"/>
        <v>0</v>
      </c>
      <c r="BY760">
        <f>ROUNDUP('Дані з ДІСО'!AG760/Параметри!$K$66,0)</f>
        <v>0</v>
      </c>
      <c r="BZ760">
        <f t="shared" si="139"/>
        <v>0</v>
      </c>
      <c r="CA760">
        <f>IF('Дані з ДІСО'!AG760=0,0,'Дані з ДІСО'!AJ760/'Дані з ДІСО'!AG760)</f>
        <v>0</v>
      </c>
      <c r="CB760" s="31">
        <f>BZ760*(1+0.25*CA760)*Параметри!$K$48</f>
        <v>0</v>
      </c>
      <c r="CC760" s="31">
        <f t="shared" ca="1" si="140"/>
        <v>17355.7</v>
      </c>
      <c r="CD760" s="31">
        <f t="shared" si="141"/>
        <v>0</v>
      </c>
      <c r="CE760" s="31">
        <f t="shared" si="142"/>
        <v>0</v>
      </c>
      <c r="CF760" s="31">
        <f t="shared" si="143"/>
        <v>0</v>
      </c>
    </row>
    <row r="761" spans="1:84" x14ac:dyDescent="0.25">
      <c r="A761" s="9">
        <v>760</v>
      </c>
      <c r="B761" s="9" t="s">
        <v>4354</v>
      </c>
      <c r="C761" s="9" t="s">
        <v>4354</v>
      </c>
      <c r="D761" s="9" t="s">
        <v>2985</v>
      </c>
      <c r="E761" s="9" t="s">
        <v>28</v>
      </c>
      <c r="F761" s="9" t="s">
        <v>3754</v>
      </c>
      <c r="G761" s="9" t="s">
        <v>1550</v>
      </c>
      <c r="H761" s="31">
        <f>SUM('Дані з ДІСО'!J761:L761)</f>
        <v>154</v>
      </c>
      <c r="I761" s="31">
        <f>SUM('Дані з ДІСО'!P761:R761)</f>
        <v>0</v>
      </c>
      <c r="J761" s="31">
        <f>SUM('Дані з ДІСО'!V761:X761)</f>
        <v>0</v>
      </c>
      <c r="K761">
        <f ca="1">ROUNDUP('Дані з ДІСО'!J761/'Коефіцієнти АТО'!$R761,0)</f>
        <v>7</v>
      </c>
      <c r="L761">
        <f ca="1">ROUNDUP('Дані з ДІСО'!K761/'Коефіцієнти АТО'!$R761,0)</f>
        <v>8</v>
      </c>
      <c r="M761">
        <f ca="1">ROUNDUP('Дані з ДІСО'!L761/'Коефіцієнти АТО'!$R761,0)</f>
        <v>2</v>
      </c>
      <c r="N761" s="28">
        <f ca="1">(K761*Параметри!$K$32+L761*Параметри!$L$32+M761*Параметри!$M$32)/18</f>
        <v>29.055555555555557</v>
      </c>
      <c r="O761" s="41">
        <f>'Дані з ДІСО'!Y761/H761</f>
        <v>0</v>
      </c>
      <c r="P761" s="31">
        <f ca="1">(1+0.25*O761)*N761*Параметри!$K$48</f>
        <v>5930.4053811737795</v>
      </c>
      <c r="Q761" s="31">
        <f ca="1">P761*'Коефіцієнти АТО'!T761</f>
        <v>100.81689147995426</v>
      </c>
      <c r="R761" s="31">
        <f>H761*(1+0.25*O761)*Параметри!$K$61*Параметри!$K$20/1000</f>
        <v>0</v>
      </c>
      <c r="S761" s="31">
        <f>H761*(1+0.25*O761)*'Коефіцієнти АТО'!S761*Параметри!$K$20/1000</f>
        <v>793.74450608444442</v>
      </c>
      <c r="T761" s="31">
        <f t="shared" ca="1" si="133"/>
        <v>6824.9667787381786</v>
      </c>
      <c r="U761" s="31">
        <f t="shared" ca="1" si="132"/>
        <v>5819.8631364742005</v>
      </c>
      <c r="V761">
        <f>ROUNDUP('Дані з ДІСО'!P761/Параметри!$K$24,0)</f>
        <v>0</v>
      </c>
      <c r="W761">
        <f>ROUNDUP('Дані з ДІСО'!Q761/Параметри!$K$24,0)</f>
        <v>0</v>
      </c>
      <c r="X761">
        <f>ROUNDUP('Дані з ДІСО'!R761/Параметри!$K$24,0)</f>
        <v>0</v>
      </c>
      <c r="Y761" s="28">
        <f>(V761*Параметри!$K$33+W761*Параметри!$L$33+X761*Параметри!$M$33)/18</f>
        <v>0</v>
      </c>
      <c r="Z761" s="41">
        <f>IF(I761=0,0,'Дані з ДІСО'!AA761/I761)</f>
        <v>0</v>
      </c>
      <c r="AA761" s="31">
        <f>(1+0.25*Z761)*Y761*Параметри!$K$48</f>
        <v>0</v>
      </c>
      <c r="AB761" s="31">
        <f ca="1">AA761*'Коефіцієнти АТО'!U761</f>
        <v>0</v>
      </c>
      <c r="AC761" s="31">
        <f>I761*(1+0.25*Z761)*Параметри!$K$61*Параметри!$K$20/1000</f>
        <v>0</v>
      </c>
      <c r="AD761" s="31">
        <f>(1+0.25*Z761)*I761*'Коефіцієнти АТО'!S761*Параметри!$K$20/1000</f>
        <v>0</v>
      </c>
      <c r="AE761" s="31">
        <f t="shared" ca="1" si="134"/>
        <v>0</v>
      </c>
      <c r="AF761" s="45">
        <v>32.578723334495081</v>
      </c>
      <c r="AG761" s="45">
        <f ca="1">T761/SUM('Дані з ДІСО'!J761:L761)</f>
        <v>44.317966095702459</v>
      </c>
      <c r="AH761">
        <f ca="1">'Коефіцієнти АТО'!R761</f>
        <v>10</v>
      </c>
      <c r="AI761">
        <v>13.5</v>
      </c>
      <c r="AJ761" s="44">
        <f t="shared" ca="1" si="135"/>
        <v>1.3603346466550335</v>
      </c>
      <c r="AK761" t="str">
        <f ca="1">IF(OR(B761="Область",B761="Київ"),"Ні",IF(AJ761&gt;Параметри!$K$72,"Так, верхній",IF(AJ761&lt;Параметри!$K$73,"Так, нижній","Ні")))</f>
        <v>Так, верхній</v>
      </c>
      <c r="AL761" s="45">
        <f ca="1">IF(AK761="Ні",AG761,IF(AK761="Так, верхній",AF761*Параметри!$K$72,AF761*Параметри!$K$73))</f>
        <v>37.791319068014289</v>
      </c>
      <c r="AM761">
        <f>'Дані з ДІСО'!AL761+'Дані з ДІСО'!AN761</f>
        <v>0</v>
      </c>
      <c r="AN761">
        <f>IF(AM761=0,0,'Дані з ДІСО'!AN761/AM761)</f>
        <v>0</v>
      </c>
      <c r="AO761" s="31">
        <f>AM761*(1+0.25*AN761)*Параметри!$K$50</f>
        <v>0</v>
      </c>
      <c r="AP761" s="31">
        <f>ROUNDUP(('Дані з ДІСО'!AU761+'Дані з ДІСО'!AW761)/Параметри!$K$28,0)</f>
        <v>0</v>
      </c>
      <c r="AQ761" s="54">
        <f>AP761*Параметри!$M$35/18</f>
        <v>0</v>
      </c>
      <c r="AR761" s="31">
        <f>IF(AP761=0,0,'Дані з ДІСО'!AW761/SUM('Дані з ДІСО'!AU761,'Дані з ДІСО'!AW761))</f>
        <v>0</v>
      </c>
      <c r="AS761" s="31">
        <f>(1+0.25*AR761)*AQ761*Параметри!$K$48</f>
        <v>0</v>
      </c>
      <c r="AT761">
        <f>ROUNDUP(('Дані з ДІСО'!AE761+'Дані не з ДІСО'!E761+'Дані не з ДІСО'!G761)/Параметри!$K$64,0)</f>
        <v>0</v>
      </c>
      <c r="AU761">
        <f t="shared" si="136"/>
        <v>0</v>
      </c>
      <c r="AV761">
        <f>IF(AT761=0,0,('Дані з ДІСО'!AH761+'Дані не з ДІСО'!G761)/('Дані з ДІСО'!AE761+'Дані не з ДІСО'!E761+'Дані не з ДІСО'!G761))</f>
        <v>0</v>
      </c>
      <c r="AW761" s="31">
        <f>AU761*(1+0.25*AV761)*Параметри!$K$48</f>
        <v>0</v>
      </c>
      <c r="AX761">
        <f>ROUNDUP('Дані з ДІСО'!AF761/Параметри!$K$65,0)</f>
        <v>0</v>
      </c>
      <c r="AY761">
        <f t="shared" si="137"/>
        <v>0</v>
      </c>
      <c r="AZ761">
        <f>IF(AX761=0,0,'Дані з ДІСО'!AI761/'Дані з ДІСО'!AF761)</f>
        <v>0</v>
      </c>
      <c r="BA761" s="31">
        <f>AY761*(1+0.25*AZ761)*Параметри!$K$48</f>
        <v>0</v>
      </c>
      <c r="BB761">
        <f>ROUNDUP('Дані з ДІСО'!AR761/Параметри!$K$29,0)</f>
        <v>0</v>
      </c>
      <c r="BC761">
        <f>ROUNDUP('Дані з ДІСО'!AS761/Параметри!$K$29,0)</f>
        <v>0</v>
      </c>
      <c r="BD761">
        <f>ROUNDUP('Дані з ДІСО'!AT761/Параметри!$K$29,0)</f>
        <v>0</v>
      </c>
      <c r="BE761" s="54">
        <f>(BB761*Параметри!$K$32+BC761*Параметри!$L$32+BD761*Параметри!$M$32)/18</f>
        <v>0</v>
      </c>
      <c r="BF761" s="31">
        <f>(BE761*Параметри!$K$48+SUM('Дані з ДІСО'!AR761:AT761)*IF(Параметри!$R$37="RNK",Параметри!$K$45,Параметри!$R$47)*Параметри!$K$20/1000)*Параметри!$K$69</f>
        <v>0</v>
      </c>
      <c r="BG761">
        <f>ROUNDUP(('Дані не з ДІСО'!I761+'Дані не з ДІСО'!K761)/Параметри!$K$26,0)</f>
        <v>0</v>
      </c>
      <c r="BH761" s="31">
        <f>BG761*Параметри!$M$36/18</f>
        <v>0</v>
      </c>
      <c r="BI761">
        <f>IF(BG761=0,0,'Дані не з ДІСО'!K761/('Дані не з ДІСО'!I761+'Дані не з ДІСО'!K761))</f>
        <v>0</v>
      </c>
      <c r="BJ761" s="31">
        <f>(1+0.25*BI761)*BH761*Параметри!$K$48</f>
        <v>0</v>
      </c>
      <c r="BK761">
        <f>ROUNDUP('Дані не з ДІСО'!M761/Параметри!$K$27,0)</f>
        <v>0</v>
      </c>
      <c r="BL761">
        <f>BK761*Параметри!$M$37/18</f>
        <v>0</v>
      </c>
      <c r="BM761" s="31">
        <f>BL761*Параметри!$K$48</f>
        <v>0</v>
      </c>
      <c r="BN761" s="31">
        <f>'Дані не з ДІСО'!N761*(7*Параметри!$K$50+Параметри!$K$49)</f>
        <v>0</v>
      </c>
      <c r="BO761">
        <f>ROUNDUP('Дані з ДІСО'!V761/Параметри!$K$25,0)</f>
        <v>0</v>
      </c>
      <c r="BP761">
        <f>ROUNDUP('Дані з ДІСО'!W761/Параметри!$K$25,0)</f>
        <v>0</v>
      </c>
      <c r="BQ761">
        <f>ROUNDUP('Дані з ДІСО'!X761/Параметри!$K$25,0)</f>
        <v>0</v>
      </c>
      <c r="BR761">
        <f>(BO761*Параметри!$K$34+BP761*Параметри!$L$34+BQ761*Параметри!$M$34)/18</f>
        <v>0</v>
      </c>
      <c r="BS761">
        <f>IF(J761=0,0,'Дані з ДІСО'!AC761/J761)</f>
        <v>0</v>
      </c>
      <c r="BT761" s="31">
        <f>(1+0.25*BS761)*BR761*Параметри!$K$48</f>
        <v>0</v>
      </c>
      <c r="BU761" s="31">
        <f ca="1">BT761*'Коефіцієнти АТО'!U761</f>
        <v>0</v>
      </c>
      <c r="BV761" s="31">
        <f>J761*(1+0.25*BS761)*Параметри!$K$61*Параметри!$K$20/1000</f>
        <v>0</v>
      </c>
      <c r="BW761" s="31">
        <f>(1+0.25*BS761)*J761*'Коефіцієнти АТО'!S761*Параметри!$K$20/1000</f>
        <v>0</v>
      </c>
      <c r="BX761" s="31">
        <f t="shared" ca="1" si="138"/>
        <v>0</v>
      </c>
      <c r="BY761">
        <f>ROUNDUP('Дані з ДІСО'!AG761/Параметри!$K$66,0)</f>
        <v>0</v>
      </c>
      <c r="BZ761">
        <f t="shared" si="139"/>
        <v>0</v>
      </c>
      <c r="CA761">
        <f>IF('Дані з ДІСО'!AG761=0,0,'Дані з ДІСО'!AJ761/'Дані з ДІСО'!AG761)</f>
        <v>0</v>
      </c>
      <c r="CB761" s="31">
        <f>BZ761*(1+0.25*CA761)*Параметри!$K$48</f>
        <v>0</v>
      </c>
      <c r="CC761" s="31">
        <f t="shared" ca="1" si="140"/>
        <v>5819.9</v>
      </c>
      <c r="CD761" s="31">
        <f t="shared" si="141"/>
        <v>0</v>
      </c>
      <c r="CE761" s="31">
        <f t="shared" si="142"/>
        <v>0</v>
      </c>
      <c r="CF761" s="31">
        <f t="shared" si="143"/>
        <v>0</v>
      </c>
    </row>
    <row r="762" spans="1:84" x14ac:dyDescent="0.25">
      <c r="A762" s="9">
        <v>761</v>
      </c>
      <c r="B762" s="9" t="s">
        <v>4355</v>
      </c>
      <c r="C762" s="9" t="s">
        <v>4355</v>
      </c>
      <c r="D762" s="9" t="s">
        <v>2985</v>
      </c>
      <c r="E762" s="9" t="s">
        <v>33</v>
      </c>
      <c r="F762" s="9" t="s">
        <v>3755</v>
      </c>
      <c r="G762" s="9" t="s">
        <v>1552</v>
      </c>
      <c r="H762" s="31">
        <f>SUM('Дані з ДІСО'!J762:L762)</f>
        <v>1647</v>
      </c>
      <c r="I762" s="31">
        <f>SUM('Дані з ДІСО'!P762:R762)</f>
        <v>0</v>
      </c>
      <c r="J762" s="31">
        <f>SUM('Дані з ДІСО'!V762:X762)</f>
        <v>0</v>
      </c>
      <c r="K762">
        <f ca="1">ROUNDUP('Дані з ДІСО'!J762/'Коефіцієнти АТО'!$R762,0)</f>
        <v>51</v>
      </c>
      <c r="L762">
        <f ca="1">ROUNDUP('Дані з ДІСО'!K762/'Коефіцієнти АТО'!$R762,0)</f>
        <v>63</v>
      </c>
      <c r="M762">
        <f ca="1">ROUNDUP('Дані з ДІСО'!L762/'Коефіцієнти АТО'!$R762,0)</f>
        <v>9</v>
      </c>
      <c r="N762" s="28">
        <f ca="1">(K762*Параметри!$K$32+L762*Параметри!$L$32+M762*Параметри!$M$32)/18</f>
        <v>208.83333333333334</v>
      </c>
      <c r="O762" s="41">
        <f>'Дані з ДІСО'!Y762/H762</f>
        <v>0</v>
      </c>
      <c r="P762" s="31">
        <f ca="1">(1+0.25*O762)*N762*Параметри!$K$48</f>
        <v>42624.079976734676</v>
      </c>
      <c r="Q762" s="31">
        <f ca="1">P762*'Коефіцієнти АТО'!T762</f>
        <v>724.60935960448955</v>
      </c>
      <c r="R762" s="31">
        <f>H762*(1+0.25*O762)*Параметри!$K$61*Параметри!$K$20/1000</f>
        <v>0</v>
      </c>
      <c r="S762" s="31">
        <f>H762*(1+0.25*O762)*'Коефіцієнти АТО'!S762*Параметри!$K$20/1000</f>
        <v>6791.1542936160013</v>
      </c>
      <c r="T762" s="31">
        <f t="shared" ca="1" si="133"/>
        <v>50139.843629955169</v>
      </c>
      <c r="U762" s="31">
        <f t="shared" ca="1" si="132"/>
        <v>50139.843629955169</v>
      </c>
      <c r="V762">
        <f>ROUNDUP('Дані з ДІСО'!P762/Параметри!$K$24,0)</f>
        <v>0</v>
      </c>
      <c r="W762">
        <f>ROUNDUP('Дані з ДІСО'!Q762/Параметри!$K$24,0)</f>
        <v>0</v>
      </c>
      <c r="X762">
        <f>ROUNDUP('Дані з ДІСО'!R762/Параметри!$K$24,0)</f>
        <v>0</v>
      </c>
      <c r="Y762" s="28">
        <f>(V762*Параметри!$K$33+W762*Параметри!$L$33+X762*Параметри!$M$33)/18</f>
        <v>0</v>
      </c>
      <c r="Z762" s="41">
        <f>IF(I762=0,0,'Дані з ДІСО'!AA762/I762)</f>
        <v>0</v>
      </c>
      <c r="AA762" s="31">
        <f>(1+0.25*Z762)*Y762*Параметри!$K$48</f>
        <v>0</v>
      </c>
      <c r="AB762" s="31">
        <f ca="1">AA762*'Коефіцієнти АТО'!U762</f>
        <v>0</v>
      </c>
      <c r="AC762" s="31">
        <f>I762*(1+0.25*Z762)*Параметри!$K$61*Параметри!$K$20/1000</f>
        <v>0</v>
      </c>
      <c r="AD762" s="31">
        <f>(1+0.25*Z762)*I762*'Коефіцієнти АТО'!S762*Параметри!$K$20/1000</f>
        <v>0</v>
      </c>
      <c r="AE762" s="31">
        <f t="shared" ca="1" si="134"/>
        <v>0</v>
      </c>
      <c r="AF762" s="45">
        <v>28.430445655612917</v>
      </c>
      <c r="AG762" s="45">
        <f ca="1">T762/SUM('Дані з ДІСО'!J762:L762)</f>
        <v>30.443135173014674</v>
      </c>
      <c r="AH762">
        <f ca="1">'Коефіцієнти АТО'!R762</f>
        <v>13.5</v>
      </c>
      <c r="AI762">
        <v>14</v>
      </c>
      <c r="AJ762" s="44">
        <f t="shared" ca="1" si="135"/>
        <v>1.0707934564861243</v>
      </c>
      <c r="AK762" t="str">
        <f ca="1">IF(OR(B762="Область",B762="Київ"),"Ні",IF(AJ762&gt;Параметри!$K$72,"Так, верхній",IF(AJ762&lt;Параметри!$K$73,"Так, нижній","Ні")))</f>
        <v>Ні</v>
      </c>
      <c r="AL762" s="45">
        <f ca="1">IF(AK762="Ні",AG762,IF(AK762="Так, верхній",AF762*Параметри!$K$72,AF762*Параметри!$K$73))</f>
        <v>30.443135173014674</v>
      </c>
      <c r="AM762">
        <f>'Дані з ДІСО'!AL762+'Дані з ДІСО'!AN762</f>
        <v>0</v>
      </c>
      <c r="AN762">
        <f>IF(AM762=0,0,'Дані з ДІСО'!AN762/AM762)</f>
        <v>0</v>
      </c>
      <c r="AO762" s="31">
        <f>AM762*(1+0.25*AN762)*Параметри!$K$50</f>
        <v>0</v>
      </c>
      <c r="AP762" s="31">
        <f>ROUNDUP(('Дані з ДІСО'!AU762+'Дані з ДІСО'!AW762)/Параметри!$K$28,0)</f>
        <v>3</v>
      </c>
      <c r="AQ762" s="54">
        <f>AP762*Параметри!$M$35/18</f>
        <v>3.8333333333333335</v>
      </c>
      <c r="AR762" s="31">
        <f>IF(AP762=0,0,'Дані з ДІСО'!AW762/SUM('Дані з ДІСО'!AU762,'Дані з ДІСО'!AW762))</f>
        <v>0</v>
      </c>
      <c r="AS762" s="31">
        <f>(1+0.25*AR762)*AQ762*Параметри!$K$48</f>
        <v>782.40529885466685</v>
      </c>
      <c r="AT762">
        <f>ROUNDUP(('Дані з ДІСО'!AE762+'Дані не з ДІСО'!E762+'Дані не з ДІСО'!G762)/Параметри!$K$64,0)</f>
        <v>0</v>
      </c>
      <c r="AU762">
        <f t="shared" si="136"/>
        <v>0</v>
      </c>
      <c r="AV762">
        <f>IF(AT762=0,0,('Дані з ДІСО'!AH762+'Дані не з ДІСО'!G762)/('Дані з ДІСО'!AE762+'Дані не з ДІСО'!E762+'Дані не з ДІСО'!G762))</f>
        <v>0</v>
      </c>
      <c r="AW762" s="31">
        <f>AU762*(1+0.25*AV762)*Параметри!$K$48</f>
        <v>0</v>
      </c>
      <c r="AX762">
        <f>ROUNDUP('Дані з ДІСО'!AF762/Параметри!$K$65,0)</f>
        <v>0</v>
      </c>
      <c r="AY762">
        <f t="shared" si="137"/>
        <v>0</v>
      </c>
      <c r="AZ762">
        <f>IF(AX762=0,0,'Дані з ДІСО'!AI762/'Дані з ДІСО'!AF762)</f>
        <v>0</v>
      </c>
      <c r="BA762" s="31">
        <f>AY762*(1+0.25*AZ762)*Параметри!$K$48</f>
        <v>0</v>
      </c>
      <c r="BB762">
        <f>ROUNDUP('Дані з ДІСО'!AR762/Параметри!$K$29,0)</f>
        <v>0</v>
      </c>
      <c r="BC762">
        <f>ROUNDUP('Дані з ДІСО'!AS762/Параметри!$K$29,0)</f>
        <v>0</v>
      </c>
      <c r="BD762">
        <f>ROUNDUP('Дані з ДІСО'!AT762/Параметри!$K$29,0)</f>
        <v>0</v>
      </c>
      <c r="BE762" s="54">
        <f>(BB762*Параметри!$K$32+BC762*Параметри!$L$32+BD762*Параметри!$M$32)/18</f>
        <v>0</v>
      </c>
      <c r="BF762" s="31">
        <f>(BE762*Параметри!$K$48+SUM('Дані з ДІСО'!AR762:AT762)*IF(Параметри!$R$37="RNK",Параметри!$K$45,Параметри!$R$47)*Параметри!$K$20/1000)*Параметри!$K$69</f>
        <v>0</v>
      </c>
      <c r="BG762">
        <f>ROUNDUP(('Дані не з ДІСО'!I762+'Дані не з ДІСО'!K762)/Параметри!$K$26,0)</f>
        <v>0</v>
      </c>
      <c r="BH762" s="31">
        <f>BG762*Параметри!$M$36/18</f>
        <v>0</v>
      </c>
      <c r="BI762">
        <f>IF(BG762=0,0,'Дані не з ДІСО'!K762/('Дані не з ДІСО'!I762+'Дані не з ДІСО'!K762))</f>
        <v>0</v>
      </c>
      <c r="BJ762" s="31">
        <f>(1+0.25*BI762)*BH762*Параметри!$K$48</f>
        <v>0</v>
      </c>
      <c r="BK762">
        <f>ROUNDUP('Дані не з ДІСО'!M762/Параметри!$K$27,0)</f>
        <v>0</v>
      </c>
      <c r="BL762">
        <f>BK762*Параметри!$M$37/18</f>
        <v>0</v>
      </c>
      <c r="BM762" s="31">
        <f>BL762*Параметри!$K$48</f>
        <v>0</v>
      </c>
      <c r="BN762" s="31">
        <f>'Дані не з ДІСО'!N762*(7*Параметри!$K$50+Параметри!$K$49)</f>
        <v>0</v>
      </c>
      <c r="BO762">
        <f>ROUNDUP('Дані з ДІСО'!V762/Параметри!$K$25,0)</f>
        <v>0</v>
      </c>
      <c r="BP762">
        <f>ROUNDUP('Дані з ДІСО'!W762/Параметри!$K$25,0)</f>
        <v>0</v>
      </c>
      <c r="BQ762">
        <f>ROUNDUP('Дані з ДІСО'!X762/Параметри!$K$25,0)</f>
        <v>0</v>
      </c>
      <c r="BR762">
        <f>(BO762*Параметри!$K$34+BP762*Параметри!$L$34+BQ762*Параметри!$M$34)/18</f>
        <v>0</v>
      </c>
      <c r="BS762">
        <f>IF(J762=0,0,'Дані з ДІСО'!AC762/J762)</f>
        <v>0</v>
      </c>
      <c r="BT762" s="31">
        <f>(1+0.25*BS762)*BR762*Параметри!$K$48</f>
        <v>0</v>
      </c>
      <c r="BU762" s="31">
        <f ca="1">BT762*'Коефіцієнти АТО'!U762</f>
        <v>0</v>
      </c>
      <c r="BV762" s="31">
        <f>J762*(1+0.25*BS762)*Параметри!$K$61*Параметри!$K$20/1000</f>
        <v>0</v>
      </c>
      <c r="BW762" s="31">
        <f>(1+0.25*BS762)*J762*'Коефіцієнти АТО'!S762*Параметри!$K$20/1000</f>
        <v>0</v>
      </c>
      <c r="BX762" s="31">
        <f t="shared" ca="1" si="138"/>
        <v>0</v>
      </c>
      <c r="BY762">
        <f>ROUNDUP('Дані з ДІСО'!AG762/Параметри!$K$66,0)</f>
        <v>0</v>
      </c>
      <c r="BZ762">
        <f t="shared" si="139"/>
        <v>0</v>
      </c>
      <c r="CA762">
        <f>IF('Дані з ДІСО'!AG762=0,0,'Дані з ДІСО'!AJ762/'Дані з ДІСО'!AG762)</f>
        <v>0</v>
      </c>
      <c r="CB762" s="31">
        <f>BZ762*(1+0.25*CA762)*Параметри!$K$48</f>
        <v>0</v>
      </c>
      <c r="CC762" s="31">
        <f t="shared" ca="1" si="140"/>
        <v>50922.2</v>
      </c>
      <c r="CD762" s="31">
        <f t="shared" si="141"/>
        <v>0</v>
      </c>
      <c r="CE762" s="31">
        <f t="shared" si="142"/>
        <v>0</v>
      </c>
      <c r="CF762" s="31">
        <f t="shared" si="143"/>
        <v>0</v>
      </c>
    </row>
    <row r="763" spans="1:84" x14ac:dyDescent="0.25">
      <c r="A763" s="9">
        <v>762</v>
      </c>
      <c r="B763" s="9" t="s">
        <v>4354</v>
      </c>
      <c r="C763" s="9" t="s">
        <v>4354</v>
      </c>
      <c r="D763" s="9" t="s">
        <v>2985</v>
      </c>
      <c r="E763" s="9" t="s">
        <v>28</v>
      </c>
      <c r="F763" s="9" t="s">
        <v>3217</v>
      </c>
      <c r="G763" s="9" t="s">
        <v>1553</v>
      </c>
      <c r="H763" s="31">
        <f>SUM('Дані з ДІСО'!J763:L763)</f>
        <v>405</v>
      </c>
      <c r="I763" s="31">
        <f>SUM('Дані з ДІСО'!P763:R763)</f>
        <v>0</v>
      </c>
      <c r="J763" s="31">
        <f>SUM('Дані з ДІСО'!V763:X763)</f>
        <v>0</v>
      </c>
      <c r="K763">
        <f ca="1">ROUNDUP('Дані з ДІСО'!J763/'Коефіцієнти АТО'!$R763,0)</f>
        <v>16</v>
      </c>
      <c r="L763">
        <f ca="1">ROUNDUP('Дані з ДІСО'!K763/'Коефіцієнти АТО'!$R763,0)</f>
        <v>14</v>
      </c>
      <c r="M763">
        <f ca="1">ROUNDUP('Дані з ДІСО'!L763/'Коефіцієнти АТО'!$R763,0)</f>
        <v>5</v>
      </c>
      <c r="N763" s="28">
        <f ca="1">(K763*Параметри!$K$32+L763*Параметри!$L$32+M763*Параметри!$M$32)/18</f>
        <v>59.222222222222221</v>
      </c>
      <c r="O763" s="41">
        <f>'Дані з ДІСО'!Y763/H763</f>
        <v>0</v>
      </c>
      <c r="P763" s="31">
        <f ca="1">(1+0.25*O763)*N763*Параметри!$K$48</f>
        <v>12087.594906943114</v>
      </c>
      <c r="Q763" s="31">
        <f ca="1">P763*'Коефіцієнти АТО'!T763</f>
        <v>205.48911341803296</v>
      </c>
      <c r="R763" s="31">
        <f>H763*(1+0.25*O763)*Параметри!$K$61*Параметри!$K$20/1000</f>
        <v>0</v>
      </c>
      <c r="S763" s="31">
        <f>H763*(1+0.25*O763)*'Коефіцієнти АТО'!S763*Параметри!$K$20/1000</f>
        <v>2087.4449672999999</v>
      </c>
      <c r="T763" s="31">
        <f t="shared" ca="1" si="133"/>
        <v>14380.528987661146</v>
      </c>
      <c r="U763" s="31">
        <f t="shared" ca="1" si="132"/>
        <v>14584.103146182477</v>
      </c>
      <c r="V763">
        <f>ROUNDUP('Дані з ДІСО'!P763/Параметри!$K$24,0)</f>
        <v>0</v>
      </c>
      <c r="W763">
        <f>ROUNDUP('Дані з ДІСО'!Q763/Параметри!$K$24,0)</f>
        <v>0</v>
      </c>
      <c r="X763">
        <f>ROUNDUP('Дані з ДІСО'!R763/Параметри!$K$24,0)</f>
        <v>0</v>
      </c>
      <c r="Y763" s="28">
        <f>(V763*Параметри!$K$33+W763*Параметри!$L$33+X763*Параметри!$M$33)/18</f>
        <v>0</v>
      </c>
      <c r="Z763" s="41">
        <f>IF(I763=0,0,'Дані з ДІСО'!AA763/I763)</f>
        <v>0</v>
      </c>
      <c r="AA763" s="31">
        <f>(1+0.25*Z763)*Y763*Параметри!$K$48</f>
        <v>0</v>
      </c>
      <c r="AB763" s="31">
        <f ca="1">AA763*'Коефіцієнти АТО'!U763</f>
        <v>0</v>
      </c>
      <c r="AC763" s="31">
        <f>I763*(1+0.25*Z763)*Параметри!$K$61*Параметри!$K$20/1000</f>
        <v>0</v>
      </c>
      <c r="AD763" s="31">
        <f>(1+0.25*Z763)*I763*'Коефіцієнти АТО'!S763*Параметри!$K$20/1000</f>
        <v>0</v>
      </c>
      <c r="AE763" s="31">
        <f t="shared" ca="1" si="134"/>
        <v>0</v>
      </c>
      <c r="AF763" s="45">
        <v>36.010131225141919</v>
      </c>
      <c r="AG763" s="45">
        <f ca="1">T763/SUM('Дані з ДІСО'!J763:L763)</f>
        <v>35.507478981879373</v>
      </c>
      <c r="AH763">
        <f ca="1">'Коефіцієнти АТО'!R763</f>
        <v>12</v>
      </c>
      <c r="AI763">
        <v>11</v>
      </c>
      <c r="AJ763" s="44">
        <f t="shared" ca="1" si="135"/>
        <v>0.98604136596670888</v>
      </c>
      <c r="AK763" t="str">
        <f ca="1">IF(OR(B763="Область",B763="Київ"),"Ні",IF(AJ763&gt;Параметри!$K$72,"Так, верхній",IF(AJ763&lt;Параметри!$K$73,"Так, нижній","Ні")))</f>
        <v>Так, нижній</v>
      </c>
      <c r="AL763" s="45">
        <f ca="1">IF(AK763="Ні",AG763,IF(AK763="Так, верхній",AF763*Параметри!$K$72,AF763*Параметри!$K$73))</f>
        <v>36.010131225141919</v>
      </c>
      <c r="AM763">
        <f>'Дані з ДІСО'!AL763+'Дані з ДІСО'!AN763</f>
        <v>0</v>
      </c>
      <c r="AN763">
        <f>IF(AM763=0,0,'Дані з ДІСО'!AN763/AM763)</f>
        <v>0</v>
      </c>
      <c r="AO763" s="31">
        <f>AM763*(1+0.25*AN763)*Параметри!$K$50</f>
        <v>0</v>
      </c>
      <c r="AP763" s="31">
        <f>ROUNDUP(('Дані з ДІСО'!AU763+'Дані з ДІСО'!AW763)/Параметри!$K$28,0)</f>
        <v>0</v>
      </c>
      <c r="AQ763" s="54">
        <f>AP763*Параметри!$M$35/18</f>
        <v>0</v>
      </c>
      <c r="AR763" s="31">
        <f>IF(AP763=0,0,'Дані з ДІСО'!AW763/SUM('Дані з ДІСО'!AU763,'Дані з ДІСО'!AW763))</f>
        <v>0</v>
      </c>
      <c r="AS763" s="31">
        <f>(1+0.25*AR763)*AQ763*Параметри!$K$48</f>
        <v>0</v>
      </c>
      <c r="AT763">
        <f>ROUNDUP(('Дані з ДІСО'!AE763+'Дані не з ДІСО'!E763+'Дані не з ДІСО'!G763)/Параметри!$K$64,0)</f>
        <v>0</v>
      </c>
      <c r="AU763">
        <f t="shared" si="136"/>
        <v>0</v>
      </c>
      <c r="AV763">
        <f>IF(AT763=0,0,('Дані з ДІСО'!AH763+'Дані не з ДІСО'!G763)/('Дані з ДІСО'!AE763+'Дані не з ДІСО'!E763+'Дані не з ДІСО'!G763))</f>
        <v>0</v>
      </c>
      <c r="AW763" s="31">
        <f>AU763*(1+0.25*AV763)*Параметри!$K$48</f>
        <v>0</v>
      </c>
      <c r="AX763">
        <f>ROUNDUP('Дані з ДІСО'!AF763/Параметри!$K$65,0)</f>
        <v>0</v>
      </c>
      <c r="AY763">
        <f t="shared" si="137"/>
        <v>0</v>
      </c>
      <c r="AZ763">
        <f>IF(AX763=0,0,'Дані з ДІСО'!AI763/'Дані з ДІСО'!AF763)</f>
        <v>0</v>
      </c>
      <c r="BA763" s="31">
        <f>AY763*(1+0.25*AZ763)*Параметри!$K$48</f>
        <v>0</v>
      </c>
      <c r="BB763">
        <f>ROUNDUP('Дані з ДІСО'!AR763/Параметри!$K$29,0)</f>
        <v>0</v>
      </c>
      <c r="BC763">
        <f>ROUNDUP('Дані з ДІСО'!AS763/Параметри!$K$29,0)</f>
        <v>0</v>
      </c>
      <c r="BD763">
        <f>ROUNDUP('Дані з ДІСО'!AT763/Параметри!$K$29,0)</f>
        <v>0</v>
      </c>
      <c r="BE763" s="54">
        <f>(BB763*Параметри!$K$32+BC763*Параметри!$L$32+BD763*Параметри!$M$32)/18</f>
        <v>0</v>
      </c>
      <c r="BF763" s="31">
        <f>(BE763*Параметри!$K$48+SUM('Дані з ДІСО'!AR763:AT763)*IF(Параметри!$R$37="RNK",Параметри!$K$45,Параметри!$R$47)*Параметри!$K$20/1000)*Параметри!$K$69</f>
        <v>0</v>
      </c>
      <c r="BG763">
        <f>ROUNDUP(('Дані не з ДІСО'!I763+'Дані не з ДІСО'!K763)/Параметри!$K$26,0)</f>
        <v>0</v>
      </c>
      <c r="BH763" s="31">
        <f>BG763*Параметри!$M$36/18</f>
        <v>0</v>
      </c>
      <c r="BI763">
        <f>IF(BG763=0,0,'Дані не з ДІСО'!K763/('Дані не з ДІСО'!I763+'Дані не з ДІСО'!K763))</f>
        <v>0</v>
      </c>
      <c r="BJ763" s="31">
        <f>(1+0.25*BI763)*BH763*Параметри!$K$48</f>
        <v>0</v>
      </c>
      <c r="BK763">
        <f>ROUNDUP('Дані не з ДІСО'!M763/Параметри!$K$27,0)</f>
        <v>0</v>
      </c>
      <c r="BL763">
        <f>BK763*Параметри!$M$37/18</f>
        <v>0</v>
      </c>
      <c r="BM763" s="31">
        <f>BL763*Параметри!$K$48</f>
        <v>0</v>
      </c>
      <c r="BN763" s="31">
        <f>'Дані не з ДІСО'!N763*(7*Параметри!$K$50+Параметри!$K$49)</f>
        <v>0</v>
      </c>
      <c r="BO763">
        <f>ROUNDUP('Дані з ДІСО'!V763/Параметри!$K$25,0)</f>
        <v>0</v>
      </c>
      <c r="BP763">
        <f>ROUNDUP('Дані з ДІСО'!W763/Параметри!$K$25,0)</f>
        <v>0</v>
      </c>
      <c r="BQ763">
        <f>ROUNDUP('Дані з ДІСО'!X763/Параметри!$K$25,0)</f>
        <v>0</v>
      </c>
      <c r="BR763">
        <f>(BO763*Параметри!$K$34+BP763*Параметри!$L$34+BQ763*Параметри!$M$34)/18</f>
        <v>0</v>
      </c>
      <c r="BS763">
        <f>IF(J763=0,0,'Дані з ДІСО'!AC763/J763)</f>
        <v>0</v>
      </c>
      <c r="BT763" s="31">
        <f>(1+0.25*BS763)*BR763*Параметри!$K$48</f>
        <v>0</v>
      </c>
      <c r="BU763" s="31">
        <f ca="1">BT763*'Коефіцієнти АТО'!U763</f>
        <v>0</v>
      </c>
      <c r="BV763" s="31">
        <f>J763*(1+0.25*BS763)*Параметри!$K$61*Параметри!$K$20/1000</f>
        <v>0</v>
      </c>
      <c r="BW763" s="31">
        <f>(1+0.25*BS763)*J763*'Коефіцієнти АТО'!S763*Параметри!$K$20/1000</f>
        <v>0</v>
      </c>
      <c r="BX763" s="31">
        <f t="shared" ca="1" si="138"/>
        <v>0</v>
      </c>
      <c r="BY763">
        <f>ROUNDUP('Дані з ДІСО'!AG763/Параметри!$K$66,0)</f>
        <v>0</v>
      </c>
      <c r="BZ763">
        <f t="shared" si="139"/>
        <v>0</v>
      </c>
      <c r="CA763">
        <f>IF('Дані з ДІСО'!AG763=0,0,'Дані з ДІСО'!AJ763/'Дані з ДІСО'!AG763)</f>
        <v>0</v>
      </c>
      <c r="CB763" s="31">
        <f>BZ763*(1+0.25*CA763)*Параметри!$K$48</f>
        <v>0</v>
      </c>
      <c r="CC763" s="31">
        <f t="shared" ca="1" si="140"/>
        <v>14584.1</v>
      </c>
      <c r="CD763" s="31">
        <f t="shared" si="141"/>
        <v>0</v>
      </c>
      <c r="CE763" s="31">
        <f t="shared" si="142"/>
        <v>0</v>
      </c>
      <c r="CF763" s="31">
        <f t="shared" si="143"/>
        <v>0</v>
      </c>
    </row>
    <row r="764" spans="1:84" x14ac:dyDescent="0.25">
      <c r="A764" s="9">
        <v>763</v>
      </c>
      <c r="B764" s="9" t="s">
        <v>4354</v>
      </c>
      <c r="C764" s="9" t="s">
        <v>4354</v>
      </c>
      <c r="D764" s="9" t="s">
        <v>2985</v>
      </c>
      <c r="E764" s="9" t="s">
        <v>28</v>
      </c>
      <c r="F764" s="9" t="s">
        <v>3756</v>
      </c>
      <c r="G764" s="9" t="s">
        <v>1555</v>
      </c>
      <c r="H764" s="31">
        <f>SUM('Дані з ДІСО'!J764:L764)</f>
        <v>469</v>
      </c>
      <c r="I764" s="31">
        <f>SUM('Дані з ДІСО'!P764:R764)</f>
        <v>0</v>
      </c>
      <c r="J764" s="31">
        <f>SUM('Дані з ДІСО'!V764:X764)</f>
        <v>0</v>
      </c>
      <c r="K764">
        <f ca="1">ROUNDUP('Дані з ДІСО'!J764/'Коефіцієнти АТО'!$R764,0)</f>
        <v>15</v>
      </c>
      <c r="L764">
        <f ca="1">ROUNDUP('Дані з ДІСО'!K764/'Коефіцієнти АТО'!$R764,0)</f>
        <v>17</v>
      </c>
      <c r="M764">
        <f ca="1">ROUNDUP('Дані з ДІСО'!L764/'Коефіцієнти АТО'!$R764,0)</f>
        <v>5</v>
      </c>
      <c r="N764" s="28">
        <f ca="1">(K764*Параметри!$K$32+L764*Параметри!$L$32+M764*Параметри!$M$32)/18</f>
        <v>63.5</v>
      </c>
      <c r="O764" s="41">
        <f>'Дані з ДІСО'!Y764/H764</f>
        <v>0</v>
      </c>
      <c r="P764" s="31">
        <f ca="1">(1+0.25*O764)*N764*Параметри!$K$48</f>
        <v>12960.713863636001</v>
      </c>
      <c r="Q764" s="31">
        <f ca="1">P764*'Коефіцієнти АТО'!T764</f>
        <v>220.33213568181205</v>
      </c>
      <c r="R764" s="31">
        <f>H764*(1+0.25*O764)*Параметри!$K$61*Параметри!$K$20/1000</f>
        <v>0</v>
      </c>
      <c r="S764" s="31">
        <f>H764*(1+0.25*O764)*'Коефіцієнти АТО'!S764*Параметри!$K$20/1000</f>
        <v>2417.3128139844443</v>
      </c>
      <c r="T764" s="31">
        <f t="shared" ca="1" si="133"/>
        <v>15598.358813302259</v>
      </c>
      <c r="U764" s="31">
        <f t="shared" ca="1" si="132"/>
        <v>15598.358813302259</v>
      </c>
      <c r="V764">
        <f>ROUNDUP('Дані з ДІСО'!P764/Параметри!$K$24,0)</f>
        <v>0</v>
      </c>
      <c r="W764">
        <f>ROUNDUP('Дані з ДІСО'!Q764/Параметри!$K$24,0)</f>
        <v>0</v>
      </c>
      <c r="X764">
        <f>ROUNDUP('Дані з ДІСО'!R764/Параметри!$K$24,0)</f>
        <v>0</v>
      </c>
      <c r="Y764" s="28">
        <f>(V764*Параметри!$K$33+W764*Параметри!$L$33+X764*Параметри!$M$33)/18</f>
        <v>0</v>
      </c>
      <c r="Z764" s="41">
        <f>IF(I764=0,0,'Дані з ДІСО'!AA764/I764)</f>
        <v>0</v>
      </c>
      <c r="AA764" s="31">
        <f>(1+0.25*Z764)*Y764*Параметри!$K$48</f>
        <v>0</v>
      </c>
      <c r="AB764" s="31">
        <f ca="1">AA764*'Коефіцієнти АТО'!U764</f>
        <v>0</v>
      </c>
      <c r="AC764" s="31">
        <f>I764*(1+0.25*Z764)*Параметри!$K$61*Параметри!$K$20/1000</f>
        <v>0</v>
      </c>
      <c r="AD764" s="31">
        <f>(1+0.25*Z764)*I764*'Коефіцієнти АТО'!S764*Параметри!$K$20/1000</f>
        <v>0</v>
      </c>
      <c r="AE764" s="31">
        <f t="shared" ca="1" si="134"/>
        <v>0</v>
      </c>
      <c r="AF764" s="45">
        <v>32.943265667916968</v>
      </c>
      <c r="AG764" s="45">
        <f ca="1">T764/SUM('Дані з ДІСО'!J764:L764)</f>
        <v>33.258760795953641</v>
      </c>
      <c r="AH764">
        <f ca="1">'Коефіцієнти АТО'!R764</f>
        <v>13</v>
      </c>
      <c r="AI764">
        <v>12</v>
      </c>
      <c r="AJ764" s="44">
        <f t="shared" ca="1" si="135"/>
        <v>1.0095769232843219</v>
      </c>
      <c r="AK764" t="str">
        <f ca="1">IF(OR(B764="Область",B764="Київ"),"Ні",IF(AJ764&gt;Параметри!$K$72,"Так, верхній",IF(AJ764&lt;Параметри!$K$73,"Так, нижній","Ні")))</f>
        <v>Ні</v>
      </c>
      <c r="AL764" s="45">
        <f ca="1">IF(AK764="Ні",AG764,IF(AK764="Так, верхній",AF764*Параметри!$K$72,AF764*Параметри!$K$73))</f>
        <v>33.258760795953641</v>
      </c>
      <c r="AM764">
        <f>'Дані з ДІСО'!AL764+'Дані з ДІСО'!AN764</f>
        <v>3</v>
      </c>
      <c r="AN764">
        <f>IF(AM764=0,0,'Дані з ДІСО'!AN764/AM764)</f>
        <v>0</v>
      </c>
      <c r="AO764" s="31">
        <f>AM764*(1+0.25*AN764)*Параметри!$K$50</f>
        <v>574.36364554800002</v>
      </c>
      <c r="AP764" s="31">
        <f>ROUNDUP(('Дані з ДІСО'!AU764+'Дані з ДІСО'!AW764)/Параметри!$K$28,0)</f>
        <v>0</v>
      </c>
      <c r="AQ764" s="54">
        <f>AP764*Параметри!$M$35/18</f>
        <v>0</v>
      </c>
      <c r="AR764" s="31">
        <f>IF(AP764=0,0,'Дані з ДІСО'!AW764/SUM('Дані з ДІСО'!AU764,'Дані з ДІСО'!AW764))</f>
        <v>0</v>
      </c>
      <c r="AS764" s="31">
        <f>(1+0.25*AR764)*AQ764*Параметри!$K$48</f>
        <v>0</v>
      </c>
      <c r="AT764">
        <f>ROUNDUP(('Дані з ДІСО'!AE764+'Дані не з ДІСО'!E764+'Дані не з ДІСО'!G764)/Параметри!$K$64,0)</f>
        <v>0</v>
      </c>
      <c r="AU764">
        <f t="shared" si="136"/>
        <v>0</v>
      </c>
      <c r="AV764">
        <f>IF(AT764=0,0,('Дані з ДІСО'!AH764+'Дані не з ДІСО'!G764)/('Дані з ДІСО'!AE764+'Дані не з ДІСО'!E764+'Дані не з ДІСО'!G764))</f>
        <v>0</v>
      </c>
      <c r="AW764" s="31">
        <f>AU764*(1+0.25*AV764)*Параметри!$K$48</f>
        <v>0</v>
      </c>
      <c r="AX764">
        <f>ROUNDUP('Дані з ДІСО'!AF764/Параметри!$K$65,0)</f>
        <v>0</v>
      </c>
      <c r="AY764">
        <f t="shared" si="137"/>
        <v>0</v>
      </c>
      <c r="AZ764">
        <f>IF(AX764=0,0,'Дані з ДІСО'!AI764/'Дані з ДІСО'!AF764)</f>
        <v>0</v>
      </c>
      <c r="BA764" s="31">
        <f>AY764*(1+0.25*AZ764)*Параметри!$K$48</f>
        <v>0</v>
      </c>
      <c r="BB764">
        <f>ROUNDUP('Дані з ДІСО'!AR764/Параметри!$K$29,0)</f>
        <v>0</v>
      </c>
      <c r="BC764">
        <f>ROUNDUP('Дані з ДІСО'!AS764/Параметри!$K$29,0)</f>
        <v>0</v>
      </c>
      <c r="BD764">
        <f>ROUNDUP('Дані з ДІСО'!AT764/Параметри!$K$29,0)</f>
        <v>0</v>
      </c>
      <c r="BE764" s="54">
        <f>(BB764*Параметри!$K$32+BC764*Параметри!$L$32+BD764*Параметри!$M$32)/18</f>
        <v>0</v>
      </c>
      <c r="BF764" s="31">
        <f>(BE764*Параметри!$K$48+SUM('Дані з ДІСО'!AR764:AT764)*IF(Параметри!$R$37="RNK",Параметри!$K$45,Параметри!$R$47)*Параметри!$K$20/1000)*Параметри!$K$69</f>
        <v>0</v>
      </c>
      <c r="BG764">
        <f>ROUNDUP(('Дані не з ДІСО'!I764+'Дані не з ДІСО'!K764)/Параметри!$K$26,0)</f>
        <v>0</v>
      </c>
      <c r="BH764" s="31">
        <f>BG764*Параметри!$M$36/18</f>
        <v>0</v>
      </c>
      <c r="BI764">
        <f>IF(BG764=0,0,'Дані не з ДІСО'!K764/('Дані не з ДІСО'!I764+'Дані не з ДІСО'!K764))</f>
        <v>0</v>
      </c>
      <c r="BJ764" s="31">
        <f>(1+0.25*BI764)*BH764*Параметри!$K$48</f>
        <v>0</v>
      </c>
      <c r="BK764">
        <f>ROUNDUP('Дані не з ДІСО'!M764/Параметри!$K$27,0)</f>
        <v>0</v>
      </c>
      <c r="BL764">
        <f>BK764*Параметри!$M$37/18</f>
        <v>0</v>
      </c>
      <c r="BM764" s="31">
        <f>BL764*Параметри!$K$48</f>
        <v>0</v>
      </c>
      <c r="BN764" s="31">
        <f>'Дані не з ДІСО'!N764*(7*Параметри!$K$50+Параметри!$K$49)</f>
        <v>0</v>
      </c>
      <c r="BO764">
        <f>ROUNDUP('Дані з ДІСО'!V764/Параметри!$K$25,0)</f>
        <v>0</v>
      </c>
      <c r="BP764">
        <f>ROUNDUP('Дані з ДІСО'!W764/Параметри!$K$25,0)</f>
        <v>0</v>
      </c>
      <c r="BQ764">
        <f>ROUNDUP('Дані з ДІСО'!X764/Параметри!$K$25,0)</f>
        <v>0</v>
      </c>
      <c r="BR764">
        <f>(BO764*Параметри!$K$34+BP764*Параметри!$L$34+BQ764*Параметри!$M$34)/18</f>
        <v>0</v>
      </c>
      <c r="BS764">
        <f>IF(J764=0,0,'Дані з ДІСО'!AC764/J764)</f>
        <v>0</v>
      </c>
      <c r="BT764" s="31">
        <f>(1+0.25*BS764)*BR764*Параметри!$K$48</f>
        <v>0</v>
      </c>
      <c r="BU764" s="31">
        <f ca="1">BT764*'Коефіцієнти АТО'!U764</f>
        <v>0</v>
      </c>
      <c r="BV764" s="31">
        <f>J764*(1+0.25*BS764)*Параметри!$K$61*Параметри!$K$20/1000</f>
        <v>0</v>
      </c>
      <c r="BW764" s="31">
        <f>(1+0.25*BS764)*J764*'Коефіцієнти АТО'!S764*Параметри!$K$20/1000</f>
        <v>0</v>
      </c>
      <c r="BX764" s="31">
        <f t="shared" ca="1" si="138"/>
        <v>0</v>
      </c>
      <c r="BY764">
        <f>ROUNDUP('Дані з ДІСО'!AG764/Параметри!$K$66,0)</f>
        <v>0</v>
      </c>
      <c r="BZ764">
        <f t="shared" si="139"/>
        <v>0</v>
      </c>
      <c r="CA764">
        <f>IF('Дані з ДІСО'!AG764=0,0,'Дані з ДІСО'!AJ764/'Дані з ДІСО'!AG764)</f>
        <v>0</v>
      </c>
      <c r="CB764" s="31">
        <f>BZ764*(1+0.25*CA764)*Параметри!$K$48</f>
        <v>0</v>
      </c>
      <c r="CC764" s="31">
        <f t="shared" ca="1" si="140"/>
        <v>16172.7</v>
      </c>
      <c r="CD764" s="31">
        <f t="shared" si="141"/>
        <v>0</v>
      </c>
      <c r="CE764" s="31">
        <f t="shared" si="142"/>
        <v>0</v>
      </c>
      <c r="CF764" s="31">
        <f t="shared" si="143"/>
        <v>0</v>
      </c>
    </row>
    <row r="765" spans="1:84" x14ac:dyDescent="0.25">
      <c r="A765" s="9">
        <v>764</v>
      </c>
      <c r="B765" s="9" t="s">
        <v>4355</v>
      </c>
      <c r="C765" s="9" t="s">
        <v>4355</v>
      </c>
      <c r="D765" s="9" t="s">
        <v>2985</v>
      </c>
      <c r="E765" s="9" t="s">
        <v>33</v>
      </c>
      <c r="F765" s="9" t="s">
        <v>3757</v>
      </c>
      <c r="G765" s="9" t="s">
        <v>1557</v>
      </c>
      <c r="H765" s="31">
        <f>SUM('Дані з ДІСО'!J765:L765)</f>
        <v>1266</v>
      </c>
      <c r="I765" s="31">
        <f>SUM('Дані з ДІСО'!P765:R765)</f>
        <v>0</v>
      </c>
      <c r="J765" s="31">
        <f>SUM('Дані з ДІСО'!V765:X765)</f>
        <v>0</v>
      </c>
      <c r="K765">
        <f ca="1">ROUNDUP('Дані з ДІСО'!J765/'Коефіцієнти АТО'!$R765,0)</f>
        <v>31</v>
      </c>
      <c r="L765">
        <f ca="1">ROUNDUP('Дані з ДІСО'!K765/'Коефіцієнти АТО'!$R765,0)</f>
        <v>39</v>
      </c>
      <c r="M765">
        <f ca="1">ROUNDUP('Дані з ДІСО'!L765/'Коефіцієнти АТО'!$R765,0)</f>
        <v>8</v>
      </c>
      <c r="N765" s="28">
        <f ca="1">(K765*Параметри!$K$32+L765*Параметри!$L$32+M765*Параметри!$M$32)/18</f>
        <v>133.61111111111111</v>
      </c>
      <c r="O765" s="41">
        <f>'Дані з ДІСО'!Y765/H765</f>
        <v>0</v>
      </c>
      <c r="P765" s="31">
        <f ca="1">(1+0.25*O765)*N765*Параметри!$K$48</f>
        <v>27270.793387615562</v>
      </c>
      <c r="Q765" s="31">
        <f ca="1">P765*'Коефіцієнти АТО'!T765</f>
        <v>463.60348758946458</v>
      </c>
      <c r="R765" s="31">
        <f>H765*(1+0.25*O765)*Параметри!$K$61*Параметри!$K$20/1000</f>
        <v>0</v>
      </c>
      <c r="S765" s="31">
        <f>H765*(1+0.25*O765)*'Коефіцієнти АТО'!S765*Параметри!$K$20/1000</f>
        <v>5220.1586737813341</v>
      </c>
      <c r="T765" s="31">
        <f t="shared" ca="1" si="133"/>
        <v>32954.555548986362</v>
      </c>
      <c r="U765" s="31">
        <f t="shared" ca="1" si="132"/>
        <v>32954.555548986362</v>
      </c>
      <c r="V765">
        <f>ROUNDUP('Дані з ДІСО'!P765/Параметри!$K$24,0)</f>
        <v>0</v>
      </c>
      <c r="W765">
        <f>ROUNDUP('Дані з ДІСО'!Q765/Параметри!$K$24,0)</f>
        <v>0</v>
      </c>
      <c r="X765">
        <f>ROUNDUP('Дані з ДІСО'!R765/Параметри!$K$24,0)</f>
        <v>0</v>
      </c>
      <c r="Y765" s="28">
        <f>(V765*Параметри!$K$33+W765*Параметри!$L$33+X765*Параметри!$M$33)/18</f>
        <v>0</v>
      </c>
      <c r="Z765" s="41">
        <f>IF(I765=0,0,'Дані з ДІСО'!AA765/I765)</f>
        <v>0</v>
      </c>
      <c r="AA765" s="31">
        <f>(1+0.25*Z765)*Y765*Параметри!$K$48</f>
        <v>0</v>
      </c>
      <c r="AB765" s="31">
        <f ca="1">AA765*'Коефіцієнти АТО'!U765</f>
        <v>0</v>
      </c>
      <c r="AC765" s="31">
        <f>I765*(1+0.25*Z765)*Параметри!$K$61*Параметри!$K$20/1000</f>
        <v>0</v>
      </c>
      <c r="AD765" s="31">
        <f>(1+0.25*Z765)*I765*'Коефіцієнти АТО'!S765*Параметри!$K$20/1000</f>
        <v>0</v>
      </c>
      <c r="AE765" s="31">
        <f t="shared" ca="1" si="134"/>
        <v>0</v>
      </c>
      <c r="AF765" s="45">
        <v>25.507403762445374</v>
      </c>
      <c r="AG765" s="45">
        <f ca="1">T765/SUM('Дані з ДІСО'!J765:L765)</f>
        <v>26.030454620052417</v>
      </c>
      <c r="AH765">
        <f ca="1">'Коефіцієнти АТО'!R765</f>
        <v>16.5</v>
      </c>
      <c r="AI765">
        <v>16</v>
      </c>
      <c r="AJ765" s="44">
        <f t="shared" ca="1" si="135"/>
        <v>1.0205058445962709</v>
      </c>
      <c r="AK765" t="str">
        <f ca="1">IF(OR(B765="Область",B765="Київ"),"Ні",IF(AJ765&gt;Параметри!$K$72,"Так, верхній",IF(AJ765&lt;Параметри!$K$73,"Так, нижній","Ні")))</f>
        <v>Ні</v>
      </c>
      <c r="AL765" s="45">
        <f ca="1">IF(AK765="Ні",AG765,IF(AK765="Так, верхній",AF765*Параметри!$K$72,AF765*Параметри!$K$73))</f>
        <v>26.030454620052417</v>
      </c>
      <c r="AM765">
        <f>'Дані з ДІСО'!AL765+'Дані з ДІСО'!AN765</f>
        <v>0</v>
      </c>
      <c r="AN765">
        <f>IF(AM765=0,0,'Дані з ДІСО'!AN765/AM765)</f>
        <v>0</v>
      </c>
      <c r="AO765" s="31">
        <f>AM765*(1+0.25*AN765)*Параметри!$K$50</f>
        <v>0</v>
      </c>
      <c r="AP765" s="31">
        <f>ROUNDUP(('Дані з ДІСО'!AU765+'Дані з ДІСО'!AW765)/Параметри!$K$28,0)</f>
        <v>0</v>
      </c>
      <c r="AQ765" s="54">
        <f>AP765*Параметри!$M$35/18</f>
        <v>0</v>
      </c>
      <c r="AR765" s="31">
        <f>IF(AP765=0,0,'Дані з ДІСО'!AW765/SUM('Дані з ДІСО'!AU765,'Дані з ДІСО'!AW765))</f>
        <v>0</v>
      </c>
      <c r="AS765" s="31">
        <f>(1+0.25*AR765)*AQ765*Параметри!$K$48</f>
        <v>0</v>
      </c>
      <c r="AT765">
        <f>ROUNDUP(('Дані з ДІСО'!AE765+'Дані не з ДІСО'!E765+'Дані не з ДІСО'!G765)/Параметри!$K$64,0)</f>
        <v>0</v>
      </c>
      <c r="AU765">
        <f t="shared" si="136"/>
        <v>0</v>
      </c>
      <c r="AV765">
        <f>IF(AT765=0,0,('Дані з ДІСО'!AH765+'Дані не з ДІСО'!G765)/('Дані з ДІСО'!AE765+'Дані не з ДІСО'!E765+'Дані не з ДІСО'!G765))</f>
        <v>0</v>
      </c>
      <c r="AW765" s="31">
        <f>AU765*(1+0.25*AV765)*Параметри!$K$48</f>
        <v>0</v>
      </c>
      <c r="AX765">
        <f>ROUNDUP('Дані з ДІСО'!AF765/Параметри!$K$65,0)</f>
        <v>0</v>
      </c>
      <c r="AY765">
        <f t="shared" si="137"/>
        <v>0</v>
      </c>
      <c r="AZ765">
        <f>IF(AX765=0,0,'Дані з ДІСО'!AI765/'Дані з ДІСО'!AF765)</f>
        <v>0</v>
      </c>
      <c r="BA765" s="31">
        <f>AY765*(1+0.25*AZ765)*Параметри!$K$48</f>
        <v>0</v>
      </c>
      <c r="BB765">
        <f>ROUNDUP('Дані з ДІСО'!AR765/Параметри!$K$29,0)</f>
        <v>0</v>
      </c>
      <c r="BC765">
        <f>ROUNDUP('Дані з ДІСО'!AS765/Параметри!$K$29,0)</f>
        <v>0</v>
      </c>
      <c r="BD765">
        <f>ROUNDUP('Дані з ДІСО'!AT765/Параметри!$K$29,0)</f>
        <v>0</v>
      </c>
      <c r="BE765" s="54">
        <f>(BB765*Параметри!$K$32+BC765*Параметри!$L$32+BD765*Параметри!$M$32)/18</f>
        <v>0</v>
      </c>
      <c r="BF765" s="31">
        <f>(BE765*Параметри!$K$48+SUM('Дані з ДІСО'!AR765:AT765)*IF(Параметри!$R$37="RNK",Параметри!$K$45,Параметри!$R$47)*Параметри!$K$20/1000)*Параметри!$K$69</f>
        <v>0</v>
      </c>
      <c r="BG765">
        <f>ROUNDUP(('Дані не з ДІСО'!I765+'Дані не з ДІСО'!K765)/Параметри!$K$26,0)</f>
        <v>0</v>
      </c>
      <c r="BH765" s="31">
        <f>BG765*Параметри!$M$36/18</f>
        <v>0</v>
      </c>
      <c r="BI765">
        <f>IF(BG765=0,0,'Дані не з ДІСО'!K765/('Дані не з ДІСО'!I765+'Дані не з ДІСО'!K765))</f>
        <v>0</v>
      </c>
      <c r="BJ765" s="31">
        <f>(1+0.25*BI765)*BH765*Параметри!$K$48</f>
        <v>0</v>
      </c>
      <c r="BK765">
        <f>ROUNDUP('Дані не з ДІСО'!M765/Параметри!$K$27,0)</f>
        <v>0</v>
      </c>
      <c r="BL765">
        <f>BK765*Параметри!$M$37/18</f>
        <v>0</v>
      </c>
      <c r="BM765" s="31">
        <f>BL765*Параметри!$K$48</f>
        <v>0</v>
      </c>
      <c r="BN765" s="31">
        <f>'Дані не з ДІСО'!N765*(7*Параметри!$K$50+Параметри!$K$49)</f>
        <v>0</v>
      </c>
      <c r="BO765">
        <f>ROUNDUP('Дані з ДІСО'!V765/Параметри!$K$25,0)</f>
        <v>0</v>
      </c>
      <c r="BP765">
        <f>ROUNDUP('Дані з ДІСО'!W765/Параметри!$K$25,0)</f>
        <v>0</v>
      </c>
      <c r="BQ765">
        <f>ROUNDUP('Дані з ДІСО'!X765/Параметри!$K$25,0)</f>
        <v>0</v>
      </c>
      <c r="BR765">
        <f>(BO765*Параметри!$K$34+BP765*Параметри!$L$34+BQ765*Параметри!$M$34)/18</f>
        <v>0</v>
      </c>
      <c r="BS765">
        <f>IF(J765=0,0,'Дані з ДІСО'!AC765/J765)</f>
        <v>0</v>
      </c>
      <c r="BT765" s="31">
        <f>(1+0.25*BS765)*BR765*Параметри!$K$48</f>
        <v>0</v>
      </c>
      <c r="BU765" s="31">
        <f ca="1">BT765*'Коефіцієнти АТО'!U765</f>
        <v>0</v>
      </c>
      <c r="BV765" s="31">
        <f>J765*(1+0.25*BS765)*Параметри!$K$61*Параметри!$K$20/1000</f>
        <v>0</v>
      </c>
      <c r="BW765" s="31">
        <f>(1+0.25*BS765)*J765*'Коефіцієнти АТО'!S765*Параметри!$K$20/1000</f>
        <v>0</v>
      </c>
      <c r="BX765" s="31">
        <f t="shared" ca="1" si="138"/>
        <v>0</v>
      </c>
      <c r="BY765">
        <f>ROUNDUP('Дані з ДІСО'!AG765/Параметри!$K$66,0)</f>
        <v>0</v>
      </c>
      <c r="BZ765">
        <f t="shared" si="139"/>
        <v>0</v>
      </c>
      <c r="CA765">
        <f>IF('Дані з ДІСО'!AG765=0,0,'Дані з ДІСО'!AJ765/'Дані з ДІСО'!AG765)</f>
        <v>0</v>
      </c>
      <c r="CB765" s="31">
        <f>BZ765*(1+0.25*CA765)*Параметри!$K$48</f>
        <v>0</v>
      </c>
      <c r="CC765" s="31">
        <f t="shared" ca="1" si="140"/>
        <v>32954.6</v>
      </c>
      <c r="CD765" s="31">
        <f t="shared" si="141"/>
        <v>0</v>
      </c>
      <c r="CE765" s="31">
        <f t="shared" si="142"/>
        <v>0</v>
      </c>
      <c r="CF765" s="31">
        <f t="shared" si="143"/>
        <v>0</v>
      </c>
    </row>
    <row r="766" spans="1:84" x14ac:dyDescent="0.25">
      <c r="A766" s="9">
        <v>765</v>
      </c>
      <c r="B766" s="9" t="s">
        <v>2950</v>
      </c>
      <c r="C766" s="9" t="s">
        <v>4353</v>
      </c>
      <c r="D766" s="9" t="s">
        <v>2985</v>
      </c>
      <c r="E766" s="9" t="s">
        <v>82</v>
      </c>
      <c r="F766" s="9" t="s">
        <v>3758</v>
      </c>
      <c r="G766" s="9" t="s">
        <v>1559</v>
      </c>
      <c r="H766" s="31">
        <f>SUM('Дані з ДІСО'!J766:L766)</f>
        <v>4993</v>
      </c>
      <c r="I766" s="31">
        <f>SUM('Дані з ДІСО'!P766:R766)</f>
        <v>0</v>
      </c>
      <c r="J766" s="31">
        <f>SUM('Дані з ДІСО'!V766:X766)</f>
        <v>0</v>
      </c>
      <c r="K766">
        <f ca="1">ROUNDUP('Дані з ДІСО'!J766/'Коефіцієнти АТО'!$R766,0)</f>
        <v>72</v>
      </c>
      <c r="L766">
        <f ca="1">ROUNDUP('Дані з ДІСО'!K766/'Коефіцієнти АТО'!$R766,0)</f>
        <v>92</v>
      </c>
      <c r="M766">
        <f ca="1">ROUNDUP('Дані з ДІСО'!L766/'Коефіцієнти АТО'!$R766,0)</f>
        <v>22</v>
      </c>
      <c r="N766" s="28">
        <f ca="1">(K766*Параметри!$K$32+L766*Параметри!$L$32+M766*Параметри!$M$32)/18</f>
        <v>320.22222222222223</v>
      </c>
      <c r="O766" s="41">
        <f>'Дані з ДІСО'!Y766/H766</f>
        <v>0</v>
      </c>
      <c r="P766" s="31">
        <f ca="1">(1+0.25*O766)*N766*Параметри!$K$48</f>
        <v>65359.190472439121</v>
      </c>
      <c r="Q766" s="31">
        <f ca="1">P766*'Коефіцієнти АТО'!T766</f>
        <v>9803.878570865867</v>
      </c>
      <c r="R766" s="31">
        <f>H766*(1+0.25*O766)*Параметри!$K$61*Параметри!$K$20/1000</f>
        <v>0</v>
      </c>
      <c r="S766" s="31">
        <f>H766*(1+0.25*O766)*'Коефіцієнти АТО'!S766*Параметри!$K$20/1000</f>
        <v>10293.938490596445</v>
      </c>
      <c r="T766" s="31">
        <f t="shared" ca="1" si="133"/>
        <v>85457.007533901429</v>
      </c>
      <c r="U766" s="31">
        <f t="shared" ca="1" si="132"/>
        <v>98315.23387728665</v>
      </c>
      <c r="V766">
        <f>ROUNDUP('Дані з ДІСО'!P766/Параметри!$K$24,0)</f>
        <v>0</v>
      </c>
      <c r="W766">
        <f>ROUNDUP('Дані з ДІСО'!Q766/Параметри!$K$24,0)</f>
        <v>0</v>
      </c>
      <c r="X766">
        <f>ROUNDUP('Дані з ДІСО'!R766/Параметри!$K$24,0)</f>
        <v>0</v>
      </c>
      <c r="Y766" s="28">
        <f>(V766*Параметри!$K$33+W766*Параметри!$L$33+X766*Параметри!$M$33)/18</f>
        <v>0</v>
      </c>
      <c r="Z766" s="41">
        <f>IF(I766=0,0,'Дані з ДІСО'!AA766/I766)</f>
        <v>0</v>
      </c>
      <c r="AA766" s="31">
        <f>(1+0.25*Z766)*Y766*Параметри!$K$48</f>
        <v>0</v>
      </c>
      <c r="AB766" s="31">
        <f ca="1">AA766*'Коефіцієнти АТО'!U766</f>
        <v>0</v>
      </c>
      <c r="AC766" s="31">
        <f>I766*(1+0.25*Z766)*Параметри!$K$61*Параметри!$K$20/1000</f>
        <v>0</v>
      </c>
      <c r="AD766" s="31">
        <f>(1+0.25*Z766)*I766*'Коефіцієнти АТО'!S766*Параметри!$K$20/1000</f>
        <v>0</v>
      </c>
      <c r="AE766" s="31">
        <f t="shared" ca="1" si="134"/>
        <v>0</v>
      </c>
      <c r="AF766" s="45">
        <v>19.690613634545695</v>
      </c>
      <c r="AG766" s="45">
        <f ca="1">T766/SUM('Дані з ДІСО'!J766:L766)</f>
        <v>17.115363015001289</v>
      </c>
      <c r="AH766">
        <f ca="1">'Коефіцієнти АТО'!R766</f>
        <v>27</v>
      </c>
      <c r="AI766">
        <v>24</v>
      </c>
      <c r="AJ766" s="44">
        <f t="shared" ca="1" si="135"/>
        <v>0.86921430345744422</v>
      </c>
      <c r="AK766" t="str">
        <f ca="1">IF(OR(B766="Область",B766="Київ"),"Ні",IF(AJ766&gt;Параметри!$K$72,"Так, верхній",IF(AJ766&lt;Параметри!$K$73,"Так, нижній","Ні")))</f>
        <v>Так, нижній</v>
      </c>
      <c r="AL766" s="45">
        <f ca="1">IF(AK766="Ні",AG766,IF(AK766="Так, верхній",AF766*Параметри!$K$72,AF766*Параметри!$K$73))</f>
        <v>19.690613634545695</v>
      </c>
      <c r="AM766">
        <f>'Дані з ДІСО'!AL766+'Дані з ДІСО'!AN766</f>
        <v>40</v>
      </c>
      <c r="AN766">
        <f>IF(AM766=0,0,'Дані з ДІСО'!AN766/AM766)</f>
        <v>0</v>
      </c>
      <c r="AO766" s="31">
        <f>AM766*(1+0.25*AN766)*Параметри!$K$50</f>
        <v>7658.1819406400009</v>
      </c>
      <c r="AP766" s="31">
        <f>ROUNDUP(('Дані з ДІСО'!AU766+'Дані з ДІСО'!AW766)/Параметри!$K$28,0)</f>
        <v>5</v>
      </c>
      <c r="AQ766" s="54">
        <f>AP766*Параметри!$M$35/18</f>
        <v>6.3888888888888893</v>
      </c>
      <c r="AR766" s="31">
        <f>IF(AP766=0,0,'Дані з ДІСО'!AW766/SUM('Дані з ДІСО'!AU766,'Дані з ДІСО'!AW766))</f>
        <v>0</v>
      </c>
      <c r="AS766" s="31">
        <f>(1+0.25*AR766)*AQ766*Параметри!$K$48</f>
        <v>1304.0088314244447</v>
      </c>
      <c r="AT766">
        <f>ROUNDUP(('Дані з ДІСО'!AE766+'Дані не з ДІСО'!E766+'Дані не з ДІСО'!G766)/Параметри!$K$64,0)</f>
        <v>0</v>
      </c>
      <c r="AU766">
        <f t="shared" si="136"/>
        <v>0</v>
      </c>
      <c r="AV766">
        <f>IF(AT766=0,0,('Дані з ДІСО'!AH766+'Дані не з ДІСО'!G766)/('Дані з ДІСО'!AE766+'Дані не з ДІСО'!E766+'Дані не з ДІСО'!G766))</f>
        <v>0</v>
      </c>
      <c r="AW766" s="31">
        <f>AU766*(1+0.25*AV766)*Параметри!$K$48</f>
        <v>0</v>
      </c>
      <c r="AX766">
        <f>ROUNDUP('Дані з ДІСО'!AF766/Параметри!$K$65,0)</f>
        <v>0</v>
      </c>
      <c r="AY766">
        <f t="shared" si="137"/>
        <v>0</v>
      </c>
      <c r="AZ766">
        <f>IF(AX766=0,0,'Дані з ДІСО'!AI766/'Дані з ДІСО'!AF766)</f>
        <v>0</v>
      </c>
      <c r="BA766" s="31">
        <f>AY766*(1+0.25*AZ766)*Параметри!$K$48</f>
        <v>0</v>
      </c>
      <c r="BB766">
        <f>ROUNDUP('Дані з ДІСО'!AR766/Параметри!$K$29,0)</f>
        <v>0</v>
      </c>
      <c r="BC766">
        <f>ROUNDUP('Дані з ДІСО'!AS766/Параметри!$K$29,0)</f>
        <v>0</v>
      </c>
      <c r="BD766">
        <f>ROUNDUP('Дані з ДІСО'!AT766/Параметри!$K$29,0)</f>
        <v>0</v>
      </c>
      <c r="BE766" s="54">
        <f>(BB766*Параметри!$K$32+BC766*Параметри!$L$32+BD766*Параметри!$M$32)/18</f>
        <v>0</v>
      </c>
      <c r="BF766" s="31">
        <f>(BE766*Параметри!$K$48+SUM('Дані з ДІСО'!AR766:AT766)*IF(Параметри!$R$37="RNK",Параметри!$K$45,Параметри!$R$47)*Параметри!$K$20/1000)*Параметри!$K$69</f>
        <v>0</v>
      </c>
      <c r="BG766">
        <f>ROUNDUP(('Дані не з ДІСО'!I766+'Дані не з ДІСО'!K766)/Параметри!$K$26,0)</f>
        <v>0</v>
      </c>
      <c r="BH766" s="31">
        <f>BG766*Параметри!$M$36/18</f>
        <v>0</v>
      </c>
      <c r="BI766">
        <f>IF(BG766=0,0,'Дані не з ДІСО'!K766/('Дані не з ДІСО'!I766+'Дані не з ДІСО'!K766))</f>
        <v>0</v>
      </c>
      <c r="BJ766" s="31">
        <f>(1+0.25*BI766)*BH766*Параметри!$K$48</f>
        <v>0</v>
      </c>
      <c r="BK766">
        <f>ROUNDUP('Дані не з ДІСО'!M766/Параметри!$K$27,0)</f>
        <v>0</v>
      </c>
      <c r="BL766">
        <f>BK766*Параметри!$M$37/18</f>
        <v>0</v>
      </c>
      <c r="BM766" s="31">
        <f>BL766*Параметри!$K$48</f>
        <v>0</v>
      </c>
      <c r="BN766" s="31">
        <f>'Дані не з ДІСО'!N766*(7*Параметри!$K$50+Параметри!$K$49)</f>
        <v>0</v>
      </c>
      <c r="BO766">
        <f>ROUNDUP('Дані з ДІСО'!V766/Параметри!$K$25,0)</f>
        <v>0</v>
      </c>
      <c r="BP766">
        <f>ROUNDUP('Дані з ДІСО'!W766/Параметри!$K$25,0)</f>
        <v>0</v>
      </c>
      <c r="BQ766">
        <f>ROUNDUP('Дані з ДІСО'!X766/Параметри!$K$25,0)</f>
        <v>0</v>
      </c>
      <c r="BR766">
        <f>(BO766*Параметри!$K$34+BP766*Параметри!$L$34+BQ766*Параметри!$M$34)/18</f>
        <v>0</v>
      </c>
      <c r="BS766">
        <f>IF(J766=0,0,'Дані з ДІСО'!AC766/J766)</f>
        <v>0</v>
      </c>
      <c r="BT766" s="31">
        <f>(1+0.25*BS766)*BR766*Параметри!$K$48</f>
        <v>0</v>
      </c>
      <c r="BU766" s="31">
        <f ca="1">BT766*'Коефіцієнти АТО'!U766</f>
        <v>0</v>
      </c>
      <c r="BV766" s="31">
        <f>J766*(1+0.25*BS766)*Параметри!$K$61*Параметри!$K$20/1000</f>
        <v>0</v>
      </c>
      <c r="BW766" s="31">
        <f>(1+0.25*BS766)*J766*'Коефіцієнти АТО'!S766*Параметри!$K$20/1000</f>
        <v>0</v>
      </c>
      <c r="BX766" s="31">
        <f t="shared" ca="1" si="138"/>
        <v>0</v>
      </c>
      <c r="BY766">
        <f>ROUNDUP('Дані з ДІСО'!AG766/Параметри!$K$66,0)</f>
        <v>0</v>
      </c>
      <c r="BZ766">
        <f t="shared" si="139"/>
        <v>0</v>
      </c>
      <c r="CA766">
        <f>IF('Дані з ДІСО'!AG766=0,0,'Дані з ДІСО'!AJ766/'Дані з ДІСО'!AG766)</f>
        <v>0</v>
      </c>
      <c r="CB766" s="31">
        <f>BZ766*(1+0.25*CA766)*Параметри!$K$48</f>
        <v>0</v>
      </c>
      <c r="CC766" s="31">
        <f t="shared" ca="1" si="140"/>
        <v>107277.4</v>
      </c>
      <c r="CD766" s="31">
        <f t="shared" si="141"/>
        <v>0</v>
      </c>
      <c r="CE766" s="31">
        <f t="shared" si="142"/>
        <v>0</v>
      </c>
      <c r="CF766" s="31">
        <f t="shared" si="143"/>
        <v>0</v>
      </c>
    </row>
    <row r="767" spans="1:84" x14ac:dyDescent="0.25">
      <c r="A767" s="9">
        <v>766</v>
      </c>
      <c r="B767" s="9" t="s">
        <v>4355</v>
      </c>
      <c r="C767" s="9" t="s">
        <v>4355</v>
      </c>
      <c r="D767" s="9" t="s">
        <v>2985</v>
      </c>
      <c r="E767" s="9" t="s">
        <v>33</v>
      </c>
      <c r="F767" s="9" t="s">
        <v>3759</v>
      </c>
      <c r="G767" s="9" t="s">
        <v>1561</v>
      </c>
      <c r="H767" s="31">
        <f>SUM('Дані з ДІСО'!J767:L767)</f>
        <v>1964</v>
      </c>
      <c r="I767" s="31">
        <f>SUM('Дані з ДІСО'!P767:R767)</f>
        <v>0</v>
      </c>
      <c r="J767" s="31">
        <f>SUM('Дані з ДІСО'!V767:X767)</f>
        <v>0</v>
      </c>
      <c r="K767">
        <f ca="1">ROUNDUP('Дані з ДІСО'!J767/'Коефіцієнти АТО'!$R767,0)</f>
        <v>59</v>
      </c>
      <c r="L767">
        <f ca="1">ROUNDUP('Дані з ДІСО'!K767/'Коефіцієнти АТО'!$R767,0)</f>
        <v>78</v>
      </c>
      <c r="M767">
        <f ca="1">ROUNDUP('Дані з ДІСО'!L767/'Коефіцієнти АТО'!$R767,0)</f>
        <v>15</v>
      </c>
      <c r="N767" s="28">
        <f ca="1">(K767*Параметри!$K$32+L767*Параметри!$L$32+M767*Параметри!$M$32)/18</f>
        <v>260.94444444444446</v>
      </c>
      <c r="O767" s="41">
        <f>'Дані з ДІСО'!Y767/H767</f>
        <v>0</v>
      </c>
      <c r="P767" s="31">
        <f ca="1">(1+0.25*O767)*N767*Параметри!$K$48</f>
        <v>53260.256358266233</v>
      </c>
      <c r="Q767" s="31">
        <f ca="1">P767*'Коефіцієнти АТО'!T767</f>
        <v>905.42435809052608</v>
      </c>
      <c r="R767" s="31">
        <f>H767*(1+0.25*O767)*Параметри!$K$61*Параметри!$K$20/1000</f>
        <v>0</v>
      </c>
      <c r="S767" s="31">
        <f>H767*(1+0.25*O767)*'Коефіцієнти АТО'!S767*Параметри!$K$20/1000</f>
        <v>9110.5375906160007</v>
      </c>
      <c r="T767" s="31">
        <f t="shared" ca="1" si="133"/>
        <v>63276.218306972762</v>
      </c>
      <c r="U767" s="31">
        <f t="shared" ca="1" si="132"/>
        <v>63276.218306972762</v>
      </c>
      <c r="V767">
        <f>ROUNDUP('Дані з ДІСО'!P767/Параметри!$K$24,0)</f>
        <v>0</v>
      </c>
      <c r="W767">
        <f>ROUNDUP('Дані з ДІСО'!Q767/Параметри!$K$24,0)</f>
        <v>0</v>
      </c>
      <c r="X767">
        <f>ROUNDUP('Дані з ДІСО'!R767/Параметри!$K$24,0)</f>
        <v>0</v>
      </c>
      <c r="Y767" s="28">
        <f>(V767*Параметри!$K$33+W767*Параметри!$L$33+X767*Параметри!$M$33)/18</f>
        <v>0</v>
      </c>
      <c r="Z767" s="41">
        <f>IF(I767=0,0,'Дані з ДІСО'!AA767/I767)</f>
        <v>0</v>
      </c>
      <c r="AA767" s="31">
        <f>(1+0.25*Z767)*Y767*Параметри!$K$48</f>
        <v>0</v>
      </c>
      <c r="AB767" s="31">
        <f ca="1">AA767*'Коефіцієнти АТО'!U767</f>
        <v>0</v>
      </c>
      <c r="AC767" s="31">
        <f>I767*(1+0.25*Z767)*Параметри!$K$61*Параметри!$K$20/1000</f>
        <v>0</v>
      </c>
      <c r="AD767" s="31">
        <f>(1+0.25*Z767)*I767*'Коефіцієнти АТО'!S767*Параметри!$K$20/1000</f>
        <v>0</v>
      </c>
      <c r="AE767" s="31">
        <f t="shared" ca="1" si="134"/>
        <v>0</v>
      </c>
      <c r="AF767" s="45">
        <v>30.369285896770375</v>
      </c>
      <c r="AG767" s="45">
        <f ca="1">T767/SUM('Дані з ДІСО'!J767:L767)</f>
        <v>32.218033761187762</v>
      </c>
      <c r="AH767">
        <f ca="1">'Коефіцієнти АТО'!R767</f>
        <v>13</v>
      </c>
      <c r="AI767">
        <v>13</v>
      </c>
      <c r="AJ767" s="44">
        <f t="shared" ca="1" si="135"/>
        <v>1.0608755790538358</v>
      </c>
      <c r="AK767" t="str">
        <f ca="1">IF(OR(B767="Область",B767="Київ"),"Ні",IF(AJ767&gt;Параметри!$K$72,"Так, верхній",IF(AJ767&lt;Параметри!$K$73,"Так, нижній","Ні")))</f>
        <v>Ні</v>
      </c>
      <c r="AL767" s="45">
        <f ca="1">IF(AK767="Ні",AG767,IF(AK767="Так, верхній",AF767*Параметри!$K$72,AF767*Параметри!$K$73))</f>
        <v>32.218033761187762</v>
      </c>
      <c r="AM767">
        <f>'Дані з ДІСО'!AL767+'Дані з ДІСО'!AN767</f>
        <v>6</v>
      </c>
      <c r="AN767">
        <f>IF(AM767=0,0,'Дані з ДІСО'!AN767/AM767)</f>
        <v>0</v>
      </c>
      <c r="AO767" s="31">
        <f>AM767*(1+0.25*AN767)*Параметри!$K$50</f>
        <v>1148.727291096</v>
      </c>
      <c r="AP767" s="31">
        <f>ROUNDUP(('Дані з ДІСО'!AU767+'Дані з ДІСО'!AW767)/Параметри!$K$28,0)</f>
        <v>0</v>
      </c>
      <c r="AQ767" s="54">
        <f>AP767*Параметри!$M$35/18</f>
        <v>0</v>
      </c>
      <c r="AR767" s="31">
        <f>IF(AP767=0,0,'Дані з ДІСО'!AW767/SUM('Дані з ДІСО'!AU767,'Дані з ДІСО'!AW767))</f>
        <v>0</v>
      </c>
      <c r="AS767" s="31">
        <f>(1+0.25*AR767)*AQ767*Параметри!$K$48</f>
        <v>0</v>
      </c>
      <c r="AT767">
        <f>ROUNDUP(('Дані з ДІСО'!AE767+'Дані не з ДІСО'!E767+'Дані не з ДІСО'!G767)/Параметри!$K$64,0)</f>
        <v>0</v>
      </c>
      <c r="AU767">
        <f t="shared" si="136"/>
        <v>0</v>
      </c>
      <c r="AV767">
        <f>IF(AT767=0,0,('Дані з ДІСО'!AH767+'Дані не з ДІСО'!G767)/('Дані з ДІСО'!AE767+'Дані не з ДІСО'!E767+'Дані не з ДІСО'!G767))</f>
        <v>0</v>
      </c>
      <c r="AW767" s="31">
        <f>AU767*(1+0.25*AV767)*Параметри!$K$48</f>
        <v>0</v>
      </c>
      <c r="AX767">
        <f>ROUNDUP('Дані з ДІСО'!AF767/Параметри!$K$65,0)</f>
        <v>0</v>
      </c>
      <c r="AY767">
        <f t="shared" si="137"/>
        <v>0</v>
      </c>
      <c r="AZ767">
        <f>IF(AX767=0,0,'Дані з ДІСО'!AI767/'Дані з ДІСО'!AF767)</f>
        <v>0</v>
      </c>
      <c r="BA767" s="31">
        <f>AY767*(1+0.25*AZ767)*Параметри!$K$48</f>
        <v>0</v>
      </c>
      <c r="BB767">
        <f>ROUNDUP('Дані з ДІСО'!AR767/Параметри!$K$29,0)</f>
        <v>0</v>
      </c>
      <c r="BC767">
        <f>ROUNDUP('Дані з ДІСО'!AS767/Параметри!$K$29,0)</f>
        <v>0</v>
      </c>
      <c r="BD767">
        <f>ROUNDUP('Дані з ДІСО'!AT767/Параметри!$K$29,0)</f>
        <v>0</v>
      </c>
      <c r="BE767" s="54">
        <f>(BB767*Параметри!$K$32+BC767*Параметри!$L$32+BD767*Параметри!$M$32)/18</f>
        <v>0</v>
      </c>
      <c r="BF767" s="31">
        <f>(BE767*Параметри!$K$48+SUM('Дані з ДІСО'!AR767:AT767)*IF(Параметри!$R$37="RNK",Параметри!$K$45,Параметри!$R$47)*Параметри!$K$20/1000)*Параметри!$K$69</f>
        <v>0</v>
      </c>
      <c r="BG767">
        <f>ROUNDUP(('Дані не з ДІСО'!I767+'Дані не з ДІСО'!K767)/Параметри!$K$26,0)</f>
        <v>0</v>
      </c>
      <c r="BH767" s="31">
        <f>BG767*Параметри!$M$36/18</f>
        <v>0</v>
      </c>
      <c r="BI767">
        <f>IF(BG767=0,0,'Дані не з ДІСО'!K767/('Дані не з ДІСО'!I767+'Дані не з ДІСО'!K767))</f>
        <v>0</v>
      </c>
      <c r="BJ767" s="31">
        <f>(1+0.25*BI767)*BH767*Параметри!$K$48</f>
        <v>0</v>
      </c>
      <c r="BK767">
        <f>ROUNDUP('Дані не з ДІСО'!M767/Параметри!$K$27,0)</f>
        <v>0</v>
      </c>
      <c r="BL767">
        <f>BK767*Параметри!$M$37/18</f>
        <v>0</v>
      </c>
      <c r="BM767" s="31">
        <f>BL767*Параметри!$K$48</f>
        <v>0</v>
      </c>
      <c r="BN767" s="31">
        <f>'Дані не з ДІСО'!N767*(7*Параметри!$K$50+Параметри!$K$49)</f>
        <v>0</v>
      </c>
      <c r="BO767">
        <f>ROUNDUP('Дані з ДІСО'!V767/Параметри!$K$25,0)</f>
        <v>0</v>
      </c>
      <c r="BP767">
        <f>ROUNDUP('Дані з ДІСО'!W767/Параметри!$K$25,0)</f>
        <v>0</v>
      </c>
      <c r="BQ767">
        <f>ROUNDUP('Дані з ДІСО'!X767/Параметри!$K$25,0)</f>
        <v>0</v>
      </c>
      <c r="BR767">
        <f>(BO767*Параметри!$K$34+BP767*Параметри!$L$34+BQ767*Параметри!$M$34)/18</f>
        <v>0</v>
      </c>
      <c r="BS767">
        <f>IF(J767=0,0,'Дані з ДІСО'!AC767/J767)</f>
        <v>0</v>
      </c>
      <c r="BT767" s="31">
        <f>(1+0.25*BS767)*BR767*Параметри!$K$48</f>
        <v>0</v>
      </c>
      <c r="BU767" s="31">
        <f ca="1">BT767*'Коефіцієнти АТО'!U767</f>
        <v>0</v>
      </c>
      <c r="BV767" s="31">
        <f>J767*(1+0.25*BS767)*Параметри!$K$61*Параметри!$K$20/1000</f>
        <v>0</v>
      </c>
      <c r="BW767" s="31">
        <f>(1+0.25*BS767)*J767*'Коефіцієнти АТО'!S767*Параметри!$K$20/1000</f>
        <v>0</v>
      </c>
      <c r="BX767" s="31">
        <f t="shared" ca="1" si="138"/>
        <v>0</v>
      </c>
      <c r="BY767">
        <f>ROUNDUP('Дані з ДІСО'!AG767/Параметри!$K$66,0)</f>
        <v>0</v>
      </c>
      <c r="BZ767">
        <f t="shared" si="139"/>
        <v>0</v>
      </c>
      <c r="CA767">
        <f>IF('Дані з ДІСО'!AG767=0,0,'Дані з ДІСО'!AJ767/'Дані з ДІСО'!AG767)</f>
        <v>0</v>
      </c>
      <c r="CB767" s="31">
        <f>BZ767*(1+0.25*CA767)*Параметри!$K$48</f>
        <v>0</v>
      </c>
      <c r="CC767" s="31">
        <f t="shared" ca="1" si="140"/>
        <v>64424.9</v>
      </c>
      <c r="CD767" s="31">
        <f t="shared" si="141"/>
        <v>0</v>
      </c>
      <c r="CE767" s="31">
        <f t="shared" si="142"/>
        <v>0</v>
      </c>
      <c r="CF767" s="31">
        <f t="shared" si="143"/>
        <v>0</v>
      </c>
    </row>
    <row r="768" spans="1:84" x14ac:dyDescent="0.25">
      <c r="A768" s="9">
        <v>767</v>
      </c>
      <c r="B768" s="9" t="s">
        <v>2951</v>
      </c>
      <c r="C768" s="9" t="s">
        <v>4353</v>
      </c>
      <c r="D768" s="9" t="s">
        <v>2985</v>
      </c>
      <c r="E768" s="9" t="s">
        <v>25</v>
      </c>
      <c r="F768" s="9" t="s">
        <v>3760</v>
      </c>
      <c r="G768" s="9" t="s">
        <v>1563</v>
      </c>
      <c r="H768" s="31">
        <f>SUM('Дані з ДІСО'!J768:L768)</f>
        <v>2012</v>
      </c>
      <c r="I768" s="31">
        <f>SUM('Дані з ДІСО'!P768:R768)</f>
        <v>0</v>
      </c>
      <c r="J768" s="31">
        <f>SUM('Дані з ДІСО'!V768:X768)</f>
        <v>0</v>
      </c>
      <c r="K768">
        <f ca="1">ROUNDUP('Дані з ДІСО'!J768/'Коефіцієнти АТО'!$R768,0)</f>
        <v>46</v>
      </c>
      <c r="L768">
        <f ca="1">ROUNDUP('Дані з ДІСО'!K768/'Коефіцієнти АТО'!$R768,0)</f>
        <v>53</v>
      </c>
      <c r="M768">
        <f ca="1">ROUNDUP('Дані з ДІСО'!L768/'Коефіцієнти АТО'!$R768,0)</f>
        <v>8</v>
      </c>
      <c r="N768" s="28">
        <f ca="1">(K768*Параметри!$K$32+L768*Параметри!$L$32+M768*Параметри!$M$32)/18</f>
        <v>180.88888888888889</v>
      </c>
      <c r="O768" s="41">
        <f>'Дані з ДІСО'!Y768/H768</f>
        <v>0</v>
      </c>
      <c r="P768" s="31">
        <f ca="1">(1+0.25*O768)*N768*Параметри!$K$48</f>
        <v>36920.458740156449</v>
      </c>
      <c r="Q768" s="31">
        <f ca="1">P768*'Коефіцієнти АТО'!T768</f>
        <v>627.64779858265968</v>
      </c>
      <c r="R768" s="31">
        <f>H768*(1+0.25*O768)*Параметри!$K$61*Параметри!$K$20/1000</f>
        <v>0</v>
      </c>
      <c r="S768" s="31">
        <f>H768*(1+0.25*O768)*'Коефіцієнти АТО'!S768*Параметри!$K$20/1000</f>
        <v>4148.0881720568896</v>
      </c>
      <c r="T768" s="31">
        <f t="shared" ca="1" si="133"/>
        <v>41696.194710795993</v>
      </c>
      <c r="U768" s="31">
        <f t="shared" ca="1" si="132"/>
        <v>44226.127967634566</v>
      </c>
      <c r="V768">
        <f>ROUNDUP('Дані з ДІСО'!P768/Параметри!$K$24,0)</f>
        <v>0</v>
      </c>
      <c r="W768">
        <f>ROUNDUP('Дані з ДІСО'!Q768/Параметри!$K$24,0)</f>
        <v>0</v>
      </c>
      <c r="X768">
        <f>ROUNDUP('Дані з ДІСО'!R768/Параметри!$K$24,0)</f>
        <v>0</v>
      </c>
      <c r="Y768" s="28">
        <f>(V768*Параметри!$K$33+W768*Параметри!$L$33+X768*Параметри!$M$33)/18</f>
        <v>0</v>
      </c>
      <c r="Z768" s="41">
        <f>IF(I768=0,0,'Дані з ДІСО'!AA768/I768)</f>
        <v>0</v>
      </c>
      <c r="AA768" s="31">
        <f>(1+0.25*Z768)*Y768*Параметри!$K$48</f>
        <v>0</v>
      </c>
      <c r="AB768" s="31">
        <f ca="1">AA768*'Коефіцієнти АТО'!U768</f>
        <v>0</v>
      </c>
      <c r="AC768" s="31">
        <f>I768*(1+0.25*Z768)*Параметри!$K$61*Параметри!$K$20/1000</f>
        <v>0</v>
      </c>
      <c r="AD768" s="31">
        <f>(1+0.25*Z768)*I768*'Коефіцієнти АТО'!S768*Параметри!$K$20/1000</f>
        <v>0</v>
      </c>
      <c r="AE768" s="31">
        <f t="shared" ca="1" si="134"/>
        <v>0</v>
      </c>
      <c r="AF768" s="45">
        <v>21.981176922283581</v>
      </c>
      <c r="AG768" s="45">
        <f ca="1">T768/SUM('Дані з ДІСО'!J768:L768)</f>
        <v>20.723754826439361</v>
      </c>
      <c r="AH768">
        <f ca="1">'Коефіцієнти АТО'!R768</f>
        <v>19</v>
      </c>
      <c r="AI768">
        <v>19</v>
      </c>
      <c r="AJ768" s="44">
        <f t="shared" ca="1" si="135"/>
        <v>0.94279550634208764</v>
      </c>
      <c r="AK768" t="str">
        <f ca="1">IF(OR(B768="Область",B768="Київ"),"Ні",IF(AJ768&gt;Параметри!$K$72,"Так, верхній",IF(AJ768&lt;Параметри!$K$73,"Так, нижній","Ні")))</f>
        <v>Так, нижній</v>
      </c>
      <c r="AL768" s="45">
        <f ca="1">IF(AK768="Ні",AG768,IF(AK768="Так, верхній",AF768*Параметри!$K$72,AF768*Параметри!$K$73))</f>
        <v>21.981176922283581</v>
      </c>
      <c r="AM768">
        <f>'Дані з ДІСО'!AL768+'Дані з ДІСО'!AN768</f>
        <v>16</v>
      </c>
      <c r="AN768">
        <f>IF(AM768=0,0,'Дані з ДІСО'!AN768/AM768)</f>
        <v>0</v>
      </c>
      <c r="AO768" s="31">
        <f>AM768*(1+0.25*AN768)*Параметри!$K$50</f>
        <v>3063.2727762560003</v>
      </c>
      <c r="AP768" s="31">
        <f>ROUNDUP(('Дані з ДІСО'!AU768+'Дані з ДІСО'!AW768)/Параметри!$K$28,0)</f>
        <v>2</v>
      </c>
      <c r="AQ768" s="54">
        <f>AP768*Параметри!$M$35/18</f>
        <v>2.5555555555555554</v>
      </c>
      <c r="AR768" s="31">
        <f>IF(AP768=0,0,'Дані з ДІСО'!AW768/SUM('Дані з ДІСО'!AU768,'Дані з ДІСО'!AW768))</f>
        <v>0</v>
      </c>
      <c r="AS768" s="31">
        <f>(1+0.25*AR768)*AQ768*Параметри!$K$48</f>
        <v>521.60353256977783</v>
      </c>
      <c r="AT768">
        <f>ROUNDUP(('Дані з ДІСО'!AE768+'Дані не з ДІСО'!E768+'Дані не з ДІСО'!G768)/Параметри!$K$64,0)</f>
        <v>0</v>
      </c>
      <c r="AU768">
        <f t="shared" si="136"/>
        <v>0</v>
      </c>
      <c r="AV768">
        <f>IF(AT768=0,0,('Дані з ДІСО'!AH768+'Дані не з ДІСО'!G768)/('Дані з ДІСО'!AE768+'Дані не з ДІСО'!E768+'Дані не з ДІСО'!G768))</f>
        <v>0</v>
      </c>
      <c r="AW768" s="31">
        <f>AU768*(1+0.25*AV768)*Параметри!$K$48</f>
        <v>0</v>
      </c>
      <c r="AX768">
        <f>ROUNDUP('Дані з ДІСО'!AF768/Параметри!$K$65,0)</f>
        <v>0</v>
      </c>
      <c r="AY768">
        <f t="shared" si="137"/>
        <v>0</v>
      </c>
      <c r="AZ768">
        <f>IF(AX768=0,0,'Дані з ДІСО'!AI768/'Дані з ДІСО'!AF768)</f>
        <v>0</v>
      </c>
      <c r="BA768" s="31">
        <f>AY768*(1+0.25*AZ768)*Параметри!$K$48</f>
        <v>0</v>
      </c>
      <c r="BB768">
        <f>ROUNDUP('Дані з ДІСО'!AR768/Параметри!$K$29,0)</f>
        <v>0</v>
      </c>
      <c r="BC768">
        <f>ROUNDUP('Дані з ДІСО'!AS768/Параметри!$K$29,0)</f>
        <v>0</v>
      </c>
      <c r="BD768">
        <f>ROUNDUP('Дані з ДІСО'!AT768/Параметри!$K$29,0)</f>
        <v>0</v>
      </c>
      <c r="BE768" s="54">
        <f>(BB768*Параметри!$K$32+BC768*Параметри!$L$32+BD768*Параметри!$M$32)/18</f>
        <v>0</v>
      </c>
      <c r="BF768" s="31">
        <f>(BE768*Параметри!$K$48+SUM('Дані з ДІСО'!AR768:AT768)*IF(Параметри!$R$37="RNK",Параметри!$K$45,Параметри!$R$47)*Параметри!$K$20/1000)*Параметри!$K$69</f>
        <v>0</v>
      </c>
      <c r="BG768">
        <f>ROUNDUP(('Дані не з ДІСО'!I768+'Дані не з ДІСО'!K768)/Параметри!$K$26,0)</f>
        <v>0</v>
      </c>
      <c r="BH768" s="31">
        <f>BG768*Параметри!$M$36/18</f>
        <v>0</v>
      </c>
      <c r="BI768">
        <f>IF(BG768=0,0,'Дані не з ДІСО'!K768/('Дані не з ДІСО'!I768+'Дані не з ДІСО'!K768))</f>
        <v>0</v>
      </c>
      <c r="BJ768" s="31">
        <f>(1+0.25*BI768)*BH768*Параметри!$K$48</f>
        <v>0</v>
      </c>
      <c r="BK768">
        <f>ROUNDUP('Дані не з ДІСО'!M768/Параметри!$K$27,0)</f>
        <v>0</v>
      </c>
      <c r="BL768">
        <f>BK768*Параметри!$M$37/18</f>
        <v>0</v>
      </c>
      <c r="BM768" s="31">
        <f>BL768*Параметри!$K$48</f>
        <v>0</v>
      </c>
      <c r="BN768" s="31">
        <f>'Дані не з ДІСО'!N768*(7*Параметри!$K$50+Параметри!$K$49)</f>
        <v>0</v>
      </c>
      <c r="BO768">
        <f>ROUNDUP('Дані з ДІСО'!V768/Параметри!$K$25,0)</f>
        <v>0</v>
      </c>
      <c r="BP768">
        <f>ROUNDUP('Дані з ДІСО'!W768/Параметри!$K$25,0)</f>
        <v>0</v>
      </c>
      <c r="BQ768">
        <f>ROUNDUP('Дані з ДІСО'!X768/Параметри!$K$25,0)</f>
        <v>0</v>
      </c>
      <c r="BR768">
        <f>(BO768*Параметри!$K$34+BP768*Параметри!$L$34+BQ768*Параметри!$M$34)/18</f>
        <v>0</v>
      </c>
      <c r="BS768">
        <f>IF(J768=0,0,'Дані з ДІСО'!AC768/J768)</f>
        <v>0</v>
      </c>
      <c r="BT768" s="31">
        <f>(1+0.25*BS768)*BR768*Параметри!$K$48</f>
        <v>0</v>
      </c>
      <c r="BU768" s="31">
        <f ca="1">BT768*'Коефіцієнти АТО'!U768</f>
        <v>0</v>
      </c>
      <c r="BV768" s="31">
        <f>J768*(1+0.25*BS768)*Параметри!$K$61*Параметри!$K$20/1000</f>
        <v>0</v>
      </c>
      <c r="BW768" s="31">
        <f>(1+0.25*BS768)*J768*'Коефіцієнти АТО'!S768*Параметри!$K$20/1000</f>
        <v>0</v>
      </c>
      <c r="BX768" s="31">
        <f t="shared" ca="1" si="138"/>
        <v>0</v>
      </c>
      <c r="BY768">
        <f>ROUNDUP('Дані з ДІСО'!AG768/Параметри!$K$66,0)</f>
        <v>0</v>
      </c>
      <c r="BZ768">
        <f t="shared" si="139"/>
        <v>0</v>
      </c>
      <c r="CA768">
        <f>IF('Дані з ДІСО'!AG768=0,0,'Дані з ДІСО'!AJ768/'Дані з ДІСО'!AG768)</f>
        <v>0</v>
      </c>
      <c r="CB768" s="31">
        <f>BZ768*(1+0.25*CA768)*Параметри!$K$48</f>
        <v>0</v>
      </c>
      <c r="CC768" s="31">
        <f t="shared" ca="1" si="140"/>
        <v>47811</v>
      </c>
      <c r="CD768" s="31">
        <f t="shared" si="141"/>
        <v>0</v>
      </c>
      <c r="CE768" s="31">
        <f t="shared" si="142"/>
        <v>0</v>
      </c>
      <c r="CF768" s="31">
        <f t="shared" si="143"/>
        <v>0</v>
      </c>
    </row>
    <row r="769" spans="1:84" x14ac:dyDescent="0.25">
      <c r="A769" s="9">
        <v>768</v>
      </c>
      <c r="B769" s="9" t="s">
        <v>2951</v>
      </c>
      <c r="C769" s="9" t="s">
        <v>4353</v>
      </c>
      <c r="D769" s="9" t="s">
        <v>2985</v>
      </c>
      <c r="E769" s="9" t="s">
        <v>25</v>
      </c>
      <c r="F769" s="9" t="s">
        <v>3761</v>
      </c>
      <c r="G769" s="9" t="s">
        <v>1565</v>
      </c>
      <c r="H769" s="31">
        <f>SUM('Дані з ДІСО'!J769:L769)</f>
        <v>2658</v>
      </c>
      <c r="I769" s="31">
        <f>SUM('Дані з ДІСО'!P769:R769)</f>
        <v>0</v>
      </c>
      <c r="J769" s="31">
        <f>SUM('Дані з ДІСО'!V769:X769)</f>
        <v>0</v>
      </c>
      <c r="K769">
        <f ca="1">ROUNDUP('Дані з ДІСО'!J769/'Коефіцієнти АТО'!$R769,0)</f>
        <v>64</v>
      </c>
      <c r="L769">
        <f ca="1">ROUNDUP('Дані з ДІСО'!K769/'Коефіцієнти АТО'!$R769,0)</f>
        <v>71</v>
      </c>
      <c r="M769">
        <f ca="1">ROUNDUP('Дані з ДІСО'!L769/'Коефіцієнти АТО'!$R769,0)</f>
        <v>18</v>
      </c>
      <c r="N769" s="28">
        <f ca="1">(K769*Параметри!$K$32+L769*Параметри!$L$32+M769*Параметри!$M$32)/18</f>
        <v>261</v>
      </c>
      <c r="O769" s="41">
        <f>'Дані з ДІСО'!Y769/H769</f>
        <v>0</v>
      </c>
      <c r="P769" s="31">
        <f ca="1">(1+0.25*O769)*N769*Параметри!$K$48</f>
        <v>53271.595565496005</v>
      </c>
      <c r="Q769" s="31">
        <f ca="1">P769*'Коефіцієнти АТО'!T769</f>
        <v>905.61712461343211</v>
      </c>
      <c r="R769" s="31">
        <f>H769*(1+0.25*O769)*Параметри!$K$61*Параметри!$K$20/1000</f>
        <v>0</v>
      </c>
      <c r="S769" s="31">
        <f>H769*(1+0.25*O769)*'Коефіцієнти АТО'!S769*Параметри!$K$20/1000</f>
        <v>10959.859206090669</v>
      </c>
      <c r="T769" s="31">
        <f t="shared" ca="1" si="133"/>
        <v>65137.071896200105</v>
      </c>
      <c r="U769" s="31">
        <f t="shared" ca="1" si="132"/>
        <v>66052.343944760738</v>
      </c>
      <c r="V769">
        <f>ROUNDUP('Дані з ДІСО'!P769/Параметри!$K$24,0)</f>
        <v>0</v>
      </c>
      <c r="W769">
        <f>ROUNDUP('Дані з ДІСО'!Q769/Параметри!$K$24,0)</f>
        <v>0</v>
      </c>
      <c r="X769">
        <f>ROUNDUP('Дані з ДІСО'!R769/Параметри!$K$24,0)</f>
        <v>0</v>
      </c>
      <c r="Y769" s="28">
        <f>(V769*Параметри!$K$33+W769*Параметри!$L$33+X769*Параметри!$M$33)/18</f>
        <v>0</v>
      </c>
      <c r="Z769" s="41">
        <f>IF(I769=0,0,'Дані з ДІСО'!AA769/I769)</f>
        <v>0</v>
      </c>
      <c r="AA769" s="31">
        <f>(1+0.25*Z769)*Y769*Параметри!$K$48</f>
        <v>0</v>
      </c>
      <c r="AB769" s="31">
        <f ca="1">AA769*'Коефіцієнти АТО'!U769</f>
        <v>0</v>
      </c>
      <c r="AC769" s="31">
        <f>I769*(1+0.25*Z769)*Параметри!$K$61*Параметри!$K$20/1000</f>
        <v>0</v>
      </c>
      <c r="AD769" s="31">
        <f>(1+0.25*Z769)*I769*'Коефіцієнти АТО'!S769*Параметри!$K$20/1000</f>
        <v>0</v>
      </c>
      <c r="AE769" s="31">
        <f t="shared" ca="1" si="134"/>
        <v>0</v>
      </c>
      <c r="AF769" s="45">
        <v>24.850392755741435</v>
      </c>
      <c r="AG769" s="45">
        <f ca="1">T769/SUM('Дані з ДІСО'!J769:L769)</f>
        <v>24.506046612565878</v>
      </c>
      <c r="AH769">
        <f ca="1">'Коефіцієнти АТО'!R769</f>
        <v>17.5</v>
      </c>
      <c r="AI769">
        <v>16.5</v>
      </c>
      <c r="AJ769" s="44">
        <f t="shared" ca="1" si="135"/>
        <v>0.98614323135412019</v>
      </c>
      <c r="AK769" t="str">
        <f ca="1">IF(OR(B769="Область",B769="Київ"),"Ні",IF(AJ769&gt;Параметри!$K$72,"Так, верхній",IF(AJ769&lt;Параметри!$K$73,"Так, нижній","Ні")))</f>
        <v>Так, нижній</v>
      </c>
      <c r="AL769" s="45">
        <f ca="1">IF(AK769="Ні",AG769,IF(AK769="Так, верхній",AF769*Параметри!$K$72,AF769*Параметри!$K$73))</f>
        <v>24.850392755741435</v>
      </c>
      <c r="AM769">
        <f>'Дані з ДІСО'!AL769+'Дані з ДІСО'!AN769</f>
        <v>21</v>
      </c>
      <c r="AN769">
        <f>IF(AM769=0,0,'Дані з ДІСО'!AN769/AM769)</f>
        <v>0</v>
      </c>
      <c r="AO769" s="31">
        <f>AM769*(1+0.25*AN769)*Параметри!$K$50</f>
        <v>4020.5455188360002</v>
      </c>
      <c r="AP769" s="31">
        <f>ROUNDUP(('Дані з ДІСО'!AU769+'Дані з ДІСО'!AW769)/Параметри!$K$28,0)</f>
        <v>0</v>
      </c>
      <c r="AQ769" s="54">
        <f>AP769*Параметри!$M$35/18</f>
        <v>0</v>
      </c>
      <c r="AR769" s="31">
        <f>IF(AP769=0,0,'Дані з ДІСО'!AW769/SUM('Дані з ДІСО'!AU769,'Дані з ДІСО'!AW769))</f>
        <v>0</v>
      </c>
      <c r="AS769" s="31">
        <f>(1+0.25*AR769)*AQ769*Параметри!$K$48</f>
        <v>0</v>
      </c>
      <c r="AT769">
        <f>ROUNDUP(('Дані з ДІСО'!AE769+'Дані не з ДІСО'!E769+'Дані не з ДІСО'!G769)/Параметри!$K$64,0)</f>
        <v>0</v>
      </c>
      <c r="AU769">
        <f t="shared" si="136"/>
        <v>0</v>
      </c>
      <c r="AV769">
        <f>IF(AT769=0,0,('Дані з ДІСО'!AH769+'Дані не з ДІСО'!G769)/('Дані з ДІСО'!AE769+'Дані не з ДІСО'!E769+'Дані не з ДІСО'!G769))</f>
        <v>0</v>
      </c>
      <c r="AW769" s="31">
        <f>AU769*(1+0.25*AV769)*Параметри!$K$48</f>
        <v>0</v>
      </c>
      <c r="AX769">
        <f>ROUNDUP('Дані з ДІСО'!AF769/Параметри!$K$65,0)</f>
        <v>0</v>
      </c>
      <c r="AY769">
        <f t="shared" si="137"/>
        <v>0</v>
      </c>
      <c r="AZ769">
        <f>IF(AX769=0,0,'Дані з ДІСО'!AI769/'Дані з ДІСО'!AF769)</f>
        <v>0</v>
      </c>
      <c r="BA769" s="31">
        <f>AY769*(1+0.25*AZ769)*Параметри!$K$48</f>
        <v>0</v>
      </c>
      <c r="BB769">
        <f>ROUNDUP('Дані з ДІСО'!AR769/Параметри!$K$29,0)</f>
        <v>0</v>
      </c>
      <c r="BC769">
        <f>ROUNDUP('Дані з ДІСО'!AS769/Параметри!$K$29,0)</f>
        <v>0</v>
      </c>
      <c r="BD769">
        <f>ROUNDUP('Дані з ДІСО'!AT769/Параметри!$K$29,0)</f>
        <v>0</v>
      </c>
      <c r="BE769" s="54">
        <f>(BB769*Параметри!$K$32+BC769*Параметри!$L$32+BD769*Параметри!$M$32)/18</f>
        <v>0</v>
      </c>
      <c r="BF769" s="31">
        <f>(BE769*Параметри!$K$48+SUM('Дані з ДІСО'!AR769:AT769)*IF(Параметри!$R$37="RNK",Параметри!$K$45,Параметри!$R$47)*Параметри!$K$20/1000)*Параметри!$K$69</f>
        <v>0</v>
      </c>
      <c r="BG769">
        <f>ROUNDUP(('Дані не з ДІСО'!I769+'Дані не з ДІСО'!K769)/Параметри!$K$26,0)</f>
        <v>0</v>
      </c>
      <c r="BH769" s="31">
        <f>BG769*Параметри!$M$36/18</f>
        <v>0</v>
      </c>
      <c r="BI769">
        <f>IF(BG769=0,0,'Дані не з ДІСО'!K769/('Дані не з ДІСО'!I769+'Дані не з ДІСО'!K769))</f>
        <v>0</v>
      </c>
      <c r="BJ769" s="31">
        <f>(1+0.25*BI769)*BH769*Параметри!$K$48</f>
        <v>0</v>
      </c>
      <c r="BK769">
        <f>ROUNDUP('Дані не з ДІСО'!M769/Параметри!$K$27,0)</f>
        <v>0</v>
      </c>
      <c r="BL769">
        <f>BK769*Параметри!$M$37/18</f>
        <v>0</v>
      </c>
      <c r="BM769" s="31">
        <f>BL769*Параметри!$K$48</f>
        <v>0</v>
      </c>
      <c r="BN769" s="31">
        <f>'Дані не з ДІСО'!N769*(7*Параметри!$K$50+Параметри!$K$49)</f>
        <v>0</v>
      </c>
      <c r="BO769">
        <f>ROUNDUP('Дані з ДІСО'!V769/Параметри!$K$25,0)</f>
        <v>0</v>
      </c>
      <c r="BP769">
        <f>ROUNDUP('Дані з ДІСО'!W769/Параметри!$K$25,0)</f>
        <v>0</v>
      </c>
      <c r="BQ769">
        <f>ROUNDUP('Дані з ДІСО'!X769/Параметри!$K$25,0)</f>
        <v>0</v>
      </c>
      <c r="BR769">
        <f>(BO769*Параметри!$K$34+BP769*Параметри!$L$34+BQ769*Параметри!$M$34)/18</f>
        <v>0</v>
      </c>
      <c r="BS769">
        <f>IF(J769=0,0,'Дані з ДІСО'!AC769/J769)</f>
        <v>0</v>
      </c>
      <c r="BT769" s="31">
        <f>(1+0.25*BS769)*BR769*Параметри!$K$48</f>
        <v>0</v>
      </c>
      <c r="BU769" s="31">
        <f ca="1">BT769*'Коефіцієнти АТО'!U769</f>
        <v>0</v>
      </c>
      <c r="BV769" s="31">
        <f>J769*(1+0.25*BS769)*Параметри!$K$61*Параметри!$K$20/1000</f>
        <v>0</v>
      </c>
      <c r="BW769" s="31">
        <f>(1+0.25*BS769)*J769*'Коефіцієнти АТО'!S769*Параметри!$K$20/1000</f>
        <v>0</v>
      </c>
      <c r="BX769" s="31">
        <f t="shared" ca="1" si="138"/>
        <v>0</v>
      </c>
      <c r="BY769">
        <f>ROUNDUP('Дані з ДІСО'!AG769/Параметри!$K$66,0)</f>
        <v>0</v>
      </c>
      <c r="BZ769">
        <f t="shared" si="139"/>
        <v>0</v>
      </c>
      <c r="CA769">
        <f>IF('Дані з ДІСО'!AG769=0,0,'Дані з ДІСО'!AJ769/'Дані з ДІСО'!AG769)</f>
        <v>0</v>
      </c>
      <c r="CB769" s="31">
        <f>BZ769*(1+0.25*CA769)*Параметри!$K$48</f>
        <v>0</v>
      </c>
      <c r="CC769" s="31">
        <f t="shared" ca="1" si="140"/>
        <v>70072.899999999994</v>
      </c>
      <c r="CD769" s="31">
        <f t="shared" si="141"/>
        <v>0</v>
      </c>
      <c r="CE769" s="31">
        <f t="shared" si="142"/>
        <v>0</v>
      </c>
      <c r="CF769" s="31">
        <f t="shared" si="143"/>
        <v>0</v>
      </c>
    </row>
    <row r="770" spans="1:84" x14ac:dyDescent="0.25">
      <c r="A770" s="9">
        <v>769</v>
      </c>
      <c r="B770" s="9" t="s">
        <v>4354</v>
      </c>
      <c r="C770" s="9" t="s">
        <v>4354</v>
      </c>
      <c r="D770" s="9" t="s">
        <v>2985</v>
      </c>
      <c r="E770" s="9" t="s">
        <v>28</v>
      </c>
      <c r="F770" s="9" t="s">
        <v>3762</v>
      </c>
      <c r="G770" s="9" t="s">
        <v>1567</v>
      </c>
      <c r="H770" s="31">
        <f>SUM('Дані з ДІСО'!J770:L770)</f>
        <v>537</v>
      </c>
      <c r="I770" s="31">
        <f>SUM('Дані з ДІСО'!P770:R770)</f>
        <v>0</v>
      </c>
      <c r="J770" s="31">
        <f>SUM('Дані з ДІСО'!V770:X770)</f>
        <v>0</v>
      </c>
      <c r="K770">
        <f ca="1">ROUNDUP('Дані з ДІСО'!J770/'Коефіцієнти АТО'!$R770,0)</f>
        <v>18</v>
      </c>
      <c r="L770">
        <f ca="1">ROUNDUP('Дані з ДІСО'!K770/'Коефіцієнти АТО'!$R770,0)</f>
        <v>24</v>
      </c>
      <c r="M770">
        <f ca="1">ROUNDUP('Дані з ДІСО'!L770/'Коефіцієнти АТО'!$R770,0)</f>
        <v>6</v>
      </c>
      <c r="N770" s="28">
        <f ca="1">(K770*Параметри!$K$32+L770*Параметри!$L$32+M770*Параметри!$M$32)/18</f>
        <v>83</v>
      </c>
      <c r="O770" s="41">
        <f>'Дані з ДІСО'!Y770/H770</f>
        <v>0</v>
      </c>
      <c r="P770" s="31">
        <f ca="1">(1+0.25*O770)*N770*Параметри!$K$48</f>
        <v>16940.775601288002</v>
      </c>
      <c r="Q770" s="31">
        <f ca="1">P770*'Коефіцієнти АТО'!T770</f>
        <v>287.99318522189606</v>
      </c>
      <c r="R770" s="31">
        <f>H770*(1+0.25*O770)*Параметри!$K$61*Параметри!$K$20/1000</f>
        <v>0</v>
      </c>
      <c r="S770" s="31">
        <f>H770*(1+0.25*O770)*'Коефіцієнти АТО'!S770*Параметри!$K$20/1000</f>
        <v>2767.7974010866665</v>
      </c>
      <c r="T770" s="31">
        <f t="shared" ca="1" si="133"/>
        <v>19996.566187596567</v>
      </c>
      <c r="U770" s="31">
        <f t="shared" ref="U770:U833" ca="1" si="144">H770*AL770</f>
        <v>19996.566187596567</v>
      </c>
      <c r="V770">
        <f>ROUNDUP('Дані з ДІСО'!P770/Параметри!$K$24,0)</f>
        <v>0</v>
      </c>
      <c r="W770">
        <f>ROUNDUP('Дані з ДІСО'!Q770/Параметри!$K$24,0)</f>
        <v>0</v>
      </c>
      <c r="X770">
        <f>ROUNDUP('Дані з ДІСО'!R770/Параметри!$K$24,0)</f>
        <v>0</v>
      </c>
      <c r="Y770" s="28">
        <f>(V770*Параметри!$K$33+W770*Параметри!$L$33+X770*Параметри!$M$33)/18</f>
        <v>0</v>
      </c>
      <c r="Z770" s="41">
        <f>IF(I770=0,0,'Дані з ДІСО'!AA770/I770)</f>
        <v>0</v>
      </c>
      <c r="AA770" s="31">
        <f>(1+0.25*Z770)*Y770*Параметри!$K$48</f>
        <v>0</v>
      </c>
      <c r="AB770" s="31">
        <f ca="1">AA770*'Коефіцієнти АТО'!U770</f>
        <v>0</v>
      </c>
      <c r="AC770" s="31">
        <f>I770*(1+0.25*Z770)*Параметри!$K$61*Параметри!$K$20/1000</f>
        <v>0</v>
      </c>
      <c r="AD770" s="31">
        <f>(1+0.25*Z770)*I770*'Коефіцієнти АТО'!S770*Параметри!$K$20/1000</f>
        <v>0</v>
      </c>
      <c r="AE770" s="31">
        <f t="shared" ca="1" si="134"/>
        <v>0</v>
      </c>
      <c r="AF770" s="45">
        <v>36.299668141837792</v>
      </c>
      <c r="AG770" s="45">
        <f ca="1">T770/SUM('Дані з ДІСО'!J770:L770)</f>
        <v>37.237553421967533</v>
      </c>
      <c r="AH770">
        <f ca="1">'Коефіцієнти АТО'!R770</f>
        <v>11.5</v>
      </c>
      <c r="AI770">
        <v>11</v>
      </c>
      <c r="AJ770" s="44">
        <f t="shared" ca="1" si="135"/>
        <v>1.0258372962657685</v>
      </c>
      <c r="AK770" t="str">
        <f ca="1">IF(OR(B770="Область",B770="Київ"),"Ні",IF(AJ770&gt;Параметри!$K$72,"Так, верхній",IF(AJ770&lt;Параметри!$K$73,"Так, нижній","Ні")))</f>
        <v>Ні</v>
      </c>
      <c r="AL770" s="45">
        <f ca="1">IF(AK770="Ні",AG770,IF(AK770="Так, верхній",AF770*Параметри!$K$72,AF770*Параметри!$K$73))</f>
        <v>37.237553421967533</v>
      </c>
      <c r="AM770">
        <f>'Дані з ДІСО'!AL770+'Дані з ДІСО'!AN770</f>
        <v>4</v>
      </c>
      <c r="AN770">
        <f>IF(AM770=0,0,'Дані з ДІСО'!AN770/AM770)</f>
        <v>0</v>
      </c>
      <c r="AO770" s="31">
        <f>AM770*(1+0.25*AN770)*Параметри!$K$50</f>
        <v>765.81819406400007</v>
      </c>
      <c r="AP770" s="31">
        <f>ROUNDUP(('Дані з ДІСО'!AU770+'Дані з ДІСО'!AW770)/Параметри!$K$28,0)</f>
        <v>0</v>
      </c>
      <c r="AQ770" s="54">
        <f>AP770*Параметри!$M$35/18</f>
        <v>0</v>
      </c>
      <c r="AR770" s="31">
        <f>IF(AP770=0,0,'Дані з ДІСО'!AW770/SUM('Дані з ДІСО'!AU770,'Дані з ДІСО'!AW770))</f>
        <v>0</v>
      </c>
      <c r="AS770" s="31">
        <f>(1+0.25*AR770)*AQ770*Параметри!$K$48</f>
        <v>0</v>
      </c>
      <c r="AT770">
        <f>ROUNDUP(('Дані з ДІСО'!AE770+'Дані не з ДІСО'!E770+'Дані не з ДІСО'!G770)/Параметри!$K$64,0)</f>
        <v>0</v>
      </c>
      <c r="AU770">
        <f t="shared" si="136"/>
        <v>0</v>
      </c>
      <c r="AV770">
        <f>IF(AT770=0,0,('Дані з ДІСО'!AH770+'Дані не з ДІСО'!G770)/('Дані з ДІСО'!AE770+'Дані не з ДІСО'!E770+'Дані не з ДІСО'!G770))</f>
        <v>0</v>
      </c>
      <c r="AW770" s="31">
        <f>AU770*(1+0.25*AV770)*Параметри!$K$48</f>
        <v>0</v>
      </c>
      <c r="AX770">
        <f>ROUNDUP('Дані з ДІСО'!AF770/Параметри!$K$65,0)</f>
        <v>0</v>
      </c>
      <c r="AY770">
        <f t="shared" si="137"/>
        <v>0</v>
      </c>
      <c r="AZ770">
        <f>IF(AX770=0,0,'Дані з ДІСО'!AI770/'Дані з ДІСО'!AF770)</f>
        <v>0</v>
      </c>
      <c r="BA770" s="31">
        <f>AY770*(1+0.25*AZ770)*Параметри!$K$48</f>
        <v>0</v>
      </c>
      <c r="BB770">
        <f>ROUNDUP('Дані з ДІСО'!AR770/Параметри!$K$29,0)</f>
        <v>0</v>
      </c>
      <c r="BC770">
        <f>ROUNDUP('Дані з ДІСО'!AS770/Параметри!$K$29,0)</f>
        <v>0</v>
      </c>
      <c r="BD770">
        <f>ROUNDUP('Дані з ДІСО'!AT770/Параметри!$K$29,0)</f>
        <v>0</v>
      </c>
      <c r="BE770" s="54">
        <f>(BB770*Параметри!$K$32+BC770*Параметри!$L$32+BD770*Параметри!$M$32)/18</f>
        <v>0</v>
      </c>
      <c r="BF770" s="31">
        <f>(BE770*Параметри!$K$48+SUM('Дані з ДІСО'!AR770:AT770)*IF(Параметри!$R$37="RNK",Параметри!$K$45,Параметри!$R$47)*Параметри!$K$20/1000)*Параметри!$K$69</f>
        <v>0</v>
      </c>
      <c r="BG770">
        <f>ROUNDUP(('Дані не з ДІСО'!I770+'Дані не з ДІСО'!K770)/Параметри!$K$26,0)</f>
        <v>0</v>
      </c>
      <c r="BH770" s="31">
        <f>BG770*Параметри!$M$36/18</f>
        <v>0</v>
      </c>
      <c r="BI770">
        <f>IF(BG770=0,0,'Дані не з ДІСО'!K770/('Дані не з ДІСО'!I770+'Дані не з ДІСО'!K770))</f>
        <v>0</v>
      </c>
      <c r="BJ770" s="31">
        <f>(1+0.25*BI770)*BH770*Параметри!$K$48</f>
        <v>0</v>
      </c>
      <c r="BK770">
        <f>ROUNDUP('Дані не з ДІСО'!M770/Параметри!$K$27,0)</f>
        <v>0</v>
      </c>
      <c r="BL770">
        <f>BK770*Параметри!$M$37/18</f>
        <v>0</v>
      </c>
      <c r="BM770" s="31">
        <f>BL770*Параметри!$K$48</f>
        <v>0</v>
      </c>
      <c r="BN770" s="31">
        <f>'Дані не з ДІСО'!N770*(7*Параметри!$K$50+Параметри!$K$49)</f>
        <v>0</v>
      </c>
      <c r="BO770">
        <f>ROUNDUP('Дані з ДІСО'!V770/Параметри!$K$25,0)</f>
        <v>0</v>
      </c>
      <c r="BP770">
        <f>ROUNDUP('Дані з ДІСО'!W770/Параметри!$K$25,0)</f>
        <v>0</v>
      </c>
      <c r="BQ770">
        <f>ROUNDUP('Дані з ДІСО'!X770/Параметри!$K$25,0)</f>
        <v>0</v>
      </c>
      <c r="BR770">
        <f>(BO770*Параметри!$K$34+BP770*Параметри!$L$34+BQ770*Параметри!$M$34)/18</f>
        <v>0</v>
      </c>
      <c r="BS770">
        <f>IF(J770=0,0,'Дані з ДІСО'!AC770/J770)</f>
        <v>0</v>
      </c>
      <c r="BT770" s="31">
        <f>(1+0.25*BS770)*BR770*Параметри!$K$48</f>
        <v>0</v>
      </c>
      <c r="BU770" s="31">
        <f ca="1">BT770*'Коефіцієнти АТО'!U770</f>
        <v>0</v>
      </c>
      <c r="BV770" s="31">
        <f>J770*(1+0.25*BS770)*Параметри!$K$61*Параметри!$K$20/1000</f>
        <v>0</v>
      </c>
      <c r="BW770" s="31">
        <f>(1+0.25*BS770)*J770*'Коефіцієнти АТО'!S770*Параметри!$K$20/1000</f>
        <v>0</v>
      </c>
      <c r="BX770" s="31">
        <f t="shared" ca="1" si="138"/>
        <v>0</v>
      </c>
      <c r="BY770">
        <f>ROUNDUP('Дані з ДІСО'!AG770/Параметри!$K$66,0)</f>
        <v>0</v>
      </c>
      <c r="BZ770">
        <f t="shared" si="139"/>
        <v>0</v>
      </c>
      <c r="CA770">
        <f>IF('Дані з ДІСО'!AG770=0,0,'Дані з ДІСО'!AJ770/'Дані з ДІСО'!AG770)</f>
        <v>0</v>
      </c>
      <c r="CB770" s="31">
        <f>BZ770*(1+0.25*CA770)*Параметри!$K$48</f>
        <v>0</v>
      </c>
      <c r="CC770" s="31">
        <f t="shared" ca="1" si="140"/>
        <v>20762.400000000001</v>
      </c>
      <c r="CD770" s="31">
        <f t="shared" si="141"/>
        <v>0</v>
      </c>
      <c r="CE770" s="31">
        <f t="shared" si="142"/>
        <v>0</v>
      </c>
      <c r="CF770" s="31">
        <f t="shared" si="143"/>
        <v>0</v>
      </c>
    </row>
    <row r="771" spans="1:84" x14ac:dyDescent="0.25">
      <c r="A771" s="9">
        <v>770</v>
      </c>
      <c r="B771" s="9" t="s">
        <v>4354</v>
      </c>
      <c r="C771" s="9" t="s">
        <v>4354</v>
      </c>
      <c r="D771" s="9" t="s">
        <v>2985</v>
      </c>
      <c r="E771" s="9" t="s">
        <v>28</v>
      </c>
      <c r="F771" s="9" t="s">
        <v>3163</v>
      </c>
      <c r="G771" s="9" t="s">
        <v>1569</v>
      </c>
      <c r="H771" s="31">
        <f>SUM('Дані з ДІСО'!J771:L771)</f>
        <v>801</v>
      </c>
      <c r="I771" s="31">
        <f>SUM('Дані з ДІСО'!P771:R771)</f>
        <v>0</v>
      </c>
      <c r="J771" s="31">
        <f>SUM('Дані з ДІСО'!V771:X771)</f>
        <v>0</v>
      </c>
      <c r="K771">
        <f ca="1">ROUNDUP('Дані з ДІСО'!J771/'Коефіцієнти АТО'!$R771,0)</f>
        <v>26</v>
      </c>
      <c r="L771">
        <f ca="1">ROUNDUP('Дані з ДІСО'!K771/'Коефіцієнти АТО'!$R771,0)</f>
        <v>31</v>
      </c>
      <c r="M771">
        <f ca="1">ROUNDUP('Дані з ДІСО'!L771/'Коефіцієнти АТО'!$R771,0)</f>
        <v>8</v>
      </c>
      <c r="N771" s="28">
        <f ca="1">(K771*Параметри!$K$32+L771*Параметри!$L$32+M771*Параметри!$M$32)/18</f>
        <v>111.55555555555556</v>
      </c>
      <c r="O771" s="41">
        <f>'Дані з ДІСО'!Y771/H771</f>
        <v>0</v>
      </c>
      <c r="P771" s="31">
        <f ca="1">(1+0.25*O771)*N771*Параметри!$K$48</f>
        <v>22769.128117393782</v>
      </c>
      <c r="Q771" s="31">
        <f ca="1">P771*'Коефіцієнти АТО'!T771</f>
        <v>387.07517799569433</v>
      </c>
      <c r="R771" s="31">
        <f>H771*(1+0.25*O771)*Параметри!$K$61*Параметри!$K$20/1000</f>
        <v>0</v>
      </c>
      <c r="S771" s="31">
        <f>H771*(1+0.25*O771)*'Коефіцієнти АТО'!S771*Параметри!$K$20/1000</f>
        <v>4128.5022686600005</v>
      </c>
      <c r="T771" s="31">
        <f t="shared" ref="T771:T834" ca="1" si="145">SUM(P771:S771)</f>
        <v>27284.70556404948</v>
      </c>
      <c r="U771" s="31">
        <f t="shared" ca="1" si="144"/>
        <v>27284.70556404948</v>
      </c>
      <c r="V771">
        <f>ROUNDUP('Дані з ДІСО'!P771/Параметри!$K$24,0)</f>
        <v>0</v>
      </c>
      <c r="W771">
        <f>ROUNDUP('Дані з ДІСО'!Q771/Параметри!$K$24,0)</f>
        <v>0</v>
      </c>
      <c r="X771">
        <f>ROUNDUP('Дані з ДІСО'!R771/Параметри!$K$24,0)</f>
        <v>0</v>
      </c>
      <c r="Y771" s="28">
        <f>(V771*Параметри!$K$33+W771*Параметри!$L$33+X771*Параметри!$M$33)/18</f>
        <v>0</v>
      </c>
      <c r="Z771" s="41">
        <f>IF(I771=0,0,'Дані з ДІСО'!AA771/I771)</f>
        <v>0</v>
      </c>
      <c r="AA771" s="31">
        <f>(1+0.25*Z771)*Y771*Параметри!$K$48</f>
        <v>0</v>
      </c>
      <c r="AB771" s="31">
        <f ca="1">AA771*'Коефіцієнти АТО'!U771</f>
        <v>0</v>
      </c>
      <c r="AC771" s="31">
        <f>I771*(1+0.25*Z771)*Параметри!$K$61*Параметри!$K$20/1000</f>
        <v>0</v>
      </c>
      <c r="AD771" s="31">
        <f>(1+0.25*Z771)*I771*'Коефіцієнти АТО'!S771*Параметри!$K$20/1000</f>
        <v>0</v>
      </c>
      <c r="AE771" s="31">
        <f t="shared" ref="AE771:AE834" ca="1" si="146">SUM(AA771:AD771)</f>
        <v>0</v>
      </c>
      <c r="AF771" s="45">
        <v>32.764941957577726</v>
      </c>
      <c r="AG771" s="45">
        <f ca="1">T771/SUM('Дані з ДІСО'!J771:L771)</f>
        <v>34.063302826528691</v>
      </c>
      <c r="AH771">
        <f ca="1">'Коефіцієнти АТО'!R771</f>
        <v>12.5</v>
      </c>
      <c r="AI771">
        <v>12</v>
      </c>
      <c r="AJ771" s="44">
        <f t="shared" ref="AJ771:AJ834" ca="1" si="147">AG771/AF771</f>
        <v>1.0396265273606164</v>
      </c>
      <c r="AK771" t="str">
        <f ca="1">IF(OR(B771="Область",B771="Київ"),"Ні",IF(AJ771&gt;Параметри!$K$72,"Так, верхній",IF(AJ771&lt;Параметри!$K$73,"Так, нижній","Ні")))</f>
        <v>Ні</v>
      </c>
      <c r="AL771" s="45">
        <f ca="1">IF(AK771="Ні",AG771,IF(AK771="Так, верхній",AF771*Параметри!$K$72,AF771*Параметри!$K$73))</f>
        <v>34.063302826528691</v>
      </c>
      <c r="AM771">
        <f>'Дані з ДІСО'!AL771+'Дані з ДІСО'!AN771</f>
        <v>6</v>
      </c>
      <c r="AN771">
        <f>IF(AM771=0,0,'Дані з ДІСО'!AN771/AM771)</f>
        <v>0</v>
      </c>
      <c r="AO771" s="31">
        <f>AM771*(1+0.25*AN771)*Параметри!$K$50</f>
        <v>1148.727291096</v>
      </c>
      <c r="AP771" s="31">
        <f>ROUNDUP(('Дані з ДІСО'!AU771+'Дані з ДІСО'!AW771)/Параметри!$K$28,0)</f>
        <v>0</v>
      </c>
      <c r="AQ771" s="54">
        <f>AP771*Параметри!$M$35/18</f>
        <v>0</v>
      </c>
      <c r="AR771" s="31">
        <f>IF(AP771=0,0,'Дані з ДІСО'!AW771/SUM('Дані з ДІСО'!AU771,'Дані з ДІСО'!AW771))</f>
        <v>0</v>
      </c>
      <c r="AS771" s="31">
        <f>(1+0.25*AR771)*AQ771*Параметри!$K$48</f>
        <v>0</v>
      </c>
      <c r="AT771">
        <f>ROUNDUP(('Дані з ДІСО'!AE771+'Дані не з ДІСО'!E771+'Дані не з ДІСО'!G771)/Параметри!$K$64,0)</f>
        <v>0</v>
      </c>
      <c r="AU771">
        <f t="shared" ref="AU771:AU834" si="148">AT771*2</f>
        <v>0</v>
      </c>
      <c r="AV771">
        <f>IF(AT771=0,0,('Дані з ДІСО'!AH771+'Дані не з ДІСО'!G771)/('Дані з ДІСО'!AE771+'Дані не з ДІСО'!E771+'Дані не з ДІСО'!G771))</f>
        <v>0</v>
      </c>
      <c r="AW771" s="31">
        <f>AU771*(1+0.25*AV771)*Параметри!$K$48</f>
        <v>0</v>
      </c>
      <c r="AX771">
        <f>ROUNDUP('Дані з ДІСО'!AF771/Параметри!$K$65,0)</f>
        <v>0</v>
      </c>
      <c r="AY771">
        <f t="shared" ref="AY771:AY834" si="149">AX771*2</f>
        <v>0</v>
      </c>
      <c r="AZ771">
        <f>IF(AX771=0,0,'Дані з ДІСО'!AI771/'Дані з ДІСО'!AF771)</f>
        <v>0</v>
      </c>
      <c r="BA771" s="31">
        <f>AY771*(1+0.25*AZ771)*Параметри!$K$48</f>
        <v>0</v>
      </c>
      <c r="BB771">
        <f>ROUNDUP('Дані з ДІСО'!AR771/Параметри!$K$29,0)</f>
        <v>0</v>
      </c>
      <c r="BC771">
        <f>ROUNDUP('Дані з ДІСО'!AS771/Параметри!$K$29,0)</f>
        <v>0</v>
      </c>
      <c r="BD771">
        <f>ROUNDUP('Дані з ДІСО'!AT771/Параметри!$K$29,0)</f>
        <v>0</v>
      </c>
      <c r="BE771" s="54">
        <f>(BB771*Параметри!$K$32+BC771*Параметри!$L$32+BD771*Параметри!$M$32)/18</f>
        <v>0</v>
      </c>
      <c r="BF771" s="31">
        <f>(BE771*Параметри!$K$48+SUM('Дані з ДІСО'!AR771:AT771)*IF(Параметри!$R$37="RNK",Параметри!$K$45,Параметри!$R$47)*Параметри!$K$20/1000)*Параметри!$K$69</f>
        <v>0</v>
      </c>
      <c r="BG771">
        <f>ROUNDUP(('Дані не з ДІСО'!I771+'Дані не з ДІСО'!K771)/Параметри!$K$26,0)</f>
        <v>0</v>
      </c>
      <c r="BH771" s="31">
        <f>BG771*Параметри!$M$36/18</f>
        <v>0</v>
      </c>
      <c r="BI771">
        <f>IF(BG771=0,0,'Дані не з ДІСО'!K771/('Дані не з ДІСО'!I771+'Дані не з ДІСО'!K771))</f>
        <v>0</v>
      </c>
      <c r="BJ771" s="31">
        <f>(1+0.25*BI771)*BH771*Параметри!$K$48</f>
        <v>0</v>
      </c>
      <c r="BK771">
        <f>ROUNDUP('Дані не з ДІСО'!M771/Параметри!$K$27,0)</f>
        <v>0</v>
      </c>
      <c r="BL771">
        <f>BK771*Параметри!$M$37/18</f>
        <v>0</v>
      </c>
      <c r="BM771" s="31">
        <f>BL771*Параметри!$K$48</f>
        <v>0</v>
      </c>
      <c r="BN771" s="31">
        <f>'Дані не з ДІСО'!N771*(7*Параметри!$K$50+Параметри!$K$49)</f>
        <v>0</v>
      </c>
      <c r="BO771">
        <f>ROUNDUP('Дані з ДІСО'!V771/Параметри!$K$25,0)</f>
        <v>0</v>
      </c>
      <c r="BP771">
        <f>ROUNDUP('Дані з ДІСО'!W771/Параметри!$K$25,0)</f>
        <v>0</v>
      </c>
      <c r="BQ771">
        <f>ROUNDUP('Дані з ДІСО'!X771/Параметри!$K$25,0)</f>
        <v>0</v>
      </c>
      <c r="BR771">
        <f>(BO771*Параметри!$K$34+BP771*Параметри!$L$34+BQ771*Параметри!$M$34)/18</f>
        <v>0</v>
      </c>
      <c r="BS771">
        <f>IF(J771=0,0,'Дані з ДІСО'!AC771/J771)</f>
        <v>0</v>
      </c>
      <c r="BT771" s="31">
        <f>(1+0.25*BS771)*BR771*Параметри!$K$48</f>
        <v>0</v>
      </c>
      <c r="BU771" s="31">
        <f ca="1">BT771*'Коефіцієнти АТО'!U771</f>
        <v>0</v>
      </c>
      <c r="BV771" s="31">
        <f>J771*(1+0.25*BS771)*Параметри!$K$61*Параметри!$K$20/1000</f>
        <v>0</v>
      </c>
      <c r="BW771" s="31">
        <f>(1+0.25*BS771)*J771*'Коефіцієнти АТО'!S771*Параметри!$K$20/1000</f>
        <v>0</v>
      </c>
      <c r="BX771" s="31">
        <f t="shared" ref="BX771:BX834" ca="1" si="150">SUM(BT771:BW771)</f>
        <v>0</v>
      </c>
      <c r="BY771">
        <f>ROUNDUP('Дані з ДІСО'!AG771/Параметри!$K$66,0)</f>
        <v>0</v>
      </c>
      <c r="BZ771">
        <f t="shared" ref="BZ771:BZ834" si="151">BY771*2</f>
        <v>0</v>
      </c>
      <c r="CA771">
        <f>IF('Дані з ДІСО'!AG771=0,0,'Дані з ДІСО'!AJ771/'Дані з ДІСО'!AG771)</f>
        <v>0</v>
      </c>
      <c r="CB771" s="31">
        <f>BZ771*(1+0.25*CA771)*Параметри!$K$48</f>
        <v>0</v>
      </c>
      <c r="CC771" s="31">
        <f t="shared" ref="CC771:CC834" ca="1" si="152">ROUND(U771+AE771+AO771+AS771+AW771+BA771+BF771+BX771+CB771,1)</f>
        <v>28433.4</v>
      </c>
      <c r="CD771" s="31">
        <f t="shared" ref="CD771:CD834" si="153">ROUND(BJ771,1)</f>
        <v>0</v>
      </c>
      <c r="CE771" s="31">
        <f t="shared" ref="CE771:CE834" si="154">ROUND(BM771,1)</f>
        <v>0</v>
      </c>
      <c r="CF771" s="31">
        <f t="shared" ref="CF771:CF834" si="155">ROUND(BN771,1)</f>
        <v>0</v>
      </c>
    </row>
    <row r="772" spans="1:84" x14ac:dyDescent="0.25">
      <c r="A772" s="9">
        <v>771</v>
      </c>
      <c r="B772" s="9" t="s">
        <v>4354</v>
      </c>
      <c r="C772" s="9" t="s">
        <v>4354</v>
      </c>
      <c r="D772" s="9" t="s">
        <v>2985</v>
      </c>
      <c r="E772" s="9" t="s">
        <v>28</v>
      </c>
      <c r="F772" s="9" t="s">
        <v>3763</v>
      </c>
      <c r="G772" s="9" t="s">
        <v>1571</v>
      </c>
      <c r="H772" s="31">
        <f>SUM('Дані з ДІСО'!J772:L772)</f>
        <v>777</v>
      </c>
      <c r="I772" s="31">
        <f>SUM('Дані з ДІСО'!P772:R772)</f>
        <v>0</v>
      </c>
      <c r="J772" s="31">
        <f>SUM('Дані з ДІСО'!V772:X772)</f>
        <v>0</v>
      </c>
      <c r="K772">
        <f ca="1">ROUNDUP('Дані з ДІСО'!J772/'Коефіцієнти АТО'!$R772,0)</f>
        <v>25</v>
      </c>
      <c r="L772">
        <f ca="1">ROUNDUP('Дані з ДІСО'!K772/'Коефіцієнти АТО'!$R772,0)</f>
        <v>33</v>
      </c>
      <c r="M772">
        <f ca="1">ROUNDUP('Дані з ДІСО'!L772/'Коефіцієнти АТО'!$R772,0)</f>
        <v>8</v>
      </c>
      <c r="N772" s="28">
        <f ca="1">(K772*Параметри!$K$32+L772*Параметри!$L$32+M772*Параметри!$M$32)/18</f>
        <v>113.94444444444444</v>
      </c>
      <c r="O772" s="41">
        <f>'Дані з ДІСО'!Y772/H772</f>
        <v>0</v>
      </c>
      <c r="P772" s="31">
        <f ca="1">(1+0.25*O772)*N772*Параметри!$K$48</f>
        <v>23256.714028274226</v>
      </c>
      <c r="Q772" s="31">
        <f ca="1">P772*'Коефіцієнти АТО'!T772</f>
        <v>395.36413848066189</v>
      </c>
      <c r="R772" s="31">
        <f>H772*(1+0.25*O772)*Параметри!$K$61*Параметри!$K$20/1000</f>
        <v>0</v>
      </c>
      <c r="S772" s="31">
        <f>H772*(1+0.25*O772)*'Коефіцієнти АТО'!S772*Параметри!$K$20/1000</f>
        <v>4004.8018261533339</v>
      </c>
      <c r="T772" s="31">
        <f t="shared" ca="1" si="145"/>
        <v>27656.87999290822</v>
      </c>
      <c r="U772" s="31">
        <f t="shared" ca="1" si="144"/>
        <v>27506.854386808183</v>
      </c>
      <c r="V772">
        <f>ROUNDUP('Дані з ДІСО'!P772/Параметри!$K$24,0)</f>
        <v>0</v>
      </c>
      <c r="W772">
        <f>ROUNDUP('Дані з ДІСО'!Q772/Параметри!$K$24,0)</f>
        <v>0</v>
      </c>
      <c r="X772">
        <f>ROUNDUP('Дані з ДІСО'!R772/Параметри!$K$24,0)</f>
        <v>0</v>
      </c>
      <c r="Y772" s="28">
        <f>(V772*Параметри!$K$33+W772*Параметри!$L$33+X772*Параметри!$M$33)/18</f>
        <v>0</v>
      </c>
      <c r="Z772" s="41">
        <f>IF(I772=0,0,'Дані з ДІСО'!AA772/I772)</f>
        <v>0</v>
      </c>
      <c r="AA772" s="31">
        <f>(1+0.25*Z772)*Y772*Параметри!$K$48</f>
        <v>0</v>
      </c>
      <c r="AB772" s="31">
        <f ca="1">AA772*'Коефіцієнти АТО'!U772</f>
        <v>0</v>
      </c>
      <c r="AC772" s="31">
        <f>I772*(1+0.25*Z772)*Параметри!$K$61*Параметри!$K$20/1000</f>
        <v>0</v>
      </c>
      <c r="AD772" s="31">
        <f>(1+0.25*Z772)*I772*'Коефіцієнти АТО'!S772*Параметри!$K$20/1000</f>
        <v>0</v>
      </c>
      <c r="AE772" s="31">
        <f t="shared" ca="1" si="146"/>
        <v>0</v>
      </c>
      <c r="AF772" s="45">
        <v>30.518411204464766</v>
      </c>
      <c r="AG772" s="45">
        <f ca="1">T772/SUM('Дані з ДІСО'!J772:L772)</f>
        <v>35.594440145313023</v>
      </c>
      <c r="AH772">
        <f ca="1">'Коефіцієнти АТО'!R772</f>
        <v>12</v>
      </c>
      <c r="AI772">
        <v>13.5</v>
      </c>
      <c r="AJ772" s="44">
        <f t="shared" ca="1" si="147"/>
        <v>1.1663267758875222</v>
      </c>
      <c r="AK772" t="str">
        <f ca="1">IF(OR(B772="Область",B772="Київ"),"Ні",IF(AJ772&gt;Параметри!$K$72,"Так, верхній",IF(AJ772&lt;Параметри!$K$73,"Так, нижній","Ні")))</f>
        <v>Так, верхній</v>
      </c>
      <c r="AL772" s="45">
        <f ca="1">IF(AK772="Ні",AG772,IF(AK772="Так, верхній",AF772*Параметри!$K$72,AF772*Параметри!$K$73))</f>
        <v>35.401356997179128</v>
      </c>
      <c r="AM772">
        <f>'Дані з ДІСО'!AL772+'Дані з ДІСО'!AN772</f>
        <v>2</v>
      </c>
      <c r="AN772">
        <f>IF(AM772=0,0,'Дані з ДІСО'!AN772/AM772)</f>
        <v>0</v>
      </c>
      <c r="AO772" s="31">
        <f>AM772*(1+0.25*AN772)*Параметри!$K$50</f>
        <v>382.90909703200003</v>
      </c>
      <c r="AP772" s="31">
        <f>ROUNDUP(('Дані з ДІСО'!AU772+'Дані з ДІСО'!AW772)/Параметри!$K$28,0)</f>
        <v>0</v>
      </c>
      <c r="AQ772" s="54">
        <f>AP772*Параметри!$M$35/18</f>
        <v>0</v>
      </c>
      <c r="AR772" s="31">
        <f>IF(AP772=0,0,'Дані з ДІСО'!AW772/SUM('Дані з ДІСО'!AU772,'Дані з ДІСО'!AW772))</f>
        <v>0</v>
      </c>
      <c r="AS772" s="31">
        <f>(1+0.25*AR772)*AQ772*Параметри!$K$48</f>
        <v>0</v>
      </c>
      <c r="AT772">
        <f>ROUNDUP(('Дані з ДІСО'!AE772+'Дані не з ДІСО'!E772+'Дані не з ДІСО'!G772)/Параметри!$K$64,0)</f>
        <v>0</v>
      </c>
      <c r="AU772">
        <f t="shared" si="148"/>
        <v>0</v>
      </c>
      <c r="AV772">
        <f>IF(AT772=0,0,('Дані з ДІСО'!AH772+'Дані не з ДІСО'!G772)/('Дані з ДІСО'!AE772+'Дані не з ДІСО'!E772+'Дані не з ДІСО'!G772))</f>
        <v>0</v>
      </c>
      <c r="AW772" s="31">
        <f>AU772*(1+0.25*AV772)*Параметри!$K$48</f>
        <v>0</v>
      </c>
      <c r="AX772">
        <f>ROUNDUP('Дані з ДІСО'!AF772/Параметри!$K$65,0)</f>
        <v>0</v>
      </c>
      <c r="AY772">
        <f t="shared" si="149"/>
        <v>0</v>
      </c>
      <c r="AZ772">
        <f>IF(AX772=0,0,'Дані з ДІСО'!AI772/'Дані з ДІСО'!AF772)</f>
        <v>0</v>
      </c>
      <c r="BA772" s="31">
        <f>AY772*(1+0.25*AZ772)*Параметри!$K$48</f>
        <v>0</v>
      </c>
      <c r="BB772">
        <f>ROUNDUP('Дані з ДІСО'!AR772/Параметри!$K$29,0)</f>
        <v>0</v>
      </c>
      <c r="BC772">
        <f>ROUNDUP('Дані з ДІСО'!AS772/Параметри!$K$29,0)</f>
        <v>0</v>
      </c>
      <c r="BD772">
        <f>ROUNDUP('Дані з ДІСО'!AT772/Параметри!$K$29,0)</f>
        <v>0</v>
      </c>
      <c r="BE772" s="54">
        <f>(BB772*Параметри!$K$32+BC772*Параметри!$L$32+BD772*Параметри!$M$32)/18</f>
        <v>0</v>
      </c>
      <c r="BF772" s="31">
        <f>(BE772*Параметри!$K$48+SUM('Дані з ДІСО'!AR772:AT772)*IF(Параметри!$R$37="RNK",Параметри!$K$45,Параметри!$R$47)*Параметри!$K$20/1000)*Параметри!$K$69</f>
        <v>0</v>
      </c>
      <c r="BG772">
        <f>ROUNDUP(('Дані не з ДІСО'!I772+'Дані не з ДІСО'!K772)/Параметри!$K$26,0)</f>
        <v>0</v>
      </c>
      <c r="BH772" s="31">
        <f>BG772*Параметри!$M$36/18</f>
        <v>0</v>
      </c>
      <c r="BI772">
        <f>IF(BG772=0,0,'Дані не з ДІСО'!K772/('Дані не з ДІСО'!I772+'Дані не з ДІСО'!K772))</f>
        <v>0</v>
      </c>
      <c r="BJ772" s="31">
        <f>(1+0.25*BI772)*BH772*Параметри!$K$48</f>
        <v>0</v>
      </c>
      <c r="BK772">
        <f>ROUNDUP('Дані не з ДІСО'!M772/Параметри!$K$27,0)</f>
        <v>0</v>
      </c>
      <c r="BL772">
        <f>BK772*Параметри!$M$37/18</f>
        <v>0</v>
      </c>
      <c r="BM772" s="31">
        <f>BL772*Параметри!$K$48</f>
        <v>0</v>
      </c>
      <c r="BN772" s="31">
        <f>'Дані не з ДІСО'!N772*(7*Параметри!$K$50+Параметри!$K$49)</f>
        <v>0</v>
      </c>
      <c r="BO772">
        <f>ROUNDUP('Дані з ДІСО'!V772/Параметри!$K$25,0)</f>
        <v>0</v>
      </c>
      <c r="BP772">
        <f>ROUNDUP('Дані з ДІСО'!W772/Параметри!$K$25,0)</f>
        <v>0</v>
      </c>
      <c r="BQ772">
        <f>ROUNDUP('Дані з ДІСО'!X772/Параметри!$K$25,0)</f>
        <v>0</v>
      </c>
      <c r="BR772">
        <f>(BO772*Параметри!$K$34+BP772*Параметри!$L$34+BQ772*Параметри!$M$34)/18</f>
        <v>0</v>
      </c>
      <c r="BS772">
        <f>IF(J772=0,0,'Дані з ДІСО'!AC772/J772)</f>
        <v>0</v>
      </c>
      <c r="BT772" s="31">
        <f>(1+0.25*BS772)*BR772*Параметри!$K$48</f>
        <v>0</v>
      </c>
      <c r="BU772" s="31">
        <f ca="1">BT772*'Коефіцієнти АТО'!U772</f>
        <v>0</v>
      </c>
      <c r="BV772" s="31">
        <f>J772*(1+0.25*BS772)*Параметри!$K$61*Параметри!$K$20/1000</f>
        <v>0</v>
      </c>
      <c r="BW772" s="31">
        <f>(1+0.25*BS772)*J772*'Коефіцієнти АТО'!S772*Параметри!$K$20/1000</f>
        <v>0</v>
      </c>
      <c r="BX772" s="31">
        <f t="shared" ca="1" si="150"/>
        <v>0</v>
      </c>
      <c r="BY772">
        <f>ROUNDUP('Дані з ДІСО'!AG772/Параметри!$K$66,0)</f>
        <v>0</v>
      </c>
      <c r="BZ772">
        <f t="shared" si="151"/>
        <v>0</v>
      </c>
      <c r="CA772">
        <f>IF('Дані з ДІСО'!AG772=0,0,'Дані з ДІСО'!AJ772/'Дані з ДІСО'!AG772)</f>
        <v>0</v>
      </c>
      <c r="CB772" s="31">
        <f>BZ772*(1+0.25*CA772)*Параметри!$K$48</f>
        <v>0</v>
      </c>
      <c r="CC772" s="31">
        <f t="shared" ca="1" si="152"/>
        <v>27889.8</v>
      </c>
      <c r="CD772" s="31">
        <f t="shared" si="153"/>
        <v>0</v>
      </c>
      <c r="CE772" s="31">
        <f t="shared" si="154"/>
        <v>0</v>
      </c>
      <c r="CF772" s="31">
        <f t="shared" si="155"/>
        <v>0</v>
      </c>
    </row>
    <row r="773" spans="1:84" x14ac:dyDescent="0.25">
      <c r="A773" s="9">
        <v>772</v>
      </c>
      <c r="B773" s="9" t="s">
        <v>4354</v>
      </c>
      <c r="C773" s="9" t="s">
        <v>4354</v>
      </c>
      <c r="D773" s="9" t="s">
        <v>2985</v>
      </c>
      <c r="E773" s="9" t="s">
        <v>28</v>
      </c>
      <c r="F773" s="9" t="s">
        <v>3764</v>
      </c>
      <c r="G773" s="9" t="s">
        <v>1573</v>
      </c>
      <c r="H773" s="31">
        <f>SUM('Дані з ДІСО'!J773:L773)</f>
        <v>538</v>
      </c>
      <c r="I773" s="31">
        <f>SUM('Дані з ДІСО'!P773:R773)</f>
        <v>0</v>
      </c>
      <c r="J773" s="31">
        <f>SUM('Дані з ДІСО'!V773:X773)</f>
        <v>0</v>
      </c>
      <c r="K773">
        <f ca="1">ROUNDUP('Дані з ДІСО'!J773/'Коефіцієнти АТО'!$R773,0)</f>
        <v>19</v>
      </c>
      <c r="L773">
        <f ca="1">ROUNDUP('Дані з ДІСО'!K773/'Коефіцієнти АТО'!$R773,0)</f>
        <v>23</v>
      </c>
      <c r="M773">
        <f ca="1">ROUNDUP('Дані з ДІСО'!L773/'Коефіцієнти АТО'!$R773,0)</f>
        <v>7</v>
      </c>
      <c r="N773" s="28">
        <f ca="1">(K773*Параметри!$K$32+L773*Параметри!$L$32+M773*Параметри!$M$32)/18</f>
        <v>84.611111111111114</v>
      </c>
      <c r="O773" s="41">
        <f>'Дані з ДІСО'!Y773/H773</f>
        <v>0</v>
      </c>
      <c r="P773" s="31">
        <f ca="1">(1+0.25*O773)*N773*Параметри!$K$48</f>
        <v>17269.612610951561</v>
      </c>
      <c r="Q773" s="31">
        <f ca="1">P773*'Коефіцієнти АТО'!T773</f>
        <v>293.58341438617657</v>
      </c>
      <c r="R773" s="31">
        <f>H773*(1+0.25*O773)*Параметри!$K$61*Параметри!$K$20/1000</f>
        <v>0</v>
      </c>
      <c r="S773" s="31">
        <f>H773*(1+0.25*O773)*'Коефіцієнти АТО'!S773*Параметри!$K$20/1000</f>
        <v>2772.9515861911113</v>
      </c>
      <c r="T773" s="31">
        <f t="shared" ca="1" si="145"/>
        <v>20336.147611528846</v>
      </c>
      <c r="U773" s="31">
        <f t="shared" ca="1" si="144"/>
        <v>20620.612530310216</v>
      </c>
      <c r="V773">
        <f>ROUNDUP('Дані з ДІСО'!P773/Параметри!$K$24,0)</f>
        <v>0</v>
      </c>
      <c r="W773">
        <f>ROUNDUP('Дані з ДІСО'!Q773/Параметри!$K$24,0)</f>
        <v>0</v>
      </c>
      <c r="X773">
        <f>ROUNDUP('Дані з ДІСО'!R773/Параметри!$K$24,0)</f>
        <v>0</v>
      </c>
      <c r="Y773" s="28">
        <f>(V773*Параметри!$K$33+W773*Параметри!$L$33+X773*Параметри!$M$33)/18</f>
        <v>0</v>
      </c>
      <c r="Z773" s="41">
        <f>IF(I773=0,0,'Дані з ДІСО'!AA773/I773)</f>
        <v>0</v>
      </c>
      <c r="AA773" s="31">
        <f>(1+0.25*Z773)*Y773*Параметри!$K$48</f>
        <v>0</v>
      </c>
      <c r="AB773" s="31">
        <f ca="1">AA773*'Коефіцієнти АТО'!U773</f>
        <v>0</v>
      </c>
      <c r="AC773" s="31">
        <f>I773*(1+0.25*Z773)*Параметри!$K$61*Параметри!$K$20/1000</f>
        <v>0</v>
      </c>
      <c r="AD773" s="31">
        <f>(1+0.25*Z773)*I773*'Коефіцієнти АТО'!S773*Параметри!$K$20/1000</f>
        <v>0</v>
      </c>
      <c r="AE773" s="31">
        <f t="shared" ca="1" si="146"/>
        <v>0</v>
      </c>
      <c r="AF773" s="45">
        <v>38.328276078643526</v>
      </c>
      <c r="AG773" s="45">
        <f ca="1">T773/SUM('Дані з ДІСО'!J773:L773)</f>
        <v>37.799530876447669</v>
      </c>
      <c r="AH773">
        <f ca="1">'Коефіцієнти АТО'!R773</f>
        <v>11.5</v>
      </c>
      <c r="AI773">
        <v>10</v>
      </c>
      <c r="AJ773" s="44">
        <f t="shared" ca="1" si="147"/>
        <v>0.98620482692435851</v>
      </c>
      <c r="AK773" t="str">
        <f ca="1">IF(OR(B773="Область",B773="Київ"),"Ні",IF(AJ773&gt;Параметри!$K$72,"Так, верхній",IF(AJ773&lt;Параметри!$K$73,"Так, нижній","Ні")))</f>
        <v>Так, нижній</v>
      </c>
      <c r="AL773" s="45">
        <f ca="1">IF(AK773="Ні",AG773,IF(AK773="Так, верхній",AF773*Параметри!$K$72,AF773*Параметри!$K$73))</f>
        <v>38.328276078643526</v>
      </c>
      <c r="AM773">
        <f>'Дані з ДІСО'!AL773+'Дані з ДІСО'!AN773</f>
        <v>3</v>
      </c>
      <c r="AN773">
        <f>IF(AM773=0,0,'Дані з ДІСО'!AN773/AM773)</f>
        <v>0</v>
      </c>
      <c r="AO773" s="31">
        <f>AM773*(1+0.25*AN773)*Параметри!$K$50</f>
        <v>574.36364554800002</v>
      </c>
      <c r="AP773" s="31">
        <f>ROUNDUP(('Дані з ДІСО'!AU773+'Дані з ДІСО'!AW773)/Параметри!$K$28,0)</f>
        <v>0</v>
      </c>
      <c r="AQ773" s="54">
        <f>AP773*Параметри!$M$35/18</f>
        <v>0</v>
      </c>
      <c r="AR773" s="31">
        <f>IF(AP773=0,0,'Дані з ДІСО'!AW773/SUM('Дані з ДІСО'!AU773,'Дані з ДІСО'!AW773))</f>
        <v>0</v>
      </c>
      <c r="AS773" s="31">
        <f>(1+0.25*AR773)*AQ773*Параметри!$K$48</f>
        <v>0</v>
      </c>
      <c r="AT773">
        <f>ROUNDUP(('Дані з ДІСО'!AE773+'Дані не з ДІСО'!E773+'Дані не з ДІСО'!G773)/Параметри!$K$64,0)</f>
        <v>0</v>
      </c>
      <c r="AU773">
        <f t="shared" si="148"/>
        <v>0</v>
      </c>
      <c r="AV773">
        <f>IF(AT773=0,0,('Дані з ДІСО'!AH773+'Дані не з ДІСО'!G773)/('Дані з ДІСО'!AE773+'Дані не з ДІСО'!E773+'Дані не з ДІСО'!G773))</f>
        <v>0</v>
      </c>
      <c r="AW773" s="31">
        <f>AU773*(1+0.25*AV773)*Параметри!$K$48</f>
        <v>0</v>
      </c>
      <c r="AX773">
        <f>ROUNDUP('Дані з ДІСО'!AF773/Параметри!$K$65,0)</f>
        <v>0</v>
      </c>
      <c r="AY773">
        <f t="shared" si="149"/>
        <v>0</v>
      </c>
      <c r="AZ773">
        <f>IF(AX773=0,0,'Дані з ДІСО'!AI773/'Дані з ДІСО'!AF773)</f>
        <v>0</v>
      </c>
      <c r="BA773" s="31">
        <f>AY773*(1+0.25*AZ773)*Параметри!$K$48</f>
        <v>0</v>
      </c>
      <c r="BB773">
        <f>ROUNDUP('Дані з ДІСО'!AR773/Параметри!$K$29,0)</f>
        <v>0</v>
      </c>
      <c r="BC773">
        <f>ROUNDUP('Дані з ДІСО'!AS773/Параметри!$K$29,0)</f>
        <v>0</v>
      </c>
      <c r="BD773">
        <f>ROUNDUP('Дані з ДІСО'!AT773/Параметри!$K$29,0)</f>
        <v>0</v>
      </c>
      <c r="BE773" s="54">
        <f>(BB773*Параметри!$K$32+BC773*Параметри!$L$32+BD773*Параметри!$M$32)/18</f>
        <v>0</v>
      </c>
      <c r="BF773" s="31">
        <f>(BE773*Параметри!$K$48+SUM('Дані з ДІСО'!AR773:AT773)*IF(Параметри!$R$37="RNK",Параметри!$K$45,Параметри!$R$47)*Параметри!$K$20/1000)*Параметри!$K$69</f>
        <v>0</v>
      </c>
      <c r="BG773">
        <f>ROUNDUP(('Дані не з ДІСО'!I773+'Дані не з ДІСО'!K773)/Параметри!$K$26,0)</f>
        <v>0</v>
      </c>
      <c r="BH773" s="31">
        <f>BG773*Параметри!$M$36/18</f>
        <v>0</v>
      </c>
      <c r="BI773">
        <f>IF(BG773=0,0,'Дані не з ДІСО'!K773/('Дані не з ДІСО'!I773+'Дані не з ДІСО'!K773))</f>
        <v>0</v>
      </c>
      <c r="BJ773" s="31">
        <f>(1+0.25*BI773)*BH773*Параметри!$K$48</f>
        <v>0</v>
      </c>
      <c r="BK773">
        <f>ROUNDUP('Дані не з ДІСО'!M773/Параметри!$K$27,0)</f>
        <v>0</v>
      </c>
      <c r="BL773">
        <f>BK773*Параметри!$M$37/18</f>
        <v>0</v>
      </c>
      <c r="BM773" s="31">
        <f>BL773*Параметри!$K$48</f>
        <v>0</v>
      </c>
      <c r="BN773" s="31">
        <f>'Дані не з ДІСО'!N773*(7*Параметри!$K$50+Параметри!$K$49)</f>
        <v>0</v>
      </c>
      <c r="BO773">
        <f>ROUNDUP('Дані з ДІСО'!V773/Параметри!$K$25,0)</f>
        <v>0</v>
      </c>
      <c r="BP773">
        <f>ROUNDUP('Дані з ДІСО'!W773/Параметри!$K$25,0)</f>
        <v>0</v>
      </c>
      <c r="BQ773">
        <f>ROUNDUP('Дані з ДІСО'!X773/Параметри!$K$25,0)</f>
        <v>0</v>
      </c>
      <c r="BR773">
        <f>(BO773*Параметри!$K$34+BP773*Параметри!$L$34+BQ773*Параметри!$M$34)/18</f>
        <v>0</v>
      </c>
      <c r="BS773">
        <f>IF(J773=0,0,'Дані з ДІСО'!AC773/J773)</f>
        <v>0</v>
      </c>
      <c r="BT773" s="31">
        <f>(1+0.25*BS773)*BR773*Параметри!$K$48</f>
        <v>0</v>
      </c>
      <c r="BU773" s="31">
        <f ca="1">BT773*'Коефіцієнти АТО'!U773</f>
        <v>0</v>
      </c>
      <c r="BV773" s="31">
        <f>J773*(1+0.25*BS773)*Параметри!$K$61*Параметри!$K$20/1000</f>
        <v>0</v>
      </c>
      <c r="BW773" s="31">
        <f>(1+0.25*BS773)*J773*'Коефіцієнти АТО'!S773*Параметри!$K$20/1000</f>
        <v>0</v>
      </c>
      <c r="BX773" s="31">
        <f t="shared" ca="1" si="150"/>
        <v>0</v>
      </c>
      <c r="BY773">
        <f>ROUNDUP('Дані з ДІСО'!AG773/Параметри!$K$66,0)</f>
        <v>0</v>
      </c>
      <c r="BZ773">
        <f t="shared" si="151"/>
        <v>0</v>
      </c>
      <c r="CA773">
        <f>IF('Дані з ДІСО'!AG773=0,0,'Дані з ДІСО'!AJ773/'Дані з ДІСО'!AG773)</f>
        <v>0</v>
      </c>
      <c r="CB773" s="31">
        <f>BZ773*(1+0.25*CA773)*Параметри!$K$48</f>
        <v>0</v>
      </c>
      <c r="CC773" s="31">
        <f t="shared" ca="1" si="152"/>
        <v>21195</v>
      </c>
      <c r="CD773" s="31">
        <f t="shared" si="153"/>
        <v>0</v>
      </c>
      <c r="CE773" s="31">
        <f t="shared" si="154"/>
        <v>0</v>
      </c>
      <c r="CF773" s="31">
        <f t="shared" si="155"/>
        <v>0</v>
      </c>
    </row>
    <row r="774" spans="1:84" x14ac:dyDescent="0.25">
      <c r="A774" s="9">
        <v>773</v>
      </c>
      <c r="B774" s="9" t="s">
        <v>4354</v>
      </c>
      <c r="C774" s="9" t="s">
        <v>4354</v>
      </c>
      <c r="D774" s="9" t="s">
        <v>2985</v>
      </c>
      <c r="E774" s="9" t="s">
        <v>28</v>
      </c>
      <c r="F774" s="9" t="s">
        <v>3194</v>
      </c>
      <c r="G774" s="9" t="s">
        <v>1575</v>
      </c>
      <c r="H774" s="31">
        <f>SUM('Дані з ДІСО'!J774:L774)</f>
        <v>561</v>
      </c>
      <c r="I774" s="31">
        <f>SUM('Дані з ДІСО'!P774:R774)</f>
        <v>0</v>
      </c>
      <c r="J774" s="31">
        <f>SUM('Дані з ДІСО'!V774:X774)</f>
        <v>0</v>
      </c>
      <c r="K774">
        <f ca="1">ROUNDUP('Дані з ДІСО'!J774/'Коефіцієнти АТО'!$R774,0)</f>
        <v>23</v>
      </c>
      <c r="L774">
        <f ca="1">ROUNDUP('Дані з ДІСО'!K774/'Коефіцієнти АТО'!$R774,0)</f>
        <v>24</v>
      </c>
      <c r="M774">
        <f ca="1">ROUNDUP('Дані з ДІСО'!L774/'Коефіцієнти АТО'!$R774,0)</f>
        <v>3</v>
      </c>
      <c r="N774" s="28">
        <f ca="1">(K774*Параметри!$K$32+L774*Параметри!$L$32+M774*Параметри!$M$32)/18</f>
        <v>83.611111111111114</v>
      </c>
      <c r="O774" s="41">
        <f>'Дані з ДІСО'!Y774/H774</f>
        <v>0</v>
      </c>
      <c r="P774" s="31">
        <f ca="1">(1+0.25*O774)*N774*Параметри!$K$48</f>
        <v>17065.506880815559</v>
      </c>
      <c r="Q774" s="31">
        <f ca="1">P774*'Коефіцієнти АТО'!T774</f>
        <v>290.11361697386451</v>
      </c>
      <c r="R774" s="31">
        <f>H774*(1+0.25*O774)*Параметри!$K$61*Параметри!$K$20/1000</f>
        <v>0</v>
      </c>
      <c r="S774" s="31">
        <f>H774*(1+0.25*O774)*'Коефіцієнти АТО'!S774*Параметри!$K$20/1000</f>
        <v>2891.4978435933335</v>
      </c>
      <c r="T774" s="31">
        <f t="shared" ca="1" si="145"/>
        <v>20247.118341382757</v>
      </c>
      <c r="U774" s="31">
        <f t="shared" ca="1" si="144"/>
        <v>20973.383822792806</v>
      </c>
      <c r="V774">
        <f>ROUNDUP('Дані з ДІСО'!P774/Параметри!$K$24,0)</f>
        <v>0</v>
      </c>
      <c r="W774">
        <f>ROUNDUP('Дані з ДІСО'!Q774/Параметри!$K$24,0)</f>
        <v>0</v>
      </c>
      <c r="X774">
        <f>ROUNDUP('Дані з ДІСО'!R774/Параметри!$K$24,0)</f>
        <v>0</v>
      </c>
      <c r="Y774" s="28">
        <f>(V774*Параметри!$K$33+W774*Параметри!$L$33+X774*Параметри!$M$33)/18</f>
        <v>0</v>
      </c>
      <c r="Z774" s="41">
        <f>IF(I774=0,0,'Дані з ДІСО'!AA774/I774)</f>
        <v>0</v>
      </c>
      <c r="AA774" s="31">
        <f>(1+0.25*Z774)*Y774*Параметри!$K$48</f>
        <v>0</v>
      </c>
      <c r="AB774" s="31">
        <f ca="1">AA774*'Коефіцієнти АТО'!U774</f>
        <v>0</v>
      </c>
      <c r="AC774" s="31">
        <f>I774*(1+0.25*Z774)*Параметри!$K$61*Параметри!$K$20/1000</f>
        <v>0</v>
      </c>
      <c r="AD774" s="31">
        <f>(1+0.25*Z774)*I774*'Коефіцієнти АТО'!S774*Параметри!$K$20/1000</f>
        <v>0</v>
      </c>
      <c r="AE774" s="31">
        <f t="shared" ca="1" si="146"/>
        <v>0</v>
      </c>
      <c r="AF774" s="45">
        <v>37.385710914069172</v>
      </c>
      <c r="AG774" s="45">
        <f ca="1">T774/SUM('Дані з ДІСО'!J774:L774)</f>
        <v>36.091120038115427</v>
      </c>
      <c r="AH774">
        <f ca="1">'Коефіцієнти АТО'!R774</f>
        <v>11.5</v>
      </c>
      <c r="AI774">
        <v>10</v>
      </c>
      <c r="AJ774" s="44">
        <f t="shared" ca="1" si="147"/>
        <v>0.96537204069947058</v>
      </c>
      <c r="AK774" t="str">
        <f ca="1">IF(OR(B774="Область",B774="Київ"),"Ні",IF(AJ774&gt;Параметри!$K$72,"Так, верхній",IF(AJ774&lt;Параметри!$K$73,"Так, нижній","Ні")))</f>
        <v>Так, нижній</v>
      </c>
      <c r="AL774" s="45">
        <f ca="1">IF(AK774="Ні",AG774,IF(AK774="Так, верхній",AF774*Параметри!$K$72,AF774*Параметри!$K$73))</f>
        <v>37.385710914069172</v>
      </c>
      <c r="AM774">
        <f>'Дані з ДІСО'!AL774+'Дані з ДІСО'!AN774</f>
        <v>0</v>
      </c>
      <c r="AN774">
        <f>IF(AM774=0,0,'Дані з ДІСО'!AN774/AM774)</f>
        <v>0</v>
      </c>
      <c r="AO774" s="31">
        <f>AM774*(1+0.25*AN774)*Параметри!$K$50</f>
        <v>0</v>
      </c>
      <c r="AP774" s="31">
        <f>ROUNDUP(('Дані з ДІСО'!AU774+'Дані з ДІСО'!AW774)/Параметри!$K$28,0)</f>
        <v>0</v>
      </c>
      <c r="AQ774" s="54">
        <f>AP774*Параметри!$M$35/18</f>
        <v>0</v>
      </c>
      <c r="AR774" s="31">
        <f>IF(AP774=0,0,'Дані з ДІСО'!AW774/SUM('Дані з ДІСО'!AU774,'Дані з ДІСО'!AW774))</f>
        <v>0</v>
      </c>
      <c r="AS774" s="31">
        <f>(1+0.25*AR774)*AQ774*Параметри!$K$48</f>
        <v>0</v>
      </c>
      <c r="AT774">
        <f>ROUNDUP(('Дані з ДІСО'!AE774+'Дані не з ДІСО'!E774+'Дані не з ДІСО'!G774)/Параметри!$K$64,0)</f>
        <v>0</v>
      </c>
      <c r="AU774">
        <f t="shared" si="148"/>
        <v>0</v>
      </c>
      <c r="AV774">
        <f>IF(AT774=0,0,('Дані з ДІСО'!AH774+'Дані не з ДІСО'!G774)/('Дані з ДІСО'!AE774+'Дані не з ДІСО'!E774+'Дані не з ДІСО'!G774))</f>
        <v>0</v>
      </c>
      <c r="AW774" s="31">
        <f>AU774*(1+0.25*AV774)*Параметри!$K$48</f>
        <v>0</v>
      </c>
      <c r="AX774">
        <f>ROUNDUP('Дані з ДІСО'!AF774/Параметри!$K$65,0)</f>
        <v>0</v>
      </c>
      <c r="AY774">
        <f t="shared" si="149"/>
        <v>0</v>
      </c>
      <c r="AZ774">
        <f>IF(AX774=0,0,'Дані з ДІСО'!AI774/'Дані з ДІСО'!AF774)</f>
        <v>0</v>
      </c>
      <c r="BA774" s="31">
        <f>AY774*(1+0.25*AZ774)*Параметри!$K$48</f>
        <v>0</v>
      </c>
      <c r="BB774">
        <f>ROUNDUP('Дані з ДІСО'!AR774/Параметри!$K$29,0)</f>
        <v>0</v>
      </c>
      <c r="BC774">
        <f>ROUNDUP('Дані з ДІСО'!AS774/Параметри!$K$29,0)</f>
        <v>0</v>
      </c>
      <c r="BD774">
        <f>ROUNDUP('Дані з ДІСО'!AT774/Параметри!$K$29,0)</f>
        <v>0</v>
      </c>
      <c r="BE774" s="54">
        <f>(BB774*Параметри!$K$32+BC774*Параметри!$L$32+BD774*Параметри!$M$32)/18</f>
        <v>0</v>
      </c>
      <c r="BF774" s="31">
        <f>(BE774*Параметри!$K$48+SUM('Дані з ДІСО'!AR774:AT774)*IF(Параметри!$R$37="RNK",Параметри!$K$45,Параметри!$R$47)*Параметри!$K$20/1000)*Параметри!$K$69</f>
        <v>0</v>
      </c>
      <c r="BG774">
        <f>ROUNDUP(('Дані не з ДІСО'!I774+'Дані не з ДІСО'!K774)/Параметри!$K$26,0)</f>
        <v>0</v>
      </c>
      <c r="BH774" s="31">
        <f>BG774*Параметри!$M$36/18</f>
        <v>0</v>
      </c>
      <c r="BI774">
        <f>IF(BG774=0,0,'Дані не з ДІСО'!K774/('Дані не з ДІСО'!I774+'Дані не з ДІСО'!K774))</f>
        <v>0</v>
      </c>
      <c r="BJ774" s="31">
        <f>(1+0.25*BI774)*BH774*Параметри!$K$48</f>
        <v>0</v>
      </c>
      <c r="BK774">
        <f>ROUNDUP('Дані не з ДІСО'!M774/Параметри!$K$27,0)</f>
        <v>0</v>
      </c>
      <c r="BL774">
        <f>BK774*Параметри!$M$37/18</f>
        <v>0</v>
      </c>
      <c r="BM774" s="31">
        <f>BL774*Параметри!$K$48</f>
        <v>0</v>
      </c>
      <c r="BN774" s="31">
        <f>'Дані не з ДІСО'!N774*(7*Параметри!$K$50+Параметри!$K$49)</f>
        <v>0</v>
      </c>
      <c r="BO774">
        <f>ROUNDUP('Дані з ДІСО'!V774/Параметри!$K$25,0)</f>
        <v>0</v>
      </c>
      <c r="BP774">
        <f>ROUNDUP('Дані з ДІСО'!W774/Параметри!$K$25,0)</f>
        <v>0</v>
      </c>
      <c r="BQ774">
        <f>ROUNDUP('Дані з ДІСО'!X774/Параметри!$K$25,0)</f>
        <v>0</v>
      </c>
      <c r="BR774">
        <f>(BO774*Параметри!$K$34+BP774*Параметри!$L$34+BQ774*Параметри!$M$34)/18</f>
        <v>0</v>
      </c>
      <c r="BS774">
        <f>IF(J774=0,0,'Дані з ДІСО'!AC774/J774)</f>
        <v>0</v>
      </c>
      <c r="BT774" s="31">
        <f>(1+0.25*BS774)*BR774*Параметри!$K$48</f>
        <v>0</v>
      </c>
      <c r="BU774" s="31">
        <f ca="1">BT774*'Коефіцієнти АТО'!U774</f>
        <v>0</v>
      </c>
      <c r="BV774" s="31">
        <f>J774*(1+0.25*BS774)*Параметри!$K$61*Параметри!$K$20/1000</f>
        <v>0</v>
      </c>
      <c r="BW774" s="31">
        <f>(1+0.25*BS774)*J774*'Коефіцієнти АТО'!S774*Параметри!$K$20/1000</f>
        <v>0</v>
      </c>
      <c r="BX774" s="31">
        <f t="shared" ca="1" si="150"/>
        <v>0</v>
      </c>
      <c r="BY774">
        <f>ROUNDUP('Дані з ДІСО'!AG774/Параметри!$K$66,0)</f>
        <v>0</v>
      </c>
      <c r="BZ774">
        <f t="shared" si="151"/>
        <v>0</v>
      </c>
      <c r="CA774">
        <f>IF('Дані з ДІСО'!AG774=0,0,'Дані з ДІСО'!AJ774/'Дані з ДІСО'!AG774)</f>
        <v>0</v>
      </c>
      <c r="CB774" s="31">
        <f>BZ774*(1+0.25*CA774)*Параметри!$K$48</f>
        <v>0</v>
      </c>
      <c r="CC774" s="31">
        <f t="shared" ca="1" si="152"/>
        <v>20973.4</v>
      </c>
      <c r="CD774" s="31">
        <f t="shared" si="153"/>
        <v>0</v>
      </c>
      <c r="CE774" s="31">
        <f t="shared" si="154"/>
        <v>0</v>
      </c>
      <c r="CF774" s="31">
        <f t="shared" si="155"/>
        <v>0</v>
      </c>
    </row>
    <row r="775" spans="1:84" x14ac:dyDescent="0.25">
      <c r="A775" s="9">
        <v>774</v>
      </c>
      <c r="B775" s="9" t="s">
        <v>4354</v>
      </c>
      <c r="C775" s="9" t="s">
        <v>4354</v>
      </c>
      <c r="D775" s="9" t="s">
        <v>2985</v>
      </c>
      <c r="E775" s="9" t="s">
        <v>28</v>
      </c>
      <c r="F775" s="9" t="s">
        <v>3765</v>
      </c>
      <c r="G775" s="9" t="s">
        <v>1577</v>
      </c>
      <c r="H775" s="31">
        <f>SUM('Дані з ДІСО'!J775:L775)</f>
        <v>354</v>
      </c>
      <c r="I775" s="31">
        <f>SUM('Дані з ДІСО'!P775:R775)</f>
        <v>0</v>
      </c>
      <c r="J775" s="31">
        <f>SUM('Дані з ДІСО'!V775:X775)</f>
        <v>0</v>
      </c>
      <c r="K775">
        <f ca="1">ROUNDUP('Дані з ДІСО'!J775/'Коефіцієнти АТО'!$R775,0)</f>
        <v>16</v>
      </c>
      <c r="L775">
        <f ca="1">ROUNDUP('Дані з ДІСО'!K775/'Коефіцієнти АТО'!$R775,0)</f>
        <v>17</v>
      </c>
      <c r="M775">
        <f ca="1">ROUNDUP('Дані з ДІСО'!L775/'Коефіцієнти АТО'!$R775,0)</f>
        <v>4</v>
      </c>
      <c r="N775" s="28">
        <f ca="1">(K775*Параметри!$K$32+L775*Параметри!$L$32+M775*Параметри!$M$32)/18</f>
        <v>62.777777777777779</v>
      </c>
      <c r="O775" s="41">
        <f>'Дані з ДІСО'!Y775/H775</f>
        <v>0</v>
      </c>
      <c r="P775" s="31">
        <f ca="1">(1+0.25*O775)*N775*Параметри!$K$48</f>
        <v>12813.304169648891</v>
      </c>
      <c r="Q775" s="31">
        <f ca="1">P775*'Коефіцієнти АТО'!T775</f>
        <v>217.82617088403117</v>
      </c>
      <c r="R775" s="31">
        <f>H775*(1+0.25*O775)*Параметри!$K$61*Параметри!$K$20/1000</f>
        <v>0</v>
      </c>
      <c r="S775" s="31">
        <f>H775*(1+0.25*O775)*'Коефіцієнти АТО'!S775*Параметри!$K$20/1000</f>
        <v>1824.5815269733334</v>
      </c>
      <c r="T775" s="31">
        <f t="shared" ca="1" si="145"/>
        <v>14855.711867506256</v>
      </c>
      <c r="U775" s="31">
        <f t="shared" ca="1" si="144"/>
        <v>13493.270298373465</v>
      </c>
      <c r="V775">
        <f>ROUNDUP('Дані з ДІСО'!P775/Параметри!$K$24,0)</f>
        <v>0</v>
      </c>
      <c r="W775">
        <f>ROUNDUP('Дані з ДІСО'!Q775/Параметри!$K$24,0)</f>
        <v>0</v>
      </c>
      <c r="X775">
        <f>ROUNDUP('Дані з ДІСО'!R775/Параметри!$K$24,0)</f>
        <v>0</v>
      </c>
      <c r="Y775" s="28">
        <f>(V775*Параметри!$K$33+W775*Параметри!$L$33+X775*Параметри!$M$33)/18</f>
        <v>0</v>
      </c>
      <c r="Z775" s="41">
        <f>IF(I775=0,0,'Дані з ДІСО'!AA775/I775)</f>
        <v>0</v>
      </c>
      <c r="AA775" s="31">
        <f>(1+0.25*Z775)*Y775*Параметри!$K$48</f>
        <v>0</v>
      </c>
      <c r="AB775" s="31">
        <f ca="1">AA775*'Коефіцієнти АТО'!U775</f>
        <v>0</v>
      </c>
      <c r="AC775" s="31">
        <f>I775*(1+0.25*Z775)*Параметри!$K$61*Параметри!$K$20/1000</f>
        <v>0</v>
      </c>
      <c r="AD775" s="31">
        <f>(1+0.25*Z775)*I775*'Коефіцієнти АТО'!S775*Параметри!$K$20/1000</f>
        <v>0</v>
      </c>
      <c r="AE775" s="31">
        <f t="shared" ca="1" si="146"/>
        <v>0</v>
      </c>
      <c r="AF775" s="45">
        <v>32.859123072212803</v>
      </c>
      <c r="AG775" s="45">
        <f ca="1">T775/SUM('Дані з ДІСО'!J775:L775)</f>
        <v>41.965287761317107</v>
      </c>
      <c r="AH775">
        <f ca="1">'Коефіцієнти АТО'!R775</f>
        <v>10</v>
      </c>
      <c r="AI775">
        <v>12</v>
      </c>
      <c r="AJ775" s="44">
        <f t="shared" ca="1" si="147"/>
        <v>1.2771274409573303</v>
      </c>
      <c r="AK775" t="str">
        <f ca="1">IF(OR(B775="Область",B775="Київ"),"Ні",IF(AJ775&gt;Параметри!$K$72,"Так, верхній",IF(AJ775&lt;Параметри!$K$73,"Так, нижній","Ні")))</f>
        <v>Так, верхній</v>
      </c>
      <c r="AL775" s="45">
        <f ca="1">IF(AK775="Ні",AG775,IF(AK775="Так, верхній",AF775*Параметри!$K$72,AF775*Параметри!$K$73))</f>
        <v>38.11658276376685</v>
      </c>
      <c r="AM775">
        <f>'Дані з ДІСО'!AL775+'Дані з ДІСО'!AN775</f>
        <v>0</v>
      </c>
      <c r="AN775">
        <f>IF(AM775=0,0,'Дані з ДІСО'!AN775/AM775)</f>
        <v>0</v>
      </c>
      <c r="AO775" s="31">
        <f>AM775*(1+0.25*AN775)*Параметри!$K$50</f>
        <v>0</v>
      </c>
      <c r="AP775" s="31">
        <f>ROUNDUP(('Дані з ДІСО'!AU775+'Дані з ДІСО'!AW775)/Параметри!$K$28,0)</f>
        <v>0</v>
      </c>
      <c r="AQ775" s="54">
        <f>AP775*Параметри!$M$35/18</f>
        <v>0</v>
      </c>
      <c r="AR775" s="31">
        <f>IF(AP775=0,0,'Дані з ДІСО'!AW775/SUM('Дані з ДІСО'!AU775,'Дані з ДІСО'!AW775))</f>
        <v>0</v>
      </c>
      <c r="AS775" s="31">
        <f>(1+0.25*AR775)*AQ775*Параметри!$K$48</f>
        <v>0</v>
      </c>
      <c r="AT775">
        <f>ROUNDUP(('Дані з ДІСО'!AE775+'Дані не з ДІСО'!E775+'Дані не з ДІСО'!G775)/Параметри!$K$64,0)</f>
        <v>0</v>
      </c>
      <c r="AU775">
        <f t="shared" si="148"/>
        <v>0</v>
      </c>
      <c r="AV775">
        <f>IF(AT775=0,0,('Дані з ДІСО'!AH775+'Дані не з ДІСО'!G775)/('Дані з ДІСО'!AE775+'Дані не з ДІСО'!E775+'Дані не з ДІСО'!G775))</f>
        <v>0</v>
      </c>
      <c r="AW775" s="31">
        <f>AU775*(1+0.25*AV775)*Параметри!$K$48</f>
        <v>0</v>
      </c>
      <c r="AX775">
        <f>ROUNDUP('Дані з ДІСО'!AF775/Параметри!$K$65,0)</f>
        <v>0</v>
      </c>
      <c r="AY775">
        <f t="shared" si="149"/>
        <v>0</v>
      </c>
      <c r="AZ775">
        <f>IF(AX775=0,0,'Дані з ДІСО'!AI775/'Дані з ДІСО'!AF775)</f>
        <v>0</v>
      </c>
      <c r="BA775" s="31">
        <f>AY775*(1+0.25*AZ775)*Параметри!$K$48</f>
        <v>0</v>
      </c>
      <c r="BB775">
        <f>ROUNDUP('Дані з ДІСО'!AR775/Параметри!$K$29,0)</f>
        <v>0</v>
      </c>
      <c r="BC775">
        <f>ROUNDUP('Дані з ДІСО'!AS775/Параметри!$K$29,0)</f>
        <v>0</v>
      </c>
      <c r="BD775">
        <f>ROUNDUP('Дані з ДІСО'!AT775/Параметри!$K$29,0)</f>
        <v>0</v>
      </c>
      <c r="BE775" s="54">
        <f>(BB775*Параметри!$K$32+BC775*Параметри!$L$32+BD775*Параметри!$M$32)/18</f>
        <v>0</v>
      </c>
      <c r="BF775" s="31">
        <f>(BE775*Параметри!$K$48+SUM('Дані з ДІСО'!AR775:AT775)*IF(Параметри!$R$37="RNK",Параметри!$K$45,Параметри!$R$47)*Параметри!$K$20/1000)*Параметри!$K$69</f>
        <v>0</v>
      </c>
      <c r="BG775">
        <f>ROUNDUP(('Дані не з ДІСО'!I775+'Дані не з ДІСО'!K775)/Параметри!$K$26,0)</f>
        <v>0</v>
      </c>
      <c r="BH775" s="31">
        <f>BG775*Параметри!$M$36/18</f>
        <v>0</v>
      </c>
      <c r="BI775">
        <f>IF(BG775=0,0,'Дані не з ДІСО'!K775/('Дані не з ДІСО'!I775+'Дані не з ДІСО'!K775))</f>
        <v>0</v>
      </c>
      <c r="BJ775" s="31">
        <f>(1+0.25*BI775)*BH775*Параметри!$K$48</f>
        <v>0</v>
      </c>
      <c r="BK775">
        <f>ROUNDUP('Дані не з ДІСО'!M775/Параметри!$K$27,0)</f>
        <v>0</v>
      </c>
      <c r="BL775">
        <f>BK775*Параметри!$M$37/18</f>
        <v>0</v>
      </c>
      <c r="BM775" s="31">
        <f>BL775*Параметри!$K$48</f>
        <v>0</v>
      </c>
      <c r="BN775" s="31">
        <f>'Дані не з ДІСО'!N775*(7*Параметри!$K$50+Параметри!$K$49)</f>
        <v>0</v>
      </c>
      <c r="BO775">
        <f>ROUNDUP('Дані з ДІСО'!V775/Параметри!$K$25,0)</f>
        <v>0</v>
      </c>
      <c r="BP775">
        <f>ROUNDUP('Дані з ДІСО'!W775/Параметри!$K$25,0)</f>
        <v>0</v>
      </c>
      <c r="BQ775">
        <f>ROUNDUP('Дані з ДІСО'!X775/Параметри!$K$25,0)</f>
        <v>0</v>
      </c>
      <c r="BR775">
        <f>(BO775*Параметри!$K$34+BP775*Параметри!$L$34+BQ775*Параметри!$M$34)/18</f>
        <v>0</v>
      </c>
      <c r="BS775">
        <f>IF(J775=0,0,'Дані з ДІСО'!AC775/J775)</f>
        <v>0</v>
      </c>
      <c r="BT775" s="31">
        <f>(1+0.25*BS775)*BR775*Параметри!$K$48</f>
        <v>0</v>
      </c>
      <c r="BU775" s="31">
        <f ca="1">BT775*'Коефіцієнти АТО'!U775</f>
        <v>0</v>
      </c>
      <c r="BV775" s="31">
        <f>J775*(1+0.25*BS775)*Параметри!$K$61*Параметри!$K$20/1000</f>
        <v>0</v>
      </c>
      <c r="BW775" s="31">
        <f>(1+0.25*BS775)*J775*'Коефіцієнти АТО'!S775*Параметри!$K$20/1000</f>
        <v>0</v>
      </c>
      <c r="BX775" s="31">
        <f t="shared" ca="1" si="150"/>
        <v>0</v>
      </c>
      <c r="BY775">
        <f>ROUNDUP('Дані з ДІСО'!AG775/Параметри!$K$66,0)</f>
        <v>0</v>
      </c>
      <c r="BZ775">
        <f t="shared" si="151"/>
        <v>0</v>
      </c>
      <c r="CA775">
        <f>IF('Дані з ДІСО'!AG775=0,0,'Дані з ДІСО'!AJ775/'Дані з ДІСО'!AG775)</f>
        <v>0</v>
      </c>
      <c r="CB775" s="31">
        <f>BZ775*(1+0.25*CA775)*Параметри!$K$48</f>
        <v>0</v>
      </c>
      <c r="CC775" s="31">
        <f t="shared" ca="1" si="152"/>
        <v>13493.3</v>
      </c>
      <c r="CD775" s="31">
        <f t="shared" si="153"/>
        <v>0</v>
      </c>
      <c r="CE775" s="31">
        <f t="shared" si="154"/>
        <v>0</v>
      </c>
      <c r="CF775" s="31">
        <f t="shared" si="155"/>
        <v>0</v>
      </c>
    </row>
    <row r="776" spans="1:84" x14ac:dyDescent="0.25">
      <c r="A776" s="9">
        <v>775</v>
      </c>
      <c r="B776" s="9" t="s">
        <v>4354</v>
      </c>
      <c r="C776" s="9" t="s">
        <v>4354</v>
      </c>
      <c r="D776" s="9" t="s">
        <v>2985</v>
      </c>
      <c r="E776" s="9" t="s">
        <v>28</v>
      </c>
      <c r="F776" s="9" t="s">
        <v>3766</v>
      </c>
      <c r="G776" s="9" t="s">
        <v>1579</v>
      </c>
      <c r="H776" s="31">
        <f>SUM('Дані з ДІСО'!J776:L776)</f>
        <v>666</v>
      </c>
      <c r="I776" s="31">
        <f>SUM('Дані з ДІСО'!P776:R776)</f>
        <v>0</v>
      </c>
      <c r="J776" s="31">
        <f>SUM('Дані з ДІСО'!V776:X776)</f>
        <v>0</v>
      </c>
      <c r="K776">
        <f ca="1">ROUNDUP('Дані з ДІСО'!J776/'Коефіцієнти АТО'!$R776,0)</f>
        <v>19</v>
      </c>
      <c r="L776">
        <f ca="1">ROUNDUP('Дані з ДІСО'!K776/'Коефіцієнти АТО'!$R776,0)</f>
        <v>25</v>
      </c>
      <c r="M776">
        <f ca="1">ROUNDUP('Дані з ДІСО'!L776/'Коефіцієнти АТО'!$R776,0)</f>
        <v>3</v>
      </c>
      <c r="N776" s="28">
        <f ca="1">(K776*Параметри!$K$32+L776*Параметри!$L$32+M776*Параметри!$M$32)/18</f>
        <v>79.944444444444443</v>
      </c>
      <c r="O776" s="41">
        <f>'Дані з ДІСО'!Y776/H776</f>
        <v>0</v>
      </c>
      <c r="P776" s="31">
        <f ca="1">(1+0.25*O776)*N776*Параметри!$K$48</f>
        <v>16317.119203650225</v>
      </c>
      <c r="Q776" s="31">
        <f ca="1">P776*'Коефіцієнти АТО'!T776</f>
        <v>277.39102646205384</v>
      </c>
      <c r="R776" s="31">
        <f>H776*(1+0.25*O776)*Параметри!$K$61*Параметри!$K$20/1000</f>
        <v>0</v>
      </c>
      <c r="S776" s="31">
        <f>H776*(1+0.25*O776)*'Коефіцієнти АТО'!S776*Параметри!$K$20/1000</f>
        <v>3432.6872795600002</v>
      </c>
      <c r="T776" s="31">
        <f t="shared" ca="1" si="145"/>
        <v>20027.197509672278</v>
      </c>
      <c r="U776" s="31">
        <f t="shared" ca="1" si="144"/>
        <v>19971.703813885324</v>
      </c>
      <c r="V776">
        <f>ROUNDUP('Дані з ДІСО'!P776/Параметри!$K$24,0)</f>
        <v>0</v>
      </c>
      <c r="W776">
        <f>ROUNDUP('Дані з ДІСО'!Q776/Параметри!$K$24,0)</f>
        <v>0</v>
      </c>
      <c r="X776">
        <f>ROUNDUP('Дані з ДІСО'!R776/Параметри!$K$24,0)</f>
        <v>0</v>
      </c>
      <c r="Y776" s="28">
        <f>(V776*Параметри!$K$33+W776*Параметри!$L$33+X776*Параметри!$M$33)/18</f>
        <v>0</v>
      </c>
      <c r="Z776" s="41">
        <f>IF(I776=0,0,'Дані з ДІСО'!AA776/I776)</f>
        <v>0</v>
      </c>
      <c r="AA776" s="31">
        <f>(1+0.25*Z776)*Y776*Параметри!$K$48</f>
        <v>0</v>
      </c>
      <c r="AB776" s="31">
        <f ca="1">AA776*'Коефіцієнти АТО'!U776</f>
        <v>0</v>
      </c>
      <c r="AC776" s="31">
        <f>I776*(1+0.25*Z776)*Параметри!$K$61*Параметри!$K$20/1000</f>
        <v>0</v>
      </c>
      <c r="AD776" s="31">
        <f>(1+0.25*Z776)*I776*'Коефіцієнти АТО'!S776*Параметри!$K$20/1000</f>
        <v>0</v>
      </c>
      <c r="AE776" s="31">
        <f t="shared" ca="1" si="146"/>
        <v>0</v>
      </c>
      <c r="AF776" s="45">
        <v>25.85133040007938</v>
      </c>
      <c r="AG776" s="45">
        <f ca="1">T776/SUM('Дані з ДІСО'!J776:L776)</f>
        <v>30.070867131640057</v>
      </c>
      <c r="AH776">
        <f ca="1">'Коефіцієнти АТО'!R776</f>
        <v>14.5</v>
      </c>
      <c r="AI776">
        <v>16</v>
      </c>
      <c r="AJ776" s="44">
        <f t="shared" ca="1" si="147"/>
        <v>1.1632231945613027</v>
      </c>
      <c r="AK776" t="str">
        <f ca="1">IF(OR(B776="Область",B776="Київ"),"Ні",IF(AJ776&gt;Параметри!$K$72,"Так, верхній",IF(AJ776&lt;Параметри!$K$73,"Так, нижній","Ні")))</f>
        <v>Так, верхній</v>
      </c>
      <c r="AL776" s="45">
        <f ca="1">IF(AK776="Ні",AG776,IF(AK776="Так, верхній",AF776*Параметри!$K$72,AF776*Параметри!$K$73))</f>
        <v>29.987543264092078</v>
      </c>
      <c r="AM776">
        <f>'Дані з ДІСО'!AL776+'Дані з ДІСО'!AN776</f>
        <v>13</v>
      </c>
      <c r="AN776">
        <f>IF(AM776=0,0,'Дані з ДІСО'!AN776/AM776)</f>
        <v>0</v>
      </c>
      <c r="AO776" s="31">
        <f>AM776*(1+0.25*AN776)*Параметри!$K$50</f>
        <v>2488.9091307080002</v>
      </c>
      <c r="AP776" s="31">
        <f>ROUNDUP(('Дані з ДІСО'!AU776+'Дані з ДІСО'!AW776)/Параметри!$K$28,0)</f>
        <v>0</v>
      </c>
      <c r="AQ776" s="54">
        <f>AP776*Параметри!$M$35/18</f>
        <v>0</v>
      </c>
      <c r="AR776" s="31">
        <f>IF(AP776=0,0,'Дані з ДІСО'!AW776/SUM('Дані з ДІСО'!AU776,'Дані з ДІСО'!AW776))</f>
        <v>0</v>
      </c>
      <c r="AS776" s="31">
        <f>(1+0.25*AR776)*AQ776*Параметри!$K$48</f>
        <v>0</v>
      </c>
      <c r="AT776">
        <f>ROUNDUP(('Дані з ДІСО'!AE776+'Дані не з ДІСО'!E776+'Дані не з ДІСО'!G776)/Параметри!$K$64,0)</f>
        <v>0</v>
      </c>
      <c r="AU776">
        <f t="shared" si="148"/>
        <v>0</v>
      </c>
      <c r="AV776">
        <f>IF(AT776=0,0,('Дані з ДІСО'!AH776+'Дані не з ДІСО'!G776)/('Дані з ДІСО'!AE776+'Дані не з ДІСО'!E776+'Дані не з ДІСО'!G776))</f>
        <v>0</v>
      </c>
      <c r="AW776" s="31">
        <f>AU776*(1+0.25*AV776)*Параметри!$K$48</f>
        <v>0</v>
      </c>
      <c r="AX776">
        <f>ROUNDUP('Дані з ДІСО'!AF776/Параметри!$K$65,0)</f>
        <v>0</v>
      </c>
      <c r="AY776">
        <f t="shared" si="149"/>
        <v>0</v>
      </c>
      <c r="AZ776">
        <f>IF(AX776=0,0,'Дані з ДІСО'!AI776/'Дані з ДІСО'!AF776)</f>
        <v>0</v>
      </c>
      <c r="BA776" s="31">
        <f>AY776*(1+0.25*AZ776)*Параметри!$K$48</f>
        <v>0</v>
      </c>
      <c r="BB776">
        <f>ROUNDUP('Дані з ДІСО'!AR776/Параметри!$K$29,0)</f>
        <v>0</v>
      </c>
      <c r="BC776">
        <f>ROUNDUP('Дані з ДІСО'!AS776/Параметри!$K$29,0)</f>
        <v>0</v>
      </c>
      <c r="BD776">
        <f>ROUNDUP('Дані з ДІСО'!AT776/Параметри!$K$29,0)</f>
        <v>0</v>
      </c>
      <c r="BE776" s="54">
        <f>(BB776*Параметри!$K$32+BC776*Параметри!$L$32+BD776*Параметри!$M$32)/18</f>
        <v>0</v>
      </c>
      <c r="BF776" s="31">
        <f>(BE776*Параметри!$K$48+SUM('Дані з ДІСО'!AR776:AT776)*IF(Параметри!$R$37="RNK",Параметри!$K$45,Параметри!$R$47)*Параметри!$K$20/1000)*Параметри!$K$69</f>
        <v>0</v>
      </c>
      <c r="BG776">
        <f>ROUNDUP(('Дані не з ДІСО'!I776+'Дані не з ДІСО'!K776)/Параметри!$K$26,0)</f>
        <v>0</v>
      </c>
      <c r="BH776" s="31">
        <f>BG776*Параметри!$M$36/18</f>
        <v>0</v>
      </c>
      <c r="BI776">
        <f>IF(BG776=0,0,'Дані не з ДІСО'!K776/('Дані не з ДІСО'!I776+'Дані не з ДІСО'!K776))</f>
        <v>0</v>
      </c>
      <c r="BJ776" s="31">
        <f>(1+0.25*BI776)*BH776*Параметри!$K$48</f>
        <v>0</v>
      </c>
      <c r="BK776">
        <f>ROUNDUP('Дані не з ДІСО'!M776/Параметри!$K$27,0)</f>
        <v>0</v>
      </c>
      <c r="BL776">
        <f>BK776*Параметри!$M$37/18</f>
        <v>0</v>
      </c>
      <c r="BM776" s="31">
        <f>BL776*Параметри!$K$48</f>
        <v>0</v>
      </c>
      <c r="BN776" s="31">
        <f>'Дані не з ДІСО'!N776*(7*Параметри!$K$50+Параметри!$K$49)</f>
        <v>0</v>
      </c>
      <c r="BO776">
        <f>ROUNDUP('Дані з ДІСО'!V776/Параметри!$K$25,0)</f>
        <v>0</v>
      </c>
      <c r="BP776">
        <f>ROUNDUP('Дані з ДІСО'!W776/Параметри!$K$25,0)</f>
        <v>0</v>
      </c>
      <c r="BQ776">
        <f>ROUNDUP('Дані з ДІСО'!X776/Параметри!$K$25,0)</f>
        <v>0</v>
      </c>
      <c r="BR776">
        <f>(BO776*Параметри!$K$34+BP776*Параметри!$L$34+BQ776*Параметри!$M$34)/18</f>
        <v>0</v>
      </c>
      <c r="BS776">
        <f>IF(J776=0,0,'Дані з ДІСО'!AC776/J776)</f>
        <v>0</v>
      </c>
      <c r="BT776" s="31">
        <f>(1+0.25*BS776)*BR776*Параметри!$K$48</f>
        <v>0</v>
      </c>
      <c r="BU776" s="31">
        <f ca="1">BT776*'Коефіцієнти АТО'!U776</f>
        <v>0</v>
      </c>
      <c r="BV776" s="31">
        <f>J776*(1+0.25*BS776)*Параметри!$K$61*Параметри!$K$20/1000</f>
        <v>0</v>
      </c>
      <c r="BW776" s="31">
        <f>(1+0.25*BS776)*J776*'Коефіцієнти АТО'!S776*Параметри!$K$20/1000</f>
        <v>0</v>
      </c>
      <c r="BX776" s="31">
        <f t="shared" ca="1" si="150"/>
        <v>0</v>
      </c>
      <c r="BY776">
        <f>ROUNDUP('Дані з ДІСО'!AG776/Параметри!$K$66,0)</f>
        <v>0</v>
      </c>
      <c r="BZ776">
        <f t="shared" si="151"/>
        <v>0</v>
      </c>
      <c r="CA776">
        <f>IF('Дані з ДІСО'!AG776=0,0,'Дані з ДІСО'!AJ776/'Дані з ДІСО'!AG776)</f>
        <v>0</v>
      </c>
      <c r="CB776" s="31">
        <f>BZ776*(1+0.25*CA776)*Параметри!$K$48</f>
        <v>0</v>
      </c>
      <c r="CC776" s="31">
        <f t="shared" ca="1" si="152"/>
        <v>22460.6</v>
      </c>
      <c r="CD776" s="31">
        <f t="shared" si="153"/>
        <v>0</v>
      </c>
      <c r="CE776" s="31">
        <f t="shared" si="154"/>
        <v>0</v>
      </c>
      <c r="CF776" s="31">
        <f t="shared" si="155"/>
        <v>0</v>
      </c>
    </row>
    <row r="777" spans="1:84" x14ac:dyDescent="0.25">
      <c r="A777" s="9">
        <v>776</v>
      </c>
      <c r="B777" s="9" t="s">
        <v>4355</v>
      </c>
      <c r="C777" s="9" t="s">
        <v>4355</v>
      </c>
      <c r="D777" s="9" t="s">
        <v>2985</v>
      </c>
      <c r="E777" s="9" t="s">
        <v>33</v>
      </c>
      <c r="F777" s="9" t="s">
        <v>3767</v>
      </c>
      <c r="G777" s="9" t="s">
        <v>1581</v>
      </c>
      <c r="H777" s="31">
        <f>SUM('Дані з ДІСО'!J777:L777)</f>
        <v>1394</v>
      </c>
      <c r="I777" s="31">
        <f>SUM('Дані з ДІСО'!P777:R777)</f>
        <v>0</v>
      </c>
      <c r="J777" s="31">
        <f>SUM('Дані з ДІСО'!V777:X777)</f>
        <v>0</v>
      </c>
      <c r="K777">
        <f ca="1">ROUNDUP('Дані з ДІСО'!J777/'Коефіцієнти АТО'!$R777,0)</f>
        <v>46</v>
      </c>
      <c r="L777">
        <f ca="1">ROUNDUP('Дані з ДІСО'!K777/'Коефіцієнти АТО'!$R777,0)</f>
        <v>49</v>
      </c>
      <c r="M777">
        <f ca="1">ROUNDUP('Дані з ДІСО'!L777/'Коефіцієнти АТО'!$R777,0)</f>
        <v>10</v>
      </c>
      <c r="N777" s="28">
        <f ca="1">(K777*Параметри!$K$32+L777*Параметри!$L$32+M777*Параметри!$M$32)/18</f>
        <v>177.55555555555554</v>
      </c>
      <c r="O777" s="41">
        <f>'Дані з ДІСО'!Y777/H777</f>
        <v>0</v>
      </c>
      <c r="P777" s="31">
        <f ca="1">(1+0.25*O777)*N777*Параметри!$K$48</f>
        <v>36240.10630636978</v>
      </c>
      <c r="Q777" s="31">
        <f ca="1">P777*'Коефіцієнти АТО'!T777</f>
        <v>616.08180720828636</v>
      </c>
      <c r="R777" s="31">
        <f>H777*(1+0.25*O777)*Параметри!$K$61*Параметри!$K$20/1000</f>
        <v>0</v>
      </c>
      <c r="S777" s="31">
        <f>H777*(1+0.25*O777)*'Коефіцієнти АТО'!S777*Параметри!$K$20/1000</f>
        <v>5747.9472284764452</v>
      </c>
      <c r="T777" s="31">
        <f t="shared" ca="1" si="145"/>
        <v>42604.135342054506</v>
      </c>
      <c r="U777" s="31">
        <f t="shared" ca="1" si="144"/>
        <v>42604.135342054506</v>
      </c>
      <c r="V777">
        <f>ROUNDUP('Дані з ДІСО'!P777/Параметри!$K$24,0)</f>
        <v>0</v>
      </c>
      <c r="W777">
        <f>ROUNDUP('Дані з ДІСО'!Q777/Параметри!$K$24,0)</f>
        <v>0</v>
      </c>
      <c r="X777">
        <f>ROUNDUP('Дані з ДІСО'!R777/Параметри!$K$24,0)</f>
        <v>0</v>
      </c>
      <c r="Y777" s="28">
        <f>(V777*Параметри!$K$33+W777*Параметри!$L$33+X777*Параметри!$M$33)/18</f>
        <v>0</v>
      </c>
      <c r="Z777" s="41">
        <f>IF(I777=0,0,'Дані з ДІСО'!AA777/I777)</f>
        <v>0</v>
      </c>
      <c r="AA777" s="31">
        <f>(1+0.25*Z777)*Y777*Параметри!$K$48</f>
        <v>0</v>
      </c>
      <c r="AB777" s="31">
        <f ca="1">AA777*'Коефіцієнти АТО'!U777</f>
        <v>0</v>
      </c>
      <c r="AC777" s="31">
        <f>I777*(1+0.25*Z777)*Параметри!$K$61*Параметри!$K$20/1000</f>
        <v>0</v>
      </c>
      <c r="AD777" s="31">
        <f>(1+0.25*Z777)*I777*'Коефіцієнти АТО'!S777*Параметри!$K$20/1000</f>
        <v>0</v>
      </c>
      <c r="AE777" s="31">
        <f t="shared" ca="1" si="146"/>
        <v>0</v>
      </c>
      <c r="AF777" s="45">
        <v>30.185233208882156</v>
      </c>
      <c r="AG777" s="45">
        <f ca="1">T777/SUM('Дані з ДІСО'!J777:L777)</f>
        <v>30.562507418977408</v>
      </c>
      <c r="AH777">
        <f ca="1">'Коефіцієнти АТО'!R777</f>
        <v>13.5</v>
      </c>
      <c r="AI777">
        <v>13</v>
      </c>
      <c r="AJ777" s="44">
        <f t="shared" ca="1" si="147"/>
        <v>1.0124986349280296</v>
      </c>
      <c r="AK777" t="str">
        <f ca="1">IF(OR(B777="Область",B777="Київ"),"Ні",IF(AJ777&gt;Параметри!$K$72,"Так, верхній",IF(AJ777&lt;Параметри!$K$73,"Так, нижній","Ні")))</f>
        <v>Ні</v>
      </c>
      <c r="AL777" s="45">
        <f ca="1">IF(AK777="Ні",AG777,IF(AK777="Так, верхній",AF777*Параметри!$K$72,AF777*Параметри!$K$73))</f>
        <v>30.562507418977408</v>
      </c>
      <c r="AM777">
        <f>'Дані з ДІСО'!AL777+'Дані з ДІСО'!AN777</f>
        <v>3</v>
      </c>
      <c r="AN777">
        <f>IF(AM777=0,0,'Дані з ДІСО'!AN777/AM777)</f>
        <v>0</v>
      </c>
      <c r="AO777" s="31">
        <f>AM777*(1+0.25*AN777)*Параметри!$K$50</f>
        <v>574.36364554800002</v>
      </c>
      <c r="AP777" s="31">
        <f>ROUNDUP(('Дані з ДІСО'!AU777+'Дані з ДІСО'!AW777)/Параметри!$K$28,0)</f>
        <v>0</v>
      </c>
      <c r="AQ777" s="54">
        <f>AP777*Параметри!$M$35/18</f>
        <v>0</v>
      </c>
      <c r="AR777" s="31">
        <f>IF(AP777=0,0,'Дані з ДІСО'!AW777/SUM('Дані з ДІСО'!AU777,'Дані з ДІСО'!AW777))</f>
        <v>0</v>
      </c>
      <c r="AS777" s="31">
        <f>(1+0.25*AR777)*AQ777*Параметри!$K$48</f>
        <v>0</v>
      </c>
      <c r="AT777">
        <f>ROUNDUP(('Дані з ДІСО'!AE777+'Дані не з ДІСО'!E777+'Дані не з ДІСО'!G777)/Параметри!$K$64,0)</f>
        <v>0</v>
      </c>
      <c r="AU777">
        <f t="shared" si="148"/>
        <v>0</v>
      </c>
      <c r="AV777">
        <f>IF(AT777=0,0,('Дані з ДІСО'!AH777+'Дані не з ДІСО'!G777)/('Дані з ДІСО'!AE777+'Дані не з ДІСО'!E777+'Дані не з ДІСО'!G777))</f>
        <v>0</v>
      </c>
      <c r="AW777" s="31">
        <f>AU777*(1+0.25*AV777)*Параметри!$K$48</f>
        <v>0</v>
      </c>
      <c r="AX777">
        <f>ROUNDUP('Дані з ДІСО'!AF777/Параметри!$K$65,0)</f>
        <v>0</v>
      </c>
      <c r="AY777">
        <f t="shared" si="149"/>
        <v>0</v>
      </c>
      <c r="AZ777">
        <f>IF(AX777=0,0,'Дані з ДІСО'!AI777/'Дані з ДІСО'!AF777)</f>
        <v>0</v>
      </c>
      <c r="BA777" s="31">
        <f>AY777*(1+0.25*AZ777)*Параметри!$K$48</f>
        <v>0</v>
      </c>
      <c r="BB777">
        <f>ROUNDUP('Дані з ДІСО'!AR777/Параметри!$K$29,0)</f>
        <v>0</v>
      </c>
      <c r="BC777">
        <f>ROUNDUP('Дані з ДІСО'!AS777/Параметри!$K$29,0)</f>
        <v>0</v>
      </c>
      <c r="BD777">
        <f>ROUNDUP('Дані з ДІСО'!AT777/Параметри!$K$29,0)</f>
        <v>0</v>
      </c>
      <c r="BE777" s="54">
        <f>(BB777*Параметри!$K$32+BC777*Параметри!$L$32+BD777*Параметри!$M$32)/18</f>
        <v>0</v>
      </c>
      <c r="BF777" s="31">
        <f>(BE777*Параметри!$K$48+SUM('Дані з ДІСО'!AR777:AT777)*IF(Параметри!$R$37="RNK",Параметри!$K$45,Параметри!$R$47)*Параметри!$K$20/1000)*Параметри!$K$69</f>
        <v>0</v>
      </c>
      <c r="BG777">
        <f>ROUNDUP(('Дані не з ДІСО'!I777+'Дані не з ДІСО'!K777)/Параметри!$K$26,0)</f>
        <v>0</v>
      </c>
      <c r="BH777" s="31">
        <f>BG777*Параметри!$M$36/18</f>
        <v>0</v>
      </c>
      <c r="BI777">
        <f>IF(BG777=0,0,'Дані не з ДІСО'!K777/('Дані не з ДІСО'!I777+'Дані не з ДІСО'!K777))</f>
        <v>0</v>
      </c>
      <c r="BJ777" s="31">
        <f>(1+0.25*BI777)*BH777*Параметри!$K$48</f>
        <v>0</v>
      </c>
      <c r="BK777">
        <f>ROUNDUP('Дані не з ДІСО'!M777/Параметри!$K$27,0)</f>
        <v>0</v>
      </c>
      <c r="BL777">
        <f>BK777*Параметри!$M$37/18</f>
        <v>0</v>
      </c>
      <c r="BM777" s="31">
        <f>BL777*Параметри!$K$48</f>
        <v>0</v>
      </c>
      <c r="BN777" s="31">
        <f>'Дані не з ДІСО'!N777*(7*Параметри!$K$50+Параметри!$K$49)</f>
        <v>0</v>
      </c>
      <c r="BO777">
        <f>ROUNDUP('Дані з ДІСО'!V777/Параметри!$K$25,0)</f>
        <v>0</v>
      </c>
      <c r="BP777">
        <f>ROUNDUP('Дані з ДІСО'!W777/Параметри!$K$25,0)</f>
        <v>0</v>
      </c>
      <c r="BQ777">
        <f>ROUNDUP('Дані з ДІСО'!X777/Параметри!$K$25,0)</f>
        <v>0</v>
      </c>
      <c r="BR777">
        <f>(BO777*Параметри!$K$34+BP777*Параметри!$L$34+BQ777*Параметри!$M$34)/18</f>
        <v>0</v>
      </c>
      <c r="BS777">
        <f>IF(J777=0,0,'Дані з ДІСО'!AC777/J777)</f>
        <v>0</v>
      </c>
      <c r="BT777" s="31">
        <f>(1+0.25*BS777)*BR777*Параметри!$K$48</f>
        <v>0</v>
      </c>
      <c r="BU777" s="31">
        <f ca="1">BT777*'Коефіцієнти АТО'!U777</f>
        <v>0</v>
      </c>
      <c r="BV777" s="31">
        <f>J777*(1+0.25*BS777)*Параметри!$K$61*Параметри!$K$20/1000</f>
        <v>0</v>
      </c>
      <c r="BW777" s="31">
        <f>(1+0.25*BS777)*J777*'Коефіцієнти АТО'!S777*Параметри!$K$20/1000</f>
        <v>0</v>
      </c>
      <c r="BX777" s="31">
        <f t="shared" ca="1" si="150"/>
        <v>0</v>
      </c>
      <c r="BY777">
        <f>ROUNDUP('Дані з ДІСО'!AG777/Параметри!$K$66,0)</f>
        <v>0</v>
      </c>
      <c r="BZ777">
        <f t="shared" si="151"/>
        <v>0</v>
      </c>
      <c r="CA777">
        <f>IF('Дані з ДІСО'!AG777=0,0,'Дані з ДІСО'!AJ777/'Дані з ДІСО'!AG777)</f>
        <v>0</v>
      </c>
      <c r="CB777" s="31">
        <f>BZ777*(1+0.25*CA777)*Параметри!$K$48</f>
        <v>0</v>
      </c>
      <c r="CC777" s="31">
        <f t="shared" ca="1" si="152"/>
        <v>43178.5</v>
      </c>
      <c r="CD777" s="31">
        <f t="shared" si="153"/>
        <v>0</v>
      </c>
      <c r="CE777" s="31">
        <f t="shared" si="154"/>
        <v>0</v>
      </c>
      <c r="CF777" s="31">
        <f t="shared" si="155"/>
        <v>0</v>
      </c>
    </row>
    <row r="778" spans="1:84" x14ac:dyDescent="0.25">
      <c r="A778" s="9">
        <v>777</v>
      </c>
      <c r="B778" s="9" t="s">
        <v>4355</v>
      </c>
      <c r="C778" s="9" t="s">
        <v>4355</v>
      </c>
      <c r="D778" s="9" t="s">
        <v>2985</v>
      </c>
      <c r="E778" s="9" t="s">
        <v>33</v>
      </c>
      <c r="F778" s="9" t="s">
        <v>3768</v>
      </c>
      <c r="G778" s="9" t="s">
        <v>1583</v>
      </c>
      <c r="H778" s="31">
        <f>SUM('Дані з ДІСО'!J778:L778)</f>
        <v>2000</v>
      </c>
      <c r="I778" s="31">
        <f>SUM('Дані з ДІСО'!P778:R778)</f>
        <v>0</v>
      </c>
      <c r="J778" s="31">
        <f>SUM('Дані з ДІСО'!V778:X778)</f>
        <v>0</v>
      </c>
      <c r="K778">
        <f ca="1">ROUNDUP('Дані з ДІСО'!J778/'Коефіцієнти АТО'!$R778,0)</f>
        <v>51</v>
      </c>
      <c r="L778">
        <f ca="1">ROUNDUP('Дані з ДІСО'!K778/'Коефіцієнти АТО'!$R778,0)</f>
        <v>65</v>
      </c>
      <c r="M778">
        <f ca="1">ROUNDUP('Дані з ДІСО'!L778/'Коефіцієнти АТО'!$R778,0)</f>
        <v>14</v>
      </c>
      <c r="N778" s="28">
        <f ca="1">(K778*Параметри!$K$32+L778*Параметри!$L$32+M778*Параметри!$M$32)/18</f>
        <v>223.16666666666666</v>
      </c>
      <c r="O778" s="41">
        <f>'Дані з ДІСО'!Y778/H778</f>
        <v>0</v>
      </c>
      <c r="P778" s="31">
        <f ca="1">(1+0.25*O778)*N778*Параметри!$K$48</f>
        <v>45549.595442017337</v>
      </c>
      <c r="Q778" s="31">
        <f ca="1">P778*'Коефіцієнти АТО'!T778</f>
        <v>774.34312251429481</v>
      </c>
      <c r="R778" s="31">
        <f>H778*(1+0.25*O778)*Параметри!$K$61*Параметри!$K$20/1000</f>
        <v>0</v>
      </c>
      <c r="S778" s="31">
        <f>H778*(1+0.25*O778)*'Коефіцієнти АТО'!S778*Параметри!$K$20/1000</f>
        <v>8246.6961671111112</v>
      </c>
      <c r="T778" s="31">
        <f t="shared" ca="1" si="145"/>
        <v>54570.634731642742</v>
      </c>
      <c r="U778" s="31">
        <f t="shared" ca="1" si="144"/>
        <v>57205.634163167008</v>
      </c>
      <c r="V778">
        <f>ROUNDUP('Дані з ДІСО'!P778/Параметри!$K$24,0)</f>
        <v>0</v>
      </c>
      <c r="W778">
        <f>ROUNDUP('Дані з ДІСО'!Q778/Параметри!$K$24,0)</f>
        <v>0</v>
      </c>
      <c r="X778">
        <f>ROUNDUP('Дані з ДІСО'!R778/Параметри!$K$24,0)</f>
        <v>0</v>
      </c>
      <c r="Y778" s="28">
        <f>(V778*Параметри!$K$33+W778*Параметри!$L$33+X778*Параметри!$M$33)/18</f>
        <v>0</v>
      </c>
      <c r="Z778" s="41">
        <f>IF(I778=0,0,'Дані з ДІСО'!AA778/I778)</f>
        <v>0</v>
      </c>
      <c r="AA778" s="31">
        <f>(1+0.25*Z778)*Y778*Параметри!$K$48</f>
        <v>0</v>
      </c>
      <c r="AB778" s="31">
        <f ca="1">AA778*'Коефіцієнти АТО'!U778</f>
        <v>0</v>
      </c>
      <c r="AC778" s="31">
        <f>I778*(1+0.25*Z778)*Параметри!$K$61*Параметри!$K$20/1000</f>
        <v>0</v>
      </c>
      <c r="AD778" s="31">
        <f>(1+0.25*Z778)*I778*'Коефіцієнти АТО'!S778*Параметри!$K$20/1000</f>
        <v>0</v>
      </c>
      <c r="AE778" s="31">
        <f t="shared" ca="1" si="146"/>
        <v>0</v>
      </c>
      <c r="AF778" s="45">
        <v>28.602817081583503</v>
      </c>
      <c r="AG778" s="45">
        <f ca="1">T778/SUM('Дані з ДІСО'!J778:L778)</f>
        <v>27.285317365821371</v>
      </c>
      <c r="AH778">
        <f ca="1">'Коефіцієнти АТО'!R778</f>
        <v>15.5</v>
      </c>
      <c r="AI778">
        <v>14</v>
      </c>
      <c r="AJ778" s="44">
        <f t="shared" ca="1" si="147"/>
        <v>0.95393811343811896</v>
      </c>
      <c r="AK778" t="str">
        <f ca="1">IF(OR(B778="Область",B778="Київ"),"Ні",IF(AJ778&gt;Параметри!$K$72,"Так, верхній",IF(AJ778&lt;Параметри!$K$73,"Так, нижній","Ні")))</f>
        <v>Так, нижній</v>
      </c>
      <c r="AL778" s="45">
        <f ca="1">IF(AK778="Ні",AG778,IF(AK778="Так, верхній",AF778*Параметри!$K$72,AF778*Параметри!$K$73))</f>
        <v>28.602817081583503</v>
      </c>
      <c r="AM778">
        <f>'Дані з ДІСО'!AL778+'Дані з ДІСО'!AN778</f>
        <v>0</v>
      </c>
      <c r="AN778">
        <f>IF(AM778=0,0,'Дані з ДІСО'!AN778/AM778)</f>
        <v>0</v>
      </c>
      <c r="AO778" s="31">
        <f>AM778*(1+0.25*AN778)*Параметри!$K$50</f>
        <v>0</v>
      </c>
      <c r="AP778" s="31">
        <f>ROUNDUP(('Дані з ДІСО'!AU778+'Дані з ДІСО'!AW778)/Параметри!$K$28,0)</f>
        <v>0</v>
      </c>
      <c r="AQ778" s="54">
        <f>AP778*Параметри!$M$35/18</f>
        <v>0</v>
      </c>
      <c r="AR778" s="31">
        <f>IF(AP778=0,0,'Дані з ДІСО'!AW778/SUM('Дані з ДІСО'!AU778,'Дані з ДІСО'!AW778))</f>
        <v>0</v>
      </c>
      <c r="AS778" s="31">
        <f>(1+0.25*AR778)*AQ778*Параметри!$K$48</f>
        <v>0</v>
      </c>
      <c r="AT778">
        <f>ROUNDUP(('Дані з ДІСО'!AE778+'Дані не з ДІСО'!E778+'Дані не з ДІСО'!G778)/Параметри!$K$64,0)</f>
        <v>0</v>
      </c>
      <c r="AU778">
        <f t="shared" si="148"/>
        <v>0</v>
      </c>
      <c r="AV778">
        <f>IF(AT778=0,0,('Дані з ДІСО'!AH778+'Дані не з ДІСО'!G778)/('Дані з ДІСО'!AE778+'Дані не з ДІСО'!E778+'Дані не з ДІСО'!G778))</f>
        <v>0</v>
      </c>
      <c r="AW778" s="31">
        <f>AU778*(1+0.25*AV778)*Параметри!$K$48</f>
        <v>0</v>
      </c>
      <c r="AX778">
        <f>ROUNDUP('Дані з ДІСО'!AF778/Параметри!$K$65,0)</f>
        <v>0</v>
      </c>
      <c r="AY778">
        <f t="shared" si="149"/>
        <v>0</v>
      </c>
      <c r="AZ778">
        <f>IF(AX778=0,0,'Дані з ДІСО'!AI778/'Дані з ДІСО'!AF778)</f>
        <v>0</v>
      </c>
      <c r="BA778" s="31">
        <f>AY778*(1+0.25*AZ778)*Параметри!$K$48</f>
        <v>0</v>
      </c>
      <c r="BB778">
        <f>ROUNDUP('Дані з ДІСО'!AR778/Параметри!$K$29,0)</f>
        <v>0</v>
      </c>
      <c r="BC778">
        <f>ROUNDUP('Дані з ДІСО'!AS778/Параметри!$K$29,0)</f>
        <v>0</v>
      </c>
      <c r="BD778">
        <f>ROUNDUP('Дані з ДІСО'!AT778/Параметри!$K$29,0)</f>
        <v>0</v>
      </c>
      <c r="BE778" s="54">
        <f>(BB778*Параметри!$K$32+BC778*Параметри!$L$32+BD778*Параметри!$M$32)/18</f>
        <v>0</v>
      </c>
      <c r="BF778" s="31">
        <f>(BE778*Параметри!$K$48+SUM('Дані з ДІСО'!AR778:AT778)*IF(Параметри!$R$37="RNK",Параметри!$K$45,Параметри!$R$47)*Параметри!$K$20/1000)*Параметри!$K$69</f>
        <v>0</v>
      </c>
      <c r="BG778">
        <f>ROUNDUP(('Дані не з ДІСО'!I778+'Дані не з ДІСО'!K778)/Параметри!$K$26,0)</f>
        <v>0</v>
      </c>
      <c r="BH778" s="31">
        <f>BG778*Параметри!$M$36/18</f>
        <v>0</v>
      </c>
      <c r="BI778">
        <f>IF(BG778=0,0,'Дані не з ДІСО'!K778/('Дані не з ДІСО'!I778+'Дані не з ДІСО'!K778))</f>
        <v>0</v>
      </c>
      <c r="BJ778" s="31">
        <f>(1+0.25*BI778)*BH778*Параметри!$K$48</f>
        <v>0</v>
      </c>
      <c r="BK778">
        <f>ROUNDUP('Дані не з ДІСО'!M778/Параметри!$K$27,0)</f>
        <v>0</v>
      </c>
      <c r="BL778">
        <f>BK778*Параметри!$M$37/18</f>
        <v>0</v>
      </c>
      <c r="BM778" s="31">
        <f>BL778*Параметри!$K$48</f>
        <v>0</v>
      </c>
      <c r="BN778" s="31">
        <f>'Дані не з ДІСО'!N778*(7*Параметри!$K$50+Параметри!$K$49)</f>
        <v>0</v>
      </c>
      <c r="BO778">
        <f>ROUNDUP('Дані з ДІСО'!V778/Параметри!$K$25,0)</f>
        <v>0</v>
      </c>
      <c r="BP778">
        <f>ROUNDUP('Дані з ДІСО'!W778/Параметри!$K$25,0)</f>
        <v>0</v>
      </c>
      <c r="BQ778">
        <f>ROUNDUP('Дані з ДІСО'!X778/Параметри!$K$25,0)</f>
        <v>0</v>
      </c>
      <c r="BR778">
        <f>(BO778*Параметри!$K$34+BP778*Параметри!$L$34+BQ778*Параметри!$M$34)/18</f>
        <v>0</v>
      </c>
      <c r="BS778">
        <f>IF(J778=0,0,'Дані з ДІСО'!AC778/J778)</f>
        <v>0</v>
      </c>
      <c r="BT778" s="31">
        <f>(1+0.25*BS778)*BR778*Параметри!$K$48</f>
        <v>0</v>
      </c>
      <c r="BU778" s="31">
        <f ca="1">BT778*'Коефіцієнти АТО'!U778</f>
        <v>0</v>
      </c>
      <c r="BV778" s="31">
        <f>J778*(1+0.25*BS778)*Параметри!$K$61*Параметри!$K$20/1000</f>
        <v>0</v>
      </c>
      <c r="BW778" s="31">
        <f>(1+0.25*BS778)*J778*'Коефіцієнти АТО'!S778*Параметри!$K$20/1000</f>
        <v>0</v>
      </c>
      <c r="BX778" s="31">
        <f t="shared" ca="1" si="150"/>
        <v>0</v>
      </c>
      <c r="BY778">
        <f>ROUNDUP('Дані з ДІСО'!AG778/Параметри!$K$66,0)</f>
        <v>0</v>
      </c>
      <c r="BZ778">
        <f t="shared" si="151"/>
        <v>0</v>
      </c>
      <c r="CA778">
        <f>IF('Дані з ДІСО'!AG778=0,0,'Дані з ДІСО'!AJ778/'Дані з ДІСО'!AG778)</f>
        <v>0</v>
      </c>
      <c r="CB778" s="31">
        <f>BZ778*(1+0.25*CA778)*Параметри!$K$48</f>
        <v>0</v>
      </c>
      <c r="CC778" s="31">
        <f t="shared" ca="1" si="152"/>
        <v>57205.599999999999</v>
      </c>
      <c r="CD778" s="31">
        <f t="shared" si="153"/>
        <v>0</v>
      </c>
      <c r="CE778" s="31">
        <f t="shared" si="154"/>
        <v>0</v>
      </c>
      <c r="CF778" s="31">
        <f t="shared" si="155"/>
        <v>0</v>
      </c>
    </row>
    <row r="779" spans="1:84" x14ac:dyDescent="0.25">
      <c r="A779" s="9">
        <v>778</v>
      </c>
      <c r="B779" s="9" t="s">
        <v>4355</v>
      </c>
      <c r="C779" s="9" t="s">
        <v>4355</v>
      </c>
      <c r="D779" s="9" t="s">
        <v>2985</v>
      </c>
      <c r="E779" s="9" t="s">
        <v>33</v>
      </c>
      <c r="F779" s="9" t="s">
        <v>3769</v>
      </c>
      <c r="G779" s="9" t="s">
        <v>1585</v>
      </c>
      <c r="H779" s="31">
        <f>SUM('Дані з ДІСО'!J779:L779)</f>
        <v>1506</v>
      </c>
      <c r="I779" s="31">
        <f>SUM('Дані з ДІСО'!P779:R779)</f>
        <v>0</v>
      </c>
      <c r="J779" s="31">
        <f>SUM('Дані з ДІСО'!V779:X779)</f>
        <v>0</v>
      </c>
      <c r="K779">
        <f ca="1">ROUNDUP('Дані з ДІСО'!J779/'Коефіцієнти АТО'!$R779,0)</f>
        <v>49</v>
      </c>
      <c r="L779">
        <f ca="1">ROUNDUP('Дані з ДІСО'!K779/'Коефіцієнти АТО'!$R779,0)</f>
        <v>65</v>
      </c>
      <c r="M779">
        <f ca="1">ROUNDUP('Дані з ДІСО'!L779/'Коефіцієнти АТО'!$R779,0)</f>
        <v>12</v>
      </c>
      <c r="N779" s="28">
        <f ca="1">(K779*Параметри!$K$32+L779*Параметри!$L$32+M779*Параметри!$M$32)/18</f>
        <v>216.16666666666666</v>
      </c>
      <c r="O779" s="41">
        <f>'Дані з ДІСО'!Y779/H779</f>
        <v>0</v>
      </c>
      <c r="P779" s="31">
        <f ca="1">(1+0.25*O779)*N779*Параметри!$K$48</f>
        <v>44120.855331065337</v>
      </c>
      <c r="Q779" s="31">
        <f ca="1">P779*'Коефіцієнти АТО'!T779</f>
        <v>750.05454062811077</v>
      </c>
      <c r="R779" s="31">
        <f>H779*(1+0.25*O779)*Параметри!$K$61*Параметри!$K$20/1000</f>
        <v>0</v>
      </c>
      <c r="S779" s="31">
        <f>H779*(1+0.25*O779)*'Коефіцієнти АТО'!S779*Параметри!$K$20/1000</f>
        <v>6985.9824905640007</v>
      </c>
      <c r="T779" s="31">
        <f t="shared" ca="1" si="145"/>
        <v>51856.892362257444</v>
      </c>
      <c r="U779" s="31">
        <f t="shared" ca="1" si="144"/>
        <v>51856.892362257444</v>
      </c>
      <c r="V779">
        <f>ROUNDUP('Дані з ДІСО'!P779/Параметри!$K$24,0)</f>
        <v>0</v>
      </c>
      <c r="W779">
        <f>ROUNDUP('Дані з ДІСО'!Q779/Параметри!$K$24,0)</f>
        <v>0</v>
      </c>
      <c r="X779">
        <f>ROUNDUP('Дані з ДІСО'!R779/Параметри!$K$24,0)</f>
        <v>0</v>
      </c>
      <c r="Y779" s="28">
        <f>(V779*Параметри!$K$33+W779*Параметри!$L$33+X779*Параметри!$M$33)/18</f>
        <v>0</v>
      </c>
      <c r="Z779" s="41">
        <f>IF(I779=0,0,'Дані з ДІСО'!AA779/I779)</f>
        <v>0</v>
      </c>
      <c r="AA779" s="31">
        <f>(1+0.25*Z779)*Y779*Параметри!$K$48</f>
        <v>0</v>
      </c>
      <c r="AB779" s="31">
        <f ca="1">AA779*'Коефіцієнти АТО'!U779</f>
        <v>0</v>
      </c>
      <c r="AC779" s="31">
        <f>I779*(1+0.25*Z779)*Параметри!$K$61*Параметри!$K$20/1000</f>
        <v>0</v>
      </c>
      <c r="AD779" s="31">
        <f>(1+0.25*Z779)*I779*'Коефіцієнти АТО'!S779*Параметри!$K$20/1000</f>
        <v>0</v>
      </c>
      <c r="AE779" s="31">
        <f t="shared" ca="1" si="146"/>
        <v>0</v>
      </c>
      <c r="AF779" s="45">
        <v>33.763221821619069</v>
      </c>
      <c r="AG779" s="45">
        <f ca="1">T779/SUM('Дані з ДІСО'!J779:L779)</f>
        <v>34.433527464978383</v>
      </c>
      <c r="AH779">
        <f ca="1">'Коефіцієнти АТО'!R779</f>
        <v>12</v>
      </c>
      <c r="AI779">
        <v>11.5</v>
      </c>
      <c r="AJ779" s="44">
        <f t="shared" ca="1" si="147"/>
        <v>1.0198531303351539</v>
      </c>
      <c r="AK779" t="str">
        <f ca="1">IF(OR(B779="Область",B779="Київ"),"Ні",IF(AJ779&gt;Параметри!$K$72,"Так, верхній",IF(AJ779&lt;Параметри!$K$73,"Так, нижній","Ні")))</f>
        <v>Ні</v>
      </c>
      <c r="AL779" s="45">
        <f ca="1">IF(AK779="Ні",AG779,IF(AK779="Так, верхній",AF779*Параметри!$K$72,AF779*Параметри!$K$73))</f>
        <v>34.433527464978383</v>
      </c>
      <c r="AM779">
        <f>'Дані з ДІСО'!AL779+'Дані з ДІСО'!AN779</f>
        <v>6</v>
      </c>
      <c r="AN779">
        <f>IF(AM779=0,0,'Дані з ДІСО'!AN779/AM779)</f>
        <v>0</v>
      </c>
      <c r="AO779" s="31">
        <f>AM779*(1+0.25*AN779)*Параметри!$K$50</f>
        <v>1148.727291096</v>
      </c>
      <c r="AP779" s="31">
        <f>ROUNDUP(('Дані з ДІСО'!AU779+'Дані з ДІСО'!AW779)/Параметри!$K$28,0)</f>
        <v>0</v>
      </c>
      <c r="AQ779" s="54">
        <f>AP779*Параметри!$M$35/18</f>
        <v>0</v>
      </c>
      <c r="AR779" s="31">
        <f>IF(AP779=0,0,'Дані з ДІСО'!AW779/SUM('Дані з ДІСО'!AU779,'Дані з ДІСО'!AW779))</f>
        <v>0</v>
      </c>
      <c r="AS779" s="31">
        <f>(1+0.25*AR779)*AQ779*Параметри!$K$48</f>
        <v>0</v>
      </c>
      <c r="AT779">
        <f>ROUNDUP(('Дані з ДІСО'!AE779+'Дані не з ДІСО'!E779+'Дані не з ДІСО'!G779)/Параметри!$K$64,0)</f>
        <v>0</v>
      </c>
      <c r="AU779">
        <f t="shared" si="148"/>
        <v>0</v>
      </c>
      <c r="AV779">
        <f>IF(AT779=0,0,('Дані з ДІСО'!AH779+'Дані не з ДІСО'!G779)/('Дані з ДІСО'!AE779+'Дані не з ДІСО'!E779+'Дані не з ДІСО'!G779))</f>
        <v>0</v>
      </c>
      <c r="AW779" s="31">
        <f>AU779*(1+0.25*AV779)*Параметри!$K$48</f>
        <v>0</v>
      </c>
      <c r="AX779">
        <f>ROUNDUP('Дані з ДІСО'!AF779/Параметри!$K$65,0)</f>
        <v>0</v>
      </c>
      <c r="AY779">
        <f t="shared" si="149"/>
        <v>0</v>
      </c>
      <c r="AZ779">
        <f>IF(AX779=0,0,'Дані з ДІСО'!AI779/'Дані з ДІСО'!AF779)</f>
        <v>0</v>
      </c>
      <c r="BA779" s="31">
        <f>AY779*(1+0.25*AZ779)*Параметри!$K$48</f>
        <v>0</v>
      </c>
      <c r="BB779">
        <f>ROUNDUP('Дані з ДІСО'!AR779/Параметри!$K$29,0)</f>
        <v>0</v>
      </c>
      <c r="BC779">
        <f>ROUNDUP('Дані з ДІСО'!AS779/Параметри!$K$29,0)</f>
        <v>0</v>
      </c>
      <c r="BD779">
        <f>ROUNDUP('Дані з ДІСО'!AT779/Параметри!$K$29,0)</f>
        <v>0</v>
      </c>
      <c r="BE779" s="54">
        <f>(BB779*Параметри!$K$32+BC779*Параметри!$L$32+BD779*Параметри!$M$32)/18</f>
        <v>0</v>
      </c>
      <c r="BF779" s="31">
        <f>(BE779*Параметри!$K$48+SUM('Дані з ДІСО'!AR779:AT779)*IF(Параметри!$R$37="RNK",Параметри!$K$45,Параметри!$R$47)*Параметри!$K$20/1000)*Параметри!$K$69</f>
        <v>0</v>
      </c>
      <c r="BG779">
        <f>ROUNDUP(('Дані не з ДІСО'!I779+'Дані не з ДІСО'!K779)/Параметри!$K$26,0)</f>
        <v>0</v>
      </c>
      <c r="BH779" s="31">
        <f>BG779*Параметри!$M$36/18</f>
        <v>0</v>
      </c>
      <c r="BI779">
        <f>IF(BG779=0,0,'Дані не з ДІСО'!K779/('Дані не з ДІСО'!I779+'Дані не з ДІСО'!K779))</f>
        <v>0</v>
      </c>
      <c r="BJ779" s="31">
        <f>(1+0.25*BI779)*BH779*Параметри!$K$48</f>
        <v>0</v>
      </c>
      <c r="BK779">
        <f>ROUNDUP('Дані не з ДІСО'!M779/Параметри!$K$27,0)</f>
        <v>0</v>
      </c>
      <c r="BL779">
        <f>BK779*Параметри!$M$37/18</f>
        <v>0</v>
      </c>
      <c r="BM779" s="31">
        <f>BL779*Параметри!$K$48</f>
        <v>0</v>
      </c>
      <c r="BN779" s="31">
        <f>'Дані не з ДІСО'!N779*(7*Параметри!$K$50+Параметри!$K$49)</f>
        <v>0</v>
      </c>
      <c r="BO779">
        <f>ROUNDUP('Дані з ДІСО'!V779/Параметри!$K$25,0)</f>
        <v>0</v>
      </c>
      <c r="BP779">
        <f>ROUNDUP('Дані з ДІСО'!W779/Параметри!$K$25,0)</f>
        <v>0</v>
      </c>
      <c r="BQ779">
        <f>ROUNDUP('Дані з ДІСО'!X779/Параметри!$K$25,0)</f>
        <v>0</v>
      </c>
      <c r="BR779">
        <f>(BO779*Параметри!$K$34+BP779*Параметри!$L$34+BQ779*Параметри!$M$34)/18</f>
        <v>0</v>
      </c>
      <c r="BS779">
        <f>IF(J779=0,0,'Дані з ДІСО'!AC779/J779)</f>
        <v>0</v>
      </c>
      <c r="BT779" s="31">
        <f>(1+0.25*BS779)*BR779*Параметри!$K$48</f>
        <v>0</v>
      </c>
      <c r="BU779" s="31">
        <f ca="1">BT779*'Коефіцієнти АТО'!U779</f>
        <v>0</v>
      </c>
      <c r="BV779" s="31">
        <f>J779*(1+0.25*BS779)*Параметри!$K$61*Параметри!$K$20/1000</f>
        <v>0</v>
      </c>
      <c r="BW779" s="31">
        <f>(1+0.25*BS779)*J779*'Коефіцієнти АТО'!S779*Параметри!$K$20/1000</f>
        <v>0</v>
      </c>
      <c r="BX779" s="31">
        <f t="shared" ca="1" si="150"/>
        <v>0</v>
      </c>
      <c r="BY779">
        <f>ROUNDUP('Дані з ДІСО'!AG779/Параметри!$K$66,0)</f>
        <v>0</v>
      </c>
      <c r="BZ779">
        <f t="shared" si="151"/>
        <v>0</v>
      </c>
      <c r="CA779">
        <f>IF('Дані з ДІСО'!AG779=0,0,'Дані з ДІСО'!AJ779/'Дані з ДІСО'!AG779)</f>
        <v>0</v>
      </c>
      <c r="CB779" s="31">
        <f>BZ779*(1+0.25*CA779)*Параметри!$K$48</f>
        <v>0</v>
      </c>
      <c r="CC779" s="31">
        <f t="shared" ca="1" si="152"/>
        <v>53005.599999999999</v>
      </c>
      <c r="CD779" s="31">
        <f t="shared" si="153"/>
        <v>0</v>
      </c>
      <c r="CE779" s="31">
        <f t="shared" si="154"/>
        <v>0</v>
      </c>
      <c r="CF779" s="31">
        <f t="shared" si="155"/>
        <v>0</v>
      </c>
    </row>
    <row r="780" spans="1:84" x14ac:dyDescent="0.25">
      <c r="A780" s="9">
        <v>779</v>
      </c>
      <c r="B780" s="9" t="s">
        <v>4354</v>
      </c>
      <c r="C780" s="9" t="s">
        <v>4354</v>
      </c>
      <c r="D780" s="9" t="s">
        <v>2985</v>
      </c>
      <c r="E780" s="9" t="s">
        <v>28</v>
      </c>
      <c r="F780" s="9" t="s">
        <v>3770</v>
      </c>
      <c r="G780" s="9" t="s">
        <v>1587</v>
      </c>
      <c r="H780" s="31">
        <f>SUM('Дані з ДІСО'!J780:L780)</f>
        <v>1017</v>
      </c>
      <c r="I780" s="31">
        <f>SUM('Дані з ДІСО'!P780:R780)</f>
        <v>0</v>
      </c>
      <c r="J780" s="31">
        <f>SUM('Дані з ДІСО'!V780:X780)</f>
        <v>0</v>
      </c>
      <c r="K780">
        <f ca="1">ROUNDUP('Дані з ДІСО'!J780/'Коефіцієнти АТО'!$R780,0)</f>
        <v>35</v>
      </c>
      <c r="L780">
        <f ca="1">ROUNDUP('Дані з ДІСО'!K780/'Коефіцієнти АТО'!$R780,0)</f>
        <v>44</v>
      </c>
      <c r="M780">
        <f ca="1">ROUNDUP('Дані з ДІСО'!L780/'Коефіцієнти АТО'!$R780,0)</f>
        <v>7</v>
      </c>
      <c r="N780" s="28">
        <f ca="1">(K780*Параметри!$K$32+L780*Параметри!$L$32+M780*Параметри!$M$32)/18</f>
        <v>146.5</v>
      </c>
      <c r="O780" s="41">
        <f>'Дані з ДІСО'!Y780/H780</f>
        <v>0</v>
      </c>
      <c r="P780" s="31">
        <f ca="1">(1+0.25*O780)*N780*Параметри!$K$48</f>
        <v>29901.489464924005</v>
      </c>
      <c r="Q780" s="31">
        <f ca="1">P780*'Коефіцієнти АТО'!T780</f>
        <v>508.32532090370813</v>
      </c>
      <c r="R780" s="31">
        <f>H780*(1+0.25*O780)*Параметри!$K$61*Параметри!$K$20/1000</f>
        <v>0</v>
      </c>
      <c r="S780" s="31">
        <f>H780*(1+0.25*O780)*'Коефіцієнти АТО'!S780*Параметри!$K$20/1000</f>
        <v>5241.8062512200004</v>
      </c>
      <c r="T780" s="31">
        <f t="shared" ca="1" si="145"/>
        <v>35651.621037047713</v>
      </c>
      <c r="U780" s="31">
        <f t="shared" ca="1" si="144"/>
        <v>35627.452313230744</v>
      </c>
      <c r="V780">
        <f>ROUNDUP('Дані з ДІСО'!P780/Параметри!$K$24,0)</f>
        <v>0</v>
      </c>
      <c r="W780">
        <f>ROUNDUP('Дані з ДІСО'!Q780/Параметри!$K$24,0)</f>
        <v>0</v>
      </c>
      <c r="X780">
        <f>ROUNDUP('Дані з ДІСО'!R780/Параметри!$K$24,0)</f>
        <v>0</v>
      </c>
      <c r="Y780" s="28">
        <f>(V780*Параметри!$K$33+W780*Параметри!$L$33+X780*Параметри!$M$33)/18</f>
        <v>0</v>
      </c>
      <c r="Z780" s="41">
        <f>IF(I780=0,0,'Дані з ДІСО'!AA780/I780)</f>
        <v>0</v>
      </c>
      <c r="AA780" s="31">
        <f>(1+0.25*Z780)*Y780*Параметри!$K$48</f>
        <v>0</v>
      </c>
      <c r="AB780" s="31">
        <f ca="1">AA780*'Коефіцієнти АТО'!U780</f>
        <v>0</v>
      </c>
      <c r="AC780" s="31">
        <f>I780*(1+0.25*Z780)*Параметри!$K$61*Параметри!$K$20/1000</f>
        <v>0</v>
      </c>
      <c r="AD780" s="31">
        <f>(1+0.25*Z780)*I780*'Коефіцієнти АТО'!S780*Параметри!$K$20/1000</f>
        <v>0</v>
      </c>
      <c r="AE780" s="31">
        <f t="shared" ca="1" si="146"/>
        <v>0</v>
      </c>
      <c r="AF780" s="45">
        <v>30.199922280906272</v>
      </c>
      <c r="AG780" s="45">
        <f ca="1">T780/SUM('Дані з ДІСО'!J780:L780)</f>
        <v>35.055674569368449</v>
      </c>
      <c r="AH780">
        <f ca="1">'Коефіцієнти АТО'!R780</f>
        <v>12</v>
      </c>
      <c r="AI780">
        <v>13</v>
      </c>
      <c r="AJ780" s="44">
        <f t="shared" ca="1" si="147"/>
        <v>1.1607869133998467</v>
      </c>
      <c r="AK780" t="str">
        <f ca="1">IF(OR(B780="Область",B780="Київ"),"Ні",IF(AJ780&gt;Параметри!$K$72,"Так, верхній",IF(AJ780&lt;Параметри!$K$73,"Так, нижній","Ні")))</f>
        <v>Так, верхній</v>
      </c>
      <c r="AL780" s="45">
        <f ca="1">IF(AK780="Ні",AG780,IF(AK780="Так, верхній",AF780*Параметри!$K$72,AF780*Параметри!$K$73))</f>
        <v>35.031909845851274</v>
      </c>
      <c r="AM780">
        <f>'Дані з ДІСО'!AL780+'Дані з ДІСО'!AN780</f>
        <v>4</v>
      </c>
      <c r="AN780">
        <f>IF(AM780=0,0,'Дані з ДІСО'!AN780/AM780)</f>
        <v>0</v>
      </c>
      <c r="AO780" s="31">
        <f>AM780*(1+0.25*AN780)*Параметри!$K$50</f>
        <v>765.81819406400007</v>
      </c>
      <c r="AP780" s="31">
        <f>ROUNDUP(('Дані з ДІСО'!AU780+'Дані з ДІСО'!AW780)/Параметри!$K$28,0)</f>
        <v>0</v>
      </c>
      <c r="AQ780" s="54">
        <f>AP780*Параметри!$M$35/18</f>
        <v>0</v>
      </c>
      <c r="AR780" s="31">
        <f>IF(AP780=0,0,'Дані з ДІСО'!AW780/SUM('Дані з ДІСО'!AU780,'Дані з ДІСО'!AW780))</f>
        <v>0</v>
      </c>
      <c r="AS780" s="31">
        <f>(1+0.25*AR780)*AQ780*Параметри!$K$48</f>
        <v>0</v>
      </c>
      <c r="AT780">
        <f>ROUNDUP(('Дані з ДІСО'!AE780+'Дані не з ДІСО'!E780+'Дані не з ДІСО'!G780)/Параметри!$K$64,0)</f>
        <v>0</v>
      </c>
      <c r="AU780">
        <f t="shared" si="148"/>
        <v>0</v>
      </c>
      <c r="AV780">
        <f>IF(AT780=0,0,('Дані з ДІСО'!AH780+'Дані не з ДІСО'!G780)/('Дані з ДІСО'!AE780+'Дані не з ДІСО'!E780+'Дані не з ДІСО'!G780))</f>
        <v>0</v>
      </c>
      <c r="AW780" s="31">
        <f>AU780*(1+0.25*AV780)*Параметри!$K$48</f>
        <v>0</v>
      </c>
      <c r="AX780">
        <f>ROUNDUP('Дані з ДІСО'!AF780/Параметри!$K$65,0)</f>
        <v>0</v>
      </c>
      <c r="AY780">
        <f t="shared" si="149"/>
        <v>0</v>
      </c>
      <c r="AZ780">
        <f>IF(AX780=0,0,'Дані з ДІСО'!AI780/'Дані з ДІСО'!AF780)</f>
        <v>0</v>
      </c>
      <c r="BA780" s="31">
        <f>AY780*(1+0.25*AZ780)*Параметри!$K$48</f>
        <v>0</v>
      </c>
      <c r="BB780">
        <f>ROUNDUP('Дані з ДІСО'!AR780/Параметри!$K$29,0)</f>
        <v>0</v>
      </c>
      <c r="BC780">
        <f>ROUNDUP('Дані з ДІСО'!AS780/Параметри!$K$29,0)</f>
        <v>0</v>
      </c>
      <c r="BD780">
        <f>ROUNDUP('Дані з ДІСО'!AT780/Параметри!$K$29,0)</f>
        <v>0</v>
      </c>
      <c r="BE780" s="54">
        <f>(BB780*Параметри!$K$32+BC780*Параметри!$L$32+BD780*Параметри!$M$32)/18</f>
        <v>0</v>
      </c>
      <c r="BF780" s="31">
        <f>(BE780*Параметри!$K$48+SUM('Дані з ДІСО'!AR780:AT780)*IF(Параметри!$R$37="RNK",Параметри!$K$45,Параметри!$R$47)*Параметри!$K$20/1000)*Параметри!$K$69</f>
        <v>0</v>
      </c>
      <c r="BG780">
        <f>ROUNDUP(('Дані не з ДІСО'!I780+'Дані не з ДІСО'!K780)/Параметри!$K$26,0)</f>
        <v>0</v>
      </c>
      <c r="BH780" s="31">
        <f>BG780*Параметри!$M$36/18</f>
        <v>0</v>
      </c>
      <c r="BI780">
        <f>IF(BG780=0,0,'Дані не з ДІСО'!K780/('Дані не з ДІСО'!I780+'Дані не з ДІСО'!K780))</f>
        <v>0</v>
      </c>
      <c r="BJ780" s="31">
        <f>(1+0.25*BI780)*BH780*Параметри!$K$48</f>
        <v>0</v>
      </c>
      <c r="BK780">
        <f>ROUNDUP('Дані не з ДІСО'!M780/Параметри!$K$27,0)</f>
        <v>0</v>
      </c>
      <c r="BL780">
        <f>BK780*Параметри!$M$37/18</f>
        <v>0</v>
      </c>
      <c r="BM780" s="31">
        <f>BL780*Параметри!$K$48</f>
        <v>0</v>
      </c>
      <c r="BN780" s="31">
        <f>'Дані не з ДІСО'!N780*(7*Параметри!$K$50+Параметри!$K$49)</f>
        <v>0</v>
      </c>
      <c r="BO780">
        <f>ROUNDUP('Дані з ДІСО'!V780/Параметри!$K$25,0)</f>
        <v>0</v>
      </c>
      <c r="BP780">
        <f>ROUNDUP('Дані з ДІСО'!W780/Параметри!$K$25,0)</f>
        <v>0</v>
      </c>
      <c r="BQ780">
        <f>ROUNDUP('Дані з ДІСО'!X780/Параметри!$K$25,0)</f>
        <v>0</v>
      </c>
      <c r="BR780">
        <f>(BO780*Параметри!$K$34+BP780*Параметри!$L$34+BQ780*Параметри!$M$34)/18</f>
        <v>0</v>
      </c>
      <c r="BS780">
        <f>IF(J780=0,0,'Дані з ДІСО'!AC780/J780)</f>
        <v>0</v>
      </c>
      <c r="BT780" s="31">
        <f>(1+0.25*BS780)*BR780*Параметри!$K$48</f>
        <v>0</v>
      </c>
      <c r="BU780" s="31">
        <f ca="1">BT780*'Коефіцієнти АТО'!U780</f>
        <v>0</v>
      </c>
      <c r="BV780" s="31">
        <f>J780*(1+0.25*BS780)*Параметри!$K$61*Параметри!$K$20/1000</f>
        <v>0</v>
      </c>
      <c r="BW780" s="31">
        <f>(1+0.25*BS780)*J780*'Коефіцієнти АТО'!S780*Параметри!$K$20/1000</f>
        <v>0</v>
      </c>
      <c r="BX780" s="31">
        <f t="shared" ca="1" si="150"/>
        <v>0</v>
      </c>
      <c r="BY780">
        <f>ROUNDUP('Дані з ДІСО'!AG780/Параметри!$K$66,0)</f>
        <v>0</v>
      </c>
      <c r="BZ780">
        <f t="shared" si="151"/>
        <v>0</v>
      </c>
      <c r="CA780">
        <f>IF('Дані з ДІСО'!AG780=0,0,'Дані з ДІСО'!AJ780/'Дані з ДІСО'!AG780)</f>
        <v>0</v>
      </c>
      <c r="CB780" s="31">
        <f>BZ780*(1+0.25*CA780)*Параметри!$K$48</f>
        <v>0</v>
      </c>
      <c r="CC780" s="31">
        <f t="shared" ca="1" si="152"/>
        <v>36393.300000000003</v>
      </c>
      <c r="CD780" s="31">
        <f t="shared" si="153"/>
        <v>0</v>
      </c>
      <c r="CE780" s="31">
        <f t="shared" si="154"/>
        <v>0</v>
      </c>
      <c r="CF780" s="31">
        <f t="shared" si="155"/>
        <v>0</v>
      </c>
    </row>
    <row r="781" spans="1:84" x14ac:dyDescent="0.25">
      <c r="A781" s="9">
        <v>780</v>
      </c>
      <c r="B781" s="9" t="s">
        <v>4354</v>
      </c>
      <c r="C781" s="9" t="s">
        <v>4354</v>
      </c>
      <c r="D781" s="9" t="s">
        <v>2985</v>
      </c>
      <c r="E781" s="9" t="s">
        <v>28</v>
      </c>
      <c r="F781" s="9" t="s">
        <v>3272</v>
      </c>
      <c r="G781" s="9" t="s">
        <v>1588</v>
      </c>
      <c r="H781" s="31">
        <f>SUM('Дані з ДІСО'!J781:L781)</f>
        <v>1074</v>
      </c>
      <c r="I781" s="31">
        <f>SUM('Дані з ДІСО'!P781:R781)</f>
        <v>0</v>
      </c>
      <c r="J781" s="31">
        <f>SUM('Дані з ДІСО'!V781:X781)</f>
        <v>0</v>
      </c>
      <c r="K781">
        <f ca="1">ROUNDUP('Дані з ДІСО'!J781/'Коефіцієнти АТО'!$R781,0)</f>
        <v>37</v>
      </c>
      <c r="L781">
        <f ca="1">ROUNDUP('Дані з ДІСО'!K781/'Коефіцієнти АТО'!$R781,0)</f>
        <v>40</v>
      </c>
      <c r="M781">
        <f ca="1">ROUNDUP('Дані з ДІСО'!L781/'Коефіцієнти АТО'!$R781,0)</f>
        <v>10</v>
      </c>
      <c r="N781" s="28">
        <f ca="1">(K781*Параметри!$K$32+L781*Параметри!$L$32+M781*Параметри!$M$32)/18</f>
        <v>148.05555555555554</v>
      </c>
      <c r="O781" s="41">
        <f>'Дані з ДІСО'!Y781/H781</f>
        <v>0</v>
      </c>
      <c r="P781" s="31">
        <f ca="1">(1+0.25*O781)*N781*Параметри!$K$48</f>
        <v>30218.987267357781</v>
      </c>
      <c r="Q781" s="31">
        <f ca="1">P781*'Коефіцієнти АТО'!T781</f>
        <v>513.72278354508228</v>
      </c>
      <c r="R781" s="31">
        <f>H781*(1+0.25*O781)*Параметри!$K$61*Параметри!$K$20/1000</f>
        <v>0</v>
      </c>
      <c r="S781" s="31">
        <f>H781*(1+0.25*O781)*'Коефіцієнти АТО'!S781*Параметри!$K$20/1000</f>
        <v>5535.5948021733329</v>
      </c>
      <c r="T781" s="31">
        <f t="shared" ca="1" si="145"/>
        <v>36268.304853076195</v>
      </c>
      <c r="U781" s="31">
        <f t="shared" ca="1" si="144"/>
        <v>36268.304853076195</v>
      </c>
      <c r="V781">
        <f>ROUNDUP('Дані з ДІСО'!P781/Параметри!$K$24,0)</f>
        <v>0</v>
      </c>
      <c r="W781">
        <f>ROUNDUP('Дані з ДІСО'!Q781/Параметри!$K$24,0)</f>
        <v>0</v>
      </c>
      <c r="X781">
        <f>ROUNDUP('Дані з ДІСО'!R781/Параметри!$K$24,0)</f>
        <v>0</v>
      </c>
      <c r="Y781" s="28">
        <f>(V781*Параметри!$K$33+W781*Параметри!$L$33+X781*Параметри!$M$33)/18</f>
        <v>0</v>
      </c>
      <c r="Z781" s="41">
        <f>IF(I781=0,0,'Дані з ДІСО'!AA781/I781)</f>
        <v>0</v>
      </c>
      <c r="AA781" s="31">
        <f>(1+0.25*Z781)*Y781*Параметри!$K$48</f>
        <v>0</v>
      </c>
      <c r="AB781" s="31">
        <f ca="1">AA781*'Коефіцієнти АТО'!U781</f>
        <v>0</v>
      </c>
      <c r="AC781" s="31">
        <f>I781*(1+0.25*Z781)*Параметри!$K$61*Параметри!$K$20/1000</f>
        <v>0</v>
      </c>
      <c r="AD781" s="31">
        <f>(1+0.25*Z781)*I781*'Коефіцієнти АТО'!S781*Параметри!$K$20/1000</f>
        <v>0</v>
      </c>
      <c r="AE781" s="31">
        <f t="shared" ca="1" si="146"/>
        <v>0</v>
      </c>
      <c r="AF781" s="45">
        <v>29.498087968894755</v>
      </c>
      <c r="AG781" s="45">
        <f ca="1">T781/SUM('Дані з ДІСО'!J781:L781)</f>
        <v>33.769371371579325</v>
      </c>
      <c r="AH781">
        <f ca="1">'Коефіцієнти АТО'!R781</f>
        <v>12.5</v>
      </c>
      <c r="AI781">
        <v>13.5</v>
      </c>
      <c r="AJ781" s="44">
        <f t="shared" ca="1" si="147"/>
        <v>1.1447986529563736</v>
      </c>
      <c r="AK781" t="str">
        <f ca="1">IF(OR(B781="Область",B781="Київ"),"Ні",IF(AJ781&gt;Параметри!$K$72,"Так, верхній",IF(AJ781&lt;Параметри!$K$73,"Так, нижній","Ні")))</f>
        <v>Ні</v>
      </c>
      <c r="AL781" s="45">
        <f ca="1">IF(AK781="Ні",AG781,IF(AK781="Так, верхній",AF781*Параметри!$K$72,AF781*Параметри!$K$73))</f>
        <v>33.769371371579325</v>
      </c>
      <c r="AM781">
        <f>'Дані з ДІСО'!AL781+'Дані з ДІСО'!AN781</f>
        <v>2</v>
      </c>
      <c r="AN781">
        <f>IF(AM781=0,0,'Дані з ДІСО'!AN781/AM781)</f>
        <v>0</v>
      </c>
      <c r="AO781" s="31">
        <f>AM781*(1+0.25*AN781)*Параметри!$K$50</f>
        <v>382.90909703200003</v>
      </c>
      <c r="AP781" s="31">
        <f>ROUNDUP(('Дані з ДІСО'!AU781+'Дані з ДІСО'!AW781)/Параметри!$K$28,0)</f>
        <v>0</v>
      </c>
      <c r="AQ781" s="54">
        <f>AP781*Параметри!$M$35/18</f>
        <v>0</v>
      </c>
      <c r="AR781" s="31">
        <f>IF(AP781=0,0,'Дані з ДІСО'!AW781/SUM('Дані з ДІСО'!AU781,'Дані з ДІСО'!AW781))</f>
        <v>0</v>
      </c>
      <c r="AS781" s="31">
        <f>(1+0.25*AR781)*AQ781*Параметри!$K$48</f>
        <v>0</v>
      </c>
      <c r="AT781">
        <f>ROUNDUP(('Дані з ДІСО'!AE781+'Дані не з ДІСО'!E781+'Дані не з ДІСО'!G781)/Параметри!$K$64,0)</f>
        <v>0</v>
      </c>
      <c r="AU781">
        <f t="shared" si="148"/>
        <v>0</v>
      </c>
      <c r="AV781">
        <f>IF(AT781=0,0,('Дані з ДІСО'!AH781+'Дані не з ДІСО'!G781)/('Дані з ДІСО'!AE781+'Дані не з ДІСО'!E781+'Дані не з ДІСО'!G781))</f>
        <v>0</v>
      </c>
      <c r="AW781" s="31">
        <f>AU781*(1+0.25*AV781)*Параметри!$K$48</f>
        <v>0</v>
      </c>
      <c r="AX781">
        <f>ROUNDUP('Дані з ДІСО'!AF781/Параметри!$K$65,0)</f>
        <v>0</v>
      </c>
      <c r="AY781">
        <f t="shared" si="149"/>
        <v>0</v>
      </c>
      <c r="AZ781">
        <f>IF(AX781=0,0,'Дані з ДІСО'!AI781/'Дані з ДІСО'!AF781)</f>
        <v>0</v>
      </c>
      <c r="BA781" s="31">
        <f>AY781*(1+0.25*AZ781)*Параметри!$K$48</f>
        <v>0</v>
      </c>
      <c r="BB781">
        <f>ROUNDUP('Дані з ДІСО'!AR781/Параметри!$K$29,0)</f>
        <v>0</v>
      </c>
      <c r="BC781">
        <f>ROUNDUP('Дані з ДІСО'!AS781/Параметри!$K$29,0)</f>
        <v>0</v>
      </c>
      <c r="BD781">
        <f>ROUNDUP('Дані з ДІСО'!AT781/Параметри!$K$29,0)</f>
        <v>0</v>
      </c>
      <c r="BE781" s="54">
        <f>(BB781*Параметри!$K$32+BC781*Параметри!$L$32+BD781*Параметри!$M$32)/18</f>
        <v>0</v>
      </c>
      <c r="BF781" s="31">
        <f>(BE781*Параметри!$K$48+SUM('Дані з ДІСО'!AR781:AT781)*IF(Параметри!$R$37="RNK",Параметри!$K$45,Параметри!$R$47)*Параметри!$K$20/1000)*Параметри!$K$69</f>
        <v>0</v>
      </c>
      <c r="BG781">
        <f>ROUNDUP(('Дані не з ДІСО'!I781+'Дані не з ДІСО'!K781)/Параметри!$K$26,0)</f>
        <v>0</v>
      </c>
      <c r="BH781" s="31">
        <f>BG781*Параметри!$M$36/18</f>
        <v>0</v>
      </c>
      <c r="BI781">
        <f>IF(BG781=0,0,'Дані не з ДІСО'!K781/('Дані не з ДІСО'!I781+'Дані не з ДІСО'!K781))</f>
        <v>0</v>
      </c>
      <c r="BJ781" s="31">
        <f>(1+0.25*BI781)*BH781*Параметри!$K$48</f>
        <v>0</v>
      </c>
      <c r="BK781">
        <f>ROUNDUP('Дані не з ДІСО'!M781/Параметри!$K$27,0)</f>
        <v>0</v>
      </c>
      <c r="BL781">
        <f>BK781*Параметри!$M$37/18</f>
        <v>0</v>
      </c>
      <c r="BM781" s="31">
        <f>BL781*Параметри!$K$48</f>
        <v>0</v>
      </c>
      <c r="BN781" s="31">
        <f>'Дані не з ДІСО'!N781*(7*Параметри!$K$50+Параметри!$K$49)</f>
        <v>0</v>
      </c>
      <c r="BO781">
        <f>ROUNDUP('Дані з ДІСО'!V781/Параметри!$K$25,0)</f>
        <v>0</v>
      </c>
      <c r="BP781">
        <f>ROUNDUP('Дані з ДІСО'!W781/Параметри!$K$25,0)</f>
        <v>0</v>
      </c>
      <c r="BQ781">
        <f>ROUNDUP('Дані з ДІСО'!X781/Параметри!$K$25,0)</f>
        <v>0</v>
      </c>
      <c r="BR781">
        <f>(BO781*Параметри!$K$34+BP781*Параметри!$L$34+BQ781*Параметри!$M$34)/18</f>
        <v>0</v>
      </c>
      <c r="BS781">
        <f>IF(J781=0,0,'Дані з ДІСО'!AC781/J781)</f>
        <v>0</v>
      </c>
      <c r="BT781" s="31">
        <f>(1+0.25*BS781)*BR781*Параметри!$K$48</f>
        <v>0</v>
      </c>
      <c r="BU781" s="31">
        <f ca="1">BT781*'Коефіцієнти АТО'!U781</f>
        <v>0</v>
      </c>
      <c r="BV781" s="31">
        <f>J781*(1+0.25*BS781)*Параметри!$K$61*Параметри!$K$20/1000</f>
        <v>0</v>
      </c>
      <c r="BW781" s="31">
        <f>(1+0.25*BS781)*J781*'Коефіцієнти АТО'!S781*Параметри!$K$20/1000</f>
        <v>0</v>
      </c>
      <c r="BX781" s="31">
        <f t="shared" ca="1" si="150"/>
        <v>0</v>
      </c>
      <c r="BY781">
        <f>ROUNDUP('Дані з ДІСО'!AG781/Параметри!$K$66,0)</f>
        <v>0</v>
      </c>
      <c r="BZ781">
        <f t="shared" si="151"/>
        <v>0</v>
      </c>
      <c r="CA781">
        <f>IF('Дані з ДІСО'!AG781=0,0,'Дані з ДІСО'!AJ781/'Дані з ДІСО'!AG781)</f>
        <v>0</v>
      </c>
      <c r="CB781" s="31">
        <f>BZ781*(1+0.25*CA781)*Параметри!$K$48</f>
        <v>0</v>
      </c>
      <c r="CC781" s="31">
        <f t="shared" ca="1" si="152"/>
        <v>36651.199999999997</v>
      </c>
      <c r="CD781" s="31">
        <f t="shared" si="153"/>
        <v>0</v>
      </c>
      <c r="CE781" s="31">
        <f t="shared" si="154"/>
        <v>0</v>
      </c>
      <c r="CF781" s="31">
        <f t="shared" si="155"/>
        <v>0</v>
      </c>
    </row>
    <row r="782" spans="1:84" x14ac:dyDescent="0.25">
      <c r="A782" s="9">
        <v>781</v>
      </c>
      <c r="B782" s="9" t="s">
        <v>4355</v>
      </c>
      <c r="C782" s="9" t="s">
        <v>4355</v>
      </c>
      <c r="D782" s="9" t="s">
        <v>2985</v>
      </c>
      <c r="E782" s="9" t="s">
        <v>33</v>
      </c>
      <c r="F782" s="9" t="s">
        <v>3771</v>
      </c>
      <c r="G782" s="9" t="s">
        <v>1590</v>
      </c>
      <c r="H782" s="31">
        <f>SUM('Дані з ДІСО'!J782:L782)</f>
        <v>2399</v>
      </c>
      <c r="I782" s="31">
        <f>SUM('Дані з ДІСО'!P782:R782)</f>
        <v>0</v>
      </c>
      <c r="J782" s="31">
        <f>SUM('Дані з ДІСО'!V782:X782)</f>
        <v>0</v>
      </c>
      <c r="K782">
        <f ca="1">ROUNDUP('Дані з ДІСО'!J782/'Коефіцієнти АТО'!$R782,0)</f>
        <v>72</v>
      </c>
      <c r="L782">
        <f ca="1">ROUNDUP('Дані з ДІСО'!K782/'Коефіцієнти АТО'!$R782,0)</f>
        <v>89</v>
      </c>
      <c r="M782">
        <f ca="1">ROUNDUP('Дані з ДІСО'!L782/'Коефіцієнти АТО'!$R782,0)</f>
        <v>18</v>
      </c>
      <c r="N782" s="28">
        <f ca="1">(K782*Параметри!$K$32+L782*Параметри!$L$32+M782*Параметри!$M$32)/18</f>
        <v>306.11111111111109</v>
      </c>
      <c r="O782" s="41">
        <f>'Дані з ДІСО'!Y782/H782</f>
        <v>0</v>
      </c>
      <c r="P782" s="31">
        <f ca="1">(1+0.25*O782)*N782*Параметри!$K$48</f>
        <v>62479.031836075563</v>
      </c>
      <c r="Q782" s="31">
        <f ca="1">P782*'Коефіцієнти АТО'!T782</f>
        <v>1062.1435412132846</v>
      </c>
      <c r="R782" s="31">
        <f>H782*(1+0.25*O782)*Параметри!$K$61*Параметри!$K$20/1000</f>
        <v>0</v>
      </c>
      <c r="S782" s="31">
        <f>H782*(1+0.25*O782)*'Коефіцієнти АТО'!S782*Параметри!$K$20/1000</f>
        <v>11128.401059006001</v>
      </c>
      <c r="T782" s="31">
        <f t="shared" ca="1" si="145"/>
        <v>74669.576436294854</v>
      </c>
      <c r="U782" s="31">
        <f t="shared" ca="1" si="144"/>
        <v>74669.576436294854</v>
      </c>
      <c r="V782">
        <f>ROUNDUP('Дані з ДІСО'!P782/Параметри!$K$24,0)</f>
        <v>0</v>
      </c>
      <c r="W782">
        <f>ROUNDUP('Дані з ДІСО'!Q782/Параметри!$K$24,0)</f>
        <v>0</v>
      </c>
      <c r="X782">
        <f>ROUNDUP('Дані з ДІСО'!R782/Параметри!$K$24,0)</f>
        <v>0</v>
      </c>
      <c r="Y782" s="28">
        <f>(V782*Параметри!$K$33+W782*Параметри!$L$33+X782*Параметри!$M$33)/18</f>
        <v>0</v>
      </c>
      <c r="Z782" s="41">
        <f>IF(I782=0,0,'Дані з ДІСО'!AA782/I782)</f>
        <v>0</v>
      </c>
      <c r="AA782" s="31">
        <f>(1+0.25*Z782)*Y782*Параметри!$K$48</f>
        <v>0</v>
      </c>
      <c r="AB782" s="31">
        <f ca="1">AA782*'Коефіцієнти АТО'!U782</f>
        <v>0</v>
      </c>
      <c r="AC782" s="31">
        <f>I782*(1+0.25*Z782)*Параметри!$K$61*Параметри!$K$20/1000</f>
        <v>0</v>
      </c>
      <c r="AD782" s="31">
        <f>(1+0.25*Z782)*I782*'Коефіцієнти АТО'!S782*Параметри!$K$20/1000</f>
        <v>0</v>
      </c>
      <c r="AE782" s="31">
        <f t="shared" ca="1" si="146"/>
        <v>0</v>
      </c>
      <c r="AF782" s="45">
        <v>30.311354475273326</v>
      </c>
      <c r="AG782" s="45">
        <f ca="1">T782/SUM('Дані з ДІСО'!J782:L782)</f>
        <v>31.125292386950751</v>
      </c>
      <c r="AH782">
        <f ca="1">'Коефіцієнти АТО'!R782</f>
        <v>13.5</v>
      </c>
      <c r="AI782">
        <v>13</v>
      </c>
      <c r="AJ782" s="44">
        <f t="shared" ca="1" si="147"/>
        <v>1.0268525747452626</v>
      </c>
      <c r="AK782" t="str">
        <f ca="1">IF(OR(B782="Область",B782="Київ"),"Ні",IF(AJ782&gt;Параметри!$K$72,"Так, верхній",IF(AJ782&lt;Параметри!$K$73,"Так, нижній","Ні")))</f>
        <v>Ні</v>
      </c>
      <c r="AL782" s="45">
        <f ca="1">IF(AK782="Ні",AG782,IF(AK782="Так, верхній",AF782*Параметри!$K$72,AF782*Параметри!$K$73))</f>
        <v>31.125292386950751</v>
      </c>
      <c r="AM782">
        <f>'Дані з ДІСО'!AL782+'Дані з ДІСО'!AN782</f>
        <v>0</v>
      </c>
      <c r="AN782">
        <f>IF(AM782=0,0,'Дані з ДІСО'!AN782/AM782)</f>
        <v>0</v>
      </c>
      <c r="AO782" s="31">
        <f>AM782*(1+0.25*AN782)*Параметри!$K$50</f>
        <v>0</v>
      </c>
      <c r="AP782" s="31">
        <f>ROUNDUP(('Дані з ДІСО'!AU782+'Дані з ДІСО'!AW782)/Параметри!$K$28,0)</f>
        <v>0</v>
      </c>
      <c r="AQ782" s="54">
        <f>AP782*Параметри!$M$35/18</f>
        <v>0</v>
      </c>
      <c r="AR782" s="31">
        <f>IF(AP782=0,0,'Дані з ДІСО'!AW782/SUM('Дані з ДІСО'!AU782,'Дані з ДІСО'!AW782))</f>
        <v>0</v>
      </c>
      <c r="AS782" s="31">
        <f>(1+0.25*AR782)*AQ782*Параметри!$K$48</f>
        <v>0</v>
      </c>
      <c r="AT782">
        <f>ROUNDUP(('Дані з ДІСО'!AE782+'Дані не з ДІСО'!E782+'Дані не з ДІСО'!G782)/Параметри!$K$64,0)</f>
        <v>0</v>
      </c>
      <c r="AU782">
        <f t="shared" si="148"/>
        <v>0</v>
      </c>
      <c r="AV782">
        <f>IF(AT782=0,0,('Дані з ДІСО'!AH782+'Дані не з ДІСО'!G782)/('Дані з ДІСО'!AE782+'Дані не з ДІСО'!E782+'Дані не з ДІСО'!G782))</f>
        <v>0</v>
      </c>
      <c r="AW782" s="31">
        <f>AU782*(1+0.25*AV782)*Параметри!$K$48</f>
        <v>0</v>
      </c>
      <c r="AX782">
        <f>ROUNDUP('Дані з ДІСО'!AF782/Параметри!$K$65,0)</f>
        <v>0</v>
      </c>
      <c r="AY782">
        <f t="shared" si="149"/>
        <v>0</v>
      </c>
      <c r="AZ782">
        <f>IF(AX782=0,0,'Дані з ДІСО'!AI782/'Дані з ДІСО'!AF782)</f>
        <v>0</v>
      </c>
      <c r="BA782" s="31">
        <f>AY782*(1+0.25*AZ782)*Параметри!$K$48</f>
        <v>0</v>
      </c>
      <c r="BB782">
        <f>ROUNDUP('Дані з ДІСО'!AR782/Параметри!$K$29,0)</f>
        <v>0</v>
      </c>
      <c r="BC782">
        <f>ROUNDUP('Дані з ДІСО'!AS782/Параметри!$K$29,0)</f>
        <v>0</v>
      </c>
      <c r="BD782">
        <f>ROUNDUP('Дані з ДІСО'!AT782/Параметри!$K$29,0)</f>
        <v>0</v>
      </c>
      <c r="BE782" s="54">
        <f>(BB782*Параметри!$K$32+BC782*Параметри!$L$32+BD782*Параметри!$M$32)/18</f>
        <v>0</v>
      </c>
      <c r="BF782" s="31">
        <f>(BE782*Параметри!$K$48+SUM('Дані з ДІСО'!AR782:AT782)*IF(Параметри!$R$37="RNK",Параметри!$K$45,Параметри!$R$47)*Параметри!$K$20/1000)*Параметри!$K$69</f>
        <v>0</v>
      </c>
      <c r="BG782">
        <f>ROUNDUP(('Дані не з ДІСО'!I782+'Дані не з ДІСО'!K782)/Параметри!$K$26,0)</f>
        <v>0</v>
      </c>
      <c r="BH782" s="31">
        <f>BG782*Параметри!$M$36/18</f>
        <v>0</v>
      </c>
      <c r="BI782">
        <f>IF(BG782=0,0,'Дані не з ДІСО'!K782/('Дані не з ДІСО'!I782+'Дані не з ДІСО'!K782))</f>
        <v>0</v>
      </c>
      <c r="BJ782" s="31">
        <f>(1+0.25*BI782)*BH782*Параметри!$K$48</f>
        <v>0</v>
      </c>
      <c r="BK782">
        <f>ROUNDUP('Дані не з ДІСО'!M782/Параметри!$K$27,0)</f>
        <v>0</v>
      </c>
      <c r="BL782">
        <f>BK782*Параметри!$M$37/18</f>
        <v>0</v>
      </c>
      <c r="BM782" s="31">
        <f>BL782*Параметри!$K$48</f>
        <v>0</v>
      </c>
      <c r="BN782" s="31">
        <f>'Дані не з ДІСО'!N782*(7*Параметри!$K$50+Параметри!$K$49)</f>
        <v>0</v>
      </c>
      <c r="BO782">
        <f>ROUNDUP('Дані з ДІСО'!V782/Параметри!$K$25,0)</f>
        <v>0</v>
      </c>
      <c r="BP782">
        <f>ROUNDUP('Дані з ДІСО'!W782/Параметри!$K$25,0)</f>
        <v>0</v>
      </c>
      <c r="BQ782">
        <f>ROUNDUP('Дані з ДІСО'!X782/Параметри!$K$25,0)</f>
        <v>0</v>
      </c>
      <c r="BR782">
        <f>(BO782*Параметри!$K$34+BP782*Параметри!$L$34+BQ782*Параметри!$M$34)/18</f>
        <v>0</v>
      </c>
      <c r="BS782">
        <f>IF(J782=0,0,'Дані з ДІСО'!AC782/J782)</f>
        <v>0</v>
      </c>
      <c r="BT782" s="31">
        <f>(1+0.25*BS782)*BR782*Параметри!$K$48</f>
        <v>0</v>
      </c>
      <c r="BU782" s="31">
        <f ca="1">BT782*'Коефіцієнти АТО'!U782</f>
        <v>0</v>
      </c>
      <c r="BV782" s="31">
        <f>J782*(1+0.25*BS782)*Параметри!$K$61*Параметри!$K$20/1000</f>
        <v>0</v>
      </c>
      <c r="BW782" s="31">
        <f>(1+0.25*BS782)*J782*'Коефіцієнти АТО'!S782*Параметри!$K$20/1000</f>
        <v>0</v>
      </c>
      <c r="BX782" s="31">
        <f t="shared" ca="1" si="150"/>
        <v>0</v>
      </c>
      <c r="BY782">
        <f>ROUNDUP('Дані з ДІСО'!AG782/Параметри!$K$66,0)</f>
        <v>0</v>
      </c>
      <c r="BZ782">
        <f t="shared" si="151"/>
        <v>0</v>
      </c>
      <c r="CA782">
        <f>IF('Дані з ДІСО'!AG782=0,0,'Дані з ДІСО'!AJ782/'Дані з ДІСО'!AG782)</f>
        <v>0</v>
      </c>
      <c r="CB782" s="31">
        <f>BZ782*(1+0.25*CA782)*Параметри!$K$48</f>
        <v>0</v>
      </c>
      <c r="CC782" s="31">
        <f t="shared" ca="1" si="152"/>
        <v>74669.600000000006</v>
      </c>
      <c r="CD782" s="31">
        <f t="shared" si="153"/>
        <v>0</v>
      </c>
      <c r="CE782" s="31">
        <f t="shared" si="154"/>
        <v>0</v>
      </c>
      <c r="CF782" s="31">
        <f t="shared" si="155"/>
        <v>0</v>
      </c>
    </row>
    <row r="783" spans="1:84" x14ac:dyDescent="0.25">
      <c r="A783" s="9">
        <v>782</v>
      </c>
      <c r="B783" s="9" t="s">
        <v>2950</v>
      </c>
      <c r="C783" s="9" t="s">
        <v>4353</v>
      </c>
      <c r="D783" s="9" t="s">
        <v>2985</v>
      </c>
      <c r="E783" s="9" t="s">
        <v>82</v>
      </c>
      <c r="F783" s="9" t="s">
        <v>3210</v>
      </c>
      <c r="G783" s="9" t="s">
        <v>1592</v>
      </c>
      <c r="H783" s="31">
        <f>SUM('Дані з ДІСО'!J783:L783)</f>
        <v>45734</v>
      </c>
      <c r="I783" s="31">
        <f>SUM('Дані з ДІСО'!P783:R783)</f>
        <v>520</v>
      </c>
      <c r="J783" s="31">
        <f>SUM('Дані з ДІСО'!V783:X783)</f>
        <v>0</v>
      </c>
      <c r="K783">
        <f ca="1">ROUNDUP('Дані з ДІСО'!J783/'Коефіцієнти АТО'!$R783,0)</f>
        <v>693</v>
      </c>
      <c r="L783">
        <f ca="1">ROUNDUP('Дані з ДІСО'!K783/'Коефіцієнти АТО'!$R783,0)</f>
        <v>800</v>
      </c>
      <c r="M783">
        <f ca="1">ROUNDUP('Дані з ДІСО'!L783/'Коефіцієнти АТО'!$R783,0)</f>
        <v>172</v>
      </c>
      <c r="N783" s="28">
        <f ca="1">(K783*Параметри!$K$32+L783*Параметри!$L$32+M783*Параметри!$M$32)/18</f>
        <v>2836.7222222222222</v>
      </c>
      <c r="O783" s="41">
        <f>'Дані з ДІСО'!Y783/H783</f>
        <v>0</v>
      </c>
      <c r="P783" s="31">
        <f ca="1">(1+0.25*O783)*N783*Параметри!$K$48</f>
        <v>578991.26035968319</v>
      </c>
      <c r="Q783" s="31">
        <f ca="1">P783*'Коефіцієнти АТО'!T783</f>
        <v>86848.689053952476</v>
      </c>
      <c r="R783" s="31">
        <f>H783*(1+0.25*O783)*Параметри!$K$61*Параметри!$K$20/1000</f>
        <v>0</v>
      </c>
      <c r="S783" s="31">
        <f>H783*(1+0.25*O783)*'Коефіцієнти АТО'!S783*Параметри!$K$20/1000</f>
        <v>94288.600626664906</v>
      </c>
      <c r="T783" s="31">
        <f t="shared" ca="1" si="145"/>
        <v>760128.55004030059</v>
      </c>
      <c r="U783" s="31">
        <f t="shared" ca="1" si="144"/>
        <v>760128.5500403007</v>
      </c>
      <c r="V783">
        <f>ROUNDUP('Дані з ДІСО'!P783/Параметри!$K$24,0)</f>
        <v>39</v>
      </c>
      <c r="W783">
        <f>ROUNDUP('Дані з ДІСО'!Q783/Параметри!$K$24,0)</f>
        <v>20</v>
      </c>
      <c r="X783">
        <f>ROUNDUP('Дані з ДІСО'!R783/Параметри!$K$24,0)</f>
        <v>0</v>
      </c>
      <c r="Y783" s="28">
        <f>(V783*Параметри!$K$33+W783*Параметри!$L$33+X783*Параметри!$M$33)/18</f>
        <v>118</v>
      </c>
      <c r="Z783" s="41">
        <f>IF(I783=0,0,'Дані з ДІСО'!AA783/I783)</f>
        <v>0</v>
      </c>
      <c r="AA783" s="31">
        <f>(1+0.25*Z783)*Y783*Параметри!$K$48</f>
        <v>24084.476156048004</v>
      </c>
      <c r="AB783" s="31">
        <f ca="1">AA783*'Коефіцієнти АТО'!U783</f>
        <v>2432.5320917608487</v>
      </c>
      <c r="AC783" s="31">
        <f>I783*(1+0.25*Z783)*Параметри!$K$61*Параметри!$K$20/1000</f>
        <v>0</v>
      </c>
      <c r="AD783" s="31">
        <f>(1+0.25*Z783)*I783*'Коефіцієнти АТО'!S783*Параметри!$K$20/1000</f>
        <v>1072.0705017244445</v>
      </c>
      <c r="AE783" s="31">
        <f t="shared" ca="1" si="146"/>
        <v>27589.078749533295</v>
      </c>
      <c r="AF783" s="45">
        <v>15.476121412372793</v>
      </c>
      <c r="AG783" s="45">
        <f ca="1">T783/SUM('Дані з ДІСО'!J783:L783)</f>
        <v>16.620644379243029</v>
      </c>
      <c r="AH783">
        <f ca="1">'Коефіцієнти АТО'!R783</f>
        <v>27.5</v>
      </c>
      <c r="AI783">
        <v>27.5</v>
      </c>
      <c r="AJ783" s="44">
        <f t="shared" ca="1" si="147"/>
        <v>1.0739541217320263</v>
      </c>
      <c r="AK783" t="str">
        <f ca="1">IF(OR(B783="Область",B783="Київ"),"Ні",IF(AJ783&gt;Параметри!$K$72,"Так, верхній",IF(AJ783&lt;Параметри!$K$73,"Так, нижній","Ні")))</f>
        <v>Ні</v>
      </c>
      <c r="AL783" s="45">
        <f ca="1">IF(AK783="Ні",AG783,IF(AK783="Так, верхній",AF783*Параметри!$K$72,AF783*Параметри!$K$73))</f>
        <v>16.620644379243029</v>
      </c>
      <c r="AM783">
        <f>'Дані з ДІСО'!AL783+'Дані з ДІСО'!AN783</f>
        <v>206</v>
      </c>
      <c r="AN783">
        <f>IF(AM783=0,0,'Дані з ДІСО'!AN783/AM783)</f>
        <v>0</v>
      </c>
      <c r="AO783" s="31">
        <f>AM783*(1+0.25*AN783)*Параметри!$K$50</f>
        <v>39439.636994296001</v>
      </c>
      <c r="AP783" s="31">
        <f>ROUNDUP(('Дані з ДІСО'!AU783+'Дані з ДІСО'!AW783)/Параметри!$K$28,0)</f>
        <v>54</v>
      </c>
      <c r="AQ783" s="54">
        <f>AP783*Параметри!$M$35/18</f>
        <v>69</v>
      </c>
      <c r="AR783" s="31">
        <f>IF(AP783=0,0,'Дані з ДІСО'!AW783/SUM('Дані з ДІСО'!AU783,'Дані з ДІСО'!AW783))</f>
        <v>0</v>
      </c>
      <c r="AS783" s="31">
        <f>(1+0.25*AR783)*AQ783*Параметри!$K$48</f>
        <v>14083.295379384002</v>
      </c>
      <c r="AT783">
        <f>ROUNDUP(('Дані з ДІСО'!AE783+'Дані не з ДІСО'!E783+'Дані не з ДІСО'!G783)/Параметри!$K$64,0)</f>
        <v>0</v>
      </c>
      <c r="AU783">
        <f t="shared" si="148"/>
        <v>0</v>
      </c>
      <c r="AV783">
        <f>IF(AT783=0,0,('Дані з ДІСО'!AH783+'Дані не з ДІСО'!G783)/('Дані з ДІСО'!AE783+'Дані не з ДІСО'!E783+'Дані не з ДІСО'!G783))</f>
        <v>0</v>
      </c>
      <c r="AW783" s="31">
        <f>AU783*(1+0.25*AV783)*Параметри!$K$48</f>
        <v>0</v>
      </c>
      <c r="AX783">
        <f>ROUNDUP('Дані з ДІСО'!AF783/Параметри!$K$65,0)</f>
        <v>0</v>
      </c>
      <c r="AY783">
        <f t="shared" si="149"/>
        <v>0</v>
      </c>
      <c r="AZ783">
        <f>IF(AX783=0,0,'Дані з ДІСО'!AI783/'Дані з ДІСО'!AF783)</f>
        <v>0</v>
      </c>
      <c r="BA783" s="31">
        <f>AY783*(1+0.25*AZ783)*Параметри!$K$48</f>
        <v>0</v>
      </c>
      <c r="BB783">
        <f>ROUNDUP('Дані з ДІСО'!AR783/Параметри!$K$29,0)</f>
        <v>0</v>
      </c>
      <c r="BC783">
        <f>ROUNDUP('Дані з ДІСО'!AS783/Параметри!$K$29,0)</f>
        <v>0</v>
      </c>
      <c r="BD783">
        <f>ROUNDUP('Дані з ДІСО'!AT783/Параметри!$K$29,0)</f>
        <v>0</v>
      </c>
      <c r="BE783" s="54">
        <f>(BB783*Параметри!$K$32+BC783*Параметри!$L$32+BD783*Параметри!$M$32)/18</f>
        <v>0</v>
      </c>
      <c r="BF783" s="31">
        <f>(BE783*Параметри!$K$48+SUM('Дані з ДІСО'!AR783:AT783)*IF(Параметри!$R$37="RNK",Параметри!$K$45,Параметри!$R$47)*Параметри!$K$20/1000)*Параметри!$K$69</f>
        <v>0</v>
      </c>
      <c r="BG783">
        <f>ROUNDUP(('Дані не з ДІСО'!I783+'Дані не з ДІСО'!K783)/Параметри!$K$26,0)</f>
        <v>78</v>
      </c>
      <c r="BH783" s="31">
        <f>BG783*Параметри!$M$36/18</f>
        <v>121.33333333333333</v>
      </c>
      <c r="BI783">
        <f>IF(BG783=0,0,'Дані не з ДІСО'!K783/('Дані не з ДІСО'!I783+'Дані не з ДІСО'!K783))</f>
        <v>0</v>
      </c>
      <c r="BJ783" s="31">
        <f>(1+0.25*BI783)*BH783*Параметри!$K$48</f>
        <v>24764.828589834669</v>
      </c>
      <c r="BK783">
        <f>ROUNDUP('Дані не з ДІСО'!M783/Параметри!$K$27,0)</f>
        <v>0</v>
      </c>
      <c r="BL783">
        <f>BK783*Параметри!$M$37/18</f>
        <v>0</v>
      </c>
      <c r="BM783" s="31">
        <f>BL783*Параметри!$K$48</f>
        <v>0</v>
      </c>
      <c r="BN783" s="31">
        <f>'Дані не з ДІСО'!N783*(7*Параметри!$K$50+Параметри!$K$49)</f>
        <v>0</v>
      </c>
      <c r="BO783">
        <f>ROUNDUP('Дані з ДІСО'!V783/Параметри!$K$25,0)</f>
        <v>0</v>
      </c>
      <c r="BP783">
        <f>ROUNDUP('Дані з ДІСО'!W783/Параметри!$K$25,0)</f>
        <v>0</v>
      </c>
      <c r="BQ783">
        <f>ROUNDUP('Дані з ДІСО'!X783/Параметри!$K$25,0)</f>
        <v>0</v>
      </c>
      <c r="BR783">
        <f>(BO783*Параметри!$K$34+BP783*Параметри!$L$34+BQ783*Параметри!$M$34)/18</f>
        <v>0</v>
      </c>
      <c r="BS783">
        <f>IF(J783=0,0,'Дані з ДІСО'!AC783/J783)</f>
        <v>0</v>
      </c>
      <c r="BT783" s="31">
        <f>(1+0.25*BS783)*BR783*Параметри!$K$48</f>
        <v>0</v>
      </c>
      <c r="BU783" s="31">
        <f ca="1">BT783*'Коефіцієнти АТО'!U783</f>
        <v>0</v>
      </c>
      <c r="BV783" s="31">
        <f>J783*(1+0.25*BS783)*Параметри!$K$61*Параметри!$K$20/1000</f>
        <v>0</v>
      </c>
      <c r="BW783" s="31">
        <f>(1+0.25*BS783)*J783*'Коефіцієнти АТО'!S783*Параметри!$K$20/1000</f>
        <v>0</v>
      </c>
      <c r="BX783" s="31">
        <f t="shared" ca="1" si="150"/>
        <v>0</v>
      </c>
      <c r="BY783">
        <f>ROUNDUP('Дані з ДІСО'!AG783/Параметри!$K$66,0)</f>
        <v>0</v>
      </c>
      <c r="BZ783">
        <f t="shared" si="151"/>
        <v>0</v>
      </c>
      <c r="CA783">
        <f>IF('Дані з ДІСО'!AG783=0,0,'Дані з ДІСО'!AJ783/'Дані з ДІСО'!AG783)</f>
        <v>0</v>
      </c>
      <c r="CB783" s="31">
        <f>BZ783*(1+0.25*CA783)*Параметри!$K$48</f>
        <v>0</v>
      </c>
      <c r="CC783" s="31">
        <f t="shared" ca="1" si="152"/>
        <v>841240.6</v>
      </c>
      <c r="CD783" s="31">
        <f t="shared" si="153"/>
        <v>24764.799999999999</v>
      </c>
      <c r="CE783" s="31">
        <f t="shared" si="154"/>
        <v>0</v>
      </c>
      <c r="CF783" s="31">
        <f t="shared" si="155"/>
        <v>0</v>
      </c>
    </row>
    <row r="784" spans="1:84" x14ac:dyDescent="0.25">
      <c r="A784" s="9">
        <v>783</v>
      </c>
      <c r="B784" s="9" t="s">
        <v>2951</v>
      </c>
      <c r="C784" s="9" t="s">
        <v>4353</v>
      </c>
      <c r="D784" s="9" t="s">
        <v>2985</v>
      </c>
      <c r="E784" s="9" t="s">
        <v>25</v>
      </c>
      <c r="F784" s="9" t="s">
        <v>3772</v>
      </c>
      <c r="G784" s="9" t="s">
        <v>1594</v>
      </c>
      <c r="H784" s="31">
        <f>SUM('Дані з ДІСО'!J784:L784)</f>
        <v>1985</v>
      </c>
      <c r="I784" s="31">
        <f>SUM('Дані з ДІСО'!P784:R784)</f>
        <v>0</v>
      </c>
      <c r="J784" s="31">
        <f>SUM('Дані з ДІСО'!V784:X784)</f>
        <v>0</v>
      </c>
      <c r="K784">
        <f ca="1">ROUNDUP('Дані з ДІСО'!J784/'Коефіцієнти АТО'!$R784,0)</f>
        <v>49</v>
      </c>
      <c r="L784">
        <f ca="1">ROUNDUP('Дані з ДІСО'!K784/'Коефіцієнти АТО'!$R784,0)</f>
        <v>62</v>
      </c>
      <c r="M784">
        <f ca="1">ROUNDUP('Дані з ДІСО'!L784/'Коефіцієнти АТО'!$R784,0)</f>
        <v>10</v>
      </c>
      <c r="N784" s="28">
        <f ca="1">(K784*Параметри!$K$32+L784*Параметри!$L$32+M784*Параметри!$M$32)/18</f>
        <v>206.27777777777777</v>
      </c>
      <c r="O784" s="41">
        <f>'Дані з ДІСО'!Y784/H784</f>
        <v>0</v>
      </c>
      <c r="P784" s="31">
        <f ca="1">(1+0.25*O784)*N784*Параметри!$K$48</f>
        <v>42102.476444164895</v>
      </c>
      <c r="Q784" s="31">
        <f ca="1">P784*'Коефіцієнти АТО'!T784</f>
        <v>715.74209955080323</v>
      </c>
      <c r="R784" s="31">
        <f>H784*(1+0.25*O784)*Параметри!$K$61*Параметри!$K$20/1000</f>
        <v>0</v>
      </c>
      <c r="S784" s="31">
        <f>H784*(1+0.25*O784)*'Коефіцієнти АТО'!S784*Параметри!$K$20/1000</f>
        <v>6138.6344593933336</v>
      </c>
      <c r="T784" s="31">
        <f t="shared" ca="1" si="145"/>
        <v>48956.853003109027</v>
      </c>
      <c r="U784" s="31">
        <f t="shared" ca="1" si="144"/>
        <v>50486.544204007958</v>
      </c>
      <c r="V784">
        <f>ROUNDUP('Дані з ДІСО'!P784/Параметри!$K$24,0)</f>
        <v>0</v>
      </c>
      <c r="W784">
        <f>ROUNDUP('Дані з ДІСО'!Q784/Параметри!$K$24,0)</f>
        <v>0</v>
      </c>
      <c r="X784">
        <f>ROUNDUP('Дані з ДІСО'!R784/Параметри!$K$24,0)</f>
        <v>0</v>
      </c>
      <c r="Y784" s="28">
        <f>(V784*Параметри!$K$33+W784*Параметри!$L$33+X784*Параметри!$M$33)/18</f>
        <v>0</v>
      </c>
      <c r="Z784" s="41">
        <f>IF(I784=0,0,'Дані з ДІСО'!AA784/I784)</f>
        <v>0</v>
      </c>
      <c r="AA784" s="31">
        <f>(1+0.25*Z784)*Y784*Параметри!$K$48</f>
        <v>0</v>
      </c>
      <c r="AB784" s="31">
        <f ca="1">AA784*'Коефіцієнти АТО'!U784</f>
        <v>0</v>
      </c>
      <c r="AC784" s="31">
        <f>I784*(1+0.25*Z784)*Параметри!$K$61*Параметри!$K$20/1000</f>
        <v>0</v>
      </c>
      <c r="AD784" s="31">
        <f>(1+0.25*Z784)*I784*'Коефіцієнти АТО'!S784*Параметри!$K$20/1000</f>
        <v>0</v>
      </c>
      <c r="AE784" s="31">
        <f t="shared" ca="1" si="146"/>
        <v>0</v>
      </c>
      <c r="AF784" s="45">
        <v>25.434027306805017</v>
      </c>
      <c r="AG784" s="45">
        <f ca="1">T784/SUM('Дані з ДІСО'!J784:L784)</f>
        <v>24.663402016679612</v>
      </c>
      <c r="AH784">
        <f ca="1">'Коефіцієнти АТО'!R784</f>
        <v>16.5</v>
      </c>
      <c r="AI784">
        <v>16</v>
      </c>
      <c r="AJ784" s="44">
        <f t="shared" ca="1" si="147"/>
        <v>0.96970101192274727</v>
      </c>
      <c r="AK784" t="str">
        <f ca="1">IF(OR(B784="Область",B784="Київ"),"Ні",IF(AJ784&gt;Параметри!$K$72,"Так, верхній",IF(AJ784&lt;Параметри!$K$73,"Так, нижній","Ні")))</f>
        <v>Так, нижній</v>
      </c>
      <c r="AL784" s="45">
        <f ca="1">IF(AK784="Ні",AG784,IF(AK784="Так, верхній",AF784*Параметри!$K$72,AF784*Параметри!$K$73))</f>
        <v>25.434027306805017</v>
      </c>
      <c r="AM784">
        <f>'Дані з ДІСО'!AL784+'Дані з ДІСО'!AN784</f>
        <v>4</v>
      </c>
      <c r="AN784">
        <f>IF(AM784=0,0,'Дані з ДІСО'!AN784/AM784)</f>
        <v>0</v>
      </c>
      <c r="AO784" s="31">
        <f>AM784*(1+0.25*AN784)*Параметри!$K$50</f>
        <v>765.81819406400007</v>
      </c>
      <c r="AP784" s="31">
        <f>ROUNDUP(('Дані з ДІСО'!AU784+'Дані з ДІСО'!AW784)/Параметри!$K$28,0)</f>
        <v>0</v>
      </c>
      <c r="AQ784" s="54">
        <f>AP784*Параметри!$M$35/18</f>
        <v>0</v>
      </c>
      <c r="AR784" s="31">
        <f>IF(AP784=0,0,'Дані з ДІСО'!AW784/SUM('Дані з ДІСО'!AU784,'Дані з ДІСО'!AW784))</f>
        <v>0</v>
      </c>
      <c r="AS784" s="31">
        <f>(1+0.25*AR784)*AQ784*Параметри!$K$48</f>
        <v>0</v>
      </c>
      <c r="AT784">
        <f>ROUNDUP(('Дані з ДІСО'!AE784+'Дані не з ДІСО'!E784+'Дані не з ДІСО'!G784)/Параметри!$K$64,0)</f>
        <v>0</v>
      </c>
      <c r="AU784">
        <f t="shared" si="148"/>
        <v>0</v>
      </c>
      <c r="AV784">
        <f>IF(AT784=0,0,('Дані з ДІСО'!AH784+'Дані не з ДІСО'!G784)/('Дані з ДІСО'!AE784+'Дані не з ДІСО'!E784+'Дані не з ДІСО'!G784))</f>
        <v>0</v>
      </c>
      <c r="AW784" s="31">
        <f>AU784*(1+0.25*AV784)*Параметри!$K$48</f>
        <v>0</v>
      </c>
      <c r="AX784">
        <f>ROUNDUP('Дані з ДІСО'!AF784/Параметри!$K$65,0)</f>
        <v>0</v>
      </c>
      <c r="AY784">
        <f t="shared" si="149"/>
        <v>0</v>
      </c>
      <c r="AZ784">
        <f>IF(AX784=0,0,'Дані з ДІСО'!AI784/'Дані з ДІСО'!AF784)</f>
        <v>0</v>
      </c>
      <c r="BA784" s="31">
        <f>AY784*(1+0.25*AZ784)*Параметри!$K$48</f>
        <v>0</v>
      </c>
      <c r="BB784">
        <f>ROUNDUP('Дані з ДІСО'!AR784/Параметри!$K$29,0)</f>
        <v>0</v>
      </c>
      <c r="BC784">
        <f>ROUNDUP('Дані з ДІСО'!AS784/Параметри!$K$29,0)</f>
        <v>0</v>
      </c>
      <c r="BD784">
        <f>ROUNDUP('Дані з ДІСО'!AT784/Параметри!$K$29,0)</f>
        <v>0</v>
      </c>
      <c r="BE784" s="54">
        <f>(BB784*Параметри!$K$32+BC784*Параметри!$L$32+BD784*Параметри!$M$32)/18</f>
        <v>0</v>
      </c>
      <c r="BF784" s="31">
        <f>(BE784*Параметри!$K$48+SUM('Дані з ДІСО'!AR784:AT784)*IF(Параметри!$R$37="RNK",Параметри!$K$45,Параметри!$R$47)*Параметри!$K$20/1000)*Параметри!$K$69</f>
        <v>0</v>
      </c>
      <c r="BG784">
        <f>ROUNDUP(('Дані не з ДІСО'!I784+'Дані не з ДІСО'!K784)/Параметри!$K$26,0)</f>
        <v>0</v>
      </c>
      <c r="BH784" s="31">
        <f>BG784*Параметри!$M$36/18</f>
        <v>0</v>
      </c>
      <c r="BI784">
        <f>IF(BG784=0,0,'Дані не з ДІСО'!K784/('Дані не з ДІСО'!I784+'Дані не з ДІСО'!K784))</f>
        <v>0</v>
      </c>
      <c r="BJ784" s="31">
        <f>(1+0.25*BI784)*BH784*Параметри!$K$48</f>
        <v>0</v>
      </c>
      <c r="BK784">
        <f>ROUNDUP('Дані не з ДІСО'!M784/Параметри!$K$27,0)</f>
        <v>0</v>
      </c>
      <c r="BL784">
        <f>BK784*Параметри!$M$37/18</f>
        <v>0</v>
      </c>
      <c r="BM784" s="31">
        <f>BL784*Параметри!$K$48</f>
        <v>0</v>
      </c>
      <c r="BN784" s="31">
        <f>'Дані не з ДІСО'!N784*(7*Параметри!$K$50+Параметри!$K$49)</f>
        <v>0</v>
      </c>
      <c r="BO784">
        <f>ROUNDUP('Дані з ДІСО'!V784/Параметри!$K$25,0)</f>
        <v>0</v>
      </c>
      <c r="BP784">
        <f>ROUNDUP('Дані з ДІСО'!W784/Параметри!$K$25,0)</f>
        <v>0</v>
      </c>
      <c r="BQ784">
        <f>ROUNDUP('Дані з ДІСО'!X784/Параметри!$K$25,0)</f>
        <v>0</v>
      </c>
      <c r="BR784">
        <f>(BO784*Параметри!$K$34+BP784*Параметри!$L$34+BQ784*Параметри!$M$34)/18</f>
        <v>0</v>
      </c>
      <c r="BS784">
        <f>IF(J784=0,0,'Дані з ДІСО'!AC784/J784)</f>
        <v>0</v>
      </c>
      <c r="BT784" s="31">
        <f>(1+0.25*BS784)*BR784*Параметри!$K$48</f>
        <v>0</v>
      </c>
      <c r="BU784" s="31">
        <f ca="1">BT784*'Коефіцієнти АТО'!U784</f>
        <v>0</v>
      </c>
      <c r="BV784" s="31">
        <f>J784*(1+0.25*BS784)*Параметри!$K$61*Параметри!$K$20/1000</f>
        <v>0</v>
      </c>
      <c r="BW784" s="31">
        <f>(1+0.25*BS784)*J784*'Коефіцієнти АТО'!S784*Параметри!$K$20/1000</f>
        <v>0</v>
      </c>
      <c r="BX784" s="31">
        <f t="shared" ca="1" si="150"/>
        <v>0</v>
      </c>
      <c r="BY784">
        <f>ROUNDUP('Дані з ДІСО'!AG784/Параметри!$K$66,0)</f>
        <v>0</v>
      </c>
      <c r="BZ784">
        <f t="shared" si="151"/>
        <v>0</v>
      </c>
      <c r="CA784">
        <f>IF('Дані з ДІСО'!AG784=0,0,'Дані з ДІСО'!AJ784/'Дані з ДІСО'!AG784)</f>
        <v>0</v>
      </c>
      <c r="CB784" s="31">
        <f>BZ784*(1+0.25*CA784)*Параметри!$K$48</f>
        <v>0</v>
      </c>
      <c r="CC784" s="31">
        <f t="shared" ca="1" si="152"/>
        <v>51252.4</v>
      </c>
      <c r="CD784" s="31">
        <f t="shared" si="153"/>
        <v>0</v>
      </c>
      <c r="CE784" s="31">
        <f t="shared" si="154"/>
        <v>0</v>
      </c>
      <c r="CF784" s="31">
        <f t="shared" si="155"/>
        <v>0</v>
      </c>
    </row>
    <row r="785" spans="1:84" x14ac:dyDescent="0.25">
      <c r="A785" s="9">
        <v>784</v>
      </c>
      <c r="B785" s="9" t="s">
        <v>2950</v>
      </c>
      <c r="C785" s="9" t="s">
        <v>4353</v>
      </c>
      <c r="D785" s="9" t="s">
        <v>2985</v>
      </c>
      <c r="E785" s="9" t="s">
        <v>82</v>
      </c>
      <c r="F785" s="9" t="s">
        <v>3773</v>
      </c>
      <c r="G785" s="9" t="s">
        <v>1596</v>
      </c>
      <c r="H785" s="31">
        <f>SUM('Дані з ДІСО'!J785:L785)</f>
        <v>1553</v>
      </c>
      <c r="I785" s="31">
        <f>SUM('Дані з ДІСО'!P785:R785)</f>
        <v>0</v>
      </c>
      <c r="J785" s="31">
        <f>SUM('Дані з ДІСО'!V785:X785)</f>
        <v>0</v>
      </c>
      <c r="K785">
        <f ca="1">ROUNDUP('Дані з ДІСО'!J785/'Коефіцієнти АТО'!$R785,0)</f>
        <v>30</v>
      </c>
      <c r="L785">
        <f ca="1">ROUNDUP('Дані з ДІСО'!K785/'Коефіцієнти АТО'!$R785,0)</f>
        <v>32</v>
      </c>
      <c r="M785">
        <f ca="1">ROUNDUP('Дані з ДІСО'!L785/'Коефіцієнти АТО'!$R785,0)</f>
        <v>9</v>
      </c>
      <c r="N785" s="28">
        <f ca="1">(K785*Параметри!$K$32+L785*Параметри!$L$32+M785*Параметри!$M$32)/18</f>
        <v>121.11111111111111</v>
      </c>
      <c r="O785" s="41">
        <f>'Дані з ДІСО'!Y785/H785</f>
        <v>0</v>
      </c>
      <c r="P785" s="31">
        <f ca="1">(1+0.25*O785)*N785*Параметри!$K$48</f>
        <v>24719.47176091556</v>
      </c>
      <c r="Q785" s="31">
        <f ca="1">P785*'Коефіцієнти АТО'!T785</f>
        <v>2471.9471760915562</v>
      </c>
      <c r="R785" s="31">
        <f>H785*(1+0.25*O785)*Параметри!$K$61*Параметри!$K$20/1000</f>
        <v>0</v>
      </c>
      <c r="S785" s="31">
        <f>H785*(1+0.25*O785)*'Коефіцієнти АТО'!S785*Параметри!$K$20/1000</f>
        <v>3201.7797868808893</v>
      </c>
      <c r="T785" s="31">
        <f t="shared" ca="1" si="145"/>
        <v>30393.198723888003</v>
      </c>
      <c r="U785" s="31">
        <f t="shared" ca="1" si="144"/>
        <v>32156.8486996721</v>
      </c>
      <c r="V785">
        <f>ROUNDUP('Дані з ДІСО'!P785/Параметри!$K$24,0)</f>
        <v>0</v>
      </c>
      <c r="W785">
        <f>ROUNDUP('Дані з ДІСО'!Q785/Параметри!$K$24,0)</f>
        <v>0</v>
      </c>
      <c r="X785">
        <f>ROUNDUP('Дані з ДІСО'!R785/Параметри!$K$24,0)</f>
        <v>0</v>
      </c>
      <c r="Y785" s="28">
        <f>(V785*Параметри!$K$33+W785*Параметри!$L$33+X785*Параметри!$M$33)/18</f>
        <v>0</v>
      </c>
      <c r="Z785" s="41">
        <f>IF(I785=0,0,'Дані з ДІСО'!AA785/I785)</f>
        <v>0</v>
      </c>
      <c r="AA785" s="31">
        <f>(1+0.25*Z785)*Y785*Параметри!$K$48</f>
        <v>0</v>
      </c>
      <c r="AB785" s="31">
        <f ca="1">AA785*'Коефіцієнти АТО'!U785</f>
        <v>0</v>
      </c>
      <c r="AC785" s="31">
        <f>I785*(1+0.25*Z785)*Параметри!$K$61*Параметри!$K$20/1000</f>
        <v>0</v>
      </c>
      <c r="AD785" s="31">
        <f>(1+0.25*Z785)*I785*'Коефіцієнти АТО'!S785*Параметри!$K$20/1000</f>
        <v>0</v>
      </c>
      <c r="AE785" s="31">
        <f t="shared" ca="1" si="146"/>
        <v>0</v>
      </c>
      <c r="AF785" s="45">
        <v>20.706277333980747</v>
      </c>
      <c r="AG785" s="45">
        <f ca="1">T785/SUM('Дані з ДІСО'!J785:L785)</f>
        <v>19.570636654145527</v>
      </c>
      <c r="AH785">
        <f ca="1">'Коефіцієнти АТО'!R785</f>
        <v>22.5</v>
      </c>
      <c r="AI785">
        <v>22.5</v>
      </c>
      <c r="AJ785" s="44">
        <f t="shared" ca="1" si="147"/>
        <v>0.94515476338320181</v>
      </c>
      <c r="AK785" t="str">
        <f ca="1">IF(OR(B785="Область",B785="Київ"),"Ні",IF(AJ785&gt;Параметри!$K$72,"Так, верхній",IF(AJ785&lt;Параметри!$K$73,"Так, нижній","Ні")))</f>
        <v>Так, нижній</v>
      </c>
      <c r="AL785" s="45">
        <f ca="1">IF(AK785="Ні",AG785,IF(AK785="Так, верхній",AF785*Параметри!$K$72,AF785*Параметри!$K$73))</f>
        <v>20.706277333980747</v>
      </c>
      <c r="AM785">
        <f>'Дані з ДІСО'!AL785+'Дані з ДІСО'!AN785</f>
        <v>4</v>
      </c>
      <c r="AN785">
        <f>IF(AM785=0,0,'Дані з ДІСО'!AN785/AM785)</f>
        <v>0</v>
      </c>
      <c r="AO785" s="31">
        <f>AM785*(1+0.25*AN785)*Параметри!$K$50</f>
        <v>765.81819406400007</v>
      </c>
      <c r="AP785" s="31">
        <f>ROUNDUP(('Дані з ДІСО'!AU785+'Дані з ДІСО'!AW785)/Параметри!$K$28,0)</f>
        <v>0</v>
      </c>
      <c r="AQ785" s="54">
        <f>AP785*Параметри!$M$35/18</f>
        <v>0</v>
      </c>
      <c r="AR785" s="31">
        <f>IF(AP785=0,0,'Дані з ДІСО'!AW785/SUM('Дані з ДІСО'!AU785,'Дані з ДІСО'!AW785))</f>
        <v>0</v>
      </c>
      <c r="AS785" s="31">
        <f>(1+0.25*AR785)*AQ785*Параметри!$K$48</f>
        <v>0</v>
      </c>
      <c r="AT785">
        <f>ROUNDUP(('Дані з ДІСО'!AE785+'Дані не з ДІСО'!E785+'Дані не з ДІСО'!G785)/Параметри!$K$64,0)</f>
        <v>0</v>
      </c>
      <c r="AU785">
        <f t="shared" si="148"/>
        <v>0</v>
      </c>
      <c r="AV785">
        <f>IF(AT785=0,0,('Дані з ДІСО'!AH785+'Дані не з ДІСО'!G785)/('Дані з ДІСО'!AE785+'Дані не з ДІСО'!E785+'Дані не з ДІСО'!G785))</f>
        <v>0</v>
      </c>
      <c r="AW785" s="31">
        <f>AU785*(1+0.25*AV785)*Параметри!$K$48</f>
        <v>0</v>
      </c>
      <c r="AX785">
        <f>ROUNDUP('Дані з ДІСО'!AF785/Параметри!$K$65,0)</f>
        <v>0</v>
      </c>
      <c r="AY785">
        <f t="shared" si="149"/>
        <v>0</v>
      </c>
      <c r="AZ785">
        <f>IF(AX785=0,0,'Дані з ДІСО'!AI785/'Дані з ДІСО'!AF785)</f>
        <v>0</v>
      </c>
      <c r="BA785" s="31">
        <f>AY785*(1+0.25*AZ785)*Параметри!$K$48</f>
        <v>0</v>
      </c>
      <c r="BB785">
        <f>ROUNDUP('Дані з ДІСО'!AR785/Параметри!$K$29,0)</f>
        <v>0</v>
      </c>
      <c r="BC785">
        <f>ROUNDUP('Дані з ДІСО'!AS785/Параметри!$K$29,0)</f>
        <v>0</v>
      </c>
      <c r="BD785">
        <f>ROUNDUP('Дані з ДІСО'!AT785/Параметри!$K$29,0)</f>
        <v>0</v>
      </c>
      <c r="BE785" s="54">
        <f>(BB785*Параметри!$K$32+BC785*Параметри!$L$32+BD785*Параметри!$M$32)/18</f>
        <v>0</v>
      </c>
      <c r="BF785" s="31">
        <f>(BE785*Параметри!$K$48+SUM('Дані з ДІСО'!AR785:AT785)*IF(Параметри!$R$37="RNK",Параметри!$K$45,Параметри!$R$47)*Параметри!$K$20/1000)*Параметри!$K$69</f>
        <v>0</v>
      </c>
      <c r="BG785">
        <f>ROUNDUP(('Дані не з ДІСО'!I785+'Дані не з ДІСО'!K785)/Параметри!$K$26,0)</f>
        <v>0</v>
      </c>
      <c r="BH785" s="31">
        <f>BG785*Параметри!$M$36/18</f>
        <v>0</v>
      </c>
      <c r="BI785">
        <f>IF(BG785=0,0,'Дані не з ДІСО'!K785/('Дані не з ДІСО'!I785+'Дані не з ДІСО'!K785))</f>
        <v>0</v>
      </c>
      <c r="BJ785" s="31">
        <f>(1+0.25*BI785)*BH785*Параметри!$K$48</f>
        <v>0</v>
      </c>
      <c r="BK785">
        <f>ROUNDUP('Дані не з ДІСО'!M785/Параметри!$K$27,0)</f>
        <v>0</v>
      </c>
      <c r="BL785">
        <f>BK785*Параметри!$M$37/18</f>
        <v>0</v>
      </c>
      <c r="BM785" s="31">
        <f>BL785*Параметри!$K$48</f>
        <v>0</v>
      </c>
      <c r="BN785" s="31">
        <f>'Дані не з ДІСО'!N785*(7*Параметри!$K$50+Параметри!$K$49)</f>
        <v>0</v>
      </c>
      <c r="BO785">
        <f>ROUNDUP('Дані з ДІСО'!V785/Параметри!$K$25,0)</f>
        <v>0</v>
      </c>
      <c r="BP785">
        <f>ROUNDUP('Дані з ДІСО'!W785/Параметри!$K$25,0)</f>
        <v>0</v>
      </c>
      <c r="BQ785">
        <f>ROUNDUP('Дані з ДІСО'!X785/Параметри!$K$25,0)</f>
        <v>0</v>
      </c>
      <c r="BR785">
        <f>(BO785*Параметри!$K$34+BP785*Параметри!$L$34+BQ785*Параметри!$M$34)/18</f>
        <v>0</v>
      </c>
      <c r="BS785">
        <f>IF(J785=0,0,'Дані з ДІСО'!AC785/J785)</f>
        <v>0</v>
      </c>
      <c r="BT785" s="31">
        <f>(1+0.25*BS785)*BR785*Параметри!$K$48</f>
        <v>0</v>
      </c>
      <c r="BU785" s="31">
        <f ca="1">BT785*'Коефіцієнти АТО'!U785</f>
        <v>0</v>
      </c>
      <c r="BV785" s="31">
        <f>J785*(1+0.25*BS785)*Параметри!$K$61*Параметри!$K$20/1000</f>
        <v>0</v>
      </c>
      <c r="BW785" s="31">
        <f>(1+0.25*BS785)*J785*'Коефіцієнти АТО'!S785*Параметри!$K$20/1000</f>
        <v>0</v>
      </c>
      <c r="BX785" s="31">
        <f t="shared" ca="1" si="150"/>
        <v>0</v>
      </c>
      <c r="BY785">
        <f>ROUNDUP('Дані з ДІСО'!AG785/Параметри!$K$66,0)</f>
        <v>0</v>
      </c>
      <c r="BZ785">
        <f t="shared" si="151"/>
        <v>0</v>
      </c>
      <c r="CA785">
        <f>IF('Дані з ДІСО'!AG785=0,0,'Дані з ДІСО'!AJ785/'Дані з ДІСО'!AG785)</f>
        <v>0</v>
      </c>
      <c r="CB785" s="31">
        <f>BZ785*(1+0.25*CA785)*Параметри!$K$48</f>
        <v>0</v>
      </c>
      <c r="CC785" s="31">
        <f t="shared" ca="1" si="152"/>
        <v>32922.699999999997</v>
      </c>
      <c r="CD785" s="31">
        <f t="shared" si="153"/>
        <v>0</v>
      </c>
      <c r="CE785" s="31">
        <f t="shared" si="154"/>
        <v>0</v>
      </c>
      <c r="CF785" s="31">
        <f t="shared" si="155"/>
        <v>0</v>
      </c>
    </row>
    <row r="786" spans="1:84" x14ac:dyDescent="0.25">
      <c r="A786" s="9">
        <v>785</v>
      </c>
      <c r="B786" s="9" t="s">
        <v>2950</v>
      </c>
      <c r="C786" s="9" t="s">
        <v>4353</v>
      </c>
      <c r="D786" s="9" t="s">
        <v>2985</v>
      </c>
      <c r="E786" s="9" t="s">
        <v>82</v>
      </c>
      <c r="F786" s="9" t="s">
        <v>3774</v>
      </c>
      <c r="G786" s="9" t="s">
        <v>1598</v>
      </c>
      <c r="H786" s="31">
        <f>SUM('Дані з ДІСО'!J786:L786)</f>
        <v>7870</v>
      </c>
      <c r="I786" s="31">
        <f>SUM('Дані з ДІСО'!P786:R786)</f>
        <v>0</v>
      </c>
      <c r="J786" s="31">
        <f>SUM('Дані з ДІСО'!V786:X786)</f>
        <v>0</v>
      </c>
      <c r="K786">
        <f ca="1">ROUNDUP('Дані з ДІСО'!J786/'Коефіцієнти АТО'!$R786,0)</f>
        <v>142</v>
      </c>
      <c r="L786">
        <f ca="1">ROUNDUP('Дані з ДІСО'!K786/'Коефіцієнти АТО'!$R786,0)</f>
        <v>164</v>
      </c>
      <c r="M786">
        <f ca="1">ROUNDUP('Дані з ДІСО'!L786/'Коефіцієнти АТО'!$R786,0)</f>
        <v>23</v>
      </c>
      <c r="N786" s="28">
        <f ca="1">(K786*Параметри!$K$32+L786*Параметри!$L$32+M786*Параметри!$M$32)/18</f>
        <v>555.55555555555554</v>
      </c>
      <c r="O786" s="41">
        <f>'Дані з ДІСО'!Y786/H786</f>
        <v>0</v>
      </c>
      <c r="P786" s="31">
        <f ca="1">(1+0.25*O786)*N786*Параметри!$K$48</f>
        <v>113392.07229777779</v>
      </c>
      <c r="Q786" s="31">
        <f ca="1">P786*'Коефіцієнти АТО'!T786</f>
        <v>11339.20722977778</v>
      </c>
      <c r="R786" s="31">
        <f>H786*(1+0.25*O786)*Параметри!$K$61*Параметри!$K$20/1000</f>
        <v>0</v>
      </c>
      <c r="S786" s="31">
        <f>H786*(1+0.25*O786)*'Коефіцієнти АТО'!S786*Параметри!$K$20/1000</f>
        <v>16225.374708791112</v>
      </c>
      <c r="T786" s="31">
        <f t="shared" ca="1" si="145"/>
        <v>140956.65423634669</v>
      </c>
      <c r="U786" s="31">
        <f t="shared" ca="1" si="144"/>
        <v>140956.65423634669</v>
      </c>
      <c r="V786">
        <f>ROUNDUP('Дані з ДІСО'!P786/Параметри!$K$24,0)</f>
        <v>0</v>
      </c>
      <c r="W786">
        <f>ROUNDUP('Дані з ДІСО'!Q786/Параметри!$K$24,0)</f>
        <v>0</v>
      </c>
      <c r="X786">
        <f>ROUNDUP('Дані з ДІСО'!R786/Параметри!$K$24,0)</f>
        <v>0</v>
      </c>
      <c r="Y786" s="28">
        <f>(V786*Параметри!$K$33+W786*Параметри!$L$33+X786*Параметри!$M$33)/18</f>
        <v>0</v>
      </c>
      <c r="Z786" s="41">
        <f>IF(I786=0,0,'Дані з ДІСО'!AA786/I786)</f>
        <v>0</v>
      </c>
      <c r="AA786" s="31">
        <f>(1+0.25*Z786)*Y786*Параметри!$K$48</f>
        <v>0</v>
      </c>
      <c r="AB786" s="31">
        <f ca="1">AA786*'Коефіцієнти АТО'!U786</f>
        <v>0</v>
      </c>
      <c r="AC786" s="31">
        <f>I786*(1+0.25*Z786)*Параметри!$K$61*Параметри!$K$20/1000</f>
        <v>0</v>
      </c>
      <c r="AD786" s="31">
        <f>(1+0.25*Z786)*I786*'Коефіцієнти АТО'!S786*Параметри!$K$20/1000</f>
        <v>0</v>
      </c>
      <c r="AE786" s="31">
        <f t="shared" ca="1" si="146"/>
        <v>0</v>
      </c>
      <c r="AF786" s="45">
        <v>15.824001899323939</v>
      </c>
      <c r="AG786" s="45">
        <f ca="1">T786/SUM('Дані з ДІСО'!J786:L786)</f>
        <v>17.910629509065654</v>
      </c>
      <c r="AH786">
        <f ca="1">'Коефіцієнти АТО'!R786</f>
        <v>24</v>
      </c>
      <c r="AI786">
        <v>26</v>
      </c>
      <c r="AJ786" s="44">
        <f t="shared" ca="1" si="147"/>
        <v>1.1318647218963531</v>
      </c>
      <c r="AK786" t="str">
        <f ca="1">IF(OR(B786="Область",B786="Київ"),"Ні",IF(AJ786&gt;Параметри!$K$72,"Так, верхній",IF(AJ786&lt;Параметри!$K$73,"Так, нижній","Ні")))</f>
        <v>Ні</v>
      </c>
      <c r="AL786" s="45">
        <f ca="1">IF(AK786="Ні",AG786,IF(AK786="Так, верхній",AF786*Параметри!$K$72,AF786*Параметри!$K$73))</f>
        <v>17.910629509065654</v>
      </c>
      <c r="AM786">
        <f>'Дані з ДІСО'!AL786+'Дані з ДІСО'!AN786</f>
        <v>35</v>
      </c>
      <c r="AN786">
        <f>IF(AM786=0,0,'Дані з ДІСО'!AN786/AM786)</f>
        <v>0</v>
      </c>
      <c r="AO786" s="31">
        <f>AM786*(1+0.25*AN786)*Параметри!$K$50</f>
        <v>6700.9091980600006</v>
      </c>
      <c r="AP786" s="31">
        <f>ROUNDUP(('Дані з ДІСО'!AU786+'Дані з ДІСО'!AW786)/Параметри!$K$28,0)</f>
        <v>19</v>
      </c>
      <c r="AQ786" s="54">
        <f>AP786*Параметри!$M$35/18</f>
        <v>24.277777777777779</v>
      </c>
      <c r="AR786" s="31">
        <f>IF(AP786=0,0,'Дані з ДІСО'!AW786/SUM('Дані з ДІСО'!AU786,'Дані з ДІСО'!AW786))</f>
        <v>0</v>
      </c>
      <c r="AS786" s="31">
        <f>(1+0.25*AR786)*AQ786*Параметри!$K$48</f>
        <v>4955.2335594128899</v>
      </c>
      <c r="AT786">
        <f>ROUNDUP(('Дані з ДІСО'!AE786+'Дані не з ДІСО'!E786+'Дані не з ДІСО'!G786)/Параметри!$K$64,0)</f>
        <v>0</v>
      </c>
      <c r="AU786">
        <f t="shared" si="148"/>
        <v>0</v>
      </c>
      <c r="AV786">
        <f>IF(AT786=0,0,('Дані з ДІСО'!AH786+'Дані не з ДІСО'!G786)/('Дані з ДІСО'!AE786+'Дані не з ДІСО'!E786+'Дані не з ДІСО'!G786))</f>
        <v>0</v>
      </c>
      <c r="AW786" s="31">
        <f>AU786*(1+0.25*AV786)*Параметри!$K$48</f>
        <v>0</v>
      </c>
      <c r="AX786">
        <f>ROUNDUP('Дані з ДІСО'!AF786/Параметри!$K$65,0)</f>
        <v>0</v>
      </c>
      <c r="AY786">
        <f t="shared" si="149"/>
        <v>0</v>
      </c>
      <c r="AZ786">
        <f>IF(AX786=0,0,'Дані з ДІСО'!AI786/'Дані з ДІСО'!AF786)</f>
        <v>0</v>
      </c>
      <c r="BA786" s="31">
        <f>AY786*(1+0.25*AZ786)*Параметри!$K$48</f>
        <v>0</v>
      </c>
      <c r="BB786">
        <f>ROUNDUP('Дані з ДІСО'!AR786/Параметри!$K$29,0)</f>
        <v>0</v>
      </c>
      <c r="BC786">
        <f>ROUNDUP('Дані з ДІСО'!AS786/Параметри!$K$29,0)</f>
        <v>0</v>
      </c>
      <c r="BD786">
        <f>ROUNDUP('Дані з ДІСО'!AT786/Параметри!$K$29,0)</f>
        <v>0</v>
      </c>
      <c r="BE786" s="54">
        <f>(BB786*Параметри!$K$32+BC786*Параметри!$L$32+BD786*Параметри!$M$32)/18</f>
        <v>0</v>
      </c>
      <c r="BF786" s="31">
        <f>(BE786*Параметри!$K$48+SUM('Дані з ДІСО'!AR786:AT786)*IF(Параметри!$R$37="RNK",Параметри!$K$45,Параметри!$R$47)*Параметри!$K$20/1000)*Параметри!$K$69</f>
        <v>0</v>
      </c>
      <c r="BG786">
        <f>ROUNDUP(('Дані не з ДІСО'!I786+'Дані не з ДІСО'!K786)/Параметри!$K$26,0)</f>
        <v>0</v>
      </c>
      <c r="BH786" s="31">
        <f>BG786*Параметри!$M$36/18</f>
        <v>0</v>
      </c>
      <c r="BI786">
        <f>IF(BG786=0,0,'Дані не з ДІСО'!K786/('Дані не з ДІСО'!I786+'Дані не з ДІСО'!K786))</f>
        <v>0</v>
      </c>
      <c r="BJ786" s="31">
        <f>(1+0.25*BI786)*BH786*Параметри!$K$48</f>
        <v>0</v>
      </c>
      <c r="BK786">
        <f>ROUNDUP('Дані не з ДІСО'!M786/Параметри!$K$27,0)</f>
        <v>0</v>
      </c>
      <c r="BL786">
        <f>BK786*Параметри!$M$37/18</f>
        <v>0</v>
      </c>
      <c r="BM786" s="31">
        <f>BL786*Параметри!$K$48</f>
        <v>0</v>
      </c>
      <c r="BN786" s="31">
        <f>'Дані не з ДІСО'!N786*(7*Параметри!$K$50+Параметри!$K$49)</f>
        <v>0</v>
      </c>
      <c r="BO786">
        <f>ROUNDUP('Дані з ДІСО'!V786/Параметри!$K$25,0)</f>
        <v>0</v>
      </c>
      <c r="BP786">
        <f>ROUNDUP('Дані з ДІСО'!W786/Параметри!$K$25,0)</f>
        <v>0</v>
      </c>
      <c r="BQ786">
        <f>ROUNDUP('Дані з ДІСО'!X786/Параметри!$K$25,0)</f>
        <v>0</v>
      </c>
      <c r="BR786">
        <f>(BO786*Параметри!$K$34+BP786*Параметри!$L$34+BQ786*Параметри!$M$34)/18</f>
        <v>0</v>
      </c>
      <c r="BS786">
        <f>IF(J786=0,0,'Дані з ДІСО'!AC786/J786)</f>
        <v>0</v>
      </c>
      <c r="BT786" s="31">
        <f>(1+0.25*BS786)*BR786*Параметри!$K$48</f>
        <v>0</v>
      </c>
      <c r="BU786" s="31">
        <f ca="1">BT786*'Коефіцієнти АТО'!U786</f>
        <v>0</v>
      </c>
      <c r="BV786" s="31">
        <f>J786*(1+0.25*BS786)*Параметри!$K$61*Параметри!$K$20/1000</f>
        <v>0</v>
      </c>
      <c r="BW786" s="31">
        <f>(1+0.25*BS786)*J786*'Коефіцієнти АТО'!S786*Параметри!$K$20/1000</f>
        <v>0</v>
      </c>
      <c r="BX786" s="31">
        <f t="shared" ca="1" si="150"/>
        <v>0</v>
      </c>
      <c r="BY786">
        <f>ROUNDUP('Дані з ДІСО'!AG786/Параметри!$K$66,0)</f>
        <v>0</v>
      </c>
      <c r="BZ786">
        <f t="shared" si="151"/>
        <v>0</v>
      </c>
      <c r="CA786">
        <f>IF('Дані з ДІСО'!AG786=0,0,'Дані з ДІСО'!AJ786/'Дані з ДІСО'!AG786)</f>
        <v>0</v>
      </c>
      <c r="CB786" s="31">
        <f>BZ786*(1+0.25*CA786)*Параметри!$K$48</f>
        <v>0</v>
      </c>
      <c r="CC786" s="31">
        <f t="shared" ca="1" si="152"/>
        <v>152612.79999999999</v>
      </c>
      <c r="CD786" s="31">
        <f t="shared" si="153"/>
        <v>0</v>
      </c>
      <c r="CE786" s="31">
        <f t="shared" si="154"/>
        <v>0</v>
      </c>
      <c r="CF786" s="31">
        <f t="shared" si="155"/>
        <v>0</v>
      </c>
    </row>
    <row r="787" spans="1:84" x14ac:dyDescent="0.25">
      <c r="A787" s="9">
        <v>786</v>
      </c>
      <c r="B787" s="9" t="s">
        <v>4355</v>
      </c>
      <c r="C787" s="9" t="s">
        <v>4355</v>
      </c>
      <c r="D787" s="9" t="s">
        <v>2985</v>
      </c>
      <c r="E787" s="9" t="s">
        <v>33</v>
      </c>
      <c r="F787" s="9" t="s">
        <v>3774</v>
      </c>
      <c r="G787" s="9" t="s">
        <v>1600</v>
      </c>
      <c r="H787" s="31">
        <f>SUM('Дані з ДІСО'!J787:L787)</f>
        <v>934</v>
      </c>
      <c r="I787" s="31">
        <f>SUM('Дані з ДІСО'!P787:R787)</f>
        <v>0</v>
      </c>
      <c r="J787" s="31">
        <f>SUM('Дані з ДІСО'!V787:X787)</f>
        <v>0</v>
      </c>
      <c r="K787">
        <f ca="1">ROUNDUP('Дані з ДІСО'!J787/'Коефіцієнти АТО'!$R787,0)</f>
        <v>32</v>
      </c>
      <c r="L787">
        <f ca="1">ROUNDUP('Дані з ДІСО'!K787/'Коефіцієнти АТО'!$R787,0)</f>
        <v>34</v>
      </c>
      <c r="M787">
        <f ca="1">ROUNDUP('Дані з ДІСО'!L787/'Коефіцієнти АТО'!$R787,0)</f>
        <v>6</v>
      </c>
      <c r="N787" s="28">
        <f ca="1">(K787*Параметри!$K$32+L787*Параметри!$L$32+M787*Параметри!$M$32)/18</f>
        <v>121.33333333333333</v>
      </c>
      <c r="O787" s="41">
        <f>'Дані з ДІСО'!Y787/H787</f>
        <v>0</v>
      </c>
      <c r="P787" s="31">
        <f ca="1">(1+0.25*O787)*N787*Параметри!$K$48</f>
        <v>24764.828589834669</v>
      </c>
      <c r="Q787" s="31">
        <f ca="1">P787*'Коефіцієнти АТО'!T787</f>
        <v>421.00208602718942</v>
      </c>
      <c r="R787" s="31">
        <f>H787*(1+0.25*O787)*Параметри!$K$61*Параметри!$K$20/1000</f>
        <v>0</v>
      </c>
      <c r="S787" s="31">
        <f>H787*(1+0.25*O787)*'Коефіцієнти АТО'!S787*Параметри!$K$20/1000</f>
        <v>4332.6079987960002</v>
      </c>
      <c r="T787" s="31">
        <f t="shared" ca="1" si="145"/>
        <v>29518.43867465786</v>
      </c>
      <c r="U787" s="31">
        <f t="shared" ca="1" si="144"/>
        <v>29518.43867465786</v>
      </c>
      <c r="V787">
        <f>ROUNDUP('Дані з ДІСО'!P787/Параметри!$K$24,0)</f>
        <v>0</v>
      </c>
      <c r="W787">
        <f>ROUNDUP('Дані з ДІСО'!Q787/Параметри!$K$24,0)</f>
        <v>0</v>
      </c>
      <c r="X787">
        <f>ROUNDUP('Дані з ДІСО'!R787/Параметри!$K$24,0)</f>
        <v>0</v>
      </c>
      <c r="Y787" s="28">
        <f>(V787*Параметри!$K$33+W787*Параметри!$L$33+X787*Параметри!$M$33)/18</f>
        <v>0</v>
      </c>
      <c r="Z787" s="41">
        <f>IF(I787=0,0,'Дані з ДІСО'!AA787/I787)</f>
        <v>0</v>
      </c>
      <c r="AA787" s="31">
        <f>(1+0.25*Z787)*Y787*Параметри!$K$48</f>
        <v>0</v>
      </c>
      <c r="AB787" s="31">
        <f ca="1">AA787*'Коефіцієнти АТО'!U787</f>
        <v>0</v>
      </c>
      <c r="AC787" s="31">
        <f>I787*(1+0.25*Z787)*Параметри!$K$61*Параметри!$K$20/1000</f>
        <v>0</v>
      </c>
      <c r="AD787" s="31">
        <f>(1+0.25*Z787)*I787*'Коефіцієнти АТО'!S787*Параметри!$K$20/1000</f>
        <v>0</v>
      </c>
      <c r="AE787" s="31">
        <f t="shared" ca="1" si="146"/>
        <v>0</v>
      </c>
      <c r="AF787" s="45">
        <v>31.351339869933444</v>
      </c>
      <c r="AG787" s="45">
        <f ca="1">T787/SUM('Дані з ДІСО'!J787:L787)</f>
        <v>31.604324062802849</v>
      </c>
      <c r="AH787">
        <f ca="1">'Коефіцієнти АТО'!R787</f>
        <v>13.5</v>
      </c>
      <c r="AI787">
        <v>12.5</v>
      </c>
      <c r="AJ787" s="44">
        <f t="shared" ca="1" si="147"/>
        <v>1.008069326348378</v>
      </c>
      <c r="AK787" t="str">
        <f ca="1">IF(OR(B787="Область",B787="Київ"),"Ні",IF(AJ787&gt;Параметри!$K$72,"Так, верхній",IF(AJ787&lt;Параметри!$K$73,"Так, нижній","Ні")))</f>
        <v>Ні</v>
      </c>
      <c r="AL787" s="45">
        <f ca="1">IF(AK787="Ні",AG787,IF(AK787="Так, верхній",AF787*Параметри!$K$72,AF787*Параметри!$K$73))</f>
        <v>31.604324062802849</v>
      </c>
      <c r="AM787">
        <f>'Дані з ДІСО'!AL787+'Дані з ДІСО'!AN787</f>
        <v>20</v>
      </c>
      <c r="AN787">
        <f>IF(AM787=0,0,'Дані з ДІСО'!AN787/AM787)</f>
        <v>0</v>
      </c>
      <c r="AO787" s="31">
        <f>AM787*(1+0.25*AN787)*Параметри!$K$50</f>
        <v>3829.0909703200005</v>
      </c>
      <c r="AP787" s="31">
        <f>ROUNDUP(('Дані з ДІСО'!AU787+'Дані з ДІСО'!AW787)/Параметри!$K$28,0)</f>
        <v>0</v>
      </c>
      <c r="AQ787" s="54">
        <f>AP787*Параметри!$M$35/18</f>
        <v>0</v>
      </c>
      <c r="AR787" s="31">
        <f>IF(AP787=0,0,'Дані з ДІСО'!AW787/SUM('Дані з ДІСО'!AU787,'Дані з ДІСО'!AW787))</f>
        <v>0</v>
      </c>
      <c r="AS787" s="31">
        <f>(1+0.25*AR787)*AQ787*Параметри!$K$48</f>
        <v>0</v>
      </c>
      <c r="AT787">
        <f>ROUNDUP(('Дані з ДІСО'!AE787+'Дані не з ДІСО'!E787+'Дані не з ДІСО'!G787)/Параметри!$K$64,0)</f>
        <v>0</v>
      </c>
      <c r="AU787">
        <f t="shared" si="148"/>
        <v>0</v>
      </c>
      <c r="AV787">
        <f>IF(AT787=0,0,('Дані з ДІСО'!AH787+'Дані не з ДІСО'!G787)/('Дані з ДІСО'!AE787+'Дані не з ДІСО'!E787+'Дані не з ДІСО'!G787))</f>
        <v>0</v>
      </c>
      <c r="AW787" s="31">
        <f>AU787*(1+0.25*AV787)*Параметри!$K$48</f>
        <v>0</v>
      </c>
      <c r="AX787">
        <f>ROUNDUP('Дані з ДІСО'!AF787/Параметри!$K$65,0)</f>
        <v>0</v>
      </c>
      <c r="AY787">
        <f t="shared" si="149"/>
        <v>0</v>
      </c>
      <c r="AZ787">
        <f>IF(AX787=0,0,'Дані з ДІСО'!AI787/'Дані з ДІСО'!AF787)</f>
        <v>0</v>
      </c>
      <c r="BA787" s="31">
        <f>AY787*(1+0.25*AZ787)*Параметри!$K$48</f>
        <v>0</v>
      </c>
      <c r="BB787">
        <f>ROUNDUP('Дані з ДІСО'!AR787/Параметри!$K$29,0)</f>
        <v>0</v>
      </c>
      <c r="BC787">
        <f>ROUNDUP('Дані з ДІСО'!AS787/Параметри!$K$29,0)</f>
        <v>0</v>
      </c>
      <c r="BD787">
        <f>ROUNDUP('Дані з ДІСО'!AT787/Параметри!$K$29,0)</f>
        <v>0</v>
      </c>
      <c r="BE787" s="54">
        <f>(BB787*Параметри!$K$32+BC787*Параметри!$L$32+BD787*Параметри!$M$32)/18</f>
        <v>0</v>
      </c>
      <c r="BF787" s="31">
        <f>(BE787*Параметри!$K$48+SUM('Дані з ДІСО'!AR787:AT787)*IF(Параметри!$R$37="RNK",Параметри!$K$45,Параметри!$R$47)*Параметри!$K$20/1000)*Параметри!$K$69</f>
        <v>0</v>
      </c>
      <c r="BG787">
        <f>ROUNDUP(('Дані не з ДІСО'!I787+'Дані не з ДІСО'!K787)/Параметри!$K$26,0)</f>
        <v>0</v>
      </c>
      <c r="BH787" s="31">
        <f>BG787*Параметри!$M$36/18</f>
        <v>0</v>
      </c>
      <c r="BI787">
        <f>IF(BG787=0,0,'Дані не з ДІСО'!K787/('Дані не з ДІСО'!I787+'Дані не з ДІСО'!K787))</f>
        <v>0</v>
      </c>
      <c r="BJ787" s="31">
        <f>(1+0.25*BI787)*BH787*Параметри!$K$48</f>
        <v>0</v>
      </c>
      <c r="BK787">
        <f>ROUNDUP('Дані не з ДІСО'!M787/Параметри!$K$27,0)</f>
        <v>0</v>
      </c>
      <c r="BL787">
        <f>BK787*Параметри!$M$37/18</f>
        <v>0</v>
      </c>
      <c r="BM787" s="31">
        <f>BL787*Параметри!$K$48</f>
        <v>0</v>
      </c>
      <c r="BN787" s="31">
        <f>'Дані не з ДІСО'!N787*(7*Параметри!$K$50+Параметри!$K$49)</f>
        <v>0</v>
      </c>
      <c r="BO787">
        <f>ROUNDUP('Дані з ДІСО'!V787/Параметри!$K$25,0)</f>
        <v>0</v>
      </c>
      <c r="BP787">
        <f>ROUNDUP('Дані з ДІСО'!W787/Параметри!$K$25,0)</f>
        <v>0</v>
      </c>
      <c r="BQ787">
        <f>ROUNDUP('Дані з ДІСО'!X787/Параметри!$K$25,0)</f>
        <v>0</v>
      </c>
      <c r="BR787">
        <f>(BO787*Параметри!$K$34+BP787*Параметри!$L$34+BQ787*Параметри!$M$34)/18</f>
        <v>0</v>
      </c>
      <c r="BS787">
        <f>IF(J787=0,0,'Дані з ДІСО'!AC787/J787)</f>
        <v>0</v>
      </c>
      <c r="BT787" s="31">
        <f>(1+0.25*BS787)*BR787*Параметри!$K$48</f>
        <v>0</v>
      </c>
      <c r="BU787" s="31">
        <f ca="1">BT787*'Коефіцієнти АТО'!U787</f>
        <v>0</v>
      </c>
      <c r="BV787" s="31">
        <f>J787*(1+0.25*BS787)*Параметри!$K$61*Параметри!$K$20/1000</f>
        <v>0</v>
      </c>
      <c r="BW787" s="31">
        <f>(1+0.25*BS787)*J787*'Коефіцієнти АТО'!S787*Параметри!$K$20/1000</f>
        <v>0</v>
      </c>
      <c r="BX787" s="31">
        <f t="shared" ca="1" si="150"/>
        <v>0</v>
      </c>
      <c r="BY787">
        <f>ROUNDUP('Дані з ДІСО'!AG787/Параметри!$K$66,0)</f>
        <v>0</v>
      </c>
      <c r="BZ787">
        <f t="shared" si="151"/>
        <v>0</v>
      </c>
      <c r="CA787">
        <f>IF('Дані з ДІСО'!AG787=0,0,'Дані з ДІСО'!AJ787/'Дані з ДІСО'!AG787)</f>
        <v>0</v>
      </c>
      <c r="CB787" s="31">
        <f>BZ787*(1+0.25*CA787)*Параметри!$K$48</f>
        <v>0</v>
      </c>
      <c r="CC787" s="31">
        <f t="shared" ca="1" si="152"/>
        <v>33347.5</v>
      </c>
      <c r="CD787" s="31">
        <f t="shared" si="153"/>
        <v>0</v>
      </c>
      <c r="CE787" s="31">
        <f t="shared" si="154"/>
        <v>0</v>
      </c>
      <c r="CF787" s="31">
        <f t="shared" si="155"/>
        <v>0</v>
      </c>
    </row>
    <row r="788" spans="1:84" x14ac:dyDescent="0.25">
      <c r="A788" s="9">
        <v>787</v>
      </c>
      <c r="B788" s="9" t="s">
        <v>4354</v>
      </c>
      <c r="C788" s="9" t="s">
        <v>4354</v>
      </c>
      <c r="D788" s="9" t="s">
        <v>2985</v>
      </c>
      <c r="E788" s="9" t="s">
        <v>28</v>
      </c>
      <c r="F788" s="9" t="s">
        <v>3775</v>
      </c>
      <c r="G788" s="9" t="s">
        <v>1602</v>
      </c>
      <c r="H788" s="31">
        <f>SUM('Дані з ДІСО'!J788:L788)</f>
        <v>499</v>
      </c>
      <c r="I788" s="31">
        <f>SUM('Дані з ДІСО'!P788:R788)</f>
        <v>0</v>
      </c>
      <c r="J788" s="31">
        <f>SUM('Дані з ДІСО'!V788:X788)</f>
        <v>0</v>
      </c>
      <c r="K788">
        <f ca="1">ROUNDUP('Дані з ДІСО'!J788/'Коефіцієнти АТО'!$R788,0)</f>
        <v>20</v>
      </c>
      <c r="L788">
        <f ca="1">ROUNDUP('Дані з ДІСО'!K788/'Коефіцієнти АТО'!$R788,0)</f>
        <v>25</v>
      </c>
      <c r="M788">
        <f ca="1">ROUNDUP('Дані з ДІСО'!L788/'Коефіцієнти АТО'!$R788,0)</f>
        <v>6</v>
      </c>
      <c r="N788" s="28">
        <f ca="1">(K788*Параметри!$K$32+L788*Параметри!$L$32+M788*Параметри!$M$32)/18</f>
        <v>87.666666666666671</v>
      </c>
      <c r="O788" s="41">
        <f>'Дані з ДІСО'!Y788/H788</f>
        <v>0</v>
      </c>
      <c r="P788" s="31">
        <f ca="1">(1+0.25*O788)*N788*Параметри!$K$48</f>
        <v>17893.269008589337</v>
      </c>
      <c r="Q788" s="31">
        <f ca="1">P788*'Коефіцієнти АТО'!T788</f>
        <v>304.18557314601878</v>
      </c>
      <c r="R788" s="31">
        <f>H788*(1+0.25*O788)*Параметри!$K$61*Параметри!$K$20/1000</f>
        <v>0</v>
      </c>
      <c r="S788" s="31">
        <f>H788*(1+0.25*O788)*'Коефіцієнти АТО'!S788*Параметри!$K$20/1000</f>
        <v>2571.9383671177779</v>
      </c>
      <c r="T788" s="31">
        <f t="shared" ca="1" si="145"/>
        <v>20769.392948853136</v>
      </c>
      <c r="U788" s="31">
        <f t="shared" ca="1" si="144"/>
        <v>20769.392948853136</v>
      </c>
      <c r="V788">
        <f>ROUNDUP('Дані з ДІСО'!P788/Параметри!$K$24,0)</f>
        <v>0</v>
      </c>
      <c r="W788">
        <f>ROUNDUP('Дані з ДІСО'!Q788/Параметри!$K$24,0)</f>
        <v>0</v>
      </c>
      <c r="X788">
        <f>ROUNDUP('Дані з ДІСО'!R788/Параметри!$K$24,0)</f>
        <v>0</v>
      </c>
      <c r="Y788" s="28">
        <f>(V788*Параметри!$K$33+W788*Параметри!$L$33+X788*Параметри!$M$33)/18</f>
        <v>0</v>
      </c>
      <c r="Z788" s="41">
        <f>IF(I788=0,0,'Дані з ДІСО'!AA788/I788)</f>
        <v>0</v>
      </c>
      <c r="AA788" s="31">
        <f>(1+0.25*Z788)*Y788*Параметри!$K$48</f>
        <v>0</v>
      </c>
      <c r="AB788" s="31">
        <f ca="1">AA788*'Коефіцієнти АТО'!U788</f>
        <v>0</v>
      </c>
      <c r="AC788" s="31">
        <f>I788*(1+0.25*Z788)*Параметри!$K$61*Параметри!$K$20/1000</f>
        <v>0</v>
      </c>
      <c r="AD788" s="31">
        <f>(1+0.25*Z788)*I788*'Коефіцієнти АТО'!S788*Параметри!$K$20/1000</f>
        <v>0</v>
      </c>
      <c r="AE788" s="31">
        <f t="shared" ca="1" si="146"/>
        <v>0</v>
      </c>
      <c r="AF788" s="45">
        <v>38.955827325452148</v>
      </c>
      <c r="AG788" s="45">
        <f ca="1">T788/SUM('Дані з ДІСО'!J788:L788)</f>
        <v>41.622029957621514</v>
      </c>
      <c r="AH788">
        <f ca="1">'Коефіцієнти АТО'!R788</f>
        <v>10</v>
      </c>
      <c r="AI788">
        <v>10</v>
      </c>
      <c r="AJ788" s="44">
        <f t="shared" ca="1" si="147"/>
        <v>1.0684416893497055</v>
      </c>
      <c r="AK788" t="str">
        <f ca="1">IF(OR(B788="Область",B788="Київ"),"Ні",IF(AJ788&gt;Параметри!$K$72,"Так, верхній",IF(AJ788&lt;Параметри!$K$73,"Так, нижній","Ні")))</f>
        <v>Ні</v>
      </c>
      <c r="AL788" s="45">
        <f ca="1">IF(AK788="Ні",AG788,IF(AK788="Так, верхній",AF788*Параметри!$K$72,AF788*Параметри!$K$73))</f>
        <v>41.622029957621514</v>
      </c>
      <c r="AM788">
        <f>'Дані з ДІСО'!AL788+'Дані з ДІСО'!AN788</f>
        <v>2</v>
      </c>
      <c r="AN788">
        <f>IF(AM788=0,0,'Дані з ДІСО'!AN788/AM788)</f>
        <v>0</v>
      </c>
      <c r="AO788" s="31">
        <f>AM788*(1+0.25*AN788)*Параметри!$K$50</f>
        <v>382.90909703200003</v>
      </c>
      <c r="AP788" s="31">
        <f>ROUNDUP(('Дані з ДІСО'!AU788+'Дані з ДІСО'!AW788)/Параметри!$K$28,0)</f>
        <v>0</v>
      </c>
      <c r="AQ788" s="54">
        <f>AP788*Параметри!$M$35/18</f>
        <v>0</v>
      </c>
      <c r="AR788" s="31">
        <f>IF(AP788=0,0,'Дані з ДІСО'!AW788/SUM('Дані з ДІСО'!AU788,'Дані з ДІСО'!AW788))</f>
        <v>0</v>
      </c>
      <c r="AS788" s="31">
        <f>(1+0.25*AR788)*AQ788*Параметри!$K$48</f>
        <v>0</v>
      </c>
      <c r="AT788">
        <f>ROUNDUP(('Дані з ДІСО'!AE788+'Дані не з ДІСО'!E788+'Дані не з ДІСО'!G788)/Параметри!$K$64,0)</f>
        <v>0</v>
      </c>
      <c r="AU788">
        <f t="shared" si="148"/>
        <v>0</v>
      </c>
      <c r="AV788">
        <f>IF(AT788=0,0,('Дані з ДІСО'!AH788+'Дані не з ДІСО'!G788)/('Дані з ДІСО'!AE788+'Дані не з ДІСО'!E788+'Дані не з ДІСО'!G788))</f>
        <v>0</v>
      </c>
      <c r="AW788" s="31">
        <f>AU788*(1+0.25*AV788)*Параметри!$K$48</f>
        <v>0</v>
      </c>
      <c r="AX788">
        <f>ROUNDUP('Дані з ДІСО'!AF788/Параметри!$K$65,0)</f>
        <v>0</v>
      </c>
      <c r="AY788">
        <f t="shared" si="149"/>
        <v>0</v>
      </c>
      <c r="AZ788">
        <f>IF(AX788=0,0,'Дані з ДІСО'!AI788/'Дані з ДІСО'!AF788)</f>
        <v>0</v>
      </c>
      <c r="BA788" s="31">
        <f>AY788*(1+0.25*AZ788)*Параметри!$K$48</f>
        <v>0</v>
      </c>
      <c r="BB788">
        <f>ROUNDUP('Дані з ДІСО'!AR788/Параметри!$K$29,0)</f>
        <v>0</v>
      </c>
      <c r="BC788">
        <f>ROUNDUP('Дані з ДІСО'!AS788/Параметри!$K$29,0)</f>
        <v>0</v>
      </c>
      <c r="BD788">
        <f>ROUNDUP('Дані з ДІСО'!AT788/Параметри!$K$29,0)</f>
        <v>0</v>
      </c>
      <c r="BE788" s="54">
        <f>(BB788*Параметри!$K$32+BC788*Параметри!$L$32+BD788*Параметри!$M$32)/18</f>
        <v>0</v>
      </c>
      <c r="BF788" s="31">
        <f>(BE788*Параметри!$K$48+SUM('Дані з ДІСО'!AR788:AT788)*IF(Параметри!$R$37="RNK",Параметри!$K$45,Параметри!$R$47)*Параметри!$K$20/1000)*Параметри!$K$69</f>
        <v>0</v>
      </c>
      <c r="BG788">
        <f>ROUNDUP(('Дані не з ДІСО'!I788+'Дані не з ДІСО'!K788)/Параметри!$K$26,0)</f>
        <v>0</v>
      </c>
      <c r="BH788" s="31">
        <f>BG788*Параметри!$M$36/18</f>
        <v>0</v>
      </c>
      <c r="BI788">
        <f>IF(BG788=0,0,'Дані не з ДІСО'!K788/('Дані не з ДІСО'!I788+'Дані не з ДІСО'!K788))</f>
        <v>0</v>
      </c>
      <c r="BJ788" s="31">
        <f>(1+0.25*BI788)*BH788*Параметри!$K$48</f>
        <v>0</v>
      </c>
      <c r="BK788">
        <f>ROUNDUP('Дані не з ДІСО'!M788/Параметри!$K$27,0)</f>
        <v>0</v>
      </c>
      <c r="BL788">
        <f>BK788*Параметри!$M$37/18</f>
        <v>0</v>
      </c>
      <c r="BM788" s="31">
        <f>BL788*Параметри!$K$48</f>
        <v>0</v>
      </c>
      <c r="BN788" s="31">
        <f>'Дані не з ДІСО'!N788*(7*Параметри!$K$50+Параметри!$K$49)</f>
        <v>0</v>
      </c>
      <c r="BO788">
        <f>ROUNDUP('Дані з ДІСО'!V788/Параметри!$K$25,0)</f>
        <v>0</v>
      </c>
      <c r="BP788">
        <f>ROUNDUP('Дані з ДІСО'!W788/Параметри!$K$25,0)</f>
        <v>0</v>
      </c>
      <c r="BQ788">
        <f>ROUNDUP('Дані з ДІСО'!X788/Параметри!$K$25,0)</f>
        <v>0</v>
      </c>
      <c r="BR788">
        <f>(BO788*Параметри!$K$34+BP788*Параметри!$L$34+BQ788*Параметри!$M$34)/18</f>
        <v>0</v>
      </c>
      <c r="BS788">
        <f>IF(J788=0,0,'Дані з ДІСО'!AC788/J788)</f>
        <v>0</v>
      </c>
      <c r="BT788" s="31">
        <f>(1+0.25*BS788)*BR788*Параметри!$K$48</f>
        <v>0</v>
      </c>
      <c r="BU788" s="31">
        <f ca="1">BT788*'Коефіцієнти АТО'!U788</f>
        <v>0</v>
      </c>
      <c r="BV788" s="31">
        <f>J788*(1+0.25*BS788)*Параметри!$K$61*Параметри!$K$20/1000</f>
        <v>0</v>
      </c>
      <c r="BW788" s="31">
        <f>(1+0.25*BS788)*J788*'Коефіцієнти АТО'!S788*Параметри!$K$20/1000</f>
        <v>0</v>
      </c>
      <c r="BX788" s="31">
        <f t="shared" ca="1" si="150"/>
        <v>0</v>
      </c>
      <c r="BY788">
        <f>ROUNDUP('Дані з ДІСО'!AG788/Параметри!$K$66,0)</f>
        <v>0</v>
      </c>
      <c r="BZ788">
        <f t="shared" si="151"/>
        <v>0</v>
      </c>
      <c r="CA788">
        <f>IF('Дані з ДІСО'!AG788=0,0,'Дані з ДІСО'!AJ788/'Дані з ДІСО'!AG788)</f>
        <v>0</v>
      </c>
      <c r="CB788" s="31">
        <f>BZ788*(1+0.25*CA788)*Параметри!$K$48</f>
        <v>0</v>
      </c>
      <c r="CC788" s="31">
        <f t="shared" ca="1" si="152"/>
        <v>21152.3</v>
      </c>
      <c r="CD788" s="31">
        <f t="shared" si="153"/>
        <v>0</v>
      </c>
      <c r="CE788" s="31">
        <f t="shared" si="154"/>
        <v>0</v>
      </c>
      <c r="CF788" s="31">
        <f t="shared" si="155"/>
        <v>0</v>
      </c>
    </row>
    <row r="789" spans="1:84" x14ac:dyDescent="0.25">
      <c r="A789" s="9">
        <v>788</v>
      </c>
      <c r="B789" s="9" t="s">
        <v>4354</v>
      </c>
      <c r="C789" s="9" t="s">
        <v>4354</v>
      </c>
      <c r="D789" s="9" t="s">
        <v>2985</v>
      </c>
      <c r="E789" s="9" t="s">
        <v>28</v>
      </c>
      <c r="F789" s="9" t="s">
        <v>3776</v>
      </c>
      <c r="G789" s="9" t="s">
        <v>1604</v>
      </c>
      <c r="H789" s="31">
        <f>SUM('Дані з ДІСО'!J789:L789)</f>
        <v>559</v>
      </c>
      <c r="I789" s="31">
        <f>SUM('Дані з ДІСО'!P789:R789)</f>
        <v>0</v>
      </c>
      <c r="J789" s="31">
        <f>SUM('Дані з ДІСО'!V789:X789)</f>
        <v>0</v>
      </c>
      <c r="K789">
        <f ca="1">ROUNDUP('Дані з ДІСО'!J789/'Коефіцієнти АТО'!$R789,0)</f>
        <v>19</v>
      </c>
      <c r="L789">
        <f ca="1">ROUNDUP('Дані з ДІСО'!K789/'Коефіцієнти АТО'!$R789,0)</f>
        <v>25</v>
      </c>
      <c r="M789">
        <f ca="1">ROUNDUP('Дані з ДІСО'!L789/'Коефіцієнти АТО'!$R789,0)</f>
        <v>6</v>
      </c>
      <c r="N789" s="28">
        <f ca="1">(K789*Параметри!$K$32+L789*Параметри!$L$32+M789*Параметри!$M$32)/18</f>
        <v>86.277777777777771</v>
      </c>
      <c r="O789" s="41">
        <f>'Дані з ДІСО'!Y789/H789</f>
        <v>0</v>
      </c>
      <c r="P789" s="31">
        <f ca="1">(1+0.25*O789)*N789*Параметри!$K$48</f>
        <v>17609.788827844892</v>
      </c>
      <c r="Q789" s="31">
        <f ca="1">P789*'Коефіцієнти АТО'!T789</f>
        <v>299.36641007336317</v>
      </c>
      <c r="R789" s="31">
        <f>H789*(1+0.25*O789)*Параметри!$K$61*Параметри!$K$20/1000</f>
        <v>0</v>
      </c>
      <c r="S789" s="31">
        <f>H789*(1+0.25*O789)*'Коефіцієнти АТО'!S789*Параметри!$K$20/1000</f>
        <v>2881.1894733844447</v>
      </c>
      <c r="T789" s="31">
        <f t="shared" ca="1" si="145"/>
        <v>20790.3447113027</v>
      </c>
      <c r="U789" s="31">
        <f t="shared" ca="1" si="144"/>
        <v>20790.3447113027</v>
      </c>
      <c r="V789">
        <f>ROUNDUP('Дані з ДІСО'!P789/Параметри!$K$24,0)</f>
        <v>0</v>
      </c>
      <c r="W789">
        <f>ROUNDUP('Дані з ДІСО'!Q789/Параметри!$K$24,0)</f>
        <v>0</v>
      </c>
      <c r="X789">
        <f>ROUNDUP('Дані з ДІСО'!R789/Параметри!$K$24,0)</f>
        <v>0</v>
      </c>
      <c r="Y789" s="28">
        <f>(V789*Параметри!$K$33+W789*Параметри!$L$33+X789*Параметри!$M$33)/18</f>
        <v>0</v>
      </c>
      <c r="Z789" s="41">
        <f>IF(I789=0,0,'Дані з ДІСО'!AA789/I789)</f>
        <v>0</v>
      </c>
      <c r="AA789" s="31">
        <f>(1+0.25*Z789)*Y789*Параметри!$K$48</f>
        <v>0</v>
      </c>
      <c r="AB789" s="31">
        <f ca="1">AA789*'Коефіцієнти АТО'!U789</f>
        <v>0</v>
      </c>
      <c r="AC789" s="31">
        <f>I789*(1+0.25*Z789)*Параметри!$K$61*Параметри!$K$20/1000</f>
        <v>0</v>
      </c>
      <c r="AD789" s="31">
        <f>(1+0.25*Z789)*I789*'Коефіцієнти АТО'!S789*Параметри!$K$20/1000</f>
        <v>0</v>
      </c>
      <c r="AE789" s="31">
        <f t="shared" ca="1" si="146"/>
        <v>0</v>
      </c>
      <c r="AF789" s="45">
        <v>36.127329390648384</v>
      </c>
      <c r="AG789" s="45">
        <f ca="1">T789/SUM('Дані з ДІСО'!J789:L789)</f>
        <v>37.192029894995883</v>
      </c>
      <c r="AH789">
        <f ca="1">'Коефіцієнти АТО'!R789</f>
        <v>11.5</v>
      </c>
      <c r="AI789">
        <v>11</v>
      </c>
      <c r="AJ789" s="44">
        <f t="shared" ca="1" si="147"/>
        <v>1.0294707780039534</v>
      </c>
      <c r="AK789" t="str">
        <f ca="1">IF(OR(B789="Область",B789="Київ"),"Ні",IF(AJ789&gt;Параметри!$K$72,"Так, верхній",IF(AJ789&lt;Параметри!$K$73,"Так, нижній","Ні")))</f>
        <v>Ні</v>
      </c>
      <c r="AL789" s="45">
        <f ca="1">IF(AK789="Ні",AG789,IF(AK789="Так, верхній",AF789*Параметри!$K$72,AF789*Параметри!$K$73))</f>
        <v>37.192029894995883</v>
      </c>
      <c r="AM789">
        <f>'Дані з ДІСО'!AL789+'Дані з ДІСО'!AN789</f>
        <v>6</v>
      </c>
      <c r="AN789">
        <f>IF(AM789=0,0,'Дані з ДІСО'!AN789/AM789)</f>
        <v>0</v>
      </c>
      <c r="AO789" s="31">
        <f>AM789*(1+0.25*AN789)*Параметри!$K$50</f>
        <v>1148.727291096</v>
      </c>
      <c r="AP789" s="31">
        <f>ROUNDUP(('Дані з ДІСО'!AU789+'Дані з ДІСО'!AW789)/Параметри!$K$28,0)</f>
        <v>0</v>
      </c>
      <c r="AQ789" s="54">
        <f>AP789*Параметри!$M$35/18</f>
        <v>0</v>
      </c>
      <c r="AR789" s="31">
        <f>IF(AP789=0,0,'Дані з ДІСО'!AW789/SUM('Дані з ДІСО'!AU789,'Дані з ДІСО'!AW789))</f>
        <v>0</v>
      </c>
      <c r="AS789" s="31">
        <f>(1+0.25*AR789)*AQ789*Параметри!$K$48</f>
        <v>0</v>
      </c>
      <c r="AT789">
        <f>ROUNDUP(('Дані з ДІСО'!AE789+'Дані не з ДІСО'!E789+'Дані не з ДІСО'!G789)/Параметри!$K$64,0)</f>
        <v>0</v>
      </c>
      <c r="AU789">
        <f t="shared" si="148"/>
        <v>0</v>
      </c>
      <c r="AV789">
        <f>IF(AT789=0,0,('Дані з ДІСО'!AH789+'Дані не з ДІСО'!G789)/('Дані з ДІСО'!AE789+'Дані не з ДІСО'!E789+'Дані не з ДІСО'!G789))</f>
        <v>0</v>
      </c>
      <c r="AW789" s="31">
        <f>AU789*(1+0.25*AV789)*Параметри!$K$48</f>
        <v>0</v>
      </c>
      <c r="AX789">
        <f>ROUNDUP('Дані з ДІСО'!AF789/Параметри!$K$65,0)</f>
        <v>0</v>
      </c>
      <c r="AY789">
        <f t="shared" si="149"/>
        <v>0</v>
      </c>
      <c r="AZ789">
        <f>IF(AX789=0,0,'Дані з ДІСО'!AI789/'Дані з ДІСО'!AF789)</f>
        <v>0</v>
      </c>
      <c r="BA789" s="31">
        <f>AY789*(1+0.25*AZ789)*Параметри!$K$48</f>
        <v>0</v>
      </c>
      <c r="BB789">
        <f>ROUNDUP('Дані з ДІСО'!AR789/Параметри!$K$29,0)</f>
        <v>0</v>
      </c>
      <c r="BC789">
        <f>ROUNDUP('Дані з ДІСО'!AS789/Параметри!$K$29,0)</f>
        <v>0</v>
      </c>
      <c r="BD789">
        <f>ROUNDUP('Дані з ДІСО'!AT789/Параметри!$K$29,0)</f>
        <v>0</v>
      </c>
      <c r="BE789" s="54">
        <f>(BB789*Параметри!$K$32+BC789*Параметри!$L$32+BD789*Параметри!$M$32)/18</f>
        <v>0</v>
      </c>
      <c r="BF789" s="31">
        <f>(BE789*Параметри!$K$48+SUM('Дані з ДІСО'!AR789:AT789)*IF(Параметри!$R$37="RNK",Параметри!$K$45,Параметри!$R$47)*Параметри!$K$20/1000)*Параметри!$K$69</f>
        <v>0</v>
      </c>
      <c r="BG789">
        <f>ROUNDUP(('Дані не з ДІСО'!I789+'Дані не з ДІСО'!K789)/Параметри!$K$26,0)</f>
        <v>0</v>
      </c>
      <c r="BH789" s="31">
        <f>BG789*Параметри!$M$36/18</f>
        <v>0</v>
      </c>
      <c r="BI789">
        <f>IF(BG789=0,0,'Дані не з ДІСО'!K789/('Дані не з ДІСО'!I789+'Дані не з ДІСО'!K789))</f>
        <v>0</v>
      </c>
      <c r="BJ789" s="31">
        <f>(1+0.25*BI789)*BH789*Параметри!$K$48</f>
        <v>0</v>
      </c>
      <c r="BK789">
        <f>ROUNDUP('Дані не з ДІСО'!M789/Параметри!$K$27,0)</f>
        <v>0</v>
      </c>
      <c r="BL789">
        <f>BK789*Параметри!$M$37/18</f>
        <v>0</v>
      </c>
      <c r="BM789" s="31">
        <f>BL789*Параметри!$K$48</f>
        <v>0</v>
      </c>
      <c r="BN789" s="31">
        <f>'Дані не з ДІСО'!N789*(7*Параметри!$K$50+Параметри!$K$49)</f>
        <v>0</v>
      </c>
      <c r="BO789">
        <f>ROUNDUP('Дані з ДІСО'!V789/Параметри!$K$25,0)</f>
        <v>0</v>
      </c>
      <c r="BP789">
        <f>ROUNDUP('Дані з ДІСО'!W789/Параметри!$K$25,0)</f>
        <v>0</v>
      </c>
      <c r="BQ789">
        <f>ROUNDUP('Дані з ДІСО'!X789/Параметри!$K$25,0)</f>
        <v>0</v>
      </c>
      <c r="BR789">
        <f>(BO789*Параметри!$K$34+BP789*Параметри!$L$34+BQ789*Параметри!$M$34)/18</f>
        <v>0</v>
      </c>
      <c r="BS789">
        <f>IF(J789=0,0,'Дані з ДІСО'!AC789/J789)</f>
        <v>0</v>
      </c>
      <c r="BT789" s="31">
        <f>(1+0.25*BS789)*BR789*Параметри!$K$48</f>
        <v>0</v>
      </c>
      <c r="BU789" s="31">
        <f ca="1">BT789*'Коефіцієнти АТО'!U789</f>
        <v>0</v>
      </c>
      <c r="BV789" s="31">
        <f>J789*(1+0.25*BS789)*Параметри!$K$61*Параметри!$K$20/1000</f>
        <v>0</v>
      </c>
      <c r="BW789" s="31">
        <f>(1+0.25*BS789)*J789*'Коефіцієнти АТО'!S789*Параметри!$K$20/1000</f>
        <v>0</v>
      </c>
      <c r="BX789" s="31">
        <f t="shared" ca="1" si="150"/>
        <v>0</v>
      </c>
      <c r="BY789">
        <f>ROUNDUP('Дані з ДІСО'!AG789/Параметри!$K$66,0)</f>
        <v>0</v>
      </c>
      <c r="BZ789">
        <f t="shared" si="151"/>
        <v>0</v>
      </c>
      <c r="CA789">
        <f>IF('Дані з ДІСО'!AG789=0,0,'Дані з ДІСО'!AJ789/'Дані з ДІСО'!AG789)</f>
        <v>0</v>
      </c>
      <c r="CB789" s="31">
        <f>BZ789*(1+0.25*CA789)*Параметри!$K$48</f>
        <v>0</v>
      </c>
      <c r="CC789" s="31">
        <f t="shared" ca="1" si="152"/>
        <v>21939.1</v>
      </c>
      <c r="CD789" s="31">
        <f t="shared" si="153"/>
        <v>0</v>
      </c>
      <c r="CE789" s="31">
        <f t="shared" si="154"/>
        <v>0</v>
      </c>
      <c r="CF789" s="31">
        <f t="shared" si="155"/>
        <v>0</v>
      </c>
    </row>
    <row r="790" spans="1:84" x14ac:dyDescent="0.25">
      <c r="A790" s="9">
        <v>789</v>
      </c>
      <c r="B790" s="9" t="s">
        <v>4354</v>
      </c>
      <c r="C790" s="9" t="s">
        <v>4354</v>
      </c>
      <c r="D790" s="9" t="s">
        <v>2985</v>
      </c>
      <c r="E790" s="9" t="s">
        <v>28</v>
      </c>
      <c r="F790" s="9" t="s">
        <v>3777</v>
      </c>
      <c r="G790" s="9" t="s">
        <v>1606</v>
      </c>
      <c r="H790" s="31">
        <f>SUM('Дані з ДІСО'!J790:L790)</f>
        <v>884</v>
      </c>
      <c r="I790" s="31">
        <f>SUM('Дані з ДІСО'!P790:R790)</f>
        <v>0</v>
      </c>
      <c r="J790" s="31">
        <f>SUM('Дані з ДІСО'!V790:X790)</f>
        <v>0</v>
      </c>
      <c r="K790">
        <f ca="1">ROUNDUP('Дані з ДІСО'!J790/'Коефіцієнти АТО'!$R790,0)</f>
        <v>32</v>
      </c>
      <c r="L790">
        <f ca="1">ROUNDUP('Дані з ДІСО'!K790/'Коефіцієнти АТО'!$R790,0)</f>
        <v>40</v>
      </c>
      <c r="M790">
        <f ca="1">ROUNDUP('Дані з ДІСО'!L790/'Коефіцієнти АТО'!$R790,0)</f>
        <v>6</v>
      </c>
      <c r="N790" s="28">
        <f ca="1">(K790*Параметри!$K$32+L790*Параметри!$L$32+M790*Параметри!$M$32)/18</f>
        <v>132.66666666666666</v>
      </c>
      <c r="O790" s="41">
        <f>'Дані з ДІСО'!Y790/H790</f>
        <v>0</v>
      </c>
      <c r="P790" s="31">
        <f ca="1">(1+0.25*O790)*N790*Параметри!$K$48</f>
        <v>27078.026864709336</v>
      </c>
      <c r="Q790" s="31">
        <f ca="1">P790*'Коефіцієнти АТО'!T790</f>
        <v>460.32645670005877</v>
      </c>
      <c r="R790" s="31">
        <f>H790*(1+0.25*O790)*Параметри!$K$61*Параметри!$K$20/1000</f>
        <v>0</v>
      </c>
      <c r="S790" s="31">
        <f>H790*(1+0.25*O790)*'Коефіцієнти АТО'!S790*Параметри!$K$20/1000</f>
        <v>4556.2996323288889</v>
      </c>
      <c r="T790" s="31">
        <f t="shared" ca="1" si="145"/>
        <v>32094.652953738285</v>
      </c>
      <c r="U790" s="31">
        <f t="shared" ca="1" si="144"/>
        <v>33767.01299665706</v>
      </c>
      <c r="V790">
        <f>ROUNDUP('Дані з ДІСО'!P790/Параметри!$K$24,0)</f>
        <v>0</v>
      </c>
      <c r="W790">
        <f>ROUNDUP('Дані з ДІСО'!Q790/Параметри!$K$24,0)</f>
        <v>0</v>
      </c>
      <c r="X790">
        <f>ROUNDUP('Дані з ДІСО'!R790/Параметри!$K$24,0)</f>
        <v>0</v>
      </c>
      <c r="Y790" s="28">
        <f>(V790*Параметри!$K$33+W790*Параметри!$L$33+X790*Параметри!$M$33)/18</f>
        <v>0</v>
      </c>
      <c r="Z790" s="41">
        <f>IF(I790=0,0,'Дані з ДІСО'!AA790/I790)</f>
        <v>0</v>
      </c>
      <c r="AA790" s="31">
        <f>(1+0.25*Z790)*Y790*Параметри!$K$48</f>
        <v>0</v>
      </c>
      <c r="AB790" s="31">
        <f ca="1">AA790*'Коефіцієнти АТО'!U790</f>
        <v>0</v>
      </c>
      <c r="AC790" s="31">
        <f>I790*(1+0.25*Z790)*Параметри!$K$61*Параметри!$K$20/1000</f>
        <v>0</v>
      </c>
      <c r="AD790" s="31">
        <f>(1+0.25*Z790)*I790*'Коефіцієнти АТО'!S790*Параметри!$K$20/1000</f>
        <v>0</v>
      </c>
      <c r="AE790" s="31">
        <f t="shared" ca="1" si="146"/>
        <v>0</v>
      </c>
      <c r="AF790" s="45">
        <v>38.197978503005722</v>
      </c>
      <c r="AG790" s="45">
        <f ca="1">T790/SUM('Дані з ДІСО'!J790:L790)</f>
        <v>36.306168499703944</v>
      </c>
      <c r="AH790">
        <f ca="1">'Коефіцієнти АТО'!R790</f>
        <v>11.5</v>
      </c>
      <c r="AI790">
        <v>10</v>
      </c>
      <c r="AJ790" s="44">
        <f t="shared" ca="1" si="147"/>
        <v>0.9504735570456192</v>
      </c>
      <c r="AK790" t="str">
        <f ca="1">IF(OR(B790="Область",B790="Київ"),"Ні",IF(AJ790&gt;Параметри!$K$72,"Так, верхній",IF(AJ790&lt;Параметри!$K$73,"Так, нижній","Ні")))</f>
        <v>Так, нижній</v>
      </c>
      <c r="AL790" s="45">
        <f ca="1">IF(AK790="Ні",AG790,IF(AK790="Так, верхній",AF790*Параметри!$K$72,AF790*Параметри!$K$73))</f>
        <v>38.197978503005722</v>
      </c>
      <c r="AM790">
        <f>'Дані з ДІСО'!AL790+'Дані з ДІСО'!AN790</f>
        <v>2</v>
      </c>
      <c r="AN790">
        <f>IF(AM790=0,0,'Дані з ДІСО'!AN790/AM790)</f>
        <v>0</v>
      </c>
      <c r="AO790" s="31">
        <f>AM790*(1+0.25*AN790)*Параметри!$K$50</f>
        <v>382.90909703200003</v>
      </c>
      <c r="AP790" s="31">
        <f>ROUNDUP(('Дані з ДІСО'!AU790+'Дані з ДІСО'!AW790)/Параметри!$K$28,0)</f>
        <v>0</v>
      </c>
      <c r="AQ790" s="54">
        <f>AP790*Параметри!$M$35/18</f>
        <v>0</v>
      </c>
      <c r="AR790" s="31">
        <f>IF(AP790=0,0,'Дані з ДІСО'!AW790/SUM('Дані з ДІСО'!AU790,'Дані з ДІСО'!AW790))</f>
        <v>0</v>
      </c>
      <c r="AS790" s="31">
        <f>(1+0.25*AR790)*AQ790*Параметри!$K$48</f>
        <v>0</v>
      </c>
      <c r="AT790">
        <f>ROUNDUP(('Дані з ДІСО'!AE790+'Дані не з ДІСО'!E790+'Дані не з ДІСО'!G790)/Параметри!$K$64,0)</f>
        <v>0</v>
      </c>
      <c r="AU790">
        <f t="shared" si="148"/>
        <v>0</v>
      </c>
      <c r="AV790">
        <f>IF(AT790=0,0,('Дані з ДІСО'!AH790+'Дані не з ДІСО'!G790)/('Дані з ДІСО'!AE790+'Дані не з ДІСО'!E790+'Дані не з ДІСО'!G790))</f>
        <v>0</v>
      </c>
      <c r="AW790" s="31">
        <f>AU790*(1+0.25*AV790)*Параметри!$K$48</f>
        <v>0</v>
      </c>
      <c r="AX790">
        <f>ROUNDUP('Дані з ДІСО'!AF790/Параметри!$K$65,0)</f>
        <v>0</v>
      </c>
      <c r="AY790">
        <f t="shared" si="149"/>
        <v>0</v>
      </c>
      <c r="AZ790">
        <f>IF(AX790=0,0,'Дані з ДІСО'!AI790/'Дані з ДІСО'!AF790)</f>
        <v>0</v>
      </c>
      <c r="BA790" s="31">
        <f>AY790*(1+0.25*AZ790)*Параметри!$K$48</f>
        <v>0</v>
      </c>
      <c r="BB790">
        <f>ROUNDUP('Дані з ДІСО'!AR790/Параметри!$K$29,0)</f>
        <v>0</v>
      </c>
      <c r="BC790">
        <f>ROUNDUP('Дані з ДІСО'!AS790/Параметри!$K$29,0)</f>
        <v>0</v>
      </c>
      <c r="BD790">
        <f>ROUNDUP('Дані з ДІСО'!AT790/Параметри!$K$29,0)</f>
        <v>0</v>
      </c>
      <c r="BE790" s="54">
        <f>(BB790*Параметри!$K$32+BC790*Параметри!$L$32+BD790*Параметри!$M$32)/18</f>
        <v>0</v>
      </c>
      <c r="BF790" s="31">
        <f>(BE790*Параметри!$K$48+SUM('Дані з ДІСО'!AR790:AT790)*IF(Параметри!$R$37="RNK",Параметри!$K$45,Параметри!$R$47)*Параметри!$K$20/1000)*Параметри!$K$69</f>
        <v>0</v>
      </c>
      <c r="BG790">
        <f>ROUNDUP(('Дані не з ДІСО'!I790+'Дані не з ДІСО'!K790)/Параметри!$K$26,0)</f>
        <v>0</v>
      </c>
      <c r="BH790" s="31">
        <f>BG790*Параметри!$M$36/18</f>
        <v>0</v>
      </c>
      <c r="BI790">
        <f>IF(BG790=0,0,'Дані не з ДІСО'!K790/('Дані не з ДІСО'!I790+'Дані не з ДІСО'!K790))</f>
        <v>0</v>
      </c>
      <c r="BJ790" s="31">
        <f>(1+0.25*BI790)*BH790*Параметри!$K$48</f>
        <v>0</v>
      </c>
      <c r="BK790">
        <f>ROUNDUP('Дані не з ДІСО'!M790/Параметри!$K$27,0)</f>
        <v>0</v>
      </c>
      <c r="BL790">
        <f>BK790*Параметри!$M$37/18</f>
        <v>0</v>
      </c>
      <c r="BM790" s="31">
        <f>BL790*Параметри!$K$48</f>
        <v>0</v>
      </c>
      <c r="BN790" s="31">
        <f>'Дані не з ДІСО'!N790*(7*Параметри!$K$50+Параметри!$K$49)</f>
        <v>0</v>
      </c>
      <c r="BO790">
        <f>ROUNDUP('Дані з ДІСО'!V790/Параметри!$K$25,0)</f>
        <v>0</v>
      </c>
      <c r="BP790">
        <f>ROUNDUP('Дані з ДІСО'!W790/Параметри!$K$25,0)</f>
        <v>0</v>
      </c>
      <c r="BQ790">
        <f>ROUNDUP('Дані з ДІСО'!X790/Параметри!$K$25,0)</f>
        <v>0</v>
      </c>
      <c r="BR790">
        <f>(BO790*Параметри!$K$34+BP790*Параметри!$L$34+BQ790*Параметри!$M$34)/18</f>
        <v>0</v>
      </c>
      <c r="BS790">
        <f>IF(J790=0,0,'Дані з ДІСО'!AC790/J790)</f>
        <v>0</v>
      </c>
      <c r="BT790" s="31">
        <f>(1+0.25*BS790)*BR790*Параметри!$K$48</f>
        <v>0</v>
      </c>
      <c r="BU790" s="31">
        <f ca="1">BT790*'Коефіцієнти АТО'!U790</f>
        <v>0</v>
      </c>
      <c r="BV790" s="31">
        <f>J790*(1+0.25*BS790)*Параметри!$K$61*Параметри!$K$20/1000</f>
        <v>0</v>
      </c>
      <c r="BW790" s="31">
        <f>(1+0.25*BS790)*J790*'Коефіцієнти АТО'!S790*Параметри!$K$20/1000</f>
        <v>0</v>
      </c>
      <c r="BX790" s="31">
        <f t="shared" ca="1" si="150"/>
        <v>0</v>
      </c>
      <c r="BY790">
        <f>ROUNDUP('Дані з ДІСО'!AG790/Параметри!$K$66,0)</f>
        <v>0</v>
      </c>
      <c r="BZ790">
        <f t="shared" si="151"/>
        <v>0</v>
      </c>
      <c r="CA790">
        <f>IF('Дані з ДІСО'!AG790=0,0,'Дані з ДІСО'!AJ790/'Дані з ДІСО'!AG790)</f>
        <v>0</v>
      </c>
      <c r="CB790" s="31">
        <f>BZ790*(1+0.25*CA790)*Параметри!$K$48</f>
        <v>0</v>
      </c>
      <c r="CC790" s="31">
        <f t="shared" ca="1" si="152"/>
        <v>34149.9</v>
      </c>
      <c r="CD790" s="31">
        <f t="shared" si="153"/>
        <v>0</v>
      </c>
      <c r="CE790" s="31">
        <f t="shared" si="154"/>
        <v>0</v>
      </c>
      <c r="CF790" s="31">
        <f t="shared" si="155"/>
        <v>0</v>
      </c>
    </row>
    <row r="791" spans="1:84" x14ac:dyDescent="0.25">
      <c r="A791" s="9">
        <v>790</v>
      </c>
      <c r="B791" s="9" t="s">
        <v>2950</v>
      </c>
      <c r="C791" s="9" t="s">
        <v>4353</v>
      </c>
      <c r="D791" s="9" t="s">
        <v>2985</v>
      </c>
      <c r="E791" s="9" t="s">
        <v>82</v>
      </c>
      <c r="F791" s="9" t="s">
        <v>3778</v>
      </c>
      <c r="G791" s="9" t="s">
        <v>1608</v>
      </c>
      <c r="H791" s="31">
        <f>SUM('Дані з ДІСО'!J791:L791)</f>
        <v>4324</v>
      </c>
      <c r="I791" s="31">
        <f>SUM('Дані з ДІСО'!P791:R791)</f>
        <v>36</v>
      </c>
      <c r="J791" s="31">
        <f>SUM('Дані з ДІСО'!V791:X791)</f>
        <v>0</v>
      </c>
      <c r="K791">
        <f ca="1">ROUNDUP('Дані з ДІСО'!J791/'Коефіцієнти АТО'!$R791,0)</f>
        <v>73</v>
      </c>
      <c r="L791">
        <f ca="1">ROUNDUP('Дані з ДІСО'!K791/'Коефіцієнти АТО'!$R791,0)</f>
        <v>88</v>
      </c>
      <c r="M791">
        <f ca="1">ROUNDUP('Дані з ДІСО'!L791/'Коефіцієнти АТО'!$R791,0)</f>
        <v>21</v>
      </c>
      <c r="N791" s="28">
        <f ca="1">(K791*Параметри!$K$32+L791*Параметри!$L$32+M791*Параметри!$M$32)/18</f>
        <v>311.94444444444446</v>
      </c>
      <c r="O791" s="41">
        <f>'Дані з ДІСО'!Y791/H791</f>
        <v>0</v>
      </c>
      <c r="P791" s="31">
        <f ca="1">(1+0.25*O791)*N791*Параметри!$K$48</f>
        <v>63669.648595202234</v>
      </c>
      <c r="Q791" s="31">
        <f ca="1">P791*'Коефіцієнти АТО'!T791</f>
        <v>6366.9648595202234</v>
      </c>
      <c r="R791" s="31">
        <f>H791*(1+0.25*O791)*Параметри!$K$61*Параметри!$K$20/1000</f>
        <v>0</v>
      </c>
      <c r="S791" s="31">
        <f>H791*(1+0.25*O791)*'Коефіцієнти АТО'!S791*Параметри!$K$20/1000</f>
        <v>8914.6785566471117</v>
      </c>
      <c r="T791" s="31">
        <f t="shared" ca="1" si="145"/>
        <v>78951.292011369558</v>
      </c>
      <c r="U791" s="31">
        <f t="shared" ca="1" si="144"/>
        <v>78951.292011369558</v>
      </c>
      <c r="V791">
        <f>ROUNDUP('Дані з ДІСО'!P791/Параметри!$K$24,0)</f>
        <v>4</v>
      </c>
      <c r="W791">
        <f>ROUNDUP('Дані з ДІСО'!Q791/Параметри!$K$24,0)</f>
        <v>0</v>
      </c>
      <c r="X791">
        <f>ROUNDUP('Дані з ДІСО'!R791/Параметри!$K$24,0)</f>
        <v>0</v>
      </c>
      <c r="Y791" s="28">
        <f>(V791*Параметри!$K$33+W791*Параметри!$L$33+X791*Параметри!$M$33)/18</f>
        <v>8</v>
      </c>
      <c r="Z791" s="41">
        <f>IF(I791=0,0,'Дані з ДІСО'!AA791/I791)</f>
        <v>0</v>
      </c>
      <c r="AA791" s="31">
        <f>(1+0.25*Z791)*Y791*Параметри!$K$48</f>
        <v>1632.8458410880003</v>
      </c>
      <c r="AB791" s="31">
        <f ca="1">AA791*'Коефіцієнти АТО'!U791</f>
        <v>76.74375453113602</v>
      </c>
      <c r="AC791" s="31">
        <f>I791*(1+0.25*Z791)*Параметри!$K$61*Параметри!$K$20/1000</f>
        <v>0</v>
      </c>
      <c r="AD791" s="31">
        <f>(1+0.25*Z791)*I791*'Коефіцієнти АТО'!S791*Параметри!$K$20/1000</f>
        <v>74.220265504000011</v>
      </c>
      <c r="AE791" s="31">
        <f t="shared" ca="1" si="146"/>
        <v>1783.8098611231364</v>
      </c>
      <c r="AF791" s="45">
        <v>16.728861786118717</v>
      </c>
      <c r="AG791" s="45">
        <f ca="1">T791/SUM('Дані з ДІСО'!J791:L791)</f>
        <v>18.258855691806097</v>
      </c>
      <c r="AH791">
        <f ca="1">'Коефіцієнти АТО'!R791</f>
        <v>24</v>
      </c>
      <c r="AI791">
        <v>25</v>
      </c>
      <c r="AJ791" s="44">
        <f t="shared" ca="1" si="147"/>
        <v>1.0914583386035828</v>
      </c>
      <c r="AK791" t="str">
        <f ca="1">IF(OR(B791="Область",B791="Київ"),"Ні",IF(AJ791&gt;Параметри!$K$72,"Так, верхній",IF(AJ791&lt;Параметри!$K$73,"Так, нижній","Ні")))</f>
        <v>Ні</v>
      </c>
      <c r="AL791" s="45">
        <f ca="1">IF(AK791="Ні",AG791,IF(AK791="Так, верхній",AF791*Параметри!$K$72,AF791*Параметри!$K$73))</f>
        <v>18.258855691806097</v>
      </c>
      <c r="AM791">
        <f>'Дані з ДІСО'!AL791+'Дані з ДІСО'!AN791</f>
        <v>6</v>
      </c>
      <c r="AN791">
        <f>IF(AM791=0,0,'Дані з ДІСО'!AN791/AM791)</f>
        <v>0</v>
      </c>
      <c r="AO791" s="31">
        <f>AM791*(1+0.25*AN791)*Параметри!$K$50</f>
        <v>1148.727291096</v>
      </c>
      <c r="AP791" s="31">
        <f>ROUNDUP(('Дані з ДІСО'!AU791+'Дані з ДІСО'!AW791)/Параметри!$K$28,0)</f>
        <v>8</v>
      </c>
      <c r="AQ791" s="54">
        <f>AP791*Параметри!$M$35/18</f>
        <v>10.222222222222221</v>
      </c>
      <c r="AR791" s="31">
        <f>IF(AP791=0,0,'Дані з ДІСО'!AW791/SUM('Дані з ДІСО'!AU791,'Дані з ДІСО'!AW791))</f>
        <v>0</v>
      </c>
      <c r="AS791" s="31">
        <f>(1+0.25*AR791)*AQ791*Параметри!$K$48</f>
        <v>2086.4141302791113</v>
      </c>
      <c r="AT791">
        <f>ROUNDUP(('Дані з ДІСО'!AE791+'Дані не з ДІСО'!E791+'Дані не з ДІСО'!G791)/Параметри!$K$64,0)</f>
        <v>0</v>
      </c>
      <c r="AU791">
        <f t="shared" si="148"/>
        <v>0</v>
      </c>
      <c r="AV791">
        <f>IF(AT791=0,0,('Дані з ДІСО'!AH791+'Дані не з ДІСО'!G791)/('Дані з ДІСО'!AE791+'Дані не з ДІСО'!E791+'Дані не з ДІСО'!G791))</f>
        <v>0</v>
      </c>
      <c r="AW791" s="31">
        <f>AU791*(1+0.25*AV791)*Параметри!$K$48</f>
        <v>0</v>
      </c>
      <c r="AX791">
        <f>ROUNDUP('Дані з ДІСО'!AF791/Параметри!$K$65,0)</f>
        <v>0</v>
      </c>
      <c r="AY791">
        <f t="shared" si="149"/>
        <v>0</v>
      </c>
      <c r="AZ791">
        <f>IF(AX791=0,0,'Дані з ДІСО'!AI791/'Дані з ДІСО'!AF791)</f>
        <v>0</v>
      </c>
      <c r="BA791" s="31">
        <f>AY791*(1+0.25*AZ791)*Параметри!$K$48</f>
        <v>0</v>
      </c>
      <c r="BB791">
        <f>ROUNDUP('Дані з ДІСО'!AR791/Параметри!$K$29,0)</f>
        <v>0</v>
      </c>
      <c r="BC791">
        <f>ROUNDUP('Дані з ДІСО'!AS791/Параметри!$K$29,0)</f>
        <v>0</v>
      </c>
      <c r="BD791">
        <f>ROUNDUP('Дані з ДІСО'!AT791/Параметри!$K$29,0)</f>
        <v>0</v>
      </c>
      <c r="BE791" s="54">
        <f>(BB791*Параметри!$K$32+BC791*Параметри!$L$32+BD791*Параметри!$M$32)/18</f>
        <v>0</v>
      </c>
      <c r="BF791" s="31">
        <f>(BE791*Параметри!$K$48+SUM('Дані з ДІСО'!AR791:AT791)*IF(Параметри!$R$37="RNK",Параметри!$K$45,Параметри!$R$47)*Параметри!$K$20/1000)*Параметри!$K$69</f>
        <v>0</v>
      </c>
      <c r="BG791">
        <f>ROUNDUP(('Дані не з ДІСО'!I791+'Дані не з ДІСО'!K791)/Параметри!$K$26,0)</f>
        <v>0</v>
      </c>
      <c r="BH791" s="31">
        <f>BG791*Параметри!$M$36/18</f>
        <v>0</v>
      </c>
      <c r="BI791">
        <f>IF(BG791=0,0,'Дані не з ДІСО'!K791/('Дані не з ДІСО'!I791+'Дані не з ДІСО'!K791))</f>
        <v>0</v>
      </c>
      <c r="BJ791" s="31">
        <f>(1+0.25*BI791)*BH791*Параметри!$K$48</f>
        <v>0</v>
      </c>
      <c r="BK791">
        <f>ROUNDUP('Дані не з ДІСО'!M791/Параметри!$K$27,0)</f>
        <v>0</v>
      </c>
      <c r="BL791">
        <f>BK791*Параметри!$M$37/18</f>
        <v>0</v>
      </c>
      <c r="BM791" s="31">
        <f>BL791*Параметри!$K$48</f>
        <v>0</v>
      </c>
      <c r="BN791" s="31">
        <f>'Дані не з ДІСО'!N791*(7*Параметри!$K$50+Параметри!$K$49)</f>
        <v>0</v>
      </c>
      <c r="BO791">
        <f>ROUNDUP('Дані з ДІСО'!V791/Параметри!$K$25,0)</f>
        <v>0</v>
      </c>
      <c r="BP791">
        <f>ROUNDUP('Дані з ДІСО'!W791/Параметри!$K$25,0)</f>
        <v>0</v>
      </c>
      <c r="BQ791">
        <f>ROUNDUP('Дані з ДІСО'!X791/Параметри!$K$25,0)</f>
        <v>0</v>
      </c>
      <c r="BR791">
        <f>(BO791*Параметри!$K$34+BP791*Параметри!$L$34+BQ791*Параметри!$M$34)/18</f>
        <v>0</v>
      </c>
      <c r="BS791">
        <f>IF(J791=0,0,'Дані з ДІСО'!AC791/J791)</f>
        <v>0</v>
      </c>
      <c r="BT791" s="31">
        <f>(1+0.25*BS791)*BR791*Параметри!$K$48</f>
        <v>0</v>
      </c>
      <c r="BU791" s="31">
        <f ca="1">BT791*'Коефіцієнти АТО'!U791</f>
        <v>0</v>
      </c>
      <c r="BV791" s="31">
        <f>J791*(1+0.25*BS791)*Параметри!$K$61*Параметри!$K$20/1000</f>
        <v>0</v>
      </c>
      <c r="BW791" s="31">
        <f>(1+0.25*BS791)*J791*'Коефіцієнти АТО'!S791*Параметри!$K$20/1000</f>
        <v>0</v>
      </c>
      <c r="BX791" s="31">
        <f t="shared" ca="1" si="150"/>
        <v>0</v>
      </c>
      <c r="BY791">
        <f>ROUNDUP('Дані з ДІСО'!AG791/Параметри!$K$66,0)</f>
        <v>0</v>
      </c>
      <c r="BZ791">
        <f t="shared" si="151"/>
        <v>0</v>
      </c>
      <c r="CA791">
        <f>IF('Дані з ДІСО'!AG791=0,0,'Дані з ДІСО'!AJ791/'Дані з ДІСО'!AG791)</f>
        <v>0</v>
      </c>
      <c r="CB791" s="31">
        <f>BZ791*(1+0.25*CA791)*Параметри!$K$48</f>
        <v>0</v>
      </c>
      <c r="CC791" s="31">
        <f t="shared" ca="1" si="152"/>
        <v>83970.2</v>
      </c>
      <c r="CD791" s="31">
        <f t="shared" si="153"/>
        <v>0</v>
      </c>
      <c r="CE791" s="31">
        <f t="shared" si="154"/>
        <v>0</v>
      </c>
      <c r="CF791" s="31">
        <f t="shared" si="155"/>
        <v>0</v>
      </c>
    </row>
    <row r="792" spans="1:84" x14ac:dyDescent="0.25">
      <c r="A792" s="9">
        <v>791</v>
      </c>
      <c r="B792" s="9" t="s">
        <v>20</v>
      </c>
      <c r="C792" s="9" t="s">
        <v>20</v>
      </c>
      <c r="D792" s="9" t="s">
        <v>2987</v>
      </c>
      <c r="E792" s="9" t="s">
        <v>21</v>
      </c>
      <c r="F792" s="9" t="s">
        <v>2986</v>
      </c>
      <c r="G792" s="9" t="s">
        <v>1611</v>
      </c>
      <c r="H792" s="31">
        <f>SUM('Дані з ДІСО'!J792:L792)</f>
        <v>2093</v>
      </c>
      <c r="I792" s="31">
        <f>SUM('Дані з ДІСО'!P792:R792)</f>
        <v>1349</v>
      </c>
      <c r="J792" s="31">
        <f>SUM('Дані з ДІСО'!V792:X792)</f>
        <v>536</v>
      </c>
      <c r="K792">
        <f ca="1">ROUNDUP('Дані з ДІСО'!J792/'Коефіцієнти АТО'!$R792,0)</f>
        <v>30</v>
      </c>
      <c r="L792">
        <f ca="1">ROUNDUP('Дані з ДІСО'!K792/'Коефіцієнти АТО'!$R792,0)</f>
        <v>55</v>
      </c>
      <c r="M792">
        <f ca="1">ROUNDUP('Дані з ДІСО'!L792/'Коефіцієнти АТО'!$R792,0)</f>
        <v>21</v>
      </c>
      <c r="N792" s="28">
        <f ca="1">(K792*Параметри!$K$32+L792*Параметри!$L$32+M792*Параметри!$M$32)/18</f>
        <v>189.88888888888889</v>
      </c>
      <c r="O792" s="41">
        <f>'Дані з ДІСО'!Y792/H792</f>
        <v>0</v>
      </c>
      <c r="P792" s="31">
        <f ca="1">(1+0.25*O792)*N792*Параметри!$K$48</f>
        <v>38757.410311380452</v>
      </c>
      <c r="Q792" s="31">
        <f ca="1">P792*'Коефіцієнти АТО'!T792</f>
        <v>2713.0187217966318</v>
      </c>
      <c r="R792" s="31">
        <f>H792*(1+0.25*O792)*Параметри!$K$61*Параметри!$K$20/1000</f>
        <v>0</v>
      </c>
      <c r="S792" s="31">
        <f>H792*(1+0.25*O792)*'Коефіцієнти АТО'!S792*Параметри!$K$20/1000</f>
        <v>4315.0837694408892</v>
      </c>
      <c r="T792" s="31">
        <f t="shared" ca="1" si="145"/>
        <v>45785.512802617974</v>
      </c>
      <c r="U792" s="31">
        <f t="shared" ca="1" si="144"/>
        <v>45785.512802617974</v>
      </c>
      <c r="V792">
        <f>ROUNDUP('Дані з ДІСО'!P792/Параметри!$K$24,0)</f>
        <v>60</v>
      </c>
      <c r="W792">
        <f>ROUNDUP('Дані з ДІСО'!Q792/Параметри!$K$24,0)</f>
        <v>81</v>
      </c>
      <c r="X792">
        <f>ROUNDUP('Дані з ДІСО'!R792/Параметри!$K$24,0)</f>
        <v>11</v>
      </c>
      <c r="Y792" s="28">
        <f>(V792*Параметри!$K$33+W792*Параметри!$L$33+X792*Параметри!$M$33)/18</f>
        <v>304</v>
      </c>
      <c r="Z792" s="41">
        <f>IF(I792=0,0,'Дані з ДІСО'!AA792/I792)</f>
        <v>0</v>
      </c>
      <c r="AA792" s="31">
        <f>(1+0.25*Z792)*Y792*Параметри!$K$48</f>
        <v>62048.141961344008</v>
      </c>
      <c r="AB792" s="31">
        <f>AA792*'Коефіцієнти АТО'!U792</f>
        <v>6266.8623380957451</v>
      </c>
      <c r="AC792" s="31">
        <f>I792*(1+0.25*Z792)*Параметри!$K$61*Параметри!$K$20/1000</f>
        <v>0</v>
      </c>
      <c r="AD792" s="31">
        <f>(1+0.25*Z792)*I792*'Коефіцієнти АТО'!S792*Параметри!$K$20/1000</f>
        <v>2781.1982823582225</v>
      </c>
      <c r="AE792" s="31">
        <f t="shared" si="146"/>
        <v>71096.202581797974</v>
      </c>
      <c r="AF792" s="45">
        <v>20.412123132737868</v>
      </c>
      <c r="AG792" s="45">
        <f ca="1">T792/SUM('Дані з ДІСО'!J792:L792)</f>
        <v>21.875543622846617</v>
      </c>
      <c r="AH792">
        <f ca="1">'Коефіцієнти АТО'!R792</f>
        <v>20</v>
      </c>
      <c r="AI792">
        <v>20</v>
      </c>
      <c r="AJ792" s="44">
        <f t="shared" ca="1" si="147"/>
        <v>1.071693693036843</v>
      </c>
      <c r="AK792" t="str">
        <f>IF(OR(B792="Область",B792="Київ"),"Ні",IF(AJ792&gt;Параметри!$K$72,"Так, верхній",IF(AJ792&lt;Параметри!$K$73,"Так, нижній","Ні")))</f>
        <v>Ні</v>
      </c>
      <c r="AL792" s="45">
        <f ca="1">IF(AK792="Ні",AG792,IF(AK792="Так, верхній",AF792*Параметри!$K$72,AF792*Параметри!$K$73))</f>
        <v>21.875543622846617</v>
      </c>
      <c r="AM792">
        <f>'Дані з ДІСО'!AL792+'Дані з ДІСО'!AN792</f>
        <v>0</v>
      </c>
      <c r="AN792">
        <f>IF(AM792=0,0,'Дані з ДІСО'!AN792/AM792)</f>
        <v>0</v>
      </c>
      <c r="AO792" s="31">
        <f>AM792*(1+0.25*AN792)*Параметри!$K$50</f>
        <v>0</v>
      </c>
      <c r="AP792" s="31">
        <f>ROUNDUP(('Дані з ДІСО'!AU792+'Дані з ДІСО'!AW792)/Параметри!$K$28,0)</f>
        <v>0</v>
      </c>
      <c r="AQ792" s="54">
        <f>AP792*Параметри!$M$35/18</f>
        <v>0</v>
      </c>
      <c r="AR792" s="31">
        <f>IF(AP792=0,0,'Дані з ДІСО'!AW792/SUM('Дані з ДІСО'!AU792,'Дані з ДІСО'!AW792))</f>
        <v>0</v>
      </c>
      <c r="AS792" s="31">
        <f>(1+0.25*AR792)*AQ792*Параметри!$K$48</f>
        <v>0</v>
      </c>
      <c r="AT792">
        <f>ROUNDUP(('Дані з ДІСО'!AE792+'Дані не з ДІСО'!E792+'Дані не з ДІСО'!G792)/Параметри!$K$64,0)</f>
        <v>31</v>
      </c>
      <c r="AU792">
        <f t="shared" si="148"/>
        <v>62</v>
      </c>
      <c r="AV792">
        <f>IF(AT792=0,0,('Дані з ДІСО'!AH792+'Дані не з ДІСО'!G792)/('Дані з ДІСО'!AE792+'Дані не з ДІСО'!E792+'Дані не з ДІСО'!G792))</f>
        <v>0</v>
      </c>
      <c r="AW792" s="31">
        <f>AU792*(1+0.25*AV792)*Параметри!$K$48</f>
        <v>12654.555268432003</v>
      </c>
      <c r="AX792">
        <f>ROUNDUP('Дані з ДІСО'!AF792/Параметри!$K$65,0)</f>
        <v>94</v>
      </c>
      <c r="AY792">
        <f t="shared" si="149"/>
        <v>188</v>
      </c>
      <c r="AZ792">
        <f>IF(AX792=0,0,'Дані з ДІСО'!AI792/'Дані з ДІСО'!AF792)</f>
        <v>0</v>
      </c>
      <c r="BA792" s="31">
        <f>AY792*(1+0.25*AZ792)*Параметри!$K$48</f>
        <v>38371.877265568008</v>
      </c>
      <c r="BB792">
        <f>ROUNDUP('Дані з ДІСО'!AR792/Параметри!$K$29,0)</f>
        <v>133</v>
      </c>
      <c r="BC792">
        <f>ROUNDUP('Дані з ДІСО'!AS792/Параметри!$K$29,0)</f>
        <v>111</v>
      </c>
      <c r="BD792">
        <f>ROUNDUP('Дані з ДІСО'!AT792/Параметри!$K$29,0)</f>
        <v>24</v>
      </c>
      <c r="BE792" s="54">
        <f>(BB792*Параметри!$K$32+BC792*Параметри!$L$32+BD792*Параметри!$M$32)/18</f>
        <v>445.05555555555554</v>
      </c>
      <c r="BF792" s="31">
        <f>(BE792*Параметри!$K$48+SUM('Дані з ДІСО'!AR792:AT792)*IF(Параметри!$R$37="RNK",Параметри!$K$45,Параметри!$R$47)*Параметри!$K$20/1000)*Параметри!$K$69</f>
        <v>84747.173161317347</v>
      </c>
      <c r="BG792">
        <f>ROUNDUP(('Дані не з ДІСО'!I792+'Дані не з ДІСО'!K792)/Параметри!$K$26,0)</f>
        <v>415</v>
      </c>
      <c r="BH792" s="31">
        <f>BG792*Параметри!$M$36/18</f>
        <v>645.55555555555554</v>
      </c>
      <c r="BI792">
        <f>IF(BG792=0,0,'Дані не з ДІСО'!K792/('Дані не з ДІСО'!I792+'Дані не з ДІСО'!K792))</f>
        <v>0</v>
      </c>
      <c r="BJ792" s="31">
        <f>(1+0.25*BI792)*BH792*Параметри!$K$48</f>
        <v>131761.58801001779</v>
      </c>
      <c r="BK792">
        <f>ROUNDUP('Дані не з ДІСО'!M792/Параметри!$K$27,0)</f>
        <v>136</v>
      </c>
      <c r="BL792">
        <f>BK792*Параметри!$M$37/18</f>
        <v>226.66666666666666</v>
      </c>
      <c r="BM792" s="31">
        <f>BL792*Параметри!$K$48</f>
        <v>46263.965497493336</v>
      </c>
      <c r="BN792" s="31">
        <f>'Дані не з ДІСО'!N792*(7*Параметри!$K$50+Параметри!$K$49)</f>
        <v>64291.536800480011</v>
      </c>
      <c r="BO792">
        <f>ROUNDUP('Дані з ДІСО'!V792/Параметри!$K$25,0)</f>
        <v>36</v>
      </c>
      <c r="BP792">
        <f>ROUNDUP('Дані з ДІСО'!W792/Параметри!$K$25,0)</f>
        <v>48</v>
      </c>
      <c r="BQ792">
        <f>ROUNDUP('Дані з ДІСО'!X792/Параметри!$K$25,0)</f>
        <v>7</v>
      </c>
      <c r="BR792">
        <f>(BO792*Параметри!$K$34+BP792*Параметри!$L$34+BQ792*Параметри!$M$34)/18</f>
        <v>182</v>
      </c>
      <c r="BS792">
        <f>IF(J792=0,0,'Дані з ДІСО'!AC792/J792)</f>
        <v>0</v>
      </c>
      <c r="BT792" s="31">
        <f>(1+0.25*BS792)*BR792*Параметри!$K$48</f>
        <v>37147.242884752006</v>
      </c>
      <c r="BU792" s="31">
        <f>BT792*'Коефіцієнти АТО'!U792</f>
        <v>3751.8715313599528</v>
      </c>
      <c r="BV792" s="31">
        <f>J792*(1+0.25*BS792)*Параметри!$K$61*Параметри!$K$20/1000</f>
        <v>0</v>
      </c>
      <c r="BW792" s="31">
        <f>(1+0.25*BS792)*J792*'Коефіцієнти АТО'!S792*Параметри!$K$20/1000</f>
        <v>1105.057286392889</v>
      </c>
      <c r="BX792" s="31">
        <f t="shared" si="150"/>
        <v>42004.171702504849</v>
      </c>
      <c r="BY792">
        <f>ROUNDUP('Дані з ДІСО'!AG792/Параметри!$K$66,0)</f>
        <v>35</v>
      </c>
      <c r="BZ792">
        <f t="shared" si="151"/>
        <v>70</v>
      </c>
      <c r="CA792">
        <f>IF('Дані з ДІСО'!AG792=0,0,'Дані з ДІСО'!AJ792/'Дані з ДІСО'!AG792)</f>
        <v>0</v>
      </c>
      <c r="CB792" s="31">
        <f>BZ792*(1+0.25*CA792)*Параметри!$K$48</f>
        <v>14287.401109520002</v>
      </c>
      <c r="CC792" s="31">
        <f t="shared" ca="1" si="152"/>
        <v>308946.90000000002</v>
      </c>
      <c r="CD792" s="31">
        <f t="shared" si="153"/>
        <v>131761.60000000001</v>
      </c>
      <c r="CE792" s="31">
        <f t="shared" si="154"/>
        <v>46264</v>
      </c>
      <c r="CF792" s="31">
        <f t="shared" si="155"/>
        <v>64291.5</v>
      </c>
    </row>
    <row r="793" spans="1:84" x14ac:dyDescent="0.25">
      <c r="A793" s="9">
        <v>792</v>
      </c>
      <c r="B793" s="9" t="s">
        <v>2950</v>
      </c>
      <c r="C793" s="9" t="s">
        <v>4353</v>
      </c>
      <c r="D793" s="9" t="s">
        <v>2987</v>
      </c>
      <c r="E793" s="9" t="s">
        <v>82</v>
      </c>
      <c r="F793" s="9" t="s">
        <v>3779</v>
      </c>
      <c r="G793" s="9" t="s">
        <v>1613</v>
      </c>
      <c r="H793" s="31">
        <f>SUM('Дані з ДІСО'!J793:L793)</f>
        <v>3689</v>
      </c>
      <c r="I793" s="31">
        <f>SUM('Дані з ДІСО'!P793:R793)</f>
        <v>0</v>
      </c>
      <c r="J793" s="31">
        <f>SUM('Дані з ДІСО'!V793:X793)</f>
        <v>0</v>
      </c>
      <c r="K793">
        <f ca="1">ROUNDUP('Дані з ДІСО'!J793/'Коефіцієнти АТО'!$R793,0)</f>
        <v>96</v>
      </c>
      <c r="L793">
        <f ca="1">ROUNDUP('Дані з ДІСО'!K793/'Коефіцієнти АТО'!$R793,0)</f>
        <v>112</v>
      </c>
      <c r="M793">
        <f ca="1">ROUNDUP('Дані з ДІСО'!L793/'Коефіцієнти АТО'!$R793,0)</f>
        <v>24</v>
      </c>
      <c r="N793" s="28">
        <f ca="1">(K793*Параметри!$K$32+L793*Параметри!$L$32+M793*Параметри!$M$32)/18</f>
        <v>395.55555555555554</v>
      </c>
      <c r="O793" s="41">
        <f>'Дані з ДІСО'!Y793/H793</f>
        <v>0</v>
      </c>
      <c r="P793" s="31">
        <f ca="1">(1+0.25*O793)*N793*Параметри!$K$48</f>
        <v>80735.155476017782</v>
      </c>
      <c r="Q793" s="31">
        <f ca="1">P793*'Коефіцієнти АТО'!T793</f>
        <v>1372.4976430923025</v>
      </c>
      <c r="R793" s="31">
        <f>H793*(1+0.25*O793)*Параметри!$K$61*Параметри!$K$20/1000</f>
        <v>0</v>
      </c>
      <c r="S793" s="31">
        <f>H793*(1+0.25*O793)*'Коефіцієнти АТО'!S793*Параметри!$K$20/1000</f>
        <v>15211.031080236446</v>
      </c>
      <c r="T793" s="31">
        <f t="shared" ca="1" si="145"/>
        <v>97318.68419934652</v>
      </c>
      <c r="U793" s="31">
        <f t="shared" ca="1" si="144"/>
        <v>98921.790667904104</v>
      </c>
      <c r="V793">
        <f>ROUNDUP('Дані з ДІСО'!P793/Параметри!$K$24,0)</f>
        <v>0</v>
      </c>
      <c r="W793">
        <f>ROUNDUP('Дані з ДІСО'!Q793/Параметри!$K$24,0)</f>
        <v>0</v>
      </c>
      <c r="X793">
        <f>ROUNDUP('Дані з ДІСО'!R793/Параметри!$K$24,0)</f>
        <v>0</v>
      </c>
      <c r="Y793" s="28">
        <f>(V793*Параметри!$K$33+W793*Параметри!$L$33+X793*Параметри!$M$33)/18</f>
        <v>0</v>
      </c>
      <c r="Z793" s="41">
        <f>IF(I793=0,0,'Дані з ДІСО'!AA793/I793)</f>
        <v>0</v>
      </c>
      <c r="AA793" s="31">
        <f>(1+0.25*Z793)*Y793*Параметри!$K$48</f>
        <v>0</v>
      </c>
      <c r="AB793" s="31">
        <f ca="1">AA793*'Коефіцієнти АТО'!U793</f>
        <v>0</v>
      </c>
      <c r="AC793" s="31">
        <f>I793*(1+0.25*Z793)*Параметри!$K$61*Параметри!$K$20/1000</f>
        <v>0</v>
      </c>
      <c r="AD793" s="31">
        <f>(1+0.25*Z793)*I793*'Коефіцієнти АТО'!S793*Параметри!$K$20/1000</f>
        <v>0</v>
      </c>
      <c r="AE793" s="31">
        <f t="shared" ca="1" si="146"/>
        <v>0</v>
      </c>
      <c r="AF793" s="45">
        <v>26.815340381649257</v>
      </c>
      <c r="AG793" s="45">
        <f ca="1">T793/SUM('Дані з ДІСО'!J793:L793)</f>
        <v>26.380776416195857</v>
      </c>
      <c r="AH793">
        <f ca="1">'Коефіцієнти АТО'!R793</f>
        <v>16</v>
      </c>
      <c r="AI793">
        <v>15</v>
      </c>
      <c r="AJ793" s="44">
        <f t="shared" ca="1" si="147"/>
        <v>0.9837942028977269</v>
      </c>
      <c r="AK793" t="str">
        <f ca="1">IF(OR(B793="Область",B793="Київ"),"Ні",IF(AJ793&gt;Параметри!$K$72,"Так, верхній",IF(AJ793&lt;Параметри!$K$73,"Так, нижній","Ні")))</f>
        <v>Так, нижній</v>
      </c>
      <c r="AL793" s="45">
        <f ca="1">IF(AK793="Ні",AG793,IF(AK793="Так, верхній",AF793*Параметри!$K$72,AF793*Параметри!$K$73))</f>
        <v>26.815340381649257</v>
      </c>
      <c r="AM793">
        <f>'Дані з ДІСО'!AL793+'Дані з ДІСО'!AN793</f>
        <v>21</v>
      </c>
      <c r="AN793">
        <f>IF(AM793=0,0,'Дані з ДІСО'!AN793/AM793)</f>
        <v>0</v>
      </c>
      <c r="AO793" s="31">
        <f>AM793*(1+0.25*AN793)*Параметри!$K$50</f>
        <v>4020.5455188360002</v>
      </c>
      <c r="AP793" s="31">
        <f>ROUNDUP(('Дані з ДІСО'!AU793+'Дані з ДІСО'!AW793)/Параметри!$K$28,0)</f>
        <v>0</v>
      </c>
      <c r="AQ793" s="54">
        <f>AP793*Параметри!$M$35/18</f>
        <v>0</v>
      </c>
      <c r="AR793" s="31">
        <f>IF(AP793=0,0,'Дані з ДІСО'!AW793/SUM('Дані з ДІСО'!AU793,'Дані з ДІСО'!AW793))</f>
        <v>0</v>
      </c>
      <c r="AS793" s="31">
        <f>(1+0.25*AR793)*AQ793*Параметри!$K$48</f>
        <v>0</v>
      </c>
      <c r="AT793">
        <f>ROUNDUP(('Дані з ДІСО'!AE793+'Дані не з ДІСО'!E793+'Дані не з ДІСО'!G793)/Параметри!$K$64,0)</f>
        <v>0</v>
      </c>
      <c r="AU793">
        <f t="shared" si="148"/>
        <v>0</v>
      </c>
      <c r="AV793">
        <f>IF(AT793=0,0,('Дані з ДІСО'!AH793+'Дані не з ДІСО'!G793)/('Дані з ДІСО'!AE793+'Дані не з ДІСО'!E793+'Дані не з ДІСО'!G793))</f>
        <v>0</v>
      </c>
      <c r="AW793" s="31">
        <f>AU793*(1+0.25*AV793)*Параметри!$K$48</f>
        <v>0</v>
      </c>
      <c r="AX793">
        <f>ROUNDUP('Дані з ДІСО'!AF793/Параметри!$K$65,0)</f>
        <v>0</v>
      </c>
      <c r="AY793">
        <f t="shared" si="149"/>
        <v>0</v>
      </c>
      <c r="AZ793">
        <f>IF(AX793=0,0,'Дані з ДІСО'!AI793/'Дані з ДІСО'!AF793)</f>
        <v>0</v>
      </c>
      <c r="BA793" s="31">
        <f>AY793*(1+0.25*AZ793)*Параметри!$K$48</f>
        <v>0</v>
      </c>
      <c r="BB793">
        <f>ROUNDUP('Дані з ДІСО'!AR793/Параметри!$K$29,0)</f>
        <v>0</v>
      </c>
      <c r="BC793">
        <f>ROUNDUP('Дані з ДІСО'!AS793/Параметри!$K$29,0)</f>
        <v>0</v>
      </c>
      <c r="BD793">
        <f>ROUNDUP('Дані з ДІСО'!AT793/Параметри!$K$29,0)</f>
        <v>0</v>
      </c>
      <c r="BE793" s="54">
        <f>(BB793*Параметри!$K$32+BC793*Параметри!$L$32+BD793*Параметри!$M$32)/18</f>
        <v>0</v>
      </c>
      <c r="BF793" s="31">
        <f>(BE793*Параметри!$K$48+SUM('Дані з ДІСО'!AR793:AT793)*IF(Параметри!$R$37="RNK",Параметри!$K$45,Параметри!$R$47)*Параметри!$K$20/1000)*Параметри!$K$69</f>
        <v>0</v>
      </c>
      <c r="BG793">
        <f>ROUNDUP(('Дані не з ДІСО'!I793+'Дані не з ДІСО'!K793)/Параметри!$K$26,0)</f>
        <v>0</v>
      </c>
      <c r="BH793" s="31">
        <f>BG793*Параметри!$M$36/18</f>
        <v>0</v>
      </c>
      <c r="BI793">
        <f>IF(BG793=0,0,'Дані не з ДІСО'!K793/('Дані не з ДІСО'!I793+'Дані не з ДІСО'!K793))</f>
        <v>0</v>
      </c>
      <c r="BJ793" s="31">
        <f>(1+0.25*BI793)*BH793*Параметри!$K$48</f>
        <v>0</v>
      </c>
      <c r="BK793">
        <f>ROUNDUP('Дані не з ДІСО'!M793/Параметри!$K$27,0)</f>
        <v>0</v>
      </c>
      <c r="BL793">
        <f>BK793*Параметри!$M$37/18</f>
        <v>0</v>
      </c>
      <c r="BM793" s="31">
        <f>BL793*Параметри!$K$48</f>
        <v>0</v>
      </c>
      <c r="BN793" s="31">
        <f>'Дані не з ДІСО'!N793*(7*Параметри!$K$50+Параметри!$K$49)</f>
        <v>0</v>
      </c>
      <c r="BO793">
        <f>ROUNDUP('Дані з ДІСО'!V793/Параметри!$K$25,0)</f>
        <v>0</v>
      </c>
      <c r="BP793">
        <f>ROUNDUP('Дані з ДІСО'!W793/Параметри!$K$25,0)</f>
        <v>0</v>
      </c>
      <c r="BQ793">
        <f>ROUNDUP('Дані з ДІСО'!X793/Параметри!$K$25,0)</f>
        <v>0</v>
      </c>
      <c r="BR793">
        <f>(BO793*Параметри!$K$34+BP793*Параметри!$L$34+BQ793*Параметри!$M$34)/18</f>
        <v>0</v>
      </c>
      <c r="BS793">
        <f>IF(J793=0,0,'Дані з ДІСО'!AC793/J793)</f>
        <v>0</v>
      </c>
      <c r="BT793" s="31">
        <f>(1+0.25*BS793)*BR793*Параметри!$K$48</f>
        <v>0</v>
      </c>
      <c r="BU793" s="31">
        <f ca="1">BT793*'Коефіцієнти АТО'!U793</f>
        <v>0</v>
      </c>
      <c r="BV793" s="31">
        <f>J793*(1+0.25*BS793)*Параметри!$K$61*Параметри!$K$20/1000</f>
        <v>0</v>
      </c>
      <c r="BW793" s="31">
        <f>(1+0.25*BS793)*J793*'Коефіцієнти АТО'!S793*Параметри!$K$20/1000</f>
        <v>0</v>
      </c>
      <c r="BX793" s="31">
        <f t="shared" ca="1" si="150"/>
        <v>0</v>
      </c>
      <c r="BY793">
        <f>ROUNDUP('Дані з ДІСО'!AG793/Параметри!$K$66,0)</f>
        <v>0</v>
      </c>
      <c r="BZ793">
        <f t="shared" si="151"/>
        <v>0</v>
      </c>
      <c r="CA793">
        <f>IF('Дані з ДІСО'!AG793=0,0,'Дані з ДІСО'!AJ793/'Дані з ДІСО'!AG793)</f>
        <v>0</v>
      </c>
      <c r="CB793" s="31">
        <f>BZ793*(1+0.25*CA793)*Параметри!$K$48</f>
        <v>0</v>
      </c>
      <c r="CC793" s="31">
        <f t="shared" ca="1" si="152"/>
        <v>102942.3</v>
      </c>
      <c r="CD793" s="31">
        <f t="shared" si="153"/>
        <v>0</v>
      </c>
      <c r="CE793" s="31">
        <f t="shared" si="154"/>
        <v>0</v>
      </c>
      <c r="CF793" s="31">
        <f t="shared" si="155"/>
        <v>0</v>
      </c>
    </row>
    <row r="794" spans="1:84" x14ac:dyDescent="0.25">
      <c r="A794" s="9">
        <v>793</v>
      </c>
      <c r="B794" s="9" t="s">
        <v>2950</v>
      </c>
      <c r="C794" s="9" t="s">
        <v>4353</v>
      </c>
      <c r="D794" s="9" t="s">
        <v>2987</v>
      </c>
      <c r="E794" s="9" t="s">
        <v>82</v>
      </c>
      <c r="F794" s="9" t="s">
        <v>3780</v>
      </c>
      <c r="G794" s="9" t="s">
        <v>1615</v>
      </c>
      <c r="H794" s="31">
        <f>SUM('Дані з ДІСО'!J794:L794)</f>
        <v>3447</v>
      </c>
      <c r="I794" s="31">
        <f>SUM('Дані з ДІСО'!P794:R794)</f>
        <v>0</v>
      </c>
      <c r="J794" s="31">
        <f>SUM('Дані з ДІСО'!V794:X794)</f>
        <v>0</v>
      </c>
      <c r="K794">
        <f ca="1">ROUNDUP('Дані з ДІСО'!J794/'Коефіцієнти АТО'!$R794,0)</f>
        <v>77</v>
      </c>
      <c r="L794">
        <f ca="1">ROUNDUP('Дані з ДІСО'!K794/'Коефіцієнти АТО'!$R794,0)</f>
        <v>89</v>
      </c>
      <c r="M794">
        <f ca="1">ROUNDUP('Дані з ДІСО'!L794/'Коефіцієнти АТО'!$R794,0)</f>
        <v>22</v>
      </c>
      <c r="N794" s="28">
        <f ca="1">(K794*Параметри!$K$32+L794*Параметри!$L$32+M794*Параметри!$M$32)/18</f>
        <v>321.5</v>
      </c>
      <c r="O794" s="41">
        <f>'Дані з ДІСО'!Y794/H794</f>
        <v>0</v>
      </c>
      <c r="P794" s="31">
        <f ca="1">(1+0.25*O794)*N794*Параметри!$K$48</f>
        <v>65619.992238724008</v>
      </c>
      <c r="Q794" s="31">
        <f ca="1">P794*'Коефіцієнти АТО'!T794</f>
        <v>1115.5398680583082</v>
      </c>
      <c r="R794" s="31">
        <f>H794*(1+0.25*O794)*Параметри!$K$61*Параметри!$K$20/1000</f>
        <v>0</v>
      </c>
      <c r="S794" s="31">
        <f>H794*(1+0.25*O794)*'Коефіцієнти АТО'!S794*Параметри!$K$20/1000</f>
        <v>14213.180844016002</v>
      </c>
      <c r="T794" s="31">
        <f t="shared" ca="1" si="145"/>
        <v>80948.712950798305</v>
      </c>
      <c r="U794" s="31">
        <f t="shared" ca="1" si="144"/>
        <v>80948.712950798305</v>
      </c>
      <c r="V794">
        <f>ROUNDUP('Дані з ДІСО'!P794/Параметри!$K$24,0)</f>
        <v>0</v>
      </c>
      <c r="W794">
        <f>ROUNDUP('Дані з ДІСО'!Q794/Параметри!$K$24,0)</f>
        <v>0</v>
      </c>
      <c r="X794">
        <f>ROUNDUP('Дані з ДІСО'!R794/Параметри!$K$24,0)</f>
        <v>0</v>
      </c>
      <c r="Y794" s="28">
        <f>(V794*Параметри!$K$33+W794*Параметри!$L$33+X794*Параметри!$M$33)/18</f>
        <v>0</v>
      </c>
      <c r="Z794" s="41">
        <f>IF(I794=0,0,'Дані з ДІСО'!AA794/I794)</f>
        <v>0</v>
      </c>
      <c r="AA794" s="31">
        <f>(1+0.25*Z794)*Y794*Параметри!$K$48</f>
        <v>0</v>
      </c>
      <c r="AB794" s="31">
        <f ca="1">AA794*'Коефіцієнти АТО'!U794</f>
        <v>0</v>
      </c>
      <c r="AC794" s="31">
        <f>I794*(1+0.25*Z794)*Параметри!$K$61*Параметри!$K$20/1000</f>
        <v>0</v>
      </c>
      <c r="AD794" s="31">
        <f>(1+0.25*Z794)*I794*'Коефіцієнти АТО'!S794*Параметри!$K$20/1000</f>
        <v>0</v>
      </c>
      <c r="AE794" s="31">
        <f t="shared" ca="1" si="146"/>
        <v>0</v>
      </c>
      <c r="AF794" s="45">
        <v>21.541742164857563</v>
      </c>
      <c r="AG794" s="45">
        <f ca="1">T794/SUM('Дані з ДІСО'!J794:L794)</f>
        <v>23.483815767565506</v>
      </c>
      <c r="AH794">
        <f ca="1">'Коефіцієнти АТО'!R794</f>
        <v>18.5</v>
      </c>
      <c r="AI794">
        <v>21</v>
      </c>
      <c r="AJ794" s="44">
        <f t="shared" ca="1" si="147"/>
        <v>1.0901539711990507</v>
      </c>
      <c r="AK794" t="str">
        <f ca="1">IF(OR(B794="Область",B794="Київ"),"Ні",IF(AJ794&gt;Параметри!$K$72,"Так, верхній",IF(AJ794&lt;Параметри!$K$73,"Так, нижній","Ні")))</f>
        <v>Ні</v>
      </c>
      <c r="AL794" s="45">
        <f ca="1">IF(AK794="Ні",AG794,IF(AK794="Так, верхній",AF794*Параметри!$K$72,AF794*Параметри!$K$73))</f>
        <v>23.483815767565506</v>
      </c>
      <c r="AM794">
        <f>'Дані з ДІСО'!AL794+'Дані з ДІСО'!AN794</f>
        <v>13</v>
      </c>
      <c r="AN794">
        <f>IF(AM794=0,0,'Дані з ДІСО'!AN794/AM794)</f>
        <v>0</v>
      </c>
      <c r="AO794" s="31">
        <f>AM794*(1+0.25*AN794)*Параметри!$K$50</f>
        <v>2488.9091307080002</v>
      </c>
      <c r="AP794" s="31">
        <f>ROUNDUP(('Дані з ДІСО'!AU794+'Дані з ДІСО'!AW794)/Параметри!$K$28,0)</f>
        <v>0</v>
      </c>
      <c r="AQ794" s="54">
        <f>AP794*Параметри!$M$35/18</f>
        <v>0</v>
      </c>
      <c r="AR794" s="31">
        <f>IF(AP794=0,0,'Дані з ДІСО'!AW794/SUM('Дані з ДІСО'!AU794,'Дані з ДІСО'!AW794))</f>
        <v>0</v>
      </c>
      <c r="AS794" s="31">
        <f>(1+0.25*AR794)*AQ794*Параметри!$K$48</f>
        <v>0</v>
      </c>
      <c r="AT794">
        <f>ROUNDUP(('Дані з ДІСО'!AE794+'Дані не з ДІСО'!E794+'Дані не з ДІСО'!G794)/Параметри!$K$64,0)</f>
        <v>0</v>
      </c>
      <c r="AU794">
        <f t="shared" si="148"/>
        <v>0</v>
      </c>
      <c r="AV794">
        <f>IF(AT794=0,0,('Дані з ДІСО'!AH794+'Дані не з ДІСО'!G794)/('Дані з ДІСО'!AE794+'Дані не з ДІСО'!E794+'Дані не з ДІСО'!G794))</f>
        <v>0</v>
      </c>
      <c r="AW794" s="31">
        <f>AU794*(1+0.25*AV794)*Параметри!$K$48</f>
        <v>0</v>
      </c>
      <c r="AX794">
        <f>ROUNDUP('Дані з ДІСО'!AF794/Параметри!$K$65,0)</f>
        <v>0</v>
      </c>
      <c r="AY794">
        <f t="shared" si="149"/>
        <v>0</v>
      </c>
      <c r="AZ794">
        <f>IF(AX794=0,0,'Дані з ДІСО'!AI794/'Дані з ДІСО'!AF794)</f>
        <v>0</v>
      </c>
      <c r="BA794" s="31">
        <f>AY794*(1+0.25*AZ794)*Параметри!$K$48</f>
        <v>0</v>
      </c>
      <c r="BB794">
        <f>ROUNDUP('Дані з ДІСО'!AR794/Параметри!$K$29,0)</f>
        <v>0</v>
      </c>
      <c r="BC794">
        <f>ROUNDUP('Дані з ДІСО'!AS794/Параметри!$K$29,0)</f>
        <v>0</v>
      </c>
      <c r="BD794">
        <f>ROUNDUP('Дані з ДІСО'!AT794/Параметри!$K$29,0)</f>
        <v>0</v>
      </c>
      <c r="BE794" s="54">
        <f>(BB794*Параметри!$K$32+BC794*Параметри!$L$32+BD794*Параметри!$M$32)/18</f>
        <v>0</v>
      </c>
      <c r="BF794" s="31">
        <f>(BE794*Параметри!$K$48+SUM('Дані з ДІСО'!AR794:AT794)*IF(Параметри!$R$37="RNK",Параметри!$K$45,Параметри!$R$47)*Параметри!$K$20/1000)*Параметри!$K$69</f>
        <v>0</v>
      </c>
      <c r="BG794">
        <f>ROUNDUP(('Дані не з ДІСО'!I794+'Дані не з ДІСО'!K794)/Параметри!$K$26,0)</f>
        <v>0</v>
      </c>
      <c r="BH794" s="31">
        <f>BG794*Параметри!$M$36/18</f>
        <v>0</v>
      </c>
      <c r="BI794">
        <f>IF(BG794=0,0,'Дані не з ДІСО'!K794/('Дані не з ДІСО'!I794+'Дані не з ДІСО'!K794))</f>
        <v>0</v>
      </c>
      <c r="BJ794" s="31">
        <f>(1+0.25*BI794)*BH794*Параметри!$K$48</f>
        <v>0</v>
      </c>
      <c r="BK794">
        <f>ROUNDUP('Дані не з ДІСО'!M794/Параметри!$K$27,0)</f>
        <v>0</v>
      </c>
      <c r="BL794">
        <f>BK794*Параметри!$M$37/18</f>
        <v>0</v>
      </c>
      <c r="BM794" s="31">
        <f>BL794*Параметри!$K$48</f>
        <v>0</v>
      </c>
      <c r="BN794" s="31">
        <f>'Дані не з ДІСО'!N794*(7*Параметри!$K$50+Параметри!$K$49)</f>
        <v>0</v>
      </c>
      <c r="BO794">
        <f>ROUNDUP('Дані з ДІСО'!V794/Параметри!$K$25,0)</f>
        <v>0</v>
      </c>
      <c r="BP794">
        <f>ROUNDUP('Дані з ДІСО'!W794/Параметри!$K$25,0)</f>
        <v>0</v>
      </c>
      <c r="BQ794">
        <f>ROUNDUP('Дані з ДІСО'!X794/Параметри!$K$25,0)</f>
        <v>0</v>
      </c>
      <c r="BR794">
        <f>(BO794*Параметри!$K$34+BP794*Параметри!$L$34+BQ794*Параметри!$M$34)/18</f>
        <v>0</v>
      </c>
      <c r="BS794">
        <f>IF(J794=0,0,'Дані з ДІСО'!AC794/J794)</f>
        <v>0</v>
      </c>
      <c r="BT794" s="31">
        <f>(1+0.25*BS794)*BR794*Параметри!$K$48</f>
        <v>0</v>
      </c>
      <c r="BU794" s="31">
        <f ca="1">BT794*'Коефіцієнти АТО'!U794</f>
        <v>0</v>
      </c>
      <c r="BV794" s="31">
        <f>J794*(1+0.25*BS794)*Параметри!$K$61*Параметри!$K$20/1000</f>
        <v>0</v>
      </c>
      <c r="BW794" s="31">
        <f>(1+0.25*BS794)*J794*'Коефіцієнти АТО'!S794*Параметри!$K$20/1000</f>
        <v>0</v>
      </c>
      <c r="BX794" s="31">
        <f t="shared" ca="1" si="150"/>
        <v>0</v>
      </c>
      <c r="BY794">
        <f>ROUNDUP('Дані з ДІСО'!AG794/Параметри!$K$66,0)</f>
        <v>0</v>
      </c>
      <c r="BZ794">
        <f t="shared" si="151"/>
        <v>0</v>
      </c>
      <c r="CA794">
        <f>IF('Дані з ДІСО'!AG794=0,0,'Дані з ДІСО'!AJ794/'Дані з ДІСО'!AG794)</f>
        <v>0</v>
      </c>
      <c r="CB794" s="31">
        <f>BZ794*(1+0.25*CA794)*Параметри!$K$48</f>
        <v>0</v>
      </c>
      <c r="CC794" s="31">
        <f t="shared" ca="1" si="152"/>
        <v>83437.600000000006</v>
      </c>
      <c r="CD794" s="31">
        <f t="shared" si="153"/>
        <v>0</v>
      </c>
      <c r="CE794" s="31">
        <f t="shared" si="154"/>
        <v>0</v>
      </c>
      <c r="CF794" s="31">
        <f t="shared" si="155"/>
        <v>0</v>
      </c>
    </row>
    <row r="795" spans="1:84" x14ac:dyDescent="0.25">
      <c r="A795" s="9">
        <v>794</v>
      </c>
      <c r="B795" s="9" t="s">
        <v>4355</v>
      </c>
      <c r="C795" s="9" t="s">
        <v>4355</v>
      </c>
      <c r="D795" s="9" t="s">
        <v>2987</v>
      </c>
      <c r="E795" s="9" t="s">
        <v>33</v>
      </c>
      <c r="F795" s="9" t="s">
        <v>3197</v>
      </c>
      <c r="G795" s="9" t="s">
        <v>1617</v>
      </c>
      <c r="H795" s="31">
        <f>SUM('Дані з ДІСО'!J795:L795)</f>
        <v>1632</v>
      </c>
      <c r="I795" s="31">
        <f>SUM('Дані з ДІСО'!P795:R795)</f>
        <v>0</v>
      </c>
      <c r="J795" s="31">
        <f>SUM('Дані з ДІСО'!V795:X795)</f>
        <v>0</v>
      </c>
      <c r="K795">
        <f ca="1">ROUNDUP('Дані з ДІСО'!J795/'Коефіцієнти АТО'!$R795,0)</f>
        <v>45</v>
      </c>
      <c r="L795">
        <f ca="1">ROUNDUP('Дані з ДІСО'!K795/'Коефіцієнти АТО'!$R795,0)</f>
        <v>60</v>
      </c>
      <c r="M795">
        <f ca="1">ROUNDUP('Дані з ДІСО'!L795/'Коефіцієнти АТО'!$R795,0)</f>
        <v>13</v>
      </c>
      <c r="N795" s="28">
        <f ca="1">(K795*Параметри!$K$32+L795*Параметри!$L$32+M795*Параметри!$M$32)/18</f>
        <v>203.27777777777777</v>
      </c>
      <c r="O795" s="41">
        <f>'Дані з ДІСО'!Y795/H795</f>
        <v>0</v>
      </c>
      <c r="P795" s="31">
        <f ca="1">(1+0.25*O795)*N795*Параметри!$K$48</f>
        <v>41490.159253756894</v>
      </c>
      <c r="Q795" s="31">
        <f ca="1">P795*'Коефіцієнти АТО'!T795</f>
        <v>705.33270731386722</v>
      </c>
      <c r="R795" s="31">
        <f>H795*(1+0.25*O795)*Параметри!$K$61*Параметри!$K$20/1000</f>
        <v>0</v>
      </c>
      <c r="S795" s="31">
        <f>H795*(1+0.25*O795)*'Коефіцієнти АТО'!S795*Параметри!$K$20/1000</f>
        <v>6729.3040723626682</v>
      </c>
      <c r="T795" s="31">
        <f t="shared" ca="1" si="145"/>
        <v>48924.796033433428</v>
      </c>
      <c r="U795" s="31">
        <f t="shared" ca="1" si="144"/>
        <v>48924.796033433428</v>
      </c>
      <c r="V795">
        <f>ROUNDUP('Дані з ДІСО'!P795/Параметри!$K$24,0)</f>
        <v>0</v>
      </c>
      <c r="W795">
        <f>ROUNDUP('Дані з ДІСО'!Q795/Параметри!$K$24,0)</f>
        <v>0</v>
      </c>
      <c r="X795">
        <f>ROUNDUP('Дані з ДІСО'!R795/Параметри!$K$24,0)</f>
        <v>0</v>
      </c>
      <c r="Y795" s="28">
        <f>(V795*Параметри!$K$33+W795*Параметри!$L$33+X795*Параметри!$M$33)/18</f>
        <v>0</v>
      </c>
      <c r="Z795" s="41">
        <f>IF(I795=0,0,'Дані з ДІСО'!AA795/I795)</f>
        <v>0</v>
      </c>
      <c r="AA795" s="31">
        <f>(1+0.25*Z795)*Y795*Параметри!$K$48</f>
        <v>0</v>
      </c>
      <c r="AB795" s="31">
        <f ca="1">AA795*'Коефіцієнти АТО'!U795</f>
        <v>0</v>
      </c>
      <c r="AC795" s="31">
        <f>I795*(1+0.25*Z795)*Параметри!$K$61*Параметри!$K$20/1000</f>
        <v>0</v>
      </c>
      <c r="AD795" s="31">
        <f>(1+0.25*Z795)*I795*'Коефіцієнти АТО'!S795*Параметри!$K$20/1000</f>
        <v>0</v>
      </c>
      <c r="AE795" s="31">
        <f t="shared" ca="1" si="146"/>
        <v>0</v>
      </c>
      <c r="AF795" s="45">
        <v>28.59174731458409</v>
      </c>
      <c r="AG795" s="45">
        <f ca="1">T795/SUM('Дані з ДІСО'!J795:L795)</f>
        <v>29.978428942054798</v>
      </c>
      <c r="AH795">
        <f ca="1">'Коефіцієнти АТО'!R795</f>
        <v>14</v>
      </c>
      <c r="AI795">
        <v>14</v>
      </c>
      <c r="AJ795" s="44">
        <f t="shared" ca="1" si="147"/>
        <v>1.0484993663455955</v>
      </c>
      <c r="AK795" t="str">
        <f ca="1">IF(OR(B795="Область",B795="Київ"),"Ні",IF(AJ795&gt;Параметри!$K$72,"Так, верхній",IF(AJ795&lt;Параметри!$K$73,"Так, нижній","Ні")))</f>
        <v>Ні</v>
      </c>
      <c r="AL795" s="45">
        <f ca="1">IF(AK795="Ні",AG795,IF(AK795="Так, верхній",AF795*Параметри!$K$72,AF795*Параметри!$K$73))</f>
        <v>29.978428942054798</v>
      </c>
      <c r="AM795">
        <f>'Дані з ДІСО'!AL795+'Дані з ДІСО'!AN795</f>
        <v>37</v>
      </c>
      <c r="AN795">
        <f>IF(AM795=0,0,'Дані з ДІСО'!AN795/AM795)</f>
        <v>0</v>
      </c>
      <c r="AO795" s="31">
        <f>AM795*(1+0.25*AN795)*Параметри!$K$50</f>
        <v>7083.8182950920009</v>
      </c>
      <c r="AP795" s="31">
        <f>ROUNDUP(('Дані з ДІСО'!AU795+'Дані з ДІСО'!AW795)/Параметри!$K$28,0)</f>
        <v>4</v>
      </c>
      <c r="AQ795" s="54">
        <f>AP795*Параметри!$M$35/18</f>
        <v>5.1111111111111107</v>
      </c>
      <c r="AR795" s="31">
        <f>IF(AP795=0,0,'Дані з ДІСО'!AW795/SUM('Дані з ДІСО'!AU795,'Дані з ДІСО'!AW795))</f>
        <v>0</v>
      </c>
      <c r="AS795" s="31">
        <f>(1+0.25*AR795)*AQ795*Параметри!$K$48</f>
        <v>1043.2070651395557</v>
      </c>
      <c r="AT795">
        <f>ROUNDUP(('Дані з ДІСО'!AE795+'Дані не з ДІСО'!E795+'Дані не з ДІСО'!G795)/Параметри!$K$64,0)</f>
        <v>0</v>
      </c>
      <c r="AU795">
        <f t="shared" si="148"/>
        <v>0</v>
      </c>
      <c r="AV795">
        <f>IF(AT795=0,0,('Дані з ДІСО'!AH795+'Дані не з ДІСО'!G795)/('Дані з ДІСО'!AE795+'Дані не з ДІСО'!E795+'Дані не з ДІСО'!G795))</f>
        <v>0</v>
      </c>
      <c r="AW795" s="31">
        <f>AU795*(1+0.25*AV795)*Параметри!$K$48</f>
        <v>0</v>
      </c>
      <c r="AX795">
        <f>ROUNDUP('Дані з ДІСО'!AF795/Параметри!$K$65,0)</f>
        <v>0</v>
      </c>
      <c r="AY795">
        <f t="shared" si="149"/>
        <v>0</v>
      </c>
      <c r="AZ795">
        <f>IF(AX795=0,0,'Дані з ДІСО'!AI795/'Дані з ДІСО'!AF795)</f>
        <v>0</v>
      </c>
      <c r="BA795" s="31">
        <f>AY795*(1+0.25*AZ795)*Параметри!$K$48</f>
        <v>0</v>
      </c>
      <c r="BB795">
        <f>ROUNDUP('Дані з ДІСО'!AR795/Параметри!$K$29,0)</f>
        <v>0</v>
      </c>
      <c r="BC795">
        <f>ROUNDUP('Дані з ДІСО'!AS795/Параметри!$K$29,0)</f>
        <v>0</v>
      </c>
      <c r="BD795">
        <f>ROUNDUP('Дані з ДІСО'!AT795/Параметри!$K$29,0)</f>
        <v>0</v>
      </c>
      <c r="BE795" s="54">
        <f>(BB795*Параметри!$K$32+BC795*Параметри!$L$32+BD795*Параметри!$M$32)/18</f>
        <v>0</v>
      </c>
      <c r="BF795" s="31">
        <f>(BE795*Параметри!$K$48+SUM('Дані з ДІСО'!AR795:AT795)*IF(Параметри!$R$37="RNK",Параметри!$K$45,Параметри!$R$47)*Параметри!$K$20/1000)*Параметри!$K$69</f>
        <v>0</v>
      </c>
      <c r="BG795">
        <f>ROUNDUP(('Дані не з ДІСО'!I795+'Дані не з ДІСО'!K795)/Параметри!$K$26,0)</f>
        <v>0</v>
      </c>
      <c r="BH795" s="31">
        <f>BG795*Параметри!$M$36/18</f>
        <v>0</v>
      </c>
      <c r="BI795">
        <f>IF(BG795=0,0,'Дані не з ДІСО'!K795/('Дані не з ДІСО'!I795+'Дані не з ДІСО'!K795))</f>
        <v>0</v>
      </c>
      <c r="BJ795" s="31">
        <f>(1+0.25*BI795)*BH795*Параметри!$K$48</f>
        <v>0</v>
      </c>
      <c r="BK795">
        <f>ROUNDUP('Дані не з ДІСО'!M795/Параметри!$K$27,0)</f>
        <v>0</v>
      </c>
      <c r="BL795">
        <f>BK795*Параметри!$M$37/18</f>
        <v>0</v>
      </c>
      <c r="BM795" s="31">
        <f>BL795*Параметри!$K$48</f>
        <v>0</v>
      </c>
      <c r="BN795" s="31">
        <f>'Дані не з ДІСО'!N795*(7*Параметри!$K$50+Параметри!$K$49)</f>
        <v>0</v>
      </c>
      <c r="BO795">
        <f>ROUNDUP('Дані з ДІСО'!V795/Параметри!$K$25,0)</f>
        <v>0</v>
      </c>
      <c r="BP795">
        <f>ROUNDUP('Дані з ДІСО'!W795/Параметри!$K$25,0)</f>
        <v>0</v>
      </c>
      <c r="BQ795">
        <f>ROUNDUP('Дані з ДІСО'!X795/Параметри!$K$25,0)</f>
        <v>0</v>
      </c>
      <c r="BR795">
        <f>(BO795*Параметри!$K$34+BP795*Параметри!$L$34+BQ795*Параметри!$M$34)/18</f>
        <v>0</v>
      </c>
      <c r="BS795">
        <f>IF(J795=0,0,'Дані з ДІСО'!AC795/J795)</f>
        <v>0</v>
      </c>
      <c r="BT795" s="31">
        <f>(1+0.25*BS795)*BR795*Параметри!$K$48</f>
        <v>0</v>
      </c>
      <c r="BU795" s="31">
        <f ca="1">BT795*'Коефіцієнти АТО'!U795</f>
        <v>0</v>
      </c>
      <c r="BV795" s="31">
        <f>J795*(1+0.25*BS795)*Параметри!$K$61*Параметри!$K$20/1000</f>
        <v>0</v>
      </c>
      <c r="BW795" s="31">
        <f>(1+0.25*BS795)*J795*'Коефіцієнти АТО'!S795*Параметри!$K$20/1000</f>
        <v>0</v>
      </c>
      <c r="BX795" s="31">
        <f t="shared" ca="1" si="150"/>
        <v>0</v>
      </c>
      <c r="BY795">
        <f>ROUNDUP('Дані з ДІСО'!AG795/Параметри!$K$66,0)</f>
        <v>0</v>
      </c>
      <c r="BZ795">
        <f t="shared" si="151"/>
        <v>0</v>
      </c>
      <c r="CA795">
        <f>IF('Дані з ДІСО'!AG795=0,0,'Дані з ДІСО'!AJ795/'Дані з ДІСО'!AG795)</f>
        <v>0</v>
      </c>
      <c r="CB795" s="31">
        <f>BZ795*(1+0.25*CA795)*Параметри!$K$48</f>
        <v>0</v>
      </c>
      <c r="CC795" s="31">
        <f t="shared" ca="1" si="152"/>
        <v>57051.8</v>
      </c>
      <c r="CD795" s="31">
        <f t="shared" si="153"/>
        <v>0</v>
      </c>
      <c r="CE795" s="31">
        <f t="shared" si="154"/>
        <v>0</v>
      </c>
      <c r="CF795" s="31">
        <f t="shared" si="155"/>
        <v>0</v>
      </c>
    </row>
    <row r="796" spans="1:84" x14ac:dyDescent="0.25">
      <c r="A796" s="9">
        <v>795</v>
      </c>
      <c r="B796" s="9" t="s">
        <v>4354</v>
      </c>
      <c r="C796" s="9" t="s">
        <v>4354</v>
      </c>
      <c r="D796" s="9" t="s">
        <v>2987</v>
      </c>
      <c r="E796" s="9" t="s">
        <v>28</v>
      </c>
      <c r="F796" s="9" t="s">
        <v>3781</v>
      </c>
      <c r="G796" s="9" t="s">
        <v>1619</v>
      </c>
      <c r="H796" s="31">
        <f>SUM('Дані з ДІСО'!J796:L796)</f>
        <v>1226</v>
      </c>
      <c r="I796" s="31">
        <f>SUM('Дані з ДІСО'!P796:R796)</f>
        <v>0</v>
      </c>
      <c r="J796" s="31">
        <f>SUM('Дані з ДІСО'!V796:X796)</f>
        <v>0</v>
      </c>
      <c r="K796">
        <f ca="1">ROUNDUP('Дані з ДІСО'!J796/'Коефіцієнти АТО'!$R796,0)</f>
        <v>42</v>
      </c>
      <c r="L796">
        <f ca="1">ROUNDUP('Дані з ДІСО'!K796/'Коефіцієнти АТО'!$R796,0)</f>
        <v>49</v>
      </c>
      <c r="M796">
        <f ca="1">ROUNDUP('Дані з ДІСО'!L796/'Коефіцієнти АТО'!$R796,0)</f>
        <v>5</v>
      </c>
      <c r="N796" s="28">
        <f ca="1">(K796*Параметри!$K$32+L796*Параметри!$L$32+M796*Параметри!$M$32)/18</f>
        <v>161.44444444444446</v>
      </c>
      <c r="O796" s="41">
        <f>'Дані з ДІСО'!Y796/H796</f>
        <v>0</v>
      </c>
      <c r="P796" s="31">
        <f ca="1">(1+0.25*O796)*N796*Параметри!$K$48</f>
        <v>32951.736209734234</v>
      </c>
      <c r="Q796" s="31">
        <f ca="1">P796*'Коефіцієнти АТО'!T796</f>
        <v>560.17951556548201</v>
      </c>
      <c r="R796" s="31">
        <f>H796*(1+0.25*O796)*Параметри!$K$61*Параметри!$K$20/1000</f>
        <v>0</v>
      </c>
      <c r="S796" s="31">
        <f>H796*(1+0.25*O796)*'Коефіцієнти АТО'!S796*Параметри!$K$20/1000</f>
        <v>6319.0309380488889</v>
      </c>
      <c r="T796" s="31">
        <f t="shared" ca="1" si="145"/>
        <v>39830.946663348608</v>
      </c>
      <c r="U796" s="31">
        <f t="shared" ca="1" si="144"/>
        <v>33901.034914483003</v>
      </c>
      <c r="V796">
        <f>ROUNDUP('Дані з ДІСО'!P796/Параметри!$K$24,0)</f>
        <v>0</v>
      </c>
      <c r="W796">
        <f>ROUNDUP('Дані з ДІСО'!Q796/Параметри!$K$24,0)</f>
        <v>0</v>
      </c>
      <c r="X796">
        <f>ROUNDUP('Дані з ДІСО'!R796/Параметри!$K$24,0)</f>
        <v>0</v>
      </c>
      <c r="Y796" s="28">
        <f>(V796*Параметри!$K$33+W796*Параметри!$L$33+X796*Параметри!$M$33)/18</f>
        <v>0</v>
      </c>
      <c r="Z796" s="41">
        <f>IF(I796=0,0,'Дані з ДІСО'!AA796/I796)</f>
        <v>0</v>
      </c>
      <c r="AA796" s="31">
        <f>(1+0.25*Z796)*Y796*Параметри!$K$48</f>
        <v>0</v>
      </c>
      <c r="AB796" s="31">
        <f ca="1">AA796*'Коефіцієнти АТО'!U796</f>
        <v>0</v>
      </c>
      <c r="AC796" s="31">
        <f>I796*(1+0.25*Z796)*Параметри!$K$61*Параметри!$K$20/1000</f>
        <v>0</v>
      </c>
      <c r="AD796" s="31">
        <f>(1+0.25*Z796)*I796*'Коефіцієнти АТО'!S796*Параметри!$K$20/1000</f>
        <v>0</v>
      </c>
      <c r="AE796" s="31">
        <f t="shared" ca="1" si="146"/>
        <v>0</v>
      </c>
      <c r="AF796" s="45">
        <v>23.837708073974099</v>
      </c>
      <c r="AG796" s="45">
        <f ca="1">T796/SUM('Дані з ДІСО'!J796:L796)</f>
        <v>32.488537245798213</v>
      </c>
      <c r="AH796">
        <f ca="1">'Коефіцієнти АТО'!R796</f>
        <v>13</v>
      </c>
      <c r="AI796">
        <v>17.5</v>
      </c>
      <c r="AJ796" s="44">
        <f t="shared" ca="1" si="147"/>
        <v>1.3629052400918127</v>
      </c>
      <c r="AK796" t="str">
        <f ca="1">IF(OR(B796="Область",B796="Київ"),"Ні",IF(AJ796&gt;Параметри!$K$72,"Так, верхній",IF(AJ796&lt;Параметри!$K$73,"Так, нижній","Ні")))</f>
        <v>Так, верхній</v>
      </c>
      <c r="AL796" s="45">
        <f ca="1">IF(AK796="Ні",AG796,IF(AK796="Так, верхній",AF796*Параметри!$K$72,AF796*Параметри!$K$73))</f>
        <v>27.651741365809954</v>
      </c>
      <c r="AM796">
        <f>'Дані з ДІСО'!AL796+'Дані з ДІСО'!AN796</f>
        <v>0</v>
      </c>
      <c r="AN796">
        <f>IF(AM796=0,0,'Дані з ДІСО'!AN796/AM796)</f>
        <v>0</v>
      </c>
      <c r="AO796" s="31">
        <f>AM796*(1+0.25*AN796)*Параметри!$K$50</f>
        <v>0</v>
      </c>
      <c r="AP796" s="31">
        <f>ROUNDUP(('Дані з ДІСО'!AU796+'Дані з ДІСО'!AW796)/Параметри!$K$28,0)</f>
        <v>0</v>
      </c>
      <c r="AQ796" s="54">
        <f>AP796*Параметри!$M$35/18</f>
        <v>0</v>
      </c>
      <c r="AR796" s="31">
        <f>IF(AP796=0,0,'Дані з ДІСО'!AW796/SUM('Дані з ДІСО'!AU796,'Дані з ДІСО'!AW796))</f>
        <v>0</v>
      </c>
      <c r="AS796" s="31">
        <f>(1+0.25*AR796)*AQ796*Параметри!$K$48</f>
        <v>0</v>
      </c>
      <c r="AT796">
        <f>ROUNDUP(('Дані з ДІСО'!AE796+'Дані не з ДІСО'!E796+'Дані не з ДІСО'!G796)/Параметри!$K$64,0)</f>
        <v>0</v>
      </c>
      <c r="AU796">
        <f t="shared" si="148"/>
        <v>0</v>
      </c>
      <c r="AV796">
        <f>IF(AT796=0,0,('Дані з ДІСО'!AH796+'Дані не з ДІСО'!G796)/('Дані з ДІСО'!AE796+'Дані не з ДІСО'!E796+'Дані не з ДІСО'!G796))</f>
        <v>0</v>
      </c>
      <c r="AW796" s="31">
        <f>AU796*(1+0.25*AV796)*Параметри!$K$48</f>
        <v>0</v>
      </c>
      <c r="AX796">
        <f>ROUNDUP('Дані з ДІСО'!AF796/Параметри!$K$65,0)</f>
        <v>0</v>
      </c>
      <c r="AY796">
        <f t="shared" si="149"/>
        <v>0</v>
      </c>
      <c r="AZ796">
        <f>IF(AX796=0,0,'Дані з ДІСО'!AI796/'Дані з ДІСО'!AF796)</f>
        <v>0</v>
      </c>
      <c r="BA796" s="31">
        <f>AY796*(1+0.25*AZ796)*Параметри!$K$48</f>
        <v>0</v>
      </c>
      <c r="BB796">
        <f>ROUNDUP('Дані з ДІСО'!AR796/Параметри!$K$29,0)</f>
        <v>0</v>
      </c>
      <c r="BC796">
        <f>ROUNDUP('Дані з ДІСО'!AS796/Параметри!$K$29,0)</f>
        <v>0</v>
      </c>
      <c r="BD796">
        <f>ROUNDUP('Дані з ДІСО'!AT796/Параметри!$K$29,0)</f>
        <v>0</v>
      </c>
      <c r="BE796" s="54">
        <f>(BB796*Параметри!$K$32+BC796*Параметри!$L$32+BD796*Параметри!$M$32)/18</f>
        <v>0</v>
      </c>
      <c r="BF796" s="31">
        <f>(BE796*Параметри!$K$48+SUM('Дані з ДІСО'!AR796:AT796)*IF(Параметри!$R$37="RNK",Параметри!$K$45,Параметри!$R$47)*Параметри!$K$20/1000)*Параметри!$K$69</f>
        <v>0</v>
      </c>
      <c r="BG796">
        <f>ROUNDUP(('Дані не з ДІСО'!I796+'Дані не з ДІСО'!K796)/Параметри!$K$26,0)</f>
        <v>0</v>
      </c>
      <c r="BH796" s="31">
        <f>BG796*Параметри!$M$36/18</f>
        <v>0</v>
      </c>
      <c r="BI796">
        <f>IF(BG796=0,0,'Дані не з ДІСО'!K796/('Дані не з ДІСО'!I796+'Дані не з ДІСО'!K796))</f>
        <v>0</v>
      </c>
      <c r="BJ796" s="31">
        <f>(1+0.25*BI796)*BH796*Параметри!$K$48</f>
        <v>0</v>
      </c>
      <c r="BK796">
        <f>ROUNDUP('Дані не з ДІСО'!M796/Параметри!$K$27,0)</f>
        <v>0</v>
      </c>
      <c r="BL796">
        <f>BK796*Параметри!$M$37/18</f>
        <v>0</v>
      </c>
      <c r="BM796" s="31">
        <f>BL796*Параметри!$K$48</f>
        <v>0</v>
      </c>
      <c r="BN796" s="31">
        <f>'Дані не з ДІСО'!N796*(7*Параметри!$K$50+Параметри!$K$49)</f>
        <v>0</v>
      </c>
      <c r="BO796">
        <f>ROUNDUP('Дані з ДІСО'!V796/Параметри!$K$25,0)</f>
        <v>0</v>
      </c>
      <c r="BP796">
        <f>ROUNDUP('Дані з ДІСО'!W796/Параметри!$K$25,0)</f>
        <v>0</v>
      </c>
      <c r="BQ796">
        <f>ROUNDUP('Дані з ДІСО'!X796/Параметри!$K$25,0)</f>
        <v>0</v>
      </c>
      <c r="BR796">
        <f>(BO796*Параметри!$K$34+BP796*Параметри!$L$34+BQ796*Параметри!$M$34)/18</f>
        <v>0</v>
      </c>
      <c r="BS796">
        <f>IF(J796=0,0,'Дані з ДІСО'!AC796/J796)</f>
        <v>0</v>
      </c>
      <c r="BT796" s="31">
        <f>(1+0.25*BS796)*BR796*Параметри!$K$48</f>
        <v>0</v>
      </c>
      <c r="BU796" s="31">
        <f ca="1">BT796*'Коефіцієнти АТО'!U796</f>
        <v>0</v>
      </c>
      <c r="BV796" s="31">
        <f>J796*(1+0.25*BS796)*Параметри!$K$61*Параметри!$K$20/1000</f>
        <v>0</v>
      </c>
      <c r="BW796" s="31">
        <f>(1+0.25*BS796)*J796*'Коефіцієнти АТО'!S796*Параметри!$K$20/1000</f>
        <v>0</v>
      </c>
      <c r="BX796" s="31">
        <f t="shared" ca="1" si="150"/>
        <v>0</v>
      </c>
      <c r="BY796">
        <f>ROUNDUP('Дані з ДІСО'!AG796/Параметри!$K$66,0)</f>
        <v>0</v>
      </c>
      <c r="BZ796">
        <f t="shared" si="151"/>
        <v>0</v>
      </c>
      <c r="CA796">
        <f>IF('Дані з ДІСО'!AG796=0,0,'Дані з ДІСО'!AJ796/'Дані з ДІСО'!AG796)</f>
        <v>0</v>
      </c>
      <c r="CB796" s="31">
        <f>BZ796*(1+0.25*CA796)*Параметри!$K$48</f>
        <v>0</v>
      </c>
      <c r="CC796" s="31">
        <f t="shared" ca="1" si="152"/>
        <v>33901</v>
      </c>
      <c r="CD796" s="31">
        <f t="shared" si="153"/>
        <v>0</v>
      </c>
      <c r="CE796" s="31">
        <f t="shared" si="154"/>
        <v>0</v>
      </c>
      <c r="CF796" s="31">
        <f t="shared" si="155"/>
        <v>0</v>
      </c>
    </row>
    <row r="797" spans="1:84" x14ac:dyDescent="0.25">
      <c r="A797" s="9">
        <v>796</v>
      </c>
      <c r="B797" s="9" t="s">
        <v>4354</v>
      </c>
      <c r="C797" s="9" t="s">
        <v>4354</v>
      </c>
      <c r="D797" s="9" t="s">
        <v>2987</v>
      </c>
      <c r="E797" s="9" t="s">
        <v>28</v>
      </c>
      <c r="F797" s="9" t="s">
        <v>3782</v>
      </c>
      <c r="G797" s="9" t="s">
        <v>1621</v>
      </c>
      <c r="H797" s="31">
        <f>SUM('Дані з ДІСО'!J797:L797)</f>
        <v>773</v>
      </c>
      <c r="I797" s="31">
        <f>SUM('Дані з ДІСО'!P797:R797)</f>
        <v>0</v>
      </c>
      <c r="J797" s="31">
        <f>SUM('Дані з ДІСО'!V797:X797)</f>
        <v>0</v>
      </c>
      <c r="K797">
        <f ca="1">ROUNDUP('Дані з ДІСО'!J797/'Коефіцієнти АТО'!$R797,0)</f>
        <v>25</v>
      </c>
      <c r="L797">
        <f ca="1">ROUNDUP('Дані з ДІСО'!K797/'Коефіцієнти АТО'!$R797,0)</f>
        <v>30</v>
      </c>
      <c r="M797">
        <f ca="1">ROUNDUP('Дані з ДІСО'!L797/'Коефіцієнти АТО'!$R797,0)</f>
        <v>9</v>
      </c>
      <c r="N797" s="28">
        <f ca="1">(K797*Параметри!$K$32+L797*Параметри!$L$32+M797*Параметри!$M$32)/18</f>
        <v>110.38888888888889</v>
      </c>
      <c r="O797" s="41">
        <f>'Дані з ДІСО'!Y797/H797</f>
        <v>0</v>
      </c>
      <c r="P797" s="31">
        <f ca="1">(1+0.25*O797)*N797*Параметри!$K$48</f>
        <v>22531.004765568447</v>
      </c>
      <c r="Q797" s="31">
        <f ca="1">P797*'Коефіцієнти АТО'!T797</f>
        <v>383.02708101466362</v>
      </c>
      <c r="R797" s="31">
        <f>H797*(1+0.25*O797)*Параметри!$K$61*Параметри!$K$20/1000</f>
        <v>0</v>
      </c>
      <c r="S797" s="31">
        <f>H797*(1+0.25*O797)*'Коефіцієнти АТО'!S797*Параметри!$K$20/1000</f>
        <v>3984.1850857355557</v>
      </c>
      <c r="T797" s="31">
        <f t="shared" ca="1" si="145"/>
        <v>26898.216932318668</v>
      </c>
      <c r="U797" s="31">
        <f t="shared" ca="1" si="144"/>
        <v>25780.021087687266</v>
      </c>
      <c r="V797">
        <f>ROUNDUP('Дані з ДІСО'!P797/Параметри!$K$24,0)</f>
        <v>0</v>
      </c>
      <c r="W797">
        <f>ROUNDUP('Дані з ДІСО'!Q797/Параметри!$K$24,0)</f>
        <v>0</v>
      </c>
      <c r="X797">
        <f>ROUNDUP('Дані з ДІСО'!R797/Параметри!$K$24,0)</f>
        <v>0</v>
      </c>
      <c r="Y797" s="28">
        <f>(V797*Параметри!$K$33+W797*Параметри!$L$33+X797*Параметри!$M$33)/18</f>
        <v>0</v>
      </c>
      <c r="Z797" s="41">
        <f>IF(I797=0,0,'Дані з ДІСО'!AA797/I797)</f>
        <v>0</v>
      </c>
      <c r="AA797" s="31">
        <f>(1+0.25*Z797)*Y797*Параметри!$K$48</f>
        <v>0</v>
      </c>
      <c r="AB797" s="31">
        <f ca="1">AA797*'Коефіцієнти АТО'!U797</f>
        <v>0</v>
      </c>
      <c r="AC797" s="31">
        <f>I797*(1+0.25*Z797)*Параметри!$K$61*Параметри!$K$20/1000</f>
        <v>0</v>
      </c>
      <c r="AD797" s="31">
        <f>(1+0.25*Z797)*I797*'Коефіцієнти АТО'!S797*Параметри!$K$20/1000</f>
        <v>0</v>
      </c>
      <c r="AE797" s="31">
        <f t="shared" ca="1" si="146"/>
        <v>0</v>
      </c>
      <c r="AF797" s="45">
        <v>28.750525368790726</v>
      </c>
      <c r="AG797" s="45">
        <f ca="1">T797/SUM('Дані з ДІСО'!J797:L797)</f>
        <v>34.797175850347564</v>
      </c>
      <c r="AH797">
        <f ca="1">'Коефіцієнти АТО'!R797</f>
        <v>12.5</v>
      </c>
      <c r="AI797">
        <v>14.5</v>
      </c>
      <c r="AJ797" s="44">
        <f t="shared" ca="1" si="147"/>
        <v>1.2103144343971048</v>
      </c>
      <c r="AK797" t="str">
        <f ca="1">IF(OR(B797="Область",B797="Київ"),"Ні",IF(AJ797&gt;Параметри!$K$72,"Так, верхній",IF(AJ797&lt;Параметри!$K$73,"Так, нижній","Ні")))</f>
        <v>Так, верхній</v>
      </c>
      <c r="AL797" s="45">
        <f ca="1">IF(AK797="Ні",AG797,IF(AK797="Так, верхній",AF797*Параметри!$K$72,AF797*Параметри!$K$73))</f>
        <v>33.350609427797238</v>
      </c>
      <c r="AM797">
        <f>'Дані з ДІСО'!AL797+'Дані з ДІСО'!AN797</f>
        <v>0</v>
      </c>
      <c r="AN797">
        <f>IF(AM797=0,0,'Дані з ДІСО'!AN797/AM797)</f>
        <v>0</v>
      </c>
      <c r="AO797" s="31">
        <f>AM797*(1+0.25*AN797)*Параметри!$K$50</f>
        <v>0</v>
      </c>
      <c r="AP797" s="31">
        <f>ROUNDUP(('Дані з ДІСО'!AU797+'Дані з ДІСО'!AW797)/Параметри!$K$28,0)</f>
        <v>0</v>
      </c>
      <c r="AQ797" s="54">
        <f>AP797*Параметри!$M$35/18</f>
        <v>0</v>
      </c>
      <c r="AR797" s="31">
        <f>IF(AP797=0,0,'Дані з ДІСО'!AW797/SUM('Дані з ДІСО'!AU797,'Дані з ДІСО'!AW797))</f>
        <v>0</v>
      </c>
      <c r="AS797" s="31">
        <f>(1+0.25*AR797)*AQ797*Параметри!$K$48</f>
        <v>0</v>
      </c>
      <c r="AT797">
        <f>ROUNDUP(('Дані з ДІСО'!AE797+'Дані не з ДІСО'!E797+'Дані не з ДІСО'!G797)/Параметри!$K$64,0)</f>
        <v>0</v>
      </c>
      <c r="AU797">
        <f t="shared" si="148"/>
        <v>0</v>
      </c>
      <c r="AV797">
        <f>IF(AT797=0,0,('Дані з ДІСО'!AH797+'Дані не з ДІСО'!G797)/('Дані з ДІСО'!AE797+'Дані не з ДІСО'!E797+'Дані не з ДІСО'!G797))</f>
        <v>0</v>
      </c>
      <c r="AW797" s="31">
        <f>AU797*(1+0.25*AV797)*Параметри!$K$48</f>
        <v>0</v>
      </c>
      <c r="AX797">
        <f>ROUNDUP('Дані з ДІСО'!AF797/Параметри!$K$65,0)</f>
        <v>0</v>
      </c>
      <c r="AY797">
        <f t="shared" si="149"/>
        <v>0</v>
      </c>
      <c r="AZ797">
        <f>IF(AX797=0,0,'Дані з ДІСО'!AI797/'Дані з ДІСО'!AF797)</f>
        <v>0</v>
      </c>
      <c r="BA797" s="31">
        <f>AY797*(1+0.25*AZ797)*Параметри!$K$48</f>
        <v>0</v>
      </c>
      <c r="BB797">
        <f>ROUNDUP('Дані з ДІСО'!AR797/Параметри!$K$29,0)</f>
        <v>0</v>
      </c>
      <c r="BC797">
        <f>ROUNDUP('Дані з ДІСО'!AS797/Параметри!$K$29,0)</f>
        <v>0</v>
      </c>
      <c r="BD797">
        <f>ROUNDUP('Дані з ДІСО'!AT797/Параметри!$K$29,0)</f>
        <v>0</v>
      </c>
      <c r="BE797" s="54">
        <f>(BB797*Параметри!$K$32+BC797*Параметри!$L$32+BD797*Параметри!$M$32)/18</f>
        <v>0</v>
      </c>
      <c r="BF797" s="31">
        <f>(BE797*Параметри!$K$48+SUM('Дані з ДІСО'!AR797:AT797)*IF(Параметри!$R$37="RNK",Параметри!$K$45,Параметри!$R$47)*Параметри!$K$20/1000)*Параметри!$K$69</f>
        <v>0</v>
      </c>
      <c r="BG797">
        <f>ROUNDUP(('Дані не з ДІСО'!I797+'Дані не з ДІСО'!K797)/Параметри!$K$26,0)</f>
        <v>0</v>
      </c>
      <c r="BH797" s="31">
        <f>BG797*Параметри!$M$36/18</f>
        <v>0</v>
      </c>
      <c r="BI797">
        <f>IF(BG797=0,0,'Дані не з ДІСО'!K797/('Дані не з ДІСО'!I797+'Дані не з ДІСО'!K797))</f>
        <v>0</v>
      </c>
      <c r="BJ797" s="31">
        <f>(1+0.25*BI797)*BH797*Параметри!$K$48</f>
        <v>0</v>
      </c>
      <c r="BK797">
        <f>ROUNDUP('Дані не з ДІСО'!M797/Параметри!$K$27,0)</f>
        <v>0</v>
      </c>
      <c r="BL797">
        <f>BK797*Параметри!$M$37/18</f>
        <v>0</v>
      </c>
      <c r="BM797" s="31">
        <f>BL797*Параметри!$K$48</f>
        <v>0</v>
      </c>
      <c r="BN797" s="31">
        <f>'Дані не з ДІСО'!N797*(7*Параметри!$K$50+Параметри!$K$49)</f>
        <v>0</v>
      </c>
      <c r="BO797">
        <f>ROUNDUP('Дані з ДІСО'!V797/Параметри!$K$25,0)</f>
        <v>0</v>
      </c>
      <c r="BP797">
        <f>ROUNDUP('Дані з ДІСО'!W797/Параметри!$K$25,0)</f>
        <v>0</v>
      </c>
      <c r="BQ797">
        <f>ROUNDUP('Дані з ДІСО'!X797/Параметри!$K$25,0)</f>
        <v>0</v>
      </c>
      <c r="BR797">
        <f>(BO797*Параметри!$K$34+BP797*Параметри!$L$34+BQ797*Параметри!$M$34)/18</f>
        <v>0</v>
      </c>
      <c r="BS797">
        <f>IF(J797=0,0,'Дані з ДІСО'!AC797/J797)</f>
        <v>0</v>
      </c>
      <c r="BT797" s="31">
        <f>(1+0.25*BS797)*BR797*Параметри!$K$48</f>
        <v>0</v>
      </c>
      <c r="BU797" s="31">
        <f ca="1">BT797*'Коефіцієнти АТО'!U797</f>
        <v>0</v>
      </c>
      <c r="BV797" s="31">
        <f>J797*(1+0.25*BS797)*Параметри!$K$61*Параметри!$K$20/1000</f>
        <v>0</v>
      </c>
      <c r="BW797" s="31">
        <f>(1+0.25*BS797)*J797*'Коефіцієнти АТО'!S797*Параметри!$K$20/1000</f>
        <v>0</v>
      </c>
      <c r="BX797" s="31">
        <f t="shared" ca="1" si="150"/>
        <v>0</v>
      </c>
      <c r="BY797">
        <f>ROUNDUP('Дані з ДІСО'!AG797/Параметри!$K$66,0)</f>
        <v>0</v>
      </c>
      <c r="BZ797">
        <f t="shared" si="151"/>
        <v>0</v>
      </c>
      <c r="CA797">
        <f>IF('Дані з ДІСО'!AG797=0,0,'Дані з ДІСО'!AJ797/'Дані з ДІСО'!AG797)</f>
        <v>0</v>
      </c>
      <c r="CB797" s="31">
        <f>BZ797*(1+0.25*CA797)*Параметри!$K$48</f>
        <v>0</v>
      </c>
      <c r="CC797" s="31">
        <f t="shared" ca="1" si="152"/>
        <v>25780</v>
      </c>
      <c r="CD797" s="31">
        <f t="shared" si="153"/>
        <v>0</v>
      </c>
      <c r="CE797" s="31">
        <f t="shared" si="154"/>
        <v>0</v>
      </c>
      <c r="CF797" s="31">
        <f t="shared" si="155"/>
        <v>0</v>
      </c>
    </row>
    <row r="798" spans="1:84" x14ac:dyDescent="0.25">
      <c r="A798" s="9">
        <v>797</v>
      </c>
      <c r="B798" s="9" t="s">
        <v>4354</v>
      </c>
      <c r="C798" s="9" t="s">
        <v>4354</v>
      </c>
      <c r="D798" s="9" t="s">
        <v>2987</v>
      </c>
      <c r="E798" s="9" t="s">
        <v>28</v>
      </c>
      <c r="F798" s="9" t="s">
        <v>3783</v>
      </c>
      <c r="G798" s="9" t="s">
        <v>1623</v>
      </c>
      <c r="H798" s="31">
        <f>SUM('Дані з ДІСО'!J798:L798)</f>
        <v>488</v>
      </c>
      <c r="I798" s="31">
        <f>SUM('Дані з ДІСО'!P798:R798)</f>
        <v>0</v>
      </c>
      <c r="J798" s="31">
        <f>SUM('Дані з ДІСО'!V798:X798)</f>
        <v>0</v>
      </c>
      <c r="K798">
        <f ca="1">ROUNDUP('Дані з ДІСО'!J798/'Коефіцієнти АТО'!$R798,0)</f>
        <v>18</v>
      </c>
      <c r="L798">
        <f ca="1">ROUNDUP('Дані з ДІСО'!K798/'Коефіцієнти АТО'!$R798,0)</f>
        <v>19</v>
      </c>
      <c r="M798">
        <f ca="1">ROUNDUP('Дані з ДІСО'!L798/'Коефіцієнти АТО'!$R798,0)</f>
        <v>5</v>
      </c>
      <c r="N798" s="28">
        <f ca="1">(K798*Параметри!$K$32+L798*Параметри!$L$32+M798*Параметри!$M$32)/18</f>
        <v>71.444444444444443</v>
      </c>
      <c r="O798" s="41">
        <f>'Дані з ДІСО'!Y798/H798</f>
        <v>0</v>
      </c>
      <c r="P798" s="31">
        <f ca="1">(1+0.25*O798)*N798*Параметри!$K$48</f>
        <v>14582.220497494225</v>
      </c>
      <c r="Q798" s="31">
        <f ca="1">P798*'Коефіцієнти АТО'!T798</f>
        <v>247.89774845740183</v>
      </c>
      <c r="R798" s="31">
        <f>H798*(1+0.25*O798)*Параметри!$K$61*Параметри!$K$20/1000</f>
        <v>0</v>
      </c>
      <c r="S798" s="31">
        <f>H798*(1+0.25*O798)*'Коефіцієнти АТО'!S798*Параметри!$K$20/1000</f>
        <v>2515.2423309688888</v>
      </c>
      <c r="T798" s="31">
        <f t="shared" ca="1" si="145"/>
        <v>17345.360576920517</v>
      </c>
      <c r="U798" s="31">
        <f t="shared" ca="1" si="144"/>
        <v>16655.779424765784</v>
      </c>
      <c r="V798">
        <f>ROUNDUP('Дані з ДІСО'!P798/Параметри!$K$24,0)</f>
        <v>0</v>
      </c>
      <c r="W798">
        <f>ROUNDUP('Дані з ДІСО'!Q798/Параметри!$K$24,0)</f>
        <v>0</v>
      </c>
      <c r="X798">
        <f>ROUNDUP('Дані з ДІСО'!R798/Параметри!$K$24,0)</f>
        <v>0</v>
      </c>
      <c r="Y798" s="28">
        <f>(V798*Параметри!$K$33+W798*Параметри!$L$33+X798*Параметри!$M$33)/18</f>
        <v>0</v>
      </c>
      <c r="Z798" s="41">
        <f>IF(I798=0,0,'Дані з ДІСО'!AA798/I798)</f>
        <v>0</v>
      </c>
      <c r="AA798" s="31">
        <f>(1+0.25*Z798)*Y798*Параметри!$K$48</f>
        <v>0</v>
      </c>
      <c r="AB798" s="31">
        <f ca="1">AA798*'Коефіцієнти АТО'!U798</f>
        <v>0</v>
      </c>
      <c r="AC798" s="31">
        <f>I798*(1+0.25*Z798)*Параметри!$K$61*Параметри!$K$20/1000</f>
        <v>0</v>
      </c>
      <c r="AD798" s="31">
        <f>(1+0.25*Z798)*I798*'Коефіцієнти АТО'!S798*Параметри!$K$20/1000</f>
        <v>0</v>
      </c>
      <c r="AE798" s="31">
        <f t="shared" ca="1" si="146"/>
        <v>0</v>
      </c>
      <c r="AF798" s="45">
        <v>29.423013398752449</v>
      </c>
      <c r="AG798" s="45">
        <f ca="1">T798/SUM('Дані з ДІСО'!J798:L798)</f>
        <v>35.543771674017449</v>
      </c>
      <c r="AH798">
        <f ca="1">'Коефіцієнти АТО'!R798</f>
        <v>12</v>
      </c>
      <c r="AI798">
        <v>14</v>
      </c>
      <c r="AJ798" s="44">
        <f t="shared" ca="1" si="147"/>
        <v>1.2080262205748282</v>
      </c>
      <c r="AK798" t="str">
        <f ca="1">IF(OR(B798="Область",B798="Київ"),"Ні",IF(AJ798&gt;Параметри!$K$72,"Так, верхній",IF(AJ798&lt;Параметри!$K$73,"Так, нижній","Ні")))</f>
        <v>Так, верхній</v>
      </c>
      <c r="AL798" s="45">
        <f ca="1">IF(AK798="Ні",AG798,IF(AK798="Так, верхній",AF798*Параметри!$K$72,AF798*Параметри!$K$73))</f>
        <v>34.130695542552836</v>
      </c>
      <c r="AM798">
        <f>'Дані з ДІСО'!AL798+'Дані з ДІСО'!AN798</f>
        <v>2</v>
      </c>
      <c r="AN798">
        <f>IF(AM798=0,0,'Дані з ДІСО'!AN798/AM798)</f>
        <v>0</v>
      </c>
      <c r="AO798" s="31">
        <f>AM798*(1+0.25*AN798)*Параметри!$K$50</f>
        <v>382.90909703200003</v>
      </c>
      <c r="AP798" s="31">
        <f>ROUNDUP(('Дані з ДІСО'!AU798+'Дані з ДІСО'!AW798)/Параметри!$K$28,0)</f>
        <v>0</v>
      </c>
      <c r="AQ798" s="54">
        <f>AP798*Параметри!$M$35/18</f>
        <v>0</v>
      </c>
      <c r="AR798" s="31">
        <f>IF(AP798=0,0,'Дані з ДІСО'!AW798/SUM('Дані з ДІСО'!AU798,'Дані з ДІСО'!AW798))</f>
        <v>0</v>
      </c>
      <c r="AS798" s="31">
        <f>(1+0.25*AR798)*AQ798*Параметри!$K$48</f>
        <v>0</v>
      </c>
      <c r="AT798">
        <f>ROUNDUP(('Дані з ДІСО'!AE798+'Дані не з ДІСО'!E798+'Дані не з ДІСО'!G798)/Параметри!$K$64,0)</f>
        <v>0</v>
      </c>
      <c r="AU798">
        <f t="shared" si="148"/>
        <v>0</v>
      </c>
      <c r="AV798">
        <f>IF(AT798=0,0,('Дані з ДІСО'!AH798+'Дані не з ДІСО'!G798)/('Дані з ДІСО'!AE798+'Дані не з ДІСО'!E798+'Дані не з ДІСО'!G798))</f>
        <v>0</v>
      </c>
      <c r="AW798" s="31">
        <f>AU798*(1+0.25*AV798)*Параметри!$K$48</f>
        <v>0</v>
      </c>
      <c r="AX798">
        <f>ROUNDUP('Дані з ДІСО'!AF798/Параметри!$K$65,0)</f>
        <v>0</v>
      </c>
      <c r="AY798">
        <f t="shared" si="149"/>
        <v>0</v>
      </c>
      <c r="AZ798">
        <f>IF(AX798=0,0,'Дані з ДІСО'!AI798/'Дані з ДІСО'!AF798)</f>
        <v>0</v>
      </c>
      <c r="BA798" s="31">
        <f>AY798*(1+0.25*AZ798)*Параметри!$K$48</f>
        <v>0</v>
      </c>
      <c r="BB798">
        <f>ROUNDUP('Дані з ДІСО'!AR798/Параметри!$K$29,0)</f>
        <v>0</v>
      </c>
      <c r="BC798">
        <f>ROUNDUP('Дані з ДІСО'!AS798/Параметри!$K$29,0)</f>
        <v>0</v>
      </c>
      <c r="BD798">
        <f>ROUNDUP('Дані з ДІСО'!AT798/Параметри!$K$29,0)</f>
        <v>0</v>
      </c>
      <c r="BE798" s="54">
        <f>(BB798*Параметри!$K$32+BC798*Параметри!$L$32+BD798*Параметри!$M$32)/18</f>
        <v>0</v>
      </c>
      <c r="BF798" s="31">
        <f>(BE798*Параметри!$K$48+SUM('Дані з ДІСО'!AR798:AT798)*IF(Параметри!$R$37="RNK",Параметри!$K$45,Параметри!$R$47)*Параметри!$K$20/1000)*Параметри!$K$69</f>
        <v>0</v>
      </c>
      <c r="BG798">
        <f>ROUNDUP(('Дані не з ДІСО'!I798+'Дані не з ДІСО'!K798)/Параметри!$K$26,0)</f>
        <v>0</v>
      </c>
      <c r="BH798" s="31">
        <f>BG798*Параметри!$M$36/18</f>
        <v>0</v>
      </c>
      <c r="BI798">
        <f>IF(BG798=0,0,'Дані не з ДІСО'!K798/('Дані не з ДІСО'!I798+'Дані не з ДІСО'!K798))</f>
        <v>0</v>
      </c>
      <c r="BJ798" s="31">
        <f>(1+0.25*BI798)*BH798*Параметри!$K$48</f>
        <v>0</v>
      </c>
      <c r="BK798">
        <f>ROUNDUP('Дані не з ДІСО'!M798/Параметри!$K$27,0)</f>
        <v>0</v>
      </c>
      <c r="BL798">
        <f>BK798*Параметри!$M$37/18</f>
        <v>0</v>
      </c>
      <c r="BM798" s="31">
        <f>BL798*Параметри!$K$48</f>
        <v>0</v>
      </c>
      <c r="BN798" s="31">
        <f>'Дані не з ДІСО'!N798*(7*Параметри!$K$50+Параметри!$K$49)</f>
        <v>0</v>
      </c>
      <c r="BO798">
        <f>ROUNDUP('Дані з ДІСО'!V798/Параметри!$K$25,0)</f>
        <v>0</v>
      </c>
      <c r="BP798">
        <f>ROUNDUP('Дані з ДІСО'!W798/Параметри!$K$25,0)</f>
        <v>0</v>
      </c>
      <c r="BQ798">
        <f>ROUNDUP('Дані з ДІСО'!X798/Параметри!$K$25,0)</f>
        <v>0</v>
      </c>
      <c r="BR798">
        <f>(BO798*Параметри!$K$34+BP798*Параметри!$L$34+BQ798*Параметри!$M$34)/18</f>
        <v>0</v>
      </c>
      <c r="BS798">
        <f>IF(J798=0,0,'Дані з ДІСО'!AC798/J798)</f>
        <v>0</v>
      </c>
      <c r="BT798" s="31">
        <f>(1+0.25*BS798)*BR798*Параметри!$K$48</f>
        <v>0</v>
      </c>
      <c r="BU798" s="31">
        <f ca="1">BT798*'Коефіцієнти АТО'!U798</f>
        <v>0</v>
      </c>
      <c r="BV798" s="31">
        <f>J798*(1+0.25*BS798)*Параметри!$K$61*Параметри!$K$20/1000</f>
        <v>0</v>
      </c>
      <c r="BW798" s="31">
        <f>(1+0.25*BS798)*J798*'Коефіцієнти АТО'!S798*Параметри!$K$20/1000</f>
        <v>0</v>
      </c>
      <c r="BX798" s="31">
        <f t="shared" ca="1" si="150"/>
        <v>0</v>
      </c>
      <c r="BY798">
        <f>ROUNDUP('Дані з ДІСО'!AG798/Параметри!$K$66,0)</f>
        <v>0</v>
      </c>
      <c r="BZ798">
        <f t="shared" si="151"/>
        <v>0</v>
      </c>
      <c r="CA798">
        <f>IF('Дані з ДІСО'!AG798=0,0,'Дані з ДІСО'!AJ798/'Дані з ДІСО'!AG798)</f>
        <v>0</v>
      </c>
      <c r="CB798" s="31">
        <f>BZ798*(1+0.25*CA798)*Параметри!$K$48</f>
        <v>0</v>
      </c>
      <c r="CC798" s="31">
        <f t="shared" ca="1" si="152"/>
        <v>17038.7</v>
      </c>
      <c r="CD798" s="31">
        <f t="shared" si="153"/>
        <v>0</v>
      </c>
      <c r="CE798" s="31">
        <f t="shared" si="154"/>
        <v>0</v>
      </c>
      <c r="CF798" s="31">
        <f t="shared" si="155"/>
        <v>0</v>
      </c>
    </row>
    <row r="799" spans="1:84" x14ac:dyDescent="0.25">
      <c r="A799" s="9">
        <v>798</v>
      </c>
      <c r="B799" s="9" t="s">
        <v>4354</v>
      </c>
      <c r="C799" s="9" t="s">
        <v>4354</v>
      </c>
      <c r="D799" s="9" t="s">
        <v>2987</v>
      </c>
      <c r="E799" s="9" t="s">
        <v>28</v>
      </c>
      <c r="F799" s="9" t="s">
        <v>3784</v>
      </c>
      <c r="G799" s="9" t="s">
        <v>1625</v>
      </c>
      <c r="H799" s="31">
        <f>SUM('Дані з ДІСО'!J799:L799)</f>
        <v>328</v>
      </c>
      <c r="I799" s="31">
        <f>SUM('Дані з ДІСО'!P799:R799)</f>
        <v>0</v>
      </c>
      <c r="J799" s="31">
        <f>SUM('Дані з ДІСО'!V799:X799)</f>
        <v>0</v>
      </c>
      <c r="K799">
        <f ca="1">ROUNDUP('Дані з ДІСО'!J799/'Коефіцієнти АТО'!$R799,0)</f>
        <v>10</v>
      </c>
      <c r="L799">
        <f ca="1">ROUNDUP('Дані з ДІСО'!K799/'Коефіцієнти АТО'!$R799,0)</f>
        <v>15</v>
      </c>
      <c r="M799">
        <f ca="1">ROUNDUP('Дані з ДІСО'!L799/'Коефіцієнти АТО'!$R799,0)</f>
        <v>3</v>
      </c>
      <c r="N799" s="28">
        <f ca="1">(K799*Параметри!$K$32+L799*Параметри!$L$32+M799*Параметри!$M$32)/18</f>
        <v>48.555555555555557</v>
      </c>
      <c r="O799" s="41">
        <f>'Дані з ДІСО'!Y799/H799</f>
        <v>0</v>
      </c>
      <c r="P799" s="31">
        <f ca="1">(1+0.25*O799)*N799*Параметри!$K$48</f>
        <v>9910.4671188257798</v>
      </c>
      <c r="Q799" s="31">
        <f ca="1">P799*'Коефіцієнти АТО'!T799</f>
        <v>168.47794102003826</v>
      </c>
      <c r="R799" s="31">
        <f>H799*(1+0.25*O799)*Параметри!$K$61*Параметри!$K$20/1000</f>
        <v>0</v>
      </c>
      <c r="S799" s="31">
        <f>H799*(1+0.25*O799)*'Коефіцієнти АТО'!S799*Параметри!$K$20/1000</f>
        <v>1690.572714257778</v>
      </c>
      <c r="T799" s="31">
        <f t="shared" ca="1" si="145"/>
        <v>11769.517774103597</v>
      </c>
      <c r="U799" s="31">
        <f t="shared" ca="1" si="144"/>
        <v>10279.179499446736</v>
      </c>
      <c r="V799">
        <f>ROUNDUP('Дані з ДІСО'!P799/Параметри!$K$24,0)</f>
        <v>0</v>
      </c>
      <c r="W799">
        <f>ROUNDUP('Дані з ДІСО'!Q799/Параметри!$K$24,0)</f>
        <v>0</v>
      </c>
      <c r="X799">
        <f>ROUNDUP('Дані з ДІСО'!R799/Параметри!$K$24,0)</f>
        <v>0</v>
      </c>
      <c r="Y799" s="28">
        <f>(V799*Параметри!$K$33+W799*Параметри!$L$33+X799*Параметри!$M$33)/18</f>
        <v>0</v>
      </c>
      <c r="Z799" s="41">
        <f>IF(I799=0,0,'Дані з ДІСО'!AA799/I799)</f>
        <v>0</v>
      </c>
      <c r="AA799" s="31">
        <f>(1+0.25*Z799)*Y799*Параметри!$K$48</f>
        <v>0</v>
      </c>
      <c r="AB799" s="31">
        <f ca="1">AA799*'Коефіцієнти АТО'!U799</f>
        <v>0</v>
      </c>
      <c r="AC799" s="31">
        <f>I799*(1+0.25*Z799)*Параметри!$K$61*Параметри!$K$20/1000</f>
        <v>0</v>
      </c>
      <c r="AD799" s="31">
        <f>(1+0.25*Z799)*I799*'Коефіцієнти АТО'!S799*Параметри!$K$20/1000</f>
        <v>0</v>
      </c>
      <c r="AE799" s="31">
        <f t="shared" ca="1" si="146"/>
        <v>0</v>
      </c>
      <c r="AF799" s="45">
        <v>27.016346455652695</v>
      </c>
      <c r="AG799" s="45">
        <f ca="1">T799/SUM('Дані з ДІСО'!J799:L799)</f>
        <v>35.882676140559745</v>
      </c>
      <c r="AH799">
        <f ca="1">'Коефіцієнти АТО'!R799</f>
        <v>12.5</v>
      </c>
      <c r="AI799">
        <v>15.5</v>
      </c>
      <c r="AJ799" s="44">
        <f t="shared" ca="1" si="147"/>
        <v>1.3281838904257881</v>
      </c>
      <c r="AK799" t="str">
        <f ca="1">IF(OR(B799="Область",B799="Київ"),"Ні",IF(AJ799&gt;Параметри!$K$72,"Так, верхній",IF(AJ799&lt;Параметри!$K$73,"Так, нижній","Ні")))</f>
        <v>Так, верхній</v>
      </c>
      <c r="AL799" s="45">
        <f ca="1">IF(AK799="Ні",AG799,IF(AK799="Так, верхній",AF799*Параметри!$K$72,AF799*Параметри!$K$73))</f>
        <v>31.338961888557122</v>
      </c>
      <c r="AM799">
        <f>'Дані з ДІСО'!AL799+'Дані з ДІСО'!AN799</f>
        <v>9</v>
      </c>
      <c r="AN799">
        <f>IF(AM799=0,0,'Дані з ДІСО'!AN799/AM799)</f>
        <v>0</v>
      </c>
      <c r="AO799" s="31">
        <f>AM799*(1+0.25*AN799)*Параметри!$K$50</f>
        <v>1723.0909366440001</v>
      </c>
      <c r="AP799" s="31">
        <f>ROUNDUP(('Дані з ДІСО'!AU799+'Дані з ДІСО'!AW799)/Параметри!$K$28,0)</f>
        <v>0</v>
      </c>
      <c r="AQ799" s="54">
        <f>AP799*Параметри!$M$35/18</f>
        <v>0</v>
      </c>
      <c r="AR799" s="31">
        <f>IF(AP799=0,0,'Дані з ДІСО'!AW799/SUM('Дані з ДІСО'!AU799,'Дані з ДІСО'!AW799))</f>
        <v>0</v>
      </c>
      <c r="AS799" s="31">
        <f>(1+0.25*AR799)*AQ799*Параметри!$K$48</f>
        <v>0</v>
      </c>
      <c r="AT799">
        <f>ROUNDUP(('Дані з ДІСО'!AE799+'Дані не з ДІСО'!E799+'Дані не з ДІСО'!G799)/Параметри!$K$64,0)</f>
        <v>0</v>
      </c>
      <c r="AU799">
        <f t="shared" si="148"/>
        <v>0</v>
      </c>
      <c r="AV799">
        <f>IF(AT799=0,0,('Дані з ДІСО'!AH799+'Дані не з ДІСО'!G799)/('Дані з ДІСО'!AE799+'Дані не з ДІСО'!E799+'Дані не з ДІСО'!G799))</f>
        <v>0</v>
      </c>
      <c r="AW799" s="31">
        <f>AU799*(1+0.25*AV799)*Параметри!$K$48</f>
        <v>0</v>
      </c>
      <c r="AX799">
        <f>ROUNDUP('Дані з ДІСО'!AF799/Параметри!$K$65,0)</f>
        <v>0</v>
      </c>
      <c r="AY799">
        <f t="shared" si="149"/>
        <v>0</v>
      </c>
      <c r="AZ799">
        <f>IF(AX799=0,0,'Дані з ДІСО'!AI799/'Дані з ДІСО'!AF799)</f>
        <v>0</v>
      </c>
      <c r="BA799" s="31">
        <f>AY799*(1+0.25*AZ799)*Параметри!$K$48</f>
        <v>0</v>
      </c>
      <c r="BB799">
        <f>ROUNDUP('Дані з ДІСО'!AR799/Параметри!$K$29,0)</f>
        <v>0</v>
      </c>
      <c r="BC799">
        <f>ROUNDUP('Дані з ДІСО'!AS799/Параметри!$K$29,0)</f>
        <v>0</v>
      </c>
      <c r="BD799">
        <f>ROUNDUP('Дані з ДІСО'!AT799/Параметри!$K$29,0)</f>
        <v>0</v>
      </c>
      <c r="BE799" s="54">
        <f>(BB799*Параметри!$K$32+BC799*Параметри!$L$32+BD799*Параметри!$M$32)/18</f>
        <v>0</v>
      </c>
      <c r="BF799" s="31">
        <f>(BE799*Параметри!$K$48+SUM('Дані з ДІСО'!AR799:AT799)*IF(Параметри!$R$37="RNK",Параметри!$K$45,Параметри!$R$47)*Параметри!$K$20/1000)*Параметри!$K$69</f>
        <v>0</v>
      </c>
      <c r="BG799">
        <f>ROUNDUP(('Дані не з ДІСО'!I799+'Дані не з ДІСО'!K799)/Параметри!$K$26,0)</f>
        <v>0</v>
      </c>
      <c r="BH799" s="31">
        <f>BG799*Параметри!$M$36/18</f>
        <v>0</v>
      </c>
      <c r="BI799">
        <f>IF(BG799=0,0,'Дані не з ДІСО'!K799/('Дані не з ДІСО'!I799+'Дані не з ДІСО'!K799))</f>
        <v>0</v>
      </c>
      <c r="BJ799" s="31">
        <f>(1+0.25*BI799)*BH799*Параметри!$K$48</f>
        <v>0</v>
      </c>
      <c r="BK799">
        <f>ROUNDUP('Дані не з ДІСО'!M799/Параметри!$K$27,0)</f>
        <v>0</v>
      </c>
      <c r="BL799">
        <f>BK799*Параметри!$M$37/18</f>
        <v>0</v>
      </c>
      <c r="BM799" s="31">
        <f>BL799*Параметри!$K$48</f>
        <v>0</v>
      </c>
      <c r="BN799" s="31">
        <f>'Дані не з ДІСО'!N799*(7*Параметри!$K$50+Параметри!$K$49)</f>
        <v>0</v>
      </c>
      <c r="BO799">
        <f>ROUNDUP('Дані з ДІСО'!V799/Параметри!$K$25,0)</f>
        <v>0</v>
      </c>
      <c r="BP799">
        <f>ROUNDUP('Дані з ДІСО'!W799/Параметри!$K$25,0)</f>
        <v>0</v>
      </c>
      <c r="BQ799">
        <f>ROUNDUP('Дані з ДІСО'!X799/Параметри!$K$25,0)</f>
        <v>0</v>
      </c>
      <c r="BR799">
        <f>(BO799*Параметри!$K$34+BP799*Параметри!$L$34+BQ799*Параметри!$M$34)/18</f>
        <v>0</v>
      </c>
      <c r="BS799">
        <f>IF(J799=0,0,'Дані з ДІСО'!AC799/J799)</f>
        <v>0</v>
      </c>
      <c r="BT799" s="31">
        <f>(1+0.25*BS799)*BR799*Параметри!$K$48</f>
        <v>0</v>
      </c>
      <c r="BU799" s="31">
        <f ca="1">BT799*'Коефіцієнти АТО'!U799</f>
        <v>0</v>
      </c>
      <c r="BV799" s="31">
        <f>J799*(1+0.25*BS799)*Параметри!$K$61*Параметри!$K$20/1000</f>
        <v>0</v>
      </c>
      <c r="BW799" s="31">
        <f>(1+0.25*BS799)*J799*'Коефіцієнти АТО'!S799*Параметри!$K$20/1000</f>
        <v>0</v>
      </c>
      <c r="BX799" s="31">
        <f t="shared" ca="1" si="150"/>
        <v>0</v>
      </c>
      <c r="BY799">
        <f>ROUNDUP('Дані з ДІСО'!AG799/Параметри!$K$66,0)</f>
        <v>0</v>
      </c>
      <c r="BZ799">
        <f t="shared" si="151"/>
        <v>0</v>
      </c>
      <c r="CA799">
        <f>IF('Дані з ДІСО'!AG799=0,0,'Дані з ДІСО'!AJ799/'Дані з ДІСО'!AG799)</f>
        <v>0</v>
      </c>
      <c r="CB799" s="31">
        <f>BZ799*(1+0.25*CA799)*Параметри!$K$48</f>
        <v>0</v>
      </c>
      <c r="CC799" s="31">
        <f t="shared" ca="1" si="152"/>
        <v>12002.3</v>
      </c>
      <c r="CD799" s="31">
        <f t="shared" si="153"/>
        <v>0</v>
      </c>
      <c r="CE799" s="31">
        <f t="shared" si="154"/>
        <v>0</v>
      </c>
      <c r="CF799" s="31">
        <f t="shared" si="155"/>
        <v>0</v>
      </c>
    </row>
    <row r="800" spans="1:84" x14ac:dyDescent="0.25">
      <c r="A800" s="9">
        <v>799</v>
      </c>
      <c r="B800" s="9" t="s">
        <v>4354</v>
      </c>
      <c r="C800" s="9" t="s">
        <v>4354</v>
      </c>
      <c r="D800" s="9" t="s">
        <v>2987</v>
      </c>
      <c r="E800" s="9" t="s">
        <v>28</v>
      </c>
      <c r="F800" s="9" t="s">
        <v>3785</v>
      </c>
      <c r="G800" s="9" t="s">
        <v>1627</v>
      </c>
      <c r="H800" s="31">
        <f>SUM('Дані з ДІСО'!J800:L800)</f>
        <v>395</v>
      </c>
      <c r="I800" s="31">
        <f>SUM('Дані з ДІСО'!P800:R800)</f>
        <v>0</v>
      </c>
      <c r="J800" s="31">
        <f>SUM('Дані з ДІСО'!V800:X800)</f>
        <v>0</v>
      </c>
      <c r="K800">
        <f ca="1">ROUNDUP('Дані з ДІСО'!J800/'Коефіцієнти АТО'!$R800,0)</f>
        <v>17</v>
      </c>
      <c r="L800">
        <f ca="1">ROUNDUP('Дані з ДІСО'!K800/'Коефіцієнти АТО'!$R800,0)</f>
        <v>20</v>
      </c>
      <c r="M800">
        <f ca="1">ROUNDUP('Дані з ДІСО'!L800/'Коефіцієнти АТО'!$R800,0)</f>
        <v>4</v>
      </c>
      <c r="N800" s="28">
        <f ca="1">(K800*Параметри!$K$32+L800*Параметри!$L$32+M800*Параметри!$M$32)/18</f>
        <v>69.833333333333329</v>
      </c>
      <c r="O800" s="41">
        <f>'Дані з ДІСО'!Y800/H800</f>
        <v>0</v>
      </c>
      <c r="P800" s="31">
        <f ca="1">(1+0.25*O800)*N800*Параметри!$K$48</f>
        <v>14253.383487830668</v>
      </c>
      <c r="Q800" s="31">
        <f ca="1">P800*'Коефіцієнти АТО'!T800</f>
        <v>242.30751929312137</v>
      </c>
      <c r="R800" s="31">
        <f>H800*(1+0.25*O800)*Параметри!$K$61*Параметри!$K$20/1000</f>
        <v>0</v>
      </c>
      <c r="S800" s="31">
        <f>H800*(1+0.25*O800)*'Коефіцієнти АТО'!S800*Параметри!$K$20/1000</f>
        <v>2035.9031162555557</v>
      </c>
      <c r="T800" s="31">
        <f t="shared" ca="1" si="145"/>
        <v>16531.594123379346</v>
      </c>
      <c r="U800" s="31">
        <f t="shared" ca="1" si="144"/>
        <v>16531.594123379346</v>
      </c>
      <c r="V800">
        <f>ROUNDUP('Дані з ДІСО'!P800/Параметри!$K$24,0)</f>
        <v>0</v>
      </c>
      <c r="W800">
        <f>ROUNDUP('Дані з ДІСО'!Q800/Параметри!$K$24,0)</f>
        <v>0</v>
      </c>
      <c r="X800">
        <f>ROUNDUP('Дані з ДІСО'!R800/Параметри!$K$24,0)</f>
        <v>0</v>
      </c>
      <c r="Y800" s="28">
        <f>(V800*Параметри!$K$33+W800*Параметри!$L$33+X800*Параметри!$M$33)/18</f>
        <v>0</v>
      </c>
      <c r="Z800" s="41">
        <f>IF(I800=0,0,'Дані з ДІСО'!AA800/I800)</f>
        <v>0</v>
      </c>
      <c r="AA800" s="31">
        <f>(1+0.25*Z800)*Y800*Параметри!$K$48</f>
        <v>0</v>
      </c>
      <c r="AB800" s="31">
        <f ca="1">AA800*'Коефіцієнти АТО'!U800</f>
        <v>0</v>
      </c>
      <c r="AC800" s="31">
        <f>I800*(1+0.25*Z800)*Параметри!$K$61*Параметри!$K$20/1000</f>
        <v>0</v>
      </c>
      <c r="AD800" s="31">
        <f>(1+0.25*Z800)*I800*'Коефіцієнти АТО'!S800*Параметри!$K$20/1000</f>
        <v>0</v>
      </c>
      <c r="AE800" s="31">
        <f t="shared" ca="1" si="146"/>
        <v>0</v>
      </c>
      <c r="AF800" s="45">
        <v>38.970143335905398</v>
      </c>
      <c r="AG800" s="45">
        <f ca="1">T800/SUM('Дані з ДІСО'!J800:L800)</f>
        <v>41.85213702121353</v>
      </c>
      <c r="AH800">
        <f ca="1">'Коефіцієнти АТО'!R800</f>
        <v>10</v>
      </c>
      <c r="AI800">
        <v>10</v>
      </c>
      <c r="AJ800" s="44">
        <f t="shared" ca="1" si="147"/>
        <v>1.073953889788565</v>
      </c>
      <c r="AK800" t="str">
        <f ca="1">IF(OR(B800="Область",B800="Київ"),"Ні",IF(AJ800&gt;Параметри!$K$72,"Так, верхній",IF(AJ800&lt;Параметри!$K$73,"Так, нижній","Ні")))</f>
        <v>Ні</v>
      </c>
      <c r="AL800" s="45">
        <f ca="1">IF(AK800="Ні",AG800,IF(AK800="Так, верхній",AF800*Параметри!$K$72,AF800*Параметри!$K$73))</f>
        <v>41.85213702121353</v>
      </c>
      <c r="AM800">
        <f>'Дані з ДІСО'!AL800+'Дані з ДІСО'!AN800</f>
        <v>0</v>
      </c>
      <c r="AN800">
        <f>IF(AM800=0,0,'Дані з ДІСО'!AN800/AM800)</f>
        <v>0</v>
      </c>
      <c r="AO800" s="31">
        <f>AM800*(1+0.25*AN800)*Параметри!$K$50</f>
        <v>0</v>
      </c>
      <c r="AP800" s="31">
        <f>ROUNDUP(('Дані з ДІСО'!AU800+'Дані з ДІСО'!AW800)/Параметри!$K$28,0)</f>
        <v>0</v>
      </c>
      <c r="AQ800" s="54">
        <f>AP800*Параметри!$M$35/18</f>
        <v>0</v>
      </c>
      <c r="AR800" s="31">
        <f>IF(AP800=0,0,'Дані з ДІСО'!AW800/SUM('Дані з ДІСО'!AU800,'Дані з ДІСО'!AW800))</f>
        <v>0</v>
      </c>
      <c r="AS800" s="31">
        <f>(1+0.25*AR800)*AQ800*Параметри!$K$48</f>
        <v>0</v>
      </c>
      <c r="AT800">
        <f>ROUNDUP(('Дані з ДІСО'!AE800+'Дані не з ДІСО'!E800+'Дані не з ДІСО'!G800)/Параметри!$K$64,0)</f>
        <v>0</v>
      </c>
      <c r="AU800">
        <f t="shared" si="148"/>
        <v>0</v>
      </c>
      <c r="AV800">
        <f>IF(AT800=0,0,('Дані з ДІСО'!AH800+'Дані не з ДІСО'!G800)/('Дані з ДІСО'!AE800+'Дані не з ДІСО'!E800+'Дані не з ДІСО'!G800))</f>
        <v>0</v>
      </c>
      <c r="AW800" s="31">
        <f>AU800*(1+0.25*AV800)*Параметри!$K$48</f>
        <v>0</v>
      </c>
      <c r="AX800">
        <f>ROUNDUP('Дані з ДІСО'!AF800/Параметри!$K$65,0)</f>
        <v>0</v>
      </c>
      <c r="AY800">
        <f t="shared" si="149"/>
        <v>0</v>
      </c>
      <c r="AZ800">
        <f>IF(AX800=0,0,'Дані з ДІСО'!AI800/'Дані з ДІСО'!AF800)</f>
        <v>0</v>
      </c>
      <c r="BA800" s="31">
        <f>AY800*(1+0.25*AZ800)*Параметри!$K$48</f>
        <v>0</v>
      </c>
      <c r="BB800">
        <f>ROUNDUP('Дані з ДІСО'!AR800/Параметри!$K$29,0)</f>
        <v>0</v>
      </c>
      <c r="BC800">
        <f>ROUNDUP('Дані з ДІСО'!AS800/Параметри!$K$29,0)</f>
        <v>0</v>
      </c>
      <c r="BD800">
        <f>ROUNDUP('Дані з ДІСО'!AT800/Параметри!$K$29,0)</f>
        <v>0</v>
      </c>
      <c r="BE800" s="54">
        <f>(BB800*Параметри!$K$32+BC800*Параметри!$L$32+BD800*Параметри!$M$32)/18</f>
        <v>0</v>
      </c>
      <c r="BF800" s="31">
        <f>(BE800*Параметри!$K$48+SUM('Дані з ДІСО'!AR800:AT800)*IF(Параметри!$R$37="RNK",Параметри!$K$45,Параметри!$R$47)*Параметри!$K$20/1000)*Параметри!$K$69</f>
        <v>0</v>
      </c>
      <c r="BG800">
        <f>ROUNDUP(('Дані не з ДІСО'!I800+'Дані не з ДІСО'!K800)/Параметри!$K$26,0)</f>
        <v>0</v>
      </c>
      <c r="BH800" s="31">
        <f>BG800*Параметри!$M$36/18</f>
        <v>0</v>
      </c>
      <c r="BI800">
        <f>IF(BG800=0,0,'Дані не з ДІСО'!K800/('Дані не з ДІСО'!I800+'Дані не з ДІСО'!K800))</f>
        <v>0</v>
      </c>
      <c r="BJ800" s="31">
        <f>(1+0.25*BI800)*BH800*Параметри!$K$48</f>
        <v>0</v>
      </c>
      <c r="BK800">
        <f>ROUNDUP('Дані не з ДІСО'!M800/Параметри!$K$27,0)</f>
        <v>0</v>
      </c>
      <c r="BL800">
        <f>BK800*Параметри!$M$37/18</f>
        <v>0</v>
      </c>
      <c r="BM800" s="31">
        <f>BL800*Параметри!$K$48</f>
        <v>0</v>
      </c>
      <c r="BN800" s="31">
        <f>'Дані не з ДІСО'!N800*(7*Параметри!$K$50+Параметри!$K$49)</f>
        <v>0</v>
      </c>
      <c r="BO800">
        <f>ROUNDUP('Дані з ДІСО'!V800/Параметри!$K$25,0)</f>
        <v>0</v>
      </c>
      <c r="BP800">
        <f>ROUNDUP('Дані з ДІСО'!W800/Параметри!$K$25,0)</f>
        <v>0</v>
      </c>
      <c r="BQ800">
        <f>ROUNDUP('Дані з ДІСО'!X800/Параметри!$K$25,0)</f>
        <v>0</v>
      </c>
      <c r="BR800">
        <f>(BO800*Параметри!$K$34+BP800*Параметри!$L$34+BQ800*Параметри!$M$34)/18</f>
        <v>0</v>
      </c>
      <c r="BS800">
        <f>IF(J800=0,0,'Дані з ДІСО'!AC800/J800)</f>
        <v>0</v>
      </c>
      <c r="BT800" s="31">
        <f>(1+0.25*BS800)*BR800*Параметри!$K$48</f>
        <v>0</v>
      </c>
      <c r="BU800" s="31">
        <f ca="1">BT800*'Коефіцієнти АТО'!U800</f>
        <v>0</v>
      </c>
      <c r="BV800" s="31">
        <f>J800*(1+0.25*BS800)*Параметри!$K$61*Параметри!$K$20/1000</f>
        <v>0</v>
      </c>
      <c r="BW800" s="31">
        <f>(1+0.25*BS800)*J800*'Коефіцієнти АТО'!S800*Параметри!$K$20/1000</f>
        <v>0</v>
      </c>
      <c r="BX800" s="31">
        <f t="shared" ca="1" si="150"/>
        <v>0</v>
      </c>
      <c r="BY800">
        <f>ROUNDUP('Дані з ДІСО'!AG800/Параметри!$K$66,0)</f>
        <v>0</v>
      </c>
      <c r="BZ800">
        <f t="shared" si="151"/>
        <v>0</v>
      </c>
      <c r="CA800">
        <f>IF('Дані з ДІСО'!AG800=0,0,'Дані з ДІСО'!AJ800/'Дані з ДІСО'!AG800)</f>
        <v>0</v>
      </c>
      <c r="CB800" s="31">
        <f>BZ800*(1+0.25*CA800)*Параметри!$K$48</f>
        <v>0</v>
      </c>
      <c r="CC800" s="31">
        <f t="shared" ca="1" si="152"/>
        <v>16531.599999999999</v>
      </c>
      <c r="CD800" s="31">
        <f t="shared" si="153"/>
        <v>0</v>
      </c>
      <c r="CE800" s="31">
        <f t="shared" si="154"/>
        <v>0</v>
      </c>
      <c r="CF800" s="31">
        <f t="shared" si="155"/>
        <v>0</v>
      </c>
    </row>
    <row r="801" spans="1:84" x14ac:dyDescent="0.25">
      <c r="A801" s="9">
        <v>800</v>
      </c>
      <c r="B801" s="9" t="s">
        <v>4355</v>
      </c>
      <c r="C801" s="9" t="s">
        <v>4355</v>
      </c>
      <c r="D801" s="9" t="s">
        <v>2987</v>
      </c>
      <c r="E801" s="9" t="s">
        <v>33</v>
      </c>
      <c r="F801" s="9" t="s">
        <v>3786</v>
      </c>
      <c r="G801" s="9" t="s">
        <v>1629</v>
      </c>
      <c r="H801" s="31">
        <f>SUM('Дані з ДІСО'!J801:L801)</f>
        <v>896</v>
      </c>
      <c r="I801" s="31">
        <f>SUM('Дані з ДІСО'!P801:R801)</f>
        <v>0</v>
      </c>
      <c r="J801" s="31">
        <f>SUM('Дані з ДІСО'!V801:X801)</f>
        <v>0</v>
      </c>
      <c r="K801">
        <f ca="1">ROUNDUP('Дані з ДІСО'!J801/'Коефіцієнти АТО'!$R801,0)</f>
        <v>24</v>
      </c>
      <c r="L801">
        <f ca="1">ROUNDUP('Дані з ДІСО'!K801/'Коефіцієнти АТО'!$R801,0)</f>
        <v>29</v>
      </c>
      <c r="M801">
        <f ca="1">ROUNDUP('Дані з ДІСО'!L801/'Коефіцієнти АТО'!$R801,0)</f>
        <v>4</v>
      </c>
      <c r="N801" s="28">
        <f ca="1">(K801*Параметри!$K$32+L801*Параметри!$L$32+M801*Параметри!$M$32)/18</f>
        <v>96.555555555555557</v>
      </c>
      <c r="O801" s="41">
        <f>'Дані з ДІСО'!Y801/H801</f>
        <v>0</v>
      </c>
      <c r="P801" s="31">
        <f ca="1">(1+0.25*O801)*N801*Параметри!$K$48</f>
        <v>19707.542165353781</v>
      </c>
      <c r="Q801" s="31">
        <f ca="1">P801*'Коефіцієнти АТО'!T801</f>
        <v>335.02821681101432</v>
      </c>
      <c r="R801" s="31">
        <f>H801*(1+0.25*O801)*Параметри!$K$61*Параметри!$K$20/1000</f>
        <v>0</v>
      </c>
      <c r="S801" s="31">
        <f>H801*(1+0.25*O801)*'Коефіцієнти АТО'!S801*Параметри!$K$20/1000</f>
        <v>3694.5198828657781</v>
      </c>
      <c r="T801" s="31">
        <f t="shared" ca="1" si="145"/>
        <v>23737.090265030572</v>
      </c>
      <c r="U801" s="31">
        <f t="shared" ca="1" si="144"/>
        <v>23270.896652603609</v>
      </c>
      <c r="V801">
        <f>ROUNDUP('Дані з ДІСО'!P801/Параметри!$K$24,0)</f>
        <v>0</v>
      </c>
      <c r="W801">
        <f>ROUNDUP('Дані з ДІСО'!Q801/Параметри!$K$24,0)</f>
        <v>0</v>
      </c>
      <c r="X801">
        <f>ROUNDUP('Дані з ДІСО'!R801/Параметри!$K$24,0)</f>
        <v>0</v>
      </c>
      <c r="Y801" s="28">
        <f>(V801*Параметри!$K$33+W801*Параметри!$L$33+X801*Параметри!$M$33)/18</f>
        <v>0</v>
      </c>
      <c r="Z801" s="41">
        <f>IF(I801=0,0,'Дані з ДІСО'!AA801/I801)</f>
        <v>0</v>
      </c>
      <c r="AA801" s="31">
        <f>(1+0.25*Z801)*Y801*Параметри!$K$48</f>
        <v>0</v>
      </c>
      <c r="AB801" s="31">
        <f ca="1">AA801*'Коефіцієнти АТО'!U801</f>
        <v>0</v>
      </c>
      <c r="AC801" s="31">
        <f>I801*(1+0.25*Z801)*Параметри!$K$61*Параметри!$K$20/1000</f>
        <v>0</v>
      </c>
      <c r="AD801" s="31">
        <f>(1+0.25*Z801)*I801*'Коефіцієнти АТО'!S801*Параметри!$K$20/1000</f>
        <v>0</v>
      </c>
      <c r="AE801" s="31">
        <f t="shared" ca="1" si="146"/>
        <v>0</v>
      </c>
      <c r="AF801" s="45">
        <v>22.389640406214987</v>
      </c>
      <c r="AG801" s="45">
        <f ca="1">T801/SUM('Дані з ДІСО'!J801:L801)</f>
        <v>26.492288242221623</v>
      </c>
      <c r="AH801">
        <f ca="1">'Коефіцієнти АТО'!R801</f>
        <v>16</v>
      </c>
      <c r="AI801">
        <v>19</v>
      </c>
      <c r="AJ801" s="44">
        <f t="shared" ca="1" si="147"/>
        <v>1.183238665810274</v>
      </c>
      <c r="AK801" t="str">
        <f ca="1">IF(OR(B801="Область",B801="Київ"),"Ні",IF(AJ801&gt;Параметри!$K$72,"Так, верхній",IF(AJ801&lt;Параметри!$K$73,"Так, нижній","Ні")))</f>
        <v>Так, верхній</v>
      </c>
      <c r="AL801" s="45">
        <f ca="1">IF(AK801="Ні",AG801,IF(AK801="Так, верхній",AF801*Параметри!$K$72,AF801*Параметри!$K$73))</f>
        <v>25.971982871209384</v>
      </c>
      <c r="AM801">
        <f>'Дані з ДІСО'!AL801+'Дані з ДІСО'!AN801</f>
        <v>13</v>
      </c>
      <c r="AN801">
        <f>IF(AM801=0,0,'Дані з ДІСО'!AN801/AM801)</f>
        <v>0</v>
      </c>
      <c r="AO801" s="31">
        <f>AM801*(1+0.25*AN801)*Параметри!$K$50</f>
        <v>2488.9091307080002</v>
      </c>
      <c r="AP801" s="31">
        <f>ROUNDUP(('Дані з ДІСО'!AU801+'Дані з ДІСО'!AW801)/Параметри!$K$28,0)</f>
        <v>0</v>
      </c>
      <c r="AQ801" s="54">
        <f>AP801*Параметри!$M$35/18</f>
        <v>0</v>
      </c>
      <c r="AR801" s="31">
        <f>IF(AP801=0,0,'Дані з ДІСО'!AW801/SUM('Дані з ДІСО'!AU801,'Дані з ДІСО'!AW801))</f>
        <v>0</v>
      </c>
      <c r="AS801" s="31">
        <f>(1+0.25*AR801)*AQ801*Параметри!$K$48</f>
        <v>0</v>
      </c>
      <c r="AT801">
        <f>ROUNDUP(('Дані з ДІСО'!AE801+'Дані не з ДІСО'!E801+'Дані не з ДІСО'!G801)/Параметри!$K$64,0)</f>
        <v>0</v>
      </c>
      <c r="AU801">
        <f t="shared" si="148"/>
        <v>0</v>
      </c>
      <c r="AV801">
        <f>IF(AT801=0,0,('Дані з ДІСО'!AH801+'Дані не з ДІСО'!G801)/('Дані з ДІСО'!AE801+'Дані не з ДІСО'!E801+'Дані не з ДІСО'!G801))</f>
        <v>0</v>
      </c>
      <c r="AW801" s="31">
        <f>AU801*(1+0.25*AV801)*Параметри!$K$48</f>
        <v>0</v>
      </c>
      <c r="AX801">
        <f>ROUNDUP('Дані з ДІСО'!AF801/Параметри!$K$65,0)</f>
        <v>0</v>
      </c>
      <c r="AY801">
        <f t="shared" si="149"/>
        <v>0</v>
      </c>
      <c r="AZ801">
        <f>IF(AX801=0,0,'Дані з ДІСО'!AI801/'Дані з ДІСО'!AF801)</f>
        <v>0</v>
      </c>
      <c r="BA801" s="31">
        <f>AY801*(1+0.25*AZ801)*Параметри!$K$48</f>
        <v>0</v>
      </c>
      <c r="BB801">
        <f>ROUNDUP('Дані з ДІСО'!AR801/Параметри!$K$29,0)</f>
        <v>0</v>
      </c>
      <c r="BC801">
        <f>ROUNDUP('Дані з ДІСО'!AS801/Параметри!$K$29,0)</f>
        <v>0</v>
      </c>
      <c r="BD801">
        <f>ROUNDUP('Дані з ДІСО'!AT801/Параметри!$K$29,0)</f>
        <v>0</v>
      </c>
      <c r="BE801" s="54">
        <f>(BB801*Параметри!$K$32+BC801*Параметри!$L$32+BD801*Параметри!$M$32)/18</f>
        <v>0</v>
      </c>
      <c r="BF801" s="31">
        <f>(BE801*Параметри!$K$48+SUM('Дані з ДІСО'!AR801:AT801)*IF(Параметри!$R$37="RNK",Параметри!$K$45,Параметри!$R$47)*Параметри!$K$20/1000)*Параметри!$K$69</f>
        <v>0</v>
      </c>
      <c r="BG801">
        <f>ROUNDUP(('Дані не з ДІСО'!I801+'Дані не з ДІСО'!K801)/Параметри!$K$26,0)</f>
        <v>0</v>
      </c>
      <c r="BH801" s="31">
        <f>BG801*Параметри!$M$36/18</f>
        <v>0</v>
      </c>
      <c r="BI801">
        <f>IF(BG801=0,0,'Дані не з ДІСО'!K801/('Дані не з ДІСО'!I801+'Дані не з ДІСО'!K801))</f>
        <v>0</v>
      </c>
      <c r="BJ801" s="31">
        <f>(1+0.25*BI801)*BH801*Параметри!$K$48</f>
        <v>0</v>
      </c>
      <c r="BK801">
        <f>ROUNDUP('Дані не з ДІСО'!M801/Параметри!$K$27,0)</f>
        <v>0</v>
      </c>
      <c r="BL801">
        <f>BK801*Параметри!$M$37/18</f>
        <v>0</v>
      </c>
      <c r="BM801" s="31">
        <f>BL801*Параметри!$K$48</f>
        <v>0</v>
      </c>
      <c r="BN801" s="31">
        <f>'Дані не з ДІСО'!N801*(7*Параметри!$K$50+Параметри!$K$49)</f>
        <v>0</v>
      </c>
      <c r="BO801">
        <f>ROUNDUP('Дані з ДІСО'!V801/Параметри!$K$25,0)</f>
        <v>0</v>
      </c>
      <c r="BP801">
        <f>ROUNDUP('Дані з ДІСО'!W801/Параметри!$K$25,0)</f>
        <v>0</v>
      </c>
      <c r="BQ801">
        <f>ROUNDUP('Дані з ДІСО'!X801/Параметри!$K$25,0)</f>
        <v>0</v>
      </c>
      <c r="BR801">
        <f>(BO801*Параметри!$K$34+BP801*Параметри!$L$34+BQ801*Параметри!$M$34)/18</f>
        <v>0</v>
      </c>
      <c r="BS801">
        <f>IF(J801=0,0,'Дані з ДІСО'!AC801/J801)</f>
        <v>0</v>
      </c>
      <c r="BT801" s="31">
        <f>(1+0.25*BS801)*BR801*Параметри!$K$48</f>
        <v>0</v>
      </c>
      <c r="BU801" s="31">
        <f ca="1">BT801*'Коефіцієнти АТО'!U801</f>
        <v>0</v>
      </c>
      <c r="BV801" s="31">
        <f>J801*(1+0.25*BS801)*Параметри!$K$61*Параметри!$K$20/1000</f>
        <v>0</v>
      </c>
      <c r="BW801" s="31">
        <f>(1+0.25*BS801)*J801*'Коефіцієнти АТО'!S801*Параметри!$K$20/1000</f>
        <v>0</v>
      </c>
      <c r="BX801" s="31">
        <f t="shared" ca="1" si="150"/>
        <v>0</v>
      </c>
      <c r="BY801">
        <f>ROUNDUP('Дані з ДІСО'!AG801/Параметри!$K$66,0)</f>
        <v>0</v>
      </c>
      <c r="BZ801">
        <f t="shared" si="151"/>
        <v>0</v>
      </c>
      <c r="CA801">
        <f>IF('Дані з ДІСО'!AG801=0,0,'Дані з ДІСО'!AJ801/'Дані з ДІСО'!AG801)</f>
        <v>0</v>
      </c>
      <c r="CB801" s="31">
        <f>BZ801*(1+0.25*CA801)*Параметри!$K$48</f>
        <v>0</v>
      </c>
      <c r="CC801" s="31">
        <f t="shared" ca="1" si="152"/>
        <v>25759.8</v>
      </c>
      <c r="CD801" s="31">
        <f t="shared" si="153"/>
        <v>0</v>
      </c>
      <c r="CE801" s="31">
        <f t="shared" si="154"/>
        <v>0</v>
      </c>
      <c r="CF801" s="31">
        <f t="shared" si="155"/>
        <v>0</v>
      </c>
    </row>
    <row r="802" spans="1:84" x14ac:dyDescent="0.25">
      <c r="A802" s="9">
        <v>801</v>
      </c>
      <c r="B802" s="9" t="s">
        <v>4355</v>
      </c>
      <c r="C802" s="9" t="s">
        <v>4355</v>
      </c>
      <c r="D802" s="9" t="s">
        <v>2987</v>
      </c>
      <c r="E802" s="9" t="s">
        <v>33</v>
      </c>
      <c r="F802" s="9" t="s">
        <v>3787</v>
      </c>
      <c r="G802" s="9" t="s">
        <v>1631</v>
      </c>
      <c r="H802" s="31">
        <f>SUM('Дані з ДІСО'!J802:L802)</f>
        <v>1438</v>
      </c>
      <c r="I802" s="31">
        <f>SUM('Дані з ДІСО'!P802:R802)</f>
        <v>0</v>
      </c>
      <c r="J802" s="31">
        <f>SUM('Дані з ДІСО'!V802:X802)</f>
        <v>0</v>
      </c>
      <c r="K802">
        <f ca="1">ROUNDUP('Дані з ДІСО'!J802/'Коефіцієнти АТО'!$R802,0)</f>
        <v>35</v>
      </c>
      <c r="L802">
        <f ca="1">ROUNDUP('Дані з ДІСО'!K802/'Коефіцієнти АТО'!$R802,0)</f>
        <v>41</v>
      </c>
      <c r="M802">
        <f ca="1">ROUNDUP('Дані з ДІСО'!L802/'Коефіцієнти АТО'!$R802,0)</f>
        <v>7</v>
      </c>
      <c r="N802" s="28">
        <f ca="1">(K802*Параметри!$K$32+L802*Параметри!$L$32+M802*Параметри!$M$32)/18</f>
        <v>140.83333333333334</v>
      </c>
      <c r="O802" s="41">
        <f>'Дані з ДІСО'!Y802/H802</f>
        <v>0</v>
      </c>
      <c r="P802" s="31">
        <f ca="1">(1+0.25*O802)*N802*Параметри!$K$48</f>
        <v>28744.890327486672</v>
      </c>
      <c r="Q802" s="31">
        <f ca="1">P802*'Коефіцієнти АТО'!T802</f>
        <v>488.66313556727346</v>
      </c>
      <c r="R802" s="31">
        <f>H802*(1+0.25*O802)*Параметри!$K$61*Параметри!$K$20/1000</f>
        <v>0</v>
      </c>
      <c r="S802" s="31">
        <f>H802*(1+0.25*O802)*'Коефіцієнти АТО'!S802*Параметри!$K$20/1000</f>
        <v>4447.030908114667</v>
      </c>
      <c r="T802" s="31">
        <f t="shared" ca="1" si="145"/>
        <v>33680.58437116861</v>
      </c>
      <c r="U802" s="31">
        <f t="shared" ca="1" si="144"/>
        <v>34643.548784694656</v>
      </c>
      <c r="V802">
        <f>ROUNDUP('Дані з ДІСО'!P802/Параметри!$K$24,0)</f>
        <v>0</v>
      </c>
      <c r="W802">
        <f>ROUNDUP('Дані з ДІСО'!Q802/Параметри!$K$24,0)</f>
        <v>0</v>
      </c>
      <c r="X802">
        <f>ROUNDUP('Дані з ДІСО'!R802/Параметри!$K$24,0)</f>
        <v>0</v>
      </c>
      <c r="Y802" s="28">
        <f>(V802*Параметри!$K$33+W802*Параметри!$L$33+X802*Параметри!$M$33)/18</f>
        <v>0</v>
      </c>
      <c r="Z802" s="41">
        <f>IF(I802=0,0,'Дані з ДІСО'!AA802/I802)</f>
        <v>0</v>
      </c>
      <c r="AA802" s="31">
        <f>(1+0.25*Z802)*Y802*Параметри!$K$48</f>
        <v>0</v>
      </c>
      <c r="AB802" s="31">
        <f ca="1">AA802*'Коефіцієнти АТО'!U802</f>
        <v>0</v>
      </c>
      <c r="AC802" s="31">
        <f>I802*(1+0.25*Z802)*Параметри!$K$61*Параметри!$K$20/1000</f>
        <v>0</v>
      </c>
      <c r="AD802" s="31">
        <f>(1+0.25*Z802)*I802*'Коефіцієнти АТО'!S802*Параметри!$K$20/1000</f>
        <v>0</v>
      </c>
      <c r="AE802" s="31">
        <f t="shared" ca="1" si="146"/>
        <v>0</v>
      </c>
      <c r="AF802" s="45">
        <v>24.091480378786269</v>
      </c>
      <c r="AG802" s="45">
        <f ca="1">T802/SUM('Дані з ДІСО'!J802:L802)</f>
        <v>23.42182501472087</v>
      </c>
      <c r="AH802">
        <f ca="1">'Коефіцієнти АТО'!R802</f>
        <v>17.5</v>
      </c>
      <c r="AI802">
        <v>17</v>
      </c>
      <c r="AJ802" s="44">
        <f t="shared" ca="1" si="147"/>
        <v>0.97220364404608928</v>
      </c>
      <c r="AK802" t="str">
        <f ca="1">IF(OR(B802="Область",B802="Київ"),"Ні",IF(AJ802&gt;Параметри!$K$72,"Так, верхній",IF(AJ802&lt;Параметри!$K$73,"Так, нижній","Ні")))</f>
        <v>Так, нижній</v>
      </c>
      <c r="AL802" s="45">
        <f ca="1">IF(AK802="Ні",AG802,IF(AK802="Так, верхній",AF802*Параметри!$K$72,AF802*Параметри!$K$73))</f>
        <v>24.091480378786269</v>
      </c>
      <c r="AM802">
        <f>'Дані з ДІСО'!AL802+'Дані з ДІСО'!AN802</f>
        <v>16</v>
      </c>
      <c r="AN802">
        <f>IF(AM802=0,0,'Дані з ДІСО'!AN802/AM802)</f>
        <v>0</v>
      </c>
      <c r="AO802" s="31">
        <f>AM802*(1+0.25*AN802)*Параметри!$K$50</f>
        <v>3063.2727762560003</v>
      </c>
      <c r="AP802" s="31">
        <f>ROUNDUP(('Дані з ДІСО'!AU802+'Дані з ДІСО'!AW802)/Параметри!$K$28,0)</f>
        <v>4</v>
      </c>
      <c r="AQ802" s="54">
        <f>AP802*Параметри!$M$35/18</f>
        <v>5.1111111111111107</v>
      </c>
      <c r="AR802" s="31">
        <f>IF(AP802=0,0,'Дані з ДІСО'!AW802/SUM('Дані з ДІСО'!AU802,'Дані з ДІСО'!AW802))</f>
        <v>0</v>
      </c>
      <c r="AS802" s="31">
        <f>(1+0.25*AR802)*AQ802*Параметри!$K$48</f>
        <v>1043.2070651395557</v>
      </c>
      <c r="AT802">
        <f>ROUNDUP(('Дані з ДІСО'!AE802+'Дані не з ДІСО'!E802+'Дані не з ДІСО'!G802)/Параметри!$K$64,0)</f>
        <v>0</v>
      </c>
      <c r="AU802">
        <f t="shared" si="148"/>
        <v>0</v>
      </c>
      <c r="AV802">
        <f>IF(AT802=0,0,('Дані з ДІСО'!AH802+'Дані не з ДІСО'!G802)/('Дані з ДІСО'!AE802+'Дані не з ДІСО'!E802+'Дані не з ДІСО'!G802))</f>
        <v>0</v>
      </c>
      <c r="AW802" s="31">
        <f>AU802*(1+0.25*AV802)*Параметри!$K$48</f>
        <v>0</v>
      </c>
      <c r="AX802">
        <f>ROUNDUP('Дані з ДІСО'!AF802/Параметри!$K$65,0)</f>
        <v>0</v>
      </c>
      <c r="AY802">
        <f t="shared" si="149"/>
        <v>0</v>
      </c>
      <c r="AZ802">
        <f>IF(AX802=0,0,'Дані з ДІСО'!AI802/'Дані з ДІСО'!AF802)</f>
        <v>0</v>
      </c>
      <c r="BA802" s="31">
        <f>AY802*(1+0.25*AZ802)*Параметри!$K$48</f>
        <v>0</v>
      </c>
      <c r="BB802">
        <f>ROUNDUP('Дані з ДІСО'!AR802/Параметри!$K$29,0)</f>
        <v>0</v>
      </c>
      <c r="BC802">
        <f>ROUNDUP('Дані з ДІСО'!AS802/Параметри!$K$29,0)</f>
        <v>0</v>
      </c>
      <c r="BD802">
        <f>ROUNDUP('Дані з ДІСО'!AT802/Параметри!$K$29,0)</f>
        <v>0</v>
      </c>
      <c r="BE802" s="54">
        <f>(BB802*Параметри!$K$32+BC802*Параметри!$L$32+BD802*Параметри!$M$32)/18</f>
        <v>0</v>
      </c>
      <c r="BF802" s="31">
        <f>(BE802*Параметри!$K$48+SUM('Дані з ДІСО'!AR802:AT802)*IF(Параметри!$R$37="RNK",Параметри!$K$45,Параметри!$R$47)*Параметри!$K$20/1000)*Параметри!$K$69</f>
        <v>0</v>
      </c>
      <c r="BG802">
        <f>ROUNDUP(('Дані не з ДІСО'!I802+'Дані не з ДІСО'!K802)/Параметри!$K$26,0)</f>
        <v>0</v>
      </c>
      <c r="BH802" s="31">
        <f>BG802*Параметри!$M$36/18</f>
        <v>0</v>
      </c>
      <c r="BI802">
        <f>IF(BG802=0,0,'Дані не з ДІСО'!K802/('Дані не з ДІСО'!I802+'Дані не з ДІСО'!K802))</f>
        <v>0</v>
      </c>
      <c r="BJ802" s="31">
        <f>(1+0.25*BI802)*BH802*Параметри!$K$48</f>
        <v>0</v>
      </c>
      <c r="BK802">
        <f>ROUNDUP('Дані не з ДІСО'!M802/Параметри!$K$27,0)</f>
        <v>0</v>
      </c>
      <c r="BL802">
        <f>BK802*Параметри!$M$37/18</f>
        <v>0</v>
      </c>
      <c r="BM802" s="31">
        <f>BL802*Параметри!$K$48</f>
        <v>0</v>
      </c>
      <c r="BN802" s="31">
        <f>'Дані не з ДІСО'!N802*(7*Параметри!$K$50+Параметри!$K$49)</f>
        <v>0</v>
      </c>
      <c r="BO802">
        <f>ROUNDUP('Дані з ДІСО'!V802/Параметри!$K$25,0)</f>
        <v>0</v>
      </c>
      <c r="BP802">
        <f>ROUNDUP('Дані з ДІСО'!W802/Параметри!$K$25,0)</f>
        <v>0</v>
      </c>
      <c r="BQ802">
        <f>ROUNDUP('Дані з ДІСО'!X802/Параметри!$K$25,0)</f>
        <v>0</v>
      </c>
      <c r="BR802">
        <f>(BO802*Параметри!$K$34+BP802*Параметри!$L$34+BQ802*Параметри!$M$34)/18</f>
        <v>0</v>
      </c>
      <c r="BS802">
        <f>IF(J802=0,0,'Дані з ДІСО'!AC802/J802)</f>
        <v>0</v>
      </c>
      <c r="BT802" s="31">
        <f>(1+0.25*BS802)*BR802*Параметри!$K$48</f>
        <v>0</v>
      </c>
      <c r="BU802" s="31">
        <f ca="1">BT802*'Коефіцієнти АТО'!U802</f>
        <v>0</v>
      </c>
      <c r="BV802" s="31">
        <f>J802*(1+0.25*BS802)*Параметри!$K$61*Параметри!$K$20/1000</f>
        <v>0</v>
      </c>
      <c r="BW802" s="31">
        <f>(1+0.25*BS802)*J802*'Коефіцієнти АТО'!S802*Параметри!$K$20/1000</f>
        <v>0</v>
      </c>
      <c r="BX802" s="31">
        <f t="shared" ca="1" si="150"/>
        <v>0</v>
      </c>
      <c r="BY802">
        <f>ROUNDUP('Дані з ДІСО'!AG802/Параметри!$K$66,0)</f>
        <v>0</v>
      </c>
      <c r="BZ802">
        <f t="shared" si="151"/>
        <v>0</v>
      </c>
      <c r="CA802">
        <f>IF('Дані з ДІСО'!AG802=0,0,'Дані з ДІСО'!AJ802/'Дані з ДІСО'!AG802)</f>
        <v>0</v>
      </c>
      <c r="CB802" s="31">
        <f>BZ802*(1+0.25*CA802)*Параметри!$K$48</f>
        <v>0</v>
      </c>
      <c r="CC802" s="31">
        <f t="shared" ca="1" si="152"/>
        <v>38750</v>
      </c>
      <c r="CD802" s="31">
        <f t="shared" si="153"/>
        <v>0</v>
      </c>
      <c r="CE802" s="31">
        <f t="shared" si="154"/>
        <v>0</v>
      </c>
      <c r="CF802" s="31">
        <f t="shared" si="155"/>
        <v>0</v>
      </c>
    </row>
    <row r="803" spans="1:84" x14ac:dyDescent="0.25">
      <c r="A803" s="9">
        <v>802</v>
      </c>
      <c r="B803" s="9" t="s">
        <v>4354</v>
      </c>
      <c r="C803" s="9" t="s">
        <v>4354</v>
      </c>
      <c r="D803" s="9" t="s">
        <v>2987</v>
      </c>
      <c r="E803" s="9" t="s">
        <v>28</v>
      </c>
      <c r="F803" s="9" t="s">
        <v>3788</v>
      </c>
      <c r="G803" s="9" t="s">
        <v>1633</v>
      </c>
      <c r="H803" s="31">
        <f>SUM('Дані з ДІСО'!J803:L803)</f>
        <v>965</v>
      </c>
      <c r="I803" s="31">
        <f>SUM('Дані з ДІСО'!P803:R803)</f>
        <v>0</v>
      </c>
      <c r="J803" s="31">
        <f>SUM('Дані з ДІСО'!V803:X803)</f>
        <v>0</v>
      </c>
      <c r="K803">
        <f ca="1">ROUNDUP('Дані з ДІСО'!J803/'Коефіцієнти АТО'!$R803,0)</f>
        <v>34</v>
      </c>
      <c r="L803">
        <f ca="1">ROUNDUP('Дані з ДІСО'!K803/'Коефіцієнти АТО'!$R803,0)</f>
        <v>39</v>
      </c>
      <c r="M803">
        <f ca="1">ROUNDUP('Дані з ДІСО'!L803/'Коефіцієнти АТО'!$R803,0)</f>
        <v>9</v>
      </c>
      <c r="N803" s="28">
        <f ca="1">(K803*Параметри!$K$32+L803*Параметри!$L$32+M803*Параметри!$M$32)/18</f>
        <v>139.88888888888889</v>
      </c>
      <c r="O803" s="41">
        <f>'Дані з ДІСО'!Y803/H803</f>
        <v>0</v>
      </c>
      <c r="P803" s="31">
        <f ca="1">(1+0.25*O803)*N803*Параметри!$K$48</f>
        <v>28552.123804580449</v>
      </c>
      <c r="Q803" s="31">
        <f ca="1">P803*'Коефіцієнти АТО'!T803</f>
        <v>485.38610467786765</v>
      </c>
      <c r="R803" s="31">
        <f>H803*(1+0.25*O803)*Параметри!$K$61*Параметри!$K$20/1000</f>
        <v>0</v>
      </c>
      <c r="S803" s="31">
        <f>H803*(1+0.25*O803)*'Коефіцієнти АТО'!S803*Параметри!$K$20/1000</f>
        <v>4973.7886257888886</v>
      </c>
      <c r="T803" s="31">
        <f t="shared" ca="1" si="145"/>
        <v>34011.298535047208</v>
      </c>
      <c r="U803" s="31">
        <f t="shared" ca="1" si="144"/>
        <v>34011.298535047208</v>
      </c>
      <c r="V803">
        <f>ROUNDUP('Дані з ДІСО'!P803/Параметри!$K$24,0)</f>
        <v>0</v>
      </c>
      <c r="W803">
        <f>ROUNDUP('Дані з ДІСО'!Q803/Параметри!$K$24,0)</f>
        <v>0</v>
      </c>
      <c r="X803">
        <f>ROUNDUP('Дані з ДІСО'!R803/Параметри!$K$24,0)</f>
        <v>0</v>
      </c>
      <c r="Y803" s="28">
        <f>(V803*Параметри!$K$33+W803*Параметри!$L$33+X803*Параметри!$M$33)/18</f>
        <v>0</v>
      </c>
      <c r="Z803" s="41">
        <f>IF(I803=0,0,'Дані з ДІСО'!AA803/I803)</f>
        <v>0</v>
      </c>
      <c r="AA803" s="31">
        <f>(1+0.25*Z803)*Y803*Параметри!$K$48</f>
        <v>0</v>
      </c>
      <c r="AB803" s="31">
        <f ca="1">AA803*'Коефіцієнти АТО'!U803</f>
        <v>0</v>
      </c>
      <c r="AC803" s="31">
        <f>I803*(1+0.25*Z803)*Параметри!$K$61*Параметри!$K$20/1000</f>
        <v>0</v>
      </c>
      <c r="AD803" s="31">
        <f>(1+0.25*Z803)*I803*'Коефіцієнти АТО'!S803*Параметри!$K$20/1000</f>
        <v>0</v>
      </c>
      <c r="AE803" s="31">
        <f t="shared" ca="1" si="146"/>
        <v>0</v>
      </c>
      <c r="AF803" s="45">
        <v>35.033761737261685</v>
      </c>
      <c r="AG803" s="45">
        <f ca="1">T803/SUM('Дані з ДІСО'!J803:L803)</f>
        <v>35.24486894823545</v>
      </c>
      <c r="AH803">
        <f ca="1">'Коефіцієнти АТО'!R803</f>
        <v>12</v>
      </c>
      <c r="AI803">
        <v>11</v>
      </c>
      <c r="AJ803" s="44">
        <f t="shared" ca="1" si="147"/>
        <v>1.0060258219644518</v>
      </c>
      <c r="AK803" t="str">
        <f ca="1">IF(OR(B803="Область",B803="Київ"),"Ні",IF(AJ803&gt;Параметри!$K$72,"Так, верхній",IF(AJ803&lt;Параметри!$K$73,"Так, нижній","Ні")))</f>
        <v>Ні</v>
      </c>
      <c r="AL803" s="45">
        <f ca="1">IF(AK803="Ні",AG803,IF(AK803="Так, верхній",AF803*Параметри!$K$72,AF803*Параметри!$K$73))</f>
        <v>35.24486894823545</v>
      </c>
      <c r="AM803">
        <f>'Дані з ДІСО'!AL803+'Дані з ДІСО'!AN803</f>
        <v>8</v>
      </c>
      <c r="AN803">
        <f>IF(AM803=0,0,'Дані з ДІСО'!AN803/AM803)</f>
        <v>0</v>
      </c>
      <c r="AO803" s="31">
        <f>AM803*(1+0.25*AN803)*Параметри!$K$50</f>
        <v>1531.6363881280001</v>
      </c>
      <c r="AP803" s="31">
        <f>ROUNDUP(('Дані з ДІСО'!AU803+'Дані з ДІСО'!AW803)/Параметри!$K$28,0)</f>
        <v>0</v>
      </c>
      <c r="AQ803" s="54">
        <f>AP803*Параметри!$M$35/18</f>
        <v>0</v>
      </c>
      <c r="AR803" s="31">
        <f>IF(AP803=0,0,'Дані з ДІСО'!AW803/SUM('Дані з ДІСО'!AU803,'Дані з ДІСО'!AW803))</f>
        <v>0</v>
      </c>
      <c r="AS803" s="31">
        <f>(1+0.25*AR803)*AQ803*Параметри!$K$48</f>
        <v>0</v>
      </c>
      <c r="AT803">
        <f>ROUNDUP(('Дані з ДІСО'!AE803+'Дані не з ДІСО'!E803+'Дані не з ДІСО'!G803)/Параметри!$K$64,0)</f>
        <v>0</v>
      </c>
      <c r="AU803">
        <f t="shared" si="148"/>
        <v>0</v>
      </c>
      <c r="AV803">
        <f>IF(AT803=0,0,('Дані з ДІСО'!AH803+'Дані не з ДІСО'!G803)/('Дані з ДІСО'!AE803+'Дані не з ДІСО'!E803+'Дані не з ДІСО'!G803))</f>
        <v>0</v>
      </c>
      <c r="AW803" s="31">
        <f>AU803*(1+0.25*AV803)*Параметри!$K$48</f>
        <v>0</v>
      </c>
      <c r="AX803">
        <f>ROUNDUP('Дані з ДІСО'!AF803/Параметри!$K$65,0)</f>
        <v>0</v>
      </c>
      <c r="AY803">
        <f t="shared" si="149"/>
        <v>0</v>
      </c>
      <c r="AZ803">
        <f>IF(AX803=0,0,'Дані з ДІСО'!AI803/'Дані з ДІСО'!AF803)</f>
        <v>0</v>
      </c>
      <c r="BA803" s="31">
        <f>AY803*(1+0.25*AZ803)*Параметри!$K$48</f>
        <v>0</v>
      </c>
      <c r="BB803">
        <f>ROUNDUP('Дані з ДІСО'!AR803/Параметри!$K$29,0)</f>
        <v>0</v>
      </c>
      <c r="BC803">
        <f>ROUNDUP('Дані з ДІСО'!AS803/Параметри!$K$29,0)</f>
        <v>0</v>
      </c>
      <c r="BD803">
        <f>ROUNDUP('Дані з ДІСО'!AT803/Параметри!$K$29,0)</f>
        <v>0</v>
      </c>
      <c r="BE803" s="54">
        <f>(BB803*Параметри!$K$32+BC803*Параметри!$L$32+BD803*Параметри!$M$32)/18</f>
        <v>0</v>
      </c>
      <c r="BF803" s="31">
        <f>(BE803*Параметри!$K$48+SUM('Дані з ДІСО'!AR803:AT803)*IF(Параметри!$R$37="RNK",Параметри!$K$45,Параметри!$R$47)*Параметри!$K$20/1000)*Параметри!$K$69</f>
        <v>0</v>
      </c>
      <c r="BG803">
        <f>ROUNDUP(('Дані не з ДІСО'!I803+'Дані не з ДІСО'!K803)/Параметри!$K$26,0)</f>
        <v>0</v>
      </c>
      <c r="BH803" s="31">
        <f>BG803*Параметри!$M$36/18</f>
        <v>0</v>
      </c>
      <c r="BI803">
        <f>IF(BG803=0,0,'Дані не з ДІСО'!K803/('Дані не з ДІСО'!I803+'Дані не з ДІСО'!K803))</f>
        <v>0</v>
      </c>
      <c r="BJ803" s="31">
        <f>(1+0.25*BI803)*BH803*Параметри!$K$48</f>
        <v>0</v>
      </c>
      <c r="BK803">
        <f>ROUNDUP('Дані не з ДІСО'!M803/Параметри!$K$27,0)</f>
        <v>0</v>
      </c>
      <c r="BL803">
        <f>BK803*Параметри!$M$37/18</f>
        <v>0</v>
      </c>
      <c r="BM803" s="31">
        <f>BL803*Параметри!$K$48</f>
        <v>0</v>
      </c>
      <c r="BN803" s="31">
        <f>'Дані не з ДІСО'!N803*(7*Параметри!$K$50+Параметри!$K$49)</f>
        <v>0</v>
      </c>
      <c r="BO803">
        <f>ROUNDUP('Дані з ДІСО'!V803/Параметри!$K$25,0)</f>
        <v>0</v>
      </c>
      <c r="BP803">
        <f>ROUNDUP('Дані з ДІСО'!W803/Параметри!$K$25,0)</f>
        <v>0</v>
      </c>
      <c r="BQ803">
        <f>ROUNDUP('Дані з ДІСО'!X803/Параметри!$K$25,0)</f>
        <v>0</v>
      </c>
      <c r="BR803">
        <f>(BO803*Параметри!$K$34+BP803*Параметри!$L$34+BQ803*Параметри!$M$34)/18</f>
        <v>0</v>
      </c>
      <c r="BS803">
        <f>IF(J803=0,0,'Дані з ДІСО'!AC803/J803)</f>
        <v>0</v>
      </c>
      <c r="BT803" s="31">
        <f>(1+0.25*BS803)*BR803*Параметри!$K$48</f>
        <v>0</v>
      </c>
      <c r="BU803" s="31">
        <f ca="1">BT803*'Коефіцієнти АТО'!U803</f>
        <v>0</v>
      </c>
      <c r="BV803" s="31">
        <f>J803*(1+0.25*BS803)*Параметри!$K$61*Параметри!$K$20/1000</f>
        <v>0</v>
      </c>
      <c r="BW803" s="31">
        <f>(1+0.25*BS803)*J803*'Коефіцієнти АТО'!S803*Параметри!$K$20/1000</f>
        <v>0</v>
      </c>
      <c r="BX803" s="31">
        <f t="shared" ca="1" si="150"/>
        <v>0</v>
      </c>
      <c r="BY803">
        <f>ROUNDUP('Дані з ДІСО'!AG803/Параметри!$K$66,0)</f>
        <v>0</v>
      </c>
      <c r="BZ803">
        <f t="shared" si="151"/>
        <v>0</v>
      </c>
      <c r="CA803">
        <f>IF('Дані з ДІСО'!AG803=0,0,'Дані з ДІСО'!AJ803/'Дані з ДІСО'!AG803)</f>
        <v>0</v>
      </c>
      <c r="CB803" s="31">
        <f>BZ803*(1+0.25*CA803)*Параметри!$K$48</f>
        <v>0</v>
      </c>
      <c r="CC803" s="31">
        <f t="shared" ca="1" si="152"/>
        <v>35542.9</v>
      </c>
      <c r="CD803" s="31">
        <f t="shared" si="153"/>
        <v>0</v>
      </c>
      <c r="CE803" s="31">
        <f t="shared" si="154"/>
        <v>0</v>
      </c>
      <c r="CF803" s="31">
        <f t="shared" si="155"/>
        <v>0</v>
      </c>
    </row>
    <row r="804" spans="1:84" x14ac:dyDescent="0.25">
      <c r="A804" s="9">
        <v>803</v>
      </c>
      <c r="B804" s="9" t="s">
        <v>4354</v>
      </c>
      <c r="C804" s="9" t="s">
        <v>4354</v>
      </c>
      <c r="D804" s="9" t="s">
        <v>2987</v>
      </c>
      <c r="E804" s="9" t="s">
        <v>28</v>
      </c>
      <c r="F804" s="9" t="s">
        <v>3789</v>
      </c>
      <c r="G804" s="9" t="s">
        <v>1635</v>
      </c>
      <c r="H804" s="31">
        <f>SUM('Дані з ДІСО'!J804:L804)</f>
        <v>1154</v>
      </c>
      <c r="I804" s="31">
        <f>SUM('Дані з ДІСО'!P804:R804)</f>
        <v>0</v>
      </c>
      <c r="J804" s="31">
        <f>SUM('Дані з ДІСО'!V804:X804)</f>
        <v>0</v>
      </c>
      <c r="K804">
        <f ca="1">ROUNDUP('Дані з ДІСО'!J804/'Коефіцієнти АТО'!$R804,0)</f>
        <v>33</v>
      </c>
      <c r="L804">
        <f ca="1">ROUNDUP('Дані з ДІСО'!K804/'Коефіцієнти АТО'!$R804,0)</f>
        <v>36</v>
      </c>
      <c r="M804">
        <f ca="1">ROUNDUP('Дані з ДІСО'!L804/'Коефіцієнти АТО'!$R804,0)</f>
        <v>12</v>
      </c>
      <c r="N804" s="28">
        <f ca="1">(K804*Параметри!$K$32+L804*Параметри!$L$32+M804*Параметри!$M$32)/18</f>
        <v>139.16666666666666</v>
      </c>
      <c r="O804" s="41">
        <f>'Дані з ДІСО'!Y804/H804</f>
        <v>0</v>
      </c>
      <c r="P804" s="31">
        <f ca="1">(1+0.25*O804)*N804*Параметри!$K$48</f>
        <v>28404.714110593337</v>
      </c>
      <c r="Q804" s="31">
        <f ca="1">P804*'Коефіцієнти АТО'!T804</f>
        <v>482.88013988008674</v>
      </c>
      <c r="R804" s="31">
        <f>H804*(1+0.25*O804)*Параметри!$K$61*Параметри!$K$20/1000</f>
        <v>0</v>
      </c>
      <c r="S804" s="31">
        <f>H804*(1+0.25*O804)*'Коефіцієнти АТО'!S804*Параметри!$K$20/1000</f>
        <v>5947.9296105288895</v>
      </c>
      <c r="T804" s="31">
        <f t="shared" ca="1" si="145"/>
        <v>34835.523861002315</v>
      </c>
      <c r="U804" s="31">
        <f t="shared" ca="1" si="144"/>
        <v>29619.781081567729</v>
      </c>
      <c r="V804">
        <f>ROUNDUP('Дані з ДІСО'!P804/Параметри!$K$24,0)</f>
        <v>0</v>
      </c>
      <c r="W804">
        <f>ROUNDUP('Дані з ДІСО'!Q804/Параметри!$K$24,0)</f>
        <v>0</v>
      </c>
      <c r="X804">
        <f>ROUNDUP('Дані з ДІСО'!R804/Параметри!$K$24,0)</f>
        <v>0</v>
      </c>
      <c r="Y804" s="28">
        <f>(V804*Параметри!$K$33+W804*Параметри!$L$33+X804*Параметри!$M$33)/18</f>
        <v>0</v>
      </c>
      <c r="Z804" s="41">
        <f>IF(I804=0,0,'Дані з ДІСО'!AA804/I804)</f>
        <v>0</v>
      </c>
      <c r="AA804" s="31">
        <f>(1+0.25*Z804)*Y804*Параметри!$K$48</f>
        <v>0</v>
      </c>
      <c r="AB804" s="31">
        <f ca="1">AA804*'Коефіцієнти АТО'!U804</f>
        <v>0</v>
      </c>
      <c r="AC804" s="31">
        <f>I804*(1+0.25*Z804)*Параметри!$K$61*Параметри!$K$20/1000</f>
        <v>0</v>
      </c>
      <c r="AD804" s="31">
        <f>(1+0.25*Z804)*I804*'Коефіцієнти АТО'!S804*Параметри!$K$20/1000</f>
        <v>0</v>
      </c>
      <c r="AE804" s="31">
        <f t="shared" ca="1" si="146"/>
        <v>0</v>
      </c>
      <c r="AF804" s="45">
        <v>22.126771261554811</v>
      </c>
      <c r="AG804" s="45">
        <f ca="1">T804/SUM('Дані з ДІСО'!J804:L804)</f>
        <v>30.186762444542733</v>
      </c>
      <c r="AH804">
        <f ca="1">'Коефіцієнти АТО'!R804</f>
        <v>14.5</v>
      </c>
      <c r="AI804">
        <v>19</v>
      </c>
      <c r="AJ804" s="44">
        <f t="shared" ca="1" si="147"/>
        <v>1.3642642248935852</v>
      </c>
      <c r="AK804" t="str">
        <f ca="1">IF(OR(B804="Область",B804="Київ"),"Ні",IF(AJ804&gt;Параметри!$K$72,"Так, верхній",IF(AJ804&lt;Параметри!$K$73,"Так, нижній","Ні")))</f>
        <v>Так, верхній</v>
      </c>
      <c r="AL804" s="45">
        <f ca="1">IF(AK804="Ні",AG804,IF(AK804="Так, верхній",AF804*Параметри!$K$72,AF804*Параметри!$K$73))</f>
        <v>25.667054663403579</v>
      </c>
      <c r="AM804">
        <f>'Дані з ДІСО'!AL804+'Дані з ДІСО'!AN804</f>
        <v>12</v>
      </c>
      <c r="AN804">
        <f>IF(AM804=0,0,'Дані з ДІСО'!AN804/AM804)</f>
        <v>0</v>
      </c>
      <c r="AO804" s="31">
        <f>AM804*(1+0.25*AN804)*Параметри!$K$50</f>
        <v>2297.4545821920001</v>
      </c>
      <c r="AP804" s="31">
        <f>ROUNDUP(('Дані з ДІСО'!AU804+'Дані з ДІСО'!AW804)/Параметри!$K$28,0)</f>
        <v>0</v>
      </c>
      <c r="AQ804" s="54">
        <f>AP804*Параметри!$M$35/18</f>
        <v>0</v>
      </c>
      <c r="AR804" s="31">
        <f>IF(AP804=0,0,'Дані з ДІСО'!AW804/SUM('Дані з ДІСО'!AU804,'Дані з ДІСО'!AW804))</f>
        <v>0</v>
      </c>
      <c r="AS804" s="31">
        <f>(1+0.25*AR804)*AQ804*Параметри!$K$48</f>
        <v>0</v>
      </c>
      <c r="AT804">
        <f>ROUNDUP(('Дані з ДІСО'!AE804+'Дані не з ДІСО'!E804+'Дані не з ДІСО'!G804)/Параметри!$K$64,0)</f>
        <v>0</v>
      </c>
      <c r="AU804">
        <f t="shared" si="148"/>
        <v>0</v>
      </c>
      <c r="AV804">
        <f>IF(AT804=0,0,('Дані з ДІСО'!AH804+'Дані не з ДІСО'!G804)/('Дані з ДІСО'!AE804+'Дані не з ДІСО'!E804+'Дані не з ДІСО'!G804))</f>
        <v>0</v>
      </c>
      <c r="AW804" s="31">
        <f>AU804*(1+0.25*AV804)*Параметри!$K$48</f>
        <v>0</v>
      </c>
      <c r="AX804">
        <f>ROUNDUP('Дані з ДІСО'!AF804/Параметри!$K$65,0)</f>
        <v>0</v>
      </c>
      <c r="AY804">
        <f t="shared" si="149"/>
        <v>0</v>
      </c>
      <c r="AZ804">
        <f>IF(AX804=0,0,'Дані з ДІСО'!AI804/'Дані з ДІСО'!AF804)</f>
        <v>0</v>
      </c>
      <c r="BA804" s="31">
        <f>AY804*(1+0.25*AZ804)*Параметри!$K$48</f>
        <v>0</v>
      </c>
      <c r="BB804">
        <f>ROUNDUP('Дані з ДІСО'!AR804/Параметри!$K$29,0)</f>
        <v>0</v>
      </c>
      <c r="BC804">
        <f>ROUNDUP('Дані з ДІСО'!AS804/Параметри!$K$29,0)</f>
        <v>0</v>
      </c>
      <c r="BD804">
        <f>ROUNDUP('Дані з ДІСО'!AT804/Параметри!$K$29,0)</f>
        <v>0</v>
      </c>
      <c r="BE804" s="54">
        <f>(BB804*Параметри!$K$32+BC804*Параметри!$L$32+BD804*Параметри!$M$32)/18</f>
        <v>0</v>
      </c>
      <c r="BF804" s="31">
        <f>(BE804*Параметри!$K$48+SUM('Дані з ДІСО'!AR804:AT804)*IF(Параметри!$R$37="RNK",Параметри!$K$45,Параметри!$R$47)*Параметри!$K$20/1000)*Параметри!$K$69</f>
        <v>0</v>
      </c>
      <c r="BG804">
        <f>ROUNDUP(('Дані не з ДІСО'!I804+'Дані не з ДІСО'!K804)/Параметри!$K$26,0)</f>
        <v>0</v>
      </c>
      <c r="BH804" s="31">
        <f>BG804*Параметри!$M$36/18</f>
        <v>0</v>
      </c>
      <c r="BI804">
        <f>IF(BG804=0,0,'Дані не з ДІСО'!K804/('Дані не з ДІСО'!I804+'Дані не з ДІСО'!K804))</f>
        <v>0</v>
      </c>
      <c r="BJ804" s="31">
        <f>(1+0.25*BI804)*BH804*Параметри!$K$48</f>
        <v>0</v>
      </c>
      <c r="BK804">
        <f>ROUNDUP('Дані не з ДІСО'!M804/Параметри!$K$27,0)</f>
        <v>0</v>
      </c>
      <c r="BL804">
        <f>BK804*Параметри!$M$37/18</f>
        <v>0</v>
      </c>
      <c r="BM804" s="31">
        <f>BL804*Параметри!$K$48</f>
        <v>0</v>
      </c>
      <c r="BN804" s="31">
        <f>'Дані не з ДІСО'!N804*(7*Параметри!$K$50+Параметри!$K$49)</f>
        <v>0</v>
      </c>
      <c r="BO804">
        <f>ROUNDUP('Дані з ДІСО'!V804/Параметри!$K$25,0)</f>
        <v>0</v>
      </c>
      <c r="BP804">
        <f>ROUNDUP('Дані з ДІСО'!W804/Параметри!$K$25,0)</f>
        <v>0</v>
      </c>
      <c r="BQ804">
        <f>ROUNDUP('Дані з ДІСО'!X804/Параметри!$K$25,0)</f>
        <v>0</v>
      </c>
      <c r="BR804">
        <f>(BO804*Параметри!$K$34+BP804*Параметри!$L$34+BQ804*Параметри!$M$34)/18</f>
        <v>0</v>
      </c>
      <c r="BS804">
        <f>IF(J804=0,0,'Дані з ДІСО'!AC804/J804)</f>
        <v>0</v>
      </c>
      <c r="BT804" s="31">
        <f>(1+0.25*BS804)*BR804*Параметри!$K$48</f>
        <v>0</v>
      </c>
      <c r="BU804" s="31">
        <f ca="1">BT804*'Коефіцієнти АТО'!U804</f>
        <v>0</v>
      </c>
      <c r="BV804" s="31">
        <f>J804*(1+0.25*BS804)*Параметри!$K$61*Параметри!$K$20/1000</f>
        <v>0</v>
      </c>
      <c r="BW804" s="31">
        <f>(1+0.25*BS804)*J804*'Коефіцієнти АТО'!S804*Параметри!$K$20/1000</f>
        <v>0</v>
      </c>
      <c r="BX804" s="31">
        <f t="shared" ca="1" si="150"/>
        <v>0</v>
      </c>
      <c r="BY804">
        <f>ROUNDUP('Дані з ДІСО'!AG804/Параметри!$K$66,0)</f>
        <v>0</v>
      </c>
      <c r="BZ804">
        <f t="shared" si="151"/>
        <v>0</v>
      </c>
      <c r="CA804">
        <f>IF('Дані з ДІСО'!AG804=0,0,'Дані з ДІСО'!AJ804/'Дані з ДІСО'!AG804)</f>
        <v>0</v>
      </c>
      <c r="CB804" s="31">
        <f>BZ804*(1+0.25*CA804)*Параметри!$K$48</f>
        <v>0</v>
      </c>
      <c r="CC804" s="31">
        <f t="shared" ca="1" si="152"/>
        <v>31917.200000000001</v>
      </c>
      <c r="CD804" s="31">
        <f t="shared" si="153"/>
        <v>0</v>
      </c>
      <c r="CE804" s="31">
        <f t="shared" si="154"/>
        <v>0</v>
      </c>
      <c r="CF804" s="31">
        <f t="shared" si="155"/>
        <v>0</v>
      </c>
    </row>
    <row r="805" spans="1:84" x14ac:dyDescent="0.25">
      <c r="A805" s="9">
        <v>804</v>
      </c>
      <c r="B805" s="9" t="s">
        <v>4354</v>
      </c>
      <c r="C805" s="9" t="s">
        <v>4354</v>
      </c>
      <c r="D805" s="9" t="s">
        <v>2987</v>
      </c>
      <c r="E805" s="9" t="s">
        <v>28</v>
      </c>
      <c r="F805" s="9" t="s">
        <v>3790</v>
      </c>
      <c r="G805" s="9" t="s">
        <v>1637</v>
      </c>
      <c r="H805" s="31">
        <f>SUM('Дані з ДІСО'!J805:L805)</f>
        <v>2053</v>
      </c>
      <c r="I805" s="31">
        <f>SUM('Дані з ДІСО'!P805:R805)</f>
        <v>0</v>
      </c>
      <c r="J805" s="31">
        <f>SUM('Дані з ДІСО'!V805:X805)</f>
        <v>0</v>
      </c>
      <c r="K805">
        <f ca="1">ROUNDUP('Дані з ДІСО'!J805/'Коефіцієнти АТО'!$R805,0)</f>
        <v>68</v>
      </c>
      <c r="L805">
        <f ca="1">ROUNDUP('Дані з ДІСО'!K805/'Коефіцієнти АТО'!$R805,0)</f>
        <v>85</v>
      </c>
      <c r="M805">
        <f ca="1">ROUNDUP('Дані з ДІСО'!L805/'Коефіцієнти АТО'!$R805,0)</f>
        <v>13</v>
      </c>
      <c r="N805" s="28">
        <f ca="1">(K805*Параметри!$K$32+L805*Параметри!$L$32+M805*Параметри!$M$32)/18</f>
        <v>282.44444444444446</v>
      </c>
      <c r="O805" s="41">
        <f>'Дані з ДІСО'!Y805/H805</f>
        <v>0</v>
      </c>
      <c r="P805" s="31">
        <f ca="1">(1+0.25*O805)*N805*Параметри!$K$48</f>
        <v>57648.529556190231</v>
      </c>
      <c r="Q805" s="31">
        <f ca="1">P805*'Коефіцієнти АТО'!T805</f>
        <v>980.02500245523402</v>
      </c>
      <c r="R805" s="31">
        <f>H805*(1+0.25*O805)*Параметри!$K$61*Параметри!$K$20/1000</f>
        <v>0</v>
      </c>
      <c r="S805" s="31">
        <f>H805*(1+0.25*O805)*'Коефіцієнти АТО'!S805*Параметри!$K$20/1000</f>
        <v>10581.542019424445</v>
      </c>
      <c r="T805" s="31">
        <f t="shared" ca="1" si="145"/>
        <v>69210.096578069919</v>
      </c>
      <c r="U805" s="31">
        <f t="shared" ca="1" si="144"/>
        <v>70430.370068417978</v>
      </c>
      <c r="V805">
        <f>ROUNDUP('Дані з ДІСО'!P805/Параметри!$K$24,0)</f>
        <v>0</v>
      </c>
      <c r="W805">
        <f>ROUNDUP('Дані з ДІСО'!Q805/Параметри!$K$24,0)</f>
        <v>0</v>
      </c>
      <c r="X805">
        <f>ROUNDUP('Дані з ДІСО'!R805/Параметри!$K$24,0)</f>
        <v>0</v>
      </c>
      <c r="Y805" s="28">
        <f>(V805*Параметри!$K$33+W805*Параметри!$L$33+X805*Параметри!$M$33)/18</f>
        <v>0</v>
      </c>
      <c r="Z805" s="41">
        <f>IF(I805=0,0,'Дані з ДІСО'!AA805/I805)</f>
        <v>0</v>
      </c>
      <c r="AA805" s="31">
        <f>(1+0.25*Z805)*Y805*Параметри!$K$48</f>
        <v>0</v>
      </c>
      <c r="AB805" s="31">
        <f ca="1">AA805*'Коефіцієнти АТО'!U805</f>
        <v>0</v>
      </c>
      <c r="AC805" s="31">
        <f>I805*(1+0.25*Z805)*Параметри!$K$61*Параметри!$K$20/1000</f>
        <v>0</v>
      </c>
      <c r="AD805" s="31">
        <f>(1+0.25*Z805)*I805*'Коефіцієнти АТО'!S805*Параметри!$K$20/1000</f>
        <v>0</v>
      </c>
      <c r="AE805" s="31">
        <f t="shared" ca="1" si="146"/>
        <v>0</v>
      </c>
      <c r="AF805" s="45">
        <v>34.306074071319031</v>
      </c>
      <c r="AG805" s="45">
        <f ca="1">T805/SUM('Дані з ДІСО'!J805:L805)</f>
        <v>33.711688542654613</v>
      </c>
      <c r="AH805">
        <f ca="1">'Коефіцієнти АТО'!R805</f>
        <v>12.5</v>
      </c>
      <c r="AI805">
        <v>11</v>
      </c>
      <c r="AJ805" s="44">
        <f t="shared" ca="1" si="147"/>
        <v>0.98267404403579528</v>
      </c>
      <c r="AK805" t="str">
        <f ca="1">IF(OR(B805="Область",B805="Київ"),"Ні",IF(AJ805&gt;Параметри!$K$72,"Так, верхній",IF(AJ805&lt;Параметри!$K$73,"Так, нижній","Ні")))</f>
        <v>Так, нижній</v>
      </c>
      <c r="AL805" s="45">
        <f ca="1">IF(AK805="Ні",AG805,IF(AK805="Так, верхній",AF805*Параметри!$K$72,AF805*Параметри!$K$73))</f>
        <v>34.306074071319031</v>
      </c>
      <c r="AM805">
        <f>'Дані з ДІСО'!AL805+'Дані з ДІСО'!AN805</f>
        <v>17</v>
      </c>
      <c r="AN805">
        <f>IF(AM805=0,0,'Дані з ДІСО'!AN805/AM805)</f>
        <v>0</v>
      </c>
      <c r="AO805" s="31">
        <f>AM805*(1+0.25*AN805)*Параметри!$K$50</f>
        <v>3254.7273247720004</v>
      </c>
      <c r="AP805" s="31">
        <f>ROUNDUP(('Дані з ДІСО'!AU805+'Дані з ДІСО'!AW805)/Параметри!$K$28,0)</f>
        <v>8</v>
      </c>
      <c r="AQ805" s="54">
        <f>AP805*Параметри!$M$35/18</f>
        <v>10.222222222222221</v>
      </c>
      <c r="AR805" s="31">
        <f>IF(AP805=0,0,'Дані з ДІСО'!AW805/SUM('Дані з ДІСО'!AU805,'Дані з ДІСО'!AW805))</f>
        <v>0</v>
      </c>
      <c r="AS805" s="31">
        <f>(1+0.25*AR805)*AQ805*Параметри!$K$48</f>
        <v>2086.4141302791113</v>
      </c>
      <c r="AT805">
        <f>ROUNDUP(('Дані з ДІСО'!AE805+'Дані не з ДІСО'!E805+'Дані не з ДІСО'!G805)/Параметри!$K$64,0)</f>
        <v>0</v>
      </c>
      <c r="AU805">
        <f t="shared" si="148"/>
        <v>0</v>
      </c>
      <c r="AV805">
        <f>IF(AT805=0,0,('Дані з ДІСО'!AH805+'Дані не з ДІСО'!G805)/('Дані з ДІСО'!AE805+'Дані не з ДІСО'!E805+'Дані не з ДІСО'!G805))</f>
        <v>0</v>
      </c>
      <c r="AW805" s="31">
        <f>AU805*(1+0.25*AV805)*Параметри!$K$48</f>
        <v>0</v>
      </c>
      <c r="AX805">
        <f>ROUNDUP('Дані з ДІСО'!AF805/Параметри!$K$65,0)</f>
        <v>0</v>
      </c>
      <c r="AY805">
        <f t="shared" si="149"/>
        <v>0</v>
      </c>
      <c r="AZ805">
        <f>IF(AX805=0,0,'Дані з ДІСО'!AI805/'Дані з ДІСО'!AF805)</f>
        <v>0</v>
      </c>
      <c r="BA805" s="31">
        <f>AY805*(1+0.25*AZ805)*Параметри!$K$48</f>
        <v>0</v>
      </c>
      <c r="BB805">
        <f>ROUNDUP('Дані з ДІСО'!AR805/Параметри!$K$29,0)</f>
        <v>0</v>
      </c>
      <c r="BC805">
        <f>ROUNDUP('Дані з ДІСО'!AS805/Параметри!$K$29,0)</f>
        <v>0</v>
      </c>
      <c r="BD805">
        <f>ROUNDUP('Дані з ДІСО'!AT805/Параметри!$K$29,0)</f>
        <v>0</v>
      </c>
      <c r="BE805" s="54">
        <f>(BB805*Параметри!$K$32+BC805*Параметри!$L$32+BD805*Параметри!$M$32)/18</f>
        <v>0</v>
      </c>
      <c r="BF805" s="31">
        <f>(BE805*Параметри!$K$48+SUM('Дані з ДІСО'!AR805:AT805)*IF(Параметри!$R$37="RNK",Параметри!$K$45,Параметри!$R$47)*Параметри!$K$20/1000)*Параметри!$K$69</f>
        <v>0</v>
      </c>
      <c r="BG805">
        <f>ROUNDUP(('Дані не з ДІСО'!I805+'Дані не з ДІСО'!K805)/Параметри!$K$26,0)</f>
        <v>0</v>
      </c>
      <c r="BH805" s="31">
        <f>BG805*Параметри!$M$36/18</f>
        <v>0</v>
      </c>
      <c r="BI805">
        <f>IF(BG805=0,0,'Дані не з ДІСО'!K805/('Дані не з ДІСО'!I805+'Дані не з ДІСО'!K805))</f>
        <v>0</v>
      </c>
      <c r="BJ805" s="31">
        <f>(1+0.25*BI805)*BH805*Параметри!$K$48</f>
        <v>0</v>
      </c>
      <c r="BK805">
        <f>ROUNDUP('Дані не з ДІСО'!M805/Параметри!$K$27,0)</f>
        <v>0</v>
      </c>
      <c r="BL805">
        <f>BK805*Параметри!$M$37/18</f>
        <v>0</v>
      </c>
      <c r="BM805" s="31">
        <f>BL805*Параметри!$K$48</f>
        <v>0</v>
      </c>
      <c r="BN805" s="31">
        <f>'Дані не з ДІСО'!N805*(7*Параметри!$K$50+Параметри!$K$49)</f>
        <v>0</v>
      </c>
      <c r="BO805">
        <f>ROUNDUP('Дані з ДІСО'!V805/Параметри!$K$25,0)</f>
        <v>0</v>
      </c>
      <c r="BP805">
        <f>ROUNDUP('Дані з ДІСО'!W805/Параметри!$K$25,0)</f>
        <v>0</v>
      </c>
      <c r="BQ805">
        <f>ROUNDUP('Дані з ДІСО'!X805/Параметри!$K$25,0)</f>
        <v>0</v>
      </c>
      <c r="BR805">
        <f>(BO805*Параметри!$K$34+BP805*Параметри!$L$34+BQ805*Параметри!$M$34)/18</f>
        <v>0</v>
      </c>
      <c r="BS805">
        <f>IF(J805=0,0,'Дані з ДІСО'!AC805/J805)</f>
        <v>0</v>
      </c>
      <c r="BT805" s="31">
        <f>(1+0.25*BS805)*BR805*Параметри!$K$48</f>
        <v>0</v>
      </c>
      <c r="BU805" s="31">
        <f ca="1">BT805*'Коефіцієнти АТО'!U805</f>
        <v>0</v>
      </c>
      <c r="BV805" s="31">
        <f>J805*(1+0.25*BS805)*Параметри!$K$61*Параметри!$K$20/1000</f>
        <v>0</v>
      </c>
      <c r="BW805" s="31">
        <f>(1+0.25*BS805)*J805*'Коефіцієнти АТО'!S805*Параметри!$K$20/1000</f>
        <v>0</v>
      </c>
      <c r="BX805" s="31">
        <f t="shared" ca="1" si="150"/>
        <v>0</v>
      </c>
      <c r="BY805">
        <f>ROUNDUP('Дані з ДІСО'!AG805/Параметри!$K$66,0)</f>
        <v>0</v>
      </c>
      <c r="BZ805">
        <f t="shared" si="151"/>
        <v>0</v>
      </c>
      <c r="CA805">
        <f>IF('Дані з ДІСО'!AG805=0,0,'Дані з ДІСО'!AJ805/'Дані з ДІСО'!AG805)</f>
        <v>0</v>
      </c>
      <c r="CB805" s="31">
        <f>BZ805*(1+0.25*CA805)*Параметри!$K$48</f>
        <v>0</v>
      </c>
      <c r="CC805" s="31">
        <f t="shared" ca="1" si="152"/>
        <v>75771.5</v>
      </c>
      <c r="CD805" s="31">
        <f t="shared" si="153"/>
        <v>0</v>
      </c>
      <c r="CE805" s="31">
        <f t="shared" si="154"/>
        <v>0</v>
      </c>
      <c r="CF805" s="31">
        <f t="shared" si="155"/>
        <v>0</v>
      </c>
    </row>
    <row r="806" spans="1:84" x14ac:dyDescent="0.25">
      <c r="A806" s="9">
        <v>805</v>
      </c>
      <c r="B806" s="9" t="s">
        <v>2951</v>
      </c>
      <c r="C806" s="9" t="s">
        <v>4353</v>
      </c>
      <c r="D806" s="9" t="s">
        <v>2987</v>
      </c>
      <c r="E806" s="9" t="s">
        <v>25</v>
      </c>
      <c r="F806" s="9" t="s">
        <v>3348</v>
      </c>
      <c r="G806" s="9" t="s">
        <v>1639</v>
      </c>
      <c r="H806" s="31">
        <f>SUM('Дані з ДІСО'!J806:L806)</f>
        <v>2278</v>
      </c>
      <c r="I806" s="31">
        <f>SUM('Дані з ДІСО'!P806:R806)</f>
        <v>0</v>
      </c>
      <c r="J806" s="31">
        <f>SUM('Дані з ДІСО'!V806:X806)</f>
        <v>0</v>
      </c>
      <c r="K806">
        <f ca="1">ROUNDUP('Дані з ДІСО'!J806/'Коефіцієнти АТО'!$R806,0)</f>
        <v>58</v>
      </c>
      <c r="L806">
        <f ca="1">ROUNDUP('Дані з ДІСО'!K806/'Коефіцієнти АТО'!$R806,0)</f>
        <v>69</v>
      </c>
      <c r="M806">
        <f ca="1">ROUNDUP('Дані з ДІСО'!L806/'Коефіцієнти АТО'!$R806,0)</f>
        <v>12</v>
      </c>
      <c r="N806" s="28">
        <f ca="1">(K806*Параметри!$K$32+L806*Параметри!$L$32+M806*Параметри!$M$32)/18</f>
        <v>236.22222222222223</v>
      </c>
      <c r="O806" s="41">
        <f>'Дані з ДІСО'!Y806/H806</f>
        <v>0</v>
      </c>
      <c r="P806" s="31">
        <f ca="1">(1+0.25*O806)*N806*Параметри!$K$48</f>
        <v>48214.309141015117</v>
      </c>
      <c r="Q806" s="31">
        <f ca="1">P806*'Коефіцієнти АТО'!T806</f>
        <v>819.64325539725701</v>
      </c>
      <c r="R806" s="31">
        <f>H806*(1+0.25*O806)*Параметри!$K$61*Параметри!$K$20/1000</f>
        <v>0</v>
      </c>
      <c r="S806" s="31">
        <f>H806*(1+0.25*O806)*'Коефіцієнти АТО'!S806*Параметри!$K$20/1000</f>
        <v>9392.9869343395567</v>
      </c>
      <c r="T806" s="31">
        <f t="shared" ca="1" si="145"/>
        <v>58426.939330751928</v>
      </c>
      <c r="U806" s="31">
        <f t="shared" ca="1" si="144"/>
        <v>58426.939330751928</v>
      </c>
      <c r="V806">
        <f>ROUNDUP('Дані з ДІСО'!P806/Параметри!$K$24,0)</f>
        <v>0</v>
      </c>
      <c r="W806">
        <f>ROUNDUP('Дані з ДІСО'!Q806/Параметри!$K$24,0)</f>
        <v>0</v>
      </c>
      <c r="X806">
        <f>ROUNDUP('Дані з ДІСО'!R806/Параметри!$K$24,0)</f>
        <v>0</v>
      </c>
      <c r="Y806" s="28">
        <f>(V806*Параметри!$K$33+W806*Параметри!$L$33+X806*Параметри!$M$33)/18</f>
        <v>0</v>
      </c>
      <c r="Z806" s="41">
        <f>IF(I806=0,0,'Дані з ДІСО'!AA806/I806)</f>
        <v>0</v>
      </c>
      <c r="AA806" s="31">
        <f>(1+0.25*Z806)*Y806*Параметри!$K$48</f>
        <v>0</v>
      </c>
      <c r="AB806" s="31">
        <f ca="1">AA806*'Коефіцієнти АТО'!U806</f>
        <v>0</v>
      </c>
      <c r="AC806" s="31">
        <f>I806*(1+0.25*Z806)*Параметри!$K$61*Параметри!$K$20/1000</f>
        <v>0</v>
      </c>
      <c r="AD806" s="31">
        <f>(1+0.25*Z806)*I806*'Коефіцієнти АТО'!S806*Параметри!$K$20/1000</f>
        <v>0</v>
      </c>
      <c r="AE806" s="31">
        <f t="shared" ca="1" si="146"/>
        <v>0</v>
      </c>
      <c r="AF806" s="45">
        <v>25.295988609043654</v>
      </c>
      <c r="AG806" s="45">
        <f ca="1">T806/SUM('Дані з ДІСО'!J806:L806)</f>
        <v>25.648349135536403</v>
      </c>
      <c r="AH806">
        <f ca="1">'Коефіцієнти АТО'!R806</f>
        <v>16.5</v>
      </c>
      <c r="AI806">
        <v>16</v>
      </c>
      <c r="AJ806" s="44">
        <f t="shared" ca="1" si="147"/>
        <v>1.0139295021016406</v>
      </c>
      <c r="AK806" t="str">
        <f ca="1">IF(OR(B806="Область",B806="Київ"),"Ні",IF(AJ806&gt;Параметри!$K$72,"Так, верхній",IF(AJ806&lt;Параметри!$K$73,"Так, нижній","Ні")))</f>
        <v>Ні</v>
      </c>
      <c r="AL806" s="45">
        <f ca="1">IF(AK806="Ні",AG806,IF(AK806="Так, верхній",AF806*Параметри!$K$72,AF806*Параметри!$K$73))</f>
        <v>25.648349135536403</v>
      </c>
      <c r="AM806">
        <f>'Дані з ДІСО'!AL806+'Дані з ДІСО'!AN806</f>
        <v>13</v>
      </c>
      <c r="AN806">
        <f>IF(AM806=0,0,'Дані з ДІСО'!AN806/AM806)</f>
        <v>0</v>
      </c>
      <c r="AO806" s="31">
        <f>AM806*(1+0.25*AN806)*Параметри!$K$50</f>
        <v>2488.9091307080002</v>
      </c>
      <c r="AP806" s="31">
        <f>ROUNDUP(('Дані з ДІСО'!AU806+'Дані з ДІСО'!AW806)/Параметри!$K$28,0)</f>
        <v>0</v>
      </c>
      <c r="AQ806" s="54">
        <f>AP806*Параметри!$M$35/18</f>
        <v>0</v>
      </c>
      <c r="AR806" s="31">
        <f>IF(AP806=0,0,'Дані з ДІСО'!AW806/SUM('Дані з ДІСО'!AU806,'Дані з ДІСО'!AW806))</f>
        <v>0</v>
      </c>
      <c r="AS806" s="31">
        <f>(1+0.25*AR806)*AQ806*Параметри!$K$48</f>
        <v>0</v>
      </c>
      <c r="AT806">
        <f>ROUNDUP(('Дані з ДІСО'!AE806+'Дані не з ДІСО'!E806+'Дані не з ДІСО'!G806)/Параметри!$K$64,0)</f>
        <v>0</v>
      </c>
      <c r="AU806">
        <f t="shared" si="148"/>
        <v>0</v>
      </c>
      <c r="AV806">
        <f>IF(AT806=0,0,('Дані з ДІСО'!AH806+'Дані не з ДІСО'!G806)/('Дані з ДІСО'!AE806+'Дані не з ДІСО'!E806+'Дані не з ДІСО'!G806))</f>
        <v>0</v>
      </c>
      <c r="AW806" s="31">
        <f>AU806*(1+0.25*AV806)*Параметри!$K$48</f>
        <v>0</v>
      </c>
      <c r="AX806">
        <f>ROUNDUP('Дані з ДІСО'!AF806/Параметри!$K$65,0)</f>
        <v>0</v>
      </c>
      <c r="AY806">
        <f t="shared" si="149"/>
        <v>0</v>
      </c>
      <c r="AZ806">
        <f>IF(AX806=0,0,'Дані з ДІСО'!AI806/'Дані з ДІСО'!AF806)</f>
        <v>0</v>
      </c>
      <c r="BA806" s="31">
        <f>AY806*(1+0.25*AZ806)*Параметри!$K$48</f>
        <v>0</v>
      </c>
      <c r="BB806">
        <f>ROUNDUP('Дані з ДІСО'!AR806/Параметри!$K$29,0)</f>
        <v>0</v>
      </c>
      <c r="BC806">
        <f>ROUNDUP('Дані з ДІСО'!AS806/Параметри!$K$29,0)</f>
        <v>0</v>
      </c>
      <c r="BD806">
        <f>ROUNDUP('Дані з ДІСО'!AT806/Параметри!$K$29,0)</f>
        <v>0</v>
      </c>
      <c r="BE806" s="54">
        <f>(BB806*Параметри!$K$32+BC806*Параметри!$L$32+BD806*Параметри!$M$32)/18</f>
        <v>0</v>
      </c>
      <c r="BF806" s="31">
        <f>(BE806*Параметри!$K$48+SUM('Дані з ДІСО'!AR806:AT806)*IF(Параметри!$R$37="RNK",Параметри!$K$45,Параметри!$R$47)*Параметри!$K$20/1000)*Параметри!$K$69</f>
        <v>0</v>
      </c>
      <c r="BG806">
        <f>ROUNDUP(('Дані не з ДІСО'!I806+'Дані не з ДІСО'!K806)/Параметри!$K$26,0)</f>
        <v>0</v>
      </c>
      <c r="BH806" s="31">
        <f>BG806*Параметри!$M$36/18</f>
        <v>0</v>
      </c>
      <c r="BI806">
        <f>IF(BG806=0,0,'Дані не з ДІСО'!K806/('Дані не з ДІСО'!I806+'Дані не з ДІСО'!K806))</f>
        <v>0</v>
      </c>
      <c r="BJ806" s="31">
        <f>(1+0.25*BI806)*BH806*Параметри!$K$48</f>
        <v>0</v>
      </c>
      <c r="BK806">
        <f>ROUNDUP('Дані не з ДІСО'!M806/Параметри!$K$27,0)</f>
        <v>0</v>
      </c>
      <c r="BL806">
        <f>BK806*Параметри!$M$37/18</f>
        <v>0</v>
      </c>
      <c r="BM806" s="31">
        <f>BL806*Параметри!$K$48</f>
        <v>0</v>
      </c>
      <c r="BN806" s="31">
        <f>'Дані не з ДІСО'!N806*(7*Параметри!$K$50+Параметри!$K$49)</f>
        <v>0</v>
      </c>
      <c r="BO806">
        <f>ROUNDUP('Дані з ДІСО'!V806/Параметри!$K$25,0)</f>
        <v>0</v>
      </c>
      <c r="BP806">
        <f>ROUNDUP('Дані з ДІСО'!W806/Параметри!$K$25,0)</f>
        <v>0</v>
      </c>
      <c r="BQ806">
        <f>ROUNDUP('Дані з ДІСО'!X806/Параметри!$K$25,0)</f>
        <v>0</v>
      </c>
      <c r="BR806">
        <f>(BO806*Параметри!$K$34+BP806*Параметри!$L$34+BQ806*Параметри!$M$34)/18</f>
        <v>0</v>
      </c>
      <c r="BS806">
        <f>IF(J806=0,0,'Дані з ДІСО'!AC806/J806)</f>
        <v>0</v>
      </c>
      <c r="BT806" s="31">
        <f>(1+0.25*BS806)*BR806*Параметри!$K$48</f>
        <v>0</v>
      </c>
      <c r="BU806" s="31">
        <f ca="1">BT806*'Коефіцієнти АТО'!U806</f>
        <v>0</v>
      </c>
      <c r="BV806" s="31">
        <f>J806*(1+0.25*BS806)*Параметри!$K$61*Параметри!$K$20/1000</f>
        <v>0</v>
      </c>
      <c r="BW806" s="31">
        <f>(1+0.25*BS806)*J806*'Коефіцієнти АТО'!S806*Параметри!$K$20/1000</f>
        <v>0</v>
      </c>
      <c r="BX806" s="31">
        <f t="shared" ca="1" si="150"/>
        <v>0</v>
      </c>
      <c r="BY806">
        <f>ROUNDUP('Дані з ДІСО'!AG806/Параметри!$K$66,0)</f>
        <v>0</v>
      </c>
      <c r="BZ806">
        <f t="shared" si="151"/>
        <v>0</v>
      </c>
      <c r="CA806">
        <f>IF('Дані з ДІСО'!AG806=0,0,'Дані з ДІСО'!AJ806/'Дані з ДІСО'!AG806)</f>
        <v>0</v>
      </c>
      <c r="CB806" s="31">
        <f>BZ806*(1+0.25*CA806)*Параметри!$K$48</f>
        <v>0</v>
      </c>
      <c r="CC806" s="31">
        <f t="shared" ca="1" si="152"/>
        <v>60915.8</v>
      </c>
      <c r="CD806" s="31">
        <f t="shared" si="153"/>
        <v>0</v>
      </c>
      <c r="CE806" s="31">
        <f t="shared" si="154"/>
        <v>0</v>
      </c>
      <c r="CF806" s="31">
        <f t="shared" si="155"/>
        <v>0</v>
      </c>
    </row>
    <row r="807" spans="1:84" x14ac:dyDescent="0.25">
      <c r="A807" s="9">
        <v>806</v>
      </c>
      <c r="B807" s="9" t="s">
        <v>4354</v>
      </c>
      <c r="C807" s="9" t="s">
        <v>4354</v>
      </c>
      <c r="D807" s="9" t="s">
        <v>2987</v>
      </c>
      <c r="E807" s="9" t="s">
        <v>28</v>
      </c>
      <c r="F807" s="9" t="s">
        <v>3791</v>
      </c>
      <c r="G807" s="9" t="s">
        <v>1641</v>
      </c>
      <c r="H807" s="31">
        <f>SUM('Дані з ДІСО'!J807:L807)</f>
        <v>2336</v>
      </c>
      <c r="I807" s="31">
        <f>SUM('Дані з ДІСО'!P807:R807)</f>
        <v>0</v>
      </c>
      <c r="J807" s="31">
        <f>SUM('Дані з ДІСО'!V807:X807)</f>
        <v>0</v>
      </c>
      <c r="K807">
        <f ca="1">ROUNDUP('Дані з ДІСО'!J807/'Коефіцієнти АТО'!$R807,0)</f>
        <v>79</v>
      </c>
      <c r="L807">
        <f ca="1">ROUNDUP('Дані з ДІСО'!K807/'Коефіцієнти АТО'!$R807,0)</f>
        <v>90</v>
      </c>
      <c r="M807">
        <f ca="1">ROUNDUP('Дані з ДІСО'!L807/'Коефіцієнти АТО'!$R807,0)</f>
        <v>12</v>
      </c>
      <c r="N807" s="28">
        <f ca="1">(K807*Параметри!$K$32+L807*Параметри!$L$32+M807*Параметри!$M$32)/18</f>
        <v>305.05555555555554</v>
      </c>
      <c r="O807" s="41">
        <f>'Дані з ДІСО'!Y807/H807</f>
        <v>0</v>
      </c>
      <c r="P807" s="31">
        <f ca="1">(1+0.25*O807)*N807*Параметри!$K$48</f>
        <v>62263.586898709786</v>
      </c>
      <c r="Q807" s="31">
        <f ca="1">P807*'Коефіцієнти АТО'!T807</f>
        <v>1058.4809772780663</v>
      </c>
      <c r="R807" s="31">
        <f>H807*(1+0.25*O807)*Параметри!$K$61*Параметри!$K$20/1000</f>
        <v>0</v>
      </c>
      <c r="S807" s="31">
        <f>H807*(1+0.25*O807)*'Коефіцієнти АТО'!S807*Параметри!$K$20/1000</f>
        <v>12040.176403982223</v>
      </c>
      <c r="T807" s="31">
        <f t="shared" ca="1" si="145"/>
        <v>75362.244279970066</v>
      </c>
      <c r="U807" s="31">
        <f t="shared" ca="1" si="144"/>
        <v>72079.581211509212</v>
      </c>
      <c r="V807">
        <f>ROUNDUP('Дані з ДІСО'!P807/Параметри!$K$24,0)</f>
        <v>0</v>
      </c>
      <c r="W807">
        <f>ROUNDUP('Дані з ДІСО'!Q807/Параметри!$K$24,0)</f>
        <v>0</v>
      </c>
      <c r="X807">
        <f>ROUNDUP('Дані з ДІСО'!R807/Параметри!$K$24,0)</f>
        <v>0</v>
      </c>
      <c r="Y807" s="28">
        <f>(V807*Параметри!$K$33+W807*Параметри!$L$33+X807*Параметри!$M$33)/18</f>
        <v>0</v>
      </c>
      <c r="Z807" s="41">
        <f>IF(I807=0,0,'Дані з ДІСО'!AA807/I807)</f>
        <v>0</v>
      </c>
      <c r="AA807" s="31">
        <f>(1+0.25*Z807)*Y807*Параметри!$K$48</f>
        <v>0</v>
      </c>
      <c r="AB807" s="31">
        <f ca="1">AA807*'Коефіцієнти АТО'!U807</f>
        <v>0</v>
      </c>
      <c r="AC807" s="31">
        <f>I807*(1+0.25*Z807)*Параметри!$K$61*Параметри!$K$20/1000</f>
        <v>0</v>
      </c>
      <c r="AD807" s="31">
        <f>(1+0.25*Z807)*I807*'Коефіцієнти АТО'!S807*Параметри!$K$20/1000</f>
        <v>0</v>
      </c>
      <c r="AE807" s="31">
        <f t="shared" ca="1" si="146"/>
        <v>0</v>
      </c>
      <c r="AF807" s="45">
        <v>26.599987161781563</v>
      </c>
      <c r="AG807" s="45">
        <f ca="1">T807/SUM('Дані з ДІСО'!J807:L807)</f>
        <v>32.261234708891294</v>
      </c>
      <c r="AH807">
        <f ca="1">'Коефіцієнти АТО'!R807</f>
        <v>13</v>
      </c>
      <c r="AI807">
        <v>15</v>
      </c>
      <c r="AJ807" s="44">
        <f t="shared" ca="1" si="147"/>
        <v>1.2128289578742248</v>
      </c>
      <c r="AK807" t="str">
        <f ca="1">IF(OR(B807="Область",B807="Київ"),"Ні",IF(AJ807&gt;Параметри!$K$72,"Так, верхній",IF(AJ807&lt;Параметри!$K$73,"Так, нижній","Ні")))</f>
        <v>Так, верхній</v>
      </c>
      <c r="AL807" s="45">
        <f ca="1">IF(AK807="Ні",AG807,IF(AK807="Так, верхній",AF807*Параметри!$K$72,AF807*Параметри!$K$73))</f>
        <v>30.855985107666612</v>
      </c>
      <c r="AM807">
        <f>'Дані з ДІСО'!AL807+'Дані з ДІСО'!AN807</f>
        <v>7</v>
      </c>
      <c r="AN807">
        <f>IF(AM807=0,0,'Дані з ДІСО'!AN807/AM807)</f>
        <v>0</v>
      </c>
      <c r="AO807" s="31">
        <f>AM807*(1+0.25*AN807)*Параметри!$K$50</f>
        <v>1340.1818396120002</v>
      </c>
      <c r="AP807" s="31">
        <f>ROUNDUP(('Дані з ДІСО'!AU807+'Дані з ДІСО'!AW807)/Параметри!$K$28,0)</f>
        <v>0</v>
      </c>
      <c r="AQ807" s="54">
        <f>AP807*Параметри!$M$35/18</f>
        <v>0</v>
      </c>
      <c r="AR807" s="31">
        <f>IF(AP807=0,0,'Дані з ДІСО'!AW807/SUM('Дані з ДІСО'!AU807,'Дані з ДІСО'!AW807))</f>
        <v>0</v>
      </c>
      <c r="AS807" s="31">
        <f>(1+0.25*AR807)*AQ807*Параметри!$K$48</f>
        <v>0</v>
      </c>
      <c r="AT807">
        <f>ROUNDUP(('Дані з ДІСО'!AE807+'Дані не з ДІСО'!E807+'Дані не з ДІСО'!G807)/Параметри!$K$64,0)</f>
        <v>0</v>
      </c>
      <c r="AU807">
        <f t="shared" si="148"/>
        <v>0</v>
      </c>
      <c r="AV807">
        <f>IF(AT807=0,0,('Дані з ДІСО'!AH807+'Дані не з ДІСО'!G807)/('Дані з ДІСО'!AE807+'Дані не з ДІСО'!E807+'Дані не з ДІСО'!G807))</f>
        <v>0</v>
      </c>
      <c r="AW807" s="31">
        <f>AU807*(1+0.25*AV807)*Параметри!$K$48</f>
        <v>0</v>
      </c>
      <c r="AX807">
        <f>ROUNDUP('Дані з ДІСО'!AF807/Параметри!$K$65,0)</f>
        <v>0</v>
      </c>
      <c r="AY807">
        <f t="shared" si="149"/>
        <v>0</v>
      </c>
      <c r="AZ807">
        <f>IF(AX807=0,0,'Дані з ДІСО'!AI807/'Дані з ДІСО'!AF807)</f>
        <v>0</v>
      </c>
      <c r="BA807" s="31">
        <f>AY807*(1+0.25*AZ807)*Параметри!$K$48</f>
        <v>0</v>
      </c>
      <c r="BB807">
        <f>ROUNDUP('Дані з ДІСО'!AR807/Параметри!$K$29,0)</f>
        <v>0</v>
      </c>
      <c r="BC807">
        <f>ROUNDUP('Дані з ДІСО'!AS807/Параметри!$K$29,0)</f>
        <v>0</v>
      </c>
      <c r="BD807">
        <f>ROUNDUP('Дані з ДІСО'!AT807/Параметри!$K$29,0)</f>
        <v>0</v>
      </c>
      <c r="BE807" s="54">
        <f>(BB807*Параметри!$K$32+BC807*Параметри!$L$32+BD807*Параметри!$M$32)/18</f>
        <v>0</v>
      </c>
      <c r="BF807" s="31">
        <f>(BE807*Параметри!$K$48+SUM('Дані з ДІСО'!AR807:AT807)*IF(Параметри!$R$37="RNK",Параметри!$K$45,Параметри!$R$47)*Параметри!$K$20/1000)*Параметри!$K$69</f>
        <v>0</v>
      </c>
      <c r="BG807">
        <f>ROUNDUP(('Дані не з ДІСО'!I807+'Дані не з ДІСО'!K807)/Параметри!$K$26,0)</f>
        <v>0</v>
      </c>
      <c r="BH807" s="31">
        <f>BG807*Параметри!$M$36/18</f>
        <v>0</v>
      </c>
      <c r="BI807">
        <f>IF(BG807=0,0,'Дані не з ДІСО'!K807/('Дані не з ДІСО'!I807+'Дані не з ДІСО'!K807))</f>
        <v>0</v>
      </c>
      <c r="BJ807" s="31">
        <f>(1+0.25*BI807)*BH807*Параметри!$K$48</f>
        <v>0</v>
      </c>
      <c r="BK807">
        <f>ROUNDUP('Дані не з ДІСО'!M807/Параметри!$K$27,0)</f>
        <v>0</v>
      </c>
      <c r="BL807">
        <f>BK807*Параметри!$M$37/18</f>
        <v>0</v>
      </c>
      <c r="BM807" s="31">
        <f>BL807*Параметри!$K$48</f>
        <v>0</v>
      </c>
      <c r="BN807" s="31">
        <f>'Дані не з ДІСО'!N807*(7*Параметри!$K$50+Параметри!$K$49)</f>
        <v>0</v>
      </c>
      <c r="BO807">
        <f>ROUNDUP('Дані з ДІСО'!V807/Параметри!$K$25,0)</f>
        <v>0</v>
      </c>
      <c r="BP807">
        <f>ROUNDUP('Дані з ДІСО'!W807/Параметри!$K$25,0)</f>
        <v>0</v>
      </c>
      <c r="BQ807">
        <f>ROUNDUP('Дані з ДІСО'!X807/Параметри!$K$25,0)</f>
        <v>0</v>
      </c>
      <c r="BR807">
        <f>(BO807*Параметри!$K$34+BP807*Параметри!$L$34+BQ807*Параметри!$M$34)/18</f>
        <v>0</v>
      </c>
      <c r="BS807">
        <f>IF(J807=0,0,'Дані з ДІСО'!AC807/J807)</f>
        <v>0</v>
      </c>
      <c r="BT807" s="31">
        <f>(1+0.25*BS807)*BR807*Параметри!$K$48</f>
        <v>0</v>
      </c>
      <c r="BU807" s="31">
        <f ca="1">BT807*'Коефіцієнти АТО'!U807</f>
        <v>0</v>
      </c>
      <c r="BV807" s="31">
        <f>J807*(1+0.25*BS807)*Параметри!$K$61*Параметри!$K$20/1000</f>
        <v>0</v>
      </c>
      <c r="BW807" s="31">
        <f>(1+0.25*BS807)*J807*'Коефіцієнти АТО'!S807*Параметри!$K$20/1000</f>
        <v>0</v>
      </c>
      <c r="BX807" s="31">
        <f t="shared" ca="1" si="150"/>
        <v>0</v>
      </c>
      <c r="BY807">
        <f>ROUNDUP('Дані з ДІСО'!AG807/Параметри!$K$66,0)</f>
        <v>0</v>
      </c>
      <c r="BZ807">
        <f t="shared" si="151"/>
        <v>0</v>
      </c>
      <c r="CA807">
        <f>IF('Дані з ДІСО'!AG807=0,0,'Дані з ДІСО'!AJ807/'Дані з ДІСО'!AG807)</f>
        <v>0</v>
      </c>
      <c r="CB807" s="31">
        <f>BZ807*(1+0.25*CA807)*Параметри!$K$48</f>
        <v>0</v>
      </c>
      <c r="CC807" s="31">
        <f t="shared" ca="1" si="152"/>
        <v>73419.8</v>
      </c>
      <c r="CD807" s="31">
        <f t="shared" si="153"/>
        <v>0</v>
      </c>
      <c r="CE807" s="31">
        <f t="shared" si="154"/>
        <v>0</v>
      </c>
      <c r="CF807" s="31">
        <f t="shared" si="155"/>
        <v>0</v>
      </c>
    </row>
    <row r="808" spans="1:84" x14ac:dyDescent="0.25">
      <c r="A808" s="9">
        <v>807</v>
      </c>
      <c r="B808" s="9" t="s">
        <v>4354</v>
      </c>
      <c r="C808" s="9" t="s">
        <v>4354</v>
      </c>
      <c r="D808" s="9" t="s">
        <v>2987</v>
      </c>
      <c r="E808" s="9" t="s">
        <v>28</v>
      </c>
      <c r="F808" s="9" t="s">
        <v>3792</v>
      </c>
      <c r="G808" s="9" t="s">
        <v>1643</v>
      </c>
      <c r="H808" s="31">
        <f>SUM('Дані з ДІСО'!J808:L808)</f>
        <v>2019</v>
      </c>
      <c r="I808" s="31">
        <f>SUM('Дані з ДІСО'!P808:R808)</f>
        <v>0</v>
      </c>
      <c r="J808" s="31">
        <f>SUM('Дані з ДІСО'!V808:X808)</f>
        <v>0</v>
      </c>
      <c r="K808">
        <f ca="1">ROUNDUP('Дані з ДІСО'!J808/'Коефіцієнти АТО'!$R808,0)</f>
        <v>59</v>
      </c>
      <c r="L808">
        <f ca="1">ROUNDUP('Дані з ДІСО'!K808/'Коефіцієнти АТО'!$R808,0)</f>
        <v>66</v>
      </c>
      <c r="M808">
        <f ca="1">ROUNDUP('Дані з ДІСО'!L808/'Коефіцієнти АТО'!$R808,0)</f>
        <v>7</v>
      </c>
      <c r="N808" s="28">
        <f ca="1">(K808*Параметри!$K$32+L808*Параметри!$L$32+M808*Параметри!$M$32)/18</f>
        <v>221.38888888888889</v>
      </c>
      <c r="O808" s="41">
        <f>'Дані з ДІСО'!Y808/H808</f>
        <v>0</v>
      </c>
      <c r="P808" s="31">
        <f ca="1">(1+0.25*O808)*N808*Параметри!$K$48</f>
        <v>45186.740810664451</v>
      </c>
      <c r="Q808" s="31">
        <f ca="1">P808*'Коефіцієнти АТО'!T808</f>
        <v>768.1745937812957</v>
      </c>
      <c r="R808" s="31">
        <f>H808*(1+0.25*O808)*Параметри!$K$61*Параметри!$K$20/1000</f>
        <v>0</v>
      </c>
      <c r="S808" s="31">
        <f>H808*(1+0.25*O808)*'Коефіцієнти АТО'!S808*Параметри!$K$20/1000</f>
        <v>10406.299725873334</v>
      </c>
      <c r="T808" s="31">
        <f t="shared" ca="1" si="145"/>
        <v>56361.215130319077</v>
      </c>
      <c r="U808" s="31">
        <f t="shared" ca="1" si="144"/>
        <v>56361.215130319077</v>
      </c>
      <c r="V808">
        <f>ROUNDUP('Дані з ДІСО'!P808/Параметри!$K$24,0)</f>
        <v>0</v>
      </c>
      <c r="W808">
        <f>ROUNDUP('Дані з ДІСО'!Q808/Параметри!$K$24,0)</f>
        <v>0</v>
      </c>
      <c r="X808">
        <f>ROUNDUP('Дані з ДІСО'!R808/Параметри!$K$24,0)</f>
        <v>0</v>
      </c>
      <c r="Y808" s="28">
        <f>(V808*Параметри!$K$33+W808*Параметри!$L$33+X808*Параметри!$M$33)/18</f>
        <v>0</v>
      </c>
      <c r="Z808" s="41">
        <f>IF(I808=0,0,'Дані з ДІСО'!AA808/I808)</f>
        <v>0</v>
      </c>
      <c r="AA808" s="31">
        <f>(1+0.25*Z808)*Y808*Параметри!$K$48</f>
        <v>0</v>
      </c>
      <c r="AB808" s="31">
        <f ca="1">AA808*'Коефіцієнти АТО'!U808</f>
        <v>0</v>
      </c>
      <c r="AC808" s="31">
        <f>I808*(1+0.25*Z808)*Параметри!$K$61*Параметри!$K$20/1000</f>
        <v>0</v>
      </c>
      <c r="AD808" s="31">
        <f>(1+0.25*Z808)*I808*'Коефіцієнти АТО'!S808*Параметри!$K$20/1000</f>
        <v>0</v>
      </c>
      <c r="AE808" s="31">
        <f t="shared" ca="1" si="146"/>
        <v>0</v>
      </c>
      <c r="AF808" s="45">
        <v>24.528144221707517</v>
      </c>
      <c r="AG808" s="45">
        <f ca="1">T808/SUM('Дані з ДІСО'!J808:L808)</f>
        <v>27.915411159147634</v>
      </c>
      <c r="AH808">
        <f ca="1">'Коефіцієнти АТО'!R808</f>
        <v>15.5</v>
      </c>
      <c r="AI808">
        <v>16.5</v>
      </c>
      <c r="AJ808" s="44">
        <f t="shared" ca="1" si="147"/>
        <v>1.1380971551220076</v>
      </c>
      <c r="AK808" t="str">
        <f ca="1">IF(OR(B808="Область",B808="Київ"),"Ні",IF(AJ808&gt;Параметри!$K$72,"Так, верхній",IF(AJ808&lt;Параметри!$K$73,"Так, нижній","Ні")))</f>
        <v>Ні</v>
      </c>
      <c r="AL808" s="45">
        <f ca="1">IF(AK808="Ні",AG808,IF(AK808="Так, верхній",AF808*Параметри!$K$72,AF808*Параметри!$K$73))</f>
        <v>27.915411159147634</v>
      </c>
      <c r="AM808">
        <f>'Дані з ДІСО'!AL808+'Дані з ДІСО'!AN808</f>
        <v>26</v>
      </c>
      <c r="AN808">
        <f>IF(AM808=0,0,'Дані з ДІСО'!AN808/AM808)</f>
        <v>0</v>
      </c>
      <c r="AO808" s="31">
        <f>AM808*(1+0.25*AN808)*Параметри!$K$50</f>
        <v>4977.8182614160005</v>
      </c>
      <c r="AP808" s="31">
        <f>ROUNDUP(('Дані з ДІСО'!AU808+'Дані з ДІСО'!AW808)/Параметри!$K$28,0)</f>
        <v>0</v>
      </c>
      <c r="AQ808" s="54">
        <f>AP808*Параметри!$M$35/18</f>
        <v>0</v>
      </c>
      <c r="AR808" s="31">
        <f>IF(AP808=0,0,'Дані з ДІСО'!AW808/SUM('Дані з ДІСО'!AU808,'Дані з ДІСО'!AW808))</f>
        <v>0</v>
      </c>
      <c r="AS808" s="31">
        <f>(1+0.25*AR808)*AQ808*Параметри!$K$48</f>
        <v>0</v>
      </c>
      <c r="AT808">
        <f>ROUNDUP(('Дані з ДІСО'!AE808+'Дані не з ДІСО'!E808+'Дані не з ДІСО'!G808)/Параметри!$K$64,0)</f>
        <v>0</v>
      </c>
      <c r="AU808">
        <f t="shared" si="148"/>
        <v>0</v>
      </c>
      <c r="AV808">
        <f>IF(AT808=0,0,('Дані з ДІСО'!AH808+'Дані не з ДІСО'!G808)/('Дані з ДІСО'!AE808+'Дані не з ДІСО'!E808+'Дані не з ДІСО'!G808))</f>
        <v>0</v>
      </c>
      <c r="AW808" s="31">
        <f>AU808*(1+0.25*AV808)*Параметри!$K$48</f>
        <v>0</v>
      </c>
      <c r="AX808">
        <f>ROUNDUP('Дані з ДІСО'!AF808/Параметри!$K$65,0)</f>
        <v>0</v>
      </c>
      <c r="AY808">
        <f t="shared" si="149"/>
        <v>0</v>
      </c>
      <c r="AZ808">
        <f>IF(AX808=0,0,'Дані з ДІСО'!AI808/'Дані з ДІСО'!AF808)</f>
        <v>0</v>
      </c>
      <c r="BA808" s="31">
        <f>AY808*(1+0.25*AZ808)*Параметри!$K$48</f>
        <v>0</v>
      </c>
      <c r="BB808">
        <f>ROUNDUP('Дані з ДІСО'!AR808/Параметри!$K$29,0)</f>
        <v>0</v>
      </c>
      <c r="BC808">
        <f>ROUNDUP('Дані з ДІСО'!AS808/Параметри!$K$29,0)</f>
        <v>0</v>
      </c>
      <c r="BD808">
        <f>ROUNDUP('Дані з ДІСО'!AT808/Параметри!$K$29,0)</f>
        <v>0</v>
      </c>
      <c r="BE808" s="54">
        <f>(BB808*Параметри!$K$32+BC808*Параметри!$L$32+BD808*Параметри!$M$32)/18</f>
        <v>0</v>
      </c>
      <c r="BF808" s="31">
        <f>(BE808*Параметри!$K$48+SUM('Дані з ДІСО'!AR808:AT808)*IF(Параметри!$R$37="RNK",Параметри!$K$45,Параметри!$R$47)*Параметри!$K$20/1000)*Параметри!$K$69</f>
        <v>0</v>
      </c>
      <c r="BG808">
        <f>ROUNDUP(('Дані не з ДІСО'!I808+'Дані не з ДІСО'!K808)/Параметри!$K$26,0)</f>
        <v>0</v>
      </c>
      <c r="BH808" s="31">
        <f>BG808*Параметри!$M$36/18</f>
        <v>0</v>
      </c>
      <c r="BI808">
        <f>IF(BG808=0,0,'Дані не з ДІСО'!K808/('Дані не з ДІСО'!I808+'Дані не з ДІСО'!K808))</f>
        <v>0</v>
      </c>
      <c r="BJ808" s="31">
        <f>(1+0.25*BI808)*BH808*Параметри!$K$48</f>
        <v>0</v>
      </c>
      <c r="BK808">
        <f>ROUNDUP('Дані не з ДІСО'!M808/Параметри!$K$27,0)</f>
        <v>0</v>
      </c>
      <c r="BL808">
        <f>BK808*Параметри!$M$37/18</f>
        <v>0</v>
      </c>
      <c r="BM808" s="31">
        <f>BL808*Параметри!$K$48</f>
        <v>0</v>
      </c>
      <c r="BN808" s="31">
        <f>'Дані не з ДІСО'!N808*(7*Параметри!$K$50+Параметри!$K$49)</f>
        <v>0</v>
      </c>
      <c r="BO808">
        <f>ROUNDUP('Дані з ДІСО'!V808/Параметри!$K$25,0)</f>
        <v>0</v>
      </c>
      <c r="BP808">
        <f>ROUNDUP('Дані з ДІСО'!W808/Параметри!$K$25,0)</f>
        <v>0</v>
      </c>
      <c r="BQ808">
        <f>ROUNDUP('Дані з ДІСО'!X808/Параметри!$K$25,0)</f>
        <v>0</v>
      </c>
      <c r="BR808">
        <f>(BO808*Параметри!$K$34+BP808*Параметри!$L$34+BQ808*Параметри!$M$34)/18</f>
        <v>0</v>
      </c>
      <c r="BS808">
        <f>IF(J808=0,0,'Дані з ДІСО'!AC808/J808)</f>
        <v>0</v>
      </c>
      <c r="BT808" s="31">
        <f>(1+0.25*BS808)*BR808*Параметри!$K$48</f>
        <v>0</v>
      </c>
      <c r="BU808" s="31">
        <f ca="1">BT808*'Коефіцієнти АТО'!U808</f>
        <v>0</v>
      </c>
      <c r="BV808" s="31">
        <f>J808*(1+0.25*BS808)*Параметри!$K$61*Параметри!$K$20/1000</f>
        <v>0</v>
      </c>
      <c r="BW808" s="31">
        <f>(1+0.25*BS808)*J808*'Коефіцієнти АТО'!S808*Параметри!$K$20/1000</f>
        <v>0</v>
      </c>
      <c r="BX808" s="31">
        <f t="shared" ca="1" si="150"/>
        <v>0</v>
      </c>
      <c r="BY808">
        <f>ROUNDUP('Дані з ДІСО'!AG808/Параметри!$K$66,0)</f>
        <v>0</v>
      </c>
      <c r="BZ808">
        <f t="shared" si="151"/>
        <v>0</v>
      </c>
      <c r="CA808">
        <f>IF('Дані з ДІСО'!AG808=0,0,'Дані з ДІСО'!AJ808/'Дані з ДІСО'!AG808)</f>
        <v>0</v>
      </c>
      <c r="CB808" s="31">
        <f>BZ808*(1+0.25*CA808)*Параметри!$K$48</f>
        <v>0</v>
      </c>
      <c r="CC808" s="31">
        <f t="shared" ca="1" si="152"/>
        <v>61339</v>
      </c>
      <c r="CD808" s="31">
        <f t="shared" si="153"/>
        <v>0</v>
      </c>
      <c r="CE808" s="31">
        <f t="shared" si="154"/>
        <v>0</v>
      </c>
      <c r="CF808" s="31">
        <f t="shared" si="155"/>
        <v>0</v>
      </c>
    </row>
    <row r="809" spans="1:84" x14ac:dyDescent="0.25">
      <c r="A809" s="9">
        <v>808</v>
      </c>
      <c r="B809" s="9" t="s">
        <v>2951</v>
      </c>
      <c r="C809" s="9" t="s">
        <v>4353</v>
      </c>
      <c r="D809" s="9" t="s">
        <v>2987</v>
      </c>
      <c r="E809" s="9" t="s">
        <v>25</v>
      </c>
      <c r="F809" s="9" t="s">
        <v>3793</v>
      </c>
      <c r="G809" s="9" t="s">
        <v>1645</v>
      </c>
      <c r="H809" s="31">
        <f>SUM('Дані з ДІСО'!J809:L809)</f>
        <v>1577</v>
      </c>
      <c r="I809" s="31">
        <f>SUM('Дані з ДІСО'!P809:R809)</f>
        <v>0</v>
      </c>
      <c r="J809" s="31">
        <f>SUM('Дані з ДІСО'!V809:X809)</f>
        <v>0</v>
      </c>
      <c r="K809">
        <f ca="1">ROUNDUP('Дані з ДІСО'!J809/'Коефіцієнти АТО'!$R809,0)</f>
        <v>38</v>
      </c>
      <c r="L809">
        <f ca="1">ROUNDUP('Дані з ДІСО'!K809/'Коефіцієнти АТО'!$R809,0)</f>
        <v>47</v>
      </c>
      <c r="M809">
        <f ca="1">ROUNDUP('Дані з ДІСО'!L809/'Коефіцієнти АТО'!$R809,0)</f>
        <v>13</v>
      </c>
      <c r="N809" s="28">
        <f ca="1">(K809*Параметри!$K$32+L809*Параметри!$L$32+M809*Параметри!$M$32)/18</f>
        <v>169</v>
      </c>
      <c r="O809" s="41">
        <f>'Дані з ДІСО'!Y809/H809</f>
        <v>0</v>
      </c>
      <c r="P809" s="31">
        <f ca="1">(1+0.25*O809)*N809*Параметри!$K$48</f>
        <v>34493.868392984004</v>
      </c>
      <c r="Q809" s="31">
        <f ca="1">P809*'Коефіцієнти АТО'!T809</f>
        <v>586.39576268072813</v>
      </c>
      <c r="R809" s="31">
        <f>H809*(1+0.25*O809)*Параметри!$K$61*Параметри!$K$20/1000</f>
        <v>0</v>
      </c>
      <c r="S809" s="31">
        <f>H809*(1+0.25*O809)*'Коефіцієнти АТО'!S809*Параметри!$K$20/1000</f>
        <v>4876.8899458253336</v>
      </c>
      <c r="T809" s="31">
        <f t="shared" ca="1" si="145"/>
        <v>39957.154101490072</v>
      </c>
      <c r="U809" s="31">
        <f t="shared" ca="1" si="144"/>
        <v>40724.18660438426</v>
      </c>
      <c r="V809">
        <f>ROUNDUP('Дані з ДІСО'!P809/Параметри!$K$24,0)</f>
        <v>0</v>
      </c>
      <c r="W809">
        <f>ROUNDUP('Дані з ДІСО'!Q809/Параметри!$K$24,0)</f>
        <v>0</v>
      </c>
      <c r="X809">
        <f>ROUNDUP('Дані з ДІСО'!R809/Параметри!$K$24,0)</f>
        <v>0</v>
      </c>
      <c r="Y809" s="28">
        <f>(V809*Параметри!$K$33+W809*Параметри!$L$33+X809*Параметри!$M$33)/18</f>
        <v>0</v>
      </c>
      <c r="Z809" s="41">
        <f>IF(I809=0,0,'Дані з ДІСО'!AA809/I809)</f>
        <v>0</v>
      </c>
      <c r="AA809" s="31">
        <f>(1+0.25*Z809)*Y809*Параметри!$K$48</f>
        <v>0</v>
      </c>
      <c r="AB809" s="31">
        <f ca="1">AA809*'Коефіцієнти АТО'!U809</f>
        <v>0</v>
      </c>
      <c r="AC809" s="31">
        <f>I809*(1+0.25*Z809)*Параметри!$K$61*Параметри!$K$20/1000</f>
        <v>0</v>
      </c>
      <c r="AD809" s="31">
        <f>(1+0.25*Z809)*I809*'Коефіцієнти АТО'!S809*Параметри!$K$20/1000</f>
        <v>0</v>
      </c>
      <c r="AE809" s="31">
        <f t="shared" ca="1" si="146"/>
        <v>0</v>
      </c>
      <c r="AF809" s="45">
        <v>25.823834245012211</v>
      </c>
      <c r="AG809" s="45">
        <f ca="1">T809/SUM('Дані з ДІСО'!J809:L809)</f>
        <v>25.337447115719765</v>
      </c>
      <c r="AH809">
        <f ca="1">'Коефіцієнти АТО'!R809</f>
        <v>16.5</v>
      </c>
      <c r="AI809">
        <v>16</v>
      </c>
      <c r="AJ809" s="44">
        <f t="shared" ca="1" si="147"/>
        <v>0.98116518543769737</v>
      </c>
      <c r="AK809" t="str">
        <f ca="1">IF(OR(B809="Область",B809="Київ"),"Ні",IF(AJ809&gt;Параметри!$K$72,"Так, верхній",IF(AJ809&lt;Параметри!$K$73,"Так, нижній","Ні")))</f>
        <v>Так, нижній</v>
      </c>
      <c r="AL809" s="45">
        <f ca="1">IF(AK809="Ні",AG809,IF(AK809="Так, верхній",AF809*Параметри!$K$72,AF809*Параметри!$K$73))</f>
        <v>25.823834245012211</v>
      </c>
      <c r="AM809">
        <f>'Дані з ДІСО'!AL809+'Дані з ДІСО'!AN809</f>
        <v>22</v>
      </c>
      <c r="AN809">
        <f>IF(AM809=0,0,'Дані з ДІСО'!AN809/AM809)</f>
        <v>0</v>
      </c>
      <c r="AO809" s="31">
        <f>AM809*(1+0.25*AN809)*Параметри!$K$50</f>
        <v>4212.0000673520008</v>
      </c>
      <c r="AP809" s="31">
        <f>ROUNDUP(('Дані з ДІСО'!AU809+'Дані з ДІСО'!AW809)/Параметри!$K$28,0)</f>
        <v>0</v>
      </c>
      <c r="AQ809" s="54">
        <f>AP809*Параметри!$M$35/18</f>
        <v>0</v>
      </c>
      <c r="AR809" s="31">
        <f>IF(AP809=0,0,'Дані з ДІСО'!AW809/SUM('Дані з ДІСО'!AU809,'Дані з ДІСО'!AW809))</f>
        <v>0</v>
      </c>
      <c r="AS809" s="31">
        <f>(1+0.25*AR809)*AQ809*Параметри!$K$48</f>
        <v>0</v>
      </c>
      <c r="AT809">
        <f>ROUNDUP(('Дані з ДІСО'!AE809+'Дані не з ДІСО'!E809+'Дані не з ДІСО'!G809)/Параметри!$K$64,0)</f>
        <v>0</v>
      </c>
      <c r="AU809">
        <f t="shared" si="148"/>
        <v>0</v>
      </c>
      <c r="AV809">
        <f>IF(AT809=0,0,('Дані з ДІСО'!AH809+'Дані не з ДІСО'!G809)/('Дані з ДІСО'!AE809+'Дані не з ДІСО'!E809+'Дані не з ДІСО'!G809))</f>
        <v>0</v>
      </c>
      <c r="AW809" s="31">
        <f>AU809*(1+0.25*AV809)*Параметри!$K$48</f>
        <v>0</v>
      </c>
      <c r="AX809">
        <f>ROUNDUP('Дані з ДІСО'!AF809/Параметри!$K$65,0)</f>
        <v>0</v>
      </c>
      <c r="AY809">
        <f t="shared" si="149"/>
        <v>0</v>
      </c>
      <c r="AZ809">
        <f>IF(AX809=0,0,'Дані з ДІСО'!AI809/'Дані з ДІСО'!AF809)</f>
        <v>0</v>
      </c>
      <c r="BA809" s="31">
        <f>AY809*(1+0.25*AZ809)*Параметри!$K$48</f>
        <v>0</v>
      </c>
      <c r="BB809">
        <f>ROUNDUP('Дані з ДІСО'!AR809/Параметри!$K$29,0)</f>
        <v>0</v>
      </c>
      <c r="BC809">
        <f>ROUNDUP('Дані з ДІСО'!AS809/Параметри!$K$29,0)</f>
        <v>0</v>
      </c>
      <c r="BD809">
        <f>ROUNDUP('Дані з ДІСО'!AT809/Параметри!$K$29,0)</f>
        <v>0</v>
      </c>
      <c r="BE809" s="54">
        <f>(BB809*Параметри!$K$32+BC809*Параметри!$L$32+BD809*Параметри!$M$32)/18</f>
        <v>0</v>
      </c>
      <c r="BF809" s="31">
        <f>(BE809*Параметри!$K$48+SUM('Дані з ДІСО'!AR809:AT809)*IF(Параметри!$R$37="RNK",Параметри!$K$45,Параметри!$R$47)*Параметри!$K$20/1000)*Параметри!$K$69</f>
        <v>0</v>
      </c>
      <c r="BG809">
        <f>ROUNDUP(('Дані не з ДІСО'!I809+'Дані не з ДІСО'!K809)/Параметри!$K$26,0)</f>
        <v>0</v>
      </c>
      <c r="BH809" s="31">
        <f>BG809*Параметри!$M$36/18</f>
        <v>0</v>
      </c>
      <c r="BI809">
        <f>IF(BG809=0,0,'Дані не з ДІСО'!K809/('Дані не з ДІСО'!I809+'Дані не з ДІСО'!K809))</f>
        <v>0</v>
      </c>
      <c r="BJ809" s="31">
        <f>(1+0.25*BI809)*BH809*Параметри!$K$48</f>
        <v>0</v>
      </c>
      <c r="BK809">
        <f>ROUNDUP('Дані не з ДІСО'!M809/Параметри!$K$27,0)</f>
        <v>0</v>
      </c>
      <c r="BL809">
        <f>BK809*Параметри!$M$37/18</f>
        <v>0</v>
      </c>
      <c r="BM809" s="31">
        <f>BL809*Параметри!$K$48</f>
        <v>0</v>
      </c>
      <c r="BN809" s="31">
        <f>'Дані не з ДІСО'!N809*(7*Параметри!$K$50+Параметри!$K$49)</f>
        <v>0</v>
      </c>
      <c r="BO809">
        <f>ROUNDUP('Дані з ДІСО'!V809/Параметри!$K$25,0)</f>
        <v>0</v>
      </c>
      <c r="BP809">
        <f>ROUNDUP('Дані з ДІСО'!W809/Параметри!$K$25,0)</f>
        <v>0</v>
      </c>
      <c r="BQ809">
        <f>ROUNDUP('Дані з ДІСО'!X809/Параметри!$K$25,0)</f>
        <v>0</v>
      </c>
      <c r="BR809">
        <f>(BO809*Параметри!$K$34+BP809*Параметри!$L$34+BQ809*Параметри!$M$34)/18</f>
        <v>0</v>
      </c>
      <c r="BS809">
        <f>IF(J809=0,0,'Дані з ДІСО'!AC809/J809)</f>
        <v>0</v>
      </c>
      <c r="BT809" s="31">
        <f>(1+0.25*BS809)*BR809*Параметри!$K$48</f>
        <v>0</v>
      </c>
      <c r="BU809" s="31">
        <f ca="1">BT809*'Коефіцієнти АТО'!U809</f>
        <v>0</v>
      </c>
      <c r="BV809" s="31">
        <f>J809*(1+0.25*BS809)*Параметри!$K$61*Параметри!$K$20/1000</f>
        <v>0</v>
      </c>
      <c r="BW809" s="31">
        <f>(1+0.25*BS809)*J809*'Коефіцієнти АТО'!S809*Параметри!$K$20/1000</f>
        <v>0</v>
      </c>
      <c r="BX809" s="31">
        <f t="shared" ca="1" si="150"/>
        <v>0</v>
      </c>
      <c r="BY809">
        <f>ROUNDUP('Дані з ДІСО'!AG809/Параметри!$K$66,0)</f>
        <v>0</v>
      </c>
      <c r="BZ809">
        <f t="shared" si="151"/>
        <v>0</v>
      </c>
      <c r="CA809">
        <f>IF('Дані з ДІСО'!AG809=0,0,'Дані з ДІСО'!AJ809/'Дані з ДІСО'!AG809)</f>
        <v>0</v>
      </c>
      <c r="CB809" s="31">
        <f>BZ809*(1+0.25*CA809)*Параметри!$K$48</f>
        <v>0</v>
      </c>
      <c r="CC809" s="31">
        <f t="shared" ca="1" si="152"/>
        <v>44936.2</v>
      </c>
      <c r="CD809" s="31">
        <f t="shared" si="153"/>
        <v>0</v>
      </c>
      <c r="CE809" s="31">
        <f t="shared" si="154"/>
        <v>0</v>
      </c>
      <c r="CF809" s="31">
        <f t="shared" si="155"/>
        <v>0</v>
      </c>
    </row>
    <row r="810" spans="1:84" x14ac:dyDescent="0.25">
      <c r="A810" s="9">
        <v>809</v>
      </c>
      <c r="B810" s="9" t="s">
        <v>4355</v>
      </c>
      <c r="C810" s="9" t="s">
        <v>4355</v>
      </c>
      <c r="D810" s="9" t="s">
        <v>2987</v>
      </c>
      <c r="E810" s="9" t="s">
        <v>33</v>
      </c>
      <c r="F810" s="9" t="s">
        <v>3794</v>
      </c>
      <c r="G810" s="9" t="s">
        <v>1647</v>
      </c>
      <c r="H810" s="31">
        <f>SUM('Дані з ДІСО'!J810:L810)</f>
        <v>2531</v>
      </c>
      <c r="I810" s="31">
        <f>SUM('Дані з ДІСО'!P810:R810)</f>
        <v>0</v>
      </c>
      <c r="J810" s="31">
        <f>SUM('Дані з ДІСО'!V810:X810)</f>
        <v>0</v>
      </c>
      <c r="K810">
        <f ca="1">ROUNDUP('Дані з ДІСО'!J810/'Коефіцієнти АТО'!$R810,0)</f>
        <v>54</v>
      </c>
      <c r="L810">
        <f ca="1">ROUNDUP('Дані з ДІСО'!K810/'Коефіцієнти АТО'!$R810,0)</f>
        <v>45</v>
      </c>
      <c r="M810">
        <f ca="1">ROUNDUP('Дані з ДІСО'!L810/'Коефіцієнти АТО'!$R810,0)</f>
        <v>7</v>
      </c>
      <c r="N810" s="28">
        <f ca="1">(K810*Параметри!$K$32+L810*Параметри!$L$32+M810*Параметри!$M$32)/18</f>
        <v>174.77777777777777</v>
      </c>
      <c r="O810" s="41">
        <f>'Дані з ДІСО'!Y810/H810</f>
        <v>0</v>
      </c>
      <c r="P810" s="31">
        <f ca="1">(1+0.25*O810)*N810*Параметри!$K$48</f>
        <v>35673.145944880896</v>
      </c>
      <c r="Q810" s="31">
        <f ca="1">P810*'Коефіцієнти АТО'!T810</f>
        <v>3567.3145944880898</v>
      </c>
      <c r="R810" s="31">
        <f>H810*(1+0.25*O810)*Параметри!$K$61*Параметри!$K$20/1000</f>
        <v>0</v>
      </c>
      <c r="S810" s="31">
        <f>H810*(1+0.25*O810)*'Коефіцієнти АТО'!S810*Параметри!$K$20/1000</f>
        <v>10436.193999479114</v>
      </c>
      <c r="T810" s="31">
        <f t="shared" ca="1" si="145"/>
        <v>49676.654538848103</v>
      </c>
      <c r="U810" s="31">
        <f t="shared" ca="1" si="144"/>
        <v>50143.278370092266</v>
      </c>
      <c r="V810">
        <f>ROUNDUP('Дані з ДІСО'!P810/Параметри!$K$24,0)</f>
        <v>0</v>
      </c>
      <c r="W810">
        <f>ROUNDUP('Дані з ДІСО'!Q810/Параметри!$K$24,0)</f>
        <v>0</v>
      </c>
      <c r="X810">
        <f>ROUNDUP('Дані з ДІСО'!R810/Параметри!$K$24,0)</f>
        <v>0</v>
      </c>
      <c r="Y810" s="28">
        <f>(V810*Параметри!$K$33+W810*Параметри!$L$33+X810*Параметри!$M$33)/18</f>
        <v>0</v>
      </c>
      <c r="Z810" s="41">
        <f>IF(I810=0,0,'Дані з ДІСО'!AA810/I810)</f>
        <v>0</v>
      </c>
      <c r="AA810" s="31">
        <f>(1+0.25*Z810)*Y810*Параметри!$K$48</f>
        <v>0</v>
      </c>
      <c r="AB810" s="31">
        <f ca="1">AA810*'Коефіцієнти АТО'!U810</f>
        <v>0</v>
      </c>
      <c r="AC810" s="31">
        <f>I810*(1+0.25*Z810)*Параметри!$K$61*Параметри!$K$20/1000</f>
        <v>0</v>
      </c>
      <c r="AD810" s="31">
        <f>(1+0.25*Z810)*I810*'Коефіцієнти АТО'!S810*Параметри!$K$20/1000</f>
        <v>0</v>
      </c>
      <c r="AE810" s="31">
        <f t="shared" ca="1" si="146"/>
        <v>0</v>
      </c>
      <c r="AF810" s="45">
        <v>19.811646926152616</v>
      </c>
      <c r="AG810" s="45">
        <f ca="1">T810/SUM('Дані з ДІСО'!J810:L810)</f>
        <v>19.627283500137537</v>
      </c>
      <c r="AH810">
        <f ca="1">'Коефіцієнти АТО'!R810</f>
        <v>24</v>
      </c>
      <c r="AI810">
        <v>23</v>
      </c>
      <c r="AJ810" s="44">
        <f t="shared" ca="1" si="147"/>
        <v>0.99069418980146939</v>
      </c>
      <c r="AK810" t="str">
        <f ca="1">IF(OR(B810="Область",B810="Київ"),"Ні",IF(AJ810&gt;Параметри!$K$72,"Так, верхній",IF(AJ810&lt;Параметри!$K$73,"Так, нижній","Ні")))</f>
        <v>Так, нижній</v>
      </c>
      <c r="AL810" s="45">
        <f ca="1">IF(AK810="Ні",AG810,IF(AK810="Так, верхній",AF810*Параметри!$K$72,AF810*Параметри!$K$73))</f>
        <v>19.811646926152616</v>
      </c>
      <c r="AM810">
        <f>'Дані з ДІСО'!AL810+'Дані з ДІСО'!AN810</f>
        <v>3</v>
      </c>
      <c r="AN810">
        <f>IF(AM810=0,0,'Дані з ДІСО'!AN810/AM810)</f>
        <v>0</v>
      </c>
      <c r="AO810" s="31">
        <f>AM810*(1+0.25*AN810)*Параметри!$K$50</f>
        <v>574.36364554800002</v>
      </c>
      <c r="AP810" s="31">
        <f>ROUNDUP(('Дані з ДІСО'!AU810+'Дані з ДІСО'!AW810)/Параметри!$K$28,0)</f>
        <v>2</v>
      </c>
      <c r="AQ810" s="54">
        <f>AP810*Параметри!$M$35/18</f>
        <v>2.5555555555555554</v>
      </c>
      <c r="AR810" s="31">
        <f>IF(AP810=0,0,'Дані з ДІСО'!AW810/SUM('Дані з ДІСО'!AU810,'Дані з ДІСО'!AW810))</f>
        <v>0</v>
      </c>
      <c r="AS810" s="31">
        <f>(1+0.25*AR810)*AQ810*Параметри!$K$48</f>
        <v>521.60353256977783</v>
      </c>
      <c r="AT810">
        <f>ROUNDUP(('Дані з ДІСО'!AE810+'Дані не з ДІСО'!E810+'Дані не з ДІСО'!G810)/Параметри!$K$64,0)</f>
        <v>0</v>
      </c>
      <c r="AU810">
        <f t="shared" si="148"/>
        <v>0</v>
      </c>
      <c r="AV810">
        <f>IF(AT810=0,0,('Дані з ДІСО'!AH810+'Дані не з ДІСО'!G810)/('Дані з ДІСО'!AE810+'Дані не з ДІСО'!E810+'Дані не з ДІСО'!G810))</f>
        <v>0</v>
      </c>
      <c r="AW810" s="31">
        <f>AU810*(1+0.25*AV810)*Параметри!$K$48</f>
        <v>0</v>
      </c>
      <c r="AX810">
        <f>ROUNDUP('Дані з ДІСО'!AF810/Параметри!$K$65,0)</f>
        <v>0</v>
      </c>
      <c r="AY810">
        <f t="shared" si="149"/>
        <v>0</v>
      </c>
      <c r="AZ810">
        <f>IF(AX810=0,0,'Дані з ДІСО'!AI810/'Дані з ДІСО'!AF810)</f>
        <v>0</v>
      </c>
      <c r="BA810" s="31">
        <f>AY810*(1+0.25*AZ810)*Параметри!$K$48</f>
        <v>0</v>
      </c>
      <c r="BB810">
        <f>ROUNDUP('Дані з ДІСО'!AR810/Параметри!$K$29,0)</f>
        <v>0</v>
      </c>
      <c r="BC810">
        <f>ROUNDUP('Дані з ДІСО'!AS810/Параметри!$K$29,0)</f>
        <v>0</v>
      </c>
      <c r="BD810">
        <f>ROUNDUP('Дані з ДІСО'!AT810/Параметри!$K$29,0)</f>
        <v>0</v>
      </c>
      <c r="BE810" s="54">
        <f>(BB810*Параметри!$K$32+BC810*Параметри!$L$32+BD810*Параметри!$M$32)/18</f>
        <v>0</v>
      </c>
      <c r="BF810" s="31">
        <f>(BE810*Параметри!$K$48+SUM('Дані з ДІСО'!AR810:AT810)*IF(Параметри!$R$37="RNK",Параметри!$K$45,Параметри!$R$47)*Параметри!$K$20/1000)*Параметри!$K$69</f>
        <v>0</v>
      </c>
      <c r="BG810">
        <f>ROUNDUP(('Дані не з ДІСО'!I810+'Дані не з ДІСО'!K810)/Параметри!$K$26,0)</f>
        <v>0</v>
      </c>
      <c r="BH810" s="31">
        <f>BG810*Параметри!$M$36/18</f>
        <v>0</v>
      </c>
      <c r="BI810">
        <f>IF(BG810=0,0,'Дані не з ДІСО'!K810/('Дані не з ДІСО'!I810+'Дані не з ДІСО'!K810))</f>
        <v>0</v>
      </c>
      <c r="BJ810" s="31">
        <f>(1+0.25*BI810)*BH810*Параметри!$K$48</f>
        <v>0</v>
      </c>
      <c r="BK810">
        <f>ROUNDUP('Дані не з ДІСО'!M810/Параметри!$K$27,0)</f>
        <v>0</v>
      </c>
      <c r="BL810">
        <f>BK810*Параметри!$M$37/18</f>
        <v>0</v>
      </c>
      <c r="BM810" s="31">
        <f>BL810*Параметри!$K$48</f>
        <v>0</v>
      </c>
      <c r="BN810" s="31">
        <f>'Дані не з ДІСО'!N810*(7*Параметри!$K$50+Параметри!$K$49)</f>
        <v>0</v>
      </c>
      <c r="BO810">
        <f>ROUNDUP('Дані з ДІСО'!V810/Параметри!$K$25,0)</f>
        <v>0</v>
      </c>
      <c r="BP810">
        <f>ROUNDUP('Дані з ДІСО'!W810/Параметри!$K$25,0)</f>
        <v>0</v>
      </c>
      <c r="BQ810">
        <f>ROUNDUP('Дані з ДІСО'!X810/Параметри!$K$25,0)</f>
        <v>0</v>
      </c>
      <c r="BR810">
        <f>(BO810*Параметри!$K$34+BP810*Параметри!$L$34+BQ810*Параметри!$M$34)/18</f>
        <v>0</v>
      </c>
      <c r="BS810">
        <f>IF(J810=0,0,'Дані з ДІСО'!AC810/J810)</f>
        <v>0</v>
      </c>
      <c r="BT810" s="31">
        <f>(1+0.25*BS810)*BR810*Параметри!$K$48</f>
        <v>0</v>
      </c>
      <c r="BU810" s="31">
        <f ca="1">BT810*'Коефіцієнти АТО'!U810</f>
        <v>0</v>
      </c>
      <c r="BV810" s="31">
        <f>J810*(1+0.25*BS810)*Параметри!$K$61*Параметри!$K$20/1000</f>
        <v>0</v>
      </c>
      <c r="BW810" s="31">
        <f>(1+0.25*BS810)*J810*'Коефіцієнти АТО'!S810*Параметри!$K$20/1000</f>
        <v>0</v>
      </c>
      <c r="BX810" s="31">
        <f t="shared" ca="1" si="150"/>
        <v>0</v>
      </c>
      <c r="BY810">
        <f>ROUNDUP('Дані з ДІСО'!AG810/Параметри!$K$66,0)</f>
        <v>0</v>
      </c>
      <c r="BZ810">
        <f t="shared" si="151"/>
        <v>0</v>
      </c>
      <c r="CA810">
        <f>IF('Дані з ДІСО'!AG810=0,0,'Дані з ДІСО'!AJ810/'Дані з ДІСО'!AG810)</f>
        <v>0</v>
      </c>
      <c r="CB810" s="31">
        <f>BZ810*(1+0.25*CA810)*Параметри!$K$48</f>
        <v>0</v>
      </c>
      <c r="CC810" s="31">
        <f t="shared" ca="1" si="152"/>
        <v>51239.199999999997</v>
      </c>
      <c r="CD810" s="31">
        <f t="shared" si="153"/>
        <v>0</v>
      </c>
      <c r="CE810" s="31">
        <f t="shared" si="154"/>
        <v>0</v>
      </c>
      <c r="CF810" s="31">
        <f t="shared" si="155"/>
        <v>0</v>
      </c>
    </row>
    <row r="811" spans="1:84" x14ac:dyDescent="0.25">
      <c r="A811" s="9">
        <v>810</v>
      </c>
      <c r="B811" s="9" t="s">
        <v>4354</v>
      </c>
      <c r="C811" s="9" t="s">
        <v>4354</v>
      </c>
      <c r="D811" s="9" t="s">
        <v>2987</v>
      </c>
      <c r="E811" s="9" t="s">
        <v>28</v>
      </c>
      <c r="F811" s="9" t="s">
        <v>3795</v>
      </c>
      <c r="G811" s="9" t="s">
        <v>1649</v>
      </c>
      <c r="H811" s="31">
        <f>SUM('Дані з ДІСО'!J811:L811)</f>
        <v>1523</v>
      </c>
      <c r="I811" s="31">
        <f>SUM('Дані з ДІСО'!P811:R811)</f>
        <v>0</v>
      </c>
      <c r="J811" s="31">
        <f>SUM('Дані з ДІСО'!V811:X811)</f>
        <v>0</v>
      </c>
      <c r="K811">
        <f ca="1">ROUNDUP('Дані з ДІСО'!J811/'Коефіцієнти АТО'!$R811,0)</f>
        <v>40</v>
      </c>
      <c r="L811">
        <f ca="1">ROUNDUP('Дані з ДІСО'!K811/'Коефіцієнти АТО'!$R811,0)</f>
        <v>49</v>
      </c>
      <c r="M811">
        <f ca="1">ROUNDUP('Дані з ДІСО'!L811/'Коефіцієнти АТО'!$R811,0)</f>
        <v>11</v>
      </c>
      <c r="N811" s="28">
        <f ca="1">(K811*Параметри!$K$32+L811*Параметри!$L$32+M811*Параметри!$M$32)/18</f>
        <v>171.33333333333334</v>
      </c>
      <c r="O811" s="41">
        <f>'Дані з ДІСО'!Y811/H811</f>
        <v>0</v>
      </c>
      <c r="P811" s="31">
        <f ca="1">(1+0.25*O811)*N811*Параметри!$K$48</f>
        <v>34970.115096634676</v>
      </c>
      <c r="Q811" s="31">
        <f ca="1">P811*'Коефіцієнти АТО'!T811</f>
        <v>594.49195664278955</v>
      </c>
      <c r="R811" s="31">
        <f>H811*(1+0.25*O811)*Параметри!$K$61*Параметри!$K$20/1000</f>
        <v>0</v>
      </c>
      <c r="S811" s="31">
        <f>H811*(1+0.25*O811)*'Коефіцієнти АТО'!S811*Параметри!$K$20/1000</f>
        <v>7849.8239140688893</v>
      </c>
      <c r="T811" s="31">
        <f t="shared" ca="1" si="145"/>
        <v>43414.430967346358</v>
      </c>
      <c r="U811" s="31">
        <f t="shared" ca="1" si="144"/>
        <v>43414.430967346358</v>
      </c>
      <c r="V811">
        <f>ROUNDUP('Дані з ДІСО'!P811/Параметри!$K$24,0)</f>
        <v>0</v>
      </c>
      <c r="W811">
        <f>ROUNDUP('Дані з ДІСО'!Q811/Параметри!$K$24,0)</f>
        <v>0</v>
      </c>
      <c r="X811">
        <f>ROUNDUP('Дані з ДІСО'!R811/Параметри!$K$24,0)</f>
        <v>0</v>
      </c>
      <c r="Y811" s="28">
        <f>(V811*Параметри!$K$33+W811*Параметри!$L$33+X811*Параметри!$M$33)/18</f>
        <v>0</v>
      </c>
      <c r="Z811" s="41">
        <f>IF(I811=0,0,'Дані з ДІСО'!AA811/I811)</f>
        <v>0</v>
      </c>
      <c r="AA811" s="31">
        <f>(1+0.25*Z811)*Y811*Параметри!$K$48</f>
        <v>0</v>
      </c>
      <c r="AB811" s="31">
        <f ca="1">AA811*'Коефіцієнти АТО'!U811</f>
        <v>0</v>
      </c>
      <c r="AC811" s="31">
        <f>I811*(1+0.25*Z811)*Параметри!$K$61*Параметри!$K$20/1000</f>
        <v>0</v>
      </c>
      <c r="AD811" s="31">
        <f>(1+0.25*Z811)*I811*'Коефіцієнти АТО'!S811*Параметри!$K$20/1000</f>
        <v>0</v>
      </c>
      <c r="AE811" s="31">
        <f t="shared" ca="1" si="146"/>
        <v>0</v>
      </c>
      <c r="AF811" s="45">
        <v>25.660293528802722</v>
      </c>
      <c r="AG811" s="45">
        <f ca="1">T811/SUM('Дані з ДІСО'!J811:L811)</f>
        <v>28.505864062604306</v>
      </c>
      <c r="AH811">
        <f ca="1">'Коефіцієнти АТО'!R811</f>
        <v>15.5</v>
      </c>
      <c r="AI811">
        <v>16</v>
      </c>
      <c r="AJ811" s="44">
        <f t="shared" ca="1" si="147"/>
        <v>1.1108939198457546</v>
      </c>
      <c r="AK811" t="str">
        <f ca="1">IF(OR(B811="Область",B811="Київ"),"Ні",IF(AJ811&gt;Параметри!$K$72,"Так, верхній",IF(AJ811&lt;Параметри!$K$73,"Так, нижній","Ні")))</f>
        <v>Ні</v>
      </c>
      <c r="AL811" s="45">
        <f ca="1">IF(AK811="Ні",AG811,IF(AK811="Так, верхній",AF811*Параметри!$K$72,AF811*Параметри!$K$73))</f>
        <v>28.505864062604306</v>
      </c>
      <c r="AM811">
        <f>'Дані з ДІСО'!AL811+'Дані з ДІСО'!AN811</f>
        <v>9</v>
      </c>
      <c r="AN811">
        <f>IF(AM811=0,0,'Дані з ДІСО'!AN811/AM811)</f>
        <v>0</v>
      </c>
      <c r="AO811" s="31">
        <f>AM811*(1+0.25*AN811)*Параметри!$K$50</f>
        <v>1723.0909366440001</v>
      </c>
      <c r="AP811" s="31">
        <f>ROUNDUP(('Дані з ДІСО'!AU811+'Дані з ДІСО'!AW811)/Параметри!$K$28,0)</f>
        <v>2</v>
      </c>
      <c r="AQ811" s="54">
        <f>AP811*Параметри!$M$35/18</f>
        <v>2.5555555555555554</v>
      </c>
      <c r="AR811" s="31">
        <f>IF(AP811=0,0,'Дані з ДІСО'!AW811/SUM('Дані з ДІСО'!AU811,'Дані з ДІСО'!AW811))</f>
        <v>0</v>
      </c>
      <c r="AS811" s="31">
        <f>(1+0.25*AR811)*AQ811*Параметри!$K$48</f>
        <v>521.60353256977783</v>
      </c>
      <c r="AT811">
        <f>ROUNDUP(('Дані з ДІСО'!AE811+'Дані не з ДІСО'!E811+'Дані не з ДІСО'!G811)/Параметри!$K$64,0)</f>
        <v>0</v>
      </c>
      <c r="AU811">
        <f t="shared" si="148"/>
        <v>0</v>
      </c>
      <c r="AV811">
        <f>IF(AT811=0,0,('Дані з ДІСО'!AH811+'Дані не з ДІСО'!G811)/('Дані з ДІСО'!AE811+'Дані не з ДІСО'!E811+'Дані не з ДІСО'!G811))</f>
        <v>0</v>
      </c>
      <c r="AW811" s="31">
        <f>AU811*(1+0.25*AV811)*Параметри!$K$48</f>
        <v>0</v>
      </c>
      <c r="AX811">
        <f>ROUNDUP('Дані з ДІСО'!AF811/Параметри!$K$65,0)</f>
        <v>0</v>
      </c>
      <c r="AY811">
        <f t="shared" si="149"/>
        <v>0</v>
      </c>
      <c r="AZ811">
        <f>IF(AX811=0,0,'Дані з ДІСО'!AI811/'Дані з ДІСО'!AF811)</f>
        <v>0</v>
      </c>
      <c r="BA811" s="31">
        <f>AY811*(1+0.25*AZ811)*Параметри!$K$48</f>
        <v>0</v>
      </c>
      <c r="BB811">
        <f>ROUNDUP('Дані з ДІСО'!AR811/Параметри!$K$29,0)</f>
        <v>0</v>
      </c>
      <c r="BC811">
        <f>ROUNDUP('Дані з ДІСО'!AS811/Параметри!$K$29,0)</f>
        <v>0</v>
      </c>
      <c r="BD811">
        <f>ROUNDUP('Дані з ДІСО'!AT811/Параметри!$K$29,0)</f>
        <v>0</v>
      </c>
      <c r="BE811" s="54">
        <f>(BB811*Параметри!$K$32+BC811*Параметри!$L$32+BD811*Параметри!$M$32)/18</f>
        <v>0</v>
      </c>
      <c r="BF811" s="31">
        <f>(BE811*Параметри!$K$48+SUM('Дані з ДІСО'!AR811:AT811)*IF(Параметри!$R$37="RNK",Параметри!$K$45,Параметри!$R$47)*Параметри!$K$20/1000)*Параметри!$K$69</f>
        <v>0</v>
      </c>
      <c r="BG811">
        <f>ROUNDUP(('Дані не з ДІСО'!I811+'Дані не з ДІСО'!K811)/Параметри!$K$26,0)</f>
        <v>0</v>
      </c>
      <c r="BH811" s="31">
        <f>BG811*Параметри!$M$36/18</f>
        <v>0</v>
      </c>
      <c r="BI811">
        <f>IF(BG811=0,0,'Дані не з ДІСО'!K811/('Дані не з ДІСО'!I811+'Дані не з ДІСО'!K811))</f>
        <v>0</v>
      </c>
      <c r="BJ811" s="31">
        <f>(1+0.25*BI811)*BH811*Параметри!$K$48</f>
        <v>0</v>
      </c>
      <c r="BK811">
        <f>ROUNDUP('Дані не з ДІСО'!M811/Параметри!$K$27,0)</f>
        <v>0</v>
      </c>
      <c r="BL811">
        <f>BK811*Параметри!$M$37/18</f>
        <v>0</v>
      </c>
      <c r="BM811" s="31">
        <f>BL811*Параметри!$K$48</f>
        <v>0</v>
      </c>
      <c r="BN811" s="31">
        <f>'Дані не з ДІСО'!N811*(7*Параметри!$K$50+Параметри!$K$49)</f>
        <v>0</v>
      </c>
      <c r="BO811">
        <f>ROUNDUP('Дані з ДІСО'!V811/Параметри!$K$25,0)</f>
        <v>0</v>
      </c>
      <c r="BP811">
        <f>ROUNDUP('Дані з ДІСО'!W811/Параметри!$K$25,0)</f>
        <v>0</v>
      </c>
      <c r="BQ811">
        <f>ROUNDUP('Дані з ДІСО'!X811/Параметри!$K$25,0)</f>
        <v>0</v>
      </c>
      <c r="BR811">
        <f>(BO811*Параметри!$K$34+BP811*Параметри!$L$34+BQ811*Параметри!$M$34)/18</f>
        <v>0</v>
      </c>
      <c r="BS811">
        <f>IF(J811=0,0,'Дані з ДІСО'!AC811/J811)</f>
        <v>0</v>
      </c>
      <c r="BT811" s="31">
        <f>(1+0.25*BS811)*BR811*Параметри!$K$48</f>
        <v>0</v>
      </c>
      <c r="BU811" s="31">
        <f ca="1">BT811*'Коефіцієнти АТО'!U811</f>
        <v>0</v>
      </c>
      <c r="BV811" s="31">
        <f>J811*(1+0.25*BS811)*Параметри!$K$61*Параметри!$K$20/1000</f>
        <v>0</v>
      </c>
      <c r="BW811" s="31">
        <f>(1+0.25*BS811)*J811*'Коефіцієнти АТО'!S811*Параметри!$K$20/1000</f>
        <v>0</v>
      </c>
      <c r="BX811" s="31">
        <f t="shared" ca="1" si="150"/>
        <v>0</v>
      </c>
      <c r="BY811">
        <f>ROUNDUP('Дані з ДІСО'!AG811/Параметри!$K$66,0)</f>
        <v>0</v>
      </c>
      <c r="BZ811">
        <f t="shared" si="151"/>
        <v>0</v>
      </c>
      <c r="CA811">
        <f>IF('Дані з ДІСО'!AG811=0,0,'Дані з ДІСО'!AJ811/'Дані з ДІСО'!AG811)</f>
        <v>0</v>
      </c>
      <c r="CB811" s="31">
        <f>BZ811*(1+0.25*CA811)*Параметри!$K$48</f>
        <v>0</v>
      </c>
      <c r="CC811" s="31">
        <f t="shared" ca="1" si="152"/>
        <v>45659.1</v>
      </c>
      <c r="CD811" s="31">
        <f t="shared" si="153"/>
        <v>0</v>
      </c>
      <c r="CE811" s="31">
        <f t="shared" si="154"/>
        <v>0</v>
      </c>
      <c r="CF811" s="31">
        <f t="shared" si="155"/>
        <v>0</v>
      </c>
    </row>
    <row r="812" spans="1:84" x14ac:dyDescent="0.25">
      <c r="A812" s="9">
        <v>811</v>
      </c>
      <c r="B812" s="9" t="s">
        <v>4354</v>
      </c>
      <c r="C812" s="9" t="s">
        <v>4354</v>
      </c>
      <c r="D812" s="9" t="s">
        <v>2987</v>
      </c>
      <c r="E812" s="9" t="s">
        <v>28</v>
      </c>
      <c r="F812" s="9" t="s">
        <v>3253</v>
      </c>
      <c r="G812" s="9" t="s">
        <v>1651</v>
      </c>
      <c r="H812" s="31">
        <f>SUM('Дані з ДІСО'!J812:L812)</f>
        <v>516</v>
      </c>
      <c r="I812" s="31">
        <f>SUM('Дані з ДІСО'!P812:R812)</f>
        <v>0</v>
      </c>
      <c r="J812" s="31">
        <f>SUM('Дані з ДІСО'!V812:X812)</f>
        <v>0</v>
      </c>
      <c r="K812">
        <f ca="1">ROUNDUP('Дані з ДІСО'!J812/'Коефіцієнти АТО'!$R812,0)</f>
        <v>20</v>
      </c>
      <c r="L812">
        <f ca="1">ROUNDUP('Дані з ДІСО'!K812/'Коефіцієнти АТО'!$R812,0)</f>
        <v>26</v>
      </c>
      <c r="M812">
        <f ca="1">ROUNDUP('Дані з ДІСО'!L812/'Коефіцієнти АТО'!$R812,0)</f>
        <v>7</v>
      </c>
      <c r="N812" s="28">
        <f ca="1">(K812*Параметри!$K$32+L812*Параметри!$L$32+M812*Параметри!$M$32)/18</f>
        <v>91.666666666666671</v>
      </c>
      <c r="O812" s="41">
        <f>'Дані з ДІСО'!Y812/H812</f>
        <v>0</v>
      </c>
      <c r="P812" s="31">
        <f ca="1">(1+0.25*O812)*N812*Параметри!$K$48</f>
        <v>18709.691929133336</v>
      </c>
      <c r="Q812" s="31">
        <f ca="1">P812*'Коефіцієнти АТО'!T812</f>
        <v>318.06476279526674</v>
      </c>
      <c r="R812" s="31">
        <f>H812*(1+0.25*O812)*Параметри!$K$61*Параметри!$K$20/1000</f>
        <v>0</v>
      </c>
      <c r="S812" s="31">
        <f>H812*(1+0.25*O812)*'Коефіцієнти АТО'!S812*Параметри!$K$20/1000</f>
        <v>2659.5595138933331</v>
      </c>
      <c r="T812" s="31">
        <f t="shared" ca="1" si="145"/>
        <v>21687.316205821939</v>
      </c>
      <c r="U812" s="31">
        <f t="shared" ca="1" si="144"/>
        <v>17586.047976771413</v>
      </c>
      <c r="V812">
        <f>ROUNDUP('Дані з ДІСО'!P812/Параметри!$K$24,0)</f>
        <v>0</v>
      </c>
      <c r="W812">
        <f>ROUNDUP('Дані з ДІСО'!Q812/Параметри!$K$24,0)</f>
        <v>0</v>
      </c>
      <c r="X812">
        <f>ROUNDUP('Дані з ДІСО'!R812/Параметри!$K$24,0)</f>
        <v>0</v>
      </c>
      <c r="Y812" s="28">
        <f>(V812*Параметри!$K$33+W812*Параметри!$L$33+X812*Параметри!$M$33)/18</f>
        <v>0</v>
      </c>
      <c r="Z812" s="41">
        <f>IF(I812=0,0,'Дані з ДІСО'!AA812/I812)</f>
        <v>0</v>
      </c>
      <c r="AA812" s="31">
        <f>(1+0.25*Z812)*Y812*Параметри!$K$48</f>
        <v>0</v>
      </c>
      <c r="AB812" s="31">
        <f ca="1">AA812*'Коефіцієнти АТО'!U812</f>
        <v>0</v>
      </c>
      <c r="AC812" s="31">
        <f>I812*(1+0.25*Z812)*Параметри!$K$61*Параметри!$K$20/1000</f>
        <v>0</v>
      </c>
      <c r="AD812" s="31">
        <f>(1+0.25*Z812)*I812*'Коефіцієнти АТО'!S812*Параметри!$K$20/1000</f>
        <v>0</v>
      </c>
      <c r="AE812" s="31">
        <f t="shared" ca="1" si="146"/>
        <v>0</v>
      </c>
      <c r="AF812" s="45">
        <v>29.380593385410677</v>
      </c>
      <c r="AG812" s="45">
        <f ca="1">T812/SUM('Дані з ДІСО'!J812:L812)</f>
        <v>42.029682569422363</v>
      </c>
      <c r="AH812">
        <f ca="1">'Коефіцієнти АТО'!R812</f>
        <v>10</v>
      </c>
      <c r="AI812">
        <v>14</v>
      </c>
      <c r="AJ812" s="44">
        <f t="shared" ca="1" si="147"/>
        <v>1.4305253137022331</v>
      </c>
      <c r="AK812" t="str">
        <f ca="1">IF(OR(B812="Область",B812="Київ"),"Ні",IF(AJ812&gt;Параметри!$K$72,"Так, верхній",IF(AJ812&lt;Параметри!$K$73,"Так, нижній","Ні")))</f>
        <v>Так, верхній</v>
      </c>
      <c r="AL812" s="45">
        <f ca="1">IF(AK812="Ні",AG812,IF(AK812="Так, верхній",AF812*Параметри!$K$72,AF812*Параметри!$K$73))</f>
        <v>34.081488327076386</v>
      </c>
      <c r="AM812">
        <f>'Дані з ДІСО'!AL812+'Дані з ДІСО'!AN812</f>
        <v>8</v>
      </c>
      <c r="AN812">
        <f>IF(AM812=0,0,'Дані з ДІСО'!AN812/AM812)</f>
        <v>0</v>
      </c>
      <c r="AO812" s="31">
        <f>AM812*(1+0.25*AN812)*Параметри!$K$50</f>
        <v>1531.6363881280001</v>
      </c>
      <c r="AP812" s="31">
        <f>ROUNDUP(('Дані з ДІСО'!AU812+'Дані з ДІСО'!AW812)/Параметри!$K$28,0)</f>
        <v>0</v>
      </c>
      <c r="AQ812" s="54">
        <f>AP812*Параметри!$M$35/18</f>
        <v>0</v>
      </c>
      <c r="AR812" s="31">
        <f>IF(AP812=0,0,'Дані з ДІСО'!AW812/SUM('Дані з ДІСО'!AU812,'Дані з ДІСО'!AW812))</f>
        <v>0</v>
      </c>
      <c r="AS812" s="31">
        <f>(1+0.25*AR812)*AQ812*Параметри!$K$48</f>
        <v>0</v>
      </c>
      <c r="AT812">
        <f>ROUNDUP(('Дані з ДІСО'!AE812+'Дані не з ДІСО'!E812+'Дані не з ДІСО'!G812)/Параметри!$K$64,0)</f>
        <v>0</v>
      </c>
      <c r="AU812">
        <f t="shared" si="148"/>
        <v>0</v>
      </c>
      <c r="AV812">
        <f>IF(AT812=0,0,('Дані з ДІСО'!AH812+'Дані не з ДІСО'!G812)/('Дані з ДІСО'!AE812+'Дані не з ДІСО'!E812+'Дані не з ДІСО'!G812))</f>
        <v>0</v>
      </c>
      <c r="AW812" s="31">
        <f>AU812*(1+0.25*AV812)*Параметри!$K$48</f>
        <v>0</v>
      </c>
      <c r="AX812">
        <f>ROUNDUP('Дані з ДІСО'!AF812/Параметри!$K$65,0)</f>
        <v>0</v>
      </c>
      <c r="AY812">
        <f t="shared" si="149"/>
        <v>0</v>
      </c>
      <c r="AZ812">
        <f>IF(AX812=0,0,'Дані з ДІСО'!AI812/'Дані з ДІСО'!AF812)</f>
        <v>0</v>
      </c>
      <c r="BA812" s="31">
        <f>AY812*(1+0.25*AZ812)*Параметри!$K$48</f>
        <v>0</v>
      </c>
      <c r="BB812">
        <f>ROUNDUP('Дані з ДІСО'!AR812/Параметри!$K$29,0)</f>
        <v>0</v>
      </c>
      <c r="BC812">
        <f>ROUNDUP('Дані з ДІСО'!AS812/Параметри!$K$29,0)</f>
        <v>0</v>
      </c>
      <c r="BD812">
        <f>ROUNDUP('Дані з ДІСО'!AT812/Параметри!$K$29,0)</f>
        <v>0</v>
      </c>
      <c r="BE812" s="54">
        <f>(BB812*Параметри!$K$32+BC812*Параметри!$L$32+BD812*Параметри!$M$32)/18</f>
        <v>0</v>
      </c>
      <c r="BF812" s="31">
        <f>(BE812*Параметри!$K$48+SUM('Дані з ДІСО'!AR812:AT812)*IF(Параметри!$R$37="RNK",Параметри!$K$45,Параметри!$R$47)*Параметри!$K$20/1000)*Параметри!$K$69</f>
        <v>0</v>
      </c>
      <c r="BG812">
        <f>ROUNDUP(('Дані не з ДІСО'!I812+'Дані не з ДІСО'!K812)/Параметри!$K$26,0)</f>
        <v>0</v>
      </c>
      <c r="BH812" s="31">
        <f>BG812*Параметри!$M$36/18</f>
        <v>0</v>
      </c>
      <c r="BI812">
        <f>IF(BG812=0,0,'Дані не з ДІСО'!K812/('Дані не з ДІСО'!I812+'Дані не з ДІСО'!K812))</f>
        <v>0</v>
      </c>
      <c r="BJ812" s="31">
        <f>(1+0.25*BI812)*BH812*Параметри!$K$48</f>
        <v>0</v>
      </c>
      <c r="BK812">
        <f>ROUNDUP('Дані не з ДІСО'!M812/Параметри!$K$27,0)</f>
        <v>0</v>
      </c>
      <c r="BL812">
        <f>BK812*Параметри!$M$37/18</f>
        <v>0</v>
      </c>
      <c r="BM812" s="31">
        <f>BL812*Параметри!$K$48</f>
        <v>0</v>
      </c>
      <c r="BN812" s="31">
        <f>'Дані не з ДІСО'!N812*(7*Параметри!$K$50+Параметри!$K$49)</f>
        <v>0</v>
      </c>
      <c r="BO812">
        <f>ROUNDUP('Дані з ДІСО'!V812/Параметри!$K$25,0)</f>
        <v>0</v>
      </c>
      <c r="BP812">
        <f>ROUNDUP('Дані з ДІСО'!W812/Параметри!$K$25,0)</f>
        <v>0</v>
      </c>
      <c r="BQ812">
        <f>ROUNDUP('Дані з ДІСО'!X812/Параметри!$K$25,0)</f>
        <v>0</v>
      </c>
      <c r="BR812">
        <f>(BO812*Параметри!$K$34+BP812*Параметри!$L$34+BQ812*Параметри!$M$34)/18</f>
        <v>0</v>
      </c>
      <c r="BS812">
        <f>IF(J812=0,0,'Дані з ДІСО'!AC812/J812)</f>
        <v>0</v>
      </c>
      <c r="BT812" s="31">
        <f>(1+0.25*BS812)*BR812*Параметри!$K$48</f>
        <v>0</v>
      </c>
      <c r="BU812" s="31">
        <f ca="1">BT812*'Коефіцієнти АТО'!U812</f>
        <v>0</v>
      </c>
      <c r="BV812" s="31">
        <f>J812*(1+0.25*BS812)*Параметри!$K$61*Параметри!$K$20/1000</f>
        <v>0</v>
      </c>
      <c r="BW812" s="31">
        <f>(1+0.25*BS812)*J812*'Коефіцієнти АТО'!S812*Параметри!$K$20/1000</f>
        <v>0</v>
      </c>
      <c r="BX812" s="31">
        <f t="shared" ca="1" si="150"/>
        <v>0</v>
      </c>
      <c r="BY812">
        <f>ROUNDUP('Дані з ДІСО'!AG812/Параметри!$K$66,0)</f>
        <v>0</v>
      </c>
      <c r="BZ812">
        <f t="shared" si="151"/>
        <v>0</v>
      </c>
      <c r="CA812">
        <f>IF('Дані з ДІСО'!AG812=0,0,'Дані з ДІСО'!AJ812/'Дані з ДІСО'!AG812)</f>
        <v>0</v>
      </c>
      <c r="CB812" s="31">
        <f>BZ812*(1+0.25*CA812)*Параметри!$K$48</f>
        <v>0</v>
      </c>
      <c r="CC812" s="31">
        <f t="shared" ca="1" si="152"/>
        <v>19117.7</v>
      </c>
      <c r="CD812" s="31">
        <f t="shared" si="153"/>
        <v>0</v>
      </c>
      <c r="CE812" s="31">
        <f t="shared" si="154"/>
        <v>0</v>
      </c>
      <c r="CF812" s="31">
        <f t="shared" si="155"/>
        <v>0</v>
      </c>
    </row>
    <row r="813" spans="1:84" x14ac:dyDescent="0.25">
      <c r="A813" s="9">
        <v>812</v>
      </c>
      <c r="B813" s="9" t="s">
        <v>4354</v>
      </c>
      <c r="C813" s="9" t="s">
        <v>4354</v>
      </c>
      <c r="D813" s="9" t="s">
        <v>2987</v>
      </c>
      <c r="E813" s="9" t="s">
        <v>28</v>
      </c>
      <c r="F813" s="9" t="s">
        <v>3796</v>
      </c>
      <c r="G813" s="9" t="s">
        <v>1653</v>
      </c>
      <c r="H813" s="31">
        <f>SUM('Дані з ДІСО'!J813:L813)</f>
        <v>1739</v>
      </c>
      <c r="I813" s="31">
        <f>SUM('Дані з ДІСО'!P813:R813)</f>
        <v>0</v>
      </c>
      <c r="J813" s="31">
        <f>SUM('Дані з ДІСО'!V813:X813)</f>
        <v>0</v>
      </c>
      <c r="K813">
        <f ca="1">ROUNDUP('Дані з ДІСО'!J813/'Коефіцієнти АТО'!$R813,0)</f>
        <v>40</v>
      </c>
      <c r="L813">
        <f ca="1">ROUNDUP('Дані з ДІСО'!K813/'Коефіцієнти АТО'!$R813,0)</f>
        <v>48</v>
      </c>
      <c r="M813">
        <f ca="1">ROUNDUP('Дані з ДІСО'!L813/'Коефіцієнти АТО'!$R813,0)</f>
        <v>12</v>
      </c>
      <c r="N813" s="28">
        <f ca="1">(K813*Параметри!$K$32+L813*Параметри!$L$32+M813*Параметри!$M$32)/18</f>
        <v>171.55555555555554</v>
      </c>
      <c r="O813" s="41">
        <f>'Дані з ДІСО'!Y813/H813</f>
        <v>0</v>
      </c>
      <c r="P813" s="31">
        <f ca="1">(1+0.25*O813)*N813*Параметри!$K$48</f>
        <v>35015.471925553778</v>
      </c>
      <c r="Q813" s="31">
        <f ca="1">P813*'Коефіцієнти АТО'!T813</f>
        <v>595.26302273441422</v>
      </c>
      <c r="R813" s="31">
        <f>H813*(1+0.25*O813)*Параметри!$K$61*Параметри!$K$20/1000</f>
        <v>0</v>
      </c>
      <c r="S813" s="31">
        <f>H813*(1+0.25*O813)*'Коефіцієнти АТО'!S813*Параметри!$K$20/1000</f>
        <v>8963.1278966288901</v>
      </c>
      <c r="T813" s="31">
        <f t="shared" ca="1" si="145"/>
        <v>44573.862844917079</v>
      </c>
      <c r="U813" s="31">
        <f t="shared" ca="1" si="144"/>
        <v>44573.862844917079</v>
      </c>
      <c r="V813">
        <f>ROUNDUP('Дані з ДІСО'!P813/Параметри!$K$24,0)</f>
        <v>0</v>
      </c>
      <c r="W813">
        <f>ROUNDUP('Дані з ДІСО'!Q813/Параметри!$K$24,0)</f>
        <v>0</v>
      </c>
      <c r="X813">
        <f>ROUNDUP('Дані з ДІСО'!R813/Параметри!$K$24,0)</f>
        <v>0</v>
      </c>
      <c r="Y813" s="28">
        <f>(V813*Параметри!$K$33+W813*Параметри!$L$33+X813*Параметри!$M$33)/18</f>
        <v>0</v>
      </c>
      <c r="Z813" s="41">
        <f>IF(I813=0,0,'Дані з ДІСО'!AA813/I813)</f>
        <v>0</v>
      </c>
      <c r="AA813" s="31">
        <f>(1+0.25*Z813)*Y813*Параметри!$K$48</f>
        <v>0</v>
      </c>
      <c r="AB813" s="31">
        <f ca="1">AA813*'Коефіцієнти АТО'!U813</f>
        <v>0</v>
      </c>
      <c r="AC813" s="31">
        <f>I813*(1+0.25*Z813)*Параметри!$K$61*Параметри!$K$20/1000</f>
        <v>0</v>
      </c>
      <c r="AD813" s="31">
        <f>(1+0.25*Z813)*I813*'Коефіцієнти АТО'!S813*Параметри!$K$20/1000</f>
        <v>0</v>
      </c>
      <c r="AE813" s="31">
        <f t="shared" ca="1" si="146"/>
        <v>0</v>
      </c>
      <c r="AF813" s="45">
        <v>22.330190319676486</v>
      </c>
      <c r="AG813" s="45">
        <f ca="1">T813/SUM('Дані з ДІСО'!J813:L813)</f>
        <v>25.63189352784191</v>
      </c>
      <c r="AH813">
        <f ca="1">'Коефіцієнти АТО'!R813</f>
        <v>17.5</v>
      </c>
      <c r="AI813">
        <v>20</v>
      </c>
      <c r="AJ813" s="44">
        <f t="shared" ca="1" si="147"/>
        <v>1.1478582654647638</v>
      </c>
      <c r="AK813" t="str">
        <f ca="1">IF(OR(B813="Область",B813="Київ"),"Ні",IF(AJ813&gt;Параметри!$K$72,"Так, верхній",IF(AJ813&lt;Параметри!$K$73,"Так, нижній","Ні")))</f>
        <v>Ні</v>
      </c>
      <c r="AL813" s="45">
        <f ca="1">IF(AK813="Ні",AG813,IF(AK813="Так, верхній",AF813*Параметри!$K$72,AF813*Параметри!$K$73))</f>
        <v>25.63189352784191</v>
      </c>
      <c r="AM813">
        <f>'Дані з ДІСО'!AL813+'Дані з ДІСО'!AN813</f>
        <v>15</v>
      </c>
      <c r="AN813">
        <f>IF(AM813=0,0,'Дані з ДІСО'!AN813/AM813)</f>
        <v>0</v>
      </c>
      <c r="AO813" s="31">
        <f>AM813*(1+0.25*AN813)*Параметри!$K$50</f>
        <v>2871.8182277400001</v>
      </c>
      <c r="AP813" s="31">
        <f>ROUNDUP(('Дані з ДІСО'!AU813+'Дані з ДІСО'!AW813)/Параметри!$K$28,0)</f>
        <v>2</v>
      </c>
      <c r="AQ813" s="54">
        <f>AP813*Параметри!$M$35/18</f>
        <v>2.5555555555555554</v>
      </c>
      <c r="AR813" s="31">
        <f>IF(AP813=0,0,'Дані з ДІСО'!AW813/SUM('Дані з ДІСО'!AU813,'Дані з ДІСО'!AW813))</f>
        <v>0</v>
      </c>
      <c r="AS813" s="31">
        <f>(1+0.25*AR813)*AQ813*Параметри!$K$48</f>
        <v>521.60353256977783</v>
      </c>
      <c r="AT813">
        <f>ROUNDUP(('Дані з ДІСО'!AE813+'Дані не з ДІСО'!E813+'Дані не з ДІСО'!G813)/Параметри!$K$64,0)</f>
        <v>0</v>
      </c>
      <c r="AU813">
        <f t="shared" si="148"/>
        <v>0</v>
      </c>
      <c r="AV813">
        <f>IF(AT813=0,0,('Дані з ДІСО'!AH813+'Дані не з ДІСО'!G813)/('Дані з ДІСО'!AE813+'Дані не з ДІСО'!E813+'Дані не з ДІСО'!G813))</f>
        <v>0</v>
      </c>
      <c r="AW813" s="31">
        <f>AU813*(1+0.25*AV813)*Параметри!$K$48</f>
        <v>0</v>
      </c>
      <c r="AX813">
        <f>ROUNDUP('Дані з ДІСО'!AF813/Параметри!$K$65,0)</f>
        <v>0</v>
      </c>
      <c r="AY813">
        <f t="shared" si="149"/>
        <v>0</v>
      </c>
      <c r="AZ813">
        <f>IF(AX813=0,0,'Дані з ДІСО'!AI813/'Дані з ДІСО'!AF813)</f>
        <v>0</v>
      </c>
      <c r="BA813" s="31">
        <f>AY813*(1+0.25*AZ813)*Параметри!$K$48</f>
        <v>0</v>
      </c>
      <c r="BB813">
        <f>ROUNDUP('Дані з ДІСО'!AR813/Параметри!$K$29,0)</f>
        <v>0</v>
      </c>
      <c r="BC813">
        <f>ROUNDUP('Дані з ДІСО'!AS813/Параметри!$K$29,0)</f>
        <v>0</v>
      </c>
      <c r="BD813">
        <f>ROUNDUP('Дані з ДІСО'!AT813/Параметри!$K$29,0)</f>
        <v>0</v>
      </c>
      <c r="BE813" s="54">
        <f>(BB813*Параметри!$K$32+BC813*Параметри!$L$32+BD813*Параметри!$M$32)/18</f>
        <v>0</v>
      </c>
      <c r="BF813" s="31">
        <f>(BE813*Параметри!$K$48+SUM('Дані з ДІСО'!AR813:AT813)*IF(Параметри!$R$37="RNK",Параметри!$K$45,Параметри!$R$47)*Параметри!$K$20/1000)*Параметри!$K$69</f>
        <v>0</v>
      </c>
      <c r="BG813">
        <f>ROUNDUP(('Дані не з ДІСО'!I813+'Дані не з ДІСО'!K813)/Параметри!$K$26,0)</f>
        <v>0</v>
      </c>
      <c r="BH813" s="31">
        <f>BG813*Параметри!$M$36/18</f>
        <v>0</v>
      </c>
      <c r="BI813">
        <f>IF(BG813=0,0,'Дані не з ДІСО'!K813/('Дані не з ДІСО'!I813+'Дані не з ДІСО'!K813))</f>
        <v>0</v>
      </c>
      <c r="BJ813" s="31">
        <f>(1+0.25*BI813)*BH813*Параметри!$K$48</f>
        <v>0</v>
      </c>
      <c r="BK813">
        <f>ROUNDUP('Дані не з ДІСО'!M813/Параметри!$K$27,0)</f>
        <v>0</v>
      </c>
      <c r="BL813">
        <f>BK813*Параметри!$M$37/18</f>
        <v>0</v>
      </c>
      <c r="BM813" s="31">
        <f>BL813*Параметри!$K$48</f>
        <v>0</v>
      </c>
      <c r="BN813" s="31">
        <f>'Дані не з ДІСО'!N813*(7*Параметри!$K$50+Параметри!$K$49)</f>
        <v>0</v>
      </c>
      <c r="BO813">
        <f>ROUNDUP('Дані з ДІСО'!V813/Параметри!$K$25,0)</f>
        <v>0</v>
      </c>
      <c r="BP813">
        <f>ROUNDUP('Дані з ДІСО'!W813/Параметри!$K$25,0)</f>
        <v>0</v>
      </c>
      <c r="BQ813">
        <f>ROUNDUP('Дані з ДІСО'!X813/Параметри!$K$25,0)</f>
        <v>0</v>
      </c>
      <c r="BR813">
        <f>(BO813*Параметри!$K$34+BP813*Параметри!$L$34+BQ813*Параметри!$M$34)/18</f>
        <v>0</v>
      </c>
      <c r="BS813">
        <f>IF(J813=0,0,'Дані з ДІСО'!AC813/J813)</f>
        <v>0</v>
      </c>
      <c r="BT813" s="31">
        <f>(1+0.25*BS813)*BR813*Параметри!$K$48</f>
        <v>0</v>
      </c>
      <c r="BU813" s="31">
        <f ca="1">BT813*'Коефіцієнти АТО'!U813</f>
        <v>0</v>
      </c>
      <c r="BV813" s="31">
        <f>J813*(1+0.25*BS813)*Параметри!$K$61*Параметри!$K$20/1000</f>
        <v>0</v>
      </c>
      <c r="BW813" s="31">
        <f>(1+0.25*BS813)*J813*'Коефіцієнти АТО'!S813*Параметри!$K$20/1000</f>
        <v>0</v>
      </c>
      <c r="BX813" s="31">
        <f t="shared" ca="1" si="150"/>
        <v>0</v>
      </c>
      <c r="BY813">
        <f>ROUNDUP('Дані з ДІСО'!AG813/Параметри!$K$66,0)</f>
        <v>0</v>
      </c>
      <c r="BZ813">
        <f t="shared" si="151"/>
        <v>0</v>
      </c>
      <c r="CA813">
        <f>IF('Дані з ДІСО'!AG813=0,0,'Дані з ДІСО'!AJ813/'Дані з ДІСО'!AG813)</f>
        <v>0</v>
      </c>
      <c r="CB813" s="31">
        <f>BZ813*(1+0.25*CA813)*Параметри!$K$48</f>
        <v>0</v>
      </c>
      <c r="CC813" s="31">
        <f t="shared" ca="1" si="152"/>
        <v>47967.3</v>
      </c>
      <c r="CD813" s="31">
        <f t="shared" si="153"/>
        <v>0</v>
      </c>
      <c r="CE813" s="31">
        <f t="shared" si="154"/>
        <v>0</v>
      </c>
      <c r="CF813" s="31">
        <f t="shared" si="155"/>
        <v>0</v>
      </c>
    </row>
    <row r="814" spans="1:84" x14ac:dyDescent="0.25">
      <c r="A814" s="9">
        <v>813</v>
      </c>
      <c r="B814" s="9" t="s">
        <v>4355</v>
      </c>
      <c r="C814" s="9" t="s">
        <v>4355</v>
      </c>
      <c r="D814" s="9" t="s">
        <v>2987</v>
      </c>
      <c r="E814" s="9" t="s">
        <v>33</v>
      </c>
      <c r="F814" s="9" t="s">
        <v>3797</v>
      </c>
      <c r="G814" s="9" t="s">
        <v>1655</v>
      </c>
      <c r="H814" s="31">
        <f>SUM('Дані з ДІСО'!J814:L814)</f>
        <v>559</v>
      </c>
      <c r="I814" s="31">
        <f>SUM('Дані з ДІСО'!P814:R814)</f>
        <v>0</v>
      </c>
      <c r="J814" s="31">
        <f>SUM('Дані з ДІСО'!V814:X814)</f>
        <v>0</v>
      </c>
      <c r="K814">
        <f ca="1">ROUNDUP('Дані з ДІСО'!J814/'Коефіцієнти АТО'!$R814,0)</f>
        <v>16</v>
      </c>
      <c r="L814">
        <f ca="1">ROUNDUP('Дані з ДІСО'!K814/'Коефіцієнти АТО'!$R814,0)</f>
        <v>18</v>
      </c>
      <c r="M814">
        <f ca="1">ROUNDUP('Дані з ДІСО'!L814/'Коефіцієнти АТО'!$R814,0)</f>
        <v>1</v>
      </c>
      <c r="N814" s="28">
        <f ca="1">(K814*Параметри!$K$32+L814*Параметри!$L$32+M814*Параметри!$M$32)/18</f>
        <v>58.333333333333336</v>
      </c>
      <c r="O814" s="41">
        <f>'Дані з ДІСО'!Y814/H814</f>
        <v>0</v>
      </c>
      <c r="P814" s="31">
        <f ca="1">(1+0.25*O814)*N814*Параметри!$K$48</f>
        <v>11906.167591266669</v>
      </c>
      <c r="Q814" s="31">
        <f ca="1">P814*'Коефіцієнти АТО'!T814</f>
        <v>202.40484905153338</v>
      </c>
      <c r="R814" s="31">
        <f>H814*(1+0.25*O814)*Параметри!$K$61*Параметри!$K$20/1000</f>
        <v>0</v>
      </c>
      <c r="S814" s="31">
        <f>H814*(1+0.25*O814)*'Коефіцієнти АТО'!S814*Параметри!$K$20/1000</f>
        <v>2304.9515787075557</v>
      </c>
      <c r="T814" s="31">
        <f t="shared" ca="1" si="145"/>
        <v>14413.524019025759</v>
      </c>
      <c r="U814" s="31">
        <f t="shared" ca="1" si="144"/>
        <v>15484.361915507563</v>
      </c>
      <c r="V814">
        <f>ROUNDUP('Дані з ДІСО'!P814/Параметри!$K$24,0)</f>
        <v>0</v>
      </c>
      <c r="W814">
        <f>ROUNDUP('Дані з ДІСО'!Q814/Параметри!$K$24,0)</f>
        <v>0</v>
      </c>
      <c r="X814">
        <f>ROUNDUP('Дані з ДІСО'!R814/Параметри!$K$24,0)</f>
        <v>0</v>
      </c>
      <c r="Y814" s="28">
        <f>(V814*Параметри!$K$33+W814*Параметри!$L$33+X814*Параметри!$M$33)/18</f>
        <v>0</v>
      </c>
      <c r="Z814" s="41">
        <f>IF(I814=0,0,'Дані з ДІСО'!AA814/I814)</f>
        <v>0</v>
      </c>
      <c r="AA814" s="31">
        <f>(1+0.25*Z814)*Y814*Параметри!$K$48</f>
        <v>0</v>
      </c>
      <c r="AB814" s="31">
        <f ca="1">AA814*'Коефіцієнти АТО'!U814</f>
        <v>0</v>
      </c>
      <c r="AC814" s="31">
        <f>I814*(1+0.25*Z814)*Параметри!$K$61*Параметри!$K$20/1000</f>
        <v>0</v>
      </c>
      <c r="AD814" s="31">
        <f>(1+0.25*Z814)*I814*'Коефіцієнти АТО'!S814*Параметри!$K$20/1000</f>
        <v>0</v>
      </c>
      <c r="AE814" s="31">
        <f t="shared" ca="1" si="146"/>
        <v>0</v>
      </c>
      <c r="AF814" s="45">
        <v>27.70011076119421</v>
      </c>
      <c r="AG814" s="45">
        <f ca="1">T814/SUM('Дані з ДІСО'!J814:L814)</f>
        <v>25.784479461584542</v>
      </c>
      <c r="AH814">
        <f ca="1">'Коефіцієнти АТО'!R814</f>
        <v>16.5</v>
      </c>
      <c r="AI814">
        <v>15</v>
      </c>
      <c r="AJ814" s="44">
        <f t="shared" ca="1" si="147"/>
        <v>0.93084391192062221</v>
      </c>
      <c r="AK814" t="str">
        <f ca="1">IF(OR(B814="Область",B814="Київ"),"Ні",IF(AJ814&gt;Параметри!$K$72,"Так, верхній",IF(AJ814&lt;Параметри!$K$73,"Так, нижній","Ні")))</f>
        <v>Так, нижній</v>
      </c>
      <c r="AL814" s="45">
        <f ca="1">IF(AK814="Ні",AG814,IF(AK814="Так, верхній",AF814*Параметри!$K$72,AF814*Параметри!$K$73))</f>
        <v>27.70011076119421</v>
      </c>
      <c r="AM814">
        <f>'Дані з ДІСО'!AL814+'Дані з ДІСО'!AN814</f>
        <v>0</v>
      </c>
      <c r="AN814">
        <f>IF(AM814=0,0,'Дані з ДІСО'!AN814/AM814)</f>
        <v>0</v>
      </c>
      <c r="AO814" s="31">
        <f>AM814*(1+0.25*AN814)*Параметри!$K$50</f>
        <v>0</v>
      </c>
      <c r="AP814" s="31">
        <f>ROUNDUP(('Дані з ДІСО'!AU814+'Дані з ДІСО'!AW814)/Параметри!$K$28,0)</f>
        <v>0</v>
      </c>
      <c r="AQ814" s="54">
        <f>AP814*Параметри!$M$35/18</f>
        <v>0</v>
      </c>
      <c r="AR814" s="31">
        <f>IF(AP814=0,0,'Дані з ДІСО'!AW814/SUM('Дані з ДІСО'!AU814,'Дані з ДІСО'!AW814))</f>
        <v>0</v>
      </c>
      <c r="AS814" s="31">
        <f>(1+0.25*AR814)*AQ814*Параметри!$K$48</f>
        <v>0</v>
      </c>
      <c r="AT814">
        <f>ROUNDUP(('Дані з ДІСО'!AE814+'Дані не з ДІСО'!E814+'Дані не з ДІСО'!G814)/Параметри!$K$64,0)</f>
        <v>0</v>
      </c>
      <c r="AU814">
        <f t="shared" si="148"/>
        <v>0</v>
      </c>
      <c r="AV814">
        <f>IF(AT814=0,0,('Дані з ДІСО'!AH814+'Дані не з ДІСО'!G814)/('Дані з ДІСО'!AE814+'Дані не з ДІСО'!E814+'Дані не з ДІСО'!G814))</f>
        <v>0</v>
      </c>
      <c r="AW814" s="31">
        <f>AU814*(1+0.25*AV814)*Параметри!$K$48</f>
        <v>0</v>
      </c>
      <c r="AX814">
        <f>ROUNDUP('Дані з ДІСО'!AF814/Параметри!$K$65,0)</f>
        <v>0</v>
      </c>
      <c r="AY814">
        <f t="shared" si="149"/>
        <v>0</v>
      </c>
      <c r="AZ814">
        <f>IF(AX814=0,0,'Дані з ДІСО'!AI814/'Дані з ДІСО'!AF814)</f>
        <v>0</v>
      </c>
      <c r="BA814" s="31">
        <f>AY814*(1+0.25*AZ814)*Параметри!$K$48</f>
        <v>0</v>
      </c>
      <c r="BB814">
        <f>ROUNDUP('Дані з ДІСО'!AR814/Параметри!$K$29,0)</f>
        <v>0</v>
      </c>
      <c r="BC814">
        <f>ROUNDUP('Дані з ДІСО'!AS814/Параметри!$K$29,0)</f>
        <v>0</v>
      </c>
      <c r="BD814">
        <f>ROUNDUP('Дані з ДІСО'!AT814/Параметри!$K$29,0)</f>
        <v>0</v>
      </c>
      <c r="BE814" s="54">
        <f>(BB814*Параметри!$K$32+BC814*Параметри!$L$32+BD814*Параметри!$M$32)/18</f>
        <v>0</v>
      </c>
      <c r="BF814" s="31">
        <f>(BE814*Параметри!$K$48+SUM('Дані з ДІСО'!AR814:AT814)*IF(Параметри!$R$37="RNK",Параметри!$K$45,Параметри!$R$47)*Параметри!$K$20/1000)*Параметри!$K$69</f>
        <v>0</v>
      </c>
      <c r="BG814">
        <f>ROUNDUP(('Дані не з ДІСО'!I814+'Дані не з ДІСО'!K814)/Параметри!$K$26,0)</f>
        <v>0</v>
      </c>
      <c r="BH814" s="31">
        <f>BG814*Параметри!$M$36/18</f>
        <v>0</v>
      </c>
      <c r="BI814">
        <f>IF(BG814=0,0,'Дані не з ДІСО'!K814/('Дані не з ДІСО'!I814+'Дані не з ДІСО'!K814))</f>
        <v>0</v>
      </c>
      <c r="BJ814" s="31">
        <f>(1+0.25*BI814)*BH814*Параметри!$K$48</f>
        <v>0</v>
      </c>
      <c r="BK814">
        <f>ROUNDUP('Дані не з ДІСО'!M814/Параметри!$K$27,0)</f>
        <v>0</v>
      </c>
      <c r="BL814">
        <f>BK814*Параметри!$M$37/18</f>
        <v>0</v>
      </c>
      <c r="BM814" s="31">
        <f>BL814*Параметри!$K$48</f>
        <v>0</v>
      </c>
      <c r="BN814" s="31">
        <f>'Дані не з ДІСО'!N814*(7*Параметри!$K$50+Параметри!$K$49)</f>
        <v>0</v>
      </c>
      <c r="BO814">
        <f>ROUNDUP('Дані з ДІСО'!V814/Параметри!$K$25,0)</f>
        <v>0</v>
      </c>
      <c r="BP814">
        <f>ROUNDUP('Дані з ДІСО'!W814/Параметри!$K$25,0)</f>
        <v>0</v>
      </c>
      <c r="BQ814">
        <f>ROUNDUP('Дані з ДІСО'!X814/Параметри!$K$25,0)</f>
        <v>0</v>
      </c>
      <c r="BR814">
        <f>(BO814*Параметри!$K$34+BP814*Параметри!$L$34+BQ814*Параметри!$M$34)/18</f>
        <v>0</v>
      </c>
      <c r="BS814">
        <f>IF(J814=0,0,'Дані з ДІСО'!AC814/J814)</f>
        <v>0</v>
      </c>
      <c r="BT814" s="31">
        <f>(1+0.25*BS814)*BR814*Параметри!$K$48</f>
        <v>0</v>
      </c>
      <c r="BU814" s="31">
        <f ca="1">BT814*'Коефіцієнти АТО'!U814</f>
        <v>0</v>
      </c>
      <c r="BV814" s="31">
        <f>J814*(1+0.25*BS814)*Параметри!$K$61*Параметри!$K$20/1000</f>
        <v>0</v>
      </c>
      <c r="BW814" s="31">
        <f>(1+0.25*BS814)*J814*'Коефіцієнти АТО'!S814*Параметри!$K$20/1000</f>
        <v>0</v>
      </c>
      <c r="BX814" s="31">
        <f t="shared" ca="1" si="150"/>
        <v>0</v>
      </c>
      <c r="BY814">
        <f>ROUNDUP('Дані з ДІСО'!AG814/Параметри!$K$66,0)</f>
        <v>0</v>
      </c>
      <c r="BZ814">
        <f t="shared" si="151"/>
        <v>0</v>
      </c>
      <c r="CA814">
        <f>IF('Дані з ДІСО'!AG814=0,0,'Дані з ДІСО'!AJ814/'Дані з ДІСО'!AG814)</f>
        <v>0</v>
      </c>
      <c r="CB814" s="31">
        <f>BZ814*(1+0.25*CA814)*Параметри!$K$48</f>
        <v>0</v>
      </c>
      <c r="CC814" s="31">
        <f t="shared" ca="1" si="152"/>
        <v>15484.4</v>
      </c>
      <c r="CD814" s="31">
        <f t="shared" si="153"/>
        <v>0</v>
      </c>
      <c r="CE814" s="31">
        <f t="shared" si="154"/>
        <v>0</v>
      </c>
      <c r="CF814" s="31">
        <f t="shared" si="155"/>
        <v>0</v>
      </c>
    </row>
    <row r="815" spans="1:84" x14ac:dyDescent="0.25">
      <c r="A815" s="9">
        <v>814</v>
      </c>
      <c r="B815" s="9" t="s">
        <v>4354</v>
      </c>
      <c r="C815" s="9" t="s">
        <v>4354</v>
      </c>
      <c r="D815" s="9" t="s">
        <v>2987</v>
      </c>
      <c r="E815" s="9" t="s">
        <v>28</v>
      </c>
      <c r="F815" s="9" t="s">
        <v>3798</v>
      </c>
      <c r="G815" s="9" t="s">
        <v>1657</v>
      </c>
      <c r="H815" s="31">
        <f>SUM('Дані з ДІСО'!J815:L815)</f>
        <v>1034</v>
      </c>
      <c r="I815" s="31">
        <f>SUM('Дані з ДІСО'!P815:R815)</f>
        <v>0</v>
      </c>
      <c r="J815" s="31">
        <f>SUM('Дані з ДІСО'!V815:X815)</f>
        <v>0</v>
      </c>
      <c r="K815">
        <f ca="1">ROUNDUP('Дані з ДІСО'!J815/'Коефіцієнти АТО'!$R815,0)</f>
        <v>34</v>
      </c>
      <c r="L815">
        <f ca="1">ROUNDUP('Дані з ДІСО'!K815/'Коефіцієнти АТО'!$R815,0)</f>
        <v>39</v>
      </c>
      <c r="M815">
        <f ca="1">ROUNDUP('Дані з ДІСО'!L815/'Коефіцієнти АТО'!$R815,0)</f>
        <v>8</v>
      </c>
      <c r="N815" s="28">
        <f ca="1">(K815*Параметри!$K$32+L815*Параметри!$L$32+M815*Параметри!$M$32)/18</f>
        <v>137.77777777777777</v>
      </c>
      <c r="O815" s="41">
        <f>'Дані з ДІСО'!Y815/H815</f>
        <v>0</v>
      </c>
      <c r="P815" s="31">
        <f ca="1">(1+0.25*O815)*N815*Параметри!$K$48</f>
        <v>28121.233929848891</v>
      </c>
      <c r="Q815" s="31">
        <f ca="1">P815*'Коефіцієнти АТО'!T815</f>
        <v>478.06097680743119</v>
      </c>
      <c r="R815" s="31">
        <f>H815*(1+0.25*O815)*Параметри!$K$61*Параметри!$K$20/1000</f>
        <v>0</v>
      </c>
      <c r="S815" s="31">
        <f>H815*(1+0.25*O815)*'Коефіцієнти АТО'!S815*Параметри!$K$20/1000</f>
        <v>5329.427397995556</v>
      </c>
      <c r="T815" s="31">
        <f t="shared" ca="1" si="145"/>
        <v>33928.722304651877</v>
      </c>
      <c r="U815" s="31">
        <f t="shared" ca="1" si="144"/>
        <v>30825.631239707294</v>
      </c>
      <c r="V815">
        <f>ROUNDUP('Дані з ДІСО'!P815/Параметри!$K$24,0)</f>
        <v>0</v>
      </c>
      <c r="W815">
        <f>ROUNDUP('Дані з ДІСО'!Q815/Параметри!$K$24,0)</f>
        <v>0</v>
      </c>
      <c r="X815">
        <f>ROUNDUP('Дані з ДІСО'!R815/Параметри!$K$24,0)</f>
        <v>0</v>
      </c>
      <c r="Y815" s="28">
        <f>(V815*Параметри!$K$33+W815*Параметри!$L$33+X815*Параметри!$M$33)/18</f>
        <v>0</v>
      </c>
      <c r="Z815" s="41">
        <f>IF(I815=0,0,'Дані з ДІСО'!AA815/I815)</f>
        <v>0</v>
      </c>
      <c r="AA815" s="31">
        <f>(1+0.25*Z815)*Y815*Параметри!$K$48</f>
        <v>0</v>
      </c>
      <c r="AB815" s="31">
        <f ca="1">AA815*'Коефіцієнти АТО'!U815</f>
        <v>0</v>
      </c>
      <c r="AC815" s="31">
        <f>I815*(1+0.25*Z815)*Параметри!$K$61*Параметри!$K$20/1000</f>
        <v>0</v>
      </c>
      <c r="AD815" s="31">
        <f>(1+0.25*Z815)*I815*'Коефіцієнти АТО'!S815*Параметри!$K$20/1000</f>
        <v>0</v>
      </c>
      <c r="AE815" s="31">
        <f t="shared" ca="1" si="146"/>
        <v>0</v>
      </c>
      <c r="AF815" s="45">
        <v>25.700019375464631</v>
      </c>
      <c r="AG815" s="45">
        <f ca="1">T815/SUM('Дані з ДІСО'!J815:L815)</f>
        <v>32.813077664073383</v>
      </c>
      <c r="AH815">
        <f ca="1">'Коефіцієнти АТО'!R815</f>
        <v>13</v>
      </c>
      <c r="AI815">
        <v>16</v>
      </c>
      <c r="AJ815" s="44">
        <f t="shared" ca="1" si="147"/>
        <v>1.2767724873935102</v>
      </c>
      <c r="AK815" t="str">
        <f ca="1">IF(OR(B815="Область",B815="Київ"),"Ні",IF(AJ815&gt;Параметри!$K$72,"Так, верхній",IF(AJ815&lt;Параметри!$K$73,"Так, нижній","Ні")))</f>
        <v>Так, верхній</v>
      </c>
      <c r="AL815" s="45">
        <f ca="1">IF(AK815="Ні",AG815,IF(AK815="Так, верхній",AF815*Параметри!$K$72,AF815*Параметри!$K$73))</f>
        <v>29.812022475538971</v>
      </c>
      <c r="AM815">
        <f>'Дані з ДІСО'!AL815+'Дані з ДІСО'!AN815</f>
        <v>9</v>
      </c>
      <c r="AN815">
        <f>IF(AM815=0,0,'Дані з ДІСО'!AN815/AM815)</f>
        <v>0</v>
      </c>
      <c r="AO815" s="31">
        <f>AM815*(1+0.25*AN815)*Параметри!$K$50</f>
        <v>1723.0909366440001</v>
      </c>
      <c r="AP815" s="31">
        <f>ROUNDUP(('Дані з ДІСО'!AU815+'Дані з ДІСО'!AW815)/Параметри!$K$28,0)</f>
        <v>0</v>
      </c>
      <c r="AQ815" s="54">
        <f>AP815*Параметри!$M$35/18</f>
        <v>0</v>
      </c>
      <c r="AR815" s="31">
        <f>IF(AP815=0,0,'Дані з ДІСО'!AW815/SUM('Дані з ДІСО'!AU815,'Дані з ДІСО'!AW815))</f>
        <v>0</v>
      </c>
      <c r="AS815" s="31">
        <f>(1+0.25*AR815)*AQ815*Параметри!$K$48</f>
        <v>0</v>
      </c>
      <c r="AT815">
        <f>ROUNDUP(('Дані з ДІСО'!AE815+'Дані не з ДІСО'!E815+'Дані не з ДІСО'!G815)/Параметри!$K$64,0)</f>
        <v>0</v>
      </c>
      <c r="AU815">
        <f t="shared" si="148"/>
        <v>0</v>
      </c>
      <c r="AV815">
        <f>IF(AT815=0,0,('Дані з ДІСО'!AH815+'Дані не з ДІСО'!G815)/('Дані з ДІСО'!AE815+'Дані не з ДІСО'!E815+'Дані не з ДІСО'!G815))</f>
        <v>0</v>
      </c>
      <c r="AW815" s="31">
        <f>AU815*(1+0.25*AV815)*Параметри!$K$48</f>
        <v>0</v>
      </c>
      <c r="AX815">
        <f>ROUNDUP('Дані з ДІСО'!AF815/Параметри!$K$65,0)</f>
        <v>0</v>
      </c>
      <c r="AY815">
        <f t="shared" si="149"/>
        <v>0</v>
      </c>
      <c r="AZ815">
        <f>IF(AX815=0,0,'Дані з ДІСО'!AI815/'Дані з ДІСО'!AF815)</f>
        <v>0</v>
      </c>
      <c r="BA815" s="31">
        <f>AY815*(1+0.25*AZ815)*Параметри!$K$48</f>
        <v>0</v>
      </c>
      <c r="BB815">
        <f>ROUNDUP('Дані з ДІСО'!AR815/Параметри!$K$29,0)</f>
        <v>0</v>
      </c>
      <c r="BC815">
        <f>ROUNDUP('Дані з ДІСО'!AS815/Параметри!$K$29,0)</f>
        <v>0</v>
      </c>
      <c r="BD815">
        <f>ROUNDUP('Дані з ДІСО'!AT815/Параметри!$K$29,0)</f>
        <v>0</v>
      </c>
      <c r="BE815" s="54">
        <f>(BB815*Параметри!$K$32+BC815*Параметри!$L$32+BD815*Параметри!$M$32)/18</f>
        <v>0</v>
      </c>
      <c r="BF815" s="31">
        <f>(BE815*Параметри!$K$48+SUM('Дані з ДІСО'!AR815:AT815)*IF(Параметри!$R$37="RNK",Параметри!$K$45,Параметри!$R$47)*Параметри!$K$20/1000)*Параметри!$K$69</f>
        <v>0</v>
      </c>
      <c r="BG815">
        <f>ROUNDUP(('Дані не з ДІСО'!I815+'Дані не з ДІСО'!K815)/Параметри!$K$26,0)</f>
        <v>0</v>
      </c>
      <c r="BH815" s="31">
        <f>BG815*Параметри!$M$36/18</f>
        <v>0</v>
      </c>
      <c r="BI815">
        <f>IF(BG815=0,0,'Дані не з ДІСО'!K815/('Дані не з ДІСО'!I815+'Дані не з ДІСО'!K815))</f>
        <v>0</v>
      </c>
      <c r="BJ815" s="31">
        <f>(1+0.25*BI815)*BH815*Параметри!$K$48</f>
        <v>0</v>
      </c>
      <c r="BK815">
        <f>ROUNDUP('Дані не з ДІСО'!M815/Параметри!$K$27,0)</f>
        <v>0</v>
      </c>
      <c r="BL815">
        <f>BK815*Параметри!$M$37/18</f>
        <v>0</v>
      </c>
      <c r="BM815" s="31">
        <f>BL815*Параметри!$K$48</f>
        <v>0</v>
      </c>
      <c r="BN815" s="31">
        <f>'Дані не з ДІСО'!N815*(7*Параметри!$K$50+Параметри!$K$49)</f>
        <v>0</v>
      </c>
      <c r="BO815">
        <f>ROUNDUP('Дані з ДІСО'!V815/Параметри!$K$25,0)</f>
        <v>0</v>
      </c>
      <c r="BP815">
        <f>ROUNDUP('Дані з ДІСО'!W815/Параметри!$K$25,0)</f>
        <v>0</v>
      </c>
      <c r="BQ815">
        <f>ROUNDUP('Дані з ДІСО'!X815/Параметри!$K$25,0)</f>
        <v>0</v>
      </c>
      <c r="BR815">
        <f>(BO815*Параметри!$K$34+BP815*Параметри!$L$34+BQ815*Параметри!$M$34)/18</f>
        <v>0</v>
      </c>
      <c r="BS815">
        <f>IF(J815=0,0,'Дані з ДІСО'!AC815/J815)</f>
        <v>0</v>
      </c>
      <c r="BT815" s="31">
        <f>(1+0.25*BS815)*BR815*Параметри!$K$48</f>
        <v>0</v>
      </c>
      <c r="BU815" s="31">
        <f ca="1">BT815*'Коефіцієнти АТО'!U815</f>
        <v>0</v>
      </c>
      <c r="BV815" s="31">
        <f>J815*(1+0.25*BS815)*Параметри!$K$61*Параметри!$K$20/1000</f>
        <v>0</v>
      </c>
      <c r="BW815" s="31">
        <f>(1+0.25*BS815)*J815*'Коефіцієнти АТО'!S815*Параметри!$K$20/1000</f>
        <v>0</v>
      </c>
      <c r="BX815" s="31">
        <f t="shared" ca="1" si="150"/>
        <v>0</v>
      </c>
      <c r="BY815">
        <f>ROUNDUP('Дані з ДІСО'!AG815/Параметри!$K$66,0)</f>
        <v>0</v>
      </c>
      <c r="BZ815">
        <f t="shared" si="151"/>
        <v>0</v>
      </c>
      <c r="CA815">
        <f>IF('Дані з ДІСО'!AG815=0,0,'Дані з ДІСО'!AJ815/'Дані з ДІСО'!AG815)</f>
        <v>0</v>
      </c>
      <c r="CB815" s="31">
        <f>BZ815*(1+0.25*CA815)*Параметри!$K$48</f>
        <v>0</v>
      </c>
      <c r="CC815" s="31">
        <f t="shared" ca="1" si="152"/>
        <v>32548.7</v>
      </c>
      <c r="CD815" s="31">
        <f t="shared" si="153"/>
        <v>0</v>
      </c>
      <c r="CE815" s="31">
        <f t="shared" si="154"/>
        <v>0</v>
      </c>
      <c r="CF815" s="31">
        <f t="shared" si="155"/>
        <v>0</v>
      </c>
    </row>
    <row r="816" spans="1:84" x14ac:dyDescent="0.25">
      <c r="A816" s="9">
        <v>815</v>
      </c>
      <c r="B816" s="9" t="s">
        <v>4354</v>
      </c>
      <c r="C816" s="9" t="s">
        <v>4354</v>
      </c>
      <c r="D816" s="9" t="s">
        <v>2987</v>
      </c>
      <c r="E816" s="9" t="s">
        <v>28</v>
      </c>
      <c r="F816" s="9" t="s">
        <v>3799</v>
      </c>
      <c r="G816" s="9" t="s">
        <v>1659</v>
      </c>
      <c r="H816" s="31">
        <f>SUM('Дані з ДІСО'!J816:L816)</f>
        <v>1757</v>
      </c>
      <c r="I816" s="31">
        <f>SUM('Дані з ДІСО'!P816:R816)</f>
        <v>0</v>
      </c>
      <c r="J816" s="31">
        <f>SUM('Дані з ДІСО'!V816:X816)</f>
        <v>0</v>
      </c>
      <c r="K816">
        <f ca="1">ROUNDUP('Дані з ДІСО'!J816/'Коефіцієнти АТО'!$R816,0)</f>
        <v>49</v>
      </c>
      <c r="L816">
        <f ca="1">ROUNDUP('Дані з ДІСО'!K816/'Коефіцієнти АТО'!$R816,0)</f>
        <v>57</v>
      </c>
      <c r="M816">
        <f ca="1">ROUNDUP('Дані з ДІСО'!L816/'Коефіцієнти АТО'!$R816,0)</f>
        <v>9</v>
      </c>
      <c r="N816" s="28">
        <f ca="1">(K816*Параметри!$K$32+L816*Параметри!$L$32+M816*Параметри!$M$32)/18</f>
        <v>194.72222222222223</v>
      </c>
      <c r="O816" s="41">
        <f>'Дані з ДІСО'!Y816/H816</f>
        <v>0</v>
      </c>
      <c r="P816" s="31">
        <f ca="1">(1+0.25*O816)*N816*Параметри!$K$48</f>
        <v>39743.921340371118</v>
      </c>
      <c r="Q816" s="31">
        <f ca="1">P816*'Коефіцієнти АТО'!T816</f>
        <v>675.64666278630909</v>
      </c>
      <c r="R816" s="31">
        <f>H816*(1+0.25*O816)*Параметри!$K$61*Параметри!$K$20/1000</f>
        <v>0</v>
      </c>
      <c r="S816" s="31">
        <f>H816*(1+0.25*O816)*'Коефіцієнти АТО'!S816*Параметри!$K$20/1000</f>
        <v>9055.9032285088888</v>
      </c>
      <c r="T816" s="31">
        <f t="shared" ca="1" si="145"/>
        <v>49475.471231666321</v>
      </c>
      <c r="U816" s="31">
        <f t="shared" ca="1" si="144"/>
        <v>49116.623672029775</v>
      </c>
      <c r="V816">
        <f>ROUNDUP('Дані з ДІСО'!P816/Параметри!$K$24,0)</f>
        <v>0</v>
      </c>
      <c r="W816">
        <f>ROUNDUP('Дані з ДІСО'!Q816/Параметри!$K$24,0)</f>
        <v>0</v>
      </c>
      <c r="X816">
        <f>ROUNDUP('Дані з ДІСО'!R816/Параметри!$K$24,0)</f>
        <v>0</v>
      </c>
      <c r="Y816" s="28">
        <f>(V816*Параметри!$K$33+W816*Параметри!$L$33+X816*Параметри!$M$33)/18</f>
        <v>0</v>
      </c>
      <c r="Z816" s="41">
        <f>IF(I816=0,0,'Дані з ДІСО'!AA816/I816)</f>
        <v>0</v>
      </c>
      <c r="AA816" s="31">
        <f>(1+0.25*Z816)*Y816*Параметри!$K$48</f>
        <v>0</v>
      </c>
      <c r="AB816" s="31">
        <f ca="1">AA816*'Коефіцієнти АТО'!U816</f>
        <v>0</v>
      </c>
      <c r="AC816" s="31">
        <f>I816*(1+0.25*Z816)*Параметри!$K$61*Параметри!$K$20/1000</f>
        <v>0</v>
      </c>
      <c r="AD816" s="31">
        <f>(1+0.25*Z816)*I816*'Коефіцієнти АТО'!S816*Параметри!$K$20/1000</f>
        <v>0</v>
      </c>
      <c r="AE816" s="31">
        <f t="shared" ca="1" si="146"/>
        <v>0</v>
      </c>
      <c r="AF816" s="45">
        <v>24.098985178512439</v>
      </c>
      <c r="AG816" s="45">
        <f ca="1">T816/SUM('Дані з ДІСО'!J816:L816)</f>
        <v>28.159061600265407</v>
      </c>
      <c r="AH816">
        <f ca="1">'Коефіцієнти АТО'!R816</f>
        <v>15.5</v>
      </c>
      <c r="AI816">
        <v>17</v>
      </c>
      <c r="AJ816" s="44">
        <f t="shared" ca="1" si="147"/>
        <v>1.1684749955933034</v>
      </c>
      <c r="AK816" t="str">
        <f ca="1">IF(OR(B816="Область",B816="Київ"),"Ні",IF(AJ816&gt;Параметри!$K$72,"Так, верхній",IF(AJ816&lt;Параметри!$K$73,"Так, нижній","Ні")))</f>
        <v>Так, верхній</v>
      </c>
      <c r="AL816" s="45">
        <f ca="1">IF(AK816="Ні",AG816,IF(AK816="Так, верхній",AF816*Параметри!$K$72,AF816*Параметри!$K$73))</f>
        <v>27.954822807074429</v>
      </c>
      <c r="AM816">
        <f>'Дані з ДІСО'!AL816+'Дані з ДІСО'!AN816</f>
        <v>13</v>
      </c>
      <c r="AN816">
        <f>IF(AM816=0,0,'Дані з ДІСО'!AN816/AM816)</f>
        <v>0</v>
      </c>
      <c r="AO816" s="31">
        <f>AM816*(1+0.25*AN816)*Параметри!$K$50</f>
        <v>2488.9091307080002</v>
      </c>
      <c r="AP816" s="31">
        <f>ROUNDUP(('Дані з ДІСО'!AU816+'Дані з ДІСО'!AW816)/Параметри!$K$28,0)</f>
        <v>0</v>
      </c>
      <c r="AQ816" s="54">
        <f>AP816*Параметри!$M$35/18</f>
        <v>0</v>
      </c>
      <c r="AR816" s="31">
        <f>IF(AP816=0,0,'Дані з ДІСО'!AW816/SUM('Дані з ДІСО'!AU816,'Дані з ДІСО'!AW816))</f>
        <v>0</v>
      </c>
      <c r="AS816" s="31">
        <f>(1+0.25*AR816)*AQ816*Параметри!$K$48</f>
        <v>0</v>
      </c>
      <c r="AT816">
        <f>ROUNDUP(('Дані з ДІСО'!AE816+'Дані не з ДІСО'!E816+'Дані не з ДІСО'!G816)/Параметри!$K$64,0)</f>
        <v>0</v>
      </c>
      <c r="AU816">
        <f t="shared" si="148"/>
        <v>0</v>
      </c>
      <c r="AV816">
        <f>IF(AT816=0,0,('Дані з ДІСО'!AH816+'Дані не з ДІСО'!G816)/('Дані з ДІСО'!AE816+'Дані не з ДІСО'!E816+'Дані не з ДІСО'!G816))</f>
        <v>0</v>
      </c>
      <c r="AW816" s="31">
        <f>AU816*(1+0.25*AV816)*Параметри!$K$48</f>
        <v>0</v>
      </c>
      <c r="AX816">
        <f>ROUNDUP('Дані з ДІСО'!AF816/Параметри!$K$65,0)</f>
        <v>0</v>
      </c>
      <c r="AY816">
        <f t="shared" si="149"/>
        <v>0</v>
      </c>
      <c r="AZ816">
        <f>IF(AX816=0,0,'Дані з ДІСО'!AI816/'Дані з ДІСО'!AF816)</f>
        <v>0</v>
      </c>
      <c r="BA816" s="31">
        <f>AY816*(1+0.25*AZ816)*Параметри!$K$48</f>
        <v>0</v>
      </c>
      <c r="BB816">
        <f>ROUNDUP('Дані з ДІСО'!AR816/Параметри!$K$29,0)</f>
        <v>0</v>
      </c>
      <c r="BC816">
        <f>ROUNDUP('Дані з ДІСО'!AS816/Параметри!$K$29,0)</f>
        <v>0</v>
      </c>
      <c r="BD816">
        <f>ROUNDUP('Дані з ДІСО'!AT816/Параметри!$K$29,0)</f>
        <v>0</v>
      </c>
      <c r="BE816" s="54">
        <f>(BB816*Параметри!$K$32+BC816*Параметри!$L$32+BD816*Параметри!$M$32)/18</f>
        <v>0</v>
      </c>
      <c r="BF816" s="31">
        <f>(BE816*Параметри!$K$48+SUM('Дані з ДІСО'!AR816:AT816)*IF(Параметри!$R$37="RNK",Параметри!$K$45,Параметри!$R$47)*Параметри!$K$20/1000)*Параметри!$K$69</f>
        <v>0</v>
      </c>
      <c r="BG816">
        <f>ROUNDUP(('Дані не з ДІСО'!I816+'Дані не з ДІСО'!K816)/Параметри!$K$26,0)</f>
        <v>0</v>
      </c>
      <c r="BH816" s="31">
        <f>BG816*Параметри!$M$36/18</f>
        <v>0</v>
      </c>
      <c r="BI816">
        <f>IF(BG816=0,0,'Дані не з ДІСО'!K816/('Дані не з ДІСО'!I816+'Дані не з ДІСО'!K816))</f>
        <v>0</v>
      </c>
      <c r="BJ816" s="31">
        <f>(1+0.25*BI816)*BH816*Параметри!$K$48</f>
        <v>0</v>
      </c>
      <c r="BK816">
        <f>ROUNDUP('Дані не з ДІСО'!M816/Параметри!$K$27,0)</f>
        <v>0</v>
      </c>
      <c r="BL816">
        <f>BK816*Параметри!$M$37/18</f>
        <v>0</v>
      </c>
      <c r="BM816" s="31">
        <f>BL816*Параметри!$K$48</f>
        <v>0</v>
      </c>
      <c r="BN816" s="31">
        <f>'Дані не з ДІСО'!N816*(7*Параметри!$K$50+Параметри!$K$49)</f>
        <v>0</v>
      </c>
      <c r="BO816">
        <f>ROUNDUP('Дані з ДІСО'!V816/Параметри!$K$25,0)</f>
        <v>0</v>
      </c>
      <c r="BP816">
        <f>ROUNDUP('Дані з ДІСО'!W816/Параметри!$K$25,0)</f>
        <v>0</v>
      </c>
      <c r="BQ816">
        <f>ROUNDUP('Дані з ДІСО'!X816/Параметри!$K$25,0)</f>
        <v>0</v>
      </c>
      <c r="BR816">
        <f>(BO816*Параметри!$K$34+BP816*Параметри!$L$34+BQ816*Параметри!$M$34)/18</f>
        <v>0</v>
      </c>
      <c r="BS816">
        <f>IF(J816=0,0,'Дані з ДІСО'!AC816/J816)</f>
        <v>0</v>
      </c>
      <c r="BT816" s="31">
        <f>(1+0.25*BS816)*BR816*Параметри!$K$48</f>
        <v>0</v>
      </c>
      <c r="BU816" s="31">
        <f ca="1">BT816*'Коефіцієнти АТО'!U816</f>
        <v>0</v>
      </c>
      <c r="BV816" s="31">
        <f>J816*(1+0.25*BS816)*Параметри!$K$61*Параметри!$K$20/1000</f>
        <v>0</v>
      </c>
      <c r="BW816" s="31">
        <f>(1+0.25*BS816)*J816*'Коефіцієнти АТО'!S816*Параметри!$K$20/1000</f>
        <v>0</v>
      </c>
      <c r="BX816" s="31">
        <f t="shared" ca="1" si="150"/>
        <v>0</v>
      </c>
      <c r="BY816">
        <f>ROUNDUP('Дані з ДІСО'!AG816/Параметри!$K$66,0)</f>
        <v>0</v>
      </c>
      <c r="BZ816">
        <f t="shared" si="151"/>
        <v>0</v>
      </c>
      <c r="CA816">
        <f>IF('Дані з ДІСО'!AG816=0,0,'Дані з ДІСО'!AJ816/'Дані з ДІСО'!AG816)</f>
        <v>0</v>
      </c>
      <c r="CB816" s="31">
        <f>BZ816*(1+0.25*CA816)*Параметри!$K$48</f>
        <v>0</v>
      </c>
      <c r="CC816" s="31">
        <f t="shared" ca="1" si="152"/>
        <v>51605.5</v>
      </c>
      <c r="CD816" s="31">
        <f t="shared" si="153"/>
        <v>0</v>
      </c>
      <c r="CE816" s="31">
        <f t="shared" si="154"/>
        <v>0</v>
      </c>
      <c r="CF816" s="31">
        <f t="shared" si="155"/>
        <v>0</v>
      </c>
    </row>
    <row r="817" spans="1:84" x14ac:dyDescent="0.25">
      <c r="A817" s="9">
        <v>816</v>
      </c>
      <c r="B817" s="9" t="s">
        <v>4355</v>
      </c>
      <c r="C817" s="9" t="s">
        <v>4355</v>
      </c>
      <c r="D817" s="9" t="s">
        <v>2987</v>
      </c>
      <c r="E817" s="9" t="s">
        <v>33</v>
      </c>
      <c r="F817" s="9" t="s">
        <v>3800</v>
      </c>
      <c r="G817" s="9" t="s">
        <v>1661</v>
      </c>
      <c r="H817" s="31">
        <f>SUM('Дані з ДІСО'!J817:L817)</f>
        <v>842</v>
      </c>
      <c r="I817" s="31">
        <f>SUM('Дані з ДІСО'!P817:R817)</f>
        <v>0</v>
      </c>
      <c r="J817" s="31">
        <f>SUM('Дані з ДІСО'!V817:X817)</f>
        <v>0</v>
      </c>
      <c r="K817">
        <f ca="1">ROUNDUP('Дані з ДІСО'!J817/'Коефіцієнти АТО'!$R817,0)</f>
        <v>22</v>
      </c>
      <c r="L817">
        <f ca="1">ROUNDUP('Дані з ДІСО'!K817/'Коефіцієнти АТО'!$R817,0)</f>
        <v>19</v>
      </c>
      <c r="M817">
        <f ca="1">ROUNDUP('Дані з ДІСО'!L817/'Коефіцієнти АТО'!$R817,0)</f>
        <v>4</v>
      </c>
      <c r="N817" s="28">
        <f ca="1">(K817*Параметри!$K$32+L817*Параметри!$L$32+M817*Параметри!$M$32)/18</f>
        <v>74.888888888888886</v>
      </c>
      <c r="O817" s="41">
        <f>'Дані з ДІСО'!Y817/H817</f>
        <v>0</v>
      </c>
      <c r="P817" s="31">
        <f ca="1">(1+0.25*O817)*N817*Параметри!$K$48</f>
        <v>15285.251345740446</v>
      </c>
      <c r="Q817" s="31">
        <f ca="1">P817*'Коефіцієнти АТО'!T817</f>
        <v>259.84927287758762</v>
      </c>
      <c r="R817" s="31">
        <f>H817*(1+0.25*O817)*Параметри!$K$61*Параметри!$K$20/1000</f>
        <v>0</v>
      </c>
      <c r="S817" s="31">
        <f>H817*(1+0.25*O817)*'Коефіцієнти АТО'!S817*Параметри!$K$20/1000</f>
        <v>3905.8414721480008</v>
      </c>
      <c r="T817" s="31">
        <f t="shared" ca="1" si="145"/>
        <v>19450.942090766035</v>
      </c>
      <c r="U817" s="31">
        <f t="shared" ca="1" si="144"/>
        <v>19450.942090766035</v>
      </c>
      <c r="V817">
        <f>ROUNDUP('Дані з ДІСО'!P817/Параметри!$K$24,0)</f>
        <v>0</v>
      </c>
      <c r="W817">
        <f>ROUNDUP('Дані з ДІСО'!Q817/Параметри!$K$24,0)</f>
        <v>0</v>
      </c>
      <c r="X817">
        <f>ROUNDUP('Дані з ДІСО'!R817/Параметри!$K$24,0)</f>
        <v>0</v>
      </c>
      <c r="Y817" s="28">
        <f>(V817*Параметри!$K$33+W817*Параметри!$L$33+X817*Параметри!$M$33)/18</f>
        <v>0</v>
      </c>
      <c r="Z817" s="41">
        <f>IF(I817=0,0,'Дані з ДІСО'!AA817/I817)</f>
        <v>0</v>
      </c>
      <c r="AA817" s="31">
        <f>(1+0.25*Z817)*Y817*Параметри!$K$48</f>
        <v>0</v>
      </c>
      <c r="AB817" s="31">
        <f ca="1">AA817*'Коефіцієнти АТО'!U817</f>
        <v>0</v>
      </c>
      <c r="AC817" s="31">
        <f>I817*(1+0.25*Z817)*Параметри!$K$61*Параметри!$K$20/1000</f>
        <v>0</v>
      </c>
      <c r="AD817" s="31">
        <f>(1+0.25*Z817)*I817*'Коефіцієнти АТО'!S817*Параметри!$K$20/1000</f>
        <v>0</v>
      </c>
      <c r="AE817" s="31">
        <f t="shared" ca="1" si="146"/>
        <v>0</v>
      </c>
      <c r="AF817" s="45">
        <v>21.651875592831193</v>
      </c>
      <c r="AG817" s="45">
        <f ca="1">T817/SUM('Дані з ДІСО'!J817:L817)</f>
        <v>23.100881342952537</v>
      </c>
      <c r="AH817">
        <f ca="1">'Коефіцієнти АТО'!R817</f>
        <v>19.5</v>
      </c>
      <c r="AI817">
        <v>21</v>
      </c>
      <c r="AJ817" s="44">
        <f t="shared" ca="1" si="147"/>
        <v>1.0669228743675723</v>
      </c>
      <c r="AK817" t="str">
        <f ca="1">IF(OR(B817="Область",B817="Київ"),"Ні",IF(AJ817&gt;Параметри!$K$72,"Так, верхній",IF(AJ817&lt;Параметри!$K$73,"Так, нижній","Ні")))</f>
        <v>Ні</v>
      </c>
      <c r="AL817" s="45">
        <f ca="1">IF(AK817="Ні",AG817,IF(AK817="Так, верхній",AF817*Параметри!$K$72,AF817*Параметри!$K$73))</f>
        <v>23.100881342952537</v>
      </c>
      <c r="AM817">
        <f>'Дані з ДІСО'!AL817+'Дані з ДІСО'!AN817</f>
        <v>2</v>
      </c>
      <c r="AN817">
        <f>IF(AM817=0,0,'Дані з ДІСО'!AN817/AM817)</f>
        <v>0</v>
      </c>
      <c r="AO817" s="31">
        <f>AM817*(1+0.25*AN817)*Параметри!$K$50</f>
        <v>382.90909703200003</v>
      </c>
      <c r="AP817" s="31">
        <f>ROUNDUP(('Дані з ДІСО'!AU817+'Дані з ДІСО'!AW817)/Параметри!$K$28,0)</f>
        <v>0</v>
      </c>
      <c r="AQ817" s="54">
        <f>AP817*Параметри!$M$35/18</f>
        <v>0</v>
      </c>
      <c r="AR817" s="31">
        <f>IF(AP817=0,0,'Дані з ДІСО'!AW817/SUM('Дані з ДІСО'!AU817,'Дані з ДІСО'!AW817))</f>
        <v>0</v>
      </c>
      <c r="AS817" s="31">
        <f>(1+0.25*AR817)*AQ817*Параметри!$K$48</f>
        <v>0</v>
      </c>
      <c r="AT817">
        <f>ROUNDUP(('Дані з ДІСО'!AE817+'Дані не з ДІСО'!E817+'Дані не з ДІСО'!G817)/Параметри!$K$64,0)</f>
        <v>0</v>
      </c>
      <c r="AU817">
        <f t="shared" si="148"/>
        <v>0</v>
      </c>
      <c r="AV817">
        <f>IF(AT817=0,0,('Дані з ДІСО'!AH817+'Дані не з ДІСО'!G817)/('Дані з ДІСО'!AE817+'Дані не з ДІСО'!E817+'Дані не з ДІСО'!G817))</f>
        <v>0</v>
      </c>
      <c r="AW817" s="31">
        <f>AU817*(1+0.25*AV817)*Параметри!$K$48</f>
        <v>0</v>
      </c>
      <c r="AX817">
        <f>ROUNDUP('Дані з ДІСО'!AF817/Параметри!$K$65,0)</f>
        <v>0</v>
      </c>
      <c r="AY817">
        <f t="shared" si="149"/>
        <v>0</v>
      </c>
      <c r="AZ817">
        <f>IF(AX817=0,0,'Дані з ДІСО'!AI817/'Дані з ДІСО'!AF817)</f>
        <v>0</v>
      </c>
      <c r="BA817" s="31">
        <f>AY817*(1+0.25*AZ817)*Параметри!$K$48</f>
        <v>0</v>
      </c>
      <c r="BB817">
        <f>ROUNDUP('Дані з ДІСО'!AR817/Параметри!$K$29,0)</f>
        <v>0</v>
      </c>
      <c r="BC817">
        <f>ROUNDUP('Дані з ДІСО'!AS817/Параметри!$K$29,0)</f>
        <v>0</v>
      </c>
      <c r="BD817">
        <f>ROUNDUP('Дані з ДІСО'!AT817/Параметри!$K$29,0)</f>
        <v>0</v>
      </c>
      <c r="BE817" s="54">
        <f>(BB817*Параметри!$K$32+BC817*Параметри!$L$32+BD817*Параметри!$M$32)/18</f>
        <v>0</v>
      </c>
      <c r="BF817" s="31">
        <f>(BE817*Параметри!$K$48+SUM('Дані з ДІСО'!AR817:AT817)*IF(Параметри!$R$37="RNK",Параметри!$K$45,Параметри!$R$47)*Параметри!$K$20/1000)*Параметри!$K$69</f>
        <v>0</v>
      </c>
      <c r="BG817">
        <f>ROUNDUP(('Дані не з ДІСО'!I817+'Дані не з ДІСО'!K817)/Параметри!$K$26,0)</f>
        <v>0</v>
      </c>
      <c r="BH817" s="31">
        <f>BG817*Параметри!$M$36/18</f>
        <v>0</v>
      </c>
      <c r="BI817">
        <f>IF(BG817=0,0,'Дані не з ДІСО'!K817/('Дані не з ДІСО'!I817+'Дані не з ДІСО'!K817))</f>
        <v>0</v>
      </c>
      <c r="BJ817" s="31">
        <f>(1+0.25*BI817)*BH817*Параметри!$K$48</f>
        <v>0</v>
      </c>
      <c r="BK817">
        <f>ROUNDUP('Дані не з ДІСО'!M817/Параметри!$K$27,0)</f>
        <v>0</v>
      </c>
      <c r="BL817">
        <f>BK817*Параметри!$M$37/18</f>
        <v>0</v>
      </c>
      <c r="BM817" s="31">
        <f>BL817*Параметри!$K$48</f>
        <v>0</v>
      </c>
      <c r="BN817" s="31">
        <f>'Дані не з ДІСО'!N817*(7*Параметри!$K$50+Параметри!$K$49)</f>
        <v>0</v>
      </c>
      <c r="BO817">
        <f>ROUNDUP('Дані з ДІСО'!V817/Параметри!$K$25,0)</f>
        <v>0</v>
      </c>
      <c r="BP817">
        <f>ROUNDUP('Дані з ДІСО'!W817/Параметри!$K$25,0)</f>
        <v>0</v>
      </c>
      <c r="BQ817">
        <f>ROUNDUP('Дані з ДІСО'!X817/Параметри!$K$25,0)</f>
        <v>0</v>
      </c>
      <c r="BR817">
        <f>(BO817*Параметри!$K$34+BP817*Параметри!$L$34+BQ817*Параметри!$M$34)/18</f>
        <v>0</v>
      </c>
      <c r="BS817">
        <f>IF(J817=0,0,'Дані з ДІСО'!AC817/J817)</f>
        <v>0</v>
      </c>
      <c r="BT817" s="31">
        <f>(1+0.25*BS817)*BR817*Параметри!$K$48</f>
        <v>0</v>
      </c>
      <c r="BU817" s="31">
        <f ca="1">BT817*'Коефіцієнти АТО'!U817</f>
        <v>0</v>
      </c>
      <c r="BV817" s="31">
        <f>J817*(1+0.25*BS817)*Параметри!$K$61*Параметри!$K$20/1000</f>
        <v>0</v>
      </c>
      <c r="BW817" s="31">
        <f>(1+0.25*BS817)*J817*'Коефіцієнти АТО'!S817*Параметри!$K$20/1000</f>
        <v>0</v>
      </c>
      <c r="BX817" s="31">
        <f t="shared" ca="1" si="150"/>
        <v>0</v>
      </c>
      <c r="BY817">
        <f>ROUNDUP('Дані з ДІСО'!AG817/Параметри!$K$66,0)</f>
        <v>0</v>
      </c>
      <c r="BZ817">
        <f t="shared" si="151"/>
        <v>0</v>
      </c>
      <c r="CA817">
        <f>IF('Дані з ДІСО'!AG817=0,0,'Дані з ДІСО'!AJ817/'Дані з ДІСО'!AG817)</f>
        <v>0</v>
      </c>
      <c r="CB817" s="31">
        <f>BZ817*(1+0.25*CA817)*Параметри!$K$48</f>
        <v>0</v>
      </c>
      <c r="CC817" s="31">
        <f t="shared" ca="1" si="152"/>
        <v>19833.900000000001</v>
      </c>
      <c r="CD817" s="31">
        <f t="shared" si="153"/>
        <v>0</v>
      </c>
      <c r="CE817" s="31">
        <f t="shared" si="154"/>
        <v>0</v>
      </c>
      <c r="CF817" s="31">
        <f t="shared" si="155"/>
        <v>0</v>
      </c>
    </row>
    <row r="818" spans="1:84" x14ac:dyDescent="0.25">
      <c r="A818" s="9">
        <v>817</v>
      </c>
      <c r="B818" s="9" t="s">
        <v>2951</v>
      </c>
      <c r="C818" s="9" t="s">
        <v>4353</v>
      </c>
      <c r="D818" s="9" t="s">
        <v>2987</v>
      </c>
      <c r="E818" s="9" t="s">
        <v>25</v>
      </c>
      <c r="F818" s="9" t="s">
        <v>3801</v>
      </c>
      <c r="G818" s="9" t="s">
        <v>1663</v>
      </c>
      <c r="H818" s="31">
        <f>SUM('Дані з ДІСО'!J818:L818)</f>
        <v>3831</v>
      </c>
      <c r="I818" s="31">
        <f>SUM('Дані з ДІСО'!P818:R818)</f>
        <v>0</v>
      </c>
      <c r="J818" s="31">
        <f>SUM('Дані з ДІСО'!V818:X818)</f>
        <v>0</v>
      </c>
      <c r="K818">
        <f ca="1">ROUNDUP('Дані з ДІСО'!J818/'Коефіцієнти АТО'!$R818,0)</f>
        <v>90</v>
      </c>
      <c r="L818">
        <f ca="1">ROUNDUP('Дані з ДІСО'!K818/'Коефіцієнти АТО'!$R818,0)</f>
        <v>108</v>
      </c>
      <c r="M818">
        <f ca="1">ROUNDUP('Дані з ДІСО'!L818/'Коефіцієнти АТО'!$R818,0)</f>
        <v>23</v>
      </c>
      <c r="N818" s="28">
        <f ca="1">(K818*Параметри!$K$32+L818*Параметри!$L$32+M818*Параметри!$M$32)/18</f>
        <v>377.55555555555554</v>
      </c>
      <c r="O818" s="41">
        <f>'Дані з ДІСО'!Y818/H818</f>
        <v>0</v>
      </c>
      <c r="P818" s="31">
        <f ca="1">(1+0.25*O818)*N818*Параметри!$K$48</f>
        <v>77061.252333569792</v>
      </c>
      <c r="Q818" s="31">
        <f ca="1">P818*'Коефіцієнти АТО'!T818</f>
        <v>1310.0412896706866</v>
      </c>
      <c r="R818" s="31">
        <f>H818*(1+0.25*O818)*Параметри!$K$61*Параметри!$K$20/1000</f>
        <v>0</v>
      </c>
      <c r="S818" s="31">
        <f>H818*(1+0.25*O818)*'Коефіцієнти АТО'!S818*Параметри!$K$20/1000</f>
        <v>15796.546508101335</v>
      </c>
      <c r="T818" s="31">
        <f t="shared" ca="1" si="145"/>
        <v>94167.840131341814</v>
      </c>
      <c r="U818" s="31">
        <f t="shared" ca="1" si="144"/>
        <v>94167.840131341814</v>
      </c>
      <c r="V818">
        <f>ROUNDUP('Дані з ДІСО'!P818/Параметри!$K$24,0)</f>
        <v>0</v>
      </c>
      <c r="W818">
        <f>ROUNDUP('Дані з ДІСО'!Q818/Параметри!$K$24,0)</f>
        <v>0</v>
      </c>
      <c r="X818">
        <f>ROUNDUP('Дані з ДІСО'!R818/Параметри!$K$24,0)</f>
        <v>0</v>
      </c>
      <c r="Y818" s="28">
        <f>(V818*Параметри!$K$33+W818*Параметри!$L$33+X818*Параметри!$M$33)/18</f>
        <v>0</v>
      </c>
      <c r="Z818" s="41">
        <f>IF(I818=0,0,'Дані з ДІСО'!AA818/I818)</f>
        <v>0</v>
      </c>
      <c r="AA818" s="31">
        <f>(1+0.25*Z818)*Y818*Параметри!$K$48</f>
        <v>0</v>
      </c>
      <c r="AB818" s="31">
        <f ca="1">AA818*'Коефіцієнти АТО'!U818</f>
        <v>0</v>
      </c>
      <c r="AC818" s="31">
        <f>I818*(1+0.25*Z818)*Параметри!$K$61*Параметри!$K$20/1000</f>
        <v>0</v>
      </c>
      <c r="AD818" s="31">
        <f>(1+0.25*Z818)*I818*'Коефіцієнти АТО'!S818*Параметри!$K$20/1000</f>
        <v>0</v>
      </c>
      <c r="AE818" s="31">
        <f t="shared" ca="1" si="146"/>
        <v>0</v>
      </c>
      <c r="AF818" s="45">
        <v>24.159021748447852</v>
      </c>
      <c r="AG818" s="45">
        <f ca="1">T818/SUM('Дані з ДІСО'!J818:L818)</f>
        <v>24.580485547204859</v>
      </c>
      <c r="AH818">
        <f ca="1">'Коефіцієнти АТО'!R818</f>
        <v>17.5</v>
      </c>
      <c r="AI818">
        <v>17</v>
      </c>
      <c r="AJ818" s="44">
        <f t="shared" ca="1" si="147"/>
        <v>1.017445400030905</v>
      </c>
      <c r="AK818" t="str">
        <f ca="1">IF(OR(B818="Область",B818="Київ"),"Ні",IF(AJ818&gt;Параметри!$K$72,"Так, верхній",IF(AJ818&lt;Параметри!$K$73,"Так, нижній","Ні")))</f>
        <v>Ні</v>
      </c>
      <c r="AL818" s="45">
        <f ca="1">IF(AK818="Ні",AG818,IF(AK818="Так, верхній",AF818*Параметри!$K$72,AF818*Параметри!$K$73))</f>
        <v>24.580485547204859</v>
      </c>
      <c r="AM818">
        <f>'Дані з ДІСО'!AL818+'Дані з ДІСО'!AN818</f>
        <v>30</v>
      </c>
      <c r="AN818">
        <f>IF(AM818=0,0,'Дані з ДІСО'!AN818/AM818)</f>
        <v>0</v>
      </c>
      <c r="AO818" s="31">
        <f>AM818*(1+0.25*AN818)*Параметри!$K$50</f>
        <v>5743.6364554800002</v>
      </c>
      <c r="AP818" s="31">
        <f>ROUNDUP(('Дані з ДІСО'!AU818+'Дані з ДІСО'!AW818)/Параметри!$K$28,0)</f>
        <v>0</v>
      </c>
      <c r="AQ818" s="54">
        <f>AP818*Параметри!$M$35/18</f>
        <v>0</v>
      </c>
      <c r="AR818" s="31">
        <f>IF(AP818=0,0,'Дані з ДІСО'!AW818/SUM('Дані з ДІСО'!AU818,'Дані з ДІСО'!AW818))</f>
        <v>0</v>
      </c>
      <c r="AS818" s="31">
        <f>(1+0.25*AR818)*AQ818*Параметри!$K$48</f>
        <v>0</v>
      </c>
      <c r="AT818">
        <f>ROUNDUP(('Дані з ДІСО'!AE818+'Дані не з ДІСО'!E818+'Дані не з ДІСО'!G818)/Параметри!$K$64,0)</f>
        <v>0</v>
      </c>
      <c r="AU818">
        <f t="shared" si="148"/>
        <v>0</v>
      </c>
      <c r="AV818">
        <f>IF(AT818=0,0,('Дані з ДІСО'!AH818+'Дані не з ДІСО'!G818)/('Дані з ДІСО'!AE818+'Дані не з ДІСО'!E818+'Дані не з ДІСО'!G818))</f>
        <v>0</v>
      </c>
      <c r="AW818" s="31">
        <f>AU818*(1+0.25*AV818)*Параметри!$K$48</f>
        <v>0</v>
      </c>
      <c r="AX818">
        <f>ROUNDUP('Дані з ДІСО'!AF818/Параметри!$K$65,0)</f>
        <v>0</v>
      </c>
      <c r="AY818">
        <f t="shared" si="149"/>
        <v>0</v>
      </c>
      <c r="AZ818">
        <f>IF(AX818=0,0,'Дані з ДІСО'!AI818/'Дані з ДІСО'!AF818)</f>
        <v>0</v>
      </c>
      <c r="BA818" s="31">
        <f>AY818*(1+0.25*AZ818)*Параметри!$K$48</f>
        <v>0</v>
      </c>
      <c r="BB818">
        <f>ROUNDUP('Дані з ДІСО'!AR818/Параметри!$K$29,0)</f>
        <v>0</v>
      </c>
      <c r="BC818">
        <f>ROUNDUP('Дані з ДІСО'!AS818/Параметри!$K$29,0)</f>
        <v>0</v>
      </c>
      <c r="BD818">
        <f>ROUNDUP('Дані з ДІСО'!AT818/Параметри!$K$29,0)</f>
        <v>0</v>
      </c>
      <c r="BE818" s="54">
        <f>(BB818*Параметри!$K$32+BC818*Параметри!$L$32+BD818*Параметри!$M$32)/18</f>
        <v>0</v>
      </c>
      <c r="BF818" s="31">
        <f>(BE818*Параметри!$K$48+SUM('Дані з ДІСО'!AR818:AT818)*IF(Параметри!$R$37="RNK",Параметри!$K$45,Параметри!$R$47)*Параметри!$K$20/1000)*Параметри!$K$69</f>
        <v>0</v>
      </c>
      <c r="BG818">
        <f>ROUNDUP(('Дані не з ДІСО'!I818+'Дані не з ДІСО'!K818)/Параметри!$K$26,0)</f>
        <v>0</v>
      </c>
      <c r="BH818" s="31">
        <f>BG818*Параметри!$M$36/18</f>
        <v>0</v>
      </c>
      <c r="BI818">
        <f>IF(BG818=0,0,'Дані не з ДІСО'!K818/('Дані не з ДІСО'!I818+'Дані не з ДІСО'!K818))</f>
        <v>0</v>
      </c>
      <c r="BJ818" s="31">
        <f>(1+0.25*BI818)*BH818*Параметри!$K$48</f>
        <v>0</v>
      </c>
      <c r="BK818">
        <f>ROUNDUP('Дані не з ДІСО'!M818/Параметри!$K$27,0)</f>
        <v>0</v>
      </c>
      <c r="BL818">
        <f>BK818*Параметри!$M$37/18</f>
        <v>0</v>
      </c>
      <c r="BM818" s="31">
        <f>BL818*Параметри!$K$48</f>
        <v>0</v>
      </c>
      <c r="BN818" s="31">
        <f>'Дані не з ДІСО'!N818*(7*Параметри!$K$50+Параметри!$K$49)</f>
        <v>0</v>
      </c>
      <c r="BO818">
        <f>ROUNDUP('Дані з ДІСО'!V818/Параметри!$K$25,0)</f>
        <v>0</v>
      </c>
      <c r="BP818">
        <f>ROUNDUP('Дані з ДІСО'!W818/Параметри!$K$25,0)</f>
        <v>0</v>
      </c>
      <c r="BQ818">
        <f>ROUNDUP('Дані з ДІСО'!X818/Параметри!$K$25,0)</f>
        <v>0</v>
      </c>
      <c r="BR818">
        <f>(BO818*Параметри!$K$34+BP818*Параметри!$L$34+BQ818*Параметри!$M$34)/18</f>
        <v>0</v>
      </c>
      <c r="BS818">
        <f>IF(J818=0,0,'Дані з ДІСО'!AC818/J818)</f>
        <v>0</v>
      </c>
      <c r="BT818" s="31">
        <f>(1+0.25*BS818)*BR818*Параметри!$K$48</f>
        <v>0</v>
      </c>
      <c r="BU818" s="31">
        <f ca="1">BT818*'Коефіцієнти АТО'!U818</f>
        <v>0</v>
      </c>
      <c r="BV818" s="31">
        <f>J818*(1+0.25*BS818)*Параметри!$K$61*Параметри!$K$20/1000</f>
        <v>0</v>
      </c>
      <c r="BW818" s="31">
        <f>(1+0.25*BS818)*J818*'Коефіцієнти АТО'!S818*Параметри!$K$20/1000</f>
        <v>0</v>
      </c>
      <c r="BX818" s="31">
        <f t="shared" ca="1" si="150"/>
        <v>0</v>
      </c>
      <c r="BY818">
        <f>ROUNDUP('Дані з ДІСО'!AG818/Параметри!$K$66,0)</f>
        <v>0</v>
      </c>
      <c r="BZ818">
        <f t="shared" si="151"/>
        <v>0</v>
      </c>
      <c r="CA818">
        <f>IF('Дані з ДІСО'!AG818=0,0,'Дані з ДІСО'!AJ818/'Дані з ДІСО'!AG818)</f>
        <v>0</v>
      </c>
      <c r="CB818" s="31">
        <f>BZ818*(1+0.25*CA818)*Параметри!$K$48</f>
        <v>0</v>
      </c>
      <c r="CC818" s="31">
        <f t="shared" ca="1" si="152"/>
        <v>99911.5</v>
      </c>
      <c r="CD818" s="31">
        <f t="shared" si="153"/>
        <v>0</v>
      </c>
      <c r="CE818" s="31">
        <f t="shared" si="154"/>
        <v>0</v>
      </c>
      <c r="CF818" s="31">
        <f t="shared" si="155"/>
        <v>0</v>
      </c>
    </row>
    <row r="819" spans="1:84" x14ac:dyDescent="0.25">
      <c r="A819" s="9">
        <v>818</v>
      </c>
      <c r="B819" s="9" t="s">
        <v>4355</v>
      </c>
      <c r="C819" s="9" t="s">
        <v>4355</v>
      </c>
      <c r="D819" s="9" t="s">
        <v>2987</v>
      </c>
      <c r="E819" s="9" t="s">
        <v>33</v>
      </c>
      <c r="F819" s="9" t="s">
        <v>3802</v>
      </c>
      <c r="G819" s="9" t="s">
        <v>1665</v>
      </c>
      <c r="H819" s="31">
        <f>SUM('Дані з ДІСО'!J819:L819)</f>
        <v>2563</v>
      </c>
      <c r="I819" s="31">
        <f>SUM('Дані з ДІСО'!P819:R819)</f>
        <v>0</v>
      </c>
      <c r="J819" s="31">
        <f>SUM('Дані з ДІСО'!V819:X819)</f>
        <v>0</v>
      </c>
      <c r="K819">
        <f ca="1">ROUNDUP('Дані з ДІСО'!J819/'Коефіцієнти АТО'!$R819,0)</f>
        <v>75</v>
      </c>
      <c r="L819">
        <f ca="1">ROUNDUP('Дані з ДІСО'!K819/'Коефіцієнти АТО'!$R819,0)</f>
        <v>91</v>
      </c>
      <c r="M819">
        <f ca="1">ROUNDUP('Дані з ДІСО'!L819/'Коефіцієнти АТО'!$R819,0)</f>
        <v>19</v>
      </c>
      <c r="N819" s="28">
        <f ca="1">(K819*Параметри!$K$32+L819*Параметри!$L$32+M819*Параметри!$M$32)/18</f>
        <v>316.16666666666669</v>
      </c>
      <c r="O819" s="41">
        <f>'Дані з ДІСО'!Y819/H819</f>
        <v>0</v>
      </c>
      <c r="P819" s="31">
        <f ca="1">(1+0.25*O819)*N819*Параметри!$K$48</f>
        <v>64531.42834466535</v>
      </c>
      <c r="Q819" s="31">
        <f ca="1">P819*'Коефіцієнти АТО'!T819</f>
        <v>1097.034281859311</v>
      </c>
      <c r="R819" s="31">
        <f>H819*(1+0.25*O819)*Параметри!$K$61*Параметри!$K$20/1000</f>
        <v>0</v>
      </c>
      <c r="S819" s="31">
        <f>H819*(1+0.25*O819)*'Коефіцієнти АТО'!S819*Параметри!$K$20/1000</f>
        <v>10568.141138152891</v>
      </c>
      <c r="T819" s="31">
        <f t="shared" ca="1" si="145"/>
        <v>76196.603764677551</v>
      </c>
      <c r="U819" s="31">
        <f t="shared" ca="1" si="144"/>
        <v>76196.603764677551</v>
      </c>
      <c r="V819">
        <f>ROUNDUP('Дані з ДІСО'!P819/Параметри!$K$24,0)</f>
        <v>0</v>
      </c>
      <c r="W819">
        <f>ROUNDUP('Дані з ДІСО'!Q819/Параметри!$K$24,0)</f>
        <v>0</v>
      </c>
      <c r="X819">
        <f>ROUNDUP('Дані з ДІСО'!R819/Параметри!$K$24,0)</f>
        <v>0</v>
      </c>
      <c r="Y819" s="28">
        <f>(V819*Параметри!$K$33+W819*Параметри!$L$33+X819*Параметри!$M$33)/18</f>
        <v>0</v>
      </c>
      <c r="Z819" s="41">
        <f>IF(I819=0,0,'Дані з ДІСО'!AA819/I819)</f>
        <v>0</v>
      </c>
      <c r="AA819" s="31">
        <f>(1+0.25*Z819)*Y819*Параметри!$K$48</f>
        <v>0</v>
      </c>
      <c r="AB819" s="31">
        <f ca="1">AA819*'Коефіцієнти АТО'!U819</f>
        <v>0</v>
      </c>
      <c r="AC819" s="31">
        <f>I819*(1+0.25*Z819)*Параметри!$K$61*Параметри!$K$20/1000</f>
        <v>0</v>
      </c>
      <c r="AD819" s="31">
        <f>(1+0.25*Z819)*I819*'Коефіцієнти АТО'!S819*Параметри!$K$20/1000</f>
        <v>0</v>
      </c>
      <c r="AE819" s="31">
        <f t="shared" ca="1" si="146"/>
        <v>0</v>
      </c>
      <c r="AF819" s="45">
        <v>28.240429724135758</v>
      </c>
      <c r="AG819" s="45">
        <f ca="1">T819/SUM('Дані з ДІСО'!J819:L819)</f>
        <v>29.729459135652576</v>
      </c>
      <c r="AH819">
        <f ca="1">'Коефіцієнти АТО'!R819</f>
        <v>14</v>
      </c>
      <c r="AI819">
        <v>14</v>
      </c>
      <c r="AJ819" s="44">
        <f t="shared" ca="1" si="147"/>
        <v>1.052726868042104</v>
      </c>
      <c r="AK819" t="str">
        <f ca="1">IF(OR(B819="Область",B819="Київ"),"Ні",IF(AJ819&gt;Параметри!$K$72,"Так, верхній",IF(AJ819&lt;Параметри!$K$73,"Так, нижній","Ні")))</f>
        <v>Ні</v>
      </c>
      <c r="AL819" s="45">
        <f ca="1">IF(AK819="Ні",AG819,IF(AK819="Так, верхній",AF819*Параметри!$K$72,AF819*Параметри!$K$73))</f>
        <v>29.729459135652576</v>
      </c>
      <c r="AM819">
        <f>'Дані з ДІСО'!AL819+'Дані з ДІСО'!AN819</f>
        <v>26</v>
      </c>
      <c r="AN819">
        <f>IF(AM819=0,0,'Дані з ДІСО'!AN819/AM819)</f>
        <v>0</v>
      </c>
      <c r="AO819" s="31">
        <f>AM819*(1+0.25*AN819)*Параметри!$K$50</f>
        <v>4977.8182614160005</v>
      </c>
      <c r="AP819" s="31">
        <f>ROUNDUP(('Дані з ДІСО'!AU819+'Дані з ДІСО'!AW819)/Параметри!$K$28,0)</f>
        <v>4</v>
      </c>
      <c r="AQ819" s="54">
        <f>AP819*Параметри!$M$35/18</f>
        <v>5.1111111111111107</v>
      </c>
      <c r="AR819" s="31">
        <f>IF(AP819=0,0,'Дані з ДІСО'!AW819/SUM('Дані з ДІСО'!AU819,'Дані з ДІСО'!AW819))</f>
        <v>0</v>
      </c>
      <c r="AS819" s="31">
        <f>(1+0.25*AR819)*AQ819*Параметри!$K$48</f>
        <v>1043.2070651395557</v>
      </c>
      <c r="AT819">
        <f>ROUNDUP(('Дані з ДІСО'!AE819+'Дані не з ДІСО'!E819+'Дані не з ДІСО'!G819)/Параметри!$K$64,0)</f>
        <v>0</v>
      </c>
      <c r="AU819">
        <f t="shared" si="148"/>
        <v>0</v>
      </c>
      <c r="AV819">
        <f>IF(AT819=0,0,('Дані з ДІСО'!AH819+'Дані не з ДІСО'!G819)/('Дані з ДІСО'!AE819+'Дані не з ДІСО'!E819+'Дані не з ДІСО'!G819))</f>
        <v>0</v>
      </c>
      <c r="AW819" s="31">
        <f>AU819*(1+0.25*AV819)*Параметри!$K$48</f>
        <v>0</v>
      </c>
      <c r="AX819">
        <f>ROUNDUP('Дані з ДІСО'!AF819/Параметри!$K$65,0)</f>
        <v>0</v>
      </c>
      <c r="AY819">
        <f t="shared" si="149"/>
        <v>0</v>
      </c>
      <c r="AZ819">
        <f>IF(AX819=0,0,'Дані з ДІСО'!AI819/'Дані з ДІСО'!AF819)</f>
        <v>0</v>
      </c>
      <c r="BA819" s="31">
        <f>AY819*(1+0.25*AZ819)*Параметри!$K$48</f>
        <v>0</v>
      </c>
      <c r="BB819">
        <f>ROUNDUP('Дані з ДІСО'!AR819/Параметри!$K$29,0)</f>
        <v>0</v>
      </c>
      <c r="BC819">
        <f>ROUNDUP('Дані з ДІСО'!AS819/Параметри!$K$29,0)</f>
        <v>0</v>
      </c>
      <c r="BD819">
        <f>ROUNDUP('Дані з ДІСО'!AT819/Параметри!$K$29,0)</f>
        <v>0</v>
      </c>
      <c r="BE819" s="54">
        <f>(BB819*Параметри!$K$32+BC819*Параметри!$L$32+BD819*Параметри!$M$32)/18</f>
        <v>0</v>
      </c>
      <c r="BF819" s="31">
        <f>(BE819*Параметри!$K$48+SUM('Дані з ДІСО'!AR819:AT819)*IF(Параметри!$R$37="RNK",Параметри!$K$45,Параметри!$R$47)*Параметри!$K$20/1000)*Параметри!$K$69</f>
        <v>0</v>
      </c>
      <c r="BG819">
        <f>ROUNDUP(('Дані не з ДІСО'!I819+'Дані не з ДІСО'!K819)/Параметри!$K$26,0)</f>
        <v>0</v>
      </c>
      <c r="BH819" s="31">
        <f>BG819*Параметри!$M$36/18</f>
        <v>0</v>
      </c>
      <c r="BI819">
        <f>IF(BG819=0,0,'Дані не з ДІСО'!K819/('Дані не з ДІСО'!I819+'Дані не з ДІСО'!K819))</f>
        <v>0</v>
      </c>
      <c r="BJ819" s="31">
        <f>(1+0.25*BI819)*BH819*Параметри!$K$48</f>
        <v>0</v>
      </c>
      <c r="BK819">
        <f>ROUNDUP('Дані не з ДІСО'!M819/Параметри!$K$27,0)</f>
        <v>0</v>
      </c>
      <c r="BL819">
        <f>BK819*Параметри!$M$37/18</f>
        <v>0</v>
      </c>
      <c r="BM819" s="31">
        <f>BL819*Параметри!$K$48</f>
        <v>0</v>
      </c>
      <c r="BN819" s="31">
        <f>'Дані не з ДІСО'!N819*(7*Параметри!$K$50+Параметри!$K$49)</f>
        <v>0</v>
      </c>
      <c r="BO819">
        <f>ROUNDUP('Дані з ДІСО'!V819/Параметри!$K$25,0)</f>
        <v>0</v>
      </c>
      <c r="BP819">
        <f>ROUNDUP('Дані з ДІСО'!W819/Параметри!$K$25,0)</f>
        <v>0</v>
      </c>
      <c r="BQ819">
        <f>ROUNDUP('Дані з ДІСО'!X819/Параметри!$K$25,0)</f>
        <v>0</v>
      </c>
      <c r="BR819">
        <f>(BO819*Параметри!$K$34+BP819*Параметри!$L$34+BQ819*Параметри!$M$34)/18</f>
        <v>0</v>
      </c>
      <c r="BS819">
        <f>IF(J819=0,0,'Дані з ДІСО'!AC819/J819)</f>
        <v>0</v>
      </c>
      <c r="BT819" s="31">
        <f>(1+0.25*BS819)*BR819*Параметри!$K$48</f>
        <v>0</v>
      </c>
      <c r="BU819" s="31">
        <f ca="1">BT819*'Коефіцієнти АТО'!U819</f>
        <v>0</v>
      </c>
      <c r="BV819" s="31">
        <f>J819*(1+0.25*BS819)*Параметри!$K$61*Параметри!$K$20/1000</f>
        <v>0</v>
      </c>
      <c r="BW819" s="31">
        <f>(1+0.25*BS819)*J819*'Коефіцієнти АТО'!S819*Параметри!$K$20/1000</f>
        <v>0</v>
      </c>
      <c r="BX819" s="31">
        <f t="shared" ca="1" si="150"/>
        <v>0</v>
      </c>
      <c r="BY819">
        <f>ROUNDUP('Дані з ДІСО'!AG819/Параметри!$K$66,0)</f>
        <v>0</v>
      </c>
      <c r="BZ819">
        <f t="shared" si="151"/>
        <v>0</v>
      </c>
      <c r="CA819">
        <f>IF('Дані з ДІСО'!AG819=0,0,'Дані з ДІСО'!AJ819/'Дані з ДІСО'!AG819)</f>
        <v>0</v>
      </c>
      <c r="CB819" s="31">
        <f>BZ819*(1+0.25*CA819)*Параметри!$K$48</f>
        <v>0</v>
      </c>
      <c r="CC819" s="31">
        <f t="shared" ca="1" si="152"/>
        <v>82217.600000000006</v>
      </c>
      <c r="CD819" s="31">
        <f t="shared" si="153"/>
        <v>0</v>
      </c>
      <c r="CE819" s="31">
        <f t="shared" si="154"/>
        <v>0</v>
      </c>
      <c r="CF819" s="31">
        <f t="shared" si="155"/>
        <v>0</v>
      </c>
    </row>
    <row r="820" spans="1:84" x14ac:dyDescent="0.25">
      <c r="A820" s="9">
        <v>819</v>
      </c>
      <c r="B820" s="9" t="s">
        <v>4355</v>
      </c>
      <c r="C820" s="9" t="s">
        <v>4355</v>
      </c>
      <c r="D820" s="9" t="s">
        <v>2987</v>
      </c>
      <c r="E820" s="9" t="s">
        <v>33</v>
      </c>
      <c r="F820" s="9" t="s">
        <v>3803</v>
      </c>
      <c r="G820" s="9" t="s">
        <v>1667</v>
      </c>
      <c r="H820" s="31">
        <f>SUM('Дані з ДІСО'!J820:L820)</f>
        <v>2292</v>
      </c>
      <c r="I820" s="31">
        <f>SUM('Дані з ДІСО'!P820:R820)</f>
        <v>0</v>
      </c>
      <c r="J820" s="31">
        <f>SUM('Дані з ДІСО'!V820:X820)</f>
        <v>0</v>
      </c>
      <c r="K820">
        <f ca="1">ROUNDUP('Дані з ДІСО'!J820/'Коефіцієнти АТО'!$R820,0)</f>
        <v>73</v>
      </c>
      <c r="L820">
        <f ca="1">ROUNDUP('Дані з ДІСО'!K820/'Коефіцієнти АТО'!$R820,0)</f>
        <v>90</v>
      </c>
      <c r="M820">
        <f ca="1">ROUNDUP('Дані з ДІСО'!L820/'Коефіцієнти АТО'!$R820,0)</f>
        <v>15</v>
      </c>
      <c r="N820" s="28">
        <f ca="1">(K820*Параметри!$K$32+L820*Параметри!$L$32+M820*Параметри!$M$32)/18</f>
        <v>303.05555555555554</v>
      </c>
      <c r="O820" s="41">
        <f>'Дані з ДІСО'!Y820/H820</f>
        <v>0</v>
      </c>
      <c r="P820" s="31">
        <f ca="1">(1+0.25*O820)*N820*Параметри!$K$48</f>
        <v>61855.375438437783</v>
      </c>
      <c r="Q820" s="31">
        <f ca="1">P820*'Коефіцієнти АТО'!T820</f>
        <v>1051.5413824534423</v>
      </c>
      <c r="R820" s="31">
        <f>H820*(1+0.25*O820)*Параметри!$K$61*Параметри!$K$20/1000</f>
        <v>0</v>
      </c>
      <c r="S820" s="31">
        <f>H820*(1+0.25*O820)*'Коефіцієнти АТО'!S820*Параметри!$K$20/1000</f>
        <v>10632.053033448001</v>
      </c>
      <c r="T820" s="31">
        <f t="shared" ca="1" si="145"/>
        <v>73538.96985433923</v>
      </c>
      <c r="U820" s="31">
        <f t="shared" ca="1" si="144"/>
        <v>73538.96985433923</v>
      </c>
      <c r="V820">
        <f>ROUNDUP('Дані з ДІСО'!P820/Параметри!$K$24,0)</f>
        <v>0</v>
      </c>
      <c r="W820">
        <f>ROUNDUP('Дані з ДІСО'!Q820/Параметри!$K$24,0)</f>
        <v>0</v>
      </c>
      <c r="X820">
        <f>ROUNDUP('Дані з ДІСО'!R820/Параметри!$K$24,0)</f>
        <v>0</v>
      </c>
      <c r="Y820" s="28">
        <f>(V820*Параметри!$K$33+W820*Параметри!$L$33+X820*Параметри!$M$33)/18</f>
        <v>0</v>
      </c>
      <c r="Z820" s="41">
        <f>IF(I820=0,0,'Дані з ДІСО'!AA820/I820)</f>
        <v>0</v>
      </c>
      <c r="AA820" s="31">
        <f>(1+0.25*Z820)*Y820*Параметри!$K$48</f>
        <v>0</v>
      </c>
      <c r="AB820" s="31">
        <f ca="1">AA820*'Коефіцієнти АТО'!U820</f>
        <v>0</v>
      </c>
      <c r="AC820" s="31">
        <f>I820*(1+0.25*Z820)*Параметри!$K$61*Параметри!$K$20/1000</f>
        <v>0</v>
      </c>
      <c r="AD820" s="31">
        <f>(1+0.25*Z820)*I820*'Коефіцієнти АТО'!S820*Параметри!$K$20/1000</f>
        <v>0</v>
      </c>
      <c r="AE820" s="31">
        <f t="shared" ca="1" si="146"/>
        <v>0</v>
      </c>
      <c r="AF820" s="45">
        <v>31.041741686037199</v>
      </c>
      <c r="AG820" s="45">
        <f ca="1">T820/SUM('Дані з ДІСО'!J820:L820)</f>
        <v>32.085065381474358</v>
      </c>
      <c r="AH820">
        <f ca="1">'Коефіцієнти АТО'!R820</f>
        <v>13</v>
      </c>
      <c r="AI820">
        <v>12.5</v>
      </c>
      <c r="AJ820" s="44">
        <f t="shared" ca="1" si="147"/>
        <v>1.0336103465452924</v>
      </c>
      <c r="AK820" t="str">
        <f ca="1">IF(OR(B820="Область",B820="Київ"),"Ні",IF(AJ820&gt;Параметри!$K$72,"Так, верхній",IF(AJ820&lt;Параметри!$K$73,"Так, нижній","Ні")))</f>
        <v>Ні</v>
      </c>
      <c r="AL820" s="45">
        <f ca="1">IF(AK820="Ні",AG820,IF(AK820="Так, верхній",AF820*Параметри!$K$72,AF820*Параметри!$K$73))</f>
        <v>32.085065381474358</v>
      </c>
      <c r="AM820">
        <f>'Дані з ДІСО'!AL820+'Дані з ДІСО'!AN820</f>
        <v>31</v>
      </c>
      <c r="AN820">
        <f>IF(AM820=0,0,'Дані з ДІСО'!AN820/AM820)</f>
        <v>0</v>
      </c>
      <c r="AO820" s="31">
        <f>AM820*(1+0.25*AN820)*Параметри!$K$50</f>
        <v>5935.0910039960008</v>
      </c>
      <c r="AP820" s="31">
        <f>ROUNDUP(('Дані з ДІСО'!AU820+'Дані з ДІСО'!AW820)/Параметри!$K$28,0)</f>
        <v>0</v>
      </c>
      <c r="AQ820" s="54">
        <f>AP820*Параметри!$M$35/18</f>
        <v>0</v>
      </c>
      <c r="AR820" s="31">
        <f>IF(AP820=0,0,'Дані з ДІСО'!AW820/SUM('Дані з ДІСО'!AU820,'Дані з ДІСО'!AW820))</f>
        <v>0</v>
      </c>
      <c r="AS820" s="31">
        <f>(1+0.25*AR820)*AQ820*Параметри!$K$48</f>
        <v>0</v>
      </c>
      <c r="AT820">
        <f>ROUNDUP(('Дані з ДІСО'!AE820+'Дані не з ДІСО'!E820+'Дані не з ДІСО'!G820)/Параметри!$K$64,0)</f>
        <v>0</v>
      </c>
      <c r="AU820">
        <f t="shared" si="148"/>
        <v>0</v>
      </c>
      <c r="AV820">
        <f>IF(AT820=0,0,('Дані з ДІСО'!AH820+'Дані не з ДІСО'!G820)/('Дані з ДІСО'!AE820+'Дані не з ДІСО'!E820+'Дані не з ДІСО'!G820))</f>
        <v>0</v>
      </c>
      <c r="AW820" s="31">
        <f>AU820*(1+0.25*AV820)*Параметри!$K$48</f>
        <v>0</v>
      </c>
      <c r="AX820">
        <f>ROUNDUP('Дані з ДІСО'!AF820/Параметри!$K$65,0)</f>
        <v>0</v>
      </c>
      <c r="AY820">
        <f t="shared" si="149"/>
        <v>0</v>
      </c>
      <c r="AZ820">
        <f>IF(AX820=0,0,'Дані з ДІСО'!AI820/'Дані з ДІСО'!AF820)</f>
        <v>0</v>
      </c>
      <c r="BA820" s="31">
        <f>AY820*(1+0.25*AZ820)*Параметри!$K$48</f>
        <v>0</v>
      </c>
      <c r="BB820">
        <f>ROUNDUP('Дані з ДІСО'!AR820/Параметри!$K$29,0)</f>
        <v>0</v>
      </c>
      <c r="BC820">
        <f>ROUNDUP('Дані з ДІСО'!AS820/Параметри!$K$29,0)</f>
        <v>0</v>
      </c>
      <c r="BD820">
        <f>ROUNDUP('Дані з ДІСО'!AT820/Параметри!$K$29,0)</f>
        <v>0</v>
      </c>
      <c r="BE820" s="54">
        <f>(BB820*Параметри!$K$32+BC820*Параметри!$L$32+BD820*Параметри!$M$32)/18</f>
        <v>0</v>
      </c>
      <c r="BF820" s="31">
        <f>(BE820*Параметри!$K$48+SUM('Дані з ДІСО'!AR820:AT820)*IF(Параметри!$R$37="RNK",Параметри!$K$45,Параметри!$R$47)*Параметри!$K$20/1000)*Параметри!$K$69</f>
        <v>0</v>
      </c>
      <c r="BG820">
        <f>ROUNDUP(('Дані не з ДІСО'!I820+'Дані не з ДІСО'!K820)/Параметри!$K$26,0)</f>
        <v>0</v>
      </c>
      <c r="BH820" s="31">
        <f>BG820*Параметри!$M$36/18</f>
        <v>0</v>
      </c>
      <c r="BI820">
        <f>IF(BG820=0,0,'Дані не з ДІСО'!K820/('Дані не з ДІСО'!I820+'Дані не з ДІСО'!K820))</f>
        <v>0</v>
      </c>
      <c r="BJ820" s="31">
        <f>(1+0.25*BI820)*BH820*Параметри!$K$48</f>
        <v>0</v>
      </c>
      <c r="BK820">
        <f>ROUNDUP('Дані не з ДІСО'!M820/Параметри!$K$27,0)</f>
        <v>0</v>
      </c>
      <c r="BL820">
        <f>BK820*Параметри!$M$37/18</f>
        <v>0</v>
      </c>
      <c r="BM820" s="31">
        <f>BL820*Параметри!$K$48</f>
        <v>0</v>
      </c>
      <c r="BN820" s="31">
        <f>'Дані не з ДІСО'!N820*(7*Параметри!$K$50+Параметри!$K$49)</f>
        <v>0</v>
      </c>
      <c r="BO820">
        <f>ROUNDUP('Дані з ДІСО'!V820/Параметри!$K$25,0)</f>
        <v>0</v>
      </c>
      <c r="BP820">
        <f>ROUNDUP('Дані з ДІСО'!W820/Параметри!$K$25,0)</f>
        <v>0</v>
      </c>
      <c r="BQ820">
        <f>ROUNDUP('Дані з ДІСО'!X820/Параметри!$K$25,0)</f>
        <v>0</v>
      </c>
      <c r="BR820">
        <f>(BO820*Параметри!$K$34+BP820*Параметри!$L$34+BQ820*Параметри!$M$34)/18</f>
        <v>0</v>
      </c>
      <c r="BS820">
        <f>IF(J820=0,0,'Дані з ДІСО'!AC820/J820)</f>
        <v>0</v>
      </c>
      <c r="BT820" s="31">
        <f>(1+0.25*BS820)*BR820*Параметри!$K$48</f>
        <v>0</v>
      </c>
      <c r="BU820" s="31">
        <f ca="1">BT820*'Коефіцієнти АТО'!U820</f>
        <v>0</v>
      </c>
      <c r="BV820" s="31">
        <f>J820*(1+0.25*BS820)*Параметри!$K$61*Параметри!$K$20/1000</f>
        <v>0</v>
      </c>
      <c r="BW820" s="31">
        <f>(1+0.25*BS820)*J820*'Коефіцієнти АТО'!S820*Параметри!$K$20/1000</f>
        <v>0</v>
      </c>
      <c r="BX820" s="31">
        <f t="shared" ca="1" si="150"/>
        <v>0</v>
      </c>
      <c r="BY820">
        <f>ROUNDUP('Дані з ДІСО'!AG820/Параметри!$K$66,0)</f>
        <v>0</v>
      </c>
      <c r="BZ820">
        <f t="shared" si="151"/>
        <v>0</v>
      </c>
      <c r="CA820">
        <f>IF('Дані з ДІСО'!AG820=0,0,'Дані з ДІСО'!AJ820/'Дані з ДІСО'!AG820)</f>
        <v>0</v>
      </c>
      <c r="CB820" s="31">
        <f>BZ820*(1+0.25*CA820)*Параметри!$K$48</f>
        <v>0</v>
      </c>
      <c r="CC820" s="31">
        <f t="shared" ca="1" si="152"/>
        <v>79474.100000000006</v>
      </c>
      <c r="CD820" s="31">
        <f t="shared" si="153"/>
        <v>0</v>
      </c>
      <c r="CE820" s="31">
        <f t="shared" si="154"/>
        <v>0</v>
      </c>
      <c r="CF820" s="31">
        <f t="shared" si="155"/>
        <v>0</v>
      </c>
    </row>
    <row r="821" spans="1:84" x14ac:dyDescent="0.25">
      <c r="A821" s="9">
        <v>820</v>
      </c>
      <c r="B821" s="9" t="s">
        <v>4354</v>
      </c>
      <c r="C821" s="9" t="s">
        <v>4354</v>
      </c>
      <c r="D821" s="9" t="s">
        <v>2987</v>
      </c>
      <c r="E821" s="9" t="s">
        <v>28</v>
      </c>
      <c r="F821" s="9" t="s">
        <v>3804</v>
      </c>
      <c r="G821" s="9" t="s">
        <v>1669</v>
      </c>
      <c r="H821" s="31">
        <f>SUM('Дані з ДІСО'!J821:L821)</f>
        <v>1096</v>
      </c>
      <c r="I821" s="31">
        <f>SUM('Дані з ДІСО'!P821:R821)</f>
        <v>0</v>
      </c>
      <c r="J821" s="31">
        <f>SUM('Дані з ДІСО'!V821:X821)</f>
        <v>0</v>
      </c>
      <c r="K821">
        <f ca="1">ROUNDUP('Дані з ДІСО'!J821/'Коефіцієнти АТО'!$R821,0)</f>
        <v>37</v>
      </c>
      <c r="L821">
        <f ca="1">ROUNDUP('Дані з ДІСО'!K821/'Коефіцієнти АТО'!$R821,0)</f>
        <v>43</v>
      </c>
      <c r="M821">
        <f ca="1">ROUNDUP('Дані з ДІСО'!L821/'Коефіцієнти АТО'!$R821,0)</f>
        <v>9</v>
      </c>
      <c r="N821" s="28">
        <f ca="1">(K821*Параметри!$K$32+L821*Параметри!$L$32+M821*Параметри!$M$32)/18</f>
        <v>151.61111111111111</v>
      </c>
      <c r="O821" s="41">
        <f>'Дані з ДІСО'!Y821/H821</f>
        <v>0</v>
      </c>
      <c r="P821" s="31">
        <f ca="1">(1+0.25*O821)*N821*Параметри!$K$48</f>
        <v>30944.69653006356</v>
      </c>
      <c r="Q821" s="31">
        <f ca="1">P821*'Коефіцієнти АТО'!T821</f>
        <v>526.05984101108061</v>
      </c>
      <c r="R821" s="31">
        <f>H821*(1+0.25*O821)*Параметри!$K$61*Параметри!$K$20/1000</f>
        <v>0</v>
      </c>
      <c r="S821" s="31">
        <f>H821*(1+0.25*O821)*'Коефіцієнти АТО'!S821*Параметри!$K$20/1000</f>
        <v>5648.9868744711112</v>
      </c>
      <c r="T821" s="31">
        <f t="shared" ca="1" si="145"/>
        <v>37119.743245545753</v>
      </c>
      <c r="U821" s="31">
        <f t="shared" ca="1" si="144"/>
        <v>35364.896657341989</v>
      </c>
      <c r="V821">
        <f>ROUNDUP('Дані з ДІСО'!P821/Параметри!$K$24,0)</f>
        <v>0</v>
      </c>
      <c r="W821">
        <f>ROUNDUP('Дані з ДІСО'!Q821/Параметри!$K$24,0)</f>
        <v>0</v>
      </c>
      <c r="X821">
        <f>ROUNDUP('Дані з ДІСО'!R821/Параметри!$K$24,0)</f>
        <v>0</v>
      </c>
      <c r="Y821" s="28">
        <f>(V821*Параметри!$K$33+W821*Параметри!$L$33+X821*Параметри!$M$33)/18</f>
        <v>0</v>
      </c>
      <c r="Z821" s="41">
        <f>IF(I821=0,0,'Дані з ДІСО'!AA821/I821)</f>
        <v>0</v>
      </c>
      <c r="AA821" s="31">
        <f>(1+0.25*Z821)*Y821*Параметри!$K$48</f>
        <v>0</v>
      </c>
      <c r="AB821" s="31">
        <f ca="1">AA821*'Коефіцієнти АТО'!U821</f>
        <v>0</v>
      </c>
      <c r="AC821" s="31">
        <f>I821*(1+0.25*Z821)*Параметри!$K$61*Параметри!$K$20/1000</f>
        <v>0</v>
      </c>
      <c r="AD821" s="31">
        <f>(1+0.25*Z821)*I821*'Коефіцієнти АТО'!S821*Параметри!$K$20/1000</f>
        <v>0</v>
      </c>
      <c r="AE821" s="31">
        <f t="shared" ca="1" si="146"/>
        <v>0</v>
      </c>
      <c r="AF821" s="45">
        <v>27.816587479031895</v>
      </c>
      <c r="AG821" s="45">
        <f ca="1">T821/SUM('Дані з ДІСО'!J821:L821)</f>
        <v>33.86837887367313</v>
      </c>
      <c r="AH821">
        <f ca="1">'Коефіцієнти АТО'!R821</f>
        <v>12.5</v>
      </c>
      <c r="AI821">
        <v>14.5</v>
      </c>
      <c r="AJ821" s="44">
        <f t="shared" ca="1" si="147"/>
        <v>1.2175605256828526</v>
      </c>
      <c r="AK821" t="str">
        <f ca="1">IF(OR(B821="Область",B821="Київ"),"Ні",IF(AJ821&gt;Параметри!$K$72,"Так, верхній",IF(AJ821&lt;Параметри!$K$73,"Так, нижній","Ні")))</f>
        <v>Так, верхній</v>
      </c>
      <c r="AL821" s="45">
        <f ca="1">IF(AK821="Ні",AG821,IF(AK821="Так, верхній",AF821*Параметри!$K$72,AF821*Параметри!$K$73))</f>
        <v>32.267241475676997</v>
      </c>
      <c r="AM821">
        <f>'Дані з ДІСО'!AL821+'Дані з ДІСО'!AN821</f>
        <v>7</v>
      </c>
      <c r="AN821">
        <f>IF(AM821=0,0,'Дані з ДІСО'!AN821/AM821)</f>
        <v>0</v>
      </c>
      <c r="AO821" s="31">
        <f>AM821*(1+0.25*AN821)*Параметри!$K$50</f>
        <v>1340.1818396120002</v>
      </c>
      <c r="AP821" s="31">
        <f>ROUNDUP(('Дані з ДІСО'!AU821+'Дані з ДІСО'!AW821)/Параметри!$K$28,0)</f>
        <v>2</v>
      </c>
      <c r="AQ821" s="54">
        <f>AP821*Параметри!$M$35/18</f>
        <v>2.5555555555555554</v>
      </c>
      <c r="AR821" s="31">
        <f>IF(AP821=0,0,'Дані з ДІСО'!AW821/SUM('Дані з ДІСО'!AU821,'Дані з ДІСО'!AW821))</f>
        <v>0</v>
      </c>
      <c r="AS821" s="31">
        <f>(1+0.25*AR821)*AQ821*Параметри!$K$48</f>
        <v>521.60353256977783</v>
      </c>
      <c r="AT821">
        <f>ROUNDUP(('Дані з ДІСО'!AE821+'Дані не з ДІСО'!E821+'Дані не з ДІСО'!G821)/Параметри!$K$64,0)</f>
        <v>0</v>
      </c>
      <c r="AU821">
        <f t="shared" si="148"/>
        <v>0</v>
      </c>
      <c r="AV821">
        <f>IF(AT821=0,0,('Дані з ДІСО'!AH821+'Дані не з ДІСО'!G821)/('Дані з ДІСО'!AE821+'Дані не з ДІСО'!E821+'Дані не з ДІСО'!G821))</f>
        <v>0</v>
      </c>
      <c r="AW821" s="31">
        <f>AU821*(1+0.25*AV821)*Параметри!$K$48</f>
        <v>0</v>
      </c>
      <c r="AX821">
        <f>ROUNDUP('Дані з ДІСО'!AF821/Параметри!$K$65,0)</f>
        <v>0</v>
      </c>
      <c r="AY821">
        <f t="shared" si="149"/>
        <v>0</v>
      </c>
      <c r="AZ821">
        <f>IF(AX821=0,0,'Дані з ДІСО'!AI821/'Дані з ДІСО'!AF821)</f>
        <v>0</v>
      </c>
      <c r="BA821" s="31">
        <f>AY821*(1+0.25*AZ821)*Параметри!$K$48</f>
        <v>0</v>
      </c>
      <c r="BB821">
        <f>ROUNDUP('Дані з ДІСО'!AR821/Параметри!$K$29,0)</f>
        <v>0</v>
      </c>
      <c r="BC821">
        <f>ROUNDUP('Дані з ДІСО'!AS821/Параметри!$K$29,0)</f>
        <v>0</v>
      </c>
      <c r="BD821">
        <f>ROUNDUP('Дані з ДІСО'!AT821/Параметри!$K$29,0)</f>
        <v>0</v>
      </c>
      <c r="BE821" s="54">
        <f>(BB821*Параметри!$K$32+BC821*Параметри!$L$32+BD821*Параметри!$M$32)/18</f>
        <v>0</v>
      </c>
      <c r="BF821" s="31">
        <f>(BE821*Параметри!$K$48+SUM('Дані з ДІСО'!AR821:AT821)*IF(Параметри!$R$37="RNK",Параметри!$K$45,Параметри!$R$47)*Параметри!$K$20/1000)*Параметри!$K$69</f>
        <v>0</v>
      </c>
      <c r="BG821">
        <f>ROUNDUP(('Дані не з ДІСО'!I821+'Дані не з ДІСО'!K821)/Параметри!$K$26,0)</f>
        <v>0</v>
      </c>
      <c r="BH821" s="31">
        <f>BG821*Параметри!$M$36/18</f>
        <v>0</v>
      </c>
      <c r="BI821">
        <f>IF(BG821=0,0,'Дані не з ДІСО'!K821/('Дані не з ДІСО'!I821+'Дані не з ДІСО'!K821))</f>
        <v>0</v>
      </c>
      <c r="BJ821" s="31">
        <f>(1+0.25*BI821)*BH821*Параметри!$K$48</f>
        <v>0</v>
      </c>
      <c r="BK821">
        <f>ROUNDUP('Дані не з ДІСО'!M821/Параметри!$K$27,0)</f>
        <v>0</v>
      </c>
      <c r="BL821">
        <f>BK821*Параметри!$M$37/18</f>
        <v>0</v>
      </c>
      <c r="BM821" s="31">
        <f>BL821*Параметри!$K$48</f>
        <v>0</v>
      </c>
      <c r="BN821" s="31">
        <f>'Дані не з ДІСО'!N821*(7*Параметри!$K$50+Параметри!$K$49)</f>
        <v>0</v>
      </c>
      <c r="BO821">
        <f>ROUNDUP('Дані з ДІСО'!V821/Параметри!$K$25,0)</f>
        <v>0</v>
      </c>
      <c r="BP821">
        <f>ROUNDUP('Дані з ДІСО'!W821/Параметри!$K$25,0)</f>
        <v>0</v>
      </c>
      <c r="BQ821">
        <f>ROUNDUP('Дані з ДІСО'!X821/Параметри!$K$25,0)</f>
        <v>0</v>
      </c>
      <c r="BR821">
        <f>(BO821*Параметри!$K$34+BP821*Параметри!$L$34+BQ821*Параметри!$M$34)/18</f>
        <v>0</v>
      </c>
      <c r="BS821">
        <f>IF(J821=0,0,'Дані з ДІСО'!AC821/J821)</f>
        <v>0</v>
      </c>
      <c r="BT821" s="31">
        <f>(1+0.25*BS821)*BR821*Параметри!$K$48</f>
        <v>0</v>
      </c>
      <c r="BU821" s="31">
        <f ca="1">BT821*'Коефіцієнти АТО'!U821</f>
        <v>0</v>
      </c>
      <c r="BV821" s="31">
        <f>J821*(1+0.25*BS821)*Параметри!$K$61*Параметри!$K$20/1000</f>
        <v>0</v>
      </c>
      <c r="BW821" s="31">
        <f>(1+0.25*BS821)*J821*'Коефіцієнти АТО'!S821*Параметри!$K$20/1000</f>
        <v>0</v>
      </c>
      <c r="BX821" s="31">
        <f t="shared" ca="1" si="150"/>
        <v>0</v>
      </c>
      <c r="BY821">
        <f>ROUNDUP('Дані з ДІСО'!AG821/Параметри!$K$66,0)</f>
        <v>0</v>
      </c>
      <c r="BZ821">
        <f t="shared" si="151"/>
        <v>0</v>
      </c>
      <c r="CA821">
        <f>IF('Дані з ДІСО'!AG821=0,0,'Дані з ДІСО'!AJ821/'Дані з ДІСО'!AG821)</f>
        <v>0</v>
      </c>
      <c r="CB821" s="31">
        <f>BZ821*(1+0.25*CA821)*Параметри!$K$48</f>
        <v>0</v>
      </c>
      <c r="CC821" s="31">
        <f t="shared" ca="1" si="152"/>
        <v>37226.699999999997</v>
      </c>
      <c r="CD821" s="31">
        <f t="shared" si="153"/>
        <v>0</v>
      </c>
      <c r="CE821" s="31">
        <f t="shared" si="154"/>
        <v>0</v>
      </c>
      <c r="CF821" s="31">
        <f t="shared" si="155"/>
        <v>0</v>
      </c>
    </row>
    <row r="822" spans="1:84" x14ac:dyDescent="0.25">
      <c r="A822" s="9">
        <v>821</v>
      </c>
      <c r="B822" s="9" t="s">
        <v>4354</v>
      </c>
      <c r="C822" s="9" t="s">
        <v>4354</v>
      </c>
      <c r="D822" s="9" t="s">
        <v>2987</v>
      </c>
      <c r="E822" s="9" t="s">
        <v>28</v>
      </c>
      <c r="F822" s="9" t="s">
        <v>3805</v>
      </c>
      <c r="G822" s="9" t="s">
        <v>1671</v>
      </c>
      <c r="H822" s="31">
        <f>SUM('Дані з ДІСО'!J822:L822)</f>
        <v>880</v>
      </c>
      <c r="I822" s="31">
        <f>SUM('Дані з ДІСО'!P822:R822)</f>
        <v>0</v>
      </c>
      <c r="J822" s="31">
        <f>SUM('Дані з ДІСО'!V822:X822)</f>
        <v>0</v>
      </c>
      <c r="K822">
        <f ca="1">ROUNDUP('Дані з ДІСО'!J822/'Коефіцієнти АТО'!$R822,0)</f>
        <v>22</v>
      </c>
      <c r="L822">
        <f ca="1">ROUNDUP('Дані з ДІСО'!K822/'Коефіцієнти АТО'!$R822,0)</f>
        <v>23</v>
      </c>
      <c r="M822">
        <f ca="1">ROUNDUP('Дані з ДІСО'!L822/'Коефіцієнти АТО'!$R822,0)</f>
        <v>7</v>
      </c>
      <c r="N822" s="28">
        <f ca="1">(K822*Параметри!$K$32+L822*Параметри!$L$32+M822*Параметри!$M$32)/18</f>
        <v>88.777777777777771</v>
      </c>
      <c r="O822" s="41">
        <f>'Дані з ДІСО'!Y822/H822</f>
        <v>0</v>
      </c>
      <c r="P822" s="31">
        <f ca="1">(1+0.25*O822)*N822*Параметри!$K$48</f>
        <v>18120.05315318489</v>
      </c>
      <c r="Q822" s="31">
        <f ca="1">P822*'Коефіцієнти АТО'!T822</f>
        <v>308.04090360414318</v>
      </c>
      <c r="R822" s="31">
        <f>H822*(1+0.25*O822)*Параметри!$K$61*Параметри!$K$20/1000</f>
        <v>0</v>
      </c>
      <c r="S822" s="31">
        <f>H822*(1+0.25*O822)*'Коефіцієнти АТО'!S822*Параметри!$K$20/1000</f>
        <v>2721.4097351466667</v>
      </c>
      <c r="T822" s="31">
        <f t="shared" ca="1" si="145"/>
        <v>21149.503791935698</v>
      </c>
      <c r="U822" s="31">
        <f t="shared" ca="1" si="144"/>
        <v>21848.604283214452</v>
      </c>
      <c r="V822">
        <f>ROUNDUP('Дані з ДІСО'!P822/Параметри!$K$24,0)</f>
        <v>0</v>
      </c>
      <c r="W822">
        <f>ROUNDUP('Дані з ДІСО'!Q822/Параметри!$K$24,0)</f>
        <v>0</v>
      </c>
      <c r="X822">
        <f>ROUNDUP('Дані з ДІСО'!R822/Параметри!$K$24,0)</f>
        <v>0</v>
      </c>
      <c r="Y822" s="28">
        <f>(V822*Параметри!$K$33+W822*Параметри!$L$33+X822*Параметри!$M$33)/18</f>
        <v>0</v>
      </c>
      <c r="Z822" s="41">
        <f>IF(I822=0,0,'Дані з ДІСО'!AA822/I822)</f>
        <v>0</v>
      </c>
      <c r="AA822" s="31">
        <f>(1+0.25*Z822)*Y822*Параметри!$K$48</f>
        <v>0</v>
      </c>
      <c r="AB822" s="31">
        <f ca="1">AA822*'Коефіцієнти АТО'!U822</f>
        <v>0</v>
      </c>
      <c r="AC822" s="31">
        <f>I822*(1+0.25*Z822)*Параметри!$K$61*Параметри!$K$20/1000</f>
        <v>0</v>
      </c>
      <c r="AD822" s="31">
        <f>(1+0.25*Z822)*I822*'Коефіцієнти АТО'!S822*Параметри!$K$20/1000</f>
        <v>0</v>
      </c>
      <c r="AE822" s="31">
        <f t="shared" ca="1" si="146"/>
        <v>0</v>
      </c>
      <c r="AF822" s="45">
        <v>24.827959412743695</v>
      </c>
      <c r="AG822" s="45">
        <f ca="1">T822/SUM('Дані з ДІСО'!J822:L822)</f>
        <v>24.033527036290565</v>
      </c>
      <c r="AH822">
        <f ca="1">'Коефіцієнти АТО'!R822</f>
        <v>17.5</v>
      </c>
      <c r="AI822">
        <v>17</v>
      </c>
      <c r="AJ822" s="44">
        <f t="shared" ca="1" si="147"/>
        <v>0.96800251026488449</v>
      </c>
      <c r="AK822" t="str">
        <f ca="1">IF(OR(B822="Область",B822="Київ"),"Ні",IF(AJ822&gt;Параметри!$K$72,"Так, верхній",IF(AJ822&lt;Параметри!$K$73,"Так, нижній","Ні")))</f>
        <v>Так, нижній</v>
      </c>
      <c r="AL822" s="45">
        <f ca="1">IF(AK822="Ні",AG822,IF(AK822="Так, верхній",AF822*Параметри!$K$72,AF822*Параметри!$K$73))</f>
        <v>24.827959412743695</v>
      </c>
      <c r="AM822">
        <f>'Дані з ДІСО'!AL822+'Дані з ДІСО'!AN822</f>
        <v>2</v>
      </c>
      <c r="AN822">
        <f>IF(AM822=0,0,'Дані з ДІСО'!AN822/AM822)</f>
        <v>0</v>
      </c>
      <c r="AO822" s="31">
        <f>AM822*(1+0.25*AN822)*Параметри!$K$50</f>
        <v>382.90909703200003</v>
      </c>
      <c r="AP822" s="31">
        <f>ROUNDUP(('Дані з ДІСО'!AU822+'Дані з ДІСО'!AW822)/Параметри!$K$28,0)</f>
        <v>0</v>
      </c>
      <c r="AQ822" s="54">
        <f>AP822*Параметри!$M$35/18</f>
        <v>0</v>
      </c>
      <c r="AR822" s="31">
        <f>IF(AP822=0,0,'Дані з ДІСО'!AW822/SUM('Дані з ДІСО'!AU822,'Дані з ДІСО'!AW822))</f>
        <v>0</v>
      </c>
      <c r="AS822" s="31">
        <f>(1+0.25*AR822)*AQ822*Параметри!$K$48</f>
        <v>0</v>
      </c>
      <c r="AT822">
        <f>ROUNDUP(('Дані з ДІСО'!AE822+'Дані не з ДІСО'!E822+'Дані не з ДІСО'!G822)/Параметри!$K$64,0)</f>
        <v>0</v>
      </c>
      <c r="AU822">
        <f t="shared" si="148"/>
        <v>0</v>
      </c>
      <c r="AV822">
        <f>IF(AT822=0,0,('Дані з ДІСО'!AH822+'Дані не з ДІСО'!G822)/('Дані з ДІСО'!AE822+'Дані не з ДІСО'!E822+'Дані не з ДІСО'!G822))</f>
        <v>0</v>
      </c>
      <c r="AW822" s="31">
        <f>AU822*(1+0.25*AV822)*Параметри!$K$48</f>
        <v>0</v>
      </c>
      <c r="AX822">
        <f>ROUNDUP('Дані з ДІСО'!AF822/Параметри!$K$65,0)</f>
        <v>0</v>
      </c>
      <c r="AY822">
        <f t="shared" si="149"/>
        <v>0</v>
      </c>
      <c r="AZ822">
        <f>IF(AX822=0,0,'Дані з ДІСО'!AI822/'Дані з ДІСО'!AF822)</f>
        <v>0</v>
      </c>
      <c r="BA822" s="31">
        <f>AY822*(1+0.25*AZ822)*Параметри!$K$48</f>
        <v>0</v>
      </c>
      <c r="BB822">
        <f>ROUNDUP('Дані з ДІСО'!AR822/Параметри!$K$29,0)</f>
        <v>0</v>
      </c>
      <c r="BC822">
        <f>ROUNDUP('Дані з ДІСО'!AS822/Параметри!$K$29,0)</f>
        <v>0</v>
      </c>
      <c r="BD822">
        <f>ROUNDUP('Дані з ДІСО'!AT822/Параметри!$K$29,0)</f>
        <v>0</v>
      </c>
      <c r="BE822" s="54">
        <f>(BB822*Параметри!$K$32+BC822*Параметри!$L$32+BD822*Параметри!$M$32)/18</f>
        <v>0</v>
      </c>
      <c r="BF822" s="31">
        <f>(BE822*Параметри!$K$48+SUM('Дані з ДІСО'!AR822:AT822)*IF(Параметри!$R$37="RNK",Параметри!$K$45,Параметри!$R$47)*Параметри!$K$20/1000)*Параметри!$K$69</f>
        <v>0</v>
      </c>
      <c r="BG822">
        <f>ROUNDUP(('Дані не з ДІСО'!I822+'Дані не з ДІСО'!K822)/Параметри!$K$26,0)</f>
        <v>0</v>
      </c>
      <c r="BH822" s="31">
        <f>BG822*Параметри!$M$36/18</f>
        <v>0</v>
      </c>
      <c r="BI822">
        <f>IF(BG822=0,0,'Дані не з ДІСО'!K822/('Дані не з ДІСО'!I822+'Дані не з ДІСО'!K822))</f>
        <v>0</v>
      </c>
      <c r="BJ822" s="31">
        <f>(1+0.25*BI822)*BH822*Параметри!$K$48</f>
        <v>0</v>
      </c>
      <c r="BK822">
        <f>ROUNDUP('Дані не з ДІСО'!M822/Параметри!$K$27,0)</f>
        <v>0</v>
      </c>
      <c r="BL822">
        <f>BK822*Параметри!$M$37/18</f>
        <v>0</v>
      </c>
      <c r="BM822" s="31">
        <f>BL822*Параметри!$K$48</f>
        <v>0</v>
      </c>
      <c r="BN822" s="31">
        <f>'Дані не з ДІСО'!N822*(7*Параметри!$K$50+Параметри!$K$49)</f>
        <v>0</v>
      </c>
      <c r="BO822">
        <f>ROUNDUP('Дані з ДІСО'!V822/Параметри!$K$25,0)</f>
        <v>0</v>
      </c>
      <c r="BP822">
        <f>ROUNDUP('Дані з ДІСО'!W822/Параметри!$K$25,0)</f>
        <v>0</v>
      </c>
      <c r="BQ822">
        <f>ROUNDUP('Дані з ДІСО'!X822/Параметри!$K$25,0)</f>
        <v>0</v>
      </c>
      <c r="BR822">
        <f>(BO822*Параметри!$K$34+BP822*Параметри!$L$34+BQ822*Параметри!$M$34)/18</f>
        <v>0</v>
      </c>
      <c r="BS822">
        <f>IF(J822=0,0,'Дані з ДІСО'!AC822/J822)</f>
        <v>0</v>
      </c>
      <c r="BT822" s="31">
        <f>(1+0.25*BS822)*BR822*Параметри!$K$48</f>
        <v>0</v>
      </c>
      <c r="BU822" s="31">
        <f ca="1">BT822*'Коефіцієнти АТО'!U822</f>
        <v>0</v>
      </c>
      <c r="BV822" s="31">
        <f>J822*(1+0.25*BS822)*Параметри!$K$61*Параметри!$K$20/1000</f>
        <v>0</v>
      </c>
      <c r="BW822" s="31">
        <f>(1+0.25*BS822)*J822*'Коефіцієнти АТО'!S822*Параметри!$K$20/1000</f>
        <v>0</v>
      </c>
      <c r="BX822" s="31">
        <f t="shared" ca="1" si="150"/>
        <v>0</v>
      </c>
      <c r="BY822">
        <f>ROUNDUP('Дані з ДІСО'!AG822/Параметри!$K$66,0)</f>
        <v>0</v>
      </c>
      <c r="BZ822">
        <f t="shared" si="151"/>
        <v>0</v>
      </c>
      <c r="CA822">
        <f>IF('Дані з ДІСО'!AG822=0,0,'Дані з ДІСО'!AJ822/'Дані з ДІСО'!AG822)</f>
        <v>0</v>
      </c>
      <c r="CB822" s="31">
        <f>BZ822*(1+0.25*CA822)*Параметри!$K$48</f>
        <v>0</v>
      </c>
      <c r="CC822" s="31">
        <f t="shared" ca="1" si="152"/>
        <v>22231.5</v>
      </c>
      <c r="CD822" s="31">
        <f t="shared" si="153"/>
        <v>0</v>
      </c>
      <c r="CE822" s="31">
        <f t="shared" si="154"/>
        <v>0</v>
      </c>
      <c r="CF822" s="31">
        <f t="shared" si="155"/>
        <v>0</v>
      </c>
    </row>
    <row r="823" spans="1:84" x14ac:dyDescent="0.25">
      <c r="A823" s="9">
        <v>822</v>
      </c>
      <c r="B823" s="9" t="s">
        <v>4354</v>
      </c>
      <c r="C823" s="9" t="s">
        <v>4354</v>
      </c>
      <c r="D823" s="9" t="s">
        <v>2987</v>
      </c>
      <c r="E823" s="9" t="s">
        <v>28</v>
      </c>
      <c r="F823" s="9" t="s">
        <v>3806</v>
      </c>
      <c r="G823" s="9" t="s">
        <v>1673</v>
      </c>
      <c r="H823" s="31">
        <f>SUM('Дані з ДІСО'!J823:L823)</f>
        <v>460</v>
      </c>
      <c r="I823" s="31">
        <f>SUM('Дані з ДІСО'!P823:R823)</f>
        <v>0</v>
      </c>
      <c r="J823" s="31">
        <f>SUM('Дані з ДІСО'!V823:X823)</f>
        <v>0</v>
      </c>
      <c r="K823">
        <f ca="1">ROUNDUP('Дані з ДІСО'!J823/'Коефіцієнти АТО'!$R823,0)</f>
        <v>16</v>
      </c>
      <c r="L823">
        <f ca="1">ROUNDUP('Дані з ДІСО'!K823/'Коефіцієнти АТО'!$R823,0)</f>
        <v>19</v>
      </c>
      <c r="M823">
        <f ca="1">ROUNDUP('Дані з ДІСО'!L823/'Коефіцієнти АТО'!$R823,0)</f>
        <v>4</v>
      </c>
      <c r="N823" s="28">
        <f ca="1">(K823*Параметри!$K$32+L823*Параметри!$L$32+M823*Параметри!$M$32)/18</f>
        <v>66.555555555555557</v>
      </c>
      <c r="O823" s="41">
        <f>'Дані з ДІСО'!Y823/H823</f>
        <v>0</v>
      </c>
      <c r="P823" s="31">
        <f ca="1">(1+0.25*O823)*N823*Параметри!$K$48</f>
        <v>13584.37026127378</v>
      </c>
      <c r="Q823" s="31">
        <f ca="1">P823*'Коефіцієнти АТО'!T823</f>
        <v>230.93429444165426</v>
      </c>
      <c r="R823" s="31">
        <f>H823*(1+0.25*O823)*Параметри!$K$61*Параметри!$K$20/1000</f>
        <v>0</v>
      </c>
      <c r="S823" s="31">
        <f>H823*(1+0.25*O823)*'Коефіцієнти АТО'!S823*Параметри!$K$20/1000</f>
        <v>2370.9251480444445</v>
      </c>
      <c r="T823" s="31">
        <f t="shared" ca="1" si="145"/>
        <v>16186.22970375988</v>
      </c>
      <c r="U823" s="31">
        <f t="shared" ca="1" si="144"/>
        <v>16335.680140445855</v>
      </c>
      <c r="V823">
        <f>ROUNDUP('Дані з ДІСО'!P823/Параметри!$K$24,0)</f>
        <v>0</v>
      </c>
      <c r="W823">
        <f>ROUNDUP('Дані з ДІСО'!Q823/Параметри!$K$24,0)</f>
        <v>0</v>
      </c>
      <c r="X823">
        <f>ROUNDUP('Дані з ДІСО'!R823/Параметри!$K$24,0)</f>
        <v>0</v>
      </c>
      <c r="Y823" s="28">
        <f>(V823*Параметри!$K$33+W823*Параметри!$L$33+X823*Параметри!$M$33)/18</f>
        <v>0</v>
      </c>
      <c r="Z823" s="41">
        <f>IF(I823=0,0,'Дані з ДІСО'!AA823/I823)</f>
        <v>0</v>
      </c>
      <c r="AA823" s="31">
        <f>(1+0.25*Z823)*Y823*Параметри!$K$48</f>
        <v>0</v>
      </c>
      <c r="AB823" s="31">
        <f ca="1">AA823*'Коефіцієнти АТО'!U823</f>
        <v>0</v>
      </c>
      <c r="AC823" s="31">
        <f>I823*(1+0.25*Z823)*Параметри!$K$61*Параметри!$K$20/1000</f>
        <v>0</v>
      </c>
      <c r="AD823" s="31">
        <f>(1+0.25*Z823)*I823*'Коефіцієнти АТО'!S823*Параметри!$K$20/1000</f>
        <v>0</v>
      </c>
      <c r="AE823" s="31">
        <f t="shared" ca="1" si="146"/>
        <v>0</v>
      </c>
      <c r="AF823" s="45">
        <v>35.512348131404032</v>
      </c>
      <c r="AG823" s="45">
        <f ca="1">T823/SUM('Дані з ДІСО'!J823:L823)</f>
        <v>35.18745587773887</v>
      </c>
      <c r="AH823">
        <f ca="1">'Коефіцієнти АТО'!R823</f>
        <v>12</v>
      </c>
      <c r="AI823">
        <v>11</v>
      </c>
      <c r="AJ823" s="44">
        <f t="shared" ca="1" si="147"/>
        <v>0.99085128777001774</v>
      </c>
      <c r="AK823" t="str">
        <f ca="1">IF(OR(B823="Область",B823="Київ"),"Ні",IF(AJ823&gt;Параметри!$K$72,"Так, верхній",IF(AJ823&lt;Параметри!$K$73,"Так, нижній","Ні")))</f>
        <v>Так, нижній</v>
      </c>
      <c r="AL823" s="45">
        <f ca="1">IF(AK823="Ні",AG823,IF(AK823="Так, верхній",AF823*Параметри!$K$72,AF823*Параметри!$K$73))</f>
        <v>35.512348131404032</v>
      </c>
      <c r="AM823">
        <f>'Дані з ДІСО'!AL823+'Дані з ДІСО'!AN823</f>
        <v>6</v>
      </c>
      <c r="AN823">
        <f>IF(AM823=0,0,'Дані з ДІСО'!AN823/AM823)</f>
        <v>0</v>
      </c>
      <c r="AO823" s="31">
        <f>AM823*(1+0.25*AN823)*Параметри!$K$50</f>
        <v>1148.727291096</v>
      </c>
      <c r="AP823" s="31">
        <f>ROUNDUP(('Дані з ДІСО'!AU823+'Дані з ДІСО'!AW823)/Параметри!$K$28,0)</f>
        <v>0</v>
      </c>
      <c r="AQ823" s="54">
        <f>AP823*Параметри!$M$35/18</f>
        <v>0</v>
      </c>
      <c r="AR823" s="31">
        <f>IF(AP823=0,0,'Дані з ДІСО'!AW823/SUM('Дані з ДІСО'!AU823,'Дані з ДІСО'!AW823))</f>
        <v>0</v>
      </c>
      <c r="AS823" s="31">
        <f>(1+0.25*AR823)*AQ823*Параметри!$K$48</f>
        <v>0</v>
      </c>
      <c r="AT823">
        <f>ROUNDUP(('Дані з ДІСО'!AE823+'Дані не з ДІСО'!E823+'Дані не з ДІСО'!G823)/Параметри!$K$64,0)</f>
        <v>0</v>
      </c>
      <c r="AU823">
        <f t="shared" si="148"/>
        <v>0</v>
      </c>
      <c r="AV823">
        <f>IF(AT823=0,0,('Дані з ДІСО'!AH823+'Дані не з ДІСО'!G823)/('Дані з ДІСО'!AE823+'Дані не з ДІСО'!E823+'Дані не з ДІСО'!G823))</f>
        <v>0</v>
      </c>
      <c r="AW823" s="31">
        <f>AU823*(1+0.25*AV823)*Параметри!$K$48</f>
        <v>0</v>
      </c>
      <c r="AX823">
        <f>ROUNDUP('Дані з ДІСО'!AF823/Параметри!$K$65,0)</f>
        <v>0</v>
      </c>
      <c r="AY823">
        <f t="shared" si="149"/>
        <v>0</v>
      </c>
      <c r="AZ823">
        <f>IF(AX823=0,0,'Дані з ДІСО'!AI823/'Дані з ДІСО'!AF823)</f>
        <v>0</v>
      </c>
      <c r="BA823" s="31">
        <f>AY823*(1+0.25*AZ823)*Параметри!$K$48</f>
        <v>0</v>
      </c>
      <c r="BB823">
        <f>ROUNDUP('Дані з ДІСО'!AR823/Параметри!$K$29,0)</f>
        <v>0</v>
      </c>
      <c r="BC823">
        <f>ROUNDUP('Дані з ДІСО'!AS823/Параметри!$K$29,0)</f>
        <v>0</v>
      </c>
      <c r="BD823">
        <f>ROUNDUP('Дані з ДІСО'!AT823/Параметри!$K$29,0)</f>
        <v>0</v>
      </c>
      <c r="BE823" s="54">
        <f>(BB823*Параметри!$K$32+BC823*Параметри!$L$32+BD823*Параметри!$M$32)/18</f>
        <v>0</v>
      </c>
      <c r="BF823" s="31">
        <f>(BE823*Параметри!$K$48+SUM('Дані з ДІСО'!AR823:AT823)*IF(Параметри!$R$37="RNK",Параметри!$K$45,Параметри!$R$47)*Параметри!$K$20/1000)*Параметри!$K$69</f>
        <v>0</v>
      </c>
      <c r="BG823">
        <f>ROUNDUP(('Дані не з ДІСО'!I823+'Дані не з ДІСО'!K823)/Параметри!$K$26,0)</f>
        <v>0</v>
      </c>
      <c r="BH823" s="31">
        <f>BG823*Параметри!$M$36/18</f>
        <v>0</v>
      </c>
      <c r="BI823">
        <f>IF(BG823=0,0,'Дані не з ДІСО'!K823/('Дані не з ДІСО'!I823+'Дані не з ДІСО'!K823))</f>
        <v>0</v>
      </c>
      <c r="BJ823" s="31">
        <f>(1+0.25*BI823)*BH823*Параметри!$K$48</f>
        <v>0</v>
      </c>
      <c r="BK823">
        <f>ROUNDUP('Дані не з ДІСО'!M823/Параметри!$K$27,0)</f>
        <v>0</v>
      </c>
      <c r="BL823">
        <f>BK823*Параметри!$M$37/18</f>
        <v>0</v>
      </c>
      <c r="BM823" s="31">
        <f>BL823*Параметри!$K$48</f>
        <v>0</v>
      </c>
      <c r="BN823" s="31">
        <f>'Дані не з ДІСО'!N823*(7*Параметри!$K$50+Параметри!$K$49)</f>
        <v>0</v>
      </c>
      <c r="BO823">
        <f>ROUNDUP('Дані з ДІСО'!V823/Параметри!$K$25,0)</f>
        <v>0</v>
      </c>
      <c r="BP823">
        <f>ROUNDUP('Дані з ДІСО'!W823/Параметри!$K$25,0)</f>
        <v>0</v>
      </c>
      <c r="BQ823">
        <f>ROUNDUP('Дані з ДІСО'!X823/Параметри!$K$25,0)</f>
        <v>0</v>
      </c>
      <c r="BR823">
        <f>(BO823*Параметри!$K$34+BP823*Параметри!$L$34+BQ823*Параметри!$M$34)/18</f>
        <v>0</v>
      </c>
      <c r="BS823">
        <f>IF(J823=0,0,'Дані з ДІСО'!AC823/J823)</f>
        <v>0</v>
      </c>
      <c r="BT823" s="31">
        <f>(1+0.25*BS823)*BR823*Параметри!$K$48</f>
        <v>0</v>
      </c>
      <c r="BU823" s="31">
        <f ca="1">BT823*'Коефіцієнти АТО'!U823</f>
        <v>0</v>
      </c>
      <c r="BV823" s="31">
        <f>J823*(1+0.25*BS823)*Параметри!$K$61*Параметри!$K$20/1000</f>
        <v>0</v>
      </c>
      <c r="BW823" s="31">
        <f>(1+0.25*BS823)*J823*'Коефіцієнти АТО'!S823*Параметри!$K$20/1000</f>
        <v>0</v>
      </c>
      <c r="BX823" s="31">
        <f t="shared" ca="1" si="150"/>
        <v>0</v>
      </c>
      <c r="BY823">
        <f>ROUNDUP('Дані з ДІСО'!AG823/Параметри!$K$66,0)</f>
        <v>0</v>
      </c>
      <c r="BZ823">
        <f t="shared" si="151"/>
        <v>0</v>
      </c>
      <c r="CA823">
        <f>IF('Дані з ДІСО'!AG823=0,0,'Дані з ДІСО'!AJ823/'Дані з ДІСО'!AG823)</f>
        <v>0</v>
      </c>
      <c r="CB823" s="31">
        <f>BZ823*(1+0.25*CA823)*Параметри!$K$48</f>
        <v>0</v>
      </c>
      <c r="CC823" s="31">
        <f t="shared" ca="1" si="152"/>
        <v>17484.400000000001</v>
      </c>
      <c r="CD823" s="31">
        <f t="shared" si="153"/>
        <v>0</v>
      </c>
      <c r="CE823" s="31">
        <f t="shared" si="154"/>
        <v>0</v>
      </c>
      <c r="CF823" s="31">
        <f t="shared" si="155"/>
        <v>0</v>
      </c>
    </row>
    <row r="824" spans="1:84" x14ac:dyDescent="0.25">
      <c r="A824" s="9">
        <v>823</v>
      </c>
      <c r="B824" s="9" t="s">
        <v>4355</v>
      </c>
      <c r="C824" s="9" t="s">
        <v>4355</v>
      </c>
      <c r="D824" s="9" t="s">
        <v>2987</v>
      </c>
      <c r="E824" s="9" t="s">
        <v>33</v>
      </c>
      <c r="F824" s="9" t="s">
        <v>3807</v>
      </c>
      <c r="G824" s="9" t="s">
        <v>1675</v>
      </c>
      <c r="H824" s="31">
        <f>SUM('Дані з ДІСО'!J824:L824)</f>
        <v>824</v>
      </c>
      <c r="I824" s="31">
        <f>SUM('Дані з ДІСО'!P824:R824)</f>
        <v>0</v>
      </c>
      <c r="J824" s="31">
        <f>SUM('Дані з ДІСО'!V824:X824)</f>
        <v>0</v>
      </c>
      <c r="K824">
        <f ca="1">ROUNDUP('Дані з ДІСО'!J824/'Коефіцієнти АТО'!$R824,0)</f>
        <v>28</v>
      </c>
      <c r="L824">
        <f ca="1">ROUNDUP('Дані з ДІСО'!K824/'Коефіцієнти АТО'!$R824,0)</f>
        <v>29</v>
      </c>
      <c r="M824">
        <f ca="1">ROUNDUP('Дані з ДІСО'!L824/'Коефіцієнти АТО'!$R824,0)</f>
        <v>8</v>
      </c>
      <c r="N824" s="28">
        <f ca="1">(K824*Параметри!$K$32+L824*Параметри!$L$32+M824*Параметри!$M$32)/18</f>
        <v>110.55555555555556</v>
      </c>
      <c r="O824" s="41">
        <f>'Дані з ДІСО'!Y824/H824</f>
        <v>0</v>
      </c>
      <c r="P824" s="31">
        <f ca="1">(1+0.25*O824)*N824*Параметри!$K$48</f>
        <v>22565.022387257781</v>
      </c>
      <c r="Q824" s="31">
        <f ca="1">P824*'Коефіцієнти АТО'!T824</f>
        <v>383.60538058338233</v>
      </c>
      <c r="R824" s="31">
        <f>H824*(1+0.25*O824)*Параметри!$K$61*Параметри!$K$20/1000</f>
        <v>0</v>
      </c>
      <c r="S824" s="31">
        <f>H824*(1+0.25*O824)*'Коефіцієнти АТО'!S824*Параметри!$K$20/1000</f>
        <v>4247.0485260622218</v>
      </c>
      <c r="T824" s="31">
        <f t="shared" ca="1" si="145"/>
        <v>27195.676293903387</v>
      </c>
      <c r="U824" s="31">
        <f t="shared" ca="1" si="144"/>
        <v>25662.340274218976</v>
      </c>
      <c r="V824">
        <f>ROUNDUP('Дані з ДІСО'!P824/Параметри!$K$24,0)</f>
        <v>0</v>
      </c>
      <c r="W824">
        <f>ROUNDUP('Дані з ДІСО'!Q824/Параметри!$K$24,0)</f>
        <v>0</v>
      </c>
      <c r="X824">
        <f>ROUNDUP('Дані з ДІСО'!R824/Параметри!$K$24,0)</f>
        <v>0</v>
      </c>
      <c r="Y824" s="28">
        <f>(V824*Параметри!$K$33+W824*Параметри!$L$33+X824*Параметри!$M$33)/18</f>
        <v>0</v>
      </c>
      <c r="Z824" s="41">
        <f>IF(I824=0,0,'Дані з ДІСО'!AA824/I824)</f>
        <v>0</v>
      </c>
      <c r="AA824" s="31">
        <f>(1+0.25*Z824)*Y824*Параметри!$K$48</f>
        <v>0</v>
      </c>
      <c r="AB824" s="31">
        <f ca="1">AA824*'Коефіцієнти АТО'!U824</f>
        <v>0</v>
      </c>
      <c r="AC824" s="31">
        <f>I824*(1+0.25*Z824)*Параметри!$K$61*Параметри!$K$20/1000</f>
        <v>0</v>
      </c>
      <c r="AD824" s="31">
        <f>(1+0.25*Z824)*I824*'Коефіцієнти АТО'!S824*Параметри!$K$20/1000</f>
        <v>0</v>
      </c>
      <c r="AE824" s="31">
        <f t="shared" ca="1" si="146"/>
        <v>0</v>
      </c>
      <c r="AF824" s="45">
        <v>26.847945549693438</v>
      </c>
      <c r="AG824" s="45">
        <f ca="1">T824/SUM('Дані з ДІСО'!J824:L824)</f>
        <v>33.004461521727414</v>
      </c>
      <c r="AH824">
        <f ca="1">'Коефіцієнти АТО'!R824</f>
        <v>13</v>
      </c>
      <c r="AI824">
        <v>15.5</v>
      </c>
      <c r="AJ824" s="44">
        <f t="shared" ca="1" si="147"/>
        <v>1.2293105057382789</v>
      </c>
      <c r="AK824" t="str">
        <f ca="1">IF(OR(B824="Область",B824="Київ"),"Ні",IF(AJ824&gt;Параметри!$K$72,"Так, верхній",IF(AJ824&lt;Параметри!$K$73,"Так, нижній","Ні")))</f>
        <v>Так, верхній</v>
      </c>
      <c r="AL824" s="45">
        <f ca="1">IF(AK824="Ні",AG824,IF(AK824="Так, верхній",AF824*Параметри!$K$72,AF824*Параметри!$K$73))</f>
        <v>31.143616837644387</v>
      </c>
      <c r="AM824">
        <f>'Дані з ДІСО'!AL824+'Дані з ДІСО'!AN824</f>
        <v>8</v>
      </c>
      <c r="AN824">
        <f>IF(AM824=0,0,'Дані з ДІСО'!AN824/AM824)</f>
        <v>0</v>
      </c>
      <c r="AO824" s="31">
        <f>AM824*(1+0.25*AN824)*Параметри!$K$50</f>
        <v>1531.6363881280001</v>
      </c>
      <c r="AP824" s="31">
        <f>ROUNDUP(('Дані з ДІСО'!AU824+'Дані з ДІСО'!AW824)/Параметри!$K$28,0)</f>
        <v>0</v>
      </c>
      <c r="AQ824" s="54">
        <f>AP824*Параметри!$M$35/18</f>
        <v>0</v>
      </c>
      <c r="AR824" s="31">
        <f>IF(AP824=0,0,'Дані з ДІСО'!AW824/SUM('Дані з ДІСО'!AU824,'Дані з ДІСО'!AW824))</f>
        <v>0</v>
      </c>
      <c r="AS824" s="31">
        <f>(1+0.25*AR824)*AQ824*Параметри!$K$48</f>
        <v>0</v>
      </c>
      <c r="AT824">
        <f>ROUNDUP(('Дані з ДІСО'!AE824+'Дані не з ДІСО'!E824+'Дані не з ДІСО'!G824)/Параметри!$K$64,0)</f>
        <v>0</v>
      </c>
      <c r="AU824">
        <f t="shared" si="148"/>
        <v>0</v>
      </c>
      <c r="AV824">
        <f>IF(AT824=0,0,('Дані з ДІСО'!AH824+'Дані не з ДІСО'!G824)/('Дані з ДІСО'!AE824+'Дані не з ДІСО'!E824+'Дані не з ДІСО'!G824))</f>
        <v>0</v>
      </c>
      <c r="AW824" s="31">
        <f>AU824*(1+0.25*AV824)*Параметри!$K$48</f>
        <v>0</v>
      </c>
      <c r="AX824">
        <f>ROUNDUP('Дані з ДІСО'!AF824/Параметри!$K$65,0)</f>
        <v>0</v>
      </c>
      <c r="AY824">
        <f t="shared" si="149"/>
        <v>0</v>
      </c>
      <c r="AZ824">
        <f>IF(AX824=0,0,'Дані з ДІСО'!AI824/'Дані з ДІСО'!AF824)</f>
        <v>0</v>
      </c>
      <c r="BA824" s="31">
        <f>AY824*(1+0.25*AZ824)*Параметри!$K$48</f>
        <v>0</v>
      </c>
      <c r="BB824">
        <f>ROUNDUP('Дані з ДІСО'!AR824/Параметри!$K$29,0)</f>
        <v>0</v>
      </c>
      <c r="BC824">
        <f>ROUNDUP('Дані з ДІСО'!AS824/Параметри!$K$29,0)</f>
        <v>0</v>
      </c>
      <c r="BD824">
        <f>ROUNDUP('Дані з ДІСО'!AT824/Параметри!$K$29,0)</f>
        <v>0</v>
      </c>
      <c r="BE824" s="54">
        <f>(BB824*Параметри!$K$32+BC824*Параметри!$L$32+BD824*Параметри!$M$32)/18</f>
        <v>0</v>
      </c>
      <c r="BF824" s="31">
        <f>(BE824*Параметри!$K$48+SUM('Дані з ДІСО'!AR824:AT824)*IF(Параметри!$R$37="RNK",Параметри!$K$45,Параметри!$R$47)*Параметри!$K$20/1000)*Параметри!$K$69</f>
        <v>0</v>
      </c>
      <c r="BG824">
        <f>ROUNDUP(('Дані не з ДІСО'!I824+'Дані не з ДІСО'!K824)/Параметри!$K$26,0)</f>
        <v>0</v>
      </c>
      <c r="BH824" s="31">
        <f>BG824*Параметри!$M$36/18</f>
        <v>0</v>
      </c>
      <c r="BI824">
        <f>IF(BG824=0,0,'Дані не з ДІСО'!K824/('Дані не з ДІСО'!I824+'Дані не з ДІСО'!K824))</f>
        <v>0</v>
      </c>
      <c r="BJ824" s="31">
        <f>(1+0.25*BI824)*BH824*Параметри!$K$48</f>
        <v>0</v>
      </c>
      <c r="BK824">
        <f>ROUNDUP('Дані не з ДІСО'!M824/Параметри!$K$27,0)</f>
        <v>0</v>
      </c>
      <c r="BL824">
        <f>BK824*Параметри!$M$37/18</f>
        <v>0</v>
      </c>
      <c r="BM824" s="31">
        <f>BL824*Параметри!$K$48</f>
        <v>0</v>
      </c>
      <c r="BN824" s="31">
        <f>'Дані не з ДІСО'!N824*(7*Параметри!$K$50+Параметри!$K$49)</f>
        <v>0</v>
      </c>
      <c r="BO824">
        <f>ROUNDUP('Дані з ДІСО'!V824/Параметри!$K$25,0)</f>
        <v>0</v>
      </c>
      <c r="BP824">
        <f>ROUNDUP('Дані з ДІСО'!W824/Параметри!$K$25,0)</f>
        <v>0</v>
      </c>
      <c r="BQ824">
        <f>ROUNDUP('Дані з ДІСО'!X824/Параметри!$K$25,0)</f>
        <v>0</v>
      </c>
      <c r="BR824">
        <f>(BO824*Параметри!$K$34+BP824*Параметри!$L$34+BQ824*Параметри!$M$34)/18</f>
        <v>0</v>
      </c>
      <c r="BS824">
        <f>IF(J824=0,0,'Дані з ДІСО'!AC824/J824)</f>
        <v>0</v>
      </c>
      <c r="BT824" s="31">
        <f>(1+0.25*BS824)*BR824*Параметри!$K$48</f>
        <v>0</v>
      </c>
      <c r="BU824" s="31">
        <f ca="1">BT824*'Коефіцієнти АТО'!U824</f>
        <v>0</v>
      </c>
      <c r="BV824" s="31">
        <f>J824*(1+0.25*BS824)*Параметри!$K$61*Параметри!$K$20/1000</f>
        <v>0</v>
      </c>
      <c r="BW824" s="31">
        <f>(1+0.25*BS824)*J824*'Коефіцієнти АТО'!S824*Параметри!$K$20/1000</f>
        <v>0</v>
      </c>
      <c r="BX824" s="31">
        <f t="shared" ca="1" si="150"/>
        <v>0</v>
      </c>
      <c r="BY824">
        <f>ROUNDUP('Дані з ДІСО'!AG824/Параметри!$K$66,0)</f>
        <v>0</v>
      </c>
      <c r="BZ824">
        <f t="shared" si="151"/>
        <v>0</v>
      </c>
      <c r="CA824">
        <f>IF('Дані з ДІСО'!AG824=0,0,'Дані з ДІСО'!AJ824/'Дані з ДІСО'!AG824)</f>
        <v>0</v>
      </c>
      <c r="CB824" s="31">
        <f>BZ824*(1+0.25*CA824)*Параметри!$K$48</f>
        <v>0</v>
      </c>
      <c r="CC824" s="31">
        <f t="shared" ca="1" si="152"/>
        <v>27194</v>
      </c>
      <c r="CD824" s="31">
        <f t="shared" si="153"/>
        <v>0</v>
      </c>
      <c r="CE824" s="31">
        <f t="shared" si="154"/>
        <v>0</v>
      </c>
      <c r="CF824" s="31">
        <f t="shared" si="155"/>
        <v>0</v>
      </c>
    </row>
    <row r="825" spans="1:84" x14ac:dyDescent="0.25">
      <c r="A825" s="9">
        <v>824</v>
      </c>
      <c r="B825" s="9" t="s">
        <v>4354</v>
      </c>
      <c r="C825" s="9" t="s">
        <v>4354</v>
      </c>
      <c r="D825" s="9" t="s">
        <v>2987</v>
      </c>
      <c r="E825" s="9" t="s">
        <v>28</v>
      </c>
      <c r="F825" s="9" t="s">
        <v>3808</v>
      </c>
      <c r="G825" s="9" t="s">
        <v>1677</v>
      </c>
      <c r="H825" s="31">
        <f>SUM('Дані з ДІСО'!J825:L825)</f>
        <v>636</v>
      </c>
      <c r="I825" s="31">
        <f>SUM('Дані з ДІСО'!P825:R825)</f>
        <v>0</v>
      </c>
      <c r="J825" s="31">
        <f>SUM('Дані з ДІСО'!V825:X825)</f>
        <v>0</v>
      </c>
      <c r="K825">
        <f ca="1">ROUNDUP('Дані з ДІСО'!J825/'Коефіцієнти АТО'!$R825,0)</f>
        <v>23</v>
      </c>
      <c r="L825">
        <f ca="1">ROUNDUP('Дані з ДІСО'!K825/'Коефіцієнти АТО'!$R825,0)</f>
        <v>27</v>
      </c>
      <c r="M825">
        <f ca="1">ROUNDUP('Дані з ДІСО'!L825/'Коефіцієнти АТО'!$R825,0)</f>
        <v>5</v>
      </c>
      <c r="N825" s="28">
        <f ca="1">(K825*Параметри!$K$32+L825*Параметри!$L$32+M825*Параметри!$M$32)/18</f>
        <v>93.5</v>
      </c>
      <c r="O825" s="41">
        <f>'Дані з ДІСО'!Y825/H825</f>
        <v>0</v>
      </c>
      <c r="P825" s="31">
        <f ca="1">(1+0.25*O825)*N825*Параметри!$K$48</f>
        <v>19083.885767716005</v>
      </c>
      <c r="Q825" s="31">
        <f ca="1">P825*'Коефіцієнти АТО'!T825</f>
        <v>324.42605805117211</v>
      </c>
      <c r="R825" s="31">
        <f>H825*(1+0.25*O825)*Параметри!$K$61*Параметри!$K$20/1000</f>
        <v>0</v>
      </c>
      <c r="S825" s="31">
        <f>H825*(1+0.25*O825)*'Коефіцієнти АТО'!S825*Параметри!$K$20/1000</f>
        <v>3278.0617264266671</v>
      </c>
      <c r="T825" s="31">
        <f t="shared" ca="1" si="145"/>
        <v>22686.373552193843</v>
      </c>
      <c r="U825" s="31">
        <f t="shared" ca="1" si="144"/>
        <v>21174.620554083358</v>
      </c>
      <c r="V825">
        <f>ROUNDUP('Дані з ДІСО'!P825/Параметри!$K$24,0)</f>
        <v>0</v>
      </c>
      <c r="W825">
        <f>ROUNDUP('Дані з ДІСО'!Q825/Параметри!$K$24,0)</f>
        <v>0</v>
      </c>
      <c r="X825">
        <f>ROUNDUP('Дані з ДІСО'!R825/Параметри!$K$24,0)</f>
        <v>0</v>
      </c>
      <c r="Y825" s="28">
        <f>(V825*Параметри!$K$33+W825*Параметри!$L$33+X825*Параметри!$M$33)/18</f>
        <v>0</v>
      </c>
      <c r="Z825" s="41">
        <f>IF(I825=0,0,'Дані з ДІСО'!AA825/I825)</f>
        <v>0</v>
      </c>
      <c r="AA825" s="31">
        <f>(1+0.25*Z825)*Y825*Параметри!$K$48</f>
        <v>0</v>
      </c>
      <c r="AB825" s="31">
        <f ca="1">AA825*'Коефіцієнти АТО'!U825</f>
        <v>0</v>
      </c>
      <c r="AC825" s="31">
        <f>I825*(1+0.25*Z825)*Параметри!$K$61*Параметри!$K$20/1000</f>
        <v>0</v>
      </c>
      <c r="AD825" s="31">
        <f>(1+0.25*Z825)*I825*'Коефіцієнти АТО'!S825*Параметри!$K$20/1000</f>
        <v>0</v>
      </c>
      <c r="AE825" s="31">
        <f t="shared" ca="1" si="146"/>
        <v>0</v>
      </c>
      <c r="AF825" s="45">
        <v>28.701231503582953</v>
      </c>
      <c r="AG825" s="45">
        <f ca="1">T825/SUM('Дані з ДІСО'!J825:L825)</f>
        <v>35.670398666971451</v>
      </c>
      <c r="AH825">
        <f ca="1">'Коефіцієнти АТО'!R825</f>
        <v>12</v>
      </c>
      <c r="AI825">
        <v>14</v>
      </c>
      <c r="AJ825" s="44">
        <f t="shared" ca="1" si="147"/>
        <v>1.2428177049656735</v>
      </c>
      <c r="AK825" t="str">
        <f ca="1">IF(OR(B825="Область",B825="Київ"),"Ні",IF(AJ825&gt;Параметри!$K$72,"Так, верхній",IF(AJ825&lt;Параметри!$K$73,"Так, нижній","Ні")))</f>
        <v>Так, верхній</v>
      </c>
      <c r="AL825" s="45">
        <f ca="1">IF(AK825="Ні",AG825,IF(AK825="Так, верхній",AF825*Параметри!$K$72,AF825*Параметри!$K$73))</f>
        <v>33.293428544156221</v>
      </c>
      <c r="AM825">
        <f>'Дані з ДІСО'!AL825+'Дані з ДІСО'!AN825</f>
        <v>4</v>
      </c>
      <c r="AN825">
        <f>IF(AM825=0,0,'Дані з ДІСО'!AN825/AM825)</f>
        <v>0</v>
      </c>
      <c r="AO825" s="31">
        <f>AM825*(1+0.25*AN825)*Параметри!$K$50</f>
        <v>765.81819406400007</v>
      </c>
      <c r="AP825" s="31">
        <f>ROUNDUP(('Дані з ДІСО'!AU825+'Дані з ДІСО'!AW825)/Параметри!$K$28,0)</f>
        <v>0</v>
      </c>
      <c r="AQ825" s="54">
        <f>AP825*Параметри!$M$35/18</f>
        <v>0</v>
      </c>
      <c r="AR825" s="31">
        <f>IF(AP825=0,0,'Дані з ДІСО'!AW825/SUM('Дані з ДІСО'!AU825,'Дані з ДІСО'!AW825))</f>
        <v>0</v>
      </c>
      <c r="AS825" s="31">
        <f>(1+0.25*AR825)*AQ825*Параметри!$K$48</f>
        <v>0</v>
      </c>
      <c r="AT825">
        <f>ROUNDUP(('Дані з ДІСО'!AE825+'Дані не з ДІСО'!E825+'Дані не з ДІСО'!G825)/Параметри!$K$64,0)</f>
        <v>0</v>
      </c>
      <c r="AU825">
        <f t="shared" si="148"/>
        <v>0</v>
      </c>
      <c r="AV825">
        <f>IF(AT825=0,0,('Дані з ДІСО'!AH825+'Дані не з ДІСО'!G825)/('Дані з ДІСО'!AE825+'Дані не з ДІСО'!E825+'Дані не з ДІСО'!G825))</f>
        <v>0</v>
      </c>
      <c r="AW825" s="31">
        <f>AU825*(1+0.25*AV825)*Параметри!$K$48</f>
        <v>0</v>
      </c>
      <c r="AX825">
        <f>ROUNDUP('Дані з ДІСО'!AF825/Параметри!$K$65,0)</f>
        <v>0</v>
      </c>
      <c r="AY825">
        <f t="shared" si="149"/>
        <v>0</v>
      </c>
      <c r="AZ825">
        <f>IF(AX825=0,0,'Дані з ДІСО'!AI825/'Дані з ДІСО'!AF825)</f>
        <v>0</v>
      </c>
      <c r="BA825" s="31">
        <f>AY825*(1+0.25*AZ825)*Параметри!$K$48</f>
        <v>0</v>
      </c>
      <c r="BB825">
        <f>ROUNDUP('Дані з ДІСО'!AR825/Параметри!$K$29,0)</f>
        <v>0</v>
      </c>
      <c r="BC825">
        <f>ROUNDUP('Дані з ДІСО'!AS825/Параметри!$K$29,0)</f>
        <v>0</v>
      </c>
      <c r="BD825">
        <f>ROUNDUP('Дані з ДІСО'!AT825/Параметри!$K$29,0)</f>
        <v>0</v>
      </c>
      <c r="BE825" s="54">
        <f>(BB825*Параметри!$K$32+BC825*Параметри!$L$32+BD825*Параметри!$M$32)/18</f>
        <v>0</v>
      </c>
      <c r="BF825" s="31">
        <f>(BE825*Параметри!$K$48+SUM('Дані з ДІСО'!AR825:AT825)*IF(Параметри!$R$37="RNK",Параметри!$K$45,Параметри!$R$47)*Параметри!$K$20/1000)*Параметри!$K$69</f>
        <v>0</v>
      </c>
      <c r="BG825">
        <f>ROUNDUP(('Дані не з ДІСО'!I825+'Дані не з ДІСО'!K825)/Параметри!$K$26,0)</f>
        <v>0</v>
      </c>
      <c r="BH825" s="31">
        <f>BG825*Параметри!$M$36/18</f>
        <v>0</v>
      </c>
      <c r="BI825">
        <f>IF(BG825=0,0,'Дані не з ДІСО'!K825/('Дані не з ДІСО'!I825+'Дані не з ДІСО'!K825))</f>
        <v>0</v>
      </c>
      <c r="BJ825" s="31">
        <f>(1+0.25*BI825)*BH825*Параметри!$K$48</f>
        <v>0</v>
      </c>
      <c r="BK825">
        <f>ROUNDUP('Дані не з ДІСО'!M825/Параметри!$K$27,0)</f>
        <v>0</v>
      </c>
      <c r="BL825">
        <f>BK825*Параметри!$M$37/18</f>
        <v>0</v>
      </c>
      <c r="BM825" s="31">
        <f>BL825*Параметри!$K$48</f>
        <v>0</v>
      </c>
      <c r="BN825" s="31">
        <f>'Дані не з ДІСО'!N825*(7*Параметри!$K$50+Параметри!$K$49)</f>
        <v>0</v>
      </c>
      <c r="BO825">
        <f>ROUNDUP('Дані з ДІСО'!V825/Параметри!$K$25,0)</f>
        <v>0</v>
      </c>
      <c r="BP825">
        <f>ROUNDUP('Дані з ДІСО'!W825/Параметри!$K$25,0)</f>
        <v>0</v>
      </c>
      <c r="BQ825">
        <f>ROUNDUP('Дані з ДІСО'!X825/Параметри!$K$25,0)</f>
        <v>0</v>
      </c>
      <c r="BR825">
        <f>(BO825*Параметри!$K$34+BP825*Параметри!$L$34+BQ825*Параметри!$M$34)/18</f>
        <v>0</v>
      </c>
      <c r="BS825">
        <f>IF(J825=0,0,'Дані з ДІСО'!AC825/J825)</f>
        <v>0</v>
      </c>
      <c r="BT825" s="31">
        <f>(1+0.25*BS825)*BR825*Параметри!$K$48</f>
        <v>0</v>
      </c>
      <c r="BU825" s="31">
        <f ca="1">BT825*'Коефіцієнти АТО'!U825</f>
        <v>0</v>
      </c>
      <c r="BV825" s="31">
        <f>J825*(1+0.25*BS825)*Параметри!$K$61*Параметри!$K$20/1000</f>
        <v>0</v>
      </c>
      <c r="BW825" s="31">
        <f>(1+0.25*BS825)*J825*'Коефіцієнти АТО'!S825*Параметри!$K$20/1000</f>
        <v>0</v>
      </c>
      <c r="BX825" s="31">
        <f t="shared" ca="1" si="150"/>
        <v>0</v>
      </c>
      <c r="BY825">
        <f>ROUNDUP('Дані з ДІСО'!AG825/Параметри!$K$66,0)</f>
        <v>0</v>
      </c>
      <c r="BZ825">
        <f t="shared" si="151"/>
        <v>0</v>
      </c>
      <c r="CA825">
        <f>IF('Дані з ДІСО'!AG825=0,0,'Дані з ДІСО'!AJ825/'Дані з ДІСО'!AG825)</f>
        <v>0</v>
      </c>
      <c r="CB825" s="31">
        <f>BZ825*(1+0.25*CA825)*Параметри!$K$48</f>
        <v>0</v>
      </c>
      <c r="CC825" s="31">
        <f t="shared" ca="1" si="152"/>
        <v>21940.400000000001</v>
      </c>
      <c r="CD825" s="31">
        <f t="shared" si="153"/>
        <v>0</v>
      </c>
      <c r="CE825" s="31">
        <f t="shared" si="154"/>
        <v>0</v>
      </c>
      <c r="CF825" s="31">
        <f t="shared" si="155"/>
        <v>0</v>
      </c>
    </row>
    <row r="826" spans="1:84" x14ac:dyDescent="0.25">
      <c r="A826" s="9">
        <v>825</v>
      </c>
      <c r="B826" s="9" t="s">
        <v>4355</v>
      </c>
      <c r="C826" s="9" t="s">
        <v>4355</v>
      </c>
      <c r="D826" s="9" t="s">
        <v>2987</v>
      </c>
      <c r="E826" s="9" t="s">
        <v>33</v>
      </c>
      <c r="F826" s="9" t="s">
        <v>3075</v>
      </c>
      <c r="G826" s="9" t="s">
        <v>1679</v>
      </c>
      <c r="H826" s="31">
        <f>SUM('Дані з ДІСО'!J826:L826)</f>
        <v>1216</v>
      </c>
      <c r="I826" s="31">
        <f>SUM('Дані з ДІСО'!P826:R826)</f>
        <v>0</v>
      </c>
      <c r="J826" s="31">
        <f>SUM('Дані з ДІСО'!V826:X826)</f>
        <v>0</v>
      </c>
      <c r="K826">
        <f ca="1">ROUNDUP('Дані з ДІСО'!J826/'Коефіцієнти АТО'!$R826,0)</f>
        <v>38</v>
      </c>
      <c r="L826">
        <f ca="1">ROUNDUP('Дані з ДІСО'!K826/'Коефіцієнти АТО'!$R826,0)</f>
        <v>41</v>
      </c>
      <c r="M826">
        <f ca="1">ROUNDUP('Дані з ДІСО'!L826/'Коефіцієнти АТО'!$R826,0)</f>
        <v>13</v>
      </c>
      <c r="N826" s="28">
        <f ca="1">(K826*Параметри!$K$32+L826*Параметри!$L$32+M826*Параметри!$M$32)/18</f>
        <v>157.66666666666666</v>
      </c>
      <c r="O826" s="41">
        <f>'Дані з ДІСО'!Y826/H826</f>
        <v>0</v>
      </c>
      <c r="P826" s="31">
        <f ca="1">(1+0.25*O826)*N826*Параметри!$K$48</f>
        <v>32180.670118109338</v>
      </c>
      <c r="Q826" s="31">
        <f ca="1">P826*'Коефіцієнти АТО'!T826</f>
        <v>547.07139200785878</v>
      </c>
      <c r="R826" s="31">
        <f>H826*(1+0.25*O826)*Параметри!$K$61*Параметри!$K$20/1000</f>
        <v>0</v>
      </c>
      <c r="S826" s="31">
        <f>H826*(1+0.25*O826)*'Коефіцієнти АТО'!S826*Параметри!$K$20/1000</f>
        <v>5640.7401783040004</v>
      </c>
      <c r="T826" s="31">
        <f t="shared" ca="1" si="145"/>
        <v>38368.481688421198</v>
      </c>
      <c r="U826" s="31">
        <f t="shared" ca="1" si="144"/>
        <v>34674.441270313619</v>
      </c>
      <c r="V826">
        <f>ROUNDUP('Дані з ДІСО'!P826/Параметри!$K$24,0)</f>
        <v>0</v>
      </c>
      <c r="W826">
        <f>ROUNDUP('Дані з ДІСО'!Q826/Параметри!$K$24,0)</f>
        <v>0</v>
      </c>
      <c r="X826">
        <f>ROUNDUP('Дані з ДІСО'!R826/Параметри!$K$24,0)</f>
        <v>0</v>
      </c>
      <c r="Y826" s="28">
        <f>(V826*Параметри!$K$33+W826*Параметри!$L$33+X826*Параметри!$M$33)/18</f>
        <v>0</v>
      </c>
      <c r="Z826" s="41">
        <f>IF(I826=0,0,'Дані з ДІСО'!AA826/I826)</f>
        <v>0</v>
      </c>
      <c r="AA826" s="31">
        <f>(1+0.25*Z826)*Y826*Параметри!$K$48</f>
        <v>0</v>
      </c>
      <c r="AB826" s="31">
        <f ca="1">AA826*'Коефіцієнти АТО'!U826</f>
        <v>0</v>
      </c>
      <c r="AC826" s="31">
        <f>I826*(1+0.25*Z826)*Параметри!$K$61*Параметри!$K$20/1000</f>
        <v>0</v>
      </c>
      <c r="AD826" s="31">
        <f>(1+0.25*Z826)*I826*'Коефіцієнти АТО'!S826*Параметри!$K$20/1000</f>
        <v>0</v>
      </c>
      <c r="AE826" s="31">
        <f t="shared" ca="1" si="146"/>
        <v>0</v>
      </c>
      <c r="AF826" s="45">
        <v>24.582039239956913</v>
      </c>
      <c r="AG826" s="45">
        <f ca="1">T826/SUM('Дані з ДІСО'!J826:L826)</f>
        <v>31.553027704293747</v>
      </c>
      <c r="AH826">
        <f ca="1">'Коефіцієнти АТО'!R826</f>
        <v>13.5</v>
      </c>
      <c r="AI826">
        <v>17</v>
      </c>
      <c r="AJ826" s="44">
        <f t="shared" ca="1" si="147"/>
        <v>1.2835805604364112</v>
      </c>
      <c r="AK826" t="str">
        <f ca="1">IF(OR(B826="Область",B826="Київ"),"Ні",IF(AJ826&gt;Параметри!$K$72,"Так, верхній",IF(AJ826&lt;Параметри!$K$73,"Так, нижній","Ні")))</f>
        <v>Так, верхній</v>
      </c>
      <c r="AL826" s="45">
        <f ca="1">IF(AK826="Ні",AG826,IF(AK826="Так, верхній",AF826*Параметри!$K$72,AF826*Параметри!$K$73))</f>
        <v>28.515165518350017</v>
      </c>
      <c r="AM826">
        <f>'Дані з ДІСО'!AL826+'Дані з ДІСО'!AN826</f>
        <v>8</v>
      </c>
      <c r="AN826">
        <f>IF(AM826=0,0,'Дані з ДІСО'!AN826/AM826)</f>
        <v>0</v>
      </c>
      <c r="AO826" s="31">
        <f>AM826*(1+0.25*AN826)*Параметри!$K$50</f>
        <v>1531.6363881280001</v>
      </c>
      <c r="AP826" s="31">
        <f>ROUNDUP(('Дані з ДІСО'!AU826+'Дані з ДІСО'!AW826)/Параметри!$K$28,0)</f>
        <v>0</v>
      </c>
      <c r="AQ826" s="54">
        <f>AP826*Параметри!$M$35/18</f>
        <v>0</v>
      </c>
      <c r="AR826" s="31">
        <f>IF(AP826=0,0,'Дані з ДІСО'!AW826/SUM('Дані з ДІСО'!AU826,'Дані з ДІСО'!AW826))</f>
        <v>0</v>
      </c>
      <c r="AS826" s="31">
        <f>(1+0.25*AR826)*AQ826*Параметри!$K$48</f>
        <v>0</v>
      </c>
      <c r="AT826">
        <f>ROUNDUP(('Дані з ДІСО'!AE826+'Дані не з ДІСО'!E826+'Дані не з ДІСО'!G826)/Параметри!$K$64,0)</f>
        <v>0</v>
      </c>
      <c r="AU826">
        <f t="shared" si="148"/>
        <v>0</v>
      </c>
      <c r="AV826">
        <f>IF(AT826=0,0,('Дані з ДІСО'!AH826+'Дані не з ДІСО'!G826)/('Дані з ДІСО'!AE826+'Дані не з ДІСО'!E826+'Дані не з ДІСО'!G826))</f>
        <v>0</v>
      </c>
      <c r="AW826" s="31">
        <f>AU826*(1+0.25*AV826)*Параметри!$K$48</f>
        <v>0</v>
      </c>
      <c r="AX826">
        <f>ROUNDUP('Дані з ДІСО'!AF826/Параметри!$K$65,0)</f>
        <v>0</v>
      </c>
      <c r="AY826">
        <f t="shared" si="149"/>
        <v>0</v>
      </c>
      <c r="AZ826">
        <f>IF(AX826=0,0,'Дані з ДІСО'!AI826/'Дані з ДІСО'!AF826)</f>
        <v>0</v>
      </c>
      <c r="BA826" s="31">
        <f>AY826*(1+0.25*AZ826)*Параметри!$K$48</f>
        <v>0</v>
      </c>
      <c r="BB826">
        <f>ROUNDUP('Дані з ДІСО'!AR826/Параметри!$K$29,0)</f>
        <v>0</v>
      </c>
      <c r="BC826">
        <f>ROUNDUP('Дані з ДІСО'!AS826/Параметри!$K$29,0)</f>
        <v>0</v>
      </c>
      <c r="BD826">
        <f>ROUNDUP('Дані з ДІСО'!AT826/Параметри!$K$29,0)</f>
        <v>0</v>
      </c>
      <c r="BE826" s="54">
        <f>(BB826*Параметри!$K$32+BC826*Параметри!$L$32+BD826*Параметри!$M$32)/18</f>
        <v>0</v>
      </c>
      <c r="BF826" s="31">
        <f>(BE826*Параметри!$K$48+SUM('Дані з ДІСО'!AR826:AT826)*IF(Параметри!$R$37="RNK",Параметри!$K$45,Параметри!$R$47)*Параметри!$K$20/1000)*Параметри!$K$69</f>
        <v>0</v>
      </c>
      <c r="BG826">
        <f>ROUNDUP(('Дані не з ДІСО'!I826+'Дані не з ДІСО'!K826)/Параметри!$K$26,0)</f>
        <v>0</v>
      </c>
      <c r="BH826" s="31">
        <f>BG826*Параметри!$M$36/18</f>
        <v>0</v>
      </c>
      <c r="BI826">
        <f>IF(BG826=0,0,'Дані не з ДІСО'!K826/('Дані не з ДІСО'!I826+'Дані не з ДІСО'!K826))</f>
        <v>0</v>
      </c>
      <c r="BJ826" s="31">
        <f>(1+0.25*BI826)*BH826*Параметри!$K$48</f>
        <v>0</v>
      </c>
      <c r="BK826">
        <f>ROUNDUP('Дані не з ДІСО'!M826/Параметри!$K$27,0)</f>
        <v>0</v>
      </c>
      <c r="BL826">
        <f>BK826*Параметри!$M$37/18</f>
        <v>0</v>
      </c>
      <c r="BM826" s="31">
        <f>BL826*Параметри!$K$48</f>
        <v>0</v>
      </c>
      <c r="BN826" s="31">
        <f>'Дані не з ДІСО'!N826*(7*Параметри!$K$50+Параметри!$K$49)</f>
        <v>0</v>
      </c>
      <c r="BO826">
        <f>ROUNDUP('Дані з ДІСО'!V826/Параметри!$K$25,0)</f>
        <v>0</v>
      </c>
      <c r="BP826">
        <f>ROUNDUP('Дані з ДІСО'!W826/Параметри!$K$25,0)</f>
        <v>0</v>
      </c>
      <c r="BQ826">
        <f>ROUNDUP('Дані з ДІСО'!X826/Параметри!$K$25,0)</f>
        <v>0</v>
      </c>
      <c r="BR826">
        <f>(BO826*Параметри!$K$34+BP826*Параметри!$L$34+BQ826*Параметри!$M$34)/18</f>
        <v>0</v>
      </c>
      <c r="BS826">
        <f>IF(J826=0,0,'Дані з ДІСО'!AC826/J826)</f>
        <v>0</v>
      </c>
      <c r="BT826" s="31">
        <f>(1+0.25*BS826)*BR826*Параметри!$K$48</f>
        <v>0</v>
      </c>
      <c r="BU826" s="31">
        <f ca="1">BT826*'Коефіцієнти АТО'!U826</f>
        <v>0</v>
      </c>
      <c r="BV826" s="31">
        <f>J826*(1+0.25*BS826)*Параметри!$K$61*Параметри!$K$20/1000</f>
        <v>0</v>
      </c>
      <c r="BW826" s="31">
        <f>(1+0.25*BS826)*J826*'Коефіцієнти АТО'!S826*Параметри!$K$20/1000</f>
        <v>0</v>
      </c>
      <c r="BX826" s="31">
        <f t="shared" ca="1" si="150"/>
        <v>0</v>
      </c>
      <c r="BY826">
        <f>ROUNDUP('Дані з ДІСО'!AG826/Параметри!$K$66,0)</f>
        <v>0</v>
      </c>
      <c r="BZ826">
        <f t="shared" si="151"/>
        <v>0</v>
      </c>
      <c r="CA826">
        <f>IF('Дані з ДІСО'!AG826=0,0,'Дані з ДІСО'!AJ826/'Дані з ДІСО'!AG826)</f>
        <v>0</v>
      </c>
      <c r="CB826" s="31">
        <f>BZ826*(1+0.25*CA826)*Параметри!$K$48</f>
        <v>0</v>
      </c>
      <c r="CC826" s="31">
        <f t="shared" ca="1" si="152"/>
        <v>36206.1</v>
      </c>
      <c r="CD826" s="31">
        <f t="shared" si="153"/>
        <v>0</v>
      </c>
      <c r="CE826" s="31">
        <f t="shared" si="154"/>
        <v>0</v>
      </c>
      <c r="CF826" s="31">
        <f t="shared" si="155"/>
        <v>0</v>
      </c>
    </row>
    <row r="827" spans="1:84" x14ac:dyDescent="0.25">
      <c r="A827" s="9">
        <v>826</v>
      </c>
      <c r="B827" s="9" t="s">
        <v>4354</v>
      </c>
      <c r="C827" s="9" t="s">
        <v>4354</v>
      </c>
      <c r="D827" s="9" t="s">
        <v>2987</v>
      </c>
      <c r="E827" s="9" t="s">
        <v>28</v>
      </c>
      <c r="F827" s="9" t="s">
        <v>3809</v>
      </c>
      <c r="G827" s="9" t="s">
        <v>1681</v>
      </c>
      <c r="H827" s="31">
        <f>SUM('Дані з ДІСО'!J827:L827)</f>
        <v>779</v>
      </c>
      <c r="I827" s="31">
        <f>SUM('Дані з ДІСО'!P827:R827)</f>
        <v>0</v>
      </c>
      <c r="J827" s="31">
        <f>SUM('Дані з ДІСО'!V827:X827)</f>
        <v>0</v>
      </c>
      <c r="K827">
        <f ca="1">ROUNDUP('Дані з ДІСО'!J827/'Коефіцієнти АТО'!$R827,0)</f>
        <v>27</v>
      </c>
      <c r="L827">
        <f ca="1">ROUNDUP('Дані з ДІСО'!K827/'Коефіцієнти АТО'!$R827,0)</f>
        <v>30</v>
      </c>
      <c r="M827">
        <f ca="1">ROUNDUP('Дані з ДІСО'!L827/'Коефіцієнти АТО'!$R827,0)</f>
        <v>4</v>
      </c>
      <c r="N827" s="28">
        <f ca="1">(K827*Параметри!$K$32+L827*Параметри!$L$32+M827*Параметри!$M$32)/18</f>
        <v>102.61111111111111</v>
      </c>
      <c r="O827" s="41">
        <f>'Дані з ДІСО'!Y827/H827</f>
        <v>0</v>
      </c>
      <c r="P827" s="31">
        <f ca="1">(1+0.25*O827)*N827*Параметри!$K$48</f>
        <v>20943.515753399559</v>
      </c>
      <c r="Q827" s="31">
        <f ca="1">P827*'Коефіцієнти АТО'!T827</f>
        <v>356.03976780779254</v>
      </c>
      <c r="R827" s="31">
        <f>H827*(1+0.25*O827)*Параметри!$K$61*Параметри!$K$20/1000</f>
        <v>0</v>
      </c>
      <c r="S827" s="31">
        <f>H827*(1+0.25*O827)*'Коефіцієнти АТО'!S827*Параметри!$K$20/1000</f>
        <v>4015.1101963622227</v>
      </c>
      <c r="T827" s="31">
        <f t="shared" ca="1" si="145"/>
        <v>25314.665717569576</v>
      </c>
      <c r="U827" s="31">
        <f t="shared" ca="1" si="144"/>
        <v>24398.493040657901</v>
      </c>
      <c r="V827">
        <f>ROUNDUP('Дані з ДІСО'!P827/Параметри!$K$24,0)</f>
        <v>0</v>
      </c>
      <c r="W827">
        <f>ROUNDUP('Дані з ДІСО'!Q827/Параметри!$K$24,0)</f>
        <v>0</v>
      </c>
      <c r="X827">
        <f>ROUNDUP('Дані з ДІСО'!R827/Параметри!$K$24,0)</f>
        <v>0</v>
      </c>
      <c r="Y827" s="28">
        <f>(V827*Параметри!$K$33+W827*Параметри!$L$33+X827*Параметри!$M$33)/18</f>
        <v>0</v>
      </c>
      <c r="Z827" s="41">
        <f>IF(I827=0,0,'Дані з ДІСО'!AA827/I827)</f>
        <v>0</v>
      </c>
      <c r="AA827" s="31">
        <f>(1+0.25*Z827)*Y827*Параметри!$K$48</f>
        <v>0</v>
      </c>
      <c r="AB827" s="31">
        <f ca="1">AA827*'Коефіцієнти АТО'!U827</f>
        <v>0</v>
      </c>
      <c r="AC827" s="31">
        <f>I827*(1+0.25*Z827)*Параметри!$K$61*Параметри!$K$20/1000</f>
        <v>0</v>
      </c>
      <c r="AD827" s="31">
        <f>(1+0.25*Z827)*I827*'Коефіцієнти АТО'!S827*Параметри!$K$20/1000</f>
        <v>0</v>
      </c>
      <c r="AE827" s="31">
        <f t="shared" ca="1" si="146"/>
        <v>0</v>
      </c>
      <c r="AF827" s="45">
        <v>27.000235758330643</v>
      </c>
      <c r="AG827" s="45">
        <f ca="1">T827/SUM('Дані з ДІСО'!J827:L827)</f>
        <v>32.496361640012296</v>
      </c>
      <c r="AH827">
        <f ca="1">'Коефіцієнти АТО'!R827</f>
        <v>13</v>
      </c>
      <c r="AI827">
        <v>15</v>
      </c>
      <c r="AJ827" s="44">
        <f t="shared" ca="1" si="147"/>
        <v>1.203558440410502</v>
      </c>
      <c r="AK827" t="str">
        <f ca="1">IF(OR(B827="Область",B827="Київ"),"Ні",IF(AJ827&gt;Параметри!$K$72,"Так, верхній",IF(AJ827&lt;Параметри!$K$73,"Так, нижній","Ні")))</f>
        <v>Так, верхній</v>
      </c>
      <c r="AL827" s="45">
        <f ca="1">IF(AK827="Ні",AG827,IF(AK827="Так, верхній",AF827*Параметри!$K$72,AF827*Параметри!$K$73))</f>
        <v>31.320273479663545</v>
      </c>
      <c r="AM827">
        <f>'Дані з ДІСО'!AL827+'Дані з ДІСО'!AN827</f>
        <v>7</v>
      </c>
      <c r="AN827">
        <f>IF(AM827=0,0,'Дані з ДІСО'!AN827/AM827)</f>
        <v>0</v>
      </c>
      <c r="AO827" s="31">
        <f>AM827*(1+0.25*AN827)*Параметри!$K$50</f>
        <v>1340.1818396120002</v>
      </c>
      <c r="AP827" s="31">
        <f>ROUNDUP(('Дані з ДІСО'!AU827+'Дані з ДІСО'!AW827)/Параметри!$K$28,0)</f>
        <v>0</v>
      </c>
      <c r="AQ827" s="54">
        <f>AP827*Параметри!$M$35/18</f>
        <v>0</v>
      </c>
      <c r="AR827" s="31">
        <f>IF(AP827=0,0,'Дані з ДІСО'!AW827/SUM('Дані з ДІСО'!AU827,'Дані з ДІСО'!AW827))</f>
        <v>0</v>
      </c>
      <c r="AS827" s="31">
        <f>(1+0.25*AR827)*AQ827*Параметри!$K$48</f>
        <v>0</v>
      </c>
      <c r="AT827">
        <f>ROUNDUP(('Дані з ДІСО'!AE827+'Дані не з ДІСО'!E827+'Дані не з ДІСО'!G827)/Параметри!$K$64,0)</f>
        <v>0</v>
      </c>
      <c r="AU827">
        <f t="shared" si="148"/>
        <v>0</v>
      </c>
      <c r="AV827">
        <f>IF(AT827=0,0,('Дані з ДІСО'!AH827+'Дані не з ДІСО'!G827)/('Дані з ДІСО'!AE827+'Дані не з ДІСО'!E827+'Дані не з ДІСО'!G827))</f>
        <v>0</v>
      </c>
      <c r="AW827" s="31">
        <f>AU827*(1+0.25*AV827)*Параметри!$K$48</f>
        <v>0</v>
      </c>
      <c r="AX827">
        <f>ROUNDUP('Дані з ДІСО'!AF827/Параметри!$K$65,0)</f>
        <v>0</v>
      </c>
      <c r="AY827">
        <f t="shared" si="149"/>
        <v>0</v>
      </c>
      <c r="AZ827">
        <f>IF(AX827=0,0,'Дані з ДІСО'!AI827/'Дані з ДІСО'!AF827)</f>
        <v>0</v>
      </c>
      <c r="BA827" s="31">
        <f>AY827*(1+0.25*AZ827)*Параметри!$K$48</f>
        <v>0</v>
      </c>
      <c r="BB827">
        <f>ROUNDUP('Дані з ДІСО'!AR827/Параметри!$K$29,0)</f>
        <v>0</v>
      </c>
      <c r="BC827">
        <f>ROUNDUP('Дані з ДІСО'!AS827/Параметри!$K$29,0)</f>
        <v>0</v>
      </c>
      <c r="BD827">
        <f>ROUNDUP('Дані з ДІСО'!AT827/Параметри!$K$29,0)</f>
        <v>0</v>
      </c>
      <c r="BE827" s="54">
        <f>(BB827*Параметри!$K$32+BC827*Параметри!$L$32+BD827*Параметри!$M$32)/18</f>
        <v>0</v>
      </c>
      <c r="BF827" s="31">
        <f>(BE827*Параметри!$K$48+SUM('Дані з ДІСО'!AR827:AT827)*IF(Параметри!$R$37="RNK",Параметри!$K$45,Параметри!$R$47)*Параметри!$K$20/1000)*Параметри!$K$69</f>
        <v>0</v>
      </c>
      <c r="BG827">
        <f>ROUNDUP(('Дані не з ДІСО'!I827+'Дані не з ДІСО'!K827)/Параметри!$K$26,0)</f>
        <v>0</v>
      </c>
      <c r="BH827" s="31">
        <f>BG827*Параметри!$M$36/18</f>
        <v>0</v>
      </c>
      <c r="BI827">
        <f>IF(BG827=0,0,'Дані не з ДІСО'!K827/('Дані не з ДІСО'!I827+'Дані не з ДІСО'!K827))</f>
        <v>0</v>
      </c>
      <c r="BJ827" s="31">
        <f>(1+0.25*BI827)*BH827*Параметри!$K$48</f>
        <v>0</v>
      </c>
      <c r="BK827">
        <f>ROUNDUP('Дані не з ДІСО'!M827/Параметри!$K$27,0)</f>
        <v>0</v>
      </c>
      <c r="BL827">
        <f>BK827*Параметри!$M$37/18</f>
        <v>0</v>
      </c>
      <c r="BM827" s="31">
        <f>BL827*Параметри!$K$48</f>
        <v>0</v>
      </c>
      <c r="BN827" s="31">
        <f>'Дані не з ДІСО'!N827*(7*Параметри!$K$50+Параметри!$K$49)</f>
        <v>0</v>
      </c>
      <c r="BO827">
        <f>ROUNDUP('Дані з ДІСО'!V827/Параметри!$K$25,0)</f>
        <v>0</v>
      </c>
      <c r="BP827">
        <f>ROUNDUP('Дані з ДІСО'!W827/Параметри!$K$25,0)</f>
        <v>0</v>
      </c>
      <c r="BQ827">
        <f>ROUNDUP('Дані з ДІСО'!X827/Параметри!$K$25,0)</f>
        <v>0</v>
      </c>
      <c r="BR827">
        <f>(BO827*Параметри!$K$34+BP827*Параметри!$L$34+BQ827*Параметри!$M$34)/18</f>
        <v>0</v>
      </c>
      <c r="BS827">
        <f>IF(J827=0,0,'Дані з ДІСО'!AC827/J827)</f>
        <v>0</v>
      </c>
      <c r="BT827" s="31">
        <f>(1+0.25*BS827)*BR827*Параметри!$K$48</f>
        <v>0</v>
      </c>
      <c r="BU827" s="31">
        <f ca="1">BT827*'Коефіцієнти АТО'!U827</f>
        <v>0</v>
      </c>
      <c r="BV827" s="31">
        <f>J827*(1+0.25*BS827)*Параметри!$K$61*Параметри!$K$20/1000</f>
        <v>0</v>
      </c>
      <c r="BW827" s="31">
        <f>(1+0.25*BS827)*J827*'Коефіцієнти АТО'!S827*Параметри!$K$20/1000</f>
        <v>0</v>
      </c>
      <c r="BX827" s="31">
        <f t="shared" ca="1" si="150"/>
        <v>0</v>
      </c>
      <c r="BY827">
        <f>ROUNDUP('Дані з ДІСО'!AG827/Параметри!$K$66,0)</f>
        <v>0</v>
      </c>
      <c r="BZ827">
        <f t="shared" si="151"/>
        <v>0</v>
      </c>
      <c r="CA827">
        <f>IF('Дані з ДІСО'!AG827=0,0,'Дані з ДІСО'!AJ827/'Дані з ДІСО'!AG827)</f>
        <v>0</v>
      </c>
      <c r="CB827" s="31">
        <f>BZ827*(1+0.25*CA827)*Параметри!$K$48</f>
        <v>0</v>
      </c>
      <c r="CC827" s="31">
        <f t="shared" ca="1" si="152"/>
        <v>25738.7</v>
      </c>
      <c r="CD827" s="31">
        <f t="shared" si="153"/>
        <v>0</v>
      </c>
      <c r="CE827" s="31">
        <f t="shared" si="154"/>
        <v>0</v>
      </c>
      <c r="CF827" s="31">
        <f t="shared" si="155"/>
        <v>0</v>
      </c>
    </row>
    <row r="828" spans="1:84" x14ac:dyDescent="0.25">
      <c r="A828" s="9">
        <v>827</v>
      </c>
      <c r="B828" s="9" t="s">
        <v>4354</v>
      </c>
      <c r="C828" s="9" t="s">
        <v>4354</v>
      </c>
      <c r="D828" s="9" t="s">
        <v>2987</v>
      </c>
      <c r="E828" s="9" t="s">
        <v>28</v>
      </c>
      <c r="F828" s="9" t="s">
        <v>3810</v>
      </c>
      <c r="G828" s="9" t="s">
        <v>1683</v>
      </c>
      <c r="H828" s="31">
        <f>SUM('Дані з ДІСО'!J828:L828)</f>
        <v>505</v>
      </c>
      <c r="I828" s="31">
        <f>SUM('Дані з ДІСО'!P828:R828)</f>
        <v>0</v>
      </c>
      <c r="J828" s="31">
        <f>SUM('Дані з ДІСО'!V828:X828)</f>
        <v>0</v>
      </c>
      <c r="K828">
        <f ca="1">ROUNDUP('Дані з ДІСО'!J828/'Коефіцієнти АТО'!$R828,0)</f>
        <v>20</v>
      </c>
      <c r="L828">
        <f ca="1">ROUNDUP('Дані з ДІСО'!K828/'Коефіцієнти АТО'!$R828,0)</f>
        <v>20</v>
      </c>
      <c r="M828">
        <f ca="1">ROUNDUP('Дані з ДІСО'!L828/'Коефіцієнти АТО'!$R828,0)</f>
        <v>4</v>
      </c>
      <c r="N828" s="28">
        <f ca="1">(K828*Параметри!$K$32+L828*Параметри!$L$32+M828*Параметри!$M$32)/18</f>
        <v>74</v>
      </c>
      <c r="O828" s="41">
        <f>'Дані з ДІСО'!Y828/H828</f>
        <v>0</v>
      </c>
      <c r="P828" s="31">
        <f ca="1">(1+0.25*O828)*N828*Параметри!$K$48</f>
        <v>15103.824030064003</v>
      </c>
      <c r="Q828" s="31">
        <f ca="1">P828*'Коефіцієнти АТО'!T828</f>
        <v>256.76500851108807</v>
      </c>
      <c r="R828" s="31">
        <f>H828*(1+0.25*O828)*Параметри!$K$61*Параметри!$K$20/1000</f>
        <v>0</v>
      </c>
      <c r="S828" s="31">
        <f>H828*(1+0.25*O828)*'Коефіцієнти АТО'!S828*Параметри!$K$20/1000</f>
        <v>2602.8634777444449</v>
      </c>
      <c r="T828" s="31">
        <f t="shared" ca="1" si="145"/>
        <v>17963.452516319536</v>
      </c>
      <c r="U828" s="31">
        <f t="shared" ca="1" si="144"/>
        <v>16877.445699989061</v>
      </c>
      <c r="V828">
        <f>ROUNDUP('Дані з ДІСО'!P828/Параметри!$K$24,0)</f>
        <v>0</v>
      </c>
      <c r="W828">
        <f>ROUNDUP('Дані з ДІСО'!Q828/Параметри!$K$24,0)</f>
        <v>0</v>
      </c>
      <c r="X828">
        <f>ROUNDUP('Дані з ДІСО'!R828/Параметри!$K$24,0)</f>
        <v>0</v>
      </c>
      <c r="Y828" s="28">
        <f>(V828*Параметри!$K$33+W828*Параметри!$L$33+X828*Параметри!$M$33)/18</f>
        <v>0</v>
      </c>
      <c r="Z828" s="41">
        <f>IF(I828=0,0,'Дані з ДІСО'!AA828/I828)</f>
        <v>0</v>
      </c>
      <c r="AA828" s="31">
        <f>(1+0.25*Z828)*Y828*Параметри!$K$48</f>
        <v>0</v>
      </c>
      <c r="AB828" s="31">
        <f ca="1">AA828*'Коефіцієнти АТО'!U828</f>
        <v>0</v>
      </c>
      <c r="AC828" s="31">
        <f>I828*(1+0.25*Z828)*Параметри!$K$61*Параметри!$K$20/1000</f>
        <v>0</v>
      </c>
      <c r="AD828" s="31">
        <f>(1+0.25*Z828)*I828*'Коефіцієнти АТО'!S828*Параметри!$K$20/1000</f>
        <v>0</v>
      </c>
      <c r="AE828" s="31">
        <f t="shared" ca="1" si="146"/>
        <v>0</v>
      </c>
      <c r="AF828" s="45">
        <v>28.810934960718779</v>
      </c>
      <c r="AG828" s="45">
        <f ca="1">T828/SUM('Дані з ДІСО'!J828:L828)</f>
        <v>35.571193101622846</v>
      </c>
      <c r="AH828">
        <f ca="1">'Коефіцієнти АТО'!R828</f>
        <v>12</v>
      </c>
      <c r="AI828">
        <v>14</v>
      </c>
      <c r="AJ828" s="44">
        <f t="shared" ca="1" si="147"/>
        <v>1.2346420950976111</v>
      </c>
      <c r="AK828" t="str">
        <f ca="1">IF(OR(B828="Область",B828="Київ"),"Ні",IF(AJ828&gt;Параметри!$K$72,"Так, верхній",IF(AJ828&lt;Параметри!$K$73,"Так, нижній","Ні")))</f>
        <v>Так, верхній</v>
      </c>
      <c r="AL828" s="45">
        <f ca="1">IF(AK828="Ні",AG828,IF(AK828="Так, верхній",AF828*Параметри!$K$72,AF828*Параметри!$K$73))</f>
        <v>33.420684554433784</v>
      </c>
      <c r="AM828">
        <f>'Дані з ДІСО'!AL828+'Дані з ДІСО'!AN828</f>
        <v>4</v>
      </c>
      <c r="AN828">
        <f>IF(AM828=0,0,'Дані з ДІСО'!AN828/AM828)</f>
        <v>0</v>
      </c>
      <c r="AO828" s="31">
        <f>AM828*(1+0.25*AN828)*Параметри!$K$50</f>
        <v>765.81819406400007</v>
      </c>
      <c r="AP828" s="31">
        <f>ROUNDUP(('Дані з ДІСО'!AU828+'Дані з ДІСО'!AW828)/Параметри!$K$28,0)</f>
        <v>0</v>
      </c>
      <c r="AQ828" s="54">
        <f>AP828*Параметри!$M$35/18</f>
        <v>0</v>
      </c>
      <c r="AR828" s="31">
        <f>IF(AP828=0,0,'Дані з ДІСО'!AW828/SUM('Дані з ДІСО'!AU828,'Дані з ДІСО'!AW828))</f>
        <v>0</v>
      </c>
      <c r="AS828" s="31">
        <f>(1+0.25*AR828)*AQ828*Параметри!$K$48</f>
        <v>0</v>
      </c>
      <c r="AT828">
        <f>ROUNDUP(('Дані з ДІСО'!AE828+'Дані не з ДІСО'!E828+'Дані не з ДІСО'!G828)/Параметри!$K$64,0)</f>
        <v>0</v>
      </c>
      <c r="AU828">
        <f t="shared" si="148"/>
        <v>0</v>
      </c>
      <c r="AV828">
        <f>IF(AT828=0,0,('Дані з ДІСО'!AH828+'Дані не з ДІСО'!G828)/('Дані з ДІСО'!AE828+'Дані не з ДІСО'!E828+'Дані не з ДІСО'!G828))</f>
        <v>0</v>
      </c>
      <c r="AW828" s="31">
        <f>AU828*(1+0.25*AV828)*Параметри!$K$48</f>
        <v>0</v>
      </c>
      <c r="AX828">
        <f>ROUNDUP('Дані з ДІСО'!AF828/Параметри!$K$65,0)</f>
        <v>0</v>
      </c>
      <c r="AY828">
        <f t="shared" si="149"/>
        <v>0</v>
      </c>
      <c r="AZ828">
        <f>IF(AX828=0,0,'Дані з ДІСО'!AI828/'Дані з ДІСО'!AF828)</f>
        <v>0</v>
      </c>
      <c r="BA828" s="31">
        <f>AY828*(1+0.25*AZ828)*Параметри!$K$48</f>
        <v>0</v>
      </c>
      <c r="BB828">
        <f>ROUNDUP('Дані з ДІСО'!AR828/Параметри!$K$29,0)</f>
        <v>0</v>
      </c>
      <c r="BC828">
        <f>ROUNDUP('Дані з ДІСО'!AS828/Параметри!$K$29,0)</f>
        <v>0</v>
      </c>
      <c r="BD828">
        <f>ROUNDUP('Дані з ДІСО'!AT828/Параметри!$K$29,0)</f>
        <v>0</v>
      </c>
      <c r="BE828" s="54">
        <f>(BB828*Параметри!$K$32+BC828*Параметри!$L$32+BD828*Параметри!$M$32)/18</f>
        <v>0</v>
      </c>
      <c r="BF828" s="31">
        <f>(BE828*Параметри!$K$48+SUM('Дані з ДІСО'!AR828:AT828)*IF(Параметри!$R$37="RNK",Параметри!$K$45,Параметри!$R$47)*Параметри!$K$20/1000)*Параметри!$K$69</f>
        <v>0</v>
      </c>
      <c r="BG828">
        <f>ROUNDUP(('Дані не з ДІСО'!I828+'Дані не з ДІСО'!K828)/Параметри!$K$26,0)</f>
        <v>0</v>
      </c>
      <c r="BH828" s="31">
        <f>BG828*Параметри!$M$36/18</f>
        <v>0</v>
      </c>
      <c r="BI828">
        <f>IF(BG828=0,0,'Дані не з ДІСО'!K828/('Дані не з ДІСО'!I828+'Дані не з ДІСО'!K828))</f>
        <v>0</v>
      </c>
      <c r="BJ828" s="31">
        <f>(1+0.25*BI828)*BH828*Параметри!$K$48</f>
        <v>0</v>
      </c>
      <c r="BK828">
        <f>ROUNDUP('Дані не з ДІСО'!M828/Параметри!$K$27,0)</f>
        <v>0</v>
      </c>
      <c r="BL828">
        <f>BK828*Параметри!$M$37/18</f>
        <v>0</v>
      </c>
      <c r="BM828" s="31">
        <f>BL828*Параметри!$K$48</f>
        <v>0</v>
      </c>
      <c r="BN828" s="31">
        <f>'Дані не з ДІСО'!N828*(7*Параметри!$K$50+Параметри!$K$49)</f>
        <v>0</v>
      </c>
      <c r="BO828">
        <f>ROUNDUP('Дані з ДІСО'!V828/Параметри!$K$25,0)</f>
        <v>0</v>
      </c>
      <c r="BP828">
        <f>ROUNDUP('Дані з ДІСО'!W828/Параметри!$K$25,0)</f>
        <v>0</v>
      </c>
      <c r="BQ828">
        <f>ROUNDUP('Дані з ДІСО'!X828/Параметри!$K$25,0)</f>
        <v>0</v>
      </c>
      <c r="BR828">
        <f>(BO828*Параметри!$K$34+BP828*Параметри!$L$34+BQ828*Параметри!$M$34)/18</f>
        <v>0</v>
      </c>
      <c r="BS828">
        <f>IF(J828=0,0,'Дані з ДІСО'!AC828/J828)</f>
        <v>0</v>
      </c>
      <c r="BT828" s="31">
        <f>(1+0.25*BS828)*BR828*Параметри!$K$48</f>
        <v>0</v>
      </c>
      <c r="BU828" s="31">
        <f ca="1">BT828*'Коефіцієнти АТО'!U828</f>
        <v>0</v>
      </c>
      <c r="BV828" s="31">
        <f>J828*(1+0.25*BS828)*Параметри!$K$61*Параметри!$K$20/1000</f>
        <v>0</v>
      </c>
      <c r="BW828" s="31">
        <f>(1+0.25*BS828)*J828*'Коефіцієнти АТО'!S828*Параметри!$K$20/1000</f>
        <v>0</v>
      </c>
      <c r="BX828" s="31">
        <f t="shared" ca="1" si="150"/>
        <v>0</v>
      </c>
      <c r="BY828">
        <f>ROUNDUP('Дані з ДІСО'!AG828/Параметри!$K$66,0)</f>
        <v>0</v>
      </c>
      <c r="BZ828">
        <f t="shared" si="151"/>
        <v>0</v>
      </c>
      <c r="CA828">
        <f>IF('Дані з ДІСО'!AG828=0,0,'Дані з ДІСО'!AJ828/'Дані з ДІСО'!AG828)</f>
        <v>0</v>
      </c>
      <c r="CB828" s="31">
        <f>BZ828*(1+0.25*CA828)*Параметри!$K$48</f>
        <v>0</v>
      </c>
      <c r="CC828" s="31">
        <f t="shared" ca="1" si="152"/>
        <v>17643.3</v>
      </c>
      <c r="CD828" s="31">
        <f t="shared" si="153"/>
        <v>0</v>
      </c>
      <c r="CE828" s="31">
        <f t="shared" si="154"/>
        <v>0</v>
      </c>
      <c r="CF828" s="31">
        <f t="shared" si="155"/>
        <v>0</v>
      </c>
    </row>
    <row r="829" spans="1:84" x14ac:dyDescent="0.25">
      <c r="A829" s="9">
        <v>828</v>
      </c>
      <c r="B829" s="9" t="s">
        <v>4354</v>
      </c>
      <c r="C829" s="9" t="s">
        <v>4354</v>
      </c>
      <c r="D829" s="9" t="s">
        <v>2987</v>
      </c>
      <c r="E829" s="9" t="s">
        <v>28</v>
      </c>
      <c r="F829" s="9" t="s">
        <v>3811</v>
      </c>
      <c r="G829" s="9" t="s">
        <v>1685</v>
      </c>
      <c r="H829" s="31">
        <f>SUM('Дані з ДІСО'!J829:L829)</f>
        <v>157</v>
      </c>
      <c r="I829" s="31">
        <f>SUM('Дані з ДІСО'!P829:R829)</f>
        <v>0</v>
      </c>
      <c r="J829" s="31">
        <f>SUM('Дані з ДІСО'!V829:X829)</f>
        <v>0</v>
      </c>
      <c r="K829">
        <f ca="1">ROUNDUP('Дані з ДІСО'!J829/'Коефіцієнти АТО'!$R829,0)</f>
        <v>8</v>
      </c>
      <c r="L829">
        <f ca="1">ROUNDUP('Дані з ДІСО'!K829/'Коефіцієнти АТО'!$R829,0)</f>
        <v>9</v>
      </c>
      <c r="M829">
        <f ca="1">ROUNDUP('Дані з ДІСО'!L829/'Коефіцієнти АТО'!$R829,0)</f>
        <v>0</v>
      </c>
      <c r="N829" s="28">
        <f ca="1">(K829*Параметри!$K$32+L829*Параметри!$L$32+M829*Параметри!$M$32)/18</f>
        <v>28.111111111111111</v>
      </c>
      <c r="O829" s="41">
        <f>'Дані з ДІСО'!Y829/H829</f>
        <v>0</v>
      </c>
      <c r="P829" s="31">
        <f ca="1">(1+0.25*O829)*N829*Параметри!$K$48</f>
        <v>5737.6388582675563</v>
      </c>
      <c r="Q829" s="31">
        <f ca="1">P829*'Коефіцієнти АТО'!T829</f>
        <v>97.539860590548471</v>
      </c>
      <c r="R829" s="31">
        <f>H829*(1+0.25*O829)*Параметри!$K$61*Параметри!$K$20/1000</f>
        <v>0</v>
      </c>
      <c r="S829" s="31">
        <f>H829*(1+0.25*O829)*'Коефіцієнти АТО'!S829*Параметри!$K$20/1000</f>
        <v>809.20706139777792</v>
      </c>
      <c r="T829" s="31">
        <f t="shared" ca="1" si="145"/>
        <v>6644.3857802558823</v>
      </c>
      <c r="U829" s="31">
        <f t="shared" ca="1" si="144"/>
        <v>6644.3857802558823</v>
      </c>
      <c r="V829">
        <f>ROUNDUP('Дані з ДІСО'!P829/Параметри!$K$24,0)</f>
        <v>0</v>
      </c>
      <c r="W829">
        <f>ROUNDUP('Дані з ДІСО'!Q829/Параметри!$K$24,0)</f>
        <v>0</v>
      </c>
      <c r="X829">
        <f>ROUNDUP('Дані з ДІСО'!R829/Параметри!$K$24,0)</f>
        <v>0</v>
      </c>
      <c r="Y829" s="28">
        <f>(V829*Параметри!$K$33+W829*Параметри!$L$33+X829*Параметри!$M$33)/18</f>
        <v>0</v>
      </c>
      <c r="Z829" s="41">
        <f>IF(I829=0,0,'Дані з ДІСО'!AA829/I829)</f>
        <v>0</v>
      </c>
      <c r="AA829" s="31">
        <f>(1+0.25*Z829)*Y829*Параметри!$K$48</f>
        <v>0</v>
      </c>
      <c r="AB829" s="31">
        <f ca="1">AA829*'Коефіцієнти АТО'!U829</f>
        <v>0</v>
      </c>
      <c r="AC829" s="31">
        <f>I829*(1+0.25*Z829)*Параметри!$K$61*Параметри!$K$20/1000</f>
        <v>0</v>
      </c>
      <c r="AD829" s="31">
        <f>(1+0.25*Z829)*I829*'Коефіцієнти АТО'!S829*Параметри!$K$20/1000</f>
        <v>0</v>
      </c>
      <c r="AE829" s="31">
        <f t="shared" ca="1" si="146"/>
        <v>0</v>
      </c>
      <c r="AF829" s="45">
        <v>40.595509918063733</v>
      </c>
      <c r="AG829" s="45">
        <f ca="1">T829/SUM('Дані з ДІСО'!J829:L829)</f>
        <v>42.320928536661668</v>
      </c>
      <c r="AH829">
        <f ca="1">'Коефіцієнти АТО'!R829</f>
        <v>10</v>
      </c>
      <c r="AI829">
        <v>10</v>
      </c>
      <c r="AJ829" s="44">
        <f t="shared" ca="1" si="147"/>
        <v>1.0425026960390558</v>
      </c>
      <c r="AK829" t="str">
        <f ca="1">IF(OR(B829="Область",B829="Київ"),"Ні",IF(AJ829&gt;Параметри!$K$72,"Так, верхній",IF(AJ829&lt;Параметри!$K$73,"Так, нижній","Ні")))</f>
        <v>Ні</v>
      </c>
      <c r="AL829" s="45">
        <f ca="1">IF(AK829="Ні",AG829,IF(AK829="Так, верхній",AF829*Параметри!$K$72,AF829*Параметри!$K$73))</f>
        <v>42.320928536661668</v>
      </c>
      <c r="AM829">
        <f>'Дані з ДІСО'!AL829+'Дані з ДІСО'!AN829</f>
        <v>4</v>
      </c>
      <c r="AN829">
        <f>IF(AM829=0,0,'Дані з ДІСО'!AN829/AM829)</f>
        <v>0</v>
      </c>
      <c r="AO829" s="31">
        <f>AM829*(1+0.25*AN829)*Параметри!$K$50</f>
        <v>765.81819406400007</v>
      </c>
      <c r="AP829" s="31">
        <f>ROUNDUP(('Дані з ДІСО'!AU829+'Дані з ДІСО'!AW829)/Параметри!$K$28,0)</f>
        <v>0</v>
      </c>
      <c r="AQ829" s="54">
        <f>AP829*Параметри!$M$35/18</f>
        <v>0</v>
      </c>
      <c r="AR829" s="31">
        <f>IF(AP829=0,0,'Дані з ДІСО'!AW829/SUM('Дані з ДІСО'!AU829,'Дані з ДІСО'!AW829))</f>
        <v>0</v>
      </c>
      <c r="AS829" s="31">
        <f>(1+0.25*AR829)*AQ829*Параметри!$K$48</f>
        <v>0</v>
      </c>
      <c r="AT829">
        <f>ROUNDUP(('Дані з ДІСО'!AE829+'Дані не з ДІСО'!E829+'Дані не з ДІСО'!G829)/Параметри!$K$64,0)</f>
        <v>0</v>
      </c>
      <c r="AU829">
        <f t="shared" si="148"/>
        <v>0</v>
      </c>
      <c r="AV829">
        <f>IF(AT829=0,0,('Дані з ДІСО'!AH829+'Дані не з ДІСО'!G829)/('Дані з ДІСО'!AE829+'Дані не з ДІСО'!E829+'Дані не з ДІСО'!G829))</f>
        <v>0</v>
      </c>
      <c r="AW829" s="31">
        <f>AU829*(1+0.25*AV829)*Параметри!$K$48</f>
        <v>0</v>
      </c>
      <c r="AX829">
        <f>ROUNDUP('Дані з ДІСО'!AF829/Параметри!$K$65,0)</f>
        <v>0</v>
      </c>
      <c r="AY829">
        <f t="shared" si="149"/>
        <v>0</v>
      </c>
      <c r="AZ829">
        <f>IF(AX829=0,0,'Дані з ДІСО'!AI829/'Дані з ДІСО'!AF829)</f>
        <v>0</v>
      </c>
      <c r="BA829" s="31">
        <f>AY829*(1+0.25*AZ829)*Параметри!$K$48</f>
        <v>0</v>
      </c>
      <c r="BB829">
        <f>ROUNDUP('Дані з ДІСО'!AR829/Параметри!$K$29,0)</f>
        <v>0</v>
      </c>
      <c r="BC829">
        <f>ROUNDUP('Дані з ДІСО'!AS829/Параметри!$K$29,0)</f>
        <v>0</v>
      </c>
      <c r="BD829">
        <f>ROUNDUP('Дані з ДІСО'!AT829/Параметри!$K$29,0)</f>
        <v>0</v>
      </c>
      <c r="BE829" s="54">
        <f>(BB829*Параметри!$K$32+BC829*Параметри!$L$32+BD829*Параметри!$M$32)/18</f>
        <v>0</v>
      </c>
      <c r="BF829" s="31">
        <f>(BE829*Параметри!$K$48+SUM('Дані з ДІСО'!AR829:AT829)*IF(Параметри!$R$37="RNK",Параметри!$K$45,Параметри!$R$47)*Параметри!$K$20/1000)*Параметри!$K$69</f>
        <v>0</v>
      </c>
      <c r="BG829">
        <f>ROUNDUP(('Дані не з ДІСО'!I829+'Дані не з ДІСО'!K829)/Параметри!$K$26,0)</f>
        <v>0</v>
      </c>
      <c r="BH829" s="31">
        <f>BG829*Параметри!$M$36/18</f>
        <v>0</v>
      </c>
      <c r="BI829">
        <f>IF(BG829=0,0,'Дані не з ДІСО'!K829/('Дані не з ДІСО'!I829+'Дані не з ДІСО'!K829))</f>
        <v>0</v>
      </c>
      <c r="BJ829" s="31">
        <f>(1+0.25*BI829)*BH829*Параметри!$K$48</f>
        <v>0</v>
      </c>
      <c r="BK829">
        <f>ROUNDUP('Дані не з ДІСО'!M829/Параметри!$K$27,0)</f>
        <v>0</v>
      </c>
      <c r="BL829">
        <f>BK829*Параметри!$M$37/18</f>
        <v>0</v>
      </c>
      <c r="BM829" s="31">
        <f>BL829*Параметри!$K$48</f>
        <v>0</v>
      </c>
      <c r="BN829" s="31">
        <f>'Дані не з ДІСО'!N829*(7*Параметри!$K$50+Параметри!$K$49)</f>
        <v>0</v>
      </c>
      <c r="BO829">
        <f>ROUNDUP('Дані з ДІСО'!V829/Параметри!$K$25,0)</f>
        <v>0</v>
      </c>
      <c r="BP829">
        <f>ROUNDUP('Дані з ДІСО'!W829/Параметри!$K$25,0)</f>
        <v>0</v>
      </c>
      <c r="BQ829">
        <f>ROUNDUP('Дані з ДІСО'!X829/Параметри!$K$25,0)</f>
        <v>0</v>
      </c>
      <c r="BR829">
        <f>(BO829*Параметри!$K$34+BP829*Параметри!$L$34+BQ829*Параметри!$M$34)/18</f>
        <v>0</v>
      </c>
      <c r="BS829">
        <f>IF(J829=0,0,'Дані з ДІСО'!AC829/J829)</f>
        <v>0</v>
      </c>
      <c r="BT829" s="31">
        <f>(1+0.25*BS829)*BR829*Параметри!$K$48</f>
        <v>0</v>
      </c>
      <c r="BU829" s="31">
        <f ca="1">BT829*'Коефіцієнти АТО'!U829</f>
        <v>0</v>
      </c>
      <c r="BV829" s="31">
        <f>J829*(1+0.25*BS829)*Параметри!$K$61*Параметри!$K$20/1000</f>
        <v>0</v>
      </c>
      <c r="BW829" s="31">
        <f>(1+0.25*BS829)*J829*'Коефіцієнти АТО'!S829*Параметри!$K$20/1000</f>
        <v>0</v>
      </c>
      <c r="BX829" s="31">
        <f t="shared" ca="1" si="150"/>
        <v>0</v>
      </c>
      <c r="BY829">
        <f>ROUNDUP('Дані з ДІСО'!AG829/Параметри!$K$66,0)</f>
        <v>0</v>
      </c>
      <c r="BZ829">
        <f t="shared" si="151"/>
        <v>0</v>
      </c>
      <c r="CA829">
        <f>IF('Дані з ДІСО'!AG829=0,0,'Дані з ДІСО'!AJ829/'Дані з ДІСО'!AG829)</f>
        <v>0</v>
      </c>
      <c r="CB829" s="31">
        <f>BZ829*(1+0.25*CA829)*Параметри!$K$48</f>
        <v>0</v>
      </c>
      <c r="CC829" s="31">
        <f t="shared" ca="1" si="152"/>
        <v>7410.2</v>
      </c>
      <c r="CD829" s="31">
        <f t="shared" si="153"/>
        <v>0</v>
      </c>
      <c r="CE829" s="31">
        <f t="shared" si="154"/>
        <v>0</v>
      </c>
      <c r="CF829" s="31">
        <f t="shared" si="155"/>
        <v>0</v>
      </c>
    </row>
    <row r="830" spans="1:84" x14ac:dyDescent="0.25">
      <c r="A830" s="9">
        <v>829</v>
      </c>
      <c r="B830" s="9" t="s">
        <v>2951</v>
      </c>
      <c r="C830" s="9" t="s">
        <v>4353</v>
      </c>
      <c r="D830" s="9" t="s">
        <v>2987</v>
      </c>
      <c r="E830" s="9" t="s">
        <v>25</v>
      </c>
      <c r="F830" s="9" t="s">
        <v>3812</v>
      </c>
      <c r="G830" s="9" t="s">
        <v>1687</v>
      </c>
      <c r="H830" s="31">
        <f>SUM('Дані з ДІСО'!J830:L830)</f>
        <v>2080</v>
      </c>
      <c r="I830" s="31">
        <f>SUM('Дані з ДІСО'!P830:R830)</f>
        <v>0</v>
      </c>
      <c r="J830" s="31">
        <f>SUM('Дані з ДІСО'!V830:X830)</f>
        <v>0</v>
      </c>
      <c r="K830">
        <f ca="1">ROUNDUP('Дані з ДІСО'!J830/'Коефіцієнти АТО'!$R830,0)</f>
        <v>66</v>
      </c>
      <c r="L830">
        <f ca="1">ROUNDUP('Дані з ДІСО'!K830/'Коефіцієнти АТО'!$R830,0)</f>
        <v>79</v>
      </c>
      <c r="M830">
        <f ca="1">ROUNDUP('Дані з ДІСО'!L830/'Коефіцієнти АТО'!$R830,0)</f>
        <v>11</v>
      </c>
      <c r="N830" s="28">
        <f ca="1">(K830*Параметри!$K$32+L830*Параметри!$L$32+M830*Параметри!$M$32)/18</f>
        <v>264.11111111111109</v>
      </c>
      <c r="O830" s="41">
        <f>'Дані з ДІСО'!Y830/H830</f>
        <v>0</v>
      </c>
      <c r="P830" s="31">
        <f ca="1">(1+0.25*O830)*N830*Параметри!$K$48</f>
        <v>53906.591170363557</v>
      </c>
      <c r="Q830" s="31">
        <f ca="1">P830*'Коефіцієнти АТО'!T830</f>
        <v>916.41204989618052</v>
      </c>
      <c r="R830" s="31">
        <f>H830*(1+0.25*O830)*Параметри!$K$61*Параметри!$K$20/1000</f>
        <v>0</v>
      </c>
      <c r="S830" s="31">
        <f>H830*(1+0.25*O830)*'Коефіцієнти АТО'!S830*Параметри!$K$20/1000</f>
        <v>9648.6345155200015</v>
      </c>
      <c r="T830" s="31">
        <f t="shared" ca="1" si="145"/>
        <v>64471.637735779739</v>
      </c>
      <c r="U830" s="31">
        <f t="shared" ca="1" si="144"/>
        <v>64471.637735779739</v>
      </c>
      <c r="V830">
        <f>ROUNDUP('Дані з ДІСО'!P830/Параметри!$K$24,0)</f>
        <v>0</v>
      </c>
      <c r="W830">
        <f>ROUNDUP('Дані з ДІСО'!Q830/Параметри!$K$24,0)</f>
        <v>0</v>
      </c>
      <c r="X830">
        <f>ROUNDUP('Дані з ДІСО'!R830/Параметри!$K$24,0)</f>
        <v>0</v>
      </c>
      <c r="Y830" s="28">
        <f>(V830*Параметри!$K$33+W830*Параметри!$L$33+X830*Параметри!$M$33)/18</f>
        <v>0</v>
      </c>
      <c r="Z830" s="41">
        <f>IF(I830=0,0,'Дані з ДІСО'!AA830/I830)</f>
        <v>0</v>
      </c>
      <c r="AA830" s="31">
        <f>(1+0.25*Z830)*Y830*Параметри!$K$48</f>
        <v>0</v>
      </c>
      <c r="AB830" s="31">
        <f ca="1">AA830*'Коефіцієнти АТО'!U830</f>
        <v>0</v>
      </c>
      <c r="AC830" s="31">
        <f>I830*(1+0.25*Z830)*Параметри!$K$61*Параметри!$K$20/1000</f>
        <v>0</v>
      </c>
      <c r="AD830" s="31">
        <f>(1+0.25*Z830)*I830*'Коефіцієнти АТО'!S830*Параметри!$K$20/1000</f>
        <v>0</v>
      </c>
      <c r="AE830" s="31">
        <f t="shared" ca="1" si="146"/>
        <v>0</v>
      </c>
      <c r="AF830" s="45">
        <v>29.202149491582293</v>
      </c>
      <c r="AG830" s="45">
        <f ca="1">T830/SUM('Дані з ДІСО'!J830:L830)</f>
        <v>30.995979680663336</v>
      </c>
      <c r="AH830">
        <f ca="1">'Коефіцієнти АТО'!R830</f>
        <v>13.5</v>
      </c>
      <c r="AI830">
        <v>13.5</v>
      </c>
      <c r="AJ830" s="44">
        <f t="shared" ca="1" si="147"/>
        <v>1.0614280188380696</v>
      </c>
      <c r="AK830" t="str">
        <f ca="1">IF(OR(B830="Область",B830="Київ"),"Ні",IF(AJ830&gt;Параметри!$K$72,"Так, верхній",IF(AJ830&lt;Параметри!$K$73,"Так, нижній","Ні")))</f>
        <v>Ні</v>
      </c>
      <c r="AL830" s="45">
        <f ca="1">IF(AK830="Ні",AG830,IF(AK830="Так, верхній",AF830*Параметри!$K$72,AF830*Параметри!$K$73))</f>
        <v>30.995979680663336</v>
      </c>
      <c r="AM830">
        <f>'Дані з ДІСО'!AL830+'Дані з ДІСО'!AN830</f>
        <v>11</v>
      </c>
      <c r="AN830">
        <f>IF(AM830=0,0,'Дані з ДІСО'!AN830/AM830)</f>
        <v>0</v>
      </c>
      <c r="AO830" s="31">
        <f>AM830*(1+0.25*AN830)*Параметри!$K$50</f>
        <v>2106.0000336760004</v>
      </c>
      <c r="AP830" s="31">
        <f>ROUNDUP(('Дані з ДІСО'!AU830+'Дані з ДІСО'!AW830)/Параметри!$K$28,0)</f>
        <v>2</v>
      </c>
      <c r="AQ830" s="54">
        <f>AP830*Параметри!$M$35/18</f>
        <v>2.5555555555555554</v>
      </c>
      <c r="AR830" s="31">
        <f>IF(AP830=0,0,'Дані з ДІСО'!AW830/SUM('Дані з ДІСО'!AU830,'Дані з ДІСО'!AW830))</f>
        <v>0</v>
      </c>
      <c r="AS830" s="31">
        <f>(1+0.25*AR830)*AQ830*Параметри!$K$48</f>
        <v>521.60353256977783</v>
      </c>
      <c r="AT830">
        <f>ROUNDUP(('Дані з ДІСО'!AE830+'Дані не з ДІСО'!E830+'Дані не з ДІСО'!G830)/Параметри!$K$64,0)</f>
        <v>0</v>
      </c>
      <c r="AU830">
        <f t="shared" si="148"/>
        <v>0</v>
      </c>
      <c r="AV830">
        <f>IF(AT830=0,0,('Дані з ДІСО'!AH830+'Дані не з ДІСО'!G830)/('Дані з ДІСО'!AE830+'Дані не з ДІСО'!E830+'Дані не з ДІСО'!G830))</f>
        <v>0</v>
      </c>
      <c r="AW830" s="31">
        <f>AU830*(1+0.25*AV830)*Параметри!$K$48</f>
        <v>0</v>
      </c>
      <c r="AX830">
        <f>ROUNDUP('Дані з ДІСО'!AF830/Параметри!$K$65,0)</f>
        <v>0</v>
      </c>
      <c r="AY830">
        <f t="shared" si="149"/>
        <v>0</v>
      </c>
      <c r="AZ830">
        <f>IF(AX830=0,0,'Дані з ДІСО'!AI830/'Дані з ДІСО'!AF830)</f>
        <v>0</v>
      </c>
      <c r="BA830" s="31">
        <f>AY830*(1+0.25*AZ830)*Параметри!$K$48</f>
        <v>0</v>
      </c>
      <c r="BB830">
        <f>ROUNDUP('Дані з ДІСО'!AR830/Параметри!$K$29,0)</f>
        <v>0</v>
      </c>
      <c r="BC830">
        <f>ROUNDUP('Дані з ДІСО'!AS830/Параметри!$K$29,0)</f>
        <v>0</v>
      </c>
      <c r="BD830">
        <f>ROUNDUP('Дані з ДІСО'!AT830/Параметри!$K$29,0)</f>
        <v>0</v>
      </c>
      <c r="BE830" s="54">
        <f>(BB830*Параметри!$K$32+BC830*Параметри!$L$32+BD830*Параметри!$M$32)/18</f>
        <v>0</v>
      </c>
      <c r="BF830" s="31">
        <f>(BE830*Параметри!$K$48+SUM('Дані з ДІСО'!AR830:AT830)*IF(Параметри!$R$37="RNK",Параметри!$K$45,Параметри!$R$47)*Параметри!$K$20/1000)*Параметри!$K$69</f>
        <v>0</v>
      </c>
      <c r="BG830">
        <f>ROUNDUP(('Дані не з ДІСО'!I830+'Дані не з ДІСО'!K830)/Параметри!$K$26,0)</f>
        <v>0</v>
      </c>
      <c r="BH830" s="31">
        <f>BG830*Параметри!$M$36/18</f>
        <v>0</v>
      </c>
      <c r="BI830">
        <f>IF(BG830=0,0,'Дані не з ДІСО'!K830/('Дані не з ДІСО'!I830+'Дані не з ДІСО'!K830))</f>
        <v>0</v>
      </c>
      <c r="BJ830" s="31">
        <f>(1+0.25*BI830)*BH830*Параметри!$K$48</f>
        <v>0</v>
      </c>
      <c r="BK830">
        <f>ROUNDUP('Дані не з ДІСО'!M830/Параметри!$K$27,0)</f>
        <v>0</v>
      </c>
      <c r="BL830">
        <f>BK830*Параметри!$M$37/18</f>
        <v>0</v>
      </c>
      <c r="BM830" s="31">
        <f>BL830*Параметри!$K$48</f>
        <v>0</v>
      </c>
      <c r="BN830" s="31">
        <f>'Дані не з ДІСО'!N830*(7*Параметри!$K$50+Параметри!$K$49)</f>
        <v>0</v>
      </c>
      <c r="BO830">
        <f>ROUNDUP('Дані з ДІСО'!V830/Параметри!$K$25,0)</f>
        <v>0</v>
      </c>
      <c r="BP830">
        <f>ROUNDUP('Дані з ДІСО'!W830/Параметри!$K$25,0)</f>
        <v>0</v>
      </c>
      <c r="BQ830">
        <f>ROUNDUP('Дані з ДІСО'!X830/Параметри!$K$25,0)</f>
        <v>0</v>
      </c>
      <c r="BR830">
        <f>(BO830*Параметри!$K$34+BP830*Параметри!$L$34+BQ830*Параметри!$M$34)/18</f>
        <v>0</v>
      </c>
      <c r="BS830">
        <f>IF(J830=0,0,'Дані з ДІСО'!AC830/J830)</f>
        <v>0</v>
      </c>
      <c r="BT830" s="31">
        <f>(1+0.25*BS830)*BR830*Параметри!$K$48</f>
        <v>0</v>
      </c>
      <c r="BU830" s="31">
        <f ca="1">BT830*'Коефіцієнти АТО'!U830</f>
        <v>0</v>
      </c>
      <c r="BV830" s="31">
        <f>J830*(1+0.25*BS830)*Параметри!$K$61*Параметри!$K$20/1000</f>
        <v>0</v>
      </c>
      <c r="BW830" s="31">
        <f>(1+0.25*BS830)*J830*'Коефіцієнти АТО'!S830*Параметри!$K$20/1000</f>
        <v>0</v>
      </c>
      <c r="BX830" s="31">
        <f t="shared" ca="1" si="150"/>
        <v>0</v>
      </c>
      <c r="BY830">
        <f>ROUNDUP('Дані з ДІСО'!AG830/Параметри!$K$66,0)</f>
        <v>0</v>
      </c>
      <c r="BZ830">
        <f t="shared" si="151"/>
        <v>0</v>
      </c>
      <c r="CA830">
        <f>IF('Дані з ДІСО'!AG830=0,0,'Дані з ДІСО'!AJ830/'Дані з ДІСО'!AG830)</f>
        <v>0</v>
      </c>
      <c r="CB830" s="31">
        <f>BZ830*(1+0.25*CA830)*Параметри!$K$48</f>
        <v>0</v>
      </c>
      <c r="CC830" s="31">
        <f t="shared" ca="1" si="152"/>
        <v>67099.199999999997</v>
      </c>
      <c r="CD830" s="31">
        <f t="shared" si="153"/>
        <v>0</v>
      </c>
      <c r="CE830" s="31">
        <f t="shared" si="154"/>
        <v>0</v>
      </c>
      <c r="CF830" s="31">
        <f t="shared" si="155"/>
        <v>0</v>
      </c>
    </row>
    <row r="831" spans="1:84" x14ac:dyDescent="0.25">
      <c r="A831" s="9">
        <v>830</v>
      </c>
      <c r="B831" s="9" t="s">
        <v>2951</v>
      </c>
      <c r="C831" s="9" t="s">
        <v>4353</v>
      </c>
      <c r="D831" s="9" t="s">
        <v>2987</v>
      </c>
      <c r="E831" s="9" t="s">
        <v>25</v>
      </c>
      <c r="F831" s="9" t="s">
        <v>3813</v>
      </c>
      <c r="G831" s="9" t="s">
        <v>1689</v>
      </c>
      <c r="H831" s="31">
        <f>SUM('Дані з ДІСО'!J831:L831)</f>
        <v>3569</v>
      </c>
      <c r="I831" s="31">
        <f>SUM('Дані з ДІСО'!P831:R831)</f>
        <v>0</v>
      </c>
      <c r="J831" s="31">
        <f>SUM('Дані з ДІСО'!V831:X831)</f>
        <v>0</v>
      </c>
      <c r="K831">
        <f ca="1">ROUNDUP('Дані з ДІСО'!J831/'Коефіцієнти АТО'!$R831,0)</f>
        <v>90</v>
      </c>
      <c r="L831">
        <f ca="1">ROUNDUP('Дані з ДІСО'!K831/'Коефіцієнти АТО'!$R831,0)</f>
        <v>115</v>
      </c>
      <c r="M831">
        <f ca="1">ROUNDUP('Дані з ДІСО'!L831/'Коефіцієнти АТО'!$R831,0)</f>
        <v>34</v>
      </c>
      <c r="N831" s="28">
        <f ca="1">(K831*Параметри!$K$32+L831*Параметри!$L$32+M831*Параметри!$M$32)/18</f>
        <v>414</v>
      </c>
      <c r="O831" s="41">
        <f>'Дані з ДІСО'!Y831/H831</f>
        <v>0</v>
      </c>
      <c r="P831" s="31">
        <f ca="1">(1+0.25*O831)*N831*Параметри!$K$48</f>
        <v>84499.772276304007</v>
      </c>
      <c r="Q831" s="31">
        <f ca="1">P831*'Коефіцієнти АТО'!T831</f>
        <v>1436.4961286971682</v>
      </c>
      <c r="R831" s="31">
        <f>H831*(1+0.25*O831)*Параметри!$K$61*Параметри!$K$20/1000</f>
        <v>0</v>
      </c>
      <c r="S831" s="31">
        <f>H831*(1+0.25*O831)*'Коефіцієнти АТО'!S831*Параметри!$K$20/1000</f>
        <v>14716.229310209781</v>
      </c>
      <c r="T831" s="31">
        <f t="shared" ca="1" si="145"/>
        <v>100652.49771521095</v>
      </c>
      <c r="U831" s="31">
        <f t="shared" ca="1" si="144"/>
        <v>100652.49771521095</v>
      </c>
      <c r="V831">
        <f>ROUNDUP('Дані з ДІСО'!P831/Параметри!$K$24,0)</f>
        <v>0</v>
      </c>
      <c r="W831">
        <f>ROUNDUP('Дані з ДІСО'!Q831/Параметри!$K$24,0)</f>
        <v>0</v>
      </c>
      <c r="X831">
        <f>ROUNDUP('Дані з ДІСО'!R831/Параметри!$K$24,0)</f>
        <v>0</v>
      </c>
      <c r="Y831" s="28">
        <f>(V831*Параметри!$K$33+W831*Параметри!$L$33+X831*Параметри!$M$33)/18</f>
        <v>0</v>
      </c>
      <c r="Z831" s="41">
        <f>IF(I831=0,0,'Дані з ДІСО'!AA831/I831)</f>
        <v>0</v>
      </c>
      <c r="AA831" s="31">
        <f>(1+0.25*Z831)*Y831*Параметри!$K$48</f>
        <v>0</v>
      </c>
      <c r="AB831" s="31">
        <f ca="1">AA831*'Коефіцієнти АТО'!U831</f>
        <v>0</v>
      </c>
      <c r="AC831" s="31">
        <f>I831*(1+0.25*Z831)*Параметри!$K$61*Параметри!$K$20/1000</f>
        <v>0</v>
      </c>
      <c r="AD831" s="31">
        <f>(1+0.25*Z831)*I831*'Коефіцієнти АТО'!S831*Параметри!$K$20/1000</f>
        <v>0</v>
      </c>
      <c r="AE831" s="31">
        <f t="shared" ca="1" si="146"/>
        <v>0</v>
      </c>
      <c r="AF831" s="45">
        <v>24.943218192210892</v>
      </c>
      <c r="AG831" s="45">
        <f ca="1">T831/SUM('Дані з ДІСО'!J831:L831)</f>
        <v>28.2018766363718</v>
      </c>
      <c r="AH831">
        <f ca="1">'Коефіцієнти АТО'!R831</f>
        <v>15</v>
      </c>
      <c r="AI831">
        <v>16.5</v>
      </c>
      <c r="AJ831" s="44">
        <f t="shared" ca="1" si="147"/>
        <v>1.1306430637398064</v>
      </c>
      <c r="AK831" t="str">
        <f ca="1">IF(OR(B831="Область",B831="Київ"),"Ні",IF(AJ831&gt;Параметри!$K$72,"Так, верхній",IF(AJ831&lt;Параметри!$K$73,"Так, нижній","Ні")))</f>
        <v>Ні</v>
      </c>
      <c r="AL831" s="45">
        <f ca="1">IF(AK831="Ні",AG831,IF(AK831="Так, верхній",AF831*Параметри!$K$72,AF831*Параметри!$K$73))</f>
        <v>28.2018766363718</v>
      </c>
      <c r="AM831">
        <f>'Дані з ДІСО'!AL831+'Дані з ДІСО'!AN831</f>
        <v>17</v>
      </c>
      <c r="AN831">
        <f>IF(AM831=0,0,'Дані з ДІСО'!AN831/AM831)</f>
        <v>0</v>
      </c>
      <c r="AO831" s="31">
        <f>AM831*(1+0.25*AN831)*Параметри!$K$50</f>
        <v>3254.7273247720004</v>
      </c>
      <c r="AP831" s="31">
        <f>ROUNDUP(('Дані з ДІСО'!AU831+'Дані з ДІСО'!AW831)/Параметри!$K$28,0)</f>
        <v>0</v>
      </c>
      <c r="AQ831" s="54">
        <f>AP831*Параметри!$M$35/18</f>
        <v>0</v>
      </c>
      <c r="AR831" s="31">
        <f>IF(AP831=0,0,'Дані з ДІСО'!AW831/SUM('Дані з ДІСО'!AU831,'Дані з ДІСО'!AW831))</f>
        <v>0</v>
      </c>
      <c r="AS831" s="31">
        <f>(1+0.25*AR831)*AQ831*Параметри!$K$48</f>
        <v>0</v>
      </c>
      <c r="AT831">
        <f>ROUNDUP(('Дані з ДІСО'!AE831+'Дані не з ДІСО'!E831+'Дані не з ДІСО'!G831)/Параметри!$K$64,0)</f>
        <v>0</v>
      </c>
      <c r="AU831">
        <f t="shared" si="148"/>
        <v>0</v>
      </c>
      <c r="AV831">
        <f>IF(AT831=0,0,('Дані з ДІСО'!AH831+'Дані не з ДІСО'!G831)/('Дані з ДІСО'!AE831+'Дані не з ДІСО'!E831+'Дані не з ДІСО'!G831))</f>
        <v>0</v>
      </c>
      <c r="AW831" s="31">
        <f>AU831*(1+0.25*AV831)*Параметри!$K$48</f>
        <v>0</v>
      </c>
      <c r="AX831">
        <f>ROUNDUP('Дані з ДІСО'!AF831/Параметри!$K$65,0)</f>
        <v>0</v>
      </c>
      <c r="AY831">
        <f t="shared" si="149"/>
        <v>0</v>
      </c>
      <c r="AZ831">
        <f>IF(AX831=0,0,'Дані з ДІСО'!AI831/'Дані з ДІСО'!AF831)</f>
        <v>0</v>
      </c>
      <c r="BA831" s="31">
        <f>AY831*(1+0.25*AZ831)*Параметри!$K$48</f>
        <v>0</v>
      </c>
      <c r="BB831">
        <f>ROUNDUP('Дані з ДІСО'!AR831/Параметри!$K$29,0)</f>
        <v>0</v>
      </c>
      <c r="BC831">
        <f>ROUNDUP('Дані з ДІСО'!AS831/Параметри!$K$29,0)</f>
        <v>0</v>
      </c>
      <c r="BD831">
        <f>ROUNDUP('Дані з ДІСО'!AT831/Параметри!$K$29,0)</f>
        <v>0</v>
      </c>
      <c r="BE831" s="54">
        <f>(BB831*Параметри!$K$32+BC831*Параметри!$L$32+BD831*Параметри!$M$32)/18</f>
        <v>0</v>
      </c>
      <c r="BF831" s="31">
        <f>(BE831*Параметри!$K$48+SUM('Дані з ДІСО'!AR831:AT831)*IF(Параметри!$R$37="RNK",Параметри!$K$45,Параметри!$R$47)*Параметри!$K$20/1000)*Параметри!$K$69</f>
        <v>0</v>
      </c>
      <c r="BG831">
        <f>ROUNDUP(('Дані не з ДІСО'!I831+'Дані не з ДІСО'!K831)/Параметри!$K$26,0)</f>
        <v>0</v>
      </c>
      <c r="BH831" s="31">
        <f>BG831*Параметри!$M$36/18</f>
        <v>0</v>
      </c>
      <c r="BI831">
        <f>IF(BG831=0,0,'Дані не з ДІСО'!K831/('Дані не з ДІСО'!I831+'Дані не з ДІСО'!K831))</f>
        <v>0</v>
      </c>
      <c r="BJ831" s="31">
        <f>(1+0.25*BI831)*BH831*Параметри!$K$48</f>
        <v>0</v>
      </c>
      <c r="BK831">
        <f>ROUNDUP('Дані не з ДІСО'!M831/Параметри!$K$27,0)</f>
        <v>0</v>
      </c>
      <c r="BL831">
        <f>BK831*Параметри!$M$37/18</f>
        <v>0</v>
      </c>
      <c r="BM831" s="31">
        <f>BL831*Параметри!$K$48</f>
        <v>0</v>
      </c>
      <c r="BN831" s="31">
        <f>'Дані не з ДІСО'!N831*(7*Параметри!$K$50+Параметри!$K$49)</f>
        <v>0</v>
      </c>
      <c r="BO831">
        <f>ROUNDUP('Дані з ДІСО'!V831/Параметри!$K$25,0)</f>
        <v>0</v>
      </c>
      <c r="BP831">
        <f>ROUNDUP('Дані з ДІСО'!W831/Параметри!$K$25,0)</f>
        <v>0</v>
      </c>
      <c r="BQ831">
        <f>ROUNDUP('Дані з ДІСО'!X831/Параметри!$K$25,0)</f>
        <v>0</v>
      </c>
      <c r="BR831">
        <f>(BO831*Параметри!$K$34+BP831*Параметри!$L$34+BQ831*Параметри!$M$34)/18</f>
        <v>0</v>
      </c>
      <c r="BS831">
        <f>IF(J831=0,0,'Дані з ДІСО'!AC831/J831)</f>
        <v>0</v>
      </c>
      <c r="BT831" s="31">
        <f>(1+0.25*BS831)*BR831*Параметри!$K$48</f>
        <v>0</v>
      </c>
      <c r="BU831" s="31">
        <f ca="1">BT831*'Коефіцієнти АТО'!U831</f>
        <v>0</v>
      </c>
      <c r="BV831" s="31">
        <f>J831*(1+0.25*BS831)*Параметри!$K$61*Параметри!$K$20/1000</f>
        <v>0</v>
      </c>
      <c r="BW831" s="31">
        <f>(1+0.25*BS831)*J831*'Коефіцієнти АТО'!S831*Параметри!$K$20/1000</f>
        <v>0</v>
      </c>
      <c r="BX831" s="31">
        <f t="shared" ca="1" si="150"/>
        <v>0</v>
      </c>
      <c r="BY831">
        <f>ROUNDUP('Дані з ДІСО'!AG831/Параметри!$K$66,0)</f>
        <v>0</v>
      </c>
      <c r="BZ831">
        <f t="shared" si="151"/>
        <v>0</v>
      </c>
      <c r="CA831">
        <f>IF('Дані з ДІСО'!AG831=0,0,'Дані з ДІСО'!AJ831/'Дані з ДІСО'!AG831)</f>
        <v>0</v>
      </c>
      <c r="CB831" s="31">
        <f>BZ831*(1+0.25*CA831)*Параметри!$K$48</f>
        <v>0</v>
      </c>
      <c r="CC831" s="31">
        <f t="shared" ca="1" si="152"/>
        <v>103907.2</v>
      </c>
      <c r="CD831" s="31">
        <f t="shared" si="153"/>
        <v>0</v>
      </c>
      <c r="CE831" s="31">
        <f t="shared" si="154"/>
        <v>0</v>
      </c>
      <c r="CF831" s="31">
        <f t="shared" si="155"/>
        <v>0</v>
      </c>
    </row>
    <row r="832" spans="1:84" x14ac:dyDescent="0.25">
      <c r="A832" s="9">
        <v>831</v>
      </c>
      <c r="B832" s="9" t="s">
        <v>2950</v>
      </c>
      <c r="C832" s="9" t="s">
        <v>4353</v>
      </c>
      <c r="D832" s="9" t="s">
        <v>2987</v>
      </c>
      <c r="E832" s="9" t="s">
        <v>82</v>
      </c>
      <c r="F832" s="9" t="s">
        <v>3814</v>
      </c>
      <c r="G832" s="9" t="s">
        <v>1691</v>
      </c>
      <c r="H832" s="31">
        <f>SUM('Дані з ДІСО'!J832:L832)</f>
        <v>6034</v>
      </c>
      <c r="I832" s="31">
        <f>SUM('Дані з ДІСО'!P832:R832)</f>
        <v>10</v>
      </c>
      <c r="J832" s="31">
        <f>SUM('Дані з ДІСО'!V832:X832)</f>
        <v>0</v>
      </c>
      <c r="K832">
        <f ca="1">ROUNDUP('Дані з ДІСО'!J832/'Коефіцієнти АТО'!$R832,0)</f>
        <v>103</v>
      </c>
      <c r="L832">
        <f ca="1">ROUNDUP('Дані з ДІСО'!K832/'Коефіцієнти АТО'!$R832,0)</f>
        <v>126</v>
      </c>
      <c r="M832">
        <f ca="1">ROUNDUP('Дані з ДІСО'!L832/'Коефіцієнти АТО'!$R832,0)</f>
        <v>24</v>
      </c>
      <c r="N832" s="28">
        <f ca="1">(K832*Параметри!$K$32+L832*Параметри!$L$32+M832*Параметри!$M$32)/18</f>
        <v>431.72222222222223</v>
      </c>
      <c r="O832" s="41">
        <f>'Дані з ДІСО'!Y832/H832</f>
        <v>0</v>
      </c>
      <c r="P832" s="31">
        <f ca="1">(1+0.25*O832)*N832*Параметри!$K$48</f>
        <v>88116.979382603124</v>
      </c>
      <c r="Q832" s="31">
        <f ca="1">P832*'Коефіцієнти АТО'!T832</f>
        <v>8811.6979382603131</v>
      </c>
      <c r="R832" s="31">
        <f>H832*(1+0.25*O832)*Параметри!$K$61*Параметри!$K$20/1000</f>
        <v>0</v>
      </c>
      <c r="S832" s="31">
        <f>H832*(1+0.25*O832)*'Коефіцієнти АТО'!S832*Параметри!$K$20/1000</f>
        <v>12440.141168087112</v>
      </c>
      <c r="T832" s="31">
        <f t="shared" ca="1" si="145"/>
        <v>109368.81848895055</v>
      </c>
      <c r="U832" s="31">
        <f t="shared" ca="1" si="144"/>
        <v>109002.01012296017</v>
      </c>
      <c r="V832">
        <f>ROUNDUP('Дані з ДІСО'!P832/Параметри!$K$24,0)</f>
        <v>2</v>
      </c>
      <c r="W832">
        <f>ROUNDUP('Дані з ДІСО'!Q832/Параметри!$K$24,0)</f>
        <v>0</v>
      </c>
      <c r="X832">
        <f>ROUNDUP('Дані з ДІСО'!R832/Параметри!$K$24,0)</f>
        <v>0</v>
      </c>
      <c r="Y832" s="28">
        <f>(V832*Параметри!$K$33+W832*Параметри!$L$33+X832*Параметри!$M$33)/18</f>
        <v>4</v>
      </c>
      <c r="Z832" s="41">
        <f>IF(I832=0,0,'Дані з ДІСО'!AA832/I832)</f>
        <v>0</v>
      </c>
      <c r="AA832" s="31">
        <f>(1+0.25*Z832)*Y832*Параметри!$K$48</f>
        <v>816.42292054400014</v>
      </c>
      <c r="AB832" s="31">
        <f ca="1">AA832*'Коефіцієнти АТО'!U832</f>
        <v>38.37187726556801</v>
      </c>
      <c r="AC832" s="31">
        <f>I832*(1+0.25*Z832)*Параметри!$K$61*Параметри!$K$20/1000</f>
        <v>0</v>
      </c>
      <c r="AD832" s="31">
        <f>(1+0.25*Z832)*I832*'Коефіцієнти АТО'!S832*Параметри!$K$20/1000</f>
        <v>20.61674041777778</v>
      </c>
      <c r="AE832" s="31">
        <f t="shared" ca="1" si="146"/>
        <v>875.411538227346</v>
      </c>
      <c r="AF832" s="45">
        <v>15.572961568776957</v>
      </c>
      <c r="AG832" s="45">
        <f ca="1">T832/SUM('Дані з ДІСО'!J832:L832)</f>
        <v>18.125425669365356</v>
      </c>
      <c r="AH832">
        <f ca="1">'Коефіцієнти АТО'!R832</f>
        <v>24</v>
      </c>
      <c r="AI832">
        <v>27.5</v>
      </c>
      <c r="AJ832" s="44">
        <f t="shared" ca="1" si="147"/>
        <v>1.1639035766777956</v>
      </c>
      <c r="AK832" t="str">
        <f ca="1">IF(OR(B832="Область",B832="Київ"),"Ні",IF(AJ832&gt;Параметри!$K$72,"Так, верхній",IF(AJ832&lt;Параметри!$K$73,"Так, нижній","Ні")))</f>
        <v>Так, верхній</v>
      </c>
      <c r="AL832" s="45">
        <f ca="1">IF(AK832="Ні",AG832,IF(AK832="Так, верхній",AF832*Параметри!$K$72,AF832*Параметри!$K$73))</f>
        <v>18.064635419781268</v>
      </c>
      <c r="AM832">
        <f>'Дані з ДІСО'!AL832+'Дані з ДІСО'!AN832</f>
        <v>51</v>
      </c>
      <c r="AN832">
        <f>IF(AM832=0,0,'Дані з ДІСО'!AN832/AM832)</f>
        <v>0</v>
      </c>
      <c r="AO832" s="31">
        <f>AM832*(1+0.25*AN832)*Параметри!$K$50</f>
        <v>9764.1819743160013</v>
      </c>
      <c r="AP832" s="31">
        <f>ROUNDUP(('Дані з ДІСО'!AU832+'Дані з ДІСО'!AW832)/Параметри!$K$28,0)</f>
        <v>3</v>
      </c>
      <c r="AQ832" s="54">
        <f>AP832*Параметри!$M$35/18</f>
        <v>3.8333333333333335</v>
      </c>
      <c r="AR832" s="31">
        <f>IF(AP832=0,0,'Дані з ДІСО'!AW832/SUM('Дані з ДІСО'!AU832,'Дані з ДІСО'!AW832))</f>
        <v>0</v>
      </c>
      <c r="AS832" s="31">
        <f>(1+0.25*AR832)*AQ832*Параметри!$K$48</f>
        <v>782.40529885466685</v>
      </c>
      <c r="AT832">
        <f>ROUNDUP(('Дані з ДІСО'!AE832+'Дані не з ДІСО'!E832+'Дані не з ДІСО'!G832)/Параметри!$K$64,0)</f>
        <v>0</v>
      </c>
      <c r="AU832">
        <f t="shared" si="148"/>
        <v>0</v>
      </c>
      <c r="AV832">
        <f>IF(AT832=0,0,('Дані з ДІСО'!AH832+'Дані не з ДІСО'!G832)/('Дані з ДІСО'!AE832+'Дані не з ДІСО'!E832+'Дані не з ДІСО'!G832))</f>
        <v>0</v>
      </c>
      <c r="AW832" s="31">
        <f>AU832*(1+0.25*AV832)*Параметри!$K$48</f>
        <v>0</v>
      </c>
      <c r="AX832">
        <f>ROUNDUP('Дані з ДІСО'!AF832/Параметри!$K$65,0)</f>
        <v>0</v>
      </c>
      <c r="AY832">
        <f t="shared" si="149"/>
        <v>0</v>
      </c>
      <c r="AZ832">
        <f>IF(AX832=0,0,'Дані з ДІСО'!AI832/'Дані з ДІСО'!AF832)</f>
        <v>0</v>
      </c>
      <c r="BA832" s="31">
        <f>AY832*(1+0.25*AZ832)*Параметри!$K$48</f>
        <v>0</v>
      </c>
      <c r="BB832">
        <f>ROUNDUP('Дані з ДІСО'!AR832/Параметри!$K$29,0)</f>
        <v>0</v>
      </c>
      <c r="BC832">
        <f>ROUNDUP('Дані з ДІСО'!AS832/Параметри!$K$29,0)</f>
        <v>0</v>
      </c>
      <c r="BD832">
        <f>ROUNDUP('Дані з ДІСО'!AT832/Параметри!$K$29,0)</f>
        <v>0</v>
      </c>
      <c r="BE832" s="54">
        <f>(BB832*Параметри!$K$32+BC832*Параметри!$L$32+BD832*Параметри!$M$32)/18</f>
        <v>0</v>
      </c>
      <c r="BF832" s="31">
        <f>(BE832*Параметри!$K$48+SUM('Дані з ДІСО'!AR832:AT832)*IF(Параметри!$R$37="RNK",Параметри!$K$45,Параметри!$R$47)*Параметри!$K$20/1000)*Параметри!$K$69</f>
        <v>0</v>
      </c>
      <c r="BG832">
        <f>ROUNDUP(('Дані не з ДІСО'!I832+'Дані не з ДІСО'!K832)/Параметри!$K$26,0)</f>
        <v>0</v>
      </c>
      <c r="BH832" s="31">
        <f>BG832*Параметри!$M$36/18</f>
        <v>0</v>
      </c>
      <c r="BI832">
        <f>IF(BG832=0,0,'Дані не з ДІСО'!K832/('Дані не з ДІСО'!I832+'Дані не з ДІСО'!K832))</f>
        <v>0</v>
      </c>
      <c r="BJ832" s="31">
        <f>(1+0.25*BI832)*BH832*Параметри!$K$48</f>
        <v>0</v>
      </c>
      <c r="BK832">
        <f>ROUNDUP('Дані не з ДІСО'!M832/Параметри!$K$27,0)</f>
        <v>0</v>
      </c>
      <c r="BL832">
        <f>BK832*Параметри!$M$37/18</f>
        <v>0</v>
      </c>
      <c r="BM832" s="31">
        <f>BL832*Параметри!$K$48</f>
        <v>0</v>
      </c>
      <c r="BN832" s="31">
        <f>'Дані не з ДІСО'!N832*(7*Параметри!$K$50+Параметри!$K$49)</f>
        <v>0</v>
      </c>
      <c r="BO832">
        <f>ROUNDUP('Дані з ДІСО'!V832/Параметри!$K$25,0)</f>
        <v>0</v>
      </c>
      <c r="BP832">
        <f>ROUNDUP('Дані з ДІСО'!W832/Параметри!$K$25,0)</f>
        <v>0</v>
      </c>
      <c r="BQ832">
        <f>ROUNDUP('Дані з ДІСО'!X832/Параметри!$K$25,0)</f>
        <v>0</v>
      </c>
      <c r="BR832">
        <f>(BO832*Параметри!$K$34+BP832*Параметри!$L$34+BQ832*Параметри!$M$34)/18</f>
        <v>0</v>
      </c>
      <c r="BS832">
        <f>IF(J832=0,0,'Дані з ДІСО'!AC832/J832)</f>
        <v>0</v>
      </c>
      <c r="BT832" s="31">
        <f>(1+0.25*BS832)*BR832*Параметри!$K$48</f>
        <v>0</v>
      </c>
      <c r="BU832" s="31">
        <f ca="1">BT832*'Коефіцієнти АТО'!U832</f>
        <v>0</v>
      </c>
      <c r="BV832" s="31">
        <f>J832*(1+0.25*BS832)*Параметри!$K$61*Параметри!$K$20/1000</f>
        <v>0</v>
      </c>
      <c r="BW832" s="31">
        <f>(1+0.25*BS832)*J832*'Коефіцієнти АТО'!S832*Параметри!$K$20/1000</f>
        <v>0</v>
      </c>
      <c r="BX832" s="31">
        <f t="shared" ca="1" si="150"/>
        <v>0</v>
      </c>
      <c r="BY832">
        <f>ROUNDUP('Дані з ДІСО'!AG832/Параметри!$K$66,0)</f>
        <v>0</v>
      </c>
      <c r="BZ832">
        <f t="shared" si="151"/>
        <v>0</v>
      </c>
      <c r="CA832">
        <f>IF('Дані з ДІСО'!AG832=0,0,'Дані з ДІСО'!AJ832/'Дані з ДІСО'!AG832)</f>
        <v>0</v>
      </c>
      <c r="CB832" s="31">
        <f>BZ832*(1+0.25*CA832)*Параметри!$K$48</f>
        <v>0</v>
      </c>
      <c r="CC832" s="31">
        <f t="shared" ca="1" si="152"/>
        <v>120424</v>
      </c>
      <c r="CD832" s="31">
        <f t="shared" si="153"/>
        <v>0</v>
      </c>
      <c r="CE832" s="31">
        <f t="shared" si="154"/>
        <v>0</v>
      </c>
      <c r="CF832" s="31">
        <f t="shared" si="155"/>
        <v>0</v>
      </c>
    </row>
    <row r="833" spans="1:84" x14ac:dyDescent="0.25">
      <c r="A833" s="9">
        <v>832</v>
      </c>
      <c r="B833" s="9" t="s">
        <v>2951</v>
      </c>
      <c r="C833" s="9" t="s">
        <v>4353</v>
      </c>
      <c r="D833" s="9" t="s">
        <v>2987</v>
      </c>
      <c r="E833" s="9" t="s">
        <v>25</v>
      </c>
      <c r="F833" s="9" t="s">
        <v>3815</v>
      </c>
      <c r="G833" s="9" t="s">
        <v>1693</v>
      </c>
      <c r="H833" s="31">
        <f>SUM('Дані з ДІСО'!J833:L833)</f>
        <v>2421</v>
      </c>
      <c r="I833" s="31">
        <f>SUM('Дані з ДІСО'!P833:R833)</f>
        <v>0</v>
      </c>
      <c r="J833" s="31">
        <f>SUM('Дані з ДІСО'!V833:X833)</f>
        <v>0</v>
      </c>
      <c r="K833">
        <f ca="1">ROUNDUP('Дані з ДІСО'!J833/'Коефіцієнти АТО'!$R833,0)</f>
        <v>49</v>
      </c>
      <c r="L833">
        <f ca="1">ROUNDUP('Дані з ДІСО'!K833/'Коефіцієнти АТО'!$R833,0)</f>
        <v>63</v>
      </c>
      <c r="M833">
        <f ca="1">ROUNDUP('Дані з ДІСО'!L833/'Коефіцієнти АТО'!$R833,0)</f>
        <v>20</v>
      </c>
      <c r="N833" s="28">
        <f ca="1">(K833*Параметри!$K$32+L833*Параметри!$L$32+M833*Параметри!$M$32)/18</f>
        <v>229.27777777777777</v>
      </c>
      <c r="O833" s="41">
        <f>'Дані з ДІСО'!Y833/H833</f>
        <v>0</v>
      </c>
      <c r="P833" s="31">
        <f ca="1">(1+0.25*O833)*N833*Параметри!$K$48</f>
        <v>46796.908237292897</v>
      </c>
      <c r="Q833" s="31">
        <f ca="1">P833*'Коефіцієнти АТО'!T833</f>
        <v>795.54744003397934</v>
      </c>
      <c r="R833" s="31">
        <f>H833*(1+0.25*O833)*Параметри!$K$61*Параметри!$K$20/1000</f>
        <v>0</v>
      </c>
      <c r="S833" s="31">
        <f>H833*(1+0.25*O833)*'Коефіцієнти АТО'!S833*Параметри!$K$20/1000</f>
        <v>9982.6257102880008</v>
      </c>
      <c r="T833" s="31">
        <f t="shared" ca="1" si="145"/>
        <v>57575.081387614875</v>
      </c>
      <c r="U833" s="31">
        <f t="shared" ca="1" si="144"/>
        <v>59385.153419120863</v>
      </c>
      <c r="V833">
        <f>ROUNDUP('Дані з ДІСО'!P833/Параметри!$K$24,0)</f>
        <v>0</v>
      </c>
      <c r="W833">
        <f>ROUNDUP('Дані з ДІСО'!Q833/Параметри!$K$24,0)</f>
        <v>0</v>
      </c>
      <c r="X833">
        <f>ROUNDUP('Дані з ДІСО'!R833/Параметри!$K$24,0)</f>
        <v>0</v>
      </c>
      <c r="Y833" s="28">
        <f>(V833*Параметри!$K$33+W833*Параметри!$L$33+X833*Параметри!$M$33)/18</f>
        <v>0</v>
      </c>
      <c r="Z833" s="41">
        <f>IF(I833=0,0,'Дані з ДІСО'!AA833/I833)</f>
        <v>0</v>
      </c>
      <c r="AA833" s="31">
        <f>(1+0.25*Z833)*Y833*Параметри!$K$48</f>
        <v>0</v>
      </c>
      <c r="AB833" s="31">
        <f ca="1">AA833*'Коефіцієнти АТО'!U833</f>
        <v>0</v>
      </c>
      <c r="AC833" s="31">
        <f>I833*(1+0.25*Z833)*Параметри!$K$61*Параметри!$K$20/1000</f>
        <v>0</v>
      </c>
      <c r="AD833" s="31">
        <f>(1+0.25*Z833)*I833*'Коефіцієнти АТО'!S833*Параметри!$K$20/1000</f>
        <v>0</v>
      </c>
      <c r="AE833" s="31">
        <f t="shared" ca="1" si="146"/>
        <v>0</v>
      </c>
      <c r="AF833" s="45">
        <v>24.529183568410104</v>
      </c>
      <c r="AG833" s="45">
        <f ca="1">T833/SUM('Дані з ДІСО'!J833:L833)</f>
        <v>23.781528867251083</v>
      </c>
      <c r="AH833">
        <f ca="1">'Коефіцієнти АТО'!R833</f>
        <v>18.5</v>
      </c>
      <c r="AI833">
        <v>17</v>
      </c>
      <c r="AJ833" s="44">
        <f t="shared" ca="1" si="147"/>
        <v>0.96951978857861831</v>
      </c>
      <c r="AK833" t="str">
        <f ca="1">IF(OR(B833="Область",B833="Київ"),"Ні",IF(AJ833&gt;Параметри!$K$72,"Так, верхній",IF(AJ833&lt;Параметри!$K$73,"Так, нижній","Ні")))</f>
        <v>Так, нижній</v>
      </c>
      <c r="AL833" s="45">
        <f ca="1">IF(AK833="Ні",AG833,IF(AK833="Так, верхній",AF833*Параметри!$K$72,AF833*Параметри!$K$73))</f>
        <v>24.529183568410104</v>
      </c>
      <c r="AM833">
        <f>'Дані з ДІСО'!AL833+'Дані з ДІСО'!AN833</f>
        <v>12</v>
      </c>
      <c r="AN833">
        <f>IF(AM833=0,0,'Дані з ДІСО'!AN833/AM833)</f>
        <v>0</v>
      </c>
      <c r="AO833" s="31">
        <f>AM833*(1+0.25*AN833)*Параметри!$K$50</f>
        <v>2297.4545821920001</v>
      </c>
      <c r="AP833" s="31">
        <f>ROUNDUP(('Дані з ДІСО'!AU833+'Дані з ДІСО'!AW833)/Параметри!$K$28,0)</f>
        <v>0</v>
      </c>
      <c r="AQ833" s="54">
        <f>AP833*Параметри!$M$35/18</f>
        <v>0</v>
      </c>
      <c r="AR833" s="31">
        <f>IF(AP833=0,0,'Дані з ДІСО'!AW833/SUM('Дані з ДІСО'!AU833,'Дані з ДІСО'!AW833))</f>
        <v>0</v>
      </c>
      <c r="AS833" s="31">
        <f>(1+0.25*AR833)*AQ833*Параметри!$K$48</f>
        <v>0</v>
      </c>
      <c r="AT833">
        <f>ROUNDUP(('Дані з ДІСО'!AE833+'Дані не з ДІСО'!E833+'Дані не з ДІСО'!G833)/Параметри!$K$64,0)</f>
        <v>0</v>
      </c>
      <c r="AU833">
        <f t="shared" si="148"/>
        <v>0</v>
      </c>
      <c r="AV833">
        <f>IF(AT833=0,0,('Дані з ДІСО'!AH833+'Дані не з ДІСО'!G833)/('Дані з ДІСО'!AE833+'Дані не з ДІСО'!E833+'Дані не з ДІСО'!G833))</f>
        <v>0</v>
      </c>
      <c r="AW833" s="31">
        <f>AU833*(1+0.25*AV833)*Параметри!$K$48</f>
        <v>0</v>
      </c>
      <c r="AX833">
        <f>ROUNDUP('Дані з ДІСО'!AF833/Параметри!$K$65,0)</f>
        <v>0</v>
      </c>
      <c r="AY833">
        <f t="shared" si="149"/>
        <v>0</v>
      </c>
      <c r="AZ833">
        <f>IF(AX833=0,0,'Дані з ДІСО'!AI833/'Дані з ДІСО'!AF833)</f>
        <v>0</v>
      </c>
      <c r="BA833" s="31">
        <f>AY833*(1+0.25*AZ833)*Параметри!$K$48</f>
        <v>0</v>
      </c>
      <c r="BB833">
        <f>ROUNDUP('Дані з ДІСО'!AR833/Параметри!$K$29,0)</f>
        <v>0</v>
      </c>
      <c r="BC833">
        <f>ROUNDUP('Дані з ДІСО'!AS833/Параметри!$K$29,0)</f>
        <v>0</v>
      </c>
      <c r="BD833">
        <f>ROUNDUP('Дані з ДІСО'!AT833/Параметри!$K$29,0)</f>
        <v>0</v>
      </c>
      <c r="BE833" s="54">
        <f>(BB833*Параметри!$K$32+BC833*Параметри!$L$32+BD833*Параметри!$M$32)/18</f>
        <v>0</v>
      </c>
      <c r="BF833" s="31">
        <f>(BE833*Параметри!$K$48+SUM('Дані з ДІСО'!AR833:AT833)*IF(Параметри!$R$37="RNK",Параметри!$K$45,Параметри!$R$47)*Параметри!$K$20/1000)*Параметри!$K$69</f>
        <v>0</v>
      </c>
      <c r="BG833">
        <f>ROUNDUP(('Дані не з ДІСО'!I833+'Дані не з ДІСО'!K833)/Параметри!$K$26,0)</f>
        <v>0</v>
      </c>
      <c r="BH833" s="31">
        <f>BG833*Параметри!$M$36/18</f>
        <v>0</v>
      </c>
      <c r="BI833">
        <f>IF(BG833=0,0,'Дані не з ДІСО'!K833/('Дані не з ДІСО'!I833+'Дані не з ДІСО'!K833))</f>
        <v>0</v>
      </c>
      <c r="BJ833" s="31">
        <f>(1+0.25*BI833)*BH833*Параметри!$K$48</f>
        <v>0</v>
      </c>
      <c r="BK833">
        <f>ROUNDUP('Дані не з ДІСО'!M833/Параметри!$K$27,0)</f>
        <v>0</v>
      </c>
      <c r="BL833">
        <f>BK833*Параметри!$M$37/18</f>
        <v>0</v>
      </c>
      <c r="BM833" s="31">
        <f>BL833*Параметри!$K$48</f>
        <v>0</v>
      </c>
      <c r="BN833" s="31">
        <f>'Дані не з ДІСО'!N833*(7*Параметри!$K$50+Параметри!$K$49)</f>
        <v>0</v>
      </c>
      <c r="BO833">
        <f>ROUNDUP('Дані з ДІСО'!V833/Параметри!$K$25,0)</f>
        <v>0</v>
      </c>
      <c r="BP833">
        <f>ROUNDUP('Дані з ДІСО'!W833/Параметри!$K$25,0)</f>
        <v>0</v>
      </c>
      <c r="BQ833">
        <f>ROUNDUP('Дані з ДІСО'!X833/Параметри!$K$25,0)</f>
        <v>0</v>
      </c>
      <c r="BR833">
        <f>(BO833*Параметри!$K$34+BP833*Параметри!$L$34+BQ833*Параметри!$M$34)/18</f>
        <v>0</v>
      </c>
      <c r="BS833">
        <f>IF(J833=0,0,'Дані з ДІСО'!AC833/J833)</f>
        <v>0</v>
      </c>
      <c r="BT833" s="31">
        <f>(1+0.25*BS833)*BR833*Параметри!$K$48</f>
        <v>0</v>
      </c>
      <c r="BU833" s="31">
        <f ca="1">BT833*'Коефіцієнти АТО'!U833</f>
        <v>0</v>
      </c>
      <c r="BV833" s="31">
        <f>J833*(1+0.25*BS833)*Параметри!$K$61*Параметри!$K$20/1000</f>
        <v>0</v>
      </c>
      <c r="BW833" s="31">
        <f>(1+0.25*BS833)*J833*'Коефіцієнти АТО'!S833*Параметри!$K$20/1000</f>
        <v>0</v>
      </c>
      <c r="BX833" s="31">
        <f t="shared" ca="1" si="150"/>
        <v>0</v>
      </c>
      <c r="BY833">
        <f>ROUNDUP('Дані з ДІСО'!AG833/Параметри!$K$66,0)</f>
        <v>0</v>
      </c>
      <c r="BZ833">
        <f t="shared" si="151"/>
        <v>0</v>
      </c>
      <c r="CA833">
        <f>IF('Дані з ДІСО'!AG833=0,0,'Дані з ДІСО'!AJ833/'Дані з ДІСО'!AG833)</f>
        <v>0</v>
      </c>
      <c r="CB833" s="31">
        <f>BZ833*(1+0.25*CA833)*Параметри!$K$48</f>
        <v>0</v>
      </c>
      <c r="CC833" s="31">
        <f t="shared" ca="1" si="152"/>
        <v>61682.6</v>
      </c>
      <c r="CD833" s="31">
        <f t="shared" si="153"/>
        <v>0</v>
      </c>
      <c r="CE833" s="31">
        <f t="shared" si="154"/>
        <v>0</v>
      </c>
      <c r="CF833" s="31">
        <f t="shared" si="155"/>
        <v>0</v>
      </c>
    </row>
    <row r="834" spans="1:84" x14ac:dyDescent="0.25">
      <c r="A834" s="9">
        <v>833</v>
      </c>
      <c r="B834" s="9" t="s">
        <v>4355</v>
      </c>
      <c r="C834" s="9" t="s">
        <v>4355</v>
      </c>
      <c r="D834" s="9" t="s">
        <v>2987</v>
      </c>
      <c r="E834" s="9" t="s">
        <v>33</v>
      </c>
      <c r="F834" s="9" t="s">
        <v>3816</v>
      </c>
      <c r="G834" s="9" t="s">
        <v>1695</v>
      </c>
      <c r="H834" s="31">
        <f>SUM('Дані з ДІСО'!J834:L834)</f>
        <v>1844</v>
      </c>
      <c r="I834" s="31">
        <f>SUM('Дані з ДІСО'!P834:R834)</f>
        <v>0</v>
      </c>
      <c r="J834" s="31">
        <f>SUM('Дані з ДІСО'!V834:X834)</f>
        <v>0</v>
      </c>
      <c r="K834">
        <f ca="1">ROUNDUP('Дані з ДІСО'!J834/'Коефіцієнти АТО'!$R834,0)</f>
        <v>62</v>
      </c>
      <c r="L834">
        <f ca="1">ROUNDUP('Дані з ДІСО'!K834/'Коефіцієнти АТО'!$R834,0)</f>
        <v>78</v>
      </c>
      <c r="M834">
        <f ca="1">ROUNDUP('Дані з ДІСО'!L834/'Коефіцієнти АТО'!$R834,0)</f>
        <v>15</v>
      </c>
      <c r="N834" s="28">
        <f ca="1">(K834*Параметри!$K$32+L834*Параметри!$L$32+M834*Параметри!$M$32)/18</f>
        <v>265.11111111111109</v>
      </c>
      <c r="O834" s="41">
        <f>'Дані з ДІСО'!Y834/H834</f>
        <v>0</v>
      </c>
      <c r="P834" s="31">
        <f ca="1">(1+0.25*O834)*N834*Параметри!$K$48</f>
        <v>54110.696900499563</v>
      </c>
      <c r="Q834" s="31">
        <f ca="1">P834*'Коефіцієнти АТО'!T834</f>
        <v>919.88184730849264</v>
      </c>
      <c r="R834" s="31">
        <f>H834*(1+0.25*O834)*Параметри!$K$61*Параметри!$K$20/1000</f>
        <v>0</v>
      </c>
      <c r="S834" s="31">
        <f>H834*(1+0.25*O834)*'Коефіцієнти АТО'!S834*Параметри!$K$20/1000</f>
        <v>9504.3173325955577</v>
      </c>
      <c r="T834" s="31">
        <f t="shared" ca="1" si="145"/>
        <v>64534.896080403611</v>
      </c>
      <c r="U834" s="31">
        <f t="shared" ref="U834:U897" ca="1" si="156">H834*AL834</f>
        <v>64534.896080403618</v>
      </c>
      <c r="V834">
        <f>ROUNDUP('Дані з ДІСО'!P834/Параметри!$K$24,0)</f>
        <v>0</v>
      </c>
      <c r="W834">
        <f>ROUNDUP('Дані з ДІСО'!Q834/Параметри!$K$24,0)</f>
        <v>0</v>
      </c>
      <c r="X834">
        <f>ROUNDUP('Дані з ДІСО'!R834/Параметри!$K$24,0)</f>
        <v>0</v>
      </c>
      <c r="Y834" s="28">
        <f>(V834*Параметри!$K$33+W834*Параметри!$L$33+X834*Параметри!$M$33)/18</f>
        <v>0</v>
      </c>
      <c r="Z834" s="41">
        <f>IF(I834=0,0,'Дані з ДІСО'!AA834/I834)</f>
        <v>0</v>
      </c>
      <c r="AA834" s="31">
        <f>(1+0.25*Z834)*Y834*Параметри!$K$48</f>
        <v>0</v>
      </c>
      <c r="AB834" s="31">
        <f ca="1">AA834*'Коефіцієнти АТО'!U834</f>
        <v>0</v>
      </c>
      <c r="AC834" s="31">
        <f>I834*(1+0.25*Z834)*Параметри!$K$61*Параметри!$K$20/1000</f>
        <v>0</v>
      </c>
      <c r="AD834" s="31">
        <f>(1+0.25*Z834)*I834*'Коефіцієнти АТО'!S834*Параметри!$K$20/1000</f>
        <v>0</v>
      </c>
      <c r="AE834" s="31">
        <f t="shared" ca="1" si="146"/>
        <v>0</v>
      </c>
      <c r="AF834" s="45">
        <v>33.604925482965925</v>
      </c>
      <c r="AG834" s="45">
        <f ca="1">T834/SUM('Дані з ДІСО'!J834:L834)</f>
        <v>34.997232147724304</v>
      </c>
      <c r="AH834">
        <f ca="1">'Коефіцієнти АТО'!R834</f>
        <v>12</v>
      </c>
      <c r="AI834">
        <v>11.5</v>
      </c>
      <c r="AJ834" s="44">
        <f t="shared" ca="1" si="147"/>
        <v>1.0414316248213116</v>
      </c>
      <c r="AK834" t="str">
        <f ca="1">IF(OR(B834="Область",B834="Київ"),"Ні",IF(AJ834&gt;Параметри!$K$72,"Так, верхній",IF(AJ834&lt;Параметри!$K$73,"Так, нижній","Ні")))</f>
        <v>Ні</v>
      </c>
      <c r="AL834" s="45">
        <f ca="1">IF(AK834="Ні",AG834,IF(AK834="Так, верхній",AF834*Параметри!$K$72,AF834*Параметри!$K$73))</f>
        <v>34.997232147724304</v>
      </c>
      <c r="AM834">
        <f>'Дані з ДІСО'!AL834+'Дані з ДІСО'!AN834</f>
        <v>7</v>
      </c>
      <c r="AN834">
        <f>IF(AM834=0,0,'Дані з ДІСО'!AN834/AM834)</f>
        <v>0</v>
      </c>
      <c r="AO834" s="31">
        <f>AM834*(1+0.25*AN834)*Параметри!$K$50</f>
        <v>1340.1818396120002</v>
      </c>
      <c r="AP834" s="31">
        <f>ROUNDUP(('Дані з ДІСО'!AU834+'Дані з ДІСО'!AW834)/Параметри!$K$28,0)</f>
        <v>0</v>
      </c>
      <c r="AQ834" s="54">
        <f>AP834*Параметри!$M$35/18</f>
        <v>0</v>
      </c>
      <c r="AR834" s="31">
        <f>IF(AP834=0,0,'Дані з ДІСО'!AW834/SUM('Дані з ДІСО'!AU834,'Дані з ДІСО'!AW834))</f>
        <v>0</v>
      </c>
      <c r="AS834" s="31">
        <f>(1+0.25*AR834)*AQ834*Параметри!$K$48</f>
        <v>0</v>
      </c>
      <c r="AT834">
        <f>ROUNDUP(('Дані з ДІСО'!AE834+'Дані не з ДІСО'!E834+'Дані не з ДІСО'!G834)/Параметри!$K$64,0)</f>
        <v>0</v>
      </c>
      <c r="AU834">
        <f t="shared" si="148"/>
        <v>0</v>
      </c>
      <c r="AV834">
        <f>IF(AT834=0,0,('Дані з ДІСО'!AH834+'Дані не з ДІСО'!G834)/('Дані з ДІСО'!AE834+'Дані не з ДІСО'!E834+'Дані не з ДІСО'!G834))</f>
        <v>0</v>
      </c>
      <c r="AW834" s="31">
        <f>AU834*(1+0.25*AV834)*Параметри!$K$48</f>
        <v>0</v>
      </c>
      <c r="AX834">
        <f>ROUNDUP('Дані з ДІСО'!AF834/Параметри!$K$65,0)</f>
        <v>0</v>
      </c>
      <c r="AY834">
        <f t="shared" si="149"/>
        <v>0</v>
      </c>
      <c r="AZ834">
        <f>IF(AX834=0,0,'Дані з ДІСО'!AI834/'Дані з ДІСО'!AF834)</f>
        <v>0</v>
      </c>
      <c r="BA834" s="31">
        <f>AY834*(1+0.25*AZ834)*Параметри!$K$48</f>
        <v>0</v>
      </c>
      <c r="BB834">
        <f>ROUNDUP('Дані з ДІСО'!AR834/Параметри!$K$29,0)</f>
        <v>0</v>
      </c>
      <c r="BC834">
        <f>ROUNDUP('Дані з ДІСО'!AS834/Параметри!$K$29,0)</f>
        <v>0</v>
      </c>
      <c r="BD834">
        <f>ROUNDUP('Дані з ДІСО'!AT834/Параметри!$K$29,0)</f>
        <v>0</v>
      </c>
      <c r="BE834" s="54">
        <f>(BB834*Параметри!$K$32+BC834*Параметри!$L$32+BD834*Параметри!$M$32)/18</f>
        <v>0</v>
      </c>
      <c r="BF834" s="31">
        <f>(BE834*Параметри!$K$48+SUM('Дані з ДІСО'!AR834:AT834)*IF(Параметри!$R$37="RNK",Параметри!$K$45,Параметри!$R$47)*Параметри!$K$20/1000)*Параметри!$K$69</f>
        <v>0</v>
      </c>
      <c r="BG834">
        <f>ROUNDUP(('Дані не з ДІСО'!I834+'Дані не з ДІСО'!K834)/Параметри!$K$26,0)</f>
        <v>0</v>
      </c>
      <c r="BH834" s="31">
        <f>BG834*Параметри!$M$36/18</f>
        <v>0</v>
      </c>
      <c r="BI834">
        <f>IF(BG834=0,0,'Дані не з ДІСО'!K834/('Дані не з ДІСО'!I834+'Дані не з ДІСО'!K834))</f>
        <v>0</v>
      </c>
      <c r="BJ834" s="31">
        <f>(1+0.25*BI834)*BH834*Параметри!$K$48</f>
        <v>0</v>
      </c>
      <c r="BK834">
        <f>ROUNDUP('Дані не з ДІСО'!M834/Параметри!$K$27,0)</f>
        <v>0</v>
      </c>
      <c r="BL834">
        <f>BK834*Параметри!$M$37/18</f>
        <v>0</v>
      </c>
      <c r="BM834" s="31">
        <f>BL834*Параметри!$K$48</f>
        <v>0</v>
      </c>
      <c r="BN834" s="31">
        <f>'Дані не з ДІСО'!N834*(7*Параметри!$K$50+Параметри!$K$49)</f>
        <v>0</v>
      </c>
      <c r="BO834">
        <f>ROUNDUP('Дані з ДІСО'!V834/Параметри!$K$25,0)</f>
        <v>0</v>
      </c>
      <c r="BP834">
        <f>ROUNDUP('Дані з ДІСО'!W834/Параметри!$K$25,0)</f>
        <v>0</v>
      </c>
      <c r="BQ834">
        <f>ROUNDUP('Дані з ДІСО'!X834/Параметри!$K$25,0)</f>
        <v>0</v>
      </c>
      <c r="BR834">
        <f>(BO834*Параметри!$K$34+BP834*Параметри!$L$34+BQ834*Параметри!$M$34)/18</f>
        <v>0</v>
      </c>
      <c r="BS834">
        <f>IF(J834=0,0,'Дані з ДІСО'!AC834/J834)</f>
        <v>0</v>
      </c>
      <c r="BT834" s="31">
        <f>(1+0.25*BS834)*BR834*Параметри!$K$48</f>
        <v>0</v>
      </c>
      <c r="BU834" s="31">
        <f ca="1">BT834*'Коефіцієнти АТО'!U834</f>
        <v>0</v>
      </c>
      <c r="BV834" s="31">
        <f>J834*(1+0.25*BS834)*Параметри!$K$61*Параметри!$K$20/1000</f>
        <v>0</v>
      </c>
      <c r="BW834" s="31">
        <f>(1+0.25*BS834)*J834*'Коефіцієнти АТО'!S834*Параметри!$K$20/1000</f>
        <v>0</v>
      </c>
      <c r="BX834" s="31">
        <f t="shared" ca="1" si="150"/>
        <v>0</v>
      </c>
      <c r="BY834">
        <f>ROUNDUP('Дані з ДІСО'!AG834/Параметри!$K$66,0)</f>
        <v>0</v>
      </c>
      <c r="BZ834">
        <f t="shared" si="151"/>
        <v>0</v>
      </c>
      <c r="CA834">
        <f>IF('Дані з ДІСО'!AG834=0,0,'Дані з ДІСО'!AJ834/'Дані з ДІСО'!AG834)</f>
        <v>0</v>
      </c>
      <c r="CB834" s="31">
        <f>BZ834*(1+0.25*CA834)*Параметри!$K$48</f>
        <v>0</v>
      </c>
      <c r="CC834" s="31">
        <f t="shared" ca="1" si="152"/>
        <v>65875.100000000006</v>
      </c>
      <c r="CD834" s="31">
        <f t="shared" si="153"/>
        <v>0</v>
      </c>
      <c r="CE834" s="31">
        <f t="shared" si="154"/>
        <v>0</v>
      </c>
      <c r="CF834" s="31">
        <f t="shared" si="155"/>
        <v>0</v>
      </c>
    </row>
    <row r="835" spans="1:84" x14ac:dyDescent="0.25">
      <c r="A835" s="9">
        <v>834</v>
      </c>
      <c r="B835" s="9" t="s">
        <v>4354</v>
      </c>
      <c r="C835" s="9" t="s">
        <v>4354</v>
      </c>
      <c r="D835" s="9" t="s">
        <v>2987</v>
      </c>
      <c r="E835" s="9" t="s">
        <v>28</v>
      </c>
      <c r="F835" s="9" t="s">
        <v>3462</v>
      </c>
      <c r="G835" s="9" t="s">
        <v>1697</v>
      </c>
      <c r="H835" s="31">
        <f>SUM('Дані з ДІСО'!J835:L835)</f>
        <v>1075</v>
      </c>
      <c r="I835" s="31">
        <f>SUM('Дані з ДІСО'!P835:R835)</f>
        <v>0</v>
      </c>
      <c r="J835" s="31">
        <f>SUM('Дані з ДІСО'!V835:X835)</f>
        <v>0</v>
      </c>
      <c r="K835">
        <f ca="1">ROUNDUP('Дані з ДІСО'!J835/'Коефіцієнти АТО'!$R835,0)</f>
        <v>33</v>
      </c>
      <c r="L835">
        <f ca="1">ROUNDUP('Дані з ДІСО'!K835/'Коефіцієнти АТО'!$R835,0)</f>
        <v>41</v>
      </c>
      <c r="M835">
        <f ca="1">ROUNDUP('Дані з ДІСО'!L835/'Коефіцієнти АТО'!$R835,0)</f>
        <v>13</v>
      </c>
      <c r="N835" s="28">
        <f ca="1">(K835*Параметри!$K$32+L835*Параметри!$L$32+M835*Параметри!$M$32)/18</f>
        <v>150.72222222222223</v>
      </c>
      <c r="O835" s="41">
        <f>'Дані з ДІСО'!Y835/H835</f>
        <v>0</v>
      </c>
      <c r="P835" s="31">
        <f ca="1">(1+0.25*O835)*N835*Параметри!$K$48</f>
        <v>30763.269214387117</v>
      </c>
      <c r="Q835" s="31">
        <f ca="1">P835*'Коефіцієнти АТО'!T835</f>
        <v>522.975576644581</v>
      </c>
      <c r="R835" s="31">
        <f>H835*(1+0.25*O835)*Параметри!$K$61*Параметри!$K$20/1000</f>
        <v>0</v>
      </c>
      <c r="S835" s="31">
        <f>H835*(1+0.25*O835)*'Коефіцієнти АТО'!S835*Параметри!$K$20/1000</f>
        <v>5540.7489872777778</v>
      </c>
      <c r="T835" s="31">
        <f t="shared" ref="T835:T898" ca="1" si="157">SUM(P835:S835)</f>
        <v>36826.993778309479</v>
      </c>
      <c r="U835" s="31">
        <f t="shared" ca="1" si="156"/>
        <v>32309.410305754987</v>
      </c>
      <c r="V835">
        <f>ROUNDUP('Дані з ДІСО'!P835/Параметри!$K$24,0)</f>
        <v>0</v>
      </c>
      <c r="W835">
        <f>ROUNDUP('Дані з ДІСО'!Q835/Параметри!$K$24,0)</f>
        <v>0</v>
      </c>
      <c r="X835">
        <f>ROUNDUP('Дані з ДІСО'!R835/Параметри!$K$24,0)</f>
        <v>0</v>
      </c>
      <c r="Y835" s="28">
        <f>(V835*Параметри!$K$33+W835*Параметри!$L$33+X835*Параметри!$M$33)/18</f>
        <v>0</v>
      </c>
      <c r="Z835" s="41">
        <f>IF(I835=0,0,'Дані з ДІСО'!AA835/I835)</f>
        <v>0</v>
      </c>
      <c r="AA835" s="31">
        <f>(1+0.25*Z835)*Y835*Параметри!$K$48</f>
        <v>0</v>
      </c>
      <c r="AB835" s="31">
        <f ca="1">AA835*'Коефіцієнти АТО'!U835</f>
        <v>0</v>
      </c>
      <c r="AC835" s="31">
        <f>I835*(1+0.25*Z835)*Параметри!$K$61*Параметри!$K$20/1000</f>
        <v>0</v>
      </c>
      <c r="AD835" s="31">
        <f>(1+0.25*Z835)*I835*'Коефіцієнти АТО'!S835*Параметри!$K$20/1000</f>
        <v>0</v>
      </c>
      <c r="AE835" s="31">
        <f t="shared" ref="AE835:AE898" ca="1" si="158">SUM(AA835:AD835)</f>
        <v>0</v>
      </c>
      <c r="AF835" s="45">
        <v>25.909711552329583</v>
      </c>
      <c r="AG835" s="45">
        <f ca="1">T835/SUM('Дані з ДІСО'!J835:L835)</f>
        <v>34.257668630985563</v>
      </c>
      <c r="AH835">
        <f ca="1">'Коефіцієнти АТО'!R835</f>
        <v>12.5</v>
      </c>
      <c r="AI835">
        <v>16</v>
      </c>
      <c r="AJ835" s="44">
        <f t="shared" ref="AJ835:AJ898" ca="1" si="159">AG835/AF835</f>
        <v>1.3221941341105128</v>
      </c>
      <c r="AK835" t="str">
        <f ca="1">IF(OR(B835="Область",B835="Київ"),"Ні",IF(AJ835&gt;Параметри!$K$72,"Так, верхній",IF(AJ835&lt;Параметри!$K$73,"Так, нижній","Ні")))</f>
        <v>Так, верхній</v>
      </c>
      <c r="AL835" s="45">
        <f ca="1">IF(AK835="Ні",AG835,IF(AK835="Так, верхній",AF835*Параметри!$K$72,AF835*Параметри!$K$73))</f>
        <v>30.055265400702314</v>
      </c>
      <c r="AM835">
        <f>'Дані з ДІСО'!AL835+'Дані з ДІСО'!AN835</f>
        <v>7</v>
      </c>
      <c r="AN835">
        <f>IF(AM835=0,0,'Дані з ДІСО'!AN835/AM835)</f>
        <v>0</v>
      </c>
      <c r="AO835" s="31">
        <f>AM835*(1+0.25*AN835)*Параметри!$K$50</f>
        <v>1340.1818396120002</v>
      </c>
      <c r="AP835" s="31">
        <f>ROUNDUP(('Дані з ДІСО'!AU835+'Дані з ДІСО'!AW835)/Параметри!$K$28,0)</f>
        <v>0</v>
      </c>
      <c r="AQ835" s="54">
        <f>AP835*Параметри!$M$35/18</f>
        <v>0</v>
      </c>
      <c r="AR835" s="31">
        <f>IF(AP835=0,0,'Дані з ДІСО'!AW835/SUM('Дані з ДІСО'!AU835,'Дані з ДІСО'!AW835))</f>
        <v>0</v>
      </c>
      <c r="AS835" s="31">
        <f>(1+0.25*AR835)*AQ835*Параметри!$K$48</f>
        <v>0</v>
      </c>
      <c r="AT835">
        <f>ROUNDUP(('Дані з ДІСО'!AE835+'Дані не з ДІСО'!E835+'Дані не з ДІСО'!G835)/Параметри!$K$64,0)</f>
        <v>0</v>
      </c>
      <c r="AU835">
        <f t="shared" ref="AU835:AU898" si="160">AT835*2</f>
        <v>0</v>
      </c>
      <c r="AV835">
        <f>IF(AT835=0,0,('Дані з ДІСО'!AH835+'Дані не з ДІСО'!G835)/('Дані з ДІСО'!AE835+'Дані не з ДІСО'!E835+'Дані не з ДІСО'!G835))</f>
        <v>0</v>
      </c>
      <c r="AW835" s="31">
        <f>AU835*(1+0.25*AV835)*Параметри!$K$48</f>
        <v>0</v>
      </c>
      <c r="AX835">
        <f>ROUNDUP('Дані з ДІСО'!AF835/Параметри!$K$65,0)</f>
        <v>0</v>
      </c>
      <c r="AY835">
        <f t="shared" ref="AY835:AY898" si="161">AX835*2</f>
        <v>0</v>
      </c>
      <c r="AZ835">
        <f>IF(AX835=0,0,'Дані з ДІСО'!AI835/'Дані з ДІСО'!AF835)</f>
        <v>0</v>
      </c>
      <c r="BA835" s="31">
        <f>AY835*(1+0.25*AZ835)*Параметри!$K$48</f>
        <v>0</v>
      </c>
      <c r="BB835">
        <f>ROUNDUP('Дані з ДІСО'!AR835/Параметри!$K$29,0)</f>
        <v>0</v>
      </c>
      <c r="BC835">
        <f>ROUNDUP('Дані з ДІСО'!AS835/Параметри!$K$29,0)</f>
        <v>0</v>
      </c>
      <c r="BD835">
        <f>ROUNDUP('Дані з ДІСО'!AT835/Параметри!$K$29,0)</f>
        <v>0</v>
      </c>
      <c r="BE835" s="54">
        <f>(BB835*Параметри!$K$32+BC835*Параметри!$L$32+BD835*Параметри!$M$32)/18</f>
        <v>0</v>
      </c>
      <c r="BF835" s="31">
        <f>(BE835*Параметри!$K$48+SUM('Дані з ДІСО'!AR835:AT835)*IF(Параметри!$R$37="RNK",Параметри!$K$45,Параметри!$R$47)*Параметри!$K$20/1000)*Параметри!$K$69</f>
        <v>0</v>
      </c>
      <c r="BG835">
        <f>ROUNDUP(('Дані не з ДІСО'!I835+'Дані не з ДІСО'!K835)/Параметри!$K$26,0)</f>
        <v>0</v>
      </c>
      <c r="BH835" s="31">
        <f>BG835*Параметри!$M$36/18</f>
        <v>0</v>
      </c>
      <c r="BI835">
        <f>IF(BG835=0,0,'Дані не з ДІСО'!K835/('Дані не з ДІСО'!I835+'Дані не з ДІСО'!K835))</f>
        <v>0</v>
      </c>
      <c r="BJ835" s="31">
        <f>(1+0.25*BI835)*BH835*Параметри!$K$48</f>
        <v>0</v>
      </c>
      <c r="BK835">
        <f>ROUNDUP('Дані не з ДІСО'!M835/Параметри!$K$27,0)</f>
        <v>0</v>
      </c>
      <c r="BL835">
        <f>BK835*Параметри!$M$37/18</f>
        <v>0</v>
      </c>
      <c r="BM835" s="31">
        <f>BL835*Параметри!$K$48</f>
        <v>0</v>
      </c>
      <c r="BN835" s="31">
        <f>'Дані не з ДІСО'!N835*(7*Параметри!$K$50+Параметри!$K$49)</f>
        <v>0</v>
      </c>
      <c r="BO835">
        <f>ROUNDUP('Дані з ДІСО'!V835/Параметри!$K$25,0)</f>
        <v>0</v>
      </c>
      <c r="BP835">
        <f>ROUNDUP('Дані з ДІСО'!W835/Параметри!$K$25,0)</f>
        <v>0</v>
      </c>
      <c r="BQ835">
        <f>ROUNDUP('Дані з ДІСО'!X835/Параметри!$K$25,0)</f>
        <v>0</v>
      </c>
      <c r="BR835">
        <f>(BO835*Параметри!$K$34+BP835*Параметри!$L$34+BQ835*Параметри!$M$34)/18</f>
        <v>0</v>
      </c>
      <c r="BS835">
        <f>IF(J835=0,0,'Дані з ДІСО'!AC835/J835)</f>
        <v>0</v>
      </c>
      <c r="BT835" s="31">
        <f>(1+0.25*BS835)*BR835*Параметри!$K$48</f>
        <v>0</v>
      </c>
      <c r="BU835" s="31">
        <f ca="1">BT835*'Коефіцієнти АТО'!U835</f>
        <v>0</v>
      </c>
      <c r="BV835" s="31">
        <f>J835*(1+0.25*BS835)*Параметри!$K$61*Параметри!$K$20/1000</f>
        <v>0</v>
      </c>
      <c r="BW835" s="31">
        <f>(1+0.25*BS835)*J835*'Коефіцієнти АТО'!S835*Параметри!$K$20/1000</f>
        <v>0</v>
      </c>
      <c r="BX835" s="31">
        <f t="shared" ref="BX835:BX898" ca="1" si="162">SUM(BT835:BW835)</f>
        <v>0</v>
      </c>
      <c r="BY835">
        <f>ROUNDUP('Дані з ДІСО'!AG835/Параметри!$K$66,0)</f>
        <v>0</v>
      </c>
      <c r="BZ835">
        <f t="shared" ref="BZ835:BZ898" si="163">BY835*2</f>
        <v>0</v>
      </c>
      <c r="CA835">
        <f>IF('Дані з ДІСО'!AG835=0,0,'Дані з ДІСО'!AJ835/'Дані з ДІСО'!AG835)</f>
        <v>0</v>
      </c>
      <c r="CB835" s="31">
        <f>BZ835*(1+0.25*CA835)*Параметри!$K$48</f>
        <v>0</v>
      </c>
      <c r="CC835" s="31">
        <f t="shared" ref="CC835:CC898" ca="1" si="164">ROUND(U835+AE835+AO835+AS835+AW835+BA835+BF835+BX835+CB835,1)</f>
        <v>33649.599999999999</v>
      </c>
      <c r="CD835" s="31">
        <f t="shared" ref="CD835:CD898" si="165">ROUND(BJ835,1)</f>
        <v>0</v>
      </c>
      <c r="CE835" s="31">
        <f t="shared" ref="CE835:CE898" si="166">ROUND(BM835,1)</f>
        <v>0</v>
      </c>
      <c r="CF835" s="31">
        <f t="shared" ref="CF835:CF898" si="167">ROUND(BN835,1)</f>
        <v>0</v>
      </c>
    </row>
    <row r="836" spans="1:84" x14ac:dyDescent="0.25">
      <c r="A836" s="9">
        <v>835</v>
      </c>
      <c r="B836" s="9" t="s">
        <v>4354</v>
      </c>
      <c r="C836" s="9" t="s">
        <v>4354</v>
      </c>
      <c r="D836" s="9" t="s">
        <v>2987</v>
      </c>
      <c r="E836" s="9" t="s">
        <v>28</v>
      </c>
      <c r="F836" s="9" t="s">
        <v>3817</v>
      </c>
      <c r="G836" s="9" t="s">
        <v>1699</v>
      </c>
      <c r="H836" s="31">
        <f>SUM('Дані з ДІСО'!J836:L836)</f>
        <v>2060</v>
      </c>
      <c r="I836" s="31">
        <f>SUM('Дані з ДІСО'!P836:R836)</f>
        <v>0</v>
      </c>
      <c r="J836" s="31">
        <f>SUM('Дані з ДІСО'!V836:X836)</f>
        <v>0</v>
      </c>
      <c r="K836">
        <f ca="1">ROUNDUP('Дані з ДІСО'!J836/'Коефіцієнти АТО'!$R836,0)</f>
        <v>52</v>
      </c>
      <c r="L836">
        <f ca="1">ROUNDUP('Дані з ДІСО'!K836/'Коефіцієнти АТО'!$R836,0)</f>
        <v>56</v>
      </c>
      <c r="M836">
        <f ca="1">ROUNDUP('Дані з ДІСО'!L836/'Коефіцієнти АТО'!$R836,0)</f>
        <v>11</v>
      </c>
      <c r="N836" s="28">
        <f ca="1">(K836*Параметри!$K$32+L836*Параметри!$L$32+M836*Параметри!$M$32)/18</f>
        <v>201.22222222222223</v>
      </c>
      <c r="O836" s="41">
        <f>'Дані з ДІСО'!Y836/H836</f>
        <v>0</v>
      </c>
      <c r="P836" s="31">
        <f ca="1">(1+0.25*O836)*N836*Параметри!$K$48</f>
        <v>41070.608586255119</v>
      </c>
      <c r="Q836" s="31">
        <f ca="1">P836*'Коефіцієнти АТО'!T836</f>
        <v>698.20034596633707</v>
      </c>
      <c r="R836" s="31">
        <f>H836*(1+0.25*O836)*Параметри!$K$61*Параметри!$K$20/1000</f>
        <v>0</v>
      </c>
      <c r="S836" s="31">
        <f>H836*(1+0.25*O836)*'Коефіцієнти АТО'!S836*Параметри!$K$20/1000</f>
        <v>10617.621315155557</v>
      </c>
      <c r="T836" s="31">
        <f t="shared" ca="1" si="157"/>
        <v>52386.430247377015</v>
      </c>
      <c r="U836" s="31">
        <f t="shared" ca="1" si="156"/>
        <v>50566.469334936206</v>
      </c>
      <c r="V836">
        <f>ROUNDUP('Дані з ДІСО'!P836/Параметри!$K$24,0)</f>
        <v>0</v>
      </c>
      <c r="W836">
        <f>ROUNDUP('Дані з ДІСО'!Q836/Параметри!$K$24,0)</f>
        <v>0</v>
      </c>
      <c r="X836">
        <f>ROUNDUP('Дані з ДІСО'!R836/Параметри!$K$24,0)</f>
        <v>0</v>
      </c>
      <c r="Y836" s="28">
        <f>(V836*Параметри!$K$33+W836*Параметри!$L$33+X836*Параметри!$M$33)/18</f>
        <v>0</v>
      </c>
      <c r="Z836" s="41">
        <f>IF(I836=0,0,'Дані з ДІСО'!AA836/I836)</f>
        <v>0</v>
      </c>
      <c r="AA836" s="31">
        <f>(1+0.25*Z836)*Y836*Параметри!$K$48</f>
        <v>0</v>
      </c>
      <c r="AB836" s="31">
        <f ca="1">AA836*'Коефіцієнти АТО'!U836</f>
        <v>0</v>
      </c>
      <c r="AC836" s="31">
        <f>I836*(1+0.25*Z836)*Параметри!$K$61*Параметри!$K$20/1000</f>
        <v>0</v>
      </c>
      <c r="AD836" s="31">
        <f>(1+0.25*Z836)*I836*'Коефіцієнти АТО'!S836*Параметри!$K$20/1000</f>
        <v>0</v>
      </c>
      <c r="AE836" s="31">
        <f t="shared" ca="1" si="158"/>
        <v>0</v>
      </c>
      <c r="AF836" s="45">
        <v>21.161060150207653</v>
      </c>
      <c r="AG836" s="45">
        <f ca="1">T836/SUM('Дані з ДІСО'!J836:L836)</f>
        <v>25.430305945328648</v>
      </c>
      <c r="AH836">
        <f ca="1">'Коефіцієнти АТО'!R836</f>
        <v>17.5</v>
      </c>
      <c r="AI836">
        <v>22</v>
      </c>
      <c r="AJ836" s="44">
        <f t="shared" ca="1" si="159"/>
        <v>1.2017500902514613</v>
      </c>
      <c r="AK836" t="str">
        <f ca="1">IF(OR(B836="Область",B836="Київ"),"Ні",IF(AJ836&gt;Параметри!$K$72,"Так, верхній",IF(AJ836&lt;Параметри!$K$73,"Так, нижній","Ні")))</f>
        <v>Так, верхній</v>
      </c>
      <c r="AL836" s="45">
        <f ca="1">IF(AK836="Ні",AG836,IF(AK836="Так, верхній",AF836*Параметри!$K$72,AF836*Параметри!$K$73))</f>
        <v>24.546829774240877</v>
      </c>
      <c r="AM836">
        <f>'Дані з ДІСО'!AL836+'Дані з ДІСО'!AN836</f>
        <v>6</v>
      </c>
      <c r="AN836">
        <f>IF(AM836=0,0,'Дані з ДІСО'!AN836/AM836)</f>
        <v>0</v>
      </c>
      <c r="AO836" s="31">
        <f>AM836*(1+0.25*AN836)*Параметри!$K$50</f>
        <v>1148.727291096</v>
      </c>
      <c r="AP836" s="31">
        <f>ROUNDUP(('Дані з ДІСО'!AU836+'Дані з ДІСО'!AW836)/Параметри!$K$28,0)</f>
        <v>1</v>
      </c>
      <c r="AQ836" s="54">
        <f>AP836*Параметри!$M$35/18</f>
        <v>1.2777777777777777</v>
      </c>
      <c r="AR836" s="31">
        <f>IF(AP836=0,0,'Дані з ДІСО'!AW836/SUM('Дані з ДІСО'!AU836,'Дані з ДІСО'!AW836))</f>
        <v>0</v>
      </c>
      <c r="AS836" s="31">
        <f>(1+0.25*AR836)*AQ836*Параметри!$K$48</f>
        <v>260.80176628488891</v>
      </c>
      <c r="AT836">
        <f>ROUNDUP(('Дані з ДІСО'!AE836+'Дані не з ДІСО'!E836+'Дані не з ДІСО'!G836)/Параметри!$K$64,0)</f>
        <v>0</v>
      </c>
      <c r="AU836">
        <f t="shared" si="160"/>
        <v>0</v>
      </c>
      <c r="AV836">
        <f>IF(AT836=0,0,('Дані з ДІСО'!AH836+'Дані не з ДІСО'!G836)/('Дані з ДІСО'!AE836+'Дані не з ДІСО'!E836+'Дані не з ДІСО'!G836))</f>
        <v>0</v>
      </c>
      <c r="AW836" s="31">
        <f>AU836*(1+0.25*AV836)*Параметри!$K$48</f>
        <v>0</v>
      </c>
      <c r="AX836">
        <f>ROUNDUP('Дані з ДІСО'!AF836/Параметри!$K$65,0)</f>
        <v>0</v>
      </c>
      <c r="AY836">
        <f t="shared" si="161"/>
        <v>0</v>
      </c>
      <c r="AZ836">
        <f>IF(AX836=0,0,'Дані з ДІСО'!AI836/'Дані з ДІСО'!AF836)</f>
        <v>0</v>
      </c>
      <c r="BA836" s="31">
        <f>AY836*(1+0.25*AZ836)*Параметри!$K$48</f>
        <v>0</v>
      </c>
      <c r="BB836">
        <f>ROUNDUP('Дані з ДІСО'!AR836/Параметри!$K$29,0)</f>
        <v>0</v>
      </c>
      <c r="BC836">
        <f>ROUNDUP('Дані з ДІСО'!AS836/Параметри!$K$29,0)</f>
        <v>0</v>
      </c>
      <c r="BD836">
        <f>ROUNDUP('Дані з ДІСО'!AT836/Параметри!$K$29,0)</f>
        <v>0</v>
      </c>
      <c r="BE836" s="54">
        <f>(BB836*Параметри!$K$32+BC836*Параметри!$L$32+BD836*Параметри!$M$32)/18</f>
        <v>0</v>
      </c>
      <c r="BF836" s="31">
        <f>(BE836*Параметри!$K$48+SUM('Дані з ДІСО'!AR836:AT836)*IF(Параметри!$R$37="RNK",Параметри!$K$45,Параметри!$R$47)*Параметри!$K$20/1000)*Параметри!$K$69</f>
        <v>0</v>
      </c>
      <c r="BG836">
        <f>ROUNDUP(('Дані не з ДІСО'!I836+'Дані не з ДІСО'!K836)/Параметри!$K$26,0)</f>
        <v>0</v>
      </c>
      <c r="BH836" s="31">
        <f>BG836*Параметри!$M$36/18</f>
        <v>0</v>
      </c>
      <c r="BI836">
        <f>IF(BG836=0,0,'Дані не з ДІСО'!K836/('Дані не з ДІСО'!I836+'Дані не з ДІСО'!K836))</f>
        <v>0</v>
      </c>
      <c r="BJ836" s="31">
        <f>(1+0.25*BI836)*BH836*Параметри!$K$48</f>
        <v>0</v>
      </c>
      <c r="BK836">
        <f>ROUNDUP('Дані не з ДІСО'!M836/Параметри!$K$27,0)</f>
        <v>0</v>
      </c>
      <c r="BL836">
        <f>BK836*Параметри!$M$37/18</f>
        <v>0</v>
      </c>
      <c r="BM836" s="31">
        <f>BL836*Параметри!$K$48</f>
        <v>0</v>
      </c>
      <c r="BN836" s="31">
        <f>'Дані не з ДІСО'!N836*(7*Параметри!$K$50+Параметри!$K$49)</f>
        <v>0</v>
      </c>
      <c r="BO836">
        <f>ROUNDUP('Дані з ДІСО'!V836/Параметри!$K$25,0)</f>
        <v>0</v>
      </c>
      <c r="BP836">
        <f>ROUNDUP('Дані з ДІСО'!W836/Параметри!$K$25,0)</f>
        <v>0</v>
      </c>
      <c r="BQ836">
        <f>ROUNDUP('Дані з ДІСО'!X836/Параметри!$K$25,0)</f>
        <v>0</v>
      </c>
      <c r="BR836">
        <f>(BO836*Параметри!$K$34+BP836*Параметри!$L$34+BQ836*Параметри!$M$34)/18</f>
        <v>0</v>
      </c>
      <c r="BS836">
        <f>IF(J836=0,0,'Дані з ДІСО'!AC836/J836)</f>
        <v>0</v>
      </c>
      <c r="BT836" s="31">
        <f>(1+0.25*BS836)*BR836*Параметри!$K$48</f>
        <v>0</v>
      </c>
      <c r="BU836" s="31">
        <f ca="1">BT836*'Коефіцієнти АТО'!U836</f>
        <v>0</v>
      </c>
      <c r="BV836" s="31">
        <f>J836*(1+0.25*BS836)*Параметри!$K$61*Параметри!$K$20/1000</f>
        <v>0</v>
      </c>
      <c r="BW836" s="31">
        <f>(1+0.25*BS836)*J836*'Коефіцієнти АТО'!S836*Параметри!$K$20/1000</f>
        <v>0</v>
      </c>
      <c r="BX836" s="31">
        <f t="shared" ca="1" si="162"/>
        <v>0</v>
      </c>
      <c r="BY836">
        <f>ROUNDUP('Дані з ДІСО'!AG836/Параметри!$K$66,0)</f>
        <v>0</v>
      </c>
      <c r="BZ836">
        <f t="shared" si="163"/>
        <v>0</v>
      </c>
      <c r="CA836">
        <f>IF('Дані з ДІСО'!AG836=0,0,'Дані з ДІСО'!AJ836/'Дані з ДІСО'!AG836)</f>
        <v>0</v>
      </c>
      <c r="CB836" s="31">
        <f>BZ836*(1+0.25*CA836)*Параметри!$K$48</f>
        <v>0</v>
      </c>
      <c r="CC836" s="31">
        <f t="shared" ca="1" si="164"/>
        <v>51976</v>
      </c>
      <c r="CD836" s="31">
        <f t="shared" si="165"/>
        <v>0</v>
      </c>
      <c r="CE836" s="31">
        <f t="shared" si="166"/>
        <v>0</v>
      </c>
      <c r="CF836" s="31">
        <f t="shared" si="167"/>
        <v>0</v>
      </c>
    </row>
    <row r="837" spans="1:84" x14ac:dyDescent="0.25">
      <c r="A837" s="9">
        <v>836</v>
      </c>
      <c r="B837" s="9" t="s">
        <v>4355</v>
      </c>
      <c r="C837" s="9" t="s">
        <v>4355</v>
      </c>
      <c r="D837" s="9" t="s">
        <v>2987</v>
      </c>
      <c r="E837" s="9" t="s">
        <v>33</v>
      </c>
      <c r="F837" s="9" t="s">
        <v>3818</v>
      </c>
      <c r="G837" s="9" t="s">
        <v>1701</v>
      </c>
      <c r="H837" s="31">
        <f>SUM('Дані з ДІСО'!J837:L837)</f>
        <v>2669</v>
      </c>
      <c r="I837" s="31">
        <f>SUM('Дані з ДІСО'!P837:R837)</f>
        <v>0</v>
      </c>
      <c r="J837" s="31">
        <f>SUM('Дані з ДІСО'!V837:X837)</f>
        <v>0</v>
      </c>
      <c r="K837">
        <f ca="1">ROUNDUP('Дані з ДІСО'!J837/'Коефіцієнти АТО'!$R837,0)</f>
        <v>45</v>
      </c>
      <c r="L837">
        <f ca="1">ROUNDUP('Дані з ДІСО'!K837/'Коефіцієнти АТО'!$R837,0)</f>
        <v>59</v>
      </c>
      <c r="M837">
        <f ca="1">ROUNDUP('Дані з ДІСО'!L837/'Коефіцієнти АТО'!$R837,0)</f>
        <v>13</v>
      </c>
      <c r="N837" s="28">
        <f ca="1">(K837*Параметри!$K$32+L837*Параметри!$L$32+M837*Параметри!$M$32)/18</f>
        <v>201.38888888888889</v>
      </c>
      <c r="O837" s="41">
        <f>'Дані з ДІСО'!Y837/H837</f>
        <v>0</v>
      </c>
      <c r="P837" s="31">
        <f ca="1">(1+0.25*O837)*N837*Параметри!$K$48</f>
        <v>41104.62620794445</v>
      </c>
      <c r="Q837" s="31">
        <f ca="1">P837*'Коефіцієнти АТО'!T837</f>
        <v>4110.4626207944448</v>
      </c>
      <c r="R837" s="31">
        <f>H837*(1+0.25*O837)*Параметри!$K$61*Параметри!$K$20/1000</f>
        <v>0</v>
      </c>
      <c r="S837" s="31">
        <f>H837*(1+0.25*O837)*'Коефіцієнти АТО'!S837*Параметри!$K$20/1000</f>
        <v>5502.6080175048892</v>
      </c>
      <c r="T837" s="31">
        <f t="shared" ca="1" si="157"/>
        <v>50717.696846243787</v>
      </c>
      <c r="U837" s="31">
        <f t="shared" ca="1" si="156"/>
        <v>58444.253440890468</v>
      </c>
      <c r="V837">
        <f>ROUNDUP('Дані з ДІСО'!P837/Параметри!$K$24,0)</f>
        <v>0</v>
      </c>
      <c r="W837">
        <f>ROUNDUP('Дані з ДІСО'!Q837/Параметри!$K$24,0)</f>
        <v>0</v>
      </c>
      <c r="X837">
        <f>ROUNDUP('Дані з ДІСО'!R837/Параметри!$K$24,0)</f>
        <v>0</v>
      </c>
      <c r="Y837" s="28">
        <f>(V837*Параметри!$K$33+W837*Параметри!$L$33+X837*Параметри!$M$33)/18</f>
        <v>0</v>
      </c>
      <c r="Z837" s="41">
        <f>IF(I837=0,0,'Дані з ДІСО'!AA837/I837)</f>
        <v>0</v>
      </c>
      <c r="AA837" s="31">
        <f>(1+0.25*Z837)*Y837*Параметри!$K$48</f>
        <v>0</v>
      </c>
      <c r="AB837" s="31">
        <f ca="1">AA837*'Коефіцієнти АТО'!U837</f>
        <v>0</v>
      </c>
      <c r="AC837" s="31">
        <f>I837*(1+0.25*Z837)*Параметри!$K$61*Параметри!$K$20/1000</f>
        <v>0</v>
      </c>
      <c r="AD837" s="31">
        <f>(1+0.25*Z837)*I837*'Коефіцієнти АТО'!S837*Параметри!$K$20/1000</f>
        <v>0</v>
      </c>
      <c r="AE837" s="31">
        <f t="shared" ca="1" si="158"/>
        <v>0</v>
      </c>
      <c r="AF837" s="45">
        <v>21.89743478489714</v>
      </c>
      <c r="AG837" s="45">
        <f ca="1">T837/SUM('Дані з ДІСО'!J837:L837)</f>
        <v>19.002509121859791</v>
      </c>
      <c r="AH837">
        <f ca="1">'Коефіцієнти АТО'!R837</f>
        <v>23</v>
      </c>
      <c r="AI837">
        <v>20.5</v>
      </c>
      <c r="AJ837" s="44">
        <f t="shared" ca="1" si="159"/>
        <v>0.86779612810930695</v>
      </c>
      <c r="AK837" t="str">
        <f ca="1">IF(OR(B837="Область",B837="Київ"),"Ні",IF(AJ837&gt;Параметри!$K$72,"Так, верхній",IF(AJ837&lt;Параметри!$K$73,"Так, нижній","Ні")))</f>
        <v>Так, нижній</v>
      </c>
      <c r="AL837" s="45">
        <f ca="1">IF(AK837="Ні",AG837,IF(AK837="Так, верхній",AF837*Параметри!$K$72,AF837*Параметри!$K$73))</f>
        <v>21.89743478489714</v>
      </c>
      <c r="AM837">
        <f>'Дані з ДІСО'!AL837+'Дані з ДІСО'!AN837</f>
        <v>8</v>
      </c>
      <c r="AN837">
        <f>IF(AM837=0,0,'Дані з ДІСО'!AN837/AM837)</f>
        <v>0</v>
      </c>
      <c r="AO837" s="31">
        <f>AM837*(1+0.25*AN837)*Параметри!$K$50</f>
        <v>1531.6363881280001</v>
      </c>
      <c r="AP837" s="31">
        <f>ROUNDUP(('Дані з ДІСО'!AU837+'Дані з ДІСО'!AW837)/Параметри!$K$28,0)</f>
        <v>1</v>
      </c>
      <c r="AQ837" s="54">
        <f>AP837*Параметри!$M$35/18</f>
        <v>1.2777777777777777</v>
      </c>
      <c r="AR837" s="31">
        <f>IF(AP837=0,0,'Дані з ДІСО'!AW837/SUM('Дані з ДІСО'!AU837,'Дані з ДІСО'!AW837))</f>
        <v>0</v>
      </c>
      <c r="AS837" s="31">
        <f>(1+0.25*AR837)*AQ837*Параметри!$K$48</f>
        <v>260.80176628488891</v>
      </c>
      <c r="AT837">
        <f>ROUNDUP(('Дані з ДІСО'!AE837+'Дані не з ДІСО'!E837+'Дані не з ДІСО'!G837)/Параметри!$K$64,0)</f>
        <v>0</v>
      </c>
      <c r="AU837">
        <f t="shared" si="160"/>
        <v>0</v>
      </c>
      <c r="AV837">
        <f>IF(AT837=0,0,('Дані з ДІСО'!AH837+'Дані не з ДІСО'!G837)/('Дані з ДІСО'!AE837+'Дані не з ДІСО'!E837+'Дані не з ДІСО'!G837))</f>
        <v>0</v>
      </c>
      <c r="AW837" s="31">
        <f>AU837*(1+0.25*AV837)*Параметри!$K$48</f>
        <v>0</v>
      </c>
      <c r="AX837">
        <f>ROUNDUP('Дані з ДІСО'!AF837/Параметри!$K$65,0)</f>
        <v>0</v>
      </c>
      <c r="AY837">
        <f t="shared" si="161"/>
        <v>0</v>
      </c>
      <c r="AZ837">
        <f>IF(AX837=0,0,'Дані з ДІСО'!AI837/'Дані з ДІСО'!AF837)</f>
        <v>0</v>
      </c>
      <c r="BA837" s="31">
        <f>AY837*(1+0.25*AZ837)*Параметри!$K$48</f>
        <v>0</v>
      </c>
      <c r="BB837">
        <f>ROUNDUP('Дані з ДІСО'!AR837/Параметри!$K$29,0)</f>
        <v>0</v>
      </c>
      <c r="BC837">
        <f>ROUNDUP('Дані з ДІСО'!AS837/Параметри!$K$29,0)</f>
        <v>0</v>
      </c>
      <c r="BD837">
        <f>ROUNDUP('Дані з ДІСО'!AT837/Параметри!$K$29,0)</f>
        <v>0</v>
      </c>
      <c r="BE837" s="54">
        <f>(BB837*Параметри!$K$32+BC837*Параметри!$L$32+BD837*Параметри!$M$32)/18</f>
        <v>0</v>
      </c>
      <c r="BF837" s="31">
        <f>(BE837*Параметри!$K$48+SUM('Дані з ДІСО'!AR837:AT837)*IF(Параметри!$R$37="RNK",Параметри!$K$45,Параметри!$R$47)*Параметри!$K$20/1000)*Параметри!$K$69</f>
        <v>0</v>
      </c>
      <c r="BG837">
        <f>ROUNDUP(('Дані не з ДІСО'!I837+'Дані не з ДІСО'!K837)/Параметри!$K$26,0)</f>
        <v>0</v>
      </c>
      <c r="BH837" s="31">
        <f>BG837*Параметри!$M$36/18</f>
        <v>0</v>
      </c>
      <c r="BI837">
        <f>IF(BG837=0,0,'Дані не з ДІСО'!K837/('Дані не з ДІСО'!I837+'Дані не з ДІСО'!K837))</f>
        <v>0</v>
      </c>
      <c r="BJ837" s="31">
        <f>(1+0.25*BI837)*BH837*Параметри!$K$48</f>
        <v>0</v>
      </c>
      <c r="BK837">
        <f>ROUNDUP('Дані не з ДІСО'!M837/Параметри!$K$27,0)</f>
        <v>0</v>
      </c>
      <c r="BL837">
        <f>BK837*Параметри!$M$37/18</f>
        <v>0</v>
      </c>
      <c r="BM837" s="31">
        <f>BL837*Параметри!$K$48</f>
        <v>0</v>
      </c>
      <c r="BN837" s="31">
        <f>'Дані не з ДІСО'!N837*(7*Параметри!$K$50+Параметри!$K$49)</f>
        <v>0</v>
      </c>
      <c r="BO837">
        <f>ROUNDUP('Дані з ДІСО'!V837/Параметри!$K$25,0)</f>
        <v>0</v>
      </c>
      <c r="BP837">
        <f>ROUNDUP('Дані з ДІСО'!W837/Параметри!$K$25,0)</f>
        <v>0</v>
      </c>
      <c r="BQ837">
        <f>ROUNDUP('Дані з ДІСО'!X837/Параметри!$K$25,0)</f>
        <v>0</v>
      </c>
      <c r="BR837">
        <f>(BO837*Параметри!$K$34+BP837*Параметри!$L$34+BQ837*Параметри!$M$34)/18</f>
        <v>0</v>
      </c>
      <c r="BS837">
        <f>IF(J837=0,0,'Дані з ДІСО'!AC837/J837)</f>
        <v>0</v>
      </c>
      <c r="BT837" s="31">
        <f>(1+0.25*BS837)*BR837*Параметри!$K$48</f>
        <v>0</v>
      </c>
      <c r="BU837" s="31">
        <f ca="1">BT837*'Коефіцієнти АТО'!U837</f>
        <v>0</v>
      </c>
      <c r="BV837" s="31">
        <f>J837*(1+0.25*BS837)*Параметри!$K$61*Параметри!$K$20/1000</f>
        <v>0</v>
      </c>
      <c r="BW837" s="31">
        <f>(1+0.25*BS837)*J837*'Коефіцієнти АТО'!S837*Параметри!$K$20/1000</f>
        <v>0</v>
      </c>
      <c r="BX837" s="31">
        <f t="shared" ca="1" si="162"/>
        <v>0</v>
      </c>
      <c r="BY837">
        <f>ROUNDUP('Дані з ДІСО'!AG837/Параметри!$K$66,0)</f>
        <v>0</v>
      </c>
      <c r="BZ837">
        <f t="shared" si="163"/>
        <v>0</v>
      </c>
      <c r="CA837">
        <f>IF('Дані з ДІСО'!AG837=0,0,'Дані з ДІСО'!AJ837/'Дані з ДІСО'!AG837)</f>
        <v>0</v>
      </c>
      <c r="CB837" s="31">
        <f>BZ837*(1+0.25*CA837)*Параметри!$K$48</f>
        <v>0</v>
      </c>
      <c r="CC837" s="31">
        <f t="shared" ca="1" si="164"/>
        <v>60236.7</v>
      </c>
      <c r="CD837" s="31">
        <f t="shared" si="165"/>
        <v>0</v>
      </c>
      <c r="CE837" s="31">
        <f t="shared" si="166"/>
        <v>0</v>
      </c>
      <c r="CF837" s="31">
        <f t="shared" si="167"/>
        <v>0</v>
      </c>
    </row>
    <row r="838" spans="1:84" x14ac:dyDescent="0.25">
      <c r="A838" s="9">
        <v>837</v>
      </c>
      <c r="B838" s="9" t="s">
        <v>4354</v>
      </c>
      <c r="C838" s="9" t="s">
        <v>4354</v>
      </c>
      <c r="D838" s="9" t="s">
        <v>2987</v>
      </c>
      <c r="E838" s="9" t="s">
        <v>28</v>
      </c>
      <c r="F838" s="9" t="s">
        <v>3819</v>
      </c>
      <c r="G838" s="9" t="s">
        <v>1703</v>
      </c>
      <c r="H838" s="31">
        <f>SUM('Дані з ДІСО'!J838:L838)</f>
        <v>1605</v>
      </c>
      <c r="I838" s="31">
        <f>SUM('Дані з ДІСО'!P838:R838)</f>
        <v>0</v>
      </c>
      <c r="J838" s="31">
        <f>SUM('Дані з ДІСО'!V838:X838)</f>
        <v>0</v>
      </c>
      <c r="K838">
        <f ca="1">ROUNDUP('Дані з ДІСО'!J838/'Коефіцієнти АТО'!$R838,0)</f>
        <v>45</v>
      </c>
      <c r="L838">
        <f ca="1">ROUNDUP('Дані з ДІСО'!K838/'Коефіцієнти АТО'!$R838,0)</f>
        <v>56</v>
      </c>
      <c r="M838">
        <f ca="1">ROUNDUP('Дані з ДІСО'!L838/'Коефіцієнти АТО'!$R838,0)</f>
        <v>10</v>
      </c>
      <c r="N838" s="28">
        <f ca="1">(K838*Параметри!$K$32+L838*Параметри!$L$32+M838*Параметри!$M$32)/18</f>
        <v>189.38888888888889</v>
      </c>
      <c r="O838" s="41">
        <f>'Дані з ДІСО'!Y838/H838</f>
        <v>0</v>
      </c>
      <c r="P838" s="31">
        <f ca="1">(1+0.25*O838)*N838*Параметри!$K$48</f>
        <v>38655.357446312453</v>
      </c>
      <c r="Q838" s="31">
        <f ca="1">P838*'Коефіцієнти АТО'!T838</f>
        <v>657.14107658731177</v>
      </c>
      <c r="R838" s="31">
        <f>H838*(1+0.25*O838)*Параметри!$K$61*Параметри!$K$20/1000</f>
        <v>0</v>
      </c>
      <c r="S838" s="31">
        <f>H838*(1+0.25*O838)*'Коефіцієнти АТО'!S838*Параметри!$K$20/1000</f>
        <v>8272.4670926333347</v>
      </c>
      <c r="T838" s="31">
        <f t="shared" ca="1" si="157"/>
        <v>47584.965615533103</v>
      </c>
      <c r="U838" s="31">
        <f t="shared" ca="1" si="156"/>
        <v>45459.625485948971</v>
      </c>
      <c r="V838">
        <f>ROUNDUP('Дані з ДІСО'!P838/Параметри!$K$24,0)</f>
        <v>0</v>
      </c>
      <c r="W838">
        <f>ROUNDUP('Дані з ДІСО'!Q838/Параметри!$K$24,0)</f>
        <v>0</v>
      </c>
      <c r="X838">
        <f>ROUNDUP('Дані з ДІСО'!R838/Параметри!$K$24,0)</f>
        <v>0</v>
      </c>
      <c r="Y838" s="28">
        <f>(V838*Параметри!$K$33+W838*Параметри!$L$33+X838*Параметри!$M$33)/18</f>
        <v>0</v>
      </c>
      <c r="Z838" s="41">
        <f>IF(I838=0,0,'Дані з ДІСО'!AA838/I838)</f>
        <v>0</v>
      </c>
      <c r="AA838" s="31">
        <f>(1+0.25*Z838)*Y838*Параметри!$K$48</f>
        <v>0</v>
      </c>
      <c r="AB838" s="31">
        <f ca="1">AA838*'Коефіцієнти АТО'!U838</f>
        <v>0</v>
      </c>
      <c r="AC838" s="31">
        <f>I838*(1+0.25*Z838)*Параметри!$K$61*Параметри!$K$20/1000</f>
        <v>0</v>
      </c>
      <c r="AD838" s="31">
        <f>(1+0.25*Z838)*I838*'Коефіцієнти АТО'!S838*Параметри!$K$20/1000</f>
        <v>0</v>
      </c>
      <c r="AE838" s="31">
        <f t="shared" ca="1" si="158"/>
        <v>0</v>
      </c>
      <c r="AF838" s="45">
        <v>24.417029480045642</v>
      </c>
      <c r="AG838" s="45">
        <f ca="1">T838/SUM('Дані з ДІСО'!J838:L838)</f>
        <v>29.647953654537758</v>
      </c>
      <c r="AH838">
        <f ca="1">'Коефіцієнти АТО'!R838</f>
        <v>14.5</v>
      </c>
      <c r="AI838">
        <v>17</v>
      </c>
      <c r="AJ838" s="44">
        <f t="shared" ca="1" si="159"/>
        <v>1.2142326190320158</v>
      </c>
      <c r="AK838" t="str">
        <f ca="1">IF(OR(B838="Область",B838="Київ"),"Ні",IF(AJ838&gt;Параметри!$K$72,"Так, верхній",IF(AJ838&lt;Параметри!$K$73,"Так, нижній","Ні")))</f>
        <v>Так, верхній</v>
      </c>
      <c r="AL838" s="45">
        <f ca="1">IF(AK838="Ні",AG838,IF(AK838="Так, верхній",AF838*Параметри!$K$72,AF838*Параметри!$K$73))</f>
        <v>28.323754196852942</v>
      </c>
      <c r="AM838">
        <f>'Дані з ДІСО'!AL838+'Дані з ДІСО'!AN838</f>
        <v>15</v>
      </c>
      <c r="AN838">
        <f>IF(AM838=0,0,'Дані з ДІСО'!AN838/AM838)</f>
        <v>0</v>
      </c>
      <c r="AO838" s="31">
        <f>AM838*(1+0.25*AN838)*Параметри!$K$50</f>
        <v>2871.8182277400001</v>
      </c>
      <c r="AP838" s="31">
        <f>ROUNDUP(('Дані з ДІСО'!AU838+'Дані з ДІСО'!AW838)/Параметри!$K$28,0)</f>
        <v>0</v>
      </c>
      <c r="AQ838" s="54">
        <f>AP838*Параметри!$M$35/18</f>
        <v>0</v>
      </c>
      <c r="AR838" s="31">
        <f>IF(AP838=0,0,'Дані з ДІСО'!AW838/SUM('Дані з ДІСО'!AU838,'Дані з ДІСО'!AW838))</f>
        <v>0</v>
      </c>
      <c r="AS838" s="31">
        <f>(1+0.25*AR838)*AQ838*Параметри!$K$48</f>
        <v>0</v>
      </c>
      <c r="AT838">
        <f>ROUNDUP(('Дані з ДІСО'!AE838+'Дані не з ДІСО'!E838+'Дані не з ДІСО'!G838)/Параметри!$K$64,0)</f>
        <v>0</v>
      </c>
      <c r="AU838">
        <f t="shared" si="160"/>
        <v>0</v>
      </c>
      <c r="AV838">
        <f>IF(AT838=0,0,('Дані з ДІСО'!AH838+'Дані не з ДІСО'!G838)/('Дані з ДІСО'!AE838+'Дані не з ДІСО'!E838+'Дані не з ДІСО'!G838))</f>
        <v>0</v>
      </c>
      <c r="AW838" s="31">
        <f>AU838*(1+0.25*AV838)*Параметри!$K$48</f>
        <v>0</v>
      </c>
      <c r="AX838">
        <f>ROUNDUP('Дані з ДІСО'!AF838/Параметри!$K$65,0)</f>
        <v>0</v>
      </c>
      <c r="AY838">
        <f t="shared" si="161"/>
        <v>0</v>
      </c>
      <c r="AZ838">
        <f>IF(AX838=0,0,'Дані з ДІСО'!AI838/'Дані з ДІСО'!AF838)</f>
        <v>0</v>
      </c>
      <c r="BA838" s="31">
        <f>AY838*(1+0.25*AZ838)*Параметри!$K$48</f>
        <v>0</v>
      </c>
      <c r="BB838">
        <f>ROUNDUP('Дані з ДІСО'!AR838/Параметри!$K$29,0)</f>
        <v>0</v>
      </c>
      <c r="BC838">
        <f>ROUNDUP('Дані з ДІСО'!AS838/Параметри!$K$29,0)</f>
        <v>0</v>
      </c>
      <c r="BD838">
        <f>ROUNDUP('Дані з ДІСО'!AT838/Параметри!$K$29,0)</f>
        <v>0</v>
      </c>
      <c r="BE838" s="54">
        <f>(BB838*Параметри!$K$32+BC838*Параметри!$L$32+BD838*Параметри!$M$32)/18</f>
        <v>0</v>
      </c>
      <c r="BF838" s="31">
        <f>(BE838*Параметри!$K$48+SUM('Дані з ДІСО'!AR838:AT838)*IF(Параметри!$R$37="RNK",Параметри!$K$45,Параметри!$R$47)*Параметри!$K$20/1000)*Параметри!$K$69</f>
        <v>0</v>
      </c>
      <c r="BG838">
        <f>ROUNDUP(('Дані не з ДІСО'!I838+'Дані не з ДІСО'!K838)/Параметри!$K$26,0)</f>
        <v>0</v>
      </c>
      <c r="BH838" s="31">
        <f>BG838*Параметри!$M$36/18</f>
        <v>0</v>
      </c>
      <c r="BI838">
        <f>IF(BG838=0,0,'Дані не з ДІСО'!K838/('Дані не з ДІСО'!I838+'Дані не з ДІСО'!K838))</f>
        <v>0</v>
      </c>
      <c r="BJ838" s="31">
        <f>(1+0.25*BI838)*BH838*Параметри!$K$48</f>
        <v>0</v>
      </c>
      <c r="BK838">
        <f>ROUNDUP('Дані не з ДІСО'!M838/Параметри!$K$27,0)</f>
        <v>0</v>
      </c>
      <c r="BL838">
        <f>BK838*Параметри!$M$37/18</f>
        <v>0</v>
      </c>
      <c r="BM838" s="31">
        <f>BL838*Параметри!$K$48</f>
        <v>0</v>
      </c>
      <c r="BN838" s="31">
        <f>'Дані не з ДІСО'!N838*(7*Параметри!$K$50+Параметри!$K$49)</f>
        <v>0</v>
      </c>
      <c r="BO838">
        <f>ROUNDUP('Дані з ДІСО'!V838/Параметри!$K$25,0)</f>
        <v>0</v>
      </c>
      <c r="BP838">
        <f>ROUNDUP('Дані з ДІСО'!W838/Параметри!$K$25,0)</f>
        <v>0</v>
      </c>
      <c r="BQ838">
        <f>ROUNDUP('Дані з ДІСО'!X838/Параметри!$K$25,0)</f>
        <v>0</v>
      </c>
      <c r="BR838">
        <f>(BO838*Параметри!$K$34+BP838*Параметри!$L$34+BQ838*Параметри!$M$34)/18</f>
        <v>0</v>
      </c>
      <c r="BS838">
        <f>IF(J838=0,0,'Дані з ДІСО'!AC838/J838)</f>
        <v>0</v>
      </c>
      <c r="BT838" s="31">
        <f>(1+0.25*BS838)*BR838*Параметри!$K$48</f>
        <v>0</v>
      </c>
      <c r="BU838" s="31">
        <f ca="1">BT838*'Коефіцієнти АТО'!U838</f>
        <v>0</v>
      </c>
      <c r="BV838" s="31">
        <f>J838*(1+0.25*BS838)*Параметри!$K$61*Параметри!$K$20/1000</f>
        <v>0</v>
      </c>
      <c r="BW838" s="31">
        <f>(1+0.25*BS838)*J838*'Коефіцієнти АТО'!S838*Параметри!$K$20/1000</f>
        <v>0</v>
      </c>
      <c r="BX838" s="31">
        <f t="shared" ca="1" si="162"/>
        <v>0</v>
      </c>
      <c r="BY838">
        <f>ROUNDUP('Дані з ДІСО'!AG838/Параметри!$K$66,0)</f>
        <v>0</v>
      </c>
      <c r="BZ838">
        <f t="shared" si="163"/>
        <v>0</v>
      </c>
      <c r="CA838">
        <f>IF('Дані з ДІСО'!AG838=0,0,'Дані з ДІСО'!AJ838/'Дані з ДІСО'!AG838)</f>
        <v>0</v>
      </c>
      <c r="CB838" s="31">
        <f>BZ838*(1+0.25*CA838)*Параметри!$K$48</f>
        <v>0</v>
      </c>
      <c r="CC838" s="31">
        <f t="shared" ca="1" si="164"/>
        <v>48331.4</v>
      </c>
      <c r="CD838" s="31">
        <f t="shared" si="165"/>
        <v>0</v>
      </c>
      <c r="CE838" s="31">
        <f t="shared" si="166"/>
        <v>0</v>
      </c>
      <c r="CF838" s="31">
        <f t="shared" si="167"/>
        <v>0</v>
      </c>
    </row>
    <row r="839" spans="1:84" x14ac:dyDescent="0.25">
      <c r="A839" s="9">
        <v>838</v>
      </c>
      <c r="B839" s="9" t="s">
        <v>4354</v>
      </c>
      <c r="C839" s="9" t="s">
        <v>4354</v>
      </c>
      <c r="D839" s="9" t="s">
        <v>2987</v>
      </c>
      <c r="E839" s="9" t="s">
        <v>28</v>
      </c>
      <c r="F839" s="9" t="s">
        <v>3820</v>
      </c>
      <c r="G839" s="9" t="s">
        <v>1705</v>
      </c>
      <c r="H839" s="31">
        <f>SUM('Дані з ДІСО'!J839:L839)</f>
        <v>1080</v>
      </c>
      <c r="I839" s="31">
        <f>SUM('Дані з ДІСО'!P839:R839)</f>
        <v>0</v>
      </c>
      <c r="J839" s="31">
        <f>SUM('Дані з ДІСО'!V839:X839)</f>
        <v>0</v>
      </c>
      <c r="K839">
        <f ca="1">ROUNDUP('Дані з ДІСО'!J839/'Коефіцієнти АТО'!$R839,0)</f>
        <v>31</v>
      </c>
      <c r="L839">
        <f ca="1">ROUNDUP('Дані з ДІСО'!K839/'Коефіцієнти АТО'!$R839,0)</f>
        <v>39</v>
      </c>
      <c r="M839">
        <f ca="1">ROUNDUP('Дані з ДІСО'!L839/'Коефіцієнти АТО'!$R839,0)</f>
        <v>15</v>
      </c>
      <c r="N839" s="28">
        <f ca="1">(K839*Параметри!$K$32+L839*Параметри!$L$32+M839*Параметри!$M$32)/18</f>
        <v>148.38888888888889</v>
      </c>
      <c r="O839" s="41">
        <f>'Дані з ДІСО'!Y839/H839</f>
        <v>0</v>
      </c>
      <c r="P839" s="31">
        <f ca="1">(1+0.25*O839)*N839*Параметри!$K$48</f>
        <v>30287.022510736449</v>
      </c>
      <c r="Q839" s="31">
        <f ca="1">P839*'Коефіцієнти АТО'!T839</f>
        <v>514.87938268251969</v>
      </c>
      <c r="R839" s="31">
        <f>H839*(1+0.25*O839)*Параметри!$K$61*Параметри!$K$20/1000</f>
        <v>0</v>
      </c>
      <c r="S839" s="31">
        <f>H839*(1+0.25*O839)*'Коефіцієнти АТО'!S839*Параметри!$K$20/1000</f>
        <v>5566.5199128000004</v>
      </c>
      <c r="T839" s="31">
        <f t="shared" ca="1" si="157"/>
        <v>36368.421806218968</v>
      </c>
      <c r="U839" s="31">
        <f t="shared" ca="1" si="156"/>
        <v>31347.579107405098</v>
      </c>
      <c r="V839">
        <f>ROUNDUP('Дані з ДІСО'!P839/Параметри!$K$24,0)</f>
        <v>0</v>
      </c>
      <c r="W839">
        <f>ROUNDUP('Дані з ДІСО'!Q839/Параметри!$K$24,0)</f>
        <v>0</v>
      </c>
      <c r="X839">
        <f>ROUNDUP('Дані з ДІСО'!R839/Параметри!$K$24,0)</f>
        <v>0</v>
      </c>
      <c r="Y839" s="28">
        <f>(V839*Параметри!$K$33+W839*Параметри!$L$33+X839*Параметри!$M$33)/18</f>
        <v>0</v>
      </c>
      <c r="Z839" s="41">
        <f>IF(I839=0,0,'Дані з ДІСО'!AA839/I839)</f>
        <v>0</v>
      </c>
      <c r="AA839" s="31">
        <f>(1+0.25*Z839)*Y839*Параметри!$K$48</f>
        <v>0</v>
      </c>
      <c r="AB839" s="31">
        <f ca="1">AA839*'Коефіцієнти АТО'!U839</f>
        <v>0</v>
      </c>
      <c r="AC839" s="31">
        <f>I839*(1+0.25*Z839)*Параметри!$K$61*Параметри!$K$20/1000</f>
        <v>0</v>
      </c>
      <c r="AD839" s="31">
        <f>(1+0.25*Z839)*I839*'Коефіцієнти АТО'!S839*Параметри!$K$20/1000</f>
        <v>0</v>
      </c>
      <c r="AE839" s="31">
        <f t="shared" ca="1" si="158"/>
        <v>0</v>
      </c>
      <c r="AF839" s="45">
        <v>25.022013974620929</v>
      </c>
      <c r="AG839" s="45">
        <f ca="1">T839/SUM('Дані з ДІСО'!J839:L839)</f>
        <v>33.674464635387935</v>
      </c>
      <c r="AH839">
        <f ca="1">'Коефіцієнти АТО'!R839</f>
        <v>13</v>
      </c>
      <c r="AI839">
        <v>17</v>
      </c>
      <c r="AJ839" s="44">
        <f t="shared" ca="1" si="159"/>
        <v>1.3457935348266901</v>
      </c>
      <c r="AK839" t="str">
        <f ca="1">IF(OR(B839="Область",B839="Київ"),"Ні",IF(AJ839&gt;Параметри!$K$72,"Так, верхній",IF(AJ839&lt;Параметри!$K$73,"Так, нижній","Ні")))</f>
        <v>Так, верхній</v>
      </c>
      <c r="AL839" s="45">
        <f ca="1">IF(AK839="Ні",AG839,IF(AK839="Так, верхній",AF839*Параметри!$K$72,AF839*Параметри!$K$73))</f>
        <v>29.025536210560276</v>
      </c>
      <c r="AM839">
        <f>'Дані з ДІСО'!AL839+'Дані з ДІСО'!AN839</f>
        <v>16</v>
      </c>
      <c r="AN839">
        <f>IF(AM839=0,0,'Дані з ДІСО'!AN839/AM839)</f>
        <v>0</v>
      </c>
      <c r="AO839" s="31">
        <f>AM839*(1+0.25*AN839)*Параметри!$K$50</f>
        <v>3063.2727762560003</v>
      </c>
      <c r="AP839" s="31">
        <f>ROUNDUP(('Дані з ДІСО'!AU839+'Дані з ДІСО'!AW839)/Параметри!$K$28,0)</f>
        <v>1</v>
      </c>
      <c r="AQ839" s="54">
        <f>AP839*Параметри!$M$35/18</f>
        <v>1.2777777777777777</v>
      </c>
      <c r="AR839" s="31">
        <f>IF(AP839=0,0,'Дані з ДІСО'!AW839/SUM('Дані з ДІСО'!AU839,'Дані з ДІСО'!AW839))</f>
        <v>0</v>
      </c>
      <c r="AS839" s="31">
        <f>(1+0.25*AR839)*AQ839*Параметри!$K$48</f>
        <v>260.80176628488891</v>
      </c>
      <c r="AT839">
        <f>ROUNDUP(('Дані з ДІСО'!AE839+'Дані не з ДІСО'!E839+'Дані не з ДІСО'!G839)/Параметри!$K$64,0)</f>
        <v>0</v>
      </c>
      <c r="AU839">
        <f t="shared" si="160"/>
        <v>0</v>
      </c>
      <c r="AV839">
        <f>IF(AT839=0,0,('Дані з ДІСО'!AH839+'Дані не з ДІСО'!G839)/('Дані з ДІСО'!AE839+'Дані не з ДІСО'!E839+'Дані не з ДІСО'!G839))</f>
        <v>0</v>
      </c>
      <c r="AW839" s="31">
        <f>AU839*(1+0.25*AV839)*Параметри!$K$48</f>
        <v>0</v>
      </c>
      <c r="AX839">
        <f>ROUNDUP('Дані з ДІСО'!AF839/Параметри!$K$65,0)</f>
        <v>0</v>
      </c>
      <c r="AY839">
        <f t="shared" si="161"/>
        <v>0</v>
      </c>
      <c r="AZ839">
        <f>IF(AX839=0,0,'Дані з ДІСО'!AI839/'Дані з ДІСО'!AF839)</f>
        <v>0</v>
      </c>
      <c r="BA839" s="31">
        <f>AY839*(1+0.25*AZ839)*Параметри!$K$48</f>
        <v>0</v>
      </c>
      <c r="BB839">
        <f>ROUNDUP('Дані з ДІСО'!AR839/Параметри!$K$29,0)</f>
        <v>0</v>
      </c>
      <c r="BC839">
        <f>ROUNDUP('Дані з ДІСО'!AS839/Параметри!$K$29,0)</f>
        <v>0</v>
      </c>
      <c r="BD839">
        <f>ROUNDUP('Дані з ДІСО'!AT839/Параметри!$K$29,0)</f>
        <v>0</v>
      </c>
      <c r="BE839" s="54">
        <f>(BB839*Параметри!$K$32+BC839*Параметри!$L$32+BD839*Параметри!$M$32)/18</f>
        <v>0</v>
      </c>
      <c r="BF839" s="31">
        <f>(BE839*Параметри!$K$48+SUM('Дані з ДІСО'!AR839:AT839)*IF(Параметри!$R$37="RNK",Параметри!$K$45,Параметри!$R$47)*Параметри!$K$20/1000)*Параметри!$K$69</f>
        <v>0</v>
      </c>
      <c r="BG839">
        <f>ROUNDUP(('Дані не з ДІСО'!I839+'Дані не з ДІСО'!K839)/Параметри!$K$26,0)</f>
        <v>0</v>
      </c>
      <c r="BH839" s="31">
        <f>BG839*Параметри!$M$36/18</f>
        <v>0</v>
      </c>
      <c r="BI839">
        <f>IF(BG839=0,0,'Дані не з ДІСО'!K839/('Дані не з ДІСО'!I839+'Дані не з ДІСО'!K839))</f>
        <v>0</v>
      </c>
      <c r="BJ839" s="31">
        <f>(1+0.25*BI839)*BH839*Параметри!$K$48</f>
        <v>0</v>
      </c>
      <c r="BK839">
        <f>ROUNDUP('Дані не з ДІСО'!M839/Параметри!$K$27,0)</f>
        <v>0</v>
      </c>
      <c r="BL839">
        <f>BK839*Параметри!$M$37/18</f>
        <v>0</v>
      </c>
      <c r="BM839" s="31">
        <f>BL839*Параметри!$K$48</f>
        <v>0</v>
      </c>
      <c r="BN839" s="31">
        <f>'Дані не з ДІСО'!N839*(7*Параметри!$K$50+Параметри!$K$49)</f>
        <v>0</v>
      </c>
      <c r="BO839">
        <f>ROUNDUP('Дані з ДІСО'!V839/Параметри!$K$25,0)</f>
        <v>0</v>
      </c>
      <c r="BP839">
        <f>ROUNDUP('Дані з ДІСО'!W839/Параметри!$K$25,0)</f>
        <v>0</v>
      </c>
      <c r="BQ839">
        <f>ROUNDUP('Дані з ДІСО'!X839/Параметри!$K$25,0)</f>
        <v>0</v>
      </c>
      <c r="BR839">
        <f>(BO839*Параметри!$K$34+BP839*Параметри!$L$34+BQ839*Параметри!$M$34)/18</f>
        <v>0</v>
      </c>
      <c r="BS839">
        <f>IF(J839=0,0,'Дані з ДІСО'!AC839/J839)</f>
        <v>0</v>
      </c>
      <c r="BT839" s="31">
        <f>(1+0.25*BS839)*BR839*Параметри!$K$48</f>
        <v>0</v>
      </c>
      <c r="BU839" s="31">
        <f ca="1">BT839*'Коефіцієнти АТО'!U839</f>
        <v>0</v>
      </c>
      <c r="BV839" s="31">
        <f>J839*(1+0.25*BS839)*Параметри!$K$61*Параметри!$K$20/1000</f>
        <v>0</v>
      </c>
      <c r="BW839" s="31">
        <f>(1+0.25*BS839)*J839*'Коефіцієнти АТО'!S839*Параметри!$K$20/1000</f>
        <v>0</v>
      </c>
      <c r="BX839" s="31">
        <f t="shared" ca="1" si="162"/>
        <v>0</v>
      </c>
      <c r="BY839">
        <f>ROUNDUP('Дані з ДІСО'!AG839/Параметри!$K$66,0)</f>
        <v>0</v>
      </c>
      <c r="BZ839">
        <f t="shared" si="163"/>
        <v>0</v>
      </c>
      <c r="CA839">
        <f>IF('Дані з ДІСО'!AG839=0,0,'Дані з ДІСО'!AJ839/'Дані з ДІСО'!AG839)</f>
        <v>0</v>
      </c>
      <c r="CB839" s="31">
        <f>BZ839*(1+0.25*CA839)*Параметри!$K$48</f>
        <v>0</v>
      </c>
      <c r="CC839" s="31">
        <f t="shared" ca="1" si="164"/>
        <v>34671.699999999997</v>
      </c>
      <c r="CD839" s="31">
        <f t="shared" si="165"/>
        <v>0</v>
      </c>
      <c r="CE839" s="31">
        <f t="shared" si="166"/>
        <v>0</v>
      </c>
      <c r="CF839" s="31">
        <f t="shared" si="167"/>
        <v>0</v>
      </c>
    </row>
    <row r="840" spans="1:84" x14ac:dyDescent="0.25">
      <c r="A840" s="9">
        <v>839</v>
      </c>
      <c r="B840" s="9" t="s">
        <v>4354</v>
      </c>
      <c r="C840" s="9" t="s">
        <v>4354</v>
      </c>
      <c r="D840" s="9" t="s">
        <v>2987</v>
      </c>
      <c r="E840" s="9" t="s">
        <v>28</v>
      </c>
      <c r="F840" s="9" t="s">
        <v>3821</v>
      </c>
      <c r="G840" s="9" t="s">
        <v>1707</v>
      </c>
      <c r="H840" s="31">
        <f>SUM('Дані з ДІСО'!J840:L840)</f>
        <v>1614</v>
      </c>
      <c r="I840" s="31">
        <f>SUM('Дані з ДІСО'!P840:R840)</f>
        <v>0</v>
      </c>
      <c r="J840" s="31">
        <f>SUM('Дані з ДІСО'!V840:X840)</f>
        <v>0</v>
      </c>
      <c r="K840">
        <f ca="1">ROUNDUP('Дані з ДІСО'!J840/'Коефіцієнти АТО'!$R840,0)</f>
        <v>42</v>
      </c>
      <c r="L840">
        <f ca="1">ROUNDUP('Дані з ДІСО'!K840/'Коефіцієнти АТО'!$R840,0)</f>
        <v>51</v>
      </c>
      <c r="M840">
        <f ca="1">ROUNDUP('Дані з ДІСО'!L840/'Коефіцієнти АТО'!$R840,0)</f>
        <v>13</v>
      </c>
      <c r="N840" s="28">
        <f ca="1">(K840*Параметри!$K$32+L840*Параметри!$L$32+M840*Параметри!$M$32)/18</f>
        <v>182.11111111111111</v>
      </c>
      <c r="O840" s="41">
        <f>'Дані з ДІСО'!Y840/H840</f>
        <v>0</v>
      </c>
      <c r="P840" s="31">
        <f ca="1">(1+0.25*O840)*N840*Параметри!$K$48</f>
        <v>37169.921299211564</v>
      </c>
      <c r="Q840" s="31">
        <f ca="1">P840*'Коефіцієнти АТО'!T840</f>
        <v>631.8886620865967</v>
      </c>
      <c r="R840" s="31">
        <f>H840*(1+0.25*O840)*Параметри!$K$61*Параметри!$K$20/1000</f>
        <v>0</v>
      </c>
      <c r="S840" s="31">
        <f>H840*(1+0.25*O840)*'Коефіцієнти АТО'!S840*Параметри!$K$20/1000</f>
        <v>8318.854758573334</v>
      </c>
      <c r="T840" s="31">
        <f t="shared" ca="1" si="157"/>
        <v>46120.664719871493</v>
      </c>
      <c r="U840" s="31">
        <f t="shared" ca="1" si="156"/>
        <v>41274.890403050071</v>
      </c>
      <c r="V840">
        <f>ROUNDUP('Дані з ДІСО'!P840/Параметри!$K$24,0)</f>
        <v>0</v>
      </c>
      <c r="W840">
        <f>ROUNDUP('Дані з ДІСО'!Q840/Параметри!$K$24,0)</f>
        <v>0</v>
      </c>
      <c r="X840">
        <f>ROUNDUP('Дані з ДІСО'!R840/Параметри!$K$24,0)</f>
        <v>0</v>
      </c>
      <c r="Y840" s="28">
        <f>(V840*Параметри!$K$33+W840*Параметри!$L$33+X840*Параметри!$M$33)/18</f>
        <v>0</v>
      </c>
      <c r="Z840" s="41">
        <f>IF(I840=0,0,'Дані з ДІСО'!AA840/I840)</f>
        <v>0</v>
      </c>
      <c r="AA840" s="31">
        <f>(1+0.25*Z840)*Y840*Параметри!$K$48</f>
        <v>0</v>
      </c>
      <c r="AB840" s="31">
        <f ca="1">AA840*'Коефіцієнти АТО'!U840</f>
        <v>0</v>
      </c>
      <c r="AC840" s="31">
        <f>I840*(1+0.25*Z840)*Параметри!$K$61*Параметри!$K$20/1000</f>
        <v>0</v>
      </c>
      <c r="AD840" s="31">
        <f>(1+0.25*Z840)*I840*'Коефіцієнти АТО'!S840*Параметри!$K$20/1000</f>
        <v>0</v>
      </c>
      <c r="AE840" s="31">
        <f t="shared" ca="1" si="158"/>
        <v>0</v>
      </c>
      <c r="AF840" s="45">
        <v>22.045726190579238</v>
      </c>
      <c r="AG840" s="45">
        <f ca="1">T840/SUM('Дані з ДІСО'!J840:L840)</f>
        <v>28.575380867330541</v>
      </c>
      <c r="AH840">
        <f ca="1">'Коефіцієнти АТО'!R840</f>
        <v>15.5</v>
      </c>
      <c r="AI840">
        <v>20.5</v>
      </c>
      <c r="AJ840" s="44">
        <f t="shared" ca="1" si="159"/>
        <v>1.2961868717911234</v>
      </c>
      <c r="AK840" t="str">
        <f ca="1">IF(OR(B840="Область",B840="Київ"),"Ні",IF(AJ840&gt;Параметри!$K$72,"Так, верхній",IF(AJ840&lt;Параметри!$K$73,"Так, нижній","Ні")))</f>
        <v>Так, верхній</v>
      </c>
      <c r="AL840" s="45">
        <f ca="1">IF(AK840="Ні",AG840,IF(AK840="Так, верхній",AF840*Параметри!$K$72,AF840*Параметри!$K$73))</f>
        <v>25.573042381071915</v>
      </c>
      <c r="AM840">
        <f>'Дані з ДІСО'!AL840+'Дані з ДІСО'!AN840</f>
        <v>11</v>
      </c>
      <c r="AN840">
        <f>IF(AM840=0,0,'Дані з ДІСО'!AN840/AM840)</f>
        <v>0</v>
      </c>
      <c r="AO840" s="31">
        <f>AM840*(1+0.25*AN840)*Параметри!$K$50</f>
        <v>2106.0000336760004</v>
      </c>
      <c r="AP840" s="31">
        <f>ROUNDUP(('Дані з ДІСО'!AU840+'Дані з ДІСО'!AW840)/Параметри!$K$28,0)</f>
        <v>0</v>
      </c>
      <c r="AQ840" s="54">
        <f>AP840*Параметри!$M$35/18</f>
        <v>0</v>
      </c>
      <c r="AR840" s="31">
        <f>IF(AP840=0,0,'Дані з ДІСО'!AW840/SUM('Дані з ДІСО'!AU840,'Дані з ДІСО'!AW840))</f>
        <v>0</v>
      </c>
      <c r="AS840" s="31">
        <f>(1+0.25*AR840)*AQ840*Параметри!$K$48</f>
        <v>0</v>
      </c>
      <c r="AT840">
        <f>ROUNDUP(('Дані з ДІСО'!AE840+'Дані не з ДІСО'!E840+'Дані не з ДІСО'!G840)/Параметри!$K$64,0)</f>
        <v>0</v>
      </c>
      <c r="AU840">
        <f t="shared" si="160"/>
        <v>0</v>
      </c>
      <c r="AV840">
        <f>IF(AT840=0,0,('Дані з ДІСО'!AH840+'Дані не з ДІСО'!G840)/('Дані з ДІСО'!AE840+'Дані не з ДІСО'!E840+'Дані не з ДІСО'!G840))</f>
        <v>0</v>
      </c>
      <c r="AW840" s="31">
        <f>AU840*(1+0.25*AV840)*Параметри!$K$48</f>
        <v>0</v>
      </c>
      <c r="AX840">
        <f>ROUNDUP('Дані з ДІСО'!AF840/Параметри!$K$65,0)</f>
        <v>0</v>
      </c>
      <c r="AY840">
        <f t="shared" si="161"/>
        <v>0</v>
      </c>
      <c r="AZ840">
        <f>IF(AX840=0,0,'Дані з ДІСО'!AI840/'Дані з ДІСО'!AF840)</f>
        <v>0</v>
      </c>
      <c r="BA840" s="31">
        <f>AY840*(1+0.25*AZ840)*Параметри!$K$48</f>
        <v>0</v>
      </c>
      <c r="BB840">
        <f>ROUNDUP('Дані з ДІСО'!AR840/Параметри!$K$29,0)</f>
        <v>0</v>
      </c>
      <c r="BC840">
        <f>ROUNDUP('Дані з ДІСО'!AS840/Параметри!$K$29,0)</f>
        <v>0</v>
      </c>
      <c r="BD840">
        <f>ROUNDUP('Дані з ДІСО'!AT840/Параметри!$K$29,0)</f>
        <v>0</v>
      </c>
      <c r="BE840" s="54">
        <f>(BB840*Параметри!$K$32+BC840*Параметри!$L$32+BD840*Параметри!$M$32)/18</f>
        <v>0</v>
      </c>
      <c r="BF840" s="31">
        <f>(BE840*Параметри!$K$48+SUM('Дані з ДІСО'!AR840:AT840)*IF(Параметри!$R$37="RNK",Параметри!$K$45,Параметри!$R$47)*Параметри!$K$20/1000)*Параметри!$K$69</f>
        <v>0</v>
      </c>
      <c r="BG840">
        <f>ROUNDUP(('Дані не з ДІСО'!I840+'Дані не з ДІСО'!K840)/Параметри!$K$26,0)</f>
        <v>0</v>
      </c>
      <c r="BH840" s="31">
        <f>BG840*Параметри!$M$36/18</f>
        <v>0</v>
      </c>
      <c r="BI840">
        <f>IF(BG840=0,0,'Дані не з ДІСО'!K840/('Дані не з ДІСО'!I840+'Дані не з ДІСО'!K840))</f>
        <v>0</v>
      </c>
      <c r="BJ840" s="31">
        <f>(1+0.25*BI840)*BH840*Параметри!$K$48</f>
        <v>0</v>
      </c>
      <c r="BK840">
        <f>ROUNDUP('Дані не з ДІСО'!M840/Параметри!$K$27,0)</f>
        <v>0</v>
      </c>
      <c r="BL840">
        <f>BK840*Параметри!$M$37/18</f>
        <v>0</v>
      </c>
      <c r="BM840" s="31">
        <f>BL840*Параметри!$K$48</f>
        <v>0</v>
      </c>
      <c r="BN840" s="31">
        <f>'Дані не з ДІСО'!N840*(7*Параметри!$K$50+Параметри!$K$49)</f>
        <v>0</v>
      </c>
      <c r="BO840">
        <f>ROUNDUP('Дані з ДІСО'!V840/Параметри!$K$25,0)</f>
        <v>0</v>
      </c>
      <c r="BP840">
        <f>ROUNDUP('Дані з ДІСО'!W840/Параметри!$K$25,0)</f>
        <v>0</v>
      </c>
      <c r="BQ840">
        <f>ROUNDUP('Дані з ДІСО'!X840/Параметри!$K$25,0)</f>
        <v>0</v>
      </c>
      <c r="BR840">
        <f>(BO840*Параметри!$K$34+BP840*Параметри!$L$34+BQ840*Параметри!$M$34)/18</f>
        <v>0</v>
      </c>
      <c r="BS840">
        <f>IF(J840=0,0,'Дані з ДІСО'!AC840/J840)</f>
        <v>0</v>
      </c>
      <c r="BT840" s="31">
        <f>(1+0.25*BS840)*BR840*Параметри!$K$48</f>
        <v>0</v>
      </c>
      <c r="BU840" s="31">
        <f ca="1">BT840*'Коефіцієнти АТО'!U840</f>
        <v>0</v>
      </c>
      <c r="BV840" s="31">
        <f>J840*(1+0.25*BS840)*Параметри!$K$61*Параметри!$K$20/1000</f>
        <v>0</v>
      </c>
      <c r="BW840" s="31">
        <f>(1+0.25*BS840)*J840*'Коефіцієнти АТО'!S840*Параметри!$K$20/1000</f>
        <v>0</v>
      </c>
      <c r="BX840" s="31">
        <f t="shared" ca="1" si="162"/>
        <v>0</v>
      </c>
      <c r="BY840">
        <f>ROUNDUP('Дані з ДІСО'!AG840/Параметри!$K$66,0)</f>
        <v>0</v>
      </c>
      <c r="BZ840">
        <f t="shared" si="163"/>
        <v>0</v>
      </c>
      <c r="CA840">
        <f>IF('Дані з ДІСО'!AG840=0,0,'Дані з ДІСО'!AJ840/'Дані з ДІСО'!AG840)</f>
        <v>0</v>
      </c>
      <c r="CB840" s="31">
        <f>BZ840*(1+0.25*CA840)*Параметри!$K$48</f>
        <v>0</v>
      </c>
      <c r="CC840" s="31">
        <f t="shared" ca="1" si="164"/>
        <v>43380.9</v>
      </c>
      <c r="CD840" s="31">
        <f t="shared" si="165"/>
        <v>0</v>
      </c>
      <c r="CE840" s="31">
        <f t="shared" si="166"/>
        <v>0</v>
      </c>
      <c r="CF840" s="31">
        <f t="shared" si="167"/>
        <v>0</v>
      </c>
    </row>
    <row r="841" spans="1:84" x14ac:dyDescent="0.25">
      <c r="A841" s="9">
        <v>840</v>
      </c>
      <c r="B841" s="9" t="s">
        <v>4354</v>
      </c>
      <c r="C841" s="9" t="s">
        <v>4354</v>
      </c>
      <c r="D841" s="9" t="s">
        <v>2987</v>
      </c>
      <c r="E841" s="9" t="s">
        <v>28</v>
      </c>
      <c r="F841" s="9" t="s">
        <v>3822</v>
      </c>
      <c r="G841" s="9" t="s">
        <v>1709</v>
      </c>
      <c r="H841" s="31">
        <f>SUM('Дані з ДІСО'!J841:L841)</f>
        <v>551</v>
      </c>
      <c r="I841" s="31">
        <f>SUM('Дані з ДІСО'!P841:R841)</f>
        <v>0</v>
      </c>
      <c r="J841" s="31">
        <f>SUM('Дані з ДІСО'!V841:X841)</f>
        <v>0</v>
      </c>
      <c r="K841">
        <f ca="1">ROUNDUP('Дані з ДІСО'!J841/'Коефіцієнти АТО'!$R841,0)</f>
        <v>20</v>
      </c>
      <c r="L841">
        <f ca="1">ROUNDUP('Дані з ДІСО'!K841/'Коефіцієнти АТО'!$R841,0)</f>
        <v>23</v>
      </c>
      <c r="M841">
        <f ca="1">ROUNDUP('Дані з ДІСО'!L841/'Коефіцієнти АТО'!$R841,0)</f>
        <v>5</v>
      </c>
      <c r="N841" s="28">
        <f ca="1">(K841*Параметри!$K$32+L841*Параметри!$L$32+M841*Параметри!$M$32)/18</f>
        <v>81.777777777777771</v>
      </c>
      <c r="O841" s="41">
        <f>'Дані з ДІСО'!Y841/H841</f>
        <v>0</v>
      </c>
      <c r="P841" s="31">
        <f ca="1">(1+0.25*O841)*N841*Параметри!$K$48</f>
        <v>16691.31304223289</v>
      </c>
      <c r="Q841" s="31">
        <f ca="1">P841*'Коефіцієнти АТО'!T841</f>
        <v>283.75232171795915</v>
      </c>
      <c r="R841" s="31">
        <f>H841*(1+0.25*O841)*Параметри!$K$61*Параметри!$K$20/1000</f>
        <v>0</v>
      </c>
      <c r="S841" s="31">
        <f>H841*(1+0.25*O841)*'Коефіцієнти АТО'!S841*Параметри!$K$20/1000</f>
        <v>2839.9559925488888</v>
      </c>
      <c r="T841" s="31">
        <f t="shared" ca="1" si="157"/>
        <v>19815.021356499739</v>
      </c>
      <c r="U841" s="31">
        <f t="shared" ca="1" si="156"/>
        <v>19815.021356499739</v>
      </c>
      <c r="V841">
        <f>ROUNDUP('Дані з ДІСО'!P841/Параметри!$K$24,0)</f>
        <v>0</v>
      </c>
      <c r="W841">
        <f>ROUNDUP('Дані з ДІСО'!Q841/Параметри!$K$24,0)</f>
        <v>0</v>
      </c>
      <c r="X841">
        <f>ROUNDUP('Дані з ДІСО'!R841/Параметри!$K$24,0)</f>
        <v>0</v>
      </c>
      <c r="Y841" s="28">
        <f>(V841*Параметри!$K$33+W841*Параметри!$L$33+X841*Параметри!$M$33)/18</f>
        <v>0</v>
      </c>
      <c r="Z841" s="41">
        <f>IF(I841=0,0,'Дані з ДІСО'!AA841/I841)</f>
        <v>0</v>
      </c>
      <c r="AA841" s="31">
        <f>(1+0.25*Z841)*Y841*Параметри!$K$48</f>
        <v>0</v>
      </c>
      <c r="AB841" s="31">
        <f ca="1">AA841*'Коефіцієнти АТО'!U841</f>
        <v>0</v>
      </c>
      <c r="AC841" s="31">
        <f>I841*(1+0.25*Z841)*Параметри!$K$61*Параметри!$K$20/1000</f>
        <v>0</v>
      </c>
      <c r="AD841" s="31">
        <f>(1+0.25*Z841)*I841*'Коефіцієнти АТО'!S841*Параметри!$K$20/1000</f>
        <v>0</v>
      </c>
      <c r="AE841" s="31">
        <f t="shared" ca="1" si="158"/>
        <v>0</v>
      </c>
      <c r="AF841" s="45">
        <v>35.686036929090939</v>
      </c>
      <c r="AG841" s="45">
        <f ca="1">T841/SUM('Дані з ДІСО'!J841:L841)</f>
        <v>35.961926236841634</v>
      </c>
      <c r="AH841">
        <f ca="1">'Коефіцієнти АТО'!R841</f>
        <v>11.5</v>
      </c>
      <c r="AI841">
        <v>11</v>
      </c>
      <c r="AJ841" s="44">
        <f t="shared" ca="1" si="159"/>
        <v>1.0077310155873822</v>
      </c>
      <c r="AK841" t="str">
        <f ca="1">IF(OR(B841="Область",B841="Київ"),"Ні",IF(AJ841&gt;Параметри!$K$72,"Так, верхній",IF(AJ841&lt;Параметри!$K$73,"Так, нижній","Ні")))</f>
        <v>Ні</v>
      </c>
      <c r="AL841" s="45">
        <f ca="1">IF(AK841="Ні",AG841,IF(AK841="Так, верхній",AF841*Параметри!$K$72,AF841*Параметри!$K$73))</f>
        <v>35.961926236841634</v>
      </c>
      <c r="AM841">
        <f>'Дані з ДІСО'!AL841+'Дані з ДІСО'!AN841</f>
        <v>11</v>
      </c>
      <c r="AN841">
        <f>IF(AM841=0,0,'Дані з ДІСО'!AN841/AM841)</f>
        <v>0</v>
      </c>
      <c r="AO841" s="31">
        <f>AM841*(1+0.25*AN841)*Параметри!$K$50</f>
        <v>2106.0000336760004</v>
      </c>
      <c r="AP841" s="31">
        <f>ROUNDUP(('Дані з ДІСО'!AU841+'Дані з ДІСО'!AW841)/Параметри!$K$28,0)</f>
        <v>0</v>
      </c>
      <c r="AQ841" s="54">
        <f>AP841*Параметри!$M$35/18</f>
        <v>0</v>
      </c>
      <c r="AR841" s="31">
        <f>IF(AP841=0,0,'Дані з ДІСО'!AW841/SUM('Дані з ДІСО'!AU841,'Дані з ДІСО'!AW841))</f>
        <v>0</v>
      </c>
      <c r="AS841" s="31">
        <f>(1+0.25*AR841)*AQ841*Параметри!$K$48</f>
        <v>0</v>
      </c>
      <c r="AT841">
        <f>ROUNDUP(('Дані з ДІСО'!AE841+'Дані не з ДІСО'!E841+'Дані не з ДІСО'!G841)/Параметри!$K$64,0)</f>
        <v>0</v>
      </c>
      <c r="AU841">
        <f t="shared" si="160"/>
        <v>0</v>
      </c>
      <c r="AV841">
        <f>IF(AT841=0,0,('Дані з ДІСО'!AH841+'Дані не з ДІСО'!G841)/('Дані з ДІСО'!AE841+'Дані не з ДІСО'!E841+'Дані не з ДІСО'!G841))</f>
        <v>0</v>
      </c>
      <c r="AW841" s="31">
        <f>AU841*(1+0.25*AV841)*Параметри!$K$48</f>
        <v>0</v>
      </c>
      <c r="AX841">
        <f>ROUNDUP('Дані з ДІСО'!AF841/Параметри!$K$65,0)</f>
        <v>0</v>
      </c>
      <c r="AY841">
        <f t="shared" si="161"/>
        <v>0</v>
      </c>
      <c r="AZ841">
        <f>IF(AX841=0,0,'Дані з ДІСО'!AI841/'Дані з ДІСО'!AF841)</f>
        <v>0</v>
      </c>
      <c r="BA841" s="31">
        <f>AY841*(1+0.25*AZ841)*Параметри!$K$48</f>
        <v>0</v>
      </c>
      <c r="BB841">
        <f>ROUNDUP('Дані з ДІСО'!AR841/Параметри!$K$29,0)</f>
        <v>0</v>
      </c>
      <c r="BC841">
        <f>ROUNDUP('Дані з ДІСО'!AS841/Параметри!$K$29,0)</f>
        <v>0</v>
      </c>
      <c r="BD841">
        <f>ROUNDUP('Дані з ДІСО'!AT841/Параметри!$K$29,0)</f>
        <v>0</v>
      </c>
      <c r="BE841" s="54">
        <f>(BB841*Параметри!$K$32+BC841*Параметри!$L$32+BD841*Параметри!$M$32)/18</f>
        <v>0</v>
      </c>
      <c r="BF841" s="31">
        <f>(BE841*Параметри!$K$48+SUM('Дані з ДІСО'!AR841:AT841)*IF(Параметри!$R$37="RNK",Параметри!$K$45,Параметри!$R$47)*Параметри!$K$20/1000)*Параметри!$K$69</f>
        <v>0</v>
      </c>
      <c r="BG841">
        <f>ROUNDUP(('Дані не з ДІСО'!I841+'Дані не з ДІСО'!K841)/Параметри!$K$26,0)</f>
        <v>0</v>
      </c>
      <c r="BH841" s="31">
        <f>BG841*Параметри!$M$36/18</f>
        <v>0</v>
      </c>
      <c r="BI841">
        <f>IF(BG841=0,0,'Дані не з ДІСО'!K841/('Дані не з ДІСО'!I841+'Дані не з ДІСО'!K841))</f>
        <v>0</v>
      </c>
      <c r="BJ841" s="31">
        <f>(1+0.25*BI841)*BH841*Параметри!$K$48</f>
        <v>0</v>
      </c>
      <c r="BK841">
        <f>ROUNDUP('Дані не з ДІСО'!M841/Параметри!$K$27,0)</f>
        <v>0</v>
      </c>
      <c r="BL841">
        <f>BK841*Параметри!$M$37/18</f>
        <v>0</v>
      </c>
      <c r="BM841" s="31">
        <f>BL841*Параметри!$K$48</f>
        <v>0</v>
      </c>
      <c r="BN841" s="31">
        <f>'Дані не з ДІСО'!N841*(7*Параметри!$K$50+Параметри!$K$49)</f>
        <v>0</v>
      </c>
      <c r="BO841">
        <f>ROUNDUP('Дані з ДІСО'!V841/Параметри!$K$25,0)</f>
        <v>0</v>
      </c>
      <c r="BP841">
        <f>ROUNDUP('Дані з ДІСО'!W841/Параметри!$K$25,0)</f>
        <v>0</v>
      </c>
      <c r="BQ841">
        <f>ROUNDUP('Дані з ДІСО'!X841/Параметри!$K$25,0)</f>
        <v>0</v>
      </c>
      <c r="BR841">
        <f>(BO841*Параметри!$K$34+BP841*Параметри!$L$34+BQ841*Параметри!$M$34)/18</f>
        <v>0</v>
      </c>
      <c r="BS841">
        <f>IF(J841=0,0,'Дані з ДІСО'!AC841/J841)</f>
        <v>0</v>
      </c>
      <c r="BT841" s="31">
        <f>(1+0.25*BS841)*BR841*Параметри!$K$48</f>
        <v>0</v>
      </c>
      <c r="BU841" s="31">
        <f ca="1">BT841*'Коефіцієнти АТО'!U841</f>
        <v>0</v>
      </c>
      <c r="BV841" s="31">
        <f>J841*(1+0.25*BS841)*Параметри!$K$61*Параметри!$K$20/1000</f>
        <v>0</v>
      </c>
      <c r="BW841" s="31">
        <f>(1+0.25*BS841)*J841*'Коефіцієнти АТО'!S841*Параметри!$K$20/1000</f>
        <v>0</v>
      </c>
      <c r="BX841" s="31">
        <f t="shared" ca="1" si="162"/>
        <v>0</v>
      </c>
      <c r="BY841">
        <f>ROUNDUP('Дані з ДІСО'!AG841/Параметри!$K$66,0)</f>
        <v>0</v>
      </c>
      <c r="BZ841">
        <f t="shared" si="163"/>
        <v>0</v>
      </c>
      <c r="CA841">
        <f>IF('Дані з ДІСО'!AG841=0,0,'Дані з ДІСО'!AJ841/'Дані з ДІСО'!AG841)</f>
        <v>0</v>
      </c>
      <c r="CB841" s="31">
        <f>BZ841*(1+0.25*CA841)*Параметри!$K$48</f>
        <v>0</v>
      </c>
      <c r="CC841" s="31">
        <f t="shared" ca="1" si="164"/>
        <v>21921</v>
      </c>
      <c r="CD841" s="31">
        <f t="shared" si="165"/>
        <v>0</v>
      </c>
      <c r="CE841" s="31">
        <f t="shared" si="166"/>
        <v>0</v>
      </c>
      <c r="CF841" s="31">
        <f t="shared" si="167"/>
        <v>0</v>
      </c>
    </row>
    <row r="842" spans="1:84" x14ac:dyDescent="0.25">
      <c r="A842" s="9">
        <v>841</v>
      </c>
      <c r="B842" s="9" t="s">
        <v>4355</v>
      </c>
      <c r="C842" s="9" t="s">
        <v>4355</v>
      </c>
      <c r="D842" s="9" t="s">
        <v>2987</v>
      </c>
      <c r="E842" s="9" t="s">
        <v>33</v>
      </c>
      <c r="F842" s="9" t="s">
        <v>3823</v>
      </c>
      <c r="G842" s="9" t="s">
        <v>1711</v>
      </c>
      <c r="H842" s="31">
        <f>SUM('Дані з ДІСО'!J842:L842)</f>
        <v>1708</v>
      </c>
      <c r="I842" s="31">
        <f>SUM('Дані з ДІСО'!P842:R842)</f>
        <v>0</v>
      </c>
      <c r="J842" s="31">
        <f>SUM('Дані з ДІСО'!V842:X842)</f>
        <v>0</v>
      </c>
      <c r="K842">
        <f ca="1">ROUNDUP('Дані з ДІСО'!J842/'Коефіцієнти АТО'!$R842,0)</f>
        <v>49</v>
      </c>
      <c r="L842">
        <f ca="1">ROUNDUP('Дані з ДІСО'!K842/'Коефіцієнти АТО'!$R842,0)</f>
        <v>57</v>
      </c>
      <c r="M842">
        <f ca="1">ROUNDUP('Дані з ДІСО'!L842/'Коефіцієнти АТО'!$R842,0)</f>
        <v>9</v>
      </c>
      <c r="N842" s="28">
        <f ca="1">(K842*Параметри!$K$32+L842*Параметри!$L$32+M842*Параметри!$M$32)/18</f>
        <v>194.72222222222223</v>
      </c>
      <c r="O842" s="41">
        <f>'Дані з ДІСО'!Y842/H842</f>
        <v>0</v>
      </c>
      <c r="P842" s="31">
        <f ca="1">(1+0.25*O842)*N842*Параметри!$K$48</f>
        <v>39743.921340371118</v>
      </c>
      <c r="Q842" s="31">
        <f ca="1">P842*'Коефіцієнти АТО'!T842</f>
        <v>675.64666278630909</v>
      </c>
      <c r="R842" s="31">
        <f>H842*(1+0.25*O842)*Параметри!$K$61*Параметри!$K$20/1000</f>
        <v>0</v>
      </c>
      <c r="S842" s="31">
        <f>H842*(1+0.25*O842)*'Коефіцієнти АТО'!S842*Параметри!$K$20/1000</f>
        <v>7042.6785267128898</v>
      </c>
      <c r="T842" s="31">
        <f t="shared" ca="1" si="157"/>
        <v>47462.246529870317</v>
      </c>
      <c r="U842" s="31">
        <f t="shared" ca="1" si="156"/>
        <v>47462.246529870317</v>
      </c>
      <c r="V842">
        <f>ROUNDUP('Дані з ДІСО'!P842/Параметри!$K$24,0)</f>
        <v>0</v>
      </c>
      <c r="W842">
        <f>ROUNDUP('Дані з ДІСО'!Q842/Параметри!$K$24,0)</f>
        <v>0</v>
      </c>
      <c r="X842">
        <f>ROUNDUP('Дані з ДІСО'!R842/Параметри!$K$24,0)</f>
        <v>0</v>
      </c>
      <c r="Y842" s="28">
        <f>(V842*Параметри!$K$33+W842*Параметри!$L$33+X842*Параметри!$M$33)/18</f>
        <v>0</v>
      </c>
      <c r="Z842" s="41">
        <f>IF(I842=0,0,'Дані з ДІСО'!AA842/I842)</f>
        <v>0</v>
      </c>
      <c r="AA842" s="31">
        <f>(1+0.25*Z842)*Y842*Параметри!$K$48</f>
        <v>0</v>
      </c>
      <c r="AB842" s="31">
        <f ca="1">AA842*'Коефіцієнти АТО'!U842</f>
        <v>0</v>
      </c>
      <c r="AC842" s="31">
        <f>I842*(1+0.25*Z842)*Параметри!$K$61*Параметри!$K$20/1000</f>
        <v>0</v>
      </c>
      <c r="AD842" s="31">
        <f>(1+0.25*Z842)*I842*'Коефіцієнти АТО'!S842*Параметри!$K$20/1000</f>
        <v>0</v>
      </c>
      <c r="AE842" s="31">
        <f t="shared" ca="1" si="158"/>
        <v>0</v>
      </c>
      <c r="AF842" s="45">
        <v>24.626049310523946</v>
      </c>
      <c r="AG842" s="45">
        <f ca="1">T842/SUM('Дані з ДІСО'!J842:L842)</f>
        <v>27.788200544420562</v>
      </c>
      <c r="AH842">
        <f ca="1">'Коефіцієнти АТО'!R842</f>
        <v>15</v>
      </c>
      <c r="AI842">
        <v>16.5</v>
      </c>
      <c r="AJ842" s="44">
        <f t="shared" ca="1" si="159"/>
        <v>1.1284067612317039</v>
      </c>
      <c r="AK842" t="str">
        <f ca="1">IF(OR(B842="Область",B842="Київ"),"Ні",IF(AJ842&gt;Параметри!$K$72,"Так, верхній",IF(AJ842&lt;Параметри!$K$73,"Так, нижній","Ні")))</f>
        <v>Ні</v>
      </c>
      <c r="AL842" s="45">
        <f ca="1">IF(AK842="Ні",AG842,IF(AK842="Так, верхній",AF842*Параметри!$K$72,AF842*Параметри!$K$73))</f>
        <v>27.788200544420562</v>
      </c>
      <c r="AM842">
        <f>'Дані з ДІСО'!AL842+'Дані з ДІСО'!AN842</f>
        <v>11</v>
      </c>
      <c r="AN842">
        <f>IF(AM842=0,0,'Дані з ДІСО'!AN842/AM842)</f>
        <v>0</v>
      </c>
      <c r="AO842" s="31">
        <f>AM842*(1+0.25*AN842)*Параметри!$K$50</f>
        <v>2106.0000336760004</v>
      </c>
      <c r="AP842" s="31">
        <f>ROUNDUP(('Дані з ДІСО'!AU842+'Дані з ДІСО'!AW842)/Параметри!$K$28,0)</f>
        <v>4</v>
      </c>
      <c r="AQ842" s="54">
        <f>AP842*Параметри!$M$35/18</f>
        <v>5.1111111111111107</v>
      </c>
      <c r="AR842" s="31">
        <f>IF(AP842=0,0,'Дані з ДІСО'!AW842/SUM('Дані з ДІСО'!AU842,'Дані з ДІСО'!AW842))</f>
        <v>0</v>
      </c>
      <c r="AS842" s="31">
        <f>(1+0.25*AR842)*AQ842*Параметри!$K$48</f>
        <v>1043.2070651395557</v>
      </c>
      <c r="AT842">
        <f>ROUNDUP(('Дані з ДІСО'!AE842+'Дані не з ДІСО'!E842+'Дані не з ДІСО'!G842)/Параметри!$K$64,0)</f>
        <v>0</v>
      </c>
      <c r="AU842">
        <f t="shared" si="160"/>
        <v>0</v>
      </c>
      <c r="AV842">
        <f>IF(AT842=0,0,('Дані з ДІСО'!AH842+'Дані не з ДІСО'!G842)/('Дані з ДІСО'!AE842+'Дані не з ДІСО'!E842+'Дані не з ДІСО'!G842))</f>
        <v>0</v>
      </c>
      <c r="AW842" s="31">
        <f>AU842*(1+0.25*AV842)*Параметри!$K$48</f>
        <v>0</v>
      </c>
      <c r="AX842">
        <f>ROUNDUP('Дані з ДІСО'!AF842/Параметри!$K$65,0)</f>
        <v>0</v>
      </c>
      <c r="AY842">
        <f t="shared" si="161"/>
        <v>0</v>
      </c>
      <c r="AZ842">
        <f>IF(AX842=0,0,'Дані з ДІСО'!AI842/'Дані з ДІСО'!AF842)</f>
        <v>0</v>
      </c>
      <c r="BA842" s="31">
        <f>AY842*(1+0.25*AZ842)*Параметри!$K$48</f>
        <v>0</v>
      </c>
      <c r="BB842">
        <f>ROUNDUP('Дані з ДІСО'!AR842/Параметри!$K$29,0)</f>
        <v>0</v>
      </c>
      <c r="BC842">
        <f>ROUNDUP('Дані з ДІСО'!AS842/Параметри!$K$29,0)</f>
        <v>0</v>
      </c>
      <c r="BD842">
        <f>ROUNDUP('Дані з ДІСО'!AT842/Параметри!$K$29,0)</f>
        <v>0</v>
      </c>
      <c r="BE842" s="54">
        <f>(BB842*Параметри!$K$32+BC842*Параметри!$L$32+BD842*Параметри!$M$32)/18</f>
        <v>0</v>
      </c>
      <c r="BF842" s="31">
        <f>(BE842*Параметри!$K$48+SUM('Дані з ДІСО'!AR842:AT842)*IF(Параметри!$R$37="RNK",Параметри!$K$45,Параметри!$R$47)*Параметри!$K$20/1000)*Параметри!$K$69</f>
        <v>0</v>
      </c>
      <c r="BG842">
        <f>ROUNDUP(('Дані не з ДІСО'!I842+'Дані не з ДІСО'!K842)/Параметри!$K$26,0)</f>
        <v>0</v>
      </c>
      <c r="BH842" s="31">
        <f>BG842*Параметри!$M$36/18</f>
        <v>0</v>
      </c>
      <c r="BI842">
        <f>IF(BG842=0,0,'Дані не з ДІСО'!K842/('Дані не з ДІСО'!I842+'Дані не з ДІСО'!K842))</f>
        <v>0</v>
      </c>
      <c r="BJ842" s="31">
        <f>(1+0.25*BI842)*BH842*Параметри!$K$48</f>
        <v>0</v>
      </c>
      <c r="BK842">
        <f>ROUNDUP('Дані не з ДІСО'!M842/Параметри!$K$27,0)</f>
        <v>0</v>
      </c>
      <c r="BL842">
        <f>BK842*Параметри!$M$37/18</f>
        <v>0</v>
      </c>
      <c r="BM842" s="31">
        <f>BL842*Параметри!$K$48</f>
        <v>0</v>
      </c>
      <c r="BN842" s="31">
        <f>'Дані не з ДІСО'!N842*(7*Параметри!$K$50+Параметри!$K$49)</f>
        <v>0</v>
      </c>
      <c r="BO842">
        <f>ROUNDUP('Дані з ДІСО'!V842/Параметри!$K$25,0)</f>
        <v>0</v>
      </c>
      <c r="BP842">
        <f>ROUNDUP('Дані з ДІСО'!W842/Параметри!$K$25,0)</f>
        <v>0</v>
      </c>
      <c r="BQ842">
        <f>ROUNDUP('Дані з ДІСО'!X842/Параметри!$K$25,0)</f>
        <v>0</v>
      </c>
      <c r="BR842">
        <f>(BO842*Параметри!$K$34+BP842*Параметри!$L$34+BQ842*Параметри!$M$34)/18</f>
        <v>0</v>
      </c>
      <c r="BS842">
        <f>IF(J842=0,0,'Дані з ДІСО'!AC842/J842)</f>
        <v>0</v>
      </c>
      <c r="BT842" s="31">
        <f>(1+0.25*BS842)*BR842*Параметри!$K$48</f>
        <v>0</v>
      </c>
      <c r="BU842" s="31">
        <f ca="1">BT842*'Коефіцієнти АТО'!U842</f>
        <v>0</v>
      </c>
      <c r="BV842" s="31">
        <f>J842*(1+0.25*BS842)*Параметри!$K$61*Параметри!$K$20/1000</f>
        <v>0</v>
      </c>
      <c r="BW842" s="31">
        <f>(1+0.25*BS842)*J842*'Коефіцієнти АТО'!S842*Параметри!$K$20/1000</f>
        <v>0</v>
      </c>
      <c r="BX842" s="31">
        <f t="shared" ca="1" si="162"/>
        <v>0</v>
      </c>
      <c r="BY842">
        <f>ROUNDUP('Дані з ДІСО'!AG842/Параметри!$K$66,0)</f>
        <v>0</v>
      </c>
      <c r="BZ842">
        <f t="shared" si="163"/>
        <v>0</v>
      </c>
      <c r="CA842">
        <f>IF('Дані з ДІСО'!AG842=0,0,'Дані з ДІСО'!AJ842/'Дані з ДІСО'!AG842)</f>
        <v>0</v>
      </c>
      <c r="CB842" s="31">
        <f>BZ842*(1+0.25*CA842)*Параметри!$K$48</f>
        <v>0</v>
      </c>
      <c r="CC842" s="31">
        <f t="shared" ca="1" si="164"/>
        <v>50611.5</v>
      </c>
      <c r="CD842" s="31">
        <f t="shared" si="165"/>
        <v>0</v>
      </c>
      <c r="CE842" s="31">
        <f t="shared" si="166"/>
        <v>0</v>
      </c>
      <c r="CF842" s="31">
        <f t="shared" si="167"/>
        <v>0</v>
      </c>
    </row>
    <row r="843" spans="1:84" x14ac:dyDescent="0.25">
      <c r="A843" s="9">
        <v>842</v>
      </c>
      <c r="B843" s="9" t="s">
        <v>4354</v>
      </c>
      <c r="C843" s="9" t="s">
        <v>4354</v>
      </c>
      <c r="D843" s="9" t="s">
        <v>2987</v>
      </c>
      <c r="E843" s="9" t="s">
        <v>28</v>
      </c>
      <c r="F843" s="9" t="s">
        <v>3428</v>
      </c>
      <c r="G843" s="9" t="s">
        <v>1712</v>
      </c>
      <c r="H843" s="31">
        <f>SUM('Дані з ДІСО'!J843:L843)</f>
        <v>394</v>
      </c>
      <c r="I843" s="31">
        <f>SUM('Дані з ДІСО'!P843:R843)</f>
        <v>0</v>
      </c>
      <c r="J843" s="31">
        <f>SUM('Дані з ДІСО'!V843:X843)</f>
        <v>0</v>
      </c>
      <c r="K843">
        <f ca="1">ROUNDUP('Дані з ДІСО'!J843/'Коефіцієнти АТО'!$R843,0)</f>
        <v>14</v>
      </c>
      <c r="L843">
        <f ca="1">ROUNDUP('Дані з ДІСО'!K843/'Коефіцієнти АТО'!$R843,0)</f>
        <v>19</v>
      </c>
      <c r="M843">
        <f ca="1">ROUNDUP('Дані з ДІСО'!L843/'Коефіцієнти АТО'!$R843,0)</f>
        <v>3</v>
      </c>
      <c r="N843" s="28">
        <f ca="1">(K843*Параметри!$K$32+L843*Параметри!$L$32+M843*Параметри!$M$32)/18</f>
        <v>61.666666666666664</v>
      </c>
      <c r="O843" s="41">
        <f>'Дані з ДІСО'!Y843/H843</f>
        <v>0</v>
      </c>
      <c r="P843" s="31">
        <f ca="1">(1+0.25*O843)*N843*Параметри!$K$48</f>
        <v>12586.520025053334</v>
      </c>
      <c r="Q843" s="31">
        <f ca="1">P843*'Коефіцієнти АТО'!T843</f>
        <v>213.97084042590669</v>
      </c>
      <c r="R843" s="31">
        <f>H843*(1+0.25*O843)*Параметри!$K$61*Параметри!$K$20/1000</f>
        <v>0</v>
      </c>
      <c r="S843" s="31">
        <f>H843*(1+0.25*O843)*'Коефіцієнти АТО'!S843*Параметри!$K$20/1000</f>
        <v>2030.748931151111</v>
      </c>
      <c r="T843" s="31">
        <f t="shared" ca="1" si="157"/>
        <v>14831.239796630352</v>
      </c>
      <c r="U843" s="31">
        <f t="shared" ca="1" si="156"/>
        <v>15423.219594163398</v>
      </c>
      <c r="V843">
        <f>ROUNDUP('Дані з ДІСО'!P843/Параметри!$K$24,0)</f>
        <v>0</v>
      </c>
      <c r="W843">
        <f>ROUNDUP('Дані з ДІСО'!Q843/Параметри!$K$24,0)</f>
        <v>0</v>
      </c>
      <c r="X843">
        <f>ROUNDUP('Дані з ДІСО'!R843/Параметри!$K$24,0)</f>
        <v>0</v>
      </c>
      <c r="Y843" s="28">
        <f>(V843*Параметри!$K$33+W843*Параметри!$L$33+X843*Параметри!$M$33)/18</f>
        <v>0</v>
      </c>
      <c r="Z843" s="41">
        <f>IF(I843=0,0,'Дані з ДІСО'!AA843/I843)</f>
        <v>0</v>
      </c>
      <c r="AA843" s="31">
        <f>(1+0.25*Z843)*Y843*Параметри!$K$48</f>
        <v>0</v>
      </c>
      <c r="AB843" s="31">
        <f ca="1">AA843*'Коефіцієнти АТО'!U843</f>
        <v>0</v>
      </c>
      <c r="AC843" s="31">
        <f>I843*(1+0.25*Z843)*Параметри!$K$61*Параметри!$K$20/1000</f>
        <v>0</v>
      </c>
      <c r="AD843" s="31">
        <f>(1+0.25*Z843)*I843*'Коефіцієнти АТО'!S843*Параметри!$K$20/1000</f>
        <v>0</v>
      </c>
      <c r="AE843" s="31">
        <f t="shared" ca="1" si="158"/>
        <v>0</v>
      </c>
      <c r="AF843" s="45">
        <v>39.145227396353803</v>
      </c>
      <c r="AG843" s="45">
        <f ca="1">T843/SUM('Дані з ДІСО'!J843:L843)</f>
        <v>37.642740600584652</v>
      </c>
      <c r="AH843">
        <f ca="1">'Коефіцієнти АТО'!R843</f>
        <v>11.5</v>
      </c>
      <c r="AI843">
        <v>10</v>
      </c>
      <c r="AJ843" s="44">
        <f t="shared" ca="1" si="159"/>
        <v>0.96161762504133264</v>
      </c>
      <c r="AK843" t="str">
        <f ca="1">IF(OR(B843="Область",B843="Київ"),"Ні",IF(AJ843&gt;Параметри!$K$72,"Так, верхній",IF(AJ843&lt;Параметри!$K$73,"Так, нижній","Ні")))</f>
        <v>Так, нижній</v>
      </c>
      <c r="AL843" s="45">
        <f ca="1">IF(AK843="Ні",AG843,IF(AK843="Так, верхній",AF843*Параметри!$K$72,AF843*Параметри!$K$73))</f>
        <v>39.145227396353803</v>
      </c>
      <c r="AM843">
        <f>'Дані з ДІСО'!AL843+'Дані з ДІСО'!AN843</f>
        <v>6</v>
      </c>
      <c r="AN843">
        <f>IF(AM843=0,0,'Дані з ДІСО'!AN843/AM843)</f>
        <v>0</v>
      </c>
      <c r="AO843" s="31">
        <f>AM843*(1+0.25*AN843)*Параметри!$K$50</f>
        <v>1148.727291096</v>
      </c>
      <c r="AP843" s="31">
        <f>ROUNDUP(('Дані з ДІСО'!AU843+'Дані з ДІСО'!AW843)/Параметри!$K$28,0)</f>
        <v>1</v>
      </c>
      <c r="AQ843" s="54">
        <f>AP843*Параметри!$M$35/18</f>
        <v>1.2777777777777777</v>
      </c>
      <c r="AR843" s="31">
        <f>IF(AP843=0,0,'Дані з ДІСО'!AW843/SUM('Дані з ДІСО'!AU843,'Дані з ДІСО'!AW843))</f>
        <v>0</v>
      </c>
      <c r="AS843" s="31">
        <f>(1+0.25*AR843)*AQ843*Параметри!$K$48</f>
        <v>260.80176628488891</v>
      </c>
      <c r="AT843">
        <f>ROUNDUP(('Дані з ДІСО'!AE843+'Дані не з ДІСО'!E843+'Дані не з ДІСО'!G843)/Параметри!$K$64,0)</f>
        <v>0</v>
      </c>
      <c r="AU843">
        <f t="shared" si="160"/>
        <v>0</v>
      </c>
      <c r="AV843">
        <f>IF(AT843=0,0,('Дані з ДІСО'!AH843+'Дані не з ДІСО'!G843)/('Дані з ДІСО'!AE843+'Дані не з ДІСО'!E843+'Дані не з ДІСО'!G843))</f>
        <v>0</v>
      </c>
      <c r="AW843" s="31">
        <f>AU843*(1+0.25*AV843)*Параметри!$K$48</f>
        <v>0</v>
      </c>
      <c r="AX843">
        <f>ROUNDUP('Дані з ДІСО'!AF843/Параметри!$K$65,0)</f>
        <v>0</v>
      </c>
      <c r="AY843">
        <f t="shared" si="161"/>
        <v>0</v>
      </c>
      <c r="AZ843">
        <f>IF(AX843=0,0,'Дані з ДІСО'!AI843/'Дані з ДІСО'!AF843)</f>
        <v>0</v>
      </c>
      <c r="BA843" s="31">
        <f>AY843*(1+0.25*AZ843)*Параметри!$K$48</f>
        <v>0</v>
      </c>
      <c r="BB843">
        <f>ROUNDUP('Дані з ДІСО'!AR843/Параметри!$K$29,0)</f>
        <v>0</v>
      </c>
      <c r="BC843">
        <f>ROUNDUP('Дані з ДІСО'!AS843/Параметри!$K$29,0)</f>
        <v>0</v>
      </c>
      <c r="BD843">
        <f>ROUNDUP('Дані з ДІСО'!AT843/Параметри!$K$29,0)</f>
        <v>0</v>
      </c>
      <c r="BE843" s="54">
        <f>(BB843*Параметри!$K$32+BC843*Параметри!$L$32+BD843*Параметри!$M$32)/18</f>
        <v>0</v>
      </c>
      <c r="BF843" s="31">
        <f>(BE843*Параметри!$K$48+SUM('Дані з ДІСО'!AR843:AT843)*IF(Параметри!$R$37="RNK",Параметри!$K$45,Параметри!$R$47)*Параметри!$K$20/1000)*Параметри!$K$69</f>
        <v>0</v>
      </c>
      <c r="BG843">
        <f>ROUNDUP(('Дані не з ДІСО'!I843+'Дані не з ДІСО'!K843)/Параметри!$K$26,0)</f>
        <v>0</v>
      </c>
      <c r="BH843" s="31">
        <f>BG843*Параметри!$M$36/18</f>
        <v>0</v>
      </c>
      <c r="BI843">
        <f>IF(BG843=0,0,'Дані не з ДІСО'!K843/('Дані не з ДІСО'!I843+'Дані не з ДІСО'!K843))</f>
        <v>0</v>
      </c>
      <c r="BJ843" s="31">
        <f>(1+0.25*BI843)*BH843*Параметри!$K$48</f>
        <v>0</v>
      </c>
      <c r="BK843">
        <f>ROUNDUP('Дані не з ДІСО'!M843/Параметри!$K$27,0)</f>
        <v>0</v>
      </c>
      <c r="BL843">
        <f>BK843*Параметри!$M$37/18</f>
        <v>0</v>
      </c>
      <c r="BM843" s="31">
        <f>BL843*Параметри!$K$48</f>
        <v>0</v>
      </c>
      <c r="BN843" s="31">
        <f>'Дані не з ДІСО'!N843*(7*Параметри!$K$50+Параметри!$K$49)</f>
        <v>0</v>
      </c>
      <c r="BO843">
        <f>ROUNDUP('Дані з ДІСО'!V843/Параметри!$K$25,0)</f>
        <v>0</v>
      </c>
      <c r="BP843">
        <f>ROUNDUP('Дані з ДІСО'!W843/Параметри!$K$25,0)</f>
        <v>0</v>
      </c>
      <c r="BQ843">
        <f>ROUNDUP('Дані з ДІСО'!X843/Параметри!$K$25,0)</f>
        <v>0</v>
      </c>
      <c r="BR843">
        <f>(BO843*Параметри!$K$34+BP843*Параметри!$L$34+BQ843*Параметри!$M$34)/18</f>
        <v>0</v>
      </c>
      <c r="BS843">
        <f>IF(J843=0,0,'Дані з ДІСО'!AC843/J843)</f>
        <v>0</v>
      </c>
      <c r="BT843" s="31">
        <f>(1+0.25*BS843)*BR843*Параметри!$K$48</f>
        <v>0</v>
      </c>
      <c r="BU843" s="31">
        <f ca="1">BT843*'Коефіцієнти АТО'!U843</f>
        <v>0</v>
      </c>
      <c r="BV843" s="31">
        <f>J843*(1+0.25*BS843)*Параметри!$K$61*Параметри!$K$20/1000</f>
        <v>0</v>
      </c>
      <c r="BW843" s="31">
        <f>(1+0.25*BS843)*J843*'Коефіцієнти АТО'!S843*Параметри!$K$20/1000</f>
        <v>0</v>
      </c>
      <c r="BX843" s="31">
        <f t="shared" ca="1" si="162"/>
        <v>0</v>
      </c>
      <c r="BY843">
        <f>ROUNDUP('Дані з ДІСО'!AG843/Параметри!$K$66,0)</f>
        <v>0</v>
      </c>
      <c r="BZ843">
        <f t="shared" si="163"/>
        <v>0</v>
      </c>
      <c r="CA843">
        <f>IF('Дані з ДІСО'!AG843=0,0,'Дані з ДІСО'!AJ843/'Дані з ДІСО'!AG843)</f>
        <v>0</v>
      </c>
      <c r="CB843" s="31">
        <f>BZ843*(1+0.25*CA843)*Параметри!$K$48</f>
        <v>0</v>
      </c>
      <c r="CC843" s="31">
        <f t="shared" ca="1" si="164"/>
        <v>16832.7</v>
      </c>
      <c r="CD843" s="31">
        <f t="shared" si="165"/>
        <v>0</v>
      </c>
      <c r="CE843" s="31">
        <f t="shared" si="166"/>
        <v>0</v>
      </c>
      <c r="CF843" s="31">
        <f t="shared" si="167"/>
        <v>0</v>
      </c>
    </row>
    <row r="844" spans="1:84" x14ac:dyDescent="0.25">
      <c r="A844" s="9">
        <v>843</v>
      </c>
      <c r="B844" s="9" t="s">
        <v>4355</v>
      </c>
      <c r="C844" s="9" t="s">
        <v>4355</v>
      </c>
      <c r="D844" s="9" t="s">
        <v>2987</v>
      </c>
      <c r="E844" s="9" t="s">
        <v>33</v>
      </c>
      <c r="F844" s="9" t="s">
        <v>3824</v>
      </c>
      <c r="G844" s="9" t="s">
        <v>1714</v>
      </c>
      <c r="H844" s="31">
        <f>SUM('Дані з ДІСО'!J844:L844)</f>
        <v>1645</v>
      </c>
      <c r="I844" s="31">
        <f>SUM('Дані з ДІСО'!P844:R844)</f>
        <v>0</v>
      </c>
      <c r="J844" s="31">
        <f>SUM('Дані з ДІСО'!V844:X844)</f>
        <v>0</v>
      </c>
      <c r="K844">
        <f ca="1">ROUNDUP('Дані з ДІСО'!J844/'Коефіцієнти АТО'!$R844,0)</f>
        <v>54</v>
      </c>
      <c r="L844">
        <f ca="1">ROUNDUP('Дані з ДІСО'!K844/'Коефіцієнти АТО'!$R844,0)</f>
        <v>61</v>
      </c>
      <c r="M844">
        <f ca="1">ROUNDUP('Дані з ДІСО'!L844/'Коефіцієнти АТО'!$R844,0)</f>
        <v>8</v>
      </c>
      <c r="N844" s="28">
        <f ca="1">(K844*Параметри!$K$32+L844*Параметри!$L$32+M844*Параметри!$M$32)/18</f>
        <v>207.11111111111111</v>
      </c>
      <c r="O844" s="41">
        <f>'Дані з ДІСО'!Y844/H844</f>
        <v>0</v>
      </c>
      <c r="P844" s="31">
        <f ca="1">(1+0.25*O844)*N844*Параметри!$K$48</f>
        <v>42272.564552611562</v>
      </c>
      <c r="Q844" s="31">
        <f ca="1">P844*'Коефіцієнти АТО'!T844</f>
        <v>718.63359739439659</v>
      </c>
      <c r="R844" s="31">
        <f>H844*(1+0.25*O844)*Параметри!$K$61*Параметри!$K$20/1000</f>
        <v>0</v>
      </c>
      <c r="S844" s="31">
        <f>H844*(1+0.25*O844)*'Коефіцієнти АТО'!S844*Параметри!$K$20/1000</f>
        <v>7630.7710471300006</v>
      </c>
      <c r="T844" s="31">
        <f t="shared" ca="1" si="157"/>
        <v>50621.969197135957</v>
      </c>
      <c r="U844" s="31">
        <f t="shared" ca="1" si="156"/>
        <v>50621.969197135957</v>
      </c>
      <c r="V844">
        <f>ROUNDUP('Дані з ДІСО'!P844/Параметри!$K$24,0)</f>
        <v>0</v>
      </c>
      <c r="W844">
        <f>ROUNDUP('Дані з ДІСО'!Q844/Параметри!$K$24,0)</f>
        <v>0</v>
      </c>
      <c r="X844">
        <f>ROUNDUP('Дані з ДІСО'!R844/Параметри!$K$24,0)</f>
        <v>0</v>
      </c>
      <c r="Y844" s="28">
        <f>(V844*Параметри!$K$33+W844*Параметри!$L$33+X844*Параметри!$M$33)/18</f>
        <v>0</v>
      </c>
      <c r="Z844" s="41">
        <f>IF(I844=0,0,'Дані з ДІСО'!AA844/I844)</f>
        <v>0</v>
      </c>
      <c r="AA844" s="31">
        <f>(1+0.25*Z844)*Y844*Параметри!$K$48</f>
        <v>0</v>
      </c>
      <c r="AB844" s="31">
        <f ca="1">AA844*'Коефіцієнти АТО'!U844</f>
        <v>0</v>
      </c>
      <c r="AC844" s="31">
        <f>I844*(1+0.25*Z844)*Параметри!$K$61*Параметри!$K$20/1000</f>
        <v>0</v>
      </c>
      <c r="AD844" s="31">
        <f>(1+0.25*Z844)*I844*'Коефіцієнти АТО'!S844*Параметри!$K$20/1000</f>
        <v>0</v>
      </c>
      <c r="AE844" s="31">
        <f t="shared" ca="1" si="158"/>
        <v>0</v>
      </c>
      <c r="AF844" s="45">
        <v>28.191579566842528</v>
      </c>
      <c r="AG844" s="45">
        <f ca="1">T844/SUM('Дані з ДІСО'!J844:L844)</f>
        <v>30.773233554489945</v>
      </c>
      <c r="AH844">
        <f ca="1">'Коефіцієнти АТО'!R844</f>
        <v>13.5</v>
      </c>
      <c r="AI844">
        <v>14</v>
      </c>
      <c r="AJ844" s="44">
        <f t="shared" ca="1" si="159"/>
        <v>1.0915753578662128</v>
      </c>
      <c r="AK844" t="str">
        <f ca="1">IF(OR(B844="Область",B844="Київ"),"Ні",IF(AJ844&gt;Параметри!$K$72,"Так, верхній",IF(AJ844&lt;Параметри!$K$73,"Так, нижній","Ні")))</f>
        <v>Ні</v>
      </c>
      <c r="AL844" s="45">
        <f ca="1">IF(AK844="Ні",AG844,IF(AK844="Так, верхній",AF844*Параметри!$K$72,AF844*Параметри!$K$73))</f>
        <v>30.773233554489945</v>
      </c>
      <c r="AM844">
        <f>'Дані з ДІСО'!AL844+'Дані з ДІСО'!AN844</f>
        <v>12</v>
      </c>
      <c r="AN844">
        <f>IF(AM844=0,0,'Дані з ДІСО'!AN844/AM844)</f>
        <v>0</v>
      </c>
      <c r="AO844" s="31">
        <f>AM844*(1+0.25*AN844)*Параметри!$K$50</f>
        <v>2297.4545821920001</v>
      </c>
      <c r="AP844" s="31">
        <f>ROUNDUP(('Дані з ДІСО'!AU844+'Дані з ДІСО'!AW844)/Параметри!$K$28,0)</f>
        <v>0</v>
      </c>
      <c r="AQ844" s="54">
        <f>AP844*Параметри!$M$35/18</f>
        <v>0</v>
      </c>
      <c r="AR844" s="31">
        <f>IF(AP844=0,0,'Дані з ДІСО'!AW844/SUM('Дані з ДІСО'!AU844,'Дані з ДІСО'!AW844))</f>
        <v>0</v>
      </c>
      <c r="AS844" s="31">
        <f>(1+0.25*AR844)*AQ844*Параметри!$K$48</f>
        <v>0</v>
      </c>
      <c r="AT844">
        <f>ROUNDUP(('Дані з ДІСО'!AE844+'Дані не з ДІСО'!E844+'Дані не з ДІСО'!G844)/Параметри!$K$64,0)</f>
        <v>0</v>
      </c>
      <c r="AU844">
        <f t="shared" si="160"/>
        <v>0</v>
      </c>
      <c r="AV844">
        <f>IF(AT844=0,0,('Дані з ДІСО'!AH844+'Дані не з ДІСО'!G844)/('Дані з ДІСО'!AE844+'Дані не з ДІСО'!E844+'Дані не з ДІСО'!G844))</f>
        <v>0</v>
      </c>
      <c r="AW844" s="31">
        <f>AU844*(1+0.25*AV844)*Параметри!$K$48</f>
        <v>0</v>
      </c>
      <c r="AX844">
        <f>ROUNDUP('Дані з ДІСО'!AF844/Параметри!$K$65,0)</f>
        <v>0</v>
      </c>
      <c r="AY844">
        <f t="shared" si="161"/>
        <v>0</v>
      </c>
      <c r="AZ844">
        <f>IF(AX844=0,0,'Дані з ДІСО'!AI844/'Дані з ДІСО'!AF844)</f>
        <v>0</v>
      </c>
      <c r="BA844" s="31">
        <f>AY844*(1+0.25*AZ844)*Параметри!$K$48</f>
        <v>0</v>
      </c>
      <c r="BB844">
        <f>ROUNDUP('Дані з ДІСО'!AR844/Параметри!$K$29,0)</f>
        <v>0</v>
      </c>
      <c r="BC844">
        <f>ROUNDUP('Дані з ДІСО'!AS844/Параметри!$K$29,0)</f>
        <v>0</v>
      </c>
      <c r="BD844">
        <f>ROUNDUP('Дані з ДІСО'!AT844/Параметри!$K$29,0)</f>
        <v>0</v>
      </c>
      <c r="BE844" s="54">
        <f>(BB844*Параметри!$K$32+BC844*Параметри!$L$32+BD844*Параметри!$M$32)/18</f>
        <v>0</v>
      </c>
      <c r="BF844" s="31">
        <f>(BE844*Параметри!$K$48+SUM('Дані з ДІСО'!AR844:AT844)*IF(Параметри!$R$37="RNK",Параметри!$K$45,Параметри!$R$47)*Параметри!$K$20/1000)*Параметри!$K$69</f>
        <v>0</v>
      </c>
      <c r="BG844">
        <f>ROUNDUP(('Дані не з ДІСО'!I844+'Дані не з ДІСО'!K844)/Параметри!$K$26,0)</f>
        <v>0</v>
      </c>
      <c r="BH844" s="31">
        <f>BG844*Параметри!$M$36/18</f>
        <v>0</v>
      </c>
      <c r="BI844">
        <f>IF(BG844=0,0,'Дані не з ДІСО'!K844/('Дані не з ДІСО'!I844+'Дані не з ДІСО'!K844))</f>
        <v>0</v>
      </c>
      <c r="BJ844" s="31">
        <f>(1+0.25*BI844)*BH844*Параметри!$K$48</f>
        <v>0</v>
      </c>
      <c r="BK844">
        <f>ROUNDUP('Дані не з ДІСО'!M844/Параметри!$K$27,0)</f>
        <v>0</v>
      </c>
      <c r="BL844">
        <f>BK844*Параметри!$M$37/18</f>
        <v>0</v>
      </c>
      <c r="BM844" s="31">
        <f>BL844*Параметри!$K$48</f>
        <v>0</v>
      </c>
      <c r="BN844" s="31">
        <f>'Дані не з ДІСО'!N844*(7*Параметри!$K$50+Параметри!$K$49)</f>
        <v>0</v>
      </c>
      <c r="BO844">
        <f>ROUNDUP('Дані з ДІСО'!V844/Параметри!$K$25,0)</f>
        <v>0</v>
      </c>
      <c r="BP844">
        <f>ROUNDUP('Дані з ДІСО'!W844/Параметри!$K$25,0)</f>
        <v>0</v>
      </c>
      <c r="BQ844">
        <f>ROUNDUP('Дані з ДІСО'!X844/Параметри!$K$25,0)</f>
        <v>0</v>
      </c>
      <c r="BR844">
        <f>(BO844*Параметри!$K$34+BP844*Параметри!$L$34+BQ844*Параметри!$M$34)/18</f>
        <v>0</v>
      </c>
      <c r="BS844">
        <f>IF(J844=0,0,'Дані з ДІСО'!AC844/J844)</f>
        <v>0</v>
      </c>
      <c r="BT844" s="31">
        <f>(1+0.25*BS844)*BR844*Параметри!$K$48</f>
        <v>0</v>
      </c>
      <c r="BU844" s="31">
        <f ca="1">BT844*'Коефіцієнти АТО'!U844</f>
        <v>0</v>
      </c>
      <c r="BV844" s="31">
        <f>J844*(1+0.25*BS844)*Параметри!$K$61*Параметри!$K$20/1000</f>
        <v>0</v>
      </c>
      <c r="BW844" s="31">
        <f>(1+0.25*BS844)*J844*'Коефіцієнти АТО'!S844*Параметри!$K$20/1000</f>
        <v>0</v>
      </c>
      <c r="BX844" s="31">
        <f t="shared" ca="1" si="162"/>
        <v>0</v>
      </c>
      <c r="BY844">
        <f>ROUNDUP('Дані з ДІСО'!AG844/Параметри!$K$66,0)</f>
        <v>0</v>
      </c>
      <c r="BZ844">
        <f t="shared" si="163"/>
        <v>0</v>
      </c>
      <c r="CA844">
        <f>IF('Дані з ДІСО'!AG844=0,0,'Дані з ДІСО'!AJ844/'Дані з ДІСО'!AG844)</f>
        <v>0</v>
      </c>
      <c r="CB844" s="31">
        <f>BZ844*(1+0.25*CA844)*Параметри!$K$48</f>
        <v>0</v>
      </c>
      <c r="CC844" s="31">
        <f t="shared" ca="1" si="164"/>
        <v>52919.4</v>
      </c>
      <c r="CD844" s="31">
        <f t="shared" si="165"/>
        <v>0</v>
      </c>
      <c r="CE844" s="31">
        <f t="shared" si="166"/>
        <v>0</v>
      </c>
      <c r="CF844" s="31">
        <f t="shared" si="167"/>
        <v>0</v>
      </c>
    </row>
    <row r="845" spans="1:84" x14ac:dyDescent="0.25">
      <c r="A845" s="9">
        <v>844</v>
      </c>
      <c r="B845" s="9" t="s">
        <v>2950</v>
      </c>
      <c r="C845" s="9" t="s">
        <v>4353</v>
      </c>
      <c r="D845" s="9" t="s">
        <v>2987</v>
      </c>
      <c r="E845" s="9" t="s">
        <v>82</v>
      </c>
      <c r="F845" s="9" t="s">
        <v>3825</v>
      </c>
      <c r="G845" s="9" t="s">
        <v>1716</v>
      </c>
      <c r="H845" s="31">
        <f>SUM('Дані з ДІСО'!J845:L845)</f>
        <v>9634</v>
      </c>
      <c r="I845" s="31">
        <f>SUM('Дані з ДІСО'!P845:R845)</f>
        <v>0</v>
      </c>
      <c r="J845" s="31">
        <f>SUM('Дані з ДІСО'!V845:X845)</f>
        <v>0</v>
      </c>
      <c r="K845">
        <f ca="1">ROUNDUP('Дані з ДІСО'!J845/'Коефіцієнти АТО'!$R845,0)</f>
        <v>145</v>
      </c>
      <c r="L845">
        <f ca="1">ROUNDUP('Дані з ДІСО'!K845/'Коефіцієнти АТО'!$R845,0)</f>
        <v>164</v>
      </c>
      <c r="M845">
        <f ca="1">ROUNDUP('Дані з ДІСО'!L845/'Коефіцієнти АТО'!$R845,0)</f>
        <v>43</v>
      </c>
      <c r="N845" s="28">
        <f ca="1">(K845*Параметри!$K$32+L845*Параметри!$L$32+M845*Параметри!$M$32)/18</f>
        <v>601.94444444444446</v>
      </c>
      <c r="O845" s="41">
        <f>'Дані з ДІСО'!Y845/H845</f>
        <v>0</v>
      </c>
      <c r="P845" s="31">
        <f ca="1">(1+0.25*O845)*N845*Параметри!$K$48</f>
        <v>122860.31033464224</v>
      </c>
      <c r="Q845" s="31">
        <f ca="1">P845*'Коефіцієнти АТО'!T845</f>
        <v>18429.046550196337</v>
      </c>
      <c r="R845" s="31">
        <f>H845*(1+0.25*O845)*Параметри!$K$61*Параметри!$K$20/1000</f>
        <v>0</v>
      </c>
      <c r="S845" s="31">
        <f>H845*(1+0.25*O845)*'Коефіцієнти АТО'!S845*Параметри!$K$20/1000</f>
        <v>19862.167718487115</v>
      </c>
      <c r="T845" s="31">
        <f t="shared" ca="1" si="157"/>
        <v>161151.5246033257</v>
      </c>
      <c r="U845" s="31">
        <f t="shared" ca="1" si="156"/>
        <v>161151.5246033257</v>
      </c>
      <c r="V845">
        <f>ROUNDUP('Дані з ДІСО'!P845/Параметри!$K$24,0)</f>
        <v>0</v>
      </c>
      <c r="W845">
        <f>ROUNDUP('Дані з ДІСО'!Q845/Параметри!$K$24,0)</f>
        <v>0</v>
      </c>
      <c r="X845">
        <f>ROUNDUP('Дані з ДІСО'!R845/Параметри!$K$24,0)</f>
        <v>0</v>
      </c>
      <c r="Y845" s="28">
        <f>(V845*Параметри!$K$33+W845*Параметри!$L$33+X845*Параметри!$M$33)/18</f>
        <v>0</v>
      </c>
      <c r="Z845" s="41">
        <f>IF(I845=0,0,'Дані з ДІСО'!AA845/I845)</f>
        <v>0</v>
      </c>
      <c r="AA845" s="31">
        <f>(1+0.25*Z845)*Y845*Параметри!$K$48</f>
        <v>0</v>
      </c>
      <c r="AB845" s="31">
        <f ca="1">AA845*'Коефіцієнти АТО'!U845</f>
        <v>0</v>
      </c>
      <c r="AC845" s="31">
        <f>I845*(1+0.25*Z845)*Параметри!$K$61*Параметри!$K$20/1000</f>
        <v>0</v>
      </c>
      <c r="AD845" s="31">
        <f>(1+0.25*Z845)*I845*'Коефіцієнти АТО'!S845*Параметри!$K$20/1000</f>
        <v>0</v>
      </c>
      <c r="AE845" s="31">
        <f t="shared" ca="1" si="158"/>
        <v>0</v>
      </c>
      <c r="AF845" s="45">
        <v>15.993271043436776</v>
      </c>
      <c r="AG845" s="45">
        <f ca="1">T845/SUM('Дані з ДІСО'!J845:L845)</f>
        <v>16.727374361981077</v>
      </c>
      <c r="AH845">
        <f ca="1">'Коефіцієнти АТО'!R845</f>
        <v>27.5</v>
      </c>
      <c r="AI845">
        <v>26</v>
      </c>
      <c r="AJ845" s="44">
        <f t="shared" ca="1" si="159"/>
        <v>1.0459007614233837</v>
      </c>
      <c r="AK845" t="str">
        <f ca="1">IF(OR(B845="Область",B845="Київ"),"Ні",IF(AJ845&gt;Параметри!$K$72,"Так, верхній",IF(AJ845&lt;Параметри!$K$73,"Так, нижній","Ні")))</f>
        <v>Ні</v>
      </c>
      <c r="AL845" s="45">
        <f ca="1">IF(AK845="Ні",AG845,IF(AK845="Так, верхній",AF845*Параметри!$K$72,AF845*Параметри!$K$73))</f>
        <v>16.727374361981077</v>
      </c>
      <c r="AM845">
        <f>'Дані з ДІСО'!AL845+'Дані з ДІСО'!AN845</f>
        <v>57</v>
      </c>
      <c r="AN845">
        <f>IF(AM845=0,0,'Дані з ДІСО'!AN845/AM845)</f>
        <v>0</v>
      </c>
      <c r="AO845" s="31">
        <f>AM845*(1+0.25*AN845)*Параметри!$K$50</f>
        <v>10912.909265412001</v>
      </c>
      <c r="AP845" s="31">
        <f>ROUNDUP(('Дані з ДІСО'!AU845+'Дані з ДІСО'!AW845)/Параметри!$K$28,0)</f>
        <v>2</v>
      </c>
      <c r="AQ845" s="54">
        <f>AP845*Параметри!$M$35/18</f>
        <v>2.5555555555555554</v>
      </c>
      <c r="AR845" s="31">
        <f>IF(AP845=0,0,'Дані з ДІСО'!AW845/SUM('Дані з ДІСО'!AU845,'Дані з ДІСО'!AW845))</f>
        <v>0</v>
      </c>
      <c r="AS845" s="31">
        <f>(1+0.25*AR845)*AQ845*Параметри!$K$48</f>
        <v>521.60353256977783</v>
      </c>
      <c r="AT845">
        <f>ROUNDUP(('Дані з ДІСО'!AE845+'Дані не з ДІСО'!E845+'Дані не з ДІСО'!G845)/Параметри!$K$64,0)</f>
        <v>0</v>
      </c>
      <c r="AU845">
        <f t="shared" si="160"/>
        <v>0</v>
      </c>
      <c r="AV845">
        <f>IF(AT845=0,0,('Дані з ДІСО'!AH845+'Дані не з ДІСО'!G845)/('Дані з ДІСО'!AE845+'Дані не з ДІСО'!E845+'Дані не з ДІСО'!G845))</f>
        <v>0</v>
      </c>
      <c r="AW845" s="31">
        <f>AU845*(1+0.25*AV845)*Параметри!$K$48</f>
        <v>0</v>
      </c>
      <c r="AX845">
        <f>ROUNDUP('Дані з ДІСО'!AF845/Параметри!$K$65,0)</f>
        <v>0</v>
      </c>
      <c r="AY845">
        <f t="shared" si="161"/>
        <v>0</v>
      </c>
      <c r="AZ845">
        <f>IF(AX845=0,0,'Дані з ДІСО'!AI845/'Дані з ДІСО'!AF845)</f>
        <v>0</v>
      </c>
      <c r="BA845" s="31">
        <f>AY845*(1+0.25*AZ845)*Параметри!$K$48</f>
        <v>0</v>
      </c>
      <c r="BB845">
        <f>ROUNDUP('Дані з ДІСО'!AR845/Параметри!$K$29,0)</f>
        <v>0</v>
      </c>
      <c r="BC845">
        <f>ROUNDUP('Дані з ДІСО'!AS845/Параметри!$K$29,0)</f>
        <v>0</v>
      </c>
      <c r="BD845">
        <f>ROUNDUP('Дані з ДІСО'!AT845/Параметри!$K$29,0)</f>
        <v>0</v>
      </c>
      <c r="BE845" s="54">
        <f>(BB845*Параметри!$K$32+BC845*Параметри!$L$32+BD845*Параметри!$M$32)/18</f>
        <v>0</v>
      </c>
      <c r="BF845" s="31">
        <f>(BE845*Параметри!$K$48+SUM('Дані з ДІСО'!AR845:AT845)*IF(Параметри!$R$37="RNK",Параметри!$K$45,Параметри!$R$47)*Параметри!$K$20/1000)*Параметри!$K$69</f>
        <v>0</v>
      </c>
      <c r="BG845">
        <f>ROUNDUP(('Дані не з ДІСО'!I845+'Дані не з ДІСО'!K845)/Параметри!$K$26,0)</f>
        <v>0</v>
      </c>
      <c r="BH845" s="31">
        <f>BG845*Параметри!$M$36/18</f>
        <v>0</v>
      </c>
      <c r="BI845">
        <f>IF(BG845=0,0,'Дані не з ДІСО'!K845/('Дані не з ДІСО'!I845+'Дані не з ДІСО'!K845))</f>
        <v>0</v>
      </c>
      <c r="BJ845" s="31">
        <f>(1+0.25*BI845)*BH845*Параметри!$K$48</f>
        <v>0</v>
      </c>
      <c r="BK845">
        <f>ROUNDUP('Дані не з ДІСО'!M845/Параметри!$K$27,0)</f>
        <v>0</v>
      </c>
      <c r="BL845">
        <f>BK845*Параметри!$M$37/18</f>
        <v>0</v>
      </c>
      <c r="BM845" s="31">
        <f>BL845*Параметри!$K$48</f>
        <v>0</v>
      </c>
      <c r="BN845" s="31">
        <f>'Дані не з ДІСО'!N845*(7*Параметри!$K$50+Параметри!$K$49)</f>
        <v>0</v>
      </c>
      <c r="BO845">
        <f>ROUNDUP('Дані з ДІСО'!V845/Параметри!$K$25,0)</f>
        <v>0</v>
      </c>
      <c r="BP845">
        <f>ROUNDUP('Дані з ДІСО'!W845/Параметри!$K$25,0)</f>
        <v>0</v>
      </c>
      <c r="BQ845">
        <f>ROUNDUP('Дані з ДІСО'!X845/Параметри!$K$25,0)</f>
        <v>0</v>
      </c>
      <c r="BR845">
        <f>(BO845*Параметри!$K$34+BP845*Параметри!$L$34+BQ845*Параметри!$M$34)/18</f>
        <v>0</v>
      </c>
      <c r="BS845">
        <f>IF(J845=0,0,'Дані з ДІСО'!AC845/J845)</f>
        <v>0</v>
      </c>
      <c r="BT845" s="31">
        <f>(1+0.25*BS845)*BR845*Параметри!$K$48</f>
        <v>0</v>
      </c>
      <c r="BU845" s="31">
        <f ca="1">BT845*'Коефіцієнти АТО'!U845</f>
        <v>0</v>
      </c>
      <c r="BV845" s="31">
        <f>J845*(1+0.25*BS845)*Параметри!$K$61*Параметри!$K$20/1000</f>
        <v>0</v>
      </c>
      <c r="BW845" s="31">
        <f>(1+0.25*BS845)*J845*'Коефіцієнти АТО'!S845*Параметри!$K$20/1000</f>
        <v>0</v>
      </c>
      <c r="BX845" s="31">
        <f t="shared" ca="1" si="162"/>
        <v>0</v>
      </c>
      <c r="BY845">
        <f>ROUNDUP('Дані з ДІСО'!AG845/Параметри!$K$66,0)</f>
        <v>0</v>
      </c>
      <c r="BZ845">
        <f t="shared" si="163"/>
        <v>0</v>
      </c>
      <c r="CA845">
        <f>IF('Дані з ДІСО'!AG845=0,0,'Дані з ДІСО'!AJ845/'Дані з ДІСО'!AG845)</f>
        <v>0</v>
      </c>
      <c r="CB845" s="31">
        <f>BZ845*(1+0.25*CA845)*Параметри!$K$48</f>
        <v>0</v>
      </c>
      <c r="CC845" s="31">
        <f t="shared" ca="1" si="164"/>
        <v>172586</v>
      </c>
      <c r="CD845" s="31">
        <f t="shared" si="165"/>
        <v>0</v>
      </c>
      <c r="CE845" s="31">
        <f t="shared" si="166"/>
        <v>0</v>
      </c>
      <c r="CF845" s="31">
        <f t="shared" si="167"/>
        <v>0</v>
      </c>
    </row>
    <row r="846" spans="1:84" x14ac:dyDescent="0.25">
      <c r="A846" s="9">
        <v>845</v>
      </c>
      <c r="B846" s="9" t="s">
        <v>4354</v>
      </c>
      <c r="C846" s="9" t="s">
        <v>4354</v>
      </c>
      <c r="D846" s="9" t="s">
        <v>2987</v>
      </c>
      <c r="E846" s="9" t="s">
        <v>28</v>
      </c>
      <c r="F846" s="9" t="s">
        <v>3826</v>
      </c>
      <c r="G846" s="9" t="s">
        <v>1718</v>
      </c>
      <c r="H846" s="31">
        <f>SUM('Дані з ДІСО'!J846:L846)</f>
        <v>448</v>
      </c>
      <c r="I846" s="31">
        <f>SUM('Дані з ДІСО'!P846:R846)</f>
        <v>0</v>
      </c>
      <c r="J846" s="31">
        <f>SUM('Дані з ДІСО'!V846:X846)</f>
        <v>0</v>
      </c>
      <c r="K846">
        <f ca="1">ROUNDUP('Дані з ДІСО'!J846/'Коефіцієнти АТО'!$R846,0)</f>
        <v>9</v>
      </c>
      <c r="L846">
        <f ca="1">ROUNDUP('Дані з ДІСО'!K846/'Коефіцієнти АТО'!$R846,0)</f>
        <v>11</v>
      </c>
      <c r="M846">
        <f ca="1">ROUNDUP('Дані з ДІСО'!L846/'Коефіцієнти АТО'!$R846,0)</f>
        <v>3</v>
      </c>
      <c r="N846" s="28">
        <f ca="1">(K846*Параметри!$K$32+L846*Параметри!$L$32+M846*Параметри!$M$32)/18</f>
        <v>39.611111111111114</v>
      </c>
      <c r="O846" s="41">
        <f>'Дані з ДІСО'!Y846/H846</f>
        <v>0</v>
      </c>
      <c r="P846" s="31">
        <f ca="1">(1+0.25*O846)*N846*Параметри!$K$48</f>
        <v>8084.8547548315573</v>
      </c>
      <c r="Q846" s="31">
        <f ca="1">P846*'Коефіцієнти АТО'!T846</f>
        <v>606.36410661236675</v>
      </c>
      <c r="R846" s="31">
        <f>H846*(1+0.25*O846)*Параметри!$K$61*Параметри!$K$20/1000</f>
        <v>0</v>
      </c>
      <c r="S846" s="31">
        <f>H846*(1+0.25*O846)*'Коефіцієнти АТО'!S846*Параметри!$K$20/1000</f>
        <v>1847.259941432889</v>
      </c>
      <c r="T846" s="31">
        <f t="shared" ca="1" si="157"/>
        <v>10538.478802876813</v>
      </c>
      <c r="U846" s="31">
        <f t="shared" ca="1" si="156"/>
        <v>10964.958403281615</v>
      </c>
      <c r="V846">
        <f>ROUNDUP('Дані з ДІСО'!P846/Параметри!$K$24,0)</f>
        <v>0</v>
      </c>
      <c r="W846">
        <f>ROUNDUP('Дані з ДІСО'!Q846/Параметри!$K$24,0)</f>
        <v>0</v>
      </c>
      <c r="X846">
        <f>ROUNDUP('Дані з ДІСО'!R846/Параметри!$K$24,0)</f>
        <v>0</v>
      </c>
      <c r="Y846" s="28">
        <f>(V846*Параметри!$K$33+W846*Параметри!$L$33+X846*Параметри!$M$33)/18</f>
        <v>0</v>
      </c>
      <c r="Z846" s="41">
        <f>IF(I846=0,0,'Дані з ДІСО'!AA846/I846)</f>
        <v>0</v>
      </c>
      <c r="AA846" s="31">
        <f>(1+0.25*Z846)*Y846*Параметри!$K$48</f>
        <v>0</v>
      </c>
      <c r="AB846" s="31">
        <f ca="1">AA846*'Коефіцієнти АТО'!U846</f>
        <v>0</v>
      </c>
      <c r="AC846" s="31">
        <f>I846*(1+0.25*Z846)*Параметри!$K$61*Параметри!$K$20/1000</f>
        <v>0</v>
      </c>
      <c r="AD846" s="31">
        <f>(1+0.25*Z846)*I846*'Коефіцієнти АТО'!S846*Параметри!$K$20/1000</f>
        <v>0</v>
      </c>
      <c r="AE846" s="31">
        <f t="shared" ca="1" si="158"/>
        <v>0</v>
      </c>
      <c r="AF846" s="45">
        <v>24.475353578753605</v>
      </c>
      <c r="AG846" s="45">
        <f ca="1">T846/SUM('Дані з ДІСО'!J846:L846)</f>
        <v>23.523390184992884</v>
      </c>
      <c r="AH846">
        <f ca="1">'Коефіцієнти АТО'!R846</f>
        <v>21</v>
      </c>
      <c r="AI846">
        <v>17.5</v>
      </c>
      <c r="AJ846" s="44">
        <f t="shared" ca="1" si="159"/>
        <v>0.9611052240492618</v>
      </c>
      <c r="AK846" t="str">
        <f ca="1">IF(OR(B846="Область",B846="Київ"),"Ні",IF(AJ846&gt;Параметри!$K$72,"Так, верхній",IF(AJ846&lt;Параметри!$K$73,"Так, нижній","Ні")))</f>
        <v>Так, нижній</v>
      </c>
      <c r="AL846" s="45">
        <f ca="1">IF(AK846="Ні",AG846,IF(AK846="Так, верхній",AF846*Параметри!$K$72,AF846*Параметри!$K$73))</f>
        <v>24.475353578753605</v>
      </c>
      <c r="AM846">
        <f>'Дані з ДІСО'!AL846+'Дані з ДІСО'!AN846</f>
        <v>2</v>
      </c>
      <c r="AN846">
        <f>IF(AM846=0,0,'Дані з ДІСО'!AN846/AM846)</f>
        <v>0</v>
      </c>
      <c r="AO846" s="31">
        <f>AM846*(1+0.25*AN846)*Параметри!$K$50</f>
        <v>382.90909703200003</v>
      </c>
      <c r="AP846" s="31">
        <f>ROUNDUP(('Дані з ДІСО'!AU846+'Дані з ДІСО'!AW846)/Параметри!$K$28,0)</f>
        <v>0</v>
      </c>
      <c r="AQ846" s="54">
        <f>AP846*Параметри!$M$35/18</f>
        <v>0</v>
      </c>
      <c r="AR846" s="31">
        <f>IF(AP846=0,0,'Дані з ДІСО'!AW846/SUM('Дані з ДІСО'!AU846,'Дані з ДІСО'!AW846))</f>
        <v>0</v>
      </c>
      <c r="AS846" s="31">
        <f>(1+0.25*AR846)*AQ846*Параметри!$K$48</f>
        <v>0</v>
      </c>
      <c r="AT846">
        <f>ROUNDUP(('Дані з ДІСО'!AE846+'Дані не з ДІСО'!E846+'Дані не з ДІСО'!G846)/Параметри!$K$64,0)</f>
        <v>0</v>
      </c>
      <c r="AU846">
        <f t="shared" si="160"/>
        <v>0</v>
      </c>
      <c r="AV846">
        <f>IF(AT846=0,0,('Дані з ДІСО'!AH846+'Дані не з ДІСО'!G846)/('Дані з ДІСО'!AE846+'Дані не з ДІСО'!E846+'Дані не з ДІСО'!G846))</f>
        <v>0</v>
      </c>
      <c r="AW846" s="31">
        <f>AU846*(1+0.25*AV846)*Параметри!$K$48</f>
        <v>0</v>
      </c>
      <c r="AX846">
        <f>ROUNDUP('Дані з ДІСО'!AF846/Параметри!$K$65,0)</f>
        <v>0</v>
      </c>
      <c r="AY846">
        <f t="shared" si="161"/>
        <v>0</v>
      </c>
      <c r="AZ846">
        <f>IF(AX846=0,0,'Дані з ДІСО'!AI846/'Дані з ДІСО'!AF846)</f>
        <v>0</v>
      </c>
      <c r="BA846" s="31">
        <f>AY846*(1+0.25*AZ846)*Параметри!$K$48</f>
        <v>0</v>
      </c>
      <c r="BB846">
        <f>ROUNDUP('Дані з ДІСО'!AR846/Параметри!$K$29,0)</f>
        <v>0</v>
      </c>
      <c r="BC846">
        <f>ROUNDUP('Дані з ДІСО'!AS846/Параметри!$K$29,0)</f>
        <v>0</v>
      </c>
      <c r="BD846">
        <f>ROUNDUP('Дані з ДІСО'!AT846/Параметри!$K$29,0)</f>
        <v>0</v>
      </c>
      <c r="BE846" s="54">
        <f>(BB846*Параметри!$K$32+BC846*Параметри!$L$32+BD846*Параметри!$M$32)/18</f>
        <v>0</v>
      </c>
      <c r="BF846" s="31">
        <f>(BE846*Параметри!$K$48+SUM('Дані з ДІСО'!AR846:AT846)*IF(Параметри!$R$37="RNK",Параметри!$K$45,Параметри!$R$47)*Параметри!$K$20/1000)*Параметри!$K$69</f>
        <v>0</v>
      </c>
      <c r="BG846">
        <f>ROUNDUP(('Дані не з ДІСО'!I846+'Дані не з ДІСО'!K846)/Параметри!$K$26,0)</f>
        <v>0</v>
      </c>
      <c r="BH846" s="31">
        <f>BG846*Параметри!$M$36/18</f>
        <v>0</v>
      </c>
      <c r="BI846">
        <f>IF(BG846=0,0,'Дані не з ДІСО'!K846/('Дані не з ДІСО'!I846+'Дані не з ДІСО'!K846))</f>
        <v>0</v>
      </c>
      <c r="BJ846" s="31">
        <f>(1+0.25*BI846)*BH846*Параметри!$K$48</f>
        <v>0</v>
      </c>
      <c r="BK846">
        <f>ROUNDUP('Дані не з ДІСО'!M846/Параметри!$K$27,0)</f>
        <v>0</v>
      </c>
      <c r="BL846">
        <f>BK846*Параметри!$M$37/18</f>
        <v>0</v>
      </c>
      <c r="BM846" s="31">
        <f>BL846*Параметри!$K$48</f>
        <v>0</v>
      </c>
      <c r="BN846" s="31">
        <f>'Дані не з ДІСО'!N846*(7*Параметри!$K$50+Параметри!$K$49)</f>
        <v>0</v>
      </c>
      <c r="BO846">
        <f>ROUNDUP('Дані з ДІСО'!V846/Параметри!$K$25,0)</f>
        <v>0</v>
      </c>
      <c r="BP846">
        <f>ROUNDUP('Дані з ДІСО'!W846/Параметри!$K$25,0)</f>
        <v>0</v>
      </c>
      <c r="BQ846">
        <f>ROUNDUP('Дані з ДІСО'!X846/Параметри!$K$25,0)</f>
        <v>0</v>
      </c>
      <c r="BR846">
        <f>(BO846*Параметри!$K$34+BP846*Параметри!$L$34+BQ846*Параметри!$M$34)/18</f>
        <v>0</v>
      </c>
      <c r="BS846">
        <f>IF(J846=0,0,'Дані з ДІСО'!AC846/J846)</f>
        <v>0</v>
      </c>
      <c r="BT846" s="31">
        <f>(1+0.25*BS846)*BR846*Параметри!$K$48</f>
        <v>0</v>
      </c>
      <c r="BU846" s="31">
        <f ca="1">BT846*'Коефіцієнти АТО'!U846</f>
        <v>0</v>
      </c>
      <c r="BV846" s="31">
        <f>J846*(1+0.25*BS846)*Параметри!$K$61*Параметри!$K$20/1000</f>
        <v>0</v>
      </c>
      <c r="BW846" s="31">
        <f>(1+0.25*BS846)*J846*'Коефіцієнти АТО'!S846*Параметри!$K$20/1000</f>
        <v>0</v>
      </c>
      <c r="BX846" s="31">
        <f t="shared" ca="1" si="162"/>
        <v>0</v>
      </c>
      <c r="BY846">
        <f>ROUNDUP('Дані з ДІСО'!AG846/Параметри!$K$66,0)</f>
        <v>0</v>
      </c>
      <c r="BZ846">
        <f t="shared" si="163"/>
        <v>0</v>
      </c>
      <c r="CA846">
        <f>IF('Дані з ДІСО'!AG846=0,0,'Дані з ДІСО'!AJ846/'Дані з ДІСО'!AG846)</f>
        <v>0</v>
      </c>
      <c r="CB846" s="31">
        <f>BZ846*(1+0.25*CA846)*Параметри!$K$48</f>
        <v>0</v>
      </c>
      <c r="CC846" s="31">
        <f t="shared" ca="1" si="164"/>
        <v>11347.9</v>
      </c>
      <c r="CD846" s="31">
        <f t="shared" si="165"/>
        <v>0</v>
      </c>
      <c r="CE846" s="31">
        <f t="shared" si="166"/>
        <v>0</v>
      </c>
      <c r="CF846" s="31">
        <f t="shared" si="167"/>
        <v>0</v>
      </c>
    </row>
    <row r="847" spans="1:84" x14ac:dyDescent="0.25">
      <c r="A847" s="9">
        <v>846</v>
      </c>
      <c r="B847" s="9" t="s">
        <v>2951</v>
      </c>
      <c r="C847" s="9" t="s">
        <v>4353</v>
      </c>
      <c r="D847" s="9" t="s">
        <v>2987</v>
      </c>
      <c r="E847" s="9" t="s">
        <v>25</v>
      </c>
      <c r="F847" s="9" t="s">
        <v>3827</v>
      </c>
      <c r="G847" s="9" t="s">
        <v>1720</v>
      </c>
      <c r="H847" s="31">
        <f>SUM('Дані з ДІСО'!J847:L847)</f>
        <v>2236</v>
      </c>
      <c r="I847" s="31">
        <f>SUM('Дані з ДІСО'!P847:R847)</f>
        <v>0</v>
      </c>
      <c r="J847" s="31">
        <f>SUM('Дані з ДІСО'!V847:X847)</f>
        <v>0</v>
      </c>
      <c r="K847">
        <f ca="1">ROUNDUP('Дані з ДІСО'!J847/'Коефіцієнти АТО'!$R847,0)</f>
        <v>65</v>
      </c>
      <c r="L847">
        <f ca="1">ROUNDUP('Дані з ДІСО'!K847/'Коефіцієнти АТО'!$R847,0)</f>
        <v>79</v>
      </c>
      <c r="M847">
        <f ca="1">ROUNDUP('Дані з ДІСО'!L847/'Коефіцієнти АТО'!$R847,0)</f>
        <v>17</v>
      </c>
      <c r="N847" s="28">
        <f ca="1">(K847*Параметри!$K$32+L847*Параметри!$L$32+M847*Параметри!$M$32)/18</f>
        <v>275.38888888888891</v>
      </c>
      <c r="O847" s="41">
        <f>'Дані з ДІСО'!Y847/H847</f>
        <v>0</v>
      </c>
      <c r="P847" s="31">
        <f ca="1">(1+0.25*O847)*N847*Параметри!$K$48</f>
        <v>56208.45023800846</v>
      </c>
      <c r="Q847" s="31">
        <f ca="1">P847*'Коефіцієнти АТО'!T847</f>
        <v>955.54365404614384</v>
      </c>
      <c r="R847" s="31">
        <f>H847*(1+0.25*O847)*Параметри!$K$61*Параметри!$K$20/1000</f>
        <v>0</v>
      </c>
      <c r="S847" s="31">
        <f>H847*(1+0.25*O847)*'Коефіцієнти АТО'!S847*Параметри!$K$20/1000</f>
        <v>10372.282104184002</v>
      </c>
      <c r="T847" s="31">
        <f t="shared" ca="1" si="157"/>
        <v>67536.275996238604</v>
      </c>
      <c r="U847" s="31">
        <f t="shared" ca="1" si="156"/>
        <v>67536.275996238604</v>
      </c>
      <c r="V847">
        <f>ROUNDUP('Дані з ДІСО'!P847/Параметри!$K$24,0)</f>
        <v>0</v>
      </c>
      <c r="W847">
        <f>ROUNDUP('Дані з ДІСО'!Q847/Параметри!$K$24,0)</f>
        <v>0</v>
      </c>
      <c r="X847">
        <f>ROUNDUP('Дані з ДІСО'!R847/Параметри!$K$24,0)</f>
        <v>0</v>
      </c>
      <c r="Y847" s="28">
        <f>(V847*Параметри!$K$33+W847*Параметри!$L$33+X847*Параметри!$M$33)/18</f>
        <v>0</v>
      </c>
      <c r="Z847" s="41">
        <f>IF(I847=0,0,'Дані з ДІСО'!AA847/I847)</f>
        <v>0</v>
      </c>
      <c r="AA847" s="31">
        <f>(1+0.25*Z847)*Y847*Параметри!$K$48</f>
        <v>0</v>
      </c>
      <c r="AB847" s="31">
        <f ca="1">AA847*'Коефіцієнти АТО'!U847</f>
        <v>0</v>
      </c>
      <c r="AC847" s="31">
        <f>I847*(1+0.25*Z847)*Параметри!$K$61*Параметри!$K$20/1000</f>
        <v>0</v>
      </c>
      <c r="AD847" s="31">
        <f>(1+0.25*Z847)*I847*'Коефіцієнти АТО'!S847*Параметри!$K$20/1000</f>
        <v>0</v>
      </c>
      <c r="AE847" s="31">
        <f t="shared" ca="1" si="158"/>
        <v>0</v>
      </c>
      <c r="AF847" s="45">
        <v>29.231062772507261</v>
      </c>
      <c r="AG847" s="45">
        <f ca="1">T847/SUM('Дані з ДІСО'!J847:L847)</f>
        <v>30.204059032307068</v>
      </c>
      <c r="AH847">
        <f ca="1">'Коефіцієнти АТО'!R847</f>
        <v>14</v>
      </c>
      <c r="AI847">
        <v>13.5</v>
      </c>
      <c r="AJ847" s="44">
        <f t="shared" ca="1" si="159"/>
        <v>1.0332863798819842</v>
      </c>
      <c r="AK847" t="str">
        <f ca="1">IF(OR(B847="Область",B847="Київ"),"Ні",IF(AJ847&gt;Параметри!$K$72,"Так, верхній",IF(AJ847&lt;Параметри!$K$73,"Так, нижній","Ні")))</f>
        <v>Ні</v>
      </c>
      <c r="AL847" s="45">
        <f ca="1">IF(AK847="Ні",AG847,IF(AK847="Так, верхній",AF847*Параметри!$K$72,AF847*Параметри!$K$73))</f>
        <v>30.204059032307068</v>
      </c>
      <c r="AM847">
        <f>'Дані з ДІСО'!AL847+'Дані з ДІСО'!AN847</f>
        <v>22</v>
      </c>
      <c r="AN847">
        <f>IF(AM847=0,0,'Дані з ДІСО'!AN847/AM847)</f>
        <v>0</v>
      </c>
      <c r="AO847" s="31">
        <f>AM847*(1+0.25*AN847)*Параметри!$K$50</f>
        <v>4212.0000673520008</v>
      </c>
      <c r="AP847" s="31">
        <f>ROUNDUP(('Дані з ДІСО'!AU847+'Дані з ДІСО'!AW847)/Параметри!$K$28,0)</f>
        <v>2</v>
      </c>
      <c r="AQ847" s="54">
        <f>AP847*Параметри!$M$35/18</f>
        <v>2.5555555555555554</v>
      </c>
      <c r="AR847" s="31">
        <f>IF(AP847=0,0,'Дані з ДІСО'!AW847/SUM('Дані з ДІСО'!AU847,'Дані з ДІСО'!AW847))</f>
        <v>0</v>
      </c>
      <c r="AS847" s="31">
        <f>(1+0.25*AR847)*AQ847*Параметри!$K$48</f>
        <v>521.60353256977783</v>
      </c>
      <c r="AT847">
        <f>ROUNDUP(('Дані з ДІСО'!AE847+'Дані не з ДІСО'!E847+'Дані не з ДІСО'!G847)/Параметри!$K$64,0)</f>
        <v>0</v>
      </c>
      <c r="AU847">
        <f t="shared" si="160"/>
        <v>0</v>
      </c>
      <c r="AV847">
        <f>IF(AT847=0,0,('Дані з ДІСО'!AH847+'Дані не з ДІСО'!G847)/('Дані з ДІСО'!AE847+'Дані не з ДІСО'!E847+'Дані не з ДІСО'!G847))</f>
        <v>0</v>
      </c>
      <c r="AW847" s="31">
        <f>AU847*(1+0.25*AV847)*Параметри!$K$48</f>
        <v>0</v>
      </c>
      <c r="AX847">
        <f>ROUNDUP('Дані з ДІСО'!AF847/Параметри!$K$65,0)</f>
        <v>0</v>
      </c>
      <c r="AY847">
        <f t="shared" si="161"/>
        <v>0</v>
      </c>
      <c r="AZ847">
        <f>IF(AX847=0,0,'Дані з ДІСО'!AI847/'Дані з ДІСО'!AF847)</f>
        <v>0</v>
      </c>
      <c r="BA847" s="31">
        <f>AY847*(1+0.25*AZ847)*Параметри!$K$48</f>
        <v>0</v>
      </c>
      <c r="BB847">
        <f>ROUNDUP('Дані з ДІСО'!AR847/Параметри!$K$29,0)</f>
        <v>0</v>
      </c>
      <c r="BC847">
        <f>ROUNDUP('Дані з ДІСО'!AS847/Параметри!$K$29,0)</f>
        <v>0</v>
      </c>
      <c r="BD847">
        <f>ROUNDUP('Дані з ДІСО'!AT847/Параметри!$K$29,0)</f>
        <v>0</v>
      </c>
      <c r="BE847" s="54">
        <f>(BB847*Параметри!$K$32+BC847*Параметри!$L$32+BD847*Параметри!$M$32)/18</f>
        <v>0</v>
      </c>
      <c r="BF847" s="31">
        <f>(BE847*Параметри!$K$48+SUM('Дані з ДІСО'!AR847:AT847)*IF(Параметри!$R$37="RNK",Параметри!$K$45,Параметри!$R$47)*Параметри!$K$20/1000)*Параметри!$K$69</f>
        <v>0</v>
      </c>
      <c r="BG847">
        <f>ROUNDUP(('Дані не з ДІСО'!I847+'Дані не з ДІСО'!K847)/Параметри!$K$26,0)</f>
        <v>0</v>
      </c>
      <c r="BH847" s="31">
        <f>BG847*Параметри!$M$36/18</f>
        <v>0</v>
      </c>
      <c r="BI847">
        <f>IF(BG847=0,0,'Дані не з ДІСО'!K847/('Дані не з ДІСО'!I847+'Дані не з ДІСО'!K847))</f>
        <v>0</v>
      </c>
      <c r="BJ847" s="31">
        <f>(1+0.25*BI847)*BH847*Параметри!$K$48</f>
        <v>0</v>
      </c>
      <c r="BK847">
        <f>ROUNDUP('Дані не з ДІСО'!M847/Параметри!$K$27,0)</f>
        <v>0</v>
      </c>
      <c r="BL847">
        <f>BK847*Параметри!$M$37/18</f>
        <v>0</v>
      </c>
      <c r="BM847" s="31">
        <f>BL847*Параметри!$K$48</f>
        <v>0</v>
      </c>
      <c r="BN847" s="31">
        <f>'Дані не з ДІСО'!N847*(7*Параметри!$K$50+Параметри!$K$49)</f>
        <v>0</v>
      </c>
      <c r="BO847">
        <f>ROUNDUP('Дані з ДІСО'!V847/Параметри!$K$25,0)</f>
        <v>0</v>
      </c>
      <c r="BP847">
        <f>ROUNDUP('Дані з ДІСО'!W847/Параметри!$K$25,0)</f>
        <v>0</v>
      </c>
      <c r="BQ847">
        <f>ROUNDUP('Дані з ДІСО'!X847/Параметри!$K$25,0)</f>
        <v>0</v>
      </c>
      <c r="BR847">
        <f>(BO847*Параметри!$K$34+BP847*Параметри!$L$34+BQ847*Параметри!$M$34)/18</f>
        <v>0</v>
      </c>
      <c r="BS847">
        <f>IF(J847=0,0,'Дані з ДІСО'!AC847/J847)</f>
        <v>0</v>
      </c>
      <c r="BT847" s="31">
        <f>(1+0.25*BS847)*BR847*Параметри!$K$48</f>
        <v>0</v>
      </c>
      <c r="BU847" s="31">
        <f ca="1">BT847*'Коефіцієнти АТО'!U847</f>
        <v>0</v>
      </c>
      <c r="BV847" s="31">
        <f>J847*(1+0.25*BS847)*Параметри!$K$61*Параметри!$K$20/1000</f>
        <v>0</v>
      </c>
      <c r="BW847" s="31">
        <f>(1+0.25*BS847)*J847*'Коефіцієнти АТО'!S847*Параметри!$K$20/1000</f>
        <v>0</v>
      </c>
      <c r="BX847" s="31">
        <f t="shared" ca="1" si="162"/>
        <v>0</v>
      </c>
      <c r="BY847">
        <f>ROUNDUP('Дані з ДІСО'!AG847/Параметри!$K$66,0)</f>
        <v>0</v>
      </c>
      <c r="BZ847">
        <f t="shared" si="163"/>
        <v>0</v>
      </c>
      <c r="CA847">
        <f>IF('Дані з ДІСО'!AG847=0,0,'Дані з ДІСО'!AJ847/'Дані з ДІСО'!AG847)</f>
        <v>0</v>
      </c>
      <c r="CB847" s="31">
        <f>BZ847*(1+0.25*CA847)*Параметри!$K$48</f>
        <v>0</v>
      </c>
      <c r="CC847" s="31">
        <f t="shared" ca="1" si="164"/>
        <v>72269.899999999994</v>
      </c>
      <c r="CD847" s="31">
        <f t="shared" si="165"/>
        <v>0</v>
      </c>
      <c r="CE847" s="31">
        <f t="shared" si="166"/>
        <v>0</v>
      </c>
      <c r="CF847" s="31">
        <f t="shared" si="167"/>
        <v>0</v>
      </c>
    </row>
    <row r="848" spans="1:84" x14ac:dyDescent="0.25">
      <c r="A848" s="9">
        <v>847</v>
      </c>
      <c r="B848" s="9" t="s">
        <v>4354</v>
      </c>
      <c r="C848" s="9" t="s">
        <v>4354</v>
      </c>
      <c r="D848" s="9" t="s">
        <v>2987</v>
      </c>
      <c r="E848" s="9" t="s">
        <v>28</v>
      </c>
      <c r="F848" s="9" t="s">
        <v>3828</v>
      </c>
      <c r="G848" s="9" t="s">
        <v>1722</v>
      </c>
      <c r="H848" s="31">
        <f>SUM('Дані з ДІСО'!J848:L848)</f>
        <v>426</v>
      </c>
      <c r="I848" s="31">
        <f>SUM('Дані з ДІСО'!P848:R848)</f>
        <v>0</v>
      </c>
      <c r="J848" s="31">
        <f>SUM('Дані з ДІСО'!V848:X848)</f>
        <v>0</v>
      </c>
      <c r="K848">
        <f ca="1">ROUNDUP('Дані з ДІСО'!J848/'Коефіцієнти АТО'!$R848,0)</f>
        <v>13</v>
      </c>
      <c r="L848">
        <f ca="1">ROUNDUP('Дані з ДІСО'!K848/'Коефіцієнти АТО'!$R848,0)</f>
        <v>15</v>
      </c>
      <c r="M848">
        <f ca="1">ROUNDUP('Дані з ДІСО'!L848/'Коефіцієнти АТО'!$R848,0)</f>
        <v>8</v>
      </c>
      <c r="N848" s="28">
        <f ca="1">(K848*Параметри!$K$32+L848*Параметри!$L$32+M848*Параметри!$M$32)/18</f>
        <v>63.277777777777779</v>
      </c>
      <c r="O848" s="41">
        <f>'Дані з ДІСО'!Y848/H848</f>
        <v>0</v>
      </c>
      <c r="P848" s="31">
        <f ca="1">(1+0.25*O848)*N848*Параметри!$K$48</f>
        <v>12915.357034716892</v>
      </c>
      <c r="Q848" s="31">
        <f ca="1">P848*'Коефіцієнти АТО'!T848</f>
        <v>219.56106959018717</v>
      </c>
      <c r="R848" s="31">
        <f>H848*(1+0.25*O848)*Параметри!$K$61*Параметри!$K$20/1000</f>
        <v>0</v>
      </c>
      <c r="S848" s="31">
        <f>H848*(1+0.25*O848)*'Коефіцієнти АТО'!S848*Параметри!$K$20/1000</f>
        <v>2195.6828544933337</v>
      </c>
      <c r="T848" s="31">
        <f t="shared" ca="1" si="157"/>
        <v>15330.600958800413</v>
      </c>
      <c r="U848" s="31">
        <f t="shared" ca="1" si="156"/>
        <v>11923.357083352152</v>
      </c>
      <c r="V848">
        <f>ROUNDUP('Дані з ДІСО'!P848/Параметри!$K$24,0)</f>
        <v>0</v>
      </c>
      <c r="W848">
        <f>ROUNDUP('Дані з ДІСО'!Q848/Параметри!$K$24,0)</f>
        <v>0</v>
      </c>
      <c r="X848">
        <f>ROUNDUP('Дані з ДІСО'!R848/Параметри!$K$24,0)</f>
        <v>0</v>
      </c>
      <c r="Y848" s="28">
        <f>(V848*Параметри!$K$33+W848*Параметри!$L$33+X848*Параметри!$M$33)/18</f>
        <v>0</v>
      </c>
      <c r="Z848" s="41">
        <f>IF(I848=0,0,'Дані з ДІСО'!AA848/I848)</f>
        <v>0</v>
      </c>
      <c r="AA848" s="31">
        <f>(1+0.25*Z848)*Y848*Параметри!$K$48</f>
        <v>0</v>
      </c>
      <c r="AB848" s="31">
        <f ca="1">AA848*'Коефіцієнти АТО'!U848</f>
        <v>0</v>
      </c>
      <c r="AC848" s="31">
        <f>I848*(1+0.25*Z848)*Параметри!$K$61*Параметри!$K$20/1000</f>
        <v>0</v>
      </c>
      <c r="AD848" s="31">
        <f>(1+0.25*Z848)*I848*'Коефіцієнти АТО'!S848*Параметри!$K$20/1000</f>
        <v>0</v>
      </c>
      <c r="AE848" s="31">
        <f t="shared" ca="1" si="158"/>
        <v>0</v>
      </c>
      <c r="AF848" s="45">
        <v>24.12853546088747</v>
      </c>
      <c r="AG848" s="45">
        <f ca="1">T848/SUM('Дані з ДІСО'!J848:L848)</f>
        <v>35.987326194367164</v>
      </c>
      <c r="AH848">
        <f ca="1">'Коефіцієнти АТО'!R848</f>
        <v>12.5</v>
      </c>
      <c r="AI848">
        <v>19</v>
      </c>
      <c r="AJ848" s="44">
        <f t="shared" ca="1" si="159"/>
        <v>1.4914840667682827</v>
      </c>
      <c r="AK848" t="str">
        <f ca="1">IF(OR(B848="Область",B848="Київ"),"Ні",IF(AJ848&gt;Параметри!$K$72,"Так, верхній",IF(AJ848&lt;Параметри!$K$73,"Так, нижній","Ні")))</f>
        <v>Так, верхній</v>
      </c>
      <c r="AL848" s="45">
        <f ca="1">IF(AK848="Ні",AG848,IF(AK848="Так, верхній",AF848*Параметри!$K$72,AF848*Параметри!$K$73))</f>
        <v>27.989101134629465</v>
      </c>
      <c r="AM848">
        <f>'Дані з ДІСО'!AL848+'Дані з ДІСО'!AN848</f>
        <v>3</v>
      </c>
      <c r="AN848">
        <f>IF(AM848=0,0,'Дані з ДІСО'!AN848/AM848)</f>
        <v>0</v>
      </c>
      <c r="AO848" s="31">
        <f>AM848*(1+0.25*AN848)*Параметри!$K$50</f>
        <v>574.36364554800002</v>
      </c>
      <c r="AP848" s="31">
        <f>ROUNDUP(('Дані з ДІСО'!AU848+'Дані з ДІСО'!AW848)/Параметри!$K$28,0)</f>
        <v>0</v>
      </c>
      <c r="AQ848" s="54">
        <f>AP848*Параметри!$M$35/18</f>
        <v>0</v>
      </c>
      <c r="AR848" s="31">
        <f>IF(AP848=0,0,'Дані з ДІСО'!AW848/SUM('Дані з ДІСО'!AU848,'Дані з ДІСО'!AW848))</f>
        <v>0</v>
      </c>
      <c r="AS848" s="31">
        <f>(1+0.25*AR848)*AQ848*Параметри!$K$48</f>
        <v>0</v>
      </c>
      <c r="AT848">
        <f>ROUNDUP(('Дані з ДІСО'!AE848+'Дані не з ДІСО'!E848+'Дані не з ДІСО'!G848)/Параметри!$K$64,0)</f>
        <v>0</v>
      </c>
      <c r="AU848">
        <f t="shared" si="160"/>
        <v>0</v>
      </c>
      <c r="AV848">
        <f>IF(AT848=0,0,('Дані з ДІСО'!AH848+'Дані не з ДІСО'!G848)/('Дані з ДІСО'!AE848+'Дані не з ДІСО'!E848+'Дані не з ДІСО'!G848))</f>
        <v>0</v>
      </c>
      <c r="AW848" s="31">
        <f>AU848*(1+0.25*AV848)*Параметри!$K$48</f>
        <v>0</v>
      </c>
      <c r="AX848">
        <f>ROUNDUP('Дані з ДІСО'!AF848/Параметри!$K$65,0)</f>
        <v>0</v>
      </c>
      <c r="AY848">
        <f t="shared" si="161"/>
        <v>0</v>
      </c>
      <c r="AZ848">
        <f>IF(AX848=0,0,'Дані з ДІСО'!AI848/'Дані з ДІСО'!AF848)</f>
        <v>0</v>
      </c>
      <c r="BA848" s="31">
        <f>AY848*(1+0.25*AZ848)*Параметри!$K$48</f>
        <v>0</v>
      </c>
      <c r="BB848">
        <f>ROUNDUP('Дані з ДІСО'!AR848/Параметри!$K$29,0)</f>
        <v>0</v>
      </c>
      <c r="BC848">
        <f>ROUNDUP('Дані з ДІСО'!AS848/Параметри!$K$29,0)</f>
        <v>0</v>
      </c>
      <c r="BD848">
        <f>ROUNDUP('Дані з ДІСО'!AT848/Параметри!$K$29,0)</f>
        <v>0</v>
      </c>
      <c r="BE848" s="54">
        <f>(BB848*Параметри!$K$32+BC848*Параметри!$L$32+BD848*Параметри!$M$32)/18</f>
        <v>0</v>
      </c>
      <c r="BF848" s="31">
        <f>(BE848*Параметри!$K$48+SUM('Дані з ДІСО'!AR848:AT848)*IF(Параметри!$R$37="RNK",Параметри!$K$45,Параметри!$R$47)*Параметри!$K$20/1000)*Параметри!$K$69</f>
        <v>0</v>
      </c>
      <c r="BG848">
        <f>ROUNDUP(('Дані не з ДІСО'!I848+'Дані не з ДІСО'!K848)/Параметри!$K$26,0)</f>
        <v>0</v>
      </c>
      <c r="BH848" s="31">
        <f>BG848*Параметри!$M$36/18</f>
        <v>0</v>
      </c>
      <c r="BI848">
        <f>IF(BG848=0,0,'Дані не з ДІСО'!K848/('Дані не з ДІСО'!I848+'Дані не з ДІСО'!K848))</f>
        <v>0</v>
      </c>
      <c r="BJ848" s="31">
        <f>(1+0.25*BI848)*BH848*Параметри!$K$48</f>
        <v>0</v>
      </c>
      <c r="BK848">
        <f>ROUNDUP('Дані не з ДІСО'!M848/Параметри!$K$27,0)</f>
        <v>0</v>
      </c>
      <c r="BL848">
        <f>BK848*Параметри!$M$37/18</f>
        <v>0</v>
      </c>
      <c r="BM848" s="31">
        <f>BL848*Параметри!$K$48</f>
        <v>0</v>
      </c>
      <c r="BN848" s="31">
        <f>'Дані не з ДІСО'!N848*(7*Параметри!$K$50+Параметри!$K$49)</f>
        <v>0</v>
      </c>
      <c r="BO848">
        <f>ROUNDUP('Дані з ДІСО'!V848/Параметри!$K$25,0)</f>
        <v>0</v>
      </c>
      <c r="BP848">
        <f>ROUNDUP('Дані з ДІСО'!W848/Параметри!$K$25,0)</f>
        <v>0</v>
      </c>
      <c r="BQ848">
        <f>ROUNDUP('Дані з ДІСО'!X848/Параметри!$K$25,0)</f>
        <v>0</v>
      </c>
      <c r="BR848">
        <f>(BO848*Параметри!$K$34+BP848*Параметри!$L$34+BQ848*Параметри!$M$34)/18</f>
        <v>0</v>
      </c>
      <c r="BS848">
        <f>IF(J848=0,0,'Дані з ДІСО'!AC848/J848)</f>
        <v>0</v>
      </c>
      <c r="BT848" s="31">
        <f>(1+0.25*BS848)*BR848*Параметри!$K$48</f>
        <v>0</v>
      </c>
      <c r="BU848" s="31">
        <f ca="1">BT848*'Коефіцієнти АТО'!U848</f>
        <v>0</v>
      </c>
      <c r="BV848" s="31">
        <f>J848*(1+0.25*BS848)*Параметри!$K$61*Параметри!$K$20/1000</f>
        <v>0</v>
      </c>
      <c r="BW848" s="31">
        <f>(1+0.25*BS848)*J848*'Коефіцієнти АТО'!S848*Параметри!$K$20/1000</f>
        <v>0</v>
      </c>
      <c r="BX848" s="31">
        <f t="shared" ca="1" si="162"/>
        <v>0</v>
      </c>
      <c r="BY848">
        <f>ROUNDUP('Дані з ДІСО'!AG848/Параметри!$K$66,0)</f>
        <v>0</v>
      </c>
      <c r="BZ848">
        <f t="shared" si="163"/>
        <v>0</v>
      </c>
      <c r="CA848">
        <f>IF('Дані з ДІСО'!AG848=0,0,'Дані з ДІСО'!AJ848/'Дані з ДІСО'!AG848)</f>
        <v>0</v>
      </c>
      <c r="CB848" s="31">
        <f>BZ848*(1+0.25*CA848)*Параметри!$K$48</f>
        <v>0</v>
      </c>
      <c r="CC848" s="31">
        <f t="shared" ca="1" si="164"/>
        <v>12497.7</v>
      </c>
      <c r="CD848" s="31">
        <f t="shared" si="165"/>
        <v>0</v>
      </c>
      <c r="CE848" s="31">
        <f t="shared" si="166"/>
        <v>0</v>
      </c>
      <c r="CF848" s="31">
        <f t="shared" si="167"/>
        <v>0</v>
      </c>
    </row>
    <row r="849" spans="1:84" x14ac:dyDescent="0.25">
      <c r="A849" s="9">
        <v>848</v>
      </c>
      <c r="B849" s="9" t="s">
        <v>4354</v>
      </c>
      <c r="C849" s="9" t="s">
        <v>4354</v>
      </c>
      <c r="D849" s="9" t="s">
        <v>2987</v>
      </c>
      <c r="E849" s="9" t="s">
        <v>28</v>
      </c>
      <c r="F849" s="9" t="s">
        <v>3829</v>
      </c>
      <c r="G849" s="9" t="s">
        <v>1724</v>
      </c>
      <c r="H849" s="31">
        <f>SUM('Дані з ДІСО'!J849:L849)</f>
        <v>727</v>
      </c>
      <c r="I849" s="31">
        <f>SUM('Дані з ДІСО'!P849:R849)</f>
        <v>0</v>
      </c>
      <c r="J849" s="31">
        <f>SUM('Дані з ДІСО'!V849:X849)</f>
        <v>0</v>
      </c>
      <c r="K849">
        <f ca="1">ROUNDUP('Дані з ДІСО'!J849/'Коефіцієнти АТО'!$R849,0)</f>
        <v>24</v>
      </c>
      <c r="L849">
        <f ca="1">ROUNDUP('Дані з ДІСО'!K849/'Коефіцієнти АТО'!$R849,0)</f>
        <v>25</v>
      </c>
      <c r="M849">
        <f ca="1">ROUNDUP('Дані з ДІСО'!L849/'Коефіцієнти АТО'!$R849,0)</f>
        <v>11</v>
      </c>
      <c r="N849" s="28">
        <f ca="1">(K849*Параметри!$K$32+L849*Параметри!$L$32+M849*Параметри!$M$32)/18</f>
        <v>103.77777777777777</v>
      </c>
      <c r="O849" s="41">
        <f>'Дані з ДІСО'!Y849/H849</f>
        <v>0</v>
      </c>
      <c r="P849" s="31">
        <f ca="1">(1+0.25*O849)*N849*Параметри!$K$48</f>
        <v>21181.639105224891</v>
      </c>
      <c r="Q849" s="31">
        <f ca="1">P849*'Коефіцієнти АТО'!T849</f>
        <v>360.0878647888232</v>
      </c>
      <c r="R849" s="31">
        <f>H849*(1+0.25*O849)*Параметри!$K$61*Параметри!$K$20/1000</f>
        <v>0</v>
      </c>
      <c r="S849" s="31">
        <f>H849*(1+0.25*O849)*'Коефіцієнти АТО'!S849*Параметри!$K$20/1000</f>
        <v>3747.0925709311114</v>
      </c>
      <c r="T849" s="31">
        <f t="shared" ca="1" si="157"/>
        <v>25288.819540944827</v>
      </c>
      <c r="U849" s="31">
        <f t="shared" ca="1" si="156"/>
        <v>24721.498810973237</v>
      </c>
      <c r="V849">
        <f>ROUNDUP('Дані з ДІСО'!P849/Параметри!$K$24,0)</f>
        <v>0</v>
      </c>
      <c r="W849">
        <f>ROUNDUP('Дані з ДІСО'!Q849/Параметри!$K$24,0)</f>
        <v>0</v>
      </c>
      <c r="X849">
        <f>ROUNDUP('Дані з ДІСО'!R849/Параметри!$K$24,0)</f>
        <v>0</v>
      </c>
      <c r="Y849" s="28">
        <f>(V849*Параметри!$K$33+W849*Параметри!$L$33+X849*Параметри!$M$33)/18</f>
        <v>0</v>
      </c>
      <c r="Z849" s="41">
        <f>IF(I849=0,0,'Дані з ДІСО'!AA849/I849)</f>
        <v>0</v>
      </c>
      <c r="AA849" s="31">
        <f>(1+0.25*Z849)*Y849*Параметри!$K$48</f>
        <v>0</v>
      </c>
      <c r="AB849" s="31">
        <f ca="1">AA849*'Коефіцієнти АТО'!U849</f>
        <v>0</v>
      </c>
      <c r="AC849" s="31">
        <f>I849*(1+0.25*Z849)*Параметри!$K$61*Параметри!$K$20/1000</f>
        <v>0</v>
      </c>
      <c r="AD849" s="31">
        <f>(1+0.25*Z849)*I849*'Коефіцієнти АТО'!S849*Параметри!$K$20/1000</f>
        <v>0</v>
      </c>
      <c r="AE849" s="31">
        <f t="shared" ca="1" si="158"/>
        <v>0</v>
      </c>
      <c r="AF849" s="45">
        <v>29.314493680896025</v>
      </c>
      <c r="AG849" s="45">
        <f ca="1">T849/SUM('Дані з ДІСО'!J849:L849)</f>
        <v>34.785171308039651</v>
      </c>
      <c r="AH849">
        <f ca="1">'Коефіцієнти АТО'!R849</f>
        <v>12.5</v>
      </c>
      <c r="AI849">
        <v>14</v>
      </c>
      <c r="AJ849" s="44">
        <f t="shared" ca="1" si="159"/>
        <v>1.1866202325271207</v>
      </c>
      <c r="AK849" t="str">
        <f ca="1">IF(OR(B849="Область",B849="Київ"),"Ні",IF(AJ849&gt;Параметри!$K$72,"Так, верхній",IF(AJ849&lt;Параметри!$K$73,"Так, нижній","Ні")))</f>
        <v>Так, верхній</v>
      </c>
      <c r="AL849" s="45">
        <f ca="1">IF(AK849="Ні",AG849,IF(AK849="Так, верхній",AF849*Параметри!$K$72,AF849*Параметри!$K$73))</f>
        <v>34.004812669839389</v>
      </c>
      <c r="AM849">
        <f>'Дані з ДІСО'!AL849+'Дані з ДІСО'!AN849</f>
        <v>7</v>
      </c>
      <c r="AN849">
        <f>IF(AM849=0,0,'Дані з ДІСО'!AN849/AM849)</f>
        <v>0</v>
      </c>
      <c r="AO849" s="31">
        <f>AM849*(1+0.25*AN849)*Параметри!$K$50</f>
        <v>1340.1818396120002</v>
      </c>
      <c r="AP849" s="31">
        <f>ROUNDUP(('Дані з ДІСО'!AU849+'Дані з ДІСО'!AW849)/Параметри!$K$28,0)</f>
        <v>0</v>
      </c>
      <c r="AQ849" s="54">
        <f>AP849*Параметри!$M$35/18</f>
        <v>0</v>
      </c>
      <c r="AR849" s="31">
        <f>IF(AP849=0,0,'Дані з ДІСО'!AW849/SUM('Дані з ДІСО'!AU849,'Дані з ДІСО'!AW849))</f>
        <v>0</v>
      </c>
      <c r="AS849" s="31">
        <f>(1+0.25*AR849)*AQ849*Параметри!$K$48</f>
        <v>0</v>
      </c>
      <c r="AT849">
        <f>ROUNDUP(('Дані з ДІСО'!AE849+'Дані не з ДІСО'!E849+'Дані не з ДІСО'!G849)/Параметри!$K$64,0)</f>
        <v>0</v>
      </c>
      <c r="AU849">
        <f t="shared" si="160"/>
        <v>0</v>
      </c>
      <c r="AV849">
        <f>IF(AT849=0,0,('Дані з ДІСО'!AH849+'Дані не з ДІСО'!G849)/('Дані з ДІСО'!AE849+'Дані не з ДІСО'!E849+'Дані не з ДІСО'!G849))</f>
        <v>0</v>
      </c>
      <c r="AW849" s="31">
        <f>AU849*(1+0.25*AV849)*Параметри!$K$48</f>
        <v>0</v>
      </c>
      <c r="AX849">
        <f>ROUNDUP('Дані з ДІСО'!AF849/Параметри!$K$65,0)</f>
        <v>0</v>
      </c>
      <c r="AY849">
        <f t="shared" si="161"/>
        <v>0</v>
      </c>
      <c r="AZ849">
        <f>IF(AX849=0,0,'Дані з ДІСО'!AI849/'Дані з ДІСО'!AF849)</f>
        <v>0</v>
      </c>
      <c r="BA849" s="31">
        <f>AY849*(1+0.25*AZ849)*Параметри!$K$48</f>
        <v>0</v>
      </c>
      <c r="BB849">
        <f>ROUNDUP('Дані з ДІСО'!AR849/Параметри!$K$29,0)</f>
        <v>0</v>
      </c>
      <c r="BC849">
        <f>ROUNDUP('Дані з ДІСО'!AS849/Параметри!$K$29,0)</f>
        <v>0</v>
      </c>
      <c r="BD849">
        <f>ROUNDUP('Дані з ДІСО'!AT849/Параметри!$K$29,0)</f>
        <v>0</v>
      </c>
      <c r="BE849" s="54">
        <f>(BB849*Параметри!$K$32+BC849*Параметри!$L$32+BD849*Параметри!$M$32)/18</f>
        <v>0</v>
      </c>
      <c r="BF849" s="31">
        <f>(BE849*Параметри!$K$48+SUM('Дані з ДІСО'!AR849:AT849)*IF(Параметри!$R$37="RNK",Параметри!$K$45,Параметри!$R$47)*Параметри!$K$20/1000)*Параметри!$K$69</f>
        <v>0</v>
      </c>
      <c r="BG849">
        <f>ROUNDUP(('Дані не з ДІСО'!I849+'Дані не з ДІСО'!K849)/Параметри!$K$26,0)</f>
        <v>0</v>
      </c>
      <c r="BH849" s="31">
        <f>BG849*Параметри!$M$36/18</f>
        <v>0</v>
      </c>
      <c r="BI849">
        <f>IF(BG849=0,0,'Дані не з ДІСО'!K849/('Дані не з ДІСО'!I849+'Дані не з ДІСО'!K849))</f>
        <v>0</v>
      </c>
      <c r="BJ849" s="31">
        <f>(1+0.25*BI849)*BH849*Параметри!$K$48</f>
        <v>0</v>
      </c>
      <c r="BK849">
        <f>ROUNDUP('Дані не з ДІСО'!M849/Параметри!$K$27,0)</f>
        <v>0</v>
      </c>
      <c r="BL849">
        <f>BK849*Параметри!$M$37/18</f>
        <v>0</v>
      </c>
      <c r="BM849" s="31">
        <f>BL849*Параметри!$K$48</f>
        <v>0</v>
      </c>
      <c r="BN849" s="31">
        <f>'Дані не з ДІСО'!N849*(7*Параметри!$K$50+Параметри!$K$49)</f>
        <v>0</v>
      </c>
      <c r="BO849">
        <f>ROUNDUP('Дані з ДІСО'!V849/Параметри!$K$25,0)</f>
        <v>0</v>
      </c>
      <c r="BP849">
        <f>ROUNDUP('Дані з ДІСО'!W849/Параметри!$K$25,0)</f>
        <v>0</v>
      </c>
      <c r="BQ849">
        <f>ROUNDUP('Дані з ДІСО'!X849/Параметри!$K$25,0)</f>
        <v>0</v>
      </c>
      <c r="BR849">
        <f>(BO849*Параметри!$K$34+BP849*Параметри!$L$34+BQ849*Параметри!$M$34)/18</f>
        <v>0</v>
      </c>
      <c r="BS849">
        <f>IF(J849=0,0,'Дані з ДІСО'!AC849/J849)</f>
        <v>0</v>
      </c>
      <c r="BT849" s="31">
        <f>(1+0.25*BS849)*BR849*Параметри!$K$48</f>
        <v>0</v>
      </c>
      <c r="BU849" s="31">
        <f ca="1">BT849*'Коефіцієнти АТО'!U849</f>
        <v>0</v>
      </c>
      <c r="BV849" s="31">
        <f>J849*(1+0.25*BS849)*Параметри!$K$61*Параметри!$K$20/1000</f>
        <v>0</v>
      </c>
      <c r="BW849" s="31">
        <f>(1+0.25*BS849)*J849*'Коефіцієнти АТО'!S849*Параметри!$K$20/1000</f>
        <v>0</v>
      </c>
      <c r="BX849" s="31">
        <f t="shared" ca="1" si="162"/>
        <v>0</v>
      </c>
      <c r="BY849">
        <f>ROUNDUP('Дані з ДІСО'!AG849/Параметри!$K$66,0)</f>
        <v>0</v>
      </c>
      <c r="BZ849">
        <f t="shared" si="163"/>
        <v>0</v>
      </c>
      <c r="CA849">
        <f>IF('Дані з ДІСО'!AG849=0,0,'Дані з ДІСО'!AJ849/'Дані з ДІСО'!AG849)</f>
        <v>0</v>
      </c>
      <c r="CB849" s="31">
        <f>BZ849*(1+0.25*CA849)*Параметри!$K$48</f>
        <v>0</v>
      </c>
      <c r="CC849" s="31">
        <f t="shared" ca="1" si="164"/>
        <v>26061.7</v>
      </c>
      <c r="CD849" s="31">
        <f t="shared" si="165"/>
        <v>0</v>
      </c>
      <c r="CE849" s="31">
        <f t="shared" si="166"/>
        <v>0</v>
      </c>
      <c r="CF849" s="31">
        <f t="shared" si="167"/>
        <v>0</v>
      </c>
    </row>
    <row r="850" spans="1:84" x14ac:dyDescent="0.25">
      <c r="A850" s="9">
        <v>849</v>
      </c>
      <c r="B850" s="9" t="s">
        <v>4354</v>
      </c>
      <c r="C850" s="9" t="s">
        <v>4354</v>
      </c>
      <c r="D850" s="9" t="s">
        <v>2987</v>
      </c>
      <c r="E850" s="9" t="s">
        <v>28</v>
      </c>
      <c r="F850" s="9" t="s">
        <v>3830</v>
      </c>
      <c r="G850" s="9" t="s">
        <v>1726</v>
      </c>
      <c r="H850" s="31">
        <f>SUM('Дані з ДІСО'!J850:L850)</f>
        <v>575</v>
      </c>
      <c r="I850" s="31">
        <f>SUM('Дані з ДІСО'!P850:R850)</f>
        <v>0</v>
      </c>
      <c r="J850" s="31">
        <f>SUM('Дані з ДІСО'!V850:X850)</f>
        <v>0</v>
      </c>
      <c r="K850">
        <f ca="1">ROUNDUP('Дані з ДІСО'!J850/'Коефіцієнти АТО'!$R850,0)</f>
        <v>18</v>
      </c>
      <c r="L850">
        <f ca="1">ROUNDUP('Дані з ДІСО'!K850/'Коефіцієнти АТО'!$R850,0)</f>
        <v>24</v>
      </c>
      <c r="M850">
        <f ca="1">ROUNDUP('Дані з ДІСО'!L850/'Коефіцієнти АТО'!$R850,0)</f>
        <v>6</v>
      </c>
      <c r="N850" s="28">
        <f ca="1">(K850*Параметри!$K$32+L850*Параметри!$L$32+M850*Параметри!$M$32)/18</f>
        <v>83</v>
      </c>
      <c r="O850" s="41">
        <f>'Дані з ДІСО'!Y850/H850</f>
        <v>0</v>
      </c>
      <c r="P850" s="31">
        <f ca="1">(1+0.25*O850)*N850*Параметри!$K$48</f>
        <v>16940.775601288002</v>
      </c>
      <c r="Q850" s="31">
        <f ca="1">P850*'Коефіцієнти АТО'!T850</f>
        <v>287.99318522189606</v>
      </c>
      <c r="R850" s="31">
        <f>H850*(1+0.25*O850)*Параметри!$K$61*Параметри!$K$20/1000</f>
        <v>0</v>
      </c>
      <c r="S850" s="31">
        <f>H850*(1+0.25*O850)*'Коефіцієнти АТО'!S850*Параметри!$K$20/1000</f>
        <v>2963.6564350555559</v>
      </c>
      <c r="T850" s="31">
        <f t="shared" ca="1" si="157"/>
        <v>20192.425221565456</v>
      </c>
      <c r="U850" s="31">
        <f t="shared" ca="1" si="156"/>
        <v>19628.88811444215</v>
      </c>
      <c r="V850">
        <f>ROUNDUP('Дані з ДІСО'!P850/Параметри!$K$24,0)</f>
        <v>0</v>
      </c>
      <c r="W850">
        <f>ROUNDUP('Дані з ДІСО'!Q850/Параметри!$K$24,0)</f>
        <v>0</v>
      </c>
      <c r="X850">
        <f>ROUNDUP('Дані з ДІСО'!R850/Параметри!$K$24,0)</f>
        <v>0</v>
      </c>
      <c r="Y850" s="28">
        <f>(V850*Параметри!$K$33+W850*Параметри!$L$33+X850*Параметри!$M$33)/18</f>
        <v>0</v>
      </c>
      <c r="Z850" s="41">
        <f>IF(I850=0,0,'Дані з ДІСО'!AA850/I850)</f>
        <v>0</v>
      </c>
      <c r="AA850" s="31">
        <f>(1+0.25*Z850)*Y850*Параметри!$K$48</f>
        <v>0</v>
      </c>
      <c r="AB850" s="31">
        <f ca="1">AA850*'Коефіцієнти АТО'!U850</f>
        <v>0</v>
      </c>
      <c r="AC850" s="31">
        <f>I850*(1+0.25*Z850)*Параметри!$K$61*Параметри!$K$20/1000</f>
        <v>0</v>
      </c>
      <c r="AD850" s="31">
        <f>(1+0.25*Z850)*I850*'Коефіцієнти АТО'!S850*Параметри!$K$20/1000</f>
        <v>0</v>
      </c>
      <c r="AE850" s="31">
        <f t="shared" ca="1" si="158"/>
        <v>0</v>
      </c>
      <c r="AF850" s="45">
        <v>29.428617862731858</v>
      </c>
      <c r="AG850" s="45">
        <f ca="1">T850/SUM('Дані з ДІСО'!J850:L850)</f>
        <v>35.117261254896448</v>
      </c>
      <c r="AH850">
        <f ca="1">'Коефіцієнти АТО'!R850</f>
        <v>12.5</v>
      </c>
      <c r="AI850">
        <v>14</v>
      </c>
      <c r="AJ850" s="44">
        <f t="shared" ca="1" si="159"/>
        <v>1.1933031112333903</v>
      </c>
      <c r="AK850" t="str">
        <f ca="1">IF(OR(B850="Область",B850="Київ"),"Ні",IF(AJ850&gt;Параметри!$K$72,"Так, верхній",IF(AJ850&lt;Параметри!$K$73,"Так, нижній","Ні")))</f>
        <v>Так, верхній</v>
      </c>
      <c r="AL850" s="45">
        <f ca="1">IF(AK850="Ні",AG850,IF(AK850="Так, верхній",AF850*Параметри!$K$72,AF850*Параметри!$K$73))</f>
        <v>34.137196720768955</v>
      </c>
      <c r="AM850">
        <f>'Дані з ДІСО'!AL850+'Дані з ДІСО'!AN850</f>
        <v>9</v>
      </c>
      <c r="AN850">
        <f>IF(AM850=0,0,'Дані з ДІСО'!AN850/AM850)</f>
        <v>0</v>
      </c>
      <c r="AO850" s="31">
        <f>AM850*(1+0.25*AN850)*Параметри!$K$50</f>
        <v>1723.0909366440001</v>
      </c>
      <c r="AP850" s="31">
        <f>ROUNDUP(('Дані з ДІСО'!AU850+'Дані з ДІСО'!AW850)/Параметри!$K$28,0)</f>
        <v>0</v>
      </c>
      <c r="AQ850" s="54">
        <f>AP850*Параметри!$M$35/18</f>
        <v>0</v>
      </c>
      <c r="AR850" s="31">
        <f>IF(AP850=0,0,'Дані з ДІСО'!AW850/SUM('Дані з ДІСО'!AU850,'Дані з ДІСО'!AW850))</f>
        <v>0</v>
      </c>
      <c r="AS850" s="31">
        <f>(1+0.25*AR850)*AQ850*Параметри!$K$48</f>
        <v>0</v>
      </c>
      <c r="AT850">
        <f>ROUNDUP(('Дані з ДІСО'!AE850+'Дані не з ДІСО'!E850+'Дані не з ДІСО'!G850)/Параметри!$K$64,0)</f>
        <v>0</v>
      </c>
      <c r="AU850">
        <f t="shared" si="160"/>
        <v>0</v>
      </c>
      <c r="AV850">
        <f>IF(AT850=0,0,('Дані з ДІСО'!AH850+'Дані не з ДІСО'!G850)/('Дані з ДІСО'!AE850+'Дані не з ДІСО'!E850+'Дані не з ДІСО'!G850))</f>
        <v>0</v>
      </c>
      <c r="AW850" s="31">
        <f>AU850*(1+0.25*AV850)*Параметри!$K$48</f>
        <v>0</v>
      </c>
      <c r="AX850">
        <f>ROUNDUP('Дані з ДІСО'!AF850/Параметри!$K$65,0)</f>
        <v>0</v>
      </c>
      <c r="AY850">
        <f t="shared" si="161"/>
        <v>0</v>
      </c>
      <c r="AZ850">
        <f>IF(AX850=0,0,'Дані з ДІСО'!AI850/'Дані з ДІСО'!AF850)</f>
        <v>0</v>
      </c>
      <c r="BA850" s="31">
        <f>AY850*(1+0.25*AZ850)*Параметри!$K$48</f>
        <v>0</v>
      </c>
      <c r="BB850">
        <f>ROUNDUP('Дані з ДІСО'!AR850/Параметри!$K$29,0)</f>
        <v>0</v>
      </c>
      <c r="BC850">
        <f>ROUNDUP('Дані з ДІСО'!AS850/Параметри!$K$29,0)</f>
        <v>0</v>
      </c>
      <c r="BD850">
        <f>ROUNDUP('Дані з ДІСО'!AT850/Параметри!$K$29,0)</f>
        <v>0</v>
      </c>
      <c r="BE850" s="54">
        <f>(BB850*Параметри!$K$32+BC850*Параметри!$L$32+BD850*Параметри!$M$32)/18</f>
        <v>0</v>
      </c>
      <c r="BF850" s="31">
        <f>(BE850*Параметри!$K$48+SUM('Дані з ДІСО'!AR850:AT850)*IF(Параметри!$R$37="RNK",Параметри!$K$45,Параметри!$R$47)*Параметри!$K$20/1000)*Параметри!$K$69</f>
        <v>0</v>
      </c>
      <c r="BG850">
        <f>ROUNDUP(('Дані не з ДІСО'!I850+'Дані не з ДІСО'!K850)/Параметри!$K$26,0)</f>
        <v>0</v>
      </c>
      <c r="BH850" s="31">
        <f>BG850*Параметри!$M$36/18</f>
        <v>0</v>
      </c>
      <c r="BI850">
        <f>IF(BG850=0,0,'Дані не з ДІСО'!K850/('Дані не з ДІСО'!I850+'Дані не з ДІСО'!K850))</f>
        <v>0</v>
      </c>
      <c r="BJ850" s="31">
        <f>(1+0.25*BI850)*BH850*Параметри!$K$48</f>
        <v>0</v>
      </c>
      <c r="BK850">
        <f>ROUNDUP('Дані не з ДІСО'!M850/Параметри!$K$27,0)</f>
        <v>0</v>
      </c>
      <c r="BL850">
        <f>BK850*Параметри!$M$37/18</f>
        <v>0</v>
      </c>
      <c r="BM850" s="31">
        <f>BL850*Параметри!$K$48</f>
        <v>0</v>
      </c>
      <c r="BN850" s="31">
        <f>'Дані не з ДІСО'!N850*(7*Параметри!$K$50+Параметри!$K$49)</f>
        <v>0</v>
      </c>
      <c r="BO850">
        <f>ROUNDUP('Дані з ДІСО'!V850/Параметри!$K$25,0)</f>
        <v>0</v>
      </c>
      <c r="BP850">
        <f>ROUNDUP('Дані з ДІСО'!W850/Параметри!$K$25,0)</f>
        <v>0</v>
      </c>
      <c r="BQ850">
        <f>ROUNDUP('Дані з ДІСО'!X850/Параметри!$K$25,0)</f>
        <v>0</v>
      </c>
      <c r="BR850">
        <f>(BO850*Параметри!$K$34+BP850*Параметри!$L$34+BQ850*Параметри!$M$34)/18</f>
        <v>0</v>
      </c>
      <c r="BS850">
        <f>IF(J850=0,0,'Дані з ДІСО'!AC850/J850)</f>
        <v>0</v>
      </c>
      <c r="BT850" s="31">
        <f>(1+0.25*BS850)*BR850*Параметри!$K$48</f>
        <v>0</v>
      </c>
      <c r="BU850" s="31">
        <f ca="1">BT850*'Коефіцієнти АТО'!U850</f>
        <v>0</v>
      </c>
      <c r="BV850" s="31">
        <f>J850*(1+0.25*BS850)*Параметри!$K$61*Параметри!$K$20/1000</f>
        <v>0</v>
      </c>
      <c r="BW850" s="31">
        <f>(1+0.25*BS850)*J850*'Коефіцієнти АТО'!S850*Параметри!$K$20/1000</f>
        <v>0</v>
      </c>
      <c r="BX850" s="31">
        <f t="shared" ca="1" si="162"/>
        <v>0</v>
      </c>
      <c r="BY850">
        <f>ROUNDUP('Дані з ДІСО'!AG850/Параметри!$K$66,0)</f>
        <v>0</v>
      </c>
      <c r="BZ850">
        <f t="shared" si="163"/>
        <v>0</v>
      </c>
      <c r="CA850">
        <f>IF('Дані з ДІСО'!AG850=0,0,'Дані з ДІСО'!AJ850/'Дані з ДІСО'!AG850)</f>
        <v>0</v>
      </c>
      <c r="CB850" s="31">
        <f>BZ850*(1+0.25*CA850)*Параметри!$K$48</f>
        <v>0</v>
      </c>
      <c r="CC850" s="31">
        <f t="shared" ca="1" si="164"/>
        <v>21352</v>
      </c>
      <c r="CD850" s="31">
        <f t="shared" si="165"/>
        <v>0</v>
      </c>
      <c r="CE850" s="31">
        <f t="shared" si="166"/>
        <v>0</v>
      </c>
      <c r="CF850" s="31">
        <f t="shared" si="167"/>
        <v>0</v>
      </c>
    </row>
    <row r="851" spans="1:84" x14ac:dyDescent="0.25">
      <c r="A851" s="9">
        <v>850</v>
      </c>
      <c r="B851" s="9" t="s">
        <v>4354</v>
      </c>
      <c r="C851" s="9" t="s">
        <v>4354</v>
      </c>
      <c r="D851" s="9" t="s">
        <v>2987</v>
      </c>
      <c r="E851" s="9" t="s">
        <v>28</v>
      </c>
      <c r="F851" s="9" t="s">
        <v>3831</v>
      </c>
      <c r="G851" s="9" t="s">
        <v>1728</v>
      </c>
      <c r="H851" s="31">
        <f>SUM('Дані з ДІСО'!J851:L851)</f>
        <v>720</v>
      </c>
      <c r="I851" s="31">
        <f>SUM('Дані з ДІСО'!P851:R851)</f>
        <v>0</v>
      </c>
      <c r="J851" s="31">
        <f>SUM('Дані з ДІСО'!V851:X851)</f>
        <v>0</v>
      </c>
      <c r="K851">
        <f ca="1">ROUNDUP('Дані з ДІСО'!J851/'Коефіцієнти АТО'!$R851,0)</f>
        <v>26</v>
      </c>
      <c r="L851">
        <f ca="1">ROUNDUP('Дані з ДІСО'!K851/'Коефіцієнти АТО'!$R851,0)</f>
        <v>29</v>
      </c>
      <c r="M851">
        <f ca="1">ROUNDUP('Дані з ДІСО'!L851/'Коефіцієнти АТО'!$R851,0)</f>
        <v>4</v>
      </c>
      <c r="N851" s="28">
        <f ca="1">(K851*Параметри!$K$32+L851*Параметри!$L$32+M851*Параметри!$M$32)/18</f>
        <v>99.333333333333329</v>
      </c>
      <c r="O851" s="41">
        <f>'Дані з ДІСО'!Y851/H851</f>
        <v>0</v>
      </c>
      <c r="P851" s="31">
        <f ca="1">(1+0.25*O851)*N851*Параметри!$K$48</f>
        <v>20274.502526842669</v>
      </c>
      <c r="Q851" s="31">
        <f ca="1">P851*'Коефіцієнти АТО'!T851</f>
        <v>344.66654295632537</v>
      </c>
      <c r="R851" s="31">
        <f>H851*(1+0.25*O851)*Параметри!$K$61*Параметри!$K$20/1000</f>
        <v>0</v>
      </c>
      <c r="S851" s="31">
        <f>H851*(1+0.25*O851)*'Коефіцієнти АТО'!S851*Параметри!$K$20/1000</f>
        <v>3711.0132752</v>
      </c>
      <c r="T851" s="31">
        <f t="shared" ca="1" si="157"/>
        <v>24330.182344998993</v>
      </c>
      <c r="U851" s="31">
        <f t="shared" ca="1" si="156"/>
        <v>23861.909467345358</v>
      </c>
      <c r="V851">
        <f>ROUNDUP('Дані з ДІСО'!P851/Параметри!$K$24,0)</f>
        <v>0</v>
      </c>
      <c r="W851">
        <f>ROUNDUP('Дані з ДІСО'!Q851/Параметри!$K$24,0)</f>
        <v>0</v>
      </c>
      <c r="X851">
        <f>ROUNDUP('Дані з ДІСО'!R851/Параметри!$K$24,0)</f>
        <v>0</v>
      </c>
      <c r="Y851" s="28">
        <f>(V851*Параметри!$K$33+W851*Параметри!$L$33+X851*Параметри!$M$33)/18</f>
        <v>0</v>
      </c>
      <c r="Z851" s="41">
        <f>IF(I851=0,0,'Дані з ДІСО'!AA851/I851)</f>
        <v>0</v>
      </c>
      <c r="AA851" s="31">
        <f>(1+0.25*Z851)*Y851*Параметри!$K$48</f>
        <v>0</v>
      </c>
      <c r="AB851" s="31">
        <f ca="1">AA851*'Коефіцієнти АТО'!U851</f>
        <v>0</v>
      </c>
      <c r="AC851" s="31">
        <f>I851*(1+0.25*Z851)*Параметри!$K$61*Параметри!$K$20/1000</f>
        <v>0</v>
      </c>
      <c r="AD851" s="31">
        <f>(1+0.25*Z851)*I851*'Коефіцієнти АТО'!S851*Параметри!$K$20/1000</f>
        <v>0</v>
      </c>
      <c r="AE851" s="31">
        <f t="shared" ca="1" si="158"/>
        <v>0</v>
      </c>
      <c r="AF851" s="45">
        <v>28.570293902472891</v>
      </c>
      <c r="AG851" s="45">
        <f ca="1">T851/SUM('Дані з ДІСО'!J851:L851)</f>
        <v>33.791919923609711</v>
      </c>
      <c r="AH851">
        <f ca="1">'Коефіцієнти АТО'!R851</f>
        <v>12.5</v>
      </c>
      <c r="AI851">
        <v>14</v>
      </c>
      <c r="AJ851" s="44">
        <f t="shared" ca="1" si="159"/>
        <v>1.1827641689287931</v>
      </c>
      <c r="AK851" t="str">
        <f ca="1">IF(OR(B851="Область",B851="Київ"),"Ні",IF(AJ851&gt;Параметри!$K$72,"Так, верхній",IF(AJ851&lt;Параметри!$K$73,"Так, нижній","Ні")))</f>
        <v>Так, верхній</v>
      </c>
      <c r="AL851" s="45">
        <f ca="1">IF(AK851="Ні",AG851,IF(AK851="Так, верхній",AF851*Параметри!$K$72,AF851*Параметри!$K$73))</f>
        <v>33.141540926868551</v>
      </c>
      <c r="AM851">
        <f>'Дані з ДІСО'!AL851+'Дані з ДІСО'!AN851</f>
        <v>4</v>
      </c>
      <c r="AN851">
        <f>IF(AM851=0,0,'Дані з ДІСО'!AN851/AM851)</f>
        <v>0</v>
      </c>
      <c r="AO851" s="31">
        <f>AM851*(1+0.25*AN851)*Параметри!$K$50</f>
        <v>765.81819406400007</v>
      </c>
      <c r="AP851" s="31">
        <f>ROUNDUP(('Дані з ДІСО'!AU851+'Дані з ДІСО'!AW851)/Параметри!$K$28,0)</f>
        <v>0</v>
      </c>
      <c r="AQ851" s="54">
        <f>AP851*Параметри!$M$35/18</f>
        <v>0</v>
      </c>
      <c r="AR851" s="31">
        <f>IF(AP851=0,0,'Дані з ДІСО'!AW851/SUM('Дані з ДІСО'!AU851,'Дані з ДІСО'!AW851))</f>
        <v>0</v>
      </c>
      <c r="AS851" s="31">
        <f>(1+0.25*AR851)*AQ851*Параметри!$K$48</f>
        <v>0</v>
      </c>
      <c r="AT851">
        <f>ROUNDUP(('Дані з ДІСО'!AE851+'Дані не з ДІСО'!E851+'Дані не з ДІСО'!G851)/Параметри!$K$64,0)</f>
        <v>0</v>
      </c>
      <c r="AU851">
        <f t="shared" si="160"/>
        <v>0</v>
      </c>
      <c r="AV851">
        <f>IF(AT851=0,0,('Дані з ДІСО'!AH851+'Дані не з ДІСО'!G851)/('Дані з ДІСО'!AE851+'Дані не з ДІСО'!E851+'Дані не з ДІСО'!G851))</f>
        <v>0</v>
      </c>
      <c r="AW851" s="31">
        <f>AU851*(1+0.25*AV851)*Параметри!$K$48</f>
        <v>0</v>
      </c>
      <c r="AX851">
        <f>ROUNDUP('Дані з ДІСО'!AF851/Параметри!$K$65,0)</f>
        <v>0</v>
      </c>
      <c r="AY851">
        <f t="shared" si="161"/>
        <v>0</v>
      </c>
      <c r="AZ851">
        <f>IF(AX851=0,0,'Дані з ДІСО'!AI851/'Дані з ДІСО'!AF851)</f>
        <v>0</v>
      </c>
      <c r="BA851" s="31">
        <f>AY851*(1+0.25*AZ851)*Параметри!$K$48</f>
        <v>0</v>
      </c>
      <c r="BB851">
        <f>ROUNDUP('Дані з ДІСО'!AR851/Параметри!$K$29,0)</f>
        <v>0</v>
      </c>
      <c r="BC851">
        <f>ROUNDUP('Дані з ДІСО'!AS851/Параметри!$K$29,0)</f>
        <v>0</v>
      </c>
      <c r="BD851">
        <f>ROUNDUP('Дані з ДІСО'!AT851/Параметри!$K$29,0)</f>
        <v>0</v>
      </c>
      <c r="BE851" s="54">
        <f>(BB851*Параметри!$K$32+BC851*Параметри!$L$32+BD851*Параметри!$M$32)/18</f>
        <v>0</v>
      </c>
      <c r="BF851" s="31">
        <f>(BE851*Параметри!$K$48+SUM('Дані з ДІСО'!AR851:AT851)*IF(Параметри!$R$37="RNK",Параметри!$K$45,Параметри!$R$47)*Параметри!$K$20/1000)*Параметри!$K$69</f>
        <v>0</v>
      </c>
      <c r="BG851">
        <f>ROUNDUP(('Дані не з ДІСО'!I851+'Дані не з ДІСО'!K851)/Параметри!$K$26,0)</f>
        <v>0</v>
      </c>
      <c r="BH851" s="31">
        <f>BG851*Параметри!$M$36/18</f>
        <v>0</v>
      </c>
      <c r="BI851">
        <f>IF(BG851=0,0,'Дані не з ДІСО'!K851/('Дані не з ДІСО'!I851+'Дані не з ДІСО'!K851))</f>
        <v>0</v>
      </c>
      <c r="BJ851" s="31">
        <f>(1+0.25*BI851)*BH851*Параметри!$K$48</f>
        <v>0</v>
      </c>
      <c r="BK851">
        <f>ROUNDUP('Дані не з ДІСО'!M851/Параметри!$K$27,0)</f>
        <v>0</v>
      </c>
      <c r="BL851">
        <f>BK851*Параметри!$M$37/18</f>
        <v>0</v>
      </c>
      <c r="BM851" s="31">
        <f>BL851*Параметри!$K$48</f>
        <v>0</v>
      </c>
      <c r="BN851" s="31">
        <f>'Дані не з ДІСО'!N851*(7*Параметри!$K$50+Параметри!$K$49)</f>
        <v>0</v>
      </c>
      <c r="BO851">
        <f>ROUNDUP('Дані з ДІСО'!V851/Параметри!$K$25,0)</f>
        <v>0</v>
      </c>
      <c r="BP851">
        <f>ROUNDUP('Дані з ДІСО'!W851/Параметри!$K$25,0)</f>
        <v>0</v>
      </c>
      <c r="BQ851">
        <f>ROUNDUP('Дані з ДІСО'!X851/Параметри!$K$25,0)</f>
        <v>0</v>
      </c>
      <c r="BR851">
        <f>(BO851*Параметри!$K$34+BP851*Параметри!$L$34+BQ851*Параметри!$M$34)/18</f>
        <v>0</v>
      </c>
      <c r="BS851">
        <f>IF(J851=0,0,'Дані з ДІСО'!AC851/J851)</f>
        <v>0</v>
      </c>
      <c r="BT851" s="31">
        <f>(1+0.25*BS851)*BR851*Параметри!$K$48</f>
        <v>0</v>
      </c>
      <c r="BU851" s="31">
        <f ca="1">BT851*'Коефіцієнти АТО'!U851</f>
        <v>0</v>
      </c>
      <c r="BV851" s="31">
        <f>J851*(1+0.25*BS851)*Параметри!$K$61*Параметри!$K$20/1000</f>
        <v>0</v>
      </c>
      <c r="BW851" s="31">
        <f>(1+0.25*BS851)*J851*'Коефіцієнти АТО'!S851*Параметри!$K$20/1000</f>
        <v>0</v>
      </c>
      <c r="BX851" s="31">
        <f t="shared" ca="1" si="162"/>
        <v>0</v>
      </c>
      <c r="BY851">
        <f>ROUNDUP('Дані з ДІСО'!AG851/Параметри!$K$66,0)</f>
        <v>0</v>
      </c>
      <c r="BZ851">
        <f t="shared" si="163"/>
        <v>0</v>
      </c>
      <c r="CA851">
        <f>IF('Дані з ДІСО'!AG851=0,0,'Дані з ДІСО'!AJ851/'Дані з ДІСО'!AG851)</f>
        <v>0</v>
      </c>
      <c r="CB851" s="31">
        <f>BZ851*(1+0.25*CA851)*Параметри!$K$48</f>
        <v>0</v>
      </c>
      <c r="CC851" s="31">
        <f t="shared" ca="1" si="164"/>
        <v>24627.7</v>
      </c>
      <c r="CD851" s="31">
        <f t="shared" si="165"/>
        <v>0</v>
      </c>
      <c r="CE851" s="31">
        <f t="shared" si="166"/>
        <v>0</v>
      </c>
      <c r="CF851" s="31">
        <f t="shared" si="167"/>
        <v>0</v>
      </c>
    </row>
    <row r="852" spans="1:84" x14ac:dyDescent="0.25">
      <c r="A852" s="9">
        <v>851</v>
      </c>
      <c r="B852" s="9" t="s">
        <v>4355</v>
      </c>
      <c r="C852" s="9" t="s">
        <v>4355</v>
      </c>
      <c r="D852" s="9" t="s">
        <v>2987</v>
      </c>
      <c r="E852" s="9" t="s">
        <v>33</v>
      </c>
      <c r="F852" s="9" t="s">
        <v>3253</v>
      </c>
      <c r="G852" s="9" t="s">
        <v>1730</v>
      </c>
      <c r="H852" s="31">
        <f>SUM('Дані з ДІСО'!J852:L852)</f>
        <v>1629</v>
      </c>
      <c r="I852" s="31">
        <f>SUM('Дані з ДІСО'!P852:R852)</f>
        <v>0</v>
      </c>
      <c r="J852" s="31">
        <f>SUM('Дані з ДІСО'!V852:X852)</f>
        <v>0</v>
      </c>
      <c r="K852">
        <f ca="1">ROUNDUP('Дані з ДІСО'!J852/'Коефіцієнти АТО'!$R852,0)</f>
        <v>36</v>
      </c>
      <c r="L852">
        <f ca="1">ROUNDUP('Дані з ДІСО'!K852/'Коефіцієнти АТО'!$R852,0)</f>
        <v>44</v>
      </c>
      <c r="M852">
        <f ca="1">ROUNDUP('Дані з ДІСО'!L852/'Коефіцієнти АТО'!$R852,0)</f>
        <v>9</v>
      </c>
      <c r="N852" s="28">
        <f ca="1">(K852*Параметри!$K$32+L852*Параметри!$L$32+M852*Параметри!$M$32)/18</f>
        <v>152.11111111111111</v>
      </c>
      <c r="O852" s="41">
        <f>'Дані з ДІСО'!Y852/H852</f>
        <v>0</v>
      </c>
      <c r="P852" s="31">
        <f ca="1">(1+0.25*O852)*N852*Параметри!$K$48</f>
        <v>31046.749395131563</v>
      </c>
      <c r="Q852" s="31">
        <f ca="1">P852*'Коефіцієнти АТО'!T852</f>
        <v>527.79473971723655</v>
      </c>
      <c r="R852" s="31">
        <f>H852*(1+0.25*O852)*Параметри!$K$61*Параметри!$K$20/1000</f>
        <v>0</v>
      </c>
      <c r="S852" s="31">
        <f>H852*(1+0.25*O852)*'Коефіцієнти АТО'!S852*Параметри!$K$20/1000</f>
        <v>6716.9340281120012</v>
      </c>
      <c r="T852" s="31">
        <f t="shared" ca="1" si="157"/>
        <v>38291.478162960797</v>
      </c>
      <c r="U852" s="31">
        <f t="shared" ca="1" si="156"/>
        <v>40726.778001905041</v>
      </c>
      <c r="V852">
        <f>ROUNDUP('Дані з ДІСО'!P852/Параметри!$K$24,0)</f>
        <v>0</v>
      </c>
      <c r="W852">
        <f>ROUNDUP('Дані з ДІСО'!Q852/Параметри!$K$24,0)</f>
        <v>0</v>
      </c>
      <c r="X852">
        <f>ROUNDUP('Дані з ДІСО'!R852/Параметри!$K$24,0)</f>
        <v>0</v>
      </c>
      <c r="Y852" s="28">
        <f>(V852*Параметри!$K$33+W852*Параметри!$L$33+X852*Параметри!$M$33)/18</f>
        <v>0</v>
      </c>
      <c r="Z852" s="41">
        <f>IF(I852=0,0,'Дані з ДІСО'!AA852/I852)</f>
        <v>0</v>
      </c>
      <c r="AA852" s="31">
        <f>(1+0.25*Z852)*Y852*Параметри!$K$48</f>
        <v>0</v>
      </c>
      <c r="AB852" s="31">
        <f ca="1">AA852*'Коефіцієнти АТО'!U852</f>
        <v>0</v>
      </c>
      <c r="AC852" s="31">
        <f>I852*(1+0.25*Z852)*Параметри!$K$61*Параметри!$K$20/1000</f>
        <v>0</v>
      </c>
      <c r="AD852" s="31">
        <f>(1+0.25*Z852)*I852*'Коефіцієнти АТО'!S852*Параметри!$K$20/1000</f>
        <v>0</v>
      </c>
      <c r="AE852" s="31">
        <f t="shared" ca="1" si="158"/>
        <v>0</v>
      </c>
      <c r="AF852" s="45">
        <v>25.001091468327218</v>
      </c>
      <c r="AG852" s="45">
        <f ca="1">T852/SUM('Дані з ДІСО'!J852:L852)</f>
        <v>23.5061253302399</v>
      </c>
      <c r="AH852">
        <f ca="1">'Коефіцієнти АТО'!R852</f>
        <v>18.5</v>
      </c>
      <c r="AI852">
        <v>16.5</v>
      </c>
      <c r="AJ852" s="44">
        <f t="shared" ca="1" si="159"/>
        <v>0.94020396509563497</v>
      </c>
      <c r="AK852" t="str">
        <f ca="1">IF(OR(B852="Область",B852="Київ"),"Ні",IF(AJ852&gt;Параметри!$K$72,"Так, верхній",IF(AJ852&lt;Параметри!$K$73,"Так, нижній","Ні")))</f>
        <v>Так, нижній</v>
      </c>
      <c r="AL852" s="45">
        <f ca="1">IF(AK852="Ні",AG852,IF(AK852="Так, верхній",AF852*Параметри!$K$72,AF852*Параметри!$K$73))</f>
        <v>25.001091468327218</v>
      </c>
      <c r="AM852">
        <f>'Дані з ДІСО'!AL852+'Дані з ДІСО'!AN852</f>
        <v>6</v>
      </c>
      <c r="AN852">
        <f>IF(AM852=0,0,'Дані з ДІСО'!AN852/AM852)</f>
        <v>0</v>
      </c>
      <c r="AO852" s="31">
        <f>AM852*(1+0.25*AN852)*Параметри!$K$50</f>
        <v>1148.727291096</v>
      </c>
      <c r="AP852" s="31">
        <f>ROUNDUP(('Дані з ДІСО'!AU852+'Дані з ДІСО'!AW852)/Параметри!$K$28,0)</f>
        <v>0</v>
      </c>
      <c r="AQ852" s="54">
        <f>AP852*Параметри!$M$35/18</f>
        <v>0</v>
      </c>
      <c r="AR852" s="31">
        <f>IF(AP852=0,0,'Дані з ДІСО'!AW852/SUM('Дані з ДІСО'!AU852,'Дані з ДІСО'!AW852))</f>
        <v>0</v>
      </c>
      <c r="AS852" s="31">
        <f>(1+0.25*AR852)*AQ852*Параметри!$K$48</f>
        <v>0</v>
      </c>
      <c r="AT852">
        <f>ROUNDUP(('Дані з ДІСО'!AE852+'Дані не з ДІСО'!E852+'Дані не з ДІСО'!G852)/Параметри!$K$64,0)</f>
        <v>0</v>
      </c>
      <c r="AU852">
        <f t="shared" si="160"/>
        <v>0</v>
      </c>
      <c r="AV852">
        <f>IF(AT852=0,0,('Дані з ДІСО'!AH852+'Дані не з ДІСО'!G852)/('Дані з ДІСО'!AE852+'Дані не з ДІСО'!E852+'Дані не з ДІСО'!G852))</f>
        <v>0</v>
      </c>
      <c r="AW852" s="31">
        <f>AU852*(1+0.25*AV852)*Параметри!$K$48</f>
        <v>0</v>
      </c>
      <c r="AX852">
        <f>ROUNDUP('Дані з ДІСО'!AF852/Параметри!$K$65,0)</f>
        <v>0</v>
      </c>
      <c r="AY852">
        <f t="shared" si="161"/>
        <v>0</v>
      </c>
      <c r="AZ852">
        <f>IF(AX852=0,0,'Дані з ДІСО'!AI852/'Дані з ДІСО'!AF852)</f>
        <v>0</v>
      </c>
      <c r="BA852" s="31">
        <f>AY852*(1+0.25*AZ852)*Параметри!$K$48</f>
        <v>0</v>
      </c>
      <c r="BB852">
        <f>ROUNDUP('Дані з ДІСО'!AR852/Параметри!$K$29,0)</f>
        <v>0</v>
      </c>
      <c r="BC852">
        <f>ROUNDUP('Дані з ДІСО'!AS852/Параметри!$K$29,0)</f>
        <v>0</v>
      </c>
      <c r="BD852">
        <f>ROUNDUP('Дані з ДІСО'!AT852/Параметри!$K$29,0)</f>
        <v>0</v>
      </c>
      <c r="BE852" s="54">
        <f>(BB852*Параметри!$K$32+BC852*Параметри!$L$32+BD852*Параметри!$M$32)/18</f>
        <v>0</v>
      </c>
      <c r="BF852" s="31">
        <f>(BE852*Параметри!$K$48+SUM('Дані з ДІСО'!AR852:AT852)*IF(Параметри!$R$37="RNK",Параметри!$K$45,Параметри!$R$47)*Параметри!$K$20/1000)*Параметри!$K$69</f>
        <v>0</v>
      </c>
      <c r="BG852">
        <f>ROUNDUP(('Дані не з ДІСО'!I852+'Дані не з ДІСО'!K852)/Параметри!$K$26,0)</f>
        <v>0</v>
      </c>
      <c r="BH852" s="31">
        <f>BG852*Параметри!$M$36/18</f>
        <v>0</v>
      </c>
      <c r="BI852">
        <f>IF(BG852=0,0,'Дані не з ДІСО'!K852/('Дані не з ДІСО'!I852+'Дані не з ДІСО'!K852))</f>
        <v>0</v>
      </c>
      <c r="BJ852" s="31">
        <f>(1+0.25*BI852)*BH852*Параметри!$K$48</f>
        <v>0</v>
      </c>
      <c r="BK852">
        <f>ROUNDUP('Дані не з ДІСО'!M852/Параметри!$K$27,0)</f>
        <v>0</v>
      </c>
      <c r="BL852">
        <f>BK852*Параметри!$M$37/18</f>
        <v>0</v>
      </c>
      <c r="BM852" s="31">
        <f>BL852*Параметри!$K$48</f>
        <v>0</v>
      </c>
      <c r="BN852" s="31">
        <f>'Дані не з ДІСО'!N852*(7*Параметри!$K$50+Параметри!$K$49)</f>
        <v>0</v>
      </c>
      <c r="BO852">
        <f>ROUNDUP('Дані з ДІСО'!V852/Параметри!$K$25,0)</f>
        <v>0</v>
      </c>
      <c r="BP852">
        <f>ROUNDUP('Дані з ДІСО'!W852/Параметри!$K$25,0)</f>
        <v>0</v>
      </c>
      <c r="BQ852">
        <f>ROUNDUP('Дані з ДІСО'!X852/Параметри!$K$25,0)</f>
        <v>0</v>
      </c>
      <c r="BR852">
        <f>(BO852*Параметри!$K$34+BP852*Параметри!$L$34+BQ852*Параметри!$M$34)/18</f>
        <v>0</v>
      </c>
      <c r="BS852">
        <f>IF(J852=0,0,'Дані з ДІСО'!AC852/J852)</f>
        <v>0</v>
      </c>
      <c r="BT852" s="31">
        <f>(1+0.25*BS852)*BR852*Параметри!$K$48</f>
        <v>0</v>
      </c>
      <c r="BU852" s="31">
        <f ca="1">BT852*'Коефіцієнти АТО'!U852</f>
        <v>0</v>
      </c>
      <c r="BV852" s="31">
        <f>J852*(1+0.25*BS852)*Параметри!$K$61*Параметри!$K$20/1000</f>
        <v>0</v>
      </c>
      <c r="BW852" s="31">
        <f>(1+0.25*BS852)*J852*'Коефіцієнти АТО'!S852*Параметри!$K$20/1000</f>
        <v>0</v>
      </c>
      <c r="BX852" s="31">
        <f t="shared" ca="1" si="162"/>
        <v>0</v>
      </c>
      <c r="BY852">
        <f>ROUNDUP('Дані з ДІСО'!AG852/Параметри!$K$66,0)</f>
        <v>0</v>
      </c>
      <c r="BZ852">
        <f t="shared" si="163"/>
        <v>0</v>
      </c>
      <c r="CA852">
        <f>IF('Дані з ДІСО'!AG852=0,0,'Дані з ДІСО'!AJ852/'Дані з ДІСО'!AG852)</f>
        <v>0</v>
      </c>
      <c r="CB852" s="31">
        <f>BZ852*(1+0.25*CA852)*Параметри!$K$48</f>
        <v>0</v>
      </c>
      <c r="CC852" s="31">
        <f t="shared" ca="1" si="164"/>
        <v>41875.5</v>
      </c>
      <c r="CD852" s="31">
        <f t="shared" si="165"/>
        <v>0</v>
      </c>
      <c r="CE852" s="31">
        <f t="shared" si="166"/>
        <v>0</v>
      </c>
      <c r="CF852" s="31">
        <f t="shared" si="167"/>
        <v>0</v>
      </c>
    </row>
    <row r="853" spans="1:84" x14ac:dyDescent="0.25">
      <c r="A853" s="9">
        <v>852</v>
      </c>
      <c r="B853" s="9" t="s">
        <v>4355</v>
      </c>
      <c r="C853" s="9" t="s">
        <v>4355</v>
      </c>
      <c r="D853" s="9" t="s">
        <v>2987</v>
      </c>
      <c r="E853" s="9" t="s">
        <v>33</v>
      </c>
      <c r="F853" s="9" t="s">
        <v>3210</v>
      </c>
      <c r="G853" s="9" t="s">
        <v>1732</v>
      </c>
      <c r="H853" s="31">
        <f>SUM('Дані з ДІСО'!J853:L853)</f>
        <v>901</v>
      </c>
      <c r="I853" s="31">
        <f>SUM('Дані з ДІСО'!P853:R853)</f>
        <v>0</v>
      </c>
      <c r="J853" s="31">
        <f>SUM('Дані з ДІСО'!V853:X853)</f>
        <v>0</v>
      </c>
      <c r="K853">
        <f ca="1">ROUNDUP('Дані з ДІСО'!J853/'Коефіцієнти АТО'!$R853,0)</f>
        <v>27</v>
      </c>
      <c r="L853">
        <f ca="1">ROUNDUP('Дані з ДІСО'!K853/'Коефіцієнти АТО'!$R853,0)</f>
        <v>35</v>
      </c>
      <c r="M853">
        <f ca="1">ROUNDUP('Дані з ДІСО'!L853/'Коефіцієнти АТО'!$R853,0)</f>
        <v>9</v>
      </c>
      <c r="N853" s="28">
        <f ca="1">(K853*Параметри!$K$32+L853*Параметри!$L$32+M853*Параметри!$M$32)/18</f>
        <v>122.61111111111111</v>
      </c>
      <c r="O853" s="41">
        <f>'Дані з ДІСО'!Y853/H853</f>
        <v>0</v>
      </c>
      <c r="P853" s="31">
        <f ca="1">(1+0.25*O853)*N853*Параметри!$K$48</f>
        <v>25025.63035611956</v>
      </c>
      <c r="Q853" s="31">
        <f ca="1">P853*'Коефіцієнти АТО'!T853</f>
        <v>425.43571605403253</v>
      </c>
      <c r="R853" s="31">
        <f>H853*(1+0.25*O853)*Параметри!$K$61*Параметри!$K$20/1000</f>
        <v>0</v>
      </c>
      <c r="S853" s="31">
        <f>H853*(1+0.25*O853)*'Коефіцієнти АТО'!S853*Параметри!$K$20/1000</f>
        <v>4179.528701194</v>
      </c>
      <c r="T853" s="31">
        <f t="shared" ca="1" si="157"/>
        <v>29630.594773367593</v>
      </c>
      <c r="U853" s="31">
        <f t="shared" ca="1" si="156"/>
        <v>29630.594773367593</v>
      </c>
      <c r="V853">
        <f>ROUNDUP('Дані з ДІСО'!P853/Параметри!$K$24,0)</f>
        <v>0</v>
      </c>
      <c r="W853">
        <f>ROUNDUP('Дані з ДІСО'!Q853/Параметри!$K$24,0)</f>
        <v>0</v>
      </c>
      <c r="X853">
        <f>ROUNDUP('Дані з ДІСО'!R853/Параметри!$K$24,0)</f>
        <v>0</v>
      </c>
      <c r="Y853" s="28">
        <f>(V853*Параметри!$K$33+W853*Параметри!$L$33+X853*Параметри!$M$33)/18</f>
        <v>0</v>
      </c>
      <c r="Z853" s="41">
        <f>IF(I853=0,0,'Дані з ДІСО'!AA853/I853)</f>
        <v>0</v>
      </c>
      <c r="AA853" s="31">
        <f>(1+0.25*Z853)*Y853*Параметри!$K$48</f>
        <v>0</v>
      </c>
      <c r="AB853" s="31">
        <f ca="1">AA853*'Коефіцієнти АТО'!U853</f>
        <v>0</v>
      </c>
      <c r="AC853" s="31">
        <f>I853*(1+0.25*Z853)*Параметри!$K$61*Параметри!$K$20/1000</f>
        <v>0</v>
      </c>
      <c r="AD853" s="31">
        <f>(1+0.25*Z853)*I853*'Коефіцієнти АТО'!S853*Параметри!$K$20/1000</f>
        <v>0</v>
      </c>
      <c r="AE853" s="31">
        <f t="shared" ca="1" si="158"/>
        <v>0</v>
      </c>
      <c r="AF853" s="45">
        <v>30.439191692526183</v>
      </c>
      <c r="AG853" s="45">
        <f ca="1">T853/SUM('Дані з ДІСО'!J853:L853)</f>
        <v>32.886342700740947</v>
      </c>
      <c r="AH853">
        <f ca="1">'Коефіцієнти АТО'!R853</f>
        <v>13</v>
      </c>
      <c r="AI853">
        <v>13</v>
      </c>
      <c r="AJ853" s="44">
        <f t="shared" ca="1" si="159"/>
        <v>1.0803947434916814</v>
      </c>
      <c r="AK853" t="str">
        <f ca="1">IF(OR(B853="Область",B853="Київ"),"Ні",IF(AJ853&gt;Параметри!$K$72,"Так, верхній",IF(AJ853&lt;Параметри!$K$73,"Так, нижній","Ні")))</f>
        <v>Ні</v>
      </c>
      <c r="AL853" s="45">
        <f ca="1">IF(AK853="Ні",AG853,IF(AK853="Так, верхній",AF853*Параметри!$K$72,AF853*Параметри!$K$73))</f>
        <v>32.886342700740947</v>
      </c>
      <c r="AM853">
        <f>'Дані з ДІСО'!AL853+'Дані з ДІСО'!AN853</f>
        <v>9</v>
      </c>
      <c r="AN853">
        <f>IF(AM853=0,0,'Дані з ДІСО'!AN853/AM853)</f>
        <v>0</v>
      </c>
      <c r="AO853" s="31">
        <f>AM853*(1+0.25*AN853)*Параметри!$K$50</f>
        <v>1723.0909366440001</v>
      </c>
      <c r="AP853" s="31">
        <f>ROUNDUP(('Дані з ДІСО'!AU853+'Дані з ДІСО'!AW853)/Параметри!$K$28,0)</f>
        <v>0</v>
      </c>
      <c r="AQ853" s="54">
        <f>AP853*Параметри!$M$35/18</f>
        <v>0</v>
      </c>
      <c r="AR853" s="31">
        <f>IF(AP853=0,0,'Дані з ДІСО'!AW853/SUM('Дані з ДІСО'!AU853,'Дані з ДІСО'!AW853))</f>
        <v>0</v>
      </c>
      <c r="AS853" s="31">
        <f>(1+0.25*AR853)*AQ853*Параметри!$K$48</f>
        <v>0</v>
      </c>
      <c r="AT853">
        <f>ROUNDUP(('Дані з ДІСО'!AE853+'Дані не з ДІСО'!E853+'Дані не з ДІСО'!G853)/Параметри!$K$64,0)</f>
        <v>0</v>
      </c>
      <c r="AU853">
        <f t="shared" si="160"/>
        <v>0</v>
      </c>
      <c r="AV853">
        <f>IF(AT853=0,0,('Дані з ДІСО'!AH853+'Дані не з ДІСО'!G853)/('Дані з ДІСО'!AE853+'Дані не з ДІСО'!E853+'Дані не з ДІСО'!G853))</f>
        <v>0</v>
      </c>
      <c r="AW853" s="31">
        <f>AU853*(1+0.25*AV853)*Параметри!$K$48</f>
        <v>0</v>
      </c>
      <c r="AX853">
        <f>ROUNDUP('Дані з ДІСО'!AF853/Параметри!$K$65,0)</f>
        <v>0</v>
      </c>
      <c r="AY853">
        <f t="shared" si="161"/>
        <v>0</v>
      </c>
      <c r="AZ853">
        <f>IF(AX853=0,0,'Дані з ДІСО'!AI853/'Дані з ДІСО'!AF853)</f>
        <v>0</v>
      </c>
      <c r="BA853" s="31">
        <f>AY853*(1+0.25*AZ853)*Параметри!$K$48</f>
        <v>0</v>
      </c>
      <c r="BB853">
        <f>ROUNDUP('Дані з ДІСО'!AR853/Параметри!$K$29,0)</f>
        <v>0</v>
      </c>
      <c r="BC853">
        <f>ROUNDUP('Дані з ДІСО'!AS853/Параметри!$K$29,0)</f>
        <v>0</v>
      </c>
      <c r="BD853">
        <f>ROUNDUP('Дані з ДІСО'!AT853/Параметри!$K$29,0)</f>
        <v>0</v>
      </c>
      <c r="BE853" s="54">
        <f>(BB853*Параметри!$K$32+BC853*Параметри!$L$32+BD853*Параметри!$M$32)/18</f>
        <v>0</v>
      </c>
      <c r="BF853" s="31">
        <f>(BE853*Параметри!$K$48+SUM('Дані з ДІСО'!AR853:AT853)*IF(Параметри!$R$37="RNK",Параметри!$K$45,Параметри!$R$47)*Параметри!$K$20/1000)*Параметри!$K$69</f>
        <v>0</v>
      </c>
      <c r="BG853">
        <f>ROUNDUP(('Дані не з ДІСО'!I853+'Дані не з ДІСО'!K853)/Параметри!$K$26,0)</f>
        <v>0</v>
      </c>
      <c r="BH853" s="31">
        <f>BG853*Параметри!$M$36/18</f>
        <v>0</v>
      </c>
      <c r="BI853">
        <f>IF(BG853=0,0,'Дані не з ДІСО'!K853/('Дані не з ДІСО'!I853+'Дані не з ДІСО'!K853))</f>
        <v>0</v>
      </c>
      <c r="BJ853" s="31">
        <f>(1+0.25*BI853)*BH853*Параметри!$K$48</f>
        <v>0</v>
      </c>
      <c r="BK853">
        <f>ROUNDUP('Дані не з ДІСО'!M853/Параметри!$K$27,0)</f>
        <v>0</v>
      </c>
      <c r="BL853">
        <f>BK853*Параметри!$M$37/18</f>
        <v>0</v>
      </c>
      <c r="BM853" s="31">
        <f>BL853*Параметри!$K$48</f>
        <v>0</v>
      </c>
      <c r="BN853" s="31">
        <f>'Дані не з ДІСО'!N853*(7*Параметри!$K$50+Параметри!$K$49)</f>
        <v>0</v>
      </c>
      <c r="BO853">
        <f>ROUNDUP('Дані з ДІСО'!V853/Параметри!$K$25,0)</f>
        <v>0</v>
      </c>
      <c r="BP853">
        <f>ROUNDUP('Дані з ДІСО'!W853/Параметри!$K$25,0)</f>
        <v>0</v>
      </c>
      <c r="BQ853">
        <f>ROUNDUP('Дані з ДІСО'!X853/Параметри!$K$25,0)</f>
        <v>0</v>
      </c>
      <c r="BR853">
        <f>(BO853*Параметри!$K$34+BP853*Параметри!$L$34+BQ853*Параметри!$M$34)/18</f>
        <v>0</v>
      </c>
      <c r="BS853">
        <f>IF(J853=0,0,'Дані з ДІСО'!AC853/J853)</f>
        <v>0</v>
      </c>
      <c r="BT853" s="31">
        <f>(1+0.25*BS853)*BR853*Параметри!$K$48</f>
        <v>0</v>
      </c>
      <c r="BU853" s="31">
        <f ca="1">BT853*'Коефіцієнти АТО'!U853</f>
        <v>0</v>
      </c>
      <c r="BV853" s="31">
        <f>J853*(1+0.25*BS853)*Параметри!$K$61*Параметри!$K$20/1000</f>
        <v>0</v>
      </c>
      <c r="BW853" s="31">
        <f>(1+0.25*BS853)*J853*'Коефіцієнти АТО'!S853*Параметри!$K$20/1000</f>
        <v>0</v>
      </c>
      <c r="BX853" s="31">
        <f t="shared" ca="1" si="162"/>
        <v>0</v>
      </c>
      <c r="BY853">
        <f>ROUNDUP('Дані з ДІСО'!AG853/Параметри!$K$66,0)</f>
        <v>0</v>
      </c>
      <c r="BZ853">
        <f t="shared" si="163"/>
        <v>0</v>
      </c>
      <c r="CA853">
        <f>IF('Дані з ДІСО'!AG853=0,0,'Дані з ДІСО'!AJ853/'Дані з ДІСО'!AG853)</f>
        <v>0</v>
      </c>
      <c r="CB853" s="31">
        <f>BZ853*(1+0.25*CA853)*Параметри!$K$48</f>
        <v>0</v>
      </c>
      <c r="CC853" s="31">
        <f t="shared" ca="1" si="164"/>
        <v>31353.7</v>
      </c>
      <c r="CD853" s="31">
        <f t="shared" si="165"/>
        <v>0</v>
      </c>
      <c r="CE853" s="31">
        <f t="shared" si="166"/>
        <v>0</v>
      </c>
      <c r="CF853" s="31">
        <f t="shared" si="167"/>
        <v>0</v>
      </c>
    </row>
    <row r="854" spans="1:84" x14ac:dyDescent="0.25">
      <c r="A854" s="9">
        <v>853</v>
      </c>
      <c r="B854" s="9" t="s">
        <v>4354</v>
      </c>
      <c r="C854" s="9" t="s">
        <v>4354</v>
      </c>
      <c r="D854" s="9" t="s">
        <v>2987</v>
      </c>
      <c r="E854" s="9" t="s">
        <v>28</v>
      </c>
      <c r="F854" s="9" t="s">
        <v>3832</v>
      </c>
      <c r="G854" s="9" t="s">
        <v>1734</v>
      </c>
      <c r="H854" s="31">
        <f>SUM('Дані з ДІСО'!J854:L854)</f>
        <v>2950</v>
      </c>
      <c r="I854" s="31">
        <f>SUM('Дані з ДІСО'!P854:R854)</f>
        <v>0</v>
      </c>
      <c r="J854" s="31">
        <f>SUM('Дані з ДІСО'!V854:X854)</f>
        <v>0</v>
      </c>
      <c r="K854">
        <f ca="1">ROUNDUP('Дані з ДІСО'!J854/'Коефіцієнти АТО'!$R854,0)</f>
        <v>60</v>
      </c>
      <c r="L854">
        <f ca="1">ROUNDUP('Дані з ДІСО'!K854/'Коефіцієнти АТО'!$R854,0)</f>
        <v>77</v>
      </c>
      <c r="M854">
        <f ca="1">ROUNDUP('Дані з ДІСО'!L854/'Коефіцієнти АТО'!$R854,0)</f>
        <v>16</v>
      </c>
      <c r="N854" s="28">
        <f ca="1">(K854*Параметри!$K$32+L854*Параметри!$L$32+M854*Параметри!$M$32)/18</f>
        <v>262.55555555555554</v>
      </c>
      <c r="O854" s="41">
        <f>'Дані з ДІСО'!Y854/H854</f>
        <v>0</v>
      </c>
      <c r="P854" s="31">
        <f ca="1">(1+0.25*O854)*N854*Параметри!$K$48</f>
        <v>53589.093367929781</v>
      </c>
      <c r="Q854" s="31">
        <f ca="1">P854*'Коефіцієнти АТО'!T854</f>
        <v>911.01458725480632</v>
      </c>
      <c r="R854" s="31">
        <f>H854*(1+0.25*O854)*Параметри!$K$61*Параметри!$K$20/1000</f>
        <v>0</v>
      </c>
      <c r="S854" s="31">
        <f>H854*(1+0.25*O854)*'Коефіцієнти АТО'!S854*Параметри!$K$20/1000</f>
        <v>15204.846058111112</v>
      </c>
      <c r="T854" s="31">
        <f t="shared" ca="1" si="157"/>
        <v>69704.954013295704</v>
      </c>
      <c r="U854" s="31">
        <f t="shared" ca="1" si="156"/>
        <v>66422.962427684106</v>
      </c>
      <c r="V854">
        <f>ROUNDUP('Дані з ДІСО'!P854/Параметри!$K$24,0)</f>
        <v>0</v>
      </c>
      <c r="W854">
        <f>ROUNDUP('Дані з ДІСО'!Q854/Параметри!$K$24,0)</f>
        <v>0</v>
      </c>
      <c r="X854">
        <f>ROUNDUP('Дані з ДІСО'!R854/Параметри!$K$24,0)</f>
        <v>0</v>
      </c>
      <c r="Y854" s="28">
        <f>(V854*Параметри!$K$33+W854*Параметри!$L$33+X854*Параметри!$M$33)/18</f>
        <v>0</v>
      </c>
      <c r="Z854" s="41">
        <f>IF(I854=0,0,'Дані з ДІСО'!AA854/I854)</f>
        <v>0</v>
      </c>
      <c r="AA854" s="31">
        <f>(1+0.25*Z854)*Y854*Параметри!$K$48</f>
        <v>0</v>
      </c>
      <c r="AB854" s="31">
        <f ca="1">AA854*'Коефіцієнти АТО'!U854</f>
        <v>0</v>
      </c>
      <c r="AC854" s="31">
        <f>I854*(1+0.25*Z854)*Параметри!$K$61*Параметри!$K$20/1000</f>
        <v>0</v>
      </c>
      <c r="AD854" s="31">
        <f>(1+0.25*Z854)*I854*'Коефіцієнти АТО'!S854*Параметри!$K$20/1000</f>
        <v>0</v>
      </c>
      <c r="AE854" s="31">
        <f t="shared" ca="1" si="158"/>
        <v>0</v>
      </c>
      <c r="AF854" s="45">
        <v>19.410567629364149</v>
      </c>
      <c r="AG854" s="45">
        <f ca="1">T854/SUM('Дані з ДІСО'!J854:L854)</f>
        <v>23.628797970608712</v>
      </c>
      <c r="AH854">
        <f ca="1">'Коефіцієнти АТО'!R854</f>
        <v>19.5</v>
      </c>
      <c r="AI854">
        <v>25</v>
      </c>
      <c r="AJ854" s="44">
        <f t="shared" ca="1" si="159"/>
        <v>1.2173161765173348</v>
      </c>
      <c r="AK854" t="str">
        <f ca="1">IF(OR(B854="Область",B854="Київ"),"Ні",IF(AJ854&gt;Параметри!$K$72,"Так, верхній",IF(AJ854&lt;Параметри!$K$73,"Так, нижній","Ні")))</f>
        <v>Так, верхній</v>
      </c>
      <c r="AL854" s="45">
        <f ca="1">IF(AK854="Ні",AG854,IF(AK854="Так, верхній",AF854*Параметри!$K$72,AF854*Параметри!$K$73))</f>
        <v>22.516258450062409</v>
      </c>
      <c r="AM854">
        <f>'Дані з ДІСО'!AL854+'Дані з ДІСО'!AN854</f>
        <v>7</v>
      </c>
      <c r="AN854">
        <f>IF(AM854=0,0,'Дані з ДІСО'!AN854/AM854)</f>
        <v>0</v>
      </c>
      <c r="AO854" s="31">
        <f>AM854*(1+0.25*AN854)*Параметри!$K$50</f>
        <v>1340.1818396120002</v>
      </c>
      <c r="AP854" s="31">
        <f>ROUNDUP(('Дані з ДІСО'!AU854+'Дані з ДІСО'!AW854)/Параметри!$K$28,0)</f>
        <v>0</v>
      </c>
      <c r="AQ854" s="54">
        <f>AP854*Параметри!$M$35/18</f>
        <v>0</v>
      </c>
      <c r="AR854" s="31">
        <f>IF(AP854=0,0,'Дані з ДІСО'!AW854/SUM('Дані з ДІСО'!AU854,'Дані з ДІСО'!AW854))</f>
        <v>0</v>
      </c>
      <c r="AS854" s="31">
        <f>(1+0.25*AR854)*AQ854*Параметри!$K$48</f>
        <v>0</v>
      </c>
      <c r="AT854">
        <f>ROUNDUP(('Дані з ДІСО'!AE854+'Дані не з ДІСО'!E854+'Дані не з ДІСО'!G854)/Параметри!$K$64,0)</f>
        <v>0</v>
      </c>
      <c r="AU854">
        <f t="shared" si="160"/>
        <v>0</v>
      </c>
      <c r="AV854">
        <f>IF(AT854=0,0,('Дані з ДІСО'!AH854+'Дані не з ДІСО'!G854)/('Дані з ДІСО'!AE854+'Дані не з ДІСО'!E854+'Дані не з ДІСО'!G854))</f>
        <v>0</v>
      </c>
      <c r="AW854" s="31">
        <f>AU854*(1+0.25*AV854)*Параметри!$K$48</f>
        <v>0</v>
      </c>
      <c r="AX854">
        <f>ROUNDUP('Дані з ДІСО'!AF854/Параметри!$K$65,0)</f>
        <v>0</v>
      </c>
      <c r="AY854">
        <f t="shared" si="161"/>
        <v>0</v>
      </c>
      <c r="AZ854">
        <f>IF(AX854=0,0,'Дані з ДІСО'!AI854/'Дані з ДІСО'!AF854)</f>
        <v>0</v>
      </c>
      <c r="BA854" s="31">
        <f>AY854*(1+0.25*AZ854)*Параметри!$K$48</f>
        <v>0</v>
      </c>
      <c r="BB854">
        <f>ROUNDUP('Дані з ДІСО'!AR854/Параметри!$K$29,0)</f>
        <v>0</v>
      </c>
      <c r="BC854">
        <f>ROUNDUP('Дані з ДІСО'!AS854/Параметри!$K$29,0)</f>
        <v>0</v>
      </c>
      <c r="BD854">
        <f>ROUNDUP('Дані з ДІСО'!AT854/Параметри!$K$29,0)</f>
        <v>0</v>
      </c>
      <c r="BE854" s="54">
        <f>(BB854*Параметри!$K$32+BC854*Параметри!$L$32+BD854*Параметри!$M$32)/18</f>
        <v>0</v>
      </c>
      <c r="BF854" s="31">
        <f>(BE854*Параметри!$K$48+SUM('Дані з ДІСО'!AR854:AT854)*IF(Параметри!$R$37="RNK",Параметри!$K$45,Параметри!$R$47)*Параметри!$K$20/1000)*Параметри!$K$69</f>
        <v>0</v>
      </c>
      <c r="BG854">
        <f>ROUNDUP(('Дані не з ДІСО'!I854+'Дані не з ДІСО'!K854)/Параметри!$K$26,0)</f>
        <v>0</v>
      </c>
      <c r="BH854" s="31">
        <f>BG854*Параметри!$M$36/18</f>
        <v>0</v>
      </c>
      <c r="BI854">
        <f>IF(BG854=0,0,'Дані не з ДІСО'!K854/('Дані не з ДІСО'!I854+'Дані не з ДІСО'!K854))</f>
        <v>0</v>
      </c>
      <c r="BJ854" s="31">
        <f>(1+0.25*BI854)*BH854*Параметри!$K$48</f>
        <v>0</v>
      </c>
      <c r="BK854">
        <f>ROUNDUP('Дані не з ДІСО'!M854/Параметри!$K$27,0)</f>
        <v>0</v>
      </c>
      <c r="BL854">
        <f>BK854*Параметри!$M$37/18</f>
        <v>0</v>
      </c>
      <c r="BM854" s="31">
        <f>BL854*Параметри!$K$48</f>
        <v>0</v>
      </c>
      <c r="BN854" s="31">
        <f>'Дані не з ДІСО'!N854*(7*Параметри!$K$50+Параметри!$K$49)</f>
        <v>0</v>
      </c>
      <c r="BO854">
        <f>ROUNDUP('Дані з ДІСО'!V854/Параметри!$K$25,0)</f>
        <v>0</v>
      </c>
      <c r="BP854">
        <f>ROUNDUP('Дані з ДІСО'!W854/Параметри!$K$25,0)</f>
        <v>0</v>
      </c>
      <c r="BQ854">
        <f>ROUNDUP('Дані з ДІСО'!X854/Параметри!$K$25,0)</f>
        <v>0</v>
      </c>
      <c r="BR854">
        <f>(BO854*Параметри!$K$34+BP854*Параметри!$L$34+BQ854*Параметри!$M$34)/18</f>
        <v>0</v>
      </c>
      <c r="BS854">
        <f>IF(J854=0,0,'Дані з ДІСО'!AC854/J854)</f>
        <v>0</v>
      </c>
      <c r="BT854" s="31">
        <f>(1+0.25*BS854)*BR854*Параметри!$K$48</f>
        <v>0</v>
      </c>
      <c r="BU854" s="31">
        <f ca="1">BT854*'Коефіцієнти АТО'!U854</f>
        <v>0</v>
      </c>
      <c r="BV854" s="31">
        <f>J854*(1+0.25*BS854)*Параметри!$K$61*Параметри!$K$20/1000</f>
        <v>0</v>
      </c>
      <c r="BW854" s="31">
        <f>(1+0.25*BS854)*J854*'Коефіцієнти АТО'!S854*Параметри!$K$20/1000</f>
        <v>0</v>
      </c>
      <c r="BX854" s="31">
        <f t="shared" ca="1" si="162"/>
        <v>0</v>
      </c>
      <c r="BY854">
        <f>ROUNDUP('Дані з ДІСО'!AG854/Параметри!$K$66,0)</f>
        <v>0</v>
      </c>
      <c r="BZ854">
        <f t="shared" si="163"/>
        <v>0</v>
      </c>
      <c r="CA854">
        <f>IF('Дані з ДІСО'!AG854=0,0,'Дані з ДІСО'!AJ854/'Дані з ДІСО'!AG854)</f>
        <v>0</v>
      </c>
      <c r="CB854" s="31">
        <f>BZ854*(1+0.25*CA854)*Параметри!$K$48</f>
        <v>0</v>
      </c>
      <c r="CC854" s="31">
        <f t="shared" ca="1" si="164"/>
        <v>67763.100000000006</v>
      </c>
      <c r="CD854" s="31">
        <f t="shared" si="165"/>
        <v>0</v>
      </c>
      <c r="CE854" s="31">
        <f t="shared" si="166"/>
        <v>0</v>
      </c>
      <c r="CF854" s="31">
        <f t="shared" si="167"/>
        <v>0</v>
      </c>
    </row>
    <row r="855" spans="1:84" x14ac:dyDescent="0.25">
      <c r="A855" s="9">
        <v>854</v>
      </c>
      <c r="B855" s="9" t="s">
        <v>4355</v>
      </c>
      <c r="C855" s="9" t="s">
        <v>4355</v>
      </c>
      <c r="D855" s="9" t="s">
        <v>2987</v>
      </c>
      <c r="E855" s="9" t="s">
        <v>33</v>
      </c>
      <c r="F855" s="9" t="s">
        <v>3833</v>
      </c>
      <c r="G855" s="9" t="s">
        <v>1736</v>
      </c>
      <c r="H855" s="31">
        <f>SUM('Дані з ДІСО'!J855:L855)</f>
        <v>2175</v>
      </c>
      <c r="I855" s="31">
        <f>SUM('Дані з ДІСО'!P855:R855)</f>
        <v>0</v>
      </c>
      <c r="J855" s="31">
        <f>SUM('Дані з ДІСО'!V855:X855)</f>
        <v>0</v>
      </c>
      <c r="K855">
        <f ca="1">ROUNDUP('Дані з ДІСО'!J855/'Коефіцієнти АТО'!$R855,0)</f>
        <v>49</v>
      </c>
      <c r="L855">
        <f ca="1">ROUNDUP('Дані з ДІСО'!K855/'Коефіцієнти АТО'!$R855,0)</f>
        <v>57</v>
      </c>
      <c r="M855">
        <f ca="1">ROUNDUP('Дані з ДІСО'!L855/'Коефіцієнти АТО'!$R855,0)</f>
        <v>13</v>
      </c>
      <c r="N855" s="28">
        <f ca="1">(K855*Параметри!$K$32+L855*Параметри!$L$32+M855*Параметри!$M$32)/18</f>
        <v>203.16666666666666</v>
      </c>
      <c r="O855" s="41">
        <f>'Дані з ДІСО'!Y855/H855</f>
        <v>0</v>
      </c>
      <c r="P855" s="31">
        <f ca="1">(1+0.25*O855)*N855*Параметри!$K$48</f>
        <v>41467.480839297335</v>
      </c>
      <c r="Q855" s="31">
        <f ca="1">P855*'Коефіцієнти АТО'!T855</f>
        <v>704.94717426805471</v>
      </c>
      <c r="R855" s="31">
        <f>H855*(1+0.25*O855)*Параметри!$K$61*Параметри!$K$20/1000</f>
        <v>0</v>
      </c>
      <c r="S855" s="31">
        <f>H855*(1+0.25*O855)*'Коефіцієнти АТО'!S855*Параметри!$K$20/1000</f>
        <v>6726.2115613000005</v>
      </c>
      <c r="T855" s="31">
        <f t="shared" ca="1" si="157"/>
        <v>48898.639574865389</v>
      </c>
      <c r="U855" s="31">
        <f t="shared" ca="1" si="156"/>
        <v>48898.639574865389</v>
      </c>
      <c r="V855">
        <f>ROUNDUP('Дані з ДІСО'!P855/Параметри!$K$24,0)</f>
        <v>0</v>
      </c>
      <c r="W855">
        <f>ROUNDUP('Дані з ДІСО'!Q855/Параметри!$K$24,0)</f>
        <v>0</v>
      </c>
      <c r="X855">
        <f>ROUNDUP('Дані з ДІСО'!R855/Параметри!$K$24,0)</f>
        <v>0</v>
      </c>
      <c r="Y855" s="28">
        <f>(V855*Параметри!$K$33+W855*Параметри!$L$33+X855*Параметри!$M$33)/18</f>
        <v>0</v>
      </c>
      <c r="Z855" s="41">
        <f>IF(I855=0,0,'Дані з ДІСО'!AA855/I855)</f>
        <v>0</v>
      </c>
      <c r="AA855" s="31">
        <f>(1+0.25*Z855)*Y855*Параметри!$K$48</f>
        <v>0</v>
      </c>
      <c r="AB855" s="31">
        <f ca="1">AA855*'Коефіцієнти АТО'!U855</f>
        <v>0</v>
      </c>
      <c r="AC855" s="31">
        <f>I855*(1+0.25*Z855)*Параметри!$K$61*Параметри!$K$20/1000</f>
        <v>0</v>
      </c>
      <c r="AD855" s="31">
        <f>(1+0.25*Z855)*I855*'Коефіцієнти АТО'!S855*Параметри!$K$20/1000</f>
        <v>0</v>
      </c>
      <c r="AE855" s="31">
        <f t="shared" ca="1" si="158"/>
        <v>0</v>
      </c>
      <c r="AF855" s="45">
        <v>22.287968795013903</v>
      </c>
      <c r="AG855" s="45">
        <f ca="1">T855/SUM('Дані з ДІСО'!J855:L855)</f>
        <v>22.482133137869145</v>
      </c>
      <c r="AH855">
        <f ca="1">'Коефіцієнти АТО'!R855</f>
        <v>18.5</v>
      </c>
      <c r="AI855">
        <v>19</v>
      </c>
      <c r="AJ855" s="44">
        <f t="shared" ca="1" si="159"/>
        <v>1.0087116212626195</v>
      </c>
      <c r="AK855" t="str">
        <f ca="1">IF(OR(B855="Область",B855="Київ"),"Ні",IF(AJ855&gt;Параметри!$K$72,"Так, верхній",IF(AJ855&lt;Параметри!$K$73,"Так, нижній","Ні")))</f>
        <v>Ні</v>
      </c>
      <c r="AL855" s="45">
        <f ca="1">IF(AK855="Ні",AG855,IF(AK855="Так, верхній",AF855*Параметри!$K$72,AF855*Параметри!$K$73))</f>
        <v>22.482133137869145</v>
      </c>
      <c r="AM855">
        <f>'Дані з ДІСО'!AL855+'Дані з ДІСО'!AN855</f>
        <v>21</v>
      </c>
      <c r="AN855">
        <f>IF(AM855=0,0,'Дані з ДІСО'!AN855/AM855)</f>
        <v>0</v>
      </c>
      <c r="AO855" s="31">
        <f>AM855*(1+0.25*AN855)*Параметри!$K$50</f>
        <v>4020.5455188360002</v>
      </c>
      <c r="AP855" s="31">
        <f>ROUNDUP(('Дані з ДІСО'!AU855+'Дані з ДІСО'!AW855)/Параметри!$K$28,0)</f>
        <v>3</v>
      </c>
      <c r="AQ855" s="54">
        <f>AP855*Параметри!$M$35/18</f>
        <v>3.8333333333333335</v>
      </c>
      <c r="AR855" s="31">
        <f>IF(AP855=0,0,'Дані з ДІСО'!AW855/SUM('Дані з ДІСО'!AU855,'Дані з ДІСО'!AW855))</f>
        <v>0</v>
      </c>
      <c r="AS855" s="31">
        <f>(1+0.25*AR855)*AQ855*Параметри!$K$48</f>
        <v>782.40529885466685</v>
      </c>
      <c r="AT855">
        <f>ROUNDUP(('Дані з ДІСО'!AE855+'Дані не з ДІСО'!E855+'Дані не з ДІСО'!G855)/Параметри!$K$64,0)</f>
        <v>0</v>
      </c>
      <c r="AU855">
        <f t="shared" si="160"/>
        <v>0</v>
      </c>
      <c r="AV855">
        <f>IF(AT855=0,0,('Дані з ДІСО'!AH855+'Дані не з ДІСО'!G855)/('Дані з ДІСО'!AE855+'Дані не з ДІСО'!E855+'Дані не з ДІСО'!G855))</f>
        <v>0</v>
      </c>
      <c r="AW855" s="31">
        <f>AU855*(1+0.25*AV855)*Параметри!$K$48</f>
        <v>0</v>
      </c>
      <c r="AX855">
        <f>ROUNDUP('Дані з ДІСО'!AF855/Параметри!$K$65,0)</f>
        <v>0</v>
      </c>
      <c r="AY855">
        <f t="shared" si="161"/>
        <v>0</v>
      </c>
      <c r="AZ855">
        <f>IF(AX855=0,0,'Дані з ДІСО'!AI855/'Дані з ДІСО'!AF855)</f>
        <v>0</v>
      </c>
      <c r="BA855" s="31">
        <f>AY855*(1+0.25*AZ855)*Параметри!$K$48</f>
        <v>0</v>
      </c>
      <c r="BB855">
        <f>ROUNDUP('Дані з ДІСО'!AR855/Параметри!$K$29,0)</f>
        <v>0</v>
      </c>
      <c r="BC855">
        <f>ROUNDUP('Дані з ДІСО'!AS855/Параметри!$K$29,0)</f>
        <v>0</v>
      </c>
      <c r="BD855">
        <f>ROUNDUP('Дані з ДІСО'!AT855/Параметри!$K$29,0)</f>
        <v>0</v>
      </c>
      <c r="BE855" s="54">
        <f>(BB855*Параметри!$K$32+BC855*Параметри!$L$32+BD855*Параметри!$M$32)/18</f>
        <v>0</v>
      </c>
      <c r="BF855" s="31">
        <f>(BE855*Параметри!$K$48+SUM('Дані з ДІСО'!AR855:AT855)*IF(Параметри!$R$37="RNK",Параметри!$K$45,Параметри!$R$47)*Параметри!$K$20/1000)*Параметри!$K$69</f>
        <v>0</v>
      </c>
      <c r="BG855">
        <f>ROUNDUP(('Дані не з ДІСО'!I855+'Дані не з ДІСО'!K855)/Параметри!$K$26,0)</f>
        <v>0</v>
      </c>
      <c r="BH855" s="31">
        <f>BG855*Параметри!$M$36/18</f>
        <v>0</v>
      </c>
      <c r="BI855">
        <f>IF(BG855=0,0,'Дані не з ДІСО'!K855/('Дані не з ДІСО'!I855+'Дані не з ДІСО'!K855))</f>
        <v>0</v>
      </c>
      <c r="BJ855" s="31">
        <f>(1+0.25*BI855)*BH855*Параметри!$K$48</f>
        <v>0</v>
      </c>
      <c r="BK855">
        <f>ROUNDUP('Дані не з ДІСО'!M855/Параметри!$K$27,0)</f>
        <v>0</v>
      </c>
      <c r="BL855">
        <f>BK855*Параметри!$M$37/18</f>
        <v>0</v>
      </c>
      <c r="BM855" s="31">
        <f>BL855*Параметри!$K$48</f>
        <v>0</v>
      </c>
      <c r="BN855" s="31">
        <f>'Дані не з ДІСО'!N855*(7*Параметри!$K$50+Параметри!$K$49)</f>
        <v>0</v>
      </c>
      <c r="BO855">
        <f>ROUNDUP('Дані з ДІСО'!V855/Параметри!$K$25,0)</f>
        <v>0</v>
      </c>
      <c r="BP855">
        <f>ROUNDUP('Дані з ДІСО'!W855/Параметри!$K$25,0)</f>
        <v>0</v>
      </c>
      <c r="BQ855">
        <f>ROUNDUP('Дані з ДІСО'!X855/Параметри!$K$25,0)</f>
        <v>0</v>
      </c>
      <c r="BR855">
        <f>(BO855*Параметри!$K$34+BP855*Параметри!$L$34+BQ855*Параметри!$M$34)/18</f>
        <v>0</v>
      </c>
      <c r="BS855">
        <f>IF(J855=0,0,'Дані з ДІСО'!AC855/J855)</f>
        <v>0</v>
      </c>
      <c r="BT855" s="31">
        <f>(1+0.25*BS855)*BR855*Параметри!$K$48</f>
        <v>0</v>
      </c>
      <c r="BU855" s="31">
        <f ca="1">BT855*'Коефіцієнти АТО'!U855</f>
        <v>0</v>
      </c>
      <c r="BV855" s="31">
        <f>J855*(1+0.25*BS855)*Параметри!$K$61*Параметри!$K$20/1000</f>
        <v>0</v>
      </c>
      <c r="BW855" s="31">
        <f>(1+0.25*BS855)*J855*'Коефіцієнти АТО'!S855*Параметри!$K$20/1000</f>
        <v>0</v>
      </c>
      <c r="BX855" s="31">
        <f t="shared" ca="1" si="162"/>
        <v>0</v>
      </c>
      <c r="BY855">
        <f>ROUNDUP('Дані з ДІСО'!AG855/Параметри!$K$66,0)</f>
        <v>0</v>
      </c>
      <c r="BZ855">
        <f t="shared" si="163"/>
        <v>0</v>
      </c>
      <c r="CA855">
        <f>IF('Дані з ДІСО'!AG855=0,0,'Дані з ДІСО'!AJ855/'Дані з ДІСО'!AG855)</f>
        <v>0</v>
      </c>
      <c r="CB855" s="31">
        <f>BZ855*(1+0.25*CA855)*Параметри!$K$48</f>
        <v>0</v>
      </c>
      <c r="CC855" s="31">
        <f t="shared" ca="1" si="164"/>
        <v>53701.599999999999</v>
      </c>
      <c r="CD855" s="31">
        <f t="shared" si="165"/>
        <v>0</v>
      </c>
      <c r="CE855" s="31">
        <f t="shared" si="166"/>
        <v>0</v>
      </c>
      <c r="CF855" s="31">
        <f t="shared" si="167"/>
        <v>0</v>
      </c>
    </row>
    <row r="856" spans="1:84" x14ac:dyDescent="0.25">
      <c r="A856" s="9">
        <v>855</v>
      </c>
      <c r="B856" s="9" t="s">
        <v>2950</v>
      </c>
      <c r="C856" s="9" t="s">
        <v>4353</v>
      </c>
      <c r="D856" s="9" t="s">
        <v>2987</v>
      </c>
      <c r="E856" s="9" t="s">
        <v>82</v>
      </c>
      <c r="F856" s="9" t="s">
        <v>3834</v>
      </c>
      <c r="G856" s="9" t="s">
        <v>1738</v>
      </c>
      <c r="H856" s="31">
        <f>SUM('Дані з ДІСО'!J856:L856)</f>
        <v>109093</v>
      </c>
      <c r="I856" s="31">
        <f>SUM('Дані з ДІСО'!P856:R856)</f>
        <v>393</v>
      </c>
      <c r="J856" s="31">
        <f>SUM('Дані з ДІСО'!V856:X856)</f>
        <v>0</v>
      </c>
      <c r="K856">
        <f ca="1">ROUNDUP('Дані з ДІСО'!J856/'Коефіцієнти АТО'!$R856,0)</f>
        <v>1648</v>
      </c>
      <c r="L856">
        <f ca="1">ROUNDUP('Дані з ДІСО'!K856/'Коефіцієнти АТО'!$R856,0)</f>
        <v>1912</v>
      </c>
      <c r="M856">
        <f ca="1">ROUNDUP('Дані з ДІСО'!L856/'Коефіцієнти АТО'!$R856,0)</f>
        <v>409</v>
      </c>
      <c r="N856" s="28">
        <f ca="1">(K856*Параметри!$K$32+L856*Параметри!$L$32+M856*Параметри!$M$32)/18</f>
        <v>6763.8888888888887</v>
      </c>
      <c r="O856" s="41">
        <f>'Дані з ДІСО'!Y856/H856</f>
        <v>0</v>
      </c>
      <c r="P856" s="31">
        <f ca="1">(1+0.25*O856)*N856*Параметри!$K$48</f>
        <v>1380548.4802254445</v>
      </c>
      <c r="Q856" s="31">
        <f ca="1">P856*'Коефіцієнти АТО'!T856</f>
        <v>207082.27203381667</v>
      </c>
      <c r="R856" s="31">
        <f>H856*(1+0.25*O856)*Параметри!$K$61*Параметри!$K$20/1000</f>
        <v>0</v>
      </c>
      <c r="S856" s="31">
        <f>H856*(1+0.25*O856)*'Коефіцієнти АТО'!S856*Параметри!$K$20/1000</f>
        <v>224914.20623966315</v>
      </c>
      <c r="T856" s="31">
        <f t="shared" ca="1" si="157"/>
        <v>1812544.9584989243</v>
      </c>
      <c r="U856" s="31">
        <f t="shared" ca="1" si="156"/>
        <v>1812544.9584989245</v>
      </c>
      <c r="V856">
        <f>ROUNDUP('Дані з ДІСО'!P856/Параметри!$K$24,0)</f>
        <v>23</v>
      </c>
      <c r="W856">
        <f>ROUNDUP('Дані з ДІСО'!Q856/Параметри!$K$24,0)</f>
        <v>21</v>
      </c>
      <c r="X856">
        <f>ROUNDUP('Дані з ДІСО'!R856/Параметри!$K$24,0)</f>
        <v>2</v>
      </c>
      <c r="Y856" s="28">
        <f>(V856*Параметри!$K$33+W856*Параметри!$L$33+X856*Параметри!$M$33)/18</f>
        <v>92</v>
      </c>
      <c r="Z856" s="41">
        <f>IF(I856=0,0,'Дані з ДІСО'!AA856/I856)</f>
        <v>0</v>
      </c>
      <c r="AA856" s="31">
        <f>(1+0.25*Z856)*Y856*Параметри!$K$48</f>
        <v>18777.727172512004</v>
      </c>
      <c r="AB856" s="31">
        <f ca="1">AA856*'Коефіцієнти АТО'!U856</f>
        <v>1896.5504444237126</v>
      </c>
      <c r="AC856" s="31">
        <f>I856*(1+0.25*Z856)*Параметри!$K$61*Параметри!$K$20/1000</f>
        <v>0</v>
      </c>
      <c r="AD856" s="31">
        <f>(1+0.25*Z856)*I856*'Коефіцієнти АТО'!S856*Параметри!$K$20/1000</f>
        <v>810.23789841866676</v>
      </c>
      <c r="AE856" s="31">
        <f t="shared" ca="1" si="158"/>
        <v>21484.515515354382</v>
      </c>
      <c r="AF856" s="45">
        <v>15.456664837614092</v>
      </c>
      <c r="AG856" s="45">
        <f ca="1">T856/SUM('Дані з ДІСО'!J856:L856)</f>
        <v>16.614677004930879</v>
      </c>
      <c r="AH856">
        <f ca="1">'Коефіцієнти АТО'!R856</f>
        <v>27.5</v>
      </c>
      <c r="AI856">
        <v>27.5</v>
      </c>
      <c r="AJ856" s="44">
        <f t="shared" ca="1" si="159"/>
        <v>1.0749199248015486</v>
      </c>
      <c r="AK856" t="str">
        <f ca="1">IF(OR(B856="Область",B856="Київ"),"Ні",IF(AJ856&gt;Параметри!$K$72,"Так, верхній",IF(AJ856&lt;Параметри!$K$73,"Так, нижній","Ні")))</f>
        <v>Ні</v>
      </c>
      <c r="AL856" s="45">
        <f ca="1">IF(AK856="Ні",AG856,IF(AK856="Так, верхній",AF856*Параметри!$K$72,AF856*Параметри!$K$73))</f>
        <v>16.614677004930879</v>
      </c>
      <c r="AM856">
        <f>'Дані з ДІСО'!AL856+'Дані з ДІСО'!AN856</f>
        <v>241</v>
      </c>
      <c r="AN856">
        <f>IF(AM856=0,0,'Дані з ДІСО'!AN856/AM856)</f>
        <v>0</v>
      </c>
      <c r="AO856" s="31">
        <f>AM856*(1+0.25*AN856)*Параметри!$K$50</f>
        <v>46140.546192356007</v>
      </c>
      <c r="AP856" s="31">
        <f>ROUNDUP(('Дані з ДІСО'!AU856+'Дані з ДІСО'!AW856)/Параметри!$K$28,0)</f>
        <v>64</v>
      </c>
      <c r="AQ856" s="54">
        <f>AP856*Параметри!$M$35/18</f>
        <v>81.777777777777771</v>
      </c>
      <c r="AR856" s="31">
        <f>IF(AP856=0,0,'Дані з ДІСО'!AW856/SUM('Дані з ДІСО'!AU856,'Дані з ДІСО'!AW856))</f>
        <v>0</v>
      </c>
      <c r="AS856" s="31">
        <f>(1+0.25*AR856)*AQ856*Параметри!$K$48</f>
        <v>16691.31304223289</v>
      </c>
      <c r="AT856">
        <f>ROUNDUP(('Дані з ДІСО'!AE856+'Дані не з ДІСО'!E856+'Дані не з ДІСО'!G856)/Параметри!$K$64,0)</f>
        <v>16</v>
      </c>
      <c r="AU856">
        <f t="shared" si="160"/>
        <v>32</v>
      </c>
      <c r="AV856">
        <f>IF(AT856=0,0,('Дані з ДІСО'!AH856+'Дані не з ДІСО'!G856)/('Дані з ДІСО'!AE856+'Дані не з ДІСО'!E856+'Дані не з ДІСО'!G856))</f>
        <v>0</v>
      </c>
      <c r="AW856" s="31">
        <f>AU856*(1+0.25*AV856)*Параметри!$K$48</f>
        <v>6531.3833643520011</v>
      </c>
      <c r="AX856">
        <f>ROUNDUP('Дані з ДІСО'!AF856/Параметри!$K$65,0)</f>
        <v>0</v>
      </c>
      <c r="AY856">
        <f t="shared" si="161"/>
        <v>0</v>
      </c>
      <c r="AZ856">
        <f>IF(AX856=0,0,'Дані з ДІСО'!AI856/'Дані з ДІСО'!AF856)</f>
        <v>0</v>
      </c>
      <c r="BA856" s="31">
        <f>AY856*(1+0.25*AZ856)*Параметри!$K$48</f>
        <v>0</v>
      </c>
      <c r="BB856">
        <f>ROUNDUP('Дані з ДІСО'!AR856/Параметри!$K$29,0)</f>
        <v>0</v>
      </c>
      <c r="BC856">
        <f>ROUNDUP('Дані з ДІСО'!AS856/Параметри!$K$29,0)</f>
        <v>0</v>
      </c>
      <c r="BD856">
        <f>ROUNDUP('Дані з ДІСО'!AT856/Параметри!$K$29,0)</f>
        <v>0</v>
      </c>
      <c r="BE856" s="54">
        <f>(BB856*Параметри!$K$32+BC856*Параметри!$L$32+BD856*Параметри!$M$32)/18</f>
        <v>0</v>
      </c>
      <c r="BF856" s="31">
        <f>(BE856*Параметри!$K$48+SUM('Дані з ДІСО'!AR856:AT856)*IF(Параметри!$R$37="RNK",Параметри!$K$45,Параметри!$R$47)*Параметри!$K$20/1000)*Параметри!$K$69</f>
        <v>0</v>
      </c>
      <c r="BG856">
        <f>ROUNDUP(('Дані не з ДІСО'!I856+'Дані не з ДІСО'!K856)/Параметри!$K$26,0)</f>
        <v>0</v>
      </c>
      <c r="BH856" s="31">
        <f>BG856*Параметри!$M$36/18</f>
        <v>0</v>
      </c>
      <c r="BI856">
        <f>IF(BG856=0,0,'Дані не з ДІСО'!K856/('Дані не з ДІСО'!I856+'Дані не з ДІСО'!K856))</f>
        <v>0</v>
      </c>
      <c r="BJ856" s="31">
        <f>(1+0.25*BI856)*BH856*Параметри!$K$48</f>
        <v>0</v>
      </c>
      <c r="BK856">
        <f>ROUNDUP('Дані не з ДІСО'!M856/Параметри!$K$27,0)</f>
        <v>0</v>
      </c>
      <c r="BL856">
        <f>BK856*Параметри!$M$37/18</f>
        <v>0</v>
      </c>
      <c r="BM856" s="31">
        <f>BL856*Параметри!$K$48</f>
        <v>0</v>
      </c>
      <c r="BN856" s="31">
        <f>'Дані не з ДІСО'!N856*(7*Параметри!$K$50+Параметри!$K$49)</f>
        <v>0</v>
      </c>
      <c r="BO856">
        <f>ROUNDUP('Дані з ДІСО'!V856/Параметри!$K$25,0)</f>
        <v>0</v>
      </c>
      <c r="BP856">
        <f>ROUNDUP('Дані з ДІСО'!W856/Параметри!$K$25,0)</f>
        <v>0</v>
      </c>
      <c r="BQ856">
        <f>ROUNDUP('Дані з ДІСО'!X856/Параметри!$K$25,0)</f>
        <v>0</v>
      </c>
      <c r="BR856">
        <f>(BO856*Параметри!$K$34+BP856*Параметри!$L$34+BQ856*Параметри!$M$34)/18</f>
        <v>0</v>
      </c>
      <c r="BS856">
        <f>IF(J856=0,0,'Дані з ДІСО'!AC856/J856)</f>
        <v>0</v>
      </c>
      <c r="BT856" s="31">
        <f>(1+0.25*BS856)*BR856*Параметри!$K$48</f>
        <v>0</v>
      </c>
      <c r="BU856" s="31">
        <f ca="1">BT856*'Коефіцієнти АТО'!U856</f>
        <v>0</v>
      </c>
      <c r="BV856" s="31">
        <f>J856*(1+0.25*BS856)*Параметри!$K$61*Параметри!$K$20/1000</f>
        <v>0</v>
      </c>
      <c r="BW856" s="31">
        <f>(1+0.25*BS856)*J856*'Коефіцієнти АТО'!S856*Параметри!$K$20/1000</f>
        <v>0</v>
      </c>
      <c r="BX856" s="31">
        <f t="shared" ca="1" si="162"/>
        <v>0</v>
      </c>
      <c r="BY856">
        <f>ROUNDUP('Дані з ДІСО'!AG856/Параметри!$K$66,0)</f>
        <v>0</v>
      </c>
      <c r="BZ856">
        <f t="shared" si="163"/>
        <v>0</v>
      </c>
      <c r="CA856">
        <f>IF('Дані з ДІСО'!AG856=0,0,'Дані з ДІСО'!AJ856/'Дані з ДІСО'!AG856)</f>
        <v>0</v>
      </c>
      <c r="CB856" s="31">
        <f>BZ856*(1+0.25*CA856)*Параметри!$K$48</f>
        <v>0</v>
      </c>
      <c r="CC856" s="31">
        <f t="shared" ca="1" si="164"/>
        <v>1903392.7</v>
      </c>
      <c r="CD856" s="31">
        <f t="shared" si="165"/>
        <v>0</v>
      </c>
      <c r="CE856" s="31">
        <f t="shared" si="166"/>
        <v>0</v>
      </c>
      <c r="CF856" s="31">
        <f t="shared" si="167"/>
        <v>0</v>
      </c>
    </row>
    <row r="857" spans="1:84" x14ac:dyDescent="0.25">
      <c r="A857" s="9">
        <v>856</v>
      </c>
      <c r="B857" s="9" t="s">
        <v>4354</v>
      </c>
      <c r="C857" s="9" t="s">
        <v>4354</v>
      </c>
      <c r="D857" s="9" t="s">
        <v>2987</v>
      </c>
      <c r="E857" s="9" t="s">
        <v>28</v>
      </c>
      <c r="F857" s="9" t="s">
        <v>3127</v>
      </c>
      <c r="G857" s="9" t="s">
        <v>1739</v>
      </c>
      <c r="H857" s="31">
        <f>SUM('Дані з ДІСО'!J857:L857)</f>
        <v>435</v>
      </c>
      <c r="I857" s="31">
        <f>SUM('Дані з ДІСО'!P857:R857)</f>
        <v>0</v>
      </c>
      <c r="J857" s="31">
        <f>SUM('Дані з ДІСО'!V857:X857)</f>
        <v>0</v>
      </c>
      <c r="K857">
        <f ca="1">ROUNDUP('Дані з ДІСО'!J857/'Коефіцієнти АТО'!$R857,0)</f>
        <v>17</v>
      </c>
      <c r="L857">
        <f ca="1">ROUNDUP('Дані з ДІСО'!K857/'Коефіцієнти АТО'!$R857,0)</f>
        <v>20</v>
      </c>
      <c r="M857">
        <f ca="1">ROUNDUP('Дані з ДІСО'!L857/'Коефіцієнти АТО'!$R857,0)</f>
        <v>3</v>
      </c>
      <c r="N857" s="28">
        <f ca="1">(K857*Параметри!$K$32+L857*Параметри!$L$32+M857*Параметри!$M$32)/18</f>
        <v>67.722222222222229</v>
      </c>
      <c r="O857" s="41">
        <f>'Дані з ДІСО'!Y857/H857</f>
        <v>0</v>
      </c>
      <c r="P857" s="31">
        <f ca="1">(1+0.25*O857)*N857*Параметри!$K$48</f>
        <v>13822.493613099115</v>
      </c>
      <c r="Q857" s="31">
        <f ca="1">P857*'Коефіцієнти АТО'!T857</f>
        <v>234.98239142268497</v>
      </c>
      <c r="R857" s="31">
        <f>H857*(1+0.25*O857)*Параметри!$K$61*Параметри!$K$20/1000</f>
        <v>0</v>
      </c>
      <c r="S857" s="31">
        <f>H857*(1+0.25*O857)*'Коефіцієнти АТО'!S857*Параметри!$K$20/1000</f>
        <v>2242.0705204333331</v>
      </c>
      <c r="T857" s="31">
        <f t="shared" ca="1" si="157"/>
        <v>16299.546524955134</v>
      </c>
      <c r="U857" s="31">
        <f t="shared" ca="1" si="156"/>
        <v>16299.546524955134</v>
      </c>
      <c r="V857">
        <f>ROUNDUP('Дані з ДІСО'!P857/Параметри!$K$24,0)</f>
        <v>0</v>
      </c>
      <c r="W857">
        <f>ROUNDUP('Дані з ДІСО'!Q857/Параметри!$K$24,0)</f>
        <v>0</v>
      </c>
      <c r="X857">
        <f>ROUNDUP('Дані з ДІСО'!R857/Параметри!$K$24,0)</f>
        <v>0</v>
      </c>
      <c r="Y857" s="28">
        <f>(V857*Параметри!$K$33+W857*Параметри!$L$33+X857*Параметри!$M$33)/18</f>
        <v>0</v>
      </c>
      <c r="Z857" s="41">
        <f>IF(I857=0,0,'Дані з ДІСО'!AA857/I857)</f>
        <v>0</v>
      </c>
      <c r="AA857" s="31">
        <f>(1+0.25*Z857)*Y857*Параметри!$K$48</f>
        <v>0</v>
      </c>
      <c r="AB857" s="31">
        <f ca="1">AA857*'Коефіцієнти АТО'!U857</f>
        <v>0</v>
      </c>
      <c r="AC857" s="31">
        <f>I857*(1+0.25*Z857)*Параметри!$K$61*Параметри!$K$20/1000</f>
        <v>0</v>
      </c>
      <c r="AD857" s="31">
        <f>(1+0.25*Z857)*I857*'Коефіцієнти АТО'!S857*Параметри!$K$20/1000</f>
        <v>0</v>
      </c>
      <c r="AE857" s="31">
        <f t="shared" ca="1" si="158"/>
        <v>0</v>
      </c>
      <c r="AF857" s="45">
        <v>35.513172370316482</v>
      </c>
      <c r="AG857" s="45">
        <f ca="1">T857/SUM('Дані з ДІСО'!J857:L857)</f>
        <v>37.470221896448585</v>
      </c>
      <c r="AH857">
        <f ca="1">'Коефіцієнти АТО'!R857</f>
        <v>11.5</v>
      </c>
      <c r="AI857">
        <v>11</v>
      </c>
      <c r="AJ857" s="44">
        <f t="shared" ca="1" si="159"/>
        <v>1.0551077078027502</v>
      </c>
      <c r="AK857" t="str">
        <f ca="1">IF(OR(B857="Область",B857="Київ"),"Ні",IF(AJ857&gt;Параметри!$K$72,"Так, верхній",IF(AJ857&lt;Параметри!$K$73,"Так, нижній","Ні")))</f>
        <v>Ні</v>
      </c>
      <c r="AL857" s="45">
        <f ca="1">IF(AK857="Ні",AG857,IF(AK857="Так, верхній",AF857*Параметри!$K$72,AF857*Параметри!$K$73))</f>
        <v>37.470221896448585</v>
      </c>
      <c r="AM857">
        <f>'Дані з ДІСО'!AL857+'Дані з ДІСО'!AN857</f>
        <v>3</v>
      </c>
      <c r="AN857">
        <f>IF(AM857=0,0,'Дані з ДІСО'!AN857/AM857)</f>
        <v>0</v>
      </c>
      <c r="AO857" s="31">
        <f>AM857*(1+0.25*AN857)*Параметри!$K$50</f>
        <v>574.36364554800002</v>
      </c>
      <c r="AP857" s="31">
        <f>ROUNDUP(('Дані з ДІСО'!AU857+'Дані з ДІСО'!AW857)/Параметри!$K$28,0)</f>
        <v>2</v>
      </c>
      <c r="AQ857" s="54">
        <f>AP857*Параметри!$M$35/18</f>
        <v>2.5555555555555554</v>
      </c>
      <c r="AR857" s="31">
        <f>IF(AP857=0,0,'Дані з ДІСО'!AW857/SUM('Дані з ДІСО'!AU857,'Дані з ДІСО'!AW857))</f>
        <v>0</v>
      </c>
      <c r="AS857" s="31">
        <f>(1+0.25*AR857)*AQ857*Параметри!$K$48</f>
        <v>521.60353256977783</v>
      </c>
      <c r="AT857">
        <f>ROUNDUP(('Дані з ДІСО'!AE857+'Дані не з ДІСО'!E857+'Дані не з ДІСО'!G857)/Параметри!$K$64,0)</f>
        <v>0</v>
      </c>
      <c r="AU857">
        <f t="shared" si="160"/>
        <v>0</v>
      </c>
      <c r="AV857">
        <f>IF(AT857=0,0,('Дані з ДІСО'!AH857+'Дані не з ДІСО'!G857)/('Дані з ДІСО'!AE857+'Дані не з ДІСО'!E857+'Дані не з ДІСО'!G857))</f>
        <v>0</v>
      </c>
      <c r="AW857" s="31">
        <f>AU857*(1+0.25*AV857)*Параметри!$K$48</f>
        <v>0</v>
      </c>
      <c r="AX857">
        <f>ROUNDUP('Дані з ДІСО'!AF857/Параметри!$K$65,0)</f>
        <v>0</v>
      </c>
      <c r="AY857">
        <f t="shared" si="161"/>
        <v>0</v>
      </c>
      <c r="AZ857">
        <f>IF(AX857=0,0,'Дані з ДІСО'!AI857/'Дані з ДІСО'!AF857)</f>
        <v>0</v>
      </c>
      <c r="BA857" s="31">
        <f>AY857*(1+0.25*AZ857)*Параметри!$K$48</f>
        <v>0</v>
      </c>
      <c r="BB857">
        <f>ROUNDUP('Дані з ДІСО'!AR857/Параметри!$K$29,0)</f>
        <v>0</v>
      </c>
      <c r="BC857">
        <f>ROUNDUP('Дані з ДІСО'!AS857/Параметри!$K$29,0)</f>
        <v>0</v>
      </c>
      <c r="BD857">
        <f>ROUNDUP('Дані з ДІСО'!AT857/Параметри!$K$29,0)</f>
        <v>0</v>
      </c>
      <c r="BE857" s="54">
        <f>(BB857*Параметри!$K$32+BC857*Параметри!$L$32+BD857*Параметри!$M$32)/18</f>
        <v>0</v>
      </c>
      <c r="BF857" s="31">
        <f>(BE857*Параметри!$K$48+SUM('Дані з ДІСО'!AR857:AT857)*IF(Параметри!$R$37="RNK",Параметри!$K$45,Параметри!$R$47)*Параметри!$K$20/1000)*Параметри!$K$69</f>
        <v>0</v>
      </c>
      <c r="BG857">
        <f>ROUNDUP(('Дані не з ДІСО'!I857+'Дані не з ДІСО'!K857)/Параметри!$K$26,0)</f>
        <v>0</v>
      </c>
      <c r="BH857" s="31">
        <f>BG857*Параметри!$M$36/18</f>
        <v>0</v>
      </c>
      <c r="BI857">
        <f>IF(BG857=0,0,'Дані не з ДІСО'!K857/('Дані не з ДІСО'!I857+'Дані не з ДІСО'!K857))</f>
        <v>0</v>
      </c>
      <c r="BJ857" s="31">
        <f>(1+0.25*BI857)*BH857*Параметри!$K$48</f>
        <v>0</v>
      </c>
      <c r="BK857">
        <f>ROUNDUP('Дані не з ДІСО'!M857/Параметри!$K$27,0)</f>
        <v>0</v>
      </c>
      <c r="BL857">
        <f>BK857*Параметри!$M$37/18</f>
        <v>0</v>
      </c>
      <c r="BM857" s="31">
        <f>BL857*Параметри!$K$48</f>
        <v>0</v>
      </c>
      <c r="BN857" s="31">
        <f>'Дані не з ДІСО'!N857*(7*Параметри!$K$50+Параметри!$K$49)</f>
        <v>0</v>
      </c>
      <c r="BO857">
        <f>ROUNDUP('Дані з ДІСО'!V857/Параметри!$K$25,0)</f>
        <v>0</v>
      </c>
      <c r="BP857">
        <f>ROUNDUP('Дані з ДІСО'!W857/Параметри!$K$25,0)</f>
        <v>0</v>
      </c>
      <c r="BQ857">
        <f>ROUNDUP('Дані з ДІСО'!X857/Параметри!$K$25,0)</f>
        <v>0</v>
      </c>
      <c r="BR857">
        <f>(BO857*Параметри!$K$34+BP857*Параметри!$L$34+BQ857*Параметри!$M$34)/18</f>
        <v>0</v>
      </c>
      <c r="BS857">
        <f>IF(J857=0,0,'Дані з ДІСО'!AC857/J857)</f>
        <v>0</v>
      </c>
      <c r="BT857" s="31">
        <f>(1+0.25*BS857)*BR857*Параметри!$K$48</f>
        <v>0</v>
      </c>
      <c r="BU857" s="31">
        <f ca="1">BT857*'Коефіцієнти АТО'!U857</f>
        <v>0</v>
      </c>
      <c r="BV857" s="31">
        <f>J857*(1+0.25*BS857)*Параметри!$K$61*Параметри!$K$20/1000</f>
        <v>0</v>
      </c>
      <c r="BW857" s="31">
        <f>(1+0.25*BS857)*J857*'Коефіцієнти АТО'!S857*Параметри!$K$20/1000</f>
        <v>0</v>
      </c>
      <c r="BX857" s="31">
        <f t="shared" ca="1" si="162"/>
        <v>0</v>
      </c>
      <c r="BY857">
        <f>ROUNDUP('Дані з ДІСО'!AG857/Параметри!$K$66,0)</f>
        <v>0</v>
      </c>
      <c r="BZ857">
        <f t="shared" si="163"/>
        <v>0</v>
      </c>
      <c r="CA857">
        <f>IF('Дані з ДІСО'!AG857=0,0,'Дані з ДІСО'!AJ857/'Дані з ДІСО'!AG857)</f>
        <v>0</v>
      </c>
      <c r="CB857" s="31">
        <f>BZ857*(1+0.25*CA857)*Параметри!$K$48</f>
        <v>0</v>
      </c>
      <c r="CC857" s="31">
        <f t="shared" ca="1" si="164"/>
        <v>17395.5</v>
      </c>
      <c r="CD857" s="31">
        <f t="shared" si="165"/>
        <v>0</v>
      </c>
      <c r="CE857" s="31">
        <f t="shared" si="166"/>
        <v>0</v>
      </c>
      <c r="CF857" s="31">
        <f t="shared" si="167"/>
        <v>0</v>
      </c>
    </row>
    <row r="858" spans="1:84" x14ac:dyDescent="0.25">
      <c r="A858" s="9">
        <v>857</v>
      </c>
      <c r="B858" s="9" t="s">
        <v>4354</v>
      </c>
      <c r="C858" s="9" t="s">
        <v>4354</v>
      </c>
      <c r="D858" s="9" t="s">
        <v>2987</v>
      </c>
      <c r="E858" s="9" t="s">
        <v>28</v>
      </c>
      <c r="F858" s="9" t="s">
        <v>3248</v>
      </c>
      <c r="G858" s="9" t="s">
        <v>1741</v>
      </c>
      <c r="H858" s="31">
        <f>SUM('Дані з ДІСО'!J858:L858)</f>
        <v>1129</v>
      </c>
      <c r="I858" s="31">
        <f>SUM('Дані з ДІСО'!P858:R858)</f>
        <v>0</v>
      </c>
      <c r="J858" s="31">
        <f>SUM('Дані з ДІСО'!V858:X858)</f>
        <v>0</v>
      </c>
      <c r="K858">
        <f ca="1">ROUNDUP('Дані з ДІСО'!J858/'Коефіцієнти АТО'!$R858,0)</f>
        <v>32</v>
      </c>
      <c r="L858">
        <f ca="1">ROUNDUP('Дані з ДІСО'!K858/'Коефіцієнти АТО'!$R858,0)</f>
        <v>43</v>
      </c>
      <c r="M858">
        <f ca="1">ROUNDUP('Дані з ДІСО'!L858/'Коефіцієнти АТО'!$R858,0)</f>
        <v>7</v>
      </c>
      <c r="N858" s="28">
        <f ca="1">(K858*Параметри!$K$32+L858*Параметри!$L$32+M858*Параметри!$M$32)/18</f>
        <v>140.44444444444446</v>
      </c>
      <c r="O858" s="41">
        <f>'Дані з ДІСО'!Y858/H858</f>
        <v>0</v>
      </c>
      <c r="P858" s="31">
        <f ca="1">(1+0.25*O858)*N858*Параметри!$K$48</f>
        <v>28665.515876878231</v>
      </c>
      <c r="Q858" s="31">
        <f ca="1">P858*'Коефіцієнти АТО'!T858</f>
        <v>487.31376990692996</v>
      </c>
      <c r="R858" s="31">
        <f>H858*(1+0.25*O858)*Параметри!$K$61*Параметри!$K$20/1000</f>
        <v>0</v>
      </c>
      <c r="S858" s="31">
        <f>H858*(1+0.25*O858)*'Коефіцієнти АТО'!S858*Параметри!$K$20/1000</f>
        <v>5819.0749829177785</v>
      </c>
      <c r="T858" s="31">
        <f t="shared" ca="1" si="157"/>
        <v>34971.904629702942</v>
      </c>
      <c r="U858" s="31">
        <f t="shared" ca="1" si="156"/>
        <v>34971.904629702942</v>
      </c>
      <c r="V858">
        <f>ROUNDUP('Дані з ДІСО'!P858/Параметри!$K$24,0)</f>
        <v>0</v>
      </c>
      <c r="W858">
        <f>ROUNDUP('Дані з ДІСО'!Q858/Параметри!$K$24,0)</f>
        <v>0</v>
      </c>
      <c r="X858">
        <f>ROUNDUP('Дані з ДІСО'!R858/Параметри!$K$24,0)</f>
        <v>0</v>
      </c>
      <c r="Y858" s="28">
        <f>(V858*Параметри!$K$33+W858*Параметри!$L$33+X858*Параметри!$M$33)/18</f>
        <v>0</v>
      </c>
      <c r="Z858" s="41">
        <f>IF(I858=0,0,'Дані з ДІСО'!AA858/I858)</f>
        <v>0</v>
      </c>
      <c r="AA858" s="31">
        <f>(1+0.25*Z858)*Y858*Параметри!$K$48</f>
        <v>0</v>
      </c>
      <c r="AB858" s="31">
        <f ca="1">AA858*'Коефіцієнти АТО'!U858</f>
        <v>0</v>
      </c>
      <c r="AC858" s="31">
        <f>I858*(1+0.25*Z858)*Параметри!$K$61*Параметри!$K$20/1000</f>
        <v>0</v>
      </c>
      <c r="AD858" s="31">
        <f>(1+0.25*Z858)*I858*'Коефіцієнти АТО'!S858*Параметри!$K$20/1000</f>
        <v>0</v>
      </c>
      <c r="AE858" s="31">
        <f t="shared" ca="1" si="158"/>
        <v>0</v>
      </c>
      <c r="AF858" s="45">
        <v>30.344534998096428</v>
      </c>
      <c r="AG858" s="45">
        <f ca="1">T858/SUM('Дані з ДІСО'!J858:L858)</f>
        <v>30.976000557752826</v>
      </c>
      <c r="AH858">
        <f ca="1">'Коефіцієнти АТО'!R858</f>
        <v>14</v>
      </c>
      <c r="AI858">
        <v>13</v>
      </c>
      <c r="AJ858" s="44">
        <f t="shared" ca="1" si="159"/>
        <v>1.0208098611396093</v>
      </c>
      <c r="AK858" t="str">
        <f ca="1">IF(OR(B858="Область",B858="Київ"),"Ні",IF(AJ858&gt;Параметри!$K$72,"Так, верхній",IF(AJ858&lt;Параметри!$K$73,"Так, нижній","Ні")))</f>
        <v>Ні</v>
      </c>
      <c r="AL858" s="45">
        <f ca="1">IF(AK858="Ні",AG858,IF(AK858="Так, верхній",AF858*Параметри!$K$72,AF858*Параметри!$K$73))</f>
        <v>30.976000557752826</v>
      </c>
      <c r="AM858">
        <f>'Дані з ДІСО'!AL858+'Дані з ДІСО'!AN858</f>
        <v>8</v>
      </c>
      <c r="AN858">
        <f>IF(AM858=0,0,'Дані з ДІСО'!AN858/AM858)</f>
        <v>0</v>
      </c>
      <c r="AO858" s="31">
        <f>AM858*(1+0.25*AN858)*Параметри!$K$50</f>
        <v>1531.6363881280001</v>
      </c>
      <c r="AP858" s="31">
        <f>ROUNDUP(('Дані з ДІСО'!AU858+'Дані з ДІСО'!AW858)/Параметри!$K$28,0)</f>
        <v>0</v>
      </c>
      <c r="AQ858" s="54">
        <f>AP858*Параметри!$M$35/18</f>
        <v>0</v>
      </c>
      <c r="AR858" s="31">
        <f>IF(AP858=0,0,'Дані з ДІСО'!AW858/SUM('Дані з ДІСО'!AU858,'Дані з ДІСО'!AW858))</f>
        <v>0</v>
      </c>
      <c r="AS858" s="31">
        <f>(1+0.25*AR858)*AQ858*Параметри!$K$48</f>
        <v>0</v>
      </c>
      <c r="AT858">
        <f>ROUNDUP(('Дані з ДІСО'!AE858+'Дані не з ДІСО'!E858+'Дані не з ДІСО'!G858)/Параметри!$K$64,0)</f>
        <v>0</v>
      </c>
      <c r="AU858">
        <f t="shared" si="160"/>
        <v>0</v>
      </c>
      <c r="AV858">
        <f>IF(AT858=0,0,('Дані з ДІСО'!AH858+'Дані не з ДІСО'!G858)/('Дані з ДІСО'!AE858+'Дані не з ДІСО'!E858+'Дані не з ДІСО'!G858))</f>
        <v>0</v>
      </c>
      <c r="AW858" s="31">
        <f>AU858*(1+0.25*AV858)*Параметри!$K$48</f>
        <v>0</v>
      </c>
      <c r="AX858">
        <f>ROUNDUP('Дані з ДІСО'!AF858/Параметри!$K$65,0)</f>
        <v>0</v>
      </c>
      <c r="AY858">
        <f t="shared" si="161"/>
        <v>0</v>
      </c>
      <c r="AZ858">
        <f>IF(AX858=0,0,'Дані з ДІСО'!AI858/'Дані з ДІСО'!AF858)</f>
        <v>0</v>
      </c>
      <c r="BA858" s="31">
        <f>AY858*(1+0.25*AZ858)*Параметри!$K$48</f>
        <v>0</v>
      </c>
      <c r="BB858">
        <f>ROUNDUP('Дані з ДІСО'!AR858/Параметри!$K$29,0)</f>
        <v>0</v>
      </c>
      <c r="BC858">
        <f>ROUNDUP('Дані з ДІСО'!AS858/Параметри!$K$29,0)</f>
        <v>0</v>
      </c>
      <c r="BD858">
        <f>ROUNDUP('Дані з ДІСО'!AT858/Параметри!$K$29,0)</f>
        <v>0</v>
      </c>
      <c r="BE858" s="54">
        <f>(BB858*Параметри!$K$32+BC858*Параметри!$L$32+BD858*Параметри!$M$32)/18</f>
        <v>0</v>
      </c>
      <c r="BF858" s="31">
        <f>(BE858*Параметри!$K$48+SUM('Дані з ДІСО'!AR858:AT858)*IF(Параметри!$R$37="RNK",Параметри!$K$45,Параметри!$R$47)*Параметри!$K$20/1000)*Параметри!$K$69</f>
        <v>0</v>
      </c>
      <c r="BG858">
        <f>ROUNDUP(('Дані не з ДІСО'!I858+'Дані не з ДІСО'!K858)/Параметри!$K$26,0)</f>
        <v>0</v>
      </c>
      <c r="BH858" s="31">
        <f>BG858*Параметри!$M$36/18</f>
        <v>0</v>
      </c>
      <c r="BI858">
        <f>IF(BG858=0,0,'Дані не з ДІСО'!K858/('Дані не з ДІСО'!I858+'Дані не з ДІСО'!K858))</f>
        <v>0</v>
      </c>
      <c r="BJ858" s="31">
        <f>(1+0.25*BI858)*BH858*Параметри!$K$48</f>
        <v>0</v>
      </c>
      <c r="BK858">
        <f>ROUNDUP('Дані не з ДІСО'!M858/Параметри!$K$27,0)</f>
        <v>0</v>
      </c>
      <c r="BL858">
        <f>BK858*Параметри!$M$37/18</f>
        <v>0</v>
      </c>
      <c r="BM858" s="31">
        <f>BL858*Параметри!$K$48</f>
        <v>0</v>
      </c>
      <c r="BN858" s="31">
        <f>'Дані не з ДІСО'!N858*(7*Параметри!$K$50+Параметри!$K$49)</f>
        <v>0</v>
      </c>
      <c r="BO858">
        <f>ROUNDUP('Дані з ДІСО'!V858/Параметри!$K$25,0)</f>
        <v>0</v>
      </c>
      <c r="BP858">
        <f>ROUNDUP('Дані з ДІСО'!W858/Параметри!$K$25,0)</f>
        <v>0</v>
      </c>
      <c r="BQ858">
        <f>ROUNDUP('Дані з ДІСО'!X858/Параметри!$K$25,0)</f>
        <v>0</v>
      </c>
      <c r="BR858">
        <f>(BO858*Параметри!$K$34+BP858*Параметри!$L$34+BQ858*Параметри!$M$34)/18</f>
        <v>0</v>
      </c>
      <c r="BS858">
        <f>IF(J858=0,0,'Дані з ДІСО'!AC858/J858)</f>
        <v>0</v>
      </c>
      <c r="BT858" s="31">
        <f>(1+0.25*BS858)*BR858*Параметри!$K$48</f>
        <v>0</v>
      </c>
      <c r="BU858" s="31">
        <f ca="1">BT858*'Коефіцієнти АТО'!U858</f>
        <v>0</v>
      </c>
      <c r="BV858" s="31">
        <f>J858*(1+0.25*BS858)*Параметри!$K$61*Параметри!$K$20/1000</f>
        <v>0</v>
      </c>
      <c r="BW858" s="31">
        <f>(1+0.25*BS858)*J858*'Коефіцієнти АТО'!S858*Параметри!$K$20/1000</f>
        <v>0</v>
      </c>
      <c r="BX858" s="31">
        <f t="shared" ca="1" si="162"/>
        <v>0</v>
      </c>
      <c r="BY858">
        <f>ROUNDUP('Дані з ДІСО'!AG858/Параметри!$K$66,0)</f>
        <v>0</v>
      </c>
      <c r="BZ858">
        <f t="shared" si="163"/>
        <v>0</v>
      </c>
      <c r="CA858">
        <f>IF('Дані з ДІСО'!AG858=0,0,'Дані з ДІСО'!AJ858/'Дані з ДІСО'!AG858)</f>
        <v>0</v>
      </c>
      <c r="CB858" s="31">
        <f>BZ858*(1+0.25*CA858)*Параметри!$K$48</f>
        <v>0</v>
      </c>
      <c r="CC858" s="31">
        <f t="shared" ca="1" si="164"/>
        <v>36503.5</v>
      </c>
      <c r="CD858" s="31">
        <f t="shared" si="165"/>
        <v>0</v>
      </c>
      <c r="CE858" s="31">
        <f t="shared" si="166"/>
        <v>0</v>
      </c>
      <c r="CF858" s="31">
        <f t="shared" si="167"/>
        <v>0</v>
      </c>
    </row>
    <row r="859" spans="1:84" x14ac:dyDescent="0.25">
      <c r="A859" s="9">
        <v>858</v>
      </c>
      <c r="B859" s="9" t="s">
        <v>4354</v>
      </c>
      <c r="C859" s="9" t="s">
        <v>4354</v>
      </c>
      <c r="D859" s="9" t="s">
        <v>2987</v>
      </c>
      <c r="E859" s="9" t="s">
        <v>28</v>
      </c>
      <c r="F859" s="9" t="s">
        <v>3105</v>
      </c>
      <c r="G859" s="9" t="s">
        <v>1742</v>
      </c>
      <c r="H859" s="31">
        <f>SUM('Дані з ДІСО'!J859:L859)</f>
        <v>409</v>
      </c>
      <c r="I859" s="31">
        <f>SUM('Дані з ДІСО'!P859:R859)</f>
        <v>0</v>
      </c>
      <c r="J859" s="31">
        <f>SUM('Дані з ДІСО'!V859:X859)</f>
        <v>0</v>
      </c>
      <c r="K859">
        <f ca="1">ROUNDUP('Дані з ДІСО'!J859/'Коефіцієнти АТО'!$R859,0)</f>
        <v>14</v>
      </c>
      <c r="L859">
        <f ca="1">ROUNDUP('Дані з ДІСО'!K859/'Коефіцієнти АТО'!$R859,0)</f>
        <v>18</v>
      </c>
      <c r="M859">
        <f ca="1">ROUNDUP('Дані з ДІСО'!L859/'Коефіцієнти АТО'!$R859,0)</f>
        <v>5</v>
      </c>
      <c r="N859" s="28">
        <f ca="1">(K859*Параметри!$K$32+L859*Параметри!$L$32+M859*Параметри!$M$32)/18</f>
        <v>64</v>
      </c>
      <c r="O859" s="41">
        <f>'Дані з ДІСО'!Y859/H859</f>
        <v>0</v>
      </c>
      <c r="P859" s="31">
        <f ca="1">(1+0.25*O859)*N859*Параметри!$K$48</f>
        <v>13062.766728704002</v>
      </c>
      <c r="Q859" s="31">
        <f ca="1">P859*'Коефіцієнти АТО'!T859</f>
        <v>222.06703438796805</v>
      </c>
      <c r="R859" s="31">
        <f>H859*(1+0.25*O859)*Параметри!$K$61*Параметри!$K$20/1000</f>
        <v>0</v>
      </c>
      <c r="S859" s="31">
        <f>H859*(1+0.25*O859)*'Коефіцієнти АТО'!S859*Параметри!$K$20/1000</f>
        <v>2108.0617077177776</v>
      </c>
      <c r="T859" s="31">
        <f t="shared" ca="1" si="157"/>
        <v>15392.895470809748</v>
      </c>
      <c r="U859" s="31">
        <f t="shared" ca="1" si="156"/>
        <v>11590.446296803062</v>
      </c>
      <c r="V859">
        <f>ROUNDUP('Дані з ДІСО'!P859/Параметри!$K$24,0)</f>
        <v>0</v>
      </c>
      <c r="W859">
        <f>ROUNDUP('Дані з ДІСО'!Q859/Параметри!$K$24,0)</f>
        <v>0</v>
      </c>
      <c r="X859">
        <f>ROUNDUP('Дані з ДІСО'!R859/Параметри!$K$24,0)</f>
        <v>0</v>
      </c>
      <c r="Y859" s="28">
        <f>(V859*Параметри!$K$33+W859*Параметри!$L$33+X859*Параметри!$M$33)/18</f>
        <v>0</v>
      </c>
      <c r="Z859" s="41">
        <f>IF(I859=0,0,'Дані з ДІСО'!AA859/I859)</f>
        <v>0</v>
      </c>
      <c r="AA859" s="31">
        <f>(1+0.25*Z859)*Y859*Параметри!$K$48</f>
        <v>0</v>
      </c>
      <c r="AB859" s="31">
        <f ca="1">AA859*'Коефіцієнти АТО'!U859</f>
        <v>0</v>
      </c>
      <c r="AC859" s="31">
        <f>I859*(1+0.25*Z859)*Параметри!$K$61*Параметри!$K$20/1000</f>
        <v>0</v>
      </c>
      <c r="AD859" s="31">
        <f>(1+0.25*Z859)*I859*'Коефіцієнти АТО'!S859*Параметри!$K$20/1000</f>
        <v>0</v>
      </c>
      <c r="AE859" s="31">
        <f t="shared" ca="1" si="158"/>
        <v>0</v>
      </c>
      <c r="AF859" s="45">
        <v>24.429740951022392</v>
      </c>
      <c r="AG859" s="45">
        <f ca="1">T859/SUM('Дані з ДІСО'!J859:L859)</f>
        <v>37.635441248923591</v>
      </c>
      <c r="AH859">
        <f ca="1">'Коефіцієнти АТО'!R859</f>
        <v>11.5</v>
      </c>
      <c r="AI859">
        <v>17.5</v>
      </c>
      <c r="AJ859" s="44">
        <f t="shared" ca="1" si="159"/>
        <v>1.5405583433887593</v>
      </c>
      <c r="AK859" t="str">
        <f ca="1">IF(OR(B859="Область",B859="Київ"),"Ні",IF(AJ859&gt;Параметри!$K$72,"Так, верхній",IF(AJ859&lt;Параметри!$K$73,"Так, нижній","Ні")))</f>
        <v>Так, верхній</v>
      </c>
      <c r="AL859" s="45">
        <f ca="1">IF(AK859="Ні",AG859,IF(AK859="Так, верхній",AF859*Параметри!$K$72,AF859*Параметри!$K$73))</f>
        <v>28.338499503185972</v>
      </c>
      <c r="AM859">
        <f>'Дані з ДІСО'!AL859+'Дані з ДІСО'!AN859</f>
        <v>7</v>
      </c>
      <c r="AN859">
        <f>IF(AM859=0,0,'Дані з ДІСО'!AN859/AM859)</f>
        <v>0</v>
      </c>
      <c r="AO859" s="31">
        <f>AM859*(1+0.25*AN859)*Параметри!$K$50</f>
        <v>1340.1818396120002</v>
      </c>
      <c r="AP859" s="31">
        <f>ROUNDUP(('Дані з ДІСО'!AU859+'Дані з ДІСО'!AW859)/Параметри!$K$28,0)</f>
        <v>0</v>
      </c>
      <c r="AQ859" s="54">
        <f>AP859*Параметри!$M$35/18</f>
        <v>0</v>
      </c>
      <c r="AR859" s="31">
        <f>IF(AP859=0,0,'Дані з ДІСО'!AW859/SUM('Дані з ДІСО'!AU859,'Дані з ДІСО'!AW859))</f>
        <v>0</v>
      </c>
      <c r="AS859" s="31">
        <f>(1+0.25*AR859)*AQ859*Параметри!$K$48</f>
        <v>0</v>
      </c>
      <c r="AT859">
        <f>ROUNDUP(('Дані з ДІСО'!AE859+'Дані не з ДІСО'!E859+'Дані не з ДІСО'!G859)/Параметри!$K$64,0)</f>
        <v>0</v>
      </c>
      <c r="AU859">
        <f t="shared" si="160"/>
        <v>0</v>
      </c>
      <c r="AV859">
        <f>IF(AT859=0,0,('Дані з ДІСО'!AH859+'Дані не з ДІСО'!G859)/('Дані з ДІСО'!AE859+'Дані не з ДІСО'!E859+'Дані не з ДІСО'!G859))</f>
        <v>0</v>
      </c>
      <c r="AW859" s="31">
        <f>AU859*(1+0.25*AV859)*Параметри!$K$48</f>
        <v>0</v>
      </c>
      <c r="AX859">
        <f>ROUNDUP('Дані з ДІСО'!AF859/Параметри!$K$65,0)</f>
        <v>0</v>
      </c>
      <c r="AY859">
        <f t="shared" si="161"/>
        <v>0</v>
      </c>
      <c r="AZ859">
        <f>IF(AX859=0,0,'Дані з ДІСО'!AI859/'Дані з ДІСО'!AF859)</f>
        <v>0</v>
      </c>
      <c r="BA859" s="31">
        <f>AY859*(1+0.25*AZ859)*Параметри!$K$48</f>
        <v>0</v>
      </c>
      <c r="BB859">
        <f>ROUNDUP('Дані з ДІСО'!AR859/Параметри!$K$29,0)</f>
        <v>0</v>
      </c>
      <c r="BC859">
        <f>ROUNDUP('Дані з ДІСО'!AS859/Параметри!$K$29,0)</f>
        <v>0</v>
      </c>
      <c r="BD859">
        <f>ROUNDUP('Дані з ДІСО'!AT859/Параметри!$K$29,0)</f>
        <v>0</v>
      </c>
      <c r="BE859" s="54">
        <f>(BB859*Параметри!$K$32+BC859*Параметри!$L$32+BD859*Параметри!$M$32)/18</f>
        <v>0</v>
      </c>
      <c r="BF859" s="31">
        <f>(BE859*Параметри!$K$48+SUM('Дані з ДІСО'!AR859:AT859)*IF(Параметри!$R$37="RNK",Параметри!$K$45,Параметри!$R$47)*Параметри!$K$20/1000)*Параметри!$K$69</f>
        <v>0</v>
      </c>
      <c r="BG859">
        <f>ROUNDUP(('Дані не з ДІСО'!I859+'Дані не з ДІСО'!K859)/Параметри!$K$26,0)</f>
        <v>0</v>
      </c>
      <c r="BH859" s="31">
        <f>BG859*Параметри!$M$36/18</f>
        <v>0</v>
      </c>
      <c r="BI859">
        <f>IF(BG859=0,0,'Дані не з ДІСО'!K859/('Дані не з ДІСО'!I859+'Дані не з ДІСО'!K859))</f>
        <v>0</v>
      </c>
      <c r="BJ859" s="31">
        <f>(1+0.25*BI859)*BH859*Параметри!$K$48</f>
        <v>0</v>
      </c>
      <c r="BK859">
        <f>ROUNDUP('Дані не з ДІСО'!M859/Параметри!$K$27,0)</f>
        <v>0</v>
      </c>
      <c r="BL859">
        <f>BK859*Параметри!$M$37/18</f>
        <v>0</v>
      </c>
      <c r="BM859" s="31">
        <f>BL859*Параметри!$K$48</f>
        <v>0</v>
      </c>
      <c r="BN859" s="31">
        <f>'Дані не з ДІСО'!N859*(7*Параметри!$K$50+Параметри!$K$49)</f>
        <v>0</v>
      </c>
      <c r="BO859">
        <f>ROUNDUP('Дані з ДІСО'!V859/Параметри!$K$25,0)</f>
        <v>0</v>
      </c>
      <c r="BP859">
        <f>ROUNDUP('Дані з ДІСО'!W859/Параметри!$K$25,0)</f>
        <v>0</v>
      </c>
      <c r="BQ859">
        <f>ROUNDUP('Дані з ДІСО'!X859/Параметри!$K$25,0)</f>
        <v>0</v>
      </c>
      <c r="BR859">
        <f>(BO859*Параметри!$K$34+BP859*Параметри!$L$34+BQ859*Параметри!$M$34)/18</f>
        <v>0</v>
      </c>
      <c r="BS859">
        <f>IF(J859=0,0,'Дані з ДІСО'!AC859/J859)</f>
        <v>0</v>
      </c>
      <c r="BT859" s="31">
        <f>(1+0.25*BS859)*BR859*Параметри!$K$48</f>
        <v>0</v>
      </c>
      <c r="BU859" s="31">
        <f ca="1">BT859*'Коефіцієнти АТО'!U859</f>
        <v>0</v>
      </c>
      <c r="BV859" s="31">
        <f>J859*(1+0.25*BS859)*Параметри!$K$61*Параметри!$K$20/1000</f>
        <v>0</v>
      </c>
      <c r="BW859" s="31">
        <f>(1+0.25*BS859)*J859*'Коефіцієнти АТО'!S859*Параметри!$K$20/1000</f>
        <v>0</v>
      </c>
      <c r="BX859" s="31">
        <f t="shared" ca="1" si="162"/>
        <v>0</v>
      </c>
      <c r="BY859">
        <f>ROUNDUP('Дані з ДІСО'!AG859/Параметри!$K$66,0)</f>
        <v>0</v>
      </c>
      <c r="BZ859">
        <f t="shared" si="163"/>
        <v>0</v>
      </c>
      <c r="CA859">
        <f>IF('Дані з ДІСО'!AG859=0,0,'Дані з ДІСО'!AJ859/'Дані з ДІСО'!AG859)</f>
        <v>0</v>
      </c>
      <c r="CB859" s="31">
        <f>BZ859*(1+0.25*CA859)*Параметри!$K$48</f>
        <v>0</v>
      </c>
      <c r="CC859" s="31">
        <f t="shared" ca="1" si="164"/>
        <v>12930.6</v>
      </c>
      <c r="CD859" s="31">
        <f t="shared" si="165"/>
        <v>0</v>
      </c>
      <c r="CE859" s="31">
        <f t="shared" si="166"/>
        <v>0</v>
      </c>
      <c r="CF859" s="31">
        <f t="shared" si="167"/>
        <v>0</v>
      </c>
    </row>
    <row r="860" spans="1:84" x14ac:dyDescent="0.25">
      <c r="A860" s="9">
        <v>859</v>
      </c>
      <c r="B860" s="9" t="s">
        <v>4354</v>
      </c>
      <c r="C860" s="9" t="s">
        <v>4354</v>
      </c>
      <c r="D860" s="9" t="s">
        <v>2987</v>
      </c>
      <c r="E860" s="9" t="s">
        <v>28</v>
      </c>
      <c r="F860" s="9" t="s">
        <v>3835</v>
      </c>
      <c r="G860" s="9" t="s">
        <v>1744</v>
      </c>
      <c r="H860" s="31">
        <f>SUM('Дані з ДІСО'!J860:L860)</f>
        <v>808</v>
      </c>
      <c r="I860" s="31">
        <f>SUM('Дані з ДІСО'!P860:R860)</f>
        <v>0</v>
      </c>
      <c r="J860" s="31">
        <f>SUM('Дані з ДІСО'!V860:X860)</f>
        <v>0</v>
      </c>
      <c r="K860">
        <f ca="1">ROUNDUP('Дані з ДІСО'!J860/'Коефіцієнти АТО'!$R860,0)</f>
        <v>26</v>
      </c>
      <c r="L860">
        <f ca="1">ROUNDUP('Дані з ДІСО'!K860/'Коефіцієнти АТО'!$R860,0)</f>
        <v>32</v>
      </c>
      <c r="M860">
        <f ca="1">ROUNDUP('Дані з ДІСО'!L860/'Коефіцієнти АТО'!$R860,0)</f>
        <v>8</v>
      </c>
      <c r="N860" s="28">
        <f ca="1">(K860*Параметри!$K$32+L860*Параметри!$L$32+M860*Параметри!$M$32)/18</f>
        <v>113.44444444444444</v>
      </c>
      <c r="O860" s="41">
        <f>'Дані з ДІСО'!Y860/H860</f>
        <v>0</v>
      </c>
      <c r="P860" s="31">
        <f ca="1">(1+0.25*O860)*N860*Параметри!$K$48</f>
        <v>23154.661163206227</v>
      </c>
      <c r="Q860" s="31">
        <f ca="1">P860*'Коефіцієнти АТО'!T860</f>
        <v>393.62923977450589</v>
      </c>
      <c r="R860" s="31">
        <f>H860*(1+0.25*O860)*Параметри!$K$61*Параметри!$K$20/1000</f>
        <v>0</v>
      </c>
      <c r="S860" s="31">
        <f>H860*(1+0.25*O860)*'Коефіцієнти АТО'!S860*Параметри!$K$20/1000</f>
        <v>4164.5815643911119</v>
      </c>
      <c r="T860" s="31">
        <f t="shared" ca="1" si="157"/>
        <v>27712.871967371844</v>
      </c>
      <c r="U860" s="31">
        <f t="shared" ca="1" si="156"/>
        <v>26840.205373893165</v>
      </c>
      <c r="V860">
        <f>ROUNDUP('Дані з ДІСО'!P860/Параметри!$K$24,0)</f>
        <v>0</v>
      </c>
      <c r="W860">
        <f>ROUNDUP('Дані з ДІСО'!Q860/Параметри!$K$24,0)</f>
        <v>0</v>
      </c>
      <c r="X860">
        <f>ROUNDUP('Дані з ДІСО'!R860/Параметри!$K$24,0)</f>
        <v>0</v>
      </c>
      <c r="Y860" s="28">
        <f>(V860*Параметри!$K$33+W860*Параметри!$L$33+X860*Параметри!$M$33)/18</f>
        <v>0</v>
      </c>
      <c r="Z860" s="41">
        <f>IF(I860=0,0,'Дані з ДІСО'!AA860/I860)</f>
        <v>0</v>
      </c>
      <c r="AA860" s="31">
        <f>(1+0.25*Z860)*Y860*Параметри!$K$48</f>
        <v>0</v>
      </c>
      <c r="AB860" s="31">
        <f ca="1">AA860*'Коефіцієнти АТО'!U860</f>
        <v>0</v>
      </c>
      <c r="AC860" s="31">
        <f>I860*(1+0.25*Z860)*Параметри!$K$61*Параметри!$K$20/1000</f>
        <v>0</v>
      </c>
      <c r="AD860" s="31">
        <f>(1+0.25*Z860)*I860*'Коефіцієнти АТО'!S860*Параметри!$K$20/1000</f>
        <v>0</v>
      </c>
      <c r="AE860" s="31">
        <f t="shared" ca="1" si="158"/>
        <v>0</v>
      </c>
      <c r="AF860" s="45">
        <v>28.636272377403944</v>
      </c>
      <c r="AG860" s="45">
        <f ca="1">T860/SUM('Дані з ДІСО'!J860:L860)</f>
        <v>34.298108870509708</v>
      </c>
      <c r="AH860">
        <f ca="1">'Коефіцієнти АТО'!R860</f>
        <v>12.5</v>
      </c>
      <c r="AI860">
        <v>14.5</v>
      </c>
      <c r="AJ860" s="44">
        <f t="shared" ca="1" si="159"/>
        <v>1.1977155552401211</v>
      </c>
      <c r="AK860" t="str">
        <f ca="1">IF(OR(B860="Область",B860="Київ"),"Ні",IF(AJ860&gt;Параметри!$K$72,"Так, верхній",IF(AJ860&lt;Параметри!$K$73,"Так, нижній","Ні")))</f>
        <v>Так, верхній</v>
      </c>
      <c r="AL860" s="45">
        <f ca="1">IF(AK860="Ні",AG860,IF(AK860="Так, верхній",AF860*Параметри!$K$72,AF860*Параметри!$K$73))</f>
        <v>33.218075957788571</v>
      </c>
      <c r="AM860">
        <f>'Дані з ДІСО'!AL860+'Дані з ДІСО'!AN860</f>
        <v>6</v>
      </c>
      <c r="AN860">
        <f>IF(AM860=0,0,'Дані з ДІСО'!AN860/AM860)</f>
        <v>0</v>
      </c>
      <c r="AO860" s="31">
        <f>AM860*(1+0.25*AN860)*Параметри!$K$50</f>
        <v>1148.727291096</v>
      </c>
      <c r="AP860" s="31">
        <f>ROUNDUP(('Дані з ДІСО'!AU860+'Дані з ДІСО'!AW860)/Параметри!$K$28,0)</f>
        <v>0</v>
      </c>
      <c r="AQ860" s="54">
        <f>AP860*Параметри!$M$35/18</f>
        <v>0</v>
      </c>
      <c r="AR860" s="31">
        <f>IF(AP860=0,0,'Дані з ДІСО'!AW860/SUM('Дані з ДІСО'!AU860,'Дані з ДІСО'!AW860))</f>
        <v>0</v>
      </c>
      <c r="AS860" s="31">
        <f>(1+0.25*AR860)*AQ860*Параметри!$K$48</f>
        <v>0</v>
      </c>
      <c r="AT860">
        <f>ROUNDUP(('Дані з ДІСО'!AE860+'Дані не з ДІСО'!E860+'Дані не з ДІСО'!G860)/Параметри!$K$64,0)</f>
        <v>0</v>
      </c>
      <c r="AU860">
        <f t="shared" si="160"/>
        <v>0</v>
      </c>
      <c r="AV860">
        <f>IF(AT860=0,0,('Дані з ДІСО'!AH860+'Дані не з ДІСО'!G860)/('Дані з ДІСО'!AE860+'Дані не з ДІСО'!E860+'Дані не з ДІСО'!G860))</f>
        <v>0</v>
      </c>
      <c r="AW860" s="31">
        <f>AU860*(1+0.25*AV860)*Параметри!$K$48</f>
        <v>0</v>
      </c>
      <c r="AX860">
        <f>ROUNDUP('Дані з ДІСО'!AF860/Параметри!$K$65,0)</f>
        <v>0</v>
      </c>
      <c r="AY860">
        <f t="shared" si="161"/>
        <v>0</v>
      </c>
      <c r="AZ860">
        <f>IF(AX860=0,0,'Дані з ДІСО'!AI860/'Дані з ДІСО'!AF860)</f>
        <v>0</v>
      </c>
      <c r="BA860" s="31">
        <f>AY860*(1+0.25*AZ860)*Параметри!$K$48</f>
        <v>0</v>
      </c>
      <c r="BB860">
        <f>ROUNDUP('Дані з ДІСО'!AR860/Параметри!$K$29,0)</f>
        <v>0</v>
      </c>
      <c r="BC860">
        <f>ROUNDUP('Дані з ДІСО'!AS860/Параметри!$K$29,0)</f>
        <v>0</v>
      </c>
      <c r="BD860">
        <f>ROUNDUP('Дані з ДІСО'!AT860/Параметри!$K$29,0)</f>
        <v>0</v>
      </c>
      <c r="BE860" s="54">
        <f>(BB860*Параметри!$K$32+BC860*Параметри!$L$32+BD860*Параметри!$M$32)/18</f>
        <v>0</v>
      </c>
      <c r="BF860" s="31">
        <f>(BE860*Параметри!$K$48+SUM('Дані з ДІСО'!AR860:AT860)*IF(Параметри!$R$37="RNK",Параметри!$K$45,Параметри!$R$47)*Параметри!$K$20/1000)*Параметри!$K$69</f>
        <v>0</v>
      </c>
      <c r="BG860">
        <f>ROUNDUP(('Дані не з ДІСО'!I860+'Дані не з ДІСО'!K860)/Параметри!$K$26,0)</f>
        <v>0</v>
      </c>
      <c r="BH860" s="31">
        <f>BG860*Параметри!$M$36/18</f>
        <v>0</v>
      </c>
      <c r="BI860">
        <f>IF(BG860=0,0,'Дані не з ДІСО'!K860/('Дані не з ДІСО'!I860+'Дані не з ДІСО'!K860))</f>
        <v>0</v>
      </c>
      <c r="BJ860" s="31">
        <f>(1+0.25*BI860)*BH860*Параметри!$K$48</f>
        <v>0</v>
      </c>
      <c r="BK860">
        <f>ROUNDUP('Дані не з ДІСО'!M860/Параметри!$K$27,0)</f>
        <v>0</v>
      </c>
      <c r="BL860">
        <f>BK860*Параметри!$M$37/18</f>
        <v>0</v>
      </c>
      <c r="BM860" s="31">
        <f>BL860*Параметри!$K$48</f>
        <v>0</v>
      </c>
      <c r="BN860" s="31">
        <f>'Дані не з ДІСО'!N860*(7*Параметри!$K$50+Параметри!$K$49)</f>
        <v>0</v>
      </c>
      <c r="BO860">
        <f>ROUNDUP('Дані з ДІСО'!V860/Параметри!$K$25,0)</f>
        <v>0</v>
      </c>
      <c r="BP860">
        <f>ROUNDUP('Дані з ДІСО'!W860/Параметри!$K$25,0)</f>
        <v>0</v>
      </c>
      <c r="BQ860">
        <f>ROUNDUP('Дані з ДІСО'!X860/Параметри!$K$25,0)</f>
        <v>0</v>
      </c>
      <c r="BR860">
        <f>(BO860*Параметри!$K$34+BP860*Параметри!$L$34+BQ860*Параметри!$M$34)/18</f>
        <v>0</v>
      </c>
      <c r="BS860">
        <f>IF(J860=0,0,'Дані з ДІСО'!AC860/J860)</f>
        <v>0</v>
      </c>
      <c r="BT860" s="31">
        <f>(1+0.25*BS860)*BR860*Параметри!$K$48</f>
        <v>0</v>
      </c>
      <c r="BU860" s="31">
        <f ca="1">BT860*'Коефіцієнти АТО'!U860</f>
        <v>0</v>
      </c>
      <c r="BV860" s="31">
        <f>J860*(1+0.25*BS860)*Параметри!$K$61*Параметри!$K$20/1000</f>
        <v>0</v>
      </c>
      <c r="BW860" s="31">
        <f>(1+0.25*BS860)*J860*'Коефіцієнти АТО'!S860*Параметри!$K$20/1000</f>
        <v>0</v>
      </c>
      <c r="BX860" s="31">
        <f t="shared" ca="1" si="162"/>
        <v>0</v>
      </c>
      <c r="BY860">
        <f>ROUNDUP('Дані з ДІСО'!AG860/Параметри!$K$66,0)</f>
        <v>0</v>
      </c>
      <c r="BZ860">
        <f t="shared" si="163"/>
        <v>0</v>
      </c>
      <c r="CA860">
        <f>IF('Дані з ДІСО'!AG860=0,0,'Дані з ДІСО'!AJ860/'Дані з ДІСО'!AG860)</f>
        <v>0</v>
      </c>
      <c r="CB860" s="31">
        <f>BZ860*(1+0.25*CA860)*Параметри!$K$48</f>
        <v>0</v>
      </c>
      <c r="CC860" s="31">
        <f t="shared" ca="1" si="164"/>
        <v>27988.9</v>
      </c>
      <c r="CD860" s="31">
        <f t="shared" si="165"/>
        <v>0</v>
      </c>
      <c r="CE860" s="31">
        <f t="shared" si="166"/>
        <v>0</v>
      </c>
      <c r="CF860" s="31">
        <f t="shared" si="167"/>
        <v>0</v>
      </c>
    </row>
    <row r="861" spans="1:84" x14ac:dyDescent="0.25">
      <c r="A861" s="9">
        <v>860</v>
      </c>
      <c r="B861" s="9" t="s">
        <v>2950</v>
      </c>
      <c r="C861" s="9" t="s">
        <v>4353</v>
      </c>
      <c r="D861" s="9" t="s">
        <v>2987</v>
      </c>
      <c r="E861" s="9" t="s">
        <v>82</v>
      </c>
      <c r="F861" s="9" t="s">
        <v>3836</v>
      </c>
      <c r="G861" s="9" t="s">
        <v>1746</v>
      </c>
      <c r="H861" s="31">
        <f>SUM('Дані з ДІСО'!J861:L861)</f>
        <v>5221</v>
      </c>
      <c r="I861" s="31">
        <f>SUM('Дані з ДІСО'!P861:R861)</f>
        <v>0</v>
      </c>
      <c r="J861" s="31">
        <f>SUM('Дані з ДІСО'!V861:X861)</f>
        <v>0</v>
      </c>
      <c r="K861">
        <f ca="1">ROUNDUP('Дані з ДІСО'!J861/'Коефіцієнти АТО'!$R861,0)</f>
        <v>89</v>
      </c>
      <c r="L861">
        <f ca="1">ROUNDUP('Дані з ДІСО'!K861/'Коефіцієнти АТО'!$R861,0)</f>
        <v>105</v>
      </c>
      <c r="M861">
        <f ca="1">ROUNDUP('Дані з ДІСО'!L861/'Коефіцієнти АТО'!$R861,0)</f>
        <v>20</v>
      </c>
      <c r="N861" s="28">
        <f ca="1">(K861*Параметри!$K$32+L861*Параметри!$L$32+M861*Параметри!$M$32)/18</f>
        <v>364.16666666666669</v>
      </c>
      <c r="O861" s="41">
        <f>'Дані з ДІСО'!Y861/H861</f>
        <v>0</v>
      </c>
      <c r="P861" s="31">
        <f ca="1">(1+0.25*O861)*N861*Параметри!$K$48</f>
        <v>74328.503391193342</v>
      </c>
      <c r="Q861" s="31">
        <f ca="1">P861*'Коефіцієнти АТО'!T861</f>
        <v>7432.8503391193344</v>
      </c>
      <c r="R861" s="31">
        <f>H861*(1+0.25*O861)*Параметри!$K$61*Параметри!$K$20/1000</f>
        <v>0</v>
      </c>
      <c r="S861" s="31">
        <f>H861*(1+0.25*O861)*'Коефіцієнти АТО'!S861*Параметри!$K$20/1000</f>
        <v>10764.000172121778</v>
      </c>
      <c r="T861" s="31">
        <f t="shared" ca="1" si="157"/>
        <v>92525.353902434465</v>
      </c>
      <c r="U861" s="31">
        <f t="shared" ca="1" si="156"/>
        <v>92525.353902434465</v>
      </c>
      <c r="V861">
        <f>ROUNDUP('Дані з ДІСО'!P861/Параметри!$K$24,0)</f>
        <v>0</v>
      </c>
      <c r="W861">
        <f>ROUNDUP('Дані з ДІСО'!Q861/Параметри!$K$24,0)</f>
        <v>0</v>
      </c>
      <c r="X861">
        <f>ROUNDUP('Дані з ДІСО'!R861/Параметри!$K$24,0)</f>
        <v>0</v>
      </c>
      <c r="Y861" s="28">
        <f>(V861*Параметри!$K$33+W861*Параметри!$L$33+X861*Параметри!$M$33)/18</f>
        <v>0</v>
      </c>
      <c r="Z861" s="41">
        <f>IF(I861=0,0,'Дані з ДІСО'!AA861/I861)</f>
        <v>0</v>
      </c>
      <c r="AA861" s="31">
        <f>(1+0.25*Z861)*Y861*Параметри!$K$48</f>
        <v>0</v>
      </c>
      <c r="AB861" s="31">
        <f ca="1">AA861*'Коефіцієнти АТО'!U861</f>
        <v>0</v>
      </c>
      <c r="AC861" s="31">
        <f>I861*(1+0.25*Z861)*Параметри!$K$61*Параметри!$K$20/1000</f>
        <v>0</v>
      </c>
      <c r="AD861" s="31">
        <f>(1+0.25*Z861)*I861*'Коефіцієнти АТО'!S861*Параметри!$K$20/1000</f>
        <v>0</v>
      </c>
      <c r="AE861" s="31">
        <f t="shared" ca="1" si="158"/>
        <v>0</v>
      </c>
      <c r="AF861" s="45">
        <v>16.502205464632578</v>
      </c>
      <c r="AG861" s="45">
        <f ca="1">T861/SUM('Дані з ДІСО'!J861:L861)</f>
        <v>17.721768608012731</v>
      </c>
      <c r="AH861">
        <f ca="1">'Коефіцієнти АТО'!R861</f>
        <v>24.5</v>
      </c>
      <c r="AI861">
        <v>25</v>
      </c>
      <c r="AJ861" s="44">
        <f t="shared" ca="1" si="159"/>
        <v>1.0739030395660698</v>
      </c>
      <c r="AK861" t="str">
        <f ca="1">IF(OR(B861="Область",B861="Київ"),"Ні",IF(AJ861&gt;Параметри!$K$72,"Так, верхній",IF(AJ861&lt;Параметри!$K$73,"Так, нижній","Ні")))</f>
        <v>Ні</v>
      </c>
      <c r="AL861" s="45">
        <f ca="1">IF(AK861="Ні",AG861,IF(AK861="Так, верхній",AF861*Параметри!$K$72,AF861*Параметри!$K$73))</f>
        <v>17.721768608012731</v>
      </c>
      <c r="AM861">
        <f>'Дані з ДІСО'!AL861+'Дані з ДІСО'!AN861</f>
        <v>21</v>
      </c>
      <c r="AN861">
        <f>IF(AM861=0,0,'Дані з ДІСО'!AN861/AM861)</f>
        <v>0</v>
      </c>
      <c r="AO861" s="31">
        <f>AM861*(1+0.25*AN861)*Параметри!$K$50</f>
        <v>4020.5455188360002</v>
      </c>
      <c r="AP861" s="31">
        <f>ROUNDUP(('Дані з ДІСО'!AU861+'Дані з ДІСО'!AW861)/Параметри!$K$28,0)</f>
        <v>0</v>
      </c>
      <c r="AQ861" s="54">
        <f>AP861*Параметри!$M$35/18</f>
        <v>0</v>
      </c>
      <c r="AR861" s="31">
        <f>IF(AP861=0,0,'Дані з ДІСО'!AW861/SUM('Дані з ДІСО'!AU861,'Дані з ДІСО'!AW861))</f>
        <v>0</v>
      </c>
      <c r="AS861" s="31">
        <f>(1+0.25*AR861)*AQ861*Параметри!$K$48</f>
        <v>0</v>
      </c>
      <c r="AT861">
        <f>ROUNDUP(('Дані з ДІСО'!AE861+'Дані не з ДІСО'!E861+'Дані не з ДІСО'!G861)/Параметри!$K$64,0)</f>
        <v>0</v>
      </c>
      <c r="AU861">
        <f t="shared" si="160"/>
        <v>0</v>
      </c>
      <c r="AV861">
        <f>IF(AT861=0,0,('Дані з ДІСО'!AH861+'Дані не з ДІСО'!G861)/('Дані з ДІСО'!AE861+'Дані не з ДІСО'!E861+'Дані не з ДІСО'!G861))</f>
        <v>0</v>
      </c>
      <c r="AW861" s="31">
        <f>AU861*(1+0.25*AV861)*Параметри!$K$48</f>
        <v>0</v>
      </c>
      <c r="AX861">
        <f>ROUNDUP('Дані з ДІСО'!AF861/Параметри!$K$65,0)</f>
        <v>0</v>
      </c>
      <c r="AY861">
        <f t="shared" si="161"/>
        <v>0</v>
      </c>
      <c r="AZ861">
        <f>IF(AX861=0,0,'Дані з ДІСО'!AI861/'Дані з ДІСО'!AF861)</f>
        <v>0</v>
      </c>
      <c r="BA861" s="31">
        <f>AY861*(1+0.25*AZ861)*Параметри!$K$48</f>
        <v>0</v>
      </c>
      <c r="BB861">
        <f>ROUNDUP('Дані з ДІСО'!AR861/Параметри!$K$29,0)</f>
        <v>0</v>
      </c>
      <c r="BC861">
        <f>ROUNDUP('Дані з ДІСО'!AS861/Параметри!$K$29,0)</f>
        <v>0</v>
      </c>
      <c r="BD861">
        <f>ROUNDUP('Дані з ДІСО'!AT861/Параметри!$K$29,0)</f>
        <v>0</v>
      </c>
      <c r="BE861" s="54">
        <f>(BB861*Параметри!$K$32+BC861*Параметри!$L$32+BD861*Параметри!$M$32)/18</f>
        <v>0</v>
      </c>
      <c r="BF861" s="31">
        <f>(BE861*Параметри!$K$48+SUM('Дані з ДІСО'!AR861:AT861)*IF(Параметри!$R$37="RNK",Параметри!$K$45,Параметри!$R$47)*Параметри!$K$20/1000)*Параметри!$K$69</f>
        <v>0</v>
      </c>
      <c r="BG861">
        <f>ROUNDUP(('Дані не з ДІСО'!I861+'Дані не з ДІСО'!K861)/Параметри!$K$26,0)</f>
        <v>0</v>
      </c>
      <c r="BH861" s="31">
        <f>BG861*Параметри!$M$36/18</f>
        <v>0</v>
      </c>
      <c r="BI861">
        <f>IF(BG861=0,0,'Дані не з ДІСО'!K861/('Дані не з ДІСО'!I861+'Дані не з ДІСО'!K861))</f>
        <v>0</v>
      </c>
      <c r="BJ861" s="31">
        <f>(1+0.25*BI861)*BH861*Параметри!$K$48</f>
        <v>0</v>
      </c>
      <c r="BK861">
        <f>ROUNDUP('Дані не з ДІСО'!M861/Параметри!$K$27,0)</f>
        <v>0</v>
      </c>
      <c r="BL861">
        <f>BK861*Параметри!$M$37/18</f>
        <v>0</v>
      </c>
      <c r="BM861" s="31">
        <f>BL861*Параметри!$K$48</f>
        <v>0</v>
      </c>
      <c r="BN861" s="31">
        <f>'Дані не з ДІСО'!N861*(7*Параметри!$K$50+Параметри!$K$49)</f>
        <v>0</v>
      </c>
      <c r="BO861">
        <f>ROUNDUP('Дані з ДІСО'!V861/Параметри!$K$25,0)</f>
        <v>0</v>
      </c>
      <c r="BP861">
        <f>ROUNDUP('Дані з ДІСО'!W861/Параметри!$K$25,0)</f>
        <v>0</v>
      </c>
      <c r="BQ861">
        <f>ROUNDUP('Дані з ДІСО'!X861/Параметри!$K$25,0)</f>
        <v>0</v>
      </c>
      <c r="BR861">
        <f>(BO861*Параметри!$K$34+BP861*Параметри!$L$34+BQ861*Параметри!$M$34)/18</f>
        <v>0</v>
      </c>
      <c r="BS861">
        <f>IF(J861=0,0,'Дані з ДІСО'!AC861/J861)</f>
        <v>0</v>
      </c>
      <c r="BT861" s="31">
        <f>(1+0.25*BS861)*BR861*Параметри!$K$48</f>
        <v>0</v>
      </c>
      <c r="BU861" s="31">
        <f ca="1">BT861*'Коефіцієнти АТО'!U861</f>
        <v>0</v>
      </c>
      <c r="BV861" s="31">
        <f>J861*(1+0.25*BS861)*Параметри!$K$61*Параметри!$K$20/1000</f>
        <v>0</v>
      </c>
      <c r="BW861" s="31">
        <f>(1+0.25*BS861)*J861*'Коефіцієнти АТО'!S861*Параметри!$K$20/1000</f>
        <v>0</v>
      </c>
      <c r="BX861" s="31">
        <f t="shared" ca="1" si="162"/>
        <v>0</v>
      </c>
      <c r="BY861">
        <f>ROUNDUP('Дані з ДІСО'!AG861/Параметри!$K$66,0)</f>
        <v>0</v>
      </c>
      <c r="BZ861">
        <f t="shared" si="163"/>
        <v>0</v>
      </c>
      <c r="CA861">
        <f>IF('Дані з ДІСО'!AG861=0,0,'Дані з ДІСО'!AJ861/'Дані з ДІСО'!AG861)</f>
        <v>0</v>
      </c>
      <c r="CB861" s="31">
        <f>BZ861*(1+0.25*CA861)*Параметри!$K$48</f>
        <v>0</v>
      </c>
      <c r="CC861" s="31">
        <f t="shared" ca="1" si="164"/>
        <v>96545.9</v>
      </c>
      <c r="CD861" s="31">
        <f t="shared" si="165"/>
        <v>0</v>
      </c>
      <c r="CE861" s="31">
        <f t="shared" si="166"/>
        <v>0</v>
      </c>
      <c r="CF861" s="31">
        <f t="shared" si="167"/>
        <v>0</v>
      </c>
    </row>
    <row r="862" spans="1:84" x14ac:dyDescent="0.25">
      <c r="A862" s="9">
        <v>861</v>
      </c>
      <c r="B862" s="9" t="s">
        <v>4355</v>
      </c>
      <c r="C862" s="9" t="s">
        <v>4355</v>
      </c>
      <c r="D862" s="9" t="s">
        <v>2987</v>
      </c>
      <c r="E862" s="9" t="s">
        <v>33</v>
      </c>
      <c r="F862" s="9" t="s">
        <v>3837</v>
      </c>
      <c r="G862" s="9" t="s">
        <v>1748</v>
      </c>
      <c r="H862" s="31">
        <f>SUM('Дані з ДІСО'!J862:L862)</f>
        <v>749</v>
      </c>
      <c r="I862" s="31">
        <f>SUM('Дані з ДІСО'!P862:R862)</f>
        <v>0</v>
      </c>
      <c r="J862" s="31">
        <f>SUM('Дані з ДІСО'!V862:X862)</f>
        <v>0</v>
      </c>
      <c r="K862">
        <f ca="1">ROUNDUP('Дані з ДІСО'!J862/'Коефіцієнти АТО'!$R862,0)</f>
        <v>26</v>
      </c>
      <c r="L862">
        <f ca="1">ROUNDUP('Дані з ДІСО'!K862/'Коефіцієнти АТО'!$R862,0)</f>
        <v>26</v>
      </c>
      <c r="M862">
        <f ca="1">ROUNDUP('Дані з ДІСО'!L862/'Коефіцієнти АТО'!$R862,0)</f>
        <v>4</v>
      </c>
      <c r="N862" s="28">
        <f ca="1">(K862*Параметри!$K$32+L862*Параметри!$L$32+M862*Параметри!$M$32)/18</f>
        <v>93.666666666666671</v>
      </c>
      <c r="O862" s="41">
        <f>'Дані з ДІСО'!Y862/H862</f>
        <v>0</v>
      </c>
      <c r="P862" s="31">
        <f ca="1">(1+0.25*O862)*N862*Параметри!$K$48</f>
        <v>19117.903389405339</v>
      </c>
      <c r="Q862" s="31">
        <f ca="1">P862*'Коефіцієнти АТО'!T862</f>
        <v>325.00435761989081</v>
      </c>
      <c r="R862" s="31">
        <f>H862*(1+0.25*O862)*Параметри!$K$61*Параметри!$K$20/1000</f>
        <v>0</v>
      </c>
      <c r="S862" s="31">
        <f>H862*(1+0.25*O862)*'Коефіцієнти АТО'!S862*Параметри!$K$20/1000</f>
        <v>3474.4361789060004</v>
      </c>
      <c r="T862" s="31">
        <f t="shared" ca="1" si="157"/>
        <v>22917.343925931229</v>
      </c>
      <c r="U862" s="31">
        <f t="shared" ca="1" si="156"/>
        <v>22917.343925931229</v>
      </c>
      <c r="V862">
        <f>ROUNDUP('Дані з ДІСО'!P862/Параметри!$K$24,0)</f>
        <v>0</v>
      </c>
      <c r="W862">
        <f>ROUNDUP('Дані з ДІСО'!Q862/Параметри!$K$24,0)</f>
        <v>0</v>
      </c>
      <c r="X862">
        <f>ROUNDUP('Дані з ДІСО'!R862/Параметри!$K$24,0)</f>
        <v>0</v>
      </c>
      <c r="Y862" s="28">
        <f>(V862*Параметри!$K$33+W862*Параметри!$L$33+X862*Параметри!$M$33)/18</f>
        <v>0</v>
      </c>
      <c r="Z862" s="41">
        <f>IF(I862=0,0,'Дані з ДІСО'!AA862/I862)</f>
        <v>0</v>
      </c>
      <c r="AA862" s="31">
        <f>(1+0.25*Z862)*Y862*Параметри!$K$48</f>
        <v>0</v>
      </c>
      <c r="AB862" s="31">
        <f ca="1">AA862*'Коефіцієнти АТО'!U862</f>
        <v>0</v>
      </c>
      <c r="AC862" s="31">
        <f>I862*(1+0.25*Z862)*Параметри!$K$61*Параметри!$K$20/1000</f>
        <v>0</v>
      </c>
      <c r="AD862" s="31">
        <f>(1+0.25*Z862)*I862*'Коефіцієнти АТО'!S862*Параметри!$K$20/1000</f>
        <v>0</v>
      </c>
      <c r="AE862" s="31">
        <f t="shared" ca="1" si="158"/>
        <v>0</v>
      </c>
      <c r="AF862" s="45">
        <v>29.806443942246563</v>
      </c>
      <c r="AG862" s="45">
        <f ca="1">T862/SUM('Дані з ДІСО'!J862:L862)</f>
        <v>30.597254907785352</v>
      </c>
      <c r="AH862">
        <f ca="1">'Коефіцієнти АТО'!R862</f>
        <v>13.5</v>
      </c>
      <c r="AI862">
        <v>13.5</v>
      </c>
      <c r="AJ862" s="44">
        <f t="shared" ca="1" si="159"/>
        <v>1.0265315435504845</v>
      </c>
      <c r="AK862" t="str">
        <f ca="1">IF(OR(B862="Область",B862="Київ"),"Ні",IF(AJ862&gt;Параметри!$K$72,"Так, верхній",IF(AJ862&lt;Параметри!$K$73,"Так, нижній","Ні")))</f>
        <v>Ні</v>
      </c>
      <c r="AL862" s="45">
        <f ca="1">IF(AK862="Ні",AG862,IF(AK862="Так, верхній",AF862*Параметри!$K$72,AF862*Параметри!$K$73))</f>
        <v>30.597254907785352</v>
      </c>
      <c r="AM862">
        <f>'Дані з ДІСО'!AL862+'Дані з ДІСО'!AN862</f>
        <v>3</v>
      </c>
      <c r="AN862">
        <f>IF(AM862=0,0,'Дані з ДІСО'!AN862/AM862)</f>
        <v>0</v>
      </c>
      <c r="AO862" s="31">
        <f>AM862*(1+0.25*AN862)*Параметри!$K$50</f>
        <v>574.36364554800002</v>
      </c>
      <c r="AP862" s="31">
        <f>ROUNDUP(('Дані з ДІСО'!AU862+'Дані з ДІСО'!AW862)/Параметри!$K$28,0)</f>
        <v>0</v>
      </c>
      <c r="AQ862" s="54">
        <f>AP862*Параметри!$M$35/18</f>
        <v>0</v>
      </c>
      <c r="AR862" s="31">
        <f>IF(AP862=0,0,'Дані з ДІСО'!AW862/SUM('Дані з ДІСО'!AU862,'Дані з ДІСО'!AW862))</f>
        <v>0</v>
      </c>
      <c r="AS862" s="31">
        <f>(1+0.25*AR862)*AQ862*Параметри!$K$48</f>
        <v>0</v>
      </c>
      <c r="AT862">
        <f>ROUNDUP(('Дані з ДІСО'!AE862+'Дані не з ДІСО'!E862+'Дані не з ДІСО'!G862)/Параметри!$K$64,0)</f>
        <v>0</v>
      </c>
      <c r="AU862">
        <f t="shared" si="160"/>
        <v>0</v>
      </c>
      <c r="AV862">
        <f>IF(AT862=0,0,('Дані з ДІСО'!AH862+'Дані не з ДІСО'!G862)/('Дані з ДІСО'!AE862+'Дані не з ДІСО'!E862+'Дані не з ДІСО'!G862))</f>
        <v>0</v>
      </c>
      <c r="AW862" s="31">
        <f>AU862*(1+0.25*AV862)*Параметри!$K$48</f>
        <v>0</v>
      </c>
      <c r="AX862">
        <f>ROUNDUP('Дані з ДІСО'!AF862/Параметри!$K$65,0)</f>
        <v>0</v>
      </c>
      <c r="AY862">
        <f t="shared" si="161"/>
        <v>0</v>
      </c>
      <c r="AZ862">
        <f>IF(AX862=0,0,'Дані з ДІСО'!AI862/'Дані з ДІСО'!AF862)</f>
        <v>0</v>
      </c>
      <c r="BA862" s="31">
        <f>AY862*(1+0.25*AZ862)*Параметри!$K$48</f>
        <v>0</v>
      </c>
      <c r="BB862">
        <f>ROUNDUP('Дані з ДІСО'!AR862/Параметри!$K$29,0)</f>
        <v>0</v>
      </c>
      <c r="BC862">
        <f>ROUNDUP('Дані з ДІСО'!AS862/Параметри!$K$29,0)</f>
        <v>0</v>
      </c>
      <c r="BD862">
        <f>ROUNDUP('Дані з ДІСО'!AT862/Параметри!$K$29,0)</f>
        <v>0</v>
      </c>
      <c r="BE862" s="54">
        <f>(BB862*Параметри!$K$32+BC862*Параметри!$L$32+BD862*Параметри!$M$32)/18</f>
        <v>0</v>
      </c>
      <c r="BF862" s="31">
        <f>(BE862*Параметри!$K$48+SUM('Дані з ДІСО'!AR862:AT862)*IF(Параметри!$R$37="RNK",Параметри!$K$45,Параметри!$R$47)*Параметри!$K$20/1000)*Параметри!$K$69</f>
        <v>0</v>
      </c>
      <c r="BG862">
        <f>ROUNDUP(('Дані не з ДІСО'!I862+'Дані не з ДІСО'!K862)/Параметри!$K$26,0)</f>
        <v>0</v>
      </c>
      <c r="BH862" s="31">
        <f>BG862*Параметри!$M$36/18</f>
        <v>0</v>
      </c>
      <c r="BI862">
        <f>IF(BG862=0,0,'Дані не з ДІСО'!K862/('Дані не з ДІСО'!I862+'Дані не з ДІСО'!K862))</f>
        <v>0</v>
      </c>
      <c r="BJ862" s="31">
        <f>(1+0.25*BI862)*BH862*Параметри!$K$48</f>
        <v>0</v>
      </c>
      <c r="BK862">
        <f>ROUNDUP('Дані не з ДІСО'!M862/Параметри!$K$27,0)</f>
        <v>0</v>
      </c>
      <c r="BL862">
        <f>BK862*Параметри!$M$37/18</f>
        <v>0</v>
      </c>
      <c r="BM862" s="31">
        <f>BL862*Параметри!$K$48</f>
        <v>0</v>
      </c>
      <c r="BN862" s="31">
        <f>'Дані не з ДІСО'!N862*(7*Параметри!$K$50+Параметри!$K$49)</f>
        <v>0</v>
      </c>
      <c r="BO862">
        <f>ROUNDUP('Дані з ДІСО'!V862/Параметри!$K$25,0)</f>
        <v>0</v>
      </c>
      <c r="BP862">
        <f>ROUNDUP('Дані з ДІСО'!W862/Параметри!$K$25,0)</f>
        <v>0</v>
      </c>
      <c r="BQ862">
        <f>ROUNDUP('Дані з ДІСО'!X862/Параметри!$K$25,0)</f>
        <v>0</v>
      </c>
      <c r="BR862">
        <f>(BO862*Параметри!$K$34+BP862*Параметри!$L$34+BQ862*Параметри!$M$34)/18</f>
        <v>0</v>
      </c>
      <c r="BS862">
        <f>IF(J862=0,0,'Дані з ДІСО'!AC862/J862)</f>
        <v>0</v>
      </c>
      <c r="BT862" s="31">
        <f>(1+0.25*BS862)*BR862*Параметри!$K$48</f>
        <v>0</v>
      </c>
      <c r="BU862" s="31">
        <f ca="1">BT862*'Коефіцієнти АТО'!U862</f>
        <v>0</v>
      </c>
      <c r="BV862" s="31">
        <f>J862*(1+0.25*BS862)*Параметри!$K$61*Параметри!$K$20/1000</f>
        <v>0</v>
      </c>
      <c r="BW862" s="31">
        <f>(1+0.25*BS862)*J862*'Коефіцієнти АТО'!S862*Параметри!$K$20/1000</f>
        <v>0</v>
      </c>
      <c r="BX862" s="31">
        <f t="shared" ca="1" si="162"/>
        <v>0</v>
      </c>
      <c r="BY862">
        <f>ROUNDUP('Дані з ДІСО'!AG862/Параметри!$K$66,0)</f>
        <v>0</v>
      </c>
      <c r="BZ862">
        <f t="shared" si="163"/>
        <v>0</v>
      </c>
      <c r="CA862">
        <f>IF('Дані з ДІСО'!AG862=0,0,'Дані з ДІСО'!AJ862/'Дані з ДІСО'!AG862)</f>
        <v>0</v>
      </c>
      <c r="CB862" s="31">
        <f>BZ862*(1+0.25*CA862)*Параметри!$K$48</f>
        <v>0</v>
      </c>
      <c r="CC862" s="31">
        <f t="shared" ca="1" si="164"/>
        <v>23491.7</v>
      </c>
      <c r="CD862" s="31">
        <f t="shared" si="165"/>
        <v>0</v>
      </c>
      <c r="CE862" s="31">
        <f t="shared" si="166"/>
        <v>0</v>
      </c>
      <c r="CF862" s="31">
        <f t="shared" si="167"/>
        <v>0</v>
      </c>
    </row>
    <row r="863" spans="1:84" x14ac:dyDescent="0.25">
      <c r="A863" s="9">
        <v>862</v>
      </c>
      <c r="B863" s="9" t="s">
        <v>2951</v>
      </c>
      <c r="C863" s="9" t="s">
        <v>4353</v>
      </c>
      <c r="D863" s="9" t="s">
        <v>2987</v>
      </c>
      <c r="E863" s="9" t="s">
        <v>25</v>
      </c>
      <c r="F863" s="9" t="s">
        <v>3838</v>
      </c>
      <c r="G863" s="9" t="s">
        <v>1750</v>
      </c>
      <c r="H863" s="31">
        <f>SUM('Дані з ДІСО'!J863:L863)</f>
        <v>4015</v>
      </c>
      <c r="I863" s="31">
        <f>SUM('Дані з ДІСО'!P863:R863)</f>
        <v>0</v>
      </c>
      <c r="J863" s="31">
        <f>SUM('Дані з ДІСО'!V863:X863)</f>
        <v>0</v>
      </c>
      <c r="K863">
        <f ca="1">ROUNDUP('Дані з ДІСО'!J863/'Коефіцієнти АТО'!$R863,0)</f>
        <v>89</v>
      </c>
      <c r="L863">
        <f ca="1">ROUNDUP('Дані з ДІСО'!K863/'Коефіцієнти АТО'!$R863,0)</f>
        <v>108</v>
      </c>
      <c r="M863">
        <f ca="1">ROUNDUP('Дані з ДІСО'!L863/'Коефіцієнти АТО'!$R863,0)</f>
        <v>34</v>
      </c>
      <c r="N863" s="28">
        <f ca="1">(K863*Параметри!$K$32+L863*Параметри!$L$32+M863*Параметри!$M$32)/18</f>
        <v>399.38888888888891</v>
      </c>
      <c r="O863" s="41">
        <f>'Дані з ДІСО'!Y863/H863</f>
        <v>0</v>
      </c>
      <c r="P863" s="31">
        <f ca="1">(1+0.25*O863)*N863*Параметри!$K$48</f>
        <v>81517.560774872458</v>
      </c>
      <c r="Q863" s="31">
        <f ca="1">P863*'Коефіцієнти АТО'!T863</f>
        <v>1385.7985331728319</v>
      </c>
      <c r="R863" s="31">
        <f>H863*(1+0.25*O863)*Параметри!$K$61*Параметри!$K$20/1000</f>
        <v>0</v>
      </c>
      <c r="S863" s="31">
        <f>H863*(1+0.25*O863)*'Коефіцієнти АТО'!S863*Параметри!$K$20/1000</f>
        <v>16555.242555475557</v>
      </c>
      <c r="T863" s="31">
        <f t="shared" ca="1" si="157"/>
        <v>99458.601863520846</v>
      </c>
      <c r="U863" s="31">
        <f t="shared" ca="1" si="156"/>
        <v>99458.601863520846</v>
      </c>
      <c r="V863">
        <f>ROUNDUP('Дані з ДІСО'!P863/Параметри!$K$24,0)</f>
        <v>0</v>
      </c>
      <c r="W863">
        <f>ROUNDUP('Дані з ДІСО'!Q863/Параметри!$K$24,0)</f>
        <v>0</v>
      </c>
      <c r="X863">
        <f>ROUNDUP('Дані з ДІСО'!R863/Параметри!$K$24,0)</f>
        <v>0</v>
      </c>
      <c r="Y863" s="28">
        <f>(V863*Параметри!$K$33+W863*Параметри!$L$33+X863*Параметри!$M$33)/18</f>
        <v>0</v>
      </c>
      <c r="Z863" s="41">
        <f>IF(I863=0,0,'Дані з ДІСО'!AA863/I863)</f>
        <v>0</v>
      </c>
      <c r="AA863" s="31">
        <f>(1+0.25*Z863)*Y863*Параметри!$K$48</f>
        <v>0</v>
      </c>
      <c r="AB863" s="31">
        <f ca="1">AA863*'Коефіцієнти АТО'!U863</f>
        <v>0</v>
      </c>
      <c r="AC863" s="31">
        <f>I863*(1+0.25*Z863)*Параметри!$K$61*Параметри!$K$20/1000</f>
        <v>0</v>
      </c>
      <c r="AD863" s="31">
        <f>(1+0.25*Z863)*I863*'Коефіцієнти АТО'!S863*Параметри!$K$20/1000</f>
        <v>0</v>
      </c>
      <c r="AE863" s="31">
        <f t="shared" ca="1" si="158"/>
        <v>0</v>
      </c>
      <c r="AF863" s="45">
        <v>22.74037781554631</v>
      </c>
      <c r="AG863" s="45">
        <f ca="1">T863/SUM('Дані з ДІСО'!J863:L863)</f>
        <v>24.771756379457248</v>
      </c>
      <c r="AH863">
        <f ca="1">'Коефіцієнти АТО'!R863</f>
        <v>17.5</v>
      </c>
      <c r="AI863">
        <v>18.5</v>
      </c>
      <c r="AJ863" s="44">
        <f t="shared" ca="1" si="159"/>
        <v>1.0893291474920965</v>
      </c>
      <c r="AK863" t="str">
        <f ca="1">IF(OR(B863="Область",B863="Київ"),"Ні",IF(AJ863&gt;Параметри!$K$72,"Так, верхній",IF(AJ863&lt;Параметри!$K$73,"Так, нижній","Ні")))</f>
        <v>Ні</v>
      </c>
      <c r="AL863" s="45">
        <f ca="1">IF(AK863="Ні",AG863,IF(AK863="Так, верхній",AF863*Параметри!$K$72,AF863*Параметри!$K$73))</f>
        <v>24.771756379457248</v>
      </c>
      <c r="AM863">
        <f>'Дані з ДІСО'!AL863+'Дані з ДІСО'!AN863</f>
        <v>41</v>
      </c>
      <c r="AN863">
        <f>IF(AM863=0,0,'Дані з ДІСО'!AN863/AM863)</f>
        <v>0</v>
      </c>
      <c r="AO863" s="31">
        <f>AM863*(1+0.25*AN863)*Параметри!$K$50</f>
        <v>7849.6364891560006</v>
      </c>
      <c r="AP863" s="31">
        <f>ROUNDUP(('Дані з ДІСО'!AU863+'Дані з ДІСО'!AW863)/Параметри!$K$28,0)</f>
        <v>0</v>
      </c>
      <c r="AQ863" s="54">
        <f>AP863*Параметри!$M$35/18</f>
        <v>0</v>
      </c>
      <c r="AR863" s="31">
        <f>IF(AP863=0,0,'Дані з ДІСО'!AW863/SUM('Дані з ДІСО'!AU863,'Дані з ДІСО'!AW863))</f>
        <v>0</v>
      </c>
      <c r="AS863" s="31">
        <f>(1+0.25*AR863)*AQ863*Параметри!$K$48</f>
        <v>0</v>
      </c>
      <c r="AT863">
        <f>ROUNDUP(('Дані з ДІСО'!AE863+'Дані не з ДІСО'!E863+'Дані не з ДІСО'!G863)/Параметри!$K$64,0)</f>
        <v>0</v>
      </c>
      <c r="AU863">
        <f t="shared" si="160"/>
        <v>0</v>
      </c>
      <c r="AV863">
        <f>IF(AT863=0,0,('Дані з ДІСО'!AH863+'Дані не з ДІСО'!G863)/('Дані з ДІСО'!AE863+'Дані не з ДІСО'!E863+'Дані не з ДІСО'!G863))</f>
        <v>0</v>
      </c>
      <c r="AW863" s="31">
        <f>AU863*(1+0.25*AV863)*Параметри!$K$48</f>
        <v>0</v>
      </c>
      <c r="AX863">
        <f>ROUNDUP('Дані з ДІСО'!AF863/Параметри!$K$65,0)</f>
        <v>0</v>
      </c>
      <c r="AY863">
        <f t="shared" si="161"/>
        <v>0</v>
      </c>
      <c r="AZ863">
        <f>IF(AX863=0,0,'Дані з ДІСО'!AI863/'Дані з ДІСО'!AF863)</f>
        <v>0</v>
      </c>
      <c r="BA863" s="31">
        <f>AY863*(1+0.25*AZ863)*Параметри!$K$48</f>
        <v>0</v>
      </c>
      <c r="BB863">
        <f>ROUNDUP('Дані з ДІСО'!AR863/Параметри!$K$29,0)</f>
        <v>0</v>
      </c>
      <c r="BC863">
        <f>ROUNDUP('Дані з ДІСО'!AS863/Параметри!$K$29,0)</f>
        <v>0</v>
      </c>
      <c r="BD863">
        <f>ROUNDUP('Дані з ДІСО'!AT863/Параметри!$K$29,0)</f>
        <v>0</v>
      </c>
      <c r="BE863" s="54">
        <f>(BB863*Параметри!$K$32+BC863*Параметри!$L$32+BD863*Параметри!$M$32)/18</f>
        <v>0</v>
      </c>
      <c r="BF863" s="31">
        <f>(BE863*Параметри!$K$48+SUM('Дані з ДІСО'!AR863:AT863)*IF(Параметри!$R$37="RNK",Параметри!$K$45,Параметри!$R$47)*Параметри!$K$20/1000)*Параметри!$K$69</f>
        <v>0</v>
      </c>
      <c r="BG863">
        <f>ROUNDUP(('Дані не з ДІСО'!I863+'Дані не з ДІСО'!K863)/Параметри!$K$26,0)</f>
        <v>0</v>
      </c>
      <c r="BH863" s="31">
        <f>BG863*Параметри!$M$36/18</f>
        <v>0</v>
      </c>
      <c r="BI863">
        <f>IF(BG863=0,0,'Дані не з ДІСО'!K863/('Дані не з ДІСО'!I863+'Дані не з ДІСО'!K863))</f>
        <v>0</v>
      </c>
      <c r="BJ863" s="31">
        <f>(1+0.25*BI863)*BH863*Параметри!$K$48</f>
        <v>0</v>
      </c>
      <c r="BK863">
        <f>ROUNDUP('Дані не з ДІСО'!M863/Параметри!$K$27,0)</f>
        <v>0</v>
      </c>
      <c r="BL863">
        <f>BK863*Параметри!$M$37/18</f>
        <v>0</v>
      </c>
      <c r="BM863" s="31">
        <f>BL863*Параметри!$K$48</f>
        <v>0</v>
      </c>
      <c r="BN863" s="31">
        <f>'Дані не з ДІСО'!N863*(7*Параметри!$K$50+Параметри!$K$49)</f>
        <v>0</v>
      </c>
      <c r="BO863">
        <f>ROUNDUP('Дані з ДІСО'!V863/Параметри!$K$25,0)</f>
        <v>0</v>
      </c>
      <c r="BP863">
        <f>ROUNDUP('Дані з ДІСО'!W863/Параметри!$K$25,0)</f>
        <v>0</v>
      </c>
      <c r="BQ863">
        <f>ROUNDUP('Дані з ДІСО'!X863/Параметри!$K$25,0)</f>
        <v>0</v>
      </c>
      <c r="BR863">
        <f>(BO863*Параметри!$K$34+BP863*Параметри!$L$34+BQ863*Параметри!$M$34)/18</f>
        <v>0</v>
      </c>
      <c r="BS863">
        <f>IF(J863=0,0,'Дані з ДІСО'!AC863/J863)</f>
        <v>0</v>
      </c>
      <c r="BT863" s="31">
        <f>(1+0.25*BS863)*BR863*Параметри!$K$48</f>
        <v>0</v>
      </c>
      <c r="BU863" s="31">
        <f ca="1">BT863*'Коефіцієнти АТО'!U863</f>
        <v>0</v>
      </c>
      <c r="BV863" s="31">
        <f>J863*(1+0.25*BS863)*Параметри!$K$61*Параметри!$K$20/1000</f>
        <v>0</v>
      </c>
      <c r="BW863" s="31">
        <f>(1+0.25*BS863)*J863*'Коефіцієнти АТО'!S863*Параметри!$K$20/1000</f>
        <v>0</v>
      </c>
      <c r="BX863" s="31">
        <f t="shared" ca="1" si="162"/>
        <v>0</v>
      </c>
      <c r="BY863">
        <f>ROUNDUP('Дані з ДІСО'!AG863/Параметри!$K$66,0)</f>
        <v>0</v>
      </c>
      <c r="BZ863">
        <f t="shared" si="163"/>
        <v>0</v>
      </c>
      <c r="CA863">
        <f>IF('Дані з ДІСО'!AG863=0,0,'Дані з ДІСО'!AJ863/'Дані з ДІСО'!AG863)</f>
        <v>0</v>
      </c>
      <c r="CB863" s="31">
        <f>BZ863*(1+0.25*CA863)*Параметри!$K$48</f>
        <v>0</v>
      </c>
      <c r="CC863" s="31">
        <f t="shared" ca="1" si="164"/>
        <v>107308.2</v>
      </c>
      <c r="CD863" s="31">
        <f t="shared" si="165"/>
        <v>0</v>
      </c>
      <c r="CE863" s="31">
        <f t="shared" si="166"/>
        <v>0</v>
      </c>
      <c r="CF863" s="31">
        <f t="shared" si="167"/>
        <v>0</v>
      </c>
    </row>
    <row r="864" spans="1:84" x14ac:dyDescent="0.25">
      <c r="A864" s="9">
        <v>863</v>
      </c>
      <c r="B864" s="9" t="s">
        <v>2951</v>
      </c>
      <c r="C864" s="9" t="s">
        <v>4353</v>
      </c>
      <c r="D864" s="9" t="s">
        <v>2987</v>
      </c>
      <c r="E864" s="9" t="s">
        <v>25</v>
      </c>
      <c r="F864" s="9" t="s">
        <v>3839</v>
      </c>
      <c r="G864" s="9" t="s">
        <v>1752</v>
      </c>
      <c r="H864" s="31">
        <f>SUM('Дані з ДІСО'!J864:L864)</f>
        <v>4299</v>
      </c>
      <c r="I864" s="31">
        <f>SUM('Дані з ДІСО'!P864:R864)</f>
        <v>0</v>
      </c>
      <c r="J864" s="31">
        <f>SUM('Дані з ДІСО'!V864:X864)</f>
        <v>0</v>
      </c>
      <c r="K864">
        <f ca="1">ROUNDUP('Дані з ДІСО'!J864/'Коефіцієнти АТО'!$R864,0)</f>
        <v>97</v>
      </c>
      <c r="L864">
        <f ca="1">ROUNDUP('Дані з ДІСО'!K864/'Коефіцієнти АТО'!$R864,0)</f>
        <v>119</v>
      </c>
      <c r="M864">
        <f ca="1">ROUNDUP('Дані з ДІСО'!L864/'Коефіцієнти АТО'!$R864,0)</f>
        <v>25</v>
      </c>
      <c r="N864" s="28">
        <f ca="1">(K864*Параметри!$K$32+L864*Параметри!$L$32+M864*Параметри!$M$32)/18</f>
        <v>412.27777777777777</v>
      </c>
      <c r="O864" s="41">
        <f>'Дані з ДІСО'!Y864/H864</f>
        <v>0</v>
      </c>
      <c r="P864" s="31">
        <f ca="1">(1+0.25*O864)*N864*Параметри!$K$48</f>
        <v>84148.256852180901</v>
      </c>
      <c r="Q864" s="31">
        <f ca="1">P864*'Коефіцієнти АТО'!T864</f>
        <v>1430.5203664870753</v>
      </c>
      <c r="R864" s="31">
        <f>H864*(1+0.25*O864)*Параметри!$K$61*Параметри!$K$20/1000</f>
        <v>0</v>
      </c>
      <c r="S864" s="31">
        <f>H864*(1+0.25*O864)*'Коефіцієнти АТО'!S864*Параметри!$K$20/1000</f>
        <v>17726.273411205337</v>
      </c>
      <c r="T864" s="31">
        <f t="shared" ca="1" si="157"/>
        <v>103305.05062987332</v>
      </c>
      <c r="U864" s="31">
        <f t="shared" ca="1" si="156"/>
        <v>106086.79057018162</v>
      </c>
      <c r="V864">
        <f>ROUNDUP('Дані з ДІСО'!P864/Параметри!$K$24,0)</f>
        <v>0</v>
      </c>
      <c r="W864">
        <f>ROUNDUP('Дані з ДІСО'!Q864/Параметри!$K$24,0)</f>
        <v>0</v>
      </c>
      <c r="X864">
        <f>ROUNDUP('Дані з ДІСО'!R864/Параметри!$K$24,0)</f>
        <v>0</v>
      </c>
      <c r="Y864" s="28">
        <f>(V864*Параметри!$K$33+W864*Параметри!$L$33+X864*Параметри!$M$33)/18</f>
        <v>0</v>
      </c>
      <c r="Z864" s="41">
        <f>IF(I864=0,0,'Дані з ДІСО'!AA864/I864)</f>
        <v>0</v>
      </c>
      <c r="AA864" s="31">
        <f>(1+0.25*Z864)*Y864*Параметри!$K$48</f>
        <v>0</v>
      </c>
      <c r="AB864" s="31">
        <f ca="1">AA864*'Коефіцієнти АТО'!U864</f>
        <v>0</v>
      </c>
      <c r="AC864" s="31">
        <f>I864*(1+0.25*Z864)*Параметри!$K$61*Параметри!$K$20/1000</f>
        <v>0</v>
      </c>
      <c r="AD864" s="31">
        <f>(1+0.25*Z864)*I864*'Коефіцієнти АТО'!S864*Параметри!$K$20/1000</f>
        <v>0</v>
      </c>
      <c r="AE864" s="31">
        <f t="shared" ca="1" si="158"/>
        <v>0</v>
      </c>
      <c r="AF864" s="45">
        <v>24.677085501321613</v>
      </c>
      <c r="AG864" s="45">
        <f ca="1">T864/SUM('Дані з ДІСО'!J864:L864)</f>
        <v>24.030018755495075</v>
      </c>
      <c r="AH864">
        <f ca="1">'Коефіцієнти АТО'!R864</f>
        <v>18</v>
      </c>
      <c r="AI864">
        <v>16.5</v>
      </c>
      <c r="AJ864" s="44">
        <f t="shared" ca="1" si="159"/>
        <v>0.97377863987252933</v>
      </c>
      <c r="AK864" t="str">
        <f ca="1">IF(OR(B864="Область",B864="Київ"),"Ні",IF(AJ864&gt;Параметри!$K$72,"Так, верхній",IF(AJ864&lt;Параметри!$K$73,"Так, нижній","Ні")))</f>
        <v>Так, нижній</v>
      </c>
      <c r="AL864" s="45">
        <f ca="1">IF(AK864="Ні",AG864,IF(AK864="Так, верхній",AF864*Параметри!$K$72,AF864*Параметри!$K$73))</f>
        <v>24.677085501321613</v>
      </c>
      <c r="AM864">
        <f>'Дані з ДІСО'!AL864+'Дані з ДІСО'!AN864</f>
        <v>37</v>
      </c>
      <c r="AN864">
        <f>IF(AM864=0,0,'Дані з ДІСО'!AN864/AM864)</f>
        <v>0</v>
      </c>
      <c r="AO864" s="31">
        <f>AM864*(1+0.25*AN864)*Параметри!$K$50</f>
        <v>7083.8182950920009</v>
      </c>
      <c r="AP864" s="31">
        <f>ROUNDUP(('Дані з ДІСО'!AU864+'Дані з ДІСО'!AW864)/Параметри!$K$28,0)</f>
        <v>0</v>
      </c>
      <c r="AQ864" s="54">
        <f>AP864*Параметри!$M$35/18</f>
        <v>0</v>
      </c>
      <c r="AR864" s="31">
        <f>IF(AP864=0,0,'Дані з ДІСО'!AW864/SUM('Дані з ДІСО'!AU864,'Дані з ДІСО'!AW864))</f>
        <v>0</v>
      </c>
      <c r="AS864" s="31">
        <f>(1+0.25*AR864)*AQ864*Параметри!$K$48</f>
        <v>0</v>
      </c>
      <c r="AT864">
        <f>ROUNDUP(('Дані з ДІСО'!AE864+'Дані не з ДІСО'!E864+'Дані не з ДІСО'!G864)/Параметри!$K$64,0)</f>
        <v>0</v>
      </c>
      <c r="AU864">
        <f t="shared" si="160"/>
        <v>0</v>
      </c>
      <c r="AV864">
        <f>IF(AT864=0,0,('Дані з ДІСО'!AH864+'Дані не з ДІСО'!G864)/('Дані з ДІСО'!AE864+'Дані не з ДІСО'!E864+'Дані не з ДІСО'!G864))</f>
        <v>0</v>
      </c>
      <c r="AW864" s="31">
        <f>AU864*(1+0.25*AV864)*Параметри!$K$48</f>
        <v>0</v>
      </c>
      <c r="AX864">
        <f>ROUNDUP('Дані з ДІСО'!AF864/Параметри!$K$65,0)</f>
        <v>0</v>
      </c>
      <c r="AY864">
        <f t="shared" si="161"/>
        <v>0</v>
      </c>
      <c r="AZ864">
        <f>IF(AX864=0,0,'Дані з ДІСО'!AI864/'Дані з ДІСО'!AF864)</f>
        <v>0</v>
      </c>
      <c r="BA864" s="31">
        <f>AY864*(1+0.25*AZ864)*Параметри!$K$48</f>
        <v>0</v>
      </c>
      <c r="BB864">
        <f>ROUNDUP('Дані з ДІСО'!AR864/Параметри!$K$29,0)</f>
        <v>0</v>
      </c>
      <c r="BC864">
        <f>ROUNDUP('Дані з ДІСО'!AS864/Параметри!$K$29,0)</f>
        <v>0</v>
      </c>
      <c r="BD864">
        <f>ROUNDUP('Дані з ДІСО'!AT864/Параметри!$K$29,0)</f>
        <v>0</v>
      </c>
      <c r="BE864" s="54">
        <f>(BB864*Параметри!$K$32+BC864*Параметри!$L$32+BD864*Параметри!$M$32)/18</f>
        <v>0</v>
      </c>
      <c r="BF864" s="31">
        <f>(BE864*Параметри!$K$48+SUM('Дані з ДІСО'!AR864:AT864)*IF(Параметри!$R$37="RNK",Параметри!$K$45,Параметри!$R$47)*Параметри!$K$20/1000)*Параметри!$K$69</f>
        <v>0</v>
      </c>
      <c r="BG864">
        <f>ROUNDUP(('Дані не з ДІСО'!I864+'Дані не з ДІСО'!K864)/Параметри!$K$26,0)</f>
        <v>0</v>
      </c>
      <c r="BH864" s="31">
        <f>BG864*Параметри!$M$36/18</f>
        <v>0</v>
      </c>
      <c r="BI864">
        <f>IF(BG864=0,0,'Дані не з ДІСО'!K864/('Дані не з ДІСО'!I864+'Дані не з ДІСО'!K864))</f>
        <v>0</v>
      </c>
      <c r="BJ864" s="31">
        <f>(1+0.25*BI864)*BH864*Параметри!$K$48</f>
        <v>0</v>
      </c>
      <c r="BK864">
        <f>ROUNDUP('Дані не з ДІСО'!M864/Параметри!$K$27,0)</f>
        <v>0</v>
      </c>
      <c r="BL864">
        <f>BK864*Параметри!$M$37/18</f>
        <v>0</v>
      </c>
      <c r="BM864" s="31">
        <f>BL864*Параметри!$K$48</f>
        <v>0</v>
      </c>
      <c r="BN864" s="31">
        <f>'Дані не з ДІСО'!N864*(7*Параметри!$K$50+Параметри!$K$49)</f>
        <v>0</v>
      </c>
      <c r="BO864">
        <f>ROUNDUP('Дані з ДІСО'!V864/Параметри!$K$25,0)</f>
        <v>0</v>
      </c>
      <c r="BP864">
        <f>ROUNDUP('Дані з ДІСО'!W864/Параметри!$K$25,0)</f>
        <v>0</v>
      </c>
      <c r="BQ864">
        <f>ROUNDUP('Дані з ДІСО'!X864/Параметри!$K$25,0)</f>
        <v>0</v>
      </c>
      <c r="BR864">
        <f>(BO864*Параметри!$K$34+BP864*Параметри!$L$34+BQ864*Параметри!$M$34)/18</f>
        <v>0</v>
      </c>
      <c r="BS864">
        <f>IF(J864=0,0,'Дані з ДІСО'!AC864/J864)</f>
        <v>0</v>
      </c>
      <c r="BT864" s="31">
        <f>(1+0.25*BS864)*BR864*Параметри!$K$48</f>
        <v>0</v>
      </c>
      <c r="BU864" s="31">
        <f ca="1">BT864*'Коефіцієнти АТО'!U864</f>
        <v>0</v>
      </c>
      <c r="BV864" s="31">
        <f>J864*(1+0.25*BS864)*Параметри!$K$61*Параметри!$K$20/1000</f>
        <v>0</v>
      </c>
      <c r="BW864" s="31">
        <f>(1+0.25*BS864)*J864*'Коефіцієнти АТО'!S864*Параметри!$K$20/1000</f>
        <v>0</v>
      </c>
      <c r="BX864" s="31">
        <f t="shared" ca="1" si="162"/>
        <v>0</v>
      </c>
      <c r="BY864">
        <f>ROUNDUP('Дані з ДІСО'!AG864/Параметри!$K$66,0)</f>
        <v>0</v>
      </c>
      <c r="BZ864">
        <f t="shared" si="163"/>
        <v>0</v>
      </c>
      <c r="CA864">
        <f>IF('Дані з ДІСО'!AG864=0,0,'Дані з ДІСО'!AJ864/'Дані з ДІСО'!AG864)</f>
        <v>0</v>
      </c>
      <c r="CB864" s="31">
        <f>BZ864*(1+0.25*CA864)*Параметри!$K$48</f>
        <v>0</v>
      </c>
      <c r="CC864" s="31">
        <f t="shared" ca="1" si="164"/>
        <v>113170.6</v>
      </c>
      <c r="CD864" s="31">
        <f t="shared" si="165"/>
        <v>0</v>
      </c>
      <c r="CE864" s="31">
        <f t="shared" si="166"/>
        <v>0</v>
      </c>
      <c r="CF864" s="31">
        <f t="shared" si="167"/>
        <v>0</v>
      </c>
    </row>
    <row r="865" spans="1:84" x14ac:dyDescent="0.25">
      <c r="A865" s="9">
        <v>864</v>
      </c>
      <c r="B865" s="9" t="s">
        <v>4355</v>
      </c>
      <c r="C865" s="9" t="s">
        <v>4355</v>
      </c>
      <c r="D865" s="9" t="s">
        <v>2987</v>
      </c>
      <c r="E865" s="9" t="s">
        <v>33</v>
      </c>
      <c r="F865" s="9" t="s">
        <v>3840</v>
      </c>
      <c r="G865" s="9" t="s">
        <v>1754</v>
      </c>
      <c r="H865" s="31">
        <f>SUM('Дані з ДІСО'!J865:L865)</f>
        <v>1805</v>
      </c>
      <c r="I865" s="31">
        <f>SUM('Дані з ДІСО'!P865:R865)</f>
        <v>0</v>
      </c>
      <c r="J865" s="31">
        <f>SUM('Дані з ДІСО'!V865:X865)</f>
        <v>0</v>
      </c>
      <c r="K865">
        <f ca="1">ROUNDUP('Дані з ДІСО'!J865/'Коефіцієнти АТО'!$R865,0)</f>
        <v>55</v>
      </c>
      <c r="L865">
        <f ca="1">ROUNDUP('Дані з ДІСО'!K865/'Коефіцієнти АТО'!$R865,0)</f>
        <v>69</v>
      </c>
      <c r="M865">
        <f ca="1">ROUNDUP('Дані з ДІСО'!L865/'Коефіцієнти АТО'!$R865,0)</f>
        <v>11</v>
      </c>
      <c r="N865" s="28">
        <f ca="1">(K865*Параметри!$K$32+L865*Параметри!$L$32+M865*Параметри!$M$32)/18</f>
        <v>229.94444444444446</v>
      </c>
      <c r="O865" s="41">
        <f>'Дані з ДІСО'!Y865/H865</f>
        <v>0</v>
      </c>
      <c r="P865" s="31">
        <f ca="1">(1+0.25*O865)*N865*Параметри!$K$48</f>
        <v>46932.978724050234</v>
      </c>
      <c r="Q865" s="31">
        <f ca="1">P865*'Коефіцієнти АТО'!T865</f>
        <v>797.86063830885405</v>
      </c>
      <c r="R865" s="31">
        <f>H865*(1+0.25*O865)*Параметри!$K$61*Параметри!$K$20/1000</f>
        <v>0</v>
      </c>
      <c r="S865" s="31">
        <f>H865*(1+0.25*O865)*'Коефіцієнти АТО'!S865*Параметри!$K$20/1000</f>
        <v>8372.9737021700003</v>
      </c>
      <c r="T865" s="31">
        <f t="shared" ca="1" si="157"/>
        <v>56103.813064529088</v>
      </c>
      <c r="U865" s="31">
        <f t="shared" ca="1" si="156"/>
        <v>56103.813064529088</v>
      </c>
      <c r="V865">
        <f>ROUNDUP('Дані з ДІСО'!P865/Параметри!$K$24,0)</f>
        <v>0</v>
      </c>
      <c r="W865">
        <f>ROUNDUP('Дані з ДІСО'!Q865/Параметри!$K$24,0)</f>
        <v>0</v>
      </c>
      <c r="X865">
        <f>ROUNDUP('Дані з ДІСО'!R865/Параметри!$K$24,0)</f>
        <v>0</v>
      </c>
      <c r="Y865" s="28">
        <f>(V865*Параметри!$K$33+W865*Параметри!$L$33+X865*Параметри!$M$33)/18</f>
        <v>0</v>
      </c>
      <c r="Z865" s="41">
        <f>IF(I865=0,0,'Дані з ДІСО'!AA865/I865)</f>
        <v>0</v>
      </c>
      <c r="AA865" s="31">
        <f>(1+0.25*Z865)*Y865*Параметри!$K$48</f>
        <v>0</v>
      </c>
      <c r="AB865" s="31">
        <f ca="1">AA865*'Коефіцієнти АТО'!U865</f>
        <v>0</v>
      </c>
      <c r="AC865" s="31">
        <f>I865*(1+0.25*Z865)*Параметри!$K$61*Параметри!$K$20/1000</f>
        <v>0</v>
      </c>
      <c r="AD865" s="31">
        <f>(1+0.25*Z865)*I865*'Коефіцієнти АТО'!S865*Параметри!$K$20/1000</f>
        <v>0</v>
      </c>
      <c r="AE865" s="31">
        <f t="shared" ca="1" si="158"/>
        <v>0</v>
      </c>
      <c r="AF865" s="45">
        <v>29.241239384902567</v>
      </c>
      <c r="AG865" s="45">
        <f ca="1">T865/SUM('Дані з ДІСО'!J865:L865)</f>
        <v>31.082444911096449</v>
      </c>
      <c r="AH865">
        <f ca="1">'Коефіцієнти АТО'!R865</f>
        <v>13.5</v>
      </c>
      <c r="AI865">
        <v>13.5</v>
      </c>
      <c r="AJ865" s="44">
        <f t="shared" ca="1" si="159"/>
        <v>1.0629660563274383</v>
      </c>
      <c r="AK865" t="str">
        <f ca="1">IF(OR(B865="Область",B865="Київ"),"Ні",IF(AJ865&gt;Параметри!$K$72,"Так, верхній",IF(AJ865&lt;Параметри!$K$73,"Так, нижній","Ні")))</f>
        <v>Ні</v>
      </c>
      <c r="AL865" s="45">
        <f ca="1">IF(AK865="Ні",AG865,IF(AK865="Так, верхній",AF865*Параметри!$K$72,AF865*Параметри!$K$73))</f>
        <v>31.082444911096449</v>
      </c>
      <c r="AM865">
        <f>'Дані з ДІСО'!AL865+'Дані з ДІСО'!AN865</f>
        <v>23</v>
      </c>
      <c r="AN865">
        <f>IF(AM865=0,0,'Дані з ДІСО'!AN865/AM865)</f>
        <v>0</v>
      </c>
      <c r="AO865" s="31">
        <f>AM865*(1+0.25*AN865)*Параметри!$K$50</f>
        <v>4403.4546158680005</v>
      </c>
      <c r="AP865" s="31">
        <f>ROUNDUP(('Дані з ДІСО'!AU865+'Дані з ДІСО'!AW865)/Параметри!$K$28,0)</f>
        <v>2</v>
      </c>
      <c r="AQ865" s="54">
        <f>AP865*Параметри!$M$35/18</f>
        <v>2.5555555555555554</v>
      </c>
      <c r="AR865" s="31">
        <f>IF(AP865=0,0,'Дані з ДІСО'!AW865/SUM('Дані з ДІСО'!AU865,'Дані з ДІСО'!AW865))</f>
        <v>0</v>
      </c>
      <c r="AS865" s="31">
        <f>(1+0.25*AR865)*AQ865*Параметри!$K$48</f>
        <v>521.60353256977783</v>
      </c>
      <c r="AT865">
        <f>ROUNDUP(('Дані з ДІСО'!AE865+'Дані не з ДІСО'!E865+'Дані не з ДІСО'!G865)/Параметри!$K$64,0)</f>
        <v>0</v>
      </c>
      <c r="AU865">
        <f t="shared" si="160"/>
        <v>0</v>
      </c>
      <c r="AV865">
        <f>IF(AT865=0,0,('Дані з ДІСО'!AH865+'Дані не з ДІСО'!G865)/('Дані з ДІСО'!AE865+'Дані не з ДІСО'!E865+'Дані не з ДІСО'!G865))</f>
        <v>0</v>
      </c>
      <c r="AW865" s="31">
        <f>AU865*(1+0.25*AV865)*Параметри!$K$48</f>
        <v>0</v>
      </c>
      <c r="AX865">
        <f>ROUNDUP('Дані з ДІСО'!AF865/Параметри!$K$65,0)</f>
        <v>0</v>
      </c>
      <c r="AY865">
        <f t="shared" si="161"/>
        <v>0</v>
      </c>
      <c r="AZ865">
        <f>IF(AX865=0,0,'Дані з ДІСО'!AI865/'Дані з ДІСО'!AF865)</f>
        <v>0</v>
      </c>
      <c r="BA865" s="31">
        <f>AY865*(1+0.25*AZ865)*Параметри!$K$48</f>
        <v>0</v>
      </c>
      <c r="BB865">
        <f>ROUNDUP('Дані з ДІСО'!AR865/Параметри!$K$29,0)</f>
        <v>0</v>
      </c>
      <c r="BC865">
        <f>ROUNDUP('Дані з ДІСО'!AS865/Параметри!$K$29,0)</f>
        <v>0</v>
      </c>
      <c r="BD865">
        <f>ROUNDUP('Дані з ДІСО'!AT865/Параметри!$K$29,0)</f>
        <v>0</v>
      </c>
      <c r="BE865" s="54">
        <f>(BB865*Параметри!$K$32+BC865*Параметри!$L$32+BD865*Параметри!$M$32)/18</f>
        <v>0</v>
      </c>
      <c r="BF865" s="31">
        <f>(BE865*Параметри!$K$48+SUM('Дані з ДІСО'!AR865:AT865)*IF(Параметри!$R$37="RNK",Параметри!$K$45,Параметри!$R$47)*Параметри!$K$20/1000)*Параметри!$K$69</f>
        <v>0</v>
      </c>
      <c r="BG865">
        <f>ROUNDUP(('Дані не з ДІСО'!I865+'Дані не з ДІСО'!K865)/Параметри!$K$26,0)</f>
        <v>0</v>
      </c>
      <c r="BH865" s="31">
        <f>BG865*Параметри!$M$36/18</f>
        <v>0</v>
      </c>
      <c r="BI865">
        <f>IF(BG865=0,0,'Дані не з ДІСО'!K865/('Дані не з ДІСО'!I865+'Дані не з ДІСО'!K865))</f>
        <v>0</v>
      </c>
      <c r="BJ865" s="31">
        <f>(1+0.25*BI865)*BH865*Параметри!$K$48</f>
        <v>0</v>
      </c>
      <c r="BK865">
        <f>ROUNDUP('Дані не з ДІСО'!M865/Параметри!$K$27,0)</f>
        <v>0</v>
      </c>
      <c r="BL865">
        <f>BK865*Параметри!$M$37/18</f>
        <v>0</v>
      </c>
      <c r="BM865" s="31">
        <f>BL865*Параметри!$K$48</f>
        <v>0</v>
      </c>
      <c r="BN865" s="31">
        <f>'Дані не з ДІСО'!N865*(7*Параметри!$K$50+Параметри!$K$49)</f>
        <v>0</v>
      </c>
      <c r="BO865">
        <f>ROUNDUP('Дані з ДІСО'!V865/Параметри!$K$25,0)</f>
        <v>0</v>
      </c>
      <c r="BP865">
        <f>ROUNDUP('Дані з ДІСО'!W865/Параметри!$K$25,0)</f>
        <v>0</v>
      </c>
      <c r="BQ865">
        <f>ROUNDUP('Дані з ДІСО'!X865/Параметри!$K$25,0)</f>
        <v>0</v>
      </c>
      <c r="BR865">
        <f>(BO865*Параметри!$K$34+BP865*Параметри!$L$34+BQ865*Параметри!$M$34)/18</f>
        <v>0</v>
      </c>
      <c r="BS865">
        <f>IF(J865=0,0,'Дані з ДІСО'!AC865/J865)</f>
        <v>0</v>
      </c>
      <c r="BT865" s="31">
        <f>(1+0.25*BS865)*BR865*Параметри!$K$48</f>
        <v>0</v>
      </c>
      <c r="BU865" s="31">
        <f ca="1">BT865*'Коефіцієнти АТО'!U865</f>
        <v>0</v>
      </c>
      <c r="BV865" s="31">
        <f>J865*(1+0.25*BS865)*Параметри!$K$61*Параметри!$K$20/1000</f>
        <v>0</v>
      </c>
      <c r="BW865" s="31">
        <f>(1+0.25*BS865)*J865*'Коефіцієнти АТО'!S865*Параметри!$K$20/1000</f>
        <v>0</v>
      </c>
      <c r="BX865" s="31">
        <f t="shared" ca="1" si="162"/>
        <v>0</v>
      </c>
      <c r="BY865">
        <f>ROUNDUP('Дані з ДІСО'!AG865/Параметри!$K$66,0)</f>
        <v>0</v>
      </c>
      <c r="BZ865">
        <f t="shared" si="163"/>
        <v>0</v>
      </c>
      <c r="CA865">
        <f>IF('Дані з ДІСО'!AG865=0,0,'Дані з ДІСО'!AJ865/'Дані з ДІСО'!AG865)</f>
        <v>0</v>
      </c>
      <c r="CB865" s="31">
        <f>BZ865*(1+0.25*CA865)*Параметри!$K$48</f>
        <v>0</v>
      </c>
      <c r="CC865" s="31">
        <f t="shared" ca="1" si="164"/>
        <v>61028.9</v>
      </c>
      <c r="CD865" s="31">
        <f t="shared" si="165"/>
        <v>0</v>
      </c>
      <c r="CE865" s="31">
        <f t="shared" si="166"/>
        <v>0</v>
      </c>
      <c r="CF865" s="31">
        <f t="shared" si="167"/>
        <v>0</v>
      </c>
    </row>
    <row r="866" spans="1:84" x14ac:dyDescent="0.25">
      <c r="A866" s="9">
        <v>865</v>
      </c>
      <c r="B866" s="9" t="s">
        <v>4355</v>
      </c>
      <c r="C866" s="9" t="s">
        <v>4355</v>
      </c>
      <c r="D866" s="9" t="s">
        <v>2987</v>
      </c>
      <c r="E866" s="9" t="s">
        <v>33</v>
      </c>
      <c r="F866" s="9" t="s">
        <v>3841</v>
      </c>
      <c r="G866" s="9" t="s">
        <v>1756</v>
      </c>
      <c r="H866" s="31">
        <f>SUM('Дані з ДІСО'!J866:L866)</f>
        <v>2251</v>
      </c>
      <c r="I866" s="31">
        <f>SUM('Дані з ДІСО'!P866:R866)</f>
        <v>0</v>
      </c>
      <c r="J866" s="31">
        <f>SUM('Дані з ДІСО'!V866:X866)</f>
        <v>0</v>
      </c>
      <c r="K866">
        <f ca="1">ROUNDUP('Дані з ДІСО'!J866/'Коефіцієнти АТО'!$R866,0)</f>
        <v>59</v>
      </c>
      <c r="L866">
        <f ca="1">ROUNDUP('Дані з ДІСО'!K866/'Коефіцієнти АТО'!$R866,0)</f>
        <v>77</v>
      </c>
      <c r="M866">
        <f ca="1">ROUNDUP('Дані з ДІСО'!L866/'Коефіцієнти АТО'!$R866,0)</f>
        <v>21</v>
      </c>
      <c r="N866" s="28">
        <f ca="1">(K866*Параметри!$K$32+L866*Параметри!$L$32+M866*Параметри!$M$32)/18</f>
        <v>271.72222222222223</v>
      </c>
      <c r="O866" s="41">
        <f>'Дані з ДІСО'!Y866/H866</f>
        <v>0</v>
      </c>
      <c r="P866" s="31">
        <f ca="1">(1+0.25*O866)*N866*Параметри!$K$48</f>
        <v>55460.062560843122</v>
      </c>
      <c r="Q866" s="31">
        <f ca="1">P866*'Коефіцієнти АТО'!T866</f>
        <v>942.82106353433312</v>
      </c>
      <c r="R866" s="31">
        <f>H866*(1+0.25*O866)*Параметри!$K$61*Параметри!$K$20/1000</f>
        <v>0</v>
      </c>
      <c r="S866" s="31">
        <f>H866*(1+0.25*O866)*'Коефіцієнти АТО'!S866*Параметри!$K$20/1000</f>
        <v>10441.863603094</v>
      </c>
      <c r="T866" s="31">
        <f t="shared" ca="1" si="157"/>
        <v>66844.747227471453</v>
      </c>
      <c r="U866" s="31">
        <f t="shared" ca="1" si="156"/>
        <v>65721.699484281824</v>
      </c>
      <c r="V866">
        <f>ROUNDUP('Дані з ДІСО'!P866/Параметри!$K$24,0)</f>
        <v>0</v>
      </c>
      <c r="W866">
        <f>ROUNDUP('Дані з ДІСО'!Q866/Параметри!$K$24,0)</f>
        <v>0</v>
      </c>
      <c r="X866">
        <f>ROUNDUP('Дані з ДІСО'!R866/Параметри!$K$24,0)</f>
        <v>0</v>
      </c>
      <c r="Y866" s="28">
        <f>(V866*Параметри!$K$33+W866*Параметри!$L$33+X866*Параметри!$M$33)/18</f>
        <v>0</v>
      </c>
      <c r="Z866" s="41">
        <f>IF(I866=0,0,'Дані з ДІСО'!AA866/I866)</f>
        <v>0</v>
      </c>
      <c r="AA866" s="31">
        <f>(1+0.25*Z866)*Y866*Параметри!$K$48</f>
        <v>0</v>
      </c>
      <c r="AB866" s="31">
        <f ca="1">AA866*'Коефіцієнти АТО'!U866</f>
        <v>0</v>
      </c>
      <c r="AC866" s="31">
        <f>I866*(1+0.25*Z866)*Параметри!$K$61*Параметри!$K$20/1000</f>
        <v>0</v>
      </c>
      <c r="AD866" s="31">
        <f>(1+0.25*Z866)*I866*'Коефіцієнти АТО'!S866*Параметри!$K$20/1000</f>
        <v>0</v>
      </c>
      <c r="AE866" s="31">
        <f t="shared" ca="1" si="158"/>
        <v>0</v>
      </c>
      <c r="AF866" s="45">
        <v>25.169541308951509</v>
      </c>
      <c r="AG866" s="45">
        <f ca="1">T866/SUM('Дані з ДІСО'!J866:L866)</f>
        <v>29.695578510649245</v>
      </c>
      <c r="AH866">
        <f ca="1">'Коефіцієнти АТО'!R866</f>
        <v>14.5</v>
      </c>
      <c r="AI866">
        <v>16.5</v>
      </c>
      <c r="AJ866" s="44">
        <f t="shared" ca="1" si="159"/>
        <v>1.1798219977925486</v>
      </c>
      <c r="AK866" t="str">
        <f ca="1">IF(OR(B866="Область",B866="Київ"),"Ні",IF(AJ866&gt;Параметри!$K$72,"Так, верхній",IF(AJ866&lt;Параметри!$K$73,"Так, нижній","Ні")))</f>
        <v>Так, верхній</v>
      </c>
      <c r="AL866" s="45">
        <f ca="1">IF(AK866="Ні",AG866,IF(AK866="Так, верхній",AF866*Параметри!$K$72,AF866*Параметри!$K$73))</f>
        <v>29.196667918383749</v>
      </c>
      <c r="AM866">
        <f>'Дані з ДІСО'!AL866+'Дані з ДІСО'!AN866</f>
        <v>20</v>
      </c>
      <c r="AN866">
        <f>IF(AM866=0,0,'Дані з ДІСО'!AN866/AM866)</f>
        <v>0</v>
      </c>
      <c r="AO866" s="31">
        <f>AM866*(1+0.25*AN866)*Параметри!$K$50</f>
        <v>3829.0909703200005</v>
      </c>
      <c r="AP866" s="31">
        <f>ROUNDUP(('Дані з ДІСО'!AU866+'Дані з ДІСО'!AW866)/Параметри!$K$28,0)</f>
        <v>10</v>
      </c>
      <c r="AQ866" s="54">
        <f>AP866*Параметри!$M$35/18</f>
        <v>12.777777777777779</v>
      </c>
      <c r="AR866" s="31">
        <f>IF(AP866=0,0,'Дані з ДІСО'!AW866/SUM('Дані з ДІСО'!AU866,'Дані з ДІСО'!AW866))</f>
        <v>0</v>
      </c>
      <c r="AS866" s="31">
        <f>(1+0.25*AR866)*AQ866*Параметри!$K$48</f>
        <v>2608.0176628488894</v>
      </c>
      <c r="AT866">
        <f>ROUNDUP(('Дані з ДІСО'!AE866+'Дані не з ДІСО'!E866+'Дані не з ДІСО'!G866)/Параметри!$K$64,0)</f>
        <v>0</v>
      </c>
      <c r="AU866">
        <f t="shared" si="160"/>
        <v>0</v>
      </c>
      <c r="AV866">
        <f>IF(AT866=0,0,('Дані з ДІСО'!AH866+'Дані не з ДІСО'!G866)/('Дані з ДІСО'!AE866+'Дані не з ДІСО'!E866+'Дані не з ДІСО'!G866))</f>
        <v>0</v>
      </c>
      <c r="AW866" s="31">
        <f>AU866*(1+0.25*AV866)*Параметри!$K$48</f>
        <v>0</v>
      </c>
      <c r="AX866">
        <f>ROUNDUP('Дані з ДІСО'!AF866/Параметри!$K$65,0)</f>
        <v>0</v>
      </c>
      <c r="AY866">
        <f t="shared" si="161"/>
        <v>0</v>
      </c>
      <c r="AZ866">
        <f>IF(AX866=0,0,'Дані з ДІСО'!AI866/'Дані з ДІСО'!AF866)</f>
        <v>0</v>
      </c>
      <c r="BA866" s="31">
        <f>AY866*(1+0.25*AZ866)*Параметри!$K$48</f>
        <v>0</v>
      </c>
      <c r="BB866">
        <f>ROUNDUP('Дані з ДІСО'!AR866/Параметри!$K$29,0)</f>
        <v>0</v>
      </c>
      <c r="BC866">
        <f>ROUNDUP('Дані з ДІСО'!AS866/Параметри!$K$29,0)</f>
        <v>0</v>
      </c>
      <c r="BD866">
        <f>ROUNDUP('Дані з ДІСО'!AT866/Параметри!$K$29,0)</f>
        <v>0</v>
      </c>
      <c r="BE866" s="54">
        <f>(BB866*Параметри!$K$32+BC866*Параметри!$L$32+BD866*Параметри!$M$32)/18</f>
        <v>0</v>
      </c>
      <c r="BF866" s="31">
        <f>(BE866*Параметри!$K$48+SUM('Дані з ДІСО'!AR866:AT866)*IF(Параметри!$R$37="RNK",Параметри!$K$45,Параметри!$R$47)*Параметри!$K$20/1000)*Параметри!$K$69</f>
        <v>0</v>
      </c>
      <c r="BG866">
        <f>ROUNDUP(('Дані не з ДІСО'!I866+'Дані не з ДІСО'!K866)/Параметри!$K$26,0)</f>
        <v>0</v>
      </c>
      <c r="BH866" s="31">
        <f>BG866*Параметри!$M$36/18</f>
        <v>0</v>
      </c>
      <c r="BI866">
        <f>IF(BG866=0,0,'Дані не з ДІСО'!K866/('Дані не з ДІСО'!I866+'Дані не з ДІСО'!K866))</f>
        <v>0</v>
      </c>
      <c r="BJ866" s="31">
        <f>(1+0.25*BI866)*BH866*Параметри!$K$48</f>
        <v>0</v>
      </c>
      <c r="BK866">
        <f>ROUNDUP('Дані не з ДІСО'!M866/Параметри!$K$27,0)</f>
        <v>0</v>
      </c>
      <c r="BL866">
        <f>BK866*Параметри!$M$37/18</f>
        <v>0</v>
      </c>
      <c r="BM866" s="31">
        <f>BL866*Параметри!$K$48</f>
        <v>0</v>
      </c>
      <c r="BN866" s="31">
        <f>'Дані не з ДІСО'!N866*(7*Параметри!$K$50+Параметри!$K$49)</f>
        <v>0</v>
      </c>
      <c r="BO866">
        <f>ROUNDUP('Дані з ДІСО'!V866/Параметри!$K$25,0)</f>
        <v>0</v>
      </c>
      <c r="BP866">
        <f>ROUNDUP('Дані з ДІСО'!W866/Параметри!$K$25,0)</f>
        <v>0</v>
      </c>
      <c r="BQ866">
        <f>ROUNDUP('Дані з ДІСО'!X866/Параметри!$K$25,0)</f>
        <v>0</v>
      </c>
      <c r="BR866">
        <f>(BO866*Параметри!$K$34+BP866*Параметри!$L$34+BQ866*Параметри!$M$34)/18</f>
        <v>0</v>
      </c>
      <c r="BS866">
        <f>IF(J866=0,0,'Дані з ДІСО'!AC866/J866)</f>
        <v>0</v>
      </c>
      <c r="BT866" s="31">
        <f>(1+0.25*BS866)*BR866*Параметри!$K$48</f>
        <v>0</v>
      </c>
      <c r="BU866" s="31">
        <f ca="1">BT866*'Коефіцієнти АТО'!U866</f>
        <v>0</v>
      </c>
      <c r="BV866" s="31">
        <f>J866*(1+0.25*BS866)*Параметри!$K$61*Параметри!$K$20/1000</f>
        <v>0</v>
      </c>
      <c r="BW866" s="31">
        <f>(1+0.25*BS866)*J866*'Коефіцієнти АТО'!S866*Параметри!$K$20/1000</f>
        <v>0</v>
      </c>
      <c r="BX866" s="31">
        <f t="shared" ca="1" si="162"/>
        <v>0</v>
      </c>
      <c r="BY866">
        <f>ROUNDUP('Дані з ДІСО'!AG866/Параметри!$K$66,0)</f>
        <v>0</v>
      </c>
      <c r="BZ866">
        <f t="shared" si="163"/>
        <v>0</v>
      </c>
      <c r="CA866">
        <f>IF('Дані з ДІСО'!AG866=0,0,'Дані з ДІСО'!AJ866/'Дані з ДІСО'!AG866)</f>
        <v>0</v>
      </c>
      <c r="CB866" s="31">
        <f>BZ866*(1+0.25*CA866)*Параметри!$K$48</f>
        <v>0</v>
      </c>
      <c r="CC866" s="31">
        <f t="shared" ca="1" si="164"/>
        <v>72158.8</v>
      </c>
      <c r="CD866" s="31">
        <f t="shared" si="165"/>
        <v>0</v>
      </c>
      <c r="CE866" s="31">
        <f t="shared" si="166"/>
        <v>0</v>
      </c>
      <c r="CF866" s="31">
        <f t="shared" si="167"/>
        <v>0</v>
      </c>
    </row>
    <row r="867" spans="1:84" x14ac:dyDescent="0.25">
      <c r="A867" s="9">
        <v>866</v>
      </c>
      <c r="B867" s="9" t="s">
        <v>4354</v>
      </c>
      <c r="C867" s="9" t="s">
        <v>4354</v>
      </c>
      <c r="D867" s="9" t="s">
        <v>2987</v>
      </c>
      <c r="E867" s="9" t="s">
        <v>28</v>
      </c>
      <c r="F867" s="9" t="s">
        <v>3842</v>
      </c>
      <c r="G867" s="9" t="s">
        <v>1758</v>
      </c>
      <c r="H867" s="31">
        <f>SUM('Дані з ДІСО'!J867:L867)</f>
        <v>5171</v>
      </c>
      <c r="I867" s="31">
        <f>SUM('Дані з ДІСО'!P867:R867)</f>
        <v>0</v>
      </c>
      <c r="J867" s="31">
        <f>SUM('Дані з ДІСО'!V867:X867)</f>
        <v>0</v>
      </c>
      <c r="K867">
        <f ca="1">ROUNDUP('Дані з ДІСО'!J867/'Коефіцієнти АТО'!$R867,0)</f>
        <v>139</v>
      </c>
      <c r="L867">
        <f ca="1">ROUNDUP('Дані з ДІСО'!K867/'Коефіцієнти АТО'!$R867,0)</f>
        <v>168</v>
      </c>
      <c r="M867">
        <f ca="1">ROUNDUP('Дані з ДІСО'!L867/'Коефіцієнти АТО'!$R867,0)</f>
        <v>39</v>
      </c>
      <c r="N867" s="28">
        <f ca="1">(K867*Параметри!$K$32+L867*Параметри!$L$32+M867*Параметри!$M$32)/18</f>
        <v>592.72222222222217</v>
      </c>
      <c r="O867" s="41">
        <f>'Дані з ДІСО'!Y867/H867</f>
        <v>0</v>
      </c>
      <c r="P867" s="31">
        <f ca="1">(1+0.25*O867)*N867*Параметри!$K$48</f>
        <v>120978.00193449912</v>
      </c>
      <c r="Q867" s="31">
        <f ca="1">P867*'Коефіцієнти АТО'!T867</f>
        <v>2056.6260328864851</v>
      </c>
      <c r="R867" s="31">
        <f>H867*(1+0.25*O867)*Параметри!$K$61*Параметри!$K$20/1000</f>
        <v>0</v>
      </c>
      <c r="S867" s="31">
        <f>H867*(1+0.25*O867)*'Коефіцієнти АТО'!S867*Параметри!$K$20/1000</f>
        <v>26652.291175082224</v>
      </c>
      <c r="T867" s="31">
        <f t="shared" ca="1" si="157"/>
        <v>149686.91914246784</v>
      </c>
      <c r="U867" s="31">
        <f t="shared" ca="1" si="156"/>
        <v>140993.62376798867</v>
      </c>
      <c r="V867">
        <f>ROUNDUP('Дані з ДІСО'!P867/Параметри!$K$24,0)</f>
        <v>0</v>
      </c>
      <c r="W867">
        <f>ROUNDUP('Дані з ДІСО'!Q867/Параметри!$K$24,0)</f>
        <v>0</v>
      </c>
      <c r="X867">
        <f>ROUNDUP('Дані з ДІСО'!R867/Параметри!$K$24,0)</f>
        <v>0</v>
      </c>
      <c r="Y867" s="28">
        <f>(V867*Параметри!$K$33+W867*Параметри!$L$33+X867*Параметри!$M$33)/18</f>
        <v>0</v>
      </c>
      <c r="Z867" s="41">
        <f>IF(I867=0,0,'Дані з ДІСО'!AA867/I867)</f>
        <v>0</v>
      </c>
      <c r="AA867" s="31">
        <f>(1+0.25*Z867)*Y867*Параметри!$K$48</f>
        <v>0</v>
      </c>
      <c r="AB867" s="31">
        <f ca="1">AA867*'Коефіцієнти АТО'!U867</f>
        <v>0</v>
      </c>
      <c r="AC867" s="31">
        <f>I867*(1+0.25*Z867)*Параметри!$K$61*Параметри!$K$20/1000</f>
        <v>0</v>
      </c>
      <c r="AD867" s="31">
        <f>(1+0.25*Z867)*I867*'Коефіцієнти АТО'!S867*Параметри!$K$20/1000</f>
        <v>0</v>
      </c>
      <c r="AE867" s="31">
        <f t="shared" ca="1" si="158"/>
        <v>0</v>
      </c>
      <c r="AF867" s="45">
        <v>23.505362093637043</v>
      </c>
      <c r="AG867" s="45">
        <f ca="1">T867/SUM('Дані з ДІСО'!J867:L867)</f>
        <v>28.947383318984304</v>
      </c>
      <c r="AH867">
        <f ca="1">'Коефіцієнти АТО'!R867</f>
        <v>15</v>
      </c>
      <c r="AI867">
        <v>17.5</v>
      </c>
      <c r="AJ867" s="44">
        <f t="shared" ca="1" si="159"/>
        <v>1.2315225438207749</v>
      </c>
      <c r="AK867" t="str">
        <f ca="1">IF(OR(B867="Область",B867="Київ"),"Ні",IF(AJ867&gt;Параметри!$K$72,"Так, верхній",IF(AJ867&lt;Параметри!$K$73,"Так, нижній","Ні")))</f>
        <v>Так, верхній</v>
      </c>
      <c r="AL867" s="45">
        <f ca="1">IF(AK867="Ні",AG867,IF(AK867="Так, верхній",AF867*Параметри!$K$72,AF867*Параметри!$K$73))</f>
        <v>27.266220028618967</v>
      </c>
      <c r="AM867">
        <f>'Дані з ДІСО'!AL867+'Дані з ДІСО'!AN867</f>
        <v>63</v>
      </c>
      <c r="AN867">
        <f>IF(AM867=0,0,'Дані з ДІСО'!AN867/AM867)</f>
        <v>0</v>
      </c>
      <c r="AO867" s="31">
        <f>AM867*(1+0.25*AN867)*Параметри!$K$50</f>
        <v>12061.636556508001</v>
      </c>
      <c r="AP867" s="31">
        <f>ROUNDUP(('Дані з ДІСО'!AU867+'Дані з ДІСО'!AW867)/Параметри!$K$28,0)</f>
        <v>2</v>
      </c>
      <c r="AQ867" s="54">
        <f>AP867*Параметри!$M$35/18</f>
        <v>2.5555555555555554</v>
      </c>
      <c r="AR867" s="31">
        <f>IF(AP867=0,0,'Дані з ДІСО'!AW867/SUM('Дані з ДІСО'!AU867,'Дані з ДІСО'!AW867))</f>
        <v>0</v>
      </c>
      <c r="AS867" s="31">
        <f>(1+0.25*AR867)*AQ867*Параметри!$K$48</f>
        <v>521.60353256977783</v>
      </c>
      <c r="AT867">
        <f>ROUNDUP(('Дані з ДІСО'!AE867+'Дані не з ДІСО'!E867+'Дані не з ДІСО'!G867)/Параметри!$K$64,0)</f>
        <v>0</v>
      </c>
      <c r="AU867">
        <f t="shared" si="160"/>
        <v>0</v>
      </c>
      <c r="AV867">
        <f>IF(AT867=0,0,('Дані з ДІСО'!AH867+'Дані не з ДІСО'!G867)/('Дані з ДІСО'!AE867+'Дані не з ДІСО'!E867+'Дані не з ДІСО'!G867))</f>
        <v>0</v>
      </c>
      <c r="AW867" s="31">
        <f>AU867*(1+0.25*AV867)*Параметри!$K$48</f>
        <v>0</v>
      </c>
      <c r="AX867">
        <f>ROUNDUP('Дані з ДІСО'!AF867/Параметри!$K$65,0)</f>
        <v>0</v>
      </c>
      <c r="AY867">
        <f t="shared" si="161"/>
        <v>0</v>
      </c>
      <c r="AZ867">
        <f>IF(AX867=0,0,'Дані з ДІСО'!AI867/'Дані з ДІСО'!AF867)</f>
        <v>0</v>
      </c>
      <c r="BA867" s="31">
        <f>AY867*(1+0.25*AZ867)*Параметри!$K$48</f>
        <v>0</v>
      </c>
      <c r="BB867">
        <f>ROUNDUP('Дані з ДІСО'!AR867/Параметри!$K$29,0)</f>
        <v>0</v>
      </c>
      <c r="BC867">
        <f>ROUNDUP('Дані з ДІСО'!AS867/Параметри!$K$29,0)</f>
        <v>0</v>
      </c>
      <c r="BD867">
        <f>ROUNDUP('Дані з ДІСО'!AT867/Параметри!$K$29,0)</f>
        <v>0</v>
      </c>
      <c r="BE867" s="54">
        <f>(BB867*Параметри!$K$32+BC867*Параметри!$L$32+BD867*Параметри!$M$32)/18</f>
        <v>0</v>
      </c>
      <c r="BF867" s="31">
        <f>(BE867*Параметри!$K$48+SUM('Дані з ДІСО'!AR867:AT867)*IF(Параметри!$R$37="RNK",Параметри!$K$45,Параметри!$R$47)*Параметри!$K$20/1000)*Параметри!$K$69</f>
        <v>0</v>
      </c>
      <c r="BG867">
        <f>ROUNDUP(('Дані не з ДІСО'!I867+'Дані не з ДІСО'!K867)/Параметри!$K$26,0)</f>
        <v>0</v>
      </c>
      <c r="BH867" s="31">
        <f>BG867*Параметри!$M$36/18</f>
        <v>0</v>
      </c>
      <c r="BI867">
        <f>IF(BG867=0,0,'Дані не з ДІСО'!K867/('Дані не з ДІСО'!I867+'Дані не з ДІСО'!K867))</f>
        <v>0</v>
      </c>
      <c r="BJ867" s="31">
        <f>(1+0.25*BI867)*BH867*Параметри!$K$48</f>
        <v>0</v>
      </c>
      <c r="BK867">
        <f>ROUNDUP('Дані не з ДІСО'!M867/Параметри!$K$27,0)</f>
        <v>0</v>
      </c>
      <c r="BL867">
        <f>BK867*Параметри!$M$37/18</f>
        <v>0</v>
      </c>
      <c r="BM867" s="31">
        <f>BL867*Параметри!$K$48</f>
        <v>0</v>
      </c>
      <c r="BN867" s="31">
        <f>'Дані не з ДІСО'!N867*(7*Параметри!$K$50+Параметри!$K$49)</f>
        <v>0</v>
      </c>
      <c r="BO867">
        <f>ROUNDUP('Дані з ДІСО'!V867/Параметри!$K$25,0)</f>
        <v>0</v>
      </c>
      <c r="BP867">
        <f>ROUNDUP('Дані з ДІСО'!W867/Параметри!$K$25,0)</f>
        <v>0</v>
      </c>
      <c r="BQ867">
        <f>ROUNDUP('Дані з ДІСО'!X867/Параметри!$K$25,0)</f>
        <v>0</v>
      </c>
      <c r="BR867">
        <f>(BO867*Параметри!$K$34+BP867*Параметри!$L$34+BQ867*Параметри!$M$34)/18</f>
        <v>0</v>
      </c>
      <c r="BS867">
        <f>IF(J867=0,0,'Дані з ДІСО'!AC867/J867)</f>
        <v>0</v>
      </c>
      <c r="BT867" s="31">
        <f>(1+0.25*BS867)*BR867*Параметри!$K$48</f>
        <v>0</v>
      </c>
      <c r="BU867" s="31">
        <f ca="1">BT867*'Коефіцієнти АТО'!U867</f>
        <v>0</v>
      </c>
      <c r="BV867" s="31">
        <f>J867*(1+0.25*BS867)*Параметри!$K$61*Параметри!$K$20/1000</f>
        <v>0</v>
      </c>
      <c r="BW867" s="31">
        <f>(1+0.25*BS867)*J867*'Коефіцієнти АТО'!S867*Параметри!$K$20/1000</f>
        <v>0</v>
      </c>
      <c r="BX867" s="31">
        <f t="shared" ca="1" si="162"/>
        <v>0</v>
      </c>
      <c r="BY867">
        <f>ROUNDUP('Дані з ДІСО'!AG867/Параметри!$K$66,0)</f>
        <v>0</v>
      </c>
      <c r="BZ867">
        <f t="shared" si="163"/>
        <v>0</v>
      </c>
      <c r="CA867">
        <f>IF('Дані з ДІСО'!AG867=0,0,'Дані з ДІСО'!AJ867/'Дані з ДІСО'!AG867)</f>
        <v>0</v>
      </c>
      <c r="CB867" s="31">
        <f>BZ867*(1+0.25*CA867)*Параметри!$K$48</f>
        <v>0</v>
      </c>
      <c r="CC867" s="31">
        <f t="shared" ca="1" si="164"/>
        <v>153576.9</v>
      </c>
      <c r="CD867" s="31">
        <f t="shared" si="165"/>
        <v>0</v>
      </c>
      <c r="CE867" s="31">
        <f t="shared" si="166"/>
        <v>0</v>
      </c>
      <c r="CF867" s="31">
        <f t="shared" si="167"/>
        <v>0</v>
      </c>
    </row>
    <row r="868" spans="1:84" x14ac:dyDescent="0.25">
      <c r="A868" s="9">
        <v>867</v>
      </c>
      <c r="B868" s="9" t="s">
        <v>4355</v>
      </c>
      <c r="C868" s="9" t="s">
        <v>4355</v>
      </c>
      <c r="D868" s="9" t="s">
        <v>2987</v>
      </c>
      <c r="E868" s="9" t="s">
        <v>33</v>
      </c>
      <c r="F868" s="9" t="s">
        <v>3843</v>
      </c>
      <c r="G868" s="9" t="s">
        <v>1760</v>
      </c>
      <c r="H868" s="31">
        <f>SUM('Дані з ДІСО'!J868:L868)</f>
        <v>809</v>
      </c>
      <c r="I868" s="31">
        <f>SUM('Дані з ДІСО'!P868:R868)</f>
        <v>0</v>
      </c>
      <c r="J868" s="31">
        <f>SUM('Дані з ДІСО'!V868:X868)</f>
        <v>0</v>
      </c>
      <c r="K868">
        <f ca="1">ROUNDUP('Дані з ДІСО'!J868/'Коефіцієнти АТО'!$R868,0)</f>
        <v>20</v>
      </c>
      <c r="L868">
        <f ca="1">ROUNDUP('Дані з ДІСО'!K868/'Коефіцієнти АТО'!$R868,0)</f>
        <v>22</v>
      </c>
      <c r="M868">
        <f ca="1">ROUNDUP('Дані з ДІСО'!L868/'Коефіцієнти АТО'!$R868,0)</f>
        <v>6</v>
      </c>
      <c r="N868" s="28">
        <f ca="1">(K868*Параметри!$K$32+L868*Параметри!$L$32+M868*Параметри!$M$32)/18</f>
        <v>82</v>
      </c>
      <c r="O868" s="41">
        <f>'Дані з ДІСО'!Y868/H868</f>
        <v>0</v>
      </c>
      <c r="P868" s="31">
        <f ca="1">(1+0.25*O868)*N868*Параметри!$K$48</f>
        <v>16736.669871152004</v>
      </c>
      <c r="Q868" s="31">
        <f ca="1">P868*'Коефіцієнти АТО'!T868</f>
        <v>284.52338780958411</v>
      </c>
      <c r="R868" s="31">
        <f>H868*(1+0.25*O868)*Параметри!$K$61*Параметри!$K$20/1000</f>
        <v>0</v>
      </c>
      <c r="S868" s="31">
        <f>H868*(1+0.25*O868)*'Коефіцієнти АТО'!S868*Параметри!$K$20/1000</f>
        <v>3335.7885995964448</v>
      </c>
      <c r="T868" s="31">
        <f t="shared" ca="1" si="157"/>
        <v>20356.981858558032</v>
      </c>
      <c r="U868" s="31">
        <f t="shared" ca="1" si="156"/>
        <v>20356.981858558032</v>
      </c>
      <c r="V868">
        <f>ROUNDUP('Дані з ДІСО'!P868/Параметри!$K$24,0)</f>
        <v>0</v>
      </c>
      <c r="W868">
        <f>ROUNDUP('Дані з ДІСО'!Q868/Параметри!$K$24,0)</f>
        <v>0</v>
      </c>
      <c r="X868">
        <f>ROUNDUP('Дані з ДІСО'!R868/Параметри!$K$24,0)</f>
        <v>0</v>
      </c>
      <c r="Y868" s="28">
        <f>(V868*Параметри!$K$33+W868*Параметри!$L$33+X868*Параметри!$M$33)/18</f>
        <v>0</v>
      </c>
      <c r="Z868" s="41">
        <f>IF(I868=0,0,'Дані з ДІСО'!AA868/I868)</f>
        <v>0</v>
      </c>
      <c r="AA868" s="31">
        <f>(1+0.25*Z868)*Y868*Параметри!$K$48</f>
        <v>0</v>
      </c>
      <c r="AB868" s="31">
        <f ca="1">AA868*'Коефіцієнти АТО'!U868</f>
        <v>0</v>
      </c>
      <c r="AC868" s="31">
        <f>I868*(1+0.25*Z868)*Параметри!$K$61*Параметри!$K$20/1000</f>
        <v>0</v>
      </c>
      <c r="AD868" s="31">
        <f>(1+0.25*Z868)*I868*'Коефіцієнти АТО'!S868*Параметри!$K$20/1000</f>
        <v>0</v>
      </c>
      <c r="AE868" s="31">
        <f t="shared" ca="1" si="158"/>
        <v>0</v>
      </c>
      <c r="AF868" s="45">
        <v>24.582466294034173</v>
      </c>
      <c r="AG868" s="45">
        <f ca="1">T868/SUM('Дані з ДІСО'!J868:L868)</f>
        <v>25.163141975967903</v>
      </c>
      <c r="AH868">
        <f ca="1">'Коефіцієнти АТО'!R868</f>
        <v>17.5</v>
      </c>
      <c r="AI868">
        <v>17</v>
      </c>
      <c r="AJ868" s="44">
        <f t="shared" ca="1" si="159"/>
        <v>1.0236215388231673</v>
      </c>
      <c r="AK868" t="str">
        <f ca="1">IF(OR(B868="Область",B868="Київ"),"Ні",IF(AJ868&gt;Параметри!$K$72,"Так, верхній",IF(AJ868&lt;Параметри!$K$73,"Так, нижній","Ні")))</f>
        <v>Ні</v>
      </c>
      <c r="AL868" s="45">
        <f ca="1">IF(AK868="Ні",AG868,IF(AK868="Так, верхній",AF868*Параметри!$K$72,AF868*Параметри!$K$73))</f>
        <v>25.163141975967903</v>
      </c>
      <c r="AM868">
        <f>'Дані з ДІСО'!AL868+'Дані з ДІСО'!AN868</f>
        <v>6</v>
      </c>
      <c r="AN868">
        <f>IF(AM868=0,0,'Дані з ДІСО'!AN868/AM868)</f>
        <v>0</v>
      </c>
      <c r="AO868" s="31">
        <f>AM868*(1+0.25*AN868)*Параметри!$K$50</f>
        <v>1148.727291096</v>
      </c>
      <c r="AP868" s="31">
        <f>ROUNDUP(('Дані з ДІСО'!AU868+'Дані з ДІСО'!AW868)/Параметри!$K$28,0)</f>
        <v>0</v>
      </c>
      <c r="AQ868" s="54">
        <f>AP868*Параметри!$M$35/18</f>
        <v>0</v>
      </c>
      <c r="AR868" s="31">
        <f>IF(AP868=0,0,'Дані з ДІСО'!AW868/SUM('Дані з ДІСО'!AU868,'Дані з ДІСО'!AW868))</f>
        <v>0</v>
      </c>
      <c r="AS868" s="31">
        <f>(1+0.25*AR868)*AQ868*Параметри!$K$48</f>
        <v>0</v>
      </c>
      <c r="AT868">
        <f>ROUNDUP(('Дані з ДІСО'!AE868+'Дані не з ДІСО'!E868+'Дані не з ДІСО'!G868)/Параметри!$K$64,0)</f>
        <v>0</v>
      </c>
      <c r="AU868">
        <f t="shared" si="160"/>
        <v>0</v>
      </c>
      <c r="AV868">
        <f>IF(AT868=0,0,('Дані з ДІСО'!AH868+'Дані не з ДІСО'!G868)/('Дані з ДІСО'!AE868+'Дані не з ДІСО'!E868+'Дані не з ДІСО'!G868))</f>
        <v>0</v>
      </c>
      <c r="AW868" s="31">
        <f>AU868*(1+0.25*AV868)*Параметри!$K$48</f>
        <v>0</v>
      </c>
      <c r="AX868">
        <f>ROUNDUP('Дані з ДІСО'!AF868/Параметри!$K$65,0)</f>
        <v>0</v>
      </c>
      <c r="AY868">
        <f t="shared" si="161"/>
        <v>0</v>
      </c>
      <c r="AZ868">
        <f>IF(AX868=0,0,'Дані з ДІСО'!AI868/'Дані з ДІСО'!AF868)</f>
        <v>0</v>
      </c>
      <c r="BA868" s="31">
        <f>AY868*(1+0.25*AZ868)*Параметри!$K$48</f>
        <v>0</v>
      </c>
      <c r="BB868">
        <f>ROUNDUP('Дані з ДІСО'!AR868/Параметри!$K$29,0)</f>
        <v>0</v>
      </c>
      <c r="BC868">
        <f>ROUNDUP('Дані з ДІСО'!AS868/Параметри!$K$29,0)</f>
        <v>0</v>
      </c>
      <c r="BD868">
        <f>ROUNDUP('Дані з ДІСО'!AT868/Параметри!$K$29,0)</f>
        <v>0</v>
      </c>
      <c r="BE868" s="54">
        <f>(BB868*Параметри!$K$32+BC868*Параметри!$L$32+BD868*Параметри!$M$32)/18</f>
        <v>0</v>
      </c>
      <c r="BF868" s="31">
        <f>(BE868*Параметри!$K$48+SUM('Дані з ДІСО'!AR868:AT868)*IF(Параметри!$R$37="RNK",Параметри!$K$45,Параметри!$R$47)*Параметри!$K$20/1000)*Параметри!$K$69</f>
        <v>0</v>
      </c>
      <c r="BG868">
        <f>ROUNDUP(('Дані не з ДІСО'!I868+'Дані не з ДІСО'!K868)/Параметри!$K$26,0)</f>
        <v>0</v>
      </c>
      <c r="BH868" s="31">
        <f>BG868*Параметри!$M$36/18</f>
        <v>0</v>
      </c>
      <c r="BI868">
        <f>IF(BG868=0,0,'Дані не з ДІСО'!K868/('Дані не з ДІСО'!I868+'Дані не з ДІСО'!K868))</f>
        <v>0</v>
      </c>
      <c r="BJ868" s="31">
        <f>(1+0.25*BI868)*BH868*Параметри!$K$48</f>
        <v>0</v>
      </c>
      <c r="BK868">
        <f>ROUNDUP('Дані не з ДІСО'!M868/Параметри!$K$27,0)</f>
        <v>0</v>
      </c>
      <c r="BL868">
        <f>BK868*Параметри!$M$37/18</f>
        <v>0</v>
      </c>
      <c r="BM868" s="31">
        <f>BL868*Параметри!$K$48</f>
        <v>0</v>
      </c>
      <c r="BN868" s="31">
        <f>'Дані не з ДІСО'!N868*(7*Параметри!$K$50+Параметри!$K$49)</f>
        <v>0</v>
      </c>
      <c r="BO868">
        <f>ROUNDUP('Дані з ДІСО'!V868/Параметри!$K$25,0)</f>
        <v>0</v>
      </c>
      <c r="BP868">
        <f>ROUNDUP('Дані з ДІСО'!W868/Параметри!$K$25,0)</f>
        <v>0</v>
      </c>
      <c r="BQ868">
        <f>ROUNDUP('Дані з ДІСО'!X868/Параметри!$K$25,0)</f>
        <v>0</v>
      </c>
      <c r="BR868">
        <f>(BO868*Параметри!$K$34+BP868*Параметри!$L$34+BQ868*Параметри!$M$34)/18</f>
        <v>0</v>
      </c>
      <c r="BS868">
        <f>IF(J868=0,0,'Дані з ДІСО'!AC868/J868)</f>
        <v>0</v>
      </c>
      <c r="BT868" s="31">
        <f>(1+0.25*BS868)*BR868*Параметри!$K$48</f>
        <v>0</v>
      </c>
      <c r="BU868" s="31">
        <f ca="1">BT868*'Коефіцієнти АТО'!U868</f>
        <v>0</v>
      </c>
      <c r="BV868" s="31">
        <f>J868*(1+0.25*BS868)*Параметри!$K$61*Параметри!$K$20/1000</f>
        <v>0</v>
      </c>
      <c r="BW868" s="31">
        <f>(1+0.25*BS868)*J868*'Коефіцієнти АТО'!S868*Параметри!$K$20/1000</f>
        <v>0</v>
      </c>
      <c r="BX868" s="31">
        <f t="shared" ca="1" si="162"/>
        <v>0</v>
      </c>
      <c r="BY868">
        <f>ROUNDUP('Дані з ДІСО'!AG868/Параметри!$K$66,0)</f>
        <v>0</v>
      </c>
      <c r="BZ868">
        <f t="shared" si="163"/>
        <v>0</v>
      </c>
      <c r="CA868">
        <f>IF('Дані з ДІСО'!AG868=0,0,'Дані з ДІСО'!AJ868/'Дані з ДІСО'!AG868)</f>
        <v>0</v>
      </c>
      <c r="CB868" s="31">
        <f>BZ868*(1+0.25*CA868)*Параметри!$K$48</f>
        <v>0</v>
      </c>
      <c r="CC868" s="31">
        <f t="shared" ca="1" si="164"/>
        <v>21505.7</v>
      </c>
      <c r="CD868" s="31">
        <f t="shared" si="165"/>
        <v>0</v>
      </c>
      <c r="CE868" s="31">
        <f t="shared" si="166"/>
        <v>0</v>
      </c>
      <c r="CF868" s="31">
        <f t="shared" si="167"/>
        <v>0</v>
      </c>
    </row>
    <row r="869" spans="1:84" x14ac:dyDescent="0.25">
      <c r="A869" s="9">
        <v>868</v>
      </c>
      <c r="B869" s="9" t="s">
        <v>4355</v>
      </c>
      <c r="C869" s="9" t="s">
        <v>4355</v>
      </c>
      <c r="D869" s="9" t="s">
        <v>2987</v>
      </c>
      <c r="E869" s="9" t="s">
        <v>33</v>
      </c>
      <c r="F869" s="9" t="s">
        <v>3844</v>
      </c>
      <c r="G869" s="9" t="s">
        <v>1762</v>
      </c>
      <c r="H869" s="31">
        <f>SUM('Дані з ДІСО'!J869:L869)</f>
        <v>354</v>
      </c>
      <c r="I869" s="31">
        <f>SUM('Дані з ДІСО'!P869:R869)</f>
        <v>0</v>
      </c>
      <c r="J869" s="31">
        <f>SUM('Дані з ДІСО'!V869:X869)</f>
        <v>0</v>
      </c>
      <c r="K869">
        <f ca="1">ROUNDUP('Дані з ДІСО'!J869/'Коефіцієнти АТО'!$R869,0)</f>
        <v>10</v>
      </c>
      <c r="L869">
        <f ca="1">ROUNDUP('Дані з ДІСО'!K869/'Коефіцієнти АТО'!$R869,0)</f>
        <v>10</v>
      </c>
      <c r="M869">
        <f ca="1">ROUNDUP('Дані з ДІСО'!L869/'Коефіцієнти АТО'!$R869,0)</f>
        <v>2</v>
      </c>
      <c r="N869" s="28">
        <f ca="1">(K869*Параметри!$K$32+L869*Параметри!$L$32+M869*Параметри!$M$32)/18</f>
        <v>37</v>
      </c>
      <c r="O869" s="41">
        <f>'Дані з ДІСО'!Y869/H869</f>
        <v>0</v>
      </c>
      <c r="P869" s="31">
        <f ca="1">(1+0.25*O869)*N869*Параметри!$K$48</f>
        <v>7551.9120150320014</v>
      </c>
      <c r="Q869" s="31">
        <f ca="1">P869*'Коефіцієнти АТО'!T869</f>
        <v>128.38250425554403</v>
      </c>
      <c r="R869" s="31">
        <f>H869*(1+0.25*O869)*Параметри!$K$61*Параметри!$K$20/1000</f>
        <v>0</v>
      </c>
      <c r="S869" s="31">
        <f>H869*(1+0.25*O869)*'Коефіцієнти АТО'!S869*Параметри!$K$20/1000</f>
        <v>1094.7489161840001</v>
      </c>
      <c r="T869" s="31">
        <f t="shared" ca="1" si="157"/>
        <v>8775.0434354715453</v>
      </c>
      <c r="U869" s="31">
        <f t="shared" ca="1" si="156"/>
        <v>9625.5128702877428</v>
      </c>
      <c r="V869">
        <f>ROUNDUP('Дані з ДІСО'!P869/Параметри!$K$24,0)</f>
        <v>0</v>
      </c>
      <c r="W869">
        <f>ROUNDUP('Дані з ДІСО'!Q869/Параметри!$K$24,0)</f>
        <v>0</v>
      </c>
      <c r="X869">
        <f>ROUNDUP('Дані з ДІСО'!R869/Параметри!$K$24,0)</f>
        <v>0</v>
      </c>
      <c r="Y869" s="28">
        <f>(V869*Параметри!$K$33+W869*Параметри!$L$33+X869*Параметри!$M$33)/18</f>
        <v>0</v>
      </c>
      <c r="Z869" s="41">
        <f>IF(I869=0,0,'Дані з ДІСО'!AA869/I869)</f>
        <v>0</v>
      </c>
      <c r="AA869" s="31">
        <f>(1+0.25*Z869)*Y869*Параметри!$K$48</f>
        <v>0</v>
      </c>
      <c r="AB869" s="31">
        <f ca="1">AA869*'Коефіцієнти АТО'!U869</f>
        <v>0</v>
      </c>
      <c r="AC869" s="31">
        <f>I869*(1+0.25*Z869)*Параметри!$K$61*Параметри!$K$20/1000</f>
        <v>0</v>
      </c>
      <c r="AD869" s="31">
        <f>(1+0.25*Z869)*I869*'Коефіцієнти АТО'!S869*Параметри!$K$20/1000</f>
        <v>0</v>
      </c>
      <c r="AE869" s="31">
        <f t="shared" ca="1" si="158"/>
        <v>0</v>
      </c>
      <c r="AF869" s="45">
        <v>27.190714322846731</v>
      </c>
      <c r="AG869" s="45">
        <f ca="1">T869/SUM('Дані з ДІСО'!J869:L869)</f>
        <v>24.7882582922925</v>
      </c>
      <c r="AH869">
        <f ca="1">'Коефіцієнти АТО'!R869</f>
        <v>16.5</v>
      </c>
      <c r="AI869">
        <v>16</v>
      </c>
      <c r="AJ869" s="44">
        <f t="shared" ca="1" si="159"/>
        <v>0.91164424729601201</v>
      </c>
      <c r="AK869" t="str">
        <f ca="1">IF(OR(B869="Область",B869="Київ"),"Ні",IF(AJ869&gt;Параметри!$K$72,"Так, верхній",IF(AJ869&lt;Параметри!$K$73,"Так, нижній","Ні")))</f>
        <v>Так, нижній</v>
      </c>
      <c r="AL869" s="45">
        <f ca="1">IF(AK869="Ні",AG869,IF(AK869="Так, верхній",AF869*Параметри!$K$72,AF869*Параметри!$K$73))</f>
        <v>27.190714322846731</v>
      </c>
      <c r="AM869">
        <f>'Дані з ДІСО'!AL869+'Дані з ДІСО'!AN869</f>
        <v>0</v>
      </c>
      <c r="AN869">
        <f>IF(AM869=0,0,'Дані з ДІСО'!AN869/AM869)</f>
        <v>0</v>
      </c>
      <c r="AO869" s="31">
        <f>AM869*(1+0.25*AN869)*Параметри!$K$50</f>
        <v>0</v>
      </c>
      <c r="AP869" s="31">
        <f>ROUNDUP(('Дані з ДІСО'!AU869+'Дані з ДІСО'!AW869)/Параметри!$K$28,0)</f>
        <v>0</v>
      </c>
      <c r="AQ869" s="54">
        <f>AP869*Параметри!$M$35/18</f>
        <v>0</v>
      </c>
      <c r="AR869" s="31">
        <f>IF(AP869=0,0,'Дані з ДІСО'!AW869/SUM('Дані з ДІСО'!AU869,'Дані з ДІСО'!AW869))</f>
        <v>0</v>
      </c>
      <c r="AS869" s="31">
        <f>(1+0.25*AR869)*AQ869*Параметри!$K$48</f>
        <v>0</v>
      </c>
      <c r="AT869">
        <f>ROUNDUP(('Дані з ДІСО'!AE869+'Дані не з ДІСО'!E869+'Дані не з ДІСО'!G869)/Параметри!$K$64,0)</f>
        <v>0</v>
      </c>
      <c r="AU869">
        <f t="shared" si="160"/>
        <v>0</v>
      </c>
      <c r="AV869">
        <f>IF(AT869=0,0,('Дані з ДІСО'!AH869+'Дані не з ДІСО'!G869)/('Дані з ДІСО'!AE869+'Дані не з ДІСО'!E869+'Дані не з ДІСО'!G869))</f>
        <v>0</v>
      </c>
      <c r="AW869" s="31">
        <f>AU869*(1+0.25*AV869)*Параметри!$K$48</f>
        <v>0</v>
      </c>
      <c r="AX869">
        <f>ROUNDUP('Дані з ДІСО'!AF869/Параметри!$K$65,0)</f>
        <v>0</v>
      </c>
      <c r="AY869">
        <f t="shared" si="161"/>
        <v>0</v>
      </c>
      <c r="AZ869">
        <f>IF(AX869=0,0,'Дані з ДІСО'!AI869/'Дані з ДІСО'!AF869)</f>
        <v>0</v>
      </c>
      <c r="BA869" s="31">
        <f>AY869*(1+0.25*AZ869)*Параметри!$K$48</f>
        <v>0</v>
      </c>
      <c r="BB869">
        <f>ROUNDUP('Дані з ДІСО'!AR869/Параметри!$K$29,0)</f>
        <v>0</v>
      </c>
      <c r="BC869">
        <f>ROUNDUP('Дані з ДІСО'!AS869/Параметри!$K$29,0)</f>
        <v>0</v>
      </c>
      <c r="BD869">
        <f>ROUNDUP('Дані з ДІСО'!AT869/Параметри!$K$29,0)</f>
        <v>0</v>
      </c>
      <c r="BE869" s="54">
        <f>(BB869*Параметри!$K$32+BC869*Параметри!$L$32+BD869*Параметри!$M$32)/18</f>
        <v>0</v>
      </c>
      <c r="BF869" s="31">
        <f>(BE869*Параметри!$K$48+SUM('Дані з ДІСО'!AR869:AT869)*IF(Параметри!$R$37="RNK",Параметри!$K$45,Параметри!$R$47)*Параметри!$K$20/1000)*Параметри!$K$69</f>
        <v>0</v>
      </c>
      <c r="BG869">
        <f>ROUNDUP(('Дані не з ДІСО'!I869+'Дані не з ДІСО'!K869)/Параметри!$K$26,0)</f>
        <v>0</v>
      </c>
      <c r="BH869" s="31">
        <f>BG869*Параметри!$M$36/18</f>
        <v>0</v>
      </c>
      <c r="BI869">
        <f>IF(BG869=0,0,'Дані не з ДІСО'!K869/('Дані не з ДІСО'!I869+'Дані не з ДІСО'!K869))</f>
        <v>0</v>
      </c>
      <c r="BJ869" s="31">
        <f>(1+0.25*BI869)*BH869*Параметри!$K$48</f>
        <v>0</v>
      </c>
      <c r="BK869">
        <f>ROUNDUP('Дані не з ДІСО'!M869/Параметри!$K$27,0)</f>
        <v>0</v>
      </c>
      <c r="BL869">
        <f>BK869*Параметри!$M$37/18</f>
        <v>0</v>
      </c>
      <c r="BM869" s="31">
        <f>BL869*Параметри!$K$48</f>
        <v>0</v>
      </c>
      <c r="BN869" s="31">
        <f>'Дані не з ДІСО'!N869*(7*Параметри!$K$50+Параметри!$K$49)</f>
        <v>0</v>
      </c>
      <c r="BO869">
        <f>ROUNDUP('Дані з ДІСО'!V869/Параметри!$K$25,0)</f>
        <v>0</v>
      </c>
      <c r="BP869">
        <f>ROUNDUP('Дані з ДІСО'!W869/Параметри!$K$25,0)</f>
        <v>0</v>
      </c>
      <c r="BQ869">
        <f>ROUNDUP('Дані з ДІСО'!X869/Параметри!$K$25,0)</f>
        <v>0</v>
      </c>
      <c r="BR869">
        <f>(BO869*Параметри!$K$34+BP869*Параметри!$L$34+BQ869*Параметри!$M$34)/18</f>
        <v>0</v>
      </c>
      <c r="BS869">
        <f>IF(J869=0,0,'Дані з ДІСО'!AC869/J869)</f>
        <v>0</v>
      </c>
      <c r="BT869" s="31">
        <f>(1+0.25*BS869)*BR869*Параметри!$K$48</f>
        <v>0</v>
      </c>
      <c r="BU869" s="31">
        <f ca="1">BT869*'Коефіцієнти АТО'!U869</f>
        <v>0</v>
      </c>
      <c r="BV869" s="31">
        <f>J869*(1+0.25*BS869)*Параметри!$K$61*Параметри!$K$20/1000</f>
        <v>0</v>
      </c>
      <c r="BW869" s="31">
        <f>(1+0.25*BS869)*J869*'Коефіцієнти АТО'!S869*Параметри!$K$20/1000</f>
        <v>0</v>
      </c>
      <c r="BX869" s="31">
        <f t="shared" ca="1" si="162"/>
        <v>0</v>
      </c>
      <c r="BY869">
        <f>ROUNDUP('Дані з ДІСО'!AG869/Параметри!$K$66,0)</f>
        <v>0</v>
      </c>
      <c r="BZ869">
        <f t="shared" si="163"/>
        <v>0</v>
      </c>
      <c r="CA869">
        <f>IF('Дані з ДІСО'!AG869=0,0,'Дані з ДІСО'!AJ869/'Дані з ДІСО'!AG869)</f>
        <v>0</v>
      </c>
      <c r="CB869" s="31">
        <f>BZ869*(1+0.25*CA869)*Параметри!$K$48</f>
        <v>0</v>
      </c>
      <c r="CC869" s="31">
        <f t="shared" ca="1" si="164"/>
        <v>9625.5</v>
      </c>
      <c r="CD869" s="31">
        <f t="shared" si="165"/>
        <v>0</v>
      </c>
      <c r="CE869" s="31">
        <f t="shared" si="166"/>
        <v>0</v>
      </c>
      <c r="CF869" s="31">
        <f t="shared" si="167"/>
        <v>0</v>
      </c>
    </row>
    <row r="870" spans="1:84" x14ac:dyDescent="0.25">
      <c r="A870" s="9">
        <v>869</v>
      </c>
      <c r="B870" s="9" t="s">
        <v>4354</v>
      </c>
      <c r="C870" s="9" t="s">
        <v>4354</v>
      </c>
      <c r="D870" s="9" t="s">
        <v>2987</v>
      </c>
      <c r="E870" s="9" t="s">
        <v>28</v>
      </c>
      <c r="F870" s="9" t="s">
        <v>3845</v>
      </c>
      <c r="G870" s="9" t="s">
        <v>1764</v>
      </c>
      <c r="H870" s="31">
        <f>SUM('Дані з ДІСО'!J870:L870)</f>
        <v>546</v>
      </c>
      <c r="I870" s="31">
        <f>SUM('Дані з ДІСО'!P870:R870)</f>
        <v>0</v>
      </c>
      <c r="J870" s="31">
        <f>SUM('Дані з ДІСО'!V870:X870)</f>
        <v>0</v>
      </c>
      <c r="K870">
        <f ca="1">ROUNDUP('Дані з ДІСО'!J870/'Коефіцієнти АТО'!$R870,0)</f>
        <v>18</v>
      </c>
      <c r="L870">
        <f ca="1">ROUNDUP('Дані з ДІСО'!K870/'Коефіцієнти АТО'!$R870,0)</f>
        <v>23</v>
      </c>
      <c r="M870">
        <f ca="1">ROUNDUP('Дані з ДІСО'!L870/'Коефіцієнти АТО'!$R870,0)</f>
        <v>6</v>
      </c>
      <c r="N870" s="28">
        <f ca="1">(K870*Параметри!$K$32+L870*Параметри!$L$32+M870*Параметри!$M$32)/18</f>
        <v>81.111111111111114</v>
      </c>
      <c r="O870" s="41">
        <f>'Дані з ДІСО'!Y870/H870</f>
        <v>0</v>
      </c>
      <c r="P870" s="31">
        <f ca="1">(1+0.25*O870)*N870*Параметри!$K$48</f>
        <v>16555.242555475557</v>
      </c>
      <c r="Q870" s="31">
        <f ca="1">P870*'Коефіцієнти АТО'!T870</f>
        <v>281.4391234430845</v>
      </c>
      <c r="R870" s="31">
        <f>H870*(1+0.25*O870)*Параметри!$K$61*Параметри!$K$20/1000</f>
        <v>0</v>
      </c>
      <c r="S870" s="31">
        <f>H870*(1+0.25*O870)*'Коефіцієнти АТО'!S870*Параметри!$K$20/1000</f>
        <v>2814.1850670266667</v>
      </c>
      <c r="T870" s="31">
        <f t="shared" ca="1" si="157"/>
        <v>19650.866745945306</v>
      </c>
      <c r="U870" s="31">
        <f t="shared" ca="1" si="156"/>
        <v>19650.866745945306</v>
      </c>
      <c r="V870">
        <f>ROUNDUP('Дані з ДІСО'!P870/Параметри!$K$24,0)</f>
        <v>0</v>
      </c>
      <c r="W870">
        <f>ROUNDUP('Дані з ДІСО'!Q870/Параметри!$K$24,0)</f>
        <v>0</v>
      </c>
      <c r="X870">
        <f>ROUNDUP('Дані з ДІСО'!R870/Параметри!$K$24,0)</f>
        <v>0</v>
      </c>
      <c r="Y870" s="28">
        <f>(V870*Параметри!$K$33+W870*Параметри!$L$33+X870*Параметри!$M$33)/18</f>
        <v>0</v>
      </c>
      <c r="Z870" s="41">
        <f>IF(I870=0,0,'Дані з ДІСО'!AA870/I870)</f>
        <v>0</v>
      </c>
      <c r="AA870" s="31">
        <f>(1+0.25*Z870)*Y870*Параметри!$K$48</f>
        <v>0</v>
      </c>
      <c r="AB870" s="31">
        <f ca="1">AA870*'Коефіцієнти АТО'!U870</f>
        <v>0</v>
      </c>
      <c r="AC870" s="31">
        <f>I870*(1+0.25*Z870)*Параметри!$K$61*Параметри!$K$20/1000</f>
        <v>0</v>
      </c>
      <c r="AD870" s="31">
        <f>(1+0.25*Z870)*I870*'Коефіцієнти АТО'!S870*Параметри!$K$20/1000</f>
        <v>0</v>
      </c>
      <c r="AE870" s="31">
        <f t="shared" ca="1" si="158"/>
        <v>0</v>
      </c>
      <c r="AF870" s="45">
        <v>35.608409148415319</v>
      </c>
      <c r="AG870" s="45">
        <f ca="1">T870/SUM('Дані з ДІСО'!J870:L870)</f>
        <v>35.990598435797267</v>
      </c>
      <c r="AH870">
        <f ca="1">'Коефіцієнти АТО'!R870</f>
        <v>12</v>
      </c>
      <c r="AI870">
        <v>11</v>
      </c>
      <c r="AJ870" s="44">
        <f t="shared" ca="1" si="159"/>
        <v>1.0107331188481066</v>
      </c>
      <c r="AK870" t="str">
        <f ca="1">IF(OR(B870="Область",B870="Київ"),"Ні",IF(AJ870&gt;Параметри!$K$72,"Так, верхній",IF(AJ870&lt;Параметри!$K$73,"Так, нижній","Ні")))</f>
        <v>Ні</v>
      </c>
      <c r="AL870" s="45">
        <f ca="1">IF(AK870="Ні",AG870,IF(AK870="Так, верхній",AF870*Параметри!$K$72,AF870*Параметри!$K$73))</f>
        <v>35.990598435797267</v>
      </c>
      <c r="AM870">
        <f>'Дані з ДІСО'!AL870+'Дані з ДІСО'!AN870</f>
        <v>3</v>
      </c>
      <c r="AN870">
        <f>IF(AM870=0,0,'Дані з ДІСО'!AN870/AM870)</f>
        <v>0</v>
      </c>
      <c r="AO870" s="31">
        <f>AM870*(1+0.25*AN870)*Параметри!$K$50</f>
        <v>574.36364554800002</v>
      </c>
      <c r="AP870" s="31">
        <f>ROUNDUP(('Дані з ДІСО'!AU870+'Дані з ДІСО'!AW870)/Параметри!$K$28,0)</f>
        <v>0</v>
      </c>
      <c r="AQ870" s="54">
        <f>AP870*Параметри!$M$35/18</f>
        <v>0</v>
      </c>
      <c r="AR870" s="31">
        <f>IF(AP870=0,0,'Дані з ДІСО'!AW870/SUM('Дані з ДІСО'!AU870,'Дані з ДІСО'!AW870))</f>
        <v>0</v>
      </c>
      <c r="AS870" s="31">
        <f>(1+0.25*AR870)*AQ870*Параметри!$K$48</f>
        <v>0</v>
      </c>
      <c r="AT870">
        <f>ROUNDUP(('Дані з ДІСО'!AE870+'Дані не з ДІСО'!E870+'Дані не з ДІСО'!G870)/Параметри!$K$64,0)</f>
        <v>0</v>
      </c>
      <c r="AU870">
        <f t="shared" si="160"/>
        <v>0</v>
      </c>
      <c r="AV870">
        <f>IF(AT870=0,0,('Дані з ДІСО'!AH870+'Дані не з ДІСО'!G870)/('Дані з ДІСО'!AE870+'Дані не з ДІСО'!E870+'Дані не з ДІСО'!G870))</f>
        <v>0</v>
      </c>
      <c r="AW870" s="31">
        <f>AU870*(1+0.25*AV870)*Параметри!$K$48</f>
        <v>0</v>
      </c>
      <c r="AX870">
        <f>ROUNDUP('Дані з ДІСО'!AF870/Параметри!$K$65,0)</f>
        <v>0</v>
      </c>
      <c r="AY870">
        <f t="shared" si="161"/>
        <v>0</v>
      </c>
      <c r="AZ870">
        <f>IF(AX870=0,0,'Дані з ДІСО'!AI870/'Дані з ДІСО'!AF870)</f>
        <v>0</v>
      </c>
      <c r="BA870" s="31">
        <f>AY870*(1+0.25*AZ870)*Параметри!$K$48</f>
        <v>0</v>
      </c>
      <c r="BB870">
        <f>ROUNDUP('Дані з ДІСО'!AR870/Параметри!$K$29,0)</f>
        <v>0</v>
      </c>
      <c r="BC870">
        <f>ROUNDUP('Дані з ДІСО'!AS870/Параметри!$K$29,0)</f>
        <v>0</v>
      </c>
      <c r="BD870">
        <f>ROUNDUP('Дані з ДІСО'!AT870/Параметри!$K$29,0)</f>
        <v>0</v>
      </c>
      <c r="BE870" s="54">
        <f>(BB870*Параметри!$K$32+BC870*Параметри!$L$32+BD870*Параметри!$M$32)/18</f>
        <v>0</v>
      </c>
      <c r="BF870" s="31">
        <f>(BE870*Параметри!$K$48+SUM('Дані з ДІСО'!AR870:AT870)*IF(Параметри!$R$37="RNK",Параметри!$K$45,Параметри!$R$47)*Параметри!$K$20/1000)*Параметри!$K$69</f>
        <v>0</v>
      </c>
      <c r="BG870">
        <f>ROUNDUP(('Дані не з ДІСО'!I870+'Дані не з ДІСО'!K870)/Параметри!$K$26,0)</f>
        <v>0</v>
      </c>
      <c r="BH870" s="31">
        <f>BG870*Параметри!$M$36/18</f>
        <v>0</v>
      </c>
      <c r="BI870">
        <f>IF(BG870=0,0,'Дані не з ДІСО'!K870/('Дані не з ДІСО'!I870+'Дані не з ДІСО'!K870))</f>
        <v>0</v>
      </c>
      <c r="BJ870" s="31">
        <f>(1+0.25*BI870)*BH870*Параметри!$K$48</f>
        <v>0</v>
      </c>
      <c r="BK870">
        <f>ROUNDUP('Дані не з ДІСО'!M870/Параметри!$K$27,0)</f>
        <v>0</v>
      </c>
      <c r="BL870">
        <f>BK870*Параметри!$M$37/18</f>
        <v>0</v>
      </c>
      <c r="BM870" s="31">
        <f>BL870*Параметри!$K$48</f>
        <v>0</v>
      </c>
      <c r="BN870" s="31">
        <f>'Дані не з ДІСО'!N870*(7*Параметри!$K$50+Параметри!$K$49)</f>
        <v>0</v>
      </c>
      <c r="BO870">
        <f>ROUNDUP('Дані з ДІСО'!V870/Параметри!$K$25,0)</f>
        <v>0</v>
      </c>
      <c r="BP870">
        <f>ROUNDUP('Дані з ДІСО'!W870/Параметри!$K$25,0)</f>
        <v>0</v>
      </c>
      <c r="BQ870">
        <f>ROUNDUP('Дані з ДІСО'!X870/Параметри!$K$25,0)</f>
        <v>0</v>
      </c>
      <c r="BR870">
        <f>(BO870*Параметри!$K$34+BP870*Параметри!$L$34+BQ870*Параметри!$M$34)/18</f>
        <v>0</v>
      </c>
      <c r="BS870">
        <f>IF(J870=0,0,'Дані з ДІСО'!AC870/J870)</f>
        <v>0</v>
      </c>
      <c r="BT870" s="31">
        <f>(1+0.25*BS870)*BR870*Параметри!$K$48</f>
        <v>0</v>
      </c>
      <c r="BU870" s="31">
        <f ca="1">BT870*'Коефіцієнти АТО'!U870</f>
        <v>0</v>
      </c>
      <c r="BV870" s="31">
        <f>J870*(1+0.25*BS870)*Параметри!$K$61*Параметри!$K$20/1000</f>
        <v>0</v>
      </c>
      <c r="BW870" s="31">
        <f>(1+0.25*BS870)*J870*'Коефіцієнти АТО'!S870*Параметри!$K$20/1000</f>
        <v>0</v>
      </c>
      <c r="BX870" s="31">
        <f t="shared" ca="1" si="162"/>
        <v>0</v>
      </c>
      <c r="BY870">
        <f>ROUNDUP('Дані з ДІСО'!AG870/Параметри!$K$66,0)</f>
        <v>0</v>
      </c>
      <c r="BZ870">
        <f t="shared" si="163"/>
        <v>0</v>
      </c>
      <c r="CA870">
        <f>IF('Дані з ДІСО'!AG870=0,0,'Дані з ДІСО'!AJ870/'Дані з ДІСО'!AG870)</f>
        <v>0</v>
      </c>
      <c r="CB870" s="31">
        <f>BZ870*(1+0.25*CA870)*Параметри!$K$48</f>
        <v>0</v>
      </c>
      <c r="CC870" s="31">
        <f t="shared" ca="1" si="164"/>
        <v>20225.2</v>
      </c>
      <c r="CD870" s="31">
        <f t="shared" si="165"/>
        <v>0</v>
      </c>
      <c r="CE870" s="31">
        <f t="shared" si="166"/>
        <v>0</v>
      </c>
      <c r="CF870" s="31">
        <f t="shared" si="167"/>
        <v>0</v>
      </c>
    </row>
    <row r="871" spans="1:84" x14ac:dyDescent="0.25">
      <c r="A871" s="9">
        <v>870</v>
      </c>
      <c r="B871" s="9" t="s">
        <v>4354</v>
      </c>
      <c r="C871" s="9" t="s">
        <v>4354</v>
      </c>
      <c r="D871" s="9" t="s">
        <v>2987</v>
      </c>
      <c r="E871" s="9" t="s">
        <v>28</v>
      </c>
      <c r="F871" s="9" t="s">
        <v>3846</v>
      </c>
      <c r="G871" s="9" t="s">
        <v>1766</v>
      </c>
      <c r="H871" s="31">
        <f>SUM('Дані з ДІСО'!J871:L871)</f>
        <v>813</v>
      </c>
      <c r="I871" s="31">
        <f>SUM('Дані з ДІСО'!P871:R871)</f>
        <v>0</v>
      </c>
      <c r="J871" s="31">
        <f>SUM('Дані з ДІСО'!V871:X871)</f>
        <v>0</v>
      </c>
      <c r="K871">
        <f ca="1">ROUNDUP('Дані з ДІСО'!J871/'Коефіцієнти АТО'!$R871,0)</f>
        <v>27</v>
      </c>
      <c r="L871">
        <f ca="1">ROUNDUP('Дані з ДІСО'!K871/'Коефіцієнти АТО'!$R871,0)</f>
        <v>29</v>
      </c>
      <c r="M871">
        <f ca="1">ROUNDUP('Дані з ДІСО'!L871/'Коефіцієнти АТО'!$R871,0)</f>
        <v>8</v>
      </c>
      <c r="N871" s="28">
        <f ca="1">(K871*Параметри!$K$32+L871*Параметри!$L$32+M871*Параметри!$M$32)/18</f>
        <v>109.16666666666667</v>
      </c>
      <c r="O871" s="41">
        <f>'Дані з ДІСО'!Y871/H871</f>
        <v>0</v>
      </c>
      <c r="P871" s="31">
        <f ca="1">(1+0.25*O871)*N871*Параметри!$K$48</f>
        <v>22281.542206513339</v>
      </c>
      <c r="Q871" s="31">
        <f ca="1">P871*'Коефіцієнти АТО'!T871</f>
        <v>378.78621751072677</v>
      </c>
      <c r="R871" s="31">
        <f>H871*(1+0.25*O871)*Параметри!$K$61*Параметри!$K$20/1000</f>
        <v>0</v>
      </c>
      <c r="S871" s="31">
        <f>H871*(1+0.25*O871)*'Коефіцієнти АТО'!S871*Параметри!$K$20/1000</f>
        <v>4190.3524899133336</v>
      </c>
      <c r="T871" s="31">
        <f t="shared" ca="1" si="157"/>
        <v>26850.680913937398</v>
      </c>
      <c r="U871" s="31">
        <f t="shared" ca="1" si="156"/>
        <v>25657.768508370995</v>
      </c>
      <c r="V871">
        <f>ROUNDUP('Дані з ДІСО'!P871/Параметри!$K$24,0)</f>
        <v>0</v>
      </c>
      <c r="W871">
        <f>ROUNDUP('Дані з ДІСО'!Q871/Параметри!$K$24,0)</f>
        <v>0</v>
      </c>
      <c r="X871">
        <f>ROUNDUP('Дані з ДІСО'!R871/Параметри!$K$24,0)</f>
        <v>0</v>
      </c>
      <c r="Y871" s="28">
        <f>(V871*Параметри!$K$33+W871*Параметри!$L$33+X871*Параметри!$M$33)/18</f>
        <v>0</v>
      </c>
      <c r="Z871" s="41">
        <f>IF(I871=0,0,'Дані з ДІСО'!AA871/I871)</f>
        <v>0</v>
      </c>
      <c r="AA871" s="31">
        <f>(1+0.25*Z871)*Y871*Параметри!$K$48</f>
        <v>0</v>
      </c>
      <c r="AB871" s="31">
        <f ca="1">AA871*'Коефіцієнти АТО'!U871</f>
        <v>0</v>
      </c>
      <c r="AC871" s="31">
        <f>I871*(1+0.25*Z871)*Параметри!$K$61*Параметри!$K$20/1000</f>
        <v>0</v>
      </c>
      <c r="AD871" s="31">
        <f>(1+0.25*Z871)*I871*'Коефіцієнти АТО'!S871*Параметри!$K$20/1000</f>
        <v>0</v>
      </c>
      <c r="AE871" s="31">
        <f t="shared" ca="1" si="158"/>
        <v>0</v>
      </c>
      <c r="AF871" s="45">
        <v>27.206354188797341</v>
      </c>
      <c r="AG871" s="45">
        <f ca="1">T871/SUM('Дані з ДІСО'!J871:L871)</f>
        <v>33.026667790820909</v>
      </c>
      <c r="AH871">
        <f ca="1">'Коефіцієнти АТО'!R871</f>
        <v>13</v>
      </c>
      <c r="AI871">
        <v>15</v>
      </c>
      <c r="AJ871" s="44">
        <f t="shared" ca="1" si="159"/>
        <v>1.2139321410591712</v>
      </c>
      <c r="AK871" t="str">
        <f ca="1">IF(OR(B871="Область",B871="Київ"),"Ні",IF(AJ871&gt;Параметри!$K$72,"Так, верхній",IF(AJ871&lt;Параметри!$K$73,"Так, нижній","Ні")))</f>
        <v>Так, верхній</v>
      </c>
      <c r="AL871" s="45">
        <f ca="1">IF(AK871="Ні",AG871,IF(AK871="Так, верхній",AF871*Параметри!$K$72,AF871*Параметри!$K$73))</f>
        <v>31.559370859004915</v>
      </c>
      <c r="AM871">
        <f>'Дані з ДІСО'!AL871+'Дані з ДІСО'!AN871</f>
        <v>4</v>
      </c>
      <c r="AN871">
        <f>IF(AM871=0,0,'Дані з ДІСО'!AN871/AM871)</f>
        <v>0</v>
      </c>
      <c r="AO871" s="31">
        <f>AM871*(1+0.25*AN871)*Параметри!$K$50</f>
        <v>765.81819406400007</v>
      </c>
      <c r="AP871" s="31">
        <f>ROUNDUP(('Дані з ДІСО'!AU871+'Дані з ДІСО'!AW871)/Параметри!$K$28,0)</f>
        <v>0</v>
      </c>
      <c r="AQ871" s="54">
        <f>AP871*Параметри!$M$35/18</f>
        <v>0</v>
      </c>
      <c r="AR871" s="31">
        <f>IF(AP871=0,0,'Дані з ДІСО'!AW871/SUM('Дані з ДІСО'!AU871,'Дані з ДІСО'!AW871))</f>
        <v>0</v>
      </c>
      <c r="AS871" s="31">
        <f>(1+0.25*AR871)*AQ871*Параметри!$K$48</f>
        <v>0</v>
      </c>
      <c r="AT871">
        <f>ROUNDUP(('Дані з ДІСО'!AE871+'Дані не з ДІСО'!E871+'Дані не з ДІСО'!G871)/Параметри!$K$64,0)</f>
        <v>0</v>
      </c>
      <c r="AU871">
        <f t="shared" si="160"/>
        <v>0</v>
      </c>
      <c r="AV871">
        <f>IF(AT871=0,0,('Дані з ДІСО'!AH871+'Дані не з ДІСО'!G871)/('Дані з ДІСО'!AE871+'Дані не з ДІСО'!E871+'Дані не з ДІСО'!G871))</f>
        <v>0</v>
      </c>
      <c r="AW871" s="31">
        <f>AU871*(1+0.25*AV871)*Параметри!$K$48</f>
        <v>0</v>
      </c>
      <c r="AX871">
        <f>ROUNDUP('Дані з ДІСО'!AF871/Параметри!$K$65,0)</f>
        <v>0</v>
      </c>
      <c r="AY871">
        <f t="shared" si="161"/>
        <v>0</v>
      </c>
      <c r="AZ871">
        <f>IF(AX871=0,0,'Дані з ДІСО'!AI871/'Дані з ДІСО'!AF871)</f>
        <v>0</v>
      </c>
      <c r="BA871" s="31">
        <f>AY871*(1+0.25*AZ871)*Параметри!$K$48</f>
        <v>0</v>
      </c>
      <c r="BB871">
        <f>ROUNDUP('Дані з ДІСО'!AR871/Параметри!$K$29,0)</f>
        <v>0</v>
      </c>
      <c r="BC871">
        <f>ROUNDUP('Дані з ДІСО'!AS871/Параметри!$K$29,0)</f>
        <v>0</v>
      </c>
      <c r="BD871">
        <f>ROUNDUP('Дані з ДІСО'!AT871/Параметри!$K$29,0)</f>
        <v>0</v>
      </c>
      <c r="BE871" s="54">
        <f>(BB871*Параметри!$K$32+BC871*Параметри!$L$32+BD871*Параметри!$M$32)/18</f>
        <v>0</v>
      </c>
      <c r="BF871" s="31">
        <f>(BE871*Параметри!$K$48+SUM('Дані з ДІСО'!AR871:AT871)*IF(Параметри!$R$37="RNK",Параметри!$K$45,Параметри!$R$47)*Параметри!$K$20/1000)*Параметри!$K$69</f>
        <v>0</v>
      </c>
      <c r="BG871">
        <f>ROUNDUP(('Дані не з ДІСО'!I871+'Дані не з ДІСО'!K871)/Параметри!$K$26,0)</f>
        <v>0</v>
      </c>
      <c r="BH871" s="31">
        <f>BG871*Параметри!$M$36/18</f>
        <v>0</v>
      </c>
      <c r="BI871">
        <f>IF(BG871=0,0,'Дані не з ДІСО'!K871/('Дані не з ДІСО'!I871+'Дані не з ДІСО'!K871))</f>
        <v>0</v>
      </c>
      <c r="BJ871" s="31">
        <f>(1+0.25*BI871)*BH871*Параметри!$K$48</f>
        <v>0</v>
      </c>
      <c r="BK871">
        <f>ROUNDUP('Дані не з ДІСО'!M871/Параметри!$K$27,0)</f>
        <v>0</v>
      </c>
      <c r="BL871">
        <f>BK871*Параметри!$M$37/18</f>
        <v>0</v>
      </c>
      <c r="BM871" s="31">
        <f>BL871*Параметри!$K$48</f>
        <v>0</v>
      </c>
      <c r="BN871" s="31">
        <f>'Дані не з ДІСО'!N871*(7*Параметри!$K$50+Параметри!$K$49)</f>
        <v>0</v>
      </c>
      <c r="BO871">
        <f>ROUNDUP('Дані з ДІСО'!V871/Параметри!$K$25,0)</f>
        <v>0</v>
      </c>
      <c r="BP871">
        <f>ROUNDUP('Дані з ДІСО'!W871/Параметри!$K$25,0)</f>
        <v>0</v>
      </c>
      <c r="BQ871">
        <f>ROUNDUP('Дані з ДІСО'!X871/Параметри!$K$25,0)</f>
        <v>0</v>
      </c>
      <c r="BR871">
        <f>(BO871*Параметри!$K$34+BP871*Параметри!$L$34+BQ871*Параметри!$M$34)/18</f>
        <v>0</v>
      </c>
      <c r="BS871">
        <f>IF(J871=0,0,'Дані з ДІСО'!AC871/J871)</f>
        <v>0</v>
      </c>
      <c r="BT871" s="31">
        <f>(1+0.25*BS871)*BR871*Параметри!$K$48</f>
        <v>0</v>
      </c>
      <c r="BU871" s="31">
        <f ca="1">BT871*'Коефіцієнти АТО'!U871</f>
        <v>0</v>
      </c>
      <c r="BV871" s="31">
        <f>J871*(1+0.25*BS871)*Параметри!$K$61*Параметри!$K$20/1000</f>
        <v>0</v>
      </c>
      <c r="BW871" s="31">
        <f>(1+0.25*BS871)*J871*'Коефіцієнти АТО'!S871*Параметри!$K$20/1000</f>
        <v>0</v>
      </c>
      <c r="BX871" s="31">
        <f t="shared" ca="1" si="162"/>
        <v>0</v>
      </c>
      <c r="BY871">
        <f>ROUNDUP('Дані з ДІСО'!AG871/Параметри!$K$66,0)</f>
        <v>0</v>
      </c>
      <c r="BZ871">
        <f t="shared" si="163"/>
        <v>0</v>
      </c>
      <c r="CA871">
        <f>IF('Дані з ДІСО'!AG871=0,0,'Дані з ДІСО'!AJ871/'Дані з ДІСО'!AG871)</f>
        <v>0</v>
      </c>
      <c r="CB871" s="31">
        <f>BZ871*(1+0.25*CA871)*Параметри!$K$48</f>
        <v>0</v>
      </c>
      <c r="CC871" s="31">
        <f t="shared" ca="1" si="164"/>
        <v>26423.599999999999</v>
      </c>
      <c r="CD871" s="31">
        <f t="shared" si="165"/>
        <v>0</v>
      </c>
      <c r="CE871" s="31">
        <f t="shared" si="166"/>
        <v>0</v>
      </c>
      <c r="CF871" s="31">
        <f t="shared" si="167"/>
        <v>0</v>
      </c>
    </row>
    <row r="872" spans="1:84" x14ac:dyDescent="0.25">
      <c r="A872" s="9">
        <v>871</v>
      </c>
      <c r="B872" s="9" t="s">
        <v>4354</v>
      </c>
      <c r="C872" s="9" t="s">
        <v>4354</v>
      </c>
      <c r="D872" s="9" t="s">
        <v>2987</v>
      </c>
      <c r="E872" s="9" t="s">
        <v>28</v>
      </c>
      <c r="F872" s="9" t="s">
        <v>3847</v>
      </c>
      <c r="G872" s="9" t="s">
        <v>1768</v>
      </c>
      <c r="H872" s="31">
        <f>SUM('Дані з ДІСО'!J872:L872)</f>
        <v>328</v>
      </c>
      <c r="I872" s="31">
        <f>SUM('Дані з ДІСО'!P872:R872)</f>
        <v>0</v>
      </c>
      <c r="J872" s="31">
        <f>SUM('Дані з ДІСО'!V872:X872)</f>
        <v>0</v>
      </c>
      <c r="K872">
        <f ca="1">ROUNDUP('Дані з ДІСО'!J872/'Коефіцієнти АТО'!$R872,0)</f>
        <v>12</v>
      </c>
      <c r="L872">
        <f ca="1">ROUNDUP('Дані з ДІСО'!K872/'Коефіцієнти АТО'!$R872,0)</f>
        <v>14</v>
      </c>
      <c r="M872">
        <f ca="1">ROUNDUP('Дані з ДІСО'!L872/'Коефіцієнти АТО'!$R872,0)</f>
        <v>4</v>
      </c>
      <c r="N872" s="28">
        <f ca="1">(K872*Параметри!$K$32+L872*Параметри!$L$32+M872*Параметри!$M$32)/18</f>
        <v>51.555555555555557</v>
      </c>
      <c r="O872" s="41">
        <f>'Дані з ДІСО'!Y872/H872</f>
        <v>0</v>
      </c>
      <c r="P872" s="31">
        <f ca="1">(1+0.25*O872)*N872*Параметри!$K$48</f>
        <v>10522.784309233781</v>
      </c>
      <c r="Q872" s="31">
        <f ca="1">P872*'Коефіцієнти АТО'!T872</f>
        <v>178.88733325697427</v>
      </c>
      <c r="R872" s="31">
        <f>H872*(1+0.25*O872)*Параметри!$K$61*Параметри!$K$20/1000</f>
        <v>0</v>
      </c>
      <c r="S872" s="31">
        <f>H872*(1+0.25*O872)*'Коефіцієнти АТО'!S872*Параметри!$K$20/1000</f>
        <v>1690.572714257778</v>
      </c>
      <c r="T872" s="31">
        <f t="shared" ca="1" si="157"/>
        <v>12392.244356748533</v>
      </c>
      <c r="U872" s="31">
        <f t="shared" ca="1" si="156"/>
        <v>12027.776299330286</v>
      </c>
      <c r="V872">
        <f>ROUNDUP('Дані з ДІСО'!P872/Параметри!$K$24,0)</f>
        <v>0</v>
      </c>
      <c r="W872">
        <f>ROUNDUP('Дані з ДІСО'!Q872/Параметри!$K$24,0)</f>
        <v>0</v>
      </c>
      <c r="X872">
        <f>ROUNDUP('Дані з ДІСО'!R872/Параметри!$K$24,0)</f>
        <v>0</v>
      </c>
      <c r="Y872" s="28">
        <f>(V872*Параметри!$K$33+W872*Параметри!$L$33+X872*Параметри!$M$33)/18</f>
        <v>0</v>
      </c>
      <c r="Z872" s="41">
        <f>IF(I872=0,0,'Дані з ДІСО'!AA872/I872)</f>
        <v>0</v>
      </c>
      <c r="AA872" s="31">
        <f>(1+0.25*Z872)*Y872*Параметри!$K$48</f>
        <v>0</v>
      </c>
      <c r="AB872" s="31">
        <f ca="1">AA872*'Коефіцієнти АТО'!U872</f>
        <v>0</v>
      </c>
      <c r="AC872" s="31">
        <f>I872*(1+0.25*Z872)*Параметри!$K$61*Параметри!$K$20/1000</f>
        <v>0</v>
      </c>
      <c r="AD872" s="31">
        <f>(1+0.25*Z872)*I872*'Коефіцієнти АТО'!S872*Параметри!$K$20/1000</f>
        <v>0</v>
      </c>
      <c r="AE872" s="31">
        <f t="shared" ca="1" si="158"/>
        <v>0</v>
      </c>
      <c r="AF872" s="45">
        <v>31.612111804379431</v>
      </c>
      <c r="AG872" s="45">
        <f ca="1">T872/SUM('Дані з ДІСО'!J872:L872)</f>
        <v>37.781232794965042</v>
      </c>
      <c r="AH872">
        <f ca="1">'Коефіцієнти АТО'!R872</f>
        <v>11.5</v>
      </c>
      <c r="AI872">
        <v>13</v>
      </c>
      <c r="AJ872" s="44">
        <f t="shared" ca="1" si="159"/>
        <v>1.1951505495349717</v>
      </c>
      <c r="AK872" t="str">
        <f ca="1">IF(OR(B872="Область",B872="Київ"),"Ні",IF(AJ872&gt;Параметри!$K$72,"Так, верхній",IF(AJ872&lt;Параметри!$K$73,"Так, нижній","Ні")))</f>
        <v>Так, верхній</v>
      </c>
      <c r="AL872" s="45">
        <f ca="1">IF(AK872="Ні",AG872,IF(AK872="Так, верхній",AF872*Параметри!$K$72,AF872*Параметри!$K$73))</f>
        <v>36.670049693080138</v>
      </c>
      <c r="AM872">
        <f>'Дані з ДІСО'!AL872+'Дані з ДІСО'!AN872</f>
        <v>0</v>
      </c>
      <c r="AN872">
        <f>IF(AM872=0,0,'Дані з ДІСО'!AN872/AM872)</f>
        <v>0</v>
      </c>
      <c r="AO872" s="31">
        <f>AM872*(1+0.25*AN872)*Параметри!$K$50</f>
        <v>0</v>
      </c>
      <c r="AP872" s="31">
        <f>ROUNDUP(('Дані з ДІСО'!AU872+'Дані з ДІСО'!AW872)/Параметри!$K$28,0)</f>
        <v>0</v>
      </c>
      <c r="AQ872" s="54">
        <f>AP872*Параметри!$M$35/18</f>
        <v>0</v>
      </c>
      <c r="AR872" s="31">
        <f>IF(AP872=0,0,'Дані з ДІСО'!AW872/SUM('Дані з ДІСО'!AU872,'Дані з ДІСО'!AW872))</f>
        <v>0</v>
      </c>
      <c r="AS872" s="31">
        <f>(1+0.25*AR872)*AQ872*Параметри!$K$48</f>
        <v>0</v>
      </c>
      <c r="AT872">
        <f>ROUNDUP(('Дані з ДІСО'!AE872+'Дані не з ДІСО'!E872+'Дані не з ДІСО'!G872)/Параметри!$K$64,0)</f>
        <v>0</v>
      </c>
      <c r="AU872">
        <f t="shared" si="160"/>
        <v>0</v>
      </c>
      <c r="AV872">
        <f>IF(AT872=0,0,('Дані з ДІСО'!AH872+'Дані не з ДІСО'!G872)/('Дані з ДІСО'!AE872+'Дані не з ДІСО'!E872+'Дані не з ДІСО'!G872))</f>
        <v>0</v>
      </c>
      <c r="AW872" s="31">
        <f>AU872*(1+0.25*AV872)*Параметри!$K$48</f>
        <v>0</v>
      </c>
      <c r="AX872">
        <f>ROUNDUP('Дані з ДІСО'!AF872/Параметри!$K$65,0)</f>
        <v>0</v>
      </c>
      <c r="AY872">
        <f t="shared" si="161"/>
        <v>0</v>
      </c>
      <c r="AZ872">
        <f>IF(AX872=0,0,'Дані з ДІСО'!AI872/'Дані з ДІСО'!AF872)</f>
        <v>0</v>
      </c>
      <c r="BA872" s="31">
        <f>AY872*(1+0.25*AZ872)*Параметри!$K$48</f>
        <v>0</v>
      </c>
      <c r="BB872">
        <f>ROUNDUP('Дані з ДІСО'!AR872/Параметри!$K$29,0)</f>
        <v>0</v>
      </c>
      <c r="BC872">
        <f>ROUNDUP('Дані з ДІСО'!AS872/Параметри!$K$29,0)</f>
        <v>0</v>
      </c>
      <c r="BD872">
        <f>ROUNDUP('Дані з ДІСО'!AT872/Параметри!$K$29,0)</f>
        <v>0</v>
      </c>
      <c r="BE872" s="54">
        <f>(BB872*Параметри!$K$32+BC872*Параметри!$L$32+BD872*Параметри!$M$32)/18</f>
        <v>0</v>
      </c>
      <c r="BF872" s="31">
        <f>(BE872*Параметри!$K$48+SUM('Дані з ДІСО'!AR872:AT872)*IF(Параметри!$R$37="RNK",Параметри!$K$45,Параметри!$R$47)*Параметри!$K$20/1000)*Параметри!$K$69</f>
        <v>0</v>
      </c>
      <c r="BG872">
        <f>ROUNDUP(('Дані не з ДІСО'!I872+'Дані не з ДІСО'!K872)/Параметри!$K$26,0)</f>
        <v>0</v>
      </c>
      <c r="BH872" s="31">
        <f>BG872*Параметри!$M$36/18</f>
        <v>0</v>
      </c>
      <c r="BI872">
        <f>IF(BG872=0,0,'Дані не з ДІСО'!K872/('Дані не з ДІСО'!I872+'Дані не з ДІСО'!K872))</f>
        <v>0</v>
      </c>
      <c r="BJ872" s="31">
        <f>(1+0.25*BI872)*BH872*Параметри!$K$48</f>
        <v>0</v>
      </c>
      <c r="BK872">
        <f>ROUNDUP('Дані не з ДІСО'!M872/Параметри!$K$27,0)</f>
        <v>0</v>
      </c>
      <c r="BL872">
        <f>BK872*Параметри!$M$37/18</f>
        <v>0</v>
      </c>
      <c r="BM872" s="31">
        <f>BL872*Параметри!$K$48</f>
        <v>0</v>
      </c>
      <c r="BN872" s="31">
        <f>'Дані не з ДІСО'!N872*(7*Параметри!$K$50+Параметри!$K$49)</f>
        <v>0</v>
      </c>
      <c r="BO872">
        <f>ROUNDUP('Дані з ДІСО'!V872/Параметри!$K$25,0)</f>
        <v>0</v>
      </c>
      <c r="BP872">
        <f>ROUNDUP('Дані з ДІСО'!W872/Параметри!$K$25,0)</f>
        <v>0</v>
      </c>
      <c r="BQ872">
        <f>ROUNDUP('Дані з ДІСО'!X872/Параметри!$K$25,0)</f>
        <v>0</v>
      </c>
      <c r="BR872">
        <f>(BO872*Параметри!$K$34+BP872*Параметри!$L$34+BQ872*Параметри!$M$34)/18</f>
        <v>0</v>
      </c>
      <c r="BS872">
        <f>IF(J872=0,0,'Дані з ДІСО'!AC872/J872)</f>
        <v>0</v>
      </c>
      <c r="BT872" s="31">
        <f>(1+0.25*BS872)*BR872*Параметри!$K$48</f>
        <v>0</v>
      </c>
      <c r="BU872" s="31">
        <f ca="1">BT872*'Коефіцієнти АТО'!U872</f>
        <v>0</v>
      </c>
      <c r="BV872" s="31">
        <f>J872*(1+0.25*BS872)*Параметри!$K$61*Параметри!$K$20/1000</f>
        <v>0</v>
      </c>
      <c r="BW872" s="31">
        <f>(1+0.25*BS872)*J872*'Коефіцієнти АТО'!S872*Параметри!$K$20/1000</f>
        <v>0</v>
      </c>
      <c r="BX872" s="31">
        <f t="shared" ca="1" si="162"/>
        <v>0</v>
      </c>
      <c r="BY872">
        <f>ROUNDUP('Дані з ДІСО'!AG872/Параметри!$K$66,0)</f>
        <v>0</v>
      </c>
      <c r="BZ872">
        <f t="shared" si="163"/>
        <v>0</v>
      </c>
      <c r="CA872">
        <f>IF('Дані з ДІСО'!AG872=0,0,'Дані з ДІСО'!AJ872/'Дані з ДІСО'!AG872)</f>
        <v>0</v>
      </c>
      <c r="CB872" s="31">
        <f>BZ872*(1+0.25*CA872)*Параметри!$K$48</f>
        <v>0</v>
      </c>
      <c r="CC872" s="31">
        <f t="shared" ca="1" si="164"/>
        <v>12027.8</v>
      </c>
      <c r="CD872" s="31">
        <f t="shared" si="165"/>
        <v>0</v>
      </c>
      <c r="CE872" s="31">
        <f t="shared" si="166"/>
        <v>0</v>
      </c>
      <c r="CF872" s="31">
        <f t="shared" si="167"/>
        <v>0</v>
      </c>
    </row>
    <row r="873" spans="1:84" x14ac:dyDescent="0.25">
      <c r="A873" s="9">
        <v>872</v>
      </c>
      <c r="B873" s="9" t="s">
        <v>4355</v>
      </c>
      <c r="C873" s="9" t="s">
        <v>4355</v>
      </c>
      <c r="D873" s="9" t="s">
        <v>2987</v>
      </c>
      <c r="E873" s="9" t="s">
        <v>33</v>
      </c>
      <c r="F873" s="9" t="s">
        <v>3848</v>
      </c>
      <c r="G873" s="9" t="s">
        <v>1770</v>
      </c>
      <c r="H873" s="31">
        <f>SUM('Дані з ДІСО'!J873:L873)</f>
        <v>813</v>
      </c>
      <c r="I873" s="31">
        <f>SUM('Дані з ДІСО'!P873:R873)</f>
        <v>0</v>
      </c>
      <c r="J873" s="31">
        <f>SUM('Дані з ДІСО'!V873:X873)</f>
        <v>0</v>
      </c>
      <c r="K873">
        <f ca="1">ROUNDUP('Дані з ДІСО'!J873/'Коефіцієнти АТО'!$R873,0)</f>
        <v>27</v>
      </c>
      <c r="L873">
        <f ca="1">ROUNDUP('Дані з ДІСО'!K873/'Коефіцієнти АТО'!$R873,0)</f>
        <v>30</v>
      </c>
      <c r="M873">
        <f ca="1">ROUNDUP('Дані з ДІСО'!L873/'Коефіцієнти АТО'!$R873,0)</f>
        <v>5</v>
      </c>
      <c r="N873" s="28">
        <f ca="1">(K873*Параметри!$K$32+L873*Параметри!$L$32+M873*Параметри!$M$32)/18</f>
        <v>104.72222222222223</v>
      </c>
      <c r="O873" s="41">
        <f>'Дані з ДІСО'!Y873/H873</f>
        <v>0</v>
      </c>
      <c r="P873" s="31">
        <f ca="1">(1+0.25*O873)*N873*Параметри!$K$48</f>
        <v>21374.405628131117</v>
      </c>
      <c r="Q873" s="31">
        <f ca="1">P873*'Коефіцієнти АТО'!T873</f>
        <v>363.364895678229</v>
      </c>
      <c r="R873" s="31">
        <f>H873*(1+0.25*O873)*Параметри!$K$61*Параметри!$K$20/1000</f>
        <v>0</v>
      </c>
      <c r="S873" s="31">
        <f>H873*(1+0.25*O873)*'Коефіцієнти АТО'!S873*Параметри!$K$20/1000</f>
        <v>3771.3172409220001</v>
      </c>
      <c r="T873" s="31">
        <f t="shared" ca="1" si="157"/>
        <v>25509.087764731346</v>
      </c>
      <c r="U873" s="31">
        <f t="shared" ca="1" si="156"/>
        <v>25509.087764731346</v>
      </c>
      <c r="V873">
        <f>ROUNDUP('Дані з ДІСО'!P873/Параметри!$K$24,0)</f>
        <v>0</v>
      </c>
      <c r="W873">
        <f>ROUNDUP('Дані з ДІСО'!Q873/Параметри!$K$24,0)</f>
        <v>0</v>
      </c>
      <c r="X873">
        <f>ROUNDUP('Дані з ДІСО'!R873/Параметри!$K$24,0)</f>
        <v>0</v>
      </c>
      <c r="Y873" s="28">
        <f>(V873*Параметри!$K$33+W873*Параметри!$L$33+X873*Параметри!$M$33)/18</f>
        <v>0</v>
      </c>
      <c r="Z873" s="41">
        <f>IF(I873=0,0,'Дані з ДІСО'!AA873/I873)</f>
        <v>0</v>
      </c>
      <c r="AA873" s="31">
        <f>(1+0.25*Z873)*Y873*Параметри!$K$48</f>
        <v>0</v>
      </c>
      <c r="AB873" s="31">
        <f ca="1">AA873*'Коефіцієнти АТО'!U873</f>
        <v>0</v>
      </c>
      <c r="AC873" s="31">
        <f>I873*(1+0.25*Z873)*Параметри!$K$61*Параметри!$K$20/1000</f>
        <v>0</v>
      </c>
      <c r="AD873" s="31">
        <f>(1+0.25*Z873)*I873*'Коефіцієнти АТО'!S873*Параметри!$K$20/1000</f>
        <v>0</v>
      </c>
      <c r="AE873" s="31">
        <f t="shared" ca="1" si="158"/>
        <v>0</v>
      </c>
      <c r="AF873" s="45">
        <v>28.72853918459294</v>
      </c>
      <c r="AG873" s="45">
        <f ca="1">T873/SUM('Дані з ДІСО'!J873:L873)</f>
        <v>31.376491715536712</v>
      </c>
      <c r="AH873">
        <f ca="1">'Коефіцієнти АТО'!R873</f>
        <v>13.5</v>
      </c>
      <c r="AI873">
        <v>14</v>
      </c>
      <c r="AJ873" s="44">
        <f t="shared" ca="1" si="159"/>
        <v>1.0921714993557301</v>
      </c>
      <c r="AK873" t="str">
        <f ca="1">IF(OR(B873="Область",B873="Київ"),"Ні",IF(AJ873&gt;Параметри!$K$72,"Так, верхній",IF(AJ873&lt;Параметри!$K$73,"Так, нижній","Ні")))</f>
        <v>Ні</v>
      </c>
      <c r="AL873" s="45">
        <f ca="1">IF(AK873="Ні",AG873,IF(AK873="Так, верхній",AF873*Параметри!$K$72,AF873*Параметри!$K$73))</f>
        <v>31.376491715536712</v>
      </c>
      <c r="AM873">
        <f>'Дані з ДІСО'!AL873+'Дані з ДІСО'!AN873</f>
        <v>12</v>
      </c>
      <c r="AN873">
        <f>IF(AM873=0,0,'Дані з ДІСО'!AN873/AM873)</f>
        <v>0</v>
      </c>
      <c r="AO873" s="31">
        <f>AM873*(1+0.25*AN873)*Параметри!$K$50</f>
        <v>2297.4545821920001</v>
      </c>
      <c r="AP873" s="31">
        <f>ROUNDUP(('Дані з ДІСО'!AU873+'Дані з ДІСО'!AW873)/Параметри!$K$28,0)</f>
        <v>0</v>
      </c>
      <c r="AQ873" s="54">
        <f>AP873*Параметри!$M$35/18</f>
        <v>0</v>
      </c>
      <c r="AR873" s="31">
        <f>IF(AP873=0,0,'Дані з ДІСО'!AW873/SUM('Дані з ДІСО'!AU873,'Дані з ДІСО'!AW873))</f>
        <v>0</v>
      </c>
      <c r="AS873" s="31">
        <f>(1+0.25*AR873)*AQ873*Параметри!$K$48</f>
        <v>0</v>
      </c>
      <c r="AT873">
        <f>ROUNDUP(('Дані з ДІСО'!AE873+'Дані не з ДІСО'!E873+'Дані не з ДІСО'!G873)/Параметри!$K$64,0)</f>
        <v>0</v>
      </c>
      <c r="AU873">
        <f t="shared" si="160"/>
        <v>0</v>
      </c>
      <c r="AV873">
        <f>IF(AT873=0,0,('Дані з ДІСО'!AH873+'Дані не з ДІСО'!G873)/('Дані з ДІСО'!AE873+'Дані не з ДІСО'!E873+'Дані не з ДІСО'!G873))</f>
        <v>0</v>
      </c>
      <c r="AW873" s="31">
        <f>AU873*(1+0.25*AV873)*Параметри!$K$48</f>
        <v>0</v>
      </c>
      <c r="AX873">
        <f>ROUNDUP('Дані з ДІСО'!AF873/Параметри!$K$65,0)</f>
        <v>0</v>
      </c>
      <c r="AY873">
        <f t="shared" si="161"/>
        <v>0</v>
      </c>
      <c r="AZ873">
        <f>IF(AX873=0,0,'Дані з ДІСО'!AI873/'Дані з ДІСО'!AF873)</f>
        <v>0</v>
      </c>
      <c r="BA873" s="31">
        <f>AY873*(1+0.25*AZ873)*Параметри!$K$48</f>
        <v>0</v>
      </c>
      <c r="BB873">
        <f>ROUNDUP('Дані з ДІСО'!AR873/Параметри!$K$29,0)</f>
        <v>0</v>
      </c>
      <c r="BC873">
        <f>ROUNDUP('Дані з ДІСО'!AS873/Параметри!$K$29,0)</f>
        <v>0</v>
      </c>
      <c r="BD873">
        <f>ROUNDUP('Дані з ДІСО'!AT873/Параметри!$K$29,0)</f>
        <v>0</v>
      </c>
      <c r="BE873" s="54">
        <f>(BB873*Параметри!$K$32+BC873*Параметри!$L$32+BD873*Параметри!$M$32)/18</f>
        <v>0</v>
      </c>
      <c r="BF873" s="31">
        <f>(BE873*Параметри!$K$48+SUM('Дані з ДІСО'!AR873:AT873)*IF(Параметри!$R$37="RNK",Параметри!$K$45,Параметри!$R$47)*Параметри!$K$20/1000)*Параметри!$K$69</f>
        <v>0</v>
      </c>
      <c r="BG873">
        <f>ROUNDUP(('Дані не з ДІСО'!I873+'Дані не з ДІСО'!K873)/Параметри!$K$26,0)</f>
        <v>0</v>
      </c>
      <c r="BH873" s="31">
        <f>BG873*Параметри!$M$36/18</f>
        <v>0</v>
      </c>
      <c r="BI873">
        <f>IF(BG873=0,0,'Дані не з ДІСО'!K873/('Дані не з ДІСО'!I873+'Дані не з ДІСО'!K873))</f>
        <v>0</v>
      </c>
      <c r="BJ873" s="31">
        <f>(1+0.25*BI873)*BH873*Параметри!$K$48</f>
        <v>0</v>
      </c>
      <c r="BK873">
        <f>ROUNDUP('Дані не з ДІСО'!M873/Параметри!$K$27,0)</f>
        <v>0</v>
      </c>
      <c r="BL873">
        <f>BK873*Параметри!$M$37/18</f>
        <v>0</v>
      </c>
      <c r="BM873" s="31">
        <f>BL873*Параметри!$K$48</f>
        <v>0</v>
      </c>
      <c r="BN873" s="31">
        <f>'Дані не з ДІСО'!N873*(7*Параметри!$K$50+Параметри!$K$49)</f>
        <v>0</v>
      </c>
      <c r="BO873">
        <f>ROUNDUP('Дані з ДІСО'!V873/Параметри!$K$25,0)</f>
        <v>0</v>
      </c>
      <c r="BP873">
        <f>ROUNDUP('Дані з ДІСО'!W873/Параметри!$K$25,0)</f>
        <v>0</v>
      </c>
      <c r="BQ873">
        <f>ROUNDUP('Дані з ДІСО'!X873/Параметри!$K$25,0)</f>
        <v>0</v>
      </c>
      <c r="BR873">
        <f>(BO873*Параметри!$K$34+BP873*Параметри!$L$34+BQ873*Параметри!$M$34)/18</f>
        <v>0</v>
      </c>
      <c r="BS873">
        <f>IF(J873=0,0,'Дані з ДІСО'!AC873/J873)</f>
        <v>0</v>
      </c>
      <c r="BT873" s="31">
        <f>(1+0.25*BS873)*BR873*Параметри!$K$48</f>
        <v>0</v>
      </c>
      <c r="BU873" s="31">
        <f ca="1">BT873*'Коефіцієнти АТО'!U873</f>
        <v>0</v>
      </c>
      <c r="BV873" s="31">
        <f>J873*(1+0.25*BS873)*Параметри!$K$61*Параметри!$K$20/1000</f>
        <v>0</v>
      </c>
      <c r="BW873" s="31">
        <f>(1+0.25*BS873)*J873*'Коефіцієнти АТО'!S873*Параметри!$K$20/1000</f>
        <v>0</v>
      </c>
      <c r="BX873" s="31">
        <f t="shared" ca="1" si="162"/>
        <v>0</v>
      </c>
      <c r="BY873">
        <f>ROUNDUP('Дані з ДІСО'!AG873/Параметри!$K$66,0)</f>
        <v>0</v>
      </c>
      <c r="BZ873">
        <f t="shared" si="163"/>
        <v>0</v>
      </c>
      <c r="CA873">
        <f>IF('Дані з ДІСО'!AG873=0,0,'Дані з ДІСО'!AJ873/'Дані з ДІСО'!AG873)</f>
        <v>0</v>
      </c>
      <c r="CB873" s="31">
        <f>BZ873*(1+0.25*CA873)*Параметри!$K$48</f>
        <v>0</v>
      </c>
      <c r="CC873" s="31">
        <f t="shared" ca="1" si="164"/>
        <v>27806.5</v>
      </c>
      <c r="CD873" s="31">
        <f t="shared" si="165"/>
        <v>0</v>
      </c>
      <c r="CE873" s="31">
        <f t="shared" si="166"/>
        <v>0</v>
      </c>
      <c r="CF873" s="31">
        <f t="shared" si="167"/>
        <v>0</v>
      </c>
    </row>
    <row r="874" spans="1:84" x14ac:dyDescent="0.25">
      <c r="A874" s="9">
        <v>873</v>
      </c>
      <c r="B874" s="9" t="s">
        <v>4355</v>
      </c>
      <c r="C874" s="9" t="s">
        <v>4355</v>
      </c>
      <c r="D874" s="9" t="s">
        <v>2987</v>
      </c>
      <c r="E874" s="9" t="s">
        <v>33</v>
      </c>
      <c r="F874" s="9" t="s">
        <v>3849</v>
      </c>
      <c r="G874" s="9" t="s">
        <v>1772</v>
      </c>
      <c r="H874" s="31">
        <f>SUM('Дані з ДІСО'!J874:L874)</f>
        <v>2315</v>
      </c>
      <c r="I874" s="31">
        <f>SUM('Дані з ДІСО'!P874:R874)</f>
        <v>0</v>
      </c>
      <c r="J874" s="31">
        <f>SUM('Дані з ДІСО'!V874:X874)</f>
        <v>0</v>
      </c>
      <c r="K874">
        <f ca="1">ROUNDUP('Дані з ДІСО'!J874/'Коефіцієнти АТО'!$R874,0)</f>
        <v>64</v>
      </c>
      <c r="L874">
        <f ca="1">ROUNDUP('Дані з ДІСО'!K874/'Коефіцієнти АТО'!$R874,0)</f>
        <v>72</v>
      </c>
      <c r="M874">
        <f ca="1">ROUNDUP('Дані з ДІСО'!L874/'Коефіцієнти АТО'!$R874,0)</f>
        <v>15</v>
      </c>
      <c r="N874" s="28">
        <f ca="1">(K874*Параметри!$K$32+L874*Параметри!$L$32+M874*Параметри!$M$32)/18</f>
        <v>256.55555555555554</v>
      </c>
      <c r="O874" s="41">
        <f>'Дані з ДІСО'!Y874/H874</f>
        <v>0</v>
      </c>
      <c r="P874" s="31">
        <f ca="1">(1+0.25*O874)*N874*Параметри!$K$48</f>
        <v>52364.458987113787</v>
      </c>
      <c r="Q874" s="31">
        <f ca="1">P874*'Коефіцієнти АТО'!T874</f>
        <v>890.1958027809344</v>
      </c>
      <c r="R874" s="31">
        <f>H874*(1+0.25*O874)*Параметри!$K$61*Параметри!$K$20/1000</f>
        <v>0</v>
      </c>
      <c r="S874" s="31">
        <f>H874*(1+0.25*O874)*'Коефіцієнти АТО'!S874*Параметри!$K$20/1000</f>
        <v>9545.5508134311112</v>
      </c>
      <c r="T874" s="31">
        <f t="shared" ca="1" si="157"/>
        <v>62800.205603325834</v>
      </c>
      <c r="U874" s="31">
        <f t="shared" ca="1" si="156"/>
        <v>65692.826596235856</v>
      </c>
      <c r="V874">
        <f>ROUNDUP('Дані з ДІСО'!P874/Параметри!$K$24,0)</f>
        <v>0</v>
      </c>
      <c r="W874">
        <f>ROUNDUP('Дані з ДІСО'!Q874/Параметри!$K$24,0)</f>
        <v>0</v>
      </c>
      <c r="X874">
        <f>ROUNDUP('Дані з ДІСО'!R874/Параметри!$K$24,0)</f>
        <v>0</v>
      </c>
      <c r="Y874" s="28">
        <f>(V874*Параметри!$K$33+W874*Параметри!$L$33+X874*Параметри!$M$33)/18</f>
        <v>0</v>
      </c>
      <c r="Z874" s="41">
        <f>IF(I874=0,0,'Дані з ДІСО'!AA874/I874)</f>
        <v>0</v>
      </c>
      <c r="AA874" s="31">
        <f>(1+0.25*Z874)*Y874*Параметри!$K$48</f>
        <v>0</v>
      </c>
      <c r="AB874" s="31">
        <f ca="1">AA874*'Коефіцієнти АТО'!U874</f>
        <v>0</v>
      </c>
      <c r="AC874" s="31">
        <f>I874*(1+0.25*Z874)*Параметри!$K$61*Параметри!$K$20/1000</f>
        <v>0</v>
      </c>
      <c r="AD874" s="31">
        <f>(1+0.25*Z874)*I874*'Коефіцієнти АТО'!S874*Параметри!$K$20/1000</f>
        <v>0</v>
      </c>
      <c r="AE874" s="31">
        <f t="shared" ca="1" si="158"/>
        <v>0</v>
      </c>
      <c r="AF874" s="45">
        <v>28.377030927099721</v>
      </c>
      <c r="AG874" s="45">
        <f ca="1">T874/SUM('Дані з ДІСО'!J874:L874)</f>
        <v>27.127518619147228</v>
      </c>
      <c r="AH874">
        <f ca="1">'Коефіцієнти АТО'!R874</f>
        <v>15.5</v>
      </c>
      <c r="AI874">
        <v>14</v>
      </c>
      <c r="AJ874" s="44">
        <f t="shared" ca="1" si="159"/>
        <v>0.95596747555575934</v>
      </c>
      <c r="AK874" t="str">
        <f ca="1">IF(OR(B874="Область",B874="Київ"),"Ні",IF(AJ874&gt;Параметри!$K$72,"Так, верхній",IF(AJ874&lt;Параметри!$K$73,"Так, нижній","Ні")))</f>
        <v>Так, нижній</v>
      </c>
      <c r="AL874" s="45">
        <f ca="1">IF(AK874="Ні",AG874,IF(AK874="Так, верхній",AF874*Параметри!$K$72,AF874*Параметри!$K$73))</f>
        <v>28.377030927099721</v>
      </c>
      <c r="AM874">
        <f>'Дані з ДІСО'!AL874+'Дані з ДІСО'!AN874</f>
        <v>12</v>
      </c>
      <c r="AN874">
        <f>IF(AM874=0,0,'Дані з ДІСО'!AN874/AM874)</f>
        <v>0</v>
      </c>
      <c r="AO874" s="31">
        <f>AM874*(1+0.25*AN874)*Параметри!$K$50</f>
        <v>2297.4545821920001</v>
      </c>
      <c r="AP874" s="31">
        <f>ROUNDUP(('Дані з ДІСО'!AU874+'Дані з ДІСО'!AW874)/Параметри!$K$28,0)</f>
        <v>2</v>
      </c>
      <c r="AQ874" s="54">
        <f>AP874*Параметри!$M$35/18</f>
        <v>2.5555555555555554</v>
      </c>
      <c r="AR874" s="31">
        <f>IF(AP874=0,0,'Дані з ДІСО'!AW874/SUM('Дані з ДІСО'!AU874,'Дані з ДІСО'!AW874))</f>
        <v>0</v>
      </c>
      <c r="AS874" s="31">
        <f>(1+0.25*AR874)*AQ874*Параметри!$K$48</f>
        <v>521.60353256977783</v>
      </c>
      <c r="AT874">
        <f>ROUNDUP(('Дані з ДІСО'!AE874+'Дані не з ДІСО'!E874+'Дані не з ДІСО'!G874)/Параметри!$K$64,0)</f>
        <v>0</v>
      </c>
      <c r="AU874">
        <f t="shared" si="160"/>
        <v>0</v>
      </c>
      <c r="AV874">
        <f>IF(AT874=0,0,('Дані з ДІСО'!AH874+'Дані не з ДІСО'!G874)/('Дані з ДІСО'!AE874+'Дані не з ДІСО'!E874+'Дані не з ДІСО'!G874))</f>
        <v>0</v>
      </c>
      <c r="AW874" s="31">
        <f>AU874*(1+0.25*AV874)*Параметри!$K$48</f>
        <v>0</v>
      </c>
      <c r="AX874">
        <f>ROUNDUP('Дані з ДІСО'!AF874/Параметри!$K$65,0)</f>
        <v>0</v>
      </c>
      <c r="AY874">
        <f t="shared" si="161"/>
        <v>0</v>
      </c>
      <c r="AZ874">
        <f>IF(AX874=0,0,'Дані з ДІСО'!AI874/'Дані з ДІСО'!AF874)</f>
        <v>0</v>
      </c>
      <c r="BA874" s="31">
        <f>AY874*(1+0.25*AZ874)*Параметри!$K$48</f>
        <v>0</v>
      </c>
      <c r="BB874">
        <f>ROUNDUP('Дані з ДІСО'!AR874/Параметри!$K$29,0)</f>
        <v>0</v>
      </c>
      <c r="BC874">
        <f>ROUNDUP('Дані з ДІСО'!AS874/Параметри!$K$29,0)</f>
        <v>0</v>
      </c>
      <c r="BD874">
        <f>ROUNDUP('Дані з ДІСО'!AT874/Параметри!$K$29,0)</f>
        <v>0</v>
      </c>
      <c r="BE874" s="54">
        <f>(BB874*Параметри!$K$32+BC874*Параметри!$L$32+BD874*Параметри!$M$32)/18</f>
        <v>0</v>
      </c>
      <c r="BF874" s="31">
        <f>(BE874*Параметри!$K$48+SUM('Дані з ДІСО'!AR874:AT874)*IF(Параметри!$R$37="RNK",Параметри!$K$45,Параметри!$R$47)*Параметри!$K$20/1000)*Параметри!$K$69</f>
        <v>0</v>
      </c>
      <c r="BG874">
        <f>ROUNDUP(('Дані не з ДІСО'!I874+'Дані не з ДІСО'!K874)/Параметри!$K$26,0)</f>
        <v>0</v>
      </c>
      <c r="BH874" s="31">
        <f>BG874*Параметри!$M$36/18</f>
        <v>0</v>
      </c>
      <c r="BI874">
        <f>IF(BG874=0,0,'Дані не з ДІСО'!K874/('Дані не з ДІСО'!I874+'Дані не з ДІСО'!K874))</f>
        <v>0</v>
      </c>
      <c r="BJ874" s="31">
        <f>(1+0.25*BI874)*BH874*Параметри!$K$48</f>
        <v>0</v>
      </c>
      <c r="BK874">
        <f>ROUNDUP('Дані не з ДІСО'!M874/Параметри!$K$27,0)</f>
        <v>0</v>
      </c>
      <c r="BL874">
        <f>BK874*Параметри!$M$37/18</f>
        <v>0</v>
      </c>
      <c r="BM874" s="31">
        <f>BL874*Параметри!$K$48</f>
        <v>0</v>
      </c>
      <c r="BN874" s="31">
        <f>'Дані не з ДІСО'!N874*(7*Параметри!$K$50+Параметри!$K$49)</f>
        <v>0</v>
      </c>
      <c r="BO874">
        <f>ROUNDUP('Дані з ДІСО'!V874/Параметри!$K$25,0)</f>
        <v>0</v>
      </c>
      <c r="BP874">
        <f>ROUNDUP('Дані з ДІСО'!W874/Параметри!$K$25,0)</f>
        <v>0</v>
      </c>
      <c r="BQ874">
        <f>ROUNDUP('Дані з ДІСО'!X874/Параметри!$K$25,0)</f>
        <v>0</v>
      </c>
      <c r="BR874">
        <f>(BO874*Параметри!$K$34+BP874*Параметри!$L$34+BQ874*Параметри!$M$34)/18</f>
        <v>0</v>
      </c>
      <c r="BS874">
        <f>IF(J874=0,0,'Дані з ДІСО'!AC874/J874)</f>
        <v>0</v>
      </c>
      <c r="BT874" s="31">
        <f>(1+0.25*BS874)*BR874*Параметри!$K$48</f>
        <v>0</v>
      </c>
      <c r="BU874" s="31">
        <f ca="1">BT874*'Коефіцієнти АТО'!U874</f>
        <v>0</v>
      </c>
      <c r="BV874" s="31">
        <f>J874*(1+0.25*BS874)*Параметри!$K$61*Параметри!$K$20/1000</f>
        <v>0</v>
      </c>
      <c r="BW874" s="31">
        <f>(1+0.25*BS874)*J874*'Коефіцієнти АТО'!S874*Параметри!$K$20/1000</f>
        <v>0</v>
      </c>
      <c r="BX874" s="31">
        <f t="shared" ca="1" si="162"/>
        <v>0</v>
      </c>
      <c r="BY874">
        <f>ROUNDUP('Дані з ДІСО'!AG874/Параметри!$K$66,0)</f>
        <v>0</v>
      </c>
      <c r="BZ874">
        <f t="shared" si="163"/>
        <v>0</v>
      </c>
      <c r="CA874">
        <f>IF('Дані з ДІСО'!AG874=0,0,'Дані з ДІСО'!AJ874/'Дані з ДІСО'!AG874)</f>
        <v>0</v>
      </c>
      <c r="CB874" s="31">
        <f>BZ874*(1+0.25*CA874)*Параметри!$K$48</f>
        <v>0</v>
      </c>
      <c r="CC874" s="31">
        <f t="shared" ca="1" si="164"/>
        <v>68511.899999999994</v>
      </c>
      <c r="CD874" s="31">
        <f t="shared" si="165"/>
        <v>0</v>
      </c>
      <c r="CE874" s="31">
        <f t="shared" si="166"/>
        <v>0</v>
      </c>
      <c r="CF874" s="31">
        <f t="shared" si="167"/>
        <v>0</v>
      </c>
    </row>
    <row r="875" spans="1:84" x14ac:dyDescent="0.25">
      <c r="A875" s="9">
        <v>874</v>
      </c>
      <c r="B875" s="9" t="s">
        <v>2951</v>
      </c>
      <c r="C875" s="9" t="s">
        <v>4353</v>
      </c>
      <c r="D875" s="9" t="s">
        <v>2987</v>
      </c>
      <c r="E875" s="9" t="s">
        <v>25</v>
      </c>
      <c r="F875" s="9" t="s">
        <v>3850</v>
      </c>
      <c r="G875" s="9" t="s">
        <v>1774</v>
      </c>
      <c r="H875" s="31">
        <f>SUM('Дані з ДІСО'!J875:L875)</f>
        <v>2968</v>
      </c>
      <c r="I875" s="31">
        <f>SUM('Дані з ДІСО'!P875:R875)</f>
        <v>0</v>
      </c>
      <c r="J875" s="31">
        <f>SUM('Дані з ДІСО'!V875:X875)</f>
        <v>0</v>
      </c>
      <c r="K875">
        <f ca="1">ROUNDUP('Дані з ДІСО'!J875/'Коефіцієнти АТО'!$R875,0)</f>
        <v>83</v>
      </c>
      <c r="L875">
        <f ca="1">ROUNDUP('Дані з ДІСО'!K875/'Коефіцієнти АТО'!$R875,0)</f>
        <v>92</v>
      </c>
      <c r="M875">
        <f ca="1">ROUNDUP('Дані з ДІСО'!L875/'Коефіцієнти АТО'!$R875,0)</f>
        <v>24</v>
      </c>
      <c r="N875" s="28">
        <f ca="1">(K875*Параметри!$K$32+L875*Параметри!$L$32+M875*Параметри!$M$32)/18</f>
        <v>339.72222222222223</v>
      </c>
      <c r="O875" s="41">
        <f>'Дані з ДІСО'!Y875/H875</f>
        <v>0</v>
      </c>
      <c r="P875" s="31">
        <f ca="1">(1+0.25*O875)*N875*Параметри!$K$48</f>
        <v>69339.25221009113</v>
      </c>
      <c r="Q875" s="31">
        <f ca="1">P875*'Коефіцієнти АТО'!T875</f>
        <v>1178.7672875715493</v>
      </c>
      <c r="R875" s="31">
        <f>H875*(1+0.25*O875)*Параметри!$K$61*Параметри!$K$20/1000</f>
        <v>0</v>
      </c>
      <c r="S875" s="31">
        <f>H875*(1+0.25*O875)*'Коефіцієнти АТО'!S875*Параметри!$K$20/1000</f>
        <v>12238.097111992891</v>
      </c>
      <c r="T875" s="31">
        <f t="shared" ca="1" si="157"/>
        <v>82756.116609655568</v>
      </c>
      <c r="U875" s="31">
        <f t="shared" ca="1" si="156"/>
        <v>82756.116609655568</v>
      </c>
      <c r="V875">
        <f>ROUNDUP('Дані з ДІСО'!P875/Параметри!$K$24,0)</f>
        <v>0</v>
      </c>
      <c r="W875">
        <f>ROUNDUP('Дані з ДІСО'!Q875/Параметри!$K$24,0)</f>
        <v>0</v>
      </c>
      <c r="X875">
        <f>ROUNDUP('Дані з ДІСО'!R875/Параметри!$K$24,0)</f>
        <v>0</v>
      </c>
      <c r="Y875" s="28">
        <f>(V875*Параметри!$K$33+W875*Параметри!$L$33+X875*Параметри!$M$33)/18</f>
        <v>0</v>
      </c>
      <c r="Z875" s="41">
        <f>IF(I875=0,0,'Дані з ДІСО'!AA875/I875)</f>
        <v>0</v>
      </c>
      <c r="AA875" s="31">
        <f>(1+0.25*Z875)*Y875*Параметри!$K$48</f>
        <v>0</v>
      </c>
      <c r="AB875" s="31">
        <f ca="1">AA875*'Коефіцієнти АТО'!U875</f>
        <v>0</v>
      </c>
      <c r="AC875" s="31">
        <f>I875*(1+0.25*Z875)*Параметри!$K$61*Параметри!$K$20/1000</f>
        <v>0</v>
      </c>
      <c r="AD875" s="31">
        <f>(1+0.25*Z875)*I875*'Коефіцієнти АТО'!S875*Параметри!$K$20/1000</f>
        <v>0</v>
      </c>
      <c r="AE875" s="31">
        <f t="shared" ca="1" si="158"/>
        <v>0</v>
      </c>
      <c r="AF875" s="45">
        <v>24.837581491563121</v>
      </c>
      <c r="AG875" s="45">
        <f ca="1">T875/SUM('Дані з ДІСО'!J875:L875)</f>
        <v>27.882788615113061</v>
      </c>
      <c r="AH875">
        <f ca="1">'Коефіцієнти АТО'!R875</f>
        <v>15</v>
      </c>
      <c r="AI875">
        <v>16.5</v>
      </c>
      <c r="AJ875" s="44">
        <f t="shared" ca="1" si="159"/>
        <v>1.1226048165995688</v>
      </c>
      <c r="AK875" t="str">
        <f ca="1">IF(OR(B875="Область",B875="Київ"),"Ні",IF(AJ875&gt;Параметри!$K$72,"Так, верхній",IF(AJ875&lt;Параметри!$K$73,"Так, нижній","Ні")))</f>
        <v>Ні</v>
      </c>
      <c r="AL875" s="45">
        <f ca="1">IF(AK875="Ні",AG875,IF(AK875="Так, верхній",AF875*Параметри!$K$72,AF875*Параметри!$K$73))</f>
        <v>27.882788615113061</v>
      </c>
      <c r="AM875">
        <f>'Дані з ДІСО'!AL875+'Дані з ДІСО'!AN875</f>
        <v>25</v>
      </c>
      <c r="AN875">
        <f>IF(AM875=0,0,'Дані з ДІСО'!AN875/AM875)</f>
        <v>0</v>
      </c>
      <c r="AO875" s="31">
        <f>AM875*(1+0.25*AN875)*Параметри!$K$50</f>
        <v>4786.3637129000008</v>
      </c>
      <c r="AP875" s="31">
        <f>ROUNDUP(('Дані з ДІСО'!AU875+'Дані з ДІСО'!AW875)/Параметри!$K$28,0)</f>
        <v>6</v>
      </c>
      <c r="AQ875" s="54">
        <f>AP875*Параметри!$M$35/18</f>
        <v>7.666666666666667</v>
      </c>
      <c r="AR875" s="31">
        <f>IF(AP875=0,0,'Дані з ДІСО'!AW875/SUM('Дані з ДІСО'!AU875,'Дані з ДІСО'!AW875))</f>
        <v>0</v>
      </c>
      <c r="AS875" s="31">
        <f>(1+0.25*AR875)*AQ875*Параметри!$K$48</f>
        <v>1564.8105977093337</v>
      </c>
      <c r="AT875">
        <f>ROUNDUP(('Дані з ДІСО'!AE875+'Дані не з ДІСО'!E875+'Дані не з ДІСО'!G875)/Параметри!$K$64,0)</f>
        <v>0</v>
      </c>
      <c r="AU875">
        <f t="shared" si="160"/>
        <v>0</v>
      </c>
      <c r="AV875">
        <f>IF(AT875=0,0,('Дані з ДІСО'!AH875+'Дані не з ДІСО'!G875)/('Дані з ДІСО'!AE875+'Дані не з ДІСО'!E875+'Дані не з ДІСО'!G875))</f>
        <v>0</v>
      </c>
      <c r="AW875" s="31">
        <f>AU875*(1+0.25*AV875)*Параметри!$K$48</f>
        <v>0</v>
      </c>
      <c r="AX875">
        <f>ROUNDUP('Дані з ДІСО'!AF875/Параметри!$K$65,0)</f>
        <v>0</v>
      </c>
      <c r="AY875">
        <f t="shared" si="161"/>
        <v>0</v>
      </c>
      <c r="AZ875">
        <f>IF(AX875=0,0,'Дані з ДІСО'!AI875/'Дані з ДІСО'!AF875)</f>
        <v>0</v>
      </c>
      <c r="BA875" s="31">
        <f>AY875*(1+0.25*AZ875)*Параметри!$K$48</f>
        <v>0</v>
      </c>
      <c r="BB875">
        <f>ROUNDUP('Дані з ДІСО'!AR875/Параметри!$K$29,0)</f>
        <v>0</v>
      </c>
      <c r="BC875">
        <f>ROUNDUP('Дані з ДІСО'!AS875/Параметри!$K$29,0)</f>
        <v>0</v>
      </c>
      <c r="BD875">
        <f>ROUNDUP('Дані з ДІСО'!AT875/Параметри!$K$29,0)</f>
        <v>0</v>
      </c>
      <c r="BE875" s="54">
        <f>(BB875*Параметри!$K$32+BC875*Параметри!$L$32+BD875*Параметри!$M$32)/18</f>
        <v>0</v>
      </c>
      <c r="BF875" s="31">
        <f>(BE875*Параметри!$K$48+SUM('Дані з ДІСО'!AR875:AT875)*IF(Параметри!$R$37="RNK",Параметри!$K$45,Параметри!$R$47)*Параметри!$K$20/1000)*Параметри!$K$69</f>
        <v>0</v>
      </c>
      <c r="BG875">
        <f>ROUNDUP(('Дані не з ДІСО'!I875+'Дані не з ДІСО'!K875)/Параметри!$K$26,0)</f>
        <v>0</v>
      </c>
      <c r="BH875" s="31">
        <f>BG875*Параметри!$M$36/18</f>
        <v>0</v>
      </c>
      <c r="BI875">
        <f>IF(BG875=0,0,'Дані не з ДІСО'!K875/('Дані не з ДІСО'!I875+'Дані не з ДІСО'!K875))</f>
        <v>0</v>
      </c>
      <c r="BJ875" s="31">
        <f>(1+0.25*BI875)*BH875*Параметри!$K$48</f>
        <v>0</v>
      </c>
      <c r="BK875">
        <f>ROUNDUP('Дані не з ДІСО'!M875/Параметри!$K$27,0)</f>
        <v>0</v>
      </c>
      <c r="BL875">
        <f>BK875*Параметри!$M$37/18</f>
        <v>0</v>
      </c>
      <c r="BM875" s="31">
        <f>BL875*Параметри!$K$48</f>
        <v>0</v>
      </c>
      <c r="BN875" s="31">
        <f>'Дані не з ДІСО'!N875*(7*Параметри!$K$50+Параметри!$K$49)</f>
        <v>0</v>
      </c>
      <c r="BO875">
        <f>ROUNDUP('Дані з ДІСО'!V875/Параметри!$K$25,0)</f>
        <v>0</v>
      </c>
      <c r="BP875">
        <f>ROUNDUP('Дані з ДІСО'!W875/Параметри!$K$25,0)</f>
        <v>0</v>
      </c>
      <c r="BQ875">
        <f>ROUNDUP('Дані з ДІСО'!X875/Параметри!$K$25,0)</f>
        <v>0</v>
      </c>
      <c r="BR875">
        <f>(BO875*Параметри!$K$34+BP875*Параметри!$L$34+BQ875*Параметри!$M$34)/18</f>
        <v>0</v>
      </c>
      <c r="BS875">
        <f>IF(J875=0,0,'Дані з ДІСО'!AC875/J875)</f>
        <v>0</v>
      </c>
      <c r="BT875" s="31">
        <f>(1+0.25*BS875)*BR875*Параметри!$K$48</f>
        <v>0</v>
      </c>
      <c r="BU875" s="31">
        <f ca="1">BT875*'Коефіцієнти АТО'!U875</f>
        <v>0</v>
      </c>
      <c r="BV875" s="31">
        <f>J875*(1+0.25*BS875)*Параметри!$K$61*Параметри!$K$20/1000</f>
        <v>0</v>
      </c>
      <c r="BW875" s="31">
        <f>(1+0.25*BS875)*J875*'Коефіцієнти АТО'!S875*Параметри!$K$20/1000</f>
        <v>0</v>
      </c>
      <c r="BX875" s="31">
        <f t="shared" ca="1" si="162"/>
        <v>0</v>
      </c>
      <c r="BY875">
        <f>ROUNDUP('Дані з ДІСО'!AG875/Параметри!$K$66,0)</f>
        <v>0</v>
      </c>
      <c r="BZ875">
        <f t="shared" si="163"/>
        <v>0</v>
      </c>
      <c r="CA875">
        <f>IF('Дані з ДІСО'!AG875=0,0,'Дані з ДІСО'!AJ875/'Дані з ДІСО'!AG875)</f>
        <v>0</v>
      </c>
      <c r="CB875" s="31">
        <f>BZ875*(1+0.25*CA875)*Параметри!$K$48</f>
        <v>0</v>
      </c>
      <c r="CC875" s="31">
        <f t="shared" ca="1" si="164"/>
        <v>89107.3</v>
      </c>
      <c r="CD875" s="31">
        <f t="shared" si="165"/>
        <v>0</v>
      </c>
      <c r="CE875" s="31">
        <f t="shared" si="166"/>
        <v>0</v>
      </c>
      <c r="CF875" s="31">
        <f t="shared" si="167"/>
        <v>0</v>
      </c>
    </row>
    <row r="876" spans="1:84" x14ac:dyDescent="0.25">
      <c r="A876" s="9">
        <v>875</v>
      </c>
      <c r="B876" s="9" t="s">
        <v>4354</v>
      </c>
      <c r="C876" s="9" t="s">
        <v>4354</v>
      </c>
      <c r="D876" s="9" t="s">
        <v>2987</v>
      </c>
      <c r="E876" s="9" t="s">
        <v>28</v>
      </c>
      <c r="F876" s="9" t="s">
        <v>3084</v>
      </c>
      <c r="G876" s="9" t="s">
        <v>1776</v>
      </c>
      <c r="H876" s="31">
        <f>SUM('Дані з ДІСО'!J876:L876)</f>
        <v>633</v>
      </c>
      <c r="I876" s="31">
        <f>SUM('Дані з ДІСО'!P876:R876)</f>
        <v>0</v>
      </c>
      <c r="J876" s="31">
        <f>SUM('Дані з ДІСО'!V876:X876)</f>
        <v>0</v>
      </c>
      <c r="K876">
        <f ca="1">ROUNDUP('Дані з ДІСО'!J876/'Коефіцієнти АТО'!$R876,0)</f>
        <v>24</v>
      </c>
      <c r="L876">
        <f ca="1">ROUNDUP('Дані з ДІСО'!K876/'Коефіцієнти АТО'!$R876,0)</f>
        <v>25</v>
      </c>
      <c r="M876">
        <f ca="1">ROUNDUP('Дані з ДІСО'!L876/'Коефіцієнти АТО'!$R876,0)</f>
        <v>4</v>
      </c>
      <c r="N876" s="28">
        <f ca="1">(K876*Параметри!$K$32+L876*Параметри!$L$32+M876*Параметри!$M$32)/18</f>
        <v>89</v>
      </c>
      <c r="O876" s="41">
        <f>'Дані з ДІСО'!Y876/H876</f>
        <v>0</v>
      </c>
      <c r="P876" s="31">
        <f ca="1">(1+0.25*O876)*N876*Параметри!$K$48</f>
        <v>18165.409982104004</v>
      </c>
      <c r="Q876" s="31">
        <f ca="1">P876*'Коефіцієнти АТО'!T876</f>
        <v>308.81196969576808</v>
      </c>
      <c r="R876" s="31">
        <f>H876*(1+0.25*O876)*Параметри!$K$61*Параметри!$K$20/1000</f>
        <v>0</v>
      </c>
      <c r="S876" s="31">
        <f>H876*(1+0.25*O876)*'Коефіцієнти АТО'!S876*Параметри!$K$20/1000</f>
        <v>3262.5991711133338</v>
      </c>
      <c r="T876" s="31">
        <f t="shared" ca="1" si="157"/>
        <v>21736.821122913105</v>
      </c>
      <c r="U876" s="31">
        <f t="shared" ca="1" si="156"/>
        <v>21080.935672611187</v>
      </c>
      <c r="V876">
        <f>ROUNDUP('Дані з ДІСО'!P876/Параметри!$K$24,0)</f>
        <v>0</v>
      </c>
      <c r="W876">
        <f>ROUNDUP('Дані з ДІСО'!Q876/Параметри!$K$24,0)</f>
        <v>0</v>
      </c>
      <c r="X876">
        <f>ROUNDUP('Дані з ДІСО'!R876/Параметри!$K$24,0)</f>
        <v>0</v>
      </c>
      <c r="Y876" s="28">
        <f>(V876*Параметри!$K$33+W876*Параметри!$L$33+X876*Параметри!$M$33)/18</f>
        <v>0</v>
      </c>
      <c r="Z876" s="41">
        <f>IF(I876=0,0,'Дані з ДІСО'!AA876/I876)</f>
        <v>0</v>
      </c>
      <c r="AA876" s="31">
        <f>(1+0.25*Z876)*Y876*Параметри!$K$48</f>
        <v>0</v>
      </c>
      <c r="AB876" s="31">
        <f ca="1">AA876*'Коефіцієнти АТО'!U876</f>
        <v>0</v>
      </c>
      <c r="AC876" s="31">
        <f>I876*(1+0.25*Z876)*Параметри!$K$61*Параметри!$K$20/1000</f>
        <v>0</v>
      </c>
      <c r="AD876" s="31">
        <f>(1+0.25*Z876)*I876*'Коефіцієнти АТО'!S876*Параметри!$K$20/1000</f>
        <v>0</v>
      </c>
      <c r="AE876" s="31">
        <f t="shared" ca="1" si="158"/>
        <v>0</v>
      </c>
      <c r="AF876" s="45">
        <v>28.709668890084423</v>
      </c>
      <c r="AG876" s="45">
        <f ca="1">T876/SUM('Дані з ДІСО'!J876:L876)</f>
        <v>34.339369862421968</v>
      </c>
      <c r="AH876">
        <f ca="1">'Коефіцієнти АТО'!R876</f>
        <v>12.5</v>
      </c>
      <c r="AI876">
        <v>14</v>
      </c>
      <c r="AJ876" s="44">
        <f t="shared" ca="1" si="159"/>
        <v>1.1960907662812474</v>
      </c>
      <c r="AK876" t="str">
        <f ca="1">IF(OR(B876="Область",B876="Київ"),"Ні",IF(AJ876&gt;Параметри!$K$72,"Так, верхній",IF(AJ876&lt;Параметри!$K$73,"Так, нижній","Ні")))</f>
        <v>Так, верхній</v>
      </c>
      <c r="AL876" s="45">
        <f ca="1">IF(AK876="Ні",AG876,IF(AK876="Так, верхній",AF876*Параметри!$K$72,AF876*Параметри!$K$73))</f>
        <v>33.303215912497926</v>
      </c>
      <c r="AM876">
        <f>'Дані з ДІСО'!AL876+'Дані з ДІСО'!AN876</f>
        <v>2</v>
      </c>
      <c r="AN876">
        <f>IF(AM876=0,0,'Дані з ДІСО'!AN876/AM876)</f>
        <v>0</v>
      </c>
      <c r="AO876" s="31">
        <f>AM876*(1+0.25*AN876)*Параметри!$K$50</f>
        <v>382.90909703200003</v>
      </c>
      <c r="AP876" s="31">
        <f>ROUNDUP(('Дані з ДІСО'!AU876+'Дані з ДІСО'!AW876)/Параметри!$K$28,0)</f>
        <v>0</v>
      </c>
      <c r="AQ876" s="54">
        <f>AP876*Параметри!$M$35/18</f>
        <v>0</v>
      </c>
      <c r="AR876" s="31">
        <f>IF(AP876=0,0,'Дані з ДІСО'!AW876/SUM('Дані з ДІСО'!AU876,'Дані з ДІСО'!AW876))</f>
        <v>0</v>
      </c>
      <c r="AS876" s="31">
        <f>(1+0.25*AR876)*AQ876*Параметри!$K$48</f>
        <v>0</v>
      </c>
      <c r="AT876">
        <f>ROUNDUP(('Дані з ДІСО'!AE876+'Дані не з ДІСО'!E876+'Дані не з ДІСО'!G876)/Параметри!$K$64,0)</f>
        <v>0</v>
      </c>
      <c r="AU876">
        <f t="shared" si="160"/>
        <v>0</v>
      </c>
      <c r="AV876">
        <f>IF(AT876=0,0,('Дані з ДІСО'!AH876+'Дані не з ДІСО'!G876)/('Дані з ДІСО'!AE876+'Дані не з ДІСО'!E876+'Дані не з ДІСО'!G876))</f>
        <v>0</v>
      </c>
      <c r="AW876" s="31">
        <f>AU876*(1+0.25*AV876)*Параметри!$K$48</f>
        <v>0</v>
      </c>
      <c r="AX876">
        <f>ROUNDUP('Дані з ДІСО'!AF876/Параметри!$K$65,0)</f>
        <v>0</v>
      </c>
      <c r="AY876">
        <f t="shared" si="161"/>
        <v>0</v>
      </c>
      <c r="AZ876">
        <f>IF(AX876=0,0,'Дані з ДІСО'!AI876/'Дані з ДІСО'!AF876)</f>
        <v>0</v>
      </c>
      <c r="BA876" s="31">
        <f>AY876*(1+0.25*AZ876)*Параметри!$K$48</f>
        <v>0</v>
      </c>
      <c r="BB876">
        <f>ROUNDUP('Дані з ДІСО'!AR876/Параметри!$K$29,0)</f>
        <v>0</v>
      </c>
      <c r="BC876">
        <f>ROUNDUP('Дані з ДІСО'!AS876/Параметри!$K$29,0)</f>
        <v>0</v>
      </c>
      <c r="BD876">
        <f>ROUNDUP('Дані з ДІСО'!AT876/Параметри!$K$29,0)</f>
        <v>0</v>
      </c>
      <c r="BE876" s="54">
        <f>(BB876*Параметри!$K$32+BC876*Параметри!$L$32+BD876*Параметри!$M$32)/18</f>
        <v>0</v>
      </c>
      <c r="BF876" s="31">
        <f>(BE876*Параметри!$K$48+SUM('Дані з ДІСО'!AR876:AT876)*IF(Параметри!$R$37="RNK",Параметри!$K$45,Параметри!$R$47)*Параметри!$K$20/1000)*Параметри!$K$69</f>
        <v>0</v>
      </c>
      <c r="BG876">
        <f>ROUNDUP(('Дані не з ДІСО'!I876+'Дані не з ДІСО'!K876)/Параметри!$K$26,0)</f>
        <v>0</v>
      </c>
      <c r="BH876" s="31">
        <f>BG876*Параметри!$M$36/18</f>
        <v>0</v>
      </c>
      <c r="BI876">
        <f>IF(BG876=0,0,'Дані не з ДІСО'!K876/('Дані не з ДІСО'!I876+'Дані не з ДІСО'!K876))</f>
        <v>0</v>
      </c>
      <c r="BJ876" s="31">
        <f>(1+0.25*BI876)*BH876*Параметри!$K$48</f>
        <v>0</v>
      </c>
      <c r="BK876">
        <f>ROUNDUP('Дані не з ДІСО'!M876/Параметри!$K$27,0)</f>
        <v>0</v>
      </c>
      <c r="BL876">
        <f>BK876*Параметри!$M$37/18</f>
        <v>0</v>
      </c>
      <c r="BM876" s="31">
        <f>BL876*Параметри!$K$48</f>
        <v>0</v>
      </c>
      <c r="BN876" s="31">
        <f>'Дані не з ДІСО'!N876*(7*Параметри!$K$50+Параметри!$K$49)</f>
        <v>0</v>
      </c>
      <c r="BO876">
        <f>ROUNDUP('Дані з ДІСО'!V876/Параметри!$K$25,0)</f>
        <v>0</v>
      </c>
      <c r="BP876">
        <f>ROUNDUP('Дані з ДІСО'!W876/Параметри!$K$25,0)</f>
        <v>0</v>
      </c>
      <c r="BQ876">
        <f>ROUNDUP('Дані з ДІСО'!X876/Параметри!$K$25,0)</f>
        <v>0</v>
      </c>
      <c r="BR876">
        <f>(BO876*Параметри!$K$34+BP876*Параметри!$L$34+BQ876*Параметри!$M$34)/18</f>
        <v>0</v>
      </c>
      <c r="BS876">
        <f>IF(J876=0,0,'Дані з ДІСО'!AC876/J876)</f>
        <v>0</v>
      </c>
      <c r="BT876" s="31">
        <f>(1+0.25*BS876)*BR876*Параметри!$K$48</f>
        <v>0</v>
      </c>
      <c r="BU876" s="31">
        <f ca="1">BT876*'Коефіцієнти АТО'!U876</f>
        <v>0</v>
      </c>
      <c r="BV876" s="31">
        <f>J876*(1+0.25*BS876)*Параметри!$K$61*Параметри!$K$20/1000</f>
        <v>0</v>
      </c>
      <c r="BW876" s="31">
        <f>(1+0.25*BS876)*J876*'Коефіцієнти АТО'!S876*Параметри!$K$20/1000</f>
        <v>0</v>
      </c>
      <c r="BX876" s="31">
        <f t="shared" ca="1" si="162"/>
        <v>0</v>
      </c>
      <c r="BY876">
        <f>ROUNDUP('Дані з ДІСО'!AG876/Параметри!$K$66,0)</f>
        <v>0</v>
      </c>
      <c r="BZ876">
        <f t="shared" si="163"/>
        <v>0</v>
      </c>
      <c r="CA876">
        <f>IF('Дані з ДІСО'!AG876=0,0,'Дані з ДІСО'!AJ876/'Дані з ДІСО'!AG876)</f>
        <v>0</v>
      </c>
      <c r="CB876" s="31">
        <f>BZ876*(1+0.25*CA876)*Параметри!$K$48</f>
        <v>0</v>
      </c>
      <c r="CC876" s="31">
        <f t="shared" ca="1" si="164"/>
        <v>21463.8</v>
      </c>
      <c r="CD876" s="31">
        <f t="shared" si="165"/>
        <v>0</v>
      </c>
      <c r="CE876" s="31">
        <f t="shared" si="166"/>
        <v>0</v>
      </c>
      <c r="CF876" s="31">
        <f t="shared" si="167"/>
        <v>0</v>
      </c>
    </row>
    <row r="877" spans="1:84" x14ac:dyDescent="0.25">
      <c r="A877" s="9">
        <v>876</v>
      </c>
      <c r="B877" s="9" t="s">
        <v>2950</v>
      </c>
      <c r="C877" s="9" t="s">
        <v>4353</v>
      </c>
      <c r="D877" s="9" t="s">
        <v>2987</v>
      </c>
      <c r="E877" s="9" t="s">
        <v>82</v>
      </c>
      <c r="F877" s="9" t="s">
        <v>3851</v>
      </c>
      <c r="G877" s="9" t="s">
        <v>1778</v>
      </c>
      <c r="H877" s="31">
        <f>SUM('Дані з ДІСО'!J877:L877)</f>
        <v>1209</v>
      </c>
      <c r="I877" s="31">
        <f>SUM('Дані з ДІСО'!P877:R877)</f>
        <v>0</v>
      </c>
      <c r="J877" s="31">
        <f>SUM('Дані з ДІСО'!V877:X877)</f>
        <v>0</v>
      </c>
      <c r="K877">
        <f ca="1">ROUNDUP('Дані з ДІСО'!J877/'Коефіцієнти АТО'!$R877,0)</f>
        <v>19</v>
      </c>
      <c r="L877">
        <f ca="1">ROUNDUP('Дані з ДІСО'!K877/'Коефіцієнти АТО'!$R877,0)</f>
        <v>22</v>
      </c>
      <c r="M877">
        <f ca="1">ROUNDUP('Дані з ДІСО'!L877/'Коефіцієнти АТО'!$R877,0)</f>
        <v>4</v>
      </c>
      <c r="N877" s="28">
        <f ca="1">(K877*Параметри!$K$32+L877*Параметри!$L$32+M877*Параметри!$M$32)/18</f>
        <v>76.388888888888886</v>
      </c>
      <c r="O877" s="41">
        <f>'Дані з ДІСО'!Y877/H877</f>
        <v>0</v>
      </c>
      <c r="P877" s="31">
        <f ca="1">(1+0.25*O877)*N877*Параметри!$K$48</f>
        <v>15591.409940944446</v>
      </c>
      <c r="Q877" s="31">
        <f ca="1">P877*'Коефіцієнти АТО'!T877</f>
        <v>2338.711491141667</v>
      </c>
      <c r="R877" s="31">
        <f>H877*(1+0.25*O877)*Параметри!$K$61*Параметри!$K$20/1000</f>
        <v>0</v>
      </c>
      <c r="S877" s="31">
        <f>H877*(1+0.25*O877)*'Коефіцієнти АТО'!S877*Параметри!$K$20/1000</f>
        <v>2492.5639165093335</v>
      </c>
      <c r="T877" s="31">
        <f t="shared" ca="1" si="157"/>
        <v>20422.685348595449</v>
      </c>
      <c r="U877" s="31">
        <f t="shared" ca="1" si="156"/>
        <v>23707.374021236759</v>
      </c>
      <c r="V877">
        <f>ROUNDUP('Дані з ДІСО'!P877/Параметри!$K$24,0)</f>
        <v>0</v>
      </c>
      <c r="W877">
        <f>ROUNDUP('Дані з ДІСО'!Q877/Параметри!$K$24,0)</f>
        <v>0</v>
      </c>
      <c r="X877">
        <f>ROUNDUP('Дані з ДІСО'!R877/Параметри!$K$24,0)</f>
        <v>0</v>
      </c>
      <c r="Y877" s="28">
        <f>(V877*Параметри!$K$33+W877*Параметри!$L$33+X877*Параметри!$M$33)/18</f>
        <v>0</v>
      </c>
      <c r="Z877" s="41">
        <f>IF(I877=0,0,'Дані з ДІСО'!AA877/I877)</f>
        <v>0</v>
      </c>
      <c r="AA877" s="31">
        <f>(1+0.25*Z877)*Y877*Параметри!$K$48</f>
        <v>0</v>
      </c>
      <c r="AB877" s="31">
        <f ca="1">AA877*'Коефіцієнти АТО'!U877</f>
        <v>0</v>
      </c>
      <c r="AC877" s="31">
        <f>I877*(1+0.25*Z877)*Параметри!$K$61*Параметри!$K$20/1000</f>
        <v>0</v>
      </c>
      <c r="AD877" s="31">
        <f>(1+0.25*Z877)*I877*'Коефіцієнти АТО'!S877*Параметри!$K$20/1000</f>
        <v>0</v>
      </c>
      <c r="AE877" s="31">
        <f t="shared" ca="1" si="158"/>
        <v>0</v>
      </c>
      <c r="AF877" s="45">
        <v>19.609076940642481</v>
      </c>
      <c r="AG877" s="45">
        <f ca="1">T877/SUM('Дані з ДІСО'!J877:L877)</f>
        <v>16.892212860707566</v>
      </c>
      <c r="AH877">
        <f ca="1">'Коефіцієнти АТО'!R877</f>
        <v>27.5</v>
      </c>
      <c r="AI877">
        <v>24.5</v>
      </c>
      <c r="AJ877" s="44">
        <f t="shared" ca="1" si="159"/>
        <v>0.86144865012468563</v>
      </c>
      <c r="AK877" t="str">
        <f ca="1">IF(OR(B877="Область",B877="Київ"),"Ні",IF(AJ877&gt;Параметри!$K$72,"Так, верхній",IF(AJ877&lt;Параметри!$K$73,"Так, нижній","Ні")))</f>
        <v>Так, нижній</v>
      </c>
      <c r="AL877" s="45">
        <f ca="1">IF(AK877="Ні",AG877,IF(AK877="Так, верхній",AF877*Параметри!$K$72,AF877*Параметри!$K$73))</f>
        <v>19.609076940642481</v>
      </c>
      <c r="AM877">
        <f>'Дані з ДІСО'!AL877+'Дані з ДІСО'!AN877</f>
        <v>11</v>
      </c>
      <c r="AN877">
        <f>IF(AM877=0,0,'Дані з ДІСО'!AN877/AM877)</f>
        <v>0</v>
      </c>
      <c r="AO877" s="31">
        <f>AM877*(1+0.25*AN877)*Параметри!$K$50</f>
        <v>2106.0000336760004</v>
      </c>
      <c r="AP877" s="31">
        <f>ROUNDUP(('Дані з ДІСО'!AU877+'Дані з ДІСО'!AW877)/Параметри!$K$28,0)</f>
        <v>0</v>
      </c>
      <c r="AQ877" s="54">
        <f>AP877*Параметри!$M$35/18</f>
        <v>0</v>
      </c>
      <c r="AR877" s="31">
        <f>IF(AP877=0,0,'Дані з ДІСО'!AW877/SUM('Дані з ДІСО'!AU877,'Дані з ДІСО'!AW877))</f>
        <v>0</v>
      </c>
      <c r="AS877" s="31">
        <f>(1+0.25*AR877)*AQ877*Параметри!$K$48</f>
        <v>0</v>
      </c>
      <c r="AT877">
        <f>ROUNDUP(('Дані з ДІСО'!AE877+'Дані не з ДІСО'!E877+'Дані не з ДІСО'!G877)/Параметри!$K$64,0)</f>
        <v>0</v>
      </c>
      <c r="AU877">
        <f t="shared" si="160"/>
        <v>0</v>
      </c>
      <c r="AV877">
        <f>IF(AT877=0,0,('Дані з ДІСО'!AH877+'Дані не з ДІСО'!G877)/('Дані з ДІСО'!AE877+'Дані не з ДІСО'!E877+'Дані не з ДІСО'!G877))</f>
        <v>0</v>
      </c>
      <c r="AW877" s="31">
        <f>AU877*(1+0.25*AV877)*Параметри!$K$48</f>
        <v>0</v>
      </c>
      <c r="AX877">
        <f>ROUNDUP('Дані з ДІСО'!AF877/Параметри!$K$65,0)</f>
        <v>0</v>
      </c>
      <c r="AY877">
        <f t="shared" si="161"/>
        <v>0</v>
      </c>
      <c r="AZ877">
        <f>IF(AX877=0,0,'Дані з ДІСО'!AI877/'Дані з ДІСО'!AF877)</f>
        <v>0</v>
      </c>
      <c r="BA877" s="31">
        <f>AY877*(1+0.25*AZ877)*Параметри!$K$48</f>
        <v>0</v>
      </c>
      <c r="BB877">
        <f>ROUNDUP('Дані з ДІСО'!AR877/Параметри!$K$29,0)</f>
        <v>0</v>
      </c>
      <c r="BC877">
        <f>ROUNDUP('Дані з ДІСО'!AS877/Параметри!$K$29,0)</f>
        <v>0</v>
      </c>
      <c r="BD877">
        <f>ROUNDUP('Дані з ДІСО'!AT877/Параметри!$K$29,0)</f>
        <v>0</v>
      </c>
      <c r="BE877" s="54">
        <f>(BB877*Параметри!$K$32+BC877*Параметри!$L$32+BD877*Параметри!$M$32)/18</f>
        <v>0</v>
      </c>
      <c r="BF877" s="31">
        <f>(BE877*Параметри!$K$48+SUM('Дані з ДІСО'!AR877:AT877)*IF(Параметри!$R$37="RNK",Параметри!$K$45,Параметри!$R$47)*Параметри!$K$20/1000)*Параметри!$K$69</f>
        <v>0</v>
      </c>
      <c r="BG877">
        <f>ROUNDUP(('Дані не з ДІСО'!I877+'Дані не з ДІСО'!K877)/Параметри!$K$26,0)</f>
        <v>0</v>
      </c>
      <c r="BH877" s="31">
        <f>BG877*Параметри!$M$36/18</f>
        <v>0</v>
      </c>
      <c r="BI877">
        <f>IF(BG877=0,0,'Дані не з ДІСО'!K877/('Дані не з ДІСО'!I877+'Дані не з ДІСО'!K877))</f>
        <v>0</v>
      </c>
      <c r="BJ877" s="31">
        <f>(1+0.25*BI877)*BH877*Параметри!$K$48</f>
        <v>0</v>
      </c>
      <c r="BK877">
        <f>ROUNDUP('Дані не з ДІСО'!M877/Параметри!$K$27,0)</f>
        <v>0</v>
      </c>
      <c r="BL877">
        <f>BK877*Параметри!$M$37/18</f>
        <v>0</v>
      </c>
      <c r="BM877" s="31">
        <f>BL877*Параметри!$K$48</f>
        <v>0</v>
      </c>
      <c r="BN877" s="31">
        <f>'Дані не з ДІСО'!N877*(7*Параметри!$K$50+Параметри!$K$49)</f>
        <v>0</v>
      </c>
      <c r="BO877">
        <f>ROUNDUP('Дані з ДІСО'!V877/Параметри!$K$25,0)</f>
        <v>0</v>
      </c>
      <c r="BP877">
        <f>ROUNDUP('Дані з ДІСО'!W877/Параметри!$K$25,0)</f>
        <v>0</v>
      </c>
      <c r="BQ877">
        <f>ROUNDUP('Дані з ДІСО'!X877/Параметри!$K$25,0)</f>
        <v>0</v>
      </c>
      <c r="BR877">
        <f>(BO877*Параметри!$K$34+BP877*Параметри!$L$34+BQ877*Параметри!$M$34)/18</f>
        <v>0</v>
      </c>
      <c r="BS877">
        <f>IF(J877=0,0,'Дані з ДІСО'!AC877/J877)</f>
        <v>0</v>
      </c>
      <c r="BT877" s="31">
        <f>(1+0.25*BS877)*BR877*Параметри!$K$48</f>
        <v>0</v>
      </c>
      <c r="BU877" s="31">
        <f ca="1">BT877*'Коефіцієнти АТО'!U877</f>
        <v>0</v>
      </c>
      <c r="BV877" s="31">
        <f>J877*(1+0.25*BS877)*Параметри!$K$61*Параметри!$K$20/1000</f>
        <v>0</v>
      </c>
      <c r="BW877" s="31">
        <f>(1+0.25*BS877)*J877*'Коефіцієнти АТО'!S877*Параметри!$K$20/1000</f>
        <v>0</v>
      </c>
      <c r="BX877" s="31">
        <f t="shared" ca="1" si="162"/>
        <v>0</v>
      </c>
      <c r="BY877">
        <f>ROUNDUP('Дані з ДІСО'!AG877/Параметри!$K$66,0)</f>
        <v>0</v>
      </c>
      <c r="BZ877">
        <f t="shared" si="163"/>
        <v>0</v>
      </c>
      <c r="CA877">
        <f>IF('Дані з ДІСО'!AG877=0,0,'Дані з ДІСО'!AJ877/'Дані з ДІСО'!AG877)</f>
        <v>0</v>
      </c>
      <c r="CB877" s="31">
        <f>BZ877*(1+0.25*CA877)*Параметри!$K$48</f>
        <v>0</v>
      </c>
      <c r="CC877" s="31">
        <f t="shared" ca="1" si="164"/>
        <v>25813.4</v>
      </c>
      <c r="CD877" s="31">
        <f t="shared" si="165"/>
        <v>0</v>
      </c>
      <c r="CE877" s="31">
        <f t="shared" si="166"/>
        <v>0</v>
      </c>
      <c r="CF877" s="31">
        <f t="shared" si="167"/>
        <v>0</v>
      </c>
    </row>
    <row r="878" spans="1:84" x14ac:dyDescent="0.25">
      <c r="A878" s="9">
        <v>877</v>
      </c>
      <c r="B878" s="9" t="s">
        <v>4354</v>
      </c>
      <c r="C878" s="9" t="s">
        <v>4354</v>
      </c>
      <c r="D878" s="9" t="s">
        <v>2987</v>
      </c>
      <c r="E878" s="9" t="s">
        <v>28</v>
      </c>
      <c r="F878" s="9" t="s">
        <v>3852</v>
      </c>
      <c r="G878" s="9" t="s">
        <v>1780</v>
      </c>
      <c r="H878" s="31">
        <f>SUM('Дані з ДІСО'!J878:L878)</f>
        <v>2231</v>
      </c>
      <c r="I878" s="31">
        <f>SUM('Дані з ДІСО'!P878:R878)</f>
        <v>0</v>
      </c>
      <c r="J878" s="31">
        <f>SUM('Дані з ДІСО'!V878:X878)</f>
        <v>0</v>
      </c>
      <c r="K878">
        <f ca="1">ROUNDUP('Дані з ДІСО'!J878/'Коефіцієнти АТО'!$R878,0)</f>
        <v>63</v>
      </c>
      <c r="L878">
        <f ca="1">ROUNDUP('Дані з ДІСО'!K878/'Коефіцієнти АТО'!$R878,0)</f>
        <v>70</v>
      </c>
      <c r="M878">
        <f ca="1">ROUNDUP('Дані з ДІСО'!L878/'Коефіцієнти АТО'!$R878,0)</f>
        <v>12</v>
      </c>
      <c r="N878" s="28">
        <f ca="1">(K878*Параметри!$K$32+L878*Параметри!$L$32+M878*Параметри!$M$32)/18</f>
        <v>245.05555555555554</v>
      </c>
      <c r="O878" s="41">
        <f>'Дані з ДІСО'!Y878/H878</f>
        <v>0</v>
      </c>
      <c r="P878" s="31">
        <f ca="1">(1+0.25*O878)*N878*Параметри!$K$48</f>
        <v>50017.243090549782</v>
      </c>
      <c r="Q878" s="31">
        <f ca="1">P878*'Коефіцієнти АТО'!T878</f>
        <v>850.2931325393464</v>
      </c>
      <c r="R878" s="31">
        <f>H878*(1+0.25*O878)*Параметри!$K$61*Параметри!$K$20/1000</f>
        <v>0</v>
      </c>
      <c r="S878" s="31">
        <f>H878*(1+0.25*O878)*'Коефіцієнти АТО'!S878*Параметри!$K$20/1000</f>
        <v>11498.986968015555</v>
      </c>
      <c r="T878" s="31">
        <f t="shared" ca="1" si="157"/>
        <v>62366.523191104679</v>
      </c>
      <c r="U878" s="31">
        <f t="shared" ca="1" si="156"/>
        <v>54902.681971129197</v>
      </c>
      <c r="V878">
        <f>ROUNDUP('Дані з ДІСО'!P878/Параметри!$K$24,0)</f>
        <v>0</v>
      </c>
      <c r="W878">
        <f>ROUNDUP('Дані з ДІСО'!Q878/Параметри!$K$24,0)</f>
        <v>0</v>
      </c>
      <c r="X878">
        <f>ROUNDUP('Дані з ДІСО'!R878/Параметри!$K$24,0)</f>
        <v>0</v>
      </c>
      <c r="Y878" s="28">
        <f>(V878*Параметри!$K$33+W878*Параметри!$L$33+X878*Параметри!$M$33)/18</f>
        <v>0</v>
      </c>
      <c r="Z878" s="41">
        <f>IF(I878=0,0,'Дані з ДІСО'!AA878/I878)</f>
        <v>0</v>
      </c>
      <c r="AA878" s="31">
        <f>(1+0.25*Z878)*Y878*Параметри!$K$48</f>
        <v>0</v>
      </c>
      <c r="AB878" s="31">
        <f ca="1">AA878*'Коефіцієнти АТО'!U878</f>
        <v>0</v>
      </c>
      <c r="AC878" s="31">
        <f>I878*(1+0.25*Z878)*Параметри!$K$61*Параметри!$K$20/1000</f>
        <v>0</v>
      </c>
      <c r="AD878" s="31">
        <f>(1+0.25*Z878)*I878*'Коефіцієнти АТО'!S878*Параметри!$K$20/1000</f>
        <v>0</v>
      </c>
      <c r="AE878" s="31">
        <f t="shared" ca="1" si="158"/>
        <v>0</v>
      </c>
      <c r="AF878" s="45">
        <v>21.214656320472187</v>
      </c>
      <c r="AG878" s="45">
        <f ca="1">T878/SUM('Дані з ДІСО'!J878:L878)</f>
        <v>27.954515101346786</v>
      </c>
      <c r="AH878">
        <f ca="1">'Коефіцієнти АТО'!R878</f>
        <v>15.5</v>
      </c>
      <c r="AI878">
        <v>21</v>
      </c>
      <c r="AJ878" s="44">
        <f t="shared" ca="1" si="159"/>
        <v>1.3176982308391496</v>
      </c>
      <c r="AK878" t="str">
        <f ca="1">IF(OR(B878="Область",B878="Київ"),"Ні",IF(AJ878&gt;Параметри!$K$72,"Так, верхній",IF(AJ878&lt;Параметри!$K$73,"Так, нижній","Ні")))</f>
        <v>Так, верхній</v>
      </c>
      <c r="AL878" s="45">
        <f ca="1">IF(AK878="Ні",AG878,IF(AK878="Так, верхній",AF878*Параметри!$K$72,AF878*Параметри!$K$73))</f>
        <v>24.609001331747734</v>
      </c>
      <c r="AM878">
        <f>'Дані з ДІСО'!AL878+'Дані з ДІСО'!AN878</f>
        <v>7</v>
      </c>
      <c r="AN878">
        <f>IF(AM878=0,0,'Дані з ДІСО'!AN878/AM878)</f>
        <v>0</v>
      </c>
      <c r="AO878" s="31">
        <f>AM878*(1+0.25*AN878)*Параметри!$K$50</f>
        <v>1340.1818396120002</v>
      </c>
      <c r="AP878" s="31">
        <f>ROUNDUP(('Дані з ДІСО'!AU878+'Дані з ДІСО'!AW878)/Параметри!$K$28,0)</f>
        <v>0</v>
      </c>
      <c r="AQ878" s="54">
        <f>AP878*Параметри!$M$35/18</f>
        <v>0</v>
      </c>
      <c r="AR878" s="31">
        <f>IF(AP878=0,0,'Дані з ДІСО'!AW878/SUM('Дані з ДІСО'!AU878,'Дані з ДІСО'!AW878))</f>
        <v>0</v>
      </c>
      <c r="AS878" s="31">
        <f>(1+0.25*AR878)*AQ878*Параметри!$K$48</f>
        <v>0</v>
      </c>
      <c r="AT878">
        <f>ROUNDUP(('Дані з ДІСО'!AE878+'Дані не з ДІСО'!E878+'Дані не з ДІСО'!G878)/Параметри!$K$64,0)</f>
        <v>0</v>
      </c>
      <c r="AU878">
        <f t="shared" si="160"/>
        <v>0</v>
      </c>
      <c r="AV878">
        <f>IF(AT878=0,0,('Дані з ДІСО'!AH878+'Дані не з ДІСО'!G878)/('Дані з ДІСО'!AE878+'Дані не з ДІСО'!E878+'Дані не з ДІСО'!G878))</f>
        <v>0</v>
      </c>
      <c r="AW878" s="31">
        <f>AU878*(1+0.25*AV878)*Параметри!$K$48</f>
        <v>0</v>
      </c>
      <c r="AX878">
        <f>ROUNDUP('Дані з ДІСО'!AF878/Параметри!$K$65,0)</f>
        <v>0</v>
      </c>
      <c r="AY878">
        <f t="shared" si="161"/>
        <v>0</v>
      </c>
      <c r="AZ878">
        <f>IF(AX878=0,0,'Дані з ДІСО'!AI878/'Дані з ДІСО'!AF878)</f>
        <v>0</v>
      </c>
      <c r="BA878" s="31">
        <f>AY878*(1+0.25*AZ878)*Параметри!$K$48</f>
        <v>0</v>
      </c>
      <c r="BB878">
        <f>ROUNDUP('Дані з ДІСО'!AR878/Параметри!$K$29,0)</f>
        <v>0</v>
      </c>
      <c r="BC878">
        <f>ROUNDUP('Дані з ДІСО'!AS878/Параметри!$K$29,0)</f>
        <v>0</v>
      </c>
      <c r="BD878">
        <f>ROUNDUP('Дані з ДІСО'!AT878/Параметри!$K$29,0)</f>
        <v>0</v>
      </c>
      <c r="BE878" s="54">
        <f>(BB878*Параметри!$K$32+BC878*Параметри!$L$32+BD878*Параметри!$M$32)/18</f>
        <v>0</v>
      </c>
      <c r="BF878" s="31">
        <f>(BE878*Параметри!$K$48+SUM('Дані з ДІСО'!AR878:AT878)*IF(Параметри!$R$37="RNK",Параметри!$K$45,Параметри!$R$47)*Параметри!$K$20/1000)*Параметри!$K$69</f>
        <v>0</v>
      </c>
      <c r="BG878">
        <f>ROUNDUP(('Дані не з ДІСО'!I878+'Дані не з ДІСО'!K878)/Параметри!$K$26,0)</f>
        <v>0</v>
      </c>
      <c r="BH878" s="31">
        <f>BG878*Параметри!$M$36/18</f>
        <v>0</v>
      </c>
      <c r="BI878">
        <f>IF(BG878=0,0,'Дані не з ДІСО'!K878/('Дані не з ДІСО'!I878+'Дані не з ДІСО'!K878))</f>
        <v>0</v>
      </c>
      <c r="BJ878" s="31">
        <f>(1+0.25*BI878)*BH878*Параметри!$K$48</f>
        <v>0</v>
      </c>
      <c r="BK878">
        <f>ROUNDUP('Дані не з ДІСО'!M878/Параметри!$K$27,0)</f>
        <v>0</v>
      </c>
      <c r="BL878">
        <f>BK878*Параметри!$M$37/18</f>
        <v>0</v>
      </c>
      <c r="BM878" s="31">
        <f>BL878*Параметри!$K$48</f>
        <v>0</v>
      </c>
      <c r="BN878" s="31">
        <f>'Дані не з ДІСО'!N878*(7*Параметри!$K$50+Параметри!$K$49)</f>
        <v>0</v>
      </c>
      <c r="BO878">
        <f>ROUNDUP('Дані з ДІСО'!V878/Параметри!$K$25,0)</f>
        <v>0</v>
      </c>
      <c r="BP878">
        <f>ROUNDUP('Дані з ДІСО'!W878/Параметри!$K$25,0)</f>
        <v>0</v>
      </c>
      <c r="BQ878">
        <f>ROUNDUP('Дані з ДІСО'!X878/Параметри!$K$25,0)</f>
        <v>0</v>
      </c>
      <c r="BR878">
        <f>(BO878*Параметри!$K$34+BP878*Параметри!$L$34+BQ878*Параметри!$M$34)/18</f>
        <v>0</v>
      </c>
      <c r="BS878">
        <f>IF(J878=0,0,'Дані з ДІСО'!AC878/J878)</f>
        <v>0</v>
      </c>
      <c r="BT878" s="31">
        <f>(1+0.25*BS878)*BR878*Параметри!$K$48</f>
        <v>0</v>
      </c>
      <c r="BU878" s="31">
        <f ca="1">BT878*'Коефіцієнти АТО'!U878</f>
        <v>0</v>
      </c>
      <c r="BV878" s="31">
        <f>J878*(1+0.25*BS878)*Параметри!$K$61*Параметри!$K$20/1000</f>
        <v>0</v>
      </c>
      <c r="BW878" s="31">
        <f>(1+0.25*BS878)*J878*'Коефіцієнти АТО'!S878*Параметри!$K$20/1000</f>
        <v>0</v>
      </c>
      <c r="BX878" s="31">
        <f t="shared" ca="1" si="162"/>
        <v>0</v>
      </c>
      <c r="BY878">
        <f>ROUNDUP('Дані з ДІСО'!AG878/Параметри!$K$66,0)</f>
        <v>0</v>
      </c>
      <c r="BZ878">
        <f t="shared" si="163"/>
        <v>0</v>
      </c>
      <c r="CA878">
        <f>IF('Дані з ДІСО'!AG878=0,0,'Дані з ДІСО'!AJ878/'Дані з ДІСО'!AG878)</f>
        <v>0</v>
      </c>
      <c r="CB878" s="31">
        <f>BZ878*(1+0.25*CA878)*Параметри!$K$48</f>
        <v>0</v>
      </c>
      <c r="CC878" s="31">
        <f t="shared" ca="1" si="164"/>
        <v>56242.9</v>
      </c>
      <c r="CD878" s="31">
        <f t="shared" si="165"/>
        <v>0</v>
      </c>
      <c r="CE878" s="31">
        <f t="shared" si="166"/>
        <v>0</v>
      </c>
      <c r="CF878" s="31">
        <f t="shared" si="167"/>
        <v>0</v>
      </c>
    </row>
    <row r="879" spans="1:84" x14ac:dyDescent="0.25">
      <c r="A879" s="9">
        <v>878</v>
      </c>
      <c r="B879" s="9" t="s">
        <v>4354</v>
      </c>
      <c r="C879" s="9" t="s">
        <v>4354</v>
      </c>
      <c r="D879" s="9" t="s">
        <v>2987</v>
      </c>
      <c r="E879" s="9" t="s">
        <v>28</v>
      </c>
      <c r="F879" s="9" t="s">
        <v>3853</v>
      </c>
      <c r="G879" s="9" t="s">
        <v>1782</v>
      </c>
      <c r="H879" s="31">
        <f>SUM('Дані з ДІСО'!J879:L879)</f>
        <v>743</v>
      </c>
      <c r="I879" s="31">
        <f>SUM('Дані з ДІСО'!P879:R879)</f>
        <v>0</v>
      </c>
      <c r="J879" s="31">
        <f>SUM('Дані з ДІСО'!V879:X879)</f>
        <v>0</v>
      </c>
      <c r="K879">
        <f ca="1">ROUNDUP('Дані з ДІСО'!J879/'Коефіцієнти АТО'!$R879,0)</f>
        <v>24</v>
      </c>
      <c r="L879">
        <f ca="1">ROUNDUP('Дані з ДІСО'!K879/'Коефіцієнти АТО'!$R879,0)</f>
        <v>31</v>
      </c>
      <c r="M879">
        <f ca="1">ROUNDUP('Дані з ДІСО'!L879/'Коефіцієнти АТО'!$R879,0)</f>
        <v>6</v>
      </c>
      <c r="N879" s="28">
        <f ca="1">(K879*Параметри!$K$32+L879*Параметри!$L$32+M879*Параметри!$M$32)/18</f>
        <v>104.55555555555556</v>
      </c>
      <c r="O879" s="41">
        <f>'Дані з ДІСО'!Y879/H879</f>
        <v>0</v>
      </c>
      <c r="P879" s="31">
        <f ca="1">(1+0.25*O879)*N879*Параметри!$K$48</f>
        <v>21340.388006441783</v>
      </c>
      <c r="Q879" s="31">
        <f ca="1">P879*'Коефіцієнти АТО'!T879</f>
        <v>362.78659610951036</v>
      </c>
      <c r="R879" s="31">
        <f>H879*(1+0.25*O879)*Параметри!$K$61*Параметри!$K$20/1000</f>
        <v>0</v>
      </c>
      <c r="S879" s="31">
        <f>H879*(1+0.25*O879)*'Коефіцієнти АТО'!S879*Параметри!$K$20/1000</f>
        <v>3829.5595326022226</v>
      </c>
      <c r="T879" s="31">
        <f t="shared" ca="1" si="157"/>
        <v>25532.734135153514</v>
      </c>
      <c r="U879" s="31">
        <f t="shared" ca="1" si="156"/>
        <v>25532.734135153511</v>
      </c>
      <c r="V879">
        <f>ROUNDUP('Дані з ДІСО'!P879/Параметри!$K$24,0)</f>
        <v>0</v>
      </c>
      <c r="W879">
        <f>ROUNDUP('Дані з ДІСО'!Q879/Параметри!$K$24,0)</f>
        <v>0</v>
      </c>
      <c r="X879">
        <f>ROUNDUP('Дані з ДІСО'!R879/Параметри!$K$24,0)</f>
        <v>0</v>
      </c>
      <c r="Y879" s="28">
        <f>(V879*Параметри!$K$33+W879*Параметри!$L$33+X879*Параметри!$M$33)/18</f>
        <v>0</v>
      </c>
      <c r="Z879" s="41">
        <f>IF(I879=0,0,'Дані з ДІСО'!AA879/I879)</f>
        <v>0</v>
      </c>
      <c r="AA879" s="31">
        <f>(1+0.25*Z879)*Y879*Параметри!$K$48</f>
        <v>0</v>
      </c>
      <c r="AB879" s="31">
        <f ca="1">AA879*'Коефіцієнти АТО'!U879</f>
        <v>0</v>
      </c>
      <c r="AC879" s="31">
        <f>I879*(1+0.25*Z879)*Параметри!$K$61*Параметри!$K$20/1000</f>
        <v>0</v>
      </c>
      <c r="AD879" s="31">
        <f>(1+0.25*Z879)*I879*'Коефіцієнти АТО'!S879*Параметри!$K$20/1000</f>
        <v>0</v>
      </c>
      <c r="AE879" s="31">
        <f t="shared" ca="1" si="158"/>
        <v>0</v>
      </c>
      <c r="AF879" s="45">
        <v>33.950286851624092</v>
      </c>
      <c r="AG879" s="45">
        <f ca="1">T879/SUM('Дані з ДІСО'!J879:L879)</f>
        <v>34.364379724298132</v>
      </c>
      <c r="AH879">
        <f ca="1">'Коефіцієнти АТО'!R879</f>
        <v>12.5</v>
      </c>
      <c r="AI879">
        <v>11.5</v>
      </c>
      <c r="AJ879" s="44">
        <f t="shared" ca="1" si="159"/>
        <v>1.0121970360510881</v>
      </c>
      <c r="AK879" t="str">
        <f ca="1">IF(OR(B879="Область",B879="Київ"),"Ні",IF(AJ879&gt;Параметри!$K$72,"Так, верхній",IF(AJ879&lt;Параметри!$K$73,"Так, нижній","Ні")))</f>
        <v>Ні</v>
      </c>
      <c r="AL879" s="45">
        <f ca="1">IF(AK879="Ні",AG879,IF(AK879="Так, верхній",AF879*Параметри!$K$72,AF879*Параметри!$K$73))</f>
        <v>34.364379724298132</v>
      </c>
      <c r="AM879">
        <f>'Дані з ДІСО'!AL879+'Дані з ДІСО'!AN879</f>
        <v>15</v>
      </c>
      <c r="AN879">
        <f>IF(AM879=0,0,'Дані з ДІСО'!AN879/AM879)</f>
        <v>0</v>
      </c>
      <c r="AO879" s="31">
        <f>AM879*(1+0.25*AN879)*Параметри!$K$50</f>
        <v>2871.8182277400001</v>
      </c>
      <c r="AP879" s="31">
        <f>ROUNDUP(('Дані з ДІСО'!AU879+'Дані з ДІСО'!AW879)/Параметри!$K$28,0)</f>
        <v>0</v>
      </c>
      <c r="AQ879" s="54">
        <f>AP879*Параметри!$M$35/18</f>
        <v>0</v>
      </c>
      <c r="AR879" s="31">
        <f>IF(AP879=0,0,'Дані з ДІСО'!AW879/SUM('Дані з ДІСО'!AU879,'Дані з ДІСО'!AW879))</f>
        <v>0</v>
      </c>
      <c r="AS879" s="31">
        <f>(1+0.25*AR879)*AQ879*Параметри!$K$48</f>
        <v>0</v>
      </c>
      <c r="AT879">
        <f>ROUNDUP(('Дані з ДІСО'!AE879+'Дані не з ДІСО'!E879+'Дані не з ДІСО'!G879)/Параметри!$K$64,0)</f>
        <v>0</v>
      </c>
      <c r="AU879">
        <f t="shared" si="160"/>
        <v>0</v>
      </c>
      <c r="AV879">
        <f>IF(AT879=0,0,('Дані з ДІСО'!AH879+'Дані не з ДІСО'!G879)/('Дані з ДІСО'!AE879+'Дані не з ДІСО'!E879+'Дані не з ДІСО'!G879))</f>
        <v>0</v>
      </c>
      <c r="AW879" s="31">
        <f>AU879*(1+0.25*AV879)*Параметри!$K$48</f>
        <v>0</v>
      </c>
      <c r="AX879">
        <f>ROUNDUP('Дані з ДІСО'!AF879/Параметри!$K$65,0)</f>
        <v>0</v>
      </c>
      <c r="AY879">
        <f t="shared" si="161"/>
        <v>0</v>
      </c>
      <c r="AZ879">
        <f>IF(AX879=0,0,'Дані з ДІСО'!AI879/'Дані з ДІСО'!AF879)</f>
        <v>0</v>
      </c>
      <c r="BA879" s="31">
        <f>AY879*(1+0.25*AZ879)*Параметри!$K$48</f>
        <v>0</v>
      </c>
      <c r="BB879">
        <f>ROUNDUP('Дані з ДІСО'!AR879/Параметри!$K$29,0)</f>
        <v>0</v>
      </c>
      <c r="BC879">
        <f>ROUNDUP('Дані з ДІСО'!AS879/Параметри!$K$29,0)</f>
        <v>0</v>
      </c>
      <c r="BD879">
        <f>ROUNDUP('Дані з ДІСО'!AT879/Параметри!$K$29,0)</f>
        <v>0</v>
      </c>
      <c r="BE879" s="54">
        <f>(BB879*Параметри!$K$32+BC879*Параметри!$L$32+BD879*Параметри!$M$32)/18</f>
        <v>0</v>
      </c>
      <c r="BF879" s="31">
        <f>(BE879*Параметри!$K$48+SUM('Дані з ДІСО'!AR879:AT879)*IF(Параметри!$R$37="RNK",Параметри!$K$45,Параметри!$R$47)*Параметри!$K$20/1000)*Параметри!$K$69</f>
        <v>0</v>
      </c>
      <c r="BG879">
        <f>ROUNDUP(('Дані не з ДІСО'!I879+'Дані не з ДІСО'!K879)/Параметри!$K$26,0)</f>
        <v>0</v>
      </c>
      <c r="BH879" s="31">
        <f>BG879*Параметри!$M$36/18</f>
        <v>0</v>
      </c>
      <c r="BI879">
        <f>IF(BG879=0,0,'Дані не з ДІСО'!K879/('Дані не з ДІСО'!I879+'Дані не з ДІСО'!K879))</f>
        <v>0</v>
      </c>
      <c r="BJ879" s="31">
        <f>(1+0.25*BI879)*BH879*Параметри!$K$48</f>
        <v>0</v>
      </c>
      <c r="BK879">
        <f>ROUNDUP('Дані не з ДІСО'!M879/Параметри!$K$27,0)</f>
        <v>0</v>
      </c>
      <c r="BL879">
        <f>BK879*Параметри!$M$37/18</f>
        <v>0</v>
      </c>
      <c r="BM879" s="31">
        <f>BL879*Параметри!$K$48</f>
        <v>0</v>
      </c>
      <c r="BN879" s="31">
        <f>'Дані не з ДІСО'!N879*(7*Параметри!$K$50+Параметри!$K$49)</f>
        <v>0</v>
      </c>
      <c r="BO879">
        <f>ROUNDUP('Дані з ДІСО'!V879/Параметри!$K$25,0)</f>
        <v>0</v>
      </c>
      <c r="BP879">
        <f>ROUNDUP('Дані з ДІСО'!W879/Параметри!$K$25,0)</f>
        <v>0</v>
      </c>
      <c r="BQ879">
        <f>ROUNDUP('Дані з ДІСО'!X879/Параметри!$K$25,0)</f>
        <v>0</v>
      </c>
      <c r="BR879">
        <f>(BO879*Параметри!$K$34+BP879*Параметри!$L$34+BQ879*Параметри!$M$34)/18</f>
        <v>0</v>
      </c>
      <c r="BS879">
        <f>IF(J879=0,0,'Дані з ДІСО'!AC879/J879)</f>
        <v>0</v>
      </c>
      <c r="BT879" s="31">
        <f>(1+0.25*BS879)*BR879*Параметри!$K$48</f>
        <v>0</v>
      </c>
      <c r="BU879" s="31">
        <f ca="1">BT879*'Коефіцієнти АТО'!U879</f>
        <v>0</v>
      </c>
      <c r="BV879" s="31">
        <f>J879*(1+0.25*BS879)*Параметри!$K$61*Параметри!$K$20/1000</f>
        <v>0</v>
      </c>
      <c r="BW879" s="31">
        <f>(1+0.25*BS879)*J879*'Коефіцієнти АТО'!S879*Параметри!$K$20/1000</f>
        <v>0</v>
      </c>
      <c r="BX879" s="31">
        <f t="shared" ca="1" si="162"/>
        <v>0</v>
      </c>
      <c r="BY879">
        <f>ROUNDUP('Дані з ДІСО'!AG879/Параметри!$K$66,0)</f>
        <v>0</v>
      </c>
      <c r="BZ879">
        <f t="shared" si="163"/>
        <v>0</v>
      </c>
      <c r="CA879">
        <f>IF('Дані з ДІСО'!AG879=0,0,'Дані з ДІСО'!AJ879/'Дані з ДІСО'!AG879)</f>
        <v>0</v>
      </c>
      <c r="CB879" s="31">
        <f>BZ879*(1+0.25*CA879)*Параметри!$K$48</f>
        <v>0</v>
      </c>
      <c r="CC879" s="31">
        <f t="shared" ca="1" si="164"/>
        <v>28404.6</v>
      </c>
      <c r="CD879" s="31">
        <f t="shared" si="165"/>
        <v>0</v>
      </c>
      <c r="CE879" s="31">
        <f t="shared" si="166"/>
        <v>0</v>
      </c>
      <c r="CF879" s="31">
        <f t="shared" si="167"/>
        <v>0</v>
      </c>
    </row>
    <row r="880" spans="1:84" x14ac:dyDescent="0.25">
      <c r="A880" s="9">
        <v>879</v>
      </c>
      <c r="B880" s="9" t="s">
        <v>4354</v>
      </c>
      <c r="C880" s="9" t="s">
        <v>4354</v>
      </c>
      <c r="D880" s="9" t="s">
        <v>2987</v>
      </c>
      <c r="E880" s="9" t="s">
        <v>28</v>
      </c>
      <c r="F880" s="9" t="s">
        <v>3854</v>
      </c>
      <c r="G880" s="9" t="s">
        <v>1784</v>
      </c>
      <c r="H880" s="31">
        <f>SUM('Дані з ДІСО'!J880:L880)</f>
        <v>2403</v>
      </c>
      <c r="I880" s="31">
        <f>SUM('Дані з ДІСО'!P880:R880)</f>
        <v>0</v>
      </c>
      <c r="J880" s="31">
        <f>SUM('Дані з ДІСО'!V880:X880)</f>
        <v>0</v>
      </c>
      <c r="K880">
        <f ca="1">ROUNDUP('Дані з ДІСО'!J880/'Коефіцієнти АТО'!$R880,0)</f>
        <v>49</v>
      </c>
      <c r="L880">
        <f ca="1">ROUNDUP('Дані з ДІСО'!K880/'Коефіцієнти АТО'!$R880,0)</f>
        <v>51</v>
      </c>
      <c r="M880">
        <f ca="1">ROUNDUP('Дані з ДІСО'!L880/'Коефіцієнти АТО'!$R880,0)</f>
        <v>9</v>
      </c>
      <c r="N880" s="28">
        <f ca="1">(K880*Параметри!$K$32+L880*Параметри!$L$32+M880*Параметри!$M$32)/18</f>
        <v>183.38888888888889</v>
      </c>
      <c r="O880" s="41">
        <f>'Дані з ДІСО'!Y880/H880</f>
        <v>0</v>
      </c>
      <c r="P880" s="31">
        <f ca="1">(1+0.25*O880)*N880*Параметри!$K$48</f>
        <v>37430.723065496451</v>
      </c>
      <c r="Q880" s="31">
        <f ca="1">P880*'Коефіцієнти АТО'!T880</f>
        <v>3743.0723065496454</v>
      </c>
      <c r="R880" s="31">
        <f>H880*(1+0.25*O880)*Параметри!$K$61*Параметри!$K$20/1000</f>
        <v>0</v>
      </c>
      <c r="S880" s="31">
        <f>H880*(1+0.25*O880)*'Коефіцієнти АТО'!S880*Параметри!$K$20/1000</f>
        <v>12385.506805980001</v>
      </c>
      <c r="T880" s="31">
        <f t="shared" ca="1" si="157"/>
        <v>53559.302178026097</v>
      </c>
      <c r="U880" s="31">
        <f t="shared" ca="1" si="156"/>
        <v>53559.302178026097</v>
      </c>
      <c r="V880">
        <f>ROUNDUP('Дані з ДІСО'!P880/Параметри!$K$24,0)</f>
        <v>0</v>
      </c>
      <c r="W880">
        <f>ROUNDUP('Дані з ДІСО'!Q880/Параметри!$K$24,0)</f>
        <v>0</v>
      </c>
      <c r="X880">
        <f>ROUNDUP('Дані з ДІСО'!R880/Параметри!$K$24,0)</f>
        <v>0</v>
      </c>
      <c r="Y880" s="28">
        <f>(V880*Параметри!$K$33+W880*Параметри!$L$33+X880*Параметри!$M$33)/18</f>
        <v>0</v>
      </c>
      <c r="Z880" s="41">
        <f>IF(I880=0,0,'Дані з ДІСО'!AA880/I880)</f>
        <v>0</v>
      </c>
      <c r="AA880" s="31">
        <f>(1+0.25*Z880)*Y880*Параметри!$K$48</f>
        <v>0</v>
      </c>
      <c r="AB880" s="31">
        <f ca="1">AA880*'Коефіцієнти АТО'!U880</f>
        <v>0</v>
      </c>
      <c r="AC880" s="31">
        <f>I880*(1+0.25*Z880)*Параметри!$K$61*Параметри!$K$20/1000</f>
        <v>0</v>
      </c>
      <c r="AD880" s="31">
        <f>(1+0.25*Z880)*I880*'Коефіцієнти АТО'!S880*Параметри!$K$20/1000</f>
        <v>0</v>
      </c>
      <c r="AE880" s="31">
        <f t="shared" ca="1" si="158"/>
        <v>0</v>
      </c>
      <c r="AF880" s="45">
        <v>20.84186851413499</v>
      </c>
      <c r="AG880" s="45">
        <f ca="1">T880/SUM('Дані з ДІСО'!J880:L880)</f>
        <v>22.288515263431584</v>
      </c>
      <c r="AH880">
        <f ca="1">'Коефіцієнти АТО'!R880</f>
        <v>22.5</v>
      </c>
      <c r="AI880">
        <v>22</v>
      </c>
      <c r="AJ880" s="44">
        <f t="shared" ca="1" si="159"/>
        <v>1.0694106072262894</v>
      </c>
      <c r="AK880" t="str">
        <f ca="1">IF(OR(B880="Область",B880="Київ"),"Ні",IF(AJ880&gt;Параметри!$K$72,"Так, верхній",IF(AJ880&lt;Параметри!$K$73,"Так, нижній","Ні")))</f>
        <v>Ні</v>
      </c>
      <c r="AL880" s="45">
        <f ca="1">IF(AK880="Ні",AG880,IF(AK880="Так, верхній",AF880*Параметри!$K$72,AF880*Параметри!$K$73))</f>
        <v>22.288515263431584</v>
      </c>
      <c r="AM880">
        <f>'Дані з ДІСО'!AL880+'Дані з ДІСО'!AN880</f>
        <v>13</v>
      </c>
      <c r="AN880">
        <f>IF(AM880=0,0,'Дані з ДІСО'!AN880/AM880)</f>
        <v>0</v>
      </c>
      <c r="AO880" s="31">
        <f>AM880*(1+0.25*AN880)*Параметри!$K$50</f>
        <v>2488.9091307080002</v>
      </c>
      <c r="AP880" s="31">
        <f>ROUNDUP(('Дані з ДІСО'!AU880+'Дані з ДІСО'!AW880)/Параметри!$K$28,0)</f>
        <v>0</v>
      </c>
      <c r="AQ880" s="54">
        <f>AP880*Параметри!$M$35/18</f>
        <v>0</v>
      </c>
      <c r="AR880" s="31">
        <f>IF(AP880=0,0,'Дані з ДІСО'!AW880/SUM('Дані з ДІСО'!AU880,'Дані з ДІСО'!AW880))</f>
        <v>0</v>
      </c>
      <c r="AS880" s="31">
        <f>(1+0.25*AR880)*AQ880*Параметри!$K$48</f>
        <v>0</v>
      </c>
      <c r="AT880">
        <f>ROUNDUP(('Дані з ДІСО'!AE880+'Дані не з ДІСО'!E880+'Дані не з ДІСО'!G880)/Параметри!$K$64,0)</f>
        <v>0</v>
      </c>
      <c r="AU880">
        <f t="shared" si="160"/>
        <v>0</v>
      </c>
      <c r="AV880">
        <f>IF(AT880=0,0,('Дані з ДІСО'!AH880+'Дані не з ДІСО'!G880)/('Дані з ДІСО'!AE880+'Дані не з ДІСО'!E880+'Дані не з ДІСО'!G880))</f>
        <v>0</v>
      </c>
      <c r="AW880" s="31">
        <f>AU880*(1+0.25*AV880)*Параметри!$K$48</f>
        <v>0</v>
      </c>
      <c r="AX880">
        <f>ROUNDUP('Дані з ДІСО'!AF880/Параметри!$K$65,0)</f>
        <v>0</v>
      </c>
      <c r="AY880">
        <f t="shared" si="161"/>
        <v>0</v>
      </c>
      <c r="AZ880">
        <f>IF(AX880=0,0,'Дані з ДІСО'!AI880/'Дані з ДІСО'!AF880)</f>
        <v>0</v>
      </c>
      <c r="BA880" s="31">
        <f>AY880*(1+0.25*AZ880)*Параметри!$K$48</f>
        <v>0</v>
      </c>
      <c r="BB880">
        <f>ROUNDUP('Дані з ДІСО'!AR880/Параметри!$K$29,0)</f>
        <v>0</v>
      </c>
      <c r="BC880">
        <f>ROUNDUP('Дані з ДІСО'!AS880/Параметри!$K$29,0)</f>
        <v>0</v>
      </c>
      <c r="BD880">
        <f>ROUNDUP('Дані з ДІСО'!AT880/Параметри!$K$29,0)</f>
        <v>0</v>
      </c>
      <c r="BE880" s="54">
        <f>(BB880*Параметри!$K$32+BC880*Параметри!$L$32+BD880*Параметри!$M$32)/18</f>
        <v>0</v>
      </c>
      <c r="BF880" s="31">
        <f>(BE880*Параметри!$K$48+SUM('Дані з ДІСО'!AR880:AT880)*IF(Параметри!$R$37="RNK",Параметри!$K$45,Параметри!$R$47)*Параметри!$K$20/1000)*Параметри!$K$69</f>
        <v>0</v>
      </c>
      <c r="BG880">
        <f>ROUNDUP(('Дані не з ДІСО'!I880+'Дані не з ДІСО'!K880)/Параметри!$K$26,0)</f>
        <v>0</v>
      </c>
      <c r="BH880" s="31">
        <f>BG880*Параметри!$M$36/18</f>
        <v>0</v>
      </c>
      <c r="BI880">
        <f>IF(BG880=0,0,'Дані не з ДІСО'!K880/('Дані не з ДІСО'!I880+'Дані не з ДІСО'!K880))</f>
        <v>0</v>
      </c>
      <c r="BJ880" s="31">
        <f>(1+0.25*BI880)*BH880*Параметри!$K$48</f>
        <v>0</v>
      </c>
      <c r="BK880">
        <f>ROUNDUP('Дані не з ДІСО'!M880/Параметри!$K$27,0)</f>
        <v>0</v>
      </c>
      <c r="BL880">
        <f>BK880*Параметри!$M$37/18</f>
        <v>0</v>
      </c>
      <c r="BM880" s="31">
        <f>BL880*Параметри!$K$48</f>
        <v>0</v>
      </c>
      <c r="BN880" s="31">
        <f>'Дані не з ДІСО'!N880*(7*Параметри!$K$50+Параметри!$K$49)</f>
        <v>0</v>
      </c>
      <c r="BO880">
        <f>ROUNDUP('Дані з ДІСО'!V880/Параметри!$K$25,0)</f>
        <v>0</v>
      </c>
      <c r="BP880">
        <f>ROUNDUP('Дані з ДІСО'!W880/Параметри!$K$25,0)</f>
        <v>0</v>
      </c>
      <c r="BQ880">
        <f>ROUNDUP('Дані з ДІСО'!X880/Параметри!$K$25,0)</f>
        <v>0</v>
      </c>
      <c r="BR880">
        <f>(BO880*Параметри!$K$34+BP880*Параметри!$L$34+BQ880*Параметри!$M$34)/18</f>
        <v>0</v>
      </c>
      <c r="BS880">
        <f>IF(J880=0,0,'Дані з ДІСО'!AC880/J880)</f>
        <v>0</v>
      </c>
      <c r="BT880" s="31">
        <f>(1+0.25*BS880)*BR880*Параметри!$K$48</f>
        <v>0</v>
      </c>
      <c r="BU880" s="31">
        <f ca="1">BT880*'Коефіцієнти АТО'!U880</f>
        <v>0</v>
      </c>
      <c r="BV880" s="31">
        <f>J880*(1+0.25*BS880)*Параметри!$K$61*Параметри!$K$20/1000</f>
        <v>0</v>
      </c>
      <c r="BW880" s="31">
        <f>(1+0.25*BS880)*J880*'Коефіцієнти АТО'!S880*Параметри!$K$20/1000</f>
        <v>0</v>
      </c>
      <c r="BX880" s="31">
        <f t="shared" ca="1" si="162"/>
        <v>0</v>
      </c>
      <c r="BY880">
        <f>ROUNDUP('Дані з ДІСО'!AG880/Параметри!$K$66,0)</f>
        <v>0</v>
      </c>
      <c r="BZ880">
        <f t="shared" si="163"/>
        <v>0</v>
      </c>
      <c r="CA880">
        <f>IF('Дані з ДІСО'!AG880=0,0,'Дані з ДІСО'!AJ880/'Дані з ДІСО'!AG880)</f>
        <v>0</v>
      </c>
      <c r="CB880" s="31">
        <f>BZ880*(1+0.25*CA880)*Параметри!$K$48</f>
        <v>0</v>
      </c>
      <c r="CC880" s="31">
        <f t="shared" ca="1" si="164"/>
        <v>56048.2</v>
      </c>
      <c r="CD880" s="31">
        <f t="shared" si="165"/>
        <v>0</v>
      </c>
      <c r="CE880" s="31">
        <f t="shared" si="166"/>
        <v>0</v>
      </c>
      <c r="CF880" s="31">
        <f t="shared" si="167"/>
        <v>0</v>
      </c>
    </row>
    <row r="881" spans="1:84" x14ac:dyDescent="0.25">
      <c r="A881" s="9">
        <v>880</v>
      </c>
      <c r="B881" s="9" t="s">
        <v>2950</v>
      </c>
      <c r="C881" s="9" t="s">
        <v>4353</v>
      </c>
      <c r="D881" s="9" t="s">
        <v>2987</v>
      </c>
      <c r="E881" s="9" t="s">
        <v>82</v>
      </c>
      <c r="F881" s="9" t="s">
        <v>3750</v>
      </c>
      <c r="G881" s="9" t="s">
        <v>1786</v>
      </c>
      <c r="H881" s="31">
        <f>SUM('Дані з ДІСО'!J881:L881)</f>
        <v>8718</v>
      </c>
      <c r="I881" s="31">
        <f>SUM('Дані з ДІСО'!P881:R881)</f>
        <v>192</v>
      </c>
      <c r="J881" s="31">
        <f>SUM('Дані з ДІСО'!V881:X881)</f>
        <v>0</v>
      </c>
      <c r="K881">
        <f ca="1">ROUNDUP('Дані з ДІСО'!J881/'Коефіцієнти АТО'!$R881,0)</f>
        <v>126</v>
      </c>
      <c r="L881">
        <f ca="1">ROUNDUP('Дані з ДІСО'!K881/'Коефіцієнти АТО'!$R881,0)</f>
        <v>157</v>
      </c>
      <c r="M881">
        <f ca="1">ROUNDUP('Дані з ДІСО'!L881/'Коефіцієнти АТО'!$R881,0)</f>
        <v>35</v>
      </c>
      <c r="N881" s="28">
        <f ca="1">(K881*Параметри!$K$32+L881*Параметри!$L$32+M881*Параметри!$M$32)/18</f>
        <v>545.44444444444446</v>
      </c>
      <c r="O881" s="41">
        <f>'Дані з ДІСО'!Y881/H881</f>
        <v>0</v>
      </c>
      <c r="P881" s="31">
        <f ca="1">(1+0.25*O881)*N881*Параметри!$K$48</f>
        <v>111328.33658195824</v>
      </c>
      <c r="Q881" s="31">
        <f ca="1">P881*'Коефіцієнти АТО'!T881</f>
        <v>16699.250487293735</v>
      </c>
      <c r="R881" s="31">
        <f>H881*(1+0.25*O881)*Параметри!$K$61*Параметри!$K$20/1000</f>
        <v>0</v>
      </c>
      <c r="S881" s="31">
        <f>H881*(1+0.25*O881)*'Коефіцієнти АТО'!S881*Параметри!$K$20/1000</f>
        <v>17973.674296218673</v>
      </c>
      <c r="T881" s="31">
        <f t="shared" ca="1" si="157"/>
        <v>146001.26136547065</v>
      </c>
      <c r="U881" s="31">
        <f t="shared" ca="1" si="156"/>
        <v>146001.26136547065</v>
      </c>
      <c r="V881">
        <f>ROUNDUP('Дані з ДІСО'!P881/Параметри!$K$24,0)</f>
        <v>13</v>
      </c>
      <c r="W881">
        <f>ROUNDUP('Дані з ДІСО'!Q881/Параметри!$K$24,0)</f>
        <v>10</v>
      </c>
      <c r="X881">
        <f>ROUNDUP('Дані з ДІСО'!R881/Параметри!$K$24,0)</f>
        <v>0</v>
      </c>
      <c r="Y881" s="28">
        <f>(V881*Параметри!$K$33+W881*Параметри!$L$33+X881*Параметри!$M$33)/18</f>
        <v>46</v>
      </c>
      <c r="Z881" s="41">
        <f>IF(I881=0,0,'Дані з ДІСО'!AA881/I881)</f>
        <v>0</v>
      </c>
      <c r="AA881" s="31">
        <f>(1+0.25*Z881)*Y881*Параметри!$K$48</f>
        <v>9388.8635862560022</v>
      </c>
      <c r="AB881" s="31">
        <f ca="1">AA881*'Коефіцієнти АТО'!U881</f>
        <v>948.27522221185632</v>
      </c>
      <c r="AC881" s="31">
        <f>I881*(1+0.25*Z881)*Параметри!$K$61*Параметри!$K$20/1000</f>
        <v>0</v>
      </c>
      <c r="AD881" s="31">
        <f>(1+0.25*Z881)*I881*'Коефіцієнти АТО'!S881*Параметри!$K$20/1000</f>
        <v>395.84141602133343</v>
      </c>
      <c r="AE881" s="31">
        <f t="shared" ca="1" si="158"/>
        <v>10732.980224489193</v>
      </c>
      <c r="AF881" s="45">
        <v>16.051247403817797</v>
      </c>
      <c r="AG881" s="45">
        <f ca="1">T881/SUM('Дані з ДІСО'!J881:L881)</f>
        <v>16.747104997186355</v>
      </c>
      <c r="AH881">
        <f ca="1">'Коефіцієнти АТО'!R881</f>
        <v>27.5</v>
      </c>
      <c r="AI881">
        <v>26</v>
      </c>
      <c r="AJ881" s="44">
        <f t="shared" ca="1" si="159"/>
        <v>1.0433522439634846</v>
      </c>
      <c r="AK881" t="str">
        <f ca="1">IF(OR(B881="Область",B881="Київ"),"Ні",IF(AJ881&gt;Параметри!$K$72,"Так, верхній",IF(AJ881&lt;Параметри!$K$73,"Так, нижній","Ні")))</f>
        <v>Ні</v>
      </c>
      <c r="AL881" s="45">
        <f ca="1">IF(AK881="Ні",AG881,IF(AK881="Так, верхній",AF881*Параметри!$K$72,AF881*Параметри!$K$73))</f>
        <v>16.747104997186355</v>
      </c>
      <c r="AM881">
        <f>'Дані з ДІСО'!AL881+'Дані з ДІСО'!AN881</f>
        <v>7</v>
      </c>
      <c r="AN881">
        <f>IF(AM881=0,0,'Дані з ДІСО'!AN881/AM881)</f>
        <v>0</v>
      </c>
      <c r="AO881" s="31">
        <f>AM881*(1+0.25*AN881)*Параметри!$K$50</f>
        <v>1340.1818396120002</v>
      </c>
      <c r="AP881" s="31">
        <f>ROUNDUP(('Дані з ДІСО'!AU881+'Дані з ДІСО'!AW881)/Параметри!$K$28,0)</f>
        <v>3</v>
      </c>
      <c r="AQ881" s="54">
        <f>AP881*Параметри!$M$35/18</f>
        <v>3.8333333333333335</v>
      </c>
      <c r="AR881" s="31">
        <f>IF(AP881=0,0,'Дані з ДІСО'!AW881/SUM('Дані з ДІСО'!AU881,'Дані з ДІСО'!AW881))</f>
        <v>0</v>
      </c>
      <c r="AS881" s="31">
        <f>(1+0.25*AR881)*AQ881*Параметри!$K$48</f>
        <v>782.40529885466685</v>
      </c>
      <c r="AT881">
        <f>ROUNDUP(('Дані з ДІСО'!AE881+'Дані не з ДІСО'!E881+'Дані не з ДІСО'!G881)/Параметри!$K$64,0)</f>
        <v>0</v>
      </c>
      <c r="AU881">
        <f t="shared" si="160"/>
        <v>0</v>
      </c>
      <c r="AV881">
        <f>IF(AT881=0,0,('Дані з ДІСО'!AH881+'Дані не з ДІСО'!G881)/('Дані з ДІСО'!AE881+'Дані не з ДІСО'!E881+'Дані не з ДІСО'!G881))</f>
        <v>0</v>
      </c>
      <c r="AW881" s="31">
        <f>AU881*(1+0.25*AV881)*Параметри!$K$48</f>
        <v>0</v>
      </c>
      <c r="AX881">
        <f>ROUNDUP('Дані з ДІСО'!AF881/Параметри!$K$65,0)</f>
        <v>0</v>
      </c>
      <c r="AY881">
        <f t="shared" si="161"/>
        <v>0</v>
      </c>
      <c r="AZ881">
        <f>IF(AX881=0,0,'Дані з ДІСО'!AI881/'Дані з ДІСО'!AF881)</f>
        <v>0</v>
      </c>
      <c r="BA881" s="31">
        <f>AY881*(1+0.25*AZ881)*Параметри!$K$48</f>
        <v>0</v>
      </c>
      <c r="BB881">
        <f>ROUNDUP('Дані з ДІСО'!AR881/Параметри!$K$29,0)</f>
        <v>0</v>
      </c>
      <c r="BC881">
        <f>ROUNDUP('Дані з ДІСО'!AS881/Параметри!$K$29,0)</f>
        <v>0</v>
      </c>
      <c r="BD881">
        <f>ROUNDUP('Дані з ДІСО'!AT881/Параметри!$K$29,0)</f>
        <v>0</v>
      </c>
      <c r="BE881" s="54">
        <f>(BB881*Параметри!$K$32+BC881*Параметри!$L$32+BD881*Параметри!$M$32)/18</f>
        <v>0</v>
      </c>
      <c r="BF881" s="31">
        <f>(BE881*Параметри!$K$48+SUM('Дані з ДІСО'!AR881:AT881)*IF(Параметри!$R$37="RNK",Параметри!$K$45,Параметри!$R$47)*Параметри!$K$20/1000)*Параметри!$K$69</f>
        <v>0</v>
      </c>
      <c r="BG881">
        <f>ROUNDUP(('Дані не з ДІСО'!I881+'Дані не з ДІСО'!K881)/Параметри!$K$26,0)</f>
        <v>0</v>
      </c>
      <c r="BH881" s="31">
        <f>BG881*Параметри!$M$36/18</f>
        <v>0</v>
      </c>
      <c r="BI881">
        <f>IF(BG881=0,0,'Дані не з ДІСО'!K881/('Дані не з ДІСО'!I881+'Дані не з ДІСО'!K881))</f>
        <v>0</v>
      </c>
      <c r="BJ881" s="31">
        <f>(1+0.25*BI881)*BH881*Параметри!$K$48</f>
        <v>0</v>
      </c>
      <c r="BK881">
        <f>ROUNDUP('Дані не з ДІСО'!M881/Параметри!$K$27,0)</f>
        <v>0</v>
      </c>
      <c r="BL881">
        <f>BK881*Параметри!$M$37/18</f>
        <v>0</v>
      </c>
      <c r="BM881" s="31">
        <f>BL881*Параметри!$K$48</f>
        <v>0</v>
      </c>
      <c r="BN881" s="31">
        <f>'Дані не з ДІСО'!N881*(7*Параметри!$K$50+Параметри!$K$49)</f>
        <v>0</v>
      </c>
      <c r="BO881">
        <f>ROUNDUP('Дані з ДІСО'!V881/Параметри!$K$25,0)</f>
        <v>0</v>
      </c>
      <c r="BP881">
        <f>ROUNDUP('Дані з ДІСО'!W881/Параметри!$K$25,0)</f>
        <v>0</v>
      </c>
      <c r="BQ881">
        <f>ROUNDUP('Дані з ДІСО'!X881/Параметри!$K$25,0)</f>
        <v>0</v>
      </c>
      <c r="BR881">
        <f>(BO881*Параметри!$K$34+BP881*Параметри!$L$34+BQ881*Параметри!$M$34)/18</f>
        <v>0</v>
      </c>
      <c r="BS881">
        <f>IF(J881=0,0,'Дані з ДІСО'!AC881/J881)</f>
        <v>0</v>
      </c>
      <c r="BT881" s="31">
        <f>(1+0.25*BS881)*BR881*Параметри!$K$48</f>
        <v>0</v>
      </c>
      <c r="BU881" s="31">
        <f ca="1">BT881*'Коефіцієнти АТО'!U881</f>
        <v>0</v>
      </c>
      <c r="BV881" s="31">
        <f>J881*(1+0.25*BS881)*Параметри!$K$61*Параметри!$K$20/1000</f>
        <v>0</v>
      </c>
      <c r="BW881" s="31">
        <f>(1+0.25*BS881)*J881*'Коефіцієнти АТО'!S881*Параметри!$K$20/1000</f>
        <v>0</v>
      </c>
      <c r="BX881" s="31">
        <f t="shared" ca="1" si="162"/>
        <v>0</v>
      </c>
      <c r="BY881">
        <f>ROUNDUP('Дані з ДІСО'!AG881/Параметри!$K$66,0)</f>
        <v>0</v>
      </c>
      <c r="BZ881">
        <f t="shared" si="163"/>
        <v>0</v>
      </c>
      <c r="CA881">
        <f>IF('Дані з ДІСО'!AG881=0,0,'Дані з ДІСО'!AJ881/'Дані з ДІСО'!AG881)</f>
        <v>0</v>
      </c>
      <c r="CB881" s="31">
        <f>BZ881*(1+0.25*CA881)*Параметри!$K$48</f>
        <v>0</v>
      </c>
      <c r="CC881" s="31">
        <f t="shared" ca="1" si="164"/>
        <v>158856.79999999999</v>
      </c>
      <c r="CD881" s="31">
        <f t="shared" si="165"/>
        <v>0</v>
      </c>
      <c r="CE881" s="31">
        <f t="shared" si="166"/>
        <v>0</v>
      </c>
      <c r="CF881" s="31">
        <f t="shared" si="167"/>
        <v>0</v>
      </c>
    </row>
    <row r="882" spans="1:84" x14ac:dyDescent="0.25">
      <c r="A882" s="9">
        <v>881</v>
      </c>
      <c r="B882" s="9" t="s">
        <v>4355</v>
      </c>
      <c r="C882" s="9" t="s">
        <v>4355</v>
      </c>
      <c r="D882" s="9" t="s">
        <v>2987</v>
      </c>
      <c r="E882" s="9" t="s">
        <v>33</v>
      </c>
      <c r="F882" s="9" t="s">
        <v>3750</v>
      </c>
      <c r="G882" s="9" t="s">
        <v>1788</v>
      </c>
      <c r="H882" s="31">
        <f>SUM('Дані з ДІСО'!J882:L882)</f>
        <v>814</v>
      </c>
      <c r="I882" s="31">
        <f>SUM('Дані з ДІСО'!P882:R882)</f>
        <v>0</v>
      </c>
      <c r="J882" s="31">
        <f>SUM('Дані з ДІСО'!V882:X882)</f>
        <v>0</v>
      </c>
      <c r="K882">
        <f ca="1">ROUNDUP('Дані з ДІСО'!J882/'Коефіцієнти АТО'!$R882,0)</f>
        <v>15</v>
      </c>
      <c r="L882">
        <f ca="1">ROUNDUP('Дані з ДІСО'!K882/'Коефіцієнти АТО'!$R882,0)</f>
        <v>16</v>
      </c>
      <c r="M882">
        <f ca="1">ROUNDUP('Дані з ДІСО'!L882/'Коефіцієнти АТО'!$R882,0)</f>
        <v>4</v>
      </c>
      <c r="N882" s="28">
        <f ca="1">(K882*Параметри!$K$32+L882*Параметри!$L$32+M882*Параметри!$M$32)/18</f>
        <v>59.5</v>
      </c>
      <c r="O882" s="41">
        <f>'Дані з ДІСО'!Y882/H882</f>
        <v>0</v>
      </c>
      <c r="P882" s="31">
        <f ca="1">(1+0.25*O882)*N882*Параметри!$K$48</f>
        <v>12144.290943092003</v>
      </c>
      <c r="Q882" s="31">
        <f ca="1">P882*'Коефіцієнти АТО'!T882</f>
        <v>1214.4290943092003</v>
      </c>
      <c r="R882" s="31">
        <f>H882*(1+0.25*O882)*Параметри!$K$61*Параметри!$K$20/1000</f>
        <v>0</v>
      </c>
      <c r="S882" s="31">
        <f>H882*(1+0.25*O882)*'Коефіцієнти АТО'!S882*Параметри!$K$20/1000</f>
        <v>1678.2026700071112</v>
      </c>
      <c r="T882" s="31">
        <f t="shared" ca="1" si="157"/>
        <v>15036.922707408314</v>
      </c>
      <c r="U882" s="31">
        <f t="shared" ca="1" si="156"/>
        <v>18126.294871872611</v>
      </c>
      <c r="V882">
        <f>ROUNDUP('Дані з ДІСО'!P882/Параметри!$K$24,0)</f>
        <v>0</v>
      </c>
      <c r="W882">
        <f>ROUNDUP('Дані з ДІСО'!Q882/Параметри!$K$24,0)</f>
        <v>0</v>
      </c>
      <c r="X882">
        <f>ROUNDUP('Дані з ДІСО'!R882/Параметри!$K$24,0)</f>
        <v>0</v>
      </c>
      <c r="Y882" s="28">
        <f>(V882*Параметри!$K$33+W882*Параметри!$L$33+X882*Параметри!$M$33)/18</f>
        <v>0</v>
      </c>
      <c r="Z882" s="41">
        <f>IF(I882=0,0,'Дані з ДІСО'!AA882/I882)</f>
        <v>0</v>
      </c>
      <c r="AA882" s="31">
        <f>(1+0.25*Z882)*Y882*Параметри!$K$48</f>
        <v>0</v>
      </c>
      <c r="AB882" s="31">
        <f ca="1">AA882*'Коефіцієнти АТО'!U882</f>
        <v>0</v>
      </c>
      <c r="AC882" s="31">
        <f>I882*(1+0.25*Z882)*Параметри!$K$61*Параметри!$K$20/1000</f>
        <v>0</v>
      </c>
      <c r="AD882" s="31">
        <f>(1+0.25*Z882)*I882*'Коефіцієнти АТО'!S882*Параметри!$K$20/1000</f>
        <v>0</v>
      </c>
      <c r="AE882" s="31">
        <f t="shared" ca="1" si="158"/>
        <v>0</v>
      </c>
      <c r="AF882" s="45">
        <v>22.268175518271022</v>
      </c>
      <c r="AG882" s="45">
        <f ca="1">T882/SUM('Дані з ДІСО'!J882:L882)</f>
        <v>18.472878018929134</v>
      </c>
      <c r="AH882">
        <f ca="1">'Коефіцієнти АТО'!R882</f>
        <v>24</v>
      </c>
      <c r="AI882">
        <v>20.5</v>
      </c>
      <c r="AJ882" s="44">
        <f t="shared" ca="1" si="159"/>
        <v>0.8295640567307434</v>
      </c>
      <c r="AK882" t="str">
        <f ca="1">IF(OR(B882="Область",B882="Київ"),"Ні",IF(AJ882&gt;Параметри!$K$72,"Так, верхній",IF(AJ882&lt;Параметри!$K$73,"Так, нижній","Ні")))</f>
        <v>Так, нижній</v>
      </c>
      <c r="AL882" s="45">
        <f ca="1">IF(AK882="Ні",AG882,IF(AK882="Так, верхній",AF882*Параметри!$K$72,AF882*Параметри!$K$73))</f>
        <v>22.268175518271022</v>
      </c>
      <c r="AM882">
        <f>'Дані з ДІСО'!AL882+'Дані з ДІСО'!AN882</f>
        <v>4</v>
      </c>
      <c r="AN882">
        <f>IF(AM882=0,0,'Дані з ДІСО'!AN882/AM882)</f>
        <v>0</v>
      </c>
      <c r="AO882" s="31">
        <f>AM882*(1+0.25*AN882)*Параметри!$K$50</f>
        <v>765.81819406400007</v>
      </c>
      <c r="AP882" s="31">
        <f>ROUNDUP(('Дані з ДІСО'!AU882+'Дані з ДІСО'!AW882)/Параметри!$K$28,0)</f>
        <v>0</v>
      </c>
      <c r="AQ882" s="54">
        <f>AP882*Параметри!$M$35/18</f>
        <v>0</v>
      </c>
      <c r="AR882" s="31">
        <f>IF(AP882=0,0,'Дані з ДІСО'!AW882/SUM('Дані з ДІСО'!AU882,'Дані з ДІСО'!AW882))</f>
        <v>0</v>
      </c>
      <c r="AS882" s="31">
        <f>(1+0.25*AR882)*AQ882*Параметри!$K$48</f>
        <v>0</v>
      </c>
      <c r="AT882">
        <f>ROUNDUP(('Дані з ДІСО'!AE882+'Дані не з ДІСО'!E882+'Дані не з ДІСО'!G882)/Параметри!$K$64,0)</f>
        <v>0</v>
      </c>
      <c r="AU882">
        <f t="shared" si="160"/>
        <v>0</v>
      </c>
      <c r="AV882">
        <f>IF(AT882=0,0,('Дані з ДІСО'!AH882+'Дані не з ДІСО'!G882)/('Дані з ДІСО'!AE882+'Дані не з ДІСО'!E882+'Дані не з ДІСО'!G882))</f>
        <v>0</v>
      </c>
      <c r="AW882" s="31">
        <f>AU882*(1+0.25*AV882)*Параметри!$K$48</f>
        <v>0</v>
      </c>
      <c r="AX882">
        <f>ROUNDUP('Дані з ДІСО'!AF882/Параметри!$K$65,0)</f>
        <v>0</v>
      </c>
      <c r="AY882">
        <f t="shared" si="161"/>
        <v>0</v>
      </c>
      <c r="AZ882">
        <f>IF(AX882=0,0,'Дані з ДІСО'!AI882/'Дані з ДІСО'!AF882)</f>
        <v>0</v>
      </c>
      <c r="BA882" s="31">
        <f>AY882*(1+0.25*AZ882)*Параметри!$K$48</f>
        <v>0</v>
      </c>
      <c r="BB882">
        <f>ROUNDUP('Дані з ДІСО'!AR882/Параметри!$K$29,0)</f>
        <v>0</v>
      </c>
      <c r="BC882">
        <f>ROUNDUP('Дані з ДІСО'!AS882/Параметри!$K$29,0)</f>
        <v>0</v>
      </c>
      <c r="BD882">
        <f>ROUNDUP('Дані з ДІСО'!AT882/Параметри!$K$29,0)</f>
        <v>0</v>
      </c>
      <c r="BE882" s="54">
        <f>(BB882*Параметри!$K$32+BC882*Параметри!$L$32+BD882*Параметри!$M$32)/18</f>
        <v>0</v>
      </c>
      <c r="BF882" s="31">
        <f>(BE882*Параметри!$K$48+SUM('Дані з ДІСО'!AR882:AT882)*IF(Параметри!$R$37="RNK",Параметри!$K$45,Параметри!$R$47)*Параметри!$K$20/1000)*Параметри!$K$69</f>
        <v>0</v>
      </c>
      <c r="BG882">
        <f>ROUNDUP(('Дані не з ДІСО'!I882+'Дані не з ДІСО'!K882)/Параметри!$K$26,0)</f>
        <v>0</v>
      </c>
      <c r="BH882" s="31">
        <f>BG882*Параметри!$M$36/18</f>
        <v>0</v>
      </c>
      <c r="BI882">
        <f>IF(BG882=0,0,'Дані не з ДІСО'!K882/('Дані не з ДІСО'!I882+'Дані не з ДІСО'!K882))</f>
        <v>0</v>
      </c>
      <c r="BJ882" s="31">
        <f>(1+0.25*BI882)*BH882*Параметри!$K$48</f>
        <v>0</v>
      </c>
      <c r="BK882">
        <f>ROUNDUP('Дані не з ДІСО'!M882/Параметри!$K$27,0)</f>
        <v>0</v>
      </c>
      <c r="BL882">
        <f>BK882*Параметри!$M$37/18</f>
        <v>0</v>
      </c>
      <c r="BM882" s="31">
        <f>BL882*Параметри!$K$48</f>
        <v>0</v>
      </c>
      <c r="BN882" s="31">
        <f>'Дані не з ДІСО'!N882*(7*Параметри!$K$50+Параметри!$K$49)</f>
        <v>0</v>
      </c>
      <c r="BO882">
        <f>ROUNDUP('Дані з ДІСО'!V882/Параметри!$K$25,0)</f>
        <v>0</v>
      </c>
      <c r="BP882">
        <f>ROUNDUP('Дані з ДІСО'!W882/Параметри!$K$25,0)</f>
        <v>0</v>
      </c>
      <c r="BQ882">
        <f>ROUNDUP('Дані з ДІСО'!X882/Параметри!$K$25,0)</f>
        <v>0</v>
      </c>
      <c r="BR882">
        <f>(BO882*Параметри!$K$34+BP882*Параметри!$L$34+BQ882*Параметри!$M$34)/18</f>
        <v>0</v>
      </c>
      <c r="BS882">
        <f>IF(J882=0,0,'Дані з ДІСО'!AC882/J882)</f>
        <v>0</v>
      </c>
      <c r="BT882" s="31">
        <f>(1+0.25*BS882)*BR882*Параметри!$K$48</f>
        <v>0</v>
      </c>
      <c r="BU882" s="31">
        <f ca="1">BT882*'Коефіцієнти АТО'!U882</f>
        <v>0</v>
      </c>
      <c r="BV882" s="31">
        <f>J882*(1+0.25*BS882)*Параметри!$K$61*Параметри!$K$20/1000</f>
        <v>0</v>
      </c>
      <c r="BW882" s="31">
        <f>(1+0.25*BS882)*J882*'Коефіцієнти АТО'!S882*Параметри!$K$20/1000</f>
        <v>0</v>
      </c>
      <c r="BX882" s="31">
        <f t="shared" ca="1" si="162"/>
        <v>0</v>
      </c>
      <c r="BY882">
        <f>ROUNDUP('Дані з ДІСО'!AG882/Параметри!$K$66,0)</f>
        <v>0</v>
      </c>
      <c r="BZ882">
        <f t="shared" si="163"/>
        <v>0</v>
      </c>
      <c r="CA882">
        <f>IF('Дані з ДІСО'!AG882=0,0,'Дані з ДІСО'!AJ882/'Дані з ДІСО'!AG882)</f>
        <v>0</v>
      </c>
      <c r="CB882" s="31">
        <f>BZ882*(1+0.25*CA882)*Параметри!$K$48</f>
        <v>0</v>
      </c>
      <c r="CC882" s="31">
        <f t="shared" ca="1" si="164"/>
        <v>18892.099999999999</v>
      </c>
      <c r="CD882" s="31">
        <f t="shared" si="165"/>
        <v>0</v>
      </c>
      <c r="CE882" s="31">
        <f t="shared" si="166"/>
        <v>0</v>
      </c>
      <c r="CF882" s="31">
        <f t="shared" si="167"/>
        <v>0</v>
      </c>
    </row>
    <row r="883" spans="1:84" x14ac:dyDescent="0.25">
      <c r="A883" s="9">
        <v>882</v>
      </c>
      <c r="B883" s="9" t="s">
        <v>2950</v>
      </c>
      <c r="C883" s="9" t="s">
        <v>4353</v>
      </c>
      <c r="D883" s="9" t="s">
        <v>2987</v>
      </c>
      <c r="E883" s="9" t="s">
        <v>82</v>
      </c>
      <c r="F883" s="9" t="s">
        <v>3855</v>
      </c>
      <c r="G883" s="9" t="s">
        <v>1790</v>
      </c>
      <c r="H883" s="31">
        <f>SUM('Дані з ДІСО'!J883:L883)</f>
        <v>3968</v>
      </c>
      <c r="I883" s="31">
        <f>SUM('Дані з ДІСО'!P883:R883)</f>
        <v>0</v>
      </c>
      <c r="J883" s="31">
        <f>SUM('Дані з ДІСО'!V883:X883)</f>
        <v>0</v>
      </c>
      <c r="K883">
        <f ca="1">ROUNDUP('Дані з ДІСО'!J883/'Коефіцієнти АТО'!$R883,0)</f>
        <v>66</v>
      </c>
      <c r="L883">
        <f ca="1">ROUNDUP('Дані з ДІСО'!K883/'Коефіцієнти АТО'!$R883,0)</f>
        <v>78</v>
      </c>
      <c r="M883">
        <f ca="1">ROUNDUP('Дані з ДІСО'!L883/'Коефіцієнти АТО'!$R883,0)</f>
        <v>23</v>
      </c>
      <c r="N883" s="28">
        <f ca="1">(K883*Параметри!$K$32+L883*Параметри!$L$32+M883*Параметри!$M$32)/18</f>
        <v>287.55555555555554</v>
      </c>
      <c r="O883" s="41">
        <f>'Дані з ДІСО'!Y883/H883</f>
        <v>0</v>
      </c>
      <c r="P883" s="31">
        <f ca="1">(1+0.25*O883)*N883*Параметри!$K$48</f>
        <v>58691.736621329786</v>
      </c>
      <c r="Q883" s="31">
        <f ca="1">P883*'Коефіцієнти АТО'!T883</f>
        <v>5869.1736621329792</v>
      </c>
      <c r="R883" s="31">
        <f>H883*(1+0.25*O883)*Параметри!$K$61*Параметри!$K$20/1000</f>
        <v>0</v>
      </c>
      <c r="S883" s="31">
        <f>H883*(1+0.25*O883)*'Коефіцієнти АТО'!S883*Параметри!$K$20/1000</f>
        <v>8180.7225977742228</v>
      </c>
      <c r="T883" s="31">
        <f t="shared" ca="1" si="157"/>
        <v>72741.63288123699</v>
      </c>
      <c r="U883" s="31">
        <f t="shared" ca="1" si="156"/>
        <v>78616.828411513445</v>
      </c>
      <c r="V883">
        <f>ROUNDUP('Дані з ДІСО'!P883/Параметри!$K$24,0)</f>
        <v>0</v>
      </c>
      <c r="W883">
        <f>ROUNDUP('Дані з ДІСО'!Q883/Параметри!$K$24,0)</f>
        <v>0</v>
      </c>
      <c r="X883">
        <f>ROUNDUP('Дані з ДІСО'!R883/Параметри!$K$24,0)</f>
        <v>0</v>
      </c>
      <c r="Y883" s="28">
        <f>(V883*Параметри!$K$33+W883*Параметри!$L$33+X883*Параметри!$M$33)/18</f>
        <v>0</v>
      </c>
      <c r="Z883" s="41">
        <f>IF(I883=0,0,'Дані з ДІСО'!AA883/I883)</f>
        <v>0</v>
      </c>
      <c r="AA883" s="31">
        <f>(1+0.25*Z883)*Y883*Параметри!$K$48</f>
        <v>0</v>
      </c>
      <c r="AB883" s="31">
        <f ca="1">AA883*'Коефіцієнти АТО'!U883</f>
        <v>0</v>
      </c>
      <c r="AC883" s="31">
        <f>I883*(1+0.25*Z883)*Параметри!$K$61*Параметри!$K$20/1000</f>
        <v>0</v>
      </c>
      <c r="AD883" s="31">
        <f>(1+0.25*Z883)*I883*'Коефіцієнти АТО'!S883*Параметри!$K$20/1000</f>
        <v>0</v>
      </c>
      <c r="AE883" s="31">
        <f t="shared" ca="1" si="158"/>
        <v>0</v>
      </c>
      <c r="AF883" s="45">
        <v>19.812708773062866</v>
      </c>
      <c r="AG883" s="45">
        <f ca="1">T883/SUM('Дані з ДІСО'!J883:L883)</f>
        <v>18.332064738214967</v>
      </c>
      <c r="AH883">
        <f ca="1">'Коефіцієнти АТО'!R883</f>
        <v>24</v>
      </c>
      <c r="AI883">
        <v>24</v>
      </c>
      <c r="AJ883" s="44">
        <f t="shared" ca="1" si="159"/>
        <v>0.92526796553629431</v>
      </c>
      <c r="AK883" t="str">
        <f ca="1">IF(OR(B883="Область",B883="Київ"),"Ні",IF(AJ883&gt;Параметри!$K$72,"Так, верхній",IF(AJ883&lt;Параметри!$K$73,"Так, нижній","Ні")))</f>
        <v>Так, нижній</v>
      </c>
      <c r="AL883" s="45">
        <f ca="1">IF(AK883="Ні",AG883,IF(AK883="Так, верхній",AF883*Параметри!$K$72,AF883*Параметри!$K$73))</f>
        <v>19.812708773062866</v>
      </c>
      <c r="AM883">
        <f>'Дані з ДІСО'!AL883+'Дані з ДІСО'!AN883</f>
        <v>22</v>
      </c>
      <c r="AN883">
        <f>IF(AM883=0,0,'Дані з ДІСО'!AN883/AM883)</f>
        <v>0</v>
      </c>
      <c r="AO883" s="31">
        <f>AM883*(1+0.25*AN883)*Параметри!$K$50</f>
        <v>4212.0000673520008</v>
      </c>
      <c r="AP883" s="31">
        <f>ROUNDUP(('Дані з ДІСО'!AU883+'Дані з ДІСО'!AW883)/Параметри!$K$28,0)</f>
        <v>0</v>
      </c>
      <c r="AQ883" s="54">
        <f>AP883*Параметри!$M$35/18</f>
        <v>0</v>
      </c>
      <c r="AR883" s="31">
        <f>IF(AP883=0,0,'Дані з ДІСО'!AW883/SUM('Дані з ДІСО'!AU883,'Дані з ДІСО'!AW883))</f>
        <v>0</v>
      </c>
      <c r="AS883" s="31">
        <f>(1+0.25*AR883)*AQ883*Параметри!$K$48</f>
        <v>0</v>
      </c>
      <c r="AT883">
        <f>ROUNDUP(('Дані з ДІСО'!AE883+'Дані не з ДІСО'!E883+'Дані не з ДІСО'!G883)/Параметри!$K$64,0)</f>
        <v>0</v>
      </c>
      <c r="AU883">
        <f t="shared" si="160"/>
        <v>0</v>
      </c>
      <c r="AV883">
        <f>IF(AT883=0,0,('Дані з ДІСО'!AH883+'Дані не з ДІСО'!G883)/('Дані з ДІСО'!AE883+'Дані не з ДІСО'!E883+'Дані не з ДІСО'!G883))</f>
        <v>0</v>
      </c>
      <c r="AW883" s="31">
        <f>AU883*(1+0.25*AV883)*Параметри!$K$48</f>
        <v>0</v>
      </c>
      <c r="AX883">
        <f>ROUNDUP('Дані з ДІСО'!AF883/Параметри!$K$65,0)</f>
        <v>0</v>
      </c>
      <c r="AY883">
        <f t="shared" si="161"/>
        <v>0</v>
      </c>
      <c r="AZ883">
        <f>IF(AX883=0,0,'Дані з ДІСО'!AI883/'Дані з ДІСО'!AF883)</f>
        <v>0</v>
      </c>
      <c r="BA883" s="31">
        <f>AY883*(1+0.25*AZ883)*Параметри!$K$48</f>
        <v>0</v>
      </c>
      <c r="BB883">
        <f>ROUNDUP('Дані з ДІСО'!AR883/Параметри!$K$29,0)</f>
        <v>0</v>
      </c>
      <c r="BC883">
        <f>ROUNDUP('Дані з ДІСО'!AS883/Параметри!$K$29,0)</f>
        <v>0</v>
      </c>
      <c r="BD883">
        <f>ROUNDUP('Дані з ДІСО'!AT883/Параметри!$K$29,0)</f>
        <v>0</v>
      </c>
      <c r="BE883" s="54">
        <f>(BB883*Параметри!$K$32+BC883*Параметри!$L$32+BD883*Параметри!$M$32)/18</f>
        <v>0</v>
      </c>
      <c r="BF883" s="31">
        <f>(BE883*Параметри!$K$48+SUM('Дані з ДІСО'!AR883:AT883)*IF(Параметри!$R$37="RNK",Параметри!$K$45,Параметри!$R$47)*Параметри!$K$20/1000)*Параметри!$K$69</f>
        <v>0</v>
      </c>
      <c r="BG883">
        <f>ROUNDUP(('Дані не з ДІСО'!I883+'Дані не з ДІСО'!K883)/Параметри!$K$26,0)</f>
        <v>0</v>
      </c>
      <c r="BH883" s="31">
        <f>BG883*Параметри!$M$36/18</f>
        <v>0</v>
      </c>
      <c r="BI883">
        <f>IF(BG883=0,0,'Дані не з ДІСО'!K883/('Дані не з ДІСО'!I883+'Дані не з ДІСО'!K883))</f>
        <v>0</v>
      </c>
      <c r="BJ883" s="31">
        <f>(1+0.25*BI883)*BH883*Параметри!$K$48</f>
        <v>0</v>
      </c>
      <c r="BK883">
        <f>ROUNDUP('Дані не з ДІСО'!M883/Параметри!$K$27,0)</f>
        <v>0</v>
      </c>
      <c r="BL883">
        <f>BK883*Параметри!$M$37/18</f>
        <v>0</v>
      </c>
      <c r="BM883" s="31">
        <f>BL883*Параметри!$K$48</f>
        <v>0</v>
      </c>
      <c r="BN883" s="31">
        <f>'Дані не з ДІСО'!N883*(7*Параметри!$K$50+Параметри!$K$49)</f>
        <v>0</v>
      </c>
      <c r="BO883">
        <f>ROUNDUP('Дані з ДІСО'!V883/Параметри!$K$25,0)</f>
        <v>0</v>
      </c>
      <c r="BP883">
        <f>ROUNDUP('Дані з ДІСО'!W883/Параметри!$K$25,0)</f>
        <v>0</v>
      </c>
      <c r="BQ883">
        <f>ROUNDUP('Дані з ДІСО'!X883/Параметри!$K$25,0)</f>
        <v>0</v>
      </c>
      <c r="BR883">
        <f>(BO883*Параметри!$K$34+BP883*Параметри!$L$34+BQ883*Параметри!$M$34)/18</f>
        <v>0</v>
      </c>
      <c r="BS883">
        <f>IF(J883=0,0,'Дані з ДІСО'!AC883/J883)</f>
        <v>0</v>
      </c>
      <c r="BT883" s="31">
        <f>(1+0.25*BS883)*BR883*Параметри!$K$48</f>
        <v>0</v>
      </c>
      <c r="BU883" s="31">
        <f ca="1">BT883*'Коефіцієнти АТО'!U883</f>
        <v>0</v>
      </c>
      <c r="BV883" s="31">
        <f>J883*(1+0.25*BS883)*Параметри!$K$61*Параметри!$K$20/1000</f>
        <v>0</v>
      </c>
      <c r="BW883" s="31">
        <f>(1+0.25*BS883)*J883*'Коефіцієнти АТО'!S883*Параметри!$K$20/1000</f>
        <v>0</v>
      </c>
      <c r="BX883" s="31">
        <f t="shared" ca="1" si="162"/>
        <v>0</v>
      </c>
      <c r="BY883">
        <f>ROUNDUP('Дані з ДІСО'!AG883/Параметри!$K$66,0)</f>
        <v>0</v>
      </c>
      <c r="BZ883">
        <f t="shared" si="163"/>
        <v>0</v>
      </c>
      <c r="CA883">
        <f>IF('Дані з ДІСО'!AG883=0,0,'Дані з ДІСО'!AJ883/'Дані з ДІСО'!AG883)</f>
        <v>0</v>
      </c>
      <c r="CB883" s="31">
        <f>BZ883*(1+0.25*CA883)*Параметри!$K$48</f>
        <v>0</v>
      </c>
      <c r="CC883" s="31">
        <f t="shared" ca="1" si="164"/>
        <v>82828.800000000003</v>
      </c>
      <c r="CD883" s="31">
        <f t="shared" si="165"/>
        <v>0</v>
      </c>
      <c r="CE883" s="31">
        <f t="shared" si="166"/>
        <v>0</v>
      </c>
      <c r="CF883" s="31">
        <f t="shared" si="167"/>
        <v>0</v>
      </c>
    </row>
    <row r="884" spans="1:84" x14ac:dyDescent="0.25">
      <c r="A884" s="9">
        <v>883</v>
      </c>
      <c r="B884" s="9" t="s">
        <v>20</v>
      </c>
      <c r="C884" s="9" t="s">
        <v>20</v>
      </c>
      <c r="D884" s="9" t="s">
        <v>2989</v>
      </c>
      <c r="E884" s="9" t="s">
        <v>21</v>
      </c>
      <c r="F884" s="9" t="s">
        <v>2988</v>
      </c>
      <c r="G884" s="9" t="s">
        <v>1793</v>
      </c>
      <c r="H884" s="31">
        <f>SUM('Дані з ДІСО'!J884:L884)</f>
        <v>2037</v>
      </c>
      <c r="I884" s="31">
        <f>SUM('Дані з ДІСО'!P884:R884)</f>
        <v>734</v>
      </c>
      <c r="J884" s="31">
        <f>SUM('Дані з ДІСО'!V884:X884)</f>
        <v>344</v>
      </c>
      <c r="K884">
        <f ca="1">ROUNDUP('Дані з ДІСО'!J884/'Коефіцієнти АТО'!$R884,0)</f>
        <v>13</v>
      </c>
      <c r="L884">
        <f ca="1">ROUNDUP('Дані з ДІСО'!K884/'Коефіцієнти АТО'!$R884,0)</f>
        <v>50</v>
      </c>
      <c r="M884">
        <f ca="1">ROUNDUP('Дані з ДІСО'!L884/'Коефіцієнти АТО'!$R884,0)</f>
        <v>40</v>
      </c>
      <c r="N884" s="28">
        <f ca="1">(K884*Параметри!$K$32+L884*Параметри!$L$32+M884*Параметри!$M$32)/18</f>
        <v>196.94444444444446</v>
      </c>
      <c r="O884" s="41">
        <f>'Дані з ДІСО'!Y884/H884</f>
        <v>0</v>
      </c>
      <c r="P884" s="31">
        <f ca="1">(1+0.25*O884)*N884*Параметри!$K$48</f>
        <v>40197.489629562231</v>
      </c>
      <c r="Q884" s="31">
        <f ca="1">P884*'Коефіцієнти АТО'!T884</f>
        <v>2813.8242740693563</v>
      </c>
      <c r="R884" s="31">
        <f>H884*(1+0.25*O884)*Параметри!$K$61*Параметри!$K$20/1000</f>
        <v>0</v>
      </c>
      <c r="S884" s="31">
        <f>H884*(1+0.25*O884)*'Коефіцієнти АТО'!S884*Параметри!$K$20/1000</f>
        <v>4199.6300231013338</v>
      </c>
      <c r="T884" s="31">
        <f t="shared" ca="1" si="157"/>
        <v>47210.943926732914</v>
      </c>
      <c r="U884" s="31">
        <f t="shared" ca="1" si="156"/>
        <v>47210.943926732914</v>
      </c>
      <c r="V884">
        <f>ROUNDUP('Дані з ДІСО'!P884/Параметри!$K$24,0)</f>
        <v>33</v>
      </c>
      <c r="W884">
        <f>ROUNDUP('Дані з ДІСО'!Q884/Параметри!$K$24,0)</f>
        <v>41</v>
      </c>
      <c r="X884">
        <f>ROUNDUP('Дані з ДІСО'!R884/Параметри!$K$24,0)</f>
        <v>8</v>
      </c>
      <c r="Y884" s="28">
        <f>(V884*Параметри!$K$33+W884*Параметри!$L$33+X884*Параметри!$M$33)/18</f>
        <v>164</v>
      </c>
      <c r="Z884" s="41">
        <f>IF(I884=0,0,'Дані з ДІСО'!AA884/I884)</f>
        <v>0</v>
      </c>
      <c r="AA884" s="31">
        <f>(1+0.25*Z884)*Y884*Параметри!$K$48</f>
        <v>33473.339742304008</v>
      </c>
      <c r="AB884" s="31">
        <f>AA884*'Коефіцієнти АТО'!U884</f>
        <v>3380.8073139727048</v>
      </c>
      <c r="AC884" s="31">
        <f>I884*(1+0.25*Z884)*Параметри!$K$61*Параметри!$K$20/1000</f>
        <v>0</v>
      </c>
      <c r="AD884" s="31">
        <f>(1+0.25*Z884)*I884*'Коефіцієнти АТО'!S884*Параметри!$K$20/1000</f>
        <v>1513.2687466648892</v>
      </c>
      <c r="AE884" s="31">
        <f t="shared" si="158"/>
        <v>38367.415802941599</v>
      </c>
      <c r="AF884" s="45">
        <v>21.313045300377265</v>
      </c>
      <c r="AG884" s="45">
        <f ca="1">T884/SUM('Дані з ДІСО'!J884:L884)</f>
        <v>23.176702958631768</v>
      </c>
      <c r="AH884">
        <f ca="1">'Коефіцієнти АТО'!R884</f>
        <v>20</v>
      </c>
      <c r="AI884">
        <v>20</v>
      </c>
      <c r="AJ884" s="44">
        <f t="shared" ca="1" si="159"/>
        <v>1.0874421103126692</v>
      </c>
      <c r="AK884" t="str">
        <f>IF(OR(B884="Область",B884="Київ"),"Ні",IF(AJ884&gt;Параметри!$K$72,"Так, верхній",IF(AJ884&lt;Параметри!$K$73,"Так, нижній","Ні")))</f>
        <v>Ні</v>
      </c>
      <c r="AL884" s="45">
        <f ca="1">IF(AK884="Ні",AG884,IF(AK884="Так, верхній",AF884*Параметри!$K$72,AF884*Параметри!$K$73))</f>
        <v>23.176702958631768</v>
      </c>
      <c r="AM884">
        <f>'Дані з ДІСО'!AL884+'Дані з ДІСО'!AN884</f>
        <v>0</v>
      </c>
      <c r="AN884">
        <f>IF(AM884=0,0,'Дані з ДІСО'!AN884/AM884)</f>
        <v>0</v>
      </c>
      <c r="AO884" s="31">
        <f>AM884*(1+0.25*AN884)*Параметри!$K$50</f>
        <v>0</v>
      </c>
      <c r="AP884" s="31">
        <f>ROUNDUP(('Дані з ДІСО'!AU884+'Дані з ДІСО'!AW884)/Параметри!$K$28,0)</f>
        <v>0</v>
      </c>
      <c r="AQ884" s="54">
        <f>AP884*Параметри!$M$35/18</f>
        <v>0</v>
      </c>
      <c r="AR884" s="31">
        <f>IF(AP884=0,0,'Дані з ДІСО'!AW884/SUM('Дані з ДІСО'!AU884,'Дані з ДІСО'!AW884))</f>
        <v>0</v>
      </c>
      <c r="AS884" s="31">
        <f>(1+0.25*AR884)*AQ884*Параметри!$K$48</f>
        <v>0</v>
      </c>
      <c r="AT884">
        <f>ROUNDUP(('Дані з ДІСО'!AE884+'Дані не з ДІСО'!E884+'Дані не з ДІСО'!G884)/Параметри!$K$64,0)</f>
        <v>115</v>
      </c>
      <c r="AU884">
        <f t="shared" si="160"/>
        <v>230</v>
      </c>
      <c r="AV884">
        <f>IF(AT884=0,0,('Дані з ДІСО'!AH884+'Дані не з ДІСО'!G884)/('Дані з ДІСО'!AE884+'Дані не з ДІСО'!E884+'Дані не з ДІСО'!G884))</f>
        <v>0</v>
      </c>
      <c r="AW884" s="31">
        <f>AU884*(1+0.25*AV884)*Параметри!$K$48</f>
        <v>46944.317931280006</v>
      </c>
      <c r="AX884">
        <f>ROUNDUP('Дані з ДІСО'!AF884/Параметри!$K$65,0)</f>
        <v>60</v>
      </c>
      <c r="AY884">
        <f t="shared" si="161"/>
        <v>120</v>
      </c>
      <c r="AZ884">
        <f>IF(AX884=0,0,'Дані з ДІСО'!AI884/'Дані з ДІСО'!AF884)</f>
        <v>0</v>
      </c>
      <c r="BA884" s="31">
        <f>AY884*(1+0.25*AZ884)*Параметри!$K$48</f>
        <v>24492.687616320003</v>
      </c>
      <c r="BB884">
        <f>ROUNDUP('Дані з ДІСО'!AR884/Параметри!$K$29,0)</f>
        <v>5</v>
      </c>
      <c r="BC884">
        <f>ROUNDUP('Дані з ДІСО'!AS884/Параметри!$K$29,0)</f>
        <v>5</v>
      </c>
      <c r="BD884">
        <f>ROUNDUP('Дані з ДІСО'!AT884/Параметри!$K$29,0)</f>
        <v>1</v>
      </c>
      <c r="BE884" s="54">
        <f>(BB884*Параметри!$K$32+BC884*Параметри!$L$32+BD884*Параметри!$M$32)/18</f>
        <v>18.5</v>
      </c>
      <c r="BF884" s="31">
        <f>(BE884*Параметри!$K$48+SUM('Дані з ДІСО'!AR884:AT884)*IF(Параметри!$R$37="RNK",Параметри!$K$45,Параметри!$R$47)*Параметри!$K$20/1000)*Параметри!$K$69</f>
        <v>3434.7489536017783</v>
      </c>
      <c r="BG884">
        <f>ROUNDUP(('Дані не з ДІСО'!I884+'Дані не з ДІСО'!K884)/Параметри!$K$26,0)</f>
        <v>168</v>
      </c>
      <c r="BH884" s="31">
        <f>BG884*Параметри!$M$36/18</f>
        <v>261.33333333333331</v>
      </c>
      <c r="BI884">
        <f>IF(BG884=0,0,'Дані не з ДІСО'!K884/('Дані не з ДІСО'!I884+'Дані не з ДІСО'!K884))</f>
        <v>0</v>
      </c>
      <c r="BJ884" s="31">
        <f>(1+0.25*BI884)*BH884*Параметри!$K$48</f>
        <v>53339.630808874674</v>
      </c>
      <c r="BK884">
        <f>ROUNDUP('Дані не з ДІСО'!M884/Параметри!$K$27,0)</f>
        <v>56</v>
      </c>
      <c r="BL884">
        <f>BK884*Параметри!$M$37/18</f>
        <v>93.333333333333329</v>
      </c>
      <c r="BM884" s="31">
        <f>BL884*Параметри!$K$48</f>
        <v>19049.868146026667</v>
      </c>
      <c r="BN884" s="31">
        <f>'Дані не з ДІСО'!N884*(7*Параметри!$K$50+Параметри!$K$49)</f>
        <v>46611.364180348006</v>
      </c>
      <c r="BO884">
        <f>ROUNDUP('Дані з ДІСО'!V884/Параметри!$K$25,0)</f>
        <v>24</v>
      </c>
      <c r="BP884">
        <f>ROUNDUP('Дані з ДІСО'!W884/Параметри!$K$25,0)</f>
        <v>29</v>
      </c>
      <c r="BQ884">
        <f>ROUNDUP('Дані з ДІСО'!X884/Параметри!$K$25,0)</f>
        <v>6</v>
      </c>
      <c r="BR884">
        <f>(BO884*Параметри!$K$34+BP884*Параметри!$L$34+BQ884*Параметри!$M$34)/18</f>
        <v>118</v>
      </c>
      <c r="BS884">
        <f>IF(J884=0,0,'Дані з ДІСО'!AC884/J884)</f>
        <v>0</v>
      </c>
      <c r="BT884" s="31">
        <f>(1+0.25*BS884)*BR884*Параметри!$K$48</f>
        <v>24084.476156048004</v>
      </c>
      <c r="BU884" s="31">
        <f>BT884*'Коефіцієнти АТО'!U884</f>
        <v>2432.5320917608487</v>
      </c>
      <c r="BV884" s="31">
        <f>J884*(1+0.25*BS884)*Параметри!$K$61*Параметри!$K$20/1000</f>
        <v>0</v>
      </c>
      <c r="BW884" s="31">
        <f>(1+0.25*BS884)*J884*'Коефіцієнти АТО'!S884*Параметри!$K$20/1000</f>
        <v>709.21587037155552</v>
      </c>
      <c r="BX884" s="31">
        <f t="shared" si="162"/>
        <v>27226.224118180406</v>
      </c>
      <c r="BY884">
        <f>ROUNDUP('Дані з ДІСО'!AG884/Параметри!$K$66,0)</f>
        <v>45</v>
      </c>
      <c r="BZ884">
        <f t="shared" si="163"/>
        <v>90</v>
      </c>
      <c r="CA884">
        <f>IF('Дані з ДІСО'!AG884=0,0,'Дані з ДІСО'!AJ884/'Дані з ДІСО'!AG884)</f>
        <v>0</v>
      </c>
      <c r="CB884" s="31">
        <f>BZ884*(1+0.25*CA884)*Параметри!$K$48</f>
        <v>18369.515712240001</v>
      </c>
      <c r="CC884" s="31">
        <f t="shared" ca="1" si="164"/>
        <v>206045.9</v>
      </c>
      <c r="CD884" s="31">
        <f t="shared" si="165"/>
        <v>53339.6</v>
      </c>
      <c r="CE884" s="31">
        <f t="shared" si="166"/>
        <v>19049.900000000001</v>
      </c>
      <c r="CF884" s="31">
        <f t="shared" si="167"/>
        <v>46611.4</v>
      </c>
    </row>
    <row r="885" spans="1:84" x14ac:dyDescent="0.25">
      <c r="A885" s="9">
        <v>884</v>
      </c>
      <c r="B885" s="9" t="s">
        <v>4354</v>
      </c>
      <c r="C885" s="9" t="s">
        <v>4354</v>
      </c>
      <c r="D885" s="9" t="s">
        <v>2989</v>
      </c>
      <c r="E885" s="9" t="s">
        <v>28</v>
      </c>
      <c r="F885" s="9" t="s">
        <v>3563</v>
      </c>
      <c r="G885" s="9" t="s">
        <v>1795</v>
      </c>
      <c r="H885" s="31">
        <f>SUM('Дані з ДІСО'!J885:L885)</f>
        <v>613</v>
      </c>
      <c r="I885" s="31">
        <f>SUM('Дані з ДІСО'!P885:R885)</f>
        <v>0</v>
      </c>
      <c r="J885" s="31">
        <f>SUM('Дані з ДІСО'!V885:X885)</f>
        <v>0</v>
      </c>
      <c r="K885">
        <f ca="1">ROUNDUP('Дані з ДІСО'!J885/'Коефіцієнти АТО'!$R885,0)</f>
        <v>22</v>
      </c>
      <c r="L885">
        <f ca="1">ROUNDUP('Дані з ДІСО'!K885/'Коефіцієнти АТО'!$R885,0)</f>
        <v>24</v>
      </c>
      <c r="M885">
        <f ca="1">ROUNDUP('Дані з ДІСО'!L885/'Коефіцієнти АТО'!$R885,0)</f>
        <v>6</v>
      </c>
      <c r="N885" s="28">
        <f ca="1">(K885*Параметри!$K$32+L885*Параметри!$L$32+M885*Параметри!$M$32)/18</f>
        <v>88.555555555555557</v>
      </c>
      <c r="O885" s="41">
        <f>'Дані з ДІСО'!Y885/H885</f>
        <v>0</v>
      </c>
      <c r="P885" s="31">
        <f ca="1">(1+0.25*O885)*N885*Параметри!$K$48</f>
        <v>18074.69632426578</v>
      </c>
      <c r="Q885" s="31">
        <f ca="1">P885*'Коефіцієнти АТО'!T885</f>
        <v>307.26983751251828</v>
      </c>
      <c r="R885" s="31">
        <f>H885*(1+0.25*O885)*Параметри!$K$61*Параметри!$K$20/1000</f>
        <v>0</v>
      </c>
      <c r="S885" s="31">
        <f>H885*(1+0.25*O885)*'Коефіцієнти АТО'!S885*Параметри!$K$20/1000</f>
        <v>3159.5154690244444</v>
      </c>
      <c r="T885" s="31">
        <f t="shared" ca="1" si="157"/>
        <v>21541.481630802744</v>
      </c>
      <c r="U885" s="31">
        <f t="shared" ca="1" si="156"/>
        <v>23231.960469659858</v>
      </c>
      <c r="V885">
        <f>ROUNDUP('Дані з ДІСО'!P885/Параметри!$K$24,0)</f>
        <v>0</v>
      </c>
      <c r="W885">
        <f>ROUNDUP('Дані з ДІСО'!Q885/Параметри!$K$24,0)</f>
        <v>0</v>
      </c>
      <c r="X885">
        <f>ROUNDUP('Дані з ДІСО'!R885/Параметри!$K$24,0)</f>
        <v>0</v>
      </c>
      <c r="Y885" s="28">
        <f>(V885*Параметри!$K$33+W885*Параметри!$L$33+X885*Параметри!$M$33)/18</f>
        <v>0</v>
      </c>
      <c r="Z885" s="41">
        <f>IF(I885=0,0,'Дані з ДІСО'!AA885/I885)</f>
        <v>0</v>
      </c>
      <c r="AA885" s="31">
        <f>(1+0.25*Z885)*Y885*Параметри!$K$48</f>
        <v>0</v>
      </c>
      <c r="AB885" s="31">
        <f ca="1">AA885*'Коефіцієнти АТО'!U885</f>
        <v>0</v>
      </c>
      <c r="AC885" s="31">
        <f>I885*(1+0.25*Z885)*Параметри!$K$61*Параметри!$K$20/1000</f>
        <v>0</v>
      </c>
      <c r="AD885" s="31">
        <f>(1+0.25*Z885)*I885*'Коефіцієнти АТО'!S885*Параметри!$K$20/1000</f>
        <v>0</v>
      </c>
      <c r="AE885" s="31">
        <f t="shared" ca="1" si="158"/>
        <v>0</v>
      </c>
      <c r="AF885" s="45">
        <v>37.898793588352135</v>
      </c>
      <c r="AG885" s="45">
        <f ca="1">T885/SUM('Дані з ДІСО'!J885:L885)</f>
        <v>35.141079332467768</v>
      </c>
      <c r="AH885">
        <f ca="1">'Коефіцієнти АТО'!R885</f>
        <v>12</v>
      </c>
      <c r="AI885">
        <v>10</v>
      </c>
      <c r="AJ885" s="44">
        <f t="shared" ca="1" si="159"/>
        <v>0.92723477465172066</v>
      </c>
      <c r="AK885" t="str">
        <f ca="1">IF(OR(B885="Область",B885="Київ"),"Ні",IF(AJ885&gt;Параметри!$K$72,"Так, верхній",IF(AJ885&lt;Параметри!$K$73,"Так, нижній","Ні")))</f>
        <v>Так, нижній</v>
      </c>
      <c r="AL885" s="45">
        <f ca="1">IF(AK885="Ні",AG885,IF(AK885="Так, верхній",AF885*Параметри!$K$72,AF885*Параметри!$K$73))</f>
        <v>37.898793588352135</v>
      </c>
      <c r="AM885">
        <f>'Дані з ДІСО'!AL885+'Дані з ДІСО'!AN885</f>
        <v>3</v>
      </c>
      <c r="AN885">
        <f>IF(AM885=0,0,'Дані з ДІСО'!AN885/AM885)</f>
        <v>0</v>
      </c>
      <c r="AO885" s="31">
        <f>AM885*(1+0.25*AN885)*Параметри!$K$50</f>
        <v>574.36364554800002</v>
      </c>
      <c r="AP885" s="31">
        <f>ROUNDUP(('Дані з ДІСО'!AU885+'Дані з ДІСО'!AW885)/Параметри!$K$28,0)</f>
        <v>0</v>
      </c>
      <c r="AQ885" s="54">
        <f>AP885*Параметри!$M$35/18</f>
        <v>0</v>
      </c>
      <c r="AR885" s="31">
        <f>IF(AP885=0,0,'Дані з ДІСО'!AW885/SUM('Дані з ДІСО'!AU885,'Дані з ДІСО'!AW885))</f>
        <v>0</v>
      </c>
      <c r="AS885" s="31">
        <f>(1+0.25*AR885)*AQ885*Параметри!$K$48</f>
        <v>0</v>
      </c>
      <c r="AT885">
        <f>ROUNDUP(('Дані з ДІСО'!AE885+'Дані не з ДІСО'!E885+'Дані не з ДІСО'!G885)/Параметри!$K$64,0)</f>
        <v>0</v>
      </c>
      <c r="AU885">
        <f t="shared" si="160"/>
        <v>0</v>
      </c>
      <c r="AV885">
        <f>IF(AT885=0,0,('Дані з ДІСО'!AH885+'Дані не з ДІСО'!G885)/('Дані з ДІСО'!AE885+'Дані не з ДІСО'!E885+'Дані не з ДІСО'!G885))</f>
        <v>0</v>
      </c>
      <c r="AW885" s="31">
        <f>AU885*(1+0.25*AV885)*Параметри!$K$48</f>
        <v>0</v>
      </c>
      <c r="AX885">
        <f>ROUNDUP('Дані з ДІСО'!AF885/Параметри!$K$65,0)</f>
        <v>0</v>
      </c>
      <c r="AY885">
        <f t="shared" si="161"/>
        <v>0</v>
      </c>
      <c r="AZ885">
        <f>IF(AX885=0,0,'Дані з ДІСО'!AI885/'Дані з ДІСО'!AF885)</f>
        <v>0</v>
      </c>
      <c r="BA885" s="31">
        <f>AY885*(1+0.25*AZ885)*Параметри!$K$48</f>
        <v>0</v>
      </c>
      <c r="BB885">
        <f>ROUNDUP('Дані з ДІСО'!AR885/Параметри!$K$29,0)</f>
        <v>0</v>
      </c>
      <c r="BC885">
        <f>ROUNDUP('Дані з ДІСО'!AS885/Параметри!$K$29,0)</f>
        <v>0</v>
      </c>
      <c r="BD885">
        <f>ROUNDUP('Дані з ДІСО'!AT885/Параметри!$K$29,0)</f>
        <v>0</v>
      </c>
      <c r="BE885" s="54">
        <f>(BB885*Параметри!$K$32+BC885*Параметри!$L$32+BD885*Параметри!$M$32)/18</f>
        <v>0</v>
      </c>
      <c r="BF885" s="31">
        <f>(BE885*Параметри!$K$48+SUM('Дані з ДІСО'!AR885:AT885)*IF(Параметри!$R$37="RNK",Параметри!$K$45,Параметри!$R$47)*Параметри!$K$20/1000)*Параметри!$K$69</f>
        <v>0</v>
      </c>
      <c r="BG885">
        <f>ROUNDUP(('Дані не з ДІСО'!I885+'Дані не з ДІСО'!K885)/Параметри!$K$26,0)</f>
        <v>0</v>
      </c>
      <c r="BH885" s="31">
        <f>BG885*Параметри!$M$36/18</f>
        <v>0</v>
      </c>
      <c r="BI885">
        <f>IF(BG885=0,0,'Дані не з ДІСО'!K885/('Дані не з ДІСО'!I885+'Дані не з ДІСО'!K885))</f>
        <v>0</v>
      </c>
      <c r="BJ885" s="31">
        <f>(1+0.25*BI885)*BH885*Параметри!$K$48</f>
        <v>0</v>
      </c>
      <c r="BK885">
        <f>ROUNDUP('Дані не з ДІСО'!M885/Параметри!$K$27,0)</f>
        <v>0</v>
      </c>
      <c r="BL885">
        <f>BK885*Параметри!$M$37/18</f>
        <v>0</v>
      </c>
      <c r="BM885" s="31">
        <f>BL885*Параметри!$K$48</f>
        <v>0</v>
      </c>
      <c r="BN885" s="31">
        <f>'Дані не з ДІСО'!N885*(7*Параметри!$K$50+Параметри!$K$49)</f>
        <v>0</v>
      </c>
      <c r="BO885">
        <f>ROUNDUP('Дані з ДІСО'!V885/Параметри!$K$25,0)</f>
        <v>0</v>
      </c>
      <c r="BP885">
        <f>ROUNDUP('Дані з ДІСО'!W885/Параметри!$K$25,0)</f>
        <v>0</v>
      </c>
      <c r="BQ885">
        <f>ROUNDUP('Дані з ДІСО'!X885/Параметри!$K$25,0)</f>
        <v>0</v>
      </c>
      <c r="BR885">
        <f>(BO885*Параметри!$K$34+BP885*Параметри!$L$34+BQ885*Параметри!$M$34)/18</f>
        <v>0</v>
      </c>
      <c r="BS885">
        <f>IF(J885=0,0,'Дані з ДІСО'!AC885/J885)</f>
        <v>0</v>
      </c>
      <c r="BT885" s="31">
        <f>(1+0.25*BS885)*BR885*Параметри!$K$48</f>
        <v>0</v>
      </c>
      <c r="BU885" s="31">
        <f ca="1">BT885*'Коефіцієнти АТО'!U885</f>
        <v>0</v>
      </c>
      <c r="BV885" s="31">
        <f>J885*(1+0.25*BS885)*Параметри!$K$61*Параметри!$K$20/1000</f>
        <v>0</v>
      </c>
      <c r="BW885" s="31">
        <f>(1+0.25*BS885)*J885*'Коефіцієнти АТО'!S885*Параметри!$K$20/1000</f>
        <v>0</v>
      </c>
      <c r="BX885" s="31">
        <f t="shared" ca="1" si="162"/>
        <v>0</v>
      </c>
      <c r="BY885">
        <f>ROUNDUP('Дані з ДІСО'!AG885/Параметри!$K$66,0)</f>
        <v>0</v>
      </c>
      <c r="BZ885">
        <f t="shared" si="163"/>
        <v>0</v>
      </c>
      <c r="CA885">
        <f>IF('Дані з ДІСО'!AG885=0,0,'Дані з ДІСО'!AJ885/'Дані з ДІСО'!AG885)</f>
        <v>0</v>
      </c>
      <c r="CB885" s="31">
        <f>BZ885*(1+0.25*CA885)*Параметри!$K$48</f>
        <v>0</v>
      </c>
      <c r="CC885" s="31">
        <f t="shared" ca="1" si="164"/>
        <v>23806.3</v>
      </c>
      <c r="CD885" s="31">
        <f t="shared" si="165"/>
        <v>0</v>
      </c>
      <c r="CE885" s="31">
        <f t="shared" si="166"/>
        <v>0</v>
      </c>
      <c r="CF885" s="31">
        <f t="shared" si="167"/>
        <v>0</v>
      </c>
    </row>
    <row r="886" spans="1:84" x14ac:dyDescent="0.25">
      <c r="A886" s="9">
        <v>885</v>
      </c>
      <c r="B886" s="9" t="s">
        <v>2951</v>
      </c>
      <c r="C886" s="9" t="s">
        <v>4353</v>
      </c>
      <c r="D886" s="9" t="s">
        <v>2989</v>
      </c>
      <c r="E886" s="9" t="s">
        <v>25</v>
      </c>
      <c r="F886" s="9" t="s">
        <v>3856</v>
      </c>
      <c r="G886" s="9" t="s">
        <v>1797</v>
      </c>
      <c r="H886" s="31">
        <f>SUM('Дані з ДІСО'!J886:L886)</f>
        <v>2935</v>
      </c>
      <c r="I886" s="31">
        <f>SUM('Дані з ДІСО'!P886:R886)</f>
        <v>0</v>
      </c>
      <c r="J886" s="31">
        <f>SUM('Дані з ДІСО'!V886:X886)</f>
        <v>0</v>
      </c>
      <c r="K886">
        <f ca="1">ROUNDUP('Дані з ДІСО'!J886/'Коефіцієнти АТО'!$R886,0)</f>
        <v>92</v>
      </c>
      <c r="L886">
        <f ca="1">ROUNDUP('Дані з ДІСО'!K886/'Коефіцієнти АТО'!$R886,0)</f>
        <v>102</v>
      </c>
      <c r="M886">
        <f ca="1">ROUNDUP('Дані з ДІСО'!L886/'Коефіцієнти АТО'!$R886,0)</f>
        <v>25</v>
      </c>
      <c r="N886" s="28">
        <f ca="1">(K886*Параметри!$K$32+L886*Параметри!$L$32+M886*Параметри!$M$32)/18</f>
        <v>373.22222222222223</v>
      </c>
      <c r="O886" s="41">
        <f>'Дані з ДІСО'!Y886/H886</f>
        <v>0</v>
      </c>
      <c r="P886" s="31">
        <f ca="1">(1+0.25*O886)*N886*Параметри!$K$48</f>
        <v>76176.794169647124</v>
      </c>
      <c r="Q886" s="31">
        <f ca="1">P886*'Коефіцієнти АТО'!T886</f>
        <v>1295.0055008840011</v>
      </c>
      <c r="R886" s="31">
        <f>H886*(1+0.25*O886)*Параметри!$K$61*Параметри!$K$20/1000</f>
        <v>0</v>
      </c>
      <c r="S886" s="31">
        <f>H886*(1+0.25*O886)*'Коефіцієнти АТО'!S886*Параметри!$K$20/1000</f>
        <v>13614.77995339</v>
      </c>
      <c r="T886" s="31">
        <f t="shared" ca="1" si="157"/>
        <v>91086.579623921119</v>
      </c>
      <c r="U886" s="31">
        <f t="shared" ca="1" si="156"/>
        <v>91086.579623921119</v>
      </c>
      <c r="V886">
        <f>ROUNDUP('Дані з ДІСО'!P886/Параметри!$K$24,0)</f>
        <v>0</v>
      </c>
      <c r="W886">
        <f>ROUNDUP('Дані з ДІСО'!Q886/Параметри!$K$24,0)</f>
        <v>0</v>
      </c>
      <c r="X886">
        <f>ROUNDUP('Дані з ДІСО'!R886/Параметри!$K$24,0)</f>
        <v>0</v>
      </c>
      <c r="Y886" s="28">
        <f>(V886*Параметри!$K$33+W886*Параметри!$L$33+X886*Параметри!$M$33)/18</f>
        <v>0</v>
      </c>
      <c r="Z886" s="41">
        <f>IF(I886=0,0,'Дані з ДІСО'!AA886/I886)</f>
        <v>0</v>
      </c>
      <c r="AA886" s="31">
        <f>(1+0.25*Z886)*Y886*Параметри!$K$48</f>
        <v>0</v>
      </c>
      <c r="AB886" s="31">
        <f ca="1">AA886*'Коефіцієнти АТО'!U886</f>
        <v>0</v>
      </c>
      <c r="AC886" s="31">
        <f>I886*(1+0.25*Z886)*Параметри!$K$61*Параметри!$K$20/1000</f>
        <v>0</v>
      </c>
      <c r="AD886" s="31">
        <f>(1+0.25*Z886)*I886*'Коефіцієнти АТО'!S886*Параметри!$K$20/1000</f>
        <v>0</v>
      </c>
      <c r="AE886" s="31">
        <f t="shared" ca="1" si="158"/>
        <v>0</v>
      </c>
      <c r="AF886" s="45">
        <v>29.090240774368098</v>
      </c>
      <c r="AG886" s="45">
        <f ca="1">T886/SUM('Дані з ДІСО'!J886:L886)</f>
        <v>31.034609752613669</v>
      </c>
      <c r="AH886">
        <f ca="1">'Коефіцієнти АТО'!R886</f>
        <v>13.5</v>
      </c>
      <c r="AI886">
        <v>13.5</v>
      </c>
      <c r="AJ886" s="44">
        <f t="shared" ca="1" si="159"/>
        <v>1.0668392191500453</v>
      </c>
      <c r="AK886" t="str">
        <f ca="1">IF(OR(B886="Область",B886="Київ"),"Ні",IF(AJ886&gt;Параметри!$K$72,"Так, верхній",IF(AJ886&lt;Параметри!$K$73,"Так, нижній","Ні")))</f>
        <v>Ні</v>
      </c>
      <c r="AL886" s="45">
        <f ca="1">IF(AK886="Ні",AG886,IF(AK886="Так, верхній",AF886*Параметри!$K$72,AF886*Параметри!$K$73))</f>
        <v>31.034609752613669</v>
      </c>
      <c r="AM886">
        <f>'Дані з ДІСО'!AL886+'Дані з ДІСО'!AN886</f>
        <v>28</v>
      </c>
      <c r="AN886">
        <f>IF(AM886=0,0,'Дані з ДІСО'!AN886/AM886)</f>
        <v>0</v>
      </c>
      <c r="AO886" s="31">
        <f>AM886*(1+0.25*AN886)*Параметри!$K$50</f>
        <v>5360.7273584480008</v>
      </c>
      <c r="AP886" s="31">
        <f>ROUNDUP(('Дані з ДІСО'!AU886+'Дані з ДІСО'!AW886)/Параметри!$K$28,0)</f>
        <v>0</v>
      </c>
      <c r="AQ886" s="54">
        <f>AP886*Параметри!$M$35/18</f>
        <v>0</v>
      </c>
      <c r="AR886" s="31">
        <f>IF(AP886=0,0,'Дані з ДІСО'!AW886/SUM('Дані з ДІСО'!AU886,'Дані з ДІСО'!AW886))</f>
        <v>0</v>
      </c>
      <c r="AS886" s="31">
        <f>(1+0.25*AR886)*AQ886*Параметри!$K$48</f>
        <v>0</v>
      </c>
      <c r="AT886">
        <f>ROUNDUP(('Дані з ДІСО'!AE886+'Дані не з ДІСО'!E886+'Дані не з ДІСО'!G886)/Параметри!$K$64,0)</f>
        <v>0</v>
      </c>
      <c r="AU886">
        <f t="shared" si="160"/>
        <v>0</v>
      </c>
      <c r="AV886">
        <f>IF(AT886=0,0,('Дані з ДІСО'!AH886+'Дані не з ДІСО'!G886)/('Дані з ДІСО'!AE886+'Дані не з ДІСО'!E886+'Дані не з ДІСО'!G886))</f>
        <v>0</v>
      </c>
      <c r="AW886" s="31">
        <f>AU886*(1+0.25*AV886)*Параметри!$K$48</f>
        <v>0</v>
      </c>
      <c r="AX886">
        <f>ROUNDUP('Дані з ДІСО'!AF886/Параметри!$K$65,0)</f>
        <v>0</v>
      </c>
      <c r="AY886">
        <f t="shared" si="161"/>
        <v>0</v>
      </c>
      <c r="AZ886">
        <f>IF(AX886=0,0,'Дані з ДІСО'!AI886/'Дані з ДІСО'!AF886)</f>
        <v>0</v>
      </c>
      <c r="BA886" s="31">
        <f>AY886*(1+0.25*AZ886)*Параметри!$K$48</f>
        <v>0</v>
      </c>
      <c r="BB886">
        <f>ROUNDUP('Дані з ДІСО'!AR886/Параметри!$K$29,0)</f>
        <v>0</v>
      </c>
      <c r="BC886">
        <f>ROUNDUP('Дані з ДІСО'!AS886/Параметри!$K$29,0)</f>
        <v>0</v>
      </c>
      <c r="BD886">
        <f>ROUNDUP('Дані з ДІСО'!AT886/Параметри!$K$29,0)</f>
        <v>0</v>
      </c>
      <c r="BE886" s="54">
        <f>(BB886*Параметри!$K$32+BC886*Параметри!$L$32+BD886*Параметри!$M$32)/18</f>
        <v>0</v>
      </c>
      <c r="BF886" s="31">
        <f>(BE886*Параметри!$K$48+SUM('Дані з ДІСО'!AR886:AT886)*IF(Параметри!$R$37="RNK",Параметри!$K$45,Параметри!$R$47)*Параметри!$K$20/1000)*Параметри!$K$69</f>
        <v>0</v>
      </c>
      <c r="BG886">
        <f>ROUNDUP(('Дані не з ДІСО'!I886+'Дані не з ДІСО'!K886)/Параметри!$K$26,0)</f>
        <v>0</v>
      </c>
      <c r="BH886" s="31">
        <f>BG886*Параметри!$M$36/18</f>
        <v>0</v>
      </c>
      <c r="BI886">
        <f>IF(BG886=0,0,'Дані не з ДІСО'!K886/('Дані не з ДІСО'!I886+'Дані не з ДІСО'!K886))</f>
        <v>0</v>
      </c>
      <c r="BJ886" s="31">
        <f>(1+0.25*BI886)*BH886*Параметри!$K$48</f>
        <v>0</v>
      </c>
      <c r="BK886">
        <f>ROUNDUP('Дані не з ДІСО'!M886/Параметри!$K$27,0)</f>
        <v>0</v>
      </c>
      <c r="BL886">
        <f>BK886*Параметри!$M$37/18</f>
        <v>0</v>
      </c>
      <c r="BM886" s="31">
        <f>BL886*Параметри!$K$48</f>
        <v>0</v>
      </c>
      <c r="BN886" s="31">
        <f>'Дані не з ДІСО'!N886*(7*Параметри!$K$50+Параметри!$K$49)</f>
        <v>0</v>
      </c>
      <c r="BO886">
        <f>ROUNDUP('Дані з ДІСО'!V886/Параметри!$K$25,0)</f>
        <v>0</v>
      </c>
      <c r="BP886">
        <f>ROUNDUP('Дані з ДІСО'!W886/Параметри!$K$25,0)</f>
        <v>0</v>
      </c>
      <c r="BQ886">
        <f>ROUNDUP('Дані з ДІСО'!X886/Параметри!$K$25,0)</f>
        <v>0</v>
      </c>
      <c r="BR886">
        <f>(BO886*Параметри!$K$34+BP886*Параметри!$L$34+BQ886*Параметри!$M$34)/18</f>
        <v>0</v>
      </c>
      <c r="BS886">
        <f>IF(J886=0,0,'Дані з ДІСО'!AC886/J886)</f>
        <v>0</v>
      </c>
      <c r="BT886" s="31">
        <f>(1+0.25*BS886)*BR886*Параметри!$K$48</f>
        <v>0</v>
      </c>
      <c r="BU886" s="31">
        <f ca="1">BT886*'Коефіцієнти АТО'!U886</f>
        <v>0</v>
      </c>
      <c r="BV886" s="31">
        <f>J886*(1+0.25*BS886)*Параметри!$K$61*Параметри!$K$20/1000</f>
        <v>0</v>
      </c>
      <c r="BW886" s="31">
        <f>(1+0.25*BS886)*J886*'Коефіцієнти АТО'!S886*Параметри!$K$20/1000</f>
        <v>0</v>
      </c>
      <c r="BX886" s="31">
        <f t="shared" ca="1" si="162"/>
        <v>0</v>
      </c>
      <c r="BY886">
        <f>ROUNDUP('Дані з ДІСО'!AG886/Параметри!$K$66,0)</f>
        <v>0</v>
      </c>
      <c r="BZ886">
        <f t="shared" si="163"/>
        <v>0</v>
      </c>
      <c r="CA886">
        <f>IF('Дані з ДІСО'!AG886=0,0,'Дані з ДІСО'!AJ886/'Дані з ДІСО'!AG886)</f>
        <v>0</v>
      </c>
      <c r="CB886" s="31">
        <f>BZ886*(1+0.25*CA886)*Параметри!$K$48</f>
        <v>0</v>
      </c>
      <c r="CC886" s="31">
        <f t="shared" ca="1" si="164"/>
        <v>96447.3</v>
      </c>
      <c r="CD886" s="31">
        <f t="shared" si="165"/>
        <v>0</v>
      </c>
      <c r="CE886" s="31">
        <f t="shared" si="166"/>
        <v>0</v>
      </c>
      <c r="CF886" s="31">
        <f t="shared" si="167"/>
        <v>0</v>
      </c>
    </row>
    <row r="887" spans="1:84" x14ac:dyDescent="0.25">
      <c r="A887" s="9">
        <v>886</v>
      </c>
      <c r="B887" s="9" t="s">
        <v>4354</v>
      </c>
      <c r="C887" s="9" t="s">
        <v>4354</v>
      </c>
      <c r="D887" s="9" t="s">
        <v>2989</v>
      </c>
      <c r="E887" s="9" t="s">
        <v>28</v>
      </c>
      <c r="F887" s="9" t="s">
        <v>3857</v>
      </c>
      <c r="G887" s="9" t="s">
        <v>1799</v>
      </c>
      <c r="H887" s="31">
        <f>SUM('Дані з ДІСО'!J887:L887)</f>
        <v>363</v>
      </c>
      <c r="I887" s="31">
        <f>SUM('Дані з ДІСО'!P887:R887)</f>
        <v>0</v>
      </c>
      <c r="J887" s="31">
        <f>SUM('Дані з ДІСО'!V887:X887)</f>
        <v>0</v>
      </c>
      <c r="K887">
        <f ca="1">ROUNDUP('Дані з ДІСО'!J887/'Коефіцієнти АТО'!$R887,0)</f>
        <v>14</v>
      </c>
      <c r="L887">
        <f ca="1">ROUNDUP('Дані з ДІСО'!K887/'Коефіцієнти АТО'!$R887,0)</f>
        <v>16</v>
      </c>
      <c r="M887">
        <f ca="1">ROUNDUP('Дані з ДІСО'!L887/'Коефіцієнти АТО'!$R887,0)</f>
        <v>3</v>
      </c>
      <c r="N887" s="28">
        <f ca="1">(K887*Параметри!$K$32+L887*Параметри!$L$32+M887*Параметри!$M$32)/18</f>
        <v>56</v>
      </c>
      <c r="O887" s="41">
        <f>'Дані з ДІСО'!Y887/H887</f>
        <v>0</v>
      </c>
      <c r="P887" s="31">
        <f ca="1">(1+0.25*O887)*N887*Параметри!$K$48</f>
        <v>11429.920887616001</v>
      </c>
      <c r="Q887" s="31">
        <f ca="1">P887*'Коефіцієнти АТО'!T887</f>
        <v>194.30865508947204</v>
      </c>
      <c r="R887" s="31">
        <f>H887*(1+0.25*O887)*Параметри!$K$61*Параметри!$K$20/1000</f>
        <v>0</v>
      </c>
      <c r="S887" s="31">
        <f>H887*(1+0.25*O887)*'Коефіцієнти АТО'!S887*Параметри!$K$20/1000</f>
        <v>1870.9691929133335</v>
      </c>
      <c r="T887" s="31">
        <f t="shared" ca="1" si="157"/>
        <v>13495.198735618806</v>
      </c>
      <c r="U887" s="31">
        <f t="shared" ca="1" si="156"/>
        <v>11881.420863312234</v>
      </c>
      <c r="V887">
        <f>ROUNDUP('Дані з ДІСО'!P887/Параметри!$K$24,0)</f>
        <v>0</v>
      </c>
      <c r="W887">
        <f>ROUNDUP('Дані з ДІСО'!Q887/Параметри!$K$24,0)</f>
        <v>0</v>
      </c>
      <c r="X887">
        <f>ROUNDUP('Дані з ДІСО'!R887/Параметри!$K$24,0)</f>
        <v>0</v>
      </c>
      <c r="Y887" s="28">
        <f>(V887*Параметри!$K$33+W887*Параметри!$L$33+X887*Параметри!$M$33)/18</f>
        <v>0</v>
      </c>
      <c r="Z887" s="41">
        <f>IF(I887=0,0,'Дані з ДІСО'!AA887/I887)</f>
        <v>0</v>
      </c>
      <c r="AA887" s="31">
        <f>(1+0.25*Z887)*Y887*Параметри!$K$48</f>
        <v>0</v>
      </c>
      <c r="AB887" s="31">
        <f ca="1">AA887*'Коефіцієнти АТО'!U887</f>
        <v>0</v>
      </c>
      <c r="AC887" s="31">
        <f>I887*(1+0.25*Z887)*Параметри!$K$61*Параметри!$K$20/1000</f>
        <v>0</v>
      </c>
      <c r="AD887" s="31">
        <f>(1+0.25*Z887)*I887*'Коефіцієнти АТО'!S887*Параметри!$K$20/1000</f>
        <v>0</v>
      </c>
      <c r="AE887" s="31">
        <f t="shared" ca="1" si="158"/>
        <v>0</v>
      </c>
      <c r="AF887" s="45">
        <v>28.216540475235668</v>
      </c>
      <c r="AG887" s="45">
        <f ca="1">T887/SUM('Дані з ДІСО'!J887:L887)</f>
        <v>37.176856020988446</v>
      </c>
      <c r="AH887">
        <f ca="1">'Коефіцієнти АТО'!R887</f>
        <v>11.5</v>
      </c>
      <c r="AI887">
        <v>14.5</v>
      </c>
      <c r="AJ887" s="44">
        <f t="shared" ca="1" si="159"/>
        <v>1.3175554265278135</v>
      </c>
      <c r="AK887" t="str">
        <f ca="1">IF(OR(B887="Область",B887="Київ"),"Ні",IF(AJ887&gt;Параметри!$K$72,"Так, верхній",IF(AJ887&lt;Параметри!$K$73,"Так, нижній","Ні")))</f>
        <v>Так, верхній</v>
      </c>
      <c r="AL887" s="45">
        <f ca="1">IF(AK887="Ні",AG887,IF(AK887="Так, верхній",AF887*Параметри!$K$72,AF887*Параметри!$K$73))</f>
        <v>32.731186951273372</v>
      </c>
      <c r="AM887">
        <f>'Дані з ДІСО'!AL887+'Дані з ДІСО'!AN887</f>
        <v>7</v>
      </c>
      <c r="AN887">
        <f>IF(AM887=0,0,'Дані з ДІСО'!AN887/AM887)</f>
        <v>0</v>
      </c>
      <c r="AO887" s="31">
        <f>AM887*(1+0.25*AN887)*Параметри!$K$50</f>
        <v>1340.1818396120002</v>
      </c>
      <c r="AP887" s="31">
        <f>ROUNDUP(('Дані з ДІСО'!AU887+'Дані з ДІСО'!AW887)/Параметри!$K$28,0)</f>
        <v>0</v>
      </c>
      <c r="AQ887" s="54">
        <f>AP887*Параметри!$M$35/18</f>
        <v>0</v>
      </c>
      <c r="AR887" s="31">
        <f>IF(AP887=0,0,'Дані з ДІСО'!AW887/SUM('Дані з ДІСО'!AU887,'Дані з ДІСО'!AW887))</f>
        <v>0</v>
      </c>
      <c r="AS887" s="31">
        <f>(1+0.25*AR887)*AQ887*Параметри!$K$48</f>
        <v>0</v>
      </c>
      <c r="AT887">
        <f>ROUNDUP(('Дані з ДІСО'!AE887+'Дані не з ДІСО'!E887+'Дані не з ДІСО'!G887)/Параметри!$K$64,0)</f>
        <v>0</v>
      </c>
      <c r="AU887">
        <f t="shared" si="160"/>
        <v>0</v>
      </c>
      <c r="AV887">
        <f>IF(AT887=0,0,('Дані з ДІСО'!AH887+'Дані не з ДІСО'!G887)/('Дані з ДІСО'!AE887+'Дані не з ДІСО'!E887+'Дані не з ДІСО'!G887))</f>
        <v>0</v>
      </c>
      <c r="AW887" s="31">
        <f>AU887*(1+0.25*AV887)*Параметри!$K$48</f>
        <v>0</v>
      </c>
      <c r="AX887">
        <f>ROUNDUP('Дані з ДІСО'!AF887/Параметри!$K$65,0)</f>
        <v>0</v>
      </c>
      <c r="AY887">
        <f t="shared" si="161"/>
        <v>0</v>
      </c>
      <c r="AZ887">
        <f>IF(AX887=0,0,'Дані з ДІСО'!AI887/'Дані з ДІСО'!AF887)</f>
        <v>0</v>
      </c>
      <c r="BA887" s="31">
        <f>AY887*(1+0.25*AZ887)*Параметри!$K$48</f>
        <v>0</v>
      </c>
      <c r="BB887">
        <f>ROUNDUP('Дані з ДІСО'!AR887/Параметри!$K$29,0)</f>
        <v>0</v>
      </c>
      <c r="BC887">
        <f>ROUNDUP('Дані з ДІСО'!AS887/Параметри!$K$29,0)</f>
        <v>0</v>
      </c>
      <c r="BD887">
        <f>ROUNDUP('Дані з ДІСО'!AT887/Параметри!$K$29,0)</f>
        <v>0</v>
      </c>
      <c r="BE887" s="54">
        <f>(BB887*Параметри!$K$32+BC887*Параметри!$L$32+BD887*Параметри!$M$32)/18</f>
        <v>0</v>
      </c>
      <c r="BF887" s="31">
        <f>(BE887*Параметри!$K$48+SUM('Дані з ДІСО'!AR887:AT887)*IF(Параметри!$R$37="RNK",Параметри!$K$45,Параметри!$R$47)*Параметри!$K$20/1000)*Параметри!$K$69</f>
        <v>0</v>
      </c>
      <c r="BG887">
        <f>ROUNDUP(('Дані не з ДІСО'!I887+'Дані не з ДІСО'!K887)/Параметри!$K$26,0)</f>
        <v>0</v>
      </c>
      <c r="BH887" s="31">
        <f>BG887*Параметри!$M$36/18</f>
        <v>0</v>
      </c>
      <c r="BI887">
        <f>IF(BG887=0,0,'Дані не з ДІСО'!K887/('Дані не з ДІСО'!I887+'Дані не з ДІСО'!K887))</f>
        <v>0</v>
      </c>
      <c r="BJ887" s="31">
        <f>(1+0.25*BI887)*BH887*Параметри!$K$48</f>
        <v>0</v>
      </c>
      <c r="BK887">
        <f>ROUNDUP('Дані не з ДІСО'!M887/Параметри!$K$27,0)</f>
        <v>0</v>
      </c>
      <c r="BL887">
        <f>BK887*Параметри!$M$37/18</f>
        <v>0</v>
      </c>
      <c r="BM887" s="31">
        <f>BL887*Параметри!$K$48</f>
        <v>0</v>
      </c>
      <c r="BN887" s="31">
        <f>'Дані не з ДІСО'!N887*(7*Параметри!$K$50+Параметри!$K$49)</f>
        <v>0</v>
      </c>
      <c r="BO887">
        <f>ROUNDUP('Дані з ДІСО'!V887/Параметри!$K$25,0)</f>
        <v>0</v>
      </c>
      <c r="BP887">
        <f>ROUNDUP('Дані з ДІСО'!W887/Параметри!$K$25,0)</f>
        <v>0</v>
      </c>
      <c r="BQ887">
        <f>ROUNDUP('Дані з ДІСО'!X887/Параметри!$K$25,0)</f>
        <v>0</v>
      </c>
      <c r="BR887">
        <f>(BO887*Параметри!$K$34+BP887*Параметри!$L$34+BQ887*Параметри!$M$34)/18</f>
        <v>0</v>
      </c>
      <c r="BS887">
        <f>IF(J887=0,0,'Дані з ДІСО'!AC887/J887)</f>
        <v>0</v>
      </c>
      <c r="BT887" s="31">
        <f>(1+0.25*BS887)*BR887*Параметри!$K$48</f>
        <v>0</v>
      </c>
      <c r="BU887" s="31">
        <f ca="1">BT887*'Коефіцієнти АТО'!U887</f>
        <v>0</v>
      </c>
      <c r="BV887" s="31">
        <f>J887*(1+0.25*BS887)*Параметри!$K$61*Параметри!$K$20/1000</f>
        <v>0</v>
      </c>
      <c r="BW887" s="31">
        <f>(1+0.25*BS887)*J887*'Коефіцієнти АТО'!S887*Параметри!$K$20/1000</f>
        <v>0</v>
      </c>
      <c r="BX887" s="31">
        <f t="shared" ca="1" si="162"/>
        <v>0</v>
      </c>
      <c r="BY887">
        <f>ROUNDUP('Дані з ДІСО'!AG887/Параметри!$K$66,0)</f>
        <v>0</v>
      </c>
      <c r="BZ887">
        <f t="shared" si="163"/>
        <v>0</v>
      </c>
      <c r="CA887">
        <f>IF('Дані з ДІСО'!AG887=0,0,'Дані з ДІСО'!AJ887/'Дані з ДІСО'!AG887)</f>
        <v>0</v>
      </c>
      <c r="CB887" s="31">
        <f>BZ887*(1+0.25*CA887)*Параметри!$K$48</f>
        <v>0</v>
      </c>
      <c r="CC887" s="31">
        <f t="shared" ca="1" si="164"/>
        <v>13221.6</v>
      </c>
      <c r="CD887" s="31">
        <f t="shared" si="165"/>
        <v>0</v>
      </c>
      <c r="CE887" s="31">
        <f t="shared" si="166"/>
        <v>0</v>
      </c>
      <c r="CF887" s="31">
        <f t="shared" si="167"/>
        <v>0</v>
      </c>
    </row>
    <row r="888" spans="1:84" x14ac:dyDescent="0.25">
      <c r="A888" s="9">
        <v>887</v>
      </c>
      <c r="B888" s="9" t="s">
        <v>2951</v>
      </c>
      <c r="C888" s="9" t="s">
        <v>4353</v>
      </c>
      <c r="D888" s="9" t="s">
        <v>2989</v>
      </c>
      <c r="E888" s="9" t="s">
        <v>25</v>
      </c>
      <c r="F888" s="9" t="s">
        <v>3858</v>
      </c>
      <c r="G888" s="9" t="s">
        <v>1801</v>
      </c>
      <c r="H888" s="31">
        <f>SUM('Дані з ДІСО'!J888:L888)</f>
        <v>3103</v>
      </c>
      <c r="I888" s="31">
        <f>SUM('Дані з ДІСО'!P888:R888)</f>
        <v>0</v>
      </c>
      <c r="J888" s="31">
        <f>SUM('Дані з ДІСО'!V888:X888)</f>
        <v>0</v>
      </c>
      <c r="K888">
        <f ca="1">ROUNDUP('Дані з ДІСО'!J888/'Коефіцієнти АТО'!$R888,0)</f>
        <v>73</v>
      </c>
      <c r="L888">
        <f ca="1">ROUNDUP('Дані з ДІСО'!K888/'Коефіцієнти АТО'!$R888,0)</f>
        <v>95</v>
      </c>
      <c r="M888">
        <f ca="1">ROUNDUP('Дані з ДІСО'!L888/'Коефіцієнти АТО'!$R888,0)</f>
        <v>28</v>
      </c>
      <c r="N888" s="28">
        <f ca="1">(K888*Параметри!$K$32+L888*Параметри!$L$32+M888*Параметри!$M$32)/18</f>
        <v>339.94444444444446</v>
      </c>
      <c r="O888" s="41">
        <f>'Дані з ДІСО'!Y888/H888</f>
        <v>0</v>
      </c>
      <c r="P888" s="31">
        <f ca="1">(1+0.25*O888)*N888*Параметри!$K$48</f>
        <v>69384.609039010233</v>
      </c>
      <c r="Q888" s="31">
        <f ca="1">P888*'Коефіцієнти АТО'!T888</f>
        <v>1179.5383536631741</v>
      </c>
      <c r="R888" s="31">
        <f>H888*(1+0.25*O888)*Параметри!$K$61*Параметри!$K$20/1000</f>
        <v>0</v>
      </c>
      <c r="S888" s="31">
        <f>H888*(1+0.25*O888)*'Коефіцієнти АТО'!S888*Параметри!$K$20/1000</f>
        <v>12794.74910327289</v>
      </c>
      <c r="T888" s="31">
        <f t="shared" ca="1" si="157"/>
        <v>83358.89649594629</v>
      </c>
      <c r="U888" s="31">
        <f t="shared" ca="1" si="156"/>
        <v>83664.400391144838</v>
      </c>
      <c r="V888">
        <f>ROUNDUP('Дані з ДІСО'!P888/Параметри!$K$24,0)</f>
        <v>0</v>
      </c>
      <c r="W888">
        <f>ROUNDUP('Дані з ДІСО'!Q888/Параметри!$K$24,0)</f>
        <v>0</v>
      </c>
      <c r="X888">
        <f>ROUNDUP('Дані з ДІСО'!R888/Параметри!$K$24,0)</f>
        <v>0</v>
      </c>
      <c r="Y888" s="28">
        <f>(V888*Параметри!$K$33+W888*Параметри!$L$33+X888*Параметри!$M$33)/18</f>
        <v>0</v>
      </c>
      <c r="Z888" s="41">
        <f>IF(I888=0,0,'Дані з ДІСО'!AA888/I888)</f>
        <v>0</v>
      </c>
      <c r="AA888" s="31">
        <f>(1+0.25*Z888)*Y888*Параметри!$K$48</f>
        <v>0</v>
      </c>
      <c r="AB888" s="31">
        <f ca="1">AA888*'Коефіцієнти АТО'!U888</f>
        <v>0</v>
      </c>
      <c r="AC888" s="31">
        <f>I888*(1+0.25*Z888)*Параметри!$K$61*Параметри!$K$20/1000</f>
        <v>0</v>
      </c>
      <c r="AD888" s="31">
        <f>(1+0.25*Z888)*I888*'Коефіцієнти АТО'!S888*Параметри!$K$20/1000</f>
        <v>0</v>
      </c>
      <c r="AE888" s="31">
        <f t="shared" ca="1" si="158"/>
        <v>0</v>
      </c>
      <c r="AF888" s="45">
        <v>26.962423587220382</v>
      </c>
      <c r="AG888" s="45">
        <f ca="1">T888/SUM('Дані з ДІСО'!J888:L888)</f>
        <v>26.863969222025876</v>
      </c>
      <c r="AH888">
        <f ca="1">'Коефіцієнти АТО'!R888</f>
        <v>16</v>
      </c>
      <c r="AI888">
        <v>15</v>
      </c>
      <c r="AJ888" s="44">
        <f t="shared" ca="1" si="159"/>
        <v>0.99634846011242206</v>
      </c>
      <c r="AK888" t="str">
        <f ca="1">IF(OR(B888="Область",B888="Київ"),"Ні",IF(AJ888&gt;Параметри!$K$72,"Так, верхній",IF(AJ888&lt;Параметри!$K$73,"Так, нижній","Ні")))</f>
        <v>Так, нижній</v>
      </c>
      <c r="AL888" s="45">
        <f ca="1">IF(AK888="Ні",AG888,IF(AK888="Так, верхній",AF888*Параметри!$K$72,AF888*Параметри!$K$73))</f>
        <v>26.962423587220382</v>
      </c>
      <c r="AM888">
        <f>'Дані з ДІСО'!AL888+'Дані з ДІСО'!AN888</f>
        <v>27</v>
      </c>
      <c r="AN888">
        <f>IF(AM888=0,0,'Дані з ДІСО'!AN888/AM888)</f>
        <v>0</v>
      </c>
      <c r="AO888" s="31">
        <f>AM888*(1+0.25*AN888)*Параметри!$K$50</f>
        <v>5169.2728099320002</v>
      </c>
      <c r="AP888" s="31">
        <f>ROUNDUP(('Дані з ДІСО'!AU888+'Дані з ДІСО'!AW888)/Параметри!$K$28,0)</f>
        <v>0</v>
      </c>
      <c r="AQ888" s="54">
        <f>AP888*Параметри!$M$35/18</f>
        <v>0</v>
      </c>
      <c r="AR888" s="31">
        <f>IF(AP888=0,0,'Дані з ДІСО'!AW888/SUM('Дані з ДІСО'!AU888,'Дані з ДІСО'!AW888))</f>
        <v>0</v>
      </c>
      <c r="AS888" s="31">
        <f>(1+0.25*AR888)*AQ888*Параметри!$K$48</f>
        <v>0</v>
      </c>
      <c r="AT888">
        <f>ROUNDUP(('Дані з ДІСО'!AE888+'Дані не з ДІСО'!E888+'Дані не з ДІСО'!G888)/Параметри!$K$64,0)</f>
        <v>0</v>
      </c>
      <c r="AU888">
        <f t="shared" si="160"/>
        <v>0</v>
      </c>
      <c r="AV888">
        <f>IF(AT888=0,0,('Дані з ДІСО'!AH888+'Дані не з ДІСО'!G888)/('Дані з ДІСО'!AE888+'Дані не з ДІСО'!E888+'Дані не з ДІСО'!G888))</f>
        <v>0</v>
      </c>
      <c r="AW888" s="31">
        <f>AU888*(1+0.25*AV888)*Параметри!$K$48</f>
        <v>0</v>
      </c>
      <c r="AX888">
        <f>ROUNDUP('Дані з ДІСО'!AF888/Параметри!$K$65,0)</f>
        <v>0</v>
      </c>
      <c r="AY888">
        <f t="shared" si="161"/>
        <v>0</v>
      </c>
      <c r="AZ888">
        <f>IF(AX888=0,0,'Дані з ДІСО'!AI888/'Дані з ДІСО'!AF888)</f>
        <v>0</v>
      </c>
      <c r="BA888" s="31">
        <f>AY888*(1+0.25*AZ888)*Параметри!$K$48</f>
        <v>0</v>
      </c>
      <c r="BB888">
        <f>ROUNDUP('Дані з ДІСО'!AR888/Параметри!$K$29,0)</f>
        <v>0</v>
      </c>
      <c r="BC888">
        <f>ROUNDUP('Дані з ДІСО'!AS888/Параметри!$K$29,0)</f>
        <v>0</v>
      </c>
      <c r="BD888">
        <f>ROUNDUP('Дані з ДІСО'!AT888/Параметри!$K$29,0)</f>
        <v>0</v>
      </c>
      <c r="BE888" s="54">
        <f>(BB888*Параметри!$K$32+BC888*Параметри!$L$32+BD888*Параметри!$M$32)/18</f>
        <v>0</v>
      </c>
      <c r="BF888" s="31">
        <f>(BE888*Параметри!$K$48+SUM('Дані з ДІСО'!AR888:AT888)*IF(Параметри!$R$37="RNK",Параметри!$K$45,Параметри!$R$47)*Параметри!$K$20/1000)*Параметри!$K$69</f>
        <v>0</v>
      </c>
      <c r="BG888">
        <f>ROUNDUP(('Дані не з ДІСО'!I888+'Дані не з ДІСО'!K888)/Параметри!$K$26,0)</f>
        <v>0</v>
      </c>
      <c r="BH888" s="31">
        <f>BG888*Параметри!$M$36/18</f>
        <v>0</v>
      </c>
      <c r="BI888">
        <f>IF(BG888=0,0,'Дані не з ДІСО'!K888/('Дані не з ДІСО'!I888+'Дані не з ДІСО'!K888))</f>
        <v>0</v>
      </c>
      <c r="BJ888" s="31">
        <f>(1+0.25*BI888)*BH888*Параметри!$K$48</f>
        <v>0</v>
      </c>
      <c r="BK888">
        <f>ROUNDUP('Дані не з ДІСО'!M888/Параметри!$K$27,0)</f>
        <v>0</v>
      </c>
      <c r="BL888">
        <f>BK888*Параметри!$M$37/18</f>
        <v>0</v>
      </c>
      <c r="BM888" s="31">
        <f>BL888*Параметри!$K$48</f>
        <v>0</v>
      </c>
      <c r="BN888" s="31">
        <f>'Дані не з ДІСО'!N888*(7*Параметри!$K$50+Параметри!$K$49)</f>
        <v>0</v>
      </c>
      <c r="BO888">
        <f>ROUNDUP('Дані з ДІСО'!V888/Параметри!$K$25,0)</f>
        <v>0</v>
      </c>
      <c r="BP888">
        <f>ROUNDUP('Дані з ДІСО'!W888/Параметри!$K$25,0)</f>
        <v>0</v>
      </c>
      <c r="BQ888">
        <f>ROUNDUP('Дані з ДІСО'!X888/Параметри!$K$25,0)</f>
        <v>0</v>
      </c>
      <c r="BR888">
        <f>(BO888*Параметри!$K$34+BP888*Параметри!$L$34+BQ888*Параметри!$M$34)/18</f>
        <v>0</v>
      </c>
      <c r="BS888">
        <f>IF(J888=0,0,'Дані з ДІСО'!AC888/J888)</f>
        <v>0</v>
      </c>
      <c r="BT888" s="31">
        <f>(1+0.25*BS888)*BR888*Параметри!$K$48</f>
        <v>0</v>
      </c>
      <c r="BU888" s="31">
        <f ca="1">BT888*'Коефіцієнти АТО'!U888</f>
        <v>0</v>
      </c>
      <c r="BV888" s="31">
        <f>J888*(1+0.25*BS888)*Параметри!$K$61*Параметри!$K$20/1000</f>
        <v>0</v>
      </c>
      <c r="BW888" s="31">
        <f>(1+0.25*BS888)*J888*'Коефіцієнти АТО'!S888*Параметри!$K$20/1000</f>
        <v>0</v>
      </c>
      <c r="BX888" s="31">
        <f t="shared" ca="1" si="162"/>
        <v>0</v>
      </c>
      <c r="BY888">
        <f>ROUNDUP('Дані з ДІСО'!AG888/Параметри!$K$66,0)</f>
        <v>0</v>
      </c>
      <c r="BZ888">
        <f t="shared" si="163"/>
        <v>0</v>
      </c>
      <c r="CA888">
        <f>IF('Дані з ДІСО'!AG888=0,0,'Дані з ДІСО'!AJ888/'Дані з ДІСО'!AG888)</f>
        <v>0</v>
      </c>
      <c r="CB888" s="31">
        <f>BZ888*(1+0.25*CA888)*Параметри!$K$48</f>
        <v>0</v>
      </c>
      <c r="CC888" s="31">
        <f t="shared" ca="1" si="164"/>
        <v>88833.7</v>
      </c>
      <c r="CD888" s="31">
        <f t="shared" si="165"/>
        <v>0</v>
      </c>
      <c r="CE888" s="31">
        <f t="shared" si="166"/>
        <v>0</v>
      </c>
      <c r="CF888" s="31">
        <f t="shared" si="167"/>
        <v>0</v>
      </c>
    </row>
    <row r="889" spans="1:84" x14ac:dyDescent="0.25">
      <c r="A889" s="9">
        <v>888</v>
      </c>
      <c r="B889" s="9" t="s">
        <v>4354</v>
      </c>
      <c r="C889" s="9" t="s">
        <v>4354</v>
      </c>
      <c r="D889" s="9" t="s">
        <v>2989</v>
      </c>
      <c r="E889" s="9" t="s">
        <v>28</v>
      </c>
      <c r="F889" s="9" t="s">
        <v>3105</v>
      </c>
      <c r="G889" s="9" t="s">
        <v>1802</v>
      </c>
      <c r="H889" s="31">
        <f>SUM('Дані з ДІСО'!J889:L889)</f>
        <v>1401</v>
      </c>
      <c r="I889" s="31">
        <f>SUM('Дані з ДІСО'!P889:R889)</f>
        <v>0</v>
      </c>
      <c r="J889" s="31">
        <f>SUM('Дані з ДІСО'!V889:X889)</f>
        <v>0</v>
      </c>
      <c r="K889">
        <f ca="1">ROUNDUP('Дані з ДІСО'!J889/'Коефіцієнти АТО'!$R889,0)</f>
        <v>42</v>
      </c>
      <c r="L889">
        <f ca="1">ROUNDUP('Дані з ДІСО'!K889/'Коефіцієнти АТО'!$R889,0)</f>
        <v>49</v>
      </c>
      <c r="M889">
        <f ca="1">ROUNDUP('Дані з ДІСО'!L889/'Коефіцієнти АТО'!$R889,0)</f>
        <v>7</v>
      </c>
      <c r="N889" s="28">
        <f ca="1">(K889*Параметри!$K$32+L889*Параметри!$L$32+M889*Параметри!$M$32)/18</f>
        <v>165.66666666666666</v>
      </c>
      <c r="O889" s="41">
        <f>'Дані з ДІСО'!Y889/H889</f>
        <v>0</v>
      </c>
      <c r="P889" s="31">
        <f ca="1">(1+0.25*O889)*N889*Параметри!$K$48</f>
        <v>33813.515959197335</v>
      </c>
      <c r="Q889" s="31">
        <f ca="1">P889*'Коефіцієнти АТО'!T889</f>
        <v>574.8297713063547</v>
      </c>
      <c r="R889" s="31">
        <f>H889*(1+0.25*O889)*Параметри!$K$61*Параметри!$K$20/1000</f>
        <v>0</v>
      </c>
      <c r="S889" s="31">
        <f>H889*(1+0.25*O889)*'Коефіцієнти АТО'!S889*Параметри!$K$20/1000</f>
        <v>7221.013331326667</v>
      </c>
      <c r="T889" s="31">
        <f t="shared" ca="1" si="157"/>
        <v>41609.359061830357</v>
      </c>
      <c r="U889" s="31">
        <f t="shared" ca="1" si="156"/>
        <v>42080.506515033318</v>
      </c>
      <c r="V889">
        <f>ROUNDUP('Дані з ДІСО'!P889/Параметри!$K$24,0)</f>
        <v>0</v>
      </c>
      <c r="W889">
        <f>ROUNDUP('Дані з ДІСО'!Q889/Параметри!$K$24,0)</f>
        <v>0</v>
      </c>
      <c r="X889">
        <f>ROUNDUP('Дані з ДІСО'!R889/Параметри!$K$24,0)</f>
        <v>0</v>
      </c>
      <c r="Y889" s="28">
        <f>(V889*Параметри!$K$33+W889*Параметри!$L$33+X889*Параметри!$M$33)/18</f>
        <v>0</v>
      </c>
      <c r="Z889" s="41">
        <f>IF(I889=0,0,'Дані з ДІСО'!AA889/I889)</f>
        <v>0</v>
      </c>
      <c r="AA889" s="31">
        <f>(1+0.25*Z889)*Y889*Параметри!$K$48</f>
        <v>0</v>
      </c>
      <c r="AB889" s="31">
        <f ca="1">AA889*'Коефіцієнти АТО'!U889</f>
        <v>0</v>
      </c>
      <c r="AC889" s="31">
        <f>I889*(1+0.25*Z889)*Параметри!$K$61*Параметри!$K$20/1000</f>
        <v>0</v>
      </c>
      <c r="AD889" s="31">
        <f>(1+0.25*Z889)*I889*'Коефіцієнти АТО'!S889*Параметри!$K$20/1000</f>
        <v>0</v>
      </c>
      <c r="AE889" s="31">
        <f t="shared" ca="1" si="158"/>
        <v>0</v>
      </c>
      <c r="AF889" s="45">
        <v>30.036050331929562</v>
      </c>
      <c r="AG889" s="45">
        <f ca="1">T889/SUM('Дані з ДІСО'!J889:L889)</f>
        <v>29.699756646559855</v>
      </c>
      <c r="AH889">
        <f ca="1">'Коефіцієнти АТО'!R889</f>
        <v>14.5</v>
      </c>
      <c r="AI889">
        <v>13</v>
      </c>
      <c r="AJ889" s="44">
        <f t="shared" ca="1" si="159"/>
        <v>0.98880366487426563</v>
      </c>
      <c r="AK889" t="str">
        <f ca="1">IF(OR(B889="Область",B889="Київ"),"Ні",IF(AJ889&gt;Параметри!$K$72,"Так, верхній",IF(AJ889&lt;Параметри!$K$73,"Так, нижній","Ні")))</f>
        <v>Так, нижній</v>
      </c>
      <c r="AL889" s="45">
        <f ca="1">IF(AK889="Ні",AG889,IF(AK889="Так, верхній",AF889*Параметри!$K$72,AF889*Параметри!$K$73))</f>
        <v>30.036050331929562</v>
      </c>
      <c r="AM889">
        <f>'Дані з ДІСО'!AL889+'Дані з ДІСО'!AN889</f>
        <v>16</v>
      </c>
      <c r="AN889">
        <f>IF(AM889=0,0,'Дані з ДІСО'!AN889/AM889)</f>
        <v>0</v>
      </c>
      <c r="AO889" s="31">
        <f>AM889*(1+0.25*AN889)*Параметри!$K$50</f>
        <v>3063.2727762560003</v>
      </c>
      <c r="AP889" s="31">
        <f>ROUNDUP(('Дані з ДІСО'!AU889+'Дані з ДІСО'!AW889)/Параметри!$K$28,0)</f>
        <v>0</v>
      </c>
      <c r="AQ889" s="54">
        <f>AP889*Параметри!$M$35/18</f>
        <v>0</v>
      </c>
      <c r="AR889" s="31">
        <f>IF(AP889=0,0,'Дані з ДІСО'!AW889/SUM('Дані з ДІСО'!AU889,'Дані з ДІСО'!AW889))</f>
        <v>0</v>
      </c>
      <c r="AS889" s="31">
        <f>(1+0.25*AR889)*AQ889*Параметри!$K$48</f>
        <v>0</v>
      </c>
      <c r="AT889">
        <f>ROUNDUP(('Дані з ДІСО'!AE889+'Дані не з ДІСО'!E889+'Дані не з ДІСО'!G889)/Параметри!$K$64,0)</f>
        <v>0</v>
      </c>
      <c r="AU889">
        <f t="shared" si="160"/>
        <v>0</v>
      </c>
      <c r="AV889">
        <f>IF(AT889=0,0,('Дані з ДІСО'!AH889+'Дані не з ДІСО'!G889)/('Дані з ДІСО'!AE889+'Дані не з ДІСО'!E889+'Дані не з ДІСО'!G889))</f>
        <v>0</v>
      </c>
      <c r="AW889" s="31">
        <f>AU889*(1+0.25*AV889)*Параметри!$K$48</f>
        <v>0</v>
      </c>
      <c r="AX889">
        <f>ROUNDUP('Дані з ДІСО'!AF889/Параметри!$K$65,0)</f>
        <v>0</v>
      </c>
      <c r="AY889">
        <f t="shared" si="161"/>
        <v>0</v>
      </c>
      <c r="AZ889">
        <f>IF(AX889=0,0,'Дані з ДІСО'!AI889/'Дані з ДІСО'!AF889)</f>
        <v>0</v>
      </c>
      <c r="BA889" s="31">
        <f>AY889*(1+0.25*AZ889)*Параметри!$K$48</f>
        <v>0</v>
      </c>
      <c r="BB889">
        <f>ROUNDUP('Дані з ДІСО'!AR889/Параметри!$K$29,0)</f>
        <v>0</v>
      </c>
      <c r="BC889">
        <f>ROUNDUP('Дані з ДІСО'!AS889/Параметри!$K$29,0)</f>
        <v>0</v>
      </c>
      <c r="BD889">
        <f>ROUNDUP('Дані з ДІСО'!AT889/Параметри!$K$29,0)</f>
        <v>0</v>
      </c>
      <c r="BE889" s="54">
        <f>(BB889*Параметри!$K$32+BC889*Параметри!$L$32+BD889*Параметри!$M$32)/18</f>
        <v>0</v>
      </c>
      <c r="BF889" s="31">
        <f>(BE889*Параметри!$K$48+SUM('Дані з ДІСО'!AR889:AT889)*IF(Параметри!$R$37="RNK",Параметри!$K$45,Параметри!$R$47)*Параметри!$K$20/1000)*Параметри!$K$69</f>
        <v>0</v>
      </c>
      <c r="BG889">
        <f>ROUNDUP(('Дані не з ДІСО'!I889+'Дані не з ДІСО'!K889)/Параметри!$K$26,0)</f>
        <v>0</v>
      </c>
      <c r="BH889" s="31">
        <f>BG889*Параметри!$M$36/18</f>
        <v>0</v>
      </c>
      <c r="BI889">
        <f>IF(BG889=0,0,'Дані не з ДІСО'!K889/('Дані не з ДІСО'!I889+'Дані не з ДІСО'!K889))</f>
        <v>0</v>
      </c>
      <c r="BJ889" s="31">
        <f>(1+0.25*BI889)*BH889*Параметри!$K$48</f>
        <v>0</v>
      </c>
      <c r="BK889">
        <f>ROUNDUP('Дані не з ДІСО'!M889/Параметри!$K$27,0)</f>
        <v>0</v>
      </c>
      <c r="BL889">
        <f>BK889*Параметри!$M$37/18</f>
        <v>0</v>
      </c>
      <c r="BM889" s="31">
        <f>BL889*Параметри!$K$48</f>
        <v>0</v>
      </c>
      <c r="BN889" s="31">
        <f>'Дані не з ДІСО'!N889*(7*Параметри!$K$50+Параметри!$K$49)</f>
        <v>0</v>
      </c>
      <c r="BO889">
        <f>ROUNDUP('Дані з ДІСО'!V889/Параметри!$K$25,0)</f>
        <v>0</v>
      </c>
      <c r="BP889">
        <f>ROUNDUP('Дані з ДІСО'!W889/Параметри!$K$25,0)</f>
        <v>0</v>
      </c>
      <c r="BQ889">
        <f>ROUNDUP('Дані з ДІСО'!X889/Параметри!$K$25,0)</f>
        <v>0</v>
      </c>
      <c r="BR889">
        <f>(BO889*Параметри!$K$34+BP889*Параметри!$L$34+BQ889*Параметри!$M$34)/18</f>
        <v>0</v>
      </c>
      <c r="BS889">
        <f>IF(J889=0,0,'Дані з ДІСО'!AC889/J889)</f>
        <v>0</v>
      </c>
      <c r="BT889" s="31">
        <f>(1+0.25*BS889)*BR889*Параметри!$K$48</f>
        <v>0</v>
      </c>
      <c r="BU889" s="31">
        <f ca="1">BT889*'Коефіцієнти АТО'!U889</f>
        <v>0</v>
      </c>
      <c r="BV889" s="31">
        <f>J889*(1+0.25*BS889)*Параметри!$K$61*Параметри!$K$20/1000</f>
        <v>0</v>
      </c>
      <c r="BW889" s="31">
        <f>(1+0.25*BS889)*J889*'Коефіцієнти АТО'!S889*Параметри!$K$20/1000</f>
        <v>0</v>
      </c>
      <c r="BX889" s="31">
        <f t="shared" ca="1" si="162"/>
        <v>0</v>
      </c>
      <c r="BY889">
        <f>ROUNDUP('Дані з ДІСО'!AG889/Параметри!$K$66,0)</f>
        <v>0</v>
      </c>
      <c r="BZ889">
        <f t="shared" si="163"/>
        <v>0</v>
      </c>
      <c r="CA889">
        <f>IF('Дані з ДІСО'!AG889=0,0,'Дані з ДІСО'!AJ889/'Дані з ДІСО'!AG889)</f>
        <v>0</v>
      </c>
      <c r="CB889" s="31">
        <f>BZ889*(1+0.25*CA889)*Параметри!$K$48</f>
        <v>0</v>
      </c>
      <c r="CC889" s="31">
        <f t="shared" ca="1" si="164"/>
        <v>45143.8</v>
      </c>
      <c r="CD889" s="31">
        <f t="shared" si="165"/>
        <v>0</v>
      </c>
      <c r="CE889" s="31">
        <f t="shared" si="166"/>
        <v>0</v>
      </c>
      <c r="CF889" s="31">
        <f t="shared" si="167"/>
        <v>0</v>
      </c>
    </row>
    <row r="890" spans="1:84" x14ac:dyDescent="0.25">
      <c r="A890" s="9">
        <v>889</v>
      </c>
      <c r="B890" s="9" t="s">
        <v>4354</v>
      </c>
      <c r="C890" s="9" t="s">
        <v>4354</v>
      </c>
      <c r="D890" s="9" t="s">
        <v>2989</v>
      </c>
      <c r="E890" s="9" t="s">
        <v>28</v>
      </c>
      <c r="F890" s="9" t="s">
        <v>3859</v>
      </c>
      <c r="G890" s="9" t="s">
        <v>1804</v>
      </c>
      <c r="H890" s="31">
        <f>SUM('Дані з ДІСО'!J890:L890)</f>
        <v>193</v>
      </c>
      <c r="I890" s="31">
        <f>SUM('Дані з ДІСО'!P890:R890)</f>
        <v>0</v>
      </c>
      <c r="J890" s="31">
        <f>SUM('Дані з ДІСО'!V890:X890)</f>
        <v>0</v>
      </c>
      <c r="K890">
        <f ca="1">ROUNDUP('Дані з ДІСО'!J890/'Коефіцієнти АТО'!$R890,0)</f>
        <v>8</v>
      </c>
      <c r="L890">
        <f ca="1">ROUNDUP('Дані з ДІСО'!K890/'Коефіцієнти АТО'!$R890,0)</f>
        <v>8</v>
      </c>
      <c r="M890">
        <f ca="1">ROUNDUP('Дані з ДІСО'!L890/'Коефіцієнти АТО'!$R890,0)</f>
        <v>2</v>
      </c>
      <c r="N890" s="28">
        <f ca="1">(K890*Параметри!$K$32+L890*Параметри!$L$32+M890*Параметри!$M$32)/18</f>
        <v>30.444444444444443</v>
      </c>
      <c r="O890" s="41">
        <f>'Дані з ДІСО'!Y890/H890</f>
        <v>0</v>
      </c>
      <c r="P890" s="31">
        <f ca="1">(1+0.25*O890)*N890*Параметри!$K$48</f>
        <v>6213.8855619182232</v>
      </c>
      <c r="Q890" s="31">
        <f ca="1">P890*'Коефіцієнти АТО'!T890</f>
        <v>105.63605455260981</v>
      </c>
      <c r="R890" s="31">
        <f>H890*(1+0.25*O890)*Параметри!$K$61*Параметри!$K$20/1000</f>
        <v>0</v>
      </c>
      <c r="S890" s="31">
        <f>H890*(1+0.25*O890)*'Коефіцієнти АТО'!S890*Параметри!$K$20/1000</f>
        <v>994.75772515777783</v>
      </c>
      <c r="T890" s="31">
        <f t="shared" ca="1" si="157"/>
        <v>7314.2793416286104</v>
      </c>
      <c r="U890" s="31">
        <f t="shared" ca="1" si="156"/>
        <v>7081.6994873153799</v>
      </c>
      <c r="V890">
        <f>ROUNDUP('Дані з ДІСО'!P890/Параметри!$K$24,0)</f>
        <v>0</v>
      </c>
      <c r="W890">
        <f>ROUNDUP('Дані з ДІСО'!Q890/Параметри!$K$24,0)</f>
        <v>0</v>
      </c>
      <c r="X890">
        <f>ROUNDUP('Дані з ДІСО'!R890/Параметри!$K$24,0)</f>
        <v>0</v>
      </c>
      <c r="Y890" s="28">
        <f>(V890*Параметри!$K$33+W890*Параметри!$L$33+X890*Параметри!$M$33)/18</f>
        <v>0</v>
      </c>
      <c r="Z890" s="41">
        <f>IF(I890=0,0,'Дані з ДІСО'!AA890/I890)</f>
        <v>0</v>
      </c>
      <c r="AA890" s="31">
        <f>(1+0.25*Z890)*Y890*Параметри!$K$48</f>
        <v>0</v>
      </c>
      <c r="AB890" s="31">
        <f ca="1">AA890*'Коефіцієнти АТО'!U890</f>
        <v>0</v>
      </c>
      <c r="AC890" s="31">
        <f>I890*(1+0.25*Z890)*Параметри!$K$61*Параметри!$K$20/1000</f>
        <v>0</v>
      </c>
      <c r="AD890" s="31">
        <f>(1+0.25*Z890)*I890*'Коефіцієнти АТО'!S890*Параметри!$K$20/1000</f>
        <v>0</v>
      </c>
      <c r="AE890" s="31">
        <f t="shared" ca="1" si="158"/>
        <v>0</v>
      </c>
      <c r="AF890" s="45">
        <v>31.631675394476417</v>
      </c>
      <c r="AG890" s="45">
        <f ca="1">T890/SUM('Дані з ДІСО'!J890:L890)</f>
        <v>37.897820422946168</v>
      </c>
      <c r="AH890">
        <f ca="1">'Коефіцієнти АТО'!R890</f>
        <v>11.5</v>
      </c>
      <c r="AI890">
        <v>13.5</v>
      </c>
      <c r="AJ890" s="44">
        <f t="shared" ca="1" si="159"/>
        <v>1.198097158949853</v>
      </c>
      <c r="AK890" t="str">
        <f ca="1">IF(OR(B890="Область",B890="Київ"),"Ні",IF(AJ890&gt;Параметри!$K$72,"Так, верхній",IF(AJ890&lt;Параметри!$K$73,"Так, нижній","Ні")))</f>
        <v>Так, верхній</v>
      </c>
      <c r="AL890" s="45">
        <f ca="1">IF(AK890="Ні",AG890,IF(AK890="Так, верхній",AF890*Параметри!$K$72,AF890*Параметри!$K$73))</f>
        <v>36.692743457592641</v>
      </c>
      <c r="AM890">
        <f>'Дані з ДІСО'!AL890+'Дані з ДІСО'!AN890</f>
        <v>7</v>
      </c>
      <c r="AN890">
        <f>IF(AM890=0,0,'Дані з ДІСО'!AN890/AM890)</f>
        <v>0</v>
      </c>
      <c r="AO890" s="31">
        <f>AM890*(1+0.25*AN890)*Параметри!$K$50</f>
        <v>1340.1818396120002</v>
      </c>
      <c r="AP890" s="31">
        <f>ROUNDUP(('Дані з ДІСО'!AU890+'Дані з ДІСО'!AW890)/Параметри!$K$28,0)</f>
        <v>0</v>
      </c>
      <c r="AQ890" s="54">
        <f>AP890*Параметри!$M$35/18</f>
        <v>0</v>
      </c>
      <c r="AR890" s="31">
        <f>IF(AP890=0,0,'Дані з ДІСО'!AW890/SUM('Дані з ДІСО'!AU890,'Дані з ДІСО'!AW890))</f>
        <v>0</v>
      </c>
      <c r="AS890" s="31">
        <f>(1+0.25*AR890)*AQ890*Параметри!$K$48</f>
        <v>0</v>
      </c>
      <c r="AT890">
        <f>ROUNDUP(('Дані з ДІСО'!AE890+'Дані не з ДІСО'!E890+'Дані не з ДІСО'!G890)/Параметри!$K$64,0)</f>
        <v>0</v>
      </c>
      <c r="AU890">
        <f t="shared" si="160"/>
        <v>0</v>
      </c>
      <c r="AV890">
        <f>IF(AT890=0,0,('Дані з ДІСО'!AH890+'Дані не з ДІСО'!G890)/('Дані з ДІСО'!AE890+'Дані не з ДІСО'!E890+'Дані не з ДІСО'!G890))</f>
        <v>0</v>
      </c>
      <c r="AW890" s="31">
        <f>AU890*(1+0.25*AV890)*Параметри!$K$48</f>
        <v>0</v>
      </c>
      <c r="AX890">
        <f>ROUNDUP('Дані з ДІСО'!AF890/Параметри!$K$65,0)</f>
        <v>0</v>
      </c>
      <c r="AY890">
        <f t="shared" si="161"/>
        <v>0</v>
      </c>
      <c r="AZ890">
        <f>IF(AX890=0,0,'Дані з ДІСО'!AI890/'Дані з ДІСО'!AF890)</f>
        <v>0</v>
      </c>
      <c r="BA890" s="31">
        <f>AY890*(1+0.25*AZ890)*Параметри!$K$48</f>
        <v>0</v>
      </c>
      <c r="BB890">
        <f>ROUNDUP('Дані з ДІСО'!AR890/Параметри!$K$29,0)</f>
        <v>0</v>
      </c>
      <c r="BC890">
        <f>ROUNDUP('Дані з ДІСО'!AS890/Параметри!$K$29,0)</f>
        <v>0</v>
      </c>
      <c r="BD890">
        <f>ROUNDUP('Дані з ДІСО'!AT890/Параметри!$K$29,0)</f>
        <v>0</v>
      </c>
      <c r="BE890" s="54">
        <f>(BB890*Параметри!$K$32+BC890*Параметри!$L$32+BD890*Параметри!$M$32)/18</f>
        <v>0</v>
      </c>
      <c r="BF890" s="31">
        <f>(BE890*Параметри!$K$48+SUM('Дані з ДІСО'!AR890:AT890)*IF(Параметри!$R$37="RNK",Параметри!$K$45,Параметри!$R$47)*Параметри!$K$20/1000)*Параметри!$K$69</f>
        <v>0</v>
      </c>
      <c r="BG890">
        <f>ROUNDUP(('Дані не з ДІСО'!I890+'Дані не з ДІСО'!K890)/Параметри!$K$26,0)</f>
        <v>0</v>
      </c>
      <c r="BH890" s="31">
        <f>BG890*Параметри!$M$36/18</f>
        <v>0</v>
      </c>
      <c r="BI890">
        <f>IF(BG890=0,0,'Дані не з ДІСО'!K890/('Дані не з ДІСО'!I890+'Дані не з ДІСО'!K890))</f>
        <v>0</v>
      </c>
      <c r="BJ890" s="31">
        <f>(1+0.25*BI890)*BH890*Параметри!$K$48</f>
        <v>0</v>
      </c>
      <c r="BK890">
        <f>ROUNDUP('Дані не з ДІСО'!M890/Параметри!$K$27,0)</f>
        <v>0</v>
      </c>
      <c r="BL890">
        <f>BK890*Параметри!$M$37/18</f>
        <v>0</v>
      </c>
      <c r="BM890" s="31">
        <f>BL890*Параметри!$K$48</f>
        <v>0</v>
      </c>
      <c r="BN890" s="31">
        <f>'Дані не з ДІСО'!N890*(7*Параметри!$K$50+Параметри!$K$49)</f>
        <v>0</v>
      </c>
      <c r="BO890">
        <f>ROUNDUP('Дані з ДІСО'!V890/Параметри!$K$25,0)</f>
        <v>0</v>
      </c>
      <c r="BP890">
        <f>ROUNDUP('Дані з ДІСО'!W890/Параметри!$K$25,0)</f>
        <v>0</v>
      </c>
      <c r="BQ890">
        <f>ROUNDUP('Дані з ДІСО'!X890/Параметри!$K$25,0)</f>
        <v>0</v>
      </c>
      <c r="BR890">
        <f>(BO890*Параметри!$K$34+BP890*Параметри!$L$34+BQ890*Параметри!$M$34)/18</f>
        <v>0</v>
      </c>
      <c r="BS890">
        <f>IF(J890=0,0,'Дані з ДІСО'!AC890/J890)</f>
        <v>0</v>
      </c>
      <c r="BT890" s="31">
        <f>(1+0.25*BS890)*BR890*Параметри!$K$48</f>
        <v>0</v>
      </c>
      <c r="BU890" s="31">
        <f ca="1">BT890*'Коефіцієнти АТО'!U890</f>
        <v>0</v>
      </c>
      <c r="BV890" s="31">
        <f>J890*(1+0.25*BS890)*Параметри!$K$61*Параметри!$K$20/1000</f>
        <v>0</v>
      </c>
      <c r="BW890" s="31">
        <f>(1+0.25*BS890)*J890*'Коефіцієнти АТО'!S890*Параметри!$K$20/1000</f>
        <v>0</v>
      </c>
      <c r="BX890" s="31">
        <f t="shared" ca="1" si="162"/>
        <v>0</v>
      </c>
      <c r="BY890">
        <f>ROUNDUP('Дані з ДІСО'!AG890/Параметри!$K$66,0)</f>
        <v>0</v>
      </c>
      <c r="BZ890">
        <f t="shared" si="163"/>
        <v>0</v>
      </c>
      <c r="CA890">
        <f>IF('Дані з ДІСО'!AG890=0,0,'Дані з ДІСО'!AJ890/'Дані з ДІСО'!AG890)</f>
        <v>0</v>
      </c>
      <c r="CB890" s="31">
        <f>BZ890*(1+0.25*CA890)*Параметри!$K$48</f>
        <v>0</v>
      </c>
      <c r="CC890" s="31">
        <f t="shared" ca="1" si="164"/>
        <v>8421.9</v>
      </c>
      <c r="CD890" s="31">
        <f t="shared" si="165"/>
        <v>0</v>
      </c>
      <c r="CE890" s="31">
        <f t="shared" si="166"/>
        <v>0</v>
      </c>
      <c r="CF890" s="31">
        <f t="shared" si="167"/>
        <v>0</v>
      </c>
    </row>
    <row r="891" spans="1:84" x14ac:dyDescent="0.25">
      <c r="A891" s="9">
        <v>890</v>
      </c>
      <c r="B891" s="9" t="s">
        <v>4355</v>
      </c>
      <c r="C891" s="9" t="s">
        <v>4355</v>
      </c>
      <c r="D891" s="9" t="s">
        <v>2989</v>
      </c>
      <c r="E891" s="9" t="s">
        <v>33</v>
      </c>
      <c r="F891" s="9" t="s">
        <v>3320</v>
      </c>
      <c r="G891" s="9" t="s">
        <v>1806</v>
      </c>
      <c r="H891" s="31">
        <f>SUM('Дані з ДІСО'!J891:L891)</f>
        <v>1597</v>
      </c>
      <c r="I891" s="31">
        <f>SUM('Дані з ДІСО'!P891:R891)</f>
        <v>0</v>
      </c>
      <c r="J891" s="31">
        <f>SUM('Дані з ДІСО'!V891:X891)</f>
        <v>0</v>
      </c>
      <c r="K891">
        <f ca="1">ROUNDUP('Дані з ДІСО'!J891/'Коефіцієнти АТО'!$R891,0)</f>
        <v>43</v>
      </c>
      <c r="L891">
        <f ca="1">ROUNDUP('Дані з ДІСО'!K891/'Коефіцієнти АТО'!$R891,0)</f>
        <v>56</v>
      </c>
      <c r="M891">
        <f ca="1">ROUNDUP('Дані з ДІСО'!L891/'Коефіцієнти АТО'!$R891,0)</f>
        <v>20</v>
      </c>
      <c r="N891" s="28">
        <f ca="1">(K891*Параметри!$K$32+L891*Параметри!$L$32+M891*Параметри!$M$32)/18</f>
        <v>207.72222222222223</v>
      </c>
      <c r="O891" s="41">
        <f>'Дані з ДІСО'!Y891/H891</f>
        <v>0</v>
      </c>
      <c r="P891" s="31">
        <f ca="1">(1+0.25*O891)*N891*Параметри!$K$48</f>
        <v>42397.29583213912</v>
      </c>
      <c r="Q891" s="31">
        <f ca="1">P891*'Коефіцієнти АТО'!T891</f>
        <v>720.75402914636504</v>
      </c>
      <c r="R891" s="31">
        <f>H891*(1+0.25*O891)*Параметри!$K$61*Параметри!$K$20/1000</f>
        <v>0</v>
      </c>
      <c r="S891" s="31">
        <f>H891*(1+0.25*O891)*'Коефіцієнти АТО'!S891*Параметри!$K$20/1000</f>
        <v>7408.1102506180005</v>
      </c>
      <c r="T891" s="31">
        <f t="shared" ca="1" si="157"/>
        <v>50526.160111903489</v>
      </c>
      <c r="U891" s="31">
        <f t="shared" ca="1" si="156"/>
        <v>50526.160111903489</v>
      </c>
      <c r="V891">
        <f>ROUNDUP('Дані з ДІСО'!P891/Параметри!$K$24,0)</f>
        <v>0</v>
      </c>
      <c r="W891">
        <f>ROUNDUP('Дані з ДІСО'!Q891/Параметри!$K$24,0)</f>
        <v>0</v>
      </c>
      <c r="X891">
        <f>ROUNDUP('Дані з ДІСО'!R891/Параметри!$K$24,0)</f>
        <v>0</v>
      </c>
      <c r="Y891" s="28">
        <f>(V891*Параметри!$K$33+W891*Параметри!$L$33+X891*Параметри!$M$33)/18</f>
        <v>0</v>
      </c>
      <c r="Z891" s="41">
        <f>IF(I891=0,0,'Дані з ДІСО'!AA891/I891)</f>
        <v>0</v>
      </c>
      <c r="AA891" s="31">
        <f>(1+0.25*Z891)*Y891*Параметри!$K$48</f>
        <v>0</v>
      </c>
      <c r="AB891" s="31">
        <f ca="1">AA891*'Коефіцієнти АТО'!U891</f>
        <v>0</v>
      </c>
      <c r="AC891" s="31">
        <f>I891*(1+0.25*Z891)*Параметри!$K$61*Параметри!$K$20/1000</f>
        <v>0</v>
      </c>
      <c r="AD891" s="31">
        <f>(1+0.25*Z891)*I891*'Коефіцієнти АТО'!S891*Параметри!$K$20/1000</f>
        <v>0</v>
      </c>
      <c r="AE891" s="31">
        <f t="shared" ca="1" si="158"/>
        <v>0</v>
      </c>
      <c r="AF891" s="45">
        <v>30.679684374019299</v>
      </c>
      <c r="AG891" s="45">
        <f ca="1">T891/SUM('Дані з ДІСО'!J891:L891)</f>
        <v>31.638171641767997</v>
      </c>
      <c r="AH891">
        <f ca="1">'Коефіцієнти АТО'!R891</f>
        <v>13.5</v>
      </c>
      <c r="AI891">
        <v>13</v>
      </c>
      <c r="AJ891" s="44">
        <f t="shared" ca="1" si="159"/>
        <v>1.031241757772462</v>
      </c>
      <c r="AK891" t="str">
        <f ca="1">IF(OR(B891="Область",B891="Київ"),"Ні",IF(AJ891&gt;Параметри!$K$72,"Так, верхній",IF(AJ891&lt;Параметри!$K$73,"Так, нижній","Ні")))</f>
        <v>Ні</v>
      </c>
      <c r="AL891" s="45">
        <f ca="1">IF(AK891="Ні",AG891,IF(AK891="Так, верхній",AF891*Параметри!$K$72,AF891*Параметри!$K$73))</f>
        <v>31.638171641767997</v>
      </c>
      <c r="AM891">
        <f>'Дані з ДІСО'!AL891+'Дані з ДІСО'!AN891</f>
        <v>18</v>
      </c>
      <c r="AN891">
        <f>IF(AM891=0,0,'Дані з ДІСО'!AN891/AM891)</f>
        <v>0</v>
      </c>
      <c r="AO891" s="31">
        <f>AM891*(1+0.25*AN891)*Параметри!$K$50</f>
        <v>3446.1818732880001</v>
      </c>
      <c r="AP891" s="31">
        <f>ROUNDUP(('Дані з ДІСО'!AU891+'Дані з ДІСО'!AW891)/Параметри!$K$28,0)</f>
        <v>0</v>
      </c>
      <c r="AQ891" s="54">
        <f>AP891*Параметри!$M$35/18</f>
        <v>0</v>
      </c>
      <c r="AR891" s="31">
        <f>IF(AP891=0,0,'Дані з ДІСО'!AW891/SUM('Дані з ДІСО'!AU891,'Дані з ДІСО'!AW891))</f>
        <v>0</v>
      </c>
      <c r="AS891" s="31">
        <f>(1+0.25*AR891)*AQ891*Параметри!$K$48</f>
        <v>0</v>
      </c>
      <c r="AT891">
        <f>ROUNDUP(('Дані з ДІСО'!AE891+'Дані не з ДІСО'!E891+'Дані не з ДІСО'!G891)/Параметри!$K$64,0)</f>
        <v>0</v>
      </c>
      <c r="AU891">
        <f t="shared" si="160"/>
        <v>0</v>
      </c>
      <c r="AV891">
        <f>IF(AT891=0,0,('Дані з ДІСО'!AH891+'Дані не з ДІСО'!G891)/('Дані з ДІСО'!AE891+'Дані не з ДІСО'!E891+'Дані не з ДІСО'!G891))</f>
        <v>0</v>
      </c>
      <c r="AW891" s="31">
        <f>AU891*(1+0.25*AV891)*Параметри!$K$48</f>
        <v>0</v>
      </c>
      <c r="AX891">
        <f>ROUNDUP('Дані з ДІСО'!AF891/Параметри!$K$65,0)</f>
        <v>0</v>
      </c>
      <c r="AY891">
        <f t="shared" si="161"/>
        <v>0</v>
      </c>
      <c r="AZ891">
        <f>IF(AX891=0,0,'Дані з ДІСО'!AI891/'Дані з ДІСО'!AF891)</f>
        <v>0</v>
      </c>
      <c r="BA891" s="31">
        <f>AY891*(1+0.25*AZ891)*Параметри!$K$48</f>
        <v>0</v>
      </c>
      <c r="BB891">
        <f>ROUNDUP('Дані з ДІСО'!AR891/Параметри!$K$29,0)</f>
        <v>0</v>
      </c>
      <c r="BC891">
        <f>ROUNDUP('Дані з ДІСО'!AS891/Параметри!$K$29,0)</f>
        <v>0</v>
      </c>
      <c r="BD891">
        <f>ROUNDUP('Дані з ДІСО'!AT891/Параметри!$K$29,0)</f>
        <v>0</v>
      </c>
      <c r="BE891" s="54">
        <f>(BB891*Параметри!$K$32+BC891*Параметри!$L$32+BD891*Параметри!$M$32)/18</f>
        <v>0</v>
      </c>
      <c r="BF891" s="31">
        <f>(BE891*Параметри!$K$48+SUM('Дані з ДІСО'!AR891:AT891)*IF(Параметри!$R$37="RNK",Параметри!$K$45,Параметри!$R$47)*Параметри!$K$20/1000)*Параметри!$K$69</f>
        <v>0</v>
      </c>
      <c r="BG891">
        <f>ROUNDUP(('Дані не з ДІСО'!I891+'Дані не з ДІСО'!K891)/Параметри!$K$26,0)</f>
        <v>0</v>
      </c>
      <c r="BH891" s="31">
        <f>BG891*Параметри!$M$36/18</f>
        <v>0</v>
      </c>
      <c r="BI891">
        <f>IF(BG891=0,0,'Дані не з ДІСО'!K891/('Дані не з ДІСО'!I891+'Дані не з ДІСО'!K891))</f>
        <v>0</v>
      </c>
      <c r="BJ891" s="31">
        <f>(1+0.25*BI891)*BH891*Параметри!$K$48</f>
        <v>0</v>
      </c>
      <c r="BK891">
        <f>ROUNDUP('Дані не з ДІСО'!M891/Параметри!$K$27,0)</f>
        <v>0</v>
      </c>
      <c r="BL891">
        <f>BK891*Параметри!$M$37/18</f>
        <v>0</v>
      </c>
      <c r="BM891" s="31">
        <f>BL891*Параметри!$K$48</f>
        <v>0</v>
      </c>
      <c r="BN891" s="31">
        <f>'Дані не з ДІСО'!N891*(7*Параметри!$K$50+Параметри!$K$49)</f>
        <v>0</v>
      </c>
      <c r="BO891">
        <f>ROUNDUP('Дані з ДІСО'!V891/Параметри!$K$25,0)</f>
        <v>0</v>
      </c>
      <c r="BP891">
        <f>ROUNDUP('Дані з ДІСО'!W891/Параметри!$K$25,0)</f>
        <v>0</v>
      </c>
      <c r="BQ891">
        <f>ROUNDUP('Дані з ДІСО'!X891/Параметри!$K$25,0)</f>
        <v>0</v>
      </c>
      <c r="BR891">
        <f>(BO891*Параметри!$K$34+BP891*Параметри!$L$34+BQ891*Параметри!$M$34)/18</f>
        <v>0</v>
      </c>
      <c r="BS891">
        <f>IF(J891=0,0,'Дані з ДІСО'!AC891/J891)</f>
        <v>0</v>
      </c>
      <c r="BT891" s="31">
        <f>(1+0.25*BS891)*BR891*Параметри!$K$48</f>
        <v>0</v>
      </c>
      <c r="BU891" s="31">
        <f ca="1">BT891*'Коефіцієнти АТО'!U891</f>
        <v>0</v>
      </c>
      <c r="BV891" s="31">
        <f>J891*(1+0.25*BS891)*Параметри!$K$61*Параметри!$K$20/1000</f>
        <v>0</v>
      </c>
      <c r="BW891" s="31">
        <f>(1+0.25*BS891)*J891*'Коефіцієнти АТО'!S891*Параметри!$K$20/1000</f>
        <v>0</v>
      </c>
      <c r="BX891" s="31">
        <f t="shared" ca="1" si="162"/>
        <v>0</v>
      </c>
      <c r="BY891">
        <f>ROUNDUP('Дані з ДІСО'!AG891/Параметри!$K$66,0)</f>
        <v>0</v>
      </c>
      <c r="BZ891">
        <f t="shared" si="163"/>
        <v>0</v>
      </c>
      <c r="CA891">
        <f>IF('Дані з ДІСО'!AG891=0,0,'Дані з ДІСО'!AJ891/'Дані з ДІСО'!AG891)</f>
        <v>0</v>
      </c>
      <c r="CB891" s="31">
        <f>BZ891*(1+0.25*CA891)*Параметри!$K$48</f>
        <v>0</v>
      </c>
      <c r="CC891" s="31">
        <f t="shared" ca="1" si="164"/>
        <v>53972.3</v>
      </c>
      <c r="CD891" s="31">
        <f t="shared" si="165"/>
        <v>0</v>
      </c>
      <c r="CE891" s="31">
        <f t="shared" si="166"/>
        <v>0</v>
      </c>
      <c r="CF891" s="31">
        <f t="shared" si="167"/>
        <v>0</v>
      </c>
    </row>
    <row r="892" spans="1:84" x14ac:dyDescent="0.25">
      <c r="A892" s="9">
        <v>891</v>
      </c>
      <c r="B892" s="9" t="s">
        <v>4355</v>
      </c>
      <c r="C892" s="9" t="s">
        <v>4355</v>
      </c>
      <c r="D892" s="9" t="s">
        <v>2989</v>
      </c>
      <c r="E892" s="9" t="s">
        <v>33</v>
      </c>
      <c r="F892" s="9" t="s">
        <v>3860</v>
      </c>
      <c r="G892" s="9" t="s">
        <v>1808</v>
      </c>
      <c r="H892" s="31">
        <f>SUM('Дані з ДІСО'!J892:L892)</f>
        <v>1568</v>
      </c>
      <c r="I892" s="31">
        <f>SUM('Дані з ДІСО'!P892:R892)</f>
        <v>0</v>
      </c>
      <c r="J892" s="31">
        <f>SUM('Дані з ДІСО'!V892:X892)</f>
        <v>0</v>
      </c>
      <c r="K892">
        <f ca="1">ROUNDUP('Дані з ДІСО'!J892/'Коефіцієнти АТО'!$R892,0)</f>
        <v>57</v>
      </c>
      <c r="L892">
        <f ca="1">ROUNDUP('Дані з ДІСО'!K892/'Коефіцієнти АТО'!$R892,0)</f>
        <v>61</v>
      </c>
      <c r="M892">
        <f ca="1">ROUNDUP('Дані з ДІСО'!L892/'Коефіцієнти АТО'!$R892,0)</f>
        <v>13</v>
      </c>
      <c r="N892" s="28">
        <f ca="1">(K892*Параметри!$K$32+L892*Параметри!$L$32+M892*Параметри!$M$32)/18</f>
        <v>221.83333333333334</v>
      </c>
      <c r="O892" s="41">
        <f>'Дані з ДІСО'!Y892/H892</f>
        <v>0</v>
      </c>
      <c r="P892" s="31">
        <f ca="1">(1+0.25*O892)*N892*Параметри!$K$48</f>
        <v>45277.454468502678</v>
      </c>
      <c r="Q892" s="31">
        <f ca="1">P892*'Коефіцієнти АТО'!T892</f>
        <v>769.71672596454562</v>
      </c>
      <c r="R892" s="31">
        <f>H892*(1+0.25*O892)*Параметри!$K$61*Параметри!$K$20/1000</f>
        <v>0</v>
      </c>
      <c r="S892" s="31">
        <f>H892*(1+0.25*O892)*'Коефіцієнти АТО'!S892*Параметри!$K$20/1000</f>
        <v>7273.5860193920007</v>
      </c>
      <c r="T892" s="31">
        <f t="shared" ca="1" si="157"/>
        <v>53320.757213859222</v>
      </c>
      <c r="U892" s="31">
        <f t="shared" ca="1" si="156"/>
        <v>53320.757213859215</v>
      </c>
      <c r="V892">
        <f>ROUNDUP('Дані з ДІСО'!P892/Параметри!$K$24,0)</f>
        <v>0</v>
      </c>
      <c r="W892">
        <f>ROUNDUP('Дані з ДІСО'!Q892/Параметри!$K$24,0)</f>
        <v>0</v>
      </c>
      <c r="X892">
        <f>ROUNDUP('Дані з ДІСО'!R892/Параметри!$K$24,0)</f>
        <v>0</v>
      </c>
      <c r="Y892" s="28">
        <f>(V892*Параметри!$K$33+W892*Параметри!$L$33+X892*Параметри!$M$33)/18</f>
        <v>0</v>
      </c>
      <c r="Z892" s="41">
        <f>IF(I892=0,0,'Дані з ДІСО'!AA892/I892)</f>
        <v>0</v>
      </c>
      <c r="AA892" s="31">
        <f>(1+0.25*Z892)*Y892*Параметри!$K$48</f>
        <v>0</v>
      </c>
      <c r="AB892" s="31">
        <f ca="1">AA892*'Коефіцієнти АТО'!U892</f>
        <v>0</v>
      </c>
      <c r="AC892" s="31">
        <f>I892*(1+0.25*Z892)*Параметри!$K$61*Параметри!$K$20/1000</f>
        <v>0</v>
      </c>
      <c r="AD892" s="31">
        <f>(1+0.25*Z892)*I892*'Коефіцієнти АТО'!S892*Параметри!$K$20/1000</f>
        <v>0</v>
      </c>
      <c r="AE892" s="31">
        <f t="shared" ca="1" si="158"/>
        <v>0</v>
      </c>
      <c r="AF892" s="45">
        <v>32.175572490452971</v>
      </c>
      <c r="AG892" s="45">
        <f ca="1">T892/SUM('Дані з ДІСО'!J892:L892)</f>
        <v>34.005584957818378</v>
      </c>
      <c r="AH892">
        <f ca="1">'Коефіцієнти АТО'!R892</f>
        <v>12</v>
      </c>
      <c r="AI892">
        <v>12</v>
      </c>
      <c r="AJ892" s="44">
        <f t="shared" ca="1" si="159"/>
        <v>1.0568758323696774</v>
      </c>
      <c r="AK892" t="str">
        <f ca="1">IF(OR(B892="Область",B892="Київ"),"Ні",IF(AJ892&gt;Параметри!$K$72,"Так, верхній",IF(AJ892&lt;Параметри!$K$73,"Так, нижній","Ні")))</f>
        <v>Ні</v>
      </c>
      <c r="AL892" s="45">
        <f ca="1">IF(AK892="Ні",AG892,IF(AK892="Так, верхній",AF892*Параметри!$K$72,AF892*Параметри!$K$73))</f>
        <v>34.005584957818378</v>
      </c>
      <c r="AM892">
        <f>'Дані з ДІСО'!AL892+'Дані з ДІСО'!AN892</f>
        <v>18</v>
      </c>
      <c r="AN892">
        <f>IF(AM892=0,0,'Дані з ДІСО'!AN892/AM892)</f>
        <v>0</v>
      </c>
      <c r="AO892" s="31">
        <f>AM892*(1+0.25*AN892)*Параметри!$K$50</f>
        <v>3446.1818732880001</v>
      </c>
      <c r="AP892" s="31">
        <f>ROUNDUP(('Дані з ДІСО'!AU892+'Дані з ДІСО'!AW892)/Параметри!$K$28,0)</f>
        <v>0</v>
      </c>
      <c r="AQ892" s="54">
        <f>AP892*Параметри!$M$35/18</f>
        <v>0</v>
      </c>
      <c r="AR892" s="31">
        <f>IF(AP892=0,0,'Дані з ДІСО'!AW892/SUM('Дані з ДІСО'!AU892,'Дані з ДІСО'!AW892))</f>
        <v>0</v>
      </c>
      <c r="AS892" s="31">
        <f>(1+0.25*AR892)*AQ892*Параметри!$K$48</f>
        <v>0</v>
      </c>
      <c r="AT892">
        <f>ROUNDUP(('Дані з ДІСО'!AE892+'Дані не з ДІСО'!E892+'Дані не з ДІСО'!G892)/Параметри!$K$64,0)</f>
        <v>0</v>
      </c>
      <c r="AU892">
        <f t="shared" si="160"/>
        <v>0</v>
      </c>
      <c r="AV892">
        <f>IF(AT892=0,0,('Дані з ДІСО'!AH892+'Дані не з ДІСО'!G892)/('Дані з ДІСО'!AE892+'Дані не з ДІСО'!E892+'Дані не з ДІСО'!G892))</f>
        <v>0</v>
      </c>
      <c r="AW892" s="31">
        <f>AU892*(1+0.25*AV892)*Параметри!$K$48</f>
        <v>0</v>
      </c>
      <c r="AX892">
        <f>ROUNDUP('Дані з ДІСО'!AF892/Параметри!$K$65,0)</f>
        <v>0</v>
      </c>
      <c r="AY892">
        <f t="shared" si="161"/>
        <v>0</v>
      </c>
      <c r="AZ892">
        <f>IF(AX892=0,0,'Дані з ДІСО'!AI892/'Дані з ДІСО'!AF892)</f>
        <v>0</v>
      </c>
      <c r="BA892" s="31">
        <f>AY892*(1+0.25*AZ892)*Параметри!$K$48</f>
        <v>0</v>
      </c>
      <c r="BB892">
        <f>ROUNDUP('Дані з ДІСО'!AR892/Параметри!$K$29,0)</f>
        <v>0</v>
      </c>
      <c r="BC892">
        <f>ROUNDUP('Дані з ДІСО'!AS892/Параметри!$K$29,0)</f>
        <v>0</v>
      </c>
      <c r="BD892">
        <f>ROUNDUP('Дані з ДІСО'!AT892/Параметри!$K$29,0)</f>
        <v>0</v>
      </c>
      <c r="BE892" s="54">
        <f>(BB892*Параметри!$K$32+BC892*Параметри!$L$32+BD892*Параметри!$M$32)/18</f>
        <v>0</v>
      </c>
      <c r="BF892" s="31">
        <f>(BE892*Параметри!$K$48+SUM('Дані з ДІСО'!AR892:AT892)*IF(Параметри!$R$37="RNK",Параметри!$K$45,Параметри!$R$47)*Параметри!$K$20/1000)*Параметри!$K$69</f>
        <v>0</v>
      </c>
      <c r="BG892">
        <f>ROUNDUP(('Дані не з ДІСО'!I892+'Дані не з ДІСО'!K892)/Параметри!$K$26,0)</f>
        <v>0</v>
      </c>
      <c r="BH892" s="31">
        <f>BG892*Параметри!$M$36/18</f>
        <v>0</v>
      </c>
      <c r="BI892">
        <f>IF(BG892=0,0,'Дані не з ДІСО'!K892/('Дані не з ДІСО'!I892+'Дані не з ДІСО'!K892))</f>
        <v>0</v>
      </c>
      <c r="BJ892" s="31">
        <f>(1+0.25*BI892)*BH892*Параметри!$K$48</f>
        <v>0</v>
      </c>
      <c r="BK892">
        <f>ROUNDUP('Дані не з ДІСО'!M892/Параметри!$K$27,0)</f>
        <v>0</v>
      </c>
      <c r="BL892">
        <f>BK892*Параметри!$M$37/18</f>
        <v>0</v>
      </c>
      <c r="BM892" s="31">
        <f>BL892*Параметри!$K$48</f>
        <v>0</v>
      </c>
      <c r="BN892" s="31">
        <f>'Дані не з ДІСО'!N892*(7*Параметри!$K$50+Параметри!$K$49)</f>
        <v>0</v>
      </c>
      <c r="BO892">
        <f>ROUNDUP('Дані з ДІСО'!V892/Параметри!$K$25,0)</f>
        <v>0</v>
      </c>
      <c r="BP892">
        <f>ROUNDUP('Дані з ДІСО'!W892/Параметри!$K$25,0)</f>
        <v>0</v>
      </c>
      <c r="BQ892">
        <f>ROUNDUP('Дані з ДІСО'!X892/Параметри!$K$25,0)</f>
        <v>0</v>
      </c>
      <c r="BR892">
        <f>(BO892*Параметри!$K$34+BP892*Параметри!$L$34+BQ892*Параметри!$M$34)/18</f>
        <v>0</v>
      </c>
      <c r="BS892">
        <f>IF(J892=0,0,'Дані з ДІСО'!AC892/J892)</f>
        <v>0</v>
      </c>
      <c r="BT892" s="31">
        <f>(1+0.25*BS892)*BR892*Параметри!$K$48</f>
        <v>0</v>
      </c>
      <c r="BU892" s="31">
        <f ca="1">BT892*'Коефіцієнти АТО'!U892</f>
        <v>0</v>
      </c>
      <c r="BV892" s="31">
        <f>J892*(1+0.25*BS892)*Параметри!$K$61*Параметри!$K$20/1000</f>
        <v>0</v>
      </c>
      <c r="BW892" s="31">
        <f>(1+0.25*BS892)*J892*'Коефіцієнти АТО'!S892*Параметри!$K$20/1000</f>
        <v>0</v>
      </c>
      <c r="BX892" s="31">
        <f t="shared" ca="1" si="162"/>
        <v>0</v>
      </c>
      <c r="BY892">
        <f>ROUNDUP('Дані з ДІСО'!AG892/Параметри!$K$66,0)</f>
        <v>0</v>
      </c>
      <c r="BZ892">
        <f t="shared" si="163"/>
        <v>0</v>
      </c>
      <c r="CA892">
        <f>IF('Дані з ДІСО'!AG892=0,0,'Дані з ДІСО'!AJ892/'Дані з ДІСО'!AG892)</f>
        <v>0</v>
      </c>
      <c r="CB892" s="31">
        <f>BZ892*(1+0.25*CA892)*Параметри!$K$48</f>
        <v>0</v>
      </c>
      <c r="CC892" s="31">
        <f t="shared" ca="1" si="164"/>
        <v>56766.9</v>
      </c>
      <c r="CD892" s="31">
        <f t="shared" si="165"/>
        <v>0</v>
      </c>
      <c r="CE892" s="31">
        <f t="shared" si="166"/>
        <v>0</v>
      </c>
      <c r="CF892" s="31">
        <f t="shared" si="167"/>
        <v>0</v>
      </c>
    </row>
    <row r="893" spans="1:84" x14ac:dyDescent="0.25">
      <c r="A893" s="9">
        <v>892</v>
      </c>
      <c r="B893" s="9" t="s">
        <v>4355</v>
      </c>
      <c r="C893" s="9" t="s">
        <v>4355</v>
      </c>
      <c r="D893" s="9" t="s">
        <v>2989</v>
      </c>
      <c r="E893" s="9" t="s">
        <v>33</v>
      </c>
      <c r="F893" s="9" t="s">
        <v>3861</v>
      </c>
      <c r="G893" s="9" t="s">
        <v>1810</v>
      </c>
      <c r="H893" s="31">
        <f>SUM('Дані з ДІСО'!J893:L893)</f>
        <v>878</v>
      </c>
      <c r="I893" s="31">
        <f>SUM('Дані з ДІСО'!P893:R893)</f>
        <v>0</v>
      </c>
      <c r="J893" s="31">
        <f>SUM('Дані з ДІСО'!V893:X893)</f>
        <v>0</v>
      </c>
      <c r="K893">
        <f ca="1">ROUNDUP('Дані з ДІСО'!J893/'Коефіцієнти АТО'!$R893,0)</f>
        <v>24</v>
      </c>
      <c r="L893">
        <f ca="1">ROUNDUP('Дані з ДІСО'!K893/'Коефіцієнти АТО'!$R893,0)</f>
        <v>34</v>
      </c>
      <c r="M893">
        <f ca="1">ROUNDUP('Дані з ДІСО'!L893/'Коефіцієнти АТО'!$R893,0)</f>
        <v>8</v>
      </c>
      <c r="N893" s="28">
        <f ca="1">(K893*Параметри!$K$32+L893*Параметри!$L$32+M893*Параметри!$M$32)/18</f>
        <v>114.44444444444444</v>
      </c>
      <c r="O893" s="41">
        <f>'Дані з ДІСО'!Y893/H893</f>
        <v>0</v>
      </c>
      <c r="P893" s="31">
        <f ca="1">(1+0.25*O893)*N893*Параметри!$K$48</f>
        <v>23358.766893342225</v>
      </c>
      <c r="Q893" s="31">
        <f ca="1">P893*'Коефіцієнти АТО'!T893</f>
        <v>397.09903718681784</v>
      </c>
      <c r="R893" s="31">
        <f>H893*(1+0.25*O893)*Параметри!$K$61*Параметри!$K$20/1000</f>
        <v>0</v>
      </c>
      <c r="S893" s="31">
        <f>H893*(1+0.25*O893)*'Коефіцієнти АТО'!S893*Параметри!$K$20/1000</f>
        <v>4072.8370695320004</v>
      </c>
      <c r="T893" s="31">
        <f t="shared" ca="1" si="157"/>
        <v>27828.703000061043</v>
      </c>
      <c r="U893" s="31">
        <f t="shared" ca="1" si="156"/>
        <v>27828.703000061043</v>
      </c>
      <c r="V893">
        <f>ROUNDUP('Дані з ДІСО'!P893/Параметри!$K$24,0)</f>
        <v>0</v>
      </c>
      <c r="W893">
        <f>ROUNDUP('Дані з ДІСО'!Q893/Параметри!$K$24,0)</f>
        <v>0</v>
      </c>
      <c r="X893">
        <f>ROUNDUP('Дані з ДІСО'!R893/Параметри!$K$24,0)</f>
        <v>0</v>
      </c>
      <c r="Y893" s="28">
        <f>(V893*Параметри!$K$33+W893*Параметри!$L$33+X893*Параметри!$M$33)/18</f>
        <v>0</v>
      </c>
      <c r="Z893" s="41">
        <f>IF(I893=0,0,'Дані з ДІСО'!AA893/I893)</f>
        <v>0</v>
      </c>
      <c r="AA893" s="31">
        <f>(1+0.25*Z893)*Y893*Параметри!$K$48</f>
        <v>0</v>
      </c>
      <c r="AB893" s="31">
        <f ca="1">AA893*'Коефіцієнти АТО'!U893</f>
        <v>0</v>
      </c>
      <c r="AC893" s="31">
        <f>I893*(1+0.25*Z893)*Параметри!$K$61*Параметри!$K$20/1000</f>
        <v>0</v>
      </c>
      <c r="AD893" s="31">
        <f>(1+0.25*Z893)*I893*'Коефіцієнти АТО'!S893*Параметри!$K$20/1000</f>
        <v>0</v>
      </c>
      <c r="AE893" s="31">
        <f t="shared" ca="1" si="158"/>
        <v>0</v>
      </c>
      <c r="AF893" s="45">
        <v>29.121199604231379</v>
      </c>
      <c r="AG893" s="45">
        <f ca="1">T893/SUM('Дані з ДІСО'!J893:L893)</f>
        <v>31.695561503486381</v>
      </c>
      <c r="AH893">
        <f ca="1">'Коефіцієнти АТО'!R893</f>
        <v>13.5</v>
      </c>
      <c r="AI893">
        <v>14</v>
      </c>
      <c r="AJ893" s="44">
        <f t="shared" ca="1" si="159"/>
        <v>1.0884016432784913</v>
      </c>
      <c r="AK893" t="str">
        <f ca="1">IF(OR(B893="Область",B893="Київ"),"Ні",IF(AJ893&gt;Параметри!$K$72,"Так, верхній",IF(AJ893&lt;Параметри!$K$73,"Так, нижній","Ні")))</f>
        <v>Ні</v>
      </c>
      <c r="AL893" s="45">
        <f ca="1">IF(AK893="Ні",AG893,IF(AK893="Так, верхній",AF893*Параметри!$K$72,AF893*Параметри!$K$73))</f>
        <v>31.695561503486381</v>
      </c>
      <c r="AM893">
        <f>'Дані з ДІСО'!AL893+'Дані з ДІСО'!AN893</f>
        <v>4</v>
      </c>
      <c r="AN893">
        <f>IF(AM893=0,0,'Дані з ДІСО'!AN893/AM893)</f>
        <v>0</v>
      </c>
      <c r="AO893" s="31">
        <f>AM893*(1+0.25*AN893)*Параметри!$K$50</f>
        <v>765.81819406400007</v>
      </c>
      <c r="AP893" s="31">
        <f>ROUNDUP(('Дані з ДІСО'!AU893+'Дані з ДІСО'!AW893)/Параметри!$K$28,0)</f>
        <v>0</v>
      </c>
      <c r="AQ893" s="54">
        <f>AP893*Параметри!$M$35/18</f>
        <v>0</v>
      </c>
      <c r="AR893" s="31">
        <f>IF(AP893=0,0,'Дані з ДІСО'!AW893/SUM('Дані з ДІСО'!AU893,'Дані з ДІСО'!AW893))</f>
        <v>0</v>
      </c>
      <c r="AS893" s="31">
        <f>(1+0.25*AR893)*AQ893*Параметри!$K$48</f>
        <v>0</v>
      </c>
      <c r="AT893">
        <f>ROUNDUP(('Дані з ДІСО'!AE893+'Дані не з ДІСО'!E893+'Дані не з ДІСО'!G893)/Параметри!$K$64,0)</f>
        <v>0</v>
      </c>
      <c r="AU893">
        <f t="shared" si="160"/>
        <v>0</v>
      </c>
      <c r="AV893">
        <f>IF(AT893=0,0,('Дані з ДІСО'!AH893+'Дані не з ДІСО'!G893)/('Дані з ДІСО'!AE893+'Дані не з ДІСО'!E893+'Дані не з ДІСО'!G893))</f>
        <v>0</v>
      </c>
      <c r="AW893" s="31">
        <f>AU893*(1+0.25*AV893)*Параметри!$K$48</f>
        <v>0</v>
      </c>
      <c r="AX893">
        <f>ROUNDUP('Дані з ДІСО'!AF893/Параметри!$K$65,0)</f>
        <v>0</v>
      </c>
      <c r="AY893">
        <f t="shared" si="161"/>
        <v>0</v>
      </c>
      <c r="AZ893">
        <f>IF(AX893=0,0,'Дані з ДІСО'!AI893/'Дані з ДІСО'!AF893)</f>
        <v>0</v>
      </c>
      <c r="BA893" s="31">
        <f>AY893*(1+0.25*AZ893)*Параметри!$K$48</f>
        <v>0</v>
      </c>
      <c r="BB893">
        <f>ROUNDUP('Дані з ДІСО'!AR893/Параметри!$K$29,0)</f>
        <v>0</v>
      </c>
      <c r="BC893">
        <f>ROUNDUP('Дані з ДІСО'!AS893/Параметри!$K$29,0)</f>
        <v>0</v>
      </c>
      <c r="BD893">
        <f>ROUNDUP('Дані з ДІСО'!AT893/Параметри!$K$29,0)</f>
        <v>0</v>
      </c>
      <c r="BE893" s="54">
        <f>(BB893*Параметри!$K$32+BC893*Параметри!$L$32+BD893*Параметри!$M$32)/18</f>
        <v>0</v>
      </c>
      <c r="BF893" s="31">
        <f>(BE893*Параметри!$K$48+SUM('Дані з ДІСО'!AR893:AT893)*IF(Параметри!$R$37="RNK",Параметри!$K$45,Параметри!$R$47)*Параметри!$K$20/1000)*Параметри!$K$69</f>
        <v>0</v>
      </c>
      <c r="BG893">
        <f>ROUNDUP(('Дані не з ДІСО'!I893+'Дані не з ДІСО'!K893)/Параметри!$K$26,0)</f>
        <v>0</v>
      </c>
      <c r="BH893" s="31">
        <f>BG893*Параметри!$M$36/18</f>
        <v>0</v>
      </c>
      <c r="BI893">
        <f>IF(BG893=0,0,'Дані не з ДІСО'!K893/('Дані не з ДІСО'!I893+'Дані не з ДІСО'!K893))</f>
        <v>0</v>
      </c>
      <c r="BJ893" s="31">
        <f>(1+0.25*BI893)*BH893*Параметри!$K$48</f>
        <v>0</v>
      </c>
      <c r="BK893">
        <f>ROUNDUP('Дані не з ДІСО'!M893/Параметри!$K$27,0)</f>
        <v>0</v>
      </c>
      <c r="BL893">
        <f>BK893*Параметри!$M$37/18</f>
        <v>0</v>
      </c>
      <c r="BM893" s="31">
        <f>BL893*Параметри!$K$48</f>
        <v>0</v>
      </c>
      <c r="BN893" s="31">
        <f>'Дані не з ДІСО'!N893*(7*Параметри!$K$50+Параметри!$K$49)</f>
        <v>0</v>
      </c>
      <c r="BO893">
        <f>ROUNDUP('Дані з ДІСО'!V893/Параметри!$K$25,0)</f>
        <v>0</v>
      </c>
      <c r="BP893">
        <f>ROUNDUP('Дані з ДІСО'!W893/Параметри!$K$25,0)</f>
        <v>0</v>
      </c>
      <c r="BQ893">
        <f>ROUNDUP('Дані з ДІСО'!X893/Параметри!$K$25,0)</f>
        <v>0</v>
      </c>
      <c r="BR893">
        <f>(BO893*Параметри!$K$34+BP893*Параметри!$L$34+BQ893*Параметри!$M$34)/18</f>
        <v>0</v>
      </c>
      <c r="BS893">
        <f>IF(J893=0,0,'Дані з ДІСО'!AC893/J893)</f>
        <v>0</v>
      </c>
      <c r="BT893" s="31">
        <f>(1+0.25*BS893)*BR893*Параметри!$K$48</f>
        <v>0</v>
      </c>
      <c r="BU893" s="31">
        <f ca="1">BT893*'Коефіцієнти АТО'!U893</f>
        <v>0</v>
      </c>
      <c r="BV893" s="31">
        <f>J893*(1+0.25*BS893)*Параметри!$K$61*Параметри!$K$20/1000</f>
        <v>0</v>
      </c>
      <c r="BW893" s="31">
        <f>(1+0.25*BS893)*J893*'Коефіцієнти АТО'!S893*Параметри!$K$20/1000</f>
        <v>0</v>
      </c>
      <c r="BX893" s="31">
        <f t="shared" ca="1" si="162"/>
        <v>0</v>
      </c>
      <c r="BY893">
        <f>ROUNDUP('Дані з ДІСО'!AG893/Параметри!$K$66,0)</f>
        <v>0</v>
      </c>
      <c r="BZ893">
        <f t="shared" si="163"/>
        <v>0</v>
      </c>
      <c r="CA893">
        <f>IF('Дані з ДІСО'!AG893=0,0,'Дані з ДІСО'!AJ893/'Дані з ДІСО'!AG893)</f>
        <v>0</v>
      </c>
      <c r="CB893" s="31">
        <f>BZ893*(1+0.25*CA893)*Параметри!$K$48</f>
        <v>0</v>
      </c>
      <c r="CC893" s="31">
        <f t="shared" ca="1" si="164"/>
        <v>28594.5</v>
      </c>
      <c r="CD893" s="31">
        <f t="shared" si="165"/>
        <v>0</v>
      </c>
      <c r="CE893" s="31">
        <f t="shared" si="166"/>
        <v>0</v>
      </c>
      <c r="CF893" s="31">
        <f t="shared" si="167"/>
        <v>0</v>
      </c>
    </row>
    <row r="894" spans="1:84" x14ac:dyDescent="0.25">
      <c r="A894" s="9">
        <v>893</v>
      </c>
      <c r="B894" s="9" t="s">
        <v>2951</v>
      </c>
      <c r="C894" s="9" t="s">
        <v>4353</v>
      </c>
      <c r="D894" s="9" t="s">
        <v>2989</v>
      </c>
      <c r="E894" s="9" t="s">
        <v>25</v>
      </c>
      <c r="F894" s="9" t="s">
        <v>3862</v>
      </c>
      <c r="G894" s="9" t="s">
        <v>1812</v>
      </c>
      <c r="H894" s="31">
        <f>SUM('Дані з ДІСО'!J894:L894)</f>
        <v>2694</v>
      </c>
      <c r="I894" s="31">
        <f>SUM('Дані з ДІСО'!P894:R894)</f>
        <v>0</v>
      </c>
      <c r="J894" s="31">
        <f>SUM('Дані з ДІСО'!V894:X894)</f>
        <v>0</v>
      </c>
      <c r="K894">
        <f ca="1">ROUNDUP('Дані з ДІСО'!J894/'Коефіцієнти АТО'!$R894,0)</f>
        <v>81</v>
      </c>
      <c r="L894">
        <f ca="1">ROUNDUP('Дані з ДІСО'!K894/'Коефіцієнти АТО'!$R894,0)</f>
        <v>99</v>
      </c>
      <c r="M894">
        <f ca="1">ROUNDUP('Дані з ДІСО'!L894/'Коефіцієнти АТО'!$R894,0)</f>
        <v>20</v>
      </c>
      <c r="N894" s="28">
        <f ca="1">(K894*Параметри!$K$32+L894*Параметри!$L$32+M894*Параметри!$M$32)/18</f>
        <v>341.72222222222223</v>
      </c>
      <c r="O894" s="41">
        <f>'Дані з ДІСО'!Y894/H894</f>
        <v>0</v>
      </c>
      <c r="P894" s="31">
        <f ca="1">(1+0.25*O894)*N894*Параметри!$K$48</f>
        <v>69747.463670363126</v>
      </c>
      <c r="Q894" s="31">
        <f ca="1">P894*'Коефіцієнти АТО'!T894</f>
        <v>1185.7068823961731</v>
      </c>
      <c r="R894" s="31">
        <f>H894*(1+0.25*O894)*Параметри!$K$61*Параметри!$K$20/1000</f>
        <v>0</v>
      </c>
      <c r="S894" s="31">
        <f>H894*(1+0.25*O894)*'Коефіцієнти АТО'!S894*Параметри!$K$20/1000</f>
        <v>12496.837204236001</v>
      </c>
      <c r="T894" s="31">
        <f t="shared" ca="1" si="157"/>
        <v>83430.007756995299</v>
      </c>
      <c r="U894" s="31">
        <f t="shared" ca="1" si="156"/>
        <v>83430.007756995299</v>
      </c>
      <c r="V894">
        <f>ROUNDUP('Дані з ДІСО'!P894/Параметри!$K$24,0)</f>
        <v>0</v>
      </c>
      <c r="W894">
        <f>ROUNDUP('Дані з ДІСО'!Q894/Параметри!$K$24,0)</f>
        <v>0</v>
      </c>
      <c r="X894">
        <f>ROUNDUP('Дані з ДІСО'!R894/Параметри!$K$24,0)</f>
        <v>0</v>
      </c>
      <c r="Y894" s="28">
        <f>(V894*Параметри!$K$33+W894*Параметри!$L$33+X894*Параметри!$M$33)/18</f>
        <v>0</v>
      </c>
      <c r="Z894" s="41">
        <f>IF(I894=0,0,'Дані з ДІСО'!AA894/I894)</f>
        <v>0</v>
      </c>
      <c r="AA894" s="31">
        <f>(1+0.25*Z894)*Y894*Параметри!$K$48</f>
        <v>0</v>
      </c>
      <c r="AB894" s="31">
        <f ca="1">AA894*'Коефіцієнти АТО'!U894</f>
        <v>0</v>
      </c>
      <c r="AC894" s="31">
        <f>I894*(1+0.25*Z894)*Параметри!$K$61*Параметри!$K$20/1000</f>
        <v>0</v>
      </c>
      <c r="AD894" s="31">
        <f>(1+0.25*Z894)*I894*'Коефіцієнти АТО'!S894*Параметри!$K$20/1000</f>
        <v>0</v>
      </c>
      <c r="AE894" s="31">
        <f t="shared" ca="1" si="158"/>
        <v>0</v>
      </c>
      <c r="AF894" s="45">
        <v>29.162966954330781</v>
      </c>
      <c r="AG894" s="45">
        <f ca="1">T894/SUM('Дані з ДІСО'!J894:L894)</f>
        <v>30.96882247846893</v>
      </c>
      <c r="AH894">
        <f ca="1">'Коефіцієнти АТО'!R894</f>
        <v>13.5</v>
      </c>
      <c r="AI894">
        <v>13.5</v>
      </c>
      <c r="AJ894" s="44">
        <f t="shared" ca="1" si="159"/>
        <v>1.0619229012934837</v>
      </c>
      <c r="AK894" t="str">
        <f ca="1">IF(OR(B894="Область",B894="Київ"),"Ні",IF(AJ894&gt;Параметри!$K$72,"Так, верхній",IF(AJ894&lt;Параметри!$K$73,"Так, нижній","Ні")))</f>
        <v>Ні</v>
      </c>
      <c r="AL894" s="45">
        <f ca="1">IF(AK894="Ні",AG894,IF(AK894="Так, верхній",AF894*Параметри!$K$72,AF894*Параметри!$K$73))</f>
        <v>30.96882247846893</v>
      </c>
      <c r="AM894">
        <f>'Дані з ДІСО'!AL894+'Дані з ДІСО'!AN894</f>
        <v>50</v>
      </c>
      <c r="AN894">
        <f>IF(AM894=0,0,'Дані з ДІСО'!AN894/AM894)</f>
        <v>0</v>
      </c>
      <c r="AO894" s="31">
        <f>AM894*(1+0.25*AN894)*Параметри!$K$50</f>
        <v>9572.7274258000016</v>
      </c>
      <c r="AP894" s="31">
        <f>ROUNDUP(('Дані з ДІСО'!AU894+'Дані з ДІСО'!AW894)/Параметри!$K$28,0)</f>
        <v>0</v>
      </c>
      <c r="AQ894" s="54">
        <f>AP894*Параметри!$M$35/18</f>
        <v>0</v>
      </c>
      <c r="AR894" s="31">
        <f>IF(AP894=0,0,'Дані з ДІСО'!AW894/SUM('Дані з ДІСО'!AU894,'Дані з ДІСО'!AW894))</f>
        <v>0</v>
      </c>
      <c r="AS894" s="31">
        <f>(1+0.25*AR894)*AQ894*Параметри!$K$48</f>
        <v>0</v>
      </c>
      <c r="AT894">
        <f>ROUNDUP(('Дані з ДІСО'!AE894+'Дані не з ДІСО'!E894+'Дані не з ДІСО'!G894)/Параметри!$K$64,0)</f>
        <v>0</v>
      </c>
      <c r="AU894">
        <f t="shared" si="160"/>
        <v>0</v>
      </c>
      <c r="AV894">
        <f>IF(AT894=0,0,('Дані з ДІСО'!AH894+'Дані не з ДІСО'!G894)/('Дані з ДІСО'!AE894+'Дані не з ДІСО'!E894+'Дані не з ДІСО'!G894))</f>
        <v>0</v>
      </c>
      <c r="AW894" s="31">
        <f>AU894*(1+0.25*AV894)*Параметри!$K$48</f>
        <v>0</v>
      </c>
      <c r="AX894">
        <f>ROUNDUP('Дані з ДІСО'!AF894/Параметри!$K$65,0)</f>
        <v>0</v>
      </c>
      <c r="AY894">
        <f t="shared" si="161"/>
        <v>0</v>
      </c>
      <c r="AZ894">
        <f>IF(AX894=0,0,'Дані з ДІСО'!AI894/'Дані з ДІСО'!AF894)</f>
        <v>0</v>
      </c>
      <c r="BA894" s="31">
        <f>AY894*(1+0.25*AZ894)*Параметри!$K$48</f>
        <v>0</v>
      </c>
      <c r="BB894">
        <f>ROUNDUP('Дані з ДІСО'!AR894/Параметри!$K$29,0)</f>
        <v>0</v>
      </c>
      <c r="BC894">
        <f>ROUNDUP('Дані з ДІСО'!AS894/Параметри!$K$29,0)</f>
        <v>0</v>
      </c>
      <c r="BD894">
        <f>ROUNDUP('Дані з ДІСО'!AT894/Параметри!$K$29,0)</f>
        <v>0</v>
      </c>
      <c r="BE894" s="54">
        <f>(BB894*Параметри!$K$32+BC894*Параметри!$L$32+BD894*Параметри!$M$32)/18</f>
        <v>0</v>
      </c>
      <c r="BF894" s="31">
        <f>(BE894*Параметри!$K$48+SUM('Дані з ДІСО'!AR894:AT894)*IF(Параметри!$R$37="RNK",Параметри!$K$45,Параметри!$R$47)*Параметри!$K$20/1000)*Параметри!$K$69</f>
        <v>0</v>
      </c>
      <c r="BG894">
        <f>ROUNDUP(('Дані не з ДІСО'!I894+'Дані не з ДІСО'!K894)/Параметри!$K$26,0)</f>
        <v>0</v>
      </c>
      <c r="BH894" s="31">
        <f>BG894*Параметри!$M$36/18</f>
        <v>0</v>
      </c>
      <c r="BI894">
        <f>IF(BG894=0,0,'Дані не з ДІСО'!K894/('Дані не з ДІСО'!I894+'Дані не з ДІСО'!K894))</f>
        <v>0</v>
      </c>
      <c r="BJ894" s="31">
        <f>(1+0.25*BI894)*BH894*Параметри!$K$48</f>
        <v>0</v>
      </c>
      <c r="BK894">
        <f>ROUNDUP('Дані не з ДІСО'!M894/Параметри!$K$27,0)</f>
        <v>0</v>
      </c>
      <c r="BL894">
        <f>BK894*Параметри!$M$37/18</f>
        <v>0</v>
      </c>
      <c r="BM894" s="31">
        <f>BL894*Параметри!$K$48</f>
        <v>0</v>
      </c>
      <c r="BN894" s="31">
        <f>'Дані не з ДІСО'!N894*(7*Параметри!$K$50+Параметри!$K$49)</f>
        <v>0</v>
      </c>
      <c r="BO894">
        <f>ROUNDUP('Дані з ДІСО'!V894/Параметри!$K$25,0)</f>
        <v>0</v>
      </c>
      <c r="BP894">
        <f>ROUNDUP('Дані з ДІСО'!W894/Параметри!$K$25,0)</f>
        <v>0</v>
      </c>
      <c r="BQ894">
        <f>ROUNDUP('Дані з ДІСО'!X894/Параметри!$K$25,0)</f>
        <v>0</v>
      </c>
      <c r="BR894">
        <f>(BO894*Параметри!$K$34+BP894*Параметри!$L$34+BQ894*Параметри!$M$34)/18</f>
        <v>0</v>
      </c>
      <c r="BS894">
        <f>IF(J894=0,0,'Дані з ДІСО'!AC894/J894)</f>
        <v>0</v>
      </c>
      <c r="BT894" s="31">
        <f>(1+0.25*BS894)*BR894*Параметри!$K$48</f>
        <v>0</v>
      </c>
      <c r="BU894" s="31">
        <f ca="1">BT894*'Коефіцієнти АТО'!U894</f>
        <v>0</v>
      </c>
      <c r="BV894" s="31">
        <f>J894*(1+0.25*BS894)*Параметри!$K$61*Параметри!$K$20/1000</f>
        <v>0</v>
      </c>
      <c r="BW894" s="31">
        <f>(1+0.25*BS894)*J894*'Коефіцієнти АТО'!S894*Параметри!$K$20/1000</f>
        <v>0</v>
      </c>
      <c r="BX894" s="31">
        <f t="shared" ca="1" si="162"/>
        <v>0</v>
      </c>
      <c r="BY894">
        <f>ROUNDUP('Дані з ДІСО'!AG894/Параметри!$K$66,0)</f>
        <v>0</v>
      </c>
      <c r="BZ894">
        <f t="shared" si="163"/>
        <v>0</v>
      </c>
      <c r="CA894">
        <f>IF('Дані з ДІСО'!AG894=0,0,'Дані з ДІСО'!AJ894/'Дані з ДІСО'!AG894)</f>
        <v>0</v>
      </c>
      <c r="CB894" s="31">
        <f>BZ894*(1+0.25*CA894)*Параметри!$K$48</f>
        <v>0</v>
      </c>
      <c r="CC894" s="31">
        <f t="shared" ca="1" si="164"/>
        <v>93002.7</v>
      </c>
      <c r="CD894" s="31">
        <f t="shared" si="165"/>
        <v>0</v>
      </c>
      <c r="CE894" s="31">
        <f t="shared" si="166"/>
        <v>0</v>
      </c>
      <c r="CF894" s="31">
        <f t="shared" si="167"/>
        <v>0</v>
      </c>
    </row>
    <row r="895" spans="1:84" x14ac:dyDescent="0.25">
      <c r="A895" s="9">
        <v>894</v>
      </c>
      <c r="B895" s="9" t="s">
        <v>4354</v>
      </c>
      <c r="C895" s="9" t="s">
        <v>4354</v>
      </c>
      <c r="D895" s="9" t="s">
        <v>2989</v>
      </c>
      <c r="E895" s="9" t="s">
        <v>28</v>
      </c>
      <c r="F895" s="9" t="s">
        <v>3863</v>
      </c>
      <c r="G895" s="9" t="s">
        <v>1814</v>
      </c>
      <c r="H895" s="31">
        <f>SUM('Дані з ДІСО'!J895:L895)</f>
        <v>602</v>
      </c>
      <c r="I895" s="31">
        <f>SUM('Дані з ДІСО'!P895:R895)</f>
        <v>0</v>
      </c>
      <c r="J895" s="31">
        <f>SUM('Дані з ДІСО'!V895:X895)</f>
        <v>0</v>
      </c>
      <c r="K895">
        <f ca="1">ROUNDUP('Дані з ДІСО'!J895/'Коефіцієнти АТО'!$R895,0)</f>
        <v>23</v>
      </c>
      <c r="L895">
        <f ca="1">ROUNDUP('Дані з ДІСО'!K895/'Коефіцієнти АТО'!$R895,0)</f>
        <v>25</v>
      </c>
      <c r="M895">
        <f ca="1">ROUNDUP('Дані з ДІСО'!L895/'Коефіцієнти АТО'!$R895,0)</f>
        <v>7</v>
      </c>
      <c r="N895" s="28">
        <f ca="1">(K895*Параметри!$K$32+L895*Параметри!$L$32+M895*Параметри!$M$32)/18</f>
        <v>93.944444444444443</v>
      </c>
      <c r="O895" s="41">
        <f>'Дані з ДІСО'!Y895/H895</f>
        <v>0</v>
      </c>
      <c r="P895" s="31">
        <f ca="1">(1+0.25*O895)*N895*Параметри!$K$48</f>
        <v>19174.599425554225</v>
      </c>
      <c r="Q895" s="31">
        <f ca="1">P895*'Коефіцієнти АТО'!T895</f>
        <v>325.96819023442185</v>
      </c>
      <c r="R895" s="31">
        <f>H895*(1+0.25*O895)*Параметри!$K$61*Параметри!$K$20/1000</f>
        <v>0</v>
      </c>
      <c r="S895" s="31">
        <f>H895*(1+0.25*O895)*'Коефіцієнти АТО'!S895*Параметри!$K$20/1000</f>
        <v>3102.8194328755558</v>
      </c>
      <c r="T895" s="31">
        <f t="shared" ca="1" si="157"/>
        <v>22603.387048664204</v>
      </c>
      <c r="U895" s="31">
        <f t="shared" ca="1" si="156"/>
        <v>22603.387048664204</v>
      </c>
      <c r="V895">
        <f>ROUNDUP('Дані з ДІСО'!P895/Параметри!$K$24,0)</f>
        <v>0</v>
      </c>
      <c r="W895">
        <f>ROUNDUP('Дані з ДІСО'!Q895/Параметри!$K$24,0)</f>
        <v>0</v>
      </c>
      <c r="X895">
        <f>ROUNDUP('Дані з ДІСО'!R895/Параметри!$K$24,0)</f>
        <v>0</v>
      </c>
      <c r="Y895" s="28">
        <f>(V895*Параметри!$K$33+W895*Параметри!$L$33+X895*Параметри!$M$33)/18</f>
        <v>0</v>
      </c>
      <c r="Z895" s="41">
        <f>IF(I895=0,0,'Дані з ДІСО'!AA895/I895)</f>
        <v>0</v>
      </c>
      <c r="AA895" s="31">
        <f>(1+0.25*Z895)*Y895*Параметри!$K$48</f>
        <v>0</v>
      </c>
      <c r="AB895" s="31">
        <f ca="1">AA895*'Коефіцієнти АТО'!U895</f>
        <v>0</v>
      </c>
      <c r="AC895" s="31">
        <f>I895*(1+0.25*Z895)*Параметри!$K$61*Параметри!$K$20/1000</f>
        <v>0</v>
      </c>
      <c r="AD895" s="31">
        <f>(1+0.25*Z895)*I895*'Коефіцієнти АТО'!S895*Параметри!$K$20/1000</f>
        <v>0</v>
      </c>
      <c r="AE895" s="31">
        <f t="shared" ca="1" si="158"/>
        <v>0</v>
      </c>
      <c r="AF895" s="45">
        <v>35.514055483436977</v>
      </c>
      <c r="AG895" s="45">
        <f ca="1">T895/SUM('Дані з ДІСО'!J895:L895)</f>
        <v>37.547154565887382</v>
      </c>
      <c r="AH895">
        <f ca="1">'Коефіцієнти АТО'!R895</f>
        <v>11.5</v>
      </c>
      <c r="AI895">
        <v>11</v>
      </c>
      <c r="AJ895" s="44">
        <f t="shared" ca="1" si="159"/>
        <v>1.0572477306456483</v>
      </c>
      <c r="AK895" t="str">
        <f ca="1">IF(OR(B895="Область",B895="Київ"),"Ні",IF(AJ895&gt;Параметри!$K$72,"Так, верхній",IF(AJ895&lt;Параметри!$K$73,"Так, нижній","Ні")))</f>
        <v>Ні</v>
      </c>
      <c r="AL895" s="45">
        <f ca="1">IF(AK895="Ні",AG895,IF(AK895="Так, верхній",AF895*Параметри!$K$72,AF895*Параметри!$K$73))</f>
        <v>37.547154565887382</v>
      </c>
      <c r="AM895">
        <f>'Дані з ДІСО'!AL895+'Дані з ДІСО'!AN895</f>
        <v>2</v>
      </c>
      <c r="AN895">
        <f>IF(AM895=0,0,'Дані з ДІСО'!AN895/AM895)</f>
        <v>0</v>
      </c>
      <c r="AO895" s="31">
        <f>AM895*(1+0.25*AN895)*Параметри!$K$50</f>
        <v>382.90909703200003</v>
      </c>
      <c r="AP895" s="31">
        <f>ROUNDUP(('Дані з ДІСО'!AU895+'Дані з ДІСО'!AW895)/Параметри!$K$28,0)</f>
        <v>0</v>
      </c>
      <c r="AQ895" s="54">
        <f>AP895*Параметри!$M$35/18</f>
        <v>0</v>
      </c>
      <c r="AR895" s="31">
        <f>IF(AP895=0,0,'Дані з ДІСО'!AW895/SUM('Дані з ДІСО'!AU895,'Дані з ДІСО'!AW895))</f>
        <v>0</v>
      </c>
      <c r="AS895" s="31">
        <f>(1+0.25*AR895)*AQ895*Параметри!$K$48</f>
        <v>0</v>
      </c>
      <c r="AT895">
        <f>ROUNDUP(('Дані з ДІСО'!AE895+'Дані не з ДІСО'!E895+'Дані не з ДІСО'!G895)/Параметри!$K$64,0)</f>
        <v>0</v>
      </c>
      <c r="AU895">
        <f t="shared" si="160"/>
        <v>0</v>
      </c>
      <c r="AV895">
        <f>IF(AT895=0,0,('Дані з ДІСО'!AH895+'Дані не з ДІСО'!G895)/('Дані з ДІСО'!AE895+'Дані не з ДІСО'!E895+'Дані не з ДІСО'!G895))</f>
        <v>0</v>
      </c>
      <c r="AW895" s="31">
        <f>AU895*(1+0.25*AV895)*Параметри!$K$48</f>
        <v>0</v>
      </c>
      <c r="AX895">
        <f>ROUNDUP('Дані з ДІСО'!AF895/Параметри!$K$65,0)</f>
        <v>0</v>
      </c>
      <c r="AY895">
        <f t="shared" si="161"/>
        <v>0</v>
      </c>
      <c r="AZ895">
        <f>IF(AX895=0,0,'Дані з ДІСО'!AI895/'Дані з ДІСО'!AF895)</f>
        <v>0</v>
      </c>
      <c r="BA895" s="31">
        <f>AY895*(1+0.25*AZ895)*Параметри!$K$48</f>
        <v>0</v>
      </c>
      <c r="BB895">
        <f>ROUNDUP('Дані з ДІСО'!AR895/Параметри!$K$29,0)</f>
        <v>0</v>
      </c>
      <c r="BC895">
        <f>ROUNDUP('Дані з ДІСО'!AS895/Параметри!$K$29,0)</f>
        <v>0</v>
      </c>
      <c r="BD895">
        <f>ROUNDUP('Дані з ДІСО'!AT895/Параметри!$K$29,0)</f>
        <v>0</v>
      </c>
      <c r="BE895" s="54">
        <f>(BB895*Параметри!$K$32+BC895*Параметри!$L$32+BD895*Параметри!$M$32)/18</f>
        <v>0</v>
      </c>
      <c r="BF895" s="31">
        <f>(BE895*Параметри!$K$48+SUM('Дані з ДІСО'!AR895:AT895)*IF(Параметри!$R$37="RNK",Параметри!$K$45,Параметри!$R$47)*Параметри!$K$20/1000)*Параметри!$K$69</f>
        <v>0</v>
      </c>
      <c r="BG895">
        <f>ROUNDUP(('Дані не з ДІСО'!I895+'Дані не з ДІСО'!K895)/Параметри!$K$26,0)</f>
        <v>0</v>
      </c>
      <c r="BH895" s="31">
        <f>BG895*Параметри!$M$36/18</f>
        <v>0</v>
      </c>
      <c r="BI895">
        <f>IF(BG895=0,0,'Дані не з ДІСО'!K895/('Дані не з ДІСО'!I895+'Дані не з ДІСО'!K895))</f>
        <v>0</v>
      </c>
      <c r="BJ895" s="31">
        <f>(1+0.25*BI895)*BH895*Параметри!$K$48</f>
        <v>0</v>
      </c>
      <c r="BK895">
        <f>ROUNDUP('Дані не з ДІСО'!M895/Параметри!$K$27,0)</f>
        <v>0</v>
      </c>
      <c r="BL895">
        <f>BK895*Параметри!$M$37/18</f>
        <v>0</v>
      </c>
      <c r="BM895" s="31">
        <f>BL895*Параметри!$K$48</f>
        <v>0</v>
      </c>
      <c r="BN895" s="31">
        <f>'Дані не з ДІСО'!N895*(7*Параметри!$K$50+Параметри!$K$49)</f>
        <v>0</v>
      </c>
      <c r="BO895">
        <f>ROUNDUP('Дані з ДІСО'!V895/Параметри!$K$25,0)</f>
        <v>0</v>
      </c>
      <c r="BP895">
        <f>ROUNDUP('Дані з ДІСО'!W895/Параметри!$K$25,0)</f>
        <v>0</v>
      </c>
      <c r="BQ895">
        <f>ROUNDUP('Дані з ДІСО'!X895/Параметри!$K$25,0)</f>
        <v>0</v>
      </c>
      <c r="BR895">
        <f>(BO895*Параметри!$K$34+BP895*Параметри!$L$34+BQ895*Параметри!$M$34)/18</f>
        <v>0</v>
      </c>
      <c r="BS895">
        <f>IF(J895=0,0,'Дані з ДІСО'!AC895/J895)</f>
        <v>0</v>
      </c>
      <c r="BT895" s="31">
        <f>(1+0.25*BS895)*BR895*Параметри!$K$48</f>
        <v>0</v>
      </c>
      <c r="BU895" s="31">
        <f ca="1">BT895*'Коефіцієнти АТО'!U895</f>
        <v>0</v>
      </c>
      <c r="BV895" s="31">
        <f>J895*(1+0.25*BS895)*Параметри!$K$61*Параметри!$K$20/1000</f>
        <v>0</v>
      </c>
      <c r="BW895" s="31">
        <f>(1+0.25*BS895)*J895*'Коефіцієнти АТО'!S895*Параметри!$K$20/1000</f>
        <v>0</v>
      </c>
      <c r="BX895" s="31">
        <f t="shared" ca="1" si="162"/>
        <v>0</v>
      </c>
      <c r="BY895">
        <f>ROUNDUP('Дані з ДІСО'!AG895/Параметри!$K$66,0)</f>
        <v>0</v>
      </c>
      <c r="BZ895">
        <f t="shared" si="163"/>
        <v>0</v>
      </c>
      <c r="CA895">
        <f>IF('Дані з ДІСО'!AG895=0,0,'Дані з ДІСО'!AJ895/'Дані з ДІСО'!AG895)</f>
        <v>0</v>
      </c>
      <c r="CB895" s="31">
        <f>BZ895*(1+0.25*CA895)*Параметри!$K$48</f>
        <v>0</v>
      </c>
      <c r="CC895" s="31">
        <f t="shared" ca="1" si="164"/>
        <v>22986.3</v>
      </c>
      <c r="CD895" s="31">
        <f t="shared" si="165"/>
        <v>0</v>
      </c>
      <c r="CE895" s="31">
        <f t="shared" si="166"/>
        <v>0</v>
      </c>
      <c r="CF895" s="31">
        <f t="shared" si="167"/>
        <v>0</v>
      </c>
    </row>
    <row r="896" spans="1:84" x14ac:dyDescent="0.25">
      <c r="A896" s="9">
        <v>895</v>
      </c>
      <c r="B896" s="9" t="s">
        <v>4354</v>
      </c>
      <c r="C896" s="9" t="s">
        <v>4354</v>
      </c>
      <c r="D896" s="9" t="s">
        <v>2989</v>
      </c>
      <c r="E896" s="9" t="s">
        <v>28</v>
      </c>
      <c r="F896" s="9" t="s">
        <v>3843</v>
      </c>
      <c r="G896" s="9" t="s">
        <v>1816</v>
      </c>
      <c r="H896" s="31">
        <f>SUM('Дані з ДІСО'!J896:L896)</f>
        <v>246</v>
      </c>
      <c r="I896" s="31">
        <f>SUM('Дані з ДІСО'!P896:R896)</f>
        <v>0</v>
      </c>
      <c r="J896" s="31">
        <f>SUM('Дані з ДІСО'!V896:X896)</f>
        <v>0</v>
      </c>
      <c r="K896">
        <f ca="1">ROUNDUP('Дані з ДІСО'!J896/'Коефіцієнти АТО'!$R896,0)</f>
        <v>8</v>
      </c>
      <c r="L896">
        <f ca="1">ROUNDUP('Дані з ДІСО'!K896/'Коефіцієнти АТО'!$R896,0)</f>
        <v>12</v>
      </c>
      <c r="M896">
        <f ca="1">ROUNDUP('Дані з ДІСО'!L896/'Коефіцієнти АТО'!$R896,0)</f>
        <v>3</v>
      </c>
      <c r="N896" s="28">
        <f ca="1">(K896*Параметри!$K$32+L896*Параметри!$L$32+M896*Параметри!$M$32)/18</f>
        <v>40.111111111111114</v>
      </c>
      <c r="O896" s="41">
        <f>'Дані з ДІСО'!Y896/H896</f>
        <v>0</v>
      </c>
      <c r="P896" s="31">
        <f ca="1">(1+0.25*O896)*N896*Параметри!$K$48</f>
        <v>8186.9076198995572</v>
      </c>
      <c r="Q896" s="31">
        <f ca="1">P896*'Коефіцієнти АТО'!T896</f>
        <v>139.17742953829247</v>
      </c>
      <c r="R896" s="31">
        <f>H896*(1+0.25*O896)*Параметри!$K$61*Параметри!$K$20/1000</f>
        <v>0</v>
      </c>
      <c r="S896" s="31">
        <f>H896*(1+0.25*O896)*'Коефіцієнти АТО'!S896*Параметри!$K$20/1000</f>
        <v>1267.9295356933335</v>
      </c>
      <c r="T896" s="31">
        <f t="shared" ca="1" si="157"/>
        <v>9594.0145851311827</v>
      </c>
      <c r="U896" s="31">
        <f t="shared" ca="1" si="156"/>
        <v>9779.2947915512214</v>
      </c>
      <c r="V896">
        <f>ROUNDUP('Дані з ДІСО'!P896/Параметри!$K$24,0)</f>
        <v>0</v>
      </c>
      <c r="W896">
        <f>ROUNDUP('Дані з ДІСО'!Q896/Параметри!$K$24,0)</f>
        <v>0</v>
      </c>
      <c r="X896">
        <f>ROUNDUP('Дані з ДІСО'!R896/Параметри!$K$24,0)</f>
        <v>0</v>
      </c>
      <c r="Y896" s="28">
        <f>(V896*Параметри!$K$33+W896*Параметри!$L$33+X896*Параметри!$M$33)/18</f>
        <v>0</v>
      </c>
      <c r="Z896" s="41">
        <f>IF(I896=0,0,'Дані з ДІСО'!AA896/I896)</f>
        <v>0</v>
      </c>
      <c r="AA896" s="31">
        <f>(1+0.25*Z896)*Y896*Параметри!$K$48</f>
        <v>0</v>
      </c>
      <c r="AB896" s="31">
        <f ca="1">AA896*'Коефіцієнти АТО'!U896</f>
        <v>0</v>
      </c>
      <c r="AC896" s="31">
        <f>I896*(1+0.25*Z896)*Параметри!$K$61*Параметри!$K$20/1000</f>
        <v>0</v>
      </c>
      <c r="AD896" s="31">
        <f>(1+0.25*Z896)*I896*'Коефіцієнти АТО'!S896*Параметри!$K$20/1000</f>
        <v>0</v>
      </c>
      <c r="AE896" s="31">
        <f t="shared" ca="1" si="158"/>
        <v>0</v>
      </c>
      <c r="AF896" s="45">
        <v>39.753230859964312</v>
      </c>
      <c r="AG896" s="45">
        <f ca="1">T896/SUM('Дані з ДІСО'!J896:L896)</f>
        <v>39.000059289151146</v>
      </c>
      <c r="AH896">
        <f ca="1">'Коефіцієнти АТО'!R896</f>
        <v>11.5</v>
      </c>
      <c r="AI896">
        <v>10</v>
      </c>
      <c r="AJ896" s="44">
        <f t="shared" ca="1" si="159"/>
        <v>0.98105382746206704</v>
      </c>
      <c r="AK896" t="str">
        <f ca="1">IF(OR(B896="Область",B896="Київ"),"Ні",IF(AJ896&gt;Параметри!$K$72,"Так, верхній",IF(AJ896&lt;Параметри!$K$73,"Так, нижній","Ні")))</f>
        <v>Так, нижній</v>
      </c>
      <c r="AL896" s="45">
        <f ca="1">IF(AK896="Ні",AG896,IF(AK896="Так, верхній",AF896*Параметри!$K$72,AF896*Параметри!$K$73))</f>
        <v>39.753230859964312</v>
      </c>
      <c r="AM896">
        <f>'Дані з ДІСО'!AL896+'Дані з ДІСО'!AN896</f>
        <v>6</v>
      </c>
      <c r="AN896">
        <f>IF(AM896=0,0,'Дані з ДІСО'!AN896/AM896)</f>
        <v>0</v>
      </c>
      <c r="AO896" s="31">
        <f>AM896*(1+0.25*AN896)*Параметри!$K$50</f>
        <v>1148.727291096</v>
      </c>
      <c r="AP896" s="31">
        <f>ROUNDUP(('Дані з ДІСО'!AU896+'Дані з ДІСО'!AW896)/Параметри!$K$28,0)</f>
        <v>0</v>
      </c>
      <c r="AQ896" s="54">
        <f>AP896*Параметри!$M$35/18</f>
        <v>0</v>
      </c>
      <c r="AR896" s="31">
        <f>IF(AP896=0,0,'Дані з ДІСО'!AW896/SUM('Дані з ДІСО'!AU896,'Дані з ДІСО'!AW896))</f>
        <v>0</v>
      </c>
      <c r="AS896" s="31">
        <f>(1+0.25*AR896)*AQ896*Параметри!$K$48</f>
        <v>0</v>
      </c>
      <c r="AT896">
        <f>ROUNDUP(('Дані з ДІСО'!AE896+'Дані не з ДІСО'!E896+'Дані не з ДІСО'!G896)/Параметри!$K$64,0)</f>
        <v>0</v>
      </c>
      <c r="AU896">
        <f t="shared" si="160"/>
        <v>0</v>
      </c>
      <c r="AV896">
        <f>IF(AT896=0,0,('Дані з ДІСО'!AH896+'Дані не з ДІСО'!G896)/('Дані з ДІСО'!AE896+'Дані не з ДІСО'!E896+'Дані не з ДІСО'!G896))</f>
        <v>0</v>
      </c>
      <c r="AW896" s="31">
        <f>AU896*(1+0.25*AV896)*Параметри!$K$48</f>
        <v>0</v>
      </c>
      <c r="AX896">
        <f>ROUNDUP('Дані з ДІСО'!AF896/Параметри!$K$65,0)</f>
        <v>0</v>
      </c>
      <c r="AY896">
        <f t="shared" si="161"/>
        <v>0</v>
      </c>
      <c r="AZ896">
        <f>IF(AX896=0,0,'Дані з ДІСО'!AI896/'Дані з ДІСО'!AF896)</f>
        <v>0</v>
      </c>
      <c r="BA896" s="31">
        <f>AY896*(1+0.25*AZ896)*Параметри!$K$48</f>
        <v>0</v>
      </c>
      <c r="BB896">
        <f>ROUNDUP('Дані з ДІСО'!AR896/Параметри!$K$29,0)</f>
        <v>0</v>
      </c>
      <c r="BC896">
        <f>ROUNDUP('Дані з ДІСО'!AS896/Параметри!$K$29,0)</f>
        <v>0</v>
      </c>
      <c r="BD896">
        <f>ROUNDUP('Дані з ДІСО'!AT896/Параметри!$K$29,0)</f>
        <v>0</v>
      </c>
      <c r="BE896" s="54">
        <f>(BB896*Параметри!$K$32+BC896*Параметри!$L$32+BD896*Параметри!$M$32)/18</f>
        <v>0</v>
      </c>
      <c r="BF896" s="31">
        <f>(BE896*Параметри!$K$48+SUM('Дані з ДІСО'!AR896:AT896)*IF(Параметри!$R$37="RNK",Параметри!$K$45,Параметри!$R$47)*Параметри!$K$20/1000)*Параметри!$K$69</f>
        <v>0</v>
      </c>
      <c r="BG896">
        <f>ROUNDUP(('Дані не з ДІСО'!I896+'Дані не з ДІСО'!K896)/Параметри!$K$26,0)</f>
        <v>0</v>
      </c>
      <c r="BH896" s="31">
        <f>BG896*Параметри!$M$36/18</f>
        <v>0</v>
      </c>
      <c r="BI896">
        <f>IF(BG896=0,0,'Дані не з ДІСО'!K896/('Дані не з ДІСО'!I896+'Дані не з ДІСО'!K896))</f>
        <v>0</v>
      </c>
      <c r="BJ896" s="31">
        <f>(1+0.25*BI896)*BH896*Параметри!$K$48</f>
        <v>0</v>
      </c>
      <c r="BK896">
        <f>ROUNDUP('Дані не з ДІСО'!M896/Параметри!$K$27,0)</f>
        <v>0</v>
      </c>
      <c r="BL896">
        <f>BK896*Параметри!$M$37/18</f>
        <v>0</v>
      </c>
      <c r="BM896" s="31">
        <f>BL896*Параметри!$K$48</f>
        <v>0</v>
      </c>
      <c r="BN896" s="31">
        <f>'Дані не з ДІСО'!N896*(7*Параметри!$K$50+Параметри!$K$49)</f>
        <v>0</v>
      </c>
      <c r="BO896">
        <f>ROUNDUP('Дані з ДІСО'!V896/Параметри!$K$25,0)</f>
        <v>0</v>
      </c>
      <c r="BP896">
        <f>ROUNDUP('Дані з ДІСО'!W896/Параметри!$K$25,0)</f>
        <v>0</v>
      </c>
      <c r="BQ896">
        <f>ROUNDUP('Дані з ДІСО'!X896/Параметри!$K$25,0)</f>
        <v>0</v>
      </c>
      <c r="BR896">
        <f>(BO896*Параметри!$K$34+BP896*Параметри!$L$34+BQ896*Параметри!$M$34)/18</f>
        <v>0</v>
      </c>
      <c r="BS896">
        <f>IF(J896=0,0,'Дані з ДІСО'!AC896/J896)</f>
        <v>0</v>
      </c>
      <c r="BT896" s="31">
        <f>(1+0.25*BS896)*BR896*Параметри!$K$48</f>
        <v>0</v>
      </c>
      <c r="BU896" s="31">
        <f ca="1">BT896*'Коефіцієнти АТО'!U896</f>
        <v>0</v>
      </c>
      <c r="BV896" s="31">
        <f>J896*(1+0.25*BS896)*Параметри!$K$61*Параметри!$K$20/1000</f>
        <v>0</v>
      </c>
      <c r="BW896" s="31">
        <f>(1+0.25*BS896)*J896*'Коефіцієнти АТО'!S896*Параметри!$K$20/1000</f>
        <v>0</v>
      </c>
      <c r="BX896" s="31">
        <f t="shared" ca="1" si="162"/>
        <v>0</v>
      </c>
      <c r="BY896">
        <f>ROUNDUP('Дані з ДІСО'!AG896/Параметри!$K$66,0)</f>
        <v>0</v>
      </c>
      <c r="BZ896">
        <f t="shared" si="163"/>
        <v>0</v>
      </c>
      <c r="CA896">
        <f>IF('Дані з ДІСО'!AG896=0,0,'Дані з ДІСО'!AJ896/'Дані з ДІСО'!AG896)</f>
        <v>0</v>
      </c>
      <c r="CB896" s="31">
        <f>BZ896*(1+0.25*CA896)*Параметри!$K$48</f>
        <v>0</v>
      </c>
      <c r="CC896" s="31">
        <f t="shared" ca="1" si="164"/>
        <v>10928</v>
      </c>
      <c r="CD896" s="31">
        <f t="shared" si="165"/>
        <v>0</v>
      </c>
      <c r="CE896" s="31">
        <f t="shared" si="166"/>
        <v>0</v>
      </c>
      <c r="CF896" s="31">
        <f t="shared" si="167"/>
        <v>0</v>
      </c>
    </row>
    <row r="897" spans="1:84" x14ac:dyDescent="0.25">
      <c r="A897" s="9">
        <v>896</v>
      </c>
      <c r="B897" s="9" t="s">
        <v>4355</v>
      </c>
      <c r="C897" s="9" t="s">
        <v>4355</v>
      </c>
      <c r="D897" s="9" t="s">
        <v>2989</v>
      </c>
      <c r="E897" s="9" t="s">
        <v>33</v>
      </c>
      <c r="F897" s="9" t="s">
        <v>3864</v>
      </c>
      <c r="G897" s="9" t="s">
        <v>1818</v>
      </c>
      <c r="H897" s="31">
        <f>SUM('Дані з ДІСО'!J897:L897)</f>
        <v>1063</v>
      </c>
      <c r="I897" s="31">
        <f>SUM('Дані з ДІСО'!P897:R897)</f>
        <v>0</v>
      </c>
      <c r="J897" s="31">
        <f>SUM('Дані з ДІСО'!V897:X897)</f>
        <v>0</v>
      </c>
      <c r="K897">
        <f ca="1">ROUNDUP('Дані з ДІСО'!J897/'Коефіцієнти АТО'!$R897,0)</f>
        <v>28</v>
      </c>
      <c r="L897">
        <f ca="1">ROUNDUP('Дані з ДІСО'!K897/'Коефіцієнти АТО'!$R897,0)</f>
        <v>37</v>
      </c>
      <c r="M897">
        <f ca="1">ROUNDUP('Дані з ДІСО'!L897/'Коефіцієнти АТО'!$R897,0)</f>
        <v>10</v>
      </c>
      <c r="N897" s="28">
        <f ca="1">(K897*Параметри!$K$32+L897*Параметри!$L$32+M897*Параметри!$M$32)/18</f>
        <v>129.88888888888889</v>
      </c>
      <c r="O897" s="41">
        <f>'Дані з ДІСО'!Y897/H897</f>
        <v>0</v>
      </c>
      <c r="P897" s="31">
        <f ca="1">(1+0.25*O897)*N897*Параметри!$K$48</f>
        <v>26511.066503220449</v>
      </c>
      <c r="Q897" s="31">
        <f ca="1">P897*'Коефіцієнти АТО'!T897</f>
        <v>450.68813055474766</v>
      </c>
      <c r="R897" s="31">
        <f>H897*(1+0.25*O897)*Параметри!$K$61*Параметри!$K$20/1000</f>
        <v>0</v>
      </c>
      <c r="S897" s="31">
        <f>H897*(1+0.25*O897)*'Коефіцієнти АТО'!S897*Параметри!$K$20/1000</f>
        <v>4383.1190128195567</v>
      </c>
      <c r="T897" s="31">
        <f t="shared" ca="1" si="157"/>
        <v>31344.873646594751</v>
      </c>
      <c r="U897" s="31">
        <f t="shared" ca="1" si="156"/>
        <v>31344.873646594751</v>
      </c>
      <c r="V897">
        <f>ROUNDUP('Дані з ДІСО'!P897/Параметри!$K$24,0)</f>
        <v>0</v>
      </c>
      <c r="W897">
        <f>ROUNDUP('Дані з ДІСО'!Q897/Параметри!$K$24,0)</f>
        <v>0</v>
      </c>
      <c r="X897">
        <f>ROUNDUP('Дані з ДІСО'!R897/Параметри!$K$24,0)</f>
        <v>0</v>
      </c>
      <c r="Y897" s="28">
        <f>(V897*Параметри!$K$33+W897*Параметри!$L$33+X897*Параметри!$M$33)/18</f>
        <v>0</v>
      </c>
      <c r="Z897" s="41">
        <f>IF(I897=0,0,'Дані з ДІСО'!AA897/I897)</f>
        <v>0</v>
      </c>
      <c r="AA897" s="31">
        <f>(1+0.25*Z897)*Y897*Параметри!$K$48</f>
        <v>0</v>
      </c>
      <c r="AB897" s="31">
        <f ca="1">AA897*'Коефіцієнти АТО'!U897</f>
        <v>0</v>
      </c>
      <c r="AC897" s="31">
        <f>I897*(1+0.25*Z897)*Параметри!$K$61*Параметри!$K$20/1000</f>
        <v>0</v>
      </c>
      <c r="AD897" s="31">
        <f>(1+0.25*Z897)*I897*'Коефіцієнти АТО'!S897*Параметри!$K$20/1000</f>
        <v>0</v>
      </c>
      <c r="AE897" s="31">
        <f t="shared" ca="1" si="158"/>
        <v>0</v>
      </c>
      <c r="AF897" s="45">
        <v>29.04135627406697</v>
      </c>
      <c r="AG897" s="45">
        <f ca="1">T897/SUM('Дані з ДІСО'!J897:L897)</f>
        <v>29.487181229157809</v>
      </c>
      <c r="AH897">
        <f ca="1">'Коефіцієнти АТО'!R897</f>
        <v>14.5</v>
      </c>
      <c r="AI897">
        <v>14</v>
      </c>
      <c r="AJ897" s="44">
        <f t="shared" ca="1" si="159"/>
        <v>1.0153513820388942</v>
      </c>
      <c r="AK897" t="str">
        <f ca="1">IF(OR(B897="Область",B897="Київ"),"Ні",IF(AJ897&gt;Параметри!$K$72,"Так, верхній",IF(AJ897&lt;Параметри!$K$73,"Так, нижній","Ні")))</f>
        <v>Ні</v>
      </c>
      <c r="AL897" s="45">
        <f ca="1">IF(AK897="Ні",AG897,IF(AK897="Так, верхній",AF897*Параметри!$K$72,AF897*Параметри!$K$73))</f>
        <v>29.487181229157809</v>
      </c>
      <c r="AM897">
        <f>'Дані з ДІСО'!AL897+'Дані з ДІСО'!AN897</f>
        <v>6</v>
      </c>
      <c r="AN897">
        <f>IF(AM897=0,0,'Дані з ДІСО'!AN897/AM897)</f>
        <v>0</v>
      </c>
      <c r="AO897" s="31">
        <f>AM897*(1+0.25*AN897)*Параметри!$K$50</f>
        <v>1148.727291096</v>
      </c>
      <c r="AP897" s="31">
        <f>ROUNDUP(('Дані з ДІСО'!AU897+'Дані з ДІСО'!AW897)/Параметри!$K$28,0)</f>
        <v>0</v>
      </c>
      <c r="AQ897" s="54">
        <f>AP897*Параметри!$M$35/18</f>
        <v>0</v>
      </c>
      <c r="AR897" s="31">
        <f>IF(AP897=0,0,'Дані з ДІСО'!AW897/SUM('Дані з ДІСО'!AU897,'Дані з ДІСО'!AW897))</f>
        <v>0</v>
      </c>
      <c r="AS897" s="31">
        <f>(1+0.25*AR897)*AQ897*Параметри!$K$48</f>
        <v>0</v>
      </c>
      <c r="AT897">
        <f>ROUNDUP(('Дані з ДІСО'!AE897+'Дані не з ДІСО'!E897+'Дані не з ДІСО'!G897)/Параметри!$K$64,0)</f>
        <v>0</v>
      </c>
      <c r="AU897">
        <f t="shared" si="160"/>
        <v>0</v>
      </c>
      <c r="AV897">
        <f>IF(AT897=0,0,('Дані з ДІСО'!AH897+'Дані не з ДІСО'!G897)/('Дані з ДІСО'!AE897+'Дані не з ДІСО'!E897+'Дані не з ДІСО'!G897))</f>
        <v>0</v>
      </c>
      <c r="AW897" s="31">
        <f>AU897*(1+0.25*AV897)*Параметри!$K$48</f>
        <v>0</v>
      </c>
      <c r="AX897">
        <f>ROUNDUP('Дані з ДІСО'!AF897/Параметри!$K$65,0)</f>
        <v>0</v>
      </c>
      <c r="AY897">
        <f t="shared" si="161"/>
        <v>0</v>
      </c>
      <c r="AZ897">
        <f>IF(AX897=0,0,'Дані з ДІСО'!AI897/'Дані з ДІСО'!AF897)</f>
        <v>0</v>
      </c>
      <c r="BA897" s="31">
        <f>AY897*(1+0.25*AZ897)*Параметри!$K$48</f>
        <v>0</v>
      </c>
      <c r="BB897">
        <f>ROUNDUP('Дані з ДІСО'!AR897/Параметри!$K$29,0)</f>
        <v>0</v>
      </c>
      <c r="BC897">
        <f>ROUNDUP('Дані з ДІСО'!AS897/Параметри!$K$29,0)</f>
        <v>0</v>
      </c>
      <c r="BD897">
        <f>ROUNDUP('Дані з ДІСО'!AT897/Параметри!$K$29,0)</f>
        <v>0</v>
      </c>
      <c r="BE897" s="54">
        <f>(BB897*Параметри!$K$32+BC897*Параметри!$L$32+BD897*Параметри!$M$32)/18</f>
        <v>0</v>
      </c>
      <c r="BF897" s="31">
        <f>(BE897*Параметри!$K$48+SUM('Дані з ДІСО'!AR897:AT897)*IF(Параметри!$R$37="RNK",Параметри!$K$45,Параметри!$R$47)*Параметри!$K$20/1000)*Параметри!$K$69</f>
        <v>0</v>
      </c>
      <c r="BG897">
        <f>ROUNDUP(('Дані не з ДІСО'!I897+'Дані не з ДІСО'!K897)/Параметри!$K$26,0)</f>
        <v>0</v>
      </c>
      <c r="BH897" s="31">
        <f>BG897*Параметри!$M$36/18</f>
        <v>0</v>
      </c>
      <c r="BI897">
        <f>IF(BG897=0,0,'Дані не з ДІСО'!K897/('Дані не з ДІСО'!I897+'Дані не з ДІСО'!K897))</f>
        <v>0</v>
      </c>
      <c r="BJ897" s="31">
        <f>(1+0.25*BI897)*BH897*Параметри!$K$48</f>
        <v>0</v>
      </c>
      <c r="BK897">
        <f>ROUNDUP('Дані не з ДІСО'!M897/Параметри!$K$27,0)</f>
        <v>0</v>
      </c>
      <c r="BL897">
        <f>BK897*Параметри!$M$37/18</f>
        <v>0</v>
      </c>
      <c r="BM897" s="31">
        <f>BL897*Параметри!$K$48</f>
        <v>0</v>
      </c>
      <c r="BN897" s="31">
        <f>'Дані не з ДІСО'!N897*(7*Параметри!$K$50+Параметри!$K$49)</f>
        <v>0</v>
      </c>
      <c r="BO897">
        <f>ROUNDUP('Дані з ДІСО'!V897/Параметри!$K$25,0)</f>
        <v>0</v>
      </c>
      <c r="BP897">
        <f>ROUNDUP('Дані з ДІСО'!W897/Параметри!$K$25,0)</f>
        <v>0</v>
      </c>
      <c r="BQ897">
        <f>ROUNDUP('Дані з ДІСО'!X897/Параметри!$K$25,0)</f>
        <v>0</v>
      </c>
      <c r="BR897">
        <f>(BO897*Параметри!$K$34+BP897*Параметри!$L$34+BQ897*Параметри!$M$34)/18</f>
        <v>0</v>
      </c>
      <c r="BS897">
        <f>IF(J897=0,0,'Дані з ДІСО'!AC897/J897)</f>
        <v>0</v>
      </c>
      <c r="BT897" s="31">
        <f>(1+0.25*BS897)*BR897*Параметри!$K$48</f>
        <v>0</v>
      </c>
      <c r="BU897" s="31">
        <f ca="1">BT897*'Коефіцієнти АТО'!U897</f>
        <v>0</v>
      </c>
      <c r="BV897" s="31">
        <f>J897*(1+0.25*BS897)*Параметри!$K$61*Параметри!$K$20/1000</f>
        <v>0</v>
      </c>
      <c r="BW897" s="31">
        <f>(1+0.25*BS897)*J897*'Коефіцієнти АТО'!S897*Параметри!$K$20/1000</f>
        <v>0</v>
      </c>
      <c r="BX897" s="31">
        <f t="shared" ca="1" si="162"/>
        <v>0</v>
      </c>
      <c r="BY897">
        <f>ROUNDUP('Дані з ДІСО'!AG897/Параметри!$K$66,0)</f>
        <v>0</v>
      </c>
      <c r="BZ897">
        <f t="shared" si="163"/>
        <v>0</v>
      </c>
      <c r="CA897">
        <f>IF('Дані з ДІСО'!AG897=0,0,'Дані з ДІСО'!AJ897/'Дані з ДІСО'!AG897)</f>
        <v>0</v>
      </c>
      <c r="CB897" s="31">
        <f>BZ897*(1+0.25*CA897)*Параметри!$K$48</f>
        <v>0</v>
      </c>
      <c r="CC897" s="31">
        <f t="shared" ca="1" si="164"/>
        <v>32493.599999999999</v>
      </c>
      <c r="CD897" s="31">
        <f t="shared" si="165"/>
        <v>0</v>
      </c>
      <c r="CE897" s="31">
        <f t="shared" si="166"/>
        <v>0</v>
      </c>
      <c r="CF897" s="31">
        <f t="shared" si="167"/>
        <v>0</v>
      </c>
    </row>
    <row r="898" spans="1:84" x14ac:dyDescent="0.25">
      <c r="A898" s="9">
        <v>897</v>
      </c>
      <c r="B898" s="9" t="s">
        <v>2951</v>
      </c>
      <c r="C898" s="9" t="s">
        <v>4353</v>
      </c>
      <c r="D898" s="9" t="s">
        <v>2989</v>
      </c>
      <c r="E898" s="9" t="s">
        <v>25</v>
      </c>
      <c r="F898" s="9" t="s">
        <v>3575</v>
      </c>
      <c r="G898" s="9" t="s">
        <v>1820</v>
      </c>
      <c r="H898" s="31">
        <f>SUM('Дані з ДІСО'!J898:L898)</f>
        <v>2208</v>
      </c>
      <c r="I898" s="31">
        <f>SUM('Дані з ДІСО'!P898:R898)</f>
        <v>0</v>
      </c>
      <c r="J898" s="31">
        <f>SUM('Дані з ДІСО'!V898:X898)</f>
        <v>0</v>
      </c>
      <c r="K898">
        <f ca="1">ROUNDUP('Дані з ДІСО'!J898/'Коефіцієнти АТО'!$R898,0)</f>
        <v>56</v>
      </c>
      <c r="L898">
        <f ca="1">ROUNDUP('Дані з ДІСО'!K898/'Коефіцієнти АТО'!$R898,0)</f>
        <v>68</v>
      </c>
      <c r="M898">
        <f ca="1">ROUNDUP('Дані з ДІСО'!L898/'Коефіцієнти АТО'!$R898,0)</f>
        <v>16</v>
      </c>
      <c r="N898" s="28">
        <f ca="1">(K898*Параметри!$K$32+L898*Параметри!$L$32+M898*Параметри!$M$32)/18</f>
        <v>240</v>
      </c>
      <c r="O898" s="41">
        <f>'Дані з ДІСО'!Y898/H898</f>
        <v>0</v>
      </c>
      <c r="P898" s="31">
        <f ca="1">(1+0.25*O898)*N898*Параметри!$K$48</f>
        <v>48985.375232640006</v>
      </c>
      <c r="Q898" s="31">
        <f ca="1">P898*'Коефіцієнти АТО'!T898</f>
        <v>832.75137895488012</v>
      </c>
      <c r="R898" s="31">
        <f>H898*(1+0.25*O898)*Параметри!$K$61*Параметри!$K$20/1000</f>
        <v>0</v>
      </c>
      <c r="S898" s="31">
        <f>H898*(1+0.25*O898)*'Коефіцієнти АТО'!S898*Параметри!$K$20/1000</f>
        <v>9104.3525684906672</v>
      </c>
      <c r="T898" s="31">
        <f t="shared" ca="1" si="157"/>
        <v>58922.47918008556</v>
      </c>
      <c r="U898" s="31">
        <f t="shared" ref="U898:U961" ca="1" si="168">H898*AL898</f>
        <v>65025.995097981482</v>
      </c>
      <c r="V898">
        <f>ROUNDUP('Дані з ДІСО'!P898/Параметри!$K$24,0)</f>
        <v>0</v>
      </c>
      <c r="W898">
        <f>ROUNDUP('Дані з ДІСО'!Q898/Параметри!$K$24,0)</f>
        <v>0</v>
      </c>
      <c r="X898">
        <f>ROUNDUP('Дані з ДІСО'!R898/Параметри!$K$24,0)</f>
        <v>0</v>
      </c>
      <c r="Y898" s="28">
        <f>(V898*Параметри!$K$33+W898*Параметри!$L$33+X898*Параметри!$M$33)/18</f>
        <v>0</v>
      </c>
      <c r="Z898" s="41">
        <f>IF(I898=0,0,'Дані з ДІСО'!AA898/I898)</f>
        <v>0</v>
      </c>
      <c r="AA898" s="31">
        <f>(1+0.25*Z898)*Y898*Параметри!$K$48</f>
        <v>0</v>
      </c>
      <c r="AB898" s="31">
        <f ca="1">AA898*'Коефіцієнти АТО'!U898</f>
        <v>0</v>
      </c>
      <c r="AC898" s="31">
        <f>I898*(1+0.25*Z898)*Параметри!$K$61*Параметри!$K$20/1000</f>
        <v>0</v>
      </c>
      <c r="AD898" s="31">
        <f>(1+0.25*Z898)*I898*'Коефіцієнти АТО'!S898*Параметри!$K$20/1000</f>
        <v>0</v>
      </c>
      <c r="AE898" s="31">
        <f t="shared" ca="1" si="158"/>
        <v>0</v>
      </c>
      <c r="AF898" s="45">
        <v>29.450178939303207</v>
      </c>
      <c r="AG898" s="45">
        <f ca="1">T898/SUM('Дані з ДІСО'!J898:L898)</f>
        <v>26.685905425763387</v>
      </c>
      <c r="AH898">
        <f ca="1">'Коефіцієнти АТО'!R898</f>
        <v>16</v>
      </c>
      <c r="AI898">
        <v>13.5</v>
      </c>
      <c r="AJ898" s="44">
        <f t="shared" ca="1" si="159"/>
        <v>0.90613729311332925</v>
      </c>
      <c r="AK898" t="str">
        <f ca="1">IF(OR(B898="Область",B898="Київ"),"Ні",IF(AJ898&gt;Параметри!$K$72,"Так, верхній",IF(AJ898&lt;Параметри!$K$73,"Так, нижній","Ні")))</f>
        <v>Так, нижній</v>
      </c>
      <c r="AL898" s="45">
        <f ca="1">IF(AK898="Ні",AG898,IF(AK898="Так, верхній",AF898*Параметри!$K$72,AF898*Параметри!$K$73))</f>
        <v>29.450178939303207</v>
      </c>
      <c r="AM898">
        <f>'Дані з ДІСО'!AL898+'Дані з ДІСО'!AN898</f>
        <v>21</v>
      </c>
      <c r="AN898">
        <f>IF(AM898=0,0,'Дані з ДІСО'!AN898/AM898)</f>
        <v>0</v>
      </c>
      <c r="AO898" s="31">
        <f>AM898*(1+0.25*AN898)*Параметри!$K$50</f>
        <v>4020.5455188360002</v>
      </c>
      <c r="AP898" s="31">
        <f>ROUNDUP(('Дані з ДІСО'!AU898+'Дані з ДІСО'!AW898)/Параметри!$K$28,0)</f>
        <v>0</v>
      </c>
      <c r="AQ898" s="54">
        <f>AP898*Параметри!$M$35/18</f>
        <v>0</v>
      </c>
      <c r="AR898" s="31">
        <f>IF(AP898=0,0,'Дані з ДІСО'!AW898/SUM('Дані з ДІСО'!AU898,'Дані з ДІСО'!AW898))</f>
        <v>0</v>
      </c>
      <c r="AS898" s="31">
        <f>(1+0.25*AR898)*AQ898*Параметри!$K$48</f>
        <v>0</v>
      </c>
      <c r="AT898">
        <f>ROUNDUP(('Дані з ДІСО'!AE898+'Дані не з ДІСО'!E898+'Дані не з ДІСО'!G898)/Параметри!$K$64,0)</f>
        <v>0</v>
      </c>
      <c r="AU898">
        <f t="shared" si="160"/>
        <v>0</v>
      </c>
      <c r="AV898">
        <f>IF(AT898=0,0,('Дані з ДІСО'!AH898+'Дані не з ДІСО'!G898)/('Дані з ДІСО'!AE898+'Дані не з ДІСО'!E898+'Дані не з ДІСО'!G898))</f>
        <v>0</v>
      </c>
      <c r="AW898" s="31">
        <f>AU898*(1+0.25*AV898)*Параметри!$K$48</f>
        <v>0</v>
      </c>
      <c r="AX898">
        <f>ROUNDUP('Дані з ДІСО'!AF898/Параметри!$K$65,0)</f>
        <v>0</v>
      </c>
      <c r="AY898">
        <f t="shared" si="161"/>
        <v>0</v>
      </c>
      <c r="AZ898">
        <f>IF(AX898=0,0,'Дані з ДІСО'!AI898/'Дані з ДІСО'!AF898)</f>
        <v>0</v>
      </c>
      <c r="BA898" s="31">
        <f>AY898*(1+0.25*AZ898)*Параметри!$K$48</f>
        <v>0</v>
      </c>
      <c r="BB898">
        <f>ROUNDUP('Дані з ДІСО'!AR898/Параметри!$K$29,0)</f>
        <v>0</v>
      </c>
      <c r="BC898">
        <f>ROUNDUP('Дані з ДІСО'!AS898/Параметри!$K$29,0)</f>
        <v>0</v>
      </c>
      <c r="BD898">
        <f>ROUNDUP('Дані з ДІСО'!AT898/Параметри!$K$29,0)</f>
        <v>0</v>
      </c>
      <c r="BE898" s="54">
        <f>(BB898*Параметри!$K$32+BC898*Параметри!$L$32+BD898*Параметри!$M$32)/18</f>
        <v>0</v>
      </c>
      <c r="BF898" s="31">
        <f>(BE898*Параметри!$K$48+SUM('Дані з ДІСО'!AR898:AT898)*IF(Параметри!$R$37="RNK",Параметри!$K$45,Параметри!$R$47)*Параметри!$K$20/1000)*Параметри!$K$69</f>
        <v>0</v>
      </c>
      <c r="BG898">
        <f>ROUNDUP(('Дані не з ДІСО'!I898+'Дані не з ДІСО'!K898)/Параметри!$K$26,0)</f>
        <v>0</v>
      </c>
      <c r="BH898" s="31">
        <f>BG898*Параметри!$M$36/18</f>
        <v>0</v>
      </c>
      <c r="BI898">
        <f>IF(BG898=0,0,'Дані не з ДІСО'!K898/('Дані не з ДІСО'!I898+'Дані не з ДІСО'!K898))</f>
        <v>0</v>
      </c>
      <c r="BJ898" s="31">
        <f>(1+0.25*BI898)*BH898*Параметри!$K$48</f>
        <v>0</v>
      </c>
      <c r="BK898">
        <f>ROUNDUP('Дані не з ДІСО'!M898/Параметри!$K$27,0)</f>
        <v>0</v>
      </c>
      <c r="BL898">
        <f>BK898*Параметри!$M$37/18</f>
        <v>0</v>
      </c>
      <c r="BM898" s="31">
        <f>BL898*Параметри!$K$48</f>
        <v>0</v>
      </c>
      <c r="BN898" s="31">
        <f>'Дані не з ДІСО'!N898*(7*Параметри!$K$50+Параметри!$K$49)</f>
        <v>0</v>
      </c>
      <c r="BO898">
        <f>ROUNDUP('Дані з ДІСО'!V898/Параметри!$K$25,0)</f>
        <v>0</v>
      </c>
      <c r="BP898">
        <f>ROUNDUP('Дані з ДІСО'!W898/Параметри!$K$25,0)</f>
        <v>0</v>
      </c>
      <c r="BQ898">
        <f>ROUNDUP('Дані з ДІСО'!X898/Параметри!$K$25,0)</f>
        <v>0</v>
      </c>
      <c r="BR898">
        <f>(BO898*Параметри!$K$34+BP898*Параметри!$L$34+BQ898*Параметри!$M$34)/18</f>
        <v>0</v>
      </c>
      <c r="BS898">
        <f>IF(J898=0,0,'Дані з ДІСО'!AC898/J898)</f>
        <v>0</v>
      </c>
      <c r="BT898" s="31">
        <f>(1+0.25*BS898)*BR898*Параметри!$K$48</f>
        <v>0</v>
      </c>
      <c r="BU898" s="31">
        <f ca="1">BT898*'Коефіцієнти АТО'!U898</f>
        <v>0</v>
      </c>
      <c r="BV898" s="31">
        <f>J898*(1+0.25*BS898)*Параметри!$K$61*Параметри!$K$20/1000</f>
        <v>0</v>
      </c>
      <c r="BW898" s="31">
        <f>(1+0.25*BS898)*J898*'Коефіцієнти АТО'!S898*Параметри!$K$20/1000</f>
        <v>0</v>
      </c>
      <c r="BX898" s="31">
        <f t="shared" ca="1" si="162"/>
        <v>0</v>
      </c>
      <c r="BY898">
        <f>ROUNDUP('Дані з ДІСО'!AG898/Параметри!$K$66,0)</f>
        <v>0</v>
      </c>
      <c r="BZ898">
        <f t="shared" si="163"/>
        <v>0</v>
      </c>
      <c r="CA898">
        <f>IF('Дані з ДІСО'!AG898=0,0,'Дані з ДІСО'!AJ898/'Дані з ДІСО'!AG898)</f>
        <v>0</v>
      </c>
      <c r="CB898" s="31">
        <f>BZ898*(1+0.25*CA898)*Параметри!$K$48</f>
        <v>0</v>
      </c>
      <c r="CC898" s="31">
        <f t="shared" ca="1" si="164"/>
        <v>69046.5</v>
      </c>
      <c r="CD898" s="31">
        <f t="shared" si="165"/>
        <v>0</v>
      </c>
      <c r="CE898" s="31">
        <f t="shared" si="166"/>
        <v>0</v>
      </c>
      <c r="CF898" s="31">
        <f t="shared" si="167"/>
        <v>0</v>
      </c>
    </row>
    <row r="899" spans="1:84" x14ac:dyDescent="0.25">
      <c r="A899" s="9">
        <v>898</v>
      </c>
      <c r="B899" s="9" t="s">
        <v>4354</v>
      </c>
      <c r="C899" s="9" t="s">
        <v>4354</v>
      </c>
      <c r="D899" s="9" t="s">
        <v>2989</v>
      </c>
      <c r="E899" s="9" t="s">
        <v>28</v>
      </c>
      <c r="F899" s="9" t="s">
        <v>3865</v>
      </c>
      <c r="G899" s="9" t="s">
        <v>1822</v>
      </c>
      <c r="H899" s="31">
        <f>SUM('Дані з ДІСО'!J899:L899)</f>
        <v>732</v>
      </c>
      <c r="I899" s="31">
        <f>SUM('Дані з ДІСО'!P899:R899)</f>
        <v>0</v>
      </c>
      <c r="J899" s="31">
        <f>SUM('Дані з ДІСО'!V899:X899)</f>
        <v>0</v>
      </c>
      <c r="K899">
        <f ca="1">ROUNDUP('Дані з ДІСО'!J899/'Коефіцієнти АТО'!$R899,0)</f>
        <v>25</v>
      </c>
      <c r="L899">
        <f ca="1">ROUNDUP('Дані з ДІСО'!K899/'Коефіцієнти АТО'!$R899,0)</f>
        <v>31</v>
      </c>
      <c r="M899">
        <f ca="1">ROUNDUP('Дані з ДІСО'!L899/'Коефіцієнти АТО'!$R899,0)</f>
        <v>5</v>
      </c>
      <c r="N899" s="28">
        <f ca="1">(K899*Параметри!$K$32+L899*Параметри!$L$32+M899*Параметри!$M$32)/18</f>
        <v>103.83333333333333</v>
      </c>
      <c r="O899" s="41">
        <f>'Дані з ДІСО'!Y899/H899</f>
        <v>0</v>
      </c>
      <c r="P899" s="31">
        <f ca="1">(1+0.25*O899)*N899*Параметри!$K$48</f>
        <v>21192.97831245467</v>
      </c>
      <c r="Q899" s="31">
        <f ca="1">P899*'Коефіцієнти АТО'!T899</f>
        <v>360.28063131172939</v>
      </c>
      <c r="R899" s="31">
        <f>H899*(1+0.25*O899)*Параметри!$K$61*Параметри!$K$20/1000</f>
        <v>0</v>
      </c>
      <c r="S899" s="31">
        <f>H899*(1+0.25*O899)*'Коефіцієнти АТО'!S899*Параметри!$K$20/1000</f>
        <v>3772.8634964533335</v>
      </c>
      <c r="T899" s="31">
        <f t="shared" ref="T899:T962" ca="1" si="169">SUM(P899:S899)</f>
        <v>25326.122440219733</v>
      </c>
      <c r="U899" s="31">
        <f t="shared" ca="1" si="168"/>
        <v>25326.122440219733</v>
      </c>
      <c r="V899">
        <f>ROUNDUP('Дані з ДІСО'!P899/Параметри!$K$24,0)</f>
        <v>0</v>
      </c>
      <c r="W899">
        <f>ROUNDUP('Дані з ДІСО'!Q899/Параметри!$K$24,0)</f>
        <v>0</v>
      </c>
      <c r="X899">
        <f>ROUNDUP('Дані з ДІСО'!R899/Параметри!$K$24,0)</f>
        <v>0</v>
      </c>
      <c r="Y899" s="28">
        <f>(V899*Параметри!$K$33+W899*Параметри!$L$33+X899*Параметри!$M$33)/18</f>
        <v>0</v>
      </c>
      <c r="Z899" s="41">
        <f>IF(I899=0,0,'Дані з ДІСО'!AA899/I899)</f>
        <v>0</v>
      </c>
      <c r="AA899" s="31">
        <f>(1+0.25*Z899)*Y899*Параметри!$K$48</f>
        <v>0</v>
      </c>
      <c r="AB899" s="31">
        <f ca="1">AA899*'Коефіцієнти АТО'!U899</f>
        <v>0</v>
      </c>
      <c r="AC899" s="31">
        <f>I899*(1+0.25*Z899)*Параметри!$K$61*Параметри!$K$20/1000</f>
        <v>0</v>
      </c>
      <c r="AD899" s="31">
        <f>(1+0.25*Z899)*I899*'Коефіцієнти АТО'!S899*Параметри!$K$20/1000</f>
        <v>0</v>
      </c>
      <c r="AE899" s="31">
        <f t="shared" ref="AE899:AE962" ca="1" si="170">SUM(AA899:AD899)</f>
        <v>0</v>
      </c>
      <c r="AF899" s="45">
        <v>32.623008778876731</v>
      </c>
      <c r="AG899" s="45">
        <f ca="1">T899/SUM('Дані з ДІСО'!J899:L899)</f>
        <v>34.598527923797448</v>
      </c>
      <c r="AH899">
        <f ca="1">'Коефіцієнти АТО'!R899</f>
        <v>12.5</v>
      </c>
      <c r="AI899">
        <v>12</v>
      </c>
      <c r="AJ899" s="44">
        <f t="shared" ref="AJ899:AJ962" ca="1" si="171">AG899/AF899</f>
        <v>1.0605560069063851</v>
      </c>
      <c r="AK899" t="str">
        <f ca="1">IF(OR(B899="Область",B899="Київ"),"Ні",IF(AJ899&gt;Параметри!$K$72,"Так, верхній",IF(AJ899&lt;Параметри!$K$73,"Так, нижній","Ні")))</f>
        <v>Ні</v>
      </c>
      <c r="AL899" s="45">
        <f ca="1">IF(AK899="Ні",AG899,IF(AK899="Так, верхній",AF899*Параметри!$K$72,AF899*Параметри!$K$73))</f>
        <v>34.598527923797448</v>
      </c>
      <c r="AM899">
        <f>'Дані з ДІСО'!AL899+'Дані з ДІСО'!AN899</f>
        <v>16</v>
      </c>
      <c r="AN899">
        <f>IF(AM899=0,0,'Дані з ДІСО'!AN899/AM899)</f>
        <v>0</v>
      </c>
      <c r="AO899" s="31">
        <f>AM899*(1+0.25*AN899)*Параметри!$K$50</f>
        <v>3063.2727762560003</v>
      </c>
      <c r="AP899" s="31">
        <f>ROUNDUP(('Дані з ДІСО'!AU899+'Дані з ДІСО'!AW899)/Параметри!$K$28,0)</f>
        <v>0</v>
      </c>
      <c r="AQ899" s="54">
        <f>AP899*Параметри!$M$35/18</f>
        <v>0</v>
      </c>
      <c r="AR899" s="31">
        <f>IF(AP899=0,0,'Дані з ДІСО'!AW899/SUM('Дані з ДІСО'!AU899,'Дані з ДІСО'!AW899))</f>
        <v>0</v>
      </c>
      <c r="AS899" s="31">
        <f>(1+0.25*AR899)*AQ899*Параметри!$K$48</f>
        <v>0</v>
      </c>
      <c r="AT899">
        <f>ROUNDUP(('Дані з ДІСО'!AE899+'Дані не з ДІСО'!E899+'Дані не з ДІСО'!G899)/Параметри!$K$64,0)</f>
        <v>0</v>
      </c>
      <c r="AU899">
        <f t="shared" ref="AU899:AU962" si="172">AT899*2</f>
        <v>0</v>
      </c>
      <c r="AV899">
        <f>IF(AT899=0,0,('Дані з ДІСО'!AH899+'Дані не з ДІСО'!G899)/('Дані з ДІСО'!AE899+'Дані не з ДІСО'!E899+'Дані не з ДІСО'!G899))</f>
        <v>0</v>
      </c>
      <c r="AW899" s="31">
        <f>AU899*(1+0.25*AV899)*Параметри!$K$48</f>
        <v>0</v>
      </c>
      <c r="AX899">
        <f>ROUNDUP('Дані з ДІСО'!AF899/Параметри!$K$65,0)</f>
        <v>0</v>
      </c>
      <c r="AY899">
        <f t="shared" ref="AY899:AY962" si="173">AX899*2</f>
        <v>0</v>
      </c>
      <c r="AZ899">
        <f>IF(AX899=0,0,'Дані з ДІСО'!AI899/'Дані з ДІСО'!AF899)</f>
        <v>0</v>
      </c>
      <c r="BA899" s="31">
        <f>AY899*(1+0.25*AZ899)*Параметри!$K$48</f>
        <v>0</v>
      </c>
      <c r="BB899">
        <f>ROUNDUP('Дані з ДІСО'!AR899/Параметри!$K$29,0)</f>
        <v>0</v>
      </c>
      <c r="BC899">
        <f>ROUNDUP('Дані з ДІСО'!AS899/Параметри!$K$29,0)</f>
        <v>0</v>
      </c>
      <c r="BD899">
        <f>ROUNDUP('Дані з ДІСО'!AT899/Параметри!$K$29,0)</f>
        <v>0</v>
      </c>
      <c r="BE899" s="54">
        <f>(BB899*Параметри!$K$32+BC899*Параметри!$L$32+BD899*Параметри!$M$32)/18</f>
        <v>0</v>
      </c>
      <c r="BF899" s="31">
        <f>(BE899*Параметри!$K$48+SUM('Дані з ДІСО'!AR899:AT899)*IF(Параметри!$R$37="RNK",Параметри!$K$45,Параметри!$R$47)*Параметри!$K$20/1000)*Параметри!$K$69</f>
        <v>0</v>
      </c>
      <c r="BG899">
        <f>ROUNDUP(('Дані не з ДІСО'!I899+'Дані не з ДІСО'!K899)/Параметри!$K$26,0)</f>
        <v>0</v>
      </c>
      <c r="BH899" s="31">
        <f>BG899*Параметри!$M$36/18</f>
        <v>0</v>
      </c>
      <c r="BI899">
        <f>IF(BG899=0,0,'Дані не з ДІСО'!K899/('Дані не з ДІСО'!I899+'Дані не з ДІСО'!K899))</f>
        <v>0</v>
      </c>
      <c r="BJ899" s="31">
        <f>(1+0.25*BI899)*BH899*Параметри!$K$48</f>
        <v>0</v>
      </c>
      <c r="BK899">
        <f>ROUNDUP('Дані не з ДІСО'!M899/Параметри!$K$27,0)</f>
        <v>0</v>
      </c>
      <c r="BL899">
        <f>BK899*Параметри!$M$37/18</f>
        <v>0</v>
      </c>
      <c r="BM899" s="31">
        <f>BL899*Параметри!$K$48</f>
        <v>0</v>
      </c>
      <c r="BN899" s="31">
        <f>'Дані не з ДІСО'!N899*(7*Параметри!$K$50+Параметри!$K$49)</f>
        <v>0</v>
      </c>
      <c r="BO899">
        <f>ROUNDUP('Дані з ДІСО'!V899/Параметри!$K$25,0)</f>
        <v>0</v>
      </c>
      <c r="BP899">
        <f>ROUNDUP('Дані з ДІСО'!W899/Параметри!$K$25,0)</f>
        <v>0</v>
      </c>
      <c r="BQ899">
        <f>ROUNDUP('Дані з ДІСО'!X899/Параметри!$K$25,0)</f>
        <v>0</v>
      </c>
      <c r="BR899">
        <f>(BO899*Параметри!$K$34+BP899*Параметри!$L$34+BQ899*Параметри!$M$34)/18</f>
        <v>0</v>
      </c>
      <c r="BS899">
        <f>IF(J899=0,0,'Дані з ДІСО'!AC899/J899)</f>
        <v>0</v>
      </c>
      <c r="BT899" s="31">
        <f>(1+0.25*BS899)*BR899*Параметри!$K$48</f>
        <v>0</v>
      </c>
      <c r="BU899" s="31">
        <f ca="1">BT899*'Коефіцієнти АТО'!U899</f>
        <v>0</v>
      </c>
      <c r="BV899" s="31">
        <f>J899*(1+0.25*BS899)*Параметри!$K$61*Параметри!$K$20/1000</f>
        <v>0</v>
      </c>
      <c r="BW899" s="31">
        <f>(1+0.25*BS899)*J899*'Коефіцієнти АТО'!S899*Параметри!$K$20/1000</f>
        <v>0</v>
      </c>
      <c r="BX899" s="31">
        <f t="shared" ref="BX899:BX962" ca="1" si="174">SUM(BT899:BW899)</f>
        <v>0</v>
      </c>
      <c r="BY899">
        <f>ROUNDUP('Дані з ДІСО'!AG899/Параметри!$K$66,0)</f>
        <v>0</v>
      </c>
      <c r="BZ899">
        <f t="shared" ref="BZ899:BZ962" si="175">BY899*2</f>
        <v>0</v>
      </c>
      <c r="CA899">
        <f>IF('Дані з ДІСО'!AG899=0,0,'Дані з ДІСО'!AJ899/'Дані з ДІСО'!AG899)</f>
        <v>0</v>
      </c>
      <c r="CB899" s="31">
        <f>BZ899*(1+0.25*CA899)*Параметри!$K$48</f>
        <v>0</v>
      </c>
      <c r="CC899" s="31">
        <f t="shared" ref="CC899:CC962" ca="1" si="176">ROUND(U899+AE899+AO899+AS899+AW899+BA899+BF899+BX899+CB899,1)</f>
        <v>28389.4</v>
      </c>
      <c r="CD899" s="31">
        <f t="shared" ref="CD899:CD962" si="177">ROUND(BJ899,1)</f>
        <v>0</v>
      </c>
      <c r="CE899" s="31">
        <f t="shared" ref="CE899:CE962" si="178">ROUND(BM899,1)</f>
        <v>0</v>
      </c>
      <c r="CF899" s="31">
        <f t="shared" ref="CF899:CF962" si="179">ROUND(BN899,1)</f>
        <v>0</v>
      </c>
    </row>
    <row r="900" spans="1:84" x14ac:dyDescent="0.25">
      <c r="A900" s="9">
        <v>899</v>
      </c>
      <c r="B900" s="9" t="s">
        <v>2951</v>
      </c>
      <c r="C900" s="9" t="s">
        <v>4353</v>
      </c>
      <c r="D900" s="9" t="s">
        <v>2989</v>
      </c>
      <c r="E900" s="9" t="s">
        <v>25</v>
      </c>
      <c r="F900" s="9" t="s">
        <v>3866</v>
      </c>
      <c r="G900" s="9" t="s">
        <v>1824</v>
      </c>
      <c r="H900" s="31">
        <f>SUM('Дані з ДІСО'!J900:L900)</f>
        <v>2177</v>
      </c>
      <c r="I900" s="31">
        <f>SUM('Дані з ДІСО'!P900:R900)</f>
        <v>0</v>
      </c>
      <c r="J900" s="31">
        <f>SUM('Дані з ДІСО'!V900:X900)</f>
        <v>0</v>
      </c>
      <c r="K900">
        <f ca="1">ROUNDUP('Дані з ДІСО'!J900/'Коефіцієнти АТО'!$R900,0)</f>
        <v>52</v>
      </c>
      <c r="L900">
        <f ca="1">ROUNDUP('Дані з ДІСО'!K900/'Коефіцієнти АТО'!$R900,0)</f>
        <v>72</v>
      </c>
      <c r="M900">
        <f ca="1">ROUNDUP('Дані з ДІСО'!L900/'Коефіцієнти АТО'!$R900,0)</f>
        <v>18</v>
      </c>
      <c r="N900" s="28">
        <f ca="1">(K900*Параметри!$K$32+L900*Параметри!$L$32+M900*Параметри!$M$32)/18</f>
        <v>246.22222222222223</v>
      </c>
      <c r="O900" s="41">
        <f>'Дані з ДІСО'!Y900/H900</f>
        <v>0</v>
      </c>
      <c r="P900" s="31">
        <f ca="1">(1+0.25*O900)*N900*Параметри!$K$48</f>
        <v>50255.366442375118</v>
      </c>
      <c r="Q900" s="31">
        <f ca="1">P900*'Коефіцієнти АТО'!T900</f>
        <v>854.34122952037706</v>
      </c>
      <c r="R900" s="31">
        <f>H900*(1+0.25*O900)*Параметри!$K$61*Параметри!$K$20/1000</f>
        <v>0</v>
      </c>
      <c r="S900" s="31">
        <f>H900*(1+0.25*O900)*'Коефіцієнти АТО'!S900*Параметри!$K$20/1000</f>
        <v>8976.5287779004466</v>
      </c>
      <c r="T900" s="31">
        <f t="shared" ca="1" si="169"/>
        <v>60086.236449795935</v>
      </c>
      <c r="U900" s="31">
        <f t="shared" ca="1" si="168"/>
        <v>60086.236449795935</v>
      </c>
      <c r="V900">
        <f>ROUNDUP('Дані з ДІСО'!P900/Параметри!$K$24,0)</f>
        <v>0</v>
      </c>
      <c r="W900">
        <f>ROUNDUP('Дані з ДІСО'!Q900/Параметри!$K$24,0)</f>
        <v>0</v>
      </c>
      <c r="X900">
        <f>ROUNDUP('Дані з ДІСО'!R900/Параметри!$K$24,0)</f>
        <v>0</v>
      </c>
      <c r="Y900" s="28">
        <f>(V900*Параметри!$K$33+W900*Параметри!$L$33+X900*Параметри!$M$33)/18</f>
        <v>0</v>
      </c>
      <c r="Z900" s="41">
        <f>IF(I900=0,0,'Дані з ДІСО'!AA900/I900)</f>
        <v>0</v>
      </c>
      <c r="AA900" s="31">
        <f>(1+0.25*Z900)*Y900*Параметри!$K$48</f>
        <v>0</v>
      </c>
      <c r="AB900" s="31">
        <f ca="1">AA900*'Коефіцієнти АТО'!U900</f>
        <v>0</v>
      </c>
      <c r="AC900" s="31">
        <f>I900*(1+0.25*Z900)*Параметри!$K$61*Параметри!$K$20/1000</f>
        <v>0</v>
      </c>
      <c r="AD900" s="31">
        <f>(1+0.25*Z900)*I900*'Коефіцієнти АТО'!S900*Параметри!$K$20/1000</f>
        <v>0</v>
      </c>
      <c r="AE900" s="31">
        <f t="shared" ca="1" si="170"/>
        <v>0</v>
      </c>
      <c r="AF900" s="45">
        <v>27.057655323631451</v>
      </c>
      <c r="AG900" s="45">
        <f ca="1">T900/SUM('Дані з ДІСО'!J900:L900)</f>
        <v>27.600476090857114</v>
      </c>
      <c r="AH900">
        <f ca="1">'Коефіцієнти АТО'!R900</f>
        <v>15.5</v>
      </c>
      <c r="AI900">
        <v>15</v>
      </c>
      <c r="AJ900" s="44">
        <f t="shared" ca="1" si="171"/>
        <v>1.0200616336017696</v>
      </c>
      <c r="AK900" t="str">
        <f ca="1">IF(OR(B900="Область",B900="Київ"),"Ні",IF(AJ900&gt;Параметри!$K$72,"Так, верхній",IF(AJ900&lt;Параметри!$K$73,"Так, нижній","Ні")))</f>
        <v>Ні</v>
      </c>
      <c r="AL900" s="45">
        <f ca="1">IF(AK900="Ні",AG900,IF(AK900="Так, верхній",AF900*Параметри!$K$72,AF900*Параметри!$K$73))</f>
        <v>27.600476090857114</v>
      </c>
      <c r="AM900">
        <f>'Дані з ДІСО'!AL900+'Дані з ДІСО'!AN900</f>
        <v>11</v>
      </c>
      <c r="AN900">
        <f>IF(AM900=0,0,'Дані з ДІСО'!AN900/AM900)</f>
        <v>0</v>
      </c>
      <c r="AO900" s="31">
        <f>AM900*(1+0.25*AN900)*Параметри!$K$50</f>
        <v>2106.0000336760004</v>
      </c>
      <c r="AP900" s="31">
        <f>ROUNDUP(('Дані з ДІСО'!AU900+'Дані з ДІСО'!AW900)/Параметри!$K$28,0)</f>
        <v>0</v>
      </c>
      <c r="AQ900" s="54">
        <f>AP900*Параметри!$M$35/18</f>
        <v>0</v>
      </c>
      <c r="AR900" s="31">
        <f>IF(AP900=0,0,'Дані з ДІСО'!AW900/SUM('Дані з ДІСО'!AU900,'Дані з ДІСО'!AW900))</f>
        <v>0</v>
      </c>
      <c r="AS900" s="31">
        <f>(1+0.25*AR900)*AQ900*Параметри!$K$48</f>
        <v>0</v>
      </c>
      <c r="AT900">
        <f>ROUNDUP(('Дані з ДІСО'!AE900+'Дані не з ДІСО'!E900+'Дані не з ДІСО'!G900)/Параметри!$K$64,0)</f>
        <v>0</v>
      </c>
      <c r="AU900">
        <f t="shared" si="172"/>
        <v>0</v>
      </c>
      <c r="AV900">
        <f>IF(AT900=0,0,('Дані з ДІСО'!AH900+'Дані не з ДІСО'!G900)/('Дані з ДІСО'!AE900+'Дані не з ДІСО'!E900+'Дані не з ДІСО'!G900))</f>
        <v>0</v>
      </c>
      <c r="AW900" s="31">
        <f>AU900*(1+0.25*AV900)*Параметри!$K$48</f>
        <v>0</v>
      </c>
      <c r="AX900">
        <f>ROUNDUP('Дані з ДІСО'!AF900/Параметри!$K$65,0)</f>
        <v>0</v>
      </c>
      <c r="AY900">
        <f t="shared" si="173"/>
        <v>0</v>
      </c>
      <c r="AZ900">
        <f>IF(AX900=0,0,'Дані з ДІСО'!AI900/'Дані з ДІСО'!AF900)</f>
        <v>0</v>
      </c>
      <c r="BA900" s="31">
        <f>AY900*(1+0.25*AZ900)*Параметри!$K$48</f>
        <v>0</v>
      </c>
      <c r="BB900">
        <f>ROUNDUP('Дані з ДІСО'!AR900/Параметри!$K$29,0)</f>
        <v>0</v>
      </c>
      <c r="BC900">
        <f>ROUNDUP('Дані з ДІСО'!AS900/Параметри!$K$29,0)</f>
        <v>0</v>
      </c>
      <c r="BD900">
        <f>ROUNDUP('Дані з ДІСО'!AT900/Параметри!$K$29,0)</f>
        <v>0</v>
      </c>
      <c r="BE900" s="54">
        <f>(BB900*Параметри!$K$32+BC900*Параметри!$L$32+BD900*Параметри!$M$32)/18</f>
        <v>0</v>
      </c>
      <c r="BF900" s="31">
        <f>(BE900*Параметри!$K$48+SUM('Дані з ДІСО'!AR900:AT900)*IF(Параметри!$R$37="RNK",Параметри!$K$45,Параметри!$R$47)*Параметри!$K$20/1000)*Параметри!$K$69</f>
        <v>0</v>
      </c>
      <c r="BG900">
        <f>ROUNDUP(('Дані не з ДІСО'!I900+'Дані не з ДІСО'!K900)/Параметри!$K$26,0)</f>
        <v>0</v>
      </c>
      <c r="BH900" s="31">
        <f>BG900*Параметри!$M$36/18</f>
        <v>0</v>
      </c>
      <c r="BI900">
        <f>IF(BG900=0,0,'Дані не з ДІСО'!K900/('Дані не з ДІСО'!I900+'Дані не з ДІСО'!K900))</f>
        <v>0</v>
      </c>
      <c r="BJ900" s="31">
        <f>(1+0.25*BI900)*BH900*Параметри!$K$48</f>
        <v>0</v>
      </c>
      <c r="BK900">
        <f>ROUNDUP('Дані не з ДІСО'!M900/Параметри!$K$27,0)</f>
        <v>0</v>
      </c>
      <c r="BL900">
        <f>BK900*Параметри!$M$37/18</f>
        <v>0</v>
      </c>
      <c r="BM900" s="31">
        <f>BL900*Параметри!$K$48</f>
        <v>0</v>
      </c>
      <c r="BN900" s="31">
        <f>'Дані не з ДІСО'!N900*(7*Параметри!$K$50+Параметри!$K$49)</f>
        <v>0</v>
      </c>
      <c r="BO900">
        <f>ROUNDUP('Дані з ДІСО'!V900/Параметри!$K$25,0)</f>
        <v>0</v>
      </c>
      <c r="BP900">
        <f>ROUNDUP('Дані з ДІСО'!W900/Параметри!$K$25,0)</f>
        <v>0</v>
      </c>
      <c r="BQ900">
        <f>ROUNDUP('Дані з ДІСО'!X900/Параметри!$K$25,0)</f>
        <v>0</v>
      </c>
      <c r="BR900">
        <f>(BO900*Параметри!$K$34+BP900*Параметри!$L$34+BQ900*Параметри!$M$34)/18</f>
        <v>0</v>
      </c>
      <c r="BS900">
        <f>IF(J900=0,0,'Дані з ДІСО'!AC900/J900)</f>
        <v>0</v>
      </c>
      <c r="BT900" s="31">
        <f>(1+0.25*BS900)*BR900*Параметри!$K$48</f>
        <v>0</v>
      </c>
      <c r="BU900" s="31">
        <f ca="1">BT900*'Коефіцієнти АТО'!U900</f>
        <v>0</v>
      </c>
      <c r="BV900" s="31">
        <f>J900*(1+0.25*BS900)*Параметри!$K$61*Параметри!$K$20/1000</f>
        <v>0</v>
      </c>
      <c r="BW900" s="31">
        <f>(1+0.25*BS900)*J900*'Коефіцієнти АТО'!S900*Параметри!$K$20/1000</f>
        <v>0</v>
      </c>
      <c r="BX900" s="31">
        <f t="shared" ca="1" si="174"/>
        <v>0</v>
      </c>
      <c r="BY900">
        <f>ROUNDUP('Дані з ДІСО'!AG900/Параметри!$K$66,0)</f>
        <v>0</v>
      </c>
      <c r="BZ900">
        <f t="shared" si="175"/>
        <v>0</v>
      </c>
      <c r="CA900">
        <f>IF('Дані з ДІСО'!AG900=0,0,'Дані з ДІСО'!AJ900/'Дані з ДІСО'!AG900)</f>
        <v>0</v>
      </c>
      <c r="CB900" s="31">
        <f>BZ900*(1+0.25*CA900)*Параметри!$K$48</f>
        <v>0</v>
      </c>
      <c r="CC900" s="31">
        <f t="shared" ca="1" si="176"/>
        <v>62192.2</v>
      </c>
      <c r="CD900" s="31">
        <f t="shared" si="177"/>
        <v>0</v>
      </c>
      <c r="CE900" s="31">
        <f t="shared" si="178"/>
        <v>0</v>
      </c>
      <c r="CF900" s="31">
        <f t="shared" si="179"/>
        <v>0</v>
      </c>
    </row>
    <row r="901" spans="1:84" x14ac:dyDescent="0.25">
      <c r="A901" s="9">
        <v>900</v>
      </c>
      <c r="B901" s="9" t="s">
        <v>4354</v>
      </c>
      <c r="C901" s="9" t="s">
        <v>4354</v>
      </c>
      <c r="D901" s="9" t="s">
        <v>2989</v>
      </c>
      <c r="E901" s="9" t="s">
        <v>28</v>
      </c>
      <c r="F901" s="9" t="s">
        <v>3451</v>
      </c>
      <c r="G901" s="9" t="s">
        <v>1825</v>
      </c>
      <c r="H901" s="31">
        <f>SUM('Дані з ДІСО'!J901:L901)</f>
        <v>491</v>
      </c>
      <c r="I901" s="31">
        <f>SUM('Дані з ДІСО'!P901:R901)</f>
        <v>0</v>
      </c>
      <c r="J901" s="31">
        <f>SUM('Дані з ДІСО'!V901:X901)</f>
        <v>0</v>
      </c>
      <c r="K901">
        <f ca="1">ROUNDUP('Дані з ДІСО'!J901/'Коефіцієнти АТО'!$R901,0)</f>
        <v>16</v>
      </c>
      <c r="L901">
        <f ca="1">ROUNDUP('Дані з ДІСО'!K901/'Коефіцієнти АТО'!$R901,0)</f>
        <v>22</v>
      </c>
      <c r="M901">
        <f ca="1">ROUNDUP('Дані з ДІСО'!L901/'Коефіцієнти АТО'!$R901,0)</f>
        <v>6</v>
      </c>
      <c r="N901" s="28">
        <f ca="1">(K901*Параметри!$K$32+L901*Параметри!$L$32+M901*Параметри!$M$32)/18</f>
        <v>76.444444444444443</v>
      </c>
      <c r="O901" s="41">
        <f>'Дані з ДІСО'!Y901/H901</f>
        <v>0</v>
      </c>
      <c r="P901" s="31">
        <f ca="1">(1+0.25*O901)*N901*Параметри!$K$48</f>
        <v>15602.749148174224</v>
      </c>
      <c r="Q901" s="31">
        <f ca="1">P901*'Коефіцієнти АТО'!T901</f>
        <v>265.24673551896183</v>
      </c>
      <c r="R901" s="31">
        <f>H901*(1+0.25*O901)*Параметри!$K$61*Параметри!$K$20/1000</f>
        <v>0</v>
      </c>
      <c r="S901" s="31">
        <f>H901*(1+0.25*O901)*'Коефіцієнти АТО'!S901*Параметри!$K$20/1000</f>
        <v>2530.7048862822226</v>
      </c>
      <c r="T901" s="31">
        <f t="shared" ca="1" si="169"/>
        <v>18398.700769975407</v>
      </c>
      <c r="U901" s="31">
        <f t="shared" ca="1" si="168"/>
        <v>19246.637382540448</v>
      </c>
      <c r="V901">
        <f>ROUNDUP('Дані з ДІСО'!P901/Параметри!$K$24,0)</f>
        <v>0</v>
      </c>
      <c r="W901">
        <f>ROUNDUP('Дані з ДІСО'!Q901/Параметри!$K$24,0)</f>
        <v>0</v>
      </c>
      <c r="X901">
        <f>ROUNDUP('Дані з ДІСО'!R901/Параметри!$K$24,0)</f>
        <v>0</v>
      </c>
      <c r="Y901" s="28">
        <f>(V901*Параметри!$K$33+W901*Параметри!$L$33+X901*Параметри!$M$33)/18</f>
        <v>0</v>
      </c>
      <c r="Z901" s="41">
        <f>IF(I901=0,0,'Дані з ДІСО'!AA901/I901)</f>
        <v>0</v>
      </c>
      <c r="AA901" s="31">
        <f>(1+0.25*Z901)*Y901*Параметри!$K$48</f>
        <v>0</v>
      </c>
      <c r="AB901" s="31">
        <f ca="1">AA901*'Коефіцієнти АТО'!U901</f>
        <v>0</v>
      </c>
      <c r="AC901" s="31">
        <f>I901*(1+0.25*Z901)*Параметри!$K$61*Параметри!$K$20/1000</f>
        <v>0</v>
      </c>
      <c r="AD901" s="31">
        <f>(1+0.25*Z901)*I901*'Коефіцієнти АТО'!S901*Параметри!$K$20/1000</f>
        <v>0</v>
      </c>
      <c r="AE901" s="31">
        <f t="shared" ca="1" si="170"/>
        <v>0</v>
      </c>
      <c r="AF901" s="45">
        <v>39.198854139593578</v>
      </c>
      <c r="AG901" s="45">
        <f ca="1">T901/SUM('Дані з ДІСО'!J901:L901)</f>
        <v>37.471895661864373</v>
      </c>
      <c r="AH901">
        <f ca="1">'Коефіцієнти АТО'!R901</f>
        <v>11.5</v>
      </c>
      <c r="AI901">
        <v>10</v>
      </c>
      <c r="AJ901" s="44">
        <f t="shared" ca="1" si="171"/>
        <v>0.95594364897557405</v>
      </c>
      <c r="AK901" t="str">
        <f ca="1">IF(OR(B901="Область",B901="Київ"),"Ні",IF(AJ901&gt;Параметри!$K$72,"Так, верхній",IF(AJ901&lt;Параметри!$K$73,"Так, нижній","Ні")))</f>
        <v>Так, нижній</v>
      </c>
      <c r="AL901" s="45">
        <f ca="1">IF(AK901="Ні",AG901,IF(AK901="Так, верхній",AF901*Параметри!$K$72,AF901*Параметри!$K$73))</f>
        <v>39.198854139593578</v>
      </c>
      <c r="AM901">
        <f>'Дані з ДІСО'!AL901+'Дані з ДІСО'!AN901</f>
        <v>2</v>
      </c>
      <c r="AN901">
        <f>IF(AM901=0,0,'Дані з ДІСО'!AN901/AM901)</f>
        <v>0</v>
      </c>
      <c r="AO901" s="31">
        <f>AM901*(1+0.25*AN901)*Параметри!$K$50</f>
        <v>382.90909703200003</v>
      </c>
      <c r="AP901" s="31">
        <f>ROUNDUP(('Дані з ДІСО'!AU901+'Дані з ДІСО'!AW901)/Параметри!$K$28,0)</f>
        <v>0</v>
      </c>
      <c r="AQ901" s="54">
        <f>AP901*Параметри!$M$35/18</f>
        <v>0</v>
      </c>
      <c r="AR901" s="31">
        <f>IF(AP901=0,0,'Дані з ДІСО'!AW901/SUM('Дані з ДІСО'!AU901,'Дані з ДІСО'!AW901))</f>
        <v>0</v>
      </c>
      <c r="AS901" s="31">
        <f>(1+0.25*AR901)*AQ901*Параметри!$K$48</f>
        <v>0</v>
      </c>
      <c r="AT901">
        <f>ROUNDUP(('Дані з ДІСО'!AE901+'Дані не з ДІСО'!E901+'Дані не з ДІСО'!G901)/Параметри!$K$64,0)</f>
        <v>0</v>
      </c>
      <c r="AU901">
        <f t="shared" si="172"/>
        <v>0</v>
      </c>
      <c r="AV901">
        <f>IF(AT901=0,0,('Дані з ДІСО'!AH901+'Дані не з ДІСО'!G901)/('Дані з ДІСО'!AE901+'Дані не з ДІСО'!E901+'Дані не з ДІСО'!G901))</f>
        <v>0</v>
      </c>
      <c r="AW901" s="31">
        <f>AU901*(1+0.25*AV901)*Параметри!$K$48</f>
        <v>0</v>
      </c>
      <c r="AX901">
        <f>ROUNDUP('Дані з ДІСО'!AF901/Параметри!$K$65,0)</f>
        <v>0</v>
      </c>
      <c r="AY901">
        <f t="shared" si="173"/>
        <v>0</v>
      </c>
      <c r="AZ901">
        <f>IF(AX901=0,0,'Дані з ДІСО'!AI901/'Дані з ДІСО'!AF901)</f>
        <v>0</v>
      </c>
      <c r="BA901" s="31">
        <f>AY901*(1+0.25*AZ901)*Параметри!$K$48</f>
        <v>0</v>
      </c>
      <c r="BB901">
        <f>ROUNDUP('Дані з ДІСО'!AR901/Параметри!$K$29,0)</f>
        <v>0</v>
      </c>
      <c r="BC901">
        <f>ROUNDUP('Дані з ДІСО'!AS901/Параметри!$K$29,0)</f>
        <v>0</v>
      </c>
      <c r="BD901">
        <f>ROUNDUP('Дані з ДІСО'!AT901/Параметри!$K$29,0)</f>
        <v>0</v>
      </c>
      <c r="BE901" s="54">
        <f>(BB901*Параметри!$K$32+BC901*Параметри!$L$32+BD901*Параметри!$M$32)/18</f>
        <v>0</v>
      </c>
      <c r="BF901" s="31">
        <f>(BE901*Параметри!$K$48+SUM('Дані з ДІСО'!AR901:AT901)*IF(Параметри!$R$37="RNK",Параметри!$K$45,Параметри!$R$47)*Параметри!$K$20/1000)*Параметри!$K$69</f>
        <v>0</v>
      </c>
      <c r="BG901">
        <f>ROUNDUP(('Дані не з ДІСО'!I901+'Дані не з ДІСО'!K901)/Параметри!$K$26,0)</f>
        <v>0</v>
      </c>
      <c r="BH901" s="31">
        <f>BG901*Параметри!$M$36/18</f>
        <v>0</v>
      </c>
      <c r="BI901">
        <f>IF(BG901=0,0,'Дані не з ДІСО'!K901/('Дані не з ДІСО'!I901+'Дані не з ДІСО'!K901))</f>
        <v>0</v>
      </c>
      <c r="BJ901" s="31">
        <f>(1+0.25*BI901)*BH901*Параметри!$K$48</f>
        <v>0</v>
      </c>
      <c r="BK901">
        <f>ROUNDUP('Дані не з ДІСО'!M901/Параметри!$K$27,0)</f>
        <v>0</v>
      </c>
      <c r="BL901">
        <f>BK901*Параметри!$M$37/18</f>
        <v>0</v>
      </c>
      <c r="BM901" s="31">
        <f>BL901*Параметри!$K$48</f>
        <v>0</v>
      </c>
      <c r="BN901" s="31">
        <f>'Дані не з ДІСО'!N901*(7*Параметри!$K$50+Параметри!$K$49)</f>
        <v>0</v>
      </c>
      <c r="BO901">
        <f>ROUNDUP('Дані з ДІСО'!V901/Параметри!$K$25,0)</f>
        <v>0</v>
      </c>
      <c r="BP901">
        <f>ROUNDUP('Дані з ДІСО'!W901/Параметри!$K$25,0)</f>
        <v>0</v>
      </c>
      <c r="BQ901">
        <f>ROUNDUP('Дані з ДІСО'!X901/Параметри!$K$25,0)</f>
        <v>0</v>
      </c>
      <c r="BR901">
        <f>(BO901*Параметри!$K$34+BP901*Параметри!$L$34+BQ901*Параметри!$M$34)/18</f>
        <v>0</v>
      </c>
      <c r="BS901">
        <f>IF(J901=0,0,'Дані з ДІСО'!AC901/J901)</f>
        <v>0</v>
      </c>
      <c r="BT901" s="31">
        <f>(1+0.25*BS901)*BR901*Параметри!$K$48</f>
        <v>0</v>
      </c>
      <c r="BU901" s="31">
        <f ca="1">BT901*'Коефіцієнти АТО'!U901</f>
        <v>0</v>
      </c>
      <c r="BV901" s="31">
        <f>J901*(1+0.25*BS901)*Параметри!$K$61*Параметри!$K$20/1000</f>
        <v>0</v>
      </c>
      <c r="BW901" s="31">
        <f>(1+0.25*BS901)*J901*'Коефіцієнти АТО'!S901*Параметри!$K$20/1000</f>
        <v>0</v>
      </c>
      <c r="BX901" s="31">
        <f t="shared" ca="1" si="174"/>
        <v>0</v>
      </c>
      <c r="BY901">
        <f>ROUNDUP('Дані з ДІСО'!AG901/Параметри!$K$66,0)</f>
        <v>0</v>
      </c>
      <c r="BZ901">
        <f t="shared" si="175"/>
        <v>0</v>
      </c>
      <c r="CA901">
        <f>IF('Дані з ДІСО'!AG901=0,0,'Дані з ДІСО'!AJ901/'Дані з ДІСО'!AG901)</f>
        <v>0</v>
      </c>
      <c r="CB901" s="31">
        <f>BZ901*(1+0.25*CA901)*Параметри!$K$48</f>
        <v>0</v>
      </c>
      <c r="CC901" s="31">
        <f t="shared" ca="1" si="176"/>
        <v>19629.5</v>
      </c>
      <c r="CD901" s="31">
        <f t="shared" si="177"/>
        <v>0</v>
      </c>
      <c r="CE901" s="31">
        <f t="shared" si="178"/>
        <v>0</v>
      </c>
      <c r="CF901" s="31">
        <f t="shared" si="179"/>
        <v>0</v>
      </c>
    </row>
    <row r="902" spans="1:84" x14ac:dyDescent="0.25">
      <c r="A902" s="9">
        <v>901</v>
      </c>
      <c r="B902" s="9" t="s">
        <v>4354</v>
      </c>
      <c r="C902" s="9" t="s">
        <v>4354</v>
      </c>
      <c r="D902" s="9" t="s">
        <v>2989</v>
      </c>
      <c r="E902" s="9" t="s">
        <v>28</v>
      </c>
      <c r="F902" s="9" t="s">
        <v>3867</v>
      </c>
      <c r="G902" s="9" t="s">
        <v>1827</v>
      </c>
      <c r="H902" s="31">
        <f>SUM('Дані з ДІСО'!J902:L902)</f>
        <v>357</v>
      </c>
      <c r="I902" s="31">
        <f>SUM('Дані з ДІСО'!P902:R902)</f>
        <v>0</v>
      </c>
      <c r="J902" s="31">
        <f>SUM('Дані з ДІСО'!V902:X902)</f>
        <v>0</v>
      </c>
      <c r="K902">
        <f ca="1">ROUNDUP('Дані з ДІСО'!J902/'Коефіцієнти АТО'!$R902,0)</f>
        <v>12</v>
      </c>
      <c r="L902">
        <f ca="1">ROUNDUP('Дані з ДІСО'!K902/'Коефіцієнти АТО'!$R902,0)</f>
        <v>16</v>
      </c>
      <c r="M902">
        <f ca="1">ROUNDUP('Дані з ДІСО'!L902/'Коефіцієнти АТО'!$R902,0)</f>
        <v>5</v>
      </c>
      <c r="N902" s="28">
        <f ca="1">(K902*Параметри!$K$32+L902*Параметри!$L$32+M902*Параметри!$M$32)/18</f>
        <v>57.444444444444443</v>
      </c>
      <c r="O902" s="41">
        <f>'Дані з ДІСО'!Y902/H902</f>
        <v>0</v>
      </c>
      <c r="P902" s="31">
        <f ca="1">(1+0.25*O902)*N902*Параметри!$K$48</f>
        <v>11724.740275590224</v>
      </c>
      <c r="Q902" s="31">
        <f ca="1">P902*'Коефіцієнти АТО'!T902</f>
        <v>199.32058468503382</v>
      </c>
      <c r="R902" s="31">
        <f>H902*(1+0.25*O902)*Параметри!$K$61*Параметри!$K$20/1000</f>
        <v>0</v>
      </c>
      <c r="S902" s="31">
        <f>H902*(1+0.25*O902)*'Коефіцієнти АТО'!S902*Параметри!$K$20/1000</f>
        <v>1840.0440822866669</v>
      </c>
      <c r="T902" s="31">
        <f t="shared" ca="1" si="169"/>
        <v>13764.104942561926</v>
      </c>
      <c r="U902" s="31">
        <f t="shared" ca="1" si="168"/>
        <v>14271.10694350895</v>
      </c>
      <c r="V902">
        <f>ROUNDUP('Дані з ДІСО'!P902/Параметри!$K$24,0)</f>
        <v>0</v>
      </c>
      <c r="W902">
        <f>ROUNDUP('Дані з ДІСО'!Q902/Параметри!$K$24,0)</f>
        <v>0</v>
      </c>
      <c r="X902">
        <f>ROUNDUP('Дані з ДІСО'!R902/Параметри!$K$24,0)</f>
        <v>0</v>
      </c>
      <c r="Y902" s="28">
        <f>(V902*Параметри!$K$33+W902*Параметри!$L$33+X902*Параметри!$M$33)/18</f>
        <v>0</v>
      </c>
      <c r="Z902" s="41">
        <f>IF(I902=0,0,'Дані з ДІСО'!AA902/I902)</f>
        <v>0</v>
      </c>
      <c r="AA902" s="31">
        <f>(1+0.25*Z902)*Y902*Параметри!$K$48</f>
        <v>0</v>
      </c>
      <c r="AB902" s="31">
        <f ca="1">AA902*'Коефіцієнти АТО'!U902</f>
        <v>0</v>
      </c>
      <c r="AC902" s="31">
        <f>I902*(1+0.25*Z902)*Параметри!$K$61*Параметри!$K$20/1000</f>
        <v>0</v>
      </c>
      <c r="AD902" s="31">
        <f>(1+0.25*Z902)*I902*'Коефіцієнти АТО'!S902*Параметри!$K$20/1000</f>
        <v>0</v>
      </c>
      <c r="AE902" s="31">
        <f t="shared" ca="1" si="170"/>
        <v>0</v>
      </c>
      <c r="AF902" s="45">
        <v>39.975089477616109</v>
      </c>
      <c r="AG902" s="45">
        <f ca="1">T902/SUM('Дані з ДІСО'!J902:L902)</f>
        <v>38.55491580549559</v>
      </c>
      <c r="AH902">
        <f ca="1">'Коефіцієнти АТО'!R902</f>
        <v>11.5</v>
      </c>
      <c r="AI902">
        <v>10</v>
      </c>
      <c r="AJ902" s="44">
        <f t="shared" ca="1" si="171"/>
        <v>0.96447353362609134</v>
      </c>
      <c r="AK902" t="str">
        <f ca="1">IF(OR(B902="Область",B902="Київ"),"Ні",IF(AJ902&gt;Параметри!$K$72,"Так, верхній",IF(AJ902&lt;Параметри!$K$73,"Так, нижній","Ні")))</f>
        <v>Так, нижній</v>
      </c>
      <c r="AL902" s="45">
        <f ca="1">IF(AK902="Ні",AG902,IF(AK902="Так, верхній",AF902*Параметри!$K$72,AF902*Параметри!$K$73))</f>
        <v>39.975089477616109</v>
      </c>
      <c r="AM902">
        <f>'Дані з ДІСО'!AL902+'Дані з ДІСО'!AN902</f>
        <v>2</v>
      </c>
      <c r="AN902">
        <f>IF(AM902=0,0,'Дані з ДІСО'!AN902/AM902)</f>
        <v>0</v>
      </c>
      <c r="AO902" s="31">
        <f>AM902*(1+0.25*AN902)*Параметри!$K$50</f>
        <v>382.90909703200003</v>
      </c>
      <c r="AP902" s="31">
        <f>ROUNDUP(('Дані з ДІСО'!AU902+'Дані з ДІСО'!AW902)/Параметри!$K$28,0)</f>
        <v>0</v>
      </c>
      <c r="AQ902" s="54">
        <f>AP902*Параметри!$M$35/18</f>
        <v>0</v>
      </c>
      <c r="AR902" s="31">
        <f>IF(AP902=0,0,'Дані з ДІСО'!AW902/SUM('Дані з ДІСО'!AU902,'Дані з ДІСО'!AW902))</f>
        <v>0</v>
      </c>
      <c r="AS902" s="31">
        <f>(1+0.25*AR902)*AQ902*Параметри!$K$48</f>
        <v>0</v>
      </c>
      <c r="AT902">
        <f>ROUNDUP(('Дані з ДІСО'!AE902+'Дані не з ДІСО'!E902+'Дані не з ДІСО'!G902)/Параметри!$K$64,0)</f>
        <v>0</v>
      </c>
      <c r="AU902">
        <f t="shared" si="172"/>
        <v>0</v>
      </c>
      <c r="AV902">
        <f>IF(AT902=0,0,('Дані з ДІСО'!AH902+'Дані не з ДІСО'!G902)/('Дані з ДІСО'!AE902+'Дані не з ДІСО'!E902+'Дані не з ДІСО'!G902))</f>
        <v>0</v>
      </c>
      <c r="AW902" s="31">
        <f>AU902*(1+0.25*AV902)*Параметри!$K$48</f>
        <v>0</v>
      </c>
      <c r="AX902">
        <f>ROUNDUP('Дані з ДІСО'!AF902/Параметри!$K$65,0)</f>
        <v>0</v>
      </c>
      <c r="AY902">
        <f t="shared" si="173"/>
        <v>0</v>
      </c>
      <c r="AZ902">
        <f>IF(AX902=0,0,'Дані з ДІСО'!AI902/'Дані з ДІСО'!AF902)</f>
        <v>0</v>
      </c>
      <c r="BA902" s="31">
        <f>AY902*(1+0.25*AZ902)*Параметри!$K$48</f>
        <v>0</v>
      </c>
      <c r="BB902">
        <f>ROUNDUP('Дані з ДІСО'!AR902/Параметри!$K$29,0)</f>
        <v>0</v>
      </c>
      <c r="BC902">
        <f>ROUNDUP('Дані з ДІСО'!AS902/Параметри!$K$29,0)</f>
        <v>0</v>
      </c>
      <c r="BD902">
        <f>ROUNDUP('Дані з ДІСО'!AT902/Параметри!$K$29,0)</f>
        <v>0</v>
      </c>
      <c r="BE902" s="54">
        <f>(BB902*Параметри!$K$32+BC902*Параметри!$L$32+BD902*Параметри!$M$32)/18</f>
        <v>0</v>
      </c>
      <c r="BF902" s="31">
        <f>(BE902*Параметри!$K$48+SUM('Дані з ДІСО'!AR902:AT902)*IF(Параметри!$R$37="RNK",Параметри!$K$45,Параметри!$R$47)*Параметри!$K$20/1000)*Параметри!$K$69</f>
        <v>0</v>
      </c>
      <c r="BG902">
        <f>ROUNDUP(('Дані не з ДІСО'!I902+'Дані не з ДІСО'!K902)/Параметри!$K$26,0)</f>
        <v>0</v>
      </c>
      <c r="BH902" s="31">
        <f>BG902*Параметри!$M$36/18</f>
        <v>0</v>
      </c>
      <c r="BI902">
        <f>IF(BG902=0,0,'Дані не з ДІСО'!K902/('Дані не з ДІСО'!I902+'Дані не з ДІСО'!K902))</f>
        <v>0</v>
      </c>
      <c r="BJ902" s="31">
        <f>(1+0.25*BI902)*BH902*Параметри!$K$48</f>
        <v>0</v>
      </c>
      <c r="BK902">
        <f>ROUNDUP('Дані не з ДІСО'!M902/Параметри!$K$27,0)</f>
        <v>0</v>
      </c>
      <c r="BL902">
        <f>BK902*Параметри!$M$37/18</f>
        <v>0</v>
      </c>
      <c r="BM902" s="31">
        <f>BL902*Параметри!$K$48</f>
        <v>0</v>
      </c>
      <c r="BN902" s="31">
        <f>'Дані не з ДІСО'!N902*(7*Параметри!$K$50+Параметри!$K$49)</f>
        <v>0</v>
      </c>
      <c r="BO902">
        <f>ROUNDUP('Дані з ДІСО'!V902/Параметри!$K$25,0)</f>
        <v>0</v>
      </c>
      <c r="BP902">
        <f>ROUNDUP('Дані з ДІСО'!W902/Параметри!$K$25,0)</f>
        <v>0</v>
      </c>
      <c r="BQ902">
        <f>ROUNDUP('Дані з ДІСО'!X902/Параметри!$K$25,0)</f>
        <v>0</v>
      </c>
      <c r="BR902">
        <f>(BO902*Параметри!$K$34+BP902*Параметри!$L$34+BQ902*Параметри!$M$34)/18</f>
        <v>0</v>
      </c>
      <c r="BS902">
        <f>IF(J902=0,0,'Дані з ДІСО'!AC902/J902)</f>
        <v>0</v>
      </c>
      <c r="BT902" s="31">
        <f>(1+0.25*BS902)*BR902*Параметри!$K$48</f>
        <v>0</v>
      </c>
      <c r="BU902" s="31">
        <f ca="1">BT902*'Коефіцієнти АТО'!U902</f>
        <v>0</v>
      </c>
      <c r="BV902" s="31">
        <f>J902*(1+0.25*BS902)*Параметри!$K$61*Параметри!$K$20/1000</f>
        <v>0</v>
      </c>
      <c r="BW902" s="31">
        <f>(1+0.25*BS902)*J902*'Коефіцієнти АТО'!S902*Параметри!$K$20/1000</f>
        <v>0</v>
      </c>
      <c r="BX902" s="31">
        <f t="shared" ca="1" si="174"/>
        <v>0</v>
      </c>
      <c r="BY902">
        <f>ROUNDUP('Дані з ДІСО'!AG902/Параметри!$K$66,0)</f>
        <v>0</v>
      </c>
      <c r="BZ902">
        <f t="shared" si="175"/>
        <v>0</v>
      </c>
      <c r="CA902">
        <f>IF('Дані з ДІСО'!AG902=0,0,'Дані з ДІСО'!AJ902/'Дані з ДІСО'!AG902)</f>
        <v>0</v>
      </c>
      <c r="CB902" s="31">
        <f>BZ902*(1+0.25*CA902)*Параметри!$K$48</f>
        <v>0</v>
      </c>
      <c r="CC902" s="31">
        <f t="shared" ca="1" si="176"/>
        <v>14654</v>
      </c>
      <c r="CD902" s="31">
        <f t="shared" si="177"/>
        <v>0</v>
      </c>
      <c r="CE902" s="31">
        <f t="shared" si="178"/>
        <v>0</v>
      </c>
      <c r="CF902" s="31">
        <f t="shared" si="179"/>
        <v>0</v>
      </c>
    </row>
    <row r="903" spans="1:84" x14ac:dyDescent="0.25">
      <c r="A903" s="9">
        <v>902</v>
      </c>
      <c r="B903" s="9" t="s">
        <v>4354</v>
      </c>
      <c r="C903" s="9" t="s">
        <v>4354</v>
      </c>
      <c r="D903" s="9" t="s">
        <v>2989</v>
      </c>
      <c r="E903" s="9" t="s">
        <v>28</v>
      </c>
      <c r="F903" s="9" t="s">
        <v>3868</v>
      </c>
      <c r="G903" s="9" t="s">
        <v>1829</v>
      </c>
      <c r="H903" s="31">
        <f>SUM('Дані з ДІСО'!J903:L903)</f>
        <v>390</v>
      </c>
      <c r="I903" s="31">
        <f>SUM('Дані з ДІСО'!P903:R903)</f>
        <v>0</v>
      </c>
      <c r="J903" s="31">
        <f>SUM('Дані з ДІСО'!V903:X903)</f>
        <v>0</v>
      </c>
      <c r="K903">
        <f ca="1">ROUNDUP('Дані з ДІСО'!J903/'Коефіцієнти АТО'!$R903,0)</f>
        <v>13</v>
      </c>
      <c r="L903">
        <f ca="1">ROUNDUP('Дані з ДІСО'!K903/'Коефіцієнти АТО'!$R903,0)</f>
        <v>16</v>
      </c>
      <c r="M903">
        <f ca="1">ROUNDUP('Дані з ДІСО'!L903/'Коефіцієнти АТО'!$R903,0)</f>
        <v>6</v>
      </c>
      <c r="N903" s="28">
        <f ca="1">(K903*Параметри!$K$32+L903*Параметри!$L$32+M903*Параметри!$M$32)/18</f>
        <v>60.944444444444443</v>
      </c>
      <c r="O903" s="41">
        <f>'Дані з ДІСО'!Y903/H903</f>
        <v>0</v>
      </c>
      <c r="P903" s="31">
        <f ca="1">(1+0.25*O903)*N903*Параметри!$K$48</f>
        <v>12439.110331066224</v>
      </c>
      <c r="Q903" s="31">
        <f ca="1">P903*'Коефіцієнти АТО'!T903</f>
        <v>211.46487562812581</v>
      </c>
      <c r="R903" s="31">
        <f>H903*(1+0.25*O903)*Параметри!$K$61*Параметри!$K$20/1000</f>
        <v>0</v>
      </c>
      <c r="S903" s="31">
        <f>H903*(1+0.25*O903)*'Коефіцієнти АТО'!S903*Параметри!$K$20/1000</f>
        <v>2010.1321907333333</v>
      </c>
      <c r="T903" s="31">
        <f t="shared" ca="1" si="169"/>
        <v>14660.707397427683</v>
      </c>
      <c r="U903" s="31">
        <f t="shared" ca="1" si="168"/>
        <v>14660.707397427683</v>
      </c>
      <c r="V903">
        <f>ROUNDUP('Дані з ДІСО'!P903/Параметри!$K$24,0)</f>
        <v>0</v>
      </c>
      <c r="W903">
        <f>ROUNDUP('Дані з ДІСО'!Q903/Параметри!$K$24,0)</f>
        <v>0</v>
      </c>
      <c r="X903">
        <f>ROUNDUP('Дані з ДІСО'!R903/Параметри!$K$24,0)</f>
        <v>0</v>
      </c>
      <c r="Y903" s="28">
        <f>(V903*Параметри!$K$33+W903*Параметри!$L$33+X903*Параметри!$M$33)/18</f>
        <v>0</v>
      </c>
      <c r="Z903" s="41">
        <f>IF(I903=0,0,'Дані з ДІСО'!AA903/I903)</f>
        <v>0</v>
      </c>
      <c r="AA903" s="31">
        <f>(1+0.25*Z903)*Y903*Параметри!$K$48</f>
        <v>0</v>
      </c>
      <c r="AB903" s="31">
        <f ca="1">AA903*'Коефіцієнти АТО'!U903</f>
        <v>0</v>
      </c>
      <c r="AC903" s="31">
        <f>I903*(1+0.25*Z903)*Параметри!$K$61*Параметри!$K$20/1000</f>
        <v>0</v>
      </c>
      <c r="AD903" s="31">
        <f>(1+0.25*Z903)*I903*'Коефіцієнти АТО'!S903*Параметри!$K$20/1000</f>
        <v>0</v>
      </c>
      <c r="AE903" s="31">
        <f t="shared" ca="1" si="170"/>
        <v>0</v>
      </c>
      <c r="AF903" s="45">
        <v>36.207367041059221</v>
      </c>
      <c r="AG903" s="45">
        <f ca="1">T903/SUM('Дані з ДІСО'!J903:L903)</f>
        <v>37.591557429301751</v>
      </c>
      <c r="AH903">
        <f ca="1">'Коефіцієнти АТО'!R903</f>
        <v>11.5</v>
      </c>
      <c r="AI903">
        <v>11</v>
      </c>
      <c r="AJ903" s="44">
        <f t="shared" ca="1" si="171"/>
        <v>1.0382295234744039</v>
      </c>
      <c r="AK903" t="str">
        <f ca="1">IF(OR(B903="Область",B903="Київ"),"Ні",IF(AJ903&gt;Параметри!$K$72,"Так, верхній",IF(AJ903&lt;Параметри!$K$73,"Так, нижній","Ні")))</f>
        <v>Ні</v>
      </c>
      <c r="AL903" s="45">
        <f ca="1">IF(AK903="Ні",AG903,IF(AK903="Так, верхній",AF903*Параметри!$K$72,AF903*Параметри!$K$73))</f>
        <v>37.591557429301751</v>
      </c>
      <c r="AM903">
        <f>'Дані з ДІСО'!AL903+'Дані з ДІСО'!AN903</f>
        <v>7</v>
      </c>
      <c r="AN903">
        <f>IF(AM903=0,0,'Дані з ДІСО'!AN903/AM903)</f>
        <v>0</v>
      </c>
      <c r="AO903" s="31">
        <f>AM903*(1+0.25*AN903)*Параметри!$K$50</f>
        <v>1340.1818396120002</v>
      </c>
      <c r="AP903" s="31">
        <f>ROUNDUP(('Дані з ДІСО'!AU903+'Дані з ДІСО'!AW903)/Параметри!$K$28,0)</f>
        <v>0</v>
      </c>
      <c r="AQ903" s="54">
        <f>AP903*Параметри!$M$35/18</f>
        <v>0</v>
      </c>
      <c r="AR903" s="31">
        <f>IF(AP903=0,0,'Дані з ДІСО'!AW903/SUM('Дані з ДІСО'!AU903,'Дані з ДІСО'!AW903))</f>
        <v>0</v>
      </c>
      <c r="AS903" s="31">
        <f>(1+0.25*AR903)*AQ903*Параметри!$K$48</f>
        <v>0</v>
      </c>
      <c r="AT903">
        <f>ROUNDUP(('Дані з ДІСО'!AE903+'Дані не з ДІСО'!E903+'Дані не з ДІСО'!G903)/Параметри!$K$64,0)</f>
        <v>0</v>
      </c>
      <c r="AU903">
        <f t="shared" si="172"/>
        <v>0</v>
      </c>
      <c r="AV903">
        <f>IF(AT903=0,0,('Дані з ДІСО'!AH903+'Дані не з ДІСО'!G903)/('Дані з ДІСО'!AE903+'Дані не з ДІСО'!E903+'Дані не з ДІСО'!G903))</f>
        <v>0</v>
      </c>
      <c r="AW903" s="31">
        <f>AU903*(1+0.25*AV903)*Параметри!$K$48</f>
        <v>0</v>
      </c>
      <c r="AX903">
        <f>ROUNDUP('Дані з ДІСО'!AF903/Параметри!$K$65,0)</f>
        <v>0</v>
      </c>
      <c r="AY903">
        <f t="shared" si="173"/>
        <v>0</v>
      </c>
      <c r="AZ903">
        <f>IF(AX903=0,0,'Дані з ДІСО'!AI903/'Дані з ДІСО'!AF903)</f>
        <v>0</v>
      </c>
      <c r="BA903" s="31">
        <f>AY903*(1+0.25*AZ903)*Параметри!$K$48</f>
        <v>0</v>
      </c>
      <c r="BB903">
        <f>ROUNDUP('Дані з ДІСО'!AR903/Параметри!$K$29,0)</f>
        <v>0</v>
      </c>
      <c r="BC903">
        <f>ROUNDUP('Дані з ДІСО'!AS903/Параметри!$K$29,0)</f>
        <v>0</v>
      </c>
      <c r="BD903">
        <f>ROUNDUP('Дані з ДІСО'!AT903/Параметри!$K$29,0)</f>
        <v>0</v>
      </c>
      <c r="BE903" s="54">
        <f>(BB903*Параметри!$K$32+BC903*Параметри!$L$32+BD903*Параметри!$M$32)/18</f>
        <v>0</v>
      </c>
      <c r="BF903" s="31">
        <f>(BE903*Параметри!$K$48+SUM('Дані з ДІСО'!AR903:AT903)*IF(Параметри!$R$37="RNK",Параметри!$K$45,Параметри!$R$47)*Параметри!$K$20/1000)*Параметри!$K$69</f>
        <v>0</v>
      </c>
      <c r="BG903">
        <f>ROUNDUP(('Дані не з ДІСО'!I903+'Дані не з ДІСО'!K903)/Параметри!$K$26,0)</f>
        <v>0</v>
      </c>
      <c r="BH903" s="31">
        <f>BG903*Параметри!$M$36/18</f>
        <v>0</v>
      </c>
      <c r="BI903">
        <f>IF(BG903=0,0,'Дані не з ДІСО'!K903/('Дані не з ДІСО'!I903+'Дані не з ДІСО'!K903))</f>
        <v>0</v>
      </c>
      <c r="BJ903" s="31">
        <f>(1+0.25*BI903)*BH903*Параметри!$K$48</f>
        <v>0</v>
      </c>
      <c r="BK903">
        <f>ROUNDUP('Дані не з ДІСО'!M903/Параметри!$K$27,0)</f>
        <v>0</v>
      </c>
      <c r="BL903">
        <f>BK903*Параметри!$M$37/18</f>
        <v>0</v>
      </c>
      <c r="BM903" s="31">
        <f>BL903*Параметри!$K$48</f>
        <v>0</v>
      </c>
      <c r="BN903" s="31">
        <f>'Дані не з ДІСО'!N903*(7*Параметри!$K$50+Параметри!$K$49)</f>
        <v>0</v>
      </c>
      <c r="BO903">
        <f>ROUNDUP('Дані з ДІСО'!V903/Параметри!$K$25,0)</f>
        <v>0</v>
      </c>
      <c r="BP903">
        <f>ROUNDUP('Дані з ДІСО'!W903/Параметри!$K$25,0)</f>
        <v>0</v>
      </c>
      <c r="BQ903">
        <f>ROUNDUP('Дані з ДІСО'!X903/Параметри!$K$25,0)</f>
        <v>0</v>
      </c>
      <c r="BR903">
        <f>(BO903*Параметри!$K$34+BP903*Параметри!$L$34+BQ903*Параметри!$M$34)/18</f>
        <v>0</v>
      </c>
      <c r="BS903">
        <f>IF(J903=0,0,'Дані з ДІСО'!AC903/J903)</f>
        <v>0</v>
      </c>
      <c r="BT903" s="31">
        <f>(1+0.25*BS903)*BR903*Параметри!$K$48</f>
        <v>0</v>
      </c>
      <c r="BU903" s="31">
        <f ca="1">BT903*'Коефіцієнти АТО'!U903</f>
        <v>0</v>
      </c>
      <c r="BV903" s="31">
        <f>J903*(1+0.25*BS903)*Параметри!$K$61*Параметри!$K$20/1000</f>
        <v>0</v>
      </c>
      <c r="BW903" s="31">
        <f>(1+0.25*BS903)*J903*'Коефіцієнти АТО'!S903*Параметри!$K$20/1000</f>
        <v>0</v>
      </c>
      <c r="BX903" s="31">
        <f t="shared" ca="1" si="174"/>
        <v>0</v>
      </c>
      <c r="BY903">
        <f>ROUNDUP('Дані з ДІСО'!AG903/Параметри!$K$66,0)</f>
        <v>0</v>
      </c>
      <c r="BZ903">
        <f t="shared" si="175"/>
        <v>0</v>
      </c>
      <c r="CA903">
        <f>IF('Дані з ДІСО'!AG903=0,0,'Дані з ДІСО'!AJ903/'Дані з ДІСО'!AG903)</f>
        <v>0</v>
      </c>
      <c r="CB903" s="31">
        <f>BZ903*(1+0.25*CA903)*Параметри!$K$48</f>
        <v>0</v>
      </c>
      <c r="CC903" s="31">
        <f t="shared" ca="1" si="176"/>
        <v>16000.9</v>
      </c>
      <c r="CD903" s="31">
        <f t="shared" si="177"/>
        <v>0</v>
      </c>
      <c r="CE903" s="31">
        <f t="shared" si="178"/>
        <v>0</v>
      </c>
      <c r="CF903" s="31">
        <f t="shared" si="179"/>
        <v>0</v>
      </c>
    </row>
    <row r="904" spans="1:84" x14ac:dyDescent="0.25">
      <c r="A904" s="9">
        <v>903</v>
      </c>
      <c r="B904" s="9" t="s">
        <v>4355</v>
      </c>
      <c r="C904" s="9" t="s">
        <v>4355</v>
      </c>
      <c r="D904" s="9" t="s">
        <v>2989</v>
      </c>
      <c r="E904" s="9" t="s">
        <v>33</v>
      </c>
      <c r="F904" s="9" t="s">
        <v>3869</v>
      </c>
      <c r="G904" s="9" t="s">
        <v>1831</v>
      </c>
      <c r="H904" s="31">
        <f>SUM('Дані з ДІСО'!J904:L904)</f>
        <v>2311</v>
      </c>
      <c r="I904" s="31">
        <f>SUM('Дані з ДІСО'!P904:R904)</f>
        <v>0</v>
      </c>
      <c r="J904" s="31">
        <f>SUM('Дані з ДІСО'!V904:X904)</f>
        <v>0</v>
      </c>
      <c r="K904">
        <f ca="1">ROUNDUP('Дані з ДІСО'!J904/'Коефіцієнти АТО'!$R904,0)</f>
        <v>62</v>
      </c>
      <c r="L904">
        <f ca="1">ROUNDUP('Дані з ДІСО'!K904/'Коефіцієнти АТО'!$R904,0)</f>
        <v>83</v>
      </c>
      <c r="M904">
        <f ca="1">ROUNDUP('Дані з ДІСО'!L904/'Коефіцієнти АТО'!$R904,0)</f>
        <v>21</v>
      </c>
      <c r="N904" s="28">
        <f ca="1">(K904*Параметри!$K$32+L904*Параметри!$L$32+M904*Параметри!$M$32)/18</f>
        <v>287.22222222222223</v>
      </c>
      <c r="O904" s="41">
        <f>'Дані з ДІСО'!Y904/H904</f>
        <v>0</v>
      </c>
      <c r="P904" s="31">
        <f ca="1">(1+0.25*O904)*N904*Параметри!$K$48</f>
        <v>58623.701377951125</v>
      </c>
      <c r="Q904" s="31">
        <f ca="1">P904*'Коефіцієнти АТО'!T904</f>
        <v>996.60292342516925</v>
      </c>
      <c r="R904" s="31">
        <f>H904*(1+0.25*O904)*Параметри!$K$61*Параметри!$K$20/1000</f>
        <v>0</v>
      </c>
      <c r="S904" s="31">
        <f>H904*(1+0.25*O904)*'Коефіцієнти АТО'!S904*Параметри!$K$20/1000</f>
        <v>10720.189598734001</v>
      </c>
      <c r="T904" s="31">
        <f t="shared" ca="1" si="169"/>
        <v>70340.49390011029</v>
      </c>
      <c r="U904" s="31">
        <f t="shared" ca="1" si="168"/>
        <v>70340.49390011029</v>
      </c>
      <c r="V904">
        <f>ROUNDUP('Дані з ДІСО'!P904/Параметри!$K$24,0)</f>
        <v>0</v>
      </c>
      <c r="W904">
        <f>ROUNDUP('Дані з ДІСО'!Q904/Параметри!$K$24,0)</f>
        <v>0</v>
      </c>
      <c r="X904">
        <f>ROUNDUP('Дані з ДІСО'!R904/Параметри!$K$24,0)</f>
        <v>0</v>
      </c>
      <c r="Y904" s="28">
        <f>(V904*Параметри!$K$33+W904*Параметри!$L$33+X904*Параметри!$M$33)/18</f>
        <v>0</v>
      </c>
      <c r="Z904" s="41">
        <f>IF(I904=0,0,'Дані з ДІСО'!AA904/I904)</f>
        <v>0</v>
      </c>
      <c r="AA904" s="31">
        <f>(1+0.25*Z904)*Y904*Параметри!$K$48</f>
        <v>0</v>
      </c>
      <c r="AB904" s="31">
        <f ca="1">AA904*'Коефіцієнти АТО'!U904</f>
        <v>0</v>
      </c>
      <c r="AC904" s="31">
        <f>I904*(1+0.25*Z904)*Параметри!$K$61*Параметри!$K$20/1000</f>
        <v>0</v>
      </c>
      <c r="AD904" s="31">
        <f>(1+0.25*Z904)*I904*'Коефіцієнти АТО'!S904*Параметри!$K$20/1000</f>
        <v>0</v>
      </c>
      <c r="AE904" s="31">
        <f t="shared" ca="1" si="170"/>
        <v>0</v>
      </c>
      <c r="AF904" s="45">
        <v>28.643747578093599</v>
      </c>
      <c r="AG904" s="45">
        <f ca="1">T904/SUM('Дані з ДІСО'!J904:L904)</f>
        <v>30.43725395937269</v>
      </c>
      <c r="AH904">
        <f ca="1">'Коефіцієнти АТО'!R904</f>
        <v>14</v>
      </c>
      <c r="AI904">
        <v>14</v>
      </c>
      <c r="AJ904" s="44">
        <f t="shared" ca="1" si="171"/>
        <v>1.0626142363665689</v>
      </c>
      <c r="AK904" t="str">
        <f ca="1">IF(OR(B904="Область",B904="Київ"),"Ні",IF(AJ904&gt;Параметри!$K$72,"Так, верхній",IF(AJ904&lt;Параметри!$K$73,"Так, нижній","Ні")))</f>
        <v>Ні</v>
      </c>
      <c r="AL904" s="45">
        <f ca="1">IF(AK904="Ні",AG904,IF(AK904="Так, верхній",AF904*Параметри!$K$72,AF904*Параметри!$K$73))</f>
        <v>30.43725395937269</v>
      </c>
      <c r="AM904">
        <f>'Дані з ДІСО'!AL904+'Дані з ДІСО'!AN904</f>
        <v>36</v>
      </c>
      <c r="AN904">
        <f>IF(AM904=0,0,'Дані з ДІСО'!AN904/AM904)</f>
        <v>0</v>
      </c>
      <c r="AO904" s="31">
        <f>AM904*(1+0.25*AN904)*Параметри!$K$50</f>
        <v>6892.3637465760003</v>
      </c>
      <c r="AP904" s="31">
        <f>ROUNDUP(('Дані з ДІСО'!AU904+'Дані з ДІСО'!AW904)/Параметри!$K$28,0)</f>
        <v>0</v>
      </c>
      <c r="AQ904" s="54">
        <f>AP904*Параметри!$M$35/18</f>
        <v>0</v>
      </c>
      <c r="AR904" s="31">
        <f>IF(AP904=0,0,'Дані з ДІСО'!AW904/SUM('Дані з ДІСО'!AU904,'Дані з ДІСО'!AW904))</f>
        <v>0</v>
      </c>
      <c r="AS904" s="31">
        <f>(1+0.25*AR904)*AQ904*Параметри!$K$48</f>
        <v>0</v>
      </c>
      <c r="AT904">
        <f>ROUNDUP(('Дані з ДІСО'!AE904+'Дані не з ДІСО'!E904+'Дані не з ДІСО'!G904)/Параметри!$K$64,0)</f>
        <v>0</v>
      </c>
      <c r="AU904">
        <f t="shared" si="172"/>
        <v>0</v>
      </c>
      <c r="AV904">
        <f>IF(AT904=0,0,('Дані з ДІСО'!AH904+'Дані не з ДІСО'!G904)/('Дані з ДІСО'!AE904+'Дані не з ДІСО'!E904+'Дані не з ДІСО'!G904))</f>
        <v>0</v>
      </c>
      <c r="AW904" s="31">
        <f>AU904*(1+0.25*AV904)*Параметри!$K$48</f>
        <v>0</v>
      </c>
      <c r="AX904">
        <f>ROUNDUP('Дані з ДІСО'!AF904/Параметри!$K$65,0)</f>
        <v>0</v>
      </c>
      <c r="AY904">
        <f t="shared" si="173"/>
        <v>0</v>
      </c>
      <c r="AZ904">
        <f>IF(AX904=0,0,'Дані з ДІСО'!AI904/'Дані з ДІСО'!AF904)</f>
        <v>0</v>
      </c>
      <c r="BA904" s="31">
        <f>AY904*(1+0.25*AZ904)*Параметри!$K$48</f>
        <v>0</v>
      </c>
      <c r="BB904">
        <f>ROUNDUP('Дані з ДІСО'!AR904/Параметри!$K$29,0)</f>
        <v>0</v>
      </c>
      <c r="BC904">
        <f>ROUNDUP('Дані з ДІСО'!AS904/Параметри!$K$29,0)</f>
        <v>0</v>
      </c>
      <c r="BD904">
        <f>ROUNDUP('Дані з ДІСО'!AT904/Параметри!$K$29,0)</f>
        <v>0</v>
      </c>
      <c r="BE904" s="54">
        <f>(BB904*Параметри!$K$32+BC904*Параметри!$L$32+BD904*Параметри!$M$32)/18</f>
        <v>0</v>
      </c>
      <c r="BF904" s="31">
        <f>(BE904*Параметри!$K$48+SUM('Дані з ДІСО'!AR904:AT904)*IF(Параметри!$R$37="RNK",Параметри!$K$45,Параметри!$R$47)*Параметри!$K$20/1000)*Параметри!$K$69</f>
        <v>0</v>
      </c>
      <c r="BG904">
        <f>ROUNDUP(('Дані не з ДІСО'!I904+'Дані не з ДІСО'!K904)/Параметри!$K$26,0)</f>
        <v>0</v>
      </c>
      <c r="BH904" s="31">
        <f>BG904*Параметри!$M$36/18</f>
        <v>0</v>
      </c>
      <c r="BI904">
        <f>IF(BG904=0,0,'Дані не з ДІСО'!K904/('Дані не з ДІСО'!I904+'Дані не з ДІСО'!K904))</f>
        <v>0</v>
      </c>
      <c r="BJ904" s="31">
        <f>(1+0.25*BI904)*BH904*Параметри!$K$48</f>
        <v>0</v>
      </c>
      <c r="BK904">
        <f>ROUNDUP('Дані не з ДІСО'!M904/Параметри!$K$27,0)</f>
        <v>0</v>
      </c>
      <c r="BL904">
        <f>BK904*Параметри!$M$37/18</f>
        <v>0</v>
      </c>
      <c r="BM904" s="31">
        <f>BL904*Параметри!$K$48</f>
        <v>0</v>
      </c>
      <c r="BN904" s="31">
        <f>'Дані не з ДІСО'!N904*(7*Параметри!$K$50+Параметри!$K$49)</f>
        <v>0</v>
      </c>
      <c r="BO904">
        <f>ROUNDUP('Дані з ДІСО'!V904/Параметри!$K$25,0)</f>
        <v>0</v>
      </c>
      <c r="BP904">
        <f>ROUNDUP('Дані з ДІСО'!W904/Параметри!$K$25,0)</f>
        <v>0</v>
      </c>
      <c r="BQ904">
        <f>ROUNDUP('Дані з ДІСО'!X904/Параметри!$K$25,0)</f>
        <v>0</v>
      </c>
      <c r="BR904">
        <f>(BO904*Параметри!$K$34+BP904*Параметри!$L$34+BQ904*Параметри!$M$34)/18</f>
        <v>0</v>
      </c>
      <c r="BS904">
        <f>IF(J904=0,0,'Дані з ДІСО'!AC904/J904)</f>
        <v>0</v>
      </c>
      <c r="BT904" s="31">
        <f>(1+0.25*BS904)*BR904*Параметри!$K$48</f>
        <v>0</v>
      </c>
      <c r="BU904" s="31">
        <f ca="1">BT904*'Коефіцієнти АТО'!U904</f>
        <v>0</v>
      </c>
      <c r="BV904" s="31">
        <f>J904*(1+0.25*BS904)*Параметри!$K$61*Параметри!$K$20/1000</f>
        <v>0</v>
      </c>
      <c r="BW904" s="31">
        <f>(1+0.25*BS904)*J904*'Коефіцієнти АТО'!S904*Параметри!$K$20/1000</f>
        <v>0</v>
      </c>
      <c r="BX904" s="31">
        <f t="shared" ca="1" si="174"/>
        <v>0</v>
      </c>
      <c r="BY904">
        <f>ROUNDUP('Дані з ДІСО'!AG904/Параметри!$K$66,0)</f>
        <v>0</v>
      </c>
      <c r="BZ904">
        <f t="shared" si="175"/>
        <v>0</v>
      </c>
      <c r="CA904">
        <f>IF('Дані з ДІСО'!AG904=0,0,'Дані з ДІСО'!AJ904/'Дані з ДІСО'!AG904)</f>
        <v>0</v>
      </c>
      <c r="CB904" s="31">
        <f>BZ904*(1+0.25*CA904)*Параметри!$K$48</f>
        <v>0</v>
      </c>
      <c r="CC904" s="31">
        <f t="shared" ca="1" si="176"/>
        <v>77232.899999999994</v>
      </c>
      <c r="CD904" s="31">
        <f t="shared" si="177"/>
        <v>0</v>
      </c>
      <c r="CE904" s="31">
        <f t="shared" si="178"/>
        <v>0</v>
      </c>
      <c r="CF904" s="31">
        <f t="shared" si="179"/>
        <v>0</v>
      </c>
    </row>
    <row r="905" spans="1:84" x14ac:dyDescent="0.25">
      <c r="A905" s="9">
        <v>904</v>
      </c>
      <c r="B905" s="9" t="s">
        <v>4355</v>
      </c>
      <c r="C905" s="9" t="s">
        <v>4355</v>
      </c>
      <c r="D905" s="9" t="s">
        <v>2989</v>
      </c>
      <c r="E905" s="9" t="s">
        <v>33</v>
      </c>
      <c r="F905" s="9" t="s">
        <v>3870</v>
      </c>
      <c r="G905" s="9" t="s">
        <v>1833</v>
      </c>
      <c r="H905" s="31">
        <f>SUM('Дані з ДІСО'!J905:L905)</f>
        <v>381</v>
      </c>
      <c r="I905" s="31">
        <f>SUM('Дані з ДІСО'!P905:R905)</f>
        <v>0</v>
      </c>
      <c r="J905" s="31">
        <f>SUM('Дані з ДІСО'!V905:X905)</f>
        <v>0</v>
      </c>
      <c r="K905">
        <f ca="1">ROUNDUP('Дані з ДІСО'!J905/'Коефіцієнти АТО'!$R905,0)</f>
        <v>12</v>
      </c>
      <c r="L905">
        <f ca="1">ROUNDUP('Дані з ДІСО'!K905/'Коефіцієнти АТО'!$R905,0)</f>
        <v>13</v>
      </c>
      <c r="M905">
        <f ca="1">ROUNDUP('Дані з ДІСО'!L905/'Коефіцієнти АТО'!$R905,0)</f>
        <v>5</v>
      </c>
      <c r="N905" s="28">
        <f ca="1">(K905*Параметри!$K$32+L905*Параметри!$L$32+M905*Параметри!$M$32)/18</f>
        <v>51.777777777777779</v>
      </c>
      <c r="O905" s="41">
        <f>'Дані з ДІСО'!Y905/H905</f>
        <v>0</v>
      </c>
      <c r="P905" s="31">
        <f ca="1">(1+0.25*O905)*N905*Параметри!$K$48</f>
        <v>10568.141138152891</v>
      </c>
      <c r="Q905" s="31">
        <f ca="1">P905*'Коефіцієнти АТО'!T905</f>
        <v>179.65839934859915</v>
      </c>
      <c r="R905" s="31">
        <f>H905*(1+0.25*O905)*Параметри!$K$61*Параметри!$K$20/1000</f>
        <v>0</v>
      </c>
      <c r="S905" s="31">
        <f>H905*(1+0.25*O905)*'Коефіцієнти АТО'!S905*Параметри!$K$20/1000</f>
        <v>1570.9956198346667</v>
      </c>
      <c r="T905" s="31">
        <f t="shared" ca="1" si="169"/>
        <v>12318.795157336155</v>
      </c>
      <c r="U905" s="31">
        <f t="shared" ca="1" si="168"/>
        <v>12318.795157336155</v>
      </c>
      <c r="V905">
        <f>ROUNDUP('Дані з ДІСО'!P905/Параметри!$K$24,0)</f>
        <v>0</v>
      </c>
      <c r="W905">
        <f>ROUNDUP('Дані з ДІСО'!Q905/Параметри!$K$24,0)</f>
        <v>0</v>
      </c>
      <c r="X905">
        <f>ROUNDUP('Дані з ДІСО'!R905/Параметри!$K$24,0)</f>
        <v>0</v>
      </c>
      <c r="Y905" s="28">
        <f>(V905*Параметри!$K$33+W905*Параметри!$L$33+X905*Параметри!$M$33)/18</f>
        <v>0</v>
      </c>
      <c r="Z905" s="41">
        <f>IF(I905=0,0,'Дані з ДІСО'!AA905/I905)</f>
        <v>0</v>
      </c>
      <c r="AA905" s="31">
        <f>(1+0.25*Z905)*Y905*Параметри!$K$48</f>
        <v>0</v>
      </c>
      <c r="AB905" s="31">
        <f ca="1">AA905*'Коефіцієнти АТО'!U905</f>
        <v>0</v>
      </c>
      <c r="AC905" s="31">
        <f>I905*(1+0.25*Z905)*Параметри!$K$61*Параметри!$K$20/1000</f>
        <v>0</v>
      </c>
      <c r="AD905" s="31">
        <f>(1+0.25*Z905)*I905*'Коефіцієнти АТО'!S905*Параметри!$K$20/1000</f>
        <v>0</v>
      </c>
      <c r="AE905" s="31">
        <f t="shared" ca="1" si="170"/>
        <v>0</v>
      </c>
      <c r="AF905" s="45">
        <v>29.277634700301778</v>
      </c>
      <c r="AG905" s="45">
        <f ca="1">T905/SUM('Дані з ДІСО'!J905:L905)</f>
        <v>32.332795688546341</v>
      </c>
      <c r="AH905">
        <f ca="1">'Коефіцієнти АТО'!R905</f>
        <v>13.5</v>
      </c>
      <c r="AI905">
        <v>14</v>
      </c>
      <c r="AJ905" s="44">
        <f t="shared" ca="1" si="171"/>
        <v>1.1043513596476793</v>
      </c>
      <c r="AK905" t="str">
        <f ca="1">IF(OR(B905="Область",B905="Київ"),"Ні",IF(AJ905&gt;Параметри!$K$72,"Так, верхній",IF(AJ905&lt;Параметри!$K$73,"Так, нижній","Ні")))</f>
        <v>Ні</v>
      </c>
      <c r="AL905" s="45">
        <f ca="1">IF(AK905="Ні",AG905,IF(AK905="Так, верхній",AF905*Параметри!$K$72,AF905*Параметри!$K$73))</f>
        <v>32.332795688546341</v>
      </c>
      <c r="AM905">
        <f>'Дані з ДІСО'!AL905+'Дані з ДІСО'!AN905</f>
        <v>8</v>
      </c>
      <c r="AN905">
        <f>IF(AM905=0,0,'Дані з ДІСО'!AN905/AM905)</f>
        <v>0</v>
      </c>
      <c r="AO905" s="31">
        <f>AM905*(1+0.25*AN905)*Параметри!$K$50</f>
        <v>1531.6363881280001</v>
      </c>
      <c r="AP905" s="31">
        <f>ROUNDUP(('Дані з ДІСО'!AU905+'Дані з ДІСО'!AW905)/Параметри!$K$28,0)</f>
        <v>0</v>
      </c>
      <c r="AQ905" s="54">
        <f>AP905*Параметри!$M$35/18</f>
        <v>0</v>
      </c>
      <c r="AR905" s="31">
        <f>IF(AP905=0,0,'Дані з ДІСО'!AW905/SUM('Дані з ДІСО'!AU905,'Дані з ДІСО'!AW905))</f>
        <v>0</v>
      </c>
      <c r="AS905" s="31">
        <f>(1+0.25*AR905)*AQ905*Параметри!$K$48</f>
        <v>0</v>
      </c>
      <c r="AT905">
        <f>ROUNDUP(('Дані з ДІСО'!AE905+'Дані не з ДІСО'!E905+'Дані не з ДІСО'!G905)/Параметри!$K$64,0)</f>
        <v>0</v>
      </c>
      <c r="AU905">
        <f t="shared" si="172"/>
        <v>0</v>
      </c>
      <c r="AV905">
        <f>IF(AT905=0,0,('Дані з ДІСО'!AH905+'Дані не з ДІСО'!G905)/('Дані з ДІСО'!AE905+'Дані не з ДІСО'!E905+'Дані не з ДІСО'!G905))</f>
        <v>0</v>
      </c>
      <c r="AW905" s="31">
        <f>AU905*(1+0.25*AV905)*Параметри!$K$48</f>
        <v>0</v>
      </c>
      <c r="AX905">
        <f>ROUNDUP('Дані з ДІСО'!AF905/Параметри!$K$65,0)</f>
        <v>0</v>
      </c>
      <c r="AY905">
        <f t="shared" si="173"/>
        <v>0</v>
      </c>
      <c r="AZ905">
        <f>IF(AX905=0,0,'Дані з ДІСО'!AI905/'Дані з ДІСО'!AF905)</f>
        <v>0</v>
      </c>
      <c r="BA905" s="31">
        <f>AY905*(1+0.25*AZ905)*Параметри!$K$48</f>
        <v>0</v>
      </c>
      <c r="BB905">
        <f>ROUNDUP('Дані з ДІСО'!AR905/Параметри!$K$29,0)</f>
        <v>0</v>
      </c>
      <c r="BC905">
        <f>ROUNDUP('Дані з ДІСО'!AS905/Параметри!$K$29,0)</f>
        <v>0</v>
      </c>
      <c r="BD905">
        <f>ROUNDUP('Дані з ДІСО'!AT905/Параметри!$K$29,0)</f>
        <v>0</v>
      </c>
      <c r="BE905" s="54">
        <f>(BB905*Параметри!$K$32+BC905*Параметри!$L$32+BD905*Параметри!$M$32)/18</f>
        <v>0</v>
      </c>
      <c r="BF905" s="31">
        <f>(BE905*Параметри!$K$48+SUM('Дані з ДІСО'!AR905:AT905)*IF(Параметри!$R$37="RNK",Параметри!$K$45,Параметри!$R$47)*Параметри!$K$20/1000)*Параметри!$K$69</f>
        <v>0</v>
      </c>
      <c r="BG905">
        <f>ROUNDUP(('Дані не з ДІСО'!I905+'Дані не з ДІСО'!K905)/Параметри!$K$26,0)</f>
        <v>0</v>
      </c>
      <c r="BH905" s="31">
        <f>BG905*Параметри!$M$36/18</f>
        <v>0</v>
      </c>
      <c r="BI905">
        <f>IF(BG905=0,0,'Дані не з ДІСО'!K905/('Дані не з ДІСО'!I905+'Дані не з ДІСО'!K905))</f>
        <v>0</v>
      </c>
      <c r="BJ905" s="31">
        <f>(1+0.25*BI905)*BH905*Параметри!$K$48</f>
        <v>0</v>
      </c>
      <c r="BK905">
        <f>ROUNDUP('Дані не з ДІСО'!M905/Параметри!$K$27,0)</f>
        <v>0</v>
      </c>
      <c r="BL905">
        <f>BK905*Параметри!$M$37/18</f>
        <v>0</v>
      </c>
      <c r="BM905" s="31">
        <f>BL905*Параметри!$K$48</f>
        <v>0</v>
      </c>
      <c r="BN905" s="31">
        <f>'Дані не з ДІСО'!N905*(7*Параметри!$K$50+Параметри!$K$49)</f>
        <v>0</v>
      </c>
      <c r="BO905">
        <f>ROUNDUP('Дані з ДІСО'!V905/Параметри!$K$25,0)</f>
        <v>0</v>
      </c>
      <c r="BP905">
        <f>ROUNDUP('Дані з ДІСО'!W905/Параметри!$K$25,0)</f>
        <v>0</v>
      </c>
      <c r="BQ905">
        <f>ROUNDUP('Дані з ДІСО'!X905/Параметри!$K$25,0)</f>
        <v>0</v>
      </c>
      <c r="BR905">
        <f>(BO905*Параметри!$K$34+BP905*Параметри!$L$34+BQ905*Параметри!$M$34)/18</f>
        <v>0</v>
      </c>
      <c r="BS905">
        <f>IF(J905=0,0,'Дані з ДІСО'!AC905/J905)</f>
        <v>0</v>
      </c>
      <c r="BT905" s="31">
        <f>(1+0.25*BS905)*BR905*Параметри!$K$48</f>
        <v>0</v>
      </c>
      <c r="BU905" s="31">
        <f ca="1">BT905*'Коефіцієнти АТО'!U905</f>
        <v>0</v>
      </c>
      <c r="BV905" s="31">
        <f>J905*(1+0.25*BS905)*Параметри!$K$61*Параметри!$K$20/1000</f>
        <v>0</v>
      </c>
      <c r="BW905" s="31">
        <f>(1+0.25*BS905)*J905*'Коефіцієнти АТО'!S905*Параметри!$K$20/1000</f>
        <v>0</v>
      </c>
      <c r="BX905" s="31">
        <f t="shared" ca="1" si="174"/>
        <v>0</v>
      </c>
      <c r="BY905">
        <f>ROUNDUP('Дані з ДІСО'!AG905/Параметри!$K$66,0)</f>
        <v>0</v>
      </c>
      <c r="BZ905">
        <f t="shared" si="175"/>
        <v>0</v>
      </c>
      <c r="CA905">
        <f>IF('Дані з ДІСО'!AG905=0,0,'Дані з ДІСО'!AJ905/'Дані з ДІСО'!AG905)</f>
        <v>0</v>
      </c>
      <c r="CB905" s="31">
        <f>BZ905*(1+0.25*CA905)*Параметри!$K$48</f>
        <v>0</v>
      </c>
      <c r="CC905" s="31">
        <f t="shared" ca="1" si="176"/>
        <v>13850.4</v>
      </c>
      <c r="CD905" s="31">
        <f t="shared" si="177"/>
        <v>0</v>
      </c>
      <c r="CE905" s="31">
        <f t="shared" si="178"/>
        <v>0</v>
      </c>
      <c r="CF905" s="31">
        <f t="shared" si="179"/>
        <v>0</v>
      </c>
    </row>
    <row r="906" spans="1:84" x14ac:dyDescent="0.25">
      <c r="A906" s="9">
        <v>905</v>
      </c>
      <c r="B906" s="9" t="s">
        <v>4354</v>
      </c>
      <c r="C906" s="9" t="s">
        <v>4354</v>
      </c>
      <c r="D906" s="9" t="s">
        <v>2989</v>
      </c>
      <c r="E906" s="9" t="s">
        <v>28</v>
      </c>
      <c r="F906" s="9" t="s">
        <v>3871</v>
      </c>
      <c r="G906" s="9" t="s">
        <v>1835</v>
      </c>
      <c r="H906" s="31">
        <f>SUM('Дані з ДІСО'!J906:L906)</f>
        <v>692</v>
      </c>
      <c r="I906" s="31">
        <f>SUM('Дані з ДІСО'!P906:R906)</f>
        <v>0</v>
      </c>
      <c r="J906" s="31">
        <f>SUM('Дані з ДІСО'!V906:X906)</f>
        <v>0</v>
      </c>
      <c r="K906">
        <f ca="1">ROUNDUP('Дані з ДІСО'!J906/'Коефіцієнти АТО'!$R906,0)</f>
        <v>21</v>
      </c>
      <c r="L906">
        <f ca="1">ROUNDUP('Дані з ДІСО'!K906/'Коефіцієнти АТО'!$R906,0)</f>
        <v>30</v>
      </c>
      <c r="M906">
        <f ca="1">ROUNDUP('Дані з ДІСО'!L906/'Коефіцієнти АТО'!$R906,0)</f>
        <v>8</v>
      </c>
      <c r="N906" s="28">
        <f ca="1">(K906*Параметри!$K$32+L906*Параметри!$L$32+M906*Параметри!$M$32)/18</f>
        <v>102.72222222222223</v>
      </c>
      <c r="O906" s="41">
        <f>'Дані з ДІСО'!Y906/H906</f>
        <v>0</v>
      </c>
      <c r="P906" s="31">
        <f ca="1">(1+0.25*O906)*N906*Параметри!$K$48</f>
        <v>20966.194167859117</v>
      </c>
      <c r="Q906" s="31">
        <f ca="1">P906*'Коефіцієнти АТО'!T906</f>
        <v>356.42530085360499</v>
      </c>
      <c r="R906" s="31">
        <f>H906*(1+0.25*O906)*Параметри!$K$61*Параметри!$K$20/1000</f>
        <v>0</v>
      </c>
      <c r="S906" s="31">
        <f>H906*(1+0.25*O906)*'Коефіцієнти АТО'!S906*Параметри!$K$20/1000</f>
        <v>3566.6960922755557</v>
      </c>
      <c r="T906" s="31">
        <f t="shared" ca="1" si="169"/>
        <v>24889.315560988278</v>
      </c>
      <c r="U906" s="31">
        <f t="shared" ca="1" si="168"/>
        <v>24992.737041922497</v>
      </c>
      <c r="V906">
        <f>ROUNDUP('Дані з ДІСО'!P906/Параметри!$K$24,0)</f>
        <v>0</v>
      </c>
      <c r="W906">
        <f>ROUNDUP('Дані з ДІСО'!Q906/Параметри!$K$24,0)</f>
        <v>0</v>
      </c>
      <c r="X906">
        <f>ROUNDUP('Дані з ДІСО'!R906/Параметри!$K$24,0)</f>
        <v>0</v>
      </c>
      <c r="Y906" s="28">
        <f>(V906*Параметри!$K$33+W906*Параметри!$L$33+X906*Параметри!$M$33)/18</f>
        <v>0</v>
      </c>
      <c r="Z906" s="41">
        <f>IF(I906=0,0,'Дані з ДІСО'!AA906/I906)</f>
        <v>0</v>
      </c>
      <c r="AA906" s="31">
        <f>(1+0.25*Z906)*Y906*Параметри!$K$48</f>
        <v>0</v>
      </c>
      <c r="AB906" s="31">
        <f ca="1">AA906*'Коефіцієнти АТО'!U906</f>
        <v>0</v>
      </c>
      <c r="AC906" s="31">
        <f>I906*(1+0.25*Z906)*Параметри!$K$61*Параметри!$K$20/1000</f>
        <v>0</v>
      </c>
      <c r="AD906" s="31">
        <f>(1+0.25*Z906)*I906*'Коефіцієнти АТО'!S906*Параметри!$K$20/1000</f>
        <v>0</v>
      </c>
      <c r="AE906" s="31">
        <f t="shared" ca="1" si="170"/>
        <v>0</v>
      </c>
      <c r="AF906" s="45">
        <v>36.116672025899561</v>
      </c>
      <c r="AG906" s="45">
        <f ca="1">T906/SUM('Дані з ДІСО'!J906:L906)</f>
        <v>35.967219018769185</v>
      </c>
      <c r="AH906">
        <f ca="1">'Коефіцієнти АТО'!R906</f>
        <v>12</v>
      </c>
      <c r="AI906">
        <v>11</v>
      </c>
      <c r="AJ906" s="44">
        <f t="shared" ca="1" si="171"/>
        <v>0.99586193857996652</v>
      </c>
      <c r="AK906" t="str">
        <f ca="1">IF(OR(B906="Область",B906="Київ"),"Ні",IF(AJ906&gt;Параметри!$K$72,"Так, верхній",IF(AJ906&lt;Параметри!$K$73,"Так, нижній","Ні")))</f>
        <v>Так, нижній</v>
      </c>
      <c r="AL906" s="45">
        <f ca="1">IF(AK906="Ні",AG906,IF(AK906="Так, верхній",AF906*Параметри!$K$72,AF906*Параметри!$K$73))</f>
        <v>36.116672025899561</v>
      </c>
      <c r="AM906">
        <f>'Дані з ДІСО'!AL906+'Дані з ДІСО'!AN906</f>
        <v>11</v>
      </c>
      <c r="AN906">
        <f>IF(AM906=0,0,'Дані з ДІСО'!AN906/AM906)</f>
        <v>0</v>
      </c>
      <c r="AO906" s="31">
        <f>AM906*(1+0.25*AN906)*Параметри!$K$50</f>
        <v>2106.0000336760004</v>
      </c>
      <c r="AP906" s="31">
        <f>ROUNDUP(('Дані з ДІСО'!AU906+'Дані з ДІСО'!AW906)/Параметри!$K$28,0)</f>
        <v>0</v>
      </c>
      <c r="AQ906" s="54">
        <f>AP906*Параметри!$M$35/18</f>
        <v>0</v>
      </c>
      <c r="AR906" s="31">
        <f>IF(AP906=0,0,'Дані з ДІСО'!AW906/SUM('Дані з ДІСО'!AU906,'Дані з ДІСО'!AW906))</f>
        <v>0</v>
      </c>
      <c r="AS906" s="31">
        <f>(1+0.25*AR906)*AQ906*Параметри!$K$48</f>
        <v>0</v>
      </c>
      <c r="AT906">
        <f>ROUNDUP(('Дані з ДІСО'!AE906+'Дані не з ДІСО'!E906+'Дані не з ДІСО'!G906)/Параметри!$K$64,0)</f>
        <v>0</v>
      </c>
      <c r="AU906">
        <f t="shared" si="172"/>
        <v>0</v>
      </c>
      <c r="AV906">
        <f>IF(AT906=0,0,('Дані з ДІСО'!AH906+'Дані не з ДІСО'!G906)/('Дані з ДІСО'!AE906+'Дані не з ДІСО'!E906+'Дані не з ДІСО'!G906))</f>
        <v>0</v>
      </c>
      <c r="AW906" s="31">
        <f>AU906*(1+0.25*AV906)*Параметри!$K$48</f>
        <v>0</v>
      </c>
      <c r="AX906">
        <f>ROUNDUP('Дані з ДІСО'!AF906/Параметри!$K$65,0)</f>
        <v>0</v>
      </c>
      <c r="AY906">
        <f t="shared" si="173"/>
        <v>0</v>
      </c>
      <c r="AZ906">
        <f>IF(AX906=0,0,'Дані з ДІСО'!AI906/'Дані з ДІСО'!AF906)</f>
        <v>0</v>
      </c>
      <c r="BA906" s="31">
        <f>AY906*(1+0.25*AZ906)*Параметри!$K$48</f>
        <v>0</v>
      </c>
      <c r="BB906">
        <f>ROUNDUP('Дані з ДІСО'!AR906/Параметри!$K$29,0)</f>
        <v>0</v>
      </c>
      <c r="BC906">
        <f>ROUNDUP('Дані з ДІСО'!AS906/Параметри!$K$29,0)</f>
        <v>0</v>
      </c>
      <c r="BD906">
        <f>ROUNDUP('Дані з ДІСО'!AT906/Параметри!$K$29,0)</f>
        <v>0</v>
      </c>
      <c r="BE906" s="54">
        <f>(BB906*Параметри!$K$32+BC906*Параметри!$L$32+BD906*Параметри!$M$32)/18</f>
        <v>0</v>
      </c>
      <c r="BF906" s="31">
        <f>(BE906*Параметри!$K$48+SUM('Дані з ДІСО'!AR906:AT906)*IF(Параметри!$R$37="RNK",Параметри!$K$45,Параметри!$R$47)*Параметри!$K$20/1000)*Параметри!$K$69</f>
        <v>0</v>
      </c>
      <c r="BG906">
        <f>ROUNDUP(('Дані не з ДІСО'!I906+'Дані не з ДІСО'!K906)/Параметри!$K$26,0)</f>
        <v>0</v>
      </c>
      <c r="BH906" s="31">
        <f>BG906*Параметри!$M$36/18</f>
        <v>0</v>
      </c>
      <c r="BI906">
        <f>IF(BG906=0,0,'Дані не з ДІСО'!K906/('Дані не з ДІСО'!I906+'Дані не з ДІСО'!K906))</f>
        <v>0</v>
      </c>
      <c r="BJ906" s="31">
        <f>(1+0.25*BI906)*BH906*Параметри!$K$48</f>
        <v>0</v>
      </c>
      <c r="BK906">
        <f>ROUNDUP('Дані не з ДІСО'!M906/Параметри!$K$27,0)</f>
        <v>0</v>
      </c>
      <c r="BL906">
        <f>BK906*Параметри!$M$37/18</f>
        <v>0</v>
      </c>
      <c r="BM906" s="31">
        <f>BL906*Параметри!$K$48</f>
        <v>0</v>
      </c>
      <c r="BN906" s="31">
        <f>'Дані не з ДІСО'!N906*(7*Параметри!$K$50+Параметри!$K$49)</f>
        <v>0</v>
      </c>
      <c r="BO906">
        <f>ROUNDUP('Дані з ДІСО'!V906/Параметри!$K$25,0)</f>
        <v>0</v>
      </c>
      <c r="BP906">
        <f>ROUNDUP('Дані з ДІСО'!W906/Параметри!$K$25,0)</f>
        <v>0</v>
      </c>
      <c r="BQ906">
        <f>ROUNDUP('Дані з ДІСО'!X906/Параметри!$K$25,0)</f>
        <v>0</v>
      </c>
      <c r="BR906">
        <f>(BO906*Параметри!$K$34+BP906*Параметри!$L$34+BQ906*Параметри!$M$34)/18</f>
        <v>0</v>
      </c>
      <c r="BS906">
        <f>IF(J906=0,0,'Дані з ДІСО'!AC906/J906)</f>
        <v>0</v>
      </c>
      <c r="BT906" s="31">
        <f>(1+0.25*BS906)*BR906*Параметри!$K$48</f>
        <v>0</v>
      </c>
      <c r="BU906" s="31">
        <f ca="1">BT906*'Коефіцієнти АТО'!U906</f>
        <v>0</v>
      </c>
      <c r="BV906" s="31">
        <f>J906*(1+0.25*BS906)*Параметри!$K$61*Параметри!$K$20/1000</f>
        <v>0</v>
      </c>
      <c r="BW906" s="31">
        <f>(1+0.25*BS906)*J906*'Коефіцієнти АТО'!S906*Параметри!$K$20/1000</f>
        <v>0</v>
      </c>
      <c r="BX906" s="31">
        <f t="shared" ca="1" si="174"/>
        <v>0</v>
      </c>
      <c r="BY906">
        <f>ROUNDUP('Дані з ДІСО'!AG906/Параметри!$K$66,0)</f>
        <v>0</v>
      </c>
      <c r="BZ906">
        <f t="shared" si="175"/>
        <v>0</v>
      </c>
      <c r="CA906">
        <f>IF('Дані з ДІСО'!AG906=0,0,'Дані з ДІСО'!AJ906/'Дані з ДІСО'!AG906)</f>
        <v>0</v>
      </c>
      <c r="CB906" s="31">
        <f>BZ906*(1+0.25*CA906)*Параметри!$K$48</f>
        <v>0</v>
      </c>
      <c r="CC906" s="31">
        <f t="shared" ca="1" si="176"/>
        <v>27098.7</v>
      </c>
      <c r="CD906" s="31">
        <f t="shared" si="177"/>
        <v>0</v>
      </c>
      <c r="CE906" s="31">
        <f t="shared" si="178"/>
        <v>0</v>
      </c>
      <c r="CF906" s="31">
        <f t="shared" si="179"/>
        <v>0</v>
      </c>
    </row>
    <row r="907" spans="1:84" x14ac:dyDescent="0.25">
      <c r="A907" s="9">
        <v>906</v>
      </c>
      <c r="B907" s="9" t="s">
        <v>4354</v>
      </c>
      <c r="C907" s="9" t="s">
        <v>4354</v>
      </c>
      <c r="D907" s="9" t="s">
        <v>2989</v>
      </c>
      <c r="E907" s="9" t="s">
        <v>28</v>
      </c>
      <c r="F907" s="9" t="s">
        <v>3872</v>
      </c>
      <c r="G907" s="9" t="s">
        <v>1837</v>
      </c>
      <c r="H907" s="31">
        <f>SUM('Дані з ДІСО'!J907:L907)</f>
        <v>354</v>
      </c>
      <c r="I907" s="31">
        <f>SUM('Дані з ДІСО'!P907:R907)</f>
        <v>0</v>
      </c>
      <c r="J907" s="31">
        <f>SUM('Дані з ДІСО'!V907:X907)</f>
        <v>0</v>
      </c>
      <c r="K907">
        <f ca="1">ROUNDUP('Дані з ДІСО'!J907/'Коефіцієнти АТО'!$R907,0)</f>
        <v>12</v>
      </c>
      <c r="L907">
        <f ca="1">ROUNDUP('Дані з ДІСО'!K907/'Коефіцієнти АТО'!$R907,0)</f>
        <v>16</v>
      </c>
      <c r="M907">
        <f ca="1">ROUNDUP('Дані з ДІСО'!L907/'Коефіцієнти АТО'!$R907,0)</f>
        <v>4</v>
      </c>
      <c r="N907" s="28">
        <f ca="1">(K907*Параметри!$K$32+L907*Параметри!$L$32+M907*Параметри!$M$32)/18</f>
        <v>55.333333333333336</v>
      </c>
      <c r="O907" s="41">
        <f>'Дані з ДІСО'!Y907/H907</f>
        <v>0</v>
      </c>
      <c r="P907" s="31">
        <f ca="1">(1+0.25*O907)*N907*Параметри!$K$48</f>
        <v>11293.85040085867</v>
      </c>
      <c r="Q907" s="31">
        <f ca="1">P907*'Коефіцієнти АТО'!T907</f>
        <v>191.99545681459739</v>
      </c>
      <c r="R907" s="31">
        <f>H907*(1+0.25*O907)*Параметри!$K$61*Параметри!$K$20/1000</f>
        <v>0</v>
      </c>
      <c r="S907" s="31">
        <f>H907*(1+0.25*O907)*'Коефіцієнти АТО'!S907*Параметри!$K$20/1000</f>
        <v>1824.5815269733334</v>
      </c>
      <c r="T907" s="31">
        <f t="shared" ca="1" si="169"/>
        <v>13310.4273846466</v>
      </c>
      <c r="U907" s="31">
        <f t="shared" ca="1" si="168"/>
        <v>13310.4273846466</v>
      </c>
      <c r="V907">
        <f>ROUNDUP('Дані з ДІСО'!P907/Параметри!$K$24,0)</f>
        <v>0</v>
      </c>
      <c r="W907">
        <f>ROUNDUP('Дані з ДІСО'!Q907/Параметри!$K$24,0)</f>
        <v>0</v>
      </c>
      <c r="X907">
        <f>ROUNDUP('Дані з ДІСО'!R907/Параметри!$K$24,0)</f>
        <v>0</v>
      </c>
      <c r="Y907" s="28">
        <f>(V907*Параметри!$K$33+W907*Параметри!$L$33+X907*Параметри!$M$33)/18</f>
        <v>0</v>
      </c>
      <c r="Z907" s="41">
        <f>IF(I907=0,0,'Дані з ДІСО'!AA907/I907)</f>
        <v>0</v>
      </c>
      <c r="AA907" s="31">
        <f>(1+0.25*Z907)*Y907*Параметри!$K$48</f>
        <v>0</v>
      </c>
      <c r="AB907" s="31">
        <f ca="1">AA907*'Коефіцієнти АТО'!U907</f>
        <v>0</v>
      </c>
      <c r="AC907" s="31">
        <f>I907*(1+0.25*Z907)*Параметри!$K$61*Параметри!$K$20/1000</f>
        <v>0</v>
      </c>
      <c r="AD907" s="31">
        <f>(1+0.25*Z907)*I907*'Коефіцієнти АТО'!S907*Параметри!$K$20/1000</f>
        <v>0</v>
      </c>
      <c r="AE907" s="31">
        <f t="shared" ca="1" si="170"/>
        <v>0</v>
      </c>
      <c r="AF907" s="45">
        <v>33.137406432889911</v>
      </c>
      <c r="AG907" s="45">
        <f ca="1">T907/SUM('Дані з ДІСО'!J907:L907)</f>
        <v>37.600077357758757</v>
      </c>
      <c r="AH907">
        <f ca="1">'Коефіцієнти АТО'!R907</f>
        <v>11.5</v>
      </c>
      <c r="AI907">
        <v>12.5</v>
      </c>
      <c r="AJ907" s="44">
        <f t="shared" ca="1" si="171"/>
        <v>1.134671702020696</v>
      </c>
      <c r="AK907" t="str">
        <f ca="1">IF(OR(B907="Область",B907="Київ"),"Ні",IF(AJ907&gt;Параметри!$K$72,"Так, верхній",IF(AJ907&lt;Параметри!$K$73,"Так, нижній","Ні")))</f>
        <v>Ні</v>
      </c>
      <c r="AL907" s="45">
        <f ca="1">IF(AK907="Ні",AG907,IF(AK907="Так, верхній",AF907*Параметри!$K$72,AF907*Параметри!$K$73))</f>
        <v>37.600077357758757</v>
      </c>
      <c r="AM907">
        <f>'Дані з ДІСО'!AL907+'Дані з ДІСО'!AN907</f>
        <v>0</v>
      </c>
      <c r="AN907">
        <f>IF(AM907=0,0,'Дані з ДІСО'!AN907/AM907)</f>
        <v>0</v>
      </c>
      <c r="AO907" s="31">
        <f>AM907*(1+0.25*AN907)*Параметри!$K$50</f>
        <v>0</v>
      </c>
      <c r="AP907" s="31">
        <f>ROUNDUP(('Дані з ДІСО'!AU907+'Дані з ДІСО'!AW907)/Параметри!$K$28,0)</f>
        <v>0</v>
      </c>
      <c r="AQ907" s="54">
        <f>AP907*Параметри!$M$35/18</f>
        <v>0</v>
      </c>
      <c r="AR907" s="31">
        <f>IF(AP907=0,0,'Дані з ДІСО'!AW907/SUM('Дані з ДІСО'!AU907,'Дані з ДІСО'!AW907))</f>
        <v>0</v>
      </c>
      <c r="AS907" s="31">
        <f>(1+0.25*AR907)*AQ907*Параметри!$K$48</f>
        <v>0</v>
      </c>
      <c r="AT907">
        <f>ROUNDUP(('Дані з ДІСО'!AE907+'Дані не з ДІСО'!E907+'Дані не з ДІСО'!G907)/Параметри!$K$64,0)</f>
        <v>0</v>
      </c>
      <c r="AU907">
        <f t="shared" si="172"/>
        <v>0</v>
      </c>
      <c r="AV907">
        <f>IF(AT907=0,0,('Дані з ДІСО'!AH907+'Дані не з ДІСО'!G907)/('Дані з ДІСО'!AE907+'Дані не з ДІСО'!E907+'Дані не з ДІСО'!G907))</f>
        <v>0</v>
      </c>
      <c r="AW907" s="31">
        <f>AU907*(1+0.25*AV907)*Параметри!$K$48</f>
        <v>0</v>
      </c>
      <c r="AX907">
        <f>ROUNDUP('Дані з ДІСО'!AF907/Параметри!$K$65,0)</f>
        <v>0</v>
      </c>
      <c r="AY907">
        <f t="shared" si="173"/>
        <v>0</v>
      </c>
      <c r="AZ907">
        <f>IF(AX907=0,0,'Дані з ДІСО'!AI907/'Дані з ДІСО'!AF907)</f>
        <v>0</v>
      </c>
      <c r="BA907" s="31">
        <f>AY907*(1+0.25*AZ907)*Параметри!$K$48</f>
        <v>0</v>
      </c>
      <c r="BB907">
        <f>ROUNDUP('Дані з ДІСО'!AR907/Параметри!$K$29,0)</f>
        <v>0</v>
      </c>
      <c r="BC907">
        <f>ROUNDUP('Дані з ДІСО'!AS907/Параметри!$K$29,0)</f>
        <v>0</v>
      </c>
      <c r="BD907">
        <f>ROUNDUP('Дані з ДІСО'!AT907/Параметри!$K$29,0)</f>
        <v>0</v>
      </c>
      <c r="BE907" s="54">
        <f>(BB907*Параметри!$K$32+BC907*Параметри!$L$32+BD907*Параметри!$M$32)/18</f>
        <v>0</v>
      </c>
      <c r="BF907" s="31">
        <f>(BE907*Параметри!$K$48+SUM('Дані з ДІСО'!AR907:AT907)*IF(Параметри!$R$37="RNK",Параметри!$K$45,Параметри!$R$47)*Параметри!$K$20/1000)*Параметри!$K$69</f>
        <v>0</v>
      </c>
      <c r="BG907">
        <f>ROUNDUP(('Дані не з ДІСО'!I907+'Дані не з ДІСО'!K907)/Параметри!$K$26,0)</f>
        <v>0</v>
      </c>
      <c r="BH907" s="31">
        <f>BG907*Параметри!$M$36/18</f>
        <v>0</v>
      </c>
      <c r="BI907">
        <f>IF(BG907=0,0,'Дані не з ДІСО'!K907/('Дані не з ДІСО'!I907+'Дані не з ДІСО'!K907))</f>
        <v>0</v>
      </c>
      <c r="BJ907" s="31">
        <f>(1+0.25*BI907)*BH907*Параметри!$K$48</f>
        <v>0</v>
      </c>
      <c r="BK907">
        <f>ROUNDUP('Дані не з ДІСО'!M907/Параметри!$K$27,0)</f>
        <v>0</v>
      </c>
      <c r="BL907">
        <f>BK907*Параметри!$M$37/18</f>
        <v>0</v>
      </c>
      <c r="BM907" s="31">
        <f>BL907*Параметри!$K$48</f>
        <v>0</v>
      </c>
      <c r="BN907" s="31">
        <f>'Дані не з ДІСО'!N907*(7*Параметри!$K$50+Параметри!$K$49)</f>
        <v>0</v>
      </c>
      <c r="BO907">
        <f>ROUNDUP('Дані з ДІСО'!V907/Параметри!$K$25,0)</f>
        <v>0</v>
      </c>
      <c r="BP907">
        <f>ROUNDUP('Дані з ДІСО'!W907/Параметри!$K$25,0)</f>
        <v>0</v>
      </c>
      <c r="BQ907">
        <f>ROUNDUP('Дані з ДІСО'!X907/Параметри!$K$25,0)</f>
        <v>0</v>
      </c>
      <c r="BR907">
        <f>(BO907*Параметри!$K$34+BP907*Параметри!$L$34+BQ907*Параметри!$M$34)/18</f>
        <v>0</v>
      </c>
      <c r="BS907">
        <f>IF(J907=0,0,'Дані з ДІСО'!AC907/J907)</f>
        <v>0</v>
      </c>
      <c r="BT907" s="31">
        <f>(1+0.25*BS907)*BR907*Параметри!$K$48</f>
        <v>0</v>
      </c>
      <c r="BU907" s="31">
        <f ca="1">BT907*'Коефіцієнти АТО'!U907</f>
        <v>0</v>
      </c>
      <c r="BV907" s="31">
        <f>J907*(1+0.25*BS907)*Параметри!$K$61*Параметри!$K$20/1000</f>
        <v>0</v>
      </c>
      <c r="BW907" s="31">
        <f>(1+0.25*BS907)*J907*'Коефіцієнти АТО'!S907*Параметри!$K$20/1000</f>
        <v>0</v>
      </c>
      <c r="BX907" s="31">
        <f t="shared" ca="1" si="174"/>
        <v>0</v>
      </c>
      <c r="BY907">
        <f>ROUNDUP('Дані з ДІСО'!AG907/Параметри!$K$66,0)</f>
        <v>0</v>
      </c>
      <c r="BZ907">
        <f t="shared" si="175"/>
        <v>0</v>
      </c>
      <c r="CA907">
        <f>IF('Дані з ДІСО'!AG907=0,0,'Дані з ДІСО'!AJ907/'Дані з ДІСО'!AG907)</f>
        <v>0</v>
      </c>
      <c r="CB907" s="31">
        <f>BZ907*(1+0.25*CA907)*Параметри!$K$48</f>
        <v>0</v>
      </c>
      <c r="CC907" s="31">
        <f t="shared" ca="1" si="176"/>
        <v>13310.4</v>
      </c>
      <c r="CD907" s="31">
        <f t="shared" si="177"/>
        <v>0</v>
      </c>
      <c r="CE907" s="31">
        <f t="shared" si="178"/>
        <v>0</v>
      </c>
      <c r="CF907" s="31">
        <f t="shared" si="179"/>
        <v>0</v>
      </c>
    </row>
    <row r="908" spans="1:84" x14ac:dyDescent="0.25">
      <c r="A908" s="9">
        <v>907</v>
      </c>
      <c r="B908" s="9" t="s">
        <v>4355</v>
      </c>
      <c r="C908" s="9" t="s">
        <v>4355</v>
      </c>
      <c r="D908" s="9" t="s">
        <v>2989</v>
      </c>
      <c r="E908" s="9" t="s">
        <v>33</v>
      </c>
      <c r="F908" s="9" t="s">
        <v>3873</v>
      </c>
      <c r="G908" s="9" t="s">
        <v>1839</v>
      </c>
      <c r="H908" s="31">
        <f>SUM('Дані з ДІСО'!J908:L908)</f>
        <v>1356</v>
      </c>
      <c r="I908" s="31">
        <f>SUM('Дані з ДІСО'!P908:R908)</f>
        <v>0</v>
      </c>
      <c r="J908" s="31">
        <f>SUM('Дані з ДІСО'!V908:X908)</f>
        <v>0</v>
      </c>
      <c r="K908">
        <f ca="1">ROUNDUP('Дані з ДІСО'!J908/'Коефіцієнти АТО'!$R908,0)</f>
        <v>48</v>
      </c>
      <c r="L908">
        <f ca="1">ROUNDUP('Дані з ДІСО'!K908/'Коефіцієнти АТО'!$R908,0)</f>
        <v>55</v>
      </c>
      <c r="M908">
        <f ca="1">ROUNDUP('Дані з ДІСО'!L908/'Коефіцієнти АТО'!$R908,0)</f>
        <v>11</v>
      </c>
      <c r="N908" s="28">
        <f ca="1">(K908*Параметри!$K$32+L908*Параметри!$L$32+M908*Параметри!$M$32)/18</f>
        <v>193.77777777777777</v>
      </c>
      <c r="O908" s="41">
        <f>'Дані з ДІСО'!Y908/H908</f>
        <v>0</v>
      </c>
      <c r="P908" s="31">
        <f ca="1">(1+0.25*O908)*N908*Параметри!$K$48</f>
        <v>39551.154817464892</v>
      </c>
      <c r="Q908" s="31">
        <f ca="1">P908*'Коефіцієнти АТО'!T908</f>
        <v>672.36963189690323</v>
      </c>
      <c r="R908" s="31">
        <f>H908*(1+0.25*O908)*Параметри!$K$61*Параметри!$K$20/1000</f>
        <v>0</v>
      </c>
      <c r="S908" s="31">
        <f>H908*(1+0.25*O908)*'Коефіцієнти АТО'!S908*Параметри!$K$20/1000</f>
        <v>6290.1675014640005</v>
      </c>
      <c r="T908" s="31">
        <f t="shared" ca="1" si="169"/>
        <v>46513.691950825792</v>
      </c>
      <c r="U908" s="31">
        <f t="shared" ca="1" si="168"/>
        <v>46513.691950825792</v>
      </c>
      <c r="V908">
        <f>ROUNDUP('Дані з ДІСО'!P908/Параметри!$K$24,0)</f>
        <v>0</v>
      </c>
      <c r="W908">
        <f>ROUNDUP('Дані з ДІСО'!Q908/Параметри!$K$24,0)</f>
        <v>0</v>
      </c>
      <c r="X908">
        <f>ROUNDUP('Дані з ДІСО'!R908/Параметри!$K$24,0)</f>
        <v>0</v>
      </c>
      <c r="Y908" s="28">
        <f>(V908*Параметри!$K$33+W908*Параметри!$L$33+X908*Параметри!$M$33)/18</f>
        <v>0</v>
      </c>
      <c r="Z908" s="41">
        <f>IF(I908=0,0,'Дані з ДІСО'!AA908/I908)</f>
        <v>0</v>
      </c>
      <c r="AA908" s="31">
        <f>(1+0.25*Z908)*Y908*Параметри!$K$48</f>
        <v>0</v>
      </c>
      <c r="AB908" s="31">
        <f ca="1">AA908*'Коефіцієнти АТО'!U908</f>
        <v>0</v>
      </c>
      <c r="AC908" s="31">
        <f>I908*(1+0.25*Z908)*Параметри!$K$61*Параметри!$K$20/1000</f>
        <v>0</v>
      </c>
      <c r="AD908" s="31">
        <f>(1+0.25*Z908)*I908*'Коефіцієнти АТО'!S908*Параметри!$K$20/1000</f>
        <v>0</v>
      </c>
      <c r="AE908" s="31">
        <f t="shared" ca="1" si="170"/>
        <v>0</v>
      </c>
      <c r="AF908" s="45">
        <v>31.168869928873036</v>
      </c>
      <c r="AG908" s="45">
        <f ca="1">T908/SUM('Дані з ДІСО'!J908:L908)</f>
        <v>34.302132707098664</v>
      </c>
      <c r="AH908">
        <f ca="1">'Коефіцієнти АТО'!R908</f>
        <v>12</v>
      </c>
      <c r="AI908">
        <v>12.5</v>
      </c>
      <c r="AJ908" s="44">
        <f t="shared" ca="1" si="171"/>
        <v>1.1005253891262563</v>
      </c>
      <c r="AK908" t="str">
        <f ca="1">IF(OR(B908="Область",B908="Київ"),"Ні",IF(AJ908&gt;Параметри!$K$72,"Так, верхній",IF(AJ908&lt;Параметри!$K$73,"Так, нижній","Ні")))</f>
        <v>Ні</v>
      </c>
      <c r="AL908" s="45">
        <f ca="1">IF(AK908="Ні",AG908,IF(AK908="Так, верхній",AF908*Параметри!$K$72,AF908*Параметри!$K$73))</f>
        <v>34.302132707098664</v>
      </c>
      <c r="AM908">
        <f>'Дані з ДІСО'!AL908+'Дані з ДІСО'!AN908</f>
        <v>28</v>
      </c>
      <c r="AN908">
        <f>IF(AM908=0,0,'Дані з ДІСО'!AN908/AM908)</f>
        <v>0</v>
      </c>
      <c r="AO908" s="31">
        <f>AM908*(1+0.25*AN908)*Параметри!$K$50</f>
        <v>5360.7273584480008</v>
      </c>
      <c r="AP908" s="31">
        <f>ROUNDUP(('Дані з ДІСО'!AU908+'Дані з ДІСО'!AW908)/Параметри!$K$28,0)</f>
        <v>0</v>
      </c>
      <c r="AQ908" s="54">
        <f>AP908*Параметри!$M$35/18</f>
        <v>0</v>
      </c>
      <c r="AR908" s="31">
        <f>IF(AP908=0,0,'Дані з ДІСО'!AW908/SUM('Дані з ДІСО'!AU908,'Дані з ДІСО'!AW908))</f>
        <v>0</v>
      </c>
      <c r="AS908" s="31">
        <f>(1+0.25*AR908)*AQ908*Параметри!$K$48</f>
        <v>0</v>
      </c>
      <c r="AT908">
        <f>ROUNDUP(('Дані з ДІСО'!AE908+'Дані не з ДІСО'!E908+'Дані не з ДІСО'!G908)/Параметри!$K$64,0)</f>
        <v>0</v>
      </c>
      <c r="AU908">
        <f t="shared" si="172"/>
        <v>0</v>
      </c>
      <c r="AV908">
        <f>IF(AT908=0,0,('Дані з ДІСО'!AH908+'Дані не з ДІСО'!G908)/('Дані з ДІСО'!AE908+'Дані не з ДІСО'!E908+'Дані не з ДІСО'!G908))</f>
        <v>0</v>
      </c>
      <c r="AW908" s="31">
        <f>AU908*(1+0.25*AV908)*Параметри!$K$48</f>
        <v>0</v>
      </c>
      <c r="AX908">
        <f>ROUNDUP('Дані з ДІСО'!AF908/Параметри!$K$65,0)</f>
        <v>0</v>
      </c>
      <c r="AY908">
        <f t="shared" si="173"/>
        <v>0</v>
      </c>
      <c r="AZ908">
        <f>IF(AX908=0,0,'Дані з ДІСО'!AI908/'Дані з ДІСО'!AF908)</f>
        <v>0</v>
      </c>
      <c r="BA908" s="31">
        <f>AY908*(1+0.25*AZ908)*Параметри!$K$48</f>
        <v>0</v>
      </c>
      <c r="BB908">
        <f>ROUNDUP('Дані з ДІСО'!AR908/Параметри!$K$29,0)</f>
        <v>0</v>
      </c>
      <c r="BC908">
        <f>ROUNDUP('Дані з ДІСО'!AS908/Параметри!$K$29,0)</f>
        <v>0</v>
      </c>
      <c r="BD908">
        <f>ROUNDUP('Дані з ДІСО'!AT908/Параметри!$K$29,0)</f>
        <v>0</v>
      </c>
      <c r="BE908" s="54">
        <f>(BB908*Параметри!$K$32+BC908*Параметри!$L$32+BD908*Параметри!$M$32)/18</f>
        <v>0</v>
      </c>
      <c r="BF908" s="31">
        <f>(BE908*Параметри!$K$48+SUM('Дані з ДІСО'!AR908:AT908)*IF(Параметри!$R$37="RNK",Параметри!$K$45,Параметри!$R$47)*Параметри!$K$20/1000)*Параметри!$K$69</f>
        <v>0</v>
      </c>
      <c r="BG908">
        <f>ROUNDUP(('Дані не з ДІСО'!I908+'Дані не з ДІСО'!K908)/Параметри!$K$26,0)</f>
        <v>0</v>
      </c>
      <c r="BH908" s="31">
        <f>BG908*Параметри!$M$36/18</f>
        <v>0</v>
      </c>
      <c r="BI908">
        <f>IF(BG908=0,0,'Дані не з ДІСО'!K908/('Дані не з ДІСО'!I908+'Дані не з ДІСО'!K908))</f>
        <v>0</v>
      </c>
      <c r="BJ908" s="31">
        <f>(1+0.25*BI908)*BH908*Параметри!$K$48</f>
        <v>0</v>
      </c>
      <c r="BK908">
        <f>ROUNDUP('Дані не з ДІСО'!M908/Параметри!$K$27,0)</f>
        <v>0</v>
      </c>
      <c r="BL908">
        <f>BK908*Параметри!$M$37/18</f>
        <v>0</v>
      </c>
      <c r="BM908" s="31">
        <f>BL908*Параметри!$K$48</f>
        <v>0</v>
      </c>
      <c r="BN908" s="31">
        <f>'Дані не з ДІСО'!N908*(7*Параметри!$K$50+Параметри!$K$49)</f>
        <v>0</v>
      </c>
      <c r="BO908">
        <f>ROUNDUP('Дані з ДІСО'!V908/Параметри!$K$25,0)</f>
        <v>0</v>
      </c>
      <c r="BP908">
        <f>ROUNDUP('Дані з ДІСО'!W908/Параметри!$K$25,0)</f>
        <v>0</v>
      </c>
      <c r="BQ908">
        <f>ROUNDUP('Дані з ДІСО'!X908/Параметри!$K$25,0)</f>
        <v>0</v>
      </c>
      <c r="BR908">
        <f>(BO908*Параметри!$K$34+BP908*Параметри!$L$34+BQ908*Параметри!$M$34)/18</f>
        <v>0</v>
      </c>
      <c r="BS908">
        <f>IF(J908=0,0,'Дані з ДІСО'!AC908/J908)</f>
        <v>0</v>
      </c>
      <c r="BT908" s="31">
        <f>(1+0.25*BS908)*BR908*Параметри!$K$48</f>
        <v>0</v>
      </c>
      <c r="BU908" s="31">
        <f ca="1">BT908*'Коефіцієнти АТО'!U908</f>
        <v>0</v>
      </c>
      <c r="BV908" s="31">
        <f>J908*(1+0.25*BS908)*Параметри!$K$61*Параметри!$K$20/1000</f>
        <v>0</v>
      </c>
      <c r="BW908" s="31">
        <f>(1+0.25*BS908)*J908*'Коефіцієнти АТО'!S908*Параметри!$K$20/1000</f>
        <v>0</v>
      </c>
      <c r="BX908" s="31">
        <f t="shared" ca="1" si="174"/>
        <v>0</v>
      </c>
      <c r="BY908">
        <f>ROUNDUP('Дані з ДІСО'!AG908/Параметри!$K$66,0)</f>
        <v>0</v>
      </c>
      <c r="BZ908">
        <f t="shared" si="175"/>
        <v>0</v>
      </c>
      <c r="CA908">
        <f>IF('Дані з ДІСО'!AG908=0,0,'Дані з ДІСО'!AJ908/'Дані з ДІСО'!AG908)</f>
        <v>0</v>
      </c>
      <c r="CB908" s="31">
        <f>BZ908*(1+0.25*CA908)*Параметри!$K$48</f>
        <v>0</v>
      </c>
      <c r="CC908" s="31">
        <f t="shared" ca="1" si="176"/>
        <v>51874.400000000001</v>
      </c>
      <c r="CD908" s="31">
        <f t="shared" si="177"/>
        <v>0</v>
      </c>
      <c r="CE908" s="31">
        <f t="shared" si="178"/>
        <v>0</v>
      </c>
      <c r="CF908" s="31">
        <f t="shared" si="179"/>
        <v>0</v>
      </c>
    </row>
    <row r="909" spans="1:84" x14ac:dyDescent="0.25">
      <c r="A909" s="9">
        <v>908</v>
      </c>
      <c r="B909" s="9" t="s">
        <v>4355</v>
      </c>
      <c r="C909" s="9" t="s">
        <v>4355</v>
      </c>
      <c r="D909" s="9" t="s">
        <v>2989</v>
      </c>
      <c r="E909" s="9" t="s">
        <v>33</v>
      </c>
      <c r="F909" s="9" t="s">
        <v>3874</v>
      </c>
      <c r="G909" s="9" t="s">
        <v>1841</v>
      </c>
      <c r="H909" s="31">
        <f>SUM('Дані з ДІСО'!J909:L909)</f>
        <v>1224</v>
      </c>
      <c r="I909" s="31">
        <f>SUM('Дані з ДІСО'!P909:R909)</f>
        <v>0</v>
      </c>
      <c r="J909" s="31">
        <f>SUM('Дані з ДІСО'!V909:X909)</f>
        <v>0</v>
      </c>
      <c r="K909">
        <f ca="1">ROUNDUP('Дані з ДІСО'!J909/'Коефіцієнти АТО'!$R909,0)</f>
        <v>38</v>
      </c>
      <c r="L909">
        <f ca="1">ROUNDUP('Дані з ДІСО'!K909/'Коефіцієнти АТО'!$R909,0)</f>
        <v>44</v>
      </c>
      <c r="M909">
        <f ca="1">ROUNDUP('Дані з ДІСО'!L909/'Коефіцієнти АТО'!$R909,0)</f>
        <v>10</v>
      </c>
      <c r="N909" s="28">
        <f ca="1">(K909*Параметри!$K$32+L909*Параметри!$L$32+M909*Параметри!$M$32)/18</f>
        <v>157</v>
      </c>
      <c r="O909" s="41">
        <f>'Дані з ДІСО'!Y909/H909</f>
        <v>0</v>
      </c>
      <c r="P909" s="31">
        <f ca="1">(1+0.25*O909)*N909*Параметри!$K$48</f>
        <v>32044.599631352005</v>
      </c>
      <c r="Q909" s="31">
        <f ca="1">P909*'Коефіцієнти АТО'!T909</f>
        <v>544.75819373298407</v>
      </c>
      <c r="R909" s="31">
        <f>H909*(1+0.25*O909)*Параметри!$K$61*Параметри!$K$20/1000</f>
        <v>0</v>
      </c>
      <c r="S909" s="31">
        <f>H909*(1+0.25*O909)*'Коефіцієнти АТО'!S909*Параметри!$K$20/1000</f>
        <v>5677.8503110560014</v>
      </c>
      <c r="T909" s="31">
        <f t="shared" ca="1" si="169"/>
        <v>38267.208136140995</v>
      </c>
      <c r="U909" s="31">
        <f t="shared" ca="1" si="168"/>
        <v>38267.208136140995</v>
      </c>
      <c r="V909">
        <f>ROUNDUP('Дані з ДІСО'!P909/Параметри!$K$24,0)</f>
        <v>0</v>
      </c>
      <c r="W909">
        <f>ROUNDUP('Дані з ДІСО'!Q909/Параметри!$K$24,0)</f>
        <v>0</v>
      </c>
      <c r="X909">
        <f>ROUNDUP('Дані з ДІСО'!R909/Параметри!$K$24,0)</f>
        <v>0</v>
      </c>
      <c r="Y909" s="28">
        <f>(V909*Параметри!$K$33+W909*Параметри!$L$33+X909*Параметри!$M$33)/18</f>
        <v>0</v>
      </c>
      <c r="Z909" s="41">
        <f>IF(I909=0,0,'Дані з ДІСО'!AA909/I909)</f>
        <v>0</v>
      </c>
      <c r="AA909" s="31">
        <f>(1+0.25*Z909)*Y909*Параметри!$K$48</f>
        <v>0</v>
      </c>
      <c r="AB909" s="31">
        <f ca="1">AA909*'Коефіцієнти АТО'!U909</f>
        <v>0</v>
      </c>
      <c r="AC909" s="31">
        <f>I909*(1+0.25*Z909)*Параметри!$K$61*Параметри!$K$20/1000</f>
        <v>0</v>
      </c>
      <c r="AD909" s="31">
        <f>(1+0.25*Z909)*I909*'Коефіцієнти АТО'!S909*Параметри!$K$20/1000</f>
        <v>0</v>
      </c>
      <c r="AE909" s="31">
        <f t="shared" ca="1" si="170"/>
        <v>0</v>
      </c>
      <c r="AF909" s="45">
        <v>30.245968161931678</v>
      </c>
      <c r="AG909" s="45">
        <f ca="1">T909/SUM('Дані з ДІСО'!J909:L909)</f>
        <v>31.264058934755713</v>
      </c>
      <c r="AH909">
        <f ca="1">'Коефіцієнти АТО'!R909</f>
        <v>13.5</v>
      </c>
      <c r="AI909">
        <v>13</v>
      </c>
      <c r="AJ909" s="44">
        <f t="shared" ca="1" si="171"/>
        <v>1.0336603797032833</v>
      </c>
      <c r="AK909" t="str">
        <f ca="1">IF(OR(B909="Область",B909="Київ"),"Ні",IF(AJ909&gt;Параметри!$K$72,"Так, верхній",IF(AJ909&lt;Параметри!$K$73,"Так, нижній","Ні")))</f>
        <v>Ні</v>
      </c>
      <c r="AL909" s="45">
        <f ca="1">IF(AK909="Ні",AG909,IF(AK909="Так, верхній",AF909*Параметри!$K$72,AF909*Параметри!$K$73))</f>
        <v>31.264058934755713</v>
      </c>
      <c r="AM909">
        <f>'Дані з ДІСО'!AL909+'Дані з ДІСО'!AN909</f>
        <v>14</v>
      </c>
      <c r="AN909">
        <f>IF(AM909=0,0,'Дані з ДІСО'!AN909/AM909)</f>
        <v>0</v>
      </c>
      <c r="AO909" s="31">
        <f>AM909*(1+0.25*AN909)*Параметри!$K$50</f>
        <v>2680.3636792240004</v>
      </c>
      <c r="AP909" s="31">
        <f>ROUNDUP(('Дані з ДІСО'!AU909+'Дані з ДІСО'!AW909)/Параметри!$K$28,0)</f>
        <v>2</v>
      </c>
      <c r="AQ909" s="54">
        <f>AP909*Параметри!$M$35/18</f>
        <v>2.5555555555555554</v>
      </c>
      <c r="AR909" s="31">
        <f>IF(AP909=0,0,'Дані з ДІСО'!AW909/SUM('Дані з ДІСО'!AU909,'Дані з ДІСО'!AW909))</f>
        <v>0</v>
      </c>
      <c r="AS909" s="31">
        <f>(1+0.25*AR909)*AQ909*Параметри!$K$48</f>
        <v>521.60353256977783</v>
      </c>
      <c r="AT909">
        <f>ROUNDUP(('Дані з ДІСО'!AE909+'Дані не з ДІСО'!E909+'Дані не з ДІСО'!G909)/Параметри!$K$64,0)</f>
        <v>0</v>
      </c>
      <c r="AU909">
        <f t="shared" si="172"/>
        <v>0</v>
      </c>
      <c r="AV909">
        <f>IF(AT909=0,0,('Дані з ДІСО'!AH909+'Дані не з ДІСО'!G909)/('Дані з ДІСО'!AE909+'Дані не з ДІСО'!E909+'Дані не з ДІСО'!G909))</f>
        <v>0</v>
      </c>
      <c r="AW909" s="31">
        <f>AU909*(1+0.25*AV909)*Параметри!$K$48</f>
        <v>0</v>
      </c>
      <c r="AX909">
        <f>ROUNDUP('Дані з ДІСО'!AF909/Параметри!$K$65,0)</f>
        <v>0</v>
      </c>
      <c r="AY909">
        <f t="shared" si="173"/>
        <v>0</v>
      </c>
      <c r="AZ909">
        <f>IF(AX909=0,0,'Дані з ДІСО'!AI909/'Дані з ДІСО'!AF909)</f>
        <v>0</v>
      </c>
      <c r="BA909" s="31">
        <f>AY909*(1+0.25*AZ909)*Параметри!$K$48</f>
        <v>0</v>
      </c>
      <c r="BB909">
        <f>ROUNDUP('Дані з ДІСО'!AR909/Параметри!$K$29,0)</f>
        <v>0</v>
      </c>
      <c r="BC909">
        <f>ROUNDUP('Дані з ДІСО'!AS909/Параметри!$K$29,0)</f>
        <v>0</v>
      </c>
      <c r="BD909">
        <f>ROUNDUP('Дані з ДІСО'!AT909/Параметри!$K$29,0)</f>
        <v>0</v>
      </c>
      <c r="BE909" s="54">
        <f>(BB909*Параметри!$K$32+BC909*Параметри!$L$32+BD909*Параметри!$M$32)/18</f>
        <v>0</v>
      </c>
      <c r="BF909" s="31">
        <f>(BE909*Параметри!$K$48+SUM('Дані з ДІСО'!AR909:AT909)*IF(Параметри!$R$37="RNK",Параметри!$K$45,Параметри!$R$47)*Параметри!$K$20/1000)*Параметри!$K$69</f>
        <v>0</v>
      </c>
      <c r="BG909">
        <f>ROUNDUP(('Дані не з ДІСО'!I909+'Дані не з ДІСО'!K909)/Параметри!$K$26,0)</f>
        <v>0</v>
      </c>
      <c r="BH909" s="31">
        <f>BG909*Параметри!$M$36/18</f>
        <v>0</v>
      </c>
      <c r="BI909">
        <f>IF(BG909=0,0,'Дані не з ДІСО'!K909/('Дані не з ДІСО'!I909+'Дані не з ДІСО'!K909))</f>
        <v>0</v>
      </c>
      <c r="BJ909" s="31">
        <f>(1+0.25*BI909)*BH909*Параметри!$K$48</f>
        <v>0</v>
      </c>
      <c r="BK909">
        <f>ROUNDUP('Дані не з ДІСО'!M909/Параметри!$K$27,0)</f>
        <v>0</v>
      </c>
      <c r="BL909">
        <f>BK909*Параметри!$M$37/18</f>
        <v>0</v>
      </c>
      <c r="BM909" s="31">
        <f>BL909*Параметри!$K$48</f>
        <v>0</v>
      </c>
      <c r="BN909" s="31">
        <f>'Дані не з ДІСО'!N909*(7*Параметри!$K$50+Параметри!$K$49)</f>
        <v>0</v>
      </c>
      <c r="BO909">
        <f>ROUNDUP('Дані з ДІСО'!V909/Параметри!$K$25,0)</f>
        <v>0</v>
      </c>
      <c r="BP909">
        <f>ROUNDUP('Дані з ДІСО'!W909/Параметри!$K$25,0)</f>
        <v>0</v>
      </c>
      <c r="BQ909">
        <f>ROUNDUP('Дані з ДІСО'!X909/Параметри!$K$25,0)</f>
        <v>0</v>
      </c>
      <c r="BR909">
        <f>(BO909*Параметри!$K$34+BP909*Параметри!$L$34+BQ909*Параметри!$M$34)/18</f>
        <v>0</v>
      </c>
      <c r="BS909">
        <f>IF(J909=0,0,'Дані з ДІСО'!AC909/J909)</f>
        <v>0</v>
      </c>
      <c r="BT909" s="31">
        <f>(1+0.25*BS909)*BR909*Параметри!$K$48</f>
        <v>0</v>
      </c>
      <c r="BU909" s="31">
        <f ca="1">BT909*'Коефіцієнти АТО'!U909</f>
        <v>0</v>
      </c>
      <c r="BV909" s="31">
        <f>J909*(1+0.25*BS909)*Параметри!$K$61*Параметри!$K$20/1000</f>
        <v>0</v>
      </c>
      <c r="BW909" s="31">
        <f>(1+0.25*BS909)*J909*'Коефіцієнти АТО'!S909*Параметри!$K$20/1000</f>
        <v>0</v>
      </c>
      <c r="BX909" s="31">
        <f t="shared" ca="1" si="174"/>
        <v>0</v>
      </c>
      <c r="BY909">
        <f>ROUNDUP('Дані з ДІСО'!AG909/Параметри!$K$66,0)</f>
        <v>0</v>
      </c>
      <c r="BZ909">
        <f t="shared" si="175"/>
        <v>0</v>
      </c>
      <c r="CA909">
        <f>IF('Дані з ДІСО'!AG909=0,0,'Дані з ДІСО'!AJ909/'Дані з ДІСО'!AG909)</f>
        <v>0</v>
      </c>
      <c r="CB909" s="31">
        <f>BZ909*(1+0.25*CA909)*Параметри!$K$48</f>
        <v>0</v>
      </c>
      <c r="CC909" s="31">
        <f t="shared" ca="1" si="176"/>
        <v>41469.199999999997</v>
      </c>
      <c r="CD909" s="31">
        <f t="shared" si="177"/>
        <v>0</v>
      </c>
      <c r="CE909" s="31">
        <f t="shared" si="178"/>
        <v>0</v>
      </c>
      <c r="CF909" s="31">
        <f t="shared" si="179"/>
        <v>0</v>
      </c>
    </row>
    <row r="910" spans="1:84" x14ac:dyDescent="0.25">
      <c r="A910" s="9">
        <v>909</v>
      </c>
      <c r="B910" s="9" t="s">
        <v>4354</v>
      </c>
      <c r="C910" s="9" t="s">
        <v>4354</v>
      </c>
      <c r="D910" s="9" t="s">
        <v>2989</v>
      </c>
      <c r="E910" s="9" t="s">
        <v>28</v>
      </c>
      <c r="F910" s="9" t="s">
        <v>3875</v>
      </c>
      <c r="G910" s="9" t="s">
        <v>1843</v>
      </c>
      <c r="H910" s="31">
        <f>SUM('Дані з ДІСО'!J910:L910)</f>
        <v>1704</v>
      </c>
      <c r="I910" s="31">
        <f>SUM('Дані з ДІСО'!P910:R910)</f>
        <v>0</v>
      </c>
      <c r="J910" s="31">
        <f>SUM('Дані з ДІСО'!V910:X910)</f>
        <v>0</v>
      </c>
      <c r="K910">
        <f ca="1">ROUNDUP('Дані з ДІСО'!J910/'Коефіцієнти АТО'!$R910,0)</f>
        <v>45</v>
      </c>
      <c r="L910">
        <f ca="1">ROUNDUP('Дані з ДІСО'!K910/'Коефіцієнти АТО'!$R910,0)</f>
        <v>38</v>
      </c>
      <c r="M910">
        <f ca="1">ROUNDUP('Дані з ДІСО'!L910/'Коефіцієнти АТО'!$R910,0)</f>
        <v>6</v>
      </c>
      <c r="N910" s="28">
        <f ca="1">(K910*Параметри!$K$32+L910*Параметри!$L$32+M910*Параметри!$M$32)/18</f>
        <v>146.94444444444446</v>
      </c>
      <c r="O910" s="41">
        <f>'Дані з ДІСО'!Y910/H910</f>
        <v>0</v>
      </c>
      <c r="P910" s="31">
        <f ca="1">(1+0.25*O910)*N910*Параметри!$K$48</f>
        <v>29992.203122762228</v>
      </c>
      <c r="Q910" s="31">
        <f ca="1">P910*'Коефіцієнти АТО'!T910</f>
        <v>509.86745308695794</v>
      </c>
      <c r="R910" s="31">
        <f>H910*(1+0.25*O910)*Параметри!$K$61*Параметри!$K$20/1000</f>
        <v>0</v>
      </c>
      <c r="S910" s="31">
        <f>H910*(1+0.25*O910)*'Коефіцієнти АТО'!S910*Параметри!$K$20/1000</f>
        <v>8782.7314179733348</v>
      </c>
      <c r="T910" s="31">
        <f t="shared" ca="1" si="169"/>
        <v>39284.801993822519</v>
      </c>
      <c r="U910" s="31">
        <f t="shared" ca="1" si="168"/>
        <v>39284.801993822519</v>
      </c>
      <c r="V910">
        <f>ROUNDUP('Дані з ДІСО'!P910/Параметри!$K$24,0)</f>
        <v>0</v>
      </c>
      <c r="W910">
        <f>ROUNDUP('Дані з ДІСО'!Q910/Параметри!$K$24,0)</f>
        <v>0</v>
      </c>
      <c r="X910">
        <f>ROUNDUP('Дані з ДІСО'!R910/Параметри!$K$24,0)</f>
        <v>0</v>
      </c>
      <c r="Y910" s="28">
        <f>(V910*Параметри!$K$33+W910*Параметри!$L$33+X910*Параметри!$M$33)/18</f>
        <v>0</v>
      </c>
      <c r="Z910" s="41">
        <f>IF(I910=0,0,'Дані з ДІСО'!AA910/I910)</f>
        <v>0</v>
      </c>
      <c r="AA910" s="31">
        <f>(1+0.25*Z910)*Y910*Параметри!$K$48</f>
        <v>0</v>
      </c>
      <c r="AB910" s="31">
        <f ca="1">AA910*'Коефіцієнти АТО'!U910</f>
        <v>0</v>
      </c>
      <c r="AC910" s="31">
        <f>I910*(1+0.25*Z910)*Параметри!$K$61*Параметри!$K$20/1000</f>
        <v>0</v>
      </c>
      <c r="AD910" s="31">
        <f>(1+0.25*Z910)*I910*'Коефіцієнти АТО'!S910*Параметри!$K$20/1000</f>
        <v>0</v>
      </c>
      <c r="AE910" s="31">
        <f t="shared" ca="1" si="170"/>
        <v>0</v>
      </c>
      <c r="AF910" s="45">
        <v>20.912634292439378</v>
      </c>
      <c r="AG910" s="45">
        <f ca="1">T910/SUM('Дані з ДІСО'!J910:L910)</f>
        <v>23.05446126398035</v>
      </c>
      <c r="AH910">
        <f ca="1">'Коефіцієнти АТО'!R910</f>
        <v>19.5</v>
      </c>
      <c r="AI910">
        <v>21</v>
      </c>
      <c r="AJ910" s="44">
        <f t="shared" ca="1" si="171"/>
        <v>1.1024178466275438</v>
      </c>
      <c r="AK910" t="str">
        <f ca="1">IF(OR(B910="Область",B910="Київ"),"Ні",IF(AJ910&gt;Параметри!$K$72,"Так, верхній",IF(AJ910&lt;Параметри!$K$73,"Так, нижній","Ні")))</f>
        <v>Ні</v>
      </c>
      <c r="AL910" s="45">
        <f ca="1">IF(AK910="Ні",AG910,IF(AK910="Так, верхній",AF910*Параметри!$K$72,AF910*Параметри!$K$73))</f>
        <v>23.05446126398035</v>
      </c>
      <c r="AM910">
        <f>'Дані з ДІСО'!AL910+'Дані з ДІСО'!AN910</f>
        <v>18</v>
      </c>
      <c r="AN910">
        <f>IF(AM910=0,0,'Дані з ДІСО'!AN910/AM910)</f>
        <v>0</v>
      </c>
      <c r="AO910" s="31">
        <f>AM910*(1+0.25*AN910)*Параметри!$K$50</f>
        <v>3446.1818732880001</v>
      </c>
      <c r="AP910" s="31">
        <f>ROUNDUP(('Дані з ДІСО'!AU910+'Дані з ДІСО'!AW910)/Параметри!$K$28,0)</f>
        <v>0</v>
      </c>
      <c r="AQ910" s="54">
        <f>AP910*Параметри!$M$35/18</f>
        <v>0</v>
      </c>
      <c r="AR910" s="31">
        <f>IF(AP910=0,0,'Дані з ДІСО'!AW910/SUM('Дані з ДІСО'!AU910,'Дані з ДІСО'!AW910))</f>
        <v>0</v>
      </c>
      <c r="AS910" s="31">
        <f>(1+0.25*AR910)*AQ910*Параметри!$K$48</f>
        <v>0</v>
      </c>
      <c r="AT910">
        <f>ROUNDUP(('Дані з ДІСО'!AE910+'Дані не з ДІСО'!E910+'Дані не з ДІСО'!G910)/Параметри!$K$64,0)</f>
        <v>0</v>
      </c>
      <c r="AU910">
        <f t="shared" si="172"/>
        <v>0</v>
      </c>
      <c r="AV910">
        <f>IF(AT910=0,0,('Дані з ДІСО'!AH910+'Дані не з ДІСО'!G910)/('Дані з ДІСО'!AE910+'Дані не з ДІСО'!E910+'Дані не з ДІСО'!G910))</f>
        <v>0</v>
      </c>
      <c r="AW910" s="31">
        <f>AU910*(1+0.25*AV910)*Параметри!$K$48</f>
        <v>0</v>
      </c>
      <c r="AX910">
        <f>ROUNDUP('Дані з ДІСО'!AF910/Параметри!$K$65,0)</f>
        <v>0</v>
      </c>
      <c r="AY910">
        <f t="shared" si="173"/>
        <v>0</v>
      </c>
      <c r="AZ910">
        <f>IF(AX910=0,0,'Дані з ДІСО'!AI910/'Дані з ДІСО'!AF910)</f>
        <v>0</v>
      </c>
      <c r="BA910" s="31">
        <f>AY910*(1+0.25*AZ910)*Параметри!$K$48</f>
        <v>0</v>
      </c>
      <c r="BB910">
        <f>ROUNDUP('Дані з ДІСО'!AR910/Параметри!$K$29,0)</f>
        <v>0</v>
      </c>
      <c r="BC910">
        <f>ROUNDUP('Дані з ДІСО'!AS910/Параметри!$K$29,0)</f>
        <v>0</v>
      </c>
      <c r="BD910">
        <f>ROUNDUP('Дані з ДІСО'!AT910/Параметри!$K$29,0)</f>
        <v>0</v>
      </c>
      <c r="BE910" s="54">
        <f>(BB910*Параметри!$K$32+BC910*Параметри!$L$32+BD910*Параметри!$M$32)/18</f>
        <v>0</v>
      </c>
      <c r="BF910" s="31">
        <f>(BE910*Параметри!$K$48+SUM('Дані з ДІСО'!AR910:AT910)*IF(Параметри!$R$37="RNK",Параметри!$K$45,Параметри!$R$47)*Параметри!$K$20/1000)*Параметри!$K$69</f>
        <v>0</v>
      </c>
      <c r="BG910">
        <f>ROUNDUP(('Дані не з ДІСО'!I910+'Дані не з ДІСО'!K910)/Параметри!$K$26,0)</f>
        <v>0</v>
      </c>
      <c r="BH910" s="31">
        <f>BG910*Параметри!$M$36/18</f>
        <v>0</v>
      </c>
      <c r="BI910">
        <f>IF(BG910=0,0,'Дані не з ДІСО'!K910/('Дані не з ДІСО'!I910+'Дані не з ДІСО'!K910))</f>
        <v>0</v>
      </c>
      <c r="BJ910" s="31">
        <f>(1+0.25*BI910)*BH910*Параметри!$K$48</f>
        <v>0</v>
      </c>
      <c r="BK910">
        <f>ROUNDUP('Дані не з ДІСО'!M910/Параметри!$K$27,0)</f>
        <v>0</v>
      </c>
      <c r="BL910">
        <f>BK910*Параметри!$M$37/18</f>
        <v>0</v>
      </c>
      <c r="BM910" s="31">
        <f>BL910*Параметри!$K$48</f>
        <v>0</v>
      </c>
      <c r="BN910" s="31">
        <f>'Дані не з ДІСО'!N910*(7*Параметри!$K$50+Параметри!$K$49)</f>
        <v>0</v>
      </c>
      <c r="BO910">
        <f>ROUNDUP('Дані з ДІСО'!V910/Параметри!$K$25,0)</f>
        <v>0</v>
      </c>
      <c r="BP910">
        <f>ROUNDUP('Дані з ДІСО'!W910/Параметри!$K$25,0)</f>
        <v>0</v>
      </c>
      <c r="BQ910">
        <f>ROUNDUP('Дані з ДІСО'!X910/Параметри!$K$25,0)</f>
        <v>0</v>
      </c>
      <c r="BR910">
        <f>(BO910*Параметри!$K$34+BP910*Параметри!$L$34+BQ910*Параметри!$M$34)/18</f>
        <v>0</v>
      </c>
      <c r="BS910">
        <f>IF(J910=0,0,'Дані з ДІСО'!AC910/J910)</f>
        <v>0</v>
      </c>
      <c r="BT910" s="31">
        <f>(1+0.25*BS910)*BR910*Параметри!$K$48</f>
        <v>0</v>
      </c>
      <c r="BU910" s="31">
        <f ca="1">BT910*'Коефіцієнти АТО'!U910</f>
        <v>0</v>
      </c>
      <c r="BV910" s="31">
        <f>J910*(1+0.25*BS910)*Параметри!$K$61*Параметри!$K$20/1000</f>
        <v>0</v>
      </c>
      <c r="BW910" s="31">
        <f>(1+0.25*BS910)*J910*'Коефіцієнти АТО'!S910*Параметри!$K$20/1000</f>
        <v>0</v>
      </c>
      <c r="BX910" s="31">
        <f t="shared" ca="1" si="174"/>
        <v>0</v>
      </c>
      <c r="BY910">
        <f>ROUNDUP('Дані з ДІСО'!AG910/Параметри!$K$66,0)</f>
        <v>0</v>
      </c>
      <c r="BZ910">
        <f t="shared" si="175"/>
        <v>0</v>
      </c>
      <c r="CA910">
        <f>IF('Дані з ДІСО'!AG910=0,0,'Дані з ДІСО'!AJ910/'Дані з ДІСО'!AG910)</f>
        <v>0</v>
      </c>
      <c r="CB910" s="31">
        <f>BZ910*(1+0.25*CA910)*Параметри!$K$48</f>
        <v>0</v>
      </c>
      <c r="CC910" s="31">
        <f t="shared" ca="1" si="176"/>
        <v>42731</v>
      </c>
      <c r="CD910" s="31">
        <f t="shared" si="177"/>
        <v>0</v>
      </c>
      <c r="CE910" s="31">
        <f t="shared" si="178"/>
        <v>0</v>
      </c>
      <c r="CF910" s="31">
        <f t="shared" si="179"/>
        <v>0</v>
      </c>
    </row>
    <row r="911" spans="1:84" x14ac:dyDescent="0.25">
      <c r="A911" s="9">
        <v>910</v>
      </c>
      <c r="B911" s="9" t="s">
        <v>4354</v>
      </c>
      <c r="C911" s="9" t="s">
        <v>4354</v>
      </c>
      <c r="D911" s="9" t="s">
        <v>2989</v>
      </c>
      <c r="E911" s="9" t="s">
        <v>28</v>
      </c>
      <c r="F911" s="9" t="s">
        <v>3876</v>
      </c>
      <c r="G911" s="9" t="s">
        <v>1845</v>
      </c>
      <c r="H911" s="31">
        <f>SUM('Дані з ДІСО'!J911:L911)</f>
        <v>485</v>
      </c>
      <c r="I911" s="31">
        <f>SUM('Дані з ДІСО'!P911:R911)</f>
        <v>0</v>
      </c>
      <c r="J911" s="31">
        <f>SUM('Дані з ДІСО'!V911:X911)</f>
        <v>0</v>
      </c>
      <c r="K911">
        <f ca="1">ROUNDUP('Дані з ДІСО'!J911/'Коефіцієнти АТО'!$R911,0)</f>
        <v>23</v>
      </c>
      <c r="L911">
        <f ca="1">ROUNDUP('Дані з ДІСО'!K911/'Коефіцієнти АТО'!$R911,0)</f>
        <v>23</v>
      </c>
      <c r="M911">
        <f ca="1">ROUNDUP('Дані з ДІСО'!L911/'Коефіцієнти АТО'!$R911,0)</f>
        <v>4</v>
      </c>
      <c r="N911" s="28">
        <f ca="1">(K911*Параметри!$K$32+L911*Параметри!$L$32+M911*Параметри!$M$32)/18</f>
        <v>83.833333333333329</v>
      </c>
      <c r="O911" s="41">
        <f>'Дані з ДІСО'!Y911/H911</f>
        <v>0</v>
      </c>
      <c r="P911" s="31">
        <f ca="1">(1+0.25*O911)*N911*Параметри!$K$48</f>
        <v>17110.863709734669</v>
      </c>
      <c r="Q911" s="31">
        <f ca="1">P911*'Коефіцієнти АТО'!T911</f>
        <v>290.88468306548941</v>
      </c>
      <c r="R911" s="31">
        <f>H911*(1+0.25*O911)*Параметри!$K$61*Параметри!$K$20/1000</f>
        <v>0</v>
      </c>
      <c r="S911" s="31">
        <f>H911*(1+0.25*O911)*'Коефіцієнти АТО'!S911*Параметри!$K$20/1000</f>
        <v>2499.7797756555556</v>
      </c>
      <c r="T911" s="31">
        <f t="shared" ca="1" si="169"/>
        <v>19901.528168455716</v>
      </c>
      <c r="U911" s="31">
        <f t="shared" ca="1" si="168"/>
        <v>19901.528168455716</v>
      </c>
      <c r="V911">
        <f>ROUNDUP('Дані з ДІСО'!P911/Параметри!$K$24,0)</f>
        <v>0</v>
      </c>
      <c r="W911">
        <f>ROUNDUP('Дані з ДІСО'!Q911/Параметри!$K$24,0)</f>
        <v>0</v>
      </c>
      <c r="X911">
        <f>ROUNDUP('Дані з ДІСО'!R911/Параметри!$K$24,0)</f>
        <v>0</v>
      </c>
      <c r="Y911" s="28">
        <f>(V911*Параметри!$K$33+W911*Параметри!$L$33+X911*Параметри!$M$33)/18</f>
        <v>0</v>
      </c>
      <c r="Z911" s="41">
        <f>IF(I911=0,0,'Дані з ДІСО'!AA911/I911)</f>
        <v>0</v>
      </c>
      <c r="AA911" s="31">
        <f>(1+0.25*Z911)*Y911*Параметри!$K$48</f>
        <v>0</v>
      </c>
      <c r="AB911" s="31">
        <f ca="1">AA911*'Коефіцієнти АТО'!U911</f>
        <v>0</v>
      </c>
      <c r="AC911" s="31">
        <f>I911*(1+0.25*Z911)*Параметри!$K$61*Параметри!$K$20/1000</f>
        <v>0</v>
      </c>
      <c r="AD911" s="31">
        <f>(1+0.25*Z911)*I911*'Коефіцієнти АТО'!S911*Параметри!$K$20/1000</f>
        <v>0</v>
      </c>
      <c r="AE911" s="31">
        <f t="shared" ca="1" si="170"/>
        <v>0</v>
      </c>
      <c r="AF911" s="45">
        <v>37.832246095183081</v>
      </c>
      <c r="AG911" s="45">
        <f ca="1">T911/SUM('Дані з ДІСО'!J911:L911)</f>
        <v>41.034078697846837</v>
      </c>
      <c r="AH911">
        <f ca="1">'Коефіцієнти АТО'!R911</f>
        <v>10</v>
      </c>
      <c r="AI911">
        <v>10</v>
      </c>
      <c r="AJ911" s="44">
        <f t="shared" ca="1" si="171"/>
        <v>1.0846323687630965</v>
      </c>
      <c r="AK911" t="str">
        <f ca="1">IF(OR(B911="Область",B911="Київ"),"Ні",IF(AJ911&gt;Параметри!$K$72,"Так, верхній",IF(AJ911&lt;Параметри!$K$73,"Так, нижній","Ні")))</f>
        <v>Ні</v>
      </c>
      <c r="AL911" s="45">
        <f ca="1">IF(AK911="Ні",AG911,IF(AK911="Так, верхній",AF911*Параметри!$K$72,AF911*Параметри!$K$73))</f>
        <v>41.034078697846837</v>
      </c>
      <c r="AM911">
        <f>'Дані з ДІСО'!AL911+'Дані з ДІСО'!AN911</f>
        <v>6</v>
      </c>
      <c r="AN911">
        <f>IF(AM911=0,0,'Дані з ДІСО'!AN911/AM911)</f>
        <v>0</v>
      </c>
      <c r="AO911" s="31">
        <f>AM911*(1+0.25*AN911)*Параметри!$K$50</f>
        <v>1148.727291096</v>
      </c>
      <c r="AP911" s="31">
        <f>ROUNDUP(('Дані з ДІСО'!AU911+'Дані з ДІСО'!AW911)/Параметри!$K$28,0)</f>
        <v>0</v>
      </c>
      <c r="AQ911" s="54">
        <f>AP911*Параметри!$M$35/18</f>
        <v>0</v>
      </c>
      <c r="AR911" s="31">
        <f>IF(AP911=0,0,'Дані з ДІСО'!AW911/SUM('Дані з ДІСО'!AU911,'Дані з ДІСО'!AW911))</f>
        <v>0</v>
      </c>
      <c r="AS911" s="31">
        <f>(1+0.25*AR911)*AQ911*Параметри!$K$48</f>
        <v>0</v>
      </c>
      <c r="AT911">
        <f>ROUNDUP(('Дані з ДІСО'!AE911+'Дані не з ДІСО'!E911+'Дані не з ДІСО'!G911)/Параметри!$K$64,0)</f>
        <v>0</v>
      </c>
      <c r="AU911">
        <f t="shared" si="172"/>
        <v>0</v>
      </c>
      <c r="AV911">
        <f>IF(AT911=0,0,('Дані з ДІСО'!AH911+'Дані не з ДІСО'!G911)/('Дані з ДІСО'!AE911+'Дані не з ДІСО'!E911+'Дані не з ДІСО'!G911))</f>
        <v>0</v>
      </c>
      <c r="AW911" s="31">
        <f>AU911*(1+0.25*AV911)*Параметри!$K$48</f>
        <v>0</v>
      </c>
      <c r="AX911">
        <f>ROUNDUP('Дані з ДІСО'!AF911/Параметри!$K$65,0)</f>
        <v>0</v>
      </c>
      <c r="AY911">
        <f t="shared" si="173"/>
        <v>0</v>
      </c>
      <c r="AZ911">
        <f>IF(AX911=0,0,'Дані з ДІСО'!AI911/'Дані з ДІСО'!AF911)</f>
        <v>0</v>
      </c>
      <c r="BA911" s="31">
        <f>AY911*(1+0.25*AZ911)*Параметри!$K$48</f>
        <v>0</v>
      </c>
      <c r="BB911">
        <f>ROUNDUP('Дані з ДІСО'!AR911/Параметри!$K$29,0)</f>
        <v>0</v>
      </c>
      <c r="BC911">
        <f>ROUNDUP('Дані з ДІСО'!AS911/Параметри!$K$29,0)</f>
        <v>0</v>
      </c>
      <c r="BD911">
        <f>ROUNDUP('Дані з ДІСО'!AT911/Параметри!$K$29,0)</f>
        <v>0</v>
      </c>
      <c r="BE911" s="54">
        <f>(BB911*Параметри!$K$32+BC911*Параметри!$L$32+BD911*Параметри!$M$32)/18</f>
        <v>0</v>
      </c>
      <c r="BF911" s="31">
        <f>(BE911*Параметри!$K$48+SUM('Дані з ДІСО'!AR911:AT911)*IF(Параметри!$R$37="RNK",Параметри!$K$45,Параметри!$R$47)*Параметри!$K$20/1000)*Параметри!$K$69</f>
        <v>0</v>
      </c>
      <c r="BG911">
        <f>ROUNDUP(('Дані не з ДІСО'!I911+'Дані не з ДІСО'!K911)/Параметри!$K$26,0)</f>
        <v>0</v>
      </c>
      <c r="BH911" s="31">
        <f>BG911*Параметри!$M$36/18</f>
        <v>0</v>
      </c>
      <c r="BI911">
        <f>IF(BG911=0,0,'Дані не з ДІСО'!K911/('Дані не з ДІСО'!I911+'Дані не з ДІСО'!K911))</f>
        <v>0</v>
      </c>
      <c r="BJ911" s="31">
        <f>(1+0.25*BI911)*BH911*Параметри!$K$48</f>
        <v>0</v>
      </c>
      <c r="BK911">
        <f>ROUNDUP('Дані не з ДІСО'!M911/Параметри!$K$27,0)</f>
        <v>0</v>
      </c>
      <c r="BL911">
        <f>BK911*Параметри!$M$37/18</f>
        <v>0</v>
      </c>
      <c r="BM911" s="31">
        <f>BL911*Параметри!$K$48</f>
        <v>0</v>
      </c>
      <c r="BN911" s="31">
        <f>'Дані не з ДІСО'!N911*(7*Параметри!$K$50+Параметри!$K$49)</f>
        <v>0</v>
      </c>
      <c r="BO911">
        <f>ROUNDUP('Дані з ДІСО'!V911/Параметри!$K$25,0)</f>
        <v>0</v>
      </c>
      <c r="BP911">
        <f>ROUNDUP('Дані з ДІСО'!W911/Параметри!$K$25,0)</f>
        <v>0</v>
      </c>
      <c r="BQ911">
        <f>ROUNDUP('Дані з ДІСО'!X911/Параметри!$K$25,0)</f>
        <v>0</v>
      </c>
      <c r="BR911">
        <f>(BO911*Параметри!$K$34+BP911*Параметри!$L$34+BQ911*Параметри!$M$34)/18</f>
        <v>0</v>
      </c>
      <c r="BS911">
        <f>IF(J911=0,0,'Дані з ДІСО'!AC911/J911)</f>
        <v>0</v>
      </c>
      <c r="BT911" s="31">
        <f>(1+0.25*BS911)*BR911*Параметри!$K$48</f>
        <v>0</v>
      </c>
      <c r="BU911" s="31">
        <f ca="1">BT911*'Коефіцієнти АТО'!U911</f>
        <v>0</v>
      </c>
      <c r="BV911" s="31">
        <f>J911*(1+0.25*BS911)*Параметри!$K$61*Параметри!$K$20/1000</f>
        <v>0</v>
      </c>
      <c r="BW911" s="31">
        <f>(1+0.25*BS911)*J911*'Коефіцієнти АТО'!S911*Параметри!$K$20/1000</f>
        <v>0</v>
      </c>
      <c r="BX911" s="31">
        <f t="shared" ca="1" si="174"/>
        <v>0</v>
      </c>
      <c r="BY911">
        <f>ROUNDUP('Дані з ДІСО'!AG911/Параметри!$K$66,0)</f>
        <v>0</v>
      </c>
      <c r="BZ911">
        <f t="shared" si="175"/>
        <v>0</v>
      </c>
      <c r="CA911">
        <f>IF('Дані з ДІСО'!AG911=0,0,'Дані з ДІСО'!AJ911/'Дані з ДІСО'!AG911)</f>
        <v>0</v>
      </c>
      <c r="CB911" s="31">
        <f>BZ911*(1+0.25*CA911)*Параметри!$K$48</f>
        <v>0</v>
      </c>
      <c r="CC911" s="31">
        <f t="shared" ca="1" si="176"/>
        <v>21050.3</v>
      </c>
      <c r="CD911" s="31">
        <f t="shared" si="177"/>
        <v>0</v>
      </c>
      <c r="CE911" s="31">
        <f t="shared" si="178"/>
        <v>0</v>
      </c>
      <c r="CF911" s="31">
        <f t="shared" si="179"/>
        <v>0</v>
      </c>
    </row>
    <row r="912" spans="1:84" x14ac:dyDescent="0.25">
      <c r="A912" s="9">
        <v>911</v>
      </c>
      <c r="B912" s="9" t="s">
        <v>4354</v>
      </c>
      <c r="C912" s="9" t="s">
        <v>4354</v>
      </c>
      <c r="D912" s="9" t="s">
        <v>2989</v>
      </c>
      <c r="E912" s="9" t="s">
        <v>28</v>
      </c>
      <c r="F912" s="9" t="s">
        <v>3877</v>
      </c>
      <c r="G912" s="9" t="s">
        <v>1847</v>
      </c>
      <c r="H912" s="31">
        <f>SUM('Дані з ДІСО'!J912:L912)</f>
        <v>625</v>
      </c>
      <c r="I912" s="31">
        <f>SUM('Дані з ДІСО'!P912:R912)</f>
        <v>0</v>
      </c>
      <c r="J912" s="31">
        <f>SUM('Дані з ДІСО'!V912:X912)</f>
        <v>0</v>
      </c>
      <c r="K912">
        <f ca="1">ROUNDUP('Дані з ДІСО'!J912/'Коефіцієнти АТО'!$R912,0)</f>
        <v>22</v>
      </c>
      <c r="L912">
        <f ca="1">ROUNDUP('Дані з ДІСО'!K912/'Коефіцієнти АТО'!$R912,0)</f>
        <v>24</v>
      </c>
      <c r="M912">
        <f ca="1">ROUNDUP('Дані з ДІСО'!L912/'Коефіцієнти АТО'!$R912,0)</f>
        <v>6</v>
      </c>
      <c r="N912" s="28">
        <f ca="1">(K912*Параметри!$K$32+L912*Параметри!$L$32+M912*Параметри!$M$32)/18</f>
        <v>88.555555555555557</v>
      </c>
      <c r="O912" s="41">
        <f>'Дані з ДІСО'!Y912/H912</f>
        <v>0</v>
      </c>
      <c r="P912" s="31">
        <f ca="1">(1+0.25*O912)*N912*Параметри!$K$48</f>
        <v>18074.69632426578</v>
      </c>
      <c r="Q912" s="31">
        <f ca="1">P912*'Коефіцієнти АТО'!T912</f>
        <v>307.26983751251828</v>
      </c>
      <c r="R912" s="31">
        <f>H912*(1+0.25*O912)*Параметри!$K$61*Параметри!$K$20/1000</f>
        <v>0</v>
      </c>
      <c r="S912" s="31">
        <f>H912*(1+0.25*O912)*'Коефіцієнти АТО'!S912*Параметри!$K$20/1000</f>
        <v>3221.365690277778</v>
      </c>
      <c r="T912" s="31">
        <f t="shared" ca="1" si="169"/>
        <v>21603.331852056075</v>
      </c>
      <c r="U912" s="31">
        <f t="shared" ca="1" si="168"/>
        <v>21603.331852056075</v>
      </c>
      <c r="V912">
        <f>ROUNDUP('Дані з ДІСО'!P912/Параметри!$K$24,0)</f>
        <v>0</v>
      </c>
      <c r="W912">
        <f>ROUNDUP('Дані з ДІСО'!Q912/Параметри!$K$24,0)</f>
        <v>0</v>
      </c>
      <c r="X912">
        <f>ROUNDUP('Дані з ДІСО'!R912/Параметри!$K$24,0)</f>
        <v>0</v>
      </c>
      <c r="Y912" s="28">
        <f>(V912*Параметри!$K$33+W912*Параметри!$L$33+X912*Параметри!$M$33)/18</f>
        <v>0</v>
      </c>
      <c r="Z912" s="41">
        <f>IF(I912=0,0,'Дані з ДІСО'!AA912/I912)</f>
        <v>0</v>
      </c>
      <c r="AA912" s="31">
        <f>(1+0.25*Z912)*Y912*Параметри!$K$48</f>
        <v>0</v>
      </c>
      <c r="AB912" s="31">
        <f ca="1">AA912*'Коефіцієнти АТО'!U912</f>
        <v>0</v>
      </c>
      <c r="AC912" s="31">
        <f>I912*(1+0.25*Z912)*Параметри!$K$61*Параметри!$K$20/1000</f>
        <v>0</v>
      </c>
      <c r="AD912" s="31">
        <f>(1+0.25*Z912)*I912*'Коефіцієнти АТО'!S912*Параметри!$K$20/1000</f>
        <v>0</v>
      </c>
      <c r="AE912" s="31">
        <f t="shared" ca="1" si="170"/>
        <v>0</v>
      </c>
      <c r="AF912" s="45">
        <v>34.163238727962593</v>
      </c>
      <c r="AG912" s="45">
        <f ca="1">T912/SUM('Дані з ДІСО'!J912:L912)</f>
        <v>34.565330963289718</v>
      </c>
      <c r="AH912">
        <f ca="1">'Коефіцієнти АТО'!R912</f>
        <v>12.5</v>
      </c>
      <c r="AI912">
        <v>11.5</v>
      </c>
      <c r="AJ912" s="44">
        <f t="shared" ca="1" si="171"/>
        <v>1.0117697340854868</v>
      </c>
      <c r="AK912" t="str">
        <f ca="1">IF(OR(B912="Область",B912="Київ"),"Ні",IF(AJ912&gt;Параметри!$K$72,"Так, верхній",IF(AJ912&lt;Параметри!$K$73,"Так, нижній","Ні")))</f>
        <v>Ні</v>
      </c>
      <c r="AL912" s="45">
        <f ca="1">IF(AK912="Ні",AG912,IF(AK912="Так, верхній",AF912*Параметри!$K$72,AF912*Параметри!$K$73))</f>
        <v>34.565330963289718</v>
      </c>
      <c r="AM912">
        <f>'Дані з ДІСО'!AL912+'Дані з ДІСО'!AN912</f>
        <v>7</v>
      </c>
      <c r="AN912">
        <f>IF(AM912=0,0,'Дані з ДІСО'!AN912/AM912)</f>
        <v>0</v>
      </c>
      <c r="AO912" s="31">
        <f>AM912*(1+0.25*AN912)*Параметри!$K$50</f>
        <v>1340.1818396120002</v>
      </c>
      <c r="AP912" s="31">
        <f>ROUNDUP(('Дані з ДІСО'!AU912+'Дані з ДІСО'!AW912)/Параметри!$K$28,0)</f>
        <v>0</v>
      </c>
      <c r="AQ912" s="54">
        <f>AP912*Параметри!$M$35/18</f>
        <v>0</v>
      </c>
      <c r="AR912" s="31">
        <f>IF(AP912=0,0,'Дані з ДІСО'!AW912/SUM('Дані з ДІСО'!AU912,'Дані з ДІСО'!AW912))</f>
        <v>0</v>
      </c>
      <c r="AS912" s="31">
        <f>(1+0.25*AR912)*AQ912*Параметри!$K$48</f>
        <v>0</v>
      </c>
      <c r="AT912">
        <f>ROUNDUP(('Дані з ДІСО'!AE912+'Дані не з ДІСО'!E912+'Дані не з ДІСО'!G912)/Параметри!$K$64,0)</f>
        <v>0</v>
      </c>
      <c r="AU912">
        <f t="shared" si="172"/>
        <v>0</v>
      </c>
      <c r="AV912">
        <f>IF(AT912=0,0,('Дані з ДІСО'!AH912+'Дані не з ДІСО'!G912)/('Дані з ДІСО'!AE912+'Дані не з ДІСО'!E912+'Дані не з ДІСО'!G912))</f>
        <v>0</v>
      </c>
      <c r="AW912" s="31">
        <f>AU912*(1+0.25*AV912)*Параметри!$K$48</f>
        <v>0</v>
      </c>
      <c r="AX912">
        <f>ROUNDUP('Дані з ДІСО'!AF912/Параметри!$K$65,0)</f>
        <v>0</v>
      </c>
      <c r="AY912">
        <f t="shared" si="173"/>
        <v>0</v>
      </c>
      <c r="AZ912">
        <f>IF(AX912=0,0,'Дані з ДІСО'!AI912/'Дані з ДІСО'!AF912)</f>
        <v>0</v>
      </c>
      <c r="BA912" s="31">
        <f>AY912*(1+0.25*AZ912)*Параметри!$K$48</f>
        <v>0</v>
      </c>
      <c r="BB912">
        <f>ROUNDUP('Дані з ДІСО'!AR912/Параметри!$K$29,0)</f>
        <v>0</v>
      </c>
      <c r="BC912">
        <f>ROUNDUP('Дані з ДІСО'!AS912/Параметри!$K$29,0)</f>
        <v>0</v>
      </c>
      <c r="BD912">
        <f>ROUNDUP('Дані з ДІСО'!AT912/Параметри!$K$29,0)</f>
        <v>0</v>
      </c>
      <c r="BE912" s="54">
        <f>(BB912*Параметри!$K$32+BC912*Параметри!$L$32+BD912*Параметри!$M$32)/18</f>
        <v>0</v>
      </c>
      <c r="BF912" s="31">
        <f>(BE912*Параметри!$K$48+SUM('Дані з ДІСО'!AR912:AT912)*IF(Параметри!$R$37="RNK",Параметри!$K$45,Параметри!$R$47)*Параметри!$K$20/1000)*Параметри!$K$69</f>
        <v>0</v>
      </c>
      <c r="BG912">
        <f>ROUNDUP(('Дані не з ДІСО'!I912+'Дані не з ДІСО'!K912)/Параметри!$K$26,0)</f>
        <v>0</v>
      </c>
      <c r="BH912" s="31">
        <f>BG912*Параметри!$M$36/18</f>
        <v>0</v>
      </c>
      <c r="BI912">
        <f>IF(BG912=0,0,'Дані не з ДІСО'!K912/('Дані не з ДІСО'!I912+'Дані не з ДІСО'!K912))</f>
        <v>0</v>
      </c>
      <c r="BJ912" s="31">
        <f>(1+0.25*BI912)*BH912*Параметри!$K$48</f>
        <v>0</v>
      </c>
      <c r="BK912">
        <f>ROUNDUP('Дані не з ДІСО'!M912/Параметри!$K$27,0)</f>
        <v>0</v>
      </c>
      <c r="BL912">
        <f>BK912*Параметри!$M$37/18</f>
        <v>0</v>
      </c>
      <c r="BM912" s="31">
        <f>BL912*Параметри!$K$48</f>
        <v>0</v>
      </c>
      <c r="BN912" s="31">
        <f>'Дані не з ДІСО'!N912*(7*Параметри!$K$50+Параметри!$K$49)</f>
        <v>0</v>
      </c>
      <c r="BO912">
        <f>ROUNDUP('Дані з ДІСО'!V912/Параметри!$K$25,0)</f>
        <v>0</v>
      </c>
      <c r="BP912">
        <f>ROUNDUP('Дані з ДІСО'!W912/Параметри!$K$25,0)</f>
        <v>0</v>
      </c>
      <c r="BQ912">
        <f>ROUNDUP('Дані з ДІСО'!X912/Параметри!$K$25,0)</f>
        <v>0</v>
      </c>
      <c r="BR912">
        <f>(BO912*Параметри!$K$34+BP912*Параметри!$L$34+BQ912*Параметри!$M$34)/18</f>
        <v>0</v>
      </c>
      <c r="BS912">
        <f>IF(J912=0,0,'Дані з ДІСО'!AC912/J912)</f>
        <v>0</v>
      </c>
      <c r="BT912" s="31">
        <f>(1+0.25*BS912)*BR912*Параметри!$K$48</f>
        <v>0</v>
      </c>
      <c r="BU912" s="31">
        <f ca="1">BT912*'Коефіцієнти АТО'!U912</f>
        <v>0</v>
      </c>
      <c r="BV912" s="31">
        <f>J912*(1+0.25*BS912)*Параметри!$K$61*Параметри!$K$20/1000</f>
        <v>0</v>
      </c>
      <c r="BW912" s="31">
        <f>(1+0.25*BS912)*J912*'Коефіцієнти АТО'!S912*Параметри!$K$20/1000</f>
        <v>0</v>
      </c>
      <c r="BX912" s="31">
        <f t="shared" ca="1" si="174"/>
        <v>0</v>
      </c>
      <c r="BY912">
        <f>ROUNDUP('Дані з ДІСО'!AG912/Параметри!$K$66,0)</f>
        <v>0</v>
      </c>
      <c r="BZ912">
        <f t="shared" si="175"/>
        <v>0</v>
      </c>
      <c r="CA912">
        <f>IF('Дані з ДІСО'!AG912=0,0,'Дані з ДІСО'!AJ912/'Дані з ДІСО'!AG912)</f>
        <v>0</v>
      </c>
      <c r="CB912" s="31">
        <f>BZ912*(1+0.25*CA912)*Параметри!$K$48</f>
        <v>0</v>
      </c>
      <c r="CC912" s="31">
        <f t="shared" ca="1" si="176"/>
        <v>22943.5</v>
      </c>
      <c r="CD912" s="31">
        <f t="shared" si="177"/>
        <v>0</v>
      </c>
      <c r="CE912" s="31">
        <f t="shared" si="178"/>
        <v>0</v>
      </c>
      <c r="CF912" s="31">
        <f t="shared" si="179"/>
        <v>0</v>
      </c>
    </row>
    <row r="913" spans="1:84" x14ac:dyDescent="0.25">
      <c r="A913" s="9">
        <v>912</v>
      </c>
      <c r="B913" s="9" t="s">
        <v>4354</v>
      </c>
      <c r="C913" s="9" t="s">
        <v>4354</v>
      </c>
      <c r="D913" s="9" t="s">
        <v>2989</v>
      </c>
      <c r="E913" s="9" t="s">
        <v>28</v>
      </c>
      <c r="F913" s="9" t="s">
        <v>3878</v>
      </c>
      <c r="G913" s="9" t="s">
        <v>1849</v>
      </c>
      <c r="H913" s="31">
        <f>SUM('Дані з ДІСО'!J913:L913)</f>
        <v>788</v>
      </c>
      <c r="I913" s="31">
        <f>SUM('Дані з ДІСО'!P913:R913)</f>
        <v>0</v>
      </c>
      <c r="J913" s="31">
        <f>SUM('Дані з ДІСО'!V913:X913)</f>
        <v>0</v>
      </c>
      <c r="K913">
        <f ca="1">ROUNDUP('Дані з ДІСО'!J913/'Коефіцієнти АТО'!$R913,0)</f>
        <v>23</v>
      </c>
      <c r="L913">
        <f ca="1">ROUNDUP('Дані з ДІСО'!K913/'Коефіцієнти АТО'!$R913,0)</f>
        <v>29</v>
      </c>
      <c r="M913">
        <f ca="1">ROUNDUP('Дані з ДІСО'!L913/'Коефіцієнти АТО'!$R913,0)</f>
        <v>6</v>
      </c>
      <c r="N913" s="28">
        <f ca="1">(K913*Параметри!$K$32+L913*Параметри!$L$32+M913*Параметри!$M$32)/18</f>
        <v>99.388888888888886</v>
      </c>
      <c r="O913" s="41">
        <f>'Дані з ДІСО'!Y913/H913</f>
        <v>0</v>
      </c>
      <c r="P913" s="31">
        <f ca="1">(1+0.25*O913)*N913*Параметри!$K$48</f>
        <v>20285.841734072448</v>
      </c>
      <c r="Q913" s="31">
        <f ca="1">P913*'Коефіцієнти АТО'!T913</f>
        <v>344.85930947923163</v>
      </c>
      <c r="R913" s="31">
        <f>H913*(1+0.25*O913)*Параметри!$K$61*Параметри!$K$20/1000</f>
        <v>0</v>
      </c>
      <c r="S913" s="31">
        <f>H913*(1+0.25*O913)*'Коефіцієнти АТО'!S913*Параметри!$K$20/1000</f>
        <v>4061.4978623022221</v>
      </c>
      <c r="T913" s="31">
        <f t="shared" ca="1" si="169"/>
        <v>24692.1989058539</v>
      </c>
      <c r="U913" s="31">
        <f t="shared" ca="1" si="168"/>
        <v>23194.956670857242</v>
      </c>
      <c r="V913">
        <f>ROUNDUP('Дані з ДІСО'!P913/Параметри!$K$24,0)</f>
        <v>0</v>
      </c>
      <c r="W913">
        <f>ROUNDUP('Дані з ДІСО'!Q913/Параметри!$K$24,0)</f>
        <v>0</v>
      </c>
      <c r="X913">
        <f>ROUNDUP('Дані з ДІСО'!R913/Параметри!$K$24,0)</f>
        <v>0</v>
      </c>
      <c r="Y913" s="28">
        <f>(V913*Параметри!$K$33+W913*Параметри!$L$33+X913*Параметри!$M$33)/18</f>
        <v>0</v>
      </c>
      <c r="Z913" s="41">
        <f>IF(I913=0,0,'Дані з ДІСО'!AA913/I913)</f>
        <v>0</v>
      </c>
      <c r="AA913" s="31">
        <f>(1+0.25*Z913)*Y913*Параметри!$K$48</f>
        <v>0</v>
      </c>
      <c r="AB913" s="31">
        <f ca="1">AA913*'Коефіцієнти АТО'!U913</f>
        <v>0</v>
      </c>
      <c r="AC913" s="31">
        <f>I913*(1+0.25*Z913)*Параметри!$K$61*Параметри!$K$20/1000</f>
        <v>0</v>
      </c>
      <c r="AD913" s="31">
        <f>(1+0.25*Z913)*I913*'Коефіцієнти АТО'!S913*Параметри!$K$20/1000</f>
        <v>0</v>
      </c>
      <c r="AE913" s="31">
        <f t="shared" ca="1" si="170"/>
        <v>0</v>
      </c>
      <c r="AF913" s="45">
        <v>25.375193277237489</v>
      </c>
      <c r="AG913" s="45">
        <f ca="1">T913/SUM('Дані з ДІСО'!J913:L913)</f>
        <v>31.335277799306979</v>
      </c>
      <c r="AH913">
        <f ca="1">'Коефіцієнти АТО'!R913</f>
        <v>14</v>
      </c>
      <c r="AI913">
        <v>16.5</v>
      </c>
      <c r="AJ913" s="44">
        <f t="shared" ca="1" si="171"/>
        <v>1.2348783891792428</v>
      </c>
      <c r="AK913" t="str">
        <f ca="1">IF(OR(B913="Область",B913="Київ"),"Ні",IF(AJ913&gt;Параметри!$K$72,"Так, верхній",IF(AJ913&lt;Параметри!$K$73,"Так, нижній","Ні")))</f>
        <v>Так, верхній</v>
      </c>
      <c r="AL913" s="45">
        <f ca="1">IF(AK913="Ні",AG913,IF(AK913="Так, верхній",AF913*Параметри!$K$72,AF913*Параметри!$K$73))</f>
        <v>29.435224201595485</v>
      </c>
      <c r="AM913">
        <f>'Дані з ДІСО'!AL913+'Дані з ДІСО'!AN913</f>
        <v>11</v>
      </c>
      <c r="AN913">
        <f>IF(AM913=0,0,'Дані з ДІСО'!AN913/AM913)</f>
        <v>0</v>
      </c>
      <c r="AO913" s="31">
        <f>AM913*(1+0.25*AN913)*Параметри!$K$50</f>
        <v>2106.0000336760004</v>
      </c>
      <c r="AP913" s="31">
        <f>ROUNDUP(('Дані з ДІСО'!AU913+'Дані з ДІСО'!AW913)/Параметри!$K$28,0)</f>
        <v>0</v>
      </c>
      <c r="AQ913" s="54">
        <f>AP913*Параметри!$M$35/18</f>
        <v>0</v>
      </c>
      <c r="AR913" s="31">
        <f>IF(AP913=0,0,'Дані з ДІСО'!AW913/SUM('Дані з ДІСО'!AU913,'Дані з ДІСО'!AW913))</f>
        <v>0</v>
      </c>
      <c r="AS913" s="31">
        <f>(1+0.25*AR913)*AQ913*Параметри!$K$48</f>
        <v>0</v>
      </c>
      <c r="AT913">
        <f>ROUNDUP(('Дані з ДІСО'!AE913+'Дані не з ДІСО'!E913+'Дані не з ДІСО'!G913)/Параметри!$K$64,0)</f>
        <v>0</v>
      </c>
      <c r="AU913">
        <f t="shared" si="172"/>
        <v>0</v>
      </c>
      <c r="AV913">
        <f>IF(AT913=0,0,('Дані з ДІСО'!AH913+'Дані не з ДІСО'!G913)/('Дані з ДІСО'!AE913+'Дані не з ДІСО'!E913+'Дані не з ДІСО'!G913))</f>
        <v>0</v>
      </c>
      <c r="AW913" s="31">
        <f>AU913*(1+0.25*AV913)*Параметри!$K$48</f>
        <v>0</v>
      </c>
      <c r="AX913">
        <f>ROUNDUP('Дані з ДІСО'!AF913/Параметри!$K$65,0)</f>
        <v>0</v>
      </c>
      <c r="AY913">
        <f t="shared" si="173"/>
        <v>0</v>
      </c>
      <c r="AZ913">
        <f>IF(AX913=0,0,'Дані з ДІСО'!AI913/'Дані з ДІСО'!AF913)</f>
        <v>0</v>
      </c>
      <c r="BA913" s="31">
        <f>AY913*(1+0.25*AZ913)*Параметри!$K$48</f>
        <v>0</v>
      </c>
      <c r="BB913">
        <f>ROUNDUP('Дані з ДІСО'!AR913/Параметри!$K$29,0)</f>
        <v>0</v>
      </c>
      <c r="BC913">
        <f>ROUNDUP('Дані з ДІСО'!AS913/Параметри!$K$29,0)</f>
        <v>0</v>
      </c>
      <c r="BD913">
        <f>ROUNDUP('Дані з ДІСО'!AT913/Параметри!$K$29,0)</f>
        <v>0</v>
      </c>
      <c r="BE913" s="54">
        <f>(BB913*Параметри!$K$32+BC913*Параметри!$L$32+BD913*Параметри!$M$32)/18</f>
        <v>0</v>
      </c>
      <c r="BF913" s="31">
        <f>(BE913*Параметри!$K$48+SUM('Дані з ДІСО'!AR913:AT913)*IF(Параметри!$R$37="RNK",Параметри!$K$45,Параметри!$R$47)*Параметри!$K$20/1000)*Параметри!$K$69</f>
        <v>0</v>
      </c>
      <c r="BG913">
        <f>ROUNDUP(('Дані не з ДІСО'!I913+'Дані не з ДІСО'!K913)/Параметри!$K$26,0)</f>
        <v>0</v>
      </c>
      <c r="BH913" s="31">
        <f>BG913*Параметри!$M$36/18</f>
        <v>0</v>
      </c>
      <c r="BI913">
        <f>IF(BG913=0,0,'Дані не з ДІСО'!K913/('Дані не з ДІСО'!I913+'Дані не з ДІСО'!K913))</f>
        <v>0</v>
      </c>
      <c r="BJ913" s="31">
        <f>(1+0.25*BI913)*BH913*Параметри!$K$48</f>
        <v>0</v>
      </c>
      <c r="BK913">
        <f>ROUNDUP('Дані не з ДІСО'!M913/Параметри!$K$27,0)</f>
        <v>0</v>
      </c>
      <c r="BL913">
        <f>BK913*Параметри!$M$37/18</f>
        <v>0</v>
      </c>
      <c r="BM913" s="31">
        <f>BL913*Параметри!$K$48</f>
        <v>0</v>
      </c>
      <c r="BN913" s="31">
        <f>'Дані не з ДІСО'!N913*(7*Параметри!$K$50+Параметри!$K$49)</f>
        <v>0</v>
      </c>
      <c r="BO913">
        <f>ROUNDUP('Дані з ДІСО'!V913/Параметри!$K$25,0)</f>
        <v>0</v>
      </c>
      <c r="BP913">
        <f>ROUNDUP('Дані з ДІСО'!W913/Параметри!$K$25,0)</f>
        <v>0</v>
      </c>
      <c r="BQ913">
        <f>ROUNDUP('Дані з ДІСО'!X913/Параметри!$K$25,0)</f>
        <v>0</v>
      </c>
      <c r="BR913">
        <f>(BO913*Параметри!$K$34+BP913*Параметри!$L$34+BQ913*Параметри!$M$34)/18</f>
        <v>0</v>
      </c>
      <c r="BS913">
        <f>IF(J913=0,0,'Дані з ДІСО'!AC913/J913)</f>
        <v>0</v>
      </c>
      <c r="BT913" s="31">
        <f>(1+0.25*BS913)*BR913*Параметри!$K$48</f>
        <v>0</v>
      </c>
      <c r="BU913" s="31">
        <f ca="1">BT913*'Коефіцієнти АТО'!U913</f>
        <v>0</v>
      </c>
      <c r="BV913" s="31">
        <f>J913*(1+0.25*BS913)*Параметри!$K$61*Параметри!$K$20/1000</f>
        <v>0</v>
      </c>
      <c r="BW913" s="31">
        <f>(1+0.25*BS913)*J913*'Коефіцієнти АТО'!S913*Параметри!$K$20/1000</f>
        <v>0</v>
      </c>
      <c r="BX913" s="31">
        <f t="shared" ca="1" si="174"/>
        <v>0</v>
      </c>
      <c r="BY913">
        <f>ROUNDUP('Дані з ДІСО'!AG913/Параметри!$K$66,0)</f>
        <v>0</v>
      </c>
      <c r="BZ913">
        <f t="shared" si="175"/>
        <v>0</v>
      </c>
      <c r="CA913">
        <f>IF('Дані з ДІСО'!AG913=0,0,'Дані з ДІСО'!AJ913/'Дані з ДІСО'!AG913)</f>
        <v>0</v>
      </c>
      <c r="CB913" s="31">
        <f>BZ913*(1+0.25*CA913)*Параметри!$K$48</f>
        <v>0</v>
      </c>
      <c r="CC913" s="31">
        <f t="shared" ca="1" si="176"/>
        <v>25301</v>
      </c>
      <c r="CD913" s="31">
        <f t="shared" si="177"/>
        <v>0</v>
      </c>
      <c r="CE913" s="31">
        <f t="shared" si="178"/>
        <v>0</v>
      </c>
      <c r="CF913" s="31">
        <f t="shared" si="179"/>
        <v>0</v>
      </c>
    </row>
    <row r="914" spans="1:84" x14ac:dyDescent="0.25">
      <c r="A914" s="9">
        <v>913</v>
      </c>
      <c r="B914" s="9" t="s">
        <v>4354</v>
      </c>
      <c r="C914" s="9" t="s">
        <v>4354</v>
      </c>
      <c r="D914" s="9" t="s">
        <v>2989</v>
      </c>
      <c r="E914" s="9" t="s">
        <v>28</v>
      </c>
      <c r="F914" s="9" t="s">
        <v>3879</v>
      </c>
      <c r="G914" s="9" t="s">
        <v>1851</v>
      </c>
      <c r="H914" s="31">
        <f>SUM('Дані з ДІСО'!J914:L914)</f>
        <v>357</v>
      </c>
      <c r="I914" s="31">
        <f>SUM('Дані з ДІСО'!P914:R914)</f>
        <v>0</v>
      </c>
      <c r="J914" s="31">
        <f>SUM('Дані з ДІСО'!V914:X914)</f>
        <v>0</v>
      </c>
      <c r="K914">
        <f ca="1">ROUNDUP('Дані з ДІСО'!J914/'Коефіцієнти АТО'!$R914,0)</f>
        <v>11</v>
      </c>
      <c r="L914">
        <f ca="1">ROUNDUP('Дані з ДІСО'!K914/'Коефіцієнти АТО'!$R914,0)</f>
        <v>16</v>
      </c>
      <c r="M914">
        <f ca="1">ROUNDUP('Дані з ДІСО'!L914/'Коефіцієнти АТО'!$R914,0)</f>
        <v>4</v>
      </c>
      <c r="N914" s="28">
        <f ca="1">(K914*Параметри!$K$32+L914*Параметри!$L$32+M914*Параметри!$M$32)/18</f>
        <v>53.944444444444443</v>
      </c>
      <c r="O914" s="41">
        <f>'Дані з ДІСО'!Y914/H914</f>
        <v>0</v>
      </c>
      <c r="P914" s="31">
        <f ca="1">(1+0.25*O914)*N914*Параметри!$K$48</f>
        <v>11010.370220114224</v>
      </c>
      <c r="Q914" s="31">
        <f ca="1">P914*'Коефіцієнти АТО'!T914</f>
        <v>187.17629374194183</v>
      </c>
      <c r="R914" s="31">
        <f>H914*(1+0.25*O914)*Параметри!$K$61*Параметри!$K$20/1000</f>
        <v>0</v>
      </c>
      <c r="S914" s="31">
        <f>H914*(1+0.25*O914)*'Коефіцієнти АТО'!S914*Параметри!$K$20/1000</f>
        <v>1840.0440822866669</v>
      </c>
      <c r="T914" s="31">
        <f t="shared" ca="1" si="169"/>
        <v>13037.590596142834</v>
      </c>
      <c r="U914" s="31">
        <f t="shared" ca="1" si="168"/>
        <v>13125.723412084933</v>
      </c>
      <c r="V914">
        <f>ROUNDUP('Дані з ДІСО'!P914/Параметри!$K$24,0)</f>
        <v>0</v>
      </c>
      <c r="W914">
        <f>ROUNDUP('Дані з ДІСО'!Q914/Параметри!$K$24,0)</f>
        <v>0</v>
      </c>
      <c r="X914">
        <f>ROUNDUP('Дані з ДІСО'!R914/Параметри!$K$24,0)</f>
        <v>0</v>
      </c>
      <c r="Y914" s="28">
        <f>(V914*Параметри!$K$33+W914*Параметри!$L$33+X914*Параметри!$M$33)/18</f>
        <v>0</v>
      </c>
      <c r="Z914" s="41">
        <f>IF(I914=0,0,'Дані з ДІСО'!AA914/I914)</f>
        <v>0</v>
      </c>
      <c r="AA914" s="31">
        <f>(1+0.25*Z914)*Y914*Параметри!$K$48</f>
        <v>0</v>
      </c>
      <c r="AB914" s="31">
        <f ca="1">AA914*'Коефіцієнти АТО'!U914</f>
        <v>0</v>
      </c>
      <c r="AC914" s="31">
        <f>I914*(1+0.25*Z914)*Параметри!$K$61*Параметри!$K$20/1000</f>
        <v>0</v>
      </c>
      <c r="AD914" s="31">
        <f>(1+0.25*Z914)*I914*'Коефіцієнти АТО'!S914*Параметри!$K$20/1000</f>
        <v>0</v>
      </c>
      <c r="AE914" s="31">
        <f t="shared" ca="1" si="170"/>
        <v>0</v>
      </c>
      <c r="AF914" s="45">
        <v>36.76673224673651</v>
      </c>
      <c r="AG914" s="45">
        <f ca="1">T914/SUM('Дані з ДІСО'!J914:L914)</f>
        <v>36.519861613845471</v>
      </c>
      <c r="AH914">
        <f ca="1">'Коефіцієнти АТО'!R914</f>
        <v>12</v>
      </c>
      <c r="AI914">
        <v>11</v>
      </c>
      <c r="AJ914" s="44">
        <f t="shared" ca="1" si="171"/>
        <v>0.9932854888698206</v>
      </c>
      <c r="AK914" t="str">
        <f ca="1">IF(OR(B914="Область",B914="Київ"),"Ні",IF(AJ914&gt;Параметри!$K$72,"Так, верхній",IF(AJ914&lt;Параметри!$K$73,"Так, нижній","Ні")))</f>
        <v>Так, нижній</v>
      </c>
      <c r="AL914" s="45">
        <f ca="1">IF(AK914="Ні",AG914,IF(AK914="Так, верхній",AF914*Параметри!$K$72,AF914*Параметри!$K$73))</f>
        <v>36.76673224673651</v>
      </c>
      <c r="AM914">
        <f>'Дані з ДІСО'!AL914+'Дані з ДІСО'!AN914</f>
        <v>4</v>
      </c>
      <c r="AN914">
        <f>IF(AM914=0,0,'Дані з ДІСО'!AN914/AM914)</f>
        <v>0</v>
      </c>
      <c r="AO914" s="31">
        <f>AM914*(1+0.25*AN914)*Параметри!$K$50</f>
        <v>765.81819406400007</v>
      </c>
      <c r="AP914" s="31">
        <f>ROUNDUP(('Дані з ДІСО'!AU914+'Дані з ДІСО'!AW914)/Параметри!$K$28,0)</f>
        <v>0</v>
      </c>
      <c r="AQ914" s="54">
        <f>AP914*Параметри!$M$35/18</f>
        <v>0</v>
      </c>
      <c r="AR914" s="31">
        <f>IF(AP914=0,0,'Дані з ДІСО'!AW914/SUM('Дані з ДІСО'!AU914,'Дані з ДІСО'!AW914))</f>
        <v>0</v>
      </c>
      <c r="AS914" s="31">
        <f>(1+0.25*AR914)*AQ914*Параметри!$K$48</f>
        <v>0</v>
      </c>
      <c r="AT914">
        <f>ROUNDUP(('Дані з ДІСО'!AE914+'Дані не з ДІСО'!E914+'Дані не з ДІСО'!G914)/Параметри!$K$64,0)</f>
        <v>0</v>
      </c>
      <c r="AU914">
        <f t="shared" si="172"/>
        <v>0</v>
      </c>
      <c r="AV914">
        <f>IF(AT914=0,0,('Дані з ДІСО'!AH914+'Дані не з ДІСО'!G914)/('Дані з ДІСО'!AE914+'Дані не з ДІСО'!E914+'Дані не з ДІСО'!G914))</f>
        <v>0</v>
      </c>
      <c r="AW914" s="31">
        <f>AU914*(1+0.25*AV914)*Параметри!$K$48</f>
        <v>0</v>
      </c>
      <c r="AX914">
        <f>ROUNDUP('Дані з ДІСО'!AF914/Параметри!$K$65,0)</f>
        <v>0</v>
      </c>
      <c r="AY914">
        <f t="shared" si="173"/>
        <v>0</v>
      </c>
      <c r="AZ914">
        <f>IF(AX914=0,0,'Дані з ДІСО'!AI914/'Дані з ДІСО'!AF914)</f>
        <v>0</v>
      </c>
      <c r="BA914" s="31">
        <f>AY914*(1+0.25*AZ914)*Параметри!$K$48</f>
        <v>0</v>
      </c>
      <c r="BB914">
        <f>ROUNDUP('Дані з ДІСО'!AR914/Параметри!$K$29,0)</f>
        <v>0</v>
      </c>
      <c r="BC914">
        <f>ROUNDUP('Дані з ДІСО'!AS914/Параметри!$K$29,0)</f>
        <v>0</v>
      </c>
      <c r="BD914">
        <f>ROUNDUP('Дані з ДІСО'!AT914/Параметри!$K$29,0)</f>
        <v>0</v>
      </c>
      <c r="BE914" s="54">
        <f>(BB914*Параметри!$K$32+BC914*Параметри!$L$32+BD914*Параметри!$M$32)/18</f>
        <v>0</v>
      </c>
      <c r="BF914" s="31">
        <f>(BE914*Параметри!$K$48+SUM('Дані з ДІСО'!AR914:AT914)*IF(Параметри!$R$37="RNK",Параметри!$K$45,Параметри!$R$47)*Параметри!$K$20/1000)*Параметри!$K$69</f>
        <v>0</v>
      </c>
      <c r="BG914">
        <f>ROUNDUP(('Дані не з ДІСО'!I914+'Дані не з ДІСО'!K914)/Параметри!$K$26,0)</f>
        <v>0</v>
      </c>
      <c r="BH914" s="31">
        <f>BG914*Параметри!$M$36/18</f>
        <v>0</v>
      </c>
      <c r="BI914">
        <f>IF(BG914=0,0,'Дані не з ДІСО'!K914/('Дані не з ДІСО'!I914+'Дані не з ДІСО'!K914))</f>
        <v>0</v>
      </c>
      <c r="BJ914" s="31">
        <f>(1+0.25*BI914)*BH914*Параметри!$K$48</f>
        <v>0</v>
      </c>
      <c r="BK914">
        <f>ROUNDUP('Дані не з ДІСО'!M914/Параметри!$K$27,0)</f>
        <v>0</v>
      </c>
      <c r="BL914">
        <f>BK914*Параметри!$M$37/18</f>
        <v>0</v>
      </c>
      <c r="BM914" s="31">
        <f>BL914*Параметри!$K$48</f>
        <v>0</v>
      </c>
      <c r="BN914" s="31">
        <f>'Дані не з ДІСО'!N914*(7*Параметри!$K$50+Параметри!$K$49)</f>
        <v>0</v>
      </c>
      <c r="BO914">
        <f>ROUNDUP('Дані з ДІСО'!V914/Параметри!$K$25,0)</f>
        <v>0</v>
      </c>
      <c r="BP914">
        <f>ROUNDUP('Дані з ДІСО'!W914/Параметри!$K$25,0)</f>
        <v>0</v>
      </c>
      <c r="BQ914">
        <f>ROUNDUP('Дані з ДІСО'!X914/Параметри!$K$25,0)</f>
        <v>0</v>
      </c>
      <c r="BR914">
        <f>(BO914*Параметри!$K$34+BP914*Параметри!$L$34+BQ914*Параметри!$M$34)/18</f>
        <v>0</v>
      </c>
      <c r="BS914">
        <f>IF(J914=0,0,'Дані з ДІСО'!AC914/J914)</f>
        <v>0</v>
      </c>
      <c r="BT914" s="31">
        <f>(1+0.25*BS914)*BR914*Параметри!$K$48</f>
        <v>0</v>
      </c>
      <c r="BU914" s="31">
        <f ca="1">BT914*'Коефіцієнти АТО'!U914</f>
        <v>0</v>
      </c>
      <c r="BV914" s="31">
        <f>J914*(1+0.25*BS914)*Параметри!$K$61*Параметри!$K$20/1000</f>
        <v>0</v>
      </c>
      <c r="BW914" s="31">
        <f>(1+0.25*BS914)*J914*'Коефіцієнти АТО'!S914*Параметри!$K$20/1000</f>
        <v>0</v>
      </c>
      <c r="BX914" s="31">
        <f t="shared" ca="1" si="174"/>
        <v>0</v>
      </c>
      <c r="BY914">
        <f>ROUNDUP('Дані з ДІСО'!AG914/Параметри!$K$66,0)</f>
        <v>0</v>
      </c>
      <c r="BZ914">
        <f t="shared" si="175"/>
        <v>0</v>
      </c>
      <c r="CA914">
        <f>IF('Дані з ДІСО'!AG914=0,0,'Дані з ДІСО'!AJ914/'Дані з ДІСО'!AG914)</f>
        <v>0</v>
      </c>
      <c r="CB914" s="31">
        <f>BZ914*(1+0.25*CA914)*Параметри!$K$48</f>
        <v>0</v>
      </c>
      <c r="CC914" s="31">
        <f t="shared" ca="1" si="176"/>
        <v>13891.5</v>
      </c>
      <c r="CD914" s="31">
        <f t="shared" si="177"/>
        <v>0</v>
      </c>
      <c r="CE914" s="31">
        <f t="shared" si="178"/>
        <v>0</v>
      </c>
      <c r="CF914" s="31">
        <f t="shared" si="179"/>
        <v>0</v>
      </c>
    </row>
    <row r="915" spans="1:84" x14ac:dyDescent="0.25">
      <c r="A915" s="9">
        <v>914</v>
      </c>
      <c r="B915" s="9" t="s">
        <v>4354</v>
      </c>
      <c r="C915" s="9" t="s">
        <v>4354</v>
      </c>
      <c r="D915" s="9" t="s">
        <v>2989</v>
      </c>
      <c r="E915" s="9" t="s">
        <v>28</v>
      </c>
      <c r="F915" s="9" t="s">
        <v>3880</v>
      </c>
      <c r="G915" s="9" t="s">
        <v>1853</v>
      </c>
      <c r="H915" s="31">
        <f>SUM('Дані з ДІСО'!J915:L915)</f>
        <v>338</v>
      </c>
      <c r="I915" s="31">
        <f>SUM('Дані з ДІСО'!P915:R915)</f>
        <v>0</v>
      </c>
      <c r="J915" s="31">
        <f>SUM('Дані з ДІСО'!V915:X915)</f>
        <v>0</v>
      </c>
      <c r="K915">
        <f ca="1">ROUNDUP('Дані з ДІСО'!J915/'Коефіцієнти АТО'!$R915,0)</f>
        <v>13</v>
      </c>
      <c r="L915">
        <f ca="1">ROUNDUP('Дані з ДІСО'!K915/'Коефіцієнти АТО'!$R915,0)</f>
        <v>16</v>
      </c>
      <c r="M915">
        <f ca="1">ROUNDUP('Дані з ДІСО'!L915/'Коефіцієнти АТО'!$R915,0)</f>
        <v>1</v>
      </c>
      <c r="N915" s="28">
        <f ca="1">(K915*Параметри!$K$32+L915*Параметри!$L$32+M915*Параметри!$M$32)/18</f>
        <v>50.388888888888886</v>
      </c>
      <c r="O915" s="41">
        <f>'Дані з ДІСО'!Y915/H915</f>
        <v>0</v>
      </c>
      <c r="P915" s="31">
        <f ca="1">(1+0.25*O915)*N915*Параметри!$K$48</f>
        <v>10284.660957408445</v>
      </c>
      <c r="Q915" s="31">
        <f ca="1">P915*'Коефіцієнти АТО'!T915</f>
        <v>174.83923627594359</v>
      </c>
      <c r="R915" s="31">
        <f>H915*(1+0.25*O915)*Параметри!$K$61*Параметри!$K$20/1000</f>
        <v>0</v>
      </c>
      <c r="S915" s="31">
        <f>H915*(1+0.25*O915)*'Коефіцієнти АТО'!S915*Параметри!$K$20/1000</f>
        <v>1742.1145653022222</v>
      </c>
      <c r="T915" s="31">
        <f t="shared" ca="1" si="169"/>
        <v>12201.614758986612</v>
      </c>
      <c r="U915" s="31">
        <f t="shared" ca="1" si="168"/>
        <v>12863.732837489812</v>
      </c>
      <c r="V915">
        <f>ROUNDUP('Дані з ДІСО'!P915/Параметри!$K$24,0)</f>
        <v>0</v>
      </c>
      <c r="W915">
        <f>ROUNDUP('Дані з ДІСО'!Q915/Параметри!$K$24,0)</f>
        <v>0</v>
      </c>
      <c r="X915">
        <f>ROUNDUP('Дані з ДІСО'!R915/Параметри!$K$24,0)</f>
        <v>0</v>
      </c>
      <c r="Y915" s="28">
        <f>(V915*Параметри!$K$33+W915*Параметри!$L$33+X915*Параметри!$M$33)/18</f>
        <v>0</v>
      </c>
      <c r="Z915" s="41">
        <f>IF(I915=0,0,'Дані з ДІСО'!AA915/I915)</f>
        <v>0</v>
      </c>
      <c r="AA915" s="31">
        <f>(1+0.25*Z915)*Y915*Параметри!$K$48</f>
        <v>0</v>
      </c>
      <c r="AB915" s="31">
        <f ca="1">AA915*'Коефіцієнти АТО'!U915</f>
        <v>0</v>
      </c>
      <c r="AC915" s="31">
        <f>I915*(1+0.25*Z915)*Параметри!$K$61*Параметри!$K$20/1000</f>
        <v>0</v>
      </c>
      <c r="AD915" s="31">
        <f>(1+0.25*Z915)*I915*'Коефіцієнти АТО'!S915*Параметри!$K$20/1000</f>
        <v>0</v>
      </c>
      <c r="AE915" s="31">
        <f t="shared" ca="1" si="170"/>
        <v>0</v>
      </c>
      <c r="AF915" s="45">
        <v>38.058381176005362</v>
      </c>
      <c r="AG915" s="45">
        <f ca="1">T915/SUM('Дані з ДІСО'!J915:L915)</f>
        <v>36.099451949664534</v>
      </c>
      <c r="AH915">
        <f ca="1">'Коефіцієнти АТО'!R915</f>
        <v>11.5</v>
      </c>
      <c r="AI915">
        <v>10</v>
      </c>
      <c r="AJ915" s="44">
        <f t="shared" ca="1" si="171"/>
        <v>0.94852830924989862</v>
      </c>
      <c r="AK915" t="str">
        <f ca="1">IF(OR(B915="Область",B915="Київ"),"Ні",IF(AJ915&gt;Параметри!$K$72,"Так, верхній",IF(AJ915&lt;Параметри!$K$73,"Так, нижній","Ні")))</f>
        <v>Так, нижній</v>
      </c>
      <c r="AL915" s="45">
        <f ca="1">IF(AK915="Ні",AG915,IF(AK915="Так, верхній",AF915*Параметри!$K$72,AF915*Параметри!$K$73))</f>
        <v>38.058381176005362</v>
      </c>
      <c r="AM915">
        <f>'Дані з ДІСО'!AL915+'Дані з ДІСО'!AN915</f>
        <v>2</v>
      </c>
      <c r="AN915">
        <f>IF(AM915=0,0,'Дані з ДІСО'!AN915/AM915)</f>
        <v>0</v>
      </c>
      <c r="AO915" s="31">
        <f>AM915*(1+0.25*AN915)*Параметри!$K$50</f>
        <v>382.90909703200003</v>
      </c>
      <c r="AP915" s="31">
        <f>ROUNDUP(('Дані з ДІСО'!AU915+'Дані з ДІСО'!AW915)/Параметри!$K$28,0)</f>
        <v>0</v>
      </c>
      <c r="AQ915" s="54">
        <f>AP915*Параметри!$M$35/18</f>
        <v>0</v>
      </c>
      <c r="AR915" s="31">
        <f>IF(AP915=0,0,'Дані з ДІСО'!AW915/SUM('Дані з ДІСО'!AU915,'Дані з ДІСО'!AW915))</f>
        <v>0</v>
      </c>
      <c r="AS915" s="31">
        <f>(1+0.25*AR915)*AQ915*Параметри!$K$48</f>
        <v>0</v>
      </c>
      <c r="AT915">
        <f>ROUNDUP(('Дані з ДІСО'!AE915+'Дані не з ДІСО'!E915+'Дані не з ДІСО'!G915)/Параметри!$K$64,0)</f>
        <v>0</v>
      </c>
      <c r="AU915">
        <f t="shared" si="172"/>
        <v>0</v>
      </c>
      <c r="AV915">
        <f>IF(AT915=0,0,('Дані з ДІСО'!AH915+'Дані не з ДІСО'!G915)/('Дані з ДІСО'!AE915+'Дані не з ДІСО'!E915+'Дані не з ДІСО'!G915))</f>
        <v>0</v>
      </c>
      <c r="AW915" s="31">
        <f>AU915*(1+0.25*AV915)*Параметри!$K$48</f>
        <v>0</v>
      </c>
      <c r="AX915">
        <f>ROUNDUP('Дані з ДІСО'!AF915/Параметри!$K$65,0)</f>
        <v>0</v>
      </c>
      <c r="AY915">
        <f t="shared" si="173"/>
        <v>0</v>
      </c>
      <c r="AZ915">
        <f>IF(AX915=0,0,'Дані з ДІСО'!AI915/'Дані з ДІСО'!AF915)</f>
        <v>0</v>
      </c>
      <c r="BA915" s="31">
        <f>AY915*(1+0.25*AZ915)*Параметри!$K$48</f>
        <v>0</v>
      </c>
      <c r="BB915">
        <f>ROUNDUP('Дані з ДІСО'!AR915/Параметри!$K$29,0)</f>
        <v>0</v>
      </c>
      <c r="BC915">
        <f>ROUNDUP('Дані з ДІСО'!AS915/Параметри!$K$29,0)</f>
        <v>0</v>
      </c>
      <c r="BD915">
        <f>ROUNDUP('Дані з ДІСО'!AT915/Параметри!$K$29,0)</f>
        <v>0</v>
      </c>
      <c r="BE915" s="54">
        <f>(BB915*Параметри!$K$32+BC915*Параметри!$L$32+BD915*Параметри!$M$32)/18</f>
        <v>0</v>
      </c>
      <c r="BF915" s="31">
        <f>(BE915*Параметри!$K$48+SUM('Дані з ДІСО'!AR915:AT915)*IF(Параметри!$R$37="RNK",Параметри!$K$45,Параметри!$R$47)*Параметри!$K$20/1000)*Параметри!$K$69</f>
        <v>0</v>
      </c>
      <c r="BG915">
        <f>ROUNDUP(('Дані не з ДІСО'!I915+'Дані не з ДІСО'!K915)/Параметри!$K$26,0)</f>
        <v>0</v>
      </c>
      <c r="BH915" s="31">
        <f>BG915*Параметри!$M$36/18</f>
        <v>0</v>
      </c>
      <c r="BI915">
        <f>IF(BG915=0,0,'Дані не з ДІСО'!K915/('Дані не з ДІСО'!I915+'Дані не з ДІСО'!K915))</f>
        <v>0</v>
      </c>
      <c r="BJ915" s="31">
        <f>(1+0.25*BI915)*BH915*Параметри!$K$48</f>
        <v>0</v>
      </c>
      <c r="BK915">
        <f>ROUNDUP('Дані не з ДІСО'!M915/Параметри!$K$27,0)</f>
        <v>0</v>
      </c>
      <c r="BL915">
        <f>BK915*Параметри!$M$37/18</f>
        <v>0</v>
      </c>
      <c r="BM915" s="31">
        <f>BL915*Параметри!$K$48</f>
        <v>0</v>
      </c>
      <c r="BN915" s="31">
        <f>'Дані не з ДІСО'!N915*(7*Параметри!$K$50+Параметри!$K$49)</f>
        <v>0</v>
      </c>
      <c r="BO915">
        <f>ROUNDUP('Дані з ДІСО'!V915/Параметри!$K$25,0)</f>
        <v>0</v>
      </c>
      <c r="BP915">
        <f>ROUNDUP('Дані з ДІСО'!W915/Параметри!$K$25,0)</f>
        <v>0</v>
      </c>
      <c r="BQ915">
        <f>ROUNDUP('Дані з ДІСО'!X915/Параметри!$K$25,0)</f>
        <v>0</v>
      </c>
      <c r="BR915">
        <f>(BO915*Параметри!$K$34+BP915*Параметри!$L$34+BQ915*Параметри!$M$34)/18</f>
        <v>0</v>
      </c>
      <c r="BS915">
        <f>IF(J915=0,0,'Дані з ДІСО'!AC915/J915)</f>
        <v>0</v>
      </c>
      <c r="BT915" s="31">
        <f>(1+0.25*BS915)*BR915*Параметри!$K$48</f>
        <v>0</v>
      </c>
      <c r="BU915" s="31">
        <f ca="1">BT915*'Коефіцієнти АТО'!U915</f>
        <v>0</v>
      </c>
      <c r="BV915" s="31">
        <f>J915*(1+0.25*BS915)*Параметри!$K$61*Параметри!$K$20/1000</f>
        <v>0</v>
      </c>
      <c r="BW915" s="31">
        <f>(1+0.25*BS915)*J915*'Коефіцієнти АТО'!S915*Параметри!$K$20/1000</f>
        <v>0</v>
      </c>
      <c r="BX915" s="31">
        <f t="shared" ca="1" si="174"/>
        <v>0</v>
      </c>
      <c r="BY915">
        <f>ROUNDUP('Дані з ДІСО'!AG915/Параметри!$K$66,0)</f>
        <v>0</v>
      </c>
      <c r="BZ915">
        <f t="shared" si="175"/>
        <v>0</v>
      </c>
      <c r="CA915">
        <f>IF('Дані з ДІСО'!AG915=0,0,'Дані з ДІСО'!AJ915/'Дані з ДІСО'!AG915)</f>
        <v>0</v>
      </c>
      <c r="CB915" s="31">
        <f>BZ915*(1+0.25*CA915)*Параметри!$K$48</f>
        <v>0</v>
      </c>
      <c r="CC915" s="31">
        <f t="shared" ca="1" si="176"/>
        <v>13246.6</v>
      </c>
      <c r="CD915" s="31">
        <f t="shared" si="177"/>
        <v>0</v>
      </c>
      <c r="CE915" s="31">
        <f t="shared" si="178"/>
        <v>0</v>
      </c>
      <c r="CF915" s="31">
        <f t="shared" si="179"/>
        <v>0</v>
      </c>
    </row>
    <row r="916" spans="1:84" x14ac:dyDescent="0.25">
      <c r="A916" s="9">
        <v>915</v>
      </c>
      <c r="B916" s="9" t="s">
        <v>4355</v>
      </c>
      <c r="C916" s="9" t="s">
        <v>4355</v>
      </c>
      <c r="D916" s="9" t="s">
        <v>2989</v>
      </c>
      <c r="E916" s="9" t="s">
        <v>33</v>
      </c>
      <c r="F916" s="9" t="s">
        <v>3881</v>
      </c>
      <c r="G916" s="9" t="s">
        <v>1855</v>
      </c>
      <c r="H916" s="31">
        <f>SUM('Дані з ДІСО'!J916:L916)</f>
        <v>628</v>
      </c>
      <c r="I916" s="31">
        <f>SUM('Дані з ДІСО'!P916:R916)</f>
        <v>0</v>
      </c>
      <c r="J916" s="31">
        <f>SUM('Дані з ДІСО'!V916:X916)</f>
        <v>0</v>
      </c>
      <c r="K916">
        <f ca="1">ROUNDUP('Дані з ДІСО'!J916/'Коефіцієнти АТО'!$R916,0)</f>
        <v>16</v>
      </c>
      <c r="L916">
        <f ca="1">ROUNDUP('Дані з ДІСО'!K916/'Коефіцієнти АТО'!$R916,0)</f>
        <v>18</v>
      </c>
      <c r="M916">
        <f ca="1">ROUNDUP('Дані з ДІСО'!L916/'Коефіцієнти АТО'!$R916,0)</f>
        <v>6</v>
      </c>
      <c r="N916" s="28">
        <f ca="1">(K916*Параметри!$K$32+L916*Параметри!$L$32+M916*Параметри!$M$32)/18</f>
        <v>68.888888888888886</v>
      </c>
      <c r="O916" s="41">
        <f>'Дані з ДІСО'!Y916/H916</f>
        <v>0</v>
      </c>
      <c r="P916" s="31">
        <f ca="1">(1+0.25*O916)*N916*Параметри!$K$48</f>
        <v>14060.616964924446</v>
      </c>
      <c r="Q916" s="31">
        <f ca="1">P916*'Коефіцієнти АТО'!T916</f>
        <v>239.03048840371559</v>
      </c>
      <c r="R916" s="31">
        <f>H916*(1+0.25*O916)*Параметри!$K$61*Параметри!$K$20/1000</f>
        <v>0</v>
      </c>
      <c r="S916" s="31">
        <f>H916*(1+0.25*O916)*'Коефіцієнти АТО'!S916*Параметри!$K$20/1000</f>
        <v>1942.0969473546668</v>
      </c>
      <c r="T916" s="31">
        <f t="shared" ca="1" si="169"/>
        <v>16241.744400682828</v>
      </c>
      <c r="U916" s="31">
        <f t="shared" ca="1" si="168"/>
        <v>17587.603814905811</v>
      </c>
      <c r="V916">
        <f>ROUNDUP('Дані з ДІСО'!P916/Параметри!$K$24,0)</f>
        <v>0</v>
      </c>
      <c r="W916">
        <f>ROUNDUP('Дані з ДІСО'!Q916/Параметри!$K$24,0)</f>
        <v>0</v>
      </c>
      <c r="X916">
        <f>ROUNDUP('Дані з ДІСО'!R916/Параметри!$K$24,0)</f>
        <v>0</v>
      </c>
      <c r="Y916" s="28">
        <f>(V916*Параметри!$K$33+W916*Параметри!$L$33+X916*Параметри!$M$33)/18</f>
        <v>0</v>
      </c>
      <c r="Z916" s="41">
        <f>IF(I916=0,0,'Дані з ДІСО'!AA916/I916)</f>
        <v>0</v>
      </c>
      <c r="AA916" s="31">
        <f>(1+0.25*Z916)*Y916*Параметри!$K$48</f>
        <v>0</v>
      </c>
      <c r="AB916" s="31">
        <f ca="1">AA916*'Коефіцієнти АТО'!U916</f>
        <v>0</v>
      </c>
      <c r="AC916" s="31">
        <f>I916*(1+0.25*Z916)*Параметри!$K$61*Параметри!$K$20/1000</f>
        <v>0</v>
      </c>
      <c r="AD916" s="31">
        <f>(1+0.25*Z916)*I916*'Коефіцієнти АТО'!S916*Параметри!$K$20/1000</f>
        <v>0</v>
      </c>
      <c r="AE916" s="31">
        <f t="shared" ca="1" si="170"/>
        <v>0</v>
      </c>
      <c r="AF916" s="45">
        <v>28.005738558767217</v>
      </c>
      <c r="AG916" s="45">
        <f ca="1">T916/SUM('Дані з ДІСО'!J916:L916)</f>
        <v>25.862650319558643</v>
      </c>
      <c r="AH916">
        <f ca="1">'Коефіцієнти АТО'!R916</f>
        <v>16.5</v>
      </c>
      <c r="AI916">
        <v>15</v>
      </c>
      <c r="AJ916" s="44">
        <f t="shared" ca="1" si="171"/>
        <v>0.92347681762751876</v>
      </c>
      <c r="AK916" t="str">
        <f ca="1">IF(OR(B916="Область",B916="Київ"),"Ні",IF(AJ916&gt;Параметри!$K$72,"Так, верхній",IF(AJ916&lt;Параметри!$K$73,"Так, нижній","Ні")))</f>
        <v>Так, нижній</v>
      </c>
      <c r="AL916" s="45">
        <f ca="1">IF(AK916="Ні",AG916,IF(AK916="Так, верхній",AF916*Параметри!$K$72,AF916*Параметри!$K$73))</f>
        <v>28.005738558767217</v>
      </c>
      <c r="AM916">
        <f>'Дані з ДІСО'!AL916+'Дані з ДІСО'!AN916</f>
        <v>9</v>
      </c>
      <c r="AN916">
        <f>IF(AM916=0,0,'Дані з ДІСО'!AN916/AM916)</f>
        <v>0</v>
      </c>
      <c r="AO916" s="31">
        <f>AM916*(1+0.25*AN916)*Параметри!$K$50</f>
        <v>1723.0909366440001</v>
      </c>
      <c r="AP916" s="31">
        <f>ROUNDUP(('Дані з ДІСО'!AU916+'Дані з ДІСО'!AW916)/Параметри!$K$28,0)</f>
        <v>0</v>
      </c>
      <c r="AQ916" s="54">
        <f>AP916*Параметри!$M$35/18</f>
        <v>0</v>
      </c>
      <c r="AR916" s="31">
        <f>IF(AP916=0,0,'Дані з ДІСО'!AW916/SUM('Дані з ДІСО'!AU916,'Дані з ДІСО'!AW916))</f>
        <v>0</v>
      </c>
      <c r="AS916" s="31">
        <f>(1+0.25*AR916)*AQ916*Параметри!$K$48</f>
        <v>0</v>
      </c>
      <c r="AT916">
        <f>ROUNDUP(('Дані з ДІСО'!AE916+'Дані не з ДІСО'!E916+'Дані не з ДІСО'!G916)/Параметри!$K$64,0)</f>
        <v>0</v>
      </c>
      <c r="AU916">
        <f t="shared" si="172"/>
        <v>0</v>
      </c>
      <c r="AV916">
        <f>IF(AT916=0,0,('Дані з ДІСО'!AH916+'Дані не з ДІСО'!G916)/('Дані з ДІСО'!AE916+'Дані не з ДІСО'!E916+'Дані не з ДІСО'!G916))</f>
        <v>0</v>
      </c>
      <c r="AW916" s="31">
        <f>AU916*(1+0.25*AV916)*Параметри!$K$48</f>
        <v>0</v>
      </c>
      <c r="AX916">
        <f>ROUNDUP('Дані з ДІСО'!AF916/Параметри!$K$65,0)</f>
        <v>0</v>
      </c>
      <c r="AY916">
        <f t="shared" si="173"/>
        <v>0</v>
      </c>
      <c r="AZ916">
        <f>IF(AX916=0,0,'Дані з ДІСО'!AI916/'Дані з ДІСО'!AF916)</f>
        <v>0</v>
      </c>
      <c r="BA916" s="31">
        <f>AY916*(1+0.25*AZ916)*Параметри!$K$48</f>
        <v>0</v>
      </c>
      <c r="BB916">
        <f>ROUNDUP('Дані з ДІСО'!AR916/Параметри!$K$29,0)</f>
        <v>0</v>
      </c>
      <c r="BC916">
        <f>ROUNDUP('Дані з ДІСО'!AS916/Параметри!$K$29,0)</f>
        <v>0</v>
      </c>
      <c r="BD916">
        <f>ROUNDUP('Дані з ДІСО'!AT916/Параметри!$K$29,0)</f>
        <v>0</v>
      </c>
      <c r="BE916" s="54">
        <f>(BB916*Параметри!$K$32+BC916*Параметри!$L$32+BD916*Параметри!$M$32)/18</f>
        <v>0</v>
      </c>
      <c r="BF916" s="31">
        <f>(BE916*Параметри!$K$48+SUM('Дані з ДІСО'!AR916:AT916)*IF(Параметри!$R$37="RNK",Параметри!$K$45,Параметри!$R$47)*Параметри!$K$20/1000)*Параметри!$K$69</f>
        <v>0</v>
      </c>
      <c r="BG916">
        <f>ROUNDUP(('Дані не з ДІСО'!I916+'Дані не з ДІСО'!K916)/Параметри!$K$26,0)</f>
        <v>0</v>
      </c>
      <c r="BH916" s="31">
        <f>BG916*Параметри!$M$36/18</f>
        <v>0</v>
      </c>
      <c r="BI916">
        <f>IF(BG916=0,0,'Дані не з ДІСО'!K916/('Дані не з ДІСО'!I916+'Дані не з ДІСО'!K916))</f>
        <v>0</v>
      </c>
      <c r="BJ916" s="31">
        <f>(1+0.25*BI916)*BH916*Параметри!$K$48</f>
        <v>0</v>
      </c>
      <c r="BK916">
        <f>ROUNDUP('Дані не з ДІСО'!M916/Параметри!$K$27,0)</f>
        <v>0</v>
      </c>
      <c r="BL916">
        <f>BK916*Параметри!$M$37/18</f>
        <v>0</v>
      </c>
      <c r="BM916" s="31">
        <f>BL916*Параметри!$K$48</f>
        <v>0</v>
      </c>
      <c r="BN916" s="31">
        <f>'Дані не з ДІСО'!N916*(7*Параметри!$K$50+Параметри!$K$49)</f>
        <v>0</v>
      </c>
      <c r="BO916">
        <f>ROUNDUP('Дані з ДІСО'!V916/Параметри!$K$25,0)</f>
        <v>0</v>
      </c>
      <c r="BP916">
        <f>ROUNDUP('Дані з ДІСО'!W916/Параметри!$K$25,0)</f>
        <v>0</v>
      </c>
      <c r="BQ916">
        <f>ROUNDUP('Дані з ДІСО'!X916/Параметри!$K$25,0)</f>
        <v>0</v>
      </c>
      <c r="BR916">
        <f>(BO916*Параметри!$K$34+BP916*Параметри!$L$34+BQ916*Параметри!$M$34)/18</f>
        <v>0</v>
      </c>
      <c r="BS916">
        <f>IF(J916=0,0,'Дані з ДІСО'!AC916/J916)</f>
        <v>0</v>
      </c>
      <c r="BT916" s="31">
        <f>(1+0.25*BS916)*BR916*Параметри!$K$48</f>
        <v>0</v>
      </c>
      <c r="BU916" s="31">
        <f ca="1">BT916*'Коефіцієнти АТО'!U916</f>
        <v>0</v>
      </c>
      <c r="BV916" s="31">
        <f>J916*(1+0.25*BS916)*Параметри!$K$61*Параметри!$K$20/1000</f>
        <v>0</v>
      </c>
      <c r="BW916" s="31">
        <f>(1+0.25*BS916)*J916*'Коефіцієнти АТО'!S916*Параметри!$K$20/1000</f>
        <v>0</v>
      </c>
      <c r="BX916" s="31">
        <f t="shared" ca="1" si="174"/>
        <v>0</v>
      </c>
      <c r="BY916">
        <f>ROUNDUP('Дані з ДІСО'!AG916/Параметри!$K$66,0)</f>
        <v>0</v>
      </c>
      <c r="BZ916">
        <f t="shared" si="175"/>
        <v>0</v>
      </c>
      <c r="CA916">
        <f>IF('Дані з ДІСО'!AG916=0,0,'Дані з ДІСО'!AJ916/'Дані з ДІСО'!AG916)</f>
        <v>0</v>
      </c>
      <c r="CB916" s="31">
        <f>BZ916*(1+0.25*CA916)*Параметри!$K$48</f>
        <v>0</v>
      </c>
      <c r="CC916" s="31">
        <f t="shared" ca="1" si="176"/>
        <v>19310.7</v>
      </c>
      <c r="CD916" s="31">
        <f t="shared" si="177"/>
        <v>0</v>
      </c>
      <c r="CE916" s="31">
        <f t="shared" si="178"/>
        <v>0</v>
      </c>
      <c r="CF916" s="31">
        <f t="shared" si="179"/>
        <v>0</v>
      </c>
    </row>
    <row r="917" spans="1:84" x14ac:dyDescent="0.25">
      <c r="A917" s="9">
        <v>916</v>
      </c>
      <c r="B917" s="9" t="s">
        <v>4355</v>
      </c>
      <c r="C917" s="9" t="s">
        <v>4355</v>
      </c>
      <c r="D917" s="9" t="s">
        <v>2989</v>
      </c>
      <c r="E917" s="9" t="s">
        <v>33</v>
      </c>
      <c r="F917" s="9" t="s">
        <v>3882</v>
      </c>
      <c r="G917" s="9" t="s">
        <v>1857</v>
      </c>
      <c r="H917" s="31">
        <f>SUM('Дані з ДІСО'!J917:L917)</f>
        <v>840</v>
      </c>
      <c r="I917" s="31">
        <f>SUM('Дані з ДІСО'!P917:R917)</f>
        <v>0</v>
      </c>
      <c r="J917" s="31">
        <f>SUM('Дані з ДІСО'!V917:X917)</f>
        <v>0</v>
      </c>
      <c r="K917">
        <f ca="1">ROUNDUP('Дані з ДІСО'!J917/'Коефіцієнти АТО'!$R917,0)</f>
        <v>28</v>
      </c>
      <c r="L917">
        <f ca="1">ROUNDUP('Дані з ДІСО'!K917/'Коефіцієнти АТО'!$R917,0)</f>
        <v>37</v>
      </c>
      <c r="M917">
        <f ca="1">ROUNDUP('Дані з ДІСО'!L917/'Коефіцієнти АТО'!$R917,0)</f>
        <v>9</v>
      </c>
      <c r="N917" s="28">
        <f ca="1">(K917*Параметри!$K$32+L917*Параметри!$L$32+M917*Параметри!$M$32)/18</f>
        <v>127.77777777777777</v>
      </c>
      <c r="O917" s="41">
        <f>'Дані з ДІСО'!Y917/H917</f>
        <v>0</v>
      </c>
      <c r="P917" s="31">
        <f ca="1">(1+0.25*O917)*N917*Параметри!$K$48</f>
        <v>26080.176628488891</v>
      </c>
      <c r="Q917" s="31">
        <f ca="1">P917*'Коефіцієнти АТО'!T917</f>
        <v>443.3630026843112</v>
      </c>
      <c r="R917" s="31">
        <f>H917*(1+0.25*O917)*Параметри!$K$61*Параметри!$K$20/1000</f>
        <v>0</v>
      </c>
      <c r="S917" s="31">
        <f>H917*(1+0.25*O917)*'Коефіцієнти АТО'!S917*Параметри!$K$20/1000</f>
        <v>3896.5639389600005</v>
      </c>
      <c r="T917" s="31">
        <f t="shared" ca="1" si="169"/>
        <v>30420.103570133204</v>
      </c>
      <c r="U917" s="31">
        <f t="shared" ca="1" si="168"/>
        <v>29096.96241767169</v>
      </c>
      <c r="V917">
        <f>ROUNDUP('Дані з ДІСО'!P917/Параметри!$K$24,0)</f>
        <v>0</v>
      </c>
      <c r="W917">
        <f>ROUNDUP('Дані з ДІСО'!Q917/Параметри!$K$24,0)</f>
        <v>0</v>
      </c>
      <c r="X917">
        <f>ROUNDUP('Дані з ДІСО'!R917/Параметри!$K$24,0)</f>
        <v>0</v>
      </c>
      <c r="Y917" s="28">
        <f>(V917*Параметри!$K$33+W917*Параметри!$L$33+X917*Параметри!$M$33)/18</f>
        <v>0</v>
      </c>
      <c r="Z917" s="41">
        <f>IF(I917=0,0,'Дані з ДІСО'!AA917/I917)</f>
        <v>0</v>
      </c>
      <c r="AA917" s="31">
        <f>(1+0.25*Z917)*Y917*Параметри!$K$48</f>
        <v>0</v>
      </c>
      <c r="AB917" s="31">
        <f ca="1">AA917*'Коефіцієнти АТО'!U917</f>
        <v>0</v>
      </c>
      <c r="AC917" s="31">
        <f>I917*(1+0.25*Z917)*Параметри!$K$61*Параметри!$K$20/1000</f>
        <v>0</v>
      </c>
      <c r="AD917" s="31">
        <f>(1+0.25*Z917)*I917*'Коефіцієнти АТО'!S917*Параметри!$K$20/1000</f>
        <v>0</v>
      </c>
      <c r="AE917" s="31">
        <f t="shared" ca="1" si="170"/>
        <v>0</v>
      </c>
      <c r="AF917" s="45">
        <v>29.861414632257482</v>
      </c>
      <c r="AG917" s="45">
        <f ca="1">T917/SUM('Дані з ДІСО'!J917:L917)</f>
        <v>36.214409012063335</v>
      </c>
      <c r="AH917">
        <f ca="1">'Коефіцієнти АТО'!R917</f>
        <v>11.5</v>
      </c>
      <c r="AI917">
        <v>13.5</v>
      </c>
      <c r="AJ917" s="44">
        <f t="shared" ca="1" si="171"/>
        <v>1.2127492772208821</v>
      </c>
      <c r="AK917" t="str">
        <f ca="1">IF(OR(B917="Область",B917="Київ"),"Ні",IF(AJ917&gt;Параметри!$K$72,"Так, верхній",IF(AJ917&lt;Параметри!$K$73,"Так, нижній","Ні")))</f>
        <v>Так, верхній</v>
      </c>
      <c r="AL917" s="45">
        <f ca="1">IF(AK917="Ні",AG917,IF(AK917="Так, верхній",AF917*Параметри!$K$72,AF917*Параметри!$K$73))</f>
        <v>34.63924097341868</v>
      </c>
      <c r="AM917">
        <f>'Дані з ДІСО'!AL917+'Дані з ДІСО'!AN917</f>
        <v>8</v>
      </c>
      <c r="AN917">
        <f>IF(AM917=0,0,'Дані з ДІСО'!AN917/AM917)</f>
        <v>0</v>
      </c>
      <c r="AO917" s="31">
        <f>AM917*(1+0.25*AN917)*Параметри!$K$50</f>
        <v>1531.6363881280001</v>
      </c>
      <c r="AP917" s="31">
        <f>ROUNDUP(('Дані з ДІСО'!AU917+'Дані з ДІСО'!AW917)/Параметри!$K$28,0)</f>
        <v>0</v>
      </c>
      <c r="AQ917" s="54">
        <f>AP917*Параметри!$M$35/18</f>
        <v>0</v>
      </c>
      <c r="AR917" s="31">
        <f>IF(AP917=0,0,'Дані з ДІСО'!AW917/SUM('Дані з ДІСО'!AU917,'Дані з ДІСО'!AW917))</f>
        <v>0</v>
      </c>
      <c r="AS917" s="31">
        <f>(1+0.25*AR917)*AQ917*Параметри!$K$48</f>
        <v>0</v>
      </c>
      <c r="AT917">
        <f>ROUNDUP(('Дані з ДІСО'!AE917+'Дані не з ДІСО'!E917+'Дані не з ДІСО'!G917)/Параметри!$K$64,0)</f>
        <v>0</v>
      </c>
      <c r="AU917">
        <f t="shared" si="172"/>
        <v>0</v>
      </c>
      <c r="AV917">
        <f>IF(AT917=0,0,('Дані з ДІСО'!AH917+'Дані не з ДІСО'!G917)/('Дані з ДІСО'!AE917+'Дані не з ДІСО'!E917+'Дані не з ДІСО'!G917))</f>
        <v>0</v>
      </c>
      <c r="AW917" s="31">
        <f>AU917*(1+0.25*AV917)*Параметри!$K$48</f>
        <v>0</v>
      </c>
      <c r="AX917">
        <f>ROUNDUP('Дані з ДІСО'!AF917/Параметри!$K$65,0)</f>
        <v>0</v>
      </c>
      <c r="AY917">
        <f t="shared" si="173"/>
        <v>0</v>
      </c>
      <c r="AZ917">
        <f>IF(AX917=0,0,'Дані з ДІСО'!AI917/'Дані з ДІСО'!AF917)</f>
        <v>0</v>
      </c>
      <c r="BA917" s="31">
        <f>AY917*(1+0.25*AZ917)*Параметри!$K$48</f>
        <v>0</v>
      </c>
      <c r="BB917">
        <f>ROUNDUP('Дані з ДІСО'!AR917/Параметри!$K$29,0)</f>
        <v>0</v>
      </c>
      <c r="BC917">
        <f>ROUNDUP('Дані з ДІСО'!AS917/Параметри!$K$29,0)</f>
        <v>0</v>
      </c>
      <c r="BD917">
        <f>ROUNDUP('Дані з ДІСО'!AT917/Параметри!$K$29,0)</f>
        <v>0</v>
      </c>
      <c r="BE917" s="54">
        <f>(BB917*Параметри!$K$32+BC917*Параметри!$L$32+BD917*Параметри!$M$32)/18</f>
        <v>0</v>
      </c>
      <c r="BF917" s="31">
        <f>(BE917*Параметри!$K$48+SUM('Дані з ДІСО'!AR917:AT917)*IF(Параметри!$R$37="RNK",Параметри!$K$45,Параметри!$R$47)*Параметри!$K$20/1000)*Параметри!$K$69</f>
        <v>0</v>
      </c>
      <c r="BG917">
        <f>ROUNDUP(('Дані не з ДІСО'!I917+'Дані не з ДІСО'!K917)/Параметри!$K$26,0)</f>
        <v>0</v>
      </c>
      <c r="BH917" s="31">
        <f>BG917*Параметри!$M$36/18</f>
        <v>0</v>
      </c>
      <c r="BI917">
        <f>IF(BG917=0,0,'Дані не з ДІСО'!K917/('Дані не з ДІСО'!I917+'Дані не з ДІСО'!K917))</f>
        <v>0</v>
      </c>
      <c r="BJ917" s="31">
        <f>(1+0.25*BI917)*BH917*Параметри!$K$48</f>
        <v>0</v>
      </c>
      <c r="BK917">
        <f>ROUNDUP('Дані не з ДІСО'!M917/Параметри!$K$27,0)</f>
        <v>0</v>
      </c>
      <c r="BL917">
        <f>BK917*Параметри!$M$37/18</f>
        <v>0</v>
      </c>
      <c r="BM917" s="31">
        <f>BL917*Параметри!$K$48</f>
        <v>0</v>
      </c>
      <c r="BN917" s="31">
        <f>'Дані не з ДІСО'!N917*(7*Параметри!$K$50+Параметри!$K$49)</f>
        <v>0</v>
      </c>
      <c r="BO917">
        <f>ROUNDUP('Дані з ДІСО'!V917/Параметри!$K$25,0)</f>
        <v>0</v>
      </c>
      <c r="BP917">
        <f>ROUNDUP('Дані з ДІСО'!W917/Параметри!$K$25,0)</f>
        <v>0</v>
      </c>
      <c r="BQ917">
        <f>ROUNDUP('Дані з ДІСО'!X917/Параметри!$K$25,0)</f>
        <v>0</v>
      </c>
      <c r="BR917">
        <f>(BO917*Параметри!$K$34+BP917*Параметри!$L$34+BQ917*Параметри!$M$34)/18</f>
        <v>0</v>
      </c>
      <c r="BS917">
        <f>IF(J917=0,0,'Дані з ДІСО'!AC917/J917)</f>
        <v>0</v>
      </c>
      <c r="BT917" s="31">
        <f>(1+0.25*BS917)*BR917*Параметри!$K$48</f>
        <v>0</v>
      </c>
      <c r="BU917" s="31">
        <f ca="1">BT917*'Коефіцієнти АТО'!U917</f>
        <v>0</v>
      </c>
      <c r="BV917" s="31">
        <f>J917*(1+0.25*BS917)*Параметри!$K$61*Параметри!$K$20/1000</f>
        <v>0</v>
      </c>
      <c r="BW917" s="31">
        <f>(1+0.25*BS917)*J917*'Коефіцієнти АТО'!S917*Параметри!$K$20/1000</f>
        <v>0</v>
      </c>
      <c r="BX917" s="31">
        <f t="shared" ca="1" si="174"/>
        <v>0</v>
      </c>
      <c r="BY917">
        <f>ROUNDUP('Дані з ДІСО'!AG917/Параметри!$K$66,0)</f>
        <v>0</v>
      </c>
      <c r="BZ917">
        <f t="shared" si="175"/>
        <v>0</v>
      </c>
      <c r="CA917">
        <f>IF('Дані з ДІСО'!AG917=0,0,'Дані з ДІСО'!AJ917/'Дані з ДІСО'!AG917)</f>
        <v>0</v>
      </c>
      <c r="CB917" s="31">
        <f>BZ917*(1+0.25*CA917)*Параметри!$K$48</f>
        <v>0</v>
      </c>
      <c r="CC917" s="31">
        <f t="shared" ca="1" si="176"/>
        <v>30628.6</v>
      </c>
      <c r="CD917" s="31">
        <f t="shared" si="177"/>
        <v>0</v>
      </c>
      <c r="CE917" s="31">
        <f t="shared" si="178"/>
        <v>0</v>
      </c>
      <c r="CF917" s="31">
        <f t="shared" si="179"/>
        <v>0</v>
      </c>
    </row>
    <row r="918" spans="1:84" x14ac:dyDescent="0.25">
      <c r="A918" s="9">
        <v>917</v>
      </c>
      <c r="B918" s="9" t="s">
        <v>2950</v>
      </c>
      <c r="C918" s="9" t="s">
        <v>4353</v>
      </c>
      <c r="D918" s="9" t="s">
        <v>2989</v>
      </c>
      <c r="E918" s="9" t="s">
        <v>82</v>
      </c>
      <c r="F918" s="9" t="s">
        <v>3883</v>
      </c>
      <c r="G918" s="9" t="s">
        <v>1859</v>
      </c>
      <c r="H918" s="31">
        <f>SUM('Дані з ДІСО'!J918:L918)</f>
        <v>2434</v>
      </c>
      <c r="I918" s="31">
        <f>SUM('Дані з ДІСО'!P918:R918)</f>
        <v>0</v>
      </c>
      <c r="J918" s="31">
        <f>SUM('Дані з ДІСО'!V918:X918)</f>
        <v>0</v>
      </c>
      <c r="K918">
        <f ca="1">ROUNDUP('Дані з ДІСО'!J918/'Коефіцієнти АТО'!$R918,0)</f>
        <v>45</v>
      </c>
      <c r="L918">
        <f ca="1">ROUNDUP('Дані з ДІСО'!K918/'Коефіцієнти АТО'!$R918,0)</f>
        <v>53</v>
      </c>
      <c r="M918">
        <f ca="1">ROUNDUP('Дані з ДІСО'!L918/'Коефіцієнти АТО'!$R918,0)</f>
        <v>12</v>
      </c>
      <c r="N918" s="28">
        <f ca="1">(K918*Параметри!$K$32+L918*Параметри!$L$32+M918*Параметри!$M$32)/18</f>
        <v>187.94444444444446</v>
      </c>
      <c r="O918" s="41">
        <f>'Дані з ДІСО'!Y918/H918</f>
        <v>0</v>
      </c>
      <c r="P918" s="31">
        <f ca="1">(1+0.25*O918)*N918*Параметри!$K$48</f>
        <v>38360.538058338228</v>
      </c>
      <c r="Q918" s="31">
        <f ca="1">P918*'Коефіцієнти АТО'!T918</f>
        <v>3836.0538058338229</v>
      </c>
      <c r="R918" s="31">
        <f>H918*(1+0.25*O918)*Параметри!$K$61*Параметри!$K$20/1000</f>
        <v>0</v>
      </c>
      <c r="S918" s="31">
        <f>H918*(1+0.25*O918)*'Коефіцієнти АТО'!S918*Параметри!$K$20/1000</f>
        <v>5018.1146176871116</v>
      </c>
      <c r="T918" s="31">
        <f t="shared" ca="1" si="169"/>
        <v>47214.706481859161</v>
      </c>
      <c r="U918" s="31">
        <f t="shared" ca="1" si="168"/>
        <v>51099.689393234265</v>
      </c>
      <c r="V918">
        <f>ROUNDUP('Дані з ДІСО'!P918/Параметри!$K$24,0)</f>
        <v>0</v>
      </c>
      <c r="W918">
        <f>ROUNDUP('Дані з ДІСО'!Q918/Параметри!$K$24,0)</f>
        <v>0</v>
      </c>
      <c r="X918">
        <f>ROUNDUP('Дані з ДІСО'!R918/Параметри!$K$24,0)</f>
        <v>0</v>
      </c>
      <c r="Y918" s="28">
        <f>(V918*Параметри!$K$33+W918*Параметри!$L$33+X918*Параметри!$M$33)/18</f>
        <v>0</v>
      </c>
      <c r="Z918" s="41">
        <f>IF(I918=0,0,'Дані з ДІСО'!AA918/I918)</f>
        <v>0</v>
      </c>
      <c r="AA918" s="31">
        <f>(1+0.25*Z918)*Y918*Параметри!$K$48</f>
        <v>0</v>
      </c>
      <c r="AB918" s="31">
        <f ca="1">AA918*'Коефіцієнти АТО'!U918</f>
        <v>0</v>
      </c>
      <c r="AC918" s="31">
        <f>I918*(1+0.25*Z918)*Параметри!$K$61*Параметри!$K$20/1000</f>
        <v>0</v>
      </c>
      <c r="AD918" s="31">
        <f>(1+0.25*Z918)*I918*'Коефіцієнти АТО'!S918*Параметри!$K$20/1000</f>
        <v>0</v>
      </c>
      <c r="AE918" s="31">
        <f t="shared" ca="1" si="170"/>
        <v>0</v>
      </c>
      <c r="AF918" s="45">
        <v>20.994120539537494</v>
      </c>
      <c r="AG918" s="45">
        <f ca="1">T918/SUM('Дані з ДІСО'!J918:L918)</f>
        <v>19.397989515965143</v>
      </c>
      <c r="AH918">
        <f ca="1">'Коефіцієнти АТО'!R918</f>
        <v>22.5</v>
      </c>
      <c r="AI918">
        <v>22</v>
      </c>
      <c r="AJ918" s="44">
        <f t="shared" ca="1" si="171"/>
        <v>0.92397247502859603</v>
      </c>
      <c r="AK918" t="str">
        <f ca="1">IF(OR(B918="Область",B918="Київ"),"Ні",IF(AJ918&gt;Параметри!$K$72,"Так, верхній",IF(AJ918&lt;Параметри!$K$73,"Так, нижній","Ні")))</f>
        <v>Так, нижній</v>
      </c>
      <c r="AL918" s="45">
        <f ca="1">IF(AK918="Ні",AG918,IF(AK918="Так, верхній",AF918*Параметри!$K$72,AF918*Параметри!$K$73))</f>
        <v>20.994120539537494</v>
      </c>
      <c r="AM918">
        <f>'Дані з ДІСО'!AL918+'Дані з ДІСО'!AN918</f>
        <v>36</v>
      </c>
      <c r="AN918">
        <f>IF(AM918=0,0,'Дані з ДІСО'!AN918/AM918)</f>
        <v>0</v>
      </c>
      <c r="AO918" s="31">
        <f>AM918*(1+0.25*AN918)*Параметри!$K$50</f>
        <v>6892.3637465760003</v>
      </c>
      <c r="AP918" s="31">
        <f>ROUNDUP(('Дані з ДІСО'!AU918+'Дані з ДІСО'!AW918)/Параметри!$K$28,0)</f>
        <v>2</v>
      </c>
      <c r="AQ918" s="54">
        <f>AP918*Параметри!$M$35/18</f>
        <v>2.5555555555555554</v>
      </c>
      <c r="AR918" s="31">
        <f>IF(AP918=0,0,'Дані з ДІСО'!AW918/SUM('Дані з ДІСО'!AU918,'Дані з ДІСО'!AW918))</f>
        <v>0</v>
      </c>
      <c r="AS918" s="31">
        <f>(1+0.25*AR918)*AQ918*Параметри!$K$48</f>
        <v>521.60353256977783</v>
      </c>
      <c r="AT918">
        <f>ROUNDUP(('Дані з ДІСО'!AE918+'Дані не з ДІСО'!E918+'Дані не з ДІСО'!G918)/Параметри!$K$64,0)</f>
        <v>0</v>
      </c>
      <c r="AU918">
        <f t="shared" si="172"/>
        <v>0</v>
      </c>
      <c r="AV918">
        <f>IF(AT918=0,0,('Дані з ДІСО'!AH918+'Дані не з ДІСО'!G918)/('Дані з ДІСО'!AE918+'Дані не з ДІСО'!E918+'Дані не з ДІСО'!G918))</f>
        <v>0</v>
      </c>
      <c r="AW918" s="31">
        <f>AU918*(1+0.25*AV918)*Параметри!$K$48</f>
        <v>0</v>
      </c>
      <c r="AX918">
        <f>ROUNDUP('Дані з ДІСО'!AF918/Параметри!$K$65,0)</f>
        <v>0</v>
      </c>
      <c r="AY918">
        <f t="shared" si="173"/>
        <v>0</v>
      </c>
      <c r="AZ918">
        <f>IF(AX918=0,0,'Дані з ДІСО'!AI918/'Дані з ДІСО'!AF918)</f>
        <v>0</v>
      </c>
      <c r="BA918" s="31">
        <f>AY918*(1+0.25*AZ918)*Параметри!$K$48</f>
        <v>0</v>
      </c>
      <c r="BB918">
        <f>ROUNDUP('Дані з ДІСО'!AR918/Параметри!$K$29,0)</f>
        <v>0</v>
      </c>
      <c r="BC918">
        <f>ROUNDUP('Дані з ДІСО'!AS918/Параметри!$K$29,0)</f>
        <v>0</v>
      </c>
      <c r="BD918">
        <f>ROUNDUP('Дані з ДІСО'!AT918/Параметри!$K$29,0)</f>
        <v>0</v>
      </c>
      <c r="BE918" s="54">
        <f>(BB918*Параметри!$K$32+BC918*Параметри!$L$32+BD918*Параметри!$M$32)/18</f>
        <v>0</v>
      </c>
      <c r="BF918" s="31">
        <f>(BE918*Параметри!$K$48+SUM('Дані з ДІСО'!AR918:AT918)*IF(Параметри!$R$37="RNK",Параметри!$K$45,Параметри!$R$47)*Параметри!$K$20/1000)*Параметри!$K$69</f>
        <v>0</v>
      </c>
      <c r="BG918">
        <f>ROUNDUP(('Дані не з ДІСО'!I918+'Дані не з ДІСО'!K918)/Параметри!$K$26,0)</f>
        <v>0</v>
      </c>
      <c r="BH918" s="31">
        <f>BG918*Параметри!$M$36/18</f>
        <v>0</v>
      </c>
      <c r="BI918">
        <f>IF(BG918=0,0,'Дані не з ДІСО'!K918/('Дані не з ДІСО'!I918+'Дані не з ДІСО'!K918))</f>
        <v>0</v>
      </c>
      <c r="BJ918" s="31">
        <f>(1+0.25*BI918)*BH918*Параметри!$K$48</f>
        <v>0</v>
      </c>
      <c r="BK918">
        <f>ROUNDUP('Дані не з ДІСО'!M918/Параметри!$K$27,0)</f>
        <v>0</v>
      </c>
      <c r="BL918">
        <f>BK918*Параметри!$M$37/18</f>
        <v>0</v>
      </c>
      <c r="BM918" s="31">
        <f>BL918*Параметри!$K$48</f>
        <v>0</v>
      </c>
      <c r="BN918" s="31">
        <f>'Дані не з ДІСО'!N918*(7*Параметри!$K$50+Параметри!$K$49)</f>
        <v>0</v>
      </c>
      <c r="BO918">
        <f>ROUNDUP('Дані з ДІСО'!V918/Параметри!$K$25,0)</f>
        <v>0</v>
      </c>
      <c r="BP918">
        <f>ROUNDUP('Дані з ДІСО'!W918/Параметри!$K$25,0)</f>
        <v>0</v>
      </c>
      <c r="BQ918">
        <f>ROUNDUP('Дані з ДІСО'!X918/Параметри!$K$25,0)</f>
        <v>0</v>
      </c>
      <c r="BR918">
        <f>(BO918*Параметри!$K$34+BP918*Параметри!$L$34+BQ918*Параметри!$M$34)/18</f>
        <v>0</v>
      </c>
      <c r="BS918">
        <f>IF(J918=0,0,'Дані з ДІСО'!AC918/J918)</f>
        <v>0</v>
      </c>
      <c r="BT918" s="31">
        <f>(1+0.25*BS918)*BR918*Параметри!$K$48</f>
        <v>0</v>
      </c>
      <c r="BU918" s="31">
        <f ca="1">BT918*'Коефіцієнти АТО'!U918</f>
        <v>0</v>
      </c>
      <c r="BV918" s="31">
        <f>J918*(1+0.25*BS918)*Параметри!$K$61*Параметри!$K$20/1000</f>
        <v>0</v>
      </c>
      <c r="BW918" s="31">
        <f>(1+0.25*BS918)*J918*'Коефіцієнти АТО'!S918*Параметри!$K$20/1000</f>
        <v>0</v>
      </c>
      <c r="BX918" s="31">
        <f t="shared" ca="1" si="174"/>
        <v>0</v>
      </c>
      <c r="BY918">
        <f>ROUNDUP('Дані з ДІСО'!AG918/Параметри!$K$66,0)</f>
        <v>0</v>
      </c>
      <c r="BZ918">
        <f t="shared" si="175"/>
        <v>0</v>
      </c>
      <c r="CA918">
        <f>IF('Дані з ДІСО'!AG918=0,0,'Дані з ДІСО'!AJ918/'Дані з ДІСО'!AG918)</f>
        <v>0</v>
      </c>
      <c r="CB918" s="31">
        <f>BZ918*(1+0.25*CA918)*Параметри!$K$48</f>
        <v>0</v>
      </c>
      <c r="CC918" s="31">
        <f t="shared" ca="1" si="176"/>
        <v>58513.7</v>
      </c>
      <c r="CD918" s="31">
        <f t="shared" si="177"/>
        <v>0</v>
      </c>
      <c r="CE918" s="31">
        <f t="shared" si="178"/>
        <v>0</v>
      </c>
      <c r="CF918" s="31">
        <f t="shared" si="179"/>
        <v>0</v>
      </c>
    </row>
    <row r="919" spans="1:84" x14ac:dyDescent="0.25">
      <c r="A919" s="9">
        <v>918</v>
      </c>
      <c r="B919" s="9" t="s">
        <v>2950</v>
      </c>
      <c r="C919" s="9" t="s">
        <v>4353</v>
      </c>
      <c r="D919" s="9" t="s">
        <v>2989</v>
      </c>
      <c r="E919" s="9" t="s">
        <v>82</v>
      </c>
      <c r="F919" s="9" t="s">
        <v>3884</v>
      </c>
      <c r="G919" s="9" t="s">
        <v>1861</v>
      </c>
      <c r="H919" s="31">
        <f>SUM('Дані з ДІСО'!J919:L919)</f>
        <v>5370</v>
      </c>
      <c r="I919" s="31">
        <f>SUM('Дані з ДІСО'!P919:R919)</f>
        <v>124</v>
      </c>
      <c r="J919" s="31">
        <f>SUM('Дані з ДІСО'!V919:X919)</f>
        <v>0</v>
      </c>
      <c r="K919">
        <f ca="1">ROUNDUP('Дані з ДІСО'!J919/'Коефіцієнти АТО'!$R919,0)</f>
        <v>95</v>
      </c>
      <c r="L919">
        <f ca="1">ROUNDUP('Дані з ДІСО'!K919/'Коефіцієнти АТО'!$R919,0)</f>
        <v>111</v>
      </c>
      <c r="M919">
        <f ca="1">ROUNDUP('Дані з ДІСО'!L919/'Коефіцієнти АТО'!$R919,0)</f>
        <v>19</v>
      </c>
      <c r="N919" s="28">
        <f ca="1">(K919*Параметри!$K$32+L919*Параметри!$L$32+M919*Параметри!$M$32)/18</f>
        <v>381.72222222222223</v>
      </c>
      <c r="O919" s="41">
        <f>'Дані з ДІСО'!Y919/H919</f>
        <v>0</v>
      </c>
      <c r="P919" s="31">
        <f ca="1">(1+0.25*O919)*N919*Параметри!$K$48</f>
        <v>77911.692875803128</v>
      </c>
      <c r="Q919" s="31">
        <f ca="1">P919*'Коефіцієнти АТО'!T919</f>
        <v>7791.1692875803128</v>
      </c>
      <c r="R919" s="31">
        <f>H919*(1+0.25*O919)*Параметри!$K$61*Параметри!$K$20/1000</f>
        <v>0</v>
      </c>
      <c r="S919" s="31">
        <f>H919*(1+0.25*O919)*'Коефіцієнти АТО'!S919*Параметри!$K$20/1000</f>
        <v>11071.189604346666</v>
      </c>
      <c r="T919" s="31">
        <f t="shared" ca="1" si="169"/>
        <v>96774.05176773011</v>
      </c>
      <c r="U919" s="31">
        <f t="shared" ca="1" si="168"/>
        <v>96774.05176773011</v>
      </c>
      <c r="V919">
        <f>ROUNDUP('Дані з ДІСО'!P919/Параметри!$K$24,0)</f>
        <v>8</v>
      </c>
      <c r="W919">
        <f>ROUNDUP('Дані з ДІСО'!Q919/Параметри!$K$24,0)</f>
        <v>7</v>
      </c>
      <c r="X919">
        <f>ROUNDUP('Дані з ДІСО'!R919/Параметри!$K$24,0)</f>
        <v>0</v>
      </c>
      <c r="Y919" s="28">
        <f>(V919*Параметри!$K$33+W919*Параметри!$L$33+X919*Параметри!$M$33)/18</f>
        <v>30</v>
      </c>
      <c r="Z919" s="41">
        <f>IF(I919=0,0,'Дані з ДІСО'!AA919/I919)</f>
        <v>0</v>
      </c>
      <c r="AA919" s="31">
        <f>(1+0.25*Z919)*Y919*Параметри!$K$48</f>
        <v>6123.1719040800008</v>
      </c>
      <c r="AB919" s="31">
        <f ca="1">AA919*'Коефіцієнти АТО'!U919</f>
        <v>287.78907949176005</v>
      </c>
      <c r="AC919" s="31">
        <f>I919*(1+0.25*Z919)*Параметри!$K$61*Параметри!$K$20/1000</f>
        <v>0</v>
      </c>
      <c r="AD919" s="31">
        <f>(1+0.25*Z919)*I919*'Коефіцієнти АТО'!S919*Параметри!$K$20/1000</f>
        <v>255.64758118044446</v>
      </c>
      <c r="AE919" s="31">
        <f t="shared" ca="1" si="170"/>
        <v>6666.6085647522059</v>
      </c>
      <c r="AF919" s="45">
        <v>16.512819574231365</v>
      </c>
      <c r="AG919" s="45">
        <f ca="1">T919/SUM('Дані з ДІСО'!J919:L919)</f>
        <v>18.021238690452535</v>
      </c>
      <c r="AH919">
        <f ca="1">'Коефіцієнти АТО'!R919</f>
        <v>24</v>
      </c>
      <c r="AI919">
        <v>25</v>
      </c>
      <c r="AJ919" s="44">
        <f t="shared" ca="1" si="171"/>
        <v>1.0913483678205442</v>
      </c>
      <c r="AK919" t="str">
        <f ca="1">IF(OR(B919="Область",B919="Київ"),"Ні",IF(AJ919&gt;Параметри!$K$72,"Так, верхній",IF(AJ919&lt;Параметри!$K$73,"Так, нижній","Ні")))</f>
        <v>Ні</v>
      </c>
      <c r="AL919" s="45">
        <f ca="1">IF(AK919="Ні",AG919,IF(AK919="Так, верхній",AF919*Параметри!$K$72,AF919*Параметри!$K$73))</f>
        <v>18.021238690452535</v>
      </c>
      <c r="AM919">
        <f>'Дані з ДІСО'!AL919+'Дані з ДІСО'!AN919</f>
        <v>36</v>
      </c>
      <c r="AN919">
        <f>IF(AM919=0,0,'Дані з ДІСО'!AN919/AM919)</f>
        <v>0</v>
      </c>
      <c r="AO919" s="31">
        <f>AM919*(1+0.25*AN919)*Параметри!$K$50</f>
        <v>6892.3637465760003</v>
      </c>
      <c r="AP919" s="31">
        <f>ROUNDUP(('Дані з ДІСО'!AU919+'Дані з ДІСО'!AW919)/Параметри!$K$28,0)</f>
        <v>0</v>
      </c>
      <c r="AQ919" s="54">
        <f>AP919*Параметри!$M$35/18</f>
        <v>0</v>
      </c>
      <c r="AR919" s="31">
        <f>IF(AP919=0,0,'Дані з ДІСО'!AW919/SUM('Дані з ДІСО'!AU919,'Дані з ДІСО'!AW919))</f>
        <v>0</v>
      </c>
      <c r="AS919" s="31">
        <f>(1+0.25*AR919)*AQ919*Параметри!$K$48</f>
        <v>0</v>
      </c>
      <c r="AT919">
        <f>ROUNDUP(('Дані з ДІСО'!AE919+'Дані не з ДІСО'!E919+'Дані не з ДІСО'!G919)/Параметри!$K$64,0)</f>
        <v>0</v>
      </c>
      <c r="AU919">
        <f t="shared" si="172"/>
        <v>0</v>
      </c>
      <c r="AV919">
        <f>IF(AT919=0,0,('Дані з ДІСО'!AH919+'Дані не з ДІСО'!G919)/('Дані з ДІСО'!AE919+'Дані не з ДІСО'!E919+'Дані не з ДІСО'!G919))</f>
        <v>0</v>
      </c>
      <c r="AW919" s="31">
        <f>AU919*(1+0.25*AV919)*Параметри!$K$48</f>
        <v>0</v>
      </c>
      <c r="AX919">
        <f>ROUNDUP('Дані з ДІСО'!AF919/Параметри!$K$65,0)</f>
        <v>0</v>
      </c>
      <c r="AY919">
        <f t="shared" si="173"/>
        <v>0</v>
      </c>
      <c r="AZ919">
        <f>IF(AX919=0,0,'Дані з ДІСО'!AI919/'Дані з ДІСО'!AF919)</f>
        <v>0</v>
      </c>
      <c r="BA919" s="31">
        <f>AY919*(1+0.25*AZ919)*Параметри!$K$48</f>
        <v>0</v>
      </c>
      <c r="BB919">
        <f>ROUNDUP('Дані з ДІСО'!AR919/Параметри!$K$29,0)</f>
        <v>0</v>
      </c>
      <c r="BC919">
        <f>ROUNDUP('Дані з ДІСО'!AS919/Параметри!$K$29,0)</f>
        <v>0</v>
      </c>
      <c r="BD919">
        <f>ROUNDUP('Дані з ДІСО'!AT919/Параметри!$K$29,0)</f>
        <v>0</v>
      </c>
      <c r="BE919" s="54">
        <f>(BB919*Параметри!$K$32+BC919*Параметри!$L$32+BD919*Параметри!$M$32)/18</f>
        <v>0</v>
      </c>
      <c r="BF919" s="31">
        <f>(BE919*Параметри!$K$48+SUM('Дані з ДІСО'!AR919:AT919)*IF(Параметри!$R$37="RNK",Параметри!$K$45,Параметри!$R$47)*Параметри!$K$20/1000)*Параметри!$K$69</f>
        <v>0</v>
      </c>
      <c r="BG919">
        <f>ROUNDUP(('Дані не з ДІСО'!I919+'Дані не з ДІСО'!K919)/Параметри!$K$26,0)</f>
        <v>0</v>
      </c>
      <c r="BH919" s="31">
        <f>BG919*Параметри!$M$36/18</f>
        <v>0</v>
      </c>
      <c r="BI919">
        <f>IF(BG919=0,0,'Дані не з ДІСО'!K919/('Дані не з ДІСО'!I919+'Дані не з ДІСО'!K919))</f>
        <v>0</v>
      </c>
      <c r="BJ919" s="31">
        <f>(1+0.25*BI919)*BH919*Параметри!$K$48</f>
        <v>0</v>
      </c>
      <c r="BK919">
        <f>ROUNDUP('Дані не з ДІСО'!M919/Параметри!$K$27,0)</f>
        <v>0</v>
      </c>
      <c r="BL919">
        <f>BK919*Параметри!$M$37/18</f>
        <v>0</v>
      </c>
      <c r="BM919" s="31">
        <f>BL919*Параметри!$K$48</f>
        <v>0</v>
      </c>
      <c r="BN919" s="31">
        <f>'Дані не з ДІСО'!N919*(7*Параметри!$K$50+Параметри!$K$49)</f>
        <v>0</v>
      </c>
      <c r="BO919">
        <f>ROUNDUP('Дані з ДІСО'!V919/Параметри!$K$25,0)</f>
        <v>0</v>
      </c>
      <c r="BP919">
        <f>ROUNDUP('Дані з ДІСО'!W919/Параметри!$K$25,0)</f>
        <v>0</v>
      </c>
      <c r="BQ919">
        <f>ROUNDUP('Дані з ДІСО'!X919/Параметри!$K$25,0)</f>
        <v>0</v>
      </c>
      <c r="BR919">
        <f>(BO919*Параметри!$K$34+BP919*Параметри!$L$34+BQ919*Параметри!$M$34)/18</f>
        <v>0</v>
      </c>
      <c r="BS919">
        <f>IF(J919=0,0,'Дані з ДІСО'!AC919/J919)</f>
        <v>0</v>
      </c>
      <c r="BT919" s="31">
        <f>(1+0.25*BS919)*BR919*Параметри!$K$48</f>
        <v>0</v>
      </c>
      <c r="BU919" s="31">
        <f ca="1">BT919*'Коефіцієнти АТО'!U919</f>
        <v>0</v>
      </c>
      <c r="BV919" s="31">
        <f>J919*(1+0.25*BS919)*Параметри!$K$61*Параметри!$K$20/1000</f>
        <v>0</v>
      </c>
      <c r="BW919" s="31">
        <f>(1+0.25*BS919)*J919*'Коефіцієнти АТО'!S919*Параметри!$K$20/1000</f>
        <v>0</v>
      </c>
      <c r="BX919" s="31">
        <f t="shared" ca="1" si="174"/>
        <v>0</v>
      </c>
      <c r="BY919">
        <f>ROUNDUP('Дані з ДІСО'!AG919/Параметри!$K$66,0)</f>
        <v>0</v>
      </c>
      <c r="BZ919">
        <f t="shared" si="175"/>
        <v>0</v>
      </c>
      <c r="CA919">
        <f>IF('Дані з ДІСО'!AG919=0,0,'Дані з ДІСО'!AJ919/'Дані з ДІСО'!AG919)</f>
        <v>0</v>
      </c>
      <c r="CB919" s="31">
        <f>BZ919*(1+0.25*CA919)*Параметри!$K$48</f>
        <v>0</v>
      </c>
      <c r="CC919" s="31">
        <f t="shared" ca="1" si="176"/>
        <v>110333</v>
      </c>
      <c r="CD919" s="31">
        <f t="shared" si="177"/>
        <v>0</v>
      </c>
      <c r="CE919" s="31">
        <f t="shared" si="178"/>
        <v>0</v>
      </c>
      <c r="CF919" s="31">
        <f t="shared" si="179"/>
        <v>0</v>
      </c>
    </row>
    <row r="920" spans="1:84" x14ac:dyDescent="0.25">
      <c r="A920" s="9">
        <v>919</v>
      </c>
      <c r="B920" s="9" t="s">
        <v>4354</v>
      </c>
      <c r="C920" s="9" t="s">
        <v>4354</v>
      </c>
      <c r="D920" s="9" t="s">
        <v>2989</v>
      </c>
      <c r="E920" s="9" t="s">
        <v>28</v>
      </c>
      <c r="F920" s="9" t="s">
        <v>3885</v>
      </c>
      <c r="G920" s="9" t="s">
        <v>1863</v>
      </c>
      <c r="H920" s="31">
        <f>SUM('Дані з ДІСО'!J920:L920)</f>
        <v>481</v>
      </c>
      <c r="I920" s="31">
        <f>SUM('Дані з ДІСО'!P920:R920)</f>
        <v>0</v>
      </c>
      <c r="J920" s="31">
        <f>SUM('Дані з ДІСО'!V920:X920)</f>
        <v>0</v>
      </c>
      <c r="K920">
        <f ca="1">ROUNDUP('Дані з ДІСО'!J920/'Коефіцієнти АТО'!$R920,0)</f>
        <v>16</v>
      </c>
      <c r="L920">
        <f ca="1">ROUNDUP('Дані з ДІСО'!K920/'Коефіцієнти АТО'!$R920,0)</f>
        <v>17</v>
      </c>
      <c r="M920">
        <f ca="1">ROUNDUP('Дані з ДІСО'!L920/'Коефіцієнти АТО'!$R920,0)</f>
        <v>8</v>
      </c>
      <c r="N920" s="28">
        <f ca="1">(K920*Параметри!$K$32+L920*Параметри!$L$32+M920*Параметри!$M$32)/18</f>
        <v>71.222222222222229</v>
      </c>
      <c r="O920" s="41">
        <f>'Дані з ДІСО'!Y920/H920</f>
        <v>0</v>
      </c>
      <c r="P920" s="31">
        <f ca="1">(1+0.25*O920)*N920*Параметри!$K$48</f>
        <v>14536.863668575115</v>
      </c>
      <c r="Q920" s="31">
        <f ca="1">P920*'Коефіцієнти АТО'!T920</f>
        <v>247.12668236577699</v>
      </c>
      <c r="R920" s="31">
        <f>H920*(1+0.25*O920)*Параметри!$K$61*Параметри!$K$20/1000</f>
        <v>0</v>
      </c>
      <c r="S920" s="31">
        <f>H920*(1+0.25*O920)*'Коефіцієнти АТО'!S920*Параметри!$K$20/1000</f>
        <v>2479.1630352377779</v>
      </c>
      <c r="T920" s="31">
        <f t="shared" ca="1" si="169"/>
        <v>17263.15338617867</v>
      </c>
      <c r="U920" s="31">
        <f t="shared" ca="1" si="168"/>
        <v>17263.15338617867</v>
      </c>
      <c r="V920">
        <f>ROUNDUP('Дані з ДІСО'!P920/Параметри!$K$24,0)</f>
        <v>0</v>
      </c>
      <c r="W920">
        <f>ROUNDUP('Дані з ДІСО'!Q920/Параметри!$K$24,0)</f>
        <v>0</v>
      </c>
      <c r="X920">
        <f>ROUNDUP('Дані з ДІСО'!R920/Параметри!$K$24,0)</f>
        <v>0</v>
      </c>
      <c r="Y920" s="28">
        <f>(V920*Параметри!$K$33+W920*Параметри!$L$33+X920*Параметри!$M$33)/18</f>
        <v>0</v>
      </c>
      <c r="Z920" s="41">
        <f>IF(I920=0,0,'Дані з ДІСО'!AA920/I920)</f>
        <v>0</v>
      </c>
      <c r="AA920" s="31">
        <f>(1+0.25*Z920)*Y920*Параметри!$K$48</f>
        <v>0</v>
      </c>
      <c r="AB920" s="31">
        <f ca="1">AA920*'Коефіцієнти АТО'!U920</f>
        <v>0</v>
      </c>
      <c r="AC920" s="31">
        <f>I920*(1+0.25*Z920)*Параметри!$K$61*Параметри!$K$20/1000</f>
        <v>0</v>
      </c>
      <c r="AD920" s="31">
        <f>(1+0.25*Z920)*I920*'Коефіцієнти АТО'!S920*Параметри!$K$20/1000</f>
        <v>0</v>
      </c>
      <c r="AE920" s="31">
        <f t="shared" ca="1" si="170"/>
        <v>0</v>
      </c>
      <c r="AF920" s="45">
        <v>31.063148174993238</v>
      </c>
      <c r="AG920" s="45">
        <f ca="1">T920/SUM('Дані з ДІСО'!J920:L920)</f>
        <v>35.890131779997233</v>
      </c>
      <c r="AH920">
        <f ca="1">'Коефіцієнти АТО'!R920</f>
        <v>12</v>
      </c>
      <c r="AI920">
        <v>13</v>
      </c>
      <c r="AJ920" s="44">
        <f t="shared" ca="1" si="171"/>
        <v>1.1553926079163432</v>
      </c>
      <c r="AK920" t="str">
        <f ca="1">IF(OR(B920="Область",B920="Київ"),"Ні",IF(AJ920&gt;Параметри!$K$72,"Так, верхній",IF(AJ920&lt;Параметри!$K$73,"Так, нижній","Ні")))</f>
        <v>Ні</v>
      </c>
      <c r="AL920" s="45">
        <f ca="1">IF(AK920="Ні",AG920,IF(AK920="Так, верхній",AF920*Параметри!$K$72,AF920*Параметри!$K$73))</f>
        <v>35.890131779997233</v>
      </c>
      <c r="AM920">
        <f>'Дані з ДІСО'!AL920+'Дані з ДІСО'!AN920</f>
        <v>9</v>
      </c>
      <c r="AN920">
        <f>IF(AM920=0,0,'Дані з ДІСО'!AN920/AM920)</f>
        <v>0</v>
      </c>
      <c r="AO920" s="31">
        <f>AM920*(1+0.25*AN920)*Параметри!$K$50</f>
        <v>1723.0909366440001</v>
      </c>
      <c r="AP920" s="31">
        <f>ROUNDUP(('Дані з ДІСО'!AU920+'Дані з ДІСО'!AW920)/Параметри!$K$28,0)</f>
        <v>0</v>
      </c>
      <c r="AQ920" s="54">
        <f>AP920*Параметри!$M$35/18</f>
        <v>0</v>
      </c>
      <c r="AR920" s="31">
        <f>IF(AP920=0,0,'Дані з ДІСО'!AW920/SUM('Дані з ДІСО'!AU920,'Дані з ДІСО'!AW920))</f>
        <v>0</v>
      </c>
      <c r="AS920" s="31">
        <f>(1+0.25*AR920)*AQ920*Параметри!$K$48</f>
        <v>0</v>
      </c>
      <c r="AT920">
        <f>ROUNDUP(('Дані з ДІСО'!AE920+'Дані не з ДІСО'!E920+'Дані не з ДІСО'!G920)/Параметри!$K$64,0)</f>
        <v>0</v>
      </c>
      <c r="AU920">
        <f t="shared" si="172"/>
        <v>0</v>
      </c>
      <c r="AV920">
        <f>IF(AT920=0,0,('Дані з ДІСО'!AH920+'Дані не з ДІСО'!G920)/('Дані з ДІСО'!AE920+'Дані не з ДІСО'!E920+'Дані не з ДІСО'!G920))</f>
        <v>0</v>
      </c>
      <c r="AW920" s="31">
        <f>AU920*(1+0.25*AV920)*Параметри!$K$48</f>
        <v>0</v>
      </c>
      <c r="AX920">
        <f>ROUNDUP('Дані з ДІСО'!AF920/Параметри!$K$65,0)</f>
        <v>0</v>
      </c>
      <c r="AY920">
        <f t="shared" si="173"/>
        <v>0</v>
      </c>
      <c r="AZ920">
        <f>IF(AX920=0,0,'Дані з ДІСО'!AI920/'Дані з ДІСО'!AF920)</f>
        <v>0</v>
      </c>
      <c r="BA920" s="31">
        <f>AY920*(1+0.25*AZ920)*Параметри!$K$48</f>
        <v>0</v>
      </c>
      <c r="BB920">
        <f>ROUNDUP('Дані з ДІСО'!AR920/Параметри!$K$29,0)</f>
        <v>0</v>
      </c>
      <c r="BC920">
        <f>ROUNDUP('Дані з ДІСО'!AS920/Параметри!$K$29,0)</f>
        <v>0</v>
      </c>
      <c r="BD920">
        <f>ROUNDUP('Дані з ДІСО'!AT920/Параметри!$K$29,0)</f>
        <v>0</v>
      </c>
      <c r="BE920" s="54">
        <f>(BB920*Параметри!$K$32+BC920*Параметри!$L$32+BD920*Параметри!$M$32)/18</f>
        <v>0</v>
      </c>
      <c r="BF920" s="31">
        <f>(BE920*Параметри!$K$48+SUM('Дані з ДІСО'!AR920:AT920)*IF(Параметри!$R$37="RNK",Параметри!$K$45,Параметри!$R$47)*Параметри!$K$20/1000)*Параметри!$K$69</f>
        <v>0</v>
      </c>
      <c r="BG920">
        <f>ROUNDUP(('Дані не з ДІСО'!I920+'Дані не з ДІСО'!K920)/Параметри!$K$26,0)</f>
        <v>0</v>
      </c>
      <c r="BH920" s="31">
        <f>BG920*Параметри!$M$36/18</f>
        <v>0</v>
      </c>
      <c r="BI920">
        <f>IF(BG920=0,0,'Дані не з ДІСО'!K920/('Дані не з ДІСО'!I920+'Дані не з ДІСО'!K920))</f>
        <v>0</v>
      </c>
      <c r="BJ920" s="31">
        <f>(1+0.25*BI920)*BH920*Параметри!$K$48</f>
        <v>0</v>
      </c>
      <c r="BK920">
        <f>ROUNDUP('Дані не з ДІСО'!M920/Параметри!$K$27,0)</f>
        <v>0</v>
      </c>
      <c r="BL920">
        <f>BK920*Параметри!$M$37/18</f>
        <v>0</v>
      </c>
      <c r="BM920" s="31">
        <f>BL920*Параметри!$K$48</f>
        <v>0</v>
      </c>
      <c r="BN920" s="31">
        <f>'Дані не з ДІСО'!N920*(7*Параметри!$K$50+Параметри!$K$49)</f>
        <v>0</v>
      </c>
      <c r="BO920">
        <f>ROUNDUP('Дані з ДІСО'!V920/Параметри!$K$25,0)</f>
        <v>0</v>
      </c>
      <c r="BP920">
        <f>ROUNDUP('Дані з ДІСО'!W920/Параметри!$K$25,0)</f>
        <v>0</v>
      </c>
      <c r="BQ920">
        <f>ROUNDUP('Дані з ДІСО'!X920/Параметри!$K$25,0)</f>
        <v>0</v>
      </c>
      <c r="BR920">
        <f>(BO920*Параметри!$K$34+BP920*Параметри!$L$34+BQ920*Параметри!$M$34)/18</f>
        <v>0</v>
      </c>
      <c r="BS920">
        <f>IF(J920=0,0,'Дані з ДІСО'!AC920/J920)</f>
        <v>0</v>
      </c>
      <c r="BT920" s="31">
        <f>(1+0.25*BS920)*BR920*Параметри!$K$48</f>
        <v>0</v>
      </c>
      <c r="BU920" s="31">
        <f ca="1">BT920*'Коефіцієнти АТО'!U920</f>
        <v>0</v>
      </c>
      <c r="BV920" s="31">
        <f>J920*(1+0.25*BS920)*Параметри!$K$61*Параметри!$K$20/1000</f>
        <v>0</v>
      </c>
      <c r="BW920" s="31">
        <f>(1+0.25*BS920)*J920*'Коефіцієнти АТО'!S920*Параметри!$K$20/1000</f>
        <v>0</v>
      </c>
      <c r="BX920" s="31">
        <f t="shared" ca="1" si="174"/>
        <v>0</v>
      </c>
      <c r="BY920">
        <f>ROUNDUP('Дані з ДІСО'!AG920/Параметри!$K$66,0)</f>
        <v>0</v>
      </c>
      <c r="BZ920">
        <f t="shared" si="175"/>
        <v>0</v>
      </c>
      <c r="CA920">
        <f>IF('Дані з ДІСО'!AG920=0,0,'Дані з ДІСО'!AJ920/'Дані з ДІСО'!AG920)</f>
        <v>0</v>
      </c>
      <c r="CB920" s="31">
        <f>BZ920*(1+0.25*CA920)*Параметри!$K$48</f>
        <v>0</v>
      </c>
      <c r="CC920" s="31">
        <f t="shared" ca="1" si="176"/>
        <v>18986.2</v>
      </c>
      <c r="CD920" s="31">
        <f t="shared" si="177"/>
        <v>0</v>
      </c>
      <c r="CE920" s="31">
        <f t="shared" si="178"/>
        <v>0</v>
      </c>
      <c r="CF920" s="31">
        <f t="shared" si="179"/>
        <v>0</v>
      </c>
    </row>
    <row r="921" spans="1:84" x14ac:dyDescent="0.25">
      <c r="A921" s="9">
        <v>920</v>
      </c>
      <c r="B921" s="9" t="s">
        <v>4354</v>
      </c>
      <c r="C921" s="9" t="s">
        <v>4354</v>
      </c>
      <c r="D921" s="9" t="s">
        <v>2989</v>
      </c>
      <c r="E921" s="9" t="s">
        <v>28</v>
      </c>
      <c r="F921" s="9" t="s">
        <v>3886</v>
      </c>
      <c r="G921" s="9" t="s">
        <v>1865</v>
      </c>
      <c r="H921" s="31">
        <f>SUM('Дані з ДІСО'!J921:L921)</f>
        <v>539</v>
      </c>
      <c r="I921" s="31">
        <f>SUM('Дані з ДІСО'!P921:R921)</f>
        <v>0</v>
      </c>
      <c r="J921" s="31">
        <f>SUM('Дані з ДІСО'!V921:X921)</f>
        <v>0</v>
      </c>
      <c r="K921">
        <f ca="1">ROUNDUP('Дані з ДІСО'!J921/'Коефіцієнти АТО'!$R921,0)</f>
        <v>19</v>
      </c>
      <c r="L921">
        <f ca="1">ROUNDUP('Дані з ДІСО'!K921/'Коефіцієнти АТО'!$R921,0)</f>
        <v>24</v>
      </c>
      <c r="M921">
        <f ca="1">ROUNDUP('Дані з ДІСО'!L921/'Коефіцієнти АТО'!$R921,0)</f>
        <v>6</v>
      </c>
      <c r="N921" s="28">
        <f ca="1">(K921*Параметри!$K$32+L921*Параметри!$L$32+M921*Параметри!$M$32)/18</f>
        <v>84.388888888888886</v>
      </c>
      <c r="O921" s="41">
        <f>'Дані з ДІСО'!Y921/H921</f>
        <v>0</v>
      </c>
      <c r="P921" s="31">
        <f ca="1">(1+0.25*O921)*N921*Параметри!$K$48</f>
        <v>17224.255782032447</v>
      </c>
      <c r="Q921" s="31">
        <f ca="1">P921*'Коефіцієнти АТО'!T921</f>
        <v>292.81234829455161</v>
      </c>
      <c r="R921" s="31">
        <f>H921*(1+0.25*O921)*Параметри!$K$61*Параметри!$K$20/1000</f>
        <v>0</v>
      </c>
      <c r="S921" s="31">
        <f>H921*(1+0.25*O921)*'Коефіцієнти АТО'!S921*Параметри!$K$20/1000</f>
        <v>2778.1057712955558</v>
      </c>
      <c r="T921" s="31">
        <f t="shared" ca="1" si="169"/>
        <v>20295.173901622555</v>
      </c>
      <c r="U921" s="31">
        <f t="shared" ca="1" si="168"/>
        <v>20295.173901622558</v>
      </c>
      <c r="V921">
        <f>ROUNDUP('Дані з ДІСО'!P921/Параметри!$K$24,0)</f>
        <v>0</v>
      </c>
      <c r="W921">
        <f>ROUNDUP('Дані з ДІСО'!Q921/Параметри!$K$24,0)</f>
        <v>0</v>
      </c>
      <c r="X921">
        <f>ROUNDUP('Дані з ДІСО'!R921/Параметри!$K$24,0)</f>
        <v>0</v>
      </c>
      <c r="Y921" s="28">
        <f>(V921*Параметри!$K$33+W921*Параметри!$L$33+X921*Параметри!$M$33)/18</f>
        <v>0</v>
      </c>
      <c r="Z921" s="41">
        <f>IF(I921=0,0,'Дані з ДІСО'!AA921/I921)</f>
        <v>0</v>
      </c>
      <c r="AA921" s="31">
        <f>(1+0.25*Z921)*Y921*Параметри!$K$48</f>
        <v>0</v>
      </c>
      <c r="AB921" s="31">
        <f ca="1">AA921*'Коефіцієнти АТО'!U921</f>
        <v>0</v>
      </c>
      <c r="AC921" s="31">
        <f>I921*(1+0.25*Z921)*Параметри!$K$61*Параметри!$K$20/1000</f>
        <v>0</v>
      </c>
      <c r="AD921" s="31">
        <f>(1+0.25*Z921)*I921*'Коефіцієнти АТО'!S921*Параметри!$K$20/1000</f>
        <v>0</v>
      </c>
      <c r="AE921" s="31">
        <f t="shared" ca="1" si="170"/>
        <v>0</v>
      </c>
      <c r="AF921" s="45">
        <v>35.544103646471598</v>
      </c>
      <c r="AG921" s="45">
        <f ca="1">T921/SUM('Дані з ДІСО'!J921:L921)</f>
        <v>37.653383862008454</v>
      </c>
      <c r="AH921">
        <f ca="1">'Коефіцієнти АТО'!R921</f>
        <v>11.5</v>
      </c>
      <c r="AI921">
        <v>11</v>
      </c>
      <c r="AJ921" s="44">
        <f t="shared" ca="1" si="171"/>
        <v>1.0593426194261686</v>
      </c>
      <c r="AK921" t="str">
        <f ca="1">IF(OR(B921="Область",B921="Київ"),"Ні",IF(AJ921&gt;Параметри!$K$72,"Так, верхній",IF(AJ921&lt;Параметри!$K$73,"Так, нижній","Ні")))</f>
        <v>Ні</v>
      </c>
      <c r="AL921" s="45">
        <f ca="1">IF(AK921="Ні",AG921,IF(AK921="Так, верхній",AF921*Параметри!$K$72,AF921*Параметри!$K$73))</f>
        <v>37.653383862008454</v>
      </c>
      <c r="AM921">
        <f>'Дані з ДІСО'!AL921+'Дані з ДІСО'!AN921</f>
        <v>11</v>
      </c>
      <c r="AN921">
        <f>IF(AM921=0,0,'Дані з ДІСО'!AN921/AM921)</f>
        <v>0</v>
      </c>
      <c r="AO921" s="31">
        <f>AM921*(1+0.25*AN921)*Параметри!$K$50</f>
        <v>2106.0000336760004</v>
      </c>
      <c r="AP921" s="31">
        <f>ROUNDUP(('Дані з ДІСО'!AU921+'Дані з ДІСО'!AW921)/Параметри!$K$28,0)</f>
        <v>0</v>
      </c>
      <c r="AQ921" s="54">
        <f>AP921*Параметри!$M$35/18</f>
        <v>0</v>
      </c>
      <c r="AR921" s="31">
        <f>IF(AP921=0,0,'Дані з ДІСО'!AW921/SUM('Дані з ДІСО'!AU921,'Дані з ДІСО'!AW921))</f>
        <v>0</v>
      </c>
      <c r="AS921" s="31">
        <f>(1+0.25*AR921)*AQ921*Параметри!$K$48</f>
        <v>0</v>
      </c>
      <c r="AT921">
        <f>ROUNDUP(('Дані з ДІСО'!AE921+'Дані не з ДІСО'!E921+'Дані не з ДІСО'!G921)/Параметри!$K$64,0)</f>
        <v>0</v>
      </c>
      <c r="AU921">
        <f t="shared" si="172"/>
        <v>0</v>
      </c>
      <c r="AV921">
        <f>IF(AT921=0,0,('Дані з ДІСО'!AH921+'Дані не з ДІСО'!G921)/('Дані з ДІСО'!AE921+'Дані не з ДІСО'!E921+'Дані не з ДІСО'!G921))</f>
        <v>0</v>
      </c>
      <c r="AW921" s="31">
        <f>AU921*(1+0.25*AV921)*Параметри!$K$48</f>
        <v>0</v>
      </c>
      <c r="AX921">
        <f>ROUNDUP('Дані з ДІСО'!AF921/Параметри!$K$65,0)</f>
        <v>0</v>
      </c>
      <c r="AY921">
        <f t="shared" si="173"/>
        <v>0</v>
      </c>
      <c r="AZ921">
        <f>IF(AX921=0,0,'Дані з ДІСО'!AI921/'Дані з ДІСО'!AF921)</f>
        <v>0</v>
      </c>
      <c r="BA921" s="31">
        <f>AY921*(1+0.25*AZ921)*Параметри!$K$48</f>
        <v>0</v>
      </c>
      <c r="BB921">
        <f>ROUNDUP('Дані з ДІСО'!AR921/Параметри!$K$29,0)</f>
        <v>0</v>
      </c>
      <c r="BC921">
        <f>ROUNDUP('Дані з ДІСО'!AS921/Параметри!$K$29,0)</f>
        <v>0</v>
      </c>
      <c r="BD921">
        <f>ROUNDUP('Дані з ДІСО'!AT921/Параметри!$K$29,0)</f>
        <v>0</v>
      </c>
      <c r="BE921" s="54">
        <f>(BB921*Параметри!$K$32+BC921*Параметри!$L$32+BD921*Параметри!$M$32)/18</f>
        <v>0</v>
      </c>
      <c r="BF921" s="31">
        <f>(BE921*Параметри!$K$48+SUM('Дані з ДІСО'!AR921:AT921)*IF(Параметри!$R$37="RNK",Параметри!$K$45,Параметри!$R$47)*Параметри!$K$20/1000)*Параметри!$K$69</f>
        <v>0</v>
      </c>
      <c r="BG921">
        <f>ROUNDUP(('Дані не з ДІСО'!I921+'Дані не з ДІСО'!K921)/Параметри!$K$26,0)</f>
        <v>0</v>
      </c>
      <c r="BH921" s="31">
        <f>BG921*Параметри!$M$36/18</f>
        <v>0</v>
      </c>
      <c r="BI921">
        <f>IF(BG921=0,0,'Дані не з ДІСО'!K921/('Дані не з ДІСО'!I921+'Дані не з ДІСО'!K921))</f>
        <v>0</v>
      </c>
      <c r="BJ921" s="31">
        <f>(1+0.25*BI921)*BH921*Параметри!$K$48</f>
        <v>0</v>
      </c>
      <c r="BK921">
        <f>ROUNDUP('Дані не з ДІСО'!M921/Параметри!$K$27,0)</f>
        <v>0</v>
      </c>
      <c r="BL921">
        <f>BK921*Параметри!$M$37/18</f>
        <v>0</v>
      </c>
      <c r="BM921" s="31">
        <f>BL921*Параметри!$K$48</f>
        <v>0</v>
      </c>
      <c r="BN921" s="31">
        <f>'Дані не з ДІСО'!N921*(7*Параметри!$K$50+Параметри!$K$49)</f>
        <v>0</v>
      </c>
      <c r="BO921">
        <f>ROUNDUP('Дані з ДІСО'!V921/Параметри!$K$25,0)</f>
        <v>0</v>
      </c>
      <c r="BP921">
        <f>ROUNDUP('Дані з ДІСО'!W921/Параметри!$K$25,0)</f>
        <v>0</v>
      </c>
      <c r="BQ921">
        <f>ROUNDUP('Дані з ДІСО'!X921/Параметри!$K$25,0)</f>
        <v>0</v>
      </c>
      <c r="BR921">
        <f>(BO921*Параметри!$K$34+BP921*Параметри!$L$34+BQ921*Параметри!$M$34)/18</f>
        <v>0</v>
      </c>
      <c r="BS921">
        <f>IF(J921=0,0,'Дані з ДІСО'!AC921/J921)</f>
        <v>0</v>
      </c>
      <c r="BT921" s="31">
        <f>(1+0.25*BS921)*BR921*Параметри!$K$48</f>
        <v>0</v>
      </c>
      <c r="BU921" s="31">
        <f ca="1">BT921*'Коефіцієнти АТО'!U921</f>
        <v>0</v>
      </c>
      <c r="BV921" s="31">
        <f>J921*(1+0.25*BS921)*Параметри!$K$61*Параметри!$K$20/1000</f>
        <v>0</v>
      </c>
      <c r="BW921" s="31">
        <f>(1+0.25*BS921)*J921*'Коефіцієнти АТО'!S921*Параметри!$K$20/1000</f>
        <v>0</v>
      </c>
      <c r="BX921" s="31">
        <f t="shared" ca="1" si="174"/>
        <v>0</v>
      </c>
      <c r="BY921">
        <f>ROUNDUP('Дані з ДІСО'!AG921/Параметри!$K$66,0)</f>
        <v>0</v>
      </c>
      <c r="BZ921">
        <f t="shared" si="175"/>
        <v>0</v>
      </c>
      <c r="CA921">
        <f>IF('Дані з ДІСО'!AG921=0,0,'Дані з ДІСО'!AJ921/'Дані з ДІСО'!AG921)</f>
        <v>0</v>
      </c>
      <c r="CB921" s="31">
        <f>BZ921*(1+0.25*CA921)*Параметри!$K$48</f>
        <v>0</v>
      </c>
      <c r="CC921" s="31">
        <f t="shared" ca="1" si="176"/>
        <v>22401.200000000001</v>
      </c>
      <c r="CD921" s="31">
        <f t="shared" si="177"/>
        <v>0</v>
      </c>
      <c r="CE921" s="31">
        <f t="shared" si="178"/>
        <v>0</v>
      </c>
      <c r="CF921" s="31">
        <f t="shared" si="179"/>
        <v>0</v>
      </c>
    </row>
    <row r="922" spans="1:84" x14ac:dyDescent="0.25">
      <c r="A922" s="9">
        <v>921</v>
      </c>
      <c r="B922" s="9" t="s">
        <v>4355</v>
      </c>
      <c r="C922" s="9" t="s">
        <v>4355</v>
      </c>
      <c r="D922" s="9" t="s">
        <v>2989</v>
      </c>
      <c r="E922" s="9" t="s">
        <v>33</v>
      </c>
      <c r="F922" s="9" t="s">
        <v>3887</v>
      </c>
      <c r="G922" s="9" t="s">
        <v>1867</v>
      </c>
      <c r="H922" s="31">
        <f>SUM('Дані з ДІСО'!J922:L922)</f>
        <v>431</v>
      </c>
      <c r="I922" s="31">
        <f>SUM('Дані з ДІСО'!P922:R922)</f>
        <v>0</v>
      </c>
      <c r="J922" s="31">
        <f>SUM('Дані з ДІСО'!V922:X922)</f>
        <v>0</v>
      </c>
      <c r="K922">
        <f ca="1">ROUNDUP('Дані з ДІСО'!J922/'Коефіцієнти АТО'!$R922,0)</f>
        <v>11</v>
      </c>
      <c r="L922">
        <f ca="1">ROUNDUP('Дані з ДІСО'!K922/'Коефіцієнти АТО'!$R922,0)</f>
        <v>17</v>
      </c>
      <c r="M922">
        <f ca="1">ROUNDUP('Дані з ДІСО'!L922/'Коефіцієнти АТО'!$R922,0)</f>
        <v>3</v>
      </c>
      <c r="N922" s="28">
        <f ca="1">(K922*Параметри!$K$32+L922*Параметри!$L$32+M922*Параметри!$M$32)/18</f>
        <v>53.722222222222221</v>
      </c>
      <c r="O922" s="41">
        <f>'Дані з ДІСО'!Y922/H922</f>
        <v>0</v>
      </c>
      <c r="P922" s="31">
        <f ca="1">(1+0.25*O922)*N922*Параметри!$K$48</f>
        <v>10965.013391195112</v>
      </c>
      <c r="Q922" s="31">
        <f ca="1">P922*'Коефіцієнти АТО'!T922</f>
        <v>186.40522765031693</v>
      </c>
      <c r="R922" s="31">
        <f>H922*(1+0.25*O922)*Параметри!$K$61*Параметри!$K$20/1000</f>
        <v>0</v>
      </c>
      <c r="S922" s="31">
        <f>H922*(1+0.25*O922)*'Коефіцієнти АТО'!S922*Параметри!$K$20/1000</f>
        <v>1777.1630240124446</v>
      </c>
      <c r="T922" s="31">
        <f t="shared" ca="1" si="169"/>
        <v>12928.581642857875</v>
      </c>
      <c r="U922" s="31">
        <f t="shared" ca="1" si="168"/>
        <v>13013.471169945578</v>
      </c>
      <c r="V922">
        <f>ROUNDUP('Дані з ДІСО'!P922/Параметри!$K$24,0)</f>
        <v>0</v>
      </c>
      <c r="W922">
        <f>ROUNDUP('Дані з ДІСО'!Q922/Параметри!$K$24,0)</f>
        <v>0</v>
      </c>
      <c r="X922">
        <f>ROUNDUP('Дані з ДІСО'!R922/Параметри!$K$24,0)</f>
        <v>0</v>
      </c>
      <c r="Y922" s="28">
        <f>(V922*Параметри!$K$33+W922*Параметри!$L$33+X922*Параметри!$M$33)/18</f>
        <v>0</v>
      </c>
      <c r="Z922" s="41">
        <f>IF(I922=0,0,'Дані з ДІСО'!AA922/I922)</f>
        <v>0</v>
      </c>
      <c r="AA922" s="31">
        <f>(1+0.25*Z922)*Y922*Параметри!$K$48</f>
        <v>0</v>
      </c>
      <c r="AB922" s="31">
        <f ca="1">AA922*'Коефіцієнти АТО'!U922</f>
        <v>0</v>
      </c>
      <c r="AC922" s="31">
        <f>I922*(1+0.25*Z922)*Параметри!$K$61*Параметри!$K$20/1000</f>
        <v>0</v>
      </c>
      <c r="AD922" s="31">
        <f>(1+0.25*Z922)*I922*'Коефіцієнти АТО'!S922*Параметри!$K$20/1000</f>
        <v>0</v>
      </c>
      <c r="AE922" s="31">
        <f t="shared" ca="1" si="170"/>
        <v>0</v>
      </c>
      <c r="AF922" s="45">
        <v>30.193668607762362</v>
      </c>
      <c r="AG922" s="45">
        <f ca="1">T922/SUM('Дані з ДІСО'!J922:L922)</f>
        <v>29.996709148162122</v>
      </c>
      <c r="AH922">
        <f ca="1">'Коефіцієнти АТО'!R922</f>
        <v>14.5</v>
      </c>
      <c r="AI922">
        <v>14</v>
      </c>
      <c r="AJ922" s="44">
        <f t="shared" ca="1" si="171"/>
        <v>0.99347679600783578</v>
      </c>
      <c r="AK922" t="str">
        <f ca="1">IF(OR(B922="Область",B922="Київ"),"Ні",IF(AJ922&gt;Параметри!$K$72,"Так, верхній",IF(AJ922&lt;Параметри!$K$73,"Так, нижній","Ні")))</f>
        <v>Так, нижній</v>
      </c>
      <c r="AL922" s="45">
        <f ca="1">IF(AK922="Ні",AG922,IF(AK922="Так, верхній",AF922*Параметри!$K$72,AF922*Параметри!$K$73))</f>
        <v>30.193668607762362</v>
      </c>
      <c r="AM922">
        <f>'Дані з ДІСО'!AL922+'Дані з ДІСО'!AN922</f>
        <v>3</v>
      </c>
      <c r="AN922">
        <f>IF(AM922=0,0,'Дані з ДІСО'!AN922/AM922)</f>
        <v>0</v>
      </c>
      <c r="AO922" s="31">
        <f>AM922*(1+0.25*AN922)*Параметри!$K$50</f>
        <v>574.36364554800002</v>
      </c>
      <c r="AP922" s="31">
        <f>ROUNDUP(('Дані з ДІСО'!AU922+'Дані з ДІСО'!AW922)/Параметри!$K$28,0)</f>
        <v>0</v>
      </c>
      <c r="AQ922" s="54">
        <f>AP922*Параметри!$M$35/18</f>
        <v>0</v>
      </c>
      <c r="AR922" s="31">
        <f>IF(AP922=0,0,'Дані з ДІСО'!AW922/SUM('Дані з ДІСО'!AU922,'Дані з ДІСО'!AW922))</f>
        <v>0</v>
      </c>
      <c r="AS922" s="31">
        <f>(1+0.25*AR922)*AQ922*Параметри!$K$48</f>
        <v>0</v>
      </c>
      <c r="AT922">
        <f>ROUNDUP(('Дані з ДІСО'!AE922+'Дані не з ДІСО'!E922+'Дані не з ДІСО'!G922)/Параметри!$K$64,0)</f>
        <v>0</v>
      </c>
      <c r="AU922">
        <f t="shared" si="172"/>
        <v>0</v>
      </c>
      <c r="AV922">
        <f>IF(AT922=0,0,('Дані з ДІСО'!AH922+'Дані не з ДІСО'!G922)/('Дані з ДІСО'!AE922+'Дані не з ДІСО'!E922+'Дані не з ДІСО'!G922))</f>
        <v>0</v>
      </c>
      <c r="AW922" s="31">
        <f>AU922*(1+0.25*AV922)*Параметри!$K$48</f>
        <v>0</v>
      </c>
      <c r="AX922">
        <f>ROUNDUP('Дані з ДІСО'!AF922/Параметри!$K$65,0)</f>
        <v>0</v>
      </c>
      <c r="AY922">
        <f t="shared" si="173"/>
        <v>0</v>
      </c>
      <c r="AZ922">
        <f>IF(AX922=0,0,'Дані з ДІСО'!AI922/'Дані з ДІСО'!AF922)</f>
        <v>0</v>
      </c>
      <c r="BA922" s="31">
        <f>AY922*(1+0.25*AZ922)*Параметри!$K$48</f>
        <v>0</v>
      </c>
      <c r="BB922">
        <f>ROUNDUP('Дані з ДІСО'!AR922/Параметри!$K$29,0)</f>
        <v>0</v>
      </c>
      <c r="BC922">
        <f>ROUNDUP('Дані з ДІСО'!AS922/Параметри!$K$29,0)</f>
        <v>0</v>
      </c>
      <c r="BD922">
        <f>ROUNDUP('Дані з ДІСО'!AT922/Параметри!$K$29,0)</f>
        <v>0</v>
      </c>
      <c r="BE922" s="54">
        <f>(BB922*Параметри!$K$32+BC922*Параметри!$L$32+BD922*Параметри!$M$32)/18</f>
        <v>0</v>
      </c>
      <c r="BF922" s="31">
        <f>(BE922*Параметри!$K$48+SUM('Дані з ДІСО'!AR922:AT922)*IF(Параметри!$R$37="RNK",Параметри!$K$45,Параметри!$R$47)*Параметри!$K$20/1000)*Параметри!$K$69</f>
        <v>0</v>
      </c>
      <c r="BG922">
        <f>ROUNDUP(('Дані не з ДІСО'!I922+'Дані не з ДІСО'!K922)/Параметри!$K$26,0)</f>
        <v>0</v>
      </c>
      <c r="BH922" s="31">
        <f>BG922*Параметри!$M$36/18</f>
        <v>0</v>
      </c>
      <c r="BI922">
        <f>IF(BG922=0,0,'Дані не з ДІСО'!K922/('Дані не з ДІСО'!I922+'Дані не з ДІСО'!K922))</f>
        <v>0</v>
      </c>
      <c r="BJ922" s="31">
        <f>(1+0.25*BI922)*BH922*Параметри!$K$48</f>
        <v>0</v>
      </c>
      <c r="BK922">
        <f>ROUNDUP('Дані не з ДІСО'!M922/Параметри!$K$27,0)</f>
        <v>0</v>
      </c>
      <c r="BL922">
        <f>BK922*Параметри!$M$37/18</f>
        <v>0</v>
      </c>
      <c r="BM922" s="31">
        <f>BL922*Параметри!$K$48</f>
        <v>0</v>
      </c>
      <c r="BN922" s="31">
        <f>'Дані не з ДІСО'!N922*(7*Параметри!$K$50+Параметри!$K$49)</f>
        <v>0</v>
      </c>
      <c r="BO922">
        <f>ROUNDUP('Дані з ДІСО'!V922/Параметри!$K$25,0)</f>
        <v>0</v>
      </c>
      <c r="BP922">
        <f>ROUNDUP('Дані з ДІСО'!W922/Параметри!$K$25,0)</f>
        <v>0</v>
      </c>
      <c r="BQ922">
        <f>ROUNDUP('Дані з ДІСО'!X922/Параметри!$K$25,0)</f>
        <v>0</v>
      </c>
      <c r="BR922">
        <f>(BO922*Параметри!$K$34+BP922*Параметри!$L$34+BQ922*Параметри!$M$34)/18</f>
        <v>0</v>
      </c>
      <c r="BS922">
        <f>IF(J922=0,0,'Дані з ДІСО'!AC922/J922)</f>
        <v>0</v>
      </c>
      <c r="BT922" s="31">
        <f>(1+0.25*BS922)*BR922*Параметри!$K$48</f>
        <v>0</v>
      </c>
      <c r="BU922" s="31">
        <f ca="1">BT922*'Коефіцієнти АТО'!U922</f>
        <v>0</v>
      </c>
      <c r="BV922" s="31">
        <f>J922*(1+0.25*BS922)*Параметри!$K$61*Параметри!$K$20/1000</f>
        <v>0</v>
      </c>
      <c r="BW922" s="31">
        <f>(1+0.25*BS922)*J922*'Коефіцієнти АТО'!S922*Параметри!$K$20/1000</f>
        <v>0</v>
      </c>
      <c r="BX922" s="31">
        <f t="shared" ca="1" si="174"/>
        <v>0</v>
      </c>
      <c r="BY922">
        <f>ROUNDUP('Дані з ДІСО'!AG922/Параметри!$K$66,0)</f>
        <v>0</v>
      </c>
      <c r="BZ922">
        <f t="shared" si="175"/>
        <v>0</v>
      </c>
      <c r="CA922">
        <f>IF('Дані з ДІСО'!AG922=0,0,'Дані з ДІСО'!AJ922/'Дані з ДІСО'!AG922)</f>
        <v>0</v>
      </c>
      <c r="CB922" s="31">
        <f>BZ922*(1+0.25*CA922)*Параметри!$K$48</f>
        <v>0</v>
      </c>
      <c r="CC922" s="31">
        <f t="shared" ca="1" si="176"/>
        <v>13587.8</v>
      </c>
      <c r="CD922" s="31">
        <f t="shared" si="177"/>
        <v>0</v>
      </c>
      <c r="CE922" s="31">
        <f t="shared" si="178"/>
        <v>0</v>
      </c>
      <c r="CF922" s="31">
        <f t="shared" si="179"/>
        <v>0</v>
      </c>
    </row>
    <row r="923" spans="1:84" x14ac:dyDescent="0.25">
      <c r="A923" s="9">
        <v>922</v>
      </c>
      <c r="B923" s="9" t="s">
        <v>2951</v>
      </c>
      <c r="C923" s="9" t="s">
        <v>4353</v>
      </c>
      <c r="D923" s="9" t="s">
        <v>2989</v>
      </c>
      <c r="E923" s="9" t="s">
        <v>25</v>
      </c>
      <c r="F923" s="9" t="s">
        <v>3888</v>
      </c>
      <c r="G923" s="9" t="s">
        <v>1869</v>
      </c>
      <c r="H923" s="31">
        <f>SUM('Дані з ДІСО'!J923:L923)</f>
        <v>2160</v>
      </c>
      <c r="I923" s="31">
        <f>SUM('Дані з ДІСО'!P923:R923)</f>
        <v>0</v>
      </c>
      <c r="J923" s="31">
        <f>SUM('Дані з ДІСО'!V923:X923)</f>
        <v>0</v>
      </c>
      <c r="K923">
        <f ca="1">ROUNDUP('Дані з ДІСО'!J923/'Коефіцієнти АТО'!$R923,0)</f>
        <v>63</v>
      </c>
      <c r="L923">
        <f ca="1">ROUNDUP('Дані з ДІСО'!K923/'Коефіцієнти АТО'!$R923,0)</f>
        <v>82</v>
      </c>
      <c r="M923">
        <f ca="1">ROUNDUP('Дані з ДІСО'!L923/'Коефіцієнти АТО'!$R923,0)</f>
        <v>17</v>
      </c>
      <c r="N923" s="28">
        <f ca="1">(K923*Параметри!$K$32+L923*Параметри!$L$32+M923*Параметри!$M$32)/18</f>
        <v>278.27777777777777</v>
      </c>
      <c r="O923" s="41">
        <f>'Дані з ДІСО'!Y923/H923</f>
        <v>0</v>
      </c>
      <c r="P923" s="31">
        <f ca="1">(1+0.25*O923)*N923*Параметри!$K$48</f>
        <v>56798.089013956895</v>
      </c>
      <c r="Q923" s="31">
        <f ca="1">P923*'Коефіцієнти АТО'!T923</f>
        <v>965.56751323726724</v>
      </c>
      <c r="R923" s="31">
        <f>H923*(1+0.25*O923)*Параметри!$K$61*Параметри!$K$20/1000</f>
        <v>0</v>
      </c>
      <c r="S923" s="31">
        <f>H923*(1+0.25*O923)*'Коефіцієнти АТО'!S923*Параметри!$K$20/1000</f>
        <v>10019.73584304</v>
      </c>
      <c r="T923" s="31">
        <f t="shared" ca="1" si="169"/>
        <v>67783.392370234171</v>
      </c>
      <c r="U923" s="31">
        <f t="shared" ca="1" si="168"/>
        <v>67783.392370234171</v>
      </c>
      <c r="V923">
        <f>ROUNDUP('Дані з ДІСО'!P923/Параметри!$K$24,0)</f>
        <v>0</v>
      </c>
      <c r="W923">
        <f>ROUNDUP('Дані з ДІСО'!Q923/Параметри!$K$24,0)</f>
        <v>0</v>
      </c>
      <c r="X923">
        <f>ROUNDUP('Дані з ДІСО'!R923/Параметри!$K$24,0)</f>
        <v>0</v>
      </c>
      <c r="Y923" s="28">
        <f>(V923*Параметри!$K$33+W923*Параметри!$L$33+X923*Параметри!$M$33)/18</f>
        <v>0</v>
      </c>
      <c r="Z923" s="41">
        <f>IF(I923=0,0,'Дані з ДІСО'!AA923/I923)</f>
        <v>0</v>
      </c>
      <c r="AA923" s="31">
        <f>(1+0.25*Z923)*Y923*Параметри!$K$48</f>
        <v>0</v>
      </c>
      <c r="AB923" s="31">
        <f ca="1">AA923*'Коефіцієнти АТО'!U923</f>
        <v>0</v>
      </c>
      <c r="AC923" s="31">
        <f>I923*(1+0.25*Z923)*Параметри!$K$61*Параметри!$K$20/1000</f>
        <v>0</v>
      </c>
      <c r="AD923" s="31">
        <f>(1+0.25*Z923)*I923*'Коефіцієнти АТО'!S923*Параметри!$K$20/1000</f>
        <v>0</v>
      </c>
      <c r="AE923" s="31">
        <f t="shared" ca="1" si="170"/>
        <v>0</v>
      </c>
      <c r="AF923" s="45">
        <v>30.554078432494606</v>
      </c>
      <c r="AG923" s="45">
        <f ca="1">T923/SUM('Дані з ДІСО'!J923:L923)</f>
        <v>31.381200171404707</v>
      </c>
      <c r="AH923">
        <f ca="1">'Коефіцієнти АТО'!R923</f>
        <v>13.5</v>
      </c>
      <c r="AI923">
        <v>13</v>
      </c>
      <c r="AJ923" s="44">
        <f t="shared" ca="1" si="171"/>
        <v>1.0270707473877021</v>
      </c>
      <c r="AK923" t="str">
        <f ca="1">IF(OR(B923="Область",B923="Київ"),"Ні",IF(AJ923&gt;Параметри!$K$72,"Так, верхній",IF(AJ923&lt;Параметри!$K$73,"Так, нижній","Ні")))</f>
        <v>Ні</v>
      </c>
      <c r="AL923" s="45">
        <f ca="1">IF(AK923="Ні",AG923,IF(AK923="Так, верхній",AF923*Параметри!$K$72,AF923*Параметри!$K$73))</f>
        <v>31.381200171404707</v>
      </c>
      <c r="AM923">
        <f>'Дані з ДІСО'!AL923+'Дані з ДІСО'!AN923</f>
        <v>16</v>
      </c>
      <c r="AN923">
        <f>IF(AM923=0,0,'Дані з ДІСО'!AN923/AM923)</f>
        <v>0</v>
      </c>
      <c r="AO923" s="31">
        <f>AM923*(1+0.25*AN923)*Параметри!$K$50</f>
        <v>3063.2727762560003</v>
      </c>
      <c r="AP923" s="31">
        <f>ROUNDUP(('Дані з ДІСО'!AU923+'Дані з ДІСО'!AW923)/Параметри!$K$28,0)</f>
        <v>1</v>
      </c>
      <c r="AQ923" s="54">
        <f>AP923*Параметри!$M$35/18</f>
        <v>1.2777777777777777</v>
      </c>
      <c r="AR923" s="31">
        <f>IF(AP923=0,0,'Дані з ДІСО'!AW923/SUM('Дані з ДІСО'!AU923,'Дані з ДІСО'!AW923))</f>
        <v>0</v>
      </c>
      <c r="AS923" s="31">
        <f>(1+0.25*AR923)*AQ923*Параметри!$K$48</f>
        <v>260.80176628488891</v>
      </c>
      <c r="AT923">
        <f>ROUNDUP(('Дані з ДІСО'!AE923+'Дані не з ДІСО'!E923+'Дані не з ДІСО'!G923)/Параметри!$K$64,0)</f>
        <v>0</v>
      </c>
      <c r="AU923">
        <f t="shared" si="172"/>
        <v>0</v>
      </c>
      <c r="AV923">
        <f>IF(AT923=0,0,('Дані з ДІСО'!AH923+'Дані не з ДІСО'!G923)/('Дані з ДІСО'!AE923+'Дані не з ДІСО'!E923+'Дані не з ДІСО'!G923))</f>
        <v>0</v>
      </c>
      <c r="AW923" s="31">
        <f>AU923*(1+0.25*AV923)*Параметри!$K$48</f>
        <v>0</v>
      </c>
      <c r="AX923">
        <f>ROUNDUP('Дані з ДІСО'!AF923/Параметри!$K$65,0)</f>
        <v>0</v>
      </c>
      <c r="AY923">
        <f t="shared" si="173"/>
        <v>0</v>
      </c>
      <c r="AZ923">
        <f>IF(AX923=0,0,'Дані з ДІСО'!AI923/'Дані з ДІСО'!AF923)</f>
        <v>0</v>
      </c>
      <c r="BA923" s="31">
        <f>AY923*(1+0.25*AZ923)*Параметри!$K$48</f>
        <v>0</v>
      </c>
      <c r="BB923">
        <f>ROUNDUP('Дані з ДІСО'!AR923/Параметри!$K$29,0)</f>
        <v>0</v>
      </c>
      <c r="BC923">
        <f>ROUNDUP('Дані з ДІСО'!AS923/Параметри!$K$29,0)</f>
        <v>0</v>
      </c>
      <c r="BD923">
        <f>ROUNDUP('Дані з ДІСО'!AT923/Параметри!$K$29,0)</f>
        <v>0</v>
      </c>
      <c r="BE923" s="54">
        <f>(BB923*Параметри!$K$32+BC923*Параметри!$L$32+BD923*Параметри!$M$32)/18</f>
        <v>0</v>
      </c>
      <c r="BF923" s="31">
        <f>(BE923*Параметри!$K$48+SUM('Дані з ДІСО'!AR923:AT923)*IF(Параметри!$R$37="RNK",Параметри!$K$45,Параметри!$R$47)*Параметри!$K$20/1000)*Параметри!$K$69</f>
        <v>0</v>
      </c>
      <c r="BG923">
        <f>ROUNDUP(('Дані не з ДІСО'!I923+'Дані не з ДІСО'!K923)/Параметри!$K$26,0)</f>
        <v>0</v>
      </c>
      <c r="BH923" s="31">
        <f>BG923*Параметри!$M$36/18</f>
        <v>0</v>
      </c>
      <c r="BI923">
        <f>IF(BG923=0,0,'Дані не з ДІСО'!K923/('Дані не з ДІСО'!I923+'Дані не з ДІСО'!K923))</f>
        <v>0</v>
      </c>
      <c r="BJ923" s="31">
        <f>(1+0.25*BI923)*BH923*Параметри!$K$48</f>
        <v>0</v>
      </c>
      <c r="BK923">
        <f>ROUNDUP('Дані не з ДІСО'!M923/Параметри!$K$27,0)</f>
        <v>0</v>
      </c>
      <c r="BL923">
        <f>BK923*Параметри!$M$37/18</f>
        <v>0</v>
      </c>
      <c r="BM923" s="31">
        <f>BL923*Параметри!$K$48</f>
        <v>0</v>
      </c>
      <c r="BN923" s="31">
        <f>'Дані не з ДІСО'!N923*(7*Параметри!$K$50+Параметри!$K$49)</f>
        <v>0</v>
      </c>
      <c r="BO923">
        <f>ROUNDUP('Дані з ДІСО'!V923/Параметри!$K$25,0)</f>
        <v>0</v>
      </c>
      <c r="BP923">
        <f>ROUNDUP('Дані з ДІСО'!W923/Параметри!$K$25,0)</f>
        <v>0</v>
      </c>
      <c r="BQ923">
        <f>ROUNDUP('Дані з ДІСО'!X923/Параметри!$K$25,0)</f>
        <v>0</v>
      </c>
      <c r="BR923">
        <f>(BO923*Параметри!$K$34+BP923*Параметри!$L$34+BQ923*Параметри!$M$34)/18</f>
        <v>0</v>
      </c>
      <c r="BS923">
        <f>IF(J923=0,0,'Дані з ДІСО'!AC923/J923)</f>
        <v>0</v>
      </c>
      <c r="BT923" s="31">
        <f>(1+0.25*BS923)*BR923*Параметри!$K$48</f>
        <v>0</v>
      </c>
      <c r="BU923" s="31">
        <f ca="1">BT923*'Коефіцієнти АТО'!U923</f>
        <v>0</v>
      </c>
      <c r="BV923" s="31">
        <f>J923*(1+0.25*BS923)*Параметри!$K$61*Параметри!$K$20/1000</f>
        <v>0</v>
      </c>
      <c r="BW923" s="31">
        <f>(1+0.25*BS923)*J923*'Коефіцієнти АТО'!S923*Параметри!$K$20/1000</f>
        <v>0</v>
      </c>
      <c r="BX923" s="31">
        <f t="shared" ca="1" si="174"/>
        <v>0</v>
      </c>
      <c r="BY923">
        <f>ROUNDUP('Дані з ДІСО'!AG923/Параметри!$K$66,0)</f>
        <v>0</v>
      </c>
      <c r="BZ923">
        <f t="shared" si="175"/>
        <v>0</v>
      </c>
      <c r="CA923">
        <f>IF('Дані з ДІСО'!AG923=0,0,'Дані з ДІСО'!AJ923/'Дані з ДІСО'!AG923)</f>
        <v>0</v>
      </c>
      <c r="CB923" s="31">
        <f>BZ923*(1+0.25*CA923)*Параметри!$K$48</f>
        <v>0</v>
      </c>
      <c r="CC923" s="31">
        <f t="shared" ca="1" si="176"/>
        <v>71107.5</v>
      </c>
      <c r="CD923" s="31">
        <f t="shared" si="177"/>
        <v>0</v>
      </c>
      <c r="CE923" s="31">
        <f t="shared" si="178"/>
        <v>0</v>
      </c>
      <c r="CF923" s="31">
        <f t="shared" si="179"/>
        <v>0</v>
      </c>
    </row>
    <row r="924" spans="1:84" x14ac:dyDescent="0.25">
      <c r="A924" s="9">
        <v>923</v>
      </c>
      <c r="B924" s="9" t="s">
        <v>4355</v>
      </c>
      <c r="C924" s="9" t="s">
        <v>4355</v>
      </c>
      <c r="D924" s="9" t="s">
        <v>2989</v>
      </c>
      <c r="E924" s="9" t="s">
        <v>33</v>
      </c>
      <c r="F924" s="9" t="s">
        <v>3889</v>
      </c>
      <c r="G924" s="9" t="s">
        <v>1871</v>
      </c>
      <c r="H924" s="31">
        <f>SUM('Дані з ДІСО'!J924:L924)</f>
        <v>831</v>
      </c>
      <c r="I924" s="31">
        <f>SUM('Дані з ДІСО'!P924:R924)</f>
        <v>0</v>
      </c>
      <c r="J924" s="31">
        <f>SUM('Дані з ДІСО'!V924:X924)</f>
        <v>0</v>
      </c>
      <c r="K924">
        <f ca="1">ROUNDUP('Дані з ДІСО'!J924/'Коефіцієнти АТО'!$R924,0)</f>
        <v>27</v>
      </c>
      <c r="L924">
        <f ca="1">ROUNDUP('Дані з ДІСО'!K924/'Коефіцієнти АТО'!$R924,0)</f>
        <v>36</v>
      </c>
      <c r="M924">
        <f ca="1">ROUNDUP('Дані з ДІСО'!L924/'Коефіцієнти АТО'!$R924,0)</f>
        <v>8</v>
      </c>
      <c r="N924" s="28">
        <f ca="1">(K924*Параметри!$K$32+L924*Параметри!$L$32+M924*Параметри!$M$32)/18</f>
        <v>122.38888888888889</v>
      </c>
      <c r="O924" s="41">
        <f>'Дані з ДІСО'!Y924/H924</f>
        <v>0</v>
      </c>
      <c r="P924" s="31">
        <f ca="1">(1+0.25*O924)*N924*Параметри!$K$48</f>
        <v>24980.273527200447</v>
      </c>
      <c r="Q924" s="31">
        <f ca="1">P924*'Коефіцієнти АТО'!T924</f>
        <v>424.66464996240762</v>
      </c>
      <c r="R924" s="31">
        <f>H924*(1+0.25*O924)*Параметри!$K$61*Параметри!$K$20/1000</f>
        <v>0</v>
      </c>
      <c r="S924" s="31">
        <f>H924*(1+0.25*O924)*'Коефіцієнти АТО'!S924*Параметри!$K$20/1000</f>
        <v>4283.1278217933341</v>
      </c>
      <c r="T924" s="31">
        <f t="shared" ca="1" si="169"/>
        <v>29688.06599895619</v>
      </c>
      <c r="U924" s="31">
        <f t="shared" ca="1" si="168"/>
        <v>29688.06599895619</v>
      </c>
      <c r="V924">
        <f>ROUNDUP('Дані з ДІСО'!P924/Параметри!$K$24,0)</f>
        <v>0</v>
      </c>
      <c r="W924">
        <f>ROUNDUP('Дані з ДІСО'!Q924/Параметри!$K$24,0)</f>
        <v>0</v>
      </c>
      <c r="X924">
        <f>ROUNDUP('Дані з ДІСО'!R924/Параметри!$K$24,0)</f>
        <v>0</v>
      </c>
      <c r="Y924" s="28">
        <f>(V924*Параметри!$K$33+W924*Параметри!$L$33+X924*Параметри!$M$33)/18</f>
        <v>0</v>
      </c>
      <c r="Z924" s="41">
        <f>IF(I924=0,0,'Дані з ДІСО'!AA924/I924)</f>
        <v>0</v>
      </c>
      <c r="AA924" s="31">
        <f>(1+0.25*Z924)*Y924*Параметри!$K$48</f>
        <v>0</v>
      </c>
      <c r="AB924" s="31">
        <f ca="1">AA924*'Коефіцієнти АТО'!U924</f>
        <v>0</v>
      </c>
      <c r="AC924" s="31">
        <f>I924*(1+0.25*Z924)*Параметри!$K$61*Параметри!$K$20/1000</f>
        <v>0</v>
      </c>
      <c r="AD924" s="31">
        <f>(1+0.25*Z924)*I924*'Коефіцієнти АТО'!S924*Параметри!$K$20/1000</f>
        <v>0</v>
      </c>
      <c r="AE924" s="31">
        <f t="shared" ca="1" si="170"/>
        <v>0</v>
      </c>
      <c r="AF924" s="45">
        <v>33.295049570118266</v>
      </c>
      <c r="AG924" s="45">
        <f ca="1">T924/SUM('Дані з ДІСО'!J924:L924)</f>
        <v>35.72571119007965</v>
      </c>
      <c r="AH924">
        <f ca="1">'Коефіцієнти АТО'!R924</f>
        <v>12</v>
      </c>
      <c r="AI924">
        <v>12</v>
      </c>
      <c r="AJ924" s="44">
        <f t="shared" ca="1" si="171"/>
        <v>1.0730036942832144</v>
      </c>
      <c r="AK924" t="str">
        <f ca="1">IF(OR(B924="Область",B924="Київ"),"Ні",IF(AJ924&gt;Параметри!$K$72,"Так, верхній",IF(AJ924&lt;Параметри!$K$73,"Так, нижній","Ні")))</f>
        <v>Ні</v>
      </c>
      <c r="AL924" s="45">
        <f ca="1">IF(AK924="Ні",AG924,IF(AK924="Так, верхній",AF924*Параметри!$K$72,AF924*Параметри!$K$73))</f>
        <v>35.72571119007965</v>
      </c>
      <c r="AM924">
        <f>'Дані з ДІСО'!AL924+'Дані з ДІСО'!AN924</f>
        <v>4</v>
      </c>
      <c r="AN924">
        <f>IF(AM924=0,0,'Дані з ДІСО'!AN924/AM924)</f>
        <v>0</v>
      </c>
      <c r="AO924" s="31">
        <f>AM924*(1+0.25*AN924)*Параметри!$K$50</f>
        <v>765.81819406400007</v>
      </c>
      <c r="AP924" s="31">
        <f>ROUNDUP(('Дані з ДІСО'!AU924+'Дані з ДІСО'!AW924)/Параметри!$K$28,0)</f>
        <v>0</v>
      </c>
      <c r="AQ924" s="54">
        <f>AP924*Параметри!$M$35/18</f>
        <v>0</v>
      </c>
      <c r="AR924" s="31">
        <f>IF(AP924=0,0,'Дані з ДІСО'!AW924/SUM('Дані з ДІСО'!AU924,'Дані з ДІСО'!AW924))</f>
        <v>0</v>
      </c>
      <c r="AS924" s="31">
        <f>(1+0.25*AR924)*AQ924*Параметри!$K$48</f>
        <v>0</v>
      </c>
      <c r="AT924">
        <f>ROUNDUP(('Дані з ДІСО'!AE924+'Дані не з ДІСО'!E924+'Дані не з ДІСО'!G924)/Параметри!$K$64,0)</f>
        <v>0</v>
      </c>
      <c r="AU924">
        <f t="shared" si="172"/>
        <v>0</v>
      </c>
      <c r="AV924">
        <f>IF(AT924=0,0,('Дані з ДІСО'!AH924+'Дані не з ДІСО'!G924)/('Дані з ДІСО'!AE924+'Дані не з ДІСО'!E924+'Дані не з ДІСО'!G924))</f>
        <v>0</v>
      </c>
      <c r="AW924" s="31">
        <f>AU924*(1+0.25*AV924)*Параметри!$K$48</f>
        <v>0</v>
      </c>
      <c r="AX924">
        <f>ROUNDUP('Дані з ДІСО'!AF924/Параметри!$K$65,0)</f>
        <v>0</v>
      </c>
      <c r="AY924">
        <f t="shared" si="173"/>
        <v>0</v>
      </c>
      <c r="AZ924">
        <f>IF(AX924=0,0,'Дані з ДІСО'!AI924/'Дані з ДІСО'!AF924)</f>
        <v>0</v>
      </c>
      <c r="BA924" s="31">
        <f>AY924*(1+0.25*AZ924)*Параметри!$K$48</f>
        <v>0</v>
      </c>
      <c r="BB924">
        <f>ROUNDUP('Дані з ДІСО'!AR924/Параметри!$K$29,0)</f>
        <v>0</v>
      </c>
      <c r="BC924">
        <f>ROUNDUP('Дані з ДІСО'!AS924/Параметри!$K$29,0)</f>
        <v>0</v>
      </c>
      <c r="BD924">
        <f>ROUNDUP('Дані з ДІСО'!AT924/Параметри!$K$29,0)</f>
        <v>0</v>
      </c>
      <c r="BE924" s="54">
        <f>(BB924*Параметри!$K$32+BC924*Параметри!$L$32+BD924*Параметри!$M$32)/18</f>
        <v>0</v>
      </c>
      <c r="BF924" s="31">
        <f>(BE924*Параметри!$K$48+SUM('Дані з ДІСО'!AR924:AT924)*IF(Параметри!$R$37="RNK",Параметри!$K$45,Параметри!$R$47)*Параметри!$K$20/1000)*Параметри!$K$69</f>
        <v>0</v>
      </c>
      <c r="BG924">
        <f>ROUNDUP(('Дані не з ДІСО'!I924+'Дані не з ДІСО'!K924)/Параметри!$K$26,0)</f>
        <v>0</v>
      </c>
      <c r="BH924" s="31">
        <f>BG924*Параметри!$M$36/18</f>
        <v>0</v>
      </c>
      <c r="BI924">
        <f>IF(BG924=0,0,'Дані не з ДІСО'!K924/('Дані не з ДІСО'!I924+'Дані не з ДІСО'!K924))</f>
        <v>0</v>
      </c>
      <c r="BJ924" s="31">
        <f>(1+0.25*BI924)*BH924*Параметри!$K$48</f>
        <v>0</v>
      </c>
      <c r="BK924">
        <f>ROUNDUP('Дані не з ДІСО'!M924/Параметри!$K$27,0)</f>
        <v>0</v>
      </c>
      <c r="BL924">
        <f>BK924*Параметри!$M$37/18</f>
        <v>0</v>
      </c>
      <c r="BM924" s="31">
        <f>BL924*Параметри!$K$48</f>
        <v>0</v>
      </c>
      <c r="BN924" s="31">
        <f>'Дані не з ДІСО'!N924*(7*Параметри!$K$50+Параметри!$K$49)</f>
        <v>0</v>
      </c>
      <c r="BO924">
        <f>ROUNDUP('Дані з ДІСО'!V924/Параметри!$K$25,0)</f>
        <v>0</v>
      </c>
      <c r="BP924">
        <f>ROUNDUP('Дані з ДІСО'!W924/Параметри!$K$25,0)</f>
        <v>0</v>
      </c>
      <c r="BQ924">
        <f>ROUNDUP('Дані з ДІСО'!X924/Параметри!$K$25,0)</f>
        <v>0</v>
      </c>
      <c r="BR924">
        <f>(BO924*Параметри!$K$34+BP924*Параметри!$L$34+BQ924*Параметри!$M$34)/18</f>
        <v>0</v>
      </c>
      <c r="BS924">
        <f>IF(J924=0,0,'Дані з ДІСО'!AC924/J924)</f>
        <v>0</v>
      </c>
      <c r="BT924" s="31">
        <f>(1+0.25*BS924)*BR924*Параметри!$K$48</f>
        <v>0</v>
      </c>
      <c r="BU924" s="31">
        <f ca="1">BT924*'Коефіцієнти АТО'!U924</f>
        <v>0</v>
      </c>
      <c r="BV924" s="31">
        <f>J924*(1+0.25*BS924)*Параметри!$K$61*Параметри!$K$20/1000</f>
        <v>0</v>
      </c>
      <c r="BW924" s="31">
        <f>(1+0.25*BS924)*J924*'Коефіцієнти АТО'!S924*Параметри!$K$20/1000</f>
        <v>0</v>
      </c>
      <c r="BX924" s="31">
        <f t="shared" ca="1" si="174"/>
        <v>0</v>
      </c>
      <c r="BY924">
        <f>ROUNDUP('Дані з ДІСО'!AG924/Параметри!$K$66,0)</f>
        <v>0</v>
      </c>
      <c r="BZ924">
        <f t="shared" si="175"/>
        <v>0</v>
      </c>
      <c r="CA924">
        <f>IF('Дані з ДІСО'!AG924=0,0,'Дані з ДІСО'!AJ924/'Дані з ДІСО'!AG924)</f>
        <v>0</v>
      </c>
      <c r="CB924" s="31">
        <f>BZ924*(1+0.25*CA924)*Параметри!$K$48</f>
        <v>0</v>
      </c>
      <c r="CC924" s="31">
        <f t="shared" ca="1" si="176"/>
        <v>30453.9</v>
      </c>
      <c r="CD924" s="31">
        <f t="shared" si="177"/>
        <v>0</v>
      </c>
      <c r="CE924" s="31">
        <f t="shared" si="178"/>
        <v>0</v>
      </c>
      <c r="CF924" s="31">
        <f t="shared" si="179"/>
        <v>0</v>
      </c>
    </row>
    <row r="925" spans="1:84" x14ac:dyDescent="0.25">
      <c r="A925" s="9">
        <v>924</v>
      </c>
      <c r="B925" s="9" t="s">
        <v>4355</v>
      </c>
      <c r="C925" s="9" t="s">
        <v>4355</v>
      </c>
      <c r="D925" s="9" t="s">
        <v>2989</v>
      </c>
      <c r="E925" s="9" t="s">
        <v>33</v>
      </c>
      <c r="F925" s="9" t="s">
        <v>3890</v>
      </c>
      <c r="G925" s="9" t="s">
        <v>1873</v>
      </c>
      <c r="H925" s="31">
        <f>SUM('Дані з ДІСО'!J925:L925)</f>
        <v>436</v>
      </c>
      <c r="I925" s="31">
        <f>SUM('Дані з ДІСО'!P925:R925)</f>
        <v>0</v>
      </c>
      <c r="J925" s="31">
        <f>SUM('Дані з ДІСО'!V925:X925)</f>
        <v>0</v>
      </c>
      <c r="K925">
        <f ca="1">ROUNDUP('Дані з ДІСО'!J925/'Коефіцієнти АТО'!$R925,0)</f>
        <v>10</v>
      </c>
      <c r="L925">
        <f ca="1">ROUNDUP('Дані з ДІСО'!K925/'Коефіцієнти АТО'!$R925,0)</f>
        <v>13</v>
      </c>
      <c r="M925">
        <f ca="1">ROUNDUP('Дані з ДІСО'!L925/'Коефіцієнти АТО'!$R925,0)</f>
        <v>4</v>
      </c>
      <c r="N925" s="28">
        <f ca="1">(K925*Параметри!$K$32+L925*Параметри!$L$32+M925*Параметри!$M$32)/18</f>
        <v>46.888888888888886</v>
      </c>
      <c r="O925" s="41">
        <f>'Дані з ДІСО'!Y925/H925</f>
        <v>0</v>
      </c>
      <c r="P925" s="31">
        <f ca="1">(1+0.25*O925)*N925*Параметри!$K$48</f>
        <v>9570.2909019324452</v>
      </c>
      <c r="Q925" s="31">
        <f ca="1">P925*'Коефіцієнти АТО'!T925</f>
        <v>162.69494533285157</v>
      </c>
      <c r="R925" s="31">
        <f>H925*(1+0.25*O925)*Параметри!$K$61*Параметри!$K$20/1000</f>
        <v>0</v>
      </c>
      <c r="S925" s="31">
        <f>H925*(1+0.25*O925)*'Коефіцієнти АТО'!S925*Параметри!$K$20/1000</f>
        <v>1797.7797644302223</v>
      </c>
      <c r="T925" s="31">
        <f t="shared" ca="1" si="169"/>
        <v>11530.765611695519</v>
      </c>
      <c r="U925" s="31">
        <f t="shared" ca="1" si="168"/>
        <v>11530.765611695519</v>
      </c>
      <c r="V925">
        <f>ROUNDUP('Дані з ДІСО'!P925/Параметри!$K$24,0)</f>
        <v>0</v>
      </c>
      <c r="W925">
        <f>ROUNDUP('Дані з ДІСО'!Q925/Параметри!$K$24,0)</f>
        <v>0</v>
      </c>
      <c r="X925">
        <f>ROUNDUP('Дані з ДІСО'!R925/Параметри!$K$24,0)</f>
        <v>0</v>
      </c>
      <c r="Y925" s="28">
        <f>(V925*Параметри!$K$33+W925*Параметри!$L$33+X925*Параметри!$M$33)/18</f>
        <v>0</v>
      </c>
      <c r="Z925" s="41">
        <f>IF(I925=0,0,'Дані з ДІСО'!AA925/I925)</f>
        <v>0</v>
      </c>
      <c r="AA925" s="31">
        <f>(1+0.25*Z925)*Y925*Параметри!$K$48</f>
        <v>0</v>
      </c>
      <c r="AB925" s="31">
        <f ca="1">AA925*'Коефіцієнти АТО'!U925</f>
        <v>0</v>
      </c>
      <c r="AC925" s="31">
        <f>I925*(1+0.25*Z925)*Параметри!$K$61*Параметри!$K$20/1000</f>
        <v>0</v>
      </c>
      <c r="AD925" s="31">
        <f>(1+0.25*Z925)*I925*'Коефіцієнти АТО'!S925*Параметри!$K$20/1000</f>
        <v>0</v>
      </c>
      <c r="AE925" s="31">
        <f t="shared" ca="1" si="170"/>
        <v>0</v>
      </c>
      <c r="AF925" s="45">
        <v>26.14157593570814</v>
      </c>
      <c r="AG925" s="45">
        <f ca="1">T925/SUM('Дані з ДІСО'!J925:L925)</f>
        <v>26.446710118567704</v>
      </c>
      <c r="AH925">
        <f ca="1">'Коефіцієнти АТО'!R925</f>
        <v>17.5</v>
      </c>
      <c r="AI925">
        <v>17</v>
      </c>
      <c r="AJ925" s="44">
        <f t="shared" ca="1" si="171"/>
        <v>1.0116723713830413</v>
      </c>
      <c r="AK925" t="str">
        <f ca="1">IF(OR(B925="Область",B925="Київ"),"Ні",IF(AJ925&gt;Параметри!$K$72,"Так, верхній",IF(AJ925&lt;Параметри!$K$73,"Так, нижній","Ні")))</f>
        <v>Ні</v>
      </c>
      <c r="AL925" s="45">
        <f ca="1">IF(AK925="Ні",AG925,IF(AK925="Так, верхній",AF925*Параметри!$K$72,AF925*Параметри!$K$73))</f>
        <v>26.446710118567704</v>
      </c>
      <c r="AM925">
        <f>'Дані з ДІСО'!AL925+'Дані з ДІСО'!AN925</f>
        <v>4</v>
      </c>
      <c r="AN925">
        <f>IF(AM925=0,0,'Дані з ДІСО'!AN925/AM925)</f>
        <v>0</v>
      </c>
      <c r="AO925" s="31">
        <f>AM925*(1+0.25*AN925)*Параметри!$K$50</f>
        <v>765.81819406400007</v>
      </c>
      <c r="AP925" s="31">
        <f>ROUNDUP(('Дані з ДІСО'!AU925+'Дані з ДІСО'!AW925)/Параметри!$K$28,0)</f>
        <v>0</v>
      </c>
      <c r="AQ925" s="54">
        <f>AP925*Параметри!$M$35/18</f>
        <v>0</v>
      </c>
      <c r="AR925" s="31">
        <f>IF(AP925=0,0,'Дані з ДІСО'!AW925/SUM('Дані з ДІСО'!AU925,'Дані з ДІСО'!AW925))</f>
        <v>0</v>
      </c>
      <c r="AS925" s="31">
        <f>(1+0.25*AR925)*AQ925*Параметри!$K$48</f>
        <v>0</v>
      </c>
      <c r="AT925">
        <f>ROUNDUP(('Дані з ДІСО'!AE925+'Дані не з ДІСО'!E925+'Дані не з ДІСО'!G925)/Параметри!$K$64,0)</f>
        <v>0</v>
      </c>
      <c r="AU925">
        <f t="shared" si="172"/>
        <v>0</v>
      </c>
      <c r="AV925">
        <f>IF(AT925=0,0,('Дані з ДІСО'!AH925+'Дані не з ДІСО'!G925)/('Дані з ДІСО'!AE925+'Дані не з ДІСО'!E925+'Дані не з ДІСО'!G925))</f>
        <v>0</v>
      </c>
      <c r="AW925" s="31">
        <f>AU925*(1+0.25*AV925)*Параметри!$K$48</f>
        <v>0</v>
      </c>
      <c r="AX925">
        <f>ROUNDUP('Дані з ДІСО'!AF925/Параметри!$K$65,0)</f>
        <v>0</v>
      </c>
      <c r="AY925">
        <f t="shared" si="173"/>
        <v>0</v>
      </c>
      <c r="AZ925">
        <f>IF(AX925=0,0,'Дані з ДІСО'!AI925/'Дані з ДІСО'!AF925)</f>
        <v>0</v>
      </c>
      <c r="BA925" s="31">
        <f>AY925*(1+0.25*AZ925)*Параметри!$K$48</f>
        <v>0</v>
      </c>
      <c r="BB925">
        <f>ROUNDUP('Дані з ДІСО'!AR925/Параметри!$K$29,0)</f>
        <v>0</v>
      </c>
      <c r="BC925">
        <f>ROUNDUP('Дані з ДІСО'!AS925/Параметри!$K$29,0)</f>
        <v>0</v>
      </c>
      <c r="BD925">
        <f>ROUNDUP('Дані з ДІСО'!AT925/Параметри!$K$29,0)</f>
        <v>0</v>
      </c>
      <c r="BE925" s="54">
        <f>(BB925*Параметри!$K$32+BC925*Параметри!$L$32+BD925*Параметри!$M$32)/18</f>
        <v>0</v>
      </c>
      <c r="BF925" s="31">
        <f>(BE925*Параметри!$K$48+SUM('Дані з ДІСО'!AR925:AT925)*IF(Параметри!$R$37="RNK",Параметри!$K$45,Параметри!$R$47)*Параметри!$K$20/1000)*Параметри!$K$69</f>
        <v>0</v>
      </c>
      <c r="BG925">
        <f>ROUNDUP(('Дані не з ДІСО'!I925+'Дані не з ДІСО'!K925)/Параметри!$K$26,0)</f>
        <v>0</v>
      </c>
      <c r="BH925" s="31">
        <f>BG925*Параметри!$M$36/18</f>
        <v>0</v>
      </c>
      <c r="BI925">
        <f>IF(BG925=0,0,'Дані не з ДІСО'!K925/('Дані не з ДІСО'!I925+'Дані не з ДІСО'!K925))</f>
        <v>0</v>
      </c>
      <c r="BJ925" s="31">
        <f>(1+0.25*BI925)*BH925*Параметри!$K$48</f>
        <v>0</v>
      </c>
      <c r="BK925">
        <f>ROUNDUP('Дані не з ДІСО'!M925/Параметри!$K$27,0)</f>
        <v>0</v>
      </c>
      <c r="BL925">
        <f>BK925*Параметри!$M$37/18</f>
        <v>0</v>
      </c>
      <c r="BM925" s="31">
        <f>BL925*Параметри!$K$48</f>
        <v>0</v>
      </c>
      <c r="BN925" s="31">
        <f>'Дані не з ДІСО'!N925*(7*Параметри!$K$50+Параметри!$K$49)</f>
        <v>0</v>
      </c>
      <c r="BO925">
        <f>ROUNDUP('Дані з ДІСО'!V925/Параметри!$K$25,0)</f>
        <v>0</v>
      </c>
      <c r="BP925">
        <f>ROUNDUP('Дані з ДІСО'!W925/Параметри!$K$25,0)</f>
        <v>0</v>
      </c>
      <c r="BQ925">
        <f>ROUNDUP('Дані з ДІСО'!X925/Параметри!$K$25,0)</f>
        <v>0</v>
      </c>
      <c r="BR925">
        <f>(BO925*Параметри!$K$34+BP925*Параметри!$L$34+BQ925*Параметри!$M$34)/18</f>
        <v>0</v>
      </c>
      <c r="BS925">
        <f>IF(J925=0,0,'Дані з ДІСО'!AC925/J925)</f>
        <v>0</v>
      </c>
      <c r="BT925" s="31">
        <f>(1+0.25*BS925)*BR925*Параметри!$K$48</f>
        <v>0</v>
      </c>
      <c r="BU925" s="31">
        <f ca="1">BT925*'Коефіцієнти АТО'!U925</f>
        <v>0</v>
      </c>
      <c r="BV925" s="31">
        <f>J925*(1+0.25*BS925)*Параметри!$K$61*Параметри!$K$20/1000</f>
        <v>0</v>
      </c>
      <c r="BW925" s="31">
        <f>(1+0.25*BS925)*J925*'Коефіцієнти АТО'!S925*Параметри!$K$20/1000</f>
        <v>0</v>
      </c>
      <c r="BX925" s="31">
        <f t="shared" ca="1" si="174"/>
        <v>0</v>
      </c>
      <c r="BY925">
        <f>ROUNDUP('Дані з ДІСО'!AG925/Параметри!$K$66,0)</f>
        <v>0</v>
      </c>
      <c r="BZ925">
        <f t="shared" si="175"/>
        <v>0</v>
      </c>
      <c r="CA925">
        <f>IF('Дані з ДІСО'!AG925=0,0,'Дані з ДІСО'!AJ925/'Дані з ДІСО'!AG925)</f>
        <v>0</v>
      </c>
      <c r="CB925" s="31">
        <f>BZ925*(1+0.25*CA925)*Параметри!$K$48</f>
        <v>0</v>
      </c>
      <c r="CC925" s="31">
        <f t="shared" ca="1" si="176"/>
        <v>12296.6</v>
      </c>
      <c r="CD925" s="31">
        <f t="shared" si="177"/>
        <v>0</v>
      </c>
      <c r="CE925" s="31">
        <f t="shared" si="178"/>
        <v>0</v>
      </c>
      <c r="CF925" s="31">
        <f t="shared" si="179"/>
        <v>0</v>
      </c>
    </row>
    <row r="926" spans="1:84" x14ac:dyDescent="0.25">
      <c r="A926" s="9">
        <v>925</v>
      </c>
      <c r="B926" s="9" t="s">
        <v>4355</v>
      </c>
      <c r="C926" s="9" t="s">
        <v>4355</v>
      </c>
      <c r="D926" s="9" t="s">
        <v>2989</v>
      </c>
      <c r="E926" s="9" t="s">
        <v>33</v>
      </c>
      <c r="F926" s="9" t="s">
        <v>3891</v>
      </c>
      <c r="G926" s="9" t="s">
        <v>1875</v>
      </c>
      <c r="H926" s="31">
        <f>SUM('Дані з ДІСО'!J926:L926)</f>
        <v>1057</v>
      </c>
      <c r="I926" s="31">
        <f>SUM('Дані з ДІСО'!P926:R926)</f>
        <v>0</v>
      </c>
      <c r="J926" s="31">
        <f>SUM('Дані з ДІСО'!V926:X926)</f>
        <v>0</v>
      </c>
      <c r="K926">
        <f ca="1">ROUNDUP('Дані з ДІСО'!J926/'Коефіцієнти АТО'!$R926,0)</f>
        <v>30</v>
      </c>
      <c r="L926">
        <f ca="1">ROUNDUP('Дані з ДІСО'!K926/'Коефіцієнти АТО'!$R926,0)</f>
        <v>39</v>
      </c>
      <c r="M926">
        <f ca="1">ROUNDUP('Дані з ДІСО'!L926/'Коефіцієнти АТО'!$R926,0)</f>
        <v>8</v>
      </c>
      <c r="N926" s="28">
        <f ca="1">(K926*Параметри!$K$32+L926*Параметри!$L$32+M926*Параметри!$M$32)/18</f>
        <v>132.22222222222223</v>
      </c>
      <c r="O926" s="41">
        <f>'Дані з ДІСО'!Y926/H926</f>
        <v>0</v>
      </c>
      <c r="P926" s="31">
        <f ca="1">(1+0.25*O926)*N926*Параметри!$K$48</f>
        <v>26987.313206871117</v>
      </c>
      <c r="Q926" s="31">
        <f ca="1">P926*'Коефіцієнти АТО'!T926</f>
        <v>458.78432451680902</v>
      </c>
      <c r="R926" s="31">
        <f>H926*(1+0.25*O926)*Параметри!$K$61*Параметри!$K$20/1000</f>
        <v>0</v>
      </c>
      <c r="S926" s="31">
        <f>H926*(1+0.25*O926)*'Коефіцієнти АТО'!S926*Параметри!$K$20/1000</f>
        <v>4358.3789243182227</v>
      </c>
      <c r="T926" s="31">
        <f t="shared" ca="1" si="169"/>
        <v>31804.476455706146</v>
      </c>
      <c r="U926" s="31">
        <f t="shared" ca="1" si="168"/>
        <v>31804.476455706146</v>
      </c>
      <c r="V926">
        <f>ROUNDUP('Дані з ДІСО'!P926/Параметри!$K$24,0)</f>
        <v>0</v>
      </c>
      <c r="W926">
        <f>ROUNDUP('Дані з ДІСО'!Q926/Параметри!$K$24,0)</f>
        <v>0</v>
      </c>
      <c r="X926">
        <f>ROUNDUP('Дані з ДІСО'!R926/Параметри!$K$24,0)</f>
        <v>0</v>
      </c>
      <c r="Y926" s="28">
        <f>(V926*Параметри!$K$33+W926*Параметри!$L$33+X926*Параметри!$M$33)/18</f>
        <v>0</v>
      </c>
      <c r="Z926" s="41">
        <f>IF(I926=0,0,'Дані з ДІСО'!AA926/I926)</f>
        <v>0</v>
      </c>
      <c r="AA926" s="31">
        <f>(1+0.25*Z926)*Y926*Параметри!$K$48</f>
        <v>0</v>
      </c>
      <c r="AB926" s="31">
        <f ca="1">AA926*'Коефіцієнти АТО'!U926</f>
        <v>0</v>
      </c>
      <c r="AC926" s="31">
        <f>I926*(1+0.25*Z926)*Параметри!$K$61*Параметри!$K$20/1000</f>
        <v>0</v>
      </c>
      <c r="AD926" s="31">
        <f>(1+0.25*Z926)*I926*'Коефіцієнти АТО'!S926*Параметри!$K$20/1000</f>
        <v>0</v>
      </c>
      <c r="AE926" s="31">
        <f t="shared" ca="1" si="170"/>
        <v>0</v>
      </c>
      <c r="AF926" s="45">
        <v>28.727826995291728</v>
      </c>
      <c r="AG926" s="45">
        <f ca="1">T926/SUM('Дані з ДІСО'!J926:L926)</f>
        <v>30.089381698870525</v>
      </c>
      <c r="AH926">
        <f ca="1">'Коефіцієнти АТО'!R926</f>
        <v>14</v>
      </c>
      <c r="AI926">
        <v>14</v>
      </c>
      <c r="AJ926" s="44">
        <f t="shared" ca="1" si="171"/>
        <v>1.0473949771349551</v>
      </c>
      <c r="AK926" t="str">
        <f ca="1">IF(OR(B926="Область",B926="Київ"),"Ні",IF(AJ926&gt;Параметри!$K$72,"Так, верхній",IF(AJ926&lt;Параметри!$K$73,"Так, нижній","Ні")))</f>
        <v>Ні</v>
      </c>
      <c r="AL926" s="45">
        <f ca="1">IF(AK926="Ні",AG926,IF(AK926="Так, верхній",AF926*Параметри!$K$72,AF926*Параметри!$K$73))</f>
        <v>30.089381698870525</v>
      </c>
      <c r="AM926">
        <f>'Дані з ДІСО'!AL926+'Дані з ДІСО'!AN926</f>
        <v>21</v>
      </c>
      <c r="AN926">
        <f>IF(AM926=0,0,'Дані з ДІСО'!AN926/AM926)</f>
        <v>0</v>
      </c>
      <c r="AO926" s="31">
        <f>AM926*(1+0.25*AN926)*Параметри!$K$50</f>
        <v>4020.5455188360002</v>
      </c>
      <c r="AP926" s="31">
        <f>ROUNDUP(('Дані з ДІСО'!AU926+'Дані з ДІСО'!AW926)/Параметри!$K$28,0)</f>
        <v>0</v>
      </c>
      <c r="AQ926" s="54">
        <f>AP926*Параметри!$M$35/18</f>
        <v>0</v>
      </c>
      <c r="AR926" s="31">
        <f>IF(AP926=0,0,'Дані з ДІСО'!AW926/SUM('Дані з ДІСО'!AU926,'Дані з ДІСО'!AW926))</f>
        <v>0</v>
      </c>
      <c r="AS926" s="31">
        <f>(1+0.25*AR926)*AQ926*Параметри!$K$48</f>
        <v>0</v>
      </c>
      <c r="AT926">
        <f>ROUNDUP(('Дані з ДІСО'!AE926+'Дані не з ДІСО'!E926+'Дані не з ДІСО'!G926)/Параметри!$K$64,0)</f>
        <v>0</v>
      </c>
      <c r="AU926">
        <f t="shared" si="172"/>
        <v>0</v>
      </c>
      <c r="AV926">
        <f>IF(AT926=0,0,('Дані з ДІСО'!AH926+'Дані не з ДІСО'!G926)/('Дані з ДІСО'!AE926+'Дані не з ДІСО'!E926+'Дані не з ДІСО'!G926))</f>
        <v>0</v>
      </c>
      <c r="AW926" s="31">
        <f>AU926*(1+0.25*AV926)*Параметри!$K$48</f>
        <v>0</v>
      </c>
      <c r="AX926">
        <f>ROUNDUP('Дані з ДІСО'!AF926/Параметри!$K$65,0)</f>
        <v>0</v>
      </c>
      <c r="AY926">
        <f t="shared" si="173"/>
        <v>0</v>
      </c>
      <c r="AZ926">
        <f>IF(AX926=0,0,'Дані з ДІСО'!AI926/'Дані з ДІСО'!AF926)</f>
        <v>0</v>
      </c>
      <c r="BA926" s="31">
        <f>AY926*(1+0.25*AZ926)*Параметри!$K$48</f>
        <v>0</v>
      </c>
      <c r="BB926">
        <f>ROUNDUP('Дані з ДІСО'!AR926/Параметри!$K$29,0)</f>
        <v>0</v>
      </c>
      <c r="BC926">
        <f>ROUNDUP('Дані з ДІСО'!AS926/Параметри!$K$29,0)</f>
        <v>0</v>
      </c>
      <c r="BD926">
        <f>ROUNDUP('Дані з ДІСО'!AT926/Параметри!$K$29,0)</f>
        <v>0</v>
      </c>
      <c r="BE926" s="54">
        <f>(BB926*Параметри!$K$32+BC926*Параметри!$L$32+BD926*Параметри!$M$32)/18</f>
        <v>0</v>
      </c>
      <c r="BF926" s="31">
        <f>(BE926*Параметри!$K$48+SUM('Дані з ДІСО'!AR926:AT926)*IF(Параметри!$R$37="RNK",Параметри!$K$45,Параметри!$R$47)*Параметри!$K$20/1000)*Параметри!$K$69</f>
        <v>0</v>
      </c>
      <c r="BG926">
        <f>ROUNDUP(('Дані не з ДІСО'!I926+'Дані не з ДІСО'!K926)/Параметри!$K$26,0)</f>
        <v>0</v>
      </c>
      <c r="BH926" s="31">
        <f>BG926*Параметри!$M$36/18</f>
        <v>0</v>
      </c>
      <c r="BI926">
        <f>IF(BG926=0,0,'Дані не з ДІСО'!K926/('Дані не з ДІСО'!I926+'Дані не з ДІСО'!K926))</f>
        <v>0</v>
      </c>
      <c r="BJ926" s="31">
        <f>(1+0.25*BI926)*BH926*Параметри!$K$48</f>
        <v>0</v>
      </c>
      <c r="BK926">
        <f>ROUNDUP('Дані не з ДІСО'!M926/Параметри!$K$27,0)</f>
        <v>0</v>
      </c>
      <c r="BL926">
        <f>BK926*Параметри!$M$37/18</f>
        <v>0</v>
      </c>
      <c r="BM926" s="31">
        <f>BL926*Параметри!$K$48</f>
        <v>0</v>
      </c>
      <c r="BN926" s="31">
        <f>'Дані не з ДІСО'!N926*(7*Параметри!$K$50+Параметри!$K$49)</f>
        <v>0</v>
      </c>
      <c r="BO926">
        <f>ROUNDUP('Дані з ДІСО'!V926/Параметри!$K$25,0)</f>
        <v>0</v>
      </c>
      <c r="BP926">
        <f>ROUNDUP('Дані з ДІСО'!W926/Параметри!$K$25,0)</f>
        <v>0</v>
      </c>
      <c r="BQ926">
        <f>ROUNDUP('Дані з ДІСО'!X926/Параметри!$K$25,0)</f>
        <v>0</v>
      </c>
      <c r="BR926">
        <f>(BO926*Параметри!$K$34+BP926*Параметри!$L$34+BQ926*Параметри!$M$34)/18</f>
        <v>0</v>
      </c>
      <c r="BS926">
        <f>IF(J926=0,0,'Дані з ДІСО'!AC926/J926)</f>
        <v>0</v>
      </c>
      <c r="BT926" s="31">
        <f>(1+0.25*BS926)*BR926*Параметри!$K$48</f>
        <v>0</v>
      </c>
      <c r="BU926" s="31">
        <f ca="1">BT926*'Коефіцієнти АТО'!U926</f>
        <v>0</v>
      </c>
      <c r="BV926" s="31">
        <f>J926*(1+0.25*BS926)*Параметри!$K$61*Параметри!$K$20/1000</f>
        <v>0</v>
      </c>
      <c r="BW926" s="31">
        <f>(1+0.25*BS926)*J926*'Коефіцієнти АТО'!S926*Параметри!$K$20/1000</f>
        <v>0</v>
      </c>
      <c r="BX926" s="31">
        <f t="shared" ca="1" si="174"/>
        <v>0</v>
      </c>
      <c r="BY926">
        <f>ROUNDUP('Дані з ДІСО'!AG926/Параметри!$K$66,0)</f>
        <v>0</v>
      </c>
      <c r="BZ926">
        <f t="shared" si="175"/>
        <v>0</v>
      </c>
      <c r="CA926">
        <f>IF('Дані з ДІСО'!AG926=0,0,'Дані з ДІСО'!AJ926/'Дані з ДІСО'!AG926)</f>
        <v>0</v>
      </c>
      <c r="CB926" s="31">
        <f>BZ926*(1+0.25*CA926)*Параметри!$K$48</f>
        <v>0</v>
      </c>
      <c r="CC926" s="31">
        <f t="shared" ca="1" si="176"/>
        <v>35825</v>
      </c>
      <c r="CD926" s="31">
        <f t="shared" si="177"/>
        <v>0</v>
      </c>
      <c r="CE926" s="31">
        <f t="shared" si="178"/>
        <v>0</v>
      </c>
      <c r="CF926" s="31">
        <f t="shared" si="179"/>
        <v>0</v>
      </c>
    </row>
    <row r="927" spans="1:84" x14ac:dyDescent="0.25">
      <c r="A927" s="9">
        <v>926</v>
      </c>
      <c r="B927" s="9" t="s">
        <v>4354</v>
      </c>
      <c r="C927" s="9" t="s">
        <v>4354</v>
      </c>
      <c r="D927" s="9" t="s">
        <v>2989</v>
      </c>
      <c r="E927" s="9" t="s">
        <v>28</v>
      </c>
      <c r="F927" s="9" t="s">
        <v>3892</v>
      </c>
      <c r="G927" s="9" t="s">
        <v>1877</v>
      </c>
      <c r="H927" s="31">
        <f>SUM('Дані з ДІСО'!J927:L927)</f>
        <v>396</v>
      </c>
      <c r="I927" s="31">
        <f>SUM('Дані з ДІСО'!P927:R927)</f>
        <v>0</v>
      </c>
      <c r="J927" s="31">
        <f>SUM('Дані з ДІСО'!V927:X927)</f>
        <v>0</v>
      </c>
      <c r="K927">
        <f ca="1">ROUNDUP('Дані з ДІСО'!J927/'Коефіцієнти АТО'!$R927,0)</f>
        <v>17</v>
      </c>
      <c r="L927">
        <f ca="1">ROUNDUP('Дані з ДІСО'!K927/'Коефіцієнти АТО'!$R927,0)</f>
        <v>19</v>
      </c>
      <c r="M927">
        <f ca="1">ROUNDUP('Дані з ДІСО'!L927/'Коефіцієнти АТО'!$R927,0)</f>
        <v>6</v>
      </c>
      <c r="N927" s="28">
        <f ca="1">(K927*Параметри!$K$32+L927*Параметри!$L$32+M927*Параметри!$M$32)/18</f>
        <v>72.166666666666671</v>
      </c>
      <c r="O927" s="41">
        <f>'Дані з ДІСО'!Y927/H927</f>
        <v>0</v>
      </c>
      <c r="P927" s="31">
        <f ca="1">(1+0.25*O927)*N927*Параметри!$K$48</f>
        <v>14729.630191481338</v>
      </c>
      <c r="Q927" s="31">
        <f ca="1">P927*'Коефіцієнти АТО'!T927</f>
        <v>250.40371325518277</v>
      </c>
      <c r="R927" s="31">
        <f>H927*(1+0.25*O927)*Параметри!$K$61*Параметри!$K$20/1000</f>
        <v>0</v>
      </c>
      <c r="S927" s="31">
        <f>H927*(1+0.25*O927)*'Коефіцієнти АТО'!S927*Параметри!$K$20/1000</f>
        <v>2041.0573013600001</v>
      </c>
      <c r="T927" s="31">
        <f t="shared" ca="1" si="169"/>
        <v>17021.09120609652</v>
      </c>
      <c r="U927" s="31">
        <f t="shared" ca="1" si="168"/>
        <v>17021.09120609652</v>
      </c>
      <c r="V927">
        <f>ROUNDUP('Дані з ДІСО'!P927/Параметри!$K$24,0)</f>
        <v>0</v>
      </c>
      <c r="W927">
        <f>ROUNDUP('Дані з ДІСО'!Q927/Параметри!$K$24,0)</f>
        <v>0</v>
      </c>
      <c r="X927">
        <f>ROUNDUP('Дані з ДІСО'!R927/Параметри!$K$24,0)</f>
        <v>0</v>
      </c>
      <c r="Y927" s="28">
        <f>(V927*Параметри!$K$33+W927*Параметри!$L$33+X927*Параметри!$M$33)/18</f>
        <v>0</v>
      </c>
      <c r="Z927" s="41">
        <f>IF(I927=0,0,'Дані з ДІСО'!AA927/I927)</f>
        <v>0</v>
      </c>
      <c r="AA927" s="31">
        <f>(1+0.25*Z927)*Y927*Параметри!$K$48</f>
        <v>0</v>
      </c>
      <c r="AB927" s="31">
        <f ca="1">AA927*'Коефіцієнти АТО'!U927</f>
        <v>0</v>
      </c>
      <c r="AC927" s="31">
        <f>I927*(1+0.25*Z927)*Параметри!$K$61*Параметри!$K$20/1000</f>
        <v>0</v>
      </c>
      <c r="AD927" s="31">
        <f>(1+0.25*Z927)*I927*'Коефіцієнти АТО'!S927*Параметри!$K$20/1000</f>
        <v>0</v>
      </c>
      <c r="AE927" s="31">
        <f t="shared" ca="1" si="170"/>
        <v>0</v>
      </c>
      <c r="AF927" s="45">
        <v>38.742920847273048</v>
      </c>
      <c r="AG927" s="45">
        <f ca="1">T927/SUM('Дані з ДІСО'!J927:L927)</f>
        <v>42.98255355074879</v>
      </c>
      <c r="AH927">
        <f ca="1">'Коефіцієнти АТО'!R927</f>
        <v>10</v>
      </c>
      <c r="AI927">
        <v>10</v>
      </c>
      <c r="AJ927" s="44">
        <f t="shared" ca="1" si="171"/>
        <v>1.1094298677218641</v>
      </c>
      <c r="AK927" t="str">
        <f ca="1">IF(OR(B927="Область",B927="Київ"),"Ні",IF(AJ927&gt;Параметри!$K$72,"Так, верхній",IF(AJ927&lt;Параметри!$K$73,"Так, нижній","Ні")))</f>
        <v>Ні</v>
      </c>
      <c r="AL927" s="45">
        <f ca="1">IF(AK927="Ні",AG927,IF(AK927="Так, верхній",AF927*Параметри!$K$72,AF927*Параметри!$K$73))</f>
        <v>42.98255355074879</v>
      </c>
      <c r="AM927">
        <f>'Дані з ДІСО'!AL927+'Дані з ДІСО'!AN927</f>
        <v>2</v>
      </c>
      <c r="AN927">
        <f>IF(AM927=0,0,'Дані з ДІСО'!AN927/AM927)</f>
        <v>0</v>
      </c>
      <c r="AO927" s="31">
        <f>AM927*(1+0.25*AN927)*Параметри!$K$50</f>
        <v>382.90909703200003</v>
      </c>
      <c r="AP927" s="31">
        <f>ROUNDUP(('Дані з ДІСО'!AU927+'Дані з ДІСО'!AW927)/Параметри!$K$28,0)</f>
        <v>0</v>
      </c>
      <c r="AQ927" s="54">
        <f>AP927*Параметри!$M$35/18</f>
        <v>0</v>
      </c>
      <c r="AR927" s="31">
        <f>IF(AP927=0,0,'Дані з ДІСО'!AW927/SUM('Дані з ДІСО'!AU927,'Дані з ДІСО'!AW927))</f>
        <v>0</v>
      </c>
      <c r="AS927" s="31">
        <f>(1+0.25*AR927)*AQ927*Параметри!$K$48</f>
        <v>0</v>
      </c>
      <c r="AT927">
        <f>ROUNDUP(('Дані з ДІСО'!AE927+'Дані не з ДІСО'!E927+'Дані не з ДІСО'!G927)/Параметри!$K$64,0)</f>
        <v>0</v>
      </c>
      <c r="AU927">
        <f t="shared" si="172"/>
        <v>0</v>
      </c>
      <c r="AV927">
        <f>IF(AT927=0,0,('Дані з ДІСО'!AH927+'Дані не з ДІСО'!G927)/('Дані з ДІСО'!AE927+'Дані не з ДІСО'!E927+'Дані не з ДІСО'!G927))</f>
        <v>0</v>
      </c>
      <c r="AW927" s="31">
        <f>AU927*(1+0.25*AV927)*Параметри!$K$48</f>
        <v>0</v>
      </c>
      <c r="AX927">
        <f>ROUNDUP('Дані з ДІСО'!AF927/Параметри!$K$65,0)</f>
        <v>0</v>
      </c>
      <c r="AY927">
        <f t="shared" si="173"/>
        <v>0</v>
      </c>
      <c r="AZ927">
        <f>IF(AX927=0,0,'Дані з ДІСО'!AI927/'Дані з ДІСО'!AF927)</f>
        <v>0</v>
      </c>
      <c r="BA927" s="31">
        <f>AY927*(1+0.25*AZ927)*Параметри!$K$48</f>
        <v>0</v>
      </c>
      <c r="BB927">
        <f>ROUNDUP('Дані з ДІСО'!AR927/Параметри!$K$29,0)</f>
        <v>0</v>
      </c>
      <c r="BC927">
        <f>ROUNDUP('Дані з ДІСО'!AS927/Параметри!$K$29,0)</f>
        <v>0</v>
      </c>
      <c r="BD927">
        <f>ROUNDUP('Дані з ДІСО'!AT927/Параметри!$K$29,0)</f>
        <v>0</v>
      </c>
      <c r="BE927" s="54">
        <f>(BB927*Параметри!$K$32+BC927*Параметри!$L$32+BD927*Параметри!$M$32)/18</f>
        <v>0</v>
      </c>
      <c r="BF927" s="31">
        <f>(BE927*Параметри!$K$48+SUM('Дані з ДІСО'!AR927:AT927)*IF(Параметри!$R$37="RNK",Параметри!$K$45,Параметри!$R$47)*Параметри!$K$20/1000)*Параметри!$K$69</f>
        <v>0</v>
      </c>
      <c r="BG927">
        <f>ROUNDUP(('Дані не з ДІСО'!I927+'Дані не з ДІСО'!K927)/Параметри!$K$26,0)</f>
        <v>0</v>
      </c>
      <c r="BH927" s="31">
        <f>BG927*Параметри!$M$36/18</f>
        <v>0</v>
      </c>
      <c r="BI927">
        <f>IF(BG927=0,0,'Дані не з ДІСО'!K927/('Дані не з ДІСО'!I927+'Дані не з ДІСО'!K927))</f>
        <v>0</v>
      </c>
      <c r="BJ927" s="31">
        <f>(1+0.25*BI927)*BH927*Параметри!$K$48</f>
        <v>0</v>
      </c>
      <c r="BK927">
        <f>ROUNDUP('Дані не з ДІСО'!M927/Параметри!$K$27,0)</f>
        <v>0</v>
      </c>
      <c r="BL927">
        <f>BK927*Параметри!$M$37/18</f>
        <v>0</v>
      </c>
      <c r="BM927" s="31">
        <f>BL927*Параметри!$K$48</f>
        <v>0</v>
      </c>
      <c r="BN927" s="31">
        <f>'Дані не з ДІСО'!N927*(7*Параметри!$K$50+Параметри!$K$49)</f>
        <v>0</v>
      </c>
      <c r="BO927">
        <f>ROUNDUP('Дані з ДІСО'!V927/Параметри!$K$25,0)</f>
        <v>0</v>
      </c>
      <c r="BP927">
        <f>ROUNDUP('Дані з ДІСО'!W927/Параметри!$K$25,0)</f>
        <v>0</v>
      </c>
      <c r="BQ927">
        <f>ROUNDUP('Дані з ДІСО'!X927/Параметри!$K$25,0)</f>
        <v>0</v>
      </c>
      <c r="BR927">
        <f>(BO927*Параметри!$K$34+BP927*Параметри!$L$34+BQ927*Параметри!$M$34)/18</f>
        <v>0</v>
      </c>
      <c r="BS927">
        <f>IF(J927=0,0,'Дані з ДІСО'!AC927/J927)</f>
        <v>0</v>
      </c>
      <c r="BT927" s="31">
        <f>(1+0.25*BS927)*BR927*Параметри!$K$48</f>
        <v>0</v>
      </c>
      <c r="BU927" s="31">
        <f ca="1">BT927*'Коефіцієнти АТО'!U927</f>
        <v>0</v>
      </c>
      <c r="BV927" s="31">
        <f>J927*(1+0.25*BS927)*Параметри!$K$61*Параметри!$K$20/1000</f>
        <v>0</v>
      </c>
      <c r="BW927" s="31">
        <f>(1+0.25*BS927)*J927*'Коефіцієнти АТО'!S927*Параметри!$K$20/1000</f>
        <v>0</v>
      </c>
      <c r="BX927" s="31">
        <f t="shared" ca="1" si="174"/>
        <v>0</v>
      </c>
      <c r="BY927">
        <f>ROUNDUP('Дані з ДІСО'!AG927/Параметри!$K$66,0)</f>
        <v>0</v>
      </c>
      <c r="BZ927">
        <f t="shared" si="175"/>
        <v>0</v>
      </c>
      <c r="CA927">
        <f>IF('Дані з ДІСО'!AG927=0,0,'Дані з ДІСО'!AJ927/'Дані з ДІСО'!AG927)</f>
        <v>0</v>
      </c>
      <c r="CB927" s="31">
        <f>BZ927*(1+0.25*CA927)*Параметри!$K$48</f>
        <v>0</v>
      </c>
      <c r="CC927" s="31">
        <f t="shared" ca="1" si="176"/>
        <v>17404</v>
      </c>
      <c r="CD927" s="31">
        <f t="shared" si="177"/>
        <v>0</v>
      </c>
      <c r="CE927" s="31">
        <f t="shared" si="178"/>
        <v>0</v>
      </c>
      <c r="CF927" s="31">
        <f t="shared" si="179"/>
        <v>0</v>
      </c>
    </row>
    <row r="928" spans="1:84" x14ac:dyDescent="0.25">
      <c r="A928" s="9">
        <v>927</v>
      </c>
      <c r="B928" s="9" t="s">
        <v>4355</v>
      </c>
      <c r="C928" s="9" t="s">
        <v>4355</v>
      </c>
      <c r="D928" s="9" t="s">
        <v>2989</v>
      </c>
      <c r="E928" s="9" t="s">
        <v>33</v>
      </c>
      <c r="F928" s="9" t="s">
        <v>3893</v>
      </c>
      <c r="G928" s="9" t="s">
        <v>1879</v>
      </c>
      <c r="H928" s="31">
        <f>SUM('Дані з ДІСО'!J928:L928)</f>
        <v>1407</v>
      </c>
      <c r="I928" s="31">
        <f>SUM('Дані з ДІСО'!P928:R928)</f>
        <v>0</v>
      </c>
      <c r="J928" s="31">
        <f>SUM('Дані з ДІСО'!V928:X928)</f>
        <v>0</v>
      </c>
      <c r="K928">
        <f ca="1">ROUNDUP('Дані з ДІСО'!J928/'Коефіцієнти АТО'!$R928,0)</f>
        <v>42</v>
      </c>
      <c r="L928">
        <f ca="1">ROUNDUP('Дані з ДІСО'!K928/'Коефіцієнти АТО'!$R928,0)</f>
        <v>54</v>
      </c>
      <c r="M928">
        <f ca="1">ROUNDUP('Дані з ДІСО'!L928/'Коефіцієнти АТО'!$R928,0)</f>
        <v>14</v>
      </c>
      <c r="N928" s="28">
        <f ca="1">(K928*Параметри!$K$32+L928*Параметри!$L$32+M928*Параметри!$M$32)/18</f>
        <v>189.88888888888889</v>
      </c>
      <c r="O928" s="41">
        <f>'Дані з ДІСО'!Y928/H928</f>
        <v>0</v>
      </c>
      <c r="P928" s="31">
        <f ca="1">(1+0.25*O928)*N928*Параметри!$K$48</f>
        <v>38757.410311380452</v>
      </c>
      <c r="Q928" s="31">
        <f ca="1">P928*'Коефіцієнти АТО'!T928</f>
        <v>658.87597529346772</v>
      </c>
      <c r="R928" s="31">
        <f>H928*(1+0.25*O928)*Параметри!$K$61*Параметри!$K$20/1000</f>
        <v>0</v>
      </c>
      <c r="S928" s="31">
        <f>H928*(1+0.25*O928)*'Коефіцієнти АТО'!S928*Параметри!$K$20/1000</f>
        <v>6526.7445977580001</v>
      </c>
      <c r="T928" s="31">
        <f t="shared" ca="1" si="169"/>
        <v>45943.030884431922</v>
      </c>
      <c r="U928" s="31">
        <f t="shared" ca="1" si="168"/>
        <v>48190.967788124399</v>
      </c>
      <c r="V928">
        <f>ROUNDUP('Дані з ДІСО'!P928/Параметри!$K$24,0)</f>
        <v>0</v>
      </c>
      <c r="W928">
        <f>ROUNDUP('Дані з ДІСО'!Q928/Параметри!$K$24,0)</f>
        <v>0</v>
      </c>
      <c r="X928">
        <f>ROUNDUP('Дані з ДІСО'!R928/Параметри!$K$24,0)</f>
        <v>0</v>
      </c>
      <c r="Y928" s="28">
        <f>(V928*Параметри!$K$33+W928*Параметри!$L$33+X928*Параметри!$M$33)/18</f>
        <v>0</v>
      </c>
      <c r="Z928" s="41">
        <f>IF(I928=0,0,'Дані з ДІСО'!AA928/I928)</f>
        <v>0</v>
      </c>
      <c r="AA928" s="31">
        <f>(1+0.25*Z928)*Y928*Параметри!$K$48</f>
        <v>0</v>
      </c>
      <c r="AB928" s="31">
        <f ca="1">AA928*'Коефіцієнти АТО'!U928</f>
        <v>0</v>
      </c>
      <c r="AC928" s="31">
        <f>I928*(1+0.25*Z928)*Параметри!$K$61*Параметри!$K$20/1000</f>
        <v>0</v>
      </c>
      <c r="AD928" s="31">
        <f>(1+0.25*Z928)*I928*'Коефіцієнти АТО'!S928*Параметри!$K$20/1000</f>
        <v>0</v>
      </c>
      <c r="AE928" s="31">
        <f t="shared" ca="1" si="170"/>
        <v>0</v>
      </c>
      <c r="AF928" s="45">
        <v>34.250865521055012</v>
      </c>
      <c r="AG928" s="45">
        <f ca="1">T928/SUM('Дані з ДІСО'!J928:L928)</f>
        <v>32.653184708196108</v>
      </c>
      <c r="AH928">
        <f ca="1">'Коефіцієнти АТО'!R928</f>
        <v>13</v>
      </c>
      <c r="AI928">
        <v>11.5</v>
      </c>
      <c r="AJ928" s="44">
        <f t="shared" ca="1" si="171"/>
        <v>0.95335356381354031</v>
      </c>
      <c r="AK928" t="str">
        <f ca="1">IF(OR(B928="Область",B928="Київ"),"Ні",IF(AJ928&gt;Параметри!$K$72,"Так, верхній",IF(AJ928&lt;Параметри!$K$73,"Так, нижній","Ні")))</f>
        <v>Так, нижній</v>
      </c>
      <c r="AL928" s="45">
        <f ca="1">IF(AK928="Ні",AG928,IF(AK928="Так, верхній",AF928*Параметри!$K$72,AF928*Параметри!$K$73))</f>
        <v>34.250865521055012</v>
      </c>
      <c r="AM928">
        <f>'Дані з ДІСО'!AL928+'Дані з ДІСО'!AN928</f>
        <v>11</v>
      </c>
      <c r="AN928">
        <f>IF(AM928=0,0,'Дані з ДІСО'!AN928/AM928)</f>
        <v>0</v>
      </c>
      <c r="AO928" s="31">
        <f>AM928*(1+0.25*AN928)*Параметри!$K$50</f>
        <v>2106.0000336760004</v>
      </c>
      <c r="AP928" s="31">
        <f>ROUNDUP(('Дані з ДІСО'!AU928+'Дані з ДІСО'!AW928)/Параметри!$K$28,0)</f>
        <v>1</v>
      </c>
      <c r="AQ928" s="54">
        <f>AP928*Параметри!$M$35/18</f>
        <v>1.2777777777777777</v>
      </c>
      <c r="AR928" s="31">
        <f>IF(AP928=0,0,'Дані з ДІСО'!AW928/SUM('Дані з ДІСО'!AU928,'Дані з ДІСО'!AW928))</f>
        <v>0</v>
      </c>
      <c r="AS928" s="31">
        <f>(1+0.25*AR928)*AQ928*Параметри!$K$48</f>
        <v>260.80176628488891</v>
      </c>
      <c r="AT928">
        <f>ROUNDUP(('Дані з ДІСО'!AE928+'Дані не з ДІСО'!E928+'Дані не з ДІСО'!G928)/Параметри!$K$64,0)</f>
        <v>0</v>
      </c>
      <c r="AU928">
        <f t="shared" si="172"/>
        <v>0</v>
      </c>
      <c r="AV928">
        <f>IF(AT928=0,0,('Дані з ДІСО'!AH928+'Дані не з ДІСО'!G928)/('Дані з ДІСО'!AE928+'Дані не з ДІСО'!E928+'Дані не з ДІСО'!G928))</f>
        <v>0</v>
      </c>
      <c r="AW928" s="31">
        <f>AU928*(1+0.25*AV928)*Параметри!$K$48</f>
        <v>0</v>
      </c>
      <c r="AX928">
        <f>ROUNDUP('Дані з ДІСО'!AF928/Параметри!$K$65,0)</f>
        <v>0</v>
      </c>
      <c r="AY928">
        <f t="shared" si="173"/>
        <v>0</v>
      </c>
      <c r="AZ928">
        <f>IF(AX928=0,0,'Дані з ДІСО'!AI928/'Дані з ДІСО'!AF928)</f>
        <v>0</v>
      </c>
      <c r="BA928" s="31">
        <f>AY928*(1+0.25*AZ928)*Параметри!$K$48</f>
        <v>0</v>
      </c>
      <c r="BB928">
        <f>ROUNDUP('Дані з ДІСО'!AR928/Параметри!$K$29,0)</f>
        <v>0</v>
      </c>
      <c r="BC928">
        <f>ROUNDUP('Дані з ДІСО'!AS928/Параметри!$K$29,0)</f>
        <v>0</v>
      </c>
      <c r="BD928">
        <f>ROUNDUP('Дані з ДІСО'!AT928/Параметри!$K$29,0)</f>
        <v>0</v>
      </c>
      <c r="BE928" s="54">
        <f>(BB928*Параметри!$K$32+BC928*Параметри!$L$32+BD928*Параметри!$M$32)/18</f>
        <v>0</v>
      </c>
      <c r="BF928" s="31">
        <f>(BE928*Параметри!$K$48+SUM('Дані з ДІСО'!AR928:AT928)*IF(Параметри!$R$37="RNK",Параметри!$K$45,Параметри!$R$47)*Параметри!$K$20/1000)*Параметри!$K$69</f>
        <v>0</v>
      </c>
      <c r="BG928">
        <f>ROUNDUP(('Дані не з ДІСО'!I928+'Дані не з ДІСО'!K928)/Параметри!$K$26,0)</f>
        <v>0</v>
      </c>
      <c r="BH928" s="31">
        <f>BG928*Параметри!$M$36/18</f>
        <v>0</v>
      </c>
      <c r="BI928">
        <f>IF(BG928=0,0,'Дані не з ДІСО'!K928/('Дані не з ДІСО'!I928+'Дані не з ДІСО'!K928))</f>
        <v>0</v>
      </c>
      <c r="BJ928" s="31">
        <f>(1+0.25*BI928)*BH928*Параметри!$K$48</f>
        <v>0</v>
      </c>
      <c r="BK928">
        <f>ROUNDUP('Дані не з ДІСО'!M928/Параметри!$K$27,0)</f>
        <v>0</v>
      </c>
      <c r="BL928">
        <f>BK928*Параметри!$M$37/18</f>
        <v>0</v>
      </c>
      <c r="BM928" s="31">
        <f>BL928*Параметри!$K$48</f>
        <v>0</v>
      </c>
      <c r="BN928" s="31">
        <f>'Дані не з ДІСО'!N928*(7*Параметри!$K$50+Параметри!$K$49)</f>
        <v>0</v>
      </c>
      <c r="BO928">
        <f>ROUNDUP('Дані з ДІСО'!V928/Параметри!$K$25,0)</f>
        <v>0</v>
      </c>
      <c r="BP928">
        <f>ROUNDUP('Дані з ДІСО'!W928/Параметри!$K$25,0)</f>
        <v>0</v>
      </c>
      <c r="BQ928">
        <f>ROUNDUP('Дані з ДІСО'!X928/Параметри!$K$25,0)</f>
        <v>0</v>
      </c>
      <c r="BR928">
        <f>(BO928*Параметри!$K$34+BP928*Параметри!$L$34+BQ928*Параметри!$M$34)/18</f>
        <v>0</v>
      </c>
      <c r="BS928">
        <f>IF(J928=0,0,'Дані з ДІСО'!AC928/J928)</f>
        <v>0</v>
      </c>
      <c r="BT928" s="31">
        <f>(1+0.25*BS928)*BR928*Параметри!$K$48</f>
        <v>0</v>
      </c>
      <c r="BU928" s="31">
        <f ca="1">BT928*'Коефіцієнти АТО'!U928</f>
        <v>0</v>
      </c>
      <c r="BV928" s="31">
        <f>J928*(1+0.25*BS928)*Параметри!$K$61*Параметри!$K$20/1000</f>
        <v>0</v>
      </c>
      <c r="BW928" s="31">
        <f>(1+0.25*BS928)*J928*'Коефіцієнти АТО'!S928*Параметри!$K$20/1000</f>
        <v>0</v>
      </c>
      <c r="BX928" s="31">
        <f t="shared" ca="1" si="174"/>
        <v>0</v>
      </c>
      <c r="BY928">
        <f>ROUNDUP('Дані з ДІСО'!AG928/Параметри!$K$66,0)</f>
        <v>0</v>
      </c>
      <c r="BZ928">
        <f t="shared" si="175"/>
        <v>0</v>
      </c>
      <c r="CA928">
        <f>IF('Дані з ДІСО'!AG928=0,0,'Дані з ДІСО'!AJ928/'Дані з ДІСО'!AG928)</f>
        <v>0</v>
      </c>
      <c r="CB928" s="31">
        <f>BZ928*(1+0.25*CA928)*Параметри!$K$48</f>
        <v>0</v>
      </c>
      <c r="CC928" s="31">
        <f t="shared" ca="1" si="176"/>
        <v>50557.8</v>
      </c>
      <c r="CD928" s="31">
        <f t="shared" si="177"/>
        <v>0</v>
      </c>
      <c r="CE928" s="31">
        <f t="shared" si="178"/>
        <v>0</v>
      </c>
      <c r="CF928" s="31">
        <f t="shared" si="179"/>
        <v>0</v>
      </c>
    </row>
    <row r="929" spans="1:84" x14ac:dyDescent="0.25">
      <c r="A929" s="9">
        <v>928</v>
      </c>
      <c r="B929" s="9" t="s">
        <v>4355</v>
      </c>
      <c r="C929" s="9" t="s">
        <v>4355</v>
      </c>
      <c r="D929" s="9" t="s">
        <v>2989</v>
      </c>
      <c r="E929" s="9" t="s">
        <v>33</v>
      </c>
      <c r="F929" s="9" t="s">
        <v>3894</v>
      </c>
      <c r="G929" s="9" t="s">
        <v>1881</v>
      </c>
      <c r="H929" s="31">
        <f>SUM('Дані з ДІСО'!J929:L929)</f>
        <v>1928</v>
      </c>
      <c r="I929" s="31">
        <f>SUM('Дані з ДІСО'!P929:R929)</f>
        <v>0</v>
      </c>
      <c r="J929" s="31">
        <f>SUM('Дані з ДІСО'!V929:X929)</f>
        <v>0</v>
      </c>
      <c r="K929">
        <f ca="1">ROUNDUP('Дані з ДІСО'!J929/'Коефіцієнти АТО'!$R929,0)</f>
        <v>54</v>
      </c>
      <c r="L929">
        <f ca="1">ROUNDUP('Дані з ДІСО'!K929/'Коефіцієнти АТО'!$R929,0)</f>
        <v>71</v>
      </c>
      <c r="M929">
        <f ca="1">ROUNDUP('Дані з ДІСО'!L929/'Коефіцієнти АТО'!$R929,0)</f>
        <v>15</v>
      </c>
      <c r="N929" s="28">
        <f ca="1">(K929*Параметри!$K$32+L929*Параметри!$L$32+M929*Параметри!$M$32)/18</f>
        <v>240.77777777777777</v>
      </c>
      <c r="O929" s="41">
        <f>'Дані з ДІСО'!Y929/H929</f>
        <v>0</v>
      </c>
      <c r="P929" s="31">
        <f ca="1">(1+0.25*O929)*N929*Параметри!$K$48</f>
        <v>49144.124133856894</v>
      </c>
      <c r="Q929" s="31">
        <f ca="1">P929*'Коефіцієнти АТО'!T929</f>
        <v>835.45011027556723</v>
      </c>
      <c r="R929" s="31">
        <f>H929*(1+0.25*O929)*Параметри!$K$61*Параметри!$K$20/1000</f>
        <v>0</v>
      </c>
      <c r="S929" s="31">
        <f>H929*(1+0.25*O929)*'Коефіцієнти АТО'!S929*Параметри!$K$20/1000</f>
        <v>7949.8151050951119</v>
      </c>
      <c r="T929" s="31">
        <f t="shared" ca="1" si="169"/>
        <v>57929.389349227575</v>
      </c>
      <c r="U929" s="31">
        <f t="shared" ca="1" si="168"/>
        <v>57929.389349227575</v>
      </c>
      <c r="V929">
        <f>ROUNDUP('Дані з ДІСО'!P929/Параметри!$K$24,0)</f>
        <v>0</v>
      </c>
      <c r="W929">
        <f>ROUNDUP('Дані з ДІСО'!Q929/Параметри!$K$24,0)</f>
        <v>0</v>
      </c>
      <c r="X929">
        <f>ROUNDUP('Дані з ДІСО'!R929/Параметри!$K$24,0)</f>
        <v>0</v>
      </c>
      <c r="Y929" s="28">
        <f>(V929*Параметри!$K$33+W929*Параметри!$L$33+X929*Параметри!$M$33)/18</f>
        <v>0</v>
      </c>
      <c r="Z929" s="41">
        <f>IF(I929=0,0,'Дані з ДІСО'!AA929/I929)</f>
        <v>0</v>
      </c>
      <c r="AA929" s="31">
        <f>(1+0.25*Z929)*Y929*Параметри!$K$48</f>
        <v>0</v>
      </c>
      <c r="AB929" s="31">
        <f ca="1">AA929*'Коефіцієнти АТО'!U929</f>
        <v>0</v>
      </c>
      <c r="AC929" s="31">
        <f>I929*(1+0.25*Z929)*Параметри!$K$61*Параметри!$K$20/1000</f>
        <v>0</v>
      </c>
      <c r="AD929" s="31">
        <f>(1+0.25*Z929)*I929*'Коефіцієнти АТО'!S929*Параметри!$K$20/1000</f>
        <v>0</v>
      </c>
      <c r="AE929" s="31">
        <f t="shared" ca="1" si="170"/>
        <v>0</v>
      </c>
      <c r="AF929" s="45">
        <v>28.649838790851426</v>
      </c>
      <c r="AG929" s="45">
        <f ca="1">T929/SUM('Дані з ДІСО'!J929:L929)</f>
        <v>30.046363770346254</v>
      </c>
      <c r="AH929">
        <f ca="1">'Коефіцієнти АТО'!R929</f>
        <v>14</v>
      </c>
      <c r="AI929">
        <v>14</v>
      </c>
      <c r="AJ929" s="44">
        <f t="shared" ca="1" si="171"/>
        <v>1.0487446016604034</v>
      </c>
      <c r="AK929" t="str">
        <f ca="1">IF(OR(B929="Область",B929="Київ"),"Ні",IF(AJ929&gt;Параметри!$K$72,"Так, верхній",IF(AJ929&lt;Параметри!$K$73,"Так, нижній","Ні")))</f>
        <v>Ні</v>
      </c>
      <c r="AL929" s="45">
        <f ca="1">IF(AK929="Ні",AG929,IF(AK929="Так, верхній",AF929*Параметри!$K$72,AF929*Параметри!$K$73))</f>
        <v>30.046363770346254</v>
      </c>
      <c r="AM929">
        <f>'Дані з ДІСО'!AL929+'Дані з ДІСО'!AN929</f>
        <v>17</v>
      </c>
      <c r="AN929">
        <f>IF(AM929=0,0,'Дані з ДІСО'!AN929/AM929)</f>
        <v>0</v>
      </c>
      <c r="AO929" s="31">
        <f>AM929*(1+0.25*AN929)*Параметри!$K$50</f>
        <v>3254.7273247720004</v>
      </c>
      <c r="AP929" s="31">
        <f>ROUNDUP(('Дані з ДІСО'!AU929+'Дані з ДІСО'!AW929)/Параметри!$K$28,0)</f>
        <v>0</v>
      </c>
      <c r="AQ929" s="54">
        <f>AP929*Параметри!$M$35/18</f>
        <v>0</v>
      </c>
      <c r="AR929" s="31">
        <f>IF(AP929=0,0,'Дані з ДІСО'!AW929/SUM('Дані з ДІСО'!AU929,'Дані з ДІСО'!AW929))</f>
        <v>0</v>
      </c>
      <c r="AS929" s="31">
        <f>(1+0.25*AR929)*AQ929*Параметри!$K$48</f>
        <v>0</v>
      </c>
      <c r="AT929">
        <f>ROUNDUP(('Дані з ДІСО'!AE929+'Дані не з ДІСО'!E929+'Дані не з ДІСО'!G929)/Параметри!$K$64,0)</f>
        <v>0</v>
      </c>
      <c r="AU929">
        <f t="shared" si="172"/>
        <v>0</v>
      </c>
      <c r="AV929">
        <f>IF(AT929=0,0,('Дані з ДІСО'!AH929+'Дані не з ДІСО'!G929)/('Дані з ДІСО'!AE929+'Дані не з ДІСО'!E929+'Дані не з ДІСО'!G929))</f>
        <v>0</v>
      </c>
      <c r="AW929" s="31">
        <f>AU929*(1+0.25*AV929)*Параметри!$K$48</f>
        <v>0</v>
      </c>
      <c r="AX929">
        <f>ROUNDUP('Дані з ДІСО'!AF929/Параметри!$K$65,0)</f>
        <v>0</v>
      </c>
      <c r="AY929">
        <f t="shared" si="173"/>
        <v>0</v>
      </c>
      <c r="AZ929">
        <f>IF(AX929=0,0,'Дані з ДІСО'!AI929/'Дані з ДІСО'!AF929)</f>
        <v>0</v>
      </c>
      <c r="BA929" s="31">
        <f>AY929*(1+0.25*AZ929)*Параметри!$K$48</f>
        <v>0</v>
      </c>
      <c r="BB929">
        <f>ROUNDUP('Дані з ДІСО'!AR929/Параметри!$K$29,0)</f>
        <v>0</v>
      </c>
      <c r="BC929">
        <f>ROUNDUP('Дані з ДІСО'!AS929/Параметри!$K$29,0)</f>
        <v>0</v>
      </c>
      <c r="BD929">
        <f>ROUNDUP('Дані з ДІСО'!AT929/Параметри!$K$29,0)</f>
        <v>0</v>
      </c>
      <c r="BE929" s="54">
        <f>(BB929*Параметри!$K$32+BC929*Параметри!$L$32+BD929*Параметри!$M$32)/18</f>
        <v>0</v>
      </c>
      <c r="BF929" s="31">
        <f>(BE929*Параметри!$K$48+SUM('Дані з ДІСО'!AR929:AT929)*IF(Параметри!$R$37="RNK",Параметри!$K$45,Параметри!$R$47)*Параметри!$K$20/1000)*Параметри!$K$69</f>
        <v>0</v>
      </c>
      <c r="BG929">
        <f>ROUNDUP(('Дані не з ДІСО'!I929+'Дані не з ДІСО'!K929)/Параметри!$K$26,0)</f>
        <v>0</v>
      </c>
      <c r="BH929" s="31">
        <f>BG929*Параметри!$M$36/18</f>
        <v>0</v>
      </c>
      <c r="BI929">
        <f>IF(BG929=0,0,'Дані не з ДІСО'!K929/('Дані не з ДІСО'!I929+'Дані не з ДІСО'!K929))</f>
        <v>0</v>
      </c>
      <c r="BJ929" s="31">
        <f>(1+0.25*BI929)*BH929*Параметри!$K$48</f>
        <v>0</v>
      </c>
      <c r="BK929">
        <f>ROUNDUP('Дані не з ДІСО'!M929/Параметри!$K$27,0)</f>
        <v>0</v>
      </c>
      <c r="BL929">
        <f>BK929*Параметри!$M$37/18</f>
        <v>0</v>
      </c>
      <c r="BM929" s="31">
        <f>BL929*Параметри!$K$48</f>
        <v>0</v>
      </c>
      <c r="BN929" s="31">
        <f>'Дані не з ДІСО'!N929*(7*Параметри!$K$50+Параметри!$K$49)</f>
        <v>0</v>
      </c>
      <c r="BO929">
        <f>ROUNDUP('Дані з ДІСО'!V929/Параметри!$K$25,0)</f>
        <v>0</v>
      </c>
      <c r="BP929">
        <f>ROUNDUP('Дані з ДІСО'!W929/Параметри!$K$25,0)</f>
        <v>0</v>
      </c>
      <c r="BQ929">
        <f>ROUNDUP('Дані з ДІСО'!X929/Параметри!$K$25,0)</f>
        <v>0</v>
      </c>
      <c r="BR929">
        <f>(BO929*Параметри!$K$34+BP929*Параметри!$L$34+BQ929*Параметри!$M$34)/18</f>
        <v>0</v>
      </c>
      <c r="BS929">
        <f>IF(J929=0,0,'Дані з ДІСО'!AC929/J929)</f>
        <v>0</v>
      </c>
      <c r="BT929" s="31">
        <f>(1+0.25*BS929)*BR929*Параметри!$K$48</f>
        <v>0</v>
      </c>
      <c r="BU929" s="31">
        <f ca="1">BT929*'Коефіцієнти АТО'!U929</f>
        <v>0</v>
      </c>
      <c r="BV929" s="31">
        <f>J929*(1+0.25*BS929)*Параметри!$K$61*Параметри!$K$20/1000</f>
        <v>0</v>
      </c>
      <c r="BW929" s="31">
        <f>(1+0.25*BS929)*J929*'Коефіцієнти АТО'!S929*Параметри!$K$20/1000</f>
        <v>0</v>
      </c>
      <c r="BX929" s="31">
        <f t="shared" ca="1" si="174"/>
        <v>0</v>
      </c>
      <c r="BY929">
        <f>ROUNDUP('Дані з ДІСО'!AG929/Параметри!$K$66,0)</f>
        <v>0</v>
      </c>
      <c r="BZ929">
        <f t="shared" si="175"/>
        <v>0</v>
      </c>
      <c r="CA929">
        <f>IF('Дані з ДІСО'!AG929=0,0,'Дані з ДІСО'!AJ929/'Дані з ДІСО'!AG929)</f>
        <v>0</v>
      </c>
      <c r="CB929" s="31">
        <f>BZ929*(1+0.25*CA929)*Параметри!$K$48</f>
        <v>0</v>
      </c>
      <c r="CC929" s="31">
        <f t="shared" ca="1" si="176"/>
        <v>61184.1</v>
      </c>
      <c r="CD929" s="31">
        <f t="shared" si="177"/>
        <v>0</v>
      </c>
      <c r="CE929" s="31">
        <f t="shared" si="178"/>
        <v>0</v>
      </c>
      <c r="CF929" s="31">
        <f t="shared" si="179"/>
        <v>0</v>
      </c>
    </row>
    <row r="930" spans="1:84" x14ac:dyDescent="0.25">
      <c r="A930" s="9">
        <v>929</v>
      </c>
      <c r="B930" s="9" t="s">
        <v>2951</v>
      </c>
      <c r="C930" s="9" t="s">
        <v>4353</v>
      </c>
      <c r="D930" s="9" t="s">
        <v>2989</v>
      </c>
      <c r="E930" s="9" t="s">
        <v>25</v>
      </c>
      <c r="F930" s="9" t="s">
        <v>3895</v>
      </c>
      <c r="G930" s="9" t="s">
        <v>1883</v>
      </c>
      <c r="H930" s="31">
        <f>SUM('Дані з ДІСО'!J930:L930)</f>
        <v>993</v>
      </c>
      <c r="I930" s="31">
        <f>SUM('Дані з ДІСО'!P930:R930)</f>
        <v>0</v>
      </c>
      <c r="J930" s="31">
        <f>SUM('Дані з ДІСО'!V930:X930)</f>
        <v>0</v>
      </c>
      <c r="K930">
        <f ca="1">ROUNDUP('Дані з ДІСО'!J930/'Коефіцієнти АТО'!$R930,0)</f>
        <v>24</v>
      </c>
      <c r="L930">
        <f ca="1">ROUNDUP('Дані з ДІСО'!K930/'Коефіцієнти АТО'!$R930,0)</f>
        <v>29</v>
      </c>
      <c r="M930">
        <f ca="1">ROUNDUP('Дані з ДІСО'!L930/'Коефіцієнти АТО'!$R930,0)</f>
        <v>6</v>
      </c>
      <c r="N930" s="28">
        <f ca="1">(K930*Параметри!$K$32+L930*Параметри!$L$32+M930*Параметри!$M$32)/18</f>
        <v>100.77777777777777</v>
      </c>
      <c r="O930" s="41">
        <f>'Дані з ДІСО'!Y930/H930</f>
        <v>0</v>
      </c>
      <c r="P930" s="31">
        <f ca="1">(1+0.25*O930)*N930*Параметри!$K$48</f>
        <v>20569.32191481689</v>
      </c>
      <c r="Q930" s="31">
        <f ca="1">P930*'Коефіцієнти АТО'!T930</f>
        <v>349.67847255188718</v>
      </c>
      <c r="R930" s="31">
        <f>H930*(1+0.25*O930)*Параметри!$K$61*Параметри!$K$20/1000</f>
        <v>0</v>
      </c>
      <c r="S930" s="31">
        <f>H930*(1+0.25*O930)*'Коефіцієнти АТО'!S930*Параметри!$K$20/1000</f>
        <v>3070.8634852279997</v>
      </c>
      <c r="T930" s="31">
        <f t="shared" ca="1" si="169"/>
        <v>23989.863872596779</v>
      </c>
      <c r="U930" s="31">
        <f t="shared" ca="1" si="168"/>
        <v>24151.188096031863</v>
      </c>
      <c r="V930">
        <f>ROUNDUP('Дані з ДІСО'!P930/Параметри!$K$24,0)</f>
        <v>0</v>
      </c>
      <c r="W930">
        <f>ROUNDUP('Дані з ДІСО'!Q930/Параметри!$K$24,0)</f>
        <v>0</v>
      </c>
      <c r="X930">
        <f>ROUNDUP('Дані з ДІСО'!R930/Параметри!$K$24,0)</f>
        <v>0</v>
      </c>
      <c r="Y930" s="28">
        <f>(V930*Параметри!$K$33+W930*Параметри!$L$33+X930*Параметри!$M$33)/18</f>
        <v>0</v>
      </c>
      <c r="Z930" s="41">
        <f>IF(I930=0,0,'Дані з ДІСО'!AA930/I930)</f>
        <v>0</v>
      </c>
      <c r="AA930" s="31">
        <f>(1+0.25*Z930)*Y930*Параметри!$K$48</f>
        <v>0</v>
      </c>
      <c r="AB930" s="31">
        <f ca="1">AA930*'Коефіцієнти АТО'!U930</f>
        <v>0</v>
      </c>
      <c r="AC930" s="31">
        <f>I930*(1+0.25*Z930)*Параметри!$K$61*Параметри!$K$20/1000</f>
        <v>0</v>
      </c>
      <c r="AD930" s="31">
        <f>(1+0.25*Z930)*I930*'Коефіцієнти АТО'!S930*Параметри!$K$20/1000</f>
        <v>0</v>
      </c>
      <c r="AE930" s="31">
        <f t="shared" ca="1" si="170"/>
        <v>0</v>
      </c>
      <c r="AF930" s="45">
        <v>24.321438163174083</v>
      </c>
      <c r="AG930" s="45">
        <f ca="1">T930/SUM('Дані з ДІСО'!J930:L930)</f>
        <v>24.158976709563724</v>
      </c>
      <c r="AH930">
        <f ca="1">'Коефіцієнти АТО'!R930</f>
        <v>17.5</v>
      </c>
      <c r="AI930">
        <v>17</v>
      </c>
      <c r="AJ930" s="44">
        <f t="shared" ca="1" si="171"/>
        <v>0.99332023655343105</v>
      </c>
      <c r="AK930" t="str">
        <f ca="1">IF(OR(B930="Область",B930="Київ"),"Ні",IF(AJ930&gt;Параметри!$K$72,"Так, верхній",IF(AJ930&lt;Параметри!$K$73,"Так, нижній","Ні")))</f>
        <v>Так, нижній</v>
      </c>
      <c r="AL930" s="45">
        <f ca="1">IF(AK930="Ні",AG930,IF(AK930="Так, верхній",AF930*Параметри!$K$72,AF930*Параметри!$K$73))</f>
        <v>24.321438163174083</v>
      </c>
      <c r="AM930">
        <f>'Дані з ДІСО'!AL930+'Дані з ДІСО'!AN930</f>
        <v>12</v>
      </c>
      <c r="AN930">
        <f>IF(AM930=0,0,'Дані з ДІСО'!AN930/AM930)</f>
        <v>0</v>
      </c>
      <c r="AO930" s="31">
        <f>AM930*(1+0.25*AN930)*Параметри!$K$50</f>
        <v>2297.4545821920001</v>
      </c>
      <c r="AP930" s="31">
        <f>ROUNDUP(('Дані з ДІСО'!AU930+'Дані з ДІСО'!AW930)/Параметри!$K$28,0)</f>
        <v>0</v>
      </c>
      <c r="AQ930" s="54">
        <f>AP930*Параметри!$M$35/18</f>
        <v>0</v>
      </c>
      <c r="AR930" s="31">
        <f>IF(AP930=0,0,'Дані з ДІСО'!AW930/SUM('Дані з ДІСО'!AU930,'Дані з ДІСО'!AW930))</f>
        <v>0</v>
      </c>
      <c r="AS930" s="31">
        <f>(1+0.25*AR930)*AQ930*Параметри!$K$48</f>
        <v>0</v>
      </c>
      <c r="AT930">
        <f>ROUNDUP(('Дані з ДІСО'!AE930+'Дані не з ДІСО'!E930+'Дані не з ДІСО'!G930)/Параметри!$K$64,0)</f>
        <v>0</v>
      </c>
      <c r="AU930">
        <f t="shared" si="172"/>
        <v>0</v>
      </c>
      <c r="AV930">
        <f>IF(AT930=0,0,('Дані з ДІСО'!AH930+'Дані не з ДІСО'!G930)/('Дані з ДІСО'!AE930+'Дані не з ДІСО'!E930+'Дані не з ДІСО'!G930))</f>
        <v>0</v>
      </c>
      <c r="AW930" s="31">
        <f>AU930*(1+0.25*AV930)*Параметри!$K$48</f>
        <v>0</v>
      </c>
      <c r="AX930">
        <f>ROUNDUP('Дані з ДІСО'!AF930/Параметри!$K$65,0)</f>
        <v>0</v>
      </c>
      <c r="AY930">
        <f t="shared" si="173"/>
        <v>0</v>
      </c>
      <c r="AZ930">
        <f>IF(AX930=0,0,'Дані з ДІСО'!AI930/'Дані з ДІСО'!AF930)</f>
        <v>0</v>
      </c>
      <c r="BA930" s="31">
        <f>AY930*(1+0.25*AZ930)*Параметри!$K$48</f>
        <v>0</v>
      </c>
      <c r="BB930">
        <f>ROUNDUP('Дані з ДІСО'!AR930/Параметри!$K$29,0)</f>
        <v>0</v>
      </c>
      <c r="BC930">
        <f>ROUNDUP('Дані з ДІСО'!AS930/Параметри!$K$29,0)</f>
        <v>0</v>
      </c>
      <c r="BD930">
        <f>ROUNDUP('Дані з ДІСО'!AT930/Параметри!$K$29,0)</f>
        <v>0</v>
      </c>
      <c r="BE930" s="54">
        <f>(BB930*Параметри!$K$32+BC930*Параметри!$L$32+BD930*Параметри!$M$32)/18</f>
        <v>0</v>
      </c>
      <c r="BF930" s="31">
        <f>(BE930*Параметри!$K$48+SUM('Дані з ДІСО'!AR930:AT930)*IF(Параметри!$R$37="RNK",Параметри!$K$45,Параметри!$R$47)*Параметри!$K$20/1000)*Параметри!$K$69</f>
        <v>0</v>
      </c>
      <c r="BG930">
        <f>ROUNDUP(('Дані не з ДІСО'!I930+'Дані не з ДІСО'!K930)/Параметри!$K$26,0)</f>
        <v>0</v>
      </c>
      <c r="BH930" s="31">
        <f>BG930*Параметри!$M$36/18</f>
        <v>0</v>
      </c>
      <c r="BI930">
        <f>IF(BG930=0,0,'Дані не з ДІСО'!K930/('Дані не з ДІСО'!I930+'Дані не з ДІСО'!K930))</f>
        <v>0</v>
      </c>
      <c r="BJ930" s="31">
        <f>(1+0.25*BI930)*BH930*Параметри!$K$48</f>
        <v>0</v>
      </c>
      <c r="BK930">
        <f>ROUNDUP('Дані не з ДІСО'!M930/Параметри!$K$27,0)</f>
        <v>0</v>
      </c>
      <c r="BL930">
        <f>BK930*Параметри!$M$37/18</f>
        <v>0</v>
      </c>
      <c r="BM930" s="31">
        <f>BL930*Параметри!$K$48</f>
        <v>0</v>
      </c>
      <c r="BN930" s="31">
        <f>'Дані не з ДІСО'!N930*(7*Параметри!$K$50+Параметри!$K$49)</f>
        <v>0</v>
      </c>
      <c r="BO930">
        <f>ROUNDUP('Дані з ДІСО'!V930/Параметри!$K$25,0)</f>
        <v>0</v>
      </c>
      <c r="BP930">
        <f>ROUNDUP('Дані з ДІСО'!W930/Параметри!$K$25,0)</f>
        <v>0</v>
      </c>
      <c r="BQ930">
        <f>ROUNDUP('Дані з ДІСО'!X930/Параметри!$K$25,0)</f>
        <v>0</v>
      </c>
      <c r="BR930">
        <f>(BO930*Параметри!$K$34+BP930*Параметри!$L$34+BQ930*Параметри!$M$34)/18</f>
        <v>0</v>
      </c>
      <c r="BS930">
        <f>IF(J930=0,0,'Дані з ДІСО'!AC930/J930)</f>
        <v>0</v>
      </c>
      <c r="BT930" s="31">
        <f>(1+0.25*BS930)*BR930*Параметри!$K$48</f>
        <v>0</v>
      </c>
      <c r="BU930" s="31">
        <f ca="1">BT930*'Коефіцієнти АТО'!U930</f>
        <v>0</v>
      </c>
      <c r="BV930" s="31">
        <f>J930*(1+0.25*BS930)*Параметри!$K$61*Параметри!$K$20/1000</f>
        <v>0</v>
      </c>
      <c r="BW930" s="31">
        <f>(1+0.25*BS930)*J930*'Коефіцієнти АТО'!S930*Параметри!$K$20/1000</f>
        <v>0</v>
      </c>
      <c r="BX930" s="31">
        <f t="shared" ca="1" si="174"/>
        <v>0</v>
      </c>
      <c r="BY930">
        <f>ROUNDUP('Дані з ДІСО'!AG930/Параметри!$K$66,0)</f>
        <v>0</v>
      </c>
      <c r="BZ930">
        <f t="shared" si="175"/>
        <v>0</v>
      </c>
      <c r="CA930">
        <f>IF('Дані з ДІСО'!AG930=0,0,'Дані з ДІСО'!AJ930/'Дані з ДІСО'!AG930)</f>
        <v>0</v>
      </c>
      <c r="CB930" s="31">
        <f>BZ930*(1+0.25*CA930)*Параметри!$K$48</f>
        <v>0</v>
      </c>
      <c r="CC930" s="31">
        <f t="shared" ca="1" si="176"/>
        <v>26448.6</v>
      </c>
      <c r="CD930" s="31">
        <f t="shared" si="177"/>
        <v>0</v>
      </c>
      <c r="CE930" s="31">
        <f t="shared" si="178"/>
        <v>0</v>
      </c>
      <c r="CF930" s="31">
        <f t="shared" si="179"/>
        <v>0</v>
      </c>
    </row>
    <row r="931" spans="1:84" x14ac:dyDescent="0.25">
      <c r="A931" s="9">
        <v>930</v>
      </c>
      <c r="B931" s="9" t="s">
        <v>4354</v>
      </c>
      <c r="C931" s="9" t="s">
        <v>4354</v>
      </c>
      <c r="D931" s="9" t="s">
        <v>2989</v>
      </c>
      <c r="E931" s="9" t="s">
        <v>28</v>
      </c>
      <c r="F931" s="9" t="s">
        <v>3896</v>
      </c>
      <c r="G931" s="9" t="s">
        <v>1885</v>
      </c>
      <c r="H931" s="31">
        <f>SUM('Дані з ДІСО'!J931:L931)</f>
        <v>924</v>
      </c>
      <c r="I931" s="31">
        <f>SUM('Дані з ДІСО'!P931:R931)</f>
        <v>0</v>
      </c>
      <c r="J931" s="31">
        <f>SUM('Дані з ДІСО'!V931:X931)</f>
        <v>0</v>
      </c>
      <c r="K931">
        <f ca="1">ROUNDUP('Дані з ДІСО'!J931/'Коефіцієнти АТО'!$R931,0)</f>
        <v>28</v>
      </c>
      <c r="L931">
        <f ca="1">ROUNDUP('Дані з ДІСО'!K931/'Коефіцієнти АТО'!$R931,0)</f>
        <v>37</v>
      </c>
      <c r="M931">
        <f ca="1">ROUNDUP('Дані з ДІСО'!L931/'Коефіцієнти АТО'!$R931,0)</f>
        <v>8</v>
      </c>
      <c r="N931" s="28">
        <f ca="1">(K931*Параметри!$K$32+L931*Параметри!$L$32+M931*Параметри!$M$32)/18</f>
        <v>125.66666666666667</v>
      </c>
      <c r="O931" s="41">
        <f>'Дані з ДІСО'!Y931/H931</f>
        <v>0</v>
      </c>
      <c r="P931" s="31">
        <f ca="1">(1+0.25*O931)*N931*Параметри!$K$48</f>
        <v>25649.28675375734</v>
      </c>
      <c r="Q931" s="31">
        <f ca="1">P931*'Коефіцієнти АТО'!T931</f>
        <v>436.03787481387479</v>
      </c>
      <c r="R931" s="31">
        <f>H931*(1+0.25*O931)*Параметри!$K$61*Параметри!$K$20/1000</f>
        <v>0</v>
      </c>
      <c r="S931" s="31">
        <f>H931*(1+0.25*O931)*'Коефіцієнти АТО'!S931*Параметри!$K$20/1000</f>
        <v>4762.4670365066668</v>
      </c>
      <c r="T931" s="31">
        <f t="shared" ca="1" si="169"/>
        <v>30847.791665077882</v>
      </c>
      <c r="U931" s="31">
        <f t="shared" ca="1" si="168"/>
        <v>26454.160852106834</v>
      </c>
      <c r="V931">
        <f>ROUNDUP('Дані з ДІСО'!P931/Параметри!$K$24,0)</f>
        <v>0</v>
      </c>
      <c r="W931">
        <f>ROUNDUP('Дані з ДІСО'!Q931/Параметри!$K$24,0)</f>
        <v>0</v>
      </c>
      <c r="X931">
        <f>ROUNDUP('Дані з ДІСО'!R931/Параметри!$K$24,0)</f>
        <v>0</v>
      </c>
      <c r="Y931" s="28">
        <f>(V931*Параметри!$K$33+W931*Параметри!$L$33+X931*Параметри!$M$33)/18</f>
        <v>0</v>
      </c>
      <c r="Z931" s="41">
        <f>IF(I931=0,0,'Дані з ДІСО'!AA931/I931)</f>
        <v>0</v>
      </c>
      <c r="AA931" s="31">
        <f>(1+0.25*Z931)*Y931*Параметри!$K$48</f>
        <v>0</v>
      </c>
      <c r="AB931" s="31">
        <f ca="1">AA931*'Коефіцієнти АТО'!U931</f>
        <v>0</v>
      </c>
      <c r="AC931" s="31">
        <f>I931*(1+0.25*Z931)*Параметри!$K$61*Параметри!$K$20/1000</f>
        <v>0</v>
      </c>
      <c r="AD931" s="31">
        <f>(1+0.25*Z931)*I931*'Коефіцієнти АТО'!S931*Параметри!$K$20/1000</f>
        <v>0</v>
      </c>
      <c r="AE931" s="31">
        <f t="shared" ca="1" si="170"/>
        <v>0</v>
      </c>
      <c r="AF931" s="45">
        <v>24.681072596755893</v>
      </c>
      <c r="AG931" s="45">
        <f ca="1">T931/SUM('Дані з ДІСО'!J931:L931)</f>
        <v>33.385055914586452</v>
      </c>
      <c r="AH931">
        <f ca="1">'Коефіцієнти АТО'!R931</f>
        <v>13</v>
      </c>
      <c r="AI931">
        <v>17</v>
      </c>
      <c r="AJ931" s="44">
        <f t="shared" ca="1" si="171"/>
        <v>1.3526582276239736</v>
      </c>
      <c r="AK931" t="str">
        <f ca="1">IF(OR(B931="Область",B931="Київ"),"Ні",IF(AJ931&gt;Параметри!$K$72,"Так, верхній",IF(AJ931&lt;Параметри!$K$73,"Так, нижній","Ні")))</f>
        <v>Так, верхній</v>
      </c>
      <c r="AL931" s="45">
        <f ca="1">IF(AK931="Ні",AG931,IF(AK931="Так, верхній",AF931*Параметри!$K$72,AF931*Параметри!$K$73))</f>
        <v>28.630044212236832</v>
      </c>
      <c r="AM931">
        <f>'Дані з ДІСО'!AL931+'Дані з ДІСО'!AN931</f>
        <v>14</v>
      </c>
      <c r="AN931">
        <f>IF(AM931=0,0,'Дані з ДІСО'!AN931/AM931)</f>
        <v>0</v>
      </c>
      <c r="AO931" s="31">
        <f>AM931*(1+0.25*AN931)*Параметри!$K$50</f>
        <v>2680.3636792240004</v>
      </c>
      <c r="AP931" s="31">
        <f>ROUNDUP(('Дані з ДІСО'!AU931+'Дані з ДІСО'!AW931)/Параметри!$K$28,0)</f>
        <v>0</v>
      </c>
      <c r="AQ931" s="54">
        <f>AP931*Параметри!$M$35/18</f>
        <v>0</v>
      </c>
      <c r="AR931" s="31">
        <f>IF(AP931=0,0,'Дані з ДІСО'!AW931/SUM('Дані з ДІСО'!AU931,'Дані з ДІСО'!AW931))</f>
        <v>0</v>
      </c>
      <c r="AS931" s="31">
        <f>(1+0.25*AR931)*AQ931*Параметри!$K$48</f>
        <v>0</v>
      </c>
      <c r="AT931">
        <f>ROUNDUP(('Дані з ДІСО'!AE931+'Дані не з ДІСО'!E931+'Дані не з ДІСО'!G931)/Параметри!$K$64,0)</f>
        <v>0</v>
      </c>
      <c r="AU931">
        <f t="shared" si="172"/>
        <v>0</v>
      </c>
      <c r="AV931">
        <f>IF(AT931=0,0,('Дані з ДІСО'!AH931+'Дані не з ДІСО'!G931)/('Дані з ДІСО'!AE931+'Дані не з ДІСО'!E931+'Дані не з ДІСО'!G931))</f>
        <v>0</v>
      </c>
      <c r="AW931" s="31">
        <f>AU931*(1+0.25*AV931)*Параметри!$K$48</f>
        <v>0</v>
      </c>
      <c r="AX931">
        <f>ROUNDUP('Дані з ДІСО'!AF931/Параметри!$K$65,0)</f>
        <v>0</v>
      </c>
      <c r="AY931">
        <f t="shared" si="173"/>
        <v>0</v>
      </c>
      <c r="AZ931">
        <f>IF(AX931=0,0,'Дані з ДІСО'!AI931/'Дані з ДІСО'!AF931)</f>
        <v>0</v>
      </c>
      <c r="BA931" s="31">
        <f>AY931*(1+0.25*AZ931)*Параметри!$K$48</f>
        <v>0</v>
      </c>
      <c r="BB931">
        <f>ROUNDUP('Дані з ДІСО'!AR931/Параметри!$K$29,0)</f>
        <v>0</v>
      </c>
      <c r="BC931">
        <f>ROUNDUP('Дані з ДІСО'!AS931/Параметри!$K$29,0)</f>
        <v>0</v>
      </c>
      <c r="BD931">
        <f>ROUNDUP('Дані з ДІСО'!AT931/Параметри!$K$29,0)</f>
        <v>0</v>
      </c>
      <c r="BE931" s="54">
        <f>(BB931*Параметри!$K$32+BC931*Параметри!$L$32+BD931*Параметри!$M$32)/18</f>
        <v>0</v>
      </c>
      <c r="BF931" s="31">
        <f>(BE931*Параметри!$K$48+SUM('Дані з ДІСО'!AR931:AT931)*IF(Параметри!$R$37="RNK",Параметри!$K$45,Параметри!$R$47)*Параметри!$K$20/1000)*Параметри!$K$69</f>
        <v>0</v>
      </c>
      <c r="BG931">
        <f>ROUNDUP(('Дані не з ДІСО'!I931+'Дані не з ДІСО'!K931)/Параметри!$K$26,0)</f>
        <v>0</v>
      </c>
      <c r="BH931" s="31">
        <f>BG931*Параметри!$M$36/18</f>
        <v>0</v>
      </c>
      <c r="BI931">
        <f>IF(BG931=0,0,'Дані не з ДІСО'!K931/('Дані не з ДІСО'!I931+'Дані не з ДІСО'!K931))</f>
        <v>0</v>
      </c>
      <c r="BJ931" s="31">
        <f>(1+0.25*BI931)*BH931*Параметри!$K$48</f>
        <v>0</v>
      </c>
      <c r="BK931">
        <f>ROUNDUP('Дані не з ДІСО'!M931/Параметри!$K$27,0)</f>
        <v>0</v>
      </c>
      <c r="BL931">
        <f>BK931*Параметри!$M$37/18</f>
        <v>0</v>
      </c>
      <c r="BM931" s="31">
        <f>BL931*Параметри!$K$48</f>
        <v>0</v>
      </c>
      <c r="BN931" s="31">
        <f>'Дані не з ДІСО'!N931*(7*Параметри!$K$50+Параметри!$K$49)</f>
        <v>0</v>
      </c>
      <c r="BO931">
        <f>ROUNDUP('Дані з ДІСО'!V931/Параметри!$K$25,0)</f>
        <v>0</v>
      </c>
      <c r="BP931">
        <f>ROUNDUP('Дані з ДІСО'!W931/Параметри!$K$25,0)</f>
        <v>0</v>
      </c>
      <c r="BQ931">
        <f>ROUNDUP('Дані з ДІСО'!X931/Параметри!$K$25,0)</f>
        <v>0</v>
      </c>
      <c r="BR931">
        <f>(BO931*Параметри!$K$34+BP931*Параметри!$L$34+BQ931*Параметри!$M$34)/18</f>
        <v>0</v>
      </c>
      <c r="BS931">
        <f>IF(J931=0,0,'Дані з ДІСО'!AC931/J931)</f>
        <v>0</v>
      </c>
      <c r="BT931" s="31">
        <f>(1+0.25*BS931)*BR931*Параметри!$K$48</f>
        <v>0</v>
      </c>
      <c r="BU931" s="31">
        <f ca="1">BT931*'Коефіцієнти АТО'!U931</f>
        <v>0</v>
      </c>
      <c r="BV931" s="31">
        <f>J931*(1+0.25*BS931)*Параметри!$K$61*Параметри!$K$20/1000</f>
        <v>0</v>
      </c>
      <c r="BW931" s="31">
        <f>(1+0.25*BS931)*J931*'Коефіцієнти АТО'!S931*Параметри!$K$20/1000</f>
        <v>0</v>
      </c>
      <c r="BX931" s="31">
        <f t="shared" ca="1" si="174"/>
        <v>0</v>
      </c>
      <c r="BY931">
        <f>ROUNDUP('Дані з ДІСО'!AG931/Параметри!$K$66,0)</f>
        <v>0</v>
      </c>
      <c r="BZ931">
        <f t="shared" si="175"/>
        <v>0</v>
      </c>
      <c r="CA931">
        <f>IF('Дані з ДІСО'!AG931=0,0,'Дані з ДІСО'!AJ931/'Дані з ДІСО'!AG931)</f>
        <v>0</v>
      </c>
      <c r="CB931" s="31">
        <f>BZ931*(1+0.25*CA931)*Параметри!$K$48</f>
        <v>0</v>
      </c>
      <c r="CC931" s="31">
        <f t="shared" ca="1" si="176"/>
        <v>29134.5</v>
      </c>
      <c r="CD931" s="31">
        <f t="shared" si="177"/>
        <v>0</v>
      </c>
      <c r="CE931" s="31">
        <f t="shared" si="178"/>
        <v>0</v>
      </c>
      <c r="CF931" s="31">
        <f t="shared" si="179"/>
        <v>0</v>
      </c>
    </row>
    <row r="932" spans="1:84" x14ac:dyDescent="0.25">
      <c r="A932" s="9">
        <v>931</v>
      </c>
      <c r="B932" s="9" t="s">
        <v>2951</v>
      </c>
      <c r="C932" s="9" t="s">
        <v>4353</v>
      </c>
      <c r="D932" s="9" t="s">
        <v>2989</v>
      </c>
      <c r="E932" s="9" t="s">
        <v>25</v>
      </c>
      <c r="F932" s="9" t="s">
        <v>3897</v>
      </c>
      <c r="G932" s="9" t="s">
        <v>1887</v>
      </c>
      <c r="H932" s="31">
        <f>SUM('Дані з ДІСО'!J932:L932)</f>
        <v>2176</v>
      </c>
      <c r="I932" s="31">
        <f>SUM('Дані з ДІСО'!P932:R932)</f>
        <v>0</v>
      </c>
      <c r="J932" s="31">
        <f>SUM('Дані з ДІСО'!V932:X932)</f>
        <v>0</v>
      </c>
      <c r="K932">
        <f ca="1">ROUNDUP('Дані з ДІСО'!J932/'Коефіцієнти АТО'!$R932,0)</f>
        <v>46</v>
      </c>
      <c r="L932">
        <f ca="1">ROUNDUP('Дані з ДІСО'!K932/'Коефіцієнти АТО'!$R932,0)</f>
        <v>60</v>
      </c>
      <c r="M932">
        <f ca="1">ROUNDUP('Дані з ДІСО'!L932/'Коефіцієнти АТО'!$R932,0)</f>
        <v>13</v>
      </c>
      <c r="N932" s="28">
        <f ca="1">(K932*Параметри!$K$32+L932*Параметри!$L$32+M932*Параметри!$M$32)/18</f>
        <v>204.66666666666666</v>
      </c>
      <c r="O932" s="41">
        <f>'Дані з ДІСО'!Y932/H932</f>
        <v>0</v>
      </c>
      <c r="P932" s="31">
        <f ca="1">(1+0.25*O932)*N932*Параметри!$K$48</f>
        <v>41773.63943450134</v>
      </c>
      <c r="Q932" s="31">
        <f ca="1">P932*'Коефіцієнти АТО'!T932</f>
        <v>710.15187038652277</v>
      </c>
      <c r="R932" s="31">
        <f>H932*(1+0.25*O932)*Параметри!$K$61*Параметри!$K$20/1000</f>
        <v>0</v>
      </c>
      <c r="S932" s="31">
        <f>H932*(1+0.25*O932)*'Коефіцієнти АТО'!S932*Параметри!$K$20/1000</f>
        <v>6729.3040723626673</v>
      </c>
      <c r="T932" s="31">
        <f t="shared" ca="1" si="169"/>
        <v>49213.095377250531</v>
      </c>
      <c r="U932" s="31">
        <f t="shared" ca="1" si="168"/>
        <v>52643.741654521509</v>
      </c>
      <c r="V932">
        <f>ROUNDUP('Дані з ДІСО'!P932/Параметри!$K$24,0)</f>
        <v>0</v>
      </c>
      <c r="W932">
        <f>ROUNDUP('Дані з ДІСО'!Q932/Параметри!$K$24,0)</f>
        <v>0</v>
      </c>
      <c r="X932">
        <f>ROUNDUP('Дані з ДІСО'!R932/Параметри!$K$24,0)</f>
        <v>0</v>
      </c>
      <c r="Y932" s="28">
        <f>(V932*Параметри!$K$33+W932*Параметри!$L$33+X932*Параметри!$M$33)/18</f>
        <v>0</v>
      </c>
      <c r="Z932" s="41">
        <f>IF(I932=0,0,'Дані з ДІСО'!AA932/I932)</f>
        <v>0</v>
      </c>
      <c r="AA932" s="31">
        <f>(1+0.25*Z932)*Y932*Параметри!$K$48</f>
        <v>0</v>
      </c>
      <c r="AB932" s="31">
        <f ca="1">AA932*'Коефіцієнти АТО'!U932</f>
        <v>0</v>
      </c>
      <c r="AC932" s="31">
        <f>I932*(1+0.25*Z932)*Параметри!$K$61*Параметри!$K$20/1000</f>
        <v>0</v>
      </c>
      <c r="AD932" s="31">
        <f>(1+0.25*Z932)*I932*'Коефіцієнти АТО'!S932*Параметри!$K$20/1000</f>
        <v>0</v>
      </c>
      <c r="AE932" s="31">
        <f t="shared" ca="1" si="170"/>
        <v>0</v>
      </c>
      <c r="AF932" s="45">
        <v>24.192895980938193</v>
      </c>
      <c r="AG932" s="45">
        <f ca="1">T932/SUM('Дані з ДІСО'!J932:L932)</f>
        <v>22.616312213809987</v>
      </c>
      <c r="AH932">
        <f ca="1">'Коефіцієнти АТО'!R932</f>
        <v>18.5</v>
      </c>
      <c r="AI932">
        <v>17</v>
      </c>
      <c r="AJ932" s="44">
        <f t="shared" ca="1" si="171"/>
        <v>0.93483278031822192</v>
      </c>
      <c r="AK932" t="str">
        <f ca="1">IF(OR(B932="Область",B932="Київ"),"Ні",IF(AJ932&gt;Параметри!$K$72,"Так, верхній",IF(AJ932&lt;Параметри!$K$73,"Так, нижній","Ні")))</f>
        <v>Так, нижній</v>
      </c>
      <c r="AL932" s="45">
        <f ca="1">IF(AK932="Ні",AG932,IF(AK932="Так, верхній",AF932*Параметри!$K$72,AF932*Параметри!$K$73))</f>
        <v>24.192895980938193</v>
      </c>
      <c r="AM932">
        <f>'Дані з ДІСО'!AL932+'Дані з ДІСО'!AN932</f>
        <v>42</v>
      </c>
      <c r="AN932">
        <f>IF(AM932=0,0,'Дані з ДІСО'!AN932/AM932)</f>
        <v>0</v>
      </c>
      <c r="AO932" s="31">
        <f>AM932*(1+0.25*AN932)*Параметри!$K$50</f>
        <v>8041.0910376720003</v>
      </c>
      <c r="AP932" s="31">
        <f>ROUNDUP(('Дані з ДІСО'!AU932+'Дані з ДІСО'!AW932)/Параметри!$K$28,0)</f>
        <v>0</v>
      </c>
      <c r="AQ932" s="54">
        <f>AP932*Параметри!$M$35/18</f>
        <v>0</v>
      </c>
      <c r="AR932" s="31">
        <f>IF(AP932=0,0,'Дані з ДІСО'!AW932/SUM('Дані з ДІСО'!AU932,'Дані з ДІСО'!AW932))</f>
        <v>0</v>
      </c>
      <c r="AS932" s="31">
        <f>(1+0.25*AR932)*AQ932*Параметри!$K$48</f>
        <v>0</v>
      </c>
      <c r="AT932">
        <f>ROUNDUP(('Дані з ДІСО'!AE932+'Дані не з ДІСО'!E932+'Дані не з ДІСО'!G932)/Параметри!$K$64,0)</f>
        <v>0</v>
      </c>
      <c r="AU932">
        <f t="shared" si="172"/>
        <v>0</v>
      </c>
      <c r="AV932">
        <f>IF(AT932=0,0,('Дані з ДІСО'!AH932+'Дані не з ДІСО'!G932)/('Дані з ДІСО'!AE932+'Дані не з ДІСО'!E932+'Дані не з ДІСО'!G932))</f>
        <v>0</v>
      </c>
      <c r="AW932" s="31">
        <f>AU932*(1+0.25*AV932)*Параметри!$K$48</f>
        <v>0</v>
      </c>
      <c r="AX932">
        <f>ROUNDUP('Дані з ДІСО'!AF932/Параметри!$K$65,0)</f>
        <v>0</v>
      </c>
      <c r="AY932">
        <f t="shared" si="173"/>
        <v>0</v>
      </c>
      <c r="AZ932">
        <f>IF(AX932=0,0,'Дані з ДІСО'!AI932/'Дані з ДІСО'!AF932)</f>
        <v>0</v>
      </c>
      <c r="BA932" s="31">
        <f>AY932*(1+0.25*AZ932)*Параметри!$K$48</f>
        <v>0</v>
      </c>
      <c r="BB932">
        <f>ROUNDUP('Дані з ДІСО'!AR932/Параметри!$K$29,0)</f>
        <v>0</v>
      </c>
      <c r="BC932">
        <f>ROUNDUP('Дані з ДІСО'!AS932/Параметри!$K$29,0)</f>
        <v>0</v>
      </c>
      <c r="BD932">
        <f>ROUNDUP('Дані з ДІСО'!AT932/Параметри!$K$29,0)</f>
        <v>0</v>
      </c>
      <c r="BE932" s="54">
        <f>(BB932*Параметри!$K$32+BC932*Параметри!$L$32+BD932*Параметри!$M$32)/18</f>
        <v>0</v>
      </c>
      <c r="BF932" s="31">
        <f>(BE932*Параметри!$K$48+SUM('Дані з ДІСО'!AR932:AT932)*IF(Параметри!$R$37="RNK",Параметри!$K$45,Параметри!$R$47)*Параметри!$K$20/1000)*Параметри!$K$69</f>
        <v>0</v>
      </c>
      <c r="BG932">
        <f>ROUNDUP(('Дані не з ДІСО'!I932+'Дані не з ДІСО'!K932)/Параметри!$K$26,0)</f>
        <v>0</v>
      </c>
      <c r="BH932" s="31">
        <f>BG932*Параметри!$M$36/18</f>
        <v>0</v>
      </c>
      <c r="BI932">
        <f>IF(BG932=0,0,'Дані не з ДІСО'!K932/('Дані не з ДІСО'!I932+'Дані не з ДІСО'!K932))</f>
        <v>0</v>
      </c>
      <c r="BJ932" s="31">
        <f>(1+0.25*BI932)*BH932*Параметри!$K$48</f>
        <v>0</v>
      </c>
      <c r="BK932">
        <f>ROUNDUP('Дані не з ДІСО'!M932/Параметри!$K$27,0)</f>
        <v>0</v>
      </c>
      <c r="BL932">
        <f>BK932*Параметри!$M$37/18</f>
        <v>0</v>
      </c>
      <c r="BM932" s="31">
        <f>BL932*Параметри!$K$48</f>
        <v>0</v>
      </c>
      <c r="BN932" s="31">
        <f>'Дані не з ДІСО'!N932*(7*Параметри!$K$50+Параметри!$K$49)</f>
        <v>0</v>
      </c>
      <c r="BO932">
        <f>ROUNDUP('Дані з ДІСО'!V932/Параметри!$K$25,0)</f>
        <v>0</v>
      </c>
      <c r="BP932">
        <f>ROUNDUP('Дані з ДІСО'!W932/Параметри!$K$25,0)</f>
        <v>0</v>
      </c>
      <c r="BQ932">
        <f>ROUNDUP('Дані з ДІСО'!X932/Параметри!$K$25,0)</f>
        <v>0</v>
      </c>
      <c r="BR932">
        <f>(BO932*Параметри!$K$34+BP932*Параметри!$L$34+BQ932*Параметри!$M$34)/18</f>
        <v>0</v>
      </c>
      <c r="BS932">
        <f>IF(J932=0,0,'Дані з ДІСО'!AC932/J932)</f>
        <v>0</v>
      </c>
      <c r="BT932" s="31">
        <f>(1+0.25*BS932)*BR932*Параметри!$K$48</f>
        <v>0</v>
      </c>
      <c r="BU932" s="31">
        <f ca="1">BT932*'Коефіцієнти АТО'!U932</f>
        <v>0</v>
      </c>
      <c r="BV932" s="31">
        <f>J932*(1+0.25*BS932)*Параметри!$K$61*Параметри!$K$20/1000</f>
        <v>0</v>
      </c>
      <c r="BW932" s="31">
        <f>(1+0.25*BS932)*J932*'Коефіцієнти АТО'!S932*Параметри!$K$20/1000</f>
        <v>0</v>
      </c>
      <c r="BX932" s="31">
        <f t="shared" ca="1" si="174"/>
        <v>0</v>
      </c>
      <c r="BY932">
        <f>ROUNDUP('Дані з ДІСО'!AG932/Параметри!$K$66,0)</f>
        <v>0</v>
      </c>
      <c r="BZ932">
        <f t="shared" si="175"/>
        <v>0</v>
      </c>
      <c r="CA932">
        <f>IF('Дані з ДІСО'!AG932=0,0,'Дані з ДІСО'!AJ932/'Дані з ДІСО'!AG932)</f>
        <v>0</v>
      </c>
      <c r="CB932" s="31">
        <f>BZ932*(1+0.25*CA932)*Параметри!$K$48</f>
        <v>0</v>
      </c>
      <c r="CC932" s="31">
        <f t="shared" ca="1" si="176"/>
        <v>60684.800000000003</v>
      </c>
      <c r="CD932" s="31">
        <f t="shared" si="177"/>
        <v>0</v>
      </c>
      <c r="CE932" s="31">
        <f t="shared" si="178"/>
        <v>0</v>
      </c>
      <c r="CF932" s="31">
        <f t="shared" si="179"/>
        <v>0</v>
      </c>
    </row>
    <row r="933" spans="1:84" x14ac:dyDescent="0.25">
      <c r="A933" s="9">
        <v>932</v>
      </c>
      <c r="B933" s="9" t="s">
        <v>2951</v>
      </c>
      <c r="C933" s="9" t="s">
        <v>4353</v>
      </c>
      <c r="D933" s="9" t="s">
        <v>2989</v>
      </c>
      <c r="E933" s="9" t="s">
        <v>25</v>
      </c>
      <c r="F933" s="9" t="s">
        <v>3898</v>
      </c>
      <c r="G933" s="9" t="s">
        <v>1889</v>
      </c>
      <c r="H933" s="31">
        <f>SUM('Дані з ДІСО'!J933:L933)</f>
        <v>2674</v>
      </c>
      <c r="I933" s="31">
        <f>SUM('Дані з ДІСО'!P933:R933)</f>
        <v>0</v>
      </c>
      <c r="J933" s="31">
        <f>SUM('Дані з ДІСО'!V933:X933)</f>
        <v>0</v>
      </c>
      <c r="K933">
        <f ca="1">ROUNDUP('Дані з ДІСО'!J933/'Коефіцієнти АТО'!$R933,0)</f>
        <v>78</v>
      </c>
      <c r="L933">
        <f ca="1">ROUNDUP('Дані з ДІСО'!K933/'Коефіцієнти АТО'!$R933,0)</f>
        <v>102</v>
      </c>
      <c r="M933">
        <f ca="1">ROUNDUP('Дані з ДІСО'!L933/'Коефіцієнти АТО'!$R933,0)</f>
        <v>19</v>
      </c>
      <c r="N933" s="28">
        <f ca="1">(K933*Параметри!$K$32+L933*Параметри!$L$32+M933*Параметри!$M$32)/18</f>
        <v>341.11111111111109</v>
      </c>
      <c r="O933" s="41">
        <f>'Дані з ДІСО'!Y933/H933</f>
        <v>0</v>
      </c>
      <c r="P933" s="31">
        <f ca="1">(1+0.25*O933)*N933*Параметри!$K$48</f>
        <v>69622.732390835561</v>
      </c>
      <c r="Q933" s="31">
        <f ca="1">P933*'Коефіцієнти АТО'!T933</f>
        <v>1183.5864506442047</v>
      </c>
      <c r="R933" s="31">
        <f>H933*(1+0.25*O933)*Параметри!$K$61*Параметри!$K$20/1000</f>
        <v>0</v>
      </c>
      <c r="S933" s="31">
        <f>H933*(1+0.25*O933)*'Коефіцієнти АТО'!S933*Параметри!$K$20/1000</f>
        <v>12404.061872356</v>
      </c>
      <c r="T933" s="31">
        <f t="shared" ca="1" si="169"/>
        <v>83210.380713835766</v>
      </c>
      <c r="U933" s="31">
        <f t="shared" ca="1" si="168"/>
        <v>83210.380713835766</v>
      </c>
      <c r="V933">
        <f>ROUNDUP('Дані з ДІСО'!P933/Параметри!$K$24,0)</f>
        <v>0</v>
      </c>
      <c r="W933">
        <f>ROUNDUP('Дані з ДІСО'!Q933/Параметри!$K$24,0)</f>
        <v>0</v>
      </c>
      <c r="X933">
        <f>ROUNDUP('Дані з ДІСО'!R933/Параметри!$K$24,0)</f>
        <v>0</v>
      </c>
      <c r="Y933" s="28">
        <f>(V933*Параметри!$K$33+W933*Параметри!$L$33+X933*Параметри!$M$33)/18</f>
        <v>0</v>
      </c>
      <c r="Z933" s="41">
        <f>IF(I933=0,0,'Дані з ДІСО'!AA933/I933)</f>
        <v>0</v>
      </c>
      <c r="AA933" s="31">
        <f>(1+0.25*Z933)*Y933*Параметри!$K$48</f>
        <v>0</v>
      </c>
      <c r="AB933" s="31">
        <f ca="1">AA933*'Коефіцієнти АТО'!U933</f>
        <v>0</v>
      </c>
      <c r="AC933" s="31">
        <f>I933*(1+0.25*Z933)*Параметри!$K$61*Параметри!$K$20/1000</f>
        <v>0</v>
      </c>
      <c r="AD933" s="31">
        <f>(1+0.25*Z933)*I933*'Коефіцієнти АТО'!S933*Параметри!$K$20/1000</f>
        <v>0</v>
      </c>
      <c r="AE933" s="31">
        <f t="shared" ca="1" si="170"/>
        <v>0</v>
      </c>
      <c r="AF933" s="45">
        <v>26.943575598018231</v>
      </c>
      <c r="AG933" s="45">
        <f ca="1">T933/SUM('Дані з ДІСО'!J933:L933)</f>
        <v>31.118317394852568</v>
      </c>
      <c r="AH933">
        <f ca="1">'Коефіцієнти АТО'!R933</f>
        <v>13.5</v>
      </c>
      <c r="AI933">
        <v>15</v>
      </c>
      <c r="AJ933" s="44">
        <f t="shared" ca="1" si="171"/>
        <v>1.1549438671065395</v>
      </c>
      <c r="AK933" t="str">
        <f ca="1">IF(OR(B933="Область",B933="Київ"),"Ні",IF(AJ933&gt;Параметри!$K$72,"Так, верхній",IF(AJ933&lt;Параметри!$K$73,"Так, нижній","Ні")))</f>
        <v>Ні</v>
      </c>
      <c r="AL933" s="45">
        <f ca="1">IF(AK933="Ні",AG933,IF(AK933="Так, верхній",AF933*Параметри!$K$72,AF933*Параметри!$K$73))</f>
        <v>31.118317394852568</v>
      </c>
      <c r="AM933">
        <f>'Дані з ДІСО'!AL933+'Дані з ДІСО'!AN933</f>
        <v>17</v>
      </c>
      <c r="AN933">
        <f>IF(AM933=0,0,'Дані з ДІСО'!AN933/AM933)</f>
        <v>0</v>
      </c>
      <c r="AO933" s="31">
        <f>AM933*(1+0.25*AN933)*Параметри!$K$50</f>
        <v>3254.7273247720004</v>
      </c>
      <c r="AP933" s="31">
        <f>ROUNDUP(('Дані з ДІСО'!AU933+'Дані з ДІСО'!AW933)/Параметри!$K$28,0)</f>
        <v>0</v>
      </c>
      <c r="AQ933" s="54">
        <f>AP933*Параметри!$M$35/18</f>
        <v>0</v>
      </c>
      <c r="AR933" s="31">
        <f>IF(AP933=0,0,'Дані з ДІСО'!AW933/SUM('Дані з ДІСО'!AU933,'Дані з ДІСО'!AW933))</f>
        <v>0</v>
      </c>
      <c r="AS933" s="31">
        <f>(1+0.25*AR933)*AQ933*Параметри!$K$48</f>
        <v>0</v>
      </c>
      <c r="AT933">
        <f>ROUNDUP(('Дані з ДІСО'!AE933+'Дані не з ДІСО'!E933+'Дані не з ДІСО'!G933)/Параметри!$K$64,0)</f>
        <v>0</v>
      </c>
      <c r="AU933">
        <f t="shared" si="172"/>
        <v>0</v>
      </c>
      <c r="AV933">
        <f>IF(AT933=0,0,('Дані з ДІСО'!AH933+'Дані не з ДІСО'!G933)/('Дані з ДІСО'!AE933+'Дані не з ДІСО'!E933+'Дані не з ДІСО'!G933))</f>
        <v>0</v>
      </c>
      <c r="AW933" s="31">
        <f>AU933*(1+0.25*AV933)*Параметри!$K$48</f>
        <v>0</v>
      </c>
      <c r="AX933">
        <f>ROUNDUP('Дані з ДІСО'!AF933/Параметри!$K$65,0)</f>
        <v>0</v>
      </c>
      <c r="AY933">
        <f t="shared" si="173"/>
        <v>0</v>
      </c>
      <c r="AZ933">
        <f>IF(AX933=0,0,'Дані з ДІСО'!AI933/'Дані з ДІСО'!AF933)</f>
        <v>0</v>
      </c>
      <c r="BA933" s="31">
        <f>AY933*(1+0.25*AZ933)*Параметри!$K$48</f>
        <v>0</v>
      </c>
      <c r="BB933">
        <f>ROUNDUP('Дані з ДІСО'!AR933/Параметри!$K$29,0)</f>
        <v>0</v>
      </c>
      <c r="BC933">
        <f>ROUNDUP('Дані з ДІСО'!AS933/Параметри!$K$29,0)</f>
        <v>0</v>
      </c>
      <c r="BD933">
        <f>ROUNDUP('Дані з ДІСО'!AT933/Параметри!$K$29,0)</f>
        <v>0</v>
      </c>
      <c r="BE933" s="54">
        <f>(BB933*Параметри!$K$32+BC933*Параметри!$L$32+BD933*Параметри!$M$32)/18</f>
        <v>0</v>
      </c>
      <c r="BF933" s="31">
        <f>(BE933*Параметри!$K$48+SUM('Дані з ДІСО'!AR933:AT933)*IF(Параметри!$R$37="RNK",Параметри!$K$45,Параметри!$R$47)*Параметри!$K$20/1000)*Параметри!$K$69</f>
        <v>0</v>
      </c>
      <c r="BG933">
        <f>ROUNDUP(('Дані не з ДІСО'!I933+'Дані не з ДІСО'!K933)/Параметри!$K$26,0)</f>
        <v>0</v>
      </c>
      <c r="BH933" s="31">
        <f>BG933*Параметри!$M$36/18</f>
        <v>0</v>
      </c>
      <c r="BI933">
        <f>IF(BG933=0,0,'Дані не з ДІСО'!K933/('Дані не з ДІСО'!I933+'Дані не з ДІСО'!K933))</f>
        <v>0</v>
      </c>
      <c r="BJ933" s="31">
        <f>(1+0.25*BI933)*BH933*Параметри!$K$48</f>
        <v>0</v>
      </c>
      <c r="BK933">
        <f>ROUNDUP('Дані не з ДІСО'!M933/Параметри!$K$27,0)</f>
        <v>0</v>
      </c>
      <c r="BL933">
        <f>BK933*Параметри!$M$37/18</f>
        <v>0</v>
      </c>
      <c r="BM933" s="31">
        <f>BL933*Параметри!$K$48</f>
        <v>0</v>
      </c>
      <c r="BN933" s="31">
        <f>'Дані не з ДІСО'!N933*(7*Параметри!$K$50+Параметри!$K$49)</f>
        <v>0</v>
      </c>
      <c r="BO933">
        <f>ROUNDUP('Дані з ДІСО'!V933/Параметри!$K$25,0)</f>
        <v>0</v>
      </c>
      <c r="BP933">
        <f>ROUNDUP('Дані з ДІСО'!W933/Параметри!$K$25,0)</f>
        <v>0</v>
      </c>
      <c r="BQ933">
        <f>ROUNDUP('Дані з ДІСО'!X933/Параметри!$K$25,0)</f>
        <v>0</v>
      </c>
      <c r="BR933">
        <f>(BO933*Параметри!$K$34+BP933*Параметри!$L$34+BQ933*Параметри!$M$34)/18</f>
        <v>0</v>
      </c>
      <c r="BS933">
        <f>IF(J933=0,0,'Дані з ДІСО'!AC933/J933)</f>
        <v>0</v>
      </c>
      <c r="BT933" s="31">
        <f>(1+0.25*BS933)*BR933*Параметри!$K$48</f>
        <v>0</v>
      </c>
      <c r="BU933" s="31">
        <f ca="1">BT933*'Коефіцієнти АТО'!U933</f>
        <v>0</v>
      </c>
      <c r="BV933" s="31">
        <f>J933*(1+0.25*BS933)*Параметри!$K$61*Параметри!$K$20/1000</f>
        <v>0</v>
      </c>
      <c r="BW933" s="31">
        <f>(1+0.25*BS933)*J933*'Коефіцієнти АТО'!S933*Параметри!$K$20/1000</f>
        <v>0</v>
      </c>
      <c r="BX933" s="31">
        <f t="shared" ca="1" si="174"/>
        <v>0</v>
      </c>
      <c r="BY933">
        <f>ROUNDUP('Дані з ДІСО'!AG933/Параметри!$K$66,0)</f>
        <v>0</v>
      </c>
      <c r="BZ933">
        <f t="shared" si="175"/>
        <v>0</v>
      </c>
      <c r="CA933">
        <f>IF('Дані з ДІСО'!AG933=0,0,'Дані з ДІСО'!AJ933/'Дані з ДІСО'!AG933)</f>
        <v>0</v>
      </c>
      <c r="CB933" s="31">
        <f>BZ933*(1+0.25*CA933)*Параметри!$K$48</f>
        <v>0</v>
      </c>
      <c r="CC933" s="31">
        <f t="shared" ca="1" si="176"/>
        <v>86465.1</v>
      </c>
      <c r="CD933" s="31">
        <f t="shared" si="177"/>
        <v>0</v>
      </c>
      <c r="CE933" s="31">
        <f t="shared" si="178"/>
        <v>0</v>
      </c>
      <c r="CF933" s="31">
        <f t="shared" si="179"/>
        <v>0</v>
      </c>
    </row>
    <row r="934" spans="1:84" x14ac:dyDescent="0.25">
      <c r="A934" s="9">
        <v>933</v>
      </c>
      <c r="B934" s="9" t="s">
        <v>4355</v>
      </c>
      <c r="C934" s="9" t="s">
        <v>4355</v>
      </c>
      <c r="D934" s="9" t="s">
        <v>2989</v>
      </c>
      <c r="E934" s="9" t="s">
        <v>33</v>
      </c>
      <c r="F934" s="9" t="s">
        <v>3899</v>
      </c>
      <c r="G934" s="9" t="s">
        <v>1891</v>
      </c>
      <c r="H934" s="31">
        <f>SUM('Дані з ДІСО'!J934:L934)</f>
        <v>469</v>
      </c>
      <c r="I934" s="31">
        <f>SUM('Дані з ДІСО'!P934:R934)</f>
        <v>0</v>
      </c>
      <c r="J934" s="31">
        <f>SUM('Дані з ДІСО'!V934:X934)</f>
        <v>0</v>
      </c>
      <c r="K934">
        <f ca="1">ROUNDUP('Дані з ДІСО'!J934/'Коефіцієнти АТО'!$R934,0)</f>
        <v>19</v>
      </c>
      <c r="L934">
        <f ca="1">ROUNDUP('Дані з ДІСО'!K934/'Коефіцієнти АТО'!$R934,0)</f>
        <v>22</v>
      </c>
      <c r="M934">
        <f ca="1">ROUNDUP('Дані з ДІСО'!L934/'Коефіцієнти АТО'!$R934,0)</f>
        <v>7</v>
      </c>
      <c r="N934" s="28">
        <f ca="1">(K934*Параметри!$K$32+L934*Параметри!$L$32+M934*Параметри!$M$32)/18</f>
        <v>82.722222222222229</v>
      </c>
      <c r="O934" s="41">
        <f>'Дані з ДІСО'!Y934/H934</f>
        <v>0</v>
      </c>
      <c r="P934" s="31">
        <f ca="1">(1+0.25*O934)*N934*Параметри!$K$48</f>
        <v>16884.079565139116</v>
      </c>
      <c r="Q934" s="31">
        <f ca="1">P934*'Коефіцієнти АТО'!T934</f>
        <v>287.02935260736501</v>
      </c>
      <c r="R934" s="31">
        <f>H934*(1+0.25*O934)*Параметри!$K$61*Параметри!$K$20/1000</f>
        <v>0</v>
      </c>
      <c r="S934" s="31">
        <f>H934*(1+0.25*O934)*'Коефіцієнти АТО'!S934*Параметри!$K$20/1000</f>
        <v>2175.5815325860003</v>
      </c>
      <c r="T934" s="31">
        <f t="shared" ca="1" si="169"/>
        <v>19346.690450332484</v>
      </c>
      <c r="U934" s="31">
        <f t="shared" ca="1" si="168"/>
        <v>19346.690450332484</v>
      </c>
      <c r="V934">
        <f>ROUNDUP('Дані з ДІСО'!P934/Параметри!$K$24,0)</f>
        <v>0</v>
      </c>
      <c r="W934">
        <f>ROUNDUP('Дані з ДІСО'!Q934/Параметри!$K$24,0)</f>
        <v>0</v>
      </c>
      <c r="X934">
        <f>ROUNDUP('Дані з ДІСО'!R934/Параметри!$K$24,0)</f>
        <v>0</v>
      </c>
      <c r="Y934" s="28">
        <f>(V934*Параметри!$K$33+W934*Параметри!$L$33+X934*Параметри!$M$33)/18</f>
        <v>0</v>
      </c>
      <c r="Z934" s="41">
        <f>IF(I934=0,0,'Дані з ДІСО'!AA934/I934)</f>
        <v>0</v>
      </c>
      <c r="AA934" s="31">
        <f>(1+0.25*Z934)*Y934*Параметри!$K$48</f>
        <v>0</v>
      </c>
      <c r="AB934" s="31">
        <f ca="1">AA934*'Коефіцієнти АТО'!U934</f>
        <v>0</v>
      </c>
      <c r="AC934" s="31">
        <f>I934*(1+0.25*Z934)*Параметри!$K$61*Параметри!$K$20/1000</f>
        <v>0</v>
      </c>
      <c r="AD934" s="31">
        <f>(1+0.25*Z934)*I934*'Коефіцієнти АТО'!S934*Параметри!$K$20/1000</f>
        <v>0</v>
      </c>
      <c r="AE934" s="31">
        <f t="shared" ca="1" si="170"/>
        <v>0</v>
      </c>
      <c r="AF934" s="45">
        <v>38.290342355968065</v>
      </c>
      <c r="AG934" s="45">
        <f ca="1">T934/SUM('Дані з ДІСО'!J934:L934)</f>
        <v>41.250939126508491</v>
      </c>
      <c r="AH934">
        <f ca="1">'Коефіцієнти АТО'!R934</f>
        <v>10</v>
      </c>
      <c r="AI934">
        <v>10</v>
      </c>
      <c r="AJ934" s="44">
        <f t="shared" ca="1" si="171"/>
        <v>1.0773196735358774</v>
      </c>
      <c r="AK934" t="str">
        <f ca="1">IF(OR(B934="Область",B934="Київ"),"Ні",IF(AJ934&gt;Параметри!$K$72,"Так, верхній",IF(AJ934&lt;Параметри!$K$73,"Так, нижній","Ні")))</f>
        <v>Ні</v>
      </c>
      <c r="AL934" s="45">
        <f ca="1">IF(AK934="Ні",AG934,IF(AK934="Так, верхній",AF934*Параметри!$K$72,AF934*Параметри!$K$73))</f>
        <v>41.250939126508491</v>
      </c>
      <c r="AM934">
        <f>'Дані з ДІСО'!AL934+'Дані з ДІСО'!AN934</f>
        <v>11</v>
      </c>
      <c r="AN934">
        <f>IF(AM934=0,0,'Дані з ДІСО'!AN934/AM934)</f>
        <v>0</v>
      </c>
      <c r="AO934" s="31">
        <f>AM934*(1+0.25*AN934)*Параметри!$K$50</f>
        <v>2106.0000336760004</v>
      </c>
      <c r="AP934" s="31">
        <f>ROUNDUP(('Дані з ДІСО'!AU934+'Дані з ДІСО'!AW934)/Параметри!$K$28,0)</f>
        <v>0</v>
      </c>
      <c r="AQ934" s="54">
        <f>AP934*Параметри!$M$35/18</f>
        <v>0</v>
      </c>
      <c r="AR934" s="31">
        <f>IF(AP934=0,0,'Дані з ДІСО'!AW934/SUM('Дані з ДІСО'!AU934,'Дані з ДІСО'!AW934))</f>
        <v>0</v>
      </c>
      <c r="AS934" s="31">
        <f>(1+0.25*AR934)*AQ934*Параметри!$K$48</f>
        <v>0</v>
      </c>
      <c r="AT934">
        <f>ROUNDUP(('Дані з ДІСО'!AE934+'Дані не з ДІСО'!E934+'Дані не з ДІСО'!G934)/Параметри!$K$64,0)</f>
        <v>0</v>
      </c>
      <c r="AU934">
        <f t="shared" si="172"/>
        <v>0</v>
      </c>
      <c r="AV934">
        <f>IF(AT934=0,0,('Дані з ДІСО'!AH934+'Дані не з ДІСО'!G934)/('Дані з ДІСО'!AE934+'Дані не з ДІСО'!E934+'Дані не з ДІСО'!G934))</f>
        <v>0</v>
      </c>
      <c r="AW934" s="31">
        <f>AU934*(1+0.25*AV934)*Параметри!$K$48</f>
        <v>0</v>
      </c>
      <c r="AX934">
        <f>ROUNDUP('Дані з ДІСО'!AF934/Параметри!$K$65,0)</f>
        <v>0</v>
      </c>
      <c r="AY934">
        <f t="shared" si="173"/>
        <v>0</v>
      </c>
      <c r="AZ934">
        <f>IF(AX934=0,0,'Дані з ДІСО'!AI934/'Дані з ДІСО'!AF934)</f>
        <v>0</v>
      </c>
      <c r="BA934" s="31">
        <f>AY934*(1+0.25*AZ934)*Параметри!$K$48</f>
        <v>0</v>
      </c>
      <c r="BB934">
        <f>ROUNDUP('Дані з ДІСО'!AR934/Параметри!$K$29,0)</f>
        <v>0</v>
      </c>
      <c r="BC934">
        <f>ROUNDUP('Дані з ДІСО'!AS934/Параметри!$K$29,0)</f>
        <v>0</v>
      </c>
      <c r="BD934">
        <f>ROUNDUP('Дані з ДІСО'!AT934/Параметри!$K$29,0)</f>
        <v>0</v>
      </c>
      <c r="BE934" s="54">
        <f>(BB934*Параметри!$K$32+BC934*Параметри!$L$32+BD934*Параметри!$M$32)/18</f>
        <v>0</v>
      </c>
      <c r="BF934" s="31">
        <f>(BE934*Параметри!$K$48+SUM('Дані з ДІСО'!AR934:AT934)*IF(Параметри!$R$37="RNK",Параметри!$K$45,Параметри!$R$47)*Параметри!$K$20/1000)*Параметри!$K$69</f>
        <v>0</v>
      </c>
      <c r="BG934">
        <f>ROUNDUP(('Дані не з ДІСО'!I934+'Дані не з ДІСО'!K934)/Параметри!$K$26,0)</f>
        <v>0</v>
      </c>
      <c r="BH934" s="31">
        <f>BG934*Параметри!$M$36/18</f>
        <v>0</v>
      </c>
      <c r="BI934">
        <f>IF(BG934=0,0,'Дані не з ДІСО'!K934/('Дані не з ДІСО'!I934+'Дані не з ДІСО'!K934))</f>
        <v>0</v>
      </c>
      <c r="BJ934" s="31">
        <f>(1+0.25*BI934)*BH934*Параметри!$K$48</f>
        <v>0</v>
      </c>
      <c r="BK934">
        <f>ROUNDUP('Дані не з ДІСО'!M934/Параметри!$K$27,0)</f>
        <v>0</v>
      </c>
      <c r="BL934">
        <f>BK934*Параметри!$M$37/18</f>
        <v>0</v>
      </c>
      <c r="BM934" s="31">
        <f>BL934*Параметри!$K$48</f>
        <v>0</v>
      </c>
      <c r="BN934" s="31">
        <f>'Дані не з ДІСО'!N934*(7*Параметри!$K$50+Параметри!$K$49)</f>
        <v>0</v>
      </c>
      <c r="BO934">
        <f>ROUNDUP('Дані з ДІСО'!V934/Параметри!$K$25,0)</f>
        <v>0</v>
      </c>
      <c r="BP934">
        <f>ROUNDUP('Дані з ДІСО'!W934/Параметри!$K$25,0)</f>
        <v>0</v>
      </c>
      <c r="BQ934">
        <f>ROUNDUP('Дані з ДІСО'!X934/Параметри!$K$25,0)</f>
        <v>0</v>
      </c>
      <c r="BR934">
        <f>(BO934*Параметри!$K$34+BP934*Параметри!$L$34+BQ934*Параметри!$M$34)/18</f>
        <v>0</v>
      </c>
      <c r="BS934">
        <f>IF(J934=0,0,'Дані з ДІСО'!AC934/J934)</f>
        <v>0</v>
      </c>
      <c r="BT934" s="31">
        <f>(1+0.25*BS934)*BR934*Параметри!$K$48</f>
        <v>0</v>
      </c>
      <c r="BU934" s="31">
        <f ca="1">BT934*'Коефіцієнти АТО'!U934</f>
        <v>0</v>
      </c>
      <c r="BV934" s="31">
        <f>J934*(1+0.25*BS934)*Параметри!$K$61*Параметри!$K$20/1000</f>
        <v>0</v>
      </c>
      <c r="BW934" s="31">
        <f>(1+0.25*BS934)*J934*'Коефіцієнти АТО'!S934*Параметри!$K$20/1000</f>
        <v>0</v>
      </c>
      <c r="BX934" s="31">
        <f t="shared" ca="1" si="174"/>
        <v>0</v>
      </c>
      <c r="BY934">
        <f>ROUNDUP('Дані з ДІСО'!AG934/Параметри!$K$66,0)</f>
        <v>0</v>
      </c>
      <c r="BZ934">
        <f t="shared" si="175"/>
        <v>0</v>
      </c>
      <c r="CA934">
        <f>IF('Дані з ДІСО'!AG934=0,0,'Дані з ДІСО'!AJ934/'Дані з ДІСО'!AG934)</f>
        <v>0</v>
      </c>
      <c r="CB934" s="31">
        <f>BZ934*(1+0.25*CA934)*Параметри!$K$48</f>
        <v>0</v>
      </c>
      <c r="CC934" s="31">
        <f t="shared" ca="1" si="176"/>
        <v>21452.7</v>
      </c>
      <c r="CD934" s="31">
        <f t="shared" si="177"/>
        <v>0</v>
      </c>
      <c r="CE934" s="31">
        <f t="shared" si="178"/>
        <v>0</v>
      </c>
      <c r="CF934" s="31">
        <f t="shared" si="179"/>
        <v>0</v>
      </c>
    </row>
    <row r="935" spans="1:84" x14ac:dyDescent="0.25">
      <c r="A935" s="9">
        <v>934</v>
      </c>
      <c r="B935" s="9" t="s">
        <v>4355</v>
      </c>
      <c r="C935" s="9" t="s">
        <v>4355</v>
      </c>
      <c r="D935" s="9" t="s">
        <v>2989</v>
      </c>
      <c r="E935" s="9" t="s">
        <v>33</v>
      </c>
      <c r="F935" s="9" t="s">
        <v>3900</v>
      </c>
      <c r="G935" s="9" t="s">
        <v>1893</v>
      </c>
      <c r="H935" s="31">
        <f>SUM('Дані з ДІСО'!J935:L935)</f>
        <v>1591</v>
      </c>
      <c r="I935" s="31">
        <f>SUM('Дані з ДІСО'!P935:R935)</f>
        <v>0</v>
      </c>
      <c r="J935" s="31">
        <f>SUM('Дані з ДІСО'!V935:X935)</f>
        <v>0</v>
      </c>
      <c r="K935">
        <f ca="1">ROUNDUP('Дані з ДІСО'!J935/'Коефіцієнти АТО'!$R935,0)</f>
        <v>34</v>
      </c>
      <c r="L935">
        <f ca="1">ROUNDUP('Дані з ДІСО'!K935/'Коефіцієнти АТО'!$R935,0)</f>
        <v>40</v>
      </c>
      <c r="M935">
        <f ca="1">ROUNDUP('Дані з ДІСО'!L935/'Коефіцієнти АТО'!$R935,0)</f>
        <v>12</v>
      </c>
      <c r="N935" s="28">
        <f ca="1">(K935*Параметри!$K$32+L935*Параметри!$L$32+M935*Параметри!$M$32)/18</f>
        <v>148.11111111111111</v>
      </c>
      <c r="O935" s="41">
        <f>'Дані з ДІСО'!Y935/H935</f>
        <v>0</v>
      </c>
      <c r="P935" s="31">
        <f ca="1">(1+0.25*O935)*N935*Параметри!$K$48</f>
        <v>30230.32647458756</v>
      </c>
      <c r="Q935" s="31">
        <f ca="1">P935*'Коефіцієнти АТО'!T935</f>
        <v>513.91555006798853</v>
      </c>
      <c r="R935" s="31">
        <f>H935*(1+0.25*O935)*Параметри!$K$61*Параметри!$K$20/1000</f>
        <v>0</v>
      </c>
      <c r="S935" s="31">
        <f>H935*(1+0.25*O935)*'Коефіцієнти АТО'!S935*Параметри!$K$20/1000</f>
        <v>3280.1234004684447</v>
      </c>
      <c r="T935" s="31">
        <f t="shared" ca="1" si="169"/>
        <v>34024.365425123993</v>
      </c>
      <c r="U935" s="31">
        <f t="shared" ca="1" si="168"/>
        <v>35402.541166095507</v>
      </c>
      <c r="V935">
        <f>ROUNDUP('Дані з ДІСО'!P935/Параметри!$K$24,0)</f>
        <v>0</v>
      </c>
      <c r="W935">
        <f>ROUNDUP('Дані з ДІСО'!Q935/Параметри!$K$24,0)</f>
        <v>0</v>
      </c>
      <c r="X935">
        <f>ROUNDUP('Дані з ДІСО'!R935/Параметри!$K$24,0)</f>
        <v>0</v>
      </c>
      <c r="Y935" s="28">
        <f>(V935*Параметри!$K$33+W935*Параметри!$L$33+X935*Параметри!$M$33)/18</f>
        <v>0</v>
      </c>
      <c r="Z935" s="41">
        <f>IF(I935=0,0,'Дані з ДІСО'!AA935/I935)</f>
        <v>0</v>
      </c>
      <c r="AA935" s="31">
        <f>(1+0.25*Z935)*Y935*Параметри!$K$48</f>
        <v>0</v>
      </c>
      <c r="AB935" s="31">
        <f ca="1">AA935*'Коефіцієнти АТО'!U935</f>
        <v>0</v>
      </c>
      <c r="AC935" s="31">
        <f>I935*(1+0.25*Z935)*Параметри!$K$61*Параметри!$K$20/1000</f>
        <v>0</v>
      </c>
      <c r="AD935" s="31">
        <f>(1+0.25*Z935)*I935*'Коефіцієнти АТО'!S935*Параметри!$K$20/1000</f>
        <v>0</v>
      </c>
      <c r="AE935" s="31">
        <f t="shared" ca="1" si="170"/>
        <v>0</v>
      </c>
      <c r="AF935" s="45">
        <v>22.251754347011634</v>
      </c>
      <c r="AG935" s="45">
        <f ca="1">T935/SUM('Дані з ДІСО'!J935:L935)</f>
        <v>21.385521951680701</v>
      </c>
      <c r="AH935">
        <f ca="1">'Коефіцієнти АТО'!R935</f>
        <v>19</v>
      </c>
      <c r="AI935">
        <v>19</v>
      </c>
      <c r="AJ935" s="44">
        <f t="shared" ca="1" si="171"/>
        <v>0.96107127636669842</v>
      </c>
      <c r="AK935" t="str">
        <f ca="1">IF(OR(B935="Область",B935="Київ"),"Ні",IF(AJ935&gt;Параметри!$K$72,"Так, верхній",IF(AJ935&lt;Параметри!$K$73,"Так, нижній","Ні")))</f>
        <v>Так, нижній</v>
      </c>
      <c r="AL935" s="45">
        <f ca="1">IF(AK935="Ні",AG935,IF(AK935="Так, верхній",AF935*Параметри!$K$72,AF935*Параметри!$K$73))</f>
        <v>22.251754347011634</v>
      </c>
      <c r="AM935">
        <f>'Дані з ДІСО'!AL935+'Дані з ДІСО'!AN935</f>
        <v>12</v>
      </c>
      <c r="AN935">
        <f>IF(AM935=0,0,'Дані з ДІСО'!AN935/AM935)</f>
        <v>0</v>
      </c>
      <c r="AO935" s="31">
        <f>AM935*(1+0.25*AN935)*Параметри!$K$50</f>
        <v>2297.4545821920001</v>
      </c>
      <c r="AP935" s="31">
        <f>ROUNDUP(('Дані з ДІСО'!AU935+'Дані з ДІСО'!AW935)/Параметри!$K$28,0)</f>
        <v>0</v>
      </c>
      <c r="AQ935" s="54">
        <f>AP935*Параметри!$M$35/18</f>
        <v>0</v>
      </c>
      <c r="AR935" s="31">
        <f>IF(AP935=0,0,'Дані з ДІСО'!AW935/SUM('Дані з ДІСО'!AU935,'Дані з ДІСО'!AW935))</f>
        <v>0</v>
      </c>
      <c r="AS935" s="31">
        <f>(1+0.25*AR935)*AQ935*Параметри!$K$48</f>
        <v>0</v>
      </c>
      <c r="AT935">
        <f>ROUNDUP(('Дані з ДІСО'!AE935+'Дані не з ДІСО'!E935+'Дані не з ДІСО'!G935)/Параметри!$K$64,0)</f>
        <v>0</v>
      </c>
      <c r="AU935">
        <f t="shared" si="172"/>
        <v>0</v>
      </c>
      <c r="AV935">
        <f>IF(AT935=0,0,('Дані з ДІСО'!AH935+'Дані не з ДІСО'!G935)/('Дані з ДІСО'!AE935+'Дані не з ДІСО'!E935+'Дані не з ДІСО'!G935))</f>
        <v>0</v>
      </c>
      <c r="AW935" s="31">
        <f>AU935*(1+0.25*AV935)*Параметри!$K$48</f>
        <v>0</v>
      </c>
      <c r="AX935">
        <f>ROUNDUP('Дані з ДІСО'!AF935/Параметри!$K$65,0)</f>
        <v>0</v>
      </c>
      <c r="AY935">
        <f t="shared" si="173"/>
        <v>0</v>
      </c>
      <c r="AZ935">
        <f>IF(AX935=0,0,'Дані з ДІСО'!AI935/'Дані з ДІСО'!AF935)</f>
        <v>0</v>
      </c>
      <c r="BA935" s="31">
        <f>AY935*(1+0.25*AZ935)*Параметри!$K$48</f>
        <v>0</v>
      </c>
      <c r="BB935">
        <f>ROUNDUP('Дані з ДІСО'!AR935/Параметри!$K$29,0)</f>
        <v>0</v>
      </c>
      <c r="BC935">
        <f>ROUNDUP('Дані з ДІСО'!AS935/Параметри!$K$29,0)</f>
        <v>0</v>
      </c>
      <c r="BD935">
        <f>ROUNDUP('Дані з ДІСО'!AT935/Параметри!$K$29,0)</f>
        <v>0</v>
      </c>
      <c r="BE935" s="54">
        <f>(BB935*Параметри!$K$32+BC935*Параметри!$L$32+BD935*Параметри!$M$32)/18</f>
        <v>0</v>
      </c>
      <c r="BF935" s="31">
        <f>(BE935*Параметри!$K$48+SUM('Дані з ДІСО'!AR935:AT935)*IF(Параметри!$R$37="RNK",Параметри!$K$45,Параметри!$R$47)*Параметри!$K$20/1000)*Параметри!$K$69</f>
        <v>0</v>
      </c>
      <c r="BG935">
        <f>ROUNDUP(('Дані не з ДІСО'!I935+'Дані не з ДІСО'!K935)/Параметри!$K$26,0)</f>
        <v>0</v>
      </c>
      <c r="BH935" s="31">
        <f>BG935*Параметри!$M$36/18</f>
        <v>0</v>
      </c>
      <c r="BI935">
        <f>IF(BG935=0,0,'Дані не з ДІСО'!K935/('Дані не з ДІСО'!I935+'Дані не з ДІСО'!K935))</f>
        <v>0</v>
      </c>
      <c r="BJ935" s="31">
        <f>(1+0.25*BI935)*BH935*Параметри!$K$48</f>
        <v>0</v>
      </c>
      <c r="BK935">
        <f>ROUNDUP('Дані не з ДІСО'!M935/Параметри!$K$27,0)</f>
        <v>0</v>
      </c>
      <c r="BL935">
        <f>BK935*Параметри!$M$37/18</f>
        <v>0</v>
      </c>
      <c r="BM935" s="31">
        <f>BL935*Параметри!$K$48</f>
        <v>0</v>
      </c>
      <c r="BN935" s="31">
        <f>'Дані не з ДІСО'!N935*(7*Параметри!$K$50+Параметри!$K$49)</f>
        <v>0</v>
      </c>
      <c r="BO935">
        <f>ROUNDUP('Дані з ДІСО'!V935/Параметри!$K$25,0)</f>
        <v>0</v>
      </c>
      <c r="BP935">
        <f>ROUNDUP('Дані з ДІСО'!W935/Параметри!$K$25,0)</f>
        <v>0</v>
      </c>
      <c r="BQ935">
        <f>ROUNDUP('Дані з ДІСО'!X935/Параметри!$K$25,0)</f>
        <v>0</v>
      </c>
      <c r="BR935">
        <f>(BO935*Параметри!$K$34+BP935*Параметри!$L$34+BQ935*Параметри!$M$34)/18</f>
        <v>0</v>
      </c>
      <c r="BS935">
        <f>IF(J935=0,0,'Дані з ДІСО'!AC935/J935)</f>
        <v>0</v>
      </c>
      <c r="BT935" s="31">
        <f>(1+0.25*BS935)*BR935*Параметри!$K$48</f>
        <v>0</v>
      </c>
      <c r="BU935" s="31">
        <f ca="1">BT935*'Коефіцієнти АТО'!U935</f>
        <v>0</v>
      </c>
      <c r="BV935" s="31">
        <f>J935*(1+0.25*BS935)*Параметри!$K$61*Параметри!$K$20/1000</f>
        <v>0</v>
      </c>
      <c r="BW935" s="31">
        <f>(1+0.25*BS935)*J935*'Коефіцієнти АТО'!S935*Параметри!$K$20/1000</f>
        <v>0</v>
      </c>
      <c r="BX935" s="31">
        <f t="shared" ca="1" si="174"/>
        <v>0</v>
      </c>
      <c r="BY935">
        <f>ROUNDUP('Дані з ДІСО'!AG935/Параметри!$K$66,0)</f>
        <v>0</v>
      </c>
      <c r="BZ935">
        <f t="shared" si="175"/>
        <v>0</v>
      </c>
      <c r="CA935">
        <f>IF('Дані з ДІСО'!AG935=0,0,'Дані з ДІСО'!AJ935/'Дані з ДІСО'!AG935)</f>
        <v>0</v>
      </c>
      <c r="CB935" s="31">
        <f>BZ935*(1+0.25*CA935)*Параметри!$K$48</f>
        <v>0</v>
      </c>
      <c r="CC935" s="31">
        <f t="shared" ca="1" si="176"/>
        <v>37700</v>
      </c>
      <c r="CD935" s="31">
        <f t="shared" si="177"/>
        <v>0</v>
      </c>
      <c r="CE935" s="31">
        <f t="shared" si="178"/>
        <v>0</v>
      </c>
      <c r="CF935" s="31">
        <f t="shared" si="179"/>
        <v>0</v>
      </c>
    </row>
    <row r="936" spans="1:84" x14ac:dyDescent="0.25">
      <c r="A936" s="9">
        <v>935</v>
      </c>
      <c r="B936" s="9" t="s">
        <v>2950</v>
      </c>
      <c r="C936" s="9" t="s">
        <v>4353</v>
      </c>
      <c r="D936" s="9" t="s">
        <v>2989</v>
      </c>
      <c r="E936" s="9" t="s">
        <v>82</v>
      </c>
      <c r="F936" s="9" t="s">
        <v>3901</v>
      </c>
      <c r="G936" s="9" t="s">
        <v>1895</v>
      </c>
      <c r="H936" s="31">
        <f>SUM('Дані з ДІСО'!J936:L936)</f>
        <v>22126</v>
      </c>
      <c r="I936" s="31">
        <f>SUM('Дані з ДІСО'!P936:R936)</f>
        <v>0</v>
      </c>
      <c r="J936" s="31">
        <f>SUM('Дані з ДІСО'!V936:X936)</f>
        <v>0</v>
      </c>
      <c r="K936">
        <f ca="1">ROUNDUP('Дані з ДІСО'!J936/'Коефіцієнти АТО'!$R936,0)</f>
        <v>339</v>
      </c>
      <c r="L936">
        <f ca="1">ROUNDUP('Дані з ДІСО'!K936/'Коефіцієнти АТО'!$R936,0)</f>
        <v>403</v>
      </c>
      <c r="M936">
        <f ca="1">ROUNDUP('Дані з ДІСО'!L936/'Коефіцієнти АТО'!$R936,0)</f>
        <v>63</v>
      </c>
      <c r="N936" s="28">
        <f ca="1">(K936*Параметри!$K$32+L936*Параметри!$L$32+M936*Параметри!$M$32)/18</f>
        <v>1365.0555555555557</v>
      </c>
      <c r="O936" s="41">
        <f>'Дані з ДІСО'!Y936/H936</f>
        <v>0</v>
      </c>
      <c r="P936" s="31">
        <f ca="1">(1+0.25*O936)*N936*Параметри!$K$48</f>
        <v>278615.66084286984</v>
      </c>
      <c r="Q936" s="31">
        <f ca="1">P936*'Коефіцієнти АТО'!T936</f>
        <v>41792.349126430476</v>
      </c>
      <c r="R936" s="31">
        <f>H936*(1+0.25*O936)*Параметри!$K$61*Параметри!$K$20/1000</f>
        <v>0</v>
      </c>
      <c r="S936" s="31">
        <f>H936*(1+0.25*O936)*'Коефіцієнти АТО'!S936*Параметри!$K$20/1000</f>
        <v>45616.59984837511</v>
      </c>
      <c r="T936" s="31">
        <f t="shared" ca="1" si="169"/>
        <v>366024.60981767543</v>
      </c>
      <c r="U936" s="31">
        <f t="shared" ca="1" si="168"/>
        <v>366024.60981767543</v>
      </c>
      <c r="V936">
        <f>ROUNDUP('Дані з ДІСО'!P936/Параметри!$K$24,0)</f>
        <v>0</v>
      </c>
      <c r="W936">
        <f>ROUNDUP('Дані з ДІСО'!Q936/Параметри!$K$24,0)</f>
        <v>0</v>
      </c>
      <c r="X936">
        <f>ROUNDUP('Дані з ДІСО'!R936/Параметри!$K$24,0)</f>
        <v>0</v>
      </c>
      <c r="Y936" s="28">
        <f>(V936*Параметри!$K$33+W936*Параметри!$L$33+X936*Параметри!$M$33)/18</f>
        <v>0</v>
      </c>
      <c r="Z936" s="41">
        <f>IF(I936=0,0,'Дані з ДІСО'!AA936/I936)</f>
        <v>0</v>
      </c>
      <c r="AA936" s="31">
        <f>(1+0.25*Z936)*Y936*Параметри!$K$48</f>
        <v>0</v>
      </c>
      <c r="AB936" s="31">
        <f ca="1">AA936*'Коефіцієнти АТО'!U936</f>
        <v>0</v>
      </c>
      <c r="AC936" s="31">
        <f>I936*(1+0.25*Z936)*Параметри!$K$61*Параметри!$K$20/1000</f>
        <v>0</v>
      </c>
      <c r="AD936" s="31">
        <f>(1+0.25*Z936)*I936*'Коефіцієнти АТО'!S936*Параметри!$K$20/1000</f>
        <v>0</v>
      </c>
      <c r="AE936" s="31">
        <f t="shared" ca="1" si="170"/>
        <v>0</v>
      </c>
      <c r="AF936" s="45">
        <v>15.380182030830278</v>
      </c>
      <c r="AG936" s="45">
        <f ca="1">T936/SUM('Дані з ДІСО'!J936:L936)</f>
        <v>16.542737495149392</v>
      </c>
      <c r="AH936">
        <f ca="1">'Коефіцієнти АТО'!R936</f>
        <v>27.5</v>
      </c>
      <c r="AI936">
        <v>27.5</v>
      </c>
      <c r="AJ936" s="44">
        <f t="shared" ca="1" si="171"/>
        <v>1.0755878871907185</v>
      </c>
      <c r="AK936" t="str">
        <f ca="1">IF(OR(B936="Область",B936="Київ"),"Ні",IF(AJ936&gt;Параметри!$K$72,"Так, верхній",IF(AJ936&lt;Параметри!$K$73,"Так, нижній","Ні")))</f>
        <v>Ні</v>
      </c>
      <c r="AL936" s="45">
        <f ca="1">IF(AK936="Ні",AG936,IF(AK936="Так, верхній",AF936*Параметри!$K$72,AF936*Параметри!$K$73))</f>
        <v>16.542737495149392</v>
      </c>
      <c r="AM936">
        <f>'Дані з ДІСО'!AL936+'Дані з ДІСО'!AN936</f>
        <v>79</v>
      </c>
      <c r="AN936">
        <f>IF(AM936=0,0,'Дані з ДІСО'!AN936/AM936)</f>
        <v>0</v>
      </c>
      <c r="AO936" s="31">
        <f>AM936*(1+0.25*AN936)*Параметри!$K$50</f>
        <v>15124.909332764002</v>
      </c>
      <c r="AP936" s="31">
        <f>ROUNDUP(('Дані з ДІСО'!AU936+'Дані з ДІСО'!AW936)/Параметри!$K$28,0)</f>
        <v>21</v>
      </c>
      <c r="AQ936" s="54">
        <f>AP936*Параметри!$M$35/18</f>
        <v>26.833333333333332</v>
      </c>
      <c r="AR936" s="31">
        <f>IF(AP936=0,0,'Дані з ДІСО'!AW936/SUM('Дані з ДІСО'!AU936,'Дані з ДІСО'!AW936))</f>
        <v>0</v>
      </c>
      <c r="AS936" s="31">
        <f>(1+0.25*AR936)*AQ936*Параметри!$K$48</f>
        <v>5476.8370919826675</v>
      </c>
      <c r="AT936">
        <f>ROUNDUP(('Дані з ДІСО'!AE936+'Дані не з ДІСО'!E936+'Дані не з ДІСО'!G936)/Параметри!$K$64,0)</f>
        <v>2</v>
      </c>
      <c r="AU936">
        <f t="shared" si="172"/>
        <v>4</v>
      </c>
      <c r="AV936">
        <f>IF(AT936=0,0,('Дані з ДІСО'!AH936+'Дані не з ДІСО'!G936)/('Дані з ДІСО'!AE936+'Дані не з ДІСО'!E936+'Дані не з ДІСО'!G936))</f>
        <v>0</v>
      </c>
      <c r="AW936" s="31">
        <f>AU936*(1+0.25*AV936)*Параметри!$K$48</f>
        <v>816.42292054400014</v>
      </c>
      <c r="AX936">
        <f>ROUNDUP('Дані з ДІСО'!AF936/Параметри!$K$65,0)</f>
        <v>0</v>
      </c>
      <c r="AY936">
        <f t="shared" si="173"/>
        <v>0</v>
      </c>
      <c r="AZ936">
        <f>IF(AX936=0,0,'Дані з ДІСО'!AI936/'Дані з ДІСО'!AF936)</f>
        <v>0</v>
      </c>
      <c r="BA936" s="31">
        <f>AY936*(1+0.25*AZ936)*Параметри!$K$48</f>
        <v>0</v>
      </c>
      <c r="BB936">
        <f>ROUNDUP('Дані з ДІСО'!AR936/Параметри!$K$29,0)</f>
        <v>0</v>
      </c>
      <c r="BC936">
        <f>ROUNDUP('Дані з ДІСО'!AS936/Параметри!$K$29,0)</f>
        <v>0</v>
      </c>
      <c r="BD936">
        <f>ROUNDUP('Дані з ДІСО'!AT936/Параметри!$K$29,0)</f>
        <v>0</v>
      </c>
      <c r="BE936" s="54">
        <f>(BB936*Параметри!$K$32+BC936*Параметри!$L$32+BD936*Параметри!$M$32)/18</f>
        <v>0</v>
      </c>
      <c r="BF936" s="31">
        <f>(BE936*Параметри!$K$48+SUM('Дані з ДІСО'!AR936:AT936)*IF(Параметри!$R$37="RNK",Параметри!$K$45,Параметри!$R$47)*Параметри!$K$20/1000)*Параметри!$K$69</f>
        <v>0</v>
      </c>
      <c r="BG936">
        <f>ROUNDUP(('Дані не з ДІСО'!I936+'Дані не з ДІСО'!K936)/Параметри!$K$26,0)</f>
        <v>0</v>
      </c>
      <c r="BH936" s="31">
        <f>BG936*Параметри!$M$36/18</f>
        <v>0</v>
      </c>
      <c r="BI936">
        <f>IF(BG936=0,0,'Дані не з ДІСО'!K936/('Дані не з ДІСО'!I936+'Дані не з ДІСО'!K936))</f>
        <v>0</v>
      </c>
      <c r="BJ936" s="31">
        <f>(1+0.25*BI936)*BH936*Параметри!$K$48</f>
        <v>0</v>
      </c>
      <c r="BK936">
        <f>ROUNDUP('Дані не з ДІСО'!M936/Параметри!$K$27,0)</f>
        <v>0</v>
      </c>
      <c r="BL936">
        <f>BK936*Параметри!$M$37/18</f>
        <v>0</v>
      </c>
      <c r="BM936" s="31">
        <f>BL936*Параметри!$K$48</f>
        <v>0</v>
      </c>
      <c r="BN936" s="31">
        <f>'Дані не з ДІСО'!N936*(7*Параметри!$K$50+Параметри!$K$49)</f>
        <v>0</v>
      </c>
      <c r="BO936">
        <f>ROUNDUP('Дані з ДІСО'!V936/Параметри!$K$25,0)</f>
        <v>0</v>
      </c>
      <c r="BP936">
        <f>ROUNDUP('Дані з ДІСО'!W936/Параметри!$K$25,0)</f>
        <v>0</v>
      </c>
      <c r="BQ936">
        <f>ROUNDUP('Дані з ДІСО'!X936/Параметри!$K$25,0)</f>
        <v>0</v>
      </c>
      <c r="BR936">
        <f>(BO936*Параметри!$K$34+BP936*Параметри!$L$34+BQ936*Параметри!$M$34)/18</f>
        <v>0</v>
      </c>
      <c r="BS936">
        <f>IF(J936=0,0,'Дані з ДІСО'!AC936/J936)</f>
        <v>0</v>
      </c>
      <c r="BT936" s="31">
        <f>(1+0.25*BS936)*BR936*Параметри!$K$48</f>
        <v>0</v>
      </c>
      <c r="BU936" s="31">
        <f ca="1">BT936*'Коефіцієнти АТО'!U936</f>
        <v>0</v>
      </c>
      <c r="BV936" s="31">
        <f>J936*(1+0.25*BS936)*Параметри!$K$61*Параметри!$K$20/1000</f>
        <v>0</v>
      </c>
      <c r="BW936" s="31">
        <f>(1+0.25*BS936)*J936*'Коефіцієнти АТО'!S936*Параметри!$K$20/1000</f>
        <v>0</v>
      </c>
      <c r="BX936" s="31">
        <f t="shared" ca="1" si="174"/>
        <v>0</v>
      </c>
      <c r="BY936">
        <f>ROUNDUP('Дані з ДІСО'!AG936/Параметри!$K$66,0)</f>
        <v>0</v>
      </c>
      <c r="BZ936">
        <f t="shared" si="175"/>
        <v>0</v>
      </c>
      <c r="CA936">
        <f>IF('Дані з ДІСО'!AG936=0,0,'Дані з ДІСО'!AJ936/'Дані з ДІСО'!AG936)</f>
        <v>0</v>
      </c>
      <c r="CB936" s="31">
        <f>BZ936*(1+0.25*CA936)*Параметри!$K$48</f>
        <v>0</v>
      </c>
      <c r="CC936" s="31">
        <f t="shared" ca="1" si="176"/>
        <v>387442.8</v>
      </c>
      <c r="CD936" s="31">
        <f t="shared" si="177"/>
        <v>0</v>
      </c>
      <c r="CE936" s="31">
        <f t="shared" si="178"/>
        <v>0</v>
      </c>
      <c r="CF936" s="31">
        <f t="shared" si="179"/>
        <v>0</v>
      </c>
    </row>
    <row r="937" spans="1:84" x14ac:dyDescent="0.25">
      <c r="A937" s="9">
        <v>936</v>
      </c>
      <c r="B937" s="9" t="s">
        <v>2950</v>
      </c>
      <c r="C937" s="9" t="s">
        <v>4353</v>
      </c>
      <c r="D937" s="9" t="s">
        <v>2989</v>
      </c>
      <c r="E937" s="9" t="s">
        <v>82</v>
      </c>
      <c r="F937" s="9" t="s">
        <v>3902</v>
      </c>
      <c r="G937" s="9" t="s">
        <v>1897</v>
      </c>
      <c r="H937" s="31">
        <f>SUM('Дані з ДІСО'!J937:L937)</f>
        <v>7059</v>
      </c>
      <c r="I937" s="31">
        <f>SUM('Дані з ДІСО'!P937:R937)</f>
        <v>0</v>
      </c>
      <c r="J937" s="31">
        <f>SUM('Дані з ДІСО'!V937:X937)</f>
        <v>0</v>
      </c>
      <c r="K937">
        <f ca="1">ROUNDUP('Дані з ДІСО'!J937/'Коефіцієнти АТО'!$R937,0)</f>
        <v>151</v>
      </c>
      <c r="L937">
        <f ca="1">ROUNDUP('Дані з ДІСО'!K937/'Коефіцієнти АТО'!$R937,0)</f>
        <v>188</v>
      </c>
      <c r="M937">
        <f ca="1">ROUNDUP('Дані з ДІСО'!L937/'Коефіцієнти АТО'!$R937,0)</f>
        <v>43</v>
      </c>
      <c r="N937" s="28">
        <f ca="1">(K937*Параметри!$K$32+L937*Параметри!$L$32+M937*Параметри!$M$32)/18</f>
        <v>655.61111111111109</v>
      </c>
      <c r="O937" s="41">
        <f>'Дані з ДІСО'!Y937/H937</f>
        <v>0</v>
      </c>
      <c r="P937" s="31">
        <f ca="1">(1+0.25*O937)*N937*Параметри!$K$48</f>
        <v>133813.98451860758</v>
      </c>
      <c r="Q937" s="31">
        <f ca="1">P937*'Коефіцієнти АТО'!T937</f>
        <v>2274.8377368163292</v>
      </c>
      <c r="R937" s="31">
        <f>H937*(1+0.25*O937)*Параметри!$K$61*Параметри!$K$20/1000</f>
        <v>0</v>
      </c>
      <c r="S937" s="31">
        <f>H937*(1+0.25*O937)*'Коефіцієнти АТО'!S937*Параметри!$K$20/1000</f>
        <v>21830.035591364001</v>
      </c>
      <c r="T937" s="31">
        <f t="shared" ca="1" si="169"/>
        <v>157918.8578467879</v>
      </c>
      <c r="U937" s="31">
        <f t="shared" ca="1" si="168"/>
        <v>152448.65103456902</v>
      </c>
      <c r="V937">
        <f>ROUNDUP('Дані з ДІСО'!P937/Параметри!$K$24,0)</f>
        <v>0</v>
      </c>
      <c r="W937">
        <f>ROUNDUP('Дані з ДІСО'!Q937/Параметри!$K$24,0)</f>
        <v>0</v>
      </c>
      <c r="X937">
        <f>ROUNDUP('Дані з ДІСО'!R937/Параметри!$K$24,0)</f>
        <v>0</v>
      </c>
      <c r="Y937" s="28">
        <f>(V937*Параметри!$K$33+W937*Параметри!$L$33+X937*Параметри!$M$33)/18</f>
        <v>0</v>
      </c>
      <c r="Z937" s="41">
        <f>IF(I937=0,0,'Дані з ДІСО'!AA937/I937)</f>
        <v>0</v>
      </c>
      <c r="AA937" s="31">
        <f>(1+0.25*Z937)*Y937*Параметри!$K$48</f>
        <v>0</v>
      </c>
      <c r="AB937" s="31">
        <f ca="1">AA937*'Коефіцієнти АТО'!U937</f>
        <v>0</v>
      </c>
      <c r="AC937" s="31">
        <f>I937*(1+0.25*Z937)*Параметри!$K$61*Параметри!$K$20/1000</f>
        <v>0</v>
      </c>
      <c r="AD937" s="31">
        <f>(1+0.25*Z937)*I937*'Коефіцієнти АТО'!S937*Параметри!$K$20/1000</f>
        <v>0</v>
      </c>
      <c r="AE937" s="31">
        <f t="shared" ca="1" si="170"/>
        <v>0</v>
      </c>
      <c r="AF937" s="45">
        <v>18.617545104387286</v>
      </c>
      <c r="AG937" s="45">
        <f ca="1">T937/SUM('Дані з ДІСО'!J937:L937)</f>
        <v>22.371278912988796</v>
      </c>
      <c r="AH937">
        <f ca="1">'Коефіцієнти АТО'!R937</f>
        <v>18.5</v>
      </c>
      <c r="AI937">
        <v>21</v>
      </c>
      <c r="AJ937" s="44">
        <f t="shared" ca="1" si="171"/>
        <v>1.2016234572041902</v>
      </c>
      <c r="AK937" t="str">
        <f ca="1">IF(OR(B937="Область",B937="Київ"),"Ні",IF(AJ937&gt;Параметри!$K$72,"Так, верхній",IF(AJ937&lt;Параметри!$K$73,"Так, нижній","Ні")))</f>
        <v>Так, верхній</v>
      </c>
      <c r="AL937" s="45">
        <f ca="1">IF(AK937="Ні",AG937,IF(AK937="Так, верхній",AF937*Параметри!$K$72,AF937*Параметри!$K$73))</f>
        <v>21.596352321089249</v>
      </c>
      <c r="AM937">
        <f>'Дані з ДІСО'!AL937+'Дані з ДІСО'!AN937</f>
        <v>26</v>
      </c>
      <c r="AN937">
        <f>IF(AM937=0,0,'Дані з ДІСО'!AN937/AM937)</f>
        <v>0</v>
      </c>
      <c r="AO937" s="31">
        <f>AM937*(1+0.25*AN937)*Параметри!$K$50</f>
        <v>4977.8182614160005</v>
      </c>
      <c r="AP937" s="31">
        <f>ROUNDUP(('Дані з ДІСО'!AU937+'Дані з ДІСО'!AW937)/Параметри!$K$28,0)</f>
        <v>0</v>
      </c>
      <c r="AQ937" s="54">
        <f>AP937*Параметри!$M$35/18</f>
        <v>0</v>
      </c>
      <c r="AR937" s="31">
        <f>IF(AP937=0,0,'Дані з ДІСО'!AW937/SUM('Дані з ДІСО'!AU937,'Дані з ДІСО'!AW937))</f>
        <v>0</v>
      </c>
      <c r="AS937" s="31">
        <f>(1+0.25*AR937)*AQ937*Параметри!$K$48</f>
        <v>0</v>
      </c>
      <c r="AT937">
        <f>ROUNDUP(('Дані з ДІСО'!AE937+'Дані не з ДІСО'!E937+'Дані не з ДІСО'!G937)/Параметри!$K$64,0)</f>
        <v>0</v>
      </c>
      <c r="AU937">
        <f t="shared" si="172"/>
        <v>0</v>
      </c>
      <c r="AV937">
        <f>IF(AT937=0,0,('Дані з ДІСО'!AH937+'Дані не з ДІСО'!G937)/('Дані з ДІСО'!AE937+'Дані не з ДІСО'!E937+'Дані не з ДІСО'!G937))</f>
        <v>0</v>
      </c>
      <c r="AW937" s="31">
        <f>AU937*(1+0.25*AV937)*Параметри!$K$48</f>
        <v>0</v>
      </c>
      <c r="AX937">
        <f>ROUNDUP('Дані з ДІСО'!AF937/Параметри!$K$65,0)</f>
        <v>0</v>
      </c>
      <c r="AY937">
        <f t="shared" si="173"/>
        <v>0</v>
      </c>
      <c r="AZ937">
        <f>IF(AX937=0,0,'Дані з ДІСО'!AI937/'Дані з ДІСО'!AF937)</f>
        <v>0</v>
      </c>
      <c r="BA937" s="31">
        <f>AY937*(1+0.25*AZ937)*Параметри!$K$48</f>
        <v>0</v>
      </c>
      <c r="BB937">
        <f>ROUNDUP('Дані з ДІСО'!AR937/Параметри!$K$29,0)</f>
        <v>0</v>
      </c>
      <c r="BC937">
        <f>ROUNDUP('Дані з ДІСО'!AS937/Параметри!$K$29,0)</f>
        <v>0</v>
      </c>
      <c r="BD937">
        <f>ROUNDUP('Дані з ДІСО'!AT937/Параметри!$K$29,0)</f>
        <v>0</v>
      </c>
      <c r="BE937" s="54">
        <f>(BB937*Параметри!$K$32+BC937*Параметри!$L$32+BD937*Параметри!$M$32)/18</f>
        <v>0</v>
      </c>
      <c r="BF937" s="31">
        <f>(BE937*Параметри!$K$48+SUM('Дані з ДІСО'!AR937:AT937)*IF(Параметри!$R$37="RNK",Параметри!$K$45,Параметри!$R$47)*Параметри!$K$20/1000)*Параметри!$K$69</f>
        <v>0</v>
      </c>
      <c r="BG937">
        <f>ROUNDUP(('Дані не з ДІСО'!I937+'Дані не з ДІСО'!K937)/Параметри!$K$26,0)</f>
        <v>0</v>
      </c>
      <c r="BH937" s="31">
        <f>BG937*Параметри!$M$36/18</f>
        <v>0</v>
      </c>
      <c r="BI937">
        <f>IF(BG937=0,0,'Дані не з ДІСО'!K937/('Дані не з ДІСО'!I937+'Дані не з ДІСО'!K937))</f>
        <v>0</v>
      </c>
      <c r="BJ937" s="31">
        <f>(1+0.25*BI937)*BH937*Параметри!$K$48</f>
        <v>0</v>
      </c>
      <c r="BK937">
        <f>ROUNDUP('Дані не з ДІСО'!M937/Параметри!$K$27,0)</f>
        <v>0</v>
      </c>
      <c r="BL937">
        <f>BK937*Параметри!$M$37/18</f>
        <v>0</v>
      </c>
      <c r="BM937" s="31">
        <f>BL937*Параметри!$K$48</f>
        <v>0</v>
      </c>
      <c r="BN937" s="31">
        <f>'Дані не з ДІСО'!N937*(7*Параметри!$K$50+Параметри!$K$49)</f>
        <v>0</v>
      </c>
      <c r="BO937">
        <f>ROUNDUP('Дані з ДІСО'!V937/Параметри!$K$25,0)</f>
        <v>0</v>
      </c>
      <c r="BP937">
        <f>ROUNDUP('Дані з ДІСО'!W937/Параметри!$K$25,0)</f>
        <v>0</v>
      </c>
      <c r="BQ937">
        <f>ROUNDUP('Дані з ДІСО'!X937/Параметри!$K$25,0)</f>
        <v>0</v>
      </c>
      <c r="BR937">
        <f>(BO937*Параметри!$K$34+BP937*Параметри!$L$34+BQ937*Параметри!$M$34)/18</f>
        <v>0</v>
      </c>
      <c r="BS937">
        <f>IF(J937=0,0,'Дані з ДІСО'!AC937/J937)</f>
        <v>0</v>
      </c>
      <c r="BT937" s="31">
        <f>(1+0.25*BS937)*BR937*Параметри!$K$48</f>
        <v>0</v>
      </c>
      <c r="BU937" s="31">
        <f ca="1">BT937*'Коефіцієнти АТО'!U937</f>
        <v>0</v>
      </c>
      <c r="BV937" s="31">
        <f>J937*(1+0.25*BS937)*Параметри!$K$61*Параметри!$K$20/1000</f>
        <v>0</v>
      </c>
      <c r="BW937" s="31">
        <f>(1+0.25*BS937)*J937*'Коефіцієнти АТО'!S937*Параметри!$K$20/1000</f>
        <v>0</v>
      </c>
      <c r="BX937" s="31">
        <f t="shared" ca="1" si="174"/>
        <v>0</v>
      </c>
      <c r="BY937">
        <f>ROUNDUP('Дані з ДІСО'!AG937/Параметри!$K$66,0)</f>
        <v>0</v>
      </c>
      <c r="BZ937">
        <f t="shared" si="175"/>
        <v>0</v>
      </c>
      <c r="CA937">
        <f>IF('Дані з ДІСО'!AG937=0,0,'Дані з ДІСО'!AJ937/'Дані з ДІСО'!AG937)</f>
        <v>0</v>
      </c>
      <c r="CB937" s="31">
        <f>BZ937*(1+0.25*CA937)*Параметри!$K$48</f>
        <v>0</v>
      </c>
      <c r="CC937" s="31">
        <f t="shared" ca="1" si="176"/>
        <v>157426.5</v>
      </c>
      <c r="CD937" s="31">
        <f t="shared" si="177"/>
        <v>0</v>
      </c>
      <c r="CE937" s="31">
        <f t="shared" si="178"/>
        <v>0</v>
      </c>
      <c r="CF937" s="31">
        <f t="shared" si="179"/>
        <v>0</v>
      </c>
    </row>
    <row r="938" spans="1:84" x14ac:dyDescent="0.25">
      <c r="A938" s="9">
        <v>937</v>
      </c>
      <c r="B938" s="9" t="s">
        <v>4354</v>
      </c>
      <c r="C938" s="9" t="s">
        <v>4354</v>
      </c>
      <c r="D938" s="9" t="s">
        <v>2989</v>
      </c>
      <c r="E938" s="9" t="s">
        <v>28</v>
      </c>
      <c r="F938" s="9" t="s">
        <v>3903</v>
      </c>
      <c r="G938" s="9" t="s">
        <v>1899</v>
      </c>
      <c r="H938" s="31">
        <f>SUM('Дані з ДІСО'!J938:L938)</f>
        <v>466</v>
      </c>
      <c r="I938" s="31">
        <f>SUM('Дані з ДІСО'!P938:R938)</f>
        <v>0</v>
      </c>
      <c r="J938" s="31">
        <f>SUM('Дані з ДІСО'!V938:X938)</f>
        <v>0</v>
      </c>
      <c r="K938">
        <f ca="1">ROUNDUP('Дані з ДІСО'!J938/'Коефіцієнти АТО'!$R938,0)</f>
        <v>17</v>
      </c>
      <c r="L938">
        <f ca="1">ROUNDUP('Дані з ДІСО'!K938/'Коефіцієнти АТО'!$R938,0)</f>
        <v>20</v>
      </c>
      <c r="M938">
        <f ca="1">ROUNDUP('Дані з ДІСО'!L938/'Коефіцієнти АТО'!$R938,0)</f>
        <v>5</v>
      </c>
      <c r="N938" s="28">
        <f ca="1">(K938*Параметри!$K$32+L938*Параметри!$L$32+M938*Параметри!$M$32)/18</f>
        <v>71.944444444444443</v>
      </c>
      <c r="O938" s="41">
        <f>'Дані з ДІСО'!Y938/H938</f>
        <v>0</v>
      </c>
      <c r="P938" s="31">
        <f ca="1">(1+0.25*O938)*N938*Параметри!$K$48</f>
        <v>14684.273362562224</v>
      </c>
      <c r="Q938" s="31">
        <f ca="1">P938*'Коефіцієнти АТО'!T938</f>
        <v>249.63264716355783</v>
      </c>
      <c r="R938" s="31">
        <f>H938*(1+0.25*O938)*Параметри!$K$61*Параметри!$K$20/1000</f>
        <v>0</v>
      </c>
      <c r="S938" s="31">
        <f>H938*(1+0.25*O938)*'Коефіцієнти АТО'!S938*Параметри!$K$20/1000</f>
        <v>2401.8502586711115</v>
      </c>
      <c r="T938" s="31">
        <f t="shared" ca="1" si="169"/>
        <v>17335.756268396894</v>
      </c>
      <c r="U938" s="31">
        <f t="shared" ca="1" si="168"/>
        <v>16347.282458474119</v>
      </c>
      <c r="V938">
        <f>ROUNDUP('Дані з ДІСО'!P938/Параметри!$K$24,0)</f>
        <v>0</v>
      </c>
      <c r="W938">
        <f>ROUNDUP('Дані з ДІСО'!Q938/Параметри!$K$24,0)</f>
        <v>0</v>
      </c>
      <c r="X938">
        <f>ROUNDUP('Дані з ДІСО'!R938/Параметри!$K$24,0)</f>
        <v>0</v>
      </c>
      <c r="Y938" s="28">
        <f>(V938*Параметри!$K$33+W938*Параметри!$L$33+X938*Параметри!$M$33)/18</f>
        <v>0</v>
      </c>
      <c r="Z938" s="41">
        <f>IF(I938=0,0,'Дані з ДІСО'!AA938/I938)</f>
        <v>0</v>
      </c>
      <c r="AA938" s="31">
        <f>(1+0.25*Z938)*Y938*Параметри!$K$48</f>
        <v>0</v>
      </c>
      <c r="AB938" s="31">
        <f ca="1">AA938*'Коефіцієнти АТО'!U938</f>
        <v>0</v>
      </c>
      <c r="AC938" s="31">
        <f>I938*(1+0.25*Z938)*Параметри!$K$61*Параметри!$K$20/1000</f>
        <v>0</v>
      </c>
      <c r="AD938" s="31">
        <f>(1+0.25*Z938)*I938*'Коефіцієнти АТО'!S938*Параметри!$K$20/1000</f>
        <v>0</v>
      </c>
      <c r="AE938" s="31">
        <f t="shared" ca="1" si="170"/>
        <v>0</v>
      </c>
      <c r="AF938" s="45">
        <v>30.241383858358223</v>
      </c>
      <c r="AG938" s="45">
        <f ca="1">T938/SUM('Дані з ДІСО'!J938:L938)</f>
        <v>37.201193709006212</v>
      </c>
      <c r="AH938">
        <f ca="1">'Коефіцієнти АТО'!R938</f>
        <v>11.5</v>
      </c>
      <c r="AI938">
        <v>13.5</v>
      </c>
      <c r="AJ938" s="44">
        <f t="shared" ca="1" si="171"/>
        <v>1.2301419102791624</v>
      </c>
      <c r="AK938" t="str">
        <f ca="1">IF(OR(B938="Область",B938="Київ"),"Ні",IF(AJ938&gt;Параметри!$K$72,"Так, верхній",IF(AJ938&lt;Параметри!$K$73,"Так, нижній","Ні")))</f>
        <v>Так, верхній</v>
      </c>
      <c r="AL938" s="45">
        <f ca="1">IF(AK938="Ні",AG938,IF(AK938="Так, верхній",AF938*Параметри!$K$72,AF938*Параметри!$K$73))</f>
        <v>35.080005275695534</v>
      </c>
      <c r="AM938">
        <f>'Дані з ДІСО'!AL938+'Дані з ДІСО'!AN938</f>
        <v>6</v>
      </c>
      <c r="AN938">
        <f>IF(AM938=0,0,'Дані з ДІСО'!AN938/AM938)</f>
        <v>0</v>
      </c>
      <c r="AO938" s="31">
        <f>AM938*(1+0.25*AN938)*Параметри!$K$50</f>
        <v>1148.727291096</v>
      </c>
      <c r="AP938" s="31">
        <f>ROUNDUP(('Дані з ДІСО'!AU938+'Дані з ДІСО'!AW938)/Параметри!$K$28,0)</f>
        <v>0</v>
      </c>
      <c r="AQ938" s="54">
        <f>AP938*Параметри!$M$35/18</f>
        <v>0</v>
      </c>
      <c r="AR938" s="31">
        <f>IF(AP938=0,0,'Дані з ДІСО'!AW938/SUM('Дані з ДІСО'!AU938,'Дані з ДІСО'!AW938))</f>
        <v>0</v>
      </c>
      <c r="AS938" s="31">
        <f>(1+0.25*AR938)*AQ938*Параметри!$K$48</f>
        <v>0</v>
      </c>
      <c r="AT938">
        <f>ROUNDUP(('Дані з ДІСО'!AE938+'Дані не з ДІСО'!E938+'Дані не з ДІСО'!G938)/Параметри!$K$64,0)</f>
        <v>0</v>
      </c>
      <c r="AU938">
        <f t="shared" si="172"/>
        <v>0</v>
      </c>
      <c r="AV938">
        <f>IF(AT938=0,0,('Дані з ДІСО'!AH938+'Дані не з ДІСО'!G938)/('Дані з ДІСО'!AE938+'Дані не з ДІСО'!E938+'Дані не з ДІСО'!G938))</f>
        <v>0</v>
      </c>
      <c r="AW938" s="31">
        <f>AU938*(1+0.25*AV938)*Параметри!$K$48</f>
        <v>0</v>
      </c>
      <c r="AX938">
        <f>ROUNDUP('Дані з ДІСО'!AF938/Параметри!$K$65,0)</f>
        <v>0</v>
      </c>
      <c r="AY938">
        <f t="shared" si="173"/>
        <v>0</v>
      </c>
      <c r="AZ938">
        <f>IF(AX938=0,0,'Дані з ДІСО'!AI938/'Дані з ДІСО'!AF938)</f>
        <v>0</v>
      </c>
      <c r="BA938" s="31">
        <f>AY938*(1+0.25*AZ938)*Параметри!$K$48</f>
        <v>0</v>
      </c>
      <c r="BB938">
        <f>ROUNDUP('Дані з ДІСО'!AR938/Параметри!$K$29,0)</f>
        <v>0</v>
      </c>
      <c r="BC938">
        <f>ROUNDUP('Дані з ДІСО'!AS938/Параметри!$K$29,0)</f>
        <v>0</v>
      </c>
      <c r="BD938">
        <f>ROUNDUP('Дані з ДІСО'!AT938/Параметри!$K$29,0)</f>
        <v>0</v>
      </c>
      <c r="BE938" s="54">
        <f>(BB938*Параметри!$K$32+BC938*Параметри!$L$32+BD938*Параметри!$M$32)/18</f>
        <v>0</v>
      </c>
      <c r="BF938" s="31">
        <f>(BE938*Параметри!$K$48+SUM('Дані з ДІСО'!AR938:AT938)*IF(Параметри!$R$37="RNK",Параметри!$K$45,Параметри!$R$47)*Параметри!$K$20/1000)*Параметри!$K$69</f>
        <v>0</v>
      </c>
      <c r="BG938">
        <f>ROUNDUP(('Дані не з ДІСО'!I938+'Дані не з ДІСО'!K938)/Параметри!$K$26,0)</f>
        <v>0</v>
      </c>
      <c r="BH938" s="31">
        <f>BG938*Параметри!$M$36/18</f>
        <v>0</v>
      </c>
      <c r="BI938">
        <f>IF(BG938=0,0,'Дані не з ДІСО'!K938/('Дані не з ДІСО'!I938+'Дані не з ДІСО'!K938))</f>
        <v>0</v>
      </c>
      <c r="BJ938" s="31">
        <f>(1+0.25*BI938)*BH938*Параметри!$K$48</f>
        <v>0</v>
      </c>
      <c r="BK938">
        <f>ROUNDUP('Дані не з ДІСО'!M938/Параметри!$K$27,0)</f>
        <v>0</v>
      </c>
      <c r="BL938">
        <f>BK938*Параметри!$M$37/18</f>
        <v>0</v>
      </c>
      <c r="BM938" s="31">
        <f>BL938*Параметри!$K$48</f>
        <v>0</v>
      </c>
      <c r="BN938" s="31">
        <f>'Дані не з ДІСО'!N938*(7*Параметри!$K$50+Параметри!$K$49)</f>
        <v>0</v>
      </c>
      <c r="BO938">
        <f>ROUNDUP('Дані з ДІСО'!V938/Параметри!$K$25,0)</f>
        <v>0</v>
      </c>
      <c r="BP938">
        <f>ROUNDUP('Дані з ДІСО'!W938/Параметри!$K$25,0)</f>
        <v>0</v>
      </c>
      <c r="BQ938">
        <f>ROUNDUP('Дані з ДІСО'!X938/Параметри!$K$25,0)</f>
        <v>0</v>
      </c>
      <c r="BR938">
        <f>(BO938*Параметри!$K$34+BP938*Параметри!$L$34+BQ938*Параметри!$M$34)/18</f>
        <v>0</v>
      </c>
      <c r="BS938">
        <f>IF(J938=0,0,'Дані з ДІСО'!AC938/J938)</f>
        <v>0</v>
      </c>
      <c r="BT938" s="31">
        <f>(1+0.25*BS938)*BR938*Параметри!$K$48</f>
        <v>0</v>
      </c>
      <c r="BU938" s="31">
        <f ca="1">BT938*'Коефіцієнти АТО'!U938</f>
        <v>0</v>
      </c>
      <c r="BV938" s="31">
        <f>J938*(1+0.25*BS938)*Параметри!$K$61*Параметри!$K$20/1000</f>
        <v>0</v>
      </c>
      <c r="BW938" s="31">
        <f>(1+0.25*BS938)*J938*'Коефіцієнти АТО'!S938*Параметри!$K$20/1000</f>
        <v>0</v>
      </c>
      <c r="BX938" s="31">
        <f t="shared" ca="1" si="174"/>
        <v>0</v>
      </c>
      <c r="BY938">
        <f>ROUNDUP('Дані з ДІСО'!AG938/Параметри!$K$66,0)</f>
        <v>0</v>
      </c>
      <c r="BZ938">
        <f t="shared" si="175"/>
        <v>0</v>
      </c>
      <c r="CA938">
        <f>IF('Дані з ДІСО'!AG938=0,0,'Дані з ДІСО'!AJ938/'Дані з ДІСО'!AG938)</f>
        <v>0</v>
      </c>
      <c r="CB938" s="31">
        <f>BZ938*(1+0.25*CA938)*Параметри!$K$48</f>
        <v>0</v>
      </c>
      <c r="CC938" s="31">
        <f t="shared" ca="1" si="176"/>
        <v>17496</v>
      </c>
      <c r="CD938" s="31">
        <f t="shared" si="177"/>
        <v>0</v>
      </c>
      <c r="CE938" s="31">
        <f t="shared" si="178"/>
        <v>0</v>
      </c>
      <c r="CF938" s="31">
        <f t="shared" si="179"/>
        <v>0</v>
      </c>
    </row>
    <row r="939" spans="1:84" x14ac:dyDescent="0.25">
      <c r="A939" s="9">
        <v>938</v>
      </c>
      <c r="B939" s="9" t="s">
        <v>4354</v>
      </c>
      <c r="C939" s="9" t="s">
        <v>4354</v>
      </c>
      <c r="D939" s="9" t="s">
        <v>2989</v>
      </c>
      <c r="E939" s="9" t="s">
        <v>28</v>
      </c>
      <c r="F939" s="9" t="s">
        <v>3904</v>
      </c>
      <c r="G939" s="9" t="s">
        <v>1901</v>
      </c>
      <c r="H939" s="31">
        <f>SUM('Дані з ДІСО'!J939:L939)</f>
        <v>350</v>
      </c>
      <c r="I939" s="31">
        <f>SUM('Дані з ДІСО'!P939:R939)</f>
        <v>0</v>
      </c>
      <c r="J939" s="31">
        <f>SUM('Дані з ДІСО'!V939:X939)</f>
        <v>0</v>
      </c>
      <c r="K939">
        <f ca="1">ROUNDUP('Дані з ДІСО'!J939/'Коефіцієнти АТО'!$R939,0)</f>
        <v>12</v>
      </c>
      <c r="L939">
        <f ca="1">ROUNDUP('Дані з ДІСО'!K939/'Коефіцієнти АТО'!$R939,0)</f>
        <v>17</v>
      </c>
      <c r="M939">
        <f ca="1">ROUNDUP('Дані з ДІСО'!L939/'Коефіцієнти АТО'!$R939,0)</f>
        <v>3</v>
      </c>
      <c r="N939" s="28">
        <f ca="1">(K939*Параметри!$K$32+L939*Параметри!$L$32+M939*Параметри!$M$32)/18</f>
        <v>55.111111111111114</v>
      </c>
      <c r="O939" s="41">
        <f>'Дані з ДІСО'!Y939/H939</f>
        <v>0</v>
      </c>
      <c r="P939" s="31">
        <f ca="1">(1+0.25*O939)*N939*Параметри!$K$48</f>
        <v>11248.493571939558</v>
      </c>
      <c r="Q939" s="31">
        <f ca="1">P939*'Коефіцієнти АТО'!T939</f>
        <v>191.22439072297249</v>
      </c>
      <c r="R939" s="31">
        <f>H939*(1+0.25*O939)*Параметри!$K$61*Параметри!$K$20/1000</f>
        <v>0</v>
      </c>
      <c r="S939" s="31">
        <f>H939*(1+0.25*O939)*'Коефіцієнти АТО'!S939*Параметри!$K$20/1000</f>
        <v>1803.9647865555557</v>
      </c>
      <c r="T939" s="31">
        <f t="shared" ca="1" si="169"/>
        <v>13243.682749218087</v>
      </c>
      <c r="U939" s="31">
        <f t="shared" ca="1" si="168"/>
        <v>13243.682749218089</v>
      </c>
      <c r="V939">
        <f>ROUNDUP('Дані з ДІСО'!P939/Параметри!$K$24,0)</f>
        <v>0</v>
      </c>
      <c r="W939">
        <f>ROUNDUP('Дані з ДІСО'!Q939/Параметри!$K$24,0)</f>
        <v>0</v>
      </c>
      <c r="X939">
        <f>ROUNDUP('Дані з ДІСО'!R939/Параметри!$K$24,0)</f>
        <v>0</v>
      </c>
      <c r="Y939" s="28">
        <f>(V939*Параметри!$K$33+W939*Параметри!$L$33+X939*Параметри!$M$33)/18</f>
        <v>0</v>
      </c>
      <c r="Z939" s="41">
        <f>IF(I939=0,0,'Дані з ДІСО'!AA939/I939)</f>
        <v>0</v>
      </c>
      <c r="AA939" s="31">
        <f>(1+0.25*Z939)*Y939*Параметри!$K$48</f>
        <v>0</v>
      </c>
      <c r="AB939" s="31">
        <f ca="1">AA939*'Коефіцієнти АТО'!U939</f>
        <v>0</v>
      </c>
      <c r="AC939" s="31">
        <f>I939*(1+0.25*Z939)*Параметри!$K$61*Параметри!$K$20/1000</f>
        <v>0</v>
      </c>
      <c r="AD939" s="31">
        <f>(1+0.25*Z939)*I939*'Коефіцієнти АТО'!S939*Параметри!$K$20/1000</f>
        <v>0</v>
      </c>
      <c r="AE939" s="31">
        <f t="shared" ca="1" si="170"/>
        <v>0</v>
      </c>
      <c r="AF939" s="45">
        <v>35.820172825077258</v>
      </c>
      <c r="AG939" s="45">
        <f ca="1">T939/SUM('Дані з ДІСО'!J939:L939)</f>
        <v>37.839093569194539</v>
      </c>
      <c r="AH939">
        <f ca="1">'Коефіцієнти АТО'!R939</f>
        <v>11.5</v>
      </c>
      <c r="AI939">
        <v>11</v>
      </c>
      <c r="AJ939" s="44">
        <f t="shared" ca="1" si="171"/>
        <v>1.0563626745738051</v>
      </c>
      <c r="AK939" t="str">
        <f ca="1">IF(OR(B939="Область",B939="Київ"),"Ні",IF(AJ939&gt;Параметри!$K$72,"Так, верхній",IF(AJ939&lt;Параметри!$K$73,"Так, нижній","Ні")))</f>
        <v>Ні</v>
      </c>
      <c r="AL939" s="45">
        <f ca="1">IF(AK939="Ні",AG939,IF(AK939="Так, верхній",AF939*Параметри!$K$72,AF939*Параметри!$K$73))</f>
        <v>37.839093569194539</v>
      </c>
      <c r="AM939">
        <f>'Дані з ДІСО'!AL939+'Дані з ДІСО'!AN939</f>
        <v>7</v>
      </c>
      <c r="AN939">
        <f>IF(AM939=0,0,'Дані з ДІСО'!AN939/AM939)</f>
        <v>0</v>
      </c>
      <c r="AO939" s="31">
        <f>AM939*(1+0.25*AN939)*Параметри!$K$50</f>
        <v>1340.1818396120002</v>
      </c>
      <c r="AP939" s="31">
        <f>ROUNDUP(('Дані з ДІСО'!AU939+'Дані з ДІСО'!AW939)/Параметри!$K$28,0)</f>
        <v>0</v>
      </c>
      <c r="AQ939" s="54">
        <f>AP939*Параметри!$M$35/18</f>
        <v>0</v>
      </c>
      <c r="AR939" s="31">
        <f>IF(AP939=0,0,'Дані з ДІСО'!AW939/SUM('Дані з ДІСО'!AU939,'Дані з ДІСО'!AW939))</f>
        <v>0</v>
      </c>
      <c r="AS939" s="31">
        <f>(1+0.25*AR939)*AQ939*Параметри!$K$48</f>
        <v>0</v>
      </c>
      <c r="AT939">
        <f>ROUNDUP(('Дані з ДІСО'!AE939+'Дані не з ДІСО'!E939+'Дані не з ДІСО'!G939)/Параметри!$K$64,0)</f>
        <v>0</v>
      </c>
      <c r="AU939">
        <f t="shared" si="172"/>
        <v>0</v>
      </c>
      <c r="AV939">
        <f>IF(AT939=0,0,('Дані з ДІСО'!AH939+'Дані не з ДІСО'!G939)/('Дані з ДІСО'!AE939+'Дані не з ДІСО'!E939+'Дані не з ДІСО'!G939))</f>
        <v>0</v>
      </c>
      <c r="AW939" s="31">
        <f>AU939*(1+0.25*AV939)*Параметри!$K$48</f>
        <v>0</v>
      </c>
      <c r="AX939">
        <f>ROUNDUP('Дані з ДІСО'!AF939/Параметри!$K$65,0)</f>
        <v>0</v>
      </c>
      <c r="AY939">
        <f t="shared" si="173"/>
        <v>0</v>
      </c>
      <c r="AZ939">
        <f>IF(AX939=0,0,'Дані з ДІСО'!AI939/'Дані з ДІСО'!AF939)</f>
        <v>0</v>
      </c>
      <c r="BA939" s="31">
        <f>AY939*(1+0.25*AZ939)*Параметри!$K$48</f>
        <v>0</v>
      </c>
      <c r="BB939">
        <f>ROUNDUP('Дані з ДІСО'!AR939/Параметри!$K$29,0)</f>
        <v>0</v>
      </c>
      <c r="BC939">
        <f>ROUNDUP('Дані з ДІСО'!AS939/Параметри!$K$29,0)</f>
        <v>0</v>
      </c>
      <c r="BD939">
        <f>ROUNDUP('Дані з ДІСО'!AT939/Параметри!$K$29,0)</f>
        <v>0</v>
      </c>
      <c r="BE939" s="54">
        <f>(BB939*Параметри!$K$32+BC939*Параметри!$L$32+BD939*Параметри!$M$32)/18</f>
        <v>0</v>
      </c>
      <c r="BF939" s="31">
        <f>(BE939*Параметри!$K$48+SUM('Дані з ДІСО'!AR939:AT939)*IF(Параметри!$R$37="RNK",Параметри!$K$45,Параметри!$R$47)*Параметри!$K$20/1000)*Параметри!$K$69</f>
        <v>0</v>
      </c>
      <c r="BG939">
        <f>ROUNDUP(('Дані не з ДІСО'!I939+'Дані не з ДІСО'!K939)/Параметри!$K$26,0)</f>
        <v>0</v>
      </c>
      <c r="BH939" s="31">
        <f>BG939*Параметри!$M$36/18</f>
        <v>0</v>
      </c>
      <c r="BI939">
        <f>IF(BG939=0,0,'Дані не з ДІСО'!K939/('Дані не з ДІСО'!I939+'Дані не з ДІСО'!K939))</f>
        <v>0</v>
      </c>
      <c r="BJ939" s="31">
        <f>(1+0.25*BI939)*BH939*Параметри!$K$48</f>
        <v>0</v>
      </c>
      <c r="BK939">
        <f>ROUNDUP('Дані не з ДІСО'!M939/Параметри!$K$27,0)</f>
        <v>0</v>
      </c>
      <c r="BL939">
        <f>BK939*Параметри!$M$37/18</f>
        <v>0</v>
      </c>
      <c r="BM939" s="31">
        <f>BL939*Параметри!$K$48</f>
        <v>0</v>
      </c>
      <c r="BN939" s="31">
        <f>'Дані не з ДІСО'!N939*(7*Параметри!$K$50+Параметри!$K$49)</f>
        <v>0</v>
      </c>
      <c r="BO939">
        <f>ROUNDUP('Дані з ДІСО'!V939/Параметри!$K$25,0)</f>
        <v>0</v>
      </c>
      <c r="BP939">
        <f>ROUNDUP('Дані з ДІСО'!W939/Параметри!$K$25,0)</f>
        <v>0</v>
      </c>
      <c r="BQ939">
        <f>ROUNDUP('Дані з ДІСО'!X939/Параметри!$K$25,0)</f>
        <v>0</v>
      </c>
      <c r="BR939">
        <f>(BO939*Параметри!$K$34+BP939*Параметри!$L$34+BQ939*Параметри!$M$34)/18</f>
        <v>0</v>
      </c>
      <c r="BS939">
        <f>IF(J939=0,0,'Дані з ДІСО'!AC939/J939)</f>
        <v>0</v>
      </c>
      <c r="BT939" s="31">
        <f>(1+0.25*BS939)*BR939*Параметри!$K$48</f>
        <v>0</v>
      </c>
      <c r="BU939" s="31">
        <f ca="1">BT939*'Коефіцієнти АТО'!U939</f>
        <v>0</v>
      </c>
      <c r="BV939" s="31">
        <f>J939*(1+0.25*BS939)*Параметри!$K$61*Параметри!$K$20/1000</f>
        <v>0</v>
      </c>
      <c r="BW939" s="31">
        <f>(1+0.25*BS939)*J939*'Коефіцієнти АТО'!S939*Параметри!$K$20/1000</f>
        <v>0</v>
      </c>
      <c r="BX939" s="31">
        <f t="shared" ca="1" si="174"/>
        <v>0</v>
      </c>
      <c r="BY939">
        <f>ROUNDUP('Дані з ДІСО'!AG939/Параметри!$K$66,0)</f>
        <v>0</v>
      </c>
      <c r="BZ939">
        <f t="shared" si="175"/>
        <v>0</v>
      </c>
      <c r="CA939">
        <f>IF('Дані з ДІСО'!AG939=0,0,'Дані з ДІСО'!AJ939/'Дані з ДІСО'!AG939)</f>
        <v>0</v>
      </c>
      <c r="CB939" s="31">
        <f>BZ939*(1+0.25*CA939)*Параметри!$K$48</f>
        <v>0</v>
      </c>
      <c r="CC939" s="31">
        <f t="shared" ca="1" si="176"/>
        <v>14583.9</v>
      </c>
      <c r="CD939" s="31">
        <f t="shared" si="177"/>
        <v>0</v>
      </c>
      <c r="CE939" s="31">
        <f t="shared" si="178"/>
        <v>0</v>
      </c>
      <c r="CF939" s="31">
        <f t="shared" si="179"/>
        <v>0</v>
      </c>
    </row>
    <row r="940" spans="1:84" x14ac:dyDescent="0.25">
      <c r="A940" s="9">
        <v>939</v>
      </c>
      <c r="B940" s="9" t="s">
        <v>2950</v>
      </c>
      <c r="C940" s="9" t="s">
        <v>4353</v>
      </c>
      <c r="D940" s="9" t="s">
        <v>2989</v>
      </c>
      <c r="E940" s="9" t="s">
        <v>82</v>
      </c>
      <c r="F940" s="9" t="s">
        <v>3905</v>
      </c>
      <c r="G940" s="9" t="s">
        <v>1903</v>
      </c>
      <c r="H940" s="31">
        <f>SUM('Дані з ДІСО'!J940:L940)</f>
        <v>5119</v>
      </c>
      <c r="I940" s="31">
        <f>SUM('Дані з ДІСО'!P940:R940)</f>
        <v>0</v>
      </c>
      <c r="J940" s="31">
        <f>SUM('Дані з ДІСО'!V940:X940)</f>
        <v>0</v>
      </c>
      <c r="K940">
        <f ca="1">ROUNDUP('Дані з ДІСО'!J940/'Коефіцієнти АТО'!$R940,0)</f>
        <v>101</v>
      </c>
      <c r="L940">
        <f ca="1">ROUNDUP('Дані з ДІСО'!K940/'Коефіцієнти АТО'!$R940,0)</f>
        <v>120</v>
      </c>
      <c r="M940">
        <f ca="1">ROUNDUP('Дані з ДІСО'!L940/'Коефіцієнти АТО'!$R940,0)</f>
        <v>30</v>
      </c>
      <c r="N940" s="28">
        <f ca="1">(K940*Параметри!$K$32+L940*Параметри!$L$32+M940*Параметри!$M$32)/18</f>
        <v>430.27777777777777</v>
      </c>
      <c r="O940" s="41">
        <f>'Дані з ДІСО'!Y940/H940</f>
        <v>0</v>
      </c>
      <c r="P940" s="31">
        <f ca="1">(1+0.25*O940)*N940*Параметри!$K$48</f>
        <v>87822.159994628906</v>
      </c>
      <c r="Q940" s="31">
        <f ca="1">P940*'Коефіцієнти АТО'!T940</f>
        <v>6586.6619995971678</v>
      </c>
      <c r="R940" s="31">
        <f>H940*(1+0.25*O940)*Параметри!$K$61*Параметри!$K$20/1000</f>
        <v>0</v>
      </c>
      <c r="S940" s="31">
        <f>H940*(1+0.25*O940)*'Коефіцієнти АТО'!S940*Параметри!$K$20/1000</f>
        <v>15830.564129790668</v>
      </c>
      <c r="T940" s="31">
        <f t="shared" ca="1" si="169"/>
        <v>110239.38612401675</v>
      </c>
      <c r="U940" s="31">
        <f t="shared" ca="1" si="168"/>
        <v>108968.1279253434</v>
      </c>
      <c r="V940">
        <f>ROUNDUP('Дані з ДІСО'!P940/Параметри!$K$24,0)</f>
        <v>0</v>
      </c>
      <c r="W940">
        <f>ROUNDUP('Дані з ДІСО'!Q940/Параметри!$K$24,0)</f>
        <v>0</v>
      </c>
      <c r="X940">
        <f>ROUNDUP('Дані з ДІСО'!R940/Параметри!$K$24,0)</f>
        <v>0</v>
      </c>
      <c r="Y940" s="28">
        <f>(V940*Параметри!$K$33+W940*Параметри!$L$33+X940*Параметри!$M$33)/18</f>
        <v>0</v>
      </c>
      <c r="Z940" s="41">
        <f>IF(I940=0,0,'Дані з ДІСО'!AA940/I940)</f>
        <v>0</v>
      </c>
      <c r="AA940" s="31">
        <f>(1+0.25*Z940)*Y940*Параметри!$K$48</f>
        <v>0</v>
      </c>
      <c r="AB940" s="31">
        <f ca="1">AA940*'Коефіцієнти АТО'!U940</f>
        <v>0</v>
      </c>
      <c r="AC940" s="31">
        <f>I940*(1+0.25*Z940)*Параметри!$K$61*Параметри!$K$20/1000</f>
        <v>0</v>
      </c>
      <c r="AD940" s="31">
        <f>(1+0.25*Z940)*I940*'Коефіцієнти АТО'!S940*Параметри!$K$20/1000</f>
        <v>0</v>
      </c>
      <c r="AE940" s="31">
        <f t="shared" ca="1" si="170"/>
        <v>0</v>
      </c>
      <c r="AF940" s="45">
        <v>18.350857846249504</v>
      </c>
      <c r="AG940" s="45">
        <f ca="1">T940/SUM('Дані з ДІСО'!J940:L940)</f>
        <v>21.535336222703016</v>
      </c>
      <c r="AH940">
        <f ca="1">'Коефіцієнти АТО'!R940</f>
        <v>20.5</v>
      </c>
      <c r="AI940">
        <v>21.5</v>
      </c>
      <c r="AJ940" s="44">
        <f t="shared" ca="1" si="171"/>
        <v>1.1735329434260942</v>
      </c>
      <c r="AK940" t="str">
        <f ca="1">IF(OR(B940="Область",B940="Київ"),"Ні",IF(AJ940&gt;Параметри!$K$72,"Так, верхній",IF(AJ940&lt;Параметри!$K$73,"Так, нижній","Ні")))</f>
        <v>Так, верхній</v>
      </c>
      <c r="AL940" s="45">
        <f ca="1">IF(AK940="Ні",AG940,IF(AK940="Так, верхній",AF940*Параметри!$K$72,AF940*Параметри!$K$73))</f>
        <v>21.286995101649424</v>
      </c>
      <c r="AM940">
        <f>'Дані з ДІСО'!AL940+'Дані з ДІСО'!AN940</f>
        <v>19</v>
      </c>
      <c r="AN940">
        <f>IF(AM940=0,0,'Дані з ДІСО'!AN940/AM940)</f>
        <v>0</v>
      </c>
      <c r="AO940" s="31">
        <f>AM940*(1+0.25*AN940)*Параметри!$K$50</f>
        <v>3637.6364218040003</v>
      </c>
      <c r="AP940" s="31">
        <f>ROUNDUP(('Дані з ДІСО'!AU940+'Дані з ДІСО'!AW940)/Параметри!$K$28,0)</f>
        <v>0</v>
      </c>
      <c r="AQ940" s="54">
        <f>AP940*Параметри!$M$35/18</f>
        <v>0</v>
      </c>
      <c r="AR940" s="31">
        <f>IF(AP940=0,0,'Дані з ДІСО'!AW940/SUM('Дані з ДІСО'!AU940,'Дані з ДІСО'!AW940))</f>
        <v>0</v>
      </c>
      <c r="AS940" s="31">
        <f>(1+0.25*AR940)*AQ940*Параметри!$K$48</f>
        <v>0</v>
      </c>
      <c r="AT940">
        <f>ROUNDUP(('Дані з ДІСО'!AE940+'Дані не з ДІСО'!E940+'Дані не з ДІСО'!G940)/Параметри!$K$64,0)</f>
        <v>0</v>
      </c>
      <c r="AU940">
        <f t="shared" si="172"/>
        <v>0</v>
      </c>
      <c r="AV940">
        <f>IF(AT940=0,0,('Дані з ДІСО'!AH940+'Дані не з ДІСО'!G940)/('Дані з ДІСО'!AE940+'Дані не з ДІСО'!E940+'Дані не з ДІСО'!G940))</f>
        <v>0</v>
      </c>
      <c r="AW940" s="31">
        <f>AU940*(1+0.25*AV940)*Параметри!$K$48</f>
        <v>0</v>
      </c>
      <c r="AX940">
        <f>ROUNDUP('Дані з ДІСО'!AF940/Параметри!$K$65,0)</f>
        <v>0</v>
      </c>
      <c r="AY940">
        <f t="shared" si="173"/>
        <v>0</v>
      </c>
      <c r="AZ940">
        <f>IF(AX940=0,0,'Дані з ДІСО'!AI940/'Дані з ДІСО'!AF940)</f>
        <v>0</v>
      </c>
      <c r="BA940" s="31">
        <f>AY940*(1+0.25*AZ940)*Параметри!$K$48</f>
        <v>0</v>
      </c>
      <c r="BB940">
        <f>ROUNDUP('Дані з ДІСО'!AR940/Параметри!$K$29,0)</f>
        <v>0</v>
      </c>
      <c r="BC940">
        <f>ROUNDUP('Дані з ДІСО'!AS940/Параметри!$K$29,0)</f>
        <v>0</v>
      </c>
      <c r="BD940">
        <f>ROUNDUP('Дані з ДІСО'!AT940/Параметри!$K$29,0)</f>
        <v>0</v>
      </c>
      <c r="BE940" s="54">
        <f>(BB940*Параметри!$K$32+BC940*Параметри!$L$32+BD940*Параметри!$M$32)/18</f>
        <v>0</v>
      </c>
      <c r="BF940" s="31">
        <f>(BE940*Параметри!$K$48+SUM('Дані з ДІСО'!AR940:AT940)*IF(Параметри!$R$37="RNK",Параметри!$K$45,Параметри!$R$47)*Параметри!$K$20/1000)*Параметри!$K$69</f>
        <v>0</v>
      </c>
      <c r="BG940">
        <f>ROUNDUP(('Дані не з ДІСО'!I940+'Дані не з ДІСО'!K940)/Параметри!$K$26,0)</f>
        <v>0</v>
      </c>
      <c r="BH940" s="31">
        <f>BG940*Параметри!$M$36/18</f>
        <v>0</v>
      </c>
      <c r="BI940">
        <f>IF(BG940=0,0,'Дані не з ДІСО'!K940/('Дані не з ДІСО'!I940+'Дані не з ДІСО'!K940))</f>
        <v>0</v>
      </c>
      <c r="BJ940" s="31">
        <f>(1+0.25*BI940)*BH940*Параметри!$K$48</f>
        <v>0</v>
      </c>
      <c r="BK940">
        <f>ROUNDUP('Дані не з ДІСО'!M940/Параметри!$K$27,0)</f>
        <v>0</v>
      </c>
      <c r="BL940">
        <f>BK940*Параметри!$M$37/18</f>
        <v>0</v>
      </c>
      <c r="BM940" s="31">
        <f>BL940*Параметри!$K$48</f>
        <v>0</v>
      </c>
      <c r="BN940" s="31">
        <f>'Дані не з ДІСО'!N940*(7*Параметри!$K$50+Параметри!$K$49)</f>
        <v>0</v>
      </c>
      <c r="BO940">
        <f>ROUNDUP('Дані з ДІСО'!V940/Параметри!$K$25,0)</f>
        <v>0</v>
      </c>
      <c r="BP940">
        <f>ROUNDUP('Дані з ДІСО'!W940/Параметри!$K$25,0)</f>
        <v>0</v>
      </c>
      <c r="BQ940">
        <f>ROUNDUP('Дані з ДІСО'!X940/Параметри!$K$25,0)</f>
        <v>0</v>
      </c>
      <c r="BR940">
        <f>(BO940*Параметри!$K$34+BP940*Параметри!$L$34+BQ940*Параметри!$M$34)/18</f>
        <v>0</v>
      </c>
      <c r="BS940">
        <f>IF(J940=0,0,'Дані з ДІСО'!AC940/J940)</f>
        <v>0</v>
      </c>
      <c r="BT940" s="31">
        <f>(1+0.25*BS940)*BR940*Параметри!$K$48</f>
        <v>0</v>
      </c>
      <c r="BU940" s="31">
        <f ca="1">BT940*'Коефіцієнти АТО'!U940</f>
        <v>0</v>
      </c>
      <c r="BV940" s="31">
        <f>J940*(1+0.25*BS940)*Параметри!$K$61*Параметри!$K$20/1000</f>
        <v>0</v>
      </c>
      <c r="BW940" s="31">
        <f>(1+0.25*BS940)*J940*'Коефіцієнти АТО'!S940*Параметри!$K$20/1000</f>
        <v>0</v>
      </c>
      <c r="BX940" s="31">
        <f t="shared" ca="1" si="174"/>
        <v>0</v>
      </c>
      <c r="BY940">
        <f>ROUNDUP('Дані з ДІСО'!AG940/Параметри!$K$66,0)</f>
        <v>0</v>
      </c>
      <c r="BZ940">
        <f t="shared" si="175"/>
        <v>0</v>
      </c>
      <c r="CA940">
        <f>IF('Дані з ДІСО'!AG940=0,0,'Дані з ДІСО'!AJ940/'Дані з ДІСО'!AG940)</f>
        <v>0</v>
      </c>
      <c r="CB940" s="31">
        <f>BZ940*(1+0.25*CA940)*Параметри!$K$48</f>
        <v>0</v>
      </c>
      <c r="CC940" s="31">
        <f t="shared" ca="1" si="176"/>
        <v>112605.8</v>
      </c>
      <c r="CD940" s="31">
        <f t="shared" si="177"/>
        <v>0</v>
      </c>
      <c r="CE940" s="31">
        <f t="shared" si="178"/>
        <v>0</v>
      </c>
      <c r="CF940" s="31">
        <f t="shared" si="179"/>
        <v>0</v>
      </c>
    </row>
    <row r="941" spans="1:84" x14ac:dyDescent="0.25">
      <c r="A941" s="9">
        <v>940</v>
      </c>
      <c r="B941" s="9" t="s">
        <v>4355</v>
      </c>
      <c r="C941" s="9" t="s">
        <v>4355</v>
      </c>
      <c r="D941" s="9" t="s">
        <v>2989</v>
      </c>
      <c r="E941" s="9" t="s">
        <v>33</v>
      </c>
      <c r="F941" s="9" t="s">
        <v>3906</v>
      </c>
      <c r="G941" s="9" t="s">
        <v>1905</v>
      </c>
      <c r="H941" s="31">
        <f>SUM('Дані з ДІСО'!J941:L941)</f>
        <v>1431</v>
      </c>
      <c r="I941" s="31">
        <f>SUM('Дані з ДІСО'!P941:R941)</f>
        <v>0</v>
      </c>
      <c r="J941" s="31">
        <f>SUM('Дані з ДІСО'!V941:X941)</f>
        <v>0</v>
      </c>
      <c r="K941">
        <f ca="1">ROUNDUP('Дані з ДІСО'!J941/'Коефіцієнти АТО'!$R941,0)</f>
        <v>51</v>
      </c>
      <c r="L941">
        <f ca="1">ROUNDUP('Дані з ДІСО'!K941/'Коефіцієнти АТО'!$R941,0)</f>
        <v>56</v>
      </c>
      <c r="M941">
        <f ca="1">ROUNDUP('Дані з ДІСО'!L941/'Коефіцієнти АТО'!$R941,0)</f>
        <v>14</v>
      </c>
      <c r="N941" s="28">
        <f ca="1">(K941*Параметри!$K$32+L941*Параметри!$L$32+M941*Параметри!$M$32)/18</f>
        <v>206.16666666666666</v>
      </c>
      <c r="O941" s="41">
        <f>'Дані з ДІСО'!Y941/H941</f>
        <v>0</v>
      </c>
      <c r="P941" s="31">
        <f ca="1">(1+0.25*O941)*N941*Параметри!$K$48</f>
        <v>42079.798029705336</v>
      </c>
      <c r="Q941" s="31">
        <f ca="1">P941*'Коефіцієнти АТО'!T941</f>
        <v>715.35656650499072</v>
      </c>
      <c r="R941" s="31">
        <f>H941*(1+0.25*O941)*Параметри!$K$61*Параметри!$K$20/1000</f>
        <v>0</v>
      </c>
      <c r="S941" s="31">
        <f>H941*(1+0.25*O941)*'Коефіцієнти АТО'!S941*Параметри!$K$20/1000</f>
        <v>6638.074996014001</v>
      </c>
      <c r="T941" s="31">
        <f t="shared" ca="1" si="169"/>
        <v>49433.229592224328</v>
      </c>
      <c r="U941" s="31">
        <f t="shared" ca="1" si="168"/>
        <v>49433.229592224328</v>
      </c>
      <c r="V941">
        <f>ROUNDUP('Дані з ДІСО'!P941/Параметри!$K$24,0)</f>
        <v>0</v>
      </c>
      <c r="W941">
        <f>ROUNDUP('Дані з ДІСО'!Q941/Параметри!$K$24,0)</f>
        <v>0</v>
      </c>
      <c r="X941">
        <f>ROUNDUP('Дані з ДІСО'!R941/Параметри!$K$24,0)</f>
        <v>0</v>
      </c>
      <c r="Y941" s="28">
        <f>(V941*Параметри!$K$33+W941*Параметри!$L$33+X941*Параметри!$M$33)/18</f>
        <v>0</v>
      </c>
      <c r="Z941" s="41">
        <f>IF(I941=0,0,'Дані з ДІСО'!AA941/I941)</f>
        <v>0</v>
      </c>
      <c r="AA941" s="31">
        <f>(1+0.25*Z941)*Y941*Параметри!$K$48</f>
        <v>0</v>
      </c>
      <c r="AB941" s="31">
        <f ca="1">AA941*'Коефіцієнти АТО'!U941</f>
        <v>0</v>
      </c>
      <c r="AC941" s="31">
        <f>I941*(1+0.25*Z941)*Параметри!$K$61*Параметри!$K$20/1000</f>
        <v>0</v>
      </c>
      <c r="AD941" s="31">
        <f>(1+0.25*Z941)*I941*'Коефіцієнти АТО'!S941*Параметри!$K$20/1000</f>
        <v>0</v>
      </c>
      <c r="AE941" s="31">
        <f t="shared" ca="1" si="170"/>
        <v>0</v>
      </c>
      <c r="AF941" s="45">
        <v>32.389601263153864</v>
      </c>
      <c r="AG941" s="45">
        <f ca="1">T941/SUM('Дані з ДІСО'!J941:L941)</f>
        <v>34.544535005048445</v>
      </c>
      <c r="AH941">
        <f ca="1">'Коефіцієнти АТО'!R941</f>
        <v>12</v>
      </c>
      <c r="AI941">
        <v>12</v>
      </c>
      <c r="AJ941" s="44">
        <f t="shared" ca="1" si="171"/>
        <v>1.0665316539214706</v>
      </c>
      <c r="AK941" t="str">
        <f ca="1">IF(OR(B941="Область",B941="Київ"),"Ні",IF(AJ941&gt;Параметри!$K$72,"Так, верхній",IF(AJ941&lt;Параметри!$K$73,"Так, нижній","Ні")))</f>
        <v>Ні</v>
      </c>
      <c r="AL941" s="45">
        <f ca="1">IF(AK941="Ні",AG941,IF(AK941="Так, верхній",AF941*Параметри!$K$72,AF941*Параметри!$K$73))</f>
        <v>34.544535005048445</v>
      </c>
      <c r="AM941">
        <f>'Дані з ДІСО'!AL941+'Дані з ДІСО'!AN941</f>
        <v>3</v>
      </c>
      <c r="AN941">
        <f>IF(AM941=0,0,'Дані з ДІСО'!AN941/AM941)</f>
        <v>0</v>
      </c>
      <c r="AO941" s="31">
        <f>AM941*(1+0.25*AN941)*Параметри!$K$50</f>
        <v>574.36364554800002</v>
      </c>
      <c r="AP941" s="31">
        <f>ROUNDUP(('Дані з ДІСО'!AU941+'Дані з ДІСО'!AW941)/Параметри!$K$28,0)</f>
        <v>0</v>
      </c>
      <c r="AQ941" s="54">
        <f>AP941*Параметри!$M$35/18</f>
        <v>0</v>
      </c>
      <c r="AR941" s="31">
        <f>IF(AP941=0,0,'Дані з ДІСО'!AW941/SUM('Дані з ДІСО'!AU941,'Дані з ДІСО'!AW941))</f>
        <v>0</v>
      </c>
      <c r="AS941" s="31">
        <f>(1+0.25*AR941)*AQ941*Параметри!$K$48</f>
        <v>0</v>
      </c>
      <c r="AT941">
        <f>ROUNDUP(('Дані з ДІСО'!AE941+'Дані не з ДІСО'!E941+'Дані не з ДІСО'!G941)/Параметри!$K$64,0)</f>
        <v>0</v>
      </c>
      <c r="AU941">
        <f t="shared" si="172"/>
        <v>0</v>
      </c>
      <c r="AV941">
        <f>IF(AT941=0,0,('Дані з ДІСО'!AH941+'Дані не з ДІСО'!G941)/('Дані з ДІСО'!AE941+'Дані не з ДІСО'!E941+'Дані не з ДІСО'!G941))</f>
        <v>0</v>
      </c>
      <c r="AW941" s="31">
        <f>AU941*(1+0.25*AV941)*Параметри!$K$48</f>
        <v>0</v>
      </c>
      <c r="AX941">
        <f>ROUNDUP('Дані з ДІСО'!AF941/Параметри!$K$65,0)</f>
        <v>0</v>
      </c>
      <c r="AY941">
        <f t="shared" si="173"/>
        <v>0</v>
      </c>
      <c r="AZ941">
        <f>IF(AX941=0,0,'Дані з ДІСО'!AI941/'Дані з ДІСО'!AF941)</f>
        <v>0</v>
      </c>
      <c r="BA941" s="31">
        <f>AY941*(1+0.25*AZ941)*Параметри!$K$48</f>
        <v>0</v>
      </c>
      <c r="BB941">
        <f>ROUNDUP('Дані з ДІСО'!AR941/Параметри!$K$29,0)</f>
        <v>0</v>
      </c>
      <c r="BC941">
        <f>ROUNDUP('Дані з ДІСО'!AS941/Параметри!$K$29,0)</f>
        <v>0</v>
      </c>
      <c r="BD941">
        <f>ROUNDUP('Дані з ДІСО'!AT941/Параметри!$K$29,0)</f>
        <v>0</v>
      </c>
      <c r="BE941" s="54">
        <f>(BB941*Параметри!$K$32+BC941*Параметри!$L$32+BD941*Параметри!$M$32)/18</f>
        <v>0</v>
      </c>
      <c r="BF941" s="31">
        <f>(BE941*Параметри!$K$48+SUM('Дані з ДІСО'!AR941:AT941)*IF(Параметри!$R$37="RNK",Параметри!$K$45,Параметри!$R$47)*Параметри!$K$20/1000)*Параметри!$K$69</f>
        <v>0</v>
      </c>
      <c r="BG941">
        <f>ROUNDUP(('Дані не з ДІСО'!I941+'Дані не з ДІСО'!K941)/Параметри!$K$26,0)</f>
        <v>0</v>
      </c>
      <c r="BH941" s="31">
        <f>BG941*Параметри!$M$36/18</f>
        <v>0</v>
      </c>
      <c r="BI941">
        <f>IF(BG941=0,0,'Дані не з ДІСО'!K941/('Дані не з ДІСО'!I941+'Дані не з ДІСО'!K941))</f>
        <v>0</v>
      </c>
      <c r="BJ941" s="31">
        <f>(1+0.25*BI941)*BH941*Параметри!$K$48</f>
        <v>0</v>
      </c>
      <c r="BK941">
        <f>ROUNDUP('Дані не з ДІСО'!M941/Параметри!$K$27,0)</f>
        <v>0</v>
      </c>
      <c r="BL941">
        <f>BK941*Параметри!$M$37/18</f>
        <v>0</v>
      </c>
      <c r="BM941" s="31">
        <f>BL941*Параметри!$K$48</f>
        <v>0</v>
      </c>
      <c r="BN941" s="31">
        <f>'Дані не з ДІСО'!N941*(7*Параметри!$K$50+Параметри!$K$49)</f>
        <v>0</v>
      </c>
      <c r="BO941">
        <f>ROUNDUP('Дані з ДІСО'!V941/Параметри!$K$25,0)</f>
        <v>0</v>
      </c>
      <c r="BP941">
        <f>ROUNDUP('Дані з ДІСО'!W941/Параметри!$K$25,0)</f>
        <v>0</v>
      </c>
      <c r="BQ941">
        <f>ROUNDUP('Дані з ДІСО'!X941/Параметри!$K$25,0)</f>
        <v>0</v>
      </c>
      <c r="BR941">
        <f>(BO941*Параметри!$K$34+BP941*Параметри!$L$34+BQ941*Параметри!$M$34)/18</f>
        <v>0</v>
      </c>
      <c r="BS941">
        <f>IF(J941=0,0,'Дані з ДІСО'!AC941/J941)</f>
        <v>0</v>
      </c>
      <c r="BT941" s="31">
        <f>(1+0.25*BS941)*BR941*Параметри!$K$48</f>
        <v>0</v>
      </c>
      <c r="BU941" s="31">
        <f ca="1">BT941*'Коефіцієнти АТО'!U941</f>
        <v>0</v>
      </c>
      <c r="BV941" s="31">
        <f>J941*(1+0.25*BS941)*Параметри!$K$61*Параметри!$K$20/1000</f>
        <v>0</v>
      </c>
      <c r="BW941" s="31">
        <f>(1+0.25*BS941)*J941*'Коефіцієнти АТО'!S941*Параметри!$K$20/1000</f>
        <v>0</v>
      </c>
      <c r="BX941" s="31">
        <f t="shared" ca="1" si="174"/>
        <v>0</v>
      </c>
      <c r="BY941">
        <f>ROUNDUP('Дані з ДІСО'!AG941/Параметри!$K$66,0)</f>
        <v>0</v>
      </c>
      <c r="BZ941">
        <f t="shared" si="175"/>
        <v>0</v>
      </c>
      <c r="CA941">
        <f>IF('Дані з ДІСО'!AG941=0,0,'Дані з ДІСО'!AJ941/'Дані з ДІСО'!AG941)</f>
        <v>0</v>
      </c>
      <c r="CB941" s="31">
        <f>BZ941*(1+0.25*CA941)*Параметри!$K$48</f>
        <v>0</v>
      </c>
      <c r="CC941" s="31">
        <f t="shared" ca="1" si="176"/>
        <v>50007.6</v>
      </c>
      <c r="CD941" s="31">
        <f t="shared" si="177"/>
        <v>0</v>
      </c>
      <c r="CE941" s="31">
        <f t="shared" si="178"/>
        <v>0</v>
      </c>
      <c r="CF941" s="31">
        <f t="shared" si="179"/>
        <v>0</v>
      </c>
    </row>
    <row r="942" spans="1:84" x14ac:dyDescent="0.25">
      <c r="A942" s="9">
        <v>941</v>
      </c>
      <c r="B942" s="9" t="s">
        <v>2950</v>
      </c>
      <c r="C942" s="9" t="s">
        <v>4353</v>
      </c>
      <c r="D942" s="9" t="s">
        <v>2989</v>
      </c>
      <c r="E942" s="9" t="s">
        <v>82</v>
      </c>
      <c r="F942" s="9" t="s">
        <v>3907</v>
      </c>
      <c r="G942" s="9" t="s">
        <v>1907</v>
      </c>
      <c r="H942" s="31">
        <f>SUM('Дані з ДІСО'!J942:L942)</f>
        <v>32663</v>
      </c>
      <c r="I942" s="31">
        <f>SUM('Дані з ДІСО'!P942:R942)</f>
        <v>413</v>
      </c>
      <c r="J942" s="31">
        <f>SUM('Дані з ДІСО'!V942:X942)</f>
        <v>0</v>
      </c>
      <c r="K942">
        <f ca="1">ROUNDUP('Дані з ДІСО'!J942/'Коефіцієнти АТО'!$R942,0)</f>
        <v>510</v>
      </c>
      <c r="L942">
        <f ca="1">ROUNDUP('Дані з ДІСО'!K942/'Коефіцієнти АТО'!$R942,0)</f>
        <v>574</v>
      </c>
      <c r="M942">
        <f ca="1">ROUNDUP('Дані з ДІСО'!L942/'Коефіцієнти АТО'!$R942,0)</f>
        <v>127</v>
      </c>
      <c r="N942" s="28">
        <f ca="1">(K942*Параметри!$K$32+L942*Параметри!$L$32+M942*Параметри!$M$32)/18</f>
        <v>2060.6666666666665</v>
      </c>
      <c r="O942" s="41">
        <f>'Дані з ДІСО'!Y942/H942</f>
        <v>0</v>
      </c>
      <c r="P942" s="31">
        <f ca="1">(1+0.25*O942)*N942*Параметри!$K$48</f>
        <v>420593.87456691737</v>
      </c>
      <c r="Q942" s="31">
        <f ca="1">P942*'Коефіцієнти АТО'!T942</f>
        <v>63089.081185037605</v>
      </c>
      <c r="R942" s="31">
        <f>H942*(1+0.25*O942)*Параметри!$K$61*Параметри!$K$20/1000</f>
        <v>0</v>
      </c>
      <c r="S942" s="31">
        <f>H942*(1+0.25*O942)*'Коефіцієнти АТО'!S942*Параметри!$K$20/1000</f>
        <v>67340.459226587569</v>
      </c>
      <c r="T942" s="31">
        <f t="shared" ca="1" si="169"/>
        <v>551023.4149785426</v>
      </c>
      <c r="U942" s="31">
        <f t="shared" ca="1" si="168"/>
        <v>551023.4149785426</v>
      </c>
      <c r="V942">
        <f>ROUNDUP('Дані з ДІСО'!P942/Параметри!$K$24,0)</f>
        <v>18</v>
      </c>
      <c r="W942">
        <f>ROUNDUP('Дані з ДІСО'!Q942/Параметри!$K$24,0)</f>
        <v>22</v>
      </c>
      <c r="X942">
        <f>ROUNDUP('Дані з ДІСО'!R942/Параметри!$K$24,0)</f>
        <v>6</v>
      </c>
      <c r="Y942" s="28">
        <f>(V942*Параметри!$K$33+W942*Параметри!$L$33+X942*Параметри!$M$33)/18</f>
        <v>92</v>
      </c>
      <c r="Z942" s="41">
        <f>IF(I942=0,0,'Дані з ДІСО'!AA942/I942)</f>
        <v>0</v>
      </c>
      <c r="AA942" s="31">
        <f>(1+0.25*Z942)*Y942*Параметри!$K$48</f>
        <v>18777.727172512004</v>
      </c>
      <c r="AB942" s="31">
        <f ca="1">AA942*'Коефіцієнти АТО'!U942</f>
        <v>1896.5504444237126</v>
      </c>
      <c r="AC942" s="31">
        <f>I942*(1+0.25*Z942)*Параметри!$K$61*Параметри!$K$20/1000</f>
        <v>0</v>
      </c>
      <c r="AD942" s="31">
        <f>(1+0.25*Z942)*I942*'Коефіцієнти АТО'!S942*Параметри!$K$20/1000</f>
        <v>851.47137925422237</v>
      </c>
      <c r="AE942" s="31">
        <f t="shared" ca="1" si="170"/>
        <v>21525.748996189937</v>
      </c>
      <c r="AF942" s="45">
        <v>15.443518702051087</v>
      </c>
      <c r="AG942" s="45">
        <f ca="1">T942/SUM('Дані з ДІСО'!J942:L942)</f>
        <v>16.869957290467582</v>
      </c>
      <c r="AH942">
        <f ca="1">'Коефіцієнти АТО'!R942</f>
        <v>27</v>
      </c>
      <c r="AI942">
        <v>27.5</v>
      </c>
      <c r="AJ942" s="44">
        <f t="shared" ca="1" si="171"/>
        <v>1.0923648694275254</v>
      </c>
      <c r="AK942" t="str">
        <f ca="1">IF(OR(B942="Область",B942="Київ"),"Ні",IF(AJ942&gt;Параметри!$K$72,"Так, верхній",IF(AJ942&lt;Параметри!$K$73,"Так, нижній","Ні")))</f>
        <v>Ні</v>
      </c>
      <c r="AL942" s="45">
        <f ca="1">IF(AK942="Ні",AG942,IF(AK942="Так, верхній",AF942*Параметри!$K$72,AF942*Параметри!$K$73))</f>
        <v>16.869957290467582</v>
      </c>
      <c r="AM942">
        <f>'Дані з ДІСО'!AL942+'Дані з ДІСО'!AN942</f>
        <v>170</v>
      </c>
      <c r="AN942">
        <f>IF(AM942=0,0,'Дані з ДІСО'!AN942/AM942)</f>
        <v>0</v>
      </c>
      <c r="AO942" s="31">
        <f>AM942*(1+0.25*AN942)*Параметри!$K$50</f>
        <v>32547.273247720004</v>
      </c>
      <c r="AP942" s="31">
        <f>ROUNDUP(('Дані з ДІСО'!AU942+'Дані з ДІСО'!AW942)/Параметри!$K$28,0)</f>
        <v>27</v>
      </c>
      <c r="AQ942" s="54">
        <f>AP942*Параметри!$M$35/18</f>
        <v>34.5</v>
      </c>
      <c r="AR942" s="31">
        <f>IF(AP942=0,0,'Дані з ДІСО'!AW942/SUM('Дані з ДІСО'!AU942,'Дані з ДІСО'!AW942))</f>
        <v>0</v>
      </c>
      <c r="AS942" s="31">
        <f>(1+0.25*AR942)*AQ942*Параметри!$K$48</f>
        <v>7041.6476896920012</v>
      </c>
      <c r="AT942">
        <f>ROUNDUP(('Дані з ДІСО'!AE942+'Дані не з ДІСО'!E942+'Дані не з ДІСО'!G942)/Параметри!$K$64,0)</f>
        <v>0</v>
      </c>
      <c r="AU942">
        <f t="shared" si="172"/>
        <v>0</v>
      </c>
      <c r="AV942">
        <f>IF(AT942=0,0,('Дані з ДІСО'!AH942+'Дані не з ДІСО'!G942)/('Дані з ДІСО'!AE942+'Дані не з ДІСО'!E942+'Дані не з ДІСО'!G942))</f>
        <v>0</v>
      </c>
      <c r="AW942" s="31">
        <f>AU942*(1+0.25*AV942)*Параметри!$K$48</f>
        <v>0</v>
      </c>
      <c r="AX942">
        <f>ROUNDUP('Дані з ДІСО'!AF942/Параметри!$K$65,0)</f>
        <v>0</v>
      </c>
      <c r="AY942">
        <f t="shared" si="173"/>
        <v>0</v>
      </c>
      <c r="AZ942">
        <f>IF(AX942=0,0,'Дані з ДІСО'!AI942/'Дані з ДІСО'!AF942)</f>
        <v>0</v>
      </c>
      <c r="BA942" s="31">
        <f>AY942*(1+0.25*AZ942)*Параметри!$K$48</f>
        <v>0</v>
      </c>
      <c r="BB942">
        <f>ROUNDUP('Дані з ДІСО'!AR942/Параметри!$K$29,0)</f>
        <v>0</v>
      </c>
      <c r="BC942">
        <f>ROUNDUP('Дані з ДІСО'!AS942/Параметри!$K$29,0)</f>
        <v>0</v>
      </c>
      <c r="BD942">
        <f>ROUNDUP('Дані з ДІСО'!AT942/Параметри!$K$29,0)</f>
        <v>0</v>
      </c>
      <c r="BE942" s="54">
        <f>(BB942*Параметри!$K$32+BC942*Параметри!$L$32+BD942*Параметри!$M$32)/18</f>
        <v>0</v>
      </c>
      <c r="BF942" s="31">
        <f>(BE942*Параметри!$K$48+SUM('Дані з ДІСО'!AR942:AT942)*IF(Параметри!$R$37="RNK",Параметри!$K$45,Параметри!$R$47)*Параметри!$K$20/1000)*Параметри!$K$69</f>
        <v>0</v>
      </c>
      <c r="BG942">
        <f>ROUNDUP(('Дані не з ДІСО'!I942+'Дані не з ДІСО'!K942)/Параметри!$K$26,0)</f>
        <v>47</v>
      </c>
      <c r="BH942" s="31">
        <f>BG942*Параметри!$M$36/18</f>
        <v>73.111111111111114</v>
      </c>
      <c r="BI942">
        <f>IF(BG942=0,0,'Дані не з ДІСО'!K942/('Дані не з ДІСО'!I942+'Дані не з ДІСО'!K942))</f>
        <v>0</v>
      </c>
      <c r="BJ942" s="31">
        <f>(1+0.25*BI942)*BH942*Параметри!$K$48</f>
        <v>14922.396714387558</v>
      </c>
      <c r="BK942">
        <f>ROUNDUP('Дані не з ДІСО'!M942/Параметри!$K$27,0)</f>
        <v>0</v>
      </c>
      <c r="BL942">
        <f>BK942*Параметри!$M$37/18</f>
        <v>0</v>
      </c>
      <c r="BM942" s="31">
        <f>BL942*Параметри!$K$48</f>
        <v>0</v>
      </c>
      <c r="BN942" s="31">
        <f>'Дані не з ДІСО'!N942*(7*Параметри!$K$50+Параметри!$K$49)</f>
        <v>0</v>
      </c>
      <c r="BO942">
        <f>ROUNDUP('Дані з ДІСО'!V942/Параметри!$K$25,0)</f>
        <v>0</v>
      </c>
      <c r="BP942">
        <f>ROUNDUP('Дані з ДІСО'!W942/Параметри!$K$25,0)</f>
        <v>0</v>
      </c>
      <c r="BQ942">
        <f>ROUNDUP('Дані з ДІСО'!X942/Параметри!$K$25,0)</f>
        <v>0</v>
      </c>
      <c r="BR942">
        <f>(BO942*Параметри!$K$34+BP942*Параметри!$L$34+BQ942*Параметри!$M$34)/18</f>
        <v>0</v>
      </c>
      <c r="BS942">
        <f>IF(J942=0,0,'Дані з ДІСО'!AC942/J942)</f>
        <v>0</v>
      </c>
      <c r="BT942" s="31">
        <f>(1+0.25*BS942)*BR942*Параметри!$K$48</f>
        <v>0</v>
      </c>
      <c r="BU942" s="31">
        <f ca="1">BT942*'Коефіцієнти АТО'!U942</f>
        <v>0</v>
      </c>
      <c r="BV942" s="31">
        <f>J942*(1+0.25*BS942)*Параметри!$K$61*Параметри!$K$20/1000</f>
        <v>0</v>
      </c>
      <c r="BW942" s="31">
        <f>(1+0.25*BS942)*J942*'Коефіцієнти АТО'!S942*Параметри!$K$20/1000</f>
        <v>0</v>
      </c>
      <c r="BX942" s="31">
        <f t="shared" ca="1" si="174"/>
        <v>0</v>
      </c>
      <c r="BY942">
        <f>ROUNDUP('Дані з ДІСО'!AG942/Параметри!$K$66,0)</f>
        <v>0</v>
      </c>
      <c r="BZ942">
        <f t="shared" si="175"/>
        <v>0</v>
      </c>
      <c r="CA942">
        <f>IF('Дані з ДІСО'!AG942=0,0,'Дані з ДІСО'!AJ942/'Дані з ДІСО'!AG942)</f>
        <v>0</v>
      </c>
      <c r="CB942" s="31">
        <f>BZ942*(1+0.25*CA942)*Параметри!$K$48</f>
        <v>0</v>
      </c>
      <c r="CC942" s="31">
        <f t="shared" ca="1" si="176"/>
        <v>612138.1</v>
      </c>
      <c r="CD942" s="31">
        <f t="shared" si="177"/>
        <v>14922.4</v>
      </c>
      <c r="CE942" s="31">
        <f t="shared" si="178"/>
        <v>0</v>
      </c>
      <c r="CF942" s="31">
        <f t="shared" si="179"/>
        <v>0</v>
      </c>
    </row>
    <row r="943" spans="1:84" x14ac:dyDescent="0.25">
      <c r="A943" s="9">
        <v>942</v>
      </c>
      <c r="B943" s="9" t="s">
        <v>2951</v>
      </c>
      <c r="C943" s="9" t="s">
        <v>4353</v>
      </c>
      <c r="D943" s="9" t="s">
        <v>2989</v>
      </c>
      <c r="E943" s="9" t="s">
        <v>25</v>
      </c>
      <c r="F943" s="9" t="s">
        <v>3908</v>
      </c>
      <c r="G943" s="9" t="s">
        <v>1909</v>
      </c>
      <c r="H943" s="31">
        <f>SUM('Дані з ДІСО'!J943:L943)</f>
        <v>3047</v>
      </c>
      <c r="I943" s="31">
        <f>SUM('Дані з ДІСО'!P943:R943)</f>
        <v>0</v>
      </c>
      <c r="J943" s="31">
        <f>SUM('Дані з ДІСО'!V943:X943)</f>
        <v>0</v>
      </c>
      <c r="K943">
        <f ca="1">ROUNDUP('Дані з ДІСО'!J943/'Коефіцієнти АТО'!$R943,0)</f>
        <v>89</v>
      </c>
      <c r="L943">
        <f ca="1">ROUNDUP('Дані з ДІСО'!K943/'Коефіцієнти АТО'!$R943,0)</f>
        <v>112</v>
      </c>
      <c r="M943">
        <f ca="1">ROUNDUP('Дані з ДІСО'!L943/'Коефіцієнти АТО'!$R943,0)</f>
        <v>26</v>
      </c>
      <c r="N943" s="28">
        <f ca="1">(K943*Параметри!$K$32+L943*Параметри!$L$32+M943*Параметри!$M$32)/18</f>
        <v>390.05555555555554</v>
      </c>
      <c r="O943" s="41">
        <f>'Дані з ДІСО'!Y943/H943</f>
        <v>0</v>
      </c>
      <c r="P943" s="31">
        <f ca="1">(1+0.25*O943)*N943*Параметри!$K$48</f>
        <v>79612.573960269787</v>
      </c>
      <c r="Q943" s="31">
        <f ca="1">P943*'Коефіцієнти АТО'!T943</f>
        <v>1353.4137573245864</v>
      </c>
      <c r="R943" s="31">
        <f>H943*(1+0.25*O943)*Параметри!$K$61*Параметри!$K$20/1000</f>
        <v>0</v>
      </c>
      <c r="S943" s="31">
        <f>H943*(1+0.25*O943)*'Коефіцієнти АТО'!S943*Параметри!$K$20/1000</f>
        <v>14134.321811918002</v>
      </c>
      <c r="T943" s="31">
        <f t="shared" ca="1" si="169"/>
        <v>95100.309529512364</v>
      </c>
      <c r="U943" s="31">
        <f t="shared" ca="1" si="168"/>
        <v>95100.309529512364</v>
      </c>
      <c r="V943">
        <f>ROUNDUP('Дані з ДІСО'!P943/Параметри!$K$24,0)</f>
        <v>0</v>
      </c>
      <c r="W943">
        <f>ROUNDUP('Дані з ДІСО'!Q943/Параметри!$K$24,0)</f>
        <v>0</v>
      </c>
      <c r="X943">
        <f>ROUNDUP('Дані з ДІСО'!R943/Параметри!$K$24,0)</f>
        <v>0</v>
      </c>
      <c r="Y943" s="28">
        <f>(V943*Параметри!$K$33+W943*Параметри!$L$33+X943*Параметри!$M$33)/18</f>
        <v>0</v>
      </c>
      <c r="Z943" s="41">
        <f>IF(I943=0,0,'Дані з ДІСО'!AA943/I943)</f>
        <v>0</v>
      </c>
      <c r="AA943" s="31">
        <f>(1+0.25*Z943)*Y943*Параметри!$K$48</f>
        <v>0</v>
      </c>
      <c r="AB943" s="31">
        <f ca="1">AA943*'Коефіцієнти АТО'!U943</f>
        <v>0</v>
      </c>
      <c r="AC943" s="31">
        <f>I943*(1+0.25*Z943)*Параметри!$K$61*Параметри!$K$20/1000</f>
        <v>0</v>
      </c>
      <c r="AD943" s="31">
        <f>(1+0.25*Z943)*I943*'Коефіцієнти АТО'!S943*Параметри!$K$20/1000</f>
        <v>0</v>
      </c>
      <c r="AE943" s="31">
        <f t="shared" ca="1" si="170"/>
        <v>0</v>
      </c>
      <c r="AF943" s="45">
        <v>28.539177452143157</v>
      </c>
      <c r="AG943" s="45">
        <f ca="1">T943/SUM('Дані з ДІСО'!J943:L943)</f>
        <v>31.211128824913803</v>
      </c>
      <c r="AH943">
        <f ca="1">'Коефіцієнти АТО'!R943</f>
        <v>13.5</v>
      </c>
      <c r="AI943">
        <v>14</v>
      </c>
      <c r="AJ943" s="44">
        <f t="shared" ca="1" si="171"/>
        <v>1.0936239797818699</v>
      </c>
      <c r="AK943" t="str">
        <f ca="1">IF(OR(B943="Область",B943="Київ"),"Ні",IF(AJ943&gt;Параметри!$K$72,"Так, верхній",IF(AJ943&lt;Параметри!$K$73,"Так, нижній","Ні")))</f>
        <v>Ні</v>
      </c>
      <c r="AL943" s="45">
        <f ca="1">IF(AK943="Ні",AG943,IF(AK943="Так, верхній",AF943*Параметри!$K$72,AF943*Параметри!$K$73))</f>
        <v>31.211128824913803</v>
      </c>
      <c r="AM943">
        <f>'Дані з ДІСО'!AL943+'Дані з ДІСО'!AN943</f>
        <v>26</v>
      </c>
      <c r="AN943">
        <f>IF(AM943=0,0,'Дані з ДІСО'!AN943/AM943)</f>
        <v>0</v>
      </c>
      <c r="AO943" s="31">
        <f>AM943*(1+0.25*AN943)*Параметри!$K$50</f>
        <v>4977.8182614160005</v>
      </c>
      <c r="AP943" s="31">
        <f>ROUNDUP(('Дані з ДІСО'!AU943+'Дані з ДІСО'!AW943)/Параметри!$K$28,0)</f>
        <v>0</v>
      </c>
      <c r="AQ943" s="54">
        <f>AP943*Параметри!$M$35/18</f>
        <v>0</v>
      </c>
      <c r="AR943" s="31">
        <f>IF(AP943=0,0,'Дані з ДІСО'!AW943/SUM('Дані з ДІСО'!AU943,'Дані з ДІСО'!AW943))</f>
        <v>0</v>
      </c>
      <c r="AS943" s="31">
        <f>(1+0.25*AR943)*AQ943*Параметри!$K$48</f>
        <v>0</v>
      </c>
      <c r="AT943">
        <f>ROUNDUP(('Дані з ДІСО'!AE943+'Дані не з ДІСО'!E943+'Дані не з ДІСО'!G943)/Параметри!$K$64,0)</f>
        <v>0</v>
      </c>
      <c r="AU943">
        <f t="shared" si="172"/>
        <v>0</v>
      </c>
      <c r="AV943">
        <f>IF(AT943=0,0,('Дані з ДІСО'!AH943+'Дані не з ДІСО'!G943)/('Дані з ДІСО'!AE943+'Дані не з ДІСО'!E943+'Дані не з ДІСО'!G943))</f>
        <v>0</v>
      </c>
      <c r="AW943" s="31">
        <f>AU943*(1+0.25*AV943)*Параметри!$K$48</f>
        <v>0</v>
      </c>
      <c r="AX943">
        <f>ROUNDUP('Дані з ДІСО'!AF943/Параметри!$K$65,0)</f>
        <v>0</v>
      </c>
      <c r="AY943">
        <f t="shared" si="173"/>
        <v>0</v>
      </c>
      <c r="AZ943">
        <f>IF(AX943=0,0,'Дані з ДІСО'!AI943/'Дані з ДІСО'!AF943)</f>
        <v>0</v>
      </c>
      <c r="BA943" s="31">
        <f>AY943*(1+0.25*AZ943)*Параметри!$K$48</f>
        <v>0</v>
      </c>
      <c r="BB943">
        <f>ROUNDUP('Дані з ДІСО'!AR943/Параметри!$K$29,0)</f>
        <v>0</v>
      </c>
      <c r="BC943">
        <f>ROUNDUP('Дані з ДІСО'!AS943/Параметри!$K$29,0)</f>
        <v>0</v>
      </c>
      <c r="BD943">
        <f>ROUNDUP('Дані з ДІСО'!AT943/Параметри!$K$29,0)</f>
        <v>0</v>
      </c>
      <c r="BE943" s="54">
        <f>(BB943*Параметри!$K$32+BC943*Параметри!$L$32+BD943*Параметри!$M$32)/18</f>
        <v>0</v>
      </c>
      <c r="BF943" s="31">
        <f>(BE943*Параметри!$K$48+SUM('Дані з ДІСО'!AR943:AT943)*IF(Параметри!$R$37="RNK",Параметри!$K$45,Параметри!$R$47)*Параметри!$K$20/1000)*Параметри!$K$69</f>
        <v>0</v>
      </c>
      <c r="BG943">
        <f>ROUNDUP(('Дані не з ДІСО'!I943+'Дані не з ДІСО'!K943)/Параметри!$K$26,0)</f>
        <v>0</v>
      </c>
      <c r="BH943" s="31">
        <f>BG943*Параметри!$M$36/18</f>
        <v>0</v>
      </c>
      <c r="BI943">
        <f>IF(BG943=0,0,'Дані не з ДІСО'!K943/('Дані не з ДІСО'!I943+'Дані не з ДІСО'!K943))</f>
        <v>0</v>
      </c>
      <c r="BJ943" s="31">
        <f>(1+0.25*BI943)*BH943*Параметри!$K$48</f>
        <v>0</v>
      </c>
      <c r="BK943">
        <f>ROUNDUP('Дані не з ДІСО'!M943/Параметри!$K$27,0)</f>
        <v>0</v>
      </c>
      <c r="BL943">
        <f>BK943*Параметри!$M$37/18</f>
        <v>0</v>
      </c>
      <c r="BM943" s="31">
        <f>BL943*Параметри!$K$48</f>
        <v>0</v>
      </c>
      <c r="BN943" s="31">
        <f>'Дані не з ДІСО'!N943*(7*Параметри!$K$50+Параметри!$K$49)</f>
        <v>0</v>
      </c>
      <c r="BO943">
        <f>ROUNDUP('Дані з ДІСО'!V943/Параметри!$K$25,0)</f>
        <v>0</v>
      </c>
      <c r="BP943">
        <f>ROUNDUP('Дані з ДІСО'!W943/Параметри!$K$25,0)</f>
        <v>0</v>
      </c>
      <c r="BQ943">
        <f>ROUNDUP('Дані з ДІСО'!X943/Параметри!$K$25,0)</f>
        <v>0</v>
      </c>
      <c r="BR943">
        <f>(BO943*Параметри!$K$34+BP943*Параметри!$L$34+BQ943*Параметри!$M$34)/18</f>
        <v>0</v>
      </c>
      <c r="BS943">
        <f>IF(J943=0,0,'Дані з ДІСО'!AC943/J943)</f>
        <v>0</v>
      </c>
      <c r="BT943" s="31">
        <f>(1+0.25*BS943)*BR943*Параметри!$K$48</f>
        <v>0</v>
      </c>
      <c r="BU943" s="31">
        <f ca="1">BT943*'Коефіцієнти АТО'!U943</f>
        <v>0</v>
      </c>
      <c r="BV943" s="31">
        <f>J943*(1+0.25*BS943)*Параметри!$K$61*Параметри!$K$20/1000</f>
        <v>0</v>
      </c>
      <c r="BW943" s="31">
        <f>(1+0.25*BS943)*J943*'Коефіцієнти АТО'!S943*Параметри!$K$20/1000</f>
        <v>0</v>
      </c>
      <c r="BX943" s="31">
        <f t="shared" ca="1" si="174"/>
        <v>0</v>
      </c>
      <c r="BY943">
        <f>ROUNDUP('Дані з ДІСО'!AG943/Параметри!$K$66,0)</f>
        <v>0</v>
      </c>
      <c r="BZ943">
        <f t="shared" si="175"/>
        <v>0</v>
      </c>
      <c r="CA943">
        <f>IF('Дані з ДІСО'!AG943=0,0,'Дані з ДІСО'!AJ943/'Дані з ДІСО'!AG943)</f>
        <v>0</v>
      </c>
      <c r="CB943" s="31">
        <f>BZ943*(1+0.25*CA943)*Параметри!$K$48</f>
        <v>0</v>
      </c>
      <c r="CC943" s="31">
        <f t="shared" ca="1" si="176"/>
        <v>100078.1</v>
      </c>
      <c r="CD943" s="31">
        <f t="shared" si="177"/>
        <v>0</v>
      </c>
      <c r="CE943" s="31">
        <f t="shared" si="178"/>
        <v>0</v>
      </c>
      <c r="CF943" s="31">
        <f t="shared" si="179"/>
        <v>0</v>
      </c>
    </row>
    <row r="944" spans="1:84" x14ac:dyDescent="0.25">
      <c r="A944" s="9">
        <v>943</v>
      </c>
      <c r="B944" s="9" t="s">
        <v>4355</v>
      </c>
      <c r="C944" s="9" t="s">
        <v>4355</v>
      </c>
      <c r="D944" s="9" t="s">
        <v>2989</v>
      </c>
      <c r="E944" s="9" t="s">
        <v>33</v>
      </c>
      <c r="F944" s="9" t="s">
        <v>3909</v>
      </c>
      <c r="G944" s="9" t="s">
        <v>1911</v>
      </c>
      <c r="H944" s="31">
        <f>SUM('Дані з ДІСО'!J944:L944)</f>
        <v>1317</v>
      </c>
      <c r="I944" s="31">
        <f>SUM('Дані з ДІСО'!P944:R944)</f>
        <v>0</v>
      </c>
      <c r="J944" s="31">
        <f>SUM('Дані з ДІСО'!V944:X944)</f>
        <v>0</v>
      </c>
      <c r="K944">
        <f ca="1">ROUNDUP('Дані з ДІСО'!J944/'Коефіцієнти АТО'!$R944,0)</f>
        <v>35</v>
      </c>
      <c r="L944">
        <f ca="1">ROUNDUP('Дані з ДІСО'!K944/'Коефіцієнти АТО'!$R944,0)</f>
        <v>50</v>
      </c>
      <c r="M944">
        <f ca="1">ROUNDUP('Дані з ДІСО'!L944/'Коефіцієнти АТО'!$R944,0)</f>
        <v>8</v>
      </c>
      <c r="N944" s="28">
        <f ca="1">(K944*Параметри!$K$32+L944*Параметри!$L$32+M944*Параметри!$M$32)/18</f>
        <v>159.94444444444446</v>
      </c>
      <c r="O944" s="41">
        <f>'Дані з ДІСО'!Y944/H944</f>
        <v>0</v>
      </c>
      <c r="P944" s="31">
        <f ca="1">(1+0.25*O944)*N944*Параметри!$K$48</f>
        <v>32645.57761453023</v>
      </c>
      <c r="Q944" s="31">
        <f ca="1">P944*'Коефіцієнти АТО'!T944</f>
        <v>554.97481944701394</v>
      </c>
      <c r="R944" s="31">
        <f>H944*(1+0.25*O944)*Параметри!$K$61*Параметри!$K$20/1000</f>
        <v>0</v>
      </c>
      <c r="S944" s="31">
        <f>H944*(1+0.25*O944)*'Коефіцієнти АТО'!S944*Параметри!$K$20/1000</f>
        <v>5430.4494260426673</v>
      </c>
      <c r="T944" s="31">
        <f t="shared" ca="1" si="169"/>
        <v>38631.001860019911</v>
      </c>
      <c r="U944" s="31">
        <f t="shared" ca="1" si="168"/>
        <v>42947.755936901449</v>
      </c>
      <c r="V944">
        <f>ROUNDUP('Дані з ДІСО'!P944/Параметри!$K$24,0)</f>
        <v>0</v>
      </c>
      <c r="W944">
        <f>ROUNDUP('Дані з ДІСО'!Q944/Параметри!$K$24,0)</f>
        <v>0</v>
      </c>
      <c r="X944">
        <f>ROUNDUP('Дані з ДІСО'!R944/Параметри!$K$24,0)</f>
        <v>0</v>
      </c>
      <c r="Y944" s="28">
        <f>(V944*Параметри!$K$33+W944*Параметри!$L$33+X944*Параметри!$M$33)/18</f>
        <v>0</v>
      </c>
      <c r="Z944" s="41">
        <f>IF(I944=0,0,'Дані з ДІСО'!AA944/I944)</f>
        <v>0</v>
      </c>
      <c r="AA944" s="31">
        <f>(1+0.25*Z944)*Y944*Параметри!$K$48</f>
        <v>0</v>
      </c>
      <c r="AB944" s="31">
        <f ca="1">AA944*'Коефіцієнти АТО'!U944</f>
        <v>0</v>
      </c>
      <c r="AC944" s="31">
        <f>I944*(1+0.25*Z944)*Параметри!$K$61*Параметри!$K$20/1000</f>
        <v>0</v>
      </c>
      <c r="AD944" s="31">
        <f>(1+0.25*Z944)*I944*'Коефіцієнти АТО'!S944*Параметри!$K$20/1000</f>
        <v>0</v>
      </c>
      <c r="AE944" s="31">
        <f t="shared" ca="1" si="170"/>
        <v>0</v>
      </c>
      <c r="AF944" s="45">
        <v>32.610293042446052</v>
      </c>
      <c r="AG944" s="45">
        <f ca="1">T944/SUM('Дані з ДІСО'!J944:L944)</f>
        <v>29.332575444206462</v>
      </c>
      <c r="AH944">
        <f ca="1">'Коефіцієнти АТО'!R944</f>
        <v>14.5</v>
      </c>
      <c r="AI944">
        <v>12</v>
      </c>
      <c r="AJ944" s="44">
        <f t="shared" ca="1" si="171"/>
        <v>0.89948825071969563</v>
      </c>
      <c r="AK944" t="str">
        <f ca="1">IF(OR(B944="Область",B944="Київ"),"Ні",IF(AJ944&gt;Параметри!$K$72,"Так, верхній",IF(AJ944&lt;Параметри!$K$73,"Так, нижній","Ні")))</f>
        <v>Так, нижній</v>
      </c>
      <c r="AL944" s="45">
        <f ca="1">IF(AK944="Ні",AG944,IF(AK944="Так, верхній",AF944*Параметри!$K$72,AF944*Параметри!$K$73))</f>
        <v>32.610293042446052</v>
      </c>
      <c r="AM944">
        <f>'Дані з ДІСО'!AL944+'Дані з ДІСО'!AN944</f>
        <v>3</v>
      </c>
      <c r="AN944">
        <f>IF(AM944=0,0,'Дані з ДІСО'!AN944/AM944)</f>
        <v>0</v>
      </c>
      <c r="AO944" s="31">
        <f>AM944*(1+0.25*AN944)*Параметри!$K$50</f>
        <v>574.36364554800002</v>
      </c>
      <c r="AP944" s="31">
        <f>ROUNDUP(('Дані з ДІСО'!AU944+'Дані з ДІСО'!AW944)/Параметри!$K$28,0)</f>
        <v>0</v>
      </c>
      <c r="AQ944" s="54">
        <f>AP944*Параметри!$M$35/18</f>
        <v>0</v>
      </c>
      <c r="AR944" s="31">
        <f>IF(AP944=0,0,'Дані з ДІСО'!AW944/SUM('Дані з ДІСО'!AU944,'Дані з ДІСО'!AW944))</f>
        <v>0</v>
      </c>
      <c r="AS944" s="31">
        <f>(1+0.25*AR944)*AQ944*Параметри!$K$48</f>
        <v>0</v>
      </c>
      <c r="AT944">
        <f>ROUNDUP(('Дані з ДІСО'!AE944+'Дані не з ДІСО'!E944+'Дані не з ДІСО'!G944)/Параметри!$K$64,0)</f>
        <v>0</v>
      </c>
      <c r="AU944">
        <f t="shared" si="172"/>
        <v>0</v>
      </c>
      <c r="AV944">
        <f>IF(AT944=0,0,('Дані з ДІСО'!AH944+'Дані не з ДІСО'!G944)/('Дані з ДІСО'!AE944+'Дані не з ДІСО'!E944+'Дані не з ДІСО'!G944))</f>
        <v>0</v>
      </c>
      <c r="AW944" s="31">
        <f>AU944*(1+0.25*AV944)*Параметри!$K$48</f>
        <v>0</v>
      </c>
      <c r="AX944">
        <f>ROUNDUP('Дані з ДІСО'!AF944/Параметри!$K$65,0)</f>
        <v>0</v>
      </c>
      <c r="AY944">
        <f t="shared" si="173"/>
        <v>0</v>
      </c>
      <c r="AZ944">
        <f>IF(AX944=0,0,'Дані з ДІСО'!AI944/'Дані з ДІСО'!AF944)</f>
        <v>0</v>
      </c>
      <c r="BA944" s="31">
        <f>AY944*(1+0.25*AZ944)*Параметри!$K$48</f>
        <v>0</v>
      </c>
      <c r="BB944">
        <f>ROUNDUP('Дані з ДІСО'!AR944/Параметри!$K$29,0)</f>
        <v>0</v>
      </c>
      <c r="BC944">
        <f>ROUNDUP('Дані з ДІСО'!AS944/Параметри!$K$29,0)</f>
        <v>0</v>
      </c>
      <c r="BD944">
        <f>ROUNDUP('Дані з ДІСО'!AT944/Параметри!$K$29,0)</f>
        <v>0</v>
      </c>
      <c r="BE944" s="54">
        <f>(BB944*Параметри!$K$32+BC944*Параметри!$L$32+BD944*Параметри!$M$32)/18</f>
        <v>0</v>
      </c>
      <c r="BF944" s="31">
        <f>(BE944*Параметри!$K$48+SUM('Дані з ДІСО'!AR944:AT944)*IF(Параметри!$R$37="RNK",Параметри!$K$45,Параметри!$R$47)*Параметри!$K$20/1000)*Параметри!$K$69</f>
        <v>0</v>
      </c>
      <c r="BG944">
        <f>ROUNDUP(('Дані не з ДІСО'!I944+'Дані не з ДІСО'!K944)/Параметри!$K$26,0)</f>
        <v>0</v>
      </c>
      <c r="BH944" s="31">
        <f>BG944*Параметри!$M$36/18</f>
        <v>0</v>
      </c>
      <c r="BI944">
        <f>IF(BG944=0,0,'Дані не з ДІСО'!K944/('Дані не з ДІСО'!I944+'Дані не з ДІСО'!K944))</f>
        <v>0</v>
      </c>
      <c r="BJ944" s="31">
        <f>(1+0.25*BI944)*BH944*Параметри!$K$48</f>
        <v>0</v>
      </c>
      <c r="BK944">
        <f>ROUNDUP('Дані не з ДІСО'!M944/Параметри!$K$27,0)</f>
        <v>0</v>
      </c>
      <c r="BL944">
        <f>BK944*Параметри!$M$37/18</f>
        <v>0</v>
      </c>
      <c r="BM944" s="31">
        <f>BL944*Параметри!$K$48</f>
        <v>0</v>
      </c>
      <c r="BN944" s="31">
        <f>'Дані не з ДІСО'!N944*(7*Параметри!$K$50+Параметри!$K$49)</f>
        <v>0</v>
      </c>
      <c r="BO944">
        <f>ROUNDUP('Дані з ДІСО'!V944/Параметри!$K$25,0)</f>
        <v>0</v>
      </c>
      <c r="BP944">
        <f>ROUNDUP('Дані з ДІСО'!W944/Параметри!$K$25,0)</f>
        <v>0</v>
      </c>
      <c r="BQ944">
        <f>ROUNDUP('Дані з ДІСО'!X944/Параметри!$K$25,0)</f>
        <v>0</v>
      </c>
      <c r="BR944">
        <f>(BO944*Параметри!$K$34+BP944*Параметри!$L$34+BQ944*Параметри!$M$34)/18</f>
        <v>0</v>
      </c>
      <c r="BS944">
        <f>IF(J944=0,0,'Дані з ДІСО'!AC944/J944)</f>
        <v>0</v>
      </c>
      <c r="BT944" s="31">
        <f>(1+0.25*BS944)*BR944*Параметри!$K$48</f>
        <v>0</v>
      </c>
      <c r="BU944" s="31">
        <f ca="1">BT944*'Коефіцієнти АТО'!U944</f>
        <v>0</v>
      </c>
      <c r="BV944" s="31">
        <f>J944*(1+0.25*BS944)*Параметри!$K$61*Параметри!$K$20/1000</f>
        <v>0</v>
      </c>
      <c r="BW944" s="31">
        <f>(1+0.25*BS944)*J944*'Коефіцієнти АТО'!S944*Параметри!$K$20/1000</f>
        <v>0</v>
      </c>
      <c r="BX944" s="31">
        <f t="shared" ca="1" si="174"/>
        <v>0</v>
      </c>
      <c r="BY944">
        <f>ROUNDUP('Дані з ДІСО'!AG944/Параметри!$K$66,0)</f>
        <v>0</v>
      </c>
      <c r="BZ944">
        <f t="shared" si="175"/>
        <v>0</v>
      </c>
      <c r="CA944">
        <f>IF('Дані з ДІСО'!AG944=0,0,'Дані з ДІСО'!AJ944/'Дані з ДІСО'!AG944)</f>
        <v>0</v>
      </c>
      <c r="CB944" s="31">
        <f>BZ944*(1+0.25*CA944)*Параметри!$K$48</f>
        <v>0</v>
      </c>
      <c r="CC944" s="31">
        <f t="shared" ca="1" si="176"/>
        <v>43522.1</v>
      </c>
      <c r="CD944" s="31">
        <f t="shared" si="177"/>
        <v>0</v>
      </c>
      <c r="CE944" s="31">
        <f t="shared" si="178"/>
        <v>0</v>
      </c>
      <c r="CF944" s="31">
        <f t="shared" si="179"/>
        <v>0</v>
      </c>
    </row>
    <row r="945" spans="1:84" x14ac:dyDescent="0.25">
      <c r="A945" s="9">
        <v>944</v>
      </c>
      <c r="B945" s="9" t="s">
        <v>20</v>
      </c>
      <c r="C945" s="9" t="s">
        <v>20</v>
      </c>
      <c r="D945" s="9" t="s">
        <v>2991</v>
      </c>
      <c r="E945" s="9" t="s">
        <v>21</v>
      </c>
      <c r="F945" s="9" t="s">
        <v>2990</v>
      </c>
      <c r="G945" s="9" t="s">
        <v>1914</v>
      </c>
      <c r="H945" s="31">
        <f>SUM('Дані з ДІСО'!J945:L945)</f>
        <v>1331</v>
      </c>
      <c r="I945" s="31">
        <f>SUM('Дані з ДІСО'!P945:R945)</f>
        <v>1234</v>
      </c>
      <c r="J945" s="31">
        <f>SUM('Дані з ДІСО'!V945:X945)</f>
        <v>61</v>
      </c>
      <c r="K945">
        <f ca="1">ROUNDUP('Дані з ДІСО'!J945/'Коефіцієнти АТО'!$R945,0)</f>
        <v>10</v>
      </c>
      <c r="L945">
        <f ca="1">ROUNDUP('Дані з ДІСО'!K945/'Коефіцієнти АТО'!$R945,0)</f>
        <v>24</v>
      </c>
      <c r="M945">
        <f ca="1">ROUNDUP('Дані з ДІСО'!L945/'Коефіцієнти АТО'!$R945,0)</f>
        <v>34</v>
      </c>
      <c r="N945" s="28">
        <f ca="1">(K945*Параметри!$K$32+L945*Параметри!$L$32+M945*Параметри!$M$32)/18</f>
        <v>131</v>
      </c>
      <c r="O945" s="41">
        <f>'Дані з ДІСО'!Y945/H945</f>
        <v>0</v>
      </c>
      <c r="P945" s="31">
        <f ca="1">(1+0.25*O945)*N945*Параметри!$K$48</f>
        <v>26737.850647816005</v>
      </c>
      <c r="Q945" s="31">
        <f ca="1">P945*'Коефіцієнти АТО'!T945</f>
        <v>1871.6495453471205</v>
      </c>
      <c r="R945" s="31">
        <f>H945*(1+0.25*O945)*Параметри!$K$61*Параметри!$K$20/1000</f>
        <v>0</v>
      </c>
      <c r="S945" s="31">
        <f>H945*(1+0.25*O945)*'Коефіцієнти АТО'!S945*Параметри!$K$20/1000</f>
        <v>2744.0881496062225</v>
      </c>
      <c r="T945" s="31">
        <f t="shared" ca="1" si="169"/>
        <v>31353.588342769348</v>
      </c>
      <c r="U945" s="31">
        <f t="shared" ca="1" si="168"/>
        <v>31353.588342769348</v>
      </c>
      <c r="V945">
        <f>ROUNDUP('Дані з ДІСО'!P945/Параметри!$K$24,0)</f>
        <v>60</v>
      </c>
      <c r="W945">
        <f>ROUNDUP('Дані з ДІСО'!Q945/Параметри!$K$24,0)</f>
        <v>68</v>
      </c>
      <c r="X945">
        <f>ROUNDUP('Дані з ДІСО'!R945/Параметри!$K$24,0)</f>
        <v>10</v>
      </c>
      <c r="Y945" s="28">
        <f>(V945*Параметри!$K$33+W945*Параметри!$L$33+X945*Параметри!$M$33)/18</f>
        <v>276</v>
      </c>
      <c r="Z945" s="41">
        <f>IF(I945=0,0,'Дані з ДІСО'!AA945/I945)</f>
        <v>0</v>
      </c>
      <c r="AA945" s="31">
        <f>(1+0.25*Z945)*Y945*Параметри!$K$48</f>
        <v>56333.18151753601</v>
      </c>
      <c r="AB945" s="31">
        <f>AA945*'Коефіцієнти АТО'!U945</f>
        <v>5689.6513332711374</v>
      </c>
      <c r="AC945" s="31">
        <f>I945*(1+0.25*Z945)*Параметри!$K$61*Параметри!$K$20/1000</f>
        <v>0</v>
      </c>
      <c r="AD945" s="31">
        <f>(1+0.25*Z945)*I945*'Коефіцієнти АТО'!S945*Параметри!$K$20/1000</f>
        <v>2544.1057675537777</v>
      </c>
      <c r="AE945" s="31">
        <f t="shared" si="170"/>
        <v>64566.938618360931</v>
      </c>
      <c r="AF945" s="45">
        <v>21.667293999107081</v>
      </c>
      <c r="AG945" s="45">
        <f ca="1">T945/SUM('Дані з ДІСО'!J945:L945)</f>
        <v>23.556414983297781</v>
      </c>
      <c r="AH945">
        <f ca="1">'Коефіцієнти АТО'!R945</f>
        <v>20</v>
      </c>
      <c r="AI945">
        <v>20</v>
      </c>
      <c r="AJ945" s="44">
        <f t="shared" ca="1" si="171"/>
        <v>1.087187674855409</v>
      </c>
      <c r="AK945" t="str">
        <f>IF(OR(B945="Область",B945="Київ"),"Ні",IF(AJ945&gt;Параметри!$K$72,"Так, верхній",IF(AJ945&lt;Параметри!$K$73,"Так, нижній","Ні")))</f>
        <v>Ні</v>
      </c>
      <c r="AL945" s="45">
        <f ca="1">IF(AK945="Ні",AG945,IF(AK945="Так, верхній",AF945*Параметри!$K$72,AF945*Параметри!$K$73))</f>
        <v>23.556414983297781</v>
      </c>
      <c r="AM945">
        <f>'Дані з ДІСО'!AL945+'Дані з ДІСО'!AN945</f>
        <v>0</v>
      </c>
      <c r="AN945">
        <f>IF(AM945=0,0,'Дані з ДІСО'!AN945/AM945)</f>
        <v>0</v>
      </c>
      <c r="AO945" s="31">
        <f>AM945*(1+0.25*AN945)*Параметри!$K$50</f>
        <v>0</v>
      </c>
      <c r="AP945" s="31">
        <f>ROUNDUP(('Дані з ДІСО'!AU945+'Дані з ДІСО'!AW945)/Параметри!$K$28,0)</f>
        <v>0</v>
      </c>
      <c r="AQ945" s="54">
        <f>AP945*Параметри!$M$35/18</f>
        <v>0</v>
      </c>
      <c r="AR945" s="31">
        <f>IF(AP945=0,0,'Дані з ДІСО'!AW945/SUM('Дані з ДІСО'!AU945,'Дані з ДІСО'!AW945))</f>
        <v>0</v>
      </c>
      <c r="AS945" s="31">
        <f>(1+0.25*AR945)*AQ945*Параметри!$K$48</f>
        <v>0</v>
      </c>
      <c r="AT945">
        <f>ROUNDUP(('Дані з ДІСО'!AE945+'Дані не з ДІСО'!E945+'Дані не з ДІСО'!G945)/Параметри!$K$64,0)</f>
        <v>76</v>
      </c>
      <c r="AU945">
        <f t="shared" si="172"/>
        <v>152</v>
      </c>
      <c r="AV945">
        <f>IF(AT945=0,0,('Дані з ДІСО'!AH945+'Дані не з ДІСО'!G945)/('Дані з ДІСО'!AE945+'Дані не з ДІСО'!E945+'Дані не з ДІСО'!G945))</f>
        <v>0</v>
      </c>
      <c r="AW945" s="31">
        <f>AU945*(1+0.25*AV945)*Параметри!$K$48</f>
        <v>31024.070980672004</v>
      </c>
      <c r="AX945">
        <f>ROUNDUP('Дані з ДІСО'!AF945/Параметри!$K$65,0)</f>
        <v>137</v>
      </c>
      <c r="AY945">
        <f t="shared" si="173"/>
        <v>274</v>
      </c>
      <c r="AZ945">
        <f>IF(AX945=0,0,'Дані з ДІСО'!AI945/'Дані з ДІСО'!AF945)</f>
        <v>0</v>
      </c>
      <c r="BA945" s="31">
        <f>AY945*(1+0.25*AZ945)*Параметри!$K$48</f>
        <v>55924.970057264007</v>
      </c>
      <c r="BB945">
        <f>ROUNDUP('Дані з ДІСО'!AR945/Параметри!$K$29,0)</f>
        <v>4</v>
      </c>
      <c r="BC945">
        <f>ROUNDUP('Дані з ДІСО'!AS945/Параметри!$K$29,0)</f>
        <v>3</v>
      </c>
      <c r="BD945">
        <f>ROUNDUP('Дані з ДІСО'!AT945/Параметри!$K$29,0)</f>
        <v>1</v>
      </c>
      <c r="BE945" s="54">
        <f>(BB945*Параметри!$K$32+BC945*Параметри!$L$32+BD945*Параметри!$M$32)/18</f>
        <v>13.333333333333334</v>
      </c>
      <c r="BF945" s="31">
        <f>(BE945*Параметри!$K$48+SUM('Дані з ДІСО'!AR945:AT945)*IF(Параметри!$R$37="RNK",Параметри!$K$45,Параметри!$R$47)*Параметри!$K$20/1000)*Параметри!$K$69</f>
        <v>2460.8141362659562</v>
      </c>
      <c r="BG945">
        <f>ROUNDUP(('Дані не з ДІСО'!I945+'Дані не з ДІСО'!K945)/Параметри!$K$26,0)</f>
        <v>199</v>
      </c>
      <c r="BH945" s="31">
        <f>BG945*Параметри!$M$36/18</f>
        <v>309.55555555555554</v>
      </c>
      <c r="BI945">
        <f>IF(BG945=0,0,'Дані не з ДІСО'!K945/('Дані не з ДІСО'!I945+'Дані не з ДІСО'!K945))</f>
        <v>0</v>
      </c>
      <c r="BJ945" s="31">
        <f>(1+0.25*BI945)*BH945*Параметри!$K$48</f>
        <v>63182.062684321783</v>
      </c>
      <c r="BK945">
        <f>ROUNDUP('Дані не з ДІСО'!M945/Параметри!$K$27,0)</f>
        <v>63</v>
      </c>
      <c r="BL945">
        <f>BK945*Параметри!$M$37/18</f>
        <v>105</v>
      </c>
      <c r="BM945" s="31">
        <f>BL945*Параметри!$K$48</f>
        <v>21431.101664280002</v>
      </c>
      <c r="BN945" s="31">
        <f>'Дані не з ДІСО'!N945*(7*Параметри!$K$50+Параметри!$K$49)</f>
        <v>46611.364180348006</v>
      </c>
      <c r="BO945">
        <f>ROUNDUP('Дані з ДІСО'!V945/Параметри!$K$25,0)</f>
        <v>5</v>
      </c>
      <c r="BP945">
        <f>ROUNDUP('Дані з ДІСО'!W945/Параметри!$K$25,0)</f>
        <v>5</v>
      </c>
      <c r="BQ945">
        <f>ROUNDUP('Дані з ДІСО'!X945/Параметри!$K$25,0)</f>
        <v>1</v>
      </c>
      <c r="BR945">
        <f>(BO945*Параметри!$K$34+BP945*Параметри!$L$34+BQ945*Параметри!$M$34)/18</f>
        <v>22</v>
      </c>
      <c r="BS945">
        <f>IF(J945=0,0,'Дані з ДІСО'!AC945/J945)</f>
        <v>0</v>
      </c>
      <c r="BT945" s="31">
        <f>(1+0.25*BS945)*BR945*Параметри!$K$48</f>
        <v>4490.3260629920005</v>
      </c>
      <c r="BU945" s="31">
        <f>BT945*'Коефіцієнти АТО'!U945</f>
        <v>453.52293236219208</v>
      </c>
      <c r="BV945" s="31">
        <f>J945*(1+0.25*BS945)*Параметри!$K$61*Параметри!$K$20/1000</f>
        <v>0</v>
      </c>
      <c r="BW945" s="31">
        <f>(1+0.25*BS945)*J945*'Коефіцієнти АТО'!S945*Параметри!$K$20/1000</f>
        <v>125.76211654844447</v>
      </c>
      <c r="BX945" s="31">
        <f t="shared" si="174"/>
        <v>5069.6111119026373</v>
      </c>
      <c r="BY945">
        <f>ROUNDUP('Дані з ДІСО'!AG945/Параметри!$K$66,0)</f>
        <v>11</v>
      </c>
      <c r="BZ945">
        <f t="shared" si="175"/>
        <v>22</v>
      </c>
      <c r="CA945">
        <f>IF('Дані з ДІСО'!AG945=0,0,'Дані з ДІСО'!AJ945/'Дані з ДІСО'!AG945)</f>
        <v>0</v>
      </c>
      <c r="CB945" s="31">
        <f>BZ945*(1+0.25*CA945)*Параметри!$K$48</f>
        <v>4490.3260629920005</v>
      </c>
      <c r="CC945" s="31">
        <f t="shared" ca="1" si="176"/>
        <v>194890.3</v>
      </c>
      <c r="CD945" s="31">
        <f t="shared" si="177"/>
        <v>63182.1</v>
      </c>
      <c r="CE945" s="31">
        <f t="shared" si="178"/>
        <v>21431.1</v>
      </c>
      <c r="CF945" s="31">
        <f t="shared" si="179"/>
        <v>46611.4</v>
      </c>
    </row>
    <row r="946" spans="1:84" x14ac:dyDescent="0.25">
      <c r="A946" s="9">
        <v>945</v>
      </c>
      <c r="B946" s="9" t="s">
        <v>4354</v>
      </c>
      <c r="C946" s="9" t="s">
        <v>4354</v>
      </c>
      <c r="D946" s="9" t="s">
        <v>2991</v>
      </c>
      <c r="E946" s="9" t="s">
        <v>28</v>
      </c>
      <c r="F946" s="9" t="s">
        <v>3910</v>
      </c>
      <c r="G946" s="9" t="s">
        <v>1916</v>
      </c>
      <c r="H946" s="31">
        <f>SUM('Дані з ДІСО'!J946:L946)</f>
        <v>1047</v>
      </c>
      <c r="I946" s="31">
        <f>SUM('Дані з ДІСО'!P946:R946)</f>
        <v>0</v>
      </c>
      <c r="J946" s="31">
        <f>SUM('Дані з ДІСО'!V946:X946)</f>
        <v>0</v>
      </c>
      <c r="K946">
        <f ca="1">ROUNDUP('Дані з ДІСО'!J946/'Коефіцієнти АТО'!$R946,0)</f>
        <v>28</v>
      </c>
      <c r="L946">
        <f ca="1">ROUNDUP('Дані з ДІСО'!K946/'Коефіцієнти АТО'!$R946,0)</f>
        <v>33</v>
      </c>
      <c r="M946">
        <f ca="1">ROUNDUP('Дані з ДІСО'!L946/'Коефіцієнти АТО'!$R946,0)</f>
        <v>8</v>
      </c>
      <c r="N946" s="28">
        <f ca="1">(K946*Параметри!$K$32+L946*Параметри!$L$32+M946*Параметри!$M$32)/18</f>
        <v>118.11111111111111</v>
      </c>
      <c r="O946" s="41">
        <f>'Дані з ДІСО'!Y946/H946</f>
        <v>0</v>
      </c>
      <c r="P946" s="31">
        <f ca="1">(1+0.25*O946)*N946*Параметри!$K$48</f>
        <v>24107.154570507559</v>
      </c>
      <c r="Q946" s="31">
        <f ca="1">P946*'Коефіцієнти АТО'!T946</f>
        <v>409.8216276986285</v>
      </c>
      <c r="R946" s="31">
        <f>H946*(1+0.25*O946)*Параметри!$K$61*Параметри!$K$20/1000</f>
        <v>0</v>
      </c>
      <c r="S946" s="31">
        <f>H946*(1+0.25*O946)*'Коефіцієнти АТО'!S946*Параметри!$K$20/1000</f>
        <v>5396.431804353334</v>
      </c>
      <c r="T946" s="31">
        <f t="shared" ca="1" si="169"/>
        <v>29913.408002559521</v>
      </c>
      <c r="U946" s="31">
        <f t="shared" ca="1" si="168"/>
        <v>32025.028939261778</v>
      </c>
      <c r="V946">
        <f>ROUNDUP('Дані з ДІСО'!P946/Параметри!$K$24,0)</f>
        <v>0</v>
      </c>
      <c r="W946">
        <f>ROUNDUP('Дані з ДІСО'!Q946/Параметри!$K$24,0)</f>
        <v>0</v>
      </c>
      <c r="X946">
        <f>ROUNDUP('Дані з ДІСО'!R946/Параметри!$K$24,0)</f>
        <v>0</v>
      </c>
      <c r="Y946" s="28">
        <f>(V946*Параметри!$K$33+W946*Параметри!$L$33+X946*Параметри!$M$33)/18</f>
        <v>0</v>
      </c>
      <c r="Z946" s="41">
        <f>IF(I946=0,0,'Дані з ДІСО'!AA946/I946)</f>
        <v>0</v>
      </c>
      <c r="AA946" s="31">
        <f>(1+0.25*Z946)*Y946*Параметри!$K$48</f>
        <v>0</v>
      </c>
      <c r="AB946" s="31">
        <f ca="1">AA946*'Коефіцієнти АТО'!U946</f>
        <v>0</v>
      </c>
      <c r="AC946" s="31">
        <f>I946*(1+0.25*Z946)*Параметри!$K$61*Параметри!$K$20/1000</f>
        <v>0</v>
      </c>
      <c r="AD946" s="31">
        <f>(1+0.25*Z946)*I946*'Коефіцієнти АТО'!S946*Параметри!$K$20/1000</f>
        <v>0</v>
      </c>
      <c r="AE946" s="31">
        <f t="shared" ca="1" si="170"/>
        <v>0</v>
      </c>
      <c r="AF946" s="45">
        <v>30.587420190316884</v>
      </c>
      <c r="AG946" s="45">
        <f ca="1">T946/SUM('Дані з ДІСО'!J946:L946)</f>
        <v>28.570590260324281</v>
      </c>
      <c r="AH946">
        <f ca="1">'Коефіцієнти АТО'!R946</f>
        <v>15.5</v>
      </c>
      <c r="AI946">
        <v>13</v>
      </c>
      <c r="AJ946" s="44">
        <f t="shared" ca="1" si="171"/>
        <v>0.93406341831237294</v>
      </c>
      <c r="AK946" t="str">
        <f ca="1">IF(OR(B946="Область",B946="Київ"),"Ні",IF(AJ946&gt;Параметри!$K$72,"Так, верхній",IF(AJ946&lt;Параметри!$K$73,"Так, нижній","Ні")))</f>
        <v>Так, нижній</v>
      </c>
      <c r="AL946" s="45">
        <f ca="1">IF(AK946="Ні",AG946,IF(AK946="Так, верхній",AF946*Параметри!$K$72,AF946*Параметри!$K$73))</f>
        <v>30.587420190316884</v>
      </c>
      <c r="AM946">
        <f>'Дані з ДІСО'!AL946+'Дані з ДІСО'!AN946</f>
        <v>14</v>
      </c>
      <c r="AN946">
        <f>IF(AM946=0,0,'Дані з ДІСО'!AN946/AM946)</f>
        <v>0</v>
      </c>
      <c r="AO946" s="31">
        <f>AM946*(1+0.25*AN946)*Параметри!$K$50</f>
        <v>2680.3636792240004</v>
      </c>
      <c r="AP946" s="31">
        <f>ROUNDUP(('Дані з ДІСО'!AU946+'Дані з ДІСО'!AW946)/Параметри!$K$28,0)</f>
        <v>0</v>
      </c>
      <c r="AQ946" s="54">
        <f>AP946*Параметри!$M$35/18</f>
        <v>0</v>
      </c>
      <c r="AR946" s="31">
        <f>IF(AP946=0,0,'Дані з ДІСО'!AW946/SUM('Дані з ДІСО'!AU946,'Дані з ДІСО'!AW946))</f>
        <v>0</v>
      </c>
      <c r="AS946" s="31">
        <f>(1+0.25*AR946)*AQ946*Параметри!$K$48</f>
        <v>0</v>
      </c>
      <c r="AT946">
        <f>ROUNDUP(('Дані з ДІСО'!AE946+'Дані не з ДІСО'!E946+'Дані не з ДІСО'!G946)/Параметри!$K$64,0)</f>
        <v>0</v>
      </c>
      <c r="AU946">
        <f t="shared" si="172"/>
        <v>0</v>
      </c>
      <c r="AV946">
        <f>IF(AT946=0,0,('Дані з ДІСО'!AH946+'Дані не з ДІСО'!G946)/('Дані з ДІСО'!AE946+'Дані не з ДІСО'!E946+'Дані не з ДІСО'!G946))</f>
        <v>0</v>
      </c>
      <c r="AW946" s="31">
        <f>AU946*(1+0.25*AV946)*Параметри!$K$48</f>
        <v>0</v>
      </c>
      <c r="AX946">
        <f>ROUNDUP('Дані з ДІСО'!AF946/Параметри!$K$65,0)</f>
        <v>0</v>
      </c>
      <c r="AY946">
        <f t="shared" si="173"/>
        <v>0</v>
      </c>
      <c r="AZ946">
        <f>IF(AX946=0,0,'Дані з ДІСО'!AI946/'Дані з ДІСО'!AF946)</f>
        <v>0</v>
      </c>
      <c r="BA946" s="31">
        <f>AY946*(1+0.25*AZ946)*Параметри!$K$48</f>
        <v>0</v>
      </c>
      <c r="BB946">
        <f>ROUNDUP('Дані з ДІСО'!AR946/Параметри!$K$29,0)</f>
        <v>0</v>
      </c>
      <c r="BC946">
        <f>ROUNDUP('Дані з ДІСО'!AS946/Параметри!$K$29,0)</f>
        <v>0</v>
      </c>
      <c r="BD946">
        <f>ROUNDUP('Дані з ДІСО'!AT946/Параметри!$K$29,0)</f>
        <v>0</v>
      </c>
      <c r="BE946" s="54">
        <f>(BB946*Параметри!$K$32+BC946*Параметри!$L$32+BD946*Параметри!$M$32)/18</f>
        <v>0</v>
      </c>
      <c r="BF946" s="31">
        <f>(BE946*Параметри!$K$48+SUM('Дані з ДІСО'!AR946:AT946)*IF(Параметри!$R$37="RNK",Параметри!$K$45,Параметри!$R$47)*Параметри!$K$20/1000)*Параметри!$K$69</f>
        <v>0</v>
      </c>
      <c r="BG946">
        <f>ROUNDUP(('Дані не з ДІСО'!I946+'Дані не з ДІСО'!K946)/Параметри!$K$26,0)</f>
        <v>0</v>
      </c>
      <c r="BH946" s="31">
        <f>BG946*Параметри!$M$36/18</f>
        <v>0</v>
      </c>
      <c r="BI946">
        <f>IF(BG946=0,0,'Дані не з ДІСО'!K946/('Дані не з ДІСО'!I946+'Дані не з ДІСО'!K946))</f>
        <v>0</v>
      </c>
      <c r="BJ946" s="31">
        <f>(1+0.25*BI946)*BH946*Параметри!$K$48</f>
        <v>0</v>
      </c>
      <c r="BK946">
        <f>ROUNDUP('Дані не з ДІСО'!M946/Параметри!$K$27,0)</f>
        <v>0</v>
      </c>
      <c r="BL946">
        <f>BK946*Параметри!$M$37/18</f>
        <v>0</v>
      </c>
      <c r="BM946" s="31">
        <f>BL946*Параметри!$K$48</f>
        <v>0</v>
      </c>
      <c r="BN946" s="31">
        <f>'Дані не з ДІСО'!N946*(7*Параметри!$K$50+Параметри!$K$49)</f>
        <v>0</v>
      </c>
      <c r="BO946">
        <f>ROUNDUP('Дані з ДІСО'!V946/Параметри!$K$25,0)</f>
        <v>0</v>
      </c>
      <c r="BP946">
        <f>ROUNDUP('Дані з ДІСО'!W946/Параметри!$K$25,0)</f>
        <v>0</v>
      </c>
      <c r="BQ946">
        <f>ROUNDUP('Дані з ДІСО'!X946/Параметри!$K$25,0)</f>
        <v>0</v>
      </c>
      <c r="BR946">
        <f>(BO946*Параметри!$K$34+BP946*Параметри!$L$34+BQ946*Параметри!$M$34)/18</f>
        <v>0</v>
      </c>
      <c r="BS946">
        <f>IF(J946=0,0,'Дані з ДІСО'!AC946/J946)</f>
        <v>0</v>
      </c>
      <c r="BT946" s="31">
        <f>(1+0.25*BS946)*BR946*Параметри!$K$48</f>
        <v>0</v>
      </c>
      <c r="BU946" s="31">
        <f ca="1">BT946*'Коефіцієнти АТО'!U946</f>
        <v>0</v>
      </c>
      <c r="BV946" s="31">
        <f>J946*(1+0.25*BS946)*Параметри!$K$61*Параметри!$K$20/1000</f>
        <v>0</v>
      </c>
      <c r="BW946" s="31">
        <f>(1+0.25*BS946)*J946*'Коефіцієнти АТО'!S946*Параметри!$K$20/1000</f>
        <v>0</v>
      </c>
      <c r="BX946" s="31">
        <f t="shared" ca="1" si="174"/>
        <v>0</v>
      </c>
      <c r="BY946">
        <f>ROUNDUP('Дані з ДІСО'!AG946/Параметри!$K$66,0)</f>
        <v>0</v>
      </c>
      <c r="BZ946">
        <f t="shared" si="175"/>
        <v>0</v>
      </c>
      <c r="CA946">
        <f>IF('Дані з ДІСО'!AG946=0,0,'Дані з ДІСО'!AJ946/'Дані з ДІСО'!AG946)</f>
        <v>0</v>
      </c>
      <c r="CB946" s="31">
        <f>BZ946*(1+0.25*CA946)*Параметри!$K$48</f>
        <v>0</v>
      </c>
      <c r="CC946" s="31">
        <f t="shared" ca="1" si="176"/>
        <v>34705.4</v>
      </c>
      <c r="CD946" s="31">
        <f t="shared" si="177"/>
        <v>0</v>
      </c>
      <c r="CE946" s="31">
        <f t="shared" si="178"/>
        <v>0</v>
      </c>
      <c r="CF946" s="31">
        <f t="shared" si="179"/>
        <v>0</v>
      </c>
    </row>
    <row r="947" spans="1:84" x14ac:dyDescent="0.25">
      <c r="A947" s="9">
        <v>946</v>
      </c>
      <c r="B947" s="9" t="s">
        <v>4354</v>
      </c>
      <c r="C947" s="9" t="s">
        <v>4354</v>
      </c>
      <c r="D947" s="9" t="s">
        <v>2991</v>
      </c>
      <c r="E947" s="9" t="s">
        <v>28</v>
      </c>
      <c r="F947" s="9" t="s">
        <v>3911</v>
      </c>
      <c r="G947" s="9" t="s">
        <v>1918</v>
      </c>
      <c r="H947" s="31">
        <f>SUM('Дані з ДІСО'!J947:L947)</f>
        <v>600</v>
      </c>
      <c r="I947" s="31">
        <f>SUM('Дані з ДІСО'!P947:R947)</f>
        <v>0</v>
      </c>
      <c r="J947" s="31">
        <f>SUM('Дані з ДІСО'!V947:X947)</f>
        <v>0</v>
      </c>
      <c r="K947">
        <f ca="1">ROUNDUP('Дані з ДІСО'!J947/'Коефіцієнти АТО'!$R947,0)</f>
        <v>16</v>
      </c>
      <c r="L947">
        <f ca="1">ROUNDUP('Дані з ДІСО'!K947/'Коефіцієнти АТО'!$R947,0)</f>
        <v>18</v>
      </c>
      <c r="M947">
        <f ca="1">ROUNDUP('Дані з ДІСО'!L947/'Коефіцієнти АТО'!$R947,0)</f>
        <v>6</v>
      </c>
      <c r="N947" s="28">
        <f ca="1">(K947*Параметри!$K$32+L947*Параметри!$L$32+M947*Параметри!$M$32)/18</f>
        <v>68.888888888888886</v>
      </c>
      <c r="O947" s="41">
        <f>'Дані з ДІСО'!Y947/H947</f>
        <v>0</v>
      </c>
      <c r="P947" s="31">
        <f ca="1">(1+0.25*O947)*N947*Параметри!$K$48</f>
        <v>14060.616964924446</v>
      </c>
      <c r="Q947" s="31">
        <f ca="1">P947*'Коефіцієнти АТО'!T947</f>
        <v>239.03048840371559</v>
      </c>
      <c r="R947" s="31">
        <f>H947*(1+0.25*O947)*Параметри!$K$61*Параметри!$K$20/1000</f>
        <v>0</v>
      </c>
      <c r="S947" s="31">
        <f>H947*(1+0.25*O947)*'Коефіцієнти АТО'!S947*Параметри!$K$20/1000</f>
        <v>3092.5110626666665</v>
      </c>
      <c r="T947" s="31">
        <f t="shared" ca="1" si="169"/>
        <v>17392.15851599483</v>
      </c>
      <c r="U947" s="31">
        <f t="shared" ca="1" si="168"/>
        <v>18525.434525824199</v>
      </c>
      <c r="V947">
        <f>ROUNDUP('Дані з ДІСО'!P947/Параметри!$K$24,0)</f>
        <v>0</v>
      </c>
      <c r="W947">
        <f>ROUNDUP('Дані з ДІСО'!Q947/Параметри!$K$24,0)</f>
        <v>0</v>
      </c>
      <c r="X947">
        <f>ROUNDUP('Дані з ДІСО'!R947/Параметри!$K$24,0)</f>
        <v>0</v>
      </c>
      <c r="Y947" s="28">
        <f>(V947*Параметри!$K$33+W947*Параметри!$L$33+X947*Параметри!$M$33)/18</f>
        <v>0</v>
      </c>
      <c r="Z947" s="41">
        <f>IF(I947=0,0,'Дані з ДІСО'!AA947/I947)</f>
        <v>0</v>
      </c>
      <c r="AA947" s="31">
        <f>(1+0.25*Z947)*Y947*Параметри!$K$48</f>
        <v>0</v>
      </c>
      <c r="AB947" s="31">
        <f ca="1">AA947*'Коефіцієнти АТО'!U947</f>
        <v>0</v>
      </c>
      <c r="AC947" s="31">
        <f>I947*(1+0.25*Z947)*Параметри!$K$61*Параметри!$K$20/1000</f>
        <v>0</v>
      </c>
      <c r="AD947" s="31">
        <f>(1+0.25*Z947)*I947*'Коефіцієнти АТО'!S947*Параметри!$K$20/1000</f>
        <v>0</v>
      </c>
      <c r="AE947" s="31">
        <f t="shared" ca="1" si="170"/>
        <v>0</v>
      </c>
      <c r="AF947" s="45">
        <v>30.875724209706998</v>
      </c>
      <c r="AG947" s="45">
        <f ca="1">T947/SUM('Дані з ДІСО'!J947:L947)</f>
        <v>28.986930859991382</v>
      </c>
      <c r="AH947">
        <f ca="1">'Коефіцієнти АТО'!R947</f>
        <v>15.5</v>
      </c>
      <c r="AI947">
        <v>13</v>
      </c>
      <c r="AJ947" s="44">
        <f t="shared" ca="1" si="171"/>
        <v>0.93882594180181855</v>
      </c>
      <c r="AK947" t="str">
        <f ca="1">IF(OR(B947="Область",B947="Київ"),"Ні",IF(AJ947&gt;Параметри!$K$72,"Так, верхній",IF(AJ947&lt;Параметри!$K$73,"Так, нижній","Ні")))</f>
        <v>Так, нижній</v>
      </c>
      <c r="AL947" s="45">
        <f ca="1">IF(AK947="Ні",AG947,IF(AK947="Так, верхній",AF947*Параметри!$K$72,AF947*Параметри!$K$73))</f>
        <v>30.875724209706998</v>
      </c>
      <c r="AM947">
        <f>'Дані з ДІСО'!AL947+'Дані з ДІСО'!AN947</f>
        <v>12</v>
      </c>
      <c r="AN947">
        <f>IF(AM947=0,0,'Дані з ДІСО'!AN947/AM947)</f>
        <v>0</v>
      </c>
      <c r="AO947" s="31">
        <f>AM947*(1+0.25*AN947)*Параметри!$K$50</f>
        <v>2297.4545821920001</v>
      </c>
      <c r="AP947" s="31">
        <f>ROUNDUP(('Дані з ДІСО'!AU947+'Дані з ДІСО'!AW947)/Параметри!$K$28,0)</f>
        <v>0</v>
      </c>
      <c r="AQ947" s="54">
        <f>AP947*Параметри!$M$35/18</f>
        <v>0</v>
      </c>
      <c r="AR947" s="31">
        <f>IF(AP947=0,0,'Дані з ДІСО'!AW947/SUM('Дані з ДІСО'!AU947,'Дані з ДІСО'!AW947))</f>
        <v>0</v>
      </c>
      <c r="AS947" s="31">
        <f>(1+0.25*AR947)*AQ947*Параметри!$K$48</f>
        <v>0</v>
      </c>
      <c r="AT947">
        <f>ROUNDUP(('Дані з ДІСО'!AE947+'Дані не з ДІСО'!E947+'Дані не з ДІСО'!G947)/Параметри!$K$64,0)</f>
        <v>0</v>
      </c>
      <c r="AU947">
        <f t="shared" si="172"/>
        <v>0</v>
      </c>
      <c r="AV947">
        <f>IF(AT947=0,0,('Дані з ДІСО'!AH947+'Дані не з ДІСО'!G947)/('Дані з ДІСО'!AE947+'Дані не з ДІСО'!E947+'Дані не з ДІСО'!G947))</f>
        <v>0</v>
      </c>
      <c r="AW947" s="31">
        <f>AU947*(1+0.25*AV947)*Параметри!$K$48</f>
        <v>0</v>
      </c>
      <c r="AX947">
        <f>ROUNDUP('Дані з ДІСО'!AF947/Параметри!$K$65,0)</f>
        <v>0</v>
      </c>
      <c r="AY947">
        <f t="shared" si="173"/>
        <v>0</v>
      </c>
      <c r="AZ947">
        <f>IF(AX947=0,0,'Дані з ДІСО'!AI947/'Дані з ДІСО'!AF947)</f>
        <v>0</v>
      </c>
      <c r="BA947" s="31">
        <f>AY947*(1+0.25*AZ947)*Параметри!$K$48</f>
        <v>0</v>
      </c>
      <c r="BB947">
        <f>ROUNDUP('Дані з ДІСО'!AR947/Параметри!$K$29,0)</f>
        <v>0</v>
      </c>
      <c r="BC947">
        <f>ROUNDUP('Дані з ДІСО'!AS947/Параметри!$K$29,0)</f>
        <v>0</v>
      </c>
      <c r="BD947">
        <f>ROUNDUP('Дані з ДІСО'!AT947/Параметри!$K$29,0)</f>
        <v>0</v>
      </c>
      <c r="BE947" s="54">
        <f>(BB947*Параметри!$K$32+BC947*Параметри!$L$32+BD947*Параметри!$M$32)/18</f>
        <v>0</v>
      </c>
      <c r="BF947" s="31">
        <f>(BE947*Параметри!$K$48+SUM('Дані з ДІСО'!AR947:AT947)*IF(Параметри!$R$37="RNK",Параметри!$K$45,Параметри!$R$47)*Параметри!$K$20/1000)*Параметри!$K$69</f>
        <v>0</v>
      </c>
      <c r="BG947">
        <f>ROUNDUP(('Дані не з ДІСО'!I947+'Дані не з ДІСО'!K947)/Параметри!$K$26,0)</f>
        <v>0</v>
      </c>
      <c r="BH947" s="31">
        <f>BG947*Параметри!$M$36/18</f>
        <v>0</v>
      </c>
      <c r="BI947">
        <f>IF(BG947=0,0,'Дані не з ДІСО'!K947/('Дані не з ДІСО'!I947+'Дані не з ДІСО'!K947))</f>
        <v>0</v>
      </c>
      <c r="BJ947" s="31">
        <f>(1+0.25*BI947)*BH947*Параметри!$K$48</f>
        <v>0</v>
      </c>
      <c r="BK947">
        <f>ROUNDUP('Дані не з ДІСО'!M947/Параметри!$K$27,0)</f>
        <v>0</v>
      </c>
      <c r="BL947">
        <f>BK947*Параметри!$M$37/18</f>
        <v>0</v>
      </c>
      <c r="BM947" s="31">
        <f>BL947*Параметри!$K$48</f>
        <v>0</v>
      </c>
      <c r="BN947" s="31">
        <f>'Дані не з ДІСО'!N947*(7*Параметри!$K$50+Параметри!$K$49)</f>
        <v>0</v>
      </c>
      <c r="BO947">
        <f>ROUNDUP('Дані з ДІСО'!V947/Параметри!$K$25,0)</f>
        <v>0</v>
      </c>
      <c r="BP947">
        <f>ROUNDUP('Дані з ДІСО'!W947/Параметри!$K$25,0)</f>
        <v>0</v>
      </c>
      <c r="BQ947">
        <f>ROUNDUP('Дані з ДІСО'!X947/Параметри!$K$25,0)</f>
        <v>0</v>
      </c>
      <c r="BR947">
        <f>(BO947*Параметри!$K$34+BP947*Параметри!$L$34+BQ947*Параметри!$M$34)/18</f>
        <v>0</v>
      </c>
      <c r="BS947">
        <f>IF(J947=0,0,'Дані з ДІСО'!AC947/J947)</f>
        <v>0</v>
      </c>
      <c r="BT947" s="31">
        <f>(1+0.25*BS947)*BR947*Параметри!$K$48</f>
        <v>0</v>
      </c>
      <c r="BU947" s="31">
        <f ca="1">BT947*'Коефіцієнти АТО'!U947</f>
        <v>0</v>
      </c>
      <c r="BV947" s="31">
        <f>J947*(1+0.25*BS947)*Параметри!$K$61*Параметри!$K$20/1000</f>
        <v>0</v>
      </c>
      <c r="BW947" s="31">
        <f>(1+0.25*BS947)*J947*'Коефіцієнти АТО'!S947*Параметри!$K$20/1000</f>
        <v>0</v>
      </c>
      <c r="BX947" s="31">
        <f t="shared" ca="1" si="174"/>
        <v>0</v>
      </c>
      <c r="BY947">
        <f>ROUNDUP('Дані з ДІСО'!AG947/Параметри!$K$66,0)</f>
        <v>0</v>
      </c>
      <c r="BZ947">
        <f t="shared" si="175"/>
        <v>0</v>
      </c>
      <c r="CA947">
        <f>IF('Дані з ДІСО'!AG947=0,0,'Дані з ДІСО'!AJ947/'Дані з ДІСО'!AG947)</f>
        <v>0</v>
      </c>
      <c r="CB947" s="31">
        <f>BZ947*(1+0.25*CA947)*Параметри!$K$48</f>
        <v>0</v>
      </c>
      <c r="CC947" s="31">
        <f t="shared" ca="1" si="176"/>
        <v>20822.900000000001</v>
      </c>
      <c r="CD947" s="31">
        <f t="shared" si="177"/>
        <v>0</v>
      </c>
      <c r="CE947" s="31">
        <f t="shared" si="178"/>
        <v>0</v>
      </c>
      <c r="CF947" s="31">
        <f t="shared" si="179"/>
        <v>0</v>
      </c>
    </row>
    <row r="948" spans="1:84" x14ac:dyDescent="0.25">
      <c r="A948" s="9">
        <v>947</v>
      </c>
      <c r="B948" s="9" t="s">
        <v>4355</v>
      </c>
      <c r="C948" s="9" t="s">
        <v>4355</v>
      </c>
      <c r="D948" s="9" t="s">
        <v>2991</v>
      </c>
      <c r="E948" s="9" t="s">
        <v>33</v>
      </c>
      <c r="F948" s="9" t="s">
        <v>3912</v>
      </c>
      <c r="G948" s="9" t="s">
        <v>1920</v>
      </c>
      <c r="H948" s="31">
        <f>SUM('Дані з ДІСО'!J948:L948)</f>
        <v>1685</v>
      </c>
      <c r="I948" s="31">
        <f>SUM('Дані з ДІСО'!P948:R948)</f>
        <v>0</v>
      </c>
      <c r="J948" s="31">
        <f>SUM('Дані з ДІСО'!V948:X948)</f>
        <v>0</v>
      </c>
      <c r="K948">
        <f ca="1">ROUNDUP('Дані з ДІСО'!J948/'Коефіцієнти АТО'!$R948,0)</f>
        <v>48</v>
      </c>
      <c r="L948">
        <f ca="1">ROUNDUP('Дані з ДІСО'!K948/'Коефіцієнти АТО'!$R948,0)</f>
        <v>52</v>
      </c>
      <c r="M948">
        <f ca="1">ROUNDUP('Дані з ДІСО'!L948/'Коефіцієнти АТО'!$R948,0)</f>
        <v>14</v>
      </c>
      <c r="N948" s="28">
        <f ca="1">(K948*Параметри!$K$32+L948*Параметри!$L$32+M948*Параметри!$M$32)/18</f>
        <v>194.44444444444446</v>
      </c>
      <c r="O948" s="41">
        <f>'Дані з ДІСО'!Y948/H948</f>
        <v>0</v>
      </c>
      <c r="P948" s="31">
        <f ca="1">(1+0.25*O948)*N948*Параметри!$K$48</f>
        <v>39687.225304222229</v>
      </c>
      <c r="Q948" s="31">
        <f ca="1">P948*'Коефіцієнти АТО'!T948</f>
        <v>674.68283017177794</v>
      </c>
      <c r="R948" s="31">
        <f>H948*(1+0.25*O948)*Параметри!$K$61*Параметри!$K$20/1000</f>
        <v>0</v>
      </c>
      <c r="S948" s="31">
        <f>H948*(1+0.25*O948)*'Коефіцієнти АТО'!S948*Параметри!$K$20/1000</f>
        <v>6947.8415207911112</v>
      </c>
      <c r="T948" s="31">
        <f t="shared" ca="1" si="169"/>
        <v>47309.749655185115</v>
      </c>
      <c r="U948" s="31">
        <f t="shared" ca="1" si="168"/>
        <v>44481.84602836171</v>
      </c>
      <c r="V948">
        <f>ROUNDUP('Дані з ДІСО'!P948/Параметри!$K$24,0)</f>
        <v>0</v>
      </c>
      <c r="W948">
        <f>ROUNDUP('Дані з ДІСО'!Q948/Параметри!$K$24,0)</f>
        <v>0</v>
      </c>
      <c r="X948">
        <f>ROUNDUP('Дані з ДІСО'!R948/Параметри!$K$24,0)</f>
        <v>0</v>
      </c>
      <c r="Y948" s="28">
        <f>(V948*Параметри!$K$33+W948*Параметри!$L$33+X948*Параметри!$M$33)/18</f>
        <v>0</v>
      </c>
      <c r="Z948" s="41">
        <f>IF(I948=0,0,'Дані з ДІСО'!AA948/I948)</f>
        <v>0</v>
      </c>
      <c r="AA948" s="31">
        <f>(1+0.25*Z948)*Y948*Параметри!$K$48</f>
        <v>0</v>
      </c>
      <c r="AB948" s="31">
        <f ca="1">AA948*'Коефіцієнти АТО'!U948</f>
        <v>0</v>
      </c>
      <c r="AC948" s="31">
        <f>I948*(1+0.25*Z948)*Параметри!$K$61*Параметри!$K$20/1000</f>
        <v>0</v>
      </c>
      <c r="AD948" s="31">
        <f>(1+0.25*Z948)*I948*'Коефіцієнти АТО'!S948*Параметри!$K$20/1000</f>
        <v>0</v>
      </c>
      <c r="AE948" s="31">
        <f t="shared" ca="1" si="170"/>
        <v>0</v>
      </c>
      <c r="AF948" s="45">
        <v>22.757518688407711</v>
      </c>
      <c r="AG948" s="45">
        <f ca="1">T948/SUM('Дані з ДІСО'!J948:L948)</f>
        <v>28.077002762721136</v>
      </c>
      <c r="AH948">
        <f ca="1">'Коефіцієнти АТО'!R948</f>
        <v>15</v>
      </c>
      <c r="AI948">
        <v>18.5</v>
      </c>
      <c r="AJ948" s="44">
        <f t="shared" ca="1" si="171"/>
        <v>1.2337462245839252</v>
      </c>
      <c r="AK948" t="str">
        <f ca="1">IF(OR(B948="Область",B948="Київ"),"Ні",IF(AJ948&gt;Параметри!$K$72,"Так, верхній",IF(AJ948&lt;Параметри!$K$73,"Так, нижній","Ні")))</f>
        <v>Так, верхній</v>
      </c>
      <c r="AL948" s="45">
        <f ca="1">IF(AK948="Ні",AG948,IF(AK948="Так, верхній",AF948*Параметри!$K$72,AF948*Параметри!$K$73))</f>
        <v>26.398721678552942</v>
      </c>
      <c r="AM948">
        <f>'Дані з ДІСО'!AL948+'Дані з ДІСО'!AN948</f>
        <v>26</v>
      </c>
      <c r="AN948">
        <f>IF(AM948=0,0,'Дані з ДІСО'!AN948/AM948)</f>
        <v>0</v>
      </c>
      <c r="AO948" s="31">
        <f>AM948*(1+0.25*AN948)*Параметри!$K$50</f>
        <v>4977.8182614160005</v>
      </c>
      <c r="AP948" s="31">
        <f>ROUNDUP(('Дані з ДІСО'!AU948+'Дані з ДІСО'!AW948)/Параметри!$K$28,0)</f>
        <v>0</v>
      </c>
      <c r="AQ948" s="54">
        <f>AP948*Параметри!$M$35/18</f>
        <v>0</v>
      </c>
      <c r="AR948" s="31">
        <f>IF(AP948=0,0,'Дані з ДІСО'!AW948/SUM('Дані з ДІСО'!AU948,'Дані з ДІСО'!AW948))</f>
        <v>0</v>
      </c>
      <c r="AS948" s="31">
        <f>(1+0.25*AR948)*AQ948*Параметри!$K$48</f>
        <v>0</v>
      </c>
      <c r="AT948">
        <f>ROUNDUP(('Дані з ДІСО'!AE948+'Дані не з ДІСО'!E948+'Дані не з ДІСО'!G948)/Параметри!$K$64,0)</f>
        <v>0</v>
      </c>
      <c r="AU948">
        <f t="shared" si="172"/>
        <v>0</v>
      </c>
      <c r="AV948">
        <f>IF(AT948=0,0,('Дані з ДІСО'!AH948+'Дані не з ДІСО'!G948)/('Дані з ДІСО'!AE948+'Дані не з ДІСО'!E948+'Дані не з ДІСО'!G948))</f>
        <v>0</v>
      </c>
      <c r="AW948" s="31">
        <f>AU948*(1+0.25*AV948)*Параметри!$K$48</f>
        <v>0</v>
      </c>
      <c r="AX948">
        <f>ROUNDUP('Дані з ДІСО'!AF948/Параметри!$K$65,0)</f>
        <v>0</v>
      </c>
      <c r="AY948">
        <f t="shared" si="173"/>
        <v>0</v>
      </c>
      <c r="AZ948">
        <f>IF(AX948=0,0,'Дані з ДІСО'!AI948/'Дані з ДІСО'!AF948)</f>
        <v>0</v>
      </c>
      <c r="BA948" s="31">
        <f>AY948*(1+0.25*AZ948)*Параметри!$K$48</f>
        <v>0</v>
      </c>
      <c r="BB948">
        <f>ROUNDUP('Дані з ДІСО'!AR948/Параметри!$K$29,0)</f>
        <v>0</v>
      </c>
      <c r="BC948">
        <f>ROUNDUP('Дані з ДІСО'!AS948/Параметри!$K$29,0)</f>
        <v>0</v>
      </c>
      <c r="BD948">
        <f>ROUNDUP('Дані з ДІСО'!AT948/Параметри!$K$29,0)</f>
        <v>0</v>
      </c>
      <c r="BE948" s="54">
        <f>(BB948*Параметри!$K$32+BC948*Параметри!$L$32+BD948*Параметри!$M$32)/18</f>
        <v>0</v>
      </c>
      <c r="BF948" s="31">
        <f>(BE948*Параметри!$K$48+SUM('Дані з ДІСО'!AR948:AT948)*IF(Параметри!$R$37="RNK",Параметри!$K$45,Параметри!$R$47)*Параметри!$K$20/1000)*Параметри!$K$69</f>
        <v>0</v>
      </c>
      <c r="BG948">
        <f>ROUNDUP(('Дані не з ДІСО'!I948+'Дані не з ДІСО'!K948)/Параметри!$K$26,0)</f>
        <v>0</v>
      </c>
      <c r="BH948" s="31">
        <f>BG948*Параметри!$M$36/18</f>
        <v>0</v>
      </c>
      <c r="BI948">
        <f>IF(BG948=0,0,'Дані не з ДІСО'!K948/('Дані не з ДІСО'!I948+'Дані не з ДІСО'!K948))</f>
        <v>0</v>
      </c>
      <c r="BJ948" s="31">
        <f>(1+0.25*BI948)*BH948*Параметри!$K$48</f>
        <v>0</v>
      </c>
      <c r="BK948">
        <f>ROUNDUP('Дані не з ДІСО'!M948/Параметри!$K$27,0)</f>
        <v>0</v>
      </c>
      <c r="BL948">
        <f>BK948*Параметри!$M$37/18</f>
        <v>0</v>
      </c>
      <c r="BM948" s="31">
        <f>BL948*Параметри!$K$48</f>
        <v>0</v>
      </c>
      <c r="BN948" s="31">
        <f>'Дані не з ДІСО'!N948*(7*Параметри!$K$50+Параметри!$K$49)</f>
        <v>0</v>
      </c>
      <c r="BO948">
        <f>ROUNDUP('Дані з ДІСО'!V948/Параметри!$K$25,0)</f>
        <v>0</v>
      </c>
      <c r="BP948">
        <f>ROUNDUP('Дані з ДІСО'!W948/Параметри!$K$25,0)</f>
        <v>0</v>
      </c>
      <c r="BQ948">
        <f>ROUNDUP('Дані з ДІСО'!X948/Параметри!$K$25,0)</f>
        <v>0</v>
      </c>
      <c r="BR948">
        <f>(BO948*Параметри!$K$34+BP948*Параметри!$L$34+BQ948*Параметри!$M$34)/18</f>
        <v>0</v>
      </c>
      <c r="BS948">
        <f>IF(J948=0,0,'Дані з ДІСО'!AC948/J948)</f>
        <v>0</v>
      </c>
      <c r="BT948" s="31">
        <f>(1+0.25*BS948)*BR948*Параметри!$K$48</f>
        <v>0</v>
      </c>
      <c r="BU948" s="31">
        <f ca="1">BT948*'Коефіцієнти АТО'!U948</f>
        <v>0</v>
      </c>
      <c r="BV948" s="31">
        <f>J948*(1+0.25*BS948)*Параметри!$K$61*Параметри!$K$20/1000</f>
        <v>0</v>
      </c>
      <c r="BW948" s="31">
        <f>(1+0.25*BS948)*J948*'Коефіцієнти АТО'!S948*Параметри!$K$20/1000</f>
        <v>0</v>
      </c>
      <c r="BX948" s="31">
        <f t="shared" ca="1" si="174"/>
        <v>0</v>
      </c>
      <c r="BY948">
        <f>ROUNDUP('Дані з ДІСО'!AG948/Параметри!$K$66,0)</f>
        <v>0</v>
      </c>
      <c r="BZ948">
        <f t="shared" si="175"/>
        <v>0</v>
      </c>
      <c r="CA948">
        <f>IF('Дані з ДІСО'!AG948=0,0,'Дані з ДІСО'!AJ948/'Дані з ДІСО'!AG948)</f>
        <v>0</v>
      </c>
      <c r="CB948" s="31">
        <f>BZ948*(1+0.25*CA948)*Параметри!$K$48</f>
        <v>0</v>
      </c>
      <c r="CC948" s="31">
        <f t="shared" ca="1" si="176"/>
        <v>49459.7</v>
      </c>
      <c r="CD948" s="31">
        <f t="shared" si="177"/>
        <v>0</v>
      </c>
      <c r="CE948" s="31">
        <f t="shared" si="178"/>
        <v>0</v>
      </c>
      <c r="CF948" s="31">
        <f t="shared" si="179"/>
        <v>0</v>
      </c>
    </row>
    <row r="949" spans="1:84" x14ac:dyDescent="0.25">
      <c r="A949" s="9">
        <v>948</v>
      </c>
      <c r="B949" s="9" t="s">
        <v>4354</v>
      </c>
      <c r="C949" s="9" t="s">
        <v>4354</v>
      </c>
      <c r="D949" s="9" t="s">
        <v>2991</v>
      </c>
      <c r="E949" s="9" t="s">
        <v>28</v>
      </c>
      <c r="F949" s="9" t="s">
        <v>3913</v>
      </c>
      <c r="G949" s="9" t="s">
        <v>1922</v>
      </c>
      <c r="H949" s="31">
        <f>SUM('Дані з ДІСО'!J949:L949)</f>
        <v>1222</v>
      </c>
      <c r="I949" s="31">
        <f>SUM('Дані з ДІСО'!P949:R949)</f>
        <v>0</v>
      </c>
      <c r="J949" s="31">
        <f>SUM('Дані з ДІСО'!V949:X949)</f>
        <v>0</v>
      </c>
      <c r="K949">
        <f ca="1">ROUNDUP('Дані з ДІСО'!J949/'Коефіцієнти АТО'!$R949,0)</f>
        <v>36</v>
      </c>
      <c r="L949">
        <f ca="1">ROUNDUP('Дані з ДІСО'!K949/'Коефіцієнти АТО'!$R949,0)</f>
        <v>51</v>
      </c>
      <c r="M949">
        <f ca="1">ROUNDUP('Дані з ДІСО'!L949/'Коефіцієнти АТО'!$R949,0)</f>
        <v>12</v>
      </c>
      <c r="N949" s="28">
        <f ca="1">(K949*Параметри!$K$32+L949*Параметри!$L$32+M949*Параметри!$M$32)/18</f>
        <v>171.66666666666666</v>
      </c>
      <c r="O949" s="41">
        <f>'Дані з ДІСО'!Y949/H949</f>
        <v>0</v>
      </c>
      <c r="P949" s="31">
        <f ca="1">(1+0.25*O949)*N949*Параметри!$K$48</f>
        <v>35038.150340013337</v>
      </c>
      <c r="Q949" s="31">
        <f ca="1">P949*'Коефіцієнти АТО'!T949</f>
        <v>595.64855578022673</v>
      </c>
      <c r="R949" s="31">
        <f>H949*(1+0.25*O949)*Параметри!$K$61*Параметри!$K$20/1000</f>
        <v>0</v>
      </c>
      <c r="S949" s="31">
        <f>H949*(1+0.25*O949)*'Коефіцієнти АТО'!S949*Параметри!$K$20/1000</f>
        <v>6298.4141976311112</v>
      </c>
      <c r="T949" s="31">
        <f t="shared" ca="1" si="169"/>
        <v>41932.213093424682</v>
      </c>
      <c r="U949" s="31">
        <f t="shared" ca="1" si="168"/>
        <v>39034.540749591521</v>
      </c>
      <c r="V949">
        <f>ROUNDUP('Дані з ДІСО'!P949/Параметри!$K$24,0)</f>
        <v>0</v>
      </c>
      <c r="W949">
        <f>ROUNDUP('Дані з ДІСО'!Q949/Параметри!$K$24,0)</f>
        <v>0</v>
      </c>
      <c r="X949">
        <f>ROUNDUP('Дані з ДІСО'!R949/Параметри!$K$24,0)</f>
        <v>0</v>
      </c>
      <c r="Y949" s="28">
        <f>(V949*Параметри!$K$33+W949*Параметри!$L$33+X949*Параметри!$M$33)/18</f>
        <v>0</v>
      </c>
      <c r="Z949" s="41">
        <f>IF(I949=0,0,'Дані з ДІСО'!AA949/I949)</f>
        <v>0</v>
      </c>
      <c r="AA949" s="31">
        <f>(1+0.25*Z949)*Y949*Параметри!$K$48</f>
        <v>0</v>
      </c>
      <c r="AB949" s="31">
        <f ca="1">AA949*'Коефіцієнти АТО'!U949</f>
        <v>0</v>
      </c>
      <c r="AC949" s="31">
        <f>I949*(1+0.25*Z949)*Параметри!$K$61*Параметри!$K$20/1000</f>
        <v>0</v>
      </c>
      <c r="AD949" s="31">
        <f>(1+0.25*Z949)*I949*'Коефіцієнти АТО'!S949*Параметри!$K$20/1000</f>
        <v>0</v>
      </c>
      <c r="AE949" s="31">
        <f t="shared" ca="1" si="170"/>
        <v>0</v>
      </c>
      <c r="AF949" s="45">
        <v>27.537206353061347</v>
      </c>
      <c r="AG949" s="45">
        <f ca="1">T949/SUM('Дані з ДІСО'!J949:L949)</f>
        <v>34.314413333408083</v>
      </c>
      <c r="AH949">
        <f ca="1">'Коефіцієнти АТО'!R949</f>
        <v>12.5</v>
      </c>
      <c r="AI949">
        <v>15</v>
      </c>
      <c r="AJ949" s="44">
        <f t="shared" ca="1" si="171"/>
        <v>1.2461109123944705</v>
      </c>
      <c r="AK949" t="str">
        <f ca="1">IF(OR(B949="Область",B949="Київ"),"Ні",IF(AJ949&gt;Параметри!$K$72,"Так, верхній",IF(AJ949&lt;Параметри!$K$73,"Так, нижній","Ні")))</f>
        <v>Так, верхній</v>
      </c>
      <c r="AL949" s="45">
        <f ca="1">IF(AK949="Ні",AG949,IF(AK949="Так, верхній",AF949*Параметри!$K$72,AF949*Параметри!$K$73))</f>
        <v>31.943159369551161</v>
      </c>
      <c r="AM949">
        <f>'Дані з ДІСО'!AL949+'Дані з ДІСО'!AN949</f>
        <v>4</v>
      </c>
      <c r="AN949">
        <f>IF(AM949=0,0,'Дані з ДІСО'!AN949/AM949)</f>
        <v>0</v>
      </c>
      <c r="AO949" s="31">
        <f>AM949*(1+0.25*AN949)*Параметри!$K$50</f>
        <v>765.81819406400007</v>
      </c>
      <c r="AP949" s="31">
        <f>ROUNDUP(('Дані з ДІСО'!AU949+'Дані з ДІСО'!AW949)/Параметри!$K$28,0)</f>
        <v>0</v>
      </c>
      <c r="AQ949" s="54">
        <f>AP949*Параметри!$M$35/18</f>
        <v>0</v>
      </c>
      <c r="AR949" s="31">
        <f>IF(AP949=0,0,'Дані з ДІСО'!AW949/SUM('Дані з ДІСО'!AU949,'Дані з ДІСО'!AW949))</f>
        <v>0</v>
      </c>
      <c r="AS949" s="31">
        <f>(1+0.25*AR949)*AQ949*Параметри!$K$48</f>
        <v>0</v>
      </c>
      <c r="AT949">
        <f>ROUNDUP(('Дані з ДІСО'!AE949+'Дані не з ДІСО'!E949+'Дані не з ДІСО'!G949)/Параметри!$K$64,0)</f>
        <v>0</v>
      </c>
      <c r="AU949">
        <f t="shared" si="172"/>
        <v>0</v>
      </c>
      <c r="AV949">
        <f>IF(AT949=0,0,('Дані з ДІСО'!AH949+'Дані не з ДІСО'!G949)/('Дані з ДІСО'!AE949+'Дані не з ДІСО'!E949+'Дані не з ДІСО'!G949))</f>
        <v>0</v>
      </c>
      <c r="AW949" s="31">
        <f>AU949*(1+0.25*AV949)*Параметри!$K$48</f>
        <v>0</v>
      </c>
      <c r="AX949">
        <f>ROUNDUP('Дані з ДІСО'!AF949/Параметри!$K$65,0)</f>
        <v>0</v>
      </c>
      <c r="AY949">
        <f t="shared" si="173"/>
        <v>0</v>
      </c>
      <c r="AZ949">
        <f>IF(AX949=0,0,'Дані з ДІСО'!AI949/'Дані з ДІСО'!AF949)</f>
        <v>0</v>
      </c>
      <c r="BA949" s="31">
        <f>AY949*(1+0.25*AZ949)*Параметри!$K$48</f>
        <v>0</v>
      </c>
      <c r="BB949">
        <f>ROUNDUP('Дані з ДІСО'!AR949/Параметри!$K$29,0)</f>
        <v>0</v>
      </c>
      <c r="BC949">
        <f>ROUNDUP('Дані з ДІСО'!AS949/Параметри!$K$29,0)</f>
        <v>0</v>
      </c>
      <c r="BD949">
        <f>ROUNDUP('Дані з ДІСО'!AT949/Параметри!$K$29,0)</f>
        <v>0</v>
      </c>
      <c r="BE949" s="54">
        <f>(BB949*Параметри!$K$32+BC949*Параметри!$L$32+BD949*Параметри!$M$32)/18</f>
        <v>0</v>
      </c>
      <c r="BF949" s="31">
        <f>(BE949*Параметри!$K$48+SUM('Дані з ДІСО'!AR949:AT949)*IF(Параметри!$R$37="RNK",Параметри!$K$45,Параметри!$R$47)*Параметри!$K$20/1000)*Параметри!$K$69</f>
        <v>0</v>
      </c>
      <c r="BG949">
        <f>ROUNDUP(('Дані не з ДІСО'!I949+'Дані не з ДІСО'!K949)/Параметри!$K$26,0)</f>
        <v>0</v>
      </c>
      <c r="BH949" s="31">
        <f>BG949*Параметри!$M$36/18</f>
        <v>0</v>
      </c>
      <c r="BI949">
        <f>IF(BG949=0,0,'Дані не з ДІСО'!K949/('Дані не з ДІСО'!I949+'Дані не з ДІСО'!K949))</f>
        <v>0</v>
      </c>
      <c r="BJ949" s="31">
        <f>(1+0.25*BI949)*BH949*Параметри!$K$48</f>
        <v>0</v>
      </c>
      <c r="BK949">
        <f>ROUNDUP('Дані не з ДІСО'!M949/Параметри!$K$27,0)</f>
        <v>0</v>
      </c>
      <c r="BL949">
        <f>BK949*Параметри!$M$37/18</f>
        <v>0</v>
      </c>
      <c r="BM949" s="31">
        <f>BL949*Параметри!$K$48</f>
        <v>0</v>
      </c>
      <c r="BN949" s="31">
        <f>'Дані не з ДІСО'!N949*(7*Параметри!$K$50+Параметри!$K$49)</f>
        <v>0</v>
      </c>
      <c r="BO949">
        <f>ROUNDUP('Дані з ДІСО'!V949/Параметри!$K$25,0)</f>
        <v>0</v>
      </c>
      <c r="BP949">
        <f>ROUNDUP('Дані з ДІСО'!W949/Параметри!$K$25,0)</f>
        <v>0</v>
      </c>
      <c r="BQ949">
        <f>ROUNDUP('Дані з ДІСО'!X949/Параметри!$K$25,0)</f>
        <v>0</v>
      </c>
      <c r="BR949">
        <f>(BO949*Параметри!$K$34+BP949*Параметри!$L$34+BQ949*Параметри!$M$34)/18</f>
        <v>0</v>
      </c>
      <c r="BS949">
        <f>IF(J949=0,0,'Дані з ДІСО'!AC949/J949)</f>
        <v>0</v>
      </c>
      <c r="BT949" s="31">
        <f>(1+0.25*BS949)*BR949*Параметри!$K$48</f>
        <v>0</v>
      </c>
      <c r="BU949" s="31">
        <f ca="1">BT949*'Коефіцієнти АТО'!U949</f>
        <v>0</v>
      </c>
      <c r="BV949" s="31">
        <f>J949*(1+0.25*BS949)*Параметри!$K$61*Параметри!$K$20/1000</f>
        <v>0</v>
      </c>
      <c r="BW949" s="31">
        <f>(1+0.25*BS949)*J949*'Коефіцієнти АТО'!S949*Параметри!$K$20/1000</f>
        <v>0</v>
      </c>
      <c r="BX949" s="31">
        <f t="shared" ca="1" si="174"/>
        <v>0</v>
      </c>
      <c r="BY949">
        <f>ROUNDUP('Дані з ДІСО'!AG949/Параметри!$K$66,0)</f>
        <v>0</v>
      </c>
      <c r="BZ949">
        <f t="shared" si="175"/>
        <v>0</v>
      </c>
      <c r="CA949">
        <f>IF('Дані з ДІСО'!AG949=0,0,'Дані з ДІСО'!AJ949/'Дані з ДІСО'!AG949)</f>
        <v>0</v>
      </c>
      <c r="CB949" s="31">
        <f>BZ949*(1+0.25*CA949)*Параметри!$K$48</f>
        <v>0</v>
      </c>
      <c r="CC949" s="31">
        <f t="shared" ca="1" si="176"/>
        <v>39800.400000000001</v>
      </c>
      <c r="CD949" s="31">
        <f t="shared" si="177"/>
        <v>0</v>
      </c>
      <c r="CE949" s="31">
        <f t="shared" si="178"/>
        <v>0</v>
      </c>
      <c r="CF949" s="31">
        <f t="shared" si="179"/>
        <v>0</v>
      </c>
    </row>
    <row r="950" spans="1:84" x14ac:dyDescent="0.25">
      <c r="A950" s="9">
        <v>949</v>
      </c>
      <c r="B950" s="9" t="s">
        <v>4354</v>
      </c>
      <c r="C950" s="9" t="s">
        <v>4354</v>
      </c>
      <c r="D950" s="9" t="s">
        <v>2991</v>
      </c>
      <c r="E950" s="9" t="s">
        <v>28</v>
      </c>
      <c r="F950" s="9" t="s">
        <v>3914</v>
      </c>
      <c r="G950" s="9" t="s">
        <v>1924</v>
      </c>
      <c r="H950" s="31">
        <f>SUM('Дані з ДІСО'!J950:L950)</f>
        <v>337</v>
      </c>
      <c r="I950" s="31">
        <f>SUM('Дані з ДІСО'!P950:R950)</f>
        <v>0</v>
      </c>
      <c r="J950" s="31">
        <f>SUM('Дані з ДІСО'!V950:X950)</f>
        <v>0</v>
      </c>
      <c r="K950">
        <f ca="1">ROUNDUP('Дані з ДІСО'!J950/'Коефіцієнти АТО'!$R950,0)</f>
        <v>10</v>
      </c>
      <c r="L950">
        <f ca="1">ROUNDUP('Дані з ДІСО'!K950/'Коефіцієнти АТО'!$R950,0)</f>
        <v>12</v>
      </c>
      <c r="M950">
        <f ca="1">ROUNDUP('Дані з ДІСО'!L950/'Коефіцієнти АТО'!$R950,0)</f>
        <v>3</v>
      </c>
      <c r="N950" s="28">
        <f ca="1">(K950*Параметри!$K$32+L950*Параметри!$L$32+M950*Параметри!$M$32)/18</f>
        <v>42.888888888888886</v>
      </c>
      <c r="O950" s="41">
        <f>'Дані з ДІСО'!Y950/H950</f>
        <v>0</v>
      </c>
      <c r="P950" s="31">
        <f ca="1">(1+0.25*O950)*N950*Параметри!$K$48</f>
        <v>8753.8679813884446</v>
      </c>
      <c r="Q950" s="31">
        <f ca="1">P950*'Коефіцієнти АТО'!T950</f>
        <v>148.81575568360356</v>
      </c>
      <c r="R950" s="31">
        <f>H950*(1+0.25*O950)*Параметри!$K$61*Параметри!$K$20/1000</f>
        <v>0</v>
      </c>
      <c r="S950" s="31">
        <f>H950*(1+0.25*O950)*'Коефіцієнти АТО'!S950*Параметри!$K$20/1000</f>
        <v>1736.9603801977778</v>
      </c>
      <c r="T950" s="31">
        <f t="shared" ca="1" si="169"/>
        <v>10639.644117269825</v>
      </c>
      <c r="U950" s="31">
        <f t="shared" ca="1" si="168"/>
        <v>10639.644117269825</v>
      </c>
      <c r="V950">
        <f>ROUNDUP('Дані з ДІСО'!P950/Параметри!$K$24,0)</f>
        <v>0</v>
      </c>
      <c r="W950">
        <f>ROUNDUP('Дані з ДІСО'!Q950/Параметри!$K$24,0)</f>
        <v>0</v>
      </c>
      <c r="X950">
        <f>ROUNDUP('Дані з ДІСО'!R950/Параметри!$K$24,0)</f>
        <v>0</v>
      </c>
      <c r="Y950" s="28">
        <f>(V950*Параметри!$K$33+W950*Параметри!$L$33+X950*Параметри!$M$33)/18</f>
        <v>0</v>
      </c>
      <c r="Z950" s="41">
        <f>IF(I950=0,0,'Дані з ДІСО'!AA950/I950)</f>
        <v>0</v>
      </c>
      <c r="AA950" s="31">
        <f>(1+0.25*Z950)*Y950*Параметри!$K$48</f>
        <v>0</v>
      </c>
      <c r="AB950" s="31">
        <f ca="1">AA950*'Коефіцієнти АТО'!U950</f>
        <v>0</v>
      </c>
      <c r="AC950" s="31">
        <f>I950*(1+0.25*Z950)*Параметри!$K$61*Параметри!$K$20/1000</f>
        <v>0</v>
      </c>
      <c r="AD950" s="31">
        <f>(1+0.25*Z950)*I950*'Коефіцієнти АТО'!S950*Параметри!$K$20/1000</f>
        <v>0</v>
      </c>
      <c r="AE950" s="31">
        <f t="shared" ca="1" si="170"/>
        <v>0</v>
      </c>
      <c r="AF950" s="45">
        <v>28.342801427773004</v>
      </c>
      <c r="AG950" s="45">
        <f ca="1">T950/SUM('Дані з ДІСО'!J950:L950)</f>
        <v>31.571644264895625</v>
      </c>
      <c r="AH950">
        <f ca="1">'Коефіцієнти АТО'!R950</f>
        <v>14.5</v>
      </c>
      <c r="AI950">
        <v>15</v>
      </c>
      <c r="AJ950" s="44">
        <f t="shared" ca="1" si="171"/>
        <v>1.1139210901699608</v>
      </c>
      <c r="AK950" t="str">
        <f ca="1">IF(OR(B950="Область",B950="Київ"),"Ні",IF(AJ950&gt;Параметри!$K$72,"Так, верхній",IF(AJ950&lt;Параметри!$K$73,"Так, нижній","Ні")))</f>
        <v>Ні</v>
      </c>
      <c r="AL950" s="45">
        <f ca="1">IF(AK950="Ні",AG950,IF(AK950="Так, верхній",AF950*Параметри!$K$72,AF950*Параметри!$K$73))</f>
        <v>31.571644264895625</v>
      </c>
      <c r="AM950">
        <f>'Дані з ДІСО'!AL950+'Дані з ДІСО'!AN950</f>
        <v>7</v>
      </c>
      <c r="AN950">
        <f>IF(AM950=0,0,'Дані з ДІСО'!AN950/AM950)</f>
        <v>0</v>
      </c>
      <c r="AO950" s="31">
        <f>AM950*(1+0.25*AN950)*Параметри!$K$50</f>
        <v>1340.1818396120002</v>
      </c>
      <c r="AP950" s="31">
        <f>ROUNDUP(('Дані з ДІСО'!AU950+'Дані з ДІСО'!AW950)/Параметри!$K$28,0)</f>
        <v>0</v>
      </c>
      <c r="AQ950" s="54">
        <f>AP950*Параметри!$M$35/18</f>
        <v>0</v>
      </c>
      <c r="AR950" s="31">
        <f>IF(AP950=0,0,'Дані з ДІСО'!AW950/SUM('Дані з ДІСО'!AU950,'Дані з ДІСО'!AW950))</f>
        <v>0</v>
      </c>
      <c r="AS950" s="31">
        <f>(1+0.25*AR950)*AQ950*Параметри!$K$48</f>
        <v>0</v>
      </c>
      <c r="AT950">
        <f>ROUNDUP(('Дані з ДІСО'!AE950+'Дані не з ДІСО'!E950+'Дані не з ДІСО'!G950)/Параметри!$K$64,0)</f>
        <v>0</v>
      </c>
      <c r="AU950">
        <f t="shared" si="172"/>
        <v>0</v>
      </c>
      <c r="AV950">
        <f>IF(AT950=0,0,('Дані з ДІСО'!AH950+'Дані не з ДІСО'!G950)/('Дані з ДІСО'!AE950+'Дані не з ДІСО'!E950+'Дані не з ДІСО'!G950))</f>
        <v>0</v>
      </c>
      <c r="AW950" s="31">
        <f>AU950*(1+0.25*AV950)*Параметри!$K$48</f>
        <v>0</v>
      </c>
      <c r="AX950">
        <f>ROUNDUP('Дані з ДІСО'!AF950/Параметри!$K$65,0)</f>
        <v>0</v>
      </c>
      <c r="AY950">
        <f t="shared" si="173"/>
        <v>0</v>
      </c>
      <c r="AZ950">
        <f>IF(AX950=0,0,'Дані з ДІСО'!AI950/'Дані з ДІСО'!AF950)</f>
        <v>0</v>
      </c>
      <c r="BA950" s="31">
        <f>AY950*(1+0.25*AZ950)*Параметри!$K$48</f>
        <v>0</v>
      </c>
      <c r="BB950">
        <f>ROUNDUP('Дані з ДІСО'!AR950/Параметри!$K$29,0)</f>
        <v>0</v>
      </c>
      <c r="BC950">
        <f>ROUNDUP('Дані з ДІСО'!AS950/Параметри!$K$29,0)</f>
        <v>0</v>
      </c>
      <c r="BD950">
        <f>ROUNDUP('Дані з ДІСО'!AT950/Параметри!$K$29,0)</f>
        <v>0</v>
      </c>
      <c r="BE950" s="54">
        <f>(BB950*Параметри!$K$32+BC950*Параметри!$L$32+BD950*Параметри!$M$32)/18</f>
        <v>0</v>
      </c>
      <c r="BF950" s="31">
        <f>(BE950*Параметри!$K$48+SUM('Дані з ДІСО'!AR950:AT950)*IF(Параметри!$R$37="RNK",Параметри!$K$45,Параметри!$R$47)*Параметри!$K$20/1000)*Параметри!$K$69</f>
        <v>0</v>
      </c>
      <c r="BG950">
        <f>ROUNDUP(('Дані не з ДІСО'!I950+'Дані не з ДІСО'!K950)/Параметри!$K$26,0)</f>
        <v>0</v>
      </c>
      <c r="BH950" s="31">
        <f>BG950*Параметри!$M$36/18</f>
        <v>0</v>
      </c>
      <c r="BI950">
        <f>IF(BG950=0,0,'Дані не з ДІСО'!K950/('Дані не з ДІСО'!I950+'Дані не з ДІСО'!K950))</f>
        <v>0</v>
      </c>
      <c r="BJ950" s="31">
        <f>(1+0.25*BI950)*BH950*Параметри!$K$48</f>
        <v>0</v>
      </c>
      <c r="BK950">
        <f>ROUNDUP('Дані не з ДІСО'!M950/Параметри!$K$27,0)</f>
        <v>0</v>
      </c>
      <c r="BL950">
        <f>BK950*Параметри!$M$37/18</f>
        <v>0</v>
      </c>
      <c r="BM950" s="31">
        <f>BL950*Параметри!$K$48</f>
        <v>0</v>
      </c>
      <c r="BN950" s="31">
        <f>'Дані не з ДІСО'!N950*(7*Параметри!$K$50+Параметри!$K$49)</f>
        <v>0</v>
      </c>
      <c r="BO950">
        <f>ROUNDUP('Дані з ДІСО'!V950/Параметри!$K$25,0)</f>
        <v>0</v>
      </c>
      <c r="BP950">
        <f>ROUNDUP('Дані з ДІСО'!W950/Параметри!$K$25,0)</f>
        <v>0</v>
      </c>
      <c r="BQ950">
        <f>ROUNDUP('Дані з ДІСО'!X950/Параметри!$K$25,0)</f>
        <v>0</v>
      </c>
      <c r="BR950">
        <f>(BO950*Параметри!$K$34+BP950*Параметри!$L$34+BQ950*Параметри!$M$34)/18</f>
        <v>0</v>
      </c>
      <c r="BS950">
        <f>IF(J950=0,0,'Дані з ДІСО'!AC950/J950)</f>
        <v>0</v>
      </c>
      <c r="BT950" s="31">
        <f>(1+0.25*BS950)*BR950*Параметри!$K$48</f>
        <v>0</v>
      </c>
      <c r="BU950" s="31">
        <f ca="1">BT950*'Коефіцієнти АТО'!U950</f>
        <v>0</v>
      </c>
      <c r="BV950" s="31">
        <f>J950*(1+0.25*BS950)*Параметри!$K$61*Параметри!$K$20/1000</f>
        <v>0</v>
      </c>
      <c r="BW950" s="31">
        <f>(1+0.25*BS950)*J950*'Коефіцієнти АТО'!S950*Параметри!$K$20/1000</f>
        <v>0</v>
      </c>
      <c r="BX950" s="31">
        <f t="shared" ca="1" si="174"/>
        <v>0</v>
      </c>
      <c r="BY950">
        <f>ROUNDUP('Дані з ДІСО'!AG950/Параметри!$K$66,0)</f>
        <v>0</v>
      </c>
      <c r="BZ950">
        <f t="shared" si="175"/>
        <v>0</v>
      </c>
      <c r="CA950">
        <f>IF('Дані з ДІСО'!AG950=0,0,'Дані з ДІСО'!AJ950/'Дані з ДІСО'!AG950)</f>
        <v>0</v>
      </c>
      <c r="CB950" s="31">
        <f>BZ950*(1+0.25*CA950)*Параметри!$K$48</f>
        <v>0</v>
      </c>
      <c r="CC950" s="31">
        <f t="shared" ca="1" si="176"/>
        <v>11979.8</v>
      </c>
      <c r="CD950" s="31">
        <f t="shared" si="177"/>
        <v>0</v>
      </c>
      <c r="CE950" s="31">
        <f t="shared" si="178"/>
        <v>0</v>
      </c>
      <c r="CF950" s="31">
        <f t="shared" si="179"/>
        <v>0</v>
      </c>
    </row>
    <row r="951" spans="1:84" x14ac:dyDescent="0.25">
      <c r="A951" s="9">
        <v>950</v>
      </c>
      <c r="B951" s="9" t="s">
        <v>2951</v>
      </c>
      <c r="C951" s="9" t="s">
        <v>4353</v>
      </c>
      <c r="D951" s="9" t="s">
        <v>2991</v>
      </c>
      <c r="E951" s="9" t="s">
        <v>25</v>
      </c>
      <c r="F951" s="9" t="s">
        <v>3915</v>
      </c>
      <c r="G951" s="9" t="s">
        <v>1926</v>
      </c>
      <c r="H951" s="31">
        <f>SUM('Дані з ДІСО'!J951:L951)</f>
        <v>2323</v>
      </c>
      <c r="I951" s="31">
        <f>SUM('Дані з ДІСО'!P951:R951)</f>
        <v>0</v>
      </c>
      <c r="J951" s="31">
        <f>SUM('Дані з ДІСО'!V951:X951)</f>
        <v>0</v>
      </c>
      <c r="K951">
        <f ca="1">ROUNDUP('Дані з ДІСО'!J951/'Коефіцієнти АТО'!$R951,0)</f>
        <v>51</v>
      </c>
      <c r="L951">
        <f ca="1">ROUNDUP('Дані з ДІСО'!K951/'Коефіцієнти АТО'!$R951,0)</f>
        <v>61</v>
      </c>
      <c r="M951">
        <f ca="1">ROUNDUP('Дані з ДІСО'!L951/'Коефіцієнти АТО'!$R951,0)</f>
        <v>15</v>
      </c>
      <c r="N951" s="28">
        <f ca="1">(K951*Параметри!$K$32+L951*Параметри!$L$32+M951*Параметри!$M$32)/18</f>
        <v>217.72222222222223</v>
      </c>
      <c r="O951" s="41">
        <f>'Дані з ДІСО'!Y951/H951</f>
        <v>0</v>
      </c>
      <c r="P951" s="31">
        <f ca="1">(1+0.25*O951)*N951*Параметри!$K$48</f>
        <v>44438.35313349912</v>
      </c>
      <c r="Q951" s="31">
        <f ca="1">P951*'Коефіцієнти АТО'!T951</f>
        <v>755.45200326948509</v>
      </c>
      <c r="R951" s="31">
        <f>H951*(1+0.25*O951)*Параметри!$K$61*Параметри!$K$20/1000</f>
        <v>0</v>
      </c>
      <c r="S951" s="31">
        <f>H951*(1+0.25*O951)*'Коефіцієнти АТО'!S951*Параметри!$K$20/1000</f>
        <v>9578.5375980995559</v>
      </c>
      <c r="T951" s="31">
        <f t="shared" ca="1" si="169"/>
        <v>54772.342734868158</v>
      </c>
      <c r="U951" s="31">
        <f t="shared" ca="1" si="168"/>
        <v>54772.342734868158</v>
      </c>
      <c r="V951">
        <f>ROUNDUP('Дані з ДІСО'!P951/Параметри!$K$24,0)</f>
        <v>0</v>
      </c>
      <c r="W951">
        <f>ROUNDUP('Дані з ДІСО'!Q951/Параметри!$K$24,0)</f>
        <v>0</v>
      </c>
      <c r="X951">
        <f>ROUNDUP('Дані з ДІСО'!R951/Параметри!$K$24,0)</f>
        <v>0</v>
      </c>
      <c r="Y951" s="28">
        <f>(V951*Параметри!$K$33+W951*Параметри!$L$33+X951*Параметри!$M$33)/18</f>
        <v>0</v>
      </c>
      <c r="Z951" s="41">
        <f>IF(I951=0,0,'Дані з ДІСО'!AA951/I951)</f>
        <v>0</v>
      </c>
      <c r="AA951" s="31">
        <f>(1+0.25*Z951)*Y951*Параметри!$K$48</f>
        <v>0</v>
      </c>
      <c r="AB951" s="31">
        <f ca="1">AA951*'Коефіцієнти АТО'!U951</f>
        <v>0</v>
      </c>
      <c r="AC951" s="31">
        <f>I951*(1+0.25*Z951)*Параметри!$K$61*Параметри!$K$20/1000</f>
        <v>0</v>
      </c>
      <c r="AD951" s="31">
        <f>(1+0.25*Z951)*I951*'Коефіцієнти АТО'!S951*Параметри!$K$20/1000</f>
        <v>0</v>
      </c>
      <c r="AE951" s="31">
        <f t="shared" ca="1" si="170"/>
        <v>0</v>
      </c>
      <c r="AF951" s="45">
        <v>23.198068228467164</v>
      </c>
      <c r="AG951" s="45">
        <f ca="1">T951/SUM('Дані з ДІСО'!J951:L951)</f>
        <v>23.578279265978544</v>
      </c>
      <c r="AH951">
        <f ca="1">'Коефіцієнти АТО'!R951</f>
        <v>18.5</v>
      </c>
      <c r="AI951">
        <v>18</v>
      </c>
      <c r="AJ951" s="44">
        <f t="shared" ca="1" si="171"/>
        <v>1.0163897715002326</v>
      </c>
      <c r="AK951" t="str">
        <f ca="1">IF(OR(B951="Область",B951="Київ"),"Ні",IF(AJ951&gt;Параметри!$K$72,"Так, верхній",IF(AJ951&lt;Параметри!$K$73,"Так, нижній","Ні")))</f>
        <v>Ні</v>
      </c>
      <c r="AL951" s="45">
        <f ca="1">IF(AK951="Ні",AG951,IF(AK951="Так, верхній",AF951*Параметри!$K$72,AF951*Параметри!$K$73))</f>
        <v>23.578279265978544</v>
      </c>
      <c r="AM951">
        <f>'Дані з ДІСО'!AL951+'Дані з ДІСО'!AN951</f>
        <v>17</v>
      </c>
      <c r="AN951">
        <f>IF(AM951=0,0,'Дані з ДІСО'!AN951/AM951)</f>
        <v>0</v>
      </c>
      <c r="AO951" s="31">
        <f>AM951*(1+0.25*AN951)*Параметри!$K$50</f>
        <v>3254.7273247720004</v>
      </c>
      <c r="AP951" s="31">
        <f>ROUNDUP(('Дані з ДІСО'!AU951+'Дані з ДІСО'!AW951)/Параметри!$K$28,0)</f>
        <v>0</v>
      </c>
      <c r="AQ951" s="54">
        <f>AP951*Параметри!$M$35/18</f>
        <v>0</v>
      </c>
      <c r="AR951" s="31">
        <f>IF(AP951=0,0,'Дані з ДІСО'!AW951/SUM('Дані з ДІСО'!AU951,'Дані з ДІСО'!AW951))</f>
        <v>0</v>
      </c>
      <c r="AS951" s="31">
        <f>(1+0.25*AR951)*AQ951*Параметри!$K$48</f>
        <v>0</v>
      </c>
      <c r="AT951">
        <f>ROUNDUP(('Дані з ДІСО'!AE951+'Дані не з ДІСО'!E951+'Дані не з ДІСО'!G951)/Параметри!$K$64,0)</f>
        <v>0</v>
      </c>
      <c r="AU951">
        <f t="shared" si="172"/>
        <v>0</v>
      </c>
      <c r="AV951">
        <f>IF(AT951=0,0,('Дані з ДІСО'!AH951+'Дані не з ДІСО'!G951)/('Дані з ДІСО'!AE951+'Дані не з ДІСО'!E951+'Дані не з ДІСО'!G951))</f>
        <v>0</v>
      </c>
      <c r="AW951" s="31">
        <f>AU951*(1+0.25*AV951)*Параметри!$K$48</f>
        <v>0</v>
      </c>
      <c r="AX951">
        <f>ROUNDUP('Дані з ДІСО'!AF951/Параметри!$K$65,0)</f>
        <v>0</v>
      </c>
      <c r="AY951">
        <f t="shared" si="173"/>
        <v>0</v>
      </c>
      <c r="AZ951">
        <f>IF(AX951=0,0,'Дані з ДІСО'!AI951/'Дані з ДІСО'!AF951)</f>
        <v>0</v>
      </c>
      <c r="BA951" s="31">
        <f>AY951*(1+0.25*AZ951)*Параметри!$K$48</f>
        <v>0</v>
      </c>
      <c r="BB951">
        <f>ROUNDUP('Дані з ДІСО'!AR951/Параметри!$K$29,0)</f>
        <v>0</v>
      </c>
      <c r="BC951">
        <f>ROUNDUP('Дані з ДІСО'!AS951/Параметри!$K$29,0)</f>
        <v>0</v>
      </c>
      <c r="BD951">
        <f>ROUNDUP('Дані з ДІСО'!AT951/Параметри!$K$29,0)</f>
        <v>0</v>
      </c>
      <c r="BE951" s="54">
        <f>(BB951*Параметри!$K$32+BC951*Параметри!$L$32+BD951*Параметри!$M$32)/18</f>
        <v>0</v>
      </c>
      <c r="BF951" s="31">
        <f>(BE951*Параметри!$K$48+SUM('Дані з ДІСО'!AR951:AT951)*IF(Параметри!$R$37="RNK",Параметри!$K$45,Параметри!$R$47)*Параметри!$K$20/1000)*Параметри!$K$69</f>
        <v>0</v>
      </c>
      <c r="BG951">
        <f>ROUNDUP(('Дані не з ДІСО'!I951+'Дані не з ДІСО'!K951)/Параметри!$K$26,0)</f>
        <v>0</v>
      </c>
      <c r="BH951" s="31">
        <f>BG951*Параметри!$M$36/18</f>
        <v>0</v>
      </c>
      <c r="BI951">
        <f>IF(BG951=0,0,'Дані не з ДІСО'!K951/('Дані не з ДІСО'!I951+'Дані не з ДІСО'!K951))</f>
        <v>0</v>
      </c>
      <c r="BJ951" s="31">
        <f>(1+0.25*BI951)*BH951*Параметри!$K$48</f>
        <v>0</v>
      </c>
      <c r="BK951">
        <f>ROUNDUP('Дані не з ДІСО'!M951/Параметри!$K$27,0)</f>
        <v>0</v>
      </c>
      <c r="BL951">
        <f>BK951*Параметри!$M$37/18</f>
        <v>0</v>
      </c>
      <c r="BM951" s="31">
        <f>BL951*Параметри!$K$48</f>
        <v>0</v>
      </c>
      <c r="BN951" s="31">
        <f>'Дані не з ДІСО'!N951*(7*Параметри!$K$50+Параметри!$K$49)</f>
        <v>0</v>
      </c>
      <c r="BO951">
        <f>ROUNDUP('Дані з ДІСО'!V951/Параметри!$K$25,0)</f>
        <v>0</v>
      </c>
      <c r="BP951">
        <f>ROUNDUP('Дані з ДІСО'!W951/Параметри!$K$25,0)</f>
        <v>0</v>
      </c>
      <c r="BQ951">
        <f>ROUNDUP('Дані з ДІСО'!X951/Параметри!$K$25,0)</f>
        <v>0</v>
      </c>
      <c r="BR951">
        <f>(BO951*Параметри!$K$34+BP951*Параметри!$L$34+BQ951*Параметри!$M$34)/18</f>
        <v>0</v>
      </c>
      <c r="BS951">
        <f>IF(J951=0,0,'Дані з ДІСО'!AC951/J951)</f>
        <v>0</v>
      </c>
      <c r="BT951" s="31">
        <f>(1+0.25*BS951)*BR951*Параметри!$K$48</f>
        <v>0</v>
      </c>
      <c r="BU951" s="31">
        <f ca="1">BT951*'Коефіцієнти АТО'!U951</f>
        <v>0</v>
      </c>
      <c r="BV951" s="31">
        <f>J951*(1+0.25*BS951)*Параметри!$K$61*Параметри!$K$20/1000</f>
        <v>0</v>
      </c>
      <c r="BW951" s="31">
        <f>(1+0.25*BS951)*J951*'Коефіцієнти АТО'!S951*Параметри!$K$20/1000</f>
        <v>0</v>
      </c>
      <c r="BX951" s="31">
        <f t="shared" ca="1" si="174"/>
        <v>0</v>
      </c>
      <c r="BY951">
        <f>ROUNDUP('Дані з ДІСО'!AG951/Параметри!$K$66,0)</f>
        <v>0</v>
      </c>
      <c r="BZ951">
        <f t="shared" si="175"/>
        <v>0</v>
      </c>
      <c r="CA951">
        <f>IF('Дані з ДІСО'!AG951=0,0,'Дані з ДІСО'!AJ951/'Дані з ДІСО'!AG951)</f>
        <v>0</v>
      </c>
      <c r="CB951" s="31">
        <f>BZ951*(1+0.25*CA951)*Параметри!$K$48</f>
        <v>0</v>
      </c>
      <c r="CC951" s="31">
        <f t="shared" ca="1" si="176"/>
        <v>58027.1</v>
      </c>
      <c r="CD951" s="31">
        <f t="shared" si="177"/>
        <v>0</v>
      </c>
      <c r="CE951" s="31">
        <f t="shared" si="178"/>
        <v>0</v>
      </c>
      <c r="CF951" s="31">
        <f t="shared" si="179"/>
        <v>0</v>
      </c>
    </row>
    <row r="952" spans="1:84" x14ac:dyDescent="0.25">
      <c r="A952" s="9">
        <v>951</v>
      </c>
      <c r="B952" s="9" t="s">
        <v>4354</v>
      </c>
      <c r="C952" s="9" t="s">
        <v>4354</v>
      </c>
      <c r="D952" s="9" t="s">
        <v>2991</v>
      </c>
      <c r="E952" s="9" t="s">
        <v>28</v>
      </c>
      <c r="F952" s="9" t="s">
        <v>3916</v>
      </c>
      <c r="G952" s="9" t="s">
        <v>1928</v>
      </c>
      <c r="H952" s="31">
        <f>SUM('Дані з ДІСО'!J952:L952)</f>
        <v>1237</v>
      </c>
      <c r="I952" s="31">
        <f>SUM('Дані з ДІСО'!P952:R952)</f>
        <v>0</v>
      </c>
      <c r="J952" s="31">
        <f>SUM('Дані з ДІСО'!V952:X952)</f>
        <v>0</v>
      </c>
      <c r="K952">
        <f ca="1">ROUNDUP('Дані з ДІСО'!J952/'Коефіцієнти АТО'!$R952,0)</f>
        <v>35</v>
      </c>
      <c r="L952">
        <f ca="1">ROUNDUP('Дані з ДІСО'!K952/'Коефіцієнти АТО'!$R952,0)</f>
        <v>45</v>
      </c>
      <c r="M952">
        <f ca="1">ROUNDUP('Дані з ДІСО'!L952/'Коефіцієнти АТО'!$R952,0)</f>
        <v>10</v>
      </c>
      <c r="N952" s="28">
        <f ca="1">(K952*Параметри!$K$32+L952*Параметри!$L$32+M952*Параметри!$M$32)/18</f>
        <v>154.72222222222223</v>
      </c>
      <c r="O952" s="41">
        <f>'Дані з ДІСО'!Y952/H952</f>
        <v>0</v>
      </c>
      <c r="P952" s="31">
        <f ca="1">(1+0.25*O952)*N952*Параметри!$K$48</f>
        <v>31579.692134931116</v>
      </c>
      <c r="Q952" s="31">
        <f ca="1">P952*'Коефіцієнти АТО'!T952</f>
        <v>536.85476629382902</v>
      </c>
      <c r="R952" s="31">
        <f>H952*(1+0.25*O952)*Параметри!$K$61*Параметри!$K$20/1000</f>
        <v>0</v>
      </c>
      <c r="S952" s="31">
        <f>H952*(1+0.25*O952)*'Коефіцієнти АТО'!S952*Параметри!$K$20/1000</f>
        <v>6375.726974197778</v>
      </c>
      <c r="T952" s="31">
        <f t="shared" ca="1" si="169"/>
        <v>38492.273875422725</v>
      </c>
      <c r="U952" s="31">
        <f t="shared" ca="1" si="168"/>
        <v>38492.273875422725</v>
      </c>
      <c r="V952">
        <f>ROUNDUP('Дані з ДІСО'!P952/Параметри!$K$24,0)</f>
        <v>0</v>
      </c>
      <c r="W952">
        <f>ROUNDUP('Дані з ДІСО'!Q952/Параметри!$K$24,0)</f>
        <v>0</v>
      </c>
      <c r="X952">
        <f>ROUNDUP('Дані з ДІСО'!R952/Параметри!$K$24,0)</f>
        <v>0</v>
      </c>
      <c r="Y952" s="28">
        <f>(V952*Параметри!$K$33+W952*Параметри!$L$33+X952*Параметри!$M$33)/18</f>
        <v>0</v>
      </c>
      <c r="Z952" s="41">
        <f>IF(I952=0,0,'Дані з ДІСО'!AA952/I952)</f>
        <v>0</v>
      </c>
      <c r="AA952" s="31">
        <f>(1+0.25*Z952)*Y952*Параметри!$K$48</f>
        <v>0</v>
      </c>
      <c r="AB952" s="31">
        <f ca="1">AA952*'Коефіцієнти АТО'!U952</f>
        <v>0</v>
      </c>
      <c r="AC952" s="31">
        <f>I952*(1+0.25*Z952)*Параметри!$K$61*Параметри!$K$20/1000</f>
        <v>0</v>
      </c>
      <c r="AD952" s="31">
        <f>(1+0.25*Z952)*I952*'Коефіцієнти АТО'!S952*Параметри!$K$20/1000</f>
        <v>0</v>
      </c>
      <c r="AE952" s="31">
        <f t="shared" ca="1" si="170"/>
        <v>0</v>
      </c>
      <c r="AF952" s="45">
        <v>30.324134216690179</v>
      </c>
      <c r="AG952" s="45">
        <f ca="1">T952/SUM('Дані з ДІСО'!J952:L952)</f>
        <v>31.117440481344158</v>
      </c>
      <c r="AH952">
        <f ca="1">'Коефіцієнти АТО'!R952</f>
        <v>14</v>
      </c>
      <c r="AI952">
        <v>13</v>
      </c>
      <c r="AJ952" s="44">
        <f t="shared" ca="1" si="171"/>
        <v>1.0261608875288959</v>
      </c>
      <c r="AK952" t="str">
        <f ca="1">IF(OR(B952="Область",B952="Київ"),"Ні",IF(AJ952&gt;Параметри!$K$72,"Так, верхній",IF(AJ952&lt;Параметри!$K$73,"Так, нижній","Ні")))</f>
        <v>Ні</v>
      </c>
      <c r="AL952" s="45">
        <f ca="1">IF(AK952="Ні",AG952,IF(AK952="Так, верхній",AF952*Параметри!$K$72,AF952*Параметри!$K$73))</f>
        <v>31.117440481344158</v>
      </c>
      <c r="AM952">
        <f>'Дані з ДІСО'!AL952+'Дані з ДІСО'!AN952</f>
        <v>16</v>
      </c>
      <c r="AN952">
        <f>IF(AM952=0,0,'Дані з ДІСО'!AN952/AM952)</f>
        <v>0</v>
      </c>
      <c r="AO952" s="31">
        <f>AM952*(1+0.25*AN952)*Параметри!$K$50</f>
        <v>3063.2727762560003</v>
      </c>
      <c r="AP952" s="31">
        <f>ROUNDUP(('Дані з ДІСО'!AU952+'Дані з ДІСО'!AW952)/Параметри!$K$28,0)</f>
        <v>0</v>
      </c>
      <c r="AQ952" s="54">
        <f>AP952*Параметри!$M$35/18</f>
        <v>0</v>
      </c>
      <c r="AR952" s="31">
        <f>IF(AP952=0,0,'Дані з ДІСО'!AW952/SUM('Дані з ДІСО'!AU952,'Дані з ДІСО'!AW952))</f>
        <v>0</v>
      </c>
      <c r="AS952" s="31">
        <f>(1+0.25*AR952)*AQ952*Параметри!$K$48</f>
        <v>0</v>
      </c>
      <c r="AT952">
        <f>ROUNDUP(('Дані з ДІСО'!AE952+'Дані не з ДІСО'!E952+'Дані не з ДІСО'!G952)/Параметри!$K$64,0)</f>
        <v>0</v>
      </c>
      <c r="AU952">
        <f t="shared" si="172"/>
        <v>0</v>
      </c>
      <c r="AV952">
        <f>IF(AT952=0,0,('Дані з ДІСО'!AH952+'Дані не з ДІСО'!G952)/('Дані з ДІСО'!AE952+'Дані не з ДІСО'!E952+'Дані не з ДІСО'!G952))</f>
        <v>0</v>
      </c>
      <c r="AW952" s="31">
        <f>AU952*(1+0.25*AV952)*Параметри!$K$48</f>
        <v>0</v>
      </c>
      <c r="AX952">
        <f>ROUNDUP('Дані з ДІСО'!AF952/Параметри!$K$65,0)</f>
        <v>0</v>
      </c>
      <c r="AY952">
        <f t="shared" si="173"/>
        <v>0</v>
      </c>
      <c r="AZ952">
        <f>IF(AX952=0,0,'Дані з ДІСО'!AI952/'Дані з ДІСО'!AF952)</f>
        <v>0</v>
      </c>
      <c r="BA952" s="31">
        <f>AY952*(1+0.25*AZ952)*Параметри!$K$48</f>
        <v>0</v>
      </c>
      <c r="BB952">
        <f>ROUNDUP('Дані з ДІСО'!AR952/Параметри!$K$29,0)</f>
        <v>0</v>
      </c>
      <c r="BC952">
        <f>ROUNDUP('Дані з ДІСО'!AS952/Параметри!$K$29,0)</f>
        <v>0</v>
      </c>
      <c r="BD952">
        <f>ROUNDUP('Дані з ДІСО'!AT952/Параметри!$K$29,0)</f>
        <v>0</v>
      </c>
      <c r="BE952" s="54">
        <f>(BB952*Параметри!$K$32+BC952*Параметри!$L$32+BD952*Параметри!$M$32)/18</f>
        <v>0</v>
      </c>
      <c r="BF952" s="31">
        <f>(BE952*Параметри!$K$48+SUM('Дані з ДІСО'!AR952:AT952)*IF(Параметри!$R$37="RNK",Параметри!$K$45,Параметри!$R$47)*Параметри!$K$20/1000)*Параметри!$K$69</f>
        <v>0</v>
      </c>
      <c r="BG952">
        <f>ROUNDUP(('Дані не з ДІСО'!I952+'Дані не з ДІСО'!K952)/Параметри!$K$26,0)</f>
        <v>0</v>
      </c>
      <c r="BH952" s="31">
        <f>BG952*Параметри!$M$36/18</f>
        <v>0</v>
      </c>
      <c r="BI952">
        <f>IF(BG952=0,0,'Дані не з ДІСО'!K952/('Дані не з ДІСО'!I952+'Дані не з ДІСО'!K952))</f>
        <v>0</v>
      </c>
      <c r="BJ952" s="31">
        <f>(1+0.25*BI952)*BH952*Параметри!$K$48</f>
        <v>0</v>
      </c>
      <c r="BK952">
        <f>ROUNDUP('Дані не з ДІСО'!M952/Параметри!$K$27,0)</f>
        <v>0</v>
      </c>
      <c r="BL952">
        <f>BK952*Параметри!$M$37/18</f>
        <v>0</v>
      </c>
      <c r="BM952" s="31">
        <f>BL952*Параметри!$K$48</f>
        <v>0</v>
      </c>
      <c r="BN952" s="31">
        <f>'Дані не з ДІСО'!N952*(7*Параметри!$K$50+Параметри!$K$49)</f>
        <v>0</v>
      </c>
      <c r="BO952">
        <f>ROUNDUP('Дані з ДІСО'!V952/Параметри!$K$25,0)</f>
        <v>0</v>
      </c>
      <c r="BP952">
        <f>ROUNDUP('Дані з ДІСО'!W952/Параметри!$K$25,0)</f>
        <v>0</v>
      </c>
      <c r="BQ952">
        <f>ROUNDUP('Дані з ДІСО'!X952/Параметри!$K$25,0)</f>
        <v>0</v>
      </c>
      <c r="BR952">
        <f>(BO952*Параметри!$K$34+BP952*Параметри!$L$34+BQ952*Параметри!$M$34)/18</f>
        <v>0</v>
      </c>
      <c r="BS952">
        <f>IF(J952=0,0,'Дані з ДІСО'!AC952/J952)</f>
        <v>0</v>
      </c>
      <c r="BT952" s="31">
        <f>(1+0.25*BS952)*BR952*Параметри!$K$48</f>
        <v>0</v>
      </c>
      <c r="BU952" s="31">
        <f ca="1">BT952*'Коефіцієнти АТО'!U952</f>
        <v>0</v>
      </c>
      <c r="BV952" s="31">
        <f>J952*(1+0.25*BS952)*Параметри!$K$61*Параметри!$K$20/1000</f>
        <v>0</v>
      </c>
      <c r="BW952" s="31">
        <f>(1+0.25*BS952)*J952*'Коефіцієнти АТО'!S952*Параметри!$K$20/1000</f>
        <v>0</v>
      </c>
      <c r="BX952" s="31">
        <f t="shared" ca="1" si="174"/>
        <v>0</v>
      </c>
      <c r="BY952">
        <f>ROUNDUP('Дані з ДІСО'!AG952/Параметри!$K$66,0)</f>
        <v>0</v>
      </c>
      <c r="BZ952">
        <f t="shared" si="175"/>
        <v>0</v>
      </c>
      <c r="CA952">
        <f>IF('Дані з ДІСО'!AG952=0,0,'Дані з ДІСО'!AJ952/'Дані з ДІСО'!AG952)</f>
        <v>0</v>
      </c>
      <c r="CB952" s="31">
        <f>BZ952*(1+0.25*CA952)*Параметри!$K$48</f>
        <v>0</v>
      </c>
      <c r="CC952" s="31">
        <f t="shared" ca="1" si="176"/>
        <v>41555.5</v>
      </c>
      <c r="CD952" s="31">
        <f t="shared" si="177"/>
        <v>0</v>
      </c>
      <c r="CE952" s="31">
        <f t="shared" si="178"/>
        <v>0</v>
      </c>
      <c r="CF952" s="31">
        <f t="shared" si="179"/>
        <v>0</v>
      </c>
    </row>
    <row r="953" spans="1:84" x14ac:dyDescent="0.25">
      <c r="A953" s="9">
        <v>952</v>
      </c>
      <c r="B953" s="9" t="s">
        <v>4354</v>
      </c>
      <c r="C953" s="9" t="s">
        <v>4354</v>
      </c>
      <c r="D953" s="9" t="s">
        <v>2991</v>
      </c>
      <c r="E953" s="9" t="s">
        <v>28</v>
      </c>
      <c r="F953" s="9" t="s">
        <v>3775</v>
      </c>
      <c r="G953" s="9" t="s">
        <v>1930</v>
      </c>
      <c r="H953" s="31">
        <f>SUM('Дані з ДІСО'!J953:L953)</f>
        <v>622</v>
      </c>
      <c r="I953" s="31">
        <f>SUM('Дані з ДІСО'!P953:R953)</f>
        <v>0</v>
      </c>
      <c r="J953" s="31">
        <f>SUM('Дані з ДІСО'!V953:X953)</f>
        <v>0</v>
      </c>
      <c r="K953">
        <f ca="1">ROUNDUP('Дані з ДІСО'!J953/'Коефіцієнти АТО'!$R953,0)</f>
        <v>21</v>
      </c>
      <c r="L953">
        <f ca="1">ROUNDUP('Дані з ДІСО'!K953/'Коефіцієнти АТО'!$R953,0)</f>
        <v>22</v>
      </c>
      <c r="M953">
        <f ca="1">ROUNDUP('Дані з ДІСО'!L953/'Коефіцієнти АТО'!$R953,0)</f>
        <v>3</v>
      </c>
      <c r="N953" s="28">
        <f ca="1">(K953*Параметри!$K$32+L953*Параметри!$L$32+M953*Параметри!$M$32)/18</f>
        <v>77.055555555555557</v>
      </c>
      <c r="O953" s="41">
        <f>'Дані з ДІСО'!Y953/H953</f>
        <v>0</v>
      </c>
      <c r="P953" s="31">
        <f ca="1">(1+0.25*O953)*N953*Параметри!$K$48</f>
        <v>15727.480427701781</v>
      </c>
      <c r="Q953" s="31">
        <f ca="1">P953*'Коефіцієнти АТО'!T953</f>
        <v>267.36716727093028</v>
      </c>
      <c r="R953" s="31">
        <f>H953*(1+0.25*O953)*Параметри!$K$61*Параметри!$K$20/1000</f>
        <v>0</v>
      </c>
      <c r="S953" s="31">
        <f>H953*(1+0.25*O953)*'Коефіцієнти АТО'!S953*Параметри!$K$20/1000</f>
        <v>3205.9031349644447</v>
      </c>
      <c r="T953" s="31">
        <f t="shared" ca="1" si="169"/>
        <v>19200.750729937157</v>
      </c>
      <c r="U953" s="31">
        <f t="shared" ca="1" si="168"/>
        <v>19200.750729937157</v>
      </c>
      <c r="V953">
        <f>ROUNDUP('Дані з ДІСО'!P953/Параметри!$K$24,0)</f>
        <v>0</v>
      </c>
      <c r="W953">
        <f>ROUNDUP('Дані з ДІСО'!Q953/Параметри!$K$24,0)</f>
        <v>0</v>
      </c>
      <c r="X953">
        <f>ROUNDUP('Дані з ДІСО'!R953/Параметри!$K$24,0)</f>
        <v>0</v>
      </c>
      <c r="Y953" s="28">
        <f>(V953*Параметри!$K$33+W953*Параметри!$L$33+X953*Параметри!$M$33)/18</f>
        <v>0</v>
      </c>
      <c r="Z953" s="41">
        <f>IF(I953=0,0,'Дані з ДІСО'!AA953/I953)</f>
        <v>0</v>
      </c>
      <c r="AA953" s="31">
        <f>(1+0.25*Z953)*Y953*Параметри!$K$48</f>
        <v>0</v>
      </c>
      <c r="AB953" s="31">
        <f ca="1">AA953*'Коефіцієнти АТО'!U953</f>
        <v>0</v>
      </c>
      <c r="AC953" s="31">
        <f>I953*(1+0.25*Z953)*Параметри!$K$61*Параметри!$K$20/1000</f>
        <v>0</v>
      </c>
      <c r="AD953" s="31">
        <f>(1+0.25*Z953)*I953*'Коефіцієнти АТО'!S953*Параметри!$K$20/1000</f>
        <v>0</v>
      </c>
      <c r="AE953" s="31">
        <f t="shared" ca="1" si="170"/>
        <v>0</v>
      </c>
      <c r="AF953" s="45">
        <v>30.277449283225806</v>
      </c>
      <c r="AG953" s="45">
        <f ca="1">T953/SUM('Дані з ДІСО'!J953:L953)</f>
        <v>30.869374163886103</v>
      </c>
      <c r="AH953">
        <f ca="1">'Коефіцієнти АТО'!R953</f>
        <v>14</v>
      </c>
      <c r="AI953">
        <v>13</v>
      </c>
      <c r="AJ953" s="44">
        <f t="shared" ca="1" si="171"/>
        <v>1.0195500246775488</v>
      </c>
      <c r="AK953" t="str">
        <f ca="1">IF(OR(B953="Область",B953="Київ"),"Ні",IF(AJ953&gt;Параметри!$K$72,"Так, верхній",IF(AJ953&lt;Параметри!$K$73,"Так, нижній","Ні")))</f>
        <v>Ні</v>
      </c>
      <c r="AL953" s="45">
        <f ca="1">IF(AK953="Ні",AG953,IF(AK953="Так, верхній",AF953*Параметри!$K$72,AF953*Параметри!$K$73))</f>
        <v>30.869374163886103</v>
      </c>
      <c r="AM953">
        <f>'Дані з ДІСО'!AL953+'Дані з ДІСО'!AN953</f>
        <v>9</v>
      </c>
      <c r="AN953">
        <f>IF(AM953=0,0,'Дані з ДІСО'!AN953/AM953)</f>
        <v>0</v>
      </c>
      <c r="AO953" s="31">
        <f>AM953*(1+0.25*AN953)*Параметри!$K$50</f>
        <v>1723.0909366440001</v>
      </c>
      <c r="AP953" s="31">
        <f>ROUNDUP(('Дані з ДІСО'!AU953+'Дані з ДІСО'!AW953)/Параметри!$K$28,0)</f>
        <v>0</v>
      </c>
      <c r="AQ953" s="54">
        <f>AP953*Параметри!$M$35/18</f>
        <v>0</v>
      </c>
      <c r="AR953" s="31">
        <f>IF(AP953=0,0,'Дані з ДІСО'!AW953/SUM('Дані з ДІСО'!AU953,'Дані з ДІСО'!AW953))</f>
        <v>0</v>
      </c>
      <c r="AS953" s="31">
        <f>(1+0.25*AR953)*AQ953*Параметри!$K$48</f>
        <v>0</v>
      </c>
      <c r="AT953">
        <f>ROUNDUP(('Дані з ДІСО'!AE953+'Дані не з ДІСО'!E953+'Дані не з ДІСО'!G953)/Параметри!$K$64,0)</f>
        <v>0</v>
      </c>
      <c r="AU953">
        <f t="shared" si="172"/>
        <v>0</v>
      </c>
      <c r="AV953">
        <f>IF(AT953=0,0,('Дані з ДІСО'!AH953+'Дані не з ДІСО'!G953)/('Дані з ДІСО'!AE953+'Дані не з ДІСО'!E953+'Дані не з ДІСО'!G953))</f>
        <v>0</v>
      </c>
      <c r="AW953" s="31">
        <f>AU953*(1+0.25*AV953)*Параметри!$K$48</f>
        <v>0</v>
      </c>
      <c r="AX953">
        <f>ROUNDUP('Дані з ДІСО'!AF953/Параметри!$K$65,0)</f>
        <v>0</v>
      </c>
      <c r="AY953">
        <f t="shared" si="173"/>
        <v>0</v>
      </c>
      <c r="AZ953">
        <f>IF(AX953=0,0,'Дані з ДІСО'!AI953/'Дані з ДІСО'!AF953)</f>
        <v>0</v>
      </c>
      <c r="BA953" s="31">
        <f>AY953*(1+0.25*AZ953)*Параметри!$K$48</f>
        <v>0</v>
      </c>
      <c r="BB953">
        <f>ROUNDUP('Дані з ДІСО'!AR953/Параметри!$K$29,0)</f>
        <v>0</v>
      </c>
      <c r="BC953">
        <f>ROUNDUP('Дані з ДІСО'!AS953/Параметри!$K$29,0)</f>
        <v>0</v>
      </c>
      <c r="BD953">
        <f>ROUNDUP('Дані з ДІСО'!AT953/Параметри!$K$29,0)</f>
        <v>0</v>
      </c>
      <c r="BE953" s="54">
        <f>(BB953*Параметри!$K$32+BC953*Параметри!$L$32+BD953*Параметри!$M$32)/18</f>
        <v>0</v>
      </c>
      <c r="BF953" s="31">
        <f>(BE953*Параметри!$K$48+SUM('Дані з ДІСО'!AR953:AT953)*IF(Параметри!$R$37="RNK",Параметри!$K$45,Параметри!$R$47)*Параметри!$K$20/1000)*Параметри!$K$69</f>
        <v>0</v>
      </c>
      <c r="BG953">
        <f>ROUNDUP(('Дані не з ДІСО'!I953+'Дані не з ДІСО'!K953)/Параметри!$K$26,0)</f>
        <v>0</v>
      </c>
      <c r="BH953" s="31">
        <f>BG953*Параметри!$M$36/18</f>
        <v>0</v>
      </c>
      <c r="BI953">
        <f>IF(BG953=0,0,'Дані не з ДІСО'!K953/('Дані не з ДІСО'!I953+'Дані не з ДІСО'!K953))</f>
        <v>0</v>
      </c>
      <c r="BJ953" s="31">
        <f>(1+0.25*BI953)*BH953*Параметри!$K$48</f>
        <v>0</v>
      </c>
      <c r="BK953">
        <f>ROUNDUP('Дані не з ДІСО'!M953/Параметри!$K$27,0)</f>
        <v>0</v>
      </c>
      <c r="BL953">
        <f>BK953*Параметри!$M$37/18</f>
        <v>0</v>
      </c>
      <c r="BM953" s="31">
        <f>BL953*Параметри!$K$48</f>
        <v>0</v>
      </c>
      <c r="BN953" s="31">
        <f>'Дані не з ДІСО'!N953*(7*Параметри!$K$50+Параметри!$K$49)</f>
        <v>0</v>
      </c>
      <c r="BO953">
        <f>ROUNDUP('Дані з ДІСО'!V953/Параметри!$K$25,0)</f>
        <v>0</v>
      </c>
      <c r="BP953">
        <f>ROUNDUP('Дані з ДІСО'!W953/Параметри!$K$25,0)</f>
        <v>0</v>
      </c>
      <c r="BQ953">
        <f>ROUNDUP('Дані з ДІСО'!X953/Параметри!$K$25,0)</f>
        <v>0</v>
      </c>
      <c r="BR953">
        <f>(BO953*Параметри!$K$34+BP953*Параметри!$L$34+BQ953*Параметри!$M$34)/18</f>
        <v>0</v>
      </c>
      <c r="BS953">
        <f>IF(J953=0,0,'Дані з ДІСО'!AC953/J953)</f>
        <v>0</v>
      </c>
      <c r="BT953" s="31">
        <f>(1+0.25*BS953)*BR953*Параметри!$K$48</f>
        <v>0</v>
      </c>
      <c r="BU953" s="31">
        <f ca="1">BT953*'Коефіцієнти АТО'!U953</f>
        <v>0</v>
      </c>
      <c r="BV953" s="31">
        <f>J953*(1+0.25*BS953)*Параметри!$K$61*Параметри!$K$20/1000</f>
        <v>0</v>
      </c>
      <c r="BW953" s="31">
        <f>(1+0.25*BS953)*J953*'Коефіцієнти АТО'!S953*Параметри!$K$20/1000</f>
        <v>0</v>
      </c>
      <c r="BX953" s="31">
        <f t="shared" ca="1" si="174"/>
        <v>0</v>
      </c>
      <c r="BY953">
        <f>ROUNDUP('Дані з ДІСО'!AG953/Параметри!$K$66,0)</f>
        <v>0</v>
      </c>
      <c r="BZ953">
        <f t="shared" si="175"/>
        <v>0</v>
      </c>
      <c r="CA953">
        <f>IF('Дані з ДІСО'!AG953=0,0,'Дані з ДІСО'!AJ953/'Дані з ДІСО'!AG953)</f>
        <v>0</v>
      </c>
      <c r="CB953" s="31">
        <f>BZ953*(1+0.25*CA953)*Параметри!$K$48</f>
        <v>0</v>
      </c>
      <c r="CC953" s="31">
        <f t="shared" ca="1" si="176"/>
        <v>20923.8</v>
      </c>
      <c r="CD953" s="31">
        <f t="shared" si="177"/>
        <v>0</v>
      </c>
      <c r="CE953" s="31">
        <f t="shared" si="178"/>
        <v>0</v>
      </c>
      <c r="CF953" s="31">
        <f t="shared" si="179"/>
        <v>0</v>
      </c>
    </row>
    <row r="954" spans="1:84" x14ac:dyDescent="0.25">
      <c r="A954" s="9">
        <v>953</v>
      </c>
      <c r="B954" s="9" t="s">
        <v>4354</v>
      </c>
      <c r="C954" s="9" t="s">
        <v>4354</v>
      </c>
      <c r="D954" s="9" t="s">
        <v>2991</v>
      </c>
      <c r="E954" s="9" t="s">
        <v>28</v>
      </c>
      <c r="F954" s="9" t="s">
        <v>3917</v>
      </c>
      <c r="G954" s="9" t="s">
        <v>1932</v>
      </c>
      <c r="H954" s="31">
        <f>SUM('Дані з ДІСО'!J954:L954)</f>
        <v>729</v>
      </c>
      <c r="I954" s="31">
        <f>SUM('Дані з ДІСО'!P954:R954)</f>
        <v>0</v>
      </c>
      <c r="J954" s="31">
        <f>SUM('Дані з ДІСО'!V954:X954)</f>
        <v>0</v>
      </c>
      <c r="K954">
        <f ca="1">ROUNDUP('Дані з ДІСО'!J954/'Коефіцієнти АТО'!$R954,0)</f>
        <v>22</v>
      </c>
      <c r="L954">
        <f ca="1">ROUNDUP('Дані з ДІСО'!K954/'Коефіцієнти АТО'!$R954,0)</f>
        <v>26</v>
      </c>
      <c r="M954">
        <f ca="1">ROUNDUP('Дані з ДІСО'!L954/'Коефіцієнти АТО'!$R954,0)</f>
        <v>2</v>
      </c>
      <c r="N954" s="28">
        <f ca="1">(K954*Параметри!$K$32+L954*Параметри!$L$32+M954*Параметри!$M$32)/18</f>
        <v>83.888888888888886</v>
      </c>
      <c r="O954" s="41">
        <f>'Дані з ДІСО'!Y954/H954</f>
        <v>0</v>
      </c>
      <c r="P954" s="31">
        <f ca="1">(1+0.25*O954)*N954*Параметри!$K$48</f>
        <v>17122.202916964448</v>
      </c>
      <c r="Q954" s="31">
        <f ca="1">P954*'Коефіцієнти АТО'!T954</f>
        <v>291.07744958839567</v>
      </c>
      <c r="R954" s="31">
        <f>H954*(1+0.25*O954)*Параметри!$K$61*Параметри!$K$20/1000</f>
        <v>0</v>
      </c>
      <c r="S954" s="31">
        <f>H954*(1+0.25*O954)*'Коефіцієнти АТО'!S954*Параметри!$K$20/1000</f>
        <v>3757.4009411400002</v>
      </c>
      <c r="T954" s="31">
        <f t="shared" ca="1" si="169"/>
        <v>21170.681307692845</v>
      </c>
      <c r="U954" s="31">
        <f t="shared" ca="1" si="168"/>
        <v>22081.648871578869</v>
      </c>
      <c r="V954">
        <f>ROUNDUP('Дані з ДІСО'!P954/Параметри!$K$24,0)</f>
        <v>0</v>
      </c>
      <c r="W954">
        <f>ROUNDUP('Дані з ДІСО'!Q954/Параметри!$K$24,0)</f>
        <v>0</v>
      </c>
      <c r="X954">
        <f>ROUNDUP('Дані з ДІСО'!R954/Параметри!$K$24,0)</f>
        <v>0</v>
      </c>
      <c r="Y954" s="28">
        <f>(V954*Параметри!$K$33+W954*Параметри!$L$33+X954*Параметри!$M$33)/18</f>
        <v>0</v>
      </c>
      <c r="Z954" s="41">
        <f>IF(I954=0,0,'Дані з ДІСО'!AA954/I954)</f>
        <v>0</v>
      </c>
      <c r="AA954" s="31">
        <f>(1+0.25*Z954)*Y954*Параметри!$K$48</f>
        <v>0</v>
      </c>
      <c r="AB954" s="31">
        <f ca="1">AA954*'Коефіцієнти АТО'!U954</f>
        <v>0</v>
      </c>
      <c r="AC954" s="31">
        <f>I954*(1+0.25*Z954)*Параметри!$K$61*Параметри!$K$20/1000</f>
        <v>0</v>
      </c>
      <c r="AD954" s="31">
        <f>(1+0.25*Z954)*I954*'Коефіцієнти АТО'!S954*Параметри!$K$20/1000</f>
        <v>0</v>
      </c>
      <c r="AE954" s="31">
        <f t="shared" ca="1" si="170"/>
        <v>0</v>
      </c>
      <c r="AF954" s="45">
        <v>30.29032767020421</v>
      </c>
      <c r="AG954" s="45">
        <f ca="1">T954/SUM('Дані з ДІСО'!J954:L954)</f>
        <v>29.040715099715836</v>
      </c>
      <c r="AH954">
        <f ca="1">'Коефіцієнти АТО'!R954</f>
        <v>15</v>
      </c>
      <c r="AI954">
        <v>13</v>
      </c>
      <c r="AJ954" s="44">
        <f t="shared" ca="1" si="171"/>
        <v>0.95874549182518143</v>
      </c>
      <c r="AK954" t="str">
        <f ca="1">IF(OR(B954="Область",B954="Київ"),"Ні",IF(AJ954&gt;Параметри!$K$72,"Так, верхній",IF(AJ954&lt;Параметри!$K$73,"Так, нижній","Ні")))</f>
        <v>Так, нижній</v>
      </c>
      <c r="AL954" s="45">
        <f ca="1">IF(AK954="Ні",AG954,IF(AK954="Так, верхній",AF954*Параметри!$K$72,AF954*Параметри!$K$73))</f>
        <v>30.29032767020421</v>
      </c>
      <c r="AM954">
        <f>'Дані з ДІСО'!AL954+'Дані з ДІСО'!AN954</f>
        <v>14</v>
      </c>
      <c r="AN954">
        <f>IF(AM954=0,0,'Дані з ДІСО'!AN954/AM954)</f>
        <v>0</v>
      </c>
      <c r="AO954" s="31">
        <f>AM954*(1+0.25*AN954)*Параметри!$K$50</f>
        <v>2680.3636792240004</v>
      </c>
      <c r="AP954" s="31">
        <f>ROUNDUP(('Дані з ДІСО'!AU954+'Дані з ДІСО'!AW954)/Параметри!$K$28,0)</f>
        <v>0</v>
      </c>
      <c r="AQ954" s="54">
        <f>AP954*Параметри!$M$35/18</f>
        <v>0</v>
      </c>
      <c r="AR954" s="31">
        <f>IF(AP954=0,0,'Дані з ДІСО'!AW954/SUM('Дані з ДІСО'!AU954,'Дані з ДІСО'!AW954))</f>
        <v>0</v>
      </c>
      <c r="AS954" s="31">
        <f>(1+0.25*AR954)*AQ954*Параметри!$K$48</f>
        <v>0</v>
      </c>
      <c r="AT954">
        <f>ROUNDUP(('Дані з ДІСО'!AE954+'Дані не з ДІСО'!E954+'Дані не з ДІСО'!G954)/Параметри!$K$64,0)</f>
        <v>0</v>
      </c>
      <c r="AU954">
        <f t="shared" si="172"/>
        <v>0</v>
      </c>
      <c r="AV954">
        <f>IF(AT954=0,0,('Дані з ДІСО'!AH954+'Дані не з ДІСО'!G954)/('Дані з ДІСО'!AE954+'Дані не з ДІСО'!E954+'Дані не з ДІСО'!G954))</f>
        <v>0</v>
      </c>
      <c r="AW954" s="31">
        <f>AU954*(1+0.25*AV954)*Параметри!$K$48</f>
        <v>0</v>
      </c>
      <c r="AX954">
        <f>ROUNDUP('Дані з ДІСО'!AF954/Параметри!$K$65,0)</f>
        <v>0</v>
      </c>
      <c r="AY954">
        <f t="shared" si="173"/>
        <v>0</v>
      </c>
      <c r="AZ954">
        <f>IF(AX954=0,0,'Дані з ДІСО'!AI954/'Дані з ДІСО'!AF954)</f>
        <v>0</v>
      </c>
      <c r="BA954" s="31">
        <f>AY954*(1+0.25*AZ954)*Параметри!$K$48</f>
        <v>0</v>
      </c>
      <c r="BB954">
        <f>ROUNDUP('Дані з ДІСО'!AR954/Параметри!$K$29,0)</f>
        <v>0</v>
      </c>
      <c r="BC954">
        <f>ROUNDUP('Дані з ДІСО'!AS954/Параметри!$K$29,0)</f>
        <v>0</v>
      </c>
      <c r="BD954">
        <f>ROUNDUP('Дані з ДІСО'!AT954/Параметри!$K$29,0)</f>
        <v>0</v>
      </c>
      <c r="BE954" s="54">
        <f>(BB954*Параметри!$K$32+BC954*Параметри!$L$32+BD954*Параметри!$M$32)/18</f>
        <v>0</v>
      </c>
      <c r="BF954" s="31">
        <f>(BE954*Параметри!$K$48+SUM('Дані з ДІСО'!AR954:AT954)*IF(Параметри!$R$37="RNK",Параметри!$K$45,Параметри!$R$47)*Параметри!$K$20/1000)*Параметри!$K$69</f>
        <v>0</v>
      </c>
      <c r="BG954">
        <f>ROUNDUP(('Дані не з ДІСО'!I954+'Дані не з ДІСО'!K954)/Параметри!$K$26,0)</f>
        <v>0</v>
      </c>
      <c r="BH954" s="31">
        <f>BG954*Параметри!$M$36/18</f>
        <v>0</v>
      </c>
      <c r="BI954">
        <f>IF(BG954=0,0,'Дані не з ДІСО'!K954/('Дані не з ДІСО'!I954+'Дані не з ДІСО'!K954))</f>
        <v>0</v>
      </c>
      <c r="BJ954" s="31">
        <f>(1+0.25*BI954)*BH954*Параметри!$K$48</f>
        <v>0</v>
      </c>
      <c r="BK954">
        <f>ROUNDUP('Дані не з ДІСО'!M954/Параметри!$K$27,0)</f>
        <v>0</v>
      </c>
      <c r="BL954">
        <f>BK954*Параметри!$M$37/18</f>
        <v>0</v>
      </c>
      <c r="BM954" s="31">
        <f>BL954*Параметри!$K$48</f>
        <v>0</v>
      </c>
      <c r="BN954" s="31">
        <f>'Дані не з ДІСО'!N954*(7*Параметри!$K$50+Параметри!$K$49)</f>
        <v>0</v>
      </c>
      <c r="BO954">
        <f>ROUNDUP('Дані з ДІСО'!V954/Параметри!$K$25,0)</f>
        <v>0</v>
      </c>
      <c r="BP954">
        <f>ROUNDUP('Дані з ДІСО'!W954/Параметри!$K$25,0)</f>
        <v>0</v>
      </c>
      <c r="BQ954">
        <f>ROUNDUP('Дані з ДІСО'!X954/Параметри!$K$25,0)</f>
        <v>0</v>
      </c>
      <c r="BR954">
        <f>(BO954*Параметри!$K$34+BP954*Параметри!$L$34+BQ954*Параметри!$M$34)/18</f>
        <v>0</v>
      </c>
      <c r="BS954">
        <f>IF(J954=0,0,'Дані з ДІСО'!AC954/J954)</f>
        <v>0</v>
      </c>
      <c r="BT954" s="31">
        <f>(1+0.25*BS954)*BR954*Параметри!$K$48</f>
        <v>0</v>
      </c>
      <c r="BU954" s="31">
        <f ca="1">BT954*'Коефіцієнти АТО'!U954</f>
        <v>0</v>
      </c>
      <c r="BV954" s="31">
        <f>J954*(1+0.25*BS954)*Параметри!$K$61*Параметри!$K$20/1000</f>
        <v>0</v>
      </c>
      <c r="BW954" s="31">
        <f>(1+0.25*BS954)*J954*'Коефіцієнти АТО'!S954*Параметри!$K$20/1000</f>
        <v>0</v>
      </c>
      <c r="BX954" s="31">
        <f t="shared" ca="1" si="174"/>
        <v>0</v>
      </c>
      <c r="BY954">
        <f>ROUNDUP('Дані з ДІСО'!AG954/Параметри!$K$66,0)</f>
        <v>0</v>
      </c>
      <c r="BZ954">
        <f t="shared" si="175"/>
        <v>0</v>
      </c>
      <c r="CA954">
        <f>IF('Дані з ДІСО'!AG954=0,0,'Дані з ДІСО'!AJ954/'Дані з ДІСО'!AG954)</f>
        <v>0</v>
      </c>
      <c r="CB954" s="31">
        <f>BZ954*(1+0.25*CA954)*Параметри!$K$48</f>
        <v>0</v>
      </c>
      <c r="CC954" s="31">
        <f t="shared" ca="1" si="176"/>
        <v>24762</v>
      </c>
      <c r="CD954" s="31">
        <f t="shared" si="177"/>
        <v>0</v>
      </c>
      <c r="CE954" s="31">
        <f t="shared" si="178"/>
        <v>0</v>
      </c>
      <c r="CF954" s="31">
        <f t="shared" si="179"/>
        <v>0</v>
      </c>
    </row>
    <row r="955" spans="1:84" x14ac:dyDescent="0.25">
      <c r="A955" s="9">
        <v>954</v>
      </c>
      <c r="B955" s="9" t="s">
        <v>4354</v>
      </c>
      <c r="C955" s="9" t="s">
        <v>4354</v>
      </c>
      <c r="D955" s="9" t="s">
        <v>2991</v>
      </c>
      <c r="E955" s="9" t="s">
        <v>28</v>
      </c>
      <c r="F955" s="9" t="s">
        <v>3918</v>
      </c>
      <c r="G955" s="9" t="s">
        <v>1934</v>
      </c>
      <c r="H955" s="31">
        <f>SUM('Дані з ДІСО'!J955:L955)</f>
        <v>747</v>
      </c>
      <c r="I955" s="31">
        <f>SUM('Дані з ДІСО'!P955:R955)</f>
        <v>0</v>
      </c>
      <c r="J955" s="31">
        <f>SUM('Дані з ДІСО'!V955:X955)</f>
        <v>0</v>
      </c>
      <c r="K955">
        <f ca="1">ROUNDUP('Дані з ДІСО'!J955/'Коефіцієнти АТО'!$R955,0)</f>
        <v>25</v>
      </c>
      <c r="L955">
        <f ca="1">ROUNDUP('Дані з ДІСО'!K955/'Коефіцієнти АТО'!$R955,0)</f>
        <v>30</v>
      </c>
      <c r="M955">
        <f ca="1">ROUNDUP('Дані з ДІСО'!L955/'Коефіцієнти АТО'!$R955,0)</f>
        <v>8</v>
      </c>
      <c r="N955" s="28">
        <f ca="1">(K955*Параметри!$K$32+L955*Параметри!$L$32+M955*Параметри!$M$32)/18</f>
        <v>108.27777777777777</v>
      </c>
      <c r="O955" s="41">
        <f>'Дані з ДІСО'!Y955/H955</f>
        <v>0</v>
      </c>
      <c r="P955" s="31">
        <f ca="1">(1+0.25*O955)*N955*Параметри!$K$48</f>
        <v>22100.114890836892</v>
      </c>
      <c r="Q955" s="31">
        <f ca="1">P955*'Коефіцієнти АТО'!T955</f>
        <v>375.70195314422722</v>
      </c>
      <c r="R955" s="31">
        <f>H955*(1+0.25*O955)*Параметри!$K$61*Параметри!$K$20/1000</f>
        <v>0</v>
      </c>
      <c r="S955" s="31">
        <f>H955*(1+0.25*O955)*'Коефіцієнти АТО'!S955*Параметри!$K$20/1000</f>
        <v>3850.1762730200003</v>
      </c>
      <c r="T955" s="31">
        <f t="shared" ca="1" si="169"/>
        <v>26325.993117001119</v>
      </c>
      <c r="U955" s="31">
        <f t="shared" ca="1" si="168"/>
        <v>26325.993117001122</v>
      </c>
      <c r="V955">
        <f>ROUNDUP('Дані з ДІСО'!P955/Параметри!$K$24,0)</f>
        <v>0</v>
      </c>
      <c r="W955">
        <f>ROUNDUP('Дані з ДІСО'!Q955/Параметри!$K$24,0)</f>
        <v>0</v>
      </c>
      <c r="X955">
        <f>ROUNDUP('Дані з ДІСО'!R955/Параметри!$K$24,0)</f>
        <v>0</v>
      </c>
      <c r="Y955" s="28">
        <f>(V955*Параметри!$K$33+W955*Параметри!$L$33+X955*Параметри!$M$33)/18</f>
        <v>0</v>
      </c>
      <c r="Z955" s="41">
        <f>IF(I955=0,0,'Дані з ДІСО'!AA955/I955)</f>
        <v>0</v>
      </c>
      <c r="AA955" s="31">
        <f>(1+0.25*Z955)*Y955*Параметри!$K$48</f>
        <v>0</v>
      </c>
      <c r="AB955" s="31">
        <f ca="1">AA955*'Коефіцієнти АТО'!U955</f>
        <v>0</v>
      </c>
      <c r="AC955" s="31">
        <f>I955*(1+0.25*Z955)*Параметри!$K$61*Параметри!$K$20/1000</f>
        <v>0</v>
      </c>
      <c r="AD955" s="31">
        <f>(1+0.25*Z955)*I955*'Коефіцієнти АТО'!S955*Параметри!$K$20/1000</f>
        <v>0</v>
      </c>
      <c r="AE955" s="31">
        <f t="shared" ca="1" si="170"/>
        <v>0</v>
      </c>
      <c r="AF955" s="45">
        <v>34.89231192686276</v>
      </c>
      <c r="AG955" s="45">
        <f ca="1">T955/SUM('Дані з ДІСО'!J955:L955)</f>
        <v>35.24229332931877</v>
      </c>
      <c r="AH955">
        <f ca="1">'Коефіцієнти АТО'!R955</f>
        <v>12</v>
      </c>
      <c r="AI955">
        <v>11</v>
      </c>
      <c r="AJ955" s="44">
        <f t="shared" ca="1" si="171"/>
        <v>1.0100303299818481</v>
      </c>
      <c r="AK955" t="str">
        <f ca="1">IF(OR(B955="Область",B955="Київ"),"Ні",IF(AJ955&gt;Параметри!$K$72,"Так, верхній",IF(AJ955&lt;Параметри!$K$73,"Так, нижній","Ні")))</f>
        <v>Ні</v>
      </c>
      <c r="AL955" s="45">
        <f ca="1">IF(AK955="Ні",AG955,IF(AK955="Так, верхній",AF955*Параметри!$K$72,AF955*Параметри!$K$73))</f>
        <v>35.24229332931877</v>
      </c>
      <c r="AM955">
        <f>'Дані з ДІСО'!AL955+'Дані з ДІСО'!AN955</f>
        <v>11</v>
      </c>
      <c r="AN955">
        <f>IF(AM955=0,0,'Дані з ДІСО'!AN955/AM955)</f>
        <v>0</v>
      </c>
      <c r="AO955" s="31">
        <f>AM955*(1+0.25*AN955)*Параметри!$K$50</f>
        <v>2106.0000336760004</v>
      </c>
      <c r="AP955" s="31">
        <f>ROUNDUP(('Дані з ДІСО'!AU955+'Дані з ДІСО'!AW955)/Параметри!$K$28,0)</f>
        <v>0</v>
      </c>
      <c r="AQ955" s="54">
        <f>AP955*Параметри!$M$35/18</f>
        <v>0</v>
      </c>
      <c r="AR955" s="31">
        <f>IF(AP955=0,0,'Дані з ДІСО'!AW955/SUM('Дані з ДІСО'!AU955,'Дані з ДІСО'!AW955))</f>
        <v>0</v>
      </c>
      <c r="AS955" s="31">
        <f>(1+0.25*AR955)*AQ955*Параметри!$K$48</f>
        <v>0</v>
      </c>
      <c r="AT955">
        <f>ROUNDUP(('Дані з ДІСО'!AE955+'Дані не з ДІСО'!E955+'Дані не з ДІСО'!G955)/Параметри!$K$64,0)</f>
        <v>0</v>
      </c>
      <c r="AU955">
        <f t="shared" si="172"/>
        <v>0</v>
      </c>
      <c r="AV955">
        <f>IF(AT955=0,0,('Дані з ДІСО'!AH955+'Дані не з ДІСО'!G955)/('Дані з ДІСО'!AE955+'Дані не з ДІСО'!E955+'Дані не з ДІСО'!G955))</f>
        <v>0</v>
      </c>
      <c r="AW955" s="31">
        <f>AU955*(1+0.25*AV955)*Параметри!$K$48</f>
        <v>0</v>
      </c>
      <c r="AX955">
        <f>ROUNDUP('Дані з ДІСО'!AF955/Параметри!$K$65,0)</f>
        <v>0</v>
      </c>
      <c r="AY955">
        <f t="shared" si="173"/>
        <v>0</v>
      </c>
      <c r="AZ955">
        <f>IF(AX955=0,0,'Дані з ДІСО'!AI955/'Дані з ДІСО'!AF955)</f>
        <v>0</v>
      </c>
      <c r="BA955" s="31">
        <f>AY955*(1+0.25*AZ955)*Параметри!$K$48</f>
        <v>0</v>
      </c>
      <c r="BB955">
        <f>ROUNDUP('Дані з ДІСО'!AR955/Параметри!$K$29,0)</f>
        <v>0</v>
      </c>
      <c r="BC955">
        <f>ROUNDUP('Дані з ДІСО'!AS955/Параметри!$K$29,0)</f>
        <v>0</v>
      </c>
      <c r="BD955">
        <f>ROUNDUP('Дані з ДІСО'!AT955/Параметри!$K$29,0)</f>
        <v>0</v>
      </c>
      <c r="BE955" s="54">
        <f>(BB955*Параметри!$K$32+BC955*Параметри!$L$32+BD955*Параметри!$M$32)/18</f>
        <v>0</v>
      </c>
      <c r="BF955" s="31">
        <f>(BE955*Параметри!$K$48+SUM('Дані з ДІСО'!AR955:AT955)*IF(Параметри!$R$37="RNK",Параметри!$K$45,Параметри!$R$47)*Параметри!$K$20/1000)*Параметри!$K$69</f>
        <v>0</v>
      </c>
      <c r="BG955">
        <f>ROUNDUP(('Дані не з ДІСО'!I955+'Дані не з ДІСО'!K955)/Параметри!$K$26,0)</f>
        <v>0</v>
      </c>
      <c r="BH955" s="31">
        <f>BG955*Параметри!$M$36/18</f>
        <v>0</v>
      </c>
      <c r="BI955">
        <f>IF(BG955=0,0,'Дані не з ДІСО'!K955/('Дані не з ДІСО'!I955+'Дані не з ДІСО'!K955))</f>
        <v>0</v>
      </c>
      <c r="BJ955" s="31">
        <f>(1+0.25*BI955)*BH955*Параметри!$K$48</f>
        <v>0</v>
      </c>
      <c r="BK955">
        <f>ROUNDUP('Дані не з ДІСО'!M955/Параметри!$K$27,0)</f>
        <v>0</v>
      </c>
      <c r="BL955">
        <f>BK955*Параметри!$M$37/18</f>
        <v>0</v>
      </c>
      <c r="BM955" s="31">
        <f>BL955*Параметри!$K$48</f>
        <v>0</v>
      </c>
      <c r="BN955" s="31">
        <f>'Дані не з ДІСО'!N955*(7*Параметри!$K$50+Параметри!$K$49)</f>
        <v>0</v>
      </c>
      <c r="BO955">
        <f>ROUNDUP('Дані з ДІСО'!V955/Параметри!$K$25,0)</f>
        <v>0</v>
      </c>
      <c r="BP955">
        <f>ROUNDUP('Дані з ДІСО'!W955/Параметри!$K$25,0)</f>
        <v>0</v>
      </c>
      <c r="BQ955">
        <f>ROUNDUP('Дані з ДІСО'!X955/Параметри!$K$25,0)</f>
        <v>0</v>
      </c>
      <c r="BR955">
        <f>(BO955*Параметри!$K$34+BP955*Параметри!$L$34+BQ955*Параметри!$M$34)/18</f>
        <v>0</v>
      </c>
      <c r="BS955">
        <f>IF(J955=0,0,'Дані з ДІСО'!AC955/J955)</f>
        <v>0</v>
      </c>
      <c r="BT955" s="31">
        <f>(1+0.25*BS955)*BR955*Параметри!$K$48</f>
        <v>0</v>
      </c>
      <c r="BU955" s="31">
        <f ca="1">BT955*'Коефіцієнти АТО'!U955</f>
        <v>0</v>
      </c>
      <c r="BV955" s="31">
        <f>J955*(1+0.25*BS955)*Параметри!$K$61*Параметри!$K$20/1000</f>
        <v>0</v>
      </c>
      <c r="BW955" s="31">
        <f>(1+0.25*BS955)*J955*'Коефіцієнти АТО'!S955*Параметри!$K$20/1000</f>
        <v>0</v>
      </c>
      <c r="BX955" s="31">
        <f t="shared" ca="1" si="174"/>
        <v>0</v>
      </c>
      <c r="BY955">
        <f>ROUNDUP('Дані з ДІСО'!AG955/Параметри!$K$66,0)</f>
        <v>0</v>
      </c>
      <c r="BZ955">
        <f t="shared" si="175"/>
        <v>0</v>
      </c>
      <c r="CA955">
        <f>IF('Дані з ДІСО'!AG955=0,0,'Дані з ДІСО'!AJ955/'Дані з ДІСО'!AG955)</f>
        <v>0</v>
      </c>
      <c r="CB955" s="31">
        <f>BZ955*(1+0.25*CA955)*Параметри!$K$48</f>
        <v>0</v>
      </c>
      <c r="CC955" s="31">
        <f t="shared" ca="1" si="176"/>
        <v>28432</v>
      </c>
      <c r="CD955" s="31">
        <f t="shared" si="177"/>
        <v>0</v>
      </c>
      <c r="CE955" s="31">
        <f t="shared" si="178"/>
        <v>0</v>
      </c>
      <c r="CF955" s="31">
        <f t="shared" si="179"/>
        <v>0</v>
      </c>
    </row>
    <row r="956" spans="1:84" x14ac:dyDescent="0.25">
      <c r="A956" s="9">
        <v>955</v>
      </c>
      <c r="B956" s="9" t="s">
        <v>4355</v>
      </c>
      <c r="C956" s="9" t="s">
        <v>4355</v>
      </c>
      <c r="D956" s="9" t="s">
        <v>2991</v>
      </c>
      <c r="E956" s="9" t="s">
        <v>33</v>
      </c>
      <c r="F956" s="9" t="s">
        <v>3919</v>
      </c>
      <c r="G956" s="9" t="s">
        <v>1936</v>
      </c>
      <c r="H956" s="31">
        <f>SUM('Дані з ДІСО'!J956:L956)</f>
        <v>973</v>
      </c>
      <c r="I956" s="31">
        <f>SUM('Дані з ДІСО'!P956:R956)</f>
        <v>0</v>
      </c>
      <c r="J956" s="31">
        <f>SUM('Дані з ДІСО'!V956:X956)</f>
        <v>0</v>
      </c>
      <c r="K956">
        <f ca="1">ROUNDUP('Дані з ДІСО'!J956/'Коефіцієнти АТО'!$R956,0)</f>
        <v>27</v>
      </c>
      <c r="L956">
        <f ca="1">ROUNDUP('Дані з ДІСО'!K956/'Коефіцієнти АТО'!$R956,0)</f>
        <v>35</v>
      </c>
      <c r="M956">
        <f ca="1">ROUNDUP('Дані з ДІСО'!L956/'Коефіцієнти АТО'!$R956,0)</f>
        <v>6</v>
      </c>
      <c r="N956" s="28">
        <f ca="1">(K956*Параметри!$K$32+L956*Параметри!$L$32+M956*Параметри!$M$32)/18</f>
        <v>116.27777777777777</v>
      </c>
      <c r="O956" s="41">
        <f>'Дані з ДІСО'!Y956/H956</f>
        <v>0</v>
      </c>
      <c r="P956" s="31">
        <f ca="1">(1+0.25*O956)*N956*Параметри!$K$48</f>
        <v>23732.96073192489</v>
      </c>
      <c r="Q956" s="31">
        <f ca="1">P956*'Коефіцієнти АТО'!T956</f>
        <v>403.46033244272314</v>
      </c>
      <c r="R956" s="31">
        <f>H956*(1+0.25*O956)*Параметри!$K$61*Параметри!$K$20/1000</f>
        <v>0</v>
      </c>
      <c r="S956" s="31">
        <f>H956*(1+0.25*O956)*'Коефіцієнти АТО'!S956*Параметри!$K$20/1000</f>
        <v>4513.5198959620011</v>
      </c>
      <c r="T956" s="31">
        <f t="shared" ca="1" si="169"/>
        <v>28649.940960329615</v>
      </c>
      <c r="U956" s="31">
        <f t="shared" ca="1" si="168"/>
        <v>28649.940960329615</v>
      </c>
      <c r="V956">
        <f>ROUNDUP('Дані з ДІСО'!P956/Параметри!$K$24,0)</f>
        <v>0</v>
      </c>
      <c r="W956">
        <f>ROUNDUP('Дані з ДІСО'!Q956/Параметри!$K$24,0)</f>
        <v>0</v>
      </c>
      <c r="X956">
        <f>ROUNDUP('Дані з ДІСО'!R956/Параметри!$K$24,0)</f>
        <v>0</v>
      </c>
      <c r="Y956" s="28">
        <f>(V956*Параметри!$K$33+W956*Параметри!$L$33+X956*Параметри!$M$33)/18</f>
        <v>0</v>
      </c>
      <c r="Z956" s="41">
        <f>IF(I956=0,0,'Дані з ДІСО'!AA956/I956)</f>
        <v>0</v>
      </c>
      <c r="AA956" s="31">
        <f>(1+0.25*Z956)*Y956*Параметри!$K$48</f>
        <v>0</v>
      </c>
      <c r="AB956" s="31">
        <f ca="1">AA956*'Коефіцієнти АТО'!U956</f>
        <v>0</v>
      </c>
      <c r="AC956" s="31">
        <f>I956*(1+0.25*Z956)*Параметри!$K$61*Параметри!$K$20/1000</f>
        <v>0</v>
      </c>
      <c r="AD956" s="31">
        <f>(1+0.25*Z956)*I956*'Коефіцієнти АТО'!S956*Параметри!$K$20/1000</f>
        <v>0</v>
      </c>
      <c r="AE956" s="31">
        <f t="shared" ca="1" si="170"/>
        <v>0</v>
      </c>
      <c r="AF956" s="45">
        <v>28.33781914581575</v>
      </c>
      <c r="AG956" s="45">
        <f ca="1">T956/SUM('Дані з ДІСО'!J956:L956)</f>
        <v>29.444954738262709</v>
      </c>
      <c r="AH956">
        <f ca="1">'Коефіцієнти АТО'!R956</f>
        <v>14.5</v>
      </c>
      <c r="AI956">
        <v>14</v>
      </c>
      <c r="AJ956" s="44">
        <f t="shared" ca="1" si="171"/>
        <v>1.0390691883080365</v>
      </c>
      <c r="AK956" t="str">
        <f ca="1">IF(OR(B956="Область",B956="Київ"),"Ні",IF(AJ956&gt;Параметри!$K$72,"Так, верхній",IF(AJ956&lt;Параметри!$K$73,"Так, нижній","Ні")))</f>
        <v>Ні</v>
      </c>
      <c r="AL956" s="45">
        <f ca="1">IF(AK956="Ні",AG956,IF(AK956="Так, верхній",AF956*Параметри!$K$72,AF956*Параметри!$K$73))</f>
        <v>29.444954738262709</v>
      </c>
      <c r="AM956">
        <f>'Дані з ДІСО'!AL956+'Дані з ДІСО'!AN956</f>
        <v>6</v>
      </c>
      <c r="AN956">
        <f>IF(AM956=0,0,'Дані з ДІСО'!AN956/AM956)</f>
        <v>0</v>
      </c>
      <c r="AO956" s="31">
        <f>AM956*(1+0.25*AN956)*Параметри!$K$50</f>
        <v>1148.727291096</v>
      </c>
      <c r="AP956" s="31">
        <f>ROUNDUP(('Дані з ДІСО'!AU956+'Дані з ДІСО'!AW956)/Параметри!$K$28,0)</f>
        <v>0</v>
      </c>
      <c r="AQ956" s="54">
        <f>AP956*Параметри!$M$35/18</f>
        <v>0</v>
      </c>
      <c r="AR956" s="31">
        <f>IF(AP956=0,0,'Дані з ДІСО'!AW956/SUM('Дані з ДІСО'!AU956,'Дані з ДІСО'!AW956))</f>
        <v>0</v>
      </c>
      <c r="AS956" s="31">
        <f>(1+0.25*AR956)*AQ956*Параметри!$K$48</f>
        <v>0</v>
      </c>
      <c r="AT956">
        <f>ROUNDUP(('Дані з ДІСО'!AE956+'Дані не з ДІСО'!E956+'Дані не з ДІСО'!G956)/Параметри!$K$64,0)</f>
        <v>0</v>
      </c>
      <c r="AU956">
        <f t="shared" si="172"/>
        <v>0</v>
      </c>
      <c r="AV956">
        <f>IF(AT956=0,0,('Дані з ДІСО'!AH956+'Дані не з ДІСО'!G956)/('Дані з ДІСО'!AE956+'Дані не з ДІСО'!E956+'Дані не з ДІСО'!G956))</f>
        <v>0</v>
      </c>
      <c r="AW956" s="31">
        <f>AU956*(1+0.25*AV956)*Параметри!$K$48</f>
        <v>0</v>
      </c>
      <c r="AX956">
        <f>ROUNDUP('Дані з ДІСО'!AF956/Параметри!$K$65,0)</f>
        <v>0</v>
      </c>
      <c r="AY956">
        <f t="shared" si="173"/>
        <v>0</v>
      </c>
      <c r="AZ956">
        <f>IF(AX956=0,0,'Дані з ДІСО'!AI956/'Дані з ДІСО'!AF956)</f>
        <v>0</v>
      </c>
      <c r="BA956" s="31">
        <f>AY956*(1+0.25*AZ956)*Параметри!$K$48</f>
        <v>0</v>
      </c>
      <c r="BB956">
        <f>ROUNDUP('Дані з ДІСО'!AR956/Параметри!$K$29,0)</f>
        <v>0</v>
      </c>
      <c r="BC956">
        <f>ROUNDUP('Дані з ДІСО'!AS956/Параметри!$K$29,0)</f>
        <v>0</v>
      </c>
      <c r="BD956">
        <f>ROUNDUP('Дані з ДІСО'!AT956/Параметри!$K$29,0)</f>
        <v>0</v>
      </c>
      <c r="BE956" s="54">
        <f>(BB956*Параметри!$K$32+BC956*Параметри!$L$32+BD956*Параметри!$M$32)/18</f>
        <v>0</v>
      </c>
      <c r="BF956" s="31">
        <f>(BE956*Параметри!$K$48+SUM('Дані з ДІСО'!AR956:AT956)*IF(Параметри!$R$37="RNK",Параметри!$K$45,Параметри!$R$47)*Параметри!$K$20/1000)*Параметри!$K$69</f>
        <v>0</v>
      </c>
      <c r="BG956">
        <f>ROUNDUP(('Дані не з ДІСО'!I956+'Дані не з ДІСО'!K956)/Параметри!$K$26,0)</f>
        <v>0</v>
      </c>
      <c r="BH956" s="31">
        <f>BG956*Параметри!$M$36/18</f>
        <v>0</v>
      </c>
      <c r="BI956">
        <f>IF(BG956=0,0,'Дані не з ДІСО'!K956/('Дані не з ДІСО'!I956+'Дані не з ДІСО'!K956))</f>
        <v>0</v>
      </c>
      <c r="BJ956" s="31">
        <f>(1+0.25*BI956)*BH956*Параметри!$K$48</f>
        <v>0</v>
      </c>
      <c r="BK956">
        <f>ROUNDUP('Дані не з ДІСО'!M956/Параметри!$K$27,0)</f>
        <v>0</v>
      </c>
      <c r="BL956">
        <f>BK956*Параметри!$M$37/18</f>
        <v>0</v>
      </c>
      <c r="BM956" s="31">
        <f>BL956*Параметри!$K$48</f>
        <v>0</v>
      </c>
      <c r="BN956" s="31">
        <f>'Дані не з ДІСО'!N956*(7*Параметри!$K$50+Параметри!$K$49)</f>
        <v>0</v>
      </c>
      <c r="BO956">
        <f>ROUNDUP('Дані з ДІСО'!V956/Параметри!$K$25,0)</f>
        <v>0</v>
      </c>
      <c r="BP956">
        <f>ROUNDUP('Дані з ДІСО'!W956/Параметри!$K$25,0)</f>
        <v>0</v>
      </c>
      <c r="BQ956">
        <f>ROUNDUP('Дані з ДІСО'!X956/Параметри!$K$25,0)</f>
        <v>0</v>
      </c>
      <c r="BR956">
        <f>(BO956*Параметри!$K$34+BP956*Параметри!$L$34+BQ956*Параметри!$M$34)/18</f>
        <v>0</v>
      </c>
      <c r="BS956">
        <f>IF(J956=0,0,'Дані з ДІСО'!AC956/J956)</f>
        <v>0</v>
      </c>
      <c r="BT956" s="31">
        <f>(1+0.25*BS956)*BR956*Параметри!$K$48</f>
        <v>0</v>
      </c>
      <c r="BU956" s="31">
        <f ca="1">BT956*'Коефіцієнти АТО'!U956</f>
        <v>0</v>
      </c>
      <c r="BV956" s="31">
        <f>J956*(1+0.25*BS956)*Параметри!$K$61*Параметри!$K$20/1000</f>
        <v>0</v>
      </c>
      <c r="BW956" s="31">
        <f>(1+0.25*BS956)*J956*'Коефіцієнти АТО'!S956*Параметри!$K$20/1000</f>
        <v>0</v>
      </c>
      <c r="BX956" s="31">
        <f t="shared" ca="1" si="174"/>
        <v>0</v>
      </c>
      <c r="BY956">
        <f>ROUNDUP('Дані з ДІСО'!AG956/Параметри!$K$66,0)</f>
        <v>0</v>
      </c>
      <c r="BZ956">
        <f t="shared" si="175"/>
        <v>0</v>
      </c>
      <c r="CA956">
        <f>IF('Дані з ДІСО'!AG956=0,0,'Дані з ДІСО'!AJ956/'Дані з ДІСО'!AG956)</f>
        <v>0</v>
      </c>
      <c r="CB956" s="31">
        <f>BZ956*(1+0.25*CA956)*Параметри!$K$48</f>
        <v>0</v>
      </c>
      <c r="CC956" s="31">
        <f t="shared" ca="1" si="176"/>
        <v>29798.7</v>
      </c>
      <c r="CD956" s="31">
        <f t="shared" si="177"/>
        <v>0</v>
      </c>
      <c r="CE956" s="31">
        <f t="shared" si="178"/>
        <v>0</v>
      </c>
      <c r="CF956" s="31">
        <f t="shared" si="179"/>
        <v>0</v>
      </c>
    </row>
    <row r="957" spans="1:84" x14ac:dyDescent="0.25">
      <c r="A957" s="9">
        <v>956</v>
      </c>
      <c r="B957" s="9" t="s">
        <v>4354</v>
      </c>
      <c r="C957" s="9" t="s">
        <v>4354</v>
      </c>
      <c r="D957" s="9" t="s">
        <v>2991</v>
      </c>
      <c r="E957" s="9" t="s">
        <v>28</v>
      </c>
      <c r="F957" s="9" t="s">
        <v>3920</v>
      </c>
      <c r="G957" s="9" t="s">
        <v>1938</v>
      </c>
      <c r="H957" s="31">
        <f>SUM('Дані з ДІСО'!J957:L957)</f>
        <v>673</v>
      </c>
      <c r="I957" s="31">
        <f>SUM('Дані з ДІСО'!P957:R957)</f>
        <v>0</v>
      </c>
      <c r="J957" s="31">
        <f>SUM('Дані з ДІСО'!V957:X957)</f>
        <v>0</v>
      </c>
      <c r="K957">
        <f ca="1">ROUNDUP('Дані з ДІСО'!J957/'Коефіцієнти АТО'!$R957,0)</f>
        <v>22</v>
      </c>
      <c r="L957">
        <f ca="1">ROUNDUP('Дані з ДІСО'!K957/'Коефіцієнти АТО'!$R957,0)</f>
        <v>28</v>
      </c>
      <c r="M957">
        <f ca="1">ROUNDUP('Дані з ДІСО'!L957/'Коефіцієнти АТО'!$R957,0)</f>
        <v>6</v>
      </c>
      <c r="N957" s="28">
        <f ca="1">(K957*Параметри!$K$32+L957*Параметри!$L$32+M957*Параметри!$M$32)/18</f>
        <v>96.111111111111114</v>
      </c>
      <c r="O957" s="41">
        <f>'Дані з ДІСО'!Y957/H957</f>
        <v>0</v>
      </c>
      <c r="P957" s="31">
        <f ca="1">(1+0.25*O957)*N957*Параметри!$K$48</f>
        <v>19616.828507515558</v>
      </c>
      <c r="Q957" s="31">
        <f ca="1">P957*'Коефіцієнти АТО'!T957</f>
        <v>333.48608462776451</v>
      </c>
      <c r="R957" s="31">
        <f>H957*(1+0.25*O957)*Параметри!$K$61*Параметри!$K$20/1000</f>
        <v>0</v>
      </c>
      <c r="S957" s="31">
        <f>H957*(1+0.25*O957)*'Коефіцієнти АТО'!S957*Параметри!$K$20/1000</f>
        <v>3468.7665752911112</v>
      </c>
      <c r="T957" s="31">
        <f t="shared" ca="1" si="169"/>
        <v>23419.081167434437</v>
      </c>
      <c r="U957" s="31">
        <f t="shared" ca="1" si="168"/>
        <v>23419.08116743444</v>
      </c>
      <c r="V957">
        <f>ROUNDUP('Дані з ДІСО'!P957/Параметри!$K$24,0)</f>
        <v>0</v>
      </c>
      <c r="W957">
        <f>ROUNDUP('Дані з ДІСО'!Q957/Параметри!$K$24,0)</f>
        <v>0</v>
      </c>
      <c r="X957">
        <f>ROUNDUP('Дані з ДІСО'!R957/Параметри!$K$24,0)</f>
        <v>0</v>
      </c>
      <c r="Y957" s="28">
        <f>(V957*Параметри!$K$33+W957*Параметри!$L$33+X957*Параметри!$M$33)/18</f>
        <v>0</v>
      </c>
      <c r="Z957" s="41">
        <f>IF(I957=0,0,'Дані з ДІСО'!AA957/I957)</f>
        <v>0</v>
      </c>
      <c r="AA957" s="31">
        <f>(1+0.25*Z957)*Y957*Параметри!$K$48</f>
        <v>0</v>
      </c>
      <c r="AB957" s="31">
        <f ca="1">AA957*'Коефіцієнти АТО'!U957</f>
        <v>0</v>
      </c>
      <c r="AC957" s="31">
        <f>I957*(1+0.25*Z957)*Параметри!$K$61*Параметри!$K$20/1000</f>
        <v>0</v>
      </c>
      <c r="AD957" s="31">
        <f>(1+0.25*Z957)*I957*'Коефіцієнти АТО'!S957*Параметри!$K$20/1000</f>
        <v>0</v>
      </c>
      <c r="AE957" s="31">
        <f t="shared" ca="1" si="170"/>
        <v>0</v>
      </c>
      <c r="AF957" s="45">
        <v>34.735718946733023</v>
      </c>
      <c r="AG957" s="45">
        <f ca="1">T957/SUM('Дані з ДІСО'!J957:L957)</f>
        <v>34.798040367658899</v>
      </c>
      <c r="AH957">
        <f ca="1">'Коефіцієнти АТО'!R957</f>
        <v>12.5</v>
      </c>
      <c r="AI957">
        <v>11.5</v>
      </c>
      <c r="AJ957" s="44">
        <f t="shared" ca="1" si="171"/>
        <v>1.0017941595226931</v>
      </c>
      <c r="AK957" t="str">
        <f ca="1">IF(OR(B957="Область",B957="Київ"),"Ні",IF(AJ957&gt;Параметри!$K$72,"Так, верхній",IF(AJ957&lt;Параметри!$K$73,"Так, нижній","Ні")))</f>
        <v>Ні</v>
      </c>
      <c r="AL957" s="45">
        <f ca="1">IF(AK957="Ні",AG957,IF(AK957="Так, верхній",AF957*Параметри!$K$72,AF957*Параметри!$K$73))</f>
        <v>34.798040367658899</v>
      </c>
      <c r="AM957">
        <f>'Дані з ДІСО'!AL957+'Дані з ДІСО'!AN957</f>
        <v>9</v>
      </c>
      <c r="AN957">
        <f>IF(AM957=0,0,'Дані з ДІСО'!AN957/AM957)</f>
        <v>0</v>
      </c>
      <c r="AO957" s="31">
        <f>AM957*(1+0.25*AN957)*Параметри!$K$50</f>
        <v>1723.0909366440001</v>
      </c>
      <c r="AP957" s="31">
        <f>ROUNDUP(('Дані з ДІСО'!AU957+'Дані з ДІСО'!AW957)/Параметри!$K$28,0)</f>
        <v>0</v>
      </c>
      <c r="AQ957" s="54">
        <f>AP957*Параметри!$M$35/18</f>
        <v>0</v>
      </c>
      <c r="AR957" s="31">
        <f>IF(AP957=0,0,'Дані з ДІСО'!AW957/SUM('Дані з ДІСО'!AU957,'Дані з ДІСО'!AW957))</f>
        <v>0</v>
      </c>
      <c r="AS957" s="31">
        <f>(1+0.25*AR957)*AQ957*Параметри!$K$48</f>
        <v>0</v>
      </c>
      <c r="AT957">
        <f>ROUNDUP(('Дані з ДІСО'!AE957+'Дані не з ДІСО'!E957+'Дані не з ДІСО'!G957)/Параметри!$K$64,0)</f>
        <v>0</v>
      </c>
      <c r="AU957">
        <f t="shared" si="172"/>
        <v>0</v>
      </c>
      <c r="AV957">
        <f>IF(AT957=0,0,('Дані з ДІСО'!AH957+'Дані не з ДІСО'!G957)/('Дані з ДІСО'!AE957+'Дані не з ДІСО'!E957+'Дані не з ДІСО'!G957))</f>
        <v>0</v>
      </c>
      <c r="AW957" s="31">
        <f>AU957*(1+0.25*AV957)*Параметри!$K$48</f>
        <v>0</v>
      </c>
      <c r="AX957">
        <f>ROUNDUP('Дані з ДІСО'!AF957/Параметри!$K$65,0)</f>
        <v>0</v>
      </c>
      <c r="AY957">
        <f t="shared" si="173"/>
        <v>0</v>
      </c>
      <c r="AZ957">
        <f>IF(AX957=0,0,'Дані з ДІСО'!AI957/'Дані з ДІСО'!AF957)</f>
        <v>0</v>
      </c>
      <c r="BA957" s="31">
        <f>AY957*(1+0.25*AZ957)*Параметри!$K$48</f>
        <v>0</v>
      </c>
      <c r="BB957">
        <f>ROUNDUP('Дані з ДІСО'!AR957/Параметри!$K$29,0)</f>
        <v>0</v>
      </c>
      <c r="BC957">
        <f>ROUNDUP('Дані з ДІСО'!AS957/Параметри!$K$29,0)</f>
        <v>0</v>
      </c>
      <c r="BD957">
        <f>ROUNDUP('Дані з ДІСО'!AT957/Параметри!$K$29,0)</f>
        <v>0</v>
      </c>
      <c r="BE957" s="54">
        <f>(BB957*Параметри!$K$32+BC957*Параметри!$L$32+BD957*Параметри!$M$32)/18</f>
        <v>0</v>
      </c>
      <c r="BF957" s="31">
        <f>(BE957*Параметри!$K$48+SUM('Дані з ДІСО'!AR957:AT957)*IF(Параметри!$R$37="RNK",Параметри!$K$45,Параметри!$R$47)*Параметри!$K$20/1000)*Параметри!$K$69</f>
        <v>0</v>
      </c>
      <c r="BG957">
        <f>ROUNDUP(('Дані не з ДІСО'!I957+'Дані не з ДІСО'!K957)/Параметри!$K$26,0)</f>
        <v>0</v>
      </c>
      <c r="BH957" s="31">
        <f>BG957*Параметри!$M$36/18</f>
        <v>0</v>
      </c>
      <c r="BI957">
        <f>IF(BG957=0,0,'Дані не з ДІСО'!K957/('Дані не з ДІСО'!I957+'Дані не з ДІСО'!K957))</f>
        <v>0</v>
      </c>
      <c r="BJ957" s="31">
        <f>(1+0.25*BI957)*BH957*Параметри!$K$48</f>
        <v>0</v>
      </c>
      <c r="BK957">
        <f>ROUNDUP('Дані не з ДІСО'!M957/Параметри!$K$27,0)</f>
        <v>0</v>
      </c>
      <c r="BL957">
        <f>BK957*Параметри!$M$37/18</f>
        <v>0</v>
      </c>
      <c r="BM957" s="31">
        <f>BL957*Параметри!$K$48</f>
        <v>0</v>
      </c>
      <c r="BN957" s="31">
        <f>'Дані не з ДІСО'!N957*(7*Параметри!$K$50+Параметри!$K$49)</f>
        <v>0</v>
      </c>
      <c r="BO957">
        <f>ROUNDUP('Дані з ДІСО'!V957/Параметри!$K$25,0)</f>
        <v>0</v>
      </c>
      <c r="BP957">
        <f>ROUNDUP('Дані з ДІСО'!W957/Параметри!$K$25,0)</f>
        <v>0</v>
      </c>
      <c r="BQ957">
        <f>ROUNDUP('Дані з ДІСО'!X957/Параметри!$K$25,0)</f>
        <v>0</v>
      </c>
      <c r="BR957">
        <f>(BO957*Параметри!$K$34+BP957*Параметри!$L$34+BQ957*Параметри!$M$34)/18</f>
        <v>0</v>
      </c>
      <c r="BS957">
        <f>IF(J957=0,0,'Дані з ДІСО'!AC957/J957)</f>
        <v>0</v>
      </c>
      <c r="BT957" s="31">
        <f>(1+0.25*BS957)*BR957*Параметри!$K$48</f>
        <v>0</v>
      </c>
      <c r="BU957" s="31">
        <f ca="1">BT957*'Коефіцієнти АТО'!U957</f>
        <v>0</v>
      </c>
      <c r="BV957" s="31">
        <f>J957*(1+0.25*BS957)*Параметри!$K$61*Параметри!$K$20/1000</f>
        <v>0</v>
      </c>
      <c r="BW957" s="31">
        <f>(1+0.25*BS957)*J957*'Коефіцієнти АТО'!S957*Параметри!$K$20/1000</f>
        <v>0</v>
      </c>
      <c r="BX957" s="31">
        <f t="shared" ca="1" si="174"/>
        <v>0</v>
      </c>
      <c r="BY957">
        <f>ROUNDUP('Дані з ДІСО'!AG957/Параметри!$K$66,0)</f>
        <v>0</v>
      </c>
      <c r="BZ957">
        <f t="shared" si="175"/>
        <v>0</v>
      </c>
      <c r="CA957">
        <f>IF('Дані з ДІСО'!AG957=0,0,'Дані з ДІСО'!AJ957/'Дані з ДІСО'!AG957)</f>
        <v>0</v>
      </c>
      <c r="CB957" s="31">
        <f>BZ957*(1+0.25*CA957)*Параметри!$K$48</f>
        <v>0</v>
      </c>
      <c r="CC957" s="31">
        <f t="shared" ca="1" si="176"/>
        <v>25142.2</v>
      </c>
      <c r="CD957" s="31">
        <f t="shared" si="177"/>
        <v>0</v>
      </c>
      <c r="CE957" s="31">
        <f t="shared" si="178"/>
        <v>0</v>
      </c>
      <c r="CF957" s="31">
        <f t="shared" si="179"/>
        <v>0</v>
      </c>
    </row>
    <row r="958" spans="1:84" x14ac:dyDescent="0.25">
      <c r="A958" s="9">
        <v>957</v>
      </c>
      <c r="B958" s="9" t="s">
        <v>4354</v>
      </c>
      <c r="C958" s="9" t="s">
        <v>4354</v>
      </c>
      <c r="D958" s="9" t="s">
        <v>2991</v>
      </c>
      <c r="E958" s="9" t="s">
        <v>28</v>
      </c>
      <c r="F958" s="9" t="s">
        <v>3584</v>
      </c>
      <c r="G958" s="9" t="s">
        <v>1940</v>
      </c>
      <c r="H958" s="31">
        <f>SUM('Дані з ДІСО'!J958:L958)</f>
        <v>696</v>
      </c>
      <c r="I958" s="31">
        <f>SUM('Дані з ДІСО'!P958:R958)</f>
        <v>0</v>
      </c>
      <c r="J958" s="31">
        <f>SUM('Дані з ДІСО'!V958:X958)</f>
        <v>0</v>
      </c>
      <c r="K958">
        <f ca="1">ROUNDUP('Дані з ДІСО'!J958/'Коефіцієнти АТО'!$R958,0)</f>
        <v>22</v>
      </c>
      <c r="L958">
        <f ca="1">ROUNDUP('Дані з ДІСО'!K958/'Коефіцієнти АТО'!$R958,0)</f>
        <v>25</v>
      </c>
      <c r="M958">
        <f ca="1">ROUNDUP('Дані з ДІСО'!L958/'Коефіцієнти АТО'!$R958,0)</f>
        <v>5</v>
      </c>
      <c r="N958" s="28">
        <f ca="1">(K958*Параметри!$K$32+L958*Параметри!$L$32+M958*Параметри!$M$32)/18</f>
        <v>88.333333333333329</v>
      </c>
      <c r="O958" s="41">
        <f>'Дані з ДІСО'!Y958/H958</f>
        <v>0</v>
      </c>
      <c r="P958" s="31">
        <f ca="1">(1+0.25*O958)*N958*Параметри!$K$48</f>
        <v>18029.33949534667</v>
      </c>
      <c r="Q958" s="31">
        <f ca="1">P958*'Коефіцієнти АТО'!T958</f>
        <v>306.49877142089343</v>
      </c>
      <c r="R958" s="31">
        <f>H958*(1+0.25*O958)*Параметри!$K$61*Параметри!$K$20/1000</f>
        <v>0</v>
      </c>
      <c r="S958" s="31">
        <f>H958*(1+0.25*O958)*'Коефіцієнти АТО'!S958*Параметри!$K$20/1000</f>
        <v>3587.3128326933338</v>
      </c>
      <c r="T958" s="31">
        <f t="shared" ca="1" si="169"/>
        <v>21923.151099460898</v>
      </c>
      <c r="U958" s="31">
        <f t="shared" ca="1" si="168"/>
        <v>21923.151099460898</v>
      </c>
      <c r="V958">
        <f>ROUNDUP('Дані з ДІСО'!P958/Параметри!$K$24,0)</f>
        <v>0</v>
      </c>
      <c r="W958">
        <f>ROUNDUP('Дані з ДІСО'!Q958/Параметри!$K$24,0)</f>
        <v>0</v>
      </c>
      <c r="X958">
        <f>ROUNDUP('Дані з ДІСО'!R958/Параметри!$K$24,0)</f>
        <v>0</v>
      </c>
      <c r="Y958" s="28">
        <f>(V958*Параметри!$K$33+W958*Параметри!$L$33+X958*Параметри!$M$33)/18</f>
        <v>0</v>
      </c>
      <c r="Z958" s="41">
        <f>IF(I958=0,0,'Дані з ДІСО'!AA958/I958)</f>
        <v>0</v>
      </c>
      <c r="AA958" s="31">
        <f>(1+0.25*Z958)*Y958*Параметри!$K$48</f>
        <v>0</v>
      </c>
      <c r="AB958" s="31">
        <f ca="1">AA958*'Коефіцієнти АТО'!U958</f>
        <v>0</v>
      </c>
      <c r="AC958" s="31">
        <f>I958*(1+0.25*Z958)*Параметри!$K$61*Параметри!$K$20/1000</f>
        <v>0</v>
      </c>
      <c r="AD958" s="31">
        <f>(1+0.25*Z958)*I958*'Коефіцієнти АТО'!S958*Параметри!$K$20/1000</f>
        <v>0</v>
      </c>
      <c r="AE958" s="31">
        <f t="shared" ca="1" si="170"/>
        <v>0</v>
      </c>
      <c r="AF958" s="45">
        <v>30.519299752464228</v>
      </c>
      <c r="AG958" s="45">
        <f ca="1">T958/SUM('Дані з ДІСО'!J958:L958)</f>
        <v>31.498780315317383</v>
      </c>
      <c r="AH958">
        <f ca="1">'Коефіцієнти АТО'!R958</f>
        <v>14</v>
      </c>
      <c r="AI958">
        <v>13</v>
      </c>
      <c r="AJ958" s="44">
        <f t="shared" ca="1" si="171"/>
        <v>1.0320938085341904</v>
      </c>
      <c r="AK958" t="str">
        <f ca="1">IF(OR(B958="Область",B958="Київ"),"Ні",IF(AJ958&gt;Параметри!$K$72,"Так, верхній",IF(AJ958&lt;Параметри!$K$73,"Так, нижній","Ні")))</f>
        <v>Ні</v>
      </c>
      <c r="AL958" s="45">
        <f ca="1">IF(AK958="Ні",AG958,IF(AK958="Так, верхній",AF958*Параметри!$K$72,AF958*Параметри!$K$73))</f>
        <v>31.498780315317383</v>
      </c>
      <c r="AM958">
        <f>'Дані з ДІСО'!AL958+'Дані з ДІСО'!AN958</f>
        <v>7</v>
      </c>
      <c r="AN958">
        <f>IF(AM958=0,0,'Дані з ДІСО'!AN958/AM958)</f>
        <v>0</v>
      </c>
      <c r="AO958" s="31">
        <f>AM958*(1+0.25*AN958)*Параметри!$K$50</f>
        <v>1340.1818396120002</v>
      </c>
      <c r="AP958" s="31">
        <f>ROUNDUP(('Дані з ДІСО'!AU958+'Дані з ДІСО'!AW958)/Параметри!$K$28,0)</f>
        <v>0</v>
      </c>
      <c r="AQ958" s="54">
        <f>AP958*Параметри!$M$35/18</f>
        <v>0</v>
      </c>
      <c r="AR958" s="31">
        <f>IF(AP958=0,0,'Дані з ДІСО'!AW958/SUM('Дані з ДІСО'!AU958,'Дані з ДІСО'!AW958))</f>
        <v>0</v>
      </c>
      <c r="AS958" s="31">
        <f>(1+0.25*AR958)*AQ958*Параметри!$K$48</f>
        <v>0</v>
      </c>
      <c r="AT958">
        <f>ROUNDUP(('Дані з ДІСО'!AE958+'Дані не з ДІСО'!E958+'Дані не з ДІСО'!G958)/Параметри!$K$64,0)</f>
        <v>0</v>
      </c>
      <c r="AU958">
        <f t="shared" si="172"/>
        <v>0</v>
      </c>
      <c r="AV958">
        <f>IF(AT958=0,0,('Дані з ДІСО'!AH958+'Дані не з ДІСО'!G958)/('Дані з ДІСО'!AE958+'Дані не з ДІСО'!E958+'Дані не з ДІСО'!G958))</f>
        <v>0</v>
      </c>
      <c r="AW958" s="31">
        <f>AU958*(1+0.25*AV958)*Параметри!$K$48</f>
        <v>0</v>
      </c>
      <c r="AX958">
        <f>ROUNDUP('Дані з ДІСО'!AF958/Параметри!$K$65,0)</f>
        <v>0</v>
      </c>
      <c r="AY958">
        <f t="shared" si="173"/>
        <v>0</v>
      </c>
      <c r="AZ958">
        <f>IF(AX958=0,0,'Дані з ДІСО'!AI958/'Дані з ДІСО'!AF958)</f>
        <v>0</v>
      </c>
      <c r="BA958" s="31">
        <f>AY958*(1+0.25*AZ958)*Параметри!$K$48</f>
        <v>0</v>
      </c>
      <c r="BB958">
        <f>ROUNDUP('Дані з ДІСО'!AR958/Параметри!$K$29,0)</f>
        <v>0</v>
      </c>
      <c r="BC958">
        <f>ROUNDUP('Дані з ДІСО'!AS958/Параметри!$K$29,0)</f>
        <v>0</v>
      </c>
      <c r="BD958">
        <f>ROUNDUP('Дані з ДІСО'!AT958/Параметри!$K$29,0)</f>
        <v>0</v>
      </c>
      <c r="BE958" s="54">
        <f>(BB958*Параметри!$K$32+BC958*Параметри!$L$32+BD958*Параметри!$M$32)/18</f>
        <v>0</v>
      </c>
      <c r="BF958" s="31">
        <f>(BE958*Параметри!$K$48+SUM('Дані з ДІСО'!AR958:AT958)*IF(Параметри!$R$37="RNK",Параметри!$K$45,Параметри!$R$47)*Параметри!$K$20/1000)*Параметри!$K$69</f>
        <v>0</v>
      </c>
      <c r="BG958">
        <f>ROUNDUP(('Дані не з ДІСО'!I958+'Дані не з ДІСО'!K958)/Параметри!$K$26,0)</f>
        <v>0</v>
      </c>
      <c r="BH958" s="31">
        <f>BG958*Параметри!$M$36/18</f>
        <v>0</v>
      </c>
      <c r="BI958">
        <f>IF(BG958=0,0,'Дані не з ДІСО'!K958/('Дані не з ДІСО'!I958+'Дані не з ДІСО'!K958))</f>
        <v>0</v>
      </c>
      <c r="BJ958" s="31">
        <f>(1+0.25*BI958)*BH958*Параметри!$K$48</f>
        <v>0</v>
      </c>
      <c r="BK958">
        <f>ROUNDUP('Дані не з ДІСО'!M958/Параметри!$K$27,0)</f>
        <v>0</v>
      </c>
      <c r="BL958">
        <f>BK958*Параметри!$M$37/18</f>
        <v>0</v>
      </c>
      <c r="BM958" s="31">
        <f>BL958*Параметри!$K$48</f>
        <v>0</v>
      </c>
      <c r="BN958" s="31">
        <f>'Дані не з ДІСО'!N958*(7*Параметри!$K$50+Параметри!$K$49)</f>
        <v>0</v>
      </c>
      <c r="BO958">
        <f>ROUNDUP('Дані з ДІСО'!V958/Параметри!$K$25,0)</f>
        <v>0</v>
      </c>
      <c r="BP958">
        <f>ROUNDUP('Дані з ДІСО'!W958/Параметри!$K$25,0)</f>
        <v>0</v>
      </c>
      <c r="BQ958">
        <f>ROUNDUP('Дані з ДІСО'!X958/Параметри!$K$25,0)</f>
        <v>0</v>
      </c>
      <c r="BR958">
        <f>(BO958*Параметри!$K$34+BP958*Параметри!$L$34+BQ958*Параметри!$M$34)/18</f>
        <v>0</v>
      </c>
      <c r="BS958">
        <f>IF(J958=0,0,'Дані з ДІСО'!AC958/J958)</f>
        <v>0</v>
      </c>
      <c r="BT958" s="31">
        <f>(1+0.25*BS958)*BR958*Параметри!$K$48</f>
        <v>0</v>
      </c>
      <c r="BU958" s="31">
        <f ca="1">BT958*'Коефіцієнти АТО'!U958</f>
        <v>0</v>
      </c>
      <c r="BV958" s="31">
        <f>J958*(1+0.25*BS958)*Параметри!$K$61*Параметри!$K$20/1000</f>
        <v>0</v>
      </c>
      <c r="BW958" s="31">
        <f>(1+0.25*BS958)*J958*'Коефіцієнти АТО'!S958*Параметри!$K$20/1000</f>
        <v>0</v>
      </c>
      <c r="BX958" s="31">
        <f t="shared" ca="1" si="174"/>
        <v>0</v>
      </c>
      <c r="BY958">
        <f>ROUNDUP('Дані з ДІСО'!AG958/Параметри!$K$66,0)</f>
        <v>0</v>
      </c>
      <c r="BZ958">
        <f t="shared" si="175"/>
        <v>0</v>
      </c>
      <c r="CA958">
        <f>IF('Дані з ДІСО'!AG958=0,0,'Дані з ДІСО'!AJ958/'Дані з ДІСО'!AG958)</f>
        <v>0</v>
      </c>
      <c r="CB958" s="31">
        <f>BZ958*(1+0.25*CA958)*Параметри!$K$48</f>
        <v>0</v>
      </c>
      <c r="CC958" s="31">
        <f t="shared" ca="1" si="176"/>
        <v>23263.3</v>
      </c>
      <c r="CD958" s="31">
        <f t="shared" si="177"/>
        <v>0</v>
      </c>
      <c r="CE958" s="31">
        <f t="shared" si="178"/>
        <v>0</v>
      </c>
      <c r="CF958" s="31">
        <f t="shared" si="179"/>
        <v>0</v>
      </c>
    </row>
    <row r="959" spans="1:84" x14ac:dyDescent="0.25">
      <c r="A959" s="9">
        <v>958</v>
      </c>
      <c r="B959" s="9" t="s">
        <v>4355</v>
      </c>
      <c r="C959" s="9" t="s">
        <v>4355</v>
      </c>
      <c r="D959" s="9" t="s">
        <v>2991</v>
      </c>
      <c r="E959" s="9" t="s">
        <v>33</v>
      </c>
      <c r="F959" s="9" t="s">
        <v>3921</v>
      </c>
      <c r="G959" s="9" t="s">
        <v>1942</v>
      </c>
      <c r="H959" s="31">
        <f>SUM('Дані з ДІСО'!J959:L959)</f>
        <v>2443</v>
      </c>
      <c r="I959" s="31">
        <f>SUM('Дані з ДІСО'!P959:R959)</f>
        <v>0</v>
      </c>
      <c r="J959" s="31">
        <f>SUM('Дані з ДІСО'!V959:X959)</f>
        <v>0</v>
      </c>
      <c r="K959">
        <f ca="1">ROUNDUP('Дані з ДІСО'!J959/'Коефіцієнти АТО'!$R959,0)</f>
        <v>64</v>
      </c>
      <c r="L959">
        <f ca="1">ROUNDUP('Дані з ДІСО'!K959/'Коефіцієнти АТО'!$R959,0)</f>
        <v>82</v>
      </c>
      <c r="M959">
        <f ca="1">ROUNDUP('Дані з ДІСО'!L959/'Коефіцієнти АТО'!$R959,0)</f>
        <v>18</v>
      </c>
      <c r="N959" s="28">
        <f ca="1">(K959*Параметри!$K$32+L959*Параметри!$L$32+M959*Параметри!$M$32)/18</f>
        <v>281.77777777777777</v>
      </c>
      <c r="O959" s="41">
        <f>'Дані з ДІСО'!Y959/H959</f>
        <v>0</v>
      </c>
      <c r="P959" s="31">
        <f ca="1">(1+0.25*O959)*N959*Параметри!$K$48</f>
        <v>57512.459069432894</v>
      </c>
      <c r="Q959" s="31">
        <f ca="1">P959*'Коефіцієнти АТО'!T959</f>
        <v>977.71180418035931</v>
      </c>
      <c r="R959" s="31">
        <f>H959*(1+0.25*O959)*Параметри!$K$61*Параметри!$K$20/1000</f>
        <v>0</v>
      </c>
      <c r="S959" s="31">
        <f>H959*(1+0.25*O959)*'Коефіцієнти АТО'!S959*Параметри!$K$20/1000</f>
        <v>10073.339368126222</v>
      </c>
      <c r="T959" s="31">
        <f t="shared" ca="1" si="169"/>
        <v>68563.510241739481</v>
      </c>
      <c r="U959" s="31">
        <f t="shared" ca="1" si="168"/>
        <v>68563.510241739481</v>
      </c>
      <c r="V959">
        <f>ROUNDUP('Дані з ДІСО'!P959/Параметри!$K$24,0)</f>
        <v>0</v>
      </c>
      <c r="W959">
        <f>ROUNDUP('Дані з ДІСО'!Q959/Параметри!$K$24,0)</f>
        <v>0</v>
      </c>
      <c r="X959">
        <f>ROUNDUP('Дані з ДІСО'!R959/Параметри!$K$24,0)</f>
        <v>0</v>
      </c>
      <c r="Y959" s="28">
        <f>(V959*Параметри!$K$33+W959*Параметри!$L$33+X959*Параметри!$M$33)/18</f>
        <v>0</v>
      </c>
      <c r="Z959" s="41">
        <f>IF(I959=0,0,'Дані з ДІСО'!AA959/I959)</f>
        <v>0</v>
      </c>
      <c r="AA959" s="31">
        <f>(1+0.25*Z959)*Y959*Параметри!$K$48</f>
        <v>0</v>
      </c>
      <c r="AB959" s="31">
        <f ca="1">AA959*'Коефіцієнти АТО'!U959</f>
        <v>0</v>
      </c>
      <c r="AC959" s="31">
        <f>I959*(1+0.25*Z959)*Параметри!$K$61*Параметри!$K$20/1000</f>
        <v>0</v>
      </c>
      <c r="AD959" s="31">
        <f>(1+0.25*Z959)*I959*'Коефіцієнти АТО'!S959*Параметри!$K$20/1000</f>
        <v>0</v>
      </c>
      <c r="AE959" s="31">
        <f t="shared" ca="1" si="170"/>
        <v>0</v>
      </c>
      <c r="AF959" s="45">
        <v>26.997453019981091</v>
      </c>
      <c r="AG959" s="45">
        <f ca="1">T959/SUM('Дані з ДІСО'!J959:L959)</f>
        <v>28.065292771894999</v>
      </c>
      <c r="AH959">
        <f ca="1">'Коефіцієнти АТО'!R959</f>
        <v>15</v>
      </c>
      <c r="AI959">
        <v>15</v>
      </c>
      <c r="AJ959" s="44">
        <f t="shared" ca="1" si="171"/>
        <v>1.0395533516114868</v>
      </c>
      <c r="AK959" t="str">
        <f ca="1">IF(OR(B959="Область",B959="Київ"),"Ні",IF(AJ959&gt;Параметри!$K$72,"Так, верхній",IF(AJ959&lt;Параметри!$K$73,"Так, нижній","Ні")))</f>
        <v>Ні</v>
      </c>
      <c r="AL959" s="45">
        <f ca="1">IF(AK959="Ні",AG959,IF(AK959="Так, верхній",AF959*Параметри!$K$72,AF959*Параметри!$K$73))</f>
        <v>28.065292771894999</v>
      </c>
      <c r="AM959">
        <f>'Дані з ДІСО'!AL959+'Дані з ДІСО'!AN959</f>
        <v>21</v>
      </c>
      <c r="AN959">
        <f>IF(AM959=0,0,'Дані з ДІСО'!AN959/AM959)</f>
        <v>0</v>
      </c>
      <c r="AO959" s="31">
        <f>AM959*(1+0.25*AN959)*Параметри!$K$50</f>
        <v>4020.5455188360002</v>
      </c>
      <c r="AP959" s="31">
        <f>ROUNDUP(('Дані з ДІСО'!AU959+'Дані з ДІСО'!AW959)/Параметри!$K$28,0)</f>
        <v>0</v>
      </c>
      <c r="AQ959" s="54">
        <f>AP959*Параметри!$M$35/18</f>
        <v>0</v>
      </c>
      <c r="AR959" s="31">
        <f>IF(AP959=0,0,'Дані з ДІСО'!AW959/SUM('Дані з ДІСО'!AU959,'Дані з ДІСО'!AW959))</f>
        <v>0</v>
      </c>
      <c r="AS959" s="31">
        <f>(1+0.25*AR959)*AQ959*Параметри!$K$48</f>
        <v>0</v>
      </c>
      <c r="AT959">
        <f>ROUNDUP(('Дані з ДІСО'!AE959+'Дані не з ДІСО'!E959+'Дані не з ДІСО'!G959)/Параметри!$K$64,0)</f>
        <v>0</v>
      </c>
      <c r="AU959">
        <f t="shared" si="172"/>
        <v>0</v>
      </c>
      <c r="AV959">
        <f>IF(AT959=0,0,('Дані з ДІСО'!AH959+'Дані не з ДІСО'!G959)/('Дані з ДІСО'!AE959+'Дані не з ДІСО'!E959+'Дані не з ДІСО'!G959))</f>
        <v>0</v>
      </c>
      <c r="AW959" s="31">
        <f>AU959*(1+0.25*AV959)*Параметри!$K$48</f>
        <v>0</v>
      </c>
      <c r="AX959">
        <f>ROUNDUP('Дані з ДІСО'!AF959/Параметри!$K$65,0)</f>
        <v>0</v>
      </c>
      <c r="AY959">
        <f t="shared" si="173"/>
        <v>0</v>
      </c>
      <c r="AZ959">
        <f>IF(AX959=0,0,'Дані з ДІСО'!AI959/'Дані з ДІСО'!AF959)</f>
        <v>0</v>
      </c>
      <c r="BA959" s="31">
        <f>AY959*(1+0.25*AZ959)*Параметри!$K$48</f>
        <v>0</v>
      </c>
      <c r="BB959">
        <f>ROUNDUP('Дані з ДІСО'!AR959/Параметри!$K$29,0)</f>
        <v>0</v>
      </c>
      <c r="BC959">
        <f>ROUNDUP('Дані з ДІСО'!AS959/Параметри!$K$29,0)</f>
        <v>0</v>
      </c>
      <c r="BD959">
        <f>ROUNDUP('Дані з ДІСО'!AT959/Параметри!$K$29,0)</f>
        <v>0</v>
      </c>
      <c r="BE959" s="54">
        <f>(BB959*Параметри!$K$32+BC959*Параметри!$L$32+BD959*Параметри!$M$32)/18</f>
        <v>0</v>
      </c>
      <c r="BF959" s="31">
        <f>(BE959*Параметри!$K$48+SUM('Дані з ДІСО'!AR959:AT959)*IF(Параметри!$R$37="RNK",Параметри!$K$45,Параметри!$R$47)*Параметри!$K$20/1000)*Параметри!$K$69</f>
        <v>0</v>
      </c>
      <c r="BG959">
        <f>ROUNDUP(('Дані не з ДІСО'!I959+'Дані не з ДІСО'!K959)/Параметри!$K$26,0)</f>
        <v>0</v>
      </c>
      <c r="BH959" s="31">
        <f>BG959*Параметри!$M$36/18</f>
        <v>0</v>
      </c>
      <c r="BI959">
        <f>IF(BG959=0,0,'Дані не з ДІСО'!K959/('Дані не з ДІСО'!I959+'Дані не з ДІСО'!K959))</f>
        <v>0</v>
      </c>
      <c r="BJ959" s="31">
        <f>(1+0.25*BI959)*BH959*Параметри!$K$48</f>
        <v>0</v>
      </c>
      <c r="BK959">
        <f>ROUNDUP('Дані не з ДІСО'!M959/Параметри!$K$27,0)</f>
        <v>0</v>
      </c>
      <c r="BL959">
        <f>BK959*Параметри!$M$37/18</f>
        <v>0</v>
      </c>
      <c r="BM959" s="31">
        <f>BL959*Параметри!$K$48</f>
        <v>0</v>
      </c>
      <c r="BN959" s="31">
        <f>'Дані не з ДІСО'!N959*(7*Параметри!$K$50+Параметри!$K$49)</f>
        <v>0</v>
      </c>
      <c r="BO959">
        <f>ROUNDUP('Дані з ДІСО'!V959/Параметри!$K$25,0)</f>
        <v>0</v>
      </c>
      <c r="BP959">
        <f>ROUNDUP('Дані з ДІСО'!W959/Параметри!$K$25,0)</f>
        <v>0</v>
      </c>
      <c r="BQ959">
        <f>ROUNDUP('Дані з ДІСО'!X959/Параметри!$K$25,0)</f>
        <v>0</v>
      </c>
      <c r="BR959">
        <f>(BO959*Параметри!$K$34+BP959*Параметри!$L$34+BQ959*Параметри!$M$34)/18</f>
        <v>0</v>
      </c>
      <c r="BS959">
        <f>IF(J959=0,0,'Дані з ДІСО'!AC959/J959)</f>
        <v>0</v>
      </c>
      <c r="BT959" s="31">
        <f>(1+0.25*BS959)*BR959*Параметри!$K$48</f>
        <v>0</v>
      </c>
      <c r="BU959" s="31">
        <f ca="1">BT959*'Коефіцієнти АТО'!U959</f>
        <v>0</v>
      </c>
      <c r="BV959" s="31">
        <f>J959*(1+0.25*BS959)*Параметри!$K$61*Параметри!$K$20/1000</f>
        <v>0</v>
      </c>
      <c r="BW959" s="31">
        <f>(1+0.25*BS959)*J959*'Коефіцієнти АТО'!S959*Параметри!$K$20/1000</f>
        <v>0</v>
      </c>
      <c r="BX959" s="31">
        <f t="shared" ca="1" si="174"/>
        <v>0</v>
      </c>
      <c r="BY959">
        <f>ROUNDUP('Дані з ДІСО'!AG959/Параметри!$K$66,0)</f>
        <v>0</v>
      </c>
      <c r="BZ959">
        <f t="shared" si="175"/>
        <v>0</v>
      </c>
      <c r="CA959">
        <f>IF('Дані з ДІСО'!AG959=0,0,'Дані з ДІСО'!AJ959/'Дані з ДІСО'!AG959)</f>
        <v>0</v>
      </c>
      <c r="CB959" s="31">
        <f>BZ959*(1+0.25*CA959)*Параметри!$K$48</f>
        <v>0</v>
      </c>
      <c r="CC959" s="31">
        <f t="shared" ca="1" si="176"/>
        <v>72584.100000000006</v>
      </c>
      <c r="CD959" s="31">
        <f t="shared" si="177"/>
        <v>0</v>
      </c>
      <c r="CE959" s="31">
        <f t="shared" si="178"/>
        <v>0</v>
      </c>
      <c r="CF959" s="31">
        <f t="shared" si="179"/>
        <v>0</v>
      </c>
    </row>
    <row r="960" spans="1:84" x14ac:dyDescent="0.25">
      <c r="A960" s="9">
        <v>959</v>
      </c>
      <c r="B960" s="9" t="s">
        <v>4354</v>
      </c>
      <c r="C960" s="9" t="s">
        <v>4354</v>
      </c>
      <c r="D960" s="9" t="s">
        <v>2991</v>
      </c>
      <c r="E960" s="9" t="s">
        <v>28</v>
      </c>
      <c r="F960" s="9" t="s">
        <v>3922</v>
      </c>
      <c r="G960" s="9" t="s">
        <v>1944</v>
      </c>
      <c r="H960" s="31">
        <f>SUM('Дані з ДІСО'!J960:L960)</f>
        <v>417</v>
      </c>
      <c r="I960" s="31">
        <f>SUM('Дані з ДІСО'!P960:R960)</f>
        <v>0</v>
      </c>
      <c r="J960" s="31">
        <f>SUM('Дані з ДІСО'!V960:X960)</f>
        <v>0</v>
      </c>
      <c r="K960">
        <f ca="1">ROUNDUP('Дані з ДІСО'!J960/'Коефіцієнти АТО'!$R960,0)</f>
        <v>12</v>
      </c>
      <c r="L960">
        <f ca="1">ROUNDUP('Дані з ДІСО'!K960/'Коефіцієнти АТО'!$R960,0)</f>
        <v>15</v>
      </c>
      <c r="M960">
        <f ca="1">ROUNDUP('Дані з ДІСО'!L960/'Коефіцієнти АТО'!$R960,0)</f>
        <v>4</v>
      </c>
      <c r="N960" s="28">
        <f ca="1">(K960*Параметри!$K$32+L960*Параметри!$L$32+M960*Параметри!$M$32)/18</f>
        <v>53.444444444444443</v>
      </c>
      <c r="O960" s="41">
        <f>'Дані з ДІСО'!Y960/H960</f>
        <v>0</v>
      </c>
      <c r="P960" s="31">
        <f ca="1">(1+0.25*O960)*N960*Параметри!$K$48</f>
        <v>10908.317355046223</v>
      </c>
      <c r="Q960" s="31">
        <f ca="1">P960*'Коефіцієнти АТО'!T960</f>
        <v>185.4413950357858</v>
      </c>
      <c r="R960" s="31">
        <f>H960*(1+0.25*O960)*Параметри!$K$61*Параметри!$K$20/1000</f>
        <v>0</v>
      </c>
      <c r="S960" s="31">
        <f>H960*(1+0.25*O960)*'Коефіцієнти АТО'!S960*Параметри!$K$20/1000</f>
        <v>2149.2951885533334</v>
      </c>
      <c r="T960" s="31">
        <f t="shared" ca="1" si="169"/>
        <v>13243.053938635343</v>
      </c>
      <c r="U960" s="31">
        <f t="shared" ca="1" si="168"/>
        <v>13243.053938635343</v>
      </c>
      <c r="V960">
        <f>ROUNDUP('Дані з ДІСО'!P960/Параметри!$K$24,0)</f>
        <v>0</v>
      </c>
      <c r="W960">
        <f>ROUNDUP('Дані з ДІСО'!Q960/Параметри!$K$24,0)</f>
        <v>0</v>
      </c>
      <c r="X960">
        <f>ROUNDUP('Дані з ДІСО'!R960/Параметри!$K$24,0)</f>
        <v>0</v>
      </c>
      <c r="Y960" s="28">
        <f>(V960*Параметри!$K$33+W960*Параметри!$L$33+X960*Параметри!$M$33)/18</f>
        <v>0</v>
      </c>
      <c r="Z960" s="41">
        <f>IF(I960=0,0,'Дані з ДІСО'!AA960/I960)</f>
        <v>0</v>
      </c>
      <c r="AA960" s="31">
        <f>(1+0.25*Z960)*Y960*Параметри!$K$48</f>
        <v>0</v>
      </c>
      <c r="AB960" s="31">
        <f ca="1">AA960*'Коефіцієнти АТО'!U960</f>
        <v>0</v>
      </c>
      <c r="AC960" s="31">
        <f>I960*(1+0.25*Z960)*Параметри!$K$61*Параметри!$K$20/1000</f>
        <v>0</v>
      </c>
      <c r="AD960" s="31">
        <f>(1+0.25*Z960)*I960*'Коефіцієнти АТО'!S960*Параметри!$K$20/1000</f>
        <v>0</v>
      </c>
      <c r="AE960" s="31">
        <f t="shared" ca="1" si="170"/>
        <v>0</v>
      </c>
      <c r="AF960" s="45">
        <v>31.116801178355541</v>
      </c>
      <c r="AG960" s="45">
        <f ca="1">T960/SUM('Дані з ДІСО'!J960:L960)</f>
        <v>31.757923114233435</v>
      </c>
      <c r="AH960">
        <f ca="1">'Коефіцієнти АТО'!R960</f>
        <v>14</v>
      </c>
      <c r="AI960">
        <v>13</v>
      </c>
      <c r="AJ960" s="44">
        <f t="shared" ca="1" si="171"/>
        <v>1.0206037224778699</v>
      </c>
      <c r="AK960" t="str">
        <f ca="1">IF(OR(B960="Область",B960="Київ"),"Ні",IF(AJ960&gt;Параметри!$K$72,"Так, верхній",IF(AJ960&lt;Параметри!$K$73,"Так, нижній","Ні")))</f>
        <v>Ні</v>
      </c>
      <c r="AL960" s="45">
        <f ca="1">IF(AK960="Ні",AG960,IF(AK960="Так, верхній",AF960*Параметри!$K$72,AF960*Параметри!$K$73))</f>
        <v>31.757923114233435</v>
      </c>
      <c r="AM960">
        <f>'Дані з ДІСО'!AL960+'Дані з ДІСО'!AN960</f>
        <v>2</v>
      </c>
      <c r="AN960">
        <f>IF(AM960=0,0,'Дані з ДІСО'!AN960/AM960)</f>
        <v>0</v>
      </c>
      <c r="AO960" s="31">
        <f>AM960*(1+0.25*AN960)*Параметри!$K$50</f>
        <v>382.90909703200003</v>
      </c>
      <c r="AP960" s="31">
        <f>ROUNDUP(('Дані з ДІСО'!AU960+'Дані з ДІСО'!AW960)/Параметри!$K$28,0)</f>
        <v>0</v>
      </c>
      <c r="AQ960" s="54">
        <f>AP960*Параметри!$M$35/18</f>
        <v>0</v>
      </c>
      <c r="AR960" s="31">
        <f>IF(AP960=0,0,'Дані з ДІСО'!AW960/SUM('Дані з ДІСО'!AU960,'Дані з ДІСО'!AW960))</f>
        <v>0</v>
      </c>
      <c r="AS960" s="31">
        <f>(1+0.25*AR960)*AQ960*Параметри!$K$48</f>
        <v>0</v>
      </c>
      <c r="AT960">
        <f>ROUNDUP(('Дані з ДІСО'!AE960+'Дані не з ДІСО'!E960+'Дані не з ДІСО'!G960)/Параметри!$K$64,0)</f>
        <v>0</v>
      </c>
      <c r="AU960">
        <f t="shared" si="172"/>
        <v>0</v>
      </c>
      <c r="AV960">
        <f>IF(AT960=0,0,('Дані з ДІСО'!AH960+'Дані не з ДІСО'!G960)/('Дані з ДІСО'!AE960+'Дані не з ДІСО'!E960+'Дані не з ДІСО'!G960))</f>
        <v>0</v>
      </c>
      <c r="AW960" s="31">
        <f>AU960*(1+0.25*AV960)*Параметри!$K$48</f>
        <v>0</v>
      </c>
      <c r="AX960">
        <f>ROUNDUP('Дані з ДІСО'!AF960/Параметри!$K$65,0)</f>
        <v>0</v>
      </c>
      <c r="AY960">
        <f t="shared" si="173"/>
        <v>0</v>
      </c>
      <c r="AZ960">
        <f>IF(AX960=0,0,'Дані з ДІСО'!AI960/'Дані з ДІСО'!AF960)</f>
        <v>0</v>
      </c>
      <c r="BA960" s="31">
        <f>AY960*(1+0.25*AZ960)*Параметри!$K$48</f>
        <v>0</v>
      </c>
      <c r="BB960">
        <f>ROUNDUP('Дані з ДІСО'!AR960/Параметри!$K$29,0)</f>
        <v>0</v>
      </c>
      <c r="BC960">
        <f>ROUNDUP('Дані з ДІСО'!AS960/Параметри!$K$29,0)</f>
        <v>0</v>
      </c>
      <c r="BD960">
        <f>ROUNDUP('Дані з ДІСО'!AT960/Параметри!$K$29,0)</f>
        <v>0</v>
      </c>
      <c r="BE960" s="54">
        <f>(BB960*Параметри!$K$32+BC960*Параметри!$L$32+BD960*Параметри!$M$32)/18</f>
        <v>0</v>
      </c>
      <c r="BF960" s="31">
        <f>(BE960*Параметри!$K$48+SUM('Дані з ДІСО'!AR960:AT960)*IF(Параметри!$R$37="RNK",Параметри!$K$45,Параметри!$R$47)*Параметри!$K$20/1000)*Параметри!$K$69</f>
        <v>0</v>
      </c>
      <c r="BG960">
        <f>ROUNDUP(('Дані не з ДІСО'!I960+'Дані не з ДІСО'!K960)/Параметри!$K$26,0)</f>
        <v>0</v>
      </c>
      <c r="BH960" s="31">
        <f>BG960*Параметри!$M$36/18</f>
        <v>0</v>
      </c>
      <c r="BI960">
        <f>IF(BG960=0,0,'Дані не з ДІСО'!K960/('Дані не з ДІСО'!I960+'Дані не з ДІСО'!K960))</f>
        <v>0</v>
      </c>
      <c r="BJ960" s="31">
        <f>(1+0.25*BI960)*BH960*Параметри!$K$48</f>
        <v>0</v>
      </c>
      <c r="BK960">
        <f>ROUNDUP('Дані не з ДІСО'!M960/Параметри!$K$27,0)</f>
        <v>0</v>
      </c>
      <c r="BL960">
        <f>BK960*Параметри!$M$37/18</f>
        <v>0</v>
      </c>
      <c r="BM960" s="31">
        <f>BL960*Параметри!$K$48</f>
        <v>0</v>
      </c>
      <c r="BN960" s="31">
        <f>'Дані не з ДІСО'!N960*(7*Параметри!$K$50+Параметри!$K$49)</f>
        <v>0</v>
      </c>
      <c r="BO960">
        <f>ROUNDUP('Дані з ДІСО'!V960/Параметри!$K$25,0)</f>
        <v>0</v>
      </c>
      <c r="BP960">
        <f>ROUNDUP('Дані з ДІСО'!W960/Параметри!$K$25,0)</f>
        <v>0</v>
      </c>
      <c r="BQ960">
        <f>ROUNDUP('Дані з ДІСО'!X960/Параметри!$K$25,0)</f>
        <v>0</v>
      </c>
      <c r="BR960">
        <f>(BO960*Параметри!$K$34+BP960*Параметри!$L$34+BQ960*Параметри!$M$34)/18</f>
        <v>0</v>
      </c>
      <c r="BS960">
        <f>IF(J960=0,0,'Дані з ДІСО'!AC960/J960)</f>
        <v>0</v>
      </c>
      <c r="BT960" s="31">
        <f>(1+0.25*BS960)*BR960*Параметри!$K$48</f>
        <v>0</v>
      </c>
      <c r="BU960" s="31">
        <f ca="1">BT960*'Коефіцієнти АТО'!U960</f>
        <v>0</v>
      </c>
      <c r="BV960" s="31">
        <f>J960*(1+0.25*BS960)*Параметри!$K$61*Параметри!$K$20/1000</f>
        <v>0</v>
      </c>
      <c r="BW960" s="31">
        <f>(1+0.25*BS960)*J960*'Коефіцієнти АТО'!S960*Параметри!$K$20/1000</f>
        <v>0</v>
      </c>
      <c r="BX960" s="31">
        <f t="shared" ca="1" si="174"/>
        <v>0</v>
      </c>
      <c r="BY960">
        <f>ROUNDUP('Дані з ДІСО'!AG960/Параметри!$K$66,0)</f>
        <v>0</v>
      </c>
      <c r="BZ960">
        <f t="shared" si="175"/>
        <v>0</v>
      </c>
      <c r="CA960">
        <f>IF('Дані з ДІСО'!AG960=0,0,'Дані з ДІСО'!AJ960/'Дані з ДІСО'!AG960)</f>
        <v>0</v>
      </c>
      <c r="CB960" s="31">
        <f>BZ960*(1+0.25*CA960)*Параметри!$K$48</f>
        <v>0</v>
      </c>
      <c r="CC960" s="31">
        <f t="shared" ca="1" si="176"/>
        <v>13626</v>
      </c>
      <c r="CD960" s="31">
        <f t="shared" si="177"/>
        <v>0</v>
      </c>
      <c r="CE960" s="31">
        <f t="shared" si="178"/>
        <v>0</v>
      </c>
      <c r="CF960" s="31">
        <f t="shared" si="179"/>
        <v>0</v>
      </c>
    </row>
    <row r="961" spans="1:84" x14ac:dyDescent="0.25">
      <c r="A961" s="9">
        <v>960</v>
      </c>
      <c r="B961" s="9" t="s">
        <v>4354</v>
      </c>
      <c r="C961" s="9" t="s">
        <v>4354</v>
      </c>
      <c r="D961" s="9" t="s">
        <v>2991</v>
      </c>
      <c r="E961" s="9" t="s">
        <v>28</v>
      </c>
      <c r="F961" s="9" t="s">
        <v>3923</v>
      </c>
      <c r="G961" s="9" t="s">
        <v>1946</v>
      </c>
      <c r="H961" s="31">
        <f>SUM('Дані з ДІСО'!J961:L961)</f>
        <v>887</v>
      </c>
      <c r="I961" s="31">
        <f>SUM('Дані з ДІСО'!P961:R961)</f>
        <v>0</v>
      </c>
      <c r="J961" s="31">
        <f>SUM('Дані з ДІСО'!V961:X961)</f>
        <v>0</v>
      </c>
      <c r="K961">
        <f ca="1">ROUNDUP('Дані з ДІСО'!J961/'Коефіцієнти АТО'!$R961,0)</f>
        <v>25</v>
      </c>
      <c r="L961">
        <f ca="1">ROUNDUP('Дані з ДІСО'!K961/'Коефіцієнти АТО'!$R961,0)</f>
        <v>32</v>
      </c>
      <c r="M961">
        <f ca="1">ROUNDUP('Дані з ДІСО'!L961/'Коефіцієнти АТО'!$R961,0)</f>
        <v>8</v>
      </c>
      <c r="N961" s="28">
        <f ca="1">(K961*Параметри!$K$32+L961*Параметри!$L$32+M961*Параметри!$M$32)/18</f>
        <v>112.05555555555556</v>
      </c>
      <c r="O961" s="41">
        <f>'Дані з ДІСО'!Y961/H961</f>
        <v>0</v>
      </c>
      <c r="P961" s="31">
        <f ca="1">(1+0.25*O961)*N961*Параметри!$K$48</f>
        <v>22871.180982461781</v>
      </c>
      <c r="Q961" s="31">
        <f ca="1">P961*'Коефіцієнти АТО'!T961</f>
        <v>388.81007670185033</v>
      </c>
      <c r="R961" s="31">
        <f>H961*(1+0.25*O961)*Параметри!$K$61*Параметри!$K$20/1000</f>
        <v>0</v>
      </c>
      <c r="S961" s="31">
        <f>H961*(1+0.25*O961)*'Коефіцієнти АТО'!S961*Параметри!$K$20/1000</f>
        <v>4571.7621876422227</v>
      </c>
      <c r="T961" s="31">
        <f t="shared" ca="1" si="169"/>
        <v>27831.753246805856</v>
      </c>
      <c r="U961" s="31">
        <f t="shared" ca="1" si="168"/>
        <v>26797.266787476023</v>
      </c>
      <c r="V961">
        <f>ROUNDUP('Дані з ДІСО'!P961/Параметри!$K$24,0)</f>
        <v>0</v>
      </c>
      <c r="W961">
        <f>ROUNDUP('Дані з ДІСО'!Q961/Параметри!$K$24,0)</f>
        <v>0</v>
      </c>
      <c r="X961">
        <f>ROUNDUP('Дані з ДІСО'!R961/Параметри!$K$24,0)</f>
        <v>0</v>
      </c>
      <c r="Y961" s="28">
        <f>(V961*Параметри!$K$33+W961*Параметри!$L$33+X961*Параметри!$M$33)/18</f>
        <v>0</v>
      </c>
      <c r="Z961" s="41">
        <f>IF(I961=0,0,'Дані з ДІСО'!AA961/I961)</f>
        <v>0</v>
      </c>
      <c r="AA961" s="31">
        <f>(1+0.25*Z961)*Y961*Параметри!$K$48</f>
        <v>0</v>
      </c>
      <c r="AB961" s="31">
        <f ca="1">AA961*'Коефіцієнти АТО'!U961</f>
        <v>0</v>
      </c>
      <c r="AC961" s="31">
        <f>I961*(1+0.25*Z961)*Параметри!$K$61*Параметри!$K$20/1000</f>
        <v>0</v>
      </c>
      <c r="AD961" s="31">
        <f>(1+0.25*Z961)*I961*'Коефіцієнти АТО'!S961*Параметри!$K$20/1000</f>
        <v>0</v>
      </c>
      <c r="AE961" s="31">
        <f t="shared" ca="1" si="170"/>
        <v>0</v>
      </c>
      <c r="AF961" s="45">
        <v>26.044072218905281</v>
      </c>
      <c r="AG961" s="45">
        <f ca="1">T961/SUM('Дані з ДІСО'!J961:L961)</f>
        <v>31.377399376331294</v>
      </c>
      <c r="AH961">
        <f ca="1">'Коефіцієнти АТО'!R961</f>
        <v>14</v>
      </c>
      <c r="AI961">
        <v>16</v>
      </c>
      <c r="AJ961" s="44">
        <f t="shared" ca="1" si="171"/>
        <v>1.2047808465818404</v>
      </c>
      <c r="AK961" t="str">
        <f ca="1">IF(OR(B961="Область",B961="Київ"),"Ні",IF(AJ961&gt;Параметри!$K$72,"Так, верхній",IF(AJ961&lt;Параметри!$K$73,"Так, нижній","Ні")))</f>
        <v>Так, верхній</v>
      </c>
      <c r="AL961" s="45">
        <f ca="1">IF(AK961="Ні",AG961,IF(AK961="Так, верхній",AF961*Параметри!$K$72,AF961*Параметри!$K$73))</f>
        <v>30.211123773930126</v>
      </c>
      <c r="AM961">
        <f>'Дані з ДІСО'!AL961+'Дані з ДІСО'!AN961</f>
        <v>7</v>
      </c>
      <c r="AN961">
        <f>IF(AM961=0,0,'Дані з ДІСО'!AN961/AM961)</f>
        <v>0</v>
      </c>
      <c r="AO961" s="31">
        <f>AM961*(1+0.25*AN961)*Параметри!$K$50</f>
        <v>1340.1818396120002</v>
      </c>
      <c r="AP961" s="31">
        <f>ROUNDUP(('Дані з ДІСО'!AU961+'Дані з ДІСО'!AW961)/Параметри!$K$28,0)</f>
        <v>0</v>
      </c>
      <c r="AQ961" s="54">
        <f>AP961*Параметри!$M$35/18</f>
        <v>0</v>
      </c>
      <c r="AR961" s="31">
        <f>IF(AP961=0,0,'Дані з ДІСО'!AW961/SUM('Дані з ДІСО'!AU961,'Дані з ДІСО'!AW961))</f>
        <v>0</v>
      </c>
      <c r="AS961" s="31">
        <f>(1+0.25*AR961)*AQ961*Параметри!$K$48</f>
        <v>0</v>
      </c>
      <c r="AT961">
        <f>ROUNDUP(('Дані з ДІСО'!AE961+'Дані не з ДІСО'!E961+'Дані не з ДІСО'!G961)/Параметри!$K$64,0)</f>
        <v>0</v>
      </c>
      <c r="AU961">
        <f t="shared" si="172"/>
        <v>0</v>
      </c>
      <c r="AV961">
        <f>IF(AT961=0,0,('Дані з ДІСО'!AH961+'Дані не з ДІСО'!G961)/('Дані з ДІСО'!AE961+'Дані не з ДІСО'!E961+'Дані не з ДІСО'!G961))</f>
        <v>0</v>
      </c>
      <c r="AW961" s="31">
        <f>AU961*(1+0.25*AV961)*Параметри!$K$48</f>
        <v>0</v>
      </c>
      <c r="AX961">
        <f>ROUNDUP('Дані з ДІСО'!AF961/Параметри!$K$65,0)</f>
        <v>0</v>
      </c>
      <c r="AY961">
        <f t="shared" si="173"/>
        <v>0</v>
      </c>
      <c r="AZ961">
        <f>IF(AX961=0,0,'Дані з ДІСО'!AI961/'Дані з ДІСО'!AF961)</f>
        <v>0</v>
      </c>
      <c r="BA961" s="31">
        <f>AY961*(1+0.25*AZ961)*Параметри!$K$48</f>
        <v>0</v>
      </c>
      <c r="BB961">
        <f>ROUNDUP('Дані з ДІСО'!AR961/Параметри!$K$29,0)</f>
        <v>0</v>
      </c>
      <c r="BC961">
        <f>ROUNDUP('Дані з ДІСО'!AS961/Параметри!$K$29,0)</f>
        <v>0</v>
      </c>
      <c r="BD961">
        <f>ROUNDUP('Дані з ДІСО'!AT961/Параметри!$K$29,0)</f>
        <v>0</v>
      </c>
      <c r="BE961" s="54">
        <f>(BB961*Параметри!$K$32+BC961*Параметри!$L$32+BD961*Параметри!$M$32)/18</f>
        <v>0</v>
      </c>
      <c r="BF961" s="31">
        <f>(BE961*Параметри!$K$48+SUM('Дані з ДІСО'!AR961:AT961)*IF(Параметри!$R$37="RNK",Параметри!$K$45,Параметри!$R$47)*Параметри!$K$20/1000)*Параметри!$K$69</f>
        <v>0</v>
      </c>
      <c r="BG961">
        <f>ROUNDUP(('Дані не з ДІСО'!I961+'Дані не з ДІСО'!K961)/Параметри!$K$26,0)</f>
        <v>0</v>
      </c>
      <c r="BH961" s="31">
        <f>BG961*Параметри!$M$36/18</f>
        <v>0</v>
      </c>
      <c r="BI961">
        <f>IF(BG961=0,0,'Дані не з ДІСО'!K961/('Дані не з ДІСО'!I961+'Дані не з ДІСО'!K961))</f>
        <v>0</v>
      </c>
      <c r="BJ961" s="31">
        <f>(1+0.25*BI961)*BH961*Параметри!$K$48</f>
        <v>0</v>
      </c>
      <c r="BK961">
        <f>ROUNDUP('Дані не з ДІСО'!M961/Параметри!$K$27,0)</f>
        <v>0</v>
      </c>
      <c r="BL961">
        <f>BK961*Параметри!$M$37/18</f>
        <v>0</v>
      </c>
      <c r="BM961" s="31">
        <f>BL961*Параметри!$K$48</f>
        <v>0</v>
      </c>
      <c r="BN961" s="31">
        <f>'Дані не з ДІСО'!N961*(7*Параметри!$K$50+Параметри!$K$49)</f>
        <v>0</v>
      </c>
      <c r="BO961">
        <f>ROUNDUP('Дані з ДІСО'!V961/Параметри!$K$25,0)</f>
        <v>0</v>
      </c>
      <c r="BP961">
        <f>ROUNDUP('Дані з ДІСО'!W961/Параметри!$K$25,0)</f>
        <v>0</v>
      </c>
      <c r="BQ961">
        <f>ROUNDUP('Дані з ДІСО'!X961/Параметри!$K$25,0)</f>
        <v>0</v>
      </c>
      <c r="BR961">
        <f>(BO961*Параметри!$K$34+BP961*Параметри!$L$34+BQ961*Параметри!$M$34)/18</f>
        <v>0</v>
      </c>
      <c r="BS961">
        <f>IF(J961=0,0,'Дані з ДІСО'!AC961/J961)</f>
        <v>0</v>
      </c>
      <c r="BT961" s="31">
        <f>(1+0.25*BS961)*BR961*Параметри!$K$48</f>
        <v>0</v>
      </c>
      <c r="BU961" s="31">
        <f ca="1">BT961*'Коефіцієнти АТО'!U961</f>
        <v>0</v>
      </c>
      <c r="BV961" s="31">
        <f>J961*(1+0.25*BS961)*Параметри!$K$61*Параметри!$K$20/1000</f>
        <v>0</v>
      </c>
      <c r="BW961" s="31">
        <f>(1+0.25*BS961)*J961*'Коефіцієнти АТО'!S961*Параметри!$K$20/1000</f>
        <v>0</v>
      </c>
      <c r="BX961" s="31">
        <f t="shared" ca="1" si="174"/>
        <v>0</v>
      </c>
      <c r="BY961">
        <f>ROUNDUP('Дані з ДІСО'!AG961/Параметри!$K$66,0)</f>
        <v>0</v>
      </c>
      <c r="BZ961">
        <f t="shared" si="175"/>
        <v>0</v>
      </c>
      <c r="CA961">
        <f>IF('Дані з ДІСО'!AG961=0,0,'Дані з ДІСО'!AJ961/'Дані з ДІСО'!AG961)</f>
        <v>0</v>
      </c>
      <c r="CB961" s="31">
        <f>BZ961*(1+0.25*CA961)*Параметри!$K$48</f>
        <v>0</v>
      </c>
      <c r="CC961" s="31">
        <f t="shared" ca="1" si="176"/>
        <v>28137.4</v>
      </c>
      <c r="CD961" s="31">
        <f t="shared" si="177"/>
        <v>0</v>
      </c>
      <c r="CE961" s="31">
        <f t="shared" si="178"/>
        <v>0</v>
      </c>
      <c r="CF961" s="31">
        <f t="shared" si="179"/>
        <v>0</v>
      </c>
    </row>
    <row r="962" spans="1:84" x14ac:dyDescent="0.25">
      <c r="A962" s="9">
        <v>961</v>
      </c>
      <c r="B962" s="9" t="s">
        <v>4354</v>
      </c>
      <c r="C962" s="9" t="s">
        <v>4354</v>
      </c>
      <c r="D962" s="9" t="s">
        <v>2991</v>
      </c>
      <c r="E962" s="9" t="s">
        <v>28</v>
      </c>
      <c r="F962" s="9" t="s">
        <v>3924</v>
      </c>
      <c r="G962" s="9" t="s">
        <v>1948</v>
      </c>
      <c r="H962" s="31">
        <f>SUM('Дані з ДІСО'!J962:L962)</f>
        <v>988</v>
      </c>
      <c r="I962" s="31">
        <f>SUM('Дані з ДІСО'!P962:R962)</f>
        <v>0</v>
      </c>
      <c r="J962" s="31">
        <f>SUM('Дані з ДІСО'!V962:X962)</f>
        <v>0</v>
      </c>
      <c r="K962">
        <f ca="1">ROUNDUP('Дані з ДІСО'!J962/'Коефіцієнти АТО'!$R962,0)</f>
        <v>25</v>
      </c>
      <c r="L962">
        <f ca="1">ROUNDUP('Дані з ДІСО'!K962/'Коефіцієнти АТО'!$R962,0)</f>
        <v>31</v>
      </c>
      <c r="M962">
        <f ca="1">ROUNDUP('Дані з ДІСО'!L962/'Коефіцієнти АТО'!$R962,0)</f>
        <v>10</v>
      </c>
      <c r="N962" s="28">
        <f ca="1">(K962*Параметри!$K$32+L962*Параметри!$L$32+M962*Параметри!$M$32)/18</f>
        <v>114.38888888888889</v>
      </c>
      <c r="O962" s="41">
        <f>'Дані з ДІСО'!Y962/H962</f>
        <v>0</v>
      </c>
      <c r="P962" s="31">
        <f ca="1">(1+0.25*O962)*N962*Параметри!$K$48</f>
        <v>23347.427686112449</v>
      </c>
      <c r="Q962" s="31">
        <f ca="1">P962*'Коефіцієнти АТО'!T962</f>
        <v>396.90627066391164</v>
      </c>
      <c r="R962" s="31">
        <f>H962*(1+0.25*O962)*Параметри!$K$61*Параметри!$K$20/1000</f>
        <v>0</v>
      </c>
      <c r="S962" s="31">
        <f>H962*(1+0.25*O962)*'Коефіцієнти АТО'!S962*Параметри!$K$20/1000</f>
        <v>5092.3348831911117</v>
      </c>
      <c r="T962" s="31">
        <f t="shared" ca="1" si="169"/>
        <v>28836.668839967475</v>
      </c>
      <c r="U962" s="31">
        <f t="shared" ref="U962:U1025" ca="1" si="180">H962*AL962</f>
        <v>28836.668839967475</v>
      </c>
      <c r="V962">
        <f>ROUNDUP('Дані з ДІСО'!P962/Параметри!$K$24,0)</f>
        <v>0</v>
      </c>
      <c r="W962">
        <f>ROUNDUP('Дані з ДІСО'!Q962/Параметри!$K$24,0)</f>
        <v>0</v>
      </c>
      <c r="X962">
        <f>ROUNDUP('Дані з ДІСО'!R962/Параметри!$K$24,0)</f>
        <v>0</v>
      </c>
      <c r="Y962" s="28">
        <f>(V962*Параметри!$K$33+W962*Параметри!$L$33+X962*Параметри!$M$33)/18</f>
        <v>0</v>
      </c>
      <c r="Z962" s="41">
        <f>IF(I962=0,0,'Дані з ДІСО'!AA962/I962)</f>
        <v>0</v>
      </c>
      <c r="AA962" s="31">
        <f>(1+0.25*Z962)*Y962*Параметри!$K$48</f>
        <v>0</v>
      </c>
      <c r="AB962" s="31">
        <f ca="1">AA962*'Коефіцієнти АТО'!U962</f>
        <v>0</v>
      </c>
      <c r="AC962" s="31">
        <f>I962*(1+0.25*Z962)*Параметри!$K$61*Параметри!$K$20/1000</f>
        <v>0</v>
      </c>
      <c r="AD962" s="31">
        <f>(1+0.25*Z962)*I962*'Коефіцієнти АТО'!S962*Параметри!$K$20/1000</f>
        <v>0</v>
      </c>
      <c r="AE962" s="31">
        <f t="shared" ca="1" si="170"/>
        <v>0</v>
      </c>
      <c r="AF962" s="45">
        <v>26.700846280129515</v>
      </c>
      <c r="AG962" s="45">
        <f ca="1">T962/SUM('Дані з ДІСО'!J962:L962)</f>
        <v>29.1869117813436</v>
      </c>
      <c r="AH962">
        <f ca="1">'Коефіцієнти АТО'!R962</f>
        <v>15.5</v>
      </c>
      <c r="AI962">
        <v>15.5</v>
      </c>
      <c r="AJ962" s="44">
        <f t="shared" ca="1" si="171"/>
        <v>1.0931081163170544</v>
      </c>
      <c r="AK962" t="str">
        <f ca="1">IF(OR(B962="Область",B962="Київ"),"Ні",IF(AJ962&gt;Параметри!$K$72,"Так, верхній",IF(AJ962&lt;Параметри!$K$73,"Так, нижній","Ні")))</f>
        <v>Ні</v>
      </c>
      <c r="AL962" s="45">
        <f ca="1">IF(AK962="Ні",AG962,IF(AK962="Так, верхній",AF962*Параметри!$K$72,AF962*Параметри!$K$73))</f>
        <v>29.1869117813436</v>
      </c>
      <c r="AM962">
        <f>'Дані з ДІСО'!AL962+'Дані з ДІСО'!AN962</f>
        <v>13</v>
      </c>
      <c r="AN962">
        <f>IF(AM962=0,0,'Дані з ДІСО'!AN962/AM962)</f>
        <v>0</v>
      </c>
      <c r="AO962" s="31">
        <f>AM962*(1+0.25*AN962)*Параметри!$K$50</f>
        <v>2488.9091307080002</v>
      </c>
      <c r="AP962" s="31">
        <f>ROUNDUP(('Дані з ДІСО'!AU962+'Дані з ДІСО'!AW962)/Параметри!$K$28,0)</f>
        <v>0</v>
      </c>
      <c r="AQ962" s="54">
        <f>AP962*Параметри!$M$35/18</f>
        <v>0</v>
      </c>
      <c r="AR962" s="31">
        <f>IF(AP962=0,0,'Дані з ДІСО'!AW962/SUM('Дані з ДІСО'!AU962,'Дані з ДІСО'!AW962))</f>
        <v>0</v>
      </c>
      <c r="AS962" s="31">
        <f>(1+0.25*AR962)*AQ962*Параметри!$K$48</f>
        <v>0</v>
      </c>
      <c r="AT962">
        <f>ROUNDUP(('Дані з ДІСО'!AE962+'Дані не з ДІСО'!E962+'Дані не з ДІСО'!G962)/Параметри!$K$64,0)</f>
        <v>0</v>
      </c>
      <c r="AU962">
        <f t="shared" si="172"/>
        <v>0</v>
      </c>
      <c r="AV962">
        <f>IF(AT962=0,0,('Дані з ДІСО'!AH962+'Дані не з ДІСО'!G962)/('Дані з ДІСО'!AE962+'Дані не з ДІСО'!E962+'Дані не з ДІСО'!G962))</f>
        <v>0</v>
      </c>
      <c r="AW962" s="31">
        <f>AU962*(1+0.25*AV962)*Параметри!$K$48</f>
        <v>0</v>
      </c>
      <c r="AX962">
        <f>ROUNDUP('Дані з ДІСО'!AF962/Параметри!$K$65,0)</f>
        <v>0</v>
      </c>
      <c r="AY962">
        <f t="shared" si="173"/>
        <v>0</v>
      </c>
      <c r="AZ962">
        <f>IF(AX962=0,0,'Дані з ДІСО'!AI962/'Дані з ДІСО'!AF962)</f>
        <v>0</v>
      </c>
      <c r="BA962" s="31">
        <f>AY962*(1+0.25*AZ962)*Параметри!$K$48</f>
        <v>0</v>
      </c>
      <c r="BB962">
        <f>ROUNDUP('Дані з ДІСО'!AR962/Параметри!$K$29,0)</f>
        <v>0</v>
      </c>
      <c r="BC962">
        <f>ROUNDUP('Дані з ДІСО'!AS962/Параметри!$K$29,0)</f>
        <v>0</v>
      </c>
      <c r="BD962">
        <f>ROUNDUP('Дані з ДІСО'!AT962/Параметри!$K$29,0)</f>
        <v>0</v>
      </c>
      <c r="BE962" s="54">
        <f>(BB962*Параметри!$K$32+BC962*Параметри!$L$32+BD962*Параметри!$M$32)/18</f>
        <v>0</v>
      </c>
      <c r="BF962" s="31">
        <f>(BE962*Параметри!$K$48+SUM('Дані з ДІСО'!AR962:AT962)*IF(Параметри!$R$37="RNK",Параметри!$K$45,Параметри!$R$47)*Параметри!$K$20/1000)*Параметри!$K$69</f>
        <v>0</v>
      </c>
      <c r="BG962">
        <f>ROUNDUP(('Дані не з ДІСО'!I962+'Дані не з ДІСО'!K962)/Параметри!$K$26,0)</f>
        <v>0</v>
      </c>
      <c r="BH962" s="31">
        <f>BG962*Параметри!$M$36/18</f>
        <v>0</v>
      </c>
      <c r="BI962">
        <f>IF(BG962=0,0,'Дані не з ДІСО'!K962/('Дані не з ДІСО'!I962+'Дані не з ДІСО'!K962))</f>
        <v>0</v>
      </c>
      <c r="BJ962" s="31">
        <f>(1+0.25*BI962)*BH962*Параметри!$K$48</f>
        <v>0</v>
      </c>
      <c r="BK962">
        <f>ROUNDUP('Дані не з ДІСО'!M962/Параметри!$K$27,0)</f>
        <v>0</v>
      </c>
      <c r="BL962">
        <f>BK962*Параметри!$M$37/18</f>
        <v>0</v>
      </c>
      <c r="BM962" s="31">
        <f>BL962*Параметри!$K$48</f>
        <v>0</v>
      </c>
      <c r="BN962" s="31">
        <f>'Дані не з ДІСО'!N962*(7*Параметри!$K$50+Параметри!$K$49)</f>
        <v>0</v>
      </c>
      <c r="BO962">
        <f>ROUNDUP('Дані з ДІСО'!V962/Параметри!$K$25,0)</f>
        <v>0</v>
      </c>
      <c r="BP962">
        <f>ROUNDUP('Дані з ДІСО'!W962/Параметри!$K$25,0)</f>
        <v>0</v>
      </c>
      <c r="BQ962">
        <f>ROUNDUP('Дані з ДІСО'!X962/Параметри!$K$25,0)</f>
        <v>0</v>
      </c>
      <c r="BR962">
        <f>(BO962*Параметри!$K$34+BP962*Параметри!$L$34+BQ962*Параметри!$M$34)/18</f>
        <v>0</v>
      </c>
      <c r="BS962">
        <f>IF(J962=0,0,'Дані з ДІСО'!AC962/J962)</f>
        <v>0</v>
      </c>
      <c r="BT962" s="31">
        <f>(1+0.25*BS962)*BR962*Параметри!$K$48</f>
        <v>0</v>
      </c>
      <c r="BU962" s="31">
        <f ca="1">BT962*'Коефіцієнти АТО'!U962</f>
        <v>0</v>
      </c>
      <c r="BV962" s="31">
        <f>J962*(1+0.25*BS962)*Параметри!$K$61*Параметри!$K$20/1000</f>
        <v>0</v>
      </c>
      <c r="BW962" s="31">
        <f>(1+0.25*BS962)*J962*'Коефіцієнти АТО'!S962*Параметри!$K$20/1000</f>
        <v>0</v>
      </c>
      <c r="BX962" s="31">
        <f t="shared" ca="1" si="174"/>
        <v>0</v>
      </c>
      <c r="BY962">
        <f>ROUNDUP('Дані з ДІСО'!AG962/Параметри!$K$66,0)</f>
        <v>0</v>
      </c>
      <c r="BZ962">
        <f t="shared" si="175"/>
        <v>0</v>
      </c>
      <c r="CA962">
        <f>IF('Дані з ДІСО'!AG962=0,0,'Дані з ДІСО'!AJ962/'Дані з ДІСО'!AG962)</f>
        <v>0</v>
      </c>
      <c r="CB962" s="31">
        <f>BZ962*(1+0.25*CA962)*Параметри!$K$48</f>
        <v>0</v>
      </c>
      <c r="CC962" s="31">
        <f t="shared" ca="1" si="176"/>
        <v>31325.599999999999</v>
      </c>
      <c r="CD962" s="31">
        <f t="shared" si="177"/>
        <v>0</v>
      </c>
      <c r="CE962" s="31">
        <f t="shared" si="178"/>
        <v>0</v>
      </c>
      <c r="CF962" s="31">
        <f t="shared" si="179"/>
        <v>0</v>
      </c>
    </row>
    <row r="963" spans="1:84" x14ac:dyDescent="0.25">
      <c r="A963" s="9">
        <v>962</v>
      </c>
      <c r="B963" s="9" t="s">
        <v>4354</v>
      </c>
      <c r="C963" s="9" t="s">
        <v>4354</v>
      </c>
      <c r="D963" s="9" t="s">
        <v>2991</v>
      </c>
      <c r="E963" s="9" t="s">
        <v>28</v>
      </c>
      <c r="F963" s="9" t="s">
        <v>3925</v>
      </c>
      <c r="G963" s="9" t="s">
        <v>1950</v>
      </c>
      <c r="H963" s="31">
        <f>SUM('Дані з ДІСО'!J963:L963)</f>
        <v>624</v>
      </c>
      <c r="I963" s="31">
        <f>SUM('Дані з ДІСО'!P963:R963)</f>
        <v>0</v>
      </c>
      <c r="J963" s="31">
        <f>SUM('Дані з ДІСО'!V963:X963)</f>
        <v>0</v>
      </c>
      <c r="K963">
        <f ca="1">ROUNDUP('Дані з ДІСО'!J963/'Коефіцієнти АТО'!$R963,0)</f>
        <v>18</v>
      </c>
      <c r="L963">
        <f ca="1">ROUNDUP('Дані з ДІСО'!K963/'Коефіцієнти АТО'!$R963,0)</f>
        <v>26</v>
      </c>
      <c r="M963">
        <f ca="1">ROUNDUP('Дані з ДІСО'!L963/'Коефіцієнти АТО'!$R963,0)</f>
        <v>5</v>
      </c>
      <c r="N963" s="28">
        <f ca="1">(K963*Параметри!$K$32+L963*Параметри!$L$32+M963*Параметри!$M$32)/18</f>
        <v>84.666666666666671</v>
      </c>
      <c r="O963" s="41">
        <f>'Дані з ДІСО'!Y963/H963</f>
        <v>0</v>
      </c>
      <c r="P963" s="31">
        <f ca="1">(1+0.25*O963)*N963*Параметри!$K$48</f>
        <v>17280.951818181336</v>
      </c>
      <c r="Q963" s="31">
        <f ca="1">P963*'Коефіцієнти АТО'!T963</f>
        <v>293.77618090908277</v>
      </c>
      <c r="R963" s="31">
        <f>H963*(1+0.25*O963)*Параметри!$K$61*Параметри!$K$20/1000</f>
        <v>0</v>
      </c>
      <c r="S963" s="31">
        <f>H963*(1+0.25*O963)*'Коефіцієнти АТО'!S963*Параметри!$K$20/1000</f>
        <v>3216.2115051733335</v>
      </c>
      <c r="T963" s="31">
        <f t="shared" ref="T963:T1026" ca="1" si="181">SUM(P963:S963)</f>
        <v>20790.939504263755</v>
      </c>
      <c r="U963" s="31">
        <f t="shared" ca="1" si="180"/>
        <v>20790.939504263755</v>
      </c>
      <c r="V963">
        <f>ROUNDUP('Дані з ДІСО'!P963/Параметри!$K$24,0)</f>
        <v>0</v>
      </c>
      <c r="W963">
        <f>ROUNDUP('Дані з ДІСО'!Q963/Параметри!$K$24,0)</f>
        <v>0</v>
      </c>
      <c r="X963">
        <f>ROUNDUP('Дані з ДІСО'!R963/Параметри!$K$24,0)</f>
        <v>0</v>
      </c>
      <c r="Y963" s="28">
        <f>(V963*Параметри!$K$33+W963*Параметри!$L$33+X963*Параметри!$M$33)/18</f>
        <v>0</v>
      </c>
      <c r="Z963" s="41">
        <f>IF(I963=0,0,'Дані з ДІСО'!AA963/I963)</f>
        <v>0</v>
      </c>
      <c r="AA963" s="31">
        <f>(1+0.25*Z963)*Y963*Параметри!$K$48</f>
        <v>0</v>
      </c>
      <c r="AB963" s="31">
        <f ca="1">AA963*'Коефіцієнти АТО'!U963</f>
        <v>0</v>
      </c>
      <c r="AC963" s="31">
        <f>I963*(1+0.25*Z963)*Параметри!$K$61*Параметри!$K$20/1000</f>
        <v>0</v>
      </c>
      <c r="AD963" s="31">
        <f>(1+0.25*Z963)*I963*'Коефіцієнти АТО'!S963*Параметри!$K$20/1000</f>
        <v>0</v>
      </c>
      <c r="AE963" s="31">
        <f t="shared" ref="AE963:AE1026" ca="1" si="182">SUM(AA963:AD963)</f>
        <v>0</v>
      </c>
      <c r="AF963" s="45">
        <v>33.144792217236684</v>
      </c>
      <c r="AG963" s="45">
        <f ca="1">T963/SUM('Дані з ДІСО'!J963:L963)</f>
        <v>33.31881330811499</v>
      </c>
      <c r="AH963">
        <f ca="1">'Коефіцієнти АТО'!R963</f>
        <v>13</v>
      </c>
      <c r="AI963">
        <v>12</v>
      </c>
      <c r="AJ963" s="44">
        <f t="shared" ref="AJ963:AJ1026" ca="1" si="183">AG963/AF963</f>
        <v>1.00525032981766</v>
      </c>
      <c r="AK963" t="str">
        <f ca="1">IF(OR(B963="Область",B963="Київ"),"Ні",IF(AJ963&gt;Параметри!$K$72,"Так, верхній",IF(AJ963&lt;Параметри!$K$73,"Так, нижній","Ні")))</f>
        <v>Ні</v>
      </c>
      <c r="AL963" s="45">
        <f ca="1">IF(AK963="Ні",AG963,IF(AK963="Так, верхній",AF963*Параметри!$K$72,AF963*Параметри!$K$73))</f>
        <v>33.31881330811499</v>
      </c>
      <c r="AM963">
        <f>'Дані з ДІСО'!AL963+'Дані з ДІСО'!AN963</f>
        <v>21</v>
      </c>
      <c r="AN963">
        <f>IF(AM963=0,0,'Дані з ДІСО'!AN963/AM963)</f>
        <v>0</v>
      </c>
      <c r="AO963" s="31">
        <f>AM963*(1+0.25*AN963)*Параметри!$K$50</f>
        <v>4020.5455188360002</v>
      </c>
      <c r="AP963" s="31">
        <f>ROUNDUP(('Дані з ДІСО'!AU963+'Дані з ДІСО'!AW963)/Параметри!$K$28,0)</f>
        <v>0</v>
      </c>
      <c r="AQ963" s="54">
        <f>AP963*Параметри!$M$35/18</f>
        <v>0</v>
      </c>
      <c r="AR963" s="31">
        <f>IF(AP963=0,0,'Дані з ДІСО'!AW963/SUM('Дані з ДІСО'!AU963,'Дані з ДІСО'!AW963))</f>
        <v>0</v>
      </c>
      <c r="AS963" s="31">
        <f>(1+0.25*AR963)*AQ963*Параметри!$K$48</f>
        <v>0</v>
      </c>
      <c r="AT963">
        <f>ROUNDUP(('Дані з ДІСО'!AE963+'Дані не з ДІСО'!E963+'Дані не з ДІСО'!G963)/Параметри!$K$64,0)</f>
        <v>0</v>
      </c>
      <c r="AU963">
        <f t="shared" ref="AU963:AU1026" si="184">AT963*2</f>
        <v>0</v>
      </c>
      <c r="AV963">
        <f>IF(AT963=0,0,('Дані з ДІСО'!AH963+'Дані не з ДІСО'!G963)/('Дані з ДІСО'!AE963+'Дані не з ДІСО'!E963+'Дані не з ДІСО'!G963))</f>
        <v>0</v>
      </c>
      <c r="AW963" s="31">
        <f>AU963*(1+0.25*AV963)*Параметри!$K$48</f>
        <v>0</v>
      </c>
      <c r="AX963">
        <f>ROUNDUP('Дані з ДІСО'!AF963/Параметри!$K$65,0)</f>
        <v>0</v>
      </c>
      <c r="AY963">
        <f t="shared" ref="AY963:AY1026" si="185">AX963*2</f>
        <v>0</v>
      </c>
      <c r="AZ963">
        <f>IF(AX963=0,0,'Дані з ДІСО'!AI963/'Дані з ДІСО'!AF963)</f>
        <v>0</v>
      </c>
      <c r="BA963" s="31">
        <f>AY963*(1+0.25*AZ963)*Параметри!$K$48</f>
        <v>0</v>
      </c>
      <c r="BB963">
        <f>ROUNDUP('Дані з ДІСО'!AR963/Параметри!$K$29,0)</f>
        <v>0</v>
      </c>
      <c r="BC963">
        <f>ROUNDUP('Дані з ДІСО'!AS963/Параметри!$K$29,0)</f>
        <v>0</v>
      </c>
      <c r="BD963">
        <f>ROUNDUP('Дані з ДІСО'!AT963/Параметри!$K$29,0)</f>
        <v>0</v>
      </c>
      <c r="BE963" s="54">
        <f>(BB963*Параметри!$K$32+BC963*Параметри!$L$32+BD963*Параметри!$M$32)/18</f>
        <v>0</v>
      </c>
      <c r="BF963" s="31">
        <f>(BE963*Параметри!$K$48+SUM('Дані з ДІСО'!AR963:AT963)*IF(Параметри!$R$37="RNK",Параметри!$K$45,Параметри!$R$47)*Параметри!$K$20/1000)*Параметри!$K$69</f>
        <v>0</v>
      </c>
      <c r="BG963">
        <f>ROUNDUP(('Дані не з ДІСО'!I963+'Дані не з ДІСО'!K963)/Параметри!$K$26,0)</f>
        <v>0</v>
      </c>
      <c r="BH963" s="31">
        <f>BG963*Параметри!$M$36/18</f>
        <v>0</v>
      </c>
      <c r="BI963">
        <f>IF(BG963=0,0,'Дані не з ДІСО'!K963/('Дані не з ДІСО'!I963+'Дані не з ДІСО'!K963))</f>
        <v>0</v>
      </c>
      <c r="BJ963" s="31">
        <f>(1+0.25*BI963)*BH963*Параметри!$K$48</f>
        <v>0</v>
      </c>
      <c r="BK963">
        <f>ROUNDUP('Дані не з ДІСО'!M963/Параметри!$K$27,0)</f>
        <v>0</v>
      </c>
      <c r="BL963">
        <f>BK963*Параметри!$M$37/18</f>
        <v>0</v>
      </c>
      <c r="BM963" s="31">
        <f>BL963*Параметри!$K$48</f>
        <v>0</v>
      </c>
      <c r="BN963" s="31">
        <f>'Дані не з ДІСО'!N963*(7*Параметри!$K$50+Параметри!$K$49)</f>
        <v>0</v>
      </c>
      <c r="BO963">
        <f>ROUNDUP('Дані з ДІСО'!V963/Параметри!$K$25,0)</f>
        <v>0</v>
      </c>
      <c r="BP963">
        <f>ROUNDUP('Дані з ДІСО'!W963/Параметри!$K$25,0)</f>
        <v>0</v>
      </c>
      <c r="BQ963">
        <f>ROUNDUP('Дані з ДІСО'!X963/Параметри!$K$25,0)</f>
        <v>0</v>
      </c>
      <c r="BR963">
        <f>(BO963*Параметри!$K$34+BP963*Параметри!$L$34+BQ963*Параметри!$M$34)/18</f>
        <v>0</v>
      </c>
      <c r="BS963">
        <f>IF(J963=0,0,'Дані з ДІСО'!AC963/J963)</f>
        <v>0</v>
      </c>
      <c r="BT963" s="31">
        <f>(1+0.25*BS963)*BR963*Параметри!$K$48</f>
        <v>0</v>
      </c>
      <c r="BU963" s="31">
        <f ca="1">BT963*'Коефіцієнти АТО'!U963</f>
        <v>0</v>
      </c>
      <c r="BV963" s="31">
        <f>J963*(1+0.25*BS963)*Параметри!$K$61*Параметри!$K$20/1000</f>
        <v>0</v>
      </c>
      <c r="BW963" s="31">
        <f>(1+0.25*BS963)*J963*'Коефіцієнти АТО'!S963*Параметри!$K$20/1000</f>
        <v>0</v>
      </c>
      <c r="BX963" s="31">
        <f t="shared" ref="BX963:BX1026" ca="1" si="186">SUM(BT963:BW963)</f>
        <v>0</v>
      </c>
      <c r="BY963">
        <f>ROUNDUP('Дані з ДІСО'!AG963/Параметри!$K$66,0)</f>
        <v>0</v>
      </c>
      <c r="BZ963">
        <f t="shared" ref="BZ963:BZ1026" si="187">BY963*2</f>
        <v>0</v>
      </c>
      <c r="CA963">
        <f>IF('Дані з ДІСО'!AG963=0,0,'Дані з ДІСО'!AJ963/'Дані з ДІСО'!AG963)</f>
        <v>0</v>
      </c>
      <c r="CB963" s="31">
        <f>BZ963*(1+0.25*CA963)*Параметри!$K$48</f>
        <v>0</v>
      </c>
      <c r="CC963" s="31">
        <f t="shared" ref="CC963:CC1026" ca="1" si="188">ROUND(U963+AE963+AO963+AS963+AW963+BA963+BF963+BX963+CB963,1)</f>
        <v>24811.5</v>
      </c>
      <c r="CD963" s="31">
        <f t="shared" ref="CD963:CD1026" si="189">ROUND(BJ963,1)</f>
        <v>0</v>
      </c>
      <c r="CE963" s="31">
        <f t="shared" ref="CE963:CE1026" si="190">ROUND(BM963,1)</f>
        <v>0</v>
      </c>
      <c r="CF963" s="31">
        <f t="shared" ref="CF963:CF1026" si="191">ROUND(BN963,1)</f>
        <v>0</v>
      </c>
    </row>
    <row r="964" spans="1:84" x14ac:dyDescent="0.25">
      <c r="A964" s="9">
        <v>963</v>
      </c>
      <c r="B964" s="9" t="s">
        <v>4354</v>
      </c>
      <c r="C964" s="9" t="s">
        <v>4354</v>
      </c>
      <c r="D964" s="9" t="s">
        <v>2991</v>
      </c>
      <c r="E964" s="9" t="s">
        <v>28</v>
      </c>
      <c r="F964" s="9" t="s">
        <v>3926</v>
      </c>
      <c r="G964" s="9" t="s">
        <v>1952</v>
      </c>
      <c r="H964" s="31">
        <f>SUM('Дані з ДІСО'!J964:L964)</f>
        <v>759</v>
      </c>
      <c r="I964" s="31">
        <f>SUM('Дані з ДІСО'!P964:R964)</f>
        <v>0</v>
      </c>
      <c r="J964" s="31">
        <f>SUM('Дані з ДІСО'!V964:X964)</f>
        <v>0</v>
      </c>
      <c r="K964">
        <f ca="1">ROUNDUP('Дані з ДІСО'!J964/'Коефіцієнти АТО'!$R964,0)</f>
        <v>27</v>
      </c>
      <c r="L964">
        <f ca="1">ROUNDUP('Дані з ДІСО'!K964/'Коефіцієнти АТО'!$R964,0)</f>
        <v>31</v>
      </c>
      <c r="M964">
        <f ca="1">ROUNDUP('Дані з ДІСО'!L964/'Коефіцієнти АТО'!$R964,0)</f>
        <v>2</v>
      </c>
      <c r="N964" s="28">
        <f ca="1">(K964*Параметри!$K$32+L964*Параметри!$L$32+M964*Параметри!$M$32)/18</f>
        <v>100.27777777777777</v>
      </c>
      <c r="O964" s="41">
        <f>'Дані з ДІСО'!Y964/H964</f>
        <v>0</v>
      </c>
      <c r="P964" s="31">
        <f ca="1">(1+0.25*O964)*N964*Параметри!$K$48</f>
        <v>20467.269049748891</v>
      </c>
      <c r="Q964" s="31">
        <f ca="1">P964*'Коефіцієнти АТО'!T964</f>
        <v>347.94357384573118</v>
      </c>
      <c r="R964" s="31">
        <f>H964*(1+0.25*O964)*Параметри!$K$61*Параметри!$K$20/1000</f>
        <v>0</v>
      </c>
      <c r="S964" s="31">
        <f>H964*(1+0.25*O964)*'Коефіцієнти АТО'!S964*Параметри!$K$20/1000</f>
        <v>3912.0264942733334</v>
      </c>
      <c r="T964" s="31">
        <f t="shared" ca="1" si="181"/>
        <v>24727.239117867957</v>
      </c>
      <c r="U964" s="31">
        <f t="shared" ca="1" si="180"/>
        <v>24727.239117867957</v>
      </c>
      <c r="V964">
        <f>ROUNDUP('Дані з ДІСО'!P964/Параметри!$K$24,0)</f>
        <v>0</v>
      </c>
      <c r="W964">
        <f>ROUNDUP('Дані з ДІСО'!Q964/Параметри!$K$24,0)</f>
        <v>0</v>
      </c>
      <c r="X964">
        <f>ROUNDUP('Дані з ДІСО'!R964/Параметри!$K$24,0)</f>
        <v>0</v>
      </c>
      <c r="Y964" s="28">
        <f>(V964*Параметри!$K$33+W964*Параметри!$L$33+X964*Параметри!$M$33)/18</f>
        <v>0</v>
      </c>
      <c r="Z964" s="41">
        <f>IF(I964=0,0,'Дані з ДІСО'!AA964/I964)</f>
        <v>0</v>
      </c>
      <c r="AA964" s="31">
        <f>(1+0.25*Z964)*Y964*Параметри!$K$48</f>
        <v>0</v>
      </c>
      <c r="AB964" s="31">
        <f ca="1">AA964*'Коефіцієнти АТО'!U964</f>
        <v>0</v>
      </c>
      <c r="AC964" s="31">
        <f>I964*(1+0.25*Z964)*Параметри!$K$61*Параметри!$K$20/1000</f>
        <v>0</v>
      </c>
      <c r="AD964" s="31">
        <f>(1+0.25*Z964)*I964*'Коефіцієнти АТО'!S964*Параметри!$K$20/1000</f>
        <v>0</v>
      </c>
      <c r="AE964" s="31">
        <f t="shared" ca="1" si="182"/>
        <v>0</v>
      </c>
      <c r="AF964" s="45">
        <v>31.87019168473401</v>
      </c>
      <c r="AG964" s="45">
        <f ca="1">T964/SUM('Дані з ДІСО'!J964:L964)</f>
        <v>32.578707665175173</v>
      </c>
      <c r="AH964">
        <f ca="1">'Коефіцієнти АТО'!R964</f>
        <v>13</v>
      </c>
      <c r="AI964">
        <v>12</v>
      </c>
      <c r="AJ964" s="44">
        <f t="shared" ca="1" si="183"/>
        <v>1.0222313059001946</v>
      </c>
      <c r="AK964" t="str">
        <f ca="1">IF(OR(B964="Область",B964="Київ"),"Ні",IF(AJ964&gt;Параметри!$K$72,"Так, верхній",IF(AJ964&lt;Параметри!$K$73,"Так, нижній","Ні")))</f>
        <v>Ні</v>
      </c>
      <c r="AL964" s="45">
        <f ca="1">IF(AK964="Ні",AG964,IF(AK964="Так, верхній",AF964*Параметри!$K$72,AF964*Параметри!$K$73))</f>
        <v>32.578707665175173</v>
      </c>
      <c r="AM964">
        <f>'Дані з ДІСО'!AL964+'Дані з ДІСО'!AN964</f>
        <v>9</v>
      </c>
      <c r="AN964">
        <f>IF(AM964=0,0,'Дані з ДІСО'!AN964/AM964)</f>
        <v>0</v>
      </c>
      <c r="AO964" s="31">
        <f>AM964*(1+0.25*AN964)*Параметри!$K$50</f>
        <v>1723.0909366440001</v>
      </c>
      <c r="AP964" s="31">
        <f>ROUNDUP(('Дані з ДІСО'!AU964+'Дані з ДІСО'!AW964)/Параметри!$K$28,0)</f>
        <v>0</v>
      </c>
      <c r="AQ964" s="54">
        <f>AP964*Параметри!$M$35/18</f>
        <v>0</v>
      </c>
      <c r="AR964" s="31">
        <f>IF(AP964=0,0,'Дані з ДІСО'!AW964/SUM('Дані з ДІСО'!AU964,'Дані з ДІСО'!AW964))</f>
        <v>0</v>
      </c>
      <c r="AS964" s="31">
        <f>(1+0.25*AR964)*AQ964*Параметри!$K$48</f>
        <v>0</v>
      </c>
      <c r="AT964">
        <f>ROUNDUP(('Дані з ДІСО'!AE964+'Дані не з ДІСО'!E964+'Дані не з ДІСО'!G964)/Параметри!$K$64,0)</f>
        <v>0</v>
      </c>
      <c r="AU964">
        <f t="shared" si="184"/>
        <v>0</v>
      </c>
      <c r="AV964">
        <f>IF(AT964=0,0,('Дані з ДІСО'!AH964+'Дані не з ДІСО'!G964)/('Дані з ДІСО'!AE964+'Дані не з ДІСО'!E964+'Дані не з ДІСО'!G964))</f>
        <v>0</v>
      </c>
      <c r="AW964" s="31">
        <f>AU964*(1+0.25*AV964)*Параметри!$K$48</f>
        <v>0</v>
      </c>
      <c r="AX964">
        <f>ROUNDUP('Дані з ДІСО'!AF964/Параметри!$K$65,0)</f>
        <v>0</v>
      </c>
      <c r="AY964">
        <f t="shared" si="185"/>
        <v>0</v>
      </c>
      <c r="AZ964">
        <f>IF(AX964=0,0,'Дані з ДІСО'!AI964/'Дані з ДІСО'!AF964)</f>
        <v>0</v>
      </c>
      <c r="BA964" s="31">
        <f>AY964*(1+0.25*AZ964)*Параметри!$K$48</f>
        <v>0</v>
      </c>
      <c r="BB964">
        <f>ROUNDUP('Дані з ДІСО'!AR964/Параметри!$K$29,0)</f>
        <v>0</v>
      </c>
      <c r="BC964">
        <f>ROUNDUP('Дані з ДІСО'!AS964/Параметри!$K$29,0)</f>
        <v>0</v>
      </c>
      <c r="BD964">
        <f>ROUNDUP('Дані з ДІСО'!AT964/Параметри!$K$29,0)</f>
        <v>0</v>
      </c>
      <c r="BE964" s="54">
        <f>(BB964*Параметри!$K$32+BC964*Параметри!$L$32+BD964*Параметри!$M$32)/18</f>
        <v>0</v>
      </c>
      <c r="BF964" s="31">
        <f>(BE964*Параметри!$K$48+SUM('Дані з ДІСО'!AR964:AT964)*IF(Параметри!$R$37="RNK",Параметри!$K$45,Параметри!$R$47)*Параметри!$K$20/1000)*Параметри!$K$69</f>
        <v>0</v>
      </c>
      <c r="BG964">
        <f>ROUNDUP(('Дані не з ДІСО'!I964+'Дані не з ДІСО'!K964)/Параметри!$K$26,0)</f>
        <v>0</v>
      </c>
      <c r="BH964" s="31">
        <f>BG964*Параметри!$M$36/18</f>
        <v>0</v>
      </c>
      <c r="BI964">
        <f>IF(BG964=0,0,'Дані не з ДІСО'!K964/('Дані не з ДІСО'!I964+'Дані не з ДІСО'!K964))</f>
        <v>0</v>
      </c>
      <c r="BJ964" s="31">
        <f>(1+0.25*BI964)*BH964*Параметри!$K$48</f>
        <v>0</v>
      </c>
      <c r="BK964">
        <f>ROUNDUP('Дані не з ДІСО'!M964/Параметри!$K$27,0)</f>
        <v>0</v>
      </c>
      <c r="BL964">
        <f>BK964*Параметри!$M$37/18</f>
        <v>0</v>
      </c>
      <c r="BM964" s="31">
        <f>BL964*Параметри!$K$48</f>
        <v>0</v>
      </c>
      <c r="BN964" s="31">
        <f>'Дані не з ДІСО'!N964*(7*Параметри!$K$50+Параметри!$K$49)</f>
        <v>0</v>
      </c>
      <c r="BO964">
        <f>ROUNDUP('Дані з ДІСО'!V964/Параметри!$K$25,0)</f>
        <v>0</v>
      </c>
      <c r="BP964">
        <f>ROUNDUP('Дані з ДІСО'!W964/Параметри!$K$25,0)</f>
        <v>0</v>
      </c>
      <c r="BQ964">
        <f>ROUNDUP('Дані з ДІСО'!X964/Параметри!$K$25,0)</f>
        <v>0</v>
      </c>
      <c r="BR964">
        <f>(BO964*Параметри!$K$34+BP964*Параметри!$L$34+BQ964*Параметри!$M$34)/18</f>
        <v>0</v>
      </c>
      <c r="BS964">
        <f>IF(J964=0,0,'Дані з ДІСО'!AC964/J964)</f>
        <v>0</v>
      </c>
      <c r="BT964" s="31">
        <f>(1+0.25*BS964)*BR964*Параметри!$K$48</f>
        <v>0</v>
      </c>
      <c r="BU964" s="31">
        <f ca="1">BT964*'Коефіцієнти АТО'!U964</f>
        <v>0</v>
      </c>
      <c r="BV964" s="31">
        <f>J964*(1+0.25*BS964)*Параметри!$K$61*Параметри!$K$20/1000</f>
        <v>0</v>
      </c>
      <c r="BW964" s="31">
        <f>(1+0.25*BS964)*J964*'Коефіцієнти АТО'!S964*Параметри!$K$20/1000</f>
        <v>0</v>
      </c>
      <c r="BX964" s="31">
        <f t="shared" ca="1" si="186"/>
        <v>0</v>
      </c>
      <c r="BY964">
        <f>ROUNDUP('Дані з ДІСО'!AG964/Параметри!$K$66,0)</f>
        <v>0</v>
      </c>
      <c r="BZ964">
        <f t="shared" si="187"/>
        <v>0</v>
      </c>
      <c r="CA964">
        <f>IF('Дані з ДІСО'!AG964=0,0,'Дані з ДІСО'!AJ964/'Дані з ДІСО'!AG964)</f>
        <v>0</v>
      </c>
      <c r="CB964" s="31">
        <f>BZ964*(1+0.25*CA964)*Параметри!$K$48</f>
        <v>0</v>
      </c>
      <c r="CC964" s="31">
        <f t="shared" ca="1" si="188"/>
        <v>26450.3</v>
      </c>
      <c r="CD964" s="31">
        <f t="shared" si="189"/>
        <v>0</v>
      </c>
      <c r="CE964" s="31">
        <f t="shared" si="190"/>
        <v>0</v>
      </c>
      <c r="CF964" s="31">
        <f t="shared" si="191"/>
        <v>0</v>
      </c>
    </row>
    <row r="965" spans="1:84" x14ac:dyDescent="0.25">
      <c r="A965" s="9">
        <v>964</v>
      </c>
      <c r="B965" s="9" t="s">
        <v>4354</v>
      </c>
      <c r="C965" s="9" t="s">
        <v>4354</v>
      </c>
      <c r="D965" s="9" t="s">
        <v>2991</v>
      </c>
      <c r="E965" s="9" t="s">
        <v>28</v>
      </c>
      <c r="F965" s="9" t="s">
        <v>3927</v>
      </c>
      <c r="G965" s="9" t="s">
        <v>1954</v>
      </c>
      <c r="H965" s="31">
        <f>SUM('Дані з ДІСО'!J965:L965)</f>
        <v>339</v>
      </c>
      <c r="I965" s="31">
        <f>SUM('Дані з ДІСО'!P965:R965)</f>
        <v>0</v>
      </c>
      <c r="J965" s="31">
        <f>SUM('Дані з ДІСО'!V965:X965)</f>
        <v>0</v>
      </c>
      <c r="K965">
        <f ca="1">ROUNDUP('Дані з ДІСО'!J965/'Коефіцієнти АТО'!$R965,0)</f>
        <v>12</v>
      </c>
      <c r="L965">
        <f ca="1">ROUNDUP('Дані з ДІСО'!K965/'Коефіцієнти АТО'!$R965,0)</f>
        <v>12</v>
      </c>
      <c r="M965">
        <f ca="1">ROUNDUP('Дані з ДІСО'!L965/'Коефіцієнти АТО'!$R965,0)</f>
        <v>3</v>
      </c>
      <c r="N965" s="28">
        <f ca="1">(K965*Параметри!$K$32+L965*Параметри!$L$32+M965*Параметри!$M$32)/18</f>
        <v>45.666666666666664</v>
      </c>
      <c r="O965" s="41">
        <f>'Дані з ДІСО'!Y965/H965</f>
        <v>0</v>
      </c>
      <c r="P965" s="31">
        <f ca="1">(1+0.25*O965)*N965*Параметри!$K$48</f>
        <v>9320.8283428773339</v>
      </c>
      <c r="Q965" s="31">
        <f ca="1">P965*'Коефіцієнти АТО'!T965</f>
        <v>158.4540818289147</v>
      </c>
      <c r="R965" s="31">
        <f>H965*(1+0.25*O965)*Параметри!$K$61*Параметри!$K$20/1000</f>
        <v>0</v>
      </c>
      <c r="S965" s="31">
        <f>H965*(1+0.25*O965)*'Коефіцієнти АТО'!S965*Параметри!$K$20/1000</f>
        <v>1747.2687504066666</v>
      </c>
      <c r="T965" s="31">
        <f t="shared" ca="1" si="181"/>
        <v>11226.551175112916</v>
      </c>
      <c r="U965" s="31">
        <f t="shared" ca="1" si="180"/>
        <v>11312.35424837651</v>
      </c>
      <c r="V965">
        <f>ROUNDUP('Дані з ДІСО'!P965/Параметри!$K$24,0)</f>
        <v>0</v>
      </c>
      <c r="W965">
        <f>ROUNDUP('Дані з ДІСО'!Q965/Параметри!$K$24,0)</f>
        <v>0</v>
      </c>
      <c r="X965">
        <f>ROUNDUP('Дані з ДІСО'!R965/Параметри!$K$24,0)</f>
        <v>0</v>
      </c>
      <c r="Y965" s="28">
        <f>(V965*Параметри!$K$33+W965*Параметри!$L$33+X965*Параметри!$M$33)/18</f>
        <v>0</v>
      </c>
      <c r="Z965" s="41">
        <f>IF(I965=0,0,'Дані з ДІСО'!AA965/I965)</f>
        <v>0</v>
      </c>
      <c r="AA965" s="31">
        <f>(1+0.25*Z965)*Y965*Параметри!$K$48</f>
        <v>0</v>
      </c>
      <c r="AB965" s="31">
        <f ca="1">AA965*'Коефіцієнти АТО'!U965</f>
        <v>0</v>
      </c>
      <c r="AC965" s="31">
        <f>I965*(1+0.25*Z965)*Параметри!$K$61*Параметри!$K$20/1000</f>
        <v>0</v>
      </c>
      <c r="AD965" s="31">
        <f>(1+0.25*Z965)*I965*'Коефіцієнти АТО'!S965*Параметри!$K$20/1000</f>
        <v>0</v>
      </c>
      <c r="AE965" s="31">
        <f t="shared" ca="1" si="182"/>
        <v>0</v>
      </c>
      <c r="AF965" s="45">
        <v>33.369776543883511</v>
      </c>
      <c r="AG965" s="45">
        <f ca="1">T965/SUM('Дані з ДІСО'!J965:L965)</f>
        <v>33.116670133076447</v>
      </c>
      <c r="AH965">
        <f ca="1">'Коефіцієнти АТО'!R965</f>
        <v>13</v>
      </c>
      <c r="AI965">
        <v>12</v>
      </c>
      <c r="AJ965" s="44">
        <f t="shared" ca="1" si="183"/>
        <v>0.99241510021877999</v>
      </c>
      <c r="AK965" t="str">
        <f ca="1">IF(OR(B965="Область",B965="Київ"),"Ні",IF(AJ965&gt;Параметри!$K$72,"Так, верхній",IF(AJ965&lt;Параметри!$K$73,"Так, нижній","Ні")))</f>
        <v>Так, нижній</v>
      </c>
      <c r="AL965" s="45">
        <f ca="1">IF(AK965="Ні",AG965,IF(AK965="Так, верхній",AF965*Параметри!$K$72,AF965*Параметри!$K$73))</f>
        <v>33.369776543883511</v>
      </c>
      <c r="AM965">
        <f>'Дані з ДІСО'!AL965+'Дані з ДІСО'!AN965</f>
        <v>0</v>
      </c>
      <c r="AN965">
        <f>IF(AM965=0,0,'Дані з ДІСО'!AN965/AM965)</f>
        <v>0</v>
      </c>
      <c r="AO965" s="31">
        <f>AM965*(1+0.25*AN965)*Параметри!$K$50</f>
        <v>0</v>
      </c>
      <c r="AP965" s="31">
        <f>ROUNDUP(('Дані з ДІСО'!AU965+'Дані з ДІСО'!AW965)/Параметри!$K$28,0)</f>
        <v>0</v>
      </c>
      <c r="AQ965" s="54">
        <f>AP965*Параметри!$M$35/18</f>
        <v>0</v>
      </c>
      <c r="AR965" s="31">
        <f>IF(AP965=0,0,'Дані з ДІСО'!AW965/SUM('Дані з ДІСО'!AU965,'Дані з ДІСО'!AW965))</f>
        <v>0</v>
      </c>
      <c r="AS965" s="31">
        <f>(1+0.25*AR965)*AQ965*Параметри!$K$48</f>
        <v>0</v>
      </c>
      <c r="AT965">
        <f>ROUNDUP(('Дані з ДІСО'!AE965+'Дані не з ДІСО'!E965+'Дані не з ДІСО'!G965)/Параметри!$K$64,0)</f>
        <v>0</v>
      </c>
      <c r="AU965">
        <f t="shared" si="184"/>
        <v>0</v>
      </c>
      <c r="AV965">
        <f>IF(AT965=0,0,('Дані з ДІСО'!AH965+'Дані не з ДІСО'!G965)/('Дані з ДІСО'!AE965+'Дані не з ДІСО'!E965+'Дані не з ДІСО'!G965))</f>
        <v>0</v>
      </c>
      <c r="AW965" s="31">
        <f>AU965*(1+0.25*AV965)*Параметри!$K$48</f>
        <v>0</v>
      </c>
      <c r="AX965">
        <f>ROUNDUP('Дані з ДІСО'!AF965/Параметри!$K$65,0)</f>
        <v>0</v>
      </c>
      <c r="AY965">
        <f t="shared" si="185"/>
        <v>0</v>
      </c>
      <c r="AZ965">
        <f>IF(AX965=0,0,'Дані з ДІСО'!AI965/'Дані з ДІСО'!AF965)</f>
        <v>0</v>
      </c>
      <c r="BA965" s="31">
        <f>AY965*(1+0.25*AZ965)*Параметри!$K$48</f>
        <v>0</v>
      </c>
      <c r="BB965">
        <f>ROUNDUP('Дані з ДІСО'!AR965/Параметри!$K$29,0)</f>
        <v>0</v>
      </c>
      <c r="BC965">
        <f>ROUNDUP('Дані з ДІСО'!AS965/Параметри!$K$29,0)</f>
        <v>0</v>
      </c>
      <c r="BD965">
        <f>ROUNDUP('Дані з ДІСО'!AT965/Параметри!$K$29,0)</f>
        <v>0</v>
      </c>
      <c r="BE965" s="54">
        <f>(BB965*Параметри!$K$32+BC965*Параметри!$L$32+BD965*Параметри!$M$32)/18</f>
        <v>0</v>
      </c>
      <c r="BF965" s="31">
        <f>(BE965*Параметри!$K$48+SUM('Дані з ДІСО'!AR965:AT965)*IF(Параметри!$R$37="RNK",Параметри!$K$45,Параметри!$R$47)*Параметри!$K$20/1000)*Параметри!$K$69</f>
        <v>0</v>
      </c>
      <c r="BG965">
        <f>ROUNDUP(('Дані не з ДІСО'!I965+'Дані не з ДІСО'!K965)/Параметри!$K$26,0)</f>
        <v>0</v>
      </c>
      <c r="BH965" s="31">
        <f>BG965*Параметри!$M$36/18</f>
        <v>0</v>
      </c>
      <c r="BI965">
        <f>IF(BG965=0,0,'Дані не з ДІСО'!K965/('Дані не з ДІСО'!I965+'Дані не з ДІСО'!K965))</f>
        <v>0</v>
      </c>
      <c r="BJ965" s="31">
        <f>(1+0.25*BI965)*BH965*Параметри!$K$48</f>
        <v>0</v>
      </c>
      <c r="BK965">
        <f>ROUNDUP('Дані не з ДІСО'!M965/Параметри!$K$27,0)</f>
        <v>0</v>
      </c>
      <c r="BL965">
        <f>BK965*Параметри!$M$37/18</f>
        <v>0</v>
      </c>
      <c r="BM965" s="31">
        <f>BL965*Параметри!$K$48</f>
        <v>0</v>
      </c>
      <c r="BN965" s="31">
        <f>'Дані не з ДІСО'!N965*(7*Параметри!$K$50+Параметри!$K$49)</f>
        <v>0</v>
      </c>
      <c r="BO965">
        <f>ROUNDUP('Дані з ДІСО'!V965/Параметри!$K$25,0)</f>
        <v>0</v>
      </c>
      <c r="BP965">
        <f>ROUNDUP('Дані з ДІСО'!W965/Параметри!$K$25,0)</f>
        <v>0</v>
      </c>
      <c r="BQ965">
        <f>ROUNDUP('Дані з ДІСО'!X965/Параметри!$K$25,0)</f>
        <v>0</v>
      </c>
      <c r="BR965">
        <f>(BO965*Параметри!$K$34+BP965*Параметри!$L$34+BQ965*Параметри!$M$34)/18</f>
        <v>0</v>
      </c>
      <c r="BS965">
        <f>IF(J965=0,0,'Дані з ДІСО'!AC965/J965)</f>
        <v>0</v>
      </c>
      <c r="BT965" s="31">
        <f>(1+0.25*BS965)*BR965*Параметри!$K$48</f>
        <v>0</v>
      </c>
      <c r="BU965" s="31">
        <f ca="1">BT965*'Коефіцієнти АТО'!U965</f>
        <v>0</v>
      </c>
      <c r="BV965" s="31">
        <f>J965*(1+0.25*BS965)*Параметри!$K$61*Параметри!$K$20/1000</f>
        <v>0</v>
      </c>
      <c r="BW965" s="31">
        <f>(1+0.25*BS965)*J965*'Коефіцієнти АТО'!S965*Параметри!$K$20/1000</f>
        <v>0</v>
      </c>
      <c r="BX965" s="31">
        <f t="shared" ca="1" si="186"/>
        <v>0</v>
      </c>
      <c r="BY965">
        <f>ROUNDUP('Дані з ДІСО'!AG965/Параметри!$K$66,0)</f>
        <v>0</v>
      </c>
      <c r="BZ965">
        <f t="shared" si="187"/>
        <v>0</v>
      </c>
      <c r="CA965">
        <f>IF('Дані з ДІСО'!AG965=0,0,'Дані з ДІСО'!AJ965/'Дані з ДІСО'!AG965)</f>
        <v>0</v>
      </c>
      <c r="CB965" s="31">
        <f>BZ965*(1+0.25*CA965)*Параметри!$K$48</f>
        <v>0</v>
      </c>
      <c r="CC965" s="31">
        <f t="shared" ca="1" si="188"/>
        <v>11312.4</v>
      </c>
      <c r="CD965" s="31">
        <f t="shared" si="189"/>
        <v>0</v>
      </c>
      <c r="CE965" s="31">
        <f t="shared" si="190"/>
        <v>0</v>
      </c>
      <c r="CF965" s="31">
        <f t="shared" si="191"/>
        <v>0</v>
      </c>
    </row>
    <row r="966" spans="1:84" x14ac:dyDescent="0.25">
      <c r="A966" s="9">
        <v>965</v>
      </c>
      <c r="B966" s="9" t="s">
        <v>4355</v>
      </c>
      <c r="C966" s="9" t="s">
        <v>4355</v>
      </c>
      <c r="D966" s="9" t="s">
        <v>2991</v>
      </c>
      <c r="E966" s="9" t="s">
        <v>33</v>
      </c>
      <c r="F966" s="9" t="s">
        <v>3928</v>
      </c>
      <c r="G966" s="9" t="s">
        <v>1956</v>
      </c>
      <c r="H966" s="31">
        <f>SUM('Дані з ДІСО'!J966:L966)</f>
        <v>1882</v>
      </c>
      <c r="I966" s="31">
        <f>SUM('Дані з ДІСО'!P966:R966)</f>
        <v>0</v>
      </c>
      <c r="J966" s="31">
        <f>SUM('Дані з ДІСО'!V966:X966)</f>
        <v>0</v>
      </c>
      <c r="K966">
        <f ca="1">ROUNDUP('Дані з ДІСО'!J966/'Коефіцієнти АТО'!$R966,0)</f>
        <v>34</v>
      </c>
      <c r="L966">
        <f ca="1">ROUNDUP('Дані з ДІСО'!K966/'Коефіцієнти АТО'!$R966,0)</f>
        <v>37</v>
      </c>
      <c r="M966">
        <f ca="1">ROUNDUP('Дані з ДІСО'!L966/'Коефіцієнти АТО'!$R966,0)</f>
        <v>10</v>
      </c>
      <c r="N966" s="28">
        <f ca="1">(K966*Параметри!$K$32+L966*Параметри!$L$32+M966*Параметри!$M$32)/18</f>
        <v>138.22222222222223</v>
      </c>
      <c r="O966" s="41">
        <f>'Дані з ДІСО'!Y966/H966</f>
        <v>0</v>
      </c>
      <c r="P966" s="31">
        <f ca="1">(1+0.25*O966)*N966*Параметри!$K$48</f>
        <v>28211.947587687118</v>
      </c>
      <c r="Q966" s="31">
        <f ca="1">P966*'Коефіцієнти АТО'!T966</f>
        <v>2821.1947587687118</v>
      </c>
      <c r="R966" s="31">
        <f>H966*(1+0.25*O966)*Параметри!$K$61*Параметри!$K$20/1000</f>
        <v>0</v>
      </c>
      <c r="S966" s="31">
        <f>H966*(1+0.25*O966)*'Коефіцієнти АТО'!S966*Параметри!$K$20/1000</f>
        <v>3880.0705466257787</v>
      </c>
      <c r="T966" s="31">
        <f t="shared" ca="1" si="181"/>
        <v>34913.212893081611</v>
      </c>
      <c r="U966" s="31">
        <f t="shared" ca="1" si="180"/>
        <v>41352.784132686756</v>
      </c>
      <c r="V966">
        <f>ROUNDUP('Дані з ДІСО'!P966/Параметри!$K$24,0)</f>
        <v>0</v>
      </c>
      <c r="W966">
        <f>ROUNDUP('Дані з ДІСО'!Q966/Параметри!$K$24,0)</f>
        <v>0</v>
      </c>
      <c r="X966">
        <f>ROUNDUP('Дані з ДІСО'!R966/Параметри!$K$24,0)</f>
        <v>0</v>
      </c>
      <c r="Y966" s="28">
        <f>(V966*Параметри!$K$33+W966*Параметри!$L$33+X966*Параметри!$M$33)/18</f>
        <v>0</v>
      </c>
      <c r="Z966" s="41">
        <f>IF(I966=0,0,'Дані з ДІСО'!AA966/I966)</f>
        <v>0</v>
      </c>
      <c r="AA966" s="31">
        <f>(1+0.25*Z966)*Y966*Параметри!$K$48</f>
        <v>0</v>
      </c>
      <c r="AB966" s="31">
        <f ca="1">AA966*'Коефіцієнти АТО'!U966</f>
        <v>0</v>
      </c>
      <c r="AC966" s="31">
        <f>I966*(1+0.25*Z966)*Параметри!$K$61*Параметри!$K$20/1000</f>
        <v>0</v>
      </c>
      <c r="AD966" s="31">
        <f>(1+0.25*Z966)*I966*'Коефіцієнти АТО'!S966*Параметри!$K$20/1000</f>
        <v>0</v>
      </c>
      <c r="AE966" s="31">
        <f t="shared" ca="1" si="182"/>
        <v>0</v>
      </c>
      <c r="AF966" s="45">
        <v>21.972786467952581</v>
      </c>
      <c r="AG966" s="45">
        <f ca="1">T966/SUM('Дані з ДІСО'!J966:L966)</f>
        <v>18.551122684953036</v>
      </c>
      <c r="AH966">
        <f ca="1">'Коефіцієнти АТО'!R966</f>
        <v>24</v>
      </c>
      <c r="AI966">
        <v>20.5</v>
      </c>
      <c r="AJ966" s="44">
        <f t="shared" ca="1" si="183"/>
        <v>0.84427720225698011</v>
      </c>
      <c r="AK966" t="str">
        <f ca="1">IF(OR(B966="Область",B966="Київ"),"Ні",IF(AJ966&gt;Параметри!$K$72,"Так, верхній",IF(AJ966&lt;Параметри!$K$73,"Так, нижній","Ні")))</f>
        <v>Так, нижній</v>
      </c>
      <c r="AL966" s="45">
        <f ca="1">IF(AK966="Ні",AG966,IF(AK966="Так, верхній",AF966*Параметри!$K$72,AF966*Параметри!$K$73))</f>
        <v>21.972786467952581</v>
      </c>
      <c r="AM966">
        <f>'Дані з ДІСО'!AL966+'Дані з ДІСО'!AN966</f>
        <v>13</v>
      </c>
      <c r="AN966">
        <f>IF(AM966=0,0,'Дані з ДІСО'!AN966/AM966)</f>
        <v>0</v>
      </c>
      <c r="AO966" s="31">
        <f>AM966*(1+0.25*AN966)*Параметри!$K$50</f>
        <v>2488.9091307080002</v>
      </c>
      <c r="AP966" s="31">
        <f>ROUNDUP(('Дані з ДІСО'!AU966+'Дані з ДІСО'!AW966)/Параметри!$K$28,0)</f>
        <v>0</v>
      </c>
      <c r="AQ966" s="54">
        <f>AP966*Параметри!$M$35/18</f>
        <v>0</v>
      </c>
      <c r="AR966" s="31">
        <f>IF(AP966=0,0,'Дані з ДІСО'!AW966/SUM('Дані з ДІСО'!AU966,'Дані з ДІСО'!AW966))</f>
        <v>0</v>
      </c>
      <c r="AS966" s="31">
        <f>(1+0.25*AR966)*AQ966*Параметри!$K$48</f>
        <v>0</v>
      </c>
      <c r="AT966">
        <f>ROUNDUP(('Дані з ДІСО'!AE966+'Дані не з ДІСО'!E966+'Дані не з ДІСО'!G966)/Параметри!$K$64,0)</f>
        <v>0</v>
      </c>
      <c r="AU966">
        <f t="shared" si="184"/>
        <v>0</v>
      </c>
      <c r="AV966">
        <f>IF(AT966=0,0,('Дані з ДІСО'!AH966+'Дані не з ДІСО'!G966)/('Дані з ДІСО'!AE966+'Дані не з ДІСО'!E966+'Дані не з ДІСО'!G966))</f>
        <v>0</v>
      </c>
      <c r="AW966" s="31">
        <f>AU966*(1+0.25*AV966)*Параметри!$K$48</f>
        <v>0</v>
      </c>
      <c r="AX966">
        <f>ROUNDUP('Дані з ДІСО'!AF966/Параметри!$K$65,0)</f>
        <v>0</v>
      </c>
      <c r="AY966">
        <f t="shared" si="185"/>
        <v>0</v>
      </c>
      <c r="AZ966">
        <f>IF(AX966=0,0,'Дані з ДІСО'!AI966/'Дані з ДІСО'!AF966)</f>
        <v>0</v>
      </c>
      <c r="BA966" s="31">
        <f>AY966*(1+0.25*AZ966)*Параметри!$K$48</f>
        <v>0</v>
      </c>
      <c r="BB966">
        <f>ROUNDUP('Дані з ДІСО'!AR966/Параметри!$K$29,0)</f>
        <v>0</v>
      </c>
      <c r="BC966">
        <f>ROUNDUP('Дані з ДІСО'!AS966/Параметри!$K$29,0)</f>
        <v>0</v>
      </c>
      <c r="BD966">
        <f>ROUNDUP('Дані з ДІСО'!AT966/Параметри!$K$29,0)</f>
        <v>0</v>
      </c>
      <c r="BE966" s="54">
        <f>(BB966*Параметри!$K$32+BC966*Параметри!$L$32+BD966*Параметри!$M$32)/18</f>
        <v>0</v>
      </c>
      <c r="BF966" s="31">
        <f>(BE966*Параметри!$K$48+SUM('Дані з ДІСО'!AR966:AT966)*IF(Параметри!$R$37="RNK",Параметри!$K$45,Параметри!$R$47)*Параметри!$K$20/1000)*Параметри!$K$69</f>
        <v>0</v>
      </c>
      <c r="BG966">
        <f>ROUNDUP(('Дані не з ДІСО'!I966+'Дані не з ДІСО'!K966)/Параметри!$K$26,0)</f>
        <v>0</v>
      </c>
      <c r="BH966" s="31">
        <f>BG966*Параметри!$M$36/18</f>
        <v>0</v>
      </c>
      <c r="BI966">
        <f>IF(BG966=0,0,'Дані не з ДІСО'!K966/('Дані не з ДІСО'!I966+'Дані не з ДІСО'!K966))</f>
        <v>0</v>
      </c>
      <c r="BJ966" s="31">
        <f>(1+0.25*BI966)*BH966*Параметри!$K$48</f>
        <v>0</v>
      </c>
      <c r="BK966">
        <f>ROUNDUP('Дані не з ДІСО'!M966/Параметри!$K$27,0)</f>
        <v>0</v>
      </c>
      <c r="BL966">
        <f>BK966*Параметри!$M$37/18</f>
        <v>0</v>
      </c>
      <c r="BM966" s="31">
        <f>BL966*Параметри!$K$48</f>
        <v>0</v>
      </c>
      <c r="BN966" s="31">
        <f>'Дані не з ДІСО'!N966*(7*Параметри!$K$50+Параметри!$K$49)</f>
        <v>0</v>
      </c>
      <c r="BO966">
        <f>ROUNDUP('Дані з ДІСО'!V966/Параметри!$K$25,0)</f>
        <v>0</v>
      </c>
      <c r="BP966">
        <f>ROUNDUP('Дані з ДІСО'!W966/Параметри!$K$25,0)</f>
        <v>0</v>
      </c>
      <c r="BQ966">
        <f>ROUNDUP('Дані з ДІСО'!X966/Параметри!$K$25,0)</f>
        <v>0</v>
      </c>
      <c r="BR966">
        <f>(BO966*Параметри!$K$34+BP966*Параметри!$L$34+BQ966*Параметри!$M$34)/18</f>
        <v>0</v>
      </c>
      <c r="BS966">
        <f>IF(J966=0,0,'Дані з ДІСО'!AC966/J966)</f>
        <v>0</v>
      </c>
      <c r="BT966" s="31">
        <f>(1+0.25*BS966)*BR966*Параметри!$K$48</f>
        <v>0</v>
      </c>
      <c r="BU966" s="31">
        <f ca="1">BT966*'Коефіцієнти АТО'!U966</f>
        <v>0</v>
      </c>
      <c r="BV966" s="31">
        <f>J966*(1+0.25*BS966)*Параметри!$K$61*Параметри!$K$20/1000</f>
        <v>0</v>
      </c>
      <c r="BW966" s="31">
        <f>(1+0.25*BS966)*J966*'Коефіцієнти АТО'!S966*Параметри!$K$20/1000</f>
        <v>0</v>
      </c>
      <c r="BX966" s="31">
        <f t="shared" ca="1" si="186"/>
        <v>0</v>
      </c>
      <c r="BY966">
        <f>ROUNDUP('Дані з ДІСО'!AG966/Параметри!$K$66,0)</f>
        <v>0</v>
      </c>
      <c r="BZ966">
        <f t="shared" si="187"/>
        <v>0</v>
      </c>
      <c r="CA966">
        <f>IF('Дані з ДІСО'!AG966=0,0,'Дані з ДІСО'!AJ966/'Дані з ДІСО'!AG966)</f>
        <v>0</v>
      </c>
      <c r="CB966" s="31">
        <f>BZ966*(1+0.25*CA966)*Параметри!$K$48</f>
        <v>0</v>
      </c>
      <c r="CC966" s="31">
        <f t="shared" ca="1" si="188"/>
        <v>43841.7</v>
      </c>
      <c r="CD966" s="31">
        <f t="shared" si="189"/>
        <v>0</v>
      </c>
      <c r="CE966" s="31">
        <f t="shared" si="190"/>
        <v>0</v>
      </c>
      <c r="CF966" s="31">
        <f t="shared" si="191"/>
        <v>0</v>
      </c>
    </row>
    <row r="967" spans="1:84" x14ac:dyDescent="0.25">
      <c r="A967" s="9">
        <v>966</v>
      </c>
      <c r="B967" s="9" t="s">
        <v>4354</v>
      </c>
      <c r="C967" s="9" t="s">
        <v>4354</v>
      </c>
      <c r="D967" s="9" t="s">
        <v>2991</v>
      </c>
      <c r="E967" s="9" t="s">
        <v>28</v>
      </c>
      <c r="F967" s="9" t="s">
        <v>3929</v>
      </c>
      <c r="G967" s="9" t="s">
        <v>1958</v>
      </c>
      <c r="H967" s="31">
        <f>SUM('Дані з ДІСО'!J967:L967)</f>
        <v>2130</v>
      </c>
      <c r="I967" s="31">
        <f>SUM('Дані з ДІСО'!P967:R967)</f>
        <v>0</v>
      </c>
      <c r="J967" s="31">
        <f>SUM('Дані з ДІСО'!V967:X967)</f>
        <v>0</v>
      </c>
      <c r="K967">
        <f ca="1">ROUNDUP('Дані з ДІСО'!J967/'Коефіцієнти АТО'!$R967,0)</f>
        <v>54</v>
      </c>
      <c r="L967">
        <f ca="1">ROUNDUP('Дані з ДІСО'!K967/'Коефіцієнти АТО'!$R967,0)</f>
        <v>64</v>
      </c>
      <c r="M967">
        <f ca="1">ROUNDUP('Дані з ДІСО'!L967/'Коефіцієнти АТО'!$R967,0)</f>
        <v>20</v>
      </c>
      <c r="N967" s="28">
        <f ca="1">(K967*Параметри!$K$32+L967*Параметри!$L$32+M967*Параметри!$M$32)/18</f>
        <v>238.11111111111111</v>
      </c>
      <c r="O967" s="41">
        <f>'Дані з ДІСО'!Y967/H967</f>
        <v>0</v>
      </c>
      <c r="P967" s="31">
        <f ca="1">(1+0.25*O967)*N967*Параметри!$K$48</f>
        <v>48599.842186827562</v>
      </c>
      <c r="Q967" s="31">
        <f ca="1">P967*'Коефіцієнти АТО'!T967</f>
        <v>826.19731717606862</v>
      </c>
      <c r="R967" s="31">
        <f>H967*(1+0.25*O967)*Параметри!$K$61*Параметри!$K$20/1000</f>
        <v>0</v>
      </c>
      <c r="S967" s="31">
        <f>H967*(1+0.25*O967)*'Коефіцієнти АТО'!S967*Параметри!$K$20/1000</f>
        <v>10978.414272466667</v>
      </c>
      <c r="T967" s="31">
        <f t="shared" ca="1" si="181"/>
        <v>60404.453776470298</v>
      </c>
      <c r="U967" s="31">
        <f t="shared" ca="1" si="180"/>
        <v>54401.334623209295</v>
      </c>
      <c r="V967">
        <f>ROUNDUP('Дані з ДІСО'!P967/Параметри!$K$24,0)</f>
        <v>0</v>
      </c>
      <c r="W967">
        <f>ROUNDUP('Дані з ДІСО'!Q967/Параметри!$K$24,0)</f>
        <v>0</v>
      </c>
      <c r="X967">
        <f>ROUNDUP('Дані з ДІСО'!R967/Параметри!$K$24,0)</f>
        <v>0</v>
      </c>
      <c r="Y967" s="28">
        <f>(V967*Параметри!$K$33+W967*Параметри!$L$33+X967*Параметри!$M$33)/18</f>
        <v>0</v>
      </c>
      <c r="Z967" s="41">
        <f>IF(I967=0,0,'Дані з ДІСО'!AA967/I967)</f>
        <v>0</v>
      </c>
      <c r="AA967" s="31">
        <f>(1+0.25*Z967)*Y967*Параметри!$K$48</f>
        <v>0</v>
      </c>
      <c r="AB967" s="31">
        <f ca="1">AA967*'Коефіцієнти АТО'!U967</f>
        <v>0</v>
      </c>
      <c r="AC967" s="31">
        <f>I967*(1+0.25*Z967)*Параметри!$K$61*Параметри!$K$20/1000</f>
        <v>0</v>
      </c>
      <c r="AD967" s="31">
        <f>(1+0.25*Z967)*I967*'Коефіцієнти АТО'!S967*Параметри!$K$20/1000</f>
        <v>0</v>
      </c>
      <c r="AE967" s="31">
        <f t="shared" ca="1" si="182"/>
        <v>0</v>
      </c>
      <c r="AF967" s="45">
        <v>22.017700592200622</v>
      </c>
      <c r="AG967" s="45">
        <f ca="1">T967/SUM('Дані з ДІСО'!J967:L967)</f>
        <v>28.358898486605774</v>
      </c>
      <c r="AH967">
        <f ca="1">'Коефіцієнти АТО'!R967</f>
        <v>15.5</v>
      </c>
      <c r="AI967">
        <v>20.5</v>
      </c>
      <c r="AJ967" s="44">
        <f t="shared" ca="1" si="183"/>
        <v>1.2880045474254205</v>
      </c>
      <c r="AK967" t="str">
        <f ca="1">IF(OR(B967="Область",B967="Київ"),"Ні",IF(AJ967&gt;Параметри!$K$72,"Так, верхній",IF(AJ967&lt;Параметри!$K$73,"Так, нижній","Ні")))</f>
        <v>Так, верхній</v>
      </c>
      <c r="AL967" s="45">
        <f ca="1">IF(AK967="Ні",AG967,IF(AK967="Так, верхній",AF967*Параметри!$K$72,AF967*Параметри!$K$73))</f>
        <v>25.540532686952719</v>
      </c>
      <c r="AM967">
        <f>'Дані з ДІСО'!AL967+'Дані з ДІСО'!AN967</f>
        <v>19</v>
      </c>
      <c r="AN967">
        <f>IF(AM967=0,0,'Дані з ДІСО'!AN967/AM967)</f>
        <v>0</v>
      </c>
      <c r="AO967" s="31">
        <f>AM967*(1+0.25*AN967)*Параметри!$K$50</f>
        <v>3637.6364218040003</v>
      </c>
      <c r="AP967" s="31">
        <f>ROUNDUP(('Дані з ДІСО'!AU967+'Дані з ДІСО'!AW967)/Параметри!$K$28,0)</f>
        <v>0</v>
      </c>
      <c r="AQ967" s="54">
        <f>AP967*Параметри!$M$35/18</f>
        <v>0</v>
      </c>
      <c r="AR967" s="31">
        <f>IF(AP967=0,0,'Дані з ДІСО'!AW967/SUM('Дані з ДІСО'!AU967,'Дані з ДІСО'!AW967))</f>
        <v>0</v>
      </c>
      <c r="AS967" s="31">
        <f>(1+0.25*AR967)*AQ967*Параметри!$K$48</f>
        <v>0</v>
      </c>
      <c r="AT967">
        <f>ROUNDUP(('Дані з ДІСО'!AE967+'Дані не з ДІСО'!E967+'Дані не з ДІСО'!G967)/Параметри!$K$64,0)</f>
        <v>0</v>
      </c>
      <c r="AU967">
        <f t="shared" si="184"/>
        <v>0</v>
      </c>
      <c r="AV967">
        <f>IF(AT967=0,0,('Дані з ДІСО'!AH967+'Дані не з ДІСО'!G967)/('Дані з ДІСО'!AE967+'Дані не з ДІСО'!E967+'Дані не з ДІСО'!G967))</f>
        <v>0</v>
      </c>
      <c r="AW967" s="31">
        <f>AU967*(1+0.25*AV967)*Параметри!$K$48</f>
        <v>0</v>
      </c>
      <c r="AX967">
        <f>ROUNDUP('Дані з ДІСО'!AF967/Параметри!$K$65,0)</f>
        <v>0</v>
      </c>
      <c r="AY967">
        <f t="shared" si="185"/>
        <v>0</v>
      </c>
      <c r="AZ967">
        <f>IF(AX967=0,0,'Дані з ДІСО'!AI967/'Дані з ДІСО'!AF967)</f>
        <v>0</v>
      </c>
      <c r="BA967" s="31">
        <f>AY967*(1+0.25*AZ967)*Параметри!$K$48</f>
        <v>0</v>
      </c>
      <c r="BB967">
        <f>ROUNDUP('Дані з ДІСО'!AR967/Параметри!$K$29,0)</f>
        <v>0</v>
      </c>
      <c r="BC967">
        <f>ROUNDUP('Дані з ДІСО'!AS967/Параметри!$K$29,0)</f>
        <v>0</v>
      </c>
      <c r="BD967">
        <f>ROUNDUP('Дані з ДІСО'!AT967/Параметри!$K$29,0)</f>
        <v>0</v>
      </c>
      <c r="BE967" s="54">
        <f>(BB967*Параметри!$K$32+BC967*Параметри!$L$32+BD967*Параметри!$M$32)/18</f>
        <v>0</v>
      </c>
      <c r="BF967" s="31">
        <f>(BE967*Параметри!$K$48+SUM('Дані з ДІСО'!AR967:AT967)*IF(Параметри!$R$37="RNK",Параметри!$K$45,Параметри!$R$47)*Параметри!$K$20/1000)*Параметри!$K$69</f>
        <v>0</v>
      </c>
      <c r="BG967">
        <f>ROUNDUP(('Дані не з ДІСО'!I967+'Дані не з ДІСО'!K967)/Параметри!$K$26,0)</f>
        <v>0</v>
      </c>
      <c r="BH967" s="31">
        <f>BG967*Параметри!$M$36/18</f>
        <v>0</v>
      </c>
      <c r="BI967">
        <f>IF(BG967=0,0,'Дані не з ДІСО'!K967/('Дані не з ДІСО'!I967+'Дані не з ДІСО'!K967))</f>
        <v>0</v>
      </c>
      <c r="BJ967" s="31">
        <f>(1+0.25*BI967)*BH967*Параметри!$K$48</f>
        <v>0</v>
      </c>
      <c r="BK967">
        <f>ROUNDUP('Дані не з ДІСО'!M967/Параметри!$K$27,0)</f>
        <v>0</v>
      </c>
      <c r="BL967">
        <f>BK967*Параметри!$M$37/18</f>
        <v>0</v>
      </c>
      <c r="BM967" s="31">
        <f>BL967*Параметри!$K$48</f>
        <v>0</v>
      </c>
      <c r="BN967" s="31">
        <f>'Дані не з ДІСО'!N967*(7*Параметри!$K$50+Параметри!$K$49)</f>
        <v>0</v>
      </c>
      <c r="BO967">
        <f>ROUNDUP('Дані з ДІСО'!V967/Параметри!$K$25,0)</f>
        <v>0</v>
      </c>
      <c r="BP967">
        <f>ROUNDUP('Дані з ДІСО'!W967/Параметри!$K$25,0)</f>
        <v>0</v>
      </c>
      <c r="BQ967">
        <f>ROUNDUP('Дані з ДІСО'!X967/Параметри!$K$25,0)</f>
        <v>0</v>
      </c>
      <c r="BR967">
        <f>(BO967*Параметри!$K$34+BP967*Параметри!$L$34+BQ967*Параметри!$M$34)/18</f>
        <v>0</v>
      </c>
      <c r="BS967">
        <f>IF(J967=0,0,'Дані з ДІСО'!AC967/J967)</f>
        <v>0</v>
      </c>
      <c r="BT967" s="31">
        <f>(1+0.25*BS967)*BR967*Параметри!$K$48</f>
        <v>0</v>
      </c>
      <c r="BU967" s="31">
        <f ca="1">BT967*'Коефіцієнти АТО'!U967</f>
        <v>0</v>
      </c>
      <c r="BV967" s="31">
        <f>J967*(1+0.25*BS967)*Параметри!$K$61*Параметри!$K$20/1000</f>
        <v>0</v>
      </c>
      <c r="BW967" s="31">
        <f>(1+0.25*BS967)*J967*'Коефіцієнти АТО'!S967*Параметри!$K$20/1000</f>
        <v>0</v>
      </c>
      <c r="BX967" s="31">
        <f t="shared" ca="1" si="186"/>
        <v>0</v>
      </c>
      <c r="BY967">
        <f>ROUNDUP('Дані з ДІСО'!AG967/Параметри!$K$66,0)</f>
        <v>0</v>
      </c>
      <c r="BZ967">
        <f t="shared" si="187"/>
        <v>0</v>
      </c>
      <c r="CA967">
        <f>IF('Дані з ДІСО'!AG967=0,0,'Дані з ДІСО'!AJ967/'Дані з ДІСО'!AG967)</f>
        <v>0</v>
      </c>
      <c r="CB967" s="31">
        <f>BZ967*(1+0.25*CA967)*Параметри!$K$48</f>
        <v>0</v>
      </c>
      <c r="CC967" s="31">
        <f t="shared" ca="1" si="188"/>
        <v>58039</v>
      </c>
      <c r="CD967" s="31">
        <f t="shared" si="189"/>
        <v>0</v>
      </c>
      <c r="CE967" s="31">
        <f t="shared" si="190"/>
        <v>0</v>
      </c>
      <c r="CF967" s="31">
        <f t="shared" si="191"/>
        <v>0</v>
      </c>
    </row>
    <row r="968" spans="1:84" x14ac:dyDescent="0.25">
      <c r="A968" s="9">
        <v>967</v>
      </c>
      <c r="B968" s="9" t="s">
        <v>4355</v>
      </c>
      <c r="C968" s="9" t="s">
        <v>4355</v>
      </c>
      <c r="D968" s="9" t="s">
        <v>2991</v>
      </c>
      <c r="E968" s="9" t="s">
        <v>33</v>
      </c>
      <c r="F968" s="9" t="s">
        <v>3930</v>
      </c>
      <c r="G968" s="9" t="s">
        <v>1960</v>
      </c>
      <c r="H968" s="31">
        <f>SUM('Дані з ДІСО'!J968:L968)</f>
        <v>1384</v>
      </c>
      <c r="I968" s="31">
        <f>SUM('Дані з ДІСО'!P968:R968)</f>
        <v>0</v>
      </c>
      <c r="J968" s="31">
        <f>SUM('Дані з ДІСО'!V968:X968)</f>
        <v>0</v>
      </c>
      <c r="K968">
        <f ca="1">ROUNDUP('Дані з ДІСО'!J968/'Коефіцієнти АТО'!$R968,0)</f>
        <v>40</v>
      </c>
      <c r="L968">
        <f ca="1">ROUNDUP('Дані з ДІСО'!K968/'Коефіцієнти АТО'!$R968,0)</f>
        <v>48</v>
      </c>
      <c r="M968">
        <f ca="1">ROUNDUP('Дані з ДІСО'!L968/'Коефіцієнти АТО'!$R968,0)</f>
        <v>9</v>
      </c>
      <c r="N968" s="28">
        <f ca="1">(K968*Параметри!$K$32+L968*Параметри!$L$32+M968*Параметри!$M$32)/18</f>
        <v>165.22222222222223</v>
      </c>
      <c r="O968" s="41">
        <f>'Дані з ДІСО'!Y968/H968</f>
        <v>0</v>
      </c>
      <c r="P968" s="31">
        <f ca="1">(1+0.25*O968)*N968*Параметри!$K$48</f>
        <v>33722.802301359116</v>
      </c>
      <c r="Q968" s="31">
        <f ca="1">P968*'Коефіцієнти АТО'!T968</f>
        <v>573.28763912310501</v>
      </c>
      <c r="R968" s="31">
        <f>H968*(1+0.25*O968)*Параметри!$K$61*Параметри!$K$20/1000</f>
        <v>0</v>
      </c>
      <c r="S968" s="31">
        <f>H968*(1+0.25*O968)*'Коефіцієнти АТО'!S968*Параметри!$K$20/1000</f>
        <v>6420.052966096001</v>
      </c>
      <c r="T968" s="31">
        <f t="shared" ca="1" si="181"/>
        <v>40716.142906578221</v>
      </c>
      <c r="U968" s="31">
        <f t="shared" ca="1" si="180"/>
        <v>40716.142906578221</v>
      </c>
      <c r="V968">
        <f>ROUNDUP('Дані з ДІСО'!P968/Параметри!$K$24,0)</f>
        <v>0</v>
      </c>
      <c r="W968">
        <f>ROUNDUP('Дані з ДІСО'!Q968/Параметри!$K$24,0)</f>
        <v>0</v>
      </c>
      <c r="X968">
        <f>ROUNDUP('Дані з ДІСО'!R968/Параметри!$K$24,0)</f>
        <v>0</v>
      </c>
      <c r="Y968" s="28">
        <f>(V968*Параметри!$K$33+W968*Параметри!$L$33+X968*Параметри!$M$33)/18</f>
        <v>0</v>
      </c>
      <c r="Z968" s="41">
        <f>IF(I968=0,0,'Дані з ДІСО'!AA968/I968)</f>
        <v>0</v>
      </c>
      <c r="AA968" s="31">
        <f>(1+0.25*Z968)*Y968*Параметри!$K$48</f>
        <v>0</v>
      </c>
      <c r="AB968" s="31">
        <f ca="1">AA968*'Коефіцієнти АТО'!U968</f>
        <v>0</v>
      </c>
      <c r="AC968" s="31">
        <f>I968*(1+0.25*Z968)*Параметри!$K$61*Параметри!$K$20/1000</f>
        <v>0</v>
      </c>
      <c r="AD968" s="31">
        <f>(1+0.25*Z968)*I968*'Коефіцієнти АТО'!S968*Параметри!$K$20/1000</f>
        <v>0</v>
      </c>
      <c r="AE968" s="31">
        <f t="shared" ca="1" si="182"/>
        <v>0</v>
      </c>
      <c r="AF968" s="45">
        <v>28.787914611727569</v>
      </c>
      <c r="AG968" s="45">
        <f ca="1">T968/SUM('Дані з ДІСО'!J968:L968)</f>
        <v>29.419178400706809</v>
      </c>
      <c r="AH968">
        <f ca="1">'Коефіцієнти АТО'!R968</f>
        <v>14.5</v>
      </c>
      <c r="AI968">
        <v>14</v>
      </c>
      <c r="AJ968" s="44">
        <f t="shared" ca="1" si="183"/>
        <v>1.0219280832770734</v>
      </c>
      <c r="AK968" t="str">
        <f ca="1">IF(OR(B968="Область",B968="Київ"),"Ні",IF(AJ968&gt;Параметри!$K$72,"Так, верхній",IF(AJ968&lt;Параметри!$K$73,"Так, нижній","Ні")))</f>
        <v>Ні</v>
      </c>
      <c r="AL968" s="45">
        <f ca="1">IF(AK968="Ні",AG968,IF(AK968="Так, верхній",AF968*Параметри!$K$72,AF968*Параметри!$K$73))</f>
        <v>29.419178400706809</v>
      </c>
      <c r="AM968">
        <f>'Дані з ДІСО'!AL968+'Дані з ДІСО'!AN968</f>
        <v>19</v>
      </c>
      <c r="AN968">
        <f>IF(AM968=0,0,'Дані з ДІСО'!AN968/AM968)</f>
        <v>0</v>
      </c>
      <c r="AO968" s="31">
        <f>AM968*(1+0.25*AN968)*Параметри!$K$50</f>
        <v>3637.6364218040003</v>
      </c>
      <c r="AP968" s="31">
        <f>ROUNDUP(('Дані з ДІСО'!AU968+'Дані з ДІСО'!AW968)/Параметри!$K$28,0)</f>
        <v>0</v>
      </c>
      <c r="AQ968" s="54">
        <f>AP968*Параметри!$M$35/18</f>
        <v>0</v>
      </c>
      <c r="AR968" s="31">
        <f>IF(AP968=0,0,'Дані з ДІСО'!AW968/SUM('Дані з ДІСО'!AU968,'Дані з ДІСО'!AW968))</f>
        <v>0</v>
      </c>
      <c r="AS968" s="31">
        <f>(1+0.25*AR968)*AQ968*Параметри!$K$48</f>
        <v>0</v>
      </c>
      <c r="AT968">
        <f>ROUNDUP(('Дані з ДІСО'!AE968+'Дані не з ДІСО'!E968+'Дані не з ДІСО'!G968)/Параметри!$K$64,0)</f>
        <v>0</v>
      </c>
      <c r="AU968">
        <f t="shared" si="184"/>
        <v>0</v>
      </c>
      <c r="AV968">
        <f>IF(AT968=0,0,('Дані з ДІСО'!AH968+'Дані не з ДІСО'!G968)/('Дані з ДІСО'!AE968+'Дані не з ДІСО'!E968+'Дані не з ДІСО'!G968))</f>
        <v>0</v>
      </c>
      <c r="AW968" s="31">
        <f>AU968*(1+0.25*AV968)*Параметри!$K$48</f>
        <v>0</v>
      </c>
      <c r="AX968">
        <f>ROUNDUP('Дані з ДІСО'!AF968/Параметри!$K$65,0)</f>
        <v>0</v>
      </c>
      <c r="AY968">
        <f t="shared" si="185"/>
        <v>0</v>
      </c>
      <c r="AZ968">
        <f>IF(AX968=0,0,'Дані з ДІСО'!AI968/'Дані з ДІСО'!AF968)</f>
        <v>0</v>
      </c>
      <c r="BA968" s="31">
        <f>AY968*(1+0.25*AZ968)*Параметри!$K$48</f>
        <v>0</v>
      </c>
      <c r="BB968">
        <f>ROUNDUP('Дані з ДІСО'!AR968/Параметри!$K$29,0)</f>
        <v>0</v>
      </c>
      <c r="BC968">
        <f>ROUNDUP('Дані з ДІСО'!AS968/Параметри!$K$29,0)</f>
        <v>0</v>
      </c>
      <c r="BD968">
        <f>ROUNDUP('Дані з ДІСО'!AT968/Параметри!$K$29,0)</f>
        <v>0</v>
      </c>
      <c r="BE968" s="54">
        <f>(BB968*Параметри!$K$32+BC968*Параметри!$L$32+BD968*Параметри!$M$32)/18</f>
        <v>0</v>
      </c>
      <c r="BF968" s="31">
        <f>(BE968*Параметри!$K$48+SUM('Дані з ДІСО'!AR968:AT968)*IF(Параметри!$R$37="RNK",Параметри!$K$45,Параметри!$R$47)*Параметри!$K$20/1000)*Параметри!$K$69</f>
        <v>0</v>
      </c>
      <c r="BG968">
        <f>ROUNDUP(('Дані не з ДІСО'!I968+'Дані не з ДІСО'!K968)/Параметри!$K$26,0)</f>
        <v>0</v>
      </c>
      <c r="BH968" s="31">
        <f>BG968*Параметри!$M$36/18</f>
        <v>0</v>
      </c>
      <c r="BI968">
        <f>IF(BG968=0,0,'Дані не з ДІСО'!K968/('Дані не з ДІСО'!I968+'Дані не з ДІСО'!K968))</f>
        <v>0</v>
      </c>
      <c r="BJ968" s="31">
        <f>(1+0.25*BI968)*BH968*Параметри!$K$48</f>
        <v>0</v>
      </c>
      <c r="BK968">
        <f>ROUNDUP('Дані не з ДІСО'!M968/Параметри!$K$27,0)</f>
        <v>0</v>
      </c>
      <c r="BL968">
        <f>BK968*Параметри!$M$37/18</f>
        <v>0</v>
      </c>
      <c r="BM968" s="31">
        <f>BL968*Параметри!$K$48</f>
        <v>0</v>
      </c>
      <c r="BN968" s="31">
        <f>'Дані не з ДІСО'!N968*(7*Параметри!$K$50+Параметри!$K$49)</f>
        <v>0</v>
      </c>
      <c r="BO968">
        <f>ROUNDUP('Дані з ДІСО'!V968/Параметри!$K$25,0)</f>
        <v>0</v>
      </c>
      <c r="BP968">
        <f>ROUNDUP('Дані з ДІСО'!W968/Параметри!$K$25,0)</f>
        <v>0</v>
      </c>
      <c r="BQ968">
        <f>ROUNDUP('Дані з ДІСО'!X968/Параметри!$K$25,0)</f>
        <v>0</v>
      </c>
      <c r="BR968">
        <f>(BO968*Параметри!$K$34+BP968*Параметри!$L$34+BQ968*Параметри!$M$34)/18</f>
        <v>0</v>
      </c>
      <c r="BS968">
        <f>IF(J968=0,0,'Дані з ДІСО'!AC968/J968)</f>
        <v>0</v>
      </c>
      <c r="BT968" s="31">
        <f>(1+0.25*BS968)*BR968*Параметри!$K$48</f>
        <v>0</v>
      </c>
      <c r="BU968" s="31">
        <f ca="1">BT968*'Коефіцієнти АТО'!U968</f>
        <v>0</v>
      </c>
      <c r="BV968" s="31">
        <f>J968*(1+0.25*BS968)*Параметри!$K$61*Параметри!$K$20/1000</f>
        <v>0</v>
      </c>
      <c r="BW968" s="31">
        <f>(1+0.25*BS968)*J968*'Коефіцієнти АТО'!S968*Параметри!$K$20/1000</f>
        <v>0</v>
      </c>
      <c r="BX968" s="31">
        <f t="shared" ca="1" si="186"/>
        <v>0</v>
      </c>
      <c r="BY968">
        <f>ROUNDUP('Дані з ДІСО'!AG968/Параметри!$K$66,0)</f>
        <v>0</v>
      </c>
      <c r="BZ968">
        <f t="shared" si="187"/>
        <v>0</v>
      </c>
      <c r="CA968">
        <f>IF('Дані з ДІСО'!AG968=0,0,'Дані з ДІСО'!AJ968/'Дані з ДІСО'!AG968)</f>
        <v>0</v>
      </c>
      <c r="CB968" s="31">
        <f>BZ968*(1+0.25*CA968)*Параметри!$K$48</f>
        <v>0</v>
      </c>
      <c r="CC968" s="31">
        <f t="shared" ca="1" si="188"/>
        <v>44353.8</v>
      </c>
      <c r="CD968" s="31">
        <f t="shared" si="189"/>
        <v>0</v>
      </c>
      <c r="CE968" s="31">
        <f t="shared" si="190"/>
        <v>0</v>
      </c>
      <c r="CF968" s="31">
        <f t="shared" si="191"/>
        <v>0</v>
      </c>
    </row>
    <row r="969" spans="1:84" x14ac:dyDescent="0.25">
      <c r="A969" s="9">
        <v>968</v>
      </c>
      <c r="B969" s="9" t="s">
        <v>4354</v>
      </c>
      <c r="C969" s="9" t="s">
        <v>4354</v>
      </c>
      <c r="D969" s="9" t="s">
        <v>2991</v>
      </c>
      <c r="E969" s="9" t="s">
        <v>28</v>
      </c>
      <c r="F969" s="9" t="s">
        <v>3931</v>
      </c>
      <c r="G969" s="9" t="s">
        <v>1962</v>
      </c>
      <c r="H969" s="31">
        <f>SUM('Дані з ДІСО'!J969:L969)</f>
        <v>836</v>
      </c>
      <c r="I969" s="31">
        <f>SUM('Дані з ДІСО'!P969:R969)</f>
        <v>0</v>
      </c>
      <c r="J969" s="31">
        <f>SUM('Дані з ДІСО'!V969:X969)</f>
        <v>0</v>
      </c>
      <c r="K969">
        <f ca="1">ROUNDUP('Дані з ДІСО'!J969/'Коефіцієнти АТО'!$R969,0)</f>
        <v>32</v>
      </c>
      <c r="L969">
        <f ca="1">ROUNDUP('Дані з ДІСО'!K969/'Коефіцієнти АТО'!$R969,0)</f>
        <v>35</v>
      </c>
      <c r="M969">
        <f ca="1">ROUNDUP('Дані з ДІСО'!L969/'Коефіцієнти АТО'!$R969,0)</f>
        <v>5</v>
      </c>
      <c r="N969" s="28">
        <f ca="1">(K969*Параметри!$K$32+L969*Параметри!$L$32+M969*Параметри!$M$32)/18</f>
        <v>121.11111111111111</v>
      </c>
      <c r="O969" s="41">
        <f>'Дані з ДІСО'!Y969/H969</f>
        <v>0</v>
      </c>
      <c r="P969" s="31">
        <f ca="1">(1+0.25*O969)*N969*Параметри!$K$48</f>
        <v>24719.47176091556</v>
      </c>
      <c r="Q969" s="31">
        <f ca="1">P969*'Коефіцієнти АТО'!T969</f>
        <v>420.23101993556452</v>
      </c>
      <c r="R969" s="31">
        <f>H969*(1+0.25*O969)*Параметри!$K$61*Параметри!$K$20/1000</f>
        <v>0</v>
      </c>
      <c r="S969" s="31">
        <f>H969*(1+0.25*O969)*'Коефіцієнти АТО'!S969*Параметри!$K$20/1000</f>
        <v>4308.8987473155557</v>
      </c>
      <c r="T969" s="31">
        <f t="shared" ca="1" si="181"/>
        <v>29448.601528166677</v>
      </c>
      <c r="U969" s="31">
        <f t="shared" ca="1" si="180"/>
        <v>25982.54239660086</v>
      </c>
      <c r="V969">
        <f>ROUNDUP('Дані з ДІСО'!P969/Параметри!$K$24,0)</f>
        <v>0</v>
      </c>
      <c r="W969">
        <f>ROUNDUP('Дані з ДІСО'!Q969/Параметри!$K$24,0)</f>
        <v>0</v>
      </c>
      <c r="X969">
        <f>ROUNDUP('Дані з ДІСО'!R969/Параметри!$K$24,0)</f>
        <v>0</v>
      </c>
      <c r="Y969" s="28">
        <f>(V969*Параметри!$K$33+W969*Параметри!$L$33+X969*Параметри!$M$33)/18</f>
        <v>0</v>
      </c>
      <c r="Z969" s="41">
        <f>IF(I969=0,0,'Дані з ДІСО'!AA969/I969)</f>
        <v>0</v>
      </c>
      <c r="AA969" s="31">
        <f>(1+0.25*Z969)*Y969*Параметри!$K$48</f>
        <v>0</v>
      </c>
      <c r="AB969" s="31">
        <f ca="1">AA969*'Коефіцієнти АТО'!U969</f>
        <v>0</v>
      </c>
      <c r="AC969" s="31">
        <f>I969*(1+0.25*Z969)*Параметри!$K$61*Параметри!$K$20/1000</f>
        <v>0</v>
      </c>
      <c r="AD969" s="31">
        <f>(1+0.25*Z969)*I969*'Коефіцієнти АТО'!S969*Параметри!$K$20/1000</f>
        <v>0</v>
      </c>
      <c r="AE969" s="31">
        <f t="shared" ca="1" si="182"/>
        <v>0</v>
      </c>
      <c r="AF969" s="45">
        <v>26.792755317399006</v>
      </c>
      <c r="AG969" s="45">
        <f ca="1">T969/SUM('Дані з ДІСО'!J969:L969)</f>
        <v>35.225599914074969</v>
      </c>
      <c r="AH969">
        <f ca="1">'Коефіцієнти АТО'!R969</f>
        <v>12</v>
      </c>
      <c r="AI969">
        <v>15</v>
      </c>
      <c r="AJ969" s="44">
        <f t="shared" ca="1" si="183"/>
        <v>1.3147434631778889</v>
      </c>
      <c r="AK969" t="str">
        <f ca="1">IF(OR(B969="Область",B969="Київ"),"Ні",IF(AJ969&gt;Параметри!$K$72,"Так, верхній",IF(AJ969&lt;Параметри!$K$73,"Так, нижній","Ні")))</f>
        <v>Так, верхній</v>
      </c>
      <c r="AL969" s="45">
        <f ca="1">IF(AK969="Ні",AG969,IF(AK969="Так, верхній",AF969*Параметри!$K$72,AF969*Параметри!$K$73))</f>
        <v>31.079596168182846</v>
      </c>
      <c r="AM969">
        <f>'Дані з ДІСО'!AL969+'Дані з ДІСО'!AN969</f>
        <v>13</v>
      </c>
      <c r="AN969">
        <f>IF(AM969=0,0,'Дані з ДІСО'!AN969/AM969)</f>
        <v>0</v>
      </c>
      <c r="AO969" s="31">
        <f>AM969*(1+0.25*AN969)*Параметри!$K$50</f>
        <v>2488.9091307080002</v>
      </c>
      <c r="AP969" s="31">
        <f>ROUNDUP(('Дані з ДІСО'!AU969+'Дані з ДІСО'!AW969)/Параметри!$K$28,0)</f>
        <v>0</v>
      </c>
      <c r="AQ969" s="54">
        <f>AP969*Параметри!$M$35/18</f>
        <v>0</v>
      </c>
      <c r="AR969" s="31">
        <f>IF(AP969=0,0,'Дані з ДІСО'!AW969/SUM('Дані з ДІСО'!AU969,'Дані з ДІСО'!AW969))</f>
        <v>0</v>
      </c>
      <c r="AS969" s="31">
        <f>(1+0.25*AR969)*AQ969*Параметри!$K$48</f>
        <v>0</v>
      </c>
      <c r="AT969">
        <f>ROUNDUP(('Дані з ДІСО'!AE969+'Дані не з ДІСО'!E969+'Дані не з ДІСО'!G969)/Параметри!$K$64,0)</f>
        <v>0</v>
      </c>
      <c r="AU969">
        <f t="shared" si="184"/>
        <v>0</v>
      </c>
      <c r="AV969">
        <f>IF(AT969=0,0,('Дані з ДІСО'!AH969+'Дані не з ДІСО'!G969)/('Дані з ДІСО'!AE969+'Дані не з ДІСО'!E969+'Дані не з ДІСО'!G969))</f>
        <v>0</v>
      </c>
      <c r="AW969" s="31">
        <f>AU969*(1+0.25*AV969)*Параметри!$K$48</f>
        <v>0</v>
      </c>
      <c r="AX969">
        <f>ROUNDUP('Дані з ДІСО'!AF969/Параметри!$K$65,0)</f>
        <v>0</v>
      </c>
      <c r="AY969">
        <f t="shared" si="185"/>
        <v>0</v>
      </c>
      <c r="AZ969">
        <f>IF(AX969=0,0,'Дані з ДІСО'!AI969/'Дані з ДІСО'!AF969)</f>
        <v>0</v>
      </c>
      <c r="BA969" s="31">
        <f>AY969*(1+0.25*AZ969)*Параметри!$K$48</f>
        <v>0</v>
      </c>
      <c r="BB969">
        <f>ROUNDUP('Дані з ДІСО'!AR969/Параметри!$K$29,0)</f>
        <v>0</v>
      </c>
      <c r="BC969">
        <f>ROUNDUP('Дані з ДІСО'!AS969/Параметри!$K$29,0)</f>
        <v>0</v>
      </c>
      <c r="BD969">
        <f>ROUNDUP('Дані з ДІСО'!AT969/Параметри!$K$29,0)</f>
        <v>0</v>
      </c>
      <c r="BE969" s="54">
        <f>(BB969*Параметри!$K$32+BC969*Параметри!$L$32+BD969*Параметри!$M$32)/18</f>
        <v>0</v>
      </c>
      <c r="BF969" s="31">
        <f>(BE969*Параметри!$K$48+SUM('Дані з ДІСО'!AR969:AT969)*IF(Параметри!$R$37="RNK",Параметри!$K$45,Параметри!$R$47)*Параметри!$K$20/1000)*Параметри!$K$69</f>
        <v>0</v>
      </c>
      <c r="BG969">
        <f>ROUNDUP(('Дані не з ДІСО'!I969+'Дані не з ДІСО'!K969)/Параметри!$K$26,0)</f>
        <v>0</v>
      </c>
      <c r="BH969" s="31">
        <f>BG969*Параметри!$M$36/18</f>
        <v>0</v>
      </c>
      <c r="BI969">
        <f>IF(BG969=0,0,'Дані не з ДІСО'!K969/('Дані не з ДІСО'!I969+'Дані не з ДІСО'!K969))</f>
        <v>0</v>
      </c>
      <c r="BJ969" s="31">
        <f>(1+0.25*BI969)*BH969*Параметри!$K$48</f>
        <v>0</v>
      </c>
      <c r="BK969">
        <f>ROUNDUP('Дані не з ДІСО'!M969/Параметри!$K$27,0)</f>
        <v>0</v>
      </c>
      <c r="BL969">
        <f>BK969*Параметри!$M$37/18</f>
        <v>0</v>
      </c>
      <c r="BM969" s="31">
        <f>BL969*Параметри!$K$48</f>
        <v>0</v>
      </c>
      <c r="BN969" s="31">
        <f>'Дані не з ДІСО'!N969*(7*Параметри!$K$50+Параметри!$K$49)</f>
        <v>0</v>
      </c>
      <c r="BO969">
        <f>ROUNDUP('Дані з ДІСО'!V969/Параметри!$K$25,0)</f>
        <v>0</v>
      </c>
      <c r="BP969">
        <f>ROUNDUP('Дані з ДІСО'!W969/Параметри!$K$25,0)</f>
        <v>0</v>
      </c>
      <c r="BQ969">
        <f>ROUNDUP('Дані з ДІСО'!X969/Параметри!$K$25,0)</f>
        <v>0</v>
      </c>
      <c r="BR969">
        <f>(BO969*Параметри!$K$34+BP969*Параметри!$L$34+BQ969*Параметри!$M$34)/18</f>
        <v>0</v>
      </c>
      <c r="BS969">
        <f>IF(J969=0,0,'Дані з ДІСО'!AC969/J969)</f>
        <v>0</v>
      </c>
      <c r="BT969" s="31">
        <f>(1+0.25*BS969)*BR969*Параметри!$K$48</f>
        <v>0</v>
      </c>
      <c r="BU969" s="31">
        <f ca="1">BT969*'Коефіцієнти АТО'!U969</f>
        <v>0</v>
      </c>
      <c r="BV969" s="31">
        <f>J969*(1+0.25*BS969)*Параметри!$K$61*Параметри!$K$20/1000</f>
        <v>0</v>
      </c>
      <c r="BW969" s="31">
        <f>(1+0.25*BS969)*J969*'Коефіцієнти АТО'!S969*Параметри!$K$20/1000</f>
        <v>0</v>
      </c>
      <c r="BX969" s="31">
        <f t="shared" ca="1" si="186"/>
        <v>0</v>
      </c>
      <c r="BY969">
        <f>ROUNDUP('Дані з ДІСО'!AG969/Параметри!$K$66,0)</f>
        <v>0</v>
      </c>
      <c r="BZ969">
        <f t="shared" si="187"/>
        <v>0</v>
      </c>
      <c r="CA969">
        <f>IF('Дані з ДІСО'!AG969=0,0,'Дані з ДІСО'!AJ969/'Дані з ДІСО'!AG969)</f>
        <v>0</v>
      </c>
      <c r="CB969" s="31">
        <f>BZ969*(1+0.25*CA969)*Параметри!$K$48</f>
        <v>0</v>
      </c>
      <c r="CC969" s="31">
        <f t="shared" ca="1" si="188"/>
        <v>28471.5</v>
      </c>
      <c r="CD969" s="31">
        <f t="shared" si="189"/>
        <v>0</v>
      </c>
      <c r="CE969" s="31">
        <f t="shared" si="190"/>
        <v>0</v>
      </c>
      <c r="CF969" s="31">
        <f t="shared" si="191"/>
        <v>0</v>
      </c>
    </row>
    <row r="970" spans="1:84" x14ac:dyDescent="0.25">
      <c r="A970" s="9">
        <v>969</v>
      </c>
      <c r="B970" s="9" t="s">
        <v>4354</v>
      </c>
      <c r="C970" s="9" t="s">
        <v>4354</v>
      </c>
      <c r="D970" s="9" t="s">
        <v>2991</v>
      </c>
      <c r="E970" s="9" t="s">
        <v>28</v>
      </c>
      <c r="F970" s="9" t="s">
        <v>3635</v>
      </c>
      <c r="G970" s="9" t="s">
        <v>1964</v>
      </c>
      <c r="H970" s="31">
        <f>SUM('Дані з ДІСО'!J970:L970)</f>
        <v>1437</v>
      </c>
      <c r="I970" s="31">
        <f>SUM('Дані з ДІСО'!P970:R970)</f>
        <v>0</v>
      </c>
      <c r="J970" s="31">
        <f>SUM('Дані з ДІСО'!V970:X970)</f>
        <v>0</v>
      </c>
      <c r="K970">
        <f ca="1">ROUNDUP('Дані з ДІСО'!J970/'Коефіцієнти АТО'!$R970,0)</f>
        <v>40</v>
      </c>
      <c r="L970">
        <f ca="1">ROUNDUP('Дані з ДІСО'!K970/'Коефіцієнти АТО'!$R970,0)</f>
        <v>44</v>
      </c>
      <c r="M970">
        <f ca="1">ROUNDUP('Дані з ДІСО'!L970/'Коефіцієнти АТО'!$R970,0)</f>
        <v>9</v>
      </c>
      <c r="N970" s="28">
        <f ca="1">(K970*Параметри!$K$32+L970*Параметри!$L$32+M970*Параметри!$M$32)/18</f>
        <v>157.66666666666666</v>
      </c>
      <c r="O970" s="41">
        <f>'Дані з ДІСО'!Y970/H970</f>
        <v>0</v>
      </c>
      <c r="P970" s="31">
        <f ca="1">(1+0.25*O970)*N970*Параметри!$K$48</f>
        <v>32180.670118109338</v>
      </c>
      <c r="Q970" s="31">
        <f ca="1">P970*'Коефіцієнти АТО'!T970</f>
        <v>547.07139200785878</v>
      </c>
      <c r="R970" s="31">
        <f>H970*(1+0.25*O970)*Параметри!$K$61*Параметри!$K$20/1000</f>
        <v>0</v>
      </c>
      <c r="S970" s="31">
        <f>H970*(1+0.25*O970)*'Коефіцієнти АТО'!S970*Параметри!$K$20/1000</f>
        <v>7406.5639950866671</v>
      </c>
      <c r="T970" s="31">
        <f t="shared" ca="1" si="181"/>
        <v>40134.305505203862</v>
      </c>
      <c r="U970" s="31">
        <f t="shared" ca="1" si="180"/>
        <v>40134.305505203862</v>
      </c>
      <c r="V970">
        <f>ROUNDUP('Дані з ДІСО'!P970/Параметри!$K$24,0)</f>
        <v>0</v>
      </c>
      <c r="W970">
        <f>ROUNDUP('Дані з ДІСО'!Q970/Параметри!$K$24,0)</f>
        <v>0</v>
      </c>
      <c r="X970">
        <f>ROUNDUP('Дані з ДІСО'!R970/Параметри!$K$24,0)</f>
        <v>0</v>
      </c>
      <c r="Y970" s="28">
        <f>(V970*Параметри!$K$33+W970*Параметри!$L$33+X970*Параметри!$M$33)/18</f>
        <v>0</v>
      </c>
      <c r="Z970" s="41">
        <f>IF(I970=0,0,'Дані з ДІСО'!AA970/I970)</f>
        <v>0</v>
      </c>
      <c r="AA970" s="31">
        <f>(1+0.25*Z970)*Y970*Параметри!$K$48</f>
        <v>0</v>
      </c>
      <c r="AB970" s="31">
        <f ca="1">AA970*'Коефіцієнти АТО'!U970</f>
        <v>0</v>
      </c>
      <c r="AC970" s="31">
        <f>I970*(1+0.25*Z970)*Параметри!$K$61*Параметри!$K$20/1000</f>
        <v>0</v>
      </c>
      <c r="AD970" s="31">
        <f>(1+0.25*Z970)*I970*'Коефіцієнти АТО'!S970*Параметри!$K$20/1000</f>
        <v>0</v>
      </c>
      <c r="AE970" s="31">
        <f t="shared" ca="1" si="182"/>
        <v>0</v>
      </c>
      <c r="AF970" s="45">
        <v>24.449546164873986</v>
      </c>
      <c r="AG970" s="45">
        <f ca="1">T970/SUM('Дані з ДІСО'!J970:L970)</f>
        <v>27.929231388450845</v>
      </c>
      <c r="AH970">
        <f ca="1">'Коефіцієнти АТО'!R970</f>
        <v>15.5</v>
      </c>
      <c r="AI970">
        <v>17</v>
      </c>
      <c r="AJ970" s="44">
        <f t="shared" ca="1" si="183"/>
        <v>1.1423210557820509</v>
      </c>
      <c r="AK970" t="str">
        <f ca="1">IF(OR(B970="Область",B970="Київ"),"Ні",IF(AJ970&gt;Параметри!$K$72,"Так, верхній",IF(AJ970&lt;Параметри!$K$73,"Так, нижній","Ні")))</f>
        <v>Ні</v>
      </c>
      <c r="AL970" s="45">
        <f ca="1">IF(AK970="Ні",AG970,IF(AK970="Так, верхній",AF970*Параметри!$K$72,AF970*Параметри!$K$73))</f>
        <v>27.929231388450845</v>
      </c>
      <c r="AM970">
        <f>'Дані з ДІСО'!AL970+'Дані з ДІСО'!AN970</f>
        <v>6</v>
      </c>
      <c r="AN970">
        <f>IF(AM970=0,0,'Дані з ДІСО'!AN970/AM970)</f>
        <v>0</v>
      </c>
      <c r="AO970" s="31">
        <f>AM970*(1+0.25*AN970)*Параметри!$K$50</f>
        <v>1148.727291096</v>
      </c>
      <c r="AP970" s="31">
        <f>ROUNDUP(('Дані з ДІСО'!AU970+'Дані з ДІСО'!AW970)/Параметри!$K$28,0)</f>
        <v>0</v>
      </c>
      <c r="AQ970" s="54">
        <f>AP970*Параметри!$M$35/18</f>
        <v>0</v>
      </c>
      <c r="AR970" s="31">
        <f>IF(AP970=0,0,'Дані з ДІСО'!AW970/SUM('Дані з ДІСО'!AU970,'Дані з ДІСО'!AW970))</f>
        <v>0</v>
      </c>
      <c r="AS970" s="31">
        <f>(1+0.25*AR970)*AQ970*Параметри!$K$48</f>
        <v>0</v>
      </c>
      <c r="AT970">
        <f>ROUNDUP(('Дані з ДІСО'!AE970+'Дані не з ДІСО'!E970+'Дані не з ДІСО'!G970)/Параметри!$K$64,0)</f>
        <v>0</v>
      </c>
      <c r="AU970">
        <f t="shared" si="184"/>
        <v>0</v>
      </c>
      <c r="AV970">
        <f>IF(AT970=0,0,('Дані з ДІСО'!AH970+'Дані не з ДІСО'!G970)/('Дані з ДІСО'!AE970+'Дані не з ДІСО'!E970+'Дані не з ДІСО'!G970))</f>
        <v>0</v>
      </c>
      <c r="AW970" s="31">
        <f>AU970*(1+0.25*AV970)*Параметри!$K$48</f>
        <v>0</v>
      </c>
      <c r="AX970">
        <f>ROUNDUP('Дані з ДІСО'!AF970/Параметри!$K$65,0)</f>
        <v>0</v>
      </c>
      <c r="AY970">
        <f t="shared" si="185"/>
        <v>0</v>
      </c>
      <c r="AZ970">
        <f>IF(AX970=0,0,'Дані з ДІСО'!AI970/'Дані з ДІСО'!AF970)</f>
        <v>0</v>
      </c>
      <c r="BA970" s="31">
        <f>AY970*(1+0.25*AZ970)*Параметри!$K$48</f>
        <v>0</v>
      </c>
      <c r="BB970">
        <f>ROUNDUP('Дані з ДІСО'!AR970/Параметри!$K$29,0)</f>
        <v>0</v>
      </c>
      <c r="BC970">
        <f>ROUNDUP('Дані з ДІСО'!AS970/Параметри!$K$29,0)</f>
        <v>0</v>
      </c>
      <c r="BD970">
        <f>ROUNDUP('Дані з ДІСО'!AT970/Параметри!$K$29,0)</f>
        <v>0</v>
      </c>
      <c r="BE970" s="54">
        <f>(BB970*Параметри!$K$32+BC970*Параметри!$L$32+BD970*Параметри!$M$32)/18</f>
        <v>0</v>
      </c>
      <c r="BF970" s="31">
        <f>(BE970*Параметри!$K$48+SUM('Дані з ДІСО'!AR970:AT970)*IF(Параметри!$R$37="RNK",Параметри!$K$45,Параметри!$R$47)*Параметри!$K$20/1000)*Параметри!$K$69</f>
        <v>0</v>
      </c>
      <c r="BG970">
        <f>ROUNDUP(('Дані не з ДІСО'!I970+'Дані не з ДІСО'!K970)/Параметри!$K$26,0)</f>
        <v>0</v>
      </c>
      <c r="BH970" s="31">
        <f>BG970*Параметри!$M$36/18</f>
        <v>0</v>
      </c>
      <c r="BI970">
        <f>IF(BG970=0,0,'Дані не з ДІСО'!K970/('Дані не з ДІСО'!I970+'Дані не з ДІСО'!K970))</f>
        <v>0</v>
      </c>
      <c r="BJ970" s="31">
        <f>(1+0.25*BI970)*BH970*Параметри!$K$48</f>
        <v>0</v>
      </c>
      <c r="BK970">
        <f>ROUNDUP('Дані не з ДІСО'!M970/Параметри!$K$27,0)</f>
        <v>0</v>
      </c>
      <c r="BL970">
        <f>BK970*Параметри!$M$37/18</f>
        <v>0</v>
      </c>
      <c r="BM970" s="31">
        <f>BL970*Параметри!$K$48</f>
        <v>0</v>
      </c>
      <c r="BN970" s="31">
        <f>'Дані не з ДІСО'!N970*(7*Параметри!$K$50+Параметри!$K$49)</f>
        <v>0</v>
      </c>
      <c r="BO970">
        <f>ROUNDUP('Дані з ДІСО'!V970/Параметри!$K$25,0)</f>
        <v>0</v>
      </c>
      <c r="BP970">
        <f>ROUNDUP('Дані з ДІСО'!W970/Параметри!$K$25,0)</f>
        <v>0</v>
      </c>
      <c r="BQ970">
        <f>ROUNDUP('Дані з ДІСО'!X970/Параметри!$K$25,0)</f>
        <v>0</v>
      </c>
      <c r="BR970">
        <f>(BO970*Параметри!$K$34+BP970*Параметри!$L$34+BQ970*Параметри!$M$34)/18</f>
        <v>0</v>
      </c>
      <c r="BS970">
        <f>IF(J970=0,0,'Дані з ДІСО'!AC970/J970)</f>
        <v>0</v>
      </c>
      <c r="BT970" s="31">
        <f>(1+0.25*BS970)*BR970*Параметри!$K$48</f>
        <v>0</v>
      </c>
      <c r="BU970" s="31">
        <f ca="1">BT970*'Коефіцієнти АТО'!U970</f>
        <v>0</v>
      </c>
      <c r="BV970" s="31">
        <f>J970*(1+0.25*BS970)*Параметри!$K$61*Параметри!$K$20/1000</f>
        <v>0</v>
      </c>
      <c r="BW970" s="31">
        <f>(1+0.25*BS970)*J970*'Коефіцієнти АТО'!S970*Параметри!$K$20/1000</f>
        <v>0</v>
      </c>
      <c r="BX970" s="31">
        <f t="shared" ca="1" si="186"/>
        <v>0</v>
      </c>
      <c r="BY970">
        <f>ROUNDUP('Дані з ДІСО'!AG970/Параметри!$K$66,0)</f>
        <v>0</v>
      </c>
      <c r="BZ970">
        <f t="shared" si="187"/>
        <v>0</v>
      </c>
      <c r="CA970">
        <f>IF('Дані з ДІСО'!AG970=0,0,'Дані з ДІСО'!AJ970/'Дані з ДІСО'!AG970)</f>
        <v>0</v>
      </c>
      <c r="CB970" s="31">
        <f>BZ970*(1+0.25*CA970)*Параметри!$K$48</f>
        <v>0</v>
      </c>
      <c r="CC970" s="31">
        <f t="shared" ca="1" si="188"/>
        <v>41283</v>
      </c>
      <c r="CD970" s="31">
        <f t="shared" si="189"/>
        <v>0</v>
      </c>
      <c r="CE970" s="31">
        <f t="shared" si="190"/>
        <v>0</v>
      </c>
      <c r="CF970" s="31">
        <f t="shared" si="191"/>
        <v>0</v>
      </c>
    </row>
    <row r="971" spans="1:84" x14ac:dyDescent="0.25">
      <c r="A971" s="9">
        <v>970</v>
      </c>
      <c r="B971" s="9" t="s">
        <v>4354</v>
      </c>
      <c r="C971" s="9" t="s">
        <v>4354</v>
      </c>
      <c r="D971" s="9" t="s">
        <v>2991</v>
      </c>
      <c r="E971" s="9" t="s">
        <v>28</v>
      </c>
      <c r="F971" s="9" t="s">
        <v>3932</v>
      </c>
      <c r="G971" s="9" t="s">
        <v>1966</v>
      </c>
      <c r="H971" s="31">
        <f>SUM('Дані з ДІСО'!J971:L971)</f>
        <v>1345</v>
      </c>
      <c r="I971" s="31">
        <f>SUM('Дані з ДІСО'!P971:R971)</f>
        <v>0</v>
      </c>
      <c r="J971" s="31">
        <f>SUM('Дані з ДІСО'!V971:X971)</f>
        <v>0</v>
      </c>
      <c r="K971">
        <f ca="1">ROUNDUP('Дані з ДІСО'!J971/'Коефіцієнти АТО'!$R971,0)</f>
        <v>30</v>
      </c>
      <c r="L971">
        <f ca="1">ROUNDUP('Дані з ДІСО'!K971/'Коефіцієнти АТО'!$R971,0)</f>
        <v>33</v>
      </c>
      <c r="M971">
        <f ca="1">ROUNDUP('Дані з ДІСО'!L971/'Коефіцієнти АТО'!$R971,0)</f>
        <v>7</v>
      </c>
      <c r="N971" s="28">
        <f ca="1">(K971*Параметри!$K$32+L971*Параметри!$L$32+M971*Параметри!$M$32)/18</f>
        <v>118.77777777777777</v>
      </c>
      <c r="O971" s="41">
        <f>'Дані з ДІСО'!Y971/H971</f>
        <v>0</v>
      </c>
      <c r="P971" s="31">
        <f ca="1">(1+0.25*O971)*N971*Параметри!$K$48</f>
        <v>24243.225057264892</v>
      </c>
      <c r="Q971" s="31">
        <f ca="1">P971*'Коефіцієнти АТО'!T971</f>
        <v>412.13482597350321</v>
      </c>
      <c r="R971" s="31">
        <f>H971*(1+0.25*O971)*Параметри!$K$61*Параметри!$K$20/1000</f>
        <v>0</v>
      </c>
      <c r="S971" s="31">
        <f>H971*(1+0.25*O971)*'Коефіцієнти АТО'!S971*Параметри!$K$20/1000</f>
        <v>6932.3789654777784</v>
      </c>
      <c r="T971" s="31">
        <f t="shared" ca="1" si="181"/>
        <v>31587.738848716173</v>
      </c>
      <c r="U971" s="31">
        <f t="shared" ca="1" si="180"/>
        <v>31587.738848716173</v>
      </c>
      <c r="V971">
        <f>ROUNDUP('Дані з ДІСО'!P971/Параметри!$K$24,0)</f>
        <v>0</v>
      </c>
      <c r="W971">
        <f>ROUNDUP('Дані з ДІСО'!Q971/Параметри!$K$24,0)</f>
        <v>0</v>
      </c>
      <c r="X971">
        <f>ROUNDUP('Дані з ДІСО'!R971/Параметри!$K$24,0)</f>
        <v>0</v>
      </c>
      <c r="Y971" s="28">
        <f>(V971*Параметри!$K$33+W971*Параметри!$L$33+X971*Параметри!$M$33)/18</f>
        <v>0</v>
      </c>
      <c r="Z971" s="41">
        <f>IF(I971=0,0,'Дані з ДІСО'!AA971/I971)</f>
        <v>0</v>
      </c>
      <c r="AA971" s="31">
        <f>(1+0.25*Z971)*Y971*Параметри!$K$48</f>
        <v>0</v>
      </c>
      <c r="AB971" s="31">
        <f ca="1">AA971*'Коефіцієнти АТО'!U971</f>
        <v>0</v>
      </c>
      <c r="AC971" s="31">
        <f>I971*(1+0.25*Z971)*Параметри!$K$61*Параметри!$K$20/1000</f>
        <v>0</v>
      </c>
      <c r="AD971" s="31">
        <f>(1+0.25*Z971)*I971*'Коефіцієнти АТО'!S971*Параметри!$K$20/1000</f>
        <v>0</v>
      </c>
      <c r="AE971" s="31">
        <f t="shared" ca="1" si="182"/>
        <v>0</v>
      </c>
      <c r="AF971" s="45">
        <v>23.090694456414976</v>
      </c>
      <c r="AG971" s="45">
        <f ca="1">T971/SUM('Дані з ДІСО'!J971:L971)</f>
        <v>23.485307694212768</v>
      </c>
      <c r="AH971">
        <f ca="1">'Коефіцієнти АТО'!R971</f>
        <v>19.5</v>
      </c>
      <c r="AI971">
        <v>18</v>
      </c>
      <c r="AJ971" s="44">
        <f t="shared" ca="1" si="183"/>
        <v>1.0170897085205752</v>
      </c>
      <c r="AK971" t="str">
        <f ca="1">IF(OR(B971="Область",B971="Київ"),"Ні",IF(AJ971&gt;Параметри!$K$72,"Так, верхній",IF(AJ971&lt;Параметри!$K$73,"Так, нижній","Ні")))</f>
        <v>Ні</v>
      </c>
      <c r="AL971" s="45">
        <f ca="1">IF(AK971="Ні",AG971,IF(AK971="Так, верхній",AF971*Параметри!$K$72,AF971*Параметри!$K$73))</f>
        <v>23.485307694212768</v>
      </c>
      <c r="AM971">
        <f>'Дані з ДІСО'!AL971+'Дані з ДІСО'!AN971</f>
        <v>7</v>
      </c>
      <c r="AN971">
        <f>IF(AM971=0,0,'Дані з ДІСО'!AN971/AM971)</f>
        <v>0</v>
      </c>
      <c r="AO971" s="31">
        <f>AM971*(1+0.25*AN971)*Параметри!$K$50</f>
        <v>1340.1818396120002</v>
      </c>
      <c r="AP971" s="31">
        <f>ROUNDUP(('Дані з ДІСО'!AU971+'Дані з ДІСО'!AW971)/Параметри!$K$28,0)</f>
        <v>0</v>
      </c>
      <c r="AQ971" s="54">
        <f>AP971*Параметри!$M$35/18</f>
        <v>0</v>
      </c>
      <c r="AR971" s="31">
        <f>IF(AP971=0,0,'Дані з ДІСО'!AW971/SUM('Дані з ДІСО'!AU971,'Дані з ДІСО'!AW971))</f>
        <v>0</v>
      </c>
      <c r="AS971" s="31">
        <f>(1+0.25*AR971)*AQ971*Параметри!$K$48</f>
        <v>0</v>
      </c>
      <c r="AT971">
        <f>ROUNDUP(('Дані з ДІСО'!AE971+'Дані не з ДІСО'!E971+'Дані не з ДІСО'!G971)/Параметри!$K$64,0)</f>
        <v>0</v>
      </c>
      <c r="AU971">
        <f t="shared" si="184"/>
        <v>0</v>
      </c>
      <c r="AV971">
        <f>IF(AT971=0,0,('Дані з ДІСО'!AH971+'Дані не з ДІСО'!G971)/('Дані з ДІСО'!AE971+'Дані не з ДІСО'!E971+'Дані не з ДІСО'!G971))</f>
        <v>0</v>
      </c>
      <c r="AW971" s="31">
        <f>AU971*(1+0.25*AV971)*Параметри!$K$48</f>
        <v>0</v>
      </c>
      <c r="AX971">
        <f>ROUNDUP('Дані з ДІСО'!AF971/Параметри!$K$65,0)</f>
        <v>0</v>
      </c>
      <c r="AY971">
        <f t="shared" si="185"/>
        <v>0</v>
      </c>
      <c r="AZ971">
        <f>IF(AX971=0,0,'Дані з ДІСО'!AI971/'Дані з ДІСО'!AF971)</f>
        <v>0</v>
      </c>
      <c r="BA971" s="31">
        <f>AY971*(1+0.25*AZ971)*Параметри!$K$48</f>
        <v>0</v>
      </c>
      <c r="BB971">
        <f>ROUNDUP('Дані з ДІСО'!AR971/Параметри!$K$29,0)</f>
        <v>0</v>
      </c>
      <c r="BC971">
        <f>ROUNDUP('Дані з ДІСО'!AS971/Параметри!$K$29,0)</f>
        <v>0</v>
      </c>
      <c r="BD971">
        <f>ROUNDUP('Дані з ДІСО'!AT971/Параметри!$K$29,0)</f>
        <v>0</v>
      </c>
      <c r="BE971" s="54">
        <f>(BB971*Параметри!$K$32+BC971*Параметри!$L$32+BD971*Параметри!$M$32)/18</f>
        <v>0</v>
      </c>
      <c r="BF971" s="31">
        <f>(BE971*Параметри!$K$48+SUM('Дані з ДІСО'!AR971:AT971)*IF(Параметри!$R$37="RNK",Параметри!$K$45,Параметри!$R$47)*Параметри!$K$20/1000)*Параметри!$K$69</f>
        <v>0</v>
      </c>
      <c r="BG971">
        <f>ROUNDUP(('Дані не з ДІСО'!I971+'Дані не з ДІСО'!K971)/Параметри!$K$26,0)</f>
        <v>0</v>
      </c>
      <c r="BH971" s="31">
        <f>BG971*Параметри!$M$36/18</f>
        <v>0</v>
      </c>
      <c r="BI971">
        <f>IF(BG971=0,0,'Дані не з ДІСО'!K971/('Дані не з ДІСО'!I971+'Дані не з ДІСО'!K971))</f>
        <v>0</v>
      </c>
      <c r="BJ971" s="31">
        <f>(1+0.25*BI971)*BH971*Параметри!$K$48</f>
        <v>0</v>
      </c>
      <c r="BK971">
        <f>ROUNDUP('Дані не з ДІСО'!M971/Параметри!$K$27,0)</f>
        <v>0</v>
      </c>
      <c r="BL971">
        <f>BK971*Параметри!$M$37/18</f>
        <v>0</v>
      </c>
      <c r="BM971" s="31">
        <f>BL971*Параметри!$K$48</f>
        <v>0</v>
      </c>
      <c r="BN971" s="31">
        <f>'Дані не з ДІСО'!N971*(7*Параметри!$K$50+Параметри!$K$49)</f>
        <v>0</v>
      </c>
      <c r="BO971">
        <f>ROUNDUP('Дані з ДІСО'!V971/Параметри!$K$25,0)</f>
        <v>0</v>
      </c>
      <c r="BP971">
        <f>ROUNDUP('Дані з ДІСО'!W971/Параметри!$K$25,0)</f>
        <v>0</v>
      </c>
      <c r="BQ971">
        <f>ROUNDUP('Дані з ДІСО'!X971/Параметри!$K$25,0)</f>
        <v>0</v>
      </c>
      <c r="BR971">
        <f>(BO971*Параметри!$K$34+BP971*Параметри!$L$34+BQ971*Параметри!$M$34)/18</f>
        <v>0</v>
      </c>
      <c r="BS971">
        <f>IF(J971=0,0,'Дані з ДІСО'!AC971/J971)</f>
        <v>0</v>
      </c>
      <c r="BT971" s="31">
        <f>(1+0.25*BS971)*BR971*Параметри!$K$48</f>
        <v>0</v>
      </c>
      <c r="BU971" s="31">
        <f ca="1">BT971*'Коефіцієнти АТО'!U971</f>
        <v>0</v>
      </c>
      <c r="BV971" s="31">
        <f>J971*(1+0.25*BS971)*Параметри!$K$61*Параметри!$K$20/1000</f>
        <v>0</v>
      </c>
      <c r="BW971" s="31">
        <f>(1+0.25*BS971)*J971*'Коефіцієнти АТО'!S971*Параметри!$K$20/1000</f>
        <v>0</v>
      </c>
      <c r="BX971" s="31">
        <f t="shared" ca="1" si="186"/>
        <v>0</v>
      </c>
      <c r="BY971">
        <f>ROUNDUP('Дані з ДІСО'!AG971/Параметри!$K$66,0)</f>
        <v>0</v>
      </c>
      <c r="BZ971">
        <f t="shared" si="187"/>
        <v>0</v>
      </c>
      <c r="CA971">
        <f>IF('Дані з ДІСО'!AG971=0,0,'Дані з ДІСО'!AJ971/'Дані з ДІСО'!AG971)</f>
        <v>0</v>
      </c>
      <c r="CB971" s="31">
        <f>BZ971*(1+0.25*CA971)*Параметри!$K$48</f>
        <v>0</v>
      </c>
      <c r="CC971" s="31">
        <f t="shared" ca="1" si="188"/>
        <v>32927.9</v>
      </c>
      <c r="CD971" s="31">
        <f t="shared" si="189"/>
        <v>0</v>
      </c>
      <c r="CE971" s="31">
        <f t="shared" si="190"/>
        <v>0</v>
      </c>
      <c r="CF971" s="31">
        <f t="shared" si="191"/>
        <v>0</v>
      </c>
    </row>
    <row r="972" spans="1:84" x14ac:dyDescent="0.25">
      <c r="A972" s="9">
        <v>971</v>
      </c>
      <c r="B972" s="9" t="s">
        <v>4354</v>
      </c>
      <c r="C972" s="9" t="s">
        <v>4354</v>
      </c>
      <c r="D972" s="9" t="s">
        <v>2991</v>
      </c>
      <c r="E972" s="9" t="s">
        <v>28</v>
      </c>
      <c r="F972" s="9" t="s">
        <v>3933</v>
      </c>
      <c r="G972" s="9" t="s">
        <v>1968</v>
      </c>
      <c r="H972" s="31">
        <f>SUM('Дані з ДІСО'!J972:L972)</f>
        <v>296</v>
      </c>
      <c r="I972" s="31">
        <f>SUM('Дані з ДІСО'!P972:R972)</f>
        <v>0</v>
      </c>
      <c r="J972" s="31">
        <f>SUM('Дані з ДІСО'!V972:X972)</f>
        <v>0</v>
      </c>
      <c r="K972">
        <f ca="1">ROUNDUP('Дані з ДІСО'!J972/'Коефіцієнти АТО'!$R972,0)</f>
        <v>9</v>
      </c>
      <c r="L972">
        <f ca="1">ROUNDUP('Дані з ДІСО'!K972/'Коефіцієнти АТО'!$R972,0)</f>
        <v>12</v>
      </c>
      <c r="M972">
        <f ca="1">ROUNDUP('Дані з ДІСО'!L972/'Коефіцієнти АТО'!$R972,0)</f>
        <v>4</v>
      </c>
      <c r="N972" s="28">
        <f ca="1">(K972*Параметри!$K$32+L972*Параметри!$L$32+M972*Параметри!$M$32)/18</f>
        <v>43.611111111111114</v>
      </c>
      <c r="O972" s="41">
        <f>'Дані з ДІСО'!Y972/H972</f>
        <v>0</v>
      </c>
      <c r="P972" s="31">
        <f ca="1">(1+0.25*O972)*N972*Параметри!$K$48</f>
        <v>8901.277675375557</v>
      </c>
      <c r="Q972" s="31">
        <f ca="1">P972*'Коефіцієнти АТО'!T972</f>
        <v>151.32172048138449</v>
      </c>
      <c r="R972" s="31">
        <f>H972*(1+0.25*O972)*Параметри!$K$61*Параметри!$K$20/1000</f>
        <v>0</v>
      </c>
      <c r="S972" s="31">
        <f>H972*(1+0.25*O972)*'Коефіцієнти АТО'!S972*Параметри!$K$20/1000</f>
        <v>1525.6387909155555</v>
      </c>
      <c r="T972" s="31">
        <f t="shared" ca="1" si="181"/>
        <v>10578.238186772498</v>
      </c>
      <c r="U972" s="31">
        <f t="shared" ca="1" si="180"/>
        <v>11882.014648828672</v>
      </c>
      <c r="V972">
        <f>ROUNDUP('Дані з ДІСО'!P972/Параметри!$K$24,0)</f>
        <v>0</v>
      </c>
      <c r="W972">
        <f>ROUNDUP('Дані з ДІСО'!Q972/Параметри!$K$24,0)</f>
        <v>0</v>
      </c>
      <c r="X972">
        <f>ROUNDUP('Дані з ДІСО'!R972/Параметри!$K$24,0)</f>
        <v>0</v>
      </c>
      <c r="Y972" s="28">
        <f>(V972*Параметри!$K$33+W972*Параметри!$L$33+X972*Параметри!$M$33)/18</f>
        <v>0</v>
      </c>
      <c r="Z972" s="41">
        <f>IF(I972=0,0,'Дані з ДІСО'!AA972/I972)</f>
        <v>0</v>
      </c>
      <c r="AA972" s="31">
        <f>(1+0.25*Z972)*Y972*Параметри!$K$48</f>
        <v>0</v>
      </c>
      <c r="AB972" s="31">
        <f ca="1">AA972*'Коефіцієнти АТО'!U972</f>
        <v>0</v>
      </c>
      <c r="AC972" s="31">
        <f>I972*(1+0.25*Z972)*Параметри!$K$61*Параметри!$K$20/1000</f>
        <v>0</v>
      </c>
      <c r="AD972" s="31">
        <f>(1+0.25*Z972)*I972*'Коефіцієнти АТО'!S972*Параметри!$K$20/1000</f>
        <v>0</v>
      </c>
      <c r="AE972" s="31">
        <f t="shared" ca="1" si="182"/>
        <v>0</v>
      </c>
      <c r="AF972" s="45">
        <v>40.141941381177944</v>
      </c>
      <c r="AG972" s="45">
        <f ca="1">T972/SUM('Дані з ДІСО'!J972:L972)</f>
        <v>35.73729117152871</v>
      </c>
      <c r="AH972">
        <f ca="1">'Коефіцієнти АТО'!R972</f>
        <v>13</v>
      </c>
      <c r="AI972">
        <v>10</v>
      </c>
      <c r="AJ972" s="44">
        <f t="shared" ca="1" si="183"/>
        <v>0.89027311440112566</v>
      </c>
      <c r="AK972" t="str">
        <f ca="1">IF(OR(B972="Область",B972="Київ"),"Ні",IF(AJ972&gt;Параметри!$K$72,"Так, верхній",IF(AJ972&lt;Параметри!$K$73,"Так, нижній","Ні")))</f>
        <v>Так, нижній</v>
      </c>
      <c r="AL972" s="45">
        <f ca="1">IF(AK972="Ні",AG972,IF(AK972="Так, верхній",AF972*Параметри!$K$72,AF972*Параметри!$K$73))</f>
        <v>40.141941381177944</v>
      </c>
      <c r="AM972">
        <f>'Дані з ДІСО'!AL972+'Дані з ДІСО'!AN972</f>
        <v>0</v>
      </c>
      <c r="AN972">
        <f>IF(AM972=0,0,'Дані з ДІСО'!AN972/AM972)</f>
        <v>0</v>
      </c>
      <c r="AO972" s="31">
        <f>AM972*(1+0.25*AN972)*Параметри!$K$50</f>
        <v>0</v>
      </c>
      <c r="AP972" s="31">
        <f>ROUNDUP(('Дані з ДІСО'!AU972+'Дані з ДІСО'!AW972)/Параметри!$K$28,0)</f>
        <v>0</v>
      </c>
      <c r="AQ972" s="54">
        <f>AP972*Параметри!$M$35/18</f>
        <v>0</v>
      </c>
      <c r="AR972" s="31">
        <f>IF(AP972=0,0,'Дані з ДІСО'!AW972/SUM('Дані з ДІСО'!AU972,'Дані з ДІСО'!AW972))</f>
        <v>0</v>
      </c>
      <c r="AS972" s="31">
        <f>(1+0.25*AR972)*AQ972*Параметри!$K$48</f>
        <v>0</v>
      </c>
      <c r="AT972">
        <f>ROUNDUP(('Дані з ДІСО'!AE972+'Дані не з ДІСО'!E972+'Дані не з ДІСО'!G972)/Параметри!$K$64,0)</f>
        <v>0</v>
      </c>
      <c r="AU972">
        <f t="shared" si="184"/>
        <v>0</v>
      </c>
      <c r="AV972">
        <f>IF(AT972=0,0,('Дані з ДІСО'!AH972+'Дані не з ДІСО'!G972)/('Дані з ДІСО'!AE972+'Дані не з ДІСО'!E972+'Дані не з ДІСО'!G972))</f>
        <v>0</v>
      </c>
      <c r="AW972" s="31">
        <f>AU972*(1+0.25*AV972)*Параметри!$K$48</f>
        <v>0</v>
      </c>
      <c r="AX972">
        <f>ROUNDUP('Дані з ДІСО'!AF972/Параметри!$K$65,0)</f>
        <v>0</v>
      </c>
      <c r="AY972">
        <f t="shared" si="185"/>
        <v>0</v>
      </c>
      <c r="AZ972">
        <f>IF(AX972=0,0,'Дані з ДІСО'!AI972/'Дані з ДІСО'!AF972)</f>
        <v>0</v>
      </c>
      <c r="BA972" s="31">
        <f>AY972*(1+0.25*AZ972)*Параметри!$K$48</f>
        <v>0</v>
      </c>
      <c r="BB972">
        <f>ROUNDUP('Дані з ДІСО'!AR972/Параметри!$K$29,0)</f>
        <v>0</v>
      </c>
      <c r="BC972">
        <f>ROUNDUP('Дані з ДІСО'!AS972/Параметри!$K$29,0)</f>
        <v>0</v>
      </c>
      <c r="BD972">
        <f>ROUNDUP('Дані з ДІСО'!AT972/Параметри!$K$29,0)</f>
        <v>0</v>
      </c>
      <c r="BE972" s="54">
        <f>(BB972*Параметри!$K$32+BC972*Параметри!$L$32+BD972*Параметри!$M$32)/18</f>
        <v>0</v>
      </c>
      <c r="BF972" s="31">
        <f>(BE972*Параметри!$K$48+SUM('Дані з ДІСО'!AR972:AT972)*IF(Параметри!$R$37="RNK",Параметри!$K$45,Параметри!$R$47)*Параметри!$K$20/1000)*Параметри!$K$69</f>
        <v>0</v>
      </c>
      <c r="BG972">
        <f>ROUNDUP(('Дані не з ДІСО'!I972+'Дані не з ДІСО'!K972)/Параметри!$K$26,0)</f>
        <v>0</v>
      </c>
      <c r="BH972" s="31">
        <f>BG972*Параметри!$M$36/18</f>
        <v>0</v>
      </c>
      <c r="BI972">
        <f>IF(BG972=0,0,'Дані не з ДІСО'!K972/('Дані не з ДІСО'!I972+'Дані не з ДІСО'!K972))</f>
        <v>0</v>
      </c>
      <c r="BJ972" s="31">
        <f>(1+0.25*BI972)*BH972*Параметри!$K$48</f>
        <v>0</v>
      </c>
      <c r="BK972">
        <f>ROUNDUP('Дані не з ДІСО'!M972/Параметри!$K$27,0)</f>
        <v>0</v>
      </c>
      <c r="BL972">
        <f>BK972*Параметри!$M$37/18</f>
        <v>0</v>
      </c>
      <c r="BM972" s="31">
        <f>BL972*Параметри!$K$48</f>
        <v>0</v>
      </c>
      <c r="BN972" s="31">
        <f>'Дані не з ДІСО'!N972*(7*Параметри!$K$50+Параметри!$K$49)</f>
        <v>0</v>
      </c>
      <c r="BO972">
        <f>ROUNDUP('Дані з ДІСО'!V972/Параметри!$K$25,0)</f>
        <v>0</v>
      </c>
      <c r="BP972">
        <f>ROUNDUP('Дані з ДІСО'!W972/Параметри!$K$25,0)</f>
        <v>0</v>
      </c>
      <c r="BQ972">
        <f>ROUNDUP('Дані з ДІСО'!X972/Параметри!$K$25,0)</f>
        <v>0</v>
      </c>
      <c r="BR972">
        <f>(BO972*Параметри!$K$34+BP972*Параметри!$L$34+BQ972*Параметри!$M$34)/18</f>
        <v>0</v>
      </c>
      <c r="BS972">
        <f>IF(J972=0,0,'Дані з ДІСО'!AC972/J972)</f>
        <v>0</v>
      </c>
      <c r="BT972" s="31">
        <f>(1+0.25*BS972)*BR972*Параметри!$K$48</f>
        <v>0</v>
      </c>
      <c r="BU972" s="31">
        <f ca="1">BT972*'Коефіцієнти АТО'!U972</f>
        <v>0</v>
      </c>
      <c r="BV972" s="31">
        <f>J972*(1+0.25*BS972)*Параметри!$K$61*Параметри!$K$20/1000</f>
        <v>0</v>
      </c>
      <c r="BW972" s="31">
        <f>(1+0.25*BS972)*J972*'Коефіцієнти АТО'!S972*Параметри!$K$20/1000</f>
        <v>0</v>
      </c>
      <c r="BX972" s="31">
        <f t="shared" ca="1" si="186"/>
        <v>0</v>
      </c>
      <c r="BY972">
        <f>ROUNDUP('Дані з ДІСО'!AG972/Параметри!$K$66,0)</f>
        <v>0</v>
      </c>
      <c r="BZ972">
        <f t="shared" si="187"/>
        <v>0</v>
      </c>
      <c r="CA972">
        <f>IF('Дані з ДІСО'!AG972=0,0,'Дані з ДІСО'!AJ972/'Дані з ДІСО'!AG972)</f>
        <v>0</v>
      </c>
      <c r="CB972" s="31">
        <f>BZ972*(1+0.25*CA972)*Параметри!$K$48</f>
        <v>0</v>
      </c>
      <c r="CC972" s="31">
        <f t="shared" ca="1" si="188"/>
        <v>11882</v>
      </c>
      <c r="CD972" s="31">
        <f t="shared" si="189"/>
        <v>0</v>
      </c>
      <c r="CE972" s="31">
        <f t="shared" si="190"/>
        <v>0</v>
      </c>
      <c r="CF972" s="31">
        <f t="shared" si="191"/>
        <v>0</v>
      </c>
    </row>
    <row r="973" spans="1:84" x14ac:dyDescent="0.25">
      <c r="A973" s="9">
        <v>972</v>
      </c>
      <c r="B973" s="9" t="s">
        <v>4354</v>
      </c>
      <c r="C973" s="9" t="s">
        <v>4354</v>
      </c>
      <c r="D973" s="9" t="s">
        <v>2991</v>
      </c>
      <c r="E973" s="9" t="s">
        <v>28</v>
      </c>
      <c r="F973" s="9" t="s">
        <v>3934</v>
      </c>
      <c r="G973" s="9" t="s">
        <v>1970</v>
      </c>
      <c r="H973" s="31">
        <f>SUM('Дані з ДІСО'!J973:L973)</f>
        <v>592</v>
      </c>
      <c r="I973" s="31">
        <f>SUM('Дані з ДІСО'!P973:R973)</f>
        <v>0</v>
      </c>
      <c r="J973" s="31">
        <f>SUM('Дані з ДІСО'!V973:X973)</f>
        <v>0</v>
      </c>
      <c r="K973">
        <f ca="1">ROUNDUP('Дані з ДІСО'!J973/'Коефіцієнти АТО'!$R973,0)</f>
        <v>19</v>
      </c>
      <c r="L973">
        <f ca="1">ROUNDUP('Дані з ДІСО'!K973/'Коефіцієнти АТО'!$R973,0)</f>
        <v>21</v>
      </c>
      <c r="M973">
        <f ca="1">ROUNDUP('Дані з ДІСО'!L973/'Коефіцієнти АТО'!$R973,0)</f>
        <v>4</v>
      </c>
      <c r="N973" s="28">
        <f ca="1">(K973*Параметри!$K$32+L973*Параметри!$L$32+M973*Параметри!$M$32)/18</f>
        <v>74.5</v>
      </c>
      <c r="O973" s="41">
        <f>'Дані з ДІСО'!Y973/H973</f>
        <v>0</v>
      </c>
      <c r="P973" s="31">
        <f ca="1">(1+0.25*O973)*N973*Параметри!$K$48</f>
        <v>15205.876895132002</v>
      </c>
      <c r="Q973" s="31">
        <f ca="1">P973*'Коефіцієнти АТО'!T973</f>
        <v>258.49990721724407</v>
      </c>
      <c r="R973" s="31">
        <f>H973*(1+0.25*O973)*Параметри!$K$61*Параметри!$K$20/1000</f>
        <v>0</v>
      </c>
      <c r="S973" s="31">
        <f>H973*(1+0.25*O973)*'Коефіцієнти АТО'!S973*Параметри!$K$20/1000</f>
        <v>3051.2775818311111</v>
      </c>
      <c r="T973" s="31">
        <f t="shared" ca="1" si="181"/>
        <v>18515.654384180358</v>
      </c>
      <c r="U973" s="31">
        <f t="shared" ca="1" si="180"/>
        <v>18515.654384180358</v>
      </c>
      <c r="V973">
        <f>ROUNDUP('Дані з ДІСО'!P973/Параметри!$K$24,0)</f>
        <v>0</v>
      </c>
      <c r="W973">
        <f>ROUNDUP('Дані з ДІСО'!Q973/Параметри!$K$24,0)</f>
        <v>0</v>
      </c>
      <c r="X973">
        <f>ROUNDUP('Дані з ДІСО'!R973/Параметри!$K$24,0)</f>
        <v>0</v>
      </c>
      <c r="Y973" s="28">
        <f>(V973*Параметри!$K$33+W973*Параметри!$L$33+X973*Параметри!$M$33)/18</f>
        <v>0</v>
      </c>
      <c r="Z973" s="41">
        <f>IF(I973=0,0,'Дані з ДІСО'!AA973/I973)</f>
        <v>0</v>
      </c>
      <c r="AA973" s="31">
        <f>(1+0.25*Z973)*Y973*Параметри!$K$48</f>
        <v>0</v>
      </c>
      <c r="AB973" s="31">
        <f ca="1">AA973*'Коефіцієнти АТО'!U973</f>
        <v>0</v>
      </c>
      <c r="AC973" s="31">
        <f>I973*(1+0.25*Z973)*Параметри!$K$61*Параметри!$K$20/1000</f>
        <v>0</v>
      </c>
      <c r="AD973" s="31">
        <f>(1+0.25*Z973)*I973*'Коефіцієнти АТО'!S973*Параметри!$K$20/1000</f>
        <v>0</v>
      </c>
      <c r="AE973" s="31">
        <f t="shared" ca="1" si="182"/>
        <v>0</v>
      </c>
      <c r="AF973" s="45">
        <v>28.206952048836968</v>
      </c>
      <c r="AG973" s="45">
        <f ca="1">T973/SUM('Дані з ДІСО'!J973:L973)</f>
        <v>31.276443216520875</v>
      </c>
      <c r="AH973">
        <f ca="1">'Коефіцієнти АТО'!R973</f>
        <v>14</v>
      </c>
      <c r="AI973">
        <v>14.5</v>
      </c>
      <c r="AJ973" s="44">
        <f t="shared" ca="1" si="183"/>
        <v>1.1088203774150944</v>
      </c>
      <c r="AK973" t="str">
        <f ca="1">IF(OR(B973="Область",B973="Київ"),"Ні",IF(AJ973&gt;Параметри!$K$72,"Так, верхній",IF(AJ973&lt;Параметри!$K$73,"Так, нижній","Ні")))</f>
        <v>Ні</v>
      </c>
      <c r="AL973" s="45">
        <f ca="1">IF(AK973="Ні",AG973,IF(AK973="Так, верхній",AF973*Параметри!$K$72,AF973*Параметри!$K$73))</f>
        <v>31.276443216520875</v>
      </c>
      <c r="AM973">
        <f>'Дані з ДІСО'!AL973+'Дані з ДІСО'!AN973</f>
        <v>13</v>
      </c>
      <c r="AN973">
        <f>IF(AM973=0,0,'Дані з ДІСО'!AN973/AM973)</f>
        <v>0</v>
      </c>
      <c r="AO973" s="31">
        <f>AM973*(1+0.25*AN973)*Параметри!$K$50</f>
        <v>2488.9091307080002</v>
      </c>
      <c r="AP973" s="31">
        <f>ROUNDUP(('Дані з ДІСО'!AU973+'Дані з ДІСО'!AW973)/Параметри!$K$28,0)</f>
        <v>0</v>
      </c>
      <c r="AQ973" s="54">
        <f>AP973*Параметри!$M$35/18</f>
        <v>0</v>
      </c>
      <c r="AR973" s="31">
        <f>IF(AP973=0,0,'Дані з ДІСО'!AW973/SUM('Дані з ДІСО'!AU973,'Дані з ДІСО'!AW973))</f>
        <v>0</v>
      </c>
      <c r="AS973" s="31">
        <f>(1+0.25*AR973)*AQ973*Параметри!$K$48</f>
        <v>0</v>
      </c>
      <c r="AT973">
        <f>ROUNDUP(('Дані з ДІСО'!AE973+'Дані не з ДІСО'!E973+'Дані не з ДІСО'!G973)/Параметри!$K$64,0)</f>
        <v>0</v>
      </c>
      <c r="AU973">
        <f t="shared" si="184"/>
        <v>0</v>
      </c>
      <c r="AV973">
        <f>IF(AT973=0,0,('Дані з ДІСО'!AH973+'Дані не з ДІСО'!G973)/('Дані з ДІСО'!AE973+'Дані не з ДІСО'!E973+'Дані не з ДІСО'!G973))</f>
        <v>0</v>
      </c>
      <c r="AW973" s="31">
        <f>AU973*(1+0.25*AV973)*Параметри!$K$48</f>
        <v>0</v>
      </c>
      <c r="AX973">
        <f>ROUNDUP('Дані з ДІСО'!AF973/Параметри!$K$65,0)</f>
        <v>0</v>
      </c>
      <c r="AY973">
        <f t="shared" si="185"/>
        <v>0</v>
      </c>
      <c r="AZ973">
        <f>IF(AX973=0,0,'Дані з ДІСО'!AI973/'Дані з ДІСО'!AF973)</f>
        <v>0</v>
      </c>
      <c r="BA973" s="31">
        <f>AY973*(1+0.25*AZ973)*Параметри!$K$48</f>
        <v>0</v>
      </c>
      <c r="BB973">
        <f>ROUNDUP('Дані з ДІСО'!AR973/Параметри!$K$29,0)</f>
        <v>0</v>
      </c>
      <c r="BC973">
        <f>ROUNDUP('Дані з ДІСО'!AS973/Параметри!$K$29,0)</f>
        <v>0</v>
      </c>
      <c r="BD973">
        <f>ROUNDUP('Дані з ДІСО'!AT973/Параметри!$K$29,0)</f>
        <v>0</v>
      </c>
      <c r="BE973" s="54">
        <f>(BB973*Параметри!$K$32+BC973*Параметри!$L$32+BD973*Параметри!$M$32)/18</f>
        <v>0</v>
      </c>
      <c r="BF973" s="31">
        <f>(BE973*Параметри!$K$48+SUM('Дані з ДІСО'!AR973:AT973)*IF(Параметри!$R$37="RNK",Параметри!$K$45,Параметри!$R$47)*Параметри!$K$20/1000)*Параметри!$K$69</f>
        <v>0</v>
      </c>
      <c r="BG973">
        <f>ROUNDUP(('Дані не з ДІСО'!I973+'Дані не з ДІСО'!K973)/Параметри!$K$26,0)</f>
        <v>0</v>
      </c>
      <c r="BH973" s="31">
        <f>BG973*Параметри!$M$36/18</f>
        <v>0</v>
      </c>
      <c r="BI973">
        <f>IF(BG973=0,0,'Дані не з ДІСО'!K973/('Дані не з ДІСО'!I973+'Дані не з ДІСО'!K973))</f>
        <v>0</v>
      </c>
      <c r="BJ973" s="31">
        <f>(1+0.25*BI973)*BH973*Параметри!$K$48</f>
        <v>0</v>
      </c>
      <c r="BK973">
        <f>ROUNDUP('Дані не з ДІСО'!M973/Параметри!$K$27,0)</f>
        <v>0</v>
      </c>
      <c r="BL973">
        <f>BK973*Параметри!$M$37/18</f>
        <v>0</v>
      </c>
      <c r="BM973" s="31">
        <f>BL973*Параметри!$K$48</f>
        <v>0</v>
      </c>
      <c r="BN973" s="31">
        <f>'Дані не з ДІСО'!N973*(7*Параметри!$K$50+Параметри!$K$49)</f>
        <v>0</v>
      </c>
      <c r="BO973">
        <f>ROUNDUP('Дані з ДІСО'!V973/Параметри!$K$25,0)</f>
        <v>0</v>
      </c>
      <c r="BP973">
        <f>ROUNDUP('Дані з ДІСО'!W973/Параметри!$K$25,0)</f>
        <v>0</v>
      </c>
      <c r="BQ973">
        <f>ROUNDUP('Дані з ДІСО'!X973/Параметри!$K$25,0)</f>
        <v>0</v>
      </c>
      <c r="BR973">
        <f>(BO973*Параметри!$K$34+BP973*Параметри!$L$34+BQ973*Параметри!$M$34)/18</f>
        <v>0</v>
      </c>
      <c r="BS973">
        <f>IF(J973=0,0,'Дані з ДІСО'!AC973/J973)</f>
        <v>0</v>
      </c>
      <c r="BT973" s="31">
        <f>(1+0.25*BS973)*BR973*Параметри!$K$48</f>
        <v>0</v>
      </c>
      <c r="BU973" s="31">
        <f ca="1">BT973*'Коефіцієнти АТО'!U973</f>
        <v>0</v>
      </c>
      <c r="BV973" s="31">
        <f>J973*(1+0.25*BS973)*Параметри!$K$61*Параметри!$K$20/1000</f>
        <v>0</v>
      </c>
      <c r="BW973" s="31">
        <f>(1+0.25*BS973)*J973*'Коефіцієнти АТО'!S973*Параметри!$K$20/1000</f>
        <v>0</v>
      </c>
      <c r="BX973" s="31">
        <f t="shared" ca="1" si="186"/>
        <v>0</v>
      </c>
      <c r="BY973">
        <f>ROUNDUP('Дані з ДІСО'!AG973/Параметри!$K$66,0)</f>
        <v>0</v>
      </c>
      <c r="BZ973">
        <f t="shared" si="187"/>
        <v>0</v>
      </c>
      <c r="CA973">
        <f>IF('Дані з ДІСО'!AG973=0,0,'Дані з ДІСО'!AJ973/'Дані з ДІСО'!AG973)</f>
        <v>0</v>
      </c>
      <c r="CB973" s="31">
        <f>BZ973*(1+0.25*CA973)*Параметри!$K$48</f>
        <v>0</v>
      </c>
      <c r="CC973" s="31">
        <f t="shared" ca="1" si="188"/>
        <v>21004.6</v>
      </c>
      <c r="CD973" s="31">
        <f t="shared" si="189"/>
        <v>0</v>
      </c>
      <c r="CE973" s="31">
        <f t="shared" si="190"/>
        <v>0</v>
      </c>
      <c r="CF973" s="31">
        <f t="shared" si="191"/>
        <v>0</v>
      </c>
    </row>
    <row r="974" spans="1:84" x14ac:dyDescent="0.25">
      <c r="A974" s="9">
        <v>973</v>
      </c>
      <c r="B974" s="9" t="s">
        <v>4354</v>
      </c>
      <c r="C974" s="9" t="s">
        <v>4354</v>
      </c>
      <c r="D974" s="9" t="s">
        <v>2991</v>
      </c>
      <c r="E974" s="9" t="s">
        <v>28</v>
      </c>
      <c r="F974" s="9" t="s">
        <v>3303</v>
      </c>
      <c r="G974" s="9" t="s">
        <v>1972</v>
      </c>
      <c r="H974" s="31">
        <f>SUM('Дані з ДІСО'!J974:L974)</f>
        <v>941</v>
      </c>
      <c r="I974" s="31">
        <f>SUM('Дані з ДІСО'!P974:R974)</f>
        <v>0</v>
      </c>
      <c r="J974" s="31">
        <f>SUM('Дані з ДІСО'!V974:X974)</f>
        <v>0</v>
      </c>
      <c r="K974">
        <f ca="1">ROUNDUP('Дані з ДІСО'!J974/'Коефіцієнти АТО'!$R974,0)</f>
        <v>24</v>
      </c>
      <c r="L974">
        <f ca="1">ROUNDUP('Дані з ДІСО'!K974/'Коефіцієнти АТО'!$R974,0)</f>
        <v>25</v>
      </c>
      <c r="M974">
        <f ca="1">ROUNDUP('Дані з ДІСО'!L974/'Коефіцієнти АТО'!$R974,0)</f>
        <v>5</v>
      </c>
      <c r="N974" s="28">
        <f ca="1">(K974*Параметри!$K$32+L974*Параметри!$L$32+M974*Параметри!$M$32)/18</f>
        <v>91.111111111111114</v>
      </c>
      <c r="O974" s="41">
        <f>'Дані з ДІСО'!Y974/H974</f>
        <v>0</v>
      </c>
      <c r="P974" s="31">
        <f ca="1">(1+0.25*O974)*N974*Параметри!$K$48</f>
        <v>18596.299856835558</v>
      </c>
      <c r="Q974" s="31">
        <f ca="1">P974*'Коефіцієнти АТО'!T974</f>
        <v>316.13709756620449</v>
      </c>
      <c r="R974" s="31">
        <f>H974*(1+0.25*O974)*Параметри!$K$61*Параметри!$K$20/1000</f>
        <v>0</v>
      </c>
      <c r="S974" s="31">
        <f>H974*(1+0.25*O974)*'Коефіцієнти АТО'!S974*Параметри!$K$20/1000</f>
        <v>4850.0881832822224</v>
      </c>
      <c r="T974" s="31">
        <f t="shared" ca="1" si="181"/>
        <v>23762.525137683984</v>
      </c>
      <c r="U974" s="31">
        <f t="shared" ca="1" si="180"/>
        <v>23762.525137683984</v>
      </c>
      <c r="V974">
        <f>ROUNDUP('Дані з ДІСО'!P974/Параметри!$K$24,0)</f>
        <v>0</v>
      </c>
      <c r="W974">
        <f>ROUNDUP('Дані з ДІСО'!Q974/Параметри!$K$24,0)</f>
        <v>0</v>
      </c>
      <c r="X974">
        <f>ROUNDUP('Дані з ДІСО'!R974/Параметри!$K$24,0)</f>
        <v>0</v>
      </c>
      <c r="Y974" s="28">
        <f>(V974*Параметри!$K$33+W974*Параметри!$L$33+X974*Параметри!$M$33)/18</f>
        <v>0</v>
      </c>
      <c r="Z974" s="41">
        <f>IF(I974=0,0,'Дані з ДІСО'!AA974/I974)</f>
        <v>0</v>
      </c>
      <c r="AA974" s="31">
        <f>(1+0.25*Z974)*Y974*Параметри!$K$48</f>
        <v>0</v>
      </c>
      <c r="AB974" s="31">
        <f ca="1">AA974*'Коефіцієнти АТО'!U974</f>
        <v>0</v>
      </c>
      <c r="AC974" s="31">
        <f>I974*(1+0.25*Z974)*Параметри!$K$61*Параметри!$K$20/1000</f>
        <v>0</v>
      </c>
      <c r="AD974" s="31">
        <f>(1+0.25*Z974)*I974*'Коефіцієнти АТО'!S974*Параметри!$K$20/1000</f>
        <v>0</v>
      </c>
      <c r="AE974" s="31">
        <f t="shared" ca="1" si="182"/>
        <v>0</v>
      </c>
      <c r="AF974" s="45">
        <v>23.500505724375255</v>
      </c>
      <c r="AG974" s="45">
        <f ca="1">T974/SUM('Дані з ДІСО'!J974:L974)</f>
        <v>25.252417787124319</v>
      </c>
      <c r="AH974">
        <f ca="1">'Коефіцієнти АТО'!R974</f>
        <v>17.5</v>
      </c>
      <c r="AI974">
        <v>18</v>
      </c>
      <c r="AJ974" s="44">
        <f t="shared" ca="1" si="183"/>
        <v>1.0745478451951755</v>
      </c>
      <c r="AK974" t="str">
        <f ca="1">IF(OR(B974="Область",B974="Київ"),"Ні",IF(AJ974&gt;Параметри!$K$72,"Так, верхній",IF(AJ974&lt;Параметри!$K$73,"Так, нижній","Ні")))</f>
        <v>Ні</v>
      </c>
      <c r="AL974" s="45">
        <f ca="1">IF(AK974="Ні",AG974,IF(AK974="Так, верхній",AF974*Параметри!$K$72,AF974*Параметри!$K$73))</f>
        <v>25.252417787124319</v>
      </c>
      <c r="AM974">
        <f>'Дані з ДІСО'!AL974+'Дані з ДІСО'!AN974</f>
        <v>11</v>
      </c>
      <c r="AN974">
        <f>IF(AM974=0,0,'Дані з ДІСО'!AN974/AM974)</f>
        <v>0</v>
      </c>
      <c r="AO974" s="31">
        <f>AM974*(1+0.25*AN974)*Параметри!$K$50</f>
        <v>2106.0000336760004</v>
      </c>
      <c r="AP974" s="31">
        <f>ROUNDUP(('Дані з ДІСО'!AU974+'Дані з ДІСО'!AW974)/Параметри!$K$28,0)</f>
        <v>0</v>
      </c>
      <c r="AQ974" s="54">
        <f>AP974*Параметри!$M$35/18</f>
        <v>0</v>
      </c>
      <c r="AR974" s="31">
        <f>IF(AP974=0,0,'Дані з ДІСО'!AW974/SUM('Дані з ДІСО'!AU974,'Дані з ДІСО'!AW974))</f>
        <v>0</v>
      </c>
      <c r="AS974" s="31">
        <f>(1+0.25*AR974)*AQ974*Параметри!$K$48</f>
        <v>0</v>
      </c>
      <c r="AT974">
        <f>ROUNDUP(('Дані з ДІСО'!AE974+'Дані не з ДІСО'!E974+'Дані не з ДІСО'!G974)/Параметри!$K$64,0)</f>
        <v>0</v>
      </c>
      <c r="AU974">
        <f t="shared" si="184"/>
        <v>0</v>
      </c>
      <c r="AV974">
        <f>IF(AT974=0,0,('Дані з ДІСО'!AH974+'Дані не з ДІСО'!G974)/('Дані з ДІСО'!AE974+'Дані не з ДІСО'!E974+'Дані не з ДІСО'!G974))</f>
        <v>0</v>
      </c>
      <c r="AW974" s="31">
        <f>AU974*(1+0.25*AV974)*Параметри!$K$48</f>
        <v>0</v>
      </c>
      <c r="AX974">
        <f>ROUNDUP('Дані з ДІСО'!AF974/Параметри!$K$65,0)</f>
        <v>0</v>
      </c>
      <c r="AY974">
        <f t="shared" si="185"/>
        <v>0</v>
      </c>
      <c r="AZ974">
        <f>IF(AX974=0,0,'Дані з ДІСО'!AI974/'Дані з ДІСО'!AF974)</f>
        <v>0</v>
      </c>
      <c r="BA974" s="31">
        <f>AY974*(1+0.25*AZ974)*Параметри!$K$48</f>
        <v>0</v>
      </c>
      <c r="BB974">
        <f>ROUNDUP('Дані з ДІСО'!AR974/Параметри!$K$29,0)</f>
        <v>0</v>
      </c>
      <c r="BC974">
        <f>ROUNDUP('Дані з ДІСО'!AS974/Параметри!$K$29,0)</f>
        <v>0</v>
      </c>
      <c r="BD974">
        <f>ROUNDUP('Дані з ДІСО'!AT974/Параметри!$K$29,0)</f>
        <v>0</v>
      </c>
      <c r="BE974" s="54">
        <f>(BB974*Параметри!$K$32+BC974*Параметри!$L$32+BD974*Параметри!$M$32)/18</f>
        <v>0</v>
      </c>
      <c r="BF974" s="31">
        <f>(BE974*Параметри!$K$48+SUM('Дані з ДІСО'!AR974:AT974)*IF(Параметри!$R$37="RNK",Параметри!$K$45,Параметри!$R$47)*Параметри!$K$20/1000)*Параметри!$K$69</f>
        <v>0</v>
      </c>
      <c r="BG974">
        <f>ROUNDUP(('Дані не з ДІСО'!I974+'Дані не з ДІСО'!K974)/Параметри!$K$26,0)</f>
        <v>0</v>
      </c>
      <c r="BH974" s="31">
        <f>BG974*Параметри!$M$36/18</f>
        <v>0</v>
      </c>
      <c r="BI974">
        <f>IF(BG974=0,0,'Дані не з ДІСО'!K974/('Дані не з ДІСО'!I974+'Дані не з ДІСО'!K974))</f>
        <v>0</v>
      </c>
      <c r="BJ974" s="31">
        <f>(1+0.25*BI974)*BH974*Параметри!$K$48</f>
        <v>0</v>
      </c>
      <c r="BK974">
        <f>ROUNDUP('Дані не з ДІСО'!M974/Параметри!$K$27,0)</f>
        <v>0</v>
      </c>
      <c r="BL974">
        <f>BK974*Параметри!$M$37/18</f>
        <v>0</v>
      </c>
      <c r="BM974" s="31">
        <f>BL974*Параметри!$K$48</f>
        <v>0</v>
      </c>
      <c r="BN974" s="31">
        <f>'Дані не з ДІСО'!N974*(7*Параметри!$K$50+Параметри!$K$49)</f>
        <v>0</v>
      </c>
      <c r="BO974">
        <f>ROUNDUP('Дані з ДІСО'!V974/Параметри!$K$25,0)</f>
        <v>0</v>
      </c>
      <c r="BP974">
        <f>ROUNDUP('Дані з ДІСО'!W974/Параметри!$K$25,0)</f>
        <v>0</v>
      </c>
      <c r="BQ974">
        <f>ROUNDUP('Дані з ДІСО'!X974/Параметри!$K$25,0)</f>
        <v>0</v>
      </c>
      <c r="BR974">
        <f>(BO974*Параметри!$K$34+BP974*Параметри!$L$34+BQ974*Параметри!$M$34)/18</f>
        <v>0</v>
      </c>
      <c r="BS974">
        <f>IF(J974=0,0,'Дані з ДІСО'!AC974/J974)</f>
        <v>0</v>
      </c>
      <c r="BT974" s="31">
        <f>(1+0.25*BS974)*BR974*Параметри!$K$48</f>
        <v>0</v>
      </c>
      <c r="BU974" s="31">
        <f ca="1">BT974*'Коефіцієнти АТО'!U974</f>
        <v>0</v>
      </c>
      <c r="BV974" s="31">
        <f>J974*(1+0.25*BS974)*Параметри!$K$61*Параметри!$K$20/1000</f>
        <v>0</v>
      </c>
      <c r="BW974" s="31">
        <f>(1+0.25*BS974)*J974*'Коефіцієнти АТО'!S974*Параметри!$K$20/1000</f>
        <v>0</v>
      </c>
      <c r="BX974" s="31">
        <f t="shared" ca="1" si="186"/>
        <v>0</v>
      </c>
      <c r="BY974">
        <f>ROUNDUP('Дані з ДІСО'!AG974/Параметри!$K$66,0)</f>
        <v>0</v>
      </c>
      <c r="BZ974">
        <f t="shared" si="187"/>
        <v>0</v>
      </c>
      <c r="CA974">
        <f>IF('Дані з ДІСО'!AG974=0,0,'Дані з ДІСО'!AJ974/'Дані з ДІСО'!AG974)</f>
        <v>0</v>
      </c>
      <c r="CB974" s="31">
        <f>BZ974*(1+0.25*CA974)*Параметри!$K$48</f>
        <v>0</v>
      </c>
      <c r="CC974" s="31">
        <f t="shared" ca="1" si="188"/>
        <v>25868.5</v>
      </c>
      <c r="CD974" s="31">
        <f t="shared" si="189"/>
        <v>0</v>
      </c>
      <c r="CE974" s="31">
        <f t="shared" si="190"/>
        <v>0</v>
      </c>
      <c r="CF974" s="31">
        <f t="shared" si="191"/>
        <v>0</v>
      </c>
    </row>
    <row r="975" spans="1:84" x14ac:dyDescent="0.25">
      <c r="A975" s="9">
        <v>974</v>
      </c>
      <c r="B975" s="9" t="s">
        <v>4354</v>
      </c>
      <c r="C975" s="9" t="s">
        <v>4354</v>
      </c>
      <c r="D975" s="9" t="s">
        <v>2991</v>
      </c>
      <c r="E975" s="9" t="s">
        <v>28</v>
      </c>
      <c r="F975" s="9" t="s">
        <v>3935</v>
      </c>
      <c r="G975" s="9" t="s">
        <v>1974</v>
      </c>
      <c r="H975" s="31">
        <f>SUM('Дані з ДІСО'!J975:L975)</f>
        <v>2174</v>
      </c>
      <c r="I975" s="31">
        <f>SUM('Дані з ДІСО'!P975:R975)</f>
        <v>0</v>
      </c>
      <c r="J975" s="31">
        <f>SUM('Дані з ДІСО'!V975:X975)</f>
        <v>0</v>
      </c>
      <c r="K975">
        <f ca="1">ROUNDUP('Дані з ДІСО'!J975/'Коефіцієнти АТО'!$R975,0)</f>
        <v>58</v>
      </c>
      <c r="L975">
        <f ca="1">ROUNDUP('Дані з ДІСО'!K975/'Коефіцієнти АТО'!$R975,0)</f>
        <v>62</v>
      </c>
      <c r="M975">
        <f ca="1">ROUNDUP('Дані з ДІСО'!L975/'Коефіцієнти АТО'!$R975,0)</f>
        <v>21</v>
      </c>
      <c r="N975" s="28">
        <f ca="1">(K975*Параметри!$K$32+L975*Параметри!$L$32+M975*Параметри!$M$32)/18</f>
        <v>242</v>
      </c>
      <c r="O975" s="41">
        <f>'Дані з ДІСО'!Y975/H975</f>
        <v>0</v>
      </c>
      <c r="P975" s="31">
        <f ca="1">(1+0.25*O975)*N975*Параметри!$K$48</f>
        <v>49393.586692912009</v>
      </c>
      <c r="Q975" s="31">
        <f ca="1">P975*'Коефіцієнти АТО'!T975</f>
        <v>839.69097377950425</v>
      </c>
      <c r="R975" s="31">
        <f>H975*(1+0.25*O975)*Параметри!$K$61*Параметри!$K$20/1000</f>
        <v>0</v>
      </c>
      <c r="S975" s="31">
        <f>H975*(1+0.25*O975)*'Коефіцієнти АТО'!S975*Параметри!$K$20/1000</f>
        <v>11205.198417062224</v>
      </c>
      <c r="T975" s="31">
        <f t="shared" ca="1" si="181"/>
        <v>61438.47608375374</v>
      </c>
      <c r="U975" s="31">
        <f t="shared" ca="1" si="180"/>
        <v>55497.965768255548</v>
      </c>
      <c r="V975">
        <f>ROUNDUP('Дані з ДІСО'!P975/Параметри!$K$24,0)</f>
        <v>0</v>
      </c>
      <c r="W975">
        <f>ROUNDUP('Дані з ДІСО'!Q975/Параметри!$K$24,0)</f>
        <v>0</v>
      </c>
      <c r="X975">
        <f>ROUNDUP('Дані з ДІСО'!R975/Параметри!$K$24,0)</f>
        <v>0</v>
      </c>
      <c r="Y975" s="28">
        <f>(V975*Параметри!$K$33+W975*Параметри!$L$33+X975*Параметри!$M$33)/18</f>
        <v>0</v>
      </c>
      <c r="Z975" s="41">
        <f>IF(I975=0,0,'Дані з ДІСО'!AA975/I975)</f>
        <v>0</v>
      </c>
      <c r="AA975" s="31">
        <f>(1+0.25*Z975)*Y975*Параметри!$K$48</f>
        <v>0</v>
      </c>
      <c r="AB975" s="31">
        <f ca="1">AA975*'Коефіцієнти АТО'!U975</f>
        <v>0</v>
      </c>
      <c r="AC975" s="31">
        <f>I975*(1+0.25*Z975)*Параметри!$K$61*Параметри!$K$20/1000</f>
        <v>0</v>
      </c>
      <c r="AD975" s="31">
        <f>(1+0.25*Z975)*I975*'Коефіцієнти АТО'!S975*Параметри!$K$20/1000</f>
        <v>0</v>
      </c>
      <c r="AE975" s="31">
        <f t="shared" ca="1" si="182"/>
        <v>0</v>
      </c>
      <c r="AF975" s="45">
        <v>22.006933734200246</v>
      </c>
      <c r="AG975" s="45">
        <f ca="1">T975/SUM('Дані з ДІСО'!J975:L975)</f>
        <v>28.26056857578369</v>
      </c>
      <c r="AH975">
        <f ca="1">'Коефіцієнти АТО'!R975</f>
        <v>15.5</v>
      </c>
      <c r="AI975">
        <v>20.5</v>
      </c>
      <c r="AJ975" s="44">
        <f t="shared" ca="1" si="183"/>
        <v>1.2841665684604155</v>
      </c>
      <c r="AK975" t="str">
        <f ca="1">IF(OR(B975="Область",B975="Київ"),"Ні",IF(AJ975&gt;Параметри!$K$72,"Так, верхній",IF(AJ975&lt;Параметри!$K$73,"Так, нижній","Ні")))</f>
        <v>Так, верхній</v>
      </c>
      <c r="AL975" s="45">
        <f ca="1">IF(AK975="Ні",AG975,IF(AK975="Так, верхній",AF975*Параметри!$K$72,AF975*Параметри!$K$73))</f>
        <v>25.528043131672284</v>
      </c>
      <c r="AM975">
        <f>'Дані з ДІСО'!AL975+'Дані з ДІСО'!AN975</f>
        <v>18</v>
      </c>
      <c r="AN975">
        <f>IF(AM975=0,0,'Дані з ДІСО'!AN975/AM975)</f>
        <v>0</v>
      </c>
      <c r="AO975" s="31">
        <f>AM975*(1+0.25*AN975)*Параметри!$K$50</f>
        <v>3446.1818732880001</v>
      </c>
      <c r="AP975" s="31">
        <f>ROUNDUP(('Дані з ДІСО'!AU975+'Дані з ДІСО'!AW975)/Параметри!$K$28,0)</f>
        <v>0</v>
      </c>
      <c r="AQ975" s="54">
        <f>AP975*Параметри!$M$35/18</f>
        <v>0</v>
      </c>
      <c r="AR975" s="31">
        <f>IF(AP975=0,0,'Дані з ДІСО'!AW975/SUM('Дані з ДІСО'!AU975,'Дані з ДІСО'!AW975))</f>
        <v>0</v>
      </c>
      <c r="AS975" s="31">
        <f>(1+0.25*AR975)*AQ975*Параметри!$K$48</f>
        <v>0</v>
      </c>
      <c r="AT975">
        <f>ROUNDUP(('Дані з ДІСО'!AE975+'Дані не з ДІСО'!E975+'Дані не з ДІСО'!G975)/Параметри!$K$64,0)</f>
        <v>0</v>
      </c>
      <c r="AU975">
        <f t="shared" si="184"/>
        <v>0</v>
      </c>
      <c r="AV975">
        <f>IF(AT975=0,0,('Дані з ДІСО'!AH975+'Дані не з ДІСО'!G975)/('Дані з ДІСО'!AE975+'Дані не з ДІСО'!E975+'Дані не з ДІСО'!G975))</f>
        <v>0</v>
      </c>
      <c r="AW975" s="31">
        <f>AU975*(1+0.25*AV975)*Параметри!$K$48</f>
        <v>0</v>
      </c>
      <c r="AX975">
        <f>ROUNDUP('Дані з ДІСО'!AF975/Параметри!$K$65,0)</f>
        <v>0</v>
      </c>
      <c r="AY975">
        <f t="shared" si="185"/>
        <v>0</v>
      </c>
      <c r="AZ975">
        <f>IF(AX975=0,0,'Дані з ДІСО'!AI975/'Дані з ДІСО'!AF975)</f>
        <v>0</v>
      </c>
      <c r="BA975" s="31">
        <f>AY975*(1+0.25*AZ975)*Параметри!$K$48</f>
        <v>0</v>
      </c>
      <c r="BB975">
        <f>ROUNDUP('Дані з ДІСО'!AR975/Параметри!$K$29,0)</f>
        <v>0</v>
      </c>
      <c r="BC975">
        <f>ROUNDUP('Дані з ДІСО'!AS975/Параметри!$K$29,0)</f>
        <v>0</v>
      </c>
      <c r="BD975">
        <f>ROUNDUP('Дані з ДІСО'!AT975/Параметри!$K$29,0)</f>
        <v>0</v>
      </c>
      <c r="BE975" s="54">
        <f>(BB975*Параметри!$K$32+BC975*Параметри!$L$32+BD975*Параметри!$M$32)/18</f>
        <v>0</v>
      </c>
      <c r="BF975" s="31">
        <f>(BE975*Параметри!$K$48+SUM('Дані з ДІСО'!AR975:AT975)*IF(Параметри!$R$37="RNK",Параметри!$K$45,Параметри!$R$47)*Параметри!$K$20/1000)*Параметри!$K$69</f>
        <v>0</v>
      </c>
      <c r="BG975">
        <f>ROUNDUP(('Дані не з ДІСО'!I975+'Дані не з ДІСО'!K975)/Параметри!$K$26,0)</f>
        <v>0</v>
      </c>
      <c r="BH975" s="31">
        <f>BG975*Параметри!$M$36/18</f>
        <v>0</v>
      </c>
      <c r="BI975">
        <f>IF(BG975=0,0,'Дані не з ДІСО'!K975/('Дані не з ДІСО'!I975+'Дані не з ДІСО'!K975))</f>
        <v>0</v>
      </c>
      <c r="BJ975" s="31">
        <f>(1+0.25*BI975)*BH975*Параметри!$K$48</f>
        <v>0</v>
      </c>
      <c r="BK975">
        <f>ROUNDUP('Дані не з ДІСО'!M975/Параметри!$K$27,0)</f>
        <v>0</v>
      </c>
      <c r="BL975">
        <f>BK975*Параметри!$M$37/18</f>
        <v>0</v>
      </c>
      <c r="BM975" s="31">
        <f>BL975*Параметри!$K$48</f>
        <v>0</v>
      </c>
      <c r="BN975" s="31">
        <f>'Дані не з ДІСО'!N975*(7*Параметри!$K$50+Параметри!$K$49)</f>
        <v>0</v>
      </c>
      <c r="BO975">
        <f>ROUNDUP('Дані з ДІСО'!V975/Параметри!$K$25,0)</f>
        <v>0</v>
      </c>
      <c r="BP975">
        <f>ROUNDUP('Дані з ДІСО'!W975/Параметри!$K$25,0)</f>
        <v>0</v>
      </c>
      <c r="BQ975">
        <f>ROUNDUP('Дані з ДІСО'!X975/Параметри!$K$25,0)</f>
        <v>0</v>
      </c>
      <c r="BR975">
        <f>(BO975*Параметри!$K$34+BP975*Параметри!$L$34+BQ975*Параметри!$M$34)/18</f>
        <v>0</v>
      </c>
      <c r="BS975">
        <f>IF(J975=0,0,'Дані з ДІСО'!AC975/J975)</f>
        <v>0</v>
      </c>
      <c r="BT975" s="31">
        <f>(1+0.25*BS975)*BR975*Параметри!$K$48</f>
        <v>0</v>
      </c>
      <c r="BU975" s="31">
        <f ca="1">BT975*'Коефіцієнти АТО'!U975</f>
        <v>0</v>
      </c>
      <c r="BV975" s="31">
        <f>J975*(1+0.25*BS975)*Параметри!$K$61*Параметри!$K$20/1000</f>
        <v>0</v>
      </c>
      <c r="BW975" s="31">
        <f>(1+0.25*BS975)*J975*'Коефіцієнти АТО'!S975*Параметри!$K$20/1000</f>
        <v>0</v>
      </c>
      <c r="BX975" s="31">
        <f t="shared" ca="1" si="186"/>
        <v>0</v>
      </c>
      <c r="BY975">
        <f>ROUNDUP('Дані з ДІСО'!AG975/Параметри!$K$66,0)</f>
        <v>0</v>
      </c>
      <c r="BZ975">
        <f t="shared" si="187"/>
        <v>0</v>
      </c>
      <c r="CA975">
        <f>IF('Дані з ДІСО'!AG975=0,0,'Дані з ДІСО'!AJ975/'Дані з ДІСО'!AG975)</f>
        <v>0</v>
      </c>
      <c r="CB975" s="31">
        <f>BZ975*(1+0.25*CA975)*Параметри!$K$48</f>
        <v>0</v>
      </c>
      <c r="CC975" s="31">
        <f t="shared" ca="1" si="188"/>
        <v>58944.1</v>
      </c>
      <c r="CD975" s="31">
        <f t="shared" si="189"/>
        <v>0</v>
      </c>
      <c r="CE975" s="31">
        <f t="shared" si="190"/>
        <v>0</v>
      </c>
      <c r="CF975" s="31">
        <f t="shared" si="191"/>
        <v>0</v>
      </c>
    </row>
    <row r="976" spans="1:84" x14ac:dyDescent="0.25">
      <c r="A976" s="9">
        <v>975</v>
      </c>
      <c r="B976" s="9" t="s">
        <v>2950</v>
      </c>
      <c r="C976" s="9" t="s">
        <v>4353</v>
      </c>
      <c r="D976" s="9" t="s">
        <v>2991</v>
      </c>
      <c r="E976" s="9" t="s">
        <v>82</v>
      </c>
      <c r="F976" s="9" t="s">
        <v>3936</v>
      </c>
      <c r="G976" s="9" t="s">
        <v>1976</v>
      </c>
      <c r="H976" s="31">
        <f>SUM('Дані з ДІСО'!J976:L976)</f>
        <v>8158</v>
      </c>
      <c r="I976" s="31">
        <f>SUM('Дані з ДІСО'!P976:R976)</f>
        <v>0</v>
      </c>
      <c r="J976" s="31">
        <f>SUM('Дані з ДІСО'!V976:X976)</f>
        <v>0</v>
      </c>
      <c r="K976">
        <f ca="1">ROUNDUP('Дані з ДІСО'!J976/'Коефіцієнти АТО'!$R976,0)</f>
        <v>141</v>
      </c>
      <c r="L976">
        <f ca="1">ROUNDUP('Дані з ДІСО'!K976/'Коефіцієнти АТО'!$R976,0)</f>
        <v>174</v>
      </c>
      <c r="M976">
        <f ca="1">ROUNDUP('Дані з ДІСО'!L976/'Коефіцієнти АТО'!$R976,0)</f>
        <v>49</v>
      </c>
      <c r="N976" s="28">
        <f ca="1">(K976*Параметри!$K$32+L976*Параметри!$L$32+M976*Параметри!$M$32)/18</f>
        <v>627.94444444444446</v>
      </c>
      <c r="O976" s="41">
        <f>'Дані з ДІСО'!Y976/H976</f>
        <v>0</v>
      </c>
      <c r="P976" s="31">
        <f ca="1">(1+0.25*O976)*N976*Параметри!$K$48</f>
        <v>128167.05931817825</v>
      </c>
      <c r="Q976" s="31">
        <f ca="1">P976*'Коефіцієнти АТО'!T976</f>
        <v>12816.705931817825</v>
      </c>
      <c r="R976" s="31">
        <f>H976*(1+0.25*O976)*Параметри!$K$61*Параметри!$K$20/1000</f>
        <v>0</v>
      </c>
      <c r="S976" s="31">
        <f>H976*(1+0.25*O976)*'Коефіцієнти АТО'!S976*Параметри!$K$20/1000</f>
        <v>25228.70524923467</v>
      </c>
      <c r="T976" s="31">
        <f t="shared" ca="1" si="181"/>
        <v>166212.47049923072</v>
      </c>
      <c r="U976" s="31">
        <f t="shared" ca="1" si="180"/>
        <v>160944.45808024294</v>
      </c>
      <c r="V976">
        <f>ROUNDUP('Дані з ДІСО'!P976/Параметри!$K$24,0)</f>
        <v>0</v>
      </c>
      <c r="W976">
        <f>ROUNDUP('Дані з ДІСО'!Q976/Параметри!$K$24,0)</f>
        <v>0</v>
      </c>
      <c r="X976">
        <f>ROUNDUP('Дані з ДІСО'!R976/Параметри!$K$24,0)</f>
        <v>0</v>
      </c>
      <c r="Y976" s="28">
        <f>(V976*Параметри!$K$33+W976*Параметри!$L$33+X976*Параметри!$M$33)/18</f>
        <v>0</v>
      </c>
      <c r="Z976" s="41">
        <f>IF(I976=0,0,'Дані з ДІСО'!AA976/I976)</f>
        <v>0</v>
      </c>
      <c r="AA976" s="31">
        <f>(1+0.25*Z976)*Y976*Параметри!$K$48</f>
        <v>0</v>
      </c>
      <c r="AB976" s="31">
        <f ca="1">AA976*'Коефіцієнти АТО'!U976</f>
        <v>0</v>
      </c>
      <c r="AC976" s="31">
        <f>I976*(1+0.25*Z976)*Параметри!$K$61*Параметри!$K$20/1000</f>
        <v>0</v>
      </c>
      <c r="AD976" s="31">
        <f>(1+0.25*Z976)*I976*'Коефіцієнти АТО'!S976*Параметри!$K$20/1000</f>
        <v>0</v>
      </c>
      <c r="AE976" s="31">
        <f t="shared" ca="1" si="182"/>
        <v>0</v>
      </c>
      <c r="AF976" s="45">
        <v>17.007259436500131</v>
      </c>
      <c r="AG976" s="45">
        <f ca="1">T976/SUM('Дані з ДІСО'!J976:L976)</f>
        <v>20.37416897514473</v>
      </c>
      <c r="AH976">
        <f ca="1">'Коефіцієнти АТО'!R976</f>
        <v>22.5</v>
      </c>
      <c r="AI976">
        <v>24</v>
      </c>
      <c r="AJ976" s="44">
        <f t="shared" ca="1" si="183"/>
        <v>1.1979689644422491</v>
      </c>
      <c r="AK976" t="str">
        <f ca="1">IF(OR(B976="Область",B976="Київ"),"Ні",IF(AJ976&gt;Параметри!$K$72,"Так, верхній",IF(AJ976&lt;Параметри!$K$73,"Так, нижній","Ні")))</f>
        <v>Так, верхній</v>
      </c>
      <c r="AL976" s="45">
        <f ca="1">IF(AK976="Ні",AG976,IF(AK976="Так, верхній",AF976*Параметри!$K$72,AF976*Параметри!$K$73))</f>
        <v>19.728420946340151</v>
      </c>
      <c r="AM976">
        <f>'Дані з ДІСО'!AL976+'Дані з ДІСО'!AN976</f>
        <v>56</v>
      </c>
      <c r="AN976">
        <f>IF(AM976=0,0,'Дані з ДІСО'!AN976/AM976)</f>
        <v>0</v>
      </c>
      <c r="AO976" s="31">
        <f>AM976*(1+0.25*AN976)*Параметри!$K$50</f>
        <v>10721.454716896002</v>
      </c>
      <c r="AP976" s="31">
        <f>ROUNDUP(('Дані з ДІСО'!AU976+'Дані з ДІСО'!AW976)/Параметри!$K$28,0)</f>
        <v>0</v>
      </c>
      <c r="AQ976" s="54">
        <f>AP976*Параметри!$M$35/18</f>
        <v>0</v>
      </c>
      <c r="AR976" s="31">
        <f>IF(AP976=0,0,'Дані з ДІСО'!AW976/SUM('Дані з ДІСО'!AU976,'Дані з ДІСО'!AW976))</f>
        <v>0</v>
      </c>
      <c r="AS976" s="31">
        <f>(1+0.25*AR976)*AQ976*Параметри!$K$48</f>
        <v>0</v>
      </c>
      <c r="AT976">
        <f>ROUNDUP(('Дані з ДІСО'!AE976+'Дані не з ДІСО'!E976+'Дані не з ДІСО'!G976)/Параметри!$K$64,0)</f>
        <v>0</v>
      </c>
      <c r="AU976">
        <f t="shared" si="184"/>
        <v>0</v>
      </c>
      <c r="AV976">
        <f>IF(AT976=0,0,('Дані з ДІСО'!AH976+'Дані не з ДІСО'!G976)/('Дані з ДІСО'!AE976+'Дані не з ДІСО'!E976+'Дані не з ДІСО'!G976))</f>
        <v>0</v>
      </c>
      <c r="AW976" s="31">
        <f>AU976*(1+0.25*AV976)*Параметри!$K$48</f>
        <v>0</v>
      </c>
      <c r="AX976">
        <f>ROUNDUP('Дані з ДІСО'!AF976/Параметри!$K$65,0)</f>
        <v>0</v>
      </c>
      <c r="AY976">
        <f t="shared" si="185"/>
        <v>0</v>
      </c>
      <c r="AZ976">
        <f>IF(AX976=0,0,'Дані з ДІСО'!AI976/'Дані з ДІСО'!AF976)</f>
        <v>0</v>
      </c>
      <c r="BA976" s="31">
        <f>AY976*(1+0.25*AZ976)*Параметри!$K$48</f>
        <v>0</v>
      </c>
      <c r="BB976">
        <f>ROUNDUP('Дані з ДІСО'!AR976/Параметри!$K$29,0)</f>
        <v>0</v>
      </c>
      <c r="BC976">
        <f>ROUNDUP('Дані з ДІСО'!AS976/Параметри!$K$29,0)</f>
        <v>0</v>
      </c>
      <c r="BD976">
        <f>ROUNDUP('Дані з ДІСО'!AT976/Параметри!$K$29,0)</f>
        <v>0</v>
      </c>
      <c r="BE976" s="54">
        <f>(BB976*Параметри!$K$32+BC976*Параметри!$L$32+BD976*Параметри!$M$32)/18</f>
        <v>0</v>
      </c>
      <c r="BF976" s="31">
        <f>(BE976*Параметри!$K$48+SUM('Дані з ДІСО'!AR976:AT976)*IF(Параметри!$R$37="RNK",Параметри!$K$45,Параметри!$R$47)*Параметри!$K$20/1000)*Параметри!$K$69</f>
        <v>0</v>
      </c>
      <c r="BG976">
        <f>ROUNDUP(('Дані не з ДІСО'!I976+'Дані не з ДІСО'!K976)/Параметри!$K$26,0)</f>
        <v>0</v>
      </c>
      <c r="BH976" s="31">
        <f>BG976*Параметри!$M$36/18</f>
        <v>0</v>
      </c>
      <c r="BI976">
        <f>IF(BG976=0,0,'Дані не з ДІСО'!K976/('Дані не з ДІСО'!I976+'Дані не з ДІСО'!K976))</f>
        <v>0</v>
      </c>
      <c r="BJ976" s="31">
        <f>(1+0.25*BI976)*BH976*Параметри!$K$48</f>
        <v>0</v>
      </c>
      <c r="BK976">
        <f>ROUNDUP('Дані не з ДІСО'!M976/Параметри!$K$27,0)</f>
        <v>0</v>
      </c>
      <c r="BL976">
        <f>BK976*Параметри!$M$37/18</f>
        <v>0</v>
      </c>
      <c r="BM976" s="31">
        <f>BL976*Параметри!$K$48</f>
        <v>0</v>
      </c>
      <c r="BN976" s="31">
        <f>'Дані не з ДІСО'!N976*(7*Параметри!$K$50+Параметри!$K$49)</f>
        <v>0</v>
      </c>
      <c r="BO976">
        <f>ROUNDUP('Дані з ДІСО'!V976/Параметри!$K$25,0)</f>
        <v>0</v>
      </c>
      <c r="BP976">
        <f>ROUNDUP('Дані з ДІСО'!W976/Параметри!$K$25,0)</f>
        <v>0</v>
      </c>
      <c r="BQ976">
        <f>ROUNDUP('Дані з ДІСО'!X976/Параметри!$K$25,0)</f>
        <v>0</v>
      </c>
      <c r="BR976">
        <f>(BO976*Параметри!$K$34+BP976*Параметри!$L$34+BQ976*Параметри!$M$34)/18</f>
        <v>0</v>
      </c>
      <c r="BS976">
        <f>IF(J976=0,0,'Дані з ДІСО'!AC976/J976)</f>
        <v>0</v>
      </c>
      <c r="BT976" s="31">
        <f>(1+0.25*BS976)*BR976*Параметри!$K$48</f>
        <v>0</v>
      </c>
      <c r="BU976" s="31">
        <f ca="1">BT976*'Коефіцієнти АТО'!U976</f>
        <v>0</v>
      </c>
      <c r="BV976" s="31">
        <f>J976*(1+0.25*BS976)*Параметри!$K$61*Параметри!$K$20/1000</f>
        <v>0</v>
      </c>
      <c r="BW976" s="31">
        <f>(1+0.25*BS976)*J976*'Коефіцієнти АТО'!S976*Параметри!$K$20/1000</f>
        <v>0</v>
      </c>
      <c r="BX976" s="31">
        <f t="shared" ca="1" si="186"/>
        <v>0</v>
      </c>
      <c r="BY976">
        <f>ROUNDUP('Дані з ДІСО'!AG976/Параметри!$K$66,0)</f>
        <v>0</v>
      </c>
      <c r="BZ976">
        <f t="shared" si="187"/>
        <v>0</v>
      </c>
      <c r="CA976">
        <f>IF('Дані з ДІСО'!AG976=0,0,'Дані з ДІСО'!AJ976/'Дані з ДІСО'!AG976)</f>
        <v>0</v>
      </c>
      <c r="CB976" s="31">
        <f>BZ976*(1+0.25*CA976)*Параметри!$K$48</f>
        <v>0</v>
      </c>
      <c r="CC976" s="31">
        <f t="shared" ca="1" si="188"/>
        <v>171665.9</v>
      </c>
      <c r="CD976" s="31">
        <f t="shared" si="189"/>
        <v>0</v>
      </c>
      <c r="CE976" s="31">
        <f t="shared" si="190"/>
        <v>0</v>
      </c>
      <c r="CF976" s="31">
        <f t="shared" si="191"/>
        <v>0</v>
      </c>
    </row>
    <row r="977" spans="1:84" x14ac:dyDescent="0.25">
      <c r="A977" s="9">
        <v>976</v>
      </c>
      <c r="B977" s="9" t="s">
        <v>2950</v>
      </c>
      <c r="C977" s="9" t="s">
        <v>4353</v>
      </c>
      <c r="D977" s="9" t="s">
        <v>2991</v>
      </c>
      <c r="E977" s="9" t="s">
        <v>82</v>
      </c>
      <c r="F977" s="9" t="s">
        <v>3937</v>
      </c>
      <c r="G977" s="9" t="s">
        <v>1978</v>
      </c>
      <c r="H977" s="31">
        <f>SUM('Дані з ДІСО'!J977:L977)</f>
        <v>4792</v>
      </c>
      <c r="I977" s="31">
        <f>SUM('Дані з ДІСО'!P977:R977)</f>
        <v>0</v>
      </c>
      <c r="J977" s="31">
        <f>SUM('Дані з ДІСО'!V977:X977)</f>
        <v>0</v>
      </c>
      <c r="K977">
        <f ca="1">ROUNDUP('Дані з ДІСО'!J977/'Коефіцієнти АТО'!$R977,0)</f>
        <v>117</v>
      </c>
      <c r="L977">
        <f ca="1">ROUNDUP('Дані з ДІСО'!K977/'Коефіцієнти АТО'!$R977,0)</f>
        <v>138</v>
      </c>
      <c r="M977">
        <f ca="1">ROUNDUP('Дані з ДІСО'!L977/'Коефіцієнти АТО'!$R977,0)</f>
        <v>37</v>
      </c>
      <c r="N977" s="28">
        <f ca="1">(K977*Параметри!$K$32+L977*Параметри!$L$32+M977*Параметри!$M$32)/18</f>
        <v>501.27777777777777</v>
      </c>
      <c r="O977" s="41">
        <f>'Дані з ДІСО'!Y977/H977</f>
        <v>0</v>
      </c>
      <c r="P977" s="31">
        <f ca="1">(1+0.25*O977)*N977*Параметри!$K$48</f>
        <v>102313.6668342849</v>
      </c>
      <c r="Q977" s="31">
        <f ca="1">P977*'Коефіцієнти АТО'!T977</f>
        <v>1739.3323361828434</v>
      </c>
      <c r="R977" s="31">
        <f>H977*(1+0.25*O977)*Параметри!$K$61*Параметри!$K$20/1000</f>
        <v>0</v>
      </c>
      <c r="S977" s="31">
        <f>H977*(1+0.25*O977)*'Коефіцієнти АТО'!S977*Параметри!$K$20/1000</f>
        <v>22228.969518448004</v>
      </c>
      <c r="T977" s="31">
        <f t="shared" ca="1" si="181"/>
        <v>126281.96868891575</v>
      </c>
      <c r="U977" s="31">
        <f t="shared" ca="1" si="180"/>
        <v>123021.0138008514</v>
      </c>
      <c r="V977">
        <f>ROUNDUP('Дані з ДІСО'!P977/Параметри!$K$24,0)</f>
        <v>0</v>
      </c>
      <c r="W977">
        <f>ROUNDUP('Дані з ДІСО'!Q977/Параметри!$K$24,0)</f>
        <v>0</v>
      </c>
      <c r="X977">
        <f>ROUNDUP('Дані з ДІСО'!R977/Параметри!$K$24,0)</f>
        <v>0</v>
      </c>
      <c r="Y977" s="28">
        <f>(V977*Параметри!$K$33+W977*Параметри!$L$33+X977*Параметри!$M$33)/18</f>
        <v>0</v>
      </c>
      <c r="Z977" s="41">
        <f>IF(I977=0,0,'Дані з ДІСО'!AA977/I977)</f>
        <v>0</v>
      </c>
      <c r="AA977" s="31">
        <f>(1+0.25*Z977)*Y977*Параметри!$K$48</f>
        <v>0</v>
      </c>
      <c r="AB977" s="31">
        <f ca="1">AA977*'Коефіцієнти АТО'!U977</f>
        <v>0</v>
      </c>
      <c r="AC977" s="31">
        <f>I977*(1+0.25*Z977)*Параметри!$K$61*Параметри!$K$20/1000</f>
        <v>0</v>
      </c>
      <c r="AD977" s="31">
        <f>(1+0.25*Z977)*I977*'Коефіцієнти АТО'!S977*Параметри!$K$20/1000</f>
        <v>0</v>
      </c>
      <c r="AE977" s="31">
        <f t="shared" ca="1" si="182"/>
        <v>0</v>
      </c>
      <c r="AF977" s="45">
        <v>22.131176565981271</v>
      </c>
      <c r="AG977" s="45">
        <f ca="1">T977/SUM('Дані з ДІСО'!J977:L977)</f>
        <v>26.352664584498278</v>
      </c>
      <c r="AH977">
        <f ca="1">'Коефіцієнти АТО'!R977</f>
        <v>16.5</v>
      </c>
      <c r="AI977">
        <v>16.5</v>
      </c>
      <c r="AJ977" s="44">
        <f t="shared" ca="1" si="183"/>
        <v>1.1907484677071363</v>
      </c>
      <c r="AK977" t="str">
        <f ca="1">IF(OR(B977="Область",B977="Київ"),"Ні",IF(AJ977&gt;Параметри!$K$72,"Так, верхній",IF(AJ977&lt;Параметри!$K$73,"Так, нижній","Ні")))</f>
        <v>Так, верхній</v>
      </c>
      <c r="AL977" s="45">
        <f ca="1">IF(AK977="Ні",AG977,IF(AK977="Так, верхній",AF977*Параметри!$K$72,AF977*Параметри!$K$73))</f>
        <v>25.672164816538274</v>
      </c>
      <c r="AM977">
        <f>'Дані з ДІСО'!AL977+'Дані з ДІСО'!AN977</f>
        <v>8</v>
      </c>
      <c r="AN977">
        <f>IF(AM977=0,0,'Дані з ДІСО'!AN977/AM977)</f>
        <v>0</v>
      </c>
      <c r="AO977" s="31">
        <f>AM977*(1+0.25*AN977)*Параметри!$K$50</f>
        <v>1531.6363881280001</v>
      </c>
      <c r="AP977" s="31">
        <f>ROUNDUP(('Дані з ДІСО'!AU977+'Дані з ДІСО'!AW977)/Параметри!$K$28,0)</f>
        <v>0</v>
      </c>
      <c r="AQ977" s="54">
        <f>AP977*Параметри!$M$35/18</f>
        <v>0</v>
      </c>
      <c r="AR977" s="31">
        <f>IF(AP977=0,0,'Дані з ДІСО'!AW977/SUM('Дані з ДІСО'!AU977,'Дані з ДІСО'!AW977))</f>
        <v>0</v>
      </c>
      <c r="AS977" s="31">
        <f>(1+0.25*AR977)*AQ977*Параметри!$K$48</f>
        <v>0</v>
      </c>
      <c r="AT977">
        <f>ROUNDUP(('Дані з ДІСО'!AE977+'Дані не з ДІСО'!E977+'Дані не з ДІСО'!G977)/Параметри!$K$64,0)</f>
        <v>0</v>
      </c>
      <c r="AU977">
        <f t="shared" si="184"/>
        <v>0</v>
      </c>
      <c r="AV977">
        <f>IF(AT977=0,0,('Дані з ДІСО'!AH977+'Дані не з ДІСО'!G977)/('Дані з ДІСО'!AE977+'Дані не з ДІСО'!E977+'Дані не з ДІСО'!G977))</f>
        <v>0</v>
      </c>
      <c r="AW977" s="31">
        <f>AU977*(1+0.25*AV977)*Параметри!$K$48</f>
        <v>0</v>
      </c>
      <c r="AX977">
        <f>ROUNDUP('Дані з ДІСО'!AF977/Параметри!$K$65,0)</f>
        <v>0</v>
      </c>
      <c r="AY977">
        <f t="shared" si="185"/>
        <v>0</v>
      </c>
      <c r="AZ977">
        <f>IF(AX977=0,0,'Дані з ДІСО'!AI977/'Дані з ДІСО'!AF977)</f>
        <v>0</v>
      </c>
      <c r="BA977" s="31">
        <f>AY977*(1+0.25*AZ977)*Параметри!$K$48</f>
        <v>0</v>
      </c>
      <c r="BB977">
        <f>ROUNDUP('Дані з ДІСО'!AR977/Параметри!$K$29,0)</f>
        <v>0</v>
      </c>
      <c r="BC977">
        <f>ROUNDUP('Дані з ДІСО'!AS977/Параметри!$K$29,0)</f>
        <v>0</v>
      </c>
      <c r="BD977">
        <f>ROUNDUP('Дані з ДІСО'!AT977/Параметри!$K$29,0)</f>
        <v>0</v>
      </c>
      <c r="BE977" s="54">
        <f>(BB977*Параметри!$K$32+BC977*Параметри!$L$32+BD977*Параметри!$M$32)/18</f>
        <v>0</v>
      </c>
      <c r="BF977" s="31">
        <f>(BE977*Параметри!$K$48+SUM('Дані з ДІСО'!AR977:AT977)*IF(Параметри!$R$37="RNK",Параметри!$K$45,Параметри!$R$47)*Параметри!$K$20/1000)*Параметри!$K$69</f>
        <v>0</v>
      </c>
      <c r="BG977">
        <f>ROUNDUP(('Дані не з ДІСО'!I977+'Дані не з ДІСО'!K977)/Параметри!$K$26,0)</f>
        <v>0</v>
      </c>
      <c r="BH977" s="31">
        <f>BG977*Параметри!$M$36/18</f>
        <v>0</v>
      </c>
      <c r="BI977">
        <f>IF(BG977=0,0,'Дані не з ДІСО'!K977/('Дані не з ДІСО'!I977+'Дані не з ДІСО'!K977))</f>
        <v>0</v>
      </c>
      <c r="BJ977" s="31">
        <f>(1+0.25*BI977)*BH977*Параметри!$K$48</f>
        <v>0</v>
      </c>
      <c r="BK977">
        <f>ROUNDUP('Дані не з ДІСО'!M977/Параметри!$K$27,0)</f>
        <v>0</v>
      </c>
      <c r="BL977">
        <f>BK977*Параметри!$M$37/18</f>
        <v>0</v>
      </c>
      <c r="BM977" s="31">
        <f>BL977*Параметри!$K$48</f>
        <v>0</v>
      </c>
      <c r="BN977" s="31">
        <f>'Дані не з ДІСО'!N977*(7*Параметри!$K$50+Параметри!$K$49)</f>
        <v>0</v>
      </c>
      <c r="BO977">
        <f>ROUNDUP('Дані з ДІСО'!V977/Параметри!$K$25,0)</f>
        <v>0</v>
      </c>
      <c r="BP977">
        <f>ROUNDUP('Дані з ДІСО'!W977/Параметри!$K$25,0)</f>
        <v>0</v>
      </c>
      <c r="BQ977">
        <f>ROUNDUP('Дані з ДІСО'!X977/Параметри!$K$25,0)</f>
        <v>0</v>
      </c>
      <c r="BR977">
        <f>(BO977*Параметри!$K$34+BP977*Параметри!$L$34+BQ977*Параметри!$M$34)/18</f>
        <v>0</v>
      </c>
      <c r="BS977">
        <f>IF(J977=0,0,'Дані з ДІСО'!AC977/J977)</f>
        <v>0</v>
      </c>
      <c r="BT977" s="31">
        <f>(1+0.25*BS977)*BR977*Параметри!$K$48</f>
        <v>0</v>
      </c>
      <c r="BU977" s="31">
        <f ca="1">BT977*'Коефіцієнти АТО'!U977</f>
        <v>0</v>
      </c>
      <c r="BV977" s="31">
        <f>J977*(1+0.25*BS977)*Параметри!$K$61*Параметри!$K$20/1000</f>
        <v>0</v>
      </c>
      <c r="BW977" s="31">
        <f>(1+0.25*BS977)*J977*'Коефіцієнти АТО'!S977*Параметри!$K$20/1000</f>
        <v>0</v>
      </c>
      <c r="BX977" s="31">
        <f t="shared" ca="1" si="186"/>
        <v>0</v>
      </c>
      <c r="BY977">
        <f>ROUNDUP('Дані з ДІСО'!AG977/Параметри!$K$66,0)</f>
        <v>0</v>
      </c>
      <c r="BZ977">
        <f t="shared" si="187"/>
        <v>0</v>
      </c>
      <c r="CA977">
        <f>IF('Дані з ДІСО'!AG977=0,0,'Дані з ДІСО'!AJ977/'Дані з ДІСО'!AG977)</f>
        <v>0</v>
      </c>
      <c r="CB977" s="31">
        <f>BZ977*(1+0.25*CA977)*Параметри!$K$48</f>
        <v>0</v>
      </c>
      <c r="CC977" s="31">
        <f t="shared" ca="1" si="188"/>
        <v>124552.7</v>
      </c>
      <c r="CD977" s="31">
        <f t="shared" si="189"/>
        <v>0</v>
      </c>
      <c r="CE977" s="31">
        <f t="shared" si="190"/>
        <v>0</v>
      </c>
      <c r="CF977" s="31">
        <f t="shared" si="191"/>
        <v>0</v>
      </c>
    </row>
    <row r="978" spans="1:84" x14ac:dyDescent="0.25">
      <c r="A978" s="9">
        <v>977</v>
      </c>
      <c r="B978" s="9" t="s">
        <v>4355</v>
      </c>
      <c r="C978" s="9" t="s">
        <v>4355</v>
      </c>
      <c r="D978" s="9" t="s">
        <v>2991</v>
      </c>
      <c r="E978" s="9" t="s">
        <v>33</v>
      </c>
      <c r="F978" s="9" t="s">
        <v>3938</v>
      </c>
      <c r="G978" s="9" t="s">
        <v>1980</v>
      </c>
      <c r="H978" s="31">
        <f>SUM('Дані з ДІСО'!J978:L978)</f>
        <v>985</v>
      </c>
      <c r="I978" s="31">
        <f>SUM('Дані з ДІСО'!P978:R978)</f>
        <v>0</v>
      </c>
      <c r="J978" s="31">
        <f>SUM('Дані з ДІСО'!V978:X978)</f>
        <v>0</v>
      </c>
      <c r="K978">
        <f ca="1">ROUNDUP('Дані з ДІСО'!J978/'Коефіцієнти АТО'!$R978,0)</f>
        <v>23</v>
      </c>
      <c r="L978">
        <f ca="1">ROUNDUP('Дані з ДІСО'!K978/'Коефіцієнти АТО'!$R978,0)</f>
        <v>26</v>
      </c>
      <c r="M978">
        <f ca="1">ROUNDUP('Дані з ДІСО'!L978/'Коефіцієнти АТО'!$R978,0)</f>
        <v>9</v>
      </c>
      <c r="N978" s="28">
        <f ca="1">(K978*Параметри!$K$32+L978*Параметри!$L$32+M978*Параметри!$M$32)/18</f>
        <v>100.05555555555556</v>
      </c>
      <c r="O978" s="41">
        <f>'Дані з ДІСО'!Y978/H978</f>
        <v>0</v>
      </c>
      <c r="P978" s="31">
        <f ca="1">(1+0.25*O978)*N978*Параметри!$K$48</f>
        <v>20421.912220829781</v>
      </c>
      <c r="Q978" s="31">
        <f ca="1">P978*'Коефіцієнти АТО'!T978</f>
        <v>347.17250775410633</v>
      </c>
      <c r="R978" s="31">
        <f>H978*(1+0.25*O978)*Параметри!$K$61*Параметри!$K$20/1000</f>
        <v>0</v>
      </c>
      <c r="S978" s="31">
        <f>H978*(1+0.25*O978)*'Коефіцієнти АТО'!S978*Параметри!$K$20/1000</f>
        <v>4061.4978623022221</v>
      </c>
      <c r="T978" s="31">
        <f t="shared" ca="1" si="181"/>
        <v>24830.582590886108</v>
      </c>
      <c r="U978" s="31">
        <f t="shared" ca="1" si="180"/>
        <v>24830.582590886108</v>
      </c>
      <c r="V978">
        <f>ROUNDUP('Дані з ДІСО'!P978/Параметри!$K$24,0)</f>
        <v>0</v>
      </c>
      <c r="W978">
        <f>ROUNDUP('Дані з ДІСО'!Q978/Параметри!$K$24,0)</f>
        <v>0</v>
      </c>
      <c r="X978">
        <f>ROUNDUP('Дані з ДІСО'!R978/Параметри!$K$24,0)</f>
        <v>0</v>
      </c>
      <c r="Y978" s="28">
        <f>(V978*Параметри!$K$33+W978*Параметри!$L$33+X978*Параметри!$M$33)/18</f>
        <v>0</v>
      </c>
      <c r="Z978" s="41">
        <f>IF(I978=0,0,'Дані з ДІСО'!AA978/I978)</f>
        <v>0</v>
      </c>
      <c r="AA978" s="31">
        <f>(1+0.25*Z978)*Y978*Параметри!$K$48</f>
        <v>0</v>
      </c>
      <c r="AB978" s="31">
        <f ca="1">AA978*'Коефіцієнти АТО'!U978</f>
        <v>0</v>
      </c>
      <c r="AC978" s="31">
        <f>I978*(1+0.25*Z978)*Параметри!$K$61*Параметри!$K$20/1000</f>
        <v>0</v>
      </c>
      <c r="AD978" s="31">
        <f>(1+0.25*Z978)*I978*'Коефіцієнти АТО'!S978*Параметри!$K$20/1000</f>
        <v>0</v>
      </c>
      <c r="AE978" s="31">
        <f t="shared" ca="1" si="182"/>
        <v>0</v>
      </c>
      <c r="AF978" s="45">
        <v>22.426380979621257</v>
      </c>
      <c r="AG978" s="45">
        <f ca="1">T978/SUM('Дані з ДІСО'!J978:L978)</f>
        <v>25.208713290239704</v>
      </c>
      <c r="AH978">
        <f ca="1">'Коефіцієнти АТО'!R978</f>
        <v>17.5</v>
      </c>
      <c r="AI978">
        <v>19.5</v>
      </c>
      <c r="AJ978" s="44">
        <f t="shared" ca="1" si="183"/>
        <v>1.1240651495730292</v>
      </c>
      <c r="AK978" t="str">
        <f ca="1">IF(OR(B978="Область",B978="Київ"),"Ні",IF(AJ978&gt;Параметри!$K$72,"Так, верхній",IF(AJ978&lt;Параметри!$K$73,"Так, нижній","Ні")))</f>
        <v>Ні</v>
      </c>
      <c r="AL978" s="45">
        <f ca="1">IF(AK978="Ні",AG978,IF(AK978="Так, верхній",AF978*Параметри!$K$72,AF978*Параметри!$K$73))</f>
        <v>25.208713290239704</v>
      </c>
      <c r="AM978">
        <f>'Дані з ДІСО'!AL978+'Дані з ДІСО'!AN978</f>
        <v>18</v>
      </c>
      <c r="AN978">
        <f>IF(AM978=0,0,'Дані з ДІСО'!AN978/AM978)</f>
        <v>0</v>
      </c>
      <c r="AO978" s="31">
        <f>AM978*(1+0.25*AN978)*Параметри!$K$50</f>
        <v>3446.1818732880001</v>
      </c>
      <c r="AP978" s="31">
        <f>ROUNDUP(('Дані з ДІСО'!AU978+'Дані з ДІСО'!AW978)/Параметри!$K$28,0)</f>
        <v>0</v>
      </c>
      <c r="AQ978" s="54">
        <f>AP978*Параметри!$M$35/18</f>
        <v>0</v>
      </c>
      <c r="AR978" s="31">
        <f>IF(AP978=0,0,'Дані з ДІСО'!AW978/SUM('Дані з ДІСО'!AU978,'Дані з ДІСО'!AW978))</f>
        <v>0</v>
      </c>
      <c r="AS978" s="31">
        <f>(1+0.25*AR978)*AQ978*Параметри!$K$48</f>
        <v>0</v>
      </c>
      <c r="AT978">
        <f>ROUNDUP(('Дані з ДІСО'!AE978+'Дані не з ДІСО'!E978+'Дані не з ДІСО'!G978)/Параметри!$K$64,0)</f>
        <v>0</v>
      </c>
      <c r="AU978">
        <f t="shared" si="184"/>
        <v>0</v>
      </c>
      <c r="AV978">
        <f>IF(AT978=0,0,('Дані з ДІСО'!AH978+'Дані не з ДІСО'!G978)/('Дані з ДІСО'!AE978+'Дані не з ДІСО'!E978+'Дані не з ДІСО'!G978))</f>
        <v>0</v>
      </c>
      <c r="AW978" s="31">
        <f>AU978*(1+0.25*AV978)*Параметри!$K$48</f>
        <v>0</v>
      </c>
      <c r="AX978">
        <f>ROUNDUP('Дані з ДІСО'!AF978/Параметри!$K$65,0)</f>
        <v>0</v>
      </c>
      <c r="AY978">
        <f t="shared" si="185"/>
        <v>0</v>
      </c>
      <c r="AZ978">
        <f>IF(AX978=0,0,'Дані з ДІСО'!AI978/'Дані з ДІСО'!AF978)</f>
        <v>0</v>
      </c>
      <c r="BA978" s="31">
        <f>AY978*(1+0.25*AZ978)*Параметри!$K$48</f>
        <v>0</v>
      </c>
      <c r="BB978">
        <f>ROUNDUP('Дані з ДІСО'!AR978/Параметри!$K$29,0)</f>
        <v>0</v>
      </c>
      <c r="BC978">
        <f>ROUNDUP('Дані з ДІСО'!AS978/Параметри!$K$29,0)</f>
        <v>0</v>
      </c>
      <c r="BD978">
        <f>ROUNDUP('Дані з ДІСО'!AT978/Параметри!$K$29,0)</f>
        <v>0</v>
      </c>
      <c r="BE978" s="54">
        <f>(BB978*Параметри!$K$32+BC978*Параметри!$L$32+BD978*Параметри!$M$32)/18</f>
        <v>0</v>
      </c>
      <c r="BF978" s="31">
        <f>(BE978*Параметри!$K$48+SUM('Дані з ДІСО'!AR978:AT978)*IF(Параметри!$R$37="RNK",Параметри!$K$45,Параметри!$R$47)*Параметри!$K$20/1000)*Параметри!$K$69</f>
        <v>0</v>
      </c>
      <c r="BG978">
        <f>ROUNDUP(('Дані не з ДІСО'!I978+'Дані не з ДІСО'!K978)/Параметри!$K$26,0)</f>
        <v>0</v>
      </c>
      <c r="BH978" s="31">
        <f>BG978*Параметри!$M$36/18</f>
        <v>0</v>
      </c>
      <c r="BI978">
        <f>IF(BG978=0,0,'Дані не з ДІСО'!K978/('Дані не з ДІСО'!I978+'Дані не з ДІСО'!K978))</f>
        <v>0</v>
      </c>
      <c r="BJ978" s="31">
        <f>(1+0.25*BI978)*BH978*Параметри!$K$48</f>
        <v>0</v>
      </c>
      <c r="BK978">
        <f>ROUNDUP('Дані не з ДІСО'!M978/Параметри!$K$27,0)</f>
        <v>0</v>
      </c>
      <c r="BL978">
        <f>BK978*Параметри!$M$37/18</f>
        <v>0</v>
      </c>
      <c r="BM978" s="31">
        <f>BL978*Параметри!$K$48</f>
        <v>0</v>
      </c>
      <c r="BN978" s="31">
        <f>'Дані не з ДІСО'!N978*(7*Параметри!$K$50+Параметри!$K$49)</f>
        <v>0</v>
      </c>
      <c r="BO978">
        <f>ROUNDUP('Дані з ДІСО'!V978/Параметри!$K$25,0)</f>
        <v>0</v>
      </c>
      <c r="BP978">
        <f>ROUNDUP('Дані з ДІСО'!W978/Параметри!$K$25,0)</f>
        <v>0</v>
      </c>
      <c r="BQ978">
        <f>ROUNDUP('Дані з ДІСО'!X978/Параметри!$K$25,0)</f>
        <v>0</v>
      </c>
      <c r="BR978">
        <f>(BO978*Параметри!$K$34+BP978*Параметри!$L$34+BQ978*Параметри!$M$34)/18</f>
        <v>0</v>
      </c>
      <c r="BS978">
        <f>IF(J978=0,0,'Дані з ДІСО'!AC978/J978)</f>
        <v>0</v>
      </c>
      <c r="BT978" s="31">
        <f>(1+0.25*BS978)*BR978*Параметри!$K$48</f>
        <v>0</v>
      </c>
      <c r="BU978" s="31">
        <f ca="1">BT978*'Коефіцієнти АТО'!U978</f>
        <v>0</v>
      </c>
      <c r="BV978" s="31">
        <f>J978*(1+0.25*BS978)*Параметри!$K$61*Параметри!$K$20/1000</f>
        <v>0</v>
      </c>
      <c r="BW978" s="31">
        <f>(1+0.25*BS978)*J978*'Коефіцієнти АТО'!S978*Параметри!$K$20/1000</f>
        <v>0</v>
      </c>
      <c r="BX978" s="31">
        <f t="shared" ca="1" si="186"/>
        <v>0</v>
      </c>
      <c r="BY978">
        <f>ROUNDUP('Дані з ДІСО'!AG978/Параметри!$K$66,0)</f>
        <v>0</v>
      </c>
      <c r="BZ978">
        <f t="shared" si="187"/>
        <v>0</v>
      </c>
      <c r="CA978">
        <f>IF('Дані з ДІСО'!AG978=0,0,'Дані з ДІСО'!AJ978/'Дані з ДІСО'!AG978)</f>
        <v>0</v>
      </c>
      <c r="CB978" s="31">
        <f>BZ978*(1+0.25*CA978)*Параметри!$K$48</f>
        <v>0</v>
      </c>
      <c r="CC978" s="31">
        <f t="shared" ca="1" si="188"/>
        <v>28276.799999999999</v>
      </c>
      <c r="CD978" s="31">
        <f t="shared" si="189"/>
        <v>0</v>
      </c>
      <c r="CE978" s="31">
        <f t="shared" si="190"/>
        <v>0</v>
      </c>
      <c r="CF978" s="31">
        <f t="shared" si="191"/>
        <v>0</v>
      </c>
    </row>
    <row r="979" spans="1:84" x14ac:dyDescent="0.25">
      <c r="A979" s="9">
        <v>978</v>
      </c>
      <c r="B979" s="9" t="s">
        <v>4354</v>
      </c>
      <c r="C979" s="9" t="s">
        <v>4354</v>
      </c>
      <c r="D979" s="9" t="s">
        <v>2991</v>
      </c>
      <c r="E979" s="9" t="s">
        <v>28</v>
      </c>
      <c r="F979" s="9" t="s">
        <v>3353</v>
      </c>
      <c r="G979" s="9" t="s">
        <v>1982</v>
      </c>
      <c r="H979" s="31">
        <f>SUM('Дані з ДІСО'!J979:L979)</f>
        <v>1114</v>
      </c>
      <c r="I979" s="31">
        <f>SUM('Дані з ДІСО'!P979:R979)</f>
        <v>0</v>
      </c>
      <c r="J979" s="31">
        <f>SUM('Дані з ДІСО'!V979:X979)</f>
        <v>0</v>
      </c>
      <c r="K979">
        <f ca="1">ROUNDUP('Дані з ДІСО'!J979/'Коефіцієнти АТО'!$R979,0)</f>
        <v>32</v>
      </c>
      <c r="L979">
        <f ca="1">ROUNDUP('Дані з ДІСО'!K979/'Коефіцієнти АТО'!$R979,0)</f>
        <v>36</v>
      </c>
      <c r="M979">
        <f ca="1">ROUNDUP('Дані з ДІСО'!L979/'Коефіцієнти АТО'!$R979,0)</f>
        <v>10</v>
      </c>
      <c r="N979" s="28">
        <f ca="1">(K979*Параметри!$K$32+L979*Параметри!$L$32+M979*Параметри!$M$32)/18</f>
        <v>133.55555555555554</v>
      </c>
      <c r="O979" s="41">
        <f>'Дані з ДІСО'!Y979/H979</f>
        <v>0</v>
      </c>
      <c r="P979" s="31">
        <f ca="1">(1+0.25*O979)*N979*Параметри!$K$48</f>
        <v>27259.454180385779</v>
      </c>
      <c r="Q979" s="31">
        <f ca="1">P979*'Коефіцієнти АТО'!T979</f>
        <v>463.41072106655827</v>
      </c>
      <c r="R979" s="31">
        <f>H979*(1+0.25*O979)*Параметри!$K$61*Параметри!$K$20/1000</f>
        <v>0</v>
      </c>
      <c r="S979" s="31">
        <f>H979*(1+0.25*O979)*'Коефіцієнти АТО'!S979*Параметри!$K$20/1000</f>
        <v>5741.7622063511117</v>
      </c>
      <c r="T979" s="31">
        <f t="shared" ca="1" si="181"/>
        <v>33464.627107803448</v>
      </c>
      <c r="U979" s="31">
        <f t="shared" ca="1" si="180"/>
        <v>30827.458412343341</v>
      </c>
      <c r="V979">
        <f>ROUNDUP('Дані з ДІСО'!P979/Параметри!$K$24,0)</f>
        <v>0</v>
      </c>
      <c r="W979">
        <f>ROUNDUP('Дані з ДІСО'!Q979/Параметри!$K$24,0)</f>
        <v>0</v>
      </c>
      <c r="X979">
        <f>ROUNDUP('Дані з ДІСО'!R979/Параметри!$K$24,0)</f>
        <v>0</v>
      </c>
      <c r="Y979" s="28">
        <f>(V979*Параметри!$K$33+W979*Параметри!$L$33+X979*Параметри!$M$33)/18</f>
        <v>0</v>
      </c>
      <c r="Z979" s="41">
        <f>IF(I979=0,0,'Дані з ДІСО'!AA979/I979)</f>
        <v>0</v>
      </c>
      <c r="AA979" s="31">
        <f>(1+0.25*Z979)*Y979*Параметри!$K$48</f>
        <v>0</v>
      </c>
      <c r="AB979" s="31">
        <f ca="1">AA979*'Коефіцієнти АТО'!U979</f>
        <v>0</v>
      </c>
      <c r="AC979" s="31">
        <f>I979*(1+0.25*Z979)*Параметри!$K$61*Параметри!$K$20/1000</f>
        <v>0</v>
      </c>
      <c r="AD979" s="31">
        <f>(1+0.25*Z979)*I979*'Коефіцієнти АТО'!S979*Параметри!$K$20/1000</f>
        <v>0</v>
      </c>
      <c r="AE979" s="31">
        <f t="shared" ca="1" si="182"/>
        <v>0</v>
      </c>
      <c r="AF979" s="45">
        <v>23.855830505435016</v>
      </c>
      <c r="AG979" s="45">
        <f ca="1">T979/SUM('Дані з ДІСО'!J979:L979)</f>
        <v>30.04006024039807</v>
      </c>
      <c r="AH979">
        <f ca="1">'Коефіцієнти АТО'!R979</f>
        <v>14.5</v>
      </c>
      <c r="AI979">
        <v>17.5</v>
      </c>
      <c r="AJ979" s="44">
        <f t="shared" ca="1" si="183"/>
        <v>1.259233470557821</v>
      </c>
      <c r="AK979" t="str">
        <f ca="1">IF(OR(B979="Область",B979="Київ"),"Ні",IF(AJ979&gt;Параметри!$K$72,"Так, верхній",IF(AJ979&lt;Параметри!$K$73,"Так, нижній","Ні")))</f>
        <v>Так, верхній</v>
      </c>
      <c r="AL979" s="45">
        <f ca="1">IF(AK979="Ні",AG979,IF(AK979="Так, верхній",AF979*Параметри!$K$72,AF979*Параметри!$K$73))</f>
        <v>27.672763386304617</v>
      </c>
      <c r="AM979">
        <f>'Дані з ДІСО'!AL979+'Дані з ДІСО'!AN979</f>
        <v>6</v>
      </c>
      <c r="AN979">
        <f>IF(AM979=0,0,'Дані з ДІСО'!AN979/AM979)</f>
        <v>0</v>
      </c>
      <c r="AO979" s="31">
        <f>AM979*(1+0.25*AN979)*Параметри!$K$50</f>
        <v>1148.727291096</v>
      </c>
      <c r="AP979" s="31">
        <f>ROUNDUP(('Дані з ДІСО'!AU979+'Дані з ДІСО'!AW979)/Параметри!$K$28,0)</f>
        <v>0</v>
      </c>
      <c r="AQ979" s="54">
        <f>AP979*Параметри!$M$35/18</f>
        <v>0</v>
      </c>
      <c r="AR979" s="31">
        <f>IF(AP979=0,0,'Дані з ДІСО'!AW979/SUM('Дані з ДІСО'!AU979,'Дані з ДІСО'!AW979))</f>
        <v>0</v>
      </c>
      <c r="AS979" s="31">
        <f>(1+0.25*AR979)*AQ979*Параметри!$K$48</f>
        <v>0</v>
      </c>
      <c r="AT979">
        <f>ROUNDUP(('Дані з ДІСО'!AE979+'Дані не з ДІСО'!E979+'Дані не з ДІСО'!G979)/Параметри!$K$64,0)</f>
        <v>0</v>
      </c>
      <c r="AU979">
        <f t="shared" si="184"/>
        <v>0</v>
      </c>
      <c r="AV979">
        <f>IF(AT979=0,0,('Дані з ДІСО'!AH979+'Дані не з ДІСО'!G979)/('Дані з ДІСО'!AE979+'Дані не з ДІСО'!E979+'Дані не з ДІСО'!G979))</f>
        <v>0</v>
      </c>
      <c r="AW979" s="31">
        <f>AU979*(1+0.25*AV979)*Параметри!$K$48</f>
        <v>0</v>
      </c>
      <c r="AX979">
        <f>ROUNDUP('Дані з ДІСО'!AF979/Параметри!$K$65,0)</f>
        <v>0</v>
      </c>
      <c r="AY979">
        <f t="shared" si="185"/>
        <v>0</v>
      </c>
      <c r="AZ979">
        <f>IF(AX979=0,0,'Дані з ДІСО'!AI979/'Дані з ДІСО'!AF979)</f>
        <v>0</v>
      </c>
      <c r="BA979" s="31">
        <f>AY979*(1+0.25*AZ979)*Параметри!$K$48</f>
        <v>0</v>
      </c>
      <c r="BB979">
        <f>ROUNDUP('Дані з ДІСО'!AR979/Параметри!$K$29,0)</f>
        <v>0</v>
      </c>
      <c r="BC979">
        <f>ROUNDUP('Дані з ДІСО'!AS979/Параметри!$K$29,0)</f>
        <v>0</v>
      </c>
      <c r="BD979">
        <f>ROUNDUP('Дані з ДІСО'!AT979/Параметри!$K$29,0)</f>
        <v>0</v>
      </c>
      <c r="BE979" s="54">
        <f>(BB979*Параметри!$K$32+BC979*Параметри!$L$32+BD979*Параметри!$M$32)/18</f>
        <v>0</v>
      </c>
      <c r="BF979" s="31">
        <f>(BE979*Параметри!$K$48+SUM('Дані з ДІСО'!AR979:AT979)*IF(Параметри!$R$37="RNK",Параметри!$K$45,Параметри!$R$47)*Параметри!$K$20/1000)*Параметри!$K$69</f>
        <v>0</v>
      </c>
      <c r="BG979">
        <f>ROUNDUP(('Дані не з ДІСО'!I979+'Дані не з ДІСО'!K979)/Параметри!$K$26,0)</f>
        <v>0</v>
      </c>
      <c r="BH979" s="31">
        <f>BG979*Параметри!$M$36/18</f>
        <v>0</v>
      </c>
      <c r="BI979">
        <f>IF(BG979=0,0,'Дані не з ДІСО'!K979/('Дані не з ДІСО'!I979+'Дані не з ДІСО'!K979))</f>
        <v>0</v>
      </c>
      <c r="BJ979" s="31">
        <f>(1+0.25*BI979)*BH979*Параметри!$K$48</f>
        <v>0</v>
      </c>
      <c r="BK979">
        <f>ROUNDUP('Дані не з ДІСО'!M979/Параметри!$K$27,0)</f>
        <v>0</v>
      </c>
      <c r="BL979">
        <f>BK979*Параметри!$M$37/18</f>
        <v>0</v>
      </c>
      <c r="BM979" s="31">
        <f>BL979*Параметри!$K$48</f>
        <v>0</v>
      </c>
      <c r="BN979" s="31">
        <f>'Дані не з ДІСО'!N979*(7*Параметри!$K$50+Параметри!$K$49)</f>
        <v>0</v>
      </c>
      <c r="BO979">
        <f>ROUNDUP('Дані з ДІСО'!V979/Параметри!$K$25,0)</f>
        <v>0</v>
      </c>
      <c r="BP979">
        <f>ROUNDUP('Дані з ДІСО'!W979/Параметри!$K$25,0)</f>
        <v>0</v>
      </c>
      <c r="BQ979">
        <f>ROUNDUP('Дані з ДІСО'!X979/Параметри!$K$25,0)</f>
        <v>0</v>
      </c>
      <c r="BR979">
        <f>(BO979*Параметри!$K$34+BP979*Параметри!$L$34+BQ979*Параметри!$M$34)/18</f>
        <v>0</v>
      </c>
      <c r="BS979">
        <f>IF(J979=0,0,'Дані з ДІСО'!AC979/J979)</f>
        <v>0</v>
      </c>
      <c r="BT979" s="31">
        <f>(1+0.25*BS979)*BR979*Параметри!$K$48</f>
        <v>0</v>
      </c>
      <c r="BU979" s="31">
        <f ca="1">BT979*'Коефіцієнти АТО'!U979</f>
        <v>0</v>
      </c>
      <c r="BV979" s="31">
        <f>J979*(1+0.25*BS979)*Параметри!$K$61*Параметри!$K$20/1000</f>
        <v>0</v>
      </c>
      <c r="BW979" s="31">
        <f>(1+0.25*BS979)*J979*'Коефіцієнти АТО'!S979*Параметри!$K$20/1000</f>
        <v>0</v>
      </c>
      <c r="BX979" s="31">
        <f t="shared" ca="1" si="186"/>
        <v>0</v>
      </c>
      <c r="BY979">
        <f>ROUNDUP('Дані з ДІСО'!AG979/Параметри!$K$66,0)</f>
        <v>0</v>
      </c>
      <c r="BZ979">
        <f t="shared" si="187"/>
        <v>0</v>
      </c>
      <c r="CA979">
        <f>IF('Дані з ДІСО'!AG979=0,0,'Дані з ДІСО'!AJ979/'Дані з ДІСО'!AG979)</f>
        <v>0</v>
      </c>
      <c r="CB979" s="31">
        <f>BZ979*(1+0.25*CA979)*Параметри!$K$48</f>
        <v>0</v>
      </c>
      <c r="CC979" s="31">
        <f t="shared" ca="1" si="188"/>
        <v>31976.2</v>
      </c>
      <c r="CD979" s="31">
        <f t="shared" si="189"/>
        <v>0</v>
      </c>
      <c r="CE979" s="31">
        <f t="shared" si="190"/>
        <v>0</v>
      </c>
      <c r="CF979" s="31">
        <f t="shared" si="191"/>
        <v>0</v>
      </c>
    </row>
    <row r="980" spans="1:84" x14ac:dyDescent="0.25">
      <c r="A980" s="9">
        <v>979</v>
      </c>
      <c r="B980" s="9" t="s">
        <v>4354</v>
      </c>
      <c r="C980" s="9" t="s">
        <v>4354</v>
      </c>
      <c r="D980" s="9" t="s">
        <v>2991</v>
      </c>
      <c r="E980" s="9" t="s">
        <v>28</v>
      </c>
      <c r="F980" s="9" t="s">
        <v>3939</v>
      </c>
      <c r="G980" s="9" t="s">
        <v>1984</v>
      </c>
      <c r="H980" s="31">
        <f>SUM('Дані з ДІСО'!J980:L980)</f>
        <v>1051</v>
      </c>
      <c r="I980" s="31">
        <f>SUM('Дані з ДІСО'!P980:R980)</f>
        <v>0</v>
      </c>
      <c r="J980" s="31">
        <f>SUM('Дані з ДІСО'!V980:X980)</f>
        <v>0</v>
      </c>
      <c r="K980">
        <f ca="1">ROUNDUP('Дані з ДІСО'!J980/'Коефіцієнти АТО'!$R980,0)</f>
        <v>25</v>
      </c>
      <c r="L980">
        <f ca="1">ROUNDUP('Дані з ДІСО'!K980/'Коефіцієнти АТО'!$R980,0)</f>
        <v>33</v>
      </c>
      <c r="M980">
        <f ca="1">ROUNDUP('Дані з ДІСО'!L980/'Коефіцієнти АТО'!$R980,0)</f>
        <v>11</v>
      </c>
      <c r="N980" s="28">
        <f ca="1">(K980*Параметри!$K$32+L980*Параметри!$L$32+M980*Параметри!$M$32)/18</f>
        <v>120.27777777777777</v>
      </c>
      <c r="O980" s="41">
        <f>'Дані з ДІСО'!Y980/H980</f>
        <v>0</v>
      </c>
      <c r="P980" s="31">
        <f ca="1">(1+0.25*O980)*N980*Параметри!$K$48</f>
        <v>24549.383652468892</v>
      </c>
      <c r="Q980" s="31">
        <f ca="1">P980*'Коефіцієнти АТО'!T980</f>
        <v>417.33952209197122</v>
      </c>
      <c r="R980" s="31">
        <f>H980*(1+0.25*O980)*Параметри!$K$61*Параметри!$K$20/1000</f>
        <v>0</v>
      </c>
      <c r="S980" s="31">
        <f>H980*(1+0.25*O980)*'Коефіцієнти АТО'!S980*Параметри!$K$20/1000</f>
        <v>5417.0485447711117</v>
      </c>
      <c r="T980" s="31">
        <f t="shared" ca="1" si="181"/>
        <v>30383.771719331973</v>
      </c>
      <c r="U980" s="31">
        <f t="shared" ca="1" si="180"/>
        <v>27388.812377581853</v>
      </c>
      <c r="V980">
        <f>ROUNDUP('Дані з ДІСО'!P980/Параметри!$K$24,0)</f>
        <v>0</v>
      </c>
      <c r="W980">
        <f>ROUNDUP('Дані з ДІСО'!Q980/Параметри!$K$24,0)</f>
        <v>0</v>
      </c>
      <c r="X980">
        <f>ROUNDUP('Дані з ДІСО'!R980/Параметри!$K$24,0)</f>
        <v>0</v>
      </c>
      <c r="Y980" s="28">
        <f>(V980*Параметри!$K$33+W980*Параметри!$L$33+X980*Параметри!$M$33)/18</f>
        <v>0</v>
      </c>
      <c r="Z980" s="41">
        <f>IF(I980=0,0,'Дані з ДІСО'!AA980/I980)</f>
        <v>0</v>
      </c>
      <c r="AA980" s="31">
        <f>(1+0.25*Z980)*Y980*Параметри!$K$48</f>
        <v>0</v>
      </c>
      <c r="AB980" s="31">
        <f ca="1">AA980*'Коефіцієнти АТО'!U980</f>
        <v>0</v>
      </c>
      <c r="AC980" s="31">
        <f>I980*(1+0.25*Z980)*Параметри!$K$61*Параметри!$K$20/1000</f>
        <v>0</v>
      </c>
      <c r="AD980" s="31">
        <f>(1+0.25*Z980)*I980*'Коефіцієнти АТО'!S980*Параметри!$K$20/1000</f>
        <v>0</v>
      </c>
      <c r="AE980" s="31">
        <f t="shared" ca="1" si="182"/>
        <v>0</v>
      </c>
      <c r="AF980" s="45">
        <v>22.465314132338541</v>
      </c>
      <c r="AG980" s="45">
        <f ca="1">T980/SUM('Дані з ДІСО'!J980:L980)</f>
        <v>28.909392692038033</v>
      </c>
      <c r="AH980">
        <f ca="1">'Коефіцієнти АТО'!R980</f>
        <v>15.5</v>
      </c>
      <c r="AI980">
        <v>19</v>
      </c>
      <c r="AJ980" s="44">
        <f t="shared" ca="1" si="183"/>
        <v>1.2868456911725672</v>
      </c>
      <c r="AK980" t="str">
        <f ca="1">IF(OR(B980="Область",B980="Київ"),"Ні",IF(AJ980&gt;Параметри!$K$72,"Так, верхній",IF(AJ980&lt;Параметри!$K$73,"Так, нижній","Ні")))</f>
        <v>Так, верхній</v>
      </c>
      <c r="AL980" s="45">
        <f ca="1">IF(AK980="Ні",AG980,IF(AK980="Так, верхній",AF980*Параметри!$K$72,AF980*Параметри!$K$73))</f>
        <v>26.059764393512705</v>
      </c>
      <c r="AM980">
        <f>'Дані з ДІСО'!AL980+'Дані з ДІСО'!AN980</f>
        <v>4</v>
      </c>
      <c r="AN980">
        <f>IF(AM980=0,0,'Дані з ДІСО'!AN980/AM980)</f>
        <v>0</v>
      </c>
      <c r="AO980" s="31">
        <f>AM980*(1+0.25*AN980)*Параметри!$K$50</f>
        <v>765.81819406400007</v>
      </c>
      <c r="AP980" s="31">
        <f>ROUNDUP(('Дані з ДІСО'!AU980+'Дані з ДІСО'!AW980)/Параметри!$K$28,0)</f>
        <v>0</v>
      </c>
      <c r="AQ980" s="54">
        <f>AP980*Параметри!$M$35/18</f>
        <v>0</v>
      </c>
      <c r="AR980" s="31">
        <f>IF(AP980=0,0,'Дані з ДІСО'!AW980/SUM('Дані з ДІСО'!AU980,'Дані з ДІСО'!AW980))</f>
        <v>0</v>
      </c>
      <c r="AS980" s="31">
        <f>(1+0.25*AR980)*AQ980*Параметри!$K$48</f>
        <v>0</v>
      </c>
      <c r="AT980">
        <f>ROUNDUP(('Дані з ДІСО'!AE980+'Дані не з ДІСО'!E980+'Дані не з ДІСО'!G980)/Параметри!$K$64,0)</f>
        <v>0</v>
      </c>
      <c r="AU980">
        <f t="shared" si="184"/>
        <v>0</v>
      </c>
      <c r="AV980">
        <f>IF(AT980=0,0,('Дані з ДІСО'!AH980+'Дані не з ДІСО'!G980)/('Дані з ДІСО'!AE980+'Дані не з ДІСО'!E980+'Дані не з ДІСО'!G980))</f>
        <v>0</v>
      </c>
      <c r="AW980" s="31">
        <f>AU980*(1+0.25*AV980)*Параметри!$K$48</f>
        <v>0</v>
      </c>
      <c r="AX980">
        <f>ROUNDUP('Дані з ДІСО'!AF980/Параметри!$K$65,0)</f>
        <v>0</v>
      </c>
      <c r="AY980">
        <f t="shared" si="185"/>
        <v>0</v>
      </c>
      <c r="AZ980">
        <f>IF(AX980=0,0,'Дані з ДІСО'!AI980/'Дані з ДІСО'!AF980)</f>
        <v>0</v>
      </c>
      <c r="BA980" s="31">
        <f>AY980*(1+0.25*AZ980)*Параметри!$K$48</f>
        <v>0</v>
      </c>
      <c r="BB980">
        <f>ROUNDUP('Дані з ДІСО'!AR980/Параметри!$K$29,0)</f>
        <v>0</v>
      </c>
      <c r="BC980">
        <f>ROUNDUP('Дані з ДІСО'!AS980/Параметри!$K$29,0)</f>
        <v>0</v>
      </c>
      <c r="BD980">
        <f>ROUNDUP('Дані з ДІСО'!AT980/Параметри!$K$29,0)</f>
        <v>0</v>
      </c>
      <c r="BE980" s="54">
        <f>(BB980*Параметри!$K$32+BC980*Параметри!$L$32+BD980*Параметри!$M$32)/18</f>
        <v>0</v>
      </c>
      <c r="BF980" s="31">
        <f>(BE980*Параметри!$K$48+SUM('Дані з ДІСО'!AR980:AT980)*IF(Параметри!$R$37="RNK",Параметри!$K$45,Параметри!$R$47)*Параметри!$K$20/1000)*Параметри!$K$69</f>
        <v>0</v>
      </c>
      <c r="BG980">
        <f>ROUNDUP(('Дані не з ДІСО'!I980+'Дані не з ДІСО'!K980)/Параметри!$K$26,0)</f>
        <v>0</v>
      </c>
      <c r="BH980" s="31">
        <f>BG980*Параметри!$M$36/18</f>
        <v>0</v>
      </c>
      <c r="BI980">
        <f>IF(BG980=0,0,'Дані не з ДІСО'!K980/('Дані не з ДІСО'!I980+'Дані не з ДІСО'!K980))</f>
        <v>0</v>
      </c>
      <c r="BJ980" s="31">
        <f>(1+0.25*BI980)*BH980*Параметри!$K$48</f>
        <v>0</v>
      </c>
      <c r="BK980">
        <f>ROUNDUP('Дані не з ДІСО'!M980/Параметри!$K$27,0)</f>
        <v>0</v>
      </c>
      <c r="BL980">
        <f>BK980*Параметри!$M$37/18</f>
        <v>0</v>
      </c>
      <c r="BM980" s="31">
        <f>BL980*Параметри!$K$48</f>
        <v>0</v>
      </c>
      <c r="BN980" s="31">
        <f>'Дані не з ДІСО'!N980*(7*Параметри!$K$50+Параметри!$K$49)</f>
        <v>0</v>
      </c>
      <c r="BO980">
        <f>ROUNDUP('Дані з ДІСО'!V980/Параметри!$K$25,0)</f>
        <v>0</v>
      </c>
      <c r="BP980">
        <f>ROUNDUP('Дані з ДІСО'!W980/Параметри!$K$25,0)</f>
        <v>0</v>
      </c>
      <c r="BQ980">
        <f>ROUNDUP('Дані з ДІСО'!X980/Параметри!$K$25,0)</f>
        <v>0</v>
      </c>
      <c r="BR980">
        <f>(BO980*Параметри!$K$34+BP980*Параметри!$L$34+BQ980*Параметри!$M$34)/18</f>
        <v>0</v>
      </c>
      <c r="BS980">
        <f>IF(J980=0,0,'Дані з ДІСО'!AC980/J980)</f>
        <v>0</v>
      </c>
      <c r="BT980" s="31">
        <f>(1+0.25*BS980)*BR980*Параметри!$K$48</f>
        <v>0</v>
      </c>
      <c r="BU980" s="31">
        <f ca="1">BT980*'Коефіцієнти АТО'!U980</f>
        <v>0</v>
      </c>
      <c r="BV980" s="31">
        <f>J980*(1+0.25*BS980)*Параметри!$K$61*Параметри!$K$20/1000</f>
        <v>0</v>
      </c>
      <c r="BW980" s="31">
        <f>(1+0.25*BS980)*J980*'Коефіцієнти АТО'!S980*Параметри!$K$20/1000</f>
        <v>0</v>
      </c>
      <c r="BX980" s="31">
        <f t="shared" ca="1" si="186"/>
        <v>0</v>
      </c>
      <c r="BY980">
        <f>ROUNDUP('Дані з ДІСО'!AG980/Параметри!$K$66,0)</f>
        <v>0</v>
      </c>
      <c r="BZ980">
        <f t="shared" si="187"/>
        <v>0</v>
      </c>
      <c r="CA980">
        <f>IF('Дані з ДІСО'!AG980=0,0,'Дані з ДІСО'!AJ980/'Дані з ДІСО'!AG980)</f>
        <v>0</v>
      </c>
      <c r="CB980" s="31">
        <f>BZ980*(1+0.25*CA980)*Параметри!$K$48</f>
        <v>0</v>
      </c>
      <c r="CC980" s="31">
        <f t="shared" ca="1" si="188"/>
        <v>28154.6</v>
      </c>
      <c r="CD980" s="31">
        <f t="shared" si="189"/>
        <v>0</v>
      </c>
      <c r="CE980" s="31">
        <f t="shared" si="190"/>
        <v>0</v>
      </c>
      <c r="CF980" s="31">
        <f t="shared" si="191"/>
        <v>0</v>
      </c>
    </row>
    <row r="981" spans="1:84" x14ac:dyDescent="0.25">
      <c r="A981" s="9">
        <v>980</v>
      </c>
      <c r="B981" s="9" t="s">
        <v>4354</v>
      </c>
      <c r="C981" s="9" t="s">
        <v>4354</v>
      </c>
      <c r="D981" s="9" t="s">
        <v>2991</v>
      </c>
      <c r="E981" s="9" t="s">
        <v>28</v>
      </c>
      <c r="F981" s="9" t="s">
        <v>3940</v>
      </c>
      <c r="G981" s="9" t="s">
        <v>1986</v>
      </c>
      <c r="H981" s="31">
        <f>SUM('Дані з ДІСО'!J981:L981)</f>
        <v>520</v>
      </c>
      <c r="I981" s="31">
        <f>SUM('Дані з ДІСО'!P981:R981)</f>
        <v>0</v>
      </c>
      <c r="J981" s="31">
        <f>SUM('Дані з ДІСО'!V981:X981)</f>
        <v>0</v>
      </c>
      <c r="K981">
        <f ca="1">ROUNDUP('Дані з ДІСО'!J981/'Коефіцієнти АТО'!$R981,0)</f>
        <v>14</v>
      </c>
      <c r="L981">
        <f ca="1">ROUNDUP('Дані з ДІСО'!K981/'Коефіцієнти АТО'!$R981,0)</f>
        <v>19</v>
      </c>
      <c r="M981">
        <f ca="1">ROUNDUP('Дані з ДІСО'!L981/'Коефіцієнти АТО'!$R981,0)</f>
        <v>5</v>
      </c>
      <c r="N981" s="28">
        <f ca="1">(K981*Параметри!$K$32+L981*Параметри!$L$32+M981*Параметри!$M$32)/18</f>
        <v>65.888888888888886</v>
      </c>
      <c r="O981" s="41">
        <f>'Дані з ДІСО'!Y981/H981</f>
        <v>0</v>
      </c>
      <c r="P981" s="31">
        <f ca="1">(1+0.25*O981)*N981*Параметри!$K$48</f>
        <v>13448.299774516447</v>
      </c>
      <c r="Q981" s="31">
        <f ca="1">P981*'Коефіцієнти АТО'!T981</f>
        <v>228.62109616677961</v>
      </c>
      <c r="R981" s="31">
        <f>H981*(1+0.25*O981)*Параметри!$K$61*Параметри!$K$20/1000</f>
        <v>0</v>
      </c>
      <c r="S981" s="31">
        <f>H981*(1+0.25*O981)*'Коефіцієнти АТО'!S981*Параметри!$K$20/1000</f>
        <v>2680.1762543111113</v>
      </c>
      <c r="T981" s="31">
        <f t="shared" ca="1" si="181"/>
        <v>16357.097124994338</v>
      </c>
      <c r="U981" s="31">
        <f t="shared" ca="1" si="180"/>
        <v>16357.097124994338</v>
      </c>
      <c r="V981">
        <f>ROUNDUP('Дані з ДІСО'!P981/Параметри!$K$24,0)</f>
        <v>0</v>
      </c>
      <c r="W981">
        <f>ROUNDUP('Дані з ДІСО'!Q981/Параметри!$K$24,0)</f>
        <v>0</v>
      </c>
      <c r="X981">
        <f>ROUNDUP('Дані з ДІСО'!R981/Параметри!$K$24,0)</f>
        <v>0</v>
      </c>
      <c r="Y981" s="28">
        <f>(V981*Параметри!$K$33+W981*Параметри!$L$33+X981*Параметри!$M$33)/18</f>
        <v>0</v>
      </c>
      <c r="Z981" s="41">
        <f>IF(I981=0,0,'Дані з ДІСО'!AA981/I981)</f>
        <v>0</v>
      </c>
      <c r="AA981" s="31">
        <f>(1+0.25*Z981)*Y981*Параметри!$K$48</f>
        <v>0</v>
      </c>
      <c r="AB981" s="31">
        <f ca="1">AA981*'Коефіцієнти АТО'!U981</f>
        <v>0</v>
      </c>
      <c r="AC981" s="31">
        <f>I981*(1+0.25*Z981)*Параметри!$K$61*Параметри!$K$20/1000</f>
        <v>0</v>
      </c>
      <c r="AD981" s="31">
        <f>(1+0.25*Z981)*I981*'Коефіцієнти АТО'!S981*Параметри!$K$20/1000</f>
        <v>0</v>
      </c>
      <c r="AE981" s="31">
        <f t="shared" ca="1" si="182"/>
        <v>0</v>
      </c>
      <c r="AF981" s="45">
        <v>27.345361016599711</v>
      </c>
      <c r="AG981" s="45">
        <f ca="1">T981/SUM('Дані з ДІСО'!J981:L981)</f>
        <v>31.455956009604495</v>
      </c>
      <c r="AH981">
        <f ca="1">'Коефіцієнти АТО'!R981</f>
        <v>14.5</v>
      </c>
      <c r="AI981">
        <v>15.5</v>
      </c>
      <c r="AJ981" s="44">
        <f t="shared" ca="1" si="183"/>
        <v>1.1503214746555912</v>
      </c>
      <c r="AK981" t="str">
        <f ca="1">IF(OR(B981="Область",B981="Київ"),"Ні",IF(AJ981&gt;Параметри!$K$72,"Так, верхній",IF(AJ981&lt;Параметри!$K$73,"Так, нижній","Ні")))</f>
        <v>Ні</v>
      </c>
      <c r="AL981" s="45">
        <f ca="1">IF(AK981="Ні",AG981,IF(AK981="Так, верхній",AF981*Параметри!$K$72,AF981*Параметри!$K$73))</f>
        <v>31.455956009604495</v>
      </c>
      <c r="AM981">
        <f>'Дані з ДІСО'!AL981+'Дані з ДІСО'!AN981</f>
        <v>3</v>
      </c>
      <c r="AN981">
        <f>IF(AM981=0,0,'Дані з ДІСО'!AN981/AM981)</f>
        <v>0</v>
      </c>
      <c r="AO981" s="31">
        <f>AM981*(1+0.25*AN981)*Параметри!$K$50</f>
        <v>574.36364554800002</v>
      </c>
      <c r="AP981" s="31">
        <f>ROUNDUP(('Дані з ДІСО'!AU981+'Дані з ДІСО'!AW981)/Параметри!$K$28,0)</f>
        <v>0</v>
      </c>
      <c r="AQ981" s="54">
        <f>AP981*Параметри!$M$35/18</f>
        <v>0</v>
      </c>
      <c r="AR981" s="31">
        <f>IF(AP981=0,0,'Дані з ДІСО'!AW981/SUM('Дані з ДІСО'!AU981,'Дані з ДІСО'!AW981))</f>
        <v>0</v>
      </c>
      <c r="AS981" s="31">
        <f>(1+0.25*AR981)*AQ981*Параметри!$K$48</f>
        <v>0</v>
      </c>
      <c r="AT981">
        <f>ROUNDUP(('Дані з ДІСО'!AE981+'Дані не з ДІСО'!E981+'Дані не з ДІСО'!G981)/Параметри!$K$64,0)</f>
        <v>0</v>
      </c>
      <c r="AU981">
        <f t="shared" si="184"/>
        <v>0</v>
      </c>
      <c r="AV981">
        <f>IF(AT981=0,0,('Дані з ДІСО'!AH981+'Дані не з ДІСО'!G981)/('Дані з ДІСО'!AE981+'Дані не з ДІСО'!E981+'Дані не з ДІСО'!G981))</f>
        <v>0</v>
      </c>
      <c r="AW981" s="31">
        <f>AU981*(1+0.25*AV981)*Параметри!$K$48</f>
        <v>0</v>
      </c>
      <c r="AX981">
        <f>ROUNDUP('Дані з ДІСО'!AF981/Параметри!$K$65,0)</f>
        <v>0</v>
      </c>
      <c r="AY981">
        <f t="shared" si="185"/>
        <v>0</v>
      </c>
      <c r="AZ981">
        <f>IF(AX981=0,0,'Дані з ДІСО'!AI981/'Дані з ДІСО'!AF981)</f>
        <v>0</v>
      </c>
      <c r="BA981" s="31">
        <f>AY981*(1+0.25*AZ981)*Параметри!$K$48</f>
        <v>0</v>
      </c>
      <c r="BB981">
        <f>ROUNDUP('Дані з ДІСО'!AR981/Параметри!$K$29,0)</f>
        <v>0</v>
      </c>
      <c r="BC981">
        <f>ROUNDUP('Дані з ДІСО'!AS981/Параметри!$K$29,0)</f>
        <v>0</v>
      </c>
      <c r="BD981">
        <f>ROUNDUP('Дані з ДІСО'!AT981/Параметри!$K$29,0)</f>
        <v>0</v>
      </c>
      <c r="BE981" s="54">
        <f>(BB981*Параметри!$K$32+BC981*Параметри!$L$32+BD981*Параметри!$M$32)/18</f>
        <v>0</v>
      </c>
      <c r="BF981" s="31">
        <f>(BE981*Параметри!$K$48+SUM('Дані з ДІСО'!AR981:AT981)*IF(Параметри!$R$37="RNK",Параметри!$K$45,Параметри!$R$47)*Параметри!$K$20/1000)*Параметри!$K$69</f>
        <v>0</v>
      </c>
      <c r="BG981">
        <f>ROUNDUP(('Дані не з ДІСО'!I981+'Дані не з ДІСО'!K981)/Параметри!$K$26,0)</f>
        <v>0</v>
      </c>
      <c r="BH981" s="31">
        <f>BG981*Параметри!$M$36/18</f>
        <v>0</v>
      </c>
      <c r="BI981">
        <f>IF(BG981=0,0,'Дані не з ДІСО'!K981/('Дані не з ДІСО'!I981+'Дані не з ДІСО'!K981))</f>
        <v>0</v>
      </c>
      <c r="BJ981" s="31">
        <f>(1+0.25*BI981)*BH981*Параметри!$K$48</f>
        <v>0</v>
      </c>
      <c r="BK981">
        <f>ROUNDUP('Дані не з ДІСО'!M981/Параметри!$K$27,0)</f>
        <v>0</v>
      </c>
      <c r="BL981">
        <f>BK981*Параметри!$M$37/18</f>
        <v>0</v>
      </c>
      <c r="BM981" s="31">
        <f>BL981*Параметри!$K$48</f>
        <v>0</v>
      </c>
      <c r="BN981" s="31">
        <f>'Дані не з ДІСО'!N981*(7*Параметри!$K$50+Параметри!$K$49)</f>
        <v>0</v>
      </c>
      <c r="BO981">
        <f>ROUNDUP('Дані з ДІСО'!V981/Параметри!$K$25,0)</f>
        <v>0</v>
      </c>
      <c r="BP981">
        <f>ROUNDUP('Дані з ДІСО'!W981/Параметри!$K$25,0)</f>
        <v>0</v>
      </c>
      <c r="BQ981">
        <f>ROUNDUP('Дані з ДІСО'!X981/Параметри!$K$25,0)</f>
        <v>0</v>
      </c>
      <c r="BR981">
        <f>(BO981*Параметри!$K$34+BP981*Параметри!$L$34+BQ981*Параметри!$M$34)/18</f>
        <v>0</v>
      </c>
      <c r="BS981">
        <f>IF(J981=0,0,'Дані з ДІСО'!AC981/J981)</f>
        <v>0</v>
      </c>
      <c r="BT981" s="31">
        <f>(1+0.25*BS981)*BR981*Параметри!$K$48</f>
        <v>0</v>
      </c>
      <c r="BU981" s="31">
        <f ca="1">BT981*'Коефіцієнти АТО'!U981</f>
        <v>0</v>
      </c>
      <c r="BV981" s="31">
        <f>J981*(1+0.25*BS981)*Параметри!$K$61*Параметри!$K$20/1000</f>
        <v>0</v>
      </c>
      <c r="BW981" s="31">
        <f>(1+0.25*BS981)*J981*'Коефіцієнти АТО'!S981*Параметри!$K$20/1000</f>
        <v>0</v>
      </c>
      <c r="BX981" s="31">
        <f t="shared" ca="1" si="186"/>
        <v>0</v>
      </c>
      <c r="BY981">
        <f>ROUNDUP('Дані з ДІСО'!AG981/Параметри!$K$66,0)</f>
        <v>0</v>
      </c>
      <c r="BZ981">
        <f t="shared" si="187"/>
        <v>0</v>
      </c>
      <c r="CA981">
        <f>IF('Дані з ДІСО'!AG981=0,0,'Дані з ДІСО'!AJ981/'Дані з ДІСО'!AG981)</f>
        <v>0</v>
      </c>
      <c r="CB981" s="31">
        <f>BZ981*(1+0.25*CA981)*Параметри!$K$48</f>
        <v>0</v>
      </c>
      <c r="CC981" s="31">
        <f t="shared" ca="1" si="188"/>
        <v>16931.5</v>
      </c>
      <c r="CD981" s="31">
        <f t="shared" si="189"/>
        <v>0</v>
      </c>
      <c r="CE981" s="31">
        <f t="shared" si="190"/>
        <v>0</v>
      </c>
      <c r="CF981" s="31">
        <f t="shared" si="191"/>
        <v>0</v>
      </c>
    </row>
    <row r="982" spans="1:84" x14ac:dyDescent="0.25">
      <c r="A982" s="9">
        <v>981</v>
      </c>
      <c r="B982" s="9" t="s">
        <v>4354</v>
      </c>
      <c r="C982" s="9" t="s">
        <v>4354</v>
      </c>
      <c r="D982" s="9" t="s">
        <v>2991</v>
      </c>
      <c r="E982" s="9" t="s">
        <v>28</v>
      </c>
      <c r="F982" s="9" t="s">
        <v>3941</v>
      </c>
      <c r="G982" s="9" t="s">
        <v>1988</v>
      </c>
      <c r="H982" s="31">
        <f>SUM('Дані з ДІСО'!J982:L982)</f>
        <v>2378</v>
      </c>
      <c r="I982" s="31">
        <f>SUM('Дані з ДІСО'!P982:R982)</f>
        <v>0</v>
      </c>
      <c r="J982" s="31">
        <f>SUM('Дані з ДІСО'!V982:X982)</f>
        <v>0</v>
      </c>
      <c r="K982">
        <f ca="1">ROUNDUP('Дані з ДІСО'!J982/'Коефіцієнти АТО'!$R982,0)</f>
        <v>69</v>
      </c>
      <c r="L982">
        <f ca="1">ROUNDUP('Дані з ДІСО'!K982/'Коефіцієнти АТО'!$R982,0)</f>
        <v>73</v>
      </c>
      <c r="M982">
        <f ca="1">ROUNDUP('Дані з ДІСО'!L982/'Коефіцієнти АТО'!$R982,0)</f>
        <v>18</v>
      </c>
      <c r="N982" s="28">
        <f ca="1">(K982*Параметри!$K$32+L982*Параметри!$L$32+M982*Параметри!$M$32)/18</f>
        <v>271.72222222222223</v>
      </c>
      <c r="O982" s="41">
        <f>'Дані з ДІСО'!Y982/H982</f>
        <v>0</v>
      </c>
      <c r="P982" s="31">
        <f ca="1">(1+0.25*O982)*N982*Параметри!$K$48</f>
        <v>55460.062560843122</v>
      </c>
      <c r="Q982" s="31">
        <f ca="1">P982*'Коефіцієнти АТО'!T982</f>
        <v>942.82106353433312</v>
      </c>
      <c r="R982" s="31">
        <f>H982*(1+0.25*O982)*Параметри!$K$61*Параметри!$K$20/1000</f>
        <v>0</v>
      </c>
      <c r="S982" s="31">
        <f>H982*(1+0.25*O982)*'Коефіцієнти АТО'!S982*Параметри!$K$20/1000</f>
        <v>12256.65217836889</v>
      </c>
      <c r="T982" s="31">
        <f t="shared" ca="1" si="181"/>
        <v>68659.535802746352</v>
      </c>
      <c r="U982" s="31">
        <f t="shared" ca="1" si="180"/>
        <v>64799.297672289569</v>
      </c>
      <c r="V982">
        <f>ROUNDUP('Дані з ДІСО'!P982/Параметри!$K$24,0)</f>
        <v>0</v>
      </c>
      <c r="W982">
        <f>ROUNDUP('Дані з ДІСО'!Q982/Параметри!$K$24,0)</f>
        <v>0</v>
      </c>
      <c r="X982">
        <f>ROUNDUP('Дані з ДІСО'!R982/Параметри!$K$24,0)</f>
        <v>0</v>
      </c>
      <c r="Y982" s="28">
        <f>(V982*Параметри!$K$33+W982*Параметри!$L$33+X982*Параметри!$M$33)/18</f>
        <v>0</v>
      </c>
      <c r="Z982" s="41">
        <f>IF(I982=0,0,'Дані з ДІСО'!AA982/I982)</f>
        <v>0</v>
      </c>
      <c r="AA982" s="31">
        <f>(1+0.25*Z982)*Y982*Параметри!$K$48</f>
        <v>0</v>
      </c>
      <c r="AB982" s="31">
        <f ca="1">AA982*'Коефіцієнти АТО'!U982</f>
        <v>0</v>
      </c>
      <c r="AC982" s="31">
        <f>I982*(1+0.25*Z982)*Параметри!$K$61*Параметри!$K$20/1000</f>
        <v>0</v>
      </c>
      <c r="AD982" s="31">
        <f>(1+0.25*Z982)*I982*'Коефіцієнти АТО'!S982*Параметри!$K$20/1000</f>
        <v>0</v>
      </c>
      <c r="AE982" s="31">
        <f t="shared" ca="1" si="182"/>
        <v>0</v>
      </c>
      <c r="AF982" s="45">
        <v>23.490943444320632</v>
      </c>
      <c r="AG982" s="45">
        <f ca="1">T982/SUM('Дані з ДІСО'!J982:L982)</f>
        <v>28.87280731822807</v>
      </c>
      <c r="AH982">
        <f ca="1">'Коефіцієнти АТО'!R982</f>
        <v>15</v>
      </c>
      <c r="AI982">
        <v>17.5</v>
      </c>
      <c r="AJ982" s="44">
        <f t="shared" ca="1" si="183"/>
        <v>1.2291037772349924</v>
      </c>
      <c r="AK982" t="str">
        <f ca="1">IF(OR(B982="Область",B982="Київ"),"Ні",IF(AJ982&gt;Параметри!$K$72,"Так, верхній",IF(AJ982&lt;Параметри!$K$73,"Так, нижній","Ні")))</f>
        <v>Так, верхній</v>
      </c>
      <c r="AL982" s="45">
        <f ca="1">IF(AK982="Ні",AG982,IF(AK982="Так, верхній",AF982*Параметри!$K$72,AF982*Параметри!$K$73))</f>
        <v>27.249494395411929</v>
      </c>
      <c r="AM982">
        <f>'Дані з ДІСО'!AL982+'Дані з ДІСО'!AN982</f>
        <v>22</v>
      </c>
      <c r="AN982">
        <f>IF(AM982=0,0,'Дані з ДІСО'!AN982/AM982)</f>
        <v>0</v>
      </c>
      <c r="AO982" s="31">
        <f>AM982*(1+0.25*AN982)*Параметри!$K$50</f>
        <v>4212.0000673520008</v>
      </c>
      <c r="AP982" s="31">
        <f>ROUNDUP(('Дані з ДІСО'!AU982+'Дані з ДІСО'!AW982)/Параметри!$K$28,0)</f>
        <v>0</v>
      </c>
      <c r="AQ982" s="54">
        <f>AP982*Параметри!$M$35/18</f>
        <v>0</v>
      </c>
      <c r="AR982" s="31">
        <f>IF(AP982=0,0,'Дані з ДІСО'!AW982/SUM('Дані з ДІСО'!AU982,'Дані з ДІСО'!AW982))</f>
        <v>0</v>
      </c>
      <c r="AS982" s="31">
        <f>(1+0.25*AR982)*AQ982*Параметри!$K$48</f>
        <v>0</v>
      </c>
      <c r="AT982">
        <f>ROUNDUP(('Дані з ДІСО'!AE982+'Дані не з ДІСО'!E982+'Дані не з ДІСО'!G982)/Параметри!$K$64,0)</f>
        <v>0</v>
      </c>
      <c r="AU982">
        <f t="shared" si="184"/>
        <v>0</v>
      </c>
      <c r="AV982">
        <f>IF(AT982=0,0,('Дані з ДІСО'!AH982+'Дані не з ДІСО'!G982)/('Дані з ДІСО'!AE982+'Дані не з ДІСО'!E982+'Дані не з ДІСО'!G982))</f>
        <v>0</v>
      </c>
      <c r="AW982" s="31">
        <f>AU982*(1+0.25*AV982)*Параметри!$K$48</f>
        <v>0</v>
      </c>
      <c r="AX982">
        <f>ROUNDUP('Дані з ДІСО'!AF982/Параметри!$K$65,0)</f>
        <v>0</v>
      </c>
      <c r="AY982">
        <f t="shared" si="185"/>
        <v>0</v>
      </c>
      <c r="AZ982">
        <f>IF(AX982=0,0,'Дані з ДІСО'!AI982/'Дані з ДІСО'!AF982)</f>
        <v>0</v>
      </c>
      <c r="BA982" s="31">
        <f>AY982*(1+0.25*AZ982)*Параметри!$K$48</f>
        <v>0</v>
      </c>
      <c r="BB982">
        <f>ROUNDUP('Дані з ДІСО'!AR982/Параметри!$K$29,0)</f>
        <v>0</v>
      </c>
      <c r="BC982">
        <f>ROUNDUP('Дані з ДІСО'!AS982/Параметри!$K$29,0)</f>
        <v>0</v>
      </c>
      <c r="BD982">
        <f>ROUNDUP('Дані з ДІСО'!AT982/Параметри!$K$29,0)</f>
        <v>0</v>
      </c>
      <c r="BE982" s="54">
        <f>(BB982*Параметри!$K$32+BC982*Параметри!$L$32+BD982*Параметри!$M$32)/18</f>
        <v>0</v>
      </c>
      <c r="BF982" s="31">
        <f>(BE982*Параметри!$K$48+SUM('Дані з ДІСО'!AR982:AT982)*IF(Параметри!$R$37="RNK",Параметри!$K$45,Параметри!$R$47)*Параметри!$K$20/1000)*Параметри!$K$69</f>
        <v>0</v>
      </c>
      <c r="BG982">
        <f>ROUNDUP(('Дані не з ДІСО'!I982+'Дані не з ДІСО'!K982)/Параметри!$K$26,0)</f>
        <v>0</v>
      </c>
      <c r="BH982" s="31">
        <f>BG982*Параметри!$M$36/18</f>
        <v>0</v>
      </c>
      <c r="BI982">
        <f>IF(BG982=0,0,'Дані не з ДІСО'!K982/('Дані не з ДІСО'!I982+'Дані не з ДІСО'!K982))</f>
        <v>0</v>
      </c>
      <c r="BJ982" s="31">
        <f>(1+0.25*BI982)*BH982*Параметри!$K$48</f>
        <v>0</v>
      </c>
      <c r="BK982">
        <f>ROUNDUP('Дані не з ДІСО'!M982/Параметри!$K$27,0)</f>
        <v>0</v>
      </c>
      <c r="BL982">
        <f>BK982*Параметри!$M$37/18</f>
        <v>0</v>
      </c>
      <c r="BM982" s="31">
        <f>BL982*Параметри!$K$48</f>
        <v>0</v>
      </c>
      <c r="BN982" s="31">
        <f>'Дані не з ДІСО'!N982*(7*Параметри!$K$50+Параметри!$K$49)</f>
        <v>0</v>
      </c>
      <c r="BO982">
        <f>ROUNDUP('Дані з ДІСО'!V982/Параметри!$K$25,0)</f>
        <v>0</v>
      </c>
      <c r="BP982">
        <f>ROUNDUP('Дані з ДІСО'!W982/Параметри!$K$25,0)</f>
        <v>0</v>
      </c>
      <c r="BQ982">
        <f>ROUNDUP('Дані з ДІСО'!X982/Параметри!$K$25,0)</f>
        <v>0</v>
      </c>
      <c r="BR982">
        <f>(BO982*Параметри!$K$34+BP982*Параметри!$L$34+BQ982*Параметри!$M$34)/18</f>
        <v>0</v>
      </c>
      <c r="BS982">
        <f>IF(J982=0,0,'Дані з ДІСО'!AC982/J982)</f>
        <v>0</v>
      </c>
      <c r="BT982" s="31">
        <f>(1+0.25*BS982)*BR982*Параметри!$K$48</f>
        <v>0</v>
      </c>
      <c r="BU982" s="31">
        <f ca="1">BT982*'Коефіцієнти АТО'!U982</f>
        <v>0</v>
      </c>
      <c r="BV982" s="31">
        <f>J982*(1+0.25*BS982)*Параметри!$K$61*Параметри!$K$20/1000</f>
        <v>0</v>
      </c>
      <c r="BW982" s="31">
        <f>(1+0.25*BS982)*J982*'Коефіцієнти АТО'!S982*Параметри!$K$20/1000</f>
        <v>0</v>
      </c>
      <c r="BX982" s="31">
        <f t="shared" ca="1" si="186"/>
        <v>0</v>
      </c>
      <c r="BY982">
        <f>ROUNDUP('Дані з ДІСО'!AG982/Параметри!$K$66,0)</f>
        <v>0</v>
      </c>
      <c r="BZ982">
        <f t="shared" si="187"/>
        <v>0</v>
      </c>
      <c r="CA982">
        <f>IF('Дані з ДІСО'!AG982=0,0,'Дані з ДІСО'!AJ982/'Дані з ДІСО'!AG982)</f>
        <v>0</v>
      </c>
      <c r="CB982" s="31">
        <f>BZ982*(1+0.25*CA982)*Параметри!$K$48</f>
        <v>0</v>
      </c>
      <c r="CC982" s="31">
        <f t="shared" ca="1" si="188"/>
        <v>69011.3</v>
      </c>
      <c r="CD982" s="31">
        <f t="shared" si="189"/>
        <v>0</v>
      </c>
      <c r="CE982" s="31">
        <f t="shared" si="190"/>
        <v>0</v>
      </c>
      <c r="CF982" s="31">
        <f t="shared" si="191"/>
        <v>0</v>
      </c>
    </row>
    <row r="983" spans="1:84" x14ac:dyDescent="0.25">
      <c r="A983" s="9">
        <v>982</v>
      </c>
      <c r="B983" s="9" t="s">
        <v>4354</v>
      </c>
      <c r="C983" s="9" t="s">
        <v>4354</v>
      </c>
      <c r="D983" s="9" t="s">
        <v>2991</v>
      </c>
      <c r="E983" s="9" t="s">
        <v>28</v>
      </c>
      <c r="F983" s="9" t="s">
        <v>3942</v>
      </c>
      <c r="G983" s="9" t="s">
        <v>1990</v>
      </c>
      <c r="H983" s="31">
        <f>SUM('Дані з ДІСО'!J983:L983)</f>
        <v>1191</v>
      </c>
      <c r="I983" s="31">
        <f>SUM('Дані з ДІСО'!P983:R983)</f>
        <v>0</v>
      </c>
      <c r="J983" s="31">
        <f>SUM('Дані з ДІСО'!V983:X983)</f>
        <v>0</v>
      </c>
      <c r="K983">
        <f ca="1">ROUNDUP('Дані з ДІСО'!J983/'Коефіцієнти АТО'!$R983,0)</f>
        <v>32</v>
      </c>
      <c r="L983">
        <f ca="1">ROUNDUP('Дані з ДІСО'!K983/'Коефіцієнти АТО'!$R983,0)</f>
        <v>39</v>
      </c>
      <c r="M983">
        <f ca="1">ROUNDUP('Дані з ДІСО'!L983/'Коефіцієнти АТО'!$R983,0)</f>
        <v>10</v>
      </c>
      <c r="N983" s="28">
        <f ca="1">(K983*Параметри!$K$32+L983*Параметри!$L$32+M983*Параметри!$M$32)/18</f>
        <v>139.22222222222223</v>
      </c>
      <c r="O983" s="41">
        <f>'Дані з ДІСО'!Y983/H983</f>
        <v>0</v>
      </c>
      <c r="P983" s="31">
        <f ca="1">(1+0.25*O983)*N983*Параметри!$K$48</f>
        <v>28416.053317823116</v>
      </c>
      <c r="Q983" s="31">
        <f ca="1">P983*'Коефіцієнти АТО'!T983</f>
        <v>483.072906402993</v>
      </c>
      <c r="R983" s="31">
        <f>H983*(1+0.25*O983)*Параметри!$K$61*Параметри!$K$20/1000</f>
        <v>0</v>
      </c>
      <c r="S983" s="31">
        <f>H983*(1+0.25*O983)*'Коефіцієнти АТО'!S983*Параметри!$K$20/1000</f>
        <v>6138.6344593933336</v>
      </c>
      <c r="T983" s="31">
        <f t="shared" ca="1" si="181"/>
        <v>35037.760683619446</v>
      </c>
      <c r="U983" s="31">
        <f t="shared" ca="1" si="180"/>
        <v>36483.609492991076</v>
      </c>
      <c r="V983">
        <f>ROUNDUP('Дані з ДІСО'!P983/Параметри!$K$24,0)</f>
        <v>0</v>
      </c>
      <c r="W983">
        <f>ROUNDUP('Дані з ДІСО'!Q983/Параметри!$K$24,0)</f>
        <v>0</v>
      </c>
      <c r="X983">
        <f>ROUNDUP('Дані з ДІСО'!R983/Параметри!$K$24,0)</f>
        <v>0</v>
      </c>
      <c r="Y983" s="28">
        <f>(V983*Параметри!$K$33+W983*Параметри!$L$33+X983*Параметри!$M$33)/18</f>
        <v>0</v>
      </c>
      <c r="Z983" s="41">
        <f>IF(I983=0,0,'Дані з ДІСО'!AA983/I983)</f>
        <v>0</v>
      </c>
      <c r="AA983" s="31">
        <f>(1+0.25*Z983)*Y983*Параметри!$K$48</f>
        <v>0</v>
      </c>
      <c r="AB983" s="31">
        <f ca="1">AA983*'Коефіцієнти АТО'!U983</f>
        <v>0</v>
      </c>
      <c r="AC983" s="31">
        <f>I983*(1+0.25*Z983)*Параметри!$K$61*Параметри!$K$20/1000</f>
        <v>0</v>
      </c>
      <c r="AD983" s="31">
        <f>(1+0.25*Z983)*I983*'Коефіцієнти АТО'!S983*Параметри!$K$20/1000</f>
        <v>0</v>
      </c>
      <c r="AE983" s="31">
        <f t="shared" ca="1" si="182"/>
        <v>0</v>
      </c>
      <c r="AF983" s="45">
        <v>30.632753562544984</v>
      </c>
      <c r="AG983" s="45">
        <f ca="1">T983/SUM('Дані з ДІСО'!J983:L983)</f>
        <v>29.418774713366453</v>
      </c>
      <c r="AH983">
        <f ca="1">'Коефіцієнти АТО'!R983</f>
        <v>15</v>
      </c>
      <c r="AI983">
        <v>13</v>
      </c>
      <c r="AJ983" s="44">
        <f t="shared" ca="1" si="183"/>
        <v>0.96036990776229547</v>
      </c>
      <c r="AK983" t="str">
        <f ca="1">IF(OR(B983="Область",B983="Київ"),"Ні",IF(AJ983&gt;Параметри!$K$72,"Так, верхній",IF(AJ983&lt;Параметри!$K$73,"Так, нижній","Ні")))</f>
        <v>Так, нижній</v>
      </c>
      <c r="AL983" s="45">
        <f ca="1">IF(AK983="Ні",AG983,IF(AK983="Так, верхній",AF983*Параметри!$K$72,AF983*Параметри!$K$73))</f>
        <v>30.632753562544984</v>
      </c>
      <c r="AM983">
        <f>'Дані з ДІСО'!AL983+'Дані з ДІСО'!AN983</f>
        <v>14</v>
      </c>
      <c r="AN983">
        <f>IF(AM983=0,0,'Дані з ДІСО'!AN983/AM983)</f>
        <v>0</v>
      </c>
      <c r="AO983" s="31">
        <f>AM983*(1+0.25*AN983)*Параметри!$K$50</f>
        <v>2680.3636792240004</v>
      </c>
      <c r="AP983" s="31">
        <f>ROUNDUP(('Дані з ДІСО'!AU983+'Дані з ДІСО'!AW983)/Параметри!$K$28,0)</f>
        <v>0</v>
      </c>
      <c r="AQ983" s="54">
        <f>AP983*Параметри!$M$35/18</f>
        <v>0</v>
      </c>
      <c r="AR983" s="31">
        <f>IF(AP983=0,0,'Дані з ДІСО'!AW983/SUM('Дані з ДІСО'!AU983,'Дані з ДІСО'!AW983))</f>
        <v>0</v>
      </c>
      <c r="AS983" s="31">
        <f>(1+0.25*AR983)*AQ983*Параметри!$K$48</f>
        <v>0</v>
      </c>
      <c r="AT983">
        <f>ROUNDUP(('Дані з ДІСО'!AE983+'Дані не з ДІСО'!E983+'Дані не з ДІСО'!G983)/Параметри!$K$64,0)</f>
        <v>0</v>
      </c>
      <c r="AU983">
        <f t="shared" si="184"/>
        <v>0</v>
      </c>
      <c r="AV983">
        <f>IF(AT983=0,0,('Дані з ДІСО'!AH983+'Дані не з ДІСО'!G983)/('Дані з ДІСО'!AE983+'Дані не з ДІСО'!E983+'Дані не з ДІСО'!G983))</f>
        <v>0</v>
      </c>
      <c r="AW983" s="31">
        <f>AU983*(1+0.25*AV983)*Параметри!$K$48</f>
        <v>0</v>
      </c>
      <c r="AX983">
        <f>ROUNDUP('Дані з ДІСО'!AF983/Параметри!$K$65,0)</f>
        <v>0</v>
      </c>
      <c r="AY983">
        <f t="shared" si="185"/>
        <v>0</v>
      </c>
      <c r="AZ983">
        <f>IF(AX983=0,0,'Дані з ДІСО'!AI983/'Дані з ДІСО'!AF983)</f>
        <v>0</v>
      </c>
      <c r="BA983" s="31">
        <f>AY983*(1+0.25*AZ983)*Параметри!$K$48</f>
        <v>0</v>
      </c>
      <c r="BB983">
        <f>ROUNDUP('Дані з ДІСО'!AR983/Параметри!$K$29,0)</f>
        <v>0</v>
      </c>
      <c r="BC983">
        <f>ROUNDUP('Дані з ДІСО'!AS983/Параметри!$K$29,0)</f>
        <v>0</v>
      </c>
      <c r="BD983">
        <f>ROUNDUP('Дані з ДІСО'!AT983/Параметри!$K$29,0)</f>
        <v>0</v>
      </c>
      <c r="BE983" s="54">
        <f>(BB983*Параметри!$K$32+BC983*Параметри!$L$32+BD983*Параметри!$M$32)/18</f>
        <v>0</v>
      </c>
      <c r="BF983" s="31">
        <f>(BE983*Параметри!$K$48+SUM('Дані з ДІСО'!AR983:AT983)*IF(Параметри!$R$37="RNK",Параметри!$K$45,Параметри!$R$47)*Параметри!$K$20/1000)*Параметри!$K$69</f>
        <v>0</v>
      </c>
      <c r="BG983">
        <f>ROUNDUP(('Дані не з ДІСО'!I983+'Дані не з ДІСО'!K983)/Параметри!$K$26,0)</f>
        <v>0</v>
      </c>
      <c r="BH983" s="31">
        <f>BG983*Параметри!$M$36/18</f>
        <v>0</v>
      </c>
      <c r="BI983">
        <f>IF(BG983=0,0,'Дані не з ДІСО'!K983/('Дані не з ДІСО'!I983+'Дані не з ДІСО'!K983))</f>
        <v>0</v>
      </c>
      <c r="BJ983" s="31">
        <f>(1+0.25*BI983)*BH983*Параметри!$K$48</f>
        <v>0</v>
      </c>
      <c r="BK983">
        <f>ROUNDUP('Дані не з ДІСО'!M983/Параметри!$K$27,0)</f>
        <v>0</v>
      </c>
      <c r="BL983">
        <f>BK983*Параметри!$M$37/18</f>
        <v>0</v>
      </c>
      <c r="BM983" s="31">
        <f>BL983*Параметри!$K$48</f>
        <v>0</v>
      </c>
      <c r="BN983" s="31">
        <f>'Дані не з ДІСО'!N983*(7*Параметри!$K$50+Параметри!$K$49)</f>
        <v>0</v>
      </c>
      <c r="BO983">
        <f>ROUNDUP('Дані з ДІСО'!V983/Параметри!$K$25,0)</f>
        <v>0</v>
      </c>
      <c r="BP983">
        <f>ROUNDUP('Дані з ДІСО'!W983/Параметри!$K$25,0)</f>
        <v>0</v>
      </c>
      <c r="BQ983">
        <f>ROUNDUP('Дані з ДІСО'!X983/Параметри!$K$25,0)</f>
        <v>0</v>
      </c>
      <c r="BR983">
        <f>(BO983*Параметри!$K$34+BP983*Параметри!$L$34+BQ983*Параметри!$M$34)/18</f>
        <v>0</v>
      </c>
      <c r="BS983">
        <f>IF(J983=0,0,'Дані з ДІСО'!AC983/J983)</f>
        <v>0</v>
      </c>
      <c r="BT983" s="31">
        <f>(1+0.25*BS983)*BR983*Параметри!$K$48</f>
        <v>0</v>
      </c>
      <c r="BU983" s="31">
        <f ca="1">BT983*'Коефіцієнти АТО'!U983</f>
        <v>0</v>
      </c>
      <c r="BV983" s="31">
        <f>J983*(1+0.25*BS983)*Параметри!$K$61*Параметри!$K$20/1000</f>
        <v>0</v>
      </c>
      <c r="BW983" s="31">
        <f>(1+0.25*BS983)*J983*'Коефіцієнти АТО'!S983*Параметри!$K$20/1000</f>
        <v>0</v>
      </c>
      <c r="BX983" s="31">
        <f t="shared" ca="1" si="186"/>
        <v>0</v>
      </c>
      <c r="BY983">
        <f>ROUNDUP('Дані з ДІСО'!AG983/Параметри!$K$66,0)</f>
        <v>0</v>
      </c>
      <c r="BZ983">
        <f t="shared" si="187"/>
        <v>0</v>
      </c>
      <c r="CA983">
        <f>IF('Дані з ДІСО'!AG983=0,0,'Дані з ДІСО'!AJ983/'Дані з ДІСО'!AG983)</f>
        <v>0</v>
      </c>
      <c r="CB983" s="31">
        <f>BZ983*(1+0.25*CA983)*Параметри!$K$48</f>
        <v>0</v>
      </c>
      <c r="CC983" s="31">
        <f t="shared" ca="1" si="188"/>
        <v>39164</v>
      </c>
      <c r="CD983" s="31">
        <f t="shared" si="189"/>
        <v>0</v>
      </c>
      <c r="CE983" s="31">
        <f t="shared" si="190"/>
        <v>0</v>
      </c>
      <c r="CF983" s="31">
        <f t="shared" si="191"/>
        <v>0</v>
      </c>
    </row>
    <row r="984" spans="1:84" x14ac:dyDescent="0.25">
      <c r="A984" s="9">
        <v>983</v>
      </c>
      <c r="B984" s="9" t="s">
        <v>4354</v>
      </c>
      <c r="C984" s="9" t="s">
        <v>4354</v>
      </c>
      <c r="D984" s="9" t="s">
        <v>2991</v>
      </c>
      <c r="E984" s="9" t="s">
        <v>28</v>
      </c>
      <c r="F984" s="9" t="s">
        <v>3943</v>
      </c>
      <c r="G984" s="9" t="s">
        <v>1992</v>
      </c>
      <c r="H984" s="31">
        <f>SUM('Дані з ДІСО'!J984:L984)</f>
        <v>1180</v>
      </c>
      <c r="I984" s="31">
        <f>SUM('Дані з ДІСО'!P984:R984)</f>
        <v>0</v>
      </c>
      <c r="J984" s="31">
        <f>SUM('Дані з ДІСО'!V984:X984)</f>
        <v>0</v>
      </c>
      <c r="K984">
        <f ca="1">ROUNDUP('Дані з ДІСО'!J984/'Коефіцієнти АТО'!$R984,0)</f>
        <v>31</v>
      </c>
      <c r="L984">
        <f ca="1">ROUNDUP('Дані з ДІСО'!K984/'Коефіцієнти АТО'!$R984,0)</f>
        <v>37</v>
      </c>
      <c r="M984">
        <f ca="1">ROUNDUP('Дані з ДІСО'!L984/'Коефіцієнти АТО'!$R984,0)</f>
        <v>9</v>
      </c>
      <c r="N984" s="28">
        <f ca="1">(K984*Параметри!$K$32+L984*Параметри!$L$32+M984*Параметри!$M$32)/18</f>
        <v>131.94444444444446</v>
      </c>
      <c r="O984" s="41">
        <f>'Дані з ДІСО'!Y984/H984</f>
        <v>0</v>
      </c>
      <c r="P984" s="31">
        <f ca="1">(1+0.25*O984)*N984*Параметри!$K$48</f>
        <v>26930.617170722227</v>
      </c>
      <c r="Q984" s="31">
        <f ca="1">P984*'Коефіцієнти АТО'!T984</f>
        <v>457.82049190227792</v>
      </c>
      <c r="R984" s="31">
        <f>H984*(1+0.25*O984)*Параметри!$K$61*Параметри!$K$20/1000</f>
        <v>0</v>
      </c>
      <c r="S984" s="31">
        <f>H984*(1+0.25*O984)*'Коефіцієнти АТО'!S984*Параметри!$K$20/1000</f>
        <v>6081.9384232444445</v>
      </c>
      <c r="T984" s="31">
        <f t="shared" ca="1" si="181"/>
        <v>33470.376085868949</v>
      </c>
      <c r="U984" s="31">
        <f t="shared" ca="1" si="180"/>
        <v>33470.376085868949</v>
      </c>
      <c r="V984">
        <f>ROUNDUP('Дані з ДІСО'!P984/Параметри!$K$24,0)</f>
        <v>0</v>
      </c>
      <c r="W984">
        <f>ROUNDUP('Дані з ДІСО'!Q984/Параметри!$K$24,0)</f>
        <v>0</v>
      </c>
      <c r="X984">
        <f>ROUNDUP('Дані з ДІСО'!R984/Параметри!$K$24,0)</f>
        <v>0</v>
      </c>
      <c r="Y984" s="28">
        <f>(V984*Параметри!$K$33+W984*Параметри!$L$33+X984*Параметри!$M$33)/18</f>
        <v>0</v>
      </c>
      <c r="Z984" s="41">
        <f>IF(I984=0,0,'Дані з ДІСО'!AA984/I984)</f>
        <v>0</v>
      </c>
      <c r="AA984" s="31">
        <f>(1+0.25*Z984)*Y984*Параметри!$K$48</f>
        <v>0</v>
      </c>
      <c r="AB984" s="31">
        <f ca="1">AA984*'Коефіцієнти АТО'!U984</f>
        <v>0</v>
      </c>
      <c r="AC984" s="31">
        <f>I984*(1+0.25*Z984)*Параметри!$K$61*Параметри!$K$20/1000</f>
        <v>0</v>
      </c>
      <c r="AD984" s="31">
        <f>(1+0.25*Z984)*I984*'Коефіцієнти АТО'!S984*Параметри!$K$20/1000</f>
        <v>0</v>
      </c>
      <c r="AE984" s="31">
        <f t="shared" ca="1" si="182"/>
        <v>0</v>
      </c>
      <c r="AF984" s="45">
        <v>24.851238952919772</v>
      </c>
      <c r="AG984" s="45">
        <f ca="1">T984/SUM('Дані з ДІСО'!J984:L984)</f>
        <v>28.364725496499108</v>
      </c>
      <c r="AH984">
        <f ca="1">'Коефіцієнти АТО'!R984</f>
        <v>15.5</v>
      </c>
      <c r="AI984">
        <v>17</v>
      </c>
      <c r="AJ984" s="44">
        <f t="shared" ca="1" si="183"/>
        <v>1.1413807396176736</v>
      </c>
      <c r="AK984" t="str">
        <f ca="1">IF(OR(B984="Область",B984="Київ"),"Ні",IF(AJ984&gt;Параметри!$K$72,"Так, верхній",IF(AJ984&lt;Параметри!$K$73,"Так, нижній","Ні")))</f>
        <v>Ні</v>
      </c>
      <c r="AL984" s="45">
        <f ca="1">IF(AK984="Ні",AG984,IF(AK984="Так, верхній",AF984*Параметри!$K$72,AF984*Параметри!$K$73))</f>
        <v>28.364725496499108</v>
      </c>
      <c r="AM984">
        <f>'Дані з ДІСО'!AL984+'Дані з ДІСО'!AN984</f>
        <v>3</v>
      </c>
      <c r="AN984">
        <f>IF(AM984=0,0,'Дані з ДІСО'!AN984/AM984)</f>
        <v>0</v>
      </c>
      <c r="AO984" s="31">
        <f>AM984*(1+0.25*AN984)*Параметри!$K$50</f>
        <v>574.36364554800002</v>
      </c>
      <c r="AP984" s="31">
        <f>ROUNDUP(('Дані з ДІСО'!AU984+'Дані з ДІСО'!AW984)/Параметри!$K$28,0)</f>
        <v>0</v>
      </c>
      <c r="AQ984" s="54">
        <f>AP984*Параметри!$M$35/18</f>
        <v>0</v>
      </c>
      <c r="AR984" s="31">
        <f>IF(AP984=0,0,'Дані з ДІСО'!AW984/SUM('Дані з ДІСО'!AU984,'Дані з ДІСО'!AW984))</f>
        <v>0</v>
      </c>
      <c r="AS984" s="31">
        <f>(1+0.25*AR984)*AQ984*Параметри!$K$48</f>
        <v>0</v>
      </c>
      <c r="AT984">
        <f>ROUNDUP(('Дані з ДІСО'!AE984+'Дані не з ДІСО'!E984+'Дані не з ДІСО'!G984)/Параметри!$K$64,0)</f>
        <v>0</v>
      </c>
      <c r="AU984">
        <f t="shared" si="184"/>
        <v>0</v>
      </c>
      <c r="AV984">
        <f>IF(AT984=0,0,('Дані з ДІСО'!AH984+'Дані не з ДІСО'!G984)/('Дані з ДІСО'!AE984+'Дані не з ДІСО'!E984+'Дані не з ДІСО'!G984))</f>
        <v>0</v>
      </c>
      <c r="AW984" s="31">
        <f>AU984*(1+0.25*AV984)*Параметри!$K$48</f>
        <v>0</v>
      </c>
      <c r="AX984">
        <f>ROUNDUP('Дані з ДІСО'!AF984/Параметри!$K$65,0)</f>
        <v>0</v>
      </c>
      <c r="AY984">
        <f t="shared" si="185"/>
        <v>0</v>
      </c>
      <c r="AZ984">
        <f>IF(AX984=0,0,'Дані з ДІСО'!AI984/'Дані з ДІСО'!AF984)</f>
        <v>0</v>
      </c>
      <c r="BA984" s="31">
        <f>AY984*(1+0.25*AZ984)*Параметри!$K$48</f>
        <v>0</v>
      </c>
      <c r="BB984">
        <f>ROUNDUP('Дані з ДІСО'!AR984/Параметри!$K$29,0)</f>
        <v>0</v>
      </c>
      <c r="BC984">
        <f>ROUNDUP('Дані з ДІСО'!AS984/Параметри!$K$29,0)</f>
        <v>0</v>
      </c>
      <c r="BD984">
        <f>ROUNDUP('Дані з ДІСО'!AT984/Параметри!$K$29,0)</f>
        <v>0</v>
      </c>
      <c r="BE984" s="54">
        <f>(BB984*Параметри!$K$32+BC984*Параметри!$L$32+BD984*Параметри!$M$32)/18</f>
        <v>0</v>
      </c>
      <c r="BF984" s="31">
        <f>(BE984*Параметри!$K$48+SUM('Дані з ДІСО'!AR984:AT984)*IF(Параметри!$R$37="RNK",Параметри!$K$45,Параметри!$R$47)*Параметри!$K$20/1000)*Параметри!$K$69</f>
        <v>0</v>
      </c>
      <c r="BG984">
        <f>ROUNDUP(('Дані не з ДІСО'!I984+'Дані не з ДІСО'!K984)/Параметри!$K$26,0)</f>
        <v>0</v>
      </c>
      <c r="BH984" s="31">
        <f>BG984*Параметри!$M$36/18</f>
        <v>0</v>
      </c>
      <c r="BI984">
        <f>IF(BG984=0,0,'Дані не з ДІСО'!K984/('Дані не з ДІСО'!I984+'Дані не з ДІСО'!K984))</f>
        <v>0</v>
      </c>
      <c r="BJ984" s="31">
        <f>(1+0.25*BI984)*BH984*Параметри!$K$48</f>
        <v>0</v>
      </c>
      <c r="BK984">
        <f>ROUNDUP('Дані не з ДІСО'!M984/Параметри!$K$27,0)</f>
        <v>0</v>
      </c>
      <c r="BL984">
        <f>BK984*Параметри!$M$37/18</f>
        <v>0</v>
      </c>
      <c r="BM984" s="31">
        <f>BL984*Параметри!$K$48</f>
        <v>0</v>
      </c>
      <c r="BN984" s="31">
        <f>'Дані не з ДІСО'!N984*(7*Параметри!$K$50+Параметри!$K$49)</f>
        <v>0</v>
      </c>
      <c r="BO984">
        <f>ROUNDUP('Дані з ДІСО'!V984/Параметри!$K$25,0)</f>
        <v>0</v>
      </c>
      <c r="BP984">
        <f>ROUNDUP('Дані з ДІСО'!W984/Параметри!$K$25,0)</f>
        <v>0</v>
      </c>
      <c r="BQ984">
        <f>ROUNDUP('Дані з ДІСО'!X984/Параметри!$K$25,0)</f>
        <v>0</v>
      </c>
      <c r="BR984">
        <f>(BO984*Параметри!$K$34+BP984*Параметри!$L$34+BQ984*Параметри!$M$34)/18</f>
        <v>0</v>
      </c>
      <c r="BS984">
        <f>IF(J984=0,0,'Дані з ДІСО'!AC984/J984)</f>
        <v>0</v>
      </c>
      <c r="BT984" s="31">
        <f>(1+0.25*BS984)*BR984*Параметри!$K$48</f>
        <v>0</v>
      </c>
      <c r="BU984" s="31">
        <f ca="1">BT984*'Коефіцієнти АТО'!U984</f>
        <v>0</v>
      </c>
      <c r="BV984" s="31">
        <f>J984*(1+0.25*BS984)*Параметри!$K$61*Параметри!$K$20/1000</f>
        <v>0</v>
      </c>
      <c r="BW984" s="31">
        <f>(1+0.25*BS984)*J984*'Коефіцієнти АТО'!S984*Параметри!$K$20/1000</f>
        <v>0</v>
      </c>
      <c r="BX984" s="31">
        <f t="shared" ca="1" si="186"/>
        <v>0</v>
      </c>
      <c r="BY984">
        <f>ROUNDUP('Дані з ДІСО'!AG984/Параметри!$K$66,0)</f>
        <v>0</v>
      </c>
      <c r="BZ984">
        <f t="shared" si="187"/>
        <v>0</v>
      </c>
      <c r="CA984">
        <f>IF('Дані з ДІСО'!AG984=0,0,'Дані з ДІСО'!AJ984/'Дані з ДІСО'!AG984)</f>
        <v>0</v>
      </c>
      <c r="CB984" s="31">
        <f>BZ984*(1+0.25*CA984)*Параметри!$K$48</f>
        <v>0</v>
      </c>
      <c r="CC984" s="31">
        <f t="shared" ca="1" si="188"/>
        <v>34044.699999999997</v>
      </c>
      <c r="CD984" s="31">
        <f t="shared" si="189"/>
        <v>0</v>
      </c>
      <c r="CE984" s="31">
        <f t="shared" si="190"/>
        <v>0</v>
      </c>
      <c r="CF984" s="31">
        <f t="shared" si="191"/>
        <v>0</v>
      </c>
    </row>
    <row r="985" spans="1:84" x14ac:dyDescent="0.25">
      <c r="A985" s="9">
        <v>984</v>
      </c>
      <c r="B985" s="9" t="s">
        <v>4354</v>
      </c>
      <c r="C985" s="9" t="s">
        <v>4354</v>
      </c>
      <c r="D985" s="9" t="s">
        <v>2991</v>
      </c>
      <c r="E985" s="9" t="s">
        <v>28</v>
      </c>
      <c r="F985" s="9" t="s">
        <v>3944</v>
      </c>
      <c r="G985" s="9" t="s">
        <v>1994</v>
      </c>
      <c r="H985" s="31">
        <f>SUM('Дані з ДІСО'!J985:L985)</f>
        <v>875</v>
      </c>
      <c r="I985" s="31">
        <f>SUM('Дані з ДІСО'!P985:R985)</f>
        <v>0</v>
      </c>
      <c r="J985" s="31">
        <f>SUM('Дані з ДІСО'!V985:X985)</f>
        <v>0</v>
      </c>
      <c r="K985">
        <f ca="1">ROUNDUP('Дані з ДІСО'!J985/'Коефіцієнти АТО'!$R985,0)</f>
        <v>23</v>
      </c>
      <c r="L985">
        <f ca="1">ROUNDUP('Дані з ДІСО'!K985/'Коефіцієнти АТО'!$R985,0)</f>
        <v>30</v>
      </c>
      <c r="M985">
        <f ca="1">ROUNDUP('Дані з ДІСО'!L985/'Коефіцієнти АТО'!$R985,0)</f>
        <v>8</v>
      </c>
      <c r="N985" s="28">
        <f ca="1">(K985*Параметри!$K$32+L985*Параметри!$L$32+M985*Параметри!$M$32)/18</f>
        <v>105.5</v>
      </c>
      <c r="O985" s="41">
        <f>'Дані з ДІСО'!Y985/H985</f>
        <v>0</v>
      </c>
      <c r="P985" s="31">
        <f ca="1">(1+0.25*O985)*N985*Параметри!$K$48</f>
        <v>21533.154529348005</v>
      </c>
      <c r="Q985" s="31">
        <f ca="1">P985*'Коефіцієнти АТО'!T985</f>
        <v>366.06362699891611</v>
      </c>
      <c r="R985" s="31">
        <f>H985*(1+0.25*O985)*Параметри!$K$61*Параметри!$K$20/1000</f>
        <v>0</v>
      </c>
      <c r="S985" s="31">
        <f>H985*(1+0.25*O985)*'Коефіцієнти АТО'!S985*Параметри!$K$20/1000</f>
        <v>4509.9119663888896</v>
      </c>
      <c r="T985" s="31">
        <f t="shared" ca="1" si="181"/>
        <v>26409.130122735809</v>
      </c>
      <c r="U985" s="31">
        <f t="shared" ca="1" si="180"/>
        <v>26409.130122735809</v>
      </c>
      <c r="V985">
        <f>ROUNDUP('Дані з ДІСО'!P985/Параметри!$K$24,0)</f>
        <v>0</v>
      </c>
      <c r="W985">
        <f>ROUNDUP('Дані з ДІСО'!Q985/Параметри!$K$24,0)</f>
        <v>0</v>
      </c>
      <c r="X985">
        <f>ROUNDUP('Дані з ДІСО'!R985/Параметри!$K$24,0)</f>
        <v>0</v>
      </c>
      <c r="Y985" s="28">
        <f>(V985*Параметри!$K$33+W985*Параметри!$L$33+X985*Параметри!$M$33)/18</f>
        <v>0</v>
      </c>
      <c r="Z985" s="41">
        <f>IF(I985=0,0,'Дані з ДІСО'!AA985/I985)</f>
        <v>0</v>
      </c>
      <c r="AA985" s="31">
        <f>(1+0.25*Z985)*Y985*Параметри!$K$48</f>
        <v>0</v>
      </c>
      <c r="AB985" s="31">
        <f ca="1">AA985*'Коефіцієнти АТО'!U985</f>
        <v>0</v>
      </c>
      <c r="AC985" s="31">
        <f>I985*(1+0.25*Z985)*Параметри!$K$61*Параметри!$K$20/1000</f>
        <v>0</v>
      </c>
      <c r="AD985" s="31">
        <f>(1+0.25*Z985)*I985*'Коефіцієнти АТО'!S985*Параметри!$K$20/1000</f>
        <v>0</v>
      </c>
      <c r="AE985" s="31">
        <f t="shared" ca="1" si="182"/>
        <v>0</v>
      </c>
      <c r="AF985" s="45">
        <v>26.178540097174537</v>
      </c>
      <c r="AG985" s="45">
        <f ca="1">T985/SUM('Дані з ДІСО'!J985:L985)</f>
        <v>30.181862997412352</v>
      </c>
      <c r="AH985">
        <f ca="1">'Коефіцієнти АТО'!R985</f>
        <v>14.5</v>
      </c>
      <c r="AI985">
        <v>16</v>
      </c>
      <c r="AJ985" s="44">
        <f t="shared" ca="1" si="183"/>
        <v>1.1529238408779676</v>
      </c>
      <c r="AK985" t="str">
        <f ca="1">IF(OR(B985="Область",B985="Київ"),"Ні",IF(AJ985&gt;Параметри!$K$72,"Так, верхній",IF(AJ985&lt;Параметри!$K$73,"Так, нижній","Ні")))</f>
        <v>Ні</v>
      </c>
      <c r="AL985" s="45">
        <f ca="1">IF(AK985="Ні",AG985,IF(AK985="Так, верхній",AF985*Параметри!$K$72,AF985*Параметри!$K$73))</f>
        <v>30.181862997412352</v>
      </c>
      <c r="AM985">
        <f>'Дані з ДІСО'!AL985+'Дані з ДІСО'!AN985</f>
        <v>6</v>
      </c>
      <c r="AN985">
        <f>IF(AM985=0,0,'Дані з ДІСО'!AN985/AM985)</f>
        <v>0</v>
      </c>
      <c r="AO985" s="31">
        <f>AM985*(1+0.25*AN985)*Параметри!$K$50</f>
        <v>1148.727291096</v>
      </c>
      <c r="AP985" s="31">
        <f>ROUNDUP(('Дані з ДІСО'!AU985+'Дані з ДІСО'!AW985)/Параметри!$K$28,0)</f>
        <v>2</v>
      </c>
      <c r="AQ985" s="54">
        <f>AP985*Параметри!$M$35/18</f>
        <v>2.5555555555555554</v>
      </c>
      <c r="AR985" s="31">
        <f>IF(AP985=0,0,'Дані з ДІСО'!AW985/SUM('Дані з ДІСО'!AU985,'Дані з ДІСО'!AW985))</f>
        <v>0</v>
      </c>
      <c r="AS985" s="31">
        <f>(1+0.25*AR985)*AQ985*Параметри!$K$48</f>
        <v>521.60353256977783</v>
      </c>
      <c r="AT985">
        <f>ROUNDUP(('Дані з ДІСО'!AE985+'Дані не з ДІСО'!E985+'Дані не з ДІСО'!G985)/Параметри!$K$64,0)</f>
        <v>0</v>
      </c>
      <c r="AU985">
        <f t="shared" si="184"/>
        <v>0</v>
      </c>
      <c r="AV985">
        <f>IF(AT985=0,0,('Дані з ДІСО'!AH985+'Дані не з ДІСО'!G985)/('Дані з ДІСО'!AE985+'Дані не з ДІСО'!E985+'Дані не з ДІСО'!G985))</f>
        <v>0</v>
      </c>
      <c r="AW985" s="31">
        <f>AU985*(1+0.25*AV985)*Параметри!$K$48</f>
        <v>0</v>
      </c>
      <c r="AX985">
        <f>ROUNDUP('Дані з ДІСО'!AF985/Параметри!$K$65,0)</f>
        <v>0</v>
      </c>
      <c r="AY985">
        <f t="shared" si="185"/>
        <v>0</v>
      </c>
      <c r="AZ985">
        <f>IF(AX985=0,0,'Дані з ДІСО'!AI985/'Дані з ДІСО'!AF985)</f>
        <v>0</v>
      </c>
      <c r="BA985" s="31">
        <f>AY985*(1+0.25*AZ985)*Параметри!$K$48</f>
        <v>0</v>
      </c>
      <c r="BB985">
        <f>ROUNDUP('Дані з ДІСО'!AR985/Параметри!$K$29,0)</f>
        <v>0</v>
      </c>
      <c r="BC985">
        <f>ROUNDUP('Дані з ДІСО'!AS985/Параметри!$K$29,0)</f>
        <v>0</v>
      </c>
      <c r="BD985">
        <f>ROUNDUP('Дані з ДІСО'!AT985/Параметри!$K$29,0)</f>
        <v>0</v>
      </c>
      <c r="BE985" s="54">
        <f>(BB985*Параметри!$K$32+BC985*Параметри!$L$32+BD985*Параметри!$M$32)/18</f>
        <v>0</v>
      </c>
      <c r="BF985" s="31">
        <f>(BE985*Параметри!$K$48+SUM('Дані з ДІСО'!AR985:AT985)*IF(Параметри!$R$37="RNK",Параметри!$K$45,Параметри!$R$47)*Параметри!$K$20/1000)*Параметри!$K$69</f>
        <v>0</v>
      </c>
      <c r="BG985">
        <f>ROUNDUP(('Дані не з ДІСО'!I985+'Дані не з ДІСО'!K985)/Параметри!$K$26,0)</f>
        <v>0</v>
      </c>
      <c r="BH985" s="31">
        <f>BG985*Параметри!$M$36/18</f>
        <v>0</v>
      </c>
      <c r="BI985">
        <f>IF(BG985=0,0,'Дані не з ДІСО'!K985/('Дані не з ДІСО'!I985+'Дані не з ДІСО'!K985))</f>
        <v>0</v>
      </c>
      <c r="BJ985" s="31">
        <f>(1+0.25*BI985)*BH985*Параметри!$K$48</f>
        <v>0</v>
      </c>
      <c r="BK985">
        <f>ROUNDUP('Дані не з ДІСО'!M985/Параметри!$K$27,0)</f>
        <v>0</v>
      </c>
      <c r="BL985">
        <f>BK985*Параметри!$M$37/18</f>
        <v>0</v>
      </c>
      <c r="BM985" s="31">
        <f>BL985*Параметри!$K$48</f>
        <v>0</v>
      </c>
      <c r="BN985" s="31">
        <f>'Дані не з ДІСО'!N985*(7*Параметри!$K$50+Параметри!$K$49)</f>
        <v>0</v>
      </c>
      <c r="BO985">
        <f>ROUNDUP('Дані з ДІСО'!V985/Параметри!$K$25,0)</f>
        <v>0</v>
      </c>
      <c r="BP985">
        <f>ROUNDUP('Дані з ДІСО'!W985/Параметри!$K$25,0)</f>
        <v>0</v>
      </c>
      <c r="BQ985">
        <f>ROUNDUP('Дані з ДІСО'!X985/Параметри!$K$25,0)</f>
        <v>0</v>
      </c>
      <c r="BR985">
        <f>(BO985*Параметри!$K$34+BP985*Параметри!$L$34+BQ985*Параметри!$M$34)/18</f>
        <v>0</v>
      </c>
      <c r="BS985">
        <f>IF(J985=0,0,'Дані з ДІСО'!AC985/J985)</f>
        <v>0</v>
      </c>
      <c r="BT985" s="31">
        <f>(1+0.25*BS985)*BR985*Параметри!$K$48</f>
        <v>0</v>
      </c>
      <c r="BU985" s="31">
        <f ca="1">BT985*'Коефіцієнти АТО'!U985</f>
        <v>0</v>
      </c>
      <c r="BV985" s="31">
        <f>J985*(1+0.25*BS985)*Параметри!$K$61*Параметри!$K$20/1000</f>
        <v>0</v>
      </c>
      <c r="BW985" s="31">
        <f>(1+0.25*BS985)*J985*'Коефіцієнти АТО'!S985*Параметри!$K$20/1000</f>
        <v>0</v>
      </c>
      <c r="BX985" s="31">
        <f t="shared" ca="1" si="186"/>
        <v>0</v>
      </c>
      <c r="BY985">
        <f>ROUNDUP('Дані з ДІСО'!AG985/Параметри!$K$66,0)</f>
        <v>0</v>
      </c>
      <c r="BZ985">
        <f t="shared" si="187"/>
        <v>0</v>
      </c>
      <c r="CA985">
        <f>IF('Дані з ДІСО'!AG985=0,0,'Дані з ДІСО'!AJ985/'Дані з ДІСО'!AG985)</f>
        <v>0</v>
      </c>
      <c r="CB985" s="31">
        <f>BZ985*(1+0.25*CA985)*Параметри!$K$48</f>
        <v>0</v>
      </c>
      <c r="CC985" s="31">
        <f t="shared" ca="1" si="188"/>
        <v>28079.5</v>
      </c>
      <c r="CD985" s="31">
        <f t="shared" si="189"/>
        <v>0</v>
      </c>
      <c r="CE985" s="31">
        <f t="shared" si="190"/>
        <v>0</v>
      </c>
      <c r="CF985" s="31">
        <f t="shared" si="191"/>
        <v>0</v>
      </c>
    </row>
    <row r="986" spans="1:84" x14ac:dyDescent="0.25">
      <c r="A986" s="9">
        <v>985</v>
      </c>
      <c r="B986" s="9" t="s">
        <v>4355</v>
      </c>
      <c r="C986" s="9" t="s">
        <v>4355</v>
      </c>
      <c r="D986" s="9" t="s">
        <v>2991</v>
      </c>
      <c r="E986" s="9" t="s">
        <v>33</v>
      </c>
      <c r="F986" s="9" t="s">
        <v>3945</v>
      </c>
      <c r="G986" s="9" t="s">
        <v>1996</v>
      </c>
      <c r="H986" s="31">
        <f>SUM('Дані з ДІСО'!J986:L986)</f>
        <v>1186</v>
      </c>
      <c r="I986" s="31">
        <f>SUM('Дані з ДІСО'!P986:R986)</f>
        <v>0</v>
      </c>
      <c r="J986" s="31">
        <f>SUM('Дані з ДІСО'!V986:X986)</f>
        <v>0</v>
      </c>
      <c r="K986">
        <f ca="1">ROUNDUP('Дані з ДІСО'!J986/'Коефіцієнти АТО'!$R986,0)</f>
        <v>26</v>
      </c>
      <c r="L986">
        <f ca="1">ROUNDUP('Дані з ДІСО'!K986/'Коефіцієнти АТО'!$R986,0)</f>
        <v>30</v>
      </c>
      <c r="M986">
        <f ca="1">ROUNDUP('Дані з ДІСО'!L986/'Коефіцієнти АТО'!$R986,0)</f>
        <v>9</v>
      </c>
      <c r="N986" s="28">
        <f ca="1">(K986*Параметри!$K$32+L986*Параметри!$L$32+M986*Параметри!$M$32)/18</f>
        <v>111.77777777777777</v>
      </c>
      <c r="O986" s="41">
        <f>'Дані з ДІСО'!Y986/H986</f>
        <v>0</v>
      </c>
      <c r="P986" s="31">
        <f ca="1">(1+0.25*O986)*N986*Параметри!$K$48</f>
        <v>22814.484946312892</v>
      </c>
      <c r="Q986" s="31">
        <f ca="1">P986*'Коефіцієнти АТО'!T986</f>
        <v>387.84624408731918</v>
      </c>
      <c r="R986" s="31">
        <f>H986*(1+0.25*O986)*Параметри!$K$61*Параметри!$K$20/1000</f>
        <v>0</v>
      </c>
      <c r="S986" s="31">
        <f>H986*(1+0.25*O986)*'Коефіцієнти АТО'!S986*Параметри!$K$20/1000</f>
        <v>4890.2908270968901</v>
      </c>
      <c r="T986" s="31">
        <f t="shared" ca="1" si="181"/>
        <v>28092.622017497102</v>
      </c>
      <c r="U986" s="31">
        <f t="shared" ca="1" si="180"/>
        <v>28092.622017497102</v>
      </c>
      <c r="V986">
        <f>ROUNDUP('Дані з ДІСО'!P986/Параметри!$K$24,0)</f>
        <v>0</v>
      </c>
      <c r="W986">
        <f>ROUNDUP('Дані з ДІСО'!Q986/Параметри!$K$24,0)</f>
        <v>0</v>
      </c>
      <c r="X986">
        <f>ROUNDUP('Дані з ДІСО'!R986/Параметри!$K$24,0)</f>
        <v>0</v>
      </c>
      <c r="Y986" s="28">
        <f>(V986*Параметри!$K$33+W986*Параметри!$L$33+X986*Параметри!$M$33)/18</f>
        <v>0</v>
      </c>
      <c r="Z986" s="41">
        <f>IF(I986=0,0,'Дані з ДІСО'!AA986/I986)</f>
        <v>0</v>
      </c>
      <c r="AA986" s="31">
        <f>(1+0.25*Z986)*Y986*Параметри!$K$48</f>
        <v>0</v>
      </c>
      <c r="AB986" s="31">
        <f ca="1">AA986*'Коефіцієнти АТО'!U986</f>
        <v>0</v>
      </c>
      <c r="AC986" s="31">
        <f>I986*(1+0.25*Z986)*Параметри!$K$61*Параметри!$K$20/1000</f>
        <v>0</v>
      </c>
      <c r="AD986" s="31">
        <f>(1+0.25*Z986)*I986*'Коефіцієнти АТО'!S986*Параметри!$K$20/1000</f>
        <v>0</v>
      </c>
      <c r="AE986" s="31">
        <f t="shared" ca="1" si="182"/>
        <v>0</v>
      </c>
      <c r="AF986" s="45">
        <v>23.407316906349134</v>
      </c>
      <c r="AG986" s="45">
        <f ca="1">T986/SUM('Дані з ДІСО'!J986:L986)</f>
        <v>23.686865107501774</v>
      </c>
      <c r="AH986">
        <f ca="1">'Коефіцієнти АТО'!R986</f>
        <v>18.5</v>
      </c>
      <c r="AI986">
        <v>18</v>
      </c>
      <c r="AJ986" s="44">
        <f t="shared" ca="1" si="183"/>
        <v>1.0119427699582608</v>
      </c>
      <c r="AK986" t="str">
        <f ca="1">IF(OR(B986="Область",B986="Київ"),"Ні",IF(AJ986&gt;Параметри!$K$72,"Так, верхній",IF(AJ986&lt;Параметри!$K$73,"Так, нижній","Ні")))</f>
        <v>Ні</v>
      </c>
      <c r="AL986" s="45">
        <f ca="1">IF(AK986="Ні",AG986,IF(AK986="Так, верхній",AF986*Параметри!$K$72,AF986*Параметри!$K$73))</f>
        <v>23.686865107501774</v>
      </c>
      <c r="AM986">
        <f>'Дані з ДІСО'!AL986+'Дані з ДІСО'!AN986</f>
        <v>7</v>
      </c>
      <c r="AN986">
        <f>IF(AM986=0,0,'Дані з ДІСО'!AN986/AM986)</f>
        <v>0</v>
      </c>
      <c r="AO986" s="31">
        <f>AM986*(1+0.25*AN986)*Параметри!$K$50</f>
        <v>1340.1818396120002</v>
      </c>
      <c r="AP986" s="31">
        <f>ROUNDUP(('Дані з ДІСО'!AU986+'Дані з ДІСО'!AW986)/Параметри!$K$28,0)</f>
        <v>0</v>
      </c>
      <c r="AQ986" s="54">
        <f>AP986*Параметри!$M$35/18</f>
        <v>0</v>
      </c>
      <c r="AR986" s="31">
        <f>IF(AP986=0,0,'Дані з ДІСО'!AW986/SUM('Дані з ДІСО'!AU986,'Дані з ДІСО'!AW986))</f>
        <v>0</v>
      </c>
      <c r="AS986" s="31">
        <f>(1+0.25*AR986)*AQ986*Параметри!$K$48</f>
        <v>0</v>
      </c>
      <c r="AT986">
        <f>ROUNDUP(('Дані з ДІСО'!AE986+'Дані не з ДІСО'!E986+'Дані не з ДІСО'!G986)/Параметри!$K$64,0)</f>
        <v>0</v>
      </c>
      <c r="AU986">
        <f t="shared" si="184"/>
        <v>0</v>
      </c>
      <c r="AV986">
        <f>IF(AT986=0,0,('Дані з ДІСО'!AH986+'Дані не з ДІСО'!G986)/('Дані з ДІСО'!AE986+'Дані не з ДІСО'!E986+'Дані не з ДІСО'!G986))</f>
        <v>0</v>
      </c>
      <c r="AW986" s="31">
        <f>AU986*(1+0.25*AV986)*Параметри!$K$48</f>
        <v>0</v>
      </c>
      <c r="AX986">
        <f>ROUNDUP('Дані з ДІСО'!AF986/Параметри!$K$65,0)</f>
        <v>0</v>
      </c>
      <c r="AY986">
        <f t="shared" si="185"/>
        <v>0</v>
      </c>
      <c r="AZ986">
        <f>IF(AX986=0,0,'Дані з ДІСО'!AI986/'Дані з ДІСО'!AF986)</f>
        <v>0</v>
      </c>
      <c r="BA986" s="31">
        <f>AY986*(1+0.25*AZ986)*Параметри!$K$48</f>
        <v>0</v>
      </c>
      <c r="BB986">
        <f>ROUNDUP('Дані з ДІСО'!AR986/Параметри!$K$29,0)</f>
        <v>0</v>
      </c>
      <c r="BC986">
        <f>ROUNDUP('Дані з ДІСО'!AS986/Параметри!$K$29,0)</f>
        <v>0</v>
      </c>
      <c r="BD986">
        <f>ROUNDUP('Дані з ДІСО'!AT986/Параметри!$K$29,0)</f>
        <v>0</v>
      </c>
      <c r="BE986" s="54">
        <f>(BB986*Параметри!$K$32+BC986*Параметри!$L$32+BD986*Параметри!$M$32)/18</f>
        <v>0</v>
      </c>
      <c r="BF986" s="31">
        <f>(BE986*Параметри!$K$48+SUM('Дані з ДІСО'!AR986:AT986)*IF(Параметри!$R$37="RNK",Параметри!$K$45,Параметри!$R$47)*Параметри!$K$20/1000)*Параметри!$K$69</f>
        <v>0</v>
      </c>
      <c r="BG986">
        <f>ROUNDUP(('Дані не з ДІСО'!I986+'Дані не з ДІСО'!K986)/Параметри!$K$26,0)</f>
        <v>0</v>
      </c>
      <c r="BH986" s="31">
        <f>BG986*Параметри!$M$36/18</f>
        <v>0</v>
      </c>
      <c r="BI986">
        <f>IF(BG986=0,0,'Дані не з ДІСО'!K986/('Дані не з ДІСО'!I986+'Дані не з ДІСО'!K986))</f>
        <v>0</v>
      </c>
      <c r="BJ986" s="31">
        <f>(1+0.25*BI986)*BH986*Параметри!$K$48</f>
        <v>0</v>
      </c>
      <c r="BK986">
        <f>ROUNDUP('Дані не з ДІСО'!M986/Параметри!$K$27,0)</f>
        <v>0</v>
      </c>
      <c r="BL986">
        <f>BK986*Параметри!$M$37/18</f>
        <v>0</v>
      </c>
      <c r="BM986" s="31">
        <f>BL986*Параметри!$K$48</f>
        <v>0</v>
      </c>
      <c r="BN986" s="31">
        <f>'Дані не з ДІСО'!N986*(7*Параметри!$K$50+Параметри!$K$49)</f>
        <v>0</v>
      </c>
      <c r="BO986">
        <f>ROUNDUP('Дані з ДІСО'!V986/Параметри!$K$25,0)</f>
        <v>0</v>
      </c>
      <c r="BP986">
        <f>ROUNDUP('Дані з ДІСО'!W986/Параметри!$K$25,0)</f>
        <v>0</v>
      </c>
      <c r="BQ986">
        <f>ROUNDUP('Дані з ДІСО'!X986/Параметри!$K$25,0)</f>
        <v>0</v>
      </c>
      <c r="BR986">
        <f>(BO986*Параметри!$K$34+BP986*Параметри!$L$34+BQ986*Параметри!$M$34)/18</f>
        <v>0</v>
      </c>
      <c r="BS986">
        <f>IF(J986=0,0,'Дані з ДІСО'!AC986/J986)</f>
        <v>0</v>
      </c>
      <c r="BT986" s="31">
        <f>(1+0.25*BS986)*BR986*Параметри!$K$48</f>
        <v>0</v>
      </c>
      <c r="BU986" s="31">
        <f ca="1">BT986*'Коефіцієнти АТО'!U986</f>
        <v>0</v>
      </c>
      <c r="BV986" s="31">
        <f>J986*(1+0.25*BS986)*Параметри!$K$61*Параметри!$K$20/1000</f>
        <v>0</v>
      </c>
      <c r="BW986" s="31">
        <f>(1+0.25*BS986)*J986*'Коефіцієнти АТО'!S986*Параметри!$K$20/1000</f>
        <v>0</v>
      </c>
      <c r="BX986" s="31">
        <f t="shared" ca="1" si="186"/>
        <v>0</v>
      </c>
      <c r="BY986">
        <f>ROUNDUP('Дані з ДІСО'!AG986/Параметри!$K$66,0)</f>
        <v>0</v>
      </c>
      <c r="BZ986">
        <f t="shared" si="187"/>
        <v>0</v>
      </c>
      <c r="CA986">
        <f>IF('Дані з ДІСО'!AG986=0,0,'Дані з ДІСО'!AJ986/'Дані з ДІСО'!AG986)</f>
        <v>0</v>
      </c>
      <c r="CB986" s="31">
        <f>BZ986*(1+0.25*CA986)*Параметри!$K$48</f>
        <v>0</v>
      </c>
      <c r="CC986" s="31">
        <f t="shared" ca="1" si="188"/>
        <v>29432.799999999999</v>
      </c>
      <c r="CD986" s="31">
        <f t="shared" si="189"/>
        <v>0</v>
      </c>
      <c r="CE986" s="31">
        <f t="shared" si="190"/>
        <v>0</v>
      </c>
      <c r="CF986" s="31">
        <f t="shared" si="191"/>
        <v>0</v>
      </c>
    </row>
    <row r="987" spans="1:84" x14ac:dyDescent="0.25">
      <c r="A987" s="9">
        <v>986</v>
      </c>
      <c r="B987" s="9" t="s">
        <v>4354</v>
      </c>
      <c r="C987" s="9" t="s">
        <v>4354</v>
      </c>
      <c r="D987" s="9" t="s">
        <v>2991</v>
      </c>
      <c r="E987" s="9" t="s">
        <v>28</v>
      </c>
      <c r="F987" s="9" t="s">
        <v>3946</v>
      </c>
      <c r="G987" s="9" t="s">
        <v>1998</v>
      </c>
      <c r="H987" s="31">
        <f>SUM('Дані з ДІСО'!J987:L987)</f>
        <v>404</v>
      </c>
      <c r="I987" s="31">
        <f>SUM('Дані з ДІСО'!P987:R987)</f>
        <v>0</v>
      </c>
      <c r="J987" s="31">
        <f>SUM('Дані з ДІСО'!V987:X987)</f>
        <v>0</v>
      </c>
      <c r="K987">
        <f ca="1">ROUNDUP('Дані з ДІСО'!J987/'Коефіцієнти АТО'!$R987,0)</f>
        <v>14</v>
      </c>
      <c r="L987">
        <f ca="1">ROUNDUP('Дані з ДІСО'!K987/'Коефіцієнти АТО'!$R987,0)</f>
        <v>18</v>
      </c>
      <c r="M987">
        <f ca="1">ROUNDUP('Дані з ДІСО'!L987/'Коефіцієнти АТО'!$R987,0)</f>
        <v>3</v>
      </c>
      <c r="N987" s="28">
        <f ca="1">(K987*Параметри!$K$32+L987*Параметри!$L$32+M987*Параметри!$M$32)/18</f>
        <v>59.777777777777779</v>
      </c>
      <c r="O987" s="41">
        <f>'Дані з ДІСО'!Y987/H987</f>
        <v>0</v>
      </c>
      <c r="P987" s="31">
        <f ca="1">(1+0.25*O987)*N987*Параметри!$K$48</f>
        <v>12200.986979240892</v>
      </c>
      <c r="Q987" s="31">
        <f ca="1">P987*'Коефіцієнти АТО'!T987</f>
        <v>207.41677864709519</v>
      </c>
      <c r="R987" s="31">
        <f>H987*(1+0.25*O987)*Параметри!$K$61*Параметри!$K$20/1000</f>
        <v>0</v>
      </c>
      <c r="S987" s="31">
        <f>H987*(1+0.25*O987)*'Коефіцієнти АТО'!S987*Параметри!$K$20/1000</f>
        <v>2082.2907821955559</v>
      </c>
      <c r="T987" s="31">
        <f t="shared" ca="1" si="181"/>
        <v>14490.694540083543</v>
      </c>
      <c r="U987" s="31">
        <f t="shared" ca="1" si="180"/>
        <v>14693.07070994899</v>
      </c>
      <c r="V987">
        <f>ROUNDUP('Дані з ДІСО'!P987/Параметри!$K$24,0)</f>
        <v>0</v>
      </c>
      <c r="W987">
        <f>ROUNDUP('Дані з ДІСО'!Q987/Параметри!$K$24,0)</f>
        <v>0</v>
      </c>
      <c r="X987">
        <f>ROUNDUP('Дані з ДІСО'!R987/Параметри!$K$24,0)</f>
        <v>0</v>
      </c>
      <c r="Y987" s="28">
        <f>(V987*Параметри!$K$33+W987*Параметри!$L$33+X987*Параметри!$M$33)/18</f>
        <v>0</v>
      </c>
      <c r="Z987" s="41">
        <f>IF(I987=0,0,'Дані з ДІСО'!AA987/I987)</f>
        <v>0</v>
      </c>
      <c r="AA987" s="31">
        <f>(1+0.25*Z987)*Y987*Параметри!$K$48</f>
        <v>0</v>
      </c>
      <c r="AB987" s="31">
        <f ca="1">AA987*'Коефіцієнти АТО'!U987</f>
        <v>0</v>
      </c>
      <c r="AC987" s="31">
        <f>I987*(1+0.25*Z987)*Параметри!$K$61*Параметри!$K$20/1000</f>
        <v>0</v>
      </c>
      <c r="AD987" s="31">
        <f>(1+0.25*Z987)*I987*'Коефіцієнти АТО'!S987*Параметри!$K$20/1000</f>
        <v>0</v>
      </c>
      <c r="AE987" s="31">
        <f t="shared" ca="1" si="182"/>
        <v>0</v>
      </c>
      <c r="AF987" s="45">
        <v>36.368986905814332</v>
      </c>
      <c r="AG987" s="45">
        <f ca="1">T987/SUM('Дані з ДІСО'!J987:L987)</f>
        <v>35.868055792286</v>
      </c>
      <c r="AH987">
        <f ca="1">'Коефіцієнти АТО'!R987</f>
        <v>12</v>
      </c>
      <c r="AI987">
        <v>11</v>
      </c>
      <c r="AJ987" s="44">
        <f t="shared" ca="1" si="183"/>
        <v>0.98622642102114078</v>
      </c>
      <c r="AK987" t="str">
        <f ca="1">IF(OR(B987="Область",B987="Київ"),"Ні",IF(AJ987&gt;Параметри!$K$72,"Так, верхній",IF(AJ987&lt;Параметри!$K$73,"Так, нижній","Ні")))</f>
        <v>Так, нижній</v>
      </c>
      <c r="AL987" s="45">
        <f ca="1">IF(AK987="Ні",AG987,IF(AK987="Так, верхній",AF987*Параметри!$K$72,AF987*Параметри!$K$73))</f>
        <v>36.368986905814332</v>
      </c>
      <c r="AM987">
        <f>'Дані з ДІСО'!AL987+'Дані з ДІСО'!AN987</f>
        <v>3</v>
      </c>
      <c r="AN987">
        <f>IF(AM987=0,0,'Дані з ДІСО'!AN987/AM987)</f>
        <v>0</v>
      </c>
      <c r="AO987" s="31">
        <f>AM987*(1+0.25*AN987)*Параметри!$K$50</f>
        <v>574.36364554800002</v>
      </c>
      <c r="AP987" s="31">
        <f>ROUNDUP(('Дані з ДІСО'!AU987+'Дані з ДІСО'!AW987)/Параметри!$K$28,0)</f>
        <v>0</v>
      </c>
      <c r="AQ987" s="54">
        <f>AP987*Параметри!$M$35/18</f>
        <v>0</v>
      </c>
      <c r="AR987" s="31">
        <f>IF(AP987=0,0,'Дані з ДІСО'!AW987/SUM('Дані з ДІСО'!AU987,'Дані з ДІСО'!AW987))</f>
        <v>0</v>
      </c>
      <c r="AS987" s="31">
        <f>(1+0.25*AR987)*AQ987*Параметри!$K$48</f>
        <v>0</v>
      </c>
      <c r="AT987">
        <f>ROUNDUP(('Дані з ДІСО'!AE987+'Дані не з ДІСО'!E987+'Дані не з ДІСО'!G987)/Параметри!$K$64,0)</f>
        <v>0</v>
      </c>
      <c r="AU987">
        <f t="shared" si="184"/>
        <v>0</v>
      </c>
      <c r="AV987">
        <f>IF(AT987=0,0,('Дані з ДІСО'!AH987+'Дані не з ДІСО'!G987)/('Дані з ДІСО'!AE987+'Дані не з ДІСО'!E987+'Дані не з ДІСО'!G987))</f>
        <v>0</v>
      </c>
      <c r="AW987" s="31">
        <f>AU987*(1+0.25*AV987)*Параметри!$K$48</f>
        <v>0</v>
      </c>
      <c r="AX987">
        <f>ROUNDUP('Дані з ДІСО'!AF987/Параметри!$K$65,0)</f>
        <v>0</v>
      </c>
      <c r="AY987">
        <f t="shared" si="185"/>
        <v>0</v>
      </c>
      <c r="AZ987">
        <f>IF(AX987=0,0,'Дані з ДІСО'!AI987/'Дані з ДІСО'!AF987)</f>
        <v>0</v>
      </c>
      <c r="BA987" s="31">
        <f>AY987*(1+0.25*AZ987)*Параметри!$K$48</f>
        <v>0</v>
      </c>
      <c r="BB987">
        <f>ROUNDUP('Дані з ДІСО'!AR987/Параметри!$K$29,0)</f>
        <v>0</v>
      </c>
      <c r="BC987">
        <f>ROUNDUP('Дані з ДІСО'!AS987/Параметри!$K$29,0)</f>
        <v>0</v>
      </c>
      <c r="BD987">
        <f>ROUNDUP('Дані з ДІСО'!AT987/Параметри!$K$29,0)</f>
        <v>0</v>
      </c>
      <c r="BE987" s="54">
        <f>(BB987*Параметри!$K$32+BC987*Параметри!$L$32+BD987*Параметри!$M$32)/18</f>
        <v>0</v>
      </c>
      <c r="BF987" s="31">
        <f>(BE987*Параметри!$K$48+SUM('Дані з ДІСО'!AR987:AT987)*IF(Параметри!$R$37="RNK",Параметри!$K$45,Параметри!$R$47)*Параметри!$K$20/1000)*Параметри!$K$69</f>
        <v>0</v>
      </c>
      <c r="BG987">
        <f>ROUNDUP(('Дані не з ДІСО'!I987+'Дані не з ДІСО'!K987)/Параметри!$K$26,0)</f>
        <v>0</v>
      </c>
      <c r="BH987" s="31">
        <f>BG987*Параметри!$M$36/18</f>
        <v>0</v>
      </c>
      <c r="BI987">
        <f>IF(BG987=0,0,'Дані не з ДІСО'!K987/('Дані не з ДІСО'!I987+'Дані не з ДІСО'!K987))</f>
        <v>0</v>
      </c>
      <c r="BJ987" s="31">
        <f>(1+0.25*BI987)*BH987*Параметри!$K$48</f>
        <v>0</v>
      </c>
      <c r="BK987">
        <f>ROUNDUP('Дані не з ДІСО'!M987/Параметри!$K$27,0)</f>
        <v>0</v>
      </c>
      <c r="BL987">
        <f>BK987*Параметри!$M$37/18</f>
        <v>0</v>
      </c>
      <c r="BM987" s="31">
        <f>BL987*Параметри!$K$48</f>
        <v>0</v>
      </c>
      <c r="BN987" s="31">
        <f>'Дані не з ДІСО'!N987*(7*Параметри!$K$50+Параметри!$K$49)</f>
        <v>0</v>
      </c>
      <c r="BO987">
        <f>ROUNDUP('Дані з ДІСО'!V987/Параметри!$K$25,0)</f>
        <v>0</v>
      </c>
      <c r="BP987">
        <f>ROUNDUP('Дані з ДІСО'!W987/Параметри!$K$25,0)</f>
        <v>0</v>
      </c>
      <c r="BQ987">
        <f>ROUNDUP('Дані з ДІСО'!X987/Параметри!$K$25,0)</f>
        <v>0</v>
      </c>
      <c r="BR987">
        <f>(BO987*Параметри!$K$34+BP987*Параметри!$L$34+BQ987*Параметри!$M$34)/18</f>
        <v>0</v>
      </c>
      <c r="BS987">
        <f>IF(J987=0,0,'Дані з ДІСО'!AC987/J987)</f>
        <v>0</v>
      </c>
      <c r="BT987" s="31">
        <f>(1+0.25*BS987)*BR987*Параметри!$K$48</f>
        <v>0</v>
      </c>
      <c r="BU987" s="31">
        <f ca="1">BT987*'Коефіцієнти АТО'!U987</f>
        <v>0</v>
      </c>
      <c r="BV987" s="31">
        <f>J987*(1+0.25*BS987)*Параметри!$K$61*Параметри!$K$20/1000</f>
        <v>0</v>
      </c>
      <c r="BW987" s="31">
        <f>(1+0.25*BS987)*J987*'Коефіцієнти АТО'!S987*Параметри!$K$20/1000</f>
        <v>0</v>
      </c>
      <c r="BX987" s="31">
        <f t="shared" ca="1" si="186"/>
        <v>0</v>
      </c>
      <c r="BY987">
        <f>ROUNDUP('Дані з ДІСО'!AG987/Параметри!$K$66,0)</f>
        <v>0</v>
      </c>
      <c r="BZ987">
        <f t="shared" si="187"/>
        <v>0</v>
      </c>
      <c r="CA987">
        <f>IF('Дані з ДІСО'!AG987=0,0,'Дані з ДІСО'!AJ987/'Дані з ДІСО'!AG987)</f>
        <v>0</v>
      </c>
      <c r="CB987" s="31">
        <f>BZ987*(1+0.25*CA987)*Параметри!$K$48</f>
        <v>0</v>
      </c>
      <c r="CC987" s="31">
        <f t="shared" ca="1" si="188"/>
        <v>15267.4</v>
      </c>
      <c r="CD987" s="31">
        <f t="shared" si="189"/>
        <v>0</v>
      </c>
      <c r="CE987" s="31">
        <f t="shared" si="190"/>
        <v>0</v>
      </c>
      <c r="CF987" s="31">
        <f t="shared" si="191"/>
        <v>0</v>
      </c>
    </row>
    <row r="988" spans="1:84" x14ac:dyDescent="0.25">
      <c r="A988" s="9">
        <v>987</v>
      </c>
      <c r="B988" s="9" t="s">
        <v>4354</v>
      </c>
      <c r="C988" s="9" t="s">
        <v>4354</v>
      </c>
      <c r="D988" s="9" t="s">
        <v>2991</v>
      </c>
      <c r="E988" s="9" t="s">
        <v>28</v>
      </c>
      <c r="F988" s="9" t="s">
        <v>3348</v>
      </c>
      <c r="G988" s="9" t="s">
        <v>1999</v>
      </c>
      <c r="H988" s="31">
        <f>SUM('Дані з ДІСО'!J988:L988)</f>
        <v>3709</v>
      </c>
      <c r="I988" s="31">
        <f>SUM('Дані з ДІСО'!P988:R988)</f>
        <v>0</v>
      </c>
      <c r="J988" s="31">
        <f>SUM('Дані з ДІСО'!V988:X988)</f>
        <v>0</v>
      </c>
      <c r="K988">
        <f ca="1">ROUNDUP('Дані з ДІСО'!J988/'Коефіцієнти АТО'!$R988,0)</f>
        <v>93</v>
      </c>
      <c r="L988">
        <f ca="1">ROUNDUP('Дані з ДІСО'!K988/'Коефіцієнти АТО'!$R988,0)</f>
        <v>109</v>
      </c>
      <c r="M988">
        <f ca="1">ROUNDUP('Дані з ДІСО'!L988/'Коефіцієнти АТО'!$R988,0)</f>
        <v>39</v>
      </c>
      <c r="N988" s="28">
        <f ca="1">(K988*Параметри!$K$32+L988*Параметри!$L$32+M988*Параметри!$M$32)/18</f>
        <v>417.38888888888891</v>
      </c>
      <c r="O988" s="41">
        <f>'Дані з ДІСО'!Y988/H988</f>
        <v>0</v>
      </c>
      <c r="P988" s="31">
        <f ca="1">(1+0.25*O988)*N988*Параметри!$K$48</f>
        <v>85191.463917320463</v>
      </c>
      <c r="Q988" s="31">
        <f ca="1">P988*'Коефіцієнти АТО'!T988</f>
        <v>1448.254886594448</v>
      </c>
      <c r="R988" s="31">
        <f>H988*(1+0.25*O988)*Параметри!$K$61*Параметри!$K$20/1000</f>
        <v>0</v>
      </c>
      <c r="S988" s="31">
        <f>H988*(1+0.25*O988)*'Коефіцієнти АТО'!S988*Параметри!$K$20/1000</f>
        <v>19116.872552384448</v>
      </c>
      <c r="T988" s="31">
        <f t="shared" ca="1" si="181"/>
        <v>105756.59135629935</v>
      </c>
      <c r="U988" s="31">
        <f t="shared" ca="1" si="180"/>
        <v>94151.750081096543</v>
      </c>
      <c r="V988">
        <f>ROUNDUP('Дані з ДІСО'!P988/Параметри!$K$24,0)</f>
        <v>0</v>
      </c>
      <c r="W988">
        <f>ROUNDUP('Дані з ДІСО'!Q988/Параметри!$K$24,0)</f>
        <v>0</v>
      </c>
      <c r="X988">
        <f>ROUNDUP('Дані з ДІСО'!R988/Параметри!$K$24,0)</f>
        <v>0</v>
      </c>
      <c r="Y988" s="28">
        <f>(V988*Параметри!$K$33+W988*Параметри!$L$33+X988*Параметри!$M$33)/18</f>
        <v>0</v>
      </c>
      <c r="Z988" s="41">
        <f>IF(I988=0,0,'Дані з ДІСО'!AA988/I988)</f>
        <v>0</v>
      </c>
      <c r="AA988" s="31">
        <f>(1+0.25*Z988)*Y988*Параметри!$K$48</f>
        <v>0</v>
      </c>
      <c r="AB988" s="31">
        <f ca="1">AA988*'Коефіцієнти АТО'!U988</f>
        <v>0</v>
      </c>
      <c r="AC988" s="31">
        <f>I988*(1+0.25*Z988)*Параметри!$K$61*Параметри!$K$20/1000</f>
        <v>0</v>
      </c>
      <c r="AD988" s="31">
        <f>(1+0.25*Z988)*I988*'Коефіцієнти АТО'!S988*Параметри!$K$20/1000</f>
        <v>0</v>
      </c>
      <c r="AE988" s="31">
        <f t="shared" ca="1" si="182"/>
        <v>0</v>
      </c>
      <c r="AF988" s="45">
        <v>21.883338310608991</v>
      </c>
      <c r="AG988" s="45">
        <f ca="1">T988/SUM('Дані з ДІСО'!J988:L988)</f>
        <v>28.513505353545256</v>
      </c>
      <c r="AH988">
        <f ca="1">'Коефіцієнти АТО'!R988</f>
        <v>15.5</v>
      </c>
      <c r="AI988">
        <v>19.5</v>
      </c>
      <c r="AJ988" s="44">
        <f t="shared" ca="1" si="183"/>
        <v>1.3029778614591894</v>
      </c>
      <c r="AK988" t="str">
        <f ca="1">IF(OR(B988="Область",B988="Київ"),"Ні",IF(AJ988&gt;Параметри!$K$72,"Так, верхній",IF(AJ988&lt;Параметри!$K$73,"Так, нижній","Ні")))</f>
        <v>Так, верхній</v>
      </c>
      <c r="AL988" s="45">
        <f ca="1">IF(AK988="Ні",AG988,IF(AK988="Так, верхній",AF988*Параметри!$K$72,AF988*Параметри!$K$73))</f>
        <v>25.384672440306428</v>
      </c>
      <c r="AM988">
        <f>'Дані з ДІСО'!AL988+'Дані з ДІСО'!AN988</f>
        <v>23</v>
      </c>
      <c r="AN988">
        <f>IF(AM988=0,0,'Дані з ДІСО'!AN988/AM988)</f>
        <v>0</v>
      </c>
      <c r="AO988" s="31">
        <f>AM988*(1+0.25*AN988)*Параметри!$K$50</f>
        <v>4403.4546158680005</v>
      </c>
      <c r="AP988" s="31">
        <f>ROUNDUP(('Дані з ДІСО'!AU988+'Дані з ДІСО'!AW988)/Параметри!$K$28,0)</f>
        <v>0</v>
      </c>
      <c r="AQ988" s="54">
        <f>AP988*Параметри!$M$35/18</f>
        <v>0</v>
      </c>
      <c r="AR988" s="31">
        <f>IF(AP988=0,0,'Дані з ДІСО'!AW988/SUM('Дані з ДІСО'!AU988,'Дані з ДІСО'!AW988))</f>
        <v>0</v>
      </c>
      <c r="AS988" s="31">
        <f>(1+0.25*AR988)*AQ988*Параметри!$K$48</f>
        <v>0</v>
      </c>
      <c r="AT988">
        <f>ROUNDUP(('Дані з ДІСО'!AE988+'Дані не з ДІСО'!E988+'Дані не з ДІСО'!G988)/Параметри!$K$64,0)</f>
        <v>0</v>
      </c>
      <c r="AU988">
        <f t="shared" si="184"/>
        <v>0</v>
      </c>
      <c r="AV988">
        <f>IF(AT988=0,0,('Дані з ДІСО'!AH988+'Дані не з ДІСО'!G988)/('Дані з ДІСО'!AE988+'Дані не з ДІСО'!E988+'Дані не з ДІСО'!G988))</f>
        <v>0</v>
      </c>
      <c r="AW988" s="31">
        <f>AU988*(1+0.25*AV988)*Параметри!$K$48</f>
        <v>0</v>
      </c>
      <c r="AX988">
        <f>ROUNDUP('Дані з ДІСО'!AF988/Параметри!$K$65,0)</f>
        <v>0</v>
      </c>
      <c r="AY988">
        <f t="shared" si="185"/>
        <v>0</v>
      </c>
      <c r="AZ988">
        <f>IF(AX988=0,0,'Дані з ДІСО'!AI988/'Дані з ДІСО'!AF988)</f>
        <v>0</v>
      </c>
      <c r="BA988" s="31">
        <f>AY988*(1+0.25*AZ988)*Параметри!$K$48</f>
        <v>0</v>
      </c>
      <c r="BB988">
        <f>ROUNDUP('Дані з ДІСО'!AR988/Параметри!$K$29,0)</f>
        <v>0</v>
      </c>
      <c r="BC988">
        <f>ROUNDUP('Дані з ДІСО'!AS988/Параметри!$K$29,0)</f>
        <v>0</v>
      </c>
      <c r="BD988">
        <f>ROUNDUP('Дані з ДІСО'!AT988/Параметри!$K$29,0)</f>
        <v>0</v>
      </c>
      <c r="BE988" s="54">
        <f>(BB988*Параметри!$K$32+BC988*Параметри!$L$32+BD988*Параметри!$M$32)/18</f>
        <v>0</v>
      </c>
      <c r="BF988" s="31">
        <f>(BE988*Параметри!$K$48+SUM('Дані з ДІСО'!AR988:AT988)*IF(Параметри!$R$37="RNK",Параметри!$K$45,Параметри!$R$47)*Параметри!$K$20/1000)*Параметри!$K$69</f>
        <v>0</v>
      </c>
      <c r="BG988">
        <f>ROUNDUP(('Дані не з ДІСО'!I988+'Дані не з ДІСО'!K988)/Параметри!$K$26,0)</f>
        <v>0</v>
      </c>
      <c r="BH988" s="31">
        <f>BG988*Параметри!$M$36/18</f>
        <v>0</v>
      </c>
      <c r="BI988">
        <f>IF(BG988=0,0,'Дані не з ДІСО'!K988/('Дані не з ДІСО'!I988+'Дані не з ДІСО'!K988))</f>
        <v>0</v>
      </c>
      <c r="BJ988" s="31">
        <f>(1+0.25*BI988)*BH988*Параметри!$K$48</f>
        <v>0</v>
      </c>
      <c r="BK988">
        <f>ROUNDUP('Дані не з ДІСО'!M988/Параметри!$K$27,0)</f>
        <v>0</v>
      </c>
      <c r="BL988">
        <f>BK988*Параметри!$M$37/18</f>
        <v>0</v>
      </c>
      <c r="BM988" s="31">
        <f>BL988*Параметри!$K$48</f>
        <v>0</v>
      </c>
      <c r="BN988" s="31">
        <f>'Дані не з ДІСО'!N988*(7*Параметри!$K$50+Параметри!$K$49)</f>
        <v>0</v>
      </c>
      <c r="BO988">
        <f>ROUNDUP('Дані з ДІСО'!V988/Параметри!$K$25,0)</f>
        <v>0</v>
      </c>
      <c r="BP988">
        <f>ROUNDUP('Дані з ДІСО'!W988/Параметри!$K$25,0)</f>
        <v>0</v>
      </c>
      <c r="BQ988">
        <f>ROUNDUP('Дані з ДІСО'!X988/Параметри!$K$25,0)</f>
        <v>0</v>
      </c>
      <c r="BR988">
        <f>(BO988*Параметри!$K$34+BP988*Параметри!$L$34+BQ988*Параметри!$M$34)/18</f>
        <v>0</v>
      </c>
      <c r="BS988">
        <f>IF(J988=0,0,'Дані з ДІСО'!AC988/J988)</f>
        <v>0</v>
      </c>
      <c r="BT988" s="31">
        <f>(1+0.25*BS988)*BR988*Параметри!$K$48</f>
        <v>0</v>
      </c>
      <c r="BU988" s="31">
        <f ca="1">BT988*'Коефіцієнти АТО'!U988</f>
        <v>0</v>
      </c>
      <c r="BV988" s="31">
        <f>J988*(1+0.25*BS988)*Параметри!$K$61*Параметри!$K$20/1000</f>
        <v>0</v>
      </c>
      <c r="BW988" s="31">
        <f>(1+0.25*BS988)*J988*'Коефіцієнти АТО'!S988*Параметри!$K$20/1000</f>
        <v>0</v>
      </c>
      <c r="BX988" s="31">
        <f t="shared" ca="1" si="186"/>
        <v>0</v>
      </c>
      <c r="BY988">
        <f>ROUNDUP('Дані з ДІСО'!AG988/Параметри!$K$66,0)</f>
        <v>0</v>
      </c>
      <c r="BZ988">
        <f t="shared" si="187"/>
        <v>0</v>
      </c>
      <c r="CA988">
        <f>IF('Дані з ДІСО'!AG988=0,0,'Дані з ДІСО'!AJ988/'Дані з ДІСО'!AG988)</f>
        <v>0</v>
      </c>
      <c r="CB988" s="31">
        <f>BZ988*(1+0.25*CA988)*Параметри!$K$48</f>
        <v>0</v>
      </c>
      <c r="CC988" s="31">
        <f t="shared" ca="1" si="188"/>
        <v>98555.199999999997</v>
      </c>
      <c r="CD988" s="31">
        <f t="shared" si="189"/>
        <v>0</v>
      </c>
      <c r="CE988" s="31">
        <f t="shared" si="190"/>
        <v>0</v>
      </c>
      <c r="CF988" s="31">
        <f t="shared" si="191"/>
        <v>0</v>
      </c>
    </row>
    <row r="989" spans="1:84" x14ac:dyDescent="0.25">
      <c r="A989" s="9">
        <v>988</v>
      </c>
      <c r="B989" s="9" t="s">
        <v>2951</v>
      </c>
      <c r="C989" s="9" t="s">
        <v>4353</v>
      </c>
      <c r="D989" s="9" t="s">
        <v>2991</v>
      </c>
      <c r="E989" s="9" t="s">
        <v>25</v>
      </c>
      <c r="F989" s="9" t="s">
        <v>3947</v>
      </c>
      <c r="G989" s="9" t="s">
        <v>2001</v>
      </c>
      <c r="H989" s="31">
        <f>SUM('Дані з ДІСО'!J989:L989)</f>
        <v>10151</v>
      </c>
      <c r="I989" s="31">
        <f>SUM('Дані з ДІСО'!P989:R989)</f>
        <v>0</v>
      </c>
      <c r="J989" s="31">
        <f>SUM('Дані з ДІСО'!V989:X989)</f>
        <v>0</v>
      </c>
      <c r="K989">
        <f ca="1">ROUNDUP('Дані з ДІСО'!J989/'Коефіцієнти АТО'!$R989,0)</f>
        <v>259</v>
      </c>
      <c r="L989">
        <f ca="1">ROUNDUP('Дані з ДІСО'!K989/'Коефіцієнти АТО'!$R989,0)</f>
        <v>316</v>
      </c>
      <c r="M989">
        <f ca="1">ROUNDUP('Дані з ДІСО'!L989/'Коефіцієнти АТО'!$R989,0)</f>
        <v>82</v>
      </c>
      <c r="N989" s="28">
        <f ca="1">(K989*Параметри!$K$32+L989*Параметри!$L$32+M989*Параметри!$M$32)/18</f>
        <v>1129.7222222222222</v>
      </c>
      <c r="O989" s="41">
        <f>'Дані з ДІСО'!Y989/H989</f>
        <v>0</v>
      </c>
      <c r="P989" s="31">
        <f ca="1">(1+0.25*O989)*N989*Параметри!$K$48</f>
        <v>230582.77901753114</v>
      </c>
      <c r="Q989" s="31">
        <f ca="1">P989*'Коефіцієнти АТО'!T989</f>
        <v>3919.9072432980297</v>
      </c>
      <c r="R989" s="31">
        <f>H989*(1+0.25*O989)*Параметри!$K$61*Параметри!$K$20/1000</f>
        <v>0</v>
      </c>
      <c r="S989" s="31">
        <f>H989*(1+0.25*O989)*'Коефіцієнти АТО'!S989*Параметри!$K$20/1000</f>
        <v>47088.119695693997</v>
      </c>
      <c r="T989" s="31">
        <f t="shared" ca="1" si="181"/>
        <v>281590.80595652317</v>
      </c>
      <c r="U989" s="31">
        <f t="shared" ca="1" si="180"/>
        <v>261106.0691625418</v>
      </c>
      <c r="V989">
        <f>ROUNDUP('Дані з ДІСО'!P989/Параметри!$K$24,0)</f>
        <v>0</v>
      </c>
      <c r="W989">
        <f>ROUNDUP('Дані з ДІСО'!Q989/Параметри!$K$24,0)</f>
        <v>0</v>
      </c>
      <c r="X989">
        <f>ROUNDUP('Дані з ДІСО'!R989/Параметри!$K$24,0)</f>
        <v>0</v>
      </c>
      <c r="Y989" s="28">
        <f>(V989*Параметри!$K$33+W989*Параметри!$L$33+X989*Параметри!$M$33)/18</f>
        <v>0</v>
      </c>
      <c r="Z989" s="41">
        <f>IF(I989=0,0,'Дані з ДІСО'!AA989/I989)</f>
        <v>0</v>
      </c>
      <c r="AA989" s="31">
        <f>(1+0.25*Z989)*Y989*Параметри!$K$48</f>
        <v>0</v>
      </c>
      <c r="AB989" s="31">
        <f ca="1">AA989*'Коефіцієнти АТО'!U989</f>
        <v>0</v>
      </c>
      <c r="AC989" s="31">
        <f>I989*(1+0.25*Z989)*Параметри!$K$61*Параметри!$K$20/1000</f>
        <v>0</v>
      </c>
      <c r="AD989" s="31">
        <f>(1+0.25*Z989)*I989*'Коефіцієнти АТО'!S989*Параметри!$K$20/1000</f>
        <v>0</v>
      </c>
      <c r="AE989" s="31">
        <f t="shared" ca="1" si="182"/>
        <v>0</v>
      </c>
      <c r="AF989" s="45">
        <v>22.174311785363578</v>
      </c>
      <c r="AG989" s="45">
        <f ca="1">T989/SUM('Дані з ДІСО'!J989:L989)</f>
        <v>27.740203522463123</v>
      </c>
      <c r="AH989">
        <f ca="1">'Коефіцієнти АТО'!R989</f>
        <v>15.5</v>
      </c>
      <c r="AI989">
        <v>19</v>
      </c>
      <c r="AJ989" s="44">
        <f t="shared" ca="1" si="183"/>
        <v>1.2510062901150951</v>
      </c>
      <c r="AK989" t="str">
        <f ca="1">IF(OR(B989="Область",B989="Київ"),"Ні",IF(AJ989&gt;Параметри!$K$72,"Так, верхній",IF(AJ989&lt;Параметри!$K$73,"Так, нижній","Ні")))</f>
        <v>Так, верхній</v>
      </c>
      <c r="AL989" s="45">
        <f ca="1">IF(AK989="Ні",AG989,IF(AK989="Так, верхній",AF989*Параметри!$K$72,AF989*Параметри!$K$73))</f>
        <v>25.72220167102175</v>
      </c>
      <c r="AM989">
        <f>'Дані з ДІСО'!AL989+'Дані з ДІСО'!AN989</f>
        <v>90</v>
      </c>
      <c r="AN989">
        <f>IF(AM989=0,0,'Дані з ДІСО'!AN989/AM989)</f>
        <v>0</v>
      </c>
      <c r="AO989" s="31">
        <f>AM989*(1+0.25*AN989)*Параметри!$K$50</f>
        <v>17230.909366440002</v>
      </c>
      <c r="AP989" s="31">
        <f>ROUNDUP(('Дані з ДІСО'!AU989+'Дані з ДІСО'!AW989)/Параметри!$K$28,0)</f>
        <v>0</v>
      </c>
      <c r="AQ989" s="54">
        <f>AP989*Параметри!$M$35/18</f>
        <v>0</v>
      </c>
      <c r="AR989" s="31">
        <f>IF(AP989=0,0,'Дані з ДІСО'!AW989/SUM('Дані з ДІСО'!AU989,'Дані з ДІСО'!AW989))</f>
        <v>0</v>
      </c>
      <c r="AS989" s="31">
        <f>(1+0.25*AR989)*AQ989*Параметри!$K$48</f>
        <v>0</v>
      </c>
      <c r="AT989">
        <f>ROUNDUP(('Дані з ДІСО'!AE989+'Дані не з ДІСО'!E989+'Дані не з ДІСО'!G989)/Параметри!$K$64,0)</f>
        <v>5</v>
      </c>
      <c r="AU989">
        <f t="shared" si="184"/>
        <v>10</v>
      </c>
      <c r="AV989">
        <f>IF(AT989=0,0,('Дані з ДІСО'!AH989+'Дані не з ДІСО'!G989)/('Дані з ДІСО'!AE989+'Дані не з ДІСО'!E989+'Дані не з ДІСО'!G989))</f>
        <v>0</v>
      </c>
      <c r="AW989" s="31">
        <f>AU989*(1+0.25*AV989)*Параметри!$K$48</f>
        <v>2041.0573013600003</v>
      </c>
      <c r="AX989">
        <f>ROUNDUP('Дані з ДІСО'!AF989/Параметри!$K$65,0)</f>
        <v>0</v>
      </c>
      <c r="AY989">
        <f t="shared" si="185"/>
        <v>0</v>
      </c>
      <c r="AZ989">
        <f>IF(AX989=0,0,'Дані з ДІСО'!AI989/'Дані з ДІСО'!AF989)</f>
        <v>0</v>
      </c>
      <c r="BA989" s="31">
        <f>AY989*(1+0.25*AZ989)*Параметри!$K$48</f>
        <v>0</v>
      </c>
      <c r="BB989">
        <f>ROUNDUP('Дані з ДІСО'!AR989/Параметри!$K$29,0)</f>
        <v>0</v>
      </c>
      <c r="BC989">
        <f>ROUNDUP('Дані з ДІСО'!AS989/Параметри!$K$29,0)</f>
        <v>0</v>
      </c>
      <c r="BD989">
        <f>ROUNDUP('Дані з ДІСО'!AT989/Параметри!$K$29,0)</f>
        <v>0</v>
      </c>
      <c r="BE989" s="54">
        <f>(BB989*Параметри!$K$32+BC989*Параметри!$L$32+BD989*Параметри!$M$32)/18</f>
        <v>0</v>
      </c>
      <c r="BF989" s="31">
        <f>(BE989*Параметри!$K$48+SUM('Дані з ДІСО'!AR989:AT989)*IF(Параметри!$R$37="RNK",Параметри!$K$45,Параметри!$R$47)*Параметри!$K$20/1000)*Параметри!$K$69</f>
        <v>0</v>
      </c>
      <c r="BG989">
        <f>ROUNDUP(('Дані не з ДІСО'!I989+'Дані не з ДІСО'!K989)/Параметри!$K$26,0)</f>
        <v>0</v>
      </c>
      <c r="BH989" s="31">
        <f>BG989*Параметри!$M$36/18</f>
        <v>0</v>
      </c>
      <c r="BI989">
        <f>IF(BG989=0,0,'Дані не з ДІСО'!K989/('Дані не з ДІСО'!I989+'Дані не з ДІСО'!K989))</f>
        <v>0</v>
      </c>
      <c r="BJ989" s="31">
        <f>(1+0.25*BI989)*BH989*Параметри!$K$48</f>
        <v>0</v>
      </c>
      <c r="BK989">
        <f>ROUNDUP('Дані не з ДІСО'!M989/Параметри!$K$27,0)</f>
        <v>0</v>
      </c>
      <c r="BL989">
        <f>BK989*Параметри!$M$37/18</f>
        <v>0</v>
      </c>
      <c r="BM989" s="31">
        <f>BL989*Параметри!$K$48</f>
        <v>0</v>
      </c>
      <c r="BN989" s="31">
        <f>'Дані не з ДІСО'!N989*(7*Параметри!$K$50+Параметри!$K$49)</f>
        <v>0</v>
      </c>
      <c r="BO989">
        <f>ROUNDUP('Дані з ДІСО'!V989/Параметри!$K$25,0)</f>
        <v>0</v>
      </c>
      <c r="BP989">
        <f>ROUNDUP('Дані з ДІСО'!W989/Параметри!$K$25,0)</f>
        <v>0</v>
      </c>
      <c r="BQ989">
        <f>ROUNDUP('Дані з ДІСО'!X989/Параметри!$K$25,0)</f>
        <v>0</v>
      </c>
      <c r="BR989">
        <f>(BO989*Параметри!$K$34+BP989*Параметри!$L$34+BQ989*Параметри!$M$34)/18</f>
        <v>0</v>
      </c>
      <c r="BS989">
        <f>IF(J989=0,0,'Дані з ДІСО'!AC989/J989)</f>
        <v>0</v>
      </c>
      <c r="BT989" s="31">
        <f>(1+0.25*BS989)*BR989*Параметри!$K$48</f>
        <v>0</v>
      </c>
      <c r="BU989" s="31">
        <f ca="1">BT989*'Коефіцієнти АТО'!U989</f>
        <v>0</v>
      </c>
      <c r="BV989" s="31">
        <f>J989*(1+0.25*BS989)*Параметри!$K$61*Параметри!$K$20/1000</f>
        <v>0</v>
      </c>
      <c r="BW989" s="31">
        <f>(1+0.25*BS989)*J989*'Коефіцієнти АТО'!S989*Параметри!$K$20/1000</f>
        <v>0</v>
      </c>
      <c r="BX989" s="31">
        <f t="shared" ca="1" si="186"/>
        <v>0</v>
      </c>
      <c r="BY989">
        <f>ROUNDUP('Дані з ДІСО'!AG989/Параметри!$K$66,0)</f>
        <v>0</v>
      </c>
      <c r="BZ989">
        <f t="shared" si="187"/>
        <v>0</v>
      </c>
      <c r="CA989">
        <f>IF('Дані з ДІСО'!AG989=0,0,'Дані з ДІСО'!AJ989/'Дані з ДІСО'!AG989)</f>
        <v>0</v>
      </c>
      <c r="CB989" s="31">
        <f>BZ989*(1+0.25*CA989)*Параметри!$K$48</f>
        <v>0</v>
      </c>
      <c r="CC989" s="31">
        <f t="shared" ca="1" si="188"/>
        <v>280378</v>
      </c>
      <c r="CD989" s="31">
        <f t="shared" si="189"/>
        <v>0</v>
      </c>
      <c r="CE989" s="31">
        <f t="shared" si="190"/>
        <v>0</v>
      </c>
      <c r="CF989" s="31">
        <f t="shared" si="191"/>
        <v>0</v>
      </c>
    </row>
    <row r="990" spans="1:84" x14ac:dyDescent="0.25">
      <c r="A990" s="9">
        <v>989</v>
      </c>
      <c r="B990" s="9" t="s">
        <v>4354</v>
      </c>
      <c r="C990" s="9" t="s">
        <v>4354</v>
      </c>
      <c r="D990" s="9" t="s">
        <v>2991</v>
      </c>
      <c r="E990" s="9" t="s">
        <v>28</v>
      </c>
      <c r="F990" s="9" t="s">
        <v>3948</v>
      </c>
      <c r="G990" s="9" t="s">
        <v>2003</v>
      </c>
      <c r="H990" s="31">
        <f>SUM('Дані з ДІСО'!J990:L990)</f>
        <v>1272</v>
      </c>
      <c r="I990" s="31">
        <f>SUM('Дані з ДІСО'!P990:R990)</f>
        <v>0</v>
      </c>
      <c r="J990" s="31">
        <f>SUM('Дані з ДІСО'!V990:X990)</f>
        <v>0</v>
      </c>
      <c r="K990">
        <f ca="1">ROUNDUP('Дані з ДІСО'!J990/'Коефіцієнти АТО'!$R990,0)</f>
        <v>32</v>
      </c>
      <c r="L990">
        <f ca="1">ROUNDUP('Дані з ДІСО'!K990/'Коефіцієнти АТО'!$R990,0)</f>
        <v>35</v>
      </c>
      <c r="M990">
        <f ca="1">ROUNDUP('Дані з ДІСО'!L990/'Коефіцієнти АТО'!$R990,0)</f>
        <v>7</v>
      </c>
      <c r="N990" s="28">
        <f ca="1">(K990*Параметри!$K$32+L990*Параметри!$L$32+M990*Параметри!$M$32)/18</f>
        <v>125.33333333333333</v>
      </c>
      <c r="O990" s="41">
        <f>'Дані з ДІСО'!Y990/H990</f>
        <v>0</v>
      </c>
      <c r="P990" s="31">
        <f ca="1">(1+0.25*O990)*N990*Параметри!$K$48</f>
        <v>25581.251510378668</v>
      </c>
      <c r="Q990" s="31">
        <f ca="1">P990*'Коефіцієнти АТО'!T990</f>
        <v>434.88127567643738</v>
      </c>
      <c r="R990" s="31">
        <f>H990*(1+0.25*O990)*Параметри!$K$61*Параметри!$K$20/1000</f>
        <v>0</v>
      </c>
      <c r="S990" s="31">
        <f>H990*(1+0.25*O990)*'Коефіцієнти АТО'!S990*Параметри!$K$20/1000</f>
        <v>6556.1234528533341</v>
      </c>
      <c r="T990" s="31">
        <f t="shared" ca="1" si="181"/>
        <v>32572.256238908441</v>
      </c>
      <c r="U990" s="31">
        <f t="shared" ca="1" si="180"/>
        <v>32572.256238908441</v>
      </c>
      <c r="V990">
        <f>ROUNDUP('Дані з ДІСО'!P990/Параметри!$K$24,0)</f>
        <v>0</v>
      </c>
      <c r="W990">
        <f>ROUNDUP('Дані з ДІСО'!Q990/Параметри!$K$24,0)</f>
        <v>0</v>
      </c>
      <c r="X990">
        <f>ROUNDUP('Дані з ДІСО'!R990/Параметри!$K$24,0)</f>
        <v>0</v>
      </c>
      <c r="Y990" s="28">
        <f>(V990*Параметри!$K$33+W990*Параметри!$L$33+X990*Параметри!$M$33)/18</f>
        <v>0</v>
      </c>
      <c r="Z990" s="41">
        <f>IF(I990=0,0,'Дані з ДІСО'!AA990/I990)</f>
        <v>0</v>
      </c>
      <c r="AA990" s="31">
        <f>(1+0.25*Z990)*Y990*Параметри!$K$48</f>
        <v>0</v>
      </c>
      <c r="AB990" s="31">
        <f ca="1">AA990*'Коефіцієнти АТО'!U990</f>
        <v>0</v>
      </c>
      <c r="AC990" s="31">
        <f>I990*(1+0.25*Z990)*Параметри!$K$61*Параметри!$K$20/1000</f>
        <v>0</v>
      </c>
      <c r="AD990" s="31">
        <f>(1+0.25*Z990)*I990*'Коефіцієнти АТО'!S990*Параметри!$K$20/1000</f>
        <v>0</v>
      </c>
      <c r="AE990" s="31">
        <f t="shared" ca="1" si="182"/>
        <v>0</v>
      </c>
      <c r="AF990" s="45">
        <v>23.562321102207736</v>
      </c>
      <c r="AG990" s="45">
        <f ca="1">T990/SUM('Дані з ДІСО'!J990:L990)</f>
        <v>25.607119684676448</v>
      </c>
      <c r="AH990">
        <f ca="1">'Коефіцієнти АТО'!R990</f>
        <v>17.5</v>
      </c>
      <c r="AI990">
        <v>17.5</v>
      </c>
      <c r="AJ990" s="44">
        <f t="shared" ca="1" si="183"/>
        <v>1.0867825615990403</v>
      </c>
      <c r="AK990" t="str">
        <f ca="1">IF(OR(B990="Область",B990="Київ"),"Ні",IF(AJ990&gt;Параметри!$K$72,"Так, верхній",IF(AJ990&lt;Параметри!$K$73,"Так, нижній","Ні")))</f>
        <v>Ні</v>
      </c>
      <c r="AL990" s="45">
        <f ca="1">IF(AK990="Ні",AG990,IF(AK990="Так, верхній",AF990*Параметри!$K$72,AF990*Параметри!$K$73))</f>
        <v>25.607119684676448</v>
      </c>
      <c r="AM990">
        <f>'Дані з ДІСО'!AL990+'Дані з ДІСО'!AN990</f>
        <v>8</v>
      </c>
      <c r="AN990">
        <f>IF(AM990=0,0,'Дані з ДІСО'!AN990/AM990)</f>
        <v>0</v>
      </c>
      <c r="AO990" s="31">
        <f>AM990*(1+0.25*AN990)*Параметри!$K$50</f>
        <v>1531.6363881280001</v>
      </c>
      <c r="AP990" s="31">
        <f>ROUNDUP(('Дані з ДІСО'!AU990+'Дані з ДІСО'!AW990)/Параметри!$K$28,0)</f>
        <v>2</v>
      </c>
      <c r="AQ990" s="54">
        <f>AP990*Параметри!$M$35/18</f>
        <v>2.5555555555555554</v>
      </c>
      <c r="AR990" s="31">
        <f>IF(AP990=0,0,'Дані з ДІСО'!AW990/SUM('Дані з ДІСО'!AU990,'Дані з ДІСО'!AW990))</f>
        <v>0</v>
      </c>
      <c r="AS990" s="31">
        <f>(1+0.25*AR990)*AQ990*Параметри!$K$48</f>
        <v>521.60353256977783</v>
      </c>
      <c r="AT990">
        <f>ROUNDUP(('Дані з ДІСО'!AE990+'Дані не з ДІСО'!E990+'Дані не з ДІСО'!G990)/Параметри!$K$64,0)</f>
        <v>0</v>
      </c>
      <c r="AU990">
        <f t="shared" si="184"/>
        <v>0</v>
      </c>
      <c r="AV990">
        <f>IF(AT990=0,0,('Дані з ДІСО'!AH990+'Дані не з ДІСО'!G990)/('Дані з ДІСО'!AE990+'Дані не з ДІСО'!E990+'Дані не з ДІСО'!G990))</f>
        <v>0</v>
      </c>
      <c r="AW990" s="31">
        <f>AU990*(1+0.25*AV990)*Параметри!$K$48</f>
        <v>0</v>
      </c>
      <c r="AX990">
        <f>ROUNDUP('Дані з ДІСО'!AF990/Параметри!$K$65,0)</f>
        <v>0</v>
      </c>
      <c r="AY990">
        <f t="shared" si="185"/>
        <v>0</v>
      </c>
      <c r="AZ990">
        <f>IF(AX990=0,0,'Дані з ДІСО'!AI990/'Дані з ДІСО'!AF990)</f>
        <v>0</v>
      </c>
      <c r="BA990" s="31">
        <f>AY990*(1+0.25*AZ990)*Параметри!$K$48</f>
        <v>0</v>
      </c>
      <c r="BB990">
        <f>ROUNDUP('Дані з ДІСО'!AR990/Параметри!$K$29,0)</f>
        <v>0</v>
      </c>
      <c r="BC990">
        <f>ROUNDUP('Дані з ДІСО'!AS990/Параметри!$K$29,0)</f>
        <v>0</v>
      </c>
      <c r="BD990">
        <f>ROUNDUP('Дані з ДІСО'!AT990/Параметри!$K$29,0)</f>
        <v>0</v>
      </c>
      <c r="BE990" s="54">
        <f>(BB990*Параметри!$K$32+BC990*Параметри!$L$32+BD990*Параметри!$M$32)/18</f>
        <v>0</v>
      </c>
      <c r="BF990" s="31">
        <f>(BE990*Параметри!$K$48+SUM('Дані з ДІСО'!AR990:AT990)*IF(Параметри!$R$37="RNK",Параметри!$K$45,Параметри!$R$47)*Параметри!$K$20/1000)*Параметри!$K$69</f>
        <v>0</v>
      </c>
      <c r="BG990">
        <f>ROUNDUP(('Дані не з ДІСО'!I990+'Дані не з ДІСО'!K990)/Параметри!$K$26,0)</f>
        <v>0</v>
      </c>
      <c r="BH990" s="31">
        <f>BG990*Параметри!$M$36/18</f>
        <v>0</v>
      </c>
      <c r="BI990">
        <f>IF(BG990=0,0,'Дані не з ДІСО'!K990/('Дані не з ДІСО'!I990+'Дані не з ДІСО'!K990))</f>
        <v>0</v>
      </c>
      <c r="BJ990" s="31">
        <f>(1+0.25*BI990)*BH990*Параметри!$K$48</f>
        <v>0</v>
      </c>
      <c r="BK990">
        <f>ROUNDUP('Дані не з ДІСО'!M990/Параметри!$K$27,0)</f>
        <v>0</v>
      </c>
      <c r="BL990">
        <f>BK990*Параметри!$M$37/18</f>
        <v>0</v>
      </c>
      <c r="BM990" s="31">
        <f>BL990*Параметри!$K$48</f>
        <v>0</v>
      </c>
      <c r="BN990" s="31">
        <f>'Дані не з ДІСО'!N990*(7*Параметри!$K$50+Параметри!$K$49)</f>
        <v>0</v>
      </c>
      <c r="BO990">
        <f>ROUNDUP('Дані з ДІСО'!V990/Параметри!$K$25,0)</f>
        <v>0</v>
      </c>
      <c r="BP990">
        <f>ROUNDUP('Дані з ДІСО'!W990/Параметри!$K$25,0)</f>
        <v>0</v>
      </c>
      <c r="BQ990">
        <f>ROUNDUP('Дані з ДІСО'!X990/Параметри!$K$25,0)</f>
        <v>0</v>
      </c>
      <c r="BR990">
        <f>(BO990*Параметри!$K$34+BP990*Параметри!$L$34+BQ990*Параметри!$M$34)/18</f>
        <v>0</v>
      </c>
      <c r="BS990">
        <f>IF(J990=0,0,'Дані з ДІСО'!AC990/J990)</f>
        <v>0</v>
      </c>
      <c r="BT990" s="31">
        <f>(1+0.25*BS990)*BR990*Параметри!$K$48</f>
        <v>0</v>
      </c>
      <c r="BU990" s="31">
        <f ca="1">BT990*'Коефіцієнти АТО'!U990</f>
        <v>0</v>
      </c>
      <c r="BV990" s="31">
        <f>J990*(1+0.25*BS990)*Параметри!$K$61*Параметри!$K$20/1000</f>
        <v>0</v>
      </c>
      <c r="BW990" s="31">
        <f>(1+0.25*BS990)*J990*'Коефіцієнти АТО'!S990*Параметри!$K$20/1000</f>
        <v>0</v>
      </c>
      <c r="BX990" s="31">
        <f t="shared" ca="1" si="186"/>
        <v>0</v>
      </c>
      <c r="BY990">
        <f>ROUNDUP('Дані з ДІСО'!AG990/Параметри!$K$66,0)</f>
        <v>0</v>
      </c>
      <c r="BZ990">
        <f t="shared" si="187"/>
        <v>0</v>
      </c>
      <c r="CA990">
        <f>IF('Дані з ДІСО'!AG990=0,0,'Дані з ДІСО'!AJ990/'Дані з ДІСО'!AG990)</f>
        <v>0</v>
      </c>
      <c r="CB990" s="31">
        <f>BZ990*(1+0.25*CA990)*Параметри!$K$48</f>
        <v>0</v>
      </c>
      <c r="CC990" s="31">
        <f t="shared" ca="1" si="188"/>
        <v>34625.5</v>
      </c>
      <c r="CD990" s="31">
        <f t="shared" si="189"/>
        <v>0</v>
      </c>
      <c r="CE990" s="31">
        <f t="shared" si="190"/>
        <v>0</v>
      </c>
      <c r="CF990" s="31">
        <f t="shared" si="191"/>
        <v>0</v>
      </c>
    </row>
    <row r="991" spans="1:84" x14ac:dyDescent="0.25">
      <c r="A991" s="9">
        <v>990</v>
      </c>
      <c r="B991" s="9" t="s">
        <v>4354</v>
      </c>
      <c r="C991" s="9" t="s">
        <v>4354</v>
      </c>
      <c r="D991" s="9" t="s">
        <v>2991</v>
      </c>
      <c r="E991" s="9" t="s">
        <v>28</v>
      </c>
      <c r="F991" s="9" t="s">
        <v>3949</v>
      </c>
      <c r="G991" s="9" t="s">
        <v>2005</v>
      </c>
      <c r="H991" s="31">
        <f>SUM('Дані з ДІСО'!J991:L991)</f>
        <v>615</v>
      </c>
      <c r="I991" s="31">
        <f>SUM('Дані з ДІСО'!P991:R991)</f>
        <v>0</v>
      </c>
      <c r="J991" s="31">
        <f>SUM('Дані з ДІСО'!V991:X991)</f>
        <v>0</v>
      </c>
      <c r="K991">
        <f ca="1">ROUNDUP('Дані з ДІСО'!J991/'Коефіцієнти АТО'!$R991,0)</f>
        <v>20</v>
      </c>
      <c r="L991">
        <f ca="1">ROUNDUP('Дані з ДІСО'!K991/'Коефіцієнти АТО'!$R991,0)</f>
        <v>22</v>
      </c>
      <c r="M991">
        <f ca="1">ROUNDUP('Дані з ДІСО'!L991/'Коефіцієнти АТО'!$R991,0)</f>
        <v>4</v>
      </c>
      <c r="N991" s="28">
        <f ca="1">(K991*Параметри!$K$32+L991*Параметри!$L$32+M991*Параметри!$M$32)/18</f>
        <v>77.777777777777771</v>
      </c>
      <c r="O991" s="41">
        <f>'Дані з ДІСО'!Y991/H991</f>
        <v>0</v>
      </c>
      <c r="P991" s="31">
        <f ca="1">(1+0.25*O991)*N991*Параметри!$K$48</f>
        <v>15874.89012168889</v>
      </c>
      <c r="Q991" s="31">
        <f ca="1">P991*'Коефіцієнти АТО'!T991</f>
        <v>269.87313206871113</v>
      </c>
      <c r="R991" s="31">
        <f>H991*(1+0.25*O991)*Параметри!$K$61*Параметри!$K$20/1000</f>
        <v>0</v>
      </c>
      <c r="S991" s="31">
        <f>H991*(1+0.25*O991)*'Коефіцієнти АТО'!S991*Параметри!$K$20/1000</f>
        <v>3169.8238392333337</v>
      </c>
      <c r="T991" s="31">
        <f t="shared" ca="1" si="181"/>
        <v>19314.587092990936</v>
      </c>
      <c r="U991" s="31">
        <f t="shared" ca="1" si="180"/>
        <v>19314.587092990936</v>
      </c>
      <c r="V991">
        <f>ROUNDUP('Дані з ДІСО'!P991/Параметри!$K$24,0)</f>
        <v>0</v>
      </c>
      <c r="W991">
        <f>ROUNDUP('Дані з ДІСО'!Q991/Параметри!$K$24,0)</f>
        <v>0</v>
      </c>
      <c r="X991">
        <f>ROUNDUP('Дані з ДІСО'!R991/Параметри!$K$24,0)</f>
        <v>0</v>
      </c>
      <c r="Y991" s="28">
        <f>(V991*Параметри!$K$33+W991*Параметри!$L$33+X991*Параметри!$M$33)/18</f>
        <v>0</v>
      </c>
      <c r="Z991" s="41">
        <f>IF(I991=0,0,'Дані з ДІСО'!AA991/I991)</f>
        <v>0</v>
      </c>
      <c r="AA991" s="31">
        <f>(1+0.25*Z991)*Y991*Параметри!$K$48</f>
        <v>0</v>
      </c>
      <c r="AB991" s="31">
        <f ca="1">AA991*'Коефіцієнти АТО'!U991</f>
        <v>0</v>
      </c>
      <c r="AC991" s="31">
        <f>I991*(1+0.25*Z991)*Параметри!$K$61*Параметри!$K$20/1000</f>
        <v>0</v>
      </c>
      <c r="AD991" s="31">
        <f>(1+0.25*Z991)*I991*'Коефіцієнти АТО'!S991*Параметри!$K$20/1000</f>
        <v>0</v>
      </c>
      <c r="AE991" s="31">
        <f t="shared" ca="1" si="182"/>
        <v>0</v>
      </c>
      <c r="AF991" s="45">
        <v>31.122645622238682</v>
      </c>
      <c r="AG991" s="45">
        <f ca="1">T991/SUM('Дані з ДІСО'!J991:L991)</f>
        <v>31.405832671529978</v>
      </c>
      <c r="AH991">
        <f ca="1">'Коефіцієнти АТО'!R991</f>
        <v>14</v>
      </c>
      <c r="AI991">
        <v>13</v>
      </c>
      <c r="AJ991" s="44">
        <f t="shared" ca="1" si="183"/>
        <v>1.0090990673713467</v>
      </c>
      <c r="AK991" t="str">
        <f ca="1">IF(OR(B991="Область",B991="Київ"),"Ні",IF(AJ991&gt;Параметри!$K$72,"Так, верхній",IF(AJ991&lt;Параметри!$K$73,"Так, нижній","Ні")))</f>
        <v>Ні</v>
      </c>
      <c r="AL991" s="45">
        <f ca="1">IF(AK991="Ні",AG991,IF(AK991="Так, верхній",AF991*Параметри!$K$72,AF991*Параметри!$K$73))</f>
        <v>31.405832671529978</v>
      </c>
      <c r="AM991">
        <f>'Дані з ДІСО'!AL991+'Дані з ДІСО'!AN991</f>
        <v>7</v>
      </c>
      <c r="AN991">
        <f>IF(AM991=0,0,'Дані з ДІСО'!AN991/AM991)</f>
        <v>0</v>
      </c>
      <c r="AO991" s="31">
        <f>AM991*(1+0.25*AN991)*Параметри!$K$50</f>
        <v>1340.1818396120002</v>
      </c>
      <c r="AP991" s="31">
        <f>ROUNDUP(('Дані з ДІСО'!AU991+'Дані з ДІСО'!AW991)/Параметри!$K$28,0)</f>
        <v>0</v>
      </c>
      <c r="AQ991" s="54">
        <f>AP991*Параметри!$M$35/18</f>
        <v>0</v>
      </c>
      <c r="AR991" s="31">
        <f>IF(AP991=0,0,'Дані з ДІСО'!AW991/SUM('Дані з ДІСО'!AU991,'Дані з ДІСО'!AW991))</f>
        <v>0</v>
      </c>
      <c r="AS991" s="31">
        <f>(1+0.25*AR991)*AQ991*Параметри!$K$48</f>
        <v>0</v>
      </c>
      <c r="AT991">
        <f>ROUNDUP(('Дані з ДІСО'!AE991+'Дані не з ДІСО'!E991+'Дані не з ДІСО'!G991)/Параметри!$K$64,0)</f>
        <v>0</v>
      </c>
      <c r="AU991">
        <f t="shared" si="184"/>
        <v>0</v>
      </c>
      <c r="AV991">
        <f>IF(AT991=0,0,('Дані з ДІСО'!AH991+'Дані не з ДІСО'!G991)/('Дані з ДІСО'!AE991+'Дані не з ДІСО'!E991+'Дані не з ДІСО'!G991))</f>
        <v>0</v>
      </c>
      <c r="AW991" s="31">
        <f>AU991*(1+0.25*AV991)*Параметри!$K$48</f>
        <v>0</v>
      </c>
      <c r="AX991">
        <f>ROUNDUP('Дані з ДІСО'!AF991/Параметри!$K$65,0)</f>
        <v>0</v>
      </c>
      <c r="AY991">
        <f t="shared" si="185"/>
        <v>0</v>
      </c>
      <c r="AZ991">
        <f>IF(AX991=0,0,'Дані з ДІСО'!AI991/'Дані з ДІСО'!AF991)</f>
        <v>0</v>
      </c>
      <c r="BA991" s="31">
        <f>AY991*(1+0.25*AZ991)*Параметри!$K$48</f>
        <v>0</v>
      </c>
      <c r="BB991">
        <f>ROUNDUP('Дані з ДІСО'!AR991/Параметри!$K$29,0)</f>
        <v>0</v>
      </c>
      <c r="BC991">
        <f>ROUNDUP('Дані з ДІСО'!AS991/Параметри!$K$29,0)</f>
        <v>0</v>
      </c>
      <c r="BD991">
        <f>ROUNDUP('Дані з ДІСО'!AT991/Параметри!$K$29,0)</f>
        <v>0</v>
      </c>
      <c r="BE991" s="54">
        <f>(BB991*Параметри!$K$32+BC991*Параметри!$L$32+BD991*Параметри!$M$32)/18</f>
        <v>0</v>
      </c>
      <c r="BF991" s="31">
        <f>(BE991*Параметри!$K$48+SUM('Дані з ДІСО'!AR991:AT991)*IF(Параметри!$R$37="RNK",Параметри!$K$45,Параметри!$R$47)*Параметри!$K$20/1000)*Параметри!$K$69</f>
        <v>0</v>
      </c>
      <c r="BG991">
        <f>ROUNDUP(('Дані не з ДІСО'!I991+'Дані не з ДІСО'!K991)/Параметри!$K$26,0)</f>
        <v>0</v>
      </c>
      <c r="BH991" s="31">
        <f>BG991*Параметри!$M$36/18</f>
        <v>0</v>
      </c>
      <c r="BI991">
        <f>IF(BG991=0,0,'Дані не з ДІСО'!K991/('Дані не з ДІСО'!I991+'Дані не з ДІСО'!K991))</f>
        <v>0</v>
      </c>
      <c r="BJ991" s="31">
        <f>(1+0.25*BI991)*BH991*Параметри!$K$48</f>
        <v>0</v>
      </c>
      <c r="BK991">
        <f>ROUNDUP('Дані не з ДІСО'!M991/Параметри!$K$27,0)</f>
        <v>0</v>
      </c>
      <c r="BL991">
        <f>BK991*Параметри!$M$37/18</f>
        <v>0</v>
      </c>
      <c r="BM991" s="31">
        <f>BL991*Параметри!$K$48</f>
        <v>0</v>
      </c>
      <c r="BN991" s="31">
        <f>'Дані не з ДІСО'!N991*(7*Параметри!$K$50+Параметри!$K$49)</f>
        <v>0</v>
      </c>
      <c r="BO991">
        <f>ROUNDUP('Дані з ДІСО'!V991/Параметри!$K$25,0)</f>
        <v>0</v>
      </c>
      <c r="BP991">
        <f>ROUNDUP('Дані з ДІСО'!W991/Параметри!$K$25,0)</f>
        <v>0</v>
      </c>
      <c r="BQ991">
        <f>ROUNDUP('Дані з ДІСО'!X991/Параметри!$K$25,0)</f>
        <v>0</v>
      </c>
      <c r="BR991">
        <f>(BO991*Параметри!$K$34+BP991*Параметри!$L$34+BQ991*Параметри!$M$34)/18</f>
        <v>0</v>
      </c>
      <c r="BS991">
        <f>IF(J991=0,0,'Дані з ДІСО'!AC991/J991)</f>
        <v>0</v>
      </c>
      <c r="BT991" s="31">
        <f>(1+0.25*BS991)*BR991*Параметри!$K$48</f>
        <v>0</v>
      </c>
      <c r="BU991" s="31">
        <f ca="1">BT991*'Коефіцієнти АТО'!U991</f>
        <v>0</v>
      </c>
      <c r="BV991" s="31">
        <f>J991*(1+0.25*BS991)*Параметри!$K$61*Параметри!$K$20/1000</f>
        <v>0</v>
      </c>
      <c r="BW991" s="31">
        <f>(1+0.25*BS991)*J991*'Коефіцієнти АТО'!S991*Параметри!$K$20/1000</f>
        <v>0</v>
      </c>
      <c r="BX991" s="31">
        <f t="shared" ca="1" si="186"/>
        <v>0</v>
      </c>
      <c r="BY991">
        <f>ROUNDUP('Дані з ДІСО'!AG991/Параметри!$K$66,0)</f>
        <v>0</v>
      </c>
      <c r="BZ991">
        <f t="shared" si="187"/>
        <v>0</v>
      </c>
      <c r="CA991">
        <f>IF('Дані з ДІСО'!AG991=0,0,'Дані з ДІСО'!AJ991/'Дані з ДІСО'!AG991)</f>
        <v>0</v>
      </c>
      <c r="CB991" s="31">
        <f>BZ991*(1+0.25*CA991)*Параметри!$K$48</f>
        <v>0</v>
      </c>
      <c r="CC991" s="31">
        <f t="shared" ca="1" si="188"/>
        <v>20654.8</v>
      </c>
      <c r="CD991" s="31">
        <f t="shared" si="189"/>
        <v>0</v>
      </c>
      <c r="CE991" s="31">
        <f t="shared" si="190"/>
        <v>0</v>
      </c>
      <c r="CF991" s="31">
        <f t="shared" si="191"/>
        <v>0</v>
      </c>
    </row>
    <row r="992" spans="1:84" x14ac:dyDescent="0.25">
      <c r="A992" s="9">
        <v>991</v>
      </c>
      <c r="B992" s="9" t="s">
        <v>4354</v>
      </c>
      <c r="C992" s="9" t="s">
        <v>4354</v>
      </c>
      <c r="D992" s="9" t="s">
        <v>2991</v>
      </c>
      <c r="E992" s="9" t="s">
        <v>28</v>
      </c>
      <c r="F992" s="9" t="s">
        <v>3950</v>
      </c>
      <c r="G992" s="9" t="s">
        <v>2007</v>
      </c>
      <c r="H992" s="31">
        <f>SUM('Дані з ДІСО'!J992:L992)</f>
        <v>815</v>
      </c>
      <c r="I992" s="31">
        <f>SUM('Дані з ДІСО'!P992:R992)</f>
        <v>0</v>
      </c>
      <c r="J992" s="31">
        <f>SUM('Дані з ДІСО'!V992:X992)</f>
        <v>0</v>
      </c>
      <c r="K992">
        <f ca="1">ROUNDUP('Дані з ДІСО'!J992/'Коефіцієнти АТО'!$R992,0)</f>
        <v>23</v>
      </c>
      <c r="L992">
        <f ca="1">ROUNDUP('Дані з ДІСО'!K992/'Коефіцієнти АТО'!$R992,0)</f>
        <v>31</v>
      </c>
      <c r="M992">
        <f ca="1">ROUNDUP('Дані з ДІСО'!L992/'Коефіцієнти АТО'!$R992,0)</f>
        <v>6</v>
      </c>
      <c r="N992" s="28">
        <f ca="1">(K992*Параметри!$K$32+L992*Параметри!$L$32+M992*Параметри!$M$32)/18</f>
        <v>103.16666666666667</v>
      </c>
      <c r="O992" s="41">
        <f>'Дані з ДІСО'!Y992/H992</f>
        <v>0</v>
      </c>
      <c r="P992" s="31">
        <f ca="1">(1+0.25*O992)*N992*Параметри!$K$48</f>
        <v>21056.907825697337</v>
      </c>
      <c r="Q992" s="31">
        <f ca="1">P992*'Коефіцієнти АТО'!T992</f>
        <v>357.96743303685474</v>
      </c>
      <c r="R992" s="31">
        <f>H992*(1+0.25*O992)*Параметри!$K$61*Параметри!$K$20/1000</f>
        <v>0</v>
      </c>
      <c r="S992" s="31">
        <f>H992*(1+0.25*O992)*'Коефіцієнти АТО'!S992*Параметри!$K$20/1000</f>
        <v>4200.6608601222224</v>
      </c>
      <c r="T992" s="31">
        <f t="shared" ca="1" si="181"/>
        <v>25615.536118856413</v>
      </c>
      <c r="U992" s="31">
        <f t="shared" ca="1" si="180"/>
        <v>25615.536118856413</v>
      </c>
      <c r="V992">
        <f>ROUNDUP('Дані з ДІСО'!P992/Параметри!$K$24,0)</f>
        <v>0</v>
      </c>
      <c r="W992">
        <f>ROUNDUP('Дані з ДІСО'!Q992/Параметри!$K$24,0)</f>
        <v>0</v>
      </c>
      <c r="X992">
        <f>ROUNDUP('Дані з ДІСО'!R992/Параметри!$K$24,0)</f>
        <v>0</v>
      </c>
      <c r="Y992" s="28">
        <f>(V992*Параметри!$K$33+W992*Параметри!$L$33+X992*Параметри!$M$33)/18</f>
        <v>0</v>
      </c>
      <c r="Z992" s="41">
        <f>IF(I992=0,0,'Дані з ДІСО'!AA992/I992)</f>
        <v>0</v>
      </c>
      <c r="AA992" s="31">
        <f>(1+0.25*Z992)*Y992*Параметри!$K$48</f>
        <v>0</v>
      </c>
      <c r="AB992" s="31">
        <f ca="1">AA992*'Коефіцієнти АТО'!U992</f>
        <v>0</v>
      </c>
      <c r="AC992" s="31">
        <f>I992*(1+0.25*Z992)*Параметри!$K$61*Параметри!$K$20/1000</f>
        <v>0</v>
      </c>
      <c r="AD992" s="31">
        <f>(1+0.25*Z992)*I992*'Коефіцієнти АТО'!S992*Параметри!$K$20/1000</f>
        <v>0</v>
      </c>
      <c r="AE992" s="31">
        <f t="shared" ca="1" si="182"/>
        <v>0</v>
      </c>
      <c r="AF992" s="45">
        <v>31.064030938521288</v>
      </c>
      <c r="AG992" s="45">
        <f ca="1">T992/SUM('Дані з ДІСО'!J992:L992)</f>
        <v>31.430105667308482</v>
      </c>
      <c r="AH992">
        <f ca="1">'Коефіцієнти АТО'!R992</f>
        <v>14</v>
      </c>
      <c r="AI992">
        <v>13</v>
      </c>
      <c r="AJ992" s="44">
        <f t="shared" ca="1" si="183"/>
        <v>1.0117845211238583</v>
      </c>
      <c r="AK992" t="str">
        <f ca="1">IF(OR(B992="Область",B992="Київ"),"Ні",IF(AJ992&gt;Параметри!$K$72,"Так, верхній",IF(AJ992&lt;Параметри!$K$73,"Так, нижній","Ні")))</f>
        <v>Ні</v>
      </c>
      <c r="AL992" s="45">
        <f ca="1">IF(AK992="Ні",AG992,IF(AK992="Так, верхній",AF992*Параметри!$K$72,AF992*Параметри!$K$73))</f>
        <v>31.430105667308482</v>
      </c>
      <c r="AM992">
        <f>'Дані з ДІСО'!AL992+'Дані з ДІСО'!AN992</f>
        <v>4</v>
      </c>
      <c r="AN992">
        <f>IF(AM992=0,0,'Дані з ДІСО'!AN992/AM992)</f>
        <v>0</v>
      </c>
      <c r="AO992" s="31">
        <f>AM992*(1+0.25*AN992)*Параметри!$K$50</f>
        <v>765.81819406400007</v>
      </c>
      <c r="AP992" s="31">
        <f>ROUNDUP(('Дані з ДІСО'!AU992+'Дані з ДІСО'!AW992)/Параметри!$K$28,0)</f>
        <v>0</v>
      </c>
      <c r="AQ992" s="54">
        <f>AP992*Параметри!$M$35/18</f>
        <v>0</v>
      </c>
      <c r="AR992" s="31">
        <f>IF(AP992=0,0,'Дані з ДІСО'!AW992/SUM('Дані з ДІСО'!AU992,'Дані з ДІСО'!AW992))</f>
        <v>0</v>
      </c>
      <c r="AS992" s="31">
        <f>(1+0.25*AR992)*AQ992*Параметри!$K$48</f>
        <v>0</v>
      </c>
      <c r="AT992">
        <f>ROUNDUP(('Дані з ДІСО'!AE992+'Дані не з ДІСО'!E992+'Дані не з ДІСО'!G992)/Параметри!$K$64,0)</f>
        <v>0</v>
      </c>
      <c r="AU992">
        <f t="shared" si="184"/>
        <v>0</v>
      </c>
      <c r="AV992">
        <f>IF(AT992=0,0,('Дані з ДІСО'!AH992+'Дані не з ДІСО'!G992)/('Дані з ДІСО'!AE992+'Дані не з ДІСО'!E992+'Дані не з ДІСО'!G992))</f>
        <v>0</v>
      </c>
      <c r="AW992" s="31">
        <f>AU992*(1+0.25*AV992)*Параметри!$K$48</f>
        <v>0</v>
      </c>
      <c r="AX992">
        <f>ROUNDUP('Дані з ДІСО'!AF992/Параметри!$K$65,0)</f>
        <v>0</v>
      </c>
      <c r="AY992">
        <f t="shared" si="185"/>
        <v>0</v>
      </c>
      <c r="AZ992">
        <f>IF(AX992=0,0,'Дані з ДІСО'!AI992/'Дані з ДІСО'!AF992)</f>
        <v>0</v>
      </c>
      <c r="BA992" s="31">
        <f>AY992*(1+0.25*AZ992)*Параметри!$K$48</f>
        <v>0</v>
      </c>
      <c r="BB992">
        <f>ROUNDUP('Дані з ДІСО'!AR992/Параметри!$K$29,0)</f>
        <v>0</v>
      </c>
      <c r="BC992">
        <f>ROUNDUP('Дані з ДІСО'!AS992/Параметри!$K$29,0)</f>
        <v>0</v>
      </c>
      <c r="BD992">
        <f>ROUNDUP('Дані з ДІСО'!AT992/Параметри!$K$29,0)</f>
        <v>0</v>
      </c>
      <c r="BE992" s="54">
        <f>(BB992*Параметри!$K$32+BC992*Параметри!$L$32+BD992*Параметри!$M$32)/18</f>
        <v>0</v>
      </c>
      <c r="BF992" s="31">
        <f>(BE992*Параметри!$K$48+SUM('Дані з ДІСО'!AR992:AT992)*IF(Параметри!$R$37="RNK",Параметри!$K$45,Параметри!$R$47)*Параметри!$K$20/1000)*Параметри!$K$69</f>
        <v>0</v>
      </c>
      <c r="BG992">
        <f>ROUNDUP(('Дані не з ДІСО'!I992+'Дані не з ДІСО'!K992)/Параметри!$K$26,0)</f>
        <v>0</v>
      </c>
      <c r="BH992" s="31">
        <f>BG992*Параметри!$M$36/18</f>
        <v>0</v>
      </c>
      <c r="BI992">
        <f>IF(BG992=0,0,'Дані не з ДІСО'!K992/('Дані не з ДІСО'!I992+'Дані не з ДІСО'!K992))</f>
        <v>0</v>
      </c>
      <c r="BJ992" s="31">
        <f>(1+0.25*BI992)*BH992*Параметри!$K$48</f>
        <v>0</v>
      </c>
      <c r="BK992">
        <f>ROUNDUP('Дані не з ДІСО'!M992/Параметри!$K$27,0)</f>
        <v>0</v>
      </c>
      <c r="BL992">
        <f>BK992*Параметри!$M$37/18</f>
        <v>0</v>
      </c>
      <c r="BM992" s="31">
        <f>BL992*Параметри!$K$48</f>
        <v>0</v>
      </c>
      <c r="BN992" s="31">
        <f>'Дані не з ДІСО'!N992*(7*Параметри!$K$50+Параметри!$K$49)</f>
        <v>0</v>
      </c>
      <c r="BO992">
        <f>ROUNDUP('Дані з ДІСО'!V992/Параметри!$K$25,0)</f>
        <v>0</v>
      </c>
      <c r="BP992">
        <f>ROUNDUP('Дані з ДІСО'!W992/Параметри!$K$25,0)</f>
        <v>0</v>
      </c>
      <c r="BQ992">
        <f>ROUNDUP('Дані з ДІСО'!X992/Параметри!$K$25,0)</f>
        <v>0</v>
      </c>
      <c r="BR992">
        <f>(BO992*Параметри!$K$34+BP992*Параметри!$L$34+BQ992*Параметри!$M$34)/18</f>
        <v>0</v>
      </c>
      <c r="BS992">
        <f>IF(J992=0,0,'Дані з ДІСО'!AC992/J992)</f>
        <v>0</v>
      </c>
      <c r="BT992" s="31">
        <f>(1+0.25*BS992)*BR992*Параметри!$K$48</f>
        <v>0</v>
      </c>
      <c r="BU992" s="31">
        <f ca="1">BT992*'Коефіцієнти АТО'!U992</f>
        <v>0</v>
      </c>
      <c r="BV992" s="31">
        <f>J992*(1+0.25*BS992)*Параметри!$K$61*Параметри!$K$20/1000</f>
        <v>0</v>
      </c>
      <c r="BW992" s="31">
        <f>(1+0.25*BS992)*J992*'Коефіцієнти АТО'!S992*Параметри!$K$20/1000</f>
        <v>0</v>
      </c>
      <c r="BX992" s="31">
        <f t="shared" ca="1" si="186"/>
        <v>0</v>
      </c>
      <c r="BY992">
        <f>ROUNDUP('Дані з ДІСО'!AG992/Параметри!$K$66,0)</f>
        <v>0</v>
      </c>
      <c r="BZ992">
        <f t="shared" si="187"/>
        <v>0</v>
      </c>
      <c r="CA992">
        <f>IF('Дані з ДІСО'!AG992=0,0,'Дані з ДІСО'!AJ992/'Дані з ДІСО'!AG992)</f>
        <v>0</v>
      </c>
      <c r="CB992" s="31">
        <f>BZ992*(1+0.25*CA992)*Параметри!$K$48</f>
        <v>0</v>
      </c>
      <c r="CC992" s="31">
        <f t="shared" ca="1" si="188"/>
        <v>26381.4</v>
      </c>
      <c r="CD992" s="31">
        <f t="shared" si="189"/>
        <v>0</v>
      </c>
      <c r="CE992" s="31">
        <f t="shared" si="190"/>
        <v>0</v>
      </c>
      <c r="CF992" s="31">
        <f t="shared" si="191"/>
        <v>0</v>
      </c>
    </row>
    <row r="993" spans="1:84" x14ac:dyDescent="0.25">
      <c r="A993" s="9">
        <v>992</v>
      </c>
      <c r="B993" s="9" t="s">
        <v>4354</v>
      </c>
      <c r="C993" s="9" t="s">
        <v>4354</v>
      </c>
      <c r="D993" s="9" t="s">
        <v>2991</v>
      </c>
      <c r="E993" s="9" t="s">
        <v>28</v>
      </c>
      <c r="F993" s="9" t="s">
        <v>3951</v>
      </c>
      <c r="G993" s="9" t="s">
        <v>2009</v>
      </c>
      <c r="H993" s="31">
        <f>SUM('Дані з ДІСО'!J993:L993)</f>
        <v>529</v>
      </c>
      <c r="I993" s="31">
        <f>SUM('Дані з ДІСО'!P993:R993)</f>
        <v>0</v>
      </c>
      <c r="J993" s="31">
        <f>SUM('Дані з ДІСО'!V993:X993)</f>
        <v>0</v>
      </c>
      <c r="K993">
        <f ca="1">ROUNDUP('Дані з ДІСО'!J993/'Коефіцієнти АТО'!$R993,0)</f>
        <v>16</v>
      </c>
      <c r="L993">
        <f ca="1">ROUNDUP('Дані з ДІСО'!K993/'Коефіцієнти АТО'!$R993,0)</f>
        <v>18</v>
      </c>
      <c r="M993">
        <f ca="1">ROUNDUP('Дані з ДІСО'!L993/'Коефіцієнти АТО'!$R993,0)</f>
        <v>4</v>
      </c>
      <c r="N993" s="28">
        <f ca="1">(K993*Параметри!$K$32+L993*Параметри!$L$32+M993*Параметри!$M$32)/18</f>
        <v>64.666666666666671</v>
      </c>
      <c r="O993" s="41">
        <f>'Дані з ДІСО'!Y993/H993</f>
        <v>0</v>
      </c>
      <c r="P993" s="31">
        <f ca="1">(1+0.25*O993)*N993*Параметри!$K$48</f>
        <v>13198.837215461337</v>
      </c>
      <c r="Q993" s="31">
        <f ca="1">P993*'Коефіцієнти АТО'!T993</f>
        <v>224.38023266284276</v>
      </c>
      <c r="R993" s="31">
        <f>H993*(1+0.25*O993)*Параметри!$K$61*Параметри!$K$20/1000</f>
        <v>0</v>
      </c>
      <c r="S993" s="31">
        <f>H993*(1+0.25*O993)*'Коефіцієнти АТО'!S993*Параметри!$K$20/1000</f>
        <v>2726.5639202511111</v>
      </c>
      <c r="T993" s="31">
        <f t="shared" ca="1" si="181"/>
        <v>16149.78136837529</v>
      </c>
      <c r="U993" s="31">
        <f t="shared" ca="1" si="180"/>
        <v>16305.500815020072</v>
      </c>
      <c r="V993">
        <f>ROUNDUP('Дані з ДІСО'!P993/Параметри!$K$24,0)</f>
        <v>0</v>
      </c>
      <c r="W993">
        <f>ROUNDUP('Дані з ДІСО'!Q993/Параметри!$K$24,0)</f>
        <v>0</v>
      </c>
      <c r="X993">
        <f>ROUNDUP('Дані з ДІСО'!R993/Параметри!$K$24,0)</f>
        <v>0</v>
      </c>
      <c r="Y993" s="28">
        <f>(V993*Параметри!$K$33+W993*Параметри!$L$33+X993*Параметри!$M$33)/18</f>
        <v>0</v>
      </c>
      <c r="Z993" s="41">
        <f>IF(I993=0,0,'Дані з ДІСО'!AA993/I993)</f>
        <v>0</v>
      </c>
      <c r="AA993" s="31">
        <f>(1+0.25*Z993)*Y993*Параметри!$K$48</f>
        <v>0</v>
      </c>
      <c r="AB993" s="31">
        <f ca="1">AA993*'Коефіцієнти АТО'!U993</f>
        <v>0</v>
      </c>
      <c r="AC993" s="31">
        <f>I993*(1+0.25*Z993)*Параметри!$K$61*Параметри!$K$20/1000</f>
        <v>0</v>
      </c>
      <c r="AD993" s="31">
        <f>(1+0.25*Z993)*I993*'Коефіцієнти АТО'!S993*Параметри!$K$20/1000</f>
        <v>0</v>
      </c>
      <c r="AE993" s="31">
        <f t="shared" ca="1" si="182"/>
        <v>0</v>
      </c>
      <c r="AF993" s="45">
        <v>30.823252958450041</v>
      </c>
      <c r="AG993" s="45">
        <f ca="1">T993/SUM('Дані з ДІСО'!J993:L993)</f>
        <v>30.528887274811513</v>
      </c>
      <c r="AH993">
        <f ca="1">'Коефіцієнти АТО'!R993</f>
        <v>14.5</v>
      </c>
      <c r="AI993">
        <v>13</v>
      </c>
      <c r="AJ993" s="44">
        <f t="shared" ca="1" si="183"/>
        <v>0.99044988262480493</v>
      </c>
      <c r="AK993" t="str">
        <f ca="1">IF(OR(B993="Область",B993="Київ"),"Ні",IF(AJ993&gt;Параметри!$K$72,"Так, верхній",IF(AJ993&lt;Параметри!$K$73,"Так, нижній","Ні")))</f>
        <v>Так, нижній</v>
      </c>
      <c r="AL993" s="45">
        <f ca="1">IF(AK993="Ні",AG993,IF(AK993="Так, верхній",AF993*Параметри!$K$72,AF993*Параметри!$K$73))</f>
        <v>30.823252958450041</v>
      </c>
      <c r="AM993">
        <f>'Дані з ДІСО'!AL993+'Дані з ДІСО'!AN993</f>
        <v>4</v>
      </c>
      <c r="AN993">
        <f>IF(AM993=0,0,'Дані з ДІСО'!AN993/AM993)</f>
        <v>0</v>
      </c>
      <c r="AO993" s="31">
        <f>AM993*(1+0.25*AN993)*Параметри!$K$50</f>
        <v>765.81819406400007</v>
      </c>
      <c r="AP993" s="31">
        <f>ROUNDUP(('Дані з ДІСО'!AU993+'Дані з ДІСО'!AW993)/Параметри!$K$28,0)</f>
        <v>0</v>
      </c>
      <c r="AQ993" s="54">
        <f>AP993*Параметри!$M$35/18</f>
        <v>0</v>
      </c>
      <c r="AR993" s="31">
        <f>IF(AP993=0,0,'Дані з ДІСО'!AW993/SUM('Дані з ДІСО'!AU993,'Дані з ДІСО'!AW993))</f>
        <v>0</v>
      </c>
      <c r="AS993" s="31">
        <f>(1+0.25*AR993)*AQ993*Параметри!$K$48</f>
        <v>0</v>
      </c>
      <c r="AT993">
        <f>ROUNDUP(('Дані з ДІСО'!AE993+'Дані не з ДІСО'!E993+'Дані не з ДІСО'!G993)/Параметри!$K$64,0)</f>
        <v>0</v>
      </c>
      <c r="AU993">
        <f t="shared" si="184"/>
        <v>0</v>
      </c>
      <c r="AV993">
        <f>IF(AT993=0,0,('Дані з ДІСО'!AH993+'Дані не з ДІСО'!G993)/('Дані з ДІСО'!AE993+'Дані не з ДІСО'!E993+'Дані не з ДІСО'!G993))</f>
        <v>0</v>
      </c>
      <c r="AW993" s="31">
        <f>AU993*(1+0.25*AV993)*Параметри!$K$48</f>
        <v>0</v>
      </c>
      <c r="AX993">
        <f>ROUNDUP('Дані з ДІСО'!AF993/Параметри!$K$65,0)</f>
        <v>0</v>
      </c>
      <c r="AY993">
        <f t="shared" si="185"/>
        <v>0</v>
      </c>
      <c r="AZ993">
        <f>IF(AX993=0,0,'Дані з ДІСО'!AI993/'Дані з ДІСО'!AF993)</f>
        <v>0</v>
      </c>
      <c r="BA993" s="31">
        <f>AY993*(1+0.25*AZ993)*Параметри!$K$48</f>
        <v>0</v>
      </c>
      <c r="BB993">
        <f>ROUNDUP('Дані з ДІСО'!AR993/Параметри!$K$29,0)</f>
        <v>0</v>
      </c>
      <c r="BC993">
        <f>ROUNDUP('Дані з ДІСО'!AS993/Параметри!$K$29,0)</f>
        <v>0</v>
      </c>
      <c r="BD993">
        <f>ROUNDUP('Дані з ДІСО'!AT993/Параметри!$K$29,0)</f>
        <v>0</v>
      </c>
      <c r="BE993" s="54">
        <f>(BB993*Параметри!$K$32+BC993*Параметри!$L$32+BD993*Параметри!$M$32)/18</f>
        <v>0</v>
      </c>
      <c r="BF993" s="31">
        <f>(BE993*Параметри!$K$48+SUM('Дані з ДІСО'!AR993:AT993)*IF(Параметри!$R$37="RNK",Параметри!$K$45,Параметри!$R$47)*Параметри!$K$20/1000)*Параметри!$K$69</f>
        <v>0</v>
      </c>
      <c r="BG993">
        <f>ROUNDUP(('Дані не з ДІСО'!I993+'Дані не з ДІСО'!K993)/Параметри!$K$26,0)</f>
        <v>0</v>
      </c>
      <c r="BH993" s="31">
        <f>BG993*Параметри!$M$36/18</f>
        <v>0</v>
      </c>
      <c r="BI993">
        <f>IF(BG993=0,0,'Дані не з ДІСО'!K993/('Дані не з ДІСО'!I993+'Дані не з ДІСО'!K993))</f>
        <v>0</v>
      </c>
      <c r="BJ993" s="31">
        <f>(1+0.25*BI993)*BH993*Параметри!$K$48</f>
        <v>0</v>
      </c>
      <c r="BK993">
        <f>ROUNDUP('Дані не з ДІСО'!M993/Параметри!$K$27,0)</f>
        <v>0</v>
      </c>
      <c r="BL993">
        <f>BK993*Параметри!$M$37/18</f>
        <v>0</v>
      </c>
      <c r="BM993" s="31">
        <f>BL993*Параметри!$K$48</f>
        <v>0</v>
      </c>
      <c r="BN993" s="31">
        <f>'Дані не з ДІСО'!N993*(7*Параметри!$K$50+Параметри!$K$49)</f>
        <v>0</v>
      </c>
      <c r="BO993">
        <f>ROUNDUP('Дані з ДІСО'!V993/Параметри!$K$25,0)</f>
        <v>0</v>
      </c>
      <c r="BP993">
        <f>ROUNDUP('Дані з ДІСО'!W993/Параметри!$K$25,0)</f>
        <v>0</v>
      </c>
      <c r="BQ993">
        <f>ROUNDUP('Дані з ДІСО'!X993/Параметри!$K$25,0)</f>
        <v>0</v>
      </c>
      <c r="BR993">
        <f>(BO993*Параметри!$K$34+BP993*Параметри!$L$34+BQ993*Параметри!$M$34)/18</f>
        <v>0</v>
      </c>
      <c r="BS993">
        <f>IF(J993=0,0,'Дані з ДІСО'!AC993/J993)</f>
        <v>0</v>
      </c>
      <c r="BT993" s="31">
        <f>(1+0.25*BS993)*BR993*Параметри!$K$48</f>
        <v>0</v>
      </c>
      <c r="BU993" s="31">
        <f ca="1">BT993*'Коефіцієнти АТО'!U993</f>
        <v>0</v>
      </c>
      <c r="BV993" s="31">
        <f>J993*(1+0.25*BS993)*Параметри!$K$61*Параметри!$K$20/1000</f>
        <v>0</v>
      </c>
      <c r="BW993" s="31">
        <f>(1+0.25*BS993)*J993*'Коефіцієнти АТО'!S993*Параметри!$K$20/1000</f>
        <v>0</v>
      </c>
      <c r="BX993" s="31">
        <f t="shared" ca="1" si="186"/>
        <v>0</v>
      </c>
      <c r="BY993">
        <f>ROUNDUP('Дані з ДІСО'!AG993/Параметри!$K$66,0)</f>
        <v>0</v>
      </c>
      <c r="BZ993">
        <f t="shared" si="187"/>
        <v>0</v>
      </c>
      <c r="CA993">
        <f>IF('Дані з ДІСО'!AG993=0,0,'Дані з ДІСО'!AJ993/'Дані з ДІСО'!AG993)</f>
        <v>0</v>
      </c>
      <c r="CB993" s="31">
        <f>BZ993*(1+0.25*CA993)*Параметри!$K$48</f>
        <v>0</v>
      </c>
      <c r="CC993" s="31">
        <f t="shared" ca="1" si="188"/>
        <v>17071.3</v>
      </c>
      <c r="CD993" s="31">
        <f t="shared" si="189"/>
        <v>0</v>
      </c>
      <c r="CE993" s="31">
        <f t="shared" si="190"/>
        <v>0</v>
      </c>
      <c r="CF993" s="31">
        <f t="shared" si="191"/>
        <v>0</v>
      </c>
    </row>
    <row r="994" spans="1:84" x14ac:dyDescent="0.25">
      <c r="A994" s="9">
        <v>993</v>
      </c>
      <c r="B994" s="9" t="s">
        <v>4355</v>
      </c>
      <c r="C994" s="9" t="s">
        <v>4355</v>
      </c>
      <c r="D994" s="9" t="s">
        <v>2991</v>
      </c>
      <c r="E994" s="9" t="s">
        <v>33</v>
      </c>
      <c r="F994" s="9" t="s">
        <v>3952</v>
      </c>
      <c r="G994" s="9" t="s">
        <v>2011</v>
      </c>
      <c r="H994" s="31">
        <f>SUM('Дані з ДІСО'!J994:L994)</f>
        <v>5181</v>
      </c>
      <c r="I994" s="31">
        <f>SUM('Дані з ДІСО'!P994:R994)</f>
        <v>0</v>
      </c>
      <c r="J994" s="31">
        <f>SUM('Дані з ДІСО'!V994:X994)</f>
        <v>0</v>
      </c>
      <c r="K994">
        <f ca="1">ROUNDUP('Дані з ДІСО'!J994/'Коефіцієнти АТО'!$R994,0)</f>
        <v>132</v>
      </c>
      <c r="L994">
        <f ca="1">ROUNDUP('Дані з ДІСО'!K994/'Коефіцієнти АТО'!$R994,0)</f>
        <v>146</v>
      </c>
      <c r="M994">
        <f ca="1">ROUNDUP('Дані з ДІСО'!L994/'Коефіцієнти АТО'!$R994,0)</f>
        <v>37</v>
      </c>
      <c r="N994" s="28">
        <f ca="1">(K994*Параметри!$K$32+L994*Параметри!$L$32+M994*Параметри!$M$32)/18</f>
        <v>537.22222222222217</v>
      </c>
      <c r="O994" s="41">
        <f>'Дані з ДІСО'!Y994/H994</f>
        <v>0</v>
      </c>
      <c r="P994" s="31">
        <f ca="1">(1+0.25*O994)*N994*Параметри!$K$48</f>
        <v>109650.13391195112</v>
      </c>
      <c r="Q994" s="31">
        <f ca="1">P994*'Коефіцієнти АТО'!T994</f>
        <v>1864.0522765031692</v>
      </c>
      <c r="R994" s="31">
        <f>H994*(1+0.25*O994)*Параметри!$K$61*Параметри!$K$20/1000</f>
        <v>0</v>
      </c>
      <c r="S994" s="31">
        <f>H994*(1+0.25*O994)*'Коефіцієнти АТО'!S994*Параметри!$K$20/1000</f>
        <v>24033.449723514004</v>
      </c>
      <c r="T994" s="31">
        <f t="shared" ca="1" si="181"/>
        <v>135547.6359119683</v>
      </c>
      <c r="U994" s="31">
        <f t="shared" ca="1" si="180"/>
        <v>135547.6359119683</v>
      </c>
      <c r="V994">
        <f>ROUNDUP('Дані з ДІСО'!P994/Параметри!$K$24,0)</f>
        <v>0</v>
      </c>
      <c r="W994">
        <f>ROUNDUP('Дані з ДІСО'!Q994/Параметри!$K$24,0)</f>
        <v>0</v>
      </c>
      <c r="X994">
        <f>ROUNDUP('Дані з ДІСО'!R994/Параметри!$K$24,0)</f>
        <v>0</v>
      </c>
      <c r="Y994" s="28">
        <f>(V994*Параметри!$K$33+W994*Параметри!$L$33+X994*Параметри!$M$33)/18</f>
        <v>0</v>
      </c>
      <c r="Z994" s="41">
        <f>IF(I994=0,0,'Дані з ДІСО'!AA994/I994)</f>
        <v>0</v>
      </c>
      <c r="AA994" s="31">
        <f>(1+0.25*Z994)*Y994*Параметри!$K$48</f>
        <v>0</v>
      </c>
      <c r="AB994" s="31">
        <f ca="1">AA994*'Коефіцієнти АТО'!U994</f>
        <v>0</v>
      </c>
      <c r="AC994" s="31">
        <f>I994*(1+0.25*Z994)*Параметри!$K$61*Параметри!$K$20/1000</f>
        <v>0</v>
      </c>
      <c r="AD994" s="31">
        <f>(1+0.25*Z994)*I994*'Коефіцієнти АТО'!S994*Параметри!$K$20/1000</f>
        <v>0</v>
      </c>
      <c r="AE994" s="31">
        <f t="shared" ca="1" si="182"/>
        <v>0</v>
      </c>
      <c r="AF994" s="45">
        <v>23.110072119633642</v>
      </c>
      <c r="AG994" s="45">
        <f ca="1">T994/SUM('Дані з ДІСО'!J994:L994)</f>
        <v>26.162446614933081</v>
      </c>
      <c r="AH994">
        <f ca="1">'Коефіцієнти АТО'!R994</f>
        <v>16.5</v>
      </c>
      <c r="AI994">
        <v>18</v>
      </c>
      <c r="AJ994" s="44">
        <f t="shared" ca="1" si="183"/>
        <v>1.1320798342600684</v>
      </c>
      <c r="AK994" t="str">
        <f ca="1">IF(OR(B994="Область",B994="Київ"),"Ні",IF(AJ994&gt;Параметри!$K$72,"Так, верхній",IF(AJ994&lt;Параметри!$K$73,"Так, нижній","Ні")))</f>
        <v>Ні</v>
      </c>
      <c r="AL994" s="45">
        <f ca="1">IF(AK994="Ні",AG994,IF(AK994="Так, верхній",AF994*Параметри!$K$72,AF994*Параметри!$K$73))</f>
        <v>26.162446614933081</v>
      </c>
      <c r="AM994">
        <f>'Дані з ДІСО'!AL994+'Дані з ДІСО'!AN994</f>
        <v>23</v>
      </c>
      <c r="AN994">
        <f>IF(AM994=0,0,'Дані з ДІСО'!AN994/AM994)</f>
        <v>0</v>
      </c>
      <c r="AO994" s="31">
        <f>AM994*(1+0.25*AN994)*Параметри!$K$50</f>
        <v>4403.4546158680005</v>
      </c>
      <c r="AP994" s="31">
        <f>ROUNDUP(('Дані з ДІСО'!AU994+'Дані з ДІСО'!AW994)/Параметри!$K$28,0)</f>
        <v>0</v>
      </c>
      <c r="AQ994" s="54">
        <f>AP994*Параметри!$M$35/18</f>
        <v>0</v>
      </c>
      <c r="AR994" s="31">
        <f>IF(AP994=0,0,'Дані з ДІСО'!AW994/SUM('Дані з ДІСО'!AU994,'Дані з ДІСО'!AW994))</f>
        <v>0</v>
      </c>
      <c r="AS994" s="31">
        <f>(1+0.25*AR994)*AQ994*Параметри!$K$48</f>
        <v>0</v>
      </c>
      <c r="AT994">
        <f>ROUNDUP(('Дані з ДІСО'!AE994+'Дані не з ДІСО'!E994+'Дані не з ДІСО'!G994)/Параметри!$K$64,0)</f>
        <v>0</v>
      </c>
      <c r="AU994">
        <f t="shared" si="184"/>
        <v>0</v>
      </c>
      <c r="AV994">
        <f>IF(AT994=0,0,('Дані з ДІСО'!AH994+'Дані не з ДІСО'!G994)/('Дані з ДІСО'!AE994+'Дані не з ДІСО'!E994+'Дані не з ДІСО'!G994))</f>
        <v>0</v>
      </c>
      <c r="AW994" s="31">
        <f>AU994*(1+0.25*AV994)*Параметри!$K$48</f>
        <v>0</v>
      </c>
      <c r="AX994">
        <f>ROUNDUP('Дані з ДІСО'!AF994/Параметри!$K$65,0)</f>
        <v>0</v>
      </c>
      <c r="AY994">
        <f t="shared" si="185"/>
        <v>0</v>
      </c>
      <c r="AZ994">
        <f>IF(AX994=0,0,'Дані з ДІСО'!AI994/'Дані з ДІСО'!AF994)</f>
        <v>0</v>
      </c>
      <c r="BA994" s="31">
        <f>AY994*(1+0.25*AZ994)*Параметри!$K$48</f>
        <v>0</v>
      </c>
      <c r="BB994">
        <f>ROUNDUP('Дані з ДІСО'!AR994/Параметри!$K$29,0)</f>
        <v>0</v>
      </c>
      <c r="BC994">
        <f>ROUNDUP('Дані з ДІСО'!AS994/Параметри!$K$29,0)</f>
        <v>0</v>
      </c>
      <c r="BD994">
        <f>ROUNDUP('Дані з ДІСО'!AT994/Параметри!$K$29,0)</f>
        <v>0</v>
      </c>
      <c r="BE994" s="54">
        <f>(BB994*Параметри!$K$32+BC994*Параметри!$L$32+BD994*Параметри!$M$32)/18</f>
        <v>0</v>
      </c>
      <c r="BF994" s="31">
        <f>(BE994*Параметри!$K$48+SUM('Дані з ДІСО'!AR994:AT994)*IF(Параметри!$R$37="RNK",Параметри!$K$45,Параметри!$R$47)*Параметри!$K$20/1000)*Параметри!$K$69</f>
        <v>0</v>
      </c>
      <c r="BG994">
        <f>ROUNDUP(('Дані не з ДІСО'!I994+'Дані не з ДІСО'!K994)/Параметри!$K$26,0)</f>
        <v>0</v>
      </c>
      <c r="BH994" s="31">
        <f>BG994*Параметри!$M$36/18</f>
        <v>0</v>
      </c>
      <c r="BI994">
        <f>IF(BG994=0,0,'Дані не з ДІСО'!K994/('Дані не з ДІСО'!I994+'Дані не з ДІСО'!K994))</f>
        <v>0</v>
      </c>
      <c r="BJ994" s="31">
        <f>(1+0.25*BI994)*BH994*Параметри!$K$48</f>
        <v>0</v>
      </c>
      <c r="BK994">
        <f>ROUNDUP('Дані не з ДІСО'!M994/Параметри!$K$27,0)</f>
        <v>0</v>
      </c>
      <c r="BL994">
        <f>BK994*Параметри!$M$37/18</f>
        <v>0</v>
      </c>
      <c r="BM994" s="31">
        <f>BL994*Параметри!$K$48</f>
        <v>0</v>
      </c>
      <c r="BN994" s="31">
        <f>'Дані не з ДІСО'!N994*(7*Параметри!$K$50+Параметри!$K$49)</f>
        <v>0</v>
      </c>
      <c r="BO994">
        <f>ROUNDUP('Дані з ДІСО'!V994/Параметри!$K$25,0)</f>
        <v>0</v>
      </c>
      <c r="BP994">
        <f>ROUNDUP('Дані з ДІСО'!W994/Параметри!$K$25,0)</f>
        <v>0</v>
      </c>
      <c r="BQ994">
        <f>ROUNDUP('Дані з ДІСО'!X994/Параметри!$K$25,0)</f>
        <v>0</v>
      </c>
      <c r="BR994">
        <f>(BO994*Параметри!$K$34+BP994*Параметри!$L$34+BQ994*Параметри!$M$34)/18</f>
        <v>0</v>
      </c>
      <c r="BS994">
        <f>IF(J994=0,0,'Дані з ДІСО'!AC994/J994)</f>
        <v>0</v>
      </c>
      <c r="BT994" s="31">
        <f>(1+0.25*BS994)*BR994*Параметри!$K$48</f>
        <v>0</v>
      </c>
      <c r="BU994" s="31">
        <f ca="1">BT994*'Коефіцієнти АТО'!U994</f>
        <v>0</v>
      </c>
      <c r="BV994" s="31">
        <f>J994*(1+0.25*BS994)*Параметри!$K$61*Параметри!$K$20/1000</f>
        <v>0</v>
      </c>
      <c r="BW994" s="31">
        <f>(1+0.25*BS994)*J994*'Коефіцієнти АТО'!S994*Параметри!$K$20/1000</f>
        <v>0</v>
      </c>
      <c r="BX994" s="31">
        <f t="shared" ca="1" si="186"/>
        <v>0</v>
      </c>
      <c r="BY994">
        <f>ROUNDUP('Дані з ДІСО'!AG994/Параметри!$K$66,0)</f>
        <v>0</v>
      </c>
      <c r="BZ994">
        <f t="shared" si="187"/>
        <v>0</v>
      </c>
      <c r="CA994">
        <f>IF('Дані з ДІСО'!AG994=0,0,'Дані з ДІСО'!AJ994/'Дані з ДІСО'!AG994)</f>
        <v>0</v>
      </c>
      <c r="CB994" s="31">
        <f>BZ994*(1+0.25*CA994)*Параметри!$K$48</f>
        <v>0</v>
      </c>
      <c r="CC994" s="31">
        <f t="shared" ca="1" si="188"/>
        <v>139951.1</v>
      </c>
      <c r="CD994" s="31">
        <f t="shared" si="189"/>
        <v>0</v>
      </c>
      <c r="CE994" s="31">
        <f t="shared" si="190"/>
        <v>0</v>
      </c>
      <c r="CF994" s="31">
        <f t="shared" si="191"/>
        <v>0</v>
      </c>
    </row>
    <row r="995" spans="1:84" x14ac:dyDescent="0.25">
      <c r="A995" s="9">
        <v>994</v>
      </c>
      <c r="B995" s="9" t="s">
        <v>4354</v>
      </c>
      <c r="C995" s="9" t="s">
        <v>4354</v>
      </c>
      <c r="D995" s="9" t="s">
        <v>2991</v>
      </c>
      <c r="E995" s="9" t="s">
        <v>28</v>
      </c>
      <c r="F995" s="9" t="s">
        <v>3351</v>
      </c>
      <c r="G995" s="9" t="s">
        <v>2013</v>
      </c>
      <c r="H995" s="31">
        <f>SUM('Дані з ДІСО'!J995:L995)</f>
        <v>1399</v>
      </c>
      <c r="I995" s="31">
        <f>SUM('Дані з ДІСО'!P995:R995)</f>
        <v>0</v>
      </c>
      <c r="J995" s="31">
        <f>SUM('Дані з ДІСО'!V995:X995)</f>
        <v>0</v>
      </c>
      <c r="K995">
        <f ca="1">ROUNDUP('Дані з ДІСО'!J995/'Коефіцієнти АТО'!$R995,0)</f>
        <v>38</v>
      </c>
      <c r="L995">
        <f ca="1">ROUNDUP('Дані з ДІСО'!K995/'Коефіцієнти АТО'!$R995,0)</f>
        <v>38</v>
      </c>
      <c r="M995">
        <f ca="1">ROUNDUP('Дані з ДІСО'!L995/'Коефіцієнти АТО'!$R995,0)</f>
        <v>5</v>
      </c>
      <c r="N995" s="28">
        <f ca="1">(K995*Параметри!$K$32+L995*Параметри!$L$32+M995*Параметри!$M$32)/18</f>
        <v>135.11111111111111</v>
      </c>
      <c r="O995" s="41">
        <f>'Дані з ДІСО'!Y995/H995</f>
        <v>0</v>
      </c>
      <c r="P995" s="31">
        <f ca="1">(1+0.25*O995)*N995*Параметри!$K$48</f>
        <v>27576.951982819563</v>
      </c>
      <c r="Q995" s="31">
        <f ca="1">P995*'Коефіцієнти АТО'!T995</f>
        <v>468.80818370793259</v>
      </c>
      <c r="R995" s="31">
        <f>H995*(1+0.25*O995)*Параметри!$K$61*Параметри!$K$20/1000</f>
        <v>0</v>
      </c>
      <c r="S995" s="31">
        <f>H995*(1+0.25*O995)*'Коефіцієнти АТО'!S995*Параметри!$K$20/1000</f>
        <v>7210.7049611177781</v>
      </c>
      <c r="T995" s="31">
        <f t="shared" ca="1" si="181"/>
        <v>35256.465127645271</v>
      </c>
      <c r="U995" s="31">
        <f t="shared" ca="1" si="180"/>
        <v>35256.465127645271</v>
      </c>
      <c r="V995">
        <f>ROUNDUP('Дані з ДІСО'!P995/Параметри!$K$24,0)</f>
        <v>0</v>
      </c>
      <c r="W995">
        <f>ROUNDUP('Дані з ДІСО'!Q995/Параметри!$K$24,0)</f>
        <v>0</v>
      </c>
      <c r="X995">
        <f>ROUNDUP('Дані з ДІСО'!R995/Параметри!$K$24,0)</f>
        <v>0</v>
      </c>
      <c r="Y995" s="28">
        <f>(V995*Параметри!$K$33+W995*Параметри!$L$33+X995*Параметри!$M$33)/18</f>
        <v>0</v>
      </c>
      <c r="Z995" s="41">
        <f>IF(I995=0,0,'Дані з ДІСО'!AA995/I995)</f>
        <v>0</v>
      </c>
      <c r="AA995" s="31">
        <f>(1+0.25*Z995)*Y995*Параметри!$K$48</f>
        <v>0</v>
      </c>
      <c r="AB995" s="31">
        <f ca="1">AA995*'Коефіцієнти АТО'!U995</f>
        <v>0</v>
      </c>
      <c r="AC995" s="31">
        <f>I995*(1+0.25*Z995)*Параметри!$K$61*Параметри!$K$20/1000</f>
        <v>0</v>
      </c>
      <c r="AD995" s="31">
        <f>(1+0.25*Z995)*I995*'Коефіцієнти АТО'!S995*Параметри!$K$20/1000</f>
        <v>0</v>
      </c>
      <c r="AE995" s="31">
        <f t="shared" ca="1" si="182"/>
        <v>0</v>
      </c>
      <c r="AF995" s="45">
        <v>21.801914438688897</v>
      </c>
      <c r="AG995" s="45">
        <f ca="1">T995/SUM('Дані з ДІСО'!J995:L995)</f>
        <v>25.201190227051658</v>
      </c>
      <c r="AH995">
        <f ca="1">'Коефіцієнти АТО'!R995</f>
        <v>17.5</v>
      </c>
      <c r="AI995">
        <v>20.5</v>
      </c>
      <c r="AJ995" s="44">
        <f t="shared" ca="1" si="183"/>
        <v>1.1559163897244973</v>
      </c>
      <c r="AK995" t="str">
        <f ca="1">IF(OR(B995="Область",B995="Київ"),"Ні",IF(AJ995&gt;Параметри!$K$72,"Так, верхній",IF(AJ995&lt;Параметри!$K$73,"Так, нижній","Ні")))</f>
        <v>Ні</v>
      </c>
      <c r="AL995" s="45">
        <f ca="1">IF(AK995="Ні",AG995,IF(AK995="Так, верхній",AF995*Параметри!$K$72,AF995*Параметри!$K$73))</f>
        <v>25.201190227051658</v>
      </c>
      <c r="AM995">
        <f>'Дані з ДІСО'!AL995+'Дані з ДІСО'!AN995</f>
        <v>9</v>
      </c>
      <c r="AN995">
        <f>IF(AM995=0,0,'Дані з ДІСО'!AN995/AM995)</f>
        <v>0</v>
      </c>
      <c r="AO995" s="31">
        <f>AM995*(1+0.25*AN995)*Параметри!$K$50</f>
        <v>1723.0909366440001</v>
      </c>
      <c r="AP995" s="31">
        <f>ROUNDUP(('Дані з ДІСО'!AU995+'Дані з ДІСО'!AW995)/Параметри!$K$28,0)</f>
        <v>0</v>
      </c>
      <c r="AQ995" s="54">
        <f>AP995*Параметри!$M$35/18</f>
        <v>0</v>
      </c>
      <c r="AR995" s="31">
        <f>IF(AP995=0,0,'Дані з ДІСО'!AW995/SUM('Дані з ДІСО'!AU995,'Дані з ДІСО'!AW995))</f>
        <v>0</v>
      </c>
      <c r="AS995" s="31">
        <f>(1+0.25*AR995)*AQ995*Параметри!$K$48</f>
        <v>0</v>
      </c>
      <c r="AT995">
        <f>ROUNDUP(('Дані з ДІСО'!AE995+'Дані не з ДІСО'!E995+'Дані не з ДІСО'!G995)/Параметри!$K$64,0)</f>
        <v>0</v>
      </c>
      <c r="AU995">
        <f t="shared" si="184"/>
        <v>0</v>
      </c>
      <c r="AV995">
        <f>IF(AT995=0,0,('Дані з ДІСО'!AH995+'Дані не з ДІСО'!G995)/('Дані з ДІСО'!AE995+'Дані не з ДІСО'!E995+'Дані не з ДІСО'!G995))</f>
        <v>0</v>
      </c>
      <c r="AW995" s="31">
        <f>AU995*(1+0.25*AV995)*Параметри!$K$48</f>
        <v>0</v>
      </c>
      <c r="AX995">
        <f>ROUNDUP('Дані з ДІСО'!AF995/Параметри!$K$65,0)</f>
        <v>0</v>
      </c>
      <c r="AY995">
        <f t="shared" si="185"/>
        <v>0</v>
      </c>
      <c r="AZ995">
        <f>IF(AX995=0,0,'Дані з ДІСО'!AI995/'Дані з ДІСО'!AF995)</f>
        <v>0</v>
      </c>
      <c r="BA995" s="31">
        <f>AY995*(1+0.25*AZ995)*Параметри!$K$48</f>
        <v>0</v>
      </c>
      <c r="BB995">
        <f>ROUNDUP('Дані з ДІСО'!AR995/Параметри!$K$29,0)</f>
        <v>0</v>
      </c>
      <c r="BC995">
        <f>ROUNDUP('Дані з ДІСО'!AS995/Параметри!$K$29,0)</f>
        <v>0</v>
      </c>
      <c r="BD995">
        <f>ROUNDUP('Дані з ДІСО'!AT995/Параметри!$K$29,0)</f>
        <v>0</v>
      </c>
      <c r="BE995" s="54">
        <f>(BB995*Параметри!$K$32+BC995*Параметри!$L$32+BD995*Параметри!$M$32)/18</f>
        <v>0</v>
      </c>
      <c r="BF995" s="31">
        <f>(BE995*Параметри!$K$48+SUM('Дані з ДІСО'!AR995:AT995)*IF(Параметри!$R$37="RNK",Параметри!$K$45,Параметри!$R$47)*Параметри!$K$20/1000)*Параметри!$K$69</f>
        <v>0</v>
      </c>
      <c r="BG995">
        <f>ROUNDUP(('Дані не з ДІСО'!I995+'Дані не з ДІСО'!K995)/Параметри!$K$26,0)</f>
        <v>0</v>
      </c>
      <c r="BH995" s="31">
        <f>BG995*Параметри!$M$36/18</f>
        <v>0</v>
      </c>
      <c r="BI995">
        <f>IF(BG995=0,0,'Дані не з ДІСО'!K995/('Дані не з ДІСО'!I995+'Дані не з ДІСО'!K995))</f>
        <v>0</v>
      </c>
      <c r="BJ995" s="31">
        <f>(1+0.25*BI995)*BH995*Параметри!$K$48</f>
        <v>0</v>
      </c>
      <c r="BK995">
        <f>ROUNDUP('Дані не з ДІСО'!M995/Параметри!$K$27,0)</f>
        <v>0</v>
      </c>
      <c r="BL995">
        <f>BK995*Параметри!$M$37/18</f>
        <v>0</v>
      </c>
      <c r="BM995" s="31">
        <f>BL995*Параметри!$K$48</f>
        <v>0</v>
      </c>
      <c r="BN995" s="31">
        <f>'Дані не з ДІСО'!N995*(7*Параметри!$K$50+Параметри!$K$49)</f>
        <v>0</v>
      </c>
      <c r="BO995">
        <f>ROUNDUP('Дані з ДІСО'!V995/Параметри!$K$25,0)</f>
        <v>0</v>
      </c>
      <c r="BP995">
        <f>ROUNDUP('Дані з ДІСО'!W995/Параметри!$K$25,0)</f>
        <v>0</v>
      </c>
      <c r="BQ995">
        <f>ROUNDUP('Дані з ДІСО'!X995/Параметри!$K$25,0)</f>
        <v>0</v>
      </c>
      <c r="BR995">
        <f>(BO995*Параметри!$K$34+BP995*Параметри!$L$34+BQ995*Параметри!$M$34)/18</f>
        <v>0</v>
      </c>
      <c r="BS995">
        <f>IF(J995=0,0,'Дані з ДІСО'!AC995/J995)</f>
        <v>0</v>
      </c>
      <c r="BT995" s="31">
        <f>(1+0.25*BS995)*BR995*Параметри!$K$48</f>
        <v>0</v>
      </c>
      <c r="BU995" s="31">
        <f ca="1">BT995*'Коефіцієнти АТО'!U995</f>
        <v>0</v>
      </c>
      <c r="BV995" s="31">
        <f>J995*(1+0.25*BS995)*Параметри!$K$61*Параметри!$K$20/1000</f>
        <v>0</v>
      </c>
      <c r="BW995" s="31">
        <f>(1+0.25*BS995)*J995*'Коефіцієнти АТО'!S995*Параметри!$K$20/1000</f>
        <v>0</v>
      </c>
      <c r="BX995" s="31">
        <f t="shared" ca="1" si="186"/>
        <v>0</v>
      </c>
      <c r="BY995">
        <f>ROUNDUP('Дані з ДІСО'!AG995/Параметри!$K$66,0)</f>
        <v>0</v>
      </c>
      <c r="BZ995">
        <f t="shared" si="187"/>
        <v>0</v>
      </c>
      <c r="CA995">
        <f>IF('Дані з ДІСО'!AG995=0,0,'Дані з ДІСО'!AJ995/'Дані з ДІСО'!AG995)</f>
        <v>0</v>
      </c>
      <c r="CB995" s="31">
        <f>BZ995*(1+0.25*CA995)*Параметри!$K$48</f>
        <v>0</v>
      </c>
      <c r="CC995" s="31">
        <f t="shared" ca="1" si="188"/>
        <v>36979.599999999999</v>
      </c>
      <c r="CD995" s="31">
        <f t="shared" si="189"/>
        <v>0</v>
      </c>
      <c r="CE995" s="31">
        <f t="shared" si="190"/>
        <v>0</v>
      </c>
      <c r="CF995" s="31">
        <f t="shared" si="191"/>
        <v>0</v>
      </c>
    </row>
    <row r="996" spans="1:84" x14ac:dyDescent="0.25">
      <c r="A996" s="9">
        <v>995</v>
      </c>
      <c r="B996" s="9" t="s">
        <v>4355</v>
      </c>
      <c r="C996" s="9" t="s">
        <v>4355</v>
      </c>
      <c r="D996" s="9" t="s">
        <v>2991</v>
      </c>
      <c r="E996" s="9" t="s">
        <v>33</v>
      </c>
      <c r="F996" s="9" t="s">
        <v>3953</v>
      </c>
      <c r="G996" s="9" t="s">
        <v>2015</v>
      </c>
      <c r="H996" s="31">
        <f>SUM('Дані з ДІСО'!J996:L996)</f>
        <v>2513</v>
      </c>
      <c r="I996" s="31">
        <f>SUM('Дані з ДІСО'!P996:R996)</f>
        <v>0</v>
      </c>
      <c r="J996" s="31">
        <f>SUM('Дані з ДІСО'!V996:X996)</f>
        <v>0</v>
      </c>
      <c r="K996">
        <f ca="1">ROUNDUP('Дані з ДІСО'!J996/'Коефіцієнти АТО'!$R996,0)</f>
        <v>69</v>
      </c>
      <c r="L996">
        <f ca="1">ROUNDUP('Дані з ДІСО'!K996/'Коефіцієнти АТО'!$R996,0)</f>
        <v>82</v>
      </c>
      <c r="M996">
        <f ca="1">ROUNDUP('Дані з ДІСО'!L996/'Коефіцієнти АТО'!$R996,0)</f>
        <v>24</v>
      </c>
      <c r="N996" s="28">
        <f ca="1">(K996*Параметри!$K$32+L996*Параметри!$L$32+M996*Параметри!$M$32)/18</f>
        <v>301.38888888888891</v>
      </c>
      <c r="O996" s="41">
        <f>'Дані з ДІСО'!Y996/H996</f>
        <v>0</v>
      </c>
      <c r="P996" s="31">
        <f ca="1">(1+0.25*O996)*N996*Параметри!$K$48</f>
        <v>61515.199221544462</v>
      </c>
      <c r="Q996" s="31">
        <f ca="1">P996*'Коефіцієнти АТО'!T996</f>
        <v>1045.7583867662559</v>
      </c>
      <c r="R996" s="31">
        <f>H996*(1+0.25*O996)*Параметри!$K$61*Параметри!$K$20/1000</f>
        <v>0</v>
      </c>
      <c r="S996" s="31">
        <f>H996*(1+0.25*O996)*'Коефіцієнти АТО'!S996*Параметри!$K$20/1000</f>
        <v>11657.220450722001</v>
      </c>
      <c r="T996" s="31">
        <f t="shared" ca="1" si="181"/>
        <v>74218.178059032711</v>
      </c>
      <c r="U996" s="31">
        <f t="shared" ca="1" si="180"/>
        <v>74218.178059032711</v>
      </c>
      <c r="V996">
        <f>ROUNDUP('Дані з ДІСО'!P996/Параметри!$K$24,0)</f>
        <v>0</v>
      </c>
      <c r="W996">
        <f>ROUNDUP('Дані з ДІСО'!Q996/Параметри!$K$24,0)</f>
        <v>0</v>
      </c>
      <c r="X996">
        <f>ROUNDUP('Дані з ДІСО'!R996/Параметри!$K$24,0)</f>
        <v>0</v>
      </c>
      <c r="Y996" s="28">
        <f>(V996*Параметри!$K$33+W996*Параметри!$L$33+X996*Параметри!$M$33)/18</f>
        <v>0</v>
      </c>
      <c r="Z996" s="41">
        <f>IF(I996=0,0,'Дані з ДІСО'!AA996/I996)</f>
        <v>0</v>
      </c>
      <c r="AA996" s="31">
        <f>(1+0.25*Z996)*Y996*Параметри!$K$48</f>
        <v>0</v>
      </c>
      <c r="AB996" s="31">
        <f ca="1">AA996*'Коефіцієнти АТО'!U996</f>
        <v>0</v>
      </c>
      <c r="AC996" s="31">
        <f>I996*(1+0.25*Z996)*Параметри!$K$61*Параметри!$K$20/1000</f>
        <v>0</v>
      </c>
      <c r="AD996" s="31">
        <f>(1+0.25*Z996)*I996*'Коефіцієнти АТО'!S996*Параметри!$K$20/1000</f>
        <v>0</v>
      </c>
      <c r="AE996" s="31">
        <f t="shared" ca="1" si="182"/>
        <v>0</v>
      </c>
      <c r="AF996" s="45">
        <v>28.723659427692137</v>
      </c>
      <c r="AG996" s="45">
        <f ca="1">T996/SUM('Дані з ДІСО'!J996:L996)</f>
        <v>29.533696004390254</v>
      </c>
      <c r="AH996">
        <f ca="1">'Коефіцієнти АТО'!R996</f>
        <v>14.5</v>
      </c>
      <c r="AI996">
        <v>14</v>
      </c>
      <c r="AJ996" s="44">
        <f t="shared" ca="1" si="183"/>
        <v>1.0282010228793192</v>
      </c>
      <c r="AK996" t="str">
        <f ca="1">IF(OR(B996="Область",B996="Київ"),"Ні",IF(AJ996&gt;Параметри!$K$72,"Так, верхній",IF(AJ996&lt;Параметри!$K$73,"Так, нижній","Ні")))</f>
        <v>Ні</v>
      </c>
      <c r="AL996" s="45">
        <f ca="1">IF(AK996="Ні",AG996,IF(AK996="Так, верхній",AF996*Параметри!$K$72,AF996*Параметри!$K$73))</f>
        <v>29.533696004390254</v>
      </c>
      <c r="AM996">
        <f>'Дані з ДІСО'!AL996+'Дані з ДІСО'!AN996</f>
        <v>33</v>
      </c>
      <c r="AN996">
        <f>IF(AM996=0,0,'Дані з ДІСО'!AN996/AM996)</f>
        <v>0</v>
      </c>
      <c r="AO996" s="31">
        <f>AM996*(1+0.25*AN996)*Параметри!$K$50</f>
        <v>6318.0001010280002</v>
      </c>
      <c r="AP996" s="31">
        <f>ROUNDUP(('Дані з ДІСО'!AU996+'Дані з ДІСО'!AW996)/Параметри!$K$28,0)</f>
        <v>0</v>
      </c>
      <c r="AQ996" s="54">
        <f>AP996*Параметри!$M$35/18</f>
        <v>0</v>
      </c>
      <c r="AR996" s="31">
        <f>IF(AP996=0,0,'Дані з ДІСО'!AW996/SUM('Дані з ДІСО'!AU996,'Дані з ДІСО'!AW996))</f>
        <v>0</v>
      </c>
      <c r="AS996" s="31">
        <f>(1+0.25*AR996)*AQ996*Параметри!$K$48</f>
        <v>0</v>
      </c>
      <c r="AT996">
        <f>ROUNDUP(('Дані з ДІСО'!AE996+'Дані не з ДІСО'!E996+'Дані не з ДІСО'!G996)/Параметри!$K$64,0)</f>
        <v>0</v>
      </c>
      <c r="AU996">
        <f t="shared" si="184"/>
        <v>0</v>
      </c>
      <c r="AV996">
        <f>IF(AT996=0,0,('Дані з ДІСО'!AH996+'Дані не з ДІСО'!G996)/('Дані з ДІСО'!AE996+'Дані не з ДІСО'!E996+'Дані не з ДІСО'!G996))</f>
        <v>0</v>
      </c>
      <c r="AW996" s="31">
        <f>AU996*(1+0.25*AV996)*Параметри!$K$48</f>
        <v>0</v>
      </c>
      <c r="AX996">
        <f>ROUNDUP('Дані з ДІСО'!AF996/Параметри!$K$65,0)</f>
        <v>0</v>
      </c>
      <c r="AY996">
        <f t="shared" si="185"/>
        <v>0</v>
      </c>
      <c r="AZ996">
        <f>IF(AX996=0,0,'Дані з ДІСО'!AI996/'Дані з ДІСО'!AF996)</f>
        <v>0</v>
      </c>
      <c r="BA996" s="31">
        <f>AY996*(1+0.25*AZ996)*Параметри!$K$48</f>
        <v>0</v>
      </c>
      <c r="BB996">
        <f>ROUNDUP('Дані з ДІСО'!AR996/Параметри!$K$29,0)</f>
        <v>0</v>
      </c>
      <c r="BC996">
        <f>ROUNDUP('Дані з ДІСО'!AS996/Параметри!$K$29,0)</f>
        <v>0</v>
      </c>
      <c r="BD996">
        <f>ROUNDUP('Дані з ДІСО'!AT996/Параметри!$K$29,0)</f>
        <v>0</v>
      </c>
      <c r="BE996" s="54">
        <f>(BB996*Параметри!$K$32+BC996*Параметри!$L$32+BD996*Параметри!$M$32)/18</f>
        <v>0</v>
      </c>
      <c r="BF996" s="31">
        <f>(BE996*Параметри!$K$48+SUM('Дані з ДІСО'!AR996:AT996)*IF(Параметри!$R$37="RNK",Параметри!$K$45,Параметри!$R$47)*Параметри!$K$20/1000)*Параметри!$K$69</f>
        <v>0</v>
      </c>
      <c r="BG996">
        <f>ROUNDUP(('Дані не з ДІСО'!I996+'Дані не з ДІСО'!K996)/Параметри!$K$26,0)</f>
        <v>0</v>
      </c>
      <c r="BH996" s="31">
        <f>BG996*Параметри!$M$36/18</f>
        <v>0</v>
      </c>
      <c r="BI996">
        <f>IF(BG996=0,0,'Дані не з ДІСО'!K996/('Дані не з ДІСО'!I996+'Дані не з ДІСО'!K996))</f>
        <v>0</v>
      </c>
      <c r="BJ996" s="31">
        <f>(1+0.25*BI996)*BH996*Параметри!$K$48</f>
        <v>0</v>
      </c>
      <c r="BK996">
        <f>ROUNDUP('Дані не з ДІСО'!M996/Параметри!$K$27,0)</f>
        <v>0</v>
      </c>
      <c r="BL996">
        <f>BK996*Параметри!$M$37/18</f>
        <v>0</v>
      </c>
      <c r="BM996" s="31">
        <f>BL996*Параметри!$K$48</f>
        <v>0</v>
      </c>
      <c r="BN996" s="31">
        <f>'Дані не з ДІСО'!N996*(7*Параметри!$K$50+Параметри!$K$49)</f>
        <v>0</v>
      </c>
      <c r="BO996">
        <f>ROUNDUP('Дані з ДІСО'!V996/Параметри!$K$25,0)</f>
        <v>0</v>
      </c>
      <c r="BP996">
        <f>ROUNDUP('Дані з ДІСО'!W996/Параметри!$K$25,0)</f>
        <v>0</v>
      </c>
      <c r="BQ996">
        <f>ROUNDUP('Дані з ДІСО'!X996/Параметри!$K$25,0)</f>
        <v>0</v>
      </c>
      <c r="BR996">
        <f>(BO996*Параметри!$K$34+BP996*Параметри!$L$34+BQ996*Параметри!$M$34)/18</f>
        <v>0</v>
      </c>
      <c r="BS996">
        <f>IF(J996=0,0,'Дані з ДІСО'!AC996/J996)</f>
        <v>0</v>
      </c>
      <c r="BT996" s="31">
        <f>(1+0.25*BS996)*BR996*Параметри!$K$48</f>
        <v>0</v>
      </c>
      <c r="BU996" s="31">
        <f ca="1">BT996*'Коефіцієнти АТО'!U996</f>
        <v>0</v>
      </c>
      <c r="BV996" s="31">
        <f>J996*(1+0.25*BS996)*Параметри!$K$61*Параметри!$K$20/1000</f>
        <v>0</v>
      </c>
      <c r="BW996" s="31">
        <f>(1+0.25*BS996)*J996*'Коефіцієнти АТО'!S996*Параметри!$K$20/1000</f>
        <v>0</v>
      </c>
      <c r="BX996" s="31">
        <f t="shared" ca="1" si="186"/>
        <v>0</v>
      </c>
      <c r="BY996">
        <f>ROUNDUP('Дані з ДІСО'!AG996/Параметри!$K$66,0)</f>
        <v>0</v>
      </c>
      <c r="BZ996">
        <f t="shared" si="187"/>
        <v>0</v>
      </c>
      <c r="CA996">
        <f>IF('Дані з ДІСО'!AG996=0,0,'Дані з ДІСО'!AJ996/'Дані з ДІСО'!AG996)</f>
        <v>0</v>
      </c>
      <c r="CB996" s="31">
        <f>BZ996*(1+0.25*CA996)*Параметри!$K$48</f>
        <v>0</v>
      </c>
      <c r="CC996" s="31">
        <f t="shared" ca="1" si="188"/>
        <v>80536.2</v>
      </c>
      <c r="CD996" s="31">
        <f t="shared" si="189"/>
        <v>0</v>
      </c>
      <c r="CE996" s="31">
        <f t="shared" si="190"/>
        <v>0</v>
      </c>
      <c r="CF996" s="31">
        <f t="shared" si="191"/>
        <v>0</v>
      </c>
    </row>
    <row r="997" spans="1:84" x14ac:dyDescent="0.25">
      <c r="A997" s="9">
        <v>996</v>
      </c>
      <c r="B997" s="9" t="s">
        <v>2950</v>
      </c>
      <c r="C997" s="9" t="s">
        <v>4353</v>
      </c>
      <c r="D997" s="9" t="s">
        <v>2991</v>
      </c>
      <c r="E997" s="9" t="s">
        <v>82</v>
      </c>
      <c r="F997" s="9" t="s">
        <v>3954</v>
      </c>
      <c r="G997" s="9" t="s">
        <v>2017</v>
      </c>
      <c r="H997" s="31">
        <f>SUM('Дані з ДІСО'!J997:L997)</f>
        <v>4704</v>
      </c>
      <c r="I997" s="31">
        <f>SUM('Дані з ДІСО'!P997:R997)</f>
        <v>0</v>
      </c>
      <c r="J997" s="31">
        <f>SUM('Дані з ДІСО'!V997:X997)</f>
        <v>0</v>
      </c>
      <c r="K997">
        <f ca="1">ROUNDUP('Дані з ДІСО'!J997/'Коефіцієнти АТО'!$R997,0)</f>
        <v>68</v>
      </c>
      <c r="L997">
        <f ca="1">ROUNDUP('Дані з ДІСО'!K997/'Коефіцієнти АТО'!$R997,0)</f>
        <v>86</v>
      </c>
      <c r="M997">
        <f ca="1">ROUNDUP('Дані з ДІСО'!L997/'Коефіцієнти АТО'!$R997,0)</f>
        <v>19</v>
      </c>
      <c r="N997" s="28">
        <f ca="1">(K997*Параметри!$K$32+L997*Параметри!$L$32+M997*Параметри!$M$32)/18</f>
        <v>297</v>
      </c>
      <c r="O997" s="41">
        <f>'Дані з ДІСО'!Y997/H997</f>
        <v>0</v>
      </c>
      <c r="P997" s="31">
        <f ca="1">(1+0.25*O997)*N997*Параметри!$K$48</f>
        <v>60619.401850392009</v>
      </c>
      <c r="Q997" s="31">
        <f ca="1">P997*'Коефіцієнти АТО'!T997</f>
        <v>9092.9102775588017</v>
      </c>
      <c r="R997" s="31">
        <f>H997*(1+0.25*O997)*Параметри!$K$61*Параметри!$K$20/1000</f>
        <v>0</v>
      </c>
      <c r="S997" s="31">
        <f>H997*(1+0.25*O997)*'Коефіцієнти АТО'!S997*Параметри!$K$20/1000</f>
        <v>9698.1146925226676</v>
      </c>
      <c r="T997" s="31">
        <f t="shared" ca="1" si="181"/>
        <v>79410.426820473469</v>
      </c>
      <c r="U997" s="31">
        <f t="shared" ca="1" si="180"/>
        <v>91552.114455050265</v>
      </c>
      <c r="V997">
        <f>ROUNDUP('Дані з ДІСО'!P997/Параметри!$K$24,0)</f>
        <v>0</v>
      </c>
      <c r="W997">
        <f>ROUNDUP('Дані з ДІСО'!Q997/Параметри!$K$24,0)</f>
        <v>0</v>
      </c>
      <c r="X997">
        <f>ROUNDUP('Дані з ДІСО'!R997/Параметри!$K$24,0)</f>
        <v>0</v>
      </c>
      <c r="Y997" s="28">
        <f>(V997*Параметри!$K$33+W997*Параметри!$L$33+X997*Параметри!$M$33)/18</f>
        <v>0</v>
      </c>
      <c r="Z997" s="41">
        <f>IF(I997=0,0,'Дані з ДІСО'!AA997/I997)</f>
        <v>0</v>
      </c>
      <c r="AA997" s="31">
        <f>(1+0.25*Z997)*Y997*Параметри!$K$48</f>
        <v>0</v>
      </c>
      <c r="AB997" s="31">
        <f ca="1">AA997*'Коефіцієнти АТО'!U997</f>
        <v>0</v>
      </c>
      <c r="AC997" s="31">
        <f>I997*(1+0.25*Z997)*Параметри!$K$61*Параметри!$K$20/1000</f>
        <v>0</v>
      </c>
      <c r="AD997" s="31">
        <f>(1+0.25*Z997)*I997*'Коефіцієнти АТО'!S997*Параметри!$K$20/1000</f>
        <v>0</v>
      </c>
      <c r="AE997" s="31">
        <f t="shared" ca="1" si="182"/>
        <v>0</v>
      </c>
      <c r="AF997" s="45">
        <v>19.462609365444358</v>
      </c>
      <c r="AG997" s="45">
        <f ca="1">T997/SUM('Дані з ДІСО'!J997:L997)</f>
        <v>16.881468286665278</v>
      </c>
      <c r="AH997">
        <f ca="1">'Коефіцієнти АТО'!R997</f>
        <v>27.5</v>
      </c>
      <c r="AI997">
        <v>24.5</v>
      </c>
      <c r="AJ997" s="44">
        <f t="shared" ca="1" si="183"/>
        <v>0.86737949519955604</v>
      </c>
      <c r="AK997" t="str">
        <f ca="1">IF(OR(B997="Область",B997="Київ"),"Ні",IF(AJ997&gt;Параметри!$K$72,"Так, верхній",IF(AJ997&lt;Параметри!$K$73,"Так, нижній","Ні")))</f>
        <v>Так, нижній</v>
      </c>
      <c r="AL997" s="45">
        <f ca="1">IF(AK997="Ні",AG997,IF(AK997="Так, верхній",AF997*Параметри!$K$72,AF997*Параметри!$K$73))</f>
        <v>19.462609365444358</v>
      </c>
      <c r="AM997">
        <f>'Дані з ДІСО'!AL997+'Дані з ДІСО'!AN997</f>
        <v>26</v>
      </c>
      <c r="AN997">
        <f>IF(AM997=0,0,'Дані з ДІСО'!AN997/AM997)</f>
        <v>0</v>
      </c>
      <c r="AO997" s="31">
        <f>AM997*(1+0.25*AN997)*Параметри!$K$50</f>
        <v>4977.8182614160005</v>
      </c>
      <c r="AP997" s="31">
        <f>ROUNDUP(('Дані з ДІСО'!AU997+'Дані з ДІСО'!AW997)/Параметри!$K$28,0)</f>
        <v>0</v>
      </c>
      <c r="AQ997" s="54">
        <f>AP997*Параметри!$M$35/18</f>
        <v>0</v>
      </c>
      <c r="AR997" s="31">
        <f>IF(AP997=0,0,'Дані з ДІСО'!AW997/SUM('Дані з ДІСО'!AU997,'Дані з ДІСО'!AW997))</f>
        <v>0</v>
      </c>
      <c r="AS997" s="31">
        <f>(1+0.25*AR997)*AQ997*Параметри!$K$48</f>
        <v>0</v>
      </c>
      <c r="AT997">
        <f>ROUNDUP(('Дані з ДІСО'!AE997+'Дані не з ДІСО'!E997+'Дані не з ДІСО'!G997)/Параметри!$K$64,0)</f>
        <v>0</v>
      </c>
      <c r="AU997">
        <f t="shared" si="184"/>
        <v>0</v>
      </c>
      <c r="AV997">
        <f>IF(AT997=0,0,('Дані з ДІСО'!AH997+'Дані не з ДІСО'!G997)/('Дані з ДІСО'!AE997+'Дані не з ДІСО'!E997+'Дані не з ДІСО'!G997))</f>
        <v>0</v>
      </c>
      <c r="AW997" s="31">
        <f>AU997*(1+0.25*AV997)*Параметри!$K$48</f>
        <v>0</v>
      </c>
      <c r="AX997">
        <f>ROUNDUP('Дані з ДІСО'!AF997/Параметри!$K$65,0)</f>
        <v>0</v>
      </c>
      <c r="AY997">
        <f t="shared" si="185"/>
        <v>0</v>
      </c>
      <c r="AZ997">
        <f>IF(AX997=0,0,'Дані з ДІСО'!AI997/'Дані з ДІСО'!AF997)</f>
        <v>0</v>
      </c>
      <c r="BA997" s="31">
        <f>AY997*(1+0.25*AZ997)*Параметри!$K$48</f>
        <v>0</v>
      </c>
      <c r="BB997">
        <f>ROUNDUP('Дані з ДІСО'!AR997/Параметри!$K$29,0)</f>
        <v>0</v>
      </c>
      <c r="BC997">
        <f>ROUNDUP('Дані з ДІСО'!AS997/Параметри!$K$29,0)</f>
        <v>0</v>
      </c>
      <c r="BD997">
        <f>ROUNDUP('Дані з ДІСО'!AT997/Параметри!$K$29,0)</f>
        <v>0</v>
      </c>
      <c r="BE997" s="54">
        <f>(BB997*Параметри!$K$32+BC997*Параметри!$L$32+BD997*Параметри!$M$32)/18</f>
        <v>0</v>
      </c>
      <c r="BF997" s="31">
        <f>(BE997*Параметри!$K$48+SUM('Дані з ДІСО'!AR997:AT997)*IF(Параметри!$R$37="RNK",Параметри!$K$45,Параметри!$R$47)*Параметри!$K$20/1000)*Параметри!$K$69</f>
        <v>0</v>
      </c>
      <c r="BG997">
        <f>ROUNDUP(('Дані не з ДІСО'!I997+'Дані не з ДІСО'!K997)/Параметри!$K$26,0)</f>
        <v>0</v>
      </c>
      <c r="BH997" s="31">
        <f>BG997*Параметри!$M$36/18</f>
        <v>0</v>
      </c>
      <c r="BI997">
        <f>IF(BG997=0,0,'Дані не з ДІСО'!K997/('Дані не з ДІСО'!I997+'Дані не з ДІСО'!K997))</f>
        <v>0</v>
      </c>
      <c r="BJ997" s="31">
        <f>(1+0.25*BI997)*BH997*Параметри!$K$48</f>
        <v>0</v>
      </c>
      <c r="BK997">
        <f>ROUNDUP('Дані не з ДІСО'!M997/Параметри!$K$27,0)</f>
        <v>0</v>
      </c>
      <c r="BL997">
        <f>BK997*Параметри!$M$37/18</f>
        <v>0</v>
      </c>
      <c r="BM997" s="31">
        <f>BL997*Параметри!$K$48</f>
        <v>0</v>
      </c>
      <c r="BN997" s="31">
        <f>'Дані не з ДІСО'!N997*(7*Параметри!$K$50+Параметри!$K$49)</f>
        <v>0</v>
      </c>
      <c r="BO997">
        <f>ROUNDUP('Дані з ДІСО'!V997/Параметри!$K$25,0)</f>
        <v>0</v>
      </c>
      <c r="BP997">
        <f>ROUNDUP('Дані з ДІСО'!W997/Параметри!$K$25,0)</f>
        <v>0</v>
      </c>
      <c r="BQ997">
        <f>ROUNDUP('Дані з ДІСО'!X997/Параметри!$K$25,0)</f>
        <v>0</v>
      </c>
      <c r="BR997">
        <f>(BO997*Параметри!$K$34+BP997*Параметри!$L$34+BQ997*Параметри!$M$34)/18</f>
        <v>0</v>
      </c>
      <c r="BS997">
        <f>IF(J997=0,0,'Дані з ДІСО'!AC997/J997)</f>
        <v>0</v>
      </c>
      <c r="BT997" s="31">
        <f>(1+0.25*BS997)*BR997*Параметри!$K$48</f>
        <v>0</v>
      </c>
      <c r="BU997" s="31">
        <f ca="1">BT997*'Коефіцієнти АТО'!U997</f>
        <v>0</v>
      </c>
      <c r="BV997" s="31">
        <f>J997*(1+0.25*BS997)*Параметри!$K$61*Параметри!$K$20/1000</f>
        <v>0</v>
      </c>
      <c r="BW997" s="31">
        <f>(1+0.25*BS997)*J997*'Коефіцієнти АТО'!S997*Параметри!$K$20/1000</f>
        <v>0</v>
      </c>
      <c r="BX997" s="31">
        <f t="shared" ca="1" si="186"/>
        <v>0</v>
      </c>
      <c r="BY997">
        <f>ROUNDUP('Дані з ДІСО'!AG997/Параметри!$K$66,0)</f>
        <v>0</v>
      </c>
      <c r="BZ997">
        <f t="shared" si="187"/>
        <v>0</v>
      </c>
      <c r="CA997">
        <f>IF('Дані з ДІСО'!AG997=0,0,'Дані з ДІСО'!AJ997/'Дані з ДІСО'!AG997)</f>
        <v>0</v>
      </c>
      <c r="CB997" s="31">
        <f>BZ997*(1+0.25*CA997)*Параметри!$K$48</f>
        <v>0</v>
      </c>
      <c r="CC997" s="31">
        <f t="shared" ca="1" si="188"/>
        <v>96529.9</v>
      </c>
      <c r="CD997" s="31">
        <f t="shared" si="189"/>
        <v>0</v>
      </c>
      <c r="CE997" s="31">
        <f t="shared" si="190"/>
        <v>0</v>
      </c>
      <c r="CF997" s="31">
        <f t="shared" si="191"/>
        <v>0</v>
      </c>
    </row>
    <row r="998" spans="1:84" x14ac:dyDescent="0.25">
      <c r="A998" s="9">
        <v>997</v>
      </c>
      <c r="B998" s="9" t="s">
        <v>2951</v>
      </c>
      <c r="C998" s="9" t="s">
        <v>4353</v>
      </c>
      <c r="D998" s="9" t="s">
        <v>2991</v>
      </c>
      <c r="E998" s="9" t="s">
        <v>25</v>
      </c>
      <c r="F998" s="9" t="s">
        <v>3955</v>
      </c>
      <c r="G998" s="9" t="s">
        <v>2019</v>
      </c>
      <c r="H998" s="31">
        <f>SUM('Дані з ДІСО'!J998:L998)</f>
        <v>4647</v>
      </c>
      <c r="I998" s="31">
        <f>SUM('Дані з ДІСО'!P998:R998)</f>
        <v>0</v>
      </c>
      <c r="J998" s="31">
        <f>SUM('Дані з ДІСО'!V998:X998)</f>
        <v>0</v>
      </c>
      <c r="K998">
        <f ca="1">ROUNDUP('Дані з ДІСО'!J998/'Коефіцієнти АТО'!$R998,0)</f>
        <v>125</v>
      </c>
      <c r="L998">
        <f ca="1">ROUNDUP('Дані з ДІСО'!K998/'Коефіцієнти АТО'!$R998,0)</f>
        <v>157</v>
      </c>
      <c r="M998">
        <f ca="1">ROUNDUP('Дані з ДІСО'!L998/'Коефіцієнти АТО'!$R998,0)</f>
        <v>40</v>
      </c>
      <c r="N998" s="28">
        <f ca="1">(K998*Параметри!$K$32+L998*Параметри!$L$32+M998*Параметри!$M$32)/18</f>
        <v>554.61111111111109</v>
      </c>
      <c r="O998" s="41">
        <f>'Дані з ДІСО'!Y998/H998</f>
        <v>0</v>
      </c>
      <c r="P998" s="31">
        <f ca="1">(1+0.25*O998)*N998*Параметри!$K$48</f>
        <v>113199.30577487157</v>
      </c>
      <c r="Q998" s="31">
        <f ca="1">P998*'Коефіцієнти АТО'!T998</f>
        <v>1924.3881981728168</v>
      </c>
      <c r="R998" s="31">
        <f>H998*(1+0.25*O998)*Параметри!$K$61*Параметри!$K$20/1000</f>
        <v>0</v>
      </c>
      <c r="S998" s="31">
        <f>H998*(1+0.25*O998)*'Коефіцієнти АТО'!S998*Параметри!$K$20/1000</f>
        <v>21556.348362318</v>
      </c>
      <c r="T998" s="31">
        <f t="shared" ca="1" si="181"/>
        <v>136680.04233536238</v>
      </c>
      <c r="U998" s="31">
        <f t="shared" ca="1" si="180"/>
        <v>136680.04233536238</v>
      </c>
      <c r="V998">
        <f>ROUNDUP('Дані з ДІСО'!P998/Параметри!$K$24,0)</f>
        <v>0</v>
      </c>
      <c r="W998">
        <f>ROUNDUP('Дані з ДІСО'!Q998/Параметри!$K$24,0)</f>
        <v>0</v>
      </c>
      <c r="X998">
        <f>ROUNDUP('Дані з ДІСО'!R998/Параметри!$K$24,0)</f>
        <v>0</v>
      </c>
      <c r="Y998" s="28">
        <f>(V998*Параметри!$K$33+W998*Параметри!$L$33+X998*Параметри!$M$33)/18</f>
        <v>0</v>
      </c>
      <c r="Z998" s="41">
        <f>IF(I998=0,0,'Дані з ДІСО'!AA998/I998)</f>
        <v>0</v>
      </c>
      <c r="AA998" s="31">
        <f>(1+0.25*Z998)*Y998*Параметри!$K$48</f>
        <v>0</v>
      </c>
      <c r="AB998" s="31">
        <f ca="1">AA998*'Коефіцієнти АТО'!U998</f>
        <v>0</v>
      </c>
      <c r="AC998" s="31">
        <f>I998*(1+0.25*Z998)*Параметри!$K$61*Параметри!$K$20/1000</f>
        <v>0</v>
      </c>
      <c r="AD998" s="31">
        <f>(1+0.25*Z998)*I998*'Коефіцієнти АТО'!S998*Параметри!$K$20/1000</f>
        <v>0</v>
      </c>
      <c r="AE998" s="31">
        <f t="shared" ca="1" si="182"/>
        <v>0</v>
      </c>
      <c r="AF998" s="45">
        <v>28.516697282572835</v>
      </c>
      <c r="AG998" s="45">
        <f ca="1">T998/SUM('Дані з ДІСО'!J998:L998)</f>
        <v>29.412533319423794</v>
      </c>
      <c r="AH998">
        <f ca="1">'Коефіцієнти АТО'!R998</f>
        <v>14.5</v>
      </c>
      <c r="AI998">
        <v>14</v>
      </c>
      <c r="AJ998" s="44">
        <f t="shared" ca="1" si="183"/>
        <v>1.0314144386348143</v>
      </c>
      <c r="AK998" t="str">
        <f ca="1">IF(OR(B998="Область",B998="Київ"),"Ні",IF(AJ998&gt;Параметри!$K$72,"Так, верхній",IF(AJ998&lt;Параметри!$K$73,"Так, нижній","Ні")))</f>
        <v>Ні</v>
      </c>
      <c r="AL998" s="45">
        <f ca="1">IF(AK998="Ні",AG998,IF(AK998="Так, верхній",AF998*Параметри!$K$72,AF998*Параметри!$K$73))</f>
        <v>29.412533319423794</v>
      </c>
      <c r="AM998">
        <f>'Дані з ДІСО'!AL998+'Дані з ДІСО'!AN998</f>
        <v>85</v>
      </c>
      <c r="AN998">
        <f>IF(AM998=0,0,'Дані з ДІСО'!AN998/AM998)</f>
        <v>0</v>
      </c>
      <c r="AO998" s="31">
        <f>AM998*(1+0.25*AN998)*Параметри!$K$50</f>
        <v>16273.636623860002</v>
      </c>
      <c r="AP998" s="31">
        <f>ROUNDUP(('Дані з ДІСО'!AU998+'Дані з ДІСО'!AW998)/Параметри!$K$28,0)</f>
        <v>0</v>
      </c>
      <c r="AQ998" s="54">
        <f>AP998*Параметри!$M$35/18</f>
        <v>0</v>
      </c>
      <c r="AR998" s="31">
        <f>IF(AP998=0,0,'Дані з ДІСО'!AW998/SUM('Дані з ДІСО'!AU998,'Дані з ДІСО'!AW998))</f>
        <v>0</v>
      </c>
      <c r="AS998" s="31">
        <f>(1+0.25*AR998)*AQ998*Параметри!$K$48</f>
        <v>0</v>
      </c>
      <c r="AT998">
        <f>ROUNDUP(('Дані з ДІСО'!AE998+'Дані не з ДІСО'!E998+'Дані не з ДІСО'!G998)/Параметри!$K$64,0)</f>
        <v>0</v>
      </c>
      <c r="AU998">
        <f t="shared" si="184"/>
        <v>0</v>
      </c>
      <c r="AV998">
        <f>IF(AT998=0,0,('Дані з ДІСО'!AH998+'Дані не з ДІСО'!G998)/('Дані з ДІСО'!AE998+'Дані не з ДІСО'!E998+'Дані не з ДІСО'!G998))</f>
        <v>0</v>
      </c>
      <c r="AW998" s="31">
        <f>AU998*(1+0.25*AV998)*Параметри!$K$48</f>
        <v>0</v>
      </c>
      <c r="AX998">
        <f>ROUNDUP('Дані з ДІСО'!AF998/Параметри!$K$65,0)</f>
        <v>0</v>
      </c>
      <c r="AY998">
        <f t="shared" si="185"/>
        <v>0</v>
      </c>
      <c r="AZ998">
        <f>IF(AX998=0,0,'Дані з ДІСО'!AI998/'Дані з ДІСО'!AF998)</f>
        <v>0</v>
      </c>
      <c r="BA998" s="31">
        <f>AY998*(1+0.25*AZ998)*Параметри!$K$48</f>
        <v>0</v>
      </c>
      <c r="BB998">
        <f>ROUNDUP('Дані з ДІСО'!AR998/Параметри!$K$29,0)</f>
        <v>0</v>
      </c>
      <c r="BC998">
        <f>ROUNDUP('Дані з ДІСО'!AS998/Параметри!$K$29,0)</f>
        <v>0</v>
      </c>
      <c r="BD998">
        <f>ROUNDUP('Дані з ДІСО'!AT998/Параметри!$K$29,0)</f>
        <v>0</v>
      </c>
      <c r="BE998" s="54">
        <f>(BB998*Параметри!$K$32+BC998*Параметри!$L$32+BD998*Параметри!$M$32)/18</f>
        <v>0</v>
      </c>
      <c r="BF998" s="31">
        <f>(BE998*Параметри!$K$48+SUM('Дані з ДІСО'!AR998:AT998)*IF(Параметри!$R$37="RNK",Параметри!$K$45,Параметри!$R$47)*Параметри!$K$20/1000)*Параметри!$K$69</f>
        <v>0</v>
      </c>
      <c r="BG998">
        <f>ROUNDUP(('Дані не з ДІСО'!I998+'Дані не з ДІСО'!K998)/Параметри!$K$26,0)</f>
        <v>0</v>
      </c>
      <c r="BH998" s="31">
        <f>BG998*Параметри!$M$36/18</f>
        <v>0</v>
      </c>
      <c r="BI998">
        <f>IF(BG998=0,0,'Дані не з ДІСО'!K998/('Дані не з ДІСО'!I998+'Дані не з ДІСО'!K998))</f>
        <v>0</v>
      </c>
      <c r="BJ998" s="31">
        <f>(1+0.25*BI998)*BH998*Параметри!$K$48</f>
        <v>0</v>
      </c>
      <c r="BK998">
        <f>ROUNDUP('Дані не з ДІСО'!M998/Параметри!$K$27,0)</f>
        <v>0</v>
      </c>
      <c r="BL998">
        <f>BK998*Параметри!$M$37/18</f>
        <v>0</v>
      </c>
      <c r="BM998" s="31">
        <f>BL998*Параметри!$K$48</f>
        <v>0</v>
      </c>
      <c r="BN998" s="31">
        <f>'Дані не з ДІСО'!N998*(7*Параметри!$K$50+Параметри!$K$49)</f>
        <v>0</v>
      </c>
      <c r="BO998">
        <f>ROUNDUP('Дані з ДІСО'!V998/Параметри!$K$25,0)</f>
        <v>0</v>
      </c>
      <c r="BP998">
        <f>ROUNDUP('Дані з ДІСО'!W998/Параметри!$K$25,0)</f>
        <v>0</v>
      </c>
      <c r="BQ998">
        <f>ROUNDUP('Дані з ДІСО'!X998/Параметри!$K$25,0)</f>
        <v>0</v>
      </c>
      <c r="BR998">
        <f>(BO998*Параметри!$K$34+BP998*Параметри!$L$34+BQ998*Параметри!$M$34)/18</f>
        <v>0</v>
      </c>
      <c r="BS998">
        <f>IF(J998=0,0,'Дані з ДІСО'!AC998/J998)</f>
        <v>0</v>
      </c>
      <c r="BT998" s="31">
        <f>(1+0.25*BS998)*BR998*Параметри!$K$48</f>
        <v>0</v>
      </c>
      <c r="BU998" s="31">
        <f ca="1">BT998*'Коефіцієнти АТО'!U998</f>
        <v>0</v>
      </c>
      <c r="BV998" s="31">
        <f>J998*(1+0.25*BS998)*Параметри!$K$61*Параметри!$K$20/1000</f>
        <v>0</v>
      </c>
      <c r="BW998" s="31">
        <f>(1+0.25*BS998)*J998*'Коефіцієнти АТО'!S998*Параметри!$K$20/1000</f>
        <v>0</v>
      </c>
      <c r="BX998" s="31">
        <f t="shared" ca="1" si="186"/>
        <v>0</v>
      </c>
      <c r="BY998">
        <f>ROUNDUP('Дані з ДІСО'!AG998/Параметри!$K$66,0)</f>
        <v>0</v>
      </c>
      <c r="BZ998">
        <f t="shared" si="187"/>
        <v>0</v>
      </c>
      <c r="CA998">
        <f>IF('Дані з ДІСО'!AG998=0,0,'Дані з ДІСО'!AJ998/'Дані з ДІСО'!AG998)</f>
        <v>0</v>
      </c>
      <c r="CB998" s="31">
        <f>BZ998*(1+0.25*CA998)*Параметри!$K$48</f>
        <v>0</v>
      </c>
      <c r="CC998" s="31">
        <f t="shared" ca="1" si="188"/>
        <v>152953.70000000001</v>
      </c>
      <c r="CD998" s="31">
        <f t="shared" si="189"/>
        <v>0</v>
      </c>
      <c r="CE998" s="31">
        <f t="shared" si="190"/>
        <v>0</v>
      </c>
      <c r="CF998" s="31">
        <f t="shared" si="191"/>
        <v>0</v>
      </c>
    </row>
    <row r="999" spans="1:84" x14ac:dyDescent="0.25">
      <c r="A999" s="9">
        <v>998</v>
      </c>
      <c r="B999" s="9" t="s">
        <v>4355</v>
      </c>
      <c r="C999" s="9" t="s">
        <v>4355</v>
      </c>
      <c r="D999" s="9" t="s">
        <v>2991</v>
      </c>
      <c r="E999" s="9" t="s">
        <v>33</v>
      </c>
      <c r="F999" s="9" t="s">
        <v>3956</v>
      </c>
      <c r="G999" s="9" t="s">
        <v>2021</v>
      </c>
      <c r="H999" s="31">
        <f>SUM('Дані з ДІСО'!J999:L999)</f>
        <v>4973</v>
      </c>
      <c r="I999" s="31">
        <f>SUM('Дані з ДІСО'!P999:R999)</f>
        <v>0</v>
      </c>
      <c r="J999" s="31">
        <f>SUM('Дані з ДІСО'!V999:X999)</f>
        <v>0</v>
      </c>
      <c r="K999">
        <f ca="1">ROUNDUP('Дані з ДІСО'!J999/'Коефіцієнти АТО'!$R999,0)</f>
        <v>131</v>
      </c>
      <c r="L999">
        <f ca="1">ROUNDUP('Дані з ДІСО'!K999/'Коефіцієнти АТО'!$R999,0)</f>
        <v>164</v>
      </c>
      <c r="M999">
        <f ca="1">ROUNDUP('Дані з ДІСО'!L999/'Коефіцієнти АТО'!$R999,0)</f>
        <v>49</v>
      </c>
      <c r="N999" s="28">
        <f ca="1">(K999*Параметри!$K$32+L999*Параметри!$L$32+M999*Параметри!$M$32)/18</f>
        <v>595.16666666666663</v>
      </c>
      <c r="O999" s="41">
        <f>'Дані з ДІСО'!Y999/H999</f>
        <v>0</v>
      </c>
      <c r="P999" s="31">
        <f ca="1">(1+0.25*O999)*N999*Параметри!$K$48</f>
        <v>121476.92705260935</v>
      </c>
      <c r="Q999" s="31">
        <f ca="1">P999*'Коефіцієнти АТО'!T999</f>
        <v>2065.1077598943589</v>
      </c>
      <c r="R999" s="31">
        <f>H999*(1+0.25*O999)*Параметри!$K$61*Параметри!$K$20/1000</f>
        <v>0</v>
      </c>
      <c r="S999" s="31">
        <f>H999*(1+0.25*O999)*'Коефіцієнти АТО'!S999*Параметри!$K$20/1000</f>
        <v>23068.586271962002</v>
      </c>
      <c r="T999" s="31">
        <f t="shared" ca="1" si="181"/>
        <v>146610.6210844657</v>
      </c>
      <c r="U999" s="31">
        <f t="shared" ca="1" si="180"/>
        <v>143995.96124832716</v>
      </c>
      <c r="V999">
        <f>ROUNDUP('Дані з ДІСО'!P999/Параметри!$K$24,0)</f>
        <v>0</v>
      </c>
      <c r="W999">
        <f>ROUNDUP('Дані з ДІСО'!Q999/Параметри!$K$24,0)</f>
        <v>0</v>
      </c>
      <c r="X999">
        <f>ROUNDUP('Дані з ДІСО'!R999/Параметри!$K$24,0)</f>
        <v>0</v>
      </c>
      <c r="Y999" s="28">
        <f>(V999*Параметри!$K$33+W999*Параметри!$L$33+X999*Параметри!$M$33)/18</f>
        <v>0</v>
      </c>
      <c r="Z999" s="41">
        <f>IF(I999=0,0,'Дані з ДІСО'!AA999/I999)</f>
        <v>0</v>
      </c>
      <c r="AA999" s="31">
        <f>(1+0.25*Z999)*Y999*Параметри!$K$48</f>
        <v>0</v>
      </c>
      <c r="AB999" s="31">
        <f ca="1">AA999*'Коефіцієнти АТО'!U999</f>
        <v>0</v>
      </c>
      <c r="AC999" s="31">
        <f>I999*(1+0.25*Z999)*Параметри!$K$61*Параметри!$K$20/1000</f>
        <v>0</v>
      </c>
      <c r="AD999" s="31">
        <f>(1+0.25*Z999)*I999*'Коефіцієнти АТО'!S999*Параметри!$K$20/1000</f>
        <v>0</v>
      </c>
      <c r="AE999" s="31">
        <f t="shared" ca="1" si="182"/>
        <v>0</v>
      </c>
      <c r="AF999" s="45">
        <v>24.961682958376468</v>
      </c>
      <c r="AG999" s="45">
        <f ca="1">T999/SUM('Дані з ДІСО'!J999:L999)</f>
        <v>29.48132336305363</v>
      </c>
      <c r="AH999">
        <f ca="1">'Коефіцієнти АТО'!R999</f>
        <v>14.5</v>
      </c>
      <c r="AI999">
        <v>16.5</v>
      </c>
      <c r="AJ999" s="44">
        <f t="shared" ca="1" si="183"/>
        <v>1.1810631283240658</v>
      </c>
      <c r="AK999" t="str">
        <f ca="1">IF(OR(B999="Область",B999="Київ"),"Ні",IF(AJ999&gt;Параметри!$K$72,"Так, верхній",IF(AJ999&lt;Параметри!$K$73,"Так, нижній","Ні")))</f>
        <v>Так, верхній</v>
      </c>
      <c r="AL999" s="45">
        <f ca="1">IF(AK999="Ні",AG999,IF(AK999="Так, верхній",AF999*Параметри!$K$72,AF999*Параметри!$K$73))</f>
        <v>28.955552231716702</v>
      </c>
      <c r="AM999">
        <f>'Дані з ДІСО'!AL999+'Дані з ДІСО'!AN999</f>
        <v>46</v>
      </c>
      <c r="AN999">
        <f>IF(AM999=0,0,'Дані з ДІСО'!AN999/AM999)</f>
        <v>0</v>
      </c>
      <c r="AO999" s="31">
        <f>AM999*(1+0.25*AN999)*Параметри!$K$50</f>
        <v>8806.9092317360009</v>
      </c>
      <c r="AP999" s="31">
        <f>ROUNDUP(('Дані з ДІСО'!AU999+'Дані з ДІСО'!AW999)/Параметри!$K$28,0)</f>
        <v>0</v>
      </c>
      <c r="AQ999" s="54">
        <f>AP999*Параметри!$M$35/18</f>
        <v>0</v>
      </c>
      <c r="AR999" s="31">
        <f>IF(AP999=0,0,'Дані з ДІСО'!AW999/SUM('Дані з ДІСО'!AU999,'Дані з ДІСО'!AW999))</f>
        <v>0</v>
      </c>
      <c r="AS999" s="31">
        <f>(1+0.25*AR999)*AQ999*Параметри!$K$48</f>
        <v>0</v>
      </c>
      <c r="AT999">
        <f>ROUNDUP(('Дані з ДІСО'!AE999+'Дані не з ДІСО'!E999+'Дані не з ДІСО'!G999)/Параметри!$K$64,0)</f>
        <v>0</v>
      </c>
      <c r="AU999">
        <f t="shared" si="184"/>
        <v>0</v>
      </c>
      <c r="AV999">
        <f>IF(AT999=0,0,('Дані з ДІСО'!AH999+'Дані не з ДІСО'!G999)/('Дані з ДІСО'!AE999+'Дані не з ДІСО'!E999+'Дані не з ДІСО'!G999))</f>
        <v>0</v>
      </c>
      <c r="AW999" s="31">
        <f>AU999*(1+0.25*AV999)*Параметри!$K$48</f>
        <v>0</v>
      </c>
      <c r="AX999">
        <f>ROUNDUP('Дані з ДІСО'!AF999/Параметри!$K$65,0)</f>
        <v>0</v>
      </c>
      <c r="AY999">
        <f t="shared" si="185"/>
        <v>0</v>
      </c>
      <c r="AZ999">
        <f>IF(AX999=0,0,'Дані з ДІСО'!AI999/'Дані з ДІСО'!AF999)</f>
        <v>0</v>
      </c>
      <c r="BA999" s="31">
        <f>AY999*(1+0.25*AZ999)*Параметри!$K$48</f>
        <v>0</v>
      </c>
      <c r="BB999">
        <f>ROUNDUP('Дані з ДІСО'!AR999/Параметри!$K$29,0)</f>
        <v>0</v>
      </c>
      <c r="BC999">
        <f>ROUNDUP('Дані з ДІСО'!AS999/Параметри!$K$29,0)</f>
        <v>0</v>
      </c>
      <c r="BD999">
        <f>ROUNDUP('Дані з ДІСО'!AT999/Параметри!$K$29,0)</f>
        <v>0</v>
      </c>
      <c r="BE999" s="54">
        <f>(BB999*Параметри!$K$32+BC999*Параметри!$L$32+BD999*Параметри!$M$32)/18</f>
        <v>0</v>
      </c>
      <c r="BF999" s="31">
        <f>(BE999*Параметри!$K$48+SUM('Дані з ДІСО'!AR999:AT999)*IF(Параметри!$R$37="RNK",Параметри!$K$45,Параметри!$R$47)*Параметри!$K$20/1000)*Параметри!$K$69</f>
        <v>0</v>
      </c>
      <c r="BG999">
        <f>ROUNDUP(('Дані не з ДІСО'!I999+'Дані не з ДІСО'!K999)/Параметри!$K$26,0)</f>
        <v>0</v>
      </c>
      <c r="BH999" s="31">
        <f>BG999*Параметри!$M$36/18</f>
        <v>0</v>
      </c>
      <c r="BI999">
        <f>IF(BG999=0,0,'Дані не з ДІСО'!K999/('Дані не з ДІСО'!I999+'Дані не з ДІСО'!K999))</f>
        <v>0</v>
      </c>
      <c r="BJ999" s="31">
        <f>(1+0.25*BI999)*BH999*Параметри!$K$48</f>
        <v>0</v>
      </c>
      <c r="BK999">
        <f>ROUNDUP('Дані не з ДІСО'!M999/Параметри!$K$27,0)</f>
        <v>0</v>
      </c>
      <c r="BL999">
        <f>BK999*Параметри!$M$37/18</f>
        <v>0</v>
      </c>
      <c r="BM999" s="31">
        <f>BL999*Параметри!$K$48</f>
        <v>0</v>
      </c>
      <c r="BN999" s="31">
        <f>'Дані не з ДІСО'!N999*(7*Параметри!$K$50+Параметри!$K$49)</f>
        <v>0</v>
      </c>
      <c r="BO999">
        <f>ROUNDUP('Дані з ДІСО'!V999/Параметри!$K$25,0)</f>
        <v>0</v>
      </c>
      <c r="BP999">
        <f>ROUNDUP('Дані з ДІСО'!W999/Параметри!$K$25,0)</f>
        <v>0</v>
      </c>
      <c r="BQ999">
        <f>ROUNDUP('Дані з ДІСО'!X999/Параметри!$K$25,0)</f>
        <v>0</v>
      </c>
      <c r="BR999">
        <f>(BO999*Параметри!$K$34+BP999*Параметри!$L$34+BQ999*Параметри!$M$34)/18</f>
        <v>0</v>
      </c>
      <c r="BS999">
        <f>IF(J999=0,0,'Дані з ДІСО'!AC999/J999)</f>
        <v>0</v>
      </c>
      <c r="BT999" s="31">
        <f>(1+0.25*BS999)*BR999*Параметри!$K$48</f>
        <v>0</v>
      </c>
      <c r="BU999" s="31">
        <f ca="1">BT999*'Коефіцієнти АТО'!U999</f>
        <v>0</v>
      </c>
      <c r="BV999" s="31">
        <f>J999*(1+0.25*BS999)*Параметри!$K$61*Параметри!$K$20/1000</f>
        <v>0</v>
      </c>
      <c r="BW999" s="31">
        <f>(1+0.25*BS999)*J999*'Коефіцієнти АТО'!S999*Параметри!$K$20/1000</f>
        <v>0</v>
      </c>
      <c r="BX999" s="31">
        <f t="shared" ca="1" si="186"/>
        <v>0</v>
      </c>
      <c r="BY999">
        <f>ROUNDUP('Дані з ДІСО'!AG999/Параметри!$K$66,0)</f>
        <v>0</v>
      </c>
      <c r="BZ999">
        <f t="shared" si="187"/>
        <v>0</v>
      </c>
      <c r="CA999">
        <f>IF('Дані з ДІСО'!AG999=0,0,'Дані з ДІСО'!AJ999/'Дані з ДІСО'!AG999)</f>
        <v>0</v>
      </c>
      <c r="CB999" s="31">
        <f>BZ999*(1+0.25*CA999)*Параметри!$K$48</f>
        <v>0</v>
      </c>
      <c r="CC999" s="31">
        <f t="shared" ca="1" si="188"/>
        <v>152802.9</v>
      </c>
      <c r="CD999" s="31">
        <f t="shared" si="189"/>
        <v>0</v>
      </c>
      <c r="CE999" s="31">
        <f t="shared" si="190"/>
        <v>0</v>
      </c>
      <c r="CF999" s="31">
        <f t="shared" si="191"/>
        <v>0</v>
      </c>
    </row>
    <row r="1000" spans="1:84" x14ac:dyDescent="0.25">
      <c r="A1000" s="9">
        <v>999</v>
      </c>
      <c r="B1000" s="9" t="s">
        <v>4354</v>
      </c>
      <c r="C1000" s="9" t="s">
        <v>4354</v>
      </c>
      <c r="D1000" s="9" t="s">
        <v>2991</v>
      </c>
      <c r="E1000" s="9" t="s">
        <v>28</v>
      </c>
      <c r="F1000" s="9" t="s">
        <v>3957</v>
      </c>
      <c r="G1000" s="9" t="s">
        <v>2023</v>
      </c>
      <c r="H1000" s="31">
        <f>SUM('Дані з ДІСО'!J1000:L1000)</f>
        <v>1245</v>
      </c>
      <c r="I1000" s="31">
        <f>SUM('Дані з ДІСО'!P1000:R1000)</f>
        <v>0</v>
      </c>
      <c r="J1000" s="31">
        <f>SUM('Дані з ДІСО'!V1000:X1000)</f>
        <v>0</v>
      </c>
      <c r="K1000">
        <f ca="1">ROUNDUP('Дані з ДІСО'!J1000/'Коефіцієнти АТО'!$R1000,0)</f>
        <v>35</v>
      </c>
      <c r="L1000">
        <f ca="1">ROUNDUP('Дані з ДІСО'!K1000/'Коефіцієнти АТО'!$R1000,0)</f>
        <v>38</v>
      </c>
      <c r="M1000">
        <f ca="1">ROUNDUP('Дані з ДІСО'!L1000/'Коефіцієнти АТО'!$R1000,0)</f>
        <v>9</v>
      </c>
      <c r="N1000" s="28">
        <f ca="1">(K1000*Параметри!$K$32+L1000*Параметри!$L$32+M1000*Параметри!$M$32)/18</f>
        <v>139.38888888888889</v>
      </c>
      <c r="O1000" s="41">
        <f>'Дані з ДІСО'!Y1000/H1000</f>
        <v>0</v>
      </c>
      <c r="P1000" s="31">
        <f ca="1">(1+0.25*O1000)*N1000*Параметри!$K$48</f>
        <v>28450.070939512447</v>
      </c>
      <c r="Q1000" s="31">
        <f ca="1">P1000*'Коефіцієнти АТО'!T1000</f>
        <v>483.65120597171165</v>
      </c>
      <c r="R1000" s="31">
        <f>H1000*(1+0.25*O1000)*Параметри!$K$61*Параметри!$K$20/1000</f>
        <v>0</v>
      </c>
      <c r="S1000" s="31">
        <f>H1000*(1+0.25*O1000)*'Коефіцієнти АТО'!S1000*Параметри!$K$20/1000</f>
        <v>6416.9604550333343</v>
      </c>
      <c r="T1000" s="31">
        <f t="shared" ca="1" si="181"/>
        <v>35350.682600517495</v>
      </c>
      <c r="U1000" s="31">
        <f t="shared" ca="1" si="180"/>
        <v>35350.682600517495</v>
      </c>
      <c r="V1000">
        <f>ROUNDUP('Дані з ДІСО'!P1000/Параметри!$K$24,0)</f>
        <v>0</v>
      </c>
      <c r="W1000">
        <f>ROUNDUP('Дані з ДІСО'!Q1000/Параметри!$K$24,0)</f>
        <v>0</v>
      </c>
      <c r="X1000">
        <f>ROUNDUP('Дані з ДІСО'!R1000/Параметри!$K$24,0)</f>
        <v>0</v>
      </c>
      <c r="Y1000" s="28">
        <f>(V1000*Параметри!$K$33+W1000*Параметри!$L$33+X1000*Параметри!$M$33)/18</f>
        <v>0</v>
      </c>
      <c r="Z1000" s="41">
        <f>IF(I1000=0,0,'Дані з ДІСО'!AA1000/I1000)</f>
        <v>0</v>
      </c>
      <c r="AA1000" s="31">
        <f>(1+0.25*Z1000)*Y1000*Параметри!$K$48</f>
        <v>0</v>
      </c>
      <c r="AB1000" s="31">
        <f ca="1">AA1000*'Коефіцієнти АТО'!U1000</f>
        <v>0</v>
      </c>
      <c r="AC1000" s="31">
        <f>I1000*(1+0.25*Z1000)*Параметри!$K$61*Параметри!$K$20/1000</f>
        <v>0</v>
      </c>
      <c r="AD1000" s="31">
        <f>(1+0.25*Z1000)*I1000*'Коефіцієнти АТО'!S1000*Параметри!$K$20/1000</f>
        <v>0</v>
      </c>
      <c r="AE1000" s="31">
        <f t="shared" ca="1" si="182"/>
        <v>0</v>
      </c>
      <c r="AF1000" s="45">
        <v>26.274045852405973</v>
      </c>
      <c r="AG1000" s="45">
        <f ca="1">T1000/SUM('Дані з ДІСО'!J1000:L1000)</f>
        <v>28.394122570696783</v>
      </c>
      <c r="AH1000">
        <f ca="1">'Коефіцієнти АТО'!R1000</f>
        <v>15.5</v>
      </c>
      <c r="AI1000">
        <v>15.5</v>
      </c>
      <c r="AJ1000" s="44">
        <f t="shared" ca="1" si="183"/>
        <v>1.080690911867944</v>
      </c>
      <c r="AK1000" t="str">
        <f ca="1">IF(OR(B1000="Область",B1000="Київ"),"Ні",IF(AJ1000&gt;Параметри!$K$72,"Так, верхній",IF(AJ1000&lt;Параметри!$K$73,"Так, нижній","Ні")))</f>
        <v>Ні</v>
      </c>
      <c r="AL1000" s="45">
        <f ca="1">IF(AK1000="Ні",AG1000,IF(AK1000="Так, верхній",AF1000*Параметри!$K$72,AF1000*Параметри!$K$73))</f>
        <v>28.394122570696783</v>
      </c>
      <c r="AM1000">
        <f>'Дані з ДІСО'!AL1000+'Дані з ДІСО'!AN1000</f>
        <v>16</v>
      </c>
      <c r="AN1000">
        <f>IF(AM1000=0,0,'Дані з ДІСО'!AN1000/AM1000)</f>
        <v>0</v>
      </c>
      <c r="AO1000" s="31">
        <f>AM1000*(1+0.25*AN1000)*Параметри!$K$50</f>
        <v>3063.2727762560003</v>
      </c>
      <c r="AP1000" s="31">
        <f>ROUNDUP(('Дані з ДІСО'!AU1000+'Дані з ДІСО'!AW1000)/Параметри!$K$28,0)</f>
        <v>0</v>
      </c>
      <c r="AQ1000" s="54">
        <f>AP1000*Параметри!$M$35/18</f>
        <v>0</v>
      </c>
      <c r="AR1000" s="31">
        <f>IF(AP1000=0,0,'Дані з ДІСО'!AW1000/SUM('Дані з ДІСО'!AU1000,'Дані з ДІСО'!AW1000))</f>
        <v>0</v>
      </c>
      <c r="AS1000" s="31">
        <f>(1+0.25*AR1000)*AQ1000*Параметри!$K$48</f>
        <v>0</v>
      </c>
      <c r="AT1000">
        <f>ROUNDUP(('Дані з ДІСО'!AE1000+'Дані не з ДІСО'!E1000+'Дані не з ДІСО'!G1000)/Параметри!$K$64,0)</f>
        <v>0</v>
      </c>
      <c r="AU1000">
        <f t="shared" si="184"/>
        <v>0</v>
      </c>
      <c r="AV1000">
        <f>IF(AT1000=0,0,('Дані з ДІСО'!AH1000+'Дані не з ДІСО'!G1000)/('Дані з ДІСО'!AE1000+'Дані не з ДІСО'!E1000+'Дані не з ДІСО'!G1000))</f>
        <v>0</v>
      </c>
      <c r="AW1000" s="31">
        <f>AU1000*(1+0.25*AV1000)*Параметри!$K$48</f>
        <v>0</v>
      </c>
      <c r="AX1000">
        <f>ROUNDUP('Дані з ДІСО'!AF1000/Параметри!$K$65,0)</f>
        <v>0</v>
      </c>
      <c r="AY1000">
        <f t="shared" si="185"/>
        <v>0</v>
      </c>
      <c r="AZ1000">
        <f>IF(AX1000=0,0,'Дані з ДІСО'!AI1000/'Дані з ДІСО'!AF1000)</f>
        <v>0</v>
      </c>
      <c r="BA1000" s="31">
        <f>AY1000*(1+0.25*AZ1000)*Параметри!$K$48</f>
        <v>0</v>
      </c>
      <c r="BB1000">
        <f>ROUNDUP('Дані з ДІСО'!AR1000/Параметри!$K$29,0)</f>
        <v>0</v>
      </c>
      <c r="BC1000">
        <f>ROUNDUP('Дані з ДІСО'!AS1000/Параметри!$K$29,0)</f>
        <v>0</v>
      </c>
      <c r="BD1000">
        <f>ROUNDUP('Дані з ДІСО'!AT1000/Параметри!$K$29,0)</f>
        <v>0</v>
      </c>
      <c r="BE1000" s="54">
        <f>(BB1000*Параметри!$K$32+BC1000*Параметри!$L$32+BD1000*Параметри!$M$32)/18</f>
        <v>0</v>
      </c>
      <c r="BF1000" s="31">
        <f>(BE1000*Параметри!$K$48+SUM('Дані з ДІСО'!AR1000:AT1000)*IF(Параметри!$R$37="RNK",Параметри!$K$45,Параметри!$R$47)*Параметри!$K$20/1000)*Параметри!$K$69</f>
        <v>0</v>
      </c>
      <c r="BG1000">
        <f>ROUNDUP(('Дані не з ДІСО'!I1000+'Дані не з ДІСО'!K1000)/Параметри!$K$26,0)</f>
        <v>0</v>
      </c>
      <c r="BH1000" s="31">
        <f>BG1000*Параметри!$M$36/18</f>
        <v>0</v>
      </c>
      <c r="BI1000">
        <f>IF(BG1000=0,0,'Дані не з ДІСО'!K1000/('Дані не з ДІСО'!I1000+'Дані не з ДІСО'!K1000))</f>
        <v>0</v>
      </c>
      <c r="BJ1000" s="31">
        <f>(1+0.25*BI1000)*BH1000*Параметри!$K$48</f>
        <v>0</v>
      </c>
      <c r="BK1000">
        <f>ROUNDUP('Дані не з ДІСО'!M1000/Параметри!$K$27,0)</f>
        <v>0</v>
      </c>
      <c r="BL1000">
        <f>BK1000*Параметри!$M$37/18</f>
        <v>0</v>
      </c>
      <c r="BM1000" s="31">
        <f>BL1000*Параметри!$K$48</f>
        <v>0</v>
      </c>
      <c r="BN1000" s="31">
        <f>'Дані не з ДІСО'!N1000*(7*Параметри!$K$50+Параметри!$K$49)</f>
        <v>0</v>
      </c>
      <c r="BO1000">
        <f>ROUNDUP('Дані з ДІСО'!V1000/Параметри!$K$25,0)</f>
        <v>0</v>
      </c>
      <c r="BP1000">
        <f>ROUNDUP('Дані з ДІСО'!W1000/Параметри!$K$25,0)</f>
        <v>0</v>
      </c>
      <c r="BQ1000">
        <f>ROUNDUP('Дані з ДІСО'!X1000/Параметри!$K$25,0)</f>
        <v>0</v>
      </c>
      <c r="BR1000">
        <f>(BO1000*Параметри!$K$34+BP1000*Параметри!$L$34+BQ1000*Параметри!$M$34)/18</f>
        <v>0</v>
      </c>
      <c r="BS1000">
        <f>IF(J1000=0,0,'Дані з ДІСО'!AC1000/J1000)</f>
        <v>0</v>
      </c>
      <c r="BT1000" s="31">
        <f>(1+0.25*BS1000)*BR1000*Параметри!$K$48</f>
        <v>0</v>
      </c>
      <c r="BU1000" s="31">
        <f ca="1">BT1000*'Коефіцієнти АТО'!U1000</f>
        <v>0</v>
      </c>
      <c r="BV1000" s="31">
        <f>J1000*(1+0.25*BS1000)*Параметри!$K$61*Параметри!$K$20/1000</f>
        <v>0</v>
      </c>
      <c r="BW1000" s="31">
        <f>(1+0.25*BS1000)*J1000*'Коефіцієнти АТО'!S1000*Параметри!$K$20/1000</f>
        <v>0</v>
      </c>
      <c r="BX1000" s="31">
        <f t="shared" ca="1" si="186"/>
        <v>0</v>
      </c>
      <c r="BY1000">
        <f>ROUNDUP('Дані з ДІСО'!AG1000/Параметри!$K$66,0)</f>
        <v>0</v>
      </c>
      <c r="BZ1000">
        <f t="shared" si="187"/>
        <v>0</v>
      </c>
      <c r="CA1000">
        <f>IF('Дані з ДІСО'!AG1000=0,0,'Дані з ДІСО'!AJ1000/'Дані з ДІСО'!AG1000)</f>
        <v>0</v>
      </c>
      <c r="CB1000" s="31">
        <f>BZ1000*(1+0.25*CA1000)*Параметри!$K$48</f>
        <v>0</v>
      </c>
      <c r="CC1000" s="31">
        <f t="shared" ca="1" si="188"/>
        <v>38414</v>
      </c>
      <c r="CD1000" s="31">
        <f t="shared" si="189"/>
        <v>0</v>
      </c>
      <c r="CE1000" s="31">
        <f t="shared" si="190"/>
        <v>0</v>
      </c>
      <c r="CF1000" s="31">
        <f t="shared" si="191"/>
        <v>0</v>
      </c>
    </row>
    <row r="1001" spans="1:84" x14ac:dyDescent="0.25">
      <c r="A1001" s="9">
        <v>1000</v>
      </c>
      <c r="B1001" s="9" t="s">
        <v>2951</v>
      </c>
      <c r="C1001" s="9" t="s">
        <v>4353</v>
      </c>
      <c r="D1001" s="9" t="s">
        <v>2991</v>
      </c>
      <c r="E1001" s="9" t="s">
        <v>25</v>
      </c>
      <c r="F1001" s="9" t="s">
        <v>3958</v>
      </c>
      <c r="G1001" s="9" t="s">
        <v>2025</v>
      </c>
      <c r="H1001" s="31">
        <f>SUM('Дані з ДІСО'!J1001:L1001)</f>
        <v>4606</v>
      </c>
      <c r="I1001" s="31">
        <f>SUM('Дані з ДІСО'!P1001:R1001)</f>
        <v>40</v>
      </c>
      <c r="J1001" s="31">
        <f>SUM('Дані з ДІСО'!V1001:X1001)</f>
        <v>0</v>
      </c>
      <c r="K1001">
        <f ca="1">ROUNDUP('Дані з ДІСО'!J1001/'Коефіцієнти АТО'!$R1001,0)</f>
        <v>86</v>
      </c>
      <c r="L1001">
        <f ca="1">ROUNDUP('Дані з ДІСО'!K1001/'Коефіцієнти АТО'!$R1001,0)</f>
        <v>95</v>
      </c>
      <c r="M1001">
        <f ca="1">ROUNDUP('Дані з ДІСО'!L1001/'Коефіцієнти АТО'!$R1001,0)</f>
        <v>21</v>
      </c>
      <c r="N1001" s="28">
        <f ca="1">(K1001*Параметри!$K$32+L1001*Параметри!$L$32+M1001*Параметри!$M$32)/18</f>
        <v>343.22222222222223</v>
      </c>
      <c r="O1001" s="41">
        <f>'Дані з ДІСО'!Y1001/H1001</f>
        <v>0</v>
      </c>
      <c r="P1001" s="31">
        <f ca="1">(1+0.25*O1001)*N1001*Параметри!$K$48</f>
        <v>70053.62226556713</v>
      </c>
      <c r="Q1001" s="31">
        <f ca="1">P1001*'Коефіцієнти АТО'!T1001</f>
        <v>7005.3622265567137</v>
      </c>
      <c r="R1001" s="31">
        <f>H1001*(1+0.25*O1001)*Параметри!$K$61*Параметри!$K$20/1000</f>
        <v>0</v>
      </c>
      <c r="S1001" s="31">
        <f>H1001*(1+0.25*O1001)*'Коефіцієнти АТО'!S1001*Параметри!$K$20/1000</f>
        <v>14244.105954642666</v>
      </c>
      <c r="T1001" s="31">
        <f t="shared" ca="1" si="181"/>
        <v>91303.09044676651</v>
      </c>
      <c r="U1001" s="31">
        <f t="shared" ca="1" si="180"/>
        <v>100023.42572138837</v>
      </c>
      <c r="V1001">
        <f>ROUNDUP('Дані з ДІСО'!P1001/Параметри!$K$24,0)</f>
        <v>1</v>
      </c>
      <c r="W1001">
        <f>ROUNDUP('Дані з ДІСО'!Q1001/Параметри!$K$24,0)</f>
        <v>4</v>
      </c>
      <c r="X1001">
        <f>ROUNDUP('Дані з ДІСО'!R1001/Параметри!$K$24,0)</f>
        <v>0</v>
      </c>
      <c r="Y1001" s="28">
        <f>(V1001*Параметри!$K$33+W1001*Параметри!$L$33+X1001*Параметри!$M$33)/18</f>
        <v>10</v>
      </c>
      <c r="Z1001" s="41">
        <f>IF(I1001=0,0,'Дані з ДІСО'!AA1001/I1001)</f>
        <v>0</v>
      </c>
      <c r="AA1001" s="31">
        <f>(1+0.25*Z1001)*Y1001*Параметри!$K$48</f>
        <v>2041.0573013600003</v>
      </c>
      <c r="AB1001" s="31">
        <f ca="1">AA1001*'Коефіцієнти АТО'!U1001</f>
        <v>95.929693163920021</v>
      </c>
      <c r="AC1001" s="31">
        <f>I1001*(1+0.25*Z1001)*Параметри!$K$61*Параметри!$K$20/1000</f>
        <v>0</v>
      </c>
      <c r="AD1001" s="31">
        <f>(1+0.25*Z1001)*I1001*'Коефіцієнти АТО'!S1001*Параметри!$K$20/1000</f>
        <v>123.70044250666668</v>
      </c>
      <c r="AE1001" s="31">
        <f t="shared" ca="1" si="182"/>
        <v>2260.6874370305868</v>
      </c>
      <c r="AF1001" s="45">
        <v>21.715897898694827</v>
      </c>
      <c r="AG1001" s="45">
        <f ca="1">T1001/SUM('Дані з ДІСО'!J1001:L1001)</f>
        <v>19.822642302815133</v>
      </c>
      <c r="AH1001">
        <f ca="1">'Коефіцієнти АТО'!R1001</f>
        <v>23</v>
      </c>
      <c r="AI1001">
        <v>20.5</v>
      </c>
      <c r="AJ1001" s="44">
        <f t="shared" ca="1" si="183"/>
        <v>0.912817070483948</v>
      </c>
      <c r="AK1001" t="str">
        <f ca="1">IF(OR(B1001="Область",B1001="Київ"),"Ні",IF(AJ1001&gt;Параметри!$K$72,"Так, верхній",IF(AJ1001&lt;Параметри!$K$73,"Так, нижній","Ні")))</f>
        <v>Так, нижній</v>
      </c>
      <c r="AL1001" s="45">
        <f ca="1">IF(AK1001="Ні",AG1001,IF(AK1001="Так, верхній",AF1001*Параметри!$K$72,AF1001*Параметри!$K$73))</f>
        <v>21.715897898694827</v>
      </c>
      <c r="AM1001">
        <f>'Дані з ДІСО'!AL1001+'Дані з ДІСО'!AN1001</f>
        <v>21</v>
      </c>
      <c r="AN1001">
        <f>IF(AM1001=0,0,'Дані з ДІСО'!AN1001/AM1001)</f>
        <v>0</v>
      </c>
      <c r="AO1001" s="31">
        <f>AM1001*(1+0.25*AN1001)*Параметри!$K$50</f>
        <v>4020.5455188360002</v>
      </c>
      <c r="AP1001" s="31">
        <f>ROUNDUP(('Дані з ДІСО'!AU1001+'Дані з ДІСО'!AW1001)/Параметри!$K$28,0)</f>
        <v>3</v>
      </c>
      <c r="AQ1001" s="54">
        <f>AP1001*Параметри!$M$35/18</f>
        <v>3.8333333333333335</v>
      </c>
      <c r="AR1001" s="31">
        <f>IF(AP1001=0,0,'Дані з ДІСО'!AW1001/SUM('Дані з ДІСО'!AU1001,'Дані з ДІСО'!AW1001))</f>
        <v>0</v>
      </c>
      <c r="AS1001" s="31">
        <f>(1+0.25*AR1001)*AQ1001*Параметри!$K$48</f>
        <v>782.40529885466685</v>
      </c>
      <c r="AT1001">
        <f>ROUNDUP(('Дані з ДІСО'!AE1001+'Дані не з ДІСО'!E1001+'Дані не з ДІСО'!G1001)/Параметри!$K$64,0)</f>
        <v>0</v>
      </c>
      <c r="AU1001">
        <f t="shared" si="184"/>
        <v>0</v>
      </c>
      <c r="AV1001">
        <f>IF(AT1001=0,0,('Дані з ДІСО'!AH1001+'Дані не з ДІСО'!G1001)/('Дані з ДІСО'!AE1001+'Дані не з ДІСО'!E1001+'Дані не з ДІСО'!G1001))</f>
        <v>0</v>
      </c>
      <c r="AW1001" s="31">
        <f>AU1001*(1+0.25*AV1001)*Параметри!$K$48</f>
        <v>0</v>
      </c>
      <c r="AX1001">
        <f>ROUNDUP('Дані з ДІСО'!AF1001/Параметри!$K$65,0)</f>
        <v>0</v>
      </c>
      <c r="AY1001">
        <f t="shared" si="185"/>
        <v>0</v>
      </c>
      <c r="AZ1001">
        <f>IF(AX1001=0,0,'Дані з ДІСО'!AI1001/'Дані з ДІСО'!AF1001)</f>
        <v>0</v>
      </c>
      <c r="BA1001" s="31">
        <f>AY1001*(1+0.25*AZ1001)*Параметри!$K$48</f>
        <v>0</v>
      </c>
      <c r="BB1001">
        <f>ROUNDUP('Дані з ДІСО'!AR1001/Параметри!$K$29,0)</f>
        <v>0</v>
      </c>
      <c r="BC1001">
        <f>ROUNDUP('Дані з ДІСО'!AS1001/Параметри!$K$29,0)</f>
        <v>0</v>
      </c>
      <c r="BD1001">
        <f>ROUNDUP('Дані з ДІСО'!AT1001/Параметри!$K$29,0)</f>
        <v>0</v>
      </c>
      <c r="BE1001" s="54">
        <f>(BB1001*Параметри!$K$32+BC1001*Параметри!$L$32+BD1001*Параметри!$M$32)/18</f>
        <v>0</v>
      </c>
      <c r="BF1001" s="31">
        <f>(BE1001*Параметри!$K$48+SUM('Дані з ДІСО'!AR1001:AT1001)*IF(Параметри!$R$37="RNK",Параметри!$K$45,Параметри!$R$47)*Параметри!$K$20/1000)*Параметри!$K$69</f>
        <v>0</v>
      </c>
      <c r="BG1001">
        <f>ROUNDUP(('Дані не з ДІСО'!I1001+'Дані не з ДІСО'!K1001)/Параметри!$K$26,0)</f>
        <v>0</v>
      </c>
      <c r="BH1001" s="31">
        <f>BG1001*Параметри!$M$36/18</f>
        <v>0</v>
      </c>
      <c r="BI1001">
        <f>IF(BG1001=0,0,'Дані не з ДІСО'!K1001/('Дані не з ДІСО'!I1001+'Дані не з ДІСО'!K1001))</f>
        <v>0</v>
      </c>
      <c r="BJ1001" s="31">
        <f>(1+0.25*BI1001)*BH1001*Параметри!$K$48</f>
        <v>0</v>
      </c>
      <c r="BK1001">
        <f>ROUNDUP('Дані не з ДІСО'!M1001/Параметри!$K$27,0)</f>
        <v>0</v>
      </c>
      <c r="BL1001">
        <f>BK1001*Параметри!$M$37/18</f>
        <v>0</v>
      </c>
      <c r="BM1001" s="31">
        <f>BL1001*Параметри!$K$48</f>
        <v>0</v>
      </c>
      <c r="BN1001" s="31">
        <f>'Дані не з ДІСО'!N1001*(7*Параметри!$K$50+Параметри!$K$49)</f>
        <v>0</v>
      </c>
      <c r="BO1001">
        <f>ROUNDUP('Дані з ДІСО'!V1001/Параметри!$K$25,0)</f>
        <v>0</v>
      </c>
      <c r="BP1001">
        <f>ROUNDUP('Дані з ДІСО'!W1001/Параметри!$K$25,0)</f>
        <v>0</v>
      </c>
      <c r="BQ1001">
        <f>ROUNDUP('Дані з ДІСО'!X1001/Параметри!$K$25,0)</f>
        <v>0</v>
      </c>
      <c r="BR1001">
        <f>(BO1001*Параметри!$K$34+BP1001*Параметри!$L$34+BQ1001*Параметри!$M$34)/18</f>
        <v>0</v>
      </c>
      <c r="BS1001">
        <f>IF(J1001=0,0,'Дані з ДІСО'!AC1001/J1001)</f>
        <v>0</v>
      </c>
      <c r="BT1001" s="31">
        <f>(1+0.25*BS1001)*BR1001*Параметри!$K$48</f>
        <v>0</v>
      </c>
      <c r="BU1001" s="31">
        <f ca="1">BT1001*'Коефіцієнти АТО'!U1001</f>
        <v>0</v>
      </c>
      <c r="BV1001" s="31">
        <f>J1001*(1+0.25*BS1001)*Параметри!$K$61*Параметри!$K$20/1000</f>
        <v>0</v>
      </c>
      <c r="BW1001" s="31">
        <f>(1+0.25*BS1001)*J1001*'Коефіцієнти АТО'!S1001*Параметри!$K$20/1000</f>
        <v>0</v>
      </c>
      <c r="BX1001" s="31">
        <f t="shared" ca="1" si="186"/>
        <v>0</v>
      </c>
      <c r="BY1001">
        <f>ROUNDUP('Дані з ДІСО'!AG1001/Параметри!$K$66,0)</f>
        <v>0</v>
      </c>
      <c r="BZ1001">
        <f t="shared" si="187"/>
        <v>0</v>
      </c>
      <c r="CA1001">
        <f>IF('Дані з ДІСО'!AG1001=0,0,'Дані з ДІСО'!AJ1001/'Дані з ДІСО'!AG1001)</f>
        <v>0</v>
      </c>
      <c r="CB1001" s="31">
        <f>BZ1001*(1+0.25*CA1001)*Параметри!$K$48</f>
        <v>0</v>
      </c>
      <c r="CC1001" s="31">
        <f t="shared" ca="1" si="188"/>
        <v>107087.1</v>
      </c>
      <c r="CD1001" s="31">
        <f t="shared" si="189"/>
        <v>0</v>
      </c>
      <c r="CE1001" s="31">
        <f t="shared" si="190"/>
        <v>0</v>
      </c>
      <c r="CF1001" s="31">
        <f t="shared" si="191"/>
        <v>0</v>
      </c>
    </row>
    <row r="1002" spans="1:84" x14ac:dyDescent="0.25">
      <c r="A1002" s="9">
        <v>1001</v>
      </c>
      <c r="B1002" s="9" t="s">
        <v>4354</v>
      </c>
      <c r="C1002" s="9" t="s">
        <v>4354</v>
      </c>
      <c r="D1002" s="9" t="s">
        <v>2991</v>
      </c>
      <c r="E1002" s="9" t="s">
        <v>28</v>
      </c>
      <c r="F1002" s="9" t="s">
        <v>3959</v>
      </c>
      <c r="G1002" s="9" t="s">
        <v>2027</v>
      </c>
      <c r="H1002" s="31">
        <f>SUM('Дані з ДІСО'!J1002:L1002)</f>
        <v>1330</v>
      </c>
      <c r="I1002" s="31">
        <f>SUM('Дані з ДІСО'!P1002:R1002)</f>
        <v>0</v>
      </c>
      <c r="J1002" s="31">
        <f>SUM('Дані з ДІСО'!V1002:X1002)</f>
        <v>0</v>
      </c>
      <c r="K1002">
        <f ca="1">ROUNDUP('Дані з ДІСО'!J1002/'Коефіцієнти АТО'!$R1002,0)</f>
        <v>38</v>
      </c>
      <c r="L1002">
        <f ca="1">ROUNDUP('Дані з ДІСО'!K1002/'Коефіцієнти АТО'!$R1002,0)</f>
        <v>42</v>
      </c>
      <c r="M1002">
        <f ca="1">ROUNDUP('Дані з ДІСО'!L1002/'Коефіцієнти АТО'!$R1002,0)</f>
        <v>8</v>
      </c>
      <c r="N1002" s="28">
        <f ca="1">(K1002*Параметри!$K$32+L1002*Параметри!$L$32+M1002*Параметри!$M$32)/18</f>
        <v>149</v>
      </c>
      <c r="O1002" s="41">
        <f>'Дані з ДІСО'!Y1002/H1002</f>
        <v>0</v>
      </c>
      <c r="P1002" s="31">
        <f ca="1">(1+0.25*O1002)*N1002*Параметри!$K$48</f>
        <v>30411.753790264003</v>
      </c>
      <c r="Q1002" s="31">
        <f ca="1">P1002*'Коефіцієнти АТО'!T1002</f>
        <v>516.99981443448814</v>
      </c>
      <c r="R1002" s="31">
        <f>H1002*(1+0.25*O1002)*Параметри!$K$61*Параметри!$K$20/1000</f>
        <v>0</v>
      </c>
      <c r="S1002" s="31">
        <f>H1002*(1+0.25*O1002)*'Коефіцієнти АТО'!S1002*Параметри!$K$20/1000</f>
        <v>6855.0661889111107</v>
      </c>
      <c r="T1002" s="31">
        <f t="shared" ca="1" si="181"/>
        <v>37783.819793609597</v>
      </c>
      <c r="U1002" s="31">
        <f t="shared" ca="1" si="180"/>
        <v>37783.819793609597</v>
      </c>
      <c r="V1002">
        <f>ROUNDUP('Дані з ДІСО'!P1002/Параметри!$K$24,0)</f>
        <v>0</v>
      </c>
      <c r="W1002">
        <f>ROUNDUP('Дані з ДІСО'!Q1002/Параметри!$K$24,0)</f>
        <v>0</v>
      </c>
      <c r="X1002">
        <f>ROUNDUP('Дані з ДІСО'!R1002/Параметри!$K$24,0)</f>
        <v>0</v>
      </c>
      <c r="Y1002" s="28">
        <f>(V1002*Параметри!$K$33+W1002*Параметри!$L$33+X1002*Параметри!$M$33)/18</f>
        <v>0</v>
      </c>
      <c r="Z1002" s="41">
        <f>IF(I1002=0,0,'Дані з ДІСО'!AA1002/I1002)</f>
        <v>0</v>
      </c>
      <c r="AA1002" s="31">
        <f>(1+0.25*Z1002)*Y1002*Параметри!$K$48</f>
        <v>0</v>
      </c>
      <c r="AB1002" s="31">
        <f ca="1">AA1002*'Коефіцієнти АТО'!U1002</f>
        <v>0</v>
      </c>
      <c r="AC1002" s="31">
        <f>I1002*(1+0.25*Z1002)*Параметри!$K$61*Параметри!$K$20/1000</f>
        <v>0</v>
      </c>
      <c r="AD1002" s="31">
        <f>(1+0.25*Z1002)*I1002*'Коефіцієнти АТО'!S1002*Параметри!$K$20/1000</f>
        <v>0</v>
      </c>
      <c r="AE1002" s="31">
        <f t="shared" ca="1" si="182"/>
        <v>0</v>
      </c>
      <c r="AF1002" s="45">
        <v>25.577247439203433</v>
      </c>
      <c r="AG1002" s="45">
        <f ca="1">T1002/SUM('Дані з ДІСО'!J1002:L1002)</f>
        <v>28.408887062864359</v>
      </c>
      <c r="AH1002">
        <f ca="1">'Коефіцієнти АТО'!R1002</f>
        <v>15.5</v>
      </c>
      <c r="AI1002">
        <v>16</v>
      </c>
      <c r="AJ1002" s="44">
        <f t="shared" ca="1" si="183"/>
        <v>1.1107093181309551</v>
      </c>
      <c r="AK1002" t="str">
        <f ca="1">IF(OR(B1002="Область",B1002="Київ"),"Ні",IF(AJ1002&gt;Параметри!$K$72,"Так, верхній",IF(AJ1002&lt;Параметри!$K$73,"Так, нижній","Ні")))</f>
        <v>Ні</v>
      </c>
      <c r="AL1002" s="45">
        <f ca="1">IF(AK1002="Ні",AG1002,IF(AK1002="Так, верхній",AF1002*Параметри!$K$72,AF1002*Параметри!$K$73))</f>
        <v>28.408887062864359</v>
      </c>
      <c r="AM1002">
        <f>'Дані з ДІСО'!AL1002+'Дані з ДІСО'!AN1002</f>
        <v>7</v>
      </c>
      <c r="AN1002">
        <f>IF(AM1002=0,0,'Дані з ДІСО'!AN1002/AM1002)</f>
        <v>0</v>
      </c>
      <c r="AO1002" s="31">
        <f>AM1002*(1+0.25*AN1002)*Параметри!$K$50</f>
        <v>1340.1818396120002</v>
      </c>
      <c r="AP1002" s="31">
        <f>ROUNDUP(('Дані з ДІСО'!AU1002+'Дані з ДІСО'!AW1002)/Параметри!$K$28,0)</f>
        <v>0</v>
      </c>
      <c r="AQ1002" s="54">
        <f>AP1002*Параметри!$M$35/18</f>
        <v>0</v>
      </c>
      <c r="AR1002" s="31">
        <f>IF(AP1002=0,0,'Дані з ДІСО'!AW1002/SUM('Дані з ДІСО'!AU1002,'Дані з ДІСО'!AW1002))</f>
        <v>0</v>
      </c>
      <c r="AS1002" s="31">
        <f>(1+0.25*AR1002)*AQ1002*Параметри!$K$48</f>
        <v>0</v>
      </c>
      <c r="AT1002">
        <f>ROUNDUP(('Дані з ДІСО'!AE1002+'Дані не з ДІСО'!E1002+'Дані не з ДІСО'!G1002)/Параметри!$K$64,0)</f>
        <v>0</v>
      </c>
      <c r="AU1002">
        <f t="shared" si="184"/>
        <v>0</v>
      </c>
      <c r="AV1002">
        <f>IF(AT1002=0,0,('Дані з ДІСО'!AH1002+'Дані не з ДІСО'!G1002)/('Дані з ДІСО'!AE1002+'Дані не з ДІСО'!E1002+'Дані не з ДІСО'!G1002))</f>
        <v>0</v>
      </c>
      <c r="AW1002" s="31">
        <f>AU1002*(1+0.25*AV1002)*Параметри!$K$48</f>
        <v>0</v>
      </c>
      <c r="AX1002">
        <f>ROUNDUP('Дані з ДІСО'!AF1002/Параметри!$K$65,0)</f>
        <v>0</v>
      </c>
      <c r="AY1002">
        <f t="shared" si="185"/>
        <v>0</v>
      </c>
      <c r="AZ1002">
        <f>IF(AX1002=0,0,'Дані з ДІСО'!AI1002/'Дані з ДІСО'!AF1002)</f>
        <v>0</v>
      </c>
      <c r="BA1002" s="31">
        <f>AY1002*(1+0.25*AZ1002)*Параметри!$K$48</f>
        <v>0</v>
      </c>
      <c r="BB1002">
        <f>ROUNDUP('Дані з ДІСО'!AR1002/Параметри!$K$29,0)</f>
        <v>0</v>
      </c>
      <c r="BC1002">
        <f>ROUNDUP('Дані з ДІСО'!AS1002/Параметри!$K$29,0)</f>
        <v>0</v>
      </c>
      <c r="BD1002">
        <f>ROUNDUP('Дані з ДІСО'!AT1002/Параметри!$K$29,0)</f>
        <v>0</v>
      </c>
      <c r="BE1002" s="54">
        <f>(BB1002*Параметри!$K$32+BC1002*Параметри!$L$32+BD1002*Параметри!$M$32)/18</f>
        <v>0</v>
      </c>
      <c r="BF1002" s="31">
        <f>(BE1002*Параметри!$K$48+SUM('Дані з ДІСО'!AR1002:AT1002)*IF(Параметри!$R$37="RNK",Параметри!$K$45,Параметри!$R$47)*Параметри!$K$20/1000)*Параметри!$K$69</f>
        <v>0</v>
      </c>
      <c r="BG1002">
        <f>ROUNDUP(('Дані не з ДІСО'!I1002+'Дані не з ДІСО'!K1002)/Параметри!$K$26,0)</f>
        <v>0</v>
      </c>
      <c r="BH1002" s="31">
        <f>BG1002*Параметри!$M$36/18</f>
        <v>0</v>
      </c>
      <c r="BI1002">
        <f>IF(BG1002=0,0,'Дані не з ДІСО'!K1002/('Дані не з ДІСО'!I1002+'Дані не з ДІСО'!K1002))</f>
        <v>0</v>
      </c>
      <c r="BJ1002" s="31">
        <f>(1+0.25*BI1002)*BH1002*Параметри!$K$48</f>
        <v>0</v>
      </c>
      <c r="BK1002">
        <f>ROUNDUP('Дані не з ДІСО'!M1002/Параметри!$K$27,0)</f>
        <v>0</v>
      </c>
      <c r="BL1002">
        <f>BK1002*Параметри!$M$37/18</f>
        <v>0</v>
      </c>
      <c r="BM1002" s="31">
        <f>BL1002*Параметри!$K$48</f>
        <v>0</v>
      </c>
      <c r="BN1002" s="31">
        <f>'Дані не з ДІСО'!N1002*(7*Параметри!$K$50+Параметри!$K$49)</f>
        <v>0</v>
      </c>
      <c r="BO1002">
        <f>ROUNDUP('Дані з ДІСО'!V1002/Параметри!$K$25,0)</f>
        <v>0</v>
      </c>
      <c r="BP1002">
        <f>ROUNDUP('Дані з ДІСО'!W1002/Параметри!$K$25,0)</f>
        <v>0</v>
      </c>
      <c r="BQ1002">
        <f>ROUNDUP('Дані з ДІСО'!X1002/Параметри!$K$25,0)</f>
        <v>0</v>
      </c>
      <c r="BR1002">
        <f>(BO1002*Параметри!$K$34+BP1002*Параметри!$L$34+BQ1002*Параметри!$M$34)/18</f>
        <v>0</v>
      </c>
      <c r="BS1002">
        <f>IF(J1002=0,0,'Дані з ДІСО'!AC1002/J1002)</f>
        <v>0</v>
      </c>
      <c r="BT1002" s="31">
        <f>(1+0.25*BS1002)*BR1002*Параметри!$K$48</f>
        <v>0</v>
      </c>
      <c r="BU1002" s="31">
        <f ca="1">BT1002*'Коефіцієнти АТО'!U1002</f>
        <v>0</v>
      </c>
      <c r="BV1002" s="31">
        <f>J1002*(1+0.25*BS1002)*Параметри!$K$61*Параметри!$K$20/1000</f>
        <v>0</v>
      </c>
      <c r="BW1002" s="31">
        <f>(1+0.25*BS1002)*J1002*'Коефіцієнти АТО'!S1002*Параметри!$K$20/1000</f>
        <v>0</v>
      </c>
      <c r="BX1002" s="31">
        <f t="shared" ca="1" si="186"/>
        <v>0</v>
      </c>
      <c r="BY1002">
        <f>ROUNDUP('Дані з ДІСО'!AG1002/Параметри!$K$66,0)</f>
        <v>0</v>
      </c>
      <c r="BZ1002">
        <f t="shared" si="187"/>
        <v>0</v>
      </c>
      <c r="CA1002">
        <f>IF('Дані з ДІСО'!AG1002=0,0,'Дані з ДІСО'!AJ1002/'Дані з ДІСО'!AG1002)</f>
        <v>0</v>
      </c>
      <c r="CB1002" s="31">
        <f>BZ1002*(1+0.25*CA1002)*Параметри!$K$48</f>
        <v>0</v>
      </c>
      <c r="CC1002" s="31">
        <f t="shared" ca="1" si="188"/>
        <v>39124</v>
      </c>
      <c r="CD1002" s="31">
        <f t="shared" si="189"/>
        <v>0</v>
      </c>
      <c r="CE1002" s="31">
        <f t="shared" si="190"/>
        <v>0</v>
      </c>
      <c r="CF1002" s="31">
        <f t="shared" si="191"/>
        <v>0</v>
      </c>
    </row>
    <row r="1003" spans="1:84" x14ac:dyDescent="0.25">
      <c r="A1003" s="9">
        <v>1002</v>
      </c>
      <c r="B1003" s="9" t="s">
        <v>2951</v>
      </c>
      <c r="C1003" s="9" t="s">
        <v>4353</v>
      </c>
      <c r="D1003" s="9" t="s">
        <v>2991</v>
      </c>
      <c r="E1003" s="9" t="s">
        <v>25</v>
      </c>
      <c r="F1003" s="9" t="s">
        <v>3960</v>
      </c>
      <c r="G1003" s="9" t="s">
        <v>2029</v>
      </c>
      <c r="H1003" s="31">
        <f>SUM('Дані з ДІСО'!J1003:L1003)</f>
        <v>3543</v>
      </c>
      <c r="I1003" s="31">
        <f>SUM('Дані з ДІСО'!P1003:R1003)</f>
        <v>0</v>
      </c>
      <c r="J1003" s="31">
        <f>SUM('Дані з ДІСО'!V1003:X1003)</f>
        <v>0</v>
      </c>
      <c r="K1003">
        <f ca="1">ROUNDUP('Дані з ДІСО'!J1003/'Коефіцієнти АТО'!$R1003,0)</f>
        <v>90</v>
      </c>
      <c r="L1003">
        <f ca="1">ROUNDUP('Дані з ДІСО'!K1003/'Коефіцієнти АТО'!$R1003,0)</f>
        <v>112</v>
      </c>
      <c r="M1003">
        <f ca="1">ROUNDUP('Дані з ДІСО'!L1003/'Коефіцієнти АТО'!$R1003,0)</f>
        <v>27</v>
      </c>
      <c r="N1003" s="28">
        <f ca="1">(K1003*Параметри!$K$32+L1003*Параметри!$L$32+M1003*Параметри!$M$32)/18</f>
        <v>393.55555555555554</v>
      </c>
      <c r="O1003" s="41">
        <f>'Дані з ДІСО'!Y1003/H1003</f>
        <v>0</v>
      </c>
      <c r="P1003" s="31">
        <f ca="1">(1+0.25*O1003)*N1003*Параметри!$K$48</f>
        <v>80326.944015745787</v>
      </c>
      <c r="Q1003" s="31">
        <f ca="1">P1003*'Коефіцієнти АТО'!T1003</f>
        <v>1365.5580482676785</v>
      </c>
      <c r="R1003" s="31">
        <f>H1003*(1+0.25*O1003)*Параметри!$K$61*Параметри!$K$20/1000</f>
        <v>0</v>
      </c>
      <c r="S1003" s="31">
        <f>H1003*(1+0.25*O1003)*'Коефіцієнти АТО'!S1003*Параметри!$K$20/1000</f>
        <v>16435.150042542002</v>
      </c>
      <c r="T1003" s="31">
        <f t="shared" ca="1" si="181"/>
        <v>98127.65210655547</v>
      </c>
      <c r="U1003" s="31">
        <f t="shared" ca="1" si="180"/>
        <v>100624.39267191464</v>
      </c>
      <c r="V1003">
        <f>ROUNDUP('Дані з ДІСО'!P1003/Параметри!$K$24,0)</f>
        <v>0</v>
      </c>
      <c r="W1003">
        <f>ROUNDUP('Дані з ДІСО'!Q1003/Параметри!$K$24,0)</f>
        <v>0</v>
      </c>
      <c r="X1003">
        <f>ROUNDUP('Дані з ДІСО'!R1003/Параметри!$K$24,0)</f>
        <v>0</v>
      </c>
      <c r="Y1003" s="28">
        <f>(V1003*Параметри!$K$33+W1003*Параметри!$L$33+X1003*Параметри!$M$33)/18</f>
        <v>0</v>
      </c>
      <c r="Z1003" s="41">
        <f>IF(I1003=0,0,'Дані з ДІСО'!AA1003/I1003)</f>
        <v>0</v>
      </c>
      <c r="AA1003" s="31">
        <f>(1+0.25*Z1003)*Y1003*Параметри!$K$48</f>
        <v>0</v>
      </c>
      <c r="AB1003" s="31">
        <f ca="1">AA1003*'Коефіцієнти АТО'!U1003</f>
        <v>0</v>
      </c>
      <c r="AC1003" s="31">
        <f>I1003*(1+0.25*Z1003)*Параметри!$K$61*Параметри!$K$20/1000</f>
        <v>0</v>
      </c>
      <c r="AD1003" s="31">
        <f>(1+0.25*Z1003)*I1003*'Коефіцієнти АТО'!S1003*Параметри!$K$20/1000</f>
        <v>0</v>
      </c>
      <c r="AE1003" s="31">
        <f t="shared" ca="1" si="182"/>
        <v>0</v>
      </c>
      <c r="AF1003" s="45">
        <v>28.400901121059736</v>
      </c>
      <c r="AG1003" s="45">
        <f ca="1">T1003/SUM('Дані з ДІСО'!J1003:L1003)</f>
        <v>27.696204376673855</v>
      </c>
      <c r="AH1003">
        <f ca="1">'Коефіцієнти АТО'!R1003</f>
        <v>15.5</v>
      </c>
      <c r="AI1003">
        <v>14</v>
      </c>
      <c r="AJ1003" s="44">
        <f t="shared" ca="1" si="183"/>
        <v>0.97518752164298983</v>
      </c>
      <c r="AK1003" t="str">
        <f ca="1">IF(OR(B1003="Область",B1003="Київ"),"Ні",IF(AJ1003&gt;Параметри!$K$72,"Так, верхній",IF(AJ1003&lt;Параметри!$K$73,"Так, нижній","Ні")))</f>
        <v>Так, нижній</v>
      </c>
      <c r="AL1003" s="45">
        <f ca="1">IF(AK1003="Ні",AG1003,IF(AK1003="Так, верхній",AF1003*Параметри!$K$72,AF1003*Параметри!$K$73))</f>
        <v>28.400901121059736</v>
      </c>
      <c r="AM1003">
        <f>'Дані з ДІСО'!AL1003+'Дані з ДІСО'!AN1003</f>
        <v>66</v>
      </c>
      <c r="AN1003">
        <f>IF(AM1003=0,0,'Дані з ДІСО'!AN1003/AM1003)</f>
        <v>0</v>
      </c>
      <c r="AO1003" s="31">
        <f>AM1003*(1+0.25*AN1003)*Параметри!$K$50</f>
        <v>12636.000202056</v>
      </c>
      <c r="AP1003" s="31">
        <f>ROUNDUP(('Дані з ДІСО'!AU1003+'Дані з ДІСО'!AW1003)/Параметри!$K$28,0)</f>
        <v>0</v>
      </c>
      <c r="AQ1003" s="54">
        <f>AP1003*Параметри!$M$35/18</f>
        <v>0</v>
      </c>
      <c r="AR1003" s="31">
        <f>IF(AP1003=0,0,'Дані з ДІСО'!AW1003/SUM('Дані з ДІСО'!AU1003,'Дані з ДІСО'!AW1003))</f>
        <v>0</v>
      </c>
      <c r="AS1003" s="31">
        <f>(1+0.25*AR1003)*AQ1003*Параметри!$K$48</f>
        <v>0</v>
      </c>
      <c r="AT1003">
        <f>ROUNDUP(('Дані з ДІСО'!AE1003+'Дані не з ДІСО'!E1003+'Дані не з ДІСО'!G1003)/Параметри!$K$64,0)</f>
        <v>0</v>
      </c>
      <c r="AU1003">
        <f t="shared" si="184"/>
        <v>0</v>
      </c>
      <c r="AV1003">
        <f>IF(AT1003=0,0,('Дані з ДІСО'!AH1003+'Дані не з ДІСО'!G1003)/('Дані з ДІСО'!AE1003+'Дані не з ДІСО'!E1003+'Дані не з ДІСО'!G1003))</f>
        <v>0</v>
      </c>
      <c r="AW1003" s="31">
        <f>AU1003*(1+0.25*AV1003)*Параметри!$K$48</f>
        <v>0</v>
      </c>
      <c r="AX1003">
        <f>ROUNDUP('Дані з ДІСО'!AF1003/Параметри!$K$65,0)</f>
        <v>0</v>
      </c>
      <c r="AY1003">
        <f t="shared" si="185"/>
        <v>0</v>
      </c>
      <c r="AZ1003">
        <f>IF(AX1003=0,0,'Дані з ДІСО'!AI1003/'Дані з ДІСО'!AF1003)</f>
        <v>0</v>
      </c>
      <c r="BA1003" s="31">
        <f>AY1003*(1+0.25*AZ1003)*Параметри!$K$48</f>
        <v>0</v>
      </c>
      <c r="BB1003">
        <f>ROUNDUP('Дані з ДІСО'!AR1003/Параметри!$K$29,0)</f>
        <v>0</v>
      </c>
      <c r="BC1003">
        <f>ROUNDUP('Дані з ДІСО'!AS1003/Параметри!$K$29,0)</f>
        <v>0</v>
      </c>
      <c r="BD1003">
        <f>ROUNDUP('Дані з ДІСО'!AT1003/Параметри!$K$29,0)</f>
        <v>0</v>
      </c>
      <c r="BE1003" s="54">
        <f>(BB1003*Параметри!$K$32+BC1003*Параметри!$L$32+BD1003*Параметри!$M$32)/18</f>
        <v>0</v>
      </c>
      <c r="BF1003" s="31">
        <f>(BE1003*Параметри!$K$48+SUM('Дані з ДІСО'!AR1003:AT1003)*IF(Параметри!$R$37="RNK",Параметри!$K$45,Параметри!$R$47)*Параметри!$K$20/1000)*Параметри!$K$69</f>
        <v>0</v>
      </c>
      <c r="BG1003">
        <f>ROUNDUP(('Дані не з ДІСО'!I1003+'Дані не з ДІСО'!K1003)/Параметри!$K$26,0)</f>
        <v>0</v>
      </c>
      <c r="BH1003" s="31">
        <f>BG1003*Параметри!$M$36/18</f>
        <v>0</v>
      </c>
      <c r="BI1003">
        <f>IF(BG1003=0,0,'Дані не з ДІСО'!K1003/('Дані не з ДІСО'!I1003+'Дані не з ДІСО'!K1003))</f>
        <v>0</v>
      </c>
      <c r="BJ1003" s="31">
        <f>(1+0.25*BI1003)*BH1003*Параметри!$K$48</f>
        <v>0</v>
      </c>
      <c r="BK1003">
        <f>ROUNDUP('Дані не з ДІСО'!M1003/Параметри!$K$27,0)</f>
        <v>0</v>
      </c>
      <c r="BL1003">
        <f>BK1003*Параметри!$M$37/18</f>
        <v>0</v>
      </c>
      <c r="BM1003" s="31">
        <f>BL1003*Параметри!$K$48</f>
        <v>0</v>
      </c>
      <c r="BN1003" s="31">
        <f>'Дані не з ДІСО'!N1003*(7*Параметри!$K$50+Параметри!$K$49)</f>
        <v>0</v>
      </c>
      <c r="BO1003">
        <f>ROUNDUP('Дані з ДІСО'!V1003/Параметри!$K$25,0)</f>
        <v>0</v>
      </c>
      <c r="BP1003">
        <f>ROUNDUP('Дані з ДІСО'!W1003/Параметри!$K$25,0)</f>
        <v>0</v>
      </c>
      <c r="BQ1003">
        <f>ROUNDUP('Дані з ДІСО'!X1003/Параметри!$K$25,0)</f>
        <v>0</v>
      </c>
      <c r="BR1003">
        <f>(BO1003*Параметри!$K$34+BP1003*Параметри!$L$34+BQ1003*Параметри!$M$34)/18</f>
        <v>0</v>
      </c>
      <c r="BS1003">
        <f>IF(J1003=0,0,'Дані з ДІСО'!AC1003/J1003)</f>
        <v>0</v>
      </c>
      <c r="BT1003" s="31">
        <f>(1+0.25*BS1003)*BR1003*Параметри!$K$48</f>
        <v>0</v>
      </c>
      <c r="BU1003" s="31">
        <f ca="1">BT1003*'Коефіцієнти АТО'!U1003</f>
        <v>0</v>
      </c>
      <c r="BV1003" s="31">
        <f>J1003*(1+0.25*BS1003)*Параметри!$K$61*Параметри!$K$20/1000</f>
        <v>0</v>
      </c>
      <c r="BW1003" s="31">
        <f>(1+0.25*BS1003)*J1003*'Коефіцієнти АТО'!S1003*Параметри!$K$20/1000</f>
        <v>0</v>
      </c>
      <c r="BX1003" s="31">
        <f t="shared" ca="1" si="186"/>
        <v>0</v>
      </c>
      <c r="BY1003">
        <f>ROUNDUP('Дані з ДІСО'!AG1003/Параметри!$K$66,0)</f>
        <v>0</v>
      </c>
      <c r="BZ1003">
        <f t="shared" si="187"/>
        <v>0</v>
      </c>
      <c r="CA1003">
        <f>IF('Дані з ДІСО'!AG1003=0,0,'Дані з ДІСО'!AJ1003/'Дані з ДІСО'!AG1003)</f>
        <v>0</v>
      </c>
      <c r="CB1003" s="31">
        <f>BZ1003*(1+0.25*CA1003)*Параметри!$K$48</f>
        <v>0</v>
      </c>
      <c r="CC1003" s="31">
        <f t="shared" ca="1" si="188"/>
        <v>113260.4</v>
      </c>
      <c r="CD1003" s="31">
        <f t="shared" si="189"/>
        <v>0</v>
      </c>
      <c r="CE1003" s="31">
        <f t="shared" si="190"/>
        <v>0</v>
      </c>
      <c r="CF1003" s="31">
        <f t="shared" si="191"/>
        <v>0</v>
      </c>
    </row>
    <row r="1004" spans="1:84" x14ac:dyDescent="0.25">
      <c r="A1004" s="9">
        <v>1003</v>
      </c>
      <c r="B1004" s="9" t="s">
        <v>2951</v>
      </c>
      <c r="C1004" s="9" t="s">
        <v>4353</v>
      </c>
      <c r="D1004" s="9" t="s">
        <v>2991</v>
      </c>
      <c r="E1004" s="9" t="s">
        <v>25</v>
      </c>
      <c r="F1004" s="9" t="s">
        <v>3961</v>
      </c>
      <c r="G1004" s="9" t="s">
        <v>2031</v>
      </c>
      <c r="H1004" s="31">
        <f>SUM('Дані з ДІСО'!J1004:L1004)</f>
        <v>6056</v>
      </c>
      <c r="I1004" s="31">
        <f>SUM('Дані з ДІСО'!P1004:R1004)</f>
        <v>0</v>
      </c>
      <c r="J1004" s="31">
        <f>SUM('Дані з ДІСО'!V1004:X1004)</f>
        <v>0</v>
      </c>
      <c r="K1004">
        <f ca="1">ROUNDUP('Дані з ДІСО'!J1004/'Коефіцієнти АТО'!$R1004,0)</f>
        <v>136</v>
      </c>
      <c r="L1004">
        <f ca="1">ROUNDUP('Дані з ДІСО'!K1004/'Коефіцієнти АТО'!$R1004,0)</f>
        <v>158</v>
      </c>
      <c r="M1004">
        <f ca="1">ROUNDUP('Дані з ДІСО'!L1004/'Коефіцієнти АТО'!$R1004,0)</f>
        <v>35</v>
      </c>
      <c r="N1004" s="28">
        <f ca="1">(K1004*Параметри!$K$32+L1004*Параметри!$L$32+M1004*Параметри!$M$32)/18</f>
        <v>561.22222222222217</v>
      </c>
      <c r="O1004" s="41">
        <f>'Дані з ДІСО'!Y1004/H1004</f>
        <v>0</v>
      </c>
      <c r="P1004" s="31">
        <f ca="1">(1+0.25*O1004)*N1004*Параметри!$K$48</f>
        <v>114548.67143521512</v>
      </c>
      <c r="Q1004" s="31">
        <f ca="1">P1004*'Коефіцієнти АТО'!T1004</f>
        <v>1947.3274143986571</v>
      </c>
      <c r="R1004" s="31">
        <f>H1004*(1+0.25*O1004)*Параметри!$K$61*Параметри!$K$20/1000</f>
        <v>0</v>
      </c>
      <c r="S1004" s="31">
        <f>H1004*(1+0.25*O1004)*'Коефіцієнти АТО'!S1004*Параметри!$K$20/1000</f>
        <v>18728.246995509333</v>
      </c>
      <c r="T1004" s="31">
        <f t="shared" ca="1" si="181"/>
        <v>135224.24584512311</v>
      </c>
      <c r="U1004" s="31">
        <f t="shared" ca="1" si="180"/>
        <v>130221.36524319326</v>
      </c>
      <c r="V1004">
        <f>ROUNDUP('Дані з ДІСО'!P1004/Параметри!$K$24,0)</f>
        <v>0</v>
      </c>
      <c r="W1004">
        <f>ROUNDUP('Дані з ДІСО'!Q1004/Параметри!$K$24,0)</f>
        <v>0</v>
      </c>
      <c r="X1004">
        <f>ROUNDUP('Дані з ДІСО'!R1004/Параметри!$K$24,0)</f>
        <v>0</v>
      </c>
      <c r="Y1004" s="28">
        <f>(V1004*Параметри!$K$33+W1004*Параметри!$L$33+X1004*Параметри!$M$33)/18</f>
        <v>0</v>
      </c>
      <c r="Z1004" s="41">
        <f>IF(I1004=0,0,'Дані з ДІСО'!AA1004/I1004)</f>
        <v>0</v>
      </c>
      <c r="AA1004" s="31">
        <f>(1+0.25*Z1004)*Y1004*Параметри!$K$48</f>
        <v>0</v>
      </c>
      <c r="AB1004" s="31">
        <f ca="1">AA1004*'Коефіцієнти АТО'!U1004</f>
        <v>0</v>
      </c>
      <c r="AC1004" s="31">
        <f>I1004*(1+0.25*Z1004)*Параметри!$K$61*Параметри!$K$20/1000</f>
        <v>0</v>
      </c>
      <c r="AD1004" s="31">
        <f>(1+0.25*Z1004)*I1004*'Коефіцієнти АТО'!S1004*Параметри!$K$20/1000</f>
        <v>0</v>
      </c>
      <c r="AE1004" s="31">
        <f t="shared" ca="1" si="182"/>
        <v>0</v>
      </c>
      <c r="AF1004" s="45">
        <v>18.536954693435018</v>
      </c>
      <c r="AG1004" s="45">
        <f ca="1">T1004/SUM('Дані з ДІСО'!J1004:L1004)</f>
        <v>22.328970582087699</v>
      </c>
      <c r="AH1004">
        <f ca="1">'Коефіцієнти АТО'!R1004</f>
        <v>18.5</v>
      </c>
      <c r="AI1004">
        <v>21</v>
      </c>
      <c r="AJ1004" s="44">
        <f t="shared" ca="1" si="183"/>
        <v>1.2045652023951727</v>
      </c>
      <c r="AK1004" t="str">
        <f ca="1">IF(OR(B1004="Область",B1004="Київ"),"Ні",IF(AJ1004&gt;Параметри!$K$72,"Так, верхній",IF(AJ1004&lt;Параметри!$K$73,"Так, нижній","Ні")))</f>
        <v>Так, верхній</v>
      </c>
      <c r="AL1004" s="45">
        <f ca="1">IF(AK1004="Ні",AG1004,IF(AK1004="Так, верхній",AF1004*Параметри!$K$72,AF1004*Параметри!$K$73))</f>
        <v>21.50286744438462</v>
      </c>
      <c r="AM1004">
        <f>'Дані з ДІСО'!AL1004+'Дані з ДІСО'!AN1004</f>
        <v>28</v>
      </c>
      <c r="AN1004">
        <f>IF(AM1004=0,0,'Дані з ДІСО'!AN1004/AM1004)</f>
        <v>0</v>
      </c>
      <c r="AO1004" s="31">
        <f>AM1004*(1+0.25*AN1004)*Параметри!$K$50</f>
        <v>5360.7273584480008</v>
      </c>
      <c r="AP1004" s="31">
        <f>ROUNDUP(('Дані з ДІСО'!AU1004+'Дані з ДІСО'!AW1004)/Параметри!$K$28,0)</f>
        <v>3</v>
      </c>
      <c r="AQ1004" s="54">
        <f>AP1004*Параметри!$M$35/18</f>
        <v>3.8333333333333335</v>
      </c>
      <c r="AR1004" s="31">
        <f>IF(AP1004=0,0,'Дані з ДІСО'!AW1004/SUM('Дані з ДІСО'!AU1004,'Дані з ДІСО'!AW1004))</f>
        <v>0</v>
      </c>
      <c r="AS1004" s="31">
        <f>(1+0.25*AR1004)*AQ1004*Параметри!$K$48</f>
        <v>782.40529885466685</v>
      </c>
      <c r="AT1004">
        <f>ROUNDUP(('Дані з ДІСО'!AE1004+'Дані не з ДІСО'!E1004+'Дані не з ДІСО'!G1004)/Параметри!$K$64,0)</f>
        <v>0</v>
      </c>
      <c r="AU1004">
        <f t="shared" si="184"/>
        <v>0</v>
      </c>
      <c r="AV1004">
        <f>IF(AT1004=0,0,('Дані з ДІСО'!AH1004+'Дані не з ДІСО'!G1004)/('Дані з ДІСО'!AE1004+'Дані не з ДІСО'!E1004+'Дані не з ДІСО'!G1004))</f>
        <v>0</v>
      </c>
      <c r="AW1004" s="31">
        <f>AU1004*(1+0.25*AV1004)*Параметри!$K$48</f>
        <v>0</v>
      </c>
      <c r="AX1004">
        <f>ROUNDUP('Дані з ДІСО'!AF1004/Параметри!$K$65,0)</f>
        <v>0</v>
      </c>
      <c r="AY1004">
        <f t="shared" si="185"/>
        <v>0</v>
      </c>
      <c r="AZ1004">
        <f>IF(AX1004=0,0,'Дані з ДІСО'!AI1004/'Дані з ДІСО'!AF1004)</f>
        <v>0</v>
      </c>
      <c r="BA1004" s="31">
        <f>AY1004*(1+0.25*AZ1004)*Параметри!$K$48</f>
        <v>0</v>
      </c>
      <c r="BB1004">
        <f>ROUNDUP('Дані з ДІСО'!AR1004/Параметри!$K$29,0)</f>
        <v>0</v>
      </c>
      <c r="BC1004">
        <f>ROUNDUP('Дані з ДІСО'!AS1004/Параметри!$K$29,0)</f>
        <v>0</v>
      </c>
      <c r="BD1004">
        <f>ROUNDUP('Дані з ДІСО'!AT1004/Параметри!$K$29,0)</f>
        <v>0</v>
      </c>
      <c r="BE1004" s="54">
        <f>(BB1004*Параметри!$K$32+BC1004*Параметри!$L$32+BD1004*Параметри!$M$32)/18</f>
        <v>0</v>
      </c>
      <c r="BF1004" s="31">
        <f>(BE1004*Параметри!$K$48+SUM('Дані з ДІСО'!AR1004:AT1004)*IF(Параметри!$R$37="RNK",Параметри!$K$45,Параметри!$R$47)*Параметри!$K$20/1000)*Параметри!$K$69</f>
        <v>0</v>
      </c>
      <c r="BG1004">
        <f>ROUNDUP(('Дані не з ДІСО'!I1004+'Дані не з ДІСО'!K1004)/Параметри!$K$26,0)</f>
        <v>0</v>
      </c>
      <c r="BH1004" s="31">
        <f>BG1004*Параметри!$M$36/18</f>
        <v>0</v>
      </c>
      <c r="BI1004">
        <f>IF(BG1004=0,0,'Дані не з ДІСО'!K1004/('Дані не з ДІСО'!I1004+'Дані не з ДІСО'!K1004))</f>
        <v>0</v>
      </c>
      <c r="BJ1004" s="31">
        <f>(1+0.25*BI1004)*BH1004*Параметри!$K$48</f>
        <v>0</v>
      </c>
      <c r="BK1004">
        <f>ROUNDUP('Дані не з ДІСО'!M1004/Параметри!$K$27,0)</f>
        <v>0</v>
      </c>
      <c r="BL1004">
        <f>BK1004*Параметри!$M$37/18</f>
        <v>0</v>
      </c>
      <c r="BM1004" s="31">
        <f>BL1004*Параметри!$K$48</f>
        <v>0</v>
      </c>
      <c r="BN1004" s="31">
        <f>'Дані не з ДІСО'!N1004*(7*Параметри!$K$50+Параметри!$K$49)</f>
        <v>0</v>
      </c>
      <c r="BO1004">
        <f>ROUNDUP('Дані з ДІСО'!V1004/Параметри!$K$25,0)</f>
        <v>0</v>
      </c>
      <c r="BP1004">
        <f>ROUNDUP('Дані з ДІСО'!W1004/Параметри!$K$25,0)</f>
        <v>0</v>
      </c>
      <c r="BQ1004">
        <f>ROUNDUP('Дані з ДІСО'!X1004/Параметри!$K$25,0)</f>
        <v>0</v>
      </c>
      <c r="BR1004">
        <f>(BO1004*Параметри!$K$34+BP1004*Параметри!$L$34+BQ1004*Параметри!$M$34)/18</f>
        <v>0</v>
      </c>
      <c r="BS1004">
        <f>IF(J1004=0,0,'Дані з ДІСО'!AC1004/J1004)</f>
        <v>0</v>
      </c>
      <c r="BT1004" s="31">
        <f>(1+0.25*BS1004)*BR1004*Параметри!$K$48</f>
        <v>0</v>
      </c>
      <c r="BU1004" s="31">
        <f ca="1">BT1004*'Коефіцієнти АТО'!U1004</f>
        <v>0</v>
      </c>
      <c r="BV1004" s="31">
        <f>J1004*(1+0.25*BS1004)*Параметри!$K$61*Параметри!$K$20/1000</f>
        <v>0</v>
      </c>
      <c r="BW1004" s="31">
        <f>(1+0.25*BS1004)*J1004*'Коефіцієнти АТО'!S1004*Параметри!$K$20/1000</f>
        <v>0</v>
      </c>
      <c r="BX1004" s="31">
        <f t="shared" ca="1" si="186"/>
        <v>0</v>
      </c>
      <c r="BY1004">
        <f>ROUNDUP('Дані з ДІСО'!AG1004/Параметри!$K$66,0)</f>
        <v>0</v>
      </c>
      <c r="BZ1004">
        <f t="shared" si="187"/>
        <v>0</v>
      </c>
      <c r="CA1004">
        <f>IF('Дані з ДІСО'!AG1004=0,0,'Дані з ДІСО'!AJ1004/'Дані з ДІСО'!AG1004)</f>
        <v>0</v>
      </c>
      <c r="CB1004" s="31">
        <f>BZ1004*(1+0.25*CA1004)*Параметри!$K$48</f>
        <v>0</v>
      </c>
      <c r="CC1004" s="31">
        <f t="shared" ca="1" si="188"/>
        <v>136364.5</v>
      </c>
      <c r="CD1004" s="31">
        <f t="shared" si="189"/>
        <v>0</v>
      </c>
      <c r="CE1004" s="31">
        <f t="shared" si="190"/>
        <v>0</v>
      </c>
      <c r="CF1004" s="31">
        <f t="shared" si="191"/>
        <v>0</v>
      </c>
    </row>
    <row r="1005" spans="1:84" x14ac:dyDescent="0.25">
      <c r="A1005" s="9">
        <v>1004</v>
      </c>
      <c r="B1005" s="9" t="s">
        <v>4355</v>
      </c>
      <c r="C1005" s="9" t="s">
        <v>4355</v>
      </c>
      <c r="D1005" s="9" t="s">
        <v>2991</v>
      </c>
      <c r="E1005" s="9" t="s">
        <v>33</v>
      </c>
      <c r="F1005" s="9" t="s">
        <v>3962</v>
      </c>
      <c r="G1005" s="9" t="s">
        <v>2033</v>
      </c>
      <c r="H1005" s="31">
        <f>SUM('Дані з ДІСО'!J1005:L1005)</f>
        <v>1246</v>
      </c>
      <c r="I1005" s="31">
        <f>SUM('Дані з ДІСО'!P1005:R1005)</f>
        <v>0</v>
      </c>
      <c r="J1005" s="31">
        <f>SUM('Дані з ДІСО'!V1005:X1005)</f>
        <v>0</v>
      </c>
      <c r="K1005">
        <f ca="1">ROUNDUP('Дані з ДІСО'!J1005/'Коефіцієнти АТО'!$R1005,0)</f>
        <v>37</v>
      </c>
      <c r="L1005">
        <f ca="1">ROUNDUP('Дані з ДІСО'!K1005/'Коефіцієнти АТО'!$R1005,0)</f>
        <v>46</v>
      </c>
      <c r="M1005">
        <f ca="1">ROUNDUP('Дані з ДІСО'!L1005/'Коефіцієнти АТО'!$R1005,0)</f>
        <v>14</v>
      </c>
      <c r="N1005" s="28">
        <f ca="1">(K1005*Параметри!$K$32+L1005*Параметри!$L$32+M1005*Параметри!$M$32)/18</f>
        <v>167.83333333333334</v>
      </c>
      <c r="O1005" s="41">
        <f>'Дані з ДІСО'!Y1005/H1005</f>
        <v>0</v>
      </c>
      <c r="P1005" s="31">
        <f ca="1">(1+0.25*O1005)*N1005*Параметри!$K$48</f>
        <v>34255.745041158676</v>
      </c>
      <c r="Q1005" s="31">
        <f ca="1">P1005*'Коефіцієнти АТО'!T1005</f>
        <v>582.34766569969759</v>
      </c>
      <c r="R1005" s="31">
        <f>H1005*(1+0.25*O1005)*Параметри!$K$61*Параметри!$K$20/1000</f>
        <v>0</v>
      </c>
      <c r="S1005" s="31">
        <f>H1005*(1+0.25*O1005)*'Коефіцієнти АТО'!S1005*Параметри!$K$20/1000</f>
        <v>5779.9031761240012</v>
      </c>
      <c r="T1005" s="31">
        <f t="shared" ca="1" si="181"/>
        <v>40617.995882982381</v>
      </c>
      <c r="U1005" s="31">
        <f t="shared" ca="1" si="180"/>
        <v>40617.995882982381</v>
      </c>
      <c r="V1005">
        <f>ROUNDUP('Дані з ДІСО'!P1005/Параметри!$K$24,0)</f>
        <v>0</v>
      </c>
      <c r="W1005">
        <f>ROUNDUP('Дані з ДІСО'!Q1005/Параметри!$K$24,0)</f>
        <v>0</v>
      </c>
      <c r="X1005">
        <f>ROUNDUP('Дані з ДІСО'!R1005/Параметри!$K$24,0)</f>
        <v>0</v>
      </c>
      <c r="Y1005" s="28">
        <f>(V1005*Параметри!$K$33+W1005*Параметри!$L$33+X1005*Параметри!$M$33)/18</f>
        <v>0</v>
      </c>
      <c r="Z1005" s="41">
        <f>IF(I1005=0,0,'Дані з ДІСО'!AA1005/I1005)</f>
        <v>0</v>
      </c>
      <c r="AA1005" s="31">
        <f>(1+0.25*Z1005)*Y1005*Параметри!$K$48</f>
        <v>0</v>
      </c>
      <c r="AB1005" s="31">
        <f ca="1">AA1005*'Коефіцієнти АТО'!U1005</f>
        <v>0</v>
      </c>
      <c r="AC1005" s="31">
        <f>I1005*(1+0.25*Z1005)*Параметри!$K$61*Параметри!$K$20/1000</f>
        <v>0</v>
      </c>
      <c r="AD1005" s="31">
        <f>(1+0.25*Z1005)*I1005*'Коефіцієнти АТО'!S1005*Параметри!$K$20/1000</f>
        <v>0</v>
      </c>
      <c r="AE1005" s="31">
        <f t="shared" ca="1" si="182"/>
        <v>0</v>
      </c>
      <c r="AF1005" s="45">
        <v>31.829340407849831</v>
      </c>
      <c r="AG1005" s="45">
        <f ca="1">T1005/SUM('Дані з ДІСО'!J1005:L1005)</f>
        <v>32.598712586663225</v>
      </c>
      <c r="AH1005">
        <f ca="1">'Коефіцієнти АТО'!R1005</f>
        <v>13</v>
      </c>
      <c r="AI1005">
        <v>12.5</v>
      </c>
      <c r="AJ1005" s="44">
        <f t="shared" ca="1" si="183"/>
        <v>1.0241717914651995</v>
      </c>
      <c r="AK1005" t="str">
        <f ca="1">IF(OR(B1005="Область",B1005="Київ"),"Ні",IF(AJ1005&gt;Параметри!$K$72,"Так, верхній",IF(AJ1005&lt;Параметри!$K$73,"Так, нижній","Ні")))</f>
        <v>Ні</v>
      </c>
      <c r="AL1005" s="45">
        <f ca="1">IF(AK1005="Ні",AG1005,IF(AK1005="Так, верхній",AF1005*Параметри!$K$72,AF1005*Параметри!$K$73))</f>
        <v>32.598712586663225</v>
      </c>
      <c r="AM1005">
        <f>'Дані з ДІСО'!AL1005+'Дані з ДІСО'!AN1005</f>
        <v>2</v>
      </c>
      <c r="AN1005">
        <f>IF(AM1005=0,0,'Дані з ДІСО'!AN1005/AM1005)</f>
        <v>0</v>
      </c>
      <c r="AO1005" s="31">
        <f>AM1005*(1+0.25*AN1005)*Параметри!$K$50</f>
        <v>382.90909703200003</v>
      </c>
      <c r="AP1005" s="31">
        <f>ROUNDUP(('Дані з ДІСО'!AU1005+'Дані з ДІСО'!AW1005)/Параметри!$K$28,0)</f>
        <v>0</v>
      </c>
      <c r="AQ1005" s="54">
        <f>AP1005*Параметри!$M$35/18</f>
        <v>0</v>
      </c>
      <c r="AR1005" s="31">
        <f>IF(AP1005=0,0,'Дані з ДІСО'!AW1005/SUM('Дані з ДІСО'!AU1005,'Дані з ДІСО'!AW1005))</f>
        <v>0</v>
      </c>
      <c r="AS1005" s="31">
        <f>(1+0.25*AR1005)*AQ1005*Параметри!$K$48</f>
        <v>0</v>
      </c>
      <c r="AT1005">
        <f>ROUNDUP(('Дані з ДІСО'!AE1005+'Дані не з ДІСО'!E1005+'Дані не з ДІСО'!G1005)/Параметри!$K$64,0)</f>
        <v>0</v>
      </c>
      <c r="AU1005">
        <f t="shared" si="184"/>
        <v>0</v>
      </c>
      <c r="AV1005">
        <f>IF(AT1005=0,0,('Дані з ДІСО'!AH1005+'Дані не з ДІСО'!G1005)/('Дані з ДІСО'!AE1005+'Дані не з ДІСО'!E1005+'Дані не з ДІСО'!G1005))</f>
        <v>0</v>
      </c>
      <c r="AW1005" s="31">
        <f>AU1005*(1+0.25*AV1005)*Параметри!$K$48</f>
        <v>0</v>
      </c>
      <c r="AX1005">
        <f>ROUNDUP('Дані з ДІСО'!AF1005/Параметри!$K$65,0)</f>
        <v>0</v>
      </c>
      <c r="AY1005">
        <f t="shared" si="185"/>
        <v>0</v>
      </c>
      <c r="AZ1005">
        <f>IF(AX1005=0,0,'Дані з ДІСО'!AI1005/'Дані з ДІСО'!AF1005)</f>
        <v>0</v>
      </c>
      <c r="BA1005" s="31">
        <f>AY1005*(1+0.25*AZ1005)*Параметри!$K$48</f>
        <v>0</v>
      </c>
      <c r="BB1005">
        <f>ROUNDUP('Дані з ДІСО'!AR1005/Параметри!$K$29,0)</f>
        <v>0</v>
      </c>
      <c r="BC1005">
        <f>ROUNDUP('Дані з ДІСО'!AS1005/Параметри!$K$29,0)</f>
        <v>0</v>
      </c>
      <c r="BD1005">
        <f>ROUNDUP('Дані з ДІСО'!AT1005/Параметри!$K$29,0)</f>
        <v>0</v>
      </c>
      <c r="BE1005" s="54">
        <f>(BB1005*Параметри!$K$32+BC1005*Параметри!$L$32+BD1005*Параметри!$M$32)/18</f>
        <v>0</v>
      </c>
      <c r="BF1005" s="31">
        <f>(BE1005*Параметри!$K$48+SUM('Дані з ДІСО'!AR1005:AT1005)*IF(Параметри!$R$37="RNK",Параметри!$K$45,Параметри!$R$47)*Параметри!$K$20/1000)*Параметри!$K$69</f>
        <v>0</v>
      </c>
      <c r="BG1005">
        <f>ROUNDUP(('Дані не з ДІСО'!I1005+'Дані не з ДІСО'!K1005)/Параметри!$K$26,0)</f>
        <v>0</v>
      </c>
      <c r="BH1005" s="31">
        <f>BG1005*Параметри!$M$36/18</f>
        <v>0</v>
      </c>
      <c r="BI1005">
        <f>IF(BG1005=0,0,'Дані не з ДІСО'!K1005/('Дані не з ДІСО'!I1005+'Дані не з ДІСО'!K1005))</f>
        <v>0</v>
      </c>
      <c r="BJ1005" s="31">
        <f>(1+0.25*BI1005)*BH1005*Параметри!$K$48</f>
        <v>0</v>
      </c>
      <c r="BK1005">
        <f>ROUNDUP('Дані не з ДІСО'!M1005/Параметри!$K$27,0)</f>
        <v>0</v>
      </c>
      <c r="BL1005">
        <f>BK1005*Параметри!$M$37/18</f>
        <v>0</v>
      </c>
      <c r="BM1005" s="31">
        <f>BL1005*Параметри!$K$48</f>
        <v>0</v>
      </c>
      <c r="BN1005" s="31">
        <f>'Дані не з ДІСО'!N1005*(7*Параметри!$K$50+Параметри!$K$49)</f>
        <v>0</v>
      </c>
      <c r="BO1005">
        <f>ROUNDUP('Дані з ДІСО'!V1005/Параметри!$K$25,0)</f>
        <v>0</v>
      </c>
      <c r="BP1005">
        <f>ROUNDUP('Дані з ДІСО'!W1005/Параметри!$K$25,0)</f>
        <v>0</v>
      </c>
      <c r="BQ1005">
        <f>ROUNDUP('Дані з ДІСО'!X1005/Параметри!$K$25,0)</f>
        <v>0</v>
      </c>
      <c r="BR1005">
        <f>(BO1005*Параметри!$K$34+BP1005*Параметри!$L$34+BQ1005*Параметри!$M$34)/18</f>
        <v>0</v>
      </c>
      <c r="BS1005">
        <f>IF(J1005=0,0,'Дані з ДІСО'!AC1005/J1005)</f>
        <v>0</v>
      </c>
      <c r="BT1005" s="31">
        <f>(1+0.25*BS1005)*BR1005*Параметри!$K$48</f>
        <v>0</v>
      </c>
      <c r="BU1005" s="31">
        <f ca="1">BT1005*'Коефіцієнти АТО'!U1005</f>
        <v>0</v>
      </c>
      <c r="BV1005" s="31">
        <f>J1005*(1+0.25*BS1005)*Параметри!$K$61*Параметри!$K$20/1000</f>
        <v>0</v>
      </c>
      <c r="BW1005" s="31">
        <f>(1+0.25*BS1005)*J1005*'Коефіцієнти АТО'!S1005*Параметри!$K$20/1000</f>
        <v>0</v>
      </c>
      <c r="BX1005" s="31">
        <f t="shared" ca="1" si="186"/>
        <v>0</v>
      </c>
      <c r="BY1005">
        <f>ROUNDUP('Дані з ДІСО'!AG1005/Параметри!$K$66,0)</f>
        <v>0</v>
      </c>
      <c r="BZ1005">
        <f t="shared" si="187"/>
        <v>0</v>
      </c>
      <c r="CA1005">
        <f>IF('Дані з ДІСО'!AG1005=0,0,'Дані з ДІСО'!AJ1005/'Дані з ДІСО'!AG1005)</f>
        <v>0</v>
      </c>
      <c r="CB1005" s="31">
        <f>BZ1005*(1+0.25*CA1005)*Параметри!$K$48</f>
        <v>0</v>
      </c>
      <c r="CC1005" s="31">
        <f t="shared" ca="1" si="188"/>
        <v>41000.9</v>
      </c>
      <c r="CD1005" s="31">
        <f t="shared" si="189"/>
        <v>0</v>
      </c>
      <c r="CE1005" s="31">
        <f t="shared" si="190"/>
        <v>0</v>
      </c>
      <c r="CF1005" s="31">
        <f t="shared" si="191"/>
        <v>0</v>
      </c>
    </row>
    <row r="1006" spans="1:84" x14ac:dyDescent="0.25">
      <c r="A1006" s="9">
        <v>1005</v>
      </c>
      <c r="B1006" s="9" t="s">
        <v>2950</v>
      </c>
      <c r="C1006" s="9" t="s">
        <v>4353</v>
      </c>
      <c r="D1006" s="9" t="s">
        <v>2991</v>
      </c>
      <c r="E1006" s="9" t="s">
        <v>82</v>
      </c>
      <c r="F1006" s="9" t="s">
        <v>3139</v>
      </c>
      <c r="G1006" s="9" t="s">
        <v>2035</v>
      </c>
      <c r="H1006" s="31">
        <f>SUM('Дані з ДІСО'!J1006:L1006)</f>
        <v>32510</v>
      </c>
      <c r="I1006" s="31">
        <f>SUM('Дані з ДІСО'!P1006:R1006)</f>
        <v>0</v>
      </c>
      <c r="J1006" s="31">
        <f>SUM('Дані з ДІСО'!V1006:X1006)</f>
        <v>179</v>
      </c>
      <c r="K1006">
        <f ca="1">ROUNDUP('Дані з ДІСО'!J1006/'Коефіцієнти АТО'!$R1006,0)</f>
        <v>506</v>
      </c>
      <c r="L1006">
        <f ca="1">ROUNDUP('Дані з ДІСО'!K1006/'Коефіцієнти АТО'!$R1006,0)</f>
        <v>560</v>
      </c>
      <c r="M1006">
        <f ca="1">ROUNDUP('Дані з ДІСО'!L1006/'Коефіцієнти АТО'!$R1006,0)</f>
        <v>118</v>
      </c>
      <c r="N1006" s="28">
        <f ca="1">(K1006*Параметри!$K$32+L1006*Параметри!$L$32+M1006*Параметри!$M$32)/18</f>
        <v>2009.6666666666667</v>
      </c>
      <c r="O1006" s="41">
        <f>'Дані з ДІСО'!Y1006/H1006</f>
        <v>0</v>
      </c>
      <c r="P1006" s="31">
        <f ca="1">(1+0.25*O1006)*N1006*Параметри!$K$48</f>
        <v>410184.4823299814</v>
      </c>
      <c r="Q1006" s="31">
        <f ca="1">P1006*'Коефіцієнти АТО'!T1006</f>
        <v>61527.67234949721</v>
      </c>
      <c r="R1006" s="31">
        <f>H1006*(1+0.25*O1006)*Параметри!$K$61*Параметри!$K$20/1000</f>
        <v>0</v>
      </c>
      <c r="S1006" s="31">
        <f>H1006*(1+0.25*O1006)*'Коефіцієнти АТО'!S1006*Параметри!$K$20/1000</f>
        <v>67025.023098195554</v>
      </c>
      <c r="T1006" s="31">
        <f t="shared" ca="1" si="181"/>
        <v>538737.17777767417</v>
      </c>
      <c r="U1006" s="31">
        <f t="shared" ca="1" si="180"/>
        <v>538737.17777767417</v>
      </c>
      <c r="V1006">
        <f>ROUNDUP('Дані з ДІСО'!P1006/Параметри!$K$24,0)</f>
        <v>0</v>
      </c>
      <c r="W1006">
        <f>ROUNDUP('Дані з ДІСО'!Q1006/Параметри!$K$24,0)</f>
        <v>0</v>
      </c>
      <c r="X1006">
        <f>ROUNDUP('Дані з ДІСО'!R1006/Параметри!$K$24,0)</f>
        <v>0</v>
      </c>
      <c r="Y1006" s="28">
        <f>(V1006*Параметри!$K$33+W1006*Параметри!$L$33+X1006*Параметри!$M$33)/18</f>
        <v>0</v>
      </c>
      <c r="Z1006" s="41">
        <f>IF(I1006=0,0,'Дані з ДІСО'!AA1006/I1006)</f>
        <v>0</v>
      </c>
      <c r="AA1006" s="31">
        <f>(1+0.25*Z1006)*Y1006*Параметри!$K$48</f>
        <v>0</v>
      </c>
      <c r="AB1006" s="31">
        <f ca="1">AA1006*'Коефіцієнти АТО'!U1006</f>
        <v>0</v>
      </c>
      <c r="AC1006" s="31">
        <f>I1006*(1+0.25*Z1006)*Параметри!$K$61*Параметри!$K$20/1000</f>
        <v>0</v>
      </c>
      <c r="AD1006" s="31">
        <f>(1+0.25*Z1006)*I1006*'Коефіцієнти АТО'!S1006*Параметри!$K$20/1000</f>
        <v>0</v>
      </c>
      <c r="AE1006" s="31">
        <f t="shared" ca="1" si="182"/>
        <v>0</v>
      </c>
      <c r="AF1006" s="45">
        <v>15.41346721258313</v>
      </c>
      <c r="AG1006" s="45">
        <f ca="1">T1006/SUM('Дані з ДІСО'!J1006:L1006)</f>
        <v>16.57142964557595</v>
      </c>
      <c r="AH1006">
        <f ca="1">'Коефіцієнти АТО'!R1006</f>
        <v>27.5</v>
      </c>
      <c r="AI1006">
        <v>27.5</v>
      </c>
      <c r="AJ1006" s="44">
        <f t="shared" ca="1" si="183"/>
        <v>1.0751266679340967</v>
      </c>
      <c r="AK1006" t="str">
        <f ca="1">IF(OR(B1006="Область",B1006="Київ"),"Ні",IF(AJ1006&gt;Параметри!$K$72,"Так, верхній",IF(AJ1006&lt;Параметри!$K$73,"Так, нижній","Ні")))</f>
        <v>Ні</v>
      </c>
      <c r="AL1006" s="45">
        <f ca="1">IF(AK1006="Ні",AG1006,IF(AK1006="Так, верхній",AF1006*Параметри!$K$72,AF1006*Параметри!$K$73))</f>
        <v>16.57142964557595</v>
      </c>
      <c r="AM1006">
        <f>'Дані з ДІСО'!AL1006+'Дані з ДІСО'!AN1006</f>
        <v>137</v>
      </c>
      <c r="AN1006">
        <f>IF(AM1006=0,0,'Дані з ДІСО'!AN1006/AM1006)</f>
        <v>0</v>
      </c>
      <c r="AO1006" s="31">
        <f>AM1006*(1+0.25*AN1006)*Параметри!$K$50</f>
        <v>26229.273146692001</v>
      </c>
      <c r="AP1006" s="31">
        <f>ROUNDUP(('Дані з ДІСО'!AU1006+'Дані з ДІСО'!AW1006)/Параметри!$K$28,0)</f>
        <v>0</v>
      </c>
      <c r="AQ1006" s="54">
        <f>AP1006*Параметри!$M$35/18</f>
        <v>0</v>
      </c>
      <c r="AR1006" s="31">
        <f>IF(AP1006=0,0,'Дані з ДІСО'!AW1006/SUM('Дані з ДІСО'!AU1006,'Дані з ДІСО'!AW1006))</f>
        <v>0</v>
      </c>
      <c r="AS1006" s="31">
        <f>(1+0.25*AR1006)*AQ1006*Параметри!$K$48</f>
        <v>0</v>
      </c>
      <c r="AT1006">
        <f>ROUNDUP(('Дані з ДІСО'!AE1006+'Дані не з ДІСО'!E1006+'Дані не з ДІСО'!G1006)/Параметри!$K$64,0)</f>
        <v>0</v>
      </c>
      <c r="AU1006">
        <f t="shared" si="184"/>
        <v>0</v>
      </c>
      <c r="AV1006">
        <f>IF(AT1006=0,0,('Дані з ДІСО'!AH1006+'Дані не з ДІСО'!G1006)/('Дані з ДІСО'!AE1006+'Дані не з ДІСО'!E1006+'Дані не з ДІСО'!G1006))</f>
        <v>0</v>
      </c>
      <c r="AW1006" s="31">
        <f>AU1006*(1+0.25*AV1006)*Параметри!$K$48</f>
        <v>0</v>
      </c>
      <c r="AX1006">
        <f>ROUNDUP('Дані з ДІСО'!AF1006/Параметри!$K$65,0)</f>
        <v>0</v>
      </c>
      <c r="AY1006">
        <f t="shared" si="185"/>
        <v>0</v>
      </c>
      <c r="AZ1006">
        <f>IF(AX1006=0,0,'Дані з ДІСО'!AI1006/'Дані з ДІСО'!AF1006)</f>
        <v>0</v>
      </c>
      <c r="BA1006" s="31">
        <f>AY1006*(1+0.25*AZ1006)*Параметри!$K$48</f>
        <v>0</v>
      </c>
      <c r="BB1006">
        <f>ROUNDUP('Дані з ДІСО'!AR1006/Параметри!$K$29,0)</f>
        <v>0</v>
      </c>
      <c r="BC1006">
        <f>ROUNDUP('Дані з ДІСО'!AS1006/Параметри!$K$29,0)</f>
        <v>0</v>
      </c>
      <c r="BD1006">
        <f>ROUNDUP('Дані з ДІСО'!AT1006/Параметри!$K$29,0)</f>
        <v>0</v>
      </c>
      <c r="BE1006" s="54">
        <f>(BB1006*Параметри!$K$32+BC1006*Параметри!$L$32+BD1006*Параметри!$M$32)/18</f>
        <v>0</v>
      </c>
      <c r="BF1006" s="31">
        <f>(BE1006*Параметри!$K$48+SUM('Дані з ДІСО'!AR1006:AT1006)*IF(Параметри!$R$37="RNK",Параметри!$K$45,Параметри!$R$47)*Параметри!$K$20/1000)*Параметри!$K$69</f>
        <v>0</v>
      </c>
      <c r="BG1006">
        <f>ROUNDUP(('Дані не з ДІСО'!I1006+'Дані не з ДІСО'!K1006)/Параметри!$K$26,0)</f>
        <v>48</v>
      </c>
      <c r="BH1006" s="31">
        <f>BG1006*Параметри!$M$36/18</f>
        <v>74.666666666666671</v>
      </c>
      <c r="BI1006">
        <f>IF(BG1006=0,0,'Дані не з ДІСО'!K1006/('Дані не з ДІСО'!I1006+'Дані не з ДІСО'!K1006))</f>
        <v>0</v>
      </c>
      <c r="BJ1006" s="31">
        <f>(1+0.25*BI1006)*BH1006*Параметри!$K$48</f>
        <v>15239.894516821338</v>
      </c>
      <c r="BK1006">
        <f>ROUNDUP('Дані не з ДІСО'!M1006/Параметри!$K$27,0)</f>
        <v>0</v>
      </c>
      <c r="BL1006">
        <f>BK1006*Параметри!$M$37/18</f>
        <v>0</v>
      </c>
      <c r="BM1006" s="31">
        <f>BL1006*Параметри!$K$48</f>
        <v>0</v>
      </c>
      <c r="BN1006" s="31">
        <f>'Дані не з ДІСО'!N1006*(7*Параметри!$K$50+Параметри!$K$49)</f>
        <v>0</v>
      </c>
      <c r="BO1006">
        <f>ROUNDUP('Дані з ДІСО'!V1006/Параметри!$K$25,0)</f>
        <v>11</v>
      </c>
      <c r="BP1006">
        <f>ROUNDUP('Дані з ДІСО'!W1006/Параметри!$K$25,0)</f>
        <v>19</v>
      </c>
      <c r="BQ1006">
        <f>ROUNDUP('Дані з ДІСО'!X1006/Параметри!$K$25,0)</f>
        <v>0</v>
      </c>
      <c r="BR1006">
        <f>(BO1006*Параметри!$K$34+BP1006*Параметри!$L$34+BQ1006*Параметри!$M$34)/18</f>
        <v>60</v>
      </c>
      <c r="BS1006">
        <f>IF(J1006=0,0,'Дані з ДІСО'!AC1006/J1006)</f>
        <v>0</v>
      </c>
      <c r="BT1006" s="31">
        <f>(1+0.25*BS1006)*BR1006*Параметри!$K$48</f>
        <v>12246.343808160002</v>
      </c>
      <c r="BU1006" s="31">
        <f ca="1">BT1006*'Коефіцієнти АТО'!U1006</f>
        <v>1236.8807246241602</v>
      </c>
      <c r="BV1006" s="31">
        <f>J1006*(1+0.25*BS1006)*Параметри!$K$61*Параметри!$K$20/1000</f>
        <v>0</v>
      </c>
      <c r="BW1006" s="31">
        <f>(1+0.25*BS1006)*J1006*'Коефіцієнти АТО'!S1006*Параметри!$K$20/1000</f>
        <v>369.03965347822225</v>
      </c>
      <c r="BX1006" s="31">
        <f t="shared" ca="1" si="186"/>
        <v>13852.264186262384</v>
      </c>
      <c r="BY1006">
        <f>ROUNDUP('Дані з ДІСО'!AG1006/Параметри!$K$66,0)</f>
        <v>0</v>
      </c>
      <c r="BZ1006">
        <f t="shared" si="187"/>
        <v>0</v>
      </c>
      <c r="CA1006">
        <f>IF('Дані з ДІСО'!AG1006=0,0,'Дані з ДІСО'!AJ1006/'Дані з ДІСО'!AG1006)</f>
        <v>0</v>
      </c>
      <c r="CB1006" s="31">
        <f>BZ1006*(1+0.25*CA1006)*Параметри!$K$48</f>
        <v>0</v>
      </c>
      <c r="CC1006" s="31">
        <f t="shared" ca="1" si="188"/>
        <v>578818.69999999995</v>
      </c>
      <c r="CD1006" s="31">
        <f t="shared" si="189"/>
        <v>15239.9</v>
      </c>
      <c r="CE1006" s="31">
        <f t="shared" si="190"/>
        <v>0</v>
      </c>
      <c r="CF1006" s="31">
        <f t="shared" si="191"/>
        <v>0</v>
      </c>
    </row>
    <row r="1007" spans="1:84" x14ac:dyDescent="0.25">
      <c r="A1007" s="9">
        <v>1006</v>
      </c>
      <c r="B1007" s="9" t="s">
        <v>4355</v>
      </c>
      <c r="C1007" s="9" t="s">
        <v>4355</v>
      </c>
      <c r="D1007" s="9" t="s">
        <v>2991</v>
      </c>
      <c r="E1007" s="9" t="s">
        <v>33</v>
      </c>
      <c r="F1007" s="9" t="s">
        <v>3963</v>
      </c>
      <c r="G1007" s="9" t="s">
        <v>2037</v>
      </c>
      <c r="H1007" s="31">
        <f>SUM('Дані з ДІСО'!J1007:L1007)</f>
        <v>6629</v>
      </c>
      <c r="I1007" s="31">
        <f>SUM('Дані з ДІСО'!P1007:R1007)</f>
        <v>0</v>
      </c>
      <c r="J1007" s="31">
        <f>SUM('Дані з ДІСО'!V1007:X1007)</f>
        <v>0</v>
      </c>
      <c r="K1007">
        <f ca="1">ROUNDUP('Дані з ДІСО'!J1007/'Коефіцієнти АТО'!$R1007,0)</f>
        <v>185</v>
      </c>
      <c r="L1007">
        <f ca="1">ROUNDUP('Дані з ДІСО'!K1007/'Коефіцієнти АТО'!$R1007,0)</f>
        <v>218</v>
      </c>
      <c r="M1007">
        <f ca="1">ROUNDUP('Дані з ДІСО'!L1007/'Коефіцієнти АТО'!$R1007,0)</f>
        <v>56</v>
      </c>
      <c r="N1007" s="28">
        <f ca="1">(K1007*Параметри!$K$32+L1007*Параметри!$L$32+M1007*Параметри!$M$32)/18</f>
        <v>786.94444444444446</v>
      </c>
      <c r="O1007" s="41">
        <f>'Дані з ДІСО'!Y1007/H1007</f>
        <v>0</v>
      </c>
      <c r="P1007" s="31">
        <f ca="1">(1+0.25*O1007)*N1007*Параметри!$K$48</f>
        <v>160619.87040980224</v>
      </c>
      <c r="Q1007" s="31">
        <f ca="1">P1007*'Коефіцієнти АТО'!T1007</f>
        <v>2730.5377969666383</v>
      </c>
      <c r="R1007" s="31">
        <f>H1007*(1+0.25*O1007)*Параметри!$K$61*Параметри!$K$20/1000</f>
        <v>0</v>
      </c>
      <c r="S1007" s="31">
        <f>H1007*(1+0.25*O1007)*'Коефіцієнти АТО'!S1007*Параметри!$K$20/1000</f>
        <v>30750.383751626003</v>
      </c>
      <c r="T1007" s="31">
        <f t="shared" ca="1" si="181"/>
        <v>194100.7919583949</v>
      </c>
      <c r="U1007" s="31">
        <f t="shared" ca="1" si="180"/>
        <v>181101.98100799369</v>
      </c>
      <c r="V1007">
        <f>ROUNDUP('Дані з ДІСО'!P1007/Параметри!$K$24,0)</f>
        <v>0</v>
      </c>
      <c r="W1007">
        <f>ROUNDUP('Дані з ДІСО'!Q1007/Параметри!$K$24,0)</f>
        <v>0</v>
      </c>
      <c r="X1007">
        <f>ROUNDUP('Дані з ДІСО'!R1007/Параметри!$K$24,0)</f>
        <v>0</v>
      </c>
      <c r="Y1007" s="28">
        <f>(V1007*Параметри!$K$33+W1007*Параметри!$L$33+X1007*Параметри!$M$33)/18</f>
        <v>0</v>
      </c>
      <c r="Z1007" s="41">
        <f>IF(I1007=0,0,'Дані з ДІСО'!AA1007/I1007)</f>
        <v>0</v>
      </c>
      <c r="AA1007" s="31">
        <f>(1+0.25*Z1007)*Y1007*Параметри!$K$48</f>
        <v>0</v>
      </c>
      <c r="AB1007" s="31">
        <f ca="1">AA1007*'Коефіцієнти АТО'!U1007</f>
        <v>0</v>
      </c>
      <c r="AC1007" s="31">
        <f>I1007*(1+0.25*Z1007)*Параметри!$K$61*Параметри!$K$20/1000</f>
        <v>0</v>
      </c>
      <c r="AD1007" s="31">
        <f>(1+0.25*Z1007)*I1007*'Коефіцієнти АТО'!S1007*Параметри!$K$20/1000</f>
        <v>0</v>
      </c>
      <c r="AE1007" s="31">
        <f t="shared" ca="1" si="182"/>
        <v>0</v>
      </c>
      <c r="AF1007" s="45">
        <v>23.551425165286503</v>
      </c>
      <c r="AG1007" s="45">
        <f ca="1">T1007/SUM('Дані з ДІСО'!J1007:L1007)</f>
        <v>29.280553923426595</v>
      </c>
      <c r="AH1007">
        <f ca="1">'Коефіцієнти АТО'!R1007</f>
        <v>14.5</v>
      </c>
      <c r="AI1007">
        <v>17.5</v>
      </c>
      <c r="AJ1007" s="44">
        <f t="shared" ca="1" si="183"/>
        <v>1.2432603852179829</v>
      </c>
      <c r="AK1007" t="str">
        <f ca="1">IF(OR(B1007="Область",B1007="Київ"),"Ні",IF(AJ1007&gt;Параметри!$K$72,"Так, верхній",IF(AJ1007&lt;Параметри!$K$73,"Так, нижній","Ні")))</f>
        <v>Так, верхній</v>
      </c>
      <c r="AL1007" s="45">
        <f ca="1">IF(AK1007="Ні",AG1007,IF(AK1007="Так, верхній",AF1007*Параметри!$K$72,AF1007*Параметри!$K$73))</f>
        <v>27.319653191732343</v>
      </c>
      <c r="AM1007">
        <f>'Дані з ДІСО'!AL1007+'Дані з ДІСО'!AN1007</f>
        <v>54</v>
      </c>
      <c r="AN1007">
        <f>IF(AM1007=0,0,'Дані з ДІСО'!AN1007/AM1007)</f>
        <v>0</v>
      </c>
      <c r="AO1007" s="31">
        <f>AM1007*(1+0.25*AN1007)*Параметри!$K$50</f>
        <v>10338.545619864</v>
      </c>
      <c r="AP1007" s="31">
        <f>ROUNDUP(('Дані з ДІСО'!AU1007+'Дані з ДІСО'!AW1007)/Параметри!$K$28,0)</f>
        <v>0</v>
      </c>
      <c r="AQ1007" s="54">
        <f>AP1007*Параметри!$M$35/18</f>
        <v>0</v>
      </c>
      <c r="AR1007" s="31">
        <f>IF(AP1007=0,0,'Дані з ДІСО'!AW1007/SUM('Дані з ДІСО'!AU1007,'Дані з ДІСО'!AW1007))</f>
        <v>0</v>
      </c>
      <c r="AS1007" s="31">
        <f>(1+0.25*AR1007)*AQ1007*Параметри!$K$48</f>
        <v>0</v>
      </c>
      <c r="AT1007">
        <f>ROUNDUP(('Дані з ДІСО'!AE1007+'Дані не з ДІСО'!E1007+'Дані не з ДІСО'!G1007)/Параметри!$K$64,0)</f>
        <v>0</v>
      </c>
      <c r="AU1007">
        <f t="shared" si="184"/>
        <v>0</v>
      </c>
      <c r="AV1007">
        <f>IF(AT1007=0,0,('Дані з ДІСО'!AH1007+'Дані не з ДІСО'!G1007)/('Дані з ДІСО'!AE1007+'Дані не з ДІСО'!E1007+'Дані не з ДІСО'!G1007))</f>
        <v>0</v>
      </c>
      <c r="AW1007" s="31">
        <f>AU1007*(1+0.25*AV1007)*Параметри!$K$48</f>
        <v>0</v>
      </c>
      <c r="AX1007">
        <f>ROUNDUP('Дані з ДІСО'!AF1007/Параметри!$K$65,0)</f>
        <v>0</v>
      </c>
      <c r="AY1007">
        <f t="shared" si="185"/>
        <v>0</v>
      </c>
      <c r="AZ1007">
        <f>IF(AX1007=0,0,'Дані з ДІСО'!AI1007/'Дані з ДІСО'!AF1007)</f>
        <v>0</v>
      </c>
      <c r="BA1007" s="31">
        <f>AY1007*(1+0.25*AZ1007)*Параметри!$K$48</f>
        <v>0</v>
      </c>
      <c r="BB1007">
        <f>ROUNDUP('Дані з ДІСО'!AR1007/Параметри!$K$29,0)</f>
        <v>0</v>
      </c>
      <c r="BC1007">
        <f>ROUNDUP('Дані з ДІСО'!AS1007/Параметри!$K$29,0)</f>
        <v>0</v>
      </c>
      <c r="BD1007">
        <f>ROUNDUP('Дані з ДІСО'!AT1007/Параметри!$K$29,0)</f>
        <v>0</v>
      </c>
      <c r="BE1007" s="54">
        <f>(BB1007*Параметри!$K$32+BC1007*Параметри!$L$32+BD1007*Параметри!$M$32)/18</f>
        <v>0</v>
      </c>
      <c r="BF1007" s="31">
        <f>(BE1007*Параметри!$K$48+SUM('Дані з ДІСО'!AR1007:AT1007)*IF(Параметри!$R$37="RNK",Параметри!$K$45,Параметри!$R$47)*Параметри!$K$20/1000)*Параметри!$K$69</f>
        <v>0</v>
      </c>
      <c r="BG1007">
        <f>ROUNDUP(('Дані не з ДІСО'!I1007+'Дані не з ДІСО'!K1007)/Параметри!$K$26,0)</f>
        <v>0</v>
      </c>
      <c r="BH1007" s="31">
        <f>BG1007*Параметри!$M$36/18</f>
        <v>0</v>
      </c>
      <c r="BI1007">
        <f>IF(BG1007=0,0,'Дані не з ДІСО'!K1007/('Дані не з ДІСО'!I1007+'Дані не з ДІСО'!K1007))</f>
        <v>0</v>
      </c>
      <c r="BJ1007" s="31">
        <f>(1+0.25*BI1007)*BH1007*Параметри!$K$48</f>
        <v>0</v>
      </c>
      <c r="BK1007">
        <f>ROUNDUP('Дані не з ДІСО'!M1007/Параметри!$K$27,0)</f>
        <v>0</v>
      </c>
      <c r="BL1007">
        <f>BK1007*Параметри!$M$37/18</f>
        <v>0</v>
      </c>
      <c r="BM1007" s="31">
        <f>BL1007*Параметри!$K$48</f>
        <v>0</v>
      </c>
      <c r="BN1007" s="31">
        <f>'Дані не з ДІСО'!N1007*(7*Параметри!$K$50+Параметри!$K$49)</f>
        <v>0</v>
      </c>
      <c r="BO1007">
        <f>ROUNDUP('Дані з ДІСО'!V1007/Параметри!$K$25,0)</f>
        <v>0</v>
      </c>
      <c r="BP1007">
        <f>ROUNDUP('Дані з ДІСО'!W1007/Параметри!$K$25,0)</f>
        <v>0</v>
      </c>
      <c r="BQ1007">
        <f>ROUNDUP('Дані з ДІСО'!X1007/Параметри!$K$25,0)</f>
        <v>0</v>
      </c>
      <c r="BR1007">
        <f>(BO1007*Параметри!$K$34+BP1007*Параметри!$L$34+BQ1007*Параметри!$M$34)/18</f>
        <v>0</v>
      </c>
      <c r="BS1007">
        <f>IF(J1007=0,0,'Дані з ДІСО'!AC1007/J1007)</f>
        <v>0</v>
      </c>
      <c r="BT1007" s="31">
        <f>(1+0.25*BS1007)*BR1007*Параметри!$K$48</f>
        <v>0</v>
      </c>
      <c r="BU1007" s="31">
        <f ca="1">BT1007*'Коефіцієнти АТО'!U1007</f>
        <v>0</v>
      </c>
      <c r="BV1007" s="31">
        <f>J1007*(1+0.25*BS1007)*Параметри!$K$61*Параметри!$K$20/1000</f>
        <v>0</v>
      </c>
      <c r="BW1007" s="31">
        <f>(1+0.25*BS1007)*J1007*'Коефіцієнти АТО'!S1007*Параметри!$K$20/1000</f>
        <v>0</v>
      </c>
      <c r="BX1007" s="31">
        <f t="shared" ca="1" si="186"/>
        <v>0</v>
      </c>
      <c r="BY1007">
        <f>ROUNDUP('Дані з ДІСО'!AG1007/Параметри!$K$66,0)</f>
        <v>0</v>
      </c>
      <c r="BZ1007">
        <f t="shared" si="187"/>
        <v>0</v>
      </c>
      <c r="CA1007">
        <f>IF('Дані з ДІСО'!AG1007=0,0,'Дані з ДІСО'!AJ1007/'Дані з ДІСО'!AG1007)</f>
        <v>0</v>
      </c>
      <c r="CB1007" s="31">
        <f>BZ1007*(1+0.25*CA1007)*Параметри!$K$48</f>
        <v>0</v>
      </c>
      <c r="CC1007" s="31">
        <f t="shared" ca="1" si="188"/>
        <v>191440.5</v>
      </c>
      <c r="CD1007" s="31">
        <f t="shared" si="189"/>
        <v>0</v>
      </c>
      <c r="CE1007" s="31">
        <f t="shared" si="190"/>
        <v>0</v>
      </c>
      <c r="CF1007" s="31">
        <f t="shared" si="191"/>
        <v>0</v>
      </c>
    </row>
    <row r="1008" spans="1:84" x14ac:dyDescent="0.25">
      <c r="A1008" s="9">
        <v>1007</v>
      </c>
      <c r="B1008" s="9" t="s">
        <v>2951</v>
      </c>
      <c r="C1008" s="9" t="s">
        <v>4353</v>
      </c>
      <c r="D1008" s="9" t="s">
        <v>2991</v>
      </c>
      <c r="E1008" s="9" t="s">
        <v>25</v>
      </c>
      <c r="F1008" s="9" t="s">
        <v>3964</v>
      </c>
      <c r="G1008" s="9" t="s">
        <v>2039</v>
      </c>
      <c r="H1008" s="31">
        <f>SUM('Дані з ДІСО'!J1008:L1008)</f>
        <v>11182</v>
      </c>
      <c r="I1008" s="31">
        <f>SUM('Дані з ДІСО'!P1008:R1008)</f>
        <v>23</v>
      </c>
      <c r="J1008" s="31">
        <f>SUM('Дані з ДІСО'!V1008:X1008)</f>
        <v>0</v>
      </c>
      <c r="K1008">
        <f ca="1">ROUNDUP('Дані з ДІСО'!J1008/'Коефіцієнти АТО'!$R1008,0)</f>
        <v>257</v>
      </c>
      <c r="L1008">
        <f ca="1">ROUNDUP('Дані з ДІСО'!K1008/'Коефіцієнти АТО'!$R1008,0)</f>
        <v>293</v>
      </c>
      <c r="M1008">
        <f ca="1">ROUNDUP('Дані з ДІСО'!L1008/'Коефіцієнти АТО'!$R1008,0)</f>
        <v>73</v>
      </c>
      <c r="N1008" s="28">
        <f ca="1">(K1008*Параметри!$K$32+L1008*Параметри!$L$32+M1008*Параметри!$M$32)/18</f>
        <v>1064.5</v>
      </c>
      <c r="O1008" s="41">
        <f>'Дані з ДІСО'!Y1008/H1008</f>
        <v>0</v>
      </c>
      <c r="P1008" s="31">
        <f ca="1">(1+0.25*O1008)*N1008*Параметри!$K$48</f>
        <v>217270.54972977203</v>
      </c>
      <c r="Q1008" s="31">
        <f ca="1">P1008*'Коефіцієнти АТО'!T1008</f>
        <v>3693.5993454061249</v>
      </c>
      <c r="R1008" s="31">
        <f>H1008*(1+0.25*O1008)*Параметри!$K$61*Параметри!$K$20/1000</f>
        <v>0</v>
      </c>
      <c r="S1008" s="31">
        <f>H1008*(1+0.25*O1008)*'Коефіцієнти АТО'!S1008*Параметри!$K$20/1000</f>
        <v>46107.278270318224</v>
      </c>
      <c r="T1008" s="31">
        <f t="shared" ca="1" si="181"/>
        <v>267071.42734549637</v>
      </c>
      <c r="U1008" s="31">
        <f t="shared" ca="1" si="180"/>
        <v>240827.74099128437</v>
      </c>
      <c r="V1008">
        <f>ROUNDUP('Дані з ДІСО'!P1008/Параметри!$K$24,0)</f>
        <v>2</v>
      </c>
      <c r="W1008">
        <f>ROUNDUP('Дані з ДІСО'!Q1008/Параметри!$K$24,0)</f>
        <v>2</v>
      </c>
      <c r="X1008">
        <f>ROUNDUP('Дані з ДІСО'!R1008/Параметри!$K$24,0)</f>
        <v>0</v>
      </c>
      <c r="Y1008" s="28">
        <f>(V1008*Параметри!$K$33+W1008*Параметри!$L$33+X1008*Параметри!$M$33)/18</f>
        <v>8</v>
      </c>
      <c r="Z1008" s="41">
        <f>IF(I1008=0,0,'Дані з ДІСО'!AA1008/I1008)</f>
        <v>0</v>
      </c>
      <c r="AA1008" s="31">
        <f>(1+0.25*Z1008)*Y1008*Параметри!$K$48</f>
        <v>1632.8458410880003</v>
      </c>
      <c r="AB1008" s="31">
        <f ca="1">AA1008*'Коефіцієнти АТО'!U1008</f>
        <v>76.74375453113602</v>
      </c>
      <c r="AC1008" s="31">
        <f>I1008*(1+0.25*Z1008)*Параметри!$K$61*Параметри!$K$20/1000</f>
        <v>0</v>
      </c>
      <c r="AD1008" s="31">
        <f>(1+0.25*Z1008)*I1008*'Коефіцієнти АТО'!S1008*Параметри!$K$20/1000</f>
        <v>94.837005921777788</v>
      </c>
      <c r="AE1008" s="31">
        <f t="shared" ca="1" si="182"/>
        <v>1804.4266015409141</v>
      </c>
      <c r="AF1008" s="45">
        <v>18.566456943678293</v>
      </c>
      <c r="AG1008" s="45">
        <f ca="1">T1008/SUM('Дані з ДІСО'!J1008:L1008)</f>
        <v>23.8840482333658</v>
      </c>
      <c r="AH1008">
        <f ca="1">'Коефіцієнти АТО'!R1008</f>
        <v>18</v>
      </c>
      <c r="AI1008">
        <v>21</v>
      </c>
      <c r="AJ1008" s="44">
        <f t="shared" ca="1" si="183"/>
        <v>1.2864085111024963</v>
      </c>
      <c r="AK1008" t="str">
        <f ca="1">IF(OR(B1008="Область",B1008="Київ"),"Ні",IF(AJ1008&gt;Параметри!$K$72,"Так, верхній",IF(AJ1008&lt;Параметри!$K$73,"Так, нижній","Ні")))</f>
        <v>Так, верхній</v>
      </c>
      <c r="AL1008" s="45">
        <f ca="1">IF(AK1008="Ні",AG1008,IF(AK1008="Так, верхній",AF1008*Параметри!$K$72,AF1008*Параметри!$K$73))</f>
        <v>21.53709005466682</v>
      </c>
      <c r="AM1008">
        <f>'Дані з ДІСО'!AL1008+'Дані з ДІСО'!AN1008</f>
        <v>84</v>
      </c>
      <c r="AN1008">
        <f>IF(AM1008=0,0,'Дані з ДІСО'!AN1008/AM1008)</f>
        <v>0</v>
      </c>
      <c r="AO1008" s="31">
        <f>AM1008*(1+0.25*AN1008)*Параметри!$K$50</f>
        <v>16082.182075344001</v>
      </c>
      <c r="AP1008" s="31">
        <f>ROUNDUP(('Дані з ДІСО'!AU1008+'Дані з ДІСО'!AW1008)/Параметри!$K$28,0)</f>
        <v>21</v>
      </c>
      <c r="AQ1008" s="54">
        <f>AP1008*Параметри!$M$35/18</f>
        <v>26.833333333333332</v>
      </c>
      <c r="AR1008" s="31">
        <f>IF(AP1008=0,0,'Дані з ДІСО'!AW1008/SUM('Дані з ДІСО'!AU1008,'Дані з ДІСО'!AW1008))</f>
        <v>0</v>
      </c>
      <c r="AS1008" s="31">
        <f>(1+0.25*AR1008)*AQ1008*Параметри!$K$48</f>
        <v>5476.8370919826675</v>
      </c>
      <c r="AT1008">
        <f>ROUNDUP(('Дані з ДІСО'!AE1008+'Дані не з ДІСО'!E1008+'Дані не з ДІСО'!G1008)/Параметри!$K$64,0)</f>
        <v>0</v>
      </c>
      <c r="AU1008">
        <f t="shared" si="184"/>
        <v>0</v>
      </c>
      <c r="AV1008">
        <f>IF(AT1008=0,0,('Дані з ДІСО'!AH1008+'Дані не з ДІСО'!G1008)/('Дані з ДІСО'!AE1008+'Дані не з ДІСО'!E1008+'Дані не з ДІСО'!G1008))</f>
        <v>0</v>
      </c>
      <c r="AW1008" s="31">
        <f>AU1008*(1+0.25*AV1008)*Параметри!$K$48</f>
        <v>0</v>
      </c>
      <c r="AX1008">
        <f>ROUNDUP('Дані з ДІСО'!AF1008/Параметри!$K$65,0)</f>
        <v>0</v>
      </c>
      <c r="AY1008">
        <f t="shared" si="185"/>
        <v>0</v>
      </c>
      <c r="AZ1008">
        <f>IF(AX1008=0,0,'Дані з ДІСО'!AI1008/'Дані з ДІСО'!AF1008)</f>
        <v>0</v>
      </c>
      <c r="BA1008" s="31">
        <f>AY1008*(1+0.25*AZ1008)*Параметри!$K$48</f>
        <v>0</v>
      </c>
      <c r="BB1008">
        <f>ROUNDUP('Дані з ДІСО'!AR1008/Параметри!$K$29,0)</f>
        <v>0</v>
      </c>
      <c r="BC1008">
        <f>ROUNDUP('Дані з ДІСО'!AS1008/Параметри!$K$29,0)</f>
        <v>0</v>
      </c>
      <c r="BD1008">
        <f>ROUNDUP('Дані з ДІСО'!AT1008/Параметри!$K$29,0)</f>
        <v>0</v>
      </c>
      <c r="BE1008" s="54">
        <f>(BB1008*Параметри!$K$32+BC1008*Параметри!$L$32+BD1008*Параметри!$M$32)/18</f>
        <v>0</v>
      </c>
      <c r="BF1008" s="31">
        <f>(BE1008*Параметри!$K$48+SUM('Дані з ДІСО'!AR1008:AT1008)*IF(Параметри!$R$37="RNK",Параметри!$K$45,Параметри!$R$47)*Параметри!$K$20/1000)*Параметри!$K$69</f>
        <v>0</v>
      </c>
      <c r="BG1008">
        <f>ROUNDUP(('Дані не з ДІСО'!I1008+'Дані не з ДІСО'!K1008)/Параметри!$K$26,0)</f>
        <v>0</v>
      </c>
      <c r="BH1008" s="31">
        <f>BG1008*Параметри!$M$36/18</f>
        <v>0</v>
      </c>
      <c r="BI1008">
        <f>IF(BG1008=0,0,'Дані не з ДІСО'!K1008/('Дані не з ДІСО'!I1008+'Дані не з ДІСО'!K1008))</f>
        <v>0</v>
      </c>
      <c r="BJ1008" s="31">
        <f>(1+0.25*BI1008)*BH1008*Параметри!$K$48</f>
        <v>0</v>
      </c>
      <c r="BK1008">
        <f>ROUNDUP('Дані не з ДІСО'!M1008/Параметри!$K$27,0)</f>
        <v>0</v>
      </c>
      <c r="BL1008">
        <f>BK1008*Параметри!$M$37/18</f>
        <v>0</v>
      </c>
      <c r="BM1008" s="31">
        <f>BL1008*Параметри!$K$48</f>
        <v>0</v>
      </c>
      <c r="BN1008" s="31">
        <f>'Дані не з ДІСО'!N1008*(7*Параметри!$K$50+Параметри!$K$49)</f>
        <v>0</v>
      </c>
      <c r="BO1008">
        <f>ROUNDUP('Дані з ДІСО'!V1008/Параметри!$K$25,0)</f>
        <v>0</v>
      </c>
      <c r="BP1008">
        <f>ROUNDUP('Дані з ДІСО'!W1008/Параметри!$K$25,0)</f>
        <v>0</v>
      </c>
      <c r="BQ1008">
        <f>ROUNDUP('Дані з ДІСО'!X1008/Параметри!$K$25,0)</f>
        <v>0</v>
      </c>
      <c r="BR1008">
        <f>(BO1008*Параметри!$K$34+BP1008*Параметри!$L$34+BQ1008*Параметри!$M$34)/18</f>
        <v>0</v>
      </c>
      <c r="BS1008">
        <f>IF(J1008=0,0,'Дані з ДІСО'!AC1008/J1008)</f>
        <v>0</v>
      </c>
      <c r="BT1008" s="31">
        <f>(1+0.25*BS1008)*BR1008*Параметри!$K$48</f>
        <v>0</v>
      </c>
      <c r="BU1008" s="31">
        <f ca="1">BT1008*'Коефіцієнти АТО'!U1008</f>
        <v>0</v>
      </c>
      <c r="BV1008" s="31">
        <f>J1008*(1+0.25*BS1008)*Параметри!$K$61*Параметри!$K$20/1000</f>
        <v>0</v>
      </c>
      <c r="BW1008" s="31">
        <f>(1+0.25*BS1008)*J1008*'Коефіцієнти АТО'!S1008*Параметри!$K$20/1000</f>
        <v>0</v>
      </c>
      <c r="BX1008" s="31">
        <f t="shared" ca="1" si="186"/>
        <v>0</v>
      </c>
      <c r="BY1008">
        <f>ROUNDUP('Дані з ДІСО'!AG1008/Параметри!$K$66,0)</f>
        <v>0</v>
      </c>
      <c r="BZ1008">
        <f t="shared" si="187"/>
        <v>0</v>
      </c>
      <c r="CA1008">
        <f>IF('Дані з ДІСО'!AG1008=0,0,'Дані з ДІСО'!AJ1008/'Дані з ДІСО'!AG1008)</f>
        <v>0</v>
      </c>
      <c r="CB1008" s="31">
        <f>BZ1008*(1+0.25*CA1008)*Параметри!$K$48</f>
        <v>0</v>
      </c>
      <c r="CC1008" s="31">
        <f t="shared" ca="1" si="188"/>
        <v>264191.2</v>
      </c>
      <c r="CD1008" s="31">
        <f t="shared" si="189"/>
        <v>0</v>
      </c>
      <c r="CE1008" s="31">
        <f t="shared" si="190"/>
        <v>0</v>
      </c>
      <c r="CF1008" s="31">
        <f t="shared" si="191"/>
        <v>0</v>
      </c>
    </row>
    <row r="1009" spans="1:84" x14ac:dyDescent="0.25">
      <c r="A1009" s="9">
        <v>1008</v>
      </c>
      <c r="B1009" s="9" t="s">
        <v>4355</v>
      </c>
      <c r="C1009" s="9" t="s">
        <v>4355</v>
      </c>
      <c r="D1009" s="9" t="s">
        <v>2991</v>
      </c>
      <c r="E1009" s="9" t="s">
        <v>33</v>
      </c>
      <c r="F1009" s="9" t="s">
        <v>3965</v>
      </c>
      <c r="G1009" s="9" t="s">
        <v>2041</v>
      </c>
      <c r="H1009" s="31">
        <f>SUM('Дані з ДІСО'!J1009:L1009)</f>
        <v>791</v>
      </c>
      <c r="I1009" s="31">
        <f>SUM('Дані з ДІСО'!P1009:R1009)</f>
        <v>0</v>
      </c>
      <c r="J1009" s="31">
        <f>SUM('Дані з ДІСО'!V1009:X1009)</f>
        <v>0</v>
      </c>
      <c r="K1009">
        <f ca="1">ROUNDUP('Дані з ДІСО'!J1009/'Коефіцієнти АТО'!$R1009,0)</f>
        <v>23</v>
      </c>
      <c r="L1009">
        <f ca="1">ROUNDUP('Дані з ДІСО'!K1009/'Коефіцієнти АТО'!$R1009,0)</f>
        <v>31</v>
      </c>
      <c r="M1009">
        <f ca="1">ROUNDUP('Дані з ДІСО'!L1009/'Коефіцієнти АТО'!$R1009,0)</f>
        <v>6</v>
      </c>
      <c r="N1009" s="28">
        <f ca="1">(K1009*Параметри!$K$32+L1009*Параметри!$L$32+M1009*Параметри!$M$32)/18</f>
        <v>103.16666666666667</v>
      </c>
      <c r="O1009" s="41">
        <f>'Дані з ДІСО'!Y1009/H1009</f>
        <v>0</v>
      </c>
      <c r="P1009" s="31">
        <f ca="1">(1+0.25*O1009)*N1009*Параметри!$K$48</f>
        <v>21056.907825697337</v>
      </c>
      <c r="Q1009" s="31">
        <f ca="1">P1009*'Коефіцієнти АТО'!T1009</f>
        <v>357.96743303685474</v>
      </c>
      <c r="R1009" s="31">
        <f>H1009*(1+0.25*O1009)*Параметри!$K$61*Параметри!$K$20/1000</f>
        <v>0</v>
      </c>
      <c r="S1009" s="31">
        <f>H1009*(1+0.25*O1009)*'Коефіцієнти АТО'!S1009*Параметри!$K$20/1000</f>
        <v>3669.2643758539998</v>
      </c>
      <c r="T1009" s="31">
        <f t="shared" ca="1" si="181"/>
        <v>25084.139634588191</v>
      </c>
      <c r="U1009" s="31">
        <f t="shared" ca="1" si="180"/>
        <v>23631.008747007814</v>
      </c>
      <c r="V1009">
        <f>ROUNDUP('Дані з ДІСО'!P1009/Параметри!$K$24,0)</f>
        <v>0</v>
      </c>
      <c r="W1009">
        <f>ROUNDUP('Дані з ДІСО'!Q1009/Параметри!$K$24,0)</f>
        <v>0</v>
      </c>
      <c r="X1009">
        <f>ROUNDUP('Дані з ДІСО'!R1009/Параметри!$K$24,0)</f>
        <v>0</v>
      </c>
      <c r="Y1009" s="28">
        <f>(V1009*Параметри!$K$33+W1009*Параметри!$L$33+X1009*Параметри!$M$33)/18</f>
        <v>0</v>
      </c>
      <c r="Z1009" s="41">
        <f>IF(I1009=0,0,'Дані з ДІСО'!AA1009/I1009)</f>
        <v>0</v>
      </c>
      <c r="AA1009" s="31">
        <f>(1+0.25*Z1009)*Y1009*Параметри!$K$48</f>
        <v>0</v>
      </c>
      <c r="AB1009" s="31">
        <f ca="1">AA1009*'Коефіцієнти АТО'!U1009</f>
        <v>0</v>
      </c>
      <c r="AC1009" s="31">
        <f>I1009*(1+0.25*Z1009)*Параметри!$K$61*Параметри!$K$20/1000</f>
        <v>0</v>
      </c>
      <c r="AD1009" s="31">
        <f>(1+0.25*Z1009)*I1009*'Коефіцієнти АТО'!S1009*Параметри!$K$20/1000</f>
        <v>0</v>
      </c>
      <c r="AE1009" s="31">
        <f t="shared" ca="1" si="182"/>
        <v>0</v>
      </c>
      <c r="AF1009" s="45">
        <v>25.7541836468545</v>
      </c>
      <c r="AG1009" s="45">
        <f ca="1">T1009/SUM('Дані з ДІСО'!J1009:L1009)</f>
        <v>31.711933798468003</v>
      </c>
      <c r="AH1009">
        <f ca="1">'Коефіцієнти АТО'!R1009</f>
        <v>13.5</v>
      </c>
      <c r="AI1009">
        <v>16</v>
      </c>
      <c r="AJ1009" s="44">
        <f t="shared" ca="1" si="183"/>
        <v>1.2313313531233268</v>
      </c>
      <c r="AK1009" t="str">
        <f ca="1">IF(OR(B1009="Область",B1009="Київ"),"Ні",IF(AJ1009&gt;Параметри!$K$72,"Так, верхній",IF(AJ1009&lt;Параметри!$K$73,"Так, нижній","Ні")))</f>
        <v>Так, верхній</v>
      </c>
      <c r="AL1009" s="45">
        <f ca="1">IF(AK1009="Ні",AG1009,IF(AK1009="Так, верхній",AF1009*Параметри!$K$72,AF1009*Параметри!$K$73))</f>
        <v>29.874853030351218</v>
      </c>
      <c r="AM1009">
        <f>'Дані з ДІСО'!AL1009+'Дані з ДІСО'!AN1009</f>
        <v>8</v>
      </c>
      <c r="AN1009">
        <f>IF(AM1009=0,0,'Дані з ДІСО'!AN1009/AM1009)</f>
        <v>0</v>
      </c>
      <c r="AO1009" s="31">
        <f>AM1009*(1+0.25*AN1009)*Параметри!$K$50</f>
        <v>1531.6363881280001</v>
      </c>
      <c r="AP1009" s="31">
        <f>ROUNDUP(('Дані з ДІСО'!AU1009+'Дані з ДІСО'!AW1009)/Параметри!$K$28,0)</f>
        <v>0</v>
      </c>
      <c r="AQ1009" s="54">
        <f>AP1009*Параметри!$M$35/18</f>
        <v>0</v>
      </c>
      <c r="AR1009" s="31">
        <f>IF(AP1009=0,0,'Дані з ДІСО'!AW1009/SUM('Дані з ДІСО'!AU1009,'Дані з ДІСО'!AW1009))</f>
        <v>0</v>
      </c>
      <c r="AS1009" s="31">
        <f>(1+0.25*AR1009)*AQ1009*Параметри!$K$48</f>
        <v>0</v>
      </c>
      <c r="AT1009">
        <f>ROUNDUP(('Дані з ДІСО'!AE1009+'Дані не з ДІСО'!E1009+'Дані не з ДІСО'!G1009)/Параметри!$K$64,0)</f>
        <v>0</v>
      </c>
      <c r="AU1009">
        <f t="shared" si="184"/>
        <v>0</v>
      </c>
      <c r="AV1009">
        <f>IF(AT1009=0,0,('Дані з ДІСО'!AH1009+'Дані не з ДІСО'!G1009)/('Дані з ДІСО'!AE1009+'Дані не з ДІСО'!E1009+'Дані не з ДІСО'!G1009))</f>
        <v>0</v>
      </c>
      <c r="AW1009" s="31">
        <f>AU1009*(1+0.25*AV1009)*Параметри!$K$48</f>
        <v>0</v>
      </c>
      <c r="AX1009">
        <f>ROUNDUP('Дані з ДІСО'!AF1009/Параметри!$K$65,0)</f>
        <v>0</v>
      </c>
      <c r="AY1009">
        <f t="shared" si="185"/>
        <v>0</v>
      </c>
      <c r="AZ1009">
        <f>IF(AX1009=0,0,'Дані з ДІСО'!AI1009/'Дані з ДІСО'!AF1009)</f>
        <v>0</v>
      </c>
      <c r="BA1009" s="31">
        <f>AY1009*(1+0.25*AZ1009)*Параметри!$K$48</f>
        <v>0</v>
      </c>
      <c r="BB1009">
        <f>ROUNDUP('Дані з ДІСО'!AR1009/Параметри!$K$29,0)</f>
        <v>0</v>
      </c>
      <c r="BC1009">
        <f>ROUNDUP('Дані з ДІСО'!AS1009/Параметри!$K$29,0)</f>
        <v>0</v>
      </c>
      <c r="BD1009">
        <f>ROUNDUP('Дані з ДІСО'!AT1009/Параметри!$K$29,0)</f>
        <v>0</v>
      </c>
      <c r="BE1009" s="54">
        <f>(BB1009*Параметри!$K$32+BC1009*Параметри!$L$32+BD1009*Параметри!$M$32)/18</f>
        <v>0</v>
      </c>
      <c r="BF1009" s="31">
        <f>(BE1009*Параметри!$K$48+SUM('Дані з ДІСО'!AR1009:AT1009)*IF(Параметри!$R$37="RNK",Параметри!$K$45,Параметри!$R$47)*Параметри!$K$20/1000)*Параметри!$K$69</f>
        <v>0</v>
      </c>
      <c r="BG1009">
        <f>ROUNDUP(('Дані не з ДІСО'!I1009+'Дані не з ДІСО'!K1009)/Параметри!$K$26,0)</f>
        <v>0</v>
      </c>
      <c r="BH1009" s="31">
        <f>BG1009*Параметри!$M$36/18</f>
        <v>0</v>
      </c>
      <c r="BI1009">
        <f>IF(BG1009=0,0,'Дані не з ДІСО'!K1009/('Дані не з ДІСО'!I1009+'Дані не з ДІСО'!K1009))</f>
        <v>0</v>
      </c>
      <c r="BJ1009" s="31">
        <f>(1+0.25*BI1009)*BH1009*Параметри!$K$48</f>
        <v>0</v>
      </c>
      <c r="BK1009">
        <f>ROUNDUP('Дані не з ДІСО'!M1009/Параметри!$K$27,0)</f>
        <v>0</v>
      </c>
      <c r="BL1009">
        <f>BK1009*Параметри!$M$37/18</f>
        <v>0</v>
      </c>
      <c r="BM1009" s="31">
        <f>BL1009*Параметри!$K$48</f>
        <v>0</v>
      </c>
      <c r="BN1009" s="31">
        <f>'Дані не з ДІСО'!N1009*(7*Параметри!$K$50+Параметри!$K$49)</f>
        <v>0</v>
      </c>
      <c r="BO1009">
        <f>ROUNDUP('Дані з ДІСО'!V1009/Параметри!$K$25,0)</f>
        <v>0</v>
      </c>
      <c r="BP1009">
        <f>ROUNDUP('Дані з ДІСО'!W1009/Параметри!$K$25,0)</f>
        <v>0</v>
      </c>
      <c r="BQ1009">
        <f>ROUNDUP('Дані з ДІСО'!X1009/Параметри!$K$25,0)</f>
        <v>0</v>
      </c>
      <c r="BR1009">
        <f>(BO1009*Параметри!$K$34+BP1009*Параметри!$L$34+BQ1009*Параметри!$M$34)/18</f>
        <v>0</v>
      </c>
      <c r="BS1009">
        <f>IF(J1009=0,0,'Дані з ДІСО'!AC1009/J1009)</f>
        <v>0</v>
      </c>
      <c r="BT1009" s="31">
        <f>(1+0.25*BS1009)*BR1009*Параметри!$K$48</f>
        <v>0</v>
      </c>
      <c r="BU1009" s="31">
        <f ca="1">BT1009*'Коефіцієнти АТО'!U1009</f>
        <v>0</v>
      </c>
      <c r="BV1009" s="31">
        <f>J1009*(1+0.25*BS1009)*Параметри!$K$61*Параметри!$K$20/1000</f>
        <v>0</v>
      </c>
      <c r="BW1009" s="31">
        <f>(1+0.25*BS1009)*J1009*'Коефіцієнти АТО'!S1009*Параметри!$K$20/1000</f>
        <v>0</v>
      </c>
      <c r="BX1009" s="31">
        <f t="shared" ca="1" si="186"/>
        <v>0</v>
      </c>
      <c r="BY1009">
        <f>ROUNDUP('Дані з ДІСО'!AG1009/Параметри!$K$66,0)</f>
        <v>0</v>
      </c>
      <c r="BZ1009">
        <f t="shared" si="187"/>
        <v>0</v>
      </c>
      <c r="CA1009">
        <f>IF('Дані з ДІСО'!AG1009=0,0,'Дані з ДІСО'!AJ1009/'Дані з ДІСО'!AG1009)</f>
        <v>0</v>
      </c>
      <c r="CB1009" s="31">
        <f>BZ1009*(1+0.25*CA1009)*Параметри!$K$48</f>
        <v>0</v>
      </c>
      <c r="CC1009" s="31">
        <f t="shared" ca="1" si="188"/>
        <v>25162.6</v>
      </c>
      <c r="CD1009" s="31">
        <f t="shared" si="189"/>
        <v>0</v>
      </c>
      <c r="CE1009" s="31">
        <f t="shared" si="190"/>
        <v>0</v>
      </c>
      <c r="CF1009" s="31">
        <f t="shared" si="191"/>
        <v>0</v>
      </c>
    </row>
    <row r="1010" spans="1:84" x14ac:dyDescent="0.25">
      <c r="A1010" s="9">
        <v>1009</v>
      </c>
      <c r="B1010" s="9" t="s">
        <v>20</v>
      </c>
      <c r="C1010" s="9" t="s">
        <v>20</v>
      </c>
      <c r="D1010" s="9" t="s">
        <v>2993</v>
      </c>
      <c r="E1010" s="9" t="s">
        <v>21</v>
      </c>
      <c r="F1010" s="9" t="s">
        <v>2992</v>
      </c>
      <c r="G1010" s="9" t="s">
        <v>2044</v>
      </c>
      <c r="H1010" s="31">
        <f>SUM('Дані з ДІСО'!J1010:L1010)</f>
        <v>1452</v>
      </c>
      <c r="I1010" s="31">
        <f>SUM('Дані з ДІСО'!P1010:R1010)</f>
        <v>559</v>
      </c>
      <c r="J1010" s="31">
        <f>SUM('Дані з ДІСО'!V1010:X1010)</f>
        <v>86</v>
      </c>
      <c r="K1010">
        <f ca="1">ROUNDUP('Дані з ДІСО'!J1010/'Коефіцієнти АТО'!$R1010,0)</f>
        <v>22</v>
      </c>
      <c r="L1010">
        <f ca="1">ROUNDUP('Дані з ДІСО'!K1010/'Коефіцієнти АТО'!$R1010,0)</f>
        <v>33</v>
      </c>
      <c r="M1010">
        <f ca="1">ROUNDUP('Дані з ДІСО'!L1010/'Коефіцієнти АТО'!$R1010,0)</f>
        <v>18</v>
      </c>
      <c r="N1010" s="28">
        <f ca="1">(K1010*Параметри!$K$32+L1010*Параметри!$L$32+M1010*Параметри!$M$32)/18</f>
        <v>130.88888888888889</v>
      </c>
      <c r="O1010" s="41">
        <f>'Дані з ДІСО'!Y1010/H1010</f>
        <v>0</v>
      </c>
      <c r="P1010" s="31">
        <f ca="1">(1+0.25*O1010)*N1010*Параметри!$K$48</f>
        <v>26715.172233356447</v>
      </c>
      <c r="Q1010" s="31">
        <f ca="1">P1010*'Коефіцієнти АТО'!T1010</f>
        <v>1870.0620563349514</v>
      </c>
      <c r="R1010" s="31">
        <f>H1010*(1+0.25*O1010)*Параметри!$K$61*Параметри!$K$20/1000</f>
        <v>0</v>
      </c>
      <c r="S1010" s="31">
        <f>H1010*(1+0.25*O1010)*'Коефіцієнти АТО'!S1010*Параметри!$K$20/1000</f>
        <v>2993.5507086613338</v>
      </c>
      <c r="T1010" s="31">
        <f t="shared" ca="1" si="181"/>
        <v>31578.78499835273</v>
      </c>
      <c r="U1010" s="31">
        <f t="shared" ca="1" si="180"/>
        <v>31578.78499835273</v>
      </c>
      <c r="V1010">
        <f>ROUNDUP('Дані з ДІСО'!P1010/Параметри!$K$24,0)</f>
        <v>28</v>
      </c>
      <c r="W1010">
        <f>ROUNDUP('Дані з ДІСО'!Q1010/Параметри!$K$24,0)</f>
        <v>31</v>
      </c>
      <c r="X1010">
        <f>ROUNDUP('Дані з ДІСО'!R1010/Параметри!$K$24,0)</f>
        <v>5</v>
      </c>
      <c r="Y1010" s="28">
        <f>(V1010*Параметри!$K$33+W1010*Параметри!$L$33+X1010*Параметри!$M$33)/18</f>
        <v>128</v>
      </c>
      <c r="Z1010" s="41">
        <f>IF(I1010=0,0,'Дані з ДІСО'!AA1010/I1010)</f>
        <v>0</v>
      </c>
      <c r="AA1010" s="31">
        <f>(1+0.25*Z1010)*Y1010*Параметри!$K$48</f>
        <v>26125.533457408004</v>
      </c>
      <c r="AB1010" s="31">
        <f>AA1010*'Коефіцієнти АТО'!U1010</f>
        <v>2638.6788791982085</v>
      </c>
      <c r="AC1010" s="31">
        <f>I1010*(1+0.25*Z1010)*Параметри!$K$61*Параметри!$K$20/1000</f>
        <v>0</v>
      </c>
      <c r="AD1010" s="31">
        <f>(1+0.25*Z1010)*I1010*'Коефіцієнти АТО'!S1010*Параметри!$K$20/1000</f>
        <v>1152.4757893537778</v>
      </c>
      <c r="AE1010" s="31">
        <f t="shared" si="182"/>
        <v>29916.68812595999</v>
      </c>
      <c r="AF1010" s="45">
        <v>20.519094880806783</v>
      </c>
      <c r="AG1010" s="45">
        <f ca="1">T1010/SUM('Дані з ДІСО'!J1010:L1010)</f>
        <v>21.748474516771854</v>
      </c>
      <c r="AH1010">
        <f ca="1">'Коефіцієнти АТО'!R1010</f>
        <v>20</v>
      </c>
      <c r="AI1010">
        <v>20</v>
      </c>
      <c r="AJ1010" s="44">
        <f t="shared" ca="1" si="183"/>
        <v>1.0599139310533143</v>
      </c>
      <c r="AK1010" t="str">
        <f>IF(OR(B1010="Область",B1010="Київ"),"Ні",IF(AJ1010&gt;Параметри!$K$72,"Так, верхній",IF(AJ1010&lt;Параметри!$K$73,"Так, нижній","Ні")))</f>
        <v>Ні</v>
      </c>
      <c r="AL1010" s="45">
        <f ca="1">IF(AK1010="Ні",AG1010,IF(AK1010="Так, верхній",AF1010*Параметри!$K$72,AF1010*Параметри!$K$73))</f>
        <v>21.748474516771854</v>
      </c>
      <c r="AM1010">
        <f>'Дані з ДІСО'!AL1010+'Дані з ДІСО'!AN1010</f>
        <v>0</v>
      </c>
      <c r="AN1010">
        <f>IF(AM1010=0,0,'Дані з ДІСО'!AN1010/AM1010)</f>
        <v>0</v>
      </c>
      <c r="AO1010" s="31">
        <f>AM1010*(1+0.25*AN1010)*Параметри!$K$50</f>
        <v>0</v>
      </c>
      <c r="AP1010" s="31">
        <f>ROUNDUP(('Дані з ДІСО'!AU1010+'Дані з ДІСО'!AW1010)/Параметри!$K$28,0)</f>
        <v>0</v>
      </c>
      <c r="AQ1010" s="54">
        <f>AP1010*Параметри!$M$35/18</f>
        <v>0</v>
      </c>
      <c r="AR1010" s="31">
        <f>IF(AP1010=0,0,'Дані з ДІСО'!AW1010/SUM('Дані з ДІСО'!AU1010,'Дані з ДІСО'!AW1010))</f>
        <v>0</v>
      </c>
      <c r="AS1010" s="31">
        <f>(1+0.25*AR1010)*AQ1010*Параметри!$K$48</f>
        <v>0</v>
      </c>
      <c r="AT1010">
        <f>ROUNDUP(('Дані з ДІСО'!AE1010+'Дані не з ДІСО'!E1010+'Дані не з ДІСО'!G1010)/Параметри!$K$64,0)</f>
        <v>42</v>
      </c>
      <c r="AU1010">
        <f t="shared" si="184"/>
        <v>84</v>
      </c>
      <c r="AV1010">
        <f>IF(AT1010=0,0,('Дані з ДІСО'!AH1010+'Дані не з ДІСО'!G1010)/('Дані з ДІСО'!AE1010+'Дані не з ДІСО'!E1010+'Дані не з ДІСО'!G1010))</f>
        <v>0</v>
      </c>
      <c r="AW1010" s="31">
        <f>AU1010*(1+0.25*AV1010)*Параметри!$K$48</f>
        <v>17144.881331424003</v>
      </c>
      <c r="AX1010">
        <f>ROUNDUP('Дані з ДІСО'!AF1010/Параметри!$K$65,0)</f>
        <v>41</v>
      </c>
      <c r="AY1010">
        <f t="shared" si="185"/>
        <v>82</v>
      </c>
      <c r="AZ1010">
        <f>IF(AX1010=0,0,'Дані з ДІСО'!AI1010/'Дані з ДІСО'!AF1010)</f>
        <v>0</v>
      </c>
      <c r="BA1010" s="31">
        <f>AY1010*(1+0.25*AZ1010)*Параметри!$K$48</f>
        <v>16736.669871152004</v>
      </c>
      <c r="BB1010">
        <f>ROUNDUP('Дані з ДІСО'!AR1010/Параметри!$K$29,0)</f>
        <v>3</v>
      </c>
      <c r="BC1010">
        <f>ROUNDUP('Дані з ДІСО'!AS1010/Параметри!$K$29,0)</f>
        <v>3</v>
      </c>
      <c r="BD1010">
        <f>ROUNDUP('Дані з ДІСО'!AT1010/Параметри!$K$29,0)</f>
        <v>1</v>
      </c>
      <c r="BE1010" s="54">
        <f>(BB1010*Параметри!$K$32+BC1010*Параметри!$L$32+BD1010*Параметри!$M$32)/18</f>
        <v>11.944444444444445</v>
      </c>
      <c r="BF1010" s="31">
        <f>(BE1010*Параметри!$K$48+SUM('Дані з ДІСО'!AR1010:AT1010)*IF(Параметри!$R$37="RNK",Параметри!$K$45,Параметри!$R$47)*Параметри!$K$20/1000)*Параметри!$K$69</f>
        <v>2240.6273486040895</v>
      </c>
      <c r="BG1010">
        <f>ROUNDUP(('Дані не з ДІСО'!I1010+'Дані не з ДІСО'!K1010)/Параметри!$K$26,0)</f>
        <v>217</v>
      </c>
      <c r="BH1010" s="31">
        <f>BG1010*Параметри!$M$36/18</f>
        <v>337.55555555555554</v>
      </c>
      <c r="BI1010">
        <f>IF(BG1010=0,0,'Дані не з ДІСО'!K1010/('Дані не з ДІСО'!I1010+'Дані не з ДІСО'!K1010))</f>
        <v>0</v>
      </c>
      <c r="BJ1010" s="31">
        <f>(1+0.25*BI1010)*BH1010*Параметри!$K$48</f>
        <v>68897.023128129789</v>
      </c>
      <c r="BK1010">
        <f>ROUNDUP('Дані не з ДІСО'!M1010/Параметри!$K$27,0)</f>
        <v>58</v>
      </c>
      <c r="BL1010">
        <f>BK1010*Параметри!$M$37/18</f>
        <v>96.666666666666671</v>
      </c>
      <c r="BM1010" s="31">
        <f>BL1010*Параметри!$K$48</f>
        <v>19730.220579813336</v>
      </c>
      <c r="BN1010" s="31">
        <f>'Дані не з ДІСО'!N1010*(7*Параметри!$K$50+Параметри!$K$49)</f>
        <v>32145.768400240006</v>
      </c>
      <c r="BO1010">
        <f>ROUNDUP('Дані з ДІСО'!V1010/Параметри!$K$25,0)</f>
        <v>7</v>
      </c>
      <c r="BP1010">
        <f>ROUNDUP('Дані з ДІСО'!W1010/Параметри!$K$25,0)</f>
        <v>7</v>
      </c>
      <c r="BQ1010">
        <f>ROUNDUP('Дані з ДІСО'!X1010/Параметри!$K$25,0)</f>
        <v>1</v>
      </c>
      <c r="BR1010">
        <f>(BO1010*Параметри!$K$34+BP1010*Параметри!$L$34+BQ1010*Параметри!$M$34)/18</f>
        <v>30</v>
      </c>
      <c r="BS1010">
        <f>IF(J1010=0,0,'Дані з ДІСО'!AC1010/J1010)</f>
        <v>0</v>
      </c>
      <c r="BT1010" s="31">
        <f>(1+0.25*BS1010)*BR1010*Параметри!$K$48</f>
        <v>6123.1719040800008</v>
      </c>
      <c r="BU1010" s="31">
        <f>BT1010*'Коефіцієнти АТО'!U1010</f>
        <v>618.44036231208008</v>
      </c>
      <c r="BV1010" s="31">
        <f>J1010*(1+0.25*BS1010)*Параметри!$K$61*Параметри!$K$20/1000</f>
        <v>0</v>
      </c>
      <c r="BW1010" s="31">
        <f>(1+0.25*BS1010)*J1010*'Коефіцієнти АТО'!S1010*Параметри!$K$20/1000</f>
        <v>177.30396759288888</v>
      </c>
      <c r="BX1010" s="31">
        <f t="shared" si="186"/>
        <v>6918.916233984969</v>
      </c>
      <c r="BY1010">
        <f>ROUNDUP('Дані з ДІСО'!AG1010/Параметри!$K$66,0)</f>
        <v>14</v>
      </c>
      <c r="BZ1010">
        <f t="shared" si="187"/>
        <v>28</v>
      </c>
      <c r="CA1010">
        <f>IF('Дані з ДІСО'!AG1010=0,0,'Дані з ДІСО'!AJ1010/'Дані з ДІСО'!AG1010)</f>
        <v>0</v>
      </c>
      <c r="CB1010" s="31">
        <f>BZ1010*(1+0.25*CA1010)*Параметри!$K$48</f>
        <v>5714.9604438080005</v>
      </c>
      <c r="CC1010" s="31">
        <f t="shared" ca="1" si="188"/>
        <v>110251.5</v>
      </c>
      <c r="CD1010" s="31">
        <f t="shared" si="189"/>
        <v>68897</v>
      </c>
      <c r="CE1010" s="31">
        <f t="shared" si="190"/>
        <v>19730.2</v>
      </c>
      <c r="CF1010" s="31">
        <f t="shared" si="191"/>
        <v>32145.8</v>
      </c>
    </row>
    <row r="1011" spans="1:84" x14ac:dyDescent="0.25">
      <c r="A1011" s="9">
        <v>1010</v>
      </c>
      <c r="B1011" s="9" t="s">
        <v>4354</v>
      </c>
      <c r="C1011" s="9" t="s">
        <v>4354</v>
      </c>
      <c r="D1011" s="9" t="s">
        <v>2993</v>
      </c>
      <c r="E1011" s="9" t="s">
        <v>28</v>
      </c>
      <c r="F1011" s="9" t="s">
        <v>3348</v>
      </c>
      <c r="G1011" s="9" t="s">
        <v>2045</v>
      </c>
      <c r="H1011" s="31">
        <f>SUM('Дані з ДІСО'!J1011:L1011)</f>
        <v>421</v>
      </c>
      <c r="I1011" s="31">
        <f>SUM('Дані з ДІСО'!P1011:R1011)</f>
        <v>0</v>
      </c>
      <c r="J1011" s="31">
        <f>SUM('Дані з ДІСО'!V1011:X1011)</f>
        <v>0</v>
      </c>
      <c r="K1011">
        <f ca="1">ROUNDUP('Дані з ДІСО'!J1011/'Коефіцієнти АТО'!$R1011,0)</f>
        <v>19</v>
      </c>
      <c r="L1011">
        <f ca="1">ROUNDUP('Дані з ДІСО'!K1011/'Коефіцієнти АТО'!$R1011,0)</f>
        <v>21</v>
      </c>
      <c r="M1011">
        <f ca="1">ROUNDUP('Дані з ДІСО'!L1011/'Коефіцієнти АТО'!$R1011,0)</f>
        <v>3</v>
      </c>
      <c r="N1011" s="28">
        <f ca="1">(K1011*Параметри!$K$32+L1011*Параметри!$L$32+M1011*Параметри!$M$32)/18</f>
        <v>72.388888888888886</v>
      </c>
      <c r="O1011" s="41">
        <f>'Дані з ДІСО'!Y1011/H1011</f>
        <v>0</v>
      </c>
      <c r="P1011" s="31">
        <f ca="1">(1+0.25*O1011)*N1011*Параметри!$K$48</f>
        <v>14774.987020400446</v>
      </c>
      <c r="Q1011" s="31">
        <f ca="1">P1011*'Коефіцієнти АТО'!T1011</f>
        <v>251.17477934680758</v>
      </c>
      <c r="R1011" s="31">
        <f>H1011*(1+0.25*O1011)*Параметри!$K$61*Параметри!$K$20/1000</f>
        <v>0</v>
      </c>
      <c r="S1011" s="31">
        <f>H1011*(1+0.25*O1011)*'Коефіцієнти АТО'!S1011*Параметри!$K$20/1000</f>
        <v>2169.9119289711111</v>
      </c>
      <c r="T1011" s="31">
        <f t="shared" ca="1" si="181"/>
        <v>17196.073728718366</v>
      </c>
      <c r="U1011" s="31">
        <f t="shared" ca="1" si="180"/>
        <v>17196.073728718366</v>
      </c>
      <c r="V1011">
        <f>ROUNDUP('Дані з ДІСО'!P1011/Параметри!$K$24,0)</f>
        <v>0</v>
      </c>
      <c r="W1011">
        <f>ROUNDUP('Дані з ДІСО'!Q1011/Параметри!$K$24,0)</f>
        <v>0</v>
      </c>
      <c r="X1011">
        <f>ROUNDUP('Дані з ДІСО'!R1011/Параметри!$K$24,0)</f>
        <v>0</v>
      </c>
      <c r="Y1011" s="28">
        <f>(V1011*Параметри!$K$33+W1011*Параметри!$L$33+X1011*Параметри!$M$33)/18</f>
        <v>0</v>
      </c>
      <c r="Z1011" s="41">
        <f>IF(I1011=0,0,'Дані з ДІСО'!AA1011/I1011)</f>
        <v>0</v>
      </c>
      <c r="AA1011" s="31">
        <f>(1+0.25*Z1011)*Y1011*Параметри!$K$48</f>
        <v>0</v>
      </c>
      <c r="AB1011" s="31">
        <f ca="1">AA1011*'Коефіцієнти АТО'!U1011</f>
        <v>0</v>
      </c>
      <c r="AC1011" s="31">
        <f>I1011*(1+0.25*Z1011)*Параметри!$K$61*Параметри!$K$20/1000</f>
        <v>0</v>
      </c>
      <c r="AD1011" s="31">
        <f>(1+0.25*Z1011)*I1011*'Коефіцієнти АТО'!S1011*Параметри!$K$20/1000</f>
        <v>0</v>
      </c>
      <c r="AE1011" s="31">
        <f t="shared" ca="1" si="182"/>
        <v>0</v>
      </c>
      <c r="AF1011" s="45">
        <v>38.942709864711262</v>
      </c>
      <c r="AG1011" s="45">
        <f ca="1">T1011/SUM('Дані з ДІСО'!J1011:L1011)</f>
        <v>40.845780828309657</v>
      </c>
      <c r="AH1011">
        <f ca="1">'Коефіцієнти АТО'!R1011</f>
        <v>10</v>
      </c>
      <c r="AI1011">
        <v>10</v>
      </c>
      <c r="AJ1011" s="44">
        <f t="shared" ca="1" si="183"/>
        <v>1.048868478085109</v>
      </c>
      <c r="AK1011" t="str">
        <f ca="1">IF(OR(B1011="Область",B1011="Київ"),"Ні",IF(AJ1011&gt;Параметри!$K$72,"Так, верхній",IF(AJ1011&lt;Параметри!$K$73,"Так, нижній","Ні")))</f>
        <v>Ні</v>
      </c>
      <c r="AL1011" s="45">
        <f ca="1">IF(AK1011="Ні",AG1011,IF(AK1011="Так, верхній",AF1011*Параметри!$K$72,AF1011*Параметри!$K$73))</f>
        <v>40.845780828309657</v>
      </c>
      <c r="AM1011">
        <f>'Дані з ДІСО'!AL1011+'Дані з ДІСО'!AN1011</f>
        <v>3</v>
      </c>
      <c r="AN1011">
        <f>IF(AM1011=0,0,'Дані з ДІСО'!AN1011/AM1011)</f>
        <v>0</v>
      </c>
      <c r="AO1011" s="31">
        <f>AM1011*(1+0.25*AN1011)*Параметри!$K$50</f>
        <v>574.36364554800002</v>
      </c>
      <c r="AP1011" s="31">
        <f>ROUNDUP(('Дані з ДІСО'!AU1011+'Дані з ДІСО'!AW1011)/Параметри!$K$28,0)</f>
        <v>0</v>
      </c>
      <c r="AQ1011" s="54">
        <f>AP1011*Параметри!$M$35/18</f>
        <v>0</v>
      </c>
      <c r="AR1011" s="31">
        <f>IF(AP1011=0,0,'Дані з ДІСО'!AW1011/SUM('Дані з ДІСО'!AU1011,'Дані з ДІСО'!AW1011))</f>
        <v>0</v>
      </c>
      <c r="AS1011" s="31">
        <f>(1+0.25*AR1011)*AQ1011*Параметри!$K$48</f>
        <v>0</v>
      </c>
      <c r="AT1011">
        <f>ROUNDUP(('Дані з ДІСО'!AE1011+'Дані не з ДІСО'!E1011+'Дані не з ДІСО'!G1011)/Параметри!$K$64,0)</f>
        <v>0</v>
      </c>
      <c r="AU1011">
        <f t="shared" si="184"/>
        <v>0</v>
      </c>
      <c r="AV1011">
        <f>IF(AT1011=0,0,('Дані з ДІСО'!AH1011+'Дані не з ДІСО'!G1011)/('Дані з ДІСО'!AE1011+'Дані не з ДІСО'!E1011+'Дані не з ДІСО'!G1011))</f>
        <v>0</v>
      </c>
      <c r="AW1011" s="31">
        <f>AU1011*(1+0.25*AV1011)*Параметри!$K$48</f>
        <v>0</v>
      </c>
      <c r="AX1011">
        <f>ROUNDUP('Дані з ДІСО'!AF1011/Параметри!$K$65,0)</f>
        <v>0</v>
      </c>
      <c r="AY1011">
        <f t="shared" si="185"/>
        <v>0</v>
      </c>
      <c r="AZ1011">
        <f>IF(AX1011=0,0,'Дані з ДІСО'!AI1011/'Дані з ДІСО'!AF1011)</f>
        <v>0</v>
      </c>
      <c r="BA1011" s="31">
        <f>AY1011*(1+0.25*AZ1011)*Параметри!$K$48</f>
        <v>0</v>
      </c>
      <c r="BB1011">
        <f>ROUNDUP('Дані з ДІСО'!AR1011/Параметри!$K$29,0)</f>
        <v>0</v>
      </c>
      <c r="BC1011">
        <f>ROUNDUP('Дані з ДІСО'!AS1011/Параметри!$K$29,0)</f>
        <v>0</v>
      </c>
      <c r="BD1011">
        <f>ROUNDUP('Дані з ДІСО'!AT1011/Параметри!$K$29,0)</f>
        <v>0</v>
      </c>
      <c r="BE1011" s="54">
        <f>(BB1011*Параметри!$K$32+BC1011*Параметри!$L$32+BD1011*Параметри!$M$32)/18</f>
        <v>0</v>
      </c>
      <c r="BF1011" s="31">
        <f>(BE1011*Параметри!$K$48+SUM('Дані з ДІСО'!AR1011:AT1011)*IF(Параметри!$R$37="RNK",Параметри!$K$45,Параметри!$R$47)*Параметри!$K$20/1000)*Параметри!$K$69</f>
        <v>0</v>
      </c>
      <c r="BG1011">
        <f>ROUNDUP(('Дані не з ДІСО'!I1011+'Дані не з ДІСО'!K1011)/Параметри!$K$26,0)</f>
        <v>0</v>
      </c>
      <c r="BH1011" s="31">
        <f>BG1011*Параметри!$M$36/18</f>
        <v>0</v>
      </c>
      <c r="BI1011">
        <f>IF(BG1011=0,0,'Дані не з ДІСО'!K1011/('Дані не з ДІСО'!I1011+'Дані не з ДІСО'!K1011))</f>
        <v>0</v>
      </c>
      <c r="BJ1011" s="31">
        <f>(1+0.25*BI1011)*BH1011*Параметри!$K$48</f>
        <v>0</v>
      </c>
      <c r="BK1011">
        <f>ROUNDUP('Дані не з ДІСО'!M1011/Параметри!$K$27,0)</f>
        <v>0</v>
      </c>
      <c r="BL1011">
        <f>BK1011*Параметри!$M$37/18</f>
        <v>0</v>
      </c>
      <c r="BM1011" s="31">
        <f>BL1011*Параметри!$K$48</f>
        <v>0</v>
      </c>
      <c r="BN1011" s="31">
        <f>'Дані не з ДІСО'!N1011*(7*Параметри!$K$50+Параметри!$K$49)</f>
        <v>0</v>
      </c>
      <c r="BO1011">
        <f>ROUNDUP('Дані з ДІСО'!V1011/Параметри!$K$25,0)</f>
        <v>0</v>
      </c>
      <c r="BP1011">
        <f>ROUNDUP('Дані з ДІСО'!W1011/Параметри!$K$25,0)</f>
        <v>0</v>
      </c>
      <c r="BQ1011">
        <f>ROUNDUP('Дані з ДІСО'!X1011/Параметри!$K$25,0)</f>
        <v>0</v>
      </c>
      <c r="BR1011">
        <f>(BO1011*Параметри!$K$34+BP1011*Параметри!$L$34+BQ1011*Параметри!$M$34)/18</f>
        <v>0</v>
      </c>
      <c r="BS1011">
        <f>IF(J1011=0,0,'Дані з ДІСО'!AC1011/J1011)</f>
        <v>0</v>
      </c>
      <c r="BT1011" s="31">
        <f>(1+0.25*BS1011)*BR1011*Параметри!$K$48</f>
        <v>0</v>
      </c>
      <c r="BU1011" s="31">
        <f ca="1">BT1011*'Коефіцієнти АТО'!U1011</f>
        <v>0</v>
      </c>
      <c r="BV1011" s="31">
        <f>J1011*(1+0.25*BS1011)*Параметри!$K$61*Параметри!$K$20/1000</f>
        <v>0</v>
      </c>
      <c r="BW1011" s="31">
        <f>(1+0.25*BS1011)*J1011*'Коефіцієнти АТО'!S1011*Параметри!$K$20/1000</f>
        <v>0</v>
      </c>
      <c r="BX1011" s="31">
        <f t="shared" ca="1" si="186"/>
        <v>0</v>
      </c>
      <c r="BY1011">
        <f>ROUNDUP('Дані з ДІСО'!AG1011/Параметри!$K$66,0)</f>
        <v>0</v>
      </c>
      <c r="BZ1011">
        <f t="shared" si="187"/>
        <v>0</v>
      </c>
      <c r="CA1011">
        <f>IF('Дані з ДІСО'!AG1011=0,0,'Дані з ДІСО'!AJ1011/'Дані з ДІСО'!AG1011)</f>
        <v>0</v>
      </c>
      <c r="CB1011" s="31">
        <f>BZ1011*(1+0.25*CA1011)*Параметри!$K$48</f>
        <v>0</v>
      </c>
      <c r="CC1011" s="31">
        <f t="shared" ca="1" si="188"/>
        <v>17770.400000000001</v>
      </c>
      <c r="CD1011" s="31">
        <f t="shared" si="189"/>
        <v>0</v>
      </c>
      <c r="CE1011" s="31">
        <f t="shared" si="190"/>
        <v>0</v>
      </c>
      <c r="CF1011" s="31">
        <f t="shared" si="191"/>
        <v>0</v>
      </c>
    </row>
    <row r="1012" spans="1:84" x14ac:dyDescent="0.25">
      <c r="A1012" s="9">
        <v>1011</v>
      </c>
      <c r="B1012" s="9" t="s">
        <v>2951</v>
      </c>
      <c r="C1012" s="9" t="s">
        <v>4353</v>
      </c>
      <c r="D1012" s="9" t="s">
        <v>2993</v>
      </c>
      <c r="E1012" s="9" t="s">
        <v>25</v>
      </c>
      <c r="F1012" s="9" t="s">
        <v>3966</v>
      </c>
      <c r="G1012" s="9" t="s">
        <v>2047</v>
      </c>
      <c r="H1012" s="31">
        <f>SUM('Дані з ДІСО'!J1012:L1012)</f>
        <v>516</v>
      </c>
      <c r="I1012" s="31">
        <f>SUM('Дані з ДІСО'!P1012:R1012)</f>
        <v>0</v>
      </c>
      <c r="J1012" s="31">
        <f>SUM('Дані з ДІСО'!V1012:X1012)</f>
        <v>0</v>
      </c>
      <c r="K1012">
        <f ca="1">ROUNDUP('Дані з ДІСО'!J1012/'Коефіцієнти АТО'!$R1012,0)</f>
        <v>11</v>
      </c>
      <c r="L1012">
        <f ca="1">ROUNDUP('Дані з ДІСО'!K1012/'Коефіцієнти АТО'!$R1012,0)</f>
        <v>15</v>
      </c>
      <c r="M1012">
        <f ca="1">ROUNDUP('Дані з ДІСО'!L1012/'Коефіцієнти АТО'!$R1012,0)</f>
        <v>3</v>
      </c>
      <c r="N1012" s="28">
        <f ca="1">(K1012*Параметри!$K$32+L1012*Параметри!$L$32+M1012*Параметри!$M$32)/18</f>
        <v>49.944444444444443</v>
      </c>
      <c r="O1012" s="41">
        <f>'Дані з ДІСО'!Y1012/H1012</f>
        <v>0</v>
      </c>
      <c r="P1012" s="31">
        <f ca="1">(1+0.25*O1012)*N1012*Параметри!$K$48</f>
        <v>10193.947299570224</v>
      </c>
      <c r="Q1012" s="31">
        <f ca="1">P1012*'Коефіцієнти АТО'!T1012</f>
        <v>173.29710409269381</v>
      </c>
      <c r="R1012" s="31">
        <f>H1012*(1+0.25*O1012)*Параметри!$K$61*Параметри!$K$20/1000</f>
        <v>0</v>
      </c>
      <c r="S1012" s="31">
        <f>H1012*(1+0.25*O1012)*'Коефіцієнти АТО'!S1012*Параметри!$K$20/1000</f>
        <v>1063.8238055573333</v>
      </c>
      <c r="T1012" s="31">
        <f t="shared" ca="1" si="181"/>
        <v>11431.06820922025</v>
      </c>
      <c r="U1012" s="31">
        <f t="shared" ca="1" si="180"/>
        <v>11923.58961814766</v>
      </c>
      <c r="V1012">
        <f>ROUNDUP('Дані з ДІСО'!P1012/Параметри!$K$24,0)</f>
        <v>0</v>
      </c>
      <c r="W1012">
        <f>ROUNDUP('Дані з ДІСО'!Q1012/Параметри!$K$24,0)</f>
        <v>0</v>
      </c>
      <c r="X1012">
        <f>ROUNDUP('Дані з ДІСО'!R1012/Параметри!$K$24,0)</f>
        <v>0</v>
      </c>
      <c r="Y1012" s="28">
        <f>(V1012*Параметри!$K$33+W1012*Параметри!$L$33+X1012*Параметри!$M$33)/18</f>
        <v>0</v>
      </c>
      <c r="Z1012" s="41">
        <f>IF(I1012=0,0,'Дані з ДІСО'!AA1012/I1012)</f>
        <v>0</v>
      </c>
      <c r="AA1012" s="31">
        <f>(1+0.25*Z1012)*Y1012*Параметри!$K$48</f>
        <v>0</v>
      </c>
      <c r="AB1012" s="31">
        <f ca="1">AA1012*'Коефіцієнти АТО'!U1012</f>
        <v>0</v>
      </c>
      <c r="AC1012" s="31">
        <f>I1012*(1+0.25*Z1012)*Параметри!$K$61*Параметри!$K$20/1000</f>
        <v>0</v>
      </c>
      <c r="AD1012" s="31">
        <f>(1+0.25*Z1012)*I1012*'Коефіцієнти АТО'!S1012*Параметри!$K$20/1000</f>
        <v>0</v>
      </c>
      <c r="AE1012" s="31">
        <f t="shared" ca="1" si="182"/>
        <v>0</v>
      </c>
      <c r="AF1012" s="45">
        <v>23.107731818115621</v>
      </c>
      <c r="AG1012" s="45">
        <f ca="1">T1012/SUM('Дані з ДІСО'!J1012:L1012)</f>
        <v>22.153232963605134</v>
      </c>
      <c r="AH1012">
        <f ca="1">'Коефіцієнти АТО'!R1012</f>
        <v>19</v>
      </c>
      <c r="AI1012">
        <v>19</v>
      </c>
      <c r="AJ1012" s="44">
        <f t="shared" ca="1" si="183"/>
        <v>0.95869352898746241</v>
      </c>
      <c r="AK1012" t="str">
        <f ca="1">IF(OR(B1012="Область",B1012="Київ"),"Ні",IF(AJ1012&gt;Параметри!$K$72,"Так, верхній",IF(AJ1012&lt;Параметри!$K$73,"Так, нижній","Ні")))</f>
        <v>Так, нижній</v>
      </c>
      <c r="AL1012" s="45">
        <f ca="1">IF(AK1012="Ні",AG1012,IF(AK1012="Так, верхній",AF1012*Параметри!$K$72,AF1012*Параметри!$K$73))</f>
        <v>23.107731818115621</v>
      </c>
      <c r="AM1012">
        <f>'Дані з ДІСО'!AL1012+'Дані з ДІСО'!AN1012</f>
        <v>0</v>
      </c>
      <c r="AN1012">
        <f>IF(AM1012=0,0,'Дані з ДІСО'!AN1012/AM1012)</f>
        <v>0</v>
      </c>
      <c r="AO1012" s="31">
        <f>AM1012*(1+0.25*AN1012)*Параметри!$K$50</f>
        <v>0</v>
      </c>
      <c r="AP1012" s="31">
        <f>ROUNDUP(('Дані з ДІСО'!AU1012+'Дані з ДІСО'!AW1012)/Параметри!$K$28,0)</f>
        <v>0</v>
      </c>
      <c r="AQ1012" s="54">
        <f>AP1012*Параметри!$M$35/18</f>
        <v>0</v>
      </c>
      <c r="AR1012" s="31">
        <f>IF(AP1012=0,0,'Дані з ДІСО'!AW1012/SUM('Дані з ДІСО'!AU1012,'Дані з ДІСО'!AW1012))</f>
        <v>0</v>
      </c>
      <c r="AS1012" s="31">
        <f>(1+0.25*AR1012)*AQ1012*Параметри!$K$48</f>
        <v>0</v>
      </c>
      <c r="AT1012">
        <f>ROUNDUP(('Дані з ДІСО'!AE1012+'Дані не з ДІСО'!E1012+'Дані не з ДІСО'!G1012)/Параметри!$K$64,0)</f>
        <v>0</v>
      </c>
      <c r="AU1012">
        <f t="shared" si="184"/>
        <v>0</v>
      </c>
      <c r="AV1012">
        <f>IF(AT1012=0,0,('Дані з ДІСО'!AH1012+'Дані не з ДІСО'!G1012)/('Дані з ДІСО'!AE1012+'Дані не з ДІСО'!E1012+'Дані не з ДІСО'!G1012))</f>
        <v>0</v>
      </c>
      <c r="AW1012" s="31">
        <f>AU1012*(1+0.25*AV1012)*Параметри!$K$48</f>
        <v>0</v>
      </c>
      <c r="AX1012">
        <f>ROUNDUP('Дані з ДІСО'!AF1012/Параметри!$K$65,0)</f>
        <v>0</v>
      </c>
      <c r="AY1012">
        <f t="shared" si="185"/>
        <v>0</v>
      </c>
      <c r="AZ1012">
        <f>IF(AX1012=0,0,'Дані з ДІСО'!AI1012/'Дані з ДІСО'!AF1012)</f>
        <v>0</v>
      </c>
      <c r="BA1012" s="31">
        <f>AY1012*(1+0.25*AZ1012)*Параметри!$K$48</f>
        <v>0</v>
      </c>
      <c r="BB1012">
        <f>ROUNDUP('Дані з ДІСО'!AR1012/Параметри!$K$29,0)</f>
        <v>0</v>
      </c>
      <c r="BC1012">
        <f>ROUNDUP('Дані з ДІСО'!AS1012/Параметри!$K$29,0)</f>
        <v>0</v>
      </c>
      <c r="BD1012">
        <f>ROUNDUP('Дані з ДІСО'!AT1012/Параметри!$K$29,0)</f>
        <v>0</v>
      </c>
      <c r="BE1012" s="54">
        <f>(BB1012*Параметри!$K$32+BC1012*Параметри!$L$32+BD1012*Параметри!$M$32)/18</f>
        <v>0</v>
      </c>
      <c r="BF1012" s="31">
        <f>(BE1012*Параметри!$K$48+SUM('Дані з ДІСО'!AR1012:AT1012)*IF(Параметри!$R$37="RNK",Параметри!$K$45,Параметри!$R$47)*Параметри!$K$20/1000)*Параметри!$K$69</f>
        <v>0</v>
      </c>
      <c r="BG1012">
        <f>ROUNDUP(('Дані не з ДІСО'!I1012+'Дані не з ДІСО'!K1012)/Параметри!$K$26,0)</f>
        <v>0</v>
      </c>
      <c r="BH1012" s="31">
        <f>BG1012*Параметри!$M$36/18</f>
        <v>0</v>
      </c>
      <c r="BI1012">
        <f>IF(BG1012=0,0,'Дані не з ДІСО'!K1012/('Дані не з ДІСО'!I1012+'Дані не з ДІСО'!K1012))</f>
        <v>0</v>
      </c>
      <c r="BJ1012" s="31">
        <f>(1+0.25*BI1012)*BH1012*Параметри!$K$48</f>
        <v>0</v>
      </c>
      <c r="BK1012">
        <f>ROUNDUP('Дані не з ДІСО'!M1012/Параметри!$K$27,0)</f>
        <v>0</v>
      </c>
      <c r="BL1012">
        <f>BK1012*Параметри!$M$37/18</f>
        <v>0</v>
      </c>
      <c r="BM1012" s="31">
        <f>BL1012*Параметри!$K$48</f>
        <v>0</v>
      </c>
      <c r="BN1012" s="31">
        <f>'Дані не з ДІСО'!N1012*(7*Параметри!$K$50+Параметри!$K$49)</f>
        <v>0</v>
      </c>
      <c r="BO1012">
        <f>ROUNDUP('Дані з ДІСО'!V1012/Параметри!$K$25,0)</f>
        <v>0</v>
      </c>
      <c r="BP1012">
        <f>ROUNDUP('Дані з ДІСО'!W1012/Параметри!$K$25,0)</f>
        <v>0</v>
      </c>
      <c r="BQ1012">
        <f>ROUNDUP('Дані з ДІСО'!X1012/Параметри!$K$25,0)</f>
        <v>0</v>
      </c>
      <c r="BR1012">
        <f>(BO1012*Параметри!$K$34+BP1012*Параметри!$L$34+BQ1012*Параметри!$M$34)/18</f>
        <v>0</v>
      </c>
      <c r="BS1012">
        <f>IF(J1012=0,0,'Дані з ДІСО'!AC1012/J1012)</f>
        <v>0</v>
      </c>
      <c r="BT1012" s="31">
        <f>(1+0.25*BS1012)*BR1012*Параметри!$K$48</f>
        <v>0</v>
      </c>
      <c r="BU1012" s="31">
        <f ca="1">BT1012*'Коефіцієнти АТО'!U1012</f>
        <v>0</v>
      </c>
      <c r="BV1012" s="31">
        <f>J1012*(1+0.25*BS1012)*Параметри!$K$61*Параметри!$K$20/1000</f>
        <v>0</v>
      </c>
      <c r="BW1012" s="31">
        <f>(1+0.25*BS1012)*J1012*'Коефіцієнти АТО'!S1012*Параметри!$K$20/1000</f>
        <v>0</v>
      </c>
      <c r="BX1012" s="31">
        <f t="shared" ca="1" si="186"/>
        <v>0</v>
      </c>
      <c r="BY1012">
        <f>ROUNDUP('Дані з ДІСО'!AG1012/Параметри!$K$66,0)</f>
        <v>0</v>
      </c>
      <c r="BZ1012">
        <f t="shared" si="187"/>
        <v>0</v>
      </c>
      <c r="CA1012">
        <f>IF('Дані з ДІСО'!AG1012=0,0,'Дані з ДІСО'!AJ1012/'Дані з ДІСО'!AG1012)</f>
        <v>0</v>
      </c>
      <c r="CB1012" s="31">
        <f>BZ1012*(1+0.25*CA1012)*Параметри!$K$48</f>
        <v>0</v>
      </c>
      <c r="CC1012" s="31">
        <f t="shared" ca="1" si="188"/>
        <v>11923.6</v>
      </c>
      <c r="CD1012" s="31">
        <f t="shared" si="189"/>
        <v>0</v>
      </c>
      <c r="CE1012" s="31">
        <f t="shared" si="190"/>
        <v>0</v>
      </c>
      <c r="CF1012" s="31">
        <f t="shared" si="191"/>
        <v>0</v>
      </c>
    </row>
    <row r="1013" spans="1:84" x14ac:dyDescent="0.25">
      <c r="A1013" s="9">
        <v>1012</v>
      </c>
      <c r="B1013" s="9" t="s">
        <v>4355</v>
      </c>
      <c r="C1013" s="9" t="s">
        <v>4355</v>
      </c>
      <c r="D1013" s="9" t="s">
        <v>2993</v>
      </c>
      <c r="E1013" s="9" t="s">
        <v>33</v>
      </c>
      <c r="F1013" s="9" t="s">
        <v>3967</v>
      </c>
      <c r="G1013" s="9" t="s">
        <v>2049</v>
      </c>
      <c r="H1013" s="31">
        <f>SUM('Дані з ДІСО'!J1013:L1013)</f>
        <v>396</v>
      </c>
      <c r="I1013" s="31">
        <f>SUM('Дані з ДІСО'!P1013:R1013)</f>
        <v>0</v>
      </c>
      <c r="J1013" s="31">
        <f>SUM('Дані з ДІСО'!V1013:X1013)</f>
        <v>0</v>
      </c>
      <c r="K1013">
        <f ca="1">ROUNDUP('Дані з ДІСО'!J1013/'Коефіцієнти АТО'!$R1013,0)</f>
        <v>15</v>
      </c>
      <c r="L1013">
        <f ca="1">ROUNDUP('Дані з ДІСО'!K1013/'Коефіцієнти АТО'!$R1013,0)</f>
        <v>17</v>
      </c>
      <c r="M1013">
        <f ca="1">ROUNDUP('Дані з ДІСО'!L1013/'Коефіцієнти АТО'!$R1013,0)</f>
        <v>3</v>
      </c>
      <c r="N1013" s="28">
        <f ca="1">(K1013*Параметри!$K$32+L1013*Параметри!$L$32+M1013*Параметри!$M$32)/18</f>
        <v>59.277777777777779</v>
      </c>
      <c r="O1013" s="41">
        <f>'Дані з ДІСО'!Y1013/H1013</f>
        <v>0</v>
      </c>
      <c r="P1013" s="31">
        <f ca="1">(1+0.25*O1013)*N1013*Параметри!$K$48</f>
        <v>12098.934114172891</v>
      </c>
      <c r="Q1013" s="31">
        <f ca="1">P1013*'Коефіцієнти АТО'!T1013</f>
        <v>205.68187994093915</v>
      </c>
      <c r="R1013" s="31">
        <f>H1013*(1+0.25*O1013)*Параметри!$K$61*Параметри!$K$20/1000</f>
        <v>0</v>
      </c>
      <c r="S1013" s="31">
        <f>H1013*(1+0.25*O1013)*'Коефіцієнти АТО'!S1013*Параметри!$K$20/1000</f>
        <v>1836.9515712240004</v>
      </c>
      <c r="T1013" s="31">
        <f t="shared" ca="1" si="181"/>
        <v>14141.567565337831</v>
      </c>
      <c r="U1013" s="31">
        <f t="shared" ca="1" si="180"/>
        <v>13904.472781869916</v>
      </c>
      <c r="V1013">
        <f>ROUNDUP('Дані з ДІСО'!P1013/Параметри!$K$24,0)</f>
        <v>0</v>
      </c>
      <c r="W1013">
        <f>ROUNDUP('Дані з ДІСО'!Q1013/Параметри!$K$24,0)</f>
        <v>0</v>
      </c>
      <c r="X1013">
        <f>ROUNDUP('Дані з ДІСО'!R1013/Параметри!$K$24,0)</f>
        <v>0</v>
      </c>
      <c r="Y1013" s="28">
        <f>(V1013*Параметри!$K$33+W1013*Параметри!$L$33+X1013*Параметри!$M$33)/18</f>
        <v>0</v>
      </c>
      <c r="Z1013" s="41">
        <f>IF(I1013=0,0,'Дані з ДІСО'!AA1013/I1013)</f>
        <v>0</v>
      </c>
      <c r="AA1013" s="31">
        <f>(1+0.25*Z1013)*Y1013*Параметри!$K$48</f>
        <v>0</v>
      </c>
      <c r="AB1013" s="31">
        <f ca="1">AA1013*'Коефіцієнти АТО'!U1013</f>
        <v>0</v>
      </c>
      <c r="AC1013" s="31">
        <f>I1013*(1+0.25*Z1013)*Параметри!$K$61*Параметри!$K$20/1000</f>
        <v>0</v>
      </c>
      <c r="AD1013" s="31">
        <f>(1+0.25*Z1013)*I1013*'Коефіцієнти АТО'!S1013*Параметри!$K$20/1000</f>
        <v>0</v>
      </c>
      <c r="AE1013" s="31">
        <f t="shared" ca="1" si="182"/>
        <v>0</v>
      </c>
      <c r="AF1013" s="45">
        <v>30.26922845234656</v>
      </c>
      <c r="AG1013" s="45">
        <f ca="1">T1013/SUM('Дані з ДІСО'!J1013:L1013)</f>
        <v>35.71102920539856</v>
      </c>
      <c r="AH1013">
        <f ca="1">'Коефіцієнти АТО'!R1013</f>
        <v>11.5</v>
      </c>
      <c r="AI1013">
        <v>13.5</v>
      </c>
      <c r="AJ1013" s="44">
        <f t="shared" ca="1" si="183"/>
        <v>1.1797799624004006</v>
      </c>
      <c r="AK1013" t="str">
        <f ca="1">IF(OR(B1013="Область",B1013="Київ"),"Ні",IF(AJ1013&gt;Параметри!$K$72,"Так, верхній",IF(AJ1013&lt;Параметри!$K$73,"Так, нижній","Ні")))</f>
        <v>Так, верхній</v>
      </c>
      <c r="AL1013" s="45">
        <f ca="1">IF(AK1013="Ні",AG1013,IF(AK1013="Так, верхній",AF1013*Параметри!$K$72,AF1013*Параметри!$K$73))</f>
        <v>35.11230500472201</v>
      </c>
      <c r="AM1013">
        <f>'Дані з ДІСО'!AL1013+'Дані з ДІСО'!AN1013</f>
        <v>6</v>
      </c>
      <c r="AN1013">
        <f>IF(AM1013=0,0,'Дані з ДІСО'!AN1013/AM1013)</f>
        <v>0</v>
      </c>
      <c r="AO1013" s="31">
        <f>AM1013*(1+0.25*AN1013)*Параметри!$K$50</f>
        <v>1148.727291096</v>
      </c>
      <c r="AP1013" s="31">
        <f>ROUNDUP(('Дані з ДІСО'!AU1013+'Дані з ДІСО'!AW1013)/Параметри!$K$28,0)</f>
        <v>0</v>
      </c>
      <c r="AQ1013" s="54">
        <f>AP1013*Параметри!$M$35/18</f>
        <v>0</v>
      </c>
      <c r="AR1013" s="31">
        <f>IF(AP1013=0,0,'Дані з ДІСО'!AW1013/SUM('Дані з ДІСО'!AU1013,'Дані з ДІСО'!AW1013))</f>
        <v>0</v>
      </c>
      <c r="AS1013" s="31">
        <f>(1+0.25*AR1013)*AQ1013*Параметри!$K$48</f>
        <v>0</v>
      </c>
      <c r="AT1013">
        <f>ROUNDUP(('Дані з ДІСО'!AE1013+'Дані не з ДІСО'!E1013+'Дані не з ДІСО'!G1013)/Параметри!$K$64,0)</f>
        <v>0</v>
      </c>
      <c r="AU1013">
        <f t="shared" si="184"/>
        <v>0</v>
      </c>
      <c r="AV1013">
        <f>IF(AT1013=0,0,('Дані з ДІСО'!AH1013+'Дані не з ДІСО'!G1013)/('Дані з ДІСО'!AE1013+'Дані не з ДІСО'!E1013+'Дані не з ДІСО'!G1013))</f>
        <v>0</v>
      </c>
      <c r="AW1013" s="31">
        <f>AU1013*(1+0.25*AV1013)*Параметри!$K$48</f>
        <v>0</v>
      </c>
      <c r="AX1013">
        <f>ROUNDUP('Дані з ДІСО'!AF1013/Параметри!$K$65,0)</f>
        <v>0</v>
      </c>
      <c r="AY1013">
        <f t="shared" si="185"/>
        <v>0</v>
      </c>
      <c r="AZ1013">
        <f>IF(AX1013=0,0,'Дані з ДІСО'!AI1013/'Дані з ДІСО'!AF1013)</f>
        <v>0</v>
      </c>
      <c r="BA1013" s="31">
        <f>AY1013*(1+0.25*AZ1013)*Параметри!$K$48</f>
        <v>0</v>
      </c>
      <c r="BB1013">
        <f>ROUNDUP('Дані з ДІСО'!AR1013/Параметри!$K$29,0)</f>
        <v>0</v>
      </c>
      <c r="BC1013">
        <f>ROUNDUP('Дані з ДІСО'!AS1013/Параметри!$K$29,0)</f>
        <v>0</v>
      </c>
      <c r="BD1013">
        <f>ROUNDUP('Дані з ДІСО'!AT1013/Параметри!$K$29,0)</f>
        <v>0</v>
      </c>
      <c r="BE1013" s="54">
        <f>(BB1013*Параметри!$K$32+BC1013*Параметри!$L$32+BD1013*Параметри!$M$32)/18</f>
        <v>0</v>
      </c>
      <c r="BF1013" s="31">
        <f>(BE1013*Параметри!$K$48+SUM('Дані з ДІСО'!AR1013:AT1013)*IF(Параметри!$R$37="RNK",Параметри!$K$45,Параметри!$R$47)*Параметри!$K$20/1000)*Параметри!$K$69</f>
        <v>0</v>
      </c>
      <c r="BG1013">
        <f>ROUNDUP(('Дані не з ДІСО'!I1013+'Дані не з ДІСО'!K1013)/Параметри!$K$26,0)</f>
        <v>0</v>
      </c>
      <c r="BH1013" s="31">
        <f>BG1013*Параметри!$M$36/18</f>
        <v>0</v>
      </c>
      <c r="BI1013">
        <f>IF(BG1013=0,0,'Дані не з ДІСО'!K1013/('Дані не з ДІСО'!I1013+'Дані не з ДІСО'!K1013))</f>
        <v>0</v>
      </c>
      <c r="BJ1013" s="31">
        <f>(1+0.25*BI1013)*BH1013*Параметри!$K$48</f>
        <v>0</v>
      </c>
      <c r="BK1013">
        <f>ROUNDUP('Дані не з ДІСО'!M1013/Параметри!$K$27,0)</f>
        <v>0</v>
      </c>
      <c r="BL1013">
        <f>BK1013*Параметри!$M$37/18</f>
        <v>0</v>
      </c>
      <c r="BM1013" s="31">
        <f>BL1013*Параметри!$K$48</f>
        <v>0</v>
      </c>
      <c r="BN1013" s="31">
        <f>'Дані не з ДІСО'!N1013*(7*Параметри!$K$50+Параметри!$K$49)</f>
        <v>0</v>
      </c>
      <c r="BO1013">
        <f>ROUNDUP('Дані з ДІСО'!V1013/Параметри!$K$25,0)</f>
        <v>0</v>
      </c>
      <c r="BP1013">
        <f>ROUNDUP('Дані з ДІСО'!W1013/Параметри!$K$25,0)</f>
        <v>0</v>
      </c>
      <c r="BQ1013">
        <f>ROUNDUP('Дані з ДІСО'!X1013/Параметри!$K$25,0)</f>
        <v>0</v>
      </c>
      <c r="BR1013">
        <f>(BO1013*Параметри!$K$34+BP1013*Параметри!$L$34+BQ1013*Параметри!$M$34)/18</f>
        <v>0</v>
      </c>
      <c r="BS1013">
        <f>IF(J1013=0,0,'Дані з ДІСО'!AC1013/J1013)</f>
        <v>0</v>
      </c>
      <c r="BT1013" s="31">
        <f>(1+0.25*BS1013)*BR1013*Параметри!$K$48</f>
        <v>0</v>
      </c>
      <c r="BU1013" s="31">
        <f ca="1">BT1013*'Коефіцієнти АТО'!U1013</f>
        <v>0</v>
      </c>
      <c r="BV1013" s="31">
        <f>J1013*(1+0.25*BS1013)*Параметри!$K$61*Параметри!$K$20/1000</f>
        <v>0</v>
      </c>
      <c r="BW1013" s="31">
        <f>(1+0.25*BS1013)*J1013*'Коефіцієнти АТО'!S1013*Параметри!$K$20/1000</f>
        <v>0</v>
      </c>
      <c r="BX1013" s="31">
        <f t="shared" ca="1" si="186"/>
        <v>0</v>
      </c>
      <c r="BY1013">
        <f>ROUNDUP('Дані з ДІСО'!AG1013/Параметри!$K$66,0)</f>
        <v>0</v>
      </c>
      <c r="BZ1013">
        <f t="shared" si="187"/>
        <v>0</v>
      </c>
      <c r="CA1013">
        <f>IF('Дані з ДІСО'!AG1013=0,0,'Дані з ДІСО'!AJ1013/'Дані з ДІСО'!AG1013)</f>
        <v>0</v>
      </c>
      <c r="CB1013" s="31">
        <f>BZ1013*(1+0.25*CA1013)*Параметри!$K$48</f>
        <v>0</v>
      </c>
      <c r="CC1013" s="31">
        <f t="shared" ca="1" si="188"/>
        <v>15053.2</v>
      </c>
      <c r="CD1013" s="31">
        <f t="shared" si="189"/>
        <v>0</v>
      </c>
      <c r="CE1013" s="31">
        <f t="shared" si="190"/>
        <v>0</v>
      </c>
      <c r="CF1013" s="31">
        <f t="shared" si="191"/>
        <v>0</v>
      </c>
    </row>
    <row r="1014" spans="1:84" x14ac:dyDescent="0.25">
      <c r="A1014" s="9">
        <v>1013</v>
      </c>
      <c r="B1014" s="9" t="s">
        <v>4355</v>
      </c>
      <c r="C1014" s="9" t="s">
        <v>4355</v>
      </c>
      <c r="D1014" s="9" t="s">
        <v>2993</v>
      </c>
      <c r="E1014" s="9" t="s">
        <v>33</v>
      </c>
      <c r="F1014" s="9" t="s">
        <v>3968</v>
      </c>
      <c r="G1014" s="9" t="s">
        <v>2051</v>
      </c>
      <c r="H1014" s="31">
        <f>SUM('Дані з ДІСО'!J1014:L1014)</f>
        <v>498</v>
      </c>
      <c r="I1014" s="31">
        <f>SUM('Дані з ДІСО'!P1014:R1014)</f>
        <v>0</v>
      </c>
      <c r="J1014" s="31">
        <f>SUM('Дані з ДІСО'!V1014:X1014)</f>
        <v>0</v>
      </c>
      <c r="K1014">
        <f ca="1">ROUNDUP('Дані з ДІСО'!J1014/'Коефіцієнти АТО'!$R1014,0)</f>
        <v>15</v>
      </c>
      <c r="L1014">
        <f ca="1">ROUNDUP('Дані з ДІСО'!K1014/'Коефіцієнти АТО'!$R1014,0)</f>
        <v>19</v>
      </c>
      <c r="M1014">
        <f ca="1">ROUNDUP('Дані з ДІСО'!L1014/'Коефіцієнти АТО'!$R1014,0)</f>
        <v>4</v>
      </c>
      <c r="N1014" s="28">
        <f ca="1">(K1014*Параметри!$K$32+L1014*Параметри!$L$32+M1014*Параметри!$M$32)/18</f>
        <v>65.166666666666671</v>
      </c>
      <c r="O1014" s="41">
        <f>'Дані з ДІСО'!Y1014/H1014</f>
        <v>0</v>
      </c>
      <c r="P1014" s="31">
        <f ca="1">(1+0.25*O1014)*N1014*Параметри!$K$48</f>
        <v>13300.890080529336</v>
      </c>
      <c r="Q1014" s="31">
        <f ca="1">P1014*'Коефіцієнти АТО'!T1014</f>
        <v>226.11513136899873</v>
      </c>
      <c r="R1014" s="31">
        <f>H1014*(1+0.25*O1014)*Параметри!$K$61*Параметри!$K$20/1000</f>
        <v>0</v>
      </c>
      <c r="S1014" s="31">
        <f>H1014*(1+0.25*O1014)*'Коефіцієнти АТО'!S1014*Параметри!$K$20/1000</f>
        <v>2053.4273456106671</v>
      </c>
      <c r="T1014" s="31">
        <f t="shared" ca="1" si="181"/>
        <v>15580.432557509002</v>
      </c>
      <c r="U1014" s="31">
        <f t="shared" ca="1" si="180"/>
        <v>15602.435978451016</v>
      </c>
      <c r="V1014">
        <f>ROUNDUP('Дані з ДІСО'!P1014/Параметри!$K$24,0)</f>
        <v>0</v>
      </c>
      <c r="W1014">
        <f>ROUNDUP('Дані з ДІСО'!Q1014/Параметри!$K$24,0)</f>
        <v>0</v>
      </c>
      <c r="X1014">
        <f>ROUNDUP('Дані з ДІСО'!R1014/Параметри!$K$24,0)</f>
        <v>0</v>
      </c>
      <c r="Y1014" s="28">
        <f>(V1014*Параметри!$K$33+W1014*Параметри!$L$33+X1014*Параметри!$M$33)/18</f>
        <v>0</v>
      </c>
      <c r="Z1014" s="41">
        <f>IF(I1014=0,0,'Дані з ДІСО'!AA1014/I1014)</f>
        <v>0</v>
      </c>
      <c r="AA1014" s="31">
        <f>(1+0.25*Z1014)*Y1014*Параметри!$K$48</f>
        <v>0</v>
      </c>
      <c r="AB1014" s="31">
        <f ca="1">AA1014*'Коефіцієнти АТО'!U1014</f>
        <v>0</v>
      </c>
      <c r="AC1014" s="31">
        <f>I1014*(1+0.25*Z1014)*Параметри!$K$61*Параметри!$K$20/1000</f>
        <v>0</v>
      </c>
      <c r="AD1014" s="31">
        <f>(1+0.25*Z1014)*I1014*'Коефіцієнти АТО'!S1014*Параметри!$K$20/1000</f>
        <v>0</v>
      </c>
      <c r="AE1014" s="31">
        <f t="shared" ca="1" si="182"/>
        <v>0</v>
      </c>
      <c r="AF1014" s="45">
        <v>31.330192727813284</v>
      </c>
      <c r="AG1014" s="45">
        <f ca="1">T1014/SUM('Дані з ДІСО'!J1014:L1014)</f>
        <v>31.286009151624501</v>
      </c>
      <c r="AH1014">
        <f ca="1">'Коефіцієнти АТО'!R1014</f>
        <v>13.5</v>
      </c>
      <c r="AI1014">
        <v>13</v>
      </c>
      <c r="AJ1014" s="44">
        <f t="shared" ca="1" si="183"/>
        <v>0.99858974451345905</v>
      </c>
      <c r="AK1014" t="str">
        <f ca="1">IF(OR(B1014="Область",B1014="Київ"),"Ні",IF(AJ1014&gt;Параметри!$K$72,"Так, верхній",IF(AJ1014&lt;Параметри!$K$73,"Так, нижній","Ні")))</f>
        <v>Так, нижній</v>
      </c>
      <c r="AL1014" s="45">
        <f ca="1">IF(AK1014="Ні",AG1014,IF(AK1014="Так, верхній",AF1014*Параметри!$K$72,AF1014*Параметри!$K$73))</f>
        <v>31.330192727813284</v>
      </c>
      <c r="AM1014">
        <f>'Дані з ДІСО'!AL1014+'Дані з ДІСО'!AN1014</f>
        <v>2</v>
      </c>
      <c r="AN1014">
        <f>IF(AM1014=0,0,'Дані з ДІСО'!AN1014/AM1014)</f>
        <v>0</v>
      </c>
      <c r="AO1014" s="31">
        <f>AM1014*(1+0.25*AN1014)*Параметри!$K$50</f>
        <v>382.90909703200003</v>
      </c>
      <c r="AP1014" s="31">
        <f>ROUNDUP(('Дані з ДІСО'!AU1014+'Дані з ДІСО'!AW1014)/Параметри!$K$28,0)</f>
        <v>1</v>
      </c>
      <c r="AQ1014" s="54">
        <f>AP1014*Параметри!$M$35/18</f>
        <v>1.2777777777777777</v>
      </c>
      <c r="AR1014" s="31">
        <f>IF(AP1014=0,0,'Дані з ДІСО'!AW1014/SUM('Дані з ДІСО'!AU1014,'Дані з ДІСО'!AW1014))</f>
        <v>0</v>
      </c>
      <c r="AS1014" s="31">
        <f>(1+0.25*AR1014)*AQ1014*Параметри!$K$48</f>
        <v>260.80176628488891</v>
      </c>
      <c r="AT1014">
        <f>ROUNDUP(('Дані з ДІСО'!AE1014+'Дані не з ДІСО'!E1014+'Дані не з ДІСО'!G1014)/Параметри!$K$64,0)</f>
        <v>0</v>
      </c>
      <c r="AU1014">
        <f t="shared" si="184"/>
        <v>0</v>
      </c>
      <c r="AV1014">
        <f>IF(AT1014=0,0,('Дані з ДІСО'!AH1014+'Дані не з ДІСО'!G1014)/('Дані з ДІСО'!AE1014+'Дані не з ДІСО'!E1014+'Дані не з ДІСО'!G1014))</f>
        <v>0</v>
      </c>
      <c r="AW1014" s="31">
        <f>AU1014*(1+0.25*AV1014)*Параметри!$K$48</f>
        <v>0</v>
      </c>
      <c r="AX1014">
        <f>ROUNDUP('Дані з ДІСО'!AF1014/Параметри!$K$65,0)</f>
        <v>0</v>
      </c>
      <c r="AY1014">
        <f t="shared" si="185"/>
        <v>0</v>
      </c>
      <c r="AZ1014">
        <f>IF(AX1014=0,0,'Дані з ДІСО'!AI1014/'Дані з ДІСО'!AF1014)</f>
        <v>0</v>
      </c>
      <c r="BA1014" s="31">
        <f>AY1014*(1+0.25*AZ1014)*Параметри!$K$48</f>
        <v>0</v>
      </c>
      <c r="BB1014">
        <f>ROUNDUP('Дані з ДІСО'!AR1014/Параметри!$K$29,0)</f>
        <v>0</v>
      </c>
      <c r="BC1014">
        <f>ROUNDUP('Дані з ДІСО'!AS1014/Параметри!$K$29,0)</f>
        <v>0</v>
      </c>
      <c r="BD1014">
        <f>ROUNDUP('Дані з ДІСО'!AT1014/Параметри!$K$29,0)</f>
        <v>0</v>
      </c>
      <c r="BE1014" s="54">
        <f>(BB1014*Параметри!$K$32+BC1014*Параметри!$L$32+BD1014*Параметри!$M$32)/18</f>
        <v>0</v>
      </c>
      <c r="BF1014" s="31">
        <f>(BE1014*Параметри!$K$48+SUM('Дані з ДІСО'!AR1014:AT1014)*IF(Параметри!$R$37="RNK",Параметри!$K$45,Параметри!$R$47)*Параметри!$K$20/1000)*Параметри!$K$69</f>
        <v>0</v>
      </c>
      <c r="BG1014">
        <f>ROUNDUP(('Дані не з ДІСО'!I1014+'Дані не з ДІСО'!K1014)/Параметри!$K$26,0)</f>
        <v>0</v>
      </c>
      <c r="BH1014" s="31">
        <f>BG1014*Параметри!$M$36/18</f>
        <v>0</v>
      </c>
      <c r="BI1014">
        <f>IF(BG1014=0,0,'Дані не з ДІСО'!K1014/('Дані не з ДІСО'!I1014+'Дані не з ДІСО'!K1014))</f>
        <v>0</v>
      </c>
      <c r="BJ1014" s="31">
        <f>(1+0.25*BI1014)*BH1014*Параметри!$K$48</f>
        <v>0</v>
      </c>
      <c r="BK1014">
        <f>ROUNDUP('Дані не з ДІСО'!M1014/Параметри!$K$27,0)</f>
        <v>0</v>
      </c>
      <c r="BL1014">
        <f>BK1014*Параметри!$M$37/18</f>
        <v>0</v>
      </c>
      <c r="BM1014" s="31">
        <f>BL1014*Параметри!$K$48</f>
        <v>0</v>
      </c>
      <c r="BN1014" s="31">
        <f>'Дані не з ДІСО'!N1014*(7*Параметри!$K$50+Параметри!$K$49)</f>
        <v>0</v>
      </c>
      <c r="BO1014">
        <f>ROUNDUP('Дані з ДІСО'!V1014/Параметри!$K$25,0)</f>
        <v>0</v>
      </c>
      <c r="BP1014">
        <f>ROUNDUP('Дані з ДІСО'!W1014/Параметри!$K$25,0)</f>
        <v>0</v>
      </c>
      <c r="BQ1014">
        <f>ROUNDUP('Дані з ДІСО'!X1014/Параметри!$K$25,0)</f>
        <v>0</v>
      </c>
      <c r="BR1014">
        <f>(BO1014*Параметри!$K$34+BP1014*Параметри!$L$34+BQ1014*Параметри!$M$34)/18</f>
        <v>0</v>
      </c>
      <c r="BS1014">
        <f>IF(J1014=0,0,'Дані з ДІСО'!AC1014/J1014)</f>
        <v>0</v>
      </c>
      <c r="BT1014" s="31">
        <f>(1+0.25*BS1014)*BR1014*Параметри!$K$48</f>
        <v>0</v>
      </c>
      <c r="BU1014" s="31">
        <f ca="1">BT1014*'Коефіцієнти АТО'!U1014</f>
        <v>0</v>
      </c>
      <c r="BV1014" s="31">
        <f>J1014*(1+0.25*BS1014)*Параметри!$K$61*Параметри!$K$20/1000</f>
        <v>0</v>
      </c>
      <c r="BW1014" s="31">
        <f>(1+0.25*BS1014)*J1014*'Коефіцієнти АТО'!S1014*Параметри!$K$20/1000</f>
        <v>0</v>
      </c>
      <c r="BX1014" s="31">
        <f t="shared" ca="1" si="186"/>
        <v>0</v>
      </c>
      <c r="BY1014">
        <f>ROUNDUP('Дані з ДІСО'!AG1014/Параметри!$K$66,0)</f>
        <v>0</v>
      </c>
      <c r="BZ1014">
        <f t="shared" si="187"/>
        <v>0</v>
      </c>
      <c r="CA1014">
        <f>IF('Дані з ДІСО'!AG1014=0,0,'Дані з ДІСО'!AJ1014/'Дані з ДІСО'!AG1014)</f>
        <v>0</v>
      </c>
      <c r="CB1014" s="31">
        <f>BZ1014*(1+0.25*CA1014)*Параметри!$K$48</f>
        <v>0</v>
      </c>
      <c r="CC1014" s="31">
        <f t="shared" ca="1" si="188"/>
        <v>16246.1</v>
      </c>
      <c r="CD1014" s="31">
        <f t="shared" si="189"/>
        <v>0</v>
      </c>
      <c r="CE1014" s="31">
        <f t="shared" si="190"/>
        <v>0</v>
      </c>
      <c r="CF1014" s="31">
        <f t="shared" si="191"/>
        <v>0</v>
      </c>
    </row>
    <row r="1015" spans="1:84" x14ac:dyDescent="0.25">
      <c r="A1015" s="9">
        <v>1014</v>
      </c>
      <c r="B1015" s="9" t="s">
        <v>4355</v>
      </c>
      <c r="C1015" s="9" t="s">
        <v>4355</v>
      </c>
      <c r="D1015" s="9" t="s">
        <v>2993</v>
      </c>
      <c r="E1015" s="9" t="s">
        <v>33</v>
      </c>
      <c r="F1015" s="9" t="s">
        <v>3210</v>
      </c>
      <c r="G1015" s="9" t="s">
        <v>2052</v>
      </c>
      <c r="H1015" s="31">
        <f>SUM('Дані з ДІСО'!J1015:L1015)</f>
        <v>986</v>
      </c>
      <c r="I1015" s="31">
        <f>SUM('Дані з ДІСО'!P1015:R1015)</f>
        <v>0</v>
      </c>
      <c r="J1015" s="31">
        <f>SUM('Дані з ДІСО'!V1015:X1015)</f>
        <v>0</v>
      </c>
      <c r="K1015">
        <f ca="1">ROUNDUP('Дані з ДІСО'!J1015/'Коефіцієнти АТО'!$R1015,0)</f>
        <v>26</v>
      </c>
      <c r="L1015">
        <f ca="1">ROUNDUP('Дані з ДІСО'!K1015/'Коефіцієнти АТО'!$R1015,0)</f>
        <v>31</v>
      </c>
      <c r="M1015">
        <f ca="1">ROUNDUP('Дані з ДІСО'!L1015/'Коефіцієнти АТО'!$R1015,0)</f>
        <v>10</v>
      </c>
      <c r="N1015" s="28">
        <f ca="1">(K1015*Параметри!$K$32+L1015*Параметри!$L$32+M1015*Параметри!$M$32)/18</f>
        <v>115.77777777777777</v>
      </c>
      <c r="O1015" s="41">
        <f>'Дані з ДІСО'!Y1015/H1015</f>
        <v>0</v>
      </c>
      <c r="P1015" s="31">
        <f ca="1">(1+0.25*O1015)*N1015*Параметри!$K$48</f>
        <v>23630.907866856891</v>
      </c>
      <c r="Q1015" s="31">
        <f ca="1">P1015*'Коефіцієнти АТО'!T1015</f>
        <v>401.7254337365672</v>
      </c>
      <c r="R1015" s="31">
        <f>H1015*(1+0.25*O1015)*Параметри!$K$61*Параметри!$K$20/1000</f>
        <v>0</v>
      </c>
      <c r="S1015" s="31">
        <f>H1015*(1+0.25*O1015)*'Коефіцієнти АТО'!S1015*Параметри!$K$20/1000</f>
        <v>4065.6212103857783</v>
      </c>
      <c r="T1015" s="31">
        <f t="shared" ca="1" si="181"/>
        <v>28098.254510979237</v>
      </c>
      <c r="U1015" s="31">
        <f t="shared" ca="1" si="180"/>
        <v>28098.254510979237</v>
      </c>
      <c r="V1015">
        <f>ROUNDUP('Дані з ДІСО'!P1015/Параметри!$K$24,0)</f>
        <v>0</v>
      </c>
      <c r="W1015">
        <f>ROUNDUP('Дані з ДІСО'!Q1015/Параметри!$K$24,0)</f>
        <v>0</v>
      </c>
      <c r="X1015">
        <f>ROUNDUP('Дані з ДІСО'!R1015/Параметри!$K$24,0)</f>
        <v>0</v>
      </c>
      <c r="Y1015" s="28">
        <f>(V1015*Параметри!$K$33+W1015*Параметри!$L$33+X1015*Параметри!$M$33)/18</f>
        <v>0</v>
      </c>
      <c r="Z1015" s="41">
        <f>IF(I1015=0,0,'Дані з ДІСО'!AA1015/I1015)</f>
        <v>0</v>
      </c>
      <c r="AA1015" s="31">
        <f>(1+0.25*Z1015)*Y1015*Параметри!$K$48</f>
        <v>0</v>
      </c>
      <c r="AB1015" s="31">
        <f ca="1">AA1015*'Коефіцієнти АТО'!U1015</f>
        <v>0</v>
      </c>
      <c r="AC1015" s="31">
        <f>I1015*(1+0.25*Z1015)*Параметри!$K$61*Параметри!$K$20/1000</f>
        <v>0</v>
      </c>
      <c r="AD1015" s="31">
        <f>(1+0.25*Z1015)*I1015*'Коефіцієнти АТО'!S1015*Параметри!$K$20/1000</f>
        <v>0</v>
      </c>
      <c r="AE1015" s="31">
        <f t="shared" ca="1" si="182"/>
        <v>0</v>
      </c>
      <c r="AF1015" s="45">
        <v>26.04556892360948</v>
      </c>
      <c r="AG1015" s="45">
        <f ca="1">T1015/SUM('Дані з ДІСО'!J1015:L1015)</f>
        <v>28.497215528376508</v>
      </c>
      <c r="AH1015">
        <f ca="1">'Коефіцієнти АТО'!R1015</f>
        <v>15</v>
      </c>
      <c r="AI1015">
        <v>16</v>
      </c>
      <c r="AJ1015" s="44">
        <f t="shared" ca="1" si="183"/>
        <v>1.0941291246874891</v>
      </c>
      <c r="AK1015" t="str">
        <f ca="1">IF(OR(B1015="Область",B1015="Київ"),"Ні",IF(AJ1015&gt;Параметри!$K$72,"Так, верхній",IF(AJ1015&lt;Параметри!$K$73,"Так, нижній","Ні")))</f>
        <v>Ні</v>
      </c>
      <c r="AL1015" s="45">
        <f ca="1">IF(AK1015="Ні",AG1015,IF(AK1015="Так, верхній",AF1015*Параметри!$K$72,AF1015*Параметри!$K$73))</f>
        <v>28.497215528376508</v>
      </c>
      <c r="AM1015">
        <f>'Дані з ДІСО'!AL1015+'Дані з ДІСО'!AN1015</f>
        <v>0</v>
      </c>
      <c r="AN1015">
        <f>IF(AM1015=0,0,'Дані з ДІСО'!AN1015/AM1015)</f>
        <v>0</v>
      </c>
      <c r="AO1015" s="31">
        <f>AM1015*(1+0.25*AN1015)*Параметри!$K$50</f>
        <v>0</v>
      </c>
      <c r="AP1015" s="31">
        <f>ROUNDUP(('Дані з ДІСО'!AU1015+'Дані з ДІСО'!AW1015)/Параметри!$K$28,0)</f>
        <v>1</v>
      </c>
      <c r="AQ1015" s="54">
        <f>AP1015*Параметри!$M$35/18</f>
        <v>1.2777777777777777</v>
      </c>
      <c r="AR1015" s="31">
        <f>IF(AP1015=0,0,'Дані з ДІСО'!AW1015/SUM('Дані з ДІСО'!AU1015,'Дані з ДІСО'!AW1015))</f>
        <v>0</v>
      </c>
      <c r="AS1015" s="31">
        <f>(1+0.25*AR1015)*AQ1015*Параметри!$K$48</f>
        <v>260.80176628488891</v>
      </c>
      <c r="AT1015">
        <f>ROUNDUP(('Дані з ДІСО'!AE1015+'Дані не з ДІСО'!E1015+'Дані не з ДІСО'!G1015)/Параметри!$K$64,0)</f>
        <v>0</v>
      </c>
      <c r="AU1015">
        <f t="shared" si="184"/>
        <v>0</v>
      </c>
      <c r="AV1015">
        <f>IF(AT1015=0,0,('Дані з ДІСО'!AH1015+'Дані не з ДІСО'!G1015)/('Дані з ДІСО'!AE1015+'Дані не з ДІСО'!E1015+'Дані не з ДІСО'!G1015))</f>
        <v>0</v>
      </c>
      <c r="AW1015" s="31">
        <f>AU1015*(1+0.25*AV1015)*Параметри!$K$48</f>
        <v>0</v>
      </c>
      <c r="AX1015">
        <f>ROUNDUP('Дані з ДІСО'!AF1015/Параметри!$K$65,0)</f>
        <v>0</v>
      </c>
      <c r="AY1015">
        <f t="shared" si="185"/>
        <v>0</v>
      </c>
      <c r="AZ1015">
        <f>IF(AX1015=0,0,'Дані з ДІСО'!AI1015/'Дані з ДІСО'!AF1015)</f>
        <v>0</v>
      </c>
      <c r="BA1015" s="31">
        <f>AY1015*(1+0.25*AZ1015)*Параметри!$K$48</f>
        <v>0</v>
      </c>
      <c r="BB1015">
        <f>ROUNDUP('Дані з ДІСО'!AR1015/Параметри!$K$29,0)</f>
        <v>0</v>
      </c>
      <c r="BC1015">
        <f>ROUNDUP('Дані з ДІСО'!AS1015/Параметри!$K$29,0)</f>
        <v>0</v>
      </c>
      <c r="BD1015">
        <f>ROUNDUP('Дані з ДІСО'!AT1015/Параметри!$K$29,0)</f>
        <v>0</v>
      </c>
      <c r="BE1015" s="54">
        <f>(BB1015*Параметри!$K$32+BC1015*Параметри!$L$32+BD1015*Параметри!$M$32)/18</f>
        <v>0</v>
      </c>
      <c r="BF1015" s="31">
        <f>(BE1015*Параметри!$K$48+SUM('Дані з ДІСО'!AR1015:AT1015)*IF(Параметри!$R$37="RNK",Параметри!$K$45,Параметри!$R$47)*Параметри!$K$20/1000)*Параметри!$K$69</f>
        <v>0</v>
      </c>
      <c r="BG1015">
        <f>ROUNDUP(('Дані не з ДІСО'!I1015+'Дані не з ДІСО'!K1015)/Параметри!$K$26,0)</f>
        <v>0</v>
      </c>
      <c r="BH1015" s="31">
        <f>BG1015*Параметри!$M$36/18</f>
        <v>0</v>
      </c>
      <c r="BI1015">
        <f>IF(BG1015=0,0,'Дані не з ДІСО'!K1015/('Дані не з ДІСО'!I1015+'Дані не з ДІСО'!K1015))</f>
        <v>0</v>
      </c>
      <c r="BJ1015" s="31">
        <f>(1+0.25*BI1015)*BH1015*Параметри!$K$48</f>
        <v>0</v>
      </c>
      <c r="BK1015">
        <f>ROUNDUP('Дані не з ДІСО'!M1015/Параметри!$K$27,0)</f>
        <v>0</v>
      </c>
      <c r="BL1015">
        <f>BK1015*Параметри!$M$37/18</f>
        <v>0</v>
      </c>
      <c r="BM1015" s="31">
        <f>BL1015*Параметри!$K$48</f>
        <v>0</v>
      </c>
      <c r="BN1015" s="31">
        <f>'Дані не з ДІСО'!N1015*(7*Параметри!$K$50+Параметри!$K$49)</f>
        <v>0</v>
      </c>
      <c r="BO1015">
        <f>ROUNDUP('Дані з ДІСО'!V1015/Параметри!$K$25,0)</f>
        <v>0</v>
      </c>
      <c r="BP1015">
        <f>ROUNDUP('Дані з ДІСО'!W1015/Параметри!$K$25,0)</f>
        <v>0</v>
      </c>
      <c r="BQ1015">
        <f>ROUNDUP('Дані з ДІСО'!X1015/Параметри!$K$25,0)</f>
        <v>0</v>
      </c>
      <c r="BR1015">
        <f>(BO1015*Параметри!$K$34+BP1015*Параметри!$L$34+BQ1015*Параметри!$M$34)/18</f>
        <v>0</v>
      </c>
      <c r="BS1015">
        <f>IF(J1015=0,0,'Дані з ДІСО'!AC1015/J1015)</f>
        <v>0</v>
      </c>
      <c r="BT1015" s="31">
        <f>(1+0.25*BS1015)*BR1015*Параметри!$K$48</f>
        <v>0</v>
      </c>
      <c r="BU1015" s="31">
        <f ca="1">BT1015*'Коефіцієнти АТО'!U1015</f>
        <v>0</v>
      </c>
      <c r="BV1015" s="31">
        <f>J1015*(1+0.25*BS1015)*Параметри!$K$61*Параметри!$K$20/1000</f>
        <v>0</v>
      </c>
      <c r="BW1015" s="31">
        <f>(1+0.25*BS1015)*J1015*'Коефіцієнти АТО'!S1015*Параметри!$K$20/1000</f>
        <v>0</v>
      </c>
      <c r="BX1015" s="31">
        <f t="shared" ca="1" si="186"/>
        <v>0</v>
      </c>
      <c r="BY1015">
        <f>ROUNDUP('Дані з ДІСО'!AG1015/Параметри!$K$66,0)</f>
        <v>0</v>
      </c>
      <c r="BZ1015">
        <f t="shared" si="187"/>
        <v>0</v>
      </c>
      <c r="CA1015">
        <f>IF('Дані з ДІСО'!AG1015=0,0,'Дані з ДІСО'!AJ1015/'Дані з ДІСО'!AG1015)</f>
        <v>0</v>
      </c>
      <c r="CB1015" s="31">
        <f>BZ1015*(1+0.25*CA1015)*Параметри!$K$48</f>
        <v>0</v>
      </c>
      <c r="CC1015" s="31">
        <f t="shared" ca="1" si="188"/>
        <v>28359.1</v>
      </c>
      <c r="CD1015" s="31">
        <f t="shared" si="189"/>
        <v>0</v>
      </c>
      <c r="CE1015" s="31">
        <f t="shared" si="190"/>
        <v>0</v>
      </c>
      <c r="CF1015" s="31">
        <f t="shared" si="191"/>
        <v>0</v>
      </c>
    </row>
    <row r="1016" spans="1:84" x14ac:dyDescent="0.25">
      <c r="A1016" s="9">
        <v>1015</v>
      </c>
      <c r="B1016" s="9" t="s">
        <v>4355</v>
      </c>
      <c r="C1016" s="9" t="s">
        <v>4355</v>
      </c>
      <c r="D1016" s="9" t="s">
        <v>2993</v>
      </c>
      <c r="E1016" s="9" t="s">
        <v>33</v>
      </c>
      <c r="F1016" s="9" t="s">
        <v>3969</v>
      </c>
      <c r="G1016" s="9" t="s">
        <v>2054</v>
      </c>
      <c r="H1016" s="31">
        <f>SUM('Дані з ДІСО'!J1016:L1016)</f>
        <v>1075</v>
      </c>
      <c r="I1016" s="31">
        <f>SUM('Дані з ДІСО'!P1016:R1016)</f>
        <v>0</v>
      </c>
      <c r="J1016" s="31">
        <f>SUM('Дані з ДІСО'!V1016:X1016)</f>
        <v>0</v>
      </c>
      <c r="K1016">
        <f ca="1">ROUNDUP('Дані з ДІСО'!J1016/'Коефіцієнти АТО'!$R1016,0)</f>
        <v>28</v>
      </c>
      <c r="L1016">
        <f ca="1">ROUNDUP('Дані з ДІСО'!K1016/'Коефіцієнти АТО'!$R1016,0)</f>
        <v>32</v>
      </c>
      <c r="M1016">
        <f ca="1">ROUNDUP('Дані з ДІСО'!L1016/'Коефіцієнти АТО'!$R1016,0)</f>
        <v>7</v>
      </c>
      <c r="N1016" s="28">
        <f ca="1">(K1016*Параметри!$K$32+L1016*Параметри!$L$32+M1016*Параметри!$M$32)/18</f>
        <v>114.11111111111111</v>
      </c>
      <c r="O1016" s="41">
        <f>'Дані з ДІСО'!Y1016/H1016</f>
        <v>0</v>
      </c>
      <c r="P1016" s="31">
        <f ca="1">(1+0.25*O1016)*N1016*Параметри!$K$48</f>
        <v>23290.73164996356</v>
      </c>
      <c r="Q1016" s="31">
        <f ca="1">P1016*'Коефіцієнти АТО'!T1016</f>
        <v>395.94243804938054</v>
      </c>
      <c r="R1016" s="31">
        <f>H1016*(1+0.25*O1016)*Параметри!$K$61*Параметри!$K$20/1000</f>
        <v>0</v>
      </c>
      <c r="S1016" s="31">
        <f>H1016*(1+0.25*O1016)*'Коефіцієнти АТО'!S1016*Параметри!$K$20/1000</f>
        <v>4432.5991898222219</v>
      </c>
      <c r="T1016" s="31">
        <f t="shared" ca="1" si="181"/>
        <v>28119.273277835164</v>
      </c>
      <c r="U1016" s="31">
        <f t="shared" ca="1" si="180"/>
        <v>28119.273277835164</v>
      </c>
      <c r="V1016">
        <f>ROUNDUP('Дані з ДІСО'!P1016/Параметри!$K$24,0)</f>
        <v>0</v>
      </c>
      <c r="W1016">
        <f>ROUNDUP('Дані з ДІСО'!Q1016/Параметри!$K$24,0)</f>
        <v>0</v>
      </c>
      <c r="X1016">
        <f>ROUNDUP('Дані з ДІСО'!R1016/Параметри!$K$24,0)</f>
        <v>0</v>
      </c>
      <c r="Y1016" s="28">
        <f>(V1016*Параметри!$K$33+W1016*Параметри!$L$33+X1016*Параметри!$M$33)/18</f>
        <v>0</v>
      </c>
      <c r="Z1016" s="41">
        <f>IF(I1016=0,0,'Дані з ДІСО'!AA1016/I1016)</f>
        <v>0</v>
      </c>
      <c r="AA1016" s="31">
        <f>(1+0.25*Z1016)*Y1016*Параметри!$K$48</f>
        <v>0</v>
      </c>
      <c r="AB1016" s="31">
        <f ca="1">AA1016*'Коефіцієнти АТО'!U1016</f>
        <v>0</v>
      </c>
      <c r="AC1016" s="31">
        <f>I1016*(1+0.25*Z1016)*Параметри!$K$61*Параметри!$K$20/1000</f>
        <v>0</v>
      </c>
      <c r="AD1016" s="31">
        <f>(1+0.25*Z1016)*I1016*'Коефіцієнти АТО'!S1016*Параметри!$K$20/1000</f>
        <v>0</v>
      </c>
      <c r="AE1016" s="31">
        <f t="shared" ca="1" si="182"/>
        <v>0</v>
      </c>
      <c r="AF1016" s="45">
        <v>23.091610168545092</v>
      </c>
      <c r="AG1016" s="45">
        <f ca="1">T1016/SUM('Дані з ДІСО'!J1016:L1016)</f>
        <v>26.15746351426527</v>
      </c>
      <c r="AH1016">
        <f ca="1">'Коефіцієнти АТО'!R1016</f>
        <v>16.5</v>
      </c>
      <c r="AI1016">
        <v>18.5</v>
      </c>
      <c r="AJ1016" s="44">
        <f t="shared" ca="1" si="183"/>
        <v>1.1327691453018041</v>
      </c>
      <c r="AK1016" t="str">
        <f ca="1">IF(OR(B1016="Область",B1016="Київ"),"Ні",IF(AJ1016&gt;Параметри!$K$72,"Так, верхній",IF(AJ1016&lt;Параметри!$K$73,"Так, нижній","Ні")))</f>
        <v>Ні</v>
      </c>
      <c r="AL1016" s="45">
        <f ca="1">IF(AK1016="Ні",AG1016,IF(AK1016="Так, верхній",AF1016*Параметри!$K$72,AF1016*Параметри!$K$73))</f>
        <v>26.15746351426527</v>
      </c>
      <c r="AM1016">
        <f>'Дані з ДІСО'!AL1016+'Дані з ДІСО'!AN1016</f>
        <v>8</v>
      </c>
      <c r="AN1016">
        <f>IF(AM1016=0,0,'Дані з ДІСО'!AN1016/AM1016)</f>
        <v>0</v>
      </c>
      <c r="AO1016" s="31">
        <f>AM1016*(1+0.25*AN1016)*Параметри!$K$50</f>
        <v>1531.6363881280001</v>
      </c>
      <c r="AP1016" s="31">
        <f>ROUNDUP(('Дані з ДІСО'!AU1016+'Дані з ДІСО'!AW1016)/Параметри!$K$28,0)</f>
        <v>0</v>
      </c>
      <c r="AQ1016" s="54">
        <f>AP1016*Параметри!$M$35/18</f>
        <v>0</v>
      </c>
      <c r="AR1016" s="31">
        <f>IF(AP1016=0,0,'Дані з ДІСО'!AW1016/SUM('Дані з ДІСО'!AU1016,'Дані з ДІСО'!AW1016))</f>
        <v>0</v>
      </c>
      <c r="AS1016" s="31">
        <f>(1+0.25*AR1016)*AQ1016*Параметри!$K$48</f>
        <v>0</v>
      </c>
      <c r="AT1016">
        <f>ROUNDUP(('Дані з ДІСО'!AE1016+'Дані не з ДІСО'!E1016+'Дані не з ДІСО'!G1016)/Параметри!$K$64,0)</f>
        <v>0</v>
      </c>
      <c r="AU1016">
        <f t="shared" si="184"/>
        <v>0</v>
      </c>
      <c r="AV1016">
        <f>IF(AT1016=0,0,('Дані з ДІСО'!AH1016+'Дані не з ДІСО'!G1016)/('Дані з ДІСО'!AE1016+'Дані не з ДІСО'!E1016+'Дані не з ДІСО'!G1016))</f>
        <v>0</v>
      </c>
      <c r="AW1016" s="31">
        <f>AU1016*(1+0.25*AV1016)*Параметри!$K$48</f>
        <v>0</v>
      </c>
      <c r="AX1016">
        <f>ROUNDUP('Дані з ДІСО'!AF1016/Параметри!$K$65,0)</f>
        <v>0</v>
      </c>
      <c r="AY1016">
        <f t="shared" si="185"/>
        <v>0</v>
      </c>
      <c r="AZ1016">
        <f>IF(AX1016=0,0,'Дані з ДІСО'!AI1016/'Дані з ДІСО'!AF1016)</f>
        <v>0</v>
      </c>
      <c r="BA1016" s="31">
        <f>AY1016*(1+0.25*AZ1016)*Параметри!$K$48</f>
        <v>0</v>
      </c>
      <c r="BB1016">
        <f>ROUNDUP('Дані з ДІСО'!AR1016/Параметри!$K$29,0)</f>
        <v>0</v>
      </c>
      <c r="BC1016">
        <f>ROUNDUP('Дані з ДІСО'!AS1016/Параметри!$K$29,0)</f>
        <v>0</v>
      </c>
      <c r="BD1016">
        <f>ROUNDUP('Дані з ДІСО'!AT1016/Параметри!$K$29,0)</f>
        <v>0</v>
      </c>
      <c r="BE1016" s="54">
        <f>(BB1016*Параметри!$K$32+BC1016*Параметри!$L$32+BD1016*Параметри!$M$32)/18</f>
        <v>0</v>
      </c>
      <c r="BF1016" s="31">
        <f>(BE1016*Параметри!$K$48+SUM('Дані з ДІСО'!AR1016:AT1016)*IF(Параметри!$R$37="RNK",Параметри!$K$45,Параметри!$R$47)*Параметри!$K$20/1000)*Параметри!$K$69</f>
        <v>0</v>
      </c>
      <c r="BG1016">
        <f>ROUNDUP(('Дані не з ДІСО'!I1016+'Дані не з ДІСО'!K1016)/Параметри!$K$26,0)</f>
        <v>0</v>
      </c>
      <c r="BH1016" s="31">
        <f>BG1016*Параметри!$M$36/18</f>
        <v>0</v>
      </c>
      <c r="BI1016">
        <f>IF(BG1016=0,0,'Дані не з ДІСО'!K1016/('Дані не з ДІСО'!I1016+'Дані не з ДІСО'!K1016))</f>
        <v>0</v>
      </c>
      <c r="BJ1016" s="31">
        <f>(1+0.25*BI1016)*BH1016*Параметри!$K$48</f>
        <v>0</v>
      </c>
      <c r="BK1016">
        <f>ROUNDUP('Дані не з ДІСО'!M1016/Параметри!$K$27,0)</f>
        <v>0</v>
      </c>
      <c r="BL1016">
        <f>BK1016*Параметри!$M$37/18</f>
        <v>0</v>
      </c>
      <c r="BM1016" s="31">
        <f>BL1016*Параметри!$K$48</f>
        <v>0</v>
      </c>
      <c r="BN1016" s="31">
        <f>'Дані не з ДІСО'!N1016*(7*Параметри!$K$50+Параметри!$K$49)</f>
        <v>0</v>
      </c>
      <c r="BO1016">
        <f>ROUNDUP('Дані з ДІСО'!V1016/Параметри!$K$25,0)</f>
        <v>0</v>
      </c>
      <c r="BP1016">
        <f>ROUNDUP('Дані з ДІСО'!W1016/Параметри!$K$25,0)</f>
        <v>0</v>
      </c>
      <c r="BQ1016">
        <f>ROUNDUP('Дані з ДІСО'!X1016/Параметри!$K$25,0)</f>
        <v>0</v>
      </c>
      <c r="BR1016">
        <f>(BO1016*Параметри!$K$34+BP1016*Параметри!$L$34+BQ1016*Параметри!$M$34)/18</f>
        <v>0</v>
      </c>
      <c r="BS1016">
        <f>IF(J1016=0,0,'Дані з ДІСО'!AC1016/J1016)</f>
        <v>0</v>
      </c>
      <c r="BT1016" s="31">
        <f>(1+0.25*BS1016)*BR1016*Параметри!$K$48</f>
        <v>0</v>
      </c>
      <c r="BU1016" s="31">
        <f ca="1">BT1016*'Коефіцієнти АТО'!U1016</f>
        <v>0</v>
      </c>
      <c r="BV1016" s="31">
        <f>J1016*(1+0.25*BS1016)*Параметри!$K$61*Параметри!$K$20/1000</f>
        <v>0</v>
      </c>
      <c r="BW1016" s="31">
        <f>(1+0.25*BS1016)*J1016*'Коефіцієнти АТО'!S1016*Параметри!$K$20/1000</f>
        <v>0</v>
      </c>
      <c r="BX1016" s="31">
        <f t="shared" ca="1" si="186"/>
        <v>0</v>
      </c>
      <c r="BY1016">
        <f>ROUNDUP('Дані з ДІСО'!AG1016/Параметри!$K$66,0)</f>
        <v>0</v>
      </c>
      <c r="BZ1016">
        <f t="shared" si="187"/>
        <v>0</v>
      </c>
      <c r="CA1016">
        <f>IF('Дані з ДІСО'!AG1016=0,0,'Дані з ДІСО'!AJ1016/'Дані з ДІСО'!AG1016)</f>
        <v>0</v>
      </c>
      <c r="CB1016" s="31">
        <f>BZ1016*(1+0.25*CA1016)*Параметри!$K$48</f>
        <v>0</v>
      </c>
      <c r="CC1016" s="31">
        <f t="shared" ca="1" si="188"/>
        <v>29650.9</v>
      </c>
      <c r="CD1016" s="31">
        <f t="shared" si="189"/>
        <v>0</v>
      </c>
      <c r="CE1016" s="31">
        <f t="shared" si="190"/>
        <v>0</v>
      </c>
      <c r="CF1016" s="31">
        <f t="shared" si="191"/>
        <v>0</v>
      </c>
    </row>
    <row r="1017" spans="1:84" x14ac:dyDescent="0.25">
      <c r="A1017" s="9">
        <v>1016</v>
      </c>
      <c r="B1017" s="9" t="s">
        <v>4355</v>
      </c>
      <c r="C1017" s="9" t="s">
        <v>4355</v>
      </c>
      <c r="D1017" s="9" t="s">
        <v>2993</v>
      </c>
      <c r="E1017" s="9" t="s">
        <v>33</v>
      </c>
      <c r="F1017" s="9" t="s">
        <v>3970</v>
      </c>
      <c r="G1017" s="9" t="s">
        <v>2056</v>
      </c>
      <c r="H1017" s="31">
        <f>SUM('Дані з ДІСО'!J1017:L1017)</f>
        <v>469</v>
      </c>
      <c r="I1017" s="31">
        <f>SUM('Дані з ДІСО'!P1017:R1017)</f>
        <v>0</v>
      </c>
      <c r="J1017" s="31">
        <f>SUM('Дані з ДІСО'!V1017:X1017)</f>
        <v>0</v>
      </c>
      <c r="K1017">
        <f ca="1">ROUNDUP('Дані з ДІСО'!J1017/'Коефіцієнти АТО'!$R1017,0)</f>
        <v>15</v>
      </c>
      <c r="L1017">
        <f ca="1">ROUNDUP('Дані з ДІСО'!K1017/'Коефіцієнти АТО'!$R1017,0)</f>
        <v>16</v>
      </c>
      <c r="M1017">
        <f ca="1">ROUNDUP('Дані з ДІСО'!L1017/'Коефіцієнти АТО'!$R1017,0)</f>
        <v>5</v>
      </c>
      <c r="N1017" s="28">
        <f ca="1">(K1017*Параметри!$K$32+L1017*Параметри!$L$32+M1017*Параметри!$M$32)/18</f>
        <v>61.611111111111114</v>
      </c>
      <c r="O1017" s="41">
        <f>'Дані з ДІСО'!Y1017/H1017</f>
        <v>0</v>
      </c>
      <c r="P1017" s="31">
        <f ca="1">(1+0.25*O1017)*N1017*Параметри!$K$48</f>
        <v>12575.180817823559</v>
      </c>
      <c r="Q1017" s="31">
        <f ca="1">P1017*'Коефіцієнти АТО'!T1017</f>
        <v>213.77807390300052</v>
      </c>
      <c r="R1017" s="31">
        <f>H1017*(1+0.25*O1017)*Параметри!$K$61*Параметри!$K$20/1000</f>
        <v>0</v>
      </c>
      <c r="S1017" s="31">
        <f>H1017*(1+0.25*O1017)*'Коефіцієнти АТО'!S1017*Параметри!$K$20/1000</f>
        <v>2175.5815325860003</v>
      </c>
      <c r="T1017" s="31">
        <f t="shared" ca="1" si="181"/>
        <v>14964.540424312559</v>
      </c>
      <c r="U1017" s="31">
        <f t="shared" ca="1" si="180"/>
        <v>14964.540424312559</v>
      </c>
      <c r="V1017">
        <f>ROUNDUP('Дані з ДІСО'!P1017/Параметри!$K$24,0)</f>
        <v>0</v>
      </c>
      <c r="W1017">
        <f>ROUNDUP('Дані з ДІСО'!Q1017/Параметри!$K$24,0)</f>
        <v>0</v>
      </c>
      <c r="X1017">
        <f>ROUNDUP('Дані з ДІСО'!R1017/Параметри!$K$24,0)</f>
        <v>0</v>
      </c>
      <c r="Y1017" s="28">
        <f>(V1017*Параметри!$K$33+W1017*Параметри!$L$33+X1017*Параметри!$M$33)/18</f>
        <v>0</v>
      </c>
      <c r="Z1017" s="41">
        <f>IF(I1017=0,0,'Дані з ДІСО'!AA1017/I1017)</f>
        <v>0</v>
      </c>
      <c r="AA1017" s="31">
        <f>(1+0.25*Z1017)*Y1017*Параметри!$K$48</f>
        <v>0</v>
      </c>
      <c r="AB1017" s="31">
        <f ca="1">AA1017*'Коефіцієнти АТО'!U1017</f>
        <v>0</v>
      </c>
      <c r="AC1017" s="31">
        <f>I1017*(1+0.25*Z1017)*Параметри!$K$61*Параметри!$K$20/1000</f>
        <v>0</v>
      </c>
      <c r="AD1017" s="31">
        <f>(1+0.25*Z1017)*I1017*'Коефіцієнти АТО'!S1017*Параметри!$K$20/1000</f>
        <v>0</v>
      </c>
      <c r="AE1017" s="31">
        <f t="shared" ca="1" si="182"/>
        <v>0</v>
      </c>
      <c r="AF1017" s="45">
        <v>31.699486542876514</v>
      </c>
      <c r="AG1017" s="45">
        <f ca="1">T1017/SUM('Дані з ДІСО'!J1017:L1017)</f>
        <v>31.907335659515052</v>
      </c>
      <c r="AH1017">
        <f ca="1">'Коефіцієнти АТО'!R1017</f>
        <v>13.5</v>
      </c>
      <c r="AI1017">
        <v>13</v>
      </c>
      <c r="AJ1017" s="44">
        <f t="shared" ca="1" si="183"/>
        <v>1.0065568606720934</v>
      </c>
      <c r="AK1017" t="str">
        <f ca="1">IF(OR(B1017="Область",B1017="Київ"),"Ні",IF(AJ1017&gt;Параметри!$K$72,"Так, верхній",IF(AJ1017&lt;Параметри!$K$73,"Так, нижній","Ні")))</f>
        <v>Ні</v>
      </c>
      <c r="AL1017" s="45">
        <f ca="1">IF(AK1017="Ні",AG1017,IF(AK1017="Так, верхній",AF1017*Параметри!$K$72,AF1017*Параметри!$K$73))</f>
        <v>31.907335659515052</v>
      </c>
      <c r="AM1017">
        <f>'Дані з ДІСО'!AL1017+'Дані з ДІСО'!AN1017</f>
        <v>4</v>
      </c>
      <c r="AN1017">
        <f>IF(AM1017=0,0,'Дані з ДІСО'!AN1017/AM1017)</f>
        <v>0</v>
      </c>
      <c r="AO1017" s="31">
        <f>AM1017*(1+0.25*AN1017)*Параметри!$K$50</f>
        <v>765.81819406400007</v>
      </c>
      <c r="AP1017" s="31">
        <f>ROUNDUP(('Дані з ДІСО'!AU1017+'Дані з ДІСО'!AW1017)/Параметри!$K$28,0)</f>
        <v>0</v>
      </c>
      <c r="AQ1017" s="54">
        <f>AP1017*Параметри!$M$35/18</f>
        <v>0</v>
      </c>
      <c r="AR1017" s="31">
        <f>IF(AP1017=0,0,'Дані з ДІСО'!AW1017/SUM('Дані з ДІСО'!AU1017,'Дані з ДІСО'!AW1017))</f>
        <v>0</v>
      </c>
      <c r="AS1017" s="31">
        <f>(1+0.25*AR1017)*AQ1017*Параметри!$K$48</f>
        <v>0</v>
      </c>
      <c r="AT1017">
        <f>ROUNDUP(('Дані з ДІСО'!AE1017+'Дані не з ДІСО'!E1017+'Дані не з ДІСО'!G1017)/Параметри!$K$64,0)</f>
        <v>0</v>
      </c>
      <c r="AU1017">
        <f t="shared" si="184"/>
        <v>0</v>
      </c>
      <c r="AV1017">
        <f>IF(AT1017=0,0,('Дані з ДІСО'!AH1017+'Дані не з ДІСО'!G1017)/('Дані з ДІСО'!AE1017+'Дані не з ДІСО'!E1017+'Дані не з ДІСО'!G1017))</f>
        <v>0</v>
      </c>
      <c r="AW1017" s="31">
        <f>AU1017*(1+0.25*AV1017)*Параметри!$K$48</f>
        <v>0</v>
      </c>
      <c r="AX1017">
        <f>ROUNDUP('Дані з ДІСО'!AF1017/Параметри!$K$65,0)</f>
        <v>0</v>
      </c>
      <c r="AY1017">
        <f t="shared" si="185"/>
        <v>0</v>
      </c>
      <c r="AZ1017">
        <f>IF(AX1017=0,0,'Дані з ДІСО'!AI1017/'Дані з ДІСО'!AF1017)</f>
        <v>0</v>
      </c>
      <c r="BA1017" s="31">
        <f>AY1017*(1+0.25*AZ1017)*Параметри!$K$48</f>
        <v>0</v>
      </c>
      <c r="BB1017">
        <f>ROUNDUP('Дані з ДІСО'!AR1017/Параметри!$K$29,0)</f>
        <v>0</v>
      </c>
      <c r="BC1017">
        <f>ROUNDUP('Дані з ДІСО'!AS1017/Параметри!$K$29,0)</f>
        <v>0</v>
      </c>
      <c r="BD1017">
        <f>ROUNDUP('Дані з ДІСО'!AT1017/Параметри!$K$29,0)</f>
        <v>0</v>
      </c>
      <c r="BE1017" s="54">
        <f>(BB1017*Параметри!$K$32+BC1017*Параметри!$L$32+BD1017*Параметри!$M$32)/18</f>
        <v>0</v>
      </c>
      <c r="BF1017" s="31">
        <f>(BE1017*Параметри!$K$48+SUM('Дані з ДІСО'!AR1017:AT1017)*IF(Параметри!$R$37="RNK",Параметри!$K$45,Параметри!$R$47)*Параметри!$K$20/1000)*Параметри!$K$69</f>
        <v>0</v>
      </c>
      <c r="BG1017">
        <f>ROUNDUP(('Дані не з ДІСО'!I1017+'Дані не з ДІСО'!K1017)/Параметри!$K$26,0)</f>
        <v>0</v>
      </c>
      <c r="BH1017" s="31">
        <f>BG1017*Параметри!$M$36/18</f>
        <v>0</v>
      </c>
      <c r="BI1017">
        <f>IF(BG1017=0,0,'Дані не з ДІСО'!K1017/('Дані не з ДІСО'!I1017+'Дані не з ДІСО'!K1017))</f>
        <v>0</v>
      </c>
      <c r="BJ1017" s="31">
        <f>(1+0.25*BI1017)*BH1017*Параметри!$K$48</f>
        <v>0</v>
      </c>
      <c r="BK1017">
        <f>ROUNDUP('Дані не з ДІСО'!M1017/Параметри!$K$27,0)</f>
        <v>0</v>
      </c>
      <c r="BL1017">
        <f>BK1017*Параметри!$M$37/18</f>
        <v>0</v>
      </c>
      <c r="BM1017" s="31">
        <f>BL1017*Параметри!$K$48</f>
        <v>0</v>
      </c>
      <c r="BN1017" s="31">
        <f>'Дані не з ДІСО'!N1017*(7*Параметри!$K$50+Параметри!$K$49)</f>
        <v>0</v>
      </c>
      <c r="BO1017">
        <f>ROUNDUP('Дані з ДІСО'!V1017/Параметри!$K$25,0)</f>
        <v>0</v>
      </c>
      <c r="BP1017">
        <f>ROUNDUP('Дані з ДІСО'!W1017/Параметри!$K$25,0)</f>
        <v>0</v>
      </c>
      <c r="BQ1017">
        <f>ROUNDUP('Дані з ДІСО'!X1017/Параметри!$K$25,0)</f>
        <v>0</v>
      </c>
      <c r="BR1017">
        <f>(BO1017*Параметри!$K$34+BP1017*Параметри!$L$34+BQ1017*Параметри!$M$34)/18</f>
        <v>0</v>
      </c>
      <c r="BS1017">
        <f>IF(J1017=0,0,'Дані з ДІСО'!AC1017/J1017)</f>
        <v>0</v>
      </c>
      <c r="BT1017" s="31">
        <f>(1+0.25*BS1017)*BR1017*Параметри!$K$48</f>
        <v>0</v>
      </c>
      <c r="BU1017" s="31">
        <f ca="1">BT1017*'Коефіцієнти АТО'!U1017</f>
        <v>0</v>
      </c>
      <c r="BV1017" s="31">
        <f>J1017*(1+0.25*BS1017)*Параметри!$K$61*Параметри!$K$20/1000</f>
        <v>0</v>
      </c>
      <c r="BW1017" s="31">
        <f>(1+0.25*BS1017)*J1017*'Коефіцієнти АТО'!S1017*Параметри!$K$20/1000</f>
        <v>0</v>
      </c>
      <c r="BX1017" s="31">
        <f t="shared" ca="1" si="186"/>
        <v>0</v>
      </c>
      <c r="BY1017">
        <f>ROUNDUP('Дані з ДІСО'!AG1017/Параметри!$K$66,0)</f>
        <v>0</v>
      </c>
      <c r="BZ1017">
        <f t="shared" si="187"/>
        <v>0</v>
      </c>
      <c r="CA1017">
        <f>IF('Дані з ДІСО'!AG1017=0,0,'Дані з ДІСО'!AJ1017/'Дані з ДІСО'!AG1017)</f>
        <v>0</v>
      </c>
      <c r="CB1017" s="31">
        <f>BZ1017*(1+0.25*CA1017)*Параметри!$K$48</f>
        <v>0</v>
      </c>
      <c r="CC1017" s="31">
        <f t="shared" ca="1" si="188"/>
        <v>15730.4</v>
      </c>
      <c r="CD1017" s="31">
        <f t="shared" si="189"/>
        <v>0</v>
      </c>
      <c r="CE1017" s="31">
        <f t="shared" si="190"/>
        <v>0</v>
      </c>
      <c r="CF1017" s="31">
        <f t="shared" si="191"/>
        <v>0</v>
      </c>
    </row>
    <row r="1018" spans="1:84" x14ac:dyDescent="0.25">
      <c r="A1018" s="9">
        <v>1017</v>
      </c>
      <c r="B1018" s="9" t="s">
        <v>4355</v>
      </c>
      <c r="C1018" s="9" t="s">
        <v>4355</v>
      </c>
      <c r="D1018" s="9" t="s">
        <v>2993</v>
      </c>
      <c r="E1018" s="9" t="s">
        <v>33</v>
      </c>
      <c r="F1018" s="9" t="s">
        <v>3971</v>
      </c>
      <c r="G1018" s="9" t="s">
        <v>2058</v>
      </c>
      <c r="H1018" s="31">
        <f>SUM('Дані з ДІСО'!J1018:L1018)</f>
        <v>254</v>
      </c>
      <c r="I1018" s="31">
        <f>SUM('Дані з ДІСО'!P1018:R1018)</f>
        <v>0</v>
      </c>
      <c r="J1018" s="31">
        <f>SUM('Дані з ДІСО'!V1018:X1018)</f>
        <v>0</v>
      </c>
      <c r="K1018">
        <f ca="1">ROUNDUP('Дані з ДІСО'!J1018/'Коефіцієнти АТО'!$R1018,0)</f>
        <v>10</v>
      </c>
      <c r="L1018">
        <f ca="1">ROUNDUP('Дані з ДІСО'!K1018/'Коефіцієнти АТО'!$R1018,0)</f>
        <v>9</v>
      </c>
      <c r="M1018">
        <f ca="1">ROUNDUP('Дані з ДІСО'!L1018/'Коефіцієнти АТО'!$R1018,0)</f>
        <v>3</v>
      </c>
      <c r="N1018" s="28">
        <f ca="1">(K1018*Параметри!$K$32+L1018*Параметри!$L$32+M1018*Параметри!$M$32)/18</f>
        <v>37.222222222222221</v>
      </c>
      <c r="O1018" s="41">
        <f>'Дані з ДІСО'!Y1018/H1018</f>
        <v>0</v>
      </c>
      <c r="P1018" s="31">
        <f ca="1">(1+0.25*O1018)*N1018*Параметри!$K$48</f>
        <v>7597.2688439511121</v>
      </c>
      <c r="Q1018" s="31">
        <f ca="1">P1018*'Коефіцієнти АТО'!T1018</f>
        <v>129.15357034716891</v>
      </c>
      <c r="R1018" s="31">
        <f>H1018*(1+0.25*O1018)*Параметри!$K$61*Параметри!$K$20/1000</f>
        <v>0</v>
      </c>
      <c r="S1018" s="31">
        <f>H1018*(1+0.25*O1018)*'Коефіцієнти АТО'!S1018*Параметри!$K$20/1000</f>
        <v>1047.3304132231112</v>
      </c>
      <c r="T1018" s="31">
        <f t="shared" ca="1" si="181"/>
        <v>8773.7528275213917</v>
      </c>
      <c r="U1018" s="31">
        <f t="shared" ca="1" si="180"/>
        <v>9515.5225174773113</v>
      </c>
      <c r="V1018">
        <f>ROUNDUP('Дані з ДІСО'!P1018/Параметри!$K$24,0)</f>
        <v>0</v>
      </c>
      <c r="W1018">
        <f>ROUNDUP('Дані з ДІСО'!Q1018/Параметри!$K$24,0)</f>
        <v>0</v>
      </c>
      <c r="X1018">
        <f>ROUNDUP('Дані з ДІСО'!R1018/Параметри!$K$24,0)</f>
        <v>0</v>
      </c>
      <c r="Y1018" s="28">
        <f>(V1018*Параметри!$K$33+W1018*Параметри!$L$33+X1018*Параметри!$M$33)/18</f>
        <v>0</v>
      </c>
      <c r="Z1018" s="41">
        <f>IF(I1018=0,0,'Дані з ДІСО'!AA1018/I1018)</f>
        <v>0</v>
      </c>
      <c r="AA1018" s="31">
        <f>(1+0.25*Z1018)*Y1018*Параметри!$K$48</f>
        <v>0</v>
      </c>
      <c r="AB1018" s="31">
        <f ca="1">AA1018*'Коефіцієнти АТО'!U1018</f>
        <v>0</v>
      </c>
      <c r="AC1018" s="31">
        <f>I1018*(1+0.25*Z1018)*Параметри!$K$61*Параметри!$K$20/1000</f>
        <v>0</v>
      </c>
      <c r="AD1018" s="31">
        <f>(1+0.25*Z1018)*I1018*'Коефіцієнти АТО'!S1018*Параметри!$K$20/1000</f>
        <v>0</v>
      </c>
      <c r="AE1018" s="31">
        <f t="shared" ca="1" si="182"/>
        <v>0</v>
      </c>
      <c r="AF1018" s="45">
        <v>37.462687076682329</v>
      </c>
      <c r="AG1018" s="45">
        <f ca="1">T1018/SUM('Дані з ДІСО'!J1018:L1018)</f>
        <v>34.542333966619651</v>
      </c>
      <c r="AH1018">
        <f ca="1">'Коефіцієнти АТО'!R1018</f>
        <v>12.5</v>
      </c>
      <c r="AI1018">
        <v>10</v>
      </c>
      <c r="AJ1018" s="44">
        <f t="shared" ca="1" si="183"/>
        <v>0.92204635230556176</v>
      </c>
      <c r="AK1018" t="str">
        <f ca="1">IF(OR(B1018="Область",B1018="Київ"),"Ні",IF(AJ1018&gt;Параметри!$K$72,"Так, верхній",IF(AJ1018&lt;Параметри!$K$73,"Так, нижній","Ні")))</f>
        <v>Так, нижній</v>
      </c>
      <c r="AL1018" s="45">
        <f ca="1">IF(AK1018="Ні",AG1018,IF(AK1018="Так, верхній",AF1018*Параметри!$K$72,AF1018*Параметри!$K$73))</f>
        <v>37.462687076682329</v>
      </c>
      <c r="AM1018">
        <f>'Дані з ДІСО'!AL1018+'Дані з ДІСО'!AN1018</f>
        <v>0</v>
      </c>
      <c r="AN1018">
        <f>IF(AM1018=0,0,'Дані з ДІСО'!AN1018/AM1018)</f>
        <v>0</v>
      </c>
      <c r="AO1018" s="31">
        <f>AM1018*(1+0.25*AN1018)*Параметри!$K$50</f>
        <v>0</v>
      </c>
      <c r="AP1018" s="31">
        <f>ROUNDUP(('Дані з ДІСО'!AU1018+'Дані з ДІСО'!AW1018)/Параметри!$K$28,0)</f>
        <v>0</v>
      </c>
      <c r="AQ1018" s="54">
        <f>AP1018*Параметри!$M$35/18</f>
        <v>0</v>
      </c>
      <c r="AR1018" s="31">
        <f>IF(AP1018=0,0,'Дані з ДІСО'!AW1018/SUM('Дані з ДІСО'!AU1018,'Дані з ДІСО'!AW1018))</f>
        <v>0</v>
      </c>
      <c r="AS1018" s="31">
        <f>(1+0.25*AR1018)*AQ1018*Параметри!$K$48</f>
        <v>0</v>
      </c>
      <c r="AT1018">
        <f>ROUNDUP(('Дані з ДІСО'!AE1018+'Дані не з ДІСО'!E1018+'Дані не з ДІСО'!G1018)/Параметри!$K$64,0)</f>
        <v>0</v>
      </c>
      <c r="AU1018">
        <f t="shared" si="184"/>
        <v>0</v>
      </c>
      <c r="AV1018">
        <f>IF(AT1018=0,0,('Дані з ДІСО'!AH1018+'Дані не з ДІСО'!G1018)/('Дані з ДІСО'!AE1018+'Дані не з ДІСО'!E1018+'Дані не з ДІСО'!G1018))</f>
        <v>0</v>
      </c>
      <c r="AW1018" s="31">
        <f>AU1018*(1+0.25*AV1018)*Параметри!$K$48</f>
        <v>0</v>
      </c>
      <c r="AX1018">
        <f>ROUNDUP('Дані з ДІСО'!AF1018/Параметри!$K$65,0)</f>
        <v>0</v>
      </c>
      <c r="AY1018">
        <f t="shared" si="185"/>
        <v>0</v>
      </c>
      <c r="AZ1018">
        <f>IF(AX1018=0,0,'Дані з ДІСО'!AI1018/'Дані з ДІСО'!AF1018)</f>
        <v>0</v>
      </c>
      <c r="BA1018" s="31">
        <f>AY1018*(1+0.25*AZ1018)*Параметри!$K$48</f>
        <v>0</v>
      </c>
      <c r="BB1018">
        <f>ROUNDUP('Дані з ДІСО'!AR1018/Параметри!$K$29,0)</f>
        <v>0</v>
      </c>
      <c r="BC1018">
        <f>ROUNDUP('Дані з ДІСО'!AS1018/Параметри!$K$29,0)</f>
        <v>0</v>
      </c>
      <c r="BD1018">
        <f>ROUNDUP('Дані з ДІСО'!AT1018/Параметри!$K$29,0)</f>
        <v>0</v>
      </c>
      <c r="BE1018" s="54">
        <f>(BB1018*Параметри!$K$32+BC1018*Параметри!$L$32+BD1018*Параметри!$M$32)/18</f>
        <v>0</v>
      </c>
      <c r="BF1018" s="31">
        <f>(BE1018*Параметри!$K$48+SUM('Дані з ДІСО'!AR1018:AT1018)*IF(Параметри!$R$37="RNK",Параметри!$K$45,Параметри!$R$47)*Параметри!$K$20/1000)*Параметри!$K$69</f>
        <v>0</v>
      </c>
      <c r="BG1018">
        <f>ROUNDUP(('Дані не з ДІСО'!I1018+'Дані не з ДІСО'!K1018)/Параметри!$K$26,0)</f>
        <v>0</v>
      </c>
      <c r="BH1018" s="31">
        <f>BG1018*Параметри!$M$36/18</f>
        <v>0</v>
      </c>
      <c r="BI1018">
        <f>IF(BG1018=0,0,'Дані не з ДІСО'!K1018/('Дані не з ДІСО'!I1018+'Дані не з ДІСО'!K1018))</f>
        <v>0</v>
      </c>
      <c r="BJ1018" s="31">
        <f>(1+0.25*BI1018)*BH1018*Параметри!$K$48</f>
        <v>0</v>
      </c>
      <c r="BK1018">
        <f>ROUNDUP('Дані не з ДІСО'!M1018/Параметри!$K$27,0)</f>
        <v>0</v>
      </c>
      <c r="BL1018">
        <f>BK1018*Параметри!$M$37/18</f>
        <v>0</v>
      </c>
      <c r="BM1018" s="31">
        <f>BL1018*Параметри!$K$48</f>
        <v>0</v>
      </c>
      <c r="BN1018" s="31">
        <f>'Дані не з ДІСО'!N1018*(7*Параметри!$K$50+Параметри!$K$49)</f>
        <v>0</v>
      </c>
      <c r="BO1018">
        <f>ROUNDUP('Дані з ДІСО'!V1018/Параметри!$K$25,0)</f>
        <v>0</v>
      </c>
      <c r="BP1018">
        <f>ROUNDUP('Дані з ДІСО'!W1018/Параметри!$K$25,0)</f>
        <v>0</v>
      </c>
      <c r="BQ1018">
        <f>ROUNDUP('Дані з ДІСО'!X1018/Параметри!$K$25,0)</f>
        <v>0</v>
      </c>
      <c r="BR1018">
        <f>(BO1018*Параметри!$K$34+BP1018*Параметри!$L$34+BQ1018*Параметри!$M$34)/18</f>
        <v>0</v>
      </c>
      <c r="BS1018">
        <f>IF(J1018=0,0,'Дані з ДІСО'!AC1018/J1018)</f>
        <v>0</v>
      </c>
      <c r="BT1018" s="31">
        <f>(1+0.25*BS1018)*BR1018*Параметри!$K$48</f>
        <v>0</v>
      </c>
      <c r="BU1018" s="31">
        <f ca="1">BT1018*'Коефіцієнти АТО'!U1018</f>
        <v>0</v>
      </c>
      <c r="BV1018" s="31">
        <f>J1018*(1+0.25*BS1018)*Параметри!$K$61*Параметри!$K$20/1000</f>
        <v>0</v>
      </c>
      <c r="BW1018" s="31">
        <f>(1+0.25*BS1018)*J1018*'Коефіцієнти АТО'!S1018*Параметри!$K$20/1000</f>
        <v>0</v>
      </c>
      <c r="BX1018" s="31">
        <f t="shared" ca="1" si="186"/>
        <v>0</v>
      </c>
      <c r="BY1018">
        <f>ROUNDUP('Дані з ДІСО'!AG1018/Параметри!$K$66,0)</f>
        <v>0</v>
      </c>
      <c r="BZ1018">
        <f t="shared" si="187"/>
        <v>0</v>
      </c>
      <c r="CA1018">
        <f>IF('Дані з ДІСО'!AG1018=0,0,'Дані з ДІСО'!AJ1018/'Дані з ДІСО'!AG1018)</f>
        <v>0</v>
      </c>
      <c r="CB1018" s="31">
        <f>BZ1018*(1+0.25*CA1018)*Параметри!$K$48</f>
        <v>0</v>
      </c>
      <c r="CC1018" s="31">
        <f t="shared" ca="1" si="188"/>
        <v>9515.5</v>
      </c>
      <c r="CD1018" s="31">
        <f t="shared" si="189"/>
        <v>0</v>
      </c>
      <c r="CE1018" s="31">
        <f t="shared" si="190"/>
        <v>0</v>
      </c>
      <c r="CF1018" s="31">
        <f t="shared" si="191"/>
        <v>0</v>
      </c>
    </row>
    <row r="1019" spans="1:84" x14ac:dyDescent="0.25">
      <c r="A1019" s="9">
        <v>1018</v>
      </c>
      <c r="B1019" s="9" t="s">
        <v>4354</v>
      </c>
      <c r="C1019" s="9" t="s">
        <v>4354</v>
      </c>
      <c r="D1019" s="9" t="s">
        <v>2993</v>
      </c>
      <c r="E1019" s="9" t="s">
        <v>28</v>
      </c>
      <c r="F1019" s="9" t="s">
        <v>3972</v>
      </c>
      <c r="G1019" s="9" t="s">
        <v>2060</v>
      </c>
      <c r="H1019" s="31">
        <f>SUM('Дані з ДІСО'!J1019:L1019)</f>
        <v>347</v>
      </c>
      <c r="I1019" s="31">
        <f>SUM('Дані з ДІСО'!P1019:R1019)</f>
        <v>0</v>
      </c>
      <c r="J1019" s="31">
        <f>SUM('Дані з ДІСО'!V1019:X1019)</f>
        <v>0</v>
      </c>
      <c r="K1019">
        <f ca="1">ROUNDUP('Дані з ДІСО'!J1019/'Коефіцієнти АТО'!$R1019,0)</f>
        <v>10</v>
      </c>
      <c r="L1019">
        <f ca="1">ROUNDUP('Дані з ДІСО'!K1019/'Коефіцієнти АТО'!$R1019,0)</f>
        <v>13</v>
      </c>
      <c r="M1019">
        <f ca="1">ROUNDUP('Дані з ДІСО'!L1019/'Коефіцієнти АТО'!$R1019,0)</f>
        <v>3</v>
      </c>
      <c r="N1019" s="28">
        <f ca="1">(K1019*Параметри!$K$32+L1019*Параметри!$L$32+M1019*Параметри!$M$32)/18</f>
        <v>44.777777777777779</v>
      </c>
      <c r="O1019" s="41">
        <f>'Дані з ДІСО'!Y1019/H1019</f>
        <v>0</v>
      </c>
      <c r="P1019" s="31">
        <f ca="1">(1+0.25*O1019)*N1019*Параметри!$K$48</f>
        <v>9139.4010272008909</v>
      </c>
      <c r="Q1019" s="31">
        <f ca="1">P1019*'Коефіцієнти АТО'!T1019</f>
        <v>155.36981746241517</v>
      </c>
      <c r="R1019" s="31">
        <f>H1019*(1+0.25*O1019)*Параметри!$K$61*Параметри!$K$20/1000</f>
        <v>0</v>
      </c>
      <c r="S1019" s="31">
        <f>H1019*(1+0.25*O1019)*'Коефіцієнти АТО'!S1019*Параметри!$K$20/1000</f>
        <v>1788.5022312422223</v>
      </c>
      <c r="T1019" s="31">
        <f t="shared" ca="1" si="181"/>
        <v>11083.273075905528</v>
      </c>
      <c r="U1019" s="31">
        <f t="shared" ca="1" si="180"/>
        <v>11083.273075905528</v>
      </c>
      <c r="V1019">
        <f>ROUNDUP('Дані з ДІСО'!P1019/Параметри!$K$24,0)</f>
        <v>0</v>
      </c>
      <c r="W1019">
        <f>ROUNDUP('Дані з ДІСО'!Q1019/Параметри!$K$24,0)</f>
        <v>0</v>
      </c>
      <c r="X1019">
        <f>ROUNDUP('Дані з ДІСО'!R1019/Параметри!$K$24,0)</f>
        <v>0</v>
      </c>
      <c r="Y1019" s="28">
        <f>(V1019*Параметри!$K$33+W1019*Параметри!$L$33+X1019*Параметри!$M$33)/18</f>
        <v>0</v>
      </c>
      <c r="Z1019" s="41">
        <f>IF(I1019=0,0,'Дані з ДІСО'!AA1019/I1019)</f>
        <v>0</v>
      </c>
      <c r="AA1019" s="31">
        <f>(1+0.25*Z1019)*Y1019*Параметри!$K$48</f>
        <v>0</v>
      </c>
      <c r="AB1019" s="31">
        <f ca="1">AA1019*'Коефіцієнти АТО'!U1019</f>
        <v>0</v>
      </c>
      <c r="AC1019" s="31">
        <f>I1019*(1+0.25*Z1019)*Параметри!$K$61*Параметри!$K$20/1000</f>
        <v>0</v>
      </c>
      <c r="AD1019" s="31">
        <f>(1+0.25*Z1019)*I1019*'Коефіцієнти АТО'!S1019*Параметри!$K$20/1000</f>
        <v>0</v>
      </c>
      <c r="AE1019" s="31">
        <f t="shared" ca="1" si="182"/>
        <v>0</v>
      </c>
      <c r="AF1019" s="45">
        <v>28.355642125853777</v>
      </c>
      <c r="AG1019" s="45">
        <f ca="1">T1019/SUM('Дані з ДІСО'!J1019:L1019)</f>
        <v>31.940268230275297</v>
      </c>
      <c r="AH1019">
        <f ca="1">'Коефіцієнти АТО'!R1019</f>
        <v>14</v>
      </c>
      <c r="AI1019">
        <v>15</v>
      </c>
      <c r="AJ1019" s="44">
        <f t="shared" ca="1" si="183"/>
        <v>1.1264166788574741</v>
      </c>
      <c r="AK1019" t="str">
        <f ca="1">IF(OR(B1019="Область",B1019="Київ"),"Ні",IF(AJ1019&gt;Параметри!$K$72,"Так, верхній",IF(AJ1019&lt;Параметри!$K$73,"Так, нижній","Ні")))</f>
        <v>Ні</v>
      </c>
      <c r="AL1019" s="45">
        <f ca="1">IF(AK1019="Ні",AG1019,IF(AK1019="Так, верхній",AF1019*Параметри!$K$72,AF1019*Параметри!$K$73))</f>
        <v>31.940268230275297</v>
      </c>
      <c r="AM1019">
        <f>'Дані з ДІСО'!AL1019+'Дані з ДІСО'!AN1019</f>
        <v>4</v>
      </c>
      <c r="AN1019">
        <f>IF(AM1019=0,0,'Дані з ДІСО'!AN1019/AM1019)</f>
        <v>0</v>
      </c>
      <c r="AO1019" s="31">
        <f>AM1019*(1+0.25*AN1019)*Параметри!$K$50</f>
        <v>765.81819406400007</v>
      </c>
      <c r="AP1019" s="31">
        <f>ROUNDUP(('Дані з ДІСО'!AU1019+'Дані з ДІСО'!AW1019)/Параметри!$K$28,0)</f>
        <v>0</v>
      </c>
      <c r="AQ1019" s="54">
        <f>AP1019*Параметри!$M$35/18</f>
        <v>0</v>
      </c>
      <c r="AR1019" s="31">
        <f>IF(AP1019=0,0,'Дані з ДІСО'!AW1019/SUM('Дані з ДІСО'!AU1019,'Дані з ДІСО'!AW1019))</f>
        <v>0</v>
      </c>
      <c r="AS1019" s="31">
        <f>(1+0.25*AR1019)*AQ1019*Параметри!$K$48</f>
        <v>0</v>
      </c>
      <c r="AT1019">
        <f>ROUNDUP(('Дані з ДІСО'!AE1019+'Дані не з ДІСО'!E1019+'Дані не з ДІСО'!G1019)/Параметри!$K$64,0)</f>
        <v>0</v>
      </c>
      <c r="AU1019">
        <f t="shared" si="184"/>
        <v>0</v>
      </c>
      <c r="AV1019">
        <f>IF(AT1019=0,0,('Дані з ДІСО'!AH1019+'Дані не з ДІСО'!G1019)/('Дані з ДІСО'!AE1019+'Дані не з ДІСО'!E1019+'Дані не з ДІСО'!G1019))</f>
        <v>0</v>
      </c>
      <c r="AW1019" s="31">
        <f>AU1019*(1+0.25*AV1019)*Параметри!$K$48</f>
        <v>0</v>
      </c>
      <c r="AX1019">
        <f>ROUNDUP('Дані з ДІСО'!AF1019/Параметри!$K$65,0)</f>
        <v>0</v>
      </c>
      <c r="AY1019">
        <f t="shared" si="185"/>
        <v>0</v>
      </c>
      <c r="AZ1019">
        <f>IF(AX1019=0,0,'Дані з ДІСО'!AI1019/'Дані з ДІСО'!AF1019)</f>
        <v>0</v>
      </c>
      <c r="BA1019" s="31">
        <f>AY1019*(1+0.25*AZ1019)*Параметри!$K$48</f>
        <v>0</v>
      </c>
      <c r="BB1019">
        <f>ROUNDUP('Дані з ДІСО'!AR1019/Параметри!$K$29,0)</f>
        <v>0</v>
      </c>
      <c r="BC1019">
        <f>ROUNDUP('Дані з ДІСО'!AS1019/Параметри!$K$29,0)</f>
        <v>0</v>
      </c>
      <c r="BD1019">
        <f>ROUNDUP('Дані з ДІСО'!AT1019/Параметри!$K$29,0)</f>
        <v>0</v>
      </c>
      <c r="BE1019" s="54">
        <f>(BB1019*Параметри!$K$32+BC1019*Параметри!$L$32+BD1019*Параметри!$M$32)/18</f>
        <v>0</v>
      </c>
      <c r="BF1019" s="31">
        <f>(BE1019*Параметри!$K$48+SUM('Дані з ДІСО'!AR1019:AT1019)*IF(Параметри!$R$37="RNK",Параметри!$K$45,Параметри!$R$47)*Параметри!$K$20/1000)*Параметри!$K$69</f>
        <v>0</v>
      </c>
      <c r="BG1019">
        <f>ROUNDUP(('Дані не з ДІСО'!I1019+'Дані не з ДІСО'!K1019)/Параметри!$K$26,0)</f>
        <v>0</v>
      </c>
      <c r="BH1019" s="31">
        <f>BG1019*Параметри!$M$36/18</f>
        <v>0</v>
      </c>
      <c r="BI1019">
        <f>IF(BG1019=0,0,'Дані не з ДІСО'!K1019/('Дані не з ДІСО'!I1019+'Дані не з ДІСО'!K1019))</f>
        <v>0</v>
      </c>
      <c r="BJ1019" s="31">
        <f>(1+0.25*BI1019)*BH1019*Параметри!$K$48</f>
        <v>0</v>
      </c>
      <c r="BK1019">
        <f>ROUNDUP('Дані не з ДІСО'!M1019/Параметри!$K$27,0)</f>
        <v>0</v>
      </c>
      <c r="BL1019">
        <f>BK1019*Параметри!$M$37/18</f>
        <v>0</v>
      </c>
      <c r="BM1019" s="31">
        <f>BL1019*Параметри!$K$48</f>
        <v>0</v>
      </c>
      <c r="BN1019" s="31">
        <f>'Дані не з ДІСО'!N1019*(7*Параметри!$K$50+Параметри!$K$49)</f>
        <v>0</v>
      </c>
      <c r="BO1019">
        <f>ROUNDUP('Дані з ДІСО'!V1019/Параметри!$K$25,0)</f>
        <v>0</v>
      </c>
      <c r="BP1019">
        <f>ROUNDUP('Дані з ДІСО'!W1019/Параметри!$K$25,0)</f>
        <v>0</v>
      </c>
      <c r="BQ1019">
        <f>ROUNDUP('Дані з ДІСО'!X1019/Параметри!$K$25,0)</f>
        <v>0</v>
      </c>
      <c r="BR1019">
        <f>(BO1019*Параметри!$K$34+BP1019*Параметри!$L$34+BQ1019*Параметри!$M$34)/18</f>
        <v>0</v>
      </c>
      <c r="BS1019">
        <f>IF(J1019=0,0,'Дані з ДІСО'!AC1019/J1019)</f>
        <v>0</v>
      </c>
      <c r="BT1019" s="31">
        <f>(1+0.25*BS1019)*BR1019*Параметри!$K$48</f>
        <v>0</v>
      </c>
      <c r="BU1019" s="31">
        <f ca="1">BT1019*'Коефіцієнти АТО'!U1019</f>
        <v>0</v>
      </c>
      <c r="BV1019" s="31">
        <f>J1019*(1+0.25*BS1019)*Параметри!$K$61*Параметри!$K$20/1000</f>
        <v>0</v>
      </c>
      <c r="BW1019" s="31">
        <f>(1+0.25*BS1019)*J1019*'Коефіцієнти АТО'!S1019*Параметри!$K$20/1000</f>
        <v>0</v>
      </c>
      <c r="BX1019" s="31">
        <f t="shared" ca="1" si="186"/>
        <v>0</v>
      </c>
      <c r="BY1019">
        <f>ROUNDUP('Дані з ДІСО'!AG1019/Параметри!$K$66,0)</f>
        <v>0</v>
      </c>
      <c r="BZ1019">
        <f t="shared" si="187"/>
        <v>0</v>
      </c>
      <c r="CA1019">
        <f>IF('Дані з ДІСО'!AG1019=0,0,'Дані з ДІСО'!AJ1019/'Дані з ДІСО'!AG1019)</f>
        <v>0</v>
      </c>
      <c r="CB1019" s="31">
        <f>BZ1019*(1+0.25*CA1019)*Параметри!$K$48</f>
        <v>0</v>
      </c>
      <c r="CC1019" s="31">
        <f t="shared" ca="1" si="188"/>
        <v>11849.1</v>
      </c>
      <c r="CD1019" s="31">
        <f t="shared" si="189"/>
        <v>0</v>
      </c>
      <c r="CE1019" s="31">
        <f t="shared" si="190"/>
        <v>0</v>
      </c>
      <c r="CF1019" s="31">
        <f t="shared" si="191"/>
        <v>0</v>
      </c>
    </row>
    <row r="1020" spans="1:84" x14ac:dyDescent="0.25">
      <c r="A1020" s="9">
        <v>1019</v>
      </c>
      <c r="B1020" s="9" t="s">
        <v>4354</v>
      </c>
      <c r="C1020" s="9" t="s">
        <v>4354</v>
      </c>
      <c r="D1020" s="9" t="s">
        <v>2993</v>
      </c>
      <c r="E1020" s="9" t="s">
        <v>28</v>
      </c>
      <c r="F1020" s="9" t="s">
        <v>3973</v>
      </c>
      <c r="G1020" s="9" t="s">
        <v>2062</v>
      </c>
      <c r="H1020" s="31">
        <f>SUM('Дані з ДІСО'!J1020:L1020)</f>
        <v>460</v>
      </c>
      <c r="I1020" s="31">
        <f>SUM('Дані з ДІСО'!P1020:R1020)</f>
        <v>0</v>
      </c>
      <c r="J1020" s="31">
        <f>SUM('Дані з ДІСО'!V1020:X1020)</f>
        <v>0</v>
      </c>
      <c r="K1020">
        <f ca="1">ROUNDUP('Дані з ДІСО'!J1020/'Коефіцієнти АТО'!$R1020,0)</f>
        <v>18</v>
      </c>
      <c r="L1020">
        <f ca="1">ROUNDUP('Дані з ДІСО'!K1020/'Коефіцієнти АТО'!$R1020,0)</f>
        <v>20</v>
      </c>
      <c r="M1020">
        <f ca="1">ROUNDUP('Дані з ДІСО'!L1020/'Коефіцієнти АТО'!$R1020,0)</f>
        <v>3</v>
      </c>
      <c r="N1020" s="28">
        <f ca="1">(K1020*Параметри!$K$32+L1020*Параметри!$L$32+M1020*Параметри!$M$32)/18</f>
        <v>69.111111111111114</v>
      </c>
      <c r="O1020" s="41">
        <f>'Дані з ДІСО'!Y1020/H1020</f>
        <v>0</v>
      </c>
      <c r="P1020" s="31">
        <f ca="1">(1+0.25*O1020)*N1020*Параметри!$K$48</f>
        <v>14105.973793843559</v>
      </c>
      <c r="Q1020" s="31">
        <f ca="1">P1020*'Коефіцієнти АТО'!T1020</f>
        <v>239.80155449534053</v>
      </c>
      <c r="R1020" s="31">
        <f>H1020*(1+0.25*O1020)*Параметри!$K$61*Параметри!$K$20/1000</f>
        <v>0</v>
      </c>
      <c r="S1020" s="31">
        <f>H1020*(1+0.25*O1020)*'Коефіцієнти АТО'!S1020*Параметри!$K$20/1000</f>
        <v>2370.9251480444445</v>
      </c>
      <c r="T1020" s="31">
        <f t="shared" ca="1" si="181"/>
        <v>16716.700496383346</v>
      </c>
      <c r="U1020" s="31">
        <f t="shared" ca="1" si="180"/>
        <v>15204.01257166693</v>
      </c>
      <c r="V1020">
        <f>ROUNDUP('Дані з ДІСО'!P1020/Параметри!$K$24,0)</f>
        <v>0</v>
      </c>
      <c r="W1020">
        <f>ROUNDUP('Дані з ДІСО'!Q1020/Параметри!$K$24,0)</f>
        <v>0</v>
      </c>
      <c r="X1020">
        <f>ROUNDUP('Дані з ДІСО'!R1020/Параметри!$K$24,0)</f>
        <v>0</v>
      </c>
      <c r="Y1020" s="28">
        <f>(V1020*Параметри!$K$33+W1020*Параметри!$L$33+X1020*Параметри!$M$33)/18</f>
        <v>0</v>
      </c>
      <c r="Z1020" s="41">
        <f>IF(I1020=0,0,'Дані з ДІСО'!AA1020/I1020)</f>
        <v>0</v>
      </c>
      <c r="AA1020" s="31">
        <f>(1+0.25*Z1020)*Y1020*Параметри!$K$48</f>
        <v>0</v>
      </c>
      <c r="AB1020" s="31">
        <f ca="1">AA1020*'Коефіцієнти АТО'!U1020</f>
        <v>0</v>
      </c>
      <c r="AC1020" s="31">
        <f>I1020*(1+0.25*Z1020)*Параметри!$K$61*Параметри!$K$20/1000</f>
        <v>0</v>
      </c>
      <c r="AD1020" s="31">
        <f>(1+0.25*Z1020)*I1020*'Коефіцієнти АТО'!S1020*Параметри!$K$20/1000</f>
        <v>0</v>
      </c>
      <c r="AE1020" s="31">
        <f t="shared" ca="1" si="182"/>
        <v>0</v>
      </c>
      <c r="AF1020" s="45">
        <v>28.49327693340879</v>
      </c>
      <c r="AG1020" s="45">
        <f ca="1">T1020/SUM('Дані з ДІСО'!J1020:L1020)</f>
        <v>36.340653253007275</v>
      </c>
      <c r="AH1020">
        <f ca="1">'Коефіцієнти АТО'!R1020</f>
        <v>11.5</v>
      </c>
      <c r="AI1020">
        <v>14.5</v>
      </c>
      <c r="AJ1020" s="44">
        <f t="shared" ca="1" si="183"/>
        <v>1.2754115062980811</v>
      </c>
      <c r="AK1020" t="str">
        <f ca="1">IF(OR(B1020="Область",B1020="Київ"),"Ні",IF(AJ1020&gt;Параметри!$K$72,"Так, верхній",IF(AJ1020&lt;Параметри!$K$73,"Так, нижній","Ні")))</f>
        <v>Так, верхній</v>
      </c>
      <c r="AL1020" s="45">
        <f ca="1">IF(AK1020="Ні",AG1020,IF(AK1020="Так, верхній",AF1020*Параметри!$K$72,AF1020*Параметри!$K$73))</f>
        <v>33.052201242754194</v>
      </c>
      <c r="AM1020">
        <f>'Дані з ДІСО'!AL1020+'Дані з ДІСО'!AN1020</f>
        <v>3</v>
      </c>
      <c r="AN1020">
        <f>IF(AM1020=0,0,'Дані з ДІСО'!AN1020/AM1020)</f>
        <v>0</v>
      </c>
      <c r="AO1020" s="31">
        <f>AM1020*(1+0.25*AN1020)*Параметри!$K$50</f>
        <v>574.36364554800002</v>
      </c>
      <c r="AP1020" s="31">
        <f>ROUNDUP(('Дані з ДІСО'!AU1020+'Дані з ДІСО'!AW1020)/Параметри!$K$28,0)</f>
        <v>0</v>
      </c>
      <c r="AQ1020" s="54">
        <f>AP1020*Параметри!$M$35/18</f>
        <v>0</v>
      </c>
      <c r="AR1020" s="31">
        <f>IF(AP1020=0,0,'Дані з ДІСО'!AW1020/SUM('Дані з ДІСО'!AU1020,'Дані з ДІСО'!AW1020))</f>
        <v>0</v>
      </c>
      <c r="AS1020" s="31">
        <f>(1+0.25*AR1020)*AQ1020*Параметри!$K$48</f>
        <v>0</v>
      </c>
      <c r="AT1020">
        <f>ROUNDUP(('Дані з ДІСО'!AE1020+'Дані не з ДІСО'!E1020+'Дані не з ДІСО'!G1020)/Параметри!$K$64,0)</f>
        <v>0</v>
      </c>
      <c r="AU1020">
        <f t="shared" si="184"/>
        <v>0</v>
      </c>
      <c r="AV1020">
        <f>IF(AT1020=0,0,('Дані з ДІСО'!AH1020+'Дані не з ДІСО'!G1020)/('Дані з ДІСО'!AE1020+'Дані не з ДІСО'!E1020+'Дані не з ДІСО'!G1020))</f>
        <v>0</v>
      </c>
      <c r="AW1020" s="31">
        <f>AU1020*(1+0.25*AV1020)*Параметри!$K$48</f>
        <v>0</v>
      </c>
      <c r="AX1020">
        <f>ROUNDUP('Дані з ДІСО'!AF1020/Параметри!$K$65,0)</f>
        <v>0</v>
      </c>
      <c r="AY1020">
        <f t="shared" si="185"/>
        <v>0</v>
      </c>
      <c r="AZ1020">
        <f>IF(AX1020=0,0,'Дані з ДІСО'!AI1020/'Дані з ДІСО'!AF1020)</f>
        <v>0</v>
      </c>
      <c r="BA1020" s="31">
        <f>AY1020*(1+0.25*AZ1020)*Параметри!$K$48</f>
        <v>0</v>
      </c>
      <c r="BB1020">
        <f>ROUNDUP('Дані з ДІСО'!AR1020/Параметри!$K$29,0)</f>
        <v>0</v>
      </c>
      <c r="BC1020">
        <f>ROUNDUP('Дані з ДІСО'!AS1020/Параметри!$K$29,0)</f>
        <v>0</v>
      </c>
      <c r="BD1020">
        <f>ROUNDUP('Дані з ДІСО'!AT1020/Параметри!$K$29,0)</f>
        <v>0</v>
      </c>
      <c r="BE1020" s="54">
        <f>(BB1020*Параметри!$K$32+BC1020*Параметри!$L$32+BD1020*Параметри!$M$32)/18</f>
        <v>0</v>
      </c>
      <c r="BF1020" s="31">
        <f>(BE1020*Параметри!$K$48+SUM('Дані з ДІСО'!AR1020:AT1020)*IF(Параметри!$R$37="RNK",Параметри!$K$45,Параметри!$R$47)*Параметри!$K$20/1000)*Параметри!$K$69</f>
        <v>0</v>
      </c>
      <c r="BG1020">
        <f>ROUNDUP(('Дані не з ДІСО'!I1020+'Дані не з ДІСО'!K1020)/Параметри!$K$26,0)</f>
        <v>0</v>
      </c>
      <c r="BH1020" s="31">
        <f>BG1020*Параметри!$M$36/18</f>
        <v>0</v>
      </c>
      <c r="BI1020">
        <f>IF(BG1020=0,0,'Дані не з ДІСО'!K1020/('Дані не з ДІСО'!I1020+'Дані не з ДІСО'!K1020))</f>
        <v>0</v>
      </c>
      <c r="BJ1020" s="31">
        <f>(1+0.25*BI1020)*BH1020*Параметри!$K$48</f>
        <v>0</v>
      </c>
      <c r="BK1020">
        <f>ROUNDUP('Дані не з ДІСО'!M1020/Параметри!$K$27,0)</f>
        <v>0</v>
      </c>
      <c r="BL1020">
        <f>BK1020*Параметри!$M$37/18</f>
        <v>0</v>
      </c>
      <c r="BM1020" s="31">
        <f>BL1020*Параметри!$K$48</f>
        <v>0</v>
      </c>
      <c r="BN1020" s="31">
        <f>'Дані не з ДІСО'!N1020*(7*Параметри!$K$50+Параметри!$K$49)</f>
        <v>0</v>
      </c>
      <c r="BO1020">
        <f>ROUNDUP('Дані з ДІСО'!V1020/Параметри!$K$25,0)</f>
        <v>0</v>
      </c>
      <c r="BP1020">
        <f>ROUNDUP('Дані з ДІСО'!W1020/Параметри!$K$25,0)</f>
        <v>0</v>
      </c>
      <c r="BQ1020">
        <f>ROUNDUP('Дані з ДІСО'!X1020/Параметри!$K$25,0)</f>
        <v>0</v>
      </c>
      <c r="BR1020">
        <f>(BO1020*Параметри!$K$34+BP1020*Параметри!$L$34+BQ1020*Параметри!$M$34)/18</f>
        <v>0</v>
      </c>
      <c r="BS1020">
        <f>IF(J1020=0,0,'Дані з ДІСО'!AC1020/J1020)</f>
        <v>0</v>
      </c>
      <c r="BT1020" s="31">
        <f>(1+0.25*BS1020)*BR1020*Параметри!$K$48</f>
        <v>0</v>
      </c>
      <c r="BU1020" s="31">
        <f ca="1">BT1020*'Коефіцієнти АТО'!U1020</f>
        <v>0</v>
      </c>
      <c r="BV1020" s="31">
        <f>J1020*(1+0.25*BS1020)*Параметри!$K$61*Параметри!$K$20/1000</f>
        <v>0</v>
      </c>
      <c r="BW1020" s="31">
        <f>(1+0.25*BS1020)*J1020*'Коефіцієнти АТО'!S1020*Параметри!$K$20/1000</f>
        <v>0</v>
      </c>
      <c r="BX1020" s="31">
        <f t="shared" ca="1" si="186"/>
        <v>0</v>
      </c>
      <c r="BY1020">
        <f>ROUNDUP('Дані з ДІСО'!AG1020/Параметри!$K$66,0)</f>
        <v>0</v>
      </c>
      <c r="BZ1020">
        <f t="shared" si="187"/>
        <v>0</v>
      </c>
      <c r="CA1020">
        <f>IF('Дані з ДІСО'!AG1020=0,0,'Дані з ДІСО'!AJ1020/'Дані з ДІСО'!AG1020)</f>
        <v>0</v>
      </c>
      <c r="CB1020" s="31">
        <f>BZ1020*(1+0.25*CA1020)*Параметри!$K$48</f>
        <v>0</v>
      </c>
      <c r="CC1020" s="31">
        <f t="shared" ca="1" si="188"/>
        <v>15778.4</v>
      </c>
      <c r="CD1020" s="31">
        <f t="shared" si="189"/>
        <v>0</v>
      </c>
      <c r="CE1020" s="31">
        <f t="shared" si="190"/>
        <v>0</v>
      </c>
      <c r="CF1020" s="31">
        <f t="shared" si="191"/>
        <v>0</v>
      </c>
    </row>
    <row r="1021" spans="1:84" x14ac:dyDescent="0.25">
      <c r="A1021" s="9">
        <v>1020</v>
      </c>
      <c r="B1021" s="9" t="s">
        <v>4354</v>
      </c>
      <c r="C1021" s="9" t="s">
        <v>4354</v>
      </c>
      <c r="D1021" s="9" t="s">
        <v>2993</v>
      </c>
      <c r="E1021" s="9" t="s">
        <v>28</v>
      </c>
      <c r="F1021" s="9" t="s">
        <v>3974</v>
      </c>
      <c r="G1021" s="9" t="s">
        <v>2064</v>
      </c>
      <c r="H1021" s="31">
        <f>SUM('Дані з ДІСО'!J1021:L1021)</f>
        <v>325</v>
      </c>
      <c r="I1021" s="31">
        <f>SUM('Дані з ДІСО'!P1021:R1021)</f>
        <v>0</v>
      </c>
      <c r="J1021" s="31">
        <f>SUM('Дані з ДІСО'!V1021:X1021)</f>
        <v>0</v>
      </c>
      <c r="K1021">
        <f ca="1">ROUNDUP('Дані з ДІСО'!J1021/'Коефіцієнти АТО'!$R1021,0)</f>
        <v>11</v>
      </c>
      <c r="L1021">
        <f ca="1">ROUNDUP('Дані з ДІСО'!K1021/'Коефіцієнти АТО'!$R1021,0)</f>
        <v>15</v>
      </c>
      <c r="M1021">
        <f ca="1">ROUNDUP('Дані з ДІСО'!L1021/'Коефіцієнти АТО'!$R1021,0)</f>
        <v>4</v>
      </c>
      <c r="N1021" s="28">
        <f ca="1">(K1021*Параметри!$K$32+L1021*Параметри!$L$32+M1021*Параметри!$M$32)/18</f>
        <v>52.055555555555557</v>
      </c>
      <c r="O1021" s="41">
        <f>'Дані з ДІСО'!Y1021/H1021</f>
        <v>0</v>
      </c>
      <c r="P1021" s="31">
        <f ca="1">(1+0.25*O1021)*N1021*Параметри!$K$48</f>
        <v>10624.83717430178</v>
      </c>
      <c r="Q1021" s="31">
        <f ca="1">P1021*'Коефіцієнти АТО'!T1021</f>
        <v>180.62223196313028</v>
      </c>
      <c r="R1021" s="31">
        <f>H1021*(1+0.25*O1021)*Параметри!$K$61*Параметри!$K$20/1000</f>
        <v>0</v>
      </c>
      <c r="S1021" s="31">
        <f>H1021*(1+0.25*O1021)*'Коефіцієнти АТО'!S1021*Параметри!$K$20/1000</f>
        <v>1675.1101589444445</v>
      </c>
      <c r="T1021" s="31">
        <f t="shared" ca="1" si="181"/>
        <v>12480.569565209355</v>
      </c>
      <c r="U1021" s="31">
        <f t="shared" ca="1" si="180"/>
        <v>12480.569565209356</v>
      </c>
      <c r="V1021">
        <f>ROUNDUP('Дані з ДІСО'!P1021/Параметри!$K$24,0)</f>
        <v>0</v>
      </c>
      <c r="W1021">
        <f>ROUNDUP('Дані з ДІСО'!Q1021/Параметри!$K$24,0)</f>
        <v>0</v>
      </c>
      <c r="X1021">
        <f>ROUNDUP('Дані з ДІСО'!R1021/Параметри!$K$24,0)</f>
        <v>0</v>
      </c>
      <c r="Y1021" s="28">
        <f>(V1021*Параметри!$K$33+W1021*Параметри!$L$33+X1021*Параметри!$M$33)/18</f>
        <v>0</v>
      </c>
      <c r="Z1021" s="41">
        <f>IF(I1021=0,0,'Дані з ДІСО'!AA1021/I1021)</f>
        <v>0</v>
      </c>
      <c r="AA1021" s="31">
        <f>(1+0.25*Z1021)*Y1021*Параметри!$K$48</f>
        <v>0</v>
      </c>
      <c r="AB1021" s="31">
        <f ca="1">AA1021*'Коефіцієнти АТО'!U1021</f>
        <v>0</v>
      </c>
      <c r="AC1021" s="31">
        <f>I1021*(1+0.25*Z1021)*Параметри!$K$61*Параметри!$K$20/1000</f>
        <v>0</v>
      </c>
      <c r="AD1021" s="31">
        <f>(1+0.25*Z1021)*I1021*'Коефіцієнти АТО'!S1021*Параметри!$K$20/1000</f>
        <v>0</v>
      </c>
      <c r="AE1021" s="31">
        <f t="shared" ca="1" si="182"/>
        <v>0</v>
      </c>
      <c r="AF1021" s="45">
        <v>36.568370922940574</v>
      </c>
      <c r="AG1021" s="45">
        <f ca="1">T1021/SUM('Дані з ДІСО'!J1021:L1021)</f>
        <v>38.401752508336479</v>
      </c>
      <c r="AH1021">
        <f ca="1">'Коефіцієнти АТО'!R1021</f>
        <v>11.5</v>
      </c>
      <c r="AI1021">
        <v>11</v>
      </c>
      <c r="AJ1021" s="44">
        <f t="shared" ca="1" si="183"/>
        <v>1.0501357194516359</v>
      </c>
      <c r="AK1021" t="str">
        <f ca="1">IF(OR(B1021="Область",B1021="Київ"),"Ні",IF(AJ1021&gt;Параметри!$K$72,"Так, верхній",IF(AJ1021&lt;Параметри!$K$73,"Так, нижній","Ні")))</f>
        <v>Ні</v>
      </c>
      <c r="AL1021" s="45">
        <f ca="1">IF(AK1021="Ні",AG1021,IF(AK1021="Так, верхній",AF1021*Параметри!$K$72,AF1021*Параметри!$K$73))</f>
        <v>38.401752508336479</v>
      </c>
      <c r="AM1021">
        <f>'Дані з ДІСО'!AL1021+'Дані з ДІСО'!AN1021</f>
        <v>16</v>
      </c>
      <c r="AN1021">
        <f>IF(AM1021=0,0,'Дані з ДІСО'!AN1021/AM1021)</f>
        <v>0</v>
      </c>
      <c r="AO1021" s="31">
        <f>AM1021*(1+0.25*AN1021)*Параметри!$K$50</f>
        <v>3063.2727762560003</v>
      </c>
      <c r="AP1021" s="31">
        <f>ROUNDUP(('Дані з ДІСО'!AU1021+'Дані з ДІСО'!AW1021)/Параметри!$K$28,0)</f>
        <v>0</v>
      </c>
      <c r="AQ1021" s="54">
        <f>AP1021*Параметри!$M$35/18</f>
        <v>0</v>
      </c>
      <c r="AR1021" s="31">
        <f>IF(AP1021=0,0,'Дані з ДІСО'!AW1021/SUM('Дані з ДІСО'!AU1021,'Дані з ДІСО'!AW1021))</f>
        <v>0</v>
      </c>
      <c r="AS1021" s="31">
        <f>(1+0.25*AR1021)*AQ1021*Параметри!$K$48</f>
        <v>0</v>
      </c>
      <c r="AT1021">
        <f>ROUNDUP(('Дані з ДІСО'!AE1021+'Дані не з ДІСО'!E1021+'Дані не з ДІСО'!G1021)/Параметри!$K$64,0)</f>
        <v>0</v>
      </c>
      <c r="AU1021">
        <f t="shared" si="184"/>
        <v>0</v>
      </c>
      <c r="AV1021">
        <f>IF(AT1021=0,0,('Дані з ДІСО'!AH1021+'Дані не з ДІСО'!G1021)/('Дані з ДІСО'!AE1021+'Дані не з ДІСО'!E1021+'Дані не з ДІСО'!G1021))</f>
        <v>0</v>
      </c>
      <c r="AW1021" s="31">
        <f>AU1021*(1+0.25*AV1021)*Параметри!$K$48</f>
        <v>0</v>
      </c>
      <c r="AX1021">
        <f>ROUNDUP('Дані з ДІСО'!AF1021/Параметри!$K$65,0)</f>
        <v>0</v>
      </c>
      <c r="AY1021">
        <f t="shared" si="185"/>
        <v>0</v>
      </c>
      <c r="AZ1021">
        <f>IF(AX1021=0,0,'Дані з ДІСО'!AI1021/'Дані з ДІСО'!AF1021)</f>
        <v>0</v>
      </c>
      <c r="BA1021" s="31">
        <f>AY1021*(1+0.25*AZ1021)*Параметри!$K$48</f>
        <v>0</v>
      </c>
      <c r="BB1021">
        <f>ROUNDUP('Дані з ДІСО'!AR1021/Параметри!$K$29,0)</f>
        <v>0</v>
      </c>
      <c r="BC1021">
        <f>ROUNDUP('Дані з ДІСО'!AS1021/Параметри!$K$29,0)</f>
        <v>0</v>
      </c>
      <c r="BD1021">
        <f>ROUNDUP('Дані з ДІСО'!AT1021/Параметри!$K$29,0)</f>
        <v>0</v>
      </c>
      <c r="BE1021" s="54">
        <f>(BB1021*Параметри!$K$32+BC1021*Параметри!$L$32+BD1021*Параметри!$M$32)/18</f>
        <v>0</v>
      </c>
      <c r="BF1021" s="31">
        <f>(BE1021*Параметри!$K$48+SUM('Дані з ДІСО'!AR1021:AT1021)*IF(Параметри!$R$37="RNK",Параметри!$K$45,Параметри!$R$47)*Параметри!$K$20/1000)*Параметри!$K$69</f>
        <v>0</v>
      </c>
      <c r="BG1021">
        <f>ROUNDUP(('Дані не з ДІСО'!I1021+'Дані не з ДІСО'!K1021)/Параметри!$K$26,0)</f>
        <v>0</v>
      </c>
      <c r="BH1021" s="31">
        <f>BG1021*Параметри!$M$36/18</f>
        <v>0</v>
      </c>
      <c r="BI1021">
        <f>IF(BG1021=0,0,'Дані не з ДІСО'!K1021/('Дані не з ДІСО'!I1021+'Дані не з ДІСО'!K1021))</f>
        <v>0</v>
      </c>
      <c r="BJ1021" s="31">
        <f>(1+0.25*BI1021)*BH1021*Параметри!$K$48</f>
        <v>0</v>
      </c>
      <c r="BK1021">
        <f>ROUNDUP('Дані не з ДІСО'!M1021/Параметри!$K$27,0)</f>
        <v>0</v>
      </c>
      <c r="BL1021">
        <f>BK1021*Параметри!$M$37/18</f>
        <v>0</v>
      </c>
      <c r="BM1021" s="31">
        <f>BL1021*Параметри!$K$48</f>
        <v>0</v>
      </c>
      <c r="BN1021" s="31">
        <f>'Дані не з ДІСО'!N1021*(7*Параметри!$K$50+Параметри!$K$49)</f>
        <v>0</v>
      </c>
      <c r="BO1021">
        <f>ROUNDUP('Дані з ДІСО'!V1021/Параметри!$K$25,0)</f>
        <v>0</v>
      </c>
      <c r="BP1021">
        <f>ROUNDUP('Дані з ДІСО'!W1021/Параметри!$K$25,0)</f>
        <v>0</v>
      </c>
      <c r="BQ1021">
        <f>ROUNDUP('Дані з ДІСО'!X1021/Параметри!$K$25,0)</f>
        <v>0</v>
      </c>
      <c r="BR1021">
        <f>(BO1021*Параметри!$K$34+BP1021*Параметри!$L$34+BQ1021*Параметри!$M$34)/18</f>
        <v>0</v>
      </c>
      <c r="BS1021">
        <f>IF(J1021=0,0,'Дані з ДІСО'!AC1021/J1021)</f>
        <v>0</v>
      </c>
      <c r="BT1021" s="31">
        <f>(1+0.25*BS1021)*BR1021*Параметри!$K$48</f>
        <v>0</v>
      </c>
      <c r="BU1021" s="31">
        <f ca="1">BT1021*'Коефіцієнти АТО'!U1021</f>
        <v>0</v>
      </c>
      <c r="BV1021" s="31">
        <f>J1021*(1+0.25*BS1021)*Параметри!$K$61*Параметри!$K$20/1000</f>
        <v>0</v>
      </c>
      <c r="BW1021" s="31">
        <f>(1+0.25*BS1021)*J1021*'Коефіцієнти АТО'!S1021*Параметри!$K$20/1000</f>
        <v>0</v>
      </c>
      <c r="BX1021" s="31">
        <f t="shared" ca="1" si="186"/>
        <v>0</v>
      </c>
      <c r="BY1021">
        <f>ROUNDUP('Дані з ДІСО'!AG1021/Параметри!$K$66,0)</f>
        <v>0</v>
      </c>
      <c r="BZ1021">
        <f t="shared" si="187"/>
        <v>0</v>
      </c>
      <c r="CA1021">
        <f>IF('Дані з ДІСО'!AG1021=0,0,'Дані з ДІСО'!AJ1021/'Дані з ДІСО'!AG1021)</f>
        <v>0</v>
      </c>
      <c r="CB1021" s="31">
        <f>BZ1021*(1+0.25*CA1021)*Параметри!$K$48</f>
        <v>0</v>
      </c>
      <c r="CC1021" s="31">
        <f t="shared" ca="1" si="188"/>
        <v>15543.8</v>
      </c>
      <c r="CD1021" s="31">
        <f t="shared" si="189"/>
        <v>0</v>
      </c>
      <c r="CE1021" s="31">
        <f t="shared" si="190"/>
        <v>0</v>
      </c>
      <c r="CF1021" s="31">
        <f t="shared" si="191"/>
        <v>0</v>
      </c>
    </row>
    <row r="1022" spans="1:84" x14ac:dyDescent="0.25">
      <c r="A1022" s="9">
        <v>1021</v>
      </c>
      <c r="B1022" s="9" t="s">
        <v>4354</v>
      </c>
      <c r="C1022" s="9" t="s">
        <v>4354</v>
      </c>
      <c r="D1022" s="9" t="s">
        <v>2993</v>
      </c>
      <c r="E1022" s="9" t="s">
        <v>28</v>
      </c>
      <c r="F1022" s="9" t="s">
        <v>3210</v>
      </c>
      <c r="G1022" s="9" t="s">
        <v>2066</v>
      </c>
      <c r="H1022" s="31">
        <f>SUM('Дані з ДІСО'!J1022:L1022)</f>
        <v>414</v>
      </c>
      <c r="I1022" s="31">
        <f>SUM('Дані з ДІСО'!P1022:R1022)</f>
        <v>0</v>
      </c>
      <c r="J1022" s="31">
        <f>SUM('Дані з ДІСО'!V1022:X1022)</f>
        <v>0</v>
      </c>
      <c r="K1022">
        <f ca="1">ROUNDUP('Дані з ДІСО'!J1022/'Коефіцієнти АТО'!$R1022,0)</f>
        <v>14</v>
      </c>
      <c r="L1022">
        <f ca="1">ROUNDUP('Дані з ДІСО'!K1022/'Коефіцієнти АТО'!$R1022,0)</f>
        <v>17</v>
      </c>
      <c r="M1022">
        <f ca="1">ROUNDUP('Дані з ДІСО'!L1022/'Коефіцієнти АТО'!$R1022,0)</f>
        <v>6</v>
      </c>
      <c r="N1022" s="28">
        <f ca="1">(K1022*Параметри!$K$32+L1022*Параметри!$L$32+M1022*Параметри!$M$32)/18</f>
        <v>64.222222222222229</v>
      </c>
      <c r="O1022" s="41">
        <f>'Дані з ДІСО'!Y1022/H1022</f>
        <v>0</v>
      </c>
      <c r="P1022" s="31">
        <f ca="1">(1+0.25*O1022)*N1022*Параметри!$K$48</f>
        <v>13108.123557623114</v>
      </c>
      <c r="Q1022" s="31">
        <f ca="1">P1022*'Коефіцієнти АТО'!T1022</f>
        <v>222.83810047959295</v>
      </c>
      <c r="R1022" s="31">
        <f>H1022*(1+0.25*O1022)*Параметри!$K$61*Параметри!$K$20/1000</f>
        <v>0</v>
      </c>
      <c r="S1022" s="31">
        <f>H1022*(1+0.25*O1022)*'Коефіцієнти АТО'!S1022*Параметри!$K$20/1000</f>
        <v>2133.8326332400002</v>
      </c>
      <c r="T1022" s="31">
        <f t="shared" ca="1" si="181"/>
        <v>15464.794291342707</v>
      </c>
      <c r="U1022" s="31">
        <f t="shared" ca="1" si="180"/>
        <v>15464.794291342709</v>
      </c>
      <c r="V1022">
        <f>ROUNDUP('Дані з ДІСО'!P1022/Параметри!$K$24,0)</f>
        <v>0</v>
      </c>
      <c r="W1022">
        <f>ROUNDUP('Дані з ДІСО'!Q1022/Параметри!$K$24,0)</f>
        <v>0</v>
      </c>
      <c r="X1022">
        <f>ROUNDUP('Дані з ДІСО'!R1022/Параметри!$K$24,0)</f>
        <v>0</v>
      </c>
      <c r="Y1022" s="28">
        <f>(V1022*Параметри!$K$33+W1022*Параметри!$L$33+X1022*Параметри!$M$33)/18</f>
        <v>0</v>
      </c>
      <c r="Z1022" s="41">
        <f>IF(I1022=0,0,'Дані з ДІСО'!AA1022/I1022)</f>
        <v>0</v>
      </c>
      <c r="AA1022" s="31">
        <f>(1+0.25*Z1022)*Y1022*Параметри!$K$48</f>
        <v>0</v>
      </c>
      <c r="AB1022" s="31">
        <f ca="1">AA1022*'Коефіцієнти АТО'!U1022</f>
        <v>0</v>
      </c>
      <c r="AC1022" s="31">
        <f>I1022*(1+0.25*Z1022)*Параметри!$K$61*Параметри!$K$20/1000</f>
        <v>0</v>
      </c>
      <c r="AD1022" s="31">
        <f>(1+0.25*Z1022)*I1022*'Коефіцієнти АТО'!S1022*Параметри!$K$20/1000</f>
        <v>0</v>
      </c>
      <c r="AE1022" s="31">
        <f t="shared" ca="1" si="182"/>
        <v>0</v>
      </c>
      <c r="AF1022" s="45">
        <v>36.351029143063769</v>
      </c>
      <c r="AG1022" s="45">
        <f ca="1">T1022/SUM('Дані з ДІСО'!J1022:L1022)</f>
        <v>37.354575582953402</v>
      </c>
      <c r="AH1022">
        <f ca="1">'Коефіцієнти АТО'!R1022</f>
        <v>11.5</v>
      </c>
      <c r="AI1022">
        <v>11</v>
      </c>
      <c r="AJ1022" s="44">
        <f t="shared" ca="1" si="183"/>
        <v>1.0276070984383978</v>
      </c>
      <c r="AK1022" t="str">
        <f ca="1">IF(OR(B1022="Область",B1022="Київ"),"Ні",IF(AJ1022&gt;Параметри!$K$72,"Так, верхній",IF(AJ1022&lt;Параметри!$K$73,"Так, нижній","Ні")))</f>
        <v>Ні</v>
      </c>
      <c r="AL1022" s="45">
        <f ca="1">IF(AK1022="Ні",AG1022,IF(AK1022="Так, верхній",AF1022*Параметри!$K$72,AF1022*Параметри!$K$73))</f>
        <v>37.354575582953402</v>
      </c>
      <c r="AM1022">
        <f>'Дані з ДІСО'!AL1022+'Дані з ДІСО'!AN1022</f>
        <v>7</v>
      </c>
      <c r="AN1022">
        <f>IF(AM1022=0,0,'Дані з ДІСО'!AN1022/AM1022)</f>
        <v>0</v>
      </c>
      <c r="AO1022" s="31">
        <f>AM1022*(1+0.25*AN1022)*Параметри!$K$50</f>
        <v>1340.1818396120002</v>
      </c>
      <c r="AP1022" s="31">
        <f>ROUNDUP(('Дані з ДІСО'!AU1022+'Дані з ДІСО'!AW1022)/Параметри!$K$28,0)</f>
        <v>0</v>
      </c>
      <c r="AQ1022" s="54">
        <f>AP1022*Параметри!$M$35/18</f>
        <v>0</v>
      </c>
      <c r="AR1022" s="31">
        <f>IF(AP1022=0,0,'Дані з ДІСО'!AW1022/SUM('Дані з ДІСО'!AU1022,'Дані з ДІСО'!AW1022))</f>
        <v>0</v>
      </c>
      <c r="AS1022" s="31">
        <f>(1+0.25*AR1022)*AQ1022*Параметри!$K$48</f>
        <v>0</v>
      </c>
      <c r="AT1022">
        <f>ROUNDUP(('Дані з ДІСО'!AE1022+'Дані не з ДІСО'!E1022+'Дані не з ДІСО'!G1022)/Параметри!$K$64,0)</f>
        <v>0</v>
      </c>
      <c r="AU1022">
        <f t="shared" si="184"/>
        <v>0</v>
      </c>
      <c r="AV1022">
        <f>IF(AT1022=0,0,('Дані з ДІСО'!AH1022+'Дані не з ДІСО'!G1022)/('Дані з ДІСО'!AE1022+'Дані не з ДІСО'!E1022+'Дані не з ДІСО'!G1022))</f>
        <v>0</v>
      </c>
      <c r="AW1022" s="31">
        <f>AU1022*(1+0.25*AV1022)*Параметри!$K$48</f>
        <v>0</v>
      </c>
      <c r="AX1022">
        <f>ROUNDUP('Дані з ДІСО'!AF1022/Параметри!$K$65,0)</f>
        <v>0</v>
      </c>
      <c r="AY1022">
        <f t="shared" si="185"/>
        <v>0</v>
      </c>
      <c r="AZ1022">
        <f>IF(AX1022=0,0,'Дані з ДІСО'!AI1022/'Дані з ДІСО'!AF1022)</f>
        <v>0</v>
      </c>
      <c r="BA1022" s="31">
        <f>AY1022*(1+0.25*AZ1022)*Параметри!$K$48</f>
        <v>0</v>
      </c>
      <c r="BB1022">
        <f>ROUNDUP('Дані з ДІСО'!AR1022/Параметри!$K$29,0)</f>
        <v>0</v>
      </c>
      <c r="BC1022">
        <f>ROUNDUP('Дані з ДІСО'!AS1022/Параметри!$K$29,0)</f>
        <v>0</v>
      </c>
      <c r="BD1022">
        <f>ROUNDUP('Дані з ДІСО'!AT1022/Параметри!$K$29,0)</f>
        <v>0</v>
      </c>
      <c r="BE1022" s="54">
        <f>(BB1022*Параметри!$K$32+BC1022*Параметри!$L$32+BD1022*Параметри!$M$32)/18</f>
        <v>0</v>
      </c>
      <c r="BF1022" s="31">
        <f>(BE1022*Параметри!$K$48+SUM('Дані з ДІСО'!AR1022:AT1022)*IF(Параметри!$R$37="RNK",Параметри!$K$45,Параметри!$R$47)*Параметри!$K$20/1000)*Параметри!$K$69</f>
        <v>0</v>
      </c>
      <c r="BG1022">
        <f>ROUNDUP(('Дані не з ДІСО'!I1022+'Дані не з ДІСО'!K1022)/Параметри!$K$26,0)</f>
        <v>0</v>
      </c>
      <c r="BH1022" s="31">
        <f>BG1022*Параметри!$M$36/18</f>
        <v>0</v>
      </c>
      <c r="BI1022">
        <f>IF(BG1022=0,0,'Дані не з ДІСО'!K1022/('Дані не з ДІСО'!I1022+'Дані не з ДІСО'!K1022))</f>
        <v>0</v>
      </c>
      <c r="BJ1022" s="31">
        <f>(1+0.25*BI1022)*BH1022*Параметри!$K$48</f>
        <v>0</v>
      </c>
      <c r="BK1022">
        <f>ROUNDUP('Дані не з ДІСО'!M1022/Параметри!$K$27,0)</f>
        <v>0</v>
      </c>
      <c r="BL1022">
        <f>BK1022*Параметри!$M$37/18</f>
        <v>0</v>
      </c>
      <c r="BM1022" s="31">
        <f>BL1022*Параметри!$K$48</f>
        <v>0</v>
      </c>
      <c r="BN1022" s="31">
        <f>'Дані не з ДІСО'!N1022*(7*Параметри!$K$50+Параметри!$K$49)</f>
        <v>0</v>
      </c>
      <c r="BO1022">
        <f>ROUNDUP('Дані з ДІСО'!V1022/Параметри!$K$25,0)</f>
        <v>0</v>
      </c>
      <c r="BP1022">
        <f>ROUNDUP('Дані з ДІСО'!W1022/Параметри!$K$25,0)</f>
        <v>0</v>
      </c>
      <c r="BQ1022">
        <f>ROUNDUP('Дані з ДІСО'!X1022/Параметри!$K$25,0)</f>
        <v>0</v>
      </c>
      <c r="BR1022">
        <f>(BO1022*Параметри!$K$34+BP1022*Параметри!$L$34+BQ1022*Параметри!$M$34)/18</f>
        <v>0</v>
      </c>
      <c r="BS1022">
        <f>IF(J1022=0,0,'Дані з ДІСО'!AC1022/J1022)</f>
        <v>0</v>
      </c>
      <c r="BT1022" s="31">
        <f>(1+0.25*BS1022)*BR1022*Параметри!$K$48</f>
        <v>0</v>
      </c>
      <c r="BU1022" s="31">
        <f ca="1">BT1022*'Коефіцієнти АТО'!U1022</f>
        <v>0</v>
      </c>
      <c r="BV1022" s="31">
        <f>J1022*(1+0.25*BS1022)*Параметри!$K$61*Параметри!$K$20/1000</f>
        <v>0</v>
      </c>
      <c r="BW1022" s="31">
        <f>(1+0.25*BS1022)*J1022*'Коефіцієнти АТО'!S1022*Параметри!$K$20/1000</f>
        <v>0</v>
      </c>
      <c r="BX1022" s="31">
        <f t="shared" ca="1" si="186"/>
        <v>0</v>
      </c>
      <c r="BY1022">
        <f>ROUNDUP('Дані з ДІСО'!AG1022/Параметри!$K$66,0)</f>
        <v>0</v>
      </c>
      <c r="BZ1022">
        <f t="shared" si="187"/>
        <v>0</v>
      </c>
      <c r="CA1022">
        <f>IF('Дані з ДІСО'!AG1022=0,0,'Дані з ДІСО'!AJ1022/'Дані з ДІСО'!AG1022)</f>
        <v>0</v>
      </c>
      <c r="CB1022" s="31">
        <f>BZ1022*(1+0.25*CA1022)*Параметри!$K$48</f>
        <v>0</v>
      </c>
      <c r="CC1022" s="31">
        <f t="shared" ca="1" si="188"/>
        <v>16805</v>
      </c>
      <c r="CD1022" s="31">
        <f t="shared" si="189"/>
        <v>0</v>
      </c>
      <c r="CE1022" s="31">
        <f t="shared" si="190"/>
        <v>0</v>
      </c>
      <c r="CF1022" s="31">
        <f t="shared" si="191"/>
        <v>0</v>
      </c>
    </row>
    <row r="1023" spans="1:84" x14ac:dyDescent="0.25">
      <c r="A1023" s="9">
        <v>1022</v>
      </c>
      <c r="B1023" s="9" t="s">
        <v>4354</v>
      </c>
      <c r="C1023" s="9" t="s">
        <v>4354</v>
      </c>
      <c r="D1023" s="9" t="s">
        <v>2993</v>
      </c>
      <c r="E1023" s="9" t="s">
        <v>28</v>
      </c>
      <c r="F1023" s="9" t="s">
        <v>3311</v>
      </c>
      <c r="G1023" s="9" t="s">
        <v>2068</v>
      </c>
      <c r="H1023" s="31">
        <f>SUM('Дані з ДІСО'!J1023:L1023)</f>
        <v>391</v>
      </c>
      <c r="I1023" s="31">
        <f>SUM('Дані з ДІСО'!P1023:R1023)</f>
        <v>0</v>
      </c>
      <c r="J1023" s="31">
        <f>SUM('Дані з ДІСО'!V1023:X1023)</f>
        <v>0</v>
      </c>
      <c r="K1023">
        <f ca="1">ROUNDUP('Дані з ДІСО'!J1023/'Коефіцієнти АТО'!$R1023,0)</f>
        <v>15</v>
      </c>
      <c r="L1023">
        <f ca="1">ROUNDUP('Дані з ДІСО'!K1023/'Коефіцієнти АТО'!$R1023,0)</f>
        <v>16</v>
      </c>
      <c r="M1023">
        <f ca="1">ROUNDUP('Дані з ДІСО'!L1023/'Коефіцієнти АТО'!$R1023,0)</f>
        <v>4</v>
      </c>
      <c r="N1023" s="28">
        <f ca="1">(K1023*Параметри!$K$32+L1023*Параметри!$L$32+M1023*Параметри!$M$32)/18</f>
        <v>59.5</v>
      </c>
      <c r="O1023" s="41">
        <f>'Дані з ДІСО'!Y1023/H1023</f>
        <v>0</v>
      </c>
      <c r="P1023" s="31">
        <f ca="1">(1+0.25*O1023)*N1023*Параметри!$K$48</f>
        <v>12144.290943092003</v>
      </c>
      <c r="Q1023" s="31">
        <f ca="1">P1023*'Коефіцієнти АТО'!T1023</f>
        <v>206.45294603256406</v>
      </c>
      <c r="R1023" s="31">
        <f>H1023*(1+0.25*O1023)*Параметри!$K$61*Параметри!$K$20/1000</f>
        <v>0</v>
      </c>
      <c r="S1023" s="31">
        <f>H1023*(1+0.25*O1023)*'Коефіцієнти АТО'!S1023*Параметри!$K$20/1000</f>
        <v>2015.286375837778</v>
      </c>
      <c r="T1023" s="31">
        <f t="shared" ca="1" si="181"/>
        <v>14366.030264962345</v>
      </c>
      <c r="U1023" s="31">
        <f t="shared" ca="1" si="180"/>
        <v>13071.641289632502</v>
      </c>
      <c r="V1023">
        <f>ROUNDUP('Дані з ДІСО'!P1023/Параметри!$K$24,0)</f>
        <v>0</v>
      </c>
      <c r="W1023">
        <f>ROUNDUP('Дані з ДІСО'!Q1023/Параметри!$K$24,0)</f>
        <v>0</v>
      </c>
      <c r="X1023">
        <f>ROUNDUP('Дані з ДІСО'!R1023/Параметри!$K$24,0)</f>
        <v>0</v>
      </c>
      <c r="Y1023" s="28">
        <f>(V1023*Параметри!$K$33+W1023*Параметри!$L$33+X1023*Параметри!$M$33)/18</f>
        <v>0</v>
      </c>
      <c r="Z1023" s="41">
        <f>IF(I1023=0,0,'Дані з ДІСО'!AA1023/I1023)</f>
        <v>0</v>
      </c>
      <c r="AA1023" s="31">
        <f>(1+0.25*Z1023)*Y1023*Параметри!$K$48</f>
        <v>0</v>
      </c>
      <c r="AB1023" s="31">
        <f ca="1">AA1023*'Коефіцієнти АТО'!U1023</f>
        <v>0</v>
      </c>
      <c r="AC1023" s="31">
        <f>I1023*(1+0.25*Z1023)*Параметри!$K$61*Параметри!$K$20/1000</f>
        <v>0</v>
      </c>
      <c r="AD1023" s="31">
        <f>(1+0.25*Z1023)*I1023*'Коефіцієнти АТО'!S1023*Параметри!$K$20/1000</f>
        <v>0</v>
      </c>
      <c r="AE1023" s="31">
        <f t="shared" ca="1" si="182"/>
        <v>0</v>
      </c>
      <c r="AF1023" s="45">
        <v>28.82009279837839</v>
      </c>
      <c r="AG1023" s="45">
        <f ca="1">T1023/SUM('Дані з ДІСО'!J1023:L1023)</f>
        <v>36.741765383535409</v>
      </c>
      <c r="AH1023">
        <f ca="1">'Коефіцієнти АТО'!R1023</f>
        <v>11.5</v>
      </c>
      <c r="AI1023">
        <v>14.5</v>
      </c>
      <c r="AJ1023" s="44">
        <f t="shared" ca="1" si="183"/>
        <v>1.2748663108261311</v>
      </c>
      <c r="AK1023" t="str">
        <f ca="1">IF(OR(B1023="Область",B1023="Київ"),"Ні",IF(AJ1023&gt;Параметри!$K$72,"Так, верхній",IF(AJ1023&lt;Параметри!$K$73,"Так, нижній","Ні")))</f>
        <v>Так, верхній</v>
      </c>
      <c r="AL1023" s="45">
        <f ca="1">IF(AK1023="Ні",AG1023,IF(AK1023="Так, верхній",AF1023*Параметри!$K$72,AF1023*Параметри!$K$73))</f>
        <v>33.431307646118931</v>
      </c>
      <c r="AM1023">
        <f>'Дані з ДІСО'!AL1023+'Дані з ДІСО'!AN1023</f>
        <v>0</v>
      </c>
      <c r="AN1023">
        <f>IF(AM1023=0,0,'Дані з ДІСО'!AN1023/AM1023)</f>
        <v>0</v>
      </c>
      <c r="AO1023" s="31">
        <f>AM1023*(1+0.25*AN1023)*Параметри!$K$50</f>
        <v>0</v>
      </c>
      <c r="AP1023" s="31">
        <f>ROUNDUP(('Дані з ДІСО'!AU1023+'Дані з ДІСО'!AW1023)/Параметри!$K$28,0)</f>
        <v>0</v>
      </c>
      <c r="AQ1023" s="54">
        <f>AP1023*Параметри!$M$35/18</f>
        <v>0</v>
      </c>
      <c r="AR1023" s="31">
        <f>IF(AP1023=0,0,'Дані з ДІСО'!AW1023/SUM('Дані з ДІСО'!AU1023,'Дані з ДІСО'!AW1023))</f>
        <v>0</v>
      </c>
      <c r="AS1023" s="31">
        <f>(1+0.25*AR1023)*AQ1023*Параметри!$K$48</f>
        <v>0</v>
      </c>
      <c r="AT1023">
        <f>ROUNDUP(('Дані з ДІСО'!AE1023+'Дані не з ДІСО'!E1023+'Дані не з ДІСО'!G1023)/Параметри!$K$64,0)</f>
        <v>0</v>
      </c>
      <c r="AU1023">
        <f t="shared" si="184"/>
        <v>0</v>
      </c>
      <c r="AV1023">
        <f>IF(AT1023=0,0,('Дані з ДІСО'!AH1023+'Дані не з ДІСО'!G1023)/('Дані з ДІСО'!AE1023+'Дані не з ДІСО'!E1023+'Дані не з ДІСО'!G1023))</f>
        <v>0</v>
      </c>
      <c r="AW1023" s="31">
        <f>AU1023*(1+0.25*AV1023)*Параметри!$K$48</f>
        <v>0</v>
      </c>
      <c r="AX1023">
        <f>ROUNDUP('Дані з ДІСО'!AF1023/Параметри!$K$65,0)</f>
        <v>0</v>
      </c>
      <c r="AY1023">
        <f t="shared" si="185"/>
        <v>0</v>
      </c>
      <c r="AZ1023">
        <f>IF(AX1023=0,0,'Дані з ДІСО'!AI1023/'Дані з ДІСО'!AF1023)</f>
        <v>0</v>
      </c>
      <c r="BA1023" s="31">
        <f>AY1023*(1+0.25*AZ1023)*Параметри!$K$48</f>
        <v>0</v>
      </c>
      <c r="BB1023">
        <f>ROUNDUP('Дані з ДІСО'!AR1023/Параметри!$K$29,0)</f>
        <v>0</v>
      </c>
      <c r="BC1023">
        <f>ROUNDUP('Дані з ДІСО'!AS1023/Параметри!$K$29,0)</f>
        <v>0</v>
      </c>
      <c r="BD1023">
        <f>ROUNDUP('Дані з ДІСО'!AT1023/Параметри!$K$29,0)</f>
        <v>0</v>
      </c>
      <c r="BE1023" s="54">
        <f>(BB1023*Параметри!$K$32+BC1023*Параметри!$L$32+BD1023*Параметри!$M$32)/18</f>
        <v>0</v>
      </c>
      <c r="BF1023" s="31">
        <f>(BE1023*Параметри!$K$48+SUM('Дані з ДІСО'!AR1023:AT1023)*IF(Параметри!$R$37="RNK",Параметри!$K$45,Параметри!$R$47)*Параметри!$K$20/1000)*Параметри!$K$69</f>
        <v>0</v>
      </c>
      <c r="BG1023">
        <f>ROUNDUP(('Дані не з ДІСО'!I1023+'Дані не з ДІСО'!K1023)/Параметри!$K$26,0)</f>
        <v>0</v>
      </c>
      <c r="BH1023" s="31">
        <f>BG1023*Параметри!$M$36/18</f>
        <v>0</v>
      </c>
      <c r="BI1023">
        <f>IF(BG1023=0,0,'Дані не з ДІСО'!K1023/('Дані не з ДІСО'!I1023+'Дані не з ДІСО'!K1023))</f>
        <v>0</v>
      </c>
      <c r="BJ1023" s="31">
        <f>(1+0.25*BI1023)*BH1023*Параметри!$K$48</f>
        <v>0</v>
      </c>
      <c r="BK1023">
        <f>ROUNDUP('Дані не з ДІСО'!M1023/Параметри!$K$27,0)</f>
        <v>0</v>
      </c>
      <c r="BL1023">
        <f>BK1023*Параметри!$M$37/18</f>
        <v>0</v>
      </c>
      <c r="BM1023" s="31">
        <f>BL1023*Параметри!$K$48</f>
        <v>0</v>
      </c>
      <c r="BN1023" s="31">
        <f>'Дані не з ДІСО'!N1023*(7*Параметри!$K$50+Параметри!$K$49)</f>
        <v>0</v>
      </c>
      <c r="BO1023">
        <f>ROUNDUP('Дані з ДІСО'!V1023/Параметри!$K$25,0)</f>
        <v>0</v>
      </c>
      <c r="BP1023">
        <f>ROUNDUP('Дані з ДІСО'!W1023/Параметри!$K$25,0)</f>
        <v>0</v>
      </c>
      <c r="BQ1023">
        <f>ROUNDUP('Дані з ДІСО'!X1023/Параметри!$K$25,0)</f>
        <v>0</v>
      </c>
      <c r="BR1023">
        <f>(BO1023*Параметри!$K$34+BP1023*Параметри!$L$34+BQ1023*Параметри!$M$34)/18</f>
        <v>0</v>
      </c>
      <c r="BS1023">
        <f>IF(J1023=0,0,'Дані з ДІСО'!AC1023/J1023)</f>
        <v>0</v>
      </c>
      <c r="BT1023" s="31">
        <f>(1+0.25*BS1023)*BR1023*Параметри!$K$48</f>
        <v>0</v>
      </c>
      <c r="BU1023" s="31">
        <f ca="1">BT1023*'Коефіцієнти АТО'!U1023</f>
        <v>0</v>
      </c>
      <c r="BV1023" s="31">
        <f>J1023*(1+0.25*BS1023)*Параметри!$K$61*Параметри!$K$20/1000</f>
        <v>0</v>
      </c>
      <c r="BW1023" s="31">
        <f>(1+0.25*BS1023)*J1023*'Коефіцієнти АТО'!S1023*Параметри!$K$20/1000</f>
        <v>0</v>
      </c>
      <c r="BX1023" s="31">
        <f t="shared" ca="1" si="186"/>
        <v>0</v>
      </c>
      <c r="BY1023">
        <f>ROUNDUP('Дані з ДІСО'!AG1023/Параметри!$K$66,0)</f>
        <v>0</v>
      </c>
      <c r="BZ1023">
        <f t="shared" si="187"/>
        <v>0</v>
      </c>
      <c r="CA1023">
        <f>IF('Дані з ДІСО'!AG1023=0,0,'Дані з ДІСО'!AJ1023/'Дані з ДІСО'!AG1023)</f>
        <v>0</v>
      </c>
      <c r="CB1023" s="31">
        <f>BZ1023*(1+0.25*CA1023)*Параметри!$K$48</f>
        <v>0</v>
      </c>
      <c r="CC1023" s="31">
        <f t="shared" ca="1" si="188"/>
        <v>13071.6</v>
      </c>
      <c r="CD1023" s="31">
        <f t="shared" si="189"/>
        <v>0</v>
      </c>
      <c r="CE1023" s="31">
        <f t="shared" si="190"/>
        <v>0</v>
      </c>
      <c r="CF1023" s="31">
        <f t="shared" si="191"/>
        <v>0</v>
      </c>
    </row>
    <row r="1024" spans="1:84" x14ac:dyDescent="0.25">
      <c r="A1024" s="9">
        <v>1023</v>
      </c>
      <c r="B1024" s="9" t="s">
        <v>4354</v>
      </c>
      <c r="C1024" s="9" t="s">
        <v>4354</v>
      </c>
      <c r="D1024" s="9" t="s">
        <v>2993</v>
      </c>
      <c r="E1024" s="9" t="s">
        <v>28</v>
      </c>
      <c r="F1024" s="9" t="s">
        <v>3975</v>
      </c>
      <c r="G1024" s="9" t="s">
        <v>2070</v>
      </c>
      <c r="H1024" s="31">
        <f>SUM('Дані з ДІСО'!J1024:L1024)</f>
        <v>495</v>
      </c>
      <c r="I1024" s="31">
        <f>SUM('Дані з ДІСО'!P1024:R1024)</f>
        <v>0</v>
      </c>
      <c r="J1024" s="31">
        <f>SUM('Дані з ДІСО'!V1024:X1024)</f>
        <v>0</v>
      </c>
      <c r="K1024">
        <f ca="1">ROUNDUP('Дані з ДІСО'!J1024/'Коефіцієнти АТО'!$R1024,0)</f>
        <v>18</v>
      </c>
      <c r="L1024">
        <f ca="1">ROUNDUP('Дані з ДІСО'!K1024/'Коефіцієнти АТО'!$R1024,0)</f>
        <v>18</v>
      </c>
      <c r="M1024">
        <f ca="1">ROUNDUP('Дані з ДІСО'!L1024/'Коефіцієнти АТО'!$R1024,0)</f>
        <v>4</v>
      </c>
      <c r="N1024" s="28">
        <f ca="1">(K1024*Параметри!$K$32+L1024*Параметри!$L$32+M1024*Параметри!$M$32)/18</f>
        <v>67.444444444444443</v>
      </c>
      <c r="O1024" s="41">
        <f>'Дані з ДІСО'!Y1024/H1024</f>
        <v>0</v>
      </c>
      <c r="P1024" s="31">
        <f ca="1">(1+0.25*O1024)*N1024*Параметри!$K$48</f>
        <v>13765.797576950225</v>
      </c>
      <c r="Q1024" s="31">
        <f ca="1">P1024*'Коефіцієнти АТО'!T1024</f>
        <v>234.01855880815384</v>
      </c>
      <c r="R1024" s="31">
        <f>H1024*(1+0.25*O1024)*Параметри!$K$61*Параметри!$K$20/1000</f>
        <v>0</v>
      </c>
      <c r="S1024" s="31">
        <f>H1024*(1+0.25*O1024)*'Коефіцієнти АТО'!S1024*Параметри!$K$20/1000</f>
        <v>2551.3216267000003</v>
      </c>
      <c r="T1024" s="31">
        <f t="shared" ca="1" si="181"/>
        <v>16551.137762458377</v>
      </c>
      <c r="U1024" s="31">
        <f t="shared" ca="1" si="180"/>
        <v>14171.899762259009</v>
      </c>
      <c r="V1024">
        <f>ROUNDUP('Дані з ДІСО'!P1024/Параметри!$K$24,0)</f>
        <v>0</v>
      </c>
      <c r="W1024">
        <f>ROUNDUP('Дані з ДІСО'!Q1024/Параметри!$K$24,0)</f>
        <v>0</v>
      </c>
      <c r="X1024">
        <f>ROUNDUP('Дані з ДІСО'!R1024/Параметри!$K$24,0)</f>
        <v>0</v>
      </c>
      <c r="Y1024" s="28">
        <f>(V1024*Параметри!$K$33+W1024*Параметри!$L$33+X1024*Параметри!$M$33)/18</f>
        <v>0</v>
      </c>
      <c r="Z1024" s="41">
        <f>IF(I1024=0,0,'Дані з ДІСО'!AA1024/I1024)</f>
        <v>0</v>
      </c>
      <c r="AA1024" s="31">
        <f>(1+0.25*Z1024)*Y1024*Параметри!$K$48</f>
        <v>0</v>
      </c>
      <c r="AB1024" s="31">
        <f ca="1">AA1024*'Коефіцієнти АТО'!U1024</f>
        <v>0</v>
      </c>
      <c r="AC1024" s="31">
        <f>I1024*(1+0.25*Z1024)*Параметри!$K$61*Параметри!$K$20/1000</f>
        <v>0</v>
      </c>
      <c r="AD1024" s="31">
        <f>(1+0.25*Z1024)*I1024*'Коефіцієнти АТО'!S1024*Параметри!$K$20/1000</f>
        <v>0</v>
      </c>
      <c r="AE1024" s="31">
        <f t="shared" ca="1" si="182"/>
        <v>0</v>
      </c>
      <c r="AF1024" s="45">
        <v>24.681121146393259</v>
      </c>
      <c r="AG1024" s="45">
        <f ca="1">T1024/SUM('Дані з ДІСО'!J1024:L1024)</f>
        <v>33.436641944360353</v>
      </c>
      <c r="AH1024">
        <f ca="1">'Коефіцієнти АТО'!R1024</f>
        <v>13</v>
      </c>
      <c r="AI1024">
        <v>17</v>
      </c>
      <c r="AJ1024" s="44">
        <f t="shared" ca="1" si="183"/>
        <v>1.3547456675908165</v>
      </c>
      <c r="AK1024" t="str">
        <f ca="1">IF(OR(B1024="Область",B1024="Київ"),"Ні",IF(AJ1024&gt;Параметри!$K$72,"Так, верхній",IF(AJ1024&lt;Параметри!$K$73,"Так, нижній","Ні")))</f>
        <v>Так, верхній</v>
      </c>
      <c r="AL1024" s="45">
        <f ca="1">IF(AK1024="Ні",AG1024,IF(AK1024="Так, верхній",AF1024*Параметри!$K$72,AF1024*Параметри!$K$73))</f>
        <v>28.630100529816179</v>
      </c>
      <c r="AM1024">
        <f>'Дані з ДІСО'!AL1024+'Дані з ДІСО'!AN1024</f>
        <v>3</v>
      </c>
      <c r="AN1024">
        <f>IF(AM1024=0,0,'Дані з ДІСО'!AN1024/AM1024)</f>
        <v>0</v>
      </c>
      <c r="AO1024" s="31">
        <f>AM1024*(1+0.25*AN1024)*Параметри!$K$50</f>
        <v>574.36364554800002</v>
      </c>
      <c r="AP1024" s="31">
        <f>ROUNDUP(('Дані з ДІСО'!AU1024+'Дані з ДІСО'!AW1024)/Параметри!$K$28,0)</f>
        <v>0</v>
      </c>
      <c r="AQ1024" s="54">
        <f>AP1024*Параметри!$M$35/18</f>
        <v>0</v>
      </c>
      <c r="AR1024" s="31">
        <f>IF(AP1024=0,0,'Дані з ДІСО'!AW1024/SUM('Дані з ДІСО'!AU1024,'Дані з ДІСО'!AW1024))</f>
        <v>0</v>
      </c>
      <c r="AS1024" s="31">
        <f>(1+0.25*AR1024)*AQ1024*Параметри!$K$48</f>
        <v>0</v>
      </c>
      <c r="AT1024">
        <f>ROUNDUP(('Дані з ДІСО'!AE1024+'Дані не з ДІСО'!E1024+'Дані не з ДІСО'!G1024)/Параметри!$K$64,0)</f>
        <v>0</v>
      </c>
      <c r="AU1024">
        <f t="shared" si="184"/>
        <v>0</v>
      </c>
      <c r="AV1024">
        <f>IF(AT1024=0,0,('Дані з ДІСО'!AH1024+'Дані не з ДІСО'!G1024)/('Дані з ДІСО'!AE1024+'Дані не з ДІСО'!E1024+'Дані не з ДІСО'!G1024))</f>
        <v>0</v>
      </c>
      <c r="AW1024" s="31">
        <f>AU1024*(1+0.25*AV1024)*Параметри!$K$48</f>
        <v>0</v>
      </c>
      <c r="AX1024">
        <f>ROUNDUP('Дані з ДІСО'!AF1024/Параметри!$K$65,0)</f>
        <v>0</v>
      </c>
      <c r="AY1024">
        <f t="shared" si="185"/>
        <v>0</v>
      </c>
      <c r="AZ1024">
        <f>IF(AX1024=0,0,'Дані з ДІСО'!AI1024/'Дані з ДІСО'!AF1024)</f>
        <v>0</v>
      </c>
      <c r="BA1024" s="31">
        <f>AY1024*(1+0.25*AZ1024)*Параметри!$K$48</f>
        <v>0</v>
      </c>
      <c r="BB1024">
        <f>ROUNDUP('Дані з ДІСО'!AR1024/Параметри!$K$29,0)</f>
        <v>0</v>
      </c>
      <c r="BC1024">
        <f>ROUNDUP('Дані з ДІСО'!AS1024/Параметри!$K$29,0)</f>
        <v>0</v>
      </c>
      <c r="BD1024">
        <f>ROUNDUP('Дані з ДІСО'!AT1024/Параметри!$K$29,0)</f>
        <v>0</v>
      </c>
      <c r="BE1024" s="54">
        <f>(BB1024*Параметри!$K$32+BC1024*Параметри!$L$32+BD1024*Параметри!$M$32)/18</f>
        <v>0</v>
      </c>
      <c r="BF1024" s="31">
        <f>(BE1024*Параметри!$K$48+SUM('Дані з ДІСО'!AR1024:AT1024)*IF(Параметри!$R$37="RNK",Параметри!$K$45,Параметри!$R$47)*Параметри!$K$20/1000)*Параметри!$K$69</f>
        <v>0</v>
      </c>
      <c r="BG1024">
        <f>ROUNDUP(('Дані не з ДІСО'!I1024+'Дані не з ДІСО'!K1024)/Параметри!$K$26,0)</f>
        <v>0</v>
      </c>
      <c r="BH1024" s="31">
        <f>BG1024*Параметри!$M$36/18</f>
        <v>0</v>
      </c>
      <c r="BI1024">
        <f>IF(BG1024=0,0,'Дані не з ДІСО'!K1024/('Дані не з ДІСО'!I1024+'Дані не з ДІСО'!K1024))</f>
        <v>0</v>
      </c>
      <c r="BJ1024" s="31">
        <f>(1+0.25*BI1024)*BH1024*Параметри!$K$48</f>
        <v>0</v>
      </c>
      <c r="BK1024">
        <f>ROUNDUP('Дані не з ДІСО'!M1024/Параметри!$K$27,0)</f>
        <v>0</v>
      </c>
      <c r="BL1024">
        <f>BK1024*Параметри!$M$37/18</f>
        <v>0</v>
      </c>
      <c r="BM1024" s="31">
        <f>BL1024*Параметри!$K$48</f>
        <v>0</v>
      </c>
      <c r="BN1024" s="31">
        <f>'Дані не з ДІСО'!N1024*(7*Параметри!$K$50+Параметри!$K$49)</f>
        <v>0</v>
      </c>
      <c r="BO1024">
        <f>ROUNDUP('Дані з ДІСО'!V1024/Параметри!$K$25,0)</f>
        <v>0</v>
      </c>
      <c r="BP1024">
        <f>ROUNDUP('Дані з ДІСО'!W1024/Параметри!$K$25,0)</f>
        <v>0</v>
      </c>
      <c r="BQ1024">
        <f>ROUNDUP('Дані з ДІСО'!X1024/Параметри!$K$25,0)</f>
        <v>0</v>
      </c>
      <c r="BR1024">
        <f>(BO1024*Параметри!$K$34+BP1024*Параметри!$L$34+BQ1024*Параметри!$M$34)/18</f>
        <v>0</v>
      </c>
      <c r="BS1024">
        <f>IF(J1024=0,0,'Дані з ДІСО'!AC1024/J1024)</f>
        <v>0</v>
      </c>
      <c r="BT1024" s="31">
        <f>(1+0.25*BS1024)*BR1024*Параметри!$K$48</f>
        <v>0</v>
      </c>
      <c r="BU1024" s="31">
        <f ca="1">BT1024*'Коефіцієнти АТО'!U1024</f>
        <v>0</v>
      </c>
      <c r="BV1024" s="31">
        <f>J1024*(1+0.25*BS1024)*Параметри!$K$61*Параметри!$K$20/1000</f>
        <v>0</v>
      </c>
      <c r="BW1024" s="31">
        <f>(1+0.25*BS1024)*J1024*'Коефіцієнти АТО'!S1024*Параметри!$K$20/1000</f>
        <v>0</v>
      </c>
      <c r="BX1024" s="31">
        <f t="shared" ca="1" si="186"/>
        <v>0</v>
      </c>
      <c r="BY1024">
        <f>ROUNDUP('Дані з ДІСО'!AG1024/Параметри!$K$66,0)</f>
        <v>0</v>
      </c>
      <c r="BZ1024">
        <f t="shared" si="187"/>
        <v>0</v>
      </c>
      <c r="CA1024">
        <f>IF('Дані з ДІСО'!AG1024=0,0,'Дані з ДІСО'!AJ1024/'Дані з ДІСО'!AG1024)</f>
        <v>0</v>
      </c>
      <c r="CB1024" s="31">
        <f>BZ1024*(1+0.25*CA1024)*Параметри!$K$48</f>
        <v>0</v>
      </c>
      <c r="CC1024" s="31">
        <f t="shared" ca="1" si="188"/>
        <v>14746.3</v>
      </c>
      <c r="CD1024" s="31">
        <f t="shared" si="189"/>
        <v>0</v>
      </c>
      <c r="CE1024" s="31">
        <f t="shared" si="190"/>
        <v>0</v>
      </c>
      <c r="CF1024" s="31">
        <f t="shared" si="191"/>
        <v>0</v>
      </c>
    </row>
    <row r="1025" spans="1:84" x14ac:dyDescent="0.25">
      <c r="A1025" s="9">
        <v>1024</v>
      </c>
      <c r="B1025" s="9" t="s">
        <v>4354</v>
      </c>
      <c r="C1025" s="9" t="s">
        <v>4354</v>
      </c>
      <c r="D1025" s="9" t="s">
        <v>2993</v>
      </c>
      <c r="E1025" s="9" t="s">
        <v>28</v>
      </c>
      <c r="F1025" s="9" t="s">
        <v>3335</v>
      </c>
      <c r="G1025" s="9" t="s">
        <v>2071</v>
      </c>
      <c r="H1025" s="31">
        <f>SUM('Дані з ДІСО'!J1025:L1025)</f>
        <v>263</v>
      </c>
      <c r="I1025" s="31">
        <f>SUM('Дані з ДІСО'!P1025:R1025)</f>
        <v>0</v>
      </c>
      <c r="J1025" s="31">
        <f>SUM('Дані з ДІСО'!V1025:X1025)</f>
        <v>0</v>
      </c>
      <c r="K1025">
        <f ca="1">ROUNDUP('Дані з ДІСО'!J1025/'Коефіцієнти АТО'!$R1025,0)</f>
        <v>11</v>
      </c>
      <c r="L1025">
        <f ca="1">ROUNDUP('Дані з ДІСО'!K1025/'Коефіцієнти АТО'!$R1025,0)</f>
        <v>14</v>
      </c>
      <c r="M1025">
        <f ca="1">ROUNDUP('Дані з ДІСО'!L1025/'Коефіцієнти АТО'!$R1025,0)</f>
        <v>2</v>
      </c>
      <c r="N1025" s="28">
        <f ca="1">(K1025*Параметри!$K$32+L1025*Параметри!$L$32+M1025*Параметри!$M$32)/18</f>
        <v>45.944444444444443</v>
      </c>
      <c r="O1025" s="41">
        <f>'Дані з ДІСО'!Y1025/H1025</f>
        <v>0</v>
      </c>
      <c r="P1025" s="31">
        <f ca="1">(1+0.25*O1025)*N1025*Параметри!$K$48</f>
        <v>9377.524379026223</v>
      </c>
      <c r="Q1025" s="31">
        <f ca="1">P1025*'Коефіцієнти АТО'!T1025</f>
        <v>159.4179144434458</v>
      </c>
      <c r="R1025" s="31">
        <f>H1025*(1+0.25*O1025)*Параметри!$K$61*Параметри!$K$20/1000</f>
        <v>0</v>
      </c>
      <c r="S1025" s="31">
        <f>H1025*(1+0.25*O1025)*'Коефіцієнти АТО'!S1025*Параметри!$K$20/1000</f>
        <v>1355.5506824688891</v>
      </c>
      <c r="T1025" s="31">
        <f t="shared" ca="1" si="181"/>
        <v>10892.492975938558</v>
      </c>
      <c r="U1025" s="31">
        <f t="shared" ca="1" si="180"/>
        <v>7945.0969295764435</v>
      </c>
      <c r="V1025">
        <f>ROUNDUP('Дані з ДІСО'!P1025/Параметри!$K$24,0)</f>
        <v>0</v>
      </c>
      <c r="W1025">
        <f>ROUNDUP('Дані з ДІСО'!Q1025/Параметри!$K$24,0)</f>
        <v>0</v>
      </c>
      <c r="X1025">
        <f>ROUNDUP('Дані з ДІСО'!R1025/Параметри!$K$24,0)</f>
        <v>0</v>
      </c>
      <c r="Y1025" s="28">
        <f>(V1025*Параметри!$K$33+W1025*Параметри!$L$33+X1025*Параметри!$M$33)/18</f>
        <v>0</v>
      </c>
      <c r="Z1025" s="41">
        <f>IF(I1025=0,0,'Дані з ДІСО'!AA1025/I1025)</f>
        <v>0</v>
      </c>
      <c r="AA1025" s="31">
        <f>(1+0.25*Z1025)*Y1025*Параметри!$K$48</f>
        <v>0</v>
      </c>
      <c r="AB1025" s="31">
        <f ca="1">AA1025*'Коефіцієнти АТО'!U1025</f>
        <v>0</v>
      </c>
      <c r="AC1025" s="31">
        <f>I1025*(1+0.25*Z1025)*Параметри!$K$61*Параметри!$K$20/1000</f>
        <v>0</v>
      </c>
      <c r="AD1025" s="31">
        <f>(1+0.25*Z1025)*I1025*'Коефіцієнти АТО'!S1025*Параметри!$K$20/1000</f>
        <v>0</v>
      </c>
      <c r="AE1025" s="31">
        <f t="shared" ca="1" si="182"/>
        <v>0</v>
      </c>
      <c r="AF1025" s="45">
        <v>26.042667266213599</v>
      </c>
      <c r="AG1025" s="45">
        <f ca="1">T1025/SUM('Дані з ДІСО'!J1025:L1025)</f>
        <v>41.416323102427974</v>
      </c>
      <c r="AH1025">
        <f ca="1">'Коефіцієнти АТО'!R1025</f>
        <v>10</v>
      </c>
      <c r="AI1025">
        <v>16</v>
      </c>
      <c r="AJ1025" s="44">
        <f t="shared" ca="1" si="183"/>
        <v>1.590325702012841</v>
      </c>
      <c r="AK1025" t="str">
        <f ca="1">IF(OR(B1025="Область",B1025="Київ"),"Ні",IF(AJ1025&gt;Параметри!$K$72,"Так, верхній",IF(AJ1025&lt;Параметри!$K$73,"Так, нижній","Ні")))</f>
        <v>Так, верхній</v>
      </c>
      <c r="AL1025" s="45">
        <f ca="1">IF(AK1025="Ні",AG1025,IF(AK1025="Так, верхній",AF1025*Параметри!$K$72,AF1025*Параметри!$K$73))</f>
        <v>30.209494028807772</v>
      </c>
      <c r="AM1025">
        <f>'Дані з ДІСО'!AL1025+'Дані з ДІСО'!AN1025</f>
        <v>2</v>
      </c>
      <c r="AN1025">
        <f>IF(AM1025=0,0,'Дані з ДІСО'!AN1025/AM1025)</f>
        <v>0</v>
      </c>
      <c r="AO1025" s="31">
        <f>AM1025*(1+0.25*AN1025)*Параметри!$K$50</f>
        <v>382.90909703200003</v>
      </c>
      <c r="AP1025" s="31">
        <f>ROUNDUP(('Дані з ДІСО'!AU1025+'Дані з ДІСО'!AW1025)/Параметри!$K$28,0)</f>
        <v>0</v>
      </c>
      <c r="AQ1025" s="54">
        <f>AP1025*Параметри!$M$35/18</f>
        <v>0</v>
      </c>
      <c r="AR1025" s="31">
        <f>IF(AP1025=0,0,'Дані з ДІСО'!AW1025/SUM('Дані з ДІСО'!AU1025,'Дані з ДІСО'!AW1025))</f>
        <v>0</v>
      </c>
      <c r="AS1025" s="31">
        <f>(1+0.25*AR1025)*AQ1025*Параметри!$K$48</f>
        <v>0</v>
      </c>
      <c r="AT1025">
        <f>ROUNDUP(('Дані з ДІСО'!AE1025+'Дані не з ДІСО'!E1025+'Дані не з ДІСО'!G1025)/Параметри!$K$64,0)</f>
        <v>0</v>
      </c>
      <c r="AU1025">
        <f t="shared" si="184"/>
        <v>0</v>
      </c>
      <c r="AV1025">
        <f>IF(AT1025=0,0,('Дані з ДІСО'!AH1025+'Дані не з ДІСО'!G1025)/('Дані з ДІСО'!AE1025+'Дані не з ДІСО'!E1025+'Дані не з ДІСО'!G1025))</f>
        <v>0</v>
      </c>
      <c r="AW1025" s="31">
        <f>AU1025*(1+0.25*AV1025)*Параметри!$K$48</f>
        <v>0</v>
      </c>
      <c r="AX1025">
        <f>ROUNDUP('Дані з ДІСО'!AF1025/Параметри!$K$65,0)</f>
        <v>0</v>
      </c>
      <c r="AY1025">
        <f t="shared" si="185"/>
        <v>0</v>
      </c>
      <c r="AZ1025">
        <f>IF(AX1025=0,0,'Дані з ДІСО'!AI1025/'Дані з ДІСО'!AF1025)</f>
        <v>0</v>
      </c>
      <c r="BA1025" s="31">
        <f>AY1025*(1+0.25*AZ1025)*Параметри!$K$48</f>
        <v>0</v>
      </c>
      <c r="BB1025">
        <f>ROUNDUP('Дані з ДІСО'!AR1025/Параметри!$K$29,0)</f>
        <v>0</v>
      </c>
      <c r="BC1025">
        <f>ROUNDUP('Дані з ДІСО'!AS1025/Параметри!$K$29,0)</f>
        <v>0</v>
      </c>
      <c r="BD1025">
        <f>ROUNDUP('Дані з ДІСО'!AT1025/Параметри!$K$29,0)</f>
        <v>0</v>
      </c>
      <c r="BE1025" s="54">
        <f>(BB1025*Параметри!$K$32+BC1025*Параметри!$L$32+BD1025*Параметри!$M$32)/18</f>
        <v>0</v>
      </c>
      <c r="BF1025" s="31">
        <f>(BE1025*Параметри!$K$48+SUM('Дані з ДІСО'!AR1025:AT1025)*IF(Параметри!$R$37="RNK",Параметри!$K$45,Параметри!$R$47)*Параметри!$K$20/1000)*Параметри!$K$69</f>
        <v>0</v>
      </c>
      <c r="BG1025">
        <f>ROUNDUP(('Дані не з ДІСО'!I1025+'Дані не з ДІСО'!K1025)/Параметри!$K$26,0)</f>
        <v>0</v>
      </c>
      <c r="BH1025" s="31">
        <f>BG1025*Параметри!$M$36/18</f>
        <v>0</v>
      </c>
      <c r="BI1025">
        <f>IF(BG1025=0,0,'Дані не з ДІСО'!K1025/('Дані не з ДІСО'!I1025+'Дані не з ДІСО'!K1025))</f>
        <v>0</v>
      </c>
      <c r="BJ1025" s="31">
        <f>(1+0.25*BI1025)*BH1025*Параметри!$K$48</f>
        <v>0</v>
      </c>
      <c r="BK1025">
        <f>ROUNDUP('Дані не з ДІСО'!M1025/Параметри!$K$27,0)</f>
        <v>0</v>
      </c>
      <c r="BL1025">
        <f>BK1025*Параметри!$M$37/18</f>
        <v>0</v>
      </c>
      <c r="BM1025" s="31">
        <f>BL1025*Параметри!$K$48</f>
        <v>0</v>
      </c>
      <c r="BN1025" s="31">
        <f>'Дані не з ДІСО'!N1025*(7*Параметри!$K$50+Параметри!$K$49)</f>
        <v>0</v>
      </c>
      <c r="BO1025">
        <f>ROUNDUP('Дані з ДІСО'!V1025/Параметри!$K$25,0)</f>
        <v>0</v>
      </c>
      <c r="BP1025">
        <f>ROUNDUP('Дані з ДІСО'!W1025/Параметри!$K$25,0)</f>
        <v>0</v>
      </c>
      <c r="BQ1025">
        <f>ROUNDUP('Дані з ДІСО'!X1025/Параметри!$K$25,0)</f>
        <v>0</v>
      </c>
      <c r="BR1025">
        <f>(BO1025*Параметри!$K$34+BP1025*Параметри!$L$34+BQ1025*Параметри!$M$34)/18</f>
        <v>0</v>
      </c>
      <c r="BS1025">
        <f>IF(J1025=0,0,'Дані з ДІСО'!AC1025/J1025)</f>
        <v>0</v>
      </c>
      <c r="BT1025" s="31">
        <f>(1+0.25*BS1025)*BR1025*Параметри!$K$48</f>
        <v>0</v>
      </c>
      <c r="BU1025" s="31">
        <f ca="1">BT1025*'Коефіцієнти АТО'!U1025</f>
        <v>0</v>
      </c>
      <c r="BV1025" s="31">
        <f>J1025*(1+0.25*BS1025)*Параметри!$K$61*Параметри!$K$20/1000</f>
        <v>0</v>
      </c>
      <c r="BW1025" s="31">
        <f>(1+0.25*BS1025)*J1025*'Коефіцієнти АТО'!S1025*Параметри!$K$20/1000</f>
        <v>0</v>
      </c>
      <c r="BX1025" s="31">
        <f t="shared" ca="1" si="186"/>
        <v>0</v>
      </c>
      <c r="BY1025">
        <f>ROUNDUP('Дані з ДІСО'!AG1025/Параметри!$K$66,0)</f>
        <v>0</v>
      </c>
      <c r="BZ1025">
        <f t="shared" si="187"/>
        <v>0</v>
      </c>
      <c r="CA1025">
        <f>IF('Дані з ДІСО'!AG1025=0,0,'Дані з ДІСО'!AJ1025/'Дані з ДІСО'!AG1025)</f>
        <v>0</v>
      </c>
      <c r="CB1025" s="31">
        <f>BZ1025*(1+0.25*CA1025)*Параметри!$K$48</f>
        <v>0</v>
      </c>
      <c r="CC1025" s="31">
        <f t="shared" ca="1" si="188"/>
        <v>8328</v>
      </c>
      <c r="CD1025" s="31">
        <f t="shared" si="189"/>
        <v>0</v>
      </c>
      <c r="CE1025" s="31">
        <f t="shared" si="190"/>
        <v>0</v>
      </c>
      <c r="CF1025" s="31">
        <f t="shared" si="191"/>
        <v>0</v>
      </c>
    </row>
    <row r="1026" spans="1:84" x14ac:dyDescent="0.25">
      <c r="A1026" s="9">
        <v>1025</v>
      </c>
      <c r="B1026" s="9" t="s">
        <v>2951</v>
      </c>
      <c r="C1026" s="9" t="s">
        <v>4353</v>
      </c>
      <c r="D1026" s="9" t="s">
        <v>2993</v>
      </c>
      <c r="E1026" s="9" t="s">
        <v>25</v>
      </c>
      <c r="F1026" s="9" t="s">
        <v>3976</v>
      </c>
      <c r="G1026" s="9" t="s">
        <v>2073</v>
      </c>
      <c r="H1026" s="31">
        <f>SUM('Дані з ДІСО'!J1026:L1026)</f>
        <v>3033</v>
      </c>
      <c r="I1026" s="31">
        <f>SUM('Дані з ДІСО'!P1026:R1026)</f>
        <v>0</v>
      </c>
      <c r="J1026" s="31">
        <f>SUM('Дані з ДІСО'!V1026:X1026)</f>
        <v>0</v>
      </c>
      <c r="K1026">
        <f ca="1">ROUNDUP('Дані з ДІСО'!J1026/'Коефіцієнти АТО'!$R1026,0)</f>
        <v>72</v>
      </c>
      <c r="L1026">
        <f ca="1">ROUNDUP('Дані з ДІСО'!K1026/'Коефіцієнти АТО'!$R1026,0)</f>
        <v>93</v>
      </c>
      <c r="M1026">
        <f ca="1">ROUNDUP('Дані з ДІСО'!L1026/'Коефіцієнти АТО'!$R1026,0)</f>
        <v>20</v>
      </c>
      <c r="N1026" s="28">
        <f ca="1">(K1026*Параметри!$K$32+L1026*Параметри!$L$32+M1026*Параметри!$M$32)/18</f>
        <v>317.88888888888891</v>
      </c>
      <c r="O1026" s="41">
        <f>'Дані з ДІСО'!Y1026/H1026</f>
        <v>0</v>
      </c>
      <c r="P1026" s="31">
        <f ca="1">(1+0.25*O1026)*N1026*Параметри!$K$48</f>
        <v>64882.943768788464</v>
      </c>
      <c r="Q1026" s="31">
        <f ca="1">P1026*'Коефіцієнти АТО'!T1026</f>
        <v>1103.0100440694039</v>
      </c>
      <c r="R1026" s="31">
        <f>H1026*(1+0.25*O1026)*Параметри!$K$61*Параметри!$K$20/1000</f>
        <v>0</v>
      </c>
      <c r="S1026" s="31">
        <f>H1026*(1+0.25*O1026)*'Коефіцієнти АТО'!S1026*Параметри!$K$20/1000</f>
        <v>9379.5860530680002</v>
      </c>
      <c r="T1026" s="31">
        <f t="shared" ca="1" si="181"/>
        <v>75365.539865925879</v>
      </c>
      <c r="U1026" s="31">
        <f t="shared" ref="U1026:U1089" ca="1" si="192">H1026*AL1026</f>
        <v>81885.198166570131</v>
      </c>
      <c r="V1026">
        <f>ROUNDUP('Дані з ДІСО'!P1026/Параметри!$K$24,0)</f>
        <v>0</v>
      </c>
      <c r="W1026">
        <f>ROUNDUP('Дані з ДІСО'!Q1026/Параметри!$K$24,0)</f>
        <v>0</v>
      </c>
      <c r="X1026">
        <f>ROUNDUP('Дані з ДІСО'!R1026/Параметри!$K$24,0)</f>
        <v>0</v>
      </c>
      <c r="Y1026" s="28">
        <f>(V1026*Параметри!$K$33+W1026*Параметри!$L$33+X1026*Параметри!$M$33)/18</f>
        <v>0</v>
      </c>
      <c r="Z1026" s="41">
        <f>IF(I1026=0,0,'Дані з ДІСО'!AA1026/I1026)</f>
        <v>0</v>
      </c>
      <c r="AA1026" s="31">
        <f>(1+0.25*Z1026)*Y1026*Параметри!$K$48</f>
        <v>0</v>
      </c>
      <c r="AB1026" s="31">
        <f ca="1">AA1026*'Коефіцієнти АТО'!U1026</f>
        <v>0</v>
      </c>
      <c r="AC1026" s="31">
        <f>I1026*(1+0.25*Z1026)*Параметри!$K$61*Параметри!$K$20/1000</f>
        <v>0</v>
      </c>
      <c r="AD1026" s="31">
        <f>(1+0.25*Z1026)*I1026*'Коефіцієнти АТО'!S1026*Параметри!$K$20/1000</f>
        <v>0</v>
      </c>
      <c r="AE1026" s="31">
        <f t="shared" ca="1" si="182"/>
        <v>0</v>
      </c>
      <c r="AF1026" s="45">
        <v>26.99808709745141</v>
      </c>
      <c r="AG1026" s="45">
        <f ca="1">T1026/SUM('Дані з ДІСО'!J1026:L1026)</f>
        <v>24.848512979204049</v>
      </c>
      <c r="AH1026">
        <f ca="1">'Коефіцієнти АТО'!R1026</f>
        <v>16.5</v>
      </c>
      <c r="AI1026">
        <v>15</v>
      </c>
      <c r="AJ1026" s="44">
        <f t="shared" ca="1" si="183"/>
        <v>0.92038050286717243</v>
      </c>
      <c r="AK1026" t="str">
        <f ca="1">IF(OR(B1026="Область",B1026="Київ"),"Ні",IF(AJ1026&gt;Параметри!$K$72,"Так, верхній",IF(AJ1026&lt;Параметри!$K$73,"Так, нижній","Ні")))</f>
        <v>Так, нижній</v>
      </c>
      <c r="AL1026" s="45">
        <f ca="1">IF(AK1026="Ні",AG1026,IF(AK1026="Так, верхній",AF1026*Параметри!$K$72,AF1026*Параметри!$K$73))</f>
        <v>26.99808709745141</v>
      </c>
      <c r="AM1026">
        <f>'Дані з ДІСО'!AL1026+'Дані з ДІСО'!AN1026</f>
        <v>31</v>
      </c>
      <c r="AN1026">
        <f>IF(AM1026=0,0,'Дані з ДІСО'!AN1026/AM1026)</f>
        <v>0</v>
      </c>
      <c r="AO1026" s="31">
        <f>AM1026*(1+0.25*AN1026)*Параметри!$K$50</f>
        <v>5935.0910039960008</v>
      </c>
      <c r="AP1026" s="31">
        <f>ROUNDUP(('Дані з ДІСО'!AU1026+'Дані з ДІСО'!AW1026)/Параметри!$K$28,0)</f>
        <v>1</v>
      </c>
      <c r="AQ1026" s="54">
        <f>AP1026*Параметри!$M$35/18</f>
        <v>1.2777777777777777</v>
      </c>
      <c r="AR1026" s="31">
        <f>IF(AP1026=0,0,'Дані з ДІСО'!AW1026/SUM('Дані з ДІСО'!AU1026,'Дані з ДІСО'!AW1026))</f>
        <v>0</v>
      </c>
      <c r="AS1026" s="31">
        <f>(1+0.25*AR1026)*AQ1026*Параметри!$K$48</f>
        <v>260.80176628488891</v>
      </c>
      <c r="AT1026">
        <f>ROUNDUP(('Дані з ДІСО'!AE1026+'Дані не з ДІСО'!E1026+'Дані не з ДІСО'!G1026)/Параметри!$K$64,0)</f>
        <v>0</v>
      </c>
      <c r="AU1026">
        <f t="shared" si="184"/>
        <v>0</v>
      </c>
      <c r="AV1026">
        <f>IF(AT1026=0,0,('Дані з ДІСО'!AH1026+'Дані не з ДІСО'!G1026)/('Дані з ДІСО'!AE1026+'Дані не з ДІСО'!E1026+'Дані не з ДІСО'!G1026))</f>
        <v>0</v>
      </c>
      <c r="AW1026" s="31">
        <f>AU1026*(1+0.25*AV1026)*Параметри!$K$48</f>
        <v>0</v>
      </c>
      <c r="AX1026">
        <f>ROUNDUP('Дані з ДІСО'!AF1026/Параметри!$K$65,0)</f>
        <v>0</v>
      </c>
      <c r="AY1026">
        <f t="shared" si="185"/>
        <v>0</v>
      </c>
      <c r="AZ1026">
        <f>IF(AX1026=0,0,'Дані з ДІСО'!AI1026/'Дані з ДІСО'!AF1026)</f>
        <v>0</v>
      </c>
      <c r="BA1026" s="31">
        <f>AY1026*(1+0.25*AZ1026)*Параметри!$K$48</f>
        <v>0</v>
      </c>
      <c r="BB1026">
        <f>ROUNDUP('Дані з ДІСО'!AR1026/Параметри!$K$29,0)</f>
        <v>0</v>
      </c>
      <c r="BC1026">
        <f>ROUNDUP('Дані з ДІСО'!AS1026/Параметри!$K$29,0)</f>
        <v>0</v>
      </c>
      <c r="BD1026">
        <f>ROUNDUP('Дані з ДІСО'!AT1026/Параметри!$K$29,0)</f>
        <v>0</v>
      </c>
      <c r="BE1026" s="54">
        <f>(BB1026*Параметри!$K$32+BC1026*Параметри!$L$32+BD1026*Параметри!$M$32)/18</f>
        <v>0</v>
      </c>
      <c r="BF1026" s="31">
        <f>(BE1026*Параметри!$K$48+SUM('Дані з ДІСО'!AR1026:AT1026)*IF(Параметри!$R$37="RNK",Параметри!$K$45,Параметри!$R$47)*Параметри!$K$20/1000)*Параметри!$K$69</f>
        <v>0</v>
      </c>
      <c r="BG1026">
        <f>ROUNDUP(('Дані не з ДІСО'!I1026+'Дані не з ДІСО'!K1026)/Параметри!$K$26,0)</f>
        <v>0</v>
      </c>
      <c r="BH1026" s="31">
        <f>BG1026*Параметри!$M$36/18</f>
        <v>0</v>
      </c>
      <c r="BI1026">
        <f>IF(BG1026=0,0,'Дані не з ДІСО'!K1026/('Дані не з ДІСО'!I1026+'Дані не з ДІСО'!K1026))</f>
        <v>0</v>
      </c>
      <c r="BJ1026" s="31">
        <f>(1+0.25*BI1026)*BH1026*Параметри!$K$48</f>
        <v>0</v>
      </c>
      <c r="BK1026">
        <f>ROUNDUP('Дані не з ДІСО'!M1026/Параметри!$K$27,0)</f>
        <v>0</v>
      </c>
      <c r="BL1026">
        <f>BK1026*Параметри!$M$37/18</f>
        <v>0</v>
      </c>
      <c r="BM1026" s="31">
        <f>BL1026*Параметри!$K$48</f>
        <v>0</v>
      </c>
      <c r="BN1026" s="31">
        <f>'Дані не з ДІСО'!N1026*(7*Параметри!$K$50+Параметри!$K$49)</f>
        <v>0</v>
      </c>
      <c r="BO1026">
        <f>ROUNDUP('Дані з ДІСО'!V1026/Параметри!$K$25,0)</f>
        <v>0</v>
      </c>
      <c r="BP1026">
        <f>ROUNDUP('Дані з ДІСО'!W1026/Параметри!$K$25,0)</f>
        <v>0</v>
      </c>
      <c r="BQ1026">
        <f>ROUNDUP('Дані з ДІСО'!X1026/Параметри!$K$25,0)</f>
        <v>0</v>
      </c>
      <c r="BR1026">
        <f>(BO1026*Параметри!$K$34+BP1026*Параметри!$L$34+BQ1026*Параметри!$M$34)/18</f>
        <v>0</v>
      </c>
      <c r="BS1026">
        <f>IF(J1026=0,0,'Дані з ДІСО'!AC1026/J1026)</f>
        <v>0</v>
      </c>
      <c r="BT1026" s="31">
        <f>(1+0.25*BS1026)*BR1026*Параметри!$K$48</f>
        <v>0</v>
      </c>
      <c r="BU1026" s="31">
        <f ca="1">BT1026*'Коефіцієнти АТО'!U1026</f>
        <v>0</v>
      </c>
      <c r="BV1026" s="31">
        <f>J1026*(1+0.25*BS1026)*Параметри!$K$61*Параметри!$K$20/1000</f>
        <v>0</v>
      </c>
      <c r="BW1026" s="31">
        <f>(1+0.25*BS1026)*J1026*'Коефіцієнти АТО'!S1026*Параметри!$K$20/1000</f>
        <v>0</v>
      </c>
      <c r="BX1026" s="31">
        <f t="shared" ca="1" si="186"/>
        <v>0</v>
      </c>
      <c r="BY1026">
        <f>ROUNDUP('Дані з ДІСО'!AG1026/Параметри!$K$66,0)</f>
        <v>0</v>
      </c>
      <c r="BZ1026">
        <f t="shared" si="187"/>
        <v>0</v>
      </c>
      <c r="CA1026">
        <f>IF('Дані з ДІСО'!AG1026=0,0,'Дані з ДІСО'!AJ1026/'Дані з ДІСО'!AG1026)</f>
        <v>0</v>
      </c>
      <c r="CB1026" s="31">
        <f>BZ1026*(1+0.25*CA1026)*Параметри!$K$48</f>
        <v>0</v>
      </c>
      <c r="CC1026" s="31">
        <f t="shared" ca="1" si="188"/>
        <v>88081.1</v>
      </c>
      <c r="CD1026" s="31">
        <f t="shared" si="189"/>
        <v>0</v>
      </c>
      <c r="CE1026" s="31">
        <f t="shared" si="190"/>
        <v>0</v>
      </c>
      <c r="CF1026" s="31">
        <f t="shared" si="191"/>
        <v>0</v>
      </c>
    </row>
    <row r="1027" spans="1:84" x14ac:dyDescent="0.25">
      <c r="A1027" s="9">
        <v>1026</v>
      </c>
      <c r="B1027" s="9" t="s">
        <v>4355</v>
      </c>
      <c r="C1027" s="9" t="s">
        <v>4355</v>
      </c>
      <c r="D1027" s="9" t="s">
        <v>2993</v>
      </c>
      <c r="E1027" s="9" t="s">
        <v>33</v>
      </c>
      <c r="F1027" s="9" t="s">
        <v>3079</v>
      </c>
      <c r="G1027" s="9" t="s">
        <v>2075</v>
      </c>
      <c r="H1027" s="31">
        <f>SUM('Дані з ДІСО'!J1027:L1027)</f>
        <v>1985</v>
      </c>
      <c r="I1027" s="31">
        <f>SUM('Дані з ДІСО'!P1027:R1027)</f>
        <v>0</v>
      </c>
      <c r="J1027" s="31">
        <f>SUM('Дані з ДІСО'!V1027:X1027)</f>
        <v>0</v>
      </c>
      <c r="K1027">
        <f ca="1">ROUNDUP('Дані з ДІСО'!J1027/'Коефіцієнти АТО'!$R1027,0)</f>
        <v>55</v>
      </c>
      <c r="L1027">
        <f ca="1">ROUNDUP('Дані з ДІСО'!K1027/'Коефіцієнти АТО'!$R1027,0)</f>
        <v>78</v>
      </c>
      <c r="M1027">
        <f ca="1">ROUNDUP('Дані з ДІСО'!L1027/'Коефіцієнти АТО'!$R1027,0)</f>
        <v>16</v>
      </c>
      <c r="N1027" s="28">
        <f ca="1">(K1027*Параметри!$K$32+L1027*Параметри!$L$32+M1027*Параметри!$M$32)/18</f>
        <v>257.5</v>
      </c>
      <c r="O1027" s="41">
        <f>'Дані з ДІСО'!Y1027/H1027</f>
        <v>0</v>
      </c>
      <c r="P1027" s="31">
        <f ca="1">(1+0.25*O1027)*N1027*Параметри!$K$48</f>
        <v>52557.225510020005</v>
      </c>
      <c r="Q1027" s="31">
        <f ca="1">P1027*'Коефіцієнти АТО'!T1027</f>
        <v>893.47283367034015</v>
      </c>
      <c r="R1027" s="31">
        <f>H1027*(1+0.25*O1027)*Параметри!$K$61*Параметри!$K$20/1000</f>
        <v>0</v>
      </c>
      <c r="S1027" s="31">
        <f>H1027*(1+0.25*O1027)*'Коефіцієнти АТО'!S1027*Параметри!$K$20/1000</f>
        <v>8184.8459458577781</v>
      </c>
      <c r="T1027" s="31">
        <f t="shared" ref="T1027:T1090" ca="1" si="193">SUM(P1027:S1027)</f>
        <v>61635.544289548125</v>
      </c>
      <c r="U1027" s="31">
        <f t="shared" ca="1" si="192"/>
        <v>61635.544289548125</v>
      </c>
      <c r="V1027">
        <f>ROUNDUP('Дані з ДІСО'!P1027/Параметри!$K$24,0)</f>
        <v>0</v>
      </c>
      <c r="W1027">
        <f>ROUNDUP('Дані з ДІСО'!Q1027/Параметри!$K$24,0)</f>
        <v>0</v>
      </c>
      <c r="X1027">
        <f>ROUNDUP('Дані з ДІСО'!R1027/Параметри!$K$24,0)</f>
        <v>0</v>
      </c>
      <c r="Y1027" s="28">
        <f>(V1027*Параметри!$K$33+W1027*Параметри!$L$33+X1027*Параметри!$M$33)/18</f>
        <v>0</v>
      </c>
      <c r="Z1027" s="41">
        <f>IF(I1027=0,0,'Дані з ДІСО'!AA1027/I1027)</f>
        <v>0</v>
      </c>
      <c r="AA1027" s="31">
        <f>(1+0.25*Z1027)*Y1027*Параметри!$K$48</f>
        <v>0</v>
      </c>
      <c r="AB1027" s="31">
        <f ca="1">AA1027*'Коефіцієнти АТО'!U1027</f>
        <v>0</v>
      </c>
      <c r="AC1027" s="31">
        <f>I1027*(1+0.25*Z1027)*Параметри!$K$61*Параметри!$K$20/1000</f>
        <v>0</v>
      </c>
      <c r="AD1027" s="31">
        <f>(1+0.25*Z1027)*I1027*'Коефіцієнти АТО'!S1027*Параметри!$K$20/1000</f>
        <v>0</v>
      </c>
      <c r="AE1027" s="31">
        <f t="shared" ref="AE1027:AE1090" ca="1" si="194">SUM(AA1027:AD1027)</f>
        <v>0</v>
      </c>
      <c r="AF1027" s="45">
        <v>28.538784527097782</v>
      </c>
      <c r="AG1027" s="45">
        <f ca="1">T1027/SUM('Дані з ДІСО'!J1027:L1027)</f>
        <v>31.050652035036837</v>
      </c>
      <c r="AH1027">
        <f ca="1">'Коефіцієнти АТО'!R1027</f>
        <v>13.5</v>
      </c>
      <c r="AI1027">
        <v>14</v>
      </c>
      <c r="AJ1027" s="44">
        <f t="shared" ref="AJ1027:AJ1090" ca="1" si="195">AG1027/AF1027</f>
        <v>1.088015924628956</v>
      </c>
      <c r="AK1027" t="str">
        <f ca="1">IF(OR(B1027="Область",B1027="Київ"),"Ні",IF(AJ1027&gt;Параметри!$K$72,"Так, верхній",IF(AJ1027&lt;Параметри!$K$73,"Так, нижній","Ні")))</f>
        <v>Ні</v>
      </c>
      <c r="AL1027" s="45">
        <f ca="1">IF(AK1027="Ні",AG1027,IF(AK1027="Так, верхній",AF1027*Параметри!$K$72,AF1027*Параметри!$K$73))</f>
        <v>31.050652035036837</v>
      </c>
      <c r="AM1027">
        <f>'Дані з ДІСО'!AL1027+'Дані з ДІСО'!AN1027</f>
        <v>14</v>
      </c>
      <c r="AN1027">
        <f>IF(AM1027=0,0,'Дані з ДІСО'!AN1027/AM1027)</f>
        <v>0</v>
      </c>
      <c r="AO1027" s="31">
        <f>AM1027*(1+0.25*AN1027)*Параметри!$K$50</f>
        <v>2680.3636792240004</v>
      </c>
      <c r="AP1027" s="31">
        <f>ROUNDUP(('Дані з ДІСО'!AU1027+'Дані з ДІСО'!AW1027)/Параметри!$K$28,0)</f>
        <v>1</v>
      </c>
      <c r="AQ1027" s="54">
        <f>AP1027*Параметри!$M$35/18</f>
        <v>1.2777777777777777</v>
      </c>
      <c r="AR1027" s="31">
        <f>IF(AP1027=0,0,'Дані з ДІСО'!AW1027/SUM('Дані з ДІСО'!AU1027,'Дані з ДІСО'!AW1027))</f>
        <v>0</v>
      </c>
      <c r="AS1027" s="31">
        <f>(1+0.25*AR1027)*AQ1027*Параметри!$K$48</f>
        <v>260.80176628488891</v>
      </c>
      <c r="AT1027">
        <f>ROUNDUP(('Дані з ДІСО'!AE1027+'Дані не з ДІСО'!E1027+'Дані не з ДІСО'!G1027)/Параметри!$K$64,0)</f>
        <v>0</v>
      </c>
      <c r="AU1027">
        <f t="shared" ref="AU1027:AU1090" si="196">AT1027*2</f>
        <v>0</v>
      </c>
      <c r="AV1027">
        <f>IF(AT1027=0,0,('Дані з ДІСО'!AH1027+'Дані не з ДІСО'!G1027)/('Дані з ДІСО'!AE1027+'Дані не з ДІСО'!E1027+'Дані не з ДІСО'!G1027))</f>
        <v>0</v>
      </c>
      <c r="AW1027" s="31">
        <f>AU1027*(1+0.25*AV1027)*Параметри!$K$48</f>
        <v>0</v>
      </c>
      <c r="AX1027">
        <f>ROUNDUP('Дані з ДІСО'!AF1027/Параметри!$K$65,0)</f>
        <v>0</v>
      </c>
      <c r="AY1027">
        <f t="shared" ref="AY1027:AY1090" si="197">AX1027*2</f>
        <v>0</v>
      </c>
      <c r="AZ1027">
        <f>IF(AX1027=0,0,'Дані з ДІСО'!AI1027/'Дані з ДІСО'!AF1027)</f>
        <v>0</v>
      </c>
      <c r="BA1027" s="31">
        <f>AY1027*(1+0.25*AZ1027)*Параметри!$K$48</f>
        <v>0</v>
      </c>
      <c r="BB1027">
        <f>ROUNDUP('Дані з ДІСО'!AR1027/Параметри!$K$29,0)</f>
        <v>0</v>
      </c>
      <c r="BC1027">
        <f>ROUNDUP('Дані з ДІСО'!AS1027/Параметри!$K$29,0)</f>
        <v>0</v>
      </c>
      <c r="BD1027">
        <f>ROUNDUP('Дані з ДІСО'!AT1027/Параметри!$K$29,0)</f>
        <v>0</v>
      </c>
      <c r="BE1027" s="54">
        <f>(BB1027*Параметри!$K$32+BC1027*Параметри!$L$32+BD1027*Параметри!$M$32)/18</f>
        <v>0</v>
      </c>
      <c r="BF1027" s="31">
        <f>(BE1027*Параметри!$K$48+SUM('Дані з ДІСО'!AR1027:AT1027)*IF(Параметри!$R$37="RNK",Параметри!$K$45,Параметри!$R$47)*Параметри!$K$20/1000)*Параметри!$K$69</f>
        <v>0</v>
      </c>
      <c r="BG1027">
        <f>ROUNDUP(('Дані не з ДІСО'!I1027+'Дані не з ДІСО'!K1027)/Параметри!$K$26,0)</f>
        <v>0</v>
      </c>
      <c r="BH1027" s="31">
        <f>BG1027*Параметри!$M$36/18</f>
        <v>0</v>
      </c>
      <c r="BI1027">
        <f>IF(BG1027=0,0,'Дані не з ДІСО'!K1027/('Дані не з ДІСО'!I1027+'Дані не з ДІСО'!K1027))</f>
        <v>0</v>
      </c>
      <c r="BJ1027" s="31">
        <f>(1+0.25*BI1027)*BH1027*Параметри!$K$48</f>
        <v>0</v>
      </c>
      <c r="BK1027">
        <f>ROUNDUP('Дані не з ДІСО'!M1027/Параметри!$K$27,0)</f>
        <v>0</v>
      </c>
      <c r="BL1027">
        <f>BK1027*Параметри!$M$37/18</f>
        <v>0</v>
      </c>
      <c r="BM1027" s="31">
        <f>BL1027*Параметри!$K$48</f>
        <v>0</v>
      </c>
      <c r="BN1027" s="31">
        <f>'Дані не з ДІСО'!N1027*(7*Параметри!$K$50+Параметри!$K$49)</f>
        <v>0</v>
      </c>
      <c r="BO1027">
        <f>ROUNDUP('Дані з ДІСО'!V1027/Параметри!$K$25,0)</f>
        <v>0</v>
      </c>
      <c r="BP1027">
        <f>ROUNDUP('Дані з ДІСО'!W1027/Параметри!$K$25,0)</f>
        <v>0</v>
      </c>
      <c r="BQ1027">
        <f>ROUNDUP('Дані з ДІСО'!X1027/Параметри!$K$25,0)</f>
        <v>0</v>
      </c>
      <c r="BR1027">
        <f>(BO1027*Параметри!$K$34+BP1027*Параметри!$L$34+BQ1027*Параметри!$M$34)/18</f>
        <v>0</v>
      </c>
      <c r="BS1027">
        <f>IF(J1027=0,0,'Дані з ДІСО'!AC1027/J1027)</f>
        <v>0</v>
      </c>
      <c r="BT1027" s="31">
        <f>(1+0.25*BS1027)*BR1027*Параметри!$K$48</f>
        <v>0</v>
      </c>
      <c r="BU1027" s="31">
        <f ca="1">BT1027*'Коефіцієнти АТО'!U1027</f>
        <v>0</v>
      </c>
      <c r="BV1027" s="31">
        <f>J1027*(1+0.25*BS1027)*Параметри!$K$61*Параметри!$K$20/1000</f>
        <v>0</v>
      </c>
      <c r="BW1027" s="31">
        <f>(1+0.25*BS1027)*J1027*'Коефіцієнти АТО'!S1027*Параметри!$K$20/1000</f>
        <v>0</v>
      </c>
      <c r="BX1027" s="31">
        <f t="shared" ref="BX1027:BX1090" ca="1" si="198">SUM(BT1027:BW1027)</f>
        <v>0</v>
      </c>
      <c r="BY1027">
        <f>ROUNDUP('Дані з ДІСО'!AG1027/Параметри!$K$66,0)</f>
        <v>0</v>
      </c>
      <c r="BZ1027">
        <f t="shared" ref="BZ1027:BZ1090" si="199">BY1027*2</f>
        <v>0</v>
      </c>
      <c r="CA1027">
        <f>IF('Дані з ДІСО'!AG1027=0,0,'Дані з ДІСО'!AJ1027/'Дані з ДІСО'!AG1027)</f>
        <v>0</v>
      </c>
      <c r="CB1027" s="31">
        <f>BZ1027*(1+0.25*CA1027)*Параметри!$K$48</f>
        <v>0</v>
      </c>
      <c r="CC1027" s="31">
        <f t="shared" ref="CC1027:CC1090" ca="1" si="200">ROUND(U1027+AE1027+AO1027+AS1027+AW1027+BA1027+BF1027+BX1027+CB1027,1)</f>
        <v>64576.7</v>
      </c>
      <c r="CD1027" s="31">
        <f t="shared" ref="CD1027:CD1090" si="201">ROUND(BJ1027,1)</f>
        <v>0</v>
      </c>
      <c r="CE1027" s="31">
        <f t="shared" ref="CE1027:CE1090" si="202">ROUND(BM1027,1)</f>
        <v>0</v>
      </c>
      <c r="CF1027" s="31">
        <f t="shared" ref="CF1027:CF1090" si="203">ROUND(BN1027,1)</f>
        <v>0</v>
      </c>
    </row>
    <row r="1028" spans="1:84" x14ac:dyDescent="0.25">
      <c r="A1028" s="9">
        <v>1027</v>
      </c>
      <c r="B1028" s="9" t="s">
        <v>4354</v>
      </c>
      <c r="C1028" s="9" t="s">
        <v>4354</v>
      </c>
      <c r="D1028" s="9" t="s">
        <v>2993</v>
      </c>
      <c r="E1028" s="9" t="s">
        <v>28</v>
      </c>
      <c r="F1028" s="9" t="s">
        <v>3977</v>
      </c>
      <c r="G1028" s="9" t="s">
        <v>2077</v>
      </c>
      <c r="H1028" s="31">
        <f>SUM('Дані з ДІСО'!J1028:L1028)</f>
        <v>300</v>
      </c>
      <c r="I1028" s="31">
        <f>SUM('Дані з ДІСО'!P1028:R1028)</f>
        <v>0</v>
      </c>
      <c r="J1028" s="31">
        <f>SUM('Дані з ДІСО'!V1028:X1028)</f>
        <v>0</v>
      </c>
      <c r="K1028">
        <f ca="1">ROUNDUP('Дані з ДІСО'!J1028/'Коефіцієнти АТО'!$R1028,0)</f>
        <v>10</v>
      </c>
      <c r="L1028">
        <f ca="1">ROUNDUP('Дані з ДІСО'!K1028/'Коефіцієнти АТО'!$R1028,0)</f>
        <v>17</v>
      </c>
      <c r="M1028">
        <f ca="1">ROUNDUP('Дані з ДІСО'!L1028/'Коефіцієнти АТО'!$R1028,0)</f>
        <v>4</v>
      </c>
      <c r="N1028" s="28">
        <f ca="1">(K1028*Параметри!$K$32+L1028*Параметри!$L$32+M1028*Параметри!$M$32)/18</f>
        <v>54.444444444444443</v>
      </c>
      <c r="O1028" s="41">
        <f>'Дані з ДІСО'!Y1028/H1028</f>
        <v>0</v>
      </c>
      <c r="P1028" s="31">
        <f ca="1">(1+0.25*O1028)*N1028*Параметри!$K$48</f>
        <v>11112.423085182223</v>
      </c>
      <c r="Q1028" s="31">
        <f ca="1">P1028*'Коефіцієнти АТО'!T1028</f>
        <v>188.91119244809781</v>
      </c>
      <c r="R1028" s="31">
        <f>H1028*(1+0.25*O1028)*Параметри!$K$61*Параметри!$K$20/1000</f>
        <v>0</v>
      </c>
      <c r="S1028" s="31">
        <f>H1028*(1+0.25*O1028)*'Коефіцієнти АТО'!S1028*Параметри!$K$20/1000</f>
        <v>1546.2555313333332</v>
      </c>
      <c r="T1028" s="31">
        <f t="shared" ca="1" si="193"/>
        <v>12847.589808963654</v>
      </c>
      <c r="U1028" s="31">
        <f t="shared" ca="1" si="192"/>
        <v>12847.589808963654</v>
      </c>
      <c r="V1028">
        <f>ROUNDUP('Дані з ДІСО'!P1028/Параметри!$K$24,0)</f>
        <v>0</v>
      </c>
      <c r="W1028">
        <f>ROUNDUP('Дані з ДІСО'!Q1028/Параметри!$K$24,0)</f>
        <v>0</v>
      </c>
      <c r="X1028">
        <f>ROUNDUP('Дані з ДІСО'!R1028/Параметри!$K$24,0)</f>
        <v>0</v>
      </c>
      <c r="Y1028" s="28">
        <f>(V1028*Параметри!$K$33+W1028*Параметри!$L$33+X1028*Параметри!$M$33)/18</f>
        <v>0</v>
      </c>
      <c r="Z1028" s="41">
        <f>IF(I1028=0,0,'Дані з ДІСО'!AA1028/I1028)</f>
        <v>0</v>
      </c>
      <c r="AA1028" s="31">
        <f>(1+0.25*Z1028)*Y1028*Параметри!$K$48</f>
        <v>0</v>
      </c>
      <c r="AB1028" s="31">
        <f ca="1">AA1028*'Коефіцієнти АТО'!U1028</f>
        <v>0</v>
      </c>
      <c r="AC1028" s="31">
        <f>I1028*(1+0.25*Z1028)*Параметри!$K$61*Параметри!$K$20/1000</f>
        <v>0</v>
      </c>
      <c r="AD1028" s="31">
        <f>(1+0.25*Z1028)*I1028*'Коефіцієнти АТО'!S1028*Параметри!$K$20/1000</f>
        <v>0</v>
      </c>
      <c r="AE1028" s="31">
        <f t="shared" ca="1" si="194"/>
        <v>0</v>
      </c>
      <c r="AF1028" s="45">
        <v>39.052227456400317</v>
      </c>
      <c r="AG1028" s="45">
        <f ca="1">T1028/SUM('Дані з ДІСО'!J1028:L1028)</f>
        <v>42.825299363212181</v>
      </c>
      <c r="AH1028">
        <f ca="1">'Коефіцієнти АТО'!R1028</f>
        <v>10</v>
      </c>
      <c r="AI1028">
        <v>10</v>
      </c>
      <c r="AJ1028" s="44">
        <f t="shared" ca="1" si="195"/>
        <v>1.0966160486242249</v>
      </c>
      <c r="AK1028" t="str">
        <f ca="1">IF(OR(B1028="Область",B1028="Київ"),"Ні",IF(AJ1028&gt;Параметри!$K$72,"Так, верхній",IF(AJ1028&lt;Параметри!$K$73,"Так, нижній","Ні")))</f>
        <v>Ні</v>
      </c>
      <c r="AL1028" s="45">
        <f ca="1">IF(AK1028="Ні",AG1028,IF(AK1028="Так, верхній",AF1028*Параметри!$K$72,AF1028*Параметри!$K$73))</f>
        <v>42.825299363212181</v>
      </c>
      <c r="AM1028">
        <f>'Дані з ДІСО'!AL1028+'Дані з ДІСО'!AN1028</f>
        <v>3</v>
      </c>
      <c r="AN1028">
        <f>IF(AM1028=0,0,'Дані з ДІСО'!AN1028/AM1028)</f>
        <v>0</v>
      </c>
      <c r="AO1028" s="31">
        <f>AM1028*(1+0.25*AN1028)*Параметри!$K$50</f>
        <v>574.36364554800002</v>
      </c>
      <c r="AP1028" s="31">
        <f>ROUNDUP(('Дані з ДІСО'!AU1028+'Дані з ДІСО'!AW1028)/Параметри!$K$28,0)</f>
        <v>0</v>
      </c>
      <c r="AQ1028" s="54">
        <f>AP1028*Параметри!$M$35/18</f>
        <v>0</v>
      </c>
      <c r="AR1028" s="31">
        <f>IF(AP1028=0,0,'Дані з ДІСО'!AW1028/SUM('Дані з ДІСО'!AU1028,'Дані з ДІСО'!AW1028))</f>
        <v>0</v>
      </c>
      <c r="AS1028" s="31">
        <f>(1+0.25*AR1028)*AQ1028*Параметри!$K$48</f>
        <v>0</v>
      </c>
      <c r="AT1028">
        <f>ROUNDUP(('Дані з ДІСО'!AE1028+'Дані не з ДІСО'!E1028+'Дані не з ДІСО'!G1028)/Параметри!$K$64,0)</f>
        <v>0</v>
      </c>
      <c r="AU1028">
        <f t="shared" si="196"/>
        <v>0</v>
      </c>
      <c r="AV1028">
        <f>IF(AT1028=0,0,('Дані з ДІСО'!AH1028+'Дані не з ДІСО'!G1028)/('Дані з ДІСО'!AE1028+'Дані не з ДІСО'!E1028+'Дані не з ДІСО'!G1028))</f>
        <v>0</v>
      </c>
      <c r="AW1028" s="31">
        <f>AU1028*(1+0.25*AV1028)*Параметри!$K$48</f>
        <v>0</v>
      </c>
      <c r="AX1028">
        <f>ROUNDUP('Дані з ДІСО'!AF1028/Параметри!$K$65,0)</f>
        <v>0</v>
      </c>
      <c r="AY1028">
        <f t="shared" si="197"/>
        <v>0</v>
      </c>
      <c r="AZ1028">
        <f>IF(AX1028=0,0,'Дані з ДІСО'!AI1028/'Дані з ДІСО'!AF1028)</f>
        <v>0</v>
      </c>
      <c r="BA1028" s="31">
        <f>AY1028*(1+0.25*AZ1028)*Параметри!$K$48</f>
        <v>0</v>
      </c>
      <c r="BB1028">
        <f>ROUNDUP('Дані з ДІСО'!AR1028/Параметри!$K$29,0)</f>
        <v>0</v>
      </c>
      <c r="BC1028">
        <f>ROUNDUP('Дані з ДІСО'!AS1028/Параметри!$K$29,0)</f>
        <v>0</v>
      </c>
      <c r="BD1028">
        <f>ROUNDUP('Дані з ДІСО'!AT1028/Параметри!$K$29,0)</f>
        <v>0</v>
      </c>
      <c r="BE1028" s="54">
        <f>(BB1028*Параметри!$K$32+BC1028*Параметри!$L$32+BD1028*Параметри!$M$32)/18</f>
        <v>0</v>
      </c>
      <c r="BF1028" s="31">
        <f>(BE1028*Параметри!$K$48+SUM('Дані з ДІСО'!AR1028:AT1028)*IF(Параметри!$R$37="RNK",Параметри!$K$45,Параметри!$R$47)*Параметри!$K$20/1000)*Параметри!$K$69</f>
        <v>0</v>
      </c>
      <c r="BG1028">
        <f>ROUNDUP(('Дані не з ДІСО'!I1028+'Дані не з ДІСО'!K1028)/Параметри!$K$26,0)</f>
        <v>0</v>
      </c>
      <c r="BH1028" s="31">
        <f>BG1028*Параметри!$M$36/18</f>
        <v>0</v>
      </c>
      <c r="BI1028">
        <f>IF(BG1028=0,0,'Дані не з ДІСО'!K1028/('Дані не з ДІСО'!I1028+'Дані не з ДІСО'!K1028))</f>
        <v>0</v>
      </c>
      <c r="BJ1028" s="31">
        <f>(1+0.25*BI1028)*BH1028*Параметри!$K$48</f>
        <v>0</v>
      </c>
      <c r="BK1028">
        <f>ROUNDUP('Дані не з ДІСО'!M1028/Параметри!$K$27,0)</f>
        <v>0</v>
      </c>
      <c r="BL1028">
        <f>BK1028*Параметри!$M$37/18</f>
        <v>0</v>
      </c>
      <c r="BM1028" s="31">
        <f>BL1028*Параметри!$K$48</f>
        <v>0</v>
      </c>
      <c r="BN1028" s="31">
        <f>'Дані не з ДІСО'!N1028*(7*Параметри!$K$50+Параметри!$K$49)</f>
        <v>0</v>
      </c>
      <c r="BO1028">
        <f>ROUNDUP('Дані з ДІСО'!V1028/Параметри!$K$25,0)</f>
        <v>0</v>
      </c>
      <c r="BP1028">
        <f>ROUNDUP('Дані з ДІСО'!W1028/Параметри!$K$25,0)</f>
        <v>0</v>
      </c>
      <c r="BQ1028">
        <f>ROUNDUP('Дані з ДІСО'!X1028/Параметри!$K$25,0)</f>
        <v>0</v>
      </c>
      <c r="BR1028">
        <f>(BO1028*Параметри!$K$34+BP1028*Параметри!$L$34+BQ1028*Параметри!$M$34)/18</f>
        <v>0</v>
      </c>
      <c r="BS1028">
        <f>IF(J1028=0,0,'Дані з ДІСО'!AC1028/J1028)</f>
        <v>0</v>
      </c>
      <c r="BT1028" s="31">
        <f>(1+0.25*BS1028)*BR1028*Параметри!$K$48</f>
        <v>0</v>
      </c>
      <c r="BU1028" s="31">
        <f ca="1">BT1028*'Коефіцієнти АТО'!U1028</f>
        <v>0</v>
      </c>
      <c r="BV1028" s="31">
        <f>J1028*(1+0.25*BS1028)*Параметри!$K$61*Параметри!$K$20/1000</f>
        <v>0</v>
      </c>
      <c r="BW1028" s="31">
        <f>(1+0.25*BS1028)*J1028*'Коефіцієнти АТО'!S1028*Параметри!$K$20/1000</f>
        <v>0</v>
      </c>
      <c r="BX1028" s="31">
        <f t="shared" ca="1" si="198"/>
        <v>0</v>
      </c>
      <c r="BY1028">
        <f>ROUNDUP('Дані з ДІСО'!AG1028/Параметри!$K$66,0)</f>
        <v>0</v>
      </c>
      <c r="BZ1028">
        <f t="shared" si="199"/>
        <v>0</v>
      </c>
      <c r="CA1028">
        <f>IF('Дані з ДІСО'!AG1028=0,0,'Дані з ДІСО'!AJ1028/'Дані з ДІСО'!AG1028)</f>
        <v>0</v>
      </c>
      <c r="CB1028" s="31">
        <f>BZ1028*(1+0.25*CA1028)*Параметри!$K$48</f>
        <v>0</v>
      </c>
      <c r="CC1028" s="31">
        <f t="shared" ca="1" si="200"/>
        <v>13422</v>
      </c>
      <c r="CD1028" s="31">
        <f t="shared" si="201"/>
        <v>0</v>
      </c>
      <c r="CE1028" s="31">
        <f t="shared" si="202"/>
        <v>0</v>
      </c>
      <c r="CF1028" s="31">
        <f t="shared" si="203"/>
        <v>0</v>
      </c>
    </row>
    <row r="1029" spans="1:84" x14ac:dyDescent="0.25">
      <c r="A1029" s="9">
        <v>1028</v>
      </c>
      <c r="B1029" s="9" t="s">
        <v>2951</v>
      </c>
      <c r="C1029" s="9" t="s">
        <v>4353</v>
      </c>
      <c r="D1029" s="9" t="s">
        <v>2993</v>
      </c>
      <c r="E1029" s="9" t="s">
        <v>25</v>
      </c>
      <c r="F1029" s="9" t="s">
        <v>3978</v>
      </c>
      <c r="G1029" s="9" t="s">
        <v>2079</v>
      </c>
      <c r="H1029" s="31">
        <f>SUM('Дані з ДІСО'!J1029:L1029)</f>
        <v>1718</v>
      </c>
      <c r="I1029" s="31">
        <f>SUM('Дані з ДІСО'!P1029:R1029)</f>
        <v>0</v>
      </c>
      <c r="J1029" s="31">
        <f>SUM('Дані з ДІСО'!V1029:X1029)</f>
        <v>0</v>
      </c>
      <c r="K1029">
        <f ca="1">ROUNDUP('Дані з ДІСО'!J1029/'Коефіцієнти АТО'!$R1029,0)</f>
        <v>46</v>
      </c>
      <c r="L1029">
        <f ca="1">ROUNDUP('Дані з ДІСО'!K1029/'Коефіцієнти АТО'!$R1029,0)</f>
        <v>67</v>
      </c>
      <c r="M1029">
        <f ca="1">ROUNDUP('Дані з ДІСО'!L1029/'Коефіцієнти АТО'!$R1029,0)</f>
        <v>16</v>
      </c>
      <c r="N1029" s="28">
        <f ca="1">(K1029*Параметри!$K$32+L1029*Параметри!$L$32+M1029*Параметри!$M$32)/18</f>
        <v>224.22222222222223</v>
      </c>
      <c r="O1029" s="41">
        <f>'Дані з ДІСО'!Y1029/H1029</f>
        <v>0</v>
      </c>
      <c r="P1029" s="31">
        <f ca="1">(1+0.25*O1029)*N1029*Параметри!$K$48</f>
        <v>45765.040379383121</v>
      </c>
      <c r="Q1029" s="31">
        <f ca="1">P1029*'Коефіцієнти АТО'!T1029</f>
        <v>778.00568644951306</v>
      </c>
      <c r="R1029" s="31">
        <f>H1029*(1+0.25*O1029)*Параметри!$K$61*Параметри!$K$20/1000</f>
        <v>0</v>
      </c>
      <c r="S1029" s="31">
        <f>H1029*(1+0.25*O1029)*'Коефіцієнти АТО'!S1029*Параметри!$K$20/1000</f>
        <v>7083.9120075484452</v>
      </c>
      <c r="T1029" s="31">
        <f t="shared" ca="1" si="193"/>
        <v>53626.95807338108</v>
      </c>
      <c r="U1029" s="31">
        <f t="shared" ca="1" si="192"/>
        <v>53626.95807338108</v>
      </c>
      <c r="V1029">
        <f>ROUNDUP('Дані з ДІСО'!P1029/Параметри!$K$24,0)</f>
        <v>0</v>
      </c>
      <c r="W1029">
        <f>ROUNDUP('Дані з ДІСО'!Q1029/Параметри!$K$24,0)</f>
        <v>0</v>
      </c>
      <c r="X1029">
        <f>ROUNDUP('Дані з ДІСО'!R1029/Параметри!$K$24,0)</f>
        <v>0</v>
      </c>
      <c r="Y1029" s="28">
        <f>(V1029*Параметри!$K$33+W1029*Параметри!$L$33+X1029*Параметри!$M$33)/18</f>
        <v>0</v>
      </c>
      <c r="Z1029" s="41">
        <f>IF(I1029=0,0,'Дані з ДІСО'!AA1029/I1029)</f>
        <v>0</v>
      </c>
      <c r="AA1029" s="31">
        <f>(1+0.25*Z1029)*Y1029*Параметри!$K$48</f>
        <v>0</v>
      </c>
      <c r="AB1029" s="31">
        <f ca="1">AA1029*'Коефіцієнти АТО'!U1029</f>
        <v>0</v>
      </c>
      <c r="AC1029" s="31">
        <f>I1029*(1+0.25*Z1029)*Параметри!$K$61*Параметри!$K$20/1000</f>
        <v>0</v>
      </c>
      <c r="AD1029" s="31">
        <f>(1+0.25*Z1029)*I1029*'Коефіцієнти АТО'!S1029*Параметри!$K$20/1000</f>
        <v>0</v>
      </c>
      <c r="AE1029" s="31">
        <f t="shared" ca="1" si="194"/>
        <v>0</v>
      </c>
      <c r="AF1029" s="45">
        <v>30.660133864953369</v>
      </c>
      <c r="AG1029" s="45">
        <f ca="1">T1029/SUM('Дані з ДІСО'!J1029:L1029)</f>
        <v>31.214760228976182</v>
      </c>
      <c r="AH1029">
        <f ca="1">'Коефіцієнти АТО'!R1029</f>
        <v>13.5</v>
      </c>
      <c r="AI1029">
        <v>13</v>
      </c>
      <c r="AJ1029" s="44">
        <f t="shared" ca="1" si="195"/>
        <v>1.0180894958406164</v>
      </c>
      <c r="AK1029" t="str">
        <f ca="1">IF(OR(B1029="Область",B1029="Київ"),"Ні",IF(AJ1029&gt;Параметри!$K$72,"Так, верхній",IF(AJ1029&lt;Параметри!$K$73,"Так, нижній","Ні")))</f>
        <v>Ні</v>
      </c>
      <c r="AL1029" s="45">
        <f ca="1">IF(AK1029="Ні",AG1029,IF(AK1029="Так, верхній",AF1029*Параметри!$K$72,AF1029*Параметри!$K$73))</f>
        <v>31.214760228976182</v>
      </c>
      <c r="AM1029">
        <f>'Дані з ДІСО'!AL1029+'Дані з ДІСО'!AN1029</f>
        <v>18</v>
      </c>
      <c r="AN1029">
        <f>IF(AM1029=0,0,'Дані з ДІСО'!AN1029/AM1029)</f>
        <v>0</v>
      </c>
      <c r="AO1029" s="31">
        <f>AM1029*(1+0.25*AN1029)*Параметри!$K$50</f>
        <v>3446.1818732880001</v>
      </c>
      <c r="AP1029" s="31">
        <f>ROUNDUP(('Дані з ДІСО'!AU1029+'Дані з ДІСО'!AW1029)/Параметри!$K$28,0)</f>
        <v>1</v>
      </c>
      <c r="AQ1029" s="54">
        <f>AP1029*Параметри!$M$35/18</f>
        <v>1.2777777777777777</v>
      </c>
      <c r="AR1029" s="31">
        <f>IF(AP1029=0,0,'Дані з ДІСО'!AW1029/SUM('Дані з ДІСО'!AU1029,'Дані з ДІСО'!AW1029))</f>
        <v>0</v>
      </c>
      <c r="AS1029" s="31">
        <f>(1+0.25*AR1029)*AQ1029*Параметри!$K$48</f>
        <v>260.80176628488891</v>
      </c>
      <c r="AT1029">
        <f>ROUNDUP(('Дані з ДІСО'!AE1029+'Дані не з ДІСО'!E1029+'Дані не з ДІСО'!G1029)/Параметри!$K$64,0)</f>
        <v>0</v>
      </c>
      <c r="AU1029">
        <f t="shared" si="196"/>
        <v>0</v>
      </c>
      <c r="AV1029">
        <f>IF(AT1029=0,0,('Дані з ДІСО'!AH1029+'Дані не з ДІСО'!G1029)/('Дані з ДІСО'!AE1029+'Дані не з ДІСО'!E1029+'Дані не з ДІСО'!G1029))</f>
        <v>0</v>
      </c>
      <c r="AW1029" s="31">
        <f>AU1029*(1+0.25*AV1029)*Параметри!$K$48</f>
        <v>0</v>
      </c>
      <c r="AX1029">
        <f>ROUNDUP('Дані з ДІСО'!AF1029/Параметри!$K$65,0)</f>
        <v>0</v>
      </c>
      <c r="AY1029">
        <f t="shared" si="197"/>
        <v>0</v>
      </c>
      <c r="AZ1029">
        <f>IF(AX1029=0,0,'Дані з ДІСО'!AI1029/'Дані з ДІСО'!AF1029)</f>
        <v>0</v>
      </c>
      <c r="BA1029" s="31">
        <f>AY1029*(1+0.25*AZ1029)*Параметри!$K$48</f>
        <v>0</v>
      </c>
      <c r="BB1029">
        <f>ROUNDUP('Дані з ДІСО'!AR1029/Параметри!$K$29,0)</f>
        <v>0</v>
      </c>
      <c r="BC1029">
        <f>ROUNDUP('Дані з ДІСО'!AS1029/Параметри!$K$29,0)</f>
        <v>0</v>
      </c>
      <c r="BD1029">
        <f>ROUNDUP('Дані з ДІСО'!AT1029/Параметри!$K$29,0)</f>
        <v>0</v>
      </c>
      <c r="BE1029" s="54">
        <f>(BB1029*Параметри!$K$32+BC1029*Параметри!$L$32+BD1029*Параметри!$M$32)/18</f>
        <v>0</v>
      </c>
      <c r="BF1029" s="31">
        <f>(BE1029*Параметри!$K$48+SUM('Дані з ДІСО'!AR1029:AT1029)*IF(Параметри!$R$37="RNK",Параметри!$K$45,Параметри!$R$47)*Параметри!$K$20/1000)*Параметри!$K$69</f>
        <v>0</v>
      </c>
      <c r="BG1029">
        <f>ROUNDUP(('Дані не з ДІСО'!I1029+'Дані не з ДІСО'!K1029)/Параметри!$K$26,0)</f>
        <v>0</v>
      </c>
      <c r="BH1029" s="31">
        <f>BG1029*Параметри!$M$36/18</f>
        <v>0</v>
      </c>
      <c r="BI1029">
        <f>IF(BG1029=0,0,'Дані не з ДІСО'!K1029/('Дані не з ДІСО'!I1029+'Дані не з ДІСО'!K1029))</f>
        <v>0</v>
      </c>
      <c r="BJ1029" s="31">
        <f>(1+0.25*BI1029)*BH1029*Параметри!$K$48</f>
        <v>0</v>
      </c>
      <c r="BK1029">
        <f>ROUNDUP('Дані не з ДІСО'!M1029/Параметри!$K$27,0)</f>
        <v>0</v>
      </c>
      <c r="BL1029">
        <f>BK1029*Параметри!$M$37/18</f>
        <v>0</v>
      </c>
      <c r="BM1029" s="31">
        <f>BL1029*Параметри!$K$48</f>
        <v>0</v>
      </c>
      <c r="BN1029" s="31">
        <f>'Дані не з ДІСО'!N1029*(7*Параметри!$K$50+Параметри!$K$49)</f>
        <v>0</v>
      </c>
      <c r="BO1029">
        <f>ROUNDUP('Дані з ДІСО'!V1029/Параметри!$K$25,0)</f>
        <v>0</v>
      </c>
      <c r="BP1029">
        <f>ROUNDUP('Дані з ДІСО'!W1029/Параметри!$K$25,0)</f>
        <v>0</v>
      </c>
      <c r="BQ1029">
        <f>ROUNDUP('Дані з ДІСО'!X1029/Параметри!$K$25,0)</f>
        <v>0</v>
      </c>
      <c r="BR1029">
        <f>(BO1029*Параметри!$K$34+BP1029*Параметри!$L$34+BQ1029*Параметри!$M$34)/18</f>
        <v>0</v>
      </c>
      <c r="BS1029">
        <f>IF(J1029=0,0,'Дані з ДІСО'!AC1029/J1029)</f>
        <v>0</v>
      </c>
      <c r="BT1029" s="31">
        <f>(1+0.25*BS1029)*BR1029*Параметри!$K$48</f>
        <v>0</v>
      </c>
      <c r="BU1029" s="31">
        <f ca="1">BT1029*'Коефіцієнти АТО'!U1029</f>
        <v>0</v>
      </c>
      <c r="BV1029" s="31">
        <f>J1029*(1+0.25*BS1029)*Параметри!$K$61*Параметри!$K$20/1000</f>
        <v>0</v>
      </c>
      <c r="BW1029" s="31">
        <f>(1+0.25*BS1029)*J1029*'Коефіцієнти АТО'!S1029*Параметри!$K$20/1000</f>
        <v>0</v>
      </c>
      <c r="BX1029" s="31">
        <f t="shared" ca="1" si="198"/>
        <v>0</v>
      </c>
      <c r="BY1029">
        <f>ROUNDUP('Дані з ДІСО'!AG1029/Параметри!$K$66,0)</f>
        <v>0</v>
      </c>
      <c r="BZ1029">
        <f t="shared" si="199"/>
        <v>0</v>
      </c>
      <c r="CA1029">
        <f>IF('Дані з ДІСО'!AG1029=0,0,'Дані з ДІСО'!AJ1029/'Дані з ДІСО'!AG1029)</f>
        <v>0</v>
      </c>
      <c r="CB1029" s="31">
        <f>BZ1029*(1+0.25*CA1029)*Параметри!$K$48</f>
        <v>0</v>
      </c>
      <c r="CC1029" s="31">
        <f t="shared" ca="1" si="200"/>
        <v>57333.9</v>
      </c>
      <c r="CD1029" s="31">
        <f t="shared" si="201"/>
        <v>0</v>
      </c>
      <c r="CE1029" s="31">
        <f t="shared" si="202"/>
        <v>0</v>
      </c>
      <c r="CF1029" s="31">
        <f t="shared" si="203"/>
        <v>0</v>
      </c>
    </row>
    <row r="1030" spans="1:84" x14ac:dyDescent="0.25">
      <c r="A1030" s="9">
        <v>1029</v>
      </c>
      <c r="B1030" s="9" t="s">
        <v>4355</v>
      </c>
      <c r="C1030" s="9" t="s">
        <v>4355</v>
      </c>
      <c r="D1030" s="9" t="s">
        <v>2993</v>
      </c>
      <c r="E1030" s="9" t="s">
        <v>33</v>
      </c>
      <c r="F1030" s="9" t="s">
        <v>3979</v>
      </c>
      <c r="G1030" s="9" t="s">
        <v>2081</v>
      </c>
      <c r="H1030" s="31">
        <f>SUM('Дані з ДІСО'!J1030:L1030)</f>
        <v>691</v>
      </c>
      <c r="I1030" s="31">
        <f>SUM('Дані з ДІСО'!P1030:R1030)</f>
        <v>0</v>
      </c>
      <c r="J1030" s="31">
        <f>SUM('Дані з ДІСО'!V1030:X1030)</f>
        <v>0</v>
      </c>
      <c r="K1030">
        <f ca="1">ROUNDUP('Дані з ДІСО'!J1030/'Коефіцієнти АТО'!$R1030,0)</f>
        <v>26</v>
      </c>
      <c r="L1030">
        <f ca="1">ROUNDUP('Дані з ДІСО'!K1030/'Коефіцієнти АТО'!$R1030,0)</f>
        <v>28</v>
      </c>
      <c r="M1030">
        <f ca="1">ROUNDUP('Дані з ДІСО'!L1030/'Коефіцієнти АТО'!$R1030,0)</f>
        <v>8</v>
      </c>
      <c r="N1030" s="28">
        <f ca="1">(K1030*Параметри!$K$32+L1030*Параметри!$L$32+M1030*Параметри!$M$32)/18</f>
        <v>105.88888888888889</v>
      </c>
      <c r="O1030" s="41">
        <f>'Дані з ДІСО'!Y1030/H1030</f>
        <v>0</v>
      </c>
      <c r="P1030" s="31">
        <f ca="1">(1+0.25*O1030)*N1030*Параметри!$K$48</f>
        <v>21612.528979956449</v>
      </c>
      <c r="Q1030" s="31">
        <f ca="1">P1030*'Коефіцієнти АТО'!T1030</f>
        <v>367.41299265925966</v>
      </c>
      <c r="R1030" s="31">
        <f>H1030*(1+0.25*O1030)*Параметри!$K$61*Параметри!$K$20/1000</f>
        <v>0</v>
      </c>
      <c r="S1030" s="31">
        <f>H1030*(1+0.25*O1030)*'Коефіцієнти АТО'!S1030*Параметри!$K$20/1000</f>
        <v>3205.3877164540004</v>
      </c>
      <c r="T1030" s="31">
        <f t="shared" ca="1" si="193"/>
        <v>25185.329689069709</v>
      </c>
      <c r="U1030" s="31">
        <f t="shared" ca="1" si="192"/>
        <v>26478.236319500207</v>
      </c>
      <c r="V1030">
        <f>ROUNDUP('Дані з ДІСО'!P1030/Параметри!$K$24,0)</f>
        <v>0</v>
      </c>
      <c r="W1030">
        <f>ROUNDUP('Дані з ДІСО'!Q1030/Параметри!$K$24,0)</f>
        <v>0</v>
      </c>
      <c r="X1030">
        <f>ROUNDUP('Дані з ДІСО'!R1030/Параметри!$K$24,0)</f>
        <v>0</v>
      </c>
      <c r="Y1030" s="28">
        <f>(V1030*Параметри!$K$33+W1030*Параметри!$L$33+X1030*Параметри!$M$33)/18</f>
        <v>0</v>
      </c>
      <c r="Z1030" s="41">
        <f>IF(I1030=0,0,'Дані з ДІСО'!AA1030/I1030)</f>
        <v>0</v>
      </c>
      <c r="AA1030" s="31">
        <f>(1+0.25*Z1030)*Y1030*Параметри!$K$48</f>
        <v>0</v>
      </c>
      <c r="AB1030" s="31">
        <f ca="1">AA1030*'Коефіцієнти АТО'!U1030</f>
        <v>0</v>
      </c>
      <c r="AC1030" s="31">
        <f>I1030*(1+0.25*Z1030)*Параметри!$K$61*Параметри!$K$20/1000</f>
        <v>0</v>
      </c>
      <c r="AD1030" s="31">
        <f>(1+0.25*Z1030)*I1030*'Коефіцієнти АТО'!S1030*Параметри!$K$20/1000</f>
        <v>0</v>
      </c>
      <c r="AE1030" s="31">
        <f t="shared" ca="1" si="194"/>
        <v>0</v>
      </c>
      <c r="AF1030" s="45">
        <v>38.318721157019112</v>
      </c>
      <c r="AG1030" s="45">
        <f ca="1">T1030/SUM('Дані з ДІСО'!J1030:L1030)</f>
        <v>36.447655121663836</v>
      </c>
      <c r="AH1030">
        <f ca="1">'Коефіцієнти АТО'!R1030</f>
        <v>11.5</v>
      </c>
      <c r="AI1030">
        <v>10</v>
      </c>
      <c r="AJ1030" s="44">
        <f t="shared" ca="1" si="195"/>
        <v>0.95117096868425788</v>
      </c>
      <c r="AK1030" t="str">
        <f ca="1">IF(OR(B1030="Область",B1030="Київ"),"Ні",IF(AJ1030&gt;Параметри!$K$72,"Так, верхній",IF(AJ1030&lt;Параметри!$K$73,"Так, нижній","Ні")))</f>
        <v>Так, нижній</v>
      </c>
      <c r="AL1030" s="45">
        <f ca="1">IF(AK1030="Ні",AG1030,IF(AK1030="Так, верхній",AF1030*Параметри!$K$72,AF1030*Параметри!$K$73))</f>
        <v>38.318721157019112</v>
      </c>
      <c r="AM1030">
        <f>'Дані з ДІСО'!AL1030+'Дані з ДІСО'!AN1030</f>
        <v>8</v>
      </c>
      <c r="AN1030">
        <f>IF(AM1030=0,0,'Дані з ДІСО'!AN1030/AM1030)</f>
        <v>0</v>
      </c>
      <c r="AO1030" s="31">
        <f>AM1030*(1+0.25*AN1030)*Параметри!$K$50</f>
        <v>1531.6363881280001</v>
      </c>
      <c r="AP1030" s="31">
        <f>ROUNDUP(('Дані з ДІСО'!AU1030+'Дані з ДІСО'!AW1030)/Параметри!$K$28,0)</f>
        <v>0</v>
      </c>
      <c r="AQ1030" s="54">
        <f>AP1030*Параметри!$M$35/18</f>
        <v>0</v>
      </c>
      <c r="AR1030" s="31">
        <f>IF(AP1030=0,0,'Дані з ДІСО'!AW1030/SUM('Дані з ДІСО'!AU1030,'Дані з ДІСО'!AW1030))</f>
        <v>0</v>
      </c>
      <c r="AS1030" s="31">
        <f>(1+0.25*AR1030)*AQ1030*Параметри!$K$48</f>
        <v>0</v>
      </c>
      <c r="AT1030">
        <f>ROUNDUP(('Дані з ДІСО'!AE1030+'Дані не з ДІСО'!E1030+'Дані не з ДІСО'!G1030)/Параметри!$K$64,0)</f>
        <v>0</v>
      </c>
      <c r="AU1030">
        <f t="shared" si="196"/>
        <v>0</v>
      </c>
      <c r="AV1030">
        <f>IF(AT1030=0,0,('Дані з ДІСО'!AH1030+'Дані не з ДІСО'!G1030)/('Дані з ДІСО'!AE1030+'Дані не з ДІСО'!E1030+'Дані не з ДІСО'!G1030))</f>
        <v>0</v>
      </c>
      <c r="AW1030" s="31">
        <f>AU1030*(1+0.25*AV1030)*Параметри!$K$48</f>
        <v>0</v>
      </c>
      <c r="AX1030">
        <f>ROUNDUP('Дані з ДІСО'!AF1030/Параметри!$K$65,0)</f>
        <v>0</v>
      </c>
      <c r="AY1030">
        <f t="shared" si="197"/>
        <v>0</v>
      </c>
      <c r="AZ1030">
        <f>IF(AX1030=0,0,'Дані з ДІСО'!AI1030/'Дані з ДІСО'!AF1030)</f>
        <v>0</v>
      </c>
      <c r="BA1030" s="31">
        <f>AY1030*(1+0.25*AZ1030)*Параметри!$K$48</f>
        <v>0</v>
      </c>
      <c r="BB1030">
        <f>ROUNDUP('Дані з ДІСО'!AR1030/Параметри!$K$29,0)</f>
        <v>0</v>
      </c>
      <c r="BC1030">
        <f>ROUNDUP('Дані з ДІСО'!AS1030/Параметри!$K$29,0)</f>
        <v>0</v>
      </c>
      <c r="BD1030">
        <f>ROUNDUP('Дані з ДІСО'!AT1030/Параметри!$K$29,0)</f>
        <v>0</v>
      </c>
      <c r="BE1030" s="54">
        <f>(BB1030*Параметри!$K$32+BC1030*Параметри!$L$32+BD1030*Параметри!$M$32)/18</f>
        <v>0</v>
      </c>
      <c r="BF1030" s="31">
        <f>(BE1030*Параметри!$K$48+SUM('Дані з ДІСО'!AR1030:AT1030)*IF(Параметри!$R$37="RNK",Параметри!$K$45,Параметри!$R$47)*Параметри!$K$20/1000)*Параметри!$K$69</f>
        <v>0</v>
      </c>
      <c r="BG1030">
        <f>ROUNDUP(('Дані не з ДІСО'!I1030+'Дані не з ДІСО'!K1030)/Параметри!$K$26,0)</f>
        <v>0</v>
      </c>
      <c r="BH1030" s="31">
        <f>BG1030*Параметри!$M$36/18</f>
        <v>0</v>
      </c>
      <c r="BI1030">
        <f>IF(BG1030=0,0,'Дані не з ДІСО'!K1030/('Дані не з ДІСО'!I1030+'Дані не з ДІСО'!K1030))</f>
        <v>0</v>
      </c>
      <c r="BJ1030" s="31">
        <f>(1+0.25*BI1030)*BH1030*Параметри!$K$48</f>
        <v>0</v>
      </c>
      <c r="BK1030">
        <f>ROUNDUP('Дані не з ДІСО'!M1030/Параметри!$K$27,0)</f>
        <v>0</v>
      </c>
      <c r="BL1030">
        <f>BK1030*Параметри!$M$37/18</f>
        <v>0</v>
      </c>
      <c r="BM1030" s="31">
        <f>BL1030*Параметри!$K$48</f>
        <v>0</v>
      </c>
      <c r="BN1030" s="31">
        <f>'Дані не з ДІСО'!N1030*(7*Параметри!$K$50+Параметри!$K$49)</f>
        <v>0</v>
      </c>
      <c r="BO1030">
        <f>ROUNDUP('Дані з ДІСО'!V1030/Параметри!$K$25,0)</f>
        <v>0</v>
      </c>
      <c r="BP1030">
        <f>ROUNDUP('Дані з ДІСО'!W1030/Параметри!$K$25,0)</f>
        <v>0</v>
      </c>
      <c r="BQ1030">
        <f>ROUNDUP('Дані з ДІСО'!X1030/Параметри!$K$25,0)</f>
        <v>0</v>
      </c>
      <c r="BR1030">
        <f>(BO1030*Параметри!$K$34+BP1030*Параметри!$L$34+BQ1030*Параметри!$M$34)/18</f>
        <v>0</v>
      </c>
      <c r="BS1030">
        <f>IF(J1030=0,0,'Дані з ДІСО'!AC1030/J1030)</f>
        <v>0</v>
      </c>
      <c r="BT1030" s="31">
        <f>(1+0.25*BS1030)*BR1030*Параметри!$K$48</f>
        <v>0</v>
      </c>
      <c r="BU1030" s="31">
        <f ca="1">BT1030*'Коефіцієнти АТО'!U1030</f>
        <v>0</v>
      </c>
      <c r="BV1030" s="31">
        <f>J1030*(1+0.25*BS1030)*Параметри!$K$61*Параметри!$K$20/1000</f>
        <v>0</v>
      </c>
      <c r="BW1030" s="31">
        <f>(1+0.25*BS1030)*J1030*'Коефіцієнти АТО'!S1030*Параметри!$K$20/1000</f>
        <v>0</v>
      </c>
      <c r="BX1030" s="31">
        <f t="shared" ca="1" si="198"/>
        <v>0</v>
      </c>
      <c r="BY1030">
        <f>ROUNDUP('Дані з ДІСО'!AG1030/Параметри!$K$66,0)</f>
        <v>0</v>
      </c>
      <c r="BZ1030">
        <f t="shared" si="199"/>
        <v>0</v>
      </c>
      <c r="CA1030">
        <f>IF('Дані з ДІСО'!AG1030=0,0,'Дані з ДІСО'!AJ1030/'Дані з ДІСО'!AG1030)</f>
        <v>0</v>
      </c>
      <c r="CB1030" s="31">
        <f>BZ1030*(1+0.25*CA1030)*Параметри!$K$48</f>
        <v>0</v>
      </c>
      <c r="CC1030" s="31">
        <f t="shared" ca="1" si="200"/>
        <v>28009.9</v>
      </c>
      <c r="CD1030" s="31">
        <f t="shared" si="201"/>
        <v>0</v>
      </c>
      <c r="CE1030" s="31">
        <f t="shared" si="202"/>
        <v>0</v>
      </c>
      <c r="CF1030" s="31">
        <f t="shared" si="203"/>
        <v>0</v>
      </c>
    </row>
    <row r="1031" spans="1:84" x14ac:dyDescent="0.25">
      <c r="A1031" s="9">
        <v>1030</v>
      </c>
      <c r="B1031" s="9" t="s">
        <v>4354</v>
      </c>
      <c r="C1031" s="9" t="s">
        <v>4354</v>
      </c>
      <c r="D1031" s="9" t="s">
        <v>2993</v>
      </c>
      <c r="E1031" s="9" t="s">
        <v>28</v>
      </c>
      <c r="F1031" s="9" t="s">
        <v>3980</v>
      </c>
      <c r="G1031" s="9" t="s">
        <v>2083</v>
      </c>
      <c r="H1031" s="31">
        <f>SUM('Дані з ДІСО'!J1031:L1031)</f>
        <v>247</v>
      </c>
      <c r="I1031" s="31">
        <f>SUM('Дані з ДІСО'!P1031:R1031)</f>
        <v>0</v>
      </c>
      <c r="J1031" s="31">
        <f>SUM('Дані з ДІСО'!V1031:X1031)</f>
        <v>0</v>
      </c>
      <c r="K1031">
        <f ca="1">ROUNDUP('Дані з ДІСО'!J1031/'Коефіцієнти АТО'!$R1031,0)</f>
        <v>9</v>
      </c>
      <c r="L1031">
        <f ca="1">ROUNDUP('Дані з ДІСО'!K1031/'Коефіцієнти АТО'!$R1031,0)</f>
        <v>10</v>
      </c>
      <c r="M1031">
        <f ca="1">ROUNDUP('Дані з ДІСО'!L1031/'Коефіцієнти АТО'!$R1031,0)</f>
        <v>4</v>
      </c>
      <c r="N1031" s="28">
        <f ca="1">(K1031*Параметри!$K$32+L1031*Параметри!$L$32+M1031*Параметри!$M$32)/18</f>
        <v>39.833333333333336</v>
      </c>
      <c r="O1031" s="41">
        <f>'Дані з ДІСО'!Y1031/H1031</f>
        <v>0</v>
      </c>
      <c r="P1031" s="31">
        <f ca="1">(1+0.25*O1031)*N1031*Параметри!$K$48</f>
        <v>8130.2115837506681</v>
      </c>
      <c r="Q1031" s="31">
        <f ca="1">P1031*'Коефіцієнти АТО'!T1031</f>
        <v>138.21359692376137</v>
      </c>
      <c r="R1031" s="31">
        <f>H1031*(1+0.25*O1031)*Параметри!$K$61*Параметри!$K$20/1000</f>
        <v>0</v>
      </c>
      <c r="S1031" s="31">
        <f>H1031*(1+0.25*O1031)*'Коефіцієнти АТО'!S1031*Параметри!$K$20/1000</f>
        <v>1273.0837207977779</v>
      </c>
      <c r="T1031" s="31">
        <f t="shared" ca="1" si="193"/>
        <v>9541.5089014722071</v>
      </c>
      <c r="U1031" s="31">
        <f t="shared" ca="1" si="192"/>
        <v>8333.1501850963778</v>
      </c>
      <c r="V1031">
        <f>ROUNDUP('Дані з ДІСО'!P1031/Параметри!$K$24,0)</f>
        <v>0</v>
      </c>
      <c r="W1031">
        <f>ROUNDUP('Дані з ДІСО'!Q1031/Параметри!$K$24,0)</f>
        <v>0</v>
      </c>
      <c r="X1031">
        <f>ROUNDUP('Дані з ДІСО'!R1031/Параметри!$K$24,0)</f>
        <v>0</v>
      </c>
      <c r="Y1031" s="28">
        <f>(V1031*Параметри!$K$33+W1031*Параметри!$L$33+X1031*Параметри!$M$33)/18</f>
        <v>0</v>
      </c>
      <c r="Z1031" s="41">
        <f>IF(I1031=0,0,'Дані з ДІСО'!AA1031/I1031)</f>
        <v>0</v>
      </c>
      <c r="AA1031" s="31">
        <f>(1+0.25*Z1031)*Y1031*Параметри!$K$48</f>
        <v>0</v>
      </c>
      <c r="AB1031" s="31">
        <f ca="1">AA1031*'Коефіцієнти АТО'!U1031</f>
        <v>0</v>
      </c>
      <c r="AC1031" s="31">
        <f>I1031*(1+0.25*Z1031)*Параметри!$K$61*Параметри!$K$20/1000</f>
        <v>0</v>
      </c>
      <c r="AD1031" s="31">
        <f>(1+0.25*Z1031)*I1031*'Коефіцієнти АТО'!S1031*Параметри!$K$20/1000</f>
        <v>0</v>
      </c>
      <c r="AE1031" s="31">
        <f t="shared" ca="1" si="194"/>
        <v>0</v>
      </c>
      <c r="AF1031" s="45">
        <v>29.084008743181553</v>
      </c>
      <c r="AG1031" s="45">
        <f ca="1">T1031/SUM('Дані з ДІСО'!J1031:L1031)</f>
        <v>38.629590694219459</v>
      </c>
      <c r="AH1031">
        <f ca="1">'Коефіцієнти АТО'!R1031</f>
        <v>11.5</v>
      </c>
      <c r="AI1031">
        <v>15</v>
      </c>
      <c r="AJ1031" s="44">
        <f t="shared" ca="1" si="195"/>
        <v>1.3282072301424326</v>
      </c>
      <c r="AK1031" t="str">
        <f ca="1">IF(OR(B1031="Область",B1031="Київ"),"Ні",IF(AJ1031&gt;Параметри!$K$72,"Так, верхній",IF(AJ1031&lt;Параметри!$K$73,"Так, нижній","Ні")))</f>
        <v>Так, верхній</v>
      </c>
      <c r="AL1031" s="45">
        <f ca="1">IF(AK1031="Ні",AG1031,IF(AK1031="Так, верхній",AF1031*Параметри!$K$72,AF1031*Параметри!$K$73))</f>
        <v>33.737450142090601</v>
      </c>
      <c r="AM1031">
        <f>'Дані з ДІСО'!AL1031+'Дані з ДІСО'!AN1031</f>
        <v>2</v>
      </c>
      <c r="AN1031">
        <f>IF(AM1031=0,0,'Дані з ДІСО'!AN1031/AM1031)</f>
        <v>0</v>
      </c>
      <c r="AO1031" s="31">
        <f>AM1031*(1+0.25*AN1031)*Параметри!$K$50</f>
        <v>382.90909703200003</v>
      </c>
      <c r="AP1031" s="31">
        <f>ROUNDUP(('Дані з ДІСО'!AU1031+'Дані з ДІСО'!AW1031)/Параметри!$K$28,0)</f>
        <v>0</v>
      </c>
      <c r="AQ1031" s="54">
        <f>AP1031*Параметри!$M$35/18</f>
        <v>0</v>
      </c>
      <c r="AR1031" s="31">
        <f>IF(AP1031=0,0,'Дані з ДІСО'!AW1031/SUM('Дані з ДІСО'!AU1031,'Дані з ДІСО'!AW1031))</f>
        <v>0</v>
      </c>
      <c r="AS1031" s="31">
        <f>(1+0.25*AR1031)*AQ1031*Параметри!$K$48</f>
        <v>0</v>
      </c>
      <c r="AT1031">
        <f>ROUNDUP(('Дані з ДІСО'!AE1031+'Дані не з ДІСО'!E1031+'Дані не з ДІСО'!G1031)/Параметри!$K$64,0)</f>
        <v>0</v>
      </c>
      <c r="AU1031">
        <f t="shared" si="196"/>
        <v>0</v>
      </c>
      <c r="AV1031">
        <f>IF(AT1031=0,0,('Дані з ДІСО'!AH1031+'Дані не з ДІСО'!G1031)/('Дані з ДІСО'!AE1031+'Дані не з ДІСО'!E1031+'Дані не з ДІСО'!G1031))</f>
        <v>0</v>
      </c>
      <c r="AW1031" s="31">
        <f>AU1031*(1+0.25*AV1031)*Параметри!$K$48</f>
        <v>0</v>
      </c>
      <c r="AX1031">
        <f>ROUNDUP('Дані з ДІСО'!AF1031/Параметри!$K$65,0)</f>
        <v>0</v>
      </c>
      <c r="AY1031">
        <f t="shared" si="197"/>
        <v>0</v>
      </c>
      <c r="AZ1031">
        <f>IF(AX1031=0,0,'Дані з ДІСО'!AI1031/'Дані з ДІСО'!AF1031)</f>
        <v>0</v>
      </c>
      <c r="BA1031" s="31">
        <f>AY1031*(1+0.25*AZ1031)*Параметри!$K$48</f>
        <v>0</v>
      </c>
      <c r="BB1031">
        <f>ROUNDUP('Дані з ДІСО'!AR1031/Параметри!$K$29,0)</f>
        <v>0</v>
      </c>
      <c r="BC1031">
        <f>ROUNDUP('Дані з ДІСО'!AS1031/Параметри!$K$29,0)</f>
        <v>0</v>
      </c>
      <c r="BD1031">
        <f>ROUNDUP('Дані з ДІСО'!AT1031/Параметри!$K$29,0)</f>
        <v>0</v>
      </c>
      <c r="BE1031" s="54">
        <f>(BB1031*Параметри!$K$32+BC1031*Параметри!$L$32+BD1031*Параметри!$M$32)/18</f>
        <v>0</v>
      </c>
      <c r="BF1031" s="31">
        <f>(BE1031*Параметри!$K$48+SUM('Дані з ДІСО'!AR1031:AT1031)*IF(Параметри!$R$37="RNK",Параметри!$K$45,Параметри!$R$47)*Параметри!$K$20/1000)*Параметри!$K$69</f>
        <v>0</v>
      </c>
      <c r="BG1031">
        <f>ROUNDUP(('Дані не з ДІСО'!I1031+'Дані не з ДІСО'!K1031)/Параметри!$K$26,0)</f>
        <v>0</v>
      </c>
      <c r="BH1031" s="31">
        <f>BG1031*Параметри!$M$36/18</f>
        <v>0</v>
      </c>
      <c r="BI1031">
        <f>IF(BG1031=0,0,'Дані не з ДІСО'!K1031/('Дані не з ДІСО'!I1031+'Дані не з ДІСО'!K1031))</f>
        <v>0</v>
      </c>
      <c r="BJ1031" s="31">
        <f>(1+0.25*BI1031)*BH1031*Параметри!$K$48</f>
        <v>0</v>
      </c>
      <c r="BK1031">
        <f>ROUNDUP('Дані не з ДІСО'!M1031/Параметри!$K$27,0)</f>
        <v>0</v>
      </c>
      <c r="BL1031">
        <f>BK1031*Параметри!$M$37/18</f>
        <v>0</v>
      </c>
      <c r="BM1031" s="31">
        <f>BL1031*Параметри!$K$48</f>
        <v>0</v>
      </c>
      <c r="BN1031" s="31">
        <f>'Дані не з ДІСО'!N1031*(7*Параметри!$K$50+Параметри!$K$49)</f>
        <v>0</v>
      </c>
      <c r="BO1031">
        <f>ROUNDUP('Дані з ДІСО'!V1031/Параметри!$K$25,0)</f>
        <v>0</v>
      </c>
      <c r="BP1031">
        <f>ROUNDUP('Дані з ДІСО'!W1031/Параметри!$K$25,0)</f>
        <v>0</v>
      </c>
      <c r="BQ1031">
        <f>ROUNDUP('Дані з ДІСО'!X1031/Параметри!$K$25,0)</f>
        <v>0</v>
      </c>
      <c r="BR1031">
        <f>(BO1031*Параметри!$K$34+BP1031*Параметри!$L$34+BQ1031*Параметри!$M$34)/18</f>
        <v>0</v>
      </c>
      <c r="BS1031">
        <f>IF(J1031=0,0,'Дані з ДІСО'!AC1031/J1031)</f>
        <v>0</v>
      </c>
      <c r="BT1031" s="31">
        <f>(1+0.25*BS1031)*BR1031*Параметри!$K$48</f>
        <v>0</v>
      </c>
      <c r="BU1031" s="31">
        <f ca="1">BT1031*'Коефіцієнти АТО'!U1031</f>
        <v>0</v>
      </c>
      <c r="BV1031" s="31">
        <f>J1031*(1+0.25*BS1031)*Параметри!$K$61*Параметри!$K$20/1000</f>
        <v>0</v>
      </c>
      <c r="BW1031" s="31">
        <f>(1+0.25*BS1031)*J1031*'Коефіцієнти АТО'!S1031*Параметри!$K$20/1000</f>
        <v>0</v>
      </c>
      <c r="BX1031" s="31">
        <f t="shared" ca="1" si="198"/>
        <v>0</v>
      </c>
      <c r="BY1031">
        <f>ROUNDUP('Дані з ДІСО'!AG1031/Параметри!$K$66,0)</f>
        <v>0</v>
      </c>
      <c r="BZ1031">
        <f t="shared" si="199"/>
        <v>0</v>
      </c>
      <c r="CA1031">
        <f>IF('Дані з ДІСО'!AG1031=0,0,'Дані з ДІСО'!AJ1031/'Дані з ДІСО'!AG1031)</f>
        <v>0</v>
      </c>
      <c r="CB1031" s="31">
        <f>BZ1031*(1+0.25*CA1031)*Параметри!$K$48</f>
        <v>0</v>
      </c>
      <c r="CC1031" s="31">
        <f t="shared" ca="1" si="200"/>
        <v>8716.1</v>
      </c>
      <c r="CD1031" s="31">
        <f t="shared" si="201"/>
        <v>0</v>
      </c>
      <c r="CE1031" s="31">
        <f t="shared" si="202"/>
        <v>0</v>
      </c>
      <c r="CF1031" s="31">
        <f t="shared" si="203"/>
        <v>0</v>
      </c>
    </row>
    <row r="1032" spans="1:84" x14ac:dyDescent="0.25">
      <c r="A1032" s="9">
        <v>1031</v>
      </c>
      <c r="B1032" s="9" t="s">
        <v>4354</v>
      </c>
      <c r="C1032" s="9" t="s">
        <v>4354</v>
      </c>
      <c r="D1032" s="9" t="s">
        <v>2993</v>
      </c>
      <c r="E1032" s="9" t="s">
        <v>28</v>
      </c>
      <c r="F1032" s="9" t="s">
        <v>3981</v>
      </c>
      <c r="G1032" s="9" t="s">
        <v>2085</v>
      </c>
      <c r="H1032" s="31">
        <f>SUM('Дані з ДІСО'!J1032:L1032)</f>
        <v>357</v>
      </c>
      <c r="I1032" s="31">
        <f>SUM('Дані з ДІСО'!P1032:R1032)</f>
        <v>0</v>
      </c>
      <c r="J1032" s="31">
        <f>SUM('Дані з ДІСО'!V1032:X1032)</f>
        <v>0</v>
      </c>
      <c r="K1032">
        <f ca="1">ROUNDUP('Дані з ДІСО'!J1032/'Коефіцієнти АТО'!$R1032,0)</f>
        <v>11</v>
      </c>
      <c r="L1032">
        <f ca="1">ROUNDUP('Дані з ДІСО'!K1032/'Коефіцієнти АТО'!$R1032,0)</f>
        <v>16</v>
      </c>
      <c r="M1032">
        <f ca="1">ROUNDUP('Дані з ДІСО'!L1032/'Коефіцієнти АТО'!$R1032,0)</f>
        <v>4</v>
      </c>
      <c r="N1032" s="28">
        <f ca="1">(K1032*Параметри!$K$32+L1032*Параметри!$L$32+M1032*Параметри!$M$32)/18</f>
        <v>53.944444444444443</v>
      </c>
      <c r="O1032" s="41">
        <f>'Дані з ДІСО'!Y1032/H1032</f>
        <v>0</v>
      </c>
      <c r="P1032" s="31">
        <f ca="1">(1+0.25*O1032)*N1032*Параметри!$K$48</f>
        <v>11010.370220114224</v>
      </c>
      <c r="Q1032" s="31">
        <f ca="1">P1032*'Коефіцієнти АТО'!T1032</f>
        <v>187.17629374194183</v>
      </c>
      <c r="R1032" s="31">
        <f>H1032*(1+0.25*O1032)*Параметри!$K$61*Параметри!$K$20/1000</f>
        <v>0</v>
      </c>
      <c r="S1032" s="31">
        <f>H1032*(1+0.25*O1032)*'Коефіцієнти АТО'!S1032*Параметри!$K$20/1000</f>
        <v>1840.0440822866669</v>
      </c>
      <c r="T1032" s="31">
        <f t="shared" ca="1" si="193"/>
        <v>13037.590596142834</v>
      </c>
      <c r="U1032" s="31">
        <f t="shared" ca="1" si="192"/>
        <v>13037.590596142833</v>
      </c>
      <c r="V1032">
        <f>ROUNDUP('Дані з ДІСО'!P1032/Параметри!$K$24,0)</f>
        <v>0</v>
      </c>
      <c r="W1032">
        <f>ROUNDUP('Дані з ДІСО'!Q1032/Параметри!$K$24,0)</f>
        <v>0</v>
      </c>
      <c r="X1032">
        <f>ROUNDUP('Дані з ДІСО'!R1032/Параметри!$K$24,0)</f>
        <v>0</v>
      </c>
      <c r="Y1032" s="28">
        <f>(V1032*Параметри!$K$33+W1032*Параметри!$L$33+X1032*Параметри!$M$33)/18</f>
        <v>0</v>
      </c>
      <c r="Z1032" s="41">
        <f>IF(I1032=0,0,'Дані з ДІСО'!AA1032/I1032)</f>
        <v>0</v>
      </c>
      <c r="AA1032" s="31">
        <f>(1+0.25*Z1032)*Y1032*Параметри!$K$48</f>
        <v>0</v>
      </c>
      <c r="AB1032" s="31">
        <f ca="1">AA1032*'Коефіцієнти АТО'!U1032</f>
        <v>0</v>
      </c>
      <c r="AC1032" s="31">
        <f>I1032*(1+0.25*Z1032)*Параметри!$K$61*Параметри!$K$20/1000</f>
        <v>0</v>
      </c>
      <c r="AD1032" s="31">
        <f>(1+0.25*Z1032)*I1032*'Коефіцієнти АТО'!S1032*Параметри!$K$20/1000</f>
        <v>0</v>
      </c>
      <c r="AE1032" s="31">
        <f t="shared" ca="1" si="194"/>
        <v>0</v>
      </c>
      <c r="AF1032" s="45">
        <v>33.238136357757512</v>
      </c>
      <c r="AG1032" s="45">
        <f ca="1">T1032/SUM('Дані з ДІСО'!J1032:L1032)</f>
        <v>36.519861613845471</v>
      </c>
      <c r="AH1032">
        <f ca="1">'Коефіцієнти АТО'!R1032</f>
        <v>12.5</v>
      </c>
      <c r="AI1032">
        <v>12</v>
      </c>
      <c r="AJ1032" s="44">
        <f t="shared" ca="1" si="195"/>
        <v>1.098733732263603</v>
      </c>
      <c r="AK1032" t="str">
        <f ca="1">IF(OR(B1032="Область",B1032="Київ"),"Ні",IF(AJ1032&gt;Параметри!$K$72,"Так, верхній",IF(AJ1032&lt;Параметри!$K$73,"Так, нижній","Ні")))</f>
        <v>Ні</v>
      </c>
      <c r="AL1032" s="45">
        <f ca="1">IF(AK1032="Ні",AG1032,IF(AK1032="Так, верхній",AF1032*Параметри!$K$72,AF1032*Параметри!$K$73))</f>
        <v>36.519861613845471</v>
      </c>
      <c r="AM1032">
        <f>'Дані з ДІСО'!AL1032+'Дані з ДІСО'!AN1032</f>
        <v>0</v>
      </c>
      <c r="AN1032">
        <f>IF(AM1032=0,0,'Дані з ДІСО'!AN1032/AM1032)</f>
        <v>0</v>
      </c>
      <c r="AO1032" s="31">
        <f>AM1032*(1+0.25*AN1032)*Параметри!$K$50</f>
        <v>0</v>
      </c>
      <c r="AP1032" s="31">
        <f>ROUNDUP(('Дані з ДІСО'!AU1032+'Дані з ДІСО'!AW1032)/Параметри!$K$28,0)</f>
        <v>0</v>
      </c>
      <c r="AQ1032" s="54">
        <f>AP1032*Параметри!$M$35/18</f>
        <v>0</v>
      </c>
      <c r="AR1032" s="31">
        <f>IF(AP1032=0,0,'Дані з ДІСО'!AW1032/SUM('Дані з ДІСО'!AU1032,'Дані з ДІСО'!AW1032))</f>
        <v>0</v>
      </c>
      <c r="AS1032" s="31">
        <f>(1+0.25*AR1032)*AQ1032*Параметри!$K$48</f>
        <v>0</v>
      </c>
      <c r="AT1032">
        <f>ROUNDUP(('Дані з ДІСО'!AE1032+'Дані не з ДІСО'!E1032+'Дані не з ДІСО'!G1032)/Параметри!$K$64,0)</f>
        <v>0</v>
      </c>
      <c r="AU1032">
        <f t="shared" si="196"/>
        <v>0</v>
      </c>
      <c r="AV1032">
        <f>IF(AT1032=0,0,('Дані з ДІСО'!AH1032+'Дані не з ДІСО'!G1032)/('Дані з ДІСО'!AE1032+'Дані не з ДІСО'!E1032+'Дані не з ДІСО'!G1032))</f>
        <v>0</v>
      </c>
      <c r="AW1032" s="31">
        <f>AU1032*(1+0.25*AV1032)*Параметри!$K$48</f>
        <v>0</v>
      </c>
      <c r="AX1032">
        <f>ROUNDUP('Дані з ДІСО'!AF1032/Параметри!$K$65,0)</f>
        <v>0</v>
      </c>
      <c r="AY1032">
        <f t="shared" si="197"/>
        <v>0</v>
      </c>
      <c r="AZ1032">
        <f>IF(AX1032=0,0,'Дані з ДІСО'!AI1032/'Дані з ДІСО'!AF1032)</f>
        <v>0</v>
      </c>
      <c r="BA1032" s="31">
        <f>AY1032*(1+0.25*AZ1032)*Параметри!$K$48</f>
        <v>0</v>
      </c>
      <c r="BB1032">
        <f>ROUNDUP('Дані з ДІСО'!AR1032/Параметри!$K$29,0)</f>
        <v>0</v>
      </c>
      <c r="BC1032">
        <f>ROUNDUP('Дані з ДІСО'!AS1032/Параметри!$K$29,0)</f>
        <v>0</v>
      </c>
      <c r="BD1032">
        <f>ROUNDUP('Дані з ДІСО'!AT1032/Параметри!$K$29,0)</f>
        <v>0</v>
      </c>
      <c r="BE1032" s="54">
        <f>(BB1032*Параметри!$K$32+BC1032*Параметри!$L$32+BD1032*Параметри!$M$32)/18</f>
        <v>0</v>
      </c>
      <c r="BF1032" s="31">
        <f>(BE1032*Параметри!$K$48+SUM('Дані з ДІСО'!AR1032:AT1032)*IF(Параметри!$R$37="RNK",Параметри!$K$45,Параметри!$R$47)*Параметри!$K$20/1000)*Параметри!$K$69</f>
        <v>0</v>
      </c>
      <c r="BG1032">
        <f>ROUNDUP(('Дані не з ДІСО'!I1032+'Дані не з ДІСО'!K1032)/Параметри!$K$26,0)</f>
        <v>0</v>
      </c>
      <c r="BH1032" s="31">
        <f>BG1032*Параметри!$M$36/18</f>
        <v>0</v>
      </c>
      <c r="BI1032">
        <f>IF(BG1032=0,0,'Дані не з ДІСО'!K1032/('Дані не з ДІСО'!I1032+'Дані не з ДІСО'!K1032))</f>
        <v>0</v>
      </c>
      <c r="BJ1032" s="31">
        <f>(1+0.25*BI1032)*BH1032*Параметри!$K$48</f>
        <v>0</v>
      </c>
      <c r="BK1032">
        <f>ROUNDUP('Дані не з ДІСО'!M1032/Параметри!$K$27,0)</f>
        <v>0</v>
      </c>
      <c r="BL1032">
        <f>BK1032*Параметри!$M$37/18</f>
        <v>0</v>
      </c>
      <c r="BM1032" s="31">
        <f>BL1032*Параметри!$K$48</f>
        <v>0</v>
      </c>
      <c r="BN1032" s="31">
        <f>'Дані не з ДІСО'!N1032*(7*Параметри!$K$50+Параметри!$K$49)</f>
        <v>0</v>
      </c>
      <c r="BO1032">
        <f>ROUNDUP('Дані з ДІСО'!V1032/Параметри!$K$25,0)</f>
        <v>0</v>
      </c>
      <c r="BP1032">
        <f>ROUNDUP('Дані з ДІСО'!W1032/Параметри!$K$25,0)</f>
        <v>0</v>
      </c>
      <c r="BQ1032">
        <f>ROUNDUP('Дані з ДІСО'!X1032/Параметри!$K$25,0)</f>
        <v>0</v>
      </c>
      <c r="BR1032">
        <f>(BO1032*Параметри!$K$34+BP1032*Параметри!$L$34+BQ1032*Параметри!$M$34)/18</f>
        <v>0</v>
      </c>
      <c r="BS1032">
        <f>IF(J1032=0,0,'Дані з ДІСО'!AC1032/J1032)</f>
        <v>0</v>
      </c>
      <c r="BT1032" s="31">
        <f>(1+0.25*BS1032)*BR1032*Параметри!$K$48</f>
        <v>0</v>
      </c>
      <c r="BU1032" s="31">
        <f ca="1">BT1032*'Коефіцієнти АТО'!U1032</f>
        <v>0</v>
      </c>
      <c r="BV1032" s="31">
        <f>J1032*(1+0.25*BS1032)*Параметри!$K$61*Параметри!$K$20/1000</f>
        <v>0</v>
      </c>
      <c r="BW1032" s="31">
        <f>(1+0.25*BS1032)*J1032*'Коефіцієнти АТО'!S1032*Параметри!$K$20/1000</f>
        <v>0</v>
      </c>
      <c r="BX1032" s="31">
        <f t="shared" ca="1" si="198"/>
        <v>0</v>
      </c>
      <c r="BY1032">
        <f>ROUNDUP('Дані з ДІСО'!AG1032/Параметри!$K$66,0)</f>
        <v>0</v>
      </c>
      <c r="BZ1032">
        <f t="shared" si="199"/>
        <v>0</v>
      </c>
      <c r="CA1032">
        <f>IF('Дані з ДІСО'!AG1032=0,0,'Дані з ДІСО'!AJ1032/'Дані з ДІСО'!AG1032)</f>
        <v>0</v>
      </c>
      <c r="CB1032" s="31">
        <f>BZ1032*(1+0.25*CA1032)*Параметри!$K$48</f>
        <v>0</v>
      </c>
      <c r="CC1032" s="31">
        <f t="shared" ca="1" si="200"/>
        <v>13037.6</v>
      </c>
      <c r="CD1032" s="31">
        <f t="shared" si="201"/>
        <v>0</v>
      </c>
      <c r="CE1032" s="31">
        <f t="shared" si="202"/>
        <v>0</v>
      </c>
      <c r="CF1032" s="31">
        <f t="shared" si="203"/>
        <v>0</v>
      </c>
    </row>
    <row r="1033" spans="1:84" x14ac:dyDescent="0.25">
      <c r="A1033" s="9">
        <v>1032</v>
      </c>
      <c r="B1033" s="9" t="s">
        <v>4354</v>
      </c>
      <c r="C1033" s="9" t="s">
        <v>4354</v>
      </c>
      <c r="D1033" s="9" t="s">
        <v>2993</v>
      </c>
      <c r="E1033" s="9" t="s">
        <v>28</v>
      </c>
      <c r="F1033" s="9" t="s">
        <v>3231</v>
      </c>
      <c r="G1033" s="9" t="s">
        <v>2087</v>
      </c>
      <c r="H1033" s="31">
        <f>SUM('Дані з ДІСО'!J1033:L1033)</f>
        <v>759</v>
      </c>
      <c r="I1033" s="31">
        <f>SUM('Дані з ДІСО'!P1033:R1033)</f>
        <v>0</v>
      </c>
      <c r="J1033" s="31">
        <f>SUM('Дані з ДІСО'!V1033:X1033)</f>
        <v>0</v>
      </c>
      <c r="K1033">
        <f ca="1">ROUNDUP('Дані з ДІСО'!J1033/'Коефіцієнти АТО'!$R1033,0)</f>
        <v>27</v>
      </c>
      <c r="L1033">
        <f ca="1">ROUNDUP('Дані з ДІСО'!K1033/'Коефіцієнти АТО'!$R1033,0)</f>
        <v>33</v>
      </c>
      <c r="M1033">
        <f ca="1">ROUNDUP('Дані з ДІСО'!L1033/'Коефіцієнти АТО'!$R1033,0)</f>
        <v>8</v>
      </c>
      <c r="N1033" s="28">
        <f ca="1">(K1033*Параметри!$K$32+L1033*Параметри!$L$32+M1033*Параметри!$M$32)/18</f>
        <v>116.72222222222223</v>
      </c>
      <c r="O1033" s="41">
        <f>'Дані з ДІСО'!Y1033/H1033</f>
        <v>0</v>
      </c>
      <c r="P1033" s="31">
        <f ca="1">(1+0.25*O1033)*N1033*Параметри!$K$48</f>
        <v>23823.674389763117</v>
      </c>
      <c r="Q1033" s="31">
        <f ca="1">P1033*'Коефіцієнти АТО'!T1033</f>
        <v>405.002464625973</v>
      </c>
      <c r="R1033" s="31">
        <f>H1033*(1+0.25*O1033)*Параметри!$K$61*Параметри!$K$20/1000</f>
        <v>0</v>
      </c>
      <c r="S1033" s="31">
        <f>H1033*(1+0.25*O1033)*'Коефіцієнти АТО'!S1033*Параметри!$K$20/1000</f>
        <v>3912.0264942733334</v>
      </c>
      <c r="T1033" s="31">
        <f t="shared" ca="1" si="193"/>
        <v>28140.703348662424</v>
      </c>
      <c r="U1033" s="31">
        <f t="shared" ca="1" si="192"/>
        <v>28140.703348662424</v>
      </c>
      <c r="V1033">
        <f>ROUNDUP('Дані з ДІСО'!P1033/Параметри!$K$24,0)</f>
        <v>0</v>
      </c>
      <c r="W1033">
        <f>ROUNDUP('Дані з ДІСО'!Q1033/Параметри!$K$24,0)</f>
        <v>0</v>
      </c>
      <c r="X1033">
        <f>ROUNDUP('Дані з ДІСО'!R1033/Параметри!$K$24,0)</f>
        <v>0</v>
      </c>
      <c r="Y1033" s="28">
        <f>(V1033*Параметри!$K$33+W1033*Параметри!$L$33+X1033*Параметри!$M$33)/18</f>
        <v>0</v>
      </c>
      <c r="Z1033" s="41">
        <f>IF(I1033=0,0,'Дані з ДІСО'!AA1033/I1033)</f>
        <v>0</v>
      </c>
      <c r="AA1033" s="31">
        <f>(1+0.25*Z1033)*Y1033*Параметри!$K$48</f>
        <v>0</v>
      </c>
      <c r="AB1033" s="31">
        <f ca="1">AA1033*'Коефіцієнти АТО'!U1033</f>
        <v>0</v>
      </c>
      <c r="AC1033" s="31">
        <f>I1033*(1+0.25*Z1033)*Параметри!$K$61*Параметри!$K$20/1000</f>
        <v>0</v>
      </c>
      <c r="AD1033" s="31">
        <f>(1+0.25*Z1033)*I1033*'Коефіцієнти АТО'!S1033*Параметри!$K$20/1000</f>
        <v>0</v>
      </c>
      <c r="AE1033" s="31">
        <f t="shared" ca="1" si="194"/>
        <v>0</v>
      </c>
      <c r="AF1033" s="45">
        <v>32.947459981743258</v>
      </c>
      <c r="AG1033" s="45">
        <f ca="1">T1033/SUM('Дані з ДІСО'!J1033:L1033)</f>
        <v>37.076025492308858</v>
      </c>
      <c r="AH1033">
        <f ca="1">'Коефіцієнти АТО'!R1033</f>
        <v>11.5</v>
      </c>
      <c r="AI1033">
        <v>12</v>
      </c>
      <c r="AJ1033" s="44">
        <f t="shared" ca="1" si="195"/>
        <v>1.125307550653474</v>
      </c>
      <c r="AK1033" t="str">
        <f ca="1">IF(OR(B1033="Область",B1033="Київ"),"Ні",IF(AJ1033&gt;Параметри!$K$72,"Так, верхній",IF(AJ1033&lt;Параметри!$K$73,"Так, нижній","Ні")))</f>
        <v>Ні</v>
      </c>
      <c r="AL1033" s="45">
        <f ca="1">IF(AK1033="Ні",AG1033,IF(AK1033="Так, верхній",AF1033*Параметри!$K$72,AF1033*Параметри!$K$73))</f>
        <v>37.076025492308858</v>
      </c>
      <c r="AM1033">
        <f>'Дані з ДІСО'!AL1033+'Дані з ДІСО'!AN1033</f>
        <v>9</v>
      </c>
      <c r="AN1033">
        <f>IF(AM1033=0,0,'Дані з ДІСО'!AN1033/AM1033)</f>
        <v>0</v>
      </c>
      <c r="AO1033" s="31">
        <f>AM1033*(1+0.25*AN1033)*Параметри!$K$50</f>
        <v>1723.0909366440001</v>
      </c>
      <c r="AP1033" s="31">
        <f>ROUNDUP(('Дані з ДІСО'!AU1033+'Дані з ДІСО'!AW1033)/Параметри!$K$28,0)</f>
        <v>0</v>
      </c>
      <c r="AQ1033" s="54">
        <f>AP1033*Параметри!$M$35/18</f>
        <v>0</v>
      </c>
      <c r="AR1033" s="31">
        <f>IF(AP1033=0,0,'Дані з ДІСО'!AW1033/SUM('Дані з ДІСО'!AU1033,'Дані з ДІСО'!AW1033))</f>
        <v>0</v>
      </c>
      <c r="AS1033" s="31">
        <f>(1+0.25*AR1033)*AQ1033*Параметри!$K$48</f>
        <v>0</v>
      </c>
      <c r="AT1033">
        <f>ROUNDUP(('Дані з ДІСО'!AE1033+'Дані не з ДІСО'!E1033+'Дані не з ДІСО'!G1033)/Параметри!$K$64,0)</f>
        <v>0</v>
      </c>
      <c r="AU1033">
        <f t="shared" si="196"/>
        <v>0</v>
      </c>
      <c r="AV1033">
        <f>IF(AT1033=0,0,('Дані з ДІСО'!AH1033+'Дані не з ДІСО'!G1033)/('Дані з ДІСО'!AE1033+'Дані не з ДІСО'!E1033+'Дані не з ДІСО'!G1033))</f>
        <v>0</v>
      </c>
      <c r="AW1033" s="31">
        <f>AU1033*(1+0.25*AV1033)*Параметри!$K$48</f>
        <v>0</v>
      </c>
      <c r="AX1033">
        <f>ROUNDUP('Дані з ДІСО'!AF1033/Параметри!$K$65,0)</f>
        <v>0</v>
      </c>
      <c r="AY1033">
        <f t="shared" si="197"/>
        <v>0</v>
      </c>
      <c r="AZ1033">
        <f>IF(AX1033=0,0,'Дані з ДІСО'!AI1033/'Дані з ДІСО'!AF1033)</f>
        <v>0</v>
      </c>
      <c r="BA1033" s="31">
        <f>AY1033*(1+0.25*AZ1033)*Параметри!$K$48</f>
        <v>0</v>
      </c>
      <c r="BB1033">
        <f>ROUNDUP('Дані з ДІСО'!AR1033/Параметри!$K$29,0)</f>
        <v>0</v>
      </c>
      <c r="BC1033">
        <f>ROUNDUP('Дані з ДІСО'!AS1033/Параметри!$K$29,0)</f>
        <v>0</v>
      </c>
      <c r="BD1033">
        <f>ROUNDUP('Дані з ДІСО'!AT1033/Параметри!$K$29,0)</f>
        <v>0</v>
      </c>
      <c r="BE1033" s="54">
        <f>(BB1033*Параметри!$K$32+BC1033*Параметри!$L$32+BD1033*Параметри!$M$32)/18</f>
        <v>0</v>
      </c>
      <c r="BF1033" s="31">
        <f>(BE1033*Параметри!$K$48+SUM('Дані з ДІСО'!AR1033:AT1033)*IF(Параметри!$R$37="RNK",Параметри!$K$45,Параметри!$R$47)*Параметри!$K$20/1000)*Параметри!$K$69</f>
        <v>0</v>
      </c>
      <c r="BG1033">
        <f>ROUNDUP(('Дані не з ДІСО'!I1033+'Дані не з ДІСО'!K1033)/Параметри!$K$26,0)</f>
        <v>0</v>
      </c>
      <c r="BH1033" s="31">
        <f>BG1033*Параметри!$M$36/18</f>
        <v>0</v>
      </c>
      <c r="BI1033">
        <f>IF(BG1033=0,0,'Дані не з ДІСО'!K1033/('Дані не з ДІСО'!I1033+'Дані не з ДІСО'!K1033))</f>
        <v>0</v>
      </c>
      <c r="BJ1033" s="31">
        <f>(1+0.25*BI1033)*BH1033*Параметри!$K$48</f>
        <v>0</v>
      </c>
      <c r="BK1033">
        <f>ROUNDUP('Дані не з ДІСО'!M1033/Параметри!$K$27,0)</f>
        <v>0</v>
      </c>
      <c r="BL1033">
        <f>BK1033*Параметри!$M$37/18</f>
        <v>0</v>
      </c>
      <c r="BM1033" s="31">
        <f>BL1033*Параметри!$K$48</f>
        <v>0</v>
      </c>
      <c r="BN1033" s="31">
        <f>'Дані не з ДІСО'!N1033*(7*Параметри!$K$50+Параметри!$K$49)</f>
        <v>0</v>
      </c>
      <c r="BO1033">
        <f>ROUNDUP('Дані з ДІСО'!V1033/Параметри!$K$25,0)</f>
        <v>0</v>
      </c>
      <c r="BP1033">
        <f>ROUNDUP('Дані з ДІСО'!W1033/Параметри!$K$25,0)</f>
        <v>0</v>
      </c>
      <c r="BQ1033">
        <f>ROUNDUP('Дані з ДІСО'!X1033/Параметри!$K$25,0)</f>
        <v>0</v>
      </c>
      <c r="BR1033">
        <f>(BO1033*Параметри!$K$34+BP1033*Параметри!$L$34+BQ1033*Параметри!$M$34)/18</f>
        <v>0</v>
      </c>
      <c r="BS1033">
        <f>IF(J1033=0,0,'Дані з ДІСО'!AC1033/J1033)</f>
        <v>0</v>
      </c>
      <c r="BT1033" s="31">
        <f>(1+0.25*BS1033)*BR1033*Параметри!$K$48</f>
        <v>0</v>
      </c>
      <c r="BU1033" s="31">
        <f ca="1">BT1033*'Коефіцієнти АТО'!U1033</f>
        <v>0</v>
      </c>
      <c r="BV1033" s="31">
        <f>J1033*(1+0.25*BS1033)*Параметри!$K$61*Параметри!$K$20/1000</f>
        <v>0</v>
      </c>
      <c r="BW1033" s="31">
        <f>(1+0.25*BS1033)*J1033*'Коефіцієнти АТО'!S1033*Параметри!$K$20/1000</f>
        <v>0</v>
      </c>
      <c r="BX1033" s="31">
        <f t="shared" ca="1" si="198"/>
        <v>0</v>
      </c>
      <c r="BY1033">
        <f>ROUNDUP('Дані з ДІСО'!AG1033/Параметри!$K$66,0)</f>
        <v>0</v>
      </c>
      <c r="BZ1033">
        <f t="shared" si="199"/>
        <v>0</v>
      </c>
      <c r="CA1033">
        <f>IF('Дані з ДІСО'!AG1033=0,0,'Дані з ДІСО'!AJ1033/'Дані з ДІСО'!AG1033)</f>
        <v>0</v>
      </c>
      <c r="CB1033" s="31">
        <f>BZ1033*(1+0.25*CA1033)*Параметри!$K$48</f>
        <v>0</v>
      </c>
      <c r="CC1033" s="31">
        <f t="shared" ca="1" si="200"/>
        <v>29863.8</v>
      </c>
      <c r="CD1033" s="31">
        <f t="shared" si="201"/>
        <v>0</v>
      </c>
      <c r="CE1033" s="31">
        <f t="shared" si="202"/>
        <v>0</v>
      </c>
      <c r="CF1033" s="31">
        <f t="shared" si="203"/>
        <v>0</v>
      </c>
    </row>
    <row r="1034" spans="1:84" x14ac:dyDescent="0.25">
      <c r="A1034" s="9">
        <v>1033</v>
      </c>
      <c r="B1034" s="9" t="s">
        <v>4354</v>
      </c>
      <c r="C1034" s="9" t="s">
        <v>4354</v>
      </c>
      <c r="D1034" s="9" t="s">
        <v>2993</v>
      </c>
      <c r="E1034" s="9" t="s">
        <v>28</v>
      </c>
      <c r="F1034" s="9" t="s">
        <v>3982</v>
      </c>
      <c r="G1034" s="9" t="s">
        <v>2089</v>
      </c>
      <c r="H1034" s="31">
        <f>SUM('Дані з ДІСО'!J1034:L1034)</f>
        <v>312</v>
      </c>
      <c r="I1034" s="31">
        <f>SUM('Дані з ДІСО'!P1034:R1034)</f>
        <v>0</v>
      </c>
      <c r="J1034" s="31">
        <f>SUM('Дані з ДІСО'!V1034:X1034)</f>
        <v>0</v>
      </c>
      <c r="K1034">
        <f ca="1">ROUNDUP('Дані з ДІСО'!J1034/'Коефіцієнти АТО'!$R1034,0)</f>
        <v>15</v>
      </c>
      <c r="L1034">
        <f ca="1">ROUNDUP('Дані з ДІСО'!K1034/'Коефіцієнти АТО'!$R1034,0)</f>
        <v>15</v>
      </c>
      <c r="M1034">
        <f ca="1">ROUNDUP('Дані з ДІСО'!L1034/'Коефіцієнти АТО'!$R1034,0)</f>
        <v>3</v>
      </c>
      <c r="N1034" s="28">
        <f ca="1">(K1034*Параметри!$K$32+L1034*Параметри!$L$32+M1034*Параметри!$M$32)/18</f>
        <v>55.5</v>
      </c>
      <c r="O1034" s="41">
        <f>'Дані з ДІСО'!Y1034/H1034</f>
        <v>0</v>
      </c>
      <c r="P1034" s="31">
        <f ca="1">(1+0.25*O1034)*N1034*Параметри!$K$48</f>
        <v>11327.868022548002</v>
      </c>
      <c r="Q1034" s="31">
        <f ca="1">P1034*'Коефіцієнти АТО'!T1034</f>
        <v>192.57375638331604</v>
      </c>
      <c r="R1034" s="31">
        <f>H1034*(1+0.25*O1034)*Параметри!$K$61*Параметри!$K$20/1000</f>
        <v>0</v>
      </c>
      <c r="S1034" s="31">
        <f>H1034*(1+0.25*O1034)*'Коефіцієнти АТО'!S1034*Параметри!$K$20/1000</f>
        <v>1608.1057525866668</v>
      </c>
      <c r="T1034" s="31">
        <f t="shared" ca="1" si="193"/>
        <v>13128.547531517985</v>
      </c>
      <c r="U1034" s="31">
        <f t="shared" ca="1" si="192"/>
        <v>13128.547531517983</v>
      </c>
      <c r="V1034">
        <f>ROUNDUP('Дані з ДІСО'!P1034/Параметри!$K$24,0)</f>
        <v>0</v>
      </c>
      <c r="W1034">
        <f>ROUNDUP('Дані з ДІСО'!Q1034/Параметри!$K$24,0)</f>
        <v>0</v>
      </c>
      <c r="X1034">
        <f>ROUNDUP('Дані з ДІСО'!R1034/Параметри!$K$24,0)</f>
        <v>0</v>
      </c>
      <c r="Y1034" s="28">
        <f>(V1034*Параметри!$K$33+W1034*Параметри!$L$33+X1034*Параметри!$M$33)/18</f>
        <v>0</v>
      </c>
      <c r="Z1034" s="41">
        <f>IF(I1034=0,0,'Дані з ДІСО'!AA1034/I1034)</f>
        <v>0</v>
      </c>
      <c r="AA1034" s="31">
        <f>(1+0.25*Z1034)*Y1034*Параметри!$K$48</f>
        <v>0</v>
      </c>
      <c r="AB1034" s="31">
        <f ca="1">AA1034*'Коефіцієнти АТО'!U1034</f>
        <v>0</v>
      </c>
      <c r="AC1034" s="31">
        <f>I1034*(1+0.25*Z1034)*Параметри!$K$61*Параметри!$K$20/1000</f>
        <v>0</v>
      </c>
      <c r="AD1034" s="31">
        <f>(1+0.25*Z1034)*I1034*'Коефіцієнти АТО'!S1034*Параметри!$K$20/1000</f>
        <v>0</v>
      </c>
      <c r="AE1034" s="31">
        <f t="shared" ca="1" si="194"/>
        <v>0</v>
      </c>
      <c r="AF1034" s="45">
        <v>39.428947390038708</v>
      </c>
      <c r="AG1034" s="45">
        <f ca="1">T1034/SUM('Дані з ДІСО'!J1034:L1034)</f>
        <v>42.078677985634563</v>
      </c>
      <c r="AH1034">
        <f ca="1">'Коефіцієнти АТО'!R1034</f>
        <v>10</v>
      </c>
      <c r="AI1034">
        <v>10</v>
      </c>
      <c r="AJ1034" s="44">
        <f t="shared" ca="1" si="195"/>
        <v>1.0672026714125593</v>
      </c>
      <c r="AK1034" t="str">
        <f ca="1">IF(OR(B1034="Область",B1034="Київ"),"Ні",IF(AJ1034&gt;Параметри!$K$72,"Так, верхній",IF(AJ1034&lt;Параметри!$K$73,"Так, нижній","Ні")))</f>
        <v>Ні</v>
      </c>
      <c r="AL1034" s="45">
        <f ca="1">IF(AK1034="Ні",AG1034,IF(AK1034="Так, верхній",AF1034*Параметри!$K$72,AF1034*Параметри!$K$73))</f>
        <v>42.078677985634563</v>
      </c>
      <c r="AM1034">
        <f>'Дані з ДІСО'!AL1034+'Дані з ДІСО'!AN1034</f>
        <v>8</v>
      </c>
      <c r="AN1034">
        <f>IF(AM1034=0,0,'Дані з ДІСО'!AN1034/AM1034)</f>
        <v>0</v>
      </c>
      <c r="AO1034" s="31">
        <f>AM1034*(1+0.25*AN1034)*Параметри!$K$50</f>
        <v>1531.6363881280001</v>
      </c>
      <c r="AP1034" s="31">
        <f>ROUNDUP(('Дані з ДІСО'!AU1034+'Дані з ДІСО'!AW1034)/Параметри!$K$28,0)</f>
        <v>0</v>
      </c>
      <c r="AQ1034" s="54">
        <f>AP1034*Параметри!$M$35/18</f>
        <v>0</v>
      </c>
      <c r="AR1034" s="31">
        <f>IF(AP1034=0,0,'Дані з ДІСО'!AW1034/SUM('Дані з ДІСО'!AU1034,'Дані з ДІСО'!AW1034))</f>
        <v>0</v>
      </c>
      <c r="AS1034" s="31">
        <f>(1+0.25*AR1034)*AQ1034*Параметри!$K$48</f>
        <v>0</v>
      </c>
      <c r="AT1034">
        <f>ROUNDUP(('Дані з ДІСО'!AE1034+'Дані не з ДІСО'!E1034+'Дані не з ДІСО'!G1034)/Параметри!$K$64,0)</f>
        <v>0</v>
      </c>
      <c r="AU1034">
        <f t="shared" si="196"/>
        <v>0</v>
      </c>
      <c r="AV1034">
        <f>IF(AT1034=0,0,('Дані з ДІСО'!AH1034+'Дані не з ДІСО'!G1034)/('Дані з ДІСО'!AE1034+'Дані не з ДІСО'!E1034+'Дані не з ДІСО'!G1034))</f>
        <v>0</v>
      </c>
      <c r="AW1034" s="31">
        <f>AU1034*(1+0.25*AV1034)*Параметри!$K$48</f>
        <v>0</v>
      </c>
      <c r="AX1034">
        <f>ROUNDUP('Дані з ДІСО'!AF1034/Параметри!$K$65,0)</f>
        <v>0</v>
      </c>
      <c r="AY1034">
        <f t="shared" si="197"/>
        <v>0</v>
      </c>
      <c r="AZ1034">
        <f>IF(AX1034=0,0,'Дані з ДІСО'!AI1034/'Дані з ДІСО'!AF1034)</f>
        <v>0</v>
      </c>
      <c r="BA1034" s="31">
        <f>AY1034*(1+0.25*AZ1034)*Параметри!$K$48</f>
        <v>0</v>
      </c>
      <c r="BB1034">
        <f>ROUNDUP('Дані з ДІСО'!AR1034/Параметри!$K$29,0)</f>
        <v>0</v>
      </c>
      <c r="BC1034">
        <f>ROUNDUP('Дані з ДІСО'!AS1034/Параметри!$K$29,0)</f>
        <v>0</v>
      </c>
      <c r="BD1034">
        <f>ROUNDUP('Дані з ДІСО'!AT1034/Параметри!$K$29,0)</f>
        <v>0</v>
      </c>
      <c r="BE1034" s="54">
        <f>(BB1034*Параметри!$K$32+BC1034*Параметри!$L$32+BD1034*Параметри!$M$32)/18</f>
        <v>0</v>
      </c>
      <c r="BF1034" s="31">
        <f>(BE1034*Параметри!$K$48+SUM('Дані з ДІСО'!AR1034:AT1034)*IF(Параметри!$R$37="RNK",Параметри!$K$45,Параметри!$R$47)*Параметри!$K$20/1000)*Параметри!$K$69</f>
        <v>0</v>
      </c>
      <c r="BG1034">
        <f>ROUNDUP(('Дані не з ДІСО'!I1034+'Дані не з ДІСО'!K1034)/Параметри!$K$26,0)</f>
        <v>0</v>
      </c>
      <c r="BH1034" s="31">
        <f>BG1034*Параметри!$M$36/18</f>
        <v>0</v>
      </c>
      <c r="BI1034">
        <f>IF(BG1034=0,0,'Дані не з ДІСО'!K1034/('Дані не з ДІСО'!I1034+'Дані не з ДІСО'!K1034))</f>
        <v>0</v>
      </c>
      <c r="BJ1034" s="31">
        <f>(1+0.25*BI1034)*BH1034*Параметри!$K$48</f>
        <v>0</v>
      </c>
      <c r="BK1034">
        <f>ROUNDUP('Дані не з ДІСО'!M1034/Параметри!$K$27,0)</f>
        <v>0</v>
      </c>
      <c r="BL1034">
        <f>BK1034*Параметри!$M$37/18</f>
        <v>0</v>
      </c>
      <c r="BM1034" s="31">
        <f>BL1034*Параметри!$K$48</f>
        <v>0</v>
      </c>
      <c r="BN1034" s="31">
        <f>'Дані не з ДІСО'!N1034*(7*Параметри!$K$50+Параметри!$K$49)</f>
        <v>0</v>
      </c>
      <c r="BO1034">
        <f>ROUNDUP('Дані з ДІСО'!V1034/Параметри!$K$25,0)</f>
        <v>0</v>
      </c>
      <c r="BP1034">
        <f>ROUNDUP('Дані з ДІСО'!W1034/Параметри!$K$25,0)</f>
        <v>0</v>
      </c>
      <c r="BQ1034">
        <f>ROUNDUP('Дані з ДІСО'!X1034/Параметри!$K$25,0)</f>
        <v>0</v>
      </c>
      <c r="BR1034">
        <f>(BO1034*Параметри!$K$34+BP1034*Параметри!$L$34+BQ1034*Параметри!$M$34)/18</f>
        <v>0</v>
      </c>
      <c r="BS1034">
        <f>IF(J1034=0,0,'Дані з ДІСО'!AC1034/J1034)</f>
        <v>0</v>
      </c>
      <c r="BT1034" s="31">
        <f>(1+0.25*BS1034)*BR1034*Параметри!$K$48</f>
        <v>0</v>
      </c>
      <c r="BU1034" s="31">
        <f ca="1">BT1034*'Коефіцієнти АТО'!U1034</f>
        <v>0</v>
      </c>
      <c r="BV1034" s="31">
        <f>J1034*(1+0.25*BS1034)*Параметри!$K$61*Параметри!$K$20/1000</f>
        <v>0</v>
      </c>
      <c r="BW1034" s="31">
        <f>(1+0.25*BS1034)*J1034*'Коефіцієнти АТО'!S1034*Параметри!$K$20/1000</f>
        <v>0</v>
      </c>
      <c r="BX1034" s="31">
        <f t="shared" ca="1" si="198"/>
        <v>0</v>
      </c>
      <c r="BY1034">
        <f>ROUNDUP('Дані з ДІСО'!AG1034/Параметри!$K$66,0)</f>
        <v>0</v>
      </c>
      <c r="BZ1034">
        <f t="shared" si="199"/>
        <v>0</v>
      </c>
      <c r="CA1034">
        <f>IF('Дані з ДІСО'!AG1034=0,0,'Дані з ДІСО'!AJ1034/'Дані з ДІСО'!AG1034)</f>
        <v>0</v>
      </c>
      <c r="CB1034" s="31">
        <f>BZ1034*(1+0.25*CA1034)*Параметри!$K$48</f>
        <v>0</v>
      </c>
      <c r="CC1034" s="31">
        <f t="shared" ca="1" si="200"/>
        <v>14660.2</v>
      </c>
      <c r="CD1034" s="31">
        <f t="shared" si="201"/>
        <v>0</v>
      </c>
      <c r="CE1034" s="31">
        <f t="shared" si="202"/>
        <v>0</v>
      </c>
      <c r="CF1034" s="31">
        <f t="shared" si="203"/>
        <v>0</v>
      </c>
    </row>
    <row r="1035" spans="1:84" x14ac:dyDescent="0.25">
      <c r="A1035" s="9">
        <v>1034</v>
      </c>
      <c r="B1035" s="9" t="s">
        <v>4355</v>
      </c>
      <c r="C1035" s="9" t="s">
        <v>4355</v>
      </c>
      <c r="D1035" s="9" t="s">
        <v>2993</v>
      </c>
      <c r="E1035" s="9" t="s">
        <v>33</v>
      </c>
      <c r="F1035" s="9" t="s">
        <v>3846</v>
      </c>
      <c r="G1035" s="9" t="s">
        <v>2091</v>
      </c>
      <c r="H1035" s="31">
        <f>SUM('Дані з ДІСО'!J1035:L1035)</f>
        <v>989</v>
      </c>
      <c r="I1035" s="31">
        <f>SUM('Дані з ДІСО'!P1035:R1035)</f>
        <v>0</v>
      </c>
      <c r="J1035" s="31">
        <f>SUM('Дані з ДІСО'!V1035:X1035)</f>
        <v>0</v>
      </c>
      <c r="K1035">
        <f ca="1">ROUNDUP('Дані з ДІСО'!J1035/'Коефіцієнти АТО'!$R1035,0)</f>
        <v>28</v>
      </c>
      <c r="L1035">
        <f ca="1">ROUNDUP('Дані з ДІСО'!K1035/'Коефіцієнти АТО'!$R1035,0)</f>
        <v>33</v>
      </c>
      <c r="M1035">
        <f ca="1">ROUNDUP('Дані з ДІСО'!L1035/'Коефіцієнти АТО'!$R1035,0)</f>
        <v>6</v>
      </c>
      <c r="N1035" s="28">
        <f ca="1">(K1035*Параметри!$K$32+L1035*Параметри!$L$32+M1035*Параметри!$M$32)/18</f>
        <v>113.88888888888889</v>
      </c>
      <c r="O1035" s="41">
        <f>'Дані з ДІСО'!Y1035/H1035</f>
        <v>0</v>
      </c>
      <c r="P1035" s="31">
        <f ca="1">(1+0.25*O1035)*N1035*Параметри!$K$48</f>
        <v>23245.374821044446</v>
      </c>
      <c r="Q1035" s="31">
        <f ca="1">P1035*'Коефіцієнти АТО'!T1035</f>
        <v>395.17137195775564</v>
      </c>
      <c r="R1035" s="31">
        <f>H1035*(1+0.25*O1035)*Параметри!$K$61*Параметри!$K$20/1000</f>
        <v>0</v>
      </c>
      <c r="S1035" s="31">
        <f>H1035*(1+0.25*O1035)*'Коефіцієнти АТО'!S1035*Параметри!$K$20/1000</f>
        <v>4077.9912546364449</v>
      </c>
      <c r="T1035" s="31">
        <f t="shared" ca="1" si="193"/>
        <v>27718.53744763865</v>
      </c>
      <c r="U1035" s="31">
        <f t="shared" ca="1" si="192"/>
        <v>27718.53744763865</v>
      </c>
      <c r="V1035">
        <f>ROUNDUP('Дані з ДІСО'!P1035/Параметри!$K$24,0)</f>
        <v>0</v>
      </c>
      <c r="W1035">
        <f>ROUNDUP('Дані з ДІСО'!Q1035/Параметри!$K$24,0)</f>
        <v>0</v>
      </c>
      <c r="X1035">
        <f>ROUNDUP('Дані з ДІСО'!R1035/Параметри!$K$24,0)</f>
        <v>0</v>
      </c>
      <c r="Y1035" s="28">
        <f>(V1035*Параметри!$K$33+W1035*Параметри!$L$33+X1035*Параметри!$M$33)/18</f>
        <v>0</v>
      </c>
      <c r="Z1035" s="41">
        <f>IF(I1035=0,0,'Дані з ДІСО'!AA1035/I1035)</f>
        <v>0</v>
      </c>
      <c r="AA1035" s="31">
        <f>(1+0.25*Z1035)*Y1035*Параметри!$K$48</f>
        <v>0</v>
      </c>
      <c r="AB1035" s="31">
        <f ca="1">AA1035*'Коефіцієнти АТО'!U1035</f>
        <v>0</v>
      </c>
      <c r="AC1035" s="31">
        <f>I1035*(1+0.25*Z1035)*Параметри!$K$61*Параметри!$K$20/1000</f>
        <v>0</v>
      </c>
      <c r="AD1035" s="31">
        <f>(1+0.25*Z1035)*I1035*'Коефіцієнти АТО'!S1035*Параметри!$K$20/1000</f>
        <v>0</v>
      </c>
      <c r="AE1035" s="31">
        <f t="shared" ca="1" si="194"/>
        <v>0</v>
      </c>
      <c r="AF1035" s="45">
        <v>25.089572617751713</v>
      </c>
      <c r="AG1035" s="45">
        <f ca="1">T1035/SUM('Дані з ДІСО'!J1035:L1035)</f>
        <v>28.026832606308037</v>
      </c>
      <c r="AH1035">
        <f ca="1">'Коефіцієнти АТО'!R1035</f>
        <v>15</v>
      </c>
      <c r="AI1035">
        <v>16.5</v>
      </c>
      <c r="AJ1035" s="44">
        <f t="shared" ca="1" si="195"/>
        <v>1.1170709455002081</v>
      </c>
      <c r="AK1035" t="str">
        <f ca="1">IF(OR(B1035="Область",B1035="Київ"),"Ні",IF(AJ1035&gt;Параметри!$K$72,"Так, верхній",IF(AJ1035&lt;Параметри!$K$73,"Так, нижній","Ні")))</f>
        <v>Ні</v>
      </c>
      <c r="AL1035" s="45">
        <f ca="1">IF(AK1035="Ні",AG1035,IF(AK1035="Так, верхній",AF1035*Параметри!$K$72,AF1035*Параметри!$K$73))</f>
        <v>28.026832606308037</v>
      </c>
      <c r="AM1035">
        <f>'Дані з ДІСО'!AL1035+'Дані з ДІСО'!AN1035</f>
        <v>14</v>
      </c>
      <c r="AN1035">
        <f>IF(AM1035=0,0,'Дані з ДІСО'!AN1035/AM1035)</f>
        <v>0</v>
      </c>
      <c r="AO1035" s="31">
        <f>AM1035*(1+0.25*AN1035)*Параметри!$K$50</f>
        <v>2680.3636792240004</v>
      </c>
      <c r="AP1035" s="31">
        <f>ROUNDUP(('Дані з ДІСО'!AU1035+'Дані з ДІСО'!AW1035)/Параметри!$K$28,0)</f>
        <v>0</v>
      </c>
      <c r="AQ1035" s="54">
        <f>AP1035*Параметри!$M$35/18</f>
        <v>0</v>
      </c>
      <c r="AR1035" s="31">
        <f>IF(AP1035=0,0,'Дані з ДІСО'!AW1035/SUM('Дані з ДІСО'!AU1035,'Дані з ДІСО'!AW1035))</f>
        <v>0</v>
      </c>
      <c r="AS1035" s="31">
        <f>(1+0.25*AR1035)*AQ1035*Параметри!$K$48</f>
        <v>0</v>
      </c>
      <c r="AT1035">
        <f>ROUNDUP(('Дані з ДІСО'!AE1035+'Дані не з ДІСО'!E1035+'Дані не з ДІСО'!G1035)/Параметри!$K$64,0)</f>
        <v>0</v>
      </c>
      <c r="AU1035">
        <f t="shared" si="196"/>
        <v>0</v>
      </c>
      <c r="AV1035">
        <f>IF(AT1035=0,0,('Дані з ДІСО'!AH1035+'Дані не з ДІСО'!G1035)/('Дані з ДІСО'!AE1035+'Дані не з ДІСО'!E1035+'Дані не з ДІСО'!G1035))</f>
        <v>0</v>
      </c>
      <c r="AW1035" s="31">
        <f>AU1035*(1+0.25*AV1035)*Параметри!$K$48</f>
        <v>0</v>
      </c>
      <c r="AX1035">
        <f>ROUNDUP('Дані з ДІСО'!AF1035/Параметри!$K$65,0)</f>
        <v>0</v>
      </c>
      <c r="AY1035">
        <f t="shared" si="197"/>
        <v>0</v>
      </c>
      <c r="AZ1035">
        <f>IF(AX1035=0,0,'Дані з ДІСО'!AI1035/'Дані з ДІСО'!AF1035)</f>
        <v>0</v>
      </c>
      <c r="BA1035" s="31">
        <f>AY1035*(1+0.25*AZ1035)*Параметри!$K$48</f>
        <v>0</v>
      </c>
      <c r="BB1035">
        <f>ROUNDUP('Дані з ДІСО'!AR1035/Параметри!$K$29,0)</f>
        <v>0</v>
      </c>
      <c r="BC1035">
        <f>ROUNDUP('Дані з ДІСО'!AS1035/Параметри!$K$29,0)</f>
        <v>0</v>
      </c>
      <c r="BD1035">
        <f>ROUNDUP('Дані з ДІСО'!AT1035/Параметри!$K$29,0)</f>
        <v>0</v>
      </c>
      <c r="BE1035" s="54">
        <f>(BB1035*Параметри!$K$32+BC1035*Параметри!$L$32+BD1035*Параметри!$M$32)/18</f>
        <v>0</v>
      </c>
      <c r="BF1035" s="31">
        <f>(BE1035*Параметри!$K$48+SUM('Дані з ДІСО'!AR1035:AT1035)*IF(Параметри!$R$37="RNK",Параметри!$K$45,Параметри!$R$47)*Параметри!$K$20/1000)*Параметри!$K$69</f>
        <v>0</v>
      </c>
      <c r="BG1035">
        <f>ROUNDUP(('Дані не з ДІСО'!I1035+'Дані не з ДІСО'!K1035)/Параметри!$K$26,0)</f>
        <v>0</v>
      </c>
      <c r="BH1035" s="31">
        <f>BG1035*Параметри!$M$36/18</f>
        <v>0</v>
      </c>
      <c r="BI1035">
        <f>IF(BG1035=0,0,'Дані не з ДІСО'!K1035/('Дані не з ДІСО'!I1035+'Дані не з ДІСО'!K1035))</f>
        <v>0</v>
      </c>
      <c r="BJ1035" s="31">
        <f>(1+0.25*BI1035)*BH1035*Параметри!$K$48</f>
        <v>0</v>
      </c>
      <c r="BK1035">
        <f>ROUNDUP('Дані не з ДІСО'!M1035/Параметри!$K$27,0)</f>
        <v>0</v>
      </c>
      <c r="BL1035">
        <f>BK1035*Параметри!$M$37/18</f>
        <v>0</v>
      </c>
      <c r="BM1035" s="31">
        <f>BL1035*Параметри!$K$48</f>
        <v>0</v>
      </c>
      <c r="BN1035" s="31">
        <f>'Дані не з ДІСО'!N1035*(7*Параметри!$K$50+Параметри!$K$49)</f>
        <v>0</v>
      </c>
      <c r="BO1035">
        <f>ROUNDUP('Дані з ДІСО'!V1035/Параметри!$K$25,0)</f>
        <v>0</v>
      </c>
      <c r="BP1035">
        <f>ROUNDUP('Дані з ДІСО'!W1035/Параметри!$K$25,0)</f>
        <v>0</v>
      </c>
      <c r="BQ1035">
        <f>ROUNDUP('Дані з ДІСО'!X1035/Параметри!$K$25,0)</f>
        <v>0</v>
      </c>
      <c r="BR1035">
        <f>(BO1035*Параметри!$K$34+BP1035*Параметри!$L$34+BQ1035*Параметри!$M$34)/18</f>
        <v>0</v>
      </c>
      <c r="BS1035">
        <f>IF(J1035=0,0,'Дані з ДІСО'!AC1035/J1035)</f>
        <v>0</v>
      </c>
      <c r="BT1035" s="31">
        <f>(1+0.25*BS1035)*BR1035*Параметри!$K$48</f>
        <v>0</v>
      </c>
      <c r="BU1035" s="31">
        <f ca="1">BT1035*'Коефіцієнти АТО'!U1035</f>
        <v>0</v>
      </c>
      <c r="BV1035" s="31">
        <f>J1035*(1+0.25*BS1035)*Параметри!$K$61*Параметри!$K$20/1000</f>
        <v>0</v>
      </c>
      <c r="BW1035" s="31">
        <f>(1+0.25*BS1035)*J1035*'Коефіцієнти АТО'!S1035*Параметри!$K$20/1000</f>
        <v>0</v>
      </c>
      <c r="BX1035" s="31">
        <f t="shared" ca="1" si="198"/>
        <v>0</v>
      </c>
      <c r="BY1035">
        <f>ROUNDUP('Дані з ДІСО'!AG1035/Параметри!$K$66,0)</f>
        <v>0</v>
      </c>
      <c r="BZ1035">
        <f t="shared" si="199"/>
        <v>0</v>
      </c>
      <c r="CA1035">
        <f>IF('Дані з ДІСО'!AG1035=0,0,'Дані з ДІСО'!AJ1035/'Дані з ДІСО'!AG1035)</f>
        <v>0</v>
      </c>
      <c r="CB1035" s="31">
        <f>BZ1035*(1+0.25*CA1035)*Параметри!$K$48</f>
        <v>0</v>
      </c>
      <c r="CC1035" s="31">
        <f t="shared" ca="1" si="200"/>
        <v>30398.9</v>
      </c>
      <c r="CD1035" s="31">
        <f t="shared" si="201"/>
        <v>0</v>
      </c>
      <c r="CE1035" s="31">
        <f t="shared" si="202"/>
        <v>0</v>
      </c>
      <c r="CF1035" s="31">
        <f t="shared" si="203"/>
        <v>0</v>
      </c>
    </row>
    <row r="1036" spans="1:84" x14ac:dyDescent="0.25">
      <c r="A1036" s="9">
        <v>1035</v>
      </c>
      <c r="B1036" s="9" t="s">
        <v>2951</v>
      </c>
      <c r="C1036" s="9" t="s">
        <v>4353</v>
      </c>
      <c r="D1036" s="9" t="s">
        <v>2993</v>
      </c>
      <c r="E1036" s="9" t="s">
        <v>25</v>
      </c>
      <c r="F1036" s="9" t="s">
        <v>3081</v>
      </c>
      <c r="G1036" s="9" t="s">
        <v>2093</v>
      </c>
      <c r="H1036" s="31">
        <f>SUM('Дані з ДІСО'!J1036:L1036)</f>
        <v>2697</v>
      </c>
      <c r="I1036" s="31">
        <f>SUM('Дані з ДІСО'!P1036:R1036)</f>
        <v>0</v>
      </c>
      <c r="J1036" s="31">
        <f>SUM('Дані з ДІСО'!V1036:X1036)</f>
        <v>0</v>
      </c>
      <c r="K1036">
        <f ca="1">ROUNDUP('Дані з ДІСО'!J1036/'Коефіцієнти АТО'!$R1036,0)</f>
        <v>67</v>
      </c>
      <c r="L1036">
        <f ca="1">ROUNDUP('Дані з ДІСО'!K1036/'Коефіцієнти АТО'!$R1036,0)</f>
        <v>81</v>
      </c>
      <c r="M1036">
        <f ca="1">ROUNDUP('Дані з ДІСО'!L1036/'Коефіцієнти АТО'!$R1036,0)</f>
        <v>17</v>
      </c>
      <c r="N1036" s="28">
        <f ca="1">(K1036*Параметри!$K$32+L1036*Параметри!$L$32+M1036*Параметри!$M$32)/18</f>
        <v>281.94444444444446</v>
      </c>
      <c r="O1036" s="41">
        <f>'Дані з ДІСО'!Y1036/H1036</f>
        <v>0</v>
      </c>
      <c r="P1036" s="31">
        <f ca="1">(1+0.25*O1036)*N1036*Параметри!$K$48</f>
        <v>57546.476691122232</v>
      </c>
      <c r="Q1036" s="31">
        <f ca="1">P1036*'Коефіцієнти АТО'!T1036</f>
        <v>978.29010374907807</v>
      </c>
      <c r="R1036" s="31">
        <f>H1036*(1+0.25*O1036)*Параметри!$K$61*Параметри!$K$20/1000</f>
        <v>0</v>
      </c>
      <c r="S1036" s="31">
        <f>H1036*(1+0.25*O1036)*'Коефіцієнти АТО'!S1036*Параметри!$K$20/1000</f>
        <v>8340.5023360120013</v>
      </c>
      <c r="T1036" s="31">
        <f t="shared" ca="1" si="193"/>
        <v>66865.269130883316</v>
      </c>
      <c r="U1036" s="31">
        <f t="shared" ca="1" si="192"/>
        <v>66865.269130883316</v>
      </c>
      <c r="V1036">
        <f>ROUNDUP('Дані з ДІСО'!P1036/Параметри!$K$24,0)</f>
        <v>0</v>
      </c>
      <c r="W1036">
        <f>ROUNDUP('Дані з ДІСО'!Q1036/Параметри!$K$24,0)</f>
        <v>0</v>
      </c>
      <c r="X1036">
        <f>ROUNDUP('Дані з ДІСО'!R1036/Параметри!$K$24,0)</f>
        <v>0</v>
      </c>
      <c r="Y1036" s="28">
        <f>(V1036*Параметри!$K$33+W1036*Параметри!$L$33+X1036*Параметри!$M$33)/18</f>
        <v>0</v>
      </c>
      <c r="Z1036" s="41">
        <f>IF(I1036=0,0,'Дані з ДІСО'!AA1036/I1036)</f>
        <v>0</v>
      </c>
      <c r="AA1036" s="31">
        <f>(1+0.25*Z1036)*Y1036*Параметри!$K$48</f>
        <v>0</v>
      </c>
      <c r="AB1036" s="31">
        <f ca="1">AA1036*'Коефіцієнти АТО'!U1036</f>
        <v>0</v>
      </c>
      <c r="AC1036" s="31">
        <f>I1036*(1+0.25*Z1036)*Параметри!$K$61*Параметри!$K$20/1000</f>
        <v>0</v>
      </c>
      <c r="AD1036" s="31">
        <f>(1+0.25*Z1036)*I1036*'Коефіцієнти АТО'!S1036*Параметри!$K$20/1000</f>
        <v>0</v>
      </c>
      <c r="AE1036" s="31">
        <f t="shared" ca="1" si="194"/>
        <v>0</v>
      </c>
      <c r="AF1036" s="45">
        <v>23.155505342057019</v>
      </c>
      <c r="AG1036" s="45">
        <f ca="1">T1036/SUM('Дані з ДІСО'!J1036:L1036)</f>
        <v>24.79246167255592</v>
      </c>
      <c r="AH1036">
        <f ca="1">'Коефіцієнти АТО'!R1036</f>
        <v>16.5</v>
      </c>
      <c r="AI1036">
        <v>18</v>
      </c>
      <c r="AJ1036" s="44">
        <f t="shared" ca="1" si="195"/>
        <v>1.0706940447343949</v>
      </c>
      <c r="AK1036" t="str">
        <f ca="1">IF(OR(B1036="Область",B1036="Київ"),"Ні",IF(AJ1036&gt;Параметри!$K$72,"Так, верхній",IF(AJ1036&lt;Параметри!$K$73,"Так, нижній","Ні")))</f>
        <v>Ні</v>
      </c>
      <c r="AL1036" s="45">
        <f ca="1">IF(AK1036="Ні",AG1036,IF(AK1036="Так, верхній",AF1036*Параметри!$K$72,AF1036*Параметри!$K$73))</f>
        <v>24.79246167255592</v>
      </c>
      <c r="AM1036">
        <f>'Дані з ДІСО'!AL1036+'Дані з ДІСО'!AN1036</f>
        <v>23</v>
      </c>
      <c r="AN1036">
        <f>IF(AM1036=0,0,'Дані з ДІСО'!AN1036/AM1036)</f>
        <v>0</v>
      </c>
      <c r="AO1036" s="31">
        <f>AM1036*(1+0.25*AN1036)*Параметри!$K$50</f>
        <v>4403.4546158680005</v>
      </c>
      <c r="AP1036" s="31">
        <f>ROUNDUP(('Дані з ДІСО'!AU1036+'Дані з ДІСО'!AW1036)/Параметри!$K$28,0)</f>
        <v>0</v>
      </c>
      <c r="AQ1036" s="54">
        <f>AP1036*Параметри!$M$35/18</f>
        <v>0</v>
      </c>
      <c r="AR1036" s="31">
        <f>IF(AP1036=0,0,'Дані з ДІСО'!AW1036/SUM('Дані з ДІСО'!AU1036,'Дані з ДІСО'!AW1036))</f>
        <v>0</v>
      </c>
      <c r="AS1036" s="31">
        <f>(1+0.25*AR1036)*AQ1036*Параметри!$K$48</f>
        <v>0</v>
      </c>
      <c r="AT1036">
        <f>ROUNDUP(('Дані з ДІСО'!AE1036+'Дані не з ДІСО'!E1036+'Дані не з ДІСО'!G1036)/Параметри!$K$64,0)</f>
        <v>0</v>
      </c>
      <c r="AU1036">
        <f t="shared" si="196"/>
        <v>0</v>
      </c>
      <c r="AV1036">
        <f>IF(AT1036=0,0,('Дані з ДІСО'!AH1036+'Дані не з ДІСО'!G1036)/('Дані з ДІСО'!AE1036+'Дані не з ДІСО'!E1036+'Дані не з ДІСО'!G1036))</f>
        <v>0</v>
      </c>
      <c r="AW1036" s="31">
        <f>AU1036*(1+0.25*AV1036)*Параметри!$K$48</f>
        <v>0</v>
      </c>
      <c r="AX1036">
        <f>ROUNDUP('Дані з ДІСО'!AF1036/Параметри!$K$65,0)</f>
        <v>0</v>
      </c>
      <c r="AY1036">
        <f t="shared" si="197"/>
        <v>0</v>
      </c>
      <c r="AZ1036">
        <f>IF(AX1036=0,0,'Дані з ДІСО'!AI1036/'Дані з ДІСО'!AF1036)</f>
        <v>0</v>
      </c>
      <c r="BA1036" s="31">
        <f>AY1036*(1+0.25*AZ1036)*Параметри!$K$48</f>
        <v>0</v>
      </c>
      <c r="BB1036">
        <f>ROUNDUP('Дані з ДІСО'!AR1036/Параметри!$K$29,0)</f>
        <v>0</v>
      </c>
      <c r="BC1036">
        <f>ROUNDUP('Дані з ДІСО'!AS1036/Параметри!$K$29,0)</f>
        <v>0</v>
      </c>
      <c r="BD1036">
        <f>ROUNDUP('Дані з ДІСО'!AT1036/Параметри!$K$29,0)</f>
        <v>0</v>
      </c>
      <c r="BE1036" s="54">
        <f>(BB1036*Параметри!$K$32+BC1036*Параметри!$L$32+BD1036*Параметри!$M$32)/18</f>
        <v>0</v>
      </c>
      <c r="BF1036" s="31">
        <f>(BE1036*Параметри!$K$48+SUM('Дані з ДІСО'!AR1036:AT1036)*IF(Параметри!$R$37="RNK",Параметри!$K$45,Параметри!$R$47)*Параметри!$K$20/1000)*Параметри!$K$69</f>
        <v>0</v>
      </c>
      <c r="BG1036">
        <f>ROUNDUP(('Дані не з ДІСО'!I1036+'Дані не з ДІСО'!K1036)/Параметри!$K$26,0)</f>
        <v>0</v>
      </c>
      <c r="BH1036" s="31">
        <f>BG1036*Параметри!$M$36/18</f>
        <v>0</v>
      </c>
      <c r="BI1036">
        <f>IF(BG1036=0,0,'Дані не з ДІСО'!K1036/('Дані не з ДІСО'!I1036+'Дані не з ДІСО'!K1036))</f>
        <v>0</v>
      </c>
      <c r="BJ1036" s="31">
        <f>(1+0.25*BI1036)*BH1036*Параметри!$K$48</f>
        <v>0</v>
      </c>
      <c r="BK1036">
        <f>ROUNDUP('Дані не з ДІСО'!M1036/Параметри!$K$27,0)</f>
        <v>0</v>
      </c>
      <c r="BL1036">
        <f>BK1036*Параметри!$M$37/18</f>
        <v>0</v>
      </c>
      <c r="BM1036" s="31">
        <f>BL1036*Параметри!$K$48</f>
        <v>0</v>
      </c>
      <c r="BN1036" s="31">
        <f>'Дані не з ДІСО'!N1036*(7*Параметри!$K$50+Параметри!$K$49)</f>
        <v>0</v>
      </c>
      <c r="BO1036">
        <f>ROUNDUP('Дані з ДІСО'!V1036/Параметри!$K$25,0)</f>
        <v>0</v>
      </c>
      <c r="BP1036">
        <f>ROUNDUP('Дані з ДІСО'!W1036/Параметри!$K$25,0)</f>
        <v>0</v>
      </c>
      <c r="BQ1036">
        <f>ROUNDUP('Дані з ДІСО'!X1036/Параметри!$K$25,0)</f>
        <v>0</v>
      </c>
      <c r="BR1036">
        <f>(BO1036*Параметри!$K$34+BP1036*Параметри!$L$34+BQ1036*Параметри!$M$34)/18</f>
        <v>0</v>
      </c>
      <c r="BS1036">
        <f>IF(J1036=0,0,'Дані з ДІСО'!AC1036/J1036)</f>
        <v>0</v>
      </c>
      <c r="BT1036" s="31">
        <f>(1+0.25*BS1036)*BR1036*Параметри!$K$48</f>
        <v>0</v>
      </c>
      <c r="BU1036" s="31">
        <f ca="1">BT1036*'Коефіцієнти АТО'!U1036</f>
        <v>0</v>
      </c>
      <c r="BV1036" s="31">
        <f>J1036*(1+0.25*BS1036)*Параметри!$K$61*Параметри!$K$20/1000</f>
        <v>0</v>
      </c>
      <c r="BW1036" s="31">
        <f>(1+0.25*BS1036)*J1036*'Коефіцієнти АТО'!S1036*Параметри!$K$20/1000</f>
        <v>0</v>
      </c>
      <c r="BX1036" s="31">
        <f t="shared" ca="1" si="198"/>
        <v>0</v>
      </c>
      <c r="BY1036">
        <f>ROUNDUP('Дані з ДІСО'!AG1036/Параметри!$K$66,0)</f>
        <v>0</v>
      </c>
      <c r="BZ1036">
        <f t="shared" si="199"/>
        <v>0</v>
      </c>
      <c r="CA1036">
        <f>IF('Дані з ДІСО'!AG1036=0,0,'Дані з ДІСО'!AJ1036/'Дані з ДІСО'!AG1036)</f>
        <v>0</v>
      </c>
      <c r="CB1036" s="31">
        <f>BZ1036*(1+0.25*CA1036)*Параметри!$K$48</f>
        <v>0</v>
      </c>
      <c r="CC1036" s="31">
        <f t="shared" ca="1" si="200"/>
        <v>71268.7</v>
      </c>
      <c r="CD1036" s="31">
        <f t="shared" si="201"/>
        <v>0</v>
      </c>
      <c r="CE1036" s="31">
        <f t="shared" si="202"/>
        <v>0</v>
      </c>
      <c r="CF1036" s="31">
        <f t="shared" si="203"/>
        <v>0</v>
      </c>
    </row>
    <row r="1037" spans="1:84" x14ac:dyDescent="0.25">
      <c r="A1037" s="9">
        <v>1036</v>
      </c>
      <c r="B1037" s="9" t="s">
        <v>4354</v>
      </c>
      <c r="C1037" s="9" t="s">
        <v>4354</v>
      </c>
      <c r="D1037" s="9" t="s">
        <v>2993</v>
      </c>
      <c r="E1037" s="9" t="s">
        <v>28</v>
      </c>
      <c r="F1037" s="9" t="s">
        <v>3983</v>
      </c>
      <c r="G1037" s="9" t="s">
        <v>2095</v>
      </c>
      <c r="H1037" s="31">
        <f>SUM('Дані з ДІСО'!J1037:L1037)</f>
        <v>558</v>
      </c>
      <c r="I1037" s="31">
        <f>SUM('Дані з ДІСО'!P1037:R1037)</f>
        <v>0</v>
      </c>
      <c r="J1037" s="31">
        <f>SUM('Дані з ДІСО'!V1037:X1037)</f>
        <v>0</v>
      </c>
      <c r="K1037">
        <f ca="1">ROUNDUP('Дані з ДІСО'!J1037/'Коефіцієнти АТО'!$R1037,0)</f>
        <v>18</v>
      </c>
      <c r="L1037">
        <f ca="1">ROUNDUP('Дані з ДІСО'!K1037/'Коефіцієнти АТО'!$R1037,0)</f>
        <v>21</v>
      </c>
      <c r="M1037">
        <f ca="1">ROUNDUP('Дані з ДІСО'!L1037/'Коефіцієнти АТО'!$R1037,0)</f>
        <v>5</v>
      </c>
      <c r="N1037" s="28">
        <f ca="1">(K1037*Параметри!$K$32+L1037*Параметри!$L$32+M1037*Параметри!$M$32)/18</f>
        <v>75.222222222222229</v>
      </c>
      <c r="O1037" s="41">
        <f>'Дані з ДІСО'!Y1037/H1037</f>
        <v>0</v>
      </c>
      <c r="P1037" s="31">
        <f ca="1">(1+0.25*O1037)*N1037*Параметри!$K$48</f>
        <v>15353.286589119114</v>
      </c>
      <c r="Q1037" s="31">
        <f ca="1">P1037*'Коефіцієнти АТО'!T1037</f>
        <v>261.00587201502498</v>
      </c>
      <c r="R1037" s="31">
        <f>H1037*(1+0.25*O1037)*Параметри!$K$61*Параметри!$K$20/1000</f>
        <v>0</v>
      </c>
      <c r="S1037" s="31">
        <f>H1037*(1+0.25*O1037)*'Коефіцієнти АТО'!S1037*Параметри!$K$20/1000</f>
        <v>2876.0352882799998</v>
      </c>
      <c r="T1037" s="31">
        <f t="shared" ca="1" si="193"/>
        <v>18490.327749414137</v>
      </c>
      <c r="U1037" s="31">
        <f t="shared" ca="1" si="192"/>
        <v>16743.883561921572</v>
      </c>
      <c r="V1037">
        <f>ROUNDUP('Дані з ДІСО'!P1037/Параметри!$K$24,0)</f>
        <v>0</v>
      </c>
      <c r="W1037">
        <f>ROUNDUP('Дані з ДІСО'!Q1037/Параметри!$K$24,0)</f>
        <v>0</v>
      </c>
      <c r="X1037">
        <f>ROUNDUP('Дані з ДІСО'!R1037/Параметри!$K$24,0)</f>
        <v>0</v>
      </c>
      <c r="Y1037" s="28">
        <f>(V1037*Параметри!$K$33+W1037*Параметри!$L$33+X1037*Параметри!$M$33)/18</f>
        <v>0</v>
      </c>
      <c r="Z1037" s="41">
        <f>IF(I1037=0,0,'Дані з ДІСО'!AA1037/I1037)</f>
        <v>0</v>
      </c>
      <c r="AA1037" s="31">
        <f>(1+0.25*Z1037)*Y1037*Параметри!$K$48</f>
        <v>0</v>
      </c>
      <c r="AB1037" s="31">
        <f ca="1">AA1037*'Коефіцієнти АТО'!U1037</f>
        <v>0</v>
      </c>
      <c r="AC1037" s="31">
        <f>I1037*(1+0.25*Z1037)*Параметри!$K$61*Параметри!$K$20/1000</f>
        <v>0</v>
      </c>
      <c r="AD1037" s="31">
        <f>(1+0.25*Z1037)*I1037*'Коефіцієнти АТО'!S1037*Параметри!$K$20/1000</f>
        <v>0</v>
      </c>
      <c r="AE1037" s="31">
        <f t="shared" ca="1" si="194"/>
        <v>0</v>
      </c>
      <c r="AF1037" s="45">
        <v>25.868068783094753</v>
      </c>
      <c r="AG1037" s="45">
        <f ca="1">T1037/SUM('Дані з ДІСО'!J1037:L1037)</f>
        <v>33.136788081387344</v>
      </c>
      <c r="AH1037">
        <f ca="1">'Коефіцієнти АТО'!R1037</f>
        <v>13</v>
      </c>
      <c r="AI1037">
        <v>16</v>
      </c>
      <c r="AJ1037" s="44">
        <f t="shared" ca="1" si="195"/>
        <v>1.2809919580484042</v>
      </c>
      <c r="AK1037" t="str">
        <f ca="1">IF(OR(B1037="Область",B1037="Київ"),"Ні",IF(AJ1037&gt;Параметри!$K$72,"Так, верхній",IF(AJ1037&lt;Параметри!$K$73,"Так, нижній","Ні")))</f>
        <v>Так, верхній</v>
      </c>
      <c r="AL1037" s="45">
        <f ca="1">IF(AK1037="Ні",AG1037,IF(AK1037="Так, верхній",AF1037*Параметри!$K$72,AF1037*Параметри!$K$73))</f>
        <v>30.00695978838991</v>
      </c>
      <c r="AM1037">
        <f>'Дані з ДІСО'!AL1037+'Дані з ДІСО'!AN1037</f>
        <v>7</v>
      </c>
      <c r="AN1037">
        <f>IF(AM1037=0,0,'Дані з ДІСО'!AN1037/AM1037)</f>
        <v>0</v>
      </c>
      <c r="AO1037" s="31">
        <f>AM1037*(1+0.25*AN1037)*Параметри!$K$50</f>
        <v>1340.1818396120002</v>
      </c>
      <c r="AP1037" s="31">
        <f>ROUNDUP(('Дані з ДІСО'!AU1037+'Дані з ДІСО'!AW1037)/Параметри!$K$28,0)</f>
        <v>0</v>
      </c>
      <c r="AQ1037" s="54">
        <f>AP1037*Параметри!$M$35/18</f>
        <v>0</v>
      </c>
      <c r="AR1037" s="31">
        <f>IF(AP1037=0,0,'Дані з ДІСО'!AW1037/SUM('Дані з ДІСО'!AU1037,'Дані з ДІСО'!AW1037))</f>
        <v>0</v>
      </c>
      <c r="AS1037" s="31">
        <f>(1+0.25*AR1037)*AQ1037*Параметри!$K$48</f>
        <v>0</v>
      </c>
      <c r="AT1037">
        <f>ROUNDUP(('Дані з ДІСО'!AE1037+'Дані не з ДІСО'!E1037+'Дані не з ДІСО'!G1037)/Параметри!$K$64,0)</f>
        <v>0</v>
      </c>
      <c r="AU1037">
        <f t="shared" si="196"/>
        <v>0</v>
      </c>
      <c r="AV1037">
        <f>IF(AT1037=0,0,('Дані з ДІСО'!AH1037+'Дані не з ДІСО'!G1037)/('Дані з ДІСО'!AE1037+'Дані не з ДІСО'!E1037+'Дані не з ДІСО'!G1037))</f>
        <v>0</v>
      </c>
      <c r="AW1037" s="31">
        <f>AU1037*(1+0.25*AV1037)*Параметри!$K$48</f>
        <v>0</v>
      </c>
      <c r="AX1037">
        <f>ROUNDUP('Дані з ДІСО'!AF1037/Параметри!$K$65,0)</f>
        <v>0</v>
      </c>
      <c r="AY1037">
        <f t="shared" si="197"/>
        <v>0</v>
      </c>
      <c r="AZ1037">
        <f>IF(AX1037=0,0,'Дані з ДІСО'!AI1037/'Дані з ДІСО'!AF1037)</f>
        <v>0</v>
      </c>
      <c r="BA1037" s="31">
        <f>AY1037*(1+0.25*AZ1037)*Параметри!$K$48</f>
        <v>0</v>
      </c>
      <c r="BB1037">
        <f>ROUNDUP('Дані з ДІСО'!AR1037/Параметри!$K$29,0)</f>
        <v>0</v>
      </c>
      <c r="BC1037">
        <f>ROUNDUP('Дані з ДІСО'!AS1037/Параметри!$K$29,0)</f>
        <v>0</v>
      </c>
      <c r="BD1037">
        <f>ROUNDUP('Дані з ДІСО'!AT1037/Параметри!$K$29,0)</f>
        <v>0</v>
      </c>
      <c r="BE1037" s="54">
        <f>(BB1037*Параметри!$K$32+BC1037*Параметри!$L$32+BD1037*Параметри!$M$32)/18</f>
        <v>0</v>
      </c>
      <c r="BF1037" s="31">
        <f>(BE1037*Параметри!$K$48+SUM('Дані з ДІСО'!AR1037:AT1037)*IF(Параметри!$R$37="RNK",Параметри!$K$45,Параметри!$R$47)*Параметри!$K$20/1000)*Параметри!$K$69</f>
        <v>0</v>
      </c>
      <c r="BG1037">
        <f>ROUNDUP(('Дані не з ДІСО'!I1037+'Дані не з ДІСО'!K1037)/Параметри!$K$26,0)</f>
        <v>0</v>
      </c>
      <c r="BH1037" s="31">
        <f>BG1037*Параметри!$M$36/18</f>
        <v>0</v>
      </c>
      <c r="BI1037">
        <f>IF(BG1037=0,0,'Дані не з ДІСО'!K1037/('Дані не з ДІСО'!I1037+'Дані не з ДІСО'!K1037))</f>
        <v>0</v>
      </c>
      <c r="BJ1037" s="31">
        <f>(1+0.25*BI1037)*BH1037*Параметри!$K$48</f>
        <v>0</v>
      </c>
      <c r="BK1037">
        <f>ROUNDUP('Дані не з ДІСО'!M1037/Параметри!$K$27,0)</f>
        <v>0</v>
      </c>
      <c r="BL1037">
        <f>BK1037*Параметри!$M$37/18</f>
        <v>0</v>
      </c>
      <c r="BM1037" s="31">
        <f>BL1037*Параметри!$K$48</f>
        <v>0</v>
      </c>
      <c r="BN1037" s="31">
        <f>'Дані не з ДІСО'!N1037*(7*Параметри!$K$50+Параметри!$K$49)</f>
        <v>0</v>
      </c>
      <c r="BO1037">
        <f>ROUNDUP('Дані з ДІСО'!V1037/Параметри!$K$25,0)</f>
        <v>0</v>
      </c>
      <c r="BP1037">
        <f>ROUNDUP('Дані з ДІСО'!W1037/Параметри!$K$25,0)</f>
        <v>0</v>
      </c>
      <c r="BQ1037">
        <f>ROUNDUP('Дані з ДІСО'!X1037/Параметри!$K$25,0)</f>
        <v>0</v>
      </c>
      <c r="BR1037">
        <f>(BO1037*Параметри!$K$34+BP1037*Параметри!$L$34+BQ1037*Параметри!$M$34)/18</f>
        <v>0</v>
      </c>
      <c r="BS1037">
        <f>IF(J1037=0,0,'Дані з ДІСО'!AC1037/J1037)</f>
        <v>0</v>
      </c>
      <c r="BT1037" s="31">
        <f>(1+0.25*BS1037)*BR1037*Параметри!$K$48</f>
        <v>0</v>
      </c>
      <c r="BU1037" s="31">
        <f ca="1">BT1037*'Коефіцієнти АТО'!U1037</f>
        <v>0</v>
      </c>
      <c r="BV1037" s="31">
        <f>J1037*(1+0.25*BS1037)*Параметри!$K$61*Параметри!$K$20/1000</f>
        <v>0</v>
      </c>
      <c r="BW1037" s="31">
        <f>(1+0.25*BS1037)*J1037*'Коефіцієнти АТО'!S1037*Параметри!$K$20/1000</f>
        <v>0</v>
      </c>
      <c r="BX1037" s="31">
        <f t="shared" ca="1" si="198"/>
        <v>0</v>
      </c>
      <c r="BY1037">
        <f>ROUNDUP('Дані з ДІСО'!AG1037/Параметри!$K$66,0)</f>
        <v>0</v>
      </c>
      <c r="BZ1037">
        <f t="shared" si="199"/>
        <v>0</v>
      </c>
      <c r="CA1037">
        <f>IF('Дані з ДІСО'!AG1037=0,0,'Дані з ДІСО'!AJ1037/'Дані з ДІСО'!AG1037)</f>
        <v>0</v>
      </c>
      <c r="CB1037" s="31">
        <f>BZ1037*(1+0.25*CA1037)*Параметри!$K$48</f>
        <v>0</v>
      </c>
      <c r="CC1037" s="31">
        <f t="shared" ca="1" si="200"/>
        <v>18084.099999999999</v>
      </c>
      <c r="CD1037" s="31">
        <f t="shared" si="201"/>
        <v>0</v>
      </c>
      <c r="CE1037" s="31">
        <f t="shared" si="202"/>
        <v>0</v>
      </c>
      <c r="CF1037" s="31">
        <f t="shared" si="203"/>
        <v>0</v>
      </c>
    </row>
    <row r="1038" spans="1:84" x14ac:dyDescent="0.25">
      <c r="A1038" s="9">
        <v>1037</v>
      </c>
      <c r="B1038" s="9" t="s">
        <v>4355</v>
      </c>
      <c r="C1038" s="9" t="s">
        <v>4355</v>
      </c>
      <c r="D1038" s="9" t="s">
        <v>2993</v>
      </c>
      <c r="E1038" s="9" t="s">
        <v>33</v>
      </c>
      <c r="F1038" s="9" t="s">
        <v>3984</v>
      </c>
      <c r="G1038" s="9" t="s">
        <v>2097</v>
      </c>
      <c r="H1038" s="31">
        <f>SUM('Дані з ДІСО'!J1038:L1038)</f>
        <v>339</v>
      </c>
      <c r="I1038" s="31">
        <f>SUM('Дані з ДІСО'!P1038:R1038)</f>
        <v>0</v>
      </c>
      <c r="J1038" s="31">
        <f>SUM('Дані з ДІСО'!V1038:X1038)</f>
        <v>0</v>
      </c>
      <c r="K1038">
        <f ca="1">ROUNDUP('Дані з ДІСО'!J1038/'Коефіцієнти АТО'!$R1038,0)</f>
        <v>11</v>
      </c>
      <c r="L1038">
        <f ca="1">ROUNDUP('Дані з ДІСО'!K1038/'Коефіцієнти АТО'!$R1038,0)</f>
        <v>13</v>
      </c>
      <c r="M1038">
        <f ca="1">ROUNDUP('Дані з ДІСО'!L1038/'Коефіцієнти АТО'!$R1038,0)</f>
        <v>3</v>
      </c>
      <c r="N1038" s="28">
        <f ca="1">(K1038*Параметри!$K$32+L1038*Параметри!$L$32+M1038*Параметри!$M$32)/18</f>
        <v>46.166666666666664</v>
      </c>
      <c r="O1038" s="41">
        <f>'Дані з ДІСО'!Y1038/H1038</f>
        <v>0</v>
      </c>
      <c r="P1038" s="31">
        <f ca="1">(1+0.25*O1038)*N1038*Параметри!$K$48</f>
        <v>9422.8812079453346</v>
      </c>
      <c r="Q1038" s="31">
        <f ca="1">P1038*'Коефіцієнти АТО'!T1038</f>
        <v>160.1889805350707</v>
      </c>
      <c r="R1038" s="31">
        <f>H1038*(1+0.25*O1038)*Параметри!$K$61*Параметри!$K$20/1000</f>
        <v>0</v>
      </c>
      <c r="S1038" s="31">
        <f>H1038*(1+0.25*O1038)*'Коефіцієнти АТО'!S1038*Параметри!$K$20/1000</f>
        <v>1572.5418753660001</v>
      </c>
      <c r="T1038" s="31">
        <f t="shared" ca="1" si="193"/>
        <v>11155.612063846405</v>
      </c>
      <c r="U1038" s="31">
        <f t="shared" ca="1" si="192"/>
        <v>11155.612063846405</v>
      </c>
      <c r="V1038">
        <f>ROUNDUP('Дані з ДІСО'!P1038/Параметри!$K$24,0)</f>
        <v>0</v>
      </c>
      <c r="W1038">
        <f>ROUNDUP('Дані з ДІСО'!Q1038/Параметри!$K$24,0)</f>
        <v>0</v>
      </c>
      <c r="X1038">
        <f>ROUNDUP('Дані з ДІСО'!R1038/Параметри!$K$24,0)</f>
        <v>0</v>
      </c>
      <c r="Y1038" s="28">
        <f>(V1038*Параметри!$K$33+W1038*Параметри!$L$33+X1038*Параметри!$M$33)/18</f>
        <v>0</v>
      </c>
      <c r="Z1038" s="41">
        <f>IF(I1038=0,0,'Дані з ДІСО'!AA1038/I1038)</f>
        <v>0</v>
      </c>
      <c r="AA1038" s="31">
        <f>(1+0.25*Z1038)*Y1038*Параметри!$K$48</f>
        <v>0</v>
      </c>
      <c r="AB1038" s="31">
        <f ca="1">AA1038*'Коефіцієнти АТО'!U1038</f>
        <v>0</v>
      </c>
      <c r="AC1038" s="31">
        <f>I1038*(1+0.25*Z1038)*Параметри!$K$61*Параметри!$K$20/1000</f>
        <v>0</v>
      </c>
      <c r="AD1038" s="31">
        <f>(1+0.25*Z1038)*I1038*'Коефіцієнти АТО'!S1038*Параметри!$K$20/1000</f>
        <v>0</v>
      </c>
      <c r="AE1038" s="31">
        <f t="shared" ca="1" si="194"/>
        <v>0</v>
      </c>
      <c r="AF1038" s="45">
        <v>32.142035218377345</v>
      </c>
      <c r="AG1038" s="45">
        <f ca="1">T1038/SUM('Дані з ДІСО'!J1038:L1038)</f>
        <v>32.907410217836002</v>
      </c>
      <c r="AH1038">
        <f ca="1">'Коефіцієнти АТО'!R1038</f>
        <v>13</v>
      </c>
      <c r="AI1038">
        <v>13</v>
      </c>
      <c r="AJ1038" s="44">
        <f t="shared" ca="1" si="195"/>
        <v>1.0238122755531376</v>
      </c>
      <c r="AK1038" t="str">
        <f ca="1">IF(OR(B1038="Область",B1038="Київ"),"Ні",IF(AJ1038&gt;Параметри!$K$72,"Так, верхній",IF(AJ1038&lt;Параметри!$K$73,"Так, нижній","Ні")))</f>
        <v>Ні</v>
      </c>
      <c r="AL1038" s="45">
        <f ca="1">IF(AK1038="Ні",AG1038,IF(AK1038="Так, верхній",AF1038*Параметри!$K$72,AF1038*Параметри!$K$73))</f>
        <v>32.907410217836002</v>
      </c>
      <c r="AM1038">
        <f>'Дані з ДІСО'!AL1038+'Дані з ДІСО'!AN1038</f>
        <v>9</v>
      </c>
      <c r="AN1038">
        <f>IF(AM1038=0,0,'Дані з ДІСО'!AN1038/AM1038)</f>
        <v>0</v>
      </c>
      <c r="AO1038" s="31">
        <f>AM1038*(1+0.25*AN1038)*Параметри!$K$50</f>
        <v>1723.0909366440001</v>
      </c>
      <c r="AP1038" s="31">
        <f>ROUNDUP(('Дані з ДІСО'!AU1038+'Дані з ДІСО'!AW1038)/Параметри!$K$28,0)</f>
        <v>0</v>
      </c>
      <c r="AQ1038" s="54">
        <f>AP1038*Параметри!$M$35/18</f>
        <v>0</v>
      </c>
      <c r="AR1038" s="31">
        <f>IF(AP1038=0,0,'Дані з ДІСО'!AW1038/SUM('Дані з ДІСО'!AU1038,'Дані з ДІСО'!AW1038))</f>
        <v>0</v>
      </c>
      <c r="AS1038" s="31">
        <f>(1+0.25*AR1038)*AQ1038*Параметри!$K$48</f>
        <v>0</v>
      </c>
      <c r="AT1038">
        <f>ROUNDUP(('Дані з ДІСО'!AE1038+'Дані не з ДІСО'!E1038+'Дані не з ДІСО'!G1038)/Параметри!$K$64,0)</f>
        <v>0</v>
      </c>
      <c r="AU1038">
        <f t="shared" si="196"/>
        <v>0</v>
      </c>
      <c r="AV1038">
        <f>IF(AT1038=0,0,('Дані з ДІСО'!AH1038+'Дані не з ДІСО'!G1038)/('Дані з ДІСО'!AE1038+'Дані не з ДІСО'!E1038+'Дані не з ДІСО'!G1038))</f>
        <v>0</v>
      </c>
      <c r="AW1038" s="31">
        <f>AU1038*(1+0.25*AV1038)*Параметри!$K$48</f>
        <v>0</v>
      </c>
      <c r="AX1038">
        <f>ROUNDUP('Дані з ДІСО'!AF1038/Параметри!$K$65,0)</f>
        <v>0</v>
      </c>
      <c r="AY1038">
        <f t="shared" si="197"/>
        <v>0</v>
      </c>
      <c r="AZ1038">
        <f>IF(AX1038=0,0,'Дані з ДІСО'!AI1038/'Дані з ДІСО'!AF1038)</f>
        <v>0</v>
      </c>
      <c r="BA1038" s="31">
        <f>AY1038*(1+0.25*AZ1038)*Параметри!$K$48</f>
        <v>0</v>
      </c>
      <c r="BB1038">
        <f>ROUNDUP('Дані з ДІСО'!AR1038/Параметри!$K$29,0)</f>
        <v>0</v>
      </c>
      <c r="BC1038">
        <f>ROUNDUP('Дані з ДІСО'!AS1038/Параметри!$K$29,0)</f>
        <v>0</v>
      </c>
      <c r="BD1038">
        <f>ROUNDUP('Дані з ДІСО'!AT1038/Параметри!$K$29,0)</f>
        <v>0</v>
      </c>
      <c r="BE1038" s="54">
        <f>(BB1038*Параметри!$K$32+BC1038*Параметри!$L$32+BD1038*Параметри!$M$32)/18</f>
        <v>0</v>
      </c>
      <c r="BF1038" s="31">
        <f>(BE1038*Параметри!$K$48+SUM('Дані з ДІСО'!AR1038:AT1038)*IF(Параметри!$R$37="RNK",Параметри!$K$45,Параметри!$R$47)*Параметри!$K$20/1000)*Параметри!$K$69</f>
        <v>0</v>
      </c>
      <c r="BG1038">
        <f>ROUNDUP(('Дані не з ДІСО'!I1038+'Дані не з ДІСО'!K1038)/Параметри!$K$26,0)</f>
        <v>0</v>
      </c>
      <c r="BH1038" s="31">
        <f>BG1038*Параметри!$M$36/18</f>
        <v>0</v>
      </c>
      <c r="BI1038">
        <f>IF(BG1038=0,0,'Дані не з ДІСО'!K1038/('Дані не з ДІСО'!I1038+'Дані не з ДІСО'!K1038))</f>
        <v>0</v>
      </c>
      <c r="BJ1038" s="31">
        <f>(1+0.25*BI1038)*BH1038*Параметри!$K$48</f>
        <v>0</v>
      </c>
      <c r="BK1038">
        <f>ROUNDUP('Дані не з ДІСО'!M1038/Параметри!$K$27,0)</f>
        <v>0</v>
      </c>
      <c r="BL1038">
        <f>BK1038*Параметри!$M$37/18</f>
        <v>0</v>
      </c>
      <c r="BM1038" s="31">
        <f>BL1038*Параметри!$K$48</f>
        <v>0</v>
      </c>
      <c r="BN1038" s="31">
        <f>'Дані не з ДІСО'!N1038*(7*Параметри!$K$50+Параметри!$K$49)</f>
        <v>0</v>
      </c>
      <c r="BO1038">
        <f>ROUNDUP('Дані з ДІСО'!V1038/Параметри!$K$25,0)</f>
        <v>0</v>
      </c>
      <c r="BP1038">
        <f>ROUNDUP('Дані з ДІСО'!W1038/Параметри!$K$25,0)</f>
        <v>0</v>
      </c>
      <c r="BQ1038">
        <f>ROUNDUP('Дані з ДІСО'!X1038/Параметри!$K$25,0)</f>
        <v>0</v>
      </c>
      <c r="BR1038">
        <f>(BO1038*Параметри!$K$34+BP1038*Параметри!$L$34+BQ1038*Параметри!$M$34)/18</f>
        <v>0</v>
      </c>
      <c r="BS1038">
        <f>IF(J1038=0,0,'Дані з ДІСО'!AC1038/J1038)</f>
        <v>0</v>
      </c>
      <c r="BT1038" s="31">
        <f>(1+0.25*BS1038)*BR1038*Параметри!$K$48</f>
        <v>0</v>
      </c>
      <c r="BU1038" s="31">
        <f ca="1">BT1038*'Коефіцієнти АТО'!U1038</f>
        <v>0</v>
      </c>
      <c r="BV1038" s="31">
        <f>J1038*(1+0.25*BS1038)*Параметри!$K$61*Параметри!$K$20/1000</f>
        <v>0</v>
      </c>
      <c r="BW1038" s="31">
        <f>(1+0.25*BS1038)*J1038*'Коефіцієнти АТО'!S1038*Параметри!$K$20/1000</f>
        <v>0</v>
      </c>
      <c r="BX1038" s="31">
        <f t="shared" ca="1" si="198"/>
        <v>0</v>
      </c>
      <c r="BY1038">
        <f>ROUNDUP('Дані з ДІСО'!AG1038/Параметри!$K$66,0)</f>
        <v>0</v>
      </c>
      <c r="BZ1038">
        <f t="shared" si="199"/>
        <v>0</v>
      </c>
      <c r="CA1038">
        <f>IF('Дані з ДІСО'!AG1038=0,0,'Дані з ДІСО'!AJ1038/'Дані з ДІСО'!AG1038)</f>
        <v>0</v>
      </c>
      <c r="CB1038" s="31">
        <f>BZ1038*(1+0.25*CA1038)*Параметри!$K$48</f>
        <v>0</v>
      </c>
      <c r="CC1038" s="31">
        <f t="shared" ca="1" si="200"/>
        <v>12878.7</v>
      </c>
      <c r="CD1038" s="31">
        <f t="shared" si="201"/>
        <v>0</v>
      </c>
      <c r="CE1038" s="31">
        <f t="shared" si="202"/>
        <v>0</v>
      </c>
      <c r="CF1038" s="31">
        <f t="shared" si="203"/>
        <v>0</v>
      </c>
    </row>
    <row r="1039" spans="1:84" x14ac:dyDescent="0.25">
      <c r="A1039" s="9">
        <v>1038</v>
      </c>
      <c r="B1039" s="9" t="s">
        <v>4354</v>
      </c>
      <c r="C1039" s="9" t="s">
        <v>4354</v>
      </c>
      <c r="D1039" s="9" t="s">
        <v>2993</v>
      </c>
      <c r="E1039" s="9" t="s">
        <v>28</v>
      </c>
      <c r="F1039" s="9" t="s">
        <v>3985</v>
      </c>
      <c r="G1039" s="9" t="s">
        <v>2099</v>
      </c>
      <c r="H1039" s="31">
        <f>SUM('Дані з ДІСО'!J1039:L1039)</f>
        <v>713</v>
      </c>
      <c r="I1039" s="31">
        <f>SUM('Дані з ДІСО'!P1039:R1039)</f>
        <v>0</v>
      </c>
      <c r="J1039" s="31">
        <f>SUM('Дані з ДІСО'!V1039:X1039)</f>
        <v>0</v>
      </c>
      <c r="K1039">
        <f ca="1">ROUNDUP('Дані з ДІСО'!J1039/'Коефіцієнти АТО'!$R1039,0)</f>
        <v>28</v>
      </c>
      <c r="L1039">
        <f ca="1">ROUNDUP('Дані з ДІСО'!K1039/'Коефіцієнти АТО'!$R1039,0)</f>
        <v>30</v>
      </c>
      <c r="M1039">
        <f ca="1">ROUNDUP('Дані з ДІСО'!L1039/'Коефіцієнти АТО'!$R1039,0)</f>
        <v>6</v>
      </c>
      <c r="N1039" s="28">
        <f ca="1">(K1039*Параметри!$K$32+L1039*Параметри!$L$32+M1039*Параметри!$M$32)/18</f>
        <v>108.22222222222223</v>
      </c>
      <c r="O1039" s="41">
        <f>'Дані з ДІСО'!Y1039/H1039</f>
        <v>0</v>
      </c>
      <c r="P1039" s="31">
        <f ca="1">(1+0.25*O1039)*N1039*Параметри!$K$48</f>
        <v>22088.775683607117</v>
      </c>
      <c r="Q1039" s="31">
        <f ca="1">P1039*'Коефіцієнти АТО'!T1039</f>
        <v>375.50918662132102</v>
      </c>
      <c r="R1039" s="31">
        <f>H1039*(1+0.25*O1039)*Параметри!$K$61*Параметри!$K$20/1000</f>
        <v>0</v>
      </c>
      <c r="S1039" s="31">
        <f>H1039*(1+0.25*O1039)*'Коефіцієнти АТО'!S1039*Параметри!$K$20/1000</f>
        <v>3674.933979468889</v>
      </c>
      <c r="T1039" s="31">
        <f t="shared" ca="1" si="193"/>
        <v>26139.218849697329</v>
      </c>
      <c r="U1039" s="31">
        <f t="shared" ca="1" si="192"/>
        <v>27074.048669928146</v>
      </c>
      <c r="V1039">
        <f>ROUNDUP('Дані з ДІСО'!P1039/Параметри!$K$24,0)</f>
        <v>0</v>
      </c>
      <c r="W1039">
        <f>ROUNDUP('Дані з ДІСО'!Q1039/Параметри!$K$24,0)</f>
        <v>0</v>
      </c>
      <c r="X1039">
        <f>ROUNDUP('Дані з ДІСО'!R1039/Параметри!$K$24,0)</f>
        <v>0</v>
      </c>
      <c r="Y1039" s="28">
        <f>(V1039*Параметри!$K$33+W1039*Параметри!$L$33+X1039*Параметри!$M$33)/18</f>
        <v>0</v>
      </c>
      <c r="Z1039" s="41">
        <f>IF(I1039=0,0,'Дані з ДІСО'!AA1039/I1039)</f>
        <v>0</v>
      </c>
      <c r="AA1039" s="31">
        <f>(1+0.25*Z1039)*Y1039*Параметри!$K$48</f>
        <v>0</v>
      </c>
      <c r="AB1039" s="31">
        <f ca="1">AA1039*'Коефіцієнти АТО'!U1039</f>
        <v>0</v>
      </c>
      <c r="AC1039" s="31">
        <f>I1039*(1+0.25*Z1039)*Параметри!$K$61*Параметри!$K$20/1000</f>
        <v>0</v>
      </c>
      <c r="AD1039" s="31">
        <f>(1+0.25*Z1039)*I1039*'Коефіцієнти АТО'!S1039*Параметри!$K$20/1000</f>
        <v>0</v>
      </c>
      <c r="AE1039" s="31">
        <f t="shared" ca="1" si="194"/>
        <v>0</v>
      </c>
      <c r="AF1039" s="45">
        <v>37.972017769885198</v>
      </c>
      <c r="AG1039" s="45">
        <f ca="1">T1039/SUM('Дані з ДІСО'!J1039:L1039)</f>
        <v>36.660896002380547</v>
      </c>
      <c r="AH1039">
        <f ca="1">'Коефіцієнти АТО'!R1039</f>
        <v>11.5</v>
      </c>
      <c r="AI1039">
        <v>10</v>
      </c>
      <c r="AJ1039" s="44">
        <f t="shared" ca="1" si="195"/>
        <v>0.96547136958983326</v>
      </c>
      <c r="AK1039" t="str">
        <f ca="1">IF(OR(B1039="Область",B1039="Київ"),"Ні",IF(AJ1039&gt;Параметри!$K$72,"Так, верхній",IF(AJ1039&lt;Параметри!$K$73,"Так, нижній","Ні")))</f>
        <v>Так, нижній</v>
      </c>
      <c r="AL1039" s="45">
        <f ca="1">IF(AK1039="Ні",AG1039,IF(AK1039="Так, верхній",AF1039*Параметри!$K$72,AF1039*Параметри!$K$73))</f>
        <v>37.972017769885198</v>
      </c>
      <c r="AM1039">
        <f>'Дані з ДІСО'!AL1039+'Дані з ДІСО'!AN1039</f>
        <v>0</v>
      </c>
      <c r="AN1039">
        <f>IF(AM1039=0,0,'Дані з ДІСО'!AN1039/AM1039)</f>
        <v>0</v>
      </c>
      <c r="AO1039" s="31">
        <f>AM1039*(1+0.25*AN1039)*Параметри!$K$50</f>
        <v>0</v>
      </c>
      <c r="AP1039" s="31">
        <f>ROUNDUP(('Дані з ДІСО'!AU1039+'Дані з ДІСО'!AW1039)/Параметри!$K$28,0)</f>
        <v>0</v>
      </c>
      <c r="AQ1039" s="54">
        <f>AP1039*Параметри!$M$35/18</f>
        <v>0</v>
      </c>
      <c r="AR1039" s="31">
        <f>IF(AP1039=0,0,'Дані з ДІСО'!AW1039/SUM('Дані з ДІСО'!AU1039,'Дані з ДІСО'!AW1039))</f>
        <v>0</v>
      </c>
      <c r="AS1039" s="31">
        <f>(1+0.25*AR1039)*AQ1039*Параметри!$K$48</f>
        <v>0</v>
      </c>
      <c r="AT1039">
        <f>ROUNDUP(('Дані з ДІСО'!AE1039+'Дані не з ДІСО'!E1039+'Дані не з ДІСО'!G1039)/Параметри!$K$64,0)</f>
        <v>0</v>
      </c>
      <c r="AU1039">
        <f t="shared" si="196"/>
        <v>0</v>
      </c>
      <c r="AV1039">
        <f>IF(AT1039=0,0,('Дані з ДІСО'!AH1039+'Дані не з ДІСО'!G1039)/('Дані з ДІСО'!AE1039+'Дані не з ДІСО'!E1039+'Дані не з ДІСО'!G1039))</f>
        <v>0</v>
      </c>
      <c r="AW1039" s="31">
        <f>AU1039*(1+0.25*AV1039)*Параметри!$K$48</f>
        <v>0</v>
      </c>
      <c r="AX1039">
        <f>ROUNDUP('Дані з ДІСО'!AF1039/Параметри!$K$65,0)</f>
        <v>0</v>
      </c>
      <c r="AY1039">
        <f t="shared" si="197"/>
        <v>0</v>
      </c>
      <c r="AZ1039">
        <f>IF(AX1039=0,0,'Дані з ДІСО'!AI1039/'Дані з ДІСО'!AF1039)</f>
        <v>0</v>
      </c>
      <c r="BA1039" s="31">
        <f>AY1039*(1+0.25*AZ1039)*Параметри!$K$48</f>
        <v>0</v>
      </c>
      <c r="BB1039">
        <f>ROUNDUP('Дані з ДІСО'!AR1039/Параметри!$K$29,0)</f>
        <v>0</v>
      </c>
      <c r="BC1039">
        <f>ROUNDUP('Дані з ДІСО'!AS1039/Параметри!$K$29,0)</f>
        <v>0</v>
      </c>
      <c r="BD1039">
        <f>ROUNDUP('Дані з ДІСО'!AT1039/Параметри!$K$29,0)</f>
        <v>0</v>
      </c>
      <c r="BE1039" s="54">
        <f>(BB1039*Параметри!$K$32+BC1039*Параметри!$L$32+BD1039*Параметри!$M$32)/18</f>
        <v>0</v>
      </c>
      <c r="BF1039" s="31">
        <f>(BE1039*Параметри!$K$48+SUM('Дані з ДІСО'!AR1039:AT1039)*IF(Параметри!$R$37="RNK",Параметри!$K$45,Параметри!$R$47)*Параметри!$K$20/1000)*Параметри!$K$69</f>
        <v>0</v>
      </c>
      <c r="BG1039">
        <f>ROUNDUP(('Дані не з ДІСО'!I1039+'Дані не з ДІСО'!K1039)/Параметри!$K$26,0)</f>
        <v>0</v>
      </c>
      <c r="BH1039" s="31">
        <f>BG1039*Параметри!$M$36/18</f>
        <v>0</v>
      </c>
      <c r="BI1039">
        <f>IF(BG1039=0,0,'Дані не з ДІСО'!K1039/('Дані не з ДІСО'!I1039+'Дані не з ДІСО'!K1039))</f>
        <v>0</v>
      </c>
      <c r="BJ1039" s="31">
        <f>(1+0.25*BI1039)*BH1039*Параметри!$K$48</f>
        <v>0</v>
      </c>
      <c r="BK1039">
        <f>ROUNDUP('Дані не з ДІСО'!M1039/Параметри!$K$27,0)</f>
        <v>0</v>
      </c>
      <c r="BL1039">
        <f>BK1039*Параметри!$M$37/18</f>
        <v>0</v>
      </c>
      <c r="BM1039" s="31">
        <f>BL1039*Параметри!$K$48</f>
        <v>0</v>
      </c>
      <c r="BN1039" s="31">
        <f>'Дані не з ДІСО'!N1039*(7*Параметри!$K$50+Параметри!$K$49)</f>
        <v>0</v>
      </c>
      <c r="BO1039">
        <f>ROUNDUP('Дані з ДІСО'!V1039/Параметри!$K$25,0)</f>
        <v>0</v>
      </c>
      <c r="BP1039">
        <f>ROUNDUP('Дані з ДІСО'!W1039/Параметри!$K$25,0)</f>
        <v>0</v>
      </c>
      <c r="BQ1039">
        <f>ROUNDUP('Дані з ДІСО'!X1039/Параметри!$K$25,0)</f>
        <v>0</v>
      </c>
      <c r="BR1039">
        <f>(BO1039*Параметри!$K$34+BP1039*Параметри!$L$34+BQ1039*Параметри!$M$34)/18</f>
        <v>0</v>
      </c>
      <c r="BS1039">
        <f>IF(J1039=0,0,'Дані з ДІСО'!AC1039/J1039)</f>
        <v>0</v>
      </c>
      <c r="BT1039" s="31">
        <f>(1+0.25*BS1039)*BR1039*Параметри!$K$48</f>
        <v>0</v>
      </c>
      <c r="BU1039" s="31">
        <f ca="1">BT1039*'Коефіцієнти АТО'!U1039</f>
        <v>0</v>
      </c>
      <c r="BV1039" s="31">
        <f>J1039*(1+0.25*BS1039)*Параметри!$K$61*Параметри!$K$20/1000</f>
        <v>0</v>
      </c>
      <c r="BW1039" s="31">
        <f>(1+0.25*BS1039)*J1039*'Коефіцієнти АТО'!S1039*Параметри!$K$20/1000</f>
        <v>0</v>
      </c>
      <c r="BX1039" s="31">
        <f t="shared" ca="1" si="198"/>
        <v>0</v>
      </c>
      <c r="BY1039">
        <f>ROUNDUP('Дані з ДІСО'!AG1039/Параметри!$K$66,0)</f>
        <v>0</v>
      </c>
      <c r="BZ1039">
        <f t="shared" si="199"/>
        <v>0</v>
      </c>
      <c r="CA1039">
        <f>IF('Дані з ДІСО'!AG1039=0,0,'Дані з ДІСО'!AJ1039/'Дані з ДІСО'!AG1039)</f>
        <v>0</v>
      </c>
      <c r="CB1039" s="31">
        <f>BZ1039*(1+0.25*CA1039)*Параметри!$K$48</f>
        <v>0</v>
      </c>
      <c r="CC1039" s="31">
        <f t="shared" ca="1" si="200"/>
        <v>27074</v>
      </c>
      <c r="CD1039" s="31">
        <f t="shared" si="201"/>
        <v>0</v>
      </c>
      <c r="CE1039" s="31">
        <f t="shared" si="202"/>
        <v>0</v>
      </c>
      <c r="CF1039" s="31">
        <f t="shared" si="203"/>
        <v>0</v>
      </c>
    </row>
    <row r="1040" spans="1:84" x14ac:dyDescent="0.25">
      <c r="A1040" s="9">
        <v>1039</v>
      </c>
      <c r="B1040" s="9" t="s">
        <v>2950</v>
      </c>
      <c r="C1040" s="9" t="s">
        <v>4353</v>
      </c>
      <c r="D1040" s="9" t="s">
        <v>2993</v>
      </c>
      <c r="E1040" s="9" t="s">
        <v>82</v>
      </c>
      <c r="F1040" s="9" t="s">
        <v>3986</v>
      </c>
      <c r="G1040" s="9" t="s">
        <v>2101</v>
      </c>
      <c r="H1040" s="31">
        <f>SUM('Дані з ДІСО'!J1040:L1040)</f>
        <v>7265</v>
      </c>
      <c r="I1040" s="31">
        <f>SUM('Дані з ДІСО'!P1040:R1040)</f>
        <v>87</v>
      </c>
      <c r="J1040" s="31">
        <f>SUM('Дані з ДІСО'!V1040:X1040)</f>
        <v>0</v>
      </c>
      <c r="K1040">
        <f ca="1">ROUNDUP('Дані з ДІСО'!J1040/'Коефіцієнти АТО'!$R1040,0)</f>
        <v>142</v>
      </c>
      <c r="L1040">
        <f ca="1">ROUNDUP('Дані з ДІСО'!K1040/'Коефіцієнти АТО'!$R1040,0)</f>
        <v>180</v>
      </c>
      <c r="M1040">
        <f ca="1">ROUNDUP('Дані з ДІСО'!L1040/'Коефіцієнти АТО'!$R1040,0)</f>
        <v>43</v>
      </c>
      <c r="N1040" s="28">
        <f ca="1">(K1040*Параметри!$K$32+L1040*Параметри!$L$32+M1040*Параметри!$M$32)/18</f>
        <v>628</v>
      </c>
      <c r="O1040" s="41">
        <f>'Дані з ДІСО'!Y1040/H1040</f>
        <v>0</v>
      </c>
      <c r="P1040" s="31">
        <f ca="1">(1+0.25*O1040)*N1040*Параметри!$K$48</f>
        <v>128178.39852540802</v>
      </c>
      <c r="Q1040" s="31">
        <f ca="1">P1040*'Коефіцієнти АТО'!T1040</f>
        <v>9613.3798894056017</v>
      </c>
      <c r="R1040" s="31">
        <f>H1040*(1+0.25*O1040)*Параметри!$K$61*Параметри!$K$20/1000</f>
        <v>0</v>
      </c>
      <c r="S1040" s="31">
        <f>H1040*(1+0.25*O1040)*'Коефіцієнти АТО'!S1040*Параметри!$K$20/1000</f>
        <v>14978.061913515556</v>
      </c>
      <c r="T1040" s="31">
        <f t="shared" ca="1" si="193"/>
        <v>152769.84032832918</v>
      </c>
      <c r="U1040" s="31">
        <f t="shared" ca="1" si="192"/>
        <v>152769.84032832918</v>
      </c>
      <c r="V1040">
        <f>ROUNDUP('Дані з ДІСО'!P1040/Параметри!$K$24,0)</f>
        <v>3</v>
      </c>
      <c r="W1040">
        <f>ROUNDUP('Дані з ДІСО'!Q1040/Параметри!$K$24,0)</f>
        <v>7</v>
      </c>
      <c r="X1040">
        <f>ROUNDUP('Дані з ДІСО'!R1040/Параметри!$K$24,0)</f>
        <v>0</v>
      </c>
      <c r="Y1040" s="28">
        <f>(V1040*Параметри!$K$33+W1040*Параметри!$L$33+X1040*Параметри!$M$33)/18</f>
        <v>20</v>
      </c>
      <c r="Z1040" s="41">
        <f>IF(I1040=0,0,'Дані з ДІСО'!AA1040/I1040)</f>
        <v>0</v>
      </c>
      <c r="AA1040" s="31">
        <f>(1+0.25*Z1040)*Y1040*Параметри!$K$48</f>
        <v>4082.1146027200007</v>
      </c>
      <c r="AB1040" s="31">
        <f ca="1">AA1040*'Коефіцієнти АТО'!U1040</f>
        <v>191.85938632784004</v>
      </c>
      <c r="AC1040" s="31">
        <f>I1040*(1+0.25*Z1040)*Параметри!$K$61*Параметри!$K$20/1000</f>
        <v>0</v>
      </c>
      <c r="AD1040" s="31">
        <f>(1+0.25*Z1040)*I1040*'Коефіцієнти АТО'!S1040*Параметри!$K$20/1000</f>
        <v>179.3656416346667</v>
      </c>
      <c r="AE1040" s="31">
        <f t="shared" ca="1" si="194"/>
        <v>4453.339630682507</v>
      </c>
      <c r="AF1040" s="45">
        <v>18.291513416143655</v>
      </c>
      <c r="AG1040" s="45">
        <f ca="1">T1040/SUM('Дані з ДІСО'!J1040:L1040)</f>
        <v>21.02819550286706</v>
      </c>
      <c r="AH1040">
        <f ca="1">'Коефіцієнти АТО'!R1040</f>
        <v>20</v>
      </c>
      <c r="AI1040">
        <v>21.5</v>
      </c>
      <c r="AJ1040" s="44">
        <f t="shared" ca="1" si="195"/>
        <v>1.1496148527714538</v>
      </c>
      <c r="AK1040" t="str">
        <f ca="1">IF(OR(B1040="Область",B1040="Київ"),"Ні",IF(AJ1040&gt;Параметри!$K$72,"Так, верхній",IF(AJ1040&lt;Параметри!$K$73,"Так, нижній","Ні")))</f>
        <v>Ні</v>
      </c>
      <c r="AL1040" s="45">
        <f ca="1">IF(AK1040="Ні",AG1040,IF(AK1040="Так, верхній",AF1040*Параметри!$K$72,AF1040*Параметри!$K$73))</f>
        <v>21.02819550286706</v>
      </c>
      <c r="AM1040">
        <f>'Дані з ДІСО'!AL1040+'Дані з ДІСО'!AN1040</f>
        <v>30</v>
      </c>
      <c r="AN1040">
        <f>IF(AM1040=0,0,'Дані з ДІСО'!AN1040/AM1040)</f>
        <v>0</v>
      </c>
      <c r="AO1040" s="31">
        <f>AM1040*(1+0.25*AN1040)*Параметри!$K$50</f>
        <v>5743.6364554800002</v>
      </c>
      <c r="AP1040" s="31">
        <f>ROUNDUP(('Дані з ДІСО'!AU1040+'Дані з ДІСО'!AW1040)/Параметри!$K$28,0)</f>
        <v>8</v>
      </c>
      <c r="AQ1040" s="54">
        <f>AP1040*Параметри!$M$35/18</f>
        <v>10.222222222222221</v>
      </c>
      <c r="AR1040" s="31">
        <f>IF(AP1040=0,0,'Дані з ДІСО'!AW1040/SUM('Дані з ДІСО'!AU1040,'Дані з ДІСО'!AW1040))</f>
        <v>0</v>
      </c>
      <c r="AS1040" s="31">
        <f>(1+0.25*AR1040)*AQ1040*Параметри!$K$48</f>
        <v>2086.4141302791113</v>
      </c>
      <c r="AT1040">
        <f>ROUNDUP(('Дані з ДІСО'!AE1040+'Дані не з ДІСО'!E1040+'Дані не з ДІСО'!G1040)/Параметри!$K$64,0)</f>
        <v>0</v>
      </c>
      <c r="AU1040">
        <f t="shared" si="196"/>
        <v>0</v>
      </c>
      <c r="AV1040">
        <f>IF(AT1040=0,0,('Дані з ДІСО'!AH1040+'Дані не з ДІСО'!G1040)/('Дані з ДІСО'!AE1040+'Дані не з ДІСО'!E1040+'Дані не з ДІСО'!G1040))</f>
        <v>0</v>
      </c>
      <c r="AW1040" s="31">
        <f>AU1040*(1+0.25*AV1040)*Параметри!$K$48</f>
        <v>0</v>
      </c>
      <c r="AX1040">
        <f>ROUNDUP('Дані з ДІСО'!AF1040/Параметри!$K$65,0)</f>
        <v>0</v>
      </c>
      <c r="AY1040">
        <f t="shared" si="197"/>
        <v>0</v>
      </c>
      <c r="AZ1040">
        <f>IF(AX1040=0,0,'Дані з ДІСО'!AI1040/'Дані з ДІСО'!AF1040)</f>
        <v>0</v>
      </c>
      <c r="BA1040" s="31">
        <f>AY1040*(1+0.25*AZ1040)*Параметри!$K$48</f>
        <v>0</v>
      </c>
      <c r="BB1040">
        <f>ROUNDUP('Дані з ДІСО'!AR1040/Параметри!$K$29,0)</f>
        <v>0</v>
      </c>
      <c r="BC1040">
        <f>ROUNDUP('Дані з ДІСО'!AS1040/Параметри!$K$29,0)</f>
        <v>0</v>
      </c>
      <c r="BD1040">
        <f>ROUNDUP('Дані з ДІСО'!AT1040/Параметри!$K$29,0)</f>
        <v>0</v>
      </c>
      <c r="BE1040" s="54">
        <f>(BB1040*Параметри!$K$32+BC1040*Параметри!$L$32+BD1040*Параметри!$M$32)/18</f>
        <v>0</v>
      </c>
      <c r="BF1040" s="31">
        <f>(BE1040*Параметри!$K$48+SUM('Дані з ДІСО'!AR1040:AT1040)*IF(Параметри!$R$37="RNK",Параметри!$K$45,Параметри!$R$47)*Параметри!$K$20/1000)*Параметри!$K$69</f>
        <v>0</v>
      </c>
      <c r="BG1040">
        <f>ROUNDUP(('Дані не з ДІСО'!I1040+'Дані не з ДІСО'!K1040)/Параметри!$K$26,0)</f>
        <v>0</v>
      </c>
      <c r="BH1040" s="31">
        <f>BG1040*Параметри!$M$36/18</f>
        <v>0</v>
      </c>
      <c r="BI1040">
        <f>IF(BG1040=0,0,'Дані не з ДІСО'!K1040/('Дані не з ДІСО'!I1040+'Дані не з ДІСО'!K1040))</f>
        <v>0</v>
      </c>
      <c r="BJ1040" s="31">
        <f>(1+0.25*BI1040)*BH1040*Параметри!$K$48</f>
        <v>0</v>
      </c>
      <c r="BK1040">
        <f>ROUNDUP('Дані не з ДІСО'!M1040/Параметри!$K$27,0)</f>
        <v>0</v>
      </c>
      <c r="BL1040">
        <f>BK1040*Параметри!$M$37/18</f>
        <v>0</v>
      </c>
      <c r="BM1040" s="31">
        <f>BL1040*Параметри!$K$48</f>
        <v>0</v>
      </c>
      <c r="BN1040" s="31">
        <f>'Дані не з ДІСО'!N1040*(7*Параметри!$K$50+Параметри!$K$49)</f>
        <v>0</v>
      </c>
      <c r="BO1040">
        <f>ROUNDUP('Дані з ДІСО'!V1040/Параметри!$K$25,0)</f>
        <v>0</v>
      </c>
      <c r="BP1040">
        <f>ROUNDUP('Дані з ДІСО'!W1040/Параметри!$K$25,0)</f>
        <v>0</v>
      </c>
      <c r="BQ1040">
        <f>ROUNDUP('Дані з ДІСО'!X1040/Параметри!$K$25,0)</f>
        <v>0</v>
      </c>
      <c r="BR1040">
        <f>(BO1040*Параметри!$K$34+BP1040*Параметри!$L$34+BQ1040*Параметри!$M$34)/18</f>
        <v>0</v>
      </c>
      <c r="BS1040">
        <f>IF(J1040=0,0,'Дані з ДІСО'!AC1040/J1040)</f>
        <v>0</v>
      </c>
      <c r="BT1040" s="31">
        <f>(1+0.25*BS1040)*BR1040*Параметри!$K$48</f>
        <v>0</v>
      </c>
      <c r="BU1040" s="31">
        <f ca="1">BT1040*'Коефіцієнти АТО'!U1040</f>
        <v>0</v>
      </c>
      <c r="BV1040" s="31">
        <f>J1040*(1+0.25*BS1040)*Параметри!$K$61*Параметри!$K$20/1000</f>
        <v>0</v>
      </c>
      <c r="BW1040" s="31">
        <f>(1+0.25*BS1040)*J1040*'Коефіцієнти АТО'!S1040*Параметри!$K$20/1000</f>
        <v>0</v>
      </c>
      <c r="BX1040" s="31">
        <f t="shared" ca="1" si="198"/>
        <v>0</v>
      </c>
      <c r="BY1040">
        <f>ROUNDUP('Дані з ДІСО'!AG1040/Параметри!$K$66,0)</f>
        <v>0</v>
      </c>
      <c r="BZ1040">
        <f t="shared" si="199"/>
        <v>0</v>
      </c>
      <c r="CA1040">
        <f>IF('Дані з ДІСО'!AG1040=0,0,'Дані з ДІСО'!AJ1040/'Дані з ДІСО'!AG1040)</f>
        <v>0</v>
      </c>
      <c r="CB1040" s="31">
        <f>BZ1040*(1+0.25*CA1040)*Параметри!$K$48</f>
        <v>0</v>
      </c>
      <c r="CC1040" s="31">
        <f t="shared" ca="1" si="200"/>
        <v>165053.20000000001</v>
      </c>
      <c r="CD1040" s="31">
        <f t="shared" si="201"/>
        <v>0</v>
      </c>
      <c r="CE1040" s="31">
        <f t="shared" si="202"/>
        <v>0</v>
      </c>
      <c r="CF1040" s="31">
        <f t="shared" si="203"/>
        <v>0</v>
      </c>
    </row>
    <row r="1041" spans="1:84" x14ac:dyDescent="0.25">
      <c r="A1041" s="9">
        <v>1040</v>
      </c>
      <c r="B1041" s="9" t="s">
        <v>2950</v>
      </c>
      <c r="C1041" s="9" t="s">
        <v>4353</v>
      </c>
      <c r="D1041" s="9" t="s">
        <v>2993</v>
      </c>
      <c r="E1041" s="9" t="s">
        <v>82</v>
      </c>
      <c r="F1041" s="9" t="s">
        <v>3987</v>
      </c>
      <c r="G1041" s="9" t="s">
        <v>2103</v>
      </c>
      <c r="H1041" s="31">
        <f>SUM('Дані з ДІСО'!J1041:L1041)</f>
        <v>30211</v>
      </c>
      <c r="I1041" s="31">
        <f>SUM('Дані з ДІСО'!P1041:R1041)</f>
        <v>351</v>
      </c>
      <c r="J1041" s="31">
        <f>SUM('Дані з ДІСО'!V1041:X1041)</f>
        <v>0</v>
      </c>
      <c r="K1041">
        <f ca="1">ROUNDUP('Дані з ДІСО'!J1041/'Коефіцієнти АТО'!$R1041,0)</f>
        <v>472</v>
      </c>
      <c r="L1041">
        <f ca="1">ROUNDUP('Дані з ДІСО'!K1041/'Коефіцієнти АТО'!$R1041,0)</f>
        <v>546</v>
      </c>
      <c r="M1041">
        <f ca="1">ROUNDUP('Дані з ДІСО'!L1041/'Коефіцієнти АТО'!$R1041,0)</f>
        <v>103</v>
      </c>
      <c r="N1041" s="28">
        <f ca="1">(K1041*Параметри!$K$32+L1041*Параметри!$L$32+M1041*Параметри!$M$32)/18</f>
        <v>1904.3333333333333</v>
      </c>
      <c r="O1041" s="41">
        <f>'Дані з ДІСО'!Y1041/H1041</f>
        <v>0</v>
      </c>
      <c r="P1041" s="31">
        <f ca="1">(1+0.25*O1041)*N1041*Параметри!$K$48</f>
        <v>388685.34542232269</v>
      </c>
      <c r="Q1041" s="31">
        <f ca="1">P1041*'Коефіцієнти АТО'!T1041</f>
        <v>58302.8018133484</v>
      </c>
      <c r="R1041" s="31">
        <f>H1041*(1+0.25*O1041)*Параметри!$K$61*Параметри!$K$20/1000</f>
        <v>0</v>
      </c>
      <c r="S1041" s="31">
        <f>H1041*(1+0.25*O1041)*'Коефіцієнти АТО'!S1041*Параметри!$K$20/1000</f>
        <v>62285.234476148456</v>
      </c>
      <c r="T1041" s="31">
        <f t="shared" ca="1" si="193"/>
        <v>509273.3817118195</v>
      </c>
      <c r="U1041" s="31">
        <f t="shared" ca="1" si="192"/>
        <v>509273.3817118195</v>
      </c>
      <c r="V1041">
        <f>ROUNDUP('Дані з ДІСО'!P1041/Параметри!$K$24,0)</f>
        <v>28</v>
      </c>
      <c r="W1041">
        <f>ROUNDUP('Дані з ДІСО'!Q1041/Параметри!$K$24,0)</f>
        <v>10</v>
      </c>
      <c r="X1041">
        <f>ROUNDUP('Дані з ДІСО'!R1041/Параметри!$K$24,0)</f>
        <v>2</v>
      </c>
      <c r="Y1041" s="28">
        <f>(V1041*Параметри!$K$33+W1041*Параметри!$L$33+X1041*Параметри!$M$33)/18</f>
        <v>80</v>
      </c>
      <c r="Z1041" s="41">
        <f>IF(I1041=0,0,'Дані з ДІСО'!AA1041/I1041)</f>
        <v>0</v>
      </c>
      <c r="AA1041" s="31">
        <f>(1+0.25*Z1041)*Y1041*Параметри!$K$48</f>
        <v>16328.458410880003</v>
      </c>
      <c r="AB1041" s="31">
        <f ca="1">AA1041*'Коефіцієнти АТО'!U1041</f>
        <v>1649.1742994988804</v>
      </c>
      <c r="AC1041" s="31">
        <f>I1041*(1+0.25*Z1041)*Параметри!$K$61*Параметри!$K$20/1000</f>
        <v>0</v>
      </c>
      <c r="AD1041" s="31">
        <f>(1+0.25*Z1041)*I1041*'Коефіцієнти АТО'!S1041*Параметри!$K$20/1000</f>
        <v>723.64758866400007</v>
      </c>
      <c r="AE1041" s="31">
        <f t="shared" ca="1" si="194"/>
        <v>18701.280299042883</v>
      </c>
      <c r="AF1041" s="45">
        <v>15.387334309159286</v>
      </c>
      <c r="AG1041" s="45">
        <f ca="1">T1041/SUM('Дані з ДІСО'!J1041:L1041)</f>
        <v>16.857216964410959</v>
      </c>
      <c r="AH1041">
        <f ca="1">'Коефіцієнти АТО'!R1041</f>
        <v>27</v>
      </c>
      <c r="AI1041">
        <v>27.5</v>
      </c>
      <c r="AJ1041" s="44">
        <f t="shared" ca="1" si="195"/>
        <v>1.0955254903623384</v>
      </c>
      <c r="AK1041" t="str">
        <f ca="1">IF(OR(B1041="Область",B1041="Київ"),"Ні",IF(AJ1041&gt;Параметри!$K$72,"Так, верхній",IF(AJ1041&lt;Параметри!$K$73,"Так, нижній","Ні")))</f>
        <v>Ні</v>
      </c>
      <c r="AL1041" s="45">
        <f ca="1">IF(AK1041="Ні",AG1041,IF(AK1041="Так, верхній",AF1041*Параметри!$K$72,AF1041*Параметри!$K$73))</f>
        <v>16.857216964410959</v>
      </c>
      <c r="AM1041">
        <f>'Дані з ДІСО'!AL1041+'Дані з ДІСО'!AN1041</f>
        <v>111</v>
      </c>
      <c r="AN1041">
        <f>IF(AM1041=0,0,'Дані з ДІСО'!AN1041/AM1041)</f>
        <v>0</v>
      </c>
      <c r="AO1041" s="31">
        <f>AM1041*(1+0.25*AN1041)*Параметри!$K$50</f>
        <v>21251.454885276002</v>
      </c>
      <c r="AP1041" s="31">
        <f>ROUNDUP(('Дані з ДІСО'!AU1041+'Дані з ДІСО'!AW1041)/Параметри!$K$28,0)</f>
        <v>5</v>
      </c>
      <c r="AQ1041" s="54">
        <f>AP1041*Параметри!$M$35/18</f>
        <v>6.3888888888888893</v>
      </c>
      <c r="AR1041" s="31">
        <f>IF(AP1041=0,0,'Дані з ДІСО'!AW1041/SUM('Дані з ДІСО'!AU1041,'Дані з ДІСО'!AW1041))</f>
        <v>0</v>
      </c>
      <c r="AS1041" s="31">
        <f>(1+0.25*AR1041)*AQ1041*Параметри!$K$48</f>
        <v>1304.0088314244447</v>
      </c>
      <c r="AT1041">
        <f>ROUNDUP(('Дані з ДІСО'!AE1041+'Дані не з ДІСО'!E1041+'Дані не з ДІСО'!G1041)/Параметри!$K$64,0)</f>
        <v>0</v>
      </c>
      <c r="AU1041">
        <f t="shared" si="196"/>
        <v>0</v>
      </c>
      <c r="AV1041">
        <f>IF(AT1041=0,0,('Дані з ДІСО'!AH1041+'Дані не з ДІСО'!G1041)/('Дані з ДІСО'!AE1041+'Дані не з ДІСО'!E1041+'Дані не з ДІСО'!G1041))</f>
        <v>0</v>
      </c>
      <c r="AW1041" s="31">
        <f>AU1041*(1+0.25*AV1041)*Параметри!$K$48</f>
        <v>0</v>
      </c>
      <c r="AX1041">
        <f>ROUNDUP('Дані з ДІСО'!AF1041/Параметри!$K$65,0)</f>
        <v>0</v>
      </c>
      <c r="AY1041">
        <f t="shared" si="197"/>
        <v>0</v>
      </c>
      <c r="AZ1041">
        <f>IF(AX1041=0,0,'Дані з ДІСО'!AI1041/'Дані з ДІСО'!AF1041)</f>
        <v>0</v>
      </c>
      <c r="BA1041" s="31">
        <f>AY1041*(1+0.25*AZ1041)*Параметри!$K$48</f>
        <v>0</v>
      </c>
      <c r="BB1041">
        <f>ROUNDUP('Дані з ДІСО'!AR1041/Параметри!$K$29,0)</f>
        <v>0</v>
      </c>
      <c r="BC1041">
        <f>ROUNDUP('Дані з ДІСО'!AS1041/Параметри!$K$29,0)</f>
        <v>0</v>
      </c>
      <c r="BD1041">
        <f>ROUNDUP('Дані з ДІСО'!AT1041/Параметри!$K$29,0)</f>
        <v>0</v>
      </c>
      <c r="BE1041" s="54">
        <f>(BB1041*Параметри!$K$32+BC1041*Параметри!$L$32+BD1041*Параметри!$M$32)/18</f>
        <v>0</v>
      </c>
      <c r="BF1041" s="31">
        <f>(BE1041*Параметри!$K$48+SUM('Дані з ДІСО'!AR1041:AT1041)*IF(Параметри!$R$37="RNK",Параметри!$K$45,Параметри!$R$47)*Параметри!$K$20/1000)*Параметри!$K$69</f>
        <v>0</v>
      </c>
      <c r="BG1041">
        <f>ROUNDUP(('Дані не з ДІСО'!I1041+'Дані не з ДІСО'!K1041)/Параметри!$K$26,0)</f>
        <v>0</v>
      </c>
      <c r="BH1041" s="31">
        <f>BG1041*Параметри!$M$36/18</f>
        <v>0</v>
      </c>
      <c r="BI1041">
        <f>IF(BG1041=0,0,'Дані не з ДІСО'!K1041/('Дані не з ДІСО'!I1041+'Дані не з ДІСО'!K1041))</f>
        <v>0</v>
      </c>
      <c r="BJ1041" s="31">
        <f>(1+0.25*BI1041)*BH1041*Параметри!$K$48</f>
        <v>0</v>
      </c>
      <c r="BK1041">
        <f>ROUNDUP('Дані не з ДІСО'!M1041/Параметри!$K$27,0)</f>
        <v>0</v>
      </c>
      <c r="BL1041">
        <f>BK1041*Параметри!$M$37/18</f>
        <v>0</v>
      </c>
      <c r="BM1041" s="31">
        <f>BL1041*Параметри!$K$48</f>
        <v>0</v>
      </c>
      <c r="BN1041" s="31">
        <f>'Дані не з ДІСО'!N1041*(7*Параметри!$K$50+Параметри!$K$49)</f>
        <v>0</v>
      </c>
      <c r="BO1041">
        <f>ROUNDUP('Дані з ДІСО'!V1041/Параметри!$K$25,0)</f>
        <v>0</v>
      </c>
      <c r="BP1041">
        <f>ROUNDUP('Дані з ДІСО'!W1041/Параметри!$K$25,0)</f>
        <v>0</v>
      </c>
      <c r="BQ1041">
        <f>ROUNDUP('Дані з ДІСО'!X1041/Параметри!$K$25,0)</f>
        <v>0</v>
      </c>
      <c r="BR1041">
        <f>(BO1041*Параметри!$K$34+BP1041*Параметри!$L$34+BQ1041*Параметри!$M$34)/18</f>
        <v>0</v>
      </c>
      <c r="BS1041">
        <f>IF(J1041=0,0,'Дані з ДІСО'!AC1041/J1041)</f>
        <v>0</v>
      </c>
      <c r="BT1041" s="31">
        <f>(1+0.25*BS1041)*BR1041*Параметри!$K$48</f>
        <v>0</v>
      </c>
      <c r="BU1041" s="31">
        <f ca="1">BT1041*'Коефіцієнти АТО'!U1041</f>
        <v>0</v>
      </c>
      <c r="BV1041" s="31">
        <f>J1041*(1+0.25*BS1041)*Параметри!$K$61*Параметри!$K$20/1000</f>
        <v>0</v>
      </c>
      <c r="BW1041" s="31">
        <f>(1+0.25*BS1041)*J1041*'Коефіцієнти АТО'!S1041*Параметри!$K$20/1000</f>
        <v>0</v>
      </c>
      <c r="BX1041" s="31">
        <f t="shared" ca="1" si="198"/>
        <v>0</v>
      </c>
      <c r="BY1041">
        <f>ROUNDUP('Дані з ДІСО'!AG1041/Параметри!$K$66,0)</f>
        <v>0</v>
      </c>
      <c r="BZ1041">
        <f t="shared" si="199"/>
        <v>0</v>
      </c>
      <c r="CA1041">
        <f>IF('Дані з ДІСО'!AG1041=0,0,'Дані з ДІСО'!AJ1041/'Дані з ДІСО'!AG1041)</f>
        <v>0</v>
      </c>
      <c r="CB1041" s="31">
        <f>BZ1041*(1+0.25*CA1041)*Параметри!$K$48</f>
        <v>0</v>
      </c>
      <c r="CC1041" s="31">
        <f t="shared" ca="1" si="200"/>
        <v>550530.1</v>
      </c>
      <c r="CD1041" s="31">
        <f t="shared" si="201"/>
        <v>0</v>
      </c>
      <c r="CE1041" s="31">
        <f t="shared" si="202"/>
        <v>0</v>
      </c>
      <c r="CF1041" s="31">
        <f t="shared" si="203"/>
        <v>0</v>
      </c>
    </row>
    <row r="1042" spans="1:84" x14ac:dyDescent="0.25">
      <c r="A1042" s="9">
        <v>1041</v>
      </c>
      <c r="B1042" s="9" t="s">
        <v>4355</v>
      </c>
      <c r="C1042" s="9" t="s">
        <v>4355</v>
      </c>
      <c r="D1042" s="9" t="s">
        <v>2993</v>
      </c>
      <c r="E1042" s="9" t="s">
        <v>33</v>
      </c>
      <c r="F1042" s="9" t="s">
        <v>3988</v>
      </c>
      <c r="G1042" s="9" t="s">
        <v>2105</v>
      </c>
      <c r="H1042" s="31">
        <f>SUM('Дані з ДІСО'!J1042:L1042)</f>
        <v>930</v>
      </c>
      <c r="I1042" s="31">
        <f>SUM('Дані з ДІСО'!P1042:R1042)</f>
        <v>0</v>
      </c>
      <c r="J1042" s="31">
        <f>SUM('Дані з ДІСО'!V1042:X1042)</f>
        <v>0</v>
      </c>
      <c r="K1042">
        <f ca="1">ROUNDUP('Дані з ДІСО'!J1042/'Коефіцієнти АТО'!$R1042,0)</f>
        <v>28</v>
      </c>
      <c r="L1042">
        <f ca="1">ROUNDUP('Дані з ДІСО'!K1042/'Коефіцієнти АТО'!$R1042,0)</f>
        <v>40</v>
      </c>
      <c r="M1042">
        <f ca="1">ROUNDUP('Дані з ДІСО'!L1042/'Коефіцієнти АТО'!$R1042,0)</f>
        <v>6</v>
      </c>
      <c r="N1042" s="28">
        <f ca="1">(K1042*Параметри!$K$32+L1042*Параметри!$L$32+M1042*Параметри!$M$32)/18</f>
        <v>127.11111111111111</v>
      </c>
      <c r="O1042" s="41">
        <f>'Дані з ДІСО'!Y1042/H1042</f>
        <v>0</v>
      </c>
      <c r="P1042" s="31">
        <f ca="1">(1+0.25*O1042)*N1042*Параметри!$K$48</f>
        <v>25944.106141731561</v>
      </c>
      <c r="Q1042" s="31">
        <f ca="1">P1042*'Коефіцієнти АТО'!T1042</f>
        <v>441.04980440943655</v>
      </c>
      <c r="R1042" s="31">
        <f>H1042*(1+0.25*O1042)*Параметри!$K$61*Параметри!$K$20/1000</f>
        <v>0</v>
      </c>
      <c r="S1042" s="31">
        <f>H1042*(1+0.25*O1042)*'Коефіцієнти АТО'!S1042*Параметри!$K$20/1000</f>
        <v>4314.0529324200006</v>
      </c>
      <c r="T1042" s="31">
        <f t="shared" ca="1" si="193"/>
        <v>30699.208878560999</v>
      </c>
      <c r="U1042" s="31">
        <f t="shared" ca="1" si="192"/>
        <v>30699.208878560999</v>
      </c>
      <c r="V1042">
        <f>ROUNDUP('Дані з ДІСО'!P1042/Параметри!$K$24,0)</f>
        <v>0</v>
      </c>
      <c r="W1042">
        <f>ROUNDUP('Дані з ДІСО'!Q1042/Параметри!$K$24,0)</f>
        <v>0</v>
      </c>
      <c r="X1042">
        <f>ROUNDUP('Дані з ДІСО'!R1042/Параметри!$K$24,0)</f>
        <v>0</v>
      </c>
      <c r="Y1042" s="28">
        <f>(V1042*Параметри!$K$33+W1042*Параметри!$L$33+X1042*Параметри!$M$33)/18</f>
        <v>0</v>
      </c>
      <c r="Z1042" s="41">
        <f>IF(I1042=0,0,'Дані з ДІСО'!AA1042/I1042)</f>
        <v>0</v>
      </c>
      <c r="AA1042" s="31">
        <f>(1+0.25*Z1042)*Y1042*Параметри!$K$48</f>
        <v>0</v>
      </c>
      <c r="AB1042" s="31">
        <f ca="1">AA1042*'Коефіцієнти АТО'!U1042</f>
        <v>0</v>
      </c>
      <c r="AC1042" s="31">
        <f>I1042*(1+0.25*Z1042)*Параметри!$K$61*Параметри!$K$20/1000</f>
        <v>0</v>
      </c>
      <c r="AD1042" s="31">
        <f>(1+0.25*Z1042)*I1042*'Коефіцієнти АТО'!S1042*Параметри!$K$20/1000</f>
        <v>0</v>
      </c>
      <c r="AE1042" s="31">
        <f t="shared" ca="1" si="194"/>
        <v>0</v>
      </c>
      <c r="AF1042" s="45">
        <v>30.724064885934325</v>
      </c>
      <c r="AG1042" s="45">
        <f ca="1">T1042/SUM('Дані з ДІСО'!J1042:L1042)</f>
        <v>33.009902019958062</v>
      </c>
      <c r="AH1042">
        <f ca="1">'Коефіцієнти АТО'!R1042</f>
        <v>13</v>
      </c>
      <c r="AI1042">
        <v>13</v>
      </c>
      <c r="AJ1042" s="44">
        <f t="shared" ca="1" si="195"/>
        <v>1.0743989163709327</v>
      </c>
      <c r="AK1042" t="str">
        <f ca="1">IF(OR(B1042="Область",B1042="Київ"),"Ні",IF(AJ1042&gt;Параметри!$K$72,"Так, верхній",IF(AJ1042&lt;Параметри!$K$73,"Так, нижній","Ні")))</f>
        <v>Ні</v>
      </c>
      <c r="AL1042" s="45">
        <f ca="1">IF(AK1042="Ні",AG1042,IF(AK1042="Так, верхній",AF1042*Параметри!$K$72,AF1042*Параметри!$K$73))</f>
        <v>33.009902019958062</v>
      </c>
      <c r="AM1042">
        <f>'Дані з ДІСО'!AL1042+'Дані з ДІСО'!AN1042</f>
        <v>11</v>
      </c>
      <c r="AN1042">
        <f>IF(AM1042=0,0,'Дані з ДІСО'!AN1042/AM1042)</f>
        <v>0</v>
      </c>
      <c r="AO1042" s="31">
        <f>AM1042*(1+0.25*AN1042)*Параметри!$K$50</f>
        <v>2106.0000336760004</v>
      </c>
      <c r="AP1042" s="31">
        <f>ROUNDUP(('Дані з ДІСО'!AU1042+'Дані з ДІСО'!AW1042)/Параметри!$K$28,0)</f>
        <v>0</v>
      </c>
      <c r="AQ1042" s="54">
        <f>AP1042*Параметри!$M$35/18</f>
        <v>0</v>
      </c>
      <c r="AR1042" s="31">
        <f>IF(AP1042=0,0,'Дані з ДІСО'!AW1042/SUM('Дані з ДІСО'!AU1042,'Дані з ДІСО'!AW1042))</f>
        <v>0</v>
      </c>
      <c r="AS1042" s="31">
        <f>(1+0.25*AR1042)*AQ1042*Параметри!$K$48</f>
        <v>0</v>
      </c>
      <c r="AT1042">
        <f>ROUNDUP(('Дані з ДІСО'!AE1042+'Дані не з ДІСО'!E1042+'Дані не з ДІСО'!G1042)/Параметри!$K$64,0)</f>
        <v>0</v>
      </c>
      <c r="AU1042">
        <f t="shared" si="196"/>
        <v>0</v>
      </c>
      <c r="AV1042">
        <f>IF(AT1042=0,0,('Дані з ДІСО'!AH1042+'Дані не з ДІСО'!G1042)/('Дані з ДІСО'!AE1042+'Дані не з ДІСО'!E1042+'Дані не з ДІСО'!G1042))</f>
        <v>0</v>
      </c>
      <c r="AW1042" s="31">
        <f>AU1042*(1+0.25*AV1042)*Параметри!$K$48</f>
        <v>0</v>
      </c>
      <c r="AX1042">
        <f>ROUNDUP('Дані з ДІСО'!AF1042/Параметри!$K$65,0)</f>
        <v>0</v>
      </c>
      <c r="AY1042">
        <f t="shared" si="197"/>
        <v>0</v>
      </c>
      <c r="AZ1042">
        <f>IF(AX1042=0,0,'Дані з ДІСО'!AI1042/'Дані з ДІСО'!AF1042)</f>
        <v>0</v>
      </c>
      <c r="BA1042" s="31">
        <f>AY1042*(1+0.25*AZ1042)*Параметри!$K$48</f>
        <v>0</v>
      </c>
      <c r="BB1042">
        <f>ROUNDUP('Дані з ДІСО'!AR1042/Параметри!$K$29,0)</f>
        <v>0</v>
      </c>
      <c r="BC1042">
        <f>ROUNDUP('Дані з ДІСО'!AS1042/Параметри!$K$29,0)</f>
        <v>0</v>
      </c>
      <c r="BD1042">
        <f>ROUNDUP('Дані з ДІСО'!AT1042/Параметри!$K$29,0)</f>
        <v>0</v>
      </c>
      <c r="BE1042" s="54">
        <f>(BB1042*Параметри!$K$32+BC1042*Параметри!$L$32+BD1042*Параметри!$M$32)/18</f>
        <v>0</v>
      </c>
      <c r="BF1042" s="31">
        <f>(BE1042*Параметри!$K$48+SUM('Дані з ДІСО'!AR1042:AT1042)*IF(Параметри!$R$37="RNK",Параметри!$K$45,Параметри!$R$47)*Параметри!$K$20/1000)*Параметри!$K$69</f>
        <v>0</v>
      </c>
      <c r="BG1042">
        <f>ROUNDUP(('Дані не з ДІСО'!I1042+'Дані не з ДІСО'!K1042)/Параметри!$K$26,0)</f>
        <v>0</v>
      </c>
      <c r="BH1042" s="31">
        <f>BG1042*Параметри!$M$36/18</f>
        <v>0</v>
      </c>
      <c r="BI1042">
        <f>IF(BG1042=0,0,'Дані не з ДІСО'!K1042/('Дані не з ДІСО'!I1042+'Дані не з ДІСО'!K1042))</f>
        <v>0</v>
      </c>
      <c r="BJ1042" s="31">
        <f>(1+0.25*BI1042)*BH1042*Параметри!$K$48</f>
        <v>0</v>
      </c>
      <c r="BK1042">
        <f>ROUNDUP('Дані не з ДІСО'!M1042/Параметри!$K$27,0)</f>
        <v>0</v>
      </c>
      <c r="BL1042">
        <f>BK1042*Параметри!$M$37/18</f>
        <v>0</v>
      </c>
      <c r="BM1042" s="31">
        <f>BL1042*Параметри!$K$48</f>
        <v>0</v>
      </c>
      <c r="BN1042" s="31">
        <f>'Дані не з ДІСО'!N1042*(7*Параметри!$K$50+Параметри!$K$49)</f>
        <v>0</v>
      </c>
      <c r="BO1042">
        <f>ROUNDUP('Дані з ДІСО'!V1042/Параметри!$K$25,0)</f>
        <v>0</v>
      </c>
      <c r="BP1042">
        <f>ROUNDUP('Дані з ДІСО'!W1042/Параметри!$K$25,0)</f>
        <v>0</v>
      </c>
      <c r="BQ1042">
        <f>ROUNDUP('Дані з ДІСО'!X1042/Параметри!$K$25,0)</f>
        <v>0</v>
      </c>
      <c r="BR1042">
        <f>(BO1042*Параметри!$K$34+BP1042*Параметри!$L$34+BQ1042*Параметри!$M$34)/18</f>
        <v>0</v>
      </c>
      <c r="BS1042">
        <f>IF(J1042=0,0,'Дані з ДІСО'!AC1042/J1042)</f>
        <v>0</v>
      </c>
      <c r="BT1042" s="31">
        <f>(1+0.25*BS1042)*BR1042*Параметри!$K$48</f>
        <v>0</v>
      </c>
      <c r="BU1042" s="31">
        <f ca="1">BT1042*'Коефіцієнти АТО'!U1042</f>
        <v>0</v>
      </c>
      <c r="BV1042" s="31">
        <f>J1042*(1+0.25*BS1042)*Параметри!$K$61*Параметри!$K$20/1000</f>
        <v>0</v>
      </c>
      <c r="BW1042" s="31">
        <f>(1+0.25*BS1042)*J1042*'Коефіцієнти АТО'!S1042*Параметри!$K$20/1000</f>
        <v>0</v>
      </c>
      <c r="BX1042" s="31">
        <f t="shared" ca="1" si="198"/>
        <v>0</v>
      </c>
      <c r="BY1042">
        <f>ROUNDUP('Дані з ДІСО'!AG1042/Параметри!$K$66,0)</f>
        <v>0</v>
      </c>
      <c r="BZ1042">
        <f t="shared" si="199"/>
        <v>0</v>
      </c>
      <c r="CA1042">
        <f>IF('Дані з ДІСО'!AG1042=0,0,'Дані з ДІСО'!AJ1042/'Дані з ДІСО'!AG1042)</f>
        <v>0</v>
      </c>
      <c r="CB1042" s="31">
        <f>BZ1042*(1+0.25*CA1042)*Параметри!$K$48</f>
        <v>0</v>
      </c>
      <c r="CC1042" s="31">
        <f t="shared" ca="1" si="200"/>
        <v>32805.199999999997</v>
      </c>
      <c r="CD1042" s="31">
        <f t="shared" si="201"/>
        <v>0</v>
      </c>
      <c r="CE1042" s="31">
        <f t="shared" si="202"/>
        <v>0</v>
      </c>
      <c r="CF1042" s="31">
        <f t="shared" si="203"/>
        <v>0</v>
      </c>
    </row>
    <row r="1043" spans="1:84" x14ac:dyDescent="0.25">
      <c r="A1043" s="9">
        <v>1042</v>
      </c>
      <c r="B1043" s="9" t="s">
        <v>4354</v>
      </c>
      <c r="C1043" s="9" t="s">
        <v>4354</v>
      </c>
      <c r="D1043" s="9" t="s">
        <v>2993</v>
      </c>
      <c r="E1043" s="9" t="s">
        <v>28</v>
      </c>
      <c r="F1043" s="9" t="s">
        <v>3989</v>
      </c>
      <c r="G1043" s="9" t="s">
        <v>2107</v>
      </c>
      <c r="H1043" s="31">
        <f>SUM('Дані з ДІСО'!J1043:L1043)</f>
        <v>308</v>
      </c>
      <c r="I1043" s="31">
        <f>SUM('Дані з ДІСО'!P1043:R1043)</f>
        <v>0</v>
      </c>
      <c r="J1043" s="31">
        <f>SUM('Дані з ДІСО'!V1043:X1043)</f>
        <v>0</v>
      </c>
      <c r="K1043">
        <f ca="1">ROUNDUP('Дані з ДІСО'!J1043/'Коефіцієнти АТО'!$R1043,0)</f>
        <v>10</v>
      </c>
      <c r="L1043">
        <f ca="1">ROUNDUP('Дані з ДІСО'!K1043/'Коефіцієнти АТО'!$R1043,0)</f>
        <v>14</v>
      </c>
      <c r="M1043">
        <f ca="1">ROUNDUP('Дані з ДІСО'!L1043/'Коефіцієнти АТО'!$R1043,0)</f>
        <v>4</v>
      </c>
      <c r="N1043" s="28">
        <f ca="1">(K1043*Параметри!$K$32+L1043*Параметри!$L$32+M1043*Параметри!$M$32)/18</f>
        <v>48.777777777777779</v>
      </c>
      <c r="O1043" s="41">
        <f>'Дані з ДІСО'!Y1043/H1043</f>
        <v>0</v>
      </c>
      <c r="P1043" s="31">
        <f ca="1">(1+0.25*O1043)*N1043*Параметри!$K$48</f>
        <v>9955.8239477448915</v>
      </c>
      <c r="Q1043" s="31">
        <f ca="1">P1043*'Коефіцієнти АТО'!T1043</f>
        <v>169.24900711166316</v>
      </c>
      <c r="R1043" s="31">
        <f>H1043*(1+0.25*O1043)*Параметри!$K$61*Параметри!$K$20/1000</f>
        <v>0</v>
      </c>
      <c r="S1043" s="31">
        <f>H1043*(1+0.25*O1043)*'Коефіцієнти АТО'!S1043*Параметри!$K$20/1000</f>
        <v>1587.4890121688888</v>
      </c>
      <c r="T1043" s="31">
        <f t="shared" ca="1" si="193"/>
        <v>11712.561967025444</v>
      </c>
      <c r="U1043" s="31">
        <f t="shared" ca="1" si="192"/>
        <v>12016.351162497906</v>
      </c>
      <c r="V1043">
        <f>ROUNDUP('Дані з ДІСО'!P1043/Параметри!$K$24,0)</f>
        <v>0</v>
      </c>
      <c r="W1043">
        <f>ROUNDUP('Дані з ДІСО'!Q1043/Параметри!$K$24,0)</f>
        <v>0</v>
      </c>
      <c r="X1043">
        <f>ROUNDUP('Дані з ДІСО'!R1043/Параметри!$K$24,0)</f>
        <v>0</v>
      </c>
      <c r="Y1043" s="28">
        <f>(V1043*Параметри!$K$33+W1043*Параметри!$L$33+X1043*Параметри!$M$33)/18</f>
        <v>0</v>
      </c>
      <c r="Z1043" s="41">
        <f>IF(I1043=0,0,'Дані з ДІСО'!AA1043/I1043)</f>
        <v>0</v>
      </c>
      <c r="AA1043" s="31">
        <f>(1+0.25*Z1043)*Y1043*Параметри!$K$48</f>
        <v>0</v>
      </c>
      <c r="AB1043" s="31">
        <f ca="1">AA1043*'Коефіцієнти АТО'!U1043</f>
        <v>0</v>
      </c>
      <c r="AC1043" s="31">
        <f>I1043*(1+0.25*Z1043)*Параметри!$K$61*Параметри!$K$20/1000</f>
        <v>0</v>
      </c>
      <c r="AD1043" s="31">
        <f>(1+0.25*Z1043)*I1043*'Коефіцієнти АТО'!S1043*Параметри!$K$20/1000</f>
        <v>0</v>
      </c>
      <c r="AE1043" s="31">
        <f t="shared" ca="1" si="194"/>
        <v>0</v>
      </c>
      <c r="AF1043" s="45">
        <v>39.014127150967226</v>
      </c>
      <c r="AG1043" s="45">
        <f ca="1">T1043/SUM('Дані з ДІСО'!J1043:L1043)</f>
        <v>38.027798594238455</v>
      </c>
      <c r="AH1043">
        <f ca="1">'Коефіцієнти АТО'!R1043</f>
        <v>11.5</v>
      </c>
      <c r="AI1043">
        <v>10</v>
      </c>
      <c r="AJ1043" s="44">
        <f t="shared" ca="1" si="195"/>
        <v>0.97471868195558697</v>
      </c>
      <c r="AK1043" t="str">
        <f ca="1">IF(OR(B1043="Область",B1043="Київ"),"Ні",IF(AJ1043&gt;Параметри!$K$72,"Так, верхній",IF(AJ1043&lt;Параметри!$K$73,"Так, нижній","Ні")))</f>
        <v>Так, нижній</v>
      </c>
      <c r="AL1043" s="45">
        <f ca="1">IF(AK1043="Ні",AG1043,IF(AK1043="Так, верхній",AF1043*Параметри!$K$72,AF1043*Параметри!$K$73))</f>
        <v>39.014127150967226</v>
      </c>
      <c r="AM1043">
        <f>'Дані з ДІСО'!AL1043+'Дані з ДІСО'!AN1043</f>
        <v>7</v>
      </c>
      <c r="AN1043">
        <f>IF(AM1043=0,0,'Дані з ДІСО'!AN1043/AM1043)</f>
        <v>0</v>
      </c>
      <c r="AO1043" s="31">
        <f>AM1043*(1+0.25*AN1043)*Параметри!$K$50</f>
        <v>1340.1818396120002</v>
      </c>
      <c r="AP1043" s="31">
        <f>ROUNDUP(('Дані з ДІСО'!AU1043+'Дані з ДІСО'!AW1043)/Параметри!$K$28,0)</f>
        <v>0</v>
      </c>
      <c r="AQ1043" s="54">
        <f>AP1043*Параметри!$M$35/18</f>
        <v>0</v>
      </c>
      <c r="AR1043" s="31">
        <f>IF(AP1043=0,0,'Дані з ДІСО'!AW1043/SUM('Дані з ДІСО'!AU1043,'Дані з ДІСО'!AW1043))</f>
        <v>0</v>
      </c>
      <c r="AS1043" s="31">
        <f>(1+0.25*AR1043)*AQ1043*Параметри!$K$48</f>
        <v>0</v>
      </c>
      <c r="AT1043">
        <f>ROUNDUP(('Дані з ДІСО'!AE1043+'Дані не з ДІСО'!E1043+'Дані не з ДІСО'!G1043)/Параметри!$K$64,0)</f>
        <v>0</v>
      </c>
      <c r="AU1043">
        <f t="shared" si="196"/>
        <v>0</v>
      </c>
      <c r="AV1043">
        <f>IF(AT1043=0,0,('Дані з ДІСО'!AH1043+'Дані не з ДІСО'!G1043)/('Дані з ДІСО'!AE1043+'Дані не з ДІСО'!E1043+'Дані не з ДІСО'!G1043))</f>
        <v>0</v>
      </c>
      <c r="AW1043" s="31">
        <f>AU1043*(1+0.25*AV1043)*Параметри!$K$48</f>
        <v>0</v>
      </c>
      <c r="AX1043">
        <f>ROUNDUP('Дані з ДІСО'!AF1043/Параметри!$K$65,0)</f>
        <v>0</v>
      </c>
      <c r="AY1043">
        <f t="shared" si="197"/>
        <v>0</v>
      </c>
      <c r="AZ1043">
        <f>IF(AX1043=0,0,'Дані з ДІСО'!AI1043/'Дані з ДІСО'!AF1043)</f>
        <v>0</v>
      </c>
      <c r="BA1043" s="31">
        <f>AY1043*(1+0.25*AZ1043)*Параметри!$K$48</f>
        <v>0</v>
      </c>
      <c r="BB1043">
        <f>ROUNDUP('Дані з ДІСО'!AR1043/Параметри!$K$29,0)</f>
        <v>0</v>
      </c>
      <c r="BC1043">
        <f>ROUNDUP('Дані з ДІСО'!AS1043/Параметри!$K$29,0)</f>
        <v>0</v>
      </c>
      <c r="BD1043">
        <f>ROUNDUP('Дані з ДІСО'!AT1043/Параметри!$K$29,0)</f>
        <v>0</v>
      </c>
      <c r="BE1043" s="54">
        <f>(BB1043*Параметри!$K$32+BC1043*Параметри!$L$32+BD1043*Параметри!$M$32)/18</f>
        <v>0</v>
      </c>
      <c r="BF1043" s="31">
        <f>(BE1043*Параметри!$K$48+SUM('Дані з ДІСО'!AR1043:AT1043)*IF(Параметри!$R$37="RNK",Параметри!$K$45,Параметри!$R$47)*Параметри!$K$20/1000)*Параметри!$K$69</f>
        <v>0</v>
      </c>
      <c r="BG1043">
        <f>ROUNDUP(('Дані не з ДІСО'!I1043+'Дані не з ДІСО'!K1043)/Параметри!$K$26,0)</f>
        <v>0</v>
      </c>
      <c r="BH1043" s="31">
        <f>BG1043*Параметри!$M$36/18</f>
        <v>0</v>
      </c>
      <c r="BI1043">
        <f>IF(BG1043=0,0,'Дані не з ДІСО'!K1043/('Дані не з ДІСО'!I1043+'Дані не з ДІСО'!K1043))</f>
        <v>0</v>
      </c>
      <c r="BJ1043" s="31">
        <f>(1+0.25*BI1043)*BH1043*Параметри!$K$48</f>
        <v>0</v>
      </c>
      <c r="BK1043">
        <f>ROUNDUP('Дані не з ДІСО'!M1043/Параметри!$K$27,0)</f>
        <v>0</v>
      </c>
      <c r="BL1043">
        <f>BK1043*Параметри!$M$37/18</f>
        <v>0</v>
      </c>
      <c r="BM1043" s="31">
        <f>BL1043*Параметри!$K$48</f>
        <v>0</v>
      </c>
      <c r="BN1043" s="31">
        <f>'Дані не з ДІСО'!N1043*(7*Параметри!$K$50+Параметри!$K$49)</f>
        <v>0</v>
      </c>
      <c r="BO1043">
        <f>ROUNDUP('Дані з ДІСО'!V1043/Параметри!$K$25,0)</f>
        <v>0</v>
      </c>
      <c r="BP1043">
        <f>ROUNDUP('Дані з ДІСО'!W1043/Параметри!$K$25,0)</f>
        <v>0</v>
      </c>
      <c r="BQ1043">
        <f>ROUNDUP('Дані з ДІСО'!X1043/Параметри!$K$25,0)</f>
        <v>0</v>
      </c>
      <c r="BR1043">
        <f>(BO1043*Параметри!$K$34+BP1043*Параметри!$L$34+BQ1043*Параметри!$M$34)/18</f>
        <v>0</v>
      </c>
      <c r="BS1043">
        <f>IF(J1043=0,0,'Дані з ДІСО'!AC1043/J1043)</f>
        <v>0</v>
      </c>
      <c r="BT1043" s="31">
        <f>(1+0.25*BS1043)*BR1043*Параметри!$K$48</f>
        <v>0</v>
      </c>
      <c r="BU1043" s="31">
        <f ca="1">BT1043*'Коефіцієнти АТО'!U1043</f>
        <v>0</v>
      </c>
      <c r="BV1043" s="31">
        <f>J1043*(1+0.25*BS1043)*Параметри!$K$61*Параметри!$K$20/1000</f>
        <v>0</v>
      </c>
      <c r="BW1043" s="31">
        <f>(1+0.25*BS1043)*J1043*'Коефіцієнти АТО'!S1043*Параметри!$K$20/1000</f>
        <v>0</v>
      </c>
      <c r="BX1043" s="31">
        <f t="shared" ca="1" si="198"/>
        <v>0</v>
      </c>
      <c r="BY1043">
        <f>ROUNDUP('Дані з ДІСО'!AG1043/Параметри!$K$66,0)</f>
        <v>0</v>
      </c>
      <c r="BZ1043">
        <f t="shared" si="199"/>
        <v>0</v>
      </c>
      <c r="CA1043">
        <f>IF('Дані з ДІСО'!AG1043=0,0,'Дані з ДІСО'!AJ1043/'Дані з ДІСО'!AG1043)</f>
        <v>0</v>
      </c>
      <c r="CB1043" s="31">
        <f>BZ1043*(1+0.25*CA1043)*Параметри!$K$48</f>
        <v>0</v>
      </c>
      <c r="CC1043" s="31">
        <f t="shared" ca="1" si="200"/>
        <v>13356.5</v>
      </c>
      <c r="CD1043" s="31">
        <f t="shared" si="201"/>
        <v>0</v>
      </c>
      <c r="CE1043" s="31">
        <f t="shared" si="202"/>
        <v>0</v>
      </c>
      <c r="CF1043" s="31">
        <f t="shared" si="203"/>
        <v>0</v>
      </c>
    </row>
    <row r="1044" spans="1:84" x14ac:dyDescent="0.25">
      <c r="A1044" s="9">
        <v>1043</v>
      </c>
      <c r="B1044" s="9" t="s">
        <v>2950</v>
      </c>
      <c r="C1044" s="9" t="s">
        <v>4353</v>
      </c>
      <c r="D1044" s="9" t="s">
        <v>2993</v>
      </c>
      <c r="E1044" s="9" t="s">
        <v>82</v>
      </c>
      <c r="F1044" s="9" t="s">
        <v>3990</v>
      </c>
      <c r="G1044" s="9" t="s">
        <v>2109</v>
      </c>
      <c r="H1044" s="31">
        <f>SUM('Дані з ДІСО'!J1044:L1044)</f>
        <v>7233</v>
      </c>
      <c r="I1044" s="31">
        <f>SUM('Дані з ДІСО'!P1044:R1044)</f>
        <v>18</v>
      </c>
      <c r="J1044" s="31">
        <f>SUM('Дані з ДІСО'!V1044:X1044)</f>
        <v>0</v>
      </c>
      <c r="K1044">
        <f ca="1">ROUNDUP('Дані з ДІСО'!J1044/'Коефіцієнти АТО'!$R1044,0)</f>
        <v>113</v>
      </c>
      <c r="L1044">
        <f ca="1">ROUNDUP('Дані з ДІСО'!K1044/'Коефіцієнти АТО'!$R1044,0)</f>
        <v>128</v>
      </c>
      <c r="M1044">
        <f ca="1">ROUNDUP('Дані з ДІСО'!L1044/'Коефіцієнти АТО'!$R1044,0)</f>
        <v>29</v>
      </c>
      <c r="N1044" s="28">
        <f ca="1">(K1044*Параметри!$K$32+L1044*Параметри!$L$32+M1044*Параметри!$M$32)/18</f>
        <v>459.94444444444446</v>
      </c>
      <c r="O1044" s="41">
        <f>'Дані з ДІСО'!Y1044/H1044</f>
        <v>0</v>
      </c>
      <c r="P1044" s="31">
        <f ca="1">(1+0.25*O1044)*N1044*Параметри!$K$48</f>
        <v>93877.296655330239</v>
      </c>
      <c r="Q1044" s="31">
        <f ca="1">P1044*'Коефіцієнти АТО'!T1044</f>
        <v>14081.594498299535</v>
      </c>
      <c r="R1044" s="31">
        <f>H1044*(1+0.25*O1044)*Параметри!$K$61*Параметри!$K$20/1000</f>
        <v>0</v>
      </c>
      <c r="S1044" s="31">
        <f>H1044*(1+0.25*O1044)*'Коефіцієнти АТО'!S1044*Параметри!$K$20/1000</f>
        <v>14912.08834417867</v>
      </c>
      <c r="T1044" s="31">
        <f t="shared" ca="1" si="193"/>
        <v>122870.97949780845</v>
      </c>
      <c r="U1044" s="31">
        <f t="shared" ca="1" si="192"/>
        <v>122870.97949780847</v>
      </c>
      <c r="V1044">
        <f>ROUNDUP('Дані з ДІСО'!P1044/Параметри!$K$24,0)</f>
        <v>2</v>
      </c>
      <c r="W1044">
        <f>ROUNDUP('Дані з ДІСО'!Q1044/Параметри!$K$24,0)</f>
        <v>1</v>
      </c>
      <c r="X1044">
        <f>ROUNDUP('Дані з ДІСО'!R1044/Параметри!$K$24,0)</f>
        <v>0</v>
      </c>
      <c r="Y1044" s="28">
        <f>(V1044*Параметри!$K$33+W1044*Параметри!$L$33+X1044*Параметри!$M$33)/18</f>
        <v>6</v>
      </c>
      <c r="Z1044" s="41">
        <f>IF(I1044=0,0,'Дані з ДІСО'!AA1044/I1044)</f>
        <v>0</v>
      </c>
      <c r="AA1044" s="31">
        <f>(1+0.25*Z1044)*Y1044*Параметри!$K$48</f>
        <v>1224.6343808160002</v>
      </c>
      <c r="AB1044" s="31">
        <f ca="1">AA1044*'Коефіцієнти АТО'!U1044</f>
        <v>123.68807246241603</v>
      </c>
      <c r="AC1044" s="31">
        <f>I1044*(1+0.25*Z1044)*Параметри!$K$61*Параметри!$K$20/1000</f>
        <v>0</v>
      </c>
      <c r="AD1044" s="31">
        <f>(1+0.25*Z1044)*I1044*'Коефіцієнти АТО'!S1044*Параметри!$K$20/1000</f>
        <v>37.110132752000005</v>
      </c>
      <c r="AE1044" s="31">
        <f t="shared" ca="1" si="194"/>
        <v>1385.4325860304164</v>
      </c>
      <c r="AF1044" s="45">
        <v>16.022138833975031</v>
      </c>
      <c r="AG1044" s="45">
        <f ca="1">T1044/SUM('Дані з ДІСО'!J1044:L1044)</f>
        <v>16.987554195742909</v>
      </c>
      <c r="AH1044">
        <f ca="1">'Коефіцієнти АТО'!R1044</f>
        <v>27</v>
      </c>
      <c r="AI1044">
        <v>26</v>
      </c>
      <c r="AJ1044" s="44">
        <f t="shared" ca="1" si="195"/>
        <v>1.0602550865256959</v>
      </c>
      <c r="AK1044" t="str">
        <f ca="1">IF(OR(B1044="Область",B1044="Київ"),"Ні",IF(AJ1044&gt;Параметри!$K$72,"Так, верхній",IF(AJ1044&lt;Параметри!$K$73,"Так, нижній","Ні")))</f>
        <v>Ні</v>
      </c>
      <c r="AL1044" s="45">
        <f ca="1">IF(AK1044="Ні",AG1044,IF(AK1044="Так, верхній",AF1044*Параметри!$K$72,AF1044*Параметри!$K$73))</f>
        <v>16.987554195742909</v>
      </c>
      <c r="AM1044">
        <f>'Дані з ДІСО'!AL1044+'Дані з ДІСО'!AN1044</f>
        <v>25</v>
      </c>
      <c r="AN1044">
        <f>IF(AM1044=0,0,'Дані з ДІСО'!AN1044/AM1044)</f>
        <v>0</v>
      </c>
      <c r="AO1044" s="31">
        <f>AM1044*(1+0.25*AN1044)*Параметри!$K$50</f>
        <v>4786.3637129000008</v>
      </c>
      <c r="AP1044" s="31">
        <f>ROUNDUP(('Дані з ДІСО'!AU1044+'Дані з ДІСО'!AW1044)/Параметри!$K$28,0)</f>
        <v>3</v>
      </c>
      <c r="AQ1044" s="54">
        <f>AP1044*Параметри!$M$35/18</f>
        <v>3.8333333333333335</v>
      </c>
      <c r="AR1044" s="31">
        <f>IF(AP1044=0,0,'Дані з ДІСО'!AW1044/SUM('Дані з ДІСО'!AU1044,'Дані з ДІСО'!AW1044))</f>
        <v>0</v>
      </c>
      <c r="AS1044" s="31">
        <f>(1+0.25*AR1044)*AQ1044*Параметри!$K$48</f>
        <v>782.40529885466685</v>
      </c>
      <c r="AT1044">
        <f>ROUNDUP(('Дані з ДІСО'!AE1044+'Дані не з ДІСО'!E1044+'Дані не з ДІСО'!G1044)/Параметри!$K$64,0)</f>
        <v>0</v>
      </c>
      <c r="AU1044">
        <f t="shared" si="196"/>
        <v>0</v>
      </c>
      <c r="AV1044">
        <f>IF(AT1044=0,0,('Дані з ДІСО'!AH1044+'Дані не з ДІСО'!G1044)/('Дані з ДІСО'!AE1044+'Дані не з ДІСО'!E1044+'Дані не з ДІСО'!G1044))</f>
        <v>0</v>
      </c>
      <c r="AW1044" s="31">
        <f>AU1044*(1+0.25*AV1044)*Параметри!$K$48</f>
        <v>0</v>
      </c>
      <c r="AX1044">
        <f>ROUNDUP('Дані з ДІСО'!AF1044/Параметри!$K$65,0)</f>
        <v>0</v>
      </c>
      <c r="AY1044">
        <f t="shared" si="197"/>
        <v>0</v>
      </c>
      <c r="AZ1044">
        <f>IF(AX1044=0,0,'Дані з ДІСО'!AI1044/'Дані з ДІСО'!AF1044)</f>
        <v>0</v>
      </c>
      <c r="BA1044" s="31">
        <f>AY1044*(1+0.25*AZ1044)*Параметри!$K$48</f>
        <v>0</v>
      </c>
      <c r="BB1044">
        <f>ROUNDUP('Дані з ДІСО'!AR1044/Параметри!$K$29,0)</f>
        <v>0</v>
      </c>
      <c r="BC1044">
        <f>ROUNDUP('Дані з ДІСО'!AS1044/Параметри!$K$29,0)</f>
        <v>0</v>
      </c>
      <c r="BD1044">
        <f>ROUNDUP('Дані з ДІСО'!AT1044/Параметри!$K$29,0)</f>
        <v>0</v>
      </c>
      <c r="BE1044" s="54">
        <f>(BB1044*Параметри!$K$32+BC1044*Параметри!$L$32+BD1044*Параметри!$M$32)/18</f>
        <v>0</v>
      </c>
      <c r="BF1044" s="31">
        <f>(BE1044*Параметри!$K$48+SUM('Дані з ДІСО'!AR1044:AT1044)*IF(Параметри!$R$37="RNK",Параметри!$K$45,Параметри!$R$47)*Параметри!$K$20/1000)*Параметри!$K$69</f>
        <v>0</v>
      </c>
      <c r="BG1044">
        <f>ROUNDUP(('Дані не з ДІСО'!I1044+'Дані не з ДІСО'!K1044)/Параметри!$K$26,0)</f>
        <v>0</v>
      </c>
      <c r="BH1044" s="31">
        <f>BG1044*Параметри!$M$36/18</f>
        <v>0</v>
      </c>
      <c r="BI1044">
        <f>IF(BG1044=0,0,'Дані не з ДІСО'!K1044/('Дані не з ДІСО'!I1044+'Дані не з ДІСО'!K1044))</f>
        <v>0</v>
      </c>
      <c r="BJ1044" s="31">
        <f>(1+0.25*BI1044)*BH1044*Параметри!$K$48</f>
        <v>0</v>
      </c>
      <c r="BK1044">
        <f>ROUNDUP('Дані не з ДІСО'!M1044/Параметри!$K$27,0)</f>
        <v>0</v>
      </c>
      <c r="BL1044">
        <f>BK1044*Параметри!$M$37/18</f>
        <v>0</v>
      </c>
      <c r="BM1044" s="31">
        <f>BL1044*Параметри!$K$48</f>
        <v>0</v>
      </c>
      <c r="BN1044" s="31">
        <f>'Дані не з ДІСО'!N1044*(7*Параметри!$K$50+Параметри!$K$49)</f>
        <v>0</v>
      </c>
      <c r="BO1044">
        <f>ROUNDUP('Дані з ДІСО'!V1044/Параметри!$K$25,0)</f>
        <v>0</v>
      </c>
      <c r="BP1044">
        <f>ROUNDUP('Дані з ДІСО'!W1044/Параметри!$K$25,0)</f>
        <v>0</v>
      </c>
      <c r="BQ1044">
        <f>ROUNDUP('Дані з ДІСО'!X1044/Параметри!$K$25,0)</f>
        <v>0</v>
      </c>
      <c r="BR1044">
        <f>(BO1044*Параметри!$K$34+BP1044*Параметри!$L$34+BQ1044*Параметри!$M$34)/18</f>
        <v>0</v>
      </c>
      <c r="BS1044">
        <f>IF(J1044=0,0,'Дані з ДІСО'!AC1044/J1044)</f>
        <v>0</v>
      </c>
      <c r="BT1044" s="31">
        <f>(1+0.25*BS1044)*BR1044*Параметри!$K$48</f>
        <v>0</v>
      </c>
      <c r="BU1044" s="31">
        <f ca="1">BT1044*'Коефіцієнти АТО'!U1044</f>
        <v>0</v>
      </c>
      <c r="BV1044" s="31">
        <f>J1044*(1+0.25*BS1044)*Параметри!$K$61*Параметри!$K$20/1000</f>
        <v>0</v>
      </c>
      <c r="BW1044" s="31">
        <f>(1+0.25*BS1044)*J1044*'Коефіцієнти АТО'!S1044*Параметри!$K$20/1000</f>
        <v>0</v>
      </c>
      <c r="BX1044" s="31">
        <f t="shared" ca="1" si="198"/>
        <v>0</v>
      </c>
      <c r="BY1044">
        <f>ROUNDUP('Дані з ДІСО'!AG1044/Параметри!$K$66,0)</f>
        <v>0</v>
      </c>
      <c r="BZ1044">
        <f t="shared" si="199"/>
        <v>0</v>
      </c>
      <c r="CA1044">
        <f>IF('Дані з ДІСО'!AG1044=0,0,'Дані з ДІСО'!AJ1044/'Дані з ДІСО'!AG1044)</f>
        <v>0</v>
      </c>
      <c r="CB1044" s="31">
        <f>BZ1044*(1+0.25*CA1044)*Параметри!$K$48</f>
        <v>0</v>
      </c>
      <c r="CC1044" s="31">
        <f t="shared" ca="1" si="200"/>
        <v>129825.2</v>
      </c>
      <c r="CD1044" s="31">
        <f t="shared" si="201"/>
        <v>0</v>
      </c>
      <c r="CE1044" s="31">
        <f t="shared" si="202"/>
        <v>0</v>
      </c>
      <c r="CF1044" s="31">
        <f t="shared" si="203"/>
        <v>0</v>
      </c>
    </row>
    <row r="1045" spans="1:84" x14ac:dyDescent="0.25">
      <c r="A1045" s="9">
        <v>1044</v>
      </c>
      <c r="B1045" s="9" t="s">
        <v>2951</v>
      </c>
      <c r="C1045" s="9" t="s">
        <v>4353</v>
      </c>
      <c r="D1045" s="9" t="s">
        <v>2993</v>
      </c>
      <c r="E1045" s="9" t="s">
        <v>25</v>
      </c>
      <c r="F1045" s="9" t="s">
        <v>3991</v>
      </c>
      <c r="G1045" s="9" t="s">
        <v>2111</v>
      </c>
      <c r="H1045" s="31">
        <f>SUM('Дані з ДІСО'!J1045:L1045)</f>
        <v>1846</v>
      </c>
      <c r="I1045" s="31">
        <f>SUM('Дані з ДІСО'!P1045:R1045)</f>
        <v>0</v>
      </c>
      <c r="J1045" s="31">
        <f>SUM('Дані з ДІСО'!V1045:X1045)</f>
        <v>0</v>
      </c>
      <c r="K1045">
        <f ca="1">ROUNDUP('Дані з ДІСО'!J1045/'Коефіцієнти АТО'!$R1045,0)</f>
        <v>42</v>
      </c>
      <c r="L1045">
        <f ca="1">ROUNDUP('Дані з ДІСО'!K1045/'Коефіцієнти АТО'!$R1045,0)</f>
        <v>58</v>
      </c>
      <c r="M1045">
        <f ca="1">ROUNDUP('Дані з ДІСО'!L1045/'Коефіцієнти АТО'!$R1045,0)</f>
        <v>13</v>
      </c>
      <c r="N1045" s="28">
        <f ca="1">(K1045*Параметри!$K$32+L1045*Параметри!$L$32+M1045*Параметри!$M$32)/18</f>
        <v>195.33333333333334</v>
      </c>
      <c r="O1045" s="41">
        <f>'Дані з ДІСО'!Y1045/H1045</f>
        <v>0</v>
      </c>
      <c r="P1045" s="31">
        <f ca="1">(1+0.25*O1045)*N1045*Параметри!$K$48</f>
        <v>39868.652619898676</v>
      </c>
      <c r="Q1045" s="31">
        <f ca="1">P1045*'Коефіцієнти АТО'!T1045</f>
        <v>677.76709453827755</v>
      </c>
      <c r="R1045" s="31">
        <f>H1045*(1+0.25*O1045)*Параметри!$K$61*Параметри!$K$20/1000</f>
        <v>0</v>
      </c>
      <c r="S1045" s="31">
        <f>H1045*(1+0.25*O1045)*'Коефіцієнти АТО'!S1045*Параметри!$K$20/1000</f>
        <v>5708.7754216826661</v>
      </c>
      <c r="T1045" s="31">
        <f t="shared" ca="1" si="193"/>
        <v>46255.195136119619</v>
      </c>
      <c r="U1045" s="31">
        <f t="shared" ca="1" si="192"/>
        <v>47688.220258140056</v>
      </c>
      <c r="V1045">
        <f>ROUNDUP('Дані з ДІСО'!P1045/Параметри!$K$24,0)</f>
        <v>0</v>
      </c>
      <c r="W1045">
        <f>ROUNDUP('Дані з ДІСО'!Q1045/Параметри!$K$24,0)</f>
        <v>0</v>
      </c>
      <c r="X1045">
        <f>ROUNDUP('Дані з ДІСО'!R1045/Параметри!$K$24,0)</f>
        <v>0</v>
      </c>
      <c r="Y1045" s="28">
        <f>(V1045*Параметри!$K$33+W1045*Параметри!$L$33+X1045*Параметри!$M$33)/18</f>
        <v>0</v>
      </c>
      <c r="Z1045" s="41">
        <f>IF(I1045=0,0,'Дані з ДІСО'!AA1045/I1045)</f>
        <v>0</v>
      </c>
      <c r="AA1045" s="31">
        <f>(1+0.25*Z1045)*Y1045*Параметри!$K$48</f>
        <v>0</v>
      </c>
      <c r="AB1045" s="31">
        <f ca="1">AA1045*'Коефіцієнти АТО'!U1045</f>
        <v>0</v>
      </c>
      <c r="AC1045" s="31">
        <f>I1045*(1+0.25*Z1045)*Параметри!$K$61*Параметри!$K$20/1000</f>
        <v>0</v>
      </c>
      <c r="AD1045" s="31">
        <f>(1+0.25*Z1045)*I1045*'Коефіцієнти АТО'!S1045*Параметри!$K$20/1000</f>
        <v>0</v>
      </c>
      <c r="AE1045" s="31">
        <f t="shared" ca="1" si="194"/>
        <v>0</v>
      </c>
      <c r="AF1045" s="45">
        <v>25.833272079165795</v>
      </c>
      <c r="AG1045" s="45">
        <f ca="1">T1045/SUM('Дані з ДІСО'!J1045:L1045)</f>
        <v>25.056985447518752</v>
      </c>
      <c r="AH1045">
        <f ca="1">'Коефіцієнти АТО'!R1045</f>
        <v>16.5</v>
      </c>
      <c r="AI1045">
        <v>16</v>
      </c>
      <c r="AJ1045" s="44">
        <f t="shared" ca="1" si="195"/>
        <v>0.96995012365185018</v>
      </c>
      <c r="AK1045" t="str">
        <f ca="1">IF(OR(B1045="Область",B1045="Київ"),"Ні",IF(AJ1045&gt;Параметри!$K$72,"Так, верхній",IF(AJ1045&lt;Параметри!$K$73,"Так, нижній","Ні")))</f>
        <v>Так, нижній</v>
      </c>
      <c r="AL1045" s="45">
        <f ca="1">IF(AK1045="Ні",AG1045,IF(AK1045="Так, верхній",AF1045*Параметри!$K$72,AF1045*Параметри!$K$73))</f>
        <v>25.833272079165795</v>
      </c>
      <c r="AM1045">
        <f>'Дані з ДІСО'!AL1045+'Дані з ДІСО'!AN1045</f>
        <v>31</v>
      </c>
      <c r="AN1045">
        <f>IF(AM1045=0,0,'Дані з ДІСО'!AN1045/AM1045)</f>
        <v>0</v>
      </c>
      <c r="AO1045" s="31">
        <f>AM1045*(1+0.25*AN1045)*Параметри!$K$50</f>
        <v>5935.0910039960008</v>
      </c>
      <c r="AP1045" s="31">
        <f>ROUNDUP(('Дані з ДІСО'!AU1045+'Дані з ДІСО'!AW1045)/Параметри!$K$28,0)</f>
        <v>0</v>
      </c>
      <c r="AQ1045" s="54">
        <f>AP1045*Параметри!$M$35/18</f>
        <v>0</v>
      </c>
      <c r="AR1045" s="31">
        <f>IF(AP1045=0,0,'Дані з ДІСО'!AW1045/SUM('Дані з ДІСО'!AU1045,'Дані з ДІСО'!AW1045))</f>
        <v>0</v>
      </c>
      <c r="AS1045" s="31">
        <f>(1+0.25*AR1045)*AQ1045*Параметри!$K$48</f>
        <v>0</v>
      </c>
      <c r="AT1045">
        <f>ROUNDUP(('Дані з ДІСО'!AE1045+'Дані не з ДІСО'!E1045+'Дані не з ДІСО'!G1045)/Параметри!$K$64,0)</f>
        <v>0</v>
      </c>
      <c r="AU1045">
        <f t="shared" si="196"/>
        <v>0</v>
      </c>
      <c r="AV1045">
        <f>IF(AT1045=0,0,('Дані з ДІСО'!AH1045+'Дані не з ДІСО'!G1045)/('Дані з ДІСО'!AE1045+'Дані не з ДІСО'!E1045+'Дані не з ДІСО'!G1045))</f>
        <v>0</v>
      </c>
      <c r="AW1045" s="31">
        <f>AU1045*(1+0.25*AV1045)*Параметри!$K$48</f>
        <v>0</v>
      </c>
      <c r="AX1045">
        <f>ROUNDUP('Дані з ДІСО'!AF1045/Параметри!$K$65,0)</f>
        <v>0</v>
      </c>
      <c r="AY1045">
        <f t="shared" si="197"/>
        <v>0</v>
      </c>
      <c r="AZ1045">
        <f>IF(AX1045=0,0,'Дані з ДІСО'!AI1045/'Дані з ДІСО'!AF1045)</f>
        <v>0</v>
      </c>
      <c r="BA1045" s="31">
        <f>AY1045*(1+0.25*AZ1045)*Параметри!$K$48</f>
        <v>0</v>
      </c>
      <c r="BB1045">
        <f>ROUNDUP('Дані з ДІСО'!AR1045/Параметри!$K$29,0)</f>
        <v>0</v>
      </c>
      <c r="BC1045">
        <f>ROUNDUP('Дані з ДІСО'!AS1045/Параметри!$K$29,0)</f>
        <v>0</v>
      </c>
      <c r="BD1045">
        <f>ROUNDUP('Дані з ДІСО'!AT1045/Параметри!$K$29,0)</f>
        <v>0</v>
      </c>
      <c r="BE1045" s="54">
        <f>(BB1045*Параметри!$K$32+BC1045*Параметри!$L$32+BD1045*Параметри!$M$32)/18</f>
        <v>0</v>
      </c>
      <c r="BF1045" s="31">
        <f>(BE1045*Параметри!$K$48+SUM('Дані з ДІСО'!AR1045:AT1045)*IF(Параметри!$R$37="RNK",Параметри!$K$45,Параметри!$R$47)*Параметри!$K$20/1000)*Параметри!$K$69</f>
        <v>0</v>
      </c>
      <c r="BG1045">
        <f>ROUNDUP(('Дані не з ДІСО'!I1045+'Дані не з ДІСО'!K1045)/Параметри!$K$26,0)</f>
        <v>0</v>
      </c>
      <c r="BH1045" s="31">
        <f>BG1045*Параметри!$M$36/18</f>
        <v>0</v>
      </c>
      <c r="BI1045">
        <f>IF(BG1045=0,0,'Дані не з ДІСО'!K1045/('Дані не з ДІСО'!I1045+'Дані не з ДІСО'!K1045))</f>
        <v>0</v>
      </c>
      <c r="BJ1045" s="31">
        <f>(1+0.25*BI1045)*BH1045*Параметри!$K$48</f>
        <v>0</v>
      </c>
      <c r="BK1045">
        <f>ROUNDUP('Дані не з ДІСО'!M1045/Параметри!$K$27,0)</f>
        <v>0</v>
      </c>
      <c r="BL1045">
        <f>BK1045*Параметри!$M$37/18</f>
        <v>0</v>
      </c>
      <c r="BM1045" s="31">
        <f>BL1045*Параметри!$K$48</f>
        <v>0</v>
      </c>
      <c r="BN1045" s="31">
        <f>'Дані не з ДІСО'!N1045*(7*Параметри!$K$50+Параметри!$K$49)</f>
        <v>0</v>
      </c>
      <c r="BO1045">
        <f>ROUNDUP('Дані з ДІСО'!V1045/Параметри!$K$25,0)</f>
        <v>0</v>
      </c>
      <c r="BP1045">
        <f>ROUNDUP('Дані з ДІСО'!W1045/Параметри!$K$25,0)</f>
        <v>0</v>
      </c>
      <c r="BQ1045">
        <f>ROUNDUP('Дані з ДІСО'!X1045/Параметри!$K$25,0)</f>
        <v>0</v>
      </c>
      <c r="BR1045">
        <f>(BO1045*Параметри!$K$34+BP1045*Параметри!$L$34+BQ1045*Параметри!$M$34)/18</f>
        <v>0</v>
      </c>
      <c r="BS1045">
        <f>IF(J1045=0,0,'Дані з ДІСО'!AC1045/J1045)</f>
        <v>0</v>
      </c>
      <c r="BT1045" s="31">
        <f>(1+0.25*BS1045)*BR1045*Параметри!$K$48</f>
        <v>0</v>
      </c>
      <c r="BU1045" s="31">
        <f ca="1">BT1045*'Коефіцієнти АТО'!U1045</f>
        <v>0</v>
      </c>
      <c r="BV1045" s="31">
        <f>J1045*(1+0.25*BS1045)*Параметри!$K$61*Параметри!$K$20/1000</f>
        <v>0</v>
      </c>
      <c r="BW1045" s="31">
        <f>(1+0.25*BS1045)*J1045*'Коефіцієнти АТО'!S1045*Параметри!$K$20/1000</f>
        <v>0</v>
      </c>
      <c r="BX1045" s="31">
        <f t="shared" ca="1" si="198"/>
        <v>0</v>
      </c>
      <c r="BY1045">
        <f>ROUNDUP('Дані з ДІСО'!AG1045/Параметри!$K$66,0)</f>
        <v>0</v>
      </c>
      <c r="BZ1045">
        <f t="shared" si="199"/>
        <v>0</v>
      </c>
      <c r="CA1045">
        <f>IF('Дані з ДІСО'!AG1045=0,0,'Дані з ДІСО'!AJ1045/'Дані з ДІСО'!AG1045)</f>
        <v>0</v>
      </c>
      <c r="CB1045" s="31">
        <f>BZ1045*(1+0.25*CA1045)*Параметри!$K$48</f>
        <v>0</v>
      </c>
      <c r="CC1045" s="31">
        <f t="shared" ca="1" si="200"/>
        <v>53623.3</v>
      </c>
      <c r="CD1045" s="31">
        <f t="shared" si="201"/>
        <v>0</v>
      </c>
      <c r="CE1045" s="31">
        <f t="shared" si="202"/>
        <v>0</v>
      </c>
      <c r="CF1045" s="31">
        <f t="shared" si="203"/>
        <v>0</v>
      </c>
    </row>
    <row r="1046" spans="1:84" x14ac:dyDescent="0.25">
      <c r="A1046" s="9">
        <v>1045</v>
      </c>
      <c r="B1046" s="9" t="s">
        <v>4354</v>
      </c>
      <c r="C1046" s="9" t="s">
        <v>4354</v>
      </c>
      <c r="D1046" s="9" t="s">
        <v>2993</v>
      </c>
      <c r="E1046" s="9" t="s">
        <v>28</v>
      </c>
      <c r="F1046" s="9" t="s">
        <v>3992</v>
      </c>
      <c r="G1046" s="9" t="s">
        <v>2113</v>
      </c>
      <c r="H1046" s="31">
        <f>SUM('Дані з ДІСО'!J1046:L1046)</f>
        <v>283</v>
      </c>
      <c r="I1046" s="31">
        <f>SUM('Дані з ДІСО'!P1046:R1046)</f>
        <v>0</v>
      </c>
      <c r="J1046" s="31">
        <f>SUM('Дані з ДІСО'!V1046:X1046)</f>
        <v>0</v>
      </c>
      <c r="K1046">
        <f ca="1">ROUNDUP('Дані з ДІСО'!J1046/'Коефіцієнти АТО'!$R1046,0)</f>
        <v>11</v>
      </c>
      <c r="L1046">
        <f ca="1">ROUNDUP('Дані з ДІСО'!K1046/'Коефіцієнти АТО'!$R1046,0)</f>
        <v>15</v>
      </c>
      <c r="M1046">
        <f ca="1">ROUNDUP('Дані з ДІСО'!L1046/'Коефіцієнти АТО'!$R1046,0)</f>
        <v>3</v>
      </c>
      <c r="N1046" s="28">
        <f ca="1">(K1046*Параметри!$K$32+L1046*Параметри!$L$32+M1046*Параметри!$M$32)/18</f>
        <v>49.944444444444443</v>
      </c>
      <c r="O1046" s="41">
        <f>'Дані з ДІСО'!Y1046/H1046</f>
        <v>0</v>
      </c>
      <c r="P1046" s="31">
        <f ca="1">(1+0.25*O1046)*N1046*Параметри!$K$48</f>
        <v>10193.947299570224</v>
      </c>
      <c r="Q1046" s="31">
        <f ca="1">P1046*'Коефіцієнти АТО'!T1046</f>
        <v>173.29710409269381</v>
      </c>
      <c r="R1046" s="31">
        <f>H1046*(1+0.25*O1046)*Параметри!$K$61*Параметри!$K$20/1000</f>
        <v>0</v>
      </c>
      <c r="S1046" s="31">
        <f>H1046*(1+0.25*O1046)*'Коефіцієнти АТО'!S1046*Параметри!$K$20/1000</f>
        <v>1458.6343845577778</v>
      </c>
      <c r="T1046" s="31">
        <f t="shared" ca="1" si="193"/>
        <v>11825.878788220694</v>
      </c>
      <c r="U1046" s="31">
        <f t="shared" ca="1" si="192"/>
        <v>11825.878788220694</v>
      </c>
      <c r="V1046">
        <f>ROUNDUP('Дані з ДІСО'!P1046/Параметри!$K$24,0)</f>
        <v>0</v>
      </c>
      <c r="W1046">
        <f>ROUNDUP('Дані з ДІСО'!Q1046/Параметри!$K$24,0)</f>
        <v>0</v>
      </c>
      <c r="X1046">
        <f>ROUNDUP('Дані з ДІСО'!R1046/Параметри!$K$24,0)</f>
        <v>0</v>
      </c>
      <c r="Y1046" s="28">
        <f>(V1046*Параметри!$K$33+W1046*Параметри!$L$33+X1046*Параметри!$M$33)/18</f>
        <v>0</v>
      </c>
      <c r="Z1046" s="41">
        <f>IF(I1046=0,0,'Дані з ДІСО'!AA1046/I1046)</f>
        <v>0</v>
      </c>
      <c r="AA1046" s="31">
        <f>(1+0.25*Z1046)*Y1046*Параметри!$K$48</f>
        <v>0</v>
      </c>
      <c r="AB1046" s="31">
        <f ca="1">AA1046*'Коефіцієнти АТО'!U1046</f>
        <v>0</v>
      </c>
      <c r="AC1046" s="31">
        <f>I1046*(1+0.25*Z1046)*Параметри!$K$61*Параметри!$K$20/1000</f>
        <v>0</v>
      </c>
      <c r="AD1046" s="31">
        <f>(1+0.25*Z1046)*I1046*'Коефіцієнти АТО'!S1046*Параметри!$K$20/1000</f>
        <v>0</v>
      </c>
      <c r="AE1046" s="31">
        <f t="shared" ca="1" si="194"/>
        <v>0</v>
      </c>
      <c r="AF1046" s="45">
        <v>38.925521467878355</v>
      </c>
      <c r="AG1046" s="45">
        <f ca="1">T1046/SUM('Дані з ДІСО'!J1046:L1046)</f>
        <v>41.787557555550158</v>
      </c>
      <c r="AH1046">
        <f ca="1">'Коефіцієнти АТО'!R1046</f>
        <v>10</v>
      </c>
      <c r="AI1046">
        <v>10</v>
      </c>
      <c r="AJ1046" s="44">
        <f t="shared" ca="1" si="195"/>
        <v>1.0735259536608541</v>
      </c>
      <c r="AK1046" t="str">
        <f ca="1">IF(OR(B1046="Область",B1046="Київ"),"Ні",IF(AJ1046&gt;Параметри!$K$72,"Так, верхній",IF(AJ1046&lt;Параметри!$K$73,"Так, нижній","Ні")))</f>
        <v>Ні</v>
      </c>
      <c r="AL1046" s="45">
        <f ca="1">IF(AK1046="Ні",AG1046,IF(AK1046="Так, верхній",AF1046*Параметри!$K$72,AF1046*Параметри!$K$73))</f>
        <v>41.787557555550158</v>
      </c>
      <c r="AM1046">
        <f>'Дані з ДІСО'!AL1046+'Дані з ДІСО'!AN1046</f>
        <v>2</v>
      </c>
      <c r="AN1046">
        <f>IF(AM1046=0,0,'Дані з ДІСО'!AN1046/AM1046)</f>
        <v>0</v>
      </c>
      <c r="AO1046" s="31">
        <f>AM1046*(1+0.25*AN1046)*Параметри!$K$50</f>
        <v>382.90909703200003</v>
      </c>
      <c r="AP1046" s="31">
        <f>ROUNDUP(('Дані з ДІСО'!AU1046+'Дані з ДІСО'!AW1046)/Параметри!$K$28,0)</f>
        <v>0</v>
      </c>
      <c r="AQ1046" s="54">
        <f>AP1046*Параметри!$M$35/18</f>
        <v>0</v>
      </c>
      <c r="AR1046" s="31">
        <f>IF(AP1046=0,0,'Дані з ДІСО'!AW1046/SUM('Дані з ДІСО'!AU1046,'Дані з ДІСО'!AW1046))</f>
        <v>0</v>
      </c>
      <c r="AS1046" s="31">
        <f>(1+0.25*AR1046)*AQ1046*Параметри!$K$48</f>
        <v>0</v>
      </c>
      <c r="AT1046">
        <f>ROUNDUP(('Дані з ДІСО'!AE1046+'Дані не з ДІСО'!E1046+'Дані не з ДІСО'!G1046)/Параметри!$K$64,0)</f>
        <v>0</v>
      </c>
      <c r="AU1046">
        <f t="shared" si="196"/>
        <v>0</v>
      </c>
      <c r="AV1046">
        <f>IF(AT1046=0,0,('Дані з ДІСО'!AH1046+'Дані не з ДІСО'!G1046)/('Дані з ДІСО'!AE1046+'Дані не з ДІСО'!E1046+'Дані не з ДІСО'!G1046))</f>
        <v>0</v>
      </c>
      <c r="AW1046" s="31">
        <f>AU1046*(1+0.25*AV1046)*Параметри!$K$48</f>
        <v>0</v>
      </c>
      <c r="AX1046">
        <f>ROUNDUP('Дані з ДІСО'!AF1046/Параметри!$K$65,0)</f>
        <v>0</v>
      </c>
      <c r="AY1046">
        <f t="shared" si="197"/>
        <v>0</v>
      </c>
      <c r="AZ1046">
        <f>IF(AX1046=0,0,'Дані з ДІСО'!AI1046/'Дані з ДІСО'!AF1046)</f>
        <v>0</v>
      </c>
      <c r="BA1046" s="31">
        <f>AY1046*(1+0.25*AZ1046)*Параметри!$K$48</f>
        <v>0</v>
      </c>
      <c r="BB1046">
        <f>ROUNDUP('Дані з ДІСО'!AR1046/Параметри!$K$29,0)</f>
        <v>0</v>
      </c>
      <c r="BC1046">
        <f>ROUNDUP('Дані з ДІСО'!AS1046/Параметри!$K$29,0)</f>
        <v>0</v>
      </c>
      <c r="BD1046">
        <f>ROUNDUP('Дані з ДІСО'!AT1046/Параметри!$K$29,0)</f>
        <v>0</v>
      </c>
      <c r="BE1046" s="54">
        <f>(BB1046*Параметри!$K$32+BC1046*Параметри!$L$32+BD1046*Параметри!$M$32)/18</f>
        <v>0</v>
      </c>
      <c r="BF1046" s="31">
        <f>(BE1046*Параметри!$K$48+SUM('Дані з ДІСО'!AR1046:AT1046)*IF(Параметри!$R$37="RNK",Параметри!$K$45,Параметри!$R$47)*Параметри!$K$20/1000)*Параметри!$K$69</f>
        <v>0</v>
      </c>
      <c r="BG1046">
        <f>ROUNDUP(('Дані не з ДІСО'!I1046+'Дані не з ДІСО'!K1046)/Параметри!$K$26,0)</f>
        <v>0</v>
      </c>
      <c r="BH1046" s="31">
        <f>BG1046*Параметри!$M$36/18</f>
        <v>0</v>
      </c>
      <c r="BI1046">
        <f>IF(BG1046=0,0,'Дані не з ДІСО'!K1046/('Дані не з ДІСО'!I1046+'Дані не з ДІСО'!K1046))</f>
        <v>0</v>
      </c>
      <c r="BJ1046" s="31">
        <f>(1+0.25*BI1046)*BH1046*Параметри!$K$48</f>
        <v>0</v>
      </c>
      <c r="BK1046">
        <f>ROUNDUP('Дані не з ДІСО'!M1046/Параметри!$K$27,0)</f>
        <v>0</v>
      </c>
      <c r="BL1046">
        <f>BK1046*Параметри!$M$37/18</f>
        <v>0</v>
      </c>
      <c r="BM1046" s="31">
        <f>BL1046*Параметри!$K$48</f>
        <v>0</v>
      </c>
      <c r="BN1046" s="31">
        <f>'Дані не з ДІСО'!N1046*(7*Параметри!$K$50+Параметри!$K$49)</f>
        <v>0</v>
      </c>
      <c r="BO1046">
        <f>ROUNDUP('Дані з ДІСО'!V1046/Параметри!$K$25,0)</f>
        <v>0</v>
      </c>
      <c r="BP1046">
        <f>ROUNDUP('Дані з ДІСО'!W1046/Параметри!$K$25,0)</f>
        <v>0</v>
      </c>
      <c r="BQ1046">
        <f>ROUNDUP('Дані з ДІСО'!X1046/Параметри!$K$25,0)</f>
        <v>0</v>
      </c>
      <c r="BR1046">
        <f>(BO1046*Параметри!$K$34+BP1046*Параметри!$L$34+BQ1046*Параметри!$M$34)/18</f>
        <v>0</v>
      </c>
      <c r="BS1046">
        <f>IF(J1046=0,0,'Дані з ДІСО'!AC1046/J1046)</f>
        <v>0</v>
      </c>
      <c r="BT1046" s="31">
        <f>(1+0.25*BS1046)*BR1046*Параметри!$K$48</f>
        <v>0</v>
      </c>
      <c r="BU1046" s="31">
        <f ca="1">BT1046*'Коефіцієнти АТО'!U1046</f>
        <v>0</v>
      </c>
      <c r="BV1046" s="31">
        <f>J1046*(1+0.25*BS1046)*Параметри!$K$61*Параметри!$K$20/1000</f>
        <v>0</v>
      </c>
      <c r="BW1046" s="31">
        <f>(1+0.25*BS1046)*J1046*'Коефіцієнти АТО'!S1046*Параметри!$K$20/1000</f>
        <v>0</v>
      </c>
      <c r="BX1046" s="31">
        <f t="shared" ca="1" si="198"/>
        <v>0</v>
      </c>
      <c r="BY1046">
        <f>ROUNDUP('Дані з ДІСО'!AG1046/Параметри!$K$66,0)</f>
        <v>0</v>
      </c>
      <c r="BZ1046">
        <f t="shared" si="199"/>
        <v>0</v>
      </c>
      <c r="CA1046">
        <f>IF('Дані з ДІСО'!AG1046=0,0,'Дані з ДІСО'!AJ1046/'Дані з ДІСО'!AG1046)</f>
        <v>0</v>
      </c>
      <c r="CB1046" s="31">
        <f>BZ1046*(1+0.25*CA1046)*Параметри!$K$48</f>
        <v>0</v>
      </c>
      <c r="CC1046" s="31">
        <f t="shared" ca="1" si="200"/>
        <v>12208.8</v>
      </c>
      <c r="CD1046" s="31">
        <f t="shared" si="201"/>
        <v>0</v>
      </c>
      <c r="CE1046" s="31">
        <f t="shared" si="202"/>
        <v>0</v>
      </c>
      <c r="CF1046" s="31">
        <f t="shared" si="203"/>
        <v>0</v>
      </c>
    </row>
    <row r="1047" spans="1:84" x14ac:dyDescent="0.25">
      <c r="A1047" s="9">
        <v>1046</v>
      </c>
      <c r="B1047" s="9" t="s">
        <v>2950</v>
      </c>
      <c r="C1047" s="9" t="s">
        <v>4353</v>
      </c>
      <c r="D1047" s="9" t="s">
        <v>2993</v>
      </c>
      <c r="E1047" s="9" t="s">
        <v>82</v>
      </c>
      <c r="F1047" s="9" t="s">
        <v>3993</v>
      </c>
      <c r="G1047" s="9" t="s">
        <v>2115</v>
      </c>
      <c r="H1047" s="31">
        <f>SUM('Дані з ДІСО'!J1047:L1047)</f>
        <v>5321</v>
      </c>
      <c r="I1047" s="31">
        <f>SUM('Дані з ДІСО'!P1047:R1047)</f>
        <v>0</v>
      </c>
      <c r="J1047" s="31">
        <f>SUM('Дані з ДІСО'!V1047:X1047)</f>
        <v>0</v>
      </c>
      <c r="K1047">
        <f ca="1">ROUNDUP('Дані з ДІСО'!J1047/'Коефіцієнти АТО'!$R1047,0)</f>
        <v>81</v>
      </c>
      <c r="L1047">
        <f ca="1">ROUNDUP('Дані з ДІСО'!K1047/'Коефіцієнти АТО'!$R1047,0)</f>
        <v>94</v>
      </c>
      <c r="M1047">
        <f ca="1">ROUNDUP('Дані з ДІСО'!L1047/'Коефіцієнти АТО'!$R1047,0)</f>
        <v>23</v>
      </c>
      <c r="N1047" s="28">
        <f ca="1">(K1047*Параметри!$K$32+L1047*Параметри!$L$32+M1047*Параметри!$M$32)/18</f>
        <v>338.61111111111109</v>
      </c>
      <c r="O1047" s="41">
        <f>'Дані з ДІСО'!Y1047/H1047</f>
        <v>0</v>
      </c>
      <c r="P1047" s="31">
        <f ca="1">(1+0.25*O1047)*N1047*Параметри!$K$48</f>
        <v>69112.468065495559</v>
      </c>
      <c r="Q1047" s="31">
        <f ca="1">P1047*'Коефіцієнти АТО'!T1047</f>
        <v>10366.870209824334</v>
      </c>
      <c r="R1047" s="31">
        <f>H1047*(1+0.25*O1047)*Параметри!$K$61*Параметри!$K$20/1000</f>
        <v>0</v>
      </c>
      <c r="S1047" s="31">
        <f>H1047*(1+0.25*O1047)*'Коефіцієнти АТО'!S1047*Параметри!$K$20/1000</f>
        <v>10970.167576299558</v>
      </c>
      <c r="T1047" s="31">
        <f t="shared" ca="1" si="193"/>
        <v>90449.505851619455</v>
      </c>
      <c r="U1047" s="31">
        <f t="shared" ca="1" si="192"/>
        <v>90449.505851619455</v>
      </c>
      <c r="V1047">
        <f>ROUNDUP('Дані з ДІСО'!P1047/Параметри!$K$24,0)</f>
        <v>0</v>
      </c>
      <c r="W1047">
        <f>ROUNDUP('Дані з ДІСО'!Q1047/Параметри!$K$24,0)</f>
        <v>0</v>
      </c>
      <c r="X1047">
        <f>ROUNDUP('Дані з ДІСО'!R1047/Параметри!$K$24,0)</f>
        <v>0</v>
      </c>
      <c r="Y1047" s="28">
        <f>(V1047*Параметри!$K$33+W1047*Параметри!$L$33+X1047*Параметри!$M$33)/18</f>
        <v>0</v>
      </c>
      <c r="Z1047" s="41">
        <f>IF(I1047=0,0,'Дані з ДІСО'!AA1047/I1047)</f>
        <v>0</v>
      </c>
      <c r="AA1047" s="31">
        <f>(1+0.25*Z1047)*Y1047*Параметри!$K$48</f>
        <v>0</v>
      </c>
      <c r="AB1047" s="31">
        <f ca="1">AA1047*'Коефіцієнти АТО'!U1047</f>
        <v>0</v>
      </c>
      <c r="AC1047" s="31">
        <f>I1047*(1+0.25*Z1047)*Параметри!$K$61*Параметри!$K$20/1000</f>
        <v>0</v>
      </c>
      <c r="AD1047" s="31">
        <f>(1+0.25*Z1047)*I1047*'Коефіцієнти АТО'!S1047*Параметри!$K$20/1000</f>
        <v>0</v>
      </c>
      <c r="AE1047" s="31">
        <f t="shared" ca="1" si="194"/>
        <v>0</v>
      </c>
      <c r="AF1047" s="45">
        <v>16.628134602018935</v>
      </c>
      <c r="AG1047" s="45">
        <f ca="1">T1047/SUM('Дані з ДІСО'!J1047:L1047)</f>
        <v>16.998591590231058</v>
      </c>
      <c r="AH1047">
        <f ca="1">'Коефіцієнти АТО'!R1047</f>
        <v>27</v>
      </c>
      <c r="AI1047">
        <v>25</v>
      </c>
      <c r="AJ1047" s="44">
        <f t="shared" ca="1" si="195"/>
        <v>1.02227892647484</v>
      </c>
      <c r="AK1047" t="str">
        <f ca="1">IF(OR(B1047="Область",B1047="Київ"),"Ні",IF(AJ1047&gt;Параметри!$K$72,"Так, верхній",IF(AJ1047&lt;Параметри!$K$73,"Так, нижній","Ні")))</f>
        <v>Ні</v>
      </c>
      <c r="AL1047" s="45">
        <f ca="1">IF(AK1047="Ні",AG1047,IF(AK1047="Так, верхній",AF1047*Параметри!$K$72,AF1047*Параметри!$K$73))</f>
        <v>16.998591590231058</v>
      </c>
      <c r="AM1047">
        <f>'Дані з ДІСО'!AL1047+'Дані з ДІСО'!AN1047</f>
        <v>32</v>
      </c>
      <c r="AN1047">
        <f>IF(AM1047=0,0,'Дані з ДІСО'!AN1047/AM1047)</f>
        <v>0</v>
      </c>
      <c r="AO1047" s="31">
        <f>AM1047*(1+0.25*AN1047)*Параметри!$K$50</f>
        <v>6126.5455525120005</v>
      </c>
      <c r="AP1047" s="31">
        <f>ROUNDUP(('Дані з ДІСО'!AU1047+'Дані з ДІСО'!AW1047)/Параметри!$K$28,0)</f>
        <v>0</v>
      </c>
      <c r="AQ1047" s="54">
        <f>AP1047*Параметри!$M$35/18</f>
        <v>0</v>
      </c>
      <c r="AR1047" s="31">
        <f>IF(AP1047=0,0,'Дані з ДІСО'!AW1047/SUM('Дані з ДІСО'!AU1047,'Дані з ДІСО'!AW1047))</f>
        <v>0</v>
      </c>
      <c r="AS1047" s="31">
        <f>(1+0.25*AR1047)*AQ1047*Параметри!$K$48</f>
        <v>0</v>
      </c>
      <c r="AT1047">
        <f>ROUNDUP(('Дані з ДІСО'!AE1047+'Дані не з ДІСО'!E1047+'Дані не з ДІСО'!G1047)/Параметри!$K$64,0)</f>
        <v>0</v>
      </c>
      <c r="AU1047">
        <f t="shared" si="196"/>
        <v>0</v>
      </c>
      <c r="AV1047">
        <f>IF(AT1047=0,0,('Дані з ДІСО'!AH1047+'Дані не з ДІСО'!G1047)/('Дані з ДІСО'!AE1047+'Дані не з ДІСО'!E1047+'Дані не з ДІСО'!G1047))</f>
        <v>0</v>
      </c>
      <c r="AW1047" s="31">
        <f>AU1047*(1+0.25*AV1047)*Параметри!$K$48</f>
        <v>0</v>
      </c>
      <c r="AX1047">
        <f>ROUNDUP('Дані з ДІСО'!AF1047/Параметри!$K$65,0)</f>
        <v>0</v>
      </c>
      <c r="AY1047">
        <f t="shared" si="197"/>
        <v>0</v>
      </c>
      <c r="AZ1047">
        <f>IF(AX1047=0,0,'Дані з ДІСО'!AI1047/'Дані з ДІСО'!AF1047)</f>
        <v>0</v>
      </c>
      <c r="BA1047" s="31">
        <f>AY1047*(1+0.25*AZ1047)*Параметри!$K$48</f>
        <v>0</v>
      </c>
      <c r="BB1047">
        <f>ROUNDUP('Дані з ДІСО'!AR1047/Параметри!$K$29,0)</f>
        <v>0</v>
      </c>
      <c r="BC1047">
        <f>ROUNDUP('Дані з ДІСО'!AS1047/Параметри!$K$29,0)</f>
        <v>0</v>
      </c>
      <c r="BD1047">
        <f>ROUNDUP('Дані з ДІСО'!AT1047/Параметри!$K$29,0)</f>
        <v>0</v>
      </c>
      <c r="BE1047" s="54">
        <f>(BB1047*Параметри!$K$32+BC1047*Параметри!$L$32+BD1047*Параметри!$M$32)/18</f>
        <v>0</v>
      </c>
      <c r="BF1047" s="31">
        <f>(BE1047*Параметри!$K$48+SUM('Дані з ДІСО'!AR1047:AT1047)*IF(Параметри!$R$37="RNK",Параметри!$K$45,Параметри!$R$47)*Параметри!$K$20/1000)*Параметри!$K$69</f>
        <v>0</v>
      </c>
      <c r="BG1047">
        <f>ROUNDUP(('Дані не з ДІСО'!I1047+'Дані не з ДІСО'!K1047)/Параметри!$K$26,0)</f>
        <v>0</v>
      </c>
      <c r="BH1047" s="31">
        <f>BG1047*Параметри!$M$36/18</f>
        <v>0</v>
      </c>
      <c r="BI1047">
        <f>IF(BG1047=0,0,'Дані не з ДІСО'!K1047/('Дані не з ДІСО'!I1047+'Дані не з ДІСО'!K1047))</f>
        <v>0</v>
      </c>
      <c r="BJ1047" s="31">
        <f>(1+0.25*BI1047)*BH1047*Параметри!$K$48</f>
        <v>0</v>
      </c>
      <c r="BK1047">
        <f>ROUNDUP('Дані не з ДІСО'!M1047/Параметри!$K$27,0)</f>
        <v>0</v>
      </c>
      <c r="BL1047">
        <f>BK1047*Параметри!$M$37/18</f>
        <v>0</v>
      </c>
      <c r="BM1047" s="31">
        <f>BL1047*Параметри!$K$48</f>
        <v>0</v>
      </c>
      <c r="BN1047" s="31">
        <f>'Дані не з ДІСО'!N1047*(7*Параметри!$K$50+Параметри!$K$49)</f>
        <v>0</v>
      </c>
      <c r="BO1047">
        <f>ROUNDUP('Дані з ДІСО'!V1047/Параметри!$K$25,0)</f>
        <v>0</v>
      </c>
      <c r="BP1047">
        <f>ROUNDUP('Дані з ДІСО'!W1047/Параметри!$K$25,0)</f>
        <v>0</v>
      </c>
      <c r="BQ1047">
        <f>ROUNDUP('Дані з ДІСО'!X1047/Параметри!$K$25,0)</f>
        <v>0</v>
      </c>
      <c r="BR1047">
        <f>(BO1047*Параметри!$K$34+BP1047*Параметри!$L$34+BQ1047*Параметри!$M$34)/18</f>
        <v>0</v>
      </c>
      <c r="BS1047">
        <f>IF(J1047=0,0,'Дані з ДІСО'!AC1047/J1047)</f>
        <v>0</v>
      </c>
      <c r="BT1047" s="31">
        <f>(1+0.25*BS1047)*BR1047*Параметри!$K$48</f>
        <v>0</v>
      </c>
      <c r="BU1047" s="31">
        <f ca="1">BT1047*'Коефіцієнти АТО'!U1047</f>
        <v>0</v>
      </c>
      <c r="BV1047" s="31">
        <f>J1047*(1+0.25*BS1047)*Параметри!$K$61*Параметри!$K$20/1000</f>
        <v>0</v>
      </c>
      <c r="BW1047" s="31">
        <f>(1+0.25*BS1047)*J1047*'Коефіцієнти АТО'!S1047*Параметри!$K$20/1000</f>
        <v>0</v>
      </c>
      <c r="BX1047" s="31">
        <f t="shared" ca="1" si="198"/>
        <v>0</v>
      </c>
      <c r="BY1047">
        <f>ROUNDUP('Дані з ДІСО'!AG1047/Параметри!$K$66,0)</f>
        <v>0</v>
      </c>
      <c r="BZ1047">
        <f t="shared" si="199"/>
        <v>0</v>
      </c>
      <c r="CA1047">
        <f>IF('Дані з ДІСО'!AG1047=0,0,'Дані з ДІСО'!AJ1047/'Дані з ДІСО'!AG1047)</f>
        <v>0</v>
      </c>
      <c r="CB1047" s="31">
        <f>BZ1047*(1+0.25*CA1047)*Параметри!$K$48</f>
        <v>0</v>
      </c>
      <c r="CC1047" s="31">
        <f t="shared" ca="1" si="200"/>
        <v>96576.1</v>
      </c>
      <c r="CD1047" s="31">
        <f t="shared" si="201"/>
        <v>0</v>
      </c>
      <c r="CE1047" s="31">
        <f t="shared" si="202"/>
        <v>0</v>
      </c>
      <c r="CF1047" s="31">
        <f t="shared" si="203"/>
        <v>0</v>
      </c>
    </row>
    <row r="1048" spans="1:84" x14ac:dyDescent="0.25">
      <c r="A1048" s="9">
        <v>1047</v>
      </c>
      <c r="B1048" s="9" t="s">
        <v>2951</v>
      </c>
      <c r="C1048" s="9" t="s">
        <v>4353</v>
      </c>
      <c r="D1048" s="9" t="s">
        <v>2993</v>
      </c>
      <c r="E1048" s="9" t="s">
        <v>25</v>
      </c>
      <c r="F1048" s="9" t="s">
        <v>3994</v>
      </c>
      <c r="G1048" s="9" t="s">
        <v>2117</v>
      </c>
      <c r="H1048" s="31">
        <f>SUM('Дані з ДІСО'!J1048:L1048)</f>
        <v>1475</v>
      </c>
      <c r="I1048" s="31">
        <f>SUM('Дані з ДІСО'!P1048:R1048)</f>
        <v>6</v>
      </c>
      <c r="J1048" s="31">
        <f>SUM('Дані з ДІСО'!V1048:X1048)</f>
        <v>0</v>
      </c>
      <c r="K1048">
        <f ca="1">ROUNDUP('Дані з ДІСО'!J1048/'Коефіцієнти АТО'!$R1048,0)</f>
        <v>38</v>
      </c>
      <c r="L1048">
        <f ca="1">ROUNDUP('Дані з ДІСО'!K1048/'Коефіцієнти АТО'!$R1048,0)</f>
        <v>46</v>
      </c>
      <c r="M1048">
        <f ca="1">ROUNDUP('Дані з ДІСО'!L1048/'Коефіцієнти АТО'!$R1048,0)</f>
        <v>6</v>
      </c>
      <c r="N1048" s="28">
        <f ca="1">(K1048*Параметри!$K$32+L1048*Параметри!$L$32+M1048*Параметри!$M$32)/18</f>
        <v>152.33333333333334</v>
      </c>
      <c r="O1048" s="41">
        <f>'Дані з ДІСО'!Y1048/H1048</f>
        <v>0</v>
      </c>
      <c r="P1048" s="31">
        <f ca="1">(1+0.25*O1048)*N1048*Параметри!$K$48</f>
        <v>31092.106224050673</v>
      </c>
      <c r="Q1048" s="31">
        <f ca="1">P1048*'Коефіцієнти АТО'!T1048</f>
        <v>528.56580580886146</v>
      </c>
      <c r="R1048" s="31">
        <f>H1048*(1+0.25*O1048)*Параметри!$K$61*Параметри!$K$20/1000</f>
        <v>0</v>
      </c>
      <c r="S1048" s="31">
        <f>H1048*(1+0.25*O1048)*'Коефіцієнти АТО'!S1048*Параметри!$K$20/1000</f>
        <v>4561.4538174333338</v>
      </c>
      <c r="T1048" s="31">
        <f t="shared" ca="1" si="193"/>
        <v>36182.125847292868</v>
      </c>
      <c r="U1048" s="31">
        <f t="shared" ca="1" si="192"/>
        <v>36182.125847292868</v>
      </c>
      <c r="V1048">
        <f>ROUNDUP('Дані з ДІСО'!P1048/Параметри!$K$24,0)</f>
        <v>0</v>
      </c>
      <c r="W1048">
        <f>ROUNDUP('Дані з ДІСО'!Q1048/Параметри!$K$24,0)</f>
        <v>1</v>
      </c>
      <c r="X1048">
        <f>ROUNDUP('Дані з ДІСО'!R1048/Параметри!$K$24,0)</f>
        <v>0</v>
      </c>
      <c r="Y1048" s="28">
        <f>(V1048*Параметри!$K$33+W1048*Параметри!$L$33+X1048*Параметри!$M$33)/18</f>
        <v>2</v>
      </c>
      <c r="Z1048" s="41">
        <f>IF(I1048=0,0,'Дані з ДІСО'!AA1048/I1048)</f>
        <v>0</v>
      </c>
      <c r="AA1048" s="31">
        <f>(1+0.25*Z1048)*Y1048*Параметри!$K$48</f>
        <v>408.21146027200007</v>
      </c>
      <c r="AB1048" s="31">
        <f ca="1">AA1048*'Коефіцієнти АТО'!U1048</f>
        <v>19.185938632784005</v>
      </c>
      <c r="AC1048" s="31">
        <f>I1048*(1+0.25*Z1048)*Параметри!$K$61*Параметри!$K$20/1000</f>
        <v>0</v>
      </c>
      <c r="AD1048" s="31">
        <f>(1+0.25*Z1048)*I1048*'Коефіцієнти АТО'!S1048*Параметри!$K$20/1000</f>
        <v>18.555066375999999</v>
      </c>
      <c r="AE1048" s="31">
        <f t="shared" ca="1" si="194"/>
        <v>445.95246528078411</v>
      </c>
      <c r="AF1048" s="45">
        <v>24.2965807459336</v>
      </c>
      <c r="AG1048" s="45">
        <f ca="1">T1048/SUM('Дані з ДІСО'!J1048:L1048)</f>
        <v>24.530254811723978</v>
      </c>
      <c r="AH1048">
        <f ca="1">'Коефіцієнти АТО'!R1048</f>
        <v>16.5</v>
      </c>
      <c r="AI1048">
        <v>17</v>
      </c>
      <c r="AJ1048" s="44">
        <f t="shared" ca="1" si="195"/>
        <v>1.0096175699878875</v>
      </c>
      <c r="AK1048" t="str">
        <f ca="1">IF(OR(B1048="Область",B1048="Київ"),"Ні",IF(AJ1048&gt;Параметри!$K$72,"Так, верхній",IF(AJ1048&lt;Параметри!$K$73,"Так, нижній","Ні")))</f>
        <v>Ні</v>
      </c>
      <c r="AL1048" s="45">
        <f ca="1">IF(AK1048="Ні",AG1048,IF(AK1048="Так, верхній",AF1048*Параметри!$K$72,AF1048*Параметри!$K$73))</f>
        <v>24.530254811723978</v>
      </c>
      <c r="AM1048">
        <f>'Дані з ДІСО'!AL1048+'Дані з ДІСО'!AN1048</f>
        <v>22</v>
      </c>
      <c r="AN1048">
        <f>IF(AM1048=0,0,'Дані з ДІСО'!AN1048/AM1048)</f>
        <v>0</v>
      </c>
      <c r="AO1048" s="31">
        <f>AM1048*(1+0.25*AN1048)*Параметри!$K$50</f>
        <v>4212.0000673520008</v>
      </c>
      <c r="AP1048" s="31">
        <f>ROUNDUP(('Дані з ДІСО'!AU1048+'Дані з ДІСО'!AW1048)/Параметри!$K$28,0)</f>
        <v>0</v>
      </c>
      <c r="AQ1048" s="54">
        <f>AP1048*Параметри!$M$35/18</f>
        <v>0</v>
      </c>
      <c r="AR1048" s="31">
        <f>IF(AP1048=0,0,'Дані з ДІСО'!AW1048/SUM('Дані з ДІСО'!AU1048,'Дані з ДІСО'!AW1048))</f>
        <v>0</v>
      </c>
      <c r="AS1048" s="31">
        <f>(1+0.25*AR1048)*AQ1048*Параметри!$K$48</f>
        <v>0</v>
      </c>
      <c r="AT1048">
        <f>ROUNDUP(('Дані з ДІСО'!AE1048+'Дані не з ДІСО'!E1048+'Дані не з ДІСО'!G1048)/Параметри!$K$64,0)</f>
        <v>0</v>
      </c>
      <c r="AU1048">
        <f t="shared" si="196"/>
        <v>0</v>
      </c>
      <c r="AV1048">
        <f>IF(AT1048=0,0,('Дані з ДІСО'!AH1048+'Дані не з ДІСО'!G1048)/('Дані з ДІСО'!AE1048+'Дані не з ДІСО'!E1048+'Дані не з ДІСО'!G1048))</f>
        <v>0</v>
      </c>
      <c r="AW1048" s="31">
        <f>AU1048*(1+0.25*AV1048)*Параметри!$K$48</f>
        <v>0</v>
      </c>
      <c r="AX1048">
        <f>ROUNDUP('Дані з ДІСО'!AF1048/Параметри!$K$65,0)</f>
        <v>0</v>
      </c>
      <c r="AY1048">
        <f t="shared" si="197"/>
        <v>0</v>
      </c>
      <c r="AZ1048">
        <f>IF(AX1048=0,0,'Дані з ДІСО'!AI1048/'Дані з ДІСО'!AF1048)</f>
        <v>0</v>
      </c>
      <c r="BA1048" s="31">
        <f>AY1048*(1+0.25*AZ1048)*Параметри!$K$48</f>
        <v>0</v>
      </c>
      <c r="BB1048">
        <f>ROUNDUP('Дані з ДІСО'!AR1048/Параметри!$K$29,0)</f>
        <v>0</v>
      </c>
      <c r="BC1048">
        <f>ROUNDUP('Дані з ДІСО'!AS1048/Параметри!$K$29,0)</f>
        <v>0</v>
      </c>
      <c r="BD1048">
        <f>ROUNDUP('Дані з ДІСО'!AT1048/Параметри!$K$29,0)</f>
        <v>0</v>
      </c>
      <c r="BE1048" s="54">
        <f>(BB1048*Параметри!$K$32+BC1048*Параметри!$L$32+BD1048*Параметри!$M$32)/18</f>
        <v>0</v>
      </c>
      <c r="BF1048" s="31">
        <f>(BE1048*Параметри!$K$48+SUM('Дані з ДІСО'!AR1048:AT1048)*IF(Параметри!$R$37="RNK",Параметри!$K$45,Параметри!$R$47)*Параметри!$K$20/1000)*Параметри!$K$69</f>
        <v>0</v>
      </c>
      <c r="BG1048">
        <f>ROUNDUP(('Дані не з ДІСО'!I1048+'Дані не з ДІСО'!K1048)/Параметри!$K$26,0)</f>
        <v>0</v>
      </c>
      <c r="BH1048" s="31">
        <f>BG1048*Параметри!$M$36/18</f>
        <v>0</v>
      </c>
      <c r="BI1048">
        <f>IF(BG1048=0,0,'Дані не з ДІСО'!K1048/('Дані не з ДІСО'!I1048+'Дані не з ДІСО'!K1048))</f>
        <v>0</v>
      </c>
      <c r="BJ1048" s="31">
        <f>(1+0.25*BI1048)*BH1048*Параметри!$K$48</f>
        <v>0</v>
      </c>
      <c r="BK1048">
        <f>ROUNDUP('Дані не з ДІСО'!M1048/Параметри!$K$27,0)</f>
        <v>0</v>
      </c>
      <c r="BL1048">
        <f>BK1048*Параметри!$M$37/18</f>
        <v>0</v>
      </c>
      <c r="BM1048" s="31">
        <f>BL1048*Параметри!$K$48</f>
        <v>0</v>
      </c>
      <c r="BN1048" s="31">
        <f>'Дані не з ДІСО'!N1048*(7*Параметри!$K$50+Параметри!$K$49)</f>
        <v>0</v>
      </c>
      <c r="BO1048">
        <f>ROUNDUP('Дані з ДІСО'!V1048/Параметри!$K$25,0)</f>
        <v>0</v>
      </c>
      <c r="BP1048">
        <f>ROUNDUP('Дані з ДІСО'!W1048/Параметри!$K$25,0)</f>
        <v>0</v>
      </c>
      <c r="BQ1048">
        <f>ROUNDUP('Дані з ДІСО'!X1048/Параметри!$K$25,0)</f>
        <v>0</v>
      </c>
      <c r="BR1048">
        <f>(BO1048*Параметри!$K$34+BP1048*Параметри!$L$34+BQ1048*Параметри!$M$34)/18</f>
        <v>0</v>
      </c>
      <c r="BS1048">
        <f>IF(J1048=0,0,'Дані з ДІСО'!AC1048/J1048)</f>
        <v>0</v>
      </c>
      <c r="BT1048" s="31">
        <f>(1+0.25*BS1048)*BR1048*Параметри!$K$48</f>
        <v>0</v>
      </c>
      <c r="BU1048" s="31">
        <f ca="1">BT1048*'Коефіцієнти АТО'!U1048</f>
        <v>0</v>
      </c>
      <c r="BV1048" s="31">
        <f>J1048*(1+0.25*BS1048)*Параметри!$K$61*Параметри!$K$20/1000</f>
        <v>0</v>
      </c>
      <c r="BW1048" s="31">
        <f>(1+0.25*BS1048)*J1048*'Коефіцієнти АТО'!S1048*Параметри!$K$20/1000</f>
        <v>0</v>
      </c>
      <c r="BX1048" s="31">
        <f t="shared" ca="1" si="198"/>
        <v>0</v>
      </c>
      <c r="BY1048">
        <f>ROUNDUP('Дані з ДІСО'!AG1048/Параметри!$K$66,0)</f>
        <v>0</v>
      </c>
      <c r="BZ1048">
        <f t="shared" si="199"/>
        <v>0</v>
      </c>
      <c r="CA1048">
        <f>IF('Дані з ДІСО'!AG1048=0,0,'Дані з ДІСО'!AJ1048/'Дані з ДІСО'!AG1048)</f>
        <v>0</v>
      </c>
      <c r="CB1048" s="31">
        <f>BZ1048*(1+0.25*CA1048)*Параметри!$K$48</f>
        <v>0</v>
      </c>
      <c r="CC1048" s="31">
        <f t="shared" ca="1" si="200"/>
        <v>40840.1</v>
      </c>
      <c r="CD1048" s="31">
        <f t="shared" si="201"/>
        <v>0</v>
      </c>
      <c r="CE1048" s="31">
        <f t="shared" si="202"/>
        <v>0</v>
      </c>
      <c r="CF1048" s="31">
        <f t="shared" si="203"/>
        <v>0</v>
      </c>
    </row>
    <row r="1049" spans="1:84" x14ac:dyDescent="0.25">
      <c r="A1049" s="9">
        <v>1048</v>
      </c>
      <c r="B1049" s="9" t="s">
        <v>4355</v>
      </c>
      <c r="C1049" s="9" t="s">
        <v>4355</v>
      </c>
      <c r="D1049" s="9" t="s">
        <v>2993</v>
      </c>
      <c r="E1049" s="9" t="s">
        <v>33</v>
      </c>
      <c r="F1049" s="9" t="s">
        <v>3995</v>
      </c>
      <c r="G1049" s="9" t="s">
        <v>2119</v>
      </c>
      <c r="H1049" s="31">
        <f>SUM('Дані з ДІСО'!J1049:L1049)</f>
        <v>835</v>
      </c>
      <c r="I1049" s="31">
        <f>SUM('Дані з ДІСО'!P1049:R1049)</f>
        <v>0</v>
      </c>
      <c r="J1049" s="31">
        <f>SUM('Дані з ДІСО'!V1049:X1049)</f>
        <v>0</v>
      </c>
      <c r="K1049">
        <f ca="1">ROUNDUP('Дані з ДІСО'!J1049/'Коефіцієнти АТО'!$R1049,0)</f>
        <v>26</v>
      </c>
      <c r="L1049">
        <f ca="1">ROUNDUP('Дані з ДІСО'!K1049/'Коефіцієнти АТО'!$R1049,0)</f>
        <v>33</v>
      </c>
      <c r="M1049">
        <f ca="1">ROUNDUP('Дані з ДІСО'!L1049/'Коефіцієнти АТО'!$R1049,0)</f>
        <v>6</v>
      </c>
      <c r="N1049" s="28">
        <f ca="1">(K1049*Параметри!$K$32+L1049*Параметри!$L$32+M1049*Параметри!$M$32)/18</f>
        <v>111.11111111111111</v>
      </c>
      <c r="O1049" s="41">
        <f>'Дані з ДІСО'!Y1049/H1049</f>
        <v>0</v>
      </c>
      <c r="P1049" s="31">
        <f ca="1">(1+0.25*O1049)*N1049*Параметри!$K$48</f>
        <v>22678.414459555559</v>
      </c>
      <c r="Q1049" s="31">
        <f ca="1">P1049*'Коефіцієнти АТО'!T1049</f>
        <v>385.53304581244453</v>
      </c>
      <c r="R1049" s="31">
        <f>H1049*(1+0.25*O1049)*Параметри!$K$61*Параметри!$K$20/1000</f>
        <v>0</v>
      </c>
      <c r="S1049" s="31">
        <f>H1049*(1+0.25*O1049)*'Коефіцієнти АТО'!S1049*Параметри!$K$20/1000</f>
        <v>3873.37010599</v>
      </c>
      <c r="T1049" s="31">
        <f t="shared" ca="1" si="193"/>
        <v>26937.317611358005</v>
      </c>
      <c r="U1049" s="31">
        <f t="shared" ca="1" si="192"/>
        <v>26937.317611358008</v>
      </c>
      <c r="V1049">
        <f>ROUNDUP('Дані з ДІСО'!P1049/Параметри!$K$24,0)</f>
        <v>0</v>
      </c>
      <c r="W1049">
        <f>ROUNDUP('Дані з ДІСО'!Q1049/Параметри!$K$24,0)</f>
        <v>0</v>
      </c>
      <c r="X1049">
        <f>ROUNDUP('Дані з ДІСО'!R1049/Параметри!$K$24,0)</f>
        <v>0</v>
      </c>
      <c r="Y1049" s="28">
        <f>(V1049*Параметри!$K$33+W1049*Параметри!$L$33+X1049*Параметри!$M$33)/18</f>
        <v>0</v>
      </c>
      <c r="Z1049" s="41">
        <f>IF(I1049=0,0,'Дані з ДІСО'!AA1049/I1049)</f>
        <v>0</v>
      </c>
      <c r="AA1049" s="31">
        <f>(1+0.25*Z1049)*Y1049*Параметри!$K$48</f>
        <v>0</v>
      </c>
      <c r="AB1049" s="31">
        <f ca="1">AA1049*'Коефіцієнти АТО'!U1049</f>
        <v>0</v>
      </c>
      <c r="AC1049" s="31">
        <f>I1049*(1+0.25*Z1049)*Параметри!$K$61*Параметри!$K$20/1000</f>
        <v>0</v>
      </c>
      <c r="AD1049" s="31">
        <f>(1+0.25*Z1049)*I1049*'Коефіцієнти АТО'!S1049*Параметри!$K$20/1000</f>
        <v>0</v>
      </c>
      <c r="AE1049" s="31">
        <f t="shared" ca="1" si="194"/>
        <v>0</v>
      </c>
      <c r="AF1049" s="45">
        <v>30.379848521604046</v>
      </c>
      <c r="AG1049" s="45">
        <f ca="1">T1049/SUM('Дані з ДІСО'!J1049:L1049)</f>
        <v>32.260260612404799</v>
      </c>
      <c r="AH1049">
        <f ca="1">'Коефіцієнти АТО'!R1049</f>
        <v>13</v>
      </c>
      <c r="AI1049">
        <v>13</v>
      </c>
      <c r="AJ1049" s="44">
        <f t="shared" ca="1" si="195"/>
        <v>1.0618966908101446</v>
      </c>
      <c r="AK1049" t="str">
        <f ca="1">IF(OR(B1049="Область",B1049="Київ"),"Ні",IF(AJ1049&gt;Параметри!$K$72,"Так, верхній",IF(AJ1049&lt;Параметри!$K$73,"Так, нижній","Ні")))</f>
        <v>Ні</v>
      </c>
      <c r="AL1049" s="45">
        <f ca="1">IF(AK1049="Ні",AG1049,IF(AK1049="Так, верхній",AF1049*Параметри!$K$72,AF1049*Параметри!$K$73))</f>
        <v>32.260260612404799</v>
      </c>
      <c r="AM1049">
        <f>'Дані з ДІСО'!AL1049+'Дані з ДІСО'!AN1049</f>
        <v>6</v>
      </c>
      <c r="AN1049">
        <f>IF(AM1049=0,0,'Дані з ДІСО'!AN1049/AM1049)</f>
        <v>0</v>
      </c>
      <c r="AO1049" s="31">
        <f>AM1049*(1+0.25*AN1049)*Параметри!$K$50</f>
        <v>1148.727291096</v>
      </c>
      <c r="AP1049" s="31">
        <f>ROUNDUP(('Дані з ДІСО'!AU1049+'Дані з ДІСО'!AW1049)/Параметри!$K$28,0)</f>
        <v>0</v>
      </c>
      <c r="AQ1049" s="54">
        <f>AP1049*Параметри!$M$35/18</f>
        <v>0</v>
      </c>
      <c r="AR1049" s="31">
        <f>IF(AP1049=0,0,'Дані з ДІСО'!AW1049/SUM('Дані з ДІСО'!AU1049,'Дані з ДІСО'!AW1049))</f>
        <v>0</v>
      </c>
      <c r="AS1049" s="31">
        <f>(1+0.25*AR1049)*AQ1049*Параметри!$K$48</f>
        <v>0</v>
      </c>
      <c r="AT1049">
        <f>ROUNDUP(('Дані з ДІСО'!AE1049+'Дані не з ДІСО'!E1049+'Дані не з ДІСО'!G1049)/Параметри!$K$64,0)</f>
        <v>0</v>
      </c>
      <c r="AU1049">
        <f t="shared" si="196"/>
        <v>0</v>
      </c>
      <c r="AV1049">
        <f>IF(AT1049=0,0,('Дані з ДІСО'!AH1049+'Дані не з ДІСО'!G1049)/('Дані з ДІСО'!AE1049+'Дані не з ДІСО'!E1049+'Дані не з ДІСО'!G1049))</f>
        <v>0</v>
      </c>
      <c r="AW1049" s="31">
        <f>AU1049*(1+0.25*AV1049)*Параметри!$K$48</f>
        <v>0</v>
      </c>
      <c r="AX1049">
        <f>ROUNDUP('Дані з ДІСО'!AF1049/Параметри!$K$65,0)</f>
        <v>0</v>
      </c>
      <c r="AY1049">
        <f t="shared" si="197"/>
        <v>0</v>
      </c>
      <c r="AZ1049">
        <f>IF(AX1049=0,0,'Дані з ДІСО'!AI1049/'Дані з ДІСО'!AF1049)</f>
        <v>0</v>
      </c>
      <c r="BA1049" s="31">
        <f>AY1049*(1+0.25*AZ1049)*Параметри!$K$48</f>
        <v>0</v>
      </c>
      <c r="BB1049">
        <f>ROUNDUP('Дані з ДІСО'!AR1049/Параметри!$K$29,0)</f>
        <v>0</v>
      </c>
      <c r="BC1049">
        <f>ROUNDUP('Дані з ДІСО'!AS1049/Параметри!$K$29,0)</f>
        <v>0</v>
      </c>
      <c r="BD1049">
        <f>ROUNDUP('Дані з ДІСО'!AT1049/Параметри!$K$29,0)</f>
        <v>0</v>
      </c>
      <c r="BE1049" s="54">
        <f>(BB1049*Параметри!$K$32+BC1049*Параметри!$L$32+BD1049*Параметри!$M$32)/18</f>
        <v>0</v>
      </c>
      <c r="BF1049" s="31">
        <f>(BE1049*Параметри!$K$48+SUM('Дані з ДІСО'!AR1049:AT1049)*IF(Параметри!$R$37="RNK",Параметри!$K$45,Параметри!$R$47)*Параметри!$K$20/1000)*Параметри!$K$69</f>
        <v>0</v>
      </c>
      <c r="BG1049">
        <f>ROUNDUP(('Дані не з ДІСО'!I1049+'Дані не з ДІСО'!K1049)/Параметри!$K$26,0)</f>
        <v>0</v>
      </c>
      <c r="BH1049" s="31">
        <f>BG1049*Параметри!$M$36/18</f>
        <v>0</v>
      </c>
      <c r="BI1049">
        <f>IF(BG1049=0,0,'Дані не з ДІСО'!K1049/('Дані не з ДІСО'!I1049+'Дані не з ДІСО'!K1049))</f>
        <v>0</v>
      </c>
      <c r="BJ1049" s="31">
        <f>(1+0.25*BI1049)*BH1049*Параметри!$K$48</f>
        <v>0</v>
      </c>
      <c r="BK1049">
        <f>ROUNDUP('Дані не з ДІСО'!M1049/Параметри!$K$27,0)</f>
        <v>0</v>
      </c>
      <c r="BL1049">
        <f>BK1049*Параметри!$M$37/18</f>
        <v>0</v>
      </c>
      <c r="BM1049" s="31">
        <f>BL1049*Параметри!$K$48</f>
        <v>0</v>
      </c>
      <c r="BN1049" s="31">
        <f>'Дані не з ДІСО'!N1049*(7*Параметри!$K$50+Параметри!$K$49)</f>
        <v>0</v>
      </c>
      <c r="BO1049">
        <f>ROUNDUP('Дані з ДІСО'!V1049/Параметри!$K$25,0)</f>
        <v>0</v>
      </c>
      <c r="BP1049">
        <f>ROUNDUP('Дані з ДІСО'!W1049/Параметри!$K$25,0)</f>
        <v>0</v>
      </c>
      <c r="BQ1049">
        <f>ROUNDUP('Дані з ДІСО'!X1049/Параметри!$K$25,0)</f>
        <v>0</v>
      </c>
      <c r="BR1049">
        <f>(BO1049*Параметри!$K$34+BP1049*Параметри!$L$34+BQ1049*Параметри!$M$34)/18</f>
        <v>0</v>
      </c>
      <c r="BS1049">
        <f>IF(J1049=0,0,'Дані з ДІСО'!AC1049/J1049)</f>
        <v>0</v>
      </c>
      <c r="BT1049" s="31">
        <f>(1+0.25*BS1049)*BR1049*Параметри!$K$48</f>
        <v>0</v>
      </c>
      <c r="BU1049" s="31">
        <f ca="1">BT1049*'Коефіцієнти АТО'!U1049</f>
        <v>0</v>
      </c>
      <c r="BV1049" s="31">
        <f>J1049*(1+0.25*BS1049)*Параметри!$K$61*Параметри!$K$20/1000</f>
        <v>0</v>
      </c>
      <c r="BW1049" s="31">
        <f>(1+0.25*BS1049)*J1049*'Коефіцієнти АТО'!S1049*Параметри!$K$20/1000</f>
        <v>0</v>
      </c>
      <c r="BX1049" s="31">
        <f t="shared" ca="1" si="198"/>
        <v>0</v>
      </c>
      <c r="BY1049">
        <f>ROUNDUP('Дані з ДІСО'!AG1049/Параметри!$K$66,0)</f>
        <v>0</v>
      </c>
      <c r="BZ1049">
        <f t="shared" si="199"/>
        <v>0</v>
      </c>
      <c r="CA1049">
        <f>IF('Дані з ДІСО'!AG1049=0,0,'Дані з ДІСО'!AJ1049/'Дані з ДІСО'!AG1049)</f>
        <v>0</v>
      </c>
      <c r="CB1049" s="31">
        <f>BZ1049*(1+0.25*CA1049)*Параметри!$K$48</f>
        <v>0</v>
      </c>
      <c r="CC1049" s="31">
        <f t="shared" ca="1" si="200"/>
        <v>28086</v>
      </c>
      <c r="CD1049" s="31">
        <f t="shared" si="201"/>
        <v>0</v>
      </c>
      <c r="CE1049" s="31">
        <f t="shared" si="202"/>
        <v>0</v>
      </c>
      <c r="CF1049" s="31">
        <f t="shared" si="203"/>
        <v>0</v>
      </c>
    </row>
    <row r="1050" spans="1:84" x14ac:dyDescent="0.25">
      <c r="A1050" s="9">
        <v>1049</v>
      </c>
      <c r="B1050" s="9" t="s">
        <v>2951</v>
      </c>
      <c r="C1050" s="9" t="s">
        <v>4353</v>
      </c>
      <c r="D1050" s="9" t="s">
        <v>2993</v>
      </c>
      <c r="E1050" s="9" t="s">
        <v>25</v>
      </c>
      <c r="F1050" s="9" t="s">
        <v>3996</v>
      </c>
      <c r="G1050" s="9" t="s">
        <v>2121</v>
      </c>
      <c r="H1050" s="31">
        <f>SUM('Дані з ДІСО'!J1050:L1050)</f>
        <v>566</v>
      </c>
      <c r="I1050" s="31">
        <f>SUM('Дані з ДІСО'!P1050:R1050)</f>
        <v>0</v>
      </c>
      <c r="J1050" s="31">
        <f>SUM('Дані з ДІСО'!V1050:X1050)</f>
        <v>0</v>
      </c>
      <c r="K1050">
        <f ca="1">ROUNDUP('Дані з ДІСО'!J1050/'Коефіцієнти АТО'!$R1050,0)</f>
        <v>14</v>
      </c>
      <c r="L1050">
        <f ca="1">ROUNDUP('Дані з ДІСО'!K1050/'Коефіцієнти АТО'!$R1050,0)</f>
        <v>18</v>
      </c>
      <c r="M1050">
        <f ca="1">ROUNDUP('Дані з ДІСО'!L1050/'Коефіцієнти АТО'!$R1050,0)</f>
        <v>3</v>
      </c>
      <c r="N1050" s="28">
        <f ca="1">(K1050*Параметри!$K$32+L1050*Параметри!$L$32+M1050*Параметри!$M$32)/18</f>
        <v>59.777777777777779</v>
      </c>
      <c r="O1050" s="41">
        <f>'Дані з ДІСО'!Y1050/H1050</f>
        <v>0</v>
      </c>
      <c r="P1050" s="31">
        <f ca="1">(1+0.25*O1050)*N1050*Параметри!$K$48</f>
        <v>12200.986979240892</v>
      </c>
      <c r="Q1050" s="31">
        <f ca="1">P1050*'Коефіцієнти АТО'!T1050</f>
        <v>207.41677864709519</v>
      </c>
      <c r="R1050" s="31">
        <f>H1050*(1+0.25*O1050)*Параметри!$K$61*Параметри!$K$20/1000</f>
        <v>0</v>
      </c>
      <c r="S1050" s="31">
        <f>H1050*(1+0.25*O1050)*'Коефіцієнти АТО'!S1050*Параметри!$K$20/1000</f>
        <v>1166.9075076462223</v>
      </c>
      <c r="T1050" s="31">
        <f t="shared" ca="1" si="193"/>
        <v>13575.311265534208</v>
      </c>
      <c r="U1050" s="31">
        <f t="shared" ca="1" si="192"/>
        <v>14576.786668993434</v>
      </c>
      <c r="V1050">
        <f>ROUNDUP('Дані з ДІСО'!P1050/Параметри!$K$24,0)</f>
        <v>0</v>
      </c>
      <c r="W1050">
        <f>ROUNDUP('Дані з ДІСО'!Q1050/Параметри!$K$24,0)</f>
        <v>0</v>
      </c>
      <c r="X1050">
        <f>ROUNDUP('Дані з ДІСО'!R1050/Параметри!$K$24,0)</f>
        <v>0</v>
      </c>
      <c r="Y1050" s="28">
        <f>(V1050*Параметри!$K$33+W1050*Параметри!$L$33+X1050*Параметри!$M$33)/18</f>
        <v>0</v>
      </c>
      <c r="Z1050" s="41">
        <f>IF(I1050=0,0,'Дані з ДІСО'!AA1050/I1050)</f>
        <v>0</v>
      </c>
      <c r="AA1050" s="31">
        <f>(1+0.25*Z1050)*Y1050*Параметри!$K$48</f>
        <v>0</v>
      </c>
      <c r="AB1050" s="31">
        <f ca="1">AA1050*'Коефіцієнти АТО'!U1050</f>
        <v>0</v>
      </c>
      <c r="AC1050" s="31">
        <f>I1050*(1+0.25*Z1050)*Параметри!$K$61*Параметри!$K$20/1000</f>
        <v>0</v>
      </c>
      <c r="AD1050" s="31">
        <f>(1+0.25*Z1050)*I1050*'Коефіцієнти АТО'!S1050*Параметри!$K$20/1000</f>
        <v>0</v>
      </c>
      <c r="AE1050" s="31">
        <f t="shared" ca="1" si="194"/>
        <v>0</v>
      </c>
      <c r="AF1050" s="45">
        <v>25.75404005122515</v>
      </c>
      <c r="AG1050" s="45">
        <f ca="1">T1050/SUM('Дані з ДІСО'!J1050:L1050)</f>
        <v>23.984648879035703</v>
      </c>
      <c r="AH1050">
        <f ca="1">'Коефіцієнти АТО'!R1050</f>
        <v>17</v>
      </c>
      <c r="AI1050">
        <v>16</v>
      </c>
      <c r="AJ1050" s="44">
        <f t="shared" ca="1" si="195"/>
        <v>0.93129655896045427</v>
      </c>
      <c r="AK1050" t="str">
        <f ca="1">IF(OR(B1050="Область",B1050="Київ"),"Ні",IF(AJ1050&gt;Параметри!$K$72,"Так, верхній",IF(AJ1050&lt;Параметри!$K$73,"Так, нижній","Ні")))</f>
        <v>Так, нижній</v>
      </c>
      <c r="AL1050" s="45">
        <f ca="1">IF(AK1050="Ні",AG1050,IF(AK1050="Так, верхній",AF1050*Параметри!$K$72,AF1050*Параметри!$K$73))</f>
        <v>25.75404005122515</v>
      </c>
      <c r="AM1050">
        <f>'Дані з ДІСО'!AL1050+'Дані з ДІСО'!AN1050</f>
        <v>7</v>
      </c>
      <c r="AN1050">
        <f>IF(AM1050=0,0,'Дані з ДІСО'!AN1050/AM1050)</f>
        <v>0</v>
      </c>
      <c r="AO1050" s="31">
        <f>AM1050*(1+0.25*AN1050)*Параметри!$K$50</f>
        <v>1340.1818396120002</v>
      </c>
      <c r="AP1050" s="31">
        <f>ROUNDUP(('Дані з ДІСО'!AU1050+'Дані з ДІСО'!AW1050)/Параметри!$K$28,0)</f>
        <v>0</v>
      </c>
      <c r="AQ1050" s="54">
        <f>AP1050*Параметри!$M$35/18</f>
        <v>0</v>
      </c>
      <c r="AR1050" s="31">
        <f>IF(AP1050=0,0,'Дані з ДІСО'!AW1050/SUM('Дані з ДІСО'!AU1050,'Дані з ДІСО'!AW1050))</f>
        <v>0</v>
      </c>
      <c r="AS1050" s="31">
        <f>(1+0.25*AR1050)*AQ1050*Параметри!$K$48</f>
        <v>0</v>
      </c>
      <c r="AT1050">
        <f>ROUNDUP(('Дані з ДІСО'!AE1050+'Дані не з ДІСО'!E1050+'Дані не з ДІСО'!G1050)/Параметри!$K$64,0)</f>
        <v>0</v>
      </c>
      <c r="AU1050">
        <f t="shared" si="196"/>
        <v>0</v>
      </c>
      <c r="AV1050">
        <f>IF(AT1050=0,0,('Дані з ДІСО'!AH1050+'Дані не з ДІСО'!G1050)/('Дані з ДІСО'!AE1050+'Дані не з ДІСО'!E1050+'Дані не з ДІСО'!G1050))</f>
        <v>0</v>
      </c>
      <c r="AW1050" s="31">
        <f>AU1050*(1+0.25*AV1050)*Параметри!$K$48</f>
        <v>0</v>
      </c>
      <c r="AX1050">
        <f>ROUNDUP('Дані з ДІСО'!AF1050/Параметри!$K$65,0)</f>
        <v>0</v>
      </c>
      <c r="AY1050">
        <f t="shared" si="197"/>
        <v>0</v>
      </c>
      <c r="AZ1050">
        <f>IF(AX1050=0,0,'Дані з ДІСО'!AI1050/'Дані з ДІСО'!AF1050)</f>
        <v>0</v>
      </c>
      <c r="BA1050" s="31">
        <f>AY1050*(1+0.25*AZ1050)*Параметри!$K$48</f>
        <v>0</v>
      </c>
      <c r="BB1050">
        <f>ROUNDUP('Дані з ДІСО'!AR1050/Параметри!$K$29,0)</f>
        <v>0</v>
      </c>
      <c r="BC1050">
        <f>ROUNDUP('Дані з ДІСО'!AS1050/Параметри!$K$29,0)</f>
        <v>0</v>
      </c>
      <c r="BD1050">
        <f>ROUNDUP('Дані з ДІСО'!AT1050/Параметри!$K$29,0)</f>
        <v>0</v>
      </c>
      <c r="BE1050" s="54">
        <f>(BB1050*Параметри!$K$32+BC1050*Параметри!$L$32+BD1050*Параметри!$M$32)/18</f>
        <v>0</v>
      </c>
      <c r="BF1050" s="31">
        <f>(BE1050*Параметри!$K$48+SUM('Дані з ДІСО'!AR1050:AT1050)*IF(Параметри!$R$37="RNK",Параметри!$K$45,Параметри!$R$47)*Параметри!$K$20/1000)*Параметри!$K$69</f>
        <v>0</v>
      </c>
      <c r="BG1050">
        <f>ROUNDUP(('Дані не з ДІСО'!I1050+'Дані не з ДІСО'!K1050)/Параметри!$K$26,0)</f>
        <v>0</v>
      </c>
      <c r="BH1050" s="31">
        <f>BG1050*Параметри!$M$36/18</f>
        <v>0</v>
      </c>
      <c r="BI1050">
        <f>IF(BG1050=0,0,'Дані не з ДІСО'!K1050/('Дані не з ДІСО'!I1050+'Дані не з ДІСО'!K1050))</f>
        <v>0</v>
      </c>
      <c r="BJ1050" s="31">
        <f>(1+0.25*BI1050)*BH1050*Параметри!$K$48</f>
        <v>0</v>
      </c>
      <c r="BK1050">
        <f>ROUNDUP('Дані не з ДІСО'!M1050/Параметри!$K$27,0)</f>
        <v>0</v>
      </c>
      <c r="BL1050">
        <f>BK1050*Параметри!$M$37/18</f>
        <v>0</v>
      </c>
      <c r="BM1050" s="31">
        <f>BL1050*Параметри!$K$48</f>
        <v>0</v>
      </c>
      <c r="BN1050" s="31">
        <f>'Дані не з ДІСО'!N1050*(7*Параметри!$K$50+Параметри!$K$49)</f>
        <v>0</v>
      </c>
      <c r="BO1050">
        <f>ROUNDUP('Дані з ДІСО'!V1050/Параметри!$K$25,0)</f>
        <v>0</v>
      </c>
      <c r="BP1050">
        <f>ROUNDUP('Дані з ДІСО'!W1050/Параметри!$K$25,0)</f>
        <v>0</v>
      </c>
      <c r="BQ1050">
        <f>ROUNDUP('Дані з ДІСО'!X1050/Параметри!$K$25,0)</f>
        <v>0</v>
      </c>
      <c r="BR1050">
        <f>(BO1050*Параметри!$K$34+BP1050*Параметри!$L$34+BQ1050*Параметри!$M$34)/18</f>
        <v>0</v>
      </c>
      <c r="BS1050">
        <f>IF(J1050=0,0,'Дані з ДІСО'!AC1050/J1050)</f>
        <v>0</v>
      </c>
      <c r="BT1050" s="31">
        <f>(1+0.25*BS1050)*BR1050*Параметри!$K$48</f>
        <v>0</v>
      </c>
      <c r="BU1050" s="31">
        <f ca="1">BT1050*'Коефіцієнти АТО'!U1050</f>
        <v>0</v>
      </c>
      <c r="BV1050" s="31">
        <f>J1050*(1+0.25*BS1050)*Параметри!$K$61*Параметри!$K$20/1000</f>
        <v>0</v>
      </c>
      <c r="BW1050" s="31">
        <f>(1+0.25*BS1050)*J1050*'Коефіцієнти АТО'!S1050*Параметри!$K$20/1000</f>
        <v>0</v>
      </c>
      <c r="BX1050" s="31">
        <f t="shared" ca="1" si="198"/>
        <v>0</v>
      </c>
      <c r="BY1050">
        <f>ROUNDUP('Дані з ДІСО'!AG1050/Параметри!$K$66,0)</f>
        <v>0</v>
      </c>
      <c r="BZ1050">
        <f t="shared" si="199"/>
        <v>0</v>
      </c>
      <c r="CA1050">
        <f>IF('Дані з ДІСО'!AG1050=0,0,'Дані з ДІСО'!AJ1050/'Дані з ДІСО'!AG1050)</f>
        <v>0</v>
      </c>
      <c r="CB1050" s="31">
        <f>BZ1050*(1+0.25*CA1050)*Параметри!$K$48</f>
        <v>0</v>
      </c>
      <c r="CC1050" s="31">
        <f t="shared" ca="1" si="200"/>
        <v>15917</v>
      </c>
      <c r="CD1050" s="31">
        <f t="shared" si="201"/>
        <v>0</v>
      </c>
      <c r="CE1050" s="31">
        <f t="shared" si="202"/>
        <v>0</v>
      </c>
      <c r="CF1050" s="31">
        <f t="shared" si="203"/>
        <v>0</v>
      </c>
    </row>
    <row r="1051" spans="1:84" x14ac:dyDescent="0.25">
      <c r="A1051" s="9">
        <v>1050</v>
      </c>
      <c r="B1051" s="9" t="s">
        <v>2950</v>
      </c>
      <c r="C1051" s="9" t="s">
        <v>4353</v>
      </c>
      <c r="D1051" s="9" t="s">
        <v>2993</v>
      </c>
      <c r="E1051" s="9" t="s">
        <v>82</v>
      </c>
      <c r="F1051" s="9" t="s">
        <v>3997</v>
      </c>
      <c r="G1051" s="9" t="s">
        <v>2123</v>
      </c>
      <c r="H1051" s="31">
        <f>SUM('Дані з ДІСО'!J1051:L1051)</f>
        <v>3137</v>
      </c>
      <c r="I1051" s="31">
        <f>SUM('Дані з ДІСО'!P1051:R1051)</f>
        <v>6</v>
      </c>
      <c r="J1051" s="31">
        <f>SUM('Дані з ДІСО'!V1051:X1051)</f>
        <v>0</v>
      </c>
      <c r="K1051">
        <f ca="1">ROUNDUP('Дані з ДІСО'!J1051/'Коефіцієнти АТО'!$R1051,0)</f>
        <v>64</v>
      </c>
      <c r="L1051">
        <f ca="1">ROUNDUP('Дані з ДІСО'!K1051/'Коефіцієнти АТО'!$R1051,0)</f>
        <v>76</v>
      </c>
      <c r="M1051">
        <f ca="1">ROUNDUP('Дані з ДІСО'!L1051/'Коефіцієнти АТО'!$R1051,0)</f>
        <v>15</v>
      </c>
      <c r="N1051" s="28">
        <f ca="1">(K1051*Параметри!$K$32+L1051*Параметри!$L$32+M1051*Параметри!$M$32)/18</f>
        <v>264.11111111111109</v>
      </c>
      <c r="O1051" s="41">
        <f>'Дані з ДІСО'!Y1051/H1051</f>
        <v>0</v>
      </c>
      <c r="P1051" s="31">
        <f ca="1">(1+0.25*O1051)*N1051*Параметри!$K$48</f>
        <v>53906.591170363557</v>
      </c>
      <c r="Q1051" s="31">
        <f ca="1">P1051*'Коефіцієнти АТО'!T1051</f>
        <v>4042.9943377772665</v>
      </c>
      <c r="R1051" s="31">
        <f>H1051*(1+0.25*O1051)*Параметри!$K$61*Параметри!$K$20/1000</f>
        <v>0</v>
      </c>
      <c r="S1051" s="31">
        <f>H1051*(1+0.25*O1051)*'Коефіцієнти АТО'!S1051*Параметри!$K$20/1000</f>
        <v>6467.4714690568908</v>
      </c>
      <c r="T1051" s="31">
        <f t="shared" ca="1" si="193"/>
        <v>64417.056977197717</v>
      </c>
      <c r="U1051" s="31">
        <f t="shared" ca="1" si="192"/>
        <v>69370.671023823394</v>
      </c>
      <c r="V1051">
        <f>ROUNDUP('Дані з ДІСО'!P1051/Параметри!$K$24,0)</f>
        <v>0</v>
      </c>
      <c r="W1051">
        <f>ROUNDUP('Дані з ДІСО'!Q1051/Параметри!$K$24,0)</f>
        <v>1</v>
      </c>
      <c r="X1051">
        <f>ROUNDUP('Дані з ДІСО'!R1051/Параметри!$K$24,0)</f>
        <v>0</v>
      </c>
      <c r="Y1051" s="28">
        <f>(V1051*Параметри!$K$33+W1051*Параметри!$L$33+X1051*Параметри!$M$33)/18</f>
        <v>2</v>
      </c>
      <c r="Z1051" s="41">
        <f>IF(I1051=0,0,'Дані з ДІСО'!AA1051/I1051)</f>
        <v>0</v>
      </c>
      <c r="AA1051" s="31">
        <f>(1+0.25*Z1051)*Y1051*Параметри!$K$48</f>
        <v>408.21146027200007</v>
      </c>
      <c r="AB1051" s="31">
        <f ca="1">AA1051*'Коефіцієнти АТО'!U1051</f>
        <v>19.185938632784005</v>
      </c>
      <c r="AC1051" s="31">
        <f>I1051*(1+0.25*Z1051)*Параметри!$K$61*Параметри!$K$20/1000</f>
        <v>0</v>
      </c>
      <c r="AD1051" s="31">
        <f>(1+0.25*Z1051)*I1051*'Коефіцієнти АТО'!S1051*Параметри!$K$20/1000</f>
        <v>12.37004425066667</v>
      </c>
      <c r="AE1051" s="31">
        <f t="shared" ca="1" si="194"/>
        <v>439.76744315545079</v>
      </c>
      <c r="AF1051" s="45">
        <v>22.113698126816512</v>
      </c>
      <c r="AG1051" s="45">
        <f ca="1">T1051/SUM('Дані з ДІСО'!J1051:L1051)</f>
        <v>20.534605348166309</v>
      </c>
      <c r="AH1051">
        <f ca="1">'Коефіцієнти АТО'!R1051</f>
        <v>20.5</v>
      </c>
      <c r="AI1051">
        <v>19</v>
      </c>
      <c r="AJ1051" s="44">
        <f t="shared" ca="1" si="195"/>
        <v>0.92859209845433799</v>
      </c>
      <c r="AK1051" t="str">
        <f ca="1">IF(OR(B1051="Область",B1051="Київ"),"Ні",IF(AJ1051&gt;Параметри!$K$72,"Так, верхній",IF(AJ1051&lt;Параметри!$K$73,"Так, нижній","Ні")))</f>
        <v>Так, нижній</v>
      </c>
      <c r="AL1051" s="45">
        <f ca="1">IF(AK1051="Ні",AG1051,IF(AK1051="Так, верхній",AF1051*Параметри!$K$72,AF1051*Параметри!$K$73))</f>
        <v>22.113698126816512</v>
      </c>
      <c r="AM1051">
        <f>'Дані з ДІСО'!AL1051+'Дані з ДІСО'!AN1051</f>
        <v>7</v>
      </c>
      <c r="AN1051">
        <f>IF(AM1051=0,0,'Дані з ДІСО'!AN1051/AM1051)</f>
        <v>0</v>
      </c>
      <c r="AO1051" s="31">
        <f>AM1051*(1+0.25*AN1051)*Параметри!$K$50</f>
        <v>1340.1818396120002</v>
      </c>
      <c r="AP1051" s="31">
        <f>ROUNDUP(('Дані з ДІСО'!AU1051+'Дані з ДІСО'!AW1051)/Параметри!$K$28,0)</f>
        <v>0</v>
      </c>
      <c r="AQ1051" s="54">
        <f>AP1051*Параметри!$M$35/18</f>
        <v>0</v>
      </c>
      <c r="AR1051" s="31">
        <f>IF(AP1051=0,0,'Дані з ДІСО'!AW1051/SUM('Дані з ДІСО'!AU1051,'Дані з ДІСО'!AW1051))</f>
        <v>0</v>
      </c>
      <c r="AS1051" s="31">
        <f>(1+0.25*AR1051)*AQ1051*Параметри!$K$48</f>
        <v>0</v>
      </c>
      <c r="AT1051">
        <f>ROUNDUP(('Дані з ДІСО'!AE1051+'Дані не з ДІСО'!E1051+'Дані не з ДІСО'!G1051)/Параметри!$K$64,0)</f>
        <v>0</v>
      </c>
      <c r="AU1051">
        <f t="shared" si="196"/>
        <v>0</v>
      </c>
      <c r="AV1051">
        <f>IF(AT1051=0,0,('Дані з ДІСО'!AH1051+'Дані не з ДІСО'!G1051)/('Дані з ДІСО'!AE1051+'Дані не з ДІСО'!E1051+'Дані не з ДІСО'!G1051))</f>
        <v>0</v>
      </c>
      <c r="AW1051" s="31">
        <f>AU1051*(1+0.25*AV1051)*Параметри!$K$48</f>
        <v>0</v>
      </c>
      <c r="AX1051">
        <f>ROUNDUP('Дані з ДІСО'!AF1051/Параметри!$K$65,0)</f>
        <v>0</v>
      </c>
      <c r="AY1051">
        <f t="shared" si="197"/>
        <v>0</v>
      </c>
      <c r="AZ1051">
        <f>IF(AX1051=0,0,'Дані з ДІСО'!AI1051/'Дані з ДІСО'!AF1051)</f>
        <v>0</v>
      </c>
      <c r="BA1051" s="31">
        <f>AY1051*(1+0.25*AZ1051)*Параметри!$K$48</f>
        <v>0</v>
      </c>
      <c r="BB1051">
        <f>ROUNDUP('Дані з ДІСО'!AR1051/Параметри!$K$29,0)</f>
        <v>0</v>
      </c>
      <c r="BC1051">
        <f>ROUNDUP('Дані з ДІСО'!AS1051/Параметри!$K$29,0)</f>
        <v>0</v>
      </c>
      <c r="BD1051">
        <f>ROUNDUP('Дані з ДІСО'!AT1051/Параметри!$K$29,0)</f>
        <v>0</v>
      </c>
      <c r="BE1051" s="54">
        <f>(BB1051*Параметри!$K$32+BC1051*Параметри!$L$32+BD1051*Параметри!$M$32)/18</f>
        <v>0</v>
      </c>
      <c r="BF1051" s="31">
        <f>(BE1051*Параметри!$K$48+SUM('Дані з ДІСО'!AR1051:AT1051)*IF(Параметри!$R$37="RNK",Параметри!$K$45,Параметри!$R$47)*Параметри!$K$20/1000)*Параметри!$K$69</f>
        <v>0</v>
      </c>
      <c r="BG1051">
        <f>ROUNDUP(('Дані не з ДІСО'!I1051+'Дані не з ДІСО'!K1051)/Параметри!$K$26,0)</f>
        <v>0</v>
      </c>
      <c r="BH1051" s="31">
        <f>BG1051*Параметри!$M$36/18</f>
        <v>0</v>
      </c>
      <c r="BI1051">
        <f>IF(BG1051=0,0,'Дані не з ДІСО'!K1051/('Дані не з ДІСО'!I1051+'Дані не з ДІСО'!K1051))</f>
        <v>0</v>
      </c>
      <c r="BJ1051" s="31">
        <f>(1+0.25*BI1051)*BH1051*Параметри!$K$48</f>
        <v>0</v>
      </c>
      <c r="BK1051">
        <f>ROUNDUP('Дані не з ДІСО'!M1051/Параметри!$K$27,0)</f>
        <v>0</v>
      </c>
      <c r="BL1051">
        <f>BK1051*Параметри!$M$37/18</f>
        <v>0</v>
      </c>
      <c r="BM1051" s="31">
        <f>BL1051*Параметри!$K$48</f>
        <v>0</v>
      </c>
      <c r="BN1051" s="31">
        <f>'Дані не з ДІСО'!N1051*(7*Параметри!$K$50+Параметри!$K$49)</f>
        <v>0</v>
      </c>
      <c r="BO1051">
        <f>ROUNDUP('Дані з ДІСО'!V1051/Параметри!$K$25,0)</f>
        <v>0</v>
      </c>
      <c r="BP1051">
        <f>ROUNDUP('Дані з ДІСО'!W1051/Параметри!$K$25,0)</f>
        <v>0</v>
      </c>
      <c r="BQ1051">
        <f>ROUNDUP('Дані з ДІСО'!X1051/Параметри!$K$25,0)</f>
        <v>0</v>
      </c>
      <c r="BR1051">
        <f>(BO1051*Параметри!$K$34+BP1051*Параметри!$L$34+BQ1051*Параметри!$M$34)/18</f>
        <v>0</v>
      </c>
      <c r="BS1051">
        <f>IF(J1051=0,0,'Дані з ДІСО'!AC1051/J1051)</f>
        <v>0</v>
      </c>
      <c r="BT1051" s="31">
        <f>(1+0.25*BS1051)*BR1051*Параметри!$K$48</f>
        <v>0</v>
      </c>
      <c r="BU1051" s="31">
        <f ca="1">BT1051*'Коефіцієнти АТО'!U1051</f>
        <v>0</v>
      </c>
      <c r="BV1051" s="31">
        <f>J1051*(1+0.25*BS1051)*Параметри!$K$61*Параметри!$K$20/1000</f>
        <v>0</v>
      </c>
      <c r="BW1051" s="31">
        <f>(1+0.25*BS1051)*J1051*'Коефіцієнти АТО'!S1051*Параметри!$K$20/1000</f>
        <v>0</v>
      </c>
      <c r="BX1051" s="31">
        <f t="shared" ca="1" si="198"/>
        <v>0</v>
      </c>
      <c r="BY1051">
        <f>ROUNDUP('Дані з ДІСО'!AG1051/Параметри!$K$66,0)</f>
        <v>0</v>
      </c>
      <c r="BZ1051">
        <f t="shared" si="199"/>
        <v>0</v>
      </c>
      <c r="CA1051">
        <f>IF('Дані з ДІСО'!AG1051=0,0,'Дані з ДІСО'!AJ1051/'Дані з ДІСО'!AG1051)</f>
        <v>0</v>
      </c>
      <c r="CB1051" s="31">
        <f>BZ1051*(1+0.25*CA1051)*Параметри!$K$48</f>
        <v>0</v>
      </c>
      <c r="CC1051" s="31">
        <f t="shared" ca="1" si="200"/>
        <v>71150.600000000006</v>
      </c>
      <c r="CD1051" s="31">
        <f t="shared" si="201"/>
        <v>0</v>
      </c>
      <c r="CE1051" s="31">
        <f t="shared" si="202"/>
        <v>0</v>
      </c>
      <c r="CF1051" s="31">
        <f t="shared" si="203"/>
        <v>0</v>
      </c>
    </row>
    <row r="1052" spans="1:84" x14ac:dyDescent="0.25">
      <c r="A1052" s="9">
        <v>1051</v>
      </c>
      <c r="B1052" s="9" t="s">
        <v>4355</v>
      </c>
      <c r="C1052" s="9" t="s">
        <v>4355</v>
      </c>
      <c r="D1052" s="9" t="s">
        <v>2993</v>
      </c>
      <c r="E1052" s="9" t="s">
        <v>33</v>
      </c>
      <c r="F1052" s="9" t="s">
        <v>3998</v>
      </c>
      <c r="G1052" s="9" t="s">
        <v>2125</v>
      </c>
      <c r="H1052" s="31">
        <f>SUM('Дані з ДІСО'!J1052:L1052)</f>
        <v>317</v>
      </c>
      <c r="I1052" s="31">
        <f>SUM('Дані з ДІСО'!P1052:R1052)</f>
        <v>0</v>
      </c>
      <c r="J1052" s="31">
        <f>SUM('Дані з ДІСО'!V1052:X1052)</f>
        <v>0</v>
      </c>
      <c r="K1052">
        <f ca="1">ROUNDUP('Дані з ДІСО'!J1052/'Коефіцієнти АТО'!$R1052,0)</f>
        <v>10</v>
      </c>
      <c r="L1052">
        <f ca="1">ROUNDUP('Дані з ДІСО'!K1052/'Коефіцієнти АТО'!$R1052,0)</f>
        <v>18</v>
      </c>
      <c r="M1052">
        <f ca="1">ROUNDUP('Дані з ДІСО'!L1052/'Коефіцієнти АТО'!$R1052,0)</f>
        <v>5</v>
      </c>
      <c r="N1052" s="28">
        <f ca="1">(K1052*Параметри!$K$32+L1052*Параметри!$L$32+M1052*Параметри!$M$32)/18</f>
        <v>58.444444444444443</v>
      </c>
      <c r="O1052" s="41">
        <f>'Дані з ДІСО'!Y1052/H1052</f>
        <v>0</v>
      </c>
      <c r="P1052" s="31">
        <f ca="1">(1+0.25*O1052)*N1052*Параметри!$K$48</f>
        <v>11928.846005726224</v>
      </c>
      <c r="Q1052" s="31">
        <f ca="1">P1052*'Коефіцієнти АТО'!T1052</f>
        <v>202.79038209734583</v>
      </c>
      <c r="R1052" s="31">
        <f>H1052*(1+0.25*O1052)*Параметри!$K$61*Параметри!$K$20/1000</f>
        <v>0</v>
      </c>
      <c r="S1052" s="31">
        <f>H1052*(1+0.25*O1052)*'Коефіцієнти АТО'!S1052*Параметри!$K$20/1000</f>
        <v>1470.4890102980003</v>
      </c>
      <c r="T1052" s="31">
        <f t="shared" ca="1" si="193"/>
        <v>13602.12539812157</v>
      </c>
      <c r="U1052" s="31">
        <f t="shared" ca="1" si="192"/>
        <v>13602.12539812157</v>
      </c>
      <c r="V1052">
        <f>ROUNDUP('Дані з ДІСО'!P1052/Параметри!$K$24,0)</f>
        <v>0</v>
      </c>
      <c r="W1052">
        <f>ROUNDUP('Дані з ДІСО'!Q1052/Параметри!$K$24,0)</f>
        <v>0</v>
      </c>
      <c r="X1052">
        <f>ROUNDUP('Дані з ДІСО'!R1052/Параметри!$K$24,0)</f>
        <v>0</v>
      </c>
      <c r="Y1052" s="28">
        <f>(V1052*Параметри!$K$33+W1052*Параметри!$L$33+X1052*Параметри!$M$33)/18</f>
        <v>0</v>
      </c>
      <c r="Z1052" s="41">
        <f>IF(I1052=0,0,'Дані з ДІСО'!AA1052/I1052)</f>
        <v>0</v>
      </c>
      <c r="AA1052" s="31">
        <f>(1+0.25*Z1052)*Y1052*Параметри!$K$48</f>
        <v>0</v>
      </c>
      <c r="AB1052" s="31">
        <f ca="1">AA1052*'Коефіцієнти АТО'!U1052</f>
        <v>0</v>
      </c>
      <c r="AC1052" s="31">
        <f>I1052*(1+0.25*Z1052)*Параметри!$K$61*Параметри!$K$20/1000</f>
        <v>0</v>
      </c>
      <c r="AD1052" s="31">
        <f>(1+0.25*Z1052)*I1052*'Коефіцієнти АТО'!S1052*Параметри!$K$20/1000</f>
        <v>0</v>
      </c>
      <c r="AE1052" s="31">
        <f t="shared" ca="1" si="194"/>
        <v>0</v>
      </c>
      <c r="AF1052" s="45">
        <v>38.603295568040657</v>
      </c>
      <c r="AG1052" s="45">
        <f ca="1">T1052/SUM('Дані з ДІСО'!J1052:L1052)</f>
        <v>42.908912927828297</v>
      </c>
      <c r="AH1052">
        <f ca="1">'Коефіцієнти АТО'!R1052</f>
        <v>10</v>
      </c>
      <c r="AI1052">
        <v>10</v>
      </c>
      <c r="AJ1052" s="44">
        <f t="shared" ca="1" si="195"/>
        <v>1.1115349686194207</v>
      </c>
      <c r="AK1052" t="str">
        <f ca="1">IF(OR(B1052="Область",B1052="Київ"),"Ні",IF(AJ1052&gt;Параметри!$K$72,"Так, верхній",IF(AJ1052&lt;Параметри!$K$73,"Так, нижній","Ні")))</f>
        <v>Ні</v>
      </c>
      <c r="AL1052" s="45">
        <f ca="1">IF(AK1052="Ні",AG1052,IF(AK1052="Так, верхній",AF1052*Параметри!$K$72,AF1052*Параметри!$K$73))</f>
        <v>42.908912927828297</v>
      </c>
      <c r="AM1052">
        <f>'Дані з ДІСО'!AL1052+'Дані з ДІСО'!AN1052</f>
        <v>2</v>
      </c>
      <c r="AN1052">
        <f>IF(AM1052=0,0,'Дані з ДІСО'!AN1052/AM1052)</f>
        <v>0</v>
      </c>
      <c r="AO1052" s="31">
        <f>AM1052*(1+0.25*AN1052)*Параметри!$K$50</f>
        <v>382.90909703200003</v>
      </c>
      <c r="AP1052" s="31">
        <f>ROUNDUP(('Дані з ДІСО'!AU1052+'Дані з ДІСО'!AW1052)/Параметри!$K$28,0)</f>
        <v>0</v>
      </c>
      <c r="AQ1052" s="54">
        <f>AP1052*Параметри!$M$35/18</f>
        <v>0</v>
      </c>
      <c r="AR1052" s="31">
        <f>IF(AP1052=0,0,'Дані з ДІСО'!AW1052/SUM('Дані з ДІСО'!AU1052,'Дані з ДІСО'!AW1052))</f>
        <v>0</v>
      </c>
      <c r="AS1052" s="31">
        <f>(1+0.25*AR1052)*AQ1052*Параметри!$K$48</f>
        <v>0</v>
      </c>
      <c r="AT1052">
        <f>ROUNDUP(('Дані з ДІСО'!AE1052+'Дані не з ДІСО'!E1052+'Дані не з ДІСО'!G1052)/Параметри!$K$64,0)</f>
        <v>0</v>
      </c>
      <c r="AU1052">
        <f t="shared" si="196"/>
        <v>0</v>
      </c>
      <c r="AV1052">
        <f>IF(AT1052=0,0,('Дані з ДІСО'!AH1052+'Дані не з ДІСО'!G1052)/('Дані з ДІСО'!AE1052+'Дані не з ДІСО'!E1052+'Дані не з ДІСО'!G1052))</f>
        <v>0</v>
      </c>
      <c r="AW1052" s="31">
        <f>AU1052*(1+0.25*AV1052)*Параметри!$K$48</f>
        <v>0</v>
      </c>
      <c r="AX1052">
        <f>ROUNDUP('Дані з ДІСО'!AF1052/Параметри!$K$65,0)</f>
        <v>0</v>
      </c>
      <c r="AY1052">
        <f t="shared" si="197"/>
        <v>0</v>
      </c>
      <c r="AZ1052">
        <f>IF(AX1052=0,0,'Дані з ДІСО'!AI1052/'Дані з ДІСО'!AF1052)</f>
        <v>0</v>
      </c>
      <c r="BA1052" s="31">
        <f>AY1052*(1+0.25*AZ1052)*Параметри!$K$48</f>
        <v>0</v>
      </c>
      <c r="BB1052">
        <f>ROUNDUP('Дані з ДІСО'!AR1052/Параметри!$K$29,0)</f>
        <v>0</v>
      </c>
      <c r="BC1052">
        <f>ROUNDUP('Дані з ДІСО'!AS1052/Параметри!$K$29,0)</f>
        <v>0</v>
      </c>
      <c r="BD1052">
        <f>ROUNDUP('Дані з ДІСО'!AT1052/Параметри!$K$29,0)</f>
        <v>0</v>
      </c>
      <c r="BE1052" s="54">
        <f>(BB1052*Параметри!$K$32+BC1052*Параметри!$L$32+BD1052*Параметри!$M$32)/18</f>
        <v>0</v>
      </c>
      <c r="BF1052" s="31">
        <f>(BE1052*Параметри!$K$48+SUM('Дані з ДІСО'!AR1052:AT1052)*IF(Параметри!$R$37="RNK",Параметри!$K$45,Параметри!$R$47)*Параметри!$K$20/1000)*Параметри!$K$69</f>
        <v>0</v>
      </c>
      <c r="BG1052">
        <f>ROUNDUP(('Дані не з ДІСО'!I1052+'Дані не з ДІСО'!K1052)/Параметри!$K$26,0)</f>
        <v>0</v>
      </c>
      <c r="BH1052" s="31">
        <f>BG1052*Параметри!$M$36/18</f>
        <v>0</v>
      </c>
      <c r="BI1052">
        <f>IF(BG1052=0,0,'Дані не з ДІСО'!K1052/('Дані не з ДІСО'!I1052+'Дані не з ДІСО'!K1052))</f>
        <v>0</v>
      </c>
      <c r="BJ1052" s="31">
        <f>(1+0.25*BI1052)*BH1052*Параметри!$K$48</f>
        <v>0</v>
      </c>
      <c r="BK1052">
        <f>ROUNDUP('Дані не з ДІСО'!M1052/Параметри!$K$27,0)</f>
        <v>0</v>
      </c>
      <c r="BL1052">
        <f>BK1052*Параметри!$M$37/18</f>
        <v>0</v>
      </c>
      <c r="BM1052" s="31">
        <f>BL1052*Параметри!$K$48</f>
        <v>0</v>
      </c>
      <c r="BN1052" s="31">
        <f>'Дані не з ДІСО'!N1052*(7*Параметри!$K$50+Параметри!$K$49)</f>
        <v>0</v>
      </c>
      <c r="BO1052">
        <f>ROUNDUP('Дані з ДІСО'!V1052/Параметри!$K$25,0)</f>
        <v>0</v>
      </c>
      <c r="BP1052">
        <f>ROUNDUP('Дані з ДІСО'!W1052/Параметри!$K$25,0)</f>
        <v>0</v>
      </c>
      <c r="BQ1052">
        <f>ROUNDUP('Дані з ДІСО'!X1052/Параметри!$K$25,0)</f>
        <v>0</v>
      </c>
      <c r="BR1052">
        <f>(BO1052*Параметри!$K$34+BP1052*Параметри!$L$34+BQ1052*Параметри!$M$34)/18</f>
        <v>0</v>
      </c>
      <c r="BS1052">
        <f>IF(J1052=0,0,'Дані з ДІСО'!AC1052/J1052)</f>
        <v>0</v>
      </c>
      <c r="BT1052" s="31">
        <f>(1+0.25*BS1052)*BR1052*Параметри!$K$48</f>
        <v>0</v>
      </c>
      <c r="BU1052" s="31">
        <f ca="1">BT1052*'Коефіцієнти АТО'!U1052</f>
        <v>0</v>
      </c>
      <c r="BV1052" s="31">
        <f>J1052*(1+0.25*BS1052)*Параметри!$K$61*Параметри!$K$20/1000</f>
        <v>0</v>
      </c>
      <c r="BW1052" s="31">
        <f>(1+0.25*BS1052)*J1052*'Коефіцієнти АТО'!S1052*Параметри!$K$20/1000</f>
        <v>0</v>
      </c>
      <c r="BX1052" s="31">
        <f t="shared" ca="1" si="198"/>
        <v>0</v>
      </c>
      <c r="BY1052">
        <f>ROUNDUP('Дані з ДІСО'!AG1052/Параметри!$K$66,0)</f>
        <v>0</v>
      </c>
      <c r="BZ1052">
        <f t="shared" si="199"/>
        <v>0</v>
      </c>
      <c r="CA1052">
        <f>IF('Дані з ДІСО'!AG1052=0,0,'Дані з ДІСО'!AJ1052/'Дані з ДІСО'!AG1052)</f>
        <v>0</v>
      </c>
      <c r="CB1052" s="31">
        <f>BZ1052*(1+0.25*CA1052)*Параметри!$K$48</f>
        <v>0</v>
      </c>
      <c r="CC1052" s="31">
        <f t="shared" ca="1" si="200"/>
        <v>13985</v>
      </c>
      <c r="CD1052" s="31">
        <f t="shared" si="201"/>
        <v>0</v>
      </c>
      <c r="CE1052" s="31">
        <f t="shared" si="202"/>
        <v>0</v>
      </c>
      <c r="CF1052" s="31">
        <f t="shared" si="203"/>
        <v>0</v>
      </c>
    </row>
    <row r="1053" spans="1:84" x14ac:dyDescent="0.25">
      <c r="A1053" s="9">
        <v>1052</v>
      </c>
      <c r="B1053" s="9" t="s">
        <v>2950</v>
      </c>
      <c r="C1053" s="9" t="s">
        <v>4353</v>
      </c>
      <c r="D1053" s="9" t="s">
        <v>2993</v>
      </c>
      <c r="E1053" s="9" t="s">
        <v>82</v>
      </c>
      <c r="F1053" s="9" t="s">
        <v>3999</v>
      </c>
      <c r="G1053" s="9" t="s">
        <v>2127</v>
      </c>
      <c r="H1053" s="31">
        <f>SUM('Дані з ДІСО'!J1053:L1053)</f>
        <v>3750</v>
      </c>
      <c r="I1053" s="31">
        <f>SUM('Дані з ДІСО'!P1053:R1053)</f>
        <v>0</v>
      </c>
      <c r="J1053" s="31">
        <f>SUM('Дані з ДІСО'!V1053:X1053)</f>
        <v>0</v>
      </c>
      <c r="K1053">
        <f ca="1">ROUNDUP('Дані з ДІСО'!J1053/'Коефіцієнти АТО'!$R1053,0)</f>
        <v>89</v>
      </c>
      <c r="L1053">
        <f ca="1">ROUNDUP('Дані з ДІСО'!K1053/'Коефіцієнти АТО'!$R1053,0)</f>
        <v>117</v>
      </c>
      <c r="M1053">
        <f ca="1">ROUNDUP('Дані з ДІСО'!L1053/'Коефіцієнти АТО'!$R1053,0)</f>
        <v>22</v>
      </c>
      <c r="N1053" s="28">
        <f ca="1">(K1053*Параметри!$K$32+L1053*Параметри!$L$32+M1053*Параметри!$M$32)/18</f>
        <v>391.05555555555554</v>
      </c>
      <c r="O1053" s="41">
        <f>'Дані з ДІСО'!Y1053/H1053</f>
        <v>0</v>
      </c>
      <c r="P1053" s="31">
        <f ca="1">(1+0.25*O1053)*N1053*Параметри!$K$48</f>
        <v>79816.679690405785</v>
      </c>
      <c r="Q1053" s="31">
        <f ca="1">P1053*'Коефіцієнти АТО'!T1053</f>
        <v>1356.8835547368985</v>
      </c>
      <c r="R1053" s="31">
        <f>H1053*(1+0.25*O1053)*Параметри!$K$61*Параметри!$K$20/1000</f>
        <v>0</v>
      </c>
      <c r="S1053" s="31">
        <f>H1053*(1+0.25*O1053)*'Коефіцієнти АТО'!S1053*Параметри!$K$20/1000</f>
        <v>15462.555313333334</v>
      </c>
      <c r="T1053" s="31">
        <f t="shared" ca="1" si="193"/>
        <v>96636.11855847601</v>
      </c>
      <c r="U1053" s="31">
        <f t="shared" ca="1" si="192"/>
        <v>100670.38705780535</v>
      </c>
      <c r="V1053">
        <f>ROUNDUP('Дані з ДІСО'!P1053/Параметри!$K$24,0)</f>
        <v>0</v>
      </c>
      <c r="W1053">
        <f>ROUNDUP('Дані з ДІСО'!Q1053/Параметри!$K$24,0)</f>
        <v>0</v>
      </c>
      <c r="X1053">
        <f>ROUNDUP('Дані з ДІСО'!R1053/Параметри!$K$24,0)</f>
        <v>0</v>
      </c>
      <c r="Y1053" s="28">
        <f>(V1053*Параметри!$K$33+W1053*Параметри!$L$33+X1053*Параметри!$M$33)/18</f>
        <v>0</v>
      </c>
      <c r="Z1053" s="41">
        <f>IF(I1053=0,0,'Дані з ДІСО'!AA1053/I1053)</f>
        <v>0</v>
      </c>
      <c r="AA1053" s="31">
        <f>(1+0.25*Z1053)*Y1053*Параметри!$K$48</f>
        <v>0</v>
      </c>
      <c r="AB1053" s="31">
        <f ca="1">AA1053*'Коефіцієнти АТО'!U1053</f>
        <v>0</v>
      </c>
      <c r="AC1053" s="31">
        <f>I1053*(1+0.25*Z1053)*Параметри!$K$61*Параметри!$K$20/1000</f>
        <v>0</v>
      </c>
      <c r="AD1053" s="31">
        <f>(1+0.25*Z1053)*I1053*'Коефіцієнти АТО'!S1053*Параметри!$K$20/1000</f>
        <v>0</v>
      </c>
      <c r="AE1053" s="31">
        <f t="shared" ca="1" si="194"/>
        <v>0</v>
      </c>
      <c r="AF1053" s="45">
        <v>26.845436548748093</v>
      </c>
      <c r="AG1053" s="45">
        <f ca="1">T1053/SUM('Дані з ДІСО'!J1053:L1053)</f>
        <v>25.769631615593603</v>
      </c>
      <c r="AH1053">
        <f ca="1">'Коефіцієнти АТО'!R1053</f>
        <v>16.5</v>
      </c>
      <c r="AI1053">
        <v>15</v>
      </c>
      <c r="AJ1053" s="44">
        <f t="shared" ca="1" si="195"/>
        <v>0.95992596614322301</v>
      </c>
      <c r="AK1053" t="str">
        <f ca="1">IF(OR(B1053="Область",B1053="Київ"),"Ні",IF(AJ1053&gt;Параметри!$K$72,"Так, верхній",IF(AJ1053&lt;Параметри!$K$73,"Так, нижній","Ні")))</f>
        <v>Так, нижній</v>
      </c>
      <c r="AL1053" s="45">
        <f ca="1">IF(AK1053="Ні",AG1053,IF(AK1053="Так, верхній",AF1053*Параметри!$K$72,AF1053*Параметри!$K$73))</f>
        <v>26.845436548748093</v>
      </c>
      <c r="AM1053">
        <f>'Дані з ДІСО'!AL1053+'Дані з ДІСО'!AN1053</f>
        <v>50</v>
      </c>
      <c r="AN1053">
        <f>IF(AM1053=0,0,'Дані з ДІСО'!AN1053/AM1053)</f>
        <v>0</v>
      </c>
      <c r="AO1053" s="31">
        <f>AM1053*(1+0.25*AN1053)*Параметри!$K$50</f>
        <v>9572.7274258000016</v>
      </c>
      <c r="AP1053" s="31">
        <f>ROUNDUP(('Дані з ДІСО'!AU1053+'Дані з ДІСО'!AW1053)/Параметри!$K$28,0)</f>
        <v>1</v>
      </c>
      <c r="AQ1053" s="54">
        <f>AP1053*Параметри!$M$35/18</f>
        <v>1.2777777777777777</v>
      </c>
      <c r="AR1053" s="31">
        <f>IF(AP1053=0,0,'Дані з ДІСО'!AW1053/SUM('Дані з ДІСО'!AU1053,'Дані з ДІСО'!AW1053))</f>
        <v>0</v>
      </c>
      <c r="AS1053" s="31">
        <f>(1+0.25*AR1053)*AQ1053*Параметри!$K$48</f>
        <v>260.80176628488891</v>
      </c>
      <c r="AT1053">
        <f>ROUNDUP(('Дані з ДІСО'!AE1053+'Дані не з ДІСО'!E1053+'Дані не з ДІСО'!G1053)/Параметри!$K$64,0)</f>
        <v>0</v>
      </c>
      <c r="AU1053">
        <f t="shared" si="196"/>
        <v>0</v>
      </c>
      <c r="AV1053">
        <f>IF(AT1053=0,0,('Дані з ДІСО'!AH1053+'Дані не з ДІСО'!G1053)/('Дані з ДІСО'!AE1053+'Дані не з ДІСО'!E1053+'Дані не з ДІСО'!G1053))</f>
        <v>0</v>
      </c>
      <c r="AW1053" s="31">
        <f>AU1053*(1+0.25*AV1053)*Параметри!$K$48</f>
        <v>0</v>
      </c>
      <c r="AX1053">
        <f>ROUNDUP('Дані з ДІСО'!AF1053/Параметри!$K$65,0)</f>
        <v>0</v>
      </c>
      <c r="AY1053">
        <f t="shared" si="197"/>
        <v>0</v>
      </c>
      <c r="AZ1053">
        <f>IF(AX1053=0,0,'Дані з ДІСО'!AI1053/'Дані з ДІСО'!AF1053)</f>
        <v>0</v>
      </c>
      <c r="BA1053" s="31">
        <f>AY1053*(1+0.25*AZ1053)*Параметри!$K$48</f>
        <v>0</v>
      </c>
      <c r="BB1053">
        <f>ROUNDUP('Дані з ДІСО'!AR1053/Параметри!$K$29,0)</f>
        <v>0</v>
      </c>
      <c r="BC1053">
        <f>ROUNDUP('Дані з ДІСО'!AS1053/Параметри!$K$29,0)</f>
        <v>0</v>
      </c>
      <c r="BD1053">
        <f>ROUNDUP('Дані з ДІСО'!AT1053/Параметри!$K$29,0)</f>
        <v>0</v>
      </c>
      <c r="BE1053" s="54">
        <f>(BB1053*Параметри!$K$32+BC1053*Параметри!$L$32+BD1053*Параметри!$M$32)/18</f>
        <v>0</v>
      </c>
      <c r="BF1053" s="31">
        <f>(BE1053*Параметри!$K$48+SUM('Дані з ДІСО'!AR1053:AT1053)*IF(Параметри!$R$37="RNK",Параметри!$K$45,Параметри!$R$47)*Параметри!$K$20/1000)*Параметри!$K$69</f>
        <v>0</v>
      </c>
      <c r="BG1053">
        <f>ROUNDUP(('Дані не з ДІСО'!I1053+'Дані не з ДІСО'!K1053)/Параметри!$K$26,0)</f>
        <v>0</v>
      </c>
      <c r="BH1053" s="31">
        <f>BG1053*Параметри!$M$36/18</f>
        <v>0</v>
      </c>
      <c r="BI1053">
        <f>IF(BG1053=0,0,'Дані не з ДІСО'!K1053/('Дані не з ДІСО'!I1053+'Дані не з ДІСО'!K1053))</f>
        <v>0</v>
      </c>
      <c r="BJ1053" s="31">
        <f>(1+0.25*BI1053)*BH1053*Параметри!$K$48</f>
        <v>0</v>
      </c>
      <c r="BK1053">
        <f>ROUNDUP('Дані не з ДІСО'!M1053/Параметри!$K$27,0)</f>
        <v>0</v>
      </c>
      <c r="BL1053">
        <f>BK1053*Параметри!$M$37/18</f>
        <v>0</v>
      </c>
      <c r="BM1053" s="31">
        <f>BL1053*Параметри!$K$48</f>
        <v>0</v>
      </c>
      <c r="BN1053" s="31">
        <f>'Дані не з ДІСО'!N1053*(7*Параметри!$K$50+Параметри!$K$49)</f>
        <v>0</v>
      </c>
      <c r="BO1053">
        <f>ROUNDUP('Дані з ДІСО'!V1053/Параметри!$K$25,0)</f>
        <v>0</v>
      </c>
      <c r="BP1053">
        <f>ROUNDUP('Дані з ДІСО'!W1053/Параметри!$K$25,0)</f>
        <v>0</v>
      </c>
      <c r="BQ1053">
        <f>ROUNDUP('Дані з ДІСО'!X1053/Параметри!$K$25,0)</f>
        <v>0</v>
      </c>
      <c r="BR1053">
        <f>(BO1053*Параметри!$K$34+BP1053*Параметри!$L$34+BQ1053*Параметри!$M$34)/18</f>
        <v>0</v>
      </c>
      <c r="BS1053">
        <f>IF(J1053=0,0,'Дані з ДІСО'!AC1053/J1053)</f>
        <v>0</v>
      </c>
      <c r="BT1053" s="31">
        <f>(1+0.25*BS1053)*BR1053*Параметри!$K$48</f>
        <v>0</v>
      </c>
      <c r="BU1053" s="31">
        <f ca="1">BT1053*'Коефіцієнти АТО'!U1053</f>
        <v>0</v>
      </c>
      <c r="BV1053" s="31">
        <f>J1053*(1+0.25*BS1053)*Параметри!$K$61*Параметри!$K$20/1000</f>
        <v>0</v>
      </c>
      <c r="BW1053" s="31">
        <f>(1+0.25*BS1053)*J1053*'Коефіцієнти АТО'!S1053*Параметри!$K$20/1000</f>
        <v>0</v>
      </c>
      <c r="BX1053" s="31">
        <f t="shared" ca="1" si="198"/>
        <v>0</v>
      </c>
      <c r="BY1053">
        <f>ROUNDUP('Дані з ДІСО'!AG1053/Параметри!$K$66,0)</f>
        <v>0</v>
      </c>
      <c r="BZ1053">
        <f t="shared" si="199"/>
        <v>0</v>
      </c>
      <c r="CA1053">
        <f>IF('Дані з ДІСО'!AG1053=0,0,'Дані з ДІСО'!AJ1053/'Дані з ДІСО'!AG1053)</f>
        <v>0</v>
      </c>
      <c r="CB1053" s="31">
        <f>BZ1053*(1+0.25*CA1053)*Параметри!$K$48</f>
        <v>0</v>
      </c>
      <c r="CC1053" s="31">
        <f t="shared" ca="1" si="200"/>
        <v>110503.9</v>
      </c>
      <c r="CD1053" s="31">
        <f t="shared" si="201"/>
        <v>0</v>
      </c>
      <c r="CE1053" s="31">
        <f t="shared" si="202"/>
        <v>0</v>
      </c>
      <c r="CF1053" s="31">
        <f t="shared" si="203"/>
        <v>0</v>
      </c>
    </row>
    <row r="1054" spans="1:84" x14ac:dyDescent="0.25">
      <c r="A1054" s="9">
        <v>1053</v>
      </c>
      <c r="B1054" s="9" t="s">
        <v>4354</v>
      </c>
      <c r="C1054" s="9" t="s">
        <v>4354</v>
      </c>
      <c r="D1054" s="9" t="s">
        <v>2993</v>
      </c>
      <c r="E1054" s="9" t="s">
        <v>28</v>
      </c>
      <c r="F1054" s="9" t="s">
        <v>4000</v>
      </c>
      <c r="G1054" s="9" t="s">
        <v>2129</v>
      </c>
      <c r="H1054" s="31">
        <f>SUM('Дані з ДІСО'!J1054:L1054)</f>
        <v>913</v>
      </c>
      <c r="I1054" s="31">
        <f>SUM('Дані з ДІСО'!P1054:R1054)</f>
        <v>0</v>
      </c>
      <c r="J1054" s="31">
        <f>SUM('Дані з ДІСО'!V1054:X1054)</f>
        <v>0</v>
      </c>
      <c r="K1054">
        <f ca="1">ROUNDUP('Дані з ДІСО'!J1054/'Коефіцієнти АТО'!$R1054,0)</f>
        <v>39</v>
      </c>
      <c r="L1054">
        <f ca="1">ROUNDUP('Дані з ДІСО'!K1054/'Коефіцієнти АТО'!$R1054,0)</f>
        <v>46</v>
      </c>
      <c r="M1054">
        <f ca="1">ROUNDUP('Дані з ДІСО'!L1054/'Коефіцієнти АТО'!$R1054,0)</f>
        <v>8</v>
      </c>
      <c r="N1054" s="28">
        <f ca="1">(K1054*Параметри!$K$32+L1054*Параметри!$L$32+M1054*Параметри!$M$32)/18</f>
        <v>157.94444444444446</v>
      </c>
      <c r="O1054" s="41">
        <f>'Дані з ДІСО'!Y1054/H1054</f>
        <v>0</v>
      </c>
      <c r="P1054" s="31">
        <f ca="1">(1+0.25*O1054)*N1054*Параметри!$K$48</f>
        <v>32237.36615425823</v>
      </c>
      <c r="Q1054" s="31">
        <f ca="1">P1054*'Коефіцієнти АТО'!T1054</f>
        <v>548.03522462238993</v>
      </c>
      <c r="R1054" s="31">
        <f>H1054*(1+0.25*O1054)*Параметри!$K$61*Параметри!$K$20/1000</f>
        <v>0</v>
      </c>
      <c r="S1054" s="31">
        <f>H1054*(1+0.25*O1054)*'Коефіцієнти АТО'!S1054*Параметри!$K$20/1000</f>
        <v>4705.7710003577777</v>
      </c>
      <c r="T1054" s="31">
        <f t="shared" ca="1" si="193"/>
        <v>37491.1723792384</v>
      </c>
      <c r="U1054" s="31">
        <f t="shared" ca="1" si="192"/>
        <v>37491.1723792384</v>
      </c>
      <c r="V1054">
        <f>ROUNDUP('Дані з ДІСО'!P1054/Параметри!$K$24,0)</f>
        <v>0</v>
      </c>
      <c r="W1054">
        <f>ROUNDUP('Дані з ДІСО'!Q1054/Параметри!$K$24,0)</f>
        <v>0</v>
      </c>
      <c r="X1054">
        <f>ROUNDUP('Дані з ДІСО'!R1054/Параметри!$K$24,0)</f>
        <v>0</v>
      </c>
      <c r="Y1054" s="28">
        <f>(V1054*Параметри!$K$33+W1054*Параметри!$L$33+X1054*Параметри!$M$33)/18</f>
        <v>0</v>
      </c>
      <c r="Z1054" s="41">
        <f>IF(I1054=0,0,'Дані з ДІСО'!AA1054/I1054)</f>
        <v>0</v>
      </c>
      <c r="AA1054" s="31">
        <f>(1+0.25*Z1054)*Y1054*Параметри!$K$48</f>
        <v>0</v>
      </c>
      <c r="AB1054" s="31">
        <f ca="1">AA1054*'Коефіцієнти АТО'!U1054</f>
        <v>0</v>
      </c>
      <c r="AC1054" s="31">
        <f>I1054*(1+0.25*Z1054)*Параметри!$K$61*Параметри!$K$20/1000</f>
        <v>0</v>
      </c>
      <c r="AD1054" s="31">
        <f>(1+0.25*Z1054)*I1054*'Коефіцієнти АТО'!S1054*Параметри!$K$20/1000</f>
        <v>0</v>
      </c>
      <c r="AE1054" s="31">
        <f t="shared" ca="1" si="194"/>
        <v>0</v>
      </c>
      <c r="AF1054" s="45">
        <v>37.922368254426949</v>
      </c>
      <c r="AG1054" s="45">
        <f ca="1">T1054/SUM('Дані з ДІСО'!J1054:L1054)</f>
        <v>41.063715639910626</v>
      </c>
      <c r="AH1054">
        <f ca="1">'Коефіцієнти АТО'!R1054</f>
        <v>10</v>
      </c>
      <c r="AI1054">
        <v>10</v>
      </c>
      <c r="AJ1054" s="44">
        <f t="shared" ca="1" si="195"/>
        <v>1.0828362660371815</v>
      </c>
      <c r="AK1054" t="str">
        <f ca="1">IF(OR(B1054="Область",B1054="Київ"),"Ні",IF(AJ1054&gt;Параметри!$K$72,"Так, верхній",IF(AJ1054&lt;Параметри!$K$73,"Так, нижній","Ні")))</f>
        <v>Ні</v>
      </c>
      <c r="AL1054" s="45">
        <f ca="1">IF(AK1054="Ні",AG1054,IF(AK1054="Так, верхній",AF1054*Параметри!$K$72,AF1054*Параметри!$K$73))</f>
        <v>41.063715639910626</v>
      </c>
      <c r="AM1054">
        <f>'Дані з ДІСО'!AL1054+'Дані з ДІСО'!AN1054</f>
        <v>8</v>
      </c>
      <c r="AN1054">
        <f>IF(AM1054=0,0,'Дані з ДІСО'!AN1054/AM1054)</f>
        <v>0</v>
      </c>
      <c r="AO1054" s="31">
        <f>AM1054*(1+0.25*AN1054)*Параметри!$K$50</f>
        <v>1531.6363881280001</v>
      </c>
      <c r="AP1054" s="31">
        <f>ROUNDUP(('Дані з ДІСО'!AU1054+'Дані з ДІСО'!AW1054)/Параметри!$K$28,0)</f>
        <v>0</v>
      </c>
      <c r="AQ1054" s="54">
        <f>AP1054*Параметри!$M$35/18</f>
        <v>0</v>
      </c>
      <c r="AR1054" s="31">
        <f>IF(AP1054=0,0,'Дані з ДІСО'!AW1054/SUM('Дані з ДІСО'!AU1054,'Дані з ДІСО'!AW1054))</f>
        <v>0</v>
      </c>
      <c r="AS1054" s="31">
        <f>(1+0.25*AR1054)*AQ1054*Параметри!$K$48</f>
        <v>0</v>
      </c>
      <c r="AT1054">
        <f>ROUNDUP(('Дані з ДІСО'!AE1054+'Дані не з ДІСО'!E1054+'Дані не з ДІСО'!G1054)/Параметри!$K$64,0)</f>
        <v>0</v>
      </c>
      <c r="AU1054">
        <f t="shared" si="196"/>
        <v>0</v>
      </c>
      <c r="AV1054">
        <f>IF(AT1054=0,0,('Дані з ДІСО'!AH1054+'Дані не з ДІСО'!G1054)/('Дані з ДІСО'!AE1054+'Дані не з ДІСО'!E1054+'Дані не з ДІСО'!G1054))</f>
        <v>0</v>
      </c>
      <c r="AW1054" s="31">
        <f>AU1054*(1+0.25*AV1054)*Параметри!$K$48</f>
        <v>0</v>
      </c>
      <c r="AX1054">
        <f>ROUNDUP('Дані з ДІСО'!AF1054/Параметри!$K$65,0)</f>
        <v>0</v>
      </c>
      <c r="AY1054">
        <f t="shared" si="197"/>
        <v>0</v>
      </c>
      <c r="AZ1054">
        <f>IF(AX1054=0,0,'Дані з ДІСО'!AI1054/'Дані з ДІСО'!AF1054)</f>
        <v>0</v>
      </c>
      <c r="BA1054" s="31">
        <f>AY1054*(1+0.25*AZ1054)*Параметри!$K$48</f>
        <v>0</v>
      </c>
      <c r="BB1054">
        <f>ROUNDUP('Дані з ДІСО'!AR1054/Параметри!$K$29,0)</f>
        <v>0</v>
      </c>
      <c r="BC1054">
        <f>ROUNDUP('Дані з ДІСО'!AS1054/Параметри!$K$29,0)</f>
        <v>0</v>
      </c>
      <c r="BD1054">
        <f>ROUNDUP('Дані з ДІСО'!AT1054/Параметри!$K$29,0)</f>
        <v>0</v>
      </c>
      <c r="BE1054" s="54">
        <f>(BB1054*Параметри!$K$32+BC1054*Параметри!$L$32+BD1054*Параметри!$M$32)/18</f>
        <v>0</v>
      </c>
      <c r="BF1054" s="31">
        <f>(BE1054*Параметри!$K$48+SUM('Дані з ДІСО'!AR1054:AT1054)*IF(Параметри!$R$37="RNK",Параметри!$K$45,Параметри!$R$47)*Параметри!$K$20/1000)*Параметри!$K$69</f>
        <v>0</v>
      </c>
      <c r="BG1054">
        <f>ROUNDUP(('Дані не з ДІСО'!I1054+'Дані не з ДІСО'!K1054)/Параметри!$K$26,0)</f>
        <v>0</v>
      </c>
      <c r="BH1054" s="31">
        <f>BG1054*Параметри!$M$36/18</f>
        <v>0</v>
      </c>
      <c r="BI1054">
        <f>IF(BG1054=0,0,'Дані не з ДІСО'!K1054/('Дані не з ДІСО'!I1054+'Дані не з ДІСО'!K1054))</f>
        <v>0</v>
      </c>
      <c r="BJ1054" s="31">
        <f>(1+0.25*BI1054)*BH1054*Параметри!$K$48</f>
        <v>0</v>
      </c>
      <c r="BK1054">
        <f>ROUNDUP('Дані не з ДІСО'!M1054/Параметри!$K$27,0)</f>
        <v>0</v>
      </c>
      <c r="BL1054">
        <f>BK1054*Параметри!$M$37/18</f>
        <v>0</v>
      </c>
      <c r="BM1054" s="31">
        <f>BL1054*Параметри!$K$48</f>
        <v>0</v>
      </c>
      <c r="BN1054" s="31">
        <f>'Дані не з ДІСО'!N1054*(7*Параметри!$K$50+Параметри!$K$49)</f>
        <v>0</v>
      </c>
      <c r="BO1054">
        <f>ROUNDUP('Дані з ДІСО'!V1054/Параметри!$K$25,0)</f>
        <v>0</v>
      </c>
      <c r="BP1054">
        <f>ROUNDUP('Дані з ДІСО'!W1054/Параметри!$K$25,0)</f>
        <v>0</v>
      </c>
      <c r="BQ1054">
        <f>ROUNDUP('Дані з ДІСО'!X1054/Параметри!$K$25,0)</f>
        <v>0</v>
      </c>
      <c r="BR1054">
        <f>(BO1054*Параметри!$K$34+BP1054*Параметри!$L$34+BQ1054*Параметри!$M$34)/18</f>
        <v>0</v>
      </c>
      <c r="BS1054">
        <f>IF(J1054=0,0,'Дані з ДІСО'!AC1054/J1054)</f>
        <v>0</v>
      </c>
      <c r="BT1054" s="31">
        <f>(1+0.25*BS1054)*BR1054*Параметри!$K$48</f>
        <v>0</v>
      </c>
      <c r="BU1054" s="31">
        <f ca="1">BT1054*'Коефіцієнти АТО'!U1054</f>
        <v>0</v>
      </c>
      <c r="BV1054" s="31">
        <f>J1054*(1+0.25*BS1054)*Параметри!$K$61*Параметри!$K$20/1000</f>
        <v>0</v>
      </c>
      <c r="BW1054" s="31">
        <f>(1+0.25*BS1054)*J1054*'Коефіцієнти АТО'!S1054*Параметри!$K$20/1000</f>
        <v>0</v>
      </c>
      <c r="BX1054" s="31">
        <f t="shared" ca="1" si="198"/>
        <v>0</v>
      </c>
      <c r="BY1054">
        <f>ROUNDUP('Дані з ДІСО'!AG1054/Параметри!$K$66,0)</f>
        <v>0</v>
      </c>
      <c r="BZ1054">
        <f t="shared" si="199"/>
        <v>0</v>
      </c>
      <c r="CA1054">
        <f>IF('Дані з ДІСО'!AG1054=0,0,'Дані з ДІСО'!AJ1054/'Дані з ДІСО'!AG1054)</f>
        <v>0</v>
      </c>
      <c r="CB1054" s="31">
        <f>BZ1054*(1+0.25*CA1054)*Параметри!$K$48</f>
        <v>0</v>
      </c>
      <c r="CC1054" s="31">
        <f t="shared" ca="1" si="200"/>
        <v>39022.800000000003</v>
      </c>
      <c r="CD1054" s="31">
        <f t="shared" si="201"/>
        <v>0</v>
      </c>
      <c r="CE1054" s="31">
        <f t="shared" si="202"/>
        <v>0</v>
      </c>
      <c r="CF1054" s="31">
        <f t="shared" si="203"/>
        <v>0</v>
      </c>
    </row>
    <row r="1055" spans="1:84" x14ac:dyDescent="0.25">
      <c r="A1055" s="9">
        <v>1054</v>
      </c>
      <c r="B1055" s="9" t="s">
        <v>2950</v>
      </c>
      <c r="C1055" s="9" t="s">
        <v>4353</v>
      </c>
      <c r="D1055" s="9" t="s">
        <v>2993</v>
      </c>
      <c r="E1055" s="9" t="s">
        <v>82</v>
      </c>
      <c r="F1055" s="9" t="s">
        <v>4001</v>
      </c>
      <c r="G1055" s="9" t="s">
        <v>2131</v>
      </c>
      <c r="H1055" s="31">
        <f>SUM('Дані з ДІСО'!J1055:L1055)</f>
        <v>6244</v>
      </c>
      <c r="I1055" s="31">
        <f>SUM('Дані з ДІСО'!P1055:R1055)</f>
        <v>0</v>
      </c>
      <c r="J1055" s="31">
        <f>SUM('Дані з ДІСО'!V1055:X1055)</f>
        <v>0</v>
      </c>
      <c r="K1055">
        <f ca="1">ROUNDUP('Дані з ДІСО'!J1055/'Коефіцієнти АТО'!$R1055,0)</f>
        <v>139</v>
      </c>
      <c r="L1055">
        <f ca="1">ROUNDUP('Дані з ДІСО'!K1055/'Коефіцієнти АТО'!$R1055,0)</f>
        <v>167</v>
      </c>
      <c r="M1055">
        <f ca="1">ROUNDUP('Дані з ДІСО'!L1055/'Коефіцієнти АТО'!$R1055,0)</f>
        <v>34</v>
      </c>
      <c r="N1055" s="28">
        <f ca="1">(K1055*Параметри!$K$32+L1055*Параметри!$L$32+M1055*Параметри!$M$32)/18</f>
        <v>580.27777777777783</v>
      </c>
      <c r="O1055" s="41">
        <f>'Дані з ДІСО'!Y1055/H1055</f>
        <v>0</v>
      </c>
      <c r="P1055" s="31">
        <f ca="1">(1+0.25*O1055)*N1055*Параметри!$K$48</f>
        <v>118438.01951502892</v>
      </c>
      <c r="Q1055" s="31">
        <f ca="1">P1055*'Коефіцієнти АТО'!T1055</f>
        <v>2013.4463317554919</v>
      </c>
      <c r="R1055" s="31">
        <f>H1055*(1+0.25*O1055)*Параметри!$K$61*Параметри!$K$20/1000</f>
        <v>0</v>
      </c>
      <c r="S1055" s="31">
        <f>H1055*(1+0.25*O1055)*'Коефіцієнти АТО'!S1055*Параметри!$K$20/1000</f>
        <v>19309.639075290666</v>
      </c>
      <c r="T1055" s="31">
        <f t="shared" ca="1" si="193"/>
        <v>139761.10492207509</v>
      </c>
      <c r="U1055" s="31">
        <f t="shared" ca="1" si="192"/>
        <v>139761.10492207509</v>
      </c>
      <c r="V1055">
        <f>ROUNDUP('Дані з ДІСО'!P1055/Параметри!$K$24,0)</f>
        <v>0</v>
      </c>
      <c r="W1055">
        <f>ROUNDUP('Дані з ДІСО'!Q1055/Параметри!$K$24,0)</f>
        <v>0</v>
      </c>
      <c r="X1055">
        <f>ROUNDUP('Дані з ДІСО'!R1055/Параметри!$K$24,0)</f>
        <v>0</v>
      </c>
      <c r="Y1055" s="28">
        <f>(V1055*Параметри!$K$33+W1055*Параметри!$L$33+X1055*Параметри!$M$33)/18</f>
        <v>0</v>
      </c>
      <c r="Z1055" s="41">
        <f>IF(I1055=0,0,'Дані з ДІСО'!AA1055/I1055)</f>
        <v>0</v>
      </c>
      <c r="AA1055" s="31">
        <f>(1+0.25*Z1055)*Y1055*Параметри!$K$48</f>
        <v>0</v>
      </c>
      <c r="AB1055" s="31">
        <f ca="1">AA1055*'Коефіцієнти АТО'!U1055</f>
        <v>0</v>
      </c>
      <c r="AC1055" s="31">
        <f>I1055*(1+0.25*Z1055)*Параметри!$K$61*Параметри!$K$20/1000</f>
        <v>0</v>
      </c>
      <c r="AD1055" s="31">
        <f>(1+0.25*Z1055)*I1055*'Коефіцієнти АТО'!S1055*Параметри!$K$20/1000</f>
        <v>0</v>
      </c>
      <c r="AE1055" s="31">
        <f t="shared" ca="1" si="194"/>
        <v>0</v>
      </c>
      <c r="AF1055" s="45">
        <v>19.326642524552309</v>
      </c>
      <c r="AG1055" s="45">
        <f ca="1">T1055/SUM('Дані з ДІСО'!J1055:L1055)</f>
        <v>22.383264721664812</v>
      </c>
      <c r="AH1055">
        <f ca="1">'Коефіцієнти АТО'!R1055</f>
        <v>18.5</v>
      </c>
      <c r="AI1055">
        <v>19</v>
      </c>
      <c r="AJ1055" s="44">
        <f t="shared" ca="1" si="195"/>
        <v>1.1581558821315918</v>
      </c>
      <c r="AK1055" t="str">
        <f ca="1">IF(OR(B1055="Область",B1055="Київ"),"Ні",IF(AJ1055&gt;Параметри!$K$72,"Так, верхній",IF(AJ1055&lt;Параметри!$K$73,"Так, нижній","Ні")))</f>
        <v>Ні</v>
      </c>
      <c r="AL1055" s="45">
        <f ca="1">IF(AK1055="Ні",AG1055,IF(AK1055="Так, верхній",AF1055*Параметри!$K$72,AF1055*Параметри!$K$73))</f>
        <v>22.383264721664812</v>
      </c>
      <c r="AM1055">
        <f>'Дані з ДІСО'!AL1055+'Дані з ДІСО'!AN1055</f>
        <v>36</v>
      </c>
      <c r="AN1055">
        <f>IF(AM1055=0,0,'Дані з ДІСО'!AN1055/AM1055)</f>
        <v>0</v>
      </c>
      <c r="AO1055" s="31">
        <f>AM1055*(1+0.25*AN1055)*Параметри!$K$50</f>
        <v>6892.3637465760003</v>
      </c>
      <c r="AP1055" s="31">
        <f>ROUNDUP(('Дані з ДІСО'!AU1055+'Дані з ДІСО'!AW1055)/Параметри!$K$28,0)</f>
        <v>4</v>
      </c>
      <c r="AQ1055" s="54">
        <f>AP1055*Параметри!$M$35/18</f>
        <v>5.1111111111111107</v>
      </c>
      <c r="AR1055" s="31">
        <f>IF(AP1055=0,0,'Дані з ДІСО'!AW1055/SUM('Дані з ДІСО'!AU1055,'Дані з ДІСО'!AW1055))</f>
        <v>0</v>
      </c>
      <c r="AS1055" s="31">
        <f>(1+0.25*AR1055)*AQ1055*Параметри!$K$48</f>
        <v>1043.2070651395557</v>
      </c>
      <c r="AT1055">
        <f>ROUNDUP(('Дані з ДІСО'!AE1055+'Дані не з ДІСО'!E1055+'Дані не з ДІСО'!G1055)/Параметри!$K$64,0)</f>
        <v>0</v>
      </c>
      <c r="AU1055">
        <f t="shared" si="196"/>
        <v>0</v>
      </c>
      <c r="AV1055">
        <f>IF(AT1055=0,0,('Дані з ДІСО'!AH1055+'Дані не з ДІСО'!G1055)/('Дані з ДІСО'!AE1055+'Дані не з ДІСО'!E1055+'Дані не з ДІСО'!G1055))</f>
        <v>0</v>
      </c>
      <c r="AW1055" s="31">
        <f>AU1055*(1+0.25*AV1055)*Параметри!$K$48</f>
        <v>0</v>
      </c>
      <c r="AX1055">
        <f>ROUNDUP('Дані з ДІСО'!AF1055/Параметри!$K$65,0)</f>
        <v>0</v>
      </c>
      <c r="AY1055">
        <f t="shared" si="197"/>
        <v>0</v>
      </c>
      <c r="AZ1055">
        <f>IF(AX1055=0,0,'Дані з ДІСО'!AI1055/'Дані з ДІСО'!AF1055)</f>
        <v>0</v>
      </c>
      <c r="BA1055" s="31">
        <f>AY1055*(1+0.25*AZ1055)*Параметри!$K$48</f>
        <v>0</v>
      </c>
      <c r="BB1055">
        <f>ROUNDUP('Дані з ДІСО'!AR1055/Параметри!$K$29,0)</f>
        <v>0</v>
      </c>
      <c r="BC1055">
        <f>ROUNDUP('Дані з ДІСО'!AS1055/Параметри!$K$29,0)</f>
        <v>0</v>
      </c>
      <c r="BD1055">
        <f>ROUNDUP('Дані з ДІСО'!AT1055/Параметри!$K$29,0)</f>
        <v>0</v>
      </c>
      <c r="BE1055" s="54">
        <f>(BB1055*Параметри!$K$32+BC1055*Параметри!$L$32+BD1055*Параметри!$M$32)/18</f>
        <v>0</v>
      </c>
      <c r="BF1055" s="31">
        <f>(BE1055*Параметри!$K$48+SUM('Дані з ДІСО'!AR1055:AT1055)*IF(Параметри!$R$37="RNK",Параметри!$K$45,Параметри!$R$47)*Параметри!$K$20/1000)*Параметри!$K$69</f>
        <v>0</v>
      </c>
      <c r="BG1055">
        <f>ROUNDUP(('Дані не з ДІСО'!I1055+'Дані не з ДІСО'!K1055)/Параметри!$K$26,0)</f>
        <v>0</v>
      </c>
      <c r="BH1055" s="31">
        <f>BG1055*Параметри!$M$36/18</f>
        <v>0</v>
      </c>
      <c r="BI1055">
        <f>IF(BG1055=0,0,'Дані не з ДІСО'!K1055/('Дані не з ДІСО'!I1055+'Дані не з ДІСО'!K1055))</f>
        <v>0</v>
      </c>
      <c r="BJ1055" s="31">
        <f>(1+0.25*BI1055)*BH1055*Параметри!$K$48</f>
        <v>0</v>
      </c>
      <c r="BK1055">
        <f>ROUNDUP('Дані не з ДІСО'!M1055/Параметри!$K$27,0)</f>
        <v>0</v>
      </c>
      <c r="BL1055">
        <f>BK1055*Параметри!$M$37/18</f>
        <v>0</v>
      </c>
      <c r="BM1055" s="31">
        <f>BL1055*Параметри!$K$48</f>
        <v>0</v>
      </c>
      <c r="BN1055" s="31">
        <f>'Дані не з ДІСО'!N1055*(7*Параметри!$K$50+Параметри!$K$49)</f>
        <v>0</v>
      </c>
      <c r="BO1055">
        <f>ROUNDUP('Дані з ДІСО'!V1055/Параметри!$K$25,0)</f>
        <v>0</v>
      </c>
      <c r="BP1055">
        <f>ROUNDUP('Дані з ДІСО'!W1055/Параметри!$K$25,0)</f>
        <v>0</v>
      </c>
      <c r="BQ1055">
        <f>ROUNDUP('Дані з ДІСО'!X1055/Параметри!$K$25,0)</f>
        <v>0</v>
      </c>
      <c r="BR1055">
        <f>(BO1055*Параметри!$K$34+BP1055*Параметри!$L$34+BQ1055*Параметри!$M$34)/18</f>
        <v>0</v>
      </c>
      <c r="BS1055">
        <f>IF(J1055=0,0,'Дані з ДІСО'!AC1055/J1055)</f>
        <v>0</v>
      </c>
      <c r="BT1055" s="31">
        <f>(1+0.25*BS1055)*BR1055*Параметри!$K$48</f>
        <v>0</v>
      </c>
      <c r="BU1055" s="31">
        <f ca="1">BT1055*'Коефіцієнти АТО'!U1055</f>
        <v>0</v>
      </c>
      <c r="BV1055" s="31">
        <f>J1055*(1+0.25*BS1055)*Параметри!$K$61*Параметри!$K$20/1000</f>
        <v>0</v>
      </c>
      <c r="BW1055" s="31">
        <f>(1+0.25*BS1055)*J1055*'Коефіцієнти АТО'!S1055*Параметри!$K$20/1000</f>
        <v>0</v>
      </c>
      <c r="BX1055" s="31">
        <f t="shared" ca="1" si="198"/>
        <v>0</v>
      </c>
      <c r="BY1055">
        <f>ROUNDUP('Дані з ДІСО'!AG1055/Параметри!$K$66,0)</f>
        <v>0</v>
      </c>
      <c r="BZ1055">
        <f t="shared" si="199"/>
        <v>0</v>
      </c>
      <c r="CA1055">
        <f>IF('Дані з ДІСО'!AG1055=0,0,'Дані з ДІСО'!AJ1055/'Дані з ДІСО'!AG1055)</f>
        <v>0</v>
      </c>
      <c r="CB1055" s="31">
        <f>BZ1055*(1+0.25*CA1055)*Параметри!$K$48</f>
        <v>0</v>
      </c>
      <c r="CC1055" s="31">
        <f t="shared" ca="1" si="200"/>
        <v>147696.70000000001</v>
      </c>
      <c r="CD1055" s="31">
        <f t="shared" si="201"/>
        <v>0</v>
      </c>
      <c r="CE1055" s="31">
        <f t="shared" si="202"/>
        <v>0</v>
      </c>
      <c r="CF1055" s="31">
        <f t="shared" si="203"/>
        <v>0</v>
      </c>
    </row>
    <row r="1056" spans="1:84" x14ac:dyDescent="0.25">
      <c r="A1056" s="9">
        <v>1055</v>
      </c>
      <c r="B1056" s="9" t="s">
        <v>4354</v>
      </c>
      <c r="C1056" s="9" t="s">
        <v>4354</v>
      </c>
      <c r="D1056" s="9" t="s">
        <v>2993</v>
      </c>
      <c r="E1056" s="9" t="s">
        <v>28</v>
      </c>
      <c r="F1056" s="9" t="s">
        <v>4002</v>
      </c>
      <c r="G1056" s="9" t="s">
        <v>2133</v>
      </c>
      <c r="H1056" s="31">
        <f>SUM('Дані з ДІСО'!J1056:L1056)</f>
        <v>794</v>
      </c>
      <c r="I1056" s="31">
        <f>SUM('Дані з ДІСО'!P1056:R1056)</f>
        <v>0</v>
      </c>
      <c r="J1056" s="31">
        <f>SUM('Дані з ДІСО'!V1056:X1056)</f>
        <v>0</v>
      </c>
      <c r="K1056">
        <f ca="1">ROUNDUP('Дані з ДІСО'!J1056/'Коефіцієнти АТО'!$R1056,0)</f>
        <v>26</v>
      </c>
      <c r="L1056">
        <f ca="1">ROUNDUP('Дані з ДІСО'!K1056/'Коефіцієнти АТО'!$R1056,0)</f>
        <v>31</v>
      </c>
      <c r="M1056">
        <f ca="1">ROUNDUP('Дані з ДІСО'!L1056/'Коефіцієнти АТО'!$R1056,0)</f>
        <v>6</v>
      </c>
      <c r="N1056" s="28">
        <f ca="1">(K1056*Параметри!$K$32+L1056*Параметри!$L$32+M1056*Параметри!$M$32)/18</f>
        <v>107.33333333333333</v>
      </c>
      <c r="O1056" s="41">
        <f>'Дані з ДІСО'!Y1056/H1056</f>
        <v>0</v>
      </c>
      <c r="P1056" s="31">
        <f ca="1">(1+0.25*O1056)*N1056*Параметри!$K$48</f>
        <v>21907.34836793067</v>
      </c>
      <c r="Q1056" s="31">
        <f ca="1">P1056*'Коефіцієнти АТО'!T1056</f>
        <v>372.42492225482141</v>
      </c>
      <c r="R1056" s="31">
        <f>H1056*(1+0.25*O1056)*Параметри!$K$61*Параметри!$K$20/1000</f>
        <v>0</v>
      </c>
      <c r="S1056" s="31">
        <f>H1056*(1+0.25*O1056)*'Коефіцієнти АТО'!S1056*Параметри!$K$20/1000</f>
        <v>3683.1806756360006</v>
      </c>
      <c r="T1056" s="31">
        <f t="shared" ca="1" si="193"/>
        <v>25962.953965821493</v>
      </c>
      <c r="U1056" s="31">
        <f t="shared" ca="1" si="192"/>
        <v>25962.953965821493</v>
      </c>
      <c r="V1056">
        <f>ROUNDUP('Дані з ДІСО'!P1056/Параметри!$K$24,0)</f>
        <v>0</v>
      </c>
      <c r="W1056">
        <f>ROUNDUP('Дані з ДІСО'!Q1056/Параметри!$K$24,0)</f>
        <v>0</v>
      </c>
      <c r="X1056">
        <f>ROUNDUP('Дані з ДІСО'!R1056/Параметри!$K$24,0)</f>
        <v>0</v>
      </c>
      <c r="Y1056" s="28">
        <f>(V1056*Параметри!$K$33+W1056*Параметри!$L$33+X1056*Параметри!$M$33)/18</f>
        <v>0</v>
      </c>
      <c r="Z1056" s="41">
        <f>IF(I1056=0,0,'Дані з ДІСО'!AA1056/I1056)</f>
        <v>0</v>
      </c>
      <c r="AA1056" s="31">
        <f>(1+0.25*Z1056)*Y1056*Параметри!$K$48</f>
        <v>0</v>
      </c>
      <c r="AB1056" s="31">
        <f ca="1">AA1056*'Коефіцієнти АТО'!U1056</f>
        <v>0</v>
      </c>
      <c r="AC1056" s="31">
        <f>I1056*(1+0.25*Z1056)*Параметри!$K$61*Параметри!$K$20/1000</f>
        <v>0</v>
      </c>
      <c r="AD1056" s="31">
        <f>(1+0.25*Z1056)*I1056*'Коефіцієнти АТО'!S1056*Параметри!$K$20/1000</f>
        <v>0</v>
      </c>
      <c r="AE1056" s="31">
        <f t="shared" ca="1" si="194"/>
        <v>0</v>
      </c>
      <c r="AF1056" s="45">
        <v>32.067062933535993</v>
      </c>
      <c r="AG1056" s="45">
        <f ca="1">T1056/SUM('Дані з ДІСО'!J1056:L1056)</f>
        <v>32.698934465770144</v>
      </c>
      <c r="AH1056">
        <f ca="1">'Коефіцієнти АТО'!R1056</f>
        <v>13</v>
      </c>
      <c r="AI1056">
        <v>12.5</v>
      </c>
      <c r="AJ1056" s="44">
        <f t="shared" ca="1" si="195"/>
        <v>1.0197046899350839</v>
      </c>
      <c r="AK1056" t="str">
        <f ca="1">IF(OR(B1056="Область",B1056="Київ"),"Ні",IF(AJ1056&gt;Параметри!$K$72,"Так, верхній",IF(AJ1056&lt;Параметри!$K$73,"Так, нижній","Ні")))</f>
        <v>Ні</v>
      </c>
      <c r="AL1056" s="45">
        <f ca="1">IF(AK1056="Ні",AG1056,IF(AK1056="Так, верхній",AF1056*Параметри!$K$72,AF1056*Параметри!$K$73))</f>
        <v>32.698934465770144</v>
      </c>
      <c r="AM1056">
        <f>'Дані з ДІСО'!AL1056+'Дані з ДІСО'!AN1056</f>
        <v>7</v>
      </c>
      <c r="AN1056">
        <f>IF(AM1056=0,0,'Дані з ДІСО'!AN1056/AM1056)</f>
        <v>0</v>
      </c>
      <c r="AO1056" s="31">
        <f>AM1056*(1+0.25*AN1056)*Параметри!$K$50</f>
        <v>1340.1818396120002</v>
      </c>
      <c r="AP1056" s="31">
        <f>ROUNDUP(('Дані з ДІСО'!AU1056+'Дані з ДІСО'!AW1056)/Параметри!$K$28,0)</f>
        <v>0</v>
      </c>
      <c r="AQ1056" s="54">
        <f>AP1056*Параметри!$M$35/18</f>
        <v>0</v>
      </c>
      <c r="AR1056" s="31">
        <f>IF(AP1056=0,0,'Дані з ДІСО'!AW1056/SUM('Дані з ДІСО'!AU1056,'Дані з ДІСО'!AW1056))</f>
        <v>0</v>
      </c>
      <c r="AS1056" s="31">
        <f>(1+0.25*AR1056)*AQ1056*Параметри!$K$48</f>
        <v>0</v>
      </c>
      <c r="AT1056">
        <f>ROUNDUP(('Дані з ДІСО'!AE1056+'Дані не з ДІСО'!E1056+'Дані не з ДІСО'!G1056)/Параметри!$K$64,0)</f>
        <v>0</v>
      </c>
      <c r="AU1056">
        <f t="shared" si="196"/>
        <v>0</v>
      </c>
      <c r="AV1056">
        <f>IF(AT1056=0,0,('Дані з ДІСО'!AH1056+'Дані не з ДІСО'!G1056)/('Дані з ДІСО'!AE1056+'Дані не з ДІСО'!E1056+'Дані не з ДІСО'!G1056))</f>
        <v>0</v>
      </c>
      <c r="AW1056" s="31">
        <f>AU1056*(1+0.25*AV1056)*Параметри!$K$48</f>
        <v>0</v>
      </c>
      <c r="AX1056">
        <f>ROUNDUP('Дані з ДІСО'!AF1056/Параметри!$K$65,0)</f>
        <v>0</v>
      </c>
      <c r="AY1056">
        <f t="shared" si="197"/>
        <v>0</v>
      </c>
      <c r="AZ1056">
        <f>IF(AX1056=0,0,'Дані з ДІСО'!AI1056/'Дані з ДІСО'!AF1056)</f>
        <v>0</v>
      </c>
      <c r="BA1056" s="31">
        <f>AY1056*(1+0.25*AZ1056)*Параметри!$K$48</f>
        <v>0</v>
      </c>
      <c r="BB1056">
        <f>ROUNDUP('Дані з ДІСО'!AR1056/Параметри!$K$29,0)</f>
        <v>0</v>
      </c>
      <c r="BC1056">
        <f>ROUNDUP('Дані з ДІСО'!AS1056/Параметри!$K$29,0)</f>
        <v>0</v>
      </c>
      <c r="BD1056">
        <f>ROUNDUP('Дані з ДІСО'!AT1056/Параметри!$K$29,0)</f>
        <v>0</v>
      </c>
      <c r="BE1056" s="54">
        <f>(BB1056*Параметри!$K$32+BC1056*Параметри!$L$32+BD1056*Параметри!$M$32)/18</f>
        <v>0</v>
      </c>
      <c r="BF1056" s="31">
        <f>(BE1056*Параметри!$K$48+SUM('Дані з ДІСО'!AR1056:AT1056)*IF(Параметри!$R$37="RNK",Параметри!$K$45,Параметри!$R$47)*Параметри!$K$20/1000)*Параметри!$K$69</f>
        <v>0</v>
      </c>
      <c r="BG1056">
        <f>ROUNDUP(('Дані не з ДІСО'!I1056+'Дані не з ДІСО'!K1056)/Параметри!$K$26,0)</f>
        <v>0</v>
      </c>
      <c r="BH1056" s="31">
        <f>BG1056*Параметри!$M$36/18</f>
        <v>0</v>
      </c>
      <c r="BI1056">
        <f>IF(BG1056=0,0,'Дані не з ДІСО'!K1056/('Дані не з ДІСО'!I1056+'Дані не з ДІСО'!K1056))</f>
        <v>0</v>
      </c>
      <c r="BJ1056" s="31">
        <f>(1+0.25*BI1056)*BH1056*Параметри!$K$48</f>
        <v>0</v>
      </c>
      <c r="BK1056">
        <f>ROUNDUP('Дані не з ДІСО'!M1056/Параметри!$K$27,0)</f>
        <v>0</v>
      </c>
      <c r="BL1056">
        <f>BK1056*Параметри!$M$37/18</f>
        <v>0</v>
      </c>
      <c r="BM1056" s="31">
        <f>BL1056*Параметри!$K$48</f>
        <v>0</v>
      </c>
      <c r="BN1056" s="31">
        <f>'Дані не з ДІСО'!N1056*(7*Параметри!$K$50+Параметри!$K$49)</f>
        <v>0</v>
      </c>
      <c r="BO1056">
        <f>ROUNDUP('Дані з ДІСО'!V1056/Параметри!$K$25,0)</f>
        <v>0</v>
      </c>
      <c r="BP1056">
        <f>ROUNDUP('Дані з ДІСО'!W1056/Параметри!$K$25,0)</f>
        <v>0</v>
      </c>
      <c r="BQ1056">
        <f>ROUNDUP('Дані з ДІСО'!X1056/Параметри!$K$25,0)</f>
        <v>0</v>
      </c>
      <c r="BR1056">
        <f>(BO1056*Параметри!$K$34+BP1056*Параметри!$L$34+BQ1056*Параметри!$M$34)/18</f>
        <v>0</v>
      </c>
      <c r="BS1056">
        <f>IF(J1056=0,0,'Дані з ДІСО'!AC1056/J1056)</f>
        <v>0</v>
      </c>
      <c r="BT1056" s="31">
        <f>(1+0.25*BS1056)*BR1056*Параметри!$K$48</f>
        <v>0</v>
      </c>
      <c r="BU1056" s="31">
        <f ca="1">BT1056*'Коефіцієнти АТО'!U1056</f>
        <v>0</v>
      </c>
      <c r="BV1056" s="31">
        <f>J1056*(1+0.25*BS1056)*Параметри!$K$61*Параметри!$K$20/1000</f>
        <v>0</v>
      </c>
      <c r="BW1056" s="31">
        <f>(1+0.25*BS1056)*J1056*'Коефіцієнти АТО'!S1056*Параметри!$K$20/1000</f>
        <v>0</v>
      </c>
      <c r="BX1056" s="31">
        <f t="shared" ca="1" si="198"/>
        <v>0</v>
      </c>
      <c r="BY1056">
        <f>ROUNDUP('Дані з ДІСО'!AG1056/Параметри!$K$66,0)</f>
        <v>0</v>
      </c>
      <c r="BZ1056">
        <f t="shared" si="199"/>
        <v>0</v>
      </c>
      <c r="CA1056">
        <f>IF('Дані з ДІСО'!AG1056=0,0,'Дані з ДІСО'!AJ1056/'Дані з ДІСО'!AG1056)</f>
        <v>0</v>
      </c>
      <c r="CB1056" s="31">
        <f>BZ1056*(1+0.25*CA1056)*Параметри!$K$48</f>
        <v>0</v>
      </c>
      <c r="CC1056" s="31">
        <f t="shared" ca="1" si="200"/>
        <v>27303.1</v>
      </c>
      <c r="CD1056" s="31">
        <f t="shared" si="201"/>
        <v>0</v>
      </c>
      <c r="CE1056" s="31">
        <f t="shared" si="202"/>
        <v>0</v>
      </c>
      <c r="CF1056" s="31">
        <f t="shared" si="203"/>
        <v>0</v>
      </c>
    </row>
    <row r="1057" spans="1:84" x14ac:dyDescent="0.25">
      <c r="A1057" s="9">
        <v>1056</v>
      </c>
      <c r="B1057" s="9" t="s">
        <v>4355</v>
      </c>
      <c r="C1057" s="9" t="s">
        <v>4355</v>
      </c>
      <c r="D1057" s="9" t="s">
        <v>2993</v>
      </c>
      <c r="E1057" s="9" t="s">
        <v>33</v>
      </c>
      <c r="F1057" s="9" t="s">
        <v>4003</v>
      </c>
      <c r="G1057" s="9" t="s">
        <v>2135</v>
      </c>
      <c r="H1057" s="31">
        <f>SUM('Дані з ДІСО'!J1057:L1057)</f>
        <v>657</v>
      </c>
      <c r="I1057" s="31">
        <f>SUM('Дані з ДІСО'!P1057:R1057)</f>
        <v>0</v>
      </c>
      <c r="J1057" s="31">
        <f>SUM('Дані з ДІСО'!V1057:X1057)</f>
        <v>0</v>
      </c>
      <c r="K1057">
        <f ca="1">ROUNDUP('Дані з ДІСО'!J1057/'Коефіцієнти АТО'!$R1057,0)</f>
        <v>16</v>
      </c>
      <c r="L1057">
        <f ca="1">ROUNDUP('Дані з ДІСО'!K1057/'Коефіцієнти АТО'!$R1057,0)</f>
        <v>20</v>
      </c>
      <c r="M1057">
        <f ca="1">ROUNDUP('Дані з ДІСО'!L1057/'Коефіцієнти АТО'!$R1057,0)</f>
        <v>5</v>
      </c>
      <c r="N1057" s="28">
        <f ca="1">(K1057*Параметри!$K$32+L1057*Параметри!$L$32+M1057*Параметри!$M$32)/18</f>
        <v>70.555555555555557</v>
      </c>
      <c r="O1057" s="41">
        <f>'Дані з ДІСО'!Y1057/H1057</f>
        <v>0</v>
      </c>
      <c r="P1057" s="31">
        <f ca="1">(1+0.25*O1057)*N1057*Параметри!$K$48</f>
        <v>14400.79318181778</v>
      </c>
      <c r="Q1057" s="31">
        <f ca="1">P1057*'Коефіцієнти АТО'!T1057</f>
        <v>244.81348409090228</v>
      </c>
      <c r="R1057" s="31">
        <f>H1057*(1+0.25*O1057)*Параметри!$K$61*Параметри!$K$20/1000</f>
        <v>0</v>
      </c>
      <c r="S1057" s="31">
        <f>H1057*(1+0.25*O1057)*'Коефіцієнти АТО'!S1057*Параметри!$K$20/1000</f>
        <v>2031.7797681720001</v>
      </c>
      <c r="T1057" s="31">
        <f t="shared" ca="1" si="193"/>
        <v>16677.386434080683</v>
      </c>
      <c r="U1057" s="31">
        <f t="shared" ca="1" si="192"/>
        <v>18081.408397654035</v>
      </c>
      <c r="V1057">
        <f>ROUNDUP('Дані з ДІСО'!P1057/Параметри!$K$24,0)</f>
        <v>0</v>
      </c>
      <c r="W1057">
        <f>ROUNDUP('Дані з ДІСО'!Q1057/Параметри!$K$24,0)</f>
        <v>0</v>
      </c>
      <c r="X1057">
        <f>ROUNDUP('Дані з ДІСО'!R1057/Параметри!$K$24,0)</f>
        <v>0</v>
      </c>
      <c r="Y1057" s="28">
        <f>(V1057*Параметри!$K$33+W1057*Параметри!$L$33+X1057*Параметри!$M$33)/18</f>
        <v>0</v>
      </c>
      <c r="Z1057" s="41">
        <f>IF(I1057=0,0,'Дані з ДІСО'!AA1057/I1057)</f>
        <v>0</v>
      </c>
      <c r="AA1057" s="31">
        <f>(1+0.25*Z1057)*Y1057*Параметри!$K$48</f>
        <v>0</v>
      </c>
      <c r="AB1057" s="31">
        <f ca="1">AA1057*'Коефіцієнти АТО'!U1057</f>
        <v>0</v>
      </c>
      <c r="AC1057" s="31">
        <f>I1057*(1+0.25*Z1057)*Параметри!$K$61*Параметри!$K$20/1000</f>
        <v>0</v>
      </c>
      <c r="AD1057" s="31">
        <f>(1+0.25*Z1057)*I1057*'Коефіцієнти АТО'!S1057*Параметри!$K$20/1000</f>
        <v>0</v>
      </c>
      <c r="AE1057" s="31">
        <f t="shared" ca="1" si="194"/>
        <v>0</v>
      </c>
      <c r="AF1057" s="45">
        <v>27.521169555028973</v>
      </c>
      <c r="AG1057" s="45">
        <f ca="1">T1057/SUM('Дані з ДІСО'!J1057:L1057)</f>
        <v>25.384149823562684</v>
      </c>
      <c r="AH1057">
        <f ca="1">'Коефіцієнти АТО'!R1057</f>
        <v>16.5</v>
      </c>
      <c r="AI1057">
        <v>15</v>
      </c>
      <c r="AJ1057" s="44">
        <f t="shared" ca="1" si="195"/>
        <v>0.92234996673403402</v>
      </c>
      <c r="AK1057" t="str">
        <f ca="1">IF(OR(B1057="Область",B1057="Київ"),"Ні",IF(AJ1057&gt;Параметри!$K$72,"Так, верхній",IF(AJ1057&lt;Параметри!$K$73,"Так, нижній","Ні")))</f>
        <v>Так, нижній</v>
      </c>
      <c r="AL1057" s="45">
        <f ca="1">IF(AK1057="Ні",AG1057,IF(AK1057="Так, верхній",AF1057*Параметри!$K$72,AF1057*Параметри!$K$73))</f>
        <v>27.521169555028973</v>
      </c>
      <c r="AM1057">
        <f>'Дані з ДІСО'!AL1057+'Дані з ДІСО'!AN1057</f>
        <v>4</v>
      </c>
      <c r="AN1057">
        <f>IF(AM1057=0,0,'Дані з ДІСО'!AN1057/AM1057)</f>
        <v>0</v>
      </c>
      <c r="AO1057" s="31">
        <f>AM1057*(1+0.25*AN1057)*Параметри!$K$50</f>
        <v>765.81819406400007</v>
      </c>
      <c r="AP1057" s="31">
        <f>ROUNDUP(('Дані з ДІСО'!AU1057+'Дані з ДІСО'!AW1057)/Параметри!$K$28,0)</f>
        <v>0</v>
      </c>
      <c r="AQ1057" s="54">
        <f>AP1057*Параметри!$M$35/18</f>
        <v>0</v>
      </c>
      <c r="AR1057" s="31">
        <f>IF(AP1057=0,0,'Дані з ДІСО'!AW1057/SUM('Дані з ДІСО'!AU1057,'Дані з ДІСО'!AW1057))</f>
        <v>0</v>
      </c>
      <c r="AS1057" s="31">
        <f>(1+0.25*AR1057)*AQ1057*Параметри!$K$48</f>
        <v>0</v>
      </c>
      <c r="AT1057">
        <f>ROUNDUP(('Дані з ДІСО'!AE1057+'Дані не з ДІСО'!E1057+'Дані не з ДІСО'!G1057)/Параметри!$K$64,0)</f>
        <v>0</v>
      </c>
      <c r="AU1057">
        <f t="shared" si="196"/>
        <v>0</v>
      </c>
      <c r="AV1057">
        <f>IF(AT1057=0,0,('Дані з ДІСО'!AH1057+'Дані не з ДІСО'!G1057)/('Дані з ДІСО'!AE1057+'Дані не з ДІСО'!E1057+'Дані не з ДІСО'!G1057))</f>
        <v>0</v>
      </c>
      <c r="AW1057" s="31">
        <f>AU1057*(1+0.25*AV1057)*Параметри!$K$48</f>
        <v>0</v>
      </c>
      <c r="AX1057">
        <f>ROUNDUP('Дані з ДІСО'!AF1057/Параметри!$K$65,0)</f>
        <v>0</v>
      </c>
      <c r="AY1057">
        <f t="shared" si="197"/>
        <v>0</v>
      </c>
      <c r="AZ1057">
        <f>IF(AX1057=0,0,'Дані з ДІСО'!AI1057/'Дані з ДІСО'!AF1057)</f>
        <v>0</v>
      </c>
      <c r="BA1057" s="31">
        <f>AY1057*(1+0.25*AZ1057)*Параметри!$K$48</f>
        <v>0</v>
      </c>
      <c r="BB1057">
        <f>ROUNDUP('Дані з ДІСО'!AR1057/Параметри!$K$29,0)</f>
        <v>0</v>
      </c>
      <c r="BC1057">
        <f>ROUNDUP('Дані з ДІСО'!AS1057/Параметри!$K$29,0)</f>
        <v>0</v>
      </c>
      <c r="BD1057">
        <f>ROUNDUP('Дані з ДІСО'!AT1057/Параметри!$K$29,0)</f>
        <v>0</v>
      </c>
      <c r="BE1057" s="54">
        <f>(BB1057*Параметри!$K$32+BC1057*Параметри!$L$32+BD1057*Параметри!$M$32)/18</f>
        <v>0</v>
      </c>
      <c r="BF1057" s="31">
        <f>(BE1057*Параметри!$K$48+SUM('Дані з ДІСО'!AR1057:AT1057)*IF(Параметри!$R$37="RNK",Параметри!$K$45,Параметри!$R$47)*Параметри!$K$20/1000)*Параметри!$K$69</f>
        <v>0</v>
      </c>
      <c r="BG1057">
        <f>ROUNDUP(('Дані не з ДІСО'!I1057+'Дані не з ДІСО'!K1057)/Параметри!$K$26,0)</f>
        <v>0</v>
      </c>
      <c r="BH1057" s="31">
        <f>BG1057*Параметри!$M$36/18</f>
        <v>0</v>
      </c>
      <c r="BI1057">
        <f>IF(BG1057=0,0,'Дані не з ДІСО'!K1057/('Дані не з ДІСО'!I1057+'Дані не з ДІСО'!K1057))</f>
        <v>0</v>
      </c>
      <c r="BJ1057" s="31">
        <f>(1+0.25*BI1057)*BH1057*Параметри!$K$48</f>
        <v>0</v>
      </c>
      <c r="BK1057">
        <f>ROUNDUP('Дані не з ДІСО'!M1057/Параметри!$K$27,0)</f>
        <v>0</v>
      </c>
      <c r="BL1057">
        <f>BK1057*Параметри!$M$37/18</f>
        <v>0</v>
      </c>
      <c r="BM1057" s="31">
        <f>BL1057*Параметри!$K$48</f>
        <v>0</v>
      </c>
      <c r="BN1057" s="31">
        <f>'Дані не з ДІСО'!N1057*(7*Параметри!$K$50+Параметри!$K$49)</f>
        <v>0</v>
      </c>
      <c r="BO1057">
        <f>ROUNDUP('Дані з ДІСО'!V1057/Параметри!$K$25,0)</f>
        <v>0</v>
      </c>
      <c r="BP1057">
        <f>ROUNDUP('Дані з ДІСО'!W1057/Параметри!$K$25,0)</f>
        <v>0</v>
      </c>
      <c r="BQ1057">
        <f>ROUNDUP('Дані з ДІСО'!X1057/Параметри!$K$25,0)</f>
        <v>0</v>
      </c>
      <c r="BR1057">
        <f>(BO1057*Параметри!$K$34+BP1057*Параметри!$L$34+BQ1057*Параметри!$M$34)/18</f>
        <v>0</v>
      </c>
      <c r="BS1057">
        <f>IF(J1057=0,0,'Дані з ДІСО'!AC1057/J1057)</f>
        <v>0</v>
      </c>
      <c r="BT1057" s="31">
        <f>(1+0.25*BS1057)*BR1057*Параметри!$K$48</f>
        <v>0</v>
      </c>
      <c r="BU1057" s="31">
        <f ca="1">BT1057*'Коефіцієнти АТО'!U1057</f>
        <v>0</v>
      </c>
      <c r="BV1057" s="31">
        <f>J1057*(1+0.25*BS1057)*Параметри!$K$61*Параметри!$K$20/1000</f>
        <v>0</v>
      </c>
      <c r="BW1057" s="31">
        <f>(1+0.25*BS1057)*J1057*'Коефіцієнти АТО'!S1057*Параметри!$K$20/1000</f>
        <v>0</v>
      </c>
      <c r="BX1057" s="31">
        <f t="shared" ca="1" si="198"/>
        <v>0</v>
      </c>
      <c r="BY1057">
        <f>ROUNDUP('Дані з ДІСО'!AG1057/Параметри!$K$66,0)</f>
        <v>0</v>
      </c>
      <c r="BZ1057">
        <f t="shared" si="199"/>
        <v>0</v>
      </c>
      <c r="CA1057">
        <f>IF('Дані з ДІСО'!AG1057=0,0,'Дані з ДІСО'!AJ1057/'Дані з ДІСО'!AG1057)</f>
        <v>0</v>
      </c>
      <c r="CB1057" s="31">
        <f>BZ1057*(1+0.25*CA1057)*Параметри!$K$48</f>
        <v>0</v>
      </c>
      <c r="CC1057" s="31">
        <f t="shared" ca="1" si="200"/>
        <v>18847.2</v>
      </c>
      <c r="CD1057" s="31">
        <f t="shared" si="201"/>
        <v>0</v>
      </c>
      <c r="CE1057" s="31">
        <f t="shared" si="202"/>
        <v>0</v>
      </c>
      <c r="CF1057" s="31">
        <f t="shared" si="203"/>
        <v>0</v>
      </c>
    </row>
    <row r="1058" spans="1:84" x14ac:dyDescent="0.25">
      <c r="A1058" s="9">
        <v>1057</v>
      </c>
      <c r="B1058" s="9" t="s">
        <v>2951</v>
      </c>
      <c r="C1058" s="9" t="s">
        <v>4353</v>
      </c>
      <c r="D1058" s="9" t="s">
        <v>2993</v>
      </c>
      <c r="E1058" s="9" t="s">
        <v>25</v>
      </c>
      <c r="F1058" s="9" t="s">
        <v>4004</v>
      </c>
      <c r="G1058" s="9" t="s">
        <v>2137</v>
      </c>
      <c r="H1058" s="31">
        <f>SUM('Дані з ДІСО'!J1058:L1058)</f>
        <v>1021</v>
      </c>
      <c r="I1058" s="31">
        <f>SUM('Дані з ДІСО'!P1058:R1058)</f>
        <v>0</v>
      </c>
      <c r="J1058" s="31">
        <f>SUM('Дані з ДІСО'!V1058:X1058)</f>
        <v>0</v>
      </c>
      <c r="K1058">
        <f ca="1">ROUNDUP('Дані з ДІСО'!J1058/'Коефіцієнти АТО'!$R1058,0)</f>
        <v>23</v>
      </c>
      <c r="L1058">
        <f ca="1">ROUNDUP('Дані з ДІСО'!K1058/'Коефіцієнти АТО'!$R1058,0)</f>
        <v>32</v>
      </c>
      <c r="M1058">
        <f ca="1">ROUNDUP('Дані з ДІСО'!L1058/'Коефіцієнти АТО'!$R1058,0)</f>
        <v>8</v>
      </c>
      <c r="N1058" s="28">
        <f ca="1">(K1058*Параметри!$K$32+L1058*Параметри!$L$32+M1058*Параметри!$M$32)/18</f>
        <v>109.27777777777777</v>
      </c>
      <c r="O1058" s="41">
        <f>'Дані з ДІСО'!Y1058/H1058</f>
        <v>0</v>
      </c>
      <c r="P1058" s="31">
        <f ca="1">(1+0.25*O1058)*N1058*Параметри!$K$48</f>
        <v>22304.22062097289</v>
      </c>
      <c r="Q1058" s="31">
        <f ca="1">P1058*'Коефіцієнти АТО'!T1058</f>
        <v>379.17175055653917</v>
      </c>
      <c r="R1058" s="31">
        <f>H1058*(1+0.25*O1058)*Параметри!$K$61*Параметри!$K$20/1000</f>
        <v>0</v>
      </c>
      <c r="S1058" s="31">
        <f>H1058*(1+0.25*O1058)*'Коефіцієнти АТО'!S1058*Параметри!$K$20/1000</f>
        <v>3157.4537949826672</v>
      </c>
      <c r="T1058" s="31">
        <f t="shared" ca="1" si="193"/>
        <v>25840.846166512096</v>
      </c>
      <c r="U1058" s="31">
        <f t="shared" ca="1" si="192"/>
        <v>25840.846166512096</v>
      </c>
      <c r="V1058">
        <f>ROUNDUP('Дані з ДІСО'!P1058/Параметри!$K$24,0)</f>
        <v>0</v>
      </c>
      <c r="W1058">
        <f>ROUNDUP('Дані з ДІСО'!Q1058/Параметри!$K$24,0)</f>
        <v>0</v>
      </c>
      <c r="X1058">
        <f>ROUNDUP('Дані з ДІСО'!R1058/Параметри!$K$24,0)</f>
        <v>0</v>
      </c>
      <c r="Y1058" s="28">
        <f>(V1058*Параметри!$K$33+W1058*Параметри!$L$33+X1058*Параметри!$M$33)/18</f>
        <v>0</v>
      </c>
      <c r="Z1058" s="41">
        <f>IF(I1058=0,0,'Дані з ДІСО'!AA1058/I1058)</f>
        <v>0</v>
      </c>
      <c r="AA1058" s="31">
        <f>(1+0.25*Z1058)*Y1058*Параметри!$K$48</f>
        <v>0</v>
      </c>
      <c r="AB1058" s="31">
        <f ca="1">AA1058*'Коефіцієнти АТО'!U1058</f>
        <v>0</v>
      </c>
      <c r="AC1058" s="31">
        <f>I1058*(1+0.25*Z1058)*Параметри!$K$61*Параметри!$K$20/1000</f>
        <v>0</v>
      </c>
      <c r="AD1058" s="31">
        <f>(1+0.25*Z1058)*I1058*'Коефіцієнти АТО'!S1058*Параметри!$K$20/1000</f>
        <v>0</v>
      </c>
      <c r="AE1058" s="31">
        <f t="shared" ca="1" si="194"/>
        <v>0</v>
      </c>
      <c r="AF1058" s="45">
        <v>24.130473196095235</v>
      </c>
      <c r="AG1058" s="45">
        <f ca="1">T1058/SUM('Дані з ДІСО'!J1058:L1058)</f>
        <v>25.309349820286087</v>
      </c>
      <c r="AH1058">
        <f ca="1">'Коефіцієнти АТО'!R1058</f>
        <v>16.5</v>
      </c>
      <c r="AI1058">
        <v>17.5</v>
      </c>
      <c r="AJ1058" s="44">
        <f t="shared" ca="1" si="195"/>
        <v>1.0488542688164779</v>
      </c>
      <c r="AK1058" t="str">
        <f ca="1">IF(OR(B1058="Область",B1058="Київ"),"Ні",IF(AJ1058&gt;Параметри!$K$72,"Так, верхній",IF(AJ1058&lt;Параметри!$K$73,"Так, нижній","Ні")))</f>
        <v>Ні</v>
      </c>
      <c r="AL1058" s="45">
        <f ca="1">IF(AK1058="Ні",AG1058,IF(AK1058="Так, верхній",AF1058*Параметри!$K$72,AF1058*Параметри!$K$73))</f>
        <v>25.309349820286087</v>
      </c>
      <c r="AM1058">
        <f>'Дані з ДІСО'!AL1058+'Дані з ДІСО'!AN1058</f>
        <v>11</v>
      </c>
      <c r="AN1058">
        <f>IF(AM1058=0,0,'Дані з ДІСО'!AN1058/AM1058)</f>
        <v>0</v>
      </c>
      <c r="AO1058" s="31">
        <f>AM1058*(1+0.25*AN1058)*Параметри!$K$50</f>
        <v>2106.0000336760004</v>
      </c>
      <c r="AP1058" s="31">
        <f>ROUNDUP(('Дані з ДІСО'!AU1058+'Дані з ДІСО'!AW1058)/Параметри!$K$28,0)</f>
        <v>0</v>
      </c>
      <c r="AQ1058" s="54">
        <f>AP1058*Параметри!$M$35/18</f>
        <v>0</v>
      </c>
      <c r="AR1058" s="31">
        <f>IF(AP1058=0,0,'Дані з ДІСО'!AW1058/SUM('Дані з ДІСО'!AU1058,'Дані з ДІСО'!AW1058))</f>
        <v>0</v>
      </c>
      <c r="AS1058" s="31">
        <f>(1+0.25*AR1058)*AQ1058*Параметри!$K$48</f>
        <v>0</v>
      </c>
      <c r="AT1058">
        <f>ROUNDUP(('Дані з ДІСО'!AE1058+'Дані не з ДІСО'!E1058+'Дані не з ДІСО'!G1058)/Параметри!$K$64,0)</f>
        <v>0</v>
      </c>
      <c r="AU1058">
        <f t="shared" si="196"/>
        <v>0</v>
      </c>
      <c r="AV1058">
        <f>IF(AT1058=0,0,('Дані з ДІСО'!AH1058+'Дані не з ДІСО'!G1058)/('Дані з ДІСО'!AE1058+'Дані не з ДІСО'!E1058+'Дані не з ДІСО'!G1058))</f>
        <v>0</v>
      </c>
      <c r="AW1058" s="31">
        <f>AU1058*(1+0.25*AV1058)*Параметри!$K$48</f>
        <v>0</v>
      </c>
      <c r="AX1058">
        <f>ROUNDUP('Дані з ДІСО'!AF1058/Параметри!$K$65,0)</f>
        <v>0</v>
      </c>
      <c r="AY1058">
        <f t="shared" si="197"/>
        <v>0</v>
      </c>
      <c r="AZ1058">
        <f>IF(AX1058=0,0,'Дані з ДІСО'!AI1058/'Дані з ДІСО'!AF1058)</f>
        <v>0</v>
      </c>
      <c r="BA1058" s="31">
        <f>AY1058*(1+0.25*AZ1058)*Параметри!$K$48</f>
        <v>0</v>
      </c>
      <c r="BB1058">
        <f>ROUNDUP('Дані з ДІСО'!AR1058/Параметри!$K$29,0)</f>
        <v>0</v>
      </c>
      <c r="BC1058">
        <f>ROUNDUP('Дані з ДІСО'!AS1058/Параметри!$K$29,0)</f>
        <v>0</v>
      </c>
      <c r="BD1058">
        <f>ROUNDUP('Дані з ДІСО'!AT1058/Параметри!$K$29,0)</f>
        <v>0</v>
      </c>
      <c r="BE1058" s="54">
        <f>(BB1058*Параметри!$K$32+BC1058*Параметри!$L$32+BD1058*Параметри!$M$32)/18</f>
        <v>0</v>
      </c>
      <c r="BF1058" s="31">
        <f>(BE1058*Параметри!$K$48+SUM('Дані з ДІСО'!AR1058:AT1058)*IF(Параметри!$R$37="RNK",Параметри!$K$45,Параметри!$R$47)*Параметри!$K$20/1000)*Параметри!$K$69</f>
        <v>0</v>
      </c>
      <c r="BG1058">
        <f>ROUNDUP(('Дані не з ДІСО'!I1058+'Дані не з ДІСО'!K1058)/Параметри!$K$26,0)</f>
        <v>0</v>
      </c>
      <c r="BH1058" s="31">
        <f>BG1058*Параметри!$M$36/18</f>
        <v>0</v>
      </c>
      <c r="BI1058">
        <f>IF(BG1058=0,0,'Дані не з ДІСО'!K1058/('Дані не з ДІСО'!I1058+'Дані не з ДІСО'!K1058))</f>
        <v>0</v>
      </c>
      <c r="BJ1058" s="31">
        <f>(1+0.25*BI1058)*BH1058*Параметри!$K$48</f>
        <v>0</v>
      </c>
      <c r="BK1058">
        <f>ROUNDUP('Дані не з ДІСО'!M1058/Параметри!$K$27,0)</f>
        <v>0</v>
      </c>
      <c r="BL1058">
        <f>BK1058*Параметри!$M$37/18</f>
        <v>0</v>
      </c>
      <c r="BM1058" s="31">
        <f>BL1058*Параметри!$K$48</f>
        <v>0</v>
      </c>
      <c r="BN1058" s="31">
        <f>'Дані не з ДІСО'!N1058*(7*Параметри!$K$50+Параметри!$K$49)</f>
        <v>0</v>
      </c>
      <c r="BO1058">
        <f>ROUNDUP('Дані з ДІСО'!V1058/Параметри!$K$25,0)</f>
        <v>0</v>
      </c>
      <c r="BP1058">
        <f>ROUNDUP('Дані з ДІСО'!W1058/Параметри!$K$25,0)</f>
        <v>0</v>
      </c>
      <c r="BQ1058">
        <f>ROUNDUP('Дані з ДІСО'!X1058/Параметри!$K$25,0)</f>
        <v>0</v>
      </c>
      <c r="BR1058">
        <f>(BO1058*Параметри!$K$34+BP1058*Параметри!$L$34+BQ1058*Параметри!$M$34)/18</f>
        <v>0</v>
      </c>
      <c r="BS1058">
        <f>IF(J1058=0,0,'Дані з ДІСО'!AC1058/J1058)</f>
        <v>0</v>
      </c>
      <c r="BT1058" s="31">
        <f>(1+0.25*BS1058)*BR1058*Параметри!$K$48</f>
        <v>0</v>
      </c>
      <c r="BU1058" s="31">
        <f ca="1">BT1058*'Коефіцієнти АТО'!U1058</f>
        <v>0</v>
      </c>
      <c r="BV1058" s="31">
        <f>J1058*(1+0.25*BS1058)*Параметри!$K$61*Параметри!$K$20/1000</f>
        <v>0</v>
      </c>
      <c r="BW1058" s="31">
        <f>(1+0.25*BS1058)*J1058*'Коефіцієнти АТО'!S1058*Параметри!$K$20/1000</f>
        <v>0</v>
      </c>
      <c r="BX1058" s="31">
        <f t="shared" ca="1" si="198"/>
        <v>0</v>
      </c>
      <c r="BY1058">
        <f>ROUNDUP('Дані з ДІСО'!AG1058/Параметри!$K$66,0)</f>
        <v>0</v>
      </c>
      <c r="BZ1058">
        <f t="shared" si="199"/>
        <v>0</v>
      </c>
      <c r="CA1058">
        <f>IF('Дані з ДІСО'!AG1058=0,0,'Дані з ДІСО'!AJ1058/'Дані з ДІСО'!AG1058)</f>
        <v>0</v>
      </c>
      <c r="CB1058" s="31">
        <f>BZ1058*(1+0.25*CA1058)*Параметри!$K$48</f>
        <v>0</v>
      </c>
      <c r="CC1058" s="31">
        <f t="shared" ca="1" si="200"/>
        <v>27946.799999999999</v>
      </c>
      <c r="CD1058" s="31">
        <f t="shared" si="201"/>
        <v>0</v>
      </c>
      <c r="CE1058" s="31">
        <f t="shared" si="202"/>
        <v>0</v>
      </c>
      <c r="CF1058" s="31">
        <f t="shared" si="203"/>
        <v>0</v>
      </c>
    </row>
    <row r="1059" spans="1:84" x14ac:dyDescent="0.25">
      <c r="A1059" s="9">
        <v>1058</v>
      </c>
      <c r="B1059" s="9" t="s">
        <v>4354</v>
      </c>
      <c r="C1059" s="9" t="s">
        <v>4354</v>
      </c>
      <c r="D1059" s="9" t="s">
        <v>2993</v>
      </c>
      <c r="E1059" s="9" t="s">
        <v>28</v>
      </c>
      <c r="F1059" s="9" t="s">
        <v>4005</v>
      </c>
      <c r="G1059" s="9" t="s">
        <v>2139</v>
      </c>
      <c r="H1059" s="31">
        <f>SUM('Дані з ДІСО'!J1059:L1059)</f>
        <v>320</v>
      </c>
      <c r="I1059" s="31">
        <f>SUM('Дані з ДІСО'!P1059:R1059)</f>
        <v>0</v>
      </c>
      <c r="J1059" s="31">
        <f>SUM('Дані з ДІСО'!V1059:X1059)</f>
        <v>0</v>
      </c>
      <c r="K1059">
        <f ca="1">ROUNDUP('Дані з ДІСО'!J1059/'Коефіцієнти АТО'!$R1059,0)</f>
        <v>12</v>
      </c>
      <c r="L1059">
        <f ca="1">ROUNDUP('Дані з ДІСО'!K1059/'Коефіцієнти АТО'!$R1059,0)</f>
        <v>17</v>
      </c>
      <c r="M1059">
        <f ca="1">ROUNDUP('Дані з ДІСО'!L1059/'Коефіцієнти АТО'!$R1059,0)</f>
        <v>4</v>
      </c>
      <c r="N1059" s="28">
        <f ca="1">(K1059*Параметри!$K$32+L1059*Параметри!$L$32+M1059*Параметри!$M$32)/18</f>
        <v>57.222222222222221</v>
      </c>
      <c r="O1059" s="41">
        <f>'Дані з ДІСО'!Y1059/H1059</f>
        <v>0</v>
      </c>
      <c r="P1059" s="31">
        <f ca="1">(1+0.25*O1059)*N1059*Параметри!$K$48</f>
        <v>11679.383446671112</v>
      </c>
      <c r="Q1059" s="31">
        <f ca="1">P1059*'Коефіцієнти АТО'!T1059</f>
        <v>198.54951859340892</v>
      </c>
      <c r="R1059" s="31">
        <f>H1059*(1+0.25*O1059)*Параметри!$K$61*Параметри!$K$20/1000</f>
        <v>0</v>
      </c>
      <c r="S1059" s="31">
        <f>H1059*(1+0.25*O1059)*'Коефіцієнти АТО'!S1059*Параметри!$K$20/1000</f>
        <v>1649.3392334222224</v>
      </c>
      <c r="T1059" s="31">
        <f t="shared" ca="1" si="193"/>
        <v>13527.272198686744</v>
      </c>
      <c r="U1059" s="31">
        <f t="shared" ca="1" si="192"/>
        <v>13527.272198686744</v>
      </c>
      <c r="V1059">
        <f>ROUNDUP('Дані з ДІСО'!P1059/Параметри!$K$24,0)</f>
        <v>0</v>
      </c>
      <c r="W1059">
        <f>ROUNDUP('Дані з ДІСО'!Q1059/Параметри!$K$24,0)</f>
        <v>0</v>
      </c>
      <c r="X1059">
        <f>ROUNDUP('Дані з ДІСО'!R1059/Параметри!$K$24,0)</f>
        <v>0</v>
      </c>
      <c r="Y1059" s="28">
        <f>(V1059*Параметри!$K$33+W1059*Параметри!$L$33+X1059*Параметри!$M$33)/18</f>
        <v>0</v>
      </c>
      <c r="Z1059" s="41">
        <f>IF(I1059=0,0,'Дані з ДІСО'!AA1059/I1059)</f>
        <v>0</v>
      </c>
      <c r="AA1059" s="31">
        <f>(1+0.25*Z1059)*Y1059*Параметри!$K$48</f>
        <v>0</v>
      </c>
      <c r="AB1059" s="31">
        <f ca="1">AA1059*'Коефіцієнти АТО'!U1059</f>
        <v>0</v>
      </c>
      <c r="AC1059" s="31">
        <f>I1059*(1+0.25*Z1059)*Параметри!$K$61*Параметри!$K$20/1000</f>
        <v>0</v>
      </c>
      <c r="AD1059" s="31">
        <f>(1+0.25*Z1059)*I1059*'Коефіцієнти АТО'!S1059*Параметри!$K$20/1000</f>
        <v>0</v>
      </c>
      <c r="AE1059" s="31">
        <f t="shared" ca="1" si="194"/>
        <v>0</v>
      </c>
      <c r="AF1059" s="45">
        <v>39.740569984791492</v>
      </c>
      <c r="AG1059" s="45">
        <f ca="1">T1059/SUM('Дані з ДІСО'!J1059:L1059)</f>
        <v>42.272725620896075</v>
      </c>
      <c r="AH1059">
        <f ca="1">'Коефіцієнти АТО'!R1059</f>
        <v>10</v>
      </c>
      <c r="AI1059">
        <v>10</v>
      </c>
      <c r="AJ1059" s="44">
        <f t="shared" ca="1" si="195"/>
        <v>1.0637171443961078</v>
      </c>
      <c r="AK1059" t="str">
        <f ca="1">IF(OR(B1059="Область",B1059="Київ"),"Ні",IF(AJ1059&gt;Параметри!$K$72,"Так, верхній",IF(AJ1059&lt;Параметри!$K$73,"Так, нижній","Ні")))</f>
        <v>Ні</v>
      </c>
      <c r="AL1059" s="45">
        <f ca="1">IF(AK1059="Ні",AG1059,IF(AK1059="Так, верхній",AF1059*Параметри!$K$72,AF1059*Параметри!$K$73))</f>
        <v>42.272725620896075</v>
      </c>
      <c r="AM1059">
        <f>'Дані з ДІСО'!AL1059+'Дані з ДІСО'!AN1059</f>
        <v>3</v>
      </c>
      <c r="AN1059">
        <f>IF(AM1059=0,0,'Дані з ДІСО'!AN1059/AM1059)</f>
        <v>0</v>
      </c>
      <c r="AO1059" s="31">
        <f>AM1059*(1+0.25*AN1059)*Параметри!$K$50</f>
        <v>574.36364554800002</v>
      </c>
      <c r="AP1059" s="31">
        <f>ROUNDUP(('Дані з ДІСО'!AU1059+'Дані з ДІСО'!AW1059)/Параметри!$K$28,0)</f>
        <v>0</v>
      </c>
      <c r="AQ1059" s="54">
        <f>AP1059*Параметри!$M$35/18</f>
        <v>0</v>
      </c>
      <c r="AR1059" s="31">
        <f>IF(AP1059=0,0,'Дані з ДІСО'!AW1059/SUM('Дані з ДІСО'!AU1059,'Дані з ДІСО'!AW1059))</f>
        <v>0</v>
      </c>
      <c r="AS1059" s="31">
        <f>(1+0.25*AR1059)*AQ1059*Параметри!$K$48</f>
        <v>0</v>
      </c>
      <c r="AT1059">
        <f>ROUNDUP(('Дані з ДІСО'!AE1059+'Дані не з ДІСО'!E1059+'Дані не з ДІСО'!G1059)/Параметри!$K$64,0)</f>
        <v>0</v>
      </c>
      <c r="AU1059">
        <f t="shared" si="196"/>
        <v>0</v>
      </c>
      <c r="AV1059">
        <f>IF(AT1059=0,0,('Дані з ДІСО'!AH1059+'Дані не з ДІСО'!G1059)/('Дані з ДІСО'!AE1059+'Дані не з ДІСО'!E1059+'Дані не з ДІСО'!G1059))</f>
        <v>0</v>
      </c>
      <c r="AW1059" s="31">
        <f>AU1059*(1+0.25*AV1059)*Параметри!$K$48</f>
        <v>0</v>
      </c>
      <c r="AX1059">
        <f>ROUNDUP('Дані з ДІСО'!AF1059/Параметри!$K$65,0)</f>
        <v>0</v>
      </c>
      <c r="AY1059">
        <f t="shared" si="197"/>
        <v>0</v>
      </c>
      <c r="AZ1059">
        <f>IF(AX1059=0,0,'Дані з ДІСО'!AI1059/'Дані з ДІСО'!AF1059)</f>
        <v>0</v>
      </c>
      <c r="BA1059" s="31">
        <f>AY1059*(1+0.25*AZ1059)*Параметри!$K$48</f>
        <v>0</v>
      </c>
      <c r="BB1059">
        <f>ROUNDUP('Дані з ДІСО'!AR1059/Параметри!$K$29,0)</f>
        <v>0</v>
      </c>
      <c r="BC1059">
        <f>ROUNDUP('Дані з ДІСО'!AS1059/Параметри!$K$29,0)</f>
        <v>0</v>
      </c>
      <c r="BD1059">
        <f>ROUNDUP('Дані з ДІСО'!AT1059/Параметри!$K$29,0)</f>
        <v>0</v>
      </c>
      <c r="BE1059" s="54">
        <f>(BB1059*Параметри!$K$32+BC1059*Параметри!$L$32+BD1059*Параметри!$M$32)/18</f>
        <v>0</v>
      </c>
      <c r="BF1059" s="31">
        <f>(BE1059*Параметри!$K$48+SUM('Дані з ДІСО'!AR1059:AT1059)*IF(Параметри!$R$37="RNK",Параметри!$K$45,Параметри!$R$47)*Параметри!$K$20/1000)*Параметри!$K$69</f>
        <v>0</v>
      </c>
      <c r="BG1059">
        <f>ROUNDUP(('Дані не з ДІСО'!I1059+'Дані не з ДІСО'!K1059)/Параметри!$K$26,0)</f>
        <v>0</v>
      </c>
      <c r="BH1059" s="31">
        <f>BG1059*Параметри!$M$36/18</f>
        <v>0</v>
      </c>
      <c r="BI1059">
        <f>IF(BG1059=0,0,'Дані не з ДІСО'!K1059/('Дані не з ДІСО'!I1059+'Дані не з ДІСО'!K1059))</f>
        <v>0</v>
      </c>
      <c r="BJ1059" s="31">
        <f>(1+0.25*BI1059)*BH1059*Параметри!$K$48</f>
        <v>0</v>
      </c>
      <c r="BK1059">
        <f>ROUNDUP('Дані не з ДІСО'!M1059/Параметри!$K$27,0)</f>
        <v>0</v>
      </c>
      <c r="BL1059">
        <f>BK1059*Параметри!$M$37/18</f>
        <v>0</v>
      </c>
      <c r="BM1059" s="31">
        <f>BL1059*Параметри!$K$48</f>
        <v>0</v>
      </c>
      <c r="BN1059" s="31">
        <f>'Дані не з ДІСО'!N1059*(7*Параметри!$K$50+Параметри!$K$49)</f>
        <v>0</v>
      </c>
      <c r="BO1059">
        <f>ROUNDUP('Дані з ДІСО'!V1059/Параметри!$K$25,0)</f>
        <v>0</v>
      </c>
      <c r="BP1059">
        <f>ROUNDUP('Дані з ДІСО'!W1059/Параметри!$K$25,0)</f>
        <v>0</v>
      </c>
      <c r="BQ1059">
        <f>ROUNDUP('Дані з ДІСО'!X1059/Параметри!$K$25,0)</f>
        <v>0</v>
      </c>
      <c r="BR1059">
        <f>(BO1059*Параметри!$K$34+BP1059*Параметри!$L$34+BQ1059*Параметри!$M$34)/18</f>
        <v>0</v>
      </c>
      <c r="BS1059">
        <f>IF(J1059=0,0,'Дані з ДІСО'!AC1059/J1059)</f>
        <v>0</v>
      </c>
      <c r="BT1059" s="31">
        <f>(1+0.25*BS1059)*BR1059*Параметри!$K$48</f>
        <v>0</v>
      </c>
      <c r="BU1059" s="31">
        <f ca="1">BT1059*'Коефіцієнти АТО'!U1059</f>
        <v>0</v>
      </c>
      <c r="BV1059" s="31">
        <f>J1059*(1+0.25*BS1059)*Параметри!$K$61*Параметри!$K$20/1000</f>
        <v>0</v>
      </c>
      <c r="BW1059" s="31">
        <f>(1+0.25*BS1059)*J1059*'Коефіцієнти АТО'!S1059*Параметри!$K$20/1000</f>
        <v>0</v>
      </c>
      <c r="BX1059" s="31">
        <f t="shared" ca="1" si="198"/>
        <v>0</v>
      </c>
      <c r="BY1059">
        <f>ROUNDUP('Дані з ДІСО'!AG1059/Параметри!$K$66,0)</f>
        <v>0</v>
      </c>
      <c r="BZ1059">
        <f t="shared" si="199"/>
        <v>0</v>
      </c>
      <c r="CA1059">
        <f>IF('Дані з ДІСО'!AG1059=0,0,'Дані з ДІСО'!AJ1059/'Дані з ДІСО'!AG1059)</f>
        <v>0</v>
      </c>
      <c r="CB1059" s="31">
        <f>BZ1059*(1+0.25*CA1059)*Параметри!$K$48</f>
        <v>0</v>
      </c>
      <c r="CC1059" s="31">
        <f t="shared" ca="1" si="200"/>
        <v>14101.6</v>
      </c>
      <c r="CD1059" s="31">
        <f t="shared" si="201"/>
        <v>0</v>
      </c>
      <c r="CE1059" s="31">
        <f t="shared" si="202"/>
        <v>0</v>
      </c>
      <c r="CF1059" s="31">
        <f t="shared" si="203"/>
        <v>0</v>
      </c>
    </row>
    <row r="1060" spans="1:84" x14ac:dyDescent="0.25">
      <c r="A1060" s="9">
        <v>1059</v>
      </c>
      <c r="B1060" s="9" t="s">
        <v>4354</v>
      </c>
      <c r="C1060" s="9" t="s">
        <v>4354</v>
      </c>
      <c r="D1060" s="9" t="s">
        <v>2993</v>
      </c>
      <c r="E1060" s="9" t="s">
        <v>28</v>
      </c>
      <c r="F1060" s="9" t="s">
        <v>4006</v>
      </c>
      <c r="G1060" s="9" t="s">
        <v>2141</v>
      </c>
      <c r="H1060" s="31">
        <f>SUM('Дані з ДІСО'!J1060:L1060)</f>
        <v>404</v>
      </c>
      <c r="I1060" s="31">
        <f>SUM('Дані з ДІСО'!P1060:R1060)</f>
        <v>0</v>
      </c>
      <c r="J1060" s="31">
        <f>SUM('Дані з ДІСО'!V1060:X1060)</f>
        <v>0</v>
      </c>
      <c r="K1060">
        <f ca="1">ROUNDUP('Дані з ДІСО'!J1060/'Коефіцієнти АТО'!$R1060,0)</f>
        <v>14</v>
      </c>
      <c r="L1060">
        <f ca="1">ROUNDUP('Дані з ДІСО'!K1060/'Коефіцієнти АТО'!$R1060,0)</f>
        <v>17</v>
      </c>
      <c r="M1060">
        <f ca="1">ROUNDUP('Дані з ДІСО'!L1060/'Коефіцієнти АТО'!$R1060,0)</f>
        <v>6</v>
      </c>
      <c r="N1060" s="28">
        <f ca="1">(K1060*Параметри!$K$32+L1060*Параметри!$L$32+M1060*Параметри!$M$32)/18</f>
        <v>64.222222222222229</v>
      </c>
      <c r="O1060" s="41">
        <f>'Дані з ДІСО'!Y1060/H1060</f>
        <v>0</v>
      </c>
      <c r="P1060" s="31">
        <f ca="1">(1+0.25*O1060)*N1060*Параметри!$K$48</f>
        <v>13108.123557623114</v>
      </c>
      <c r="Q1060" s="31">
        <f ca="1">P1060*'Коефіцієнти АТО'!T1060</f>
        <v>222.83810047959295</v>
      </c>
      <c r="R1060" s="31">
        <f>H1060*(1+0.25*O1060)*Параметри!$K$61*Параметри!$K$20/1000</f>
        <v>0</v>
      </c>
      <c r="S1060" s="31">
        <f>H1060*(1+0.25*O1060)*'Коефіцієнти АТО'!S1060*Параметри!$K$20/1000</f>
        <v>2082.2907821955559</v>
      </c>
      <c r="T1060" s="31">
        <f t="shared" ca="1" si="193"/>
        <v>15413.252440298264</v>
      </c>
      <c r="U1060" s="31">
        <f t="shared" ca="1" si="192"/>
        <v>15922.053207750138</v>
      </c>
      <c r="V1060">
        <f>ROUNDUP('Дані з ДІСО'!P1060/Параметри!$K$24,0)</f>
        <v>0</v>
      </c>
      <c r="W1060">
        <f>ROUNDUP('Дані з ДІСО'!Q1060/Параметри!$K$24,0)</f>
        <v>0</v>
      </c>
      <c r="X1060">
        <f>ROUNDUP('Дані з ДІСО'!R1060/Параметри!$K$24,0)</f>
        <v>0</v>
      </c>
      <c r="Y1060" s="28">
        <f>(V1060*Параметри!$K$33+W1060*Параметри!$L$33+X1060*Параметри!$M$33)/18</f>
        <v>0</v>
      </c>
      <c r="Z1060" s="41">
        <f>IF(I1060=0,0,'Дані з ДІСО'!AA1060/I1060)</f>
        <v>0</v>
      </c>
      <c r="AA1060" s="31">
        <f>(1+0.25*Z1060)*Y1060*Параметри!$K$48</f>
        <v>0</v>
      </c>
      <c r="AB1060" s="31">
        <f ca="1">AA1060*'Коефіцієнти АТО'!U1060</f>
        <v>0</v>
      </c>
      <c r="AC1060" s="31">
        <f>I1060*(1+0.25*Z1060)*Параметри!$K$61*Параметри!$K$20/1000</f>
        <v>0</v>
      </c>
      <c r="AD1060" s="31">
        <f>(1+0.25*Z1060)*I1060*'Коефіцієнти АТО'!S1060*Параметри!$K$20/1000</f>
        <v>0</v>
      </c>
      <c r="AE1060" s="31">
        <f t="shared" ca="1" si="194"/>
        <v>0</v>
      </c>
      <c r="AF1060" s="45">
        <v>39.411022791460738</v>
      </c>
      <c r="AG1060" s="45">
        <f ca="1">T1060/SUM('Дані з ДІСО'!J1060:L1060)</f>
        <v>38.151614951233327</v>
      </c>
      <c r="AH1060">
        <f ca="1">'Коефіцієнти АТО'!R1060</f>
        <v>11.5</v>
      </c>
      <c r="AI1060">
        <v>10</v>
      </c>
      <c r="AJ1060" s="44">
        <f t="shared" ca="1" si="195"/>
        <v>0.96804427413895255</v>
      </c>
      <c r="AK1060" t="str">
        <f ca="1">IF(OR(B1060="Область",B1060="Київ"),"Ні",IF(AJ1060&gt;Параметри!$K$72,"Так, верхній",IF(AJ1060&lt;Параметри!$K$73,"Так, нижній","Ні")))</f>
        <v>Так, нижній</v>
      </c>
      <c r="AL1060" s="45">
        <f ca="1">IF(AK1060="Ні",AG1060,IF(AK1060="Так, верхній",AF1060*Параметри!$K$72,AF1060*Параметри!$K$73))</f>
        <v>39.411022791460738</v>
      </c>
      <c r="AM1060">
        <f>'Дані з ДІСО'!AL1060+'Дані з ДІСО'!AN1060</f>
        <v>2</v>
      </c>
      <c r="AN1060">
        <f>IF(AM1060=0,0,'Дані з ДІСО'!AN1060/AM1060)</f>
        <v>0</v>
      </c>
      <c r="AO1060" s="31">
        <f>AM1060*(1+0.25*AN1060)*Параметри!$K$50</f>
        <v>382.90909703200003</v>
      </c>
      <c r="AP1060" s="31">
        <f>ROUNDUP(('Дані з ДІСО'!AU1060+'Дані з ДІСО'!AW1060)/Параметри!$K$28,0)</f>
        <v>0</v>
      </c>
      <c r="AQ1060" s="54">
        <f>AP1060*Параметри!$M$35/18</f>
        <v>0</v>
      </c>
      <c r="AR1060" s="31">
        <f>IF(AP1060=0,0,'Дані з ДІСО'!AW1060/SUM('Дані з ДІСО'!AU1060,'Дані з ДІСО'!AW1060))</f>
        <v>0</v>
      </c>
      <c r="AS1060" s="31">
        <f>(1+0.25*AR1060)*AQ1060*Параметри!$K$48</f>
        <v>0</v>
      </c>
      <c r="AT1060">
        <f>ROUNDUP(('Дані з ДІСО'!AE1060+'Дані не з ДІСО'!E1060+'Дані не з ДІСО'!G1060)/Параметри!$K$64,0)</f>
        <v>0</v>
      </c>
      <c r="AU1060">
        <f t="shared" si="196"/>
        <v>0</v>
      </c>
      <c r="AV1060">
        <f>IF(AT1060=0,0,('Дані з ДІСО'!AH1060+'Дані не з ДІСО'!G1060)/('Дані з ДІСО'!AE1060+'Дані не з ДІСО'!E1060+'Дані не з ДІСО'!G1060))</f>
        <v>0</v>
      </c>
      <c r="AW1060" s="31">
        <f>AU1060*(1+0.25*AV1060)*Параметри!$K$48</f>
        <v>0</v>
      </c>
      <c r="AX1060">
        <f>ROUNDUP('Дані з ДІСО'!AF1060/Параметри!$K$65,0)</f>
        <v>0</v>
      </c>
      <c r="AY1060">
        <f t="shared" si="197"/>
        <v>0</v>
      </c>
      <c r="AZ1060">
        <f>IF(AX1060=0,0,'Дані з ДІСО'!AI1060/'Дані з ДІСО'!AF1060)</f>
        <v>0</v>
      </c>
      <c r="BA1060" s="31">
        <f>AY1060*(1+0.25*AZ1060)*Параметри!$K$48</f>
        <v>0</v>
      </c>
      <c r="BB1060">
        <f>ROUNDUP('Дані з ДІСО'!AR1060/Параметри!$K$29,0)</f>
        <v>0</v>
      </c>
      <c r="BC1060">
        <f>ROUNDUP('Дані з ДІСО'!AS1060/Параметри!$K$29,0)</f>
        <v>0</v>
      </c>
      <c r="BD1060">
        <f>ROUNDUP('Дані з ДІСО'!AT1060/Параметри!$K$29,0)</f>
        <v>0</v>
      </c>
      <c r="BE1060" s="54">
        <f>(BB1060*Параметри!$K$32+BC1060*Параметри!$L$32+BD1060*Параметри!$M$32)/18</f>
        <v>0</v>
      </c>
      <c r="BF1060" s="31">
        <f>(BE1060*Параметри!$K$48+SUM('Дані з ДІСО'!AR1060:AT1060)*IF(Параметри!$R$37="RNK",Параметри!$K$45,Параметри!$R$47)*Параметри!$K$20/1000)*Параметри!$K$69</f>
        <v>0</v>
      </c>
      <c r="BG1060">
        <f>ROUNDUP(('Дані не з ДІСО'!I1060+'Дані не з ДІСО'!K1060)/Параметри!$K$26,0)</f>
        <v>0</v>
      </c>
      <c r="BH1060" s="31">
        <f>BG1060*Параметри!$M$36/18</f>
        <v>0</v>
      </c>
      <c r="BI1060">
        <f>IF(BG1060=0,0,'Дані не з ДІСО'!K1060/('Дані не з ДІСО'!I1060+'Дані не з ДІСО'!K1060))</f>
        <v>0</v>
      </c>
      <c r="BJ1060" s="31">
        <f>(1+0.25*BI1060)*BH1060*Параметри!$K$48</f>
        <v>0</v>
      </c>
      <c r="BK1060">
        <f>ROUNDUP('Дані не з ДІСО'!M1060/Параметри!$K$27,0)</f>
        <v>0</v>
      </c>
      <c r="BL1060">
        <f>BK1060*Параметри!$M$37/18</f>
        <v>0</v>
      </c>
      <c r="BM1060" s="31">
        <f>BL1060*Параметри!$K$48</f>
        <v>0</v>
      </c>
      <c r="BN1060" s="31">
        <f>'Дані не з ДІСО'!N1060*(7*Параметри!$K$50+Параметри!$K$49)</f>
        <v>0</v>
      </c>
      <c r="BO1060">
        <f>ROUNDUP('Дані з ДІСО'!V1060/Параметри!$K$25,0)</f>
        <v>0</v>
      </c>
      <c r="BP1060">
        <f>ROUNDUP('Дані з ДІСО'!W1060/Параметри!$K$25,0)</f>
        <v>0</v>
      </c>
      <c r="BQ1060">
        <f>ROUNDUP('Дані з ДІСО'!X1060/Параметри!$K$25,0)</f>
        <v>0</v>
      </c>
      <c r="BR1060">
        <f>(BO1060*Параметри!$K$34+BP1060*Параметри!$L$34+BQ1060*Параметри!$M$34)/18</f>
        <v>0</v>
      </c>
      <c r="BS1060">
        <f>IF(J1060=0,0,'Дані з ДІСО'!AC1060/J1060)</f>
        <v>0</v>
      </c>
      <c r="BT1060" s="31">
        <f>(1+0.25*BS1060)*BR1060*Параметри!$K$48</f>
        <v>0</v>
      </c>
      <c r="BU1060" s="31">
        <f ca="1">BT1060*'Коефіцієнти АТО'!U1060</f>
        <v>0</v>
      </c>
      <c r="BV1060" s="31">
        <f>J1060*(1+0.25*BS1060)*Параметри!$K$61*Параметри!$K$20/1000</f>
        <v>0</v>
      </c>
      <c r="BW1060" s="31">
        <f>(1+0.25*BS1060)*J1060*'Коефіцієнти АТО'!S1060*Параметри!$K$20/1000</f>
        <v>0</v>
      </c>
      <c r="BX1060" s="31">
        <f t="shared" ca="1" si="198"/>
        <v>0</v>
      </c>
      <c r="BY1060">
        <f>ROUNDUP('Дані з ДІСО'!AG1060/Параметри!$K$66,0)</f>
        <v>0</v>
      </c>
      <c r="BZ1060">
        <f t="shared" si="199"/>
        <v>0</v>
      </c>
      <c r="CA1060">
        <f>IF('Дані з ДІСО'!AG1060=0,0,'Дані з ДІСО'!AJ1060/'Дані з ДІСО'!AG1060)</f>
        <v>0</v>
      </c>
      <c r="CB1060" s="31">
        <f>BZ1060*(1+0.25*CA1060)*Параметри!$K$48</f>
        <v>0</v>
      </c>
      <c r="CC1060" s="31">
        <f t="shared" ca="1" si="200"/>
        <v>16305</v>
      </c>
      <c r="CD1060" s="31">
        <f t="shared" si="201"/>
        <v>0</v>
      </c>
      <c r="CE1060" s="31">
        <f t="shared" si="202"/>
        <v>0</v>
      </c>
      <c r="CF1060" s="31">
        <f t="shared" si="203"/>
        <v>0</v>
      </c>
    </row>
    <row r="1061" spans="1:84" x14ac:dyDescent="0.25">
      <c r="A1061" s="9">
        <v>1060</v>
      </c>
      <c r="B1061" s="9" t="s">
        <v>4355</v>
      </c>
      <c r="C1061" s="9" t="s">
        <v>4355</v>
      </c>
      <c r="D1061" s="9" t="s">
        <v>2993</v>
      </c>
      <c r="E1061" s="9" t="s">
        <v>33</v>
      </c>
      <c r="F1061" s="9" t="s">
        <v>3116</v>
      </c>
      <c r="G1061" s="9" t="s">
        <v>2143</v>
      </c>
      <c r="H1061" s="31">
        <f>SUM('Дані з ДІСО'!J1061:L1061)</f>
        <v>715</v>
      </c>
      <c r="I1061" s="31">
        <f>SUM('Дані з ДІСО'!P1061:R1061)</f>
        <v>0</v>
      </c>
      <c r="J1061" s="31">
        <f>SUM('Дані з ДІСО'!V1061:X1061)</f>
        <v>0</v>
      </c>
      <c r="K1061">
        <f ca="1">ROUNDUP('Дані з ДІСО'!J1061/'Коефіцієнти АТО'!$R1061,0)</f>
        <v>20</v>
      </c>
      <c r="L1061">
        <f ca="1">ROUNDUP('Дані з ДІСО'!K1061/'Коефіцієнти АТО'!$R1061,0)</f>
        <v>23</v>
      </c>
      <c r="M1061">
        <f ca="1">ROUNDUP('Дані з ДІСО'!L1061/'Коефіцієнти АТО'!$R1061,0)</f>
        <v>6</v>
      </c>
      <c r="N1061" s="28">
        <f ca="1">(K1061*Параметри!$K$32+L1061*Параметри!$L$32+M1061*Параметри!$M$32)/18</f>
        <v>83.888888888888886</v>
      </c>
      <c r="O1061" s="41">
        <f>'Дані з ДІСО'!Y1061/H1061</f>
        <v>0</v>
      </c>
      <c r="P1061" s="31">
        <f ca="1">(1+0.25*O1061)*N1061*Параметри!$K$48</f>
        <v>17122.202916964448</v>
      </c>
      <c r="Q1061" s="31">
        <f ca="1">P1061*'Коефіцієнти АТО'!T1061</f>
        <v>291.07744958839567</v>
      </c>
      <c r="R1061" s="31">
        <f>H1061*(1+0.25*O1061)*Параметри!$K$61*Параметри!$K$20/1000</f>
        <v>0</v>
      </c>
      <c r="S1061" s="31">
        <f>H1061*(1+0.25*O1061)*'Коефіцієнти АТО'!S1061*Параметри!$K$20/1000</f>
        <v>2948.1938797422222</v>
      </c>
      <c r="T1061" s="31">
        <f t="shared" ca="1" si="193"/>
        <v>20361.474246295067</v>
      </c>
      <c r="U1061" s="31">
        <f t="shared" ca="1" si="192"/>
        <v>20329.825641454943</v>
      </c>
      <c r="V1061">
        <f>ROUNDUP('Дані з ДІСО'!P1061/Параметри!$K$24,0)</f>
        <v>0</v>
      </c>
      <c r="W1061">
        <f>ROUNDUP('Дані з ДІСО'!Q1061/Параметри!$K$24,0)</f>
        <v>0</v>
      </c>
      <c r="X1061">
        <f>ROUNDUP('Дані з ДІСО'!R1061/Параметри!$K$24,0)</f>
        <v>0</v>
      </c>
      <c r="Y1061" s="28">
        <f>(V1061*Параметри!$K$33+W1061*Параметри!$L$33+X1061*Параметри!$M$33)/18</f>
        <v>0</v>
      </c>
      <c r="Z1061" s="41">
        <f>IF(I1061=0,0,'Дані з ДІСО'!AA1061/I1061)</f>
        <v>0</v>
      </c>
      <c r="AA1061" s="31">
        <f>(1+0.25*Z1061)*Y1061*Параметри!$K$48</f>
        <v>0</v>
      </c>
      <c r="AB1061" s="31">
        <f ca="1">AA1061*'Коефіцієнти АТО'!U1061</f>
        <v>0</v>
      </c>
      <c r="AC1061" s="31">
        <f>I1061*(1+0.25*Z1061)*Параметри!$K$61*Параметри!$K$20/1000</f>
        <v>0</v>
      </c>
      <c r="AD1061" s="31">
        <f>(1+0.25*Z1061)*I1061*'Коефіцієнти АТО'!S1061*Параметри!$K$20/1000</f>
        <v>0</v>
      </c>
      <c r="AE1061" s="31">
        <f t="shared" ca="1" si="194"/>
        <v>0</v>
      </c>
      <c r="AF1061" s="45">
        <v>24.511484978846084</v>
      </c>
      <c r="AG1061" s="45">
        <f ca="1">T1061/SUM('Дані з ДІСО'!J1061:L1061)</f>
        <v>28.477586358454641</v>
      </c>
      <c r="AH1061">
        <f ca="1">'Коефіцієнти АТО'!R1061</f>
        <v>15</v>
      </c>
      <c r="AI1061">
        <v>17.5</v>
      </c>
      <c r="AJ1061" s="44">
        <f t="shared" ca="1" si="195"/>
        <v>1.1618058384888301</v>
      </c>
      <c r="AK1061" t="str">
        <f ca="1">IF(OR(B1061="Область",B1061="Київ"),"Ні",IF(AJ1061&gt;Параметри!$K$72,"Так, верхній",IF(AJ1061&lt;Параметри!$K$73,"Так, нижній","Ні")))</f>
        <v>Так, верхній</v>
      </c>
      <c r="AL1061" s="45">
        <f ca="1">IF(AK1061="Ні",AG1061,IF(AK1061="Так, верхній",AF1061*Параметри!$K$72,AF1061*Параметри!$K$73))</f>
        <v>28.433322575461457</v>
      </c>
      <c r="AM1061">
        <f>'Дані з ДІСО'!AL1061+'Дані з ДІСО'!AN1061</f>
        <v>6</v>
      </c>
      <c r="AN1061">
        <f>IF(AM1061=0,0,'Дані з ДІСО'!AN1061/AM1061)</f>
        <v>0</v>
      </c>
      <c r="AO1061" s="31">
        <f>AM1061*(1+0.25*AN1061)*Параметри!$K$50</f>
        <v>1148.727291096</v>
      </c>
      <c r="AP1061" s="31">
        <f>ROUNDUP(('Дані з ДІСО'!AU1061+'Дані з ДІСО'!AW1061)/Параметри!$K$28,0)</f>
        <v>0</v>
      </c>
      <c r="AQ1061" s="54">
        <f>AP1061*Параметри!$M$35/18</f>
        <v>0</v>
      </c>
      <c r="AR1061" s="31">
        <f>IF(AP1061=0,0,'Дані з ДІСО'!AW1061/SUM('Дані з ДІСО'!AU1061,'Дані з ДІСО'!AW1061))</f>
        <v>0</v>
      </c>
      <c r="AS1061" s="31">
        <f>(1+0.25*AR1061)*AQ1061*Параметри!$K$48</f>
        <v>0</v>
      </c>
      <c r="AT1061">
        <f>ROUNDUP(('Дані з ДІСО'!AE1061+'Дані не з ДІСО'!E1061+'Дані не з ДІСО'!G1061)/Параметри!$K$64,0)</f>
        <v>0</v>
      </c>
      <c r="AU1061">
        <f t="shared" si="196"/>
        <v>0</v>
      </c>
      <c r="AV1061">
        <f>IF(AT1061=0,0,('Дані з ДІСО'!AH1061+'Дані не з ДІСО'!G1061)/('Дані з ДІСО'!AE1061+'Дані не з ДІСО'!E1061+'Дані не з ДІСО'!G1061))</f>
        <v>0</v>
      </c>
      <c r="AW1061" s="31">
        <f>AU1061*(1+0.25*AV1061)*Параметри!$K$48</f>
        <v>0</v>
      </c>
      <c r="AX1061">
        <f>ROUNDUP('Дані з ДІСО'!AF1061/Параметри!$K$65,0)</f>
        <v>0</v>
      </c>
      <c r="AY1061">
        <f t="shared" si="197"/>
        <v>0</v>
      </c>
      <c r="AZ1061">
        <f>IF(AX1061=0,0,'Дані з ДІСО'!AI1061/'Дані з ДІСО'!AF1061)</f>
        <v>0</v>
      </c>
      <c r="BA1061" s="31">
        <f>AY1061*(1+0.25*AZ1061)*Параметри!$K$48</f>
        <v>0</v>
      </c>
      <c r="BB1061">
        <f>ROUNDUP('Дані з ДІСО'!AR1061/Параметри!$K$29,0)</f>
        <v>0</v>
      </c>
      <c r="BC1061">
        <f>ROUNDUP('Дані з ДІСО'!AS1061/Параметри!$K$29,0)</f>
        <v>0</v>
      </c>
      <c r="BD1061">
        <f>ROUNDUP('Дані з ДІСО'!AT1061/Параметри!$K$29,0)</f>
        <v>0</v>
      </c>
      <c r="BE1061" s="54">
        <f>(BB1061*Параметри!$K$32+BC1061*Параметри!$L$32+BD1061*Параметри!$M$32)/18</f>
        <v>0</v>
      </c>
      <c r="BF1061" s="31">
        <f>(BE1061*Параметри!$K$48+SUM('Дані з ДІСО'!AR1061:AT1061)*IF(Параметри!$R$37="RNK",Параметри!$K$45,Параметри!$R$47)*Параметри!$K$20/1000)*Параметри!$K$69</f>
        <v>0</v>
      </c>
      <c r="BG1061">
        <f>ROUNDUP(('Дані не з ДІСО'!I1061+'Дані не з ДІСО'!K1061)/Параметри!$K$26,0)</f>
        <v>0</v>
      </c>
      <c r="BH1061" s="31">
        <f>BG1061*Параметри!$M$36/18</f>
        <v>0</v>
      </c>
      <c r="BI1061">
        <f>IF(BG1061=0,0,'Дані не з ДІСО'!K1061/('Дані не з ДІСО'!I1061+'Дані не з ДІСО'!K1061))</f>
        <v>0</v>
      </c>
      <c r="BJ1061" s="31">
        <f>(1+0.25*BI1061)*BH1061*Параметри!$K$48</f>
        <v>0</v>
      </c>
      <c r="BK1061">
        <f>ROUNDUP('Дані не з ДІСО'!M1061/Параметри!$K$27,0)</f>
        <v>0</v>
      </c>
      <c r="BL1061">
        <f>BK1061*Параметри!$M$37/18</f>
        <v>0</v>
      </c>
      <c r="BM1061" s="31">
        <f>BL1061*Параметри!$K$48</f>
        <v>0</v>
      </c>
      <c r="BN1061" s="31">
        <f>'Дані не з ДІСО'!N1061*(7*Параметри!$K$50+Параметри!$K$49)</f>
        <v>0</v>
      </c>
      <c r="BO1061">
        <f>ROUNDUP('Дані з ДІСО'!V1061/Параметри!$K$25,0)</f>
        <v>0</v>
      </c>
      <c r="BP1061">
        <f>ROUNDUP('Дані з ДІСО'!W1061/Параметри!$K$25,0)</f>
        <v>0</v>
      </c>
      <c r="BQ1061">
        <f>ROUNDUP('Дані з ДІСО'!X1061/Параметри!$K$25,0)</f>
        <v>0</v>
      </c>
      <c r="BR1061">
        <f>(BO1061*Параметри!$K$34+BP1061*Параметри!$L$34+BQ1061*Параметри!$M$34)/18</f>
        <v>0</v>
      </c>
      <c r="BS1061">
        <f>IF(J1061=0,0,'Дані з ДІСО'!AC1061/J1061)</f>
        <v>0</v>
      </c>
      <c r="BT1061" s="31">
        <f>(1+0.25*BS1061)*BR1061*Параметри!$K$48</f>
        <v>0</v>
      </c>
      <c r="BU1061" s="31">
        <f ca="1">BT1061*'Коефіцієнти АТО'!U1061</f>
        <v>0</v>
      </c>
      <c r="BV1061" s="31">
        <f>J1061*(1+0.25*BS1061)*Параметри!$K$61*Параметри!$K$20/1000</f>
        <v>0</v>
      </c>
      <c r="BW1061" s="31">
        <f>(1+0.25*BS1061)*J1061*'Коефіцієнти АТО'!S1061*Параметри!$K$20/1000</f>
        <v>0</v>
      </c>
      <c r="BX1061" s="31">
        <f t="shared" ca="1" si="198"/>
        <v>0</v>
      </c>
      <c r="BY1061">
        <f>ROUNDUP('Дані з ДІСО'!AG1061/Параметри!$K$66,0)</f>
        <v>0</v>
      </c>
      <c r="BZ1061">
        <f t="shared" si="199"/>
        <v>0</v>
      </c>
      <c r="CA1061">
        <f>IF('Дані з ДІСО'!AG1061=0,0,'Дані з ДІСО'!AJ1061/'Дані з ДІСО'!AG1061)</f>
        <v>0</v>
      </c>
      <c r="CB1061" s="31">
        <f>BZ1061*(1+0.25*CA1061)*Параметри!$K$48</f>
        <v>0</v>
      </c>
      <c r="CC1061" s="31">
        <f t="shared" ca="1" si="200"/>
        <v>21478.6</v>
      </c>
      <c r="CD1061" s="31">
        <f t="shared" si="201"/>
        <v>0</v>
      </c>
      <c r="CE1061" s="31">
        <f t="shared" si="202"/>
        <v>0</v>
      </c>
      <c r="CF1061" s="31">
        <f t="shared" si="203"/>
        <v>0</v>
      </c>
    </row>
    <row r="1062" spans="1:84" x14ac:dyDescent="0.25">
      <c r="A1062" s="9">
        <v>1061</v>
      </c>
      <c r="B1062" s="9" t="s">
        <v>20</v>
      </c>
      <c r="C1062" s="9" t="s">
        <v>20</v>
      </c>
      <c r="D1062" s="9" t="s">
        <v>2995</v>
      </c>
      <c r="E1062" s="9" t="s">
        <v>21</v>
      </c>
      <c r="F1062" s="9" t="s">
        <v>2994</v>
      </c>
      <c r="G1062" s="9" t="s">
        <v>2146</v>
      </c>
      <c r="H1062" s="31">
        <f>SUM('Дані з ДІСО'!J1062:L1062)</f>
        <v>927</v>
      </c>
      <c r="I1062" s="31">
        <f>SUM('Дані з ДІСО'!P1062:R1062)</f>
        <v>308</v>
      </c>
      <c r="J1062" s="31">
        <f>SUM('Дані з ДІСО'!V1062:X1062)</f>
        <v>346</v>
      </c>
      <c r="K1062">
        <f ca="1">ROUNDUP('Дані з ДІСО'!J1062/'Коефіцієнти АТО'!$R1062,0)</f>
        <v>8</v>
      </c>
      <c r="L1062">
        <f ca="1">ROUNDUP('Дані з ДІСО'!K1062/'Коефіцієнти АТО'!$R1062,0)</f>
        <v>17</v>
      </c>
      <c r="M1062">
        <f ca="1">ROUNDUP('Дані з ДІСО'!L1062/'Коефіцієнти АТО'!$R1062,0)</f>
        <v>23</v>
      </c>
      <c r="N1062" s="28">
        <f ca="1">(K1062*Параметри!$K$32+L1062*Параметри!$L$32+M1062*Параметри!$M$32)/18</f>
        <v>91.777777777777771</v>
      </c>
      <c r="O1062" s="41">
        <f>'Дані з ДІСО'!Y1062/H1062</f>
        <v>0</v>
      </c>
      <c r="P1062" s="31">
        <f ca="1">(1+0.25*O1062)*N1062*Параметри!$K$48</f>
        <v>18732.370343592891</v>
      </c>
      <c r="Q1062" s="31">
        <f ca="1">P1062*'Коефіцієнти АТО'!T1062</f>
        <v>1311.2659240515025</v>
      </c>
      <c r="R1062" s="31">
        <f>H1062*(1+0.25*O1062)*Параметри!$K$61*Параметри!$K$20/1000</f>
        <v>0</v>
      </c>
      <c r="S1062" s="31">
        <f>H1062*(1+0.25*O1062)*'Коефіцієнти АТО'!S1062*Параметри!$K$20/1000</f>
        <v>1911.171836728</v>
      </c>
      <c r="T1062" s="31">
        <f t="shared" ca="1" si="193"/>
        <v>21954.808104372394</v>
      </c>
      <c r="U1062" s="31">
        <f t="shared" ca="1" si="192"/>
        <v>21954.808104372394</v>
      </c>
      <c r="V1062">
        <f>ROUNDUP('Дані з ДІСО'!P1062/Параметри!$K$24,0)</f>
        <v>13</v>
      </c>
      <c r="W1062">
        <f>ROUNDUP('Дані з ДІСО'!Q1062/Параметри!$K$24,0)</f>
        <v>19</v>
      </c>
      <c r="X1062">
        <f>ROUNDUP('Дані з ДІСО'!R1062/Параметри!$K$24,0)</f>
        <v>4</v>
      </c>
      <c r="Y1062" s="28">
        <f>(V1062*Параметри!$K$33+W1062*Параметри!$L$33+X1062*Параметри!$M$33)/18</f>
        <v>72</v>
      </c>
      <c r="Z1062" s="41">
        <f>IF(I1062=0,0,'Дані з ДІСО'!AA1062/I1062)</f>
        <v>0</v>
      </c>
      <c r="AA1062" s="31">
        <f>(1+0.25*Z1062)*Y1062*Параметри!$K$48</f>
        <v>14695.612569792003</v>
      </c>
      <c r="AB1062" s="31">
        <f>AA1062*'Коефіцієнти АТО'!U1062</f>
        <v>1484.2568695489924</v>
      </c>
      <c r="AC1062" s="31">
        <f>I1062*(1+0.25*Z1062)*Параметри!$K$61*Параметри!$K$20/1000</f>
        <v>0</v>
      </c>
      <c r="AD1062" s="31">
        <f>(1+0.25*Z1062)*I1062*'Коефіцієнти АТО'!S1062*Параметри!$K$20/1000</f>
        <v>634.99560486755558</v>
      </c>
      <c r="AE1062" s="31">
        <f t="shared" si="194"/>
        <v>16814.865044208549</v>
      </c>
      <c r="AF1062" s="45">
        <v>21.393450645153507</v>
      </c>
      <c r="AG1062" s="45">
        <f ca="1">T1062/SUM('Дані з ДІСО'!J1062:L1062)</f>
        <v>23.683719637942172</v>
      </c>
      <c r="AH1062">
        <f ca="1">'Коефіцієнти АТО'!R1062</f>
        <v>20</v>
      </c>
      <c r="AI1062">
        <v>20</v>
      </c>
      <c r="AJ1062" s="44">
        <f t="shared" ca="1" si="195"/>
        <v>1.1070546790593365</v>
      </c>
      <c r="AK1062" t="str">
        <f>IF(OR(B1062="Область",B1062="Київ"),"Ні",IF(AJ1062&gt;Параметри!$K$72,"Так, верхній",IF(AJ1062&lt;Параметри!$K$73,"Так, нижній","Ні")))</f>
        <v>Ні</v>
      </c>
      <c r="AL1062" s="45">
        <f ca="1">IF(AK1062="Ні",AG1062,IF(AK1062="Так, верхній",AF1062*Параметри!$K$72,AF1062*Параметри!$K$73))</f>
        <v>23.683719637942172</v>
      </c>
      <c r="AM1062">
        <f>'Дані з ДІСО'!AL1062+'Дані з ДІСО'!AN1062</f>
        <v>19</v>
      </c>
      <c r="AN1062">
        <f>IF(AM1062=0,0,'Дані з ДІСО'!AN1062/AM1062)</f>
        <v>0</v>
      </c>
      <c r="AO1062" s="31">
        <f>AM1062*(1+0.25*AN1062)*Параметри!$K$50</f>
        <v>3637.6364218040003</v>
      </c>
      <c r="AP1062" s="31">
        <f>ROUNDUP(('Дані з ДІСО'!AU1062+'Дані з ДІСО'!AW1062)/Параметри!$K$28,0)</f>
        <v>0</v>
      </c>
      <c r="AQ1062" s="54">
        <f>AP1062*Параметри!$M$35/18</f>
        <v>0</v>
      </c>
      <c r="AR1062" s="31">
        <f>IF(AP1062=0,0,'Дані з ДІСО'!AW1062/SUM('Дані з ДІСО'!AU1062,'Дані з ДІСО'!AW1062))</f>
        <v>0</v>
      </c>
      <c r="AS1062" s="31">
        <f>(1+0.25*AR1062)*AQ1062*Параметри!$K$48</f>
        <v>0</v>
      </c>
      <c r="AT1062">
        <f>ROUNDUP(('Дані з ДІСО'!AE1062+'Дані не з ДІСО'!E1062+'Дані не з ДІСО'!G1062)/Параметри!$K$64,0)</f>
        <v>44</v>
      </c>
      <c r="AU1062">
        <f t="shared" si="196"/>
        <v>88</v>
      </c>
      <c r="AV1062">
        <f>IF(AT1062=0,0,('Дані з ДІСО'!AH1062+'Дані не з ДІСО'!G1062)/('Дані з ДІСО'!AE1062+'Дані не з ДІСО'!E1062+'Дані не з ДІСО'!G1062))</f>
        <v>0</v>
      </c>
      <c r="AW1062" s="31">
        <f>AU1062*(1+0.25*AV1062)*Параметри!$K$48</f>
        <v>17961.304251968002</v>
      </c>
      <c r="AX1062">
        <f>ROUNDUP('Дані з ДІСО'!AF1062/Параметри!$K$65,0)</f>
        <v>24</v>
      </c>
      <c r="AY1062">
        <f t="shared" si="197"/>
        <v>48</v>
      </c>
      <c r="AZ1062">
        <f>IF(AX1062=0,0,'Дані з ДІСО'!AI1062/'Дані з ДІСО'!AF1062)</f>
        <v>0</v>
      </c>
      <c r="BA1062" s="31">
        <f>AY1062*(1+0.25*AZ1062)*Параметри!$K$48</f>
        <v>9797.0750465280016</v>
      </c>
      <c r="BB1062">
        <f>ROUNDUP('Дані з ДІСО'!AR1062/Параметри!$K$29,0)</f>
        <v>0</v>
      </c>
      <c r="BC1062">
        <f>ROUNDUP('Дані з ДІСО'!AS1062/Параметри!$K$29,0)</f>
        <v>0</v>
      </c>
      <c r="BD1062">
        <f>ROUNDUP('Дані з ДІСО'!AT1062/Параметри!$K$29,0)</f>
        <v>0</v>
      </c>
      <c r="BE1062" s="54">
        <f>(BB1062*Параметри!$K$32+BC1062*Параметри!$L$32+BD1062*Параметри!$M$32)/18</f>
        <v>0</v>
      </c>
      <c r="BF1062" s="31">
        <f>(BE1062*Параметри!$K$48+SUM('Дані з ДІСО'!AR1062:AT1062)*IF(Параметри!$R$37="RNK",Параметри!$K$45,Параметри!$R$47)*Параметри!$K$20/1000)*Параметри!$K$69</f>
        <v>0</v>
      </c>
      <c r="BG1062">
        <f>ROUNDUP(('Дані не з ДІСО'!I1062+'Дані не з ДІСО'!K1062)/Параметри!$K$26,0)</f>
        <v>139</v>
      </c>
      <c r="BH1062" s="31">
        <f>BG1062*Параметри!$M$36/18</f>
        <v>216.22222222222223</v>
      </c>
      <c r="BI1062">
        <f>IF(BG1062=0,0,'Дані не з ДІСО'!K1062/('Дані не з ДІСО'!I1062+'Дані не з ДІСО'!K1062))</f>
        <v>0</v>
      </c>
      <c r="BJ1062" s="31">
        <f>(1+0.25*BI1062)*BH1062*Параметри!$K$48</f>
        <v>44132.194538295116</v>
      </c>
      <c r="BK1062">
        <f>ROUNDUP('Дані не з ДІСО'!M1062/Параметри!$K$27,0)</f>
        <v>95</v>
      </c>
      <c r="BL1062">
        <f>BK1062*Параметри!$M$37/18</f>
        <v>158.33333333333334</v>
      </c>
      <c r="BM1062" s="31">
        <f>BL1062*Параметри!$K$48</f>
        <v>32316.740604866674</v>
      </c>
      <c r="BN1062" s="31">
        <f>'Дані не з ДІСО'!N1062*(7*Параметри!$K$50+Параметри!$K$49)</f>
        <v>25716.614720192003</v>
      </c>
      <c r="BO1062">
        <f>ROUNDUP('Дані з ДІСО'!V1062/Параметри!$K$25,0)</f>
        <v>22</v>
      </c>
      <c r="BP1062">
        <f>ROUNDUP('Дані з ДІСО'!W1062/Параметри!$K$25,0)</f>
        <v>31</v>
      </c>
      <c r="BQ1062">
        <f>ROUNDUP('Дані з ДІСО'!X1062/Параметри!$K$25,0)</f>
        <v>6</v>
      </c>
      <c r="BR1062">
        <f>(BO1062*Параметри!$K$34+BP1062*Параметри!$L$34+BQ1062*Параметри!$M$34)/18</f>
        <v>118</v>
      </c>
      <c r="BS1062">
        <f>IF(J1062=0,0,'Дані з ДІСО'!AC1062/J1062)</f>
        <v>0</v>
      </c>
      <c r="BT1062" s="31">
        <f>(1+0.25*BS1062)*BR1062*Параметри!$K$48</f>
        <v>24084.476156048004</v>
      </c>
      <c r="BU1062" s="31">
        <f>BT1062*'Коефіцієнти АТО'!U1062</f>
        <v>2432.5320917608487</v>
      </c>
      <c r="BV1062" s="31">
        <f>J1062*(1+0.25*BS1062)*Параметри!$K$61*Параметри!$K$20/1000</f>
        <v>0</v>
      </c>
      <c r="BW1062" s="31">
        <f>(1+0.25*BS1062)*J1062*'Коефіцієнти АТО'!S1062*Параметри!$K$20/1000</f>
        <v>713.33921845511111</v>
      </c>
      <c r="BX1062" s="31">
        <f t="shared" si="198"/>
        <v>27230.347466263964</v>
      </c>
      <c r="BY1062">
        <f>ROUNDUP('Дані з ДІСО'!AG1062/Параметри!$K$66,0)</f>
        <v>56</v>
      </c>
      <c r="BZ1062">
        <f t="shared" si="199"/>
        <v>112</v>
      </c>
      <c r="CA1062">
        <f>IF('Дані з ДІСО'!AG1062=0,0,'Дані з ДІСО'!AJ1062/'Дані з ДІСО'!AG1062)</f>
        <v>0</v>
      </c>
      <c r="CB1062" s="31">
        <f>BZ1062*(1+0.25*CA1062)*Параметри!$K$48</f>
        <v>22859.841775232002</v>
      </c>
      <c r="CC1062" s="31">
        <f t="shared" ca="1" si="200"/>
        <v>120255.9</v>
      </c>
      <c r="CD1062" s="31">
        <f t="shared" si="201"/>
        <v>44132.2</v>
      </c>
      <c r="CE1062" s="31">
        <f t="shared" si="202"/>
        <v>32316.7</v>
      </c>
      <c r="CF1062" s="31">
        <f t="shared" si="203"/>
        <v>25716.6</v>
      </c>
    </row>
    <row r="1063" spans="1:84" x14ac:dyDescent="0.25">
      <c r="A1063" s="9">
        <v>1062</v>
      </c>
      <c r="B1063" s="9" t="s">
        <v>4354</v>
      </c>
      <c r="C1063" s="9" t="s">
        <v>4354</v>
      </c>
      <c r="D1063" s="9" t="s">
        <v>2995</v>
      </c>
      <c r="E1063" s="9" t="s">
        <v>28</v>
      </c>
      <c r="F1063" s="9" t="s">
        <v>4007</v>
      </c>
      <c r="G1063" s="9" t="s">
        <v>2148</v>
      </c>
      <c r="H1063" s="31">
        <f>SUM('Дані з ДІСО'!J1063:L1063)</f>
        <v>791</v>
      </c>
      <c r="I1063" s="31">
        <f>SUM('Дані з ДІСО'!P1063:R1063)</f>
        <v>0</v>
      </c>
      <c r="J1063" s="31">
        <f>SUM('Дані з ДІСО'!V1063:X1063)</f>
        <v>0</v>
      </c>
      <c r="K1063">
        <f ca="1">ROUNDUP('Дані з ДІСО'!J1063/'Коефіцієнти АТО'!$R1063,0)</f>
        <v>25</v>
      </c>
      <c r="L1063">
        <f ca="1">ROUNDUP('Дані з ДІСО'!K1063/'Коефіцієнти АТО'!$R1063,0)</f>
        <v>26</v>
      </c>
      <c r="M1063">
        <f ca="1">ROUNDUP('Дані з ДІСО'!L1063/'Коефіцієнти АТО'!$R1063,0)</f>
        <v>5</v>
      </c>
      <c r="N1063" s="28">
        <f ca="1">(K1063*Параметри!$K$32+L1063*Параметри!$L$32+M1063*Параметри!$M$32)/18</f>
        <v>94.388888888888886</v>
      </c>
      <c r="O1063" s="41">
        <f>'Дані з ДІСО'!Y1063/H1063</f>
        <v>0</v>
      </c>
      <c r="P1063" s="31">
        <f ca="1">(1+0.25*O1063)*N1063*Параметри!$K$48</f>
        <v>19265.313083392448</v>
      </c>
      <c r="Q1063" s="31">
        <f ca="1">P1063*'Коефіцієнти АТО'!T1063</f>
        <v>327.51032241767166</v>
      </c>
      <c r="R1063" s="31">
        <f>H1063*(1+0.25*O1063)*Параметри!$K$61*Параметри!$K$20/1000</f>
        <v>0</v>
      </c>
      <c r="S1063" s="31">
        <f>H1063*(1+0.25*O1063)*'Коефіцієнти АТО'!S1063*Параметри!$K$20/1000</f>
        <v>4076.9604176155558</v>
      </c>
      <c r="T1063" s="31">
        <f t="shared" ca="1" si="193"/>
        <v>23669.783823425674</v>
      </c>
      <c r="U1063" s="31">
        <f t="shared" ca="1" si="192"/>
        <v>27782.234239176487</v>
      </c>
      <c r="V1063">
        <f>ROUNDUP('Дані з ДІСО'!P1063/Параметри!$K$24,0)</f>
        <v>0</v>
      </c>
      <c r="W1063">
        <f>ROUNDUP('Дані з ДІСО'!Q1063/Параметри!$K$24,0)</f>
        <v>0</v>
      </c>
      <c r="X1063">
        <f>ROUNDUP('Дані з ДІСО'!R1063/Параметри!$K$24,0)</f>
        <v>0</v>
      </c>
      <c r="Y1063" s="28">
        <f>(V1063*Параметри!$K$33+W1063*Параметри!$L$33+X1063*Параметри!$M$33)/18</f>
        <v>0</v>
      </c>
      <c r="Z1063" s="41">
        <f>IF(I1063=0,0,'Дані з ДІСО'!AA1063/I1063)</f>
        <v>0</v>
      </c>
      <c r="AA1063" s="31">
        <f>(1+0.25*Z1063)*Y1063*Параметри!$K$48</f>
        <v>0</v>
      </c>
      <c r="AB1063" s="31">
        <f ca="1">AA1063*'Коефіцієнти АТО'!U1063</f>
        <v>0</v>
      </c>
      <c r="AC1063" s="31">
        <f>I1063*(1+0.25*Z1063)*Параметри!$K$61*Параметри!$K$20/1000</f>
        <v>0</v>
      </c>
      <c r="AD1063" s="31">
        <f>(1+0.25*Z1063)*I1063*'Коефіцієнти АТО'!S1063*Параметри!$K$20/1000</f>
        <v>0</v>
      </c>
      <c r="AE1063" s="31">
        <f t="shared" ca="1" si="194"/>
        <v>0</v>
      </c>
      <c r="AF1063" s="45">
        <v>35.122925713244612</v>
      </c>
      <c r="AG1063" s="45">
        <f ca="1">T1063/SUM('Дані з ДІСО'!J1063:L1063)</f>
        <v>29.923873354520449</v>
      </c>
      <c r="AH1063">
        <f ca="1">'Коефіцієнти АТО'!R1063</f>
        <v>14.5</v>
      </c>
      <c r="AI1063">
        <v>11</v>
      </c>
      <c r="AJ1063" s="44">
        <f t="shared" ca="1" si="195"/>
        <v>0.85197553298461015</v>
      </c>
      <c r="AK1063" t="str">
        <f ca="1">IF(OR(B1063="Область",B1063="Київ"),"Ні",IF(AJ1063&gt;Параметри!$K$72,"Так, верхній",IF(AJ1063&lt;Параметри!$K$73,"Так, нижній","Ні")))</f>
        <v>Так, нижній</v>
      </c>
      <c r="AL1063" s="45">
        <f ca="1">IF(AK1063="Ні",AG1063,IF(AK1063="Так, верхній",AF1063*Параметри!$K$72,AF1063*Параметри!$K$73))</f>
        <v>35.122925713244612</v>
      </c>
      <c r="AM1063">
        <f>'Дані з ДІСО'!AL1063+'Дані з ДІСО'!AN1063</f>
        <v>4</v>
      </c>
      <c r="AN1063">
        <f>IF(AM1063=0,0,'Дані з ДІСО'!AN1063/AM1063)</f>
        <v>0</v>
      </c>
      <c r="AO1063" s="31">
        <f>AM1063*(1+0.25*AN1063)*Параметри!$K$50</f>
        <v>765.81819406400007</v>
      </c>
      <c r="AP1063" s="31">
        <f>ROUNDUP(('Дані з ДІСО'!AU1063+'Дані з ДІСО'!AW1063)/Параметри!$K$28,0)</f>
        <v>0</v>
      </c>
      <c r="AQ1063" s="54">
        <f>AP1063*Параметри!$M$35/18</f>
        <v>0</v>
      </c>
      <c r="AR1063" s="31">
        <f>IF(AP1063=0,0,'Дані з ДІСО'!AW1063/SUM('Дані з ДІСО'!AU1063,'Дані з ДІСО'!AW1063))</f>
        <v>0</v>
      </c>
      <c r="AS1063" s="31">
        <f>(1+0.25*AR1063)*AQ1063*Параметри!$K$48</f>
        <v>0</v>
      </c>
      <c r="AT1063">
        <f>ROUNDUP(('Дані з ДІСО'!AE1063+'Дані не з ДІСО'!E1063+'Дані не з ДІСО'!G1063)/Параметри!$K$64,0)</f>
        <v>0</v>
      </c>
      <c r="AU1063">
        <f t="shared" si="196"/>
        <v>0</v>
      </c>
      <c r="AV1063">
        <f>IF(AT1063=0,0,('Дані з ДІСО'!AH1063+'Дані не з ДІСО'!G1063)/('Дані з ДІСО'!AE1063+'Дані не з ДІСО'!E1063+'Дані не з ДІСО'!G1063))</f>
        <v>0</v>
      </c>
      <c r="AW1063" s="31">
        <f>AU1063*(1+0.25*AV1063)*Параметри!$K$48</f>
        <v>0</v>
      </c>
      <c r="AX1063">
        <f>ROUNDUP('Дані з ДІСО'!AF1063/Параметри!$K$65,0)</f>
        <v>0</v>
      </c>
      <c r="AY1063">
        <f t="shared" si="197"/>
        <v>0</v>
      </c>
      <c r="AZ1063">
        <f>IF(AX1063=0,0,'Дані з ДІСО'!AI1063/'Дані з ДІСО'!AF1063)</f>
        <v>0</v>
      </c>
      <c r="BA1063" s="31">
        <f>AY1063*(1+0.25*AZ1063)*Параметри!$K$48</f>
        <v>0</v>
      </c>
      <c r="BB1063">
        <f>ROUNDUP('Дані з ДІСО'!AR1063/Параметри!$K$29,0)</f>
        <v>0</v>
      </c>
      <c r="BC1063">
        <f>ROUNDUP('Дані з ДІСО'!AS1063/Параметри!$K$29,0)</f>
        <v>0</v>
      </c>
      <c r="BD1063">
        <f>ROUNDUP('Дані з ДІСО'!AT1063/Параметри!$K$29,0)</f>
        <v>0</v>
      </c>
      <c r="BE1063" s="54">
        <f>(BB1063*Параметри!$K$32+BC1063*Параметри!$L$32+BD1063*Параметри!$M$32)/18</f>
        <v>0</v>
      </c>
      <c r="BF1063" s="31">
        <f>(BE1063*Параметри!$K$48+SUM('Дані з ДІСО'!AR1063:AT1063)*IF(Параметри!$R$37="RNK",Параметри!$K$45,Параметри!$R$47)*Параметри!$K$20/1000)*Параметри!$K$69</f>
        <v>0</v>
      </c>
      <c r="BG1063">
        <f>ROUNDUP(('Дані не з ДІСО'!I1063+'Дані не з ДІСО'!K1063)/Параметри!$K$26,0)</f>
        <v>0</v>
      </c>
      <c r="BH1063" s="31">
        <f>BG1063*Параметри!$M$36/18</f>
        <v>0</v>
      </c>
      <c r="BI1063">
        <f>IF(BG1063=0,0,'Дані не з ДІСО'!K1063/('Дані не з ДІСО'!I1063+'Дані не з ДІСО'!K1063))</f>
        <v>0</v>
      </c>
      <c r="BJ1063" s="31">
        <f>(1+0.25*BI1063)*BH1063*Параметри!$K$48</f>
        <v>0</v>
      </c>
      <c r="BK1063">
        <f>ROUNDUP('Дані не з ДІСО'!M1063/Параметри!$K$27,0)</f>
        <v>0</v>
      </c>
      <c r="BL1063">
        <f>BK1063*Параметри!$M$37/18</f>
        <v>0</v>
      </c>
      <c r="BM1063" s="31">
        <f>BL1063*Параметри!$K$48</f>
        <v>0</v>
      </c>
      <c r="BN1063" s="31">
        <f>'Дані не з ДІСО'!N1063*(7*Параметри!$K$50+Параметри!$K$49)</f>
        <v>0</v>
      </c>
      <c r="BO1063">
        <f>ROUNDUP('Дані з ДІСО'!V1063/Параметри!$K$25,0)</f>
        <v>0</v>
      </c>
      <c r="BP1063">
        <f>ROUNDUP('Дані з ДІСО'!W1063/Параметри!$K$25,0)</f>
        <v>0</v>
      </c>
      <c r="BQ1063">
        <f>ROUNDUP('Дані з ДІСО'!X1063/Параметри!$K$25,0)</f>
        <v>0</v>
      </c>
      <c r="BR1063">
        <f>(BO1063*Параметри!$K$34+BP1063*Параметри!$L$34+BQ1063*Параметри!$M$34)/18</f>
        <v>0</v>
      </c>
      <c r="BS1063">
        <f>IF(J1063=0,0,'Дані з ДІСО'!AC1063/J1063)</f>
        <v>0</v>
      </c>
      <c r="BT1063" s="31">
        <f>(1+0.25*BS1063)*BR1063*Параметри!$K$48</f>
        <v>0</v>
      </c>
      <c r="BU1063" s="31">
        <f ca="1">BT1063*'Коефіцієнти АТО'!U1063</f>
        <v>0</v>
      </c>
      <c r="BV1063" s="31">
        <f>J1063*(1+0.25*BS1063)*Параметри!$K$61*Параметри!$K$20/1000</f>
        <v>0</v>
      </c>
      <c r="BW1063" s="31">
        <f>(1+0.25*BS1063)*J1063*'Коефіцієнти АТО'!S1063*Параметри!$K$20/1000</f>
        <v>0</v>
      </c>
      <c r="BX1063" s="31">
        <f t="shared" ca="1" si="198"/>
        <v>0</v>
      </c>
      <c r="BY1063">
        <f>ROUNDUP('Дані з ДІСО'!AG1063/Параметри!$K$66,0)</f>
        <v>0</v>
      </c>
      <c r="BZ1063">
        <f t="shared" si="199"/>
        <v>0</v>
      </c>
      <c r="CA1063">
        <f>IF('Дані з ДІСО'!AG1063=0,0,'Дані з ДІСО'!AJ1063/'Дані з ДІСО'!AG1063)</f>
        <v>0</v>
      </c>
      <c r="CB1063" s="31">
        <f>BZ1063*(1+0.25*CA1063)*Параметри!$K$48</f>
        <v>0</v>
      </c>
      <c r="CC1063" s="31">
        <f t="shared" ca="1" si="200"/>
        <v>28548.1</v>
      </c>
      <c r="CD1063" s="31">
        <f t="shared" si="201"/>
        <v>0</v>
      </c>
      <c r="CE1063" s="31">
        <f t="shared" si="202"/>
        <v>0</v>
      </c>
      <c r="CF1063" s="31">
        <f t="shared" si="203"/>
        <v>0</v>
      </c>
    </row>
    <row r="1064" spans="1:84" x14ac:dyDescent="0.25">
      <c r="A1064" s="9">
        <v>1063</v>
      </c>
      <c r="B1064" s="9" t="s">
        <v>4354</v>
      </c>
      <c r="C1064" s="9" t="s">
        <v>4354</v>
      </c>
      <c r="D1064" s="9" t="s">
        <v>2995</v>
      </c>
      <c r="E1064" s="9" t="s">
        <v>28</v>
      </c>
      <c r="F1064" s="9" t="s">
        <v>4008</v>
      </c>
      <c r="G1064" s="9" t="s">
        <v>2150</v>
      </c>
      <c r="H1064" s="31">
        <f>SUM('Дані з ДІСО'!J1064:L1064)</f>
        <v>952</v>
      </c>
      <c r="I1064" s="31">
        <f>SUM('Дані з ДІСО'!P1064:R1064)</f>
        <v>0</v>
      </c>
      <c r="J1064" s="31">
        <f>SUM('Дані з ДІСО'!V1064:X1064)</f>
        <v>0</v>
      </c>
      <c r="K1064">
        <f ca="1">ROUNDUP('Дані з ДІСО'!J1064/'Коефіцієнти АТО'!$R1064,0)</f>
        <v>29</v>
      </c>
      <c r="L1064">
        <f ca="1">ROUNDUP('Дані з ДІСО'!K1064/'Коефіцієнти АТО'!$R1064,0)</f>
        <v>38</v>
      </c>
      <c r="M1064">
        <f ca="1">ROUNDUP('Дані з ДІСО'!L1064/'Коефіцієнти АТО'!$R1064,0)</f>
        <v>7</v>
      </c>
      <c r="N1064" s="28">
        <f ca="1">(K1064*Параметри!$K$32+L1064*Параметри!$L$32+M1064*Параметри!$M$32)/18</f>
        <v>126.83333333333333</v>
      </c>
      <c r="O1064" s="41">
        <f>'Дані з ДІСО'!Y1064/H1064</f>
        <v>0</v>
      </c>
      <c r="P1064" s="31">
        <f ca="1">(1+0.25*O1064)*N1064*Параметри!$K$48</f>
        <v>25887.410105582669</v>
      </c>
      <c r="Q1064" s="31">
        <f ca="1">P1064*'Коефіцієнти АТО'!T1064</f>
        <v>440.08597179490539</v>
      </c>
      <c r="R1064" s="31">
        <f>H1064*(1+0.25*O1064)*Параметри!$K$61*Параметри!$K$20/1000</f>
        <v>0</v>
      </c>
      <c r="S1064" s="31">
        <f>H1064*(1+0.25*O1064)*'Коефіцієнти АТО'!S1064*Параметри!$K$20/1000</f>
        <v>4906.7842194311115</v>
      </c>
      <c r="T1064" s="31">
        <f t="shared" ca="1" si="193"/>
        <v>31234.280296808687</v>
      </c>
      <c r="U1064" s="31">
        <f t="shared" ca="1" si="192"/>
        <v>31234.280296808683</v>
      </c>
      <c r="V1064">
        <f>ROUNDUP('Дані з ДІСО'!P1064/Параметри!$K$24,0)</f>
        <v>0</v>
      </c>
      <c r="W1064">
        <f>ROUNDUP('Дані з ДІСО'!Q1064/Параметри!$K$24,0)</f>
        <v>0</v>
      </c>
      <c r="X1064">
        <f>ROUNDUP('Дані з ДІСО'!R1064/Параметри!$K$24,0)</f>
        <v>0</v>
      </c>
      <c r="Y1064" s="28">
        <f>(V1064*Параметри!$K$33+W1064*Параметри!$L$33+X1064*Параметри!$M$33)/18</f>
        <v>0</v>
      </c>
      <c r="Z1064" s="41">
        <f>IF(I1064=0,0,'Дані з ДІСО'!AA1064/I1064)</f>
        <v>0</v>
      </c>
      <c r="AA1064" s="31">
        <f>(1+0.25*Z1064)*Y1064*Параметри!$K$48</f>
        <v>0</v>
      </c>
      <c r="AB1064" s="31">
        <f ca="1">AA1064*'Коефіцієнти АТО'!U1064</f>
        <v>0</v>
      </c>
      <c r="AC1064" s="31">
        <f>I1064*(1+0.25*Z1064)*Параметри!$K$61*Параметри!$K$20/1000</f>
        <v>0</v>
      </c>
      <c r="AD1064" s="31">
        <f>(1+0.25*Z1064)*I1064*'Коефіцієнти АТО'!S1064*Параметри!$K$20/1000</f>
        <v>0</v>
      </c>
      <c r="AE1064" s="31">
        <f t="shared" ca="1" si="194"/>
        <v>0</v>
      </c>
      <c r="AF1064" s="45">
        <v>32.805316687606194</v>
      </c>
      <c r="AG1064" s="45">
        <f ca="1">T1064/SUM('Дані з ДІСО'!J1064:L1064)</f>
        <v>32.809117958832651</v>
      </c>
      <c r="AH1064">
        <f ca="1">'Коефіцієнти АТО'!R1064</f>
        <v>13</v>
      </c>
      <c r="AI1064">
        <v>12</v>
      </c>
      <c r="AJ1064" s="44">
        <f t="shared" ca="1" si="195"/>
        <v>1.0001158736330045</v>
      </c>
      <c r="AK1064" t="str">
        <f ca="1">IF(OR(B1064="Область",B1064="Київ"),"Ні",IF(AJ1064&gt;Параметри!$K$72,"Так, верхній",IF(AJ1064&lt;Параметри!$K$73,"Так, нижній","Ні")))</f>
        <v>Ні</v>
      </c>
      <c r="AL1064" s="45">
        <f ca="1">IF(AK1064="Ні",AG1064,IF(AK1064="Так, верхній",AF1064*Параметри!$K$72,AF1064*Параметри!$K$73))</f>
        <v>32.809117958832651</v>
      </c>
      <c r="AM1064">
        <f>'Дані з ДІСО'!AL1064+'Дані з ДІСО'!AN1064</f>
        <v>8</v>
      </c>
      <c r="AN1064">
        <f>IF(AM1064=0,0,'Дані з ДІСО'!AN1064/AM1064)</f>
        <v>0</v>
      </c>
      <c r="AO1064" s="31">
        <f>AM1064*(1+0.25*AN1064)*Параметри!$K$50</f>
        <v>1531.6363881280001</v>
      </c>
      <c r="AP1064" s="31">
        <f>ROUNDUP(('Дані з ДІСО'!AU1064+'Дані з ДІСО'!AW1064)/Параметри!$K$28,0)</f>
        <v>0</v>
      </c>
      <c r="AQ1064" s="54">
        <f>AP1064*Параметри!$M$35/18</f>
        <v>0</v>
      </c>
      <c r="AR1064" s="31">
        <f>IF(AP1064=0,0,'Дані з ДІСО'!AW1064/SUM('Дані з ДІСО'!AU1064,'Дані з ДІСО'!AW1064))</f>
        <v>0</v>
      </c>
      <c r="AS1064" s="31">
        <f>(1+0.25*AR1064)*AQ1064*Параметри!$K$48</f>
        <v>0</v>
      </c>
      <c r="AT1064">
        <f>ROUNDUP(('Дані з ДІСО'!AE1064+'Дані не з ДІСО'!E1064+'Дані не з ДІСО'!G1064)/Параметри!$K$64,0)</f>
        <v>0</v>
      </c>
      <c r="AU1064">
        <f t="shared" si="196"/>
        <v>0</v>
      </c>
      <c r="AV1064">
        <f>IF(AT1064=0,0,('Дані з ДІСО'!AH1064+'Дані не з ДІСО'!G1064)/('Дані з ДІСО'!AE1064+'Дані не з ДІСО'!E1064+'Дані не з ДІСО'!G1064))</f>
        <v>0</v>
      </c>
      <c r="AW1064" s="31">
        <f>AU1064*(1+0.25*AV1064)*Параметри!$K$48</f>
        <v>0</v>
      </c>
      <c r="AX1064">
        <f>ROUNDUP('Дані з ДІСО'!AF1064/Параметри!$K$65,0)</f>
        <v>0</v>
      </c>
      <c r="AY1064">
        <f t="shared" si="197"/>
        <v>0</v>
      </c>
      <c r="AZ1064">
        <f>IF(AX1064=0,0,'Дані з ДІСО'!AI1064/'Дані з ДІСО'!AF1064)</f>
        <v>0</v>
      </c>
      <c r="BA1064" s="31">
        <f>AY1064*(1+0.25*AZ1064)*Параметри!$K$48</f>
        <v>0</v>
      </c>
      <c r="BB1064">
        <f>ROUNDUP('Дані з ДІСО'!AR1064/Параметри!$K$29,0)</f>
        <v>0</v>
      </c>
      <c r="BC1064">
        <f>ROUNDUP('Дані з ДІСО'!AS1064/Параметри!$K$29,0)</f>
        <v>0</v>
      </c>
      <c r="BD1064">
        <f>ROUNDUP('Дані з ДІСО'!AT1064/Параметри!$K$29,0)</f>
        <v>0</v>
      </c>
      <c r="BE1064" s="54">
        <f>(BB1064*Параметри!$K$32+BC1064*Параметри!$L$32+BD1064*Параметри!$M$32)/18</f>
        <v>0</v>
      </c>
      <c r="BF1064" s="31">
        <f>(BE1064*Параметри!$K$48+SUM('Дані з ДІСО'!AR1064:AT1064)*IF(Параметри!$R$37="RNK",Параметри!$K$45,Параметри!$R$47)*Параметри!$K$20/1000)*Параметри!$K$69</f>
        <v>0</v>
      </c>
      <c r="BG1064">
        <f>ROUNDUP(('Дані не з ДІСО'!I1064+'Дані не з ДІСО'!K1064)/Параметри!$K$26,0)</f>
        <v>0</v>
      </c>
      <c r="BH1064" s="31">
        <f>BG1064*Параметри!$M$36/18</f>
        <v>0</v>
      </c>
      <c r="BI1064">
        <f>IF(BG1064=0,0,'Дані не з ДІСО'!K1064/('Дані не з ДІСО'!I1064+'Дані не з ДІСО'!K1064))</f>
        <v>0</v>
      </c>
      <c r="BJ1064" s="31">
        <f>(1+0.25*BI1064)*BH1064*Параметри!$K$48</f>
        <v>0</v>
      </c>
      <c r="BK1064">
        <f>ROUNDUP('Дані не з ДІСО'!M1064/Параметри!$K$27,0)</f>
        <v>0</v>
      </c>
      <c r="BL1064">
        <f>BK1064*Параметри!$M$37/18</f>
        <v>0</v>
      </c>
      <c r="BM1064" s="31">
        <f>BL1064*Параметри!$K$48</f>
        <v>0</v>
      </c>
      <c r="BN1064" s="31">
        <f>'Дані не з ДІСО'!N1064*(7*Параметри!$K$50+Параметри!$K$49)</f>
        <v>0</v>
      </c>
      <c r="BO1064">
        <f>ROUNDUP('Дані з ДІСО'!V1064/Параметри!$K$25,0)</f>
        <v>0</v>
      </c>
      <c r="BP1064">
        <f>ROUNDUP('Дані з ДІСО'!W1064/Параметри!$K$25,0)</f>
        <v>0</v>
      </c>
      <c r="BQ1064">
        <f>ROUNDUP('Дані з ДІСО'!X1064/Параметри!$K$25,0)</f>
        <v>0</v>
      </c>
      <c r="BR1064">
        <f>(BO1064*Параметри!$K$34+BP1064*Параметри!$L$34+BQ1064*Параметри!$M$34)/18</f>
        <v>0</v>
      </c>
      <c r="BS1064">
        <f>IF(J1064=0,0,'Дані з ДІСО'!AC1064/J1064)</f>
        <v>0</v>
      </c>
      <c r="BT1064" s="31">
        <f>(1+0.25*BS1064)*BR1064*Параметри!$K$48</f>
        <v>0</v>
      </c>
      <c r="BU1064" s="31">
        <f ca="1">BT1064*'Коефіцієнти АТО'!U1064</f>
        <v>0</v>
      </c>
      <c r="BV1064" s="31">
        <f>J1064*(1+0.25*BS1064)*Параметри!$K$61*Параметри!$K$20/1000</f>
        <v>0</v>
      </c>
      <c r="BW1064" s="31">
        <f>(1+0.25*BS1064)*J1064*'Коефіцієнти АТО'!S1064*Параметри!$K$20/1000</f>
        <v>0</v>
      </c>
      <c r="BX1064" s="31">
        <f t="shared" ca="1" si="198"/>
        <v>0</v>
      </c>
      <c r="BY1064">
        <f>ROUNDUP('Дані з ДІСО'!AG1064/Параметри!$K$66,0)</f>
        <v>0</v>
      </c>
      <c r="BZ1064">
        <f t="shared" si="199"/>
        <v>0</v>
      </c>
      <c r="CA1064">
        <f>IF('Дані з ДІСО'!AG1064=0,0,'Дані з ДІСО'!AJ1064/'Дані з ДІСО'!AG1064)</f>
        <v>0</v>
      </c>
      <c r="CB1064" s="31">
        <f>BZ1064*(1+0.25*CA1064)*Параметри!$K$48</f>
        <v>0</v>
      </c>
      <c r="CC1064" s="31">
        <f t="shared" ca="1" si="200"/>
        <v>32765.9</v>
      </c>
      <c r="CD1064" s="31">
        <f t="shared" si="201"/>
        <v>0</v>
      </c>
      <c r="CE1064" s="31">
        <f t="shared" si="202"/>
        <v>0</v>
      </c>
      <c r="CF1064" s="31">
        <f t="shared" si="203"/>
        <v>0</v>
      </c>
    </row>
    <row r="1065" spans="1:84" x14ac:dyDescent="0.25">
      <c r="A1065" s="9">
        <v>1064</v>
      </c>
      <c r="B1065" s="9" t="s">
        <v>4354</v>
      </c>
      <c r="C1065" s="9" t="s">
        <v>4354</v>
      </c>
      <c r="D1065" s="9" t="s">
        <v>2995</v>
      </c>
      <c r="E1065" s="9" t="s">
        <v>28</v>
      </c>
      <c r="F1065" s="9" t="s">
        <v>4009</v>
      </c>
      <c r="G1065" s="9" t="s">
        <v>2152</v>
      </c>
      <c r="H1065" s="31">
        <f>SUM('Дані з ДІСО'!J1065:L1065)</f>
        <v>868</v>
      </c>
      <c r="I1065" s="31">
        <f>SUM('Дані з ДІСО'!P1065:R1065)</f>
        <v>0</v>
      </c>
      <c r="J1065" s="31">
        <f>SUM('Дані з ДІСО'!V1065:X1065)</f>
        <v>0</v>
      </c>
      <c r="K1065">
        <f ca="1">ROUNDUP('Дані з ДІСО'!J1065/'Коефіцієнти АТО'!$R1065,0)</f>
        <v>23</v>
      </c>
      <c r="L1065">
        <f ca="1">ROUNDUP('Дані з ДІСО'!K1065/'Коефіцієнти АТО'!$R1065,0)</f>
        <v>32</v>
      </c>
      <c r="M1065">
        <f ca="1">ROUNDUP('Дані з ДІСО'!L1065/'Коефіцієнти АТО'!$R1065,0)</f>
        <v>6</v>
      </c>
      <c r="N1065" s="28">
        <f ca="1">(K1065*Параметри!$K$32+L1065*Параметри!$L$32+M1065*Параметри!$M$32)/18</f>
        <v>105.05555555555556</v>
      </c>
      <c r="O1065" s="41">
        <f>'Дані з ДІСО'!Y1065/H1065</f>
        <v>0</v>
      </c>
      <c r="P1065" s="31">
        <f ca="1">(1+0.25*O1065)*N1065*Параметри!$K$48</f>
        <v>21442.440871509782</v>
      </c>
      <c r="Q1065" s="31">
        <f ca="1">P1065*'Коефіцієнти АТО'!T1065</f>
        <v>364.5214948156663</v>
      </c>
      <c r="R1065" s="31">
        <f>H1065*(1+0.25*O1065)*Параметри!$K$61*Параметри!$K$20/1000</f>
        <v>0</v>
      </c>
      <c r="S1065" s="31">
        <f>H1065*(1+0.25*O1065)*'Коефіцієнти АТО'!S1065*Параметри!$K$20/1000</f>
        <v>4473.8326706577782</v>
      </c>
      <c r="T1065" s="31">
        <f t="shared" ca="1" si="193"/>
        <v>26280.795036983225</v>
      </c>
      <c r="U1065" s="31">
        <f t="shared" ca="1" si="192"/>
        <v>26881.939906857424</v>
      </c>
      <c r="V1065">
        <f>ROUNDUP('Дані з ДІСО'!P1065/Параметри!$K$24,0)</f>
        <v>0</v>
      </c>
      <c r="W1065">
        <f>ROUNDUP('Дані з ДІСО'!Q1065/Параметри!$K$24,0)</f>
        <v>0</v>
      </c>
      <c r="X1065">
        <f>ROUNDUP('Дані з ДІСО'!R1065/Параметри!$K$24,0)</f>
        <v>0</v>
      </c>
      <c r="Y1065" s="28">
        <f>(V1065*Параметри!$K$33+W1065*Параметри!$L$33+X1065*Параметри!$M$33)/18</f>
        <v>0</v>
      </c>
      <c r="Z1065" s="41">
        <f>IF(I1065=0,0,'Дані з ДІСО'!AA1065/I1065)</f>
        <v>0</v>
      </c>
      <c r="AA1065" s="31">
        <f>(1+0.25*Z1065)*Y1065*Параметри!$K$48</f>
        <v>0</v>
      </c>
      <c r="AB1065" s="31">
        <f ca="1">AA1065*'Коефіцієнти АТО'!U1065</f>
        <v>0</v>
      </c>
      <c r="AC1065" s="31">
        <f>I1065*(1+0.25*Z1065)*Параметри!$K$61*Параметри!$K$20/1000</f>
        <v>0</v>
      </c>
      <c r="AD1065" s="31">
        <f>(1+0.25*Z1065)*I1065*'Коефіцієнти АТО'!S1065*Параметри!$K$20/1000</f>
        <v>0</v>
      </c>
      <c r="AE1065" s="31">
        <f t="shared" ca="1" si="194"/>
        <v>0</v>
      </c>
      <c r="AF1065" s="45">
        <v>30.969976851218231</v>
      </c>
      <c r="AG1065" s="45">
        <f ca="1">T1065/SUM('Дані з ДІСО'!J1065:L1065)</f>
        <v>30.277413637077448</v>
      </c>
      <c r="AH1065">
        <f ca="1">'Коефіцієнти АТО'!R1065</f>
        <v>14.5</v>
      </c>
      <c r="AI1065">
        <v>13</v>
      </c>
      <c r="AJ1065" s="44">
        <f t="shared" ca="1" si="195"/>
        <v>0.9776375934193331</v>
      </c>
      <c r="AK1065" t="str">
        <f ca="1">IF(OR(B1065="Область",B1065="Київ"),"Ні",IF(AJ1065&gt;Параметри!$K$72,"Так, верхній",IF(AJ1065&lt;Параметри!$K$73,"Так, нижній","Ні")))</f>
        <v>Так, нижній</v>
      </c>
      <c r="AL1065" s="45">
        <f ca="1">IF(AK1065="Ні",AG1065,IF(AK1065="Так, верхній",AF1065*Параметри!$K$72,AF1065*Параметри!$K$73))</f>
        <v>30.969976851218231</v>
      </c>
      <c r="AM1065">
        <f>'Дані з ДІСО'!AL1065+'Дані з ДІСО'!AN1065</f>
        <v>6</v>
      </c>
      <c r="AN1065">
        <f>IF(AM1065=0,0,'Дані з ДІСО'!AN1065/AM1065)</f>
        <v>0</v>
      </c>
      <c r="AO1065" s="31">
        <f>AM1065*(1+0.25*AN1065)*Параметри!$K$50</f>
        <v>1148.727291096</v>
      </c>
      <c r="AP1065" s="31">
        <f>ROUNDUP(('Дані з ДІСО'!AU1065+'Дані з ДІСО'!AW1065)/Параметри!$K$28,0)</f>
        <v>0</v>
      </c>
      <c r="AQ1065" s="54">
        <f>AP1065*Параметри!$M$35/18</f>
        <v>0</v>
      </c>
      <c r="AR1065" s="31">
        <f>IF(AP1065=0,0,'Дані з ДІСО'!AW1065/SUM('Дані з ДІСО'!AU1065,'Дані з ДІСО'!AW1065))</f>
        <v>0</v>
      </c>
      <c r="AS1065" s="31">
        <f>(1+0.25*AR1065)*AQ1065*Параметри!$K$48</f>
        <v>0</v>
      </c>
      <c r="AT1065">
        <f>ROUNDUP(('Дані з ДІСО'!AE1065+'Дані не з ДІСО'!E1065+'Дані не з ДІСО'!G1065)/Параметри!$K$64,0)</f>
        <v>0</v>
      </c>
      <c r="AU1065">
        <f t="shared" si="196"/>
        <v>0</v>
      </c>
      <c r="AV1065">
        <f>IF(AT1065=0,0,('Дані з ДІСО'!AH1065+'Дані не з ДІСО'!G1065)/('Дані з ДІСО'!AE1065+'Дані не з ДІСО'!E1065+'Дані не з ДІСО'!G1065))</f>
        <v>0</v>
      </c>
      <c r="AW1065" s="31">
        <f>AU1065*(1+0.25*AV1065)*Параметри!$K$48</f>
        <v>0</v>
      </c>
      <c r="AX1065">
        <f>ROUNDUP('Дані з ДІСО'!AF1065/Параметри!$K$65,0)</f>
        <v>0</v>
      </c>
      <c r="AY1065">
        <f t="shared" si="197"/>
        <v>0</v>
      </c>
      <c r="AZ1065">
        <f>IF(AX1065=0,0,'Дані з ДІСО'!AI1065/'Дані з ДІСО'!AF1065)</f>
        <v>0</v>
      </c>
      <c r="BA1065" s="31">
        <f>AY1065*(1+0.25*AZ1065)*Параметри!$K$48</f>
        <v>0</v>
      </c>
      <c r="BB1065">
        <f>ROUNDUP('Дані з ДІСО'!AR1065/Параметри!$K$29,0)</f>
        <v>0</v>
      </c>
      <c r="BC1065">
        <f>ROUNDUP('Дані з ДІСО'!AS1065/Параметри!$K$29,0)</f>
        <v>0</v>
      </c>
      <c r="BD1065">
        <f>ROUNDUP('Дані з ДІСО'!AT1065/Параметри!$K$29,0)</f>
        <v>0</v>
      </c>
      <c r="BE1065" s="54">
        <f>(BB1065*Параметри!$K$32+BC1065*Параметри!$L$32+BD1065*Параметри!$M$32)/18</f>
        <v>0</v>
      </c>
      <c r="BF1065" s="31">
        <f>(BE1065*Параметри!$K$48+SUM('Дані з ДІСО'!AR1065:AT1065)*IF(Параметри!$R$37="RNK",Параметри!$K$45,Параметри!$R$47)*Параметри!$K$20/1000)*Параметри!$K$69</f>
        <v>0</v>
      </c>
      <c r="BG1065">
        <f>ROUNDUP(('Дані не з ДІСО'!I1065+'Дані не з ДІСО'!K1065)/Параметри!$K$26,0)</f>
        <v>0</v>
      </c>
      <c r="BH1065" s="31">
        <f>BG1065*Параметри!$M$36/18</f>
        <v>0</v>
      </c>
      <c r="BI1065">
        <f>IF(BG1065=0,0,'Дані не з ДІСО'!K1065/('Дані не з ДІСО'!I1065+'Дані не з ДІСО'!K1065))</f>
        <v>0</v>
      </c>
      <c r="BJ1065" s="31">
        <f>(1+0.25*BI1065)*BH1065*Параметри!$K$48</f>
        <v>0</v>
      </c>
      <c r="BK1065">
        <f>ROUNDUP('Дані не з ДІСО'!M1065/Параметри!$K$27,0)</f>
        <v>0</v>
      </c>
      <c r="BL1065">
        <f>BK1065*Параметри!$M$37/18</f>
        <v>0</v>
      </c>
      <c r="BM1065" s="31">
        <f>BL1065*Параметри!$K$48</f>
        <v>0</v>
      </c>
      <c r="BN1065" s="31">
        <f>'Дані не з ДІСО'!N1065*(7*Параметри!$K$50+Параметри!$K$49)</f>
        <v>0</v>
      </c>
      <c r="BO1065">
        <f>ROUNDUP('Дані з ДІСО'!V1065/Параметри!$K$25,0)</f>
        <v>0</v>
      </c>
      <c r="BP1065">
        <f>ROUNDUP('Дані з ДІСО'!W1065/Параметри!$K$25,0)</f>
        <v>0</v>
      </c>
      <c r="BQ1065">
        <f>ROUNDUP('Дані з ДІСО'!X1065/Параметри!$K$25,0)</f>
        <v>0</v>
      </c>
      <c r="BR1065">
        <f>(BO1065*Параметри!$K$34+BP1065*Параметри!$L$34+BQ1065*Параметри!$M$34)/18</f>
        <v>0</v>
      </c>
      <c r="BS1065">
        <f>IF(J1065=0,0,'Дані з ДІСО'!AC1065/J1065)</f>
        <v>0</v>
      </c>
      <c r="BT1065" s="31">
        <f>(1+0.25*BS1065)*BR1065*Параметри!$K$48</f>
        <v>0</v>
      </c>
      <c r="BU1065" s="31">
        <f ca="1">BT1065*'Коефіцієнти АТО'!U1065</f>
        <v>0</v>
      </c>
      <c r="BV1065" s="31">
        <f>J1065*(1+0.25*BS1065)*Параметри!$K$61*Параметри!$K$20/1000</f>
        <v>0</v>
      </c>
      <c r="BW1065" s="31">
        <f>(1+0.25*BS1065)*J1065*'Коефіцієнти АТО'!S1065*Параметри!$K$20/1000</f>
        <v>0</v>
      </c>
      <c r="BX1065" s="31">
        <f t="shared" ca="1" si="198"/>
        <v>0</v>
      </c>
      <c r="BY1065">
        <f>ROUNDUP('Дані з ДІСО'!AG1065/Параметри!$K$66,0)</f>
        <v>0</v>
      </c>
      <c r="BZ1065">
        <f t="shared" si="199"/>
        <v>0</v>
      </c>
      <c r="CA1065">
        <f>IF('Дані з ДІСО'!AG1065=0,0,'Дані з ДІСО'!AJ1065/'Дані з ДІСО'!AG1065)</f>
        <v>0</v>
      </c>
      <c r="CB1065" s="31">
        <f>BZ1065*(1+0.25*CA1065)*Параметри!$K$48</f>
        <v>0</v>
      </c>
      <c r="CC1065" s="31">
        <f t="shared" ca="1" si="200"/>
        <v>28030.7</v>
      </c>
      <c r="CD1065" s="31">
        <f t="shared" si="201"/>
        <v>0</v>
      </c>
      <c r="CE1065" s="31">
        <f t="shared" si="202"/>
        <v>0</v>
      </c>
      <c r="CF1065" s="31">
        <f t="shared" si="203"/>
        <v>0</v>
      </c>
    </row>
    <row r="1066" spans="1:84" x14ac:dyDescent="0.25">
      <c r="A1066" s="9">
        <v>1065</v>
      </c>
      <c r="B1066" s="9" t="s">
        <v>4354</v>
      </c>
      <c r="C1066" s="9" t="s">
        <v>4354</v>
      </c>
      <c r="D1066" s="9" t="s">
        <v>2995</v>
      </c>
      <c r="E1066" s="9" t="s">
        <v>28</v>
      </c>
      <c r="F1066" s="9" t="s">
        <v>4010</v>
      </c>
      <c r="G1066" s="9" t="s">
        <v>2154</v>
      </c>
      <c r="H1066" s="31">
        <f>SUM('Дані з ДІСО'!J1066:L1066)</f>
        <v>1025</v>
      </c>
      <c r="I1066" s="31">
        <f>SUM('Дані з ДІСО'!P1066:R1066)</f>
        <v>0</v>
      </c>
      <c r="J1066" s="31">
        <f>SUM('Дані з ДІСО'!V1066:X1066)</f>
        <v>0</v>
      </c>
      <c r="K1066">
        <f ca="1">ROUNDUP('Дані з ДІСО'!J1066/'Коефіцієнти АТО'!$R1066,0)</f>
        <v>26</v>
      </c>
      <c r="L1066">
        <f ca="1">ROUNDUP('Дані з ДІСО'!K1066/'Коефіцієнти АТО'!$R1066,0)</f>
        <v>34</v>
      </c>
      <c r="M1066">
        <f ca="1">ROUNDUP('Дані з ДІСО'!L1066/'Коефіцієнти АТО'!$R1066,0)</f>
        <v>7</v>
      </c>
      <c r="N1066" s="28">
        <f ca="1">(K1066*Параметри!$K$32+L1066*Параметри!$L$32+M1066*Параметри!$M$32)/18</f>
        <v>115.11111111111111</v>
      </c>
      <c r="O1066" s="41">
        <f>'Дані з ДІСО'!Y1066/H1066</f>
        <v>0</v>
      </c>
      <c r="P1066" s="31">
        <f ca="1">(1+0.25*O1066)*N1066*Параметри!$K$48</f>
        <v>23494.837380099561</v>
      </c>
      <c r="Q1066" s="31">
        <f ca="1">P1066*'Коефіцієнти АТО'!T1066</f>
        <v>399.41223546169255</v>
      </c>
      <c r="R1066" s="31">
        <f>H1066*(1+0.25*O1066)*Параметри!$K$61*Параметри!$K$20/1000</f>
        <v>0</v>
      </c>
      <c r="S1066" s="31">
        <f>H1066*(1+0.25*O1066)*'Коефіцієнти АТО'!S1066*Параметри!$K$20/1000</f>
        <v>5283.0397320555558</v>
      </c>
      <c r="T1066" s="31">
        <f t="shared" ca="1" si="193"/>
        <v>29177.28934761681</v>
      </c>
      <c r="U1066" s="31">
        <f t="shared" ca="1" si="192"/>
        <v>31561.090294254536</v>
      </c>
      <c r="V1066">
        <f>ROUNDUP('Дані з ДІСО'!P1066/Параметри!$K$24,0)</f>
        <v>0</v>
      </c>
      <c r="W1066">
        <f>ROUNDUP('Дані з ДІСО'!Q1066/Параметри!$K$24,0)</f>
        <v>0</v>
      </c>
      <c r="X1066">
        <f>ROUNDUP('Дані з ДІСО'!R1066/Параметри!$K$24,0)</f>
        <v>0</v>
      </c>
      <c r="Y1066" s="28">
        <f>(V1066*Параметри!$K$33+W1066*Параметри!$L$33+X1066*Параметри!$M$33)/18</f>
        <v>0</v>
      </c>
      <c r="Z1066" s="41">
        <f>IF(I1066=0,0,'Дані з ДІСО'!AA1066/I1066)</f>
        <v>0</v>
      </c>
      <c r="AA1066" s="31">
        <f>(1+0.25*Z1066)*Y1066*Параметри!$K$48</f>
        <v>0</v>
      </c>
      <c r="AB1066" s="31">
        <f ca="1">AA1066*'Коефіцієнти АТО'!U1066</f>
        <v>0</v>
      </c>
      <c r="AC1066" s="31">
        <f>I1066*(1+0.25*Z1066)*Параметри!$K$61*Параметри!$K$20/1000</f>
        <v>0</v>
      </c>
      <c r="AD1066" s="31">
        <f>(1+0.25*Z1066)*I1066*'Коефіцієнти АТО'!S1066*Параметри!$K$20/1000</f>
        <v>0</v>
      </c>
      <c r="AE1066" s="31">
        <f t="shared" ca="1" si="194"/>
        <v>0</v>
      </c>
      <c r="AF1066" s="45">
        <v>30.791307604150767</v>
      </c>
      <c r="AG1066" s="45">
        <f ca="1">T1066/SUM('Дані з ДІСО'!J1066:L1066)</f>
        <v>28.465648144016399</v>
      </c>
      <c r="AH1066">
        <f ca="1">'Коефіцієнти АТО'!R1066</f>
        <v>15.5</v>
      </c>
      <c r="AI1066">
        <v>13</v>
      </c>
      <c r="AJ1066" s="44">
        <f t="shared" ca="1" si="195"/>
        <v>0.92447025991774179</v>
      </c>
      <c r="AK1066" t="str">
        <f ca="1">IF(OR(B1066="Область",B1066="Київ"),"Ні",IF(AJ1066&gt;Параметри!$K$72,"Так, верхній",IF(AJ1066&lt;Параметри!$K$73,"Так, нижній","Ні")))</f>
        <v>Так, нижній</v>
      </c>
      <c r="AL1066" s="45">
        <f ca="1">IF(AK1066="Ні",AG1066,IF(AK1066="Так, верхній",AF1066*Параметри!$K$72,AF1066*Параметри!$K$73))</f>
        <v>30.791307604150767</v>
      </c>
      <c r="AM1066">
        <f>'Дані з ДІСО'!AL1066+'Дані з ДІСО'!AN1066</f>
        <v>13</v>
      </c>
      <c r="AN1066">
        <f>IF(AM1066=0,0,'Дані з ДІСО'!AN1066/AM1066)</f>
        <v>0</v>
      </c>
      <c r="AO1066" s="31">
        <f>AM1066*(1+0.25*AN1066)*Параметри!$K$50</f>
        <v>2488.9091307080002</v>
      </c>
      <c r="AP1066" s="31">
        <f>ROUNDUP(('Дані з ДІСО'!AU1066+'Дані з ДІСО'!AW1066)/Параметри!$K$28,0)</f>
        <v>0</v>
      </c>
      <c r="AQ1066" s="54">
        <f>AP1066*Параметри!$M$35/18</f>
        <v>0</v>
      </c>
      <c r="AR1066" s="31">
        <f>IF(AP1066=0,0,'Дані з ДІСО'!AW1066/SUM('Дані з ДІСО'!AU1066,'Дані з ДІСО'!AW1066))</f>
        <v>0</v>
      </c>
      <c r="AS1066" s="31">
        <f>(1+0.25*AR1066)*AQ1066*Параметри!$K$48</f>
        <v>0</v>
      </c>
      <c r="AT1066">
        <f>ROUNDUP(('Дані з ДІСО'!AE1066+'Дані не з ДІСО'!E1066+'Дані не з ДІСО'!G1066)/Параметри!$K$64,0)</f>
        <v>0</v>
      </c>
      <c r="AU1066">
        <f t="shared" si="196"/>
        <v>0</v>
      </c>
      <c r="AV1066">
        <f>IF(AT1066=0,0,('Дані з ДІСО'!AH1066+'Дані не з ДІСО'!G1066)/('Дані з ДІСО'!AE1066+'Дані не з ДІСО'!E1066+'Дані не з ДІСО'!G1066))</f>
        <v>0</v>
      </c>
      <c r="AW1066" s="31">
        <f>AU1066*(1+0.25*AV1066)*Параметри!$K$48</f>
        <v>0</v>
      </c>
      <c r="AX1066">
        <f>ROUNDUP('Дані з ДІСО'!AF1066/Параметри!$K$65,0)</f>
        <v>0</v>
      </c>
      <c r="AY1066">
        <f t="shared" si="197"/>
        <v>0</v>
      </c>
      <c r="AZ1066">
        <f>IF(AX1066=0,0,'Дані з ДІСО'!AI1066/'Дані з ДІСО'!AF1066)</f>
        <v>0</v>
      </c>
      <c r="BA1066" s="31">
        <f>AY1066*(1+0.25*AZ1066)*Параметри!$K$48</f>
        <v>0</v>
      </c>
      <c r="BB1066">
        <f>ROUNDUP('Дані з ДІСО'!AR1066/Параметри!$K$29,0)</f>
        <v>0</v>
      </c>
      <c r="BC1066">
        <f>ROUNDUP('Дані з ДІСО'!AS1066/Параметри!$K$29,0)</f>
        <v>0</v>
      </c>
      <c r="BD1066">
        <f>ROUNDUP('Дані з ДІСО'!AT1066/Параметри!$K$29,0)</f>
        <v>0</v>
      </c>
      <c r="BE1066" s="54">
        <f>(BB1066*Параметри!$K$32+BC1066*Параметри!$L$32+BD1066*Параметри!$M$32)/18</f>
        <v>0</v>
      </c>
      <c r="BF1066" s="31">
        <f>(BE1066*Параметри!$K$48+SUM('Дані з ДІСО'!AR1066:AT1066)*IF(Параметри!$R$37="RNK",Параметри!$K$45,Параметри!$R$47)*Параметри!$K$20/1000)*Параметри!$K$69</f>
        <v>0</v>
      </c>
      <c r="BG1066">
        <f>ROUNDUP(('Дані не з ДІСО'!I1066+'Дані не з ДІСО'!K1066)/Параметри!$K$26,0)</f>
        <v>0</v>
      </c>
      <c r="BH1066" s="31">
        <f>BG1066*Параметри!$M$36/18</f>
        <v>0</v>
      </c>
      <c r="BI1066">
        <f>IF(BG1066=0,0,'Дані не з ДІСО'!K1066/('Дані не з ДІСО'!I1066+'Дані не з ДІСО'!K1066))</f>
        <v>0</v>
      </c>
      <c r="BJ1066" s="31">
        <f>(1+0.25*BI1066)*BH1066*Параметри!$K$48</f>
        <v>0</v>
      </c>
      <c r="BK1066">
        <f>ROUNDUP('Дані не з ДІСО'!M1066/Параметри!$K$27,0)</f>
        <v>0</v>
      </c>
      <c r="BL1066">
        <f>BK1066*Параметри!$M$37/18</f>
        <v>0</v>
      </c>
      <c r="BM1066" s="31">
        <f>BL1066*Параметри!$K$48</f>
        <v>0</v>
      </c>
      <c r="BN1066" s="31">
        <f>'Дані не з ДІСО'!N1066*(7*Параметри!$K$50+Параметри!$K$49)</f>
        <v>0</v>
      </c>
      <c r="BO1066">
        <f>ROUNDUP('Дані з ДІСО'!V1066/Параметри!$K$25,0)</f>
        <v>0</v>
      </c>
      <c r="BP1066">
        <f>ROUNDUP('Дані з ДІСО'!W1066/Параметри!$K$25,0)</f>
        <v>0</v>
      </c>
      <c r="BQ1066">
        <f>ROUNDUP('Дані з ДІСО'!X1066/Параметри!$K$25,0)</f>
        <v>0</v>
      </c>
      <c r="BR1066">
        <f>(BO1066*Параметри!$K$34+BP1066*Параметри!$L$34+BQ1066*Параметри!$M$34)/18</f>
        <v>0</v>
      </c>
      <c r="BS1066">
        <f>IF(J1066=0,0,'Дані з ДІСО'!AC1066/J1066)</f>
        <v>0</v>
      </c>
      <c r="BT1066" s="31">
        <f>(1+0.25*BS1066)*BR1066*Параметри!$K$48</f>
        <v>0</v>
      </c>
      <c r="BU1066" s="31">
        <f ca="1">BT1066*'Коефіцієнти АТО'!U1066</f>
        <v>0</v>
      </c>
      <c r="BV1066" s="31">
        <f>J1066*(1+0.25*BS1066)*Параметри!$K$61*Параметри!$K$20/1000</f>
        <v>0</v>
      </c>
      <c r="BW1066" s="31">
        <f>(1+0.25*BS1066)*J1066*'Коефіцієнти АТО'!S1066*Параметри!$K$20/1000</f>
        <v>0</v>
      </c>
      <c r="BX1066" s="31">
        <f t="shared" ca="1" si="198"/>
        <v>0</v>
      </c>
      <c r="BY1066">
        <f>ROUNDUP('Дані з ДІСО'!AG1066/Параметри!$K$66,0)</f>
        <v>0</v>
      </c>
      <c r="BZ1066">
        <f t="shared" si="199"/>
        <v>0</v>
      </c>
      <c r="CA1066">
        <f>IF('Дані з ДІСО'!AG1066=0,0,'Дані з ДІСО'!AJ1066/'Дані з ДІСО'!AG1066)</f>
        <v>0</v>
      </c>
      <c r="CB1066" s="31">
        <f>BZ1066*(1+0.25*CA1066)*Параметри!$K$48</f>
        <v>0</v>
      </c>
      <c r="CC1066" s="31">
        <f t="shared" ca="1" si="200"/>
        <v>34050</v>
      </c>
      <c r="CD1066" s="31">
        <f t="shared" si="201"/>
        <v>0</v>
      </c>
      <c r="CE1066" s="31">
        <f t="shared" si="202"/>
        <v>0</v>
      </c>
      <c r="CF1066" s="31">
        <f t="shared" si="203"/>
        <v>0</v>
      </c>
    </row>
    <row r="1067" spans="1:84" x14ac:dyDescent="0.25">
      <c r="A1067" s="9">
        <v>1066</v>
      </c>
      <c r="B1067" s="9" t="s">
        <v>4355</v>
      </c>
      <c r="C1067" s="9" t="s">
        <v>4355</v>
      </c>
      <c r="D1067" s="9" t="s">
        <v>2995</v>
      </c>
      <c r="E1067" s="9" t="s">
        <v>33</v>
      </c>
      <c r="F1067" s="9" t="s">
        <v>4011</v>
      </c>
      <c r="G1067" s="9" t="s">
        <v>2156</v>
      </c>
      <c r="H1067" s="31">
        <f>SUM('Дані з ДІСО'!J1067:L1067)</f>
        <v>1412</v>
      </c>
      <c r="I1067" s="31">
        <f>SUM('Дані з ДІСО'!P1067:R1067)</f>
        <v>0</v>
      </c>
      <c r="J1067" s="31">
        <f>SUM('Дані з ДІСО'!V1067:X1067)</f>
        <v>0</v>
      </c>
      <c r="K1067">
        <f ca="1">ROUNDUP('Дані з ДІСО'!J1067/'Коефіцієнти АТО'!$R1067,0)</f>
        <v>40</v>
      </c>
      <c r="L1067">
        <f ca="1">ROUNDUP('Дані з ДІСО'!K1067/'Коефіцієнти АТО'!$R1067,0)</f>
        <v>46</v>
      </c>
      <c r="M1067">
        <f ca="1">ROUNDUP('Дані з ДІСО'!L1067/'Коефіцієнти АТО'!$R1067,0)</f>
        <v>4</v>
      </c>
      <c r="N1067" s="28">
        <f ca="1">(K1067*Параметри!$K$32+L1067*Параметри!$L$32+M1067*Параметри!$M$32)/18</f>
        <v>150.88888888888889</v>
      </c>
      <c r="O1067" s="41">
        <f>'Дані з ДІСО'!Y1067/H1067</f>
        <v>0</v>
      </c>
      <c r="P1067" s="31">
        <f ca="1">(1+0.25*O1067)*N1067*Параметри!$K$48</f>
        <v>30797.286836076448</v>
      </c>
      <c r="Q1067" s="31">
        <f ca="1">P1067*'Коефіцієнти АТО'!T1067</f>
        <v>523.55387621329965</v>
      </c>
      <c r="R1067" s="31">
        <f>H1067*(1+0.25*O1067)*Параметри!$K$61*Параметри!$K$20/1000</f>
        <v>0</v>
      </c>
      <c r="S1067" s="31">
        <f>H1067*(1+0.25*O1067)*'Коефіцієнти АТО'!S1067*Параметри!$K$20/1000</f>
        <v>5822.1674939804461</v>
      </c>
      <c r="T1067" s="31">
        <f t="shared" ca="1" si="193"/>
        <v>37143.008206270191</v>
      </c>
      <c r="U1067" s="31">
        <f t="shared" ca="1" si="192"/>
        <v>37143.008206270191</v>
      </c>
      <c r="V1067">
        <f>ROUNDUP('Дані з ДІСО'!P1067/Параметри!$K$24,0)</f>
        <v>0</v>
      </c>
      <c r="W1067">
        <f>ROUNDUP('Дані з ДІСО'!Q1067/Параметри!$K$24,0)</f>
        <v>0</v>
      </c>
      <c r="X1067">
        <f>ROUNDUP('Дані з ДІСО'!R1067/Параметри!$K$24,0)</f>
        <v>0</v>
      </c>
      <c r="Y1067" s="28">
        <f>(V1067*Параметри!$K$33+W1067*Параметри!$L$33+X1067*Параметри!$M$33)/18</f>
        <v>0</v>
      </c>
      <c r="Z1067" s="41">
        <f>IF(I1067=0,0,'Дані з ДІСО'!AA1067/I1067)</f>
        <v>0</v>
      </c>
      <c r="AA1067" s="31">
        <f>(1+0.25*Z1067)*Y1067*Параметри!$K$48</f>
        <v>0</v>
      </c>
      <c r="AB1067" s="31">
        <f ca="1">AA1067*'Коефіцієнти АТО'!U1067</f>
        <v>0</v>
      </c>
      <c r="AC1067" s="31">
        <f>I1067*(1+0.25*Z1067)*Параметри!$K$61*Параметри!$K$20/1000</f>
        <v>0</v>
      </c>
      <c r="AD1067" s="31">
        <f>(1+0.25*Z1067)*I1067*'Коефіцієнти АТО'!S1067*Параметри!$K$20/1000</f>
        <v>0</v>
      </c>
      <c r="AE1067" s="31">
        <f t="shared" ca="1" si="194"/>
        <v>0</v>
      </c>
      <c r="AF1067" s="45">
        <v>24.653227756896918</v>
      </c>
      <c r="AG1067" s="45">
        <f ca="1">T1067/SUM('Дані з ДІСО'!J1067:L1067)</f>
        <v>26.305246605007216</v>
      </c>
      <c r="AH1067">
        <f ca="1">'Коефіцієнти АТО'!R1067</f>
        <v>16</v>
      </c>
      <c r="AI1067">
        <v>16.5</v>
      </c>
      <c r="AJ1067" s="44">
        <f t="shared" ca="1" si="195"/>
        <v>1.0670102456522406</v>
      </c>
      <c r="AK1067" t="str">
        <f ca="1">IF(OR(B1067="Область",B1067="Київ"),"Ні",IF(AJ1067&gt;Параметри!$K$72,"Так, верхній",IF(AJ1067&lt;Параметри!$K$73,"Так, нижній","Ні")))</f>
        <v>Ні</v>
      </c>
      <c r="AL1067" s="45">
        <f ca="1">IF(AK1067="Ні",AG1067,IF(AK1067="Так, верхній",AF1067*Параметри!$K$72,AF1067*Параметри!$K$73))</f>
        <v>26.305246605007216</v>
      </c>
      <c r="AM1067">
        <f>'Дані з ДІСО'!AL1067+'Дані з ДІСО'!AN1067</f>
        <v>10</v>
      </c>
      <c r="AN1067">
        <f>IF(AM1067=0,0,'Дані з ДІСО'!AN1067/AM1067)</f>
        <v>0</v>
      </c>
      <c r="AO1067" s="31">
        <f>AM1067*(1+0.25*AN1067)*Параметри!$K$50</f>
        <v>1914.5454851600002</v>
      </c>
      <c r="AP1067" s="31">
        <f>ROUNDUP(('Дані з ДІСО'!AU1067+'Дані з ДІСО'!AW1067)/Параметри!$K$28,0)</f>
        <v>0</v>
      </c>
      <c r="AQ1067" s="54">
        <f>AP1067*Параметри!$M$35/18</f>
        <v>0</v>
      </c>
      <c r="AR1067" s="31">
        <f>IF(AP1067=0,0,'Дані з ДІСО'!AW1067/SUM('Дані з ДІСО'!AU1067,'Дані з ДІСО'!AW1067))</f>
        <v>0</v>
      </c>
      <c r="AS1067" s="31">
        <f>(1+0.25*AR1067)*AQ1067*Параметри!$K$48</f>
        <v>0</v>
      </c>
      <c r="AT1067">
        <f>ROUNDUP(('Дані з ДІСО'!AE1067+'Дані не з ДІСО'!E1067+'Дані не з ДІСО'!G1067)/Параметри!$K$64,0)</f>
        <v>0</v>
      </c>
      <c r="AU1067">
        <f t="shared" si="196"/>
        <v>0</v>
      </c>
      <c r="AV1067">
        <f>IF(AT1067=0,0,('Дані з ДІСО'!AH1067+'Дані не з ДІСО'!G1067)/('Дані з ДІСО'!AE1067+'Дані не з ДІСО'!E1067+'Дані не з ДІСО'!G1067))</f>
        <v>0</v>
      </c>
      <c r="AW1067" s="31">
        <f>AU1067*(1+0.25*AV1067)*Параметри!$K$48</f>
        <v>0</v>
      </c>
      <c r="AX1067">
        <f>ROUNDUP('Дані з ДІСО'!AF1067/Параметри!$K$65,0)</f>
        <v>0</v>
      </c>
      <c r="AY1067">
        <f t="shared" si="197"/>
        <v>0</v>
      </c>
      <c r="AZ1067">
        <f>IF(AX1067=0,0,'Дані з ДІСО'!AI1067/'Дані з ДІСО'!AF1067)</f>
        <v>0</v>
      </c>
      <c r="BA1067" s="31">
        <f>AY1067*(1+0.25*AZ1067)*Параметри!$K$48</f>
        <v>0</v>
      </c>
      <c r="BB1067">
        <f>ROUNDUP('Дані з ДІСО'!AR1067/Параметри!$K$29,0)</f>
        <v>0</v>
      </c>
      <c r="BC1067">
        <f>ROUNDUP('Дані з ДІСО'!AS1067/Параметри!$K$29,0)</f>
        <v>0</v>
      </c>
      <c r="BD1067">
        <f>ROUNDUP('Дані з ДІСО'!AT1067/Параметри!$K$29,0)</f>
        <v>0</v>
      </c>
      <c r="BE1067" s="54">
        <f>(BB1067*Параметри!$K$32+BC1067*Параметри!$L$32+BD1067*Параметри!$M$32)/18</f>
        <v>0</v>
      </c>
      <c r="BF1067" s="31">
        <f>(BE1067*Параметри!$K$48+SUM('Дані з ДІСО'!AR1067:AT1067)*IF(Параметри!$R$37="RNK",Параметри!$K$45,Параметри!$R$47)*Параметри!$K$20/1000)*Параметри!$K$69</f>
        <v>0</v>
      </c>
      <c r="BG1067">
        <f>ROUNDUP(('Дані не з ДІСО'!I1067+'Дані не з ДІСО'!K1067)/Параметри!$K$26,0)</f>
        <v>0</v>
      </c>
      <c r="BH1067" s="31">
        <f>BG1067*Параметри!$M$36/18</f>
        <v>0</v>
      </c>
      <c r="BI1067">
        <f>IF(BG1067=0,0,'Дані не з ДІСО'!K1067/('Дані не з ДІСО'!I1067+'Дані не з ДІСО'!K1067))</f>
        <v>0</v>
      </c>
      <c r="BJ1067" s="31">
        <f>(1+0.25*BI1067)*BH1067*Параметри!$K$48</f>
        <v>0</v>
      </c>
      <c r="BK1067">
        <f>ROUNDUP('Дані не з ДІСО'!M1067/Параметри!$K$27,0)</f>
        <v>0</v>
      </c>
      <c r="BL1067">
        <f>BK1067*Параметри!$M$37/18</f>
        <v>0</v>
      </c>
      <c r="BM1067" s="31">
        <f>BL1067*Параметри!$K$48</f>
        <v>0</v>
      </c>
      <c r="BN1067" s="31">
        <f>'Дані не з ДІСО'!N1067*(7*Параметри!$K$50+Параметри!$K$49)</f>
        <v>0</v>
      </c>
      <c r="BO1067">
        <f>ROUNDUP('Дані з ДІСО'!V1067/Параметри!$K$25,0)</f>
        <v>0</v>
      </c>
      <c r="BP1067">
        <f>ROUNDUP('Дані з ДІСО'!W1067/Параметри!$K$25,0)</f>
        <v>0</v>
      </c>
      <c r="BQ1067">
        <f>ROUNDUP('Дані з ДІСО'!X1067/Параметри!$K$25,0)</f>
        <v>0</v>
      </c>
      <c r="BR1067">
        <f>(BO1067*Параметри!$K$34+BP1067*Параметри!$L$34+BQ1067*Параметри!$M$34)/18</f>
        <v>0</v>
      </c>
      <c r="BS1067">
        <f>IF(J1067=0,0,'Дані з ДІСО'!AC1067/J1067)</f>
        <v>0</v>
      </c>
      <c r="BT1067" s="31">
        <f>(1+0.25*BS1067)*BR1067*Параметри!$K$48</f>
        <v>0</v>
      </c>
      <c r="BU1067" s="31">
        <f ca="1">BT1067*'Коефіцієнти АТО'!U1067</f>
        <v>0</v>
      </c>
      <c r="BV1067" s="31">
        <f>J1067*(1+0.25*BS1067)*Параметри!$K$61*Параметри!$K$20/1000</f>
        <v>0</v>
      </c>
      <c r="BW1067" s="31">
        <f>(1+0.25*BS1067)*J1067*'Коефіцієнти АТО'!S1067*Параметри!$K$20/1000</f>
        <v>0</v>
      </c>
      <c r="BX1067" s="31">
        <f t="shared" ca="1" si="198"/>
        <v>0</v>
      </c>
      <c r="BY1067">
        <f>ROUNDUP('Дані з ДІСО'!AG1067/Параметри!$K$66,0)</f>
        <v>0</v>
      </c>
      <c r="BZ1067">
        <f t="shared" si="199"/>
        <v>0</v>
      </c>
      <c r="CA1067">
        <f>IF('Дані з ДІСО'!AG1067=0,0,'Дані з ДІСО'!AJ1067/'Дані з ДІСО'!AG1067)</f>
        <v>0</v>
      </c>
      <c r="CB1067" s="31">
        <f>BZ1067*(1+0.25*CA1067)*Параметри!$K$48</f>
        <v>0</v>
      </c>
      <c r="CC1067" s="31">
        <f t="shared" ca="1" si="200"/>
        <v>39057.599999999999</v>
      </c>
      <c r="CD1067" s="31">
        <f t="shared" si="201"/>
        <v>0</v>
      </c>
      <c r="CE1067" s="31">
        <f t="shared" si="202"/>
        <v>0</v>
      </c>
      <c r="CF1067" s="31">
        <f t="shared" si="203"/>
        <v>0</v>
      </c>
    </row>
    <row r="1068" spans="1:84" x14ac:dyDescent="0.25">
      <c r="A1068" s="9">
        <v>1067</v>
      </c>
      <c r="B1068" s="9" t="s">
        <v>4355</v>
      </c>
      <c r="C1068" s="9" t="s">
        <v>4355</v>
      </c>
      <c r="D1068" s="9" t="s">
        <v>2995</v>
      </c>
      <c r="E1068" s="9" t="s">
        <v>33</v>
      </c>
      <c r="F1068" s="9" t="s">
        <v>3895</v>
      </c>
      <c r="G1068" s="9" t="s">
        <v>2158</v>
      </c>
      <c r="H1068" s="31">
        <f>SUM('Дані з ДІСО'!J1068:L1068)</f>
        <v>521</v>
      </c>
      <c r="I1068" s="31">
        <f>SUM('Дані з ДІСО'!P1068:R1068)</f>
        <v>0</v>
      </c>
      <c r="J1068" s="31">
        <f>SUM('Дані з ДІСО'!V1068:X1068)</f>
        <v>0</v>
      </c>
      <c r="K1068">
        <f ca="1">ROUNDUP('Дані з ДІСО'!J1068/'Коефіцієнти АТО'!$R1068,0)</f>
        <v>14</v>
      </c>
      <c r="L1068">
        <f ca="1">ROUNDUP('Дані з ДІСО'!K1068/'Коефіцієнти АТО'!$R1068,0)</f>
        <v>18</v>
      </c>
      <c r="M1068">
        <f ca="1">ROUNDUP('Дані з ДІСО'!L1068/'Коефіцієнти АТО'!$R1068,0)</f>
        <v>2</v>
      </c>
      <c r="N1068" s="28">
        <f ca="1">(K1068*Параметри!$K$32+L1068*Параметри!$L$32+M1068*Параметри!$M$32)/18</f>
        <v>57.666666666666664</v>
      </c>
      <c r="O1068" s="41">
        <f>'Дані з ДІСО'!Y1068/H1068</f>
        <v>0</v>
      </c>
      <c r="P1068" s="31">
        <f ca="1">(1+0.25*O1068)*N1068*Параметри!$K$48</f>
        <v>11770.097104509336</v>
      </c>
      <c r="Q1068" s="31">
        <f ca="1">P1068*'Коефіцієнти АТО'!T1068</f>
        <v>200.09165077665872</v>
      </c>
      <c r="R1068" s="31">
        <f>H1068*(1+0.25*O1068)*Параметри!$K$61*Параметри!$K$20/1000</f>
        <v>0</v>
      </c>
      <c r="S1068" s="31">
        <f>H1068*(1+0.25*O1068)*'Коефіцієнти АТО'!S1068*Параметри!$K$20/1000</f>
        <v>2148.2643515324448</v>
      </c>
      <c r="T1068" s="31">
        <f t="shared" ca="1" si="193"/>
        <v>14118.453106818439</v>
      </c>
      <c r="U1068" s="31">
        <f t="shared" ca="1" si="192"/>
        <v>15666.543176574611</v>
      </c>
      <c r="V1068">
        <f>ROUNDUP('Дані з ДІСО'!P1068/Параметри!$K$24,0)</f>
        <v>0</v>
      </c>
      <c r="W1068">
        <f>ROUNDUP('Дані з ДІСО'!Q1068/Параметри!$K$24,0)</f>
        <v>0</v>
      </c>
      <c r="X1068">
        <f>ROUNDUP('Дані з ДІСО'!R1068/Параметри!$K$24,0)</f>
        <v>0</v>
      </c>
      <c r="Y1068" s="28">
        <f>(V1068*Параметри!$K$33+W1068*Параметри!$L$33+X1068*Параметри!$M$33)/18</f>
        <v>0</v>
      </c>
      <c r="Z1068" s="41">
        <f>IF(I1068=0,0,'Дані з ДІСО'!AA1068/I1068)</f>
        <v>0</v>
      </c>
      <c r="AA1068" s="31">
        <f>(1+0.25*Z1068)*Y1068*Параметри!$K$48</f>
        <v>0</v>
      </c>
      <c r="AB1068" s="31">
        <f ca="1">AA1068*'Коефіцієнти АТО'!U1068</f>
        <v>0</v>
      </c>
      <c r="AC1068" s="31">
        <f>I1068*(1+0.25*Z1068)*Параметри!$K$61*Параметри!$K$20/1000</f>
        <v>0</v>
      </c>
      <c r="AD1068" s="31">
        <f>(1+0.25*Z1068)*I1068*'Коефіцієнти АТО'!S1068*Параметри!$K$20/1000</f>
        <v>0</v>
      </c>
      <c r="AE1068" s="31">
        <f t="shared" ca="1" si="194"/>
        <v>0</v>
      </c>
      <c r="AF1068" s="45">
        <v>30.070140454077947</v>
      </c>
      <c r="AG1068" s="45">
        <f ca="1">T1068/SUM('Дані з ДІСО'!J1068:L1068)</f>
        <v>27.098758362415431</v>
      </c>
      <c r="AH1068">
        <f ca="1">'Коефіцієнти АТО'!R1068</f>
        <v>16</v>
      </c>
      <c r="AI1068">
        <v>13.5</v>
      </c>
      <c r="AJ1068" s="44">
        <f t="shared" ca="1" si="195"/>
        <v>0.90118496133397497</v>
      </c>
      <c r="AK1068" t="str">
        <f ca="1">IF(OR(B1068="Область",B1068="Київ"),"Ні",IF(AJ1068&gt;Параметри!$K$72,"Так, верхній",IF(AJ1068&lt;Параметри!$K$73,"Так, нижній","Ні")))</f>
        <v>Так, нижній</v>
      </c>
      <c r="AL1068" s="45">
        <f ca="1">IF(AK1068="Ні",AG1068,IF(AK1068="Так, верхній",AF1068*Параметри!$K$72,AF1068*Параметри!$K$73))</f>
        <v>30.070140454077947</v>
      </c>
      <c r="AM1068">
        <f>'Дані з ДІСО'!AL1068+'Дані з ДІСО'!AN1068</f>
        <v>3</v>
      </c>
      <c r="AN1068">
        <f>IF(AM1068=0,0,'Дані з ДІСО'!AN1068/AM1068)</f>
        <v>0</v>
      </c>
      <c r="AO1068" s="31">
        <f>AM1068*(1+0.25*AN1068)*Параметри!$K$50</f>
        <v>574.36364554800002</v>
      </c>
      <c r="AP1068" s="31">
        <f>ROUNDUP(('Дані з ДІСО'!AU1068+'Дані з ДІСО'!AW1068)/Параметри!$K$28,0)</f>
        <v>0</v>
      </c>
      <c r="AQ1068" s="54">
        <f>AP1068*Параметри!$M$35/18</f>
        <v>0</v>
      </c>
      <c r="AR1068" s="31">
        <f>IF(AP1068=0,0,'Дані з ДІСО'!AW1068/SUM('Дані з ДІСО'!AU1068,'Дані з ДІСО'!AW1068))</f>
        <v>0</v>
      </c>
      <c r="AS1068" s="31">
        <f>(1+0.25*AR1068)*AQ1068*Параметри!$K$48</f>
        <v>0</v>
      </c>
      <c r="AT1068">
        <f>ROUNDUP(('Дані з ДІСО'!AE1068+'Дані не з ДІСО'!E1068+'Дані не з ДІСО'!G1068)/Параметри!$K$64,0)</f>
        <v>0</v>
      </c>
      <c r="AU1068">
        <f t="shared" si="196"/>
        <v>0</v>
      </c>
      <c r="AV1068">
        <f>IF(AT1068=0,0,('Дані з ДІСО'!AH1068+'Дані не з ДІСО'!G1068)/('Дані з ДІСО'!AE1068+'Дані не з ДІСО'!E1068+'Дані не з ДІСО'!G1068))</f>
        <v>0</v>
      </c>
      <c r="AW1068" s="31">
        <f>AU1068*(1+0.25*AV1068)*Параметри!$K$48</f>
        <v>0</v>
      </c>
      <c r="AX1068">
        <f>ROUNDUP('Дані з ДІСО'!AF1068/Параметри!$K$65,0)</f>
        <v>0</v>
      </c>
      <c r="AY1068">
        <f t="shared" si="197"/>
        <v>0</v>
      </c>
      <c r="AZ1068">
        <f>IF(AX1068=0,0,'Дані з ДІСО'!AI1068/'Дані з ДІСО'!AF1068)</f>
        <v>0</v>
      </c>
      <c r="BA1068" s="31">
        <f>AY1068*(1+0.25*AZ1068)*Параметри!$K$48</f>
        <v>0</v>
      </c>
      <c r="BB1068">
        <f>ROUNDUP('Дані з ДІСО'!AR1068/Параметри!$K$29,0)</f>
        <v>0</v>
      </c>
      <c r="BC1068">
        <f>ROUNDUP('Дані з ДІСО'!AS1068/Параметри!$K$29,0)</f>
        <v>0</v>
      </c>
      <c r="BD1068">
        <f>ROUNDUP('Дані з ДІСО'!AT1068/Параметри!$K$29,0)</f>
        <v>0</v>
      </c>
      <c r="BE1068" s="54">
        <f>(BB1068*Параметри!$K$32+BC1068*Параметри!$L$32+BD1068*Параметри!$M$32)/18</f>
        <v>0</v>
      </c>
      <c r="BF1068" s="31">
        <f>(BE1068*Параметри!$K$48+SUM('Дані з ДІСО'!AR1068:AT1068)*IF(Параметри!$R$37="RNK",Параметри!$K$45,Параметри!$R$47)*Параметри!$K$20/1000)*Параметри!$K$69</f>
        <v>0</v>
      </c>
      <c r="BG1068">
        <f>ROUNDUP(('Дані не з ДІСО'!I1068+'Дані не з ДІСО'!K1068)/Параметри!$K$26,0)</f>
        <v>0</v>
      </c>
      <c r="BH1068" s="31">
        <f>BG1068*Параметри!$M$36/18</f>
        <v>0</v>
      </c>
      <c r="BI1068">
        <f>IF(BG1068=0,0,'Дані не з ДІСО'!K1068/('Дані не з ДІСО'!I1068+'Дані не з ДІСО'!K1068))</f>
        <v>0</v>
      </c>
      <c r="BJ1068" s="31">
        <f>(1+0.25*BI1068)*BH1068*Параметри!$K$48</f>
        <v>0</v>
      </c>
      <c r="BK1068">
        <f>ROUNDUP('Дані не з ДІСО'!M1068/Параметри!$K$27,0)</f>
        <v>0</v>
      </c>
      <c r="BL1068">
        <f>BK1068*Параметри!$M$37/18</f>
        <v>0</v>
      </c>
      <c r="BM1068" s="31">
        <f>BL1068*Параметри!$K$48</f>
        <v>0</v>
      </c>
      <c r="BN1068" s="31">
        <f>'Дані не з ДІСО'!N1068*(7*Параметри!$K$50+Параметри!$K$49)</f>
        <v>0</v>
      </c>
      <c r="BO1068">
        <f>ROUNDUP('Дані з ДІСО'!V1068/Параметри!$K$25,0)</f>
        <v>0</v>
      </c>
      <c r="BP1068">
        <f>ROUNDUP('Дані з ДІСО'!W1068/Параметри!$K$25,0)</f>
        <v>0</v>
      </c>
      <c r="BQ1068">
        <f>ROUNDUP('Дані з ДІСО'!X1068/Параметри!$K$25,0)</f>
        <v>0</v>
      </c>
      <c r="BR1068">
        <f>(BO1068*Параметри!$K$34+BP1068*Параметри!$L$34+BQ1068*Параметри!$M$34)/18</f>
        <v>0</v>
      </c>
      <c r="BS1068">
        <f>IF(J1068=0,0,'Дані з ДІСО'!AC1068/J1068)</f>
        <v>0</v>
      </c>
      <c r="BT1068" s="31">
        <f>(1+0.25*BS1068)*BR1068*Параметри!$K$48</f>
        <v>0</v>
      </c>
      <c r="BU1068" s="31">
        <f ca="1">BT1068*'Коефіцієнти АТО'!U1068</f>
        <v>0</v>
      </c>
      <c r="BV1068" s="31">
        <f>J1068*(1+0.25*BS1068)*Параметри!$K$61*Параметри!$K$20/1000</f>
        <v>0</v>
      </c>
      <c r="BW1068" s="31">
        <f>(1+0.25*BS1068)*J1068*'Коефіцієнти АТО'!S1068*Параметри!$K$20/1000</f>
        <v>0</v>
      </c>
      <c r="BX1068" s="31">
        <f t="shared" ca="1" si="198"/>
        <v>0</v>
      </c>
      <c r="BY1068">
        <f>ROUNDUP('Дані з ДІСО'!AG1068/Параметри!$K$66,0)</f>
        <v>0</v>
      </c>
      <c r="BZ1068">
        <f t="shared" si="199"/>
        <v>0</v>
      </c>
      <c r="CA1068">
        <f>IF('Дані з ДІСО'!AG1068=0,0,'Дані з ДІСО'!AJ1068/'Дані з ДІСО'!AG1068)</f>
        <v>0</v>
      </c>
      <c r="CB1068" s="31">
        <f>BZ1068*(1+0.25*CA1068)*Параметри!$K$48</f>
        <v>0</v>
      </c>
      <c r="CC1068" s="31">
        <f t="shared" ca="1" si="200"/>
        <v>16240.9</v>
      </c>
      <c r="CD1068" s="31">
        <f t="shared" si="201"/>
        <v>0</v>
      </c>
      <c r="CE1068" s="31">
        <f t="shared" si="202"/>
        <v>0</v>
      </c>
      <c r="CF1068" s="31">
        <f t="shared" si="203"/>
        <v>0</v>
      </c>
    </row>
    <row r="1069" spans="1:84" x14ac:dyDescent="0.25">
      <c r="A1069" s="9">
        <v>1068</v>
      </c>
      <c r="B1069" s="9" t="s">
        <v>4354</v>
      </c>
      <c r="C1069" s="9" t="s">
        <v>4354</v>
      </c>
      <c r="D1069" s="9" t="s">
        <v>2995</v>
      </c>
      <c r="E1069" s="9" t="s">
        <v>28</v>
      </c>
      <c r="F1069" s="9" t="s">
        <v>4012</v>
      </c>
      <c r="G1069" s="9" t="s">
        <v>2160</v>
      </c>
      <c r="H1069" s="31">
        <f>SUM('Дані з ДІСО'!J1069:L1069)</f>
        <v>613</v>
      </c>
      <c r="I1069" s="31">
        <f>SUM('Дані з ДІСО'!P1069:R1069)</f>
        <v>0</v>
      </c>
      <c r="J1069" s="31">
        <f>SUM('Дані з ДІСО'!V1069:X1069)</f>
        <v>0</v>
      </c>
      <c r="K1069">
        <f ca="1">ROUNDUP('Дані з ДІСО'!J1069/'Коефіцієнти АТО'!$R1069,0)</f>
        <v>20</v>
      </c>
      <c r="L1069">
        <f ca="1">ROUNDUP('Дані з ДІСО'!K1069/'Коефіцієнти АТО'!$R1069,0)</f>
        <v>28</v>
      </c>
      <c r="M1069">
        <f ca="1">ROUNDUP('Дані з ДІСО'!L1069/'Коефіцієнти АТО'!$R1069,0)</f>
        <v>4</v>
      </c>
      <c r="N1069" s="28">
        <f ca="1">(K1069*Параметри!$K$32+L1069*Параметри!$L$32+M1069*Параметри!$M$32)/18</f>
        <v>89.111111111111114</v>
      </c>
      <c r="O1069" s="41">
        <f>'Дані з ДІСО'!Y1069/H1069</f>
        <v>0</v>
      </c>
      <c r="P1069" s="31">
        <f ca="1">(1+0.25*O1069)*N1069*Параметри!$K$48</f>
        <v>18188.088396563558</v>
      </c>
      <c r="Q1069" s="31">
        <f ca="1">P1069*'Коефіцієнти АТО'!T1069</f>
        <v>309.19750274158054</v>
      </c>
      <c r="R1069" s="31">
        <f>H1069*(1+0.25*O1069)*Параметри!$K$61*Параметри!$K$20/1000</f>
        <v>0</v>
      </c>
      <c r="S1069" s="31">
        <f>H1069*(1+0.25*O1069)*'Коефіцієнти АТО'!S1069*Параметри!$K$20/1000</f>
        <v>3159.5154690244444</v>
      </c>
      <c r="T1069" s="31">
        <f t="shared" ca="1" si="193"/>
        <v>21656.801368329583</v>
      </c>
      <c r="U1069" s="31">
        <f t="shared" ca="1" si="192"/>
        <v>21885.505682839641</v>
      </c>
      <c r="V1069">
        <f>ROUNDUP('Дані з ДІСО'!P1069/Параметри!$K$24,0)</f>
        <v>0</v>
      </c>
      <c r="W1069">
        <f>ROUNDUP('Дані з ДІСО'!Q1069/Параметри!$K$24,0)</f>
        <v>0</v>
      </c>
      <c r="X1069">
        <f>ROUNDUP('Дані з ДІСО'!R1069/Параметри!$K$24,0)</f>
        <v>0</v>
      </c>
      <c r="Y1069" s="28">
        <f>(V1069*Параметри!$K$33+W1069*Параметри!$L$33+X1069*Параметри!$M$33)/18</f>
        <v>0</v>
      </c>
      <c r="Z1069" s="41">
        <f>IF(I1069=0,0,'Дані з ДІСО'!AA1069/I1069)</f>
        <v>0</v>
      </c>
      <c r="AA1069" s="31">
        <f>(1+0.25*Z1069)*Y1069*Параметри!$K$48</f>
        <v>0</v>
      </c>
      <c r="AB1069" s="31">
        <f ca="1">AA1069*'Коефіцієнти АТО'!U1069</f>
        <v>0</v>
      </c>
      <c r="AC1069" s="31">
        <f>I1069*(1+0.25*Z1069)*Параметри!$K$61*Параметри!$K$20/1000</f>
        <v>0</v>
      </c>
      <c r="AD1069" s="31">
        <f>(1+0.25*Z1069)*I1069*'Коефіцієнти АТО'!S1069*Параметри!$K$20/1000</f>
        <v>0</v>
      </c>
      <c r="AE1069" s="31">
        <f t="shared" ca="1" si="194"/>
        <v>0</v>
      </c>
      <c r="AF1069" s="45">
        <v>35.702293120456183</v>
      </c>
      <c r="AG1069" s="45">
        <f ca="1">T1069/SUM('Дані з ДІСО'!J1069:L1069)</f>
        <v>35.329202884713837</v>
      </c>
      <c r="AH1069">
        <f ca="1">'Коефіцієнти АТО'!R1069</f>
        <v>12</v>
      </c>
      <c r="AI1069">
        <v>11</v>
      </c>
      <c r="AJ1069" s="44">
        <f t="shared" ca="1" si="195"/>
        <v>0.98954996435429021</v>
      </c>
      <c r="AK1069" t="str">
        <f ca="1">IF(OR(B1069="Область",B1069="Київ"),"Ні",IF(AJ1069&gt;Параметри!$K$72,"Так, верхній",IF(AJ1069&lt;Параметри!$K$73,"Так, нижній","Ні")))</f>
        <v>Так, нижній</v>
      </c>
      <c r="AL1069" s="45">
        <f ca="1">IF(AK1069="Ні",AG1069,IF(AK1069="Так, верхній",AF1069*Параметри!$K$72,AF1069*Параметри!$K$73))</f>
        <v>35.702293120456183</v>
      </c>
      <c r="AM1069">
        <f>'Дані з ДІСО'!AL1069+'Дані з ДІСО'!AN1069</f>
        <v>3</v>
      </c>
      <c r="AN1069">
        <f>IF(AM1069=0,0,'Дані з ДІСО'!AN1069/AM1069)</f>
        <v>0</v>
      </c>
      <c r="AO1069" s="31">
        <f>AM1069*(1+0.25*AN1069)*Параметри!$K$50</f>
        <v>574.36364554800002</v>
      </c>
      <c r="AP1069" s="31">
        <f>ROUNDUP(('Дані з ДІСО'!AU1069+'Дані з ДІСО'!AW1069)/Параметри!$K$28,0)</f>
        <v>0</v>
      </c>
      <c r="AQ1069" s="54">
        <f>AP1069*Параметри!$M$35/18</f>
        <v>0</v>
      </c>
      <c r="AR1069" s="31">
        <f>IF(AP1069=0,0,'Дані з ДІСО'!AW1069/SUM('Дані з ДІСО'!AU1069,'Дані з ДІСО'!AW1069))</f>
        <v>0</v>
      </c>
      <c r="AS1069" s="31">
        <f>(1+0.25*AR1069)*AQ1069*Параметри!$K$48</f>
        <v>0</v>
      </c>
      <c r="AT1069">
        <f>ROUNDUP(('Дані з ДІСО'!AE1069+'Дані не з ДІСО'!E1069+'Дані не з ДІСО'!G1069)/Параметри!$K$64,0)</f>
        <v>0</v>
      </c>
      <c r="AU1069">
        <f t="shared" si="196"/>
        <v>0</v>
      </c>
      <c r="AV1069">
        <f>IF(AT1069=0,0,('Дані з ДІСО'!AH1069+'Дані не з ДІСО'!G1069)/('Дані з ДІСО'!AE1069+'Дані не з ДІСО'!E1069+'Дані не з ДІСО'!G1069))</f>
        <v>0</v>
      </c>
      <c r="AW1069" s="31">
        <f>AU1069*(1+0.25*AV1069)*Параметри!$K$48</f>
        <v>0</v>
      </c>
      <c r="AX1069">
        <f>ROUNDUP('Дані з ДІСО'!AF1069/Параметри!$K$65,0)</f>
        <v>0</v>
      </c>
      <c r="AY1069">
        <f t="shared" si="197"/>
        <v>0</v>
      </c>
      <c r="AZ1069">
        <f>IF(AX1069=0,0,'Дані з ДІСО'!AI1069/'Дані з ДІСО'!AF1069)</f>
        <v>0</v>
      </c>
      <c r="BA1069" s="31">
        <f>AY1069*(1+0.25*AZ1069)*Параметри!$K$48</f>
        <v>0</v>
      </c>
      <c r="BB1069">
        <f>ROUNDUP('Дані з ДІСО'!AR1069/Параметри!$K$29,0)</f>
        <v>0</v>
      </c>
      <c r="BC1069">
        <f>ROUNDUP('Дані з ДІСО'!AS1069/Параметри!$K$29,0)</f>
        <v>0</v>
      </c>
      <c r="BD1069">
        <f>ROUNDUP('Дані з ДІСО'!AT1069/Параметри!$K$29,0)</f>
        <v>0</v>
      </c>
      <c r="BE1069" s="54">
        <f>(BB1069*Параметри!$K$32+BC1069*Параметри!$L$32+BD1069*Параметри!$M$32)/18</f>
        <v>0</v>
      </c>
      <c r="BF1069" s="31">
        <f>(BE1069*Параметри!$K$48+SUM('Дані з ДІСО'!AR1069:AT1069)*IF(Параметри!$R$37="RNK",Параметри!$K$45,Параметри!$R$47)*Параметри!$K$20/1000)*Параметри!$K$69</f>
        <v>0</v>
      </c>
      <c r="BG1069">
        <f>ROUNDUP(('Дані не з ДІСО'!I1069+'Дані не з ДІСО'!K1069)/Параметри!$K$26,0)</f>
        <v>0</v>
      </c>
      <c r="BH1069" s="31">
        <f>BG1069*Параметри!$M$36/18</f>
        <v>0</v>
      </c>
      <c r="BI1069">
        <f>IF(BG1069=0,0,'Дані не з ДІСО'!K1069/('Дані не з ДІСО'!I1069+'Дані не з ДІСО'!K1069))</f>
        <v>0</v>
      </c>
      <c r="BJ1069" s="31">
        <f>(1+0.25*BI1069)*BH1069*Параметри!$K$48</f>
        <v>0</v>
      </c>
      <c r="BK1069">
        <f>ROUNDUP('Дані не з ДІСО'!M1069/Параметри!$K$27,0)</f>
        <v>0</v>
      </c>
      <c r="BL1069">
        <f>BK1069*Параметри!$M$37/18</f>
        <v>0</v>
      </c>
      <c r="BM1069" s="31">
        <f>BL1069*Параметри!$K$48</f>
        <v>0</v>
      </c>
      <c r="BN1069" s="31">
        <f>'Дані не з ДІСО'!N1069*(7*Параметри!$K$50+Параметри!$K$49)</f>
        <v>0</v>
      </c>
      <c r="BO1069">
        <f>ROUNDUP('Дані з ДІСО'!V1069/Параметри!$K$25,0)</f>
        <v>0</v>
      </c>
      <c r="BP1069">
        <f>ROUNDUP('Дані з ДІСО'!W1069/Параметри!$K$25,0)</f>
        <v>0</v>
      </c>
      <c r="BQ1069">
        <f>ROUNDUP('Дані з ДІСО'!X1069/Параметри!$K$25,0)</f>
        <v>0</v>
      </c>
      <c r="BR1069">
        <f>(BO1069*Параметри!$K$34+BP1069*Параметри!$L$34+BQ1069*Параметри!$M$34)/18</f>
        <v>0</v>
      </c>
      <c r="BS1069">
        <f>IF(J1069=0,0,'Дані з ДІСО'!AC1069/J1069)</f>
        <v>0</v>
      </c>
      <c r="BT1069" s="31">
        <f>(1+0.25*BS1069)*BR1069*Параметри!$K$48</f>
        <v>0</v>
      </c>
      <c r="BU1069" s="31">
        <f ca="1">BT1069*'Коефіцієнти АТО'!U1069</f>
        <v>0</v>
      </c>
      <c r="BV1069" s="31">
        <f>J1069*(1+0.25*BS1069)*Параметри!$K$61*Параметри!$K$20/1000</f>
        <v>0</v>
      </c>
      <c r="BW1069" s="31">
        <f>(1+0.25*BS1069)*J1069*'Коефіцієнти АТО'!S1069*Параметри!$K$20/1000</f>
        <v>0</v>
      </c>
      <c r="BX1069" s="31">
        <f t="shared" ca="1" si="198"/>
        <v>0</v>
      </c>
      <c r="BY1069">
        <f>ROUNDUP('Дані з ДІСО'!AG1069/Параметри!$K$66,0)</f>
        <v>0</v>
      </c>
      <c r="BZ1069">
        <f t="shared" si="199"/>
        <v>0</v>
      </c>
      <c r="CA1069">
        <f>IF('Дані з ДІСО'!AG1069=0,0,'Дані з ДІСО'!AJ1069/'Дані з ДІСО'!AG1069)</f>
        <v>0</v>
      </c>
      <c r="CB1069" s="31">
        <f>BZ1069*(1+0.25*CA1069)*Параметри!$K$48</f>
        <v>0</v>
      </c>
      <c r="CC1069" s="31">
        <f t="shared" ca="1" si="200"/>
        <v>22459.9</v>
      </c>
      <c r="CD1069" s="31">
        <f t="shared" si="201"/>
        <v>0</v>
      </c>
      <c r="CE1069" s="31">
        <f t="shared" si="202"/>
        <v>0</v>
      </c>
      <c r="CF1069" s="31">
        <f t="shared" si="203"/>
        <v>0</v>
      </c>
    </row>
    <row r="1070" spans="1:84" x14ac:dyDescent="0.25">
      <c r="A1070" s="9">
        <v>1069</v>
      </c>
      <c r="B1070" s="9" t="s">
        <v>4355</v>
      </c>
      <c r="C1070" s="9" t="s">
        <v>4355</v>
      </c>
      <c r="D1070" s="9" t="s">
        <v>2995</v>
      </c>
      <c r="E1070" s="9" t="s">
        <v>33</v>
      </c>
      <c r="F1070" s="9" t="s">
        <v>4013</v>
      </c>
      <c r="G1070" s="9" t="s">
        <v>2162</v>
      </c>
      <c r="H1070" s="31">
        <f>SUM('Дані з ДІСО'!J1070:L1070)</f>
        <v>2497</v>
      </c>
      <c r="I1070" s="31">
        <f>SUM('Дані з ДІСО'!P1070:R1070)</f>
        <v>0</v>
      </c>
      <c r="J1070" s="31">
        <f>SUM('Дані з ДІСО'!V1070:X1070)</f>
        <v>0</v>
      </c>
      <c r="K1070">
        <f ca="1">ROUNDUP('Дані з ДІСО'!J1070/'Коефіцієнти АТО'!$R1070,0)</f>
        <v>56</v>
      </c>
      <c r="L1070">
        <f ca="1">ROUNDUP('Дані з ДІСО'!K1070/'Коефіцієнти АТО'!$R1070,0)</f>
        <v>65</v>
      </c>
      <c r="M1070">
        <f ca="1">ROUNDUP('Дані з ДІСО'!L1070/'Коефіцієнти АТО'!$R1070,0)</f>
        <v>9</v>
      </c>
      <c r="N1070" s="28">
        <f ca="1">(K1070*Параметри!$K$32+L1070*Параметри!$L$32+M1070*Параметри!$M$32)/18</f>
        <v>219.55555555555554</v>
      </c>
      <c r="O1070" s="41">
        <f>'Дані з ДІСО'!Y1070/H1070</f>
        <v>0</v>
      </c>
      <c r="P1070" s="31">
        <f ca="1">(1+0.25*O1070)*N1070*Параметри!$K$48</f>
        <v>44812.546972081785</v>
      </c>
      <c r="Q1070" s="31">
        <f ca="1">P1070*'Коефіцієнти АТО'!T1070</f>
        <v>761.81329852539045</v>
      </c>
      <c r="R1070" s="31">
        <f>H1070*(1+0.25*O1070)*Параметри!$K$61*Параметри!$K$20/1000</f>
        <v>0</v>
      </c>
      <c r="S1070" s="31">
        <f>H1070*(1+0.25*O1070)*'Коефіцієнти АТО'!S1070*Параметри!$K$20/1000</f>
        <v>12870.000205797778</v>
      </c>
      <c r="T1070" s="31">
        <f t="shared" ca="1" si="193"/>
        <v>58444.360476404952</v>
      </c>
      <c r="U1070" s="31">
        <f t="shared" ca="1" si="192"/>
        <v>60134.531214036484</v>
      </c>
      <c r="V1070">
        <f>ROUNDUP('Дані з ДІСО'!P1070/Параметри!$K$24,0)</f>
        <v>0</v>
      </c>
      <c r="W1070">
        <f>ROUNDUP('Дані з ДІСО'!Q1070/Параметри!$K$24,0)</f>
        <v>0</v>
      </c>
      <c r="X1070">
        <f>ROUNDUP('Дані з ДІСО'!R1070/Параметри!$K$24,0)</f>
        <v>0</v>
      </c>
      <c r="Y1070" s="28">
        <f>(V1070*Параметри!$K$33+W1070*Параметри!$L$33+X1070*Параметри!$M$33)/18</f>
        <v>0</v>
      </c>
      <c r="Z1070" s="41">
        <f>IF(I1070=0,0,'Дані з ДІСО'!AA1070/I1070)</f>
        <v>0</v>
      </c>
      <c r="AA1070" s="31">
        <f>(1+0.25*Z1070)*Y1070*Параметри!$K$48</f>
        <v>0</v>
      </c>
      <c r="AB1070" s="31">
        <f ca="1">AA1070*'Коефіцієнти АТО'!U1070</f>
        <v>0</v>
      </c>
      <c r="AC1070" s="31">
        <f>I1070*(1+0.25*Z1070)*Параметри!$K$61*Параметри!$K$20/1000</f>
        <v>0</v>
      </c>
      <c r="AD1070" s="31">
        <f>(1+0.25*Z1070)*I1070*'Коефіцієнти АТО'!S1070*Параметри!$K$20/1000</f>
        <v>0</v>
      </c>
      <c r="AE1070" s="31">
        <f t="shared" ca="1" si="194"/>
        <v>0</v>
      </c>
      <c r="AF1070" s="45">
        <v>24.082711739702237</v>
      </c>
      <c r="AG1070" s="45">
        <f ca="1">T1070/SUM('Дані з ДІСО'!J1070:L1070)</f>
        <v>23.405831187987566</v>
      </c>
      <c r="AH1070">
        <f ca="1">'Коефіцієнти АТО'!R1070</f>
        <v>19.5</v>
      </c>
      <c r="AI1070">
        <v>17</v>
      </c>
      <c r="AJ1070" s="44">
        <f t="shared" ca="1" si="195"/>
        <v>0.97189350771496463</v>
      </c>
      <c r="AK1070" t="str">
        <f ca="1">IF(OR(B1070="Область",B1070="Київ"),"Ні",IF(AJ1070&gt;Параметри!$K$72,"Так, верхній",IF(AJ1070&lt;Параметри!$K$73,"Так, нижній","Ні")))</f>
        <v>Так, нижній</v>
      </c>
      <c r="AL1070" s="45">
        <f ca="1">IF(AK1070="Ні",AG1070,IF(AK1070="Так, верхній",AF1070*Параметри!$K$72,AF1070*Параметри!$K$73))</f>
        <v>24.082711739702237</v>
      </c>
      <c r="AM1070">
        <f>'Дані з ДІСО'!AL1070+'Дані з ДІСО'!AN1070</f>
        <v>13</v>
      </c>
      <c r="AN1070">
        <f>IF(AM1070=0,0,'Дані з ДІСО'!AN1070/AM1070)</f>
        <v>0</v>
      </c>
      <c r="AO1070" s="31">
        <f>AM1070*(1+0.25*AN1070)*Параметри!$K$50</f>
        <v>2488.9091307080002</v>
      </c>
      <c r="AP1070" s="31">
        <f>ROUNDUP(('Дані з ДІСО'!AU1070+'Дані з ДІСО'!AW1070)/Параметри!$K$28,0)</f>
        <v>0</v>
      </c>
      <c r="AQ1070" s="54">
        <f>AP1070*Параметри!$M$35/18</f>
        <v>0</v>
      </c>
      <c r="AR1070" s="31">
        <f>IF(AP1070=0,0,'Дані з ДІСО'!AW1070/SUM('Дані з ДІСО'!AU1070,'Дані з ДІСО'!AW1070))</f>
        <v>0</v>
      </c>
      <c r="AS1070" s="31">
        <f>(1+0.25*AR1070)*AQ1070*Параметри!$K$48</f>
        <v>0</v>
      </c>
      <c r="AT1070">
        <f>ROUNDUP(('Дані з ДІСО'!AE1070+'Дані не з ДІСО'!E1070+'Дані не з ДІСО'!G1070)/Параметри!$K$64,0)</f>
        <v>0</v>
      </c>
      <c r="AU1070">
        <f t="shared" si="196"/>
        <v>0</v>
      </c>
      <c r="AV1070">
        <f>IF(AT1070=0,0,('Дані з ДІСО'!AH1070+'Дані не з ДІСО'!G1070)/('Дані з ДІСО'!AE1070+'Дані не з ДІСО'!E1070+'Дані не з ДІСО'!G1070))</f>
        <v>0</v>
      </c>
      <c r="AW1070" s="31">
        <f>AU1070*(1+0.25*AV1070)*Параметри!$K$48</f>
        <v>0</v>
      </c>
      <c r="AX1070">
        <f>ROUNDUP('Дані з ДІСО'!AF1070/Параметри!$K$65,0)</f>
        <v>0</v>
      </c>
      <c r="AY1070">
        <f t="shared" si="197"/>
        <v>0</v>
      </c>
      <c r="AZ1070">
        <f>IF(AX1070=0,0,'Дані з ДІСО'!AI1070/'Дані з ДІСО'!AF1070)</f>
        <v>0</v>
      </c>
      <c r="BA1070" s="31">
        <f>AY1070*(1+0.25*AZ1070)*Параметри!$K$48</f>
        <v>0</v>
      </c>
      <c r="BB1070">
        <f>ROUNDUP('Дані з ДІСО'!AR1070/Параметри!$K$29,0)</f>
        <v>0</v>
      </c>
      <c r="BC1070">
        <f>ROUNDUP('Дані з ДІСО'!AS1070/Параметри!$K$29,0)</f>
        <v>0</v>
      </c>
      <c r="BD1070">
        <f>ROUNDUP('Дані з ДІСО'!AT1070/Параметри!$K$29,0)</f>
        <v>0</v>
      </c>
      <c r="BE1070" s="54">
        <f>(BB1070*Параметри!$K$32+BC1070*Параметри!$L$32+BD1070*Параметри!$M$32)/18</f>
        <v>0</v>
      </c>
      <c r="BF1070" s="31">
        <f>(BE1070*Параметри!$K$48+SUM('Дані з ДІСО'!AR1070:AT1070)*IF(Параметри!$R$37="RNK",Параметри!$K$45,Параметри!$R$47)*Параметри!$K$20/1000)*Параметри!$K$69</f>
        <v>0</v>
      </c>
      <c r="BG1070">
        <f>ROUNDUP(('Дані не з ДІСО'!I1070+'Дані не з ДІСО'!K1070)/Параметри!$K$26,0)</f>
        <v>0</v>
      </c>
      <c r="BH1070" s="31">
        <f>BG1070*Параметри!$M$36/18</f>
        <v>0</v>
      </c>
      <c r="BI1070">
        <f>IF(BG1070=0,0,'Дані не з ДІСО'!K1070/('Дані не з ДІСО'!I1070+'Дані не з ДІСО'!K1070))</f>
        <v>0</v>
      </c>
      <c r="BJ1070" s="31">
        <f>(1+0.25*BI1070)*BH1070*Параметри!$K$48</f>
        <v>0</v>
      </c>
      <c r="BK1070">
        <f>ROUNDUP('Дані не з ДІСО'!M1070/Параметри!$K$27,0)</f>
        <v>0</v>
      </c>
      <c r="BL1070">
        <f>BK1070*Параметри!$M$37/18</f>
        <v>0</v>
      </c>
      <c r="BM1070" s="31">
        <f>BL1070*Параметри!$K$48</f>
        <v>0</v>
      </c>
      <c r="BN1070" s="31">
        <f>'Дані не з ДІСО'!N1070*(7*Параметри!$K$50+Параметри!$K$49)</f>
        <v>0</v>
      </c>
      <c r="BO1070">
        <f>ROUNDUP('Дані з ДІСО'!V1070/Параметри!$K$25,0)</f>
        <v>0</v>
      </c>
      <c r="BP1070">
        <f>ROUNDUP('Дані з ДІСО'!W1070/Параметри!$K$25,0)</f>
        <v>0</v>
      </c>
      <c r="BQ1070">
        <f>ROUNDUP('Дані з ДІСО'!X1070/Параметри!$K$25,0)</f>
        <v>0</v>
      </c>
      <c r="BR1070">
        <f>(BO1070*Параметри!$K$34+BP1070*Параметри!$L$34+BQ1070*Параметри!$M$34)/18</f>
        <v>0</v>
      </c>
      <c r="BS1070">
        <f>IF(J1070=0,0,'Дані з ДІСО'!AC1070/J1070)</f>
        <v>0</v>
      </c>
      <c r="BT1070" s="31">
        <f>(1+0.25*BS1070)*BR1070*Параметри!$K$48</f>
        <v>0</v>
      </c>
      <c r="BU1070" s="31">
        <f ca="1">BT1070*'Коефіцієнти АТО'!U1070</f>
        <v>0</v>
      </c>
      <c r="BV1070" s="31">
        <f>J1070*(1+0.25*BS1070)*Параметри!$K$61*Параметри!$K$20/1000</f>
        <v>0</v>
      </c>
      <c r="BW1070" s="31">
        <f>(1+0.25*BS1070)*J1070*'Коефіцієнти АТО'!S1070*Параметри!$K$20/1000</f>
        <v>0</v>
      </c>
      <c r="BX1070" s="31">
        <f t="shared" ca="1" si="198"/>
        <v>0</v>
      </c>
      <c r="BY1070">
        <f>ROUNDUP('Дані з ДІСО'!AG1070/Параметри!$K$66,0)</f>
        <v>0</v>
      </c>
      <c r="BZ1070">
        <f t="shared" si="199"/>
        <v>0</v>
      </c>
      <c r="CA1070">
        <f>IF('Дані з ДІСО'!AG1070=0,0,'Дані з ДІСО'!AJ1070/'Дані з ДІСО'!AG1070)</f>
        <v>0</v>
      </c>
      <c r="CB1070" s="31">
        <f>BZ1070*(1+0.25*CA1070)*Параметри!$K$48</f>
        <v>0</v>
      </c>
      <c r="CC1070" s="31">
        <f t="shared" ca="1" si="200"/>
        <v>62623.4</v>
      </c>
      <c r="CD1070" s="31">
        <f t="shared" si="201"/>
        <v>0</v>
      </c>
      <c r="CE1070" s="31">
        <f t="shared" si="202"/>
        <v>0</v>
      </c>
      <c r="CF1070" s="31">
        <f t="shared" si="203"/>
        <v>0</v>
      </c>
    </row>
    <row r="1071" spans="1:84" x14ac:dyDescent="0.25">
      <c r="A1071" s="9">
        <v>1070</v>
      </c>
      <c r="B1071" s="9" t="s">
        <v>4354</v>
      </c>
      <c r="C1071" s="9" t="s">
        <v>4354</v>
      </c>
      <c r="D1071" s="9" t="s">
        <v>2995</v>
      </c>
      <c r="E1071" s="9" t="s">
        <v>28</v>
      </c>
      <c r="F1071" s="9" t="s">
        <v>3075</v>
      </c>
      <c r="G1071" s="9" t="s">
        <v>2164</v>
      </c>
      <c r="H1071" s="31">
        <f>SUM('Дані з ДІСО'!J1071:L1071)</f>
        <v>315</v>
      </c>
      <c r="I1071" s="31">
        <f>SUM('Дані з ДІСО'!P1071:R1071)</f>
        <v>0</v>
      </c>
      <c r="J1071" s="31">
        <f>SUM('Дані з ДІСО'!V1071:X1071)</f>
        <v>0</v>
      </c>
      <c r="K1071">
        <f ca="1">ROUNDUP('Дані з ДІСО'!J1071/'Коефіцієнти АТО'!$R1071,0)</f>
        <v>10</v>
      </c>
      <c r="L1071">
        <f ca="1">ROUNDUP('Дані з ДІСО'!K1071/'Коефіцієнти АТО'!$R1071,0)</f>
        <v>13</v>
      </c>
      <c r="M1071">
        <f ca="1">ROUNDUP('Дані з ДІСО'!L1071/'Коефіцієнти АТО'!$R1071,0)</f>
        <v>4</v>
      </c>
      <c r="N1071" s="28">
        <f ca="1">(K1071*Параметри!$K$32+L1071*Параметри!$L$32+M1071*Параметри!$M$32)/18</f>
        <v>46.888888888888886</v>
      </c>
      <c r="O1071" s="41">
        <f>'Дані з ДІСО'!Y1071/H1071</f>
        <v>0</v>
      </c>
      <c r="P1071" s="31">
        <f ca="1">(1+0.25*O1071)*N1071*Параметри!$K$48</f>
        <v>9570.2909019324452</v>
      </c>
      <c r="Q1071" s="31">
        <f ca="1">P1071*'Коефіцієнти АТО'!T1071</f>
        <v>162.69494533285157</v>
      </c>
      <c r="R1071" s="31">
        <f>H1071*(1+0.25*O1071)*Параметри!$K$61*Параметри!$K$20/1000</f>
        <v>0</v>
      </c>
      <c r="S1071" s="31">
        <f>H1071*(1+0.25*O1071)*'Коефіцієнти АТО'!S1071*Параметри!$K$20/1000</f>
        <v>1623.5683079</v>
      </c>
      <c r="T1071" s="31">
        <f t="shared" ca="1" si="193"/>
        <v>11356.554155165297</v>
      </c>
      <c r="U1071" s="31">
        <f t="shared" ca="1" si="192"/>
        <v>11356.554155165297</v>
      </c>
      <c r="V1071">
        <f>ROUNDUP('Дані з ДІСО'!P1071/Параметри!$K$24,0)</f>
        <v>0</v>
      </c>
      <c r="W1071">
        <f>ROUNDUP('Дані з ДІСО'!Q1071/Параметри!$K$24,0)</f>
        <v>0</v>
      </c>
      <c r="X1071">
        <f>ROUNDUP('Дані з ДІСО'!R1071/Параметри!$K$24,0)</f>
        <v>0</v>
      </c>
      <c r="Y1071" s="28">
        <f>(V1071*Параметри!$K$33+W1071*Параметри!$L$33+X1071*Параметри!$M$33)/18</f>
        <v>0</v>
      </c>
      <c r="Z1071" s="41">
        <f>IF(I1071=0,0,'Дані з ДІСО'!AA1071/I1071)</f>
        <v>0</v>
      </c>
      <c r="AA1071" s="31">
        <f>(1+0.25*Z1071)*Y1071*Параметри!$K$48</f>
        <v>0</v>
      </c>
      <c r="AB1071" s="31">
        <f ca="1">AA1071*'Коефіцієнти АТО'!U1071</f>
        <v>0</v>
      </c>
      <c r="AC1071" s="31">
        <f>I1071*(1+0.25*Z1071)*Параметри!$K$61*Параметри!$K$20/1000</f>
        <v>0</v>
      </c>
      <c r="AD1071" s="31">
        <f>(1+0.25*Z1071)*I1071*'Коефіцієнти АТО'!S1071*Параметри!$K$20/1000</f>
        <v>0</v>
      </c>
      <c r="AE1071" s="31">
        <f t="shared" ca="1" si="194"/>
        <v>0</v>
      </c>
      <c r="AF1071" s="45">
        <v>34.612770612201452</v>
      </c>
      <c r="AG1071" s="45">
        <f ca="1">T1071/SUM('Дані з ДІСО'!J1071:L1071)</f>
        <v>36.052552873540627</v>
      </c>
      <c r="AH1071">
        <f ca="1">'Коефіцієнти АТО'!R1071</f>
        <v>12.5</v>
      </c>
      <c r="AI1071">
        <v>12</v>
      </c>
      <c r="AJ1071" s="44">
        <f t="shared" ca="1" si="195"/>
        <v>1.0415968509851572</v>
      </c>
      <c r="AK1071" t="str">
        <f ca="1">IF(OR(B1071="Область",B1071="Київ"),"Ні",IF(AJ1071&gt;Параметри!$K$72,"Так, верхній",IF(AJ1071&lt;Параметри!$K$73,"Так, нижній","Ні")))</f>
        <v>Ні</v>
      </c>
      <c r="AL1071" s="45">
        <f ca="1">IF(AK1071="Ні",AG1071,IF(AK1071="Так, верхній",AF1071*Параметри!$K$72,AF1071*Параметри!$K$73))</f>
        <v>36.052552873540627</v>
      </c>
      <c r="AM1071">
        <f>'Дані з ДІСО'!AL1071+'Дані з ДІСО'!AN1071</f>
        <v>0</v>
      </c>
      <c r="AN1071">
        <f>IF(AM1071=0,0,'Дані з ДІСО'!AN1071/AM1071)</f>
        <v>0</v>
      </c>
      <c r="AO1071" s="31">
        <f>AM1071*(1+0.25*AN1071)*Параметри!$K$50</f>
        <v>0</v>
      </c>
      <c r="AP1071" s="31">
        <f>ROUNDUP(('Дані з ДІСО'!AU1071+'Дані з ДІСО'!AW1071)/Параметри!$K$28,0)</f>
        <v>0</v>
      </c>
      <c r="AQ1071" s="54">
        <f>AP1071*Параметри!$M$35/18</f>
        <v>0</v>
      </c>
      <c r="AR1071" s="31">
        <f>IF(AP1071=0,0,'Дані з ДІСО'!AW1071/SUM('Дані з ДІСО'!AU1071,'Дані з ДІСО'!AW1071))</f>
        <v>0</v>
      </c>
      <c r="AS1071" s="31">
        <f>(1+0.25*AR1071)*AQ1071*Параметри!$K$48</f>
        <v>0</v>
      </c>
      <c r="AT1071">
        <f>ROUNDUP(('Дані з ДІСО'!AE1071+'Дані не з ДІСО'!E1071+'Дані не з ДІСО'!G1071)/Параметри!$K$64,0)</f>
        <v>0</v>
      </c>
      <c r="AU1071">
        <f t="shared" si="196"/>
        <v>0</v>
      </c>
      <c r="AV1071">
        <f>IF(AT1071=0,0,('Дані з ДІСО'!AH1071+'Дані не з ДІСО'!G1071)/('Дані з ДІСО'!AE1071+'Дані не з ДІСО'!E1071+'Дані не з ДІСО'!G1071))</f>
        <v>0</v>
      </c>
      <c r="AW1071" s="31">
        <f>AU1071*(1+0.25*AV1071)*Параметри!$K$48</f>
        <v>0</v>
      </c>
      <c r="AX1071">
        <f>ROUNDUP('Дані з ДІСО'!AF1071/Параметри!$K$65,0)</f>
        <v>0</v>
      </c>
      <c r="AY1071">
        <f t="shared" si="197"/>
        <v>0</v>
      </c>
      <c r="AZ1071">
        <f>IF(AX1071=0,0,'Дані з ДІСО'!AI1071/'Дані з ДІСО'!AF1071)</f>
        <v>0</v>
      </c>
      <c r="BA1071" s="31">
        <f>AY1071*(1+0.25*AZ1071)*Параметри!$K$48</f>
        <v>0</v>
      </c>
      <c r="BB1071">
        <f>ROUNDUP('Дані з ДІСО'!AR1071/Параметри!$K$29,0)</f>
        <v>0</v>
      </c>
      <c r="BC1071">
        <f>ROUNDUP('Дані з ДІСО'!AS1071/Параметри!$K$29,0)</f>
        <v>0</v>
      </c>
      <c r="BD1071">
        <f>ROUNDUP('Дані з ДІСО'!AT1071/Параметри!$K$29,0)</f>
        <v>0</v>
      </c>
      <c r="BE1071" s="54">
        <f>(BB1071*Параметри!$K$32+BC1071*Параметри!$L$32+BD1071*Параметри!$M$32)/18</f>
        <v>0</v>
      </c>
      <c r="BF1071" s="31">
        <f>(BE1071*Параметри!$K$48+SUM('Дані з ДІСО'!AR1071:AT1071)*IF(Параметри!$R$37="RNK",Параметри!$K$45,Параметри!$R$47)*Параметри!$K$20/1000)*Параметри!$K$69</f>
        <v>0</v>
      </c>
      <c r="BG1071">
        <f>ROUNDUP(('Дані не з ДІСО'!I1071+'Дані не з ДІСО'!K1071)/Параметри!$K$26,0)</f>
        <v>0</v>
      </c>
      <c r="BH1071" s="31">
        <f>BG1071*Параметри!$M$36/18</f>
        <v>0</v>
      </c>
      <c r="BI1071">
        <f>IF(BG1071=0,0,'Дані не з ДІСО'!K1071/('Дані не з ДІСО'!I1071+'Дані не з ДІСО'!K1071))</f>
        <v>0</v>
      </c>
      <c r="BJ1071" s="31">
        <f>(1+0.25*BI1071)*BH1071*Параметри!$K$48</f>
        <v>0</v>
      </c>
      <c r="BK1071">
        <f>ROUNDUP('Дані не з ДІСО'!M1071/Параметри!$K$27,0)</f>
        <v>0</v>
      </c>
      <c r="BL1071">
        <f>BK1071*Параметри!$M$37/18</f>
        <v>0</v>
      </c>
      <c r="BM1071" s="31">
        <f>BL1071*Параметри!$K$48</f>
        <v>0</v>
      </c>
      <c r="BN1071" s="31">
        <f>'Дані не з ДІСО'!N1071*(7*Параметри!$K$50+Параметри!$K$49)</f>
        <v>0</v>
      </c>
      <c r="BO1071">
        <f>ROUNDUP('Дані з ДІСО'!V1071/Параметри!$K$25,0)</f>
        <v>0</v>
      </c>
      <c r="BP1071">
        <f>ROUNDUP('Дані з ДІСО'!W1071/Параметри!$K$25,0)</f>
        <v>0</v>
      </c>
      <c r="BQ1071">
        <f>ROUNDUP('Дані з ДІСО'!X1071/Параметри!$K$25,0)</f>
        <v>0</v>
      </c>
      <c r="BR1071">
        <f>(BO1071*Параметри!$K$34+BP1071*Параметри!$L$34+BQ1071*Параметри!$M$34)/18</f>
        <v>0</v>
      </c>
      <c r="BS1071">
        <f>IF(J1071=0,0,'Дані з ДІСО'!AC1071/J1071)</f>
        <v>0</v>
      </c>
      <c r="BT1071" s="31">
        <f>(1+0.25*BS1071)*BR1071*Параметри!$K$48</f>
        <v>0</v>
      </c>
      <c r="BU1071" s="31">
        <f ca="1">BT1071*'Коефіцієнти АТО'!U1071</f>
        <v>0</v>
      </c>
      <c r="BV1071" s="31">
        <f>J1071*(1+0.25*BS1071)*Параметри!$K$61*Параметри!$K$20/1000</f>
        <v>0</v>
      </c>
      <c r="BW1071" s="31">
        <f>(1+0.25*BS1071)*J1071*'Коефіцієнти АТО'!S1071*Параметри!$K$20/1000</f>
        <v>0</v>
      </c>
      <c r="BX1071" s="31">
        <f t="shared" ca="1" si="198"/>
        <v>0</v>
      </c>
      <c r="BY1071">
        <f>ROUNDUP('Дані з ДІСО'!AG1071/Параметри!$K$66,0)</f>
        <v>0</v>
      </c>
      <c r="BZ1071">
        <f t="shared" si="199"/>
        <v>0</v>
      </c>
      <c r="CA1071">
        <f>IF('Дані з ДІСО'!AG1071=0,0,'Дані з ДІСО'!AJ1071/'Дані з ДІСО'!AG1071)</f>
        <v>0</v>
      </c>
      <c r="CB1071" s="31">
        <f>BZ1071*(1+0.25*CA1071)*Параметри!$K$48</f>
        <v>0</v>
      </c>
      <c r="CC1071" s="31">
        <f t="shared" ca="1" si="200"/>
        <v>11356.6</v>
      </c>
      <c r="CD1071" s="31">
        <f t="shared" si="201"/>
        <v>0</v>
      </c>
      <c r="CE1071" s="31">
        <f t="shared" si="202"/>
        <v>0</v>
      </c>
      <c r="CF1071" s="31">
        <f t="shared" si="203"/>
        <v>0</v>
      </c>
    </row>
    <row r="1072" spans="1:84" x14ac:dyDescent="0.25">
      <c r="A1072" s="9">
        <v>1071</v>
      </c>
      <c r="B1072" s="9" t="s">
        <v>4355</v>
      </c>
      <c r="C1072" s="9" t="s">
        <v>4355</v>
      </c>
      <c r="D1072" s="9" t="s">
        <v>2995</v>
      </c>
      <c r="E1072" s="9" t="s">
        <v>33</v>
      </c>
      <c r="F1072" s="9" t="s">
        <v>4014</v>
      </c>
      <c r="G1072" s="9" t="s">
        <v>2166</v>
      </c>
      <c r="H1072" s="31">
        <f>SUM('Дані з ДІСО'!J1072:L1072)</f>
        <v>344</v>
      </c>
      <c r="I1072" s="31">
        <f>SUM('Дані з ДІСО'!P1072:R1072)</f>
        <v>0</v>
      </c>
      <c r="J1072" s="31">
        <f>SUM('Дані з ДІСО'!V1072:X1072)</f>
        <v>0</v>
      </c>
      <c r="K1072">
        <f ca="1">ROUNDUP('Дані з ДІСО'!J1072/'Коефіцієнти АТО'!$R1072,0)</f>
        <v>11</v>
      </c>
      <c r="L1072">
        <f ca="1">ROUNDUP('Дані з ДІСО'!K1072/'Коефіцієнти АТО'!$R1072,0)</f>
        <v>12</v>
      </c>
      <c r="M1072">
        <f ca="1">ROUNDUP('Дані з ДІСО'!L1072/'Коефіцієнти АТО'!$R1072,0)</f>
        <v>2</v>
      </c>
      <c r="N1072" s="28">
        <f ca="1">(K1072*Параметри!$K$32+L1072*Параметри!$L$32+M1072*Параметри!$M$32)/18</f>
        <v>42.166666666666664</v>
      </c>
      <c r="O1072" s="41">
        <f>'Дані з ДІСО'!Y1072/H1072</f>
        <v>0</v>
      </c>
      <c r="P1072" s="31">
        <f ca="1">(1+0.25*O1072)*N1072*Параметри!$K$48</f>
        <v>8606.458287401334</v>
      </c>
      <c r="Q1072" s="31">
        <f ca="1">P1072*'Коефіцієнти АТО'!T1072</f>
        <v>146.30979088582268</v>
      </c>
      <c r="R1072" s="31">
        <f>H1072*(1+0.25*O1072)*Параметри!$K$61*Параметри!$K$20/1000</f>
        <v>0</v>
      </c>
      <c r="S1072" s="31">
        <f>H1072*(1+0.25*O1072)*'Коефіцієнти АТО'!S1072*Параметри!$K$20/1000</f>
        <v>1418.431740743111</v>
      </c>
      <c r="T1072" s="31">
        <f t="shared" ca="1" si="193"/>
        <v>10171.199819030269</v>
      </c>
      <c r="U1072" s="31">
        <f t="shared" ca="1" si="192"/>
        <v>10171.199819030269</v>
      </c>
      <c r="V1072">
        <f>ROUNDUP('Дані з ДІСО'!P1072/Параметри!$K$24,0)</f>
        <v>0</v>
      </c>
      <c r="W1072">
        <f>ROUNDUP('Дані з ДІСО'!Q1072/Параметри!$K$24,0)</f>
        <v>0</v>
      </c>
      <c r="X1072">
        <f>ROUNDUP('Дані з ДІСО'!R1072/Параметри!$K$24,0)</f>
        <v>0</v>
      </c>
      <c r="Y1072" s="28">
        <f>(V1072*Параметри!$K$33+W1072*Параметри!$L$33+X1072*Параметри!$M$33)/18</f>
        <v>0</v>
      </c>
      <c r="Z1072" s="41">
        <f>IF(I1072=0,0,'Дані з ДІСО'!AA1072/I1072)</f>
        <v>0</v>
      </c>
      <c r="AA1072" s="31">
        <f>(1+0.25*Z1072)*Y1072*Параметри!$K$48</f>
        <v>0</v>
      </c>
      <c r="AB1072" s="31">
        <f ca="1">AA1072*'Коефіцієнти АТО'!U1072</f>
        <v>0</v>
      </c>
      <c r="AC1072" s="31">
        <f>I1072*(1+0.25*Z1072)*Параметри!$K$61*Параметри!$K$20/1000</f>
        <v>0</v>
      </c>
      <c r="AD1072" s="31">
        <f>(1+0.25*Z1072)*I1072*'Коефіцієнти АТО'!S1072*Параметри!$K$20/1000</f>
        <v>0</v>
      </c>
      <c r="AE1072" s="31">
        <f t="shared" ca="1" si="194"/>
        <v>0</v>
      </c>
      <c r="AF1072" s="45">
        <v>26.442894132418317</v>
      </c>
      <c r="AG1072" s="45">
        <f ca="1">T1072/SUM('Дані з ДІСО'!J1072:L1072)</f>
        <v>29.567441334390317</v>
      </c>
      <c r="AH1072">
        <f ca="1">'Коефіцієнти АТО'!R1072</f>
        <v>14</v>
      </c>
      <c r="AI1072">
        <v>16</v>
      </c>
      <c r="AJ1072" s="44">
        <f t="shared" ca="1" si="195"/>
        <v>1.1181620735735347</v>
      </c>
      <c r="AK1072" t="str">
        <f ca="1">IF(OR(B1072="Область",B1072="Київ"),"Ні",IF(AJ1072&gt;Параметри!$K$72,"Так, верхній",IF(AJ1072&lt;Параметри!$K$73,"Так, нижній","Ні")))</f>
        <v>Ні</v>
      </c>
      <c r="AL1072" s="45">
        <f ca="1">IF(AK1072="Ні",AG1072,IF(AK1072="Так, верхній",AF1072*Параметри!$K$72,AF1072*Параметри!$K$73))</f>
        <v>29.567441334390317</v>
      </c>
      <c r="AM1072">
        <f>'Дані з ДІСО'!AL1072+'Дані з ДІСО'!AN1072</f>
        <v>2</v>
      </c>
      <c r="AN1072">
        <f>IF(AM1072=0,0,'Дані з ДІСО'!AN1072/AM1072)</f>
        <v>0</v>
      </c>
      <c r="AO1072" s="31">
        <f>AM1072*(1+0.25*AN1072)*Параметри!$K$50</f>
        <v>382.90909703200003</v>
      </c>
      <c r="AP1072" s="31">
        <f>ROUNDUP(('Дані з ДІСО'!AU1072+'Дані з ДІСО'!AW1072)/Параметри!$K$28,0)</f>
        <v>0</v>
      </c>
      <c r="AQ1072" s="54">
        <f>AP1072*Параметри!$M$35/18</f>
        <v>0</v>
      </c>
      <c r="AR1072" s="31">
        <f>IF(AP1072=0,0,'Дані з ДІСО'!AW1072/SUM('Дані з ДІСО'!AU1072,'Дані з ДІСО'!AW1072))</f>
        <v>0</v>
      </c>
      <c r="AS1072" s="31">
        <f>(1+0.25*AR1072)*AQ1072*Параметри!$K$48</f>
        <v>0</v>
      </c>
      <c r="AT1072">
        <f>ROUNDUP(('Дані з ДІСО'!AE1072+'Дані не з ДІСО'!E1072+'Дані не з ДІСО'!G1072)/Параметри!$K$64,0)</f>
        <v>0</v>
      </c>
      <c r="AU1072">
        <f t="shared" si="196"/>
        <v>0</v>
      </c>
      <c r="AV1072">
        <f>IF(AT1072=0,0,('Дані з ДІСО'!AH1072+'Дані не з ДІСО'!G1072)/('Дані з ДІСО'!AE1072+'Дані не з ДІСО'!E1072+'Дані не з ДІСО'!G1072))</f>
        <v>0</v>
      </c>
      <c r="AW1072" s="31">
        <f>AU1072*(1+0.25*AV1072)*Параметри!$K$48</f>
        <v>0</v>
      </c>
      <c r="AX1072">
        <f>ROUNDUP('Дані з ДІСО'!AF1072/Параметри!$K$65,0)</f>
        <v>0</v>
      </c>
      <c r="AY1072">
        <f t="shared" si="197"/>
        <v>0</v>
      </c>
      <c r="AZ1072">
        <f>IF(AX1072=0,0,'Дані з ДІСО'!AI1072/'Дані з ДІСО'!AF1072)</f>
        <v>0</v>
      </c>
      <c r="BA1072" s="31">
        <f>AY1072*(1+0.25*AZ1072)*Параметри!$K$48</f>
        <v>0</v>
      </c>
      <c r="BB1072">
        <f>ROUNDUP('Дані з ДІСО'!AR1072/Параметри!$K$29,0)</f>
        <v>0</v>
      </c>
      <c r="BC1072">
        <f>ROUNDUP('Дані з ДІСО'!AS1072/Параметри!$K$29,0)</f>
        <v>0</v>
      </c>
      <c r="BD1072">
        <f>ROUNDUP('Дані з ДІСО'!AT1072/Параметри!$K$29,0)</f>
        <v>0</v>
      </c>
      <c r="BE1072" s="54">
        <f>(BB1072*Параметри!$K$32+BC1072*Параметри!$L$32+BD1072*Параметри!$M$32)/18</f>
        <v>0</v>
      </c>
      <c r="BF1072" s="31">
        <f>(BE1072*Параметри!$K$48+SUM('Дані з ДІСО'!AR1072:AT1072)*IF(Параметри!$R$37="RNK",Параметри!$K$45,Параметри!$R$47)*Параметри!$K$20/1000)*Параметри!$K$69</f>
        <v>0</v>
      </c>
      <c r="BG1072">
        <f>ROUNDUP(('Дані не з ДІСО'!I1072+'Дані не з ДІСО'!K1072)/Параметри!$K$26,0)</f>
        <v>0</v>
      </c>
      <c r="BH1072" s="31">
        <f>BG1072*Параметри!$M$36/18</f>
        <v>0</v>
      </c>
      <c r="BI1072">
        <f>IF(BG1072=0,0,'Дані не з ДІСО'!K1072/('Дані не з ДІСО'!I1072+'Дані не з ДІСО'!K1072))</f>
        <v>0</v>
      </c>
      <c r="BJ1072" s="31">
        <f>(1+0.25*BI1072)*BH1072*Параметри!$K$48</f>
        <v>0</v>
      </c>
      <c r="BK1072">
        <f>ROUNDUP('Дані не з ДІСО'!M1072/Параметри!$K$27,0)</f>
        <v>0</v>
      </c>
      <c r="BL1072">
        <f>BK1072*Параметри!$M$37/18</f>
        <v>0</v>
      </c>
      <c r="BM1072" s="31">
        <f>BL1072*Параметри!$K$48</f>
        <v>0</v>
      </c>
      <c r="BN1072" s="31">
        <f>'Дані не з ДІСО'!N1072*(7*Параметри!$K$50+Параметри!$K$49)</f>
        <v>0</v>
      </c>
      <c r="BO1072">
        <f>ROUNDUP('Дані з ДІСО'!V1072/Параметри!$K$25,0)</f>
        <v>0</v>
      </c>
      <c r="BP1072">
        <f>ROUNDUP('Дані з ДІСО'!W1072/Параметри!$K$25,0)</f>
        <v>0</v>
      </c>
      <c r="BQ1072">
        <f>ROUNDUP('Дані з ДІСО'!X1072/Параметри!$K$25,0)</f>
        <v>0</v>
      </c>
      <c r="BR1072">
        <f>(BO1072*Параметри!$K$34+BP1072*Параметри!$L$34+BQ1072*Параметри!$M$34)/18</f>
        <v>0</v>
      </c>
      <c r="BS1072">
        <f>IF(J1072=0,0,'Дані з ДІСО'!AC1072/J1072)</f>
        <v>0</v>
      </c>
      <c r="BT1072" s="31">
        <f>(1+0.25*BS1072)*BR1072*Параметри!$K$48</f>
        <v>0</v>
      </c>
      <c r="BU1072" s="31">
        <f ca="1">BT1072*'Коефіцієнти АТО'!U1072</f>
        <v>0</v>
      </c>
      <c r="BV1072" s="31">
        <f>J1072*(1+0.25*BS1072)*Параметри!$K$61*Параметри!$K$20/1000</f>
        <v>0</v>
      </c>
      <c r="BW1072" s="31">
        <f>(1+0.25*BS1072)*J1072*'Коефіцієнти АТО'!S1072*Параметри!$K$20/1000</f>
        <v>0</v>
      </c>
      <c r="BX1072" s="31">
        <f t="shared" ca="1" si="198"/>
        <v>0</v>
      </c>
      <c r="BY1072">
        <f>ROUNDUP('Дані з ДІСО'!AG1072/Параметри!$K$66,0)</f>
        <v>0</v>
      </c>
      <c r="BZ1072">
        <f t="shared" si="199"/>
        <v>0</v>
      </c>
      <c r="CA1072">
        <f>IF('Дані з ДІСО'!AG1072=0,0,'Дані з ДІСО'!AJ1072/'Дані з ДІСО'!AG1072)</f>
        <v>0</v>
      </c>
      <c r="CB1072" s="31">
        <f>BZ1072*(1+0.25*CA1072)*Параметри!$K$48</f>
        <v>0</v>
      </c>
      <c r="CC1072" s="31">
        <f t="shared" ca="1" si="200"/>
        <v>10554.1</v>
      </c>
      <c r="CD1072" s="31">
        <f t="shared" si="201"/>
        <v>0</v>
      </c>
      <c r="CE1072" s="31">
        <f t="shared" si="202"/>
        <v>0</v>
      </c>
      <c r="CF1072" s="31">
        <f t="shared" si="203"/>
        <v>0</v>
      </c>
    </row>
    <row r="1073" spans="1:84" x14ac:dyDescent="0.25">
      <c r="A1073" s="9">
        <v>1072</v>
      </c>
      <c r="B1073" s="9" t="s">
        <v>4354</v>
      </c>
      <c r="C1073" s="9" t="s">
        <v>4354</v>
      </c>
      <c r="D1073" s="9" t="s">
        <v>2995</v>
      </c>
      <c r="E1073" s="9" t="s">
        <v>28</v>
      </c>
      <c r="F1073" s="9" t="s">
        <v>4015</v>
      </c>
      <c r="G1073" s="9" t="s">
        <v>2168</v>
      </c>
      <c r="H1073" s="31">
        <f>SUM('Дані з ДІСО'!J1073:L1073)</f>
        <v>576</v>
      </c>
      <c r="I1073" s="31">
        <f>SUM('Дані з ДІСО'!P1073:R1073)</f>
        <v>0</v>
      </c>
      <c r="J1073" s="31">
        <f>SUM('Дані з ДІСО'!V1073:X1073)</f>
        <v>0</v>
      </c>
      <c r="K1073">
        <f ca="1">ROUNDUP('Дані з ДІСО'!J1073/'Коефіцієнти АТО'!$R1073,0)</f>
        <v>20</v>
      </c>
      <c r="L1073">
        <f ca="1">ROUNDUP('Дані з ДІСО'!K1073/'Коефіцієнти АТО'!$R1073,0)</f>
        <v>23</v>
      </c>
      <c r="M1073">
        <f ca="1">ROUNDUP('Дані з ДІСО'!L1073/'Коефіцієнти АТО'!$R1073,0)</f>
        <v>3</v>
      </c>
      <c r="N1073" s="28">
        <f ca="1">(K1073*Параметри!$K$32+L1073*Параметри!$L$32+M1073*Параметри!$M$32)/18</f>
        <v>77.555555555555557</v>
      </c>
      <c r="O1073" s="41">
        <f>'Дані з ДІСО'!Y1073/H1073</f>
        <v>0</v>
      </c>
      <c r="P1073" s="31">
        <f ca="1">(1+0.25*O1073)*N1073*Параметри!$K$48</f>
        <v>15829.53329276978</v>
      </c>
      <c r="Q1073" s="31">
        <f ca="1">P1073*'Коефіцієнти АТО'!T1073</f>
        <v>269.10206597708628</v>
      </c>
      <c r="R1073" s="31">
        <f>H1073*(1+0.25*O1073)*Параметри!$K$61*Параметри!$K$20/1000</f>
        <v>0</v>
      </c>
      <c r="S1073" s="31">
        <f>H1073*(1+0.25*O1073)*'Коефіцієнти АТО'!S1073*Параметри!$K$20/1000</f>
        <v>2968.8106201600003</v>
      </c>
      <c r="T1073" s="31">
        <f t="shared" ca="1" si="193"/>
        <v>19067.445978906864</v>
      </c>
      <c r="U1073" s="31">
        <f t="shared" ca="1" si="192"/>
        <v>19092.946095359133</v>
      </c>
      <c r="V1073">
        <f>ROUNDUP('Дані з ДІСО'!P1073/Параметри!$K$24,0)</f>
        <v>0</v>
      </c>
      <c r="W1073">
        <f>ROUNDUP('Дані з ДІСО'!Q1073/Параметри!$K$24,0)</f>
        <v>0</v>
      </c>
      <c r="X1073">
        <f>ROUNDUP('Дані з ДІСО'!R1073/Параметри!$K$24,0)</f>
        <v>0</v>
      </c>
      <c r="Y1073" s="28">
        <f>(V1073*Параметри!$K$33+W1073*Параметри!$L$33+X1073*Параметри!$M$33)/18</f>
        <v>0</v>
      </c>
      <c r="Z1073" s="41">
        <f>IF(I1073=0,0,'Дані з ДІСО'!AA1073/I1073)</f>
        <v>0</v>
      </c>
      <c r="AA1073" s="31">
        <f>(1+0.25*Z1073)*Y1073*Параметри!$K$48</f>
        <v>0</v>
      </c>
      <c r="AB1073" s="31">
        <f ca="1">AA1073*'Коефіцієнти АТО'!U1073</f>
        <v>0</v>
      </c>
      <c r="AC1073" s="31">
        <f>I1073*(1+0.25*Z1073)*Параметри!$K$61*Параметри!$K$20/1000</f>
        <v>0</v>
      </c>
      <c r="AD1073" s="31">
        <f>(1+0.25*Z1073)*I1073*'Коефіцієнти АТО'!S1073*Параметри!$K$20/1000</f>
        <v>0</v>
      </c>
      <c r="AE1073" s="31">
        <f t="shared" ca="1" si="194"/>
        <v>0</v>
      </c>
      <c r="AF1073" s="45">
        <v>33.147475859998494</v>
      </c>
      <c r="AG1073" s="45">
        <f ca="1">T1073/SUM('Дані з ДІСО'!J1073:L1073)</f>
        <v>33.103204824491087</v>
      </c>
      <c r="AH1073">
        <f ca="1">'Коефіцієнти АТО'!R1073</f>
        <v>13</v>
      </c>
      <c r="AI1073">
        <v>12</v>
      </c>
      <c r="AJ1073" s="44">
        <f t="shared" ca="1" si="195"/>
        <v>0.99866442212087614</v>
      </c>
      <c r="AK1073" t="str">
        <f ca="1">IF(OR(B1073="Область",B1073="Київ"),"Ні",IF(AJ1073&gt;Параметри!$K$72,"Так, верхній",IF(AJ1073&lt;Параметри!$K$73,"Так, нижній","Ні")))</f>
        <v>Так, нижній</v>
      </c>
      <c r="AL1073" s="45">
        <f ca="1">IF(AK1073="Ні",AG1073,IF(AK1073="Так, верхній",AF1073*Параметри!$K$72,AF1073*Параметри!$K$73))</f>
        <v>33.147475859998494</v>
      </c>
      <c r="AM1073">
        <f>'Дані з ДІСО'!AL1073+'Дані з ДІСО'!AN1073</f>
        <v>6</v>
      </c>
      <c r="AN1073">
        <f>IF(AM1073=0,0,'Дані з ДІСО'!AN1073/AM1073)</f>
        <v>0</v>
      </c>
      <c r="AO1073" s="31">
        <f>AM1073*(1+0.25*AN1073)*Параметри!$K$50</f>
        <v>1148.727291096</v>
      </c>
      <c r="AP1073" s="31">
        <f>ROUNDUP(('Дані з ДІСО'!AU1073+'Дані з ДІСО'!AW1073)/Параметри!$K$28,0)</f>
        <v>0</v>
      </c>
      <c r="AQ1073" s="54">
        <f>AP1073*Параметри!$M$35/18</f>
        <v>0</v>
      </c>
      <c r="AR1073" s="31">
        <f>IF(AP1073=0,0,'Дані з ДІСО'!AW1073/SUM('Дані з ДІСО'!AU1073,'Дані з ДІСО'!AW1073))</f>
        <v>0</v>
      </c>
      <c r="AS1073" s="31">
        <f>(1+0.25*AR1073)*AQ1073*Параметри!$K$48</f>
        <v>0</v>
      </c>
      <c r="AT1073">
        <f>ROUNDUP(('Дані з ДІСО'!AE1073+'Дані не з ДІСО'!E1073+'Дані не з ДІСО'!G1073)/Параметри!$K$64,0)</f>
        <v>0</v>
      </c>
      <c r="AU1073">
        <f t="shared" si="196"/>
        <v>0</v>
      </c>
      <c r="AV1073">
        <f>IF(AT1073=0,0,('Дані з ДІСО'!AH1073+'Дані не з ДІСО'!G1073)/('Дані з ДІСО'!AE1073+'Дані не з ДІСО'!E1073+'Дані не з ДІСО'!G1073))</f>
        <v>0</v>
      </c>
      <c r="AW1073" s="31">
        <f>AU1073*(1+0.25*AV1073)*Параметри!$K$48</f>
        <v>0</v>
      </c>
      <c r="AX1073">
        <f>ROUNDUP('Дані з ДІСО'!AF1073/Параметри!$K$65,0)</f>
        <v>0</v>
      </c>
      <c r="AY1073">
        <f t="shared" si="197"/>
        <v>0</v>
      </c>
      <c r="AZ1073">
        <f>IF(AX1073=0,0,'Дані з ДІСО'!AI1073/'Дані з ДІСО'!AF1073)</f>
        <v>0</v>
      </c>
      <c r="BA1073" s="31">
        <f>AY1073*(1+0.25*AZ1073)*Параметри!$K$48</f>
        <v>0</v>
      </c>
      <c r="BB1073">
        <f>ROUNDUP('Дані з ДІСО'!AR1073/Параметри!$K$29,0)</f>
        <v>0</v>
      </c>
      <c r="BC1073">
        <f>ROUNDUP('Дані з ДІСО'!AS1073/Параметри!$K$29,0)</f>
        <v>0</v>
      </c>
      <c r="BD1073">
        <f>ROUNDUP('Дані з ДІСО'!AT1073/Параметри!$K$29,0)</f>
        <v>0</v>
      </c>
      <c r="BE1073" s="54">
        <f>(BB1073*Параметри!$K$32+BC1073*Параметри!$L$32+BD1073*Параметри!$M$32)/18</f>
        <v>0</v>
      </c>
      <c r="BF1073" s="31">
        <f>(BE1073*Параметри!$K$48+SUM('Дані з ДІСО'!AR1073:AT1073)*IF(Параметри!$R$37="RNK",Параметри!$K$45,Параметри!$R$47)*Параметри!$K$20/1000)*Параметри!$K$69</f>
        <v>0</v>
      </c>
      <c r="BG1073">
        <f>ROUNDUP(('Дані не з ДІСО'!I1073+'Дані не з ДІСО'!K1073)/Параметри!$K$26,0)</f>
        <v>0</v>
      </c>
      <c r="BH1073" s="31">
        <f>BG1073*Параметри!$M$36/18</f>
        <v>0</v>
      </c>
      <c r="BI1073">
        <f>IF(BG1073=0,0,'Дані не з ДІСО'!K1073/('Дані не з ДІСО'!I1073+'Дані не з ДІСО'!K1073))</f>
        <v>0</v>
      </c>
      <c r="BJ1073" s="31">
        <f>(1+0.25*BI1073)*BH1073*Параметри!$K$48</f>
        <v>0</v>
      </c>
      <c r="BK1073">
        <f>ROUNDUP('Дані не з ДІСО'!M1073/Параметри!$K$27,0)</f>
        <v>0</v>
      </c>
      <c r="BL1073">
        <f>BK1073*Параметри!$M$37/18</f>
        <v>0</v>
      </c>
      <c r="BM1073" s="31">
        <f>BL1073*Параметри!$K$48</f>
        <v>0</v>
      </c>
      <c r="BN1073" s="31">
        <f>'Дані не з ДІСО'!N1073*(7*Параметри!$K$50+Параметри!$K$49)</f>
        <v>0</v>
      </c>
      <c r="BO1073">
        <f>ROUNDUP('Дані з ДІСО'!V1073/Параметри!$K$25,0)</f>
        <v>0</v>
      </c>
      <c r="BP1073">
        <f>ROUNDUP('Дані з ДІСО'!W1073/Параметри!$K$25,0)</f>
        <v>0</v>
      </c>
      <c r="BQ1073">
        <f>ROUNDUP('Дані з ДІСО'!X1073/Параметри!$K$25,0)</f>
        <v>0</v>
      </c>
      <c r="BR1073">
        <f>(BO1073*Параметри!$K$34+BP1073*Параметри!$L$34+BQ1073*Параметри!$M$34)/18</f>
        <v>0</v>
      </c>
      <c r="BS1073">
        <f>IF(J1073=0,0,'Дані з ДІСО'!AC1073/J1073)</f>
        <v>0</v>
      </c>
      <c r="BT1073" s="31">
        <f>(1+0.25*BS1073)*BR1073*Параметри!$K$48</f>
        <v>0</v>
      </c>
      <c r="BU1073" s="31">
        <f ca="1">BT1073*'Коефіцієнти АТО'!U1073</f>
        <v>0</v>
      </c>
      <c r="BV1073" s="31">
        <f>J1073*(1+0.25*BS1073)*Параметри!$K$61*Параметри!$K$20/1000</f>
        <v>0</v>
      </c>
      <c r="BW1073" s="31">
        <f>(1+0.25*BS1073)*J1073*'Коефіцієнти АТО'!S1073*Параметри!$K$20/1000</f>
        <v>0</v>
      </c>
      <c r="BX1073" s="31">
        <f t="shared" ca="1" si="198"/>
        <v>0</v>
      </c>
      <c r="BY1073">
        <f>ROUNDUP('Дані з ДІСО'!AG1073/Параметри!$K$66,0)</f>
        <v>0</v>
      </c>
      <c r="BZ1073">
        <f t="shared" si="199"/>
        <v>0</v>
      </c>
      <c r="CA1073">
        <f>IF('Дані з ДІСО'!AG1073=0,0,'Дані з ДІСО'!AJ1073/'Дані з ДІСО'!AG1073)</f>
        <v>0</v>
      </c>
      <c r="CB1073" s="31">
        <f>BZ1073*(1+0.25*CA1073)*Параметри!$K$48</f>
        <v>0</v>
      </c>
      <c r="CC1073" s="31">
        <f t="shared" ca="1" si="200"/>
        <v>20241.7</v>
      </c>
      <c r="CD1073" s="31">
        <f t="shared" si="201"/>
        <v>0</v>
      </c>
      <c r="CE1073" s="31">
        <f t="shared" si="202"/>
        <v>0</v>
      </c>
      <c r="CF1073" s="31">
        <f t="shared" si="203"/>
        <v>0</v>
      </c>
    </row>
    <row r="1074" spans="1:84" x14ac:dyDescent="0.25">
      <c r="A1074" s="9">
        <v>1073</v>
      </c>
      <c r="B1074" s="9" t="s">
        <v>4355</v>
      </c>
      <c r="C1074" s="9" t="s">
        <v>4355</v>
      </c>
      <c r="D1074" s="9" t="s">
        <v>2995</v>
      </c>
      <c r="E1074" s="9" t="s">
        <v>33</v>
      </c>
      <c r="F1074" s="9" t="s">
        <v>4016</v>
      </c>
      <c r="G1074" s="9" t="s">
        <v>2170</v>
      </c>
      <c r="H1074" s="31">
        <f>SUM('Дані з ДІСО'!J1074:L1074)</f>
        <v>418</v>
      </c>
      <c r="I1074" s="31">
        <f>SUM('Дані з ДІСО'!P1074:R1074)</f>
        <v>0</v>
      </c>
      <c r="J1074" s="31">
        <f>SUM('Дані з ДІСО'!V1074:X1074)</f>
        <v>0</v>
      </c>
      <c r="K1074">
        <f ca="1">ROUNDUP('Дані з ДІСО'!J1074/'Коефіцієнти АТО'!$R1074,0)</f>
        <v>9</v>
      </c>
      <c r="L1074">
        <f ca="1">ROUNDUP('Дані з ДІСО'!K1074/'Коефіцієнти АТО'!$R1074,0)</f>
        <v>14</v>
      </c>
      <c r="M1074">
        <f ca="1">ROUNDUP('Дані з ДІСО'!L1074/'Коефіцієнти АТО'!$R1074,0)</f>
        <v>2</v>
      </c>
      <c r="N1074" s="28">
        <f ca="1">(K1074*Параметри!$K$32+L1074*Параметри!$L$32+M1074*Параметри!$M$32)/18</f>
        <v>43.166666666666664</v>
      </c>
      <c r="O1074" s="41">
        <f>'Дані з ДІСО'!Y1074/H1074</f>
        <v>0</v>
      </c>
      <c r="P1074" s="31">
        <f ca="1">(1+0.25*O1074)*N1074*Параметри!$K$48</f>
        <v>8810.5640175373337</v>
      </c>
      <c r="Q1074" s="31">
        <f ca="1">P1074*'Коефіцієнти АТО'!T1074</f>
        <v>149.77958829813468</v>
      </c>
      <c r="R1074" s="31">
        <f>H1074*(1+0.25*O1074)*Параметри!$K$61*Параметри!$K$20/1000</f>
        <v>0</v>
      </c>
      <c r="S1074" s="31">
        <f>H1074*(1+0.25*O1074)*'Коефіцієнти АТО'!S1074*Параметри!$K$20/1000</f>
        <v>1723.5594989262227</v>
      </c>
      <c r="T1074" s="31">
        <f t="shared" ca="1" si="193"/>
        <v>10683.903104761692</v>
      </c>
      <c r="U1074" s="31">
        <f t="shared" ca="1" si="192"/>
        <v>12228.073642921512</v>
      </c>
      <c r="V1074">
        <f>ROUNDUP('Дані з ДІСО'!P1074/Параметри!$K$24,0)</f>
        <v>0</v>
      </c>
      <c r="W1074">
        <f>ROUNDUP('Дані з ДІСО'!Q1074/Параметри!$K$24,0)</f>
        <v>0</v>
      </c>
      <c r="X1074">
        <f>ROUNDUP('Дані з ДІСО'!R1074/Параметри!$K$24,0)</f>
        <v>0</v>
      </c>
      <c r="Y1074" s="28">
        <f>(V1074*Параметри!$K$33+W1074*Параметри!$L$33+X1074*Параметри!$M$33)/18</f>
        <v>0</v>
      </c>
      <c r="Z1074" s="41">
        <f>IF(I1074=0,0,'Дані з ДІСО'!AA1074/I1074)</f>
        <v>0</v>
      </c>
      <c r="AA1074" s="31">
        <f>(1+0.25*Z1074)*Y1074*Параметри!$K$48</f>
        <v>0</v>
      </c>
      <c r="AB1074" s="31">
        <f ca="1">AA1074*'Коефіцієнти АТО'!U1074</f>
        <v>0</v>
      </c>
      <c r="AC1074" s="31">
        <f>I1074*(1+0.25*Z1074)*Параметри!$K$61*Параметри!$K$20/1000</f>
        <v>0</v>
      </c>
      <c r="AD1074" s="31">
        <f>(1+0.25*Z1074)*I1074*'Коефіцієнти АТО'!S1074*Параметри!$K$20/1000</f>
        <v>0</v>
      </c>
      <c r="AE1074" s="31">
        <f t="shared" ca="1" si="194"/>
        <v>0</v>
      </c>
      <c r="AF1074" s="45">
        <v>29.253764695984479</v>
      </c>
      <c r="AG1074" s="45">
        <f ca="1">T1074/SUM('Дані з ДІСО'!J1074:L1074)</f>
        <v>25.559576805649982</v>
      </c>
      <c r="AH1074">
        <f ca="1">'Коефіцієнти АТО'!R1074</f>
        <v>17.5</v>
      </c>
      <c r="AI1074">
        <v>14</v>
      </c>
      <c r="AJ1074" s="44">
        <f t="shared" ca="1" si="195"/>
        <v>0.87371923139719587</v>
      </c>
      <c r="AK1074" t="str">
        <f ca="1">IF(OR(B1074="Область",B1074="Київ"),"Ні",IF(AJ1074&gt;Параметри!$K$72,"Так, верхній",IF(AJ1074&lt;Параметри!$K$73,"Так, нижній","Ні")))</f>
        <v>Так, нижній</v>
      </c>
      <c r="AL1074" s="45">
        <f ca="1">IF(AK1074="Ні",AG1074,IF(AK1074="Так, верхній",AF1074*Параметри!$K$72,AF1074*Параметри!$K$73))</f>
        <v>29.253764695984479</v>
      </c>
      <c r="AM1074">
        <f>'Дані з ДІСО'!AL1074+'Дані з ДІСО'!AN1074</f>
        <v>4</v>
      </c>
      <c r="AN1074">
        <f>IF(AM1074=0,0,'Дані з ДІСО'!AN1074/AM1074)</f>
        <v>0</v>
      </c>
      <c r="AO1074" s="31">
        <f>AM1074*(1+0.25*AN1074)*Параметри!$K$50</f>
        <v>765.81819406400007</v>
      </c>
      <c r="AP1074" s="31">
        <f>ROUNDUP(('Дані з ДІСО'!AU1074+'Дані з ДІСО'!AW1074)/Параметри!$K$28,0)</f>
        <v>0</v>
      </c>
      <c r="AQ1074" s="54">
        <f>AP1074*Параметри!$M$35/18</f>
        <v>0</v>
      </c>
      <c r="AR1074" s="31">
        <f>IF(AP1074=0,0,'Дані з ДІСО'!AW1074/SUM('Дані з ДІСО'!AU1074,'Дані з ДІСО'!AW1074))</f>
        <v>0</v>
      </c>
      <c r="AS1074" s="31">
        <f>(1+0.25*AR1074)*AQ1074*Параметри!$K$48</f>
        <v>0</v>
      </c>
      <c r="AT1074">
        <f>ROUNDUP(('Дані з ДІСО'!AE1074+'Дані не з ДІСО'!E1074+'Дані не з ДІСО'!G1074)/Параметри!$K$64,0)</f>
        <v>0</v>
      </c>
      <c r="AU1074">
        <f t="shared" si="196"/>
        <v>0</v>
      </c>
      <c r="AV1074">
        <f>IF(AT1074=0,0,('Дані з ДІСО'!AH1074+'Дані не з ДІСО'!G1074)/('Дані з ДІСО'!AE1074+'Дані не з ДІСО'!E1074+'Дані не з ДІСО'!G1074))</f>
        <v>0</v>
      </c>
      <c r="AW1074" s="31">
        <f>AU1074*(1+0.25*AV1074)*Параметри!$K$48</f>
        <v>0</v>
      </c>
      <c r="AX1074">
        <f>ROUNDUP('Дані з ДІСО'!AF1074/Параметри!$K$65,0)</f>
        <v>0</v>
      </c>
      <c r="AY1074">
        <f t="shared" si="197"/>
        <v>0</v>
      </c>
      <c r="AZ1074">
        <f>IF(AX1074=0,0,'Дані з ДІСО'!AI1074/'Дані з ДІСО'!AF1074)</f>
        <v>0</v>
      </c>
      <c r="BA1074" s="31">
        <f>AY1074*(1+0.25*AZ1074)*Параметри!$K$48</f>
        <v>0</v>
      </c>
      <c r="BB1074">
        <f>ROUNDUP('Дані з ДІСО'!AR1074/Параметри!$K$29,0)</f>
        <v>0</v>
      </c>
      <c r="BC1074">
        <f>ROUNDUP('Дані з ДІСО'!AS1074/Параметри!$K$29,0)</f>
        <v>0</v>
      </c>
      <c r="BD1074">
        <f>ROUNDUP('Дані з ДІСО'!AT1074/Параметри!$K$29,0)</f>
        <v>0</v>
      </c>
      <c r="BE1074" s="54">
        <f>(BB1074*Параметри!$K$32+BC1074*Параметри!$L$32+BD1074*Параметри!$M$32)/18</f>
        <v>0</v>
      </c>
      <c r="BF1074" s="31">
        <f>(BE1074*Параметри!$K$48+SUM('Дані з ДІСО'!AR1074:AT1074)*IF(Параметри!$R$37="RNK",Параметри!$K$45,Параметри!$R$47)*Параметри!$K$20/1000)*Параметри!$K$69</f>
        <v>0</v>
      </c>
      <c r="BG1074">
        <f>ROUNDUP(('Дані не з ДІСО'!I1074+'Дані не з ДІСО'!K1074)/Параметри!$K$26,0)</f>
        <v>0</v>
      </c>
      <c r="BH1074" s="31">
        <f>BG1074*Параметри!$M$36/18</f>
        <v>0</v>
      </c>
      <c r="BI1074">
        <f>IF(BG1074=0,0,'Дані не з ДІСО'!K1074/('Дані не з ДІСО'!I1074+'Дані не з ДІСО'!K1074))</f>
        <v>0</v>
      </c>
      <c r="BJ1074" s="31">
        <f>(1+0.25*BI1074)*BH1074*Параметри!$K$48</f>
        <v>0</v>
      </c>
      <c r="BK1074">
        <f>ROUNDUP('Дані не з ДІСО'!M1074/Параметри!$K$27,0)</f>
        <v>0</v>
      </c>
      <c r="BL1074">
        <f>BK1074*Параметри!$M$37/18</f>
        <v>0</v>
      </c>
      <c r="BM1074" s="31">
        <f>BL1074*Параметри!$K$48</f>
        <v>0</v>
      </c>
      <c r="BN1074" s="31">
        <f>'Дані не з ДІСО'!N1074*(7*Параметри!$K$50+Параметри!$K$49)</f>
        <v>0</v>
      </c>
      <c r="BO1074">
        <f>ROUNDUP('Дані з ДІСО'!V1074/Параметри!$K$25,0)</f>
        <v>0</v>
      </c>
      <c r="BP1074">
        <f>ROUNDUP('Дані з ДІСО'!W1074/Параметри!$K$25,0)</f>
        <v>0</v>
      </c>
      <c r="BQ1074">
        <f>ROUNDUP('Дані з ДІСО'!X1074/Параметри!$K$25,0)</f>
        <v>0</v>
      </c>
      <c r="BR1074">
        <f>(BO1074*Параметри!$K$34+BP1074*Параметри!$L$34+BQ1074*Параметри!$M$34)/18</f>
        <v>0</v>
      </c>
      <c r="BS1074">
        <f>IF(J1074=0,0,'Дані з ДІСО'!AC1074/J1074)</f>
        <v>0</v>
      </c>
      <c r="BT1074" s="31">
        <f>(1+0.25*BS1074)*BR1074*Параметри!$K$48</f>
        <v>0</v>
      </c>
      <c r="BU1074" s="31">
        <f ca="1">BT1074*'Коефіцієнти АТО'!U1074</f>
        <v>0</v>
      </c>
      <c r="BV1074" s="31">
        <f>J1074*(1+0.25*BS1074)*Параметри!$K$61*Параметри!$K$20/1000</f>
        <v>0</v>
      </c>
      <c r="BW1074" s="31">
        <f>(1+0.25*BS1074)*J1074*'Коефіцієнти АТО'!S1074*Параметри!$K$20/1000</f>
        <v>0</v>
      </c>
      <c r="BX1074" s="31">
        <f t="shared" ca="1" si="198"/>
        <v>0</v>
      </c>
      <c r="BY1074">
        <f>ROUNDUP('Дані з ДІСО'!AG1074/Параметри!$K$66,0)</f>
        <v>0</v>
      </c>
      <c r="BZ1074">
        <f t="shared" si="199"/>
        <v>0</v>
      </c>
      <c r="CA1074">
        <f>IF('Дані з ДІСО'!AG1074=0,0,'Дані з ДІСО'!AJ1074/'Дані з ДІСО'!AG1074)</f>
        <v>0</v>
      </c>
      <c r="CB1074" s="31">
        <f>BZ1074*(1+0.25*CA1074)*Параметри!$K$48</f>
        <v>0</v>
      </c>
      <c r="CC1074" s="31">
        <f t="shared" ca="1" si="200"/>
        <v>12993.9</v>
      </c>
      <c r="CD1074" s="31">
        <f t="shared" si="201"/>
        <v>0</v>
      </c>
      <c r="CE1074" s="31">
        <f t="shared" si="202"/>
        <v>0</v>
      </c>
      <c r="CF1074" s="31">
        <f t="shared" si="203"/>
        <v>0</v>
      </c>
    </row>
    <row r="1075" spans="1:84" x14ac:dyDescent="0.25">
      <c r="A1075" s="9">
        <v>1074</v>
      </c>
      <c r="B1075" s="9" t="s">
        <v>4354</v>
      </c>
      <c r="C1075" s="9" t="s">
        <v>4354</v>
      </c>
      <c r="D1075" s="9" t="s">
        <v>2995</v>
      </c>
      <c r="E1075" s="9" t="s">
        <v>28</v>
      </c>
      <c r="F1075" s="9" t="s">
        <v>4017</v>
      </c>
      <c r="G1075" s="9" t="s">
        <v>2172</v>
      </c>
      <c r="H1075" s="31">
        <f>SUM('Дані з ДІСО'!J1075:L1075)</f>
        <v>676</v>
      </c>
      <c r="I1075" s="31">
        <f>SUM('Дані з ДІСО'!P1075:R1075)</f>
        <v>0</v>
      </c>
      <c r="J1075" s="31">
        <f>SUM('Дані з ДІСО'!V1075:X1075)</f>
        <v>0</v>
      </c>
      <c r="K1075">
        <f ca="1">ROUNDUP('Дані з ДІСО'!J1075/'Коефіцієнти АТО'!$R1075,0)</f>
        <v>18</v>
      </c>
      <c r="L1075">
        <f ca="1">ROUNDUP('Дані з ДІСО'!K1075/'Коефіцієнти АТО'!$R1075,0)</f>
        <v>24</v>
      </c>
      <c r="M1075">
        <f ca="1">ROUNDUP('Дані з ДІСО'!L1075/'Коефіцієнти АТО'!$R1075,0)</f>
        <v>6</v>
      </c>
      <c r="N1075" s="28">
        <f ca="1">(K1075*Параметри!$K$32+L1075*Параметри!$L$32+M1075*Параметри!$M$32)/18</f>
        <v>83</v>
      </c>
      <c r="O1075" s="41">
        <f>'Дані з ДІСО'!Y1075/H1075</f>
        <v>0</v>
      </c>
      <c r="P1075" s="31">
        <f ca="1">(1+0.25*O1075)*N1075*Параметри!$K$48</f>
        <v>16940.775601288002</v>
      </c>
      <c r="Q1075" s="31">
        <f ca="1">P1075*'Коефіцієнти АТО'!T1075</f>
        <v>287.99318522189606</v>
      </c>
      <c r="R1075" s="31">
        <f>H1075*(1+0.25*O1075)*Параметри!$K$61*Параметри!$K$20/1000</f>
        <v>0</v>
      </c>
      <c r="S1075" s="31">
        <f>H1075*(1+0.25*O1075)*'Коефіцієнти АТО'!S1075*Параметри!$K$20/1000</f>
        <v>3484.2291306044444</v>
      </c>
      <c r="T1075" s="31">
        <f t="shared" ca="1" si="193"/>
        <v>20712.997917114342</v>
      </c>
      <c r="U1075" s="31">
        <f t="shared" ca="1" si="192"/>
        <v>23895.083999426799</v>
      </c>
      <c r="V1075">
        <f>ROUNDUP('Дані з ДІСО'!P1075/Параметри!$K$24,0)</f>
        <v>0</v>
      </c>
      <c r="W1075">
        <f>ROUNDUP('Дані з ДІСО'!Q1075/Параметри!$K$24,0)</f>
        <v>0</v>
      </c>
      <c r="X1075">
        <f>ROUNDUP('Дані з ДІСО'!R1075/Параметри!$K$24,0)</f>
        <v>0</v>
      </c>
      <c r="Y1075" s="28">
        <f>(V1075*Параметри!$K$33+W1075*Параметри!$L$33+X1075*Параметри!$M$33)/18</f>
        <v>0</v>
      </c>
      <c r="Z1075" s="41">
        <f>IF(I1075=0,0,'Дані з ДІСО'!AA1075/I1075)</f>
        <v>0</v>
      </c>
      <c r="AA1075" s="31">
        <f>(1+0.25*Z1075)*Y1075*Параметри!$K$48</f>
        <v>0</v>
      </c>
      <c r="AB1075" s="31">
        <f ca="1">AA1075*'Коефіцієнти АТО'!U1075</f>
        <v>0</v>
      </c>
      <c r="AC1075" s="31">
        <f>I1075*(1+0.25*Z1075)*Параметри!$K$61*Параметри!$K$20/1000</f>
        <v>0</v>
      </c>
      <c r="AD1075" s="31">
        <f>(1+0.25*Z1075)*I1075*'Коефіцієнти АТО'!S1075*Параметри!$K$20/1000</f>
        <v>0</v>
      </c>
      <c r="AE1075" s="31">
        <f t="shared" ca="1" si="194"/>
        <v>0</v>
      </c>
      <c r="AF1075" s="45">
        <v>35.347757395601775</v>
      </c>
      <c r="AG1075" s="45">
        <f ca="1">T1075/SUM('Дані з ДІСО'!J1075:L1075)</f>
        <v>30.640529463186898</v>
      </c>
      <c r="AH1075">
        <f ca="1">'Коефіцієнти АТО'!R1075</f>
        <v>14.5</v>
      </c>
      <c r="AI1075">
        <v>11</v>
      </c>
      <c r="AJ1075" s="44">
        <f t="shared" ca="1" si="195"/>
        <v>0.86683093131671818</v>
      </c>
      <c r="AK1075" t="str">
        <f ca="1">IF(OR(B1075="Область",B1075="Київ"),"Ні",IF(AJ1075&gt;Параметри!$K$72,"Так, верхній",IF(AJ1075&lt;Параметри!$K$73,"Так, нижній","Ні")))</f>
        <v>Так, нижній</v>
      </c>
      <c r="AL1075" s="45">
        <f ca="1">IF(AK1075="Ні",AG1075,IF(AK1075="Так, верхній",AF1075*Параметри!$K$72,AF1075*Параметри!$K$73))</f>
        <v>35.347757395601775</v>
      </c>
      <c r="AM1075">
        <f>'Дані з ДІСО'!AL1075+'Дані з ДІСО'!AN1075</f>
        <v>6</v>
      </c>
      <c r="AN1075">
        <f>IF(AM1075=0,0,'Дані з ДІСО'!AN1075/AM1075)</f>
        <v>0</v>
      </c>
      <c r="AO1075" s="31">
        <f>AM1075*(1+0.25*AN1075)*Параметри!$K$50</f>
        <v>1148.727291096</v>
      </c>
      <c r="AP1075" s="31">
        <f>ROUNDUP(('Дані з ДІСО'!AU1075+'Дані з ДІСО'!AW1075)/Параметри!$K$28,0)</f>
        <v>0</v>
      </c>
      <c r="AQ1075" s="54">
        <f>AP1075*Параметри!$M$35/18</f>
        <v>0</v>
      </c>
      <c r="AR1075" s="31">
        <f>IF(AP1075=0,0,'Дані з ДІСО'!AW1075/SUM('Дані з ДІСО'!AU1075,'Дані з ДІСО'!AW1075))</f>
        <v>0</v>
      </c>
      <c r="AS1075" s="31">
        <f>(1+0.25*AR1075)*AQ1075*Параметри!$K$48</f>
        <v>0</v>
      </c>
      <c r="AT1075">
        <f>ROUNDUP(('Дані з ДІСО'!AE1075+'Дані не з ДІСО'!E1075+'Дані не з ДІСО'!G1075)/Параметри!$K$64,0)</f>
        <v>0</v>
      </c>
      <c r="AU1075">
        <f t="shared" si="196"/>
        <v>0</v>
      </c>
      <c r="AV1075">
        <f>IF(AT1075=0,0,('Дані з ДІСО'!AH1075+'Дані не з ДІСО'!G1075)/('Дані з ДІСО'!AE1075+'Дані не з ДІСО'!E1075+'Дані не з ДІСО'!G1075))</f>
        <v>0</v>
      </c>
      <c r="AW1075" s="31">
        <f>AU1075*(1+0.25*AV1075)*Параметри!$K$48</f>
        <v>0</v>
      </c>
      <c r="AX1075">
        <f>ROUNDUP('Дані з ДІСО'!AF1075/Параметри!$K$65,0)</f>
        <v>0</v>
      </c>
      <c r="AY1075">
        <f t="shared" si="197"/>
        <v>0</v>
      </c>
      <c r="AZ1075">
        <f>IF(AX1075=0,0,'Дані з ДІСО'!AI1075/'Дані з ДІСО'!AF1075)</f>
        <v>0</v>
      </c>
      <c r="BA1075" s="31">
        <f>AY1075*(1+0.25*AZ1075)*Параметри!$K$48</f>
        <v>0</v>
      </c>
      <c r="BB1075">
        <f>ROUNDUP('Дані з ДІСО'!AR1075/Параметри!$K$29,0)</f>
        <v>0</v>
      </c>
      <c r="BC1075">
        <f>ROUNDUP('Дані з ДІСО'!AS1075/Параметри!$K$29,0)</f>
        <v>0</v>
      </c>
      <c r="BD1075">
        <f>ROUNDUP('Дані з ДІСО'!AT1075/Параметри!$K$29,0)</f>
        <v>0</v>
      </c>
      <c r="BE1075" s="54">
        <f>(BB1075*Параметри!$K$32+BC1075*Параметри!$L$32+BD1075*Параметри!$M$32)/18</f>
        <v>0</v>
      </c>
      <c r="BF1075" s="31">
        <f>(BE1075*Параметри!$K$48+SUM('Дані з ДІСО'!AR1075:AT1075)*IF(Параметри!$R$37="RNK",Параметри!$K$45,Параметри!$R$47)*Параметри!$K$20/1000)*Параметри!$K$69</f>
        <v>0</v>
      </c>
      <c r="BG1075">
        <f>ROUNDUP(('Дані не з ДІСО'!I1075+'Дані не з ДІСО'!K1075)/Параметри!$K$26,0)</f>
        <v>0</v>
      </c>
      <c r="BH1075" s="31">
        <f>BG1075*Параметри!$M$36/18</f>
        <v>0</v>
      </c>
      <c r="BI1075">
        <f>IF(BG1075=0,0,'Дані не з ДІСО'!K1075/('Дані не з ДІСО'!I1075+'Дані не з ДІСО'!K1075))</f>
        <v>0</v>
      </c>
      <c r="BJ1075" s="31">
        <f>(1+0.25*BI1075)*BH1075*Параметри!$K$48</f>
        <v>0</v>
      </c>
      <c r="BK1075">
        <f>ROUNDUP('Дані не з ДІСО'!M1075/Параметри!$K$27,0)</f>
        <v>0</v>
      </c>
      <c r="BL1075">
        <f>BK1075*Параметри!$M$37/18</f>
        <v>0</v>
      </c>
      <c r="BM1075" s="31">
        <f>BL1075*Параметри!$K$48</f>
        <v>0</v>
      </c>
      <c r="BN1075" s="31">
        <f>'Дані не з ДІСО'!N1075*(7*Параметри!$K$50+Параметри!$K$49)</f>
        <v>0</v>
      </c>
      <c r="BO1075">
        <f>ROUNDUP('Дані з ДІСО'!V1075/Параметри!$K$25,0)</f>
        <v>0</v>
      </c>
      <c r="BP1075">
        <f>ROUNDUP('Дані з ДІСО'!W1075/Параметри!$K$25,0)</f>
        <v>0</v>
      </c>
      <c r="BQ1075">
        <f>ROUNDUP('Дані з ДІСО'!X1075/Параметри!$K$25,0)</f>
        <v>0</v>
      </c>
      <c r="BR1075">
        <f>(BO1075*Параметри!$K$34+BP1075*Параметри!$L$34+BQ1075*Параметри!$M$34)/18</f>
        <v>0</v>
      </c>
      <c r="BS1075">
        <f>IF(J1075=0,0,'Дані з ДІСО'!AC1075/J1075)</f>
        <v>0</v>
      </c>
      <c r="BT1075" s="31">
        <f>(1+0.25*BS1075)*BR1075*Параметри!$K$48</f>
        <v>0</v>
      </c>
      <c r="BU1075" s="31">
        <f ca="1">BT1075*'Коефіцієнти АТО'!U1075</f>
        <v>0</v>
      </c>
      <c r="BV1075" s="31">
        <f>J1075*(1+0.25*BS1075)*Параметри!$K$61*Параметри!$K$20/1000</f>
        <v>0</v>
      </c>
      <c r="BW1075" s="31">
        <f>(1+0.25*BS1075)*J1075*'Коефіцієнти АТО'!S1075*Параметри!$K$20/1000</f>
        <v>0</v>
      </c>
      <c r="BX1075" s="31">
        <f t="shared" ca="1" si="198"/>
        <v>0</v>
      </c>
      <c r="BY1075">
        <f>ROUNDUP('Дані з ДІСО'!AG1075/Параметри!$K$66,0)</f>
        <v>0</v>
      </c>
      <c r="BZ1075">
        <f t="shared" si="199"/>
        <v>0</v>
      </c>
      <c r="CA1075">
        <f>IF('Дані з ДІСО'!AG1075=0,0,'Дані з ДІСО'!AJ1075/'Дані з ДІСО'!AG1075)</f>
        <v>0</v>
      </c>
      <c r="CB1075" s="31">
        <f>BZ1075*(1+0.25*CA1075)*Параметри!$K$48</f>
        <v>0</v>
      </c>
      <c r="CC1075" s="31">
        <f t="shared" ca="1" si="200"/>
        <v>25043.8</v>
      </c>
      <c r="CD1075" s="31">
        <f t="shared" si="201"/>
        <v>0</v>
      </c>
      <c r="CE1075" s="31">
        <f t="shared" si="202"/>
        <v>0</v>
      </c>
      <c r="CF1075" s="31">
        <f t="shared" si="203"/>
        <v>0</v>
      </c>
    </row>
    <row r="1076" spans="1:84" x14ac:dyDescent="0.25">
      <c r="A1076" s="9">
        <v>1075</v>
      </c>
      <c r="B1076" s="9" t="s">
        <v>4355</v>
      </c>
      <c r="C1076" s="9" t="s">
        <v>4355</v>
      </c>
      <c r="D1076" s="9" t="s">
        <v>2995</v>
      </c>
      <c r="E1076" s="9" t="s">
        <v>33</v>
      </c>
      <c r="F1076" s="9" t="s">
        <v>4018</v>
      </c>
      <c r="G1076" s="9" t="s">
        <v>2174</v>
      </c>
      <c r="H1076" s="31">
        <f>SUM('Дані з ДІСО'!J1076:L1076)</f>
        <v>1618</v>
      </c>
      <c r="I1076" s="31">
        <f>SUM('Дані з ДІСО'!P1076:R1076)</f>
        <v>0</v>
      </c>
      <c r="J1076" s="31">
        <f>SUM('Дані з ДІСО'!V1076:X1076)</f>
        <v>0</v>
      </c>
      <c r="K1076">
        <f ca="1">ROUNDUP('Дані з ДІСО'!J1076/'Коефіцієнти АТО'!$R1076,0)</f>
        <v>43</v>
      </c>
      <c r="L1076">
        <f ca="1">ROUNDUP('Дані з ДІСО'!K1076/'Коефіцієнти АТО'!$R1076,0)</f>
        <v>52</v>
      </c>
      <c r="M1076">
        <f ca="1">ROUNDUP('Дані з ДІСО'!L1076/'Коефіцієнти АТО'!$R1076,0)</f>
        <v>11</v>
      </c>
      <c r="N1076" s="28">
        <f ca="1">(K1076*Параметри!$K$32+L1076*Параметри!$L$32+M1076*Параметри!$M$32)/18</f>
        <v>181.16666666666666</v>
      </c>
      <c r="O1076" s="41">
        <f>'Дані з ДІСО'!Y1076/H1076</f>
        <v>0</v>
      </c>
      <c r="P1076" s="31">
        <f ca="1">(1+0.25*O1076)*N1076*Параметри!$K$48</f>
        <v>36977.154776305339</v>
      </c>
      <c r="Q1076" s="31">
        <f ca="1">P1076*'Коефіцієнти АТО'!T1076</f>
        <v>628.61163119719083</v>
      </c>
      <c r="R1076" s="31">
        <f>H1076*(1+0.25*O1076)*Параметри!$K$61*Параметри!$K$20/1000</f>
        <v>0</v>
      </c>
      <c r="S1076" s="31">
        <f>H1076*(1+0.25*O1076)*'Коефіцієнти АТО'!S1076*Параметри!$K$20/1000</f>
        <v>7505.5243490920011</v>
      </c>
      <c r="T1076" s="31">
        <f t="shared" ca="1" si="193"/>
        <v>45111.290756594535</v>
      </c>
      <c r="U1076" s="31">
        <f t="shared" ca="1" si="192"/>
        <v>46154.055163644058</v>
      </c>
      <c r="V1076">
        <f>ROUNDUP('Дані з ДІСО'!P1076/Параметри!$K$24,0)</f>
        <v>0</v>
      </c>
      <c r="W1076">
        <f>ROUNDUP('Дані з ДІСО'!Q1076/Параметри!$K$24,0)</f>
        <v>0</v>
      </c>
      <c r="X1076">
        <f>ROUNDUP('Дані з ДІСО'!R1076/Параметри!$K$24,0)</f>
        <v>0</v>
      </c>
      <c r="Y1076" s="28">
        <f>(V1076*Параметри!$K$33+W1076*Параметри!$L$33+X1076*Параметри!$M$33)/18</f>
        <v>0</v>
      </c>
      <c r="Z1076" s="41">
        <f>IF(I1076=0,0,'Дані з ДІСО'!AA1076/I1076)</f>
        <v>0</v>
      </c>
      <c r="AA1076" s="31">
        <f>(1+0.25*Z1076)*Y1076*Параметри!$K$48</f>
        <v>0</v>
      </c>
      <c r="AB1076" s="31">
        <f ca="1">AA1076*'Коефіцієнти АТО'!U1076</f>
        <v>0</v>
      </c>
      <c r="AC1076" s="31">
        <f>I1076*(1+0.25*Z1076)*Параметри!$K$61*Параметри!$K$20/1000</f>
        <v>0</v>
      </c>
      <c r="AD1076" s="31">
        <f>(1+0.25*Z1076)*I1076*'Коефіцієнти АТО'!S1076*Параметри!$K$20/1000</f>
        <v>0</v>
      </c>
      <c r="AE1076" s="31">
        <f t="shared" ca="1" si="194"/>
        <v>0</v>
      </c>
      <c r="AF1076" s="45">
        <v>28.525374019557514</v>
      </c>
      <c r="AG1076" s="45">
        <f ca="1">T1076/SUM('Дані з ДІСО'!J1076:L1076)</f>
        <v>27.880896635719736</v>
      </c>
      <c r="AH1076">
        <f ca="1">'Коефіцієнти АТО'!R1076</f>
        <v>15.5</v>
      </c>
      <c r="AI1076">
        <v>14</v>
      </c>
      <c r="AJ1076" s="44">
        <f t="shared" ca="1" si="195"/>
        <v>0.97740687349459776</v>
      </c>
      <c r="AK1076" t="str">
        <f ca="1">IF(OR(B1076="Область",B1076="Київ"),"Ні",IF(AJ1076&gt;Параметри!$K$72,"Так, верхній",IF(AJ1076&lt;Параметри!$K$73,"Так, нижній","Ні")))</f>
        <v>Так, нижній</v>
      </c>
      <c r="AL1076" s="45">
        <f ca="1">IF(AK1076="Ні",AG1076,IF(AK1076="Так, верхній",AF1076*Параметри!$K$72,AF1076*Параметри!$K$73))</f>
        <v>28.525374019557514</v>
      </c>
      <c r="AM1076">
        <f>'Дані з ДІСО'!AL1076+'Дані з ДІСО'!AN1076</f>
        <v>7</v>
      </c>
      <c r="AN1076">
        <f>IF(AM1076=0,0,'Дані з ДІСО'!AN1076/AM1076)</f>
        <v>0</v>
      </c>
      <c r="AO1076" s="31">
        <f>AM1076*(1+0.25*AN1076)*Параметри!$K$50</f>
        <v>1340.1818396120002</v>
      </c>
      <c r="AP1076" s="31">
        <f>ROUNDUP(('Дані з ДІСО'!AU1076+'Дані з ДІСО'!AW1076)/Параметри!$K$28,0)</f>
        <v>2</v>
      </c>
      <c r="AQ1076" s="54">
        <f>AP1076*Параметри!$M$35/18</f>
        <v>2.5555555555555554</v>
      </c>
      <c r="AR1076" s="31">
        <f>IF(AP1076=0,0,'Дані з ДІСО'!AW1076/SUM('Дані з ДІСО'!AU1076,'Дані з ДІСО'!AW1076))</f>
        <v>0</v>
      </c>
      <c r="AS1076" s="31">
        <f>(1+0.25*AR1076)*AQ1076*Параметри!$K$48</f>
        <v>521.60353256977783</v>
      </c>
      <c r="AT1076">
        <f>ROUNDUP(('Дані з ДІСО'!AE1076+'Дані не з ДІСО'!E1076+'Дані не з ДІСО'!G1076)/Параметри!$K$64,0)</f>
        <v>0</v>
      </c>
      <c r="AU1076">
        <f t="shared" si="196"/>
        <v>0</v>
      </c>
      <c r="AV1076">
        <f>IF(AT1076=0,0,('Дані з ДІСО'!AH1076+'Дані не з ДІСО'!G1076)/('Дані з ДІСО'!AE1076+'Дані не з ДІСО'!E1076+'Дані не з ДІСО'!G1076))</f>
        <v>0</v>
      </c>
      <c r="AW1076" s="31">
        <f>AU1076*(1+0.25*AV1076)*Параметри!$K$48</f>
        <v>0</v>
      </c>
      <c r="AX1076">
        <f>ROUNDUP('Дані з ДІСО'!AF1076/Параметри!$K$65,0)</f>
        <v>0</v>
      </c>
      <c r="AY1076">
        <f t="shared" si="197"/>
        <v>0</v>
      </c>
      <c r="AZ1076">
        <f>IF(AX1076=0,0,'Дані з ДІСО'!AI1076/'Дані з ДІСО'!AF1076)</f>
        <v>0</v>
      </c>
      <c r="BA1076" s="31">
        <f>AY1076*(1+0.25*AZ1076)*Параметри!$K$48</f>
        <v>0</v>
      </c>
      <c r="BB1076">
        <f>ROUNDUP('Дані з ДІСО'!AR1076/Параметри!$K$29,0)</f>
        <v>0</v>
      </c>
      <c r="BC1076">
        <f>ROUNDUP('Дані з ДІСО'!AS1076/Параметри!$K$29,0)</f>
        <v>0</v>
      </c>
      <c r="BD1076">
        <f>ROUNDUP('Дані з ДІСО'!AT1076/Параметри!$K$29,0)</f>
        <v>0</v>
      </c>
      <c r="BE1076" s="54">
        <f>(BB1076*Параметри!$K$32+BC1076*Параметри!$L$32+BD1076*Параметри!$M$32)/18</f>
        <v>0</v>
      </c>
      <c r="BF1076" s="31">
        <f>(BE1076*Параметри!$K$48+SUM('Дані з ДІСО'!AR1076:AT1076)*IF(Параметри!$R$37="RNK",Параметри!$K$45,Параметри!$R$47)*Параметри!$K$20/1000)*Параметри!$K$69</f>
        <v>0</v>
      </c>
      <c r="BG1076">
        <f>ROUNDUP(('Дані не з ДІСО'!I1076+'Дані не з ДІСО'!K1076)/Параметри!$K$26,0)</f>
        <v>0</v>
      </c>
      <c r="BH1076" s="31">
        <f>BG1076*Параметри!$M$36/18</f>
        <v>0</v>
      </c>
      <c r="BI1076">
        <f>IF(BG1076=0,0,'Дані не з ДІСО'!K1076/('Дані не з ДІСО'!I1076+'Дані не з ДІСО'!K1076))</f>
        <v>0</v>
      </c>
      <c r="BJ1076" s="31">
        <f>(1+0.25*BI1076)*BH1076*Параметри!$K$48</f>
        <v>0</v>
      </c>
      <c r="BK1076">
        <f>ROUNDUP('Дані не з ДІСО'!M1076/Параметри!$K$27,0)</f>
        <v>0</v>
      </c>
      <c r="BL1076">
        <f>BK1076*Параметри!$M$37/18</f>
        <v>0</v>
      </c>
      <c r="BM1076" s="31">
        <f>BL1076*Параметри!$K$48</f>
        <v>0</v>
      </c>
      <c r="BN1076" s="31">
        <f>'Дані не з ДІСО'!N1076*(7*Параметри!$K$50+Параметри!$K$49)</f>
        <v>0</v>
      </c>
      <c r="BO1076">
        <f>ROUNDUP('Дані з ДІСО'!V1076/Параметри!$K$25,0)</f>
        <v>0</v>
      </c>
      <c r="BP1076">
        <f>ROUNDUP('Дані з ДІСО'!W1076/Параметри!$K$25,0)</f>
        <v>0</v>
      </c>
      <c r="BQ1076">
        <f>ROUNDUP('Дані з ДІСО'!X1076/Параметри!$K$25,0)</f>
        <v>0</v>
      </c>
      <c r="BR1076">
        <f>(BO1076*Параметри!$K$34+BP1076*Параметри!$L$34+BQ1076*Параметри!$M$34)/18</f>
        <v>0</v>
      </c>
      <c r="BS1076">
        <f>IF(J1076=0,0,'Дані з ДІСО'!AC1076/J1076)</f>
        <v>0</v>
      </c>
      <c r="BT1076" s="31">
        <f>(1+0.25*BS1076)*BR1076*Параметри!$K$48</f>
        <v>0</v>
      </c>
      <c r="BU1076" s="31">
        <f ca="1">BT1076*'Коефіцієнти АТО'!U1076</f>
        <v>0</v>
      </c>
      <c r="BV1076" s="31">
        <f>J1076*(1+0.25*BS1076)*Параметри!$K$61*Параметри!$K$20/1000</f>
        <v>0</v>
      </c>
      <c r="BW1076" s="31">
        <f>(1+0.25*BS1076)*J1076*'Коефіцієнти АТО'!S1076*Параметри!$K$20/1000</f>
        <v>0</v>
      </c>
      <c r="BX1076" s="31">
        <f t="shared" ca="1" si="198"/>
        <v>0</v>
      </c>
      <c r="BY1076">
        <f>ROUNDUP('Дані з ДІСО'!AG1076/Параметри!$K$66,0)</f>
        <v>0</v>
      </c>
      <c r="BZ1076">
        <f t="shared" si="199"/>
        <v>0</v>
      </c>
      <c r="CA1076">
        <f>IF('Дані з ДІСО'!AG1076=0,0,'Дані з ДІСО'!AJ1076/'Дані з ДІСО'!AG1076)</f>
        <v>0</v>
      </c>
      <c r="CB1076" s="31">
        <f>BZ1076*(1+0.25*CA1076)*Параметри!$K$48</f>
        <v>0</v>
      </c>
      <c r="CC1076" s="31">
        <f t="shared" ca="1" si="200"/>
        <v>48015.8</v>
      </c>
      <c r="CD1076" s="31">
        <f t="shared" si="201"/>
        <v>0</v>
      </c>
      <c r="CE1076" s="31">
        <f t="shared" si="202"/>
        <v>0</v>
      </c>
      <c r="CF1076" s="31">
        <f t="shared" si="203"/>
        <v>0</v>
      </c>
    </row>
    <row r="1077" spans="1:84" x14ac:dyDescent="0.25">
      <c r="A1077" s="9">
        <v>1076</v>
      </c>
      <c r="B1077" s="9" t="s">
        <v>4355</v>
      </c>
      <c r="C1077" s="9" t="s">
        <v>4355</v>
      </c>
      <c r="D1077" s="9" t="s">
        <v>2995</v>
      </c>
      <c r="E1077" s="9" t="s">
        <v>33</v>
      </c>
      <c r="F1077" s="9" t="s">
        <v>4019</v>
      </c>
      <c r="G1077" s="9" t="s">
        <v>2176</v>
      </c>
      <c r="H1077" s="31">
        <f>SUM('Дані з ДІСО'!J1077:L1077)</f>
        <v>1626</v>
      </c>
      <c r="I1077" s="31">
        <f>SUM('Дані з ДІСО'!P1077:R1077)</f>
        <v>0</v>
      </c>
      <c r="J1077" s="31">
        <f>SUM('Дані з ДІСО'!V1077:X1077)</f>
        <v>0</v>
      </c>
      <c r="K1077">
        <f ca="1">ROUNDUP('Дані з ДІСО'!J1077/'Коефіцієнти АТО'!$R1077,0)</f>
        <v>44</v>
      </c>
      <c r="L1077">
        <f ca="1">ROUNDUP('Дані з ДІСО'!K1077/'Коефіцієнти АТО'!$R1077,0)</f>
        <v>51</v>
      </c>
      <c r="M1077">
        <f ca="1">ROUNDUP('Дані з ДІСО'!L1077/'Коефіцієнти АТО'!$R1077,0)</f>
        <v>11</v>
      </c>
      <c r="N1077" s="28">
        <f ca="1">(K1077*Параметри!$K$32+L1077*Параметри!$L$32+M1077*Параметри!$M$32)/18</f>
        <v>180.66666666666666</v>
      </c>
      <c r="O1077" s="41">
        <f>'Дані з ДІСО'!Y1077/H1077</f>
        <v>0</v>
      </c>
      <c r="P1077" s="31">
        <f ca="1">(1+0.25*O1077)*N1077*Параметри!$K$48</f>
        <v>36875.10191123734</v>
      </c>
      <c r="Q1077" s="31">
        <f ca="1">P1077*'Коефіцієнти АТО'!T1077</f>
        <v>626.87673249103477</v>
      </c>
      <c r="R1077" s="31">
        <f>H1077*(1+0.25*O1077)*Параметри!$K$61*Параметри!$K$20/1000</f>
        <v>0</v>
      </c>
      <c r="S1077" s="31">
        <f>H1077*(1+0.25*O1077)*'Коефіцієнти АТО'!S1077*Параметри!$K$20/1000</f>
        <v>7542.6344818440002</v>
      </c>
      <c r="T1077" s="31">
        <f t="shared" ca="1" si="193"/>
        <v>45044.613125572374</v>
      </c>
      <c r="U1077" s="31">
        <f t="shared" ca="1" si="192"/>
        <v>46476.6948579811</v>
      </c>
      <c r="V1077">
        <f>ROUNDUP('Дані з ДІСО'!P1077/Параметри!$K$24,0)</f>
        <v>0</v>
      </c>
      <c r="W1077">
        <f>ROUNDUP('Дані з ДІСО'!Q1077/Параметри!$K$24,0)</f>
        <v>0</v>
      </c>
      <c r="X1077">
        <f>ROUNDUP('Дані з ДІСО'!R1077/Параметри!$K$24,0)</f>
        <v>0</v>
      </c>
      <c r="Y1077" s="28">
        <f>(V1077*Параметри!$K$33+W1077*Параметри!$L$33+X1077*Параметри!$M$33)/18</f>
        <v>0</v>
      </c>
      <c r="Z1077" s="41">
        <f>IF(I1077=0,0,'Дані з ДІСО'!AA1077/I1077)</f>
        <v>0</v>
      </c>
      <c r="AA1077" s="31">
        <f>(1+0.25*Z1077)*Y1077*Параметри!$K$48</f>
        <v>0</v>
      </c>
      <c r="AB1077" s="31">
        <f ca="1">AA1077*'Коефіцієнти АТО'!U1077</f>
        <v>0</v>
      </c>
      <c r="AC1077" s="31">
        <f>I1077*(1+0.25*Z1077)*Параметри!$K$61*Параметри!$K$20/1000</f>
        <v>0</v>
      </c>
      <c r="AD1077" s="31">
        <f>(1+0.25*Z1077)*I1077*'Коефіцієнти АТО'!S1077*Параметри!$K$20/1000</f>
        <v>0</v>
      </c>
      <c r="AE1077" s="31">
        <f t="shared" ca="1" si="194"/>
        <v>0</v>
      </c>
      <c r="AF1077" s="45">
        <v>28.583453172190097</v>
      </c>
      <c r="AG1077" s="45">
        <f ca="1">T1077/SUM('Дані з ДІСО'!J1077:L1077)</f>
        <v>27.702714099368002</v>
      </c>
      <c r="AH1077">
        <f ca="1">'Коефіцієнти АТО'!R1077</f>
        <v>15.5</v>
      </c>
      <c r="AI1077">
        <v>14</v>
      </c>
      <c r="AJ1077" s="44">
        <f t="shared" ca="1" si="195"/>
        <v>0.96918710039978662</v>
      </c>
      <c r="AK1077" t="str">
        <f ca="1">IF(OR(B1077="Область",B1077="Київ"),"Ні",IF(AJ1077&gt;Параметри!$K$72,"Так, верхній",IF(AJ1077&lt;Параметри!$K$73,"Так, нижній","Ні")))</f>
        <v>Так, нижній</v>
      </c>
      <c r="AL1077" s="45">
        <f ca="1">IF(AK1077="Ні",AG1077,IF(AK1077="Так, верхній",AF1077*Параметри!$K$72,AF1077*Параметри!$K$73))</f>
        <v>28.583453172190097</v>
      </c>
      <c r="AM1077">
        <f>'Дані з ДІСО'!AL1077+'Дані з ДІСО'!AN1077</f>
        <v>21</v>
      </c>
      <c r="AN1077">
        <f>IF(AM1077=0,0,'Дані з ДІСО'!AN1077/AM1077)</f>
        <v>0</v>
      </c>
      <c r="AO1077" s="31">
        <f>AM1077*(1+0.25*AN1077)*Параметри!$K$50</f>
        <v>4020.5455188360002</v>
      </c>
      <c r="AP1077" s="31">
        <f>ROUNDUP(('Дані з ДІСО'!AU1077+'Дані з ДІСО'!AW1077)/Параметри!$K$28,0)</f>
        <v>0</v>
      </c>
      <c r="AQ1077" s="54">
        <f>AP1077*Параметри!$M$35/18</f>
        <v>0</v>
      </c>
      <c r="AR1077" s="31">
        <f>IF(AP1077=0,0,'Дані з ДІСО'!AW1077/SUM('Дані з ДІСО'!AU1077,'Дані з ДІСО'!AW1077))</f>
        <v>0</v>
      </c>
      <c r="AS1077" s="31">
        <f>(1+0.25*AR1077)*AQ1077*Параметри!$K$48</f>
        <v>0</v>
      </c>
      <c r="AT1077">
        <f>ROUNDUP(('Дані з ДІСО'!AE1077+'Дані не з ДІСО'!E1077+'Дані не з ДІСО'!G1077)/Параметри!$K$64,0)</f>
        <v>0</v>
      </c>
      <c r="AU1077">
        <f t="shared" si="196"/>
        <v>0</v>
      </c>
      <c r="AV1077">
        <f>IF(AT1077=0,0,('Дані з ДІСО'!AH1077+'Дані не з ДІСО'!G1077)/('Дані з ДІСО'!AE1077+'Дані не з ДІСО'!E1077+'Дані не з ДІСО'!G1077))</f>
        <v>0</v>
      </c>
      <c r="AW1077" s="31">
        <f>AU1077*(1+0.25*AV1077)*Параметри!$K$48</f>
        <v>0</v>
      </c>
      <c r="AX1077">
        <f>ROUNDUP('Дані з ДІСО'!AF1077/Параметри!$K$65,0)</f>
        <v>0</v>
      </c>
      <c r="AY1077">
        <f t="shared" si="197"/>
        <v>0</v>
      </c>
      <c r="AZ1077">
        <f>IF(AX1077=0,0,'Дані з ДІСО'!AI1077/'Дані з ДІСО'!AF1077)</f>
        <v>0</v>
      </c>
      <c r="BA1077" s="31">
        <f>AY1077*(1+0.25*AZ1077)*Параметри!$K$48</f>
        <v>0</v>
      </c>
      <c r="BB1077">
        <f>ROUNDUP('Дані з ДІСО'!AR1077/Параметри!$K$29,0)</f>
        <v>0</v>
      </c>
      <c r="BC1077">
        <f>ROUNDUP('Дані з ДІСО'!AS1077/Параметри!$K$29,0)</f>
        <v>0</v>
      </c>
      <c r="BD1077">
        <f>ROUNDUP('Дані з ДІСО'!AT1077/Параметри!$K$29,0)</f>
        <v>0</v>
      </c>
      <c r="BE1077" s="54">
        <f>(BB1077*Параметри!$K$32+BC1077*Параметри!$L$32+BD1077*Параметри!$M$32)/18</f>
        <v>0</v>
      </c>
      <c r="BF1077" s="31">
        <f>(BE1077*Параметри!$K$48+SUM('Дані з ДІСО'!AR1077:AT1077)*IF(Параметри!$R$37="RNK",Параметри!$K$45,Параметри!$R$47)*Параметри!$K$20/1000)*Параметри!$K$69</f>
        <v>0</v>
      </c>
      <c r="BG1077">
        <f>ROUNDUP(('Дані не з ДІСО'!I1077+'Дані не з ДІСО'!K1077)/Параметри!$K$26,0)</f>
        <v>0</v>
      </c>
      <c r="BH1077" s="31">
        <f>BG1077*Параметри!$M$36/18</f>
        <v>0</v>
      </c>
      <c r="BI1077">
        <f>IF(BG1077=0,0,'Дані не з ДІСО'!K1077/('Дані не з ДІСО'!I1077+'Дані не з ДІСО'!K1077))</f>
        <v>0</v>
      </c>
      <c r="BJ1077" s="31">
        <f>(1+0.25*BI1077)*BH1077*Параметри!$K$48</f>
        <v>0</v>
      </c>
      <c r="BK1077">
        <f>ROUNDUP('Дані не з ДІСО'!M1077/Параметри!$K$27,0)</f>
        <v>0</v>
      </c>
      <c r="BL1077">
        <f>BK1077*Параметри!$M$37/18</f>
        <v>0</v>
      </c>
      <c r="BM1077" s="31">
        <f>BL1077*Параметри!$K$48</f>
        <v>0</v>
      </c>
      <c r="BN1077" s="31">
        <f>'Дані не з ДІСО'!N1077*(7*Параметри!$K$50+Параметри!$K$49)</f>
        <v>0</v>
      </c>
      <c r="BO1077">
        <f>ROUNDUP('Дані з ДІСО'!V1077/Параметри!$K$25,0)</f>
        <v>0</v>
      </c>
      <c r="BP1077">
        <f>ROUNDUP('Дані з ДІСО'!W1077/Параметри!$K$25,0)</f>
        <v>0</v>
      </c>
      <c r="BQ1077">
        <f>ROUNDUP('Дані з ДІСО'!X1077/Параметри!$K$25,0)</f>
        <v>0</v>
      </c>
      <c r="BR1077">
        <f>(BO1077*Параметри!$K$34+BP1077*Параметри!$L$34+BQ1077*Параметри!$M$34)/18</f>
        <v>0</v>
      </c>
      <c r="BS1077">
        <f>IF(J1077=0,0,'Дані з ДІСО'!AC1077/J1077)</f>
        <v>0</v>
      </c>
      <c r="BT1077" s="31">
        <f>(1+0.25*BS1077)*BR1077*Параметри!$K$48</f>
        <v>0</v>
      </c>
      <c r="BU1077" s="31">
        <f ca="1">BT1077*'Коефіцієнти АТО'!U1077</f>
        <v>0</v>
      </c>
      <c r="BV1077" s="31">
        <f>J1077*(1+0.25*BS1077)*Параметри!$K$61*Параметри!$K$20/1000</f>
        <v>0</v>
      </c>
      <c r="BW1077" s="31">
        <f>(1+0.25*BS1077)*J1077*'Коефіцієнти АТО'!S1077*Параметри!$K$20/1000</f>
        <v>0</v>
      </c>
      <c r="BX1077" s="31">
        <f t="shared" ca="1" si="198"/>
        <v>0</v>
      </c>
      <c r="BY1077">
        <f>ROUNDUP('Дані з ДІСО'!AG1077/Параметри!$K$66,0)</f>
        <v>0</v>
      </c>
      <c r="BZ1077">
        <f t="shared" si="199"/>
        <v>0</v>
      </c>
      <c r="CA1077">
        <f>IF('Дані з ДІСО'!AG1077=0,0,'Дані з ДІСО'!AJ1077/'Дані з ДІСО'!AG1077)</f>
        <v>0</v>
      </c>
      <c r="CB1077" s="31">
        <f>BZ1077*(1+0.25*CA1077)*Параметри!$K$48</f>
        <v>0</v>
      </c>
      <c r="CC1077" s="31">
        <f t="shared" ca="1" si="200"/>
        <v>50497.2</v>
      </c>
      <c r="CD1077" s="31">
        <f t="shared" si="201"/>
        <v>0</v>
      </c>
      <c r="CE1077" s="31">
        <f t="shared" si="202"/>
        <v>0</v>
      </c>
      <c r="CF1077" s="31">
        <f t="shared" si="203"/>
        <v>0</v>
      </c>
    </row>
    <row r="1078" spans="1:84" x14ac:dyDescent="0.25">
      <c r="A1078" s="9">
        <v>1077</v>
      </c>
      <c r="B1078" s="9" t="s">
        <v>4354</v>
      </c>
      <c r="C1078" s="9" t="s">
        <v>4354</v>
      </c>
      <c r="D1078" s="9" t="s">
        <v>2995</v>
      </c>
      <c r="E1078" s="9" t="s">
        <v>28</v>
      </c>
      <c r="F1078" s="9" t="s">
        <v>4020</v>
      </c>
      <c r="G1078" s="9" t="s">
        <v>2178</v>
      </c>
      <c r="H1078" s="31">
        <f>SUM('Дані з ДІСО'!J1078:L1078)</f>
        <v>695</v>
      </c>
      <c r="I1078" s="31">
        <f>SUM('Дані з ДІСО'!P1078:R1078)</f>
        <v>0</v>
      </c>
      <c r="J1078" s="31">
        <f>SUM('Дані з ДІСО'!V1078:X1078)</f>
        <v>0</v>
      </c>
      <c r="K1078">
        <f ca="1">ROUNDUP('Дані з ДІСО'!J1078/'Коефіцієнти АТО'!$R1078,0)</f>
        <v>21</v>
      </c>
      <c r="L1078">
        <f ca="1">ROUNDUP('Дані з ДІСО'!K1078/'Коефіцієнти АТО'!$R1078,0)</f>
        <v>25</v>
      </c>
      <c r="M1078">
        <f ca="1">ROUNDUP('Дані з ДІСО'!L1078/'Коефіцієнти АТО'!$R1078,0)</f>
        <v>5</v>
      </c>
      <c r="N1078" s="28">
        <f ca="1">(K1078*Параметри!$K$32+L1078*Параметри!$L$32+M1078*Параметри!$M$32)/18</f>
        <v>86.944444444444443</v>
      </c>
      <c r="O1078" s="41">
        <f>'Дані з ДІСО'!Y1078/H1078</f>
        <v>0</v>
      </c>
      <c r="P1078" s="31">
        <f ca="1">(1+0.25*O1078)*N1078*Параметри!$K$48</f>
        <v>17745.859314602225</v>
      </c>
      <c r="Q1078" s="31">
        <f ca="1">P1078*'Коефіцієнти АТО'!T1078</f>
        <v>301.67960834823782</v>
      </c>
      <c r="R1078" s="31">
        <f>H1078*(1+0.25*O1078)*Параметри!$K$61*Параметри!$K$20/1000</f>
        <v>0</v>
      </c>
      <c r="S1078" s="31">
        <f>H1078*(1+0.25*O1078)*'Коефіцієнти АТО'!S1078*Параметри!$K$20/1000</f>
        <v>3582.1586475888889</v>
      </c>
      <c r="T1078" s="31">
        <f t="shared" ca="1" si="193"/>
        <v>21629.697570539349</v>
      </c>
      <c r="U1078" s="31">
        <f t="shared" ca="1" si="192"/>
        <v>21629.697570539349</v>
      </c>
      <c r="V1078">
        <f>ROUNDUP('Дані з ДІСО'!P1078/Параметри!$K$24,0)</f>
        <v>0</v>
      </c>
      <c r="W1078">
        <f>ROUNDUP('Дані з ДІСО'!Q1078/Параметри!$K$24,0)</f>
        <v>0</v>
      </c>
      <c r="X1078">
        <f>ROUNDUP('Дані з ДІСО'!R1078/Параметри!$K$24,0)</f>
        <v>0</v>
      </c>
      <c r="Y1078" s="28">
        <f>(V1078*Параметри!$K$33+W1078*Параметри!$L$33+X1078*Параметри!$M$33)/18</f>
        <v>0</v>
      </c>
      <c r="Z1078" s="41">
        <f>IF(I1078=0,0,'Дані з ДІСО'!AA1078/I1078)</f>
        <v>0</v>
      </c>
      <c r="AA1078" s="31">
        <f>(1+0.25*Z1078)*Y1078*Параметри!$K$48</f>
        <v>0</v>
      </c>
      <c r="AB1078" s="31">
        <f ca="1">AA1078*'Коефіцієнти АТО'!U1078</f>
        <v>0</v>
      </c>
      <c r="AC1078" s="31">
        <f>I1078*(1+0.25*Z1078)*Параметри!$K$61*Параметри!$K$20/1000</f>
        <v>0</v>
      </c>
      <c r="AD1078" s="31">
        <f>(1+0.25*Z1078)*I1078*'Коефіцієнти АТО'!S1078*Параметри!$K$20/1000</f>
        <v>0</v>
      </c>
      <c r="AE1078" s="31">
        <f t="shared" ca="1" si="194"/>
        <v>0</v>
      </c>
      <c r="AF1078" s="45">
        <v>30.76534756649912</v>
      </c>
      <c r="AG1078" s="45">
        <f ca="1">T1078/SUM('Дані з ДІСО'!J1078:L1078)</f>
        <v>31.121867007970287</v>
      </c>
      <c r="AH1078">
        <f ca="1">'Коефіцієнти АТО'!R1078</f>
        <v>14</v>
      </c>
      <c r="AI1078">
        <v>13</v>
      </c>
      <c r="AJ1078" s="44">
        <f t="shared" ca="1" si="195"/>
        <v>1.0115883443442513</v>
      </c>
      <c r="AK1078" t="str">
        <f ca="1">IF(OR(B1078="Область",B1078="Київ"),"Ні",IF(AJ1078&gt;Параметри!$K$72,"Так, верхній",IF(AJ1078&lt;Параметри!$K$73,"Так, нижній","Ні")))</f>
        <v>Ні</v>
      </c>
      <c r="AL1078" s="45">
        <f ca="1">IF(AK1078="Ні",AG1078,IF(AK1078="Так, верхній",AF1078*Параметри!$K$72,AF1078*Параметри!$K$73))</f>
        <v>31.121867007970287</v>
      </c>
      <c r="AM1078">
        <f>'Дані з ДІСО'!AL1078+'Дані з ДІСО'!AN1078</f>
        <v>6</v>
      </c>
      <c r="AN1078">
        <f>IF(AM1078=0,0,'Дані з ДІСО'!AN1078/AM1078)</f>
        <v>0</v>
      </c>
      <c r="AO1078" s="31">
        <f>AM1078*(1+0.25*AN1078)*Параметри!$K$50</f>
        <v>1148.727291096</v>
      </c>
      <c r="AP1078" s="31">
        <f>ROUNDUP(('Дані з ДІСО'!AU1078+'Дані з ДІСО'!AW1078)/Параметри!$K$28,0)</f>
        <v>0</v>
      </c>
      <c r="AQ1078" s="54">
        <f>AP1078*Параметри!$M$35/18</f>
        <v>0</v>
      </c>
      <c r="AR1078" s="31">
        <f>IF(AP1078=0,0,'Дані з ДІСО'!AW1078/SUM('Дані з ДІСО'!AU1078,'Дані з ДІСО'!AW1078))</f>
        <v>0</v>
      </c>
      <c r="AS1078" s="31">
        <f>(1+0.25*AR1078)*AQ1078*Параметри!$K$48</f>
        <v>0</v>
      </c>
      <c r="AT1078">
        <f>ROUNDUP(('Дані з ДІСО'!AE1078+'Дані не з ДІСО'!E1078+'Дані не з ДІСО'!G1078)/Параметри!$K$64,0)</f>
        <v>0</v>
      </c>
      <c r="AU1078">
        <f t="shared" si="196"/>
        <v>0</v>
      </c>
      <c r="AV1078">
        <f>IF(AT1078=0,0,('Дані з ДІСО'!AH1078+'Дані не з ДІСО'!G1078)/('Дані з ДІСО'!AE1078+'Дані не з ДІСО'!E1078+'Дані не з ДІСО'!G1078))</f>
        <v>0</v>
      </c>
      <c r="AW1078" s="31">
        <f>AU1078*(1+0.25*AV1078)*Параметри!$K$48</f>
        <v>0</v>
      </c>
      <c r="AX1078">
        <f>ROUNDUP('Дані з ДІСО'!AF1078/Параметри!$K$65,0)</f>
        <v>0</v>
      </c>
      <c r="AY1078">
        <f t="shared" si="197"/>
        <v>0</v>
      </c>
      <c r="AZ1078">
        <f>IF(AX1078=0,0,'Дані з ДІСО'!AI1078/'Дані з ДІСО'!AF1078)</f>
        <v>0</v>
      </c>
      <c r="BA1078" s="31">
        <f>AY1078*(1+0.25*AZ1078)*Параметри!$K$48</f>
        <v>0</v>
      </c>
      <c r="BB1078">
        <f>ROUNDUP('Дані з ДІСО'!AR1078/Параметри!$K$29,0)</f>
        <v>0</v>
      </c>
      <c r="BC1078">
        <f>ROUNDUP('Дані з ДІСО'!AS1078/Параметри!$K$29,0)</f>
        <v>0</v>
      </c>
      <c r="BD1078">
        <f>ROUNDUP('Дані з ДІСО'!AT1078/Параметри!$K$29,0)</f>
        <v>0</v>
      </c>
      <c r="BE1078" s="54">
        <f>(BB1078*Параметри!$K$32+BC1078*Параметри!$L$32+BD1078*Параметри!$M$32)/18</f>
        <v>0</v>
      </c>
      <c r="BF1078" s="31">
        <f>(BE1078*Параметри!$K$48+SUM('Дані з ДІСО'!AR1078:AT1078)*IF(Параметри!$R$37="RNK",Параметри!$K$45,Параметри!$R$47)*Параметри!$K$20/1000)*Параметри!$K$69</f>
        <v>0</v>
      </c>
      <c r="BG1078">
        <f>ROUNDUP(('Дані не з ДІСО'!I1078+'Дані не з ДІСО'!K1078)/Параметри!$K$26,0)</f>
        <v>0</v>
      </c>
      <c r="BH1078" s="31">
        <f>BG1078*Параметри!$M$36/18</f>
        <v>0</v>
      </c>
      <c r="BI1078">
        <f>IF(BG1078=0,0,'Дані не з ДІСО'!K1078/('Дані не з ДІСО'!I1078+'Дані не з ДІСО'!K1078))</f>
        <v>0</v>
      </c>
      <c r="BJ1078" s="31">
        <f>(1+0.25*BI1078)*BH1078*Параметри!$K$48</f>
        <v>0</v>
      </c>
      <c r="BK1078">
        <f>ROUNDUP('Дані не з ДІСО'!M1078/Параметри!$K$27,0)</f>
        <v>0</v>
      </c>
      <c r="BL1078">
        <f>BK1078*Параметри!$M$37/18</f>
        <v>0</v>
      </c>
      <c r="BM1078" s="31">
        <f>BL1078*Параметри!$K$48</f>
        <v>0</v>
      </c>
      <c r="BN1078" s="31">
        <f>'Дані не з ДІСО'!N1078*(7*Параметри!$K$50+Параметри!$K$49)</f>
        <v>0</v>
      </c>
      <c r="BO1078">
        <f>ROUNDUP('Дані з ДІСО'!V1078/Параметри!$K$25,0)</f>
        <v>0</v>
      </c>
      <c r="BP1078">
        <f>ROUNDUP('Дані з ДІСО'!W1078/Параметри!$K$25,0)</f>
        <v>0</v>
      </c>
      <c r="BQ1078">
        <f>ROUNDUP('Дані з ДІСО'!X1078/Параметри!$K$25,0)</f>
        <v>0</v>
      </c>
      <c r="BR1078">
        <f>(BO1078*Параметри!$K$34+BP1078*Параметри!$L$34+BQ1078*Параметри!$M$34)/18</f>
        <v>0</v>
      </c>
      <c r="BS1078">
        <f>IF(J1078=0,0,'Дані з ДІСО'!AC1078/J1078)</f>
        <v>0</v>
      </c>
      <c r="BT1078" s="31">
        <f>(1+0.25*BS1078)*BR1078*Параметри!$K$48</f>
        <v>0</v>
      </c>
      <c r="BU1078" s="31">
        <f ca="1">BT1078*'Коефіцієнти АТО'!U1078</f>
        <v>0</v>
      </c>
      <c r="BV1078" s="31">
        <f>J1078*(1+0.25*BS1078)*Параметри!$K$61*Параметри!$K$20/1000</f>
        <v>0</v>
      </c>
      <c r="BW1078" s="31">
        <f>(1+0.25*BS1078)*J1078*'Коефіцієнти АТО'!S1078*Параметри!$K$20/1000</f>
        <v>0</v>
      </c>
      <c r="BX1078" s="31">
        <f t="shared" ca="1" si="198"/>
        <v>0</v>
      </c>
      <c r="BY1078">
        <f>ROUNDUP('Дані з ДІСО'!AG1078/Параметри!$K$66,0)</f>
        <v>0</v>
      </c>
      <c r="BZ1078">
        <f t="shared" si="199"/>
        <v>0</v>
      </c>
      <c r="CA1078">
        <f>IF('Дані з ДІСО'!AG1078=0,0,'Дані з ДІСО'!AJ1078/'Дані з ДІСО'!AG1078)</f>
        <v>0</v>
      </c>
      <c r="CB1078" s="31">
        <f>BZ1078*(1+0.25*CA1078)*Параметри!$K$48</f>
        <v>0</v>
      </c>
      <c r="CC1078" s="31">
        <f t="shared" ca="1" si="200"/>
        <v>22778.400000000001</v>
      </c>
      <c r="CD1078" s="31">
        <f t="shared" si="201"/>
        <v>0</v>
      </c>
      <c r="CE1078" s="31">
        <f t="shared" si="202"/>
        <v>0</v>
      </c>
      <c r="CF1078" s="31">
        <f t="shared" si="203"/>
        <v>0</v>
      </c>
    </row>
    <row r="1079" spans="1:84" x14ac:dyDescent="0.25">
      <c r="A1079" s="9">
        <v>1078</v>
      </c>
      <c r="B1079" s="9" t="s">
        <v>4355</v>
      </c>
      <c r="C1079" s="9" t="s">
        <v>4355</v>
      </c>
      <c r="D1079" s="9" t="s">
        <v>2995</v>
      </c>
      <c r="E1079" s="9" t="s">
        <v>33</v>
      </c>
      <c r="F1079" s="9" t="s">
        <v>4021</v>
      </c>
      <c r="G1079" s="9" t="s">
        <v>2180</v>
      </c>
      <c r="H1079" s="31">
        <f>SUM('Дані з ДІСО'!J1079:L1079)</f>
        <v>1713</v>
      </c>
      <c r="I1079" s="31">
        <f>SUM('Дані з ДІСО'!P1079:R1079)</f>
        <v>0</v>
      </c>
      <c r="J1079" s="31">
        <f>SUM('Дані з ДІСО'!V1079:X1079)</f>
        <v>0</v>
      </c>
      <c r="K1079">
        <f ca="1">ROUNDUP('Дані з ДІСО'!J1079/'Коефіцієнти АТО'!$R1079,0)</f>
        <v>45</v>
      </c>
      <c r="L1079">
        <f ca="1">ROUNDUP('Дані з ДІСО'!K1079/'Коефіцієнти АТО'!$R1079,0)</f>
        <v>60</v>
      </c>
      <c r="M1079">
        <f ca="1">ROUNDUP('Дані з ДІСО'!L1079/'Коефіцієнти АТО'!$R1079,0)</f>
        <v>10</v>
      </c>
      <c r="N1079" s="28">
        <f ca="1">(K1079*Параметри!$K$32+L1079*Параметри!$L$32+M1079*Параметри!$M$32)/18</f>
        <v>196.94444444444446</v>
      </c>
      <c r="O1079" s="41">
        <f>'Дані з ДІСО'!Y1079/H1079</f>
        <v>0</v>
      </c>
      <c r="P1079" s="31">
        <f ca="1">(1+0.25*O1079)*N1079*Параметри!$K$48</f>
        <v>40197.489629562231</v>
      </c>
      <c r="Q1079" s="31">
        <f ca="1">P1079*'Коефіцієнти АТО'!T1079</f>
        <v>683.35732370255801</v>
      </c>
      <c r="R1079" s="31">
        <f>H1079*(1+0.25*O1079)*Параметри!$K$61*Параметри!$K$20/1000</f>
        <v>0</v>
      </c>
      <c r="S1079" s="31">
        <f>H1079*(1+0.25*O1079)*'Коефіцієнти АТО'!S1079*Параметри!$K$20/1000</f>
        <v>7063.2952671306675</v>
      </c>
      <c r="T1079" s="31">
        <f t="shared" ca="1" si="193"/>
        <v>47944.142220395457</v>
      </c>
      <c r="U1079" s="31">
        <f t="shared" ca="1" si="192"/>
        <v>47944.142220395457</v>
      </c>
      <c r="V1079">
        <f>ROUNDUP('Дані з ДІСО'!P1079/Параметри!$K$24,0)</f>
        <v>0</v>
      </c>
      <c r="W1079">
        <f>ROUNDUP('Дані з ДІСО'!Q1079/Параметри!$K$24,0)</f>
        <v>0</v>
      </c>
      <c r="X1079">
        <f>ROUNDUP('Дані з ДІСО'!R1079/Параметри!$K$24,0)</f>
        <v>0</v>
      </c>
      <c r="Y1079" s="28">
        <f>(V1079*Параметри!$K$33+W1079*Параметри!$L$33+X1079*Параметри!$M$33)/18</f>
        <v>0</v>
      </c>
      <c r="Z1079" s="41">
        <f>IF(I1079=0,0,'Дані з ДІСО'!AA1079/I1079)</f>
        <v>0</v>
      </c>
      <c r="AA1079" s="31">
        <f>(1+0.25*Z1079)*Y1079*Параметри!$K$48</f>
        <v>0</v>
      </c>
      <c r="AB1079" s="31">
        <f ca="1">AA1079*'Коефіцієнти АТО'!U1079</f>
        <v>0</v>
      </c>
      <c r="AC1079" s="31">
        <f>I1079*(1+0.25*Z1079)*Параметри!$K$61*Параметри!$K$20/1000</f>
        <v>0</v>
      </c>
      <c r="AD1079" s="31">
        <f>(1+0.25*Z1079)*I1079*'Коефіцієнти АТО'!S1079*Параметри!$K$20/1000</f>
        <v>0</v>
      </c>
      <c r="AE1079" s="31">
        <f t="shared" ca="1" si="194"/>
        <v>0</v>
      </c>
      <c r="AF1079" s="45">
        <v>27.090196157084815</v>
      </c>
      <c r="AG1079" s="45">
        <f ca="1">T1079/SUM('Дані з ДІСО'!J1079:L1079)</f>
        <v>27.988407600931382</v>
      </c>
      <c r="AH1079">
        <f ca="1">'Коефіцієнти АТО'!R1079</f>
        <v>15</v>
      </c>
      <c r="AI1079">
        <v>15</v>
      </c>
      <c r="AJ1079" s="44">
        <f t="shared" ca="1" si="195"/>
        <v>1.0331563285344341</v>
      </c>
      <c r="AK1079" t="str">
        <f ca="1">IF(OR(B1079="Область",B1079="Київ"),"Ні",IF(AJ1079&gt;Параметри!$K$72,"Так, верхній",IF(AJ1079&lt;Параметри!$K$73,"Так, нижній","Ні")))</f>
        <v>Ні</v>
      </c>
      <c r="AL1079" s="45">
        <f ca="1">IF(AK1079="Ні",AG1079,IF(AK1079="Так, верхній",AF1079*Параметри!$K$72,AF1079*Параметри!$K$73))</f>
        <v>27.988407600931382</v>
      </c>
      <c r="AM1079">
        <f>'Дані з ДІСО'!AL1079+'Дані з ДІСО'!AN1079</f>
        <v>2</v>
      </c>
      <c r="AN1079">
        <f>IF(AM1079=0,0,'Дані з ДІСО'!AN1079/AM1079)</f>
        <v>0</v>
      </c>
      <c r="AO1079" s="31">
        <f>AM1079*(1+0.25*AN1079)*Параметри!$K$50</f>
        <v>382.90909703200003</v>
      </c>
      <c r="AP1079" s="31">
        <f>ROUNDUP(('Дані з ДІСО'!AU1079+'Дані з ДІСО'!AW1079)/Параметри!$K$28,0)</f>
        <v>0</v>
      </c>
      <c r="AQ1079" s="54">
        <f>AP1079*Параметри!$M$35/18</f>
        <v>0</v>
      </c>
      <c r="AR1079" s="31">
        <f>IF(AP1079=0,0,'Дані з ДІСО'!AW1079/SUM('Дані з ДІСО'!AU1079,'Дані з ДІСО'!AW1079))</f>
        <v>0</v>
      </c>
      <c r="AS1079" s="31">
        <f>(1+0.25*AR1079)*AQ1079*Параметри!$K$48</f>
        <v>0</v>
      </c>
      <c r="AT1079">
        <f>ROUNDUP(('Дані з ДІСО'!AE1079+'Дані не з ДІСО'!E1079+'Дані не з ДІСО'!G1079)/Параметри!$K$64,0)</f>
        <v>0</v>
      </c>
      <c r="AU1079">
        <f t="shared" si="196"/>
        <v>0</v>
      </c>
      <c r="AV1079">
        <f>IF(AT1079=0,0,('Дані з ДІСО'!AH1079+'Дані не з ДІСО'!G1079)/('Дані з ДІСО'!AE1079+'Дані не з ДІСО'!E1079+'Дані не з ДІСО'!G1079))</f>
        <v>0</v>
      </c>
      <c r="AW1079" s="31">
        <f>AU1079*(1+0.25*AV1079)*Параметри!$K$48</f>
        <v>0</v>
      </c>
      <c r="AX1079">
        <f>ROUNDUP('Дані з ДІСО'!AF1079/Параметри!$K$65,0)</f>
        <v>0</v>
      </c>
      <c r="AY1079">
        <f t="shared" si="197"/>
        <v>0</v>
      </c>
      <c r="AZ1079">
        <f>IF(AX1079=0,0,'Дані з ДІСО'!AI1079/'Дані з ДІСО'!AF1079)</f>
        <v>0</v>
      </c>
      <c r="BA1079" s="31">
        <f>AY1079*(1+0.25*AZ1079)*Параметри!$K$48</f>
        <v>0</v>
      </c>
      <c r="BB1079">
        <f>ROUNDUP('Дані з ДІСО'!AR1079/Параметри!$K$29,0)</f>
        <v>0</v>
      </c>
      <c r="BC1079">
        <f>ROUNDUP('Дані з ДІСО'!AS1079/Параметри!$K$29,0)</f>
        <v>0</v>
      </c>
      <c r="BD1079">
        <f>ROUNDUP('Дані з ДІСО'!AT1079/Параметри!$K$29,0)</f>
        <v>0</v>
      </c>
      <c r="BE1079" s="54">
        <f>(BB1079*Параметри!$K$32+BC1079*Параметри!$L$32+BD1079*Параметри!$M$32)/18</f>
        <v>0</v>
      </c>
      <c r="BF1079" s="31">
        <f>(BE1079*Параметри!$K$48+SUM('Дані з ДІСО'!AR1079:AT1079)*IF(Параметри!$R$37="RNK",Параметри!$K$45,Параметри!$R$47)*Параметри!$K$20/1000)*Параметри!$K$69</f>
        <v>0</v>
      </c>
      <c r="BG1079">
        <f>ROUNDUP(('Дані не з ДІСО'!I1079+'Дані не з ДІСО'!K1079)/Параметри!$K$26,0)</f>
        <v>0</v>
      </c>
      <c r="BH1079" s="31">
        <f>BG1079*Параметри!$M$36/18</f>
        <v>0</v>
      </c>
      <c r="BI1079">
        <f>IF(BG1079=0,0,'Дані не з ДІСО'!K1079/('Дані не з ДІСО'!I1079+'Дані не з ДІСО'!K1079))</f>
        <v>0</v>
      </c>
      <c r="BJ1079" s="31">
        <f>(1+0.25*BI1079)*BH1079*Параметри!$K$48</f>
        <v>0</v>
      </c>
      <c r="BK1079">
        <f>ROUNDUP('Дані не з ДІСО'!M1079/Параметри!$K$27,0)</f>
        <v>0</v>
      </c>
      <c r="BL1079">
        <f>BK1079*Параметри!$M$37/18</f>
        <v>0</v>
      </c>
      <c r="BM1079" s="31">
        <f>BL1079*Параметри!$K$48</f>
        <v>0</v>
      </c>
      <c r="BN1079" s="31">
        <f>'Дані не з ДІСО'!N1079*(7*Параметри!$K$50+Параметри!$K$49)</f>
        <v>0</v>
      </c>
      <c r="BO1079">
        <f>ROUNDUP('Дані з ДІСО'!V1079/Параметри!$K$25,0)</f>
        <v>0</v>
      </c>
      <c r="BP1079">
        <f>ROUNDUP('Дані з ДІСО'!W1079/Параметри!$K$25,0)</f>
        <v>0</v>
      </c>
      <c r="BQ1079">
        <f>ROUNDUP('Дані з ДІСО'!X1079/Параметри!$K$25,0)</f>
        <v>0</v>
      </c>
      <c r="BR1079">
        <f>(BO1079*Параметри!$K$34+BP1079*Параметри!$L$34+BQ1079*Параметри!$M$34)/18</f>
        <v>0</v>
      </c>
      <c r="BS1079">
        <f>IF(J1079=0,0,'Дані з ДІСО'!AC1079/J1079)</f>
        <v>0</v>
      </c>
      <c r="BT1079" s="31">
        <f>(1+0.25*BS1079)*BR1079*Параметри!$K$48</f>
        <v>0</v>
      </c>
      <c r="BU1079" s="31">
        <f ca="1">BT1079*'Коефіцієнти АТО'!U1079</f>
        <v>0</v>
      </c>
      <c r="BV1079" s="31">
        <f>J1079*(1+0.25*BS1079)*Параметри!$K$61*Параметри!$K$20/1000</f>
        <v>0</v>
      </c>
      <c r="BW1079" s="31">
        <f>(1+0.25*BS1079)*J1079*'Коефіцієнти АТО'!S1079*Параметри!$K$20/1000</f>
        <v>0</v>
      </c>
      <c r="BX1079" s="31">
        <f t="shared" ca="1" si="198"/>
        <v>0</v>
      </c>
      <c r="BY1079">
        <f>ROUNDUP('Дані з ДІСО'!AG1079/Параметри!$K$66,0)</f>
        <v>0</v>
      </c>
      <c r="BZ1079">
        <f t="shared" si="199"/>
        <v>0</v>
      </c>
      <c r="CA1079">
        <f>IF('Дані з ДІСО'!AG1079=0,0,'Дані з ДІСО'!AJ1079/'Дані з ДІСО'!AG1079)</f>
        <v>0</v>
      </c>
      <c r="CB1079" s="31">
        <f>BZ1079*(1+0.25*CA1079)*Параметри!$K$48</f>
        <v>0</v>
      </c>
      <c r="CC1079" s="31">
        <f t="shared" ca="1" si="200"/>
        <v>48327.1</v>
      </c>
      <c r="CD1079" s="31">
        <f t="shared" si="201"/>
        <v>0</v>
      </c>
      <c r="CE1079" s="31">
        <f t="shared" si="202"/>
        <v>0</v>
      </c>
      <c r="CF1079" s="31">
        <f t="shared" si="203"/>
        <v>0</v>
      </c>
    </row>
    <row r="1080" spans="1:84" x14ac:dyDescent="0.25">
      <c r="A1080" s="9">
        <v>1079</v>
      </c>
      <c r="B1080" s="9" t="s">
        <v>2951</v>
      </c>
      <c r="C1080" s="9" t="s">
        <v>4353</v>
      </c>
      <c r="D1080" s="9" t="s">
        <v>2995</v>
      </c>
      <c r="E1080" s="9" t="s">
        <v>25</v>
      </c>
      <c r="F1080" s="9" t="s">
        <v>4022</v>
      </c>
      <c r="G1080" s="9" t="s">
        <v>2182</v>
      </c>
      <c r="H1080" s="31">
        <f>SUM('Дані з ДІСО'!J1080:L1080)</f>
        <v>2700</v>
      </c>
      <c r="I1080" s="31">
        <f>SUM('Дані з ДІСО'!P1080:R1080)</f>
        <v>0</v>
      </c>
      <c r="J1080" s="31">
        <f>SUM('Дані з ДІСО'!V1080:X1080)</f>
        <v>0</v>
      </c>
      <c r="K1080">
        <f ca="1">ROUNDUP('Дані з ДІСО'!J1080/'Коефіцієнти АТО'!$R1080,0)</f>
        <v>65</v>
      </c>
      <c r="L1080">
        <f ca="1">ROUNDUP('Дані з ДІСО'!K1080/'Коефіцієнти АТО'!$R1080,0)</f>
        <v>74</v>
      </c>
      <c r="M1080">
        <f ca="1">ROUNDUP('Дані з ДІСО'!L1080/'Коефіцієнти АТО'!$R1080,0)</f>
        <v>12</v>
      </c>
      <c r="N1080" s="28">
        <f ca="1">(K1080*Параметри!$K$32+L1080*Параметри!$L$32+M1080*Параметри!$M$32)/18</f>
        <v>255.38888888888889</v>
      </c>
      <c r="O1080" s="41">
        <f>'Дані з ДІСО'!Y1080/H1080</f>
        <v>0</v>
      </c>
      <c r="P1080" s="31">
        <f ca="1">(1+0.25*O1080)*N1080*Параметри!$K$48</f>
        <v>52126.335635288451</v>
      </c>
      <c r="Q1080" s="31">
        <f ca="1">P1080*'Коефіцієнти АТО'!T1080</f>
        <v>886.14770579990375</v>
      </c>
      <c r="R1080" s="31">
        <f>H1080*(1+0.25*O1080)*Параметри!$K$61*Параметри!$K$20/1000</f>
        <v>0</v>
      </c>
      <c r="S1080" s="31">
        <f>H1080*(1+0.25*O1080)*'Коефіцієнти АТО'!S1080*Параметри!$K$20/1000</f>
        <v>11133.039825600001</v>
      </c>
      <c r="T1080" s="31">
        <f t="shared" ca="1" si="193"/>
        <v>64145.523166688363</v>
      </c>
      <c r="U1080" s="31">
        <f t="shared" ca="1" si="192"/>
        <v>64145.523166688356</v>
      </c>
      <c r="V1080">
        <f>ROUNDUP('Дані з ДІСО'!P1080/Параметри!$K$24,0)</f>
        <v>0</v>
      </c>
      <c r="W1080">
        <f>ROUNDUP('Дані з ДІСО'!Q1080/Параметри!$K$24,0)</f>
        <v>0</v>
      </c>
      <c r="X1080">
        <f>ROUNDUP('Дані з ДІСО'!R1080/Параметри!$K$24,0)</f>
        <v>0</v>
      </c>
      <c r="Y1080" s="28">
        <f>(V1080*Параметри!$K$33+W1080*Параметри!$L$33+X1080*Параметри!$M$33)/18</f>
        <v>0</v>
      </c>
      <c r="Z1080" s="41">
        <f>IF(I1080=0,0,'Дані з ДІСО'!AA1080/I1080)</f>
        <v>0</v>
      </c>
      <c r="AA1080" s="31">
        <f>(1+0.25*Z1080)*Y1080*Параметри!$K$48</f>
        <v>0</v>
      </c>
      <c r="AB1080" s="31">
        <f ca="1">AA1080*'Коефіцієнти АТО'!U1080</f>
        <v>0</v>
      </c>
      <c r="AC1080" s="31">
        <f>I1080*(1+0.25*Z1080)*Параметри!$K$61*Параметри!$K$20/1000</f>
        <v>0</v>
      </c>
      <c r="AD1080" s="31">
        <f>(1+0.25*Z1080)*I1080*'Коефіцієнти АТО'!S1080*Параметри!$K$20/1000</f>
        <v>0</v>
      </c>
      <c r="AE1080" s="31">
        <f t="shared" ca="1" si="194"/>
        <v>0</v>
      </c>
      <c r="AF1080" s="45">
        <v>21.805019329382493</v>
      </c>
      <c r="AG1080" s="45">
        <f ca="1">T1080/SUM('Дані з ДІСО'!J1080:L1080)</f>
        <v>23.75760117284754</v>
      </c>
      <c r="AH1080">
        <f ca="1">'Коефіцієнти АТО'!R1080</f>
        <v>18</v>
      </c>
      <c r="AI1080">
        <v>20.5</v>
      </c>
      <c r="AJ1080" s="44">
        <f t="shared" ca="1" si="195"/>
        <v>1.0895473566874543</v>
      </c>
      <c r="AK1080" t="str">
        <f ca="1">IF(OR(B1080="Область",B1080="Київ"),"Ні",IF(AJ1080&gt;Параметри!$K$72,"Так, верхній",IF(AJ1080&lt;Параметри!$K$73,"Так, нижній","Ні")))</f>
        <v>Ні</v>
      </c>
      <c r="AL1080" s="45">
        <f ca="1">IF(AK1080="Ні",AG1080,IF(AK1080="Так, верхній",AF1080*Параметри!$K$72,AF1080*Параметри!$K$73))</f>
        <v>23.75760117284754</v>
      </c>
      <c r="AM1080">
        <f>'Дані з ДІСО'!AL1080+'Дані з ДІСО'!AN1080</f>
        <v>28</v>
      </c>
      <c r="AN1080">
        <f>IF(AM1080=0,0,'Дані з ДІСО'!AN1080/AM1080)</f>
        <v>0</v>
      </c>
      <c r="AO1080" s="31">
        <f>AM1080*(1+0.25*AN1080)*Параметри!$K$50</f>
        <v>5360.7273584480008</v>
      </c>
      <c r="AP1080" s="31">
        <f>ROUNDUP(('Дані з ДІСО'!AU1080+'Дані з ДІСО'!AW1080)/Параметри!$K$28,0)</f>
        <v>0</v>
      </c>
      <c r="AQ1080" s="54">
        <f>AP1080*Параметри!$M$35/18</f>
        <v>0</v>
      </c>
      <c r="AR1080" s="31">
        <f>IF(AP1080=0,0,'Дані з ДІСО'!AW1080/SUM('Дані з ДІСО'!AU1080,'Дані з ДІСО'!AW1080))</f>
        <v>0</v>
      </c>
      <c r="AS1080" s="31">
        <f>(1+0.25*AR1080)*AQ1080*Параметри!$K$48</f>
        <v>0</v>
      </c>
      <c r="AT1080">
        <f>ROUNDUP(('Дані з ДІСО'!AE1080+'Дані не з ДІСО'!E1080+'Дані не з ДІСО'!G1080)/Параметри!$K$64,0)</f>
        <v>0</v>
      </c>
      <c r="AU1080">
        <f t="shared" si="196"/>
        <v>0</v>
      </c>
      <c r="AV1080">
        <f>IF(AT1080=0,0,('Дані з ДІСО'!AH1080+'Дані не з ДІСО'!G1080)/('Дані з ДІСО'!AE1080+'Дані не з ДІСО'!E1080+'Дані не з ДІСО'!G1080))</f>
        <v>0</v>
      </c>
      <c r="AW1080" s="31">
        <f>AU1080*(1+0.25*AV1080)*Параметри!$K$48</f>
        <v>0</v>
      </c>
      <c r="AX1080">
        <f>ROUNDUP('Дані з ДІСО'!AF1080/Параметри!$K$65,0)</f>
        <v>0</v>
      </c>
      <c r="AY1080">
        <f t="shared" si="197"/>
        <v>0</v>
      </c>
      <c r="AZ1080">
        <f>IF(AX1080=0,0,'Дані з ДІСО'!AI1080/'Дані з ДІСО'!AF1080)</f>
        <v>0</v>
      </c>
      <c r="BA1080" s="31">
        <f>AY1080*(1+0.25*AZ1080)*Параметри!$K$48</f>
        <v>0</v>
      </c>
      <c r="BB1080">
        <f>ROUNDUP('Дані з ДІСО'!AR1080/Параметри!$K$29,0)</f>
        <v>0</v>
      </c>
      <c r="BC1080">
        <f>ROUNDUP('Дані з ДІСО'!AS1080/Параметри!$K$29,0)</f>
        <v>0</v>
      </c>
      <c r="BD1080">
        <f>ROUNDUP('Дані з ДІСО'!AT1080/Параметри!$K$29,0)</f>
        <v>0</v>
      </c>
      <c r="BE1080" s="54">
        <f>(BB1080*Параметри!$K$32+BC1080*Параметри!$L$32+BD1080*Параметри!$M$32)/18</f>
        <v>0</v>
      </c>
      <c r="BF1080" s="31">
        <f>(BE1080*Параметри!$K$48+SUM('Дані з ДІСО'!AR1080:AT1080)*IF(Параметри!$R$37="RNK",Параметри!$K$45,Параметри!$R$47)*Параметри!$K$20/1000)*Параметри!$K$69</f>
        <v>0</v>
      </c>
      <c r="BG1080">
        <f>ROUNDUP(('Дані не з ДІСО'!I1080+'Дані не з ДІСО'!K1080)/Параметри!$K$26,0)</f>
        <v>0</v>
      </c>
      <c r="BH1080" s="31">
        <f>BG1080*Параметри!$M$36/18</f>
        <v>0</v>
      </c>
      <c r="BI1080">
        <f>IF(BG1080=0,0,'Дані не з ДІСО'!K1080/('Дані не з ДІСО'!I1080+'Дані не з ДІСО'!K1080))</f>
        <v>0</v>
      </c>
      <c r="BJ1080" s="31">
        <f>(1+0.25*BI1080)*BH1080*Параметри!$K$48</f>
        <v>0</v>
      </c>
      <c r="BK1080">
        <f>ROUNDUP('Дані не з ДІСО'!M1080/Параметри!$K$27,0)</f>
        <v>0</v>
      </c>
      <c r="BL1080">
        <f>BK1080*Параметри!$M$37/18</f>
        <v>0</v>
      </c>
      <c r="BM1080" s="31">
        <f>BL1080*Параметри!$K$48</f>
        <v>0</v>
      </c>
      <c r="BN1080" s="31">
        <f>'Дані не з ДІСО'!N1080*(7*Параметри!$K$50+Параметри!$K$49)</f>
        <v>0</v>
      </c>
      <c r="BO1080">
        <f>ROUNDUP('Дані з ДІСО'!V1080/Параметри!$K$25,0)</f>
        <v>0</v>
      </c>
      <c r="BP1080">
        <f>ROUNDUP('Дані з ДІСО'!W1080/Параметри!$K$25,0)</f>
        <v>0</v>
      </c>
      <c r="BQ1080">
        <f>ROUNDUP('Дані з ДІСО'!X1080/Параметри!$K$25,0)</f>
        <v>0</v>
      </c>
      <c r="BR1080">
        <f>(BO1080*Параметри!$K$34+BP1080*Параметри!$L$34+BQ1080*Параметри!$M$34)/18</f>
        <v>0</v>
      </c>
      <c r="BS1080">
        <f>IF(J1080=0,0,'Дані з ДІСО'!AC1080/J1080)</f>
        <v>0</v>
      </c>
      <c r="BT1080" s="31">
        <f>(1+0.25*BS1080)*BR1080*Параметри!$K$48</f>
        <v>0</v>
      </c>
      <c r="BU1080" s="31">
        <f ca="1">BT1080*'Коефіцієнти АТО'!U1080</f>
        <v>0</v>
      </c>
      <c r="BV1080" s="31">
        <f>J1080*(1+0.25*BS1080)*Параметри!$K$61*Параметри!$K$20/1000</f>
        <v>0</v>
      </c>
      <c r="BW1080" s="31">
        <f>(1+0.25*BS1080)*J1080*'Коефіцієнти АТО'!S1080*Параметри!$K$20/1000</f>
        <v>0</v>
      </c>
      <c r="BX1080" s="31">
        <f t="shared" ca="1" si="198"/>
        <v>0</v>
      </c>
      <c r="BY1080">
        <f>ROUNDUP('Дані з ДІСО'!AG1080/Параметри!$K$66,0)</f>
        <v>0</v>
      </c>
      <c r="BZ1080">
        <f t="shared" si="199"/>
        <v>0</v>
      </c>
      <c r="CA1080">
        <f>IF('Дані з ДІСО'!AG1080=0,0,'Дані з ДІСО'!AJ1080/'Дані з ДІСО'!AG1080)</f>
        <v>0</v>
      </c>
      <c r="CB1080" s="31">
        <f>BZ1080*(1+0.25*CA1080)*Параметри!$K$48</f>
        <v>0</v>
      </c>
      <c r="CC1080" s="31">
        <f t="shared" ca="1" si="200"/>
        <v>69506.3</v>
      </c>
      <c r="CD1080" s="31">
        <f t="shared" si="201"/>
        <v>0</v>
      </c>
      <c r="CE1080" s="31">
        <f t="shared" si="202"/>
        <v>0</v>
      </c>
      <c r="CF1080" s="31">
        <f t="shared" si="203"/>
        <v>0</v>
      </c>
    </row>
    <row r="1081" spans="1:84" x14ac:dyDescent="0.25">
      <c r="A1081" s="9">
        <v>1080</v>
      </c>
      <c r="B1081" s="9" t="s">
        <v>4355</v>
      </c>
      <c r="C1081" s="9" t="s">
        <v>4355</v>
      </c>
      <c r="D1081" s="9" t="s">
        <v>2995</v>
      </c>
      <c r="E1081" s="9" t="s">
        <v>33</v>
      </c>
      <c r="F1081" s="9" t="s">
        <v>4023</v>
      </c>
      <c r="G1081" s="9" t="s">
        <v>2184</v>
      </c>
      <c r="H1081" s="31">
        <f>SUM('Дані з ДІСО'!J1081:L1081)</f>
        <v>943</v>
      </c>
      <c r="I1081" s="31">
        <f>SUM('Дані з ДІСО'!P1081:R1081)</f>
        <v>0</v>
      </c>
      <c r="J1081" s="31">
        <f>SUM('Дані з ДІСО'!V1081:X1081)</f>
        <v>0</v>
      </c>
      <c r="K1081">
        <f ca="1">ROUNDUP('Дані з ДІСО'!J1081/'Коефіцієнти АТО'!$R1081,0)</f>
        <v>26</v>
      </c>
      <c r="L1081">
        <f ca="1">ROUNDUP('Дані з ДІСО'!K1081/'Коефіцієнти АТО'!$R1081,0)</f>
        <v>33</v>
      </c>
      <c r="M1081">
        <f ca="1">ROUNDUP('Дані з ДІСО'!L1081/'Коефіцієнти АТО'!$R1081,0)</f>
        <v>5</v>
      </c>
      <c r="N1081" s="28">
        <f ca="1">(K1081*Параметри!$K$32+L1081*Параметри!$L$32+M1081*Параметри!$M$32)/18</f>
        <v>109</v>
      </c>
      <c r="O1081" s="41">
        <f>'Дані з ДІСО'!Y1081/H1081</f>
        <v>0</v>
      </c>
      <c r="P1081" s="31">
        <f ca="1">(1+0.25*O1081)*N1081*Параметри!$K$48</f>
        <v>22247.524584824005</v>
      </c>
      <c r="Q1081" s="31">
        <f ca="1">P1081*'Коефіцієнти АТО'!T1081</f>
        <v>378.20791794200812</v>
      </c>
      <c r="R1081" s="31">
        <f>H1081*(1+0.25*O1081)*Параметри!$K$61*Параметри!$K$20/1000</f>
        <v>0</v>
      </c>
      <c r="S1081" s="31">
        <f>H1081*(1+0.25*O1081)*'Коефіцієнти АТО'!S1081*Параметри!$K$20/1000</f>
        <v>3888.3172427928894</v>
      </c>
      <c r="T1081" s="31">
        <f t="shared" ca="1" si="193"/>
        <v>26514.049745558899</v>
      </c>
      <c r="U1081" s="31">
        <f t="shared" ca="1" si="192"/>
        <v>26514.049745558899</v>
      </c>
      <c r="V1081">
        <f>ROUNDUP('Дані з ДІСО'!P1081/Параметри!$K$24,0)</f>
        <v>0</v>
      </c>
      <c r="W1081">
        <f>ROUNDUP('Дані з ДІСО'!Q1081/Параметри!$K$24,0)</f>
        <v>0</v>
      </c>
      <c r="X1081">
        <f>ROUNDUP('Дані з ДІСО'!R1081/Параметри!$K$24,0)</f>
        <v>0</v>
      </c>
      <c r="Y1081" s="28">
        <f>(V1081*Параметри!$K$33+W1081*Параметри!$L$33+X1081*Параметри!$M$33)/18</f>
        <v>0</v>
      </c>
      <c r="Z1081" s="41">
        <f>IF(I1081=0,0,'Дані з ДІСО'!AA1081/I1081)</f>
        <v>0</v>
      </c>
      <c r="AA1081" s="31">
        <f>(1+0.25*Z1081)*Y1081*Параметри!$K$48</f>
        <v>0</v>
      </c>
      <c r="AB1081" s="31">
        <f ca="1">AA1081*'Коефіцієнти АТО'!U1081</f>
        <v>0</v>
      </c>
      <c r="AC1081" s="31">
        <f>I1081*(1+0.25*Z1081)*Параметри!$K$61*Параметри!$K$20/1000</f>
        <v>0</v>
      </c>
      <c r="AD1081" s="31">
        <f>(1+0.25*Z1081)*I1081*'Коефіцієнти АТО'!S1081*Параметри!$K$20/1000</f>
        <v>0</v>
      </c>
      <c r="AE1081" s="31">
        <f t="shared" ca="1" si="194"/>
        <v>0</v>
      </c>
      <c r="AF1081" s="45">
        <v>26.944567998443166</v>
      </c>
      <c r="AG1081" s="45">
        <f ca="1">T1081/SUM('Дані з ДІСО'!J1081:L1081)</f>
        <v>28.116701745025345</v>
      </c>
      <c r="AH1081">
        <f ca="1">'Коефіцієнти АТО'!R1081</f>
        <v>15</v>
      </c>
      <c r="AI1081">
        <v>15</v>
      </c>
      <c r="AJ1081" s="44">
        <f t="shared" ca="1" si="195"/>
        <v>1.0435016715298573</v>
      </c>
      <c r="AK1081" t="str">
        <f ca="1">IF(OR(B1081="Область",B1081="Київ"),"Ні",IF(AJ1081&gt;Параметри!$K$72,"Так, верхній",IF(AJ1081&lt;Параметри!$K$73,"Так, нижній","Ні")))</f>
        <v>Ні</v>
      </c>
      <c r="AL1081" s="45">
        <f ca="1">IF(AK1081="Ні",AG1081,IF(AK1081="Так, верхній",AF1081*Параметри!$K$72,AF1081*Параметри!$K$73))</f>
        <v>28.116701745025345</v>
      </c>
      <c r="AM1081">
        <f>'Дані з ДІСО'!AL1081+'Дані з ДІСО'!AN1081</f>
        <v>3</v>
      </c>
      <c r="AN1081">
        <f>IF(AM1081=0,0,'Дані з ДІСО'!AN1081/AM1081)</f>
        <v>0</v>
      </c>
      <c r="AO1081" s="31">
        <f>AM1081*(1+0.25*AN1081)*Параметри!$K$50</f>
        <v>574.36364554800002</v>
      </c>
      <c r="AP1081" s="31">
        <f>ROUNDUP(('Дані з ДІСО'!AU1081+'Дані з ДІСО'!AW1081)/Параметри!$K$28,0)</f>
        <v>0</v>
      </c>
      <c r="AQ1081" s="54">
        <f>AP1081*Параметри!$M$35/18</f>
        <v>0</v>
      </c>
      <c r="AR1081" s="31">
        <f>IF(AP1081=0,0,'Дані з ДІСО'!AW1081/SUM('Дані з ДІСО'!AU1081,'Дані з ДІСО'!AW1081))</f>
        <v>0</v>
      </c>
      <c r="AS1081" s="31">
        <f>(1+0.25*AR1081)*AQ1081*Параметри!$K$48</f>
        <v>0</v>
      </c>
      <c r="AT1081">
        <f>ROUNDUP(('Дані з ДІСО'!AE1081+'Дані не з ДІСО'!E1081+'Дані не з ДІСО'!G1081)/Параметри!$K$64,0)</f>
        <v>0</v>
      </c>
      <c r="AU1081">
        <f t="shared" si="196"/>
        <v>0</v>
      </c>
      <c r="AV1081">
        <f>IF(AT1081=0,0,('Дані з ДІСО'!AH1081+'Дані не з ДІСО'!G1081)/('Дані з ДІСО'!AE1081+'Дані не з ДІСО'!E1081+'Дані не з ДІСО'!G1081))</f>
        <v>0</v>
      </c>
      <c r="AW1081" s="31">
        <f>AU1081*(1+0.25*AV1081)*Параметри!$K$48</f>
        <v>0</v>
      </c>
      <c r="AX1081">
        <f>ROUNDUP('Дані з ДІСО'!AF1081/Параметри!$K$65,0)</f>
        <v>0</v>
      </c>
      <c r="AY1081">
        <f t="shared" si="197"/>
        <v>0</v>
      </c>
      <c r="AZ1081">
        <f>IF(AX1081=0,0,'Дані з ДІСО'!AI1081/'Дані з ДІСО'!AF1081)</f>
        <v>0</v>
      </c>
      <c r="BA1081" s="31">
        <f>AY1081*(1+0.25*AZ1081)*Параметри!$K$48</f>
        <v>0</v>
      </c>
      <c r="BB1081">
        <f>ROUNDUP('Дані з ДІСО'!AR1081/Параметри!$K$29,0)</f>
        <v>0</v>
      </c>
      <c r="BC1081">
        <f>ROUNDUP('Дані з ДІСО'!AS1081/Параметри!$K$29,0)</f>
        <v>0</v>
      </c>
      <c r="BD1081">
        <f>ROUNDUP('Дані з ДІСО'!AT1081/Параметри!$K$29,0)</f>
        <v>0</v>
      </c>
      <c r="BE1081" s="54">
        <f>(BB1081*Параметри!$K$32+BC1081*Параметри!$L$32+BD1081*Параметри!$M$32)/18</f>
        <v>0</v>
      </c>
      <c r="BF1081" s="31">
        <f>(BE1081*Параметри!$K$48+SUM('Дані з ДІСО'!AR1081:AT1081)*IF(Параметри!$R$37="RNK",Параметри!$K$45,Параметри!$R$47)*Параметри!$K$20/1000)*Параметри!$K$69</f>
        <v>0</v>
      </c>
      <c r="BG1081">
        <f>ROUNDUP(('Дані не з ДІСО'!I1081+'Дані не з ДІСО'!K1081)/Параметри!$K$26,0)</f>
        <v>0</v>
      </c>
      <c r="BH1081" s="31">
        <f>BG1081*Параметри!$M$36/18</f>
        <v>0</v>
      </c>
      <c r="BI1081">
        <f>IF(BG1081=0,0,'Дані не з ДІСО'!K1081/('Дані не з ДІСО'!I1081+'Дані не з ДІСО'!K1081))</f>
        <v>0</v>
      </c>
      <c r="BJ1081" s="31">
        <f>(1+0.25*BI1081)*BH1081*Параметри!$K$48</f>
        <v>0</v>
      </c>
      <c r="BK1081">
        <f>ROUNDUP('Дані не з ДІСО'!M1081/Параметри!$K$27,0)</f>
        <v>0</v>
      </c>
      <c r="BL1081">
        <f>BK1081*Параметри!$M$37/18</f>
        <v>0</v>
      </c>
      <c r="BM1081" s="31">
        <f>BL1081*Параметри!$K$48</f>
        <v>0</v>
      </c>
      <c r="BN1081" s="31">
        <f>'Дані не з ДІСО'!N1081*(7*Параметри!$K$50+Параметри!$K$49)</f>
        <v>0</v>
      </c>
      <c r="BO1081">
        <f>ROUNDUP('Дані з ДІСО'!V1081/Параметри!$K$25,0)</f>
        <v>0</v>
      </c>
      <c r="BP1081">
        <f>ROUNDUP('Дані з ДІСО'!W1081/Параметри!$K$25,0)</f>
        <v>0</v>
      </c>
      <c r="BQ1081">
        <f>ROUNDUP('Дані з ДІСО'!X1081/Параметри!$K$25,0)</f>
        <v>0</v>
      </c>
      <c r="BR1081">
        <f>(BO1081*Параметри!$K$34+BP1081*Параметри!$L$34+BQ1081*Параметри!$M$34)/18</f>
        <v>0</v>
      </c>
      <c r="BS1081">
        <f>IF(J1081=0,0,'Дані з ДІСО'!AC1081/J1081)</f>
        <v>0</v>
      </c>
      <c r="BT1081" s="31">
        <f>(1+0.25*BS1081)*BR1081*Параметри!$K$48</f>
        <v>0</v>
      </c>
      <c r="BU1081" s="31">
        <f ca="1">BT1081*'Коефіцієнти АТО'!U1081</f>
        <v>0</v>
      </c>
      <c r="BV1081" s="31">
        <f>J1081*(1+0.25*BS1081)*Параметри!$K$61*Параметри!$K$20/1000</f>
        <v>0</v>
      </c>
      <c r="BW1081" s="31">
        <f>(1+0.25*BS1081)*J1081*'Коефіцієнти АТО'!S1081*Параметри!$K$20/1000</f>
        <v>0</v>
      </c>
      <c r="BX1081" s="31">
        <f t="shared" ca="1" si="198"/>
        <v>0</v>
      </c>
      <c r="BY1081">
        <f>ROUNDUP('Дані з ДІСО'!AG1081/Параметри!$K$66,0)</f>
        <v>0</v>
      </c>
      <c r="BZ1081">
        <f t="shared" si="199"/>
        <v>0</v>
      </c>
      <c r="CA1081">
        <f>IF('Дані з ДІСО'!AG1081=0,0,'Дані з ДІСО'!AJ1081/'Дані з ДІСО'!AG1081)</f>
        <v>0</v>
      </c>
      <c r="CB1081" s="31">
        <f>BZ1081*(1+0.25*CA1081)*Параметри!$K$48</f>
        <v>0</v>
      </c>
      <c r="CC1081" s="31">
        <f t="shared" ca="1" si="200"/>
        <v>27088.400000000001</v>
      </c>
      <c r="CD1081" s="31">
        <f t="shared" si="201"/>
        <v>0</v>
      </c>
      <c r="CE1081" s="31">
        <f t="shared" si="202"/>
        <v>0</v>
      </c>
      <c r="CF1081" s="31">
        <f t="shared" si="203"/>
        <v>0</v>
      </c>
    </row>
    <row r="1082" spans="1:84" x14ac:dyDescent="0.25">
      <c r="A1082" s="9">
        <v>1081</v>
      </c>
      <c r="B1082" s="9" t="s">
        <v>2951</v>
      </c>
      <c r="C1082" s="9" t="s">
        <v>4353</v>
      </c>
      <c r="D1082" s="9" t="s">
        <v>2995</v>
      </c>
      <c r="E1082" s="9" t="s">
        <v>25</v>
      </c>
      <c r="F1082" s="9" t="s">
        <v>4024</v>
      </c>
      <c r="G1082" s="9" t="s">
        <v>2186</v>
      </c>
      <c r="H1082" s="31">
        <f>SUM('Дані з ДІСО'!J1082:L1082)</f>
        <v>1355</v>
      </c>
      <c r="I1082" s="31">
        <f>SUM('Дані з ДІСО'!P1082:R1082)</f>
        <v>0</v>
      </c>
      <c r="J1082" s="31">
        <f>SUM('Дані з ДІСО'!V1082:X1082)</f>
        <v>0</v>
      </c>
      <c r="K1082">
        <f ca="1">ROUNDUP('Дані з ДІСО'!J1082/'Коефіцієнти АТО'!$R1082,0)</f>
        <v>37</v>
      </c>
      <c r="L1082">
        <f ca="1">ROUNDUP('Дані з ДІСО'!K1082/'Коефіцієнти АТО'!$R1082,0)</f>
        <v>45</v>
      </c>
      <c r="M1082">
        <f ca="1">ROUNDUP('Дані з ДІСО'!L1082/'Коефіцієнти АТО'!$R1082,0)</f>
        <v>9</v>
      </c>
      <c r="N1082" s="28">
        <f ca="1">(K1082*Параметри!$K$32+L1082*Параметри!$L$32+M1082*Параметри!$M$32)/18</f>
        <v>155.38888888888889</v>
      </c>
      <c r="O1082" s="41">
        <f>'Дані з ДІСО'!Y1082/H1082</f>
        <v>0</v>
      </c>
      <c r="P1082" s="31">
        <f ca="1">(1+0.25*O1082)*N1082*Параметри!$K$48</f>
        <v>31715.762621688449</v>
      </c>
      <c r="Q1082" s="31">
        <f ca="1">P1082*'Коефіцієнти АТО'!T1082</f>
        <v>539.16796456870372</v>
      </c>
      <c r="R1082" s="31">
        <f>H1082*(1+0.25*O1082)*Параметри!$K$61*Параметри!$K$20/1000</f>
        <v>0</v>
      </c>
      <c r="S1082" s="31">
        <f>H1082*(1+0.25*O1082)*'Коефіцієнти АТО'!S1082*Параметри!$K$20/1000</f>
        <v>6285.5287348700003</v>
      </c>
      <c r="T1082" s="31">
        <f t="shared" ca="1" si="193"/>
        <v>38540.459321127157</v>
      </c>
      <c r="U1082" s="31">
        <f t="shared" ca="1" si="192"/>
        <v>38580.839931192029</v>
      </c>
      <c r="V1082">
        <f>ROUNDUP('Дані з ДІСО'!P1082/Параметри!$K$24,0)</f>
        <v>0</v>
      </c>
      <c r="W1082">
        <f>ROUNDUP('Дані з ДІСО'!Q1082/Параметри!$K$24,0)</f>
        <v>0</v>
      </c>
      <c r="X1082">
        <f>ROUNDUP('Дані з ДІСО'!R1082/Параметри!$K$24,0)</f>
        <v>0</v>
      </c>
      <c r="Y1082" s="28">
        <f>(V1082*Параметри!$K$33+W1082*Параметри!$L$33+X1082*Параметри!$M$33)/18</f>
        <v>0</v>
      </c>
      <c r="Z1082" s="41">
        <f>IF(I1082=0,0,'Дані з ДІСО'!AA1082/I1082)</f>
        <v>0</v>
      </c>
      <c r="AA1082" s="31">
        <f>(1+0.25*Z1082)*Y1082*Параметри!$K$48</f>
        <v>0</v>
      </c>
      <c r="AB1082" s="31">
        <f ca="1">AA1082*'Коефіцієнти АТО'!U1082</f>
        <v>0</v>
      </c>
      <c r="AC1082" s="31">
        <f>I1082*(1+0.25*Z1082)*Параметри!$K$61*Параметри!$K$20/1000</f>
        <v>0</v>
      </c>
      <c r="AD1082" s="31">
        <f>(1+0.25*Z1082)*I1082*'Коефіцієнти АТО'!S1082*Параметри!$K$20/1000</f>
        <v>0</v>
      </c>
      <c r="AE1082" s="31">
        <f t="shared" ca="1" si="194"/>
        <v>0</v>
      </c>
      <c r="AF1082" s="45">
        <v>28.472944598665705</v>
      </c>
      <c r="AG1082" s="45">
        <f ca="1">T1082/SUM('Дані з ДІСО'!J1082:L1082)</f>
        <v>28.443143410425947</v>
      </c>
      <c r="AH1082">
        <f ca="1">'Коефіцієнти АТО'!R1082</f>
        <v>15</v>
      </c>
      <c r="AI1082">
        <v>14</v>
      </c>
      <c r="AJ1082" s="44">
        <f t="shared" ca="1" si="195"/>
        <v>0.99895335067518254</v>
      </c>
      <c r="AK1082" t="str">
        <f ca="1">IF(OR(B1082="Область",B1082="Київ"),"Ні",IF(AJ1082&gt;Параметри!$K$72,"Так, верхній",IF(AJ1082&lt;Параметри!$K$73,"Так, нижній","Ні")))</f>
        <v>Так, нижній</v>
      </c>
      <c r="AL1082" s="45">
        <f ca="1">IF(AK1082="Ні",AG1082,IF(AK1082="Так, верхній",AF1082*Параметри!$K$72,AF1082*Параметри!$K$73))</f>
        <v>28.472944598665705</v>
      </c>
      <c r="AM1082">
        <f>'Дані з ДІСО'!AL1082+'Дані з ДІСО'!AN1082</f>
        <v>4</v>
      </c>
      <c r="AN1082">
        <f>IF(AM1082=0,0,'Дані з ДІСО'!AN1082/AM1082)</f>
        <v>0</v>
      </c>
      <c r="AO1082" s="31">
        <f>AM1082*(1+0.25*AN1082)*Параметри!$K$50</f>
        <v>765.81819406400007</v>
      </c>
      <c r="AP1082" s="31">
        <f>ROUNDUP(('Дані з ДІСО'!AU1082+'Дані з ДІСО'!AW1082)/Параметри!$K$28,0)</f>
        <v>0</v>
      </c>
      <c r="AQ1082" s="54">
        <f>AP1082*Параметри!$M$35/18</f>
        <v>0</v>
      </c>
      <c r="AR1082" s="31">
        <f>IF(AP1082=0,0,'Дані з ДІСО'!AW1082/SUM('Дані з ДІСО'!AU1082,'Дані з ДІСО'!AW1082))</f>
        <v>0</v>
      </c>
      <c r="AS1082" s="31">
        <f>(1+0.25*AR1082)*AQ1082*Параметри!$K$48</f>
        <v>0</v>
      </c>
      <c r="AT1082">
        <f>ROUNDUP(('Дані з ДІСО'!AE1082+'Дані не з ДІСО'!E1082+'Дані не з ДІСО'!G1082)/Параметри!$K$64,0)</f>
        <v>0</v>
      </c>
      <c r="AU1082">
        <f t="shared" si="196"/>
        <v>0</v>
      </c>
      <c r="AV1082">
        <f>IF(AT1082=0,0,('Дані з ДІСО'!AH1082+'Дані не з ДІСО'!G1082)/('Дані з ДІСО'!AE1082+'Дані не з ДІСО'!E1082+'Дані не з ДІСО'!G1082))</f>
        <v>0</v>
      </c>
      <c r="AW1082" s="31">
        <f>AU1082*(1+0.25*AV1082)*Параметри!$K$48</f>
        <v>0</v>
      </c>
      <c r="AX1082">
        <f>ROUNDUP('Дані з ДІСО'!AF1082/Параметри!$K$65,0)</f>
        <v>0</v>
      </c>
      <c r="AY1082">
        <f t="shared" si="197"/>
        <v>0</v>
      </c>
      <c r="AZ1082">
        <f>IF(AX1082=0,0,'Дані з ДІСО'!AI1082/'Дані з ДІСО'!AF1082)</f>
        <v>0</v>
      </c>
      <c r="BA1082" s="31">
        <f>AY1082*(1+0.25*AZ1082)*Параметри!$K$48</f>
        <v>0</v>
      </c>
      <c r="BB1082">
        <f>ROUNDUP('Дані з ДІСО'!AR1082/Параметри!$K$29,0)</f>
        <v>0</v>
      </c>
      <c r="BC1082">
        <f>ROUNDUP('Дані з ДІСО'!AS1082/Параметри!$K$29,0)</f>
        <v>0</v>
      </c>
      <c r="BD1082">
        <f>ROUNDUP('Дані з ДІСО'!AT1082/Параметри!$K$29,0)</f>
        <v>0</v>
      </c>
      <c r="BE1082" s="54">
        <f>(BB1082*Параметри!$K$32+BC1082*Параметри!$L$32+BD1082*Параметри!$M$32)/18</f>
        <v>0</v>
      </c>
      <c r="BF1082" s="31">
        <f>(BE1082*Параметри!$K$48+SUM('Дані з ДІСО'!AR1082:AT1082)*IF(Параметри!$R$37="RNK",Параметри!$K$45,Параметри!$R$47)*Параметри!$K$20/1000)*Параметри!$K$69</f>
        <v>0</v>
      </c>
      <c r="BG1082">
        <f>ROUNDUP(('Дані не з ДІСО'!I1082+'Дані не з ДІСО'!K1082)/Параметри!$K$26,0)</f>
        <v>0</v>
      </c>
      <c r="BH1082" s="31">
        <f>BG1082*Параметри!$M$36/18</f>
        <v>0</v>
      </c>
      <c r="BI1082">
        <f>IF(BG1082=0,0,'Дані не з ДІСО'!K1082/('Дані не з ДІСО'!I1082+'Дані не з ДІСО'!K1082))</f>
        <v>0</v>
      </c>
      <c r="BJ1082" s="31">
        <f>(1+0.25*BI1082)*BH1082*Параметри!$K$48</f>
        <v>0</v>
      </c>
      <c r="BK1082">
        <f>ROUNDUP('Дані не з ДІСО'!M1082/Параметри!$K$27,0)</f>
        <v>0</v>
      </c>
      <c r="BL1082">
        <f>BK1082*Параметри!$M$37/18</f>
        <v>0</v>
      </c>
      <c r="BM1082" s="31">
        <f>BL1082*Параметри!$K$48</f>
        <v>0</v>
      </c>
      <c r="BN1082" s="31">
        <f>'Дані не з ДІСО'!N1082*(7*Параметри!$K$50+Параметри!$K$49)</f>
        <v>0</v>
      </c>
      <c r="BO1082">
        <f>ROUNDUP('Дані з ДІСО'!V1082/Параметри!$K$25,0)</f>
        <v>0</v>
      </c>
      <c r="BP1082">
        <f>ROUNDUP('Дані з ДІСО'!W1082/Параметри!$K$25,0)</f>
        <v>0</v>
      </c>
      <c r="BQ1082">
        <f>ROUNDUP('Дані з ДІСО'!X1082/Параметри!$K$25,0)</f>
        <v>0</v>
      </c>
      <c r="BR1082">
        <f>(BO1082*Параметри!$K$34+BP1082*Параметри!$L$34+BQ1082*Параметри!$M$34)/18</f>
        <v>0</v>
      </c>
      <c r="BS1082">
        <f>IF(J1082=0,0,'Дані з ДІСО'!AC1082/J1082)</f>
        <v>0</v>
      </c>
      <c r="BT1082" s="31">
        <f>(1+0.25*BS1082)*BR1082*Параметри!$K$48</f>
        <v>0</v>
      </c>
      <c r="BU1082" s="31">
        <f ca="1">BT1082*'Коефіцієнти АТО'!U1082</f>
        <v>0</v>
      </c>
      <c r="BV1082" s="31">
        <f>J1082*(1+0.25*BS1082)*Параметри!$K$61*Параметри!$K$20/1000</f>
        <v>0</v>
      </c>
      <c r="BW1082" s="31">
        <f>(1+0.25*BS1082)*J1082*'Коефіцієнти АТО'!S1082*Параметри!$K$20/1000</f>
        <v>0</v>
      </c>
      <c r="BX1082" s="31">
        <f t="shared" ca="1" si="198"/>
        <v>0</v>
      </c>
      <c r="BY1082">
        <f>ROUNDUP('Дані з ДІСО'!AG1082/Параметри!$K$66,0)</f>
        <v>0</v>
      </c>
      <c r="BZ1082">
        <f t="shared" si="199"/>
        <v>0</v>
      </c>
      <c r="CA1082">
        <f>IF('Дані з ДІСО'!AG1082=0,0,'Дані з ДІСО'!AJ1082/'Дані з ДІСО'!AG1082)</f>
        <v>0</v>
      </c>
      <c r="CB1082" s="31">
        <f>BZ1082*(1+0.25*CA1082)*Параметри!$K$48</f>
        <v>0</v>
      </c>
      <c r="CC1082" s="31">
        <f t="shared" ca="1" si="200"/>
        <v>39346.699999999997</v>
      </c>
      <c r="CD1082" s="31">
        <f t="shared" si="201"/>
        <v>0</v>
      </c>
      <c r="CE1082" s="31">
        <f t="shared" si="202"/>
        <v>0</v>
      </c>
      <c r="CF1082" s="31">
        <f t="shared" si="203"/>
        <v>0</v>
      </c>
    </row>
    <row r="1083" spans="1:84" x14ac:dyDescent="0.25">
      <c r="A1083" s="9">
        <v>1082</v>
      </c>
      <c r="B1083" s="9" t="s">
        <v>4354</v>
      </c>
      <c r="C1083" s="9" t="s">
        <v>4354</v>
      </c>
      <c r="D1083" s="9" t="s">
        <v>2995</v>
      </c>
      <c r="E1083" s="9" t="s">
        <v>28</v>
      </c>
      <c r="F1083" s="9" t="s">
        <v>4025</v>
      </c>
      <c r="G1083" s="9" t="s">
        <v>2188</v>
      </c>
      <c r="H1083" s="31">
        <f>SUM('Дані з ДІСО'!J1083:L1083)</f>
        <v>695</v>
      </c>
      <c r="I1083" s="31">
        <f>SUM('Дані з ДІСО'!P1083:R1083)</f>
        <v>0</v>
      </c>
      <c r="J1083" s="31">
        <f>SUM('Дані з ДІСО'!V1083:X1083)</f>
        <v>0</v>
      </c>
      <c r="K1083">
        <f ca="1">ROUNDUP('Дані з ДІСО'!J1083/'Коефіцієнти АТО'!$R1083,0)</f>
        <v>21</v>
      </c>
      <c r="L1083">
        <f ca="1">ROUNDUP('Дані з ДІСО'!K1083/'Коефіцієнти АТО'!$R1083,0)</f>
        <v>30</v>
      </c>
      <c r="M1083">
        <f ca="1">ROUNDUP('Дані з ДІСО'!L1083/'Коефіцієнти АТО'!$R1083,0)</f>
        <v>6</v>
      </c>
      <c r="N1083" s="28">
        <f ca="1">(K1083*Параметри!$K$32+L1083*Параметри!$L$32+M1083*Параметри!$M$32)/18</f>
        <v>98.5</v>
      </c>
      <c r="O1083" s="41">
        <f>'Дані з ДІСО'!Y1083/H1083</f>
        <v>0</v>
      </c>
      <c r="P1083" s="31">
        <f ca="1">(1+0.25*O1083)*N1083*Параметри!$K$48</f>
        <v>20104.414418396002</v>
      </c>
      <c r="Q1083" s="31">
        <f ca="1">P1083*'Коефіцієнти АТО'!T1083</f>
        <v>341.77504511273207</v>
      </c>
      <c r="R1083" s="31">
        <f>H1083*(1+0.25*O1083)*Параметри!$K$61*Параметри!$K$20/1000</f>
        <v>0</v>
      </c>
      <c r="S1083" s="31">
        <f>H1083*(1+0.25*O1083)*'Коефіцієнти АТО'!S1083*Параметри!$K$20/1000</f>
        <v>3582.1586475888889</v>
      </c>
      <c r="T1083" s="31">
        <f t="shared" ca="1" si="193"/>
        <v>24028.348111097621</v>
      </c>
      <c r="U1083" s="31">
        <f t="shared" ca="1" si="192"/>
        <v>24028.348111097621</v>
      </c>
      <c r="V1083">
        <f>ROUNDUP('Дані з ДІСО'!P1083/Параметри!$K$24,0)</f>
        <v>0</v>
      </c>
      <c r="W1083">
        <f>ROUNDUP('Дані з ДІСО'!Q1083/Параметри!$K$24,0)</f>
        <v>0</v>
      </c>
      <c r="X1083">
        <f>ROUNDUP('Дані з ДІСО'!R1083/Параметри!$K$24,0)</f>
        <v>0</v>
      </c>
      <c r="Y1083" s="28">
        <f>(V1083*Параметри!$K$33+W1083*Параметри!$L$33+X1083*Параметри!$M$33)/18</f>
        <v>0</v>
      </c>
      <c r="Z1083" s="41">
        <f>IF(I1083=0,0,'Дані з ДІСО'!AA1083/I1083)</f>
        <v>0</v>
      </c>
      <c r="AA1083" s="31">
        <f>(1+0.25*Z1083)*Y1083*Параметри!$K$48</f>
        <v>0</v>
      </c>
      <c r="AB1083" s="31">
        <f ca="1">AA1083*'Коефіцієнти АТО'!U1083</f>
        <v>0</v>
      </c>
      <c r="AC1083" s="31">
        <f>I1083*(1+0.25*Z1083)*Параметри!$K$61*Параметри!$K$20/1000</f>
        <v>0</v>
      </c>
      <c r="AD1083" s="31">
        <f>(1+0.25*Z1083)*I1083*'Коефіцієнти АТО'!S1083*Параметри!$K$20/1000</f>
        <v>0</v>
      </c>
      <c r="AE1083" s="31">
        <f t="shared" ca="1" si="194"/>
        <v>0</v>
      </c>
      <c r="AF1083" s="45">
        <v>33.066871141768736</v>
      </c>
      <c r="AG1083" s="45">
        <f ca="1">T1083/SUM('Дані з ДІСО'!J1083:L1083)</f>
        <v>34.573162749780749</v>
      </c>
      <c r="AH1083">
        <f ca="1">'Коефіцієнти АТО'!R1083</f>
        <v>12.5</v>
      </c>
      <c r="AI1083">
        <v>12</v>
      </c>
      <c r="AJ1083" s="44">
        <f t="shared" ca="1" si="195"/>
        <v>1.0455528919429371</v>
      </c>
      <c r="AK1083" t="str">
        <f ca="1">IF(OR(B1083="Область",B1083="Київ"),"Ні",IF(AJ1083&gt;Параметри!$K$72,"Так, верхній",IF(AJ1083&lt;Параметри!$K$73,"Так, нижній","Ні")))</f>
        <v>Ні</v>
      </c>
      <c r="AL1083" s="45">
        <f ca="1">IF(AK1083="Ні",AG1083,IF(AK1083="Так, верхній",AF1083*Параметри!$K$72,AF1083*Параметри!$K$73))</f>
        <v>34.573162749780749</v>
      </c>
      <c r="AM1083">
        <f>'Дані з ДІСО'!AL1083+'Дані з ДІСО'!AN1083</f>
        <v>2</v>
      </c>
      <c r="AN1083">
        <f>IF(AM1083=0,0,'Дані з ДІСО'!AN1083/AM1083)</f>
        <v>0</v>
      </c>
      <c r="AO1083" s="31">
        <f>AM1083*(1+0.25*AN1083)*Параметри!$K$50</f>
        <v>382.90909703200003</v>
      </c>
      <c r="AP1083" s="31">
        <f>ROUNDUP(('Дані з ДІСО'!AU1083+'Дані з ДІСО'!AW1083)/Параметри!$K$28,0)</f>
        <v>0</v>
      </c>
      <c r="AQ1083" s="54">
        <f>AP1083*Параметри!$M$35/18</f>
        <v>0</v>
      </c>
      <c r="AR1083" s="31">
        <f>IF(AP1083=0,0,'Дані з ДІСО'!AW1083/SUM('Дані з ДІСО'!AU1083,'Дані з ДІСО'!AW1083))</f>
        <v>0</v>
      </c>
      <c r="AS1083" s="31">
        <f>(1+0.25*AR1083)*AQ1083*Параметри!$K$48</f>
        <v>0</v>
      </c>
      <c r="AT1083">
        <f>ROUNDUP(('Дані з ДІСО'!AE1083+'Дані не з ДІСО'!E1083+'Дані не з ДІСО'!G1083)/Параметри!$K$64,0)</f>
        <v>0</v>
      </c>
      <c r="AU1083">
        <f t="shared" si="196"/>
        <v>0</v>
      </c>
      <c r="AV1083">
        <f>IF(AT1083=0,0,('Дані з ДІСО'!AH1083+'Дані не з ДІСО'!G1083)/('Дані з ДІСО'!AE1083+'Дані не з ДІСО'!E1083+'Дані не з ДІСО'!G1083))</f>
        <v>0</v>
      </c>
      <c r="AW1083" s="31">
        <f>AU1083*(1+0.25*AV1083)*Параметри!$K$48</f>
        <v>0</v>
      </c>
      <c r="AX1083">
        <f>ROUNDUP('Дані з ДІСО'!AF1083/Параметри!$K$65,0)</f>
        <v>0</v>
      </c>
      <c r="AY1083">
        <f t="shared" si="197"/>
        <v>0</v>
      </c>
      <c r="AZ1083">
        <f>IF(AX1083=0,0,'Дані з ДІСО'!AI1083/'Дані з ДІСО'!AF1083)</f>
        <v>0</v>
      </c>
      <c r="BA1083" s="31">
        <f>AY1083*(1+0.25*AZ1083)*Параметри!$K$48</f>
        <v>0</v>
      </c>
      <c r="BB1083">
        <f>ROUNDUP('Дані з ДІСО'!AR1083/Параметри!$K$29,0)</f>
        <v>0</v>
      </c>
      <c r="BC1083">
        <f>ROUNDUP('Дані з ДІСО'!AS1083/Параметри!$K$29,0)</f>
        <v>0</v>
      </c>
      <c r="BD1083">
        <f>ROUNDUP('Дані з ДІСО'!AT1083/Параметри!$K$29,0)</f>
        <v>0</v>
      </c>
      <c r="BE1083" s="54">
        <f>(BB1083*Параметри!$K$32+BC1083*Параметри!$L$32+BD1083*Параметри!$M$32)/18</f>
        <v>0</v>
      </c>
      <c r="BF1083" s="31">
        <f>(BE1083*Параметри!$K$48+SUM('Дані з ДІСО'!AR1083:AT1083)*IF(Параметри!$R$37="RNK",Параметри!$K$45,Параметри!$R$47)*Параметри!$K$20/1000)*Параметри!$K$69</f>
        <v>0</v>
      </c>
      <c r="BG1083">
        <f>ROUNDUP(('Дані не з ДІСО'!I1083+'Дані не з ДІСО'!K1083)/Параметри!$K$26,0)</f>
        <v>0</v>
      </c>
      <c r="BH1083" s="31">
        <f>BG1083*Параметри!$M$36/18</f>
        <v>0</v>
      </c>
      <c r="BI1083">
        <f>IF(BG1083=0,0,'Дані не з ДІСО'!K1083/('Дані не з ДІСО'!I1083+'Дані не з ДІСО'!K1083))</f>
        <v>0</v>
      </c>
      <c r="BJ1083" s="31">
        <f>(1+0.25*BI1083)*BH1083*Параметри!$K$48</f>
        <v>0</v>
      </c>
      <c r="BK1083">
        <f>ROUNDUP('Дані не з ДІСО'!M1083/Параметри!$K$27,0)</f>
        <v>0</v>
      </c>
      <c r="BL1083">
        <f>BK1083*Параметри!$M$37/18</f>
        <v>0</v>
      </c>
      <c r="BM1083" s="31">
        <f>BL1083*Параметри!$K$48</f>
        <v>0</v>
      </c>
      <c r="BN1083" s="31">
        <f>'Дані не з ДІСО'!N1083*(7*Параметри!$K$50+Параметри!$K$49)</f>
        <v>0</v>
      </c>
      <c r="BO1083">
        <f>ROUNDUP('Дані з ДІСО'!V1083/Параметри!$K$25,0)</f>
        <v>0</v>
      </c>
      <c r="BP1083">
        <f>ROUNDUP('Дані з ДІСО'!W1083/Параметри!$K$25,0)</f>
        <v>0</v>
      </c>
      <c r="BQ1083">
        <f>ROUNDUP('Дані з ДІСО'!X1083/Параметри!$K$25,0)</f>
        <v>0</v>
      </c>
      <c r="BR1083">
        <f>(BO1083*Параметри!$K$34+BP1083*Параметри!$L$34+BQ1083*Параметри!$M$34)/18</f>
        <v>0</v>
      </c>
      <c r="BS1083">
        <f>IF(J1083=0,0,'Дані з ДІСО'!AC1083/J1083)</f>
        <v>0</v>
      </c>
      <c r="BT1083" s="31">
        <f>(1+0.25*BS1083)*BR1083*Параметри!$K$48</f>
        <v>0</v>
      </c>
      <c r="BU1083" s="31">
        <f ca="1">BT1083*'Коефіцієнти АТО'!U1083</f>
        <v>0</v>
      </c>
      <c r="BV1083" s="31">
        <f>J1083*(1+0.25*BS1083)*Параметри!$K$61*Параметри!$K$20/1000</f>
        <v>0</v>
      </c>
      <c r="BW1083" s="31">
        <f>(1+0.25*BS1083)*J1083*'Коефіцієнти АТО'!S1083*Параметри!$K$20/1000</f>
        <v>0</v>
      </c>
      <c r="BX1083" s="31">
        <f t="shared" ca="1" si="198"/>
        <v>0</v>
      </c>
      <c r="BY1083">
        <f>ROUNDUP('Дані з ДІСО'!AG1083/Параметри!$K$66,0)</f>
        <v>0</v>
      </c>
      <c r="BZ1083">
        <f t="shared" si="199"/>
        <v>0</v>
      </c>
      <c r="CA1083">
        <f>IF('Дані з ДІСО'!AG1083=0,0,'Дані з ДІСО'!AJ1083/'Дані з ДІСО'!AG1083)</f>
        <v>0</v>
      </c>
      <c r="CB1083" s="31">
        <f>BZ1083*(1+0.25*CA1083)*Параметри!$K$48</f>
        <v>0</v>
      </c>
      <c r="CC1083" s="31">
        <f t="shared" ca="1" si="200"/>
        <v>24411.3</v>
      </c>
      <c r="CD1083" s="31">
        <f t="shared" si="201"/>
        <v>0</v>
      </c>
      <c r="CE1083" s="31">
        <f t="shared" si="202"/>
        <v>0</v>
      </c>
      <c r="CF1083" s="31">
        <f t="shared" si="203"/>
        <v>0</v>
      </c>
    </row>
    <row r="1084" spans="1:84" x14ac:dyDescent="0.25">
      <c r="A1084" s="9">
        <v>1083</v>
      </c>
      <c r="B1084" s="9" t="s">
        <v>2951</v>
      </c>
      <c r="C1084" s="9" t="s">
        <v>4353</v>
      </c>
      <c r="D1084" s="9" t="s">
        <v>2995</v>
      </c>
      <c r="E1084" s="9" t="s">
        <v>25</v>
      </c>
      <c r="F1084" s="9" t="s">
        <v>4026</v>
      </c>
      <c r="G1084" s="9" t="s">
        <v>2190</v>
      </c>
      <c r="H1084" s="31">
        <f>SUM('Дані з ДІСО'!J1084:L1084)</f>
        <v>2798</v>
      </c>
      <c r="I1084" s="31">
        <f>SUM('Дані з ДІСО'!P1084:R1084)</f>
        <v>0</v>
      </c>
      <c r="J1084" s="31">
        <f>SUM('Дані з ДІСО'!V1084:X1084)</f>
        <v>0</v>
      </c>
      <c r="K1084">
        <f ca="1">ROUNDUP('Дані з ДІСО'!J1084/'Коефіцієнти АТО'!$R1084,0)</f>
        <v>74</v>
      </c>
      <c r="L1084">
        <f ca="1">ROUNDUP('Дані з ДІСО'!K1084/'Коефіцієнти АТО'!$R1084,0)</f>
        <v>94</v>
      </c>
      <c r="M1084">
        <f ca="1">ROUNDUP('Дані з ДІСО'!L1084/'Коефіцієнти АТО'!$R1084,0)</f>
        <v>20</v>
      </c>
      <c r="N1084" s="28">
        <f ca="1">(K1084*Параметри!$K$32+L1084*Параметри!$L$32+M1084*Параметри!$M$32)/18</f>
        <v>322.55555555555554</v>
      </c>
      <c r="O1084" s="41">
        <f>'Дані з ДІСО'!Y1084/H1084</f>
        <v>0</v>
      </c>
      <c r="P1084" s="31">
        <f ca="1">(1+0.25*O1084)*N1084*Параметри!$K$48</f>
        <v>65835.437176089792</v>
      </c>
      <c r="Q1084" s="31">
        <f ca="1">P1084*'Коефіцієнти АТО'!T1084</f>
        <v>1119.2024319935265</v>
      </c>
      <c r="R1084" s="31">
        <f>H1084*(1+0.25*O1084)*Параметри!$K$61*Параметри!$K$20/1000</f>
        <v>0</v>
      </c>
      <c r="S1084" s="31">
        <f>H1084*(1+0.25*O1084)*'Коефіцієнти АТО'!S1084*Параметри!$K$20/1000</f>
        <v>11537.127937788446</v>
      </c>
      <c r="T1084" s="31">
        <f t="shared" ca="1" si="193"/>
        <v>78491.767545871771</v>
      </c>
      <c r="U1084" s="31">
        <f t="shared" ca="1" si="192"/>
        <v>78491.767545871771</v>
      </c>
      <c r="V1084">
        <f>ROUNDUP('Дані з ДІСО'!P1084/Параметри!$K$24,0)</f>
        <v>0</v>
      </c>
      <c r="W1084">
        <f>ROUNDUP('Дані з ДІСО'!Q1084/Параметри!$K$24,0)</f>
        <v>0</v>
      </c>
      <c r="X1084">
        <f>ROUNDUP('Дані з ДІСО'!R1084/Параметри!$K$24,0)</f>
        <v>0</v>
      </c>
      <c r="Y1084" s="28">
        <f>(V1084*Параметри!$K$33+W1084*Параметри!$L$33+X1084*Параметри!$M$33)/18</f>
        <v>0</v>
      </c>
      <c r="Z1084" s="41">
        <f>IF(I1084=0,0,'Дані з ДІСО'!AA1084/I1084)</f>
        <v>0</v>
      </c>
      <c r="AA1084" s="31">
        <f>(1+0.25*Z1084)*Y1084*Параметри!$K$48</f>
        <v>0</v>
      </c>
      <c r="AB1084" s="31">
        <f ca="1">AA1084*'Коефіцієнти АТО'!U1084</f>
        <v>0</v>
      </c>
      <c r="AC1084" s="31">
        <f>I1084*(1+0.25*Z1084)*Параметри!$K$61*Параметри!$K$20/1000</f>
        <v>0</v>
      </c>
      <c r="AD1084" s="31">
        <f>(1+0.25*Z1084)*I1084*'Коефіцієнти АТО'!S1084*Параметри!$K$20/1000</f>
        <v>0</v>
      </c>
      <c r="AE1084" s="31">
        <f t="shared" ca="1" si="194"/>
        <v>0</v>
      </c>
      <c r="AF1084" s="45">
        <v>26.88624477977983</v>
      </c>
      <c r="AG1084" s="45">
        <f ca="1">T1084/SUM('Дані з ДІСО'!J1084:L1084)</f>
        <v>28.05281184627297</v>
      </c>
      <c r="AH1084">
        <f ca="1">'Коефіцієнти АТО'!R1084</f>
        <v>15</v>
      </c>
      <c r="AI1084">
        <v>15</v>
      </c>
      <c r="AJ1084" s="44">
        <f t="shared" ca="1" si="195"/>
        <v>1.0433889922541535</v>
      </c>
      <c r="AK1084" t="str">
        <f ca="1">IF(OR(B1084="Область",B1084="Київ"),"Ні",IF(AJ1084&gt;Параметри!$K$72,"Так, верхній",IF(AJ1084&lt;Параметри!$K$73,"Так, нижній","Ні")))</f>
        <v>Ні</v>
      </c>
      <c r="AL1084" s="45">
        <f ca="1">IF(AK1084="Ні",AG1084,IF(AK1084="Так, верхній",AF1084*Параметри!$K$72,AF1084*Параметри!$K$73))</f>
        <v>28.05281184627297</v>
      </c>
      <c r="AM1084">
        <f>'Дані з ДІСО'!AL1084+'Дані з ДІСО'!AN1084</f>
        <v>25</v>
      </c>
      <c r="AN1084">
        <f>IF(AM1084=0,0,'Дані з ДІСО'!AN1084/AM1084)</f>
        <v>0</v>
      </c>
      <c r="AO1084" s="31">
        <f>AM1084*(1+0.25*AN1084)*Параметри!$K$50</f>
        <v>4786.3637129000008</v>
      </c>
      <c r="AP1084" s="31">
        <f>ROUNDUP(('Дані з ДІСО'!AU1084+'Дані з ДІСО'!AW1084)/Параметри!$K$28,0)</f>
        <v>0</v>
      </c>
      <c r="AQ1084" s="54">
        <f>AP1084*Параметри!$M$35/18</f>
        <v>0</v>
      </c>
      <c r="AR1084" s="31">
        <f>IF(AP1084=0,0,'Дані з ДІСО'!AW1084/SUM('Дані з ДІСО'!AU1084,'Дані з ДІСО'!AW1084))</f>
        <v>0</v>
      </c>
      <c r="AS1084" s="31">
        <f>(1+0.25*AR1084)*AQ1084*Параметри!$K$48</f>
        <v>0</v>
      </c>
      <c r="AT1084">
        <f>ROUNDUP(('Дані з ДІСО'!AE1084+'Дані не з ДІСО'!E1084+'Дані не з ДІСО'!G1084)/Параметри!$K$64,0)</f>
        <v>0</v>
      </c>
      <c r="AU1084">
        <f t="shared" si="196"/>
        <v>0</v>
      </c>
      <c r="AV1084">
        <f>IF(AT1084=0,0,('Дані з ДІСО'!AH1084+'Дані не з ДІСО'!G1084)/('Дані з ДІСО'!AE1084+'Дані не з ДІСО'!E1084+'Дані не з ДІСО'!G1084))</f>
        <v>0</v>
      </c>
      <c r="AW1084" s="31">
        <f>AU1084*(1+0.25*AV1084)*Параметри!$K$48</f>
        <v>0</v>
      </c>
      <c r="AX1084">
        <f>ROUNDUP('Дані з ДІСО'!AF1084/Параметри!$K$65,0)</f>
        <v>0</v>
      </c>
      <c r="AY1084">
        <f t="shared" si="197"/>
        <v>0</v>
      </c>
      <c r="AZ1084">
        <f>IF(AX1084=0,0,'Дані з ДІСО'!AI1084/'Дані з ДІСО'!AF1084)</f>
        <v>0</v>
      </c>
      <c r="BA1084" s="31">
        <f>AY1084*(1+0.25*AZ1084)*Параметри!$K$48</f>
        <v>0</v>
      </c>
      <c r="BB1084">
        <f>ROUNDUP('Дані з ДІСО'!AR1084/Параметри!$K$29,0)</f>
        <v>0</v>
      </c>
      <c r="BC1084">
        <f>ROUNDUP('Дані з ДІСО'!AS1084/Параметри!$K$29,0)</f>
        <v>0</v>
      </c>
      <c r="BD1084">
        <f>ROUNDUP('Дані з ДІСО'!AT1084/Параметри!$K$29,0)</f>
        <v>0</v>
      </c>
      <c r="BE1084" s="54">
        <f>(BB1084*Параметри!$K$32+BC1084*Параметри!$L$32+BD1084*Параметри!$M$32)/18</f>
        <v>0</v>
      </c>
      <c r="BF1084" s="31">
        <f>(BE1084*Параметри!$K$48+SUM('Дані з ДІСО'!AR1084:AT1084)*IF(Параметри!$R$37="RNK",Параметри!$K$45,Параметри!$R$47)*Параметри!$K$20/1000)*Параметри!$K$69</f>
        <v>0</v>
      </c>
      <c r="BG1084">
        <f>ROUNDUP(('Дані не з ДІСО'!I1084+'Дані не з ДІСО'!K1084)/Параметри!$K$26,0)</f>
        <v>0</v>
      </c>
      <c r="BH1084" s="31">
        <f>BG1084*Параметри!$M$36/18</f>
        <v>0</v>
      </c>
      <c r="BI1084">
        <f>IF(BG1084=0,0,'Дані не з ДІСО'!K1084/('Дані не з ДІСО'!I1084+'Дані не з ДІСО'!K1084))</f>
        <v>0</v>
      </c>
      <c r="BJ1084" s="31">
        <f>(1+0.25*BI1084)*BH1084*Параметри!$K$48</f>
        <v>0</v>
      </c>
      <c r="BK1084">
        <f>ROUNDUP('Дані не з ДІСО'!M1084/Параметри!$K$27,0)</f>
        <v>0</v>
      </c>
      <c r="BL1084">
        <f>BK1084*Параметри!$M$37/18</f>
        <v>0</v>
      </c>
      <c r="BM1084" s="31">
        <f>BL1084*Параметри!$K$48</f>
        <v>0</v>
      </c>
      <c r="BN1084" s="31">
        <f>'Дані не з ДІСО'!N1084*(7*Параметри!$K$50+Параметри!$K$49)</f>
        <v>0</v>
      </c>
      <c r="BO1084">
        <f>ROUNDUP('Дані з ДІСО'!V1084/Параметри!$K$25,0)</f>
        <v>0</v>
      </c>
      <c r="BP1084">
        <f>ROUNDUP('Дані з ДІСО'!W1084/Параметри!$K$25,0)</f>
        <v>0</v>
      </c>
      <c r="BQ1084">
        <f>ROUNDUP('Дані з ДІСО'!X1084/Параметри!$K$25,0)</f>
        <v>0</v>
      </c>
      <c r="BR1084">
        <f>(BO1084*Параметри!$K$34+BP1084*Параметри!$L$34+BQ1084*Параметри!$M$34)/18</f>
        <v>0</v>
      </c>
      <c r="BS1084">
        <f>IF(J1084=0,0,'Дані з ДІСО'!AC1084/J1084)</f>
        <v>0</v>
      </c>
      <c r="BT1084" s="31">
        <f>(1+0.25*BS1084)*BR1084*Параметри!$K$48</f>
        <v>0</v>
      </c>
      <c r="BU1084" s="31">
        <f ca="1">BT1084*'Коефіцієнти АТО'!U1084</f>
        <v>0</v>
      </c>
      <c r="BV1084" s="31">
        <f>J1084*(1+0.25*BS1084)*Параметри!$K$61*Параметри!$K$20/1000</f>
        <v>0</v>
      </c>
      <c r="BW1084" s="31">
        <f>(1+0.25*BS1084)*J1084*'Коефіцієнти АТО'!S1084*Параметри!$K$20/1000</f>
        <v>0</v>
      </c>
      <c r="BX1084" s="31">
        <f t="shared" ca="1" si="198"/>
        <v>0</v>
      </c>
      <c r="BY1084">
        <f>ROUNDUP('Дані з ДІСО'!AG1084/Параметри!$K$66,0)</f>
        <v>0</v>
      </c>
      <c r="BZ1084">
        <f t="shared" si="199"/>
        <v>0</v>
      </c>
      <c r="CA1084">
        <f>IF('Дані з ДІСО'!AG1084=0,0,'Дані з ДІСО'!AJ1084/'Дані з ДІСО'!AG1084)</f>
        <v>0</v>
      </c>
      <c r="CB1084" s="31">
        <f>BZ1084*(1+0.25*CA1084)*Параметри!$K$48</f>
        <v>0</v>
      </c>
      <c r="CC1084" s="31">
        <f t="shared" ca="1" si="200"/>
        <v>83278.100000000006</v>
      </c>
      <c r="CD1084" s="31">
        <f t="shared" si="201"/>
        <v>0</v>
      </c>
      <c r="CE1084" s="31">
        <f t="shared" si="202"/>
        <v>0</v>
      </c>
      <c r="CF1084" s="31">
        <f t="shared" si="203"/>
        <v>0</v>
      </c>
    </row>
    <row r="1085" spans="1:84" x14ac:dyDescent="0.25">
      <c r="A1085" s="9">
        <v>1084</v>
      </c>
      <c r="B1085" s="9" t="s">
        <v>2951</v>
      </c>
      <c r="C1085" s="9" t="s">
        <v>4353</v>
      </c>
      <c r="D1085" s="9" t="s">
        <v>2995</v>
      </c>
      <c r="E1085" s="9" t="s">
        <v>25</v>
      </c>
      <c r="F1085" s="9" t="s">
        <v>4027</v>
      </c>
      <c r="G1085" s="9" t="s">
        <v>2192</v>
      </c>
      <c r="H1085" s="31">
        <f>SUM('Дані з ДІСО'!J1085:L1085)</f>
        <v>2900</v>
      </c>
      <c r="I1085" s="31">
        <f>SUM('Дані з ДІСО'!P1085:R1085)</f>
        <v>0</v>
      </c>
      <c r="J1085" s="31">
        <f>SUM('Дані з ДІСО'!V1085:X1085)</f>
        <v>0</v>
      </c>
      <c r="K1085">
        <f ca="1">ROUNDUP('Дані з ДІСО'!J1085/'Коефіцієнти АТО'!$R1085,0)</f>
        <v>78</v>
      </c>
      <c r="L1085">
        <f ca="1">ROUNDUP('Дані з ДІСО'!K1085/'Коефіцієнти АТО'!$R1085,0)</f>
        <v>102</v>
      </c>
      <c r="M1085">
        <f ca="1">ROUNDUP('Дані з ДІСО'!L1085/'Коефіцієнти АТО'!$R1085,0)</f>
        <v>21</v>
      </c>
      <c r="N1085" s="28">
        <f ca="1">(K1085*Параметри!$K$32+L1085*Параметри!$L$32+M1085*Параметри!$M$32)/18</f>
        <v>345.33333333333331</v>
      </c>
      <c r="O1085" s="41">
        <f>'Дані з ДІСО'!Y1085/H1085</f>
        <v>0</v>
      </c>
      <c r="P1085" s="31">
        <f ca="1">(1+0.25*O1085)*N1085*Параметри!$K$48</f>
        <v>70484.51214029867</v>
      </c>
      <c r="Q1085" s="31">
        <f ca="1">P1085*'Коефіцієнти АТО'!T1085</f>
        <v>1198.2367063850775</v>
      </c>
      <c r="R1085" s="31">
        <f>H1085*(1+0.25*O1085)*Параметри!$K$61*Параметри!$K$20/1000</f>
        <v>0</v>
      </c>
      <c r="S1085" s="31">
        <f>H1085*(1+0.25*O1085)*'Коефіцієнти АТО'!S1085*Параметри!$K$20/1000</f>
        <v>13452.423122600001</v>
      </c>
      <c r="T1085" s="31">
        <f t="shared" ca="1" si="193"/>
        <v>85135.171969283751</v>
      </c>
      <c r="U1085" s="31">
        <f t="shared" ca="1" si="192"/>
        <v>85135.171969283751</v>
      </c>
      <c r="V1085">
        <f>ROUNDUP('Дані з ДІСО'!P1085/Параметри!$K$24,0)</f>
        <v>0</v>
      </c>
      <c r="W1085">
        <f>ROUNDUP('Дані з ДІСО'!Q1085/Параметри!$K$24,0)</f>
        <v>0</v>
      </c>
      <c r="X1085">
        <f>ROUNDUP('Дані з ДІСО'!R1085/Параметри!$K$24,0)</f>
        <v>0</v>
      </c>
      <c r="Y1085" s="28">
        <f>(V1085*Параметри!$K$33+W1085*Параметри!$L$33+X1085*Параметри!$M$33)/18</f>
        <v>0</v>
      </c>
      <c r="Z1085" s="41">
        <f>IF(I1085=0,0,'Дані з ДІСО'!AA1085/I1085)</f>
        <v>0</v>
      </c>
      <c r="AA1085" s="31">
        <f>(1+0.25*Z1085)*Y1085*Параметри!$K$48</f>
        <v>0</v>
      </c>
      <c r="AB1085" s="31">
        <f ca="1">AA1085*'Коефіцієнти АТО'!U1085</f>
        <v>0</v>
      </c>
      <c r="AC1085" s="31">
        <f>I1085*(1+0.25*Z1085)*Параметри!$K$61*Параметри!$K$20/1000</f>
        <v>0</v>
      </c>
      <c r="AD1085" s="31">
        <f>(1+0.25*Z1085)*I1085*'Коефіцієнти АТО'!S1085*Параметри!$K$20/1000</f>
        <v>0</v>
      </c>
      <c r="AE1085" s="31">
        <f t="shared" ca="1" si="194"/>
        <v>0</v>
      </c>
      <c r="AF1085" s="45">
        <v>28.442752767232129</v>
      </c>
      <c r="AG1085" s="45">
        <f ca="1">T1085/SUM('Дані з ДІСО'!J1085:L1085)</f>
        <v>29.356955851477156</v>
      </c>
      <c r="AH1085">
        <f ca="1">'Коефіцієнти АТО'!R1085</f>
        <v>14.5</v>
      </c>
      <c r="AI1085">
        <v>14</v>
      </c>
      <c r="AJ1085" s="44">
        <f t="shared" ca="1" si="195"/>
        <v>1.03214186375442</v>
      </c>
      <c r="AK1085" t="str">
        <f ca="1">IF(OR(B1085="Область",B1085="Київ"),"Ні",IF(AJ1085&gt;Параметри!$K$72,"Так, верхній",IF(AJ1085&lt;Параметри!$K$73,"Так, нижній","Ні")))</f>
        <v>Ні</v>
      </c>
      <c r="AL1085" s="45">
        <f ca="1">IF(AK1085="Ні",AG1085,IF(AK1085="Так, верхній",AF1085*Параметри!$K$72,AF1085*Параметри!$K$73))</f>
        <v>29.356955851477156</v>
      </c>
      <c r="AM1085">
        <f>'Дані з ДІСО'!AL1085+'Дані з ДІСО'!AN1085</f>
        <v>17</v>
      </c>
      <c r="AN1085">
        <f>IF(AM1085=0,0,'Дані з ДІСО'!AN1085/AM1085)</f>
        <v>0</v>
      </c>
      <c r="AO1085" s="31">
        <f>AM1085*(1+0.25*AN1085)*Параметри!$K$50</f>
        <v>3254.7273247720004</v>
      </c>
      <c r="AP1085" s="31">
        <f>ROUNDUP(('Дані з ДІСО'!AU1085+'Дані з ДІСО'!AW1085)/Параметри!$K$28,0)</f>
        <v>3</v>
      </c>
      <c r="AQ1085" s="54">
        <f>AP1085*Параметри!$M$35/18</f>
        <v>3.8333333333333335</v>
      </c>
      <c r="AR1085" s="31">
        <f>IF(AP1085=0,0,'Дані з ДІСО'!AW1085/SUM('Дані з ДІСО'!AU1085,'Дані з ДІСО'!AW1085))</f>
        <v>0</v>
      </c>
      <c r="AS1085" s="31">
        <f>(1+0.25*AR1085)*AQ1085*Параметри!$K$48</f>
        <v>782.40529885466685</v>
      </c>
      <c r="AT1085">
        <f>ROUNDUP(('Дані з ДІСО'!AE1085+'Дані не з ДІСО'!E1085+'Дані не з ДІСО'!G1085)/Параметри!$K$64,0)</f>
        <v>0</v>
      </c>
      <c r="AU1085">
        <f t="shared" si="196"/>
        <v>0</v>
      </c>
      <c r="AV1085">
        <f>IF(AT1085=0,0,('Дані з ДІСО'!AH1085+'Дані не з ДІСО'!G1085)/('Дані з ДІСО'!AE1085+'Дані не з ДІСО'!E1085+'Дані не з ДІСО'!G1085))</f>
        <v>0</v>
      </c>
      <c r="AW1085" s="31">
        <f>AU1085*(1+0.25*AV1085)*Параметри!$K$48</f>
        <v>0</v>
      </c>
      <c r="AX1085">
        <f>ROUNDUP('Дані з ДІСО'!AF1085/Параметри!$K$65,0)</f>
        <v>0</v>
      </c>
      <c r="AY1085">
        <f t="shared" si="197"/>
        <v>0</v>
      </c>
      <c r="AZ1085">
        <f>IF(AX1085=0,0,'Дані з ДІСО'!AI1085/'Дані з ДІСО'!AF1085)</f>
        <v>0</v>
      </c>
      <c r="BA1085" s="31">
        <f>AY1085*(1+0.25*AZ1085)*Параметри!$K$48</f>
        <v>0</v>
      </c>
      <c r="BB1085">
        <f>ROUNDUP('Дані з ДІСО'!AR1085/Параметри!$K$29,0)</f>
        <v>0</v>
      </c>
      <c r="BC1085">
        <f>ROUNDUP('Дані з ДІСО'!AS1085/Параметри!$K$29,0)</f>
        <v>0</v>
      </c>
      <c r="BD1085">
        <f>ROUNDUP('Дані з ДІСО'!AT1085/Параметри!$K$29,0)</f>
        <v>0</v>
      </c>
      <c r="BE1085" s="54">
        <f>(BB1085*Параметри!$K$32+BC1085*Параметри!$L$32+BD1085*Параметри!$M$32)/18</f>
        <v>0</v>
      </c>
      <c r="BF1085" s="31">
        <f>(BE1085*Параметри!$K$48+SUM('Дані з ДІСО'!AR1085:AT1085)*IF(Параметри!$R$37="RNK",Параметри!$K$45,Параметри!$R$47)*Параметри!$K$20/1000)*Параметри!$K$69</f>
        <v>0</v>
      </c>
      <c r="BG1085">
        <f>ROUNDUP(('Дані не з ДІСО'!I1085+'Дані не з ДІСО'!K1085)/Параметри!$K$26,0)</f>
        <v>0</v>
      </c>
      <c r="BH1085" s="31">
        <f>BG1085*Параметри!$M$36/18</f>
        <v>0</v>
      </c>
      <c r="BI1085">
        <f>IF(BG1085=0,0,'Дані не з ДІСО'!K1085/('Дані не з ДІСО'!I1085+'Дані не з ДІСО'!K1085))</f>
        <v>0</v>
      </c>
      <c r="BJ1085" s="31">
        <f>(1+0.25*BI1085)*BH1085*Параметри!$K$48</f>
        <v>0</v>
      </c>
      <c r="BK1085">
        <f>ROUNDUP('Дані не з ДІСО'!M1085/Параметри!$K$27,0)</f>
        <v>0</v>
      </c>
      <c r="BL1085">
        <f>BK1085*Параметри!$M$37/18</f>
        <v>0</v>
      </c>
      <c r="BM1085" s="31">
        <f>BL1085*Параметри!$K$48</f>
        <v>0</v>
      </c>
      <c r="BN1085" s="31">
        <f>'Дані не з ДІСО'!N1085*(7*Параметри!$K$50+Параметри!$K$49)</f>
        <v>0</v>
      </c>
      <c r="BO1085">
        <f>ROUNDUP('Дані з ДІСО'!V1085/Параметри!$K$25,0)</f>
        <v>0</v>
      </c>
      <c r="BP1085">
        <f>ROUNDUP('Дані з ДІСО'!W1085/Параметри!$K$25,0)</f>
        <v>0</v>
      </c>
      <c r="BQ1085">
        <f>ROUNDUP('Дані з ДІСО'!X1085/Параметри!$K$25,0)</f>
        <v>0</v>
      </c>
      <c r="BR1085">
        <f>(BO1085*Параметри!$K$34+BP1085*Параметри!$L$34+BQ1085*Параметри!$M$34)/18</f>
        <v>0</v>
      </c>
      <c r="BS1085">
        <f>IF(J1085=0,0,'Дані з ДІСО'!AC1085/J1085)</f>
        <v>0</v>
      </c>
      <c r="BT1085" s="31">
        <f>(1+0.25*BS1085)*BR1085*Параметри!$K$48</f>
        <v>0</v>
      </c>
      <c r="BU1085" s="31">
        <f ca="1">BT1085*'Коефіцієнти АТО'!U1085</f>
        <v>0</v>
      </c>
      <c r="BV1085" s="31">
        <f>J1085*(1+0.25*BS1085)*Параметри!$K$61*Параметри!$K$20/1000</f>
        <v>0</v>
      </c>
      <c r="BW1085" s="31">
        <f>(1+0.25*BS1085)*J1085*'Коефіцієнти АТО'!S1085*Параметри!$K$20/1000</f>
        <v>0</v>
      </c>
      <c r="BX1085" s="31">
        <f t="shared" ca="1" si="198"/>
        <v>0</v>
      </c>
      <c r="BY1085">
        <f>ROUNDUP('Дані з ДІСО'!AG1085/Параметри!$K$66,0)</f>
        <v>0</v>
      </c>
      <c r="BZ1085">
        <f t="shared" si="199"/>
        <v>0</v>
      </c>
      <c r="CA1085">
        <f>IF('Дані з ДІСО'!AG1085=0,0,'Дані з ДІСО'!AJ1085/'Дані з ДІСО'!AG1085)</f>
        <v>0</v>
      </c>
      <c r="CB1085" s="31">
        <f>BZ1085*(1+0.25*CA1085)*Параметри!$K$48</f>
        <v>0</v>
      </c>
      <c r="CC1085" s="31">
        <f t="shared" ca="1" si="200"/>
        <v>89172.3</v>
      </c>
      <c r="CD1085" s="31">
        <f t="shared" si="201"/>
        <v>0</v>
      </c>
      <c r="CE1085" s="31">
        <f t="shared" si="202"/>
        <v>0</v>
      </c>
      <c r="CF1085" s="31">
        <f t="shared" si="203"/>
        <v>0</v>
      </c>
    </row>
    <row r="1086" spans="1:84" x14ac:dyDescent="0.25">
      <c r="A1086" s="9">
        <v>1085</v>
      </c>
      <c r="B1086" s="9" t="s">
        <v>2951</v>
      </c>
      <c r="C1086" s="9" t="s">
        <v>4353</v>
      </c>
      <c r="D1086" s="9" t="s">
        <v>2995</v>
      </c>
      <c r="E1086" s="9" t="s">
        <v>25</v>
      </c>
      <c r="F1086" s="9" t="s">
        <v>4028</v>
      </c>
      <c r="G1086" s="9" t="s">
        <v>2194</v>
      </c>
      <c r="H1086" s="31">
        <f>SUM('Дані з ДІСО'!J1086:L1086)</f>
        <v>2669</v>
      </c>
      <c r="I1086" s="31">
        <f>SUM('Дані з ДІСО'!P1086:R1086)</f>
        <v>0</v>
      </c>
      <c r="J1086" s="31">
        <f>SUM('Дані з ДІСО'!V1086:X1086)</f>
        <v>0</v>
      </c>
      <c r="K1086">
        <f ca="1">ROUNDUP('Дані з ДІСО'!J1086/'Коефіцієнти АТО'!$R1086,0)</f>
        <v>67</v>
      </c>
      <c r="L1086">
        <f ca="1">ROUNDUP('Дані з ДІСО'!K1086/'Коефіцієнти АТО'!$R1086,0)</f>
        <v>82</v>
      </c>
      <c r="M1086">
        <f ca="1">ROUNDUP('Дані з ДІСО'!L1086/'Коефіцієнти АТО'!$R1086,0)</f>
        <v>15</v>
      </c>
      <c r="N1086" s="28">
        <f ca="1">(K1086*Параметри!$K$32+L1086*Параметри!$L$32+M1086*Параметри!$M$32)/18</f>
        <v>279.61111111111109</v>
      </c>
      <c r="O1086" s="41">
        <f>'Дані з ДІСО'!Y1086/H1086</f>
        <v>0</v>
      </c>
      <c r="P1086" s="31">
        <f ca="1">(1+0.25*O1086)*N1086*Параметри!$K$48</f>
        <v>57070.229987471561</v>
      </c>
      <c r="Q1086" s="31">
        <f ca="1">P1086*'Коефіцієнти АТО'!T1086</f>
        <v>970.19390978701665</v>
      </c>
      <c r="R1086" s="31">
        <f>H1086*(1+0.25*O1086)*Параметри!$K$61*Параметри!$K$20/1000</f>
        <v>0</v>
      </c>
      <c r="S1086" s="31">
        <f>H1086*(1+0.25*O1086)*'Коефіцієнти АТО'!S1086*Параметри!$K$20/1000</f>
        <v>12380.868039386001</v>
      </c>
      <c r="T1086" s="31">
        <f t="shared" ca="1" si="193"/>
        <v>70421.291936644586</v>
      </c>
      <c r="U1086" s="31">
        <f t="shared" ca="1" si="192"/>
        <v>71779.354496456173</v>
      </c>
      <c r="V1086">
        <f>ROUNDUP('Дані з ДІСО'!P1086/Параметри!$K$24,0)</f>
        <v>0</v>
      </c>
      <c r="W1086">
        <f>ROUNDUP('Дані з ДІСО'!Q1086/Параметри!$K$24,0)</f>
        <v>0</v>
      </c>
      <c r="X1086">
        <f>ROUNDUP('Дані з ДІСО'!R1086/Параметри!$K$24,0)</f>
        <v>0</v>
      </c>
      <c r="Y1086" s="28">
        <f>(V1086*Параметри!$K$33+W1086*Параметри!$L$33+X1086*Параметри!$M$33)/18</f>
        <v>0</v>
      </c>
      <c r="Z1086" s="41">
        <f>IF(I1086=0,0,'Дані з ДІСО'!AA1086/I1086)</f>
        <v>0</v>
      </c>
      <c r="AA1086" s="31">
        <f>(1+0.25*Z1086)*Y1086*Параметри!$K$48</f>
        <v>0</v>
      </c>
      <c r="AB1086" s="31">
        <f ca="1">AA1086*'Коефіцієнти АТО'!U1086</f>
        <v>0</v>
      </c>
      <c r="AC1086" s="31">
        <f>I1086*(1+0.25*Z1086)*Параметри!$K$61*Параметри!$K$20/1000</f>
        <v>0</v>
      </c>
      <c r="AD1086" s="31">
        <f>(1+0.25*Z1086)*I1086*'Коефіцієнти АТО'!S1086*Параметри!$K$20/1000</f>
        <v>0</v>
      </c>
      <c r="AE1086" s="31">
        <f t="shared" ca="1" si="194"/>
        <v>0</v>
      </c>
      <c r="AF1086" s="45">
        <v>26.893725925985827</v>
      </c>
      <c r="AG1086" s="45">
        <f ca="1">T1086/SUM('Дані з ДІСО'!J1086:L1086)</f>
        <v>26.384897690762301</v>
      </c>
      <c r="AH1086">
        <f ca="1">'Коефіцієнти АТО'!R1086</f>
        <v>16.5</v>
      </c>
      <c r="AI1086">
        <v>15</v>
      </c>
      <c r="AJ1086" s="44">
        <f t="shared" ca="1" si="195"/>
        <v>0.98108003938822497</v>
      </c>
      <c r="AK1086" t="str">
        <f ca="1">IF(OR(B1086="Область",B1086="Київ"),"Ні",IF(AJ1086&gt;Параметри!$K$72,"Так, верхній",IF(AJ1086&lt;Параметри!$K$73,"Так, нижній","Ні")))</f>
        <v>Так, нижній</v>
      </c>
      <c r="AL1086" s="45">
        <f ca="1">IF(AK1086="Ні",AG1086,IF(AK1086="Так, верхній",AF1086*Параметри!$K$72,AF1086*Параметри!$K$73))</f>
        <v>26.893725925985827</v>
      </c>
      <c r="AM1086">
        <f>'Дані з ДІСО'!AL1086+'Дані з ДІСО'!AN1086</f>
        <v>3</v>
      </c>
      <c r="AN1086">
        <f>IF(AM1086=0,0,'Дані з ДІСО'!AN1086/AM1086)</f>
        <v>0</v>
      </c>
      <c r="AO1086" s="31">
        <f>AM1086*(1+0.25*AN1086)*Параметри!$K$50</f>
        <v>574.36364554800002</v>
      </c>
      <c r="AP1086" s="31">
        <f>ROUNDUP(('Дані з ДІСО'!AU1086+'Дані з ДІСО'!AW1086)/Параметри!$K$28,0)</f>
        <v>1</v>
      </c>
      <c r="AQ1086" s="54">
        <f>AP1086*Параметри!$M$35/18</f>
        <v>1.2777777777777777</v>
      </c>
      <c r="AR1086" s="31">
        <f>IF(AP1086=0,0,'Дані з ДІСО'!AW1086/SUM('Дані з ДІСО'!AU1086,'Дані з ДІСО'!AW1086))</f>
        <v>0</v>
      </c>
      <c r="AS1086" s="31">
        <f>(1+0.25*AR1086)*AQ1086*Параметри!$K$48</f>
        <v>260.80176628488891</v>
      </c>
      <c r="AT1086">
        <f>ROUNDUP(('Дані з ДІСО'!AE1086+'Дані не з ДІСО'!E1086+'Дані не з ДІСО'!G1086)/Параметри!$K$64,0)</f>
        <v>0</v>
      </c>
      <c r="AU1086">
        <f t="shared" si="196"/>
        <v>0</v>
      </c>
      <c r="AV1086">
        <f>IF(AT1086=0,0,('Дані з ДІСО'!AH1086+'Дані не з ДІСО'!G1086)/('Дані з ДІСО'!AE1086+'Дані не з ДІСО'!E1086+'Дані не з ДІСО'!G1086))</f>
        <v>0</v>
      </c>
      <c r="AW1086" s="31">
        <f>AU1086*(1+0.25*AV1086)*Параметри!$K$48</f>
        <v>0</v>
      </c>
      <c r="AX1086">
        <f>ROUNDUP('Дані з ДІСО'!AF1086/Параметри!$K$65,0)</f>
        <v>0</v>
      </c>
      <c r="AY1086">
        <f t="shared" si="197"/>
        <v>0</v>
      </c>
      <c r="AZ1086">
        <f>IF(AX1086=0,0,'Дані з ДІСО'!AI1086/'Дані з ДІСО'!AF1086)</f>
        <v>0</v>
      </c>
      <c r="BA1086" s="31">
        <f>AY1086*(1+0.25*AZ1086)*Параметри!$K$48</f>
        <v>0</v>
      </c>
      <c r="BB1086">
        <f>ROUNDUP('Дані з ДІСО'!AR1086/Параметри!$K$29,0)</f>
        <v>0</v>
      </c>
      <c r="BC1086">
        <f>ROUNDUP('Дані з ДІСО'!AS1086/Параметри!$K$29,0)</f>
        <v>0</v>
      </c>
      <c r="BD1086">
        <f>ROUNDUP('Дані з ДІСО'!AT1086/Параметри!$K$29,0)</f>
        <v>0</v>
      </c>
      <c r="BE1086" s="54">
        <f>(BB1086*Параметри!$K$32+BC1086*Параметри!$L$32+BD1086*Параметри!$M$32)/18</f>
        <v>0</v>
      </c>
      <c r="BF1086" s="31">
        <f>(BE1086*Параметри!$K$48+SUM('Дані з ДІСО'!AR1086:AT1086)*IF(Параметри!$R$37="RNK",Параметри!$K$45,Параметри!$R$47)*Параметри!$K$20/1000)*Параметри!$K$69</f>
        <v>0</v>
      </c>
      <c r="BG1086">
        <f>ROUNDUP(('Дані не з ДІСО'!I1086+'Дані не з ДІСО'!K1086)/Параметри!$K$26,0)</f>
        <v>0</v>
      </c>
      <c r="BH1086" s="31">
        <f>BG1086*Параметри!$M$36/18</f>
        <v>0</v>
      </c>
      <c r="BI1086">
        <f>IF(BG1086=0,0,'Дані не з ДІСО'!K1086/('Дані не з ДІСО'!I1086+'Дані не з ДІСО'!K1086))</f>
        <v>0</v>
      </c>
      <c r="BJ1086" s="31">
        <f>(1+0.25*BI1086)*BH1086*Параметри!$K$48</f>
        <v>0</v>
      </c>
      <c r="BK1086">
        <f>ROUNDUP('Дані не з ДІСО'!M1086/Параметри!$K$27,0)</f>
        <v>0</v>
      </c>
      <c r="BL1086">
        <f>BK1086*Параметри!$M$37/18</f>
        <v>0</v>
      </c>
      <c r="BM1086" s="31">
        <f>BL1086*Параметри!$K$48</f>
        <v>0</v>
      </c>
      <c r="BN1086" s="31">
        <f>'Дані не з ДІСО'!N1086*(7*Параметри!$K$50+Параметри!$K$49)</f>
        <v>0</v>
      </c>
      <c r="BO1086">
        <f>ROUNDUP('Дані з ДІСО'!V1086/Параметри!$K$25,0)</f>
        <v>0</v>
      </c>
      <c r="BP1086">
        <f>ROUNDUP('Дані з ДІСО'!W1086/Параметри!$K$25,0)</f>
        <v>0</v>
      </c>
      <c r="BQ1086">
        <f>ROUNDUP('Дані з ДІСО'!X1086/Параметри!$K$25,0)</f>
        <v>0</v>
      </c>
      <c r="BR1086">
        <f>(BO1086*Параметри!$K$34+BP1086*Параметри!$L$34+BQ1086*Параметри!$M$34)/18</f>
        <v>0</v>
      </c>
      <c r="BS1086">
        <f>IF(J1086=0,0,'Дані з ДІСО'!AC1086/J1086)</f>
        <v>0</v>
      </c>
      <c r="BT1086" s="31">
        <f>(1+0.25*BS1086)*BR1086*Параметри!$K$48</f>
        <v>0</v>
      </c>
      <c r="BU1086" s="31">
        <f ca="1">BT1086*'Коефіцієнти АТО'!U1086</f>
        <v>0</v>
      </c>
      <c r="BV1086" s="31">
        <f>J1086*(1+0.25*BS1086)*Параметри!$K$61*Параметри!$K$20/1000</f>
        <v>0</v>
      </c>
      <c r="BW1086" s="31">
        <f>(1+0.25*BS1086)*J1086*'Коефіцієнти АТО'!S1086*Параметри!$K$20/1000</f>
        <v>0</v>
      </c>
      <c r="BX1086" s="31">
        <f t="shared" ca="1" si="198"/>
        <v>0</v>
      </c>
      <c r="BY1086">
        <f>ROUNDUP('Дані з ДІСО'!AG1086/Параметри!$K$66,0)</f>
        <v>0</v>
      </c>
      <c r="BZ1086">
        <f t="shared" si="199"/>
        <v>0</v>
      </c>
      <c r="CA1086">
        <f>IF('Дані з ДІСО'!AG1086=0,0,'Дані з ДІСО'!AJ1086/'Дані з ДІСО'!AG1086)</f>
        <v>0</v>
      </c>
      <c r="CB1086" s="31">
        <f>BZ1086*(1+0.25*CA1086)*Параметри!$K$48</f>
        <v>0</v>
      </c>
      <c r="CC1086" s="31">
        <f t="shared" ca="1" si="200"/>
        <v>72614.5</v>
      </c>
      <c r="CD1086" s="31">
        <f t="shared" si="201"/>
        <v>0</v>
      </c>
      <c r="CE1086" s="31">
        <f t="shared" si="202"/>
        <v>0</v>
      </c>
      <c r="CF1086" s="31">
        <f t="shared" si="203"/>
        <v>0</v>
      </c>
    </row>
    <row r="1087" spans="1:84" x14ac:dyDescent="0.25">
      <c r="A1087" s="9">
        <v>1086</v>
      </c>
      <c r="B1087" s="9" t="s">
        <v>4355</v>
      </c>
      <c r="C1087" s="9" t="s">
        <v>4355</v>
      </c>
      <c r="D1087" s="9" t="s">
        <v>2995</v>
      </c>
      <c r="E1087" s="9" t="s">
        <v>33</v>
      </c>
      <c r="F1087" s="9" t="s">
        <v>4029</v>
      </c>
      <c r="G1087" s="9" t="s">
        <v>2196</v>
      </c>
      <c r="H1087" s="31">
        <f>SUM('Дані з ДІСО'!J1087:L1087)</f>
        <v>1867</v>
      </c>
      <c r="I1087" s="31">
        <f>SUM('Дані з ДІСО'!P1087:R1087)</f>
        <v>0</v>
      </c>
      <c r="J1087" s="31">
        <f>SUM('Дані з ДІСО'!V1087:X1087)</f>
        <v>0</v>
      </c>
      <c r="K1087">
        <f ca="1">ROUNDUP('Дані з ДІСО'!J1087/'Коефіцієнти АТО'!$R1087,0)</f>
        <v>49</v>
      </c>
      <c r="L1087">
        <f ca="1">ROUNDUP('Дані з ДІСО'!K1087/'Коефіцієнти АТО'!$R1087,0)</f>
        <v>65</v>
      </c>
      <c r="M1087">
        <f ca="1">ROUNDUP('Дані з ДІСО'!L1087/'Коефіцієнти АТО'!$R1087,0)</f>
        <v>12</v>
      </c>
      <c r="N1087" s="28">
        <f ca="1">(K1087*Параметри!$K$32+L1087*Параметри!$L$32+M1087*Параметри!$M$32)/18</f>
        <v>216.16666666666666</v>
      </c>
      <c r="O1087" s="41">
        <f>'Дані з ДІСО'!Y1087/H1087</f>
        <v>0</v>
      </c>
      <c r="P1087" s="31">
        <f ca="1">(1+0.25*O1087)*N1087*Параметри!$K$48</f>
        <v>44120.855331065337</v>
      </c>
      <c r="Q1087" s="31">
        <f ca="1">P1087*'Коефіцієнти АТО'!T1087</f>
        <v>750.05454062811077</v>
      </c>
      <c r="R1087" s="31">
        <f>H1087*(1+0.25*O1087)*Параметри!$K$61*Параметри!$K$20/1000</f>
        <v>0</v>
      </c>
      <c r="S1087" s="31">
        <f>H1087*(1+0.25*O1087)*'Коефіцієнти АТО'!S1087*Параметри!$K$20/1000</f>
        <v>9622.863589997778</v>
      </c>
      <c r="T1087" s="31">
        <f t="shared" ca="1" si="193"/>
        <v>54493.77346169122</v>
      </c>
      <c r="U1087" s="31">
        <f t="shared" ca="1" si="192"/>
        <v>54493.77346169122</v>
      </c>
      <c r="V1087">
        <f>ROUNDUP('Дані з ДІСО'!P1087/Параметри!$K$24,0)</f>
        <v>0</v>
      </c>
      <c r="W1087">
        <f>ROUNDUP('Дані з ДІСО'!Q1087/Параметри!$K$24,0)</f>
        <v>0</v>
      </c>
      <c r="X1087">
        <f>ROUNDUP('Дані з ДІСО'!R1087/Параметри!$K$24,0)</f>
        <v>0</v>
      </c>
      <c r="Y1087" s="28">
        <f>(V1087*Параметри!$K$33+W1087*Параметри!$L$33+X1087*Параметри!$M$33)/18</f>
        <v>0</v>
      </c>
      <c r="Z1087" s="41">
        <f>IF(I1087=0,0,'Дані з ДІСО'!AA1087/I1087)</f>
        <v>0</v>
      </c>
      <c r="AA1087" s="31">
        <f>(1+0.25*Z1087)*Y1087*Параметри!$K$48</f>
        <v>0</v>
      </c>
      <c r="AB1087" s="31">
        <f ca="1">AA1087*'Коефіцієнти АТО'!U1087</f>
        <v>0</v>
      </c>
      <c r="AC1087" s="31">
        <f>I1087*(1+0.25*Z1087)*Параметри!$K$61*Параметри!$K$20/1000</f>
        <v>0</v>
      </c>
      <c r="AD1087" s="31">
        <f>(1+0.25*Z1087)*I1087*'Коефіцієнти АТО'!S1087*Параметри!$K$20/1000</f>
        <v>0</v>
      </c>
      <c r="AE1087" s="31">
        <f t="shared" ca="1" si="194"/>
        <v>0</v>
      </c>
      <c r="AF1087" s="45">
        <v>28.672234440944642</v>
      </c>
      <c r="AG1087" s="45">
        <f ca="1">T1087/SUM('Дані з ДІСО'!J1087:L1087)</f>
        <v>29.187880804333808</v>
      </c>
      <c r="AH1087">
        <f ca="1">'Коефіцієнти АТО'!R1087</f>
        <v>15</v>
      </c>
      <c r="AI1087">
        <v>14</v>
      </c>
      <c r="AJ1087" s="44">
        <f t="shared" ca="1" si="195"/>
        <v>1.0179841708692507</v>
      </c>
      <c r="AK1087" t="str">
        <f ca="1">IF(OR(B1087="Область",B1087="Київ"),"Ні",IF(AJ1087&gt;Параметри!$K$72,"Так, верхній",IF(AJ1087&lt;Параметри!$K$73,"Так, нижній","Ні")))</f>
        <v>Ні</v>
      </c>
      <c r="AL1087" s="45">
        <f ca="1">IF(AK1087="Ні",AG1087,IF(AK1087="Так, верхній",AF1087*Параметри!$K$72,AF1087*Параметри!$K$73))</f>
        <v>29.187880804333808</v>
      </c>
      <c r="AM1087">
        <f>'Дані з ДІСО'!AL1087+'Дані з ДІСО'!AN1087</f>
        <v>4</v>
      </c>
      <c r="AN1087">
        <f>IF(AM1087=0,0,'Дані з ДІСО'!AN1087/AM1087)</f>
        <v>0</v>
      </c>
      <c r="AO1087" s="31">
        <f>AM1087*(1+0.25*AN1087)*Параметри!$K$50</f>
        <v>765.81819406400007</v>
      </c>
      <c r="AP1087" s="31">
        <f>ROUNDUP(('Дані з ДІСО'!AU1087+'Дані з ДІСО'!AW1087)/Параметри!$K$28,0)</f>
        <v>0</v>
      </c>
      <c r="AQ1087" s="54">
        <f>AP1087*Параметри!$M$35/18</f>
        <v>0</v>
      </c>
      <c r="AR1087" s="31">
        <f>IF(AP1087=0,0,'Дані з ДІСО'!AW1087/SUM('Дані з ДІСО'!AU1087,'Дані з ДІСО'!AW1087))</f>
        <v>0</v>
      </c>
      <c r="AS1087" s="31">
        <f>(1+0.25*AR1087)*AQ1087*Параметри!$K$48</f>
        <v>0</v>
      </c>
      <c r="AT1087">
        <f>ROUNDUP(('Дані з ДІСО'!AE1087+'Дані не з ДІСО'!E1087+'Дані не з ДІСО'!G1087)/Параметри!$K$64,0)</f>
        <v>0</v>
      </c>
      <c r="AU1087">
        <f t="shared" si="196"/>
        <v>0</v>
      </c>
      <c r="AV1087">
        <f>IF(AT1087=0,0,('Дані з ДІСО'!AH1087+'Дані не з ДІСО'!G1087)/('Дані з ДІСО'!AE1087+'Дані не з ДІСО'!E1087+'Дані не з ДІСО'!G1087))</f>
        <v>0</v>
      </c>
      <c r="AW1087" s="31">
        <f>AU1087*(1+0.25*AV1087)*Параметри!$K$48</f>
        <v>0</v>
      </c>
      <c r="AX1087">
        <f>ROUNDUP('Дані з ДІСО'!AF1087/Параметри!$K$65,0)</f>
        <v>0</v>
      </c>
      <c r="AY1087">
        <f t="shared" si="197"/>
        <v>0</v>
      </c>
      <c r="AZ1087">
        <f>IF(AX1087=0,0,'Дані з ДІСО'!AI1087/'Дані з ДІСО'!AF1087)</f>
        <v>0</v>
      </c>
      <c r="BA1087" s="31">
        <f>AY1087*(1+0.25*AZ1087)*Параметри!$K$48</f>
        <v>0</v>
      </c>
      <c r="BB1087">
        <f>ROUNDUP('Дані з ДІСО'!AR1087/Параметри!$K$29,0)</f>
        <v>0</v>
      </c>
      <c r="BC1087">
        <f>ROUNDUP('Дані з ДІСО'!AS1087/Параметри!$K$29,0)</f>
        <v>0</v>
      </c>
      <c r="BD1087">
        <f>ROUNDUP('Дані з ДІСО'!AT1087/Параметри!$K$29,0)</f>
        <v>0</v>
      </c>
      <c r="BE1087" s="54">
        <f>(BB1087*Параметри!$K$32+BC1087*Параметри!$L$32+BD1087*Параметри!$M$32)/18</f>
        <v>0</v>
      </c>
      <c r="BF1087" s="31">
        <f>(BE1087*Параметри!$K$48+SUM('Дані з ДІСО'!AR1087:AT1087)*IF(Параметри!$R$37="RNK",Параметри!$K$45,Параметри!$R$47)*Параметри!$K$20/1000)*Параметри!$K$69</f>
        <v>0</v>
      </c>
      <c r="BG1087">
        <f>ROUNDUP(('Дані не з ДІСО'!I1087+'Дані не з ДІСО'!K1087)/Параметри!$K$26,0)</f>
        <v>0</v>
      </c>
      <c r="BH1087" s="31">
        <f>BG1087*Параметри!$M$36/18</f>
        <v>0</v>
      </c>
      <c r="BI1087">
        <f>IF(BG1087=0,0,'Дані не з ДІСО'!K1087/('Дані не з ДІСО'!I1087+'Дані не з ДІСО'!K1087))</f>
        <v>0</v>
      </c>
      <c r="BJ1087" s="31">
        <f>(1+0.25*BI1087)*BH1087*Параметри!$K$48</f>
        <v>0</v>
      </c>
      <c r="BK1087">
        <f>ROUNDUP('Дані не з ДІСО'!M1087/Параметри!$K$27,0)</f>
        <v>0</v>
      </c>
      <c r="BL1087">
        <f>BK1087*Параметри!$M$37/18</f>
        <v>0</v>
      </c>
      <c r="BM1087" s="31">
        <f>BL1087*Параметри!$K$48</f>
        <v>0</v>
      </c>
      <c r="BN1087" s="31">
        <f>'Дані не з ДІСО'!N1087*(7*Параметри!$K$50+Параметри!$K$49)</f>
        <v>0</v>
      </c>
      <c r="BO1087">
        <f>ROUNDUP('Дані з ДІСО'!V1087/Параметри!$K$25,0)</f>
        <v>0</v>
      </c>
      <c r="BP1087">
        <f>ROUNDUP('Дані з ДІСО'!W1087/Параметри!$K$25,0)</f>
        <v>0</v>
      </c>
      <c r="BQ1087">
        <f>ROUNDUP('Дані з ДІСО'!X1087/Параметри!$K$25,0)</f>
        <v>0</v>
      </c>
      <c r="BR1087">
        <f>(BO1087*Параметри!$K$34+BP1087*Параметри!$L$34+BQ1087*Параметри!$M$34)/18</f>
        <v>0</v>
      </c>
      <c r="BS1087">
        <f>IF(J1087=0,0,'Дані з ДІСО'!AC1087/J1087)</f>
        <v>0</v>
      </c>
      <c r="BT1087" s="31">
        <f>(1+0.25*BS1087)*BR1087*Параметри!$K$48</f>
        <v>0</v>
      </c>
      <c r="BU1087" s="31">
        <f ca="1">BT1087*'Коефіцієнти АТО'!U1087</f>
        <v>0</v>
      </c>
      <c r="BV1087" s="31">
        <f>J1087*(1+0.25*BS1087)*Параметри!$K$61*Параметри!$K$20/1000</f>
        <v>0</v>
      </c>
      <c r="BW1087" s="31">
        <f>(1+0.25*BS1087)*J1087*'Коефіцієнти АТО'!S1087*Параметри!$K$20/1000</f>
        <v>0</v>
      </c>
      <c r="BX1087" s="31">
        <f t="shared" ca="1" si="198"/>
        <v>0</v>
      </c>
      <c r="BY1087">
        <f>ROUNDUP('Дані з ДІСО'!AG1087/Параметри!$K$66,0)</f>
        <v>0</v>
      </c>
      <c r="BZ1087">
        <f t="shared" si="199"/>
        <v>0</v>
      </c>
      <c r="CA1087">
        <f>IF('Дані з ДІСО'!AG1087=0,0,'Дані з ДІСО'!AJ1087/'Дані з ДІСО'!AG1087)</f>
        <v>0</v>
      </c>
      <c r="CB1087" s="31">
        <f>BZ1087*(1+0.25*CA1087)*Параметри!$K$48</f>
        <v>0</v>
      </c>
      <c r="CC1087" s="31">
        <f t="shared" ca="1" si="200"/>
        <v>55259.6</v>
      </c>
      <c r="CD1087" s="31">
        <f t="shared" si="201"/>
        <v>0</v>
      </c>
      <c r="CE1087" s="31">
        <f t="shared" si="202"/>
        <v>0</v>
      </c>
      <c r="CF1087" s="31">
        <f t="shared" si="203"/>
        <v>0</v>
      </c>
    </row>
    <row r="1088" spans="1:84" x14ac:dyDescent="0.25">
      <c r="A1088" s="9">
        <v>1087</v>
      </c>
      <c r="B1088" s="9" t="s">
        <v>4355</v>
      </c>
      <c r="C1088" s="9" t="s">
        <v>4355</v>
      </c>
      <c r="D1088" s="9" t="s">
        <v>2995</v>
      </c>
      <c r="E1088" s="9" t="s">
        <v>33</v>
      </c>
      <c r="F1088" s="9" t="s">
        <v>4030</v>
      </c>
      <c r="G1088" s="9" t="s">
        <v>2198</v>
      </c>
      <c r="H1088" s="31">
        <f>SUM('Дані з ДІСО'!J1088:L1088)</f>
        <v>752</v>
      </c>
      <c r="I1088" s="31">
        <f>SUM('Дані з ДІСО'!P1088:R1088)</f>
        <v>0</v>
      </c>
      <c r="J1088" s="31">
        <f>SUM('Дані з ДІСО'!V1088:X1088)</f>
        <v>0</v>
      </c>
      <c r="K1088">
        <f ca="1">ROUNDUP('Дані з ДІСО'!J1088/'Коефіцієнти АТО'!$R1088,0)</f>
        <v>21</v>
      </c>
      <c r="L1088">
        <f ca="1">ROUNDUP('Дані з ДІСО'!K1088/'Коефіцієнти АТО'!$R1088,0)</f>
        <v>33</v>
      </c>
      <c r="M1088">
        <f ca="1">ROUNDUP('Дані з ДІСО'!L1088/'Коефіцієнти АТО'!$R1088,0)</f>
        <v>5</v>
      </c>
      <c r="N1088" s="28">
        <f ca="1">(K1088*Параметри!$K$32+L1088*Параметри!$L$32+M1088*Параметри!$M$32)/18</f>
        <v>102.05555555555556</v>
      </c>
      <c r="O1088" s="41">
        <f>'Дані з ДІСО'!Y1088/H1088</f>
        <v>0</v>
      </c>
      <c r="P1088" s="31">
        <f ca="1">(1+0.25*O1088)*N1088*Параметри!$K$48</f>
        <v>20830.123681101781</v>
      </c>
      <c r="Q1088" s="31">
        <f ca="1">P1088*'Коефіцієнти АТО'!T1088</f>
        <v>354.11210257873029</v>
      </c>
      <c r="R1088" s="31">
        <f>H1088*(1+0.25*O1088)*Параметри!$K$61*Параметри!$K$20/1000</f>
        <v>0</v>
      </c>
      <c r="S1088" s="31">
        <f>H1088*(1+0.25*O1088)*'Коефіцієнти АТО'!S1088*Параметри!$K$20/1000</f>
        <v>3875.9471985422224</v>
      </c>
      <c r="T1088" s="31">
        <f t="shared" ca="1" si="193"/>
        <v>25060.18298222273</v>
      </c>
      <c r="U1088" s="31">
        <f t="shared" ca="1" si="192"/>
        <v>25060.18298222273</v>
      </c>
      <c r="V1088">
        <f>ROUNDUP('Дані з ДІСО'!P1088/Параметри!$K$24,0)</f>
        <v>0</v>
      </c>
      <c r="W1088">
        <f>ROUNDUP('Дані з ДІСО'!Q1088/Параметри!$K$24,0)</f>
        <v>0</v>
      </c>
      <c r="X1088">
        <f>ROUNDUP('Дані з ДІСО'!R1088/Параметри!$K$24,0)</f>
        <v>0</v>
      </c>
      <c r="Y1088" s="28">
        <f>(V1088*Параметри!$K$33+W1088*Параметри!$L$33+X1088*Параметри!$M$33)/18</f>
        <v>0</v>
      </c>
      <c r="Z1088" s="41">
        <f>IF(I1088=0,0,'Дані з ДІСО'!AA1088/I1088)</f>
        <v>0</v>
      </c>
      <c r="AA1088" s="31">
        <f>(1+0.25*Z1088)*Y1088*Параметри!$K$48</f>
        <v>0</v>
      </c>
      <c r="AB1088" s="31">
        <f ca="1">AA1088*'Коефіцієнти АТО'!U1088</f>
        <v>0</v>
      </c>
      <c r="AC1088" s="31">
        <f>I1088*(1+0.25*Z1088)*Параметри!$K$61*Параметри!$K$20/1000</f>
        <v>0</v>
      </c>
      <c r="AD1088" s="31">
        <f>(1+0.25*Z1088)*I1088*'Коефіцієнти АТО'!S1088*Параметри!$K$20/1000</f>
        <v>0</v>
      </c>
      <c r="AE1088" s="31">
        <f t="shared" ca="1" si="194"/>
        <v>0</v>
      </c>
      <c r="AF1088" s="45">
        <v>33.273155940201136</v>
      </c>
      <c r="AG1088" s="45">
        <f ca="1">T1088/SUM('Дані з ДІСО'!J1088:L1088)</f>
        <v>33.324711412530228</v>
      </c>
      <c r="AH1088">
        <f ca="1">'Коефіцієнти АТО'!R1088</f>
        <v>13</v>
      </c>
      <c r="AI1088">
        <v>12</v>
      </c>
      <c r="AJ1088" s="44">
        <f t="shared" ca="1" si="195"/>
        <v>1.0015494614463909</v>
      </c>
      <c r="AK1088" t="str">
        <f ca="1">IF(OR(B1088="Область",B1088="Київ"),"Ні",IF(AJ1088&gt;Параметри!$K$72,"Так, верхній",IF(AJ1088&lt;Параметри!$K$73,"Так, нижній","Ні")))</f>
        <v>Ні</v>
      </c>
      <c r="AL1088" s="45">
        <f ca="1">IF(AK1088="Ні",AG1088,IF(AK1088="Так, верхній",AF1088*Параметри!$K$72,AF1088*Параметри!$K$73))</f>
        <v>33.324711412530228</v>
      </c>
      <c r="AM1088">
        <f>'Дані з ДІСО'!AL1088+'Дані з ДІСО'!AN1088</f>
        <v>6</v>
      </c>
      <c r="AN1088">
        <f>IF(AM1088=0,0,'Дані з ДІСО'!AN1088/AM1088)</f>
        <v>0</v>
      </c>
      <c r="AO1088" s="31">
        <f>AM1088*(1+0.25*AN1088)*Параметри!$K$50</f>
        <v>1148.727291096</v>
      </c>
      <c r="AP1088" s="31">
        <f>ROUNDUP(('Дані з ДІСО'!AU1088+'Дані з ДІСО'!AW1088)/Параметри!$K$28,0)</f>
        <v>0</v>
      </c>
      <c r="AQ1088" s="54">
        <f>AP1088*Параметри!$M$35/18</f>
        <v>0</v>
      </c>
      <c r="AR1088" s="31">
        <f>IF(AP1088=0,0,'Дані з ДІСО'!AW1088/SUM('Дані з ДІСО'!AU1088,'Дані з ДІСО'!AW1088))</f>
        <v>0</v>
      </c>
      <c r="AS1088" s="31">
        <f>(1+0.25*AR1088)*AQ1088*Параметри!$K$48</f>
        <v>0</v>
      </c>
      <c r="AT1088">
        <f>ROUNDUP(('Дані з ДІСО'!AE1088+'Дані не з ДІСО'!E1088+'Дані не з ДІСО'!G1088)/Параметри!$K$64,0)</f>
        <v>0</v>
      </c>
      <c r="AU1088">
        <f t="shared" si="196"/>
        <v>0</v>
      </c>
      <c r="AV1088">
        <f>IF(AT1088=0,0,('Дані з ДІСО'!AH1088+'Дані не з ДІСО'!G1088)/('Дані з ДІСО'!AE1088+'Дані не з ДІСО'!E1088+'Дані не з ДІСО'!G1088))</f>
        <v>0</v>
      </c>
      <c r="AW1088" s="31">
        <f>AU1088*(1+0.25*AV1088)*Параметри!$K$48</f>
        <v>0</v>
      </c>
      <c r="AX1088">
        <f>ROUNDUP('Дані з ДІСО'!AF1088/Параметри!$K$65,0)</f>
        <v>0</v>
      </c>
      <c r="AY1088">
        <f t="shared" si="197"/>
        <v>0</v>
      </c>
      <c r="AZ1088">
        <f>IF(AX1088=0,0,'Дані з ДІСО'!AI1088/'Дані з ДІСО'!AF1088)</f>
        <v>0</v>
      </c>
      <c r="BA1088" s="31">
        <f>AY1088*(1+0.25*AZ1088)*Параметри!$K$48</f>
        <v>0</v>
      </c>
      <c r="BB1088">
        <f>ROUNDUP('Дані з ДІСО'!AR1088/Параметри!$K$29,0)</f>
        <v>0</v>
      </c>
      <c r="BC1088">
        <f>ROUNDUP('Дані з ДІСО'!AS1088/Параметри!$K$29,0)</f>
        <v>0</v>
      </c>
      <c r="BD1088">
        <f>ROUNDUP('Дані з ДІСО'!AT1088/Параметри!$K$29,0)</f>
        <v>0</v>
      </c>
      <c r="BE1088" s="54">
        <f>(BB1088*Параметри!$K$32+BC1088*Параметри!$L$32+BD1088*Параметри!$M$32)/18</f>
        <v>0</v>
      </c>
      <c r="BF1088" s="31">
        <f>(BE1088*Параметри!$K$48+SUM('Дані з ДІСО'!AR1088:AT1088)*IF(Параметри!$R$37="RNK",Параметри!$K$45,Параметри!$R$47)*Параметри!$K$20/1000)*Параметри!$K$69</f>
        <v>0</v>
      </c>
      <c r="BG1088">
        <f>ROUNDUP(('Дані не з ДІСО'!I1088+'Дані не з ДІСО'!K1088)/Параметри!$K$26,0)</f>
        <v>0</v>
      </c>
      <c r="BH1088" s="31">
        <f>BG1088*Параметри!$M$36/18</f>
        <v>0</v>
      </c>
      <c r="BI1088">
        <f>IF(BG1088=0,0,'Дані не з ДІСО'!K1088/('Дані не з ДІСО'!I1088+'Дані не з ДІСО'!K1088))</f>
        <v>0</v>
      </c>
      <c r="BJ1088" s="31">
        <f>(1+0.25*BI1088)*BH1088*Параметри!$K$48</f>
        <v>0</v>
      </c>
      <c r="BK1088">
        <f>ROUNDUP('Дані не з ДІСО'!M1088/Параметри!$K$27,0)</f>
        <v>0</v>
      </c>
      <c r="BL1088">
        <f>BK1088*Параметри!$M$37/18</f>
        <v>0</v>
      </c>
      <c r="BM1088" s="31">
        <f>BL1088*Параметри!$K$48</f>
        <v>0</v>
      </c>
      <c r="BN1088" s="31">
        <f>'Дані не з ДІСО'!N1088*(7*Параметри!$K$50+Параметри!$K$49)</f>
        <v>0</v>
      </c>
      <c r="BO1088">
        <f>ROUNDUP('Дані з ДІСО'!V1088/Параметри!$K$25,0)</f>
        <v>0</v>
      </c>
      <c r="BP1088">
        <f>ROUNDUP('Дані з ДІСО'!W1088/Параметри!$K$25,0)</f>
        <v>0</v>
      </c>
      <c r="BQ1088">
        <f>ROUNDUP('Дані з ДІСО'!X1088/Параметри!$K$25,0)</f>
        <v>0</v>
      </c>
      <c r="BR1088">
        <f>(BO1088*Параметри!$K$34+BP1088*Параметри!$L$34+BQ1088*Параметри!$M$34)/18</f>
        <v>0</v>
      </c>
      <c r="BS1088">
        <f>IF(J1088=0,0,'Дані з ДІСО'!AC1088/J1088)</f>
        <v>0</v>
      </c>
      <c r="BT1088" s="31">
        <f>(1+0.25*BS1088)*BR1088*Параметри!$K$48</f>
        <v>0</v>
      </c>
      <c r="BU1088" s="31">
        <f ca="1">BT1088*'Коефіцієнти АТО'!U1088</f>
        <v>0</v>
      </c>
      <c r="BV1088" s="31">
        <f>J1088*(1+0.25*BS1088)*Параметри!$K$61*Параметри!$K$20/1000</f>
        <v>0</v>
      </c>
      <c r="BW1088" s="31">
        <f>(1+0.25*BS1088)*J1088*'Коефіцієнти АТО'!S1088*Параметри!$K$20/1000</f>
        <v>0</v>
      </c>
      <c r="BX1088" s="31">
        <f t="shared" ca="1" si="198"/>
        <v>0</v>
      </c>
      <c r="BY1088">
        <f>ROUNDUP('Дані з ДІСО'!AG1088/Параметри!$K$66,0)</f>
        <v>0</v>
      </c>
      <c r="BZ1088">
        <f t="shared" si="199"/>
        <v>0</v>
      </c>
      <c r="CA1088">
        <f>IF('Дані з ДІСО'!AG1088=0,0,'Дані з ДІСО'!AJ1088/'Дані з ДІСО'!AG1088)</f>
        <v>0</v>
      </c>
      <c r="CB1088" s="31">
        <f>BZ1088*(1+0.25*CA1088)*Параметри!$K$48</f>
        <v>0</v>
      </c>
      <c r="CC1088" s="31">
        <f t="shared" ca="1" si="200"/>
        <v>26208.9</v>
      </c>
      <c r="CD1088" s="31">
        <f t="shared" si="201"/>
        <v>0</v>
      </c>
      <c r="CE1088" s="31">
        <f t="shared" si="202"/>
        <v>0</v>
      </c>
      <c r="CF1088" s="31">
        <f t="shared" si="203"/>
        <v>0</v>
      </c>
    </row>
    <row r="1089" spans="1:84" x14ac:dyDescent="0.25">
      <c r="A1089" s="9">
        <v>1088</v>
      </c>
      <c r="B1089" s="9" t="s">
        <v>4355</v>
      </c>
      <c r="C1089" s="9" t="s">
        <v>4355</v>
      </c>
      <c r="D1089" s="9" t="s">
        <v>2995</v>
      </c>
      <c r="E1089" s="9" t="s">
        <v>33</v>
      </c>
      <c r="F1089" s="9" t="s">
        <v>4031</v>
      </c>
      <c r="G1089" s="9" t="s">
        <v>2200</v>
      </c>
      <c r="H1089" s="31">
        <f>SUM('Дані з ДІСО'!J1089:L1089)</f>
        <v>1183</v>
      </c>
      <c r="I1089" s="31">
        <f>SUM('Дані з ДІСО'!P1089:R1089)</f>
        <v>0</v>
      </c>
      <c r="J1089" s="31">
        <f>SUM('Дані з ДІСО'!V1089:X1089)</f>
        <v>0</v>
      </c>
      <c r="K1089">
        <f ca="1">ROUNDUP('Дані з ДІСО'!J1089/'Коефіцієнти АТО'!$R1089,0)</f>
        <v>31</v>
      </c>
      <c r="L1089">
        <f ca="1">ROUNDUP('Дані з ДІСО'!K1089/'Коефіцієнти АТО'!$R1089,0)</f>
        <v>41</v>
      </c>
      <c r="M1089">
        <f ca="1">ROUNDUP('Дані з ДІСО'!L1089/'Коефіцієнти АТО'!$R1089,0)</f>
        <v>12</v>
      </c>
      <c r="N1089" s="28">
        <f ca="1">(K1089*Параметри!$K$32+L1089*Параметри!$L$32+M1089*Параметри!$M$32)/18</f>
        <v>145.83333333333334</v>
      </c>
      <c r="O1089" s="41">
        <f>'Дані з ДІСО'!Y1089/H1089</f>
        <v>0</v>
      </c>
      <c r="P1089" s="31">
        <f ca="1">(1+0.25*O1089)*N1089*Параметри!$K$48</f>
        <v>29765.418978166672</v>
      </c>
      <c r="Q1089" s="31">
        <f ca="1">P1089*'Коефіцієнти АТО'!T1089</f>
        <v>506.01212262883348</v>
      </c>
      <c r="R1089" s="31">
        <f>H1089*(1+0.25*O1089)*Параметри!$K$61*Параметри!$K$20/1000</f>
        <v>0</v>
      </c>
      <c r="S1089" s="31">
        <f>H1089*(1+0.25*O1089)*'Коефіцієнти АТО'!S1089*Параметри!$K$20/1000</f>
        <v>5487.6608807020002</v>
      </c>
      <c r="T1089" s="31">
        <f t="shared" ca="1" si="193"/>
        <v>35759.091981497506</v>
      </c>
      <c r="U1089" s="31">
        <f t="shared" ca="1" si="192"/>
        <v>35759.091981497506</v>
      </c>
      <c r="V1089">
        <f>ROUNDUP('Дані з ДІСО'!P1089/Параметри!$K$24,0)</f>
        <v>0</v>
      </c>
      <c r="W1089">
        <f>ROUNDUP('Дані з ДІСО'!Q1089/Параметри!$K$24,0)</f>
        <v>0</v>
      </c>
      <c r="X1089">
        <f>ROUNDUP('Дані з ДІСО'!R1089/Параметри!$K$24,0)</f>
        <v>0</v>
      </c>
      <c r="Y1089" s="28">
        <f>(V1089*Параметри!$K$33+W1089*Параметри!$L$33+X1089*Параметри!$M$33)/18</f>
        <v>0</v>
      </c>
      <c r="Z1089" s="41">
        <f>IF(I1089=0,0,'Дані з ДІСО'!AA1089/I1089)</f>
        <v>0</v>
      </c>
      <c r="AA1089" s="31">
        <f>(1+0.25*Z1089)*Y1089*Параметри!$K$48</f>
        <v>0</v>
      </c>
      <c r="AB1089" s="31">
        <f ca="1">AA1089*'Коефіцієнти АТО'!U1089</f>
        <v>0</v>
      </c>
      <c r="AC1089" s="31">
        <f>I1089*(1+0.25*Z1089)*Параметри!$K$61*Параметри!$K$20/1000</f>
        <v>0</v>
      </c>
      <c r="AD1089" s="31">
        <f>(1+0.25*Z1089)*I1089*'Коефіцієнти АТО'!S1089*Параметри!$K$20/1000</f>
        <v>0</v>
      </c>
      <c r="AE1089" s="31">
        <f t="shared" ca="1" si="194"/>
        <v>0</v>
      </c>
      <c r="AF1089" s="45">
        <v>28.918761531945187</v>
      </c>
      <c r="AG1089" s="45">
        <f ca="1">T1089/SUM('Дані з ДІСО'!J1089:L1089)</f>
        <v>30.227465749363912</v>
      </c>
      <c r="AH1089">
        <f ca="1">'Коефіцієнти АТО'!R1089</f>
        <v>14.5</v>
      </c>
      <c r="AI1089">
        <v>14</v>
      </c>
      <c r="AJ1089" s="44">
        <f t="shared" ca="1" si="195"/>
        <v>1.0452545042765078</v>
      </c>
      <c r="AK1089" t="str">
        <f ca="1">IF(OR(B1089="Область",B1089="Київ"),"Ні",IF(AJ1089&gt;Параметри!$K$72,"Так, верхній",IF(AJ1089&lt;Параметри!$K$73,"Так, нижній","Ні")))</f>
        <v>Ні</v>
      </c>
      <c r="AL1089" s="45">
        <f ca="1">IF(AK1089="Ні",AG1089,IF(AK1089="Так, верхній",AF1089*Параметри!$K$72,AF1089*Параметри!$K$73))</f>
        <v>30.227465749363912</v>
      </c>
      <c r="AM1089">
        <f>'Дані з ДІСО'!AL1089+'Дані з ДІСО'!AN1089</f>
        <v>4</v>
      </c>
      <c r="AN1089">
        <f>IF(AM1089=0,0,'Дані з ДІСО'!AN1089/AM1089)</f>
        <v>0</v>
      </c>
      <c r="AO1089" s="31">
        <f>AM1089*(1+0.25*AN1089)*Параметри!$K$50</f>
        <v>765.81819406400007</v>
      </c>
      <c r="AP1089" s="31">
        <f>ROUNDUP(('Дані з ДІСО'!AU1089+'Дані з ДІСО'!AW1089)/Параметри!$K$28,0)</f>
        <v>0</v>
      </c>
      <c r="AQ1089" s="54">
        <f>AP1089*Параметри!$M$35/18</f>
        <v>0</v>
      </c>
      <c r="AR1089" s="31">
        <f>IF(AP1089=0,0,'Дані з ДІСО'!AW1089/SUM('Дані з ДІСО'!AU1089,'Дані з ДІСО'!AW1089))</f>
        <v>0</v>
      </c>
      <c r="AS1089" s="31">
        <f>(1+0.25*AR1089)*AQ1089*Параметри!$K$48</f>
        <v>0</v>
      </c>
      <c r="AT1089">
        <f>ROUNDUP(('Дані з ДІСО'!AE1089+'Дані не з ДІСО'!E1089+'Дані не з ДІСО'!G1089)/Параметри!$K$64,0)</f>
        <v>0</v>
      </c>
      <c r="AU1089">
        <f t="shared" si="196"/>
        <v>0</v>
      </c>
      <c r="AV1089">
        <f>IF(AT1089=0,0,('Дані з ДІСО'!AH1089+'Дані не з ДІСО'!G1089)/('Дані з ДІСО'!AE1089+'Дані не з ДІСО'!E1089+'Дані не з ДІСО'!G1089))</f>
        <v>0</v>
      </c>
      <c r="AW1089" s="31">
        <f>AU1089*(1+0.25*AV1089)*Параметри!$K$48</f>
        <v>0</v>
      </c>
      <c r="AX1089">
        <f>ROUNDUP('Дані з ДІСО'!AF1089/Параметри!$K$65,0)</f>
        <v>0</v>
      </c>
      <c r="AY1089">
        <f t="shared" si="197"/>
        <v>0</v>
      </c>
      <c r="AZ1089">
        <f>IF(AX1089=0,0,'Дані з ДІСО'!AI1089/'Дані з ДІСО'!AF1089)</f>
        <v>0</v>
      </c>
      <c r="BA1089" s="31">
        <f>AY1089*(1+0.25*AZ1089)*Параметри!$K$48</f>
        <v>0</v>
      </c>
      <c r="BB1089">
        <f>ROUNDUP('Дані з ДІСО'!AR1089/Параметри!$K$29,0)</f>
        <v>0</v>
      </c>
      <c r="BC1089">
        <f>ROUNDUP('Дані з ДІСО'!AS1089/Параметри!$K$29,0)</f>
        <v>0</v>
      </c>
      <c r="BD1089">
        <f>ROUNDUP('Дані з ДІСО'!AT1089/Параметри!$K$29,0)</f>
        <v>0</v>
      </c>
      <c r="BE1089" s="54">
        <f>(BB1089*Параметри!$K$32+BC1089*Параметри!$L$32+BD1089*Параметри!$M$32)/18</f>
        <v>0</v>
      </c>
      <c r="BF1089" s="31">
        <f>(BE1089*Параметри!$K$48+SUM('Дані з ДІСО'!AR1089:AT1089)*IF(Параметри!$R$37="RNK",Параметри!$K$45,Параметри!$R$47)*Параметри!$K$20/1000)*Параметри!$K$69</f>
        <v>0</v>
      </c>
      <c r="BG1089">
        <f>ROUNDUP(('Дані не з ДІСО'!I1089+'Дані не з ДІСО'!K1089)/Параметри!$K$26,0)</f>
        <v>0</v>
      </c>
      <c r="BH1089" s="31">
        <f>BG1089*Параметри!$M$36/18</f>
        <v>0</v>
      </c>
      <c r="BI1089">
        <f>IF(BG1089=0,0,'Дані не з ДІСО'!K1089/('Дані не з ДІСО'!I1089+'Дані не з ДІСО'!K1089))</f>
        <v>0</v>
      </c>
      <c r="BJ1089" s="31">
        <f>(1+0.25*BI1089)*BH1089*Параметри!$K$48</f>
        <v>0</v>
      </c>
      <c r="BK1089">
        <f>ROUNDUP('Дані не з ДІСО'!M1089/Параметри!$K$27,0)</f>
        <v>0</v>
      </c>
      <c r="BL1089">
        <f>BK1089*Параметри!$M$37/18</f>
        <v>0</v>
      </c>
      <c r="BM1089" s="31">
        <f>BL1089*Параметри!$K$48</f>
        <v>0</v>
      </c>
      <c r="BN1089" s="31">
        <f>'Дані не з ДІСО'!N1089*(7*Параметри!$K$50+Параметри!$K$49)</f>
        <v>0</v>
      </c>
      <c r="BO1089">
        <f>ROUNDUP('Дані з ДІСО'!V1089/Параметри!$K$25,0)</f>
        <v>0</v>
      </c>
      <c r="BP1089">
        <f>ROUNDUP('Дані з ДІСО'!W1089/Параметри!$K$25,0)</f>
        <v>0</v>
      </c>
      <c r="BQ1089">
        <f>ROUNDUP('Дані з ДІСО'!X1089/Параметри!$K$25,0)</f>
        <v>0</v>
      </c>
      <c r="BR1089">
        <f>(BO1089*Параметри!$K$34+BP1089*Параметри!$L$34+BQ1089*Параметри!$M$34)/18</f>
        <v>0</v>
      </c>
      <c r="BS1089">
        <f>IF(J1089=0,0,'Дані з ДІСО'!AC1089/J1089)</f>
        <v>0</v>
      </c>
      <c r="BT1089" s="31">
        <f>(1+0.25*BS1089)*BR1089*Параметри!$K$48</f>
        <v>0</v>
      </c>
      <c r="BU1089" s="31">
        <f ca="1">BT1089*'Коефіцієнти АТО'!U1089</f>
        <v>0</v>
      </c>
      <c r="BV1089" s="31">
        <f>J1089*(1+0.25*BS1089)*Параметри!$K$61*Параметри!$K$20/1000</f>
        <v>0</v>
      </c>
      <c r="BW1089" s="31">
        <f>(1+0.25*BS1089)*J1089*'Коефіцієнти АТО'!S1089*Параметри!$K$20/1000</f>
        <v>0</v>
      </c>
      <c r="BX1089" s="31">
        <f t="shared" ca="1" si="198"/>
        <v>0</v>
      </c>
      <c r="BY1089">
        <f>ROUNDUP('Дані з ДІСО'!AG1089/Параметри!$K$66,0)</f>
        <v>0</v>
      </c>
      <c r="BZ1089">
        <f t="shared" si="199"/>
        <v>0</v>
      </c>
      <c r="CA1089">
        <f>IF('Дані з ДІСО'!AG1089=0,0,'Дані з ДІСО'!AJ1089/'Дані з ДІСО'!AG1089)</f>
        <v>0</v>
      </c>
      <c r="CB1089" s="31">
        <f>BZ1089*(1+0.25*CA1089)*Параметри!$K$48</f>
        <v>0</v>
      </c>
      <c r="CC1089" s="31">
        <f t="shared" ca="1" si="200"/>
        <v>36524.9</v>
      </c>
      <c r="CD1089" s="31">
        <f t="shared" si="201"/>
        <v>0</v>
      </c>
      <c r="CE1089" s="31">
        <f t="shared" si="202"/>
        <v>0</v>
      </c>
      <c r="CF1089" s="31">
        <f t="shared" si="203"/>
        <v>0</v>
      </c>
    </row>
    <row r="1090" spans="1:84" x14ac:dyDescent="0.25">
      <c r="A1090" s="9">
        <v>1089</v>
      </c>
      <c r="B1090" s="9" t="s">
        <v>4354</v>
      </c>
      <c r="C1090" s="9" t="s">
        <v>4354</v>
      </c>
      <c r="D1090" s="9" t="s">
        <v>2995</v>
      </c>
      <c r="E1090" s="9" t="s">
        <v>28</v>
      </c>
      <c r="F1090" s="9" t="s">
        <v>4032</v>
      </c>
      <c r="G1090" s="9" t="s">
        <v>2202</v>
      </c>
      <c r="H1090" s="31">
        <f>SUM('Дані з ДІСО'!J1090:L1090)</f>
        <v>286</v>
      </c>
      <c r="I1090" s="31">
        <f>SUM('Дані з ДІСО'!P1090:R1090)</f>
        <v>0</v>
      </c>
      <c r="J1090" s="31">
        <f>SUM('Дані з ДІСО'!V1090:X1090)</f>
        <v>0</v>
      </c>
      <c r="K1090">
        <f ca="1">ROUNDUP('Дані з ДІСО'!J1090/'Коефіцієнти АТО'!$R1090,0)</f>
        <v>10</v>
      </c>
      <c r="L1090">
        <f ca="1">ROUNDUP('Дані з ДІСО'!K1090/'Коефіцієнти АТО'!$R1090,0)</f>
        <v>13</v>
      </c>
      <c r="M1090">
        <f ca="1">ROUNDUP('Дані з ДІСО'!L1090/'Коефіцієнти АТО'!$R1090,0)</f>
        <v>1</v>
      </c>
      <c r="N1090" s="28">
        <f ca="1">(K1090*Параметри!$K$32+L1090*Параметри!$L$32+M1090*Параметри!$M$32)/18</f>
        <v>40.555555555555557</v>
      </c>
      <c r="O1090" s="41">
        <f>'Дані з ДІСО'!Y1090/H1090</f>
        <v>0</v>
      </c>
      <c r="P1090" s="31">
        <f ca="1">(1+0.25*O1090)*N1090*Параметри!$K$48</f>
        <v>8277.6212777377787</v>
      </c>
      <c r="Q1090" s="31">
        <f ca="1">P1090*'Коефіцієнти АТО'!T1090</f>
        <v>140.71956172154225</v>
      </c>
      <c r="R1090" s="31">
        <f>H1090*(1+0.25*O1090)*Параметри!$K$61*Параметри!$K$20/1000</f>
        <v>0</v>
      </c>
      <c r="S1090" s="31">
        <f>H1090*(1+0.25*O1090)*'Коефіцієнти АТО'!S1090*Параметри!$K$20/1000</f>
        <v>1474.0969398711111</v>
      </c>
      <c r="T1090" s="31">
        <f t="shared" ca="1" si="193"/>
        <v>9892.437779330432</v>
      </c>
      <c r="U1090" s="31">
        <f t="shared" ref="U1090:U1153" ca="1" si="204">H1090*AL1090</f>
        <v>9957.5157832137502</v>
      </c>
      <c r="V1090">
        <f>ROUNDUP('Дані з ДІСО'!P1090/Параметри!$K$24,0)</f>
        <v>0</v>
      </c>
      <c r="W1090">
        <f>ROUNDUP('Дані з ДІСО'!Q1090/Параметри!$K$24,0)</f>
        <v>0</v>
      </c>
      <c r="X1090">
        <f>ROUNDUP('Дані з ДІСО'!R1090/Параметри!$K$24,0)</f>
        <v>0</v>
      </c>
      <c r="Y1090" s="28">
        <f>(V1090*Параметри!$K$33+W1090*Параметри!$L$33+X1090*Параметри!$M$33)/18</f>
        <v>0</v>
      </c>
      <c r="Z1090" s="41">
        <f>IF(I1090=0,0,'Дані з ДІСО'!AA1090/I1090)</f>
        <v>0</v>
      </c>
      <c r="AA1090" s="31">
        <f>(1+0.25*Z1090)*Y1090*Параметри!$K$48</f>
        <v>0</v>
      </c>
      <c r="AB1090" s="31">
        <f ca="1">AA1090*'Коефіцієнти АТО'!U1090</f>
        <v>0</v>
      </c>
      <c r="AC1090" s="31">
        <f>I1090*(1+0.25*Z1090)*Параметри!$K$61*Параметри!$K$20/1000</f>
        <v>0</v>
      </c>
      <c r="AD1090" s="31">
        <f>(1+0.25*Z1090)*I1090*'Коефіцієнти АТО'!S1090*Параметри!$K$20/1000</f>
        <v>0</v>
      </c>
      <c r="AE1090" s="31">
        <f t="shared" ca="1" si="194"/>
        <v>0</v>
      </c>
      <c r="AF1090" s="45">
        <v>34.81648875249563</v>
      </c>
      <c r="AG1090" s="45">
        <f ca="1">T1090/SUM('Дані з ДІСО'!J1090:L1090)</f>
        <v>34.588943284372142</v>
      </c>
      <c r="AH1090">
        <f ca="1">'Коефіцієнти АТО'!R1090</f>
        <v>12.5</v>
      </c>
      <c r="AI1090">
        <v>12</v>
      </c>
      <c r="AJ1090" s="44">
        <f t="shared" ca="1" si="195"/>
        <v>0.99346443377041638</v>
      </c>
      <c r="AK1090" t="str">
        <f ca="1">IF(OR(B1090="Область",B1090="Київ"),"Ні",IF(AJ1090&gt;Параметри!$K$72,"Так, верхній",IF(AJ1090&lt;Параметри!$K$73,"Так, нижній","Ні")))</f>
        <v>Так, нижній</v>
      </c>
      <c r="AL1090" s="45">
        <f ca="1">IF(AK1090="Ні",AG1090,IF(AK1090="Так, верхній",AF1090*Параметри!$K$72,AF1090*Параметри!$K$73))</f>
        <v>34.81648875249563</v>
      </c>
      <c r="AM1090">
        <f>'Дані з ДІСО'!AL1090+'Дані з ДІСО'!AN1090</f>
        <v>0</v>
      </c>
      <c r="AN1090">
        <f>IF(AM1090=0,0,'Дані з ДІСО'!AN1090/AM1090)</f>
        <v>0</v>
      </c>
      <c r="AO1090" s="31">
        <f>AM1090*(1+0.25*AN1090)*Параметри!$K$50</f>
        <v>0</v>
      </c>
      <c r="AP1090" s="31">
        <f>ROUNDUP(('Дані з ДІСО'!AU1090+'Дані з ДІСО'!AW1090)/Параметри!$K$28,0)</f>
        <v>0</v>
      </c>
      <c r="AQ1090" s="54">
        <f>AP1090*Параметри!$M$35/18</f>
        <v>0</v>
      </c>
      <c r="AR1090" s="31">
        <f>IF(AP1090=0,0,'Дані з ДІСО'!AW1090/SUM('Дані з ДІСО'!AU1090,'Дані з ДІСО'!AW1090))</f>
        <v>0</v>
      </c>
      <c r="AS1090" s="31">
        <f>(1+0.25*AR1090)*AQ1090*Параметри!$K$48</f>
        <v>0</v>
      </c>
      <c r="AT1090">
        <f>ROUNDUP(('Дані з ДІСО'!AE1090+'Дані не з ДІСО'!E1090+'Дані не з ДІСО'!G1090)/Параметри!$K$64,0)</f>
        <v>0</v>
      </c>
      <c r="AU1090">
        <f t="shared" si="196"/>
        <v>0</v>
      </c>
      <c r="AV1090">
        <f>IF(AT1090=0,0,('Дані з ДІСО'!AH1090+'Дані не з ДІСО'!G1090)/('Дані з ДІСО'!AE1090+'Дані не з ДІСО'!E1090+'Дані не з ДІСО'!G1090))</f>
        <v>0</v>
      </c>
      <c r="AW1090" s="31">
        <f>AU1090*(1+0.25*AV1090)*Параметри!$K$48</f>
        <v>0</v>
      </c>
      <c r="AX1090">
        <f>ROUNDUP('Дані з ДІСО'!AF1090/Параметри!$K$65,0)</f>
        <v>0</v>
      </c>
      <c r="AY1090">
        <f t="shared" si="197"/>
        <v>0</v>
      </c>
      <c r="AZ1090">
        <f>IF(AX1090=0,0,'Дані з ДІСО'!AI1090/'Дані з ДІСО'!AF1090)</f>
        <v>0</v>
      </c>
      <c r="BA1090" s="31">
        <f>AY1090*(1+0.25*AZ1090)*Параметри!$K$48</f>
        <v>0</v>
      </c>
      <c r="BB1090">
        <f>ROUNDUP('Дані з ДІСО'!AR1090/Параметри!$K$29,0)</f>
        <v>0</v>
      </c>
      <c r="BC1090">
        <f>ROUNDUP('Дані з ДІСО'!AS1090/Параметри!$K$29,0)</f>
        <v>0</v>
      </c>
      <c r="BD1090">
        <f>ROUNDUP('Дані з ДІСО'!AT1090/Параметри!$K$29,0)</f>
        <v>0</v>
      </c>
      <c r="BE1090" s="54">
        <f>(BB1090*Параметри!$K$32+BC1090*Параметри!$L$32+BD1090*Параметри!$M$32)/18</f>
        <v>0</v>
      </c>
      <c r="BF1090" s="31">
        <f>(BE1090*Параметри!$K$48+SUM('Дані з ДІСО'!AR1090:AT1090)*IF(Параметри!$R$37="RNK",Параметри!$K$45,Параметри!$R$47)*Параметри!$K$20/1000)*Параметри!$K$69</f>
        <v>0</v>
      </c>
      <c r="BG1090">
        <f>ROUNDUP(('Дані не з ДІСО'!I1090+'Дані не з ДІСО'!K1090)/Параметри!$K$26,0)</f>
        <v>0</v>
      </c>
      <c r="BH1090" s="31">
        <f>BG1090*Параметри!$M$36/18</f>
        <v>0</v>
      </c>
      <c r="BI1090">
        <f>IF(BG1090=0,0,'Дані не з ДІСО'!K1090/('Дані не з ДІСО'!I1090+'Дані не з ДІСО'!K1090))</f>
        <v>0</v>
      </c>
      <c r="BJ1090" s="31">
        <f>(1+0.25*BI1090)*BH1090*Параметри!$K$48</f>
        <v>0</v>
      </c>
      <c r="BK1090">
        <f>ROUNDUP('Дані не з ДІСО'!M1090/Параметри!$K$27,0)</f>
        <v>0</v>
      </c>
      <c r="BL1090">
        <f>BK1090*Параметри!$M$37/18</f>
        <v>0</v>
      </c>
      <c r="BM1090" s="31">
        <f>BL1090*Параметри!$K$48</f>
        <v>0</v>
      </c>
      <c r="BN1090" s="31">
        <f>'Дані не з ДІСО'!N1090*(7*Параметри!$K$50+Параметри!$K$49)</f>
        <v>0</v>
      </c>
      <c r="BO1090">
        <f>ROUNDUP('Дані з ДІСО'!V1090/Параметри!$K$25,0)</f>
        <v>0</v>
      </c>
      <c r="BP1090">
        <f>ROUNDUP('Дані з ДІСО'!W1090/Параметри!$K$25,0)</f>
        <v>0</v>
      </c>
      <c r="BQ1090">
        <f>ROUNDUP('Дані з ДІСО'!X1090/Параметри!$K$25,0)</f>
        <v>0</v>
      </c>
      <c r="BR1090">
        <f>(BO1090*Параметри!$K$34+BP1090*Параметри!$L$34+BQ1090*Параметри!$M$34)/18</f>
        <v>0</v>
      </c>
      <c r="BS1090">
        <f>IF(J1090=0,0,'Дані з ДІСО'!AC1090/J1090)</f>
        <v>0</v>
      </c>
      <c r="BT1090" s="31">
        <f>(1+0.25*BS1090)*BR1090*Параметри!$K$48</f>
        <v>0</v>
      </c>
      <c r="BU1090" s="31">
        <f ca="1">BT1090*'Коефіцієнти АТО'!U1090</f>
        <v>0</v>
      </c>
      <c r="BV1090" s="31">
        <f>J1090*(1+0.25*BS1090)*Параметри!$K$61*Параметри!$K$20/1000</f>
        <v>0</v>
      </c>
      <c r="BW1090" s="31">
        <f>(1+0.25*BS1090)*J1090*'Коефіцієнти АТО'!S1090*Параметри!$K$20/1000</f>
        <v>0</v>
      </c>
      <c r="BX1090" s="31">
        <f t="shared" ca="1" si="198"/>
        <v>0</v>
      </c>
      <c r="BY1090">
        <f>ROUNDUP('Дані з ДІСО'!AG1090/Параметри!$K$66,0)</f>
        <v>0</v>
      </c>
      <c r="BZ1090">
        <f t="shared" si="199"/>
        <v>0</v>
      </c>
      <c r="CA1090">
        <f>IF('Дані з ДІСО'!AG1090=0,0,'Дані з ДІСО'!AJ1090/'Дані з ДІСО'!AG1090)</f>
        <v>0</v>
      </c>
      <c r="CB1090" s="31">
        <f>BZ1090*(1+0.25*CA1090)*Параметри!$K$48</f>
        <v>0</v>
      </c>
      <c r="CC1090" s="31">
        <f t="shared" ca="1" si="200"/>
        <v>9957.5</v>
      </c>
      <c r="CD1090" s="31">
        <f t="shared" si="201"/>
        <v>0</v>
      </c>
      <c r="CE1090" s="31">
        <f t="shared" si="202"/>
        <v>0</v>
      </c>
      <c r="CF1090" s="31">
        <f t="shared" si="203"/>
        <v>0</v>
      </c>
    </row>
    <row r="1091" spans="1:84" x14ac:dyDescent="0.25">
      <c r="A1091" s="9">
        <v>1090</v>
      </c>
      <c r="B1091" s="9" t="s">
        <v>4354</v>
      </c>
      <c r="C1091" s="9" t="s">
        <v>4354</v>
      </c>
      <c r="D1091" s="9" t="s">
        <v>2995</v>
      </c>
      <c r="E1091" s="9" t="s">
        <v>28</v>
      </c>
      <c r="F1091" s="9" t="s">
        <v>4033</v>
      </c>
      <c r="G1091" s="9" t="s">
        <v>2204</v>
      </c>
      <c r="H1091" s="31">
        <f>SUM('Дані з ДІСО'!J1091:L1091)</f>
        <v>673</v>
      </c>
      <c r="I1091" s="31">
        <f>SUM('Дані з ДІСО'!P1091:R1091)</f>
        <v>0</v>
      </c>
      <c r="J1091" s="31">
        <f>SUM('Дані з ДІСО'!V1091:X1091)</f>
        <v>0</v>
      </c>
      <c r="K1091">
        <f ca="1">ROUNDUP('Дані з ДІСО'!J1091/'Коефіцієнти АТО'!$R1091,0)</f>
        <v>20</v>
      </c>
      <c r="L1091">
        <f ca="1">ROUNDUP('Дані з ДІСО'!K1091/'Коефіцієнти АТО'!$R1091,0)</f>
        <v>26</v>
      </c>
      <c r="M1091">
        <f ca="1">ROUNDUP('Дані з ДІСО'!L1091/'Коефіцієнти АТО'!$R1091,0)</f>
        <v>4</v>
      </c>
      <c r="N1091" s="28">
        <f ca="1">(K1091*Параметри!$K$32+L1091*Параметри!$L$32+M1091*Параметри!$M$32)/18</f>
        <v>85.333333333333329</v>
      </c>
      <c r="O1091" s="41">
        <f>'Дані з ДІСО'!Y1091/H1091</f>
        <v>0</v>
      </c>
      <c r="P1091" s="31">
        <f ca="1">(1+0.25*O1091)*N1091*Параметри!$K$48</f>
        <v>17417.02230493867</v>
      </c>
      <c r="Q1091" s="31">
        <f ca="1">P1091*'Коефіцієнти АТО'!T1091</f>
        <v>296.08937918395742</v>
      </c>
      <c r="R1091" s="31">
        <f>H1091*(1+0.25*O1091)*Параметри!$K$61*Параметри!$K$20/1000</f>
        <v>0</v>
      </c>
      <c r="S1091" s="31">
        <f>H1091*(1+0.25*O1091)*'Коефіцієнти АТО'!S1091*Параметри!$K$20/1000</f>
        <v>3468.7665752911112</v>
      </c>
      <c r="T1091" s="31">
        <f t="shared" ref="T1091:T1154" ca="1" si="205">SUM(P1091:S1091)</f>
        <v>21181.878259413741</v>
      </c>
      <c r="U1091" s="31">
        <f t="shared" ca="1" si="204"/>
        <v>24632.511260452371</v>
      </c>
      <c r="V1091">
        <f>ROUNDUP('Дані з ДІСО'!P1091/Параметри!$K$24,0)</f>
        <v>0</v>
      </c>
      <c r="W1091">
        <f>ROUNDUP('Дані з ДІСО'!Q1091/Параметри!$K$24,0)</f>
        <v>0</v>
      </c>
      <c r="X1091">
        <f>ROUNDUP('Дані з ДІСО'!R1091/Параметри!$K$24,0)</f>
        <v>0</v>
      </c>
      <c r="Y1091" s="28">
        <f>(V1091*Параметри!$K$33+W1091*Параметри!$L$33+X1091*Параметри!$M$33)/18</f>
        <v>0</v>
      </c>
      <c r="Z1091" s="41">
        <f>IF(I1091=0,0,'Дані з ДІСО'!AA1091/I1091)</f>
        <v>0</v>
      </c>
      <c r="AA1091" s="31">
        <f>(1+0.25*Z1091)*Y1091*Параметри!$K$48</f>
        <v>0</v>
      </c>
      <c r="AB1091" s="31">
        <f ca="1">AA1091*'Коефіцієнти АТО'!U1091</f>
        <v>0</v>
      </c>
      <c r="AC1091" s="31">
        <f>I1091*(1+0.25*Z1091)*Параметри!$K$61*Параметри!$K$20/1000</f>
        <v>0</v>
      </c>
      <c r="AD1091" s="31">
        <f>(1+0.25*Z1091)*I1091*'Коефіцієнти АТО'!S1091*Параметри!$K$20/1000</f>
        <v>0</v>
      </c>
      <c r="AE1091" s="31">
        <f t="shared" ref="AE1091:AE1154" ca="1" si="206">SUM(AA1091:AD1091)</f>
        <v>0</v>
      </c>
      <c r="AF1091" s="45">
        <v>36.601056850597878</v>
      </c>
      <c r="AG1091" s="45">
        <f ca="1">T1091/SUM('Дані з ДІСО'!J1091:L1091)</f>
        <v>31.473816135830223</v>
      </c>
      <c r="AH1091">
        <f ca="1">'Коефіцієнти АТО'!R1091</f>
        <v>14</v>
      </c>
      <c r="AI1091">
        <v>10.5</v>
      </c>
      <c r="AJ1091" s="44">
        <f t="shared" ref="AJ1091:AJ1154" ca="1" si="207">AG1091/AF1091</f>
        <v>0.85991550091855062</v>
      </c>
      <c r="AK1091" t="str">
        <f ca="1">IF(OR(B1091="Область",B1091="Київ"),"Ні",IF(AJ1091&gt;Параметри!$K$72,"Так, верхній",IF(AJ1091&lt;Параметри!$K$73,"Так, нижній","Ні")))</f>
        <v>Так, нижній</v>
      </c>
      <c r="AL1091" s="45">
        <f ca="1">IF(AK1091="Ні",AG1091,IF(AK1091="Так, верхній",AF1091*Параметри!$K$72,AF1091*Параметри!$K$73))</f>
        <v>36.601056850597878</v>
      </c>
      <c r="AM1091">
        <f>'Дані з ДІСО'!AL1091+'Дані з ДІСО'!AN1091</f>
        <v>7</v>
      </c>
      <c r="AN1091">
        <f>IF(AM1091=0,0,'Дані з ДІСО'!AN1091/AM1091)</f>
        <v>0</v>
      </c>
      <c r="AO1091" s="31">
        <f>AM1091*(1+0.25*AN1091)*Параметри!$K$50</f>
        <v>1340.1818396120002</v>
      </c>
      <c r="AP1091" s="31">
        <f>ROUNDUP(('Дані з ДІСО'!AU1091+'Дані з ДІСО'!AW1091)/Параметри!$K$28,0)</f>
        <v>0</v>
      </c>
      <c r="AQ1091" s="54">
        <f>AP1091*Параметри!$M$35/18</f>
        <v>0</v>
      </c>
      <c r="AR1091" s="31">
        <f>IF(AP1091=0,0,'Дані з ДІСО'!AW1091/SUM('Дані з ДІСО'!AU1091,'Дані з ДІСО'!AW1091))</f>
        <v>0</v>
      </c>
      <c r="AS1091" s="31">
        <f>(1+0.25*AR1091)*AQ1091*Параметри!$K$48</f>
        <v>0</v>
      </c>
      <c r="AT1091">
        <f>ROUNDUP(('Дані з ДІСО'!AE1091+'Дані не з ДІСО'!E1091+'Дані не з ДІСО'!G1091)/Параметри!$K$64,0)</f>
        <v>0</v>
      </c>
      <c r="AU1091">
        <f t="shared" ref="AU1091:AU1154" si="208">AT1091*2</f>
        <v>0</v>
      </c>
      <c r="AV1091">
        <f>IF(AT1091=0,0,('Дані з ДІСО'!AH1091+'Дані не з ДІСО'!G1091)/('Дані з ДІСО'!AE1091+'Дані не з ДІСО'!E1091+'Дані не з ДІСО'!G1091))</f>
        <v>0</v>
      </c>
      <c r="AW1091" s="31">
        <f>AU1091*(1+0.25*AV1091)*Параметри!$K$48</f>
        <v>0</v>
      </c>
      <c r="AX1091">
        <f>ROUNDUP('Дані з ДІСО'!AF1091/Параметри!$K$65,0)</f>
        <v>0</v>
      </c>
      <c r="AY1091">
        <f t="shared" ref="AY1091:AY1154" si="209">AX1091*2</f>
        <v>0</v>
      </c>
      <c r="AZ1091">
        <f>IF(AX1091=0,0,'Дані з ДІСО'!AI1091/'Дані з ДІСО'!AF1091)</f>
        <v>0</v>
      </c>
      <c r="BA1091" s="31">
        <f>AY1091*(1+0.25*AZ1091)*Параметри!$K$48</f>
        <v>0</v>
      </c>
      <c r="BB1091">
        <f>ROUNDUP('Дані з ДІСО'!AR1091/Параметри!$K$29,0)</f>
        <v>0</v>
      </c>
      <c r="BC1091">
        <f>ROUNDUP('Дані з ДІСО'!AS1091/Параметри!$K$29,0)</f>
        <v>0</v>
      </c>
      <c r="BD1091">
        <f>ROUNDUP('Дані з ДІСО'!AT1091/Параметри!$K$29,0)</f>
        <v>0</v>
      </c>
      <c r="BE1091" s="54">
        <f>(BB1091*Параметри!$K$32+BC1091*Параметри!$L$32+BD1091*Параметри!$M$32)/18</f>
        <v>0</v>
      </c>
      <c r="BF1091" s="31">
        <f>(BE1091*Параметри!$K$48+SUM('Дані з ДІСО'!AR1091:AT1091)*IF(Параметри!$R$37="RNK",Параметри!$K$45,Параметри!$R$47)*Параметри!$K$20/1000)*Параметри!$K$69</f>
        <v>0</v>
      </c>
      <c r="BG1091">
        <f>ROUNDUP(('Дані не з ДІСО'!I1091+'Дані не з ДІСО'!K1091)/Параметри!$K$26,0)</f>
        <v>0</v>
      </c>
      <c r="BH1091" s="31">
        <f>BG1091*Параметри!$M$36/18</f>
        <v>0</v>
      </c>
      <c r="BI1091">
        <f>IF(BG1091=0,0,'Дані не з ДІСО'!K1091/('Дані не з ДІСО'!I1091+'Дані не з ДІСО'!K1091))</f>
        <v>0</v>
      </c>
      <c r="BJ1091" s="31">
        <f>(1+0.25*BI1091)*BH1091*Параметри!$K$48</f>
        <v>0</v>
      </c>
      <c r="BK1091">
        <f>ROUNDUP('Дані не з ДІСО'!M1091/Параметри!$K$27,0)</f>
        <v>0</v>
      </c>
      <c r="BL1091">
        <f>BK1091*Параметри!$M$37/18</f>
        <v>0</v>
      </c>
      <c r="BM1091" s="31">
        <f>BL1091*Параметри!$K$48</f>
        <v>0</v>
      </c>
      <c r="BN1091" s="31">
        <f>'Дані не з ДІСО'!N1091*(7*Параметри!$K$50+Параметри!$K$49)</f>
        <v>0</v>
      </c>
      <c r="BO1091">
        <f>ROUNDUP('Дані з ДІСО'!V1091/Параметри!$K$25,0)</f>
        <v>0</v>
      </c>
      <c r="BP1091">
        <f>ROUNDUP('Дані з ДІСО'!W1091/Параметри!$K$25,0)</f>
        <v>0</v>
      </c>
      <c r="BQ1091">
        <f>ROUNDUP('Дані з ДІСО'!X1091/Параметри!$K$25,0)</f>
        <v>0</v>
      </c>
      <c r="BR1091">
        <f>(BO1091*Параметри!$K$34+BP1091*Параметри!$L$34+BQ1091*Параметри!$M$34)/18</f>
        <v>0</v>
      </c>
      <c r="BS1091">
        <f>IF(J1091=0,0,'Дані з ДІСО'!AC1091/J1091)</f>
        <v>0</v>
      </c>
      <c r="BT1091" s="31">
        <f>(1+0.25*BS1091)*BR1091*Параметри!$K$48</f>
        <v>0</v>
      </c>
      <c r="BU1091" s="31">
        <f ca="1">BT1091*'Коефіцієнти АТО'!U1091</f>
        <v>0</v>
      </c>
      <c r="BV1091" s="31">
        <f>J1091*(1+0.25*BS1091)*Параметри!$K$61*Параметри!$K$20/1000</f>
        <v>0</v>
      </c>
      <c r="BW1091" s="31">
        <f>(1+0.25*BS1091)*J1091*'Коефіцієнти АТО'!S1091*Параметри!$K$20/1000</f>
        <v>0</v>
      </c>
      <c r="BX1091" s="31">
        <f t="shared" ref="BX1091:BX1154" ca="1" si="210">SUM(BT1091:BW1091)</f>
        <v>0</v>
      </c>
      <c r="BY1091">
        <f>ROUNDUP('Дані з ДІСО'!AG1091/Параметри!$K$66,0)</f>
        <v>0</v>
      </c>
      <c r="BZ1091">
        <f t="shared" ref="BZ1091:BZ1154" si="211">BY1091*2</f>
        <v>0</v>
      </c>
      <c r="CA1091">
        <f>IF('Дані з ДІСО'!AG1091=0,0,'Дані з ДІСО'!AJ1091/'Дані з ДІСО'!AG1091)</f>
        <v>0</v>
      </c>
      <c r="CB1091" s="31">
        <f>BZ1091*(1+0.25*CA1091)*Параметри!$K$48</f>
        <v>0</v>
      </c>
      <c r="CC1091" s="31">
        <f t="shared" ref="CC1091:CC1154" ca="1" si="212">ROUND(U1091+AE1091+AO1091+AS1091+AW1091+BA1091+BF1091+BX1091+CB1091,1)</f>
        <v>25972.7</v>
      </c>
      <c r="CD1091" s="31">
        <f t="shared" ref="CD1091:CD1154" si="213">ROUND(BJ1091,1)</f>
        <v>0</v>
      </c>
      <c r="CE1091" s="31">
        <f t="shared" ref="CE1091:CE1154" si="214">ROUND(BM1091,1)</f>
        <v>0</v>
      </c>
      <c r="CF1091" s="31">
        <f t="shared" ref="CF1091:CF1154" si="215">ROUND(BN1091,1)</f>
        <v>0</v>
      </c>
    </row>
    <row r="1092" spans="1:84" x14ac:dyDescent="0.25">
      <c r="A1092" s="9">
        <v>1091</v>
      </c>
      <c r="B1092" s="9" t="s">
        <v>4354</v>
      </c>
      <c r="C1092" s="9" t="s">
        <v>4354</v>
      </c>
      <c r="D1092" s="9" t="s">
        <v>2995</v>
      </c>
      <c r="E1092" s="9" t="s">
        <v>28</v>
      </c>
      <c r="F1092" s="9" t="s">
        <v>4034</v>
      </c>
      <c r="G1092" s="9" t="s">
        <v>2206</v>
      </c>
      <c r="H1092" s="31">
        <f>SUM('Дані з ДІСО'!J1092:L1092)</f>
        <v>725</v>
      </c>
      <c r="I1092" s="31">
        <f>SUM('Дані з ДІСО'!P1092:R1092)</f>
        <v>0</v>
      </c>
      <c r="J1092" s="31">
        <f>SUM('Дані з ДІСО'!V1092:X1092)</f>
        <v>0</v>
      </c>
      <c r="K1092">
        <f ca="1">ROUNDUP('Дані з ДІСО'!J1092/'Коефіцієнти АТО'!$R1092,0)</f>
        <v>20</v>
      </c>
      <c r="L1092">
        <f ca="1">ROUNDUP('Дані з ДІСО'!K1092/'Коефіцієнти АТО'!$R1092,0)</f>
        <v>28</v>
      </c>
      <c r="M1092">
        <f ca="1">ROUNDUP('Дані з ДІСО'!L1092/'Коефіцієнти АТО'!$R1092,0)</f>
        <v>5</v>
      </c>
      <c r="N1092" s="28">
        <f ca="1">(K1092*Параметри!$K$32+L1092*Параметри!$L$32+M1092*Параметри!$M$32)/18</f>
        <v>91.222222222222229</v>
      </c>
      <c r="O1092" s="41">
        <f>'Дані з ДІСО'!Y1092/H1092</f>
        <v>0</v>
      </c>
      <c r="P1092" s="31">
        <f ca="1">(1+0.25*O1092)*N1092*Параметри!$K$48</f>
        <v>18618.978271295116</v>
      </c>
      <c r="Q1092" s="31">
        <f ca="1">P1092*'Коефіцієнти АТО'!T1092</f>
        <v>316.522630612017</v>
      </c>
      <c r="R1092" s="31">
        <f>H1092*(1+0.25*O1092)*Параметри!$K$61*Параметри!$K$20/1000</f>
        <v>0</v>
      </c>
      <c r="S1092" s="31">
        <f>H1092*(1+0.25*O1092)*'Коефіцієнти АТО'!S1092*Параметри!$K$20/1000</f>
        <v>3736.7842007222221</v>
      </c>
      <c r="T1092" s="31">
        <f t="shared" ca="1" si="205"/>
        <v>22672.285102629354</v>
      </c>
      <c r="U1092" s="31">
        <f t="shared" ca="1" si="204"/>
        <v>22672.285102629354</v>
      </c>
      <c r="V1092">
        <f>ROUNDUP('Дані з ДІСО'!P1092/Параметри!$K$24,0)</f>
        <v>0</v>
      </c>
      <c r="W1092">
        <f>ROUNDUP('Дані з ДІСО'!Q1092/Параметри!$K$24,0)</f>
        <v>0</v>
      </c>
      <c r="X1092">
        <f>ROUNDUP('Дані з ДІСО'!R1092/Параметри!$K$24,0)</f>
        <v>0</v>
      </c>
      <c r="Y1092" s="28">
        <f>(V1092*Параметри!$K$33+W1092*Параметри!$L$33+X1092*Параметри!$M$33)/18</f>
        <v>0</v>
      </c>
      <c r="Z1092" s="41">
        <f>IF(I1092=0,0,'Дані з ДІСО'!AA1092/I1092)</f>
        <v>0</v>
      </c>
      <c r="AA1092" s="31">
        <f>(1+0.25*Z1092)*Y1092*Параметри!$K$48</f>
        <v>0</v>
      </c>
      <c r="AB1092" s="31">
        <f ca="1">AA1092*'Коефіцієнти АТО'!U1092</f>
        <v>0</v>
      </c>
      <c r="AC1092" s="31">
        <f>I1092*(1+0.25*Z1092)*Параметри!$K$61*Параметри!$K$20/1000</f>
        <v>0</v>
      </c>
      <c r="AD1092" s="31">
        <f>(1+0.25*Z1092)*I1092*'Коефіцієнти АТО'!S1092*Параметри!$K$20/1000</f>
        <v>0</v>
      </c>
      <c r="AE1092" s="31">
        <f t="shared" ca="1" si="206"/>
        <v>0</v>
      </c>
      <c r="AF1092" s="45">
        <v>30.703892219675502</v>
      </c>
      <c r="AG1092" s="45">
        <f ca="1">T1092/SUM('Дані з ДІСО'!J1092:L1092)</f>
        <v>31.27211738293704</v>
      </c>
      <c r="AH1092">
        <f ca="1">'Коефіцієнти АТО'!R1092</f>
        <v>14</v>
      </c>
      <c r="AI1092">
        <v>13</v>
      </c>
      <c r="AJ1092" s="44">
        <f t="shared" ca="1" si="207"/>
        <v>1.0185066166594152</v>
      </c>
      <c r="AK1092" t="str">
        <f ca="1">IF(OR(B1092="Область",B1092="Київ"),"Ні",IF(AJ1092&gt;Параметри!$K$72,"Так, верхній",IF(AJ1092&lt;Параметри!$K$73,"Так, нижній","Ні")))</f>
        <v>Ні</v>
      </c>
      <c r="AL1092" s="45">
        <f ca="1">IF(AK1092="Ні",AG1092,IF(AK1092="Так, верхній",AF1092*Параметри!$K$72,AF1092*Параметри!$K$73))</f>
        <v>31.27211738293704</v>
      </c>
      <c r="AM1092">
        <f>'Дані з ДІСО'!AL1092+'Дані з ДІСО'!AN1092</f>
        <v>7</v>
      </c>
      <c r="AN1092">
        <f>IF(AM1092=0,0,'Дані з ДІСО'!AN1092/AM1092)</f>
        <v>0</v>
      </c>
      <c r="AO1092" s="31">
        <f>AM1092*(1+0.25*AN1092)*Параметри!$K$50</f>
        <v>1340.1818396120002</v>
      </c>
      <c r="AP1092" s="31">
        <f>ROUNDUP(('Дані з ДІСО'!AU1092+'Дані з ДІСО'!AW1092)/Параметри!$K$28,0)</f>
        <v>0</v>
      </c>
      <c r="AQ1092" s="54">
        <f>AP1092*Параметри!$M$35/18</f>
        <v>0</v>
      </c>
      <c r="AR1092" s="31">
        <f>IF(AP1092=0,0,'Дані з ДІСО'!AW1092/SUM('Дані з ДІСО'!AU1092,'Дані з ДІСО'!AW1092))</f>
        <v>0</v>
      </c>
      <c r="AS1092" s="31">
        <f>(1+0.25*AR1092)*AQ1092*Параметри!$K$48</f>
        <v>0</v>
      </c>
      <c r="AT1092">
        <f>ROUNDUP(('Дані з ДІСО'!AE1092+'Дані не з ДІСО'!E1092+'Дані не з ДІСО'!G1092)/Параметри!$K$64,0)</f>
        <v>0</v>
      </c>
      <c r="AU1092">
        <f t="shared" si="208"/>
        <v>0</v>
      </c>
      <c r="AV1092">
        <f>IF(AT1092=0,0,('Дані з ДІСО'!AH1092+'Дані не з ДІСО'!G1092)/('Дані з ДІСО'!AE1092+'Дані не з ДІСО'!E1092+'Дані не з ДІСО'!G1092))</f>
        <v>0</v>
      </c>
      <c r="AW1092" s="31">
        <f>AU1092*(1+0.25*AV1092)*Параметри!$K$48</f>
        <v>0</v>
      </c>
      <c r="AX1092">
        <f>ROUNDUP('Дані з ДІСО'!AF1092/Параметри!$K$65,0)</f>
        <v>0</v>
      </c>
      <c r="AY1092">
        <f t="shared" si="209"/>
        <v>0</v>
      </c>
      <c r="AZ1092">
        <f>IF(AX1092=0,0,'Дані з ДІСО'!AI1092/'Дані з ДІСО'!AF1092)</f>
        <v>0</v>
      </c>
      <c r="BA1092" s="31">
        <f>AY1092*(1+0.25*AZ1092)*Параметри!$K$48</f>
        <v>0</v>
      </c>
      <c r="BB1092">
        <f>ROUNDUP('Дані з ДІСО'!AR1092/Параметри!$K$29,0)</f>
        <v>0</v>
      </c>
      <c r="BC1092">
        <f>ROUNDUP('Дані з ДІСО'!AS1092/Параметри!$K$29,0)</f>
        <v>0</v>
      </c>
      <c r="BD1092">
        <f>ROUNDUP('Дані з ДІСО'!AT1092/Параметри!$K$29,0)</f>
        <v>0</v>
      </c>
      <c r="BE1092" s="54">
        <f>(BB1092*Параметри!$K$32+BC1092*Параметри!$L$32+BD1092*Параметри!$M$32)/18</f>
        <v>0</v>
      </c>
      <c r="BF1092" s="31">
        <f>(BE1092*Параметри!$K$48+SUM('Дані з ДІСО'!AR1092:AT1092)*IF(Параметри!$R$37="RNK",Параметри!$K$45,Параметри!$R$47)*Параметри!$K$20/1000)*Параметри!$K$69</f>
        <v>0</v>
      </c>
      <c r="BG1092">
        <f>ROUNDUP(('Дані не з ДІСО'!I1092+'Дані не з ДІСО'!K1092)/Параметри!$K$26,0)</f>
        <v>0</v>
      </c>
      <c r="BH1092" s="31">
        <f>BG1092*Параметри!$M$36/18</f>
        <v>0</v>
      </c>
      <c r="BI1092">
        <f>IF(BG1092=0,0,'Дані не з ДІСО'!K1092/('Дані не з ДІСО'!I1092+'Дані не з ДІСО'!K1092))</f>
        <v>0</v>
      </c>
      <c r="BJ1092" s="31">
        <f>(1+0.25*BI1092)*BH1092*Параметри!$K$48</f>
        <v>0</v>
      </c>
      <c r="BK1092">
        <f>ROUNDUP('Дані не з ДІСО'!M1092/Параметри!$K$27,0)</f>
        <v>0</v>
      </c>
      <c r="BL1092">
        <f>BK1092*Параметри!$M$37/18</f>
        <v>0</v>
      </c>
      <c r="BM1092" s="31">
        <f>BL1092*Параметри!$K$48</f>
        <v>0</v>
      </c>
      <c r="BN1092" s="31">
        <f>'Дані не з ДІСО'!N1092*(7*Параметри!$K$50+Параметри!$K$49)</f>
        <v>0</v>
      </c>
      <c r="BO1092">
        <f>ROUNDUP('Дані з ДІСО'!V1092/Параметри!$K$25,0)</f>
        <v>0</v>
      </c>
      <c r="BP1092">
        <f>ROUNDUP('Дані з ДІСО'!W1092/Параметри!$K$25,0)</f>
        <v>0</v>
      </c>
      <c r="BQ1092">
        <f>ROUNDUP('Дані з ДІСО'!X1092/Параметри!$K$25,0)</f>
        <v>0</v>
      </c>
      <c r="BR1092">
        <f>(BO1092*Параметри!$K$34+BP1092*Параметри!$L$34+BQ1092*Параметри!$M$34)/18</f>
        <v>0</v>
      </c>
      <c r="BS1092">
        <f>IF(J1092=0,0,'Дані з ДІСО'!AC1092/J1092)</f>
        <v>0</v>
      </c>
      <c r="BT1092" s="31">
        <f>(1+0.25*BS1092)*BR1092*Параметри!$K$48</f>
        <v>0</v>
      </c>
      <c r="BU1092" s="31">
        <f ca="1">BT1092*'Коефіцієнти АТО'!U1092</f>
        <v>0</v>
      </c>
      <c r="BV1092" s="31">
        <f>J1092*(1+0.25*BS1092)*Параметри!$K$61*Параметри!$K$20/1000</f>
        <v>0</v>
      </c>
      <c r="BW1092" s="31">
        <f>(1+0.25*BS1092)*J1092*'Коефіцієнти АТО'!S1092*Параметри!$K$20/1000</f>
        <v>0</v>
      </c>
      <c r="BX1092" s="31">
        <f t="shared" ca="1" si="210"/>
        <v>0</v>
      </c>
      <c r="BY1092">
        <f>ROUNDUP('Дані з ДІСО'!AG1092/Параметри!$K$66,0)</f>
        <v>0</v>
      </c>
      <c r="BZ1092">
        <f t="shared" si="211"/>
        <v>0</v>
      </c>
      <c r="CA1092">
        <f>IF('Дані з ДІСО'!AG1092=0,0,'Дані з ДІСО'!AJ1092/'Дані з ДІСО'!AG1092)</f>
        <v>0</v>
      </c>
      <c r="CB1092" s="31">
        <f>BZ1092*(1+0.25*CA1092)*Параметри!$K$48</f>
        <v>0</v>
      </c>
      <c r="CC1092" s="31">
        <f t="shared" ca="1" si="212"/>
        <v>24012.5</v>
      </c>
      <c r="CD1092" s="31">
        <f t="shared" si="213"/>
        <v>0</v>
      </c>
      <c r="CE1092" s="31">
        <f t="shared" si="214"/>
        <v>0</v>
      </c>
      <c r="CF1092" s="31">
        <f t="shared" si="215"/>
        <v>0</v>
      </c>
    </row>
    <row r="1093" spans="1:84" x14ac:dyDescent="0.25">
      <c r="A1093" s="9">
        <v>1092</v>
      </c>
      <c r="B1093" s="9" t="s">
        <v>4354</v>
      </c>
      <c r="C1093" s="9" t="s">
        <v>4354</v>
      </c>
      <c r="D1093" s="9" t="s">
        <v>2995</v>
      </c>
      <c r="E1093" s="9" t="s">
        <v>28</v>
      </c>
      <c r="F1093" s="9" t="s">
        <v>4035</v>
      </c>
      <c r="G1093" s="9" t="s">
        <v>2208</v>
      </c>
      <c r="H1093" s="31">
        <f>SUM('Дані з ДІСО'!J1093:L1093)</f>
        <v>872</v>
      </c>
      <c r="I1093" s="31">
        <f>SUM('Дані з ДІСО'!P1093:R1093)</f>
        <v>0</v>
      </c>
      <c r="J1093" s="31">
        <f>SUM('Дані з ДІСО'!V1093:X1093)</f>
        <v>0</v>
      </c>
      <c r="K1093">
        <f ca="1">ROUNDUP('Дані з ДІСО'!J1093/'Коефіцієнти АТО'!$R1093,0)</f>
        <v>23</v>
      </c>
      <c r="L1093">
        <f ca="1">ROUNDUP('Дані з ДІСО'!K1093/'Коефіцієнти АТО'!$R1093,0)</f>
        <v>32</v>
      </c>
      <c r="M1093">
        <f ca="1">ROUNDUP('Дані з ДІСО'!L1093/'Коефіцієнти АТО'!$R1093,0)</f>
        <v>3</v>
      </c>
      <c r="N1093" s="28">
        <f ca="1">(K1093*Параметри!$K$32+L1093*Параметри!$L$32+M1093*Параметри!$M$32)/18</f>
        <v>98.722222222222229</v>
      </c>
      <c r="O1093" s="41">
        <f>'Дані з ДІСО'!Y1093/H1093</f>
        <v>0</v>
      </c>
      <c r="P1093" s="31">
        <f ca="1">(1+0.25*O1093)*N1093*Параметри!$K$48</f>
        <v>20149.771247315115</v>
      </c>
      <c r="Q1093" s="31">
        <f ca="1">P1093*'Коефіцієнти АТО'!T1093</f>
        <v>342.54611120435698</v>
      </c>
      <c r="R1093" s="31">
        <f>H1093*(1+0.25*O1093)*Параметри!$K$61*Параметри!$K$20/1000</f>
        <v>0</v>
      </c>
      <c r="S1093" s="31">
        <f>H1093*(1+0.25*O1093)*'Коефіцієнти АТО'!S1093*Параметри!$K$20/1000</f>
        <v>4494.4494110755559</v>
      </c>
      <c r="T1093" s="31">
        <f t="shared" ca="1" si="205"/>
        <v>24986.766769595026</v>
      </c>
      <c r="U1093" s="31">
        <f t="shared" ca="1" si="204"/>
        <v>26319.559233473497</v>
      </c>
      <c r="V1093">
        <f>ROUNDUP('Дані з ДІСО'!P1093/Параметри!$K$24,0)</f>
        <v>0</v>
      </c>
      <c r="W1093">
        <f>ROUNDUP('Дані з ДІСО'!Q1093/Параметри!$K$24,0)</f>
        <v>0</v>
      </c>
      <c r="X1093">
        <f>ROUNDUP('Дані з ДІСО'!R1093/Параметри!$K$24,0)</f>
        <v>0</v>
      </c>
      <c r="Y1093" s="28">
        <f>(V1093*Параметри!$K$33+W1093*Параметри!$L$33+X1093*Параметри!$M$33)/18</f>
        <v>0</v>
      </c>
      <c r="Z1093" s="41">
        <f>IF(I1093=0,0,'Дані з ДІСО'!AA1093/I1093)</f>
        <v>0</v>
      </c>
      <c r="AA1093" s="31">
        <f>(1+0.25*Z1093)*Y1093*Параметри!$K$48</f>
        <v>0</v>
      </c>
      <c r="AB1093" s="31">
        <f ca="1">AA1093*'Коефіцієнти АТО'!U1093</f>
        <v>0</v>
      </c>
      <c r="AC1093" s="31">
        <f>I1093*(1+0.25*Z1093)*Параметри!$K$61*Параметри!$K$20/1000</f>
        <v>0</v>
      </c>
      <c r="AD1093" s="31">
        <f>(1+0.25*Z1093)*I1093*'Коефіцієнти АТО'!S1093*Параметри!$K$20/1000</f>
        <v>0</v>
      </c>
      <c r="AE1093" s="31">
        <f t="shared" ca="1" si="206"/>
        <v>0</v>
      </c>
      <c r="AF1093" s="45">
        <v>30.182980772331991</v>
      </c>
      <c r="AG1093" s="45">
        <f ca="1">T1093/SUM('Дані з ДІСО'!J1093:L1093)</f>
        <v>28.654549047700719</v>
      </c>
      <c r="AH1093">
        <f ca="1">'Коефіцієнти АТО'!R1093</f>
        <v>15.5</v>
      </c>
      <c r="AI1093">
        <v>13</v>
      </c>
      <c r="AJ1093" s="44">
        <f t="shared" ca="1" si="207"/>
        <v>0.9493611404334078</v>
      </c>
      <c r="AK1093" t="str">
        <f ca="1">IF(OR(B1093="Область",B1093="Київ"),"Ні",IF(AJ1093&gt;Параметри!$K$72,"Так, верхній",IF(AJ1093&lt;Параметри!$K$73,"Так, нижній","Ні")))</f>
        <v>Так, нижній</v>
      </c>
      <c r="AL1093" s="45">
        <f ca="1">IF(AK1093="Ні",AG1093,IF(AK1093="Так, верхній",AF1093*Параметри!$K$72,AF1093*Параметри!$K$73))</f>
        <v>30.182980772331991</v>
      </c>
      <c r="AM1093">
        <f>'Дані з ДІСО'!AL1093+'Дані з ДІСО'!AN1093</f>
        <v>8</v>
      </c>
      <c r="AN1093">
        <f>IF(AM1093=0,0,'Дані з ДІСО'!AN1093/AM1093)</f>
        <v>0</v>
      </c>
      <c r="AO1093" s="31">
        <f>AM1093*(1+0.25*AN1093)*Параметри!$K$50</f>
        <v>1531.6363881280001</v>
      </c>
      <c r="AP1093" s="31">
        <f>ROUNDUP(('Дані з ДІСО'!AU1093+'Дані з ДІСО'!AW1093)/Параметри!$K$28,0)</f>
        <v>0</v>
      </c>
      <c r="AQ1093" s="54">
        <f>AP1093*Параметри!$M$35/18</f>
        <v>0</v>
      </c>
      <c r="AR1093" s="31">
        <f>IF(AP1093=0,0,'Дані з ДІСО'!AW1093/SUM('Дані з ДІСО'!AU1093,'Дані з ДІСО'!AW1093))</f>
        <v>0</v>
      </c>
      <c r="AS1093" s="31">
        <f>(1+0.25*AR1093)*AQ1093*Параметри!$K$48</f>
        <v>0</v>
      </c>
      <c r="AT1093">
        <f>ROUNDUP(('Дані з ДІСО'!AE1093+'Дані не з ДІСО'!E1093+'Дані не з ДІСО'!G1093)/Параметри!$K$64,0)</f>
        <v>0</v>
      </c>
      <c r="AU1093">
        <f t="shared" si="208"/>
        <v>0</v>
      </c>
      <c r="AV1093">
        <f>IF(AT1093=0,0,('Дані з ДІСО'!AH1093+'Дані не з ДІСО'!G1093)/('Дані з ДІСО'!AE1093+'Дані не з ДІСО'!E1093+'Дані не з ДІСО'!G1093))</f>
        <v>0</v>
      </c>
      <c r="AW1093" s="31">
        <f>AU1093*(1+0.25*AV1093)*Параметри!$K$48</f>
        <v>0</v>
      </c>
      <c r="AX1093">
        <f>ROUNDUP('Дані з ДІСО'!AF1093/Параметри!$K$65,0)</f>
        <v>0</v>
      </c>
      <c r="AY1093">
        <f t="shared" si="209"/>
        <v>0</v>
      </c>
      <c r="AZ1093">
        <f>IF(AX1093=0,0,'Дані з ДІСО'!AI1093/'Дані з ДІСО'!AF1093)</f>
        <v>0</v>
      </c>
      <c r="BA1093" s="31">
        <f>AY1093*(1+0.25*AZ1093)*Параметри!$K$48</f>
        <v>0</v>
      </c>
      <c r="BB1093">
        <f>ROUNDUP('Дані з ДІСО'!AR1093/Параметри!$K$29,0)</f>
        <v>0</v>
      </c>
      <c r="BC1093">
        <f>ROUNDUP('Дані з ДІСО'!AS1093/Параметри!$K$29,0)</f>
        <v>0</v>
      </c>
      <c r="BD1093">
        <f>ROUNDUP('Дані з ДІСО'!AT1093/Параметри!$K$29,0)</f>
        <v>0</v>
      </c>
      <c r="BE1093" s="54">
        <f>(BB1093*Параметри!$K$32+BC1093*Параметри!$L$32+BD1093*Параметри!$M$32)/18</f>
        <v>0</v>
      </c>
      <c r="BF1093" s="31">
        <f>(BE1093*Параметри!$K$48+SUM('Дані з ДІСО'!AR1093:AT1093)*IF(Параметри!$R$37="RNK",Параметри!$K$45,Параметри!$R$47)*Параметри!$K$20/1000)*Параметри!$K$69</f>
        <v>0</v>
      </c>
      <c r="BG1093">
        <f>ROUNDUP(('Дані не з ДІСО'!I1093+'Дані не з ДІСО'!K1093)/Параметри!$K$26,0)</f>
        <v>0</v>
      </c>
      <c r="BH1093" s="31">
        <f>BG1093*Параметри!$M$36/18</f>
        <v>0</v>
      </c>
      <c r="BI1093">
        <f>IF(BG1093=0,0,'Дані не з ДІСО'!K1093/('Дані не з ДІСО'!I1093+'Дані не з ДІСО'!K1093))</f>
        <v>0</v>
      </c>
      <c r="BJ1093" s="31">
        <f>(1+0.25*BI1093)*BH1093*Параметри!$K$48</f>
        <v>0</v>
      </c>
      <c r="BK1093">
        <f>ROUNDUP('Дані не з ДІСО'!M1093/Параметри!$K$27,0)</f>
        <v>0</v>
      </c>
      <c r="BL1093">
        <f>BK1093*Параметри!$M$37/18</f>
        <v>0</v>
      </c>
      <c r="BM1093" s="31">
        <f>BL1093*Параметри!$K$48</f>
        <v>0</v>
      </c>
      <c r="BN1093" s="31">
        <f>'Дані не з ДІСО'!N1093*(7*Параметри!$K$50+Параметри!$K$49)</f>
        <v>0</v>
      </c>
      <c r="BO1093">
        <f>ROUNDUP('Дані з ДІСО'!V1093/Параметри!$K$25,0)</f>
        <v>0</v>
      </c>
      <c r="BP1093">
        <f>ROUNDUP('Дані з ДІСО'!W1093/Параметри!$K$25,0)</f>
        <v>0</v>
      </c>
      <c r="BQ1093">
        <f>ROUNDUP('Дані з ДІСО'!X1093/Параметри!$K$25,0)</f>
        <v>0</v>
      </c>
      <c r="BR1093">
        <f>(BO1093*Параметри!$K$34+BP1093*Параметри!$L$34+BQ1093*Параметри!$M$34)/18</f>
        <v>0</v>
      </c>
      <c r="BS1093">
        <f>IF(J1093=0,0,'Дані з ДІСО'!AC1093/J1093)</f>
        <v>0</v>
      </c>
      <c r="BT1093" s="31">
        <f>(1+0.25*BS1093)*BR1093*Параметри!$K$48</f>
        <v>0</v>
      </c>
      <c r="BU1093" s="31">
        <f ca="1">BT1093*'Коефіцієнти АТО'!U1093</f>
        <v>0</v>
      </c>
      <c r="BV1093" s="31">
        <f>J1093*(1+0.25*BS1093)*Параметри!$K$61*Параметри!$K$20/1000</f>
        <v>0</v>
      </c>
      <c r="BW1093" s="31">
        <f>(1+0.25*BS1093)*J1093*'Коефіцієнти АТО'!S1093*Параметри!$K$20/1000</f>
        <v>0</v>
      </c>
      <c r="BX1093" s="31">
        <f t="shared" ca="1" si="210"/>
        <v>0</v>
      </c>
      <c r="BY1093">
        <f>ROUNDUP('Дані з ДІСО'!AG1093/Параметри!$K$66,0)</f>
        <v>0</v>
      </c>
      <c r="BZ1093">
        <f t="shared" si="211"/>
        <v>0</v>
      </c>
      <c r="CA1093">
        <f>IF('Дані з ДІСО'!AG1093=0,0,'Дані з ДІСО'!AJ1093/'Дані з ДІСО'!AG1093)</f>
        <v>0</v>
      </c>
      <c r="CB1093" s="31">
        <f>BZ1093*(1+0.25*CA1093)*Параметри!$K$48</f>
        <v>0</v>
      </c>
      <c r="CC1093" s="31">
        <f t="shared" ca="1" si="212"/>
        <v>27851.200000000001</v>
      </c>
      <c r="CD1093" s="31">
        <f t="shared" si="213"/>
        <v>0</v>
      </c>
      <c r="CE1093" s="31">
        <f t="shared" si="214"/>
        <v>0</v>
      </c>
      <c r="CF1093" s="31">
        <f t="shared" si="215"/>
        <v>0</v>
      </c>
    </row>
    <row r="1094" spans="1:84" x14ac:dyDescent="0.25">
      <c r="A1094" s="9">
        <v>1093</v>
      </c>
      <c r="B1094" s="9" t="s">
        <v>4354</v>
      </c>
      <c r="C1094" s="9" t="s">
        <v>4354</v>
      </c>
      <c r="D1094" s="9" t="s">
        <v>2995</v>
      </c>
      <c r="E1094" s="9" t="s">
        <v>28</v>
      </c>
      <c r="F1094" s="9" t="s">
        <v>4036</v>
      </c>
      <c r="G1094" s="9" t="s">
        <v>2210</v>
      </c>
      <c r="H1094" s="31">
        <f>SUM('Дані з ДІСО'!J1094:L1094)</f>
        <v>560</v>
      </c>
      <c r="I1094" s="31">
        <f>SUM('Дані з ДІСО'!P1094:R1094)</f>
        <v>0</v>
      </c>
      <c r="J1094" s="31">
        <f>SUM('Дані з ДІСО'!V1094:X1094)</f>
        <v>0</v>
      </c>
      <c r="K1094">
        <f ca="1">ROUNDUP('Дані з ДІСО'!J1094/'Коефіцієнти АТО'!$R1094,0)</f>
        <v>20</v>
      </c>
      <c r="L1094">
        <f ca="1">ROUNDUP('Дані з ДІСО'!K1094/'Коефіцієнти АТО'!$R1094,0)</f>
        <v>22</v>
      </c>
      <c r="M1094">
        <f ca="1">ROUNDUP('Дані з ДІСО'!L1094/'Коефіцієнти АТО'!$R1094,0)</f>
        <v>4</v>
      </c>
      <c r="N1094" s="28">
        <f ca="1">(K1094*Параметри!$K$32+L1094*Параметри!$L$32+M1094*Параметри!$M$32)/18</f>
        <v>77.777777777777771</v>
      </c>
      <c r="O1094" s="41">
        <f>'Дані з ДІСО'!Y1094/H1094</f>
        <v>0</v>
      </c>
      <c r="P1094" s="31">
        <f ca="1">(1+0.25*O1094)*N1094*Параметри!$K$48</f>
        <v>15874.89012168889</v>
      </c>
      <c r="Q1094" s="31">
        <f ca="1">P1094*'Коефіцієнти АТО'!T1094</f>
        <v>269.87313206871113</v>
      </c>
      <c r="R1094" s="31">
        <f>H1094*(1+0.25*O1094)*Параметри!$K$61*Параметри!$K$20/1000</f>
        <v>0</v>
      </c>
      <c r="S1094" s="31">
        <f>H1094*(1+0.25*O1094)*'Коефіцієнти АТО'!S1094*Параметри!$K$20/1000</f>
        <v>2886.3436584888891</v>
      </c>
      <c r="T1094" s="31">
        <f t="shared" ca="1" si="205"/>
        <v>19031.106912246491</v>
      </c>
      <c r="U1094" s="31">
        <f t="shared" ca="1" si="204"/>
        <v>21298.663478814044</v>
      </c>
      <c r="V1094">
        <f>ROUNDUP('Дані з ДІСО'!P1094/Параметри!$K$24,0)</f>
        <v>0</v>
      </c>
      <c r="W1094">
        <f>ROUNDUP('Дані з ДІСО'!Q1094/Параметри!$K$24,0)</f>
        <v>0</v>
      </c>
      <c r="X1094">
        <f>ROUNDUP('Дані з ДІСО'!R1094/Параметри!$K$24,0)</f>
        <v>0</v>
      </c>
      <c r="Y1094" s="28">
        <f>(V1094*Параметри!$K$33+W1094*Параметри!$L$33+X1094*Параметри!$M$33)/18</f>
        <v>0</v>
      </c>
      <c r="Z1094" s="41">
        <f>IF(I1094=0,0,'Дані з ДІСО'!AA1094/I1094)</f>
        <v>0</v>
      </c>
      <c r="AA1094" s="31">
        <f>(1+0.25*Z1094)*Y1094*Параметри!$K$48</f>
        <v>0</v>
      </c>
      <c r="AB1094" s="31">
        <f ca="1">AA1094*'Коефіцієнти АТО'!U1094</f>
        <v>0</v>
      </c>
      <c r="AC1094" s="31">
        <f>I1094*(1+0.25*Z1094)*Параметри!$K$61*Параметри!$K$20/1000</f>
        <v>0</v>
      </c>
      <c r="AD1094" s="31">
        <f>(1+0.25*Z1094)*I1094*'Коефіцієнти АТО'!S1094*Параметри!$K$20/1000</f>
        <v>0</v>
      </c>
      <c r="AE1094" s="31">
        <f t="shared" ca="1" si="206"/>
        <v>0</v>
      </c>
      <c r="AF1094" s="45">
        <v>38.033327640739365</v>
      </c>
      <c r="AG1094" s="45">
        <f ca="1">T1094/SUM('Дані з ДІСО'!J1094:L1094)</f>
        <v>33.984119486154448</v>
      </c>
      <c r="AH1094">
        <f ca="1">'Коефіцієнти АТО'!R1094</f>
        <v>12.5</v>
      </c>
      <c r="AI1094">
        <v>10</v>
      </c>
      <c r="AJ1094" s="44">
        <f t="shared" ca="1" si="207"/>
        <v>0.89353526483841994</v>
      </c>
      <c r="AK1094" t="str">
        <f ca="1">IF(OR(B1094="Область",B1094="Київ"),"Ні",IF(AJ1094&gt;Параметри!$K$72,"Так, верхній",IF(AJ1094&lt;Параметри!$K$73,"Так, нижній","Ні")))</f>
        <v>Так, нижній</v>
      </c>
      <c r="AL1094" s="45">
        <f ca="1">IF(AK1094="Ні",AG1094,IF(AK1094="Так, верхній",AF1094*Параметри!$K$72,AF1094*Параметри!$K$73))</f>
        <v>38.033327640739365</v>
      </c>
      <c r="AM1094">
        <f>'Дані з ДІСО'!AL1094+'Дані з ДІСО'!AN1094</f>
        <v>4</v>
      </c>
      <c r="AN1094">
        <f>IF(AM1094=0,0,'Дані з ДІСО'!AN1094/AM1094)</f>
        <v>0</v>
      </c>
      <c r="AO1094" s="31">
        <f>AM1094*(1+0.25*AN1094)*Параметри!$K$50</f>
        <v>765.81819406400007</v>
      </c>
      <c r="AP1094" s="31">
        <f>ROUNDUP(('Дані з ДІСО'!AU1094+'Дані з ДІСО'!AW1094)/Параметри!$K$28,0)</f>
        <v>0</v>
      </c>
      <c r="AQ1094" s="54">
        <f>AP1094*Параметри!$M$35/18</f>
        <v>0</v>
      </c>
      <c r="AR1094" s="31">
        <f>IF(AP1094=0,0,'Дані з ДІСО'!AW1094/SUM('Дані з ДІСО'!AU1094,'Дані з ДІСО'!AW1094))</f>
        <v>0</v>
      </c>
      <c r="AS1094" s="31">
        <f>(1+0.25*AR1094)*AQ1094*Параметри!$K$48</f>
        <v>0</v>
      </c>
      <c r="AT1094">
        <f>ROUNDUP(('Дані з ДІСО'!AE1094+'Дані не з ДІСО'!E1094+'Дані не з ДІСО'!G1094)/Параметри!$K$64,0)</f>
        <v>0</v>
      </c>
      <c r="AU1094">
        <f t="shared" si="208"/>
        <v>0</v>
      </c>
      <c r="AV1094">
        <f>IF(AT1094=0,0,('Дані з ДІСО'!AH1094+'Дані не з ДІСО'!G1094)/('Дані з ДІСО'!AE1094+'Дані не з ДІСО'!E1094+'Дані не з ДІСО'!G1094))</f>
        <v>0</v>
      </c>
      <c r="AW1094" s="31">
        <f>AU1094*(1+0.25*AV1094)*Параметри!$K$48</f>
        <v>0</v>
      </c>
      <c r="AX1094">
        <f>ROUNDUP('Дані з ДІСО'!AF1094/Параметри!$K$65,0)</f>
        <v>0</v>
      </c>
      <c r="AY1094">
        <f t="shared" si="209"/>
        <v>0</v>
      </c>
      <c r="AZ1094">
        <f>IF(AX1094=0,0,'Дані з ДІСО'!AI1094/'Дані з ДІСО'!AF1094)</f>
        <v>0</v>
      </c>
      <c r="BA1094" s="31">
        <f>AY1094*(1+0.25*AZ1094)*Параметри!$K$48</f>
        <v>0</v>
      </c>
      <c r="BB1094">
        <f>ROUNDUP('Дані з ДІСО'!AR1094/Параметри!$K$29,0)</f>
        <v>0</v>
      </c>
      <c r="BC1094">
        <f>ROUNDUP('Дані з ДІСО'!AS1094/Параметри!$K$29,0)</f>
        <v>0</v>
      </c>
      <c r="BD1094">
        <f>ROUNDUP('Дані з ДІСО'!AT1094/Параметри!$K$29,0)</f>
        <v>0</v>
      </c>
      <c r="BE1094" s="54">
        <f>(BB1094*Параметри!$K$32+BC1094*Параметри!$L$32+BD1094*Параметри!$M$32)/18</f>
        <v>0</v>
      </c>
      <c r="BF1094" s="31">
        <f>(BE1094*Параметри!$K$48+SUM('Дані з ДІСО'!AR1094:AT1094)*IF(Параметри!$R$37="RNK",Параметри!$K$45,Параметри!$R$47)*Параметри!$K$20/1000)*Параметри!$K$69</f>
        <v>0</v>
      </c>
      <c r="BG1094">
        <f>ROUNDUP(('Дані не з ДІСО'!I1094+'Дані не з ДІСО'!K1094)/Параметри!$K$26,0)</f>
        <v>0</v>
      </c>
      <c r="BH1094" s="31">
        <f>BG1094*Параметри!$M$36/18</f>
        <v>0</v>
      </c>
      <c r="BI1094">
        <f>IF(BG1094=0,0,'Дані не з ДІСО'!K1094/('Дані не з ДІСО'!I1094+'Дані не з ДІСО'!K1094))</f>
        <v>0</v>
      </c>
      <c r="BJ1094" s="31">
        <f>(1+0.25*BI1094)*BH1094*Параметри!$K$48</f>
        <v>0</v>
      </c>
      <c r="BK1094">
        <f>ROUNDUP('Дані не з ДІСО'!M1094/Параметри!$K$27,0)</f>
        <v>0</v>
      </c>
      <c r="BL1094">
        <f>BK1094*Параметри!$M$37/18</f>
        <v>0</v>
      </c>
      <c r="BM1094" s="31">
        <f>BL1094*Параметри!$K$48</f>
        <v>0</v>
      </c>
      <c r="BN1094" s="31">
        <f>'Дані не з ДІСО'!N1094*(7*Параметри!$K$50+Параметри!$K$49)</f>
        <v>0</v>
      </c>
      <c r="BO1094">
        <f>ROUNDUP('Дані з ДІСО'!V1094/Параметри!$K$25,0)</f>
        <v>0</v>
      </c>
      <c r="BP1094">
        <f>ROUNDUP('Дані з ДІСО'!W1094/Параметри!$K$25,0)</f>
        <v>0</v>
      </c>
      <c r="BQ1094">
        <f>ROUNDUP('Дані з ДІСО'!X1094/Параметри!$K$25,0)</f>
        <v>0</v>
      </c>
      <c r="BR1094">
        <f>(BO1094*Параметри!$K$34+BP1094*Параметри!$L$34+BQ1094*Параметри!$M$34)/18</f>
        <v>0</v>
      </c>
      <c r="BS1094">
        <f>IF(J1094=0,0,'Дані з ДІСО'!AC1094/J1094)</f>
        <v>0</v>
      </c>
      <c r="BT1094" s="31">
        <f>(1+0.25*BS1094)*BR1094*Параметри!$K$48</f>
        <v>0</v>
      </c>
      <c r="BU1094" s="31">
        <f ca="1">BT1094*'Коефіцієнти АТО'!U1094</f>
        <v>0</v>
      </c>
      <c r="BV1094" s="31">
        <f>J1094*(1+0.25*BS1094)*Параметри!$K$61*Параметри!$K$20/1000</f>
        <v>0</v>
      </c>
      <c r="BW1094" s="31">
        <f>(1+0.25*BS1094)*J1094*'Коефіцієнти АТО'!S1094*Параметри!$K$20/1000</f>
        <v>0</v>
      </c>
      <c r="BX1094" s="31">
        <f t="shared" ca="1" si="210"/>
        <v>0</v>
      </c>
      <c r="BY1094">
        <f>ROUNDUP('Дані з ДІСО'!AG1094/Параметри!$K$66,0)</f>
        <v>0</v>
      </c>
      <c r="BZ1094">
        <f t="shared" si="211"/>
        <v>0</v>
      </c>
      <c r="CA1094">
        <f>IF('Дані з ДІСО'!AG1094=0,0,'Дані з ДІСО'!AJ1094/'Дані з ДІСО'!AG1094)</f>
        <v>0</v>
      </c>
      <c r="CB1094" s="31">
        <f>BZ1094*(1+0.25*CA1094)*Параметри!$K$48</f>
        <v>0</v>
      </c>
      <c r="CC1094" s="31">
        <f t="shared" ca="1" si="212"/>
        <v>22064.5</v>
      </c>
      <c r="CD1094" s="31">
        <f t="shared" si="213"/>
        <v>0</v>
      </c>
      <c r="CE1094" s="31">
        <f t="shared" si="214"/>
        <v>0</v>
      </c>
      <c r="CF1094" s="31">
        <f t="shared" si="215"/>
        <v>0</v>
      </c>
    </row>
    <row r="1095" spans="1:84" x14ac:dyDescent="0.25">
      <c r="A1095" s="9">
        <v>1094</v>
      </c>
      <c r="B1095" s="9" t="s">
        <v>2951</v>
      </c>
      <c r="C1095" s="9" t="s">
        <v>4353</v>
      </c>
      <c r="D1095" s="9" t="s">
        <v>2995</v>
      </c>
      <c r="E1095" s="9" t="s">
        <v>25</v>
      </c>
      <c r="F1095" s="9" t="s">
        <v>4037</v>
      </c>
      <c r="G1095" s="9" t="s">
        <v>2212</v>
      </c>
      <c r="H1095" s="31">
        <f>SUM('Дані з ДІСО'!J1095:L1095)</f>
        <v>2256</v>
      </c>
      <c r="I1095" s="31">
        <f>SUM('Дані з ДІСО'!P1095:R1095)</f>
        <v>0</v>
      </c>
      <c r="J1095" s="31">
        <f>SUM('Дані з ДІСО'!V1095:X1095)</f>
        <v>0</v>
      </c>
      <c r="K1095">
        <f ca="1">ROUNDUP('Дані з ДІСО'!J1095/'Коефіцієнти АТО'!$R1095,0)</f>
        <v>62</v>
      </c>
      <c r="L1095">
        <f ca="1">ROUNDUP('Дані з ДІСО'!K1095/'Коефіцієнти АТО'!$R1095,0)</f>
        <v>77</v>
      </c>
      <c r="M1095">
        <f ca="1">ROUNDUP('Дані з ДІСО'!L1095/'Коефіцієнти АТО'!$R1095,0)</f>
        <v>18</v>
      </c>
      <c r="N1095" s="28">
        <f ca="1">(K1095*Параметри!$K$32+L1095*Параметри!$L$32+M1095*Параметри!$M$32)/18</f>
        <v>269.55555555555554</v>
      </c>
      <c r="O1095" s="41">
        <f>'Дані з ДІСО'!Y1095/H1095</f>
        <v>0</v>
      </c>
      <c r="P1095" s="31">
        <f ca="1">(1+0.25*O1095)*N1095*Параметри!$K$48</f>
        <v>55017.833478881781</v>
      </c>
      <c r="Q1095" s="31">
        <f ca="1">P1095*'Коефіцієнти АТО'!T1095</f>
        <v>935.30316914099035</v>
      </c>
      <c r="R1095" s="31">
        <f>H1095*(1+0.25*O1095)*Параметри!$K$61*Параметри!$K$20/1000</f>
        <v>0</v>
      </c>
      <c r="S1095" s="31">
        <f>H1095*(1+0.25*O1095)*'Коефіцієнти АТО'!S1095*Параметри!$K$20/1000</f>
        <v>10465.057436064</v>
      </c>
      <c r="T1095" s="31">
        <f t="shared" ca="1" si="205"/>
        <v>66418.194084086776</v>
      </c>
      <c r="U1095" s="31">
        <f t="shared" ca="1" si="204"/>
        <v>66418.194084086776</v>
      </c>
      <c r="V1095">
        <f>ROUNDUP('Дані з ДІСО'!P1095/Параметри!$K$24,0)</f>
        <v>0</v>
      </c>
      <c r="W1095">
        <f>ROUNDUP('Дані з ДІСО'!Q1095/Параметри!$K$24,0)</f>
        <v>0</v>
      </c>
      <c r="X1095">
        <f>ROUNDUP('Дані з ДІСО'!R1095/Параметри!$K$24,0)</f>
        <v>0</v>
      </c>
      <c r="Y1095" s="28">
        <f>(V1095*Параметри!$K$33+W1095*Параметри!$L$33+X1095*Параметри!$M$33)/18</f>
        <v>0</v>
      </c>
      <c r="Z1095" s="41">
        <f>IF(I1095=0,0,'Дані з ДІСО'!AA1095/I1095)</f>
        <v>0</v>
      </c>
      <c r="AA1095" s="31">
        <f>(1+0.25*Z1095)*Y1095*Параметри!$K$48</f>
        <v>0</v>
      </c>
      <c r="AB1095" s="31">
        <f ca="1">AA1095*'Коефіцієнти АТО'!U1095</f>
        <v>0</v>
      </c>
      <c r="AC1095" s="31">
        <f>I1095*(1+0.25*Z1095)*Параметри!$K$61*Параметри!$K$20/1000</f>
        <v>0</v>
      </c>
      <c r="AD1095" s="31">
        <f>(1+0.25*Z1095)*I1095*'Коефіцієнти АТО'!S1095*Параметри!$K$20/1000</f>
        <v>0</v>
      </c>
      <c r="AE1095" s="31">
        <f t="shared" ca="1" si="206"/>
        <v>0</v>
      </c>
      <c r="AF1095" s="45">
        <v>27.001008541408776</v>
      </c>
      <c r="AG1095" s="45">
        <f ca="1">T1095/SUM('Дані з ДІСО'!J1095:L1095)</f>
        <v>29.440688867059741</v>
      </c>
      <c r="AH1095">
        <f ca="1">'Коефіцієнти АТО'!R1095</f>
        <v>14.5</v>
      </c>
      <c r="AI1095">
        <v>15</v>
      </c>
      <c r="AJ1095" s="44">
        <f t="shared" ca="1" si="207"/>
        <v>1.0903551555087088</v>
      </c>
      <c r="AK1095" t="str">
        <f ca="1">IF(OR(B1095="Область",B1095="Київ"),"Ні",IF(AJ1095&gt;Параметри!$K$72,"Так, верхній",IF(AJ1095&lt;Параметри!$K$73,"Так, нижній","Ні")))</f>
        <v>Ні</v>
      </c>
      <c r="AL1095" s="45">
        <f ca="1">IF(AK1095="Ні",AG1095,IF(AK1095="Так, верхній",AF1095*Параметри!$K$72,AF1095*Параметри!$K$73))</f>
        <v>29.440688867059741</v>
      </c>
      <c r="AM1095">
        <f>'Дані з ДІСО'!AL1095+'Дані з ДІСО'!AN1095</f>
        <v>26</v>
      </c>
      <c r="AN1095">
        <f>IF(AM1095=0,0,'Дані з ДІСО'!AN1095/AM1095)</f>
        <v>0</v>
      </c>
      <c r="AO1095" s="31">
        <f>AM1095*(1+0.25*AN1095)*Параметри!$K$50</f>
        <v>4977.8182614160005</v>
      </c>
      <c r="AP1095" s="31">
        <f>ROUNDUP(('Дані з ДІСО'!AU1095+'Дані з ДІСО'!AW1095)/Параметри!$K$28,0)</f>
        <v>2</v>
      </c>
      <c r="AQ1095" s="54">
        <f>AP1095*Параметри!$M$35/18</f>
        <v>2.5555555555555554</v>
      </c>
      <c r="AR1095" s="31">
        <f>IF(AP1095=0,0,'Дані з ДІСО'!AW1095/SUM('Дані з ДІСО'!AU1095,'Дані з ДІСО'!AW1095))</f>
        <v>0</v>
      </c>
      <c r="AS1095" s="31">
        <f>(1+0.25*AR1095)*AQ1095*Параметри!$K$48</f>
        <v>521.60353256977783</v>
      </c>
      <c r="AT1095">
        <f>ROUNDUP(('Дані з ДІСО'!AE1095+'Дані не з ДІСО'!E1095+'Дані не з ДІСО'!G1095)/Параметри!$K$64,0)</f>
        <v>0</v>
      </c>
      <c r="AU1095">
        <f t="shared" si="208"/>
        <v>0</v>
      </c>
      <c r="AV1095">
        <f>IF(AT1095=0,0,('Дані з ДІСО'!AH1095+'Дані не з ДІСО'!G1095)/('Дані з ДІСО'!AE1095+'Дані не з ДІСО'!E1095+'Дані не з ДІСО'!G1095))</f>
        <v>0</v>
      </c>
      <c r="AW1095" s="31">
        <f>AU1095*(1+0.25*AV1095)*Параметри!$K$48</f>
        <v>0</v>
      </c>
      <c r="AX1095">
        <f>ROUNDUP('Дані з ДІСО'!AF1095/Параметри!$K$65,0)</f>
        <v>0</v>
      </c>
      <c r="AY1095">
        <f t="shared" si="209"/>
        <v>0</v>
      </c>
      <c r="AZ1095">
        <f>IF(AX1095=0,0,'Дані з ДІСО'!AI1095/'Дані з ДІСО'!AF1095)</f>
        <v>0</v>
      </c>
      <c r="BA1095" s="31">
        <f>AY1095*(1+0.25*AZ1095)*Параметри!$K$48</f>
        <v>0</v>
      </c>
      <c r="BB1095">
        <f>ROUNDUP('Дані з ДІСО'!AR1095/Параметри!$K$29,0)</f>
        <v>0</v>
      </c>
      <c r="BC1095">
        <f>ROUNDUP('Дані з ДІСО'!AS1095/Параметри!$K$29,0)</f>
        <v>0</v>
      </c>
      <c r="BD1095">
        <f>ROUNDUP('Дані з ДІСО'!AT1095/Параметри!$K$29,0)</f>
        <v>0</v>
      </c>
      <c r="BE1095" s="54">
        <f>(BB1095*Параметри!$K$32+BC1095*Параметри!$L$32+BD1095*Параметри!$M$32)/18</f>
        <v>0</v>
      </c>
      <c r="BF1095" s="31">
        <f>(BE1095*Параметри!$K$48+SUM('Дані з ДІСО'!AR1095:AT1095)*IF(Параметри!$R$37="RNK",Параметри!$K$45,Параметри!$R$47)*Параметри!$K$20/1000)*Параметри!$K$69</f>
        <v>0</v>
      </c>
      <c r="BG1095">
        <f>ROUNDUP(('Дані не з ДІСО'!I1095+'Дані не з ДІСО'!K1095)/Параметри!$K$26,0)</f>
        <v>0</v>
      </c>
      <c r="BH1095" s="31">
        <f>BG1095*Параметри!$M$36/18</f>
        <v>0</v>
      </c>
      <c r="BI1095">
        <f>IF(BG1095=0,0,'Дані не з ДІСО'!K1095/('Дані не з ДІСО'!I1095+'Дані не з ДІСО'!K1095))</f>
        <v>0</v>
      </c>
      <c r="BJ1095" s="31">
        <f>(1+0.25*BI1095)*BH1095*Параметри!$K$48</f>
        <v>0</v>
      </c>
      <c r="BK1095">
        <f>ROUNDUP('Дані не з ДІСО'!M1095/Параметри!$K$27,0)</f>
        <v>0</v>
      </c>
      <c r="BL1095">
        <f>BK1095*Параметри!$M$37/18</f>
        <v>0</v>
      </c>
      <c r="BM1095" s="31">
        <f>BL1095*Параметри!$K$48</f>
        <v>0</v>
      </c>
      <c r="BN1095" s="31">
        <f>'Дані не з ДІСО'!N1095*(7*Параметри!$K$50+Параметри!$K$49)</f>
        <v>0</v>
      </c>
      <c r="BO1095">
        <f>ROUNDUP('Дані з ДІСО'!V1095/Параметри!$K$25,0)</f>
        <v>0</v>
      </c>
      <c r="BP1095">
        <f>ROUNDUP('Дані з ДІСО'!W1095/Параметри!$K$25,0)</f>
        <v>0</v>
      </c>
      <c r="BQ1095">
        <f>ROUNDUP('Дані з ДІСО'!X1095/Параметри!$K$25,0)</f>
        <v>0</v>
      </c>
      <c r="BR1095">
        <f>(BO1095*Параметри!$K$34+BP1095*Параметри!$L$34+BQ1095*Параметри!$M$34)/18</f>
        <v>0</v>
      </c>
      <c r="BS1095">
        <f>IF(J1095=0,0,'Дані з ДІСО'!AC1095/J1095)</f>
        <v>0</v>
      </c>
      <c r="BT1095" s="31">
        <f>(1+0.25*BS1095)*BR1095*Параметри!$K$48</f>
        <v>0</v>
      </c>
      <c r="BU1095" s="31">
        <f ca="1">BT1095*'Коефіцієнти АТО'!U1095</f>
        <v>0</v>
      </c>
      <c r="BV1095" s="31">
        <f>J1095*(1+0.25*BS1095)*Параметри!$K$61*Параметри!$K$20/1000</f>
        <v>0</v>
      </c>
      <c r="BW1095" s="31">
        <f>(1+0.25*BS1095)*J1095*'Коефіцієнти АТО'!S1095*Параметри!$K$20/1000</f>
        <v>0</v>
      </c>
      <c r="BX1095" s="31">
        <f t="shared" ca="1" si="210"/>
        <v>0</v>
      </c>
      <c r="BY1095">
        <f>ROUNDUP('Дані з ДІСО'!AG1095/Параметри!$K$66,0)</f>
        <v>0</v>
      </c>
      <c r="BZ1095">
        <f t="shared" si="211"/>
        <v>0</v>
      </c>
      <c r="CA1095">
        <f>IF('Дані з ДІСО'!AG1095=0,0,'Дані з ДІСО'!AJ1095/'Дані з ДІСО'!AG1095)</f>
        <v>0</v>
      </c>
      <c r="CB1095" s="31">
        <f>BZ1095*(1+0.25*CA1095)*Параметри!$K$48</f>
        <v>0</v>
      </c>
      <c r="CC1095" s="31">
        <f t="shared" ca="1" si="212"/>
        <v>71917.600000000006</v>
      </c>
      <c r="CD1095" s="31">
        <f t="shared" si="213"/>
        <v>0</v>
      </c>
      <c r="CE1095" s="31">
        <f t="shared" si="214"/>
        <v>0</v>
      </c>
      <c r="CF1095" s="31">
        <f t="shared" si="215"/>
        <v>0</v>
      </c>
    </row>
    <row r="1096" spans="1:84" x14ac:dyDescent="0.25">
      <c r="A1096" s="9">
        <v>1095</v>
      </c>
      <c r="B1096" s="9" t="s">
        <v>2951</v>
      </c>
      <c r="C1096" s="9" t="s">
        <v>4353</v>
      </c>
      <c r="D1096" s="9" t="s">
        <v>2995</v>
      </c>
      <c r="E1096" s="9" t="s">
        <v>25</v>
      </c>
      <c r="F1096" s="9" t="s">
        <v>4038</v>
      </c>
      <c r="G1096" s="9" t="s">
        <v>2214</v>
      </c>
      <c r="H1096" s="31">
        <f>SUM('Дані з ДІСО'!J1096:L1096)</f>
        <v>1420</v>
      </c>
      <c r="I1096" s="31">
        <f>SUM('Дані з ДІСО'!P1096:R1096)</f>
        <v>0</v>
      </c>
      <c r="J1096" s="31">
        <f>SUM('Дані з ДІСО'!V1096:X1096)</f>
        <v>0</v>
      </c>
      <c r="K1096">
        <f ca="1">ROUNDUP('Дані з ДІСО'!J1096/'Коефіцієнти АТО'!$R1096,0)</f>
        <v>32</v>
      </c>
      <c r="L1096">
        <f ca="1">ROUNDUP('Дані з ДІСО'!K1096/'Коефіцієнти АТО'!$R1096,0)</f>
        <v>41</v>
      </c>
      <c r="M1096">
        <f ca="1">ROUNDUP('Дані з ДІСО'!L1096/'Коефіцієнти АТО'!$R1096,0)</f>
        <v>8</v>
      </c>
      <c r="N1096" s="28">
        <f ca="1">(K1096*Параметри!$K$32+L1096*Параметри!$L$32+M1096*Параметри!$M$32)/18</f>
        <v>138.77777777777777</v>
      </c>
      <c r="O1096" s="41">
        <f>'Дані з ДІСО'!Y1096/H1096</f>
        <v>0</v>
      </c>
      <c r="P1096" s="31">
        <f ca="1">(1+0.25*O1096)*N1096*Параметри!$K$48</f>
        <v>28325.339659984893</v>
      </c>
      <c r="Q1096" s="31">
        <f ca="1">P1096*'Коефіцієнти АТО'!T1096</f>
        <v>481.53077421974319</v>
      </c>
      <c r="R1096" s="31">
        <f>H1096*(1+0.25*O1096)*Параметри!$K$61*Параметри!$K$20/1000</f>
        <v>0</v>
      </c>
      <c r="S1096" s="31">
        <f>H1096*(1+0.25*O1096)*'Коефіцієнти АТО'!S1096*Параметри!$K$20/1000</f>
        <v>5855.1542786488899</v>
      </c>
      <c r="T1096" s="31">
        <f t="shared" ca="1" si="205"/>
        <v>34662.024712853527</v>
      </c>
      <c r="U1096" s="31">
        <f t="shared" ca="1" si="204"/>
        <v>35590.704238914106</v>
      </c>
      <c r="V1096">
        <f>ROUNDUP('Дані з ДІСО'!P1096/Параметри!$K$24,0)</f>
        <v>0</v>
      </c>
      <c r="W1096">
        <f>ROUNDUP('Дані з ДІСО'!Q1096/Параметри!$K$24,0)</f>
        <v>0</v>
      </c>
      <c r="X1096">
        <f>ROUNDUP('Дані з ДІСО'!R1096/Параметри!$K$24,0)</f>
        <v>0</v>
      </c>
      <c r="Y1096" s="28">
        <f>(V1096*Параметри!$K$33+W1096*Параметри!$L$33+X1096*Параметри!$M$33)/18</f>
        <v>0</v>
      </c>
      <c r="Z1096" s="41">
        <f>IF(I1096=0,0,'Дані з ДІСО'!AA1096/I1096)</f>
        <v>0</v>
      </c>
      <c r="AA1096" s="31">
        <f>(1+0.25*Z1096)*Y1096*Параметри!$K$48</f>
        <v>0</v>
      </c>
      <c r="AB1096" s="31">
        <f ca="1">AA1096*'Коефіцієнти АТО'!U1096</f>
        <v>0</v>
      </c>
      <c r="AC1096" s="31">
        <f>I1096*(1+0.25*Z1096)*Параметри!$K$61*Параметри!$K$20/1000</f>
        <v>0</v>
      </c>
      <c r="AD1096" s="31">
        <f>(1+0.25*Z1096)*I1096*'Коефіцієнти АТО'!S1096*Параметри!$K$20/1000</f>
        <v>0</v>
      </c>
      <c r="AE1096" s="31">
        <f t="shared" ca="1" si="206"/>
        <v>0</v>
      </c>
      <c r="AF1096" s="45">
        <v>25.063876224587396</v>
      </c>
      <c r="AG1096" s="45">
        <f ca="1">T1096/SUM('Дані з ДІСО'!J1096:L1096)</f>
        <v>24.409876558347555</v>
      </c>
      <c r="AH1096">
        <f ca="1">'Коефіцієнти АТО'!R1096</f>
        <v>18</v>
      </c>
      <c r="AI1096">
        <v>16.5</v>
      </c>
      <c r="AJ1096" s="44">
        <f t="shared" ca="1" si="207"/>
        <v>0.97390668305334693</v>
      </c>
      <c r="AK1096" t="str">
        <f ca="1">IF(OR(B1096="Область",B1096="Київ"),"Ні",IF(AJ1096&gt;Параметри!$K$72,"Так, верхній",IF(AJ1096&lt;Параметри!$K$73,"Так, нижній","Ні")))</f>
        <v>Так, нижній</v>
      </c>
      <c r="AL1096" s="45">
        <f ca="1">IF(AK1096="Ні",AG1096,IF(AK1096="Так, верхній",AF1096*Параметри!$K$72,AF1096*Параметри!$K$73))</f>
        <v>25.063876224587396</v>
      </c>
      <c r="AM1096">
        <f>'Дані з ДІСО'!AL1096+'Дані з ДІСО'!AN1096</f>
        <v>10</v>
      </c>
      <c r="AN1096">
        <f>IF(AM1096=0,0,'Дані з ДІСО'!AN1096/AM1096)</f>
        <v>0</v>
      </c>
      <c r="AO1096" s="31">
        <f>AM1096*(1+0.25*AN1096)*Параметри!$K$50</f>
        <v>1914.5454851600002</v>
      </c>
      <c r="AP1096" s="31">
        <f>ROUNDUP(('Дані з ДІСО'!AU1096+'Дані з ДІСО'!AW1096)/Параметри!$K$28,0)</f>
        <v>0</v>
      </c>
      <c r="AQ1096" s="54">
        <f>AP1096*Параметри!$M$35/18</f>
        <v>0</v>
      </c>
      <c r="AR1096" s="31">
        <f>IF(AP1096=0,0,'Дані з ДІСО'!AW1096/SUM('Дані з ДІСО'!AU1096,'Дані з ДІСО'!AW1096))</f>
        <v>0</v>
      </c>
      <c r="AS1096" s="31">
        <f>(1+0.25*AR1096)*AQ1096*Параметри!$K$48</f>
        <v>0</v>
      </c>
      <c r="AT1096">
        <f>ROUNDUP(('Дані з ДІСО'!AE1096+'Дані не з ДІСО'!E1096+'Дані не з ДІСО'!G1096)/Параметри!$K$64,0)</f>
        <v>0</v>
      </c>
      <c r="AU1096">
        <f t="shared" si="208"/>
        <v>0</v>
      </c>
      <c r="AV1096">
        <f>IF(AT1096=0,0,('Дані з ДІСО'!AH1096+'Дані не з ДІСО'!G1096)/('Дані з ДІСО'!AE1096+'Дані не з ДІСО'!E1096+'Дані не з ДІСО'!G1096))</f>
        <v>0</v>
      </c>
      <c r="AW1096" s="31">
        <f>AU1096*(1+0.25*AV1096)*Параметри!$K$48</f>
        <v>0</v>
      </c>
      <c r="AX1096">
        <f>ROUNDUP('Дані з ДІСО'!AF1096/Параметри!$K$65,0)</f>
        <v>0</v>
      </c>
      <c r="AY1096">
        <f t="shared" si="209"/>
        <v>0</v>
      </c>
      <c r="AZ1096">
        <f>IF(AX1096=0,0,'Дані з ДІСО'!AI1096/'Дані з ДІСО'!AF1096)</f>
        <v>0</v>
      </c>
      <c r="BA1096" s="31">
        <f>AY1096*(1+0.25*AZ1096)*Параметри!$K$48</f>
        <v>0</v>
      </c>
      <c r="BB1096">
        <f>ROUNDUP('Дані з ДІСО'!AR1096/Параметри!$K$29,0)</f>
        <v>0</v>
      </c>
      <c r="BC1096">
        <f>ROUNDUP('Дані з ДІСО'!AS1096/Параметри!$K$29,0)</f>
        <v>0</v>
      </c>
      <c r="BD1096">
        <f>ROUNDUP('Дані з ДІСО'!AT1096/Параметри!$K$29,0)</f>
        <v>0</v>
      </c>
      <c r="BE1096" s="54">
        <f>(BB1096*Параметри!$K$32+BC1096*Параметри!$L$32+BD1096*Параметри!$M$32)/18</f>
        <v>0</v>
      </c>
      <c r="BF1096" s="31">
        <f>(BE1096*Параметри!$K$48+SUM('Дані з ДІСО'!AR1096:AT1096)*IF(Параметри!$R$37="RNK",Параметри!$K$45,Параметри!$R$47)*Параметри!$K$20/1000)*Параметри!$K$69</f>
        <v>0</v>
      </c>
      <c r="BG1096">
        <f>ROUNDUP(('Дані не з ДІСО'!I1096+'Дані не з ДІСО'!K1096)/Параметри!$K$26,0)</f>
        <v>0</v>
      </c>
      <c r="BH1096" s="31">
        <f>BG1096*Параметри!$M$36/18</f>
        <v>0</v>
      </c>
      <c r="BI1096">
        <f>IF(BG1096=0,0,'Дані не з ДІСО'!K1096/('Дані не з ДІСО'!I1096+'Дані не з ДІСО'!K1096))</f>
        <v>0</v>
      </c>
      <c r="BJ1096" s="31">
        <f>(1+0.25*BI1096)*BH1096*Параметри!$K$48</f>
        <v>0</v>
      </c>
      <c r="BK1096">
        <f>ROUNDUP('Дані не з ДІСО'!M1096/Параметри!$K$27,0)</f>
        <v>0</v>
      </c>
      <c r="BL1096">
        <f>BK1096*Параметри!$M$37/18</f>
        <v>0</v>
      </c>
      <c r="BM1096" s="31">
        <f>BL1096*Параметри!$K$48</f>
        <v>0</v>
      </c>
      <c r="BN1096" s="31">
        <f>'Дані не з ДІСО'!N1096*(7*Параметри!$K$50+Параметри!$K$49)</f>
        <v>0</v>
      </c>
      <c r="BO1096">
        <f>ROUNDUP('Дані з ДІСО'!V1096/Параметри!$K$25,0)</f>
        <v>0</v>
      </c>
      <c r="BP1096">
        <f>ROUNDUP('Дані з ДІСО'!W1096/Параметри!$K$25,0)</f>
        <v>0</v>
      </c>
      <c r="BQ1096">
        <f>ROUNDUP('Дані з ДІСО'!X1096/Параметри!$K$25,0)</f>
        <v>0</v>
      </c>
      <c r="BR1096">
        <f>(BO1096*Параметри!$K$34+BP1096*Параметри!$L$34+BQ1096*Параметри!$M$34)/18</f>
        <v>0</v>
      </c>
      <c r="BS1096">
        <f>IF(J1096=0,0,'Дані з ДІСО'!AC1096/J1096)</f>
        <v>0</v>
      </c>
      <c r="BT1096" s="31">
        <f>(1+0.25*BS1096)*BR1096*Параметри!$K$48</f>
        <v>0</v>
      </c>
      <c r="BU1096" s="31">
        <f ca="1">BT1096*'Коефіцієнти АТО'!U1096</f>
        <v>0</v>
      </c>
      <c r="BV1096" s="31">
        <f>J1096*(1+0.25*BS1096)*Параметри!$K$61*Параметри!$K$20/1000</f>
        <v>0</v>
      </c>
      <c r="BW1096" s="31">
        <f>(1+0.25*BS1096)*J1096*'Коефіцієнти АТО'!S1096*Параметри!$K$20/1000</f>
        <v>0</v>
      </c>
      <c r="BX1096" s="31">
        <f t="shared" ca="1" si="210"/>
        <v>0</v>
      </c>
      <c r="BY1096">
        <f>ROUNDUP('Дані з ДІСО'!AG1096/Параметри!$K$66,0)</f>
        <v>0</v>
      </c>
      <c r="BZ1096">
        <f t="shared" si="211"/>
        <v>0</v>
      </c>
      <c r="CA1096">
        <f>IF('Дані з ДІСО'!AG1096=0,0,'Дані з ДІСО'!AJ1096/'Дані з ДІСО'!AG1096)</f>
        <v>0</v>
      </c>
      <c r="CB1096" s="31">
        <f>BZ1096*(1+0.25*CA1096)*Параметри!$K$48</f>
        <v>0</v>
      </c>
      <c r="CC1096" s="31">
        <f t="shared" ca="1" si="212"/>
        <v>37505.199999999997</v>
      </c>
      <c r="CD1096" s="31">
        <f t="shared" si="213"/>
        <v>0</v>
      </c>
      <c r="CE1096" s="31">
        <f t="shared" si="214"/>
        <v>0</v>
      </c>
      <c r="CF1096" s="31">
        <f t="shared" si="215"/>
        <v>0</v>
      </c>
    </row>
    <row r="1097" spans="1:84" x14ac:dyDescent="0.25">
      <c r="A1097" s="9">
        <v>1096</v>
      </c>
      <c r="B1097" s="9" t="s">
        <v>2951</v>
      </c>
      <c r="C1097" s="9" t="s">
        <v>4353</v>
      </c>
      <c r="D1097" s="9" t="s">
        <v>2995</v>
      </c>
      <c r="E1097" s="9" t="s">
        <v>25</v>
      </c>
      <c r="F1097" s="9" t="s">
        <v>4039</v>
      </c>
      <c r="G1097" s="9" t="s">
        <v>2216</v>
      </c>
      <c r="H1097" s="31">
        <f>SUM('Дані з ДІСО'!J1097:L1097)</f>
        <v>1830</v>
      </c>
      <c r="I1097" s="31">
        <f>SUM('Дані з ДІСО'!P1097:R1097)</f>
        <v>0</v>
      </c>
      <c r="J1097" s="31">
        <f>SUM('Дані з ДІСО'!V1097:X1097)</f>
        <v>0</v>
      </c>
      <c r="K1097">
        <f ca="1">ROUNDUP('Дані з ДІСО'!J1097/'Коефіцієнти АТО'!$R1097,0)</f>
        <v>51</v>
      </c>
      <c r="L1097">
        <f ca="1">ROUNDUP('Дані з ДІСО'!K1097/'Коефіцієнти АТО'!$R1097,0)</f>
        <v>67</v>
      </c>
      <c r="M1097">
        <f ca="1">ROUNDUP('Дані з ДІСО'!L1097/'Коефіцієнти АТО'!$R1097,0)</f>
        <v>10</v>
      </c>
      <c r="N1097" s="28">
        <f ca="1">(K1097*Параметри!$K$32+L1097*Параметри!$L$32+M1097*Параметри!$M$32)/18</f>
        <v>218.5</v>
      </c>
      <c r="O1097" s="41">
        <f>'Дані з ДІСО'!Y1097/H1097</f>
        <v>0</v>
      </c>
      <c r="P1097" s="31">
        <f ca="1">(1+0.25*O1097)*N1097*Параметри!$K$48</f>
        <v>44597.102034716008</v>
      </c>
      <c r="Q1097" s="31">
        <f ca="1">P1097*'Коефіцієнти АТО'!T1097</f>
        <v>758.15073459017219</v>
      </c>
      <c r="R1097" s="31">
        <f>H1097*(1+0.25*O1097)*Параметри!$K$61*Параметри!$K$20/1000</f>
        <v>0</v>
      </c>
      <c r="S1097" s="31">
        <f>H1097*(1+0.25*O1097)*'Коефіцієнти АТО'!S1097*Параметри!$K$20/1000</f>
        <v>8488.9428670199995</v>
      </c>
      <c r="T1097" s="31">
        <f t="shared" ca="1" si="205"/>
        <v>53844.195636326178</v>
      </c>
      <c r="U1097" s="31">
        <f t="shared" ca="1" si="204"/>
        <v>53844.195636326178</v>
      </c>
      <c r="V1097">
        <f>ROUNDUP('Дані з ДІСО'!P1097/Параметри!$K$24,0)</f>
        <v>0</v>
      </c>
      <c r="W1097">
        <f>ROUNDUP('Дані з ДІСО'!Q1097/Параметри!$K$24,0)</f>
        <v>0</v>
      </c>
      <c r="X1097">
        <f>ROUNDUP('Дані з ДІСО'!R1097/Параметри!$K$24,0)</f>
        <v>0</v>
      </c>
      <c r="Y1097" s="28">
        <f>(V1097*Параметри!$K$33+W1097*Параметри!$L$33+X1097*Параметри!$M$33)/18</f>
        <v>0</v>
      </c>
      <c r="Z1097" s="41">
        <f>IF(I1097=0,0,'Дані з ДІСО'!AA1097/I1097)</f>
        <v>0</v>
      </c>
      <c r="AA1097" s="31">
        <f>(1+0.25*Z1097)*Y1097*Параметри!$K$48</f>
        <v>0</v>
      </c>
      <c r="AB1097" s="31">
        <f ca="1">AA1097*'Коефіцієнти АТО'!U1097</f>
        <v>0</v>
      </c>
      <c r="AC1097" s="31">
        <f>I1097*(1+0.25*Z1097)*Параметри!$K$61*Параметри!$K$20/1000</f>
        <v>0</v>
      </c>
      <c r="AD1097" s="31">
        <f>(1+0.25*Z1097)*I1097*'Коефіцієнти АТО'!S1097*Параметри!$K$20/1000</f>
        <v>0</v>
      </c>
      <c r="AE1097" s="31">
        <f t="shared" ca="1" si="206"/>
        <v>0</v>
      </c>
      <c r="AF1097" s="45">
        <v>28.5585174064718</v>
      </c>
      <c r="AG1097" s="45">
        <f ca="1">T1097/SUM('Дані з ДІСО'!J1097:L1097)</f>
        <v>29.423057724768402</v>
      </c>
      <c r="AH1097">
        <f ca="1">'Коефіцієнти АТО'!R1097</f>
        <v>14.5</v>
      </c>
      <c r="AI1097">
        <v>14</v>
      </c>
      <c r="AJ1097" s="44">
        <f t="shared" ca="1" si="207"/>
        <v>1.0302725910449637</v>
      </c>
      <c r="AK1097" t="str">
        <f ca="1">IF(OR(B1097="Область",B1097="Київ"),"Ні",IF(AJ1097&gt;Параметри!$K$72,"Так, верхній",IF(AJ1097&lt;Параметри!$K$73,"Так, нижній","Ні")))</f>
        <v>Ні</v>
      </c>
      <c r="AL1097" s="45">
        <f ca="1">IF(AK1097="Ні",AG1097,IF(AK1097="Так, верхній",AF1097*Параметри!$K$72,AF1097*Параметри!$K$73))</f>
        <v>29.423057724768402</v>
      </c>
      <c r="AM1097">
        <f>'Дані з ДІСО'!AL1097+'Дані з ДІСО'!AN1097</f>
        <v>10</v>
      </c>
      <c r="AN1097">
        <f>IF(AM1097=0,0,'Дані з ДІСО'!AN1097/AM1097)</f>
        <v>0</v>
      </c>
      <c r="AO1097" s="31">
        <f>AM1097*(1+0.25*AN1097)*Параметри!$K$50</f>
        <v>1914.5454851600002</v>
      </c>
      <c r="AP1097" s="31">
        <f>ROUNDUP(('Дані з ДІСО'!AU1097+'Дані з ДІСО'!AW1097)/Параметри!$K$28,0)</f>
        <v>0</v>
      </c>
      <c r="AQ1097" s="54">
        <f>AP1097*Параметри!$M$35/18</f>
        <v>0</v>
      </c>
      <c r="AR1097" s="31">
        <f>IF(AP1097=0,0,'Дані з ДІСО'!AW1097/SUM('Дані з ДІСО'!AU1097,'Дані з ДІСО'!AW1097))</f>
        <v>0</v>
      </c>
      <c r="AS1097" s="31">
        <f>(1+0.25*AR1097)*AQ1097*Параметри!$K$48</f>
        <v>0</v>
      </c>
      <c r="AT1097">
        <f>ROUNDUP(('Дані з ДІСО'!AE1097+'Дані не з ДІСО'!E1097+'Дані не з ДІСО'!G1097)/Параметри!$K$64,0)</f>
        <v>0</v>
      </c>
      <c r="AU1097">
        <f t="shared" si="208"/>
        <v>0</v>
      </c>
      <c r="AV1097">
        <f>IF(AT1097=0,0,('Дані з ДІСО'!AH1097+'Дані не з ДІСО'!G1097)/('Дані з ДІСО'!AE1097+'Дані не з ДІСО'!E1097+'Дані не з ДІСО'!G1097))</f>
        <v>0</v>
      </c>
      <c r="AW1097" s="31">
        <f>AU1097*(1+0.25*AV1097)*Параметри!$K$48</f>
        <v>0</v>
      </c>
      <c r="AX1097">
        <f>ROUNDUP('Дані з ДІСО'!AF1097/Параметри!$K$65,0)</f>
        <v>0</v>
      </c>
      <c r="AY1097">
        <f t="shared" si="209"/>
        <v>0</v>
      </c>
      <c r="AZ1097">
        <f>IF(AX1097=0,0,'Дані з ДІСО'!AI1097/'Дані з ДІСО'!AF1097)</f>
        <v>0</v>
      </c>
      <c r="BA1097" s="31">
        <f>AY1097*(1+0.25*AZ1097)*Параметри!$K$48</f>
        <v>0</v>
      </c>
      <c r="BB1097">
        <f>ROUNDUP('Дані з ДІСО'!AR1097/Параметри!$K$29,0)</f>
        <v>0</v>
      </c>
      <c r="BC1097">
        <f>ROUNDUP('Дані з ДІСО'!AS1097/Параметри!$K$29,0)</f>
        <v>0</v>
      </c>
      <c r="BD1097">
        <f>ROUNDUP('Дані з ДІСО'!AT1097/Параметри!$K$29,0)</f>
        <v>0</v>
      </c>
      <c r="BE1097" s="54">
        <f>(BB1097*Параметри!$K$32+BC1097*Параметри!$L$32+BD1097*Параметри!$M$32)/18</f>
        <v>0</v>
      </c>
      <c r="BF1097" s="31">
        <f>(BE1097*Параметри!$K$48+SUM('Дані з ДІСО'!AR1097:AT1097)*IF(Параметри!$R$37="RNK",Параметри!$K$45,Параметри!$R$47)*Параметри!$K$20/1000)*Параметри!$K$69</f>
        <v>0</v>
      </c>
      <c r="BG1097">
        <f>ROUNDUP(('Дані не з ДІСО'!I1097+'Дані не з ДІСО'!K1097)/Параметри!$K$26,0)</f>
        <v>0</v>
      </c>
      <c r="BH1097" s="31">
        <f>BG1097*Параметри!$M$36/18</f>
        <v>0</v>
      </c>
      <c r="BI1097">
        <f>IF(BG1097=0,0,'Дані не з ДІСО'!K1097/('Дані не з ДІСО'!I1097+'Дані не з ДІСО'!K1097))</f>
        <v>0</v>
      </c>
      <c r="BJ1097" s="31">
        <f>(1+0.25*BI1097)*BH1097*Параметри!$K$48</f>
        <v>0</v>
      </c>
      <c r="BK1097">
        <f>ROUNDUP('Дані не з ДІСО'!M1097/Параметри!$K$27,0)</f>
        <v>0</v>
      </c>
      <c r="BL1097">
        <f>BK1097*Параметри!$M$37/18</f>
        <v>0</v>
      </c>
      <c r="BM1097" s="31">
        <f>BL1097*Параметри!$K$48</f>
        <v>0</v>
      </c>
      <c r="BN1097" s="31">
        <f>'Дані не з ДІСО'!N1097*(7*Параметри!$K$50+Параметри!$K$49)</f>
        <v>0</v>
      </c>
      <c r="BO1097">
        <f>ROUNDUP('Дані з ДІСО'!V1097/Параметри!$K$25,0)</f>
        <v>0</v>
      </c>
      <c r="BP1097">
        <f>ROUNDUP('Дані з ДІСО'!W1097/Параметри!$K$25,0)</f>
        <v>0</v>
      </c>
      <c r="BQ1097">
        <f>ROUNDUP('Дані з ДІСО'!X1097/Параметри!$K$25,0)</f>
        <v>0</v>
      </c>
      <c r="BR1097">
        <f>(BO1097*Параметри!$K$34+BP1097*Параметри!$L$34+BQ1097*Параметри!$M$34)/18</f>
        <v>0</v>
      </c>
      <c r="BS1097">
        <f>IF(J1097=0,0,'Дані з ДІСО'!AC1097/J1097)</f>
        <v>0</v>
      </c>
      <c r="BT1097" s="31">
        <f>(1+0.25*BS1097)*BR1097*Параметри!$K$48</f>
        <v>0</v>
      </c>
      <c r="BU1097" s="31">
        <f ca="1">BT1097*'Коефіцієнти АТО'!U1097</f>
        <v>0</v>
      </c>
      <c r="BV1097" s="31">
        <f>J1097*(1+0.25*BS1097)*Параметри!$K$61*Параметри!$K$20/1000</f>
        <v>0</v>
      </c>
      <c r="BW1097" s="31">
        <f>(1+0.25*BS1097)*J1097*'Коефіцієнти АТО'!S1097*Параметри!$K$20/1000</f>
        <v>0</v>
      </c>
      <c r="BX1097" s="31">
        <f t="shared" ca="1" si="210"/>
        <v>0</v>
      </c>
      <c r="BY1097">
        <f>ROUNDUP('Дані з ДІСО'!AG1097/Параметри!$K$66,0)</f>
        <v>0</v>
      </c>
      <c r="BZ1097">
        <f t="shared" si="211"/>
        <v>0</v>
      </c>
      <c r="CA1097">
        <f>IF('Дані з ДІСО'!AG1097=0,0,'Дані з ДІСО'!AJ1097/'Дані з ДІСО'!AG1097)</f>
        <v>0</v>
      </c>
      <c r="CB1097" s="31">
        <f>BZ1097*(1+0.25*CA1097)*Параметри!$K$48</f>
        <v>0</v>
      </c>
      <c r="CC1097" s="31">
        <f t="shared" ca="1" si="212"/>
        <v>55758.7</v>
      </c>
      <c r="CD1097" s="31">
        <f t="shared" si="213"/>
        <v>0</v>
      </c>
      <c r="CE1097" s="31">
        <f t="shared" si="214"/>
        <v>0</v>
      </c>
      <c r="CF1097" s="31">
        <f t="shared" si="215"/>
        <v>0</v>
      </c>
    </row>
    <row r="1098" spans="1:84" x14ac:dyDescent="0.25">
      <c r="A1098" s="9">
        <v>1097</v>
      </c>
      <c r="B1098" s="9" t="s">
        <v>4355</v>
      </c>
      <c r="C1098" s="9" t="s">
        <v>4355</v>
      </c>
      <c r="D1098" s="9" t="s">
        <v>2995</v>
      </c>
      <c r="E1098" s="9" t="s">
        <v>33</v>
      </c>
      <c r="F1098" s="9" t="s">
        <v>4040</v>
      </c>
      <c r="G1098" s="9" t="s">
        <v>2218</v>
      </c>
      <c r="H1098" s="31">
        <f>SUM('Дані з ДІСО'!J1098:L1098)</f>
        <v>1660</v>
      </c>
      <c r="I1098" s="31">
        <f>SUM('Дані з ДІСО'!P1098:R1098)</f>
        <v>0</v>
      </c>
      <c r="J1098" s="31">
        <f>SUM('Дані з ДІСО'!V1098:X1098)</f>
        <v>0</v>
      </c>
      <c r="K1098">
        <f ca="1">ROUNDUP('Дані з ДІСО'!J1098/'Коефіцієнти АТО'!$R1098,0)</f>
        <v>46</v>
      </c>
      <c r="L1098">
        <f ca="1">ROUNDUP('Дані з ДІСО'!K1098/'Коефіцієнти АТО'!$R1098,0)</f>
        <v>60</v>
      </c>
      <c r="M1098">
        <f ca="1">ROUNDUP('Дані з ДІСО'!L1098/'Коефіцієнти АТО'!$R1098,0)</f>
        <v>10</v>
      </c>
      <c r="N1098" s="28">
        <f ca="1">(K1098*Параметри!$K$32+L1098*Параметри!$L$32+M1098*Параметри!$M$32)/18</f>
        <v>198.33333333333334</v>
      </c>
      <c r="O1098" s="41">
        <f>'Дані з ДІСО'!Y1098/H1098</f>
        <v>0</v>
      </c>
      <c r="P1098" s="31">
        <f ca="1">(1+0.25*O1098)*N1098*Параметри!$K$48</f>
        <v>40480.969810306677</v>
      </c>
      <c r="Q1098" s="31">
        <f ca="1">P1098*'Коефіцієнти АТО'!T1098</f>
        <v>688.17648677521356</v>
      </c>
      <c r="R1098" s="31">
        <f>H1098*(1+0.25*O1098)*Параметри!$K$61*Параметри!$K$20/1000</f>
        <v>0</v>
      </c>
      <c r="S1098" s="31">
        <f>H1098*(1+0.25*O1098)*'Коефіцієнти АТО'!S1098*Параметри!$K$20/1000</f>
        <v>8555.9472733777784</v>
      </c>
      <c r="T1098" s="31">
        <f t="shared" ca="1" si="205"/>
        <v>49725.09357045967</v>
      </c>
      <c r="U1098" s="31">
        <f t="shared" ca="1" si="204"/>
        <v>52162.756097606325</v>
      </c>
      <c r="V1098">
        <f>ROUNDUP('Дані з ДІСО'!P1098/Параметри!$K$24,0)</f>
        <v>0</v>
      </c>
      <c r="W1098">
        <f>ROUNDUP('Дані з ДІСО'!Q1098/Параметри!$K$24,0)</f>
        <v>0</v>
      </c>
      <c r="X1098">
        <f>ROUNDUP('Дані з ДІСО'!R1098/Параметри!$K$24,0)</f>
        <v>0</v>
      </c>
      <c r="Y1098" s="28">
        <f>(V1098*Параметри!$K$33+W1098*Параметри!$L$33+X1098*Параметри!$M$33)/18</f>
        <v>0</v>
      </c>
      <c r="Z1098" s="41">
        <f>IF(I1098=0,0,'Дані з ДІСО'!AA1098/I1098)</f>
        <v>0</v>
      </c>
      <c r="AA1098" s="31">
        <f>(1+0.25*Z1098)*Y1098*Параметри!$K$48</f>
        <v>0</v>
      </c>
      <c r="AB1098" s="31">
        <f ca="1">AA1098*'Коефіцієнти АТО'!U1098</f>
        <v>0</v>
      </c>
      <c r="AC1098" s="31">
        <f>I1098*(1+0.25*Z1098)*Параметри!$K$61*Параметри!$K$20/1000</f>
        <v>0</v>
      </c>
      <c r="AD1098" s="31">
        <f>(1+0.25*Z1098)*I1098*'Коефіцієнти АТО'!S1098*Параметри!$K$20/1000</f>
        <v>0</v>
      </c>
      <c r="AE1098" s="31">
        <f t="shared" ca="1" si="206"/>
        <v>0</v>
      </c>
      <c r="AF1098" s="45">
        <v>31.423347046750798</v>
      </c>
      <c r="AG1098" s="45">
        <f ca="1">T1098/SUM('Дані з ДІСО'!J1098:L1098)</f>
        <v>29.954875644855225</v>
      </c>
      <c r="AH1098">
        <f ca="1">'Коефіцієнти АТО'!R1098</f>
        <v>14.5</v>
      </c>
      <c r="AI1098">
        <v>12.5</v>
      </c>
      <c r="AJ1098" s="44">
        <f t="shared" ca="1" si="207"/>
        <v>0.9532681416874268</v>
      </c>
      <c r="AK1098" t="str">
        <f ca="1">IF(OR(B1098="Область",B1098="Київ"),"Ні",IF(AJ1098&gt;Параметри!$K$72,"Так, верхній",IF(AJ1098&lt;Параметри!$K$73,"Так, нижній","Ні")))</f>
        <v>Так, нижній</v>
      </c>
      <c r="AL1098" s="45">
        <f ca="1">IF(AK1098="Ні",AG1098,IF(AK1098="Так, верхній",AF1098*Параметри!$K$72,AF1098*Параметри!$K$73))</f>
        <v>31.423347046750798</v>
      </c>
      <c r="AM1098">
        <f>'Дані з ДІСО'!AL1098+'Дані з ДІСО'!AN1098</f>
        <v>7</v>
      </c>
      <c r="AN1098">
        <f>IF(AM1098=0,0,'Дані з ДІСО'!AN1098/AM1098)</f>
        <v>0</v>
      </c>
      <c r="AO1098" s="31">
        <f>AM1098*(1+0.25*AN1098)*Параметри!$K$50</f>
        <v>1340.1818396120002</v>
      </c>
      <c r="AP1098" s="31">
        <f>ROUNDUP(('Дані з ДІСО'!AU1098+'Дані з ДІСО'!AW1098)/Параметри!$K$28,0)</f>
        <v>0</v>
      </c>
      <c r="AQ1098" s="54">
        <f>AP1098*Параметри!$M$35/18</f>
        <v>0</v>
      </c>
      <c r="AR1098" s="31">
        <f>IF(AP1098=0,0,'Дані з ДІСО'!AW1098/SUM('Дані з ДІСО'!AU1098,'Дані з ДІСО'!AW1098))</f>
        <v>0</v>
      </c>
      <c r="AS1098" s="31">
        <f>(1+0.25*AR1098)*AQ1098*Параметри!$K$48</f>
        <v>0</v>
      </c>
      <c r="AT1098">
        <f>ROUNDUP(('Дані з ДІСО'!AE1098+'Дані не з ДІСО'!E1098+'Дані не з ДІСО'!G1098)/Параметри!$K$64,0)</f>
        <v>0</v>
      </c>
      <c r="AU1098">
        <f t="shared" si="208"/>
        <v>0</v>
      </c>
      <c r="AV1098">
        <f>IF(AT1098=0,0,('Дані з ДІСО'!AH1098+'Дані не з ДІСО'!G1098)/('Дані з ДІСО'!AE1098+'Дані не з ДІСО'!E1098+'Дані не з ДІСО'!G1098))</f>
        <v>0</v>
      </c>
      <c r="AW1098" s="31">
        <f>AU1098*(1+0.25*AV1098)*Параметри!$K$48</f>
        <v>0</v>
      </c>
      <c r="AX1098">
        <f>ROUNDUP('Дані з ДІСО'!AF1098/Параметри!$K$65,0)</f>
        <v>0</v>
      </c>
      <c r="AY1098">
        <f t="shared" si="209"/>
        <v>0</v>
      </c>
      <c r="AZ1098">
        <f>IF(AX1098=0,0,'Дані з ДІСО'!AI1098/'Дані з ДІСО'!AF1098)</f>
        <v>0</v>
      </c>
      <c r="BA1098" s="31">
        <f>AY1098*(1+0.25*AZ1098)*Параметри!$K$48</f>
        <v>0</v>
      </c>
      <c r="BB1098">
        <f>ROUNDUP('Дані з ДІСО'!AR1098/Параметри!$K$29,0)</f>
        <v>0</v>
      </c>
      <c r="BC1098">
        <f>ROUNDUP('Дані з ДІСО'!AS1098/Параметри!$K$29,0)</f>
        <v>0</v>
      </c>
      <c r="BD1098">
        <f>ROUNDUP('Дані з ДІСО'!AT1098/Параметри!$K$29,0)</f>
        <v>0</v>
      </c>
      <c r="BE1098" s="54">
        <f>(BB1098*Параметри!$K$32+BC1098*Параметри!$L$32+BD1098*Параметри!$M$32)/18</f>
        <v>0</v>
      </c>
      <c r="BF1098" s="31">
        <f>(BE1098*Параметри!$K$48+SUM('Дані з ДІСО'!AR1098:AT1098)*IF(Параметри!$R$37="RNK",Параметри!$K$45,Параметри!$R$47)*Параметри!$K$20/1000)*Параметри!$K$69</f>
        <v>0</v>
      </c>
      <c r="BG1098">
        <f>ROUNDUP(('Дані не з ДІСО'!I1098+'Дані не з ДІСО'!K1098)/Параметри!$K$26,0)</f>
        <v>0</v>
      </c>
      <c r="BH1098" s="31">
        <f>BG1098*Параметри!$M$36/18</f>
        <v>0</v>
      </c>
      <c r="BI1098">
        <f>IF(BG1098=0,0,'Дані не з ДІСО'!K1098/('Дані не з ДІСО'!I1098+'Дані не з ДІСО'!K1098))</f>
        <v>0</v>
      </c>
      <c r="BJ1098" s="31">
        <f>(1+0.25*BI1098)*BH1098*Параметри!$K$48</f>
        <v>0</v>
      </c>
      <c r="BK1098">
        <f>ROUNDUP('Дані не з ДІСО'!M1098/Параметри!$K$27,0)</f>
        <v>0</v>
      </c>
      <c r="BL1098">
        <f>BK1098*Параметри!$M$37/18</f>
        <v>0</v>
      </c>
      <c r="BM1098" s="31">
        <f>BL1098*Параметри!$K$48</f>
        <v>0</v>
      </c>
      <c r="BN1098" s="31">
        <f>'Дані не з ДІСО'!N1098*(7*Параметри!$K$50+Параметри!$K$49)</f>
        <v>0</v>
      </c>
      <c r="BO1098">
        <f>ROUNDUP('Дані з ДІСО'!V1098/Параметри!$K$25,0)</f>
        <v>0</v>
      </c>
      <c r="BP1098">
        <f>ROUNDUP('Дані з ДІСО'!W1098/Параметри!$K$25,0)</f>
        <v>0</v>
      </c>
      <c r="BQ1098">
        <f>ROUNDUP('Дані з ДІСО'!X1098/Параметри!$K$25,0)</f>
        <v>0</v>
      </c>
      <c r="BR1098">
        <f>(BO1098*Параметри!$K$34+BP1098*Параметри!$L$34+BQ1098*Параметри!$M$34)/18</f>
        <v>0</v>
      </c>
      <c r="BS1098">
        <f>IF(J1098=0,0,'Дані з ДІСО'!AC1098/J1098)</f>
        <v>0</v>
      </c>
      <c r="BT1098" s="31">
        <f>(1+0.25*BS1098)*BR1098*Параметри!$K$48</f>
        <v>0</v>
      </c>
      <c r="BU1098" s="31">
        <f ca="1">BT1098*'Коефіцієнти АТО'!U1098</f>
        <v>0</v>
      </c>
      <c r="BV1098" s="31">
        <f>J1098*(1+0.25*BS1098)*Параметри!$K$61*Параметри!$K$20/1000</f>
        <v>0</v>
      </c>
      <c r="BW1098" s="31">
        <f>(1+0.25*BS1098)*J1098*'Коефіцієнти АТО'!S1098*Параметри!$K$20/1000</f>
        <v>0</v>
      </c>
      <c r="BX1098" s="31">
        <f t="shared" ca="1" si="210"/>
        <v>0</v>
      </c>
      <c r="BY1098">
        <f>ROUNDUP('Дані з ДІСО'!AG1098/Параметри!$K$66,0)</f>
        <v>0</v>
      </c>
      <c r="BZ1098">
        <f t="shared" si="211"/>
        <v>0</v>
      </c>
      <c r="CA1098">
        <f>IF('Дані з ДІСО'!AG1098=0,0,'Дані з ДІСО'!AJ1098/'Дані з ДІСО'!AG1098)</f>
        <v>0</v>
      </c>
      <c r="CB1098" s="31">
        <f>BZ1098*(1+0.25*CA1098)*Параметри!$K$48</f>
        <v>0</v>
      </c>
      <c r="CC1098" s="31">
        <f t="shared" ca="1" si="212"/>
        <v>53502.9</v>
      </c>
      <c r="CD1098" s="31">
        <f t="shared" si="213"/>
        <v>0</v>
      </c>
      <c r="CE1098" s="31">
        <f t="shared" si="214"/>
        <v>0</v>
      </c>
      <c r="CF1098" s="31">
        <f t="shared" si="215"/>
        <v>0</v>
      </c>
    </row>
    <row r="1099" spans="1:84" x14ac:dyDescent="0.25">
      <c r="A1099" s="9">
        <v>1098</v>
      </c>
      <c r="B1099" s="9" t="s">
        <v>4354</v>
      </c>
      <c r="C1099" s="9" t="s">
        <v>4354</v>
      </c>
      <c r="D1099" s="9" t="s">
        <v>2995</v>
      </c>
      <c r="E1099" s="9" t="s">
        <v>28</v>
      </c>
      <c r="F1099" s="9" t="s">
        <v>4041</v>
      </c>
      <c r="G1099" s="9" t="s">
        <v>2220</v>
      </c>
      <c r="H1099" s="31">
        <f>SUM('Дані з ДІСО'!J1099:L1099)</f>
        <v>871</v>
      </c>
      <c r="I1099" s="31">
        <f>SUM('Дані з ДІСО'!P1099:R1099)</f>
        <v>0</v>
      </c>
      <c r="J1099" s="31">
        <f>SUM('Дані з ДІСО'!V1099:X1099)</f>
        <v>0</v>
      </c>
      <c r="K1099">
        <f ca="1">ROUNDUP('Дані з ДІСО'!J1099/'Коефіцієнти АТО'!$R1099,0)</f>
        <v>25</v>
      </c>
      <c r="L1099">
        <f ca="1">ROUNDUP('Дані з ДІСО'!K1099/'Коефіцієнти АТО'!$R1099,0)</f>
        <v>29</v>
      </c>
      <c r="M1099">
        <f ca="1">ROUNDUP('Дані з ДІСО'!L1099/'Коефіцієнти АТО'!$R1099,0)</f>
        <v>6</v>
      </c>
      <c r="N1099" s="28">
        <f ca="1">(K1099*Параметри!$K$32+L1099*Параметри!$L$32+M1099*Параметри!$M$32)/18</f>
        <v>102.16666666666667</v>
      </c>
      <c r="O1099" s="41">
        <f>'Дані з ДІСО'!Y1099/H1099</f>
        <v>0</v>
      </c>
      <c r="P1099" s="31">
        <f ca="1">(1+0.25*O1099)*N1099*Параметри!$K$48</f>
        <v>20852.802095561339</v>
      </c>
      <c r="Q1099" s="31">
        <f ca="1">P1099*'Коефіцієнти АТО'!T1099</f>
        <v>354.4976356245428</v>
      </c>
      <c r="R1099" s="31">
        <f>H1099*(1+0.25*O1099)*Параметри!$K$61*Параметри!$K$20/1000</f>
        <v>0</v>
      </c>
      <c r="S1099" s="31">
        <f>H1099*(1+0.25*O1099)*'Коефіцієнти АТО'!S1099*Параметри!$K$20/1000</f>
        <v>4489.295225971111</v>
      </c>
      <c r="T1099" s="31">
        <f t="shared" ca="1" si="205"/>
        <v>25696.594957156994</v>
      </c>
      <c r="U1099" s="31">
        <f t="shared" ca="1" si="204"/>
        <v>26469.853170060178</v>
      </c>
      <c r="V1099">
        <f>ROUNDUP('Дані з ДІСО'!P1099/Параметри!$K$24,0)</f>
        <v>0</v>
      </c>
      <c r="W1099">
        <f>ROUNDUP('Дані з ДІСО'!Q1099/Параметри!$K$24,0)</f>
        <v>0</v>
      </c>
      <c r="X1099">
        <f>ROUNDUP('Дані з ДІСО'!R1099/Параметри!$K$24,0)</f>
        <v>0</v>
      </c>
      <c r="Y1099" s="28">
        <f>(V1099*Параметри!$K$33+W1099*Параметри!$L$33+X1099*Параметри!$M$33)/18</f>
        <v>0</v>
      </c>
      <c r="Z1099" s="41">
        <f>IF(I1099=0,0,'Дані з ДІСО'!AA1099/I1099)</f>
        <v>0</v>
      </c>
      <c r="AA1099" s="31">
        <f>(1+0.25*Z1099)*Y1099*Параметри!$K$48</f>
        <v>0</v>
      </c>
      <c r="AB1099" s="31">
        <f ca="1">AA1099*'Коефіцієнти АТО'!U1099</f>
        <v>0</v>
      </c>
      <c r="AC1099" s="31">
        <f>I1099*(1+0.25*Z1099)*Параметри!$K$61*Параметри!$K$20/1000</f>
        <v>0</v>
      </c>
      <c r="AD1099" s="31">
        <f>(1+0.25*Z1099)*I1099*'Коефіцієнти АТО'!S1099*Параметри!$K$20/1000</f>
        <v>0</v>
      </c>
      <c r="AE1099" s="31">
        <f t="shared" ca="1" si="206"/>
        <v>0</v>
      </c>
      <c r="AF1099" s="45">
        <v>30.390187336464038</v>
      </c>
      <c r="AG1099" s="45">
        <f ca="1">T1099/SUM('Дані з ДІСО'!J1099:L1099)</f>
        <v>29.502405232097583</v>
      </c>
      <c r="AH1099">
        <f ca="1">'Коефіцієнти АТО'!R1099</f>
        <v>15</v>
      </c>
      <c r="AI1099">
        <v>13</v>
      </c>
      <c r="AJ1099" s="44">
        <f t="shared" ca="1" si="207"/>
        <v>0.97078721185435934</v>
      </c>
      <c r="AK1099" t="str">
        <f ca="1">IF(OR(B1099="Область",B1099="Київ"),"Ні",IF(AJ1099&gt;Параметри!$K$72,"Так, верхній",IF(AJ1099&lt;Параметри!$K$73,"Так, нижній","Ні")))</f>
        <v>Так, нижній</v>
      </c>
      <c r="AL1099" s="45">
        <f ca="1">IF(AK1099="Ні",AG1099,IF(AK1099="Так, верхній",AF1099*Параметри!$K$72,AF1099*Параметри!$K$73))</f>
        <v>30.390187336464038</v>
      </c>
      <c r="AM1099">
        <f>'Дані з ДІСО'!AL1099+'Дані з ДІСО'!AN1099</f>
        <v>10</v>
      </c>
      <c r="AN1099">
        <f>IF(AM1099=0,0,'Дані з ДІСО'!AN1099/AM1099)</f>
        <v>0</v>
      </c>
      <c r="AO1099" s="31">
        <f>AM1099*(1+0.25*AN1099)*Параметри!$K$50</f>
        <v>1914.5454851600002</v>
      </c>
      <c r="AP1099" s="31">
        <f>ROUNDUP(('Дані з ДІСО'!AU1099+'Дані з ДІСО'!AW1099)/Параметри!$K$28,0)</f>
        <v>0</v>
      </c>
      <c r="AQ1099" s="54">
        <f>AP1099*Параметри!$M$35/18</f>
        <v>0</v>
      </c>
      <c r="AR1099" s="31">
        <f>IF(AP1099=0,0,'Дані з ДІСО'!AW1099/SUM('Дані з ДІСО'!AU1099,'Дані з ДІСО'!AW1099))</f>
        <v>0</v>
      </c>
      <c r="AS1099" s="31">
        <f>(1+0.25*AR1099)*AQ1099*Параметри!$K$48</f>
        <v>0</v>
      </c>
      <c r="AT1099">
        <f>ROUNDUP(('Дані з ДІСО'!AE1099+'Дані не з ДІСО'!E1099+'Дані не з ДІСО'!G1099)/Параметри!$K$64,0)</f>
        <v>0</v>
      </c>
      <c r="AU1099">
        <f t="shared" si="208"/>
        <v>0</v>
      </c>
      <c r="AV1099">
        <f>IF(AT1099=0,0,('Дані з ДІСО'!AH1099+'Дані не з ДІСО'!G1099)/('Дані з ДІСО'!AE1099+'Дані не з ДІСО'!E1099+'Дані не з ДІСО'!G1099))</f>
        <v>0</v>
      </c>
      <c r="AW1099" s="31">
        <f>AU1099*(1+0.25*AV1099)*Параметри!$K$48</f>
        <v>0</v>
      </c>
      <c r="AX1099">
        <f>ROUNDUP('Дані з ДІСО'!AF1099/Параметри!$K$65,0)</f>
        <v>0</v>
      </c>
      <c r="AY1099">
        <f t="shared" si="209"/>
        <v>0</v>
      </c>
      <c r="AZ1099">
        <f>IF(AX1099=0,0,'Дані з ДІСО'!AI1099/'Дані з ДІСО'!AF1099)</f>
        <v>0</v>
      </c>
      <c r="BA1099" s="31">
        <f>AY1099*(1+0.25*AZ1099)*Параметри!$K$48</f>
        <v>0</v>
      </c>
      <c r="BB1099">
        <f>ROUNDUP('Дані з ДІСО'!AR1099/Параметри!$K$29,0)</f>
        <v>0</v>
      </c>
      <c r="BC1099">
        <f>ROUNDUP('Дані з ДІСО'!AS1099/Параметри!$K$29,0)</f>
        <v>0</v>
      </c>
      <c r="BD1099">
        <f>ROUNDUP('Дані з ДІСО'!AT1099/Параметри!$K$29,0)</f>
        <v>0</v>
      </c>
      <c r="BE1099" s="54">
        <f>(BB1099*Параметри!$K$32+BC1099*Параметри!$L$32+BD1099*Параметри!$M$32)/18</f>
        <v>0</v>
      </c>
      <c r="BF1099" s="31">
        <f>(BE1099*Параметри!$K$48+SUM('Дані з ДІСО'!AR1099:AT1099)*IF(Параметри!$R$37="RNK",Параметри!$K$45,Параметри!$R$47)*Параметри!$K$20/1000)*Параметри!$K$69</f>
        <v>0</v>
      </c>
      <c r="BG1099">
        <f>ROUNDUP(('Дані не з ДІСО'!I1099+'Дані не з ДІСО'!K1099)/Параметри!$K$26,0)</f>
        <v>0</v>
      </c>
      <c r="BH1099" s="31">
        <f>BG1099*Параметри!$M$36/18</f>
        <v>0</v>
      </c>
      <c r="BI1099">
        <f>IF(BG1099=0,0,'Дані не з ДІСО'!K1099/('Дані не з ДІСО'!I1099+'Дані не з ДІСО'!K1099))</f>
        <v>0</v>
      </c>
      <c r="BJ1099" s="31">
        <f>(1+0.25*BI1099)*BH1099*Параметри!$K$48</f>
        <v>0</v>
      </c>
      <c r="BK1099">
        <f>ROUNDUP('Дані не з ДІСО'!M1099/Параметри!$K$27,0)</f>
        <v>0</v>
      </c>
      <c r="BL1099">
        <f>BK1099*Параметри!$M$37/18</f>
        <v>0</v>
      </c>
      <c r="BM1099" s="31">
        <f>BL1099*Параметри!$K$48</f>
        <v>0</v>
      </c>
      <c r="BN1099" s="31">
        <f>'Дані не з ДІСО'!N1099*(7*Параметри!$K$50+Параметри!$K$49)</f>
        <v>0</v>
      </c>
      <c r="BO1099">
        <f>ROUNDUP('Дані з ДІСО'!V1099/Параметри!$K$25,0)</f>
        <v>0</v>
      </c>
      <c r="BP1099">
        <f>ROUNDUP('Дані з ДІСО'!W1099/Параметри!$K$25,0)</f>
        <v>0</v>
      </c>
      <c r="BQ1099">
        <f>ROUNDUP('Дані з ДІСО'!X1099/Параметри!$K$25,0)</f>
        <v>0</v>
      </c>
      <c r="BR1099">
        <f>(BO1099*Параметри!$K$34+BP1099*Параметри!$L$34+BQ1099*Параметри!$M$34)/18</f>
        <v>0</v>
      </c>
      <c r="BS1099">
        <f>IF(J1099=0,0,'Дані з ДІСО'!AC1099/J1099)</f>
        <v>0</v>
      </c>
      <c r="BT1099" s="31">
        <f>(1+0.25*BS1099)*BR1099*Параметри!$K$48</f>
        <v>0</v>
      </c>
      <c r="BU1099" s="31">
        <f ca="1">BT1099*'Коефіцієнти АТО'!U1099</f>
        <v>0</v>
      </c>
      <c r="BV1099" s="31">
        <f>J1099*(1+0.25*BS1099)*Параметри!$K$61*Параметри!$K$20/1000</f>
        <v>0</v>
      </c>
      <c r="BW1099" s="31">
        <f>(1+0.25*BS1099)*J1099*'Коефіцієнти АТО'!S1099*Параметри!$K$20/1000</f>
        <v>0</v>
      </c>
      <c r="BX1099" s="31">
        <f t="shared" ca="1" si="210"/>
        <v>0</v>
      </c>
      <c r="BY1099">
        <f>ROUNDUP('Дані з ДІСО'!AG1099/Параметри!$K$66,0)</f>
        <v>0</v>
      </c>
      <c r="BZ1099">
        <f t="shared" si="211"/>
        <v>0</v>
      </c>
      <c r="CA1099">
        <f>IF('Дані з ДІСО'!AG1099=0,0,'Дані з ДІСО'!AJ1099/'Дані з ДІСО'!AG1099)</f>
        <v>0</v>
      </c>
      <c r="CB1099" s="31">
        <f>BZ1099*(1+0.25*CA1099)*Параметри!$K$48</f>
        <v>0</v>
      </c>
      <c r="CC1099" s="31">
        <f t="shared" ca="1" si="212"/>
        <v>28384.400000000001</v>
      </c>
      <c r="CD1099" s="31">
        <f t="shared" si="213"/>
        <v>0</v>
      </c>
      <c r="CE1099" s="31">
        <f t="shared" si="214"/>
        <v>0</v>
      </c>
      <c r="CF1099" s="31">
        <f t="shared" si="215"/>
        <v>0</v>
      </c>
    </row>
    <row r="1100" spans="1:84" x14ac:dyDescent="0.25">
      <c r="A1100" s="9">
        <v>1099</v>
      </c>
      <c r="B1100" s="9" t="s">
        <v>2951</v>
      </c>
      <c r="C1100" s="9" t="s">
        <v>4353</v>
      </c>
      <c r="D1100" s="9" t="s">
        <v>2995</v>
      </c>
      <c r="E1100" s="9" t="s">
        <v>25</v>
      </c>
      <c r="F1100" s="9" t="s">
        <v>4042</v>
      </c>
      <c r="G1100" s="9" t="s">
        <v>2222</v>
      </c>
      <c r="H1100" s="31">
        <f>SUM('Дані з ДІСО'!J1100:L1100)</f>
        <v>1424</v>
      </c>
      <c r="I1100" s="31">
        <f>SUM('Дані з ДІСО'!P1100:R1100)</f>
        <v>0</v>
      </c>
      <c r="J1100" s="31">
        <f>SUM('Дані з ДІСО'!V1100:X1100)</f>
        <v>0</v>
      </c>
      <c r="K1100">
        <f ca="1">ROUNDUP('Дані з ДІСО'!J1100/'Коефіцієнти АТО'!$R1100,0)</f>
        <v>30</v>
      </c>
      <c r="L1100">
        <f ca="1">ROUNDUP('Дані з ДІСО'!K1100/'Коефіцієнти АТО'!$R1100,0)</f>
        <v>41</v>
      </c>
      <c r="M1100">
        <f ca="1">ROUNDUP('Дані з ДІСО'!L1100/'Коефіцієнти АТО'!$R1100,0)</f>
        <v>7</v>
      </c>
      <c r="N1100" s="28">
        <f ca="1">(K1100*Параметри!$K$32+L1100*Параметри!$L$32+M1100*Параметри!$M$32)/18</f>
        <v>133.88888888888889</v>
      </c>
      <c r="O1100" s="41">
        <f>'Дані з ДІСО'!Y1100/H1100</f>
        <v>0</v>
      </c>
      <c r="P1100" s="31">
        <f ca="1">(1+0.25*O1100)*N1100*Параметри!$K$48</f>
        <v>27327.489423764448</v>
      </c>
      <c r="Q1100" s="31">
        <f ca="1">P1100*'Коефіцієнти АТО'!T1100</f>
        <v>464.56732020399562</v>
      </c>
      <c r="R1100" s="31">
        <f>H1100*(1+0.25*O1100)*Параметри!$K$61*Параметри!$K$20/1000</f>
        <v>0</v>
      </c>
      <c r="S1100" s="31">
        <f>H1100*(1+0.25*O1100)*'Коефіцієнти АТО'!S1100*Параметри!$K$20/1000</f>
        <v>5871.6476709831113</v>
      </c>
      <c r="T1100" s="31">
        <f t="shared" ca="1" si="205"/>
        <v>33663.704414951557</v>
      </c>
      <c r="U1100" s="31">
        <f t="shared" ca="1" si="204"/>
        <v>35793.835666761777</v>
      </c>
      <c r="V1100">
        <f>ROUNDUP('Дані з ДІСО'!P1100/Параметри!$K$24,0)</f>
        <v>0</v>
      </c>
      <c r="W1100">
        <f>ROUNDUP('Дані з ДІСО'!Q1100/Параметри!$K$24,0)</f>
        <v>0</v>
      </c>
      <c r="X1100">
        <f>ROUNDUP('Дані з ДІСО'!R1100/Параметри!$K$24,0)</f>
        <v>0</v>
      </c>
      <c r="Y1100" s="28">
        <f>(V1100*Параметри!$K$33+W1100*Параметри!$L$33+X1100*Параметри!$M$33)/18</f>
        <v>0</v>
      </c>
      <c r="Z1100" s="41">
        <f>IF(I1100=0,0,'Дані з ДІСО'!AA1100/I1100)</f>
        <v>0</v>
      </c>
      <c r="AA1100" s="31">
        <f>(1+0.25*Z1100)*Y1100*Параметри!$K$48</f>
        <v>0</v>
      </c>
      <c r="AB1100" s="31">
        <f ca="1">AA1100*'Коефіцієнти АТО'!U1100</f>
        <v>0</v>
      </c>
      <c r="AC1100" s="31">
        <f>I1100*(1+0.25*Z1100)*Параметри!$K$61*Параметри!$K$20/1000</f>
        <v>0</v>
      </c>
      <c r="AD1100" s="31">
        <f>(1+0.25*Z1100)*I1100*'Коефіцієнти АТО'!S1100*Параметри!$K$20/1000</f>
        <v>0</v>
      </c>
      <c r="AE1100" s="31">
        <f t="shared" ca="1" si="206"/>
        <v>0</v>
      </c>
      <c r="AF1100" s="45">
        <v>25.13612055250125</v>
      </c>
      <c r="AG1100" s="45">
        <f ca="1">T1100/SUM('Дані з ДІСО'!J1100:L1100)</f>
        <v>23.640241864432273</v>
      </c>
      <c r="AH1100">
        <f ca="1">'Коефіцієнти АТО'!R1100</f>
        <v>18.5</v>
      </c>
      <c r="AI1100">
        <v>16.5</v>
      </c>
      <c r="AJ1100" s="44">
        <f t="shared" ca="1" si="207"/>
        <v>0.94048887993894803</v>
      </c>
      <c r="AK1100" t="str">
        <f ca="1">IF(OR(B1100="Область",B1100="Київ"),"Ні",IF(AJ1100&gt;Параметри!$K$72,"Так, верхній",IF(AJ1100&lt;Параметри!$K$73,"Так, нижній","Ні")))</f>
        <v>Так, нижній</v>
      </c>
      <c r="AL1100" s="45">
        <f ca="1">IF(AK1100="Ні",AG1100,IF(AK1100="Так, верхній",AF1100*Параметри!$K$72,AF1100*Параметри!$K$73))</f>
        <v>25.13612055250125</v>
      </c>
      <c r="AM1100">
        <f>'Дані з ДІСО'!AL1100+'Дані з ДІСО'!AN1100</f>
        <v>11</v>
      </c>
      <c r="AN1100">
        <f>IF(AM1100=0,0,'Дані з ДІСО'!AN1100/AM1100)</f>
        <v>0</v>
      </c>
      <c r="AO1100" s="31">
        <f>AM1100*(1+0.25*AN1100)*Параметри!$K$50</f>
        <v>2106.0000336760004</v>
      </c>
      <c r="AP1100" s="31">
        <f>ROUNDUP(('Дані з ДІСО'!AU1100+'Дані з ДІСО'!AW1100)/Параметри!$K$28,0)</f>
        <v>2</v>
      </c>
      <c r="AQ1100" s="54">
        <f>AP1100*Параметри!$M$35/18</f>
        <v>2.5555555555555554</v>
      </c>
      <c r="AR1100" s="31">
        <f>IF(AP1100=0,0,'Дані з ДІСО'!AW1100/SUM('Дані з ДІСО'!AU1100,'Дані з ДІСО'!AW1100))</f>
        <v>0</v>
      </c>
      <c r="AS1100" s="31">
        <f>(1+0.25*AR1100)*AQ1100*Параметри!$K$48</f>
        <v>521.60353256977783</v>
      </c>
      <c r="AT1100">
        <f>ROUNDUP(('Дані з ДІСО'!AE1100+'Дані не з ДІСО'!E1100+'Дані не з ДІСО'!G1100)/Параметри!$K$64,0)</f>
        <v>0</v>
      </c>
      <c r="AU1100">
        <f t="shared" si="208"/>
        <v>0</v>
      </c>
      <c r="AV1100">
        <f>IF(AT1100=0,0,('Дані з ДІСО'!AH1100+'Дані не з ДІСО'!G1100)/('Дані з ДІСО'!AE1100+'Дані не з ДІСО'!E1100+'Дані не з ДІСО'!G1100))</f>
        <v>0</v>
      </c>
      <c r="AW1100" s="31">
        <f>AU1100*(1+0.25*AV1100)*Параметри!$K$48</f>
        <v>0</v>
      </c>
      <c r="AX1100">
        <f>ROUNDUP('Дані з ДІСО'!AF1100/Параметри!$K$65,0)</f>
        <v>0</v>
      </c>
      <c r="AY1100">
        <f t="shared" si="209"/>
        <v>0</v>
      </c>
      <c r="AZ1100">
        <f>IF(AX1100=0,0,'Дані з ДІСО'!AI1100/'Дані з ДІСО'!AF1100)</f>
        <v>0</v>
      </c>
      <c r="BA1100" s="31">
        <f>AY1100*(1+0.25*AZ1100)*Параметри!$K$48</f>
        <v>0</v>
      </c>
      <c r="BB1100">
        <f>ROUNDUP('Дані з ДІСО'!AR1100/Параметри!$K$29,0)</f>
        <v>0</v>
      </c>
      <c r="BC1100">
        <f>ROUNDUP('Дані з ДІСО'!AS1100/Параметри!$K$29,0)</f>
        <v>0</v>
      </c>
      <c r="BD1100">
        <f>ROUNDUP('Дані з ДІСО'!AT1100/Параметри!$K$29,0)</f>
        <v>0</v>
      </c>
      <c r="BE1100" s="54">
        <f>(BB1100*Параметри!$K$32+BC1100*Параметри!$L$32+BD1100*Параметри!$M$32)/18</f>
        <v>0</v>
      </c>
      <c r="BF1100" s="31">
        <f>(BE1100*Параметри!$K$48+SUM('Дані з ДІСО'!AR1100:AT1100)*IF(Параметри!$R$37="RNK",Параметри!$K$45,Параметри!$R$47)*Параметри!$K$20/1000)*Параметри!$K$69</f>
        <v>0</v>
      </c>
      <c r="BG1100">
        <f>ROUNDUP(('Дані не з ДІСО'!I1100+'Дані не з ДІСО'!K1100)/Параметри!$K$26,0)</f>
        <v>0</v>
      </c>
      <c r="BH1100" s="31">
        <f>BG1100*Параметри!$M$36/18</f>
        <v>0</v>
      </c>
      <c r="BI1100">
        <f>IF(BG1100=0,0,'Дані не з ДІСО'!K1100/('Дані не з ДІСО'!I1100+'Дані не з ДІСО'!K1100))</f>
        <v>0</v>
      </c>
      <c r="BJ1100" s="31">
        <f>(1+0.25*BI1100)*BH1100*Параметри!$K$48</f>
        <v>0</v>
      </c>
      <c r="BK1100">
        <f>ROUNDUP('Дані не з ДІСО'!M1100/Параметри!$K$27,0)</f>
        <v>0</v>
      </c>
      <c r="BL1100">
        <f>BK1100*Параметри!$M$37/18</f>
        <v>0</v>
      </c>
      <c r="BM1100" s="31">
        <f>BL1100*Параметри!$K$48</f>
        <v>0</v>
      </c>
      <c r="BN1100" s="31">
        <f>'Дані не з ДІСО'!N1100*(7*Параметри!$K$50+Параметри!$K$49)</f>
        <v>0</v>
      </c>
      <c r="BO1100">
        <f>ROUNDUP('Дані з ДІСО'!V1100/Параметри!$K$25,0)</f>
        <v>0</v>
      </c>
      <c r="BP1100">
        <f>ROUNDUP('Дані з ДІСО'!W1100/Параметри!$K$25,0)</f>
        <v>0</v>
      </c>
      <c r="BQ1100">
        <f>ROUNDUP('Дані з ДІСО'!X1100/Параметри!$K$25,0)</f>
        <v>0</v>
      </c>
      <c r="BR1100">
        <f>(BO1100*Параметри!$K$34+BP1100*Параметри!$L$34+BQ1100*Параметри!$M$34)/18</f>
        <v>0</v>
      </c>
      <c r="BS1100">
        <f>IF(J1100=0,0,'Дані з ДІСО'!AC1100/J1100)</f>
        <v>0</v>
      </c>
      <c r="BT1100" s="31">
        <f>(1+0.25*BS1100)*BR1100*Параметри!$K$48</f>
        <v>0</v>
      </c>
      <c r="BU1100" s="31">
        <f ca="1">BT1100*'Коефіцієнти АТО'!U1100</f>
        <v>0</v>
      </c>
      <c r="BV1100" s="31">
        <f>J1100*(1+0.25*BS1100)*Параметри!$K$61*Параметри!$K$20/1000</f>
        <v>0</v>
      </c>
      <c r="BW1100" s="31">
        <f>(1+0.25*BS1100)*J1100*'Коефіцієнти АТО'!S1100*Параметри!$K$20/1000</f>
        <v>0</v>
      </c>
      <c r="BX1100" s="31">
        <f t="shared" ca="1" si="210"/>
        <v>0</v>
      </c>
      <c r="BY1100">
        <f>ROUNDUP('Дані з ДІСО'!AG1100/Параметри!$K$66,0)</f>
        <v>0</v>
      </c>
      <c r="BZ1100">
        <f t="shared" si="211"/>
        <v>0</v>
      </c>
      <c r="CA1100">
        <f>IF('Дані з ДІСО'!AG1100=0,0,'Дані з ДІСО'!AJ1100/'Дані з ДІСО'!AG1100)</f>
        <v>0</v>
      </c>
      <c r="CB1100" s="31">
        <f>BZ1100*(1+0.25*CA1100)*Параметри!$K$48</f>
        <v>0</v>
      </c>
      <c r="CC1100" s="31">
        <f t="shared" ca="1" si="212"/>
        <v>38421.4</v>
      </c>
      <c r="CD1100" s="31">
        <f t="shared" si="213"/>
        <v>0</v>
      </c>
      <c r="CE1100" s="31">
        <f t="shared" si="214"/>
        <v>0</v>
      </c>
      <c r="CF1100" s="31">
        <f t="shared" si="215"/>
        <v>0</v>
      </c>
    </row>
    <row r="1101" spans="1:84" x14ac:dyDescent="0.25">
      <c r="A1101" s="9">
        <v>1100</v>
      </c>
      <c r="B1101" s="9" t="s">
        <v>4354</v>
      </c>
      <c r="C1101" s="9" t="s">
        <v>4354</v>
      </c>
      <c r="D1101" s="9" t="s">
        <v>2995</v>
      </c>
      <c r="E1101" s="9" t="s">
        <v>28</v>
      </c>
      <c r="F1101" s="9" t="s">
        <v>4043</v>
      </c>
      <c r="G1101" s="9" t="s">
        <v>2224</v>
      </c>
      <c r="H1101" s="31">
        <f>SUM('Дані з ДІСО'!J1101:L1101)</f>
        <v>335</v>
      </c>
      <c r="I1101" s="31">
        <f>SUM('Дані з ДІСО'!P1101:R1101)</f>
        <v>0</v>
      </c>
      <c r="J1101" s="31">
        <f>SUM('Дані з ДІСО'!V1101:X1101)</f>
        <v>0</v>
      </c>
      <c r="K1101">
        <f ca="1">ROUNDUP('Дані з ДІСО'!J1101/'Коефіцієнти АТО'!$R1101,0)</f>
        <v>9</v>
      </c>
      <c r="L1101">
        <f ca="1">ROUNDUP('Дані з ДІСО'!K1101/'Коефіцієнти АТО'!$R1101,0)</f>
        <v>13</v>
      </c>
      <c r="M1101">
        <f ca="1">ROUNDUP('Дані з ДІСО'!L1101/'Коефіцієнти АТО'!$R1101,0)</f>
        <v>3</v>
      </c>
      <c r="N1101" s="28">
        <f ca="1">(K1101*Параметри!$K$32+L1101*Параметри!$L$32+M1101*Параметри!$M$32)/18</f>
        <v>43.388888888888886</v>
      </c>
      <c r="O1101" s="41">
        <f>'Дані з ДІСО'!Y1101/H1101</f>
        <v>0</v>
      </c>
      <c r="P1101" s="31">
        <f ca="1">(1+0.25*O1101)*N1101*Параметри!$K$48</f>
        <v>8855.9208464564454</v>
      </c>
      <c r="Q1101" s="31">
        <f ca="1">P1101*'Коефіцієнти АТО'!T1101</f>
        <v>150.55065438975959</v>
      </c>
      <c r="R1101" s="31">
        <f>H1101*(1+0.25*O1101)*Параметри!$K$61*Параметри!$K$20/1000</f>
        <v>0</v>
      </c>
      <c r="S1101" s="31">
        <f>H1101*(1+0.25*O1101)*'Коефіцієнти АТО'!S1101*Параметри!$K$20/1000</f>
        <v>1726.6520099888892</v>
      </c>
      <c r="T1101" s="31">
        <f t="shared" ca="1" si="205"/>
        <v>10733.123510835094</v>
      </c>
      <c r="U1101" s="31">
        <f t="shared" ca="1" si="204"/>
        <v>13229.583429658176</v>
      </c>
      <c r="V1101">
        <f>ROUNDUP('Дані з ДІСО'!P1101/Параметри!$K$24,0)</f>
        <v>0</v>
      </c>
      <c r="W1101">
        <f>ROUNDUP('Дані з ДІСО'!Q1101/Параметри!$K$24,0)</f>
        <v>0</v>
      </c>
      <c r="X1101">
        <f>ROUNDUP('Дані з ДІСО'!R1101/Параметри!$K$24,0)</f>
        <v>0</v>
      </c>
      <c r="Y1101" s="28">
        <f>(V1101*Параметри!$K$33+W1101*Параметри!$L$33+X1101*Параметри!$M$33)/18</f>
        <v>0</v>
      </c>
      <c r="Z1101" s="41">
        <f>IF(I1101=0,0,'Дані з ДІСО'!AA1101/I1101)</f>
        <v>0</v>
      </c>
      <c r="AA1101" s="31">
        <f>(1+0.25*Z1101)*Y1101*Параметри!$K$48</f>
        <v>0</v>
      </c>
      <c r="AB1101" s="31">
        <f ca="1">AA1101*'Коефіцієнти АТО'!U1101</f>
        <v>0</v>
      </c>
      <c r="AC1101" s="31">
        <f>I1101*(1+0.25*Z1101)*Параметри!$K$61*Параметри!$K$20/1000</f>
        <v>0</v>
      </c>
      <c r="AD1101" s="31">
        <f>(1+0.25*Z1101)*I1101*'Коефіцієнти АТО'!S1101*Параметри!$K$20/1000</f>
        <v>0</v>
      </c>
      <c r="AE1101" s="31">
        <f t="shared" ca="1" si="206"/>
        <v>0</v>
      </c>
      <c r="AF1101" s="45">
        <v>39.491293819875153</v>
      </c>
      <c r="AG1101" s="45">
        <f ca="1">T1101/SUM('Дані з ДІСО'!J1101:L1101)</f>
        <v>32.039174659209237</v>
      </c>
      <c r="AH1101">
        <f ca="1">'Коефіцієнти АТО'!R1101</f>
        <v>14</v>
      </c>
      <c r="AI1101">
        <v>10</v>
      </c>
      <c r="AJ1101" s="44">
        <f t="shared" ca="1" si="207"/>
        <v>0.81129716350505032</v>
      </c>
      <c r="AK1101" t="str">
        <f ca="1">IF(OR(B1101="Область",B1101="Київ"),"Ні",IF(AJ1101&gt;Параметри!$K$72,"Так, верхній",IF(AJ1101&lt;Параметри!$K$73,"Так, нижній","Ні")))</f>
        <v>Так, нижній</v>
      </c>
      <c r="AL1101" s="45">
        <f ca="1">IF(AK1101="Ні",AG1101,IF(AK1101="Так, верхній",AF1101*Параметри!$K$72,AF1101*Параметри!$K$73))</f>
        <v>39.491293819875153</v>
      </c>
      <c r="AM1101">
        <f>'Дані з ДІСО'!AL1101+'Дані з ДІСО'!AN1101</f>
        <v>0</v>
      </c>
      <c r="AN1101">
        <f>IF(AM1101=0,0,'Дані з ДІСО'!AN1101/AM1101)</f>
        <v>0</v>
      </c>
      <c r="AO1101" s="31">
        <f>AM1101*(1+0.25*AN1101)*Параметри!$K$50</f>
        <v>0</v>
      </c>
      <c r="AP1101" s="31">
        <f>ROUNDUP(('Дані з ДІСО'!AU1101+'Дані з ДІСО'!AW1101)/Параметри!$K$28,0)</f>
        <v>0</v>
      </c>
      <c r="AQ1101" s="54">
        <f>AP1101*Параметри!$M$35/18</f>
        <v>0</v>
      </c>
      <c r="AR1101" s="31">
        <f>IF(AP1101=0,0,'Дані з ДІСО'!AW1101/SUM('Дані з ДІСО'!AU1101,'Дані з ДІСО'!AW1101))</f>
        <v>0</v>
      </c>
      <c r="AS1101" s="31">
        <f>(1+0.25*AR1101)*AQ1101*Параметри!$K$48</f>
        <v>0</v>
      </c>
      <c r="AT1101">
        <f>ROUNDUP(('Дані з ДІСО'!AE1101+'Дані не з ДІСО'!E1101+'Дані не з ДІСО'!G1101)/Параметри!$K$64,0)</f>
        <v>0</v>
      </c>
      <c r="AU1101">
        <f t="shared" si="208"/>
        <v>0</v>
      </c>
      <c r="AV1101">
        <f>IF(AT1101=0,0,('Дані з ДІСО'!AH1101+'Дані не з ДІСО'!G1101)/('Дані з ДІСО'!AE1101+'Дані не з ДІСО'!E1101+'Дані не з ДІСО'!G1101))</f>
        <v>0</v>
      </c>
      <c r="AW1101" s="31">
        <f>AU1101*(1+0.25*AV1101)*Параметри!$K$48</f>
        <v>0</v>
      </c>
      <c r="AX1101">
        <f>ROUNDUP('Дані з ДІСО'!AF1101/Параметри!$K$65,0)</f>
        <v>0</v>
      </c>
      <c r="AY1101">
        <f t="shared" si="209"/>
        <v>0</v>
      </c>
      <c r="AZ1101">
        <f>IF(AX1101=0,0,'Дані з ДІСО'!AI1101/'Дані з ДІСО'!AF1101)</f>
        <v>0</v>
      </c>
      <c r="BA1101" s="31">
        <f>AY1101*(1+0.25*AZ1101)*Параметри!$K$48</f>
        <v>0</v>
      </c>
      <c r="BB1101">
        <f>ROUNDUP('Дані з ДІСО'!AR1101/Параметри!$K$29,0)</f>
        <v>0</v>
      </c>
      <c r="BC1101">
        <f>ROUNDUP('Дані з ДІСО'!AS1101/Параметри!$K$29,0)</f>
        <v>0</v>
      </c>
      <c r="BD1101">
        <f>ROUNDUP('Дані з ДІСО'!AT1101/Параметри!$K$29,0)</f>
        <v>0</v>
      </c>
      <c r="BE1101" s="54">
        <f>(BB1101*Параметри!$K$32+BC1101*Параметри!$L$32+BD1101*Параметри!$M$32)/18</f>
        <v>0</v>
      </c>
      <c r="BF1101" s="31">
        <f>(BE1101*Параметри!$K$48+SUM('Дані з ДІСО'!AR1101:AT1101)*IF(Параметри!$R$37="RNK",Параметри!$K$45,Параметри!$R$47)*Параметри!$K$20/1000)*Параметри!$K$69</f>
        <v>0</v>
      </c>
      <c r="BG1101">
        <f>ROUNDUP(('Дані не з ДІСО'!I1101+'Дані не з ДІСО'!K1101)/Параметри!$K$26,0)</f>
        <v>0</v>
      </c>
      <c r="BH1101" s="31">
        <f>BG1101*Параметри!$M$36/18</f>
        <v>0</v>
      </c>
      <c r="BI1101">
        <f>IF(BG1101=0,0,'Дані не з ДІСО'!K1101/('Дані не з ДІСО'!I1101+'Дані не з ДІСО'!K1101))</f>
        <v>0</v>
      </c>
      <c r="BJ1101" s="31">
        <f>(1+0.25*BI1101)*BH1101*Параметри!$K$48</f>
        <v>0</v>
      </c>
      <c r="BK1101">
        <f>ROUNDUP('Дані не з ДІСО'!M1101/Параметри!$K$27,0)</f>
        <v>0</v>
      </c>
      <c r="BL1101">
        <f>BK1101*Параметри!$M$37/18</f>
        <v>0</v>
      </c>
      <c r="BM1101" s="31">
        <f>BL1101*Параметри!$K$48</f>
        <v>0</v>
      </c>
      <c r="BN1101" s="31">
        <f>'Дані не з ДІСО'!N1101*(7*Параметри!$K$50+Параметри!$K$49)</f>
        <v>0</v>
      </c>
      <c r="BO1101">
        <f>ROUNDUP('Дані з ДІСО'!V1101/Параметри!$K$25,0)</f>
        <v>0</v>
      </c>
      <c r="BP1101">
        <f>ROUNDUP('Дані з ДІСО'!W1101/Параметри!$K$25,0)</f>
        <v>0</v>
      </c>
      <c r="BQ1101">
        <f>ROUNDUP('Дані з ДІСО'!X1101/Параметри!$K$25,0)</f>
        <v>0</v>
      </c>
      <c r="BR1101">
        <f>(BO1101*Параметри!$K$34+BP1101*Параметри!$L$34+BQ1101*Параметри!$M$34)/18</f>
        <v>0</v>
      </c>
      <c r="BS1101">
        <f>IF(J1101=0,0,'Дані з ДІСО'!AC1101/J1101)</f>
        <v>0</v>
      </c>
      <c r="BT1101" s="31">
        <f>(1+0.25*BS1101)*BR1101*Параметри!$K$48</f>
        <v>0</v>
      </c>
      <c r="BU1101" s="31">
        <f ca="1">BT1101*'Коефіцієнти АТО'!U1101</f>
        <v>0</v>
      </c>
      <c r="BV1101" s="31">
        <f>J1101*(1+0.25*BS1101)*Параметри!$K$61*Параметри!$K$20/1000</f>
        <v>0</v>
      </c>
      <c r="BW1101" s="31">
        <f>(1+0.25*BS1101)*J1101*'Коефіцієнти АТО'!S1101*Параметри!$K$20/1000</f>
        <v>0</v>
      </c>
      <c r="BX1101" s="31">
        <f t="shared" ca="1" si="210"/>
        <v>0</v>
      </c>
      <c r="BY1101">
        <f>ROUNDUP('Дані з ДІСО'!AG1101/Параметри!$K$66,0)</f>
        <v>0</v>
      </c>
      <c r="BZ1101">
        <f t="shared" si="211"/>
        <v>0</v>
      </c>
      <c r="CA1101">
        <f>IF('Дані з ДІСО'!AG1101=0,0,'Дані з ДІСО'!AJ1101/'Дані з ДІСО'!AG1101)</f>
        <v>0</v>
      </c>
      <c r="CB1101" s="31">
        <f>BZ1101*(1+0.25*CA1101)*Параметри!$K$48</f>
        <v>0</v>
      </c>
      <c r="CC1101" s="31">
        <f t="shared" ca="1" si="212"/>
        <v>13229.6</v>
      </c>
      <c r="CD1101" s="31">
        <f t="shared" si="213"/>
        <v>0</v>
      </c>
      <c r="CE1101" s="31">
        <f t="shared" si="214"/>
        <v>0</v>
      </c>
      <c r="CF1101" s="31">
        <f t="shared" si="215"/>
        <v>0</v>
      </c>
    </row>
    <row r="1102" spans="1:84" x14ac:dyDescent="0.25">
      <c r="A1102" s="9">
        <v>1101</v>
      </c>
      <c r="B1102" s="9" t="s">
        <v>2951</v>
      </c>
      <c r="C1102" s="9" t="s">
        <v>4353</v>
      </c>
      <c r="D1102" s="9" t="s">
        <v>2995</v>
      </c>
      <c r="E1102" s="9" t="s">
        <v>25</v>
      </c>
      <c r="F1102" s="9" t="s">
        <v>4044</v>
      </c>
      <c r="G1102" s="9" t="s">
        <v>2226</v>
      </c>
      <c r="H1102" s="31">
        <f>SUM('Дані з ДІСО'!J1102:L1102)</f>
        <v>1865</v>
      </c>
      <c r="I1102" s="31">
        <f>SUM('Дані з ДІСО'!P1102:R1102)</f>
        <v>0</v>
      </c>
      <c r="J1102" s="31">
        <f>SUM('Дані з ДІСО'!V1102:X1102)</f>
        <v>0</v>
      </c>
      <c r="K1102">
        <f ca="1">ROUNDUP('Дані з ДІСО'!J1102/'Коефіцієнти АТО'!$R1102,0)</f>
        <v>50</v>
      </c>
      <c r="L1102">
        <f ca="1">ROUNDUP('Дані з ДІСО'!K1102/'Коефіцієнти АТО'!$R1102,0)</f>
        <v>66</v>
      </c>
      <c r="M1102">
        <f ca="1">ROUNDUP('Дані з ДІСО'!L1102/'Коефіцієнти АТО'!$R1102,0)</f>
        <v>15</v>
      </c>
      <c r="N1102" s="28">
        <f ca="1">(K1102*Параметри!$K$32+L1102*Параметри!$L$32+M1102*Параметри!$M$32)/18</f>
        <v>225.77777777777777</v>
      </c>
      <c r="O1102" s="41">
        <f>'Дані з ДІСО'!Y1102/H1102</f>
        <v>0</v>
      </c>
      <c r="P1102" s="31">
        <f ca="1">(1+0.25*O1102)*N1102*Параметри!$K$48</f>
        <v>46082.538181816897</v>
      </c>
      <c r="Q1102" s="31">
        <f ca="1">P1102*'Коефіцієнти АТО'!T1102</f>
        <v>783.40314909088727</v>
      </c>
      <c r="R1102" s="31">
        <f>H1102*(1+0.25*O1102)*Параметри!$K$61*Параметри!$K$20/1000</f>
        <v>0</v>
      </c>
      <c r="S1102" s="31">
        <f>H1102*(1+0.25*O1102)*'Коефіцієнти АТО'!S1102*Параметри!$K$20/1000</f>
        <v>8651.29969781</v>
      </c>
      <c r="T1102" s="31">
        <f t="shared" ca="1" si="205"/>
        <v>55517.241028717785</v>
      </c>
      <c r="U1102" s="31">
        <f t="shared" ca="1" si="204"/>
        <v>55517.241028717785</v>
      </c>
      <c r="V1102">
        <f>ROUNDUP('Дані з ДІСО'!P1102/Параметри!$K$24,0)</f>
        <v>0</v>
      </c>
      <c r="W1102">
        <f>ROUNDUP('Дані з ДІСО'!Q1102/Параметри!$K$24,0)</f>
        <v>0</v>
      </c>
      <c r="X1102">
        <f>ROUNDUP('Дані з ДІСО'!R1102/Параметри!$K$24,0)</f>
        <v>0</v>
      </c>
      <c r="Y1102" s="28">
        <f>(V1102*Параметри!$K$33+W1102*Параметри!$L$33+X1102*Параметри!$M$33)/18</f>
        <v>0</v>
      </c>
      <c r="Z1102" s="41">
        <f>IF(I1102=0,0,'Дані з ДІСО'!AA1102/I1102)</f>
        <v>0</v>
      </c>
      <c r="AA1102" s="31">
        <f>(1+0.25*Z1102)*Y1102*Параметри!$K$48</f>
        <v>0</v>
      </c>
      <c r="AB1102" s="31">
        <f ca="1">AA1102*'Коефіцієнти АТО'!U1102</f>
        <v>0</v>
      </c>
      <c r="AC1102" s="31">
        <f>I1102*(1+0.25*Z1102)*Параметри!$K$61*Параметри!$K$20/1000</f>
        <v>0</v>
      </c>
      <c r="AD1102" s="31">
        <f>(1+0.25*Z1102)*I1102*'Коефіцієнти АТО'!S1102*Параметри!$K$20/1000</f>
        <v>0</v>
      </c>
      <c r="AE1102" s="31">
        <f t="shared" ca="1" si="206"/>
        <v>0</v>
      </c>
      <c r="AF1102" s="45">
        <v>28.646759483523883</v>
      </c>
      <c r="AG1102" s="45">
        <f ca="1">T1102/SUM('Дані з ДІСО'!J1102:L1102)</f>
        <v>29.767957656148948</v>
      </c>
      <c r="AH1102">
        <f ca="1">'Коефіцієнти АТО'!R1102</f>
        <v>14.5</v>
      </c>
      <c r="AI1102">
        <v>14</v>
      </c>
      <c r="AJ1102" s="44">
        <f t="shared" ca="1" si="207"/>
        <v>1.0391387435381625</v>
      </c>
      <c r="AK1102" t="str">
        <f ca="1">IF(OR(B1102="Область",B1102="Київ"),"Ні",IF(AJ1102&gt;Параметри!$K$72,"Так, верхній",IF(AJ1102&lt;Параметри!$K$73,"Так, нижній","Ні")))</f>
        <v>Ні</v>
      </c>
      <c r="AL1102" s="45">
        <f ca="1">IF(AK1102="Ні",AG1102,IF(AK1102="Так, верхній",AF1102*Параметри!$K$72,AF1102*Параметри!$K$73))</f>
        <v>29.767957656148948</v>
      </c>
      <c r="AM1102">
        <f>'Дані з ДІСО'!AL1102+'Дані з ДІСО'!AN1102</f>
        <v>28</v>
      </c>
      <c r="AN1102">
        <f>IF(AM1102=0,0,'Дані з ДІСО'!AN1102/AM1102)</f>
        <v>0</v>
      </c>
      <c r="AO1102" s="31">
        <f>AM1102*(1+0.25*AN1102)*Параметри!$K$50</f>
        <v>5360.7273584480008</v>
      </c>
      <c r="AP1102" s="31">
        <f>ROUNDUP(('Дані з ДІСО'!AU1102+'Дані з ДІСО'!AW1102)/Параметри!$K$28,0)</f>
        <v>0</v>
      </c>
      <c r="AQ1102" s="54">
        <f>AP1102*Параметри!$M$35/18</f>
        <v>0</v>
      </c>
      <c r="AR1102" s="31">
        <f>IF(AP1102=0,0,'Дані з ДІСО'!AW1102/SUM('Дані з ДІСО'!AU1102,'Дані з ДІСО'!AW1102))</f>
        <v>0</v>
      </c>
      <c r="AS1102" s="31">
        <f>(1+0.25*AR1102)*AQ1102*Параметри!$K$48</f>
        <v>0</v>
      </c>
      <c r="AT1102">
        <f>ROUNDUP(('Дані з ДІСО'!AE1102+'Дані не з ДІСО'!E1102+'Дані не з ДІСО'!G1102)/Параметри!$K$64,0)</f>
        <v>0</v>
      </c>
      <c r="AU1102">
        <f t="shared" si="208"/>
        <v>0</v>
      </c>
      <c r="AV1102">
        <f>IF(AT1102=0,0,('Дані з ДІСО'!AH1102+'Дані не з ДІСО'!G1102)/('Дані з ДІСО'!AE1102+'Дані не з ДІСО'!E1102+'Дані не з ДІСО'!G1102))</f>
        <v>0</v>
      </c>
      <c r="AW1102" s="31">
        <f>AU1102*(1+0.25*AV1102)*Параметри!$K$48</f>
        <v>0</v>
      </c>
      <c r="AX1102">
        <f>ROUNDUP('Дані з ДІСО'!AF1102/Параметри!$K$65,0)</f>
        <v>0</v>
      </c>
      <c r="AY1102">
        <f t="shared" si="209"/>
        <v>0</v>
      </c>
      <c r="AZ1102">
        <f>IF(AX1102=0,0,'Дані з ДІСО'!AI1102/'Дані з ДІСО'!AF1102)</f>
        <v>0</v>
      </c>
      <c r="BA1102" s="31">
        <f>AY1102*(1+0.25*AZ1102)*Параметри!$K$48</f>
        <v>0</v>
      </c>
      <c r="BB1102">
        <f>ROUNDUP('Дані з ДІСО'!AR1102/Параметри!$K$29,0)</f>
        <v>0</v>
      </c>
      <c r="BC1102">
        <f>ROUNDUP('Дані з ДІСО'!AS1102/Параметри!$K$29,0)</f>
        <v>0</v>
      </c>
      <c r="BD1102">
        <f>ROUNDUP('Дані з ДІСО'!AT1102/Параметри!$K$29,0)</f>
        <v>0</v>
      </c>
      <c r="BE1102" s="54">
        <f>(BB1102*Параметри!$K$32+BC1102*Параметри!$L$32+BD1102*Параметри!$M$32)/18</f>
        <v>0</v>
      </c>
      <c r="BF1102" s="31">
        <f>(BE1102*Параметри!$K$48+SUM('Дані з ДІСО'!AR1102:AT1102)*IF(Параметри!$R$37="RNK",Параметри!$K$45,Параметри!$R$47)*Параметри!$K$20/1000)*Параметри!$K$69</f>
        <v>0</v>
      </c>
      <c r="BG1102">
        <f>ROUNDUP(('Дані не з ДІСО'!I1102+'Дані не з ДІСО'!K1102)/Параметри!$K$26,0)</f>
        <v>0</v>
      </c>
      <c r="BH1102" s="31">
        <f>BG1102*Параметри!$M$36/18</f>
        <v>0</v>
      </c>
      <c r="BI1102">
        <f>IF(BG1102=0,0,'Дані не з ДІСО'!K1102/('Дані не з ДІСО'!I1102+'Дані не з ДІСО'!K1102))</f>
        <v>0</v>
      </c>
      <c r="BJ1102" s="31">
        <f>(1+0.25*BI1102)*BH1102*Параметри!$K$48</f>
        <v>0</v>
      </c>
      <c r="BK1102">
        <f>ROUNDUP('Дані не з ДІСО'!M1102/Параметри!$K$27,0)</f>
        <v>0</v>
      </c>
      <c r="BL1102">
        <f>BK1102*Параметри!$M$37/18</f>
        <v>0</v>
      </c>
      <c r="BM1102" s="31">
        <f>BL1102*Параметри!$K$48</f>
        <v>0</v>
      </c>
      <c r="BN1102" s="31">
        <f>'Дані не з ДІСО'!N1102*(7*Параметри!$K$50+Параметри!$K$49)</f>
        <v>0</v>
      </c>
      <c r="BO1102">
        <f>ROUNDUP('Дані з ДІСО'!V1102/Параметри!$K$25,0)</f>
        <v>0</v>
      </c>
      <c r="BP1102">
        <f>ROUNDUP('Дані з ДІСО'!W1102/Параметри!$K$25,0)</f>
        <v>0</v>
      </c>
      <c r="BQ1102">
        <f>ROUNDUP('Дані з ДІСО'!X1102/Параметри!$K$25,0)</f>
        <v>0</v>
      </c>
      <c r="BR1102">
        <f>(BO1102*Параметри!$K$34+BP1102*Параметри!$L$34+BQ1102*Параметри!$M$34)/18</f>
        <v>0</v>
      </c>
      <c r="BS1102">
        <f>IF(J1102=0,0,'Дані з ДІСО'!AC1102/J1102)</f>
        <v>0</v>
      </c>
      <c r="BT1102" s="31">
        <f>(1+0.25*BS1102)*BR1102*Параметри!$K$48</f>
        <v>0</v>
      </c>
      <c r="BU1102" s="31">
        <f ca="1">BT1102*'Коефіцієнти АТО'!U1102</f>
        <v>0</v>
      </c>
      <c r="BV1102" s="31">
        <f>J1102*(1+0.25*BS1102)*Параметри!$K$61*Параметри!$K$20/1000</f>
        <v>0</v>
      </c>
      <c r="BW1102" s="31">
        <f>(1+0.25*BS1102)*J1102*'Коефіцієнти АТО'!S1102*Параметри!$K$20/1000</f>
        <v>0</v>
      </c>
      <c r="BX1102" s="31">
        <f t="shared" ca="1" si="210"/>
        <v>0</v>
      </c>
      <c r="BY1102">
        <f>ROUNDUP('Дані з ДІСО'!AG1102/Параметри!$K$66,0)</f>
        <v>0</v>
      </c>
      <c r="BZ1102">
        <f t="shared" si="211"/>
        <v>0</v>
      </c>
      <c r="CA1102">
        <f>IF('Дані з ДІСО'!AG1102=0,0,'Дані з ДІСО'!AJ1102/'Дані з ДІСО'!AG1102)</f>
        <v>0</v>
      </c>
      <c r="CB1102" s="31">
        <f>BZ1102*(1+0.25*CA1102)*Параметри!$K$48</f>
        <v>0</v>
      </c>
      <c r="CC1102" s="31">
        <f t="shared" ca="1" si="212"/>
        <v>60878</v>
      </c>
      <c r="CD1102" s="31">
        <f t="shared" si="213"/>
        <v>0</v>
      </c>
      <c r="CE1102" s="31">
        <f t="shared" si="214"/>
        <v>0</v>
      </c>
      <c r="CF1102" s="31">
        <f t="shared" si="215"/>
        <v>0</v>
      </c>
    </row>
    <row r="1103" spans="1:84" x14ac:dyDescent="0.25">
      <c r="A1103" s="9">
        <v>1102</v>
      </c>
      <c r="B1103" s="9" t="s">
        <v>2950</v>
      </c>
      <c r="C1103" s="9" t="s">
        <v>4353</v>
      </c>
      <c r="D1103" s="9" t="s">
        <v>2995</v>
      </c>
      <c r="E1103" s="9" t="s">
        <v>82</v>
      </c>
      <c r="F1103" s="9" t="s">
        <v>4045</v>
      </c>
      <c r="G1103" s="9" t="s">
        <v>2228</v>
      </c>
      <c r="H1103" s="31">
        <f>SUM('Дані з ДІСО'!J1103:L1103)</f>
        <v>2534</v>
      </c>
      <c r="I1103" s="31">
        <f>SUM('Дані з ДІСО'!P1103:R1103)</f>
        <v>0</v>
      </c>
      <c r="J1103" s="31">
        <f>SUM('Дані з ДІСО'!V1103:X1103)</f>
        <v>0</v>
      </c>
      <c r="K1103">
        <f ca="1">ROUNDUP('Дані з ДІСО'!J1103/'Коефіцієнти АТО'!$R1103,0)</f>
        <v>56</v>
      </c>
      <c r="L1103">
        <f ca="1">ROUNDUP('Дані з ДІСО'!K1103/'Коефіцієнти АТО'!$R1103,0)</f>
        <v>71</v>
      </c>
      <c r="M1103">
        <f ca="1">ROUNDUP('Дані з ДІСО'!L1103/'Коефіцієнти АТО'!$R1103,0)</f>
        <v>11</v>
      </c>
      <c r="N1103" s="28">
        <f ca="1">(K1103*Параметри!$K$32+L1103*Параметри!$L$32+M1103*Параметри!$M$32)/18</f>
        <v>235.11111111111111</v>
      </c>
      <c r="O1103" s="41">
        <f>'Дані з ДІСО'!Y1103/H1103</f>
        <v>0</v>
      </c>
      <c r="P1103" s="31">
        <f ca="1">(1+0.25*O1103)*N1103*Параметри!$K$48</f>
        <v>47987.524996419561</v>
      </c>
      <c r="Q1103" s="31">
        <f ca="1">P1103*'Коефіцієнти АТО'!T1103</f>
        <v>815.78792493913261</v>
      </c>
      <c r="R1103" s="31">
        <f>H1103*(1+0.25*O1103)*Параметри!$K$61*Параметри!$K$20/1000</f>
        <v>0</v>
      </c>
      <c r="S1103" s="31">
        <f>H1103*(1+0.25*O1103)*'Коефіцієнти АТО'!S1103*Параметри!$K$20/1000</f>
        <v>7836.4230327973328</v>
      </c>
      <c r="T1103" s="31">
        <f t="shared" ca="1" si="205"/>
        <v>56639.735954156029</v>
      </c>
      <c r="U1103" s="31">
        <f t="shared" ca="1" si="204"/>
        <v>58928.504925422603</v>
      </c>
      <c r="V1103">
        <f>ROUNDUP('Дані з ДІСО'!P1103/Параметри!$K$24,0)</f>
        <v>0</v>
      </c>
      <c r="W1103">
        <f>ROUNDUP('Дані з ДІСО'!Q1103/Параметри!$K$24,0)</f>
        <v>0</v>
      </c>
      <c r="X1103">
        <f>ROUNDUP('Дані з ДІСО'!R1103/Параметри!$K$24,0)</f>
        <v>0</v>
      </c>
      <c r="Y1103" s="28">
        <f>(V1103*Параметри!$K$33+W1103*Параметри!$L$33+X1103*Параметри!$M$33)/18</f>
        <v>0</v>
      </c>
      <c r="Z1103" s="41">
        <f>IF(I1103=0,0,'Дані з ДІСО'!AA1103/I1103)</f>
        <v>0</v>
      </c>
      <c r="AA1103" s="31">
        <f>(1+0.25*Z1103)*Y1103*Параметри!$K$48</f>
        <v>0</v>
      </c>
      <c r="AB1103" s="31">
        <f ca="1">AA1103*'Коефіцієнти АТО'!U1103</f>
        <v>0</v>
      </c>
      <c r="AC1103" s="31">
        <f>I1103*(1+0.25*Z1103)*Параметри!$K$61*Параметри!$K$20/1000</f>
        <v>0</v>
      </c>
      <c r="AD1103" s="31">
        <f>(1+0.25*Z1103)*I1103*'Коефіцієнти АТО'!S1103*Параметри!$K$20/1000</f>
        <v>0</v>
      </c>
      <c r="AE1103" s="31">
        <f t="shared" ca="1" si="206"/>
        <v>0</v>
      </c>
      <c r="AF1103" s="45">
        <v>23.255132172621391</v>
      </c>
      <c r="AG1103" s="45">
        <f ca="1">T1103/SUM('Дані з ДІСО'!J1103:L1103)</f>
        <v>22.351908427054472</v>
      </c>
      <c r="AH1103">
        <f ca="1">'Коефіцієнти АТО'!R1103</f>
        <v>18.5</v>
      </c>
      <c r="AI1103">
        <v>18</v>
      </c>
      <c r="AJ1103" s="44">
        <f t="shared" ca="1" si="207"/>
        <v>0.96116024029180547</v>
      </c>
      <c r="AK1103" t="str">
        <f ca="1">IF(OR(B1103="Область",B1103="Київ"),"Ні",IF(AJ1103&gt;Параметри!$K$72,"Так, верхній",IF(AJ1103&lt;Параметри!$K$73,"Так, нижній","Ні")))</f>
        <v>Так, нижній</v>
      </c>
      <c r="AL1103" s="45">
        <f ca="1">IF(AK1103="Ні",AG1103,IF(AK1103="Так, верхній",AF1103*Параметри!$K$72,AF1103*Параметри!$K$73))</f>
        <v>23.255132172621391</v>
      </c>
      <c r="AM1103">
        <f>'Дані з ДІСО'!AL1103+'Дані з ДІСО'!AN1103</f>
        <v>19</v>
      </c>
      <c r="AN1103">
        <f>IF(AM1103=0,0,'Дані з ДІСО'!AN1103/AM1103)</f>
        <v>0</v>
      </c>
      <c r="AO1103" s="31">
        <f>AM1103*(1+0.25*AN1103)*Параметри!$K$50</f>
        <v>3637.6364218040003</v>
      </c>
      <c r="AP1103" s="31">
        <f>ROUNDUP(('Дані з ДІСО'!AU1103+'Дані з ДІСО'!AW1103)/Параметри!$K$28,0)</f>
        <v>2</v>
      </c>
      <c r="AQ1103" s="54">
        <f>AP1103*Параметри!$M$35/18</f>
        <v>2.5555555555555554</v>
      </c>
      <c r="AR1103" s="31">
        <f>IF(AP1103=0,0,'Дані з ДІСО'!AW1103/SUM('Дані з ДІСО'!AU1103,'Дані з ДІСО'!AW1103))</f>
        <v>0</v>
      </c>
      <c r="AS1103" s="31">
        <f>(1+0.25*AR1103)*AQ1103*Параметри!$K$48</f>
        <v>521.60353256977783</v>
      </c>
      <c r="AT1103">
        <f>ROUNDUP(('Дані з ДІСО'!AE1103+'Дані не з ДІСО'!E1103+'Дані не з ДІСО'!G1103)/Параметри!$K$64,0)</f>
        <v>0</v>
      </c>
      <c r="AU1103">
        <f t="shared" si="208"/>
        <v>0</v>
      </c>
      <c r="AV1103">
        <f>IF(AT1103=0,0,('Дані з ДІСО'!AH1103+'Дані не з ДІСО'!G1103)/('Дані з ДІСО'!AE1103+'Дані не з ДІСО'!E1103+'Дані не з ДІСО'!G1103))</f>
        <v>0</v>
      </c>
      <c r="AW1103" s="31">
        <f>AU1103*(1+0.25*AV1103)*Параметри!$K$48</f>
        <v>0</v>
      </c>
      <c r="AX1103">
        <f>ROUNDUP('Дані з ДІСО'!AF1103/Параметри!$K$65,0)</f>
        <v>0</v>
      </c>
      <c r="AY1103">
        <f t="shared" si="209"/>
        <v>0</v>
      </c>
      <c r="AZ1103">
        <f>IF(AX1103=0,0,'Дані з ДІСО'!AI1103/'Дані з ДІСО'!AF1103)</f>
        <v>0</v>
      </c>
      <c r="BA1103" s="31">
        <f>AY1103*(1+0.25*AZ1103)*Параметри!$K$48</f>
        <v>0</v>
      </c>
      <c r="BB1103">
        <f>ROUNDUP('Дані з ДІСО'!AR1103/Параметри!$K$29,0)</f>
        <v>0</v>
      </c>
      <c r="BC1103">
        <f>ROUNDUP('Дані з ДІСО'!AS1103/Параметри!$K$29,0)</f>
        <v>0</v>
      </c>
      <c r="BD1103">
        <f>ROUNDUP('Дані з ДІСО'!AT1103/Параметри!$K$29,0)</f>
        <v>0</v>
      </c>
      <c r="BE1103" s="54">
        <f>(BB1103*Параметри!$K$32+BC1103*Параметри!$L$32+BD1103*Параметри!$M$32)/18</f>
        <v>0</v>
      </c>
      <c r="BF1103" s="31">
        <f>(BE1103*Параметри!$K$48+SUM('Дані з ДІСО'!AR1103:AT1103)*IF(Параметри!$R$37="RNK",Параметри!$K$45,Параметри!$R$47)*Параметри!$K$20/1000)*Параметри!$K$69</f>
        <v>0</v>
      </c>
      <c r="BG1103">
        <f>ROUNDUP(('Дані не з ДІСО'!I1103+'Дані не з ДІСО'!K1103)/Параметри!$K$26,0)</f>
        <v>0</v>
      </c>
      <c r="BH1103" s="31">
        <f>BG1103*Параметри!$M$36/18</f>
        <v>0</v>
      </c>
      <c r="BI1103">
        <f>IF(BG1103=0,0,'Дані не з ДІСО'!K1103/('Дані не з ДІСО'!I1103+'Дані не з ДІСО'!K1103))</f>
        <v>0</v>
      </c>
      <c r="BJ1103" s="31">
        <f>(1+0.25*BI1103)*BH1103*Параметри!$K$48</f>
        <v>0</v>
      </c>
      <c r="BK1103">
        <f>ROUNDUP('Дані не з ДІСО'!M1103/Параметри!$K$27,0)</f>
        <v>0</v>
      </c>
      <c r="BL1103">
        <f>BK1103*Параметри!$M$37/18</f>
        <v>0</v>
      </c>
      <c r="BM1103" s="31">
        <f>BL1103*Параметри!$K$48</f>
        <v>0</v>
      </c>
      <c r="BN1103" s="31">
        <f>'Дані не з ДІСО'!N1103*(7*Параметри!$K$50+Параметри!$K$49)</f>
        <v>0</v>
      </c>
      <c r="BO1103">
        <f>ROUNDUP('Дані з ДІСО'!V1103/Параметри!$K$25,0)</f>
        <v>0</v>
      </c>
      <c r="BP1103">
        <f>ROUNDUP('Дані з ДІСО'!W1103/Параметри!$K$25,0)</f>
        <v>0</v>
      </c>
      <c r="BQ1103">
        <f>ROUNDUP('Дані з ДІСО'!X1103/Параметри!$K$25,0)</f>
        <v>0</v>
      </c>
      <c r="BR1103">
        <f>(BO1103*Параметри!$K$34+BP1103*Параметри!$L$34+BQ1103*Параметри!$M$34)/18</f>
        <v>0</v>
      </c>
      <c r="BS1103">
        <f>IF(J1103=0,0,'Дані з ДІСО'!AC1103/J1103)</f>
        <v>0</v>
      </c>
      <c r="BT1103" s="31">
        <f>(1+0.25*BS1103)*BR1103*Параметри!$K$48</f>
        <v>0</v>
      </c>
      <c r="BU1103" s="31">
        <f ca="1">BT1103*'Коефіцієнти АТО'!U1103</f>
        <v>0</v>
      </c>
      <c r="BV1103" s="31">
        <f>J1103*(1+0.25*BS1103)*Параметри!$K$61*Параметри!$K$20/1000</f>
        <v>0</v>
      </c>
      <c r="BW1103" s="31">
        <f>(1+0.25*BS1103)*J1103*'Коефіцієнти АТО'!S1103*Параметри!$K$20/1000</f>
        <v>0</v>
      </c>
      <c r="BX1103" s="31">
        <f t="shared" ca="1" si="210"/>
        <v>0</v>
      </c>
      <c r="BY1103">
        <f>ROUNDUP('Дані з ДІСО'!AG1103/Параметри!$K$66,0)</f>
        <v>0</v>
      </c>
      <c r="BZ1103">
        <f t="shared" si="211"/>
        <v>0</v>
      </c>
      <c r="CA1103">
        <f>IF('Дані з ДІСО'!AG1103=0,0,'Дані з ДІСО'!AJ1103/'Дані з ДІСО'!AG1103)</f>
        <v>0</v>
      </c>
      <c r="CB1103" s="31">
        <f>BZ1103*(1+0.25*CA1103)*Параметри!$K$48</f>
        <v>0</v>
      </c>
      <c r="CC1103" s="31">
        <f t="shared" ca="1" si="212"/>
        <v>63087.7</v>
      </c>
      <c r="CD1103" s="31">
        <f t="shared" si="213"/>
        <v>0</v>
      </c>
      <c r="CE1103" s="31">
        <f t="shared" si="214"/>
        <v>0</v>
      </c>
      <c r="CF1103" s="31">
        <f t="shared" si="215"/>
        <v>0</v>
      </c>
    </row>
    <row r="1104" spans="1:84" x14ac:dyDescent="0.25">
      <c r="A1104" s="9">
        <v>1103</v>
      </c>
      <c r="B1104" s="9" t="s">
        <v>2950</v>
      </c>
      <c r="C1104" s="9" t="s">
        <v>4353</v>
      </c>
      <c r="D1104" s="9" t="s">
        <v>2995</v>
      </c>
      <c r="E1104" s="9" t="s">
        <v>82</v>
      </c>
      <c r="F1104" s="9" t="s">
        <v>4046</v>
      </c>
      <c r="G1104" s="9" t="s">
        <v>2230</v>
      </c>
      <c r="H1104" s="31">
        <f>SUM('Дані з ДІСО'!J1104:L1104)</f>
        <v>30297</v>
      </c>
      <c r="I1104" s="31">
        <f>SUM('Дані з ДІСО'!P1104:R1104)</f>
        <v>96</v>
      </c>
      <c r="J1104" s="31">
        <f>SUM('Дані з ДІСО'!V1104:X1104)</f>
        <v>0</v>
      </c>
      <c r="K1104">
        <f ca="1">ROUNDUP('Дані з ДІСО'!J1104/'Коефіцієнти АТО'!$R1104,0)</f>
        <v>464</v>
      </c>
      <c r="L1104">
        <f ca="1">ROUNDUP('Дані з ДІСО'!K1104/'Коефіцієнти АТО'!$R1104,0)</f>
        <v>528</v>
      </c>
      <c r="M1104">
        <f ca="1">ROUNDUP('Дані з ДІСО'!L1104/'Коефіцієнти АТО'!$R1104,0)</f>
        <v>111</v>
      </c>
      <c r="N1104" s="28">
        <f ca="1">(K1104*Параметри!$K$32+L1104*Параметри!$L$32+M1104*Параметри!$M$32)/18</f>
        <v>1876.1111111111111</v>
      </c>
      <c r="O1104" s="41">
        <f>'Дані з ДІСО'!Y1104/H1104</f>
        <v>0</v>
      </c>
      <c r="P1104" s="31">
        <f ca="1">(1+0.25*O1104)*N1104*Параметри!$K$48</f>
        <v>382925.0281495956</v>
      </c>
      <c r="Q1104" s="31">
        <f ca="1">P1104*'Коефіцієнти АТО'!T1104</f>
        <v>57438.75422243934</v>
      </c>
      <c r="R1104" s="31">
        <f>H1104*(1+0.25*O1104)*Параметри!$K$61*Параметри!$K$20/1000</f>
        <v>0</v>
      </c>
      <c r="S1104" s="31">
        <f>H1104*(1+0.25*O1104)*'Коефіцієнти АТО'!S1104*Параметри!$K$20/1000</f>
        <v>62462.538443741345</v>
      </c>
      <c r="T1104" s="31">
        <f t="shared" ca="1" si="205"/>
        <v>502826.3208157763</v>
      </c>
      <c r="U1104" s="31">
        <f t="shared" ca="1" si="204"/>
        <v>502826.32081577636</v>
      </c>
      <c r="V1104">
        <f>ROUNDUP('Дані з ДІСО'!P1104/Параметри!$K$24,0)</f>
        <v>5</v>
      </c>
      <c r="W1104">
        <f>ROUNDUP('Дані з ДІСО'!Q1104/Параметри!$K$24,0)</f>
        <v>6</v>
      </c>
      <c r="X1104">
        <f>ROUNDUP('Дані з ДІСО'!R1104/Параметри!$K$24,0)</f>
        <v>1</v>
      </c>
      <c r="Y1104" s="28">
        <f>(V1104*Параметри!$K$33+W1104*Параметри!$L$33+X1104*Параметри!$M$33)/18</f>
        <v>24</v>
      </c>
      <c r="Z1104" s="41">
        <f>IF(I1104=0,0,'Дані з ДІСО'!AA1104/I1104)</f>
        <v>0</v>
      </c>
      <c r="AA1104" s="31">
        <f>(1+0.25*Z1104)*Y1104*Параметри!$K$48</f>
        <v>4898.5375232640008</v>
      </c>
      <c r="AB1104" s="31">
        <f ca="1">AA1104*'Коефіцієнти АТО'!U1104</f>
        <v>494.75228984966412</v>
      </c>
      <c r="AC1104" s="31">
        <f>I1104*(1+0.25*Z1104)*Параметри!$K$61*Параметри!$K$20/1000</f>
        <v>0</v>
      </c>
      <c r="AD1104" s="31">
        <f>(1+0.25*Z1104)*I1104*'Коефіцієнти АТО'!S1104*Параметри!$K$20/1000</f>
        <v>197.92070801066671</v>
      </c>
      <c r="AE1104" s="31">
        <f t="shared" ca="1" si="206"/>
        <v>5591.2105211243324</v>
      </c>
      <c r="AF1104" s="45">
        <v>15.448886288578343</v>
      </c>
      <c r="AG1104" s="45">
        <f ca="1">T1104/SUM('Дані з ДІСО'!J1104:L1104)</f>
        <v>16.596571304610237</v>
      </c>
      <c r="AH1104">
        <f ca="1">'Коефіцієнти АТО'!R1104</f>
        <v>27.5</v>
      </c>
      <c r="AI1104">
        <v>27.5</v>
      </c>
      <c r="AJ1104" s="44">
        <f t="shared" ca="1" si="207"/>
        <v>1.0742891749342733</v>
      </c>
      <c r="AK1104" t="str">
        <f ca="1">IF(OR(B1104="Область",B1104="Київ"),"Ні",IF(AJ1104&gt;Параметри!$K$72,"Так, верхній",IF(AJ1104&lt;Параметри!$K$73,"Так, нижній","Ні")))</f>
        <v>Ні</v>
      </c>
      <c r="AL1104" s="45">
        <f ca="1">IF(AK1104="Ні",AG1104,IF(AK1104="Так, верхній",AF1104*Параметри!$K$72,AF1104*Параметри!$K$73))</f>
        <v>16.596571304610237</v>
      </c>
      <c r="AM1104">
        <f>'Дані з ДІСО'!AL1104+'Дані з ДІСО'!AN1104</f>
        <v>93</v>
      </c>
      <c r="AN1104">
        <f>IF(AM1104=0,0,'Дані з ДІСО'!AN1104/AM1104)</f>
        <v>0</v>
      </c>
      <c r="AO1104" s="31">
        <f>AM1104*(1+0.25*AN1104)*Параметри!$K$50</f>
        <v>17805.273011988</v>
      </c>
      <c r="AP1104" s="31">
        <f>ROUNDUP(('Дані з ДІСО'!AU1104+'Дані з ДІСО'!AW1104)/Параметри!$K$28,0)</f>
        <v>12</v>
      </c>
      <c r="AQ1104" s="54">
        <f>AP1104*Параметри!$M$35/18</f>
        <v>15.333333333333334</v>
      </c>
      <c r="AR1104" s="31">
        <f>IF(AP1104=0,0,'Дані з ДІСО'!AW1104/SUM('Дані з ДІСО'!AU1104,'Дані з ДІСО'!AW1104))</f>
        <v>0</v>
      </c>
      <c r="AS1104" s="31">
        <f>(1+0.25*AR1104)*AQ1104*Параметри!$K$48</f>
        <v>3129.6211954186674</v>
      </c>
      <c r="AT1104">
        <f>ROUNDUP(('Дані з ДІСО'!AE1104+'Дані не з ДІСО'!E1104+'Дані не з ДІСО'!G1104)/Параметри!$K$64,0)</f>
        <v>0</v>
      </c>
      <c r="AU1104">
        <f t="shared" si="208"/>
        <v>0</v>
      </c>
      <c r="AV1104">
        <f>IF(AT1104=0,0,('Дані з ДІСО'!AH1104+'Дані не з ДІСО'!G1104)/('Дані з ДІСО'!AE1104+'Дані не з ДІСО'!E1104+'Дані не з ДІСО'!G1104))</f>
        <v>0</v>
      </c>
      <c r="AW1104" s="31">
        <f>AU1104*(1+0.25*AV1104)*Параметри!$K$48</f>
        <v>0</v>
      </c>
      <c r="AX1104">
        <f>ROUNDUP('Дані з ДІСО'!AF1104/Параметри!$K$65,0)</f>
        <v>0</v>
      </c>
      <c r="AY1104">
        <f t="shared" si="209"/>
        <v>0</v>
      </c>
      <c r="AZ1104">
        <f>IF(AX1104=0,0,'Дані з ДІСО'!AI1104/'Дані з ДІСО'!AF1104)</f>
        <v>0</v>
      </c>
      <c r="BA1104" s="31">
        <f>AY1104*(1+0.25*AZ1104)*Параметри!$K$48</f>
        <v>0</v>
      </c>
      <c r="BB1104">
        <f>ROUNDUP('Дані з ДІСО'!AR1104/Параметри!$K$29,0)</f>
        <v>0</v>
      </c>
      <c r="BC1104">
        <f>ROUNDUP('Дані з ДІСО'!AS1104/Параметри!$K$29,0)</f>
        <v>0</v>
      </c>
      <c r="BD1104">
        <f>ROUNDUP('Дані з ДІСО'!AT1104/Параметри!$K$29,0)</f>
        <v>0</v>
      </c>
      <c r="BE1104" s="54">
        <f>(BB1104*Параметри!$K$32+BC1104*Параметри!$L$32+BD1104*Параметри!$M$32)/18</f>
        <v>0</v>
      </c>
      <c r="BF1104" s="31">
        <f>(BE1104*Параметри!$K$48+SUM('Дані з ДІСО'!AR1104:AT1104)*IF(Параметри!$R$37="RNK",Параметри!$K$45,Параметри!$R$47)*Параметри!$K$20/1000)*Параметри!$K$69</f>
        <v>0</v>
      </c>
      <c r="BG1104">
        <f>ROUNDUP(('Дані не з ДІСО'!I1104+'Дані не з ДІСО'!K1104)/Параметри!$K$26,0)</f>
        <v>92</v>
      </c>
      <c r="BH1104" s="31">
        <f>BG1104*Параметри!$M$36/18</f>
        <v>143.11111111111111</v>
      </c>
      <c r="BI1104">
        <f>IF(BG1104=0,0,'Дані не з ДІСО'!K1104/('Дані не з ДІСО'!I1104+'Дані не з ДІСО'!K1104))</f>
        <v>0</v>
      </c>
      <c r="BJ1104" s="31">
        <f>(1+0.25*BI1104)*BH1104*Параметри!$K$48</f>
        <v>29209.79782390756</v>
      </c>
      <c r="BK1104">
        <f>ROUNDUP('Дані не з ДІСО'!M1104/Параметри!$K$27,0)</f>
        <v>0</v>
      </c>
      <c r="BL1104">
        <f>BK1104*Параметри!$M$37/18</f>
        <v>0</v>
      </c>
      <c r="BM1104" s="31">
        <f>BL1104*Параметри!$K$48</f>
        <v>0</v>
      </c>
      <c r="BN1104" s="31">
        <f>'Дані не з ДІСО'!N1104*(7*Параметри!$K$50+Параметри!$K$49)</f>
        <v>0</v>
      </c>
      <c r="BO1104">
        <f>ROUNDUP('Дані з ДІСО'!V1104/Параметри!$K$25,0)</f>
        <v>0</v>
      </c>
      <c r="BP1104">
        <f>ROUNDUP('Дані з ДІСО'!W1104/Параметри!$K$25,0)</f>
        <v>0</v>
      </c>
      <c r="BQ1104">
        <f>ROUNDUP('Дані з ДІСО'!X1104/Параметри!$K$25,0)</f>
        <v>0</v>
      </c>
      <c r="BR1104">
        <f>(BO1104*Параметри!$K$34+BP1104*Параметри!$L$34+BQ1104*Параметри!$M$34)/18</f>
        <v>0</v>
      </c>
      <c r="BS1104">
        <f>IF(J1104=0,0,'Дані з ДІСО'!AC1104/J1104)</f>
        <v>0</v>
      </c>
      <c r="BT1104" s="31">
        <f>(1+0.25*BS1104)*BR1104*Параметри!$K$48</f>
        <v>0</v>
      </c>
      <c r="BU1104" s="31">
        <f ca="1">BT1104*'Коефіцієнти АТО'!U1104</f>
        <v>0</v>
      </c>
      <c r="BV1104" s="31">
        <f>J1104*(1+0.25*BS1104)*Параметри!$K$61*Параметри!$K$20/1000</f>
        <v>0</v>
      </c>
      <c r="BW1104" s="31">
        <f>(1+0.25*BS1104)*J1104*'Коефіцієнти АТО'!S1104*Параметри!$K$20/1000</f>
        <v>0</v>
      </c>
      <c r="BX1104" s="31">
        <f t="shared" ca="1" si="210"/>
        <v>0</v>
      </c>
      <c r="BY1104">
        <f>ROUNDUP('Дані з ДІСО'!AG1104/Параметри!$K$66,0)</f>
        <v>0</v>
      </c>
      <c r="BZ1104">
        <f t="shared" si="211"/>
        <v>0</v>
      </c>
      <c r="CA1104">
        <f>IF('Дані з ДІСО'!AG1104=0,0,'Дані з ДІСО'!AJ1104/'Дані з ДІСО'!AG1104)</f>
        <v>0</v>
      </c>
      <c r="CB1104" s="31">
        <f>BZ1104*(1+0.25*CA1104)*Параметри!$K$48</f>
        <v>0</v>
      </c>
      <c r="CC1104" s="31">
        <f t="shared" ca="1" si="212"/>
        <v>529352.4</v>
      </c>
      <c r="CD1104" s="31">
        <f t="shared" si="213"/>
        <v>29209.8</v>
      </c>
      <c r="CE1104" s="31">
        <f t="shared" si="214"/>
        <v>0</v>
      </c>
      <c r="CF1104" s="31">
        <f t="shared" si="215"/>
        <v>0</v>
      </c>
    </row>
    <row r="1105" spans="1:84" x14ac:dyDescent="0.25">
      <c r="A1105" s="9">
        <v>1104</v>
      </c>
      <c r="B1105" s="9" t="s">
        <v>4355</v>
      </c>
      <c r="C1105" s="9" t="s">
        <v>4355</v>
      </c>
      <c r="D1105" s="9" t="s">
        <v>2995</v>
      </c>
      <c r="E1105" s="9" t="s">
        <v>33</v>
      </c>
      <c r="F1105" s="9" t="s">
        <v>4047</v>
      </c>
      <c r="G1105" s="9" t="s">
        <v>2232</v>
      </c>
      <c r="H1105" s="31">
        <f>SUM('Дані з ДІСО'!J1105:L1105)</f>
        <v>646</v>
      </c>
      <c r="I1105" s="31">
        <f>SUM('Дані з ДІСО'!P1105:R1105)</f>
        <v>0</v>
      </c>
      <c r="J1105" s="31">
        <f>SUM('Дані з ДІСО'!V1105:X1105)</f>
        <v>0</v>
      </c>
      <c r="K1105">
        <f ca="1">ROUNDUP('Дані з ДІСО'!J1105/'Коефіцієнти АТО'!$R1105,0)</f>
        <v>13</v>
      </c>
      <c r="L1105">
        <f ca="1">ROUNDUP('Дані з ДІСО'!K1105/'Коефіцієнти АТО'!$R1105,0)</f>
        <v>16</v>
      </c>
      <c r="M1105">
        <f ca="1">ROUNDUP('Дані з ДІСО'!L1105/'Коефіцієнти АТО'!$R1105,0)</f>
        <v>7</v>
      </c>
      <c r="N1105" s="28">
        <f ca="1">(K1105*Параметри!$K$32+L1105*Параметри!$L$32+M1105*Параметри!$M$32)/18</f>
        <v>63.055555555555557</v>
      </c>
      <c r="O1105" s="41">
        <f>'Дані з ДІСО'!Y1105/H1105</f>
        <v>0</v>
      </c>
      <c r="P1105" s="31">
        <f ca="1">(1+0.25*O1105)*N1105*Параметри!$K$48</f>
        <v>12870.00020579778</v>
      </c>
      <c r="Q1105" s="31">
        <f ca="1">P1105*'Коефіцієнти АТО'!T1105</f>
        <v>218.79000349856227</v>
      </c>
      <c r="R1105" s="31">
        <f>H1105*(1+0.25*O1105)*Параметри!$K$61*Параметри!$K$20/1000</f>
        <v>0</v>
      </c>
      <c r="S1105" s="31">
        <f>H1105*(1+0.25*O1105)*'Коефіцієнти АТО'!S1105*Параметри!$K$20/1000</f>
        <v>2663.6828619768894</v>
      </c>
      <c r="T1105" s="31">
        <f t="shared" ca="1" si="205"/>
        <v>15752.473071273231</v>
      </c>
      <c r="U1105" s="31">
        <f t="shared" ca="1" si="204"/>
        <v>15752.473071273231</v>
      </c>
      <c r="V1105">
        <f>ROUNDUP('Дані з ДІСО'!P1105/Параметри!$K$24,0)</f>
        <v>0</v>
      </c>
      <c r="W1105">
        <f>ROUNDUP('Дані з ДІСО'!Q1105/Параметри!$K$24,0)</f>
        <v>0</v>
      </c>
      <c r="X1105">
        <f>ROUNDUP('Дані з ДІСО'!R1105/Параметри!$K$24,0)</f>
        <v>0</v>
      </c>
      <c r="Y1105" s="28">
        <f>(V1105*Параметри!$K$33+W1105*Параметри!$L$33+X1105*Параметри!$M$33)/18</f>
        <v>0</v>
      </c>
      <c r="Z1105" s="41">
        <f>IF(I1105=0,0,'Дані з ДІСО'!AA1105/I1105)</f>
        <v>0</v>
      </c>
      <c r="AA1105" s="31">
        <f>(1+0.25*Z1105)*Y1105*Параметри!$K$48</f>
        <v>0</v>
      </c>
      <c r="AB1105" s="31">
        <f ca="1">AA1105*'Коефіцієнти АТО'!U1105</f>
        <v>0</v>
      </c>
      <c r="AC1105" s="31">
        <f>I1105*(1+0.25*Z1105)*Параметри!$K$61*Параметри!$K$20/1000</f>
        <v>0</v>
      </c>
      <c r="AD1105" s="31">
        <f>(1+0.25*Z1105)*I1105*'Коефіцієнти АТО'!S1105*Параметри!$K$20/1000</f>
        <v>0</v>
      </c>
      <c r="AE1105" s="31">
        <f t="shared" ca="1" si="206"/>
        <v>0</v>
      </c>
      <c r="AF1105" s="45">
        <v>24.018476064836573</v>
      </c>
      <c r="AG1105" s="45">
        <f ca="1">T1105/SUM('Дані з ДІСО'!J1105:L1105)</f>
        <v>24.384633237265064</v>
      </c>
      <c r="AH1105">
        <f ca="1">'Коефіцієнти АТО'!R1105</f>
        <v>18.5</v>
      </c>
      <c r="AI1105">
        <v>18</v>
      </c>
      <c r="AJ1105" s="44">
        <f t="shared" ca="1" si="207"/>
        <v>1.0152448128449145</v>
      </c>
      <c r="AK1105" t="str">
        <f ca="1">IF(OR(B1105="Область",B1105="Київ"),"Ні",IF(AJ1105&gt;Параметри!$K$72,"Так, верхній",IF(AJ1105&lt;Параметри!$K$73,"Так, нижній","Ні")))</f>
        <v>Ні</v>
      </c>
      <c r="AL1105" s="45">
        <f ca="1">IF(AK1105="Ні",AG1105,IF(AK1105="Так, верхній",AF1105*Параметри!$K$72,AF1105*Параметри!$K$73))</f>
        <v>24.384633237265064</v>
      </c>
      <c r="AM1105">
        <f>'Дані з ДІСО'!AL1105+'Дані з ДІСО'!AN1105</f>
        <v>2</v>
      </c>
      <c r="AN1105">
        <f>IF(AM1105=0,0,'Дані з ДІСО'!AN1105/AM1105)</f>
        <v>0</v>
      </c>
      <c r="AO1105" s="31">
        <f>AM1105*(1+0.25*AN1105)*Параметри!$K$50</f>
        <v>382.90909703200003</v>
      </c>
      <c r="AP1105" s="31">
        <f>ROUNDUP(('Дані з ДІСО'!AU1105+'Дані з ДІСО'!AW1105)/Параметри!$K$28,0)</f>
        <v>0</v>
      </c>
      <c r="AQ1105" s="54">
        <f>AP1105*Параметри!$M$35/18</f>
        <v>0</v>
      </c>
      <c r="AR1105" s="31">
        <f>IF(AP1105=0,0,'Дані з ДІСО'!AW1105/SUM('Дані з ДІСО'!AU1105,'Дані з ДІСО'!AW1105))</f>
        <v>0</v>
      </c>
      <c r="AS1105" s="31">
        <f>(1+0.25*AR1105)*AQ1105*Параметри!$K$48</f>
        <v>0</v>
      </c>
      <c r="AT1105">
        <f>ROUNDUP(('Дані з ДІСО'!AE1105+'Дані не з ДІСО'!E1105+'Дані не з ДІСО'!G1105)/Параметри!$K$64,0)</f>
        <v>0</v>
      </c>
      <c r="AU1105">
        <f t="shared" si="208"/>
        <v>0</v>
      </c>
      <c r="AV1105">
        <f>IF(AT1105=0,0,('Дані з ДІСО'!AH1105+'Дані не з ДІСО'!G1105)/('Дані з ДІСО'!AE1105+'Дані не з ДІСО'!E1105+'Дані не з ДІСО'!G1105))</f>
        <v>0</v>
      </c>
      <c r="AW1105" s="31">
        <f>AU1105*(1+0.25*AV1105)*Параметри!$K$48</f>
        <v>0</v>
      </c>
      <c r="AX1105">
        <f>ROUNDUP('Дані з ДІСО'!AF1105/Параметри!$K$65,0)</f>
        <v>0</v>
      </c>
      <c r="AY1105">
        <f t="shared" si="209"/>
        <v>0</v>
      </c>
      <c r="AZ1105">
        <f>IF(AX1105=0,0,'Дані з ДІСО'!AI1105/'Дані з ДІСО'!AF1105)</f>
        <v>0</v>
      </c>
      <c r="BA1105" s="31">
        <f>AY1105*(1+0.25*AZ1105)*Параметри!$K$48</f>
        <v>0</v>
      </c>
      <c r="BB1105">
        <f>ROUNDUP('Дані з ДІСО'!AR1105/Параметри!$K$29,0)</f>
        <v>0</v>
      </c>
      <c r="BC1105">
        <f>ROUNDUP('Дані з ДІСО'!AS1105/Параметри!$K$29,0)</f>
        <v>0</v>
      </c>
      <c r="BD1105">
        <f>ROUNDUP('Дані з ДІСО'!AT1105/Параметри!$K$29,0)</f>
        <v>0</v>
      </c>
      <c r="BE1105" s="54">
        <f>(BB1105*Параметри!$K$32+BC1105*Параметри!$L$32+BD1105*Параметри!$M$32)/18</f>
        <v>0</v>
      </c>
      <c r="BF1105" s="31">
        <f>(BE1105*Параметри!$K$48+SUM('Дані з ДІСО'!AR1105:AT1105)*IF(Параметри!$R$37="RNK",Параметри!$K$45,Параметри!$R$47)*Параметри!$K$20/1000)*Параметри!$K$69</f>
        <v>0</v>
      </c>
      <c r="BG1105">
        <f>ROUNDUP(('Дані не з ДІСО'!I1105+'Дані не з ДІСО'!K1105)/Параметри!$K$26,0)</f>
        <v>0</v>
      </c>
      <c r="BH1105" s="31">
        <f>BG1105*Параметри!$M$36/18</f>
        <v>0</v>
      </c>
      <c r="BI1105">
        <f>IF(BG1105=0,0,'Дані не з ДІСО'!K1105/('Дані не з ДІСО'!I1105+'Дані не з ДІСО'!K1105))</f>
        <v>0</v>
      </c>
      <c r="BJ1105" s="31">
        <f>(1+0.25*BI1105)*BH1105*Параметри!$K$48</f>
        <v>0</v>
      </c>
      <c r="BK1105">
        <f>ROUNDUP('Дані не з ДІСО'!M1105/Параметри!$K$27,0)</f>
        <v>0</v>
      </c>
      <c r="BL1105">
        <f>BK1105*Параметри!$M$37/18</f>
        <v>0</v>
      </c>
      <c r="BM1105" s="31">
        <f>BL1105*Параметри!$K$48</f>
        <v>0</v>
      </c>
      <c r="BN1105" s="31">
        <f>'Дані не з ДІСО'!N1105*(7*Параметри!$K$50+Параметри!$K$49)</f>
        <v>0</v>
      </c>
      <c r="BO1105">
        <f>ROUNDUP('Дані з ДІСО'!V1105/Параметри!$K$25,0)</f>
        <v>0</v>
      </c>
      <c r="BP1105">
        <f>ROUNDUP('Дані з ДІСО'!W1105/Параметри!$K$25,0)</f>
        <v>0</v>
      </c>
      <c r="BQ1105">
        <f>ROUNDUP('Дані з ДІСО'!X1105/Параметри!$K$25,0)</f>
        <v>0</v>
      </c>
      <c r="BR1105">
        <f>(BO1105*Параметри!$K$34+BP1105*Параметри!$L$34+BQ1105*Параметри!$M$34)/18</f>
        <v>0</v>
      </c>
      <c r="BS1105">
        <f>IF(J1105=0,0,'Дані з ДІСО'!AC1105/J1105)</f>
        <v>0</v>
      </c>
      <c r="BT1105" s="31">
        <f>(1+0.25*BS1105)*BR1105*Параметри!$K$48</f>
        <v>0</v>
      </c>
      <c r="BU1105" s="31">
        <f ca="1">BT1105*'Коефіцієнти АТО'!U1105</f>
        <v>0</v>
      </c>
      <c r="BV1105" s="31">
        <f>J1105*(1+0.25*BS1105)*Параметри!$K$61*Параметри!$K$20/1000</f>
        <v>0</v>
      </c>
      <c r="BW1105" s="31">
        <f>(1+0.25*BS1105)*J1105*'Коефіцієнти АТО'!S1105*Параметри!$K$20/1000</f>
        <v>0</v>
      </c>
      <c r="BX1105" s="31">
        <f t="shared" ca="1" si="210"/>
        <v>0</v>
      </c>
      <c r="BY1105">
        <f>ROUNDUP('Дані з ДІСО'!AG1105/Параметри!$K$66,0)</f>
        <v>0</v>
      </c>
      <c r="BZ1105">
        <f t="shared" si="211"/>
        <v>0</v>
      </c>
      <c r="CA1105">
        <f>IF('Дані з ДІСО'!AG1105=0,0,'Дані з ДІСО'!AJ1105/'Дані з ДІСО'!AG1105)</f>
        <v>0</v>
      </c>
      <c r="CB1105" s="31">
        <f>BZ1105*(1+0.25*CA1105)*Параметри!$K$48</f>
        <v>0</v>
      </c>
      <c r="CC1105" s="31">
        <f t="shared" ca="1" si="212"/>
        <v>16135.4</v>
      </c>
      <c r="CD1105" s="31">
        <f t="shared" si="213"/>
        <v>0</v>
      </c>
      <c r="CE1105" s="31">
        <f t="shared" si="214"/>
        <v>0</v>
      </c>
      <c r="CF1105" s="31">
        <f t="shared" si="215"/>
        <v>0</v>
      </c>
    </row>
    <row r="1106" spans="1:84" x14ac:dyDescent="0.25">
      <c r="A1106" s="9">
        <v>1105</v>
      </c>
      <c r="B1106" s="9" t="s">
        <v>4354</v>
      </c>
      <c r="C1106" s="9" t="s">
        <v>4354</v>
      </c>
      <c r="D1106" s="9" t="s">
        <v>2995</v>
      </c>
      <c r="E1106" s="9" t="s">
        <v>28</v>
      </c>
      <c r="F1106" s="9" t="s">
        <v>4048</v>
      </c>
      <c r="G1106" s="9" t="s">
        <v>2234</v>
      </c>
      <c r="H1106" s="31">
        <f>SUM('Дані з ДІСО'!J1106:L1106)</f>
        <v>604</v>
      </c>
      <c r="I1106" s="31">
        <f>SUM('Дані з ДІСО'!P1106:R1106)</f>
        <v>0</v>
      </c>
      <c r="J1106" s="31">
        <f>SUM('Дані з ДІСО'!V1106:X1106)</f>
        <v>0</v>
      </c>
      <c r="K1106">
        <f ca="1">ROUNDUP('Дані з ДІСО'!J1106/'Коефіцієнти АТО'!$R1106,0)</f>
        <v>20</v>
      </c>
      <c r="L1106">
        <f ca="1">ROUNDUP('Дані з ДІСО'!K1106/'Коефіцієнти АТО'!$R1106,0)</f>
        <v>23</v>
      </c>
      <c r="M1106">
        <f ca="1">ROUNDUP('Дані з ДІСО'!L1106/'Коефіцієнти АТО'!$R1106,0)</f>
        <v>7</v>
      </c>
      <c r="N1106" s="28">
        <f ca="1">(K1106*Параметри!$K$32+L1106*Параметри!$L$32+M1106*Параметри!$M$32)/18</f>
        <v>86</v>
      </c>
      <c r="O1106" s="41">
        <f>'Дані з ДІСО'!Y1106/H1106</f>
        <v>0</v>
      </c>
      <c r="P1106" s="31">
        <f ca="1">(1+0.25*O1106)*N1106*Параметри!$K$48</f>
        <v>17553.092791696003</v>
      </c>
      <c r="Q1106" s="31">
        <f ca="1">P1106*'Коефіцієнти АТО'!T1106</f>
        <v>298.40257745883207</v>
      </c>
      <c r="R1106" s="31">
        <f>H1106*(1+0.25*O1106)*Параметри!$K$61*Параметри!$K$20/1000</f>
        <v>0</v>
      </c>
      <c r="S1106" s="31">
        <f>H1106*(1+0.25*O1106)*'Коефіцієнти АТО'!S1106*Параметри!$K$20/1000</f>
        <v>3113.1278030844446</v>
      </c>
      <c r="T1106" s="31">
        <f t="shared" ca="1" si="205"/>
        <v>20964.62317223928</v>
      </c>
      <c r="U1106" s="31">
        <f t="shared" ca="1" si="204"/>
        <v>23007.897232989952</v>
      </c>
      <c r="V1106">
        <f>ROUNDUP('Дані з ДІСО'!P1106/Параметри!$K$24,0)</f>
        <v>0</v>
      </c>
      <c r="W1106">
        <f>ROUNDUP('Дані з ДІСО'!Q1106/Параметри!$K$24,0)</f>
        <v>0</v>
      </c>
      <c r="X1106">
        <f>ROUNDUP('Дані з ДІСО'!R1106/Параметри!$K$24,0)</f>
        <v>0</v>
      </c>
      <c r="Y1106" s="28">
        <f>(V1106*Параметри!$K$33+W1106*Параметри!$L$33+X1106*Параметри!$M$33)/18</f>
        <v>0</v>
      </c>
      <c r="Z1106" s="41">
        <f>IF(I1106=0,0,'Дані з ДІСО'!AA1106/I1106)</f>
        <v>0</v>
      </c>
      <c r="AA1106" s="31">
        <f>(1+0.25*Z1106)*Y1106*Параметри!$K$48</f>
        <v>0</v>
      </c>
      <c r="AB1106" s="31">
        <f ca="1">AA1106*'Коефіцієнти АТО'!U1106</f>
        <v>0</v>
      </c>
      <c r="AC1106" s="31">
        <f>I1106*(1+0.25*Z1106)*Параметри!$K$61*Параметри!$K$20/1000</f>
        <v>0</v>
      </c>
      <c r="AD1106" s="31">
        <f>(1+0.25*Z1106)*I1106*'Коефіцієнти АТО'!S1106*Параметри!$K$20/1000</f>
        <v>0</v>
      </c>
      <c r="AE1106" s="31">
        <f t="shared" ca="1" si="206"/>
        <v>0</v>
      </c>
      <c r="AF1106" s="45">
        <v>38.092545087731708</v>
      </c>
      <c r="AG1106" s="45">
        <f ca="1">T1106/SUM('Дані з ДІСО'!J1106:L1106)</f>
        <v>34.709641013641196</v>
      </c>
      <c r="AH1106">
        <f ca="1">'Коефіцієнти АТО'!R1106</f>
        <v>12.5</v>
      </c>
      <c r="AI1106">
        <v>10</v>
      </c>
      <c r="AJ1106" s="44">
        <f t="shared" ca="1" si="207"/>
        <v>0.9111924901237427</v>
      </c>
      <c r="AK1106" t="str">
        <f ca="1">IF(OR(B1106="Область",B1106="Київ"),"Ні",IF(AJ1106&gt;Параметри!$K$72,"Так, верхній",IF(AJ1106&lt;Параметри!$K$73,"Так, нижній","Ні")))</f>
        <v>Так, нижній</v>
      </c>
      <c r="AL1106" s="45">
        <f ca="1">IF(AK1106="Ні",AG1106,IF(AK1106="Так, верхній",AF1106*Параметри!$K$72,AF1106*Параметри!$K$73))</f>
        <v>38.092545087731708</v>
      </c>
      <c r="AM1106">
        <f>'Дані з ДІСО'!AL1106+'Дані з ДІСО'!AN1106</f>
        <v>6</v>
      </c>
      <c r="AN1106">
        <f>IF(AM1106=0,0,'Дані з ДІСО'!AN1106/AM1106)</f>
        <v>0</v>
      </c>
      <c r="AO1106" s="31">
        <f>AM1106*(1+0.25*AN1106)*Параметри!$K$50</f>
        <v>1148.727291096</v>
      </c>
      <c r="AP1106" s="31">
        <f>ROUNDUP(('Дані з ДІСО'!AU1106+'Дані з ДІСО'!AW1106)/Параметри!$K$28,0)</f>
        <v>0</v>
      </c>
      <c r="AQ1106" s="54">
        <f>AP1106*Параметри!$M$35/18</f>
        <v>0</v>
      </c>
      <c r="AR1106" s="31">
        <f>IF(AP1106=0,0,'Дані з ДІСО'!AW1106/SUM('Дані з ДІСО'!AU1106,'Дані з ДІСО'!AW1106))</f>
        <v>0</v>
      </c>
      <c r="AS1106" s="31">
        <f>(1+0.25*AR1106)*AQ1106*Параметри!$K$48</f>
        <v>0</v>
      </c>
      <c r="AT1106">
        <f>ROUNDUP(('Дані з ДІСО'!AE1106+'Дані не з ДІСО'!E1106+'Дані не з ДІСО'!G1106)/Параметри!$K$64,0)</f>
        <v>0</v>
      </c>
      <c r="AU1106">
        <f t="shared" si="208"/>
        <v>0</v>
      </c>
      <c r="AV1106">
        <f>IF(AT1106=0,0,('Дані з ДІСО'!AH1106+'Дані не з ДІСО'!G1106)/('Дані з ДІСО'!AE1106+'Дані не з ДІСО'!E1106+'Дані не з ДІСО'!G1106))</f>
        <v>0</v>
      </c>
      <c r="AW1106" s="31">
        <f>AU1106*(1+0.25*AV1106)*Параметри!$K$48</f>
        <v>0</v>
      </c>
      <c r="AX1106">
        <f>ROUNDUP('Дані з ДІСО'!AF1106/Параметри!$K$65,0)</f>
        <v>0</v>
      </c>
      <c r="AY1106">
        <f t="shared" si="209"/>
        <v>0</v>
      </c>
      <c r="AZ1106">
        <f>IF(AX1106=0,0,'Дані з ДІСО'!AI1106/'Дані з ДІСО'!AF1106)</f>
        <v>0</v>
      </c>
      <c r="BA1106" s="31">
        <f>AY1106*(1+0.25*AZ1106)*Параметри!$K$48</f>
        <v>0</v>
      </c>
      <c r="BB1106">
        <f>ROUNDUP('Дані з ДІСО'!AR1106/Параметри!$K$29,0)</f>
        <v>0</v>
      </c>
      <c r="BC1106">
        <f>ROUNDUP('Дані з ДІСО'!AS1106/Параметри!$K$29,0)</f>
        <v>0</v>
      </c>
      <c r="BD1106">
        <f>ROUNDUP('Дані з ДІСО'!AT1106/Параметри!$K$29,0)</f>
        <v>0</v>
      </c>
      <c r="BE1106" s="54">
        <f>(BB1106*Параметри!$K$32+BC1106*Параметри!$L$32+BD1106*Параметри!$M$32)/18</f>
        <v>0</v>
      </c>
      <c r="BF1106" s="31">
        <f>(BE1106*Параметри!$K$48+SUM('Дані з ДІСО'!AR1106:AT1106)*IF(Параметри!$R$37="RNK",Параметри!$K$45,Параметри!$R$47)*Параметри!$K$20/1000)*Параметри!$K$69</f>
        <v>0</v>
      </c>
      <c r="BG1106">
        <f>ROUNDUP(('Дані не з ДІСО'!I1106+'Дані не з ДІСО'!K1106)/Параметри!$K$26,0)</f>
        <v>0</v>
      </c>
      <c r="BH1106" s="31">
        <f>BG1106*Параметри!$M$36/18</f>
        <v>0</v>
      </c>
      <c r="BI1106">
        <f>IF(BG1106=0,0,'Дані не з ДІСО'!K1106/('Дані не з ДІСО'!I1106+'Дані не з ДІСО'!K1106))</f>
        <v>0</v>
      </c>
      <c r="BJ1106" s="31">
        <f>(1+0.25*BI1106)*BH1106*Параметри!$K$48</f>
        <v>0</v>
      </c>
      <c r="BK1106">
        <f>ROUNDUP('Дані не з ДІСО'!M1106/Параметри!$K$27,0)</f>
        <v>0</v>
      </c>
      <c r="BL1106">
        <f>BK1106*Параметри!$M$37/18</f>
        <v>0</v>
      </c>
      <c r="BM1106" s="31">
        <f>BL1106*Параметри!$K$48</f>
        <v>0</v>
      </c>
      <c r="BN1106" s="31">
        <f>'Дані не з ДІСО'!N1106*(7*Параметри!$K$50+Параметри!$K$49)</f>
        <v>0</v>
      </c>
      <c r="BO1106">
        <f>ROUNDUP('Дані з ДІСО'!V1106/Параметри!$K$25,0)</f>
        <v>0</v>
      </c>
      <c r="BP1106">
        <f>ROUNDUP('Дані з ДІСО'!W1106/Параметри!$K$25,0)</f>
        <v>0</v>
      </c>
      <c r="BQ1106">
        <f>ROUNDUP('Дані з ДІСО'!X1106/Параметри!$K$25,0)</f>
        <v>0</v>
      </c>
      <c r="BR1106">
        <f>(BO1106*Параметри!$K$34+BP1106*Параметри!$L$34+BQ1106*Параметри!$M$34)/18</f>
        <v>0</v>
      </c>
      <c r="BS1106">
        <f>IF(J1106=0,0,'Дані з ДІСО'!AC1106/J1106)</f>
        <v>0</v>
      </c>
      <c r="BT1106" s="31">
        <f>(1+0.25*BS1106)*BR1106*Параметри!$K$48</f>
        <v>0</v>
      </c>
      <c r="BU1106" s="31">
        <f ca="1">BT1106*'Коефіцієнти АТО'!U1106</f>
        <v>0</v>
      </c>
      <c r="BV1106" s="31">
        <f>J1106*(1+0.25*BS1106)*Параметри!$K$61*Параметри!$K$20/1000</f>
        <v>0</v>
      </c>
      <c r="BW1106" s="31">
        <f>(1+0.25*BS1106)*J1106*'Коефіцієнти АТО'!S1106*Параметри!$K$20/1000</f>
        <v>0</v>
      </c>
      <c r="BX1106" s="31">
        <f t="shared" ca="1" si="210"/>
        <v>0</v>
      </c>
      <c r="BY1106">
        <f>ROUNDUP('Дані з ДІСО'!AG1106/Параметри!$K$66,0)</f>
        <v>0</v>
      </c>
      <c r="BZ1106">
        <f t="shared" si="211"/>
        <v>0</v>
      </c>
      <c r="CA1106">
        <f>IF('Дані з ДІСО'!AG1106=0,0,'Дані з ДІСО'!AJ1106/'Дані з ДІСО'!AG1106)</f>
        <v>0</v>
      </c>
      <c r="CB1106" s="31">
        <f>BZ1106*(1+0.25*CA1106)*Параметри!$K$48</f>
        <v>0</v>
      </c>
      <c r="CC1106" s="31">
        <f t="shared" ca="1" si="212"/>
        <v>24156.6</v>
      </c>
      <c r="CD1106" s="31">
        <f t="shared" si="213"/>
        <v>0</v>
      </c>
      <c r="CE1106" s="31">
        <f t="shared" si="214"/>
        <v>0</v>
      </c>
      <c r="CF1106" s="31">
        <f t="shared" si="215"/>
        <v>0</v>
      </c>
    </row>
    <row r="1107" spans="1:84" x14ac:dyDescent="0.25">
      <c r="A1107" s="9">
        <v>1106</v>
      </c>
      <c r="B1107" s="9" t="s">
        <v>2950</v>
      </c>
      <c r="C1107" s="9" t="s">
        <v>4353</v>
      </c>
      <c r="D1107" s="9" t="s">
        <v>2995</v>
      </c>
      <c r="E1107" s="9" t="s">
        <v>82</v>
      </c>
      <c r="F1107" s="9" t="s">
        <v>4049</v>
      </c>
      <c r="G1107" s="9" t="s">
        <v>2236</v>
      </c>
      <c r="H1107" s="31">
        <f>SUM('Дані з ДІСО'!J1107:L1107)</f>
        <v>3787</v>
      </c>
      <c r="I1107" s="31">
        <f>SUM('Дані з ДІСО'!P1107:R1107)</f>
        <v>0</v>
      </c>
      <c r="J1107" s="31">
        <f>SUM('Дані з ДІСО'!V1107:X1107)</f>
        <v>0</v>
      </c>
      <c r="K1107">
        <f ca="1">ROUNDUP('Дані з ДІСО'!J1107/'Коефіцієнти АТО'!$R1107,0)</f>
        <v>66</v>
      </c>
      <c r="L1107">
        <f ca="1">ROUNDUP('Дані з ДІСО'!K1107/'Коефіцієнти АТО'!$R1107,0)</f>
        <v>82</v>
      </c>
      <c r="M1107">
        <f ca="1">ROUNDUP('Дані з ДІСО'!L1107/'Коефіцієнти АТО'!$R1107,0)</f>
        <v>17</v>
      </c>
      <c r="N1107" s="28">
        <f ca="1">(K1107*Параметри!$K$32+L1107*Параметри!$L$32+M1107*Параметри!$M$32)/18</f>
        <v>282.44444444444446</v>
      </c>
      <c r="O1107" s="41">
        <f>'Дані з ДІСО'!Y1107/H1107</f>
        <v>0</v>
      </c>
      <c r="P1107" s="31">
        <f ca="1">(1+0.25*O1107)*N1107*Параметри!$K$48</f>
        <v>57648.529556190231</v>
      </c>
      <c r="Q1107" s="31">
        <f ca="1">P1107*'Коефіцієнти АТО'!T1107</f>
        <v>5764.8529556190233</v>
      </c>
      <c r="R1107" s="31">
        <f>H1107*(1+0.25*O1107)*Параметри!$K$61*Параметри!$K$20/1000</f>
        <v>0</v>
      </c>
      <c r="S1107" s="31">
        <f>H1107*(1+0.25*O1107)*'Коефіцієнти АТО'!S1107*Параметри!$K$20/1000</f>
        <v>11711.339394318666</v>
      </c>
      <c r="T1107" s="31">
        <f t="shared" ca="1" si="205"/>
        <v>75124.721906127917</v>
      </c>
      <c r="U1107" s="31">
        <f t="shared" ca="1" si="204"/>
        <v>82489.67220401649</v>
      </c>
      <c r="V1107">
        <f>ROUNDUP('Дані з ДІСО'!P1107/Параметри!$K$24,0)</f>
        <v>0</v>
      </c>
      <c r="W1107">
        <f>ROUNDUP('Дані з ДІСО'!Q1107/Параметри!$K$24,0)</f>
        <v>0</v>
      </c>
      <c r="X1107">
        <f>ROUNDUP('Дані з ДІСО'!R1107/Параметри!$K$24,0)</f>
        <v>0</v>
      </c>
      <c r="Y1107" s="28">
        <f>(V1107*Параметри!$K$33+W1107*Параметри!$L$33+X1107*Параметри!$M$33)/18</f>
        <v>0</v>
      </c>
      <c r="Z1107" s="41">
        <f>IF(I1107=0,0,'Дані з ДІСО'!AA1107/I1107)</f>
        <v>0</v>
      </c>
      <c r="AA1107" s="31">
        <f>(1+0.25*Z1107)*Y1107*Параметри!$K$48</f>
        <v>0</v>
      </c>
      <c r="AB1107" s="31">
        <f ca="1">AA1107*'Коефіцієнти АТО'!U1107</f>
        <v>0</v>
      </c>
      <c r="AC1107" s="31">
        <f>I1107*(1+0.25*Z1107)*Параметри!$K$61*Параметри!$K$20/1000</f>
        <v>0</v>
      </c>
      <c r="AD1107" s="31">
        <f>(1+0.25*Z1107)*I1107*'Коефіцієнти АТО'!S1107*Параметри!$K$20/1000</f>
        <v>0</v>
      </c>
      <c r="AE1107" s="31">
        <f t="shared" ca="1" si="206"/>
        <v>0</v>
      </c>
      <c r="AF1107" s="45">
        <v>21.782326961715473</v>
      </c>
      <c r="AG1107" s="45">
        <f ca="1">T1107/SUM('Дані з ДІСО'!J1107:L1107)</f>
        <v>19.837528889920232</v>
      </c>
      <c r="AH1107">
        <f ca="1">'Коефіцієнти АТО'!R1107</f>
        <v>23</v>
      </c>
      <c r="AI1107">
        <v>20.5</v>
      </c>
      <c r="AJ1107" s="44">
        <f t="shared" ca="1" si="207"/>
        <v>0.91071669821073709</v>
      </c>
      <c r="AK1107" t="str">
        <f ca="1">IF(OR(B1107="Область",B1107="Київ"),"Ні",IF(AJ1107&gt;Параметри!$K$72,"Так, верхній",IF(AJ1107&lt;Параметри!$K$73,"Так, нижній","Ні")))</f>
        <v>Так, нижній</v>
      </c>
      <c r="AL1107" s="45">
        <f ca="1">IF(AK1107="Ні",AG1107,IF(AK1107="Так, верхній",AF1107*Параметри!$K$72,AF1107*Параметри!$K$73))</f>
        <v>21.782326961715473</v>
      </c>
      <c r="AM1107">
        <f>'Дані з ДІСО'!AL1107+'Дані з ДІСО'!AN1107</f>
        <v>20</v>
      </c>
      <c r="AN1107">
        <f>IF(AM1107=0,0,'Дані з ДІСО'!AN1107/AM1107)</f>
        <v>0</v>
      </c>
      <c r="AO1107" s="31">
        <f>AM1107*(1+0.25*AN1107)*Параметри!$K$50</f>
        <v>3829.0909703200005</v>
      </c>
      <c r="AP1107" s="31">
        <f>ROUNDUP(('Дані з ДІСО'!AU1107+'Дані з ДІСО'!AW1107)/Параметри!$K$28,0)</f>
        <v>1</v>
      </c>
      <c r="AQ1107" s="54">
        <f>AP1107*Параметри!$M$35/18</f>
        <v>1.2777777777777777</v>
      </c>
      <c r="AR1107" s="31">
        <f>IF(AP1107=0,0,'Дані з ДІСО'!AW1107/SUM('Дані з ДІСО'!AU1107,'Дані з ДІСО'!AW1107))</f>
        <v>0</v>
      </c>
      <c r="AS1107" s="31">
        <f>(1+0.25*AR1107)*AQ1107*Параметри!$K$48</f>
        <v>260.80176628488891</v>
      </c>
      <c r="AT1107">
        <f>ROUNDUP(('Дані з ДІСО'!AE1107+'Дані не з ДІСО'!E1107+'Дані не з ДІСО'!G1107)/Параметри!$K$64,0)</f>
        <v>1</v>
      </c>
      <c r="AU1107">
        <f t="shared" si="208"/>
        <v>2</v>
      </c>
      <c r="AV1107">
        <f>IF(AT1107=0,0,('Дані з ДІСО'!AH1107+'Дані не з ДІСО'!G1107)/('Дані з ДІСО'!AE1107+'Дані не з ДІСО'!E1107+'Дані не з ДІСО'!G1107))</f>
        <v>0</v>
      </c>
      <c r="AW1107" s="31">
        <f>AU1107*(1+0.25*AV1107)*Параметри!$K$48</f>
        <v>408.21146027200007</v>
      </c>
      <c r="AX1107">
        <f>ROUNDUP('Дані з ДІСО'!AF1107/Параметри!$K$65,0)</f>
        <v>0</v>
      </c>
      <c r="AY1107">
        <f t="shared" si="209"/>
        <v>0</v>
      </c>
      <c r="AZ1107">
        <f>IF(AX1107=0,0,'Дані з ДІСО'!AI1107/'Дані з ДІСО'!AF1107)</f>
        <v>0</v>
      </c>
      <c r="BA1107" s="31">
        <f>AY1107*(1+0.25*AZ1107)*Параметри!$K$48</f>
        <v>0</v>
      </c>
      <c r="BB1107">
        <f>ROUNDUP('Дані з ДІСО'!AR1107/Параметри!$K$29,0)</f>
        <v>0</v>
      </c>
      <c r="BC1107">
        <f>ROUNDUP('Дані з ДІСО'!AS1107/Параметри!$K$29,0)</f>
        <v>0</v>
      </c>
      <c r="BD1107">
        <f>ROUNDUP('Дані з ДІСО'!AT1107/Параметри!$K$29,0)</f>
        <v>0</v>
      </c>
      <c r="BE1107" s="54">
        <f>(BB1107*Параметри!$K$32+BC1107*Параметри!$L$32+BD1107*Параметри!$M$32)/18</f>
        <v>0</v>
      </c>
      <c r="BF1107" s="31">
        <f>(BE1107*Параметри!$K$48+SUM('Дані з ДІСО'!AR1107:AT1107)*IF(Параметри!$R$37="RNK",Параметри!$K$45,Параметри!$R$47)*Параметри!$K$20/1000)*Параметри!$K$69</f>
        <v>0</v>
      </c>
      <c r="BG1107">
        <f>ROUNDUP(('Дані не з ДІСО'!I1107+'Дані не з ДІСО'!K1107)/Параметри!$K$26,0)</f>
        <v>0</v>
      </c>
      <c r="BH1107" s="31">
        <f>BG1107*Параметри!$M$36/18</f>
        <v>0</v>
      </c>
      <c r="BI1107">
        <f>IF(BG1107=0,0,'Дані не з ДІСО'!K1107/('Дані не з ДІСО'!I1107+'Дані не з ДІСО'!K1107))</f>
        <v>0</v>
      </c>
      <c r="BJ1107" s="31">
        <f>(1+0.25*BI1107)*BH1107*Параметри!$K$48</f>
        <v>0</v>
      </c>
      <c r="BK1107">
        <f>ROUNDUP('Дані не з ДІСО'!M1107/Параметри!$K$27,0)</f>
        <v>0</v>
      </c>
      <c r="BL1107">
        <f>BK1107*Параметри!$M$37/18</f>
        <v>0</v>
      </c>
      <c r="BM1107" s="31">
        <f>BL1107*Параметри!$K$48</f>
        <v>0</v>
      </c>
      <c r="BN1107" s="31">
        <f>'Дані не з ДІСО'!N1107*(7*Параметри!$K$50+Параметри!$K$49)</f>
        <v>0</v>
      </c>
      <c r="BO1107">
        <f>ROUNDUP('Дані з ДІСО'!V1107/Параметри!$K$25,0)</f>
        <v>0</v>
      </c>
      <c r="BP1107">
        <f>ROUNDUP('Дані з ДІСО'!W1107/Параметри!$K$25,0)</f>
        <v>0</v>
      </c>
      <c r="BQ1107">
        <f>ROUNDUP('Дані з ДІСО'!X1107/Параметри!$K$25,0)</f>
        <v>0</v>
      </c>
      <c r="BR1107">
        <f>(BO1107*Параметри!$K$34+BP1107*Параметри!$L$34+BQ1107*Параметри!$M$34)/18</f>
        <v>0</v>
      </c>
      <c r="BS1107">
        <f>IF(J1107=0,0,'Дані з ДІСО'!AC1107/J1107)</f>
        <v>0</v>
      </c>
      <c r="BT1107" s="31">
        <f>(1+0.25*BS1107)*BR1107*Параметри!$K$48</f>
        <v>0</v>
      </c>
      <c r="BU1107" s="31">
        <f ca="1">BT1107*'Коефіцієнти АТО'!U1107</f>
        <v>0</v>
      </c>
      <c r="BV1107" s="31">
        <f>J1107*(1+0.25*BS1107)*Параметри!$K$61*Параметри!$K$20/1000</f>
        <v>0</v>
      </c>
      <c r="BW1107" s="31">
        <f>(1+0.25*BS1107)*J1107*'Коефіцієнти АТО'!S1107*Параметри!$K$20/1000</f>
        <v>0</v>
      </c>
      <c r="BX1107" s="31">
        <f t="shared" ca="1" si="210"/>
        <v>0</v>
      </c>
      <c r="BY1107">
        <f>ROUNDUP('Дані з ДІСО'!AG1107/Параметри!$K$66,0)</f>
        <v>0</v>
      </c>
      <c r="BZ1107">
        <f t="shared" si="211"/>
        <v>0</v>
      </c>
      <c r="CA1107">
        <f>IF('Дані з ДІСО'!AG1107=0,0,'Дані з ДІСО'!AJ1107/'Дані з ДІСО'!AG1107)</f>
        <v>0</v>
      </c>
      <c r="CB1107" s="31">
        <f>BZ1107*(1+0.25*CA1107)*Параметри!$K$48</f>
        <v>0</v>
      </c>
      <c r="CC1107" s="31">
        <f t="shared" ca="1" si="212"/>
        <v>86987.8</v>
      </c>
      <c r="CD1107" s="31">
        <f t="shared" si="213"/>
        <v>0</v>
      </c>
      <c r="CE1107" s="31">
        <f t="shared" si="214"/>
        <v>0</v>
      </c>
      <c r="CF1107" s="31">
        <f t="shared" si="215"/>
        <v>0</v>
      </c>
    </row>
    <row r="1108" spans="1:84" x14ac:dyDescent="0.25">
      <c r="A1108" s="9">
        <v>1107</v>
      </c>
      <c r="B1108" s="9" t="s">
        <v>2951</v>
      </c>
      <c r="C1108" s="9" t="s">
        <v>4353</v>
      </c>
      <c r="D1108" s="9" t="s">
        <v>2995</v>
      </c>
      <c r="E1108" s="9" t="s">
        <v>25</v>
      </c>
      <c r="F1108" s="9" t="s">
        <v>4050</v>
      </c>
      <c r="G1108" s="9" t="s">
        <v>2238</v>
      </c>
      <c r="H1108" s="31">
        <f>SUM('Дані з ДІСО'!J1108:L1108)</f>
        <v>4295</v>
      </c>
      <c r="I1108" s="31">
        <f>SUM('Дані з ДІСО'!P1108:R1108)</f>
        <v>0</v>
      </c>
      <c r="J1108" s="31">
        <f>SUM('Дані з ДІСО'!V1108:X1108)</f>
        <v>0</v>
      </c>
      <c r="K1108">
        <f ca="1">ROUNDUP('Дані з ДІСО'!J1108/'Коефіцієнти АТО'!$R1108,0)</f>
        <v>105</v>
      </c>
      <c r="L1108">
        <f ca="1">ROUNDUP('Дані з ДІСО'!K1108/'Коефіцієнти АТО'!$R1108,0)</f>
        <v>142</v>
      </c>
      <c r="M1108">
        <f ca="1">ROUNDUP('Дані з ДІСО'!L1108/'Коефіцієнти АТО'!$R1108,0)</f>
        <v>31</v>
      </c>
      <c r="N1108" s="28">
        <f ca="1">(K1108*Параметри!$K$32+L1108*Параметри!$L$32+M1108*Параметри!$M$32)/18</f>
        <v>479.5</v>
      </c>
      <c r="O1108" s="41">
        <f>'Дані з ДІСО'!Y1108/H1108</f>
        <v>0</v>
      </c>
      <c r="P1108" s="31">
        <f ca="1">(1+0.25*O1108)*N1108*Параметри!$K$48</f>
        <v>97868.697600212021</v>
      </c>
      <c r="Q1108" s="31">
        <f ca="1">P1108*'Коефіцієнти АТО'!T1108</f>
        <v>1663.7678592036045</v>
      </c>
      <c r="R1108" s="31">
        <f>H1108*(1+0.25*O1108)*Параметри!$K$61*Параметри!$K$20/1000</f>
        <v>0</v>
      </c>
      <c r="S1108" s="31">
        <f>H1108*(1+0.25*O1108)*'Коефіцієнти АТО'!S1108*Параметри!$K$20/1000</f>
        <v>19923.502521230002</v>
      </c>
      <c r="T1108" s="31">
        <f t="shared" ca="1" si="205"/>
        <v>119455.96798064563</v>
      </c>
      <c r="U1108" s="31">
        <f t="shared" ca="1" si="204"/>
        <v>122785.84995389965</v>
      </c>
      <c r="V1108">
        <f>ROUNDUP('Дані з ДІСО'!P1108/Параметри!$K$24,0)</f>
        <v>0</v>
      </c>
      <c r="W1108">
        <f>ROUNDUP('Дані з ДІСО'!Q1108/Параметри!$K$24,0)</f>
        <v>0</v>
      </c>
      <c r="X1108">
        <f>ROUNDUP('Дані з ДІСО'!R1108/Параметри!$K$24,0)</f>
        <v>0</v>
      </c>
      <c r="Y1108" s="28">
        <f>(V1108*Параметри!$K$33+W1108*Параметри!$L$33+X1108*Параметри!$M$33)/18</f>
        <v>0</v>
      </c>
      <c r="Z1108" s="41">
        <f>IF(I1108=0,0,'Дані з ДІСО'!AA1108/I1108)</f>
        <v>0</v>
      </c>
      <c r="AA1108" s="31">
        <f>(1+0.25*Z1108)*Y1108*Параметри!$K$48</f>
        <v>0</v>
      </c>
      <c r="AB1108" s="31">
        <f ca="1">AA1108*'Коефіцієнти АТО'!U1108</f>
        <v>0</v>
      </c>
      <c r="AC1108" s="31">
        <f>I1108*(1+0.25*Z1108)*Параметри!$K$61*Параметри!$K$20/1000</f>
        <v>0</v>
      </c>
      <c r="AD1108" s="31">
        <f>(1+0.25*Z1108)*I1108*'Коефіцієнти АТО'!S1108*Параметри!$K$20/1000</f>
        <v>0</v>
      </c>
      <c r="AE1108" s="31">
        <f t="shared" ca="1" si="206"/>
        <v>0</v>
      </c>
      <c r="AF1108" s="45">
        <v>28.588090792526113</v>
      </c>
      <c r="AG1108" s="45">
        <f ca="1">T1108/SUM('Дані з ДІСО'!J1108:L1108)</f>
        <v>27.812798132862778</v>
      </c>
      <c r="AH1108">
        <f ca="1">'Коефіцієнти АТО'!R1108</f>
        <v>15.5</v>
      </c>
      <c r="AI1108">
        <v>14</v>
      </c>
      <c r="AJ1108" s="44">
        <f t="shared" ca="1" si="207"/>
        <v>0.97288057235826242</v>
      </c>
      <c r="AK1108" t="str">
        <f ca="1">IF(OR(B1108="Область",B1108="Київ"),"Ні",IF(AJ1108&gt;Параметри!$K$72,"Так, верхній",IF(AJ1108&lt;Параметри!$K$73,"Так, нижній","Ні")))</f>
        <v>Так, нижній</v>
      </c>
      <c r="AL1108" s="45">
        <f ca="1">IF(AK1108="Ні",AG1108,IF(AK1108="Так, верхній",AF1108*Параметри!$K$72,AF1108*Параметри!$K$73))</f>
        <v>28.588090792526113</v>
      </c>
      <c r="AM1108">
        <f>'Дані з ДІСО'!AL1108+'Дані з ДІСО'!AN1108</f>
        <v>30</v>
      </c>
      <c r="AN1108">
        <f>IF(AM1108=0,0,'Дані з ДІСО'!AN1108/AM1108)</f>
        <v>0</v>
      </c>
      <c r="AO1108" s="31">
        <f>AM1108*(1+0.25*AN1108)*Параметри!$K$50</f>
        <v>5743.6364554800002</v>
      </c>
      <c r="AP1108" s="31">
        <f>ROUNDUP(('Дані з ДІСО'!AU1108+'Дані з ДІСО'!AW1108)/Параметри!$K$28,0)</f>
        <v>0</v>
      </c>
      <c r="AQ1108" s="54">
        <f>AP1108*Параметри!$M$35/18</f>
        <v>0</v>
      </c>
      <c r="AR1108" s="31">
        <f>IF(AP1108=0,0,'Дані з ДІСО'!AW1108/SUM('Дані з ДІСО'!AU1108,'Дані з ДІСО'!AW1108))</f>
        <v>0</v>
      </c>
      <c r="AS1108" s="31">
        <f>(1+0.25*AR1108)*AQ1108*Параметри!$K$48</f>
        <v>0</v>
      </c>
      <c r="AT1108">
        <f>ROUNDUP(('Дані з ДІСО'!AE1108+'Дані не з ДІСО'!E1108+'Дані не з ДІСО'!G1108)/Параметри!$K$64,0)</f>
        <v>0</v>
      </c>
      <c r="AU1108">
        <f t="shared" si="208"/>
        <v>0</v>
      </c>
      <c r="AV1108">
        <f>IF(AT1108=0,0,('Дані з ДІСО'!AH1108+'Дані не з ДІСО'!G1108)/('Дані з ДІСО'!AE1108+'Дані не з ДІСО'!E1108+'Дані не з ДІСО'!G1108))</f>
        <v>0</v>
      </c>
      <c r="AW1108" s="31">
        <f>AU1108*(1+0.25*AV1108)*Параметри!$K$48</f>
        <v>0</v>
      </c>
      <c r="AX1108">
        <f>ROUNDUP('Дані з ДІСО'!AF1108/Параметри!$K$65,0)</f>
        <v>0</v>
      </c>
      <c r="AY1108">
        <f t="shared" si="209"/>
        <v>0</v>
      </c>
      <c r="AZ1108">
        <f>IF(AX1108=0,0,'Дані з ДІСО'!AI1108/'Дані з ДІСО'!AF1108)</f>
        <v>0</v>
      </c>
      <c r="BA1108" s="31">
        <f>AY1108*(1+0.25*AZ1108)*Параметри!$K$48</f>
        <v>0</v>
      </c>
      <c r="BB1108">
        <f>ROUNDUP('Дані з ДІСО'!AR1108/Параметри!$K$29,0)</f>
        <v>0</v>
      </c>
      <c r="BC1108">
        <f>ROUNDUP('Дані з ДІСО'!AS1108/Параметри!$K$29,0)</f>
        <v>0</v>
      </c>
      <c r="BD1108">
        <f>ROUNDUP('Дані з ДІСО'!AT1108/Параметри!$K$29,0)</f>
        <v>0</v>
      </c>
      <c r="BE1108" s="54">
        <f>(BB1108*Параметри!$K$32+BC1108*Параметри!$L$32+BD1108*Параметри!$M$32)/18</f>
        <v>0</v>
      </c>
      <c r="BF1108" s="31">
        <f>(BE1108*Параметри!$K$48+SUM('Дані з ДІСО'!AR1108:AT1108)*IF(Параметри!$R$37="RNK",Параметри!$K$45,Параметри!$R$47)*Параметри!$K$20/1000)*Параметри!$K$69</f>
        <v>0</v>
      </c>
      <c r="BG1108">
        <f>ROUNDUP(('Дані не з ДІСО'!I1108+'Дані не з ДІСО'!K1108)/Параметри!$K$26,0)</f>
        <v>0</v>
      </c>
      <c r="BH1108" s="31">
        <f>BG1108*Параметри!$M$36/18</f>
        <v>0</v>
      </c>
      <c r="BI1108">
        <f>IF(BG1108=0,0,'Дані не з ДІСО'!K1108/('Дані не з ДІСО'!I1108+'Дані не з ДІСО'!K1108))</f>
        <v>0</v>
      </c>
      <c r="BJ1108" s="31">
        <f>(1+0.25*BI1108)*BH1108*Параметри!$K$48</f>
        <v>0</v>
      </c>
      <c r="BK1108">
        <f>ROUNDUP('Дані не з ДІСО'!M1108/Параметри!$K$27,0)</f>
        <v>0</v>
      </c>
      <c r="BL1108">
        <f>BK1108*Параметри!$M$37/18</f>
        <v>0</v>
      </c>
      <c r="BM1108" s="31">
        <f>BL1108*Параметри!$K$48</f>
        <v>0</v>
      </c>
      <c r="BN1108" s="31">
        <f>'Дані не з ДІСО'!N1108*(7*Параметри!$K$50+Параметри!$K$49)</f>
        <v>0</v>
      </c>
      <c r="BO1108">
        <f>ROUNDUP('Дані з ДІСО'!V1108/Параметри!$K$25,0)</f>
        <v>0</v>
      </c>
      <c r="BP1108">
        <f>ROUNDUP('Дані з ДІСО'!W1108/Параметри!$K$25,0)</f>
        <v>0</v>
      </c>
      <c r="BQ1108">
        <f>ROUNDUP('Дані з ДІСО'!X1108/Параметри!$K$25,0)</f>
        <v>0</v>
      </c>
      <c r="BR1108">
        <f>(BO1108*Параметри!$K$34+BP1108*Параметри!$L$34+BQ1108*Параметри!$M$34)/18</f>
        <v>0</v>
      </c>
      <c r="BS1108">
        <f>IF(J1108=0,0,'Дані з ДІСО'!AC1108/J1108)</f>
        <v>0</v>
      </c>
      <c r="BT1108" s="31">
        <f>(1+0.25*BS1108)*BR1108*Параметри!$K$48</f>
        <v>0</v>
      </c>
      <c r="BU1108" s="31">
        <f ca="1">BT1108*'Коефіцієнти АТО'!U1108</f>
        <v>0</v>
      </c>
      <c r="BV1108" s="31">
        <f>J1108*(1+0.25*BS1108)*Параметри!$K$61*Параметри!$K$20/1000</f>
        <v>0</v>
      </c>
      <c r="BW1108" s="31">
        <f>(1+0.25*BS1108)*J1108*'Коефіцієнти АТО'!S1108*Параметри!$K$20/1000</f>
        <v>0</v>
      </c>
      <c r="BX1108" s="31">
        <f t="shared" ca="1" si="210"/>
        <v>0</v>
      </c>
      <c r="BY1108">
        <f>ROUNDUP('Дані з ДІСО'!AG1108/Параметри!$K$66,0)</f>
        <v>0</v>
      </c>
      <c r="BZ1108">
        <f t="shared" si="211"/>
        <v>0</v>
      </c>
      <c r="CA1108">
        <f>IF('Дані з ДІСО'!AG1108=0,0,'Дані з ДІСО'!AJ1108/'Дані з ДІСО'!AG1108)</f>
        <v>0</v>
      </c>
      <c r="CB1108" s="31">
        <f>BZ1108*(1+0.25*CA1108)*Параметри!$K$48</f>
        <v>0</v>
      </c>
      <c r="CC1108" s="31">
        <f t="shared" ca="1" si="212"/>
        <v>128529.5</v>
      </c>
      <c r="CD1108" s="31">
        <f t="shared" si="213"/>
        <v>0</v>
      </c>
      <c r="CE1108" s="31">
        <f t="shared" si="214"/>
        <v>0</v>
      </c>
      <c r="CF1108" s="31">
        <f t="shared" si="215"/>
        <v>0</v>
      </c>
    </row>
    <row r="1109" spans="1:84" x14ac:dyDescent="0.25">
      <c r="A1109" s="9">
        <v>1108</v>
      </c>
      <c r="B1109" s="9" t="s">
        <v>4355</v>
      </c>
      <c r="C1109" s="9" t="s">
        <v>4355</v>
      </c>
      <c r="D1109" s="9" t="s">
        <v>2995</v>
      </c>
      <c r="E1109" s="9" t="s">
        <v>33</v>
      </c>
      <c r="F1109" s="9" t="s">
        <v>4051</v>
      </c>
      <c r="G1109" s="9" t="s">
        <v>2240</v>
      </c>
      <c r="H1109" s="31">
        <f>SUM('Дані з ДІСО'!J1109:L1109)</f>
        <v>1751</v>
      </c>
      <c r="I1109" s="31">
        <f>SUM('Дані з ДІСО'!P1109:R1109)</f>
        <v>0</v>
      </c>
      <c r="J1109" s="31">
        <f>SUM('Дані з ДІСО'!V1109:X1109)</f>
        <v>0</v>
      </c>
      <c r="K1109">
        <f ca="1">ROUNDUP('Дані з ДІСО'!J1109/'Коефіцієнти АТО'!$R1109,0)</f>
        <v>46</v>
      </c>
      <c r="L1109">
        <f ca="1">ROUNDUP('Дані з ДІСО'!K1109/'Коефіцієнти АТО'!$R1109,0)</f>
        <v>50</v>
      </c>
      <c r="M1109">
        <f ca="1">ROUNDUP('Дані з ДІСО'!L1109/'Коефіцієнти АТО'!$R1109,0)</f>
        <v>11</v>
      </c>
      <c r="N1109" s="28">
        <f ca="1">(K1109*Параметри!$K$32+L1109*Параметри!$L$32+M1109*Параметри!$M$32)/18</f>
        <v>181.55555555555554</v>
      </c>
      <c r="O1109" s="41">
        <f>'Дані з ДІСО'!Y1109/H1109</f>
        <v>0</v>
      </c>
      <c r="P1109" s="31">
        <f ca="1">(1+0.25*O1109)*N1109*Параметри!$K$48</f>
        <v>37056.529226913779</v>
      </c>
      <c r="Q1109" s="31">
        <f ca="1">P1109*'Коефіцієнти АТО'!T1109</f>
        <v>629.96099685753427</v>
      </c>
      <c r="R1109" s="31">
        <f>H1109*(1+0.25*O1109)*Параметри!$K$61*Параметри!$K$20/1000</f>
        <v>0</v>
      </c>
      <c r="S1109" s="31">
        <f>H1109*(1+0.25*O1109)*'Коефіцієнти АТО'!S1109*Параметри!$K$20/1000</f>
        <v>8122.4803060940012</v>
      </c>
      <c r="T1109" s="31">
        <f t="shared" ca="1" si="205"/>
        <v>45808.970529865313</v>
      </c>
      <c r="U1109" s="31">
        <f t="shared" ca="1" si="204"/>
        <v>47047.192650621975</v>
      </c>
      <c r="V1109">
        <f>ROUNDUP('Дані з ДІСО'!P1109/Параметри!$K$24,0)</f>
        <v>0</v>
      </c>
      <c r="W1109">
        <f>ROUNDUP('Дані з ДІСО'!Q1109/Параметри!$K$24,0)</f>
        <v>0</v>
      </c>
      <c r="X1109">
        <f>ROUNDUP('Дані з ДІСО'!R1109/Параметри!$K$24,0)</f>
        <v>0</v>
      </c>
      <c r="Y1109" s="28">
        <f>(V1109*Параметри!$K$33+W1109*Параметри!$L$33+X1109*Параметри!$M$33)/18</f>
        <v>0</v>
      </c>
      <c r="Z1109" s="41">
        <f>IF(I1109=0,0,'Дані з ДІСО'!AA1109/I1109)</f>
        <v>0</v>
      </c>
      <c r="AA1109" s="31">
        <f>(1+0.25*Z1109)*Y1109*Параметри!$K$48</f>
        <v>0</v>
      </c>
      <c r="AB1109" s="31">
        <f ca="1">AA1109*'Коефіцієнти АТО'!U1109</f>
        <v>0</v>
      </c>
      <c r="AC1109" s="31">
        <f>I1109*(1+0.25*Z1109)*Параметри!$K$61*Параметри!$K$20/1000</f>
        <v>0</v>
      </c>
      <c r="AD1109" s="31">
        <f>(1+0.25*Z1109)*I1109*'Коефіцієнти АТО'!S1109*Параметри!$K$20/1000</f>
        <v>0</v>
      </c>
      <c r="AE1109" s="31">
        <f t="shared" ca="1" si="206"/>
        <v>0</v>
      </c>
      <c r="AF1109" s="45">
        <v>26.868756510920601</v>
      </c>
      <c r="AG1109" s="45">
        <f ca="1">T1109/SUM('Дані з ДІСО'!J1109:L1109)</f>
        <v>26.161605099865969</v>
      </c>
      <c r="AH1109">
        <f ca="1">'Коефіцієнти АТО'!R1109</f>
        <v>16.5</v>
      </c>
      <c r="AI1109">
        <v>15</v>
      </c>
      <c r="AJ1109" s="44">
        <f t="shared" ca="1" si="207"/>
        <v>0.97368127509856228</v>
      </c>
      <c r="AK1109" t="str">
        <f ca="1">IF(OR(B1109="Область",B1109="Київ"),"Ні",IF(AJ1109&gt;Параметри!$K$72,"Так, верхній",IF(AJ1109&lt;Параметри!$K$73,"Так, нижній","Ні")))</f>
        <v>Так, нижній</v>
      </c>
      <c r="AL1109" s="45">
        <f ca="1">IF(AK1109="Ні",AG1109,IF(AK1109="Так, верхній",AF1109*Параметри!$K$72,AF1109*Параметри!$K$73))</f>
        <v>26.868756510920601</v>
      </c>
      <c r="AM1109">
        <f>'Дані з ДІСО'!AL1109+'Дані з ДІСО'!AN1109</f>
        <v>21</v>
      </c>
      <c r="AN1109">
        <f>IF(AM1109=0,0,'Дані з ДІСО'!AN1109/AM1109)</f>
        <v>0</v>
      </c>
      <c r="AO1109" s="31">
        <f>AM1109*(1+0.25*AN1109)*Параметри!$K$50</f>
        <v>4020.5455188360002</v>
      </c>
      <c r="AP1109" s="31">
        <f>ROUNDUP(('Дані з ДІСО'!AU1109+'Дані з ДІСО'!AW1109)/Параметри!$K$28,0)</f>
        <v>2</v>
      </c>
      <c r="AQ1109" s="54">
        <f>AP1109*Параметри!$M$35/18</f>
        <v>2.5555555555555554</v>
      </c>
      <c r="AR1109" s="31">
        <f>IF(AP1109=0,0,'Дані з ДІСО'!AW1109/SUM('Дані з ДІСО'!AU1109,'Дані з ДІСО'!AW1109))</f>
        <v>0</v>
      </c>
      <c r="AS1109" s="31">
        <f>(1+0.25*AR1109)*AQ1109*Параметри!$K$48</f>
        <v>521.60353256977783</v>
      </c>
      <c r="AT1109">
        <f>ROUNDUP(('Дані з ДІСО'!AE1109+'Дані не з ДІСО'!E1109+'Дані не з ДІСО'!G1109)/Параметри!$K$64,0)</f>
        <v>0</v>
      </c>
      <c r="AU1109">
        <f t="shared" si="208"/>
        <v>0</v>
      </c>
      <c r="AV1109">
        <f>IF(AT1109=0,0,('Дані з ДІСО'!AH1109+'Дані не з ДІСО'!G1109)/('Дані з ДІСО'!AE1109+'Дані не з ДІСО'!E1109+'Дані не з ДІСО'!G1109))</f>
        <v>0</v>
      </c>
      <c r="AW1109" s="31">
        <f>AU1109*(1+0.25*AV1109)*Параметри!$K$48</f>
        <v>0</v>
      </c>
      <c r="AX1109">
        <f>ROUNDUP('Дані з ДІСО'!AF1109/Параметри!$K$65,0)</f>
        <v>0</v>
      </c>
      <c r="AY1109">
        <f t="shared" si="209"/>
        <v>0</v>
      </c>
      <c r="AZ1109">
        <f>IF(AX1109=0,0,'Дані з ДІСО'!AI1109/'Дані з ДІСО'!AF1109)</f>
        <v>0</v>
      </c>
      <c r="BA1109" s="31">
        <f>AY1109*(1+0.25*AZ1109)*Параметри!$K$48</f>
        <v>0</v>
      </c>
      <c r="BB1109">
        <f>ROUNDUP('Дані з ДІСО'!AR1109/Параметри!$K$29,0)</f>
        <v>0</v>
      </c>
      <c r="BC1109">
        <f>ROUNDUP('Дані з ДІСО'!AS1109/Параметри!$K$29,0)</f>
        <v>0</v>
      </c>
      <c r="BD1109">
        <f>ROUNDUP('Дані з ДІСО'!AT1109/Параметри!$K$29,0)</f>
        <v>0</v>
      </c>
      <c r="BE1109" s="54">
        <f>(BB1109*Параметри!$K$32+BC1109*Параметри!$L$32+BD1109*Параметри!$M$32)/18</f>
        <v>0</v>
      </c>
      <c r="BF1109" s="31">
        <f>(BE1109*Параметри!$K$48+SUM('Дані з ДІСО'!AR1109:AT1109)*IF(Параметри!$R$37="RNK",Параметри!$K$45,Параметри!$R$47)*Параметри!$K$20/1000)*Параметри!$K$69</f>
        <v>0</v>
      </c>
      <c r="BG1109">
        <f>ROUNDUP(('Дані не з ДІСО'!I1109+'Дані не з ДІСО'!K1109)/Параметри!$K$26,0)</f>
        <v>0</v>
      </c>
      <c r="BH1109" s="31">
        <f>BG1109*Параметри!$M$36/18</f>
        <v>0</v>
      </c>
      <c r="BI1109">
        <f>IF(BG1109=0,0,'Дані не з ДІСО'!K1109/('Дані не з ДІСО'!I1109+'Дані не з ДІСО'!K1109))</f>
        <v>0</v>
      </c>
      <c r="BJ1109" s="31">
        <f>(1+0.25*BI1109)*BH1109*Параметри!$K$48</f>
        <v>0</v>
      </c>
      <c r="BK1109">
        <f>ROUNDUP('Дані не з ДІСО'!M1109/Параметри!$K$27,0)</f>
        <v>0</v>
      </c>
      <c r="BL1109">
        <f>BK1109*Параметри!$M$37/18</f>
        <v>0</v>
      </c>
      <c r="BM1109" s="31">
        <f>BL1109*Параметри!$K$48</f>
        <v>0</v>
      </c>
      <c r="BN1109" s="31">
        <f>'Дані не з ДІСО'!N1109*(7*Параметри!$K$50+Параметри!$K$49)</f>
        <v>0</v>
      </c>
      <c r="BO1109">
        <f>ROUNDUP('Дані з ДІСО'!V1109/Параметри!$K$25,0)</f>
        <v>0</v>
      </c>
      <c r="BP1109">
        <f>ROUNDUP('Дані з ДІСО'!W1109/Параметри!$K$25,0)</f>
        <v>0</v>
      </c>
      <c r="BQ1109">
        <f>ROUNDUP('Дані з ДІСО'!X1109/Параметри!$K$25,0)</f>
        <v>0</v>
      </c>
      <c r="BR1109">
        <f>(BO1109*Параметри!$K$34+BP1109*Параметри!$L$34+BQ1109*Параметри!$M$34)/18</f>
        <v>0</v>
      </c>
      <c r="BS1109">
        <f>IF(J1109=0,0,'Дані з ДІСО'!AC1109/J1109)</f>
        <v>0</v>
      </c>
      <c r="BT1109" s="31">
        <f>(1+0.25*BS1109)*BR1109*Параметри!$K$48</f>
        <v>0</v>
      </c>
      <c r="BU1109" s="31">
        <f ca="1">BT1109*'Коефіцієнти АТО'!U1109</f>
        <v>0</v>
      </c>
      <c r="BV1109" s="31">
        <f>J1109*(1+0.25*BS1109)*Параметри!$K$61*Параметри!$K$20/1000</f>
        <v>0</v>
      </c>
      <c r="BW1109" s="31">
        <f>(1+0.25*BS1109)*J1109*'Коефіцієнти АТО'!S1109*Параметри!$K$20/1000</f>
        <v>0</v>
      </c>
      <c r="BX1109" s="31">
        <f t="shared" ca="1" si="210"/>
        <v>0</v>
      </c>
      <c r="BY1109">
        <f>ROUNDUP('Дані з ДІСО'!AG1109/Параметри!$K$66,0)</f>
        <v>0</v>
      </c>
      <c r="BZ1109">
        <f t="shared" si="211"/>
        <v>0</v>
      </c>
      <c r="CA1109">
        <f>IF('Дані з ДІСО'!AG1109=0,0,'Дані з ДІСО'!AJ1109/'Дані з ДІСО'!AG1109)</f>
        <v>0</v>
      </c>
      <c r="CB1109" s="31">
        <f>BZ1109*(1+0.25*CA1109)*Параметри!$K$48</f>
        <v>0</v>
      </c>
      <c r="CC1109" s="31">
        <f t="shared" ca="1" si="212"/>
        <v>51589.3</v>
      </c>
      <c r="CD1109" s="31">
        <f t="shared" si="213"/>
        <v>0</v>
      </c>
      <c r="CE1109" s="31">
        <f t="shared" si="214"/>
        <v>0</v>
      </c>
      <c r="CF1109" s="31">
        <f t="shared" si="215"/>
        <v>0</v>
      </c>
    </row>
    <row r="1110" spans="1:84" x14ac:dyDescent="0.25">
      <c r="A1110" s="9">
        <v>1109</v>
      </c>
      <c r="B1110" s="9" t="s">
        <v>2951</v>
      </c>
      <c r="C1110" s="9" t="s">
        <v>4353</v>
      </c>
      <c r="D1110" s="9" t="s">
        <v>2995</v>
      </c>
      <c r="E1110" s="9" t="s">
        <v>25</v>
      </c>
      <c r="F1110" s="9" t="s">
        <v>4052</v>
      </c>
      <c r="G1110" s="9" t="s">
        <v>2242</v>
      </c>
      <c r="H1110" s="31">
        <f>SUM('Дані з ДІСО'!J1110:L1110)</f>
        <v>2574</v>
      </c>
      <c r="I1110" s="31">
        <f>SUM('Дані з ДІСО'!P1110:R1110)</f>
        <v>0</v>
      </c>
      <c r="J1110" s="31">
        <f>SUM('Дані з ДІСО'!V1110:X1110)</f>
        <v>0</v>
      </c>
      <c r="K1110">
        <f ca="1">ROUNDUP('Дані з ДІСО'!J1110/'Коефіцієнти АТО'!$R1110,0)</f>
        <v>66</v>
      </c>
      <c r="L1110">
        <f ca="1">ROUNDUP('Дані з ДІСО'!K1110/'Коефіцієнти АТО'!$R1110,0)</f>
        <v>87</v>
      </c>
      <c r="M1110">
        <f ca="1">ROUNDUP('Дані з ДІСО'!L1110/'Коефіцієнти АТО'!$R1110,0)</f>
        <v>15</v>
      </c>
      <c r="N1110" s="28">
        <f ca="1">(K1110*Параметри!$K$32+L1110*Параметри!$L$32+M1110*Параметри!$M$32)/18</f>
        <v>287.66666666666669</v>
      </c>
      <c r="O1110" s="41">
        <f>'Дані з ДІСО'!Y1110/H1110</f>
        <v>0</v>
      </c>
      <c r="P1110" s="31">
        <f ca="1">(1+0.25*O1110)*N1110*Параметри!$K$48</f>
        <v>58714.415035789345</v>
      </c>
      <c r="Q1110" s="31">
        <f ca="1">P1110*'Коефіцієнти АТО'!T1110</f>
        <v>998.14505560841894</v>
      </c>
      <c r="R1110" s="31">
        <f>H1110*(1+0.25*O1110)*Параметри!$K$61*Параметри!$K$20/1000</f>
        <v>0</v>
      </c>
      <c r="S1110" s="31">
        <f>H1110*(1+0.25*O1110)*'Коефіцієнти АТО'!S1110*Параметри!$K$20/1000</f>
        <v>11940.185212955999</v>
      </c>
      <c r="T1110" s="31">
        <f t="shared" ca="1" si="205"/>
        <v>71652.745304353768</v>
      </c>
      <c r="U1110" s="31">
        <f t="shared" ca="1" si="204"/>
        <v>73318.486692518447</v>
      </c>
      <c r="V1110">
        <f>ROUNDUP('Дані з ДІСО'!P1110/Параметри!$K$24,0)</f>
        <v>0</v>
      </c>
      <c r="W1110">
        <f>ROUNDUP('Дані з ДІСО'!Q1110/Параметри!$K$24,0)</f>
        <v>0</v>
      </c>
      <c r="X1110">
        <f>ROUNDUP('Дані з ДІСО'!R1110/Параметри!$K$24,0)</f>
        <v>0</v>
      </c>
      <c r="Y1110" s="28">
        <f>(V1110*Параметри!$K$33+W1110*Параметри!$L$33+X1110*Параметри!$M$33)/18</f>
        <v>0</v>
      </c>
      <c r="Z1110" s="41">
        <f>IF(I1110=0,0,'Дані з ДІСО'!AA1110/I1110)</f>
        <v>0</v>
      </c>
      <c r="AA1110" s="31">
        <f>(1+0.25*Z1110)*Y1110*Параметри!$K$48</f>
        <v>0</v>
      </c>
      <c r="AB1110" s="31">
        <f ca="1">AA1110*'Коефіцієнти АТО'!U1110</f>
        <v>0</v>
      </c>
      <c r="AC1110" s="31">
        <f>I1110*(1+0.25*Z1110)*Параметри!$K$61*Параметри!$K$20/1000</f>
        <v>0</v>
      </c>
      <c r="AD1110" s="31">
        <f>(1+0.25*Z1110)*I1110*'Коефіцієнти АТО'!S1110*Параметри!$K$20/1000</f>
        <v>0</v>
      </c>
      <c r="AE1110" s="31">
        <f t="shared" ca="1" si="206"/>
        <v>0</v>
      </c>
      <c r="AF1110" s="45">
        <v>28.48426056430398</v>
      </c>
      <c r="AG1110" s="45">
        <f ca="1">T1110/SUM('Дані з ДІСО'!J1110:L1110)</f>
        <v>27.837119387860827</v>
      </c>
      <c r="AH1110">
        <f ca="1">'Коефіцієнти АТО'!R1110</f>
        <v>15.5</v>
      </c>
      <c r="AI1110">
        <v>14</v>
      </c>
      <c r="AJ1110" s="44">
        <f t="shared" ca="1" si="207"/>
        <v>0.97728074509843021</v>
      </c>
      <c r="AK1110" t="str">
        <f ca="1">IF(OR(B1110="Область",B1110="Київ"),"Ні",IF(AJ1110&gt;Параметри!$K$72,"Так, верхній",IF(AJ1110&lt;Параметри!$K$73,"Так, нижній","Ні")))</f>
        <v>Так, нижній</v>
      </c>
      <c r="AL1110" s="45">
        <f ca="1">IF(AK1110="Ні",AG1110,IF(AK1110="Так, верхній",AF1110*Параметри!$K$72,AF1110*Параметри!$K$73))</f>
        <v>28.48426056430398</v>
      </c>
      <c r="AM1110">
        <f>'Дані з ДІСО'!AL1110+'Дані з ДІСО'!AN1110</f>
        <v>11</v>
      </c>
      <c r="AN1110">
        <f>IF(AM1110=0,0,'Дані з ДІСО'!AN1110/AM1110)</f>
        <v>0</v>
      </c>
      <c r="AO1110" s="31">
        <f>AM1110*(1+0.25*AN1110)*Параметри!$K$50</f>
        <v>2106.0000336760004</v>
      </c>
      <c r="AP1110" s="31">
        <f>ROUNDUP(('Дані з ДІСО'!AU1110+'Дані з ДІСО'!AW1110)/Параметри!$K$28,0)</f>
        <v>0</v>
      </c>
      <c r="AQ1110" s="54">
        <f>AP1110*Параметри!$M$35/18</f>
        <v>0</v>
      </c>
      <c r="AR1110" s="31">
        <f>IF(AP1110=0,0,'Дані з ДІСО'!AW1110/SUM('Дані з ДІСО'!AU1110,'Дані з ДІСО'!AW1110))</f>
        <v>0</v>
      </c>
      <c r="AS1110" s="31">
        <f>(1+0.25*AR1110)*AQ1110*Параметри!$K$48</f>
        <v>0</v>
      </c>
      <c r="AT1110">
        <f>ROUNDUP(('Дані з ДІСО'!AE1110+'Дані не з ДІСО'!E1110+'Дані не з ДІСО'!G1110)/Параметри!$K$64,0)</f>
        <v>0</v>
      </c>
      <c r="AU1110">
        <f t="shared" si="208"/>
        <v>0</v>
      </c>
      <c r="AV1110">
        <f>IF(AT1110=0,0,('Дані з ДІСО'!AH1110+'Дані не з ДІСО'!G1110)/('Дані з ДІСО'!AE1110+'Дані не з ДІСО'!E1110+'Дані не з ДІСО'!G1110))</f>
        <v>0</v>
      </c>
      <c r="AW1110" s="31">
        <f>AU1110*(1+0.25*AV1110)*Параметри!$K$48</f>
        <v>0</v>
      </c>
      <c r="AX1110">
        <f>ROUNDUP('Дані з ДІСО'!AF1110/Параметри!$K$65,0)</f>
        <v>0</v>
      </c>
      <c r="AY1110">
        <f t="shared" si="209"/>
        <v>0</v>
      </c>
      <c r="AZ1110">
        <f>IF(AX1110=0,0,'Дані з ДІСО'!AI1110/'Дані з ДІСО'!AF1110)</f>
        <v>0</v>
      </c>
      <c r="BA1110" s="31">
        <f>AY1110*(1+0.25*AZ1110)*Параметри!$K$48</f>
        <v>0</v>
      </c>
      <c r="BB1110">
        <f>ROUNDUP('Дані з ДІСО'!AR1110/Параметри!$K$29,0)</f>
        <v>0</v>
      </c>
      <c r="BC1110">
        <f>ROUNDUP('Дані з ДІСО'!AS1110/Параметри!$K$29,0)</f>
        <v>0</v>
      </c>
      <c r="BD1110">
        <f>ROUNDUP('Дані з ДІСО'!AT1110/Параметри!$K$29,0)</f>
        <v>0</v>
      </c>
      <c r="BE1110" s="54">
        <f>(BB1110*Параметри!$K$32+BC1110*Параметри!$L$32+BD1110*Параметри!$M$32)/18</f>
        <v>0</v>
      </c>
      <c r="BF1110" s="31">
        <f>(BE1110*Параметри!$K$48+SUM('Дані з ДІСО'!AR1110:AT1110)*IF(Параметри!$R$37="RNK",Параметри!$K$45,Параметри!$R$47)*Параметри!$K$20/1000)*Параметри!$K$69</f>
        <v>0</v>
      </c>
      <c r="BG1110">
        <f>ROUNDUP(('Дані не з ДІСО'!I1110+'Дані не з ДІСО'!K1110)/Параметри!$K$26,0)</f>
        <v>0</v>
      </c>
      <c r="BH1110" s="31">
        <f>BG1110*Параметри!$M$36/18</f>
        <v>0</v>
      </c>
      <c r="BI1110">
        <f>IF(BG1110=0,0,'Дані не з ДІСО'!K1110/('Дані не з ДІСО'!I1110+'Дані не з ДІСО'!K1110))</f>
        <v>0</v>
      </c>
      <c r="BJ1110" s="31">
        <f>(1+0.25*BI1110)*BH1110*Параметри!$K$48</f>
        <v>0</v>
      </c>
      <c r="BK1110">
        <f>ROUNDUP('Дані не з ДІСО'!M1110/Параметри!$K$27,0)</f>
        <v>0</v>
      </c>
      <c r="BL1110">
        <f>BK1110*Параметри!$M$37/18</f>
        <v>0</v>
      </c>
      <c r="BM1110" s="31">
        <f>BL1110*Параметри!$K$48</f>
        <v>0</v>
      </c>
      <c r="BN1110" s="31">
        <f>'Дані не з ДІСО'!N1110*(7*Параметри!$K$50+Параметри!$K$49)</f>
        <v>0</v>
      </c>
      <c r="BO1110">
        <f>ROUNDUP('Дані з ДІСО'!V1110/Параметри!$K$25,0)</f>
        <v>0</v>
      </c>
      <c r="BP1110">
        <f>ROUNDUP('Дані з ДІСО'!W1110/Параметри!$K$25,0)</f>
        <v>0</v>
      </c>
      <c r="BQ1110">
        <f>ROUNDUP('Дані з ДІСО'!X1110/Параметри!$K$25,0)</f>
        <v>0</v>
      </c>
      <c r="BR1110">
        <f>(BO1110*Параметри!$K$34+BP1110*Параметри!$L$34+BQ1110*Параметри!$M$34)/18</f>
        <v>0</v>
      </c>
      <c r="BS1110">
        <f>IF(J1110=0,0,'Дані з ДІСО'!AC1110/J1110)</f>
        <v>0</v>
      </c>
      <c r="BT1110" s="31">
        <f>(1+0.25*BS1110)*BR1110*Параметри!$K$48</f>
        <v>0</v>
      </c>
      <c r="BU1110" s="31">
        <f ca="1">BT1110*'Коефіцієнти АТО'!U1110</f>
        <v>0</v>
      </c>
      <c r="BV1110" s="31">
        <f>J1110*(1+0.25*BS1110)*Параметри!$K$61*Параметри!$K$20/1000</f>
        <v>0</v>
      </c>
      <c r="BW1110" s="31">
        <f>(1+0.25*BS1110)*J1110*'Коефіцієнти АТО'!S1110*Параметри!$K$20/1000</f>
        <v>0</v>
      </c>
      <c r="BX1110" s="31">
        <f t="shared" ca="1" si="210"/>
        <v>0</v>
      </c>
      <c r="BY1110">
        <f>ROUNDUP('Дані з ДІСО'!AG1110/Параметри!$K$66,0)</f>
        <v>0</v>
      </c>
      <c r="BZ1110">
        <f t="shared" si="211"/>
        <v>0</v>
      </c>
      <c r="CA1110">
        <f>IF('Дані з ДІСО'!AG1110=0,0,'Дані з ДІСО'!AJ1110/'Дані з ДІСО'!AG1110)</f>
        <v>0</v>
      </c>
      <c r="CB1110" s="31">
        <f>BZ1110*(1+0.25*CA1110)*Параметри!$K$48</f>
        <v>0</v>
      </c>
      <c r="CC1110" s="31">
        <f t="shared" ca="1" si="212"/>
        <v>75424.5</v>
      </c>
      <c r="CD1110" s="31">
        <f t="shared" si="213"/>
        <v>0</v>
      </c>
      <c r="CE1110" s="31">
        <f t="shared" si="214"/>
        <v>0</v>
      </c>
      <c r="CF1110" s="31">
        <f t="shared" si="215"/>
        <v>0</v>
      </c>
    </row>
    <row r="1111" spans="1:84" x14ac:dyDescent="0.25">
      <c r="A1111" s="9">
        <v>1110</v>
      </c>
      <c r="B1111" s="9" t="s">
        <v>2951</v>
      </c>
      <c r="C1111" s="9" t="s">
        <v>4353</v>
      </c>
      <c r="D1111" s="9" t="s">
        <v>2995</v>
      </c>
      <c r="E1111" s="9" t="s">
        <v>25</v>
      </c>
      <c r="F1111" s="9" t="s">
        <v>4053</v>
      </c>
      <c r="G1111" s="9" t="s">
        <v>2244</v>
      </c>
      <c r="H1111" s="31">
        <f>SUM('Дані з ДІСО'!J1111:L1111)</f>
        <v>3735</v>
      </c>
      <c r="I1111" s="31">
        <f>SUM('Дані з ДІСО'!P1111:R1111)</f>
        <v>0</v>
      </c>
      <c r="J1111" s="31">
        <f>SUM('Дані з ДІСО'!V1111:X1111)</f>
        <v>0</v>
      </c>
      <c r="K1111">
        <f ca="1">ROUNDUP('Дані з ДІСО'!J1111/'Коефіцієнти АТО'!$R1111,0)</f>
        <v>99</v>
      </c>
      <c r="L1111">
        <f ca="1">ROUNDUP('Дані з ДІСО'!K1111/'Коефіцієнти АТО'!$R1111,0)</f>
        <v>124</v>
      </c>
      <c r="M1111">
        <f ca="1">ROUNDUP('Дані з ДІСО'!L1111/'Коефіцієнти АТО'!$R1111,0)</f>
        <v>27</v>
      </c>
      <c r="N1111" s="28">
        <f ca="1">(K1111*Параметри!$K$32+L1111*Параметри!$L$32+M1111*Параметри!$M$32)/18</f>
        <v>428.72222222222223</v>
      </c>
      <c r="O1111" s="41">
        <f>'Дані з ДІСО'!Y1111/H1111</f>
        <v>0</v>
      </c>
      <c r="P1111" s="31">
        <f ca="1">(1+0.25*O1111)*N1111*Параметри!$K$48</f>
        <v>87504.66219219513</v>
      </c>
      <c r="Q1111" s="31">
        <f ca="1">P1111*'Коефіцієнти АТО'!T1111</f>
        <v>1487.5792572673174</v>
      </c>
      <c r="R1111" s="31">
        <f>H1111*(1+0.25*O1111)*Параметри!$K$61*Параметри!$K$20/1000</f>
        <v>0</v>
      </c>
      <c r="S1111" s="31">
        <f>H1111*(1+0.25*O1111)*'Коефіцієнти АТО'!S1111*Параметри!$K$20/1000</f>
        <v>17325.793228589999</v>
      </c>
      <c r="T1111" s="31">
        <f t="shared" ca="1" si="205"/>
        <v>106318.03467805246</v>
      </c>
      <c r="U1111" s="31">
        <f t="shared" ca="1" si="204"/>
        <v>106318.03467805246</v>
      </c>
      <c r="V1111">
        <f>ROUNDUP('Дані з ДІСО'!P1111/Параметри!$K$24,0)</f>
        <v>0</v>
      </c>
      <c r="W1111">
        <f>ROUNDUP('Дані з ДІСО'!Q1111/Параметри!$K$24,0)</f>
        <v>0</v>
      </c>
      <c r="X1111">
        <f>ROUNDUP('Дані з ДІСО'!R1111/Параметри!$K$24,0)</f>
        <v>0</v>
      </c>
      <c r="Y1111" s="28">
        <f>(V1111*Параметри!$K$33+W1111*Параметри!$L$33+X1111*Параметри!$M$33)/18</f>
        <v>0</v>
      </c>
      <c r="Z1111" s="41">
        <f>IF(I1111=0,0,'Дані з ДІСО'!AA1111/I1111)</f>
        <v>0</v>
      </c>
      <c r="AA1111" s="31">
        <f>(1+0.25*Z1111)*Y1111*Параметри!$K$48</f>
        <v>0</v>
      </c>
      <c r="AB1111" s="31">
        <f ca="1">AA1111*'Коефіцієнти АТО'!U1111</f>
        <v>0</v>
      </c>
      <c r="AC1111" s="31">
        <f>I1111*(1+0.25*Z1111)*Параметри!$K$61*Параметри!$K$20/1000</f>
        <v>0</v>
      </c>
      <c r="AD1111" s="31">
        <f>(1+0.25*Z1111)*I1111*'Коефіцієнти АТО'!S1111*Параметри!$K$20/1000</f>
        <v>0</v>
      </c>
      <c r="AE1111" s="31">
        <f t="shared" ca="1" si="206"/>
        <v>0</v>
      </c>
      <c r="AF1111" s="45">
        <v>28.424695536426317</v>
      </c>
      <c r="AG1111" s="45">
        <f ca="1">T1111/SUM('Дані з ДІСО'!J1111:L1111)</f>
        <v>28.465337263200123</v>
      </c>
      <c r="AH1111">
        <f ca="1">'Коефіцієнти АТО'!R1111</f>
        <v>15</v>
      </c>
      <c r="AI1111">
        <v>14</v>
      </c>
      <c r="AJ1111" s="44">
        <f t="shared" ca="1" si="207"/>
        <v>1.0014298034158966</v>
      </c>
      <c r="AK1111" t="str">
        <f ca="1">IF(OR(B1111="Область",B1111="Київ"),"Ні",IF(AJ1111&gt;Параметри!$K$72,"Так, верхній",IF(AJ1111&lt;Параметри!$K$73,"Так, нижній","Ні")))</f>
        <v>Ні</v>
      </c>
      <c r="AL1111" s="45">
        <f ca="1">IF(AK1111="Ні",AG1111,IF(AK1111="Так, верхній",AF1111*Параметри!$K$72,AF1111*Параметри!$K$73))</f>
        <v>28.465337263200123</v>
      </c>
      <c r="AM1111">
        <f>'Дані з ДІСО'!AL1111+'Дані з ДІСО'!AN1111</f>
        <v>15</v>
      </c>
      <c r="AN1111">
        <f>IF(AM1111=0,0,'Дані з ДІСО'!AN1111/AM1111)</f>
        <v>0</v>
      </c>
      <c r="AO1111" s="31">
        <f>AM1111*(1+0.25*AN1111)*Параметри!$K$50</f>
        <v>2871.8182277400001</v>
      </c>
      <c r="AP1111" s="31">
        <f>ROUNDUP(('Дані з ДІСО'!AU1111+'Дані з ДІСО'!AW1111)/Параметри!$K$28,0)</f>
        <v>3</v>
      </c>
      <c r="AQ1111" s="54">
        <f>AP1111*Параметри!$M$35/18</f>
        <v>3.8333333333333335</v>
      </c>
      <c r="AR1111" s="31">
        <f>IF(AP1111=0,0,'Дані з ДІСО'!AW1111/SUM('Дані з ДІСО'!AU1111,'Дані з ДІСО'!AW1111))</f>
        <v>0</v>
      </c>
      <c r="AS1111" s="31">
        <f>(1+0.25*AR1111)*AQ1111*Параметри!$K$48</f>
        <v>782.40529885466685</v>
      </c>
      <c r="AT1111">
        <f>ROUNDUP(('Дані з ДІСО'!AE1111+'Дані не з ДІСО'!E1111+'Дані не з ДІСО'!G1111)/Параметри!$K$64,0)</f>
        <v>0</v>
      </c>
      <c r="AU1111">
        <f t="shared" si="208"/>
        <v>0</v>
      </c>
      <c r="AV1111">
        <f>IF(AT1111=0,0,('Дані з ДІСО'!AH1111+'Дані не з ДІСО'!G1111)/('Дані з ДІСО'!AE1111+'Дані не з ДІСО'!E1111+'Дані не з ДІСО'!G1111))</f>
        <v>0</v>
      </c>
      <c r="AW1111" s="31">
        <f>AU1111*(1+0.25*AV1111)*Параметри!$K$48</f>
        <v>0</v>
      </c>
      <c r="AX1111">
        <f>ROUNDUP('Дані з ДІСО'!AF1111/Параметри!$K$65,0)</f>
        <v>0</v>
      </c>
      <c r="AY1111">
        <f t="shared" si="209"/>
        <v>0</v>
      </c>
      <c r="AZ1111">
        <f>IF(AX1111=0,0,'Дані з ДІСО'!AI1111/'Дані з ДІСО'!AF1111)</f>
        <v>0</v>
      </c>
      <c r="BA1111" s="31">
        <f>AY1111*(1+0.25*AZ1111)*Параметри!$K$48</f>
        <v>0</v>
      </c>
      <c r="BB1111">
        <f>ROUNDUP('Дані з ДІСО'!AR1111/Параметри!$K$29,0)</f>
        <v>0</v>
      </c>
      <c r="BC1111">
        <f>ROUNDUP('Дані з ДІСО'!AS1111/Параметри!$K$29,0)</f>
        <v>0</v>
      </c>
      <c r="BD1111">
        <f>ROUNDUP('Дані з ДІСО'!AT1111/Параметри!$K$29,0)</f>
        <v>0</v>
      </c>
      <c r="BE1111" s="54">
        <f>(BB1111*Параметри!$K$32+BC1111*Параметри!$L$32+BD1111*Параметри!$M$32)/18</f>
        <v>0</v>
      </c>
      <c r="BF1111" s="31">
        <f>(BE1111*Параметри!$K$48+SUM('Дані з ДІСО'!AR1111:AT1111)*IF(Параметри!$R$37="RNK",Параметри!$K$45,Параметри!$R$47)*Параметри!$K$20/1000)*Параметри!$K$69</f>
        <v>0</v>
      </c>
      <c r="BG1111">
        <f>ROUNDUP(('Дані не з ДІСО'!I1111+'Дані не з ДІСО'!K1111)/Параметри!$K$26,0)</f>
        <v>0</v>
      </c>
      <c r="BH1111" s="31">
        <f>BG1111*Параметри!$M$36/18</f>
        <v>0</v>
      </c>
      <c r="BI1111">
        <f>IF(BG1111=0,0,'Дані не з ДІСО'!K1111/('Дані не з ДІСО'!I1111+'Дані не з ДІСО'!K1111))</f>
        <v>0</v>
      </c>
      <c r="BJ1111" s="31">
        <f>(1+0.25*BI1111)*BH1111*Параметри!$K$48</f>
        <v>0</v>
      </c>
      <c r="BK1111">
        <f>ROUNDUP('Дані не з ДІСО'!M1111/Параметри!$K$27,0)</f>
        <v>0</v>
      </c>
      <c r="BL1111">
        <f>BK1111*Параметри!$M$37/18</f>
        <v>0</v>
      </c>
      <c r="BM1111" s="31">
        <f>BL1111*Параметри!$K$48</f>
        <v>0</v>
      </c>
      <c r="BN1111" s="31">
        <f>'Дані не з ДІСО'!N1111*(7*Параметри!$K$50+Параметри!$K$49)</f>
        <v>0</v>
      </c>
      <c r="BO1111">
        <f>ROUNDUP('Дані з ДІСО'!V1111/Параметри!$K$25,0)</f>
        <v>0</v>
      </c>
      <c r="BP1111">
        <f>ROUNDUP('Дані з ДІСО'!W1111/Параметри!$K$25,0)</f>
        <v>0</v>
      </c>
      <c r="BQ1111">
        <f>ROUNDUP('Дані з ДІСО'!X1111/Параметри!$K$25,0)</f>
        <v>0</v>
      </c>
      <c r="BR1111">
        <f>(BO1111*Параметри!$K$34+BP1111*Параметри!$L$34+BQ1111*Параметри!$M$34)/18</f>
        <v>0</v>
      </c>
      <c r="BS1111">
        <f>IF(J1111=0,0,'Дані з ДІСО'!AC1111/J1111)</f>
        <v>0</v>
      </c>
      <c r="BT1111" s="31">
        <f>(1+0.25*BS1111)*BR1111*Параметри!$K$48</f>
        <v>0</v>
      </c>
      <c r="BU1111" s="31">
        <f ca="1">BT1111*'Коефіцієнти АТО'!U1111</f>
        <v>0</v>
      </c>
      <c r="BV1111" s="31">
        <f>J1111*(1+0.25*BS1111)*Параметри!$K$61*Параметри!$K$20/1000</f>
        <v>0</v>
      </c>
      <c r="BW1111" s="31">
        <f>(1+0.25*BS1111)*J1111*'Коефіцієнти АТО'!S1111*Параметри!$K$20/1000</f>
        <v>0</v>
      </c>
      <c r="BX1111" s="31">
        <f t="shared" ca="1" si="210"/>
        <v>0</v>
      </c>
      <c r="BY1111">
        <f>ROUNDUP('Дані з ДІСО'!AG1111/Параметри!$K$66,0)</f>
        <v>0</v>
      </c>
      <c r="BZ1111">
        <f t="shared" si="211"/>
        <v>0</v>
      </c>
      <c r="CA1111">
        <f>IF('Дані з ДІСО'!AG1111=0,0,'Дані з ДІСО'!AJ1111/'Дані з ДІСО'!AG1111)</f>
        <v>0</v>
      </c>
      <c r="CB1111" s="31">
        <f>BZ1111*(1+0.25*CA1111)*Параметри!$K$48</f>
        <v>0</v>
      </c>
      <c r="CC1111" s="31">
        <f t="shared" ca="1" si="212"/>
        <v>109972.3</v>
      </c>
      <c r="CD1111" s="31">
        <f t="shared" si="213"/>
        <v>0</v>
      </c>
      <c r="CE1111" s="31">
        <f t="shared" si="214"/>
        <v>0</v>
      </c>
      <c r="CF1111" s="31">
        <f t="shared" si="215"/>
        <v>0</v>
      </c>
    </row>
    <row r="1112" spans="1:84" x14ac:dyDescent="0.25">
      <c r="A1112" s="9">
        <v>1111</v>
      </c>
      <c r="B1112" s="9" t="s">
        <v>4354</v>
      </c>
      <c r="C1112" s="9" t="s">
        <v>4354</v>
      </c>
      <c r="D1112" s="9" t="s">
        <v>2995</v>
      </c>
      <c r="E1112" s="9" t="s">
        <v>28</v>
      </c>
      <c r="F1112" s="9" t="s">
        <v>4054</v>
      </c>
      <c r="G1112" s="9" t="s">
        <v>2246</v>
      </c>
      <c r="H1112" s="31">
        <f>SUM('Дані з ДІСО'!J1112:L1112)</f>
        <v>444</v>
      </c>
      <c r="I1112" s="31">
        <f>SUM('Дані з ДІСО'!P1112:R1112)</f>
        <v>0</v>
      </c>
      <c r="J1112" s="31">
        <f>SUM('Дані з ДІСО'!V1112:X1112)</f>
        <v>0</v>
      </c>
      <c r="K1112">
        <f ca="1">ROUNDUP('Дані з ДІСО'!J1112/'Коефіцієнти АТО'!$R1112,0)</f>
        <v>12</v>
      </c>
      <c r="L1112">
        <f ca="1">ROUNDUP('Дані з ДІСО'!K1112/'Коефіцієнти АТО'!$R1112,0)</f>
        <v>16</v>
      </c>
      <c r="M1112">
        <f ca="1">ROUNDUP('Дані з ДІСО'!L1112/'Коефіцієнти АТО'!$R1112,0)</f>
        <v>4</v>
      </c>
      <c r="N1112" s="28">
        <f ca="1">(K1112*Параметри!$K$32+L1112*Параметри!$L$32+M1112*Параметри!$M$32)/18</f>
        <v>55.333333333333336</v>
      </c>
      <c r="O1112" s="41">
        <f>'Дані з ДІСО'!Y1112/H1112</f>
        <v>0</v>
      </c>
      <c r="P1112" s="31">
        <f ca="1">(1+0.25*O1112)*N1112*Параметри!$K$48</f>
        <v>11293.85040085867</v>
      </c>
      <c r="Q1112" s="31">
        <f ca="1">P1112*'Коефіцієнти АТО'!T1112</f>
        <v>191.99545681459739</v>
      </c>
      <c r="R1112" s="31">
        <f>H1112*(1+0.25*O1112)*Параметри!$K$61*Параметри!$K$20/1000</f>
        <v>0</v>
      </c>
      <c r="S1112" s="31">
        <f>H1112*(1+0.25*O1112)*'Коефіцієнти АТО'!S1112*Параметри!$K$20/1000</f>
        <v>2288.4581863733333</v>
      </c>
      <c r="T1112" s="31">
        <f t="shared" ca="1" si="205"/>
        <v>13774.304044046599</v>
      </c>
      <c r="U1112" s="31">
        <f t="shared" ca="1" si="204"/>
        <v>13974.043309536804</v>
      </c>
      <c r="V1112">
        <f>ROUNDUP('Дані з ДІСО'!P1112/Параметри!$K$24,0)</f>
        <v>0</v>
      </c>
      <c r="W1112">
        <f>ROUNDUP('Дані з ДІСО'!Q1112/Параметри!$K$24,0)</f>
        <v>0</v>
      </c>
      <c r="X1112">
        <f>ROUNDUP('Дані з ДІСО'!R1112/Параметри!$K$24,0)</f>
        <v>0</v>
      </c>
      <c r="Y1112" s="28">
        <f>(V1112*Параметри!$K$33+W1112*Параметри!$L$33+X1112*Параметри!$M$33)/18</f>
        <v>0</v>
      </c>
      <c r="Z1112" s="41">
        <f>IF(I1112=0,0,'Дані з ДІСО'!AA1112/I1112)</f>
        <v>0</v>
      </c>
      <c r="AA1112" s="31">
        <f>(1+0.25*Z1112)*Y1112*Параметри!$K$48</f>
        <v>0</v>
      </c>
      <c r="AB1112" s="31">
        <f ca="1">AA1112*'Коефіцієнти АТО'!U1112</f>
        <v>0</v>
      </c>
      <c r="AC1112" s="31">
        <f>I1112*(1+0.25*Z1112)*Параметри!$K$61*Параметри!$K$20/1000</f>
        <v>0</v>
      </c>
      <c r="AD1112" s="31">
        <f>(1+0.25*Z1112)*I1112*'Коефіцієнти АТО'!S1112*Параметри!$K$20/1000</f>
        <v>0</v>
      </c>
      <c r="AE1112" s="31">
        <f t="shared" ca="1" si="206"/>
        <v>0</v>
      </c>
      <c r="AF1112" s="45">
        <v>31.473070516974783</v>
      </c>
      <c r="AG1112" s="45">
        <f ca="1">T1112/SUM('Дані з ДІСО'!J1112:L1112)</f>
        <v>31.023207306411258</v>
      </c>
      <c r="AH1112">
        <f ca="1">'Коефіцієнти АТО'!R1112</f>
        <v>14.5</v>
      </c>
      <c r="AI1112">
        <v>13</v>
      </c>
      <c r="AJ1112" s="44">
        <f t="shared" ca="1" si="207"/>
        <v>0.98570640858441527</v>
      </c>
      <c r="AK1112" t="str">
        <f ca="1">IF(OR(B1112="Область",B1112="Київ"),"Ні",IF(AJ1112&gt;Параметри!$K$72,"Так, верхній",IF(AJ1112&lt;Параметри!$K$73,"Так, нижній","Ні")))</f>
        <v>Так, нижній</v>
      </c>
      <c r="AL1112" s="45">
        <f ca="1">IF(AK1112="Ні",AG1112,IF(AK1112="Так, верхній",AF1112*Параметри!$K$72,AF1112*Параметри!$K$73))</f>
        <v>31.473070516974783</v>
      </c>
      <c r="AM1112">
        <f>'Дані з ДІСО'!AL1112+'Дані з ДІСО'!AN1112</f>
        <v>0</v>
      </c>
      <c r="AN1112">
        <f>IF(AM1112=0,0,'Дані з ДІСО'!AN1112/AM1112)</f>
        <v>0</v>
      </c>
      <c r="AO1112" s="31">
        <f>AM1112*(1+0.25*AN1112)*Параметри!$K$50</f>
        <v>0</v>
      </c>
      <c r="AP1112" s="31">
        <f>ROUNDUP(('Дані з ДІСО'!AU1112+'Дані з ДІСО'!AW1112)/Параметри!$K$28,0)</f>
        <v>0</v>
      </c>
      <c r="AQ1112" s="54">
        <f>AP1112*Параметри!$M$35/18</f>
        <v>0</v>
      </c>
      <c r="AR1112" s="31">
        <f>IF(AP1112=0,0,'Дані з ДІСО'!AW1112/SUM('Дані з ДІСО'!AU1112,'Дані з ДІСО'!AW1112))</f>
        <v>0</v>
      </c>
      <c r="AS1112" s="31">
        <f>(1+0.25*AR1112)*AQ1112*Параметри!$K$48</f>
        <v>0</v>
      </c>
      <c r="AT1112">
        <f>ROUNDUP(('Дані з ДІСО'!AE1112+'Дані не з ДІСО'!E1112+'Дані не з ДІСО'!G1112)/Параметри!$K$64,0)</f>
        <v>0</v>
      </c>
      <c r="AU1112">
        <f t="shared" si="208"/>
        <v>0</v>
      </c>
      <c r="AV1112">
        <f>IF(AT1112=0,0,('Дані з ДІСО'!AH1112+'Дані не з ДІСО'!G1112)/('Дані з ДІСО'!AE1112+'Дані не з ДІСО'!E1112+'Дані не з ДІСО'!G1112))</f>
        <v>0</v>
      </c>
      <c r="AW1112" s="31">
        <f>AU1112*(1+0.25*AV1112)*Параметри!$K$48</f>
        <v>0</v>
      </c>
      <c r="AX1112">
        <f>ROUNDUP('Дані з ДІСО'!AF1112/Параметри!$K$65,0)</f>
        <v>0</v>
      </c>
      <c r="AY1112">
        <f t="shared" si="209"/>
        <v>0</v>
      </c>
      <c r="AZ1112">
        <f>IF(AX1112=0,0,'Дані з ДІСО'!AI1112/'Дані з ДІСО'!AF1112)</f>
        <v>0</v>
      </c>
      <c r="BA1112" s="31">
        <f>AY1112*(1+0.25*AZ1112)*Параметри!$K$48</f>
        <v>0</v>
      </c>
      <c r="BB1112">
        <f>ROUNDUP('Дані з ДІСО'!AR1112/Параметри!$K$29,0)</f>
        <v>0</v>
      </c>
      <c r="BC1112">
        <f>ROUNDUP('Дані з ДІСО'!AS1112/Параметри!$K$29,0)</f>
        <v>0</v>
      </c>
      <c r="BD1112">
        <f>ROUNDUP('Дані з ДІСО'!AT1112/Параметри!$K$29,0)</f>
        <v>0</v>
      </c>
      <c r="BE1112" s="54">
        <f>(BB1112*Параметри!$K$32+BC1112*Параметри!$L$32+BD1112*Параметри!$M$32)/18</f>
        <v>0</v>
      </c>
      <c r="BF1112" s="31">
        <f>(BE1112*Параметри!$K$48+SUM('Дані з ДІСО'!AR1112:AT1112)*IF(Параметри!$R$37="RNK",Параметри!$K$45,Параметри!$R$47)*Параметри!$K$20/1000)*Параметри!$K$69</f>
        <v>0</v>
      </c>
      <c r="BG1112">
        <f>ROUNDUP(('Дані не з ДІСО'!I1112+'Дані не з ДІСО'!K1112)/Параметри!$K$26,0)</f>
        <v>0</v>
      </c>
      <c r="BH1112" s="31">
        <f>BG1112*Параметри!$M$36/18</f>
        <v>0</v>
      </c>
      <c r="BI1112">
        <f>IF(BG1112=0,0,'Дані не з ДІСО'!K1112/('Дані не з ДІСО'!I1112+'Дані не з ДІСО'!K1112))</f>
        <v>0</v>
      </c>
      <c r="BJ1112" s="31">
        <f>(1+0.25*BI1112)*BH1112*Параметри!$K$48</f>
        <v>0</v>
      </c>
      <c r="BK1112">
        <f>ROUNDUP('Дані не з ДІСО'!M1112/Параметри!$K$27,0)</f>
        <v>0</v>
      </c>
      <c r="BL1112">
        <f>BK1112*Параметри!$M$37/18</f>
        <v>0</v>
      </c>
      <c r="BM1112" s="31">
        <f>BL1112*Параметри!$K$48</f>
        <v>0</v>
      </c>
      <c r="BN1112" s="31">
        <f>'Дані не з ДІСО'!N1112*(7*Параметри!$K$50+Параметри!$K$49)</f>
        <v>0</v>
      </c>
      <c r="BO1112">
        <f>ROUNDUP('Дані з ДІСО'!V1112/Параметри!$K$25,0)</f>
        <v>0</v>
      </c>
      <c r="BP1112">
        <f>ROUNDUP('Дані з ДІСО'!W1112/Параметри!$K$25,0)</f>
        <v>0</v>
      </c>
      <c r="BQ1112">
        <f>ROUNDUP('Дані з ДІСО'!X1112/Параметри!$K$25,0)</f>
        <v>0</v>
      </c>
      <c r="BR1112">
        <f>(BO1112*Параметри!$K$34+BP1112*Параметри!$L$34+BQ1112*Параметри!$M$34)/18</f>
        <v>0</v>
      </c>
      <c r="BS1112">
        <f>IF(J1112=0,0,'Дані з ДІСО'!AC1112/J1112)</f>
        <v>0</v>
      </c>
      <c r="BT1112" s="31">
        <f>(1+0.25*BS1112)*BR1112*Параметри!$K$48</f>
        <v>0</v>
      </c>
      <c r="BU1112" s="31">
        <f ca="1">BT1112*'Коефіцієнти АТО'!U1112</f>
        <v>0</v>
      </c>
      <c r="BV1112" s="31">
        <f>J1112*(1+0.25*BS1112)*Параметри!$K$61*Параметри!$K$20/1000</f>
        <v>0</v>
      </c>
      <c r="BW1112" s="31">
        <f>(1+0.25*BS1112)*J1112*'Коефіцієнти АТО'!S1112*Параметри!$K$20/1000</f>
        <v>0</v>
      </c>
      <c r="BX1112" s="31">
        <f t="shared" ca="1" si="210"/>
        <v>0</v>
      </c>
      <c r="BY1112">
        <f>ROUNDUP('Дані з ДІСО'!AG1112/Параметри!$K$66,0)</f>
        <v>0</v>
      </c>
      <c r="BZ1112">
        <f t="shared" si="211"/>
        <v>0</v>
      </c>
      <c r="CA1112">
        <f>IF('Дані з ДІСО'!AG1112=0,0,'Дані з ДІСО'!AJ1112/'Дані з ДІСО'!AG1112)</f>
        <v>0</v>
      </c>
      <c r="CB1112" s="31">
        <f>BZ1112*(1+0.25*CA1112)*Параметри!$K$48</f>
        <v>0</v>
      </c>
      <c r="CC1112" s="31">
        <f t="shared" ca="1" si="212"/>
        <v>13974</v>
      </c>
      <c r="CD1112" s="31">
        <f t="shared" si="213"/>
        <v>0</v>
      </c>
      <c r="CE1112" s="31">
        <f t="shared" si="214"/>
        <v>0</v>
      </c>
      <c r="CF1112" s="31">
        <f t="shared" si="215"/>
        <v>0</v>
      </c>
    </row>
    <row r="1113" spans="1:84" x14ac:dyDescent="0.25">
      <c r="A1113" s="9">
        <v>1112</v>
      </c>
      <c r="B1113" s="9" t="s">
        <v>4355</v>
      </c>
      <c r="C1113" s="9" t="s">
        <v>4355</v>
      </c>
      <c r="D1113" s="9" t="s">
        <v>2995</v>
      </c>
      <c r="E1113" s="9" t="s">
        <v>33</v>
      </c>
      <c r="F1113" s="9" t="s">
        <v>3707</v>
      </c>
      <c r="G1113" s="9" t="s">
        <v>2248</v>
      </c>
      <c r="H1113" s="31">
        <f>SUM('Дані з ДІСО'!J1113:L1113)</f>
        <v>2342</v>
      </c>
      <c r="I1113" s="31">
        <f>SUM('Дані з ДІСО'!P1113:R1113)</f>
        <v>0</v>
      </c>
      <c r="J1113" s="31">
        <f>SUM('Дані з ДІСО'!V1113:X1113)</f>
        <v>0</v>
      </c>
      <c r="K1113">
        <f ca="1">ROUNDUP('Дані з ДІСО'!J1113/'Коефіцієнти АТО'!$R1113,0)</f>
        <v>60</v>
      </c>
      <c r="L1113">
        <f ca="1">ROUNDUP('Дані з ДІСО'!K1113/'Коефіцієнти АТО'!$R1113,0)</f>
        <v>79</v>
      </c>
      <c r="M1113">
        <f ca="1">ROUNDUP('Дані з ДІСО'!L1113/'Коефіцієнти АТО'!$R1113,0)</f>
        <v>24</v>
      </c>
      <c r="N1113" s="28">
        <f ca="1">(K1113*Параметри!$K$32+L1113*Параметри!$L$32+M1113*Параметри!$M$32)/18</f>
        <v>283.22222222222223</v>
      </c>
      <c r="O1113" s="41">
        <f>'Дані з ДІСО'!Y1113/H1113</f>
        <v>0</v>
      </c>
      <c r="P1113" s="31">
        <f ca="1">(1+0.25*O1113)*N1113*Параметри!$K$48</f>
        <v>57807.278457407119</v>
      </c>
      <c r="Q1113" s="31">
        <f ca="1">P1113*'Коефіцієнти АТО'!T1113</f>
        <v>982.72373377592112</v>
      </c>
      <c r="R1113" s="31">
        <f>H1113*(1+0.25*O1113)*Параметри!$K$61*Параметри!$K$20/1000</f>
        <v>0</v>
      </c>
      <c r="S1113" s="31">
        <f>H1113*(1+0.25*O1113)*'Коефіцієнти АТО'!S1113*Параметри!$K$20/1000</f>
        <v>10863.991363148001</v>
      </c>
      <c r="T1113" s="31">
        <f t="shared" ca="1" si="205"/>
        <v>69653.993554331042</v>
      </c>
      <c r="U1113" s="31">
        <f t="shared" ca="1" si="204"/>
        <v>69653.993554331042</v>
      </c>
      <c r="V1113">
        <f>ROUNDUP('Дані з ДІСО'!P1113/Параметри!$K$24,0)</f>
        <v>0</v>
      </c>
      <c r="W1113">
        <f>ROUNDUP('Дані з ДІСО'!Q1113/Параметри!$K$24,0)</f>
        <v>0</v>
      </c>
      <c r="X1113">
        <f>ROUNDUP('Дані з ДІСО'!R1113/Параметри!$K$24,0)</f>
        <v>0</v>
      </c>
      <c r="Y1113" s="28">
        <f>(V1113*Параметри!$K$33+W1113*Параметри!$L$33+X1113*Параметри!$M$33)/18</f>
        <v>0</v>
      </c>
      <c r="Z1113" s="41">
        <f>IF(I1113=0,0,'Дані з ДІСО'!AA1113/I1113)</f>
        <v>0</v>
      </c>
      <c r="AA1113" s="31">
        <f>(1+0.25*Z1113)*Y1113*Параметри!$K$48</f>
        <v>0</v>
      </c>
      <c r="AB1113" s="31">
        <f ca="1">AA1113*'Коефіцієнти АТО'!U1113</f>
        <v>0</v>
      </c>
      <c r="AC1113" s="31">
        <f>I1113*(1+0.25*Z1113)*Параметри!$K$61*Параметри!$K$20/1000</f>
        <v>0</v>
      </c>
      <c r="AD1113" s="31">
        <f>(1+0.25*Z1113)*I1113*'Коефіцієнти АТО'!S1113*Параметри!$K$20/1000</f>
        <v>0</v>
      </c>
      <c r="AE1113" s="31">
        <f t="shared" ca="1" si="206"/>
        <v>0</v>
      </c>
      <c r="AF1113" s="45">
        <v>28.888552824681753</v>
      </c>
      <c r="AG1113" s="45">
        <f ca="1">T1113/SUM('Дані з ДІСО'!J1113:L1113)</f>
        <v>29.74124404540181</v>
      </c>
      <c r="AH1113">
        <f ca="1">'Коефіцієнти АТО'!R1113</f>
        <v>14.5</v>
      </c>
      <c r="AI1113">
        <v>14</v>
      </c>
      <c r="AJ1113" s="44">
        <f t="shared" ca="1" si="207"/>
        <v>1.0295165779294952</v>
      </c>
      <c r="AK1113" t="str">
        <f ca="1">IF(OR(B1113="Область",B1113="Київ"),"Ні",IF(AJ1113&gt;Параметри!$K$72,"Так, верхній",IF(AJ1113&lt;Параметри!$K$73,"Так, нижній","Ні")))</f>
        <v>Ні</v>
      </c>
      <c r="AL1113" s="45">
        <f ca="1">IF(AK1113="Ні",AG1113,IF(AK1113="Так, верхній",AF1113*Параметри!$K$72,AF1113*Параметри!$K$73))</f>
        <v>29.74124404540181</v>
      </c>
      <c r="AM1113">
        <f>'Дані з ДІСО'!AL1113+'Дані з ДІСО'!AN1113</f>
        <v>11</v>
      </c>
      <c r="AN1113">
        <f>IF(AM1113=0,0,'Дані з ДІСО'!AN1113/AM1113)</f>
        <v>0</v>
      </c>
      <c r="AO1113" s="31">
        <f>AM1113*(1+0.25*AN1113)*Параметри!$K$50</f>
        <v>2106.0000336760004</v>
      </c>
      <c r="AP1113" s="31">
        <f>ROUNDUP(('Дані з ДІСО'!AU1113+'Дані з ДІСО'!AW1113)/Параметри!$K$28,0)</f>
        <v>0</v>
      </c>
      <c r="AQ1113" s="54">
        <f>AP1113*Параметри!$M$35/18</f>
        <v>0</v>
      </c>
      <c r="AR1113" s="31">
        <f>IF(AP1113=0,0,'Дані з ДІСО'!AW1113/SUM('Дані з ДІСО'!AU1113,'Дані з ДІСО'!AW1113))</f>
        <v>0</v>
      </c>
      <c r="AS1113" s="31">
        <f>(1+0.25*AR1113)*AQ1113*Параметри!$K$48</f>
        <v>0</v>
      </c>
      <c r="AT1113">
        <f>ROUNDUP(('Дані з ДІСО'!AE1113+'Дані не з ДІСО'!E1113+'Дані не з ДІСО'!G1113)/Параметри!$K$64,0)</f>
        <v>0</v>
      </c>
      <c r="AU1113">
        <f t="shared" si="208"/>
        <v>0</v>
      </c>
      <c r="AV1113">
        <f>IF(AT1113=0,0,('Дані з ДІСО'!AH1113+'Дані не з ДІСО'!G1113)/('Дані з ДІСО'!AE1113+'Дані не з ДІСО'!E1113+'Дані не з ДІСО'!G1113))</f>
        <v>0</v>
      </c>
      <c r="AW1113" s="31">
        <f>AU1113*(1+0.25*AV1113)*Параметри!$K$48</f>
        <v>0</v>
      </c>
      <c r="AX1113">
        <f>ROUNDUP('Дані з ДІСО'!AF1113/Параметри!$K$65,0)</f>
        <v>0</v>
      </c>
      <c r="AY1113">
        <f t="shared" si="209"/>
        <v>0</v>
      </c>
      <c r="AZ1113">
        <f>IF(AX1113=0,0,'Дані з ДІСО'!AI1113/'Дані з ДІСО'!AF1113)</f>
        <v>0</v>
      </c>
      <c r="BA1113" s="31">
        <f>AY1113*(1+0.25*AZ1113)*Параметри!$K$48</f>
        <v>0</v>
      </c>
      <c r="BB1113">
        <f>ROUNDUP('Дані з ДІСО'!AR1113/Параметри!$K$29,0)</f>
        <v>0</v>
      </c>
      <c r="BC1113">
        <f>ROUNDUP('Дані з ДІСО'!AS1113/Параметри!$K$29,0)</f>
        <v>0</v>
      </c>
      <c r="BD1113">
        <f>ROUNDUP('Дані з ДІСО'!AT1113/Параметри!$K$29,0)</f>
        <v>0</v>
      </c>
      <c r="BE1113" s="54">
        <f>(BB1113*Параметри!$K$32+BC1113*Параметри!$L$32+BD1113*Параметри!$M$32)/18</f>
        <v>0</v>
      </c>
      <c r="BF1113" s="31">
        <f>(BE1113*Параметри!$K$48+SUM('Дані з ДІСО'!AR1113:AT1113)*IF(Параметри!$R$37="RNK",Параметри!$K$45,Параметри!$R$47)*Параметри!$K$20/1000)*Параметри!$K$69</f>
        <v>0</v>
      </c>
      <c r="BG1113">
        <f>ROUNDUP(('Дані не з ДІСО'!I1113+'Дані не з ДІСО'!K1113)/Параметри!$K$26,0)</f>
        <v>0</v>
      </c>
      <c r="BH1113" s="31">
        <f>BG1113*Параметри!$M$36/18</f>
        <v>0</v>
      </c>
      <c r="BI1113">
        <f>IF(BG1113=0,0,'Дані не з ДІСО'!K1113/('Дані не з ДІСО'!I1113+'Дані не з ДІСО'!K1113))</f>
        <v>0</v>
      </c>
      <c r="BJ1113" s="31">
        <f>(1+0.25*BI1113)*BH1113*Параметри!$K$48</f>
        <v>0</v>
      </c>
      <c r="BK1113">
        <f>ROUNDUP('Дані не з ДІСО'!M1113/Параметри!$K$27,0)</f>
        <v>0</v>
      </c>
      <c r="BL1113">
        <f>BK1113*Параметри!$M$37/18</f>
        <v>0</v>
      </c>
      <c r="BM1113" s="31">
        <f>BL1113*Параметри!$K$48</f>
        <v>0</v>
      </c>
      <c r="BN1113" s="31">
        <f>'Дані не з ДІСО'!N1113*(7*Параметри!$K$50+Параметри!$K$49)</f>
        <v>0</v>
      </c>
      <c r="BO1113">
        <f>ROUNDUP('Дані з ДІСО'!V1113/Параметри!$K$25,0)</f>
        <v>0</v>
      </c>
      <c r="BP1113">
        <f>ROUNDUP('Дані з ДІСО'!W1113/Параметри!$K$25,0)</f>
        <v>0</v>
      </c>
      <c r="BQ1113">
        <f>ROUNDUP('Дані з ДІСО'!X1113/Параметри!$K$25,0)</f>
        <v>0</v>
      </c>
      <c r="BR1113">
        <f>(BO1113*Параметри!$K$34+BP1113*Параметри!$L$34+BQ1113*Параметри!$M$34)/18</f>
        <v>0</v>
      </c>
      <c r="BS1113">
        <f>IF(J1113=0,0,'Дані з ДІСО'!AC1113/J1113)</f>
        <v>0</v>
      </c>
      <c r="BT1113" s="31">
        <f>(1+0.25*BS1113)*BR1113*Параметри!$K$48</f>
        <v>0</v>
      </c>
      <c r="BU1113" s="31">
        <f ca="1">BT1113*'Коефіцієнти АТО'!U1113</f>
        <v>0</v>
      </c>
      <c r="BV1113" s="31">
        <f>J1113*(1+0.25*BS1113)*Параметри!$K$61*Параметри!$K$20/1000</f>
        <v>0</v>
      </c>
      <c r="BW1113" s="31">
        <f>(1+0.25*BS1113)*J1113*'Коефіцієнти АТО'!S1113*Параметри!$K$20/1000</f>
        <v>0</v>
      </c>
      <c r="BX1113" s="31">
        <f t="shared" ca="1" si="210"/>
        <v>0</v>
      </c>
      <c r="BY1113">
        <f>ROUNDUP('Дані з ДІСО'!AG1113/Параметри!$K$66,0)</f>
        <v>0</v>
      </c>
      <c r="BZ1113">
        <f t="shared" si="211"/>
        <v>0</v>
      </c>
      <c r="CA1113">
        <f>IF('Дані з ДІСО'!AG1113=0,0,'Дані з ДІСО'!AJ1113/'Дані з ДІСО'!AG1113)</f>
        <v>0</v>
      </c>
      <c r="CB1113" s="31">
        <f>BZ1113*(1+0.25*CA1113)*Параметри!$K$48</f>
        <v>0</v>
      </c>
      <c r="CC1113" s="31">
        <f t="shared" ca="1" si="212"/>
        <v>71760</v>
      </c>
      <c r="CD1113" s="31">
        <f t="shared" si="213"/>
        <v>0</v>
      </c>
      <c r="CE1113" s="31">
        <f t="shared" si="214"/>
        <v>0</v>
      </c>
      <c r="CF1113" s="31">
        <f t="shared" si="215"/>
        <v>0</v>
      </c>
    </row>
    <row r="1114" spans="1:84" x14ac:dyDescent="0.25">
      <c r="A1114" s="9">
        <v>1113</v>
      </c>
      <c r="B1114" s="9" t="s">
        <v>2950</v>
      </c>
      <c r="C1114" s="9" t="s">
        <v>4353</v>
      </c>
      <c r="D1114" s="9" t="s">
        <v>2995</v>
      </c>
      <c r="E1114" s="9" t="s">
        <v>82</v>
      </c>
      <c r="F1114" s="9" t="s">
        <v>4055</v>
      </c>
      <c r="G1114" s="9" t="s">
        <v>2250</v>
      </c>
      <c r="H1114" s="31">
        <f>SUM('Дані з ДІСО'!J1114:L1114)</f>
        <v>5293</v>
      </c>
      <c r="I1114" s="31">
        <f>SUM('Дані з ДІСО'!P1114:R1114)</f>
        <v>0</v>
      </c>
      <c r="J1114" s="31">
        <f>SUM('Дані з ДІСО'!V1114:X1114)</f>
        <v>0</v>
      </c>
      <c r="K1114">
        <f ca="1">ROUNDUP('Дані з ДІСО'!J1114/'Коефіцієнти АТО'!$R1114,0)</f>
        <v>118</v>
      </c>
      <c r="L1114">
        <f ca="1">ROUNDUP('Дані з ДІСО'!K1114/'Коефіцієнти АТО'!$R1114,0)</f>
        <v>146</v>
      </c>
      <c r="M1114">
        <f ca="1">ROUNDUP('Дані з ДІСО'!L1114/'Коефіцієнти АТО'!$R1114,0)</f>
        <v>24</v>
      </c>
      <c r="N1114" s="28">
        <f ca="1">(K1114*Параметри!$K$32+L1114*Параметри!$L$32+M1114*Параметри!$M$32)/18</f>
        <v>490.33333333333331</v>
      </c>
      <c r="O1114" s="41">
        <f>'Дані з ДІСО'!Y1114/H1114</f>
        <v>0</v>
      </c>
      <c r="P1114" s="31">
        <f ca="1">(1+0.25*O1114)*N1114*Параметри!$K$48</f>
        <v>100079.84301001868</v>
      </c>
      <c r="Q1114" s="31">
        <f ca="1">P1114*'Коефіцієнти АТО'!T1114</f>
        <v>1701.3573311703178</v>
      </c>
      <c r="R1114" s="31">
        <f>H1114*(1+0.25*O1114)*Параметри!$K$61*Параметри!$K$20/1000</f>
        <v>0</v>
      </c>
      <c r="S1114" s="31">
        <f>H1114*(1+0.25*O1114)*'Коефіцієнти АТО'!S1114*Параметри!$K$20/1000</f>
        <v>21824.881406259559</v>
      </c>
      <c r="T1114" s="31">
        <f t="shared" ca="1" si="205"/>
        <v>123606.08174744857</v>
      </c>
      <c r="U1114" s="31">
        <f t="shared" ca="1" si="204"/>
        <v>123606.08174744857</v>
      </c>
      <c r="V1114">
        <f>ROUNDUP('Дані з ДІСО'!P1114/Параметри!$K$24,0)</f>
        <v>0</v>
      </c>
      <c r="W1114">
        <f>ROUNDUP('Дані з ДІСО'!Q1114/Параметри!$K$24,0)</f>
        <v>0</v>
      </c>
      <c r="X1114">
        <f>ROUNDUP('Дані з ДІСО'!R1114/Параметри!$K$24,0)</f>
        <v>0</v>
      </c>
      <c r="Y1114" s="28">
        <f>(V1114*Параметри!$K$33+W1114*Параметри!$L$33+X1114*Параметри!$M$33)/18</f>
        <v>0</v>
      </c>
      <c r="Z1114" s="41">
        <f>IF(I1114=0,0,'Дані з ДІСО'!AA1114/I1114)</f>
        <v>0</v>
      </c>
      <c r="AA1114" s="31">
        <f>(1+0.25*Z1114)*Y1114*Параметри!$K$48</f>
        <v>0</v>
      </c>
      <c r="AB1114" s="31">
        <f ca="1">AA1114*'Коефіцієнти АТО'!U1114</f>
        <v>0</v>
      </c>
      <c r="AC1114" s="31">
        <f>I1114*(1+0.25*Z1114)*Параметри!$K$61*Параметри!$K$20/1000</f>
        <v>0</v>
      </c>
      <c r="AD1114" s="31">
        <f>(1+0.25*Z1114)*I1114*'Коефіцієнти АТО'!S1114*Параметри!$K$20/1000</f>
        <v>0</v>
      </c>
      <c r="AE1114" s="31">
        <f t="shared" ca="1" si="206"/>
        <v>0</v>
      </c>
      <c r="AF1114" s="45">
        <v>20.331431879805049</v>
      </c>
      <c r="AG1114" s="45">
        <f ca="1">T1114/SUM('Дані з ДІСО'!J1114:L1114)</f>
        <v>23.35274546522739</v>
      </c>
      <c r="AH1114">
        <f ca="1">'Коефіцієнти АТО'!R1114</f>
        <v>18.5</v>
      </c>
      <c r="AI1114">
        <v>18</v>
      </c>
      <c r="AJ1114" s="44">
        <f t="shared" ca="1" si="207"/>
        <v>1.1486030892110148</v>
      </c>
      <c r="AK1114" t="str">
        <f ca="1">IF(OR(B1114="Область",B1114="Київ"),"Ні",IF(AJ1114&gt;Параметри!$K$72,"Так, верхній",IF(AJ1114&lt;Параметри!$K$73,"Так, нижній","Ні")))</f>
        <v>Ні</v>
      </c>
      <c r="AL1114" s="45">
        <f ca="1">IF(AK1114="Ні",AG1114,IF(AK1114="Так, верхній",AF1114*Параметри!$K$72,AF1114*Параметри!$K$73))</f>
        <v>23.35274546522739</v>
      </c>
      <c r="AM1114">
        <f>'Дані з ДІСО'!AL1114+'Дані з ДІСО'!AN1114</f>
        <v>88</v>
      </c>
      <c r="AN1114">
        <f>IF(AM1114=0,0,'Дані з ДІСО'!AN1114/AM1114)</f>
        <v>0</v>
      </c>
      <c r="AO1114" s="31">
        <f>AM1114*(1+0.25*AN1114)*Параметри!$K$50</f>
        <v>16848.000269408003</v>
      </c>
      <c r="AP1114" s="31">
        <f>ROUNDUP(('Дані з ДІСО'!AU1114+'Дані з ДІСО'!AW1114)/Параметри!$K$28,0)</f>
        <v>0</v>
      </c>
      <c r="AQ1114" s="54">
        <f>AP1114*Параметри!$M$35/18</f>
        <v>0</v>
      </c>
      <c r="AR1114" s="31">
        <f>IF(AP1114=0,0,'Дані з ДІСО'!AW1114/SUM('Дані з ДІСО'!AU1114,'Дані з ДІСО'!AW1114))</f>
        <v>0</v>
      </c>
      <c r="AS1114" s="31">
        <f>(1+0.25*AR1114)*AQ1114*Параметри!$K$48</f>
        <v>0</v>
      </c>
      <c r="AT1114">
        <f>ROUNDUP(('Дані з ДІСО'!AE1114+'Дані не з ДІСО'!E1114+'Дані не з ДІСО'!G1114)/Параметри!$K$64,0)</f>
        <v>0</v>
      </c>
      <c r="AU1114">
        <f t="shared" si="208"/>
        <v>0</v>
      </c>
      <c r="AV1114">
        <f>IF(AT1114=0,0,('Дані з ДІСО'!AH1114+'Дані не з ДІСО'!G1114)/('Дані з ДІСО'!AE1114+'Дані не з ДІСО'!E1114+'Дані не з ДІСО'!G1114))</f>
        <v>0</v>
      </c>
      <c r="AW1114" s="31">
        <f>AU1114*(1+0.25*AV1114)*Параметри!$K$48</f>
        <v>0</v>
      </c>
      <c r="AX1114">
        <f>ROUNDUP('Дані з ДІСО'!AF1114/Параметри!$K$65,0)</f>
        <v>0</v>
      </c>
      <c r="AY1114">
        <f t="shared" si="209"/>
        <v>0</v>
      </c>
      <c r="AZ1114">
        <f>IF(AX1114=0,0,'Дані з ДІСО'!AI1114/'Дані з ДІСО'!AF1114)</f>
        <v>0</v>
      </c>
      <c r="BA1114" s="31">
        <f>AY1114*(1+0.25*AZ1114)*Параметри!$K$48</f>
        <v>0</v>
      </c>
      <c r="BB1114">
        <f>ROUNDUP('Дані з ДІСО'!AR1114/Параметри!$K$29,0)</f>
        <v>0</v>
      </c>
      <c r="BC1114">
        <f>ROUNDUP('Дані з ДІСО'!AS1114/Параметри!$K$29,0)</f>
        <v>0</v>
      </c>
      <c r="BD1114">
        <f>ROUNDUP('Дані з ДІСО'!AT1114/Параметри!$K$29,0)</f>
        <v>0</v>
      </c>
      <c r="BE1114" s="54">
        <f>(BB1114*Параметри!$K$32+BC1114*Параметри!$L$32+BD1114*Параметри!$M$32)/18</f>
        <v>0</v>
      </c>
      <c r="BF1114" s="31">
        <f>(BE1114*Параметри!$K$48+SUM('Дані з ДІСО'!AR1114:AT1114)*IF(Параметри!$R$37="RNK",Параметри!$K$45,Параметри!$R$47)*Параметри!$K$20/1000)*Параметри!$K$69</f>
        <v>0</v>
      </c>
      <c r="BG1114">
        <f>ROUNDUP(('Дані не з ДІСО'!I1114+'Дані не з ДІСО'!K1114)/Параметри!$K$26,0)</f>
        <v>0</v>
      </c>
      <c r="BH1114" s="31">
        <f>BG1114*Параметри!$M$36/18</f>
        <v>0</v>
      </c>
      <c r="BI1114">
        <f>IF(BG1114=0,0,'Дані не з ДІСО'!K1114/('Дані не з ДІСО'!I1114+'Дані не з ДІСО'!K1114))</f>
        <v>0</v>
      </c>
      <c r="BJ1114" s="31">
        <f>(1+0.25*BI1114)*BH1114*Параметри!$K$48</f>
        <v>0</v>
      </c>
      <c r="BK1114">
        <f>ROUNDUP('Дані не з ДІСО'!M1114/Параметри!$K$27,0)</f>
        <v>0</v>
      </c>
      <c r="BL1114">
        <f>BK1114*Параметри!$M$37/18</f>
        <v>0</v>
      </c>
      <c r="BM1114" s="31">
        <f>BL1114*Параметри!$K$48</f>
        <v>0</v>
      </c>
      <c r="BN1114" s="31">
        <f>'Дані не з ДІСО'!N1114*(7*Параметри!$K$50+Параметри!$K$49)</f>
        <v>0</v>
      </c>
      <c r="BO1114">
        <f>ROUNDUP('Дані з ДІСО'!V1114/Параметри!$K$25,0)</f>
        <v>0</v>
      </c>
      <c r="BP1114">
        <f>ROUNDUP('Дані з ДІСО'!W1114/Параметри!$K$25,0)</f>
        <v>0</v>
      </c>
      <c r="BQ1114">
        <f>ROUNDUP('Дані з ДІСО'!X1114/Параметри!$K$25,0)</f>
        <v>0</v>
      </c>
      <c r="BR1114">
        <f>(BO1114*Параметри!$K$34+BP1114*Параметри!$L$34+BQ1114*Параметри!$M$34)/18</f>
        <v>0</v>
      </c>
      <c r="BS1114">
        <f>IF(J1114=0,0,'Дані з ДІСО'!AC1114/J1114)</f>
        <v>0</v>
      </c>
      <c r="BT1114" s="31">
        <f>(1+0.25*BS1114)*BR1114*Параметри!$K$48</f>
        <v>0</v>
      </c>
      <c r="BU1114" s="31">
        <f ca="1">BT1114*'Коефіцієнти АТО'!U1114</f>
        <v>0</v>
      </c>
      <c r="BV1114" s="31">
        <f>J1114*(1+0.25*BS1114)*Параметри!$K$61*Параметри!$K$20/1000</f>
        <v>0</v>
      </c>
      <c r="BW1114" s="31">
        <f>(1+0.25*BS1114)*J1114*'Коефіцієнти АТО'!S1114*Параметри!$K$20/1000</f>
        <v>0</v>
      </c>
      <c r="BX1114" s="31">
        <f t="shared" ca="1" si="210"/>
        <v>0</v>
      </c>
      <c r="BY1114">
        <f>ROUNDUP('Дані з ДІСО'!AG1114/Параметри!$K$66,0)</f>
        <v>0</v>
      </c>
      <c r="BZ1114">
        <f t="shared" si="211"/>
        <v>0</v>
      </c>
      <c r="CA1114">
        <f>IF('Дані з ДІСО'!AG1114=0,0,'Дані з ДІСО'!AJ1114/'Дані з ДІСО'!AG1114)</f>
        <v>0</v>
      </c>
      <c r="CB1114" s="31">
        <f>BZ1114*(1+0.25*CA1114)*Параметри!$K$48</f>
        <v>0</v>
      </c>
      <c r="CC1114" s="31">
        <f t="shared" ca="1" si="212"/>
        <v>140454.1</v>
      </c>
      <c r="CD1114" s="31">
        <f t="shared" si="213"/>
        <v>0</v>
      </c>
      <c r="CE1114" s="31">
        <f t="shared" si="214"/>
        <v>0</v>
      </c>
      <c r="CF1114" s="31">
        <f t="shared" si="215"/>
        <v>0</v>
      </c>
    </row>
    <row r="1115" spans="1:84" x14ac:dyDescent="0.25">
      <c r="A1115" s="9">
        <v>1114</v>
      </c>
      <c r="B1115" s="9" t="s">
        <v>4354</v>
      </c>
      <c r="C1115" s="9" t="s">
        <v>4354</v>
      </c>
      <c r="D1115" s="9" t="s">
        <v>2995</v>
      </c>
      <c r="E1115" s="9" t="s">
        <v>28</v>
      </c>
      <c r="F1115" s="9" t="s">
        <v>4056</v>
      </c>
      <c r="G1115" s="9" t="s">
        <v>2252</v>
      </c>
      <c r="H1115" s="31">
        <f>SUM('Дані з ДІСО'!J1115:L1115)</f>
        <v>769</v>
      </c>
      <c r="I1115" s="31">
        <f>SUM('Дані з ДІСО'!P1115:R1115)</f>
        <v>0</v>
      </c>
      <c r="J1115" s="31">
        <f>SUM('Дані з ДІСО'!V1115:X1115)</f>
        <v>0</v>
      </c>
      <c r="K1115">
        <f ca="1">ROUNDUP('Дані з ДІСО'!J1115/'Коефіцієнти АТО'!$R1115,0)</f>
        <v>23</v>
      </c>
      <c r="L1115">
        <f ca="1">ROUNDUP('Дані з ДІСО'!K1115/'Коефіцієнти АТО'!$R1115,0)</f>
        <v>30</v>
      </c>
      <c r="M1115">
        <f ca="1">ROUNDUP('Дані з ДІСО'!L1115/'Коефіцієнти АТО'!$R1115,0)</f>
        <v>3</v>
      </c>
      <c r="N1115" s="28">
        <f ca="1">(K1115*Параметри!$K$32+L1115*Параметри!$L$32+M1115*Параметри!$M$32)/18</f>
        <v>94.944444444444443</v>
      </c>
      <c r="O1115" s="41">
        <f>'Дані з ДІСО'!Y1115/H1115</f>
        <v>0</v>
      </c>
      <c r="P1115" s="31">
        <f ca="1">(1+0.25*O1115)*N1115*Параметри!$K$48</f>
        <v>19378.705155690226</v>
      </c>
      <c r="Q1115" s="31">
        <f ca="1">P1115*'Коефіцієнти АТО'!T1115</f>
        <v>329.43798764673386</v>
      </c>
      <c r="R1115" s="31">
        <f>H1115*(1+0.25*O1115)*Параметри!$K$61*Параметри!$K$20/1000</f>
        <v>0</v>
      </c>
      <c r="S1115" s="31">
        <f>H1115*(1+0.25*O1115)*'Коефіцієнти АТО'!S1115*Параметри!$K$20/1000</f>
        <v>3963.568345317778</v>
      </c>
      <c r="T1115" s="31">
        <f t="shared" ca="1" si="205"/>
        <v>23671.711488654739</v>
      </c>
      <c r="U1115" s="31">
        <f t="shared" ca="1" si="204"/>
        <v>23671.711488654739</v>
      </c>
      <c r="V1115">
        <f>ROUNDUP('Дані з ДІСО'!P1115/Параметри!$K$24,0)</f>
        <v>0</v>
      </c>
      <c r="W1115">
        <f>ROUNDUP('Дані з ДІСО'!Q1115/Параметри!$K$24,0)</f>
        <v>0</v>
      </c>
      <c r="X1115">
        <f>ROUNDUP('Дані з ДІСО'!R1115/Параметри!$K$24,0)</f>
        <v>0</v>
      </c>
      <c r="Y1115" s="28">
        <f>(V1115*Параметри!$K$33+W1115*Параметри!$L$33+X1115*Параметри!$M$33)/18</f>
        <v>0</v>
      </c>
      <c r="Z1115" s="41">
        <f>IF(I1115=0,0,'Дані з ДІСО'!AA1115/I1115)</f>
        <v>0</v>
      </c>
      <c r="AA1115" s="31">
        <f>(1+0.25*Z1115)*Y1115*Параметри!$K$48</f>
        <v>0</v>
      </c>
      <c r="AB1115" s="31">
        <f ca="1">AA1115*'Коефіцієнти АТО'!U1115</f>
        <v>0</v>
      </c>
      <c r="AC1115" s="31">
        <f>I1115*(1+0.25*Z1115)*Параметри!$K$61*Параметри!$K$20/1000</f>
        <v>0</v>
      </c>
      <c r="AD1115" s="31">
        <f>(1+0.25*Z1115)*I1115*'Коефіцієнти АТО'!S1115*Параметри!$K$20/1000</f>
        <v>0</v>
      </c>
      <c r="AE1115" s="31">
        <f t="shared" ca="1" si="206"/>
        <v>0</v>
      </c>
      <c r="AF1115" s="45">
        <v>30.551044120164889</v>
      </c>
      <c r="AG1115" s="45">
        <f ca="1">T1115/SUM('Дані з ДІСО'!J1115:L1115)</f>
        <v>30.782459673153106</v>
      </c>
      <c r="AH1115">
        <f ca="1">'Коефіцієнти АТО'!R1115</f>
        <v>14</v>
      </c>
      <c r="AI1115">
        <v>13</v>
      </c>
      <c r="AJ1115" s="44">
        <f t="shared" ca="1" si="207"/>
        <v>1.0075747183002324</v>
      </c>
      <c r="AK1115" t="str">
        <f ca="1">IF(OR(B1115="Область",B1115="Київ"),"Ні",IF(AJ1115&gt;Параметри!$K$72,"Так, верхній",IF(AJ1115&lt;Параметри!$K$73,"Так, нижній","Ні")))</f>
        <v>Ні</v>
      </c>
      <c r="AL1115" s="45">
        <f ca="1">IF(AK1115="Ні",AG1115,IF(AK1115="Так, верхній",AF1115*Параметри!$K$72,AF1115*Параметри!$K$73))</f>
        <v>30.782459673153106</v>
      </c>
      <c r="AM1115">
        <f>'Дані з ДІСО'!AL1115+'Дані з ДІСО'!AN1115</f>
        <v>10</v>
      </c>
      <c r="AN1115">
        <f>IF(AM1115=0,0,'Дані з ДІСО'!AN1115/AM1115)</f>
        <v>0</v>
      </c>
      <c r="AO1115" s="31">
        <f>AM1115*(1+0.25*AN1115)*Параметри!$K$50</f>
        <v>1914.5454851600002</v>
      </c>
      <c r="AP1115" s="31">
        <f>ROUNDUP(('Дані з ДІСО'!AU1115+'Дані з ДІСО'!AW1115)/Параметри!$K$28,0)</f>
        <v>0</v>
      </c>
      <c r="AQ1115" s="54">
        <f>AP1115*Параметри!$M$35/18</f>
        <v>0</v>
      </c>
      <c r="AR1115" s="31">
        <f>IF(AP1115=0,0,'Дані з ДІСО'!AW1115/SUM('Дані з ДІСО'!AU1115,'Дані з ДІСО'!AW1115))</f>
        <v>0</v>
      </c>
      <c r="AS1115" s="31">
        <f>(1+0.25*AR1115)*AQ1115*Параметри!$K$48</f>
        <v>0</v>
      </c>
      <c r="AT1115">
        <f>ROUNDUP(('Дані з ДІСО'!AE1115+'Дані не з ДІСО'!E1115+'Дані не з ДІСО'!G1115)/Параметри!$K$64,0)</f>
        <v>0</v>
      </c>
      <c r="AU1115">
        <f t="shared" si="208"/>
        <v>0</v>
      </c>
      <c r="AV1115">
        <f>IF(AT1115=0,0,('Дані з ДІСО'!AH1115+'Дані не з ДІСО'!G1115)/('Дані з ДІСО'!AE1115+'Дані не з ДІСО'!E1115+'Дані не з ДІСО'!G1115))</f>
        <v>0</v>
      </c>
      <c r="AW1115" s="31">
        <f>AU1115*(1+0.25*AV1115)*Параметри!$K$48</f>
        <v>0</v>
      </c>
      <c r="AX1115">
        <f>ROUNDUP('Дані з ДІСО'!AF1115/Параметри!$K$65,0)</f>
        <v>0</v>
      </c>
      <c r="AY1115">
        <f t="shared" si="209"/>
        <v>0</v>
      </c>
      <c r="AZ1115">
        <f>IF(AX1115=0,0,'Дані з ДІСО'!AI1115/'Дані з ДІСО'!AF1115)</f>
        <v>0</v>
      </c>
      <c r="BA1115" s="31">
        <f>AY1115*(1+0.25*AZ1115)*Параметри!$K$48</f>
        <v>0</v>
      </c>
      <c r="BB1115">
        <f>ROUNDUP('Дані з ДІСО'!AR1115/Параметри!$K$29,0)</f>
        <v>0</v>
      </c>
      <c r="BC1115">
        <f>ROUNDUP('Дані з ДІСО'!AS1115/Параметри!$K$29,0)</f>
        <v>0</v>
      </c>
      <c r="BD1115">
        <f>ROUNDUP('Дані з ДІСО'!AT1115/Параметри!$K$29,0)</f>
        <v>0</v>
      </c>
      <c r="BE1115" s="54">
        <f>(BB1115*Параметри!$K$32+BC1115*Параметри!$L$32+BD1115*Параметри!$M$32)/18</f>
        <v>0</v>
      </c>
      <c r="BF1115" s="31">
        <f>(BE1115*Параметри!$K$48+SUM('Дані з ДІСО'!AR1115:AT1115)*IF(Параметри!$R$37="RNK",Параметри!$K$45,Параметри!$R$47)*Параметри!$K$20/1000)*Параметри!$K$69</f>
        <v>0</v>
      </c>
      <c r="BG1115">
        <f>ROUNDUP(('Дані не з ДІСО'!I1115+'Дані не з ДІСО'!K1115)/Параметри!$K$26,0)</f>
        <v>0</v>
      </c>
      <c r="BH1115" s="31">
        <f>BG1115*Параметри!$M$36/18</f>
        <v>0</v>
      </c>
      <c r="BI1115">
        <f>IF(BG1115=0,0,'Дані не з ДІСО'!K1115/('Дані не з ДІСО'!I1115+'Дані не з ДІСО'!K1115))</f>
        <v>0</v>
      </c>
      <c r="BJ1115" s="31">
        <f>(1+0.25*BI1115)*BH1115*Параметри!$K$48</f>
        <v>0</v>
      </c>
      <c r="BK1115">
        <f>ROUNDUP('Дані не з ДІСО'!M1115/Параметри!$K$27,0)</f>
        <v>0</v>
      </c>
      <c r="BL1115">
        <f>BK1115*Параметри!$M$37/18</f>
        <v>0</v>
      </c>
      <c r="BM1115" s="31">
        <f>BL1115*Параметри!$K$48</f>
        <v>0</v>
      </c>
      <c r="BN1115" s="31">
        <f>'Дані не з ДІСО'!N1115*(7*Параметри!$K$50+Параметри!$K$49)</f>
        <v>0</v>
      </c>
      <c r="BO1115">
        <f>ROUNDUP('Дані з ДІСО'!V1115/Параметри!$K$25,0)</f>
        <v>0</v>
      </c>
      <c r="BP1115">
        <f>ROUNDUP('Дані з ДІСО'!W1115/Параметри!$K$25,0)</f>
        <v>0</v>
      </c>
      <c r="BQ1115">
        <f>ROUNDUP('Дані з ДІСО'!X1115/Параметри!$K$25,0)</f>
        <v>0</v>
      </c>
      <c r="BR1115">
        <f>(BO1115*Параметри!$K$34+BP1115*Параметри!$L$34+BQ1115*Параметри!$M$34)/18</f>
        <v>0</v>
      </c>
      <c r="BS1115">
        <f>IF(J1115=0,0,'Дані з ДІСО'!AC1115/J1115)</f>
        <v>0</v>
      </c>
      <c r="BT1115" s="31">
        <f>(1+0.25*BS1115)*BR1115*Параметри!$K$48</f>
        <v>0</v>
      </c>
      <c r="BU1115" s="31">
        <f ca="1">BT1115*'Коефіцієнти АТО'!U1115</f>
        <v>0</v>
      </c>
      <c r="BV1115" s="31">
        <f>J1115*(1+0.25*BS1115)*Параметри!$K$61*Параметри!$K$20/1000</f>
        <v>0</v>
      </c>
      <c r="BW1115" s="31">
        <f>(1+0.25*BS1115)*J1115*'Коефіцієнти АТО'!S1115*Параметри!$K$20/1000</f>
        <v>0</v>
      </c>
      <c r="BX1115" s="31">
        <f t="shared" ca="1" si="210"/>
        <v>0</v>
      </c>
      <c r="BY1115">
        <f>ROUNDUP('Дані з ДІСО'!AG1115/Параметри!$K$66,0)</f>
        <v>0</v>
      </c>
      <c r="BZ1115">
        <f t="shared" si="211"/>
        <v>0</v>
      </c>
      <c r="CA1115">
        <f>IF('Дані з ДІСО'!AG1115=0,0,'Дані з ДІСО'!AJ1115/'Дані з ДІСО'!AG1115)</f>
        <v>0</v>
      </c>
      <c r="CB1115" s="31">
        <f>BZ1115*(1+0.25*CA1115)*Параметри!$K$48</f>
        <v>0</v>
      </c>
      <c r="CC1115" s="31">
        <f t="shared" ca="1" si="212"/>
        <v>25586.3</v>
      </c>
      <c r="CD1115" s="31">
        <f t="shared" si="213"/>
        <v>0</v>
      </c>
      <c r="CE1115" s="31">
        <f t="shared" si="214"/>
        <v>0</v>
      </c>
      <c r="CF1115" s="31">
        <f t="shared" si="215"/>
        <v>0</v>
      </c>
    </row>
    <row r="1116" spans="1:84" x14ac:dyDescent="0.25">
      <c r="A1116" s="9">
        <v>1115</v>
      </c>
      <c r="B1116" s="9" t="s">
        <v>2951</v>
      </c>
      <c r="C1116" s="9" t="s">
        <v>4353</v>
      </c>
      <c r="D1116" s="9" t="s">
        <v>2995</v>
      </c>
      <c r="E1116" s="9" t="s">
        <v>25</v>
      </c>
      <c r="F1116" s="9" t="s">
        <v>4057</v>
      </c>
      <c r="G1116" s="9" t="s">
        <v>2254</v>
      </c>
      <c r="H1116" s="31">
        <f>SUM('Дані з ДІСО'!J1116:L1116)</f>
        <v>1647</v>
      </c>
      <c r="I1116" s="31">
        <f>SUM('Дані з ДІСО'!P1116:R1116)</f>
        <v>0</v>
      </c>
      <c r="J1116" s="31">
        <f>SUM('Дані з ДІСО'!V1116:X1116)</f>
        <v>0</v>
      </c>
      <c r="K1116">
        <f ca="1">ROUNDUP('Дані з ДІСО'!J1116/'Коефіцієнти АТО'!$R1116,0)</f>
        <v>46</v>
      </c>
      <c r="L1116">
        <f ca="1">ROUNDUP('Дані з ДІСО'!K1116/'Коефіцієнти АТО'!$R1116,0)</f>
        <v>66</v>
      </c>
      <c r="M1116">
        <f ca="1">ROUNDUP('Дані з ДІСО'!L1116/'Коефіцієнти АТО'!$R1116,0)</f>
        <v>16</v>
      </c>
      <c r="N1116" s="28">
        <f ca="1">(K1116*Параметри!$K$32+L1116*Параметри!$L$32+M1116*Параметри!$M$32)/18</f>
        <v>222.33333333333334</v>
      </c>
      <c r="O1116" s="41">
        <f>'Дані з ДІСО'!Y1116/H1116</f>
        <v>0</v>
      </c>
      <c r="P1116" s="31">
        <f ca="1">(1+0.25*O1116)*N1116*Параметри!$K$48</f>
        <v>45379.507333570677</v>
      </c>
      <c r="Q1116" s="31">
        <f ca="1">P1116*'Коефіцієнти АТО'!T1116</f>
        <v>771.45162467070156</v>
      </c>
      <c r="R1116" s="31">
        <f>H1116*(1+0.25*O1116)*Параметри!$K$61*Параметри!$K$20/1000</f>
        <v>0</v>
      </c>
      <c r="S1116" s="31">
        <f>H1116*(1+0.25*O1116)*'Коефіцієнти АТО'!S1116*Параметри!$K$20/1000</f>
        <v>8488.9428670199995</v>
      </c>
      <c r="T1116" s="31">
        <f t="shared" ca="1" si="205"/>
        <v>54639.901825261375</v>
      </c>
      <c r="U1116" s="31">
        <f t="shared" ca="1" si="204"/>
        <v>54639.901825261368</v>
      </c>
      <c r="V1116">
        <f>ROUNDUP('Дані з ДІСО'!P1116/Параметри!$K$24,0)</f>
        <v>0</v>
      </c>
      <c r="W1116">
        <f>ROUNDUP('Дані з ДІСО'!Q1116/Параметри!$K$24,0)</f>
        <v>0</v>
      </c>
      <c r="X1116">
        <f>ROUNDUP('Дані з ДІСО'!R1116/Параметри!$K$24,0)</f>
        <v>0</v>
      </c>
      <c r="Y1116" s="28">
        <f>(V1116*Параметри!$K$33+W1116*Параметри!$L$33+X1116*Параметри!$M$33)/18</f>
        <v>0</v>
      </c>
      <c r="Z1116" s="41">
        <f>IF(I1116=0,0,'Дані з ДІСО'!AA1116/I1116)</f>
        <v>0</v>
      </c>
      <c r="AA1116" s="31">
        <f>(1+0.25*Z1116)*Y1116*Параметри!$K$48</f>
        <v>0</v>
      </c>
      <c r="AB1116" s="31">
        <f ca="1">AA1116*'Коефіцієнти АТО'!U1116</f>
        <v>0</v>
      </c>
      <c r="AC1116" s="31">
        <f>I1116*(1+0.25*Z1116)*Параметри!$K$61*Параметри!$K$20/1000</f>
        <v>0</v>
      </c>
      <c r="AD1116" s="31">
        <f>(1+0.25*Z1116)*I1116*'Коефіцієнти АТО'!S1116*Параметри!$K$20/1000</f>
        <v>0</v>
      </c>
      <c r="AE1116" s="31">
        <f t="shared" ca="1" si="206"/>
        <v>0</v>
      </c>
      <c r="AF1116" s="45">
        <v>31.657110457854248</v>
      </c>
      <c r="AG1116" s="45">
        <f ca="1">T1116/SUM('Дані з ДІСО'!J1116:L1116)</f>
        <v>33.175410944299557</v>
      </c>
      <c r="AH1116">
        <f ca="1">'Коефіцієнти АТО'!R1116</f>
        <v>13</v>
      </c>
      <c r="AI1116">
        <v>12.5</v>
      </c>
      <c r="AJ1116" s="44">
        <f t="shared" ca="1" si="207"/>
        <v>1.0479608045234152</v>
      </c>
      <c r="AK1116" t="str">
        <f ca="1">IF(OR(B1116="Область",B1116="Київ"),"Ні",IF(AJ1116&gt;Параметри!$K$72,"Так, верхній",IF(AJ1116&lt;Параметри!$K$73,"Так, нижній","Ні")))</f>
        <v>Ні</v>
      </c>
      <c r="AL1116" s="45">
        <f ca="1">IF(AK1116="Ні",AG1116,IF(AK1116="Так, верхній",AF1116*Параметри!$K$72,AF1116*Параметри!$K$73))</f>
        <v>33.175410944299557</v>
      </c>
      <c r="AM1116">
        <f>'Дані з ДІСО'!AL1116+'Дані з ДІСО'!AN1116</f>
        <v>16</v>
      </c>
      <c r="AN1116">
        <f>IF(AM1116=0,0,'Дані з ДІСО'!AN1116/AM1116)</f>
        <v>0</v>
      </c>
      <c r="AO1116" s="31">
        <f>AM1116*(1+0.25*AN1116)*Параметри!$K$50</f>
        <v>3063.2727762560003</v>
      </c>
      <c r="AP1116" s="31">
        <f>ROUNDUP(('Дані з ДІСО'!AU1116+'Дані з ДІСО'!AW1116)/Параметри!$K$28,0)</f>
        <v>0</v>
      </c>
      <c r="AQ1116" s="54">
        <f>AP1116*Параметри!$M$35/18</f>
        <v>0</v>
      </c>
      <c r="AR1116" s="31">
        <f>IF(AP1116=0,0,'Дані з ДІСО'!AW1116/SUM('Дані з ДІСО'!AU1116,'Дані з ДІСО'!AW1116))</f>
        <v>0</v>
      </c>
      <c r="AS1116" s="31">
        <f>(1+0.25*AR1116)*AQ1116*Параметри!$K$48</f>
        <v>0</v>
      </c>
      <c r="AT1116">
        <f>ROUNDUP(('Дані з ДІСО'!AE1116+'Дані не з ДІСО'!E1116+'Дані не з ДІСО'!G1116)/Параметри!$K$64,0)</f>
        <v>0</v>
      </c>
      <c r="AU1116">
        <f t="shared" si="208"/>
        <v>0</v>
      </c>
      <c r="AV1116">
        <f>IF(AT1116=0,0,('Дані з ДІСО'!AH1116+'Дані не з ДІСО'!G1116)/('Дані з ДІСО'!AE1116+'Дані не з ДІСО'!E1116+'Дані не з ДІСО'!G1116))</f>
        <v>0</v>
      </c>
      <c r="AW1116" s="31">
        <f>AU1116*(1+0.25*AV1116)*Параметри!$K$48</f>
        <v>0</v>
      </c>
      <c r="AX1116">
        <f>ROUNDUP('Дані з ДІСО'!AF1116/Параметри!$K$65,0)</f>
        <v>0</v>
      </c>
      <c r="AY1116">
        <f t="shared" si="209"/>
        <v>0</v>
      </c>
      <c r="AZ1116">
        <f>IF(AX1116=0,0,'Дані з ДІСО'!AI1116/'Дані з ДІСО'!AF1116)</f>
        <v>0</v>
      </c>
      <c r="BA1116" s="31">
        <f>AY1116*(1+0.25*AZ1116)*Параметри!$K$48</f>
        <v>0</v>
      </c>
      <c r="BB1116">
        <f>ROUNDUP('Дані з ДІСО'!AR1116/Параметри!$K$29,0)</f>
        <v>0</v>
      </c>
      <c r="BC1116">
        <f>ROUNDUP('Дані з ДІСО'!AS1116/Параметри!$K$29,0)</f>
        <v>0</v>
      </c>
      <c r="BD1116">
        <f>ROUNDUP('Дані з ДІСО'!AT1116/Параметри!$K$29,0)</f>
        <v>0</v>
      </c>
      <c r="BE1116" s="54">
        <f>(BB1116*Параметри!$K$32+BC1116*Параметри!$L$32+BD1116*Параметри!$M$32)/18</f>
        <v>0</v>
      </c>
      <c r="BF1116" s="31">
        <f>(BE1116*Параметри!$K$48+SUM('Дані з ДІСО'!AR1116:AT1116)*IF(Параметри!$R$37="RNK",Параметри!$K$45,Параметри!$R$47)*Параметри!$K$20/1000)*Параметри!$K$69</f>
        <v>0</v>
      </c>
      <c r="BG1116">
        <f>ROUNDUP(('Дані не з ДІСО'!I1116+'Дані не з ДІСО'!K1116)/Параметри!$K$26,0)</f>
        <v>0</v>
      </c>
      <c r="BH1116" s="31">
        <f>BG1116*Параметри!$M$36/18</f>
        <v>0</v>
      </c>
      <c r="BI1116">
        <f>IF(BG1116=0,0,'Дані не з ДІСО'!K1116/('Дані не з ДІСО'!I1116+'Дані не з ДІСО'!K1116))</f>
        <v>0</v>
      </c>
      <c r="BJ1116" s="31">
        <f>(1+0.25*BI1116)*BH1116*Параметри!$K$48</f>
        <v>0</v>
      </c>
      <c r="BK1116">
        <f>ROUNDUP('Дані не з ДІСО'!M1116/Параметри!$K$27,0)</f>
        <v>0</v>
      </c>
      <c r="BL1116">
        <f>BK1116*Параметри!$M$37/18</f>
        <v>0</v>
      </c>
      <c r="BM1116" s="31">
        <f>BL1116*Параметри!$K$48</f>
        <v>0</v>
      </c>
      <c r="BN1116" s="31">
        <f>'Дані не з ДІСО'!N1116*(7*Параметри!$K$50+Параметри!$K$49)</f>
        <v>0</v>
      </c>
      <c r="BO1116">
        <f>ROUNDUP('Дані з ДІСО'!V1116/Параметри!$K$25,0)</f>
        <v>0</v>
      </c>
      <c r="BP1116">
        <f>ROUNDUP('Дані з ДІСО'!W1116/Параметри!$K$25,0)</f>
        <v>0</v>
      </c>
      <c r="BQ1116">
        <f>ROUNDUP('Дані з ДІСО'!X1116/Параметри!$K$25,0)</f>
        <v>0</v>
      </c>
      <c r="BR1116">
        <f>(BO1116*Параметри!$K$34+BP1116*Параметри!$L$34+BQ1116*Параметри!$M$34)/18</f>
        <v>0</v>
      </c>
      <c r="BS1116">
        <f>IF(J1116=0,0,'Дані з ДІСО'!AC1116/J1116)</f>
        <v>0</v>
      </c>
      <c r="BT1116" s="31">
        <f>(1+0.25*BS1116)*BR1116*Параметри!$K$48</f>
        <v>0</v>
      </c>
      <c r="BU1116" s="31">
        <f ca="1">BT1116*'Коефіцієнти АТО'!U1116</f>
        <v>0</v>
      </c>
      <c r="BV1116" s="31">
        <f>J1116*(1+0.25*BS1116)*Параметри!$K$61*Параметри!$K$20/1000</f>
        <v>0</v>
      </c>
      <c r="BW1116" s="31">
        <f>(1+0.25*BS1116)*J1116*'Коефіцієнти АТО'!S1116*Параметри!$K$20/1000</f>
        <v>0</v>
      </c>
      <c r="BX1116" s="31">
        <f t="shared" ca="1" si="210"/>
        <v>0</v>
      </c>
      <c r="BY1116">
        <f>ROUNDUP('Дані з ДІСО'!AG1116/Параметри!$K$66,0)</f>
        <v>0</v>
      </c>
      <c r="BZ1116">
        <f t="shared" si="211"/>
        <v>0</v>
      </c>
      <c r="CA1116">
        <f>IF('Дані з ДІСО'!AG1116=0,0,'Дані з ДІСО'!AJ1116/'Дані з ДІСО'!AG1116)</f>
        <v>0</v>
      </c>
      <c r="CB1116" s="31">
        <f>BZ1116*(1+0.25*CA1116)*Параметри!$K$48</f>
        <v>0</v>
      </c>
      <c r="CC1116" s="31">
        <f t="shared" ca="1" si="212"/>
        <v>57703.199999999997</v>
      </c>
      <c r="CD1116" s="31">
        <f t="shared" si="213"/>
        <v>0</v>
      </c>
      <c r="CE1116" s="31">
        <f t="shared" si="214"/>
        <v>0</v>
      </c>
      <c r="CF1116" s="31">
        <f t="shared" si="215"/>
        <v>0</v>
      </c>
    </row>
    <row r="1117" spans="1:84" x14ac:dyDescent="0.25">
      <c r="A1117" s="9">
        <v>1116</v>
      </c>
      <c r="B1117" s="9" t="s">
        <v>4354</v>
      </c>
      <c r="C1117" s="9" t="s">
        <v>4354</v>
      </c>
      <c r="D1117" s="9" t="s">
        <v>2995</v>
      </c>
      <c r="E1117" s="9" t="s">
        <v>28</v>
      </c>
      <c r="F1117" s="9" t="s">
        <v>4058</v>
      </c>
      <c r="G1117" s="9" t="s">
        <v>2256</v>
      </c>
      <c r="H1117" s="31">
        <f>SUM('Дані з ДІСО'!J1117:L1117)</f>
        <v>580</v>
      </c>
      <c r="I1117" s="31">
        <f>SUM('Дані з ДІСО'!P1117:R1117)</f>
        <v>0</v>
      </c>
      <c r="J1117" s="31">
        <f>SUM('Дані з ДІСО'!V1117:X1117)</f>
        <v>0</v>
      </c>
      <c r="K1117">
        <f ca="1">ROUNDUP('Дані з ДІСО'!J1117/'Коефіцієнти АТО'!$R1117,0)</f>
        <v>18</v>
      </c>
      <c r="L1117">
        <f ca="1">ROUNDUP('Дані з ДІСО'!K1117/'Коефіцієнти АТО'!$R1117,0)</f>
        <v>19</v>
      </c>
      <c r="M1117">
        <f ca="1">ROUNDUP('Дані з ДІСО'!L1117/'Коефіцієнти АТО'!$R1117,0)</f>
        <v>6</v>
      </c>
      <c r="N1117" s="28">
        <f ca="1">(K1117*Параметри!$K$32+L1117*Параметри!$L$32+M1117*Параметри!$M$32)/18</f>
        <v>73.555555555555557</v>
      </c>
      <c r="O1117" s="41">
        <f>'Дані з ДІСО'!Y1117/H1117</f>
        <v>0</v>
      </c>
      <c r="P1117" s="31">
        <f ca="1">(1+0.25*O1117)*N1117*Параметри!$K$48</f>
        <v>15013.110372225781</v>
      </c>
      <c r="Q1117" s="31">
        <f ca="1">P1117*'Коефіцієнти АТО'!T1117</f>
        <v>255.22287632783829</v>
      </c>
      <c r="R1117" s="31">
        <f>H1117*(1+0.25*O1117)*Параметри!$K$61*Параметри!$K$20/1000</f>
        <v>0</v>
      </c>
      <c r="S1117" s="31">
        <f>H1117*(1+0.25*O1117)*'Коефіцієнти АТО'!S1117*Параметри!$K$20/1000</f>
        <v>2989.427360577778</v>
      </c>
      <c r="T1117" s="31">
        <f t="shared" ca="1" si="205"/>
        <v>18257.760609131397</v>
      </c>
      <c r="U1117" s="31">
        <f t="shared" ca="1" si="204"/>
        <v>18257.760609131397</v>
      </c>
      <c r="V1117">
        <f>ROUNDUP('Дані з ДІСО'!P1117/Параметри!$K$24,0)</f>
        <v>0</v>
      </c>
      <c r="W1117">
        <f>ROUNDUP('Дані з ДІСО'!Q1117/Параметри!$K$24,0)</f>
        <v>0</v>
      </c>
      <c r="X1117">
        <f>ROUNDUP('Дані з ДІСО'!R1117/Параметри!$K$24,0)</f>
        <v>0</v>
      </c>
      <c r="Y1117" s="28">
        <f>(V1117*Параметри!$K$33+W1117*Параметри!$L$33+X1117*Параметри!$M$33)/18</f>
        <v>0</v>
      </c>
      <c r="Z1117" s="41">
        <f>IF(I1117=0,0,'Дані з ДІСО'!AA1117/I1117)</f>
        <v>0</v>
      </c>
      <c r="AA1117" s="31">
        <f>(1+0.25*Z1117)*Y1117*Параметри!$K$48</f>
        <v>0</v>
      </c>
      <c r="AB1117" s="31">
        <f ca="1">AA1117*'Коефіцієнти АТО'!U1117</f>
        <v>0</v>
      </c>
      <c r="AC1117" s="31">
        <f>I1117*(1+0.25*Z1117)*Параметри!$K$61*Параметри!$K$20/1000</f>
        <v>0</v>
      </c>
      <c r="AD1117" s="31">
        <f>(1+0.25*Z1117)*I1117*'Коефіцієнти АТО'!S1117*Параметри!$K$20/1000</f>
        <v>0</v>
      </c>
      <c r="AE1117" s="31">
        <f t="shared" ca="1" si="206"/>
        <v>0</v>
      </c>
      <c r="AF1117" s="45">
        <v>31.172271079251519</v>
      </c>
      <c r="AG1117" s="45">
        <f ca="1">T1117/SUM('Дані з ДІСО'!J1117:L1117)</f>
        <v>31.478897601950685</v>
      </c>
      <c r="AH1117">
        <f ca="1">'Коефіцієнти АТО'!R1117</f>
        <v>14</v>
      </c>
      <c r="AI1117">
        <v>13</v>
      </c>
      <c r="AJ1117" s="44">
        <f t="shared" ca="1" si="207"/>
        <v>1.0098365153414586</v>
      </c>
      <c r="AK1117" t="str">
        <f ca="1">IF(OR(B1117="Область",B1117="Київ"),"Ні",IF(AJ1117&gt;Параметри!$K$72,"Так, верхній",IF(AJ1117&lt;Параметри!$K$73,"Так, нижній","Ні")))</f>
        <v>Ні</v>
      </c>
      <c r="AL1117" s="45">
        <f ca="1">IF(AK1117="Ні",AG1117,IF(AK1117="Так, верхній",AF1117*Параметри!$K$72,AF1117*Параметри!$K$73))</f>
        <v>31.478897601950685</v>
      </c>
      <c r="AM1117">
        <f>'Дані з ДІСО'!AL1117+'Дані з ДІСО'!AN1117</f>
        <v>2</v>
      </c>
      <c r="AN1117">
        <f>IF(AM1117=0,0,'Дані з ДІСО'!AN1117/AM1117)</f>
        <v>0</v>
      </c>
      <c r="AO1117" s="31">
        <f>AM1117*(1+0.25*AN1117)*Параметри!$K$50</f>
        <v>382.90909703200003</v>
      </c>
      <c r="AP1117" s="31">
        <f>ROUNDUP(('Дані з ДІСО'!AU1117+'Дані з ДІСО'!AW1117)/Параметри!$K$28,0)</f>
        <v>0</v>
      </c>
      <c r="AQ1117" s="54">
        <f>AP1117*Параметри!$M$35/18</f>
        <v>0</v>
      </c>
      <c r="AR1117" s="31">
        <f>IF(AP1117=0,0,'Дані з ДІСО'!AW1117/SUM('Дані з ДІСО'!AU1117,'Дані з ДІСО'!AW1117))</f>
        <v>0</v>
      </c>
      <c r="AS1117" s="31">
        <f>(1+0.25*AR1117)*AQ1117*Параметри!$K$48</f>
        <v>0</v>
      </c>
      <c r="AT1117">
        <f>ROUNDUP(('Дані з ДІСО'!AE1117+'Дані не з ДІСО'!E1117+'Дані не з ДІСО'!G1117)/Параметри!$K$64,0)</f>
        <v>0</v>
      </c>
      <c r="AU1117">
        <f t="shared" si="208"/>
        <v>0</v>
      </c>
      <c r="AV1117">
        <f>IF(AT1117=0,0,('Дані з ДІСО'!AH1117+'Дані не з ДІСО'!G1117)/('Дані з ДІСО'!AE1117+'Дані не з ДІСО'!E1117+'Дані не з ДІСО'!G1117))</f>
        <v>0</v>
      </c>
      <c r="AW1117" s="31">
        <f>AU1117*(1+0.25*AV1117)*Параметри!$K$48</f>
        <v>0</v>
      </c>
      <c r="AX1117">
        <f>ROUNDUP('Дані з ДІСО'!AF1117/Параметри!$K$65,0)</f>
        <v>0</v>
      </c>
      <c r="AY1117">
        <f t="shared" si="209"/>
        <v>0</v>
      </c>
      <c r="AZ1117">
        <f>IF(AX1117=0,0,'Дані з ДІСО'!AI1117/'Дані з ДІСО'!AF1117)</f>
        <v>0</v>
      </c>
      <c r="BA1117" s="31">
        <f>AY1117*(1+0.25*AZ1117)*Параметри!$K$48</f>
        <v>0</v>
      </c>
      <c r="BB1117">
        <f>ROUNDUP('Дані з ДІСО'!AR1117/Параметри!$K$29,0)</f>
        <v>0</v>
      </c>
      <c r="BC1117">
        <f>ROUNDUP('Дані з ДІСО'!AS1117/Параметри!$K$29,0)</f>
        <v>0</v>
      </c>
      <c r="BD1117">
        <f>ROUNDUP('Дані з ДІСО'!AT1117/Параметри!$K$29,0)</f>
        <v>0</v>
      </c>
      <c r="BE1117" s="54">
        <f>(BB1117*Параметри!$K$32+BC1117*Параметри!$L$32+BD1117*Параметри!$M$32)/18</f>
        <v>0</v>
      </c>
      <c r="BF1117" s="31">
        <f>(BE1117*Параметри!$K$48+SUM('Дані з ДІСО'!AR1117:AT1117)*IF(Параметри!$R$37="RNK",Параметри!$K$45,Параметри!$R$47)*Параметри!$K$20/1000)*Параметри!$K$69</f>
        <v>0</v>
      </c>
      <c r="BG1117">
        <f>ROUNDUP(('Дані не з ДІСО'!I1117+'Дані не з ДІСО'!K1117)/Параметри!$K$26,0)</f>
        <v>0</v>
      </c>
      <c r="BH1117" s="31">
        <f>BG1117*Параметри!$M$36/18</f>
        <v>0</v>
      </c>
      <c r="BI1117">
        <f>IF(BG1117=0,0,'Дані не з ДІСО'!K1117/('Дані не з ДІСО'!I1117+'Дані не з ДІСО'!K1117))</f>
        <v>0</v>
      </c>
      <c r="BJ1117" s="31">
        <f>(1+0.25*BI1117)*BH1117*Параметри!$K$48</f>
        <v>0</v>
      </c>
      <c r="BK1117">
        <f>ROUNDUP('Дані не з ДІСО'!M1117/Параметри!$K$27,0)</f>
        <v>0</v>
      </c>
      <c r="BL1117">
        <f>BK1117*Параметри!$M$37/18</f>
        <v>0</v>
      </c>
      <c r="BM1117" s="31">
        <f>BL1117*Параметри!$K$48</f>
        <v>0</v>
      </c>
      <c r="BN1117" s="31">
        <f>'Дані не з ДІСО'!N1117*(7*Параметри!$K$50+Параметри!$K$49)</f>
        <v>0</v>
      </c>
      <c r="BO1117">
        <f>ROUNDUP('Дані з ДІСО'!V1117/Параметри!$K$25,0)</f>
        <v>0</v>
      </c>
      <c r="BP1117">
        <f>ROUNDUP('Дані з ДІСО'!W1117/Параметри!$K$25,0)</f>
        <v>0</v>
      </c>
      <c r="BQ1117">
        <f>ROUNDUP('Дані з ДІСО'!X1117/Параметри!$K$25,0)</f>
        <v>0</v>
      </c>
      <c r="BR1117">
        <f>(BO1117*Параметри!$K$34+BP1117*Параметри!$L$34+BQ1117*Параметри!$M$34)/18</f>
        <v>0</v>
      </c>
      <c r="BS1117">
        <f>IF(J1117=0,0,'Дані з ДІСО'!AC1117/J1117)</f>
        <v>0</v>
      </c>
      <c r="BT1117" s="31">
        <f>(1+0.25*BS1117)*BR1117*Параметри!$K$48</f>
        <v>0</v>
      </c>
      <c r="BU1117" s="31">
        <f ca="1">BT1117*'Коефіцієнти АТО'!U1117</f>
        <v>0</v>
      </c>
      <c r="BV1117" s="31">
        <f>J1117*(1+0.25*BS1117)*Параметри!$K$61*Параметри!$K$20/1000</f>
        <v>0</v>
      </c>
      <c r="BW1117" s="31">
        <f>(1+0.25*BS1117)*J1117*'Коефіцієнти АТО'!S1117*Параметри!$K$20/1000</f>
        <v>0</v>
      </c>
      <c r="BX1117" s="31">
        <f t="shared" ca="1" si="210"/>
        <v>0</v>
      </c>
      <c r="BY1117">
        <f>ROUNDUP('Дані з ДІСО'!AG1117/Параметри!$K$66,0)</f>
        <v>0</v>
      </c>
      <c r="BZ1117">
        <f t="shared" si="211"/>
        <v>0</v>
      </c>
      <c r="CA1117">
        <f>IF('Дані з ДІСО'!AG1117=0,0,'Дані з ДІСО'!AJ1117/'Дані з ДІСО'!AG1117)</f>
        <v>0</v>
      </c>
      <c r="CB1117" s="31">
        <f>BZ1117*(1+0.25*CA1117)*Параметри!$K$48</f>
        <v>0</v>
      </c>
      <c r="CC1117" s="31">
        <f t="shared" ca="1" si="212"/>
        <v>18640.7</v>
      </c>
      <c r="CD1117" s="31">
        <f t="shared" si="213"/>
        <v>0</v>
      </c>
      <c r="CE1117" s="31">
        <f t="shared" si="214"/>
        <v>0</v>
      </c>
      <c r="CF1117" s="31">
        <f t="shared" si="215"/>
        <v>0</v>
      </c>
    </row>
    <row r="1118" spans="1:84" x14ac:dyDescent="0.25">
      <c r="A1118" s="9">
        <v>1117</v>
      </c>
      <c r="B1118" s="9" t="s">
        <v>20</v>
      </c>
      <c r="C1118" s="9" t="s">
        <v>20</v>
      </c>
      <c r="D1118" s="9" t="s">
        <v>2997</v>
      </c>
      <c r="E1118" s="9" t="s">
        <v>21</v>
      </c>
      <c r="F1118" s="9" t="s">
        <v>2996</v>
      </c>
      <c r="G1118" s="9" t="s">
        <v>2259</v>
      </c>
      <c r="H1118" s="31">
        <f>SUM('Дані з ДІСО'!J1118:L1118)</f>
        <v>2469</v>
      </c>
      <c r="I1118" s="31">
        <f>SUM('Дані з ДІСО'!P1118:R1118)</f>
        <v>2239</v>
      </c>
      <c r="J1118" s="31">
        <f>SUM('Дані з ДІСО'!V1118:X1118)</f>
        <v>109</v>
      </c>
      <c r="K1118">
        <f ca="1">ROUNDUP('Дані з ДІСО'!J1118/'Коефіцієнти АТО'!$R1118,0)</f>
        <v>26</v>
      </c>
      <c r="L1118">
        <f ca="1">ROUNDUP('Дані з ДІСО'!K1118/'Коефіцієнти АТО'!$R1118,0)</f>
        <v>49</v>
      </c>
      <c r="M1118">
        <f ca="1">ROUNDUP('Дані з ДІСО'!L1118/'Коефіцієнти АТО'!$R1118,0)</f>
        <v>50</v>
      </c>
      <c r="N1118" s="28">
        <f ca="1">(K1118*Параметри!$K$32+L1118*Параметри!$L$32+M1118*Параметри!$M$32)/18</f>
        <v>234.22222222222223</v>
      </c>
      <c r="O1118" s="41">
        <f>'Дані з ДІСО'!Y1118/H1118</f>
        <v>0</v>
      </c>
      <c r="P1118" s="31">
        <f ca="1">(1+0.25*O1118)*N1118*Параметри!$K$48</f>
        <v>47806.097680743122</v>
      </c>
      <c r="Q1118" s="31">
        <f ca="1">P1118*'Коефіцієнти АТО'!T1118</f>
        <v>3346.426837652019</v>
      </c>
      <c r="R1118" s="31">
        <f>H1118*(1+0.25*O1118)*Параметри!$K$61*Параметри!$K$20/1000</f>
        <v>0</v>
      </c>
      <c r="S1118" s="31">
        <f>H1118*(1+0.25*O1118)*'Коефіцієнти АТО'!S1118*Параметри!$K$20/1000</f>
        <v>5090.2732091493335</v>
      </c>
      <c r="T1118" s="31">
        <f t="shared" ca="1" si="205"/>
        <v>56242.797727544472</v>
      </c>
      <c r="U1118" s="31">
        <f t="shared" ca="1" si="204"/>
        <v>56242.797727544472</v>
      </c>
      <c r="V1118">
        <f>ROUNDUP('Дані з ДІСО'!P1118/Параметри!$K$24,0)</f>
        <v>89</v>
      </c>
      <c r="W1118">
        <f>ROUNDUP('Дані з ДІСО'!Q1118/Параметри!$K$24,0)</f>
        <v>129</v>
      </c>
      <c r="X1118">
        <f>ROUNDUP('Дані з ДІСО'!R1118/Параметри!$K$24,0)</f>
        <v>32</v>
      </c>
      <c r="Y1118" s="28">
        <f>(V1118*Параметри!$K$33+W1118*Параметри!$L$33+X1118*Параметри!$M$33)/18</f>
        <v>500</v>
      </c>
      <c r="Z1118" s="41">
        <f>IF(I1118=0,0,'Дані з ДІСО'!AA1118/I1118)</f>
        <v>0</v>
      </c>
      <c r="AA1118" s="31">
        <f>(1+0.25*Z1118)*Y1118*Параметри!$K$48</f>
        <v>102052.86506800001</v>
      </c>
      <c r="AB1118" s="31">
        <f>AA1118*'Коефіцієнти АТО'!U1118</f>
        <v>10307.339371868002</v>
      </c>
      <c r="AC1118" s="31">
        <f>I1118*(1+0.25*Z1118)*Параметри!$K$61*Параметри!$K$20/1000</f>
        <v>0</v>
      </c>
      <c r="AD1118" s="31">
        <f>(1+0.25*Z1118)*I1118*'Коефіцієнти АТО'!S1118*Параметри!$K$20/1000</f>
        <v>4616.0881795404448</v>
      </c>
      <c r="AE1118" s="31">
        <f t="shared" si="206"/>
        <v>116976.29261940846</v>
      </c>
      <c r="AF1118" s="45">
        <v>21.166054444890353</v>
      </c>
      <c r="AG1118" s="45">
        <f ca="1">T1118/SUM('Дані з ДІСО'!J1118:L1118)</f>
        <v>22.779585956883139</v>
      </c>
      <c r="AH1118">
        <f ca="1">'Коефіцієнти АТО'!R1118</f>
        <v>20</v>
      </c>
      <c r="AI1118">
        <v>20</v>
      </c>
      <c r="AJ1118" s="44">
        <f t="shared" ca="1" si="207"/>
        <v>1.0762320401373768</v>
      </c>
      <c r="AK1118" t="str">
        <f>IF(OR(B1118="Область",B1118="Київ"),"Ні",IF(AJ1118&gt;Параметри!$K$72,"Так, верхній",IF(AJ1118&lt;Параметри!$K$73,"Так, нижній","Ні")))</f>
        <v>Ні</v>
      </c>
      <c r="AL1118" s="45">
        <f ca="1">IF(AK1118="Ні",AG1118,IF(AK1118="Так, верхній",AF1118*Параметри!$K$72,AF1118*Параметри!$K$73))</f>
        <v>22.779585956883139</v>
      </c>
      <c r="AM1118">
        <f>'Дані з ДІСО'!AL1118+'Дані з ДІСО'!AN1118</f>
        <v>0</v>
      </c>
      <c r="AN1118">
        <f>IF(AM1118=0,0,'Дані з ДІСО'!AN1118/AM1118)</f>
        <v>0</v>
      </c>
      <c r="AO1118" s="31">
        <f>AM1118*(1+0.25*AN1118)*Параметри!$K$50</f>
        <v>0</v>
      </c>
      <c r="AP1118" s="31">
        <f>ROUNDUP(('Дані з ДІСО'!AU1118+'Дані з ДІСО'!AW1118)/Параметри!$K$28,0)</f>
        <v>0</v>
      </c>
      <c r="AQ1118" s="54">
        <f>AP1118*Параметри!$M$35/18</f>
        <v>0</v>
      </c>
      <c r="AR1118" s="31">
        <f>IF(AP1118=0,0,'Дані з ДІСО'!AW1118/SUM('Дані з ДІСО'!AU1118,'Дані з ДІСО'!AW1118))</f>
        <v>0</v>
      </c>
      <c r="AS1118" s="31">
        <f>(1+0.25*AR1118)*AQ1118*Параметри!$K$48</f>
        <v>0</v>
      </c>
      <c r="AT1118">
        <f>ROUNDUP(('Дані з ДІСО'!AE1118+'Дані не з ДІСО'!E1118+'Дані не з ДІСО'!G1118)/Параметри!$K$64,0)</f>
        <v>105</v>
      </c>
      <c r="AU1118">
        <f t="shared" si="208"/>
        <v>210</v>
      </c>
      <c r="AV1118">
        <f>IF(AT1118=0,0,('Дані з ДІСО'!AH1118+'Дані не з ДІСО'!G1118)/('Дані з ДІСО'!AE1118+'Дані не з ДІСО'!E1118+'Дані не з ДІСО'!G1118))</f>
        <v>0</v>
      </c>
      <c r="AW1118" s="31">
        <f>AU1118*(1+0.25*AV1118)*Параметри!$K$48</f>
        <v>42862.203328560005</v>
      </c>
      <c r="AX1118">
        <f>ROUNDUP('Дані з ДІСО'!AF1118/Параметри!$K$65,0)</f>
        <v>151</v>
      </c>
      <c r="AY1118">
        <f t="shared" si="209"/>
        <v>302</v>
      </c>
      <c r="AZ1118">
        <f>IF(AX1118=0,0,'Дані з ДІСО'!AI1118/'Дані з ДІСО'!AF1118)</f>
        <v>0</v>
      </c>
      <c r="BA1118" s="31">
        <f>AY1118*(1+0.25*AZ1118)*Параметри!$K$48</f>
        <v>61639.930501072013</v>
      </c>
      <c r="BB1118">
        <f>ROUNDUP('Дані з ДІСО'!AR1118/Параметри!$K$29,0)</f>
        <v>126</v>
      </c>
      <c r="BC1118">
        <f>ROUNDUP('Дані з ДІСО'!AS1118/Параметри!$K$29,0)</f>
        <v>148</v>
      </c>
      <c r="BD1118">
        <f>ROUNDUP('Дані з ДІСО'!AT1118/Параметри!$K$29,0)</f>
        <v>57</v>
      </c>
      <c r="BE1118" s="54">
        <f>(BB1118*Параметри!$K$32+BC1118*Параметри!$L$32+BD1118*Параметри!$M$32)/18</f>
        <v>574.88888888888891</v>
      </c>
      <c r="BF1118" s="31">
        <f>(BE1118*Параметри!$K$48+SUM('Дані з ДІСО'!AR1118:AT1118)*IF(Параметри!$R$37="RNK",Параметри!$K$45,Параметри!$R$47)*Параметри!$K$20/1000)*Параметри!$K$69</f>
        <v>108788.76649729638</v>
      </c>
      <c r="BG1118">
        <f>ROUNDUP(('Дані не з ДІСО'!I1118+'Дані не з ДІСО'!K1118)/Параметри!$K$26,0)</f>
        <v>204</v>
      </c>
      <c r="BH1118" s="31">
        <f>BG1118*Параметри!$M$36/18</f>
        <v>317.33333333333331</v>
      </c>
      <c r="BI1118">
        <f>IF(BG1118=0,0,'Дані не з ДІСО'!K1118/('Дані не з ДІСО'!I1118+'Дані не з ДІСО'!K1118))</f>
        <v>0</v>
      </c>
      <c r="BJ1118" s="31">
        <f>(1+0.25*BI1118)*BH1118*Параметри!$K$48</f>
        <v>64769.551696490671</v>
      </c>
      <c r="BK1118">
        <f>ROUNDUP('Дані не з ДІСО'!M1118/Параметри!$K$27,0)</f>
        <v>236</v>
      </c>
      <c r="BL1118">
        <f>BK1118*Параметри!$M$37/18</f>
        <v>393.33333333333331</v>
      </c>
      <c r="BM1118" s="31">
        <f>BL1118*Параметри!$K$48</f>
        <v>80281.587186826669</v>
      </c>
      <c r="BN1118" s="31">
        <f>'Дані не з ДІСО'!N1118*(7*Параметри!$K$50+Параметри!$K$49)</f>
        <v>56255.094700420006</v>
      </c>
      <c r="BO1118">
        <f>ROUNDUP('Дані з ДІСО'!V1118/Параметри!$K$25,0)</f>
        <v>7</v>
      </c>
      <c r="BP1118">
        <f>ROUNDUP('Дані з ДІСО'!W1118/Параметри!$K$25,0)</f>
        <v>10</v>
      </c>
      <c r="BQ1118">
        <f>ROUNDUP('Дані з ДІСО'!X1118/Параметри!$K$25,0)</f>
        <v>3</v>
      </c>
      <c r="BR1118">
        <f>(BO1118*Параметри!$K$34+BP1118*Параметри!$L$34+BQ1118*Параметри!$M$34)/18</f>
        <v>40</v>
      </c>
      <c r="BS1118">
        <f>IF(J1118=0,0,'Дані з ДІСО'!AC1118/J1118)</f>
        <v>0</v>
      </c>
      <c r="BT1118" s="31">
        <f>(1+0.25*BS1118)*BR1118*Параметри!$K$48</f>
        <v>8164.2292054400014</v>
      </c>
      <c r="BU1118" s="31">
        <f>BT1118*'Коефіцієнти АТО'!U1118</f>
        <v>824.58714974944019</v>
      </c>
      <c r="BV1118" s="31">
        <f>J1118*(1+0.25*BS1118)*Параметри!$K$61*Параметри!$K$20/1000</f>
        <v>0</v>
      </c>
      <c r="BW1118" s="31">
        <f>(1+0.25*BS1118)*J1118*'Коефіцієнти АТО'!S1118*Параметри!$K$20/1000</f>
        <v>224.72247055377778</v>
      </c>
      <c r="BX1118" s="31">
        <f t="shared" si="210"/>
        <v>9213.5388257432187</v>
      </c>
      <c r="BY1118">
        <f>ROUNDUP('Дані з ДІСО'!AG1118/Параметри!$K$66,0)</f>
        <v>13</v>
      </c>
      <c r="BZ1118">
        <f t="shared" si="211"/>
        <v>26</v>
      </c>
      <c r="CA1118">
        <f>IF('Дані з ДІСО'!AG1118=0,0,'Дані з ДІСО'!AJ1118/'Дані з ДІСО'!AG1118)</f>
        <v>0</v>
      </c>
      <c r="CB1118" s="31">
        <f>BZ1118*(1+0.25*CA1118)*Параметри!$K$48</f>
        <v>5306.7489835360011</v>
      </c>
      <c r="CC1118" s="31">
        <f t="shared" ca="1" si="212"/>
        <v>401030.3</v>
      </c>
      <c r="CD1118" s="31">
        <f t="shared" si="213"/>
        <v>64769.599999999999</v>
      </c>
      <c r="CE1118" s="31">
        <f t="shared" si="214"/>
        <v>80281.600000000006</v>
      </c>
      <c r="CF1118" s="31">
        <f t="shared" si="215"/>
        <v>56255.1</v>
      </c>
    </row>
    <row r="1119" spans="1:84" x14ac:dyDescent="0.25">
      <c r="A1119" s="9">
        <v>1118</v>
      </c>
      <c r="B1119" s="9" t="s">
        <v>4355</v>
      </c>
      <c r="C1119" s="9" t="s">
        <v>4355</v>
      </c>
      <c r="D1119" s="9" t="s">
        <v>2997</v>
      </c>
      <c r="E1119" s="9" t="s">
        <v>33</v>
      </c>
      <c r="F1119" s="9" t="s">
        <v>4059</v>
      </c>
      <c r="G1119" s="9" t="s">
        <v>2261</v>
      </c>
      <c r="H1119" s="31">
        <f>SUM('Дані з ДІСО'!J1119:L1119)</f>
        <v>660</v>
      </c>
      <c r="I1119" s="31">
        <f>SUM('Дані з ДІСО'!P1119:R1119)</f>
        <v>0</v>
      </c>
      <c r="J1119" s="31">
        <f>SUM('Дані з ДІСО'!V1119:X1119)</f>
        <v>0</v>
      </c>
      <c r="K1119">
        <f ca="1">ROUNDUP('Дані з ДІСО'!J1119/'Коефіцієнти АТО'!$R1119,0)</f>
        <v>20</v>
      </c>
      <c r="L1119">
        <f ca="1">ROUNDUP('Дані з ДІСО'!K1119/'Коефіцієнти АТО'!$R1119,0)</f>
        <v>24</v>
      </c>
      <c r="M1119">
        <f ca="1">ROUNDUP('Дані з ДІСО'!L1119/'Коефіцієнти АТО'!$R1119,0)</f>
        <v>6</v>
      </c>
      <c r="N1119" s="28">
        <f ca="1">(K1119*Параметри!$K$32+L1119*Параметри!$L$32+M1119*Параметри!$M$32)/18</f>
        <v>85.777777777777771</v>
      </c>
      <c r="O1119" s="41">
        <f>'Дані з ДІСО'!Y1119/H1119</f>
        <v>0</v>
      </c>
      <c r="P1119" s="31">
        <f ca="1">(1+0.25*O1119)*N1119*Параметри!$K$48</f>
        <v>17507.735962776889</v>
      </c>
      <c r="Q1119" s="31">
        <f ca="1">P1119*'Коефіцієнти АТО'!T1119</f>
        <v>297.63151136720711</v>
      </c>
      <c r="R1119" s="31">
        <f>H1119*(1+0.25*O1119)*Параметри!$K$61*Параметри!$K$20/1000</f>
        <v>0</v>
      </c>
      <c r="S1119" s="31">
        <f>H1119*(1+0.25*O1119)*'Коефіцієнти АТО'!S1119*Параметри!$K$20/1000</f>
        <v>2721.4097351466667</v>
      </c>
      <c r="T1119" s="31">
        <f t="shared" ca="1" si="205"/>
        <v>20526.777209290762</v>
      </c>
      <c r="U1119" s="31">
        <f t="shared" ca="1" si="204"/>
        <v>20526.777209290762</v>
      </c>
      <c r="V1119">
        <f>ROUNDUP('Дані з ДІСО'!P1119/Параметри!$K$24,0)</f>
        <v>0</v>
      </c>
      <c r="W1119">
        <f>ROUNDUP('Дані з ДІСО'!Q1119/Параметри!$K$24,0)</f>
        <v>0</v>
      </c>
      <c r="X1119">
        <f>ROUNDUP('Дані з ДІСО'!R1119/Параметри!$K$24,0)</f>
        <v>0</v>
      </c>
      <c r="Y1119" s="28">
        <f>(V1119*Параметри!$K$33+W1119*Параметри!$L$33+X1119*Параметри!$M$33)/18</f>
        <v>0</v>
      </c>
      <c r="Z1119" s="41">
        <f>IF(I1119=0,0,'Дані з ДІСО'!AA1119/I1119)</f>
        <v>0</v>
      </c>
      <c r="AA1119" s="31">
        <f>(1+0.25*Z1119)*Y1119*Параметри!$K$48</f>
        <v>0</v>
      </c>
      <c r="AB1119" s="31">
        <f ca="1">AA1119*'Коефіцієнти АТО'!U1119</f>
        <v>0</v>
      </c>
      <c r="AC1119" s="31">
        <f>I1119*(1+0.25*Z1119)*Параметри!$K$61*Параметри!$K$20/1000</f>
        <v>0</v>
      </c>
      <c r="AD1119" s="31">
        <f>(1+0.25*Z1119)*I1119*'Коефіцієнти АТО'!S1119*Параметри!$K$20/1000</f>
        <v>0</v>
      </c>
      <c r="AE1119" s="31">
        <f t="shared" ca="1" si="206"/>
        <v>0</v>
      </c>
      <c r="AF1119" s="45">
        <v>29.885777485125555</v>
      </c>
      <c r="AG1119" s="45">
        <f ca="1">T1119/SUM('Дані з ДІСО'!J1119:L1119)</f>
        <v>31.101177589834489</v>
      </c>
      <c r="AH1119">
        <f ca="1">'Коефіцієнти АТО'!R1119</f>
        <v>13.5</v>
      </c>
      <c r="AI1119">
        <v>13.5</v>
      </c>
      <c r="AJ1119" s="44">
        <f t="shared" ca="1" si="207"/>
        <v>1.0406681775407667</v>
      </c>
      <c r="AK1119" t="str">
        <f ca="1">IF(OR(B1119="Область",B1119="Київ"),"Ні",IF(AJ1119&gt;Параметри!$K$72,"Так, верхній",IF(AJ1119&lt;Параметри!$K$73,"Так, нижній","Ні")))</f>
        <v>Ні</v>
      </c>
      <c r="AL1119" s="45">
        <f ca="1">IF(AK1119="Ні",AG1119,IF(AK1119="Так, верхній",AF1119*Параметри!$K$72,AF1119*Параметри!$K$73))</f>
        <v>31.101177589834489</v>
      </c>
      <c r="AM1119">
        <f>'Дані з ДІСО'!AL1119+'Дані з ДІСО'!AN1119</f>
        <v>3</v>
      </c>
      <c r="AN1119">
        <f>IF(AM1119=0,0,'Дані з ДІСО'!AN1119/AM1119)</f>
        <v>0</v>
      </c>
      <c r="AO1119" s="31">
        <f>AM1119*(1+0.25*AN1119)*Параметри!$K$50</f>
        <v>574.36364554800002</v>
      </c>
      <c r="AP1119" s="31">
        <f>ROUNDUP(('Дані з ДІСО'!AU1119+'Дані з ДІСО'!AW1119)/Параметри!$K$28,0)</f>
        <v>0</v>
      </c>
      <c r="AQ1119" s="54">
        <f>AP1119*Параметри!$M$35/18</f>
        <v>0</v>
      </c>
      <c r="AR1119" s="31">
        <f>IF(AP1119=0,0,'Дані з ДІСО'!AW1119/SUM('Дані з ДІСО'!AU1119,'Дані з ДІСО'!AW1119))</f>
        <v>0</v>
      </c>
      <c r="AS1119" s="31">
        <f>(1+0.25*AR1119)*AQ1119*Параметри!$K$48</f>
        <v>0</v>
      </c>
      <c r="AT1119">
        <f>ROUNDUP(('Дані з ДІСО'!AE1119+'Дані не з ДІСО'!E1119+'Дані не з ДІСО'!G1119)/Параметри!$K$64,0)</f>
        <v>0</v>
      </c>
      <c r="AU1119">
        <f t="shared" si="208"/>
        <v>0</v>
      </c>
      <c r="AV1119">
        <f>IF(AT1119=0,0,('Дані з ДІСО'!AH1119+'Дані не з ДІСО'!G1119)/('Дані з ДІСО'!AE1119+'Дані не з ДІСО'!E1119+'Дані не з ДІСО'!G1119))</f>
        <v>0</v>
      </c>
      <c r="AW1119" s="31">
        <f>AU1119*(1+0.25*AV1119)*Параметри!$K$48</f>
        <v>0</v>
      </c>
      <c r="AX1119">
        <f>ROUNDUP('Дані з ДІСО'!AF1119/Параметри!$K$65,0)</f>
        <v>0</v>
      </c>
      <c r="AY1119">
        <f t="shared" si="209"/>
        <v>0</v>
      </c>
      <c r="AZ1119">
        <f>IF(AX1119=0,0,'Дані з ДІСО'!AI1119/'Дані з ДІСО'!AF1119)</f>
        <v>0</v>
      </c>
      <c r="BA1119" s="31">
        <f>AY1119*(1+0.25*AZ1119)*Параметри!$K$48</f>
        <v>0</v>
      </c>
      <c r="BB1119">
        <f>ROUNDUP('Дані з ДІСО'!AR1119/Параметри!$K$29,0)</f>
        <v>0</v>
      </c>
      <c r="BC1119">
        <f>ROUNDUP('Дані з ДІСО'!AS1119/Параметри!$K$29,0)</f>
        <v>0</v>
      </c>
      <c r="BD1119">
        <f>ROUNDUP('Дані з ДІСО'!AT1119/Параметри!$K$29,0)</f>
        <v>0</v>
      </c>
      <c r="BE1119" s="54">
        <f>(BB1119*Параметри!$K$32+BC1119*Параметри!$L$32+BD1119*Параметри!$M$32)/18</f>
        <v>0</v>
      </c>
      <c r="BF1119" s="31">
        <f>(BE1119*Параметри!$K$48+SUM('Дані з ДІСО'!AR1119:AT1119)*IF(Параметри!$R$37="RNK",Параметри!$K$45,Параметри!$R$47)*Параметри!$K$20/1000)*Параметри!$K$69</f>
        <v>0</v>
      </c>
      <c r="BG1119">
        <f>ROUNDUP(('Дані не з ДІСО'!I1119+'Дані не з ДІСО'!K1119)/Параметри!$K$26,0)</f>
        <v>0</v>
      </c>
      <c r="BH1119" s="31">
        <f>BG1119*Параметри!$M$36/18</f>
        <v>0</v>
      </c>
      <c r="BI1119">
        <f>IF(BG1119=0,0,'Дані не з ДІСО'!K1119/('Дані не з ДІСО'!I1119+'Дані не з ДІСО'!K1119))</f>
        <v>0</v>
      </c>
      <c r="BJ1119" s="31">
        <f>(1+0.25*BI1119)*BH1119*Параметри!$K$48</f>
        <v>0</v>
      </c>
      <c r="BK1119">
        <f>ROUNDUP('Дані не з ДІСО'!M1119/Параметри!$K$27,0)</f>
        <v>0</v>
      </c>
      <c r="BL1119">
        <f>BK1119*Параметри!$M$37/18</f>
        <v>0</v>
      </c>
      <c r="BM1119" s="31">
        <f>BL1119*Параметри!$K$48</f>
        <v>0</v>
      </c>
      <c r="BN1119" s="31">
        <f>'Дані не з ДІСО'!N1119*(7*Параметри!$K$50+Параметри!$K$49)</f>
        <v>0</v>
      </c>
      <c r="BO1119">
        <f>ROUNDUP('Дані з ДІСО'!V1119/Параметри!$K$25,0)</f>
        <v>0</v>
      </c>
      <c r="BP1119">
        <f>ROUNDUP('Дані з ДІСО'!W1119/Параметри!$K$25,0)</f>
        <v>0</v>
      </c>
      <c r="BQ1119">
        <f>ROUNDUP('Дані з ДІСО'!X1119/Параметри!$K$25,0)</f>
        <v>0</v>
      </c>
      <c r="BR1119">
        <f>(BO1119*Параметри!$K$34+BP1119*Параметри!$L$34+BQ1119*Параметри!$M$34)/18</f>
        <v>0</v>
      </c>
      <c r="BS1119">
        <f>IF(J1119=0,0,'Дані з ДІСО'!AC1119/J1119)</f>
        <v>0</v>
      </c>
      <c r="BT1119" s="31">
        <f>(1+0.25*BS1119)*BR1119*Параметри!$K$48</f>
        <v>0</v>
      </c>
      <c r="BU1119" s="31">
        <f ca="1">BT1119*'Коефіцієнти АТО'!U1119</f>
        <v>0</v>
      </c>
      <c r="BV1119" s="31">
        <f>J1119*(1+0.25*BS1119)*Параметри!$K$61*Параметри!$K$20/1000</f>
        <v>0</v>
      </c>
      <c r="BW1119" s="31">
        <f>(1+0.25*BS1119)*J1119*'Коефіцієнти АТО'!S1119*Параметри!$K$20/1000</f>
        <v>0</v>
      </c>
      <c r="BX1119" s="31">
        <f t="shared" ca="1" si="210"/>
        <v>0</v>
      </c>
      <c r="BY1119">
        <f>ROUNDUP('Дані з ДІСО'!AG1119/Параметри!$K$66,0)</f>
        <v>0</v>
      </c>
      <c r="BZ1119">
        <f t="shared" si="211"/>
        <v>0</v>
      </c>
      <c r="CA1119">
        <f>IF('Дані з ДІСО'!AG1119=0,0,'Дані з ДІСО'!AJ1119/'Дані з ДІСО'!AG1119)</f>
        <v>0</v>
      </c>
      <c r="CB1119" s="31">
        <f>BZ1119*(1+0.25*CA1119)*Параметри!$K$48</f>
        <v>0</v>
      </c>
      <c r="CC1119" s="31">
        <f t="shared" ca="1" si="212"/>
        <v>21101.1</v>
      </c>
      <c r="CD1119" s="31">
        <f t="shared" si="213"/>
        <v>0</v>
      </c>
      <c r="CE1119" s="31">
        <f t="shared" si="214"/>
        <v>0</v>
      </c>
      <c r="CF1119" s="31">
        <f t="shared" si="215"/>
        <v>0</v>
      </c>
    </row>
    <row r="1120" spans="1:84" x14ac:dyDescent="0.25">
      <c r="A1120" s="9">
        <v>1119</v>
      </c>
      <c r="B1120" s="9" t="s">
        <v>2951</v>
      </c>
      <c r="C1120" s="9" t="s">
        <v>4353</v>
      </c>
      <c r="D1120" s="9" t="s">
        <v>2997</v>
      </c>
      <c r="E1120" s="9" t="s">
        <v>25</v>
      </c>
      <c r="F1120" s="9" t="s">
        <v>4060</v>
      </c>
      <c r="G1120" s="9" t="s">
        <v>2263</v>
      </c>
      <c r="H1120" s="31">
        <f>SUM('Дані з ДІСО'!J1120:L1120)</f>
        <v>3673</v>
      </c>
      <c r="I1120" s="31">
        <f>SUM('Дані з ДІСО'!P1120:R1120)</f>
        <v>0</v>
      </c>
      <c r="J1120" s="31">
        <f>SUM('Дані з ДІСО'!V1120:X1120)</f>
        <v>0</v>
      </c>
      <c r="K1120">
        <f ca="1">ROUNDUP('Дані з ДІСО'!J1120/'Коефіцієнти АТО'!$R1120,0)</f>
        <v>64</v>
      </c>
      <c r="L1120">
        <f ca="1">ROUNDUP('Дані з ДІСО'!K1120/'Коефіцієнти АТО'!$R1120,0)</f>
        <v>76</v>
      </c>
      <c r="M1120">
        <f ca="1">ROUNDUP('Дані з ДІСО'!L1120/'Коефіцієнти АТО'!$R1120,0)</f>
        <v>15</v>
      </c>
      <c r="N1120" s="28">
        <f ca="1">(K1120*Параметри!$K$32+L1120*Параметри!$L$32+M1120*Параметри!$M$32)/18</f>
        <v>264.11111111111109</v>
      </c>
      <c r="O1120" s="41">
        <f>'Дані з ДІСО'!Y1120/H1120</f>
        <v>0</v>
      </c>
      <c r="P1120" s="31">
        <f ca="1">(1+0.25*O1120)*N1120*Параметри!$K$48</f>
        <v>53906.591170363557</v>
      </c>
      <c r="Q1120" s="31">
        <f ca="1">P1120*'Коефіцієнти АТО'!T1120</f>
        <v>5390.6591170363563</v>
      </c>
      <c r="R1120" s="31">
        <f>H1120*(1+0.25*O1120)*Параметри!$K$61*Параметри!$K$20/1000</f>
        <v>0</v>
      </c>
      <c r="S1120" s="31">
        <f>H1120*(1+0.25*O1120)*'Коефіцієнти АТО'!S1120*Параметри!$K$20/1000</f>
        <v>7572.5287554497781</v>
      </c>
      <c r="T1120" s="31">
        <f t="shared" ca="1" si="205"/>
        <v>66869.779042849696</v>
      </c>
      <c r="U1120" s="31">
        <f t="shared" ca="1" si="204"/>
        <v>71252.938733645613</v>
      </c>
      <c r="V1120">
        <f>ROUNDUP('Дані з ДІСО'!P1120/Параметри!$K$24,0)</f>
        <v>0</v>
      </c>
      <c r="W1120">
        <f>ROUNDUP('Дані з ДІСО'!Q1120/Параметри!$K$24,0)</f>
        <v>0</v>
      </c>
      <c r="X1120">
        <f>ROUNDUP('Дані з ДІСО'!R1120/Параметри!$K$24,0)</f>
        <v>0</v>
      </c>
      <c r="Y1120" s="28">
        <f>(V1120*Параметри!$K$33+W1120*Параметри!$L$33+X1120*Параметри!$M$33)/18</f>
        <v>0</v>
      </c>
      <c r="Z1120" s="41">
        <f>IF(I1120=0,0,'Дані з ДІСО'!AA1120/I1120)</f>
        <v>0</v>
      </c>
      <c r="AA1120" s="31">
        <f>(1+0.25*Z1120)*Y1120*Параметри!$K$48</f>
        <v>0</v>
      </c>
      <c r="AB1120" s="31">
        <f ca="1">AA1120*'Коефіцієнти АТО'!U1120</f>
        <v>0</v>
      </c>
      <c r="AC1120" s="31">
        <f>I1120*(1+0.25*Z1120)*Параметри!$K$61*Параметри!$K$20/1000</f>
        <v>0</v>
      </c>
      <c r="AD1120" s="31">
        <f>(1+0.25*Z1120)*I1120*'Коефіцієнти АТО'!S1120*Параметри!$K$20/1000</f>
        <v>0</v>
      </c>
      <c r="AE1120" s="31">
        <f t="shared" ca="1" si="206"/>
        <v>0</v>
      </c>
      <c r="AF1120" s="45">
        <v>19.399112097371525</v>
      </c>
      <c r="AG1120" s="45">
        <f ca="1">T1120/SUM('Дані з ДІСО'!J1120:L1120)</f>
        <v>18.20576614289401</v>
      </c>
      <c r="AH1120">
        <f ca="1">'Коефіцієнти АТО'!R1120</f>
        <v>24</v>
      </c>
      <c r="AI1120">
        <v>24.5</v>
      </c>
      <c r="AJ1120" s="44">
        <f t="shared" ca="1" si="207"/>
        <v>0.93848450648217008</v>
      </c>
      <c r="AK1120" t="str">
        <f ca="1">IF(OR(B1120="Область",B1120="Київ"),"Ні",IF(AJ1120&gt;Параметри!$K$72,"Так, верхній",IF(AJ1120&lt;Параметри!$K$73,"Так, нижній","Ні")))</f>
        <v>Так, нижній</v>
      </c>
      <c r="AL1120" s="45">
        <f ca="1">IF(AK1120="Ні",AG1120,IF(AK1120="Так, верхній",AF1120*Параметри!$K$72,AF1120*Параметри!$K$73))</f>
        <v>19.399112097371525</v>
      </c>
      <c r="AM1120">
        <f>'Дані з ДІСО'!AL1120+'Дані з ДІСО'!AN1120</f>
        <v>15</v>
      </c>
      <c r="AN1120">
        <f>IF(AM1120=0,0,'Дані з ДІСО'!AN1120/AM1120)</f>
        <v>0</v>
      </c>
      <c r="AO1120" s="31">
        <f>AM1120*(1+0.25*AN1120)*Параметри!$K$50</f>
        <v>2871.8182277400001</v>
      </c>
      <c r="AP1120" s="31">
        <f>ROUNDUP(('Дані з ДІСО'!AU1120+'Дані з ДІСО'!AW1120)/Параметри!$K$28,0)</f>
        <v>3</v>
      </c>
      <c r="AQ1120" s="54">
        <f>AP1120*Параметри!$M$35/18</f>
        <v>3.8333333333333335</v>
      </c>
      <c r="AR1120" s="31">
        <f>IF(AP1120=0,0,'Дані з ДІСО'!AW1120/SUM('Дані з ДІСО'!AU1120,'Дані з ДІСО'!AW1120))</f>
        <v>0</v>
      </c>
      <c r="AS1120" s="31">
        <f>(1+0.25*AR1120)*AQ1120*Параметри!$K$48</f>
        <v>782.40529885466685</v>
      </c>
      <c r="AT1120">
        <f>ROUNDUP(('Дані з ДІСО'!AE1120+'Дані не з ДІСО'!E1120+'Дані не з ДІСО'!G1120)/Параметри!$K$64,0)</f>
        <v>0</v>
      </c>
      <c r="AU1120">
        <f t="shared" si="208"/>
        <v>0</v>
      </c>
      <c r="AV1120">
        <f>IF(AT1120=0,0,('Дані з ДІСО'!AH1120+'Дані не з ДІСО'!G1120)/('Дані з ДІСО'!AE1120+'Дані не з ДІСО'!E1120+'Дані не з ДІСО'!G1120))</f>
        <v>0</v>
      </c>
      <c r="AW1120" s="31">
        <f>AU1120*(1+0.25*AV1120)*Параметри!$K$48</f>
        <v>0</v>
      </c>
      <c r="AX1120">
        <f>ROUNDUP('Дані з ДІСО'!AF1120/Параметри!$K$65,0)</f>
        <v>0</v>
      </c>
      <c r="AY1120">
        <f t="shared" si="209"/>
        <v>0</v>
      </c>
      <c r="AZ1120">
        <f>IF(AX1120=0,0,'Дані з ДІСО'!AI1120/'Дані з ДІСО'!AF1120)</f>
        <v>0</v>
      </c>
      <c r="BA1120" s="31">
        <f>AY1120*(1+0.25*AZ1120)*Параметри!$K$48</f>
        <v>0</v>
      </c>
      <c r="BB1120">
        <f>ROUNDUP('Дані з ДІСО'!AR1120/Параметри!$K$29,0)</f>
        <v>0</v>
      </c>
      <c r="BC1120">
        <f>ROUNDUP('Дані з ДІСО'!AS1120/Параметри!$K$29,0)</f>
        <v>0</v>
      </c>
      <c r="BD1120">
        <f>ROUNDUP('Дані з ДІСО'!AT1120/Параметри!$K$29,0)</f>
        <v>0</v>
      </c>
      <c r="BE1120" s="54">
        <f>(BB1120*Параметри!$K$32+BC1120*Параметри!$L$32+BD1120*Параметри!$M$32)/18</f>
        <v>0</v>
      </c>
      <c r="BF1120" s="31">
        <f>(BE1120*Параметри!$K$48+SUM('Дані з ДІСО'!AR1120:AT1120)*IF(Параметри!$R$37="RNK",Параметри!$K$45,Параметри!$R$47)*Параметри!$K$20/1000)*Параметри!$K$69</f>
        <v>0</v>
      </c>
      <c r="BG1120">
        <f>ROUNDUP(('Дані не з ДІСО'!I1120+'Дані не з ДІСО'!K1120)/Параметри!$K$26,0)</f>
        <v>0</v>
      </c>
      <c r="BH1120" s="31">
        <f>BG1120*Параметри!$M$36/18</f>
        <v>0</v>
      </c>
      <c r="BI1120">
        <f>IF(BG1120=0,0,'Дані не з ДІСО'!K1120/('Дані не з ДІСО'!I1120+'Дані не з ДІСО'!K1120))</f>
        <v>0</v>
      </c>
      <c r="BJ1120" s="31">
        <f>(1+0.25*BI1120)*BH1120*Параметри!$K$48</f>
        <v>0</v>
      </c>
      <c r="BK1120">
        <f>ROUNDUP('Дані не з ДІСО'!M1120/Параметри!$K$27,0)</f>
        <v>0</v>
      </c>
      <c r="BL1120">
        <f>BK1120*Параметри!$M$37/18</f>
        <v>0</v>
      </c>
      <c r="BM1120" s="31">
        <f>BL1120*Параметри!$K$48</f>
        <v>0</v>
      </c>
      <c r="BN1120" s="31">
        <f>'Дані не з ДІСО'!N1120*(7*Параметри!$K$50+Параметри!$K$49)</f>
        <v>0</v>
      </c>
      <c r="BO1120">
        <f>ROUNDUP('Дані з ДІСО'!V1120/Параметри!$K$25,0)</f>
        <v>0</v>
      </c>
      <c r="BP1120">
        <f>ROUNDUP('Дані з ДІСО'!W1120/Параметри!$K$25,0)</f>
        <v>0</v>
      </c>
      <c r="BQ1120">
        <f>ROUNDUP('Дані з ДІСО'!X1120/Параметри!$K$25,0)</f>
        <v>0</v>
      </c>
      <c r="BR1120">
        <f>(BO1120*Параметри!$K$34+BP1120*Параметри!$L$34+BQ1120*Параметри!$M$34)/18</f>
        <v>0</v>
      </c>
      <c r="BS1120">
        <f>IF(J1120=0,0,'Дані з ДІСО'!AC1120/J1120)</f>
        <v>0</v>
      </c>
      <c r="BT1120" s="31">
        <f>(1+0.25*BS1120)*BR1120*Параметри!$K$48</f>
        <v>0</v>
      </c>
      <c r="BU1120" s="31">
        <f ca="1">BT1120*'Коефіцієнти АТО'!U1120</f>
        <v>0</v>
      </c>
      <c r="BV1120" s="31">
        <f>J1120*(1+0.25*BS1120)*Параметри!$K$61*Параметри!$K$20/1000</f>
        <v>0</v>
      </c>
      <c r="BW1120" s="31">
        <f>(1+0.25*BS1120)*J1120*'Коефіцієнти АТО'!S1120*Параметри!$K$20/1000</f>
        <v>0</v>
      </c>
      <c r="BX1120" s="31">
        <f t="shared" ca="1" si="210"/>
        <v>0</v>
      </c>
      <c r="BY1120">
        <f>ROUNDUP('Дані з ДІСО'!AG1120/Параметри!$K$66,0)</f>
        <v>0</v>
      </c>
      <c r="BZ1120">
        <f t="shared" si="211"/>
        <v>0</v>
      </c>
      <c r="CA1120">
        <f>IF('Дані з ДІСО'!AG1120=0,0,'Дані з ДІСО'!AJ1120/'Дані з ДІСО'!AG1120)</f>
        <v>0</v>
      </c>
      <c r="CB1120" s="31">
        <f>BZ1120*(1+0.25*CA1120)*Параметри!$K$48</f>
        <v>0</v>
      </c>
      <c r="CC1120" s="31">
        <f t="shared" ca="1" si="212"/>
        <v>74907.199999999997</v>
      </c>
      <c r="CD1120" s="31">
        <f t="shared" si="213"/>
        <v>0</v>
      </c>
      <c r="CE1120" s="31">
        <f t="shared" si="214"/>
        <v>0</v>
      </c>
      <c r="CF1120" s="31">
        <f t="shared" si="215"/>
        <v>0</v>
      </c>
    </row>
    <row r="1121" spans="1:84" x14ac:dyDescent="0.25">
      <c r="A1121" s="9">
        <v>1120</v>
      </c>
      <c r="B1121" s="9" t="s">
        <v>4355</v>
      </c>
      <c r="C1121" s="9" t="s">
        <v>4355</v>
      </c>
      <c r="D1121" s="9" t="s">
        <v>2997</v>
      </c>
      <c r="E1121" s="9" t="s">
        <v>33</v>
      </c>
      <c r="F1121" s="9" t="s">
        <v>3442</v>
      </c>
      <c r="G1121" s="9" t="s">
        <v>2265</v>
      </c>
      <c r="H1121" s="31">
        <f>SUM('Дані з ДІСО'!J1121:L1121)</f>
        <v>1129</v>
      </c>
      <c r="I1121" s="31">
        <f>SUM('Дані з ДІСО'!P1121:R1121)</f>
        <v>0</v>
      </c>
      <c r="J1121" s="31">
        <f>SUM('Дані з ДІСО'!V1121:X1121)</f>
        <v>0</v>
      </c>
      <c r="K1121">
        <f ca="1">ROUNDUP('Дані з ДІСО'!J1121/'Коефіцієнти АТО'!$R1121,0)</f>
        <v>32</v>
      </c>
      <c r="L1121">
        <f ca="1">ROUNDUP('Дані з ДІСО'!K1121/'Коефіцієнти АТО'!$R1121,0)</f>
        <v>41</v>
      </c>
      <c r="M1121">
        <f ca="1">ROUNDUP('Дані з ДІСО'!L1121/'Коефіцієнти АТО'!$R1121,0)</f>
        <v>11</v>
      </c>
      <c r="N1121" s="28">
        <f ca="1">(K1121*Параметри!$K$32+L1121*Параметри!$L$32+M1121*Параметри!$M$32)/18</f>
        <v>145.11111111111111</v>
      </c>
      <c r="O1121" s="41">
        <f>'Дані з ДІСО'!Y1121/H1121</f>
        <v>0</v>
      </c>
      <c r="P1121" s="31">
        <f ca="1">(1+0.25*O1121)*N1121*Параметри!$K$48</f>
        <v>29618.009284179559</v>
      </c>
      <c r="Q1121" s="31">
        <f ca="1">P1121*'Коефіцієнти АТО'!T1121</f>
        <v>503.50615783105252</v>
      </c>
      <c r="R1121" s="31">
        <f>H1121*(1+0.25*O1121)*Параметри!$K$61*Параметри!$K$20/1000</f>
        <v>0</v>
      </c>
      <c r="S1121" s="31">
        <f>H1121*(1+0.25*O1121)*'Коефіцієнти АТО'!S1121*Параметри!$K$20/1000</f>
        <v>5237.1674846260012</v>
      </c>
      <c r="T1121" s="31">
        <f t="shared" ca="1" si="205"/>
        <v>35358.682926636611</v>
      </c>
      <c r="U1121" s="31">
        <f t="shared" ca="1" si="204"/>
        <v>35358.682926636611</v>
      </c>
      <c r="V1121">
        <f>ROUNDUP('Дані з ДІСО'!P1121/Параметри!$K$24,0)</f>
        <v>0</v>
      </c>
      <c r="W1121">
        <f>ROUNDUP('Дані з ДІСО'!Q1121/Параметри!$K$24,0)</f>
        <v>0</v>
      </c>
      <c r="X1121">
        <f>ROUNDUP('Дані з ДІСО'!R1121/Параметри!$K$24,0)</f>
        <v>0</v>
      </c>
      <c r="Y1121" s="28">
        <f>(V1121*Параметри!$K$33+W1121*Параметри!$L$33+X1121*Параметри!$M$33)/18</f>
        <v>0</v>
      </c>
      <c r="Z1121" s="41">
        <f>IF(I1121=0,0,'Дані з ДІСО'!AA1121/I1121)</f>
        <v>0</v>
      </c>
      <c r="AA1121" s="31">
        <f>(1+0.25*Z1121)*Y1121*Параметри!$K$48</f>
        <v>0</v>
      </c>
      <c r="AB1121" s="31">
        <f ca="1">AA1121*'Коефіцієнти АТО'!U1121</f>
        <v>0</v>
      </c>
      <c r="AC1121" s="31">
        <f>I1121*(1+0.25*Z1121)*Параметри!$K$61*Параметри!$K$20/1000</f>
        <v>0</v>
      </c>
      <c r="AD1121" s="31">
        <f>(1+0.25*Z1121)*I1121*'Коефіцієнти АТО'!S1121*Параметри!$K$20/1000</f>
        <v>0</v>
      </c>
      <c r="AE1121" s="31">
        <f t="shared" ca="1" si="206"/>
        <v>0</v>
      </c>
      <c r="AF1121" s="45">
        <v>30.827053164716055</v>
      </c>
      <c r="AG1121" s="45">
        <f ca="1">T1121/SUM('Дані з ДІСО'!J1121:L1121)</f>
        <v>31.318585408889824</v>
      </c>
      <c r="AH1121">
        <f ca="1">'Коефіцієнти АТО'!R1121</f>
        <v>13.5</v>
      </c>
      <c r="AI1121">
        <v>13</v>
      </c>
      <c r="AJ1121" s="44">
        <f t="shared" ca="1" si="207"/>
        <v>1.0159448339595549</v>
      </c>
      <c r="AK1121" t="str">
        <f ca="1">IF(OR(B1121="Область",B1121="Київ"),"Ні",IF(AJ1121&gt;Параметри!$K$72,"Так, верхній",IF(AJ1121&lt;Параметри!$K$73,"Так, нижній","Ні")))</f>
        <v>Ні</v>
      </c>
      <c r="AL1121" s="45">
        <f ca="1">IF(AK1121="Ні",AG1121,IF(AK1121="Так, верхній",AF1121*Параметри!$K$72,AF1121*Параметри!$K$73))</f>
        <v>31.318585408889824</v>
      </c>
      <c r="AM1121">
        <f>'Дані з ДІСО'!AL1121+'Дані з ДІСО'!AN1121</f>
        <v>4</v>
      </c>
      <c r="AN1121">
        <f>IF(AM1121=0,0,'Дані з ДІСО'!AN1121/AM1121)</f>
        <v>0</v>
      </c>
      <c r="AO1121" s="31">
        <f>AM1121*(1+0.25*AN1121)*Параметри!$K$50</f>
        <v>765.81819406400007</v>
      </c>
      <c r="AP1121" s="31">
        <f>ROUNDUP(('Дані з ДІСО'!AU1121+'Дані з ДІСО'!AW1121)/Параметри!$K$28,0)</f>
        <v>0</v>
      </c>
      <c r="AQ1121" s="54">
        <f>AP1121*Параметри!$M$35/18</f>
        <v>0</v>
      </c>
      <c r="AR1121" s="31">
        <f>IF(AP1121=0,0,'Дані з ДІСО'!AW1121/SUM('Дані з ДІСО'!AU1121,'Дані з ДІСО'!AW1121))</f>
        <v>0</v>
      </c>
      <c r="AS1121" s="31">
        <f>(1+0.25*AR1121)*AQ1121*Параметри!$K$48</f>
        <v>0</v>
      </c>
      <c r="AT1121">
        <f>ROUNDUP(('Дані з ДІСО'!AE1121+'Дані не з ДІСО'!E1121+'Дані не з ДІСО'!G1121)/Параметри!$K$64,0)</f>
        <v>0</v>
      </c>
      <c r="AU1121">
        <f t="shared" si="208"/>
        <v>0</v>
      </c>
      <c r="AV1121">
        <f>IF(AT1121=0,0,('Дані з ДІСО'!AH1121+'Дані не з ДІСО'!G1121)/('Дані з ДІСО'!AE1121+'Дані не з ДІСО'!E1121+'Дані не з ДІСО'!G1121))</f>
        <v>0</v>
      </c>
      <c r="AW1121" s="31">
        <f>AU1121*(1+0.25*AV1121)*Параметри!$K$48</f>
        <v>0</v>
      </c>
      <c r="AX1121">
        <f>ROUNDUP('Дані з ДІСО'!AF1121/Параметри!$K$65,0)</f>
        <v>0</v>
      </c>
      <c r="AY1121">
        <f t="shared" si="209"/>
        <v>0</v>
      </c>
      <c r="AZ1121">
        <f>IF(AX1121=0,0,'Дані з ДІСО'!AI1121/'Дані з ДІСО'!AF1121)</f>
        <v>0</v>
      </c>
      <c r="BA1121" s="31">
        <f>AY1121*(1+0.25*AZ1121)*Параметри!$K$48</f>
        <v>0</v>
      </c>
      <c r="BB1121">
        <f>ROUNDUP('Дані з ДІСО'!AR1121/Параметри!$K$29,0)</f>
        <v>0</v>
      </c>
      <c r="BC1121">
        <f>ROUNDUP('Дані з ДІСО'!AS1121/Параметри!$K$29,0)</f>
        <v>0</v>
      </c>
      <c r="BD1121">
        <f>ROUNDUP('Дані з ДІСО'!AT1121/Параметри!$K$29,0)</f>
        <v>0</v>
      </c>
      <c r="BE1121" s="54">
        <f>(BB1121*Параметри!$K$32+BC1121*Параметри!$L$32+BD1121*Параметри!$M$32)/18</f>
        <v>0</v>
      </c>
      <c r="BF1121" s="31">
        <f>(BE1121*Параметри!$K$48+SUM('Дані з ДІСО'!AR1121:AT1121)*IF(Параметри!$R$37="RNK",Параметри!$K$45,Параметри!$R$47)*Параметри!$K$20/1000)*Параметри!$K$69</f>
        <v>0</v>
      </c>
      <c r="BG1121">
        <f>ROUNDUP(('Дані не з ДІСО'!I1121+'Дані не з ДІСО'!K1121)/Параметри!$K$26,0)</f>
        <v>0</v>
      </c>
      <c r="BH1121" s="31">
        <f>BG1121*Параметри!$M$36/18</f>
        <v>0</v>
      </c>
      <c r="BI1121">
        <f>IF(BG1121=0,0,'Дані не з ДІСО'!K1121/('Дані не з ДІСО'!I1121+'Дані не з ДІСО'!K1121))</f>
        <v>0</v>
      </c>
      <c r="BJ1121" s="31">
        <f>(1+0.25*BI1121)*BH1121*Параметри!$K$48</f>
        <v>0</v>
      </c>
      <c r="BK1121">
        <f>ROUNDUP('Дані не з ДІСО'!M1121/Параметри!$K$27,0)</f>
        <v>0</v>
      </c>
      <c r="BL1121">
        <f>BK1121*Параметри!$M$37/18</f>
        <v>0</v>
      </c>
      <c r="BM1121" s="31">
        <f>BL1121*Параметри!$K$48</f>
        <v>0</v>
      </c>
      <c r="BN1121" s="31">
        <f>'Дані не з ДІСО'!N1121*(7*Параметри!$K$50+Параметри!$K$49)</f>
        <v>0</v>
      </c>
      <c r="BO1121">
        <f>ROUNDUP('Дані з ДІСО'!V1121/Параметри!$K$25,0)</f>
        <v>0</v>
      </c>
      <c r="BP1121">
        <f>ROUNDUP('Дані з ДІСО'!W1121/Параметри!$K$25,0)</f>
        <v>0</v>
      </c>
      <c r="BQ1121">
        <f>ROUNDUP('Дані з ДІСО'!X1121/Параметри!$K$25,0)</f>
        <v>0</v>
      </c>
      <c r="BR1121">
        <f>(BO1121*Параметри!$K$34+BP1121*Параметри!$L$34+BQ1121*Параметри!$M$34)/18</f>
        <v>0</v>
      </c>
      <c r="BS1121">
        <f>IF(J1121=0,0,'Дані з ДІСО'!AC1121/J1121)</f>
        <v>0</v>
      </c>
      <c r="BT1121" s="31">
        <f>(1+0.25*BS1121)*BR1121*Параметри!$K$48</f>
        <v>0</v>
      </c>
      <c r="BU1121" s="31">
        <f ca="1">BT1121*'Коефіцієнти АТО'!U1121</f>
        <v>0</v>
      </c>
      <c r="BV1121" s="31">
        <f>J1121*(1+0.25*BS1121)*Параметри!$K$61*Параметри!$K$20/1000</f>
        <v>0</v>
      </c>
      <c r="BW1121" s="31">
        <f>(1+0.25*BS1121)*J1121*'Коефіцієнти АТО'!S1121*Параметри!$K$20/1000</f>
        <v>0</v>
      </c>
      <c r="BX1121" s="31">
        <f t="shared" ca="1" si="210"/>
        <v>0</v>
      </c>
      <c r="BY1121">
        <f>ROUNDUP('Дані з ДІСО'!AG1121/Параметри!$K$66,0)</f>
        <v>0</v>
      </c>
      <c r="BZ1121">
        <f t="shared" si="211"/>
        <v>0</v>
      </c>
      <c r="CA1121">
        <f>IF('Дані з ДІСО'!AG1121=0,0,'Дані з ДІСО'!AJ1121/'Дані з ДІСО'!AG1121)</f>
        <v>0</v>
      </c>
      <c r="CB1121" s="31">
        <f>BZ1121*(1+0.25*CA1121)*Параметри!$K$48</f>
        <v>0</v>
      </c>
      <c r="CC1121" s="31">
        <f t="shared" ca="1" si="212"/>
        <v>36124.5</v>
      </c>
      <c r="CD1121" s="31">
        <f t="shared" si="213"/>
        <v>0</v>
      </c>
      <c r="CE1121" s="31">
        <f t="shared" si="214"/>
        <v>0</v>
      </c>
      <c r="CF1121" s="31">
        <f t="shared" si="215"/>
        <v>0</v>
      </c>
    </row>
    <row r="1122" spans="1:84" x14ac:dyDescent="0.25">
      <c r="A1122" s="9">
        <v>1121</v>
      </c>
      <c r="B1122" s="9" t="s">
        <v>4355</v>
      </c>
      <c r="C1122" s="9" t="s">
        <v>4355</v>
      </c>
      <c r="D1122" s="9" t="s">
        <v>2997</v>
      </c>
      <c r="E1122" s="9" t="s">
        <v>33</v>
      </c>
      <c r="F1122" s="9" t="s">
        <v>4061</v>
      </c>
      <c r="G1122" s="9" t="s">
        <v>2267</v>
      </c>
      <c r="H1122" s="31">
        <f>SUM('Дані з ДІСО'!J1122:L1122)</f>
        <v>1233</v>
      </c>
      <c r="I1122" s="31">
        <f>SUM('Дані з ДІСО'!P1122:R1122)</f>
        <v>0</v>
      </c>
      <c r="J1122" s="31">
        <f>SUM('Дані з ДІСО'!V1122:X1122)</f>
        <v>0</v>
      </c>
      <c r="K1122">
        <f ca="1">ROUNDUP('Дані з ДІСО'!J1122/'Коефіцієнти АТО'!$R1122,0)</f>
        <v>28</v>
      </c>
      <c r="L1122">
        <f ca="1">ROUNDUP('Дані з ДІСО'!K1122/'Коефіцієнти АТО'!$R1122,0)</f>
        <v>31</v>
      </c>
      <c r="M1122">
        <f ca="1">ROUNDUP('Дані з ДІСО'!L1122/'Коефіцієнти АТО'!$R1122,0)</f>
        <v>6</v>
      </c>
      <c r="N1122" s="28">
        <f ca="1">(K1122*Параметри!$K$32+L1122*Параметри!$L$32+M1122*Параметри!$M$32)/18</f>
        <v>110.11111111111111</v>
      </c>
      <c r="O1122" s="41">
        <f>'Дані з ДІСО'!Y1122/H1122</f>
        <v>0</v>
      </c>
      <c r="P1122" s="31">
        <f ca="1">(1+0.25*O1122)*N1122*Параметри!$K$48</f>
        <v>22474.308729419561</v>
      </c>
      <c r="Q1122" s="31">
        <f ca="1">P1122*'Коефіцієнти АТО'!T1122</f>
        <v>382.06324840013258</v>
      </c>
      <c r="R1122" s="31">
        <f>H1122*(1+0.25*O1122)*Параметри!$K$61*Параметри!$K$20/1000</f>
        <v>0</v>
      </c>
      <c r="S1122" s="31">
        <f>H1122*(1+0.25*O1122)*'Коефіцієнти АТО'!S1122*Параметри!$K$20/1000</f>
        <v>5719.5992104020006</v>
      </c>
      <c r="T1122" s="31">
        <f t="shared" ca="1" si="205"/>
        <v>28575.971188221694</v>
      </c>
      <c r="U1122" s="31">
        <f t="shared" ca="1" si="204"/>
        <v>28575.971188221694</v>
      </c>
      <c r="V1122">
        <f>ROUNDUP('Дані з ДІСО'!P1122/Параметри!$K$24,0)</f>
        <v>0</v>
      </c>
      <c r="W1122">
        <f>ROUNDUP('Дані з ДІСО'!Q1122/Параметри!$K$24,0)</f>
        <v>0</v>
      </c>
      <c r="X1122">
        <f>ROUNDUP('Дані з ДІСО'!R1122/Параметри!$K$24,0)</f>
        <v>0</v>
      </c>
      <c r="Y1122" s="28">
        <f>(V1122*Параметри!$K$33+W1122*Параметри!$L$33+X1122*Параметри!$M$33)/18</f>
        <v>0</v>
      </c>
      <c r="Z1122" s="41">
        <f>IF(I1122=0,0,'Дані з ДІСО'!AA1122/I1122)</f>
        <v>0</v>
      </c>
      <c r="AA1122" s="31">
        <f>(1+0.25*Z1122)*Y1122*Параметри!$K$48</f>
        <v>0</v>
      </c>
      <c r="AB1122" s="31">
        <f ca="1">AA1122*'Коефіцієнти АТО'!U1122</f>
        <v>0</v>
      </c>
      <c r="AC1122" s="31">
        <f>I1122*(1+0.25*Z1122)*Параметри!$K$61*Параметри!$K$20/1000</f>
        <v>0</v>
      </c>
      <c r="AD1122" s="31">
        <f>(1+0.25*Z1122)*I1122*'Коефіцієнти АТО'!S1122*Параметри!$K$20/1000</f>
        <v>0</v>
      </c>
      <c r="AE1122" s="31">
        <f t="shared" ca="1" si="206"/>
        <v>0</v>
      </c>
      <c r="AF1122" s="45">
        <v>21.98820178944532</v>
      </c>
      <c r="AG1122" s="45">
        <f ca="1">T1122/SUM('Дані з ДІСО'!J1122:L1122)</f>
        <v>23.175970144543143</v>
      </c>
      <c r="AH1122">
        <f ca="1">'Коефіцієнти АТО'!R1122</f>
        <v>19.5</v>
      </c>
      <c r="AI1122">
        <v>20.5</v>
      </c>
      <c r="AJ1122" s="44">
        <f t="shared" ca="1" si="207"/>
        <v>1.0540184398193022</v>
      </c>
      <c r="AK1122" t="str">
        <f ca="1">IF(OR(B1122="Область",B1122="Київ"),"Ні",IF(AJ1122&gt;Параметри!$K$72,"Так, верхній",IF(AJ1122&lt;Параметри!$K$73,"Так, нижній","Ні")))</f>
        <v>Ні</v>
      </c>
      <c r="AL1122" s="45">
        <f ca="1">IF(AK1122="Ні",AG1122,IF(AK1122="Так, верхній",AF1122*Параметри!$K$72,AF1122*Параметри!$K$73))</f>
        <v>23.175970144543143</v>
      </c>
      <c r="AM1122">
        <f>'Дані з ДІСО'!AL1122+'Дані з ДІСО'!AN1122</f>
        <v>4</v>
      </c>
      <c r="AN1122">
        <f>IF(AM1122=0,0,'Дані з ДІСО'!AN1122/AM1122)</f>
        <v>0</v>
      </c>
      <c r="AO1122" s="31">
        <f>AM1122*(1+0.25*AN1122)*Параметри!$K$50</f>
        <v>765.81819406400007</v>
      </c>
      <c r="AP1122" s="31">
        <f>ROUNDUP(('Дані з ДІСО'!AU1122+'Дані з ДІСО'!AW1122)/Параметри!$K$28,0)</f>
        <v>0</v>
      </c>
      <c r="AQ1122" s="54">
        <f>AP1122*Параметри!$M$35/18</f>
        <v>0</v>
      </c>
      <c r="AR1122" s="31">
        <f>IF(AP1122=0,0,'Дані з ДІСО'!AW1122/SUM('Дані з ДІСО'!AU1122,'Дані з ДІСО'!AW1122))</f>
        <v>0</v>
      </c>
      <c r="AS1122" s="31">
        <f>(1+0.25*AR1122)*AQ1122*Параметри!$K$48</f>
        <v>0</v>
      </c>
      <c r="AT1122">
        <f>ROUNDUP(('Дані з ДІСО'!AE1122+'Дані не з ДІСО'!E1122+'Дані не з ДІСО'!G1122)/Параметри!$K$64,0)</f>
        <v>0</v>
      </c>
      <c r="AU1122">
        <f t="shared" si="208"/>
        <v>0</v>
      </c>
      <c r="AV1122">
        <f>IF(AT1122=0,0,('Дані з ДІСО'!AH1122+'Дані не з ДІСО'!G1122)/('Дані з ДІСО'!AE1122+'Дані не з ДІСО'!E1122+'Дані не з ДІСО'!G1122))</f>
        <v>0</v>
      </c>
      <c r="AW1122" s="31">
        <f>AU1122*(1+0.25*AV1122)*Параметри!$K$48</f>
        <v>0</v>
      </c>
      <c r="AX1122">
        <f>ROUNDUP('Дані з ДІСО'!AF1122/Параметри!$K$65,0)</f>
        <v>0</v>
      </c>
      <c r="AY1122">
        <f t="shared" si="209"/>
        <v>0</v>
      </c>
      <c r="AZ1122">
        <f>IF(AX1122=0,0,'Дані з ДІСО'!AI1122/'Дані з ДІСО'!AF1122)</f>
        <v>0</v>
      </c>
      <c r="BA1122" s="31">
        <f>AY1122*(1+0.25*AZ1122)*Параметри!$K$48</f>
        <v>0</v>
      </c>
      <c r="BB1122">
        <f>ROUNDUP('Дані з ДІСО'!AR1122/Параметри!$K$29,0)</f>
        <v>0</v>
      </c>
      <c r="BC1122">
        <f>ROUNDUP('Дані з ДІСО'!AS1122/Параметри!$K$29,0)</f>
        <v>0</v>
      </c>
      <c r="BD1122">
        <f>ROUNDUP('Дані з ДІСО'!AT1122/Параметри!$K$29,0)</f>
        <v>0</v>
      </c>
      <c r="BE1122" s="54">
        <f>(BB1122*Параметри!$K$32+BC1122*Параметри!$L$32+BD1122*Параметри!$M$32)/18</f>
        <v>0</v>
      </c>
      <c r="BF1122" s="31">
        <f>(BE1122*Параметри!$K$48+SUM('Дані з ДІСО'!AR1122:AT1122)*IF(Параметри!$R$37="RNK",Параметри!$K$45,Параметри!$R$47)*Параметри!$K$20/1000)*Параметри!$K$69</f>
        <v>0</v>
      </c>
      <c r="BG1122">
        <f>ROUNDUP(('Дані не з ДІСО'!I1122+'Дані не з ДІСО'!K1122)/Параметри!$K$26,0)</f>
        <v>0</v>
      </c>
      <c r="BH1122" s="31">
        <f>BG1122*Параметри!$M$36/18</f>
        <v>0</v>
      </c>
      <c r="BI1122">
        <f>IF(BG1122=0,0,'Дані не з ДІСО'!K1122/('Дані не з ДІСО'!I1122+'Дані не з ДІСО'!K1122))</f>
        <v>0</v>
      </c>
      <c r="BJ1122" s="31">
        <f>(1+0.25*BI1122)*BH1122*Параметри!$K$48</f>
        <v>0</v>
      </c>
      <c r="BK1122">
        <f>ROUNDUP('Дані не з ДІСО'!M1122/Параметри!$K$27,0)</f>
        <v>0</v>
      </c>
      <c r="BL1122">
        <f>BK1122*Параметри!$M$37/18</f>
        <v>0</v>
      </c>
      <c r="BM1122" s="31">
        <f>BL1122*Параметри!$K$48</f>
        <v>0</v>
      </c>
      <c r="BN1122" s="31">
        <f>'Дані не з ДІСО'!N1122*(7*Параметри!$K$50+Параметри!$K$49)</f>
        <v>0</v>
      </c>
      <c r="BO1122">
        <f>ROUNDUP('Дані з ДІСО'!V1122/Параметри!$K$25,0)</f>
        <v>0</v>
      </c>
      <c r="BP1122">
        <f>ROUNDUP('Дані з ДІСО'!W1122/Параметри!$K$25,0)</f>
        <v>0</v>
      </c>
      <c r="BQ1122">
        <f>ROUNDUP('Дані з ДІСО'!X1122/Параметри!$K$25,0)</f>
        <v>0</v>
      </c>
      <c r="BR1122">
        <f>(BO1122*Параметри!$K$34+BP1122*Параметри!$L$34+BQ1122*Параметри!$M$34)/18</f>
        <v>0</v>
      </c>
      <c r="BS1122">
        <f>IF(J1122=0,0,'Дані з ДІСО'!AC1122/J1122)</f>
        <v>0</v>
      </c>
      <c r="BT1122" s="31">
        <f>(1+0.25*BS1122)*BR1122*Параметри!$K$48</f>
        <v>0</v>
      </c>
      <c r="BU1122" s="31">
        <f ca="1">BT1122*'Коефіцієнти АТО'!U1122</f>
        <v>0</v>
      </c>
      <c r="BV1122" s="31">
        <f>J1122*(1+0.25*BS1122)*Параметри!$K$61*Параметри!$K$20/1000</f>
        <v>0</v>
      </c>
      <c r="BW1122" s="31">
        <f>(1+0.25*BS1122)*J1122*'Коефіцієнти АТО'!S1122*Параметри!$K$20/1000</f>
        <v>0</v>
      </c>
      <c r="BX1122" s="31">
        <f t="shared" ca="1" si="210"/>
        <v>0</v>
      </c>
      <c r="BY1122">
        <f>ROUNDUP('Дані з ДІСО'!AG1122/Параметри!$K$66,0)</f>
        <v>0</v>
      </c>
      <c r="BZ1122">
        <f t="shared" si="211"/>
        <v>0</v>
      </c>
      <c r="CA1122">
        <f>IF('Дані з ДІСО'!AG1122=0,0,'Дані з ДІСО'!AJ1122/'Дані з ДІСО'!AG1122)</f>
        <v>0</v>
      </c>
      <c r="CB1122" s="31">
        <f>BZ1122*(1+0.25*CA1122)*Параметри!$K$48</f>
        <v>0</v>
      </c>
      <c r="CC1122" s="31">
        <f t="shared" ca="1" si="212"/>
        <v>29341.8</v>
      </c>
      <c r="CD1122" s="31">
        <f t="shared" si="213"/>
        <v>0</v>
      </c>
      <c r="CE1122" s="31">
        <f t="shared" si="214"/>
        <v>0</v>
      </c>
      <c r="CF1122" s="31">
        <f t="shared" si="215"/>
        <v>0</v>
      </c>
    </row>
    <row r="1123" spans="1:84" x14ac:dyDescent="0.25">
      <c r="A1123" s="9">
        <v>1122</v>
      </c>
      <c r="B1123" s="9" t="s">
        <v>4355</v>
      </c>
      <c r="C1123" s="9" t="s">
        <v>4355</v>
      </c>
      <c r="D1123" s="9" t="s">
        <v>2997</v>
      </c>
      <c r="E1123" s="9" t="s">
        <v>33</v>
      </c>
      <c r="F1123" s="9" t="s">
        <v>4062</v>
      </c>
      <c r="G1123" s="9" t="s">
        <v>2269</v>
      </c>
      <c r="H1123" s="31">
        <f>SUM('Дані з ДІСО'!J1123:L1123)</f>
        <v>2394</v>
      </c>
      <c r="I1123" s="31">
        <f>SUM('Дані з ДІСО'!P1123:R1123)</f>
        <v>0</v>
      </c>
      <c r="J1123" s="31">
        <f>SUM('Дані з ДІСО'!V1123:X1123)</f>
        <v>0</v>
      </c>
      <c r="K1123">
        <f ca="1">ROUNDUP('Дані з ДІСО'!J1123/'Коефіцієнти АТО'!$R1123,0)</f>
        <v>56</v>
      </c>
      <c r="L1123">
        <f ca="1">ROUNDUP('Дані з ДІСО'!K1123/'Коефіцієнти АТО'!$R1123,0)</f>
        <v>69</v>
      </c>
      <c r="M1123">
        <f ca="1">ROUNDUP('Дані з ДІСО'!L1123/'Коефіцієнти АТО'!$R1123,0)</f>
        <v>14</v>
      </c>
      <c r="N1123" s="28">
        <f ca="1">(K1123*Параметри!$K$32+L1123*Параметри!$L$32+M1123*Параметри!$M$32)/18</f>
        <v>237.66666666666666</v>
      </c>
      <c r="O1123" s="41">
        <f>'Дані з ДІСО'!Y1123/H1123</f>
        <v>0</v>
      </c>
      <c r="P1123" s="31">
        <f ca="1">(1+0.25*O1123)*N1123*Параметри!$K$48</f>
        <v>48509.128528989342</v>
      </c>
      <c r="Q1123" s="31">
        <f ca="1">P1123*'Коефіцієнти АТО'!T1123</f>
        <v>824.65518499281893</v>
      </c>
      <c r="R1123" s="31">
        <f>H1123*(1+0.25*O1123)*Параметри!$K$61*Параметри!$K$20/1000</f>
        <v>0</v>
      </c>
      <c r="S1123" s="31">
        <f>H1123*(1+0.25*O1123)*'Коефіцієнти АТО'!S1123*Параметри!$K$20/1000</f>
        <v>9871.2953120320017</v>
      </c>
      <c r="T1123" s="31">
        <f t="shared" ca="1" si="205"/>
        <v>59205.079026014166</v>
      </c>
      <c r="U1123" s="31">
        <f t="shared" ca="1" si="204"/>
        <v>59674.708073322152</v>
      </c>
      <c r="V1123">
        <f>ROUNDUP('Дані з ДІСО'!P1123/Параметри!$K$24,0)</f>
        <v>0</v>
      </c>
      <c r="W1123">
        <f>ROUNDUP('Дані з ДІСО'!Q1123/Параметри!$K$24,0)</f>
        <v>0</v>
      </c>
      <c r="X1123">
        <f>ROUNDUP('Дані з ДІСО'!R1123/Параметри!$K$24,0)</f>
        <v>0</v>
      </c>
      <c r="Y1123" s="28">
        <f>(V1123*Параметри!$K$33+W1123*Параметри!$L$33+X1123*Параметри!$M$33)/18</f>
        <v>0</v>
      </c>
      <c r="Z1123" s="41">
        <f>IF(I1123=0,0,'Дані з ДІСО'!AA1123/I1123)</f>
        <v>0</v>
      </c>
      <c r="AA1123" s="31">
        <f>(1+0.25*Z1123)*Y1123*Параметри!$K$48</f>
        <v>0</v>
      </c>
      <c r="AB1123" s="31">
        <f ca="1">AA1123*'Коефіцієнти АТО'!U1123</f>
        <v>0</v>
      </c>
      <c r="AC1123" s="31">
        <f>I1123*(1+0.25*Z1123)*Параметри!$K$61*Параметри!$K$20/1000</f>
        <v>0</v>
      </c>
      <c r="AD1123" s="31">
        <f>(1+0.25*Z1123)*I1123*'Коефіцієнти АТО'!S1123*Параметри!$K$20/1000</f>
        <v>0</v>
      </c>
      <c r="AE1123" s="31">
        <f t="shared" ca="1" si="206"/>
        <v>0</v>
      </c>
      <c r="AF1123" s="45">
        <v>24.926778643827131</v>
      </c>
      <c r="AG1123" s="45">
        <f ca="1">T1123/SUM('Дані з ДІСО'!J1123:L1123)</f>
        <v>24.730609451133738</v>
      </c>
      <c r="AH1123">
        <f ca="1">'Коефіцієнти АТО'!R1123</f>
        <v>17.5</v>
      </c>
      <c r="AI1123">
        <v>16.5</v>
      </c>
      <c r="AJ1123" s="44">
        <f t="shared" ca="1" si="207"/>
        <v>0.99213018274457332</v>
      </c>
      <c r="AK1123" t="str">
        <f ca="1">IF(OR(B1123="Область",B1123="Київ"),"Ні",IF(AJ1123&gt;Параметри!$K$72,"Так, верхній",IF(AJ1123&lt;Параметри!$K$73,"Так, нижній","Ні")))</f>
        <v>Так, нижній</v>
      </c>
      <c r="AL1123" s="45">
        <f ca="1">IF(AK1123="Ні",AG1123,IF(AK1123="Так, верхній",AF1123*Параметри!$K$72,AF1123*Параметри!$K$73))</f>
        <v>24.926778643827131</v>
      </c>
      <c r="AM1123">
        <f>'Дані з ДІСО'!AL1123+'Дані з ДІСО'!AN1123</f>
        <v>21</v>
      </c>
      <c r="AN1123">
        <f>IF(AM1123=0,0,'Дані з ДІСО'!AN1123/AM1123)</f>
        <v>0</v>
      </c>
      <c r="AO1123" s="31">
        <f>AM1123*(1+0.25*AN1123)*Параметри!$K$50</f>
        <v>4020.5455188360002</v>
      </c>
      <c r="AP1123" s="31">
        <f>ROUNDUP(('Дані з ДІСО'!AU1123+'Дані з ДІСО'!AW1123)/Параметри!$K$28,0)</f>
        <v>2</v>
      </c>
      <c r="AQ1123" s="54">
        <f>AP1123*Параметри!$M$35/18</f>
        <v>2.5555555555555554</v>
      </c>
      <c r="AR1123" s="31">
        <f>IF(AP1123=0,0,'Дані з ДІСО'!AW1123/SUM('Дані з ДІСО'!AU1123,'Дані з ДІСО'!AW1123))</f>
        <v>0</v>
      </c>
      <c r="AS1123" s="31">
        <f>(1+0.25*AR1123)*AQ1123*Параметри!$K$48</f>
        <v>521.60353256977783</v>
      </c>
      <c r="AT1123">
        <f>ROUNDUP(('Дані з ДІСО'!AE1123+'Дані не з ДІСО'!E1123+'Дані не з ДІСО'!G1123)/Параметри!$K$64,0)</f>
        <v>0</v>
      </c>
      <c r="AU1123">
        <f t="shared" si="208"/>
        <v>0</v>
      </c>
      <c r="AV1123">
        <f>IF(AT1123=0,0,('Дані з ДІСО'!AH1123+'Дані не з ДІСО'!G1123)/('Дані з ДІСО'!AE1123+'Дані не з ДІСО'!E1123+'Дані не з ДІСО'!G1123))</f>
        <v>0</v>
      </c>
      <c r="AW1123" s="31">
        <f>AU1123*(1+0.25*AV1123)*Параметри!$K$48</f>
        <v>0</v>
      </c>
      <c r="AX1123">
        <f>ROUNDUP('Дані з ДІСО'!AF1123/Параметри!$K$65,0)</f>
        <v>0</v>
      </c>
      <c r="AY1123">
        <f t="shared" si="209"/>
        <v>0</v>
      </c>
      <c r="AZ1123">
        <f>IF(AX1123=0,0,'Дані з ДІСО'!AI1123/'Дані з ДІСО'!AF1123)</f>
        <v>0</v>
      </c>
      <c r="BA1123" s="31">
        <f>AY1123*(1+0.25*AZ1123)*Параметри!$K$48</f>
        <v>0</v>
      </c>
      <c r="BB1123">
        <f>ROUNDUP('Дані з ДІСО'!AR1123/Параметри!$K$29,0)</f>
        <v>0</v>
      </c>
      <c r="BC1123">
        <f>ROUNDUP('Дані з ДІСО'!AS1123/Параметри!$K$29,0)</f>
        <v>0</v>
      </c>
      <c r="BD1123">
        <f>ROUNDUP('Дані з ДІСО'!AT1123/Параметри!$K$29,0)</f>
        <v>0</v>
      </c>
      <c r="BE1123" s="54">
        <f>(BB1123*Параметри!$K$32+BC1123*Параметри!$L$32+BD1123*Параметри!$M$32)/18</f>
        <v>0</v>
      </c>
      <c r="BF1123" s="31">
        <f>(BE1123*Параметри!$K$48+SUM('Дані з ДІСО'!AR1123:AT1123)*IF(Параметри!$R$37="RNK",Параметри!$K$45,Параметри!$R$47)*Параметри!$K$20/1000)*Параметри!$K$69</f>
        <v>0</v>
      </c>
      <c r="BG1123">
        <f>ROUNDUP(('Дані не з ДІСО'!I1123+'Дані не з ДІСО'!K1123)/Параметри!$K$26,0)</f>
        <v>0</v>
      </c>
      <c r="BH1123" s="31">
        <f>BG1123*Параметри!$M$36/18</f>
        <v>0</v>
      </c>
      <c r="BI1123">
        <f>IF(BG1123=0,0,'Дані не з ДІСО'!K1123/('Дані не з ДІСО'!I1123+'Дані не з ДІСО'!K1123))</f>
        <v>0</v>
      </c>
      <c r="BJ1123" s="31">
        <f>(1+0.25*BI1123)*BH1123*Параметри!$K$48</f>
        <v>0</v>
      </c>
      <c r="BK1123">
        <f>ROUNDUP('Дані не з ДІСО'!M1123/Параметри!$K$27,0)</f>
        <v>0</v>
      </c>
      <c r="BL1123">
        <f>BK1123*Параметри!$M$37/18</f>
        <v>0</v>
      </c>
      <c r="BM1123" s="31">
        <f>BL1123*Параметри!$K$48</f>
        <v>0</v>
      </c>
      <c r="BN1123" s="31">
        <f>'Дані не з ДІСО'!N1123*(7*Параметри!$K$50+Параметри!$K$49)</f>
        <v>0</v>
      </c>
      <c r="BO1123">
        <f>ROUNDUP('Дані з ДІСО'!V1123/Параметри!$K$25,0)</f>
        <v>0</v>
      </c>
      <c r="BP1123">
        <f>ROUNDUP('Дані з ДІСО'!W1123/Параметри!$K$25,0)</f>
        <v>0</v>
      </c>
      <c r="BQ1123">
        <f>ROUNDUP('Дані з ДІСО'!X1123/Параметри!$K$25,0)</f>
        <v>0</v>
      </c>
      <c r="BR1123">
        <f>(BO1123*Параметри!$K$34+BP1123*Параметри!$L$34+BQ1123*Параметри!$M$34)/18</f>
        <v>0</v>
      </c>
      <c r="BS1123">
        <f>IF(J1123=0,0,'Дані з ДІСО'!AC1123/J1123)</f>
        <v>0</v>
      </c>
      <c r="BT1123" s="31">
        <f>(1+0.25*BS1123)*BR1123*Параметри!$K$48</f>
        <v>0</v>
      </c>
      <c r="BU1123" s="31">
        <f ca="1">BT1123*'Коефіцієнти АТО'!U1123</f>
        <v>0</v>
      </c>
      <c r="BV1123" s="31">
        <f>J1123*(1+0.25*BS1123)*Параметри!$K$61*Параметри!$K$20/1000</f>
        <v>0</v>
      </c>
      <c r="BW1123" s="31">
        <f>(1+0.25*BS1123)*J1123*'Коефіцієнти АТО'!S1123*Параметри!$K$20/1000</f>
        <v>0</v>
      </c>
      <c r="BX1123" s="31">
        <f t="shared" ca="1" si="210"/>
        <v>0</v>
      </c>
      <c r="BY1123">
        <f>ROUNDUP('Дані з ДІСО'!AG1123/Параметри!$K$66,0)</f>
        <v>0</v>
      </c>
      <c r="BZ1123">
        <f t="shared" si="211"/>
        <v>0</v>
      </c>
      <c r="CA1123">
        <f>IF('Дані з ДІСО'!AG1123=0,0,'Дані з ДІСО'!AJ1123/'Дані з ДІСО'!AG1123)</f>
        <v>0</v>
      </c>
      <c r="CB1123" s="31">
        <f>BZ1123*(1+0.25*CA1123)*Параметри!$K$48</f>
        <v>0</v>
      </c>
      <c r="CC1123" s="31">
        <f t="shared" ca="1" si="212"/>
        <v>64216.9</v>
      </c>
      <c r="CD1123" s="31">
        <f t="shared" si="213"/>
        <v>0</v>
      </c>
      <c r="CE1123" s="31">
        <f t="shared" si="214"/>
        <v>0</v>
      </c>
      <c r="CF1123" s="31">
        <f t="shared" si="215"/>
        <v>0</v>
      </c>
    </row>
    <row r="1124" spans="1:84" x14ac:dyDescent="0.25">
      <c r="A1124" s="9">
        <v>1123</v>
      </c>
      <c r="B1124" s="9" t="s">
        <v>4355</v>
      </c>
      <c r="C1124" s="9" t="s">
        <v>4355</v>
      </c>
      <c r="D1124" s="9" t="s">
        <v>2997</v>
      </c>
      <c r="E1124" s="9" t="s">
        <v>33</v>
      </c>
      <c r="F1124" s="9" t="s">
        <v>4063</v>
      </c>
      <c r="G1124" s="9" t="s">
        <v>2271</v>
      </c>
      <c r="H1124" s="31">
        <f>SUM('Дані з ДІСО'!J1124:L1124)</f>
        <v>841</v>
      </c>
      <c r="I1124" s="31">
        <f>SUM('Дані з ДІСО'!P1124:R1124)</f>
        <v>0</v>
      </c>
      <c r="J1124" s="31">
        <f>SUM('Дані з ДІСО'!V1124:X1124)</f>
        <v>0</v>
      </c>
      <c r="K1124">
        <f ca="1">ROUNDUP('Дані з ДІСО'!J1124/'Коефіцієнти АТО'!$R1124,0)</f>
        <v>22</v>
      </c>
      <c r="L1124">
        <f ca="1">ROUNDUP('Дані з ДІСО'!K1124/'Коефіцієнти АТО'!$R1124,0)</f>
        <v>20</v>
      </c>
      <c r="M1124">
        <f ca="1">ROUNDUP('Дані з ДІСО'!L1124/'Коефіцієнти АТО'!$R1124,0)</f>
        <v>5</v>
      </c>
      <c r="N1124" s="28">
        <f ca="1">(K1124*Параметри!$K$32+L1124*Параметри!$L$32+M1124*Параметри!$M$32)/18</f>
        <v>78.888888888888886</v>
      </c>
      <c r="O1124" s="41">
        <f>'Дані з ДІСО'!Y1124/H1124</f>
        <v>0</v>
      </c>
      <c r="P1124" s="31">
        <f ca="1">(1+0.25*O1124)*N1124*Параметри!$K$48</f>
        <v>16101.674266284446</v>
      </c>
      <c r="Q1124" s="31">
        <f ca="1">P1124*'Коефіцієнти АТО'!T1124</f>
        <v>273.72846252683559</v>
      </c>
      <c r="R1124" s="31">
        <f>H1124*(1+0.25*O1124)*Параметри!$K$61*Параметри!$K$20/1000</f>
        <v>0</v>
      </c>
      <c r="S1124" s="31">
        <f>H1124*(1+0.25*O1124)*'Коефіцієнти АТО'!S1124*Параметри!$K$20/1000</f>
        <v>2600.8018037026663</v>
      </c>
      <c r="T1124" s="31">
        <f t="shared" ca="1" si="205"/>
        <v>18976.204532513948</v>
      </c>
      <c r="U1124" s="31">
        <f t="shared" ca="1" si="204"/>
        <v>18976.204532513948</v>
      </c>
      <c r="V1124">
        <f>ROUNDUP('Дані з ДІСО'!P1124/Параметри!$K$24,0)</f>
        <v>0</v>
      </c>
      <c r="W1124">
        <f>ROUNDUP('Дані з ДІСО'!Q1124/Параметри!$K$24,0)</f>
        <v>0</v>
      </c>
      <c r="X1124">
        <f>ROUNDUP('Дані з ДІСО'!R1124/Параметри!$K$24,0)</f>
        <v>0</v>
      </c>
      <c r="Y1124" s="28">
        <f>(V1124*Параметри!$K$33+W1124*Параметри!$L$33+X1124*Параметри!$M$33)/18</f>
        <v>0</v>
      </c>
      <c r="Z1124" s="41">
        <f>IF(I1124=0,0,'Дані з ДІСО'!AA1124/I1124)</f>
        <v>0</v>
      </c>
      <c r="AA1124" s="31">
        <f>(1+0.25*Z1124)*Y1124*Параметри!$K$48</f>
        <v>0</v>
      </c>
      <c r="AB1124" s="31">
        <f ca="1">AA1124*'Коефіцієнти АТО'!U1124</f>
        <v>0</v>
      </c>
      <c r="AC1124" s="31">
        <f>I1124*(1+0.25*Z1124)*Параметри!$K$61*Параметри!$K$20/1000</f>
        <v>0</v>
      </c>
      <c r="AD1124" s="31">
        <f>(1+0.25*Z1124)*I1124*'Коефіцієнти АТО'!S1124*Параметри!$K$20/1000</f>
        <v>0</v>
      </c>
      <c r="AE1124" s="31">
        <f t="shared" ca="1" si="206"/>
        <v>0</v>
      </c>
      <c r="AF1124" s="45">
        <v>21.683806485579769</v>
      </c>
      <c r="AG1124" s="45">
        <f ca="1">T1124/SUM('Дані з ДІСО'!J1124:L1124)</f>
        <v>22.563857945914325</v>
      </c>
      <c r="AH1124">
        <f ca="1">'Коефіцієнти АТО'!R1124</f>
        <v>18.5</v>
      </c>
      <c r="AI1124">
        <v>22</v>
      </c>
      <c r="AJ1124" s="44">
        <f t="shared" ca="1" si="207"/>
        <v>1.0405856536729292</v>
      </c>
      <c r="AK1124" t="str">
        <f ca="1">IF(OR(B1124="Область",B1124="Київ"),"Ні",IF(AJ1124&gt;Параметри!$K$72,"Так, верхній",IF(AJ1124&lt;Параметри!$K$73,"Так, нижній","Ні")))</f>
        <v>Ні</v>
      </c>
      <c r="AL1124" s="45">
        <f ca="1">IF(AK1124="Ні",AG1124,IF(AK1124="Так, верхній",AF1124*Параметри!$K$72,AF1124*Параметри!$K$73))</f>
        <v>22.563857945914325</v>
      </c>
      <c r="AM1124">
        <f>'Дані з ДІСО'!AL1124+'Дані з ДІСО'!AN1124</f>
        <v>8</v>
      </c>
      <c r="AN1124">
        <f>IF(AM1124=0,0,'Дані з ДІСО'!AN1124/AM1124)</f>
        <v>0</v>
      </c>
      <c r="AO1124" s="31">
        <f>AM1124*(1+0.25*AN1124)*Параметри!$K$50</f>
        <v>1531.6363881280001</v>
      </c>
      <c r="AP1124" s="31">
        <f>ROUNDUP(('Дані з ДІСО'!AU1124+'Дані з ДІСО'!AW1124)/Параметри!$K$28,0)</f>
        <v>0</v>
      </c>
      <c r="AQ1124" s="54">
        <f>AP1124*Параметри!$M$35/18</f>
        <v>0</v>
      </c>
      <c r="AR1124" s="31">
        <f>IF(AP1124=0,0,'Дані з ДІСО'!AW1124/SUM('Дані з ДІСО'!AU1124,'Дані з ДІСО'!AW1124))</f>
        <v>0</v>
      </c>
      <c r="AS1124" s="31">
        <f>(1+0.25*AR1124)*AQ1124*Параметри!$K$48</f>
        <v>0</v>
      </c>
      <c r="AT1124">
        <f>ROUNDUP(('Дані з ДІСО'!AE1124+'Дані не з ДІСО'!E1124+'Дані не з ДІСО'!G1124)/Параметри!$K$64,0)</f>
        <v>0</v>
      </c>
      <c r="AU1124">
        <f t="shared" si="208"/>
        <v>0</v>
      </c>
      <c r="AV1124">
        <f>IF(AT1124=0,0,('Дані з ДІСО'!AH1124+'Дані не з ДІСО'!G1124)/('Дані з ДІСО'!AE1124+'Дані не з ДІСО'!E1124+'Дані не з ДІСО'!G1124))</f>
        <v>0</v>
      </c>
      <c r="AW1124" s="31">
        <f>AU1124*(1+0.25*AV1124)*Параметри!$K$48</f>
        <v>0</v>
      </c>
      <c r="AX1124">
        <f>ROUNDUP('Дані з ДІСО'!AF1124/Параметри!$K$65,0)</f>
        <v>0</v>
      </c>
      <c r="AY1124">
        <f t="shared" si="209"/>
        <v>0</v>
      </c>
      <c r="AZ1124">
        <f>IF(AX1124=0,0,'Дані з ДІСО'!AI1124/'Дані з ДІСО'!AF1124)</f>
        <v>0</v>
      </c>
      <c r="BA1124" s="31">
        <f>AY1124*(1+0.25*AZ1124)*Параметри!$K$48</f>
        <v>0</v>
      </c>
      <c r="BB1124">
        <f>ROUNDUP('Дані з ДІСО'!AR1124/Параметри!$K$29,0)</f>
        <v>0</v>
      </c>
      <c r="BC1124">
        <f>ROUNDUP('Дані з ДІСО'!AS1124/Параметри!$K$29,0)</f>
        <v>0</v>
      </c>
      <c r="BD1124">
        <f>ROUNDUP('Дані з ДІСО'!AT1124/Параметри!$K$29,0)</f>
        <v>0</v>
      </c>
      <c r="BE1124" s="54">
        <f>(BB1124*Параметри!$K$32+BC1124*Параметри!$L$32+BD1124*Параметри!$M$32)/18</f>
        <v>0</v>
      </c>
      <c r="BF1124" s="31">
        <f>(BE1124*Параметри!$K$48+SUM('Дані з ДІСО'!AR1124:AT1124)*IF(Параметри!$R$37="RNK",Параметри!$K$45,Параметри!$R$47)*Параметри!$K$20/1000)*Параметри!$K$69</f>
        <v>0</v>
      </c>
      <c r="BG1124">
        <f>ROUNDUP(('Дані не з ДІСО'!I1124+'Дані не з ДІСО'!K1124)/Параметри!$K$26,0)</f>
        <v>0</v>
      </c>
      <c r="BH1124" s="31">
        <f>BG1124*Параметри!$M$36/18</f>
        <v>0</v>
      </c>
      <c r="BI1124">
        <f>IF(BG1124=0,0,'Дані не з ДІСО'!K1124/('Дані не з ДІСО'!I1124+'Дані не з ДІСО'!K1124))</f>
        <v>0</v>
      </c>
      <c r="BJ1124" s="31">
        <f>(1+0.25*BI1124)*BH1124*Параметри!$K$48</f>
        <v>0</v>
      </c>
      <c r="BK1124">
        <f>ROUNDUP('Дані не з ДІСО'!M1124/Параметри!$K$27,0)</f>
        <v>0</v>
      </c>
      <c r="BL1124">
        <f>BK1124*Параметри!$M$37/18</f>
        <v>0</v>
      </c>
      <c r="BM1124" s="31">
        <f>BL1124*Параметри!$K$48</f>
        <v>0</v>
      </c>
      <c r="BN1124" s="31">
        <f>'Дані не з ДІСО'!N1124*(7*Параметри!$K$50+Параметри!$K$49)</f>
        <v>0</v>
      </c>
      <c r="BO1124">
        <f>ROUNDUP('Дані з ДІСО'!V1124/Параметри!$K$25,0)</f>
        <v>0</v>
      </c>
      <c r="BP1124">
        <f>ROUNDUP('Дані з ДІСО'!W1124/Параметри!$K$25,0)</f>
        <v>0</v>
      </c>
      <c r="BQ1124">
        <f>ROUNDUP('Дані з ДІСО'!X1124/Параметри!$K$25,0)</f>
        <v>0</v>
      </c>
      <c r="BR1124">
        <f>(BO1124*Параметри!$K$34+BP1124*Параметри!$L$34+BQ1124*Параметри!$M$34)/18</f>
        <v>0</v>
      </c>
      <c r="BS1124">
        <f>IF(J1124=0,0,'Дані з ДІСО'!AC1124/J1124)</f>
        <v>0</v>
      </c>
      <c r="BT1124" s="31">
        <f>(1+0.25*BS1124)*BR1124*Параметри!$K$48</f>
        <v>0</v>
      </c>
      <c r="BU1124" s="31">
        <f ca="1">BT1124*'Коефіцієнти АТО'!U1124</f>
        <v>0</v>
      </c>
      <c r="BV1124" s="31">
        <f>J1124*(1+0.25*BS1124)*Параметри!$K$61*Параметри!$K$20/1000</f>
        <v>0</v>
      </c>
      <c r="BW1124" s="31">
        <f>(1+0.25*BS1124)*J1124*'Коефіцієнти АТО'!S1124*Параметри!$K$20/1000</f>
        <v>0</v>
      </c>
      <c r="BX1124" s="31">
        <f t="shared" ca="1" si="210"/>
        <v>0</v>
      </c>
      <c r="BY1124">
        <f>ROUNDUP('Дані з ДІСО'!AG1124/Параметри!$K$66,0)</f>
        <v>0</v>
      </c>
      <c r="BZ1124">
        <f t="shared" si="211"/>
        <v>0</v>
      </c>
      <c r="CA1124">
        <f>IF('Дані з ДІСО'!AG1124=0,0,'Дані з ДІСО'!AJ1124/'Дані з ДІСО'!AG1124)</f>
        <v>0</v>
      </c>
      <c r="CB1124" s="31">
        <f>BZ1124*(1+0.25*CA1124)*Параметри!$K$48</f>
        <v>0</v>
      </c>
      <c r="CC1124" s="31">
        <f t="shared" ca="1" si="212"/>
        <v>20507.8</v>
      </c>
      <c r="CD1124" s="31">
        <f t="shared" si="213"/>
        <v>0</v>
      </c>
      <c r="CE1124" s="31">
        <f t="shared" si="214"/>
        <v>0</v>
      </c>
      <c r="CF1124" s="31">
        <f t="shared" si="215"/>
        <v>0</v>
      </c>
    </row>
    <row r="1125" spans="1:84" x14ac:dyDescent="0.25">
      <c r="A1125" s="9">
        <v>1124</v>
      </c>
      <c r="B1125" s="9" t="s">
        <v>4355</v>
      </c>
      <c r="C1125" s="9" t="s">
        <v>4355</v>
      </c>
      <c r="D1125" s="9" t="s">
        <v>2997</v>
      </c>
      <c r="E1125" s="9" t="s">
        <v>33</v>
      </c>
      <c r="F1125" s="9" t="s">
        <v>4064</v>
      </c>
      <c r="G1125" s="9" t="s">
        <v>2273</v>
      </c>
      <c r="H1125" s="31">
        <f>SUM('Дані з ДІСО'!J1125:L1125)</f>
        <v>1380</v>
      </c>
      <c r="I1125" s="31">
        <f>SUM('Дані з ДІСО'!P1125:R1125)</f>
        <v>0</v>
      </c>
      <c r="J1125" s="31">
        <f>SUM('Дані з ДІСО'!V1125:X1125)</f>
        <v>0</v>
      </c>
      <c r="K1125">
        <f ca="1">ROUNDUP('Дані з ДІСО'!J1125/'Коефіцієнти АТО'!$R1125,0)</f>
        <v>44</v>
      </c>
      <c r="L1125">
        <f ca="1">ROUNDUP('Дані з ДІСО'!K1125/'Коефіцієнти АТО'!$R1125,0)</f>
        <v>59</v>
      </c>
      <c r="M1125">
        <f ca="1">ROUNDUP('Дані з ДІСО'!L1125/'Коефіцієнти АТО'!$R1125,0)</f>
        <v>14</v>
      </c>
      <c r="N1125" s="28">
        <f ca="1">(K1125*Параметри!$K$32+L1125*Параметри!$L$32+M1125*Параметри!$M$32)/18</f>
        <v>202.11111111111111</v>
      </c>
      <c r="O1125" s="41">
        <f>'Дані з ДІСО'!Y1125/H1125</f>
        <v>0</v>
      </c>
      <c r="P1125" s="31">
        <f ca="1">(1+0.25*O1125)*N1125*Параметри!$K$48</f>
        <v>41252.035901931566</v>
      </c>
      <c r="Q1125" s="31">
        <f ca="1">P1125*'Коефіцієнти АТО'!T1125</f>
        <v>701.28461033283668</v>
      </c>
      <c r="R1125" s="31">
        <f>H1125*(1+0.25*O1125)*Параметри!$K$61*Параметри!$K$20/1000</f>
        <v>0</v>
      </c>
      <c r="S1125" s="31">
        <f>H1125*(1+0.25*O1125)*'Коефіцієнти АТО'!S1125*Параметри!$K$20/1000</f>
        <v>6401.4978997200005</v>
      </c>
      <c r="T1125" s="31">
        <f t="shared" ca="1" si="205"/>
        <v>48354.818411984401</v>
      </c>
      <c r="U1125" s="31">
        <f t="shared" ca="1" si="204"/>
        <v>48354.818411984401</v>
      </c>
      <c r="V1125">
        <f>ROUNDUP('Дані з ДІСО'!P1125/Параметри!$K$24,0)</f>
        <v>0</v>
      </c>
      <c r="W1125">
        <f>ROUNDUP('Дані з ДІСО'!Q1125/Параметри!$K$24,0)</f>
        <v>0</v>
      </c>
      <c r="X1125">
        <f>ROUNDUP('Дані з ДІСО'!R1125/Параметри!$K$24,0)</f>
        <v>0</v>
      </c>
      <c r="Y1125" s="28">
        <f>(V1125*Параметри!$K$33+W1125*Параметри!$L$33+X1125*Параметри!$M$33)/18</f>
        <v>0</v>
      </c>
      <c r="Z1125" s="41">
        <f>IF(I1125=0,0,'Дані з ДІСО'!AA1125/I1125)</f>
        <v>0</v>
      </c>
      <c r="AA1125" s="31">
        <f>(1+0.25*Z1125)*Y1125*Параметри!$K$48</f>
        <v>0</v>
      </c>
      <c r="AB1125" s="31">
        <f ca="1">AA1125*'Коефіцієнти АТО'!U1125</f>
        <v>0</v>
      </c>
      <c r="AC1125" s="31">
        <f>I1125*(1+0.25*Z1125)*Параметри!$K$61*Параметри!$K$20/1000</f>
        <v>0</v>
      </c>
      <c r="AD1125" s="31">
        <f>(1+0.25*Z1125)*I1125*'Коефіцієнти АТО'!S1125*Параметри!$K$20/1000</f>
        <v>0</v>
      </c>
      <c r="AE1125" s="31">
        <f t="shared" ca="1" si="206"/>
        <v>0</v>
      </c>
      <c r="AF1125" s="45">
        <v>32.951057412448122</v>
      </c>
      <c r="AG1125" s="45">
        <f ca="1">T1125/SUM('Дані з ДІСО'!J1125:L1125)</f>
        <v>35.039723486945221</v>
      </c>
      <c r="AH1125">
        <f ca="1">'Коефіцієнти АТО'!R1125</f>
        <v>12</v>
      </c>
      <c r="AI1125">
        <v>12</v>
      </c>
      <c r="AJ1125" s="44">
        <f t="shared" ca="1" si="207"/>
        <v>1.0633869210433304</v>
      </c>
      <c r="AK1125" t="str">
        <f ca="1">IF(OR(B1125="Область",B1125="Київ"),"Ні",IF(AJ1125&gt;Параметри!$K$72,"Так, верхній",IF(AJ1125&lt;Параметри!$K$73,"Так, нижній","Ні")))</f>
        <v>Ні</v>
      </c>
      <c r="AL1125" s="45">
        <f ca="1">IF(AK1125="Ні",AG1125,IF(AK1125="Так, верхній",AF1125*Параметри!$K$72,AF1125*Параметри!$K$73))</f>
        <v>35.039723486945221</v>
      </c>
      <c r="AM1125">
        <f>'Дані з ДІСО'!AL1125+'Дані з ДІСО'!AN1125</f>
        <v>5</v>
      </c>
      <c r="AN1125">
        <f>IF(AM1125=0,0,'Дані з ДІСО'!AN1125/AM1125)</f>
        <v>0</v>
      </c>
      <c r="AO1125" s="31">
        <f>AM1125*(1+0.25*AN1125)*Параметри!$K$50</f>
        <v>957.27274258000011</v>
      </c>
      <c r="AP1125" s="31">
        <f>ROUNDUP(('Дані з ДІСО'!AU1125+'Дані з ДІСО'!AW1125)/Параметри!$K$28,0)</f>
        <v>0</v>
      </c>
      <c r="AQ1125" s="54">
        <f>AP1125*Параметри!$M$35/18</f>
        <v>0</v>
      </c>
      <c r="AR1125" s="31">
        <f>IF(AP1125=0,0,'Дані з ДІСО'!AW1125/SUM('Дані з ДІСО'!AU1125,'Дані з ДІСО'!AW1125))</f>
        <v>0</v>
      </c>
      <c r="AS1125" s="31">
        <f>(1+0.25*AR1125)*AQ1125*Параметри!$K$48</f>
        <v>0</v>
      </c>
      <c r="AT1125">
        <f>ROUNDUP(('Дані з ДІСО'!AE1125+'Дані не з ДІСО'!E1125+'Дані не з ДІСО'!G1125)/Параметри!$K$64,0)</f>
        <v>0</v>
      </c>
      <c r="AU1125">
        <f t="shared" si="208"/>
        <v>0</v>
      </c>
      <c r="AV1125">
        <f>IF(AT1125=0,0,('Дані з ДІСО'!AH1125+'Дані не з ДІСО'!G1125)/('Дані з ДІСО'!AE1125+'Дані не з ДІСО'!E1125+'Дані не з ДІСО'!G1125))</f>
        <v>0</v>
      </c>
      <c r="AW1125" s="31">
        <f>AU1125*(1+0.25*AV1125)*Параметри!$K$48</f>
        <v>0</v>
      </c>
      <c r="AX1125">
        <f>ROUNDUP('Дані з ДІСО'!AF1125/Параметри!$K$65,0)</f>
        <v>0</v>
      </c>
      <c r="AY1125">
        <f t="shared" si="209"/>
        <v>0</v>
      </c>
      <c r="AZ1125">
        <f>IF(AX1125=0,0,'Дані з ДІСО'!AI1125/'Дані з ДІСО'!AF1125)</f>
        <v>0</v>
      </c>
      <c r="BA1125" s="31">
        <f>AY1125*(1+0.25*AZ1125)*Параметри!$K$48</f>
        <v>0</v>
      </c>
      <c r="BB1125">
        <f>ROUNDUP('Дані з ДІСО'!AR1125/Параметри!$K$29,0)</f>
        <v>0</v>
      </c>
      <c r="BC1125">
        <f>ROUNDUP('Дані з ДІСО'!AS1125/Параметри!$K$29,0)</f>
        <v>0</v>
      </c>
      <c r="BD1125">
        <f>ROUNDUP('Дані з ДІСО'!AT1125/Параметри!$K$29,0)</f>
        <v>0</v>
      </c>
      <c r="BE1125" s="54">
        <f>(BB1125*Параметри!$K$32+BC1125*Параметри!$L$32+BD1125*Параметри!$M$32)/18</f>
        <v>0</v>
      </c>
      <c r="BF1125" s="31">
        <f>(BE1125*Параметри!$K$48+SUM('Дані з ДІСО'!AR1125:AT1125)*IF(Параметри!$R$37="RNK",Параметри!$K$45,Параметри!$R$47)*Параметри!$K$20/1000)*Параметри!$K$69</f>
        <v>0</v>
      </c>
      <c r="BG1125">
        <f>ROUNDUP(('Дані не з ДІСО'!I1125+'Дані не з ДІСО'!K1125)/Параметри!$K$26,0)</f>
        <v>0</v>
      </c>
      <c r="BH1125" s="31">
        <f>BG1125*Параметри!$M$36/18</f>
        <v>0</v>
      </c>
      <c r="BI1125">
        <f>IF(BG1125=0,0,'Дані не з ДІСО'!K1125/('Дані не з ДІСО'!I1125+'Дані не з ДІСО'!K1125))</f>
        <v>0</v>
      </c>
      <c r="BJ1125" s="31">
        <f>(1+0.25*BI1125)*BH1125*Параметри!$K$48</f>
        <v>0</v>
      </c>
      <c r="BK1125">
        <f>ROUNDUP('Дані не з ДІСО'!M1125/Параметри!$K$27,0)</f>
        <v>0</v>
      </c>
      <c r="BL1125">
        <f>BK1125*Параметри!$M$37/18</f>
        <v>0</v>
      </c>
      <c r="BM1125" s="31">
        <f>BL1125*Параметри!$K$48</f>
        <v>0</v>
      </c>
      <c r="BN1125" s="31">
        <f>'Дані не з ДІСО'!N1125*(7*Параметри!$K$50+Параметри!$K$49)</f>
        <v>0</v>
      </c>
      <c r="BO1125">
        <f>ROUNDUP('Дані з ДІСО'!V1125/Параметри!$K$25,0)</f>
        <v>0</v>
      </c>
      <c r="BP1125">
        <f>ROUNDUP('Дані з ДІСО'!W1125/Параметри!$K$25,0)</f>
        <v>0</v>
      </c>
      <c r="BQ1125">
        <f>ROUNDUP('Дані з ДІСО'!X1125/Параметри!$K$25,0)</f>
        <v>0</v>
      </c>
      <c r="BR1125">
        <f>(BO1125*Параметри!$K$34+BP1125*Параметри!$L$34+BQ1125*Параметри!$M$34)/18</f>
        <v>0</v>
      </c>
      <c r="BS1125">
        <f>IF(J1125=0,0,'Дані з ДІСО'!AC1125/J1125)</f>
        <v>0</v>
      </c>
      <c r="BT1125" s="31">
        <f>(1+0.25*BS1125)*BR1125*Параметри!$K$48</f>
        <v>0</v>
      </c>
      <c r="BU1125" s="31">
        <f ca="1">BT1125*'Коефіцієнти АТО'!U1125</f>
        <v>0</v>
      </c>
      <c r="BV1125" s="31">
        <f>J1125*(1+0.25*BS1125)*Параметри!$K$61*Параметри!$K$20/1000</f>
        <v>0</v>
      </c>
      <c r="BW1125" s="31">
        <f>(1+0.25*BS1125)*J1125*'Коефіцієнти АТО'!S1125*Параметри!$K$20/1000</f>
        <v>0</v>
      </c>
      <c r="BX1125" s="31">
        <f t="shared" ca="1" si="210"/>
        <v>0</v>
      </c>
      <c r="BY1125">
        <f>ROUNDUP('Дані з ДІСО'!AG1125/Параметри!$K$66,0)</f>
        <v>0</v>
      </c>
      <c r="BZ1125">
        <f t="shared" si="211"/>
        <v>0</v>
      </c>
      <c r="CA1125">
        <f>IF('Дані з ДІСО'!AG1125=0,0,'Дані з ДІСО'!AJ1125/'Дані з ДІСО'!AG1125)</f>
        <v>0</v>
      </c>
      <c r="CB1125" s="31">
        <f>BZ1125*(1+0.25*CA1125)*Параметри!$K$48</f>
        <v>0</v>
      </c>
      <c r="CC1125" s="31">
        <f t="shared" ca="1" si="212"/>
        <v>49312.1</v>
      </c>
      <c r="CD1125" s="31">
        <f t="shared" si="213"/>
        <v>0</v>
      </c>
      <c r="CE1125" s="31">
        <f t="shared" si="214"/>
        <v>0</v>
      </c>
      <c r="CF1125" s="31">
        <f t="shared" si="215"/>
        <v>0</v>
      </c>
    </row>
    <row r="1126" spans="1:84" x14ac:dyDescent="0.25">
      <c r="A1126" s="9">
        <v>1125</v>
      </c>
      <c r="B1126" s="9" t="s">
        <v>4355</v>
      </c>
      <c r="C1126" s="9" t="s">
        <v>4355</v>
      </c>
      <c r="D1126" s="9" t="s">
        <v>2997</v>
      </c>
      <c r="E1126" s="9" t="s">
        <v>33</v>
      </c>
      <c r="F1126" s="9" t="s">
        <v>3579</v>
      </c>
      <c r="G1126" s="9" t="s">
        <v>2275</v>
      </c>
      <c r="H1126" s="31">
        <f>SUM('Дані з ДІСО'!J1126:L1126)</f>
        <v>2534</v>
      </c>
      <c r="I1126" s="31">
        <f>SUM('Дані з ДІСО'!P1126:R1126)</f>
        <v>0</v>
      </c>
      <c r="J1126" s="31">
        <f>SUM('Дані з ДІСО'!V1126:X1126)</f>
        <v>0</v>
      </c>
      <c r="K1126">
        <f ca="1">ROUNDUP('Дані з ДІСО'!J1126/'Коефіцієнти АТО'!$R1126,0)</f>
        <v>77</v>
      </c>
      <c r="L1126">
        <f ca="1">ROUNDUP('Дані з ДІСО'!K1126/'Коефіцієнти АТО'!$R1126,0)</f>
        <v>92</v>
      </c>
      <c r="M1126">
        <f ca="1">ROUNDUP('Дані з ДІСО'!L1126/'Коефіцієнти АТО'!$R1126,0)</f>
        <v>20</v>
      </c>
      <c r="N1126" s="28">
        <f ca="1">(K1126*Параметри!$K$32+L1126*Параметри!$L$32+M1126*Параметри!$M$32)/18</f>
        <v>322.94444444444446</v>
      </c>
      <c r="O1126" s="41">
        <f>'Дані з ДІСО'!Y1126/H1126</f>
        <v>0</v>
      </c>
      <c r="P1126" s="31">
        <f ca="1">(1+0.25*O1126)*N1126*Параметри!$K$48</f>
        <v>65914.81162669824</v>
      </c>
      <c r="Q1126" s="31">
        <f ca="1">P1126*'Коефіцієнти АТО'!T1126</f>
        <v>1120.5517976538702</v>
      </c>
      <c r="R1126" s="31">
        <f>H1126*(1+0.25*O1126)*Параметри!$K$61*Параметри!$K$20/1000</f>
        <v>0</v>
      </c>
      <c r="S1126" s="31">
        <f>H1126*(1+0.25*O1126)*'Коефіцієнти АТО'!S1126*Параметри!$K$20/1000</f>
        <v>11754.634549196</v>
      </c>
      <c r="T1126" s="31">
        <f t="shared" ca="1" si="205"/>
        <v>78789.997973548103</v>
      </c>
      <c r="U1126" s="31">
        <f t="shared" ca="1" si="204"/>
        <v>78789.997973548103</v>
      </c>
      <c r="V1126">
        <f>ROUNDUP('Дані з ДІСО'!P1126/Параметри!$K$24,0)</f>
        <v>0</v>
      </c>
      <c r="W1126">
        <f>ROUNDUP('Дані з ДІСО'!Q1126/Параметри!$K$24,0)</f>
        <v>0</v>
      </c>
      <c r="X1126">
        <f>ROUNDUP('Дані з ДІСО'!R1126/Параметри!$K$24,0)</f>
        <v>0</v>
      </c>
      <c r="Y1126" s="28">
        <f>(V1126*Параметри!$K$33+W1126*Параметри!$L$33+X1126*Параметри!$M$33)/18</f>
        <v>0</v>
      </c>
      <c r="Z1126" s="41">
        <f>IF(I1126=0,0,'Дані з ДІСО'!AA1126/I1126)</f>
        <v>0</v>
      </c>
      <c r="AA1126" s="31">
        <f>(1+0.25*Z1126)*Y1126*Параметри!$K$48</f>
        <v>0</v>
      </c>
      <c r="AB1126" s="31">
        <f ca="1">AA1126*'Коефіцієнти АТО'!U1126</f>
        <v>0</v>
      </c>
      <c r="AC1126" s="31">
        <f>I1126*(1+0.25*Z1126)*Параметри!$K$61*Параметри!$K$20/1000</f>
        <v>0</v>
      </c>
      <c r="AD1126" s="31">
        <f>(1+0.25*Z1126)*I1126*'Коефіцієнти АТО'!S1126*Параметри!$K$20/1000</f>
        <v>0</v>
      </c>
      <c r="AE1126" s="31">
        <f t="shared" ca="1" si="206"/>
        <v>0</v>
      </c>
      <c r="AF1126" s="45">
        <v>27.702305285997344</v>
      </c>
      <c r="AG1126" s="45">
        <f ca="1">T1126/SUM('Дані з ДІСО'!J1126:L1126)</f>
        <v>31.093132586246291</v>
      </c>
      <c r="AH1126">
        <f ca="1">'Коефіцієнти АТО'!R1126</f>
        <v>13.5</v>
      </c>
      <c r="AI1126">
        <v>14.5</v>
      </c>
      <c r="AJ1126" s="44">
        <f t="shared" ca="1" si="207"/>
        <v>1.1224023511849357</v>
      </c>
      <c r="AK1126" t="str">
        <f ca="1">IF(OR(B1126="Область",B1126="Київ"),"Ні",IF(AJ1126&gt;Параметри!$K$72,"Так, верхній",IF(AJ1126&lt;Параметри!$K$73,"Так, нижній","Ні")))</f>
        <v>Ні</v>
      </c>
      <c r="AL1126" s="45">
        <f ca="1">IF(AK1126="Ні",AG1126,IF(AK1126="Так, верхній",AF1126*Параметри!$K$72,AF1126*Параметри!$K$73))</f>
        <v>31.093132586246291</v>
      </c>
      <c r="AM1126">
        <f>'Дані з ДІСО'!AL1126+'Дані з ДІСО'!AN1126</f>
        <v>21</v>
      </c>
      <c r="AN1126">
        <f>IF(AM1126=0,0,'Дані з ДІСО'!AN1126/AM1126)</f>
        <v>0</v>
      </c>
      <c r="AO1126" s="31">
        <f>AM1126*(1+0.25*AN1126)*Параметри!$K$50</f>
        <v>4020.5455188360002</v>
      </c>
      <c r="AP1126" s="31">
        <f>ROUNDUP(('Дані з ДІСО'!AU1126+'Дані з ДІСО'!AW1126)/Параметри!$K$28,0)</f>
        <v>3</v>
      </c>
      <c r="AQ1126" s="54">
        <f>AP1126*Параметри!$M$35/18</f>
        <v>3.8333333333333335</v>
      </c>
      <c r="AR1126" s="31">
        <f>IF(AP1126=0,0,'Дані з ДІСО'!AW1126/SUM('Дані з ДІСО'!AU1126,'Дані з ДІСО'!AW1126))</f>
        <v>0</v>
      </c>
      <c r="AS1126" s="31">
        <f>(1+0.25*AR1126)*AQ1126*Параметри!$K$48</f>
        <v>782.40529885466685</v>
      </c>
      <c r="AT1126">
        <f>ROUNDUP(('Дані з ДІСО'!AE1126+'Дані не з ДІСО'!E1126+'Дані не з ДІСО'!G1126)/Параметри!$K$64,0)</f>
        <v>0</v>
      </c>
      <c r="AU1126">
        <f t="shared" si="208"/>
        <v>0</v>
      </c>
      <c r="AV1126">
        <f>IF(AT1126=0,0,('Дані з ДІСО'!AH1126+'Дані не з ДІСО'!G1126)/('Дані з ДІСО'!AE1126+'Дані не з ДІСО'!E1126+'Дані не з ДІСО'!G1126))</f>
        <v>0</v>
      </c>
      <c r="AW1126" s="31">
        <f>AU1126*(1+0.25*AV1126)*Параметри!$K$48</f>
        <v>0</v>
      </c>
      <c r="AX1126">
        <f>ROUNDUP('Дані з ДІСО'!AF1126/Параметри!$K$65,0)</f>
        <v>0</v>
      </c>
      <c r="AY1126">
        <f t="shared" si="209"/>
        <v>0</v>
      </c>
      <c r="AZ1126">
        <f>IF(AX1126=0,0,'Дані з ДІСО'!AI1126/'Дані з ДІСО'!AF1126)</f>
        <v>0</v>
      </c>
      <c r="BA1126" s="31">
        <f>AY1126*(1+0.25*AZ1126)*Параметри!$K$48</f>
        <v>0</v>
      </c>
      <c r="BB1126">
        <f>ROUNDUP('Дані з ДІСО'!AR1126/Параметри!$K$29,0)</f>
        <v>0</v>
      </c>
      <c r="BC1126">
        <f>ROUNDUP('Дані з ДІСО'!AS1126/Параметри!$K$29,0)</f>
        <v>0</v>
      </c>
      <c r="BD1126">
        <f>ROUNDUP('Дані з ДІСО'!AT1126/Параметри!$K$29,0)</f>
        <v>0</v>
      </c>
      <c r="BE1126" s="54">
        <f>(BB1126*Параметри!$K$32+BC1126*Параметри!$L$32+BD1126*Параметри!$M$32)/18</f>
        <v>0</v>
      </c>
      <c r="BF1126" s="31">
        <f>(BE1126*Параметри!$K$48+SUM('Дані з ДІСО'!AR1126:AT1126)*IF(Параметри!$R$37="RNK",Параметри!$K$45,Параметри!$R$47)*Параметри!$K$20/1000)*Параметри!$K$69</f>
        <v>0</v>
      </c>
      <c r="BG1126">
        <f>ROUNDUP(('Дані не з ДІСО'!I1126+'Дані не з ДІСО'!K1126)/Параметри!$K$26,0)</f>
        <v>0</v>
      </c>
      <c r="BH1126" s="31">
        <f>BG1126*Параметри!$M$36/18</f>
        <v>0</v>
      </c>
      <c r="BI1126">
        <f>IF(BG1126=0,0,'Дані не з ДІСО'!K1126/('Дані не з ДІСО'!I1126+'Дані не з ДІСО'!K1126))</f>
        <v>0</v>
      </c>
      <c r="BJ1126" s="31">
        <f>(1+0.25*BI1126)*BH1126*Параметри!$K$48</f>
        <v>0</v>
      </c>
      <c r="BK1126">
        <f>ROUNDUP('Дані не з ДІСО'!M1126/Параметри!$K$27,0)</f>
        <v>0</v>
      </c>
      <c r="BL1126">
        <f>BK1126*Параметри!$M$37/18</f>
        <v>0</v>
      </c>
      <c r="BM1126" s="31">
        <f>BL1126*Параметри!$K$48</f>
        <v>0</v>
      </c>
      <c r="BN1126" s="31">
        <f>'Дані не з ДІСО'!N1126*(7*Параметри!$K$50+Параметри!$K$49)</f>
        <v>0</v>
      </c>
      <c r="BO1126">
        <f>ROUNDUP('Дані з ДІСО'!V1126/Параметри!$K$25,0)</f>
        <v>0</v>
      </c>
      <c r="BP1126">
        <f>ROUNDUP('Дані з ДІСО'!W1126/Параметри!$K$25,0)</f>
        <v>0</v>
      </c>
      <c r="BQ1126">
        <f>ROUNDUP('Дані з ДІСО'!X1126/Параметри!$K$25,0)</f>
        <v>0</v>
      </c>
      <c r="BR1126">
        <f>(BO1126*Параметри!$K$34+BP1126*Параметри!$L$34+BQ1126*Параметри!$M$34)/18</f>
        <v>0</v>
      </c>
      <c r="BS1126">
        <f>IF(J1126=0,0,'Дані з ДІСО'!AC1126/J1126)</f>
        <v>0</v>
      </c>
      <c r="BT1126" s="31">
        <f>(1+0.25*BS1126)*BR1126*Параметри!$K$48</f>
        <v>0</v>
      </c>
      <c r="BU1126" s="31">
        <f ca="1">BT1126*'Коефіцієнти АТО'!U1126</f>
        <v>0</v>
      </c>
      <c r="BV1126" s="31">
        <f>J1126*(1+0.25*BS1126)*Параметри!$K$61*Параметри!$K$20/1000</f>
        <v>0</v>
      </c>
      <c r="BW1126" s="31">
        <f>(1+0.25*BS1126)*J1126*'Коефіцієнти АТО'!S1126*Параметри!$K$20/1000</f>
        <v>0</v>
      </c>
      <c r="BX1126" s="31">
        <f t="shared" ca="1" si="210"/>
        <v>0</v>
      </c>
      <c r="BY1126">
        <f>ROUNDUP('Дані з ДІСО'!AG1126/Параметри!$K$66,0)</f>
        <v>0</v>
      </c>
      <c r="BZ1126">
        <f t="shared" si="211"/>
        <v>0</v>
      </c>
      <c r="CA1126">
        <f>IF('Дані з ДІСО'!AG1126=0,0,'Дані з ДІСО'!AJ1126/'Дані з ДІСО'!AG1126)</f>
        <v>0</v>
      </c>
      <c r="CB1126" s="31">
        <f>BZ1126*(1+0.25*CA1126)*Параметри!$K$48</f>
        <v>0</v>
      </c>
      <c r="CC1126" s="31">
        <f t="shared" ca="1" si="212"/>
        <v>83592.899999999994</v>
      </c>
      <c r="CD1126" s="31">
        <f t="shared" si="213"/>
        <v>0</v>
      </c>
      <c r="CE1126" s="31">
        <f t="shared" si="214"/>
        <v>0</v>
      </c>
      <c r="CF1126" s="31">
        <f t="shared" si="215"/>
        <v>0</v>
      </c>
    </row>
    <row r="1127" spans="1:84" x14ac:dyDescent="0.25">
      <c r="A1127" s="9">
        <v>1126</v>
      </c>
      <c r="B1127" s="9" t="s">
        <v>4354</v>
      </c>
      <c r="C1127" s="9" t="s">
        <v>4354</v>
      </c>
      <c r="D1127" s="9" t="s">
        <v>2997</v>
      </c>
      <c r="E1127" s="9" t="s">
        <v>28</v>
      </c>
      <c r="F1127" s="9" t="s">
        <v>4065</v>
      </c>
      <c r="G1127" s="9" t="s">
        <v>2277</v>
      </c>
      <c r="H1127" s="31">
        <f>SUM('Дані з ДІСО'!J1127:L1127)</f>
        <v>625</v>
      </c>
      <c r="I1127" s="31">
        <f>SUM('Дані з ДІСО'!P1127:R1127)</f>
        <v>0</v>
      </c>
      <c r="J1127" s="31">
        <f>SUM('Дані з ДІСО'!V1127:X1127)</f>
        <v>0</v>
      </c>
      <c r="K1127">
        <f ca="1">ROUNDUP('Дані з ДІСО'!J1127/'Коефіцієнти АТО'!$R1127,0)</f>
        <v>23</v>
      </c>
      <c r="L1127">
        <f ca="1">ROUNDUP('Дані з ДІСО'!K1127/'Коефіцієнти АТО'!$R1127,0)</f>
        <v>35</v>
      </c>
      <c r="M1127">
        <f ca="1">ROUNDUP('Дані з ДІСО'!L1127/'Коефіцієнти АТО'!$R1127,0)</f>
        <v>5</v>
      </c>
      <c r="N1127" s="28">
        <f ca="1">(K1127*Параметри!$K$32+L1127*Параметри!$L$32+M1127*Параметри!$M$32)/18</f>
        <v>108.61111111111111</v>
      </c>
      <c r="O1127" s="41">
        <f>'Дані з ДІСО'!Y1127/H1127</f>
        <v>0</v>
      </c>
      <c r="P1127" s="31">
        <f ca="1">(1+0.25*O1127)*N1127*Параметри!$K$48</f>
        <v>22168.150134215561</v>
      </c>
      <c r="Q1127" s="31">
        <f ca="1">P1127*'Коефіцієнти АТО'!T1127</f>
        <v>376.85855228166457</v>
      </c>
      <c r="R1127" s="31">
        <f>H1127*(1+0.25*O1127)*Параметри!$K$61*Параметри!$K$20/1000</f>
        <v>0</v>
      </c>
      <c r="S1127" s="31">
        <f>H1127*(1+0.25*O1127)*'Коефіцієнти АТО'!S1127*Параметри!$K$20/1000</f>
        <v>3221.365690277778</v>
      </c>
      <c r="T1127" s="31">
        <f t="shared" ca="1" si="205"/>
        <v>25766.374376775002</v>
      </c>
      <c r="U1127" s="31">
        <f t="shared" ca="1" si="204"/>
        <v>25766.374376775002</v>
      </c>
      <c r="V1127">
        <f>ROUNDUP('Дані з ДІСО'!P1127/Параметри!$K$24,0)</f>
        <v>0</v>
      </c>
      <c r="W1127">
        <f>ROUNDUP('Дані з ДІСО'!Q1127/Параметри!$K$24,0)</f>
        <v>0</v>
      </c>
      <c r="X1127">
        <f>ROUNDUP('Дані з ДІСО'!R1127/Параметри!$K$24,0)</f>
        <v>0</v>
      </c>
      <c r="Y1127" s="28">
        <f>(V1127*Параметри!$K$33+W1127*Параметри!$L$33+X1127*Параметри!$M$33)/18</f>
        <v>0</v>
      </c>
      <c r="Z1127" s="41">
        <f>IF(I1127=0,0,'Дані з ДІСО'!AA1127/I1127)</f>
        <v>0</v>
      </c>
      <c r="AA1127" s="31">
        <f>(1+0.25*Z1127)*Y1127*Параметри!$K$48</f>
        <v>0</v>
      </c>
      <c r="AB1127" s="31">
        <f ca="1">AA1127*'Коефіцієнти АТО'!U1127</f>
        <v>0</v>
      </c>
      <c r="AC1127" s="31">
        <f>I1127*(1+0.25*Z1127)*Параметри!$K$61*Параметри!$K$20/1000</f>
        <v>0</v>
      </c>
      <c r="AD1127" s="31">
        <f>(1+0.25*Z1127)*I1127*'Коефіцієнти АТО'!S1127*Параметри!$K$20/1000</f>
        <v>0</v>
      </c>
      <c r="AE1127" s="31">
        <f t="shared" ca="1" si="206"/>
        <v>0</v>
      </c>
      <c r="AF1127" s="45">
        <v>38.966808005257874</v>
      </c>
      <c r="AG1127" s="45">
        <f ca="1">T1127/SUM('Дані з ДІСО'!J1127:L1127)</f>
        <v>41.226199002840005</v>
      </c>
      <c r="AH1127">
        <f ca="1">'Коефіцієнти АТО'!R1127</f>
        <v>10</v>
      </c>
      <c r="AI1127">
        <v>10</v>
      </c>
      <c r="AJ1127" s="44">
        <f t="shared" ca="1" si="207"/>
        <v>1.0579824500194439</v>
      </c>
      <c r="AK1127" t="str">
        <f ca="1">IF(OR(B1127="Область",B1127="Київ"),"Ні",IF(AJ1127&gt;Параметри!$K$72,"Так, верхній",IF(AJ1127&lt;Параметри!$K$73,"Так, нижній","Ні")))</f>
        <v>Ні</v>
      </c>
      <c r="AL1127" s="45">
        <f ca="1">IF(AK1127="Ні",AG1127,IF(AK1127="Так, верхній",AF1127*Параметри!$K$72,AF1127*Параметри!$K$73))</f>
        <v>41.226199002840005</v>
      </c>
      <c r="AM1127">
        <f>'Дані з ДІСО'!AL1127+'Дані з ДІСО'!AN1127</f>
        <v>2</v>
      </c>
      <c r="AN1127">
        <f>IF(AM1127=0,0,'Дані з ДІСО'!AN1127/AM1127)</f>
        <v>0</v>
      </c>
      <c r="AO1127" s="31">
        <f>AM1127*(1+0.25*AN1127)*Параметри!$K$50</f>
        <v>382.90909703200003</v>
      </c>
      <c r="AP1127" s="31">
        <f>ROUNDUP(('Дані з ДІСО'!AU1127+'Дані з ДІСО'!AW1127)/Параметри!$K$28,0)</f>
        <v>0</v>
      </c>
      <c r="AQ1127" s="54">
        <f>AP1127*Параметри!$M$35/18</f>
        <v>0</v>
      </c>
      <c r="AR1127" s="31">
        <f>IF(AP1127=0,0,'Дані з ДІСО'!AW1127/SUM('Дані з ДІСО'!AU1127,'Дані з ДІСО'!AW1127))</f>
        <v>0</v>
      </c>
      <c r="AS1127" s="31">
        <f>(1+0.25*AR1127)*AQ1127*Параметри!$K$48</f>
        <v>0</v>
      </c>
      <c r="AT1127">
        <f>ROUNDUP(('Дані з ДІСО'!AE1127+'Дані не з ДІСО'!E1127+'Дані не з ДІСО'!G1127)/Параметри!$K$64,0)</f>
        <v>0</v>
      </c>
      <c r="AU1127">
        <f t="shared" si="208"/>
        <v>0</v>
      </c>
      <c r="AV1127">
        <f>IF(AT1127=0,0,('Дані з ДІСО'!AH1127+'Дані не з ДІСО'!G1127)/('Дані з ДІСО'!AE1127+'Дані не з ДІСО'!E1127+'Дані не з ДІСО'!G1127))</f>
        <v>0</v>
      </c>
      <c r="AW1127" s="31">
        <f>AU1127*(1+0.25*AV1127)*Параметри!$K$48</f>
        <v>0</v>
      </c>
      <c r="AX1127">
        <f>ROUNDUP('Дані з ДІСО'!AF1127/Параметри!$K$65,0)</f>
        <v>0</v>
      </c>
      <c r="AY1127">
        <f t="shared" si="209"/>
        <v>0</v>
      </c>
      <c r="AZ1127">
        <f>IF(AX1127=0,0,'Дані з ДІСО'!AI1127/'Дані з ДІСО'!AF1127)</f>
        <v>0</v>
      </c>
      <c r="BA1127" s="31">
        <f>AY1127*(1+0.25*AZ1127)*Параметри!$K$48</f>
        <v>0</v>
      </c>
      <c r="BB1127">
        <f>ROUNDUP('Дані з ДІСО'!AR1127/Параметри!$K$29,0)</f>
        <v>0</v>
      </c>
      <c r="BC1127">
        <f>ROUNDUP('Дані з ДІСО'!AS1127/Параметри!$K$29,0)</f>
        <v>0</v>
      </c>
      <c r="BD1127">
        <f>ROUNDUP('Дані з ДІСО'!AT1127/Параметри!$K$29,0)</f>
        <v>0</v>
      </c>
      <c r="BE1127" s="54">
        <f>(BB1127*Параметри!$K$32+BC1127*Параметри!$L$32+BD1127*Параметри!$M$32)/18</f>
        <v>0</v>
      </c>
      <c r="BF1127" s="31">
        <f>(BE1127*Параметри!$K$48+SUM('Дані з ДІСО'!AR1127:AT1127)*IF(Параметри!$R$37="RNK",Параметри!$K$45,Параметри!$R$47)*Параметри!$K$20/1000)*Параметри!$K$69</f>
        <v>0</v>
      </c>
      <c r="BG1127">
        <f>ROUNDUP(('Дані не з ДІСО'!I1127+'Дані не з ДІСО'!K1127)/Параметри!$K$26,0)</f>
        <v>0</v>
      </c>
      <c r="BH1127" s="31">
        <f>BG1127*Параметри!$M$36/18</f>
        <v>0</v>
      </c>
      <c r="BI1127">
        <f>IF(BG1127=0,0,'Дані не з ДІСО'!K1127/('Дані не з ДІСО'!I1127+'Дані не з ДІСО'!K1127))</f>
        <v>0</v>
      </c>
      <c r="BJ1127" s="31">
        <f>(1+0.25*BI1127)*BH1127*Параметри!$K$48</f>
        <v>0</v>
      </c>
      <c r="BK1127">
        <f>ROUNDUP('Дані не з ДІСО'!M1127/Параметри!$K$27,0)</f>
        <v>0</v>
      </c>
      <c r="BL1127">
        <f>BK1127*Параметри!$M$37/18</f>
        <v>0</v>
      </c>
      <c r="BM1127" s="31">
        <f>BL1127*Параметри!$K$48</f>
        <v>0</v>
      </c>
      <c r="BN1127" s="31">
        <f>'Дані не з ДІСО'!N1127*(7*Параметри!$K$50+Параметри!$K$49)</f>
        <v>0</v>
      </c>
      <c r="BO1127">
        <f>ROUNDUP('Дані з ДІСО'!V1127/Параметри!$K$25,0)</f>
        <v>0</v>
      </c>
      <c r="BP1127">
        <f>ROUNDUP('Дані з ДІСО'!W1127/Параметри!$K$25,0)</f>
        <v>0</v>
      </c>
      <c r="BQ1127">
        <f>ROUNDUP('Дані з ДІСО'!X1127/Параметри!$K$25,0)</f>
        <v>0</v>
      </c>
      <c r="BR1127">
        <f>(BO1127*Параметри!$K$34+BP1127*Параметри!$L$34+BQ1127*Параметри!$M$34)/18</f>
        <v>0</v>
      </c>
      <c r="BS1127">
        <f>IF(J1127=0,0,'Дані з ДІСО'!AC1127/J1127)</f>
        <v>0</v>
      </c>
      <c r="BT1127" s="31">
        <f>(1+0.25*BS1127)*BR1127*Параметри!$K$48</f>
        <v>0</v>
      </c>
      <c r="BU1127" s="31">
        <f ca="1">BT1127*'Коефіцієнти АТО'!U1127</f>
        <v>0</v>
      </c>
      <c r="BV1127" s="31">
        <f>J1127*(1+0.25*BS1127)*Параметри!$K$61*Параметри!$K$20/1000</f>
        <v>0</v>
      </c>
      <c r="BW1127" s="31">
        <f>(1+0.25*BS1127)*J1127*'Коефіцієнти АТО'!S1127*Параметри!$K$20/1000</f>
        <v>0</v>
      </c>
      <c r="BX1127" s="31">
        <f t="shared" ca="1" si="210"/>
        <v>0</v>
      </c>
      <c r="BY1127">
        <f>ROUNDUP('Дані з ДІСО'!AG1127/Параметри!$K$66,0)</f>
        <v>0</v>
      </c>
      <c r="BZ1127">
        <f t="shared" si="211"/>
        <v>0</v>
      </c>
      <c r="CA1127">
        <f>IF('Дані з ДІСО'!AG1127=0,0,'Дані з ДІСО'!AJ1127/'Дані з ДІСО'!AG1127)</f>
        <v>0</v>
      </c>
      <c r="CB1127" s="31">
        <f>BZ1127*(1+0.25*CA1127)*Параметри!$K$48</f>
        <v>0</v>
      </c>
      <c r="CC1127" s="31">
        <f t="shared" ca="1" si="212"/>
        <v>26149.3</v>
      </c>
      <c r="CD1127" s="31">
        <f t="shared" si="213"/>
        <v>0</v>
      </c>
      <c r="CE1127" s="31">
        <f t="shared" si="214"/>
        <v>0</v>
      </c>
      <c r="CF1127" s="31">
        <f t="shared" si="215"/>
        <v>0</v>
      </c>
    </row>
    <row r="1128" spans="1:84" x14ac:dyDescent="0.25">
      <c r="A1128" s="9">
        <v>1127</v>
      </c>
      <c r="B1128" s="9" t="s">
        <v>4355</v>
      </c>
      <c r="C1128" s="9" t="s">
        <v>4355</v>
      </c>
      <c r="D1128" s="9" t="s">
        <v>2997</v>
      </c>
      <c r="E1128" s="9" t="s">
        <v>33</v>
      </c>
      <c r="F1128" s="9" t="s">
        <v>3879</v>
      </c>
      <c r="G1128" s="9" t="s">
        <v>2279</v>
      </c>
      <c r="H1128" s="31">
        <f>SUM('Дані з ДІСО'!J1128:L1128)</f>
        <v>715</v>
      </c>
      <c r="I1128" s="31">
        <f>SUM('Дані з ДІСО'!P1128:R1128)</f>
        <v>0</v>
      </c>
      <c r="J1128" s="31">
        <f>SUM('Дані з ДІСО'!V1128:X1128)</f>
        <v>0</v>
      </c>
      <c r="K1128">
        <f ca="1">ROUNDUP('Дані з ДІСО'!J1128/'Коефіцієнти АТО'!$R1128,0)</f>
        <v>20</v>
      </c>
      <c r="L1128">
        <f ca="1">ROUNDUP('Дані з ДІСО'!K1128/'Коефіцієнти АТО'!$R1128,0)</f>
        <v>26</v>
      </c>
      <c r="M1128">
        <f ca="1">ROUNDUP('Дані з ДІСО'!L1128/'Коефіцієнти АТО'!$R1128,0)</f>
        <v>7</v>
      </c>
      <c r="N1128" s="28">
        <f ca="1">(K1128*Параметри!$K$32+L1128*Параметри!$L$32+M1128*Параметри!$M$32)/18</f>
        <v>91.666666666666671</v>
      </c>
      <c r="O1128" s="41">
        <f>'Дані з ДІСО'!Y1128/H1128</f>
        <v>0</v>
      </c>
      <c r="P1128" s="31">
        <f ca="1">(1+0.25*O1128)*N1128*Параметри!$K$48</f>
        <v>18709.691929133336</v>
      </c>
      <c r="Q1128" s="31">
        <f ca="1">P1128*'Коефіцієнти АТО'!T1128</f>
        <v>318.06476279526674</v>
      </c>
      <c r="R1128" s="31">
        <f>H1128*(1+0.25*O1128)*Параметри!$K$61*Параметри!$K$20/1000</f>
        <v>0</v>
      </c>
      <c r="S1128" s="31">
        <f>H1128*(1+0.25*O1128)*'Коефіцієнти АТО'!S1128*Параметри!$K$20/1000</f>
        <v>2948.1938797422222</v>
      </c>
      <c r="T1128" s="31">
        <f t="shared" ca="1" si="205"/>
        <v>21975.950571670826</v>
      </c>
      <c r="U1128" s="31">
        <f t="shared" ca="1" si="204"/>
        <v>20136.094084853499</v>
      </c>
      <c r="V1128">
        <f>ROUNDUP('Дані з ДІСО'!P1128/Параметри!$K$24,0)</f>
        <v>0</v>
      </c>
      <c r="W1128">
        <f>ROUNDUP('Дані з ДІСО'!Q1128/Параметри!$K$24,0)</f>
        <v>0</v>
      </c>
      <c r="X1128">
        <f>ROUNDUP('Дані з ДІСО'!R1128/Параметри!$K$24,0)</f>
        <v>0</v>
      </c>
      <c r="Y1128" s="28">
        <f>(V1128*Параметри!$K$33+W1128*Параметри!$L$33+X1128*Параметри!$M$33)/18</f>
        <v>0</v>
      </c>
      <c r="Z1128" s="41">
        <f>IF(I1128=0,0,'Дані з ДІСО'!AA1128/I1128)</f>
        <v>0</v>
      </c>
      <c r="AA1128" s="31">
        <f>(1+0.25*Z1128)*Y1128*Параметри!$K$48</f>
        <v>0</v>
      </c>
      <c r="AB1128" s="31">
        <f ca="1">AA1128*'Коефіцієнти АТО'!U1128</f>
        <v>0</v>
      </c>
      <c r="AC1128" s="31">
        <f>I1128*(1+0.25*Z1128)*Параметри!$K$61*Параметри!$K$20/1000</f>
        <v>0</v>
      </c>
      <c r="AD1128" s="31">
        <f>(1+0.25*Z1128)*I1128*'Коефіцієнти АТО'!S1128*Параметри!$K$20/1000</f>
        <v>0</v>
      </c>
      <c r="AE1128" s="31">
        <f t="shared" ca="1" si="206"/>
        <v>0</v>
      </c>
      <c r="AF1128" s="45">
        <v>24.277904611590913</v>
      </c>
      <c r="AG1128" s="45">
        <f ca="1">T1128/SUM('Дані з ДІСО'!J1128:L1128)</f>
        <v>30.735595205134022</v>
      </c>
      <c r="AH1128">
        <f ca="1">'Коефіцієнти АТО'!R1128</f>
        <v>14</v>
      </c>
      <c r="AI1128">
        <v>17.5</v>
      </c>
      <c r="AJ1128" s="44">
        <f t="shared" ca="1" si="207"/>
        <v>1.2659904426208197</v>
      </c>
      <c r="AK1128" t="str">
        <f ca="1">IF(OR(B1128="Область",B1128="Київ"),"Ні",IF(AJ1128&gt;Параметри!$K$72,"Так, верхній",IF(AJ1128&lt;Параметри!$K$73,"Так, нижній","Ні")))</f>
        <v>Так, верхній</v>
      </c>
      <c r="AL1128" s="45">
        <f ca="1">IF(AK1128="Ні",AG1128,IF(AK1128="Так, верхній",AF1128*Параметри!$K$72,AF1128*Параметри!$K$73))</f>
        <v>28.162369349445456</v>
      </c>
      <c r="AM1128">
        <f>'Дані з ДІСО'!AL1128+'Дані з ДІСО'!AN1128</f>
        <v>9</v>
      </c>
      <c r="AN1128">
        <f>IF(AM1128=0,0,'Дані з ДІСО'!AN1128/AM1128)</f>
        <v>0</v>
      </c>
      <c r="AO1128" s="31">
        <f>AM1128*(1+0.25*AN1128)*Параметри!$K$50</f>
        <v>1723.0909366440001</v>
      </c>
      <c r="AP1128" s="31">
        <f>ROUNDUP(('Дані з ДІСО'!AU1128+'Дані з ДІСО'!AW1128)/Параметри!$K$28,0)</f>
        <v>0</v>
      </c>
      <c r="AQ1128" s="54">
        <f>AP1128*Параметри!$M$35/18</f>
        <v>0</v>
      </c>
      <c r="AR1128" s="31">
        <f>IF(AP1128=0,0,'Дані з ДІСО'!AW1128/SUM('Дані з ДІСО'!AU1128,'Дані з ДІСО'!AW1128))</f>
        <v>0</v>
      </c>
      <c r="AS1128" s="31">
        <f>(1+0.25*AR1128)*AQ1128*Параметри!$K$48</f>
        <v>0</v>
      </c>
      <c r="AT1128">
        <f>ROUNDUP(('Дані з ДІСО'!AE1128+'Дані не з ДІСО'!E1128+'Дані не з ДІСО'!G1128)/Параметри!$K$64,0)</f>
        <v>0</v>
      </c>
      <c r="AU1128">
        <f t="shared" si="208"/>
        <v>0</v>
      </c>
      <c r="AV1128">
        <f>IF(AT1128=0,0,('Дані з ДІСО'!AH1128+'Дані не з ДІСО'!G1128)/('Дані з ДІСО'!AE1128+'Дані не з ДІСО'!E1128+'Дані не з ДІСО'!G1128))</f>
        <v>0</v>
      </c>
      <c r="AW1128" s="31">
        <f>AU1128*(1+0.25*AV1128)*Параметри!$K$48</f>
        <v>0</v>
      </c>
      <c r="AX1128">
        <f>ROUNDUP('Дані з ДІСО'!AF1128/Параметри!$K$65,0)</f>
        <v>0</v>
      </c>
      <c r="AY1128">
        <f t="shared" si="209"/>
        <v>0</v>
      </c>
      <c r="AZ1128">
        <f>IF(AX1128=0,0,'Дані з ДІСО'!AI1128/'Дані з ДІСО'!AF1128)</f>
        <v>0</v>
      </c>
      <c r="BA1128" s="31">
        <f>AY1128*(1+0.25*AZ1128)*Параметри!$K$48</f>
        <v>0</v>
      </c>
      <c r="BB1128">
        <f>ROUNDUP('Дані з ДІСО'!AR1128/Параметри!$K$29,0)</f>
        <v>0</v>
      </c>
      <c r="BC1128">
        <f>ROUNDUP('Дані з ДІСО'!AS1128/Параметри!$K$29,0)</f>
        <v>0</v>
      </c>
      <c r="BD1128">
        <f>ROUNDUP('Дані з ДІСО'!AT1128/Параметри!$K$29,0)</f>
        <v>0</v>
      </c>
      <c r="BE1128" s="54">
        <f>(BB1128*Параметри!$K$32+BC1128*Параметри!$L$32+BD1128*Параметри!$M$32)/18</f>
        <v>0</v>
      </c>
      <c r="BF1128" s="31">
        <f>(BE1128*Параметри!$K$48+SUM('Дані з ДІСО'!AR1128:AT1128)*IF(Параметри!$R$37="RNK",Параметри!$K$45,Параметри!$R$47)*Параметри!$K$20/1000)*Параметри!$K$69</f>
        <v>0</v>
      </c>
      <c r="BG1128">
        <f>ROUNDUP(('Дані не з ДІСО'!I1128+'Дані не з ДІСО'!K1128)/Параметри!$K$26,0)</f>
        <v>0</v>
      </c>
      <c r="BH1128" s="31">
        <f>BG1128*Параметри!$M$36/18</f>
        <v>0</v>
      </c>
      <c r="BI1128">
        <f>IF(BG1128=0,0,'Дані не з ДІСО'!K1128/('Дані не з ДІСО'!I1128+'Дані не з ДІСО'!K1128))</f>
        <v>0</v>
      </c>
      <c r="BJ1128" s="31">
        <f>(1+0.25*BI1128)*BH1128*Параметри!$K$48</f>
        <v>0</v>
      </c>
      <c r="BK1128">
        <f>ROUNDUP('Дані не з ДІСО'!M1128/Параметри!$K$27,0)</f>
        <v>0</v>
      </c>
      <c r="BL1128">
        <f>BK1128*Параметри!$M$37/18</f>
        <v>0</v>
      </c>
      <c r="BM1128" s="31">
        <f>BL1128*Параметри!$K$48</f>
        <v>0</v>
      </c>
      <c r="BN1128" s="31">
        <f>'Дані не з ДІСО'!N1128*(7*Параметри!$K$50+Параметри!$K$49)</f>
        <v>0</v>
      </c>
      <c r="BO1128">
        <f>ROUNDUP('Дані з ДІСО'!V1128/Параметри!$K$25,0)</f>
        <v>0</v>
      </c>
      <c r="BP1128">
        <f>ROUNDUP('Дані з ДІСО'!W1128/Параметри!$K$25,0)</f>
        <v>0</v>
      </c>
      <c r="BQ1128">
        <f>ROUNDUP('Дані з ДІСО'!X1128/Параметри!$K$25,0)</f>
        <v>0</v>
      </c>
      <c r="BR1128">
        <f>(BO1128*Параметри!$K$34+BP1128*Параметри!$L$34+BQ1128*Параметри!$M$34)/18</f>
        <v>0</v>
      </c>
      <c r="BS1128">
        <f>IF(J1128=0,0,'Дані з ДІСО'!AC1128/J1128)</f>
        <v>0</v>
      </c>
      <c r="BT1128" s="31">
        <f>(1+0.25*BS1128)*BR1128*Параметри!$K$48</f>
        <v>0</v>
      </c>
      <c r="BU1128" s="31">
        <f ca="1">BT1128*'Коефіцієнти АТО'!U1128</f>
        <v>0</v>
      </c>
      <c r="BV1128" s="31">
        <f>J1128*(1+0.25*BS1128)*Параметри!$K$61*Параметри!$K$20/1000</f>
        <v>0</v>
      </c>
      <c r="BW1128" s="31">
        <f>(1+0.25*BS1128)*J1128*'Коефіцієнти АТО'!S1128*Параметри!$K$20/1000</f>
        <v>0</v>
      </c>
      <c r="BX1128" s="31">
        <f t="shared" ca="1" si="210"/>
        <v>0</v>
      </c>
      <c r="BY1128">
        <f>ROUNDUP('Дані з ДІСО'!AG1128/Параметри!$K$66,0)</f>
        <v>0</v>
      </c>
      <c r="BZ1128">
        <f t="shared" si="211"/>
        <v>0</v>
      </c>
      <c r="CA1128">
        <f>IF('Дані з ДІСО'!AG1128=0,0,'Дані з ДІСО'!AJ1128/'Дані з ДІСО'!AG1128)</f>
        <v>0</v>
      </c>
      <c r="CB1128" s="31">
        <f>BZ1128*(1+0.25*CA1128)*Параметри!$K$48</f>
        <v>0</v>
      </c>
      <c r="CC1128" s="31">
        <f t="shared" ca="1" si="212"/>
        <v>21859.200000000001</v>
      </c>
      <c r="CD1128" s="31">
        <f t="shared" si="213"/>
        <v>0</v>
      </c>
      <c r="CE1128" s="31">
        <f t="shared" si="214"/>
        <v>0</v>
      </c>
      <c r="CF1128" s="31">
        <f t="shared" si="215"/>
        <v>0</v>
      </c>
    </row>
    <row r="1129" spans="1:84" x14ac:dyDescent="0.25">
      <c r="A1129" s="9">
        <v>1128</v>
      </c>
      <c r="B1129" s="9" t="s">
        <v>4354</v>
      </c>
      <c r="C1129" s="9" t="s">
        <v>4354</v>
      </c>
      <c r="D1129" s="9" t="s">
        <v>2997</v>
      </c>
      <c r="E1129" s="9" t="s">
        <v>28</v>
      </c>
      <c r="F1129" s="9" t="s">
        <v>4066</v>
      </c>
      <c r="G1129" s="9" t="s">
        <v>2281</v>
      </c>
      <c r="H1129" s="31">
        <f>SUM('Дані з ДІСО'!J1129:L1129)</f>
        <v>1016</v>
      </c>
      <c r="I1129" s="31">
        <f>SUM('Дані з ДІСО'!P1129:R1129)</f>
        <v>0</v>
      </c>
      <c r="J1129" s="31">
        <f>SUM('Дані з ДІСО'!V1129:X1129)</f>
        <v>0</v>
      </c>
      <c r="K1129">
        <f ca="1">ROUNDUP('Дані з ДІСО'!J1129/'Коефіцієнти АТО'!$R1129,0)</f>
        <v>36</v>
      </c>
      <c r="L1129">
        <f ca="1">ROUNDUP('Дані з ДІСО'!K1129/'Коефіцієнти АТО'!$R1129,0)</f>
        <v>43</v>
      </c>
      <c r="M1129">
        <f ca="1">ROUNDUP('Дані з ДІСО'!L1129/'Коефіцієнти АТО'!$R1129,0)</f>
        <v>7</v>
      </c>
      <c r="N1129" s="28">
        <f ca="1">(K1129*Параметри!$K$32+L1129*Параметри!$L$32+M1129*Параметри!$M$32)/18</f>
        <v>146</v>
      </c>
      <c r="O1129" s="41">
        <f>'Дані з ДІСО'!Y1129/H1129</f>
        <v>0</v>
      </c>
      <c r="P1129" s="31">
        <f ca="1">(1+0.25*O1129)*N1129*Параметри!$K$48</f>
        <v>29799.436599856006</v>
      </c>
      <c r="Q1129" s="31">
        <f ca="1">P1129*'Коефіцієнти АТО'!T1129</f>
        <v>506.59042219755213</v>
      </c>
      <c r="R1129" s="31">
        <f>H1129*(1+0.25*O1129)*Параметри!$K$61*Параметри!$K$20/1000</f>
        <v>0</v>
      </c>
      <c r="S1129" s="31">
        <f>H1129*(1+0.25*O1129)*'Коефіцієнти АТО'!S1129*Параметри!$K$20/1000</f>
        <v>5236.6520661155564</v>
      </c>
      <c r="T1129" s="31">
        <f t="shared" ca="1" si="205"/>
        <v>35542.679088169112</v>
      </c>
      <c r="U1129" s="31">
        <f t="shared" ca="1" si="204"/>
        <v>35542.679088169112</v>
      </c>
      <c r="V1129">
        <f>ROUNDUP('Дані з ДІСО'!P1129/Параметри!$K$24,0)</f>
        <v>0</v>
      </c>
      <c r="W1129">
        <f>ROUNDUP('Дані з ДІСО'!Q1129/Параметри!$K$24,0)</f>
        <v>0</v>
      </c>
      <c r="X1129">
        <f>ROUNDUP('Дані з ДІСО'!R1129/Параметри!$K$24,0)</f>
        <v>0</v>
      </c>
      <c r="Y1129" s="28">
        <f>(V1129*Параметри!$K$33+W1129*Параметри!$L$33+X1129*Параметри!$M$33)/18</f>
        <v>0</v>
      </c>
      <c r="Z1129" s="41">
        <f>IF(I1129=0,0,'Дані з ДІСО'!AA1129/I1129)</f>
        <v>0</v>
      </c>
      <c r="AA1129" s="31">
        <f>(1+0.25*Z1129)*Y1129*Параметри!$K$48</f>
        <v>0</v>
      </c>
      <c r="AB1129" s="31">
        <f ca="1">AA1129*'Коефіцієнти АТО'!U1129</f>
        <v>0</v>
      </c>
      <c r="AC1129" s="31">
        <f>I1129*(1+0.25*Z1129)*Параметри!$K$61*Параметри!$K$20/1000</f>
        <v>0</v>
      </c>
      <c r="AD1129" s="31">
        <f>(1+0.25*Z1129)*I1129*'Коефіцієнти АТО'!S1129*Параметри!$K$20/1000</f>
        <v>0</v>
      </c>
      <c r="AE1129" s="31">
        <f t="shared" ca="1" si="206"/>
        <v>0</v>
      </c>
      <c r="AF1129" s="45">
        <v>34.980811002154653</v>
      </c>
      <c r="AG1129" s="45">
        <f ca="1">T1129/SUM('Дані з ДІСО'!J1129:L1129)</f>
        <v>34.982951858434163</v>
      </c>
      <c r="AH1129">
        <f ca="1">'Коефіцієнти АТО'!R1129</f>
        <v>12</v>
      </c>
      <c r="AI1129">
        <v>11</v>
      </c>
      <c r="AJ1129" s="44">
        <f t="shared" ca="1" si="207"/>
        <v>1.0000612008760854</v>
      </c>
      <c r="AK1129" t="str">
        <f ca="1">IF(OR(B1129="Область",B1129="Київ"),"Ні",IF(AJ1129&gt;Параметри!$K$72,"Так, верхній",IF(AJ1129&lt;Параметри!$K$73,"Так, нижній","Ні")))</f>
        <v>Ні</v>
      </c>
      <c r="AL1129" s="45">
        <f ca="1">IF(AK1129="Ні",AG1129,IF(AK1129="Так, верхній",AF1129*Параметри!$K$72,AF1129*Параметри!$K$73))</f>
        <v>34.982951858434163</v>
      </c>
      <c r="AM1129">
        <f>'Дані з ДІСО'!AL1129+'Дані з ДІСО'!AN1129</f>
        <v>8</v>
      </c>
      <c r="AN1129">
        <f>IF(AM1129=0,0,'Дані з ДІСО'!AN1129/AM1129)</f>
        <v>0</v>
      </c>
      <c r="AO1129" s="31">
        <f>AM1129*(1+0.25*AN1129)*Параметри!$K$50</f>
        <v>1531.6363881280001</v>
      </c>
      <c r="AP1129" s="31">
        <f>ROUNDUP(('Дані з ДІСО'!AU1129+'Дані з ДІСО'!AW1129)/Параметри!$K$28,0)</f>
        <v>0</v>
      </c>
      <c r="AQ1129" s="54">
        <f>AP1129*Параметри!$M$35/18</f>
        <v>0</v>
      </c>
      <c r="AR1129" s="31">
        <f>IF(AP1129=0,0,'Дані з ДІСО'!AW1129/SUM('Дані з ДІСО'!AU1129,'Дані з ДІСО'!AW1129))</f>
        <v>0</v>
      </c>
      <c r="AS1129" s="31">
        <f>(1+0.25*AR1129)*AQ1129*Параметри!$K$48</f>
        <v>0</v>
      </c>
      <c r="AT1129">
        <f>ROUNDUP(('Дані з ДІСО'!AE1129+'Дані не з ДІСО'!E1129+'Дані не з ДІСО'!G1129)/Параметри!$K$64,0)</f>
        <v>0</v>
      </c>
      <c r="AU1129">
        <f t="shared" si="208"/>
        <v>0</v>
      </c>
      <c r="AV1129">
        <f>IF(AT1129=0,0,('Дані з ДІСО'!AH1129+'Дані не з ДІСО'!G1129)/('Дані з ДІСО'!AE1129+'Дані не з ДІСО'!E1129+'Дані не з ДІСО'!G1129))</f>
        <v>0</v>
      </c>
      <c r="AW1129" s="31">
        <f>AU1129*(1+0.25*AV1129)*Параметри!$K$48</f>
        <v>0</v>
      </c>
      <c r="AX1129">
        <f>ROUNDUP('Дані з ДІСО'!AF1129/Параметри!$K$65,0)</f>
        <v>0</v>
      </c>
      <c r="AY1129">
        <f t="shared" si="209"/>
        <v>0</v>
      </c>
      <c r="AZ1129">
        <f>IF(AX1129=0,0,'Дані з ДІСО'!AI1129/'Дані з ДІСО'!AF1129)</f>
        <v>0</v>
      </c>
      <c r="BA1129" s="31">
        <f>AY1129*(1+0.25*AZ1129)*Параметри!$K$48</f>
        <v>0</v>
      </c>
      <c r="BB1129">
        <f>ROUNDUP('Дані з ДІСО'!AR1129/Параметри!$K$29,0)</f>
        <v>0</v>
      </c>
      <c r="BC1129">
        <f>ROUNDUP('Дані з ДІСО'!AS1129/Параметри!$K$29,0)</f>
        <v>0</v>
      </c>
      <c r="BD1129">
        <f>ROUNDUP('Дані з ДІСО'!AT1129/Параметри!$K$29,0)</f>
        <v>0</v>
      </c>
      <c r="BE1129" s="54">
        <f>(BB1129*Параметри!$K$32+BC1129*Параметри!$L$32+BD1129*Параметри!$M$32)/18</f>
        <v>0</v>
      </c>
      <c r="BF1129" s="31">
        <f>(BE1129*Параметри!$K$48+SUM('Дані з ДІСО'!AR1129:AT1129)*IF(Параметри!$R$37="RNK",Параметри!$K$45,Параметри!$R$47)*Параметри!$K$20/1000)*Параметри!$K$69</f>
        <v>0</v>
      </c>
      <c r="BG1129">
        <f>ROUNDUP(('Дані не з ДІСО'!I1129+'Дані не з ДІСО'!K1129)/Параметри!$K$26,0)</f>
        <v>0</v>
      </c>
      <c r="BH1129" s="31">
        <f>BG1129*Параметри!$M$36/18</f>
        <v>0</v>
      </c>
      <c r="BI1129">
        <f>IF(BG1129=0,0,'Дані не з ДІСО'!K1129/('Дані не з ДІСО'!I1129+'Дані не з ДІСО'!K1129))</f>
        <v>0</v>
      </c>
      <c r="BJ1129" s="31">
        <f>(1+0.25*BI1129)*BH1129*Параметри!$K$48</f>
        <v>0</v>
      </c>
      <c r="BK1129">
        <f>ROUNDUP('Дані не з ДІСО'!M1129/Параметри!$K$27,0)</f>
        <v>0</v>
      </c>
      <c r="BL1129">
        <f>BK1129*Параметри!$M$37/18</f>
        <v>0</v>
      </c>
      <c r="BM1129" s="31">
        <f>BL1129*Параметри!$K$48</f>
        <v>0</v>
      </c>
      <c r="BN1129" s="31">
        <f>'Дані не з ДІСО'!N1129*(7*Параметри!$K$50+Параметри!$K$49)</f>
        <v>0</v>
      </c>
      <c r="BO1129">
        <f>ROUNDUP('Дані з ДІСО'!V1129/Параметри!$K$25,0)</f>
        <v>0</v>
      </c>
      <c r="BP1129">
        <f>ROUNDUP('Дані з ДІСО'!W1129/Параметри!$K$25,0)</f>
        <v>0</v>
      </c>
      <c r="BQ1129">
        <f>ROUNDUP('Дані з ДІСО'!X1129/Параметри!$K$25,0)</f>
        <v>0</v>
      </c>
      <c r="BR1129">
        <f>(BO1129*Параметри!$K$34+BP1129*Параметри!$L$34+BQ1129*Параметри!$M$34)/18</f>
        <v>0</v>
      </c>
      <c r="BS1129">
        <f>IF(J1129=0,0,'Дані з ДІСО'!AC1129/J1129)</f>
        <v>0</v>
      </c>
      <c r="BT1129" s="31">
        <f>(1+0.25*BS1129)*BR1129*Параметри!$K$48</f>
        <v>0</v>
      </c>
      <c r="BU1129" s="31">
        <f ca="1">BT1129*'Коефіцієнти АТО'!U1129</f>
        <v>0</v>
      </c>
      <c r="BV1129" s="31">
        <f>J1129*(1+0.25*BS1129)*Параметри!$K$61*Параметри!$K$20/1000</f>
        <v>0</v>
      </c>
      <c r="BW1129" s="31">
        <f>(1+0.25*BS1129)*J1129*'Коефіцієнти АТО'!S1129*Параметри!$K$20/1000</f>
        <v>0</v>
      </c>
      <c r="BX1129" s="31">
        <f t="shared" ca="1" si="210"/>
        <v>0</v>
      </c>
      <c r="BY1129">
        <f>ROUNDUP('Дані з ДІСО'!AG1129/Параметри!$K$66,0)</f>
        <v>0</v>
      </c>
      <c r="BZ1129">
        <f t="shared" si="211"/>
        <v>0</v>
      </c>
      <c r="CA1129">
        <f>IF('Дані з ДІСО'!AG1129=0,0,'Дані з ДІСО'!AJ1129/'Дані з ДІСО'!AG1129)</f>
        <v>0</v>
      </c>
      <c r="CB1129" s="31">
        <f>BZ1129*(1+0.25*CA1129)*Параметри!$K$48</f>
        <v>0</v>
      </c>
      <c r="CC1129" s="31">
        <f t="shared" ca="1" si="212"/>
        <v>37074.300000000003</v>
      </c>
      <c r="CD1129" s="31">
        <f t="shared" si="213"/>
        <v>0</v>
      </c>
      <c r="CE1129" s="31">
        <f t="shared" si="214"/>
        <v>0</v>
      </c>
      <c r="CF1129" s="31">
        <f t="shared" si="215"/>
        <v>0</v>
      </c>
    </row>
    <row r="1130" spans="1:84" x14ac:dyDescent="0.25">
      <c r="A1130" s="9">
        <v>1129</v>
      </c>
      <c r="B1130" s="9" t="s">
        <v>4355</v>
      </c>
      <c r="C1130" s="9" t="s">
        <v>4355</v>
      </c>
      <c r="D1130" s="9" t="s">
        <v>2997</v>
      </c>
      <c r="E1130" s="9" t="s">
        <v>33</v>
      </c>
      <c r="F1130" s="9" t="s">
        <v>3458</v>
      </c>
      <c r="G1130" s="9" t="s">
        <v>2283</v>
      </c>
      <c r="H1130" s="31">
        <f>SUM('Дані з ДІСО'!J1130:L1130)</f>
        <v>881</v>
      </c>
      <c r="I1130" s="31">
        <f>SUM('Дані з ДІСО'!P1130:R1130)</f>
        <v>0</v>
      </c>
      <c r="J1130" s="31">
        <f>SUM('Дані з ДІСО'!V1130:X1130)</f>
        <v>0</v>
      </c>
      <c r="K1130">
        <f ca="1">ROUNDUP('Дані з ДІСО'!J1130/'Коефіцієнти АТО'!$R1130,0)</f>
        <v>20</v>
      </c>
      <c r="L1130">
        <f ca="1">ROUNDUP('Дані з ДІСО'!K1130/'Коефіцієнти АТО'!$R1130,0)</f>
        <v>25</v>
      </c>
      <c r="M1130">
        <f ca="1">ROUNDUP('Дані з ДІСО'!L1130/'Коефіцієнти АТО'!$R1130,0)</f>
        <v>5</v>
      </c>
      <c r="N1130" s="28">
        <f ca="1">(K1130*Параметри!$K$32+L1130*Параметри!$L$32+M1130*Параметри!$M$32)/18</f>
        <v>85.555555555555557</v>
      </c>
      <c r="O1130" s="41">
        <f>'Дані з ДІСО'!Y1130/H1130</f>
        <v>0</v>
      </c>
      <c r="P1130" s="31">
        <f ca="1">(1+0.25*O1130)*N1130*Параметри!$K$48</f>
        <v>17462.379133857779</v>
      </c>
      <c r="Q1130" s="31">
        <f ca="1">P1130*'Коефіцієнти АТО'!T1130</f>
        <v>296.86044527558226</v>
      </c>
      <c r="R1130" s="31">
        <f>H1130*(1+0.25*O1130)*Параметри!$K$61*Параметри!$K$20/1000</f>
        <v>0</v>
      </c>
      <c r="S1130" s="31">
        <f>H1130*(1+0.25*O1130)*'Коефіцієнти АТО'!S1130*Параметри!$K$20/1000</f>
        <v>1816.3348308062225</v>
      </c>
      <c r="T1130" s="31">
        <f t="shared" ca="1" si="205"/>
        <v>19575.574409939585</v>
      </c>
      <c r="U1130" s="31">
        <f t="shared" ca="1" si="204"/>
        <v>21456.844705865391</v>
      </c>
      <c r="V1130">
        <f>ROUNDUP('Дані з ДІСО'!P1130/Параметри!$K$24,0)</f>
        <v>0</v>
      </c>
      <c r="W1130">
        <f>ROUNDUP('Дані з ДІСО'!Q1130/Параметри!$K$24,0)</f>
        <v>0</v>
      </c>
      <c r="X1130">
        <f>ROUNDUP('Дані з ДІСО'!R1130/Параметри!$K$24,0)</f>
        <v>0</v>
      </c>
      <c r="Y1130" s="28">
        <f>(V1130*Параметри!$K$33+W1130*Параметри!$L$33+X1130*Параметри!$M$33)/18</f>
        <v>0</v>
      </c>
      <c r="Z1130" s="41">
        <f>IF(I1130=0,0,'Дані з ДІСО'!AA1130/I1130)</f>
        <v>0</v>
      </c>
      <c r="AA1130" s="31">
        <f>(1+0.25*Z1130)*Y1130*Параметри!$K$48</f>
        <v>0</v>
      </c>
      <c r="AB1130" s="31">
        <f ca="1">AA1130*'Коефіцієнти АТО'!U1130</f>
        <v>0</v>
      </c>
      <c r="AC1130" s="31">
        <f>I1130*(1+0.25*Z1130)*Параметри!$K$61*Параметри!$K$20/1000</f>
        <v>0</v>
      </c>
      <c r="AD1130" s="31">
        <f>(1+0.25*Z1130)*I1130*'Коефіцієнти АТО'!S1130*Параметри!$K$20/1000</f>
        <v>0</v>
      </c>
      <c r="AE1130" s="31">
        <f t="shared" ca="1" si="206"/>
        <v>0</v>
      </c>
      <c r="AF1130" s="45">
        <v>24.355101822775701</v>
      </c>
      <c r="AG1130" s="45">
        <f ca="1">T1130/SUM('Дані з ДІСО'!J1130:L1130)</f>
        <v>22.219721237161846</v>
      </c>
      <c r="AH1130">
        <f ca="1">'Коефіцієнти АТО'!R1130</f>
        <v>18</v>
      </c>
      <c r="AI1130">
        <v>17</v>
      </c>
      <c r="AJ1130" s="44">
        <f t="shared" ca="1" si="207"/>
        <v>0.91232306885217163</v>
      </c>
      <c r="AK1130" t="str">
        <f ca="1">IF(OR(B1130="Область",B1130="Київ"),"Ні",IF(AJ1130&gt;Параметри!$K$72,"Так, верхній",IF(AJ1130&lt;Параметри!$K$73,"Так, нижній","Ні")))</f>
        <v>Так, нижній</v>
      </c>
      <c r="AL1130" s="45">
        <f ca="1">IF(AK1130="Ні",AG1130,IF(AK1130="Так, верхній",AF1130*Параметри!$K$72,AF1130*Параметри!$K$73))</f>
        <v>24.355101822775701</v>
      </c>
      <c r="AM1130">
        <f>'Дані з ДІСО'!AL1130+'Дані з ДІСО'!AN1130</f>
        <v>5</v>
      </c>
      <c r="AN1130">
        <f>IF(AM1130=0,0,'Дані з ДІСО'!AN1130/AM1130)</f>
        <v>0</v>
      </c>
      <c r="AO1130" s="31">
        <f>AM1130*(1+0.25*AN1130)*Параметри!$K$50</f>
        <v>957.27274258000011</v>
      </c>
      <c r="AP1130" s="31">
        <f>ROUNDUP(('Дані з ДІСО'!AU1130+'Дані з ДІСО'!AW1130)/Параметри!$K$28,0)</f>
        <v>0</v>
      </c>
      <c r="AQ1130" s="54">
        <f>AP1130*Параметри!$M$35/18</f>
        <v>0</v>
      </c>
      <c r="AR1130" s="31">
        <f>IF(AP1130=0,0,'Дані з ДІСО'!AW1130/SUM('Дані з ДІСО'!AU1130,'Дані з ДІСО'!AW1130))</f>
        <v>0</v>
      </c>
      <c r="AS1130" s="31">
        <f>(1+0.25*AR1130)*AQ1130*Параметри!$K$48</f>
        <v>0</v>
      </c>
      <c r="AT1130">
        <f>ROUNDUP(('Дані з ДІСО'!AE1130+'Дані не з ДІСО'!E1130+'Дані не з ДІСО'!G1130)/Параметри!$K$64,0)</f>
        <v>0</v>
      </c>
      <c r="AU1130">
        <f t="shared" si="208"/>
        <v>0</v>
      </c>
      <c r="AV1130">
        <f>IF(AT1130=0,0,('Дані з ДІСО'!AH1130+'Дані не з ДІСО'!G1130)/('Дані з ДІСО'!AE1130+'Дані не з ДІСО'!E1130+'Дані не з ДІСО'!G1130))</f>
        <v>0</v>
      </c>
      <c r="AW1130" s="31">
        <f>AU1130*(1+0.25*AV1130)*Параметри!$K$48</f>
        <v>0</v>
      </c>
      <c r="AX1130">
        <f>ROUNDUP('Дані з ДІСО'!AF1130/Параметри!$K$65,0)</f>
        <v>0</v>
      </c>
      <c r="AY1130">
        <f t="shared" si="209"/>
        <v>0</v>
      </c>
      <c r="AZ1130">
        <f>IF(AX1130=0,0,'Дані з ДІСО'!AI1130/'Дані з ДІСО'!AF1130)</f>
        <v>0</v>
      </c>
      <c r="BA1130" s="31">
        <f>AY1130*(1+0.25*AZ1130)*Параметри!$K$48</f>
        <v>0</v>
      </c>
      <c r="BB1130">
        <f>ROUNDUP('Дані з ДІСО'!AR1130/Параметри!$K$29,0)</f>
        <v>0</v>
      </c>
      <c r="BC1130">
        <f>ROUNDUP('Дані з ДІСО'!AS1130/Параметри!$K$29,0)</f>
        <v>0</v>
      </c>
      <c r="BD1130">
        <f>ROUNDUP('Дані з ДІСО'!AT1130/Параметри!$K$29,0)</f>
        <v>0</v>
      </c>
      <c r="BE1130" s="54">
        <f>(BB1130*Параметри!$K$32+BC1130*Параметри!$L$32+BD1130*Параметри!$M$32)/18</f>
        <v>0</v>
      </c>
      <c r="BF1130" s="31">
        <f>(BE1130*Параметри!$K$48+SUM('Дані з ДІСО'!AR1130:AT1130)*IF(Параметри!$R$37="RNK",Параметри!$K$45,Параметри!$R$47)*Параметри!$K$20/1000)*Параметри!$K$69</f>
        <v>0</v>
      </c>
      <c r="BG1130">
        <f>ROUNDUP(('Дані не з ДІСО'!I1130+'Дані не з ДІСО'!K1130)/Параметри!$K$26,0)</f>
        <v>0</v>
      </c>
      <c r="BH1130" s="31">
        <f>BG1130*Параметри!$M$36/18</f>
        <v>0</v>
      </c>
      <c r="BI1130">
        <f>IF(BG1130=0,0,'Дані не з ДІСО'!K1130/('Дані не з ДІСО'!I1130+'Дані не з ДІСО'!K1130))</f>
        <v>0</v>
      </c>
      <c r="BJ1130" s="31">
        <f>(1+0.25*BI1130)*BH1130*Параметри!$K$48</f>
        <v>0</v>
      </c>
      <c r="BK1130">
        <f>ROUNDUP('Дані не з ДІСО'!M1130/Параметри!$K$27,0)</f>
        <v>0</v>
      </c>
      <c r="BL1130">
        <f>BK1130*Параметри!$M$37/18</f>
        <v>0</v>
      </c>
      <c r="BM1130" s="31">
        <f>BL1130*Параметри!$K$48</f>
        <v>0</v>
      </c>
      <c r="BN1130" s="31">
        <f>'Дані не з ДІСО'!N1130*(7*Параметри!$K$50+Параметри!$K$49)</f>
        <v>0</v>
      </c>
      <c r="BO1130">
        <f>ROUNDUP('Дані з ДІСО'!V1130/Параметри!$K$25,0)</f>
        <v>0</v>
      </c>
      <c r="BP1130">
        <f>ROUNDUP('Дані з ДІСО'!W1130/Параметри!$K$25,0)</f>
        <v>0</v>
      </c>
      <c r="BQ1130">
        <f>ROUNDUP('Дані з ДІСО'!X1130/Параметри!$K$25,0)</f>
        <v>0</v>
      </c>
      <c r="BR1130">
        <f>(BO1130*Параметри!$K$34+BP1130*Параметри!$L$34+BQ1130*Параметри!$M$34)/18</f>
        <v>0</v>
      </c>
      <c r="BS1130">
        <f>IF(J1130=0,0,'Дані з ДІСО'!AC1130/J1130)</f>
        <v>0</v>
      </c>
      <c r="BT1130" s="31">
        <f>(1+0.25*BS1130)*BR1130*Параметри!$K$48</f>
        <v>0</v>
      </c>
      <c r="BU1130" s="31">
        <f ca="1">BT1130*'Коефіцієнти АТО'!U1130</f>
        <v>0</v>
      </c>
      <c r="BV1130" s="31">
        <f>J1130*(1+0.25*BS1130)*Параметри!$K$61*Параметри!$K$20/1000</f>
        <v>0</v>
      </c>
      <c r="BW1130" s="31">
        <f>(1+0.25*BS1130)*J1130*'Коефіцієнти АТО'!S1130*Параметри!$K$20/1000</f>
        <v>0</v>
      </c>
      <c r="BX1130" s="31">
        <f t="shared" ca="1" si="210"/>
        <v>0</v>
      </c>
      <c r="BY1130">
        <f>ROUNDUP('Дані з ДІСО'!AG1130/Параметри!$K$66,0)</f>
        <v>0</v>
      </c>
      <c r="BZ1130">
        <f t="shared" si="211"/>
        <v>0</v>
      </c>
      <c r="CA1130">
        <f>IF('Дані з ДІСО'!AG1130=0,0,'Дані з ДІСО'!AJ1130/'Дані з ДІСО'!AG1130)</f>
        <v>0</v>
      </c>
      <c r="CB1130" s="31">
        <f>BZ1130*(1+0.25*CA1130)*Параметри!$K$48</f>
        <v>0</v>
      </c>
      <c r="CC1130" s="31">
        <f t="shared" ca="1" si="212"/>
        <v>22414.1</v>
      </c>
      <c r="CD1130" s="31">
        <f t="shared" si="213"/>
        <v>0</v>
      </c>
      <c r="CE1130" s="31">
        <f t="shared" si="214"/>
        <v>0</v>
      </c>
      <c r="CF1130" s="31">
        <f t="shared" si="215"/>
        <v>0</v>
      </c>
    </row>
    <row r="1131" spans="1:84" x14ac:dyDescent="0.25">
      <c r="A1131" s="9">
        <v>1130</v>
      </c>
      <c r="B1131" s="9" t="s">
        <v>4355</v>
      </c>
      <c r="C1131" s="9" t="s">
        <v>4355</v>
      </c>
      <c r="D1131" s="9" t="s">
        <v>2997</v>
      </c>
      <c r="E1131" s="9" t="s">
        <v>33</v>
      </c>
      <c r="F1131" s="9" t="s">
        <v>4067</v>
      </c>
      <c r="G1131" s="9" t="s">
        <v>2285</v>
      </c>
      <c r="H1131" s="31">
        <f>SUM('Дані з ДІСО'!J1131:L1131)</f>
        <v>1271</v>
      </c>
      <c r="I1131" s="31">
        <f>SUM('Дані з ДІСО'!P1131:R1131)</f>
        <v>0</v>
      </c>
      <c r="J1131" s="31">
        <f>SUM('Дані з ДІСО'!V1131:X1131)</f>
        <v>0</v>
      </c>
      <c r="K1131">
        <f ca="1">ROUNDUP('Дані з ДІСО'!J1131/'Коефіцієнти АТО'!$R1131,0)</f>
        <v>41</v>
      </c>
      <c r="L1131">
        <f ca="1">ROUNDUP('Дані з ДІСО'!K1131/'Коефіцієнти АТО'!$R1131,0)</f>
        <v>57</v>
      </c>
      <c r="M1131">
        <f ca="1">ROUNDUP('Дані з ДІСО'!L1131/'Коефіцієнти АТО'!$R1131,0)</f>
        <v>14</v>
      </c>
      <c r="N1131" s="28">
        <f ca="1">(K1131*Параметри!$K$32+L1131*Параметри!$L$32+M1131*Параметри!$M$32)/18</f>
        <v>194.16666666666666</v>
      </c>
      <c r="O1131" s="41">
        <f>'Дані з ДІСО'!Y1131/H1131</f>
        <v>0</v>
      </c>
      <c r="P1131" s="31">
        <f ca="1">(1+0.25*O1131)*N1131*Параметри!$K$48</f>
        <v>39630.52926807334</v>
      </c>
      <c r="Q1131" s="31">
        <f ca="1">P1131*'Коефіцієнти АТО'!T1131</f>
        <v>673.71899755724678</v>
      </c>
      <c r="R1131" s="31">
        <f>H1131*(1+0.25*O1131)*Параметри!$K$61*Параметри!$K$20/1000</f>
        <v>0</v>
      </c>
      <c r="S1131" s="31">
        <f>H1131*(1+0.25*O1131)*'Коефіцієнти АТО'!S1131*Параметри!$K$20/1000</f>
        <v>5895.8723409740014</v>
      </c>
      <c r="T1131" s="31">
        <f t="shared" ca="1" si="205"/>
        <v>46200.120606604585</v>
      </c>
      <c r="U1131" s="31">
        <f t="shared" ca="1" si="204"/>
        <v>46200.120606604585</v>
      </c>
      <c r="V1131">
        <f>ROUNDUP('Дані з ДІСО'!P1131/Параметри!$K$24,0)</f>
        <v>0</v>
      </c>
      <c r="W1131">
        <f>ROUNDUP('Дані з ДІСО'!Q1131/Параметри!$K$24,0)</f>
        <v>0</v>
      </c>
      <c r="X1131">
        <f>ROUNDUP('Дані з ДІСО'!R1131/Параметри!$K$24,0)</f>
        <v>0</v>
      </c>
      <c r="Y1131" s="28">
        <f>(V1131*Параметри!$K$33+W1131*Параметри!$L$33+X1131*Параметри!$M$33)/18</f>
        <v>0</v>
      </c>
      <c r="Z1131" s="41">
        <f>IF(I1131=0,0,'Дані з ДІСО'!AA1131/I1131)</f>
        <v>0</v>
      </c>
      <c r="AA1131" s="31">
        <f>(1+0.25*Z1131)*Y1131*Параметри!$K$48</f>
        <v>0</v>
      </c>
      <c r="AB1131" s="31">
        <f ca="1">AA1131*'Коефіцієнти АТО'!U1131</f>
        <v>0</v>
      </c>
      <c r="AC1131" s="31">
        <f>I1131*(1+0.25*Z1131)*Параметри!$K$61*Параметри!$K$20/1000</f>
        <v>0</v>
      </c>
      <c r="AD1131" s="31">
        <f>(1+0.25*Z1131)*I1131*'Коефіцієнти АТО'!S1131*Параметри!$K$20/1000</f>
        <v>0</v>
      </c>
      <c r="AE1131" s="31">
        <f t="shared" ca="1" si="206"/>
        <v>0</v>
      </c>
      <c r="AF1131" s="45">
        <v>32.805166974818185</v>
      </c>
      <c r="AG1131" s="45">
        <f ca="1">T1131/SUM('Дані з ДІСО'!J1131:L1131)</f>
        <v>36.349426126360804</v>
      </c>
      <c r="AH1131">
        <f ca="1">'Коефіцієнти АТО'!R1131</f>
        <v>11.5</v>
      </c>
      <c r="AI1131">
        <v>12</v>
      </c>
      <c r="AJ1131" s="44">
        <f t="shared" ca="1" si="207"/>
        <v>1.1080396619917605</v>
      </c>
      <c r="AK1131" t="str">
        <f ca="1">IF(OR(B1131="Область",B1131="Київ"),"Ні",IF(AJ1131&gt;Параметри!$K$72,"Так, верхній",IF(AJ1131&lt;Параметри!$K$73,"Так, нижній","Ні")))</f>
        <v>Ні</v>
      </c>
      <c r="AL1131" s="45">
        <f ca="1">IF(AK1131="Ні",AG1131,IF(AK1131="Так, верхній",AF1131*Параметри!$K$72,AF1131*Параметри!$K$73))</f>
        <v>36.349426126360804</v>
      </c>
      <c r="AM1131">
        <f>'Дані з ДІСО'!AL1131+'Дані з ДІСО'!AN1131</f>
        <v>10</v>
      </c>
      <c r="AN1131">
        <f>IF(AM1131=0,0,'Дані з ДІСО'!AN1131/AM1131)</f>
        <v>0</v>
      </c>
      <c r="AO1131" s="31">
        <f>AM1131*(1+0.25*AN1131)*Параметри!$K$50</f>
        <v>1914.5454851600002</v>
      </c>
      <c r="AP1131" s="31">
        <f>ROUNDUP(('Дані з ДІСО'!AU1131+'Дані з ДІСО'!AW1131)/Параметри!$K$28,0)</f>
        <v>1</v>
      </c>
      <c r="AQ1131" s="54">
        <f>AP1131*Параметри!$M$35/18</f>
        <v>1.2777777777777777</v>
      </c>
      <c r="AR1131" s="31">
        <f>IF(AP1131=0,0,'Дані з ДІСО'!AW1131/SUM('Дані з ДІСО'!AU1131,'Дані з ДІСО'!AW1131))</f>
        <v>0</v>
      </c>
      <c r="AS1131" s="31">
        <f>(1+0.25*AR1131)*AQ1131*Параметри!$K$48</f>
        <v>260.80176628488891</v>
      </c>
      <c r="AT1131">
        <f>ROUNDUP(('Дані з ДІСО'!AE1131+'Дані не з ДІСО'!E1131+'Дані не з ДІСО'!G1131)/Параметри!$K$64,0)</f>
        <v>0</v>
      </c>
      <c r="AU1131">
        <f t="shared" si="208"/>
        <v>0</v>
      </c>
      <c r="AV1131">
        <f>IF(AT1131=0,0,('Дані з ДІСО'!AH1131+'Дані не з ДІСО'!G1131)/('Дані з ДІСО'!AE1131+'Дані не з ДІСО'!E1131+'Дані не з ДІСО'!G1131))</f>
        <v>0</v>
      </c>
      <c r="AW1131" s="31">
        <f>AU1131*(1+0.25*AV1131)*Параметри!$K$48</f>
        <v>0</v>
      </c>
      <c r="AX1131">
        <f>ROUNDUP('Дані з ДІСО'!AF1131/Параметри!$K$65,0)</f>
        <v>0</v>
      </c>
      <c r="AY1131">
        <f t="shared" si="209"/>
        <v>0</v>
      </c>
      <c r="AZ1131">
        <f>IF(AX1131=0,0,'Дані з ДІСО'!AI1131/'Дані з ДІСО'!AF1131)</f>
        <v>0</v>
      </c>
      <c r="BA1131" s="31">
        <f>AY1131*(1+0.25*AZ1131)*Параметри!$K$48</f>
        <v>0</v>
      </c>
      <c r="BB1131">
        <f>ROUNDUP('Дані з ДІСО'!AR1131/Параметри!$K$29,0)</f>
        <v>0</v>
      </c>
      <c r="BC1131">
        <f>ROUNDUP('Дані з ДІСО'!AS1131/Параметри!$K$29,0)</f>
        <v>0</v>
      </c>
      <c r="BD1131">
        <f>ROUNDUP('Дані з ДІСО'!AT1131/Параметри!$K$29,0)</f>
        <v>0</v>
      </c>
      <c r="BE1131" s="54">
        <f>(BB1131*Параметри!$K$32+BC1131*Параметри!$L$32+BD1131*Параметри!$M$32)/18</f>
        <v>0</v>
      </c>
      <c r="BF1131" s="31">
        <f>(BE1131*Параметри!$K$48+SUM('Дані з ДІСО'!AR1131:AT1131)*IF(Параметри!$R$37="RNK",Параметри!$K$45,Параметри!$R$47)*Параметри!$K$20/1000)*Параметри!$K$69</f>
        <v>0</v>
      </c>
      <c r="BG1131">
        <f>ROUNDUP(('Дані не з ДІСО'!I1131+'Дані не з ДІСО'!K1131)/Параметри!$K$26,0)</f>
        <v>0</v>
      </c>
      <c r="BH1131" s="31">
        <f>BG1131*Параметри!$M$36/18</f>
        <v>0</v>
      </c>
      <c r="BI1131">
        <f>IF(BG1131=0,0,'Дані не з ДІСО'!K1131/('Дані не з ДІСО'!I1131+'Дані не з ДІСО'!K1131))</f>
        <v>0</v>
      </c>
      <c r="BJ1131" s="31">
        <f>(1+0.25*BI1131)*BH1131*Параметри!$K$48</f>
        <v>0</v>
      </c>
      <c r="BK1131">
        <f>ROUNDUP('Дані не з ДІСО'!M1131/Параметри!$K$27,0)</f>
        <v>0</v>
      </c>
      <c r="BL1131">
        <f>BK1131*Параметри!$M$37/18</f>
        <v>0</v>
      </c>
      <c r="BM1131" s="31">
        <f>BL1131*Параметри!$K$48</f>
        <v>0</v>
      </c>
      <c r="BN1131" s="31">
        <f>'Дані не з ДІСО'!N1131*(7*Параметри!$K$50+Параметри!$K$49)</f>
        <v>0</v>
      </c>
      <c r="BO1131">
        <f>ROUNDUP('Дані з ДІСО'!V1131/Параметри!$K$25,0)</f>
        <v>0</v>
      </c>
      <c r="BP1131">
        <f>ROUNDUP('Дані з ДІСО'!W1131/Параметри!$K$25,0)</f>
        <v>0</v>
      </c>
      <c r="BQ1131">
        <f>ROUNDUP('Дані з ДІСО'!X1131/Параметри!$K$25,0)</f>
        <v>0</v>
      </c>
      <c r="BR1131">
        <f>(BO1131*Параметри!$K$34+BP1131*Параметри!$L$34+BQ1131*Параметри!$M$34)/18</f>
        <v>0</v>
      </c>
      <c r="BS1131">
        <f>IF(J1131=0,0,'Дані з ДІСО'!AC1131/J1131)</f>
        <v>0</v>
      </c>
      <c r="BT1131" s="31">
        <f>(1+0.25*BS1131)*BR1131*Параметри!$K$48</f>
        <v>0</v>
      </c>
      <c r="BU1131" s="31">
        <f ca="1">BT1131*'Коефіцієнти АТО'!U1131</f>
        <v>0</v>
      </c>
      <c r="BV1131" s="31">
        <f>J1131*(1+0.25*BS1131)*Параметри!$K$61*Параметри!$K$20/1000</f>
        <v>0</v>
      </c>
      <c r="BW1131" s="31">
        <f>(1+0.25*BS1131)*J1131*'Коефіцієнти АТО'!S1131*Параметри!$K$20/1000</f>
        <v>0</v>
      </c>
      <c r="BX1131" s="31">
        <f t="shared" ca="1" si="210"/>
        <v>0</v>
      </c>
      <c r="BY1131">
        <f>ROUNDUP('Дані з ДІСО'!AG1131/Параметри!$K$66,0)</f>
        <v>0</v>
      </c>
      <c r="BZ1131">
        <f t="shared" si="211"/>
        <v>0</v>
      </c>
      <c r="CA1131">
        <f>IF('Дані з ДІСО'!AG1131=0,0,'Дані з ДІСО'!AJ1131/'Дані з ДІСО'!AG1131)</f>
        <v>0</v>
      </c>
      <c r="CB1131" s="31">
        <f>BZ1131*(1+0.25*CA1131)*Параметри!$K$48</f>
        <v>0</v>
      </c>
      <c r="CC1131" s="31">
        <f t="shared" ca="1" si="212"/>
        <v>48375.5</v>
      </c>
      <c r="CD1131" s="31">
        <f t="shared" si="213"/>
        <v>0</v>
      </c>
      <c r="CE1131" s="31">
        <f t="shared" si="214"/>
        <v>0</v>
      </c>
      <c r="CF1131" s="31">
        <f t="shared" si="215"/>
        <v>0</v>
      </c>
    </row>
    <row r="1132" spans="1:84" x14ac:dyDescent="0.25">
      <c r="A1132" s="9">
        <v>1131</v>
      </c>
      <c r="B1132" s="9" t="s">
        <v>4355</v>
      </c>
      <c r="C1132" s="9" t="s">
        <v>4355</v>
      </c>
      <c r="D1132" s="9" t="s">
        <v>2997</v>
      </c>
      <c r="E1132" s="9" t="s">
        <v>33</v>
      </c>
      <c r="F1132" s="9" t="s">
        <v>4068</v>
      </c>
      <c r="G1132" s="9" t="s">
        <v>2287</v>
      </c>
      <c r="H1132" s="31">
        <f>SUM('Дані з ДІСО'!J1132:L1132)</f>
        <v>3628</v>
      </c>
      <c r="I1132" s="31">
        <f>SUM('Дані з ДІСО'!P1132:R1132)</f>
        <v>0</v>
      </c>
      <c r="J1132" s="31">
        <f>SUM('Дані з ДІСО'!V1132:X1132)</f>
        <v>0</v>
      </c>
      <c r="K1132">
        <f ca="1">ROUNDUP('Дані з ДІСО'!J1132/'Коефіцієнти АТО'!$R1132,0)</f>
        <v>62</v>
      </c>
      <c r="L1132">
        <f ca="1">ROUNDUP('Дані з ДІСО'!K1132/'Коефіцієнти АТО'!$R1132,0)</f>
        <v>61</v>
      </c>
      <c r="M1132">
        <f ca="1">ROUNDUP('Дані з ДІСО'!L1132/'Коефіцієнти АТО'!$R1132,0)</f>
        <v>13</v>
      </c>
      <c r="N1132" s="28">
        <f ca="1">(K1132*Параметри!$K$32+L1132*Параметри!$L$32+M1132*Параметри!$M$32)/18</f>
        <v>228.77777777777777</v>
      </c>
      <c r="O1132" s="41">
        <f>'Дані з ДІСО'!Y1132/H1132</f>
        <v>0</v>
      </c>
      <c r="P1132" s="31">
        <f ca="1">(1+0.25*O1132)*N1132*Параметри!$K$48</f>
        <v>46694.855372224898</v>
      </c>
      <c r="Q1132" s="31">
        <f ca="1">P1132*'Коефіцієнти АТО'!T1132</f>
        <v>7004.2283058337343</v>
      </c>
      <c r="R1132" s="31">
        <f>H1132*(1+0.25*O1132)*Параметри!$K$61*Параметри!$K$20/1000</f>
        <v>0</v>
      </c>
      <c r="S1132" s="31">
        <f>H1132*(1+0.25*O1132)*'Коефіцієнти АТО'!S1132*Параметри!$K$20/1000</f>
        <v>7479.7534235697776</v>
      </c>
      <c r="T1132" s="31">
        <f t="shared" ca="1" si="205"/>
        <v>61178.837101628407</v>
      </c>
      <c r="U1132" s="31">
        <f t="shared" ca="1" si="204"/>
        <v>69687.5812456391</v>
      </c>
      <c r="V1132">
        <f>ROUNDUP('Дані з ДІСО'!P1132/Параметри!$K$24,0)</f>
        <v>0</v>
      </c>
      <c r="W1132">
        <f>ROUNDUP('Дані з ДІСО'!Q1132/Параметри!$K$24,0)</f>
        <v>0</v>
      </c>
      <c r="X1132">
        <f>ROUNDUP('Дані з ДІСО'!R1132/Параметри!$K$24,0)</f>
        <v>0</v>
      </c>
      <c r="Y1132" s="28">
        <f>(V1132*Параметри!$K$33+W1132*Параметри!$L$33+X1132*Параметри!$M$33)/18</f>
        <v>0</v>
      </c>
      <c r="Z1132" s="41">
        <f>IF(I1132=0,0,'Дані з ДІСО'!AA1132/I1132)</f>
        <v>0</v>
      </c>
      <c r="AA1132" s="31">
        <f>(1+0.25*Z1132)*Y1132*Параметри!$K$48</f>
        <v>0</v>
      </c>
      <c r="AB1132" s="31">
        <f ca="1">AA1132*'Коефіцієнти АТО'!U1132</f>
        <v>0</v>
      </c>
      <c r="AC1132" s="31">
        <f>I1132*(1+0.25*Z1132)*Параметри!$K$61*Параметри!$K$20/1000</f>
        <v>0</v>
      </c>
      <c r="AD1132" s="31">
        <f>(1+0.25*Z1132)*I1132*'Коефіцієнти АТО'!S1132*Параметри!$K$20/1000</f>
        <v>0</v>
      </c>
      <c r="AE1132" s="31">
        <f t="shared" ca="1" si="206"/>
        <v>0</v>
      </c>
      <c r="AF1132" s="45">
        <v>19.208263849404382</v>
      </c>
      <c r="AG1132" s="45">
        <f ca="1">T1132/SUM('Дані з ДІСО'!J1132:L1132)</f>
        <v>16.862965022499562</v>
      </c>
      <c r="AH1132">
        <f ca="1">'Коефіцієнти АТО'!R1132</f>
        <v>27</v>
      </c>
      <c r="AI1132">
        <v>24.5</v>
      </c>
      <c r="AJ1132" s="44">
        <f t="shared" ca="1" si="207"/>
        <v>0.87790157167288474</v>
      </c>
      <c r="AK1132" t="str">
        <f ca="1">IF(OR(B1132="Область",B1132="Київ"),"Ні",IF(AJ1132&gt;Параметри!$K$72,"Так, верхній",IF(AJ1132&lt;Параметри!$K$73,"Так, нижній","Ні")))</f>
        <v>Так, нижній</v>
      </c>
      <c r="AL1132" s="45">
        <f ca="1">IF(AK1132="Ні",AG1132,IF(AK1132="Так, верхній",AF1132*Параметри!$K$72,AF1132*Параметри!$K$73))</f>
        <v>19.208263849404382</v>
      </c>
      <c r="AM1132">
        <f>'Дані з ДІСО'!AL1132+'Дані з ДІСО'!AN1132</f>
        <v>7</v>
      </c>
      <c r="AN1132">
        <f>IF(AM1132=0,0,'Дані з ДІСО'!AN1132/AM1132)</f>
        <v>0</v>
      </c>
      <c r="AO1132" s="31">
        <f>AM1132*(1+0.25*AN1132)*Параметри!$K$50</f>
        <v>1340.1818396120002</v>
      </c>
      <c r="AP1132" s="31">
        <f>ROUNDUP(('Дані з ДІСО'!AU1132+'Дані з ДІСО'!AW1132)/Параметри!$K$28,0)</f>
        <v>0</v>
      </c>
      <c r="AQ1132" s="54">
        <f>AP1132*Параметри!$M$35/18</f>
        <v>0</v>
      </c>
      <c r="AR1132" s="31">
        <f>IF(AP1132=0,0,'Дані з ДІСО'!AW1132/SUM('Дані з ДІСО'!AU1132,'Дані з ДІСО'!AW1132))</f>
        <v>0</v>
      </c>
      <c r="AS1132" s="31">
        <f>(1+0.25*AR1132)*AQ1132*Параметри!$K$48</f>
        <v>0</v>
      </c>
      <c r="AT1132">
        <f>ROUNDUP(('Дані з ДІСО'!AE1132+'Дані не з ДІСО'!E1132+'Дані не з ДІСО'!G1132)/Параметри!$K$64,0)</f>
        <v>0</v>
      </c>
      <c r="AU1132">
        <f t="shared" si="208"/>
        <v>0</v>
      </c>
      <c r="AV1132">
        <f>IF(AT1132=0,0,('Дані з ДІСО'!AH1132+'Дані не з ДІСО'!G1132)/('Дані з ДІСО'!AE1132+'Дані не з ДІСО'!E1132+'Дані не з ДІСО'!G1132))</f>
        <v>0</v>
      </c>
      <c r="AW1132" s="31">
        <f>AU1132*(1+0.25*AV1132)*Параметри!$K$48</f>
        <v>0</v>
      </c>
      <c r="AX1132">
        <f>ROUNDUP('Дані з ДІСО'!AF1132/Параметри!$K$65,0)</f>
        <v>0</v>
      </c>
      <c r="AY1132">
        <f t="shared" si="209"/>
        <v>0</v>
      </c>
      <c r="AZ1132">
        <f>IF(AX1132=0,0,'Дані з ДІСО'!AI1132/'Дані з ДІСО'!AF1132)</f>
        <v>0</v>
      </c>
      <c r="BA1132" s="31">
        <f>AY1132*(1+0.25*AZ1132)*Параметри!$K$48</f>
        <v>0</v>
      </c>
      <c r="BB1132">
        <f>ROUNDUP('Дані з ДІСО'!AR1132/Параметри!$K$29,0)</f>
        <v>0</v>
      </c>
      <c r="BC1132">
        <f>ROUNDUP('Дані з ДІСО'!AS1132/Параметри!$K$29,0)</f>
        <v>0</v>
      </c>
      <c r="BD1132">
        <f>ROUNDUP('Дані з ДІСО'!AT1132/Параметри!$K$29,0)</f>
        <v>0</v>
      </c>
      <c r="BE1132" s="54">
        <f>(BB1132*Параметри!$K$32+BC1132*Параметри!$L$32+BD1132*Параметри!$M$32)/18</f>
        <v>0</v>
      </c>
      <c r="BF1132" s="31">
        <f>(BE1132*Параметри!$K$48+SUM('Дані з ДІСО'!AR1132:AT1132)*IF(Параметри!$R$37="RNK",Параметри!$K$45,Параметри!$R$47)*Параметри!$K$20/1000)*Параметри!$K$69</f>
        <v>0</v>
      </c>
      <c r="BG1132">
        <f>ROUNDUP(('Дані не з ДІСО'!I1132+'Дані не з ДІСО'!K1132)/Параметри!$K$26,0)</f>
        <v>0</v>
      </c>
      <c r="BH1132" s="31">
        <f>BG1132*Параметри!$M$36/18</f>
        <v>0</v>
      </c>
      <c r="BI1132">
        <f>IF(BG1132=0,0,'Дані не з ДІСО'!K1132/('Дані не з ДІСО'!I1132+'Дані не з ДІСО'!K1132))</f>
        <v>0</v>
      </c>
      <c r="BJ1132" s="31">
        <f>(1+0.25*BI1132)*BH1132*Параметри!$K$48</f>
        <v>0</v>
      </c>
      <c r="BK1132">
        <f>ROUNDUP('Дані не з ДІСО'!M1132/Параметри!$K$27,0)</f>
        <v>0</v>
      </c>
      <c r="BL1132">
        <f>BK1132*Параметри!$M$37/18</f>
        <v>0</v>
      </c>
      <c r="BM1132" s="31">
        <f>BL1132*Параметри!$K$48</f>
        <v>0</v>
      </c>
      <c r="BN1132" s="31">
        <f>'Дані не з ДІСО'!N1132*(7*Параметри!$K$50+Параметри!$K$49)</f>
        <v>0</v>
      </c>
      <c r="BO1132">
        <f>ROUNDUP('Дані з ДІСО'!V1132/Параметри!$K$25,0)</f>
        <v>0</v>
      </c>
      <c r="BP1132">
        <f>ROUNDUP('Дані з ДІСО'!W1132/Параметри!$K$25,0)</f>
        <v>0</v>
      </c>
      <c r="BQ1132">
        <f>ROUNDUP('Дані з ДІСО'!X1132/Параметри!$K$25,0)</f>
        <v>0</v>
      </c>
      <c r="BR1132">
        <f>(BO1132*Параметри!$K$34+BP1132*Параметри!$L$34+BQ1132*Параметри!$M$34)/18</f>
        <v>0</v>
      </c>
      <c r="BS1132">
        <f>IF(J1132=0,0,'Дані з ДІСО'!AC1132/J1132)</f>
        <v>0</v>
      </c>
      <c r="BT1132" s="31">
        <f>(1+0.25*BS1132)*BR1132*Параметри!$K$48</f>
        <v>0</v>
      </c>
      <c r="BU1132" s="31">
        <f ca="1">BT1132*'Коефіцієнти АТО'!U1132</f>
        <v>0</v>
      </c>
      <c r="BV1132" s="31">
        <f>J1132*(1+0.25*BS1132)*Параметри!$K$61*Параметри!$K$20/1000</f>
        <v>0</v>
      </c>
      <c r="BW1132" s="31">
        <f>(1+0.25*BS1132)*J1132*'Коефіцієнти АТО'!S1132*Параметри!$K$20/1000</f>
        <v>0</v>
      </c>
      <c r="BX1132" s="31">
        <f t="shared" ca="1" si="210"/>
        <v>0</v>
      </c>
      <c r="BY1132">
        <f>ROUNDUP('Дані з ДІСО'!AG1132/Параметри!$K$66,0)</f>
        <v>0</v>
      </c>
      <c r="BZ1132">
        <f t="shared" si="211"/>
        <v>0</v>
      </c>
      <c r="CA1132">
        <f>IF('Дані з ДІСО'!AG1132=0,0,'Дані з ДІСО'!AJ1132/'Дані з ДІСО'!AG1132)</f>
        <v>0</v>
      </c>
      <c r="CB1132" s="31">
        <f>BZ1132*(1+0.25*CA1132)*Параметри!$K$48</f>
        <v>0</v>
      </c>
      <c r="CC1132" s="31">
        <f t="shared" ca="1" si="212"/>
        <v>71027.8</v>
      </c>
      <c r="CD1132" s="31">
        <f t="shared" si="213"/>
        <v>0</v>
      </c>
      <c r="CE1132" s="31">
        <f t="shared" si="214"/>
        <v>0</v>
      </c>
      <c r="CF1132" s="31">
        <f t="shared" si="215"/>
        <v>0</v>
      </c>
    </row>
    <row r="1133" spans="1:84" x14ac:dyDescent="0.25">
      <c r="A1133" s="9">
        <v>1132</v>
      </c>
      <c r="B1133" s="9" t="s">
        <v>4354</v>
      </c>
      <c r="C1133" s="9" t="s">
        <v>4354</v>
      </c>
      <c r="D1133" s="9" t="s">
        <v>2997</v>
      </c>
      <c r="E1133" s="9" t="s">
        <v>28</v>
      </c>
      <c r="F1133" s="9" t="s">
        <v>4069</v>
      </c>
      <c r="G1133" s="9" t="s">
        <v>2289</v>
      </c>
      <c r="H1133" s="31">
        <f>SUM('Дані з ДІСО'!J1133:L1133)</f>
        <v>781</v>
      </c>
      <c r="I1133" s="31">
        <f>SUM('Дані з ДІСО'!P1133:R1133)</f>
        <v>0</v>
      </c>
      <c r="J1133" s="31">
        <f>SUM('Дані з ДІСО'!V1133:X1133)</f>
        <v>0</v>
      </c>
      <c r="K1133">
        <f ca="1">ROUNDUP('Дані з ДІСО'!J1133/'Коефіцієнти АТО'!$R1133,0)</f>
        <v>28</v>
      </c>
      <c r="L1133">
        <f ca="1">ROUNDUP('Дані з ДІСО'!K1133/'Коефіцієнти АТО'!$R1133,0)</f>
        <v>34</v>
      </c>
      <c r="M1133">
        <f ca="1">ROUNDUP('Дані з ДІСО'!L1133/'Коефіцієнти АТО'!$R1133,0)</f>
        <v>8</v>
      </c>
      <c r="N1133" s="28">
        <f ca="1">(K1133*Параметри!$K$32+L1133*Параметри!$L$32+M1133*Параметри!$M$32)/18</f>
        <v>120</v>
      </c>
      <c r="O1133" s="41">
        <f>'Дані з ДІСО'!Y1133/H1133</f>
        <v>0</v>
      </c>
      <c r="P1133" s="31">
        <f ca="1">(1+0.25*O1133)*N1133*Параметри!$K$48</f>
        <v>24492.687616320003</v>
      </c>
      <c r="Q1133" s="31">
        <f ca="1">P1133*'Коефіцієнти АТО'!T1133</f>
        <v>416.37568947744006</v>
      </c>
      <c r="R1133" s="31">
        <f>H1133*(1+0.25*O1133)*Параметри!$K$61*Параметри!$K$20/1000</f>
        <v>0</v>
      </c>
      <c r="S1133" s="31">
        <f>H1133*(1+0.25*O1133)*'Коефіцієнти АТО'!S1133*Параметри!$K$20/1000</f>
        <v>4025.4185665711111</v>
      </c>
      <c r="T1133" s="31">
        <f t="shared" ca="1" si="205"/>
        <v>28934.481872368557</v>
      </c>
      <c r="U1133" s="31">
        <f t="shared" ca="1" si="204"/>
        <v>29871.18935034169</v>
      </c>
      <c r="V1133">
        <f>ROUNDUP('Дані з ДІСО'!P1133/Параметри!$K$24,0)</f>
        <v>0</v>
      </c>
      <c r="W1133">
        <f>ROUNDUP('Дані з ДІСО'!Q1133/Параметри!$K$24,0)</f>
        <v>0</v>
      </c>
      <c r="X1133">
        <f>ROUNDUP('Дані з ДІСО'!R1133/Параметри!$K$24,0)</f>
        <v>0</v>
      </c>
      <c r="Y1133" s="28">
        <f>(V1133*Параметри!$K$33+W1133*Параметри!$L$33+X1133*Параметри!$M$33)/18</f>
        <v>0</v>
      </c>
      <c r="Z1133" s="41">
        <f>IF(I1133=0,0,'Дані з ДІСО'!AA1133/I1133)</f>
        <v>0</v>
      </c>
      <c r="AA1133" s="31">
        <f>(1+0.25*Z1133)*Y1133*Параметри!$K$48</f>
        <v>0</v>
      </c>
      <c r="AB1133" s="31">
        <f ca="1">AA1133*'Коефіцієнти АТО'!U1133</f>
        <v>0</v>
      </c>
      <c r="AC1133" s="31">
        <f>I1133*(1+0.25*Z1133)*Параметри!$K$61*Параметри!$K$20/1000</f>
        <v>0</v>
      </c>
      <c r="AD1133" s="31">
        <f>(1+0.25*Z1133)*I1133*'Коефіцієнти АТО'!S1133*Параметри!$K$20/1000</f>
        <v>0</v>
      </c>
      <c r="AE1133" s="31">
        <f t="shared" ca="1" si="206"/>
        <v>0</v>
      </c>
      <c r="AF1133" s="45">
        <v>38.247361524125083</v>
      </c>
      <c r="AG1133" s="45">
        <f ca="1">T1133/SUM('Дані з ДІСО'!J1133:L1133)</f>
        <v>37.047992154121069</v>
      </c>
      <c r="AH1133">
        <f ca="1">'Коефіцієнти АТО'!R1133</f>
        <v>11.5</v>
      </c>
      <c r="AI1133">
        <v>10</v>
      </c>
      <c r="AJ1133" s="44">
        <f t="shared" ca="1" si="207"/>
        <v>0.96864177495622816</v>
      </c>
      <c r="AK1133" t="str">
        <f ca="1">IF(OR(B1133="Область",B1133="Київ"),"Ні",IF(AJ1133&gt;Параметри!$K$72,"Так, верхній",IF(AJ1133&lt;Параметри!$K$73,"Так, нижній","Ні")))</f>
        <v>Так, нижній</v>
      </c>
      <c r="AL1133" s="45">
        <f ca="1">IF(AK1133="Ні",AG1133,IF(AK1133="Так, верхній",AF1133*Параметри!$K$72,AF1133*Параметри!$K$73))</f>
        <v>38.247361524125083</v>
      </c>
      <c r="AM1133">
        <f>'Дані з ДІСО'!AL1133+'Дані з ДІСО'!AN1133</f>
        <v>2</v>
      </c>
      <c r="AN1133">
        <f>IF(AM1133=0,0,'Дані з ДІСО'!AN1133/AM1133)</f>
        <v>0</v>
      </c>
      <c r="AO1133" s="31">
        <f>AM1133*(1+0.25*AN1133)*Параметри!$K$50</f>
        <v>382.90909703200003</v>
      </c>
      <c r="AP1133" s="31">
        <f>ROUNDUP(('Дані з ДІСО'!AU1133+'Дані з ДІСО'!AW1133)/Параметри!$K$28,0)</f>
        <v>0</v>
      </c>
      <c r="AQ1133" s="54">
        <f>AP1133*Параметри!$M$35/18</f>
        <v>0</v>
      </c>
      <c r="AR1133" s="31">
        <f>IF(AP1133=0,0,'Дані з ДІСО'!AW1133/SUM('Дані з ДІСО'!AU1133,'Дані з ДІСО'!AW1133))</f>
        <v>0</v>
      </c>
      <c r="AS1133" s="31">
        <f>(1+0.25*AR1133)*AQ1133*Параметри!$K$48</f>
        <v>0</v>
      </c>
      <c r="AT1133">
        <f>ROUNDUP(('Дані з ДІСО'!AE1133+'Дані не з ДІСО'!E1133+'Дані не з ДІСО'!G1133)/Параметри!$K$64,0)</f>
        <v>0</v>
      </c>
      <c r="AU1133">
        <f t="shared" si="208"/>
        <v>0</v>
      </c>
      <c r="AV1133">
        <f>IF(AT1133=0,0,('Дані з ДІСО'!AH1133+'Дані не з ДІСО'!G1133)/('Дані з ДІСО'!AE1133+'Дані не з ДІСО'!E1133+'Дані не з ДІСО'!G1133))</f>
        <v>0</v>
      </c>
      <c r="AW1133" s="31">
        <f>AU1133*(1+0.25*AV1133)*Параметри!$K$48</f>
        <v>0</v>
      </c>
      <c r="AX1133">
        <f>ROUNDUP('Дані з ДІСО'!AF1133/Параметри!$K$65,0)</f>
        <v>0</v>
      </c>
      <c r="AY1133">
        <f t="shared" si="209"/>
        <v>0</v>
      </c>
      <c r="AZ1133">
        <f>IF(AX1133=0,0,'Дані з ДІСО'!AI1133/'Дані з ДІСО'!AF1133)</f>
        <v>0</v>
      </c>
      <c r="BA1133" s="31">
        <f>AY1133*(1+0.25*AZ1133)*Параметри!$K$48</f>
        <v>0</v>
      </c>
      <c r="BB1133">
        <f>ROUNDUP('Дані з ДІСО'!AR1133/Параметри!$K$29,0)</f>
        <v>0</v>
      </c>
      <c r="BC1133">
        <f>ROUNDUP('Дані з ДІСО'!AS1133/Параметри!$K$29,0)</f>
        <v>0</v>
      </c>
      <c r="BD1133">
        <f>ROUNDUP('Дані з ДІСО'!AT1133/Параметри!$K$29,0)</f>
        <v>0</v>
      </c>
      <c r="BE1133" s="54">
        <f>(BB1133*Параметри!$K$32+BC1133*Параметри!$L$32+BD1133*Параметри!$M$32)/18</f>
        <v>0</v>
      </c>
      <c r="BF1133" s="31">
        <f>(BE1133*Параметри!$K$48+SUM('Дані з ДІСО'!AR1133:AT1133)*IF(Параметри!$R$37="RNK",Параметри!$K$45,Параметри!$R$47)*Параметри!$K$20/1000)*Параметри!$K$69</f>
        <v>0</v>
      </c>
      <c r="BG1133">
        <f>ROUNDUP(('Дані не з ДІСО'!I1133+'Дані не з ДІСО'!K1133)/Параметри!$K$26,0)</f>
        <v>0</v>
      </c>
      <c r="BH1133" s="31">
        <f>BG1133*Параметри!$M$36/18</f>
        <v>0</v>
      </c>
      <c r="BI1133">
        <f>IF(BG1133=0,0,'Дані не з ДІСО'!K1133/('Дані не з ДІСО'!I1133+'Дані не з ДІСО'!K1133))</f>
        <v>0</v>
      </c>
      <c r="BJ1133" s="31">
        <f>(1+0.25*BI1133)*BH1133*Параметри!$K$48</f>
        <v>0</v>
      </c>
      <c r="BK1133">
        <f>ROUNDUP('Дані не з ДІСО'!M1133/Параметри!$K$27,0)</f>
        <v>0</v>
      </c>
      <c r="BL1133">
        <f>BK1133*Параметри!$M$37/18</f>
        <v>0</v>
      </c>
      <c r="BM1133" s="31">
        <f>BL1133*Параметри!$K$48</f>
        <v>0</v>
      </c>
      <c r="BN1133" s="31">
        <f>'Дані не з ДІСО'!N1133*(7*Параметри!$K$50+Параметри!$K$49)</f>
        <v>0</v>
      </c>
      <c r="BO1133">
        <f>ROUNDUP('Дані з ДІСО'!V1133/Параметри!$K$25,0)</f>
        <v>0</v>
      </c>
      <c r="BP1133">
        <f>ROUNDUP('Дані з ДІСО'!W1133/Параметри!$K$25,0)</f>
        <v>0</v>
      </c>
      <c r="BQ1133">
        <f>ROUNDUP('Дані з ДІСО'!X1133/Параметри!$K$25,0)</f>
        <v>0</v>
      </c>
      <c r="BR1133">
        <f>(BO1133*Параметри!$K$34+BP1133*Параметри!$L$34+BQ1133*Параметри!$M$34)/18</f>
        <v>0</v>
      </c>
      <c r="BS1133">
        <f>IF(J1133=0,0,'Дані з ДІСО'!AC1133/J1133)</f>
        <v>0</v>
      </c>
      <c r="BT1133" s="31">
        <f>(1+0.25*BS1133)*BR1133*Параметри!$K$48</f>
        <v>0</v>
      </c>
      <c r="BU1133" s="31">
        <f ca="1">BT1133*'Коефіцієнти АТО'!U1133</f>
        <v>0</v>
      </c>
      <c r="BV1133" s="31">
        <f>J1133*(1+0.25*BS1133)*Параметри!$K$61*Параметри!$K$20/1000</f>
        <v>0</v>
      </c>
      <c r="BW1133" s="31">
        <f>(1+0.25*BS1133)*J1133*'Коефіцієнти АТО'!S1133*Параметри!$K$20/1000</f>
        <v>0</v>
      </c>
      <c r="BX1133" s="31">
        <f t="shared" ca="1" si="210"/>
        <v>0</v>
      </c>
      <c r="BY1133">
        <f>ROUNDUP('Дані з ДІСО'!AG1133/Параметри!$K$66,0)</f>
        <v>0</v>
      </c>
      <c r="BZ1133">
        <f t="shared" si="211"/>
        <v>0</v>
      </c>
      <c r="CA1133">
        <f>IF('Дані з ДІСО'!AG1133=0,0,'Дані з ДІСО'!AJ1133/'Дані з ДІСО'!AG1133)</f>
        <v>0</v>
      </c>
      <c r="CB1133" s="31">
        <f>BZ1133*(1+0.25*CA1133)*Параметри!$K$48</f>
        <v>0</v>
      </c>
      <c r="CC1133" s="31">
        <f t="shared" ca="1" si="212"/>
        <v>30254.1</v>
      </c>
      <c r="CD1133" s="31">
        <f t="shared" si="213"/>
        <v>0</v>
      </c>
      <c r="CE1133" s="31">
        <f t="shared" si="214"/>
        <v>0</v>
      </c>
      <c r="CF1133" s="31">
        <f t="shared" si="215"/>
        <v>0</v>
      </c>
    </row>
    <row r="1134" spans="1:84" x14ac:dyDescent="0.25">
      <c r="A1134" s="9">
        <v>1133</v>
      </c>
      <c r="B1134" s="9" t="s">
        <v>4354</v>
      </c>
      <c r="C1134" s="9" t="s">
        <v>4354</v>
      </c>
      <c r="D1134" s="9" t="s">
        <v>2997</v>
      </c>
      <c r="E1134" s="9" t="s">
        <v>28</v>
      </c>
      <c r="F1134" s="9" t="s">
        <v>4070</v>
      </c>
      <c r="G1134" s="9" t="s">
        <v>2291</v>
      </c>
      <c r="H1134" s="31">
        <f>SUM('Дані з ДІСО'!J1134:L1134)</f>
        <v>761</v>
      </c>
      <c r="I1134" s="31">
        <f>SUM('Дані з ДІСО'!P1134:R1134)</f>
        <v>0</v>
      </c>
      <c r="J1134" s="31">
        <f>SUM('Дані з ДІСО'!V1134:X1134)</f>
        <v>0</v>
      </c>
      <c r="K1134">
        <f ca="1">ROUNDUP('Дані з ДІСО'!J1134/'Коефіцієнти АТО'!$R1134,0)</f>
        <v>22</v>
      </c>
      <c r="L1134">
        <f ca="1">ROUNDUP('Дані з ДІСО'!K1134/'Коефіцієнти АТО'!$R1134,0)</f>
        <v>27</v>
      </c>
      <c r="M1134">
        <f ca="1">ROUNDUP('Дані з ДІСО'!L1134/'Коефіцієнти АТО'!$R1134,0)</f>
        <v>5</v>
      </c>
      <c r="N1134" s="28">
        <f ca="1">(K1134*Параметри!$K$32+L1134*Параметри!$L$32+M1134*Параметри!$M$32)/18</f>
        <v>92.111111111111114</v>
      </c>
      <c r="O1134" s="41">
        <f>'Дані з ДІСО'!Y1134/H1134</f>
        <v>0</v>
      </c>
      <c r="P1134" s="31">
        <f ca="1">(1+0.25*O1134)*N1134*Параметри!$K$48</f>
        <v>18800.405586971559</v>
      </c>
      <c r="Q1134" s="31">
        <f ca="1">P1134*'Коефіцієнти АТО'!T1134</f>
        <v>319.60689497851655</v>
      </c>
      <c r="R1134" s="31">
        <f>H1134*(1+0.25*O1134)*Параметри!$K$61*Параметри!$K$20/1000</f>
        <v>0</v>
      </c>
      <c r="S1134" s="31">
        <f>H1134*(1+0.25*O1134)*'Коефіцієнти АТО'!S1134*Параметри!$K$20/1000</f>
        <v>3922.3348644822227</v>
      </c>
      <c r="T1134" s="31">
        <f t="shared" ca="1" si="205"/>
        <v>23042.347346432296</v>
      </c>
      <c r="U1134" s="31">
        <f t="shared" ca="1" si="204"/>
        <v>20334.853183823896</v>
      </c>
      <c r="V1134">
        <f>ROUNDUP('Дані з ДІСО'!P1134/Параметри!$K$24,0)</f>
        <v>0</v>
      </c>
      <c r="W1134">
        <f>ROUNDUP('Дані з ДІСО'!Q1134/Параметри!$K$24,0)</f>
        <v>0</v>
      </c>
      <c r="X1134">
        <f>ROUNDUP('Дані з ДІСО'!R1134/Параметри!$K$24,0)</f>
        <v>0</v>
      </c>
      <c r="Y1134" s="28">
        <f>(V1134*Параметри!$K$33+W1134*Параметри!$L$33+X1134*Параметри!$M$33)/18</f>
        <v>0</v>
      </c>
      <c r="Z1134" s="41">
        <f>IF(I1134=0,0,'Дані з ДІСО'!AA1134/I1134)</f>
        <v>0</v>
      </c>
      <c r="AA1134" s="31">
        <f>(1+0.25*Z1134)*Y1134*Параметри!$K$48</f>
        <v>0</v>
      </c>
      <c r="AB1134" s="31">
        <f ca="1">AA1134*'Коефіцієнти АТО'!U1134</f>
        <v>0</v>
      </c>
      <c r="AC1134" s="31">
        <f>I1134*(1+0.25*Z1134)*Параметри!$K$61*Параметри!$K$20/1000</f>
        <v>0</v>
      </c>
      <c r="AD1134" s="31">
        <f>(1+0.25*Z1134)*I1134*'Коефіцієнти АТО'!S1134*Параметри!$K$20/1000</f>
        <v>0</v>
      </c>
      <c r="AE1134" s="31">
        <f t="shared" ca="1" si="206"/>
        <v>0</v>
      </c>
      <c r="AF1134" s="45">
        <v>23.03553987926945</v>
      </c>
      <c r="AG1134" s="45">
        <f ca="1">T1134/SUM('Дані з ДІСО'!J1134:L1134)</f>
        <v>30.279037248925487</v>
      </c>
      <c r="AH1134">
        <f ca="1">'Коефіцієнти АТО'!R1134</f>
        <v>14.5</v>
      </c>
      <c r="AI1134">
        <v>20</v>
      </c>
      <c r="AJ1134" s="44">
        <f t="shared" ca="1" si="207"/>
        <v>1.3144487781757932</v>
      </c>
      <c r="AK1134" t="str">
        <f ca="1">IF(OR(B1134="Область",B1134="Київ"),"Ні",IF(AJ1134&gt;Параметри!$K$72,"Так, верхній",IF(AJ1134&lt;Параметри!$K$73,"Так, нижній","Ні")))</f>
        <v>Так, верхній</v>
      </c>
      <c r="AL1134" s="45">
        <f ca="1">IF(AK1134="Ні",AG1134,IF(AK1134="Так, верхній",AF1134*Параметри!$K$72,AF1134*Параметри!$K$73))</f>
        <v>26.721226259952559</v>
      </c>
      <c r="AM1134">
        <f>'Дані з ДІСО'!AL1134+'Дані з ДІСО'!AN1134</f>
        <v>0</v>
      </c>
      <c r="AN1134">
        <f>IF(AM1134=0,0,'Дані з ДІСО'!AN1134/AM1134)</f>
        <v>0</v>
      </c>
      <c r="AO1134" s="31">
        <f>AM1134*(1+0.25*AN1134)*Параметри!$K$50</f>
        <v>0</v>
      </c>
      <c r="AP1134" s="31">
        <f>ROUNDUP(('Дані з ДІСО'!AU1134+'Дані з ДІСО'!AW1134)/Параметри!$K$28,0)</f>
        <v>0</v>
      </c>
      <c r="AQ1134" s="54">
        <f>AP1134*Параметри!$M$35/18</f>
        <v>0</v>
      </c>
      <c r="AR1134" s="31">
        <f>IF(AP1134=0,0,'Дані з ДІСО'!AW1134/SUM('Дані з ДІСО'!AU1134,'Дані з ДІСО'!AW1134))</f>
        <v>0</v>
      </c>
      <c r="AS1134" s="31">
        <f>(1+0.25*AR1134)*AQ1134*Параметри!$K$48</f>
        <v>0</v>
      </c>
      <c r="AT1134">
        <f>ROUNDUP(('Дані з ДІСО'!AE1134+'Дані не з ДІСО'!E1134+'Дані не з ДІСО'!G1134)/Параметри!$K$64,0)</f>
        <v>0</v>
      </c>
      <c r="AU1134">
        <f t="shared" si="208"/>
        <v>0</v>
      </c>
      <c r="AV1134">
        <f>IF(AT1134=0,0,('Дані з ДІСО'!AH1134+'Дані не з ДІСО'!G1134)/('Дані з ДІСО'!AE1134+'Дані не з ДІСО'!E1134+'Дані не з ДІСО'!G1134))</f>
        <v>0</v>
      </c>
      <c r="AW1134" s="31">
        <f>AU1134*(1+0.25*AV1134)*Параметри!$K$48</f>
        <v>0</v>
      </c>
      <c r="AX1134">
        <f>ROUNDUP('Дані з ДІСО'!AF1134/Параметри!$K$65,0)</f>
        <v>0</v>
      </c>
      <c r="AY1134">
        <f t="shared" si="209"/>
        <v>0</v>
      </c>
      <c r="AZ1134">
        <f>IF(AX1134=0,0,'Дані з ДІСО'!AI1134/'Дані з ДІСО'!AF1134)</f>
        <v>0</v>
      </c>
      <c r="BA1134" s="31">
        <f>AY1134*(1+0.25*AZ1134)*Параметри!$K$48</f>
        <v>0</v>
      </c>
      <c r="BB1134">
        <f>ROUNDUP('Дані з ДІСО'!AR1134/Параметри!$K$29,0)</f>
        <v>0</v>
      </c>
      <c r="BC1134">
        <f>ROUNDUP('Дані з ДІСО'!AS1134/Параметри!$K$29,0)</f>
        <v>0</v>
      </c>
      <c r="BD1134">
        <f>ROUNDUP('Дані з ДІСО'!AT1134/Параметри!$K$29,0)</f>
        <v>0</v>
      </c>
      <c r="BE1134" s="54">
        <f>(BB1134*Параметри!$K$32+BC1134*Параметри!$L$32+BD1134*Параметри!$M$32)/18</f>
        <v>0</v>
      </c>
      <c r="BF1134" s="31">
        <f>(BE1134*Параметри!$K$48+SUM('Дані з ДІСО'!AR1134:AT1134)*IF(Параметри!$R$37="RNK",Параметри!$K$45,Параметри!$R$47)*Параметри!$K$20/1000)*Параметри!$K$69</f>
        <v>0</v>
      </c>
      <c r="BG1134">
        <f>ROUNDUP(('Дані не з ДІСО'!I1134+'Дані не з ДІСО'!K1134)/Параметри!$K$26,0)</f>
        <v>0</v>
      </c>
      <c r="BH1134" s="31">
        <f>BG1134*Параметри!$M$36/18</f>
        <v>0</v>
      </c>
      <c r="BI1134">
        <f>IF(BG1134=0,0,'Дані не з ДІСО'!K1134/('Дані не з ДІСО'!I1134+'Дані не з ДІСО'!K1134))</f>
        <v>0</v>
      </c>
      <c r="BJ1134" s="31">
        <f>(1+0.25*BI1134)*BH1134*Параметри!$K$48</f>
        <v>0</v>
      </c>
      <c r="BK1134">
        <f>ROUNDUP('Дані не з ДІСО'!M1134/Параметри!$K$27,0)</f>
        <v>0</v>
      </c>
      <c r="BL1134">
        <f>BK1134*Параметри!$M$37/18</f>
        <v>0</v>
      </c>
      <c r="BM1134" s="31">
        <f>BL1134*Параметри!$K$48</f>
        <v>0</v>
      </c>
      <c r="BN1134" s="31">
        <f>'Дані не з ДІСО'!N1134*(7*Параметри!$K$50+Параметри!$K$49)</f>
        <v>0</v>
      </c>
      <c r="BO1134">
        <f>ROUNDUP('Дані з ДІСО'!V1134/Параметри!$K$25,0)</f>
        <v>0</v>
      </c>
      <c r="BP1134">
        <f>ROUNDUP('Дані з ДІСО'!W1134/Параметри!$K$25,0)</f>
        <v>0</v>
      </c>
      <c r="BQ1134">
        <f>ROUNDUP('Дані з ДІСО'!X1134/Параметри!$K$25,0)</f>
        <v>0</v>
      </c>
      <c r="BR1134">
        <f>(BO1134*Параметри!$K$34+BP1134*Параметри!$L$34+BQ1134*Параметри!$M$34)/18</f>
        <v>0</v>
      </c>
      <c r="BS1134">
        <f>IF(J1134=0,0,'Дані з ДІСО'!AC1134/J1134)</f>
        <v>0</v>
      </c>
      <c r="BT1134" s="31">
        <f>(1+0.25*BS1134)*BR1134*Параметри!$K$48</f>
        <v>0</v>
      </c>
      <c r="BU1134" s="31">
        <f ca="1">BT1134*'Коефіцієнти АТО'!U1134</f>
        <v>0</v>
      </c>
      <c r="BV1134" s="31">
        <f>J1134*(1+0.25*BS1134)*Параметри!$K$61*Параметри!$K$20/1000</f>
        <v>0</v>
      </c>
      <c r="BW1134" s="31">
        <f>(1+0.25*BS1134)*J1134*'Коефіцієнти АТО'!S1134*Параметри!$K$20/1000</f>
        <v>0</v>
      </c>
      <c r="BX1134" s="31">
        <f t="shared" ca="1" si="210"/>
        <v>0</v>
      </c>
      <c r="BY1134">
        <f>ROUNDUP('Дані з ДІСО'!AG1134/Параметри!$K$66,0)</f>
        <v>0</v>
      </c>
      <c r="BZ1134">
        <f t="shared" si="211"/>
        <v>0</v>
      </c>
      <c r="CA1134">
        <f>IF('Дані з ДІСО'!AG1134=0,0,'Дані з ДІСО'!AJ1134/'Дані з ДІСО'!AG1134)</f>
        <v>0</v>
      </c>
      <c r="CB1134" s="31">
        <f>BZ1134*(1+0.25*CA1134)*Параметри!$K$48</f>
        <v>0</v>
      </c>
      <c r="CC1134" s="31">
        <f t="shared" ca="1" si="212"/>
        <v>20334.900000000001</v>
      </c>
      <c r="CD1134" s="31">
        <f t="shared" si="213"/>
        <v>0</v>
      </c>
      <c r="CE1134" s="31">
        <f t="shared" si="214"/>
        <v>0</v>
      </c>
      <c r="CF1134" s="31">
        <f t="shared" si="215"/>
        <v>0</v>
      </c>
    </row>
    <row r="1135" spans="1:84" x14ac:dyDescent="0.25">
      <c r="A1135" s="9">
        <v>1134</v>
      </c>
      <c r="B1135" s="9" t="s">
        <v>2950</v>
      </c>
      <c r="C1135" s="9" t="s">
        <v>4353</v>
      </c>
      <c r="D1135" s="9" t="s">
        <v>2997</v>
      </c>
      <c r="E1135" s="9" t="s">
        <v>82</v>
      </c>
      <c r="F1135" s="9" t="s">
        <v>4071</v>
      </c>
      <c r="G1135" s="9" t="s">
        <v>2293</v>
      </c>
      <c r="H1135" s="31">
        <f>SUM('Дані з ДІСО'!J1135:L1135)</f>
        <v>8836</v>
      </c>
      <c r="I1135" s="31">
        <f>SUM('Дані з ДІСО'!P1135:R1135)</f>
        <v>0</v>
      </c>
      <c r="J1135" s="31">
        <f>SUM('Дані з ДІСО'!V1135:X1135)</f>
        <v>0</v>
      </c>
      <c r="K1135">
        <f ca="1">ROUNDUP('Дані з ДІСО'!J1135/'Коефіцієнти АТО'!$R1135,0)</f>
        <v>182</v>
      </c>
      <c r="L1135">
        <f ca="1">ROUNDUP('Дані з ДІСО'!K1135/'Коефіцієнти АТО'!$R1135,0)</f>
        <v>222</v>
      </c>
      <c r="M1135">
        <f ca="1">ROUNDUP('Дані з ДІСО'!L1135/'Коефіцієнти АТО'!$R1135,0)</f>
        <v>50</v>
      </c>
      <c r="N1135" s="28">
        <f ca="1">(K1135*Параметри!$K$32+L1135*Параметри!$L$32+M1135*Параметри!$M$32)/18</f>
        <v>777.66666666666663</v>
      </c>
      <c r="O1135" s="41">
        <f>'Дані з ДІСО'!Y1135/H1135</f>
        <v>0</v>
      </c>
      <c r="P1135" s="31">
        <f ca="1">(1+0.25*O1135)*N1135*Параметри!$K$48</f>
        <v>158726.22280242934</v>
      </c>
      <c r="Q1135" s="31">
        <f ca="1">P1135*'Коефіцієнти АТО'!T1135</f>
        <v>2698.345787641299</v>
      </c>
      <c r="R1135" s="31">
        <f>H1135*(1+0.25*O1135)*Параметри!$K$61*Параметри!$K$20/1000</f>
        <v>0</v>
      </c>
      <c r="S1135" s="31">
        <f>H1135*(1+0.25*O1135)*'Коефіцієнти АТО'!S1135*Параметри!$K$20/1000</f>
        <v>27325.427749722669</v>
      </c>
      <c r="T1135" s="31">
        <f t="shared" ca="1" si="205"/>
        <v>188749.99633979332</v>
      </c>
      <c r="U1135" s="31">
        <f t="shared" ca="1" si="204"/>
        <v>188749.99633979332</v>
      </c>
      <c r="V1135">
        <f>ROUNDUP('Дані з ДІСО'!P1135/Параметри!$K$24,0)</f>
        <v>0</v>
      </c>
      <c r="W1135">
        <f>ROUNDUP('Дані з ДІСО'!Q1135/Параметри!$K$24,0)</f>
        <v>0</v>
      </c>
      <c r="X1135">
        <f>ROUNDUP('Дані з ДІСО'!R1135/Параметри!$K$24,0)</f>
        <v>0</v>
      </c>
      <c r="Y1135" s="28">
        <f>(V1135*Параметри!$K$33+W1135*Параметри!$L$33+X1135*Параметри!$M$33)/18</f>
        <v>0</v>
      </c>
      <c r="Z1135" s="41">
        <f>IF(I1135=0,0,'Дані з ДІСО'!AA1135/I1135)</f>
        <v>0</v>
      </c>
      <c r="AA1135" s="31">
        <f>(1+0.25*Z1135)*Y1135*Параметри!$K$48</f>
        <v>0</v>
      </c>
      <c r="AB1135" s="31">
        <f ca="1">AA1135*'Коефіцієнти АТО'!U1135</f>
        <v>0</v>
      </c>
      <c r="AC1135" s="31">
        <f>I1135*(1+0.25*Z1135)*Параметри!$K$61*Параметри!$K$20/1000</f>
        <v>0</v>
      </c>
      <c r="AD1135" s="31">
        <f>(1+0.25*Z1135)*I1135*'Коефіцієнти АТО'!S1135*Параметри!$K$20/1000</f>
        <v>0</v>
      </c>
      <c r="AE1135" s="31">
        <f t="shared" ca="1" si="206"/>
        <v>0</v>
      </c>
      <c r="AF1135" s="45">
        <v>18.960759703874462</v>
      </c>
      <c r="AG1135" s="45">
        <f ca="1">T1135/SUM('Дані з ДІСО'!J1135:L1135)</f>
        <v>21.361475366658365</v>
      </c>
      <c r="AH1135">
        <f ca="1">'Коефіцієнти АТО'!R1135</f>
        <v>19.5</v>
      </c>
      <c r="AI1135">
        <v>20.5</v>
      </c>
      <c r="AJ1135" s="44">
        <f t="shared" ca="1" si="207"/>
        <v>1.1266149511031109</v>
      </c>
      <c r="AK1135" t="str">
        <f ca="1">IF(OR(B1135="Область",B1135="Київ"),"Ні",IF(AJ1135&gt;Параметри!$K$72,"Так, верхній",IF(AJ1135&lt;Параметри!$K$73,"Так, нижній","Ні")))</f>
        <v>Ні</v>
      </c>
      <c r="AL1135" s="45">
        <f ca="1">IF(AK1135="Ні",AG1135,IF(AK1135="Так, верхній",AF1135*Параметри!$K$72,AF1135*Параметри!$K$73))</f>
        <v>21.361475366658365</v>
      </c>
      <c r="AM1135">
        <f>'Дані з ДІСО'!AL1135+'Дані з ДІСО'!AN1135</f>
        <v>115</v>
      </c>
      <c r="AN1135">
        <f>IF(AM1135=0,0,'Дані з ДІСО'!AN1135/AM1135)</f>
        <v>0</v>
      </c>
      <c r="AO1135" s="31">
        <f>AM1135*(1+0.25*AN1135)*Параметри!$K$50</f>
        <v>22017.273079340001</v>
      </c>
      <c r="AP1135" s="31">
        <f>ROUNDUP(('Дані з ДІСО'!AU1135+'Дані з ДІСО'!AW1135)/Параметри!$K$28,0)</f>
        <v>3</v>
      </c>
      <c r="AQ1135" s="54">
        <f>AP1135*Параметри!$M$35/18</f>
        <v>3.8333333333333335</v>
      </c>
      <c r="AR1135" s="31">
        <f>IF(AP1135=0,0,'Дані з ДІСО'!AW1135/SUM('Дані з ДІСО'!AU1135,'Дані з ДІСО'!AW1135))</f>
        <v>0</v>
      </c>
      <c r="AS1135" s="31">
        <f>(1+0.25*AR1135)*AQ1135*Параметри!$K$48</f>
        <v>782.40529885466685</v>
      </c>
      <c r="AT1135">
        <f>ROUNDUP(('Дані з ДІСО'!AE1135+'Дані не з ДІСО'!E1135+'Дані не з ДІСО'!G1135)/Параметри!$K$64,0)</f>
        <v>0</v>
      </c>
      <c r="AU1135">
        <f t="shared" si="208"/>
        <v>0</v>
      </c>
      <c r="AV1135">
        <f>IF(AT1135=0,0,('Дані з ДІСО'!AH1135+'Дані не з ДІСО'!G1135)/('Дані з ДІСО'!AE1135+'Дані не з ДІСО'!E1135+'Дані не з ДІСО'!G1135))</f>
        <v>0</v>
      </c>
      <c r="AW1135" s="31">
        <f>AU1135*(1+0.25*AV1135)*Параметри!$K$48</f>
        <v>0</v>
      </c>
      <c r="AX1135">
        <f>ROUNDUP('Дані з ДІСО'!AF1135/Параметри!$K$65,0)</f>
        <v>0</v>
      </c>
      <c r="AY1135">
        <f t="shared" si="209"/>
        <v>0</v>
      </c>
      <c r="AZ1135">
        <f>IF(AX1135=0,0,'Дані з ДІСО'!AI1135/'Дані з ДІСО'!AF1135)</f>
        <v>0</v>
      </c>
      <c r="BA1135" s="31">
        <f>AY1135*(1+0.25*AZ1135)*Параметри!$K$48</f>
        <v>0</v>
      </c>
      <c r="BB1135">
        <f>ROUNDUP('Дані з ДІСО'!AR1135/Параметри!$K$29,0)</f>
        <v>0</v>
      </c>
      <c r="BC1135">
        <f>ROUNDUP('Дані з ДІСО'!AS1135/Параметри!$K$29,0)</f>
        <v>0</v>
      </c>
      <c r="BD1135">
        <f>ROUNDUP('Дані з ДІСО'!AT1135/Параметри!$K$29,0)</f>
        <v>0</v>
      </c>
      <c r="BE1135" s="54">
        <f>(BB1135*Параметри!$K$32+BC1135*Параметри!$L$32+BD1135*Параметри!$M$32)/18</f>
        <v>0</v>
      </c>
      <c r="BF1135" s="31">
        <f>(BE1135*Параметри!$K$48+SUM('Дані з ДІСО'!AR1135:AT1135)*IF(Параметри!$R$37="RNK",Параметри!$K$45,Параметри!$R$47)*Параметри!$K$20/1000)*Параметри!$K$69</f>
        <v>0</v>
      </c>
      <c r="BG1135">
        <f>ROUNDUP(('Дані не з ДІСО'!I1135+'Дані не з ДІСО'!K1135)/Параметри!$K$26,0)</f>
        <v>0</v>
      </c>
      <c r="BH1135" s="31">
        <f>BG1135*Параметри!$M$36/18</f>
        <v>0</v>
      </c>
      <c r="BI1135">
        <f>IF(BG1135=0,0,'Дані не з ДІСО'!K1135/('Дані не з ДІСО'!I1135+'Дані не з ДІСО'!K1135))</f>
        <v>0</v>
      </c>
      <c r="BJ1135" s="31">
        <f>(1+0.25*BI1135)*BH1135*Параметри!$K$48</f>
        <v>0</v>
      </c>
      <c r="BK1135">
        <f>ROUNDUP('Дані не з ДІСО'!M1135/Параметри!$K$27,0)</f>
        <v>0</v>
      </c>
      <c r="BL1135">
        <f>BK1135*Параметри!$M$37/18</f>
        <v>0</v>
      </c>
      <c r="BM1135" s="31">
        <f>BL1135*Параметри!$K$48</f>
        <v>0</v>
      </c>
      <c r="BN1135" s="31">
        <f>'Дані не з ДІСО'!N1135*(7*Параметри!$K$50+Параметри!$K$49)</f>
        <v>0</v>
      </c>
      <c r="BO1135">
        <f>ROUNDUP('Дані з ДІСО'!V1135/Параметри!$K$25,0)</f>
        <v>0</v>
      </c>
      <c r="BP1135">
        <f>ROUNDUP('Дані з ДІСО'!W1135/Параметри!$K$25,0)</f>
        <v>0</v>
      </c>
      <c r="BQ1135">
        <f>ROUNDUP('Дані з ДІСО'!X1135/Параметри!$K$25,0)</f>
        <v>0</v>
      </c>
      <c r="BR1135">
        <f>(BO1135*Параметри!$K$34+BP1135*Параметри!$L$34+BQ1135*Параметри!$M$34)/18</f>
        <v>0</v>
      </c>
      <c r="BS1135">
        <f>IF(J1135=0,0,'Дані з ДІСО'!AC1135/J1135)</f>
        <v>0</v>
      </c>
      <c r="BT1135" s="31">
        <f>(1+0.25*BS1135)*BR1135*Параметри!$K$48</f>
        <v>0</v>
      </c>
      <c r="BU1135" s="31">
        <f ca="1">BT1135*'Коефіцієнти АТО'!U1135</f>
        <v>0</v>
      </c>
      <c r="BV1135" s="31">
        <f>J1135*(1+0.25*BS1135)*Параметри!$K$61*Параметри!$K$20/1000</f>
        <v>0</v>
      </c>
      <c r="BW1135" s="31">
        <f>(1+0.25*BS1135)*J1135*'Коефіцієнти АТО'!S1135*Параметри!$K$20/1000</f>
        <v>0</v>
      </c>
      <c r="BX1135" s="31">
        <f t="shared" ca="1" si="210"/>
        <v>0</v>
      </c>
      <c r="BY1135">
        <f>ROUNDUP('Дані з ДІСО'!AG1135/Параметри!$K$66,0)</f>
        <v>0</v>
      </c>
      <c r="BZ1135">
        <f t="shared" si="211"/>
        <v>0</v>
      </c>
      <c r="CA1135">
        <f>IF('Дані з ДІСО'!AG1135=0,0,'Дані з ДІСО'!AJ1135/'Дані з ДІСО'!AG1135)</f>
        <v>0</v>
      </c>
      <c r="CB1135" s="31">
        <f>BZ1135*(1+0.25*CA1135)*Параметри!$K$48</f>
        <v>0</v>
      </c>
      <c r="CC1135" s="31">
        <f t="shared" ca="1" si="212"/>
        <v>211549.7</v>
      </c>
      <c r="CD1135" s="31">
        <f t="shared" si="213"/>
        <v>0</v>
      </c>
      <c r="CE1135" s="31">
        <f t="shared" si="214"/>
        <v>0</v>
      </c>
      <c r="CF1135" s="31">
        <f t="shared" si="215"/>
        <v>0</v>
      </c>
    </row>
    <row r="1136" spans="1:84" x14ac:dyDescent="0.25">
      <c r="A1136" s="9">
        <v>1135</v>
      </c>
      <c r="B1136" s="9" t="s">
        <v>2950</v>
      </c>
      <c r="C1136" s="9" t="s">
        <v>4353</v>
      </c>
      <c r="D1136" s="9" t="s">
        <v>2997</v>
      </c>
      <c r="E1136" s="9" t="s">
        <v>82</v>
      </c>
      <c r="F1136" s="9" t="s">
        <v>4072</v>
      </c>
      <c r="G1136" s="9" t="s">
        <v>2295</v>
      </c>
      <c r="H1136" s="31">
        <f>SUM('Дані з ДІСО'!J1136:L1136)</f>
        <v>4719</v>
      </c>
      <c r="I1136" s="31">
        <f>SUM('Дані з ДІСО'!P1136:R1136)</f>
        <v>0</v>
      </c>
      <c r="J1136" s="31">
        <f>SUM('Дані з ДІСО'!V1136:X1136)</f>
        <v>0</v>
      </c>
      <c r="K1136">
        <f ca="1">ROUNDUP('Дані з ДІСО'!J1136/'Коефіцієнти АТО'!$R1136,0)</f>
        <v>80</v>
      </c>
      <c r="L1136">
        <f ca="1">ROUNDUP('Дані з ДІСО'!K1136/'Коефіцієнти АТО'!$R1136,0)</f>
        <v>108</v>
      </c>
      <c r="M1136">
        <f ca="1">ROUNDUP('Дані з ДІСО'!L1136/'Коефіцієнти АТО'!$R1136,0)</f>
        <v>24</v>
      </c>
      <c r="N1136" s="28">
        <f ca="1">(K1136*Параметри!$K$32+L1136*Параметри!$L$32+M1136*Параметри!$M$32)/18</f>
        <v>365.77777777777777</v>
      </c>
      <c r="O1136" s="41">
        <f>'Дані з ДІСО'!Y1136/H1136</f>
        <v>0</v>
      </c>
      <c r="P1136" s="31">
        <f ca="1">(1+0.25*O1136)*N1136*Параметри!$K$48</f>
        <v>74657.340400856905</v>
      </c>
      <c r="Q1136" s="31">
        <f ca="1">P1136*'Коефіцієнти АТО'!T1136</f>
        <v>7465.734040085691</v>
      </c>
      <c r="R1136" s="31">
        <f>H1136*(1+0.25*O1136)*Параметри!$K$61*Параметри!$K$20/1000</f>
        <v>0</v>
      </c>
      <c r="S1136" s="31">
        <f>H1136*(1+0.25*O1136)*'Коефіцієнти АТО'!S1136*Параметри!$K$20/1000</f>
        <v>9729.0398031493351</v>
      </c>
      <c r="T1136" s="31">
        <f t="shared" ca="1" si="205"/>
        <v>91852.114244091936</v>
      </c>
      <c r="U1136" s="31">
        <f t="shared" ca="1" si="204"/>
        <v>91852.114244091936</v>
      </c>
      <c r="V1136">
        <f>ROUNDUP('Дані з ДІСО'!P1136/Параметри!$K$24,0)</f>
        <v>0</v>
      </c>
      <c r="W1136">
        <f>ROUNDUP('Дані з ДІСО'!Q1136/Параметри!$K$24,0)</f>
        <v>0</v>
      </c>
      <c r="X1136">
        <f>ROUNDUP('Дані з ДІСО'!R1136/Параметри!$K$24,0)</f>
        <v>0</v>
      </c>
      <c r="Y1136" s="28">
        <f>(V1136*Параметри!$K$33+W1136*Параметри!$L$33+X1136*Параметри!$M$33)/18</f>
        <v>0</v>
      </c>
      <c r="Z1136" s="41">
        <f>IF(I1136=0,0,'Дані з ДІСО'!AA1136/I1136)</f>
        <v>0</v>
      </c>
      <c r="AA1136" s="31">
        <f>(1+0.25*Z1136)*Y1136*Параметри!$K$48</f>
        <v>0</v>
      </c>
      <c r="AB1136" s="31">
        <f ca="1">AA1136*'Коефіцієнти АТО'!U1136</f>
        <v>0</v>
      </c>
      <c r="AC1136" s="31">
        <f>I1136*(1+0.25*Z1136)*Параметри!$K$61*Параметри!$K$20/1000</f>
        <v>0</v>
      </c>
      <c r="AD1136" s="31">
        <f>(1+0.25*Z1136)*I1136*'Коефіцієнти АТО'!S1136*Параметри!$K$20/1000</f>
        <v>0</v>
      </c>
      <c r="AE1136" s="31">
        <f t="shared" ca="1" si="206"/>
        <v>0</v>
      </c>
      <c r="AF1136" s="45">
        <v>16.836044692951901</v>
      </c>
      <c r="AG1136" s="45">
        <f ca="1">T1136/SUM('Дані з ДІСО'!J1136:L1136)</f>
        <v>19.464317491860974</v>
      </c>
      <c r="AH1136">
        <f ca="1">'Коефіцієнти АТО'!R1136</f>
        <v>22.5</v>
      </c>
      <c r="AI1136">
        <v>25</v>
      </c>
      <c r="AJ1136" s="44">
        <f t="shared" ca="1" si="207"/>
        <v>1.1561098730041595</v>
      </c>
      <c r="AK1136" t="str">
        <f ca="1">IF(OR(B1136="Область",B1136="Київ"),"Ні",IF(AJ1136&gt;Параметри!$K$72,"Так, верхній",IF(AJ1136&lt;Параметри!$K$73,"Так, нижній","Ні")))</f>
        <v>Ні</v>
      </c>
      <c r="AL1136" s="45">
        <f ca="1">IF(AK1136="Ні",AG1136,IF(AK1136="Так, верхній",AF1136*Параметри!$K$72,AF1136*Параметри!$K$73))</f>
        <v>19.464317491860974</v>
      </c>
      <c r="AM1136">
        <f>'Дані з ДІСО'!AL1136+'Дані з ДІСО'!AN1136</f>
        <v>32</v>
      </c>
      <c r="AN1136">
        <f>IF(AM1136=0,0,'Дані з ДІСО'!AN1136/AM1136)</f>
        <v>0</v>
      </c>
      <c r="AO1136" s="31">
        <f>AM1136*(1+0.25*AN1136)*Параметри!$K$50</f>
        <v>6126.5455525120005</v>
      </c>
      <c r="AP1136" s="31">
        <f>ROUNDUP(('Дані з ДІСО'!AU1136+'Дані з ДІСО'!AW1136)/Параметри!$K$28,0)</f>
        <v>0</v>
      </c>
      <c r="AQ1136" s="54">
        <f>AP1136*Параметри!$M$35/18</f>
        <v>0</v>
      </c>
      <c r="AR1136" s="31">
        <f>IF(AP1136=0,0,'Дані з ДІСО'!AW1136/SUM('Дані з ДІСО'!AU1136,'Дані з ДІСО'!AW1136))</f>
        <v>0</v>
      </c>
      <c r="AS1136" s="31">
        <f>(1+0.25*AR1136)*AQ1136*Параметри!$K$48</f>
        <v>0</v>
      </c>
      <c r="AT1136">
        <f>ROUNDUP(('Дані з ДІСО'!AE1136+'Дані не з ДІСО'!E1136+'Дані не з ДІСО'!G1136)/Параметри!$K$64,0)</f>
        <v>0</v>
      </c>
      <c r="AU1136">
        <f t="shared" si="208"/>
        <v>0</v>
      </c>
      <c r="AV1136">
        <f>IF(AT1136=0,0,('Дані з ДІСО'!AH1136+'Дані не з ДІСО'!G1136)/('Дані з ДІСО'!AE1136+'Дані не з ДІСО'!E1136+'Дані не з ДІСО'!G1136))</f>
        <v>0</v>
      </c>
      <c r="AW1136" s="31">
        <f>AU1136*(1+0.25*AV1136)*Параметри!$K$48</f>
        <v>0</v>
      </c>
      <c r="AX1136">
        <f>ROUNDUP('Дані з ДІСО'!AF1136/Параметри!$K$65,0)</f>
        <v>0</v>
      </c>
      <c r="AY1136">
        <f t="shared" si="209"/>
        <v>0</v>
      </c>
      <c r="AZ1136">
        <f>IF(AX1136=0,0,'Дані з ДІСО'!AI1136/'Дані з ДІСО'!AF1136)</f>
        <v>0</v>
      </c>
      <c r="BA1136" s="31">
        <f>AY1136*(1+0.25*AZ1136)*Параметри!$K$48</f>
        <v>0</v>
      </c>
      <c r="BB1136">
        <f>ROUNDUP('Дані з ДІСО'!AR1136/Параметри!$K$29,0)</f>
        <v>0</v>
      </c>
      <c r="BC1136">
        <f>ROUNDUP('Дані з ДІСО'!AS1136/Параметри!$K$29,0)</f>
        <v>0</v>
      </c>
      <c r="BD1136">
        <f>ROUNDUP('Дані з ДІСО'!AT1136/Параметри!$K$29,0)</f>
        <v>0</v>
      </c>
      <c r="BE1136" s="54">
        <f>(BB1136*Параметри!$K$32+BC1136*Параметри!$L$32+BD1136*Параметри!$M$32)/18</f>
        <v>0</v>
      </c>
      <c r="BF1136" s="31">
        <f>(BE1136*Параметри!$K$48+SUM('Дані з ДІСО'!AR1136:AT1136)*IF(Параметри!$R$37="RNK",Параметри!$K$45,Параметри!$R$47)*Параметри!$K$20/1000)*Параметри!$K$69</f>
        <v>0</v>
      </c>
      <c r="BG1136">
        <f>ROUNDUP(('Дані не з ДІСО'!I1136+'Дані не з ДІСО'!K1136)/Параметри!$K$26,0)</f>
        <v>0</v>
      </c>
      <c r="BH1136" s="31">
        <f>BG1136*Параметри!$M$36/18</f>
        <v>0</v>
      </c>
      <c r="BI1136">
        <f>IF(BG1136=0,0,'Дані не з ДІСО'!K1136/('Дані не з ДІСО'!I1136+'Дані не з ДІСО'!K1136))</f>
        <v>0</v>
      </c>
      <c r="BJ1136" s="31">
        <f>(1+0.25*BI1136)*BH1136*Параметри!$K$48</f>
        <v>0</v>
      </c>
      <c r="BK1136">
        <f>ROUNDUP('Дані не з ДІСО'!M1136/Параметри!$K$27,0)</f>
        <v>0</v>
      </c>
      <c r="BL1136">
        <f>BK1136*Параметри!$M$37/18</f>
        <v>0</v>
      </c>
      <c r="BM1136" s="31">
        <f>BL1136*Параметри!$K$48</f>
        <v>0</v>
      </c>
      <c r="BN1136" s="31">
        <f>'Дані не з ДІСО'!N1136*(7*Параметри!$K$50+Параметри!$K$49)</f>
        <v>0</v>
      </c>
      <c r="BO1136">
        <f>ROUNDUP('Дані з ДІСО'!V1136/Параметри!$K$25,0)</f>
        <v>0</v>
      </c>
      <c r="BP1136">
        <f>ROUNDUP('Дані з ДІСО'!W1136/Параметри!$K$25,0)</f>
        <v>0</v>
      </c>
      <c r="BQ1136">
        <f>ROUNDUP('Дані з ДІСО'!X1136/Параметри!$K$25,0)</f>
        <v>0</v>
      </c>
      <c r="BR1136">
        <f>(BO1136*Параметри!$K$34+BP1136*Параметри!$L$34+BQ1136*Параметри!$M$34)/18</f>
        <v>0</v>
      </c>
      <c r="BS1136">
        <f>IF(J1136=0,0,'Дані з ДІСО'!AC1136/J1136)</f>
        <v>0</v>
      </c>
      <c r="BT1136" s="31">
        <f>(1+0.25*BS1136)*BR1136*Параметри!$K$48</f>
        <v>0</v>
      </c>
      <c r="BU1136" s="31">
        <f ca="1">BT1136*'Коефіцієнти АТО'!U1136</f>
        <v>0</v>
      </c>
      <c r="BV1136" s="31">
        <f>J1136*(1+0.25*BS1136)*Параметри!$K$61*Параметри!$K$20/1000</f>
        <v>0</v>
      </c>
      <c r="BW1136" s="31">
        <f>(1+0.25*BS1136)*J1136*'Коефіцієнти АТО'!S1136*Параметри!$K$20/1000</f>
        <v>0</v>
      </c>
      <c r="BX1136" s="31">
        <f t="shared" ca="1" si="210"/>
        <v>0</v>
      </c>
      <c r="BY1136">
        <f>ROUNDUP('Дані з ДІСО'!AG1136/Параметри!$K$66,0)</f>
        <v>0</v>
      </c>
      <c r="BZ1136">
        <f t="shared" si="211"/>
        <v>0</v>
      </c>
      <c r="CA1136">
        <f>IF('Дані з ДІСО'!AG1136=0,0,'Дані з ДІСО'!AJ1136/'Дані з ДІСО'!AG1136)</f>
        <v>0</v>
      </c>
      <c r="CB1136" s="31">
        <f>BZ1136*(1+0.25*CA1136)*Параметри!$K$48</f>
        <v>0</v>
      </c>
      <c r="CC1136" s="31">
        <f t="shared" ca="1" si="212"/>
        <v>97978.7</v>
      </c>
      <c r="CD1136" s="31">
        <f t="shared" si="213"/>
        <v>0</v>
      </c>
      <c r="CE1136" s="31">
        <f t="shared" si="214"/>
        <v>0</v>
      </c>
      <c r="CF1136" s="31">
        <f t="shared" si="215"/>
        <v>0</v>
      </c>
    </row>
    <row r="1137" spans="1:84" x14ac:dyDescent="0.25">
      <c r="A1137" s="9">
        <v>1136</v>
      </c>
      <c r="B1137" s="9" t="s">
        <v>4354</v>
      </c>
      <c r="C1137" s="9" t="s">
        <v>4354</v>
      </c>
      <c r="D1137" s="9" t="s">
        <v>2997</v>
      </c>
      <c r="E1137" s="9" t="s">
        <v>28</v>
      </c>
      <c r="F1137" s="9" t="s">
        <v>4073</v>
      </c>
      <c r="G1137" s="9" t="s">
        <v>2297</v>
      </c>
      <c r="H1137" s="31">
        <f>SUM('Дані з ДІСО'!J1137:L1137)</f>
        <v>502</v>
      </c>
      <c r="I1137" s="31">
        <f>SUM('Дані з ДІСО'!P1137:R1137)</f>
        <v>0</v>
      </c>
      <c r="J1137" s="31">
        <f>SUM('Дані з ДІСО'!V1137:X1137)</f>
        <v>0</v>
      </c>
      <c r="K1137">
        <f ca="1">ROUNDUP('Дані з ДІСО'!J1137/'Коефіцієнти АТО'!$R1137,0)</f>
        <v>22</v>
      </c>
      <c r="L1137">
        <f ca="1">ROUNDUP('Дані з ДІСО'!K1137/'Коефіцієнти АТО'!$R1137,0)</f>
        <v>25</v>
      </c>
      <c r="M1137">
        <f ca="1">ROUNDUP('Дані з ДІСО'!L1137/'Коефіцієнти АТО'!$R1137,0)</f>
        <v>5</v>
      </c>
      <c r="N1137" s="28">
        <f ca="1">(K1137*Параметри!$K$32+L1137*Параметри!$L$32+M1137*Параметри!$M$32)/18</f>
        <v>88.333333333333329</v>
      </c>
      <c r="O1137" s="41">
        <f>'Дані з ДІСО'!Y1137/H1137</f>
        <v>0</v>
      </c>
      <c r="P1137" s="31">
        <f ca="1">(1+0.25*O1137)*N1137*Параметри!$K$48</f>
        <v>18029.33949534667</v>
      </c>
      <c r="Q1137" s="31">
        <f ca="1">P1137*'Коефіцієнти АТО'!T1137</f>
        <v>306.49877142089343</v>
      </c>
      <c r="R1137" s="31">
        <f>H1137*(1+0.25*O1137)*Параметри!$K$61*Параметри!$K$20/1000</f>
        <v>0</v>
      </c>
      <c r="S1137" s="31">
        <f>H1137*(1+0.25*O1137)*'Коефіцієнти АТО'!S1137*Параметри!$K$20/1000</f>
        <v>2587.4009224311112</v>
      </c>
      <c r="T1137" s="31">
        <f t="shared" ca="1" si="205"/>
        <v>20923.239189198677</v>
      </c>
      <c r="U1137" s="31">
        <f t="shared" ca="1" si="204"/>
        <v>20923.239189198677</v>
      </c>
      <c r="V1137">
        <f>ROUNDUP('Дані з ДІСО'!P1137/Параметри!$K$24,0)</f>
        <v>0</v>
      </c>
      <c r="W1137">
        <f>ROUNDUP('Дані з ДІСО'!Q1137/Параметри!$K$24,0)</f>
        <v>0</v>
      </c>
      <c r="X1137">
        <f>ROUNDUP('Дані з ДІСО'!R1137/Параметри!$K$24,0)</f>
        <v>0</v>
      </c>
      <c r="Y1137" s="28">
        <f>(V1137*Параметри!$K$33+W1137*Параметри!$L$33+X1137*Параметри!$M$33)/18</f>
        <v>0</v>
      </c>
      <c r="Z1137" s="41">
        <f>IF(I1137=0,0,'Дані з ДІСО'!AA1137/I1137)</f>
        <v>0</v>
      </c>
      <c r="AA1137" s="31">
        <f>(1+0.25*Z1137)*Y1137*Параметри!$K$48</f>
        <v>0</v>
      </c>
      <c r="AB1137" s="31">
        <f ca="1">AA1137*'Коефіцієнти АТО'!U1137</f>
        <v>0</v>
      </c>
      <c r="AC1137" s="31">
        <f>I1137*(1+0.25*Z1137)*Параметри!$K$61*Параметри!$K$20/1000</f>
        <v>0</v>
      </c>
      <c r="AD1137" s="31">
        <f>(1+0.25*Z1137)*I1137*'Коефіцієнти АТО'!S1137*Параметри!$K$20/1000</f>
        <v>0</v>
      </c>
      <c r="AE1137" s="31">
        <f t="shared" ca="1" si="206"/>
        <v>0</v>
      </c>
      <c r="AF1137" s="45">
        <v>38.250561380679457</v>
      </c>
      <c r="AG1137" s="45">
        <f ca="1">T1137/SUM('Дані з ДІСО'!J1137:L1137)</f>
        <v>41.679759341033218</v>
      </c>
      <c r="AH1137">
        <f ca="1">'Коефіцієнти АТО'!R1137</f>
        <v>10</v>
      </c>
      <c r="AI1137">
        <v>10</v>
      </c>
      <c r="AJ1137" s="44">
        <f t="shared" ca="1" si="207"/>
        <v>1.0896509184852348</v>
      </c>
      <c r="AK1137" t="str">
        <f ca="1">IF(OR(B1137="Область",B1137="Київ"),"Ні",IF(AJ1137&gt;Параметри!$K$72,"Так, верхній",IF(AJ1137&lt;Параметри!$K$73,"Так, нижній","Ні")))</f>
        <v>Ні</v>
      </c>
      <c r="AL1137" s="45">
        <f ca="1">IF(AK1137="Ні",AG1137,IF(AK1137="Так, верхній",AF1137*Параметри!$K$72,AF1137*Параметри!$K$73))</f>
        <v>41.679759341033218</v>
      </c>
      <c r="AM1137">
        <f>'Дані з ДІСО'!AL1137+'Дані з ДІСО'!AN1137</f>
        <v>4</v>
      </c>
      <c r="AN1137">
        <f>IF(AM1137=0,0,'Дані з ДІСО'!AN1137/AM1137)</f>
        <v>0</v>
      </c>
      <c r="AO1137" s="31">
        <f>AM1137*(1+0.25*AN1137)*Параметри!$K$50</f>
        <v>765.81819406400007</v>
      </c>
      <c r="AP1137" s="31">
        <f>ROUNDUP(('Дані з ДІСО'!AU1137+'Дані з ДІСО'!AW1137)/Параметри!$K$28,0)</f>
        <v>0</v>
      </c>
      <c r="AQ1137" s="54">
        <f>AP1137*Параметри!$M$35/18</f>
        <v>0</v>
      </c>
      <c r="AR1137" s="31">
        <f>IF(AP1137=0,0,'Дані з ДІСО'!AW1137/SUM('Дані з ДІСО'!AU1137,'Дані з ДІСО'!AW1137))</f>
        <v>0</v>
      </c>
      <c r="AS1137" s="31">
        <f>(1+0.25*AR1137)*AQ1137*Параметри!$K$48</f>
        <v>0</v>
      </c>
      <c r="AT1137">
        <f>ROUNDUP(('Дані з ДІСО'!AE1137+'Дані не з ДІСО'!E1137+'Дані не з ДІСО'!G1137)/Параметри!$K$64,0)</f>
        <v>0</v>
      </c>
      <c r="AU1137">
        <f t="shared" si="208"/>
        <v>0</v>
      </c>
      <c r="AV1137">
        <f>IF(AT1137=0,0,('Дані з ДІСО'!AH1137+'Дані не з ДІСО'!G1137)/('Дані з ДІСО'!AE1137+'Дані не з ДІСО'!E1137+'Дані не з ДІСО'!G1137))</f>
        <v>0</v>
      </c>
      <c r="AW1137" s="31">
        <f>AU1137*(1+0.25*AV1137)*Параметри!$K$48</f>
        <v>0</v>
      </c>
      <c r="AX1137">
        <f>ROUNDUP('Дані з ДІСО'!AF1137/Параметри!$K$65,0)</f>
        <v>0</v>
      </c>
      <c r="AY1137">
        <f t="shared" si="209"/>
        <v>0</v>
      </c>
      <c r="AZ1137">
        <f>IF(AX1137=0,0,'Дані з ДІСО'!AI1137/'Дані з ДІСО'!AF1137)</f>
        <v>0</v>
      </c>
      <c r="BA1137" s="31">
        <f>AY1137*(1+0.25*AZ1137)*Параметри!$K$48</f>
        <v>0</v>
      </c>
      <c r="BB1137">
        <f>ROUNDUP('Дані з ДІСО'!AR1137/Параметри!$K$29,0)</f>
        <v>0</v>
      </c>
      <c r="BC1137">
        <f>ROUNDUP('Дані з ДІСО'!AS1137/Параметри!$K$29,0)</f>
        <v>0</v>
      </c>
      <c r="BD1137">
        <f>ROUNDUP('Дані з ДІСО'!AT1137/Параметри!$K$29,0)</f>
        <v>0</v>
      </c>
      <c r="BE1137" s="54">
        <f>(BB1137*Параметри!$K$32+BC1137*Параметри!$L$32+BD1137*Параметри!$M$32)/18</f>
        <v>0</v>
      </c>
      <c r="BF1137" s="31">
        <f>(BE1137*Параметри!$K$48+SUM('Дані з ДІСО'!AR1137:AT1137)*IF(Параметри!$R$37="RNK",Параметри!$K$45,Параметри!$R$47)*Параметри!$K$20/1000)*Параметри!$K$69</f>
        <v>0</v>
      </c>
      <c r="BG1137">
        <f>ROUNDUP(('Дані не з ДІСО'!I1137+'Дані не з ДІСО'!K1137)/Параметри!$K$26,0)</f>
        <v>0</v>
      </c>
      <c r="BH1137" s="31">
        <f>BG1137*Параметри!$M$36/18</f>
        <v>0</v>
      </c>
      <c r="BI1137">
        <f>IF(BG1137=0,0,'Дані не з ДІСО'!K1137/('Дані не з ДІСО'!I1137+'Дані не з ДІСО'!K1137))</f>
        <v>0</v>
      </c>
      <c r="BJ1137" s="31">
        <f>(1+0.25*BI1137)*BH1137*Параметри!$K$48</f>
        <v>0</v>
      </c>
      <c r="BK1137">
        <f>ROUNDUP('Дані не з ДІСО'!M1137/Параметри!$K$27,0)</f>
        <v>0</v>
      </c>
      <c r="BL1137">
        <f>BK1137*Параметри!$M$37/18</f>
        <v>0</v>
      </c>
      <c r="BM1137" s="31">
        <f>BL1137*Параметри!$K$48</f>
        <v>0</v>
      </c>
      <c r="BN1137" s="31">
        <f>'Дані не з ДІСО'!N1137*(7*Параметри!$K$50+Параметри!$K$49)</f>
        <v>0</v>
      </c>
      <c r="BO1137">
        <f>ROUNDUP('Дані з ДІСО'!V1137/Параметри!$K$25,0)</f>
        <v>0</v>
      </c>
      <c r="BP1137">
        <f>ROUNDUP('Дані з ДІСО'!W1137/Параметри!$K$25,0)</f>
        <v>0</v>
      </c>
      <c r="BQ1137">
        <f>ROUNDUP('Дані з ДІСО'!X1137/Параметри!$K$25,0)</f>
        <v>0</v>
      </c>
      <c r="BR1137">
        <f>(BO1137*Параметри!$K$34+BP1137*Параметри!$L$34+BQ1137*Параметри!$M$34)/18</f>
        <v>0</v>
      </c>
      <c r="BS1137">
        <f>IF(J1137=0,0,'Дані з ДІСО'!AC1137/J1137)</f>
        <v>0</v>
      </c>
      <c r="BT1137" s="31">
        <f>(1+0.25*BS1137)*BR1137*Параметри!$K$48</f>
        <v>0</v>
      </c>
      <c r="BU1137" s="31">
        <f ca="1">BT1137*'Коефіцієнти АТО'!U1137</f>
        <v>0</v>
      </c>
      <c r="BV1137" s="31">
        <f>J1137*(1+0.25*BS1137)*Параметри!$K$61*Параметри!$K$20/1000</f>
        <v>0</v>
      </c>
      <c r="BW1137" s="31">
        <f>(1+0.25*BS1137)*J1137*'Коефіцієнти АТО'!S1137*Параметри!$K$20/1000</f>
        <v>0</v>
      </c>
      <c r="BX1137" s="31">
        <f t="shared" ca="1" si="210"/>
        <v>0</v>
      </c>
      <c r="BY1137">
        <f>ROUNDUP('Дані з ДІСО'!AG1137/Параметри!$K$66,0)</f>
        <v>0</v>
      </c>
      <c r="BZ1137">
        <f t="shared" si="211"/>
        <v>0</v>
      </c>
      <c r="CA1137">
        <f>IF('Дані з ДІСО'!AG1137=0,0,'Дані з ДІСО'!AJ1137/'Дані з ДІСО'!AG1137)</f>
        <v>0</v>
      </c>
      <c r="CB1137" s="31">
        <f>BZ1137*(1+0.25*CA1137)*Параметри!$K$48</f>
        <v>0</v>
      </c>
      <c r="CC1137" s="31">
        <f t="shared" ca="1" si="212"/>
        <v>21689.1</v>
      </c>
      <c r="CD1137" s="31">
        <f t="shared" si="213"/>
        <v>0</v>
      </c>
      <c r="CE1137" s="31">
        <f t="shared" si="214"/>
        <v>0</v>
      </c>
      <c r="CF1137" s="31">
        <f t="shared" si="215"/>
        <v>0</v>
      </c>
    </row>
    <row r="1138" spans="1:84" x14ac:dyDescent="0.25">
      <c r="A1138" s="9">
        <v>1137</v>
      </c>
      <c r="B1138" s="9" t="s">
        <v>4355</v>
      </c>
      <c r="C1138" s="9" t="s">
        <v>4355</v>
      </c>
      <c r="D1138" s="9" t="s">
        <v>2997</v>
      </c>
      <c r="E1138" s="9" t="s">
        <v>33</v>
      </c>
      <c r="F1138" s="9" t="s">
        <v>4074</v>
      </c>
      <c r="G1138" s="9" t="s">
        <v>2299</v>
      </c>
      <c r="H1138" s="31">
        <f>SUM('Дані з ДІСО'!J1138:L1138)</f>
        <v>2084</v>
      </c>
      <c r="I1138" s="31">
        <f>SUM('Дані з ДІСО'!P1138:R1138)</f>
        <v>0</v>
      </c>
      <c r="J1138" s="31">
        <f>SUM('Дані з ДІСО'!V1138:X1138)</f>
        <v>0</v>
      </c>
      <c r="K1138">
        <f ca="1">ROUNDUP('Дані з ДІСО'!J1138/'Коефіцієнти АТО'!$R1138,0)</f>
        <v>43</v>
      </c>
      <c r="L1138">
        <f ca="1">ROUNDUP('Дані з ДІСО'!K1138/'Коефіцієнти АТО'!$R1138,0)</f>
        <v>59</v>
      </c>
      <c r="M1138">
        <f ca="1">ROUNDUP('Дані з ДІСО'!L1138/'Коефіцієнти АТО'!$R1138,0)</f>
        <v>12</v>
      </c>
      <c r="N1138" s="28">
        <f ca="1">(K1138*Параметри!$K$32+L1138*Параметри!$L$32+M1138*Параметри!$M$32)/18</f>
        <v>196.5</v>
      </c>
      <c r="O1138" s="41">
        <f>'Дані з ДІСО'!Y1138/H1138</f>
        <v>0</v>
      </c>
      <c r="P1138" s="31">
        <f ca="1">(1+0.25*O1138)*N1138*Параметри!$K$48</f>
        <v>40106.775971724004</v>
      </c>
      <c r="Q1138" s="31">
        <f ca="1">P1138*'Коефіцієнти АТО'!T1138</f>
        <v>681.81519151930809</v>
      </c>
      <c r="R1138" s="31">
        <f>H1138*(1+0.25*O1138)*Параметри!$K$61*Параметри!$K$20/1000</f>
        <v>0</v>
      </c>
      <c r="S1138" s="31">
        <f>H1138*(1+0.25*O1138)*'Коефіцієнти АТО'!S1138*Параметри!$K$20/1000</f>
        <v>6444.7930545973331</v>
      </c>
      <c r="T1138" s="31">
        <f t="shared" ca="1" si="205"/>
        <v>47233.384217840648</v>
      </c>
      <c r="U1138" s="31">
        <f t="shared" ca="1" si="204"/>
        <v>47233.384217840648</v>
      </c>
      <c r="V1138">
        <f>ROUNDUP('Дані з ДІСО'!P1138/Параметри!$K$24,0)</f>
        <v>0</v>
      </c>
      <c r="W1138">
        <f>ROUNDUP('Дані з ДІСО'!Q1138/Параметри!$K$24,0)</f>
        <v>0</v>
      </c>
      <c r="X1138">
        <f>ROUNDUP('Дані з ДІСО'!R1138/Параметри!$K$24,0)</f>
        <v>0</v>
      </c>
      <c r="Y1138" s="28">
        <f>(V1138*Параметри!$K$33+W1138*Параметри!$L$33+X1138*Параметри!$M$33)/18</f>
        <v>0</v>
      </c>
      <c r="Z1138" s="41">
        <f>IF(I1138=0,0,'Дані з ДІСО'!AA1138/I1138)</f>
        <v>0</v>
      </c>
      <c r="AA1138" s="31">
        <f>(1+0.25*Z1138)*Y1138*Параметри!$K$48</f>
        <v>0</v>
      </c>
      <c r="AB1138" s="31">
        <f ca="1">AA1138*'Коефіцієнти АТО'!U1138</f>
        <v>0</v>
      </c>
      <c r="AC1138" s="31">
        <f>I1138*(1+0.25*Z1138)*Параметри!$K$61*Параметри!$K$20/1000</f>
        <v>0</v>
      </c>
      <c r="AD1138" s="31">
        <f>(1+0.25*Z1138)*I1138*'Коефіцієнти АТО'!S1138*Параметри!$K$20/1000</f>
        <v>0</v>
      </c>
      <c r="AE1138" s="31">
        <f t="shared" ca="1" si="206"/>
        <v>0</v>
      </c>
      <c r="AF1138" s="45">
        <v>22.231064880813975</v>
      </c>
      <c r="AG1138" s="45">
        <f ca="1">T1138/SUM('Дані з ДІСО'!J1138:L1138)</f>
        <v>22.664771697620274</v>
      </c>
      <c r="AH1138">
        <f ca="1">'Коефіцієнти АТО'!R1138</f>
        <v>18.5</v>
      </c>
      <c r="AI1138">
        <v>19</v>
      </c>
      <c r="AJ1138" s="44">
        <f t="shared" ca="1" si="207"/>
        <v>1.0195090437246936</v>
      </c>
      <c r="AK1138" t="str">
        <f ca="1">IF(OR(B1138="Область",B1138="Київ"),"Ні",IF(AJ1138&gt;Параметри!$K$72,"Так, верхній",IF(AJ1138&lt;Параметри!$K$73,"Так, нижній","Ні")))</f>
        <v>Ні</v>
      </c>
      <c r="AL1138" s="45">
        <f ca="1">IF(AK1138="Ні",AG1138,IF(AK1138="Так, верхній",AF1138*Параметри!$K$72,AF1138*Параметри!$K$73))</f>
        <v>22.664771697620274</v>
      </c>
      <c r="AM1138">
        <f>'Дані з ДІСО'!AL1138+'Дані з ДІСО'!AN1138</f>
        <v>4</v>
      </c>
      <c r="AN1138">
        <f>IF(AM1138=0,0,'Дані з ДІСО'!AN1138/AM1138)</f>
        <v>0</v>
      </c>
      <c r="AO1138" s="31">
        <f>AM1138*(1+0.25*AN1138)*Параметри!$K$50</f>
        <v>765.81819406400007</v>
      </c>
      <c r="AP1138" s="31">
        <f>ROUNDUP(('Дані з ДІСО'!AU1138+'Дані з ДІСО'!AW1138)/Параметри!$K$28,0)</f>
        <v>0</v>
      </c>
      <c r="AQ1138" s="54">
        <f>AP1138*Параметри!$M$35/18</f>
        <v>0</v>
      </c>
      <c r="AR1138" s="31">
        <f>IF(AP1138=0,0,'Дані з ДІСО'!AW1138/SUM('Дані з ДІСО'!AU1138,'Дані з ДІСО'!AW1138))</f>
        <v>0</v>
      </c>
      <c r="AS1138" s="31">
        <f>(1+0.25*AR1138)*AQ1138*Параметри!$K$48</f>
        <v>0</v>
      </c>
      <c r="AT1138">
        <f>ROUNDUP(('Дані з ДІСО'!AE1138+'Дані не з ДІСО'!E1138+'Дані не з ДІСО'!G1138)/Параметри!$K$64,0)</f>
        <v>0</v>
      </c>
      <c r="AU1138">
        <f t="shared" si="208"/>
        <v>0</v>
      </c>
      <c r="AV1138">
        <f>IF(AT1138=0,0,('Дані з ДІСО'!AH1138+'Дані не з ДІСО'!G1138)/('Дані з ДІСО'!AE1138+'Дані не з ДІСО'!E1138+'Дані не з ДІСО'!G1138))</f>
        <v>0</v>
      </c>
      <c r="AW1138" s="31">
        <f>AU1138*(1+0.25*AV1138)*Параметри!$K$48</f>
        <v>0</v>
      </c>
      <c r="AX1138">
        <f>ROUNDUP('Дані з ДІСО'!AF1138/Параметри!$K$65,0)</f>
        <v>0</v>
      </c>
      <c r="AY1138">
        <f t="shared" si="209"/>
        <v>0</v>
      </c>
      <c r="AZ1138">
        <f>IF(AX1138=0,0,'Дані з ДІСО'!AI1138/'Дані з ДІСО'!AF1138)</f>
        <v>0</v>
      </c>
      <c r="BA1138" s="31">
        <f>AY1138*(1+0.25*AZ1138)*Параметри!$K$48</f>
        <v>0</v>
      </c>
      <c r="BB1138">
        <f>ROUNDUP('Дані з ДІСО'!AR1138/Параметри!$K$29,0)</f>
        <v>0</v>
      </c>
      <c r="BC1138">
        <f>ROUNDUP('Дані з ДІСО'!AS1138/Параметри!$K$29,0)</f>
        <v>0</v>
      </c>
      <c r="BD1138">
        <f>ROUNDUP('Дані з ДІСО'!AT1138/Параметри!$K$29,0)</f>
        <v>0</v>
      </c>
      <c r="BE1138" s="54">
        <f>(BB1138*Параметри!$K$32+BC1138*Параметри!$L$32+BD1138*Параметри!$M$32)/18</f>
        <v>0</v>
      </c>
      <c r="BF1138" s="31">
        <f>(BE1138*Параметри!$K$48+SUM('Дані з ДІСО'!AR1138:AT1138)*IF(Параметри!$R$37="RNK",Параметри!$K$45,Параметри!$R$47)*Параметри!$K$20/1000)*Параметри!$K$69</f>
        <v>0</v>
      </c>
      <c r="BG1138">
        <f>ROUNDUP(('Дані не з ДІСО'!I1138+'Дані не з ДІСО'!K1138)/Параметри!$K$26,0)</f>
        <v>0</v>
      </c>
      <c r="BH1138" s="31">
        <f>BG1138*Параметри!$M$36/18</f>
        <v>0</v>
      </c>
      <c r="BI1138">
        <f>IF(BG1138=0,0,'Дані не з ДІСО'!K1138/('Дані не з ДІСО'!I1138+'Дані не з ДІСО'!K1138))</f>
        <v>0</v>
      </c>
      <c r="BJ1138" s="31">
        <f>(1+0.25*BI1138)*BH1138*Параметри!$K$48</f>
        <v>0</v>
      </c>
      <c r="BK1138">
        <f>ROUNDUP('Дані не з ДІСО'!M1138/Параметри!$K$27,0)</f>
        <v>0</v>
      </c>
      <c r="BL1138">
        <f>BK1138*Параметри!$M$37/18</f>
        <v>0</v>
      </c>
      <c r="BM1138" s="31">
        <f>BL1138*Параметри!$K$48</f>
        <v>0</v>
      </c>
      <c r="BN1138" s="31">
        <f>'Дані не з ДІСО'!N1138*(7*Параметри!$K$50+Параметри!$K$49)</f>
        <v>0</v>
      </c>
      <c r="BO1138">
        <f>ROUNDUP('Дані з ДІСО'!V1138/Параметри!$K$25,0)</f>
        <v>0</v>
      </c>
      <c r="BP1138">
        <f>ROUNDUP('Дані з ДІСО'!W1138/Параметри!$K$25,0)</f>
        <v>0</v>
      </c>
      <c r="BQ1138">
        <f>ROUNDUP('Дані з ДІСО'!X1138/Параметри!$K$25,0)</f>
        <v>0</v>
      </c>
      <c r="BR1138">
        <f>(BO1138*Параметри!$K$34+BP1138*Параметри!$L$34+BQ1138*Параметри!$M$34)/18</f>
        <v>0</v>
      </c>
      <c r="BS1138">
        <f>IF(J1138=0,0,'Дані з ДІСО'!AC1138/J1138)</f>
        <v>0</v>
      </c>
      <c r="BT1138" s="31">
        <f>(1+0.25*BS1138)*BR1138*Параметри!$K$48</f>
        <v>0</v>
      </c>
      <c r="BU1138" s="31">
        <f ca="1">BT1138*'Коефіцієнти АТО'!U1138</f>
        <v>0</v>
      </c>
      <c r="BV1138" s="31">
        <f>J1138*(1+0.25*BS1138)*Параметри!$K$61*Параметри!$K$20/1000</f>
        <v>0</v>
      </c>
      <c r="BW1138" s="31">
        <f>(1+0.25*BS1138)*J1138*'Коефіцієнти АТО'!S1138*Параметри!$K$20/1000</f>
        <v>0</v>
      </c>
      <c r="BX1138" s="31">
        <f t="shared" ca="1" si="210"/>
        <v>0</v>
      </c>
      <c r="BY1138">
        <f>ROUNDUP('Дані з ДІСО'!AG1138/Параметри!$K$66,0)</f>
        <v>0</v>
      </c>
      <c r="BZ1138">
        <f t="shared" si="211"/>
        <v>0</v>
      </c>
      <c r="CA1138">
        <f>IF('Дані з ДІСО'!AG1138=0,0,'Дані з ДІСО'!AJ1138/'Дані з ДІСО'!AG1138)</f>
        <v>0</v>
      </c>
      <c r="CB1138" s="31">
        <f>BZ1138*(1+0.25*CA1138)*Параметри!$K$48</f>
        <v>0</v>
      </c>
      <c r="CC1138" s="31">
        <f t="shared" ca="1" si="212"/>
        <v>47999.199999999997</v>
      </c>
      <c r="CD1138" s="31">
        <f t="shared" si="213"/>
        <v>0</v>
      </c>
      <c r="CE1138" s="31">
        <f t="shared" si="214"/>
        <v>0</v>
      </c>
      <c r="CF1138" s="31">
        <f t="shared" si="215"/>
        <v>0</v>
      </c>
    </row>
    <row r="1139" spans="1:84" x14ac:dyDescent="0.25">
      <c r="A1139" s="9">
        <v>1138</v>
      </c>
      <c r="B1139" s="9" t="s">
        <v>4354</v>
      </c>
      <c r="C1139" s="9" t="s">
        <v>4354</v>
      </c>
      <c r="D1139" s="9" t="s">
        <v>2997</v>
      </c>
      <c r="E1139" s="9" t="s">
        <v>28</v>
      </c>
      <c r="F1139" s="9" t="s">
        <v>4075</v>
      </c>
      <c r="G1139" s="9" t="s">
        <v>2301</v>
      </c>
      <c r="H1139" s="31">
        <f>SUM('Дані з ДІСО'!J1139:L1139)</f>
        <v>429</v>
      </c>
      <c r="I1139" s="31">
        <f>SUM('Дані з ДІСО'!P1139:R1139)</f>
        <v>0</v>
      </c>
      <c r="J1139" s="31">
        <f>SUM('Дані з ДІСО'!V1139:X1139)</f>
        <v>0</v>
      </c>
      <c r="K1139">
        <f ca="1">ROUNDUP('Дані з ДІСО'!J1139/'Коефіцієнти АТО'!$R1139,0)</f>
        <v>16</v>
      </c>
      <c r="L1139">
        <f ca="1">ROUNDUP('Дані з ДІСО'!K1139/'Коефіцієнти АТО'!$R1139,0)</f>
        <v>23</v>
      </c>
      <c r="M1139">
        <f ca="1">ROUNDUP('Дані з ДІСО'!L1139/'Коефіцієнти АТО'!$R1139,0)</f>
        <v>5</v>
      </c>
      <c r="N1139" s="28">
        <f ca="1">(K1139*Параметри!$K$32+L1139*Параметри!$L$32+M1139*Параметри!$M$32)/18</f>
        <v>76.222222222222229</v>
      </c>
      <c r="O1139" s="41">
        <f>'Дані з ДІСО'!Y1139/H1139</f>
        <v>0</v>
      </c>
      <c r="P1139" s="31">
        <f ca="1">(1+0.25*O1139)*N1139*Параметри!$K$48</f>
        <v>15557.392319255116</v>
      </c>
      <c r="Q1139" s="31">
        <f ca="1">P1139*'Коефіцієнти АТО'!T1139</f>
        <v>264.47566942733698</v>
      </c>
      <c r="R1139" s="31">
        <f>H1139*(1+0.25*O1139)*Параметри!$K$61*Параметри!$K$20/1000</f>
        <v>0</v>
      </c>
      <c r="S1139" s="31">
        <f>H1139*(1+0.25*O1139)*'Коефіцієнти АТО'!S1139*Параметри!$K$20/1000</f>
        <v>2211.145409806667</v>
      </c>
      <c r="T1139" s="31">
        <f t="shared" ca="1" si="205"/>
        <v>18033.013398489118</v>
      </c>
      <c r="U1139" s="31">
        <f t="shared" ca="1" si="204"/>
        <v>18033.013398489118</v>
      </c>
      <c r="V1139">
        <f>ROUNDUP('Дані з ДІСО'!P1139/Параметри!$K$24,0)</f>
        <v>0</v>
      </c>
      <c r="W1139">
        <f>ROUNDUP('Дані з ДІСО'!Q1139/Параметри!$K$24,0)</f>
        <v>0</v>
      </c>
      <c r="X1139">
        <f>ROUNDUP('Дані з ДІСО'!R1139/Параметри!$K$24,0)</f>
        <v>0</v>
      </c>
      <c r="Y1139" s="28">
        <f>(V1139*Параметри!$K$33+W1139*Параметри!$L$33+X1139*Параметри!$M$33)/18</f>
        <v>0</v>
      </c>
      <c r="Z1139" s="41">
        <f>IF(I1139=0,0,'Дані з ДІСО'!AA1139/I1139)</f>
        <v>0</v>
      </c>
      <c r="AA1139" s="31">
        <f>(1+0.25*Z1139)*Y1139*Параметри!$K$48</f>
        <v>0</v>
      </c>
      <c r="AB1139" s="31">
        <f ca="1">AA1139*'Коефіцієнти АТО'!U1139</f>
        <v>0</v>
      </c>
      <c r="AC1139" s="31">
        <f>I1139*(1+0.25*Z1139)*Параметри!$K$61*Параметри!$K$20/1000</f>
        <v>0</v>
      </c>
      <c r="AD1139" s="31">
        <f>(1+0.25*Z1139)*I1139*'Коефіцієнти АТО'!S1139*Параметри!$K$20/1000</f>
        <v>0</v>
      </c>
      <c r="AE1139" s="31">
        <f t="shared" ca="1" si="206"/>
        <v>0</v>
      </c>
      <c r="AF1139" s="45">
        <v>39.27711443991226</v>
      </c>
      <c r="AG1139" s="45">
        <f ca="1">T1139/SUM('Дані з ДІСО'!J1139:L1139)</f>
        <v>42.034996266874401</v>
      </c>
      <c r="AH1139">
        <f ca="1">'Коефіцієнти АТО'!R1139</f>
        <v>10</v>
      </c>
      <c r="AI1139">
        <v>10</v>
      </c>
      <c r="AJ1139" s="44">
        <f t="shared" ca="1" si="207"/>
        <v>1.0702159989675735</v>
      </c>
      <c r="AK1139" t="str">
        <f ca="1">IF(OR(B1139="Область",B1139="Київ"),"Ні",IF(AJ1139&gt;Параметри!$K$72,"Так, верхній",IF(AJ1139&lt;Параметри!$K$73,"Так, нижній","Ні")))</f>
        <v>Ні</v>
      </c>
      <c r="AL1139" s="45">
        <f ca="1">IF(AK1139="Ні",AG1139,IF(AK1139="Так, верхній",AF1139*Параметри!$K$72,AF1139*Параметри!$K$73))</f>
        <v>42.034996266874401</v>
      </c>
      <c r="AM1139">
        <f>'Дані з ДІСО'!AL1139+'Дані з ДІСО'!AN1139</f>
        <v>4</v>
      </c>
      <c r="AN1139">
        <f>IF(AM1139=0,0,'Дані з ДІСО'!AN1139/AM1139)</f>
        <v>0</v>
      </c>
      <c r="AO1139" s="31">
        <f>AM1139*(1+0.25*AN1139)*Параметри!$K$50</f>
        <v>765.81819406400007</v>
      </c>
      <c r="AP1139" s="31">
        <f>ROUNDUP(('Дані з ДІСО'!AU1139+'Дані з ДІСО'!AW1139)/Параметри!$K$28,0)</f>
        <v>0</v>
      </c>
      <c r="AQ1139" s="54">
        <f>AP1139*Параметри!$M$35/18</f>
        <v>0</v>
      </c>
      <c r="AR1139" s="31">
        <f>IF(AP1139=0,0,'Дані з ДІСО'!AW1139/SUM('Дані з ДІСО'!AU1139,'Дані з ДІСО'!AW1139))</f>
        <v>0</v>
      </c>
      <c r="AS1139" s="31">
        <f>(1+0.25*AR1139)*AQ1139*Параметри!$K$48</f>
        <v>0</v>
      </c>
      <c r="AT1139">
        <f>ROUNDUP(('Дані з ДІСО'!AE1139+'Дані не з ДІСО'!E1139+'Дані не з ДІСО'!G1139)/Параметри!$K$64,0)</f>
        <v>0</v>
      </c>
      <c r="AU1139">
        <f t="shared" si="208"/>
        <v>0</v>
      </c>
      <c r="AV1139">
        <f>IF(AT1139=0,0,('Дані з ДІСО'!AH1139+'Дані не з ДІСО'!G1139)/('Дані з ДІСО'!AE1139+'Дані не з ДІСО'!E1139+'Дані не з ДІСО'!G1139))</f>
        <v>0</v>
      </c>
      <c r="AW1139" s="31">
        <f>AU1139*(1+0.25*AV1139)*Параметри!$K$48</f>
        <v>0</v>
      </c>
      <c r="AX1139">
        <f>ROUNDUP('Дані з ДІСО'!AF1139/Параметри!$K$65,0)</f>
        <v>0</v>
      </c>
      <c r="AY1139">
        <f t="shared" si="209"/>
        <v>0</v>
      </c>
      <c r="AZ1139">
        <f>IF(AX1139=0,0,'Дані з ДІСО'!AI1139/'Дані з ДІСО'!AF1139)</f>
        <v>0</v>
      </c>
      <c r="BA1139" s="31">
        <f>AY1139*(1+0.25*AZ1139)*Параметри!$K$48</f>
        <v>0</v>
      </c>
      <c r="BB1139">
        <f>ROUNDUP('Дані з ДІСО'!AR1139/Параметри!$K$29,0)</f>
        <v>0</v>
      </c>
      <c r="BC1139">
        <f>ROUNDUP('Дані з ДІСО'!AS1139/Параметри!$K$29,0)</f>
        <v>0</v>
      </c>
      <c r="BD1139">
        <f>ROUNDUP('Дані з ДІСО'!AT1139/Параметри!$K$29,0)</f>
        <v>0</v>
      </c>
      <c r="BE1139" s="54">
        <f>(BB1139*Параметри!$K$32+BC1139*Параметри!$L$32+BD1139*Параметри!$M$32)/18</f>
        <v>0</v>
      </c>
      <c r="BF1139" s="31">
        <f>(BE1139*Параметри!$K$48+SUM('Дані з ДІСО'!AR1139:AT1139)*IF(Параметри!$R$37="RNK",Параметри!$K$45,Параметри!$R$47)*Параметри!$K$20/1000)*Параметри!$K$69</f>
        <v>0</v>
      </c>
      <c r="BG1139">
        <f>ROUNDUP(('Дані не з ДІСО'!I1139+'Дані не з ДІСО'!K1139)/Параметри!$K$26,0)</f>
        <v>0</v>
      </c>
      <c r="BH1139" s="31">
        <f>BG1139*Параметри!$M$36/18</f>
        <v>0</v>
      </c>
      <c r="BI1139">
        <f>IF(BG1139=0,0,'Дані не з ДІСО'!K1139/('Дані не з ДІСО'!I1139+'Дані не з ДІСО'!K1139))</f>
        <v>0</v>
      </c>
      <c r="BJ1139" s="31">
        <f>(1+0.25*BI1139)*BH1139*Параметри!$K$48</f>
        <v>0</v>
      </c>
      <c r="BK1139">
        <f>ROUNDUP('Дані не з ДІСО'!M1139/Параметри!$K$27,0)</f>
        <v>0</v>
      </c>
      <c r="BL1139">
        <f>BK1139*Параметри!$M$37/18</f>
        <v>0</v>
      </c>
      <c r="BM1139" s="31">
        <f>BL1139*Параметри!$K$48</f>
        <v>0</v>
      </c>
      <c r="BN1139" s="31">
        <f>'Дані не з ДІСО'!N1139*(7*Параметри!$K$50+Параметри!$K$49)</f>
        <v>0</v>
      </c>
      <c r="BO1139">
        <f>ROUNDUP('Дані з ДІСО'!V1139/Параметри!$K$25,0)</f>
        <v>0</v>
      </c>
      <c r="BP1139">
        <f>ROUNDUP('Дані з ДІСО'!W1139/Параметри!$K$25,0)</f>
        <v>0</v>
      </c>
      <c r="BQ1139">
        <f>ROUNDUP('Дані з ДІСО'!X1139/Параметри!$K$25,0)</f>
        <v>0</v>
      </c>
      <c r="BR1139">
        <f>(BO1139*Параметри!$K$34+BP1139*Параметри!$L$34+BQ1139*Параметри!$M$34)/18</f>
        <v>0</v>
      </c>
      <c r="BS1139">
        <f>IF(J1139=0,0,'Дані з ДІСО'!AC1139/J1139)</f>
        <v>0</v>
      </c>
      <c r="BT1139" s="31">
        <f>(1+0.25*BS1139)*BR1139*Параметри!$K$48</f>
        <v>0</v>
      </c>
      <c r="BU1139" s="31">
        <f ca="1">BT1139*'Коефіцієнти АТО'!U1139</f>
        <v>0</v>
      </c>
      <c r="BV1139" s="31">
        <f>J1139*(1+0.25*BS1139)*Параметри!$K$61*Параметри!$K$20/1000</f>
        <v>0</v>
      </c>
      <c r="BW1139" s="31">
        <f>(1+0.25*BS1139)*J1139*'Коефіцієнти АТО'!S1139*Параметри!$K$20/1000</f>
        <v>0</v>
      </c>
      <c r="BX1139" s="31">
        <f t="shared" ca="1" si="210"/>
        <v>0</v>
      </c>
      <c r="BY1139">
        <f>ROUNDUP('Дані з ДІСО'!AG1139/Параметри!$K$66,0)</f>
        <v>0</v>
      </c>
      <c r="BZ1139">
        <f t="shared" si="211"/>
        <v>0</v>
      </c>
      <c r="CA1139">
        <f>IF('Дані з ДІСО'!AG1139=0,0,'Дані з ДІСО'!AJ1139/'Дані з ДІСО'!AG1139)</f>
        <v>0</v>
      </c>
      <c r="CB1139" s="31">
        <f>BZ1139*(1+0.25*CA1139)*Параметри!$K$48</f>
        <v>0</v>
      </c>
      <c r="CC1139" s="31">
        <f t="shared" ca="1" si="212"/>
        <v>18798.8</v>
      </c>
      <c r="CD1139" s="31">
        <f t="shared" si="213"/>
        <v>0</v>
      </c>
      <c r="CE1139" s="31">
        <f t="shared" si="214"/>
        <v>0</v>
      </c>
      <c r="CF1139" s="31">
        <f t="shared" si="215"/>
        <v>0</v>
      </c>
    </row>
    <row r="1140" spans="1:84" x14ac:dyDescent="0.25">
      <c r="A1140" s="9">
        <v>1139</v>
      </c>
      <c r="B1140" s="9" t="s">
        <v>4354</v>
      </c>
      <c r="C1140" s="9" t="s">
        <v>4354</v>
      </c>
      <c r="D1140" s="9" t="s">
        <v>2997</v>
      </c>
      <c r="E1140" s="9" t="s">
        <v>28</v>
      </c>
      <c r="F1140" s="9" t="s">
        <v>4076</v>
      </c>
      <c r="G1140" s="9" t="s">
        <v>2303</v>
      </c>
      <c r="H1140" s="31">
        <f>SUM('Дані з ДІСО'!J1140:L1140)</f>
        <v>889</v>
      </c>
      <c r="I1140" s="31">
        <f>SUM('Дані з ДІСО'!P1140:R1140)</f>
        <v>0</v>
      </c>
      <c r="J1140" s="31">
        <f>SUM('Дані з ДІСО'!V1140:X1140)</f>
        <v>0</v>
      </c>
      <c r="K1140">
        <f ca="1">ROUNDUP('Дані з ДІСО'!J1140/'Коефіцієнти АТО'!$R1140,0)</f>
        <v>31</v>
      </c>
      <c r="L1140">
        <f ca="1">ROUNDUP('Дані з ДІСО'!K1140/'Коефіцієнти АТО'!$R1140,0)</f>
        <v>38</v>
      </c>
      <c r="M1140">
        <f ca="1">ROUNDUP('Дані з ДІСО'!L1140/'Коефіцієнти АТО'!$R1140,0)</f>
        <v>7</v>
      </c>
      <c r="N1140" s="28">
        <f ca="1">(K1140*Параметри!$K$32+L1140*Параметри!$L$32+M1140*Параметри!$M$32)/18</f>
        <v>129.61111111111111</v>
      </c>
      <c r="O1140" s="41">
        <f>'Дані з ДІСО'!Y1140/H1140</f>
        <v>0</v>
      </c>
      <c r="P1140" s="31">
        <f ca="1">(1+0.25*O1140)*N1140*Параметри!$K$48</f>
        <v>26454.37046707156</v>
      </c>
      <c r="Q1140" s="31">
        <f ca="1">P1140*'Коефіцієнти АТО'!T1140</f>
        <v>449.72429794021656</v>
      </c>
      <c r="R1140" s="31">
        <f>H1140*(1+0.25*O1140)*Параметри!$K$61*Параметри!$K$20/1000</f>
        <v>0</v>
      </c>
      <c r="S1140" s="31">
        <f>H1140*(1+0.25*O1140)*'Коефіцієнти АТО'!S1140*Параметри!$K$20/1000</f>
        <v>4582.0705578511115</v>
      </c>
      <c r="T1140" s="31">
        <f t="shared" ca="1" si="205"/>
        <v>31486.165322862889</v>
      </c>
      <c r="U1140" s="31">
        <f t="shared" ca="1" si="204"/>
        <v>31486.165322862889</v>
      </c>
      <c r="V1140">
        <f>ROUNDUP('Дані з ДІСО'!P1140/Параметри!$K$24,0)</f>
        <v>0</v>
      </c>
      <c r="W1140">
        <f>ROUNDUP('Дані з ДІСО'!Q1140/Параметри!$K$24,0)</f>
        <v>0</v>
      </c>
      <c r="X1140">
        <f>ROUNDUP('Дані з ДІСО'!R1140/Параметри!$K$24,0)</f>
        <v>0</v>
      </c>
      <c r="Y1140" s="28">
        <f>(V1140*Параметри!$K$33+W1140*Параметри!$L$33+X1140*Параметри!$M$33)/18</f>
        <v>0</v>
      </c>
      <c r="Z1140" s="41">
        <f>IF(I1140=0,0,'Дані з ДІСО'!AA1140/I1140)</f>
        <v>0</v>
      </c>
      <c r="AA1140" s="31">
        <f>(1+0.25*Z1140)*Y1140*Параметри!$K$48</f>
        <v>0</v>
      </c>
      <c r="AB1140" s="31">
        <f ca="1">AA1140*'Коефіцієнти АТО'!U1140</f>
        <v>0</v>
      </c>
      <c r="AC1140" s="31">
        <f>I1140*(1+0.25*Z1140)*Параметри!$K$61*Параметри!$K$20/1000</f>
        <v>0</v>
      </c>
      <c r="AD1140" s="31">
        <f>(1+0.25*Z1140)*I1140*'Коефіцієнти АТО'!S1140*Параметри!$K$20/1000</f>
        <v>0</v>
      </c>
      <c r="AE1140" s="31">
        <f t="shared" ca="1" si="206"/>
        <v>0</v>
      </c>
      <c r="AF1140" s="45">
        <v>35.012040815619635</v>
      </c>
      <c r="AG1140" s="45">
        <f ca="1">T1140/SUM('Дані з ДІСО'!J1140:L1140)</f>
        <v>35.417508799620798</v>
      </c>
      <c r="AH1140">
        <f ca="1">'Коефіцієнти АТО'!R1140</f>
        <v>12</v>
      </c>
      <c r="AI1140">
        <v>11</v>
      </c>
      <c r="AJ1140" s="44">
        <f t="shared" ca="1" si="207"/>
        <v>1.0115808154724952</v>
      </c>
      <c r="AK1140" t="str">
        <f ca="1">IF(OR(B1140="Область",B1140="Київ"),"Ні",IF(AJ1140&gt;Параметри!$K$72,"Так, верхній",IF(AJ1140&lt;Параметри!$K$73,"Так, нижній","Ні")))</f>
        <v>Ні</v>
      </c>
      <c r="AL1140" s="45">
        <f ca="1">IF(AK1140="Ні",AG1140,IF(AK1140="Так, верхній",AF1140*Параметри!$K$72,AF1140*Параметри!$K$73))</f>
        <v>35.417508799620798</v>
      </c>
      <c r="AM1140">
        <f>'Дані з ДІСО'!AL1140+'Дані з ДІСО'!AN1140</f>
        <v>14</v>
      </c>
      <c r="AN1140">
        <f>IF(AM1140=0,0,'Дані з ДІСО'!AN1140/AM1140)</f>
        <v>0</v>
      </c>
      <c r="AO1140" s="31">
        <f>AM1140*(1+0.25*AN1140)*Параметри!$K$50</f>
        <v>2680.3636792240004</v>
      </c>
      <c r="AP1140" s="31">
        <f>ROUNDUP(('Дані з ДІСО'!AU1140+'Дані з ДІСО'!AW1140)/Параметри!$K$28,0)</f>
        <v>0</v>
      </c>
      <c r="AQ1140" s="54">
        <f>AP1140*Параметри!$M$35/18</f>
        <v>0</v>
      </c>
      <c r="AR1140" s="31">
        <f>IF(AP1140=0,0,'Дані з ДІСО'!AW1140/SUM('Дані з ДІСО'!AU1140,'Дані з ДІСО'!AW1140))</f>
        <v>0</v>
      </c>
      <c r="AS1140" s="31">
        <f>(1+0.25*AR1140)*AQ1140*Параметри!$K$48</f>
        <v>0</v>
      </c>
      <c r="AT1140">
        <f>ROUNDUP(('Дані з ДІСО'!AE1140+'Дані не з ДІСО'!E1140+'Дані не з ДІСО'!G1140)/Параметри!$K$64,0)</f>
        <v>0</v>
      </c>
      <c r="AU1140">
        <f t="shared" si="208"/>
        <v>0</v>
      </c>
      <c r="AV1140">
        <f>IF(AT1140=0,0,('Дані з ДІСО'!AH1140+'Дані не з ДІСО'!G1140)/('Дані з ДІСО'!AE1140+'Дані не з ДІСО'!E1140+'Дані не з ДІСО'!G1140))</f>
        <v>0</v>
      </c>
      <c r="AW1140" s="31">
        <f>AU1140*(1+0.25*AV1140)*Параметри!$K$48</f>
        <v>0</v>
      </c>
      <c r="AX1140">
        <f>ROUNDUP('Дані з ДІСО'!AF1140/Параметри!$K$65,0)</f>
        <v>0</v>
      </c>
      <c r="AY1140">
        <f t="shared" si="209"/>
        <v>0</v>
      </c>
      <c r="AZ1140">
        <f>IF(AX1140=0,0,'Дані з ДІСО'!AI1140/'Дані з ДІСО'!AF1140)</f>
        <v>0</v>
      </c>
      <c r="BA1140" s="31">
        <f>AY1140*(1+0.25*AZ1140)*Параметри!$K$48</f>
        <v>0</v>
      </c>
      <c r="BB1140">
        <f>ROUNDUP('Дані з ДІСО'!AR1140/Параметри!$K$29,0)</f>
        <v>0</v>
      </c>
      <c r="BC1140">
        <f>ROUNDUP('Дані з ДІСО'!AS1140/Параметри!$K$29,0)</f>
        <v>0</v>
      </c>
      <c r="BD1140">
        <f>ROUNDUP('Дані з ДІСО'!AT1140/Параметри!$K$29,0)</f>
        <v>0</v>
      </c>
      <c r="BE1140" s="54">
        <f>(BB1140*Параметри!$K$32+BC1140*Параметри!$L$32+BD1140*Параметри!$M$32)/18</f>
        <v>0</v>
      </c>
      <c r="BF1140" s="31">
        <f>(BE1140*Параметри!$K$48+SUM('Дані з ДІСО'!AR1140:AT1140)*IF(Параметри!$R$37="RNK",Параметри!$K$45,Параметри!$R$47)*Параметри!$K$20/1000)*Параметри!$K$69</f>
        <v>0</v>
      </c>
      <c r="BG1140">
        <f>ROUNDUP(('Дані не з ДІСО'!I1140+'Дані не з ДІСО'!K1140)/Параметри!$K$26,0)</f>
        <v>0</v>
      </c>
      <c r="BH1140" s="31">
        <f>BG1140*Параметри!$M$36/18</f>
        <v>0</v>
      </c>
      <c r="BI1140">
        <f>IF(BG1140=0,0,'Дані не з ДІСО'!K1140/('Дані не з ДІСО'!I1140+'Дані не з ДІСО'!K1140))</f>
        <v>0</v>
      </c>
      <c r="BJ1140" s="31">
        <f>(1+0.25*BI1140)*BH1140*Параметри!$K$48</f>
        <v>0</v>
      </c>
      <c r="BK1140">
        <f>ROUNDUP('Дані не з ДІСО'!M1140/Параметри!$K$27,0)</f>
        <v>0</v>
      </c>
      <c r="BL1140">
        <f>BK1140*Параметри!$M$37/18</f>
        <v>0</v>
      </c>
      <c r="BM1140" s="31">
        <f>BL1140*Параметри!$K$48</f>
        <v>0</v>
      </c>
      <c r="BN1140" s="31">
        <f>'Дані не з ДІСО'!N1140*(7*Параметри!$K$50+Параметри!$K$49)</f>
        <v>0</v>
      </c>
      <c r="BO1140">
        <f>ROUNDUP('Дані з ДІСО'!V1140/Параметри!$K$25,0)</f>
        <v>0</v>
      </c>
      <c r="BP1140">
        <f>ROUNDUP('Дані з ДІСО'!W1140/Параметри!$K$25,0)</f>
        <v>0</v>
      </c>
      <c r="BQ1140">
        <f>ROUNDUP('Дані з ДІСО'!X1140/Параметри!$K$25,0)</f>
        <v>0</v>
      </c>
      <c r="BR1140">
        <f>(BO1140*Параметри!$K$34+BP1140*Параметри!$L$34+BQ1140*Параметри!$M$34)/18</f>
        <v>0</v>
      </c>
      <c r="BS1140">
        <f>IF(J1140=0,0,'Дані з ДІСО'!AC1140/J1140)</f>
        <v>0</v>
      </c>
      <c r="BT1140" s="31">
        <f>(1+0.25*BS1140)*BR1140*Параметри!$K$48</f>
        <v>0</v>
      </c>
      <c r="BU1140" s="31">
        <f ca="1">BT1140*'Коефіцієнти АТО'!U1140</f>
        <v>0</v>
      </c>
      <c r="BV1140" s="31">
        <f>J1140*(1+0.25*BS1140)*Параметри!$K$61*Параметри!$K$20/1000</f>
        <v>0</v>
      </c>
      <c r="BW1140" s="31">
        <f>(1+0.25*BS1140)*J1140*'Коефіцієнти АТО'!S1140*Параметри!$K$20/1000</f>
        <v>0</v>
      </c>
      <c r="BX1140" s="31">
        <f t="shared" ca="1" si="210"/>
        <v>0</v>
      </c>
      <c r="BY1140">
        <f>ROUNDUP('Дані з ДІСО'!AG1140/Параметри!$K$66,0)</f>
        <v>0</v>
      </c>
      <c r="BZ1140">
        <f t="shared" si="211"/>
        <v>0</v>
      </c>
      <c r="CA1140">
        <f>IF('Дані з ДІСО'!AG1140=0,0,'Дані з ДІСО'!AJ1140/'Дані з ДІСО'!AG1140)</f>
        <v>0</v>
      </c>
      <c r="CB1140" s="31">
        <f>BZ1140*(1+0.25*CA1140)*Параметри!$K$48</f>
        <v>0</v>
      </c>
      <c r="CC1140" s="31">
        <f t="shared" ca="1" si="212"/>
        <v>34166.5</v>
      </c>
      <c r="CD1140" s="31">
        <f t="shared" si="213"/>
        <v>0</v>
      </c>
      <c r="CE1140" s="31">
        <f t="shared" si="214"/>
        <v>0</v>
      </c>
      <c r="CF1140" s="31">
        <f t="shared" si="215"/>
        <v>0</v>
      </c>
    </row>
    <row r="1141" spans="1:84" x14ac:dyDescent="0.25">
      <c r="A1141" s="9">
        <v>1140</v>
      </c>
      <c r="B1141" s="9" t="s">
        <v>4354</v>
      </c>
      <c r="C1141" s="9" t="s">
        <v>4354</v>
      </c>
      <c r="D1141" s="9" t="s">
        <v>2997</v>
      </c>
      <c r="E1141" s="9" t="s">
        <v>28</v>
      </c>
      <c r="F1141" s="9" t="s">
        <v>3248</v>
      </c>
      <c r="G1141" s="9" t="s">
        <v>2305</v>
      </c>
      <c r="H1141" s="31">
        <f>SUM('Дані з ДІСО'!J1141:L1141)</f>
        <v>392</v>
      </c>
      <c r="I1141" s="31">
        <f>SUM('Дані з ДІСО'!P1141:R1141)</f>
        <v>0</v>
      </c>
      <c r="J1141" s="31">
        <f>SUM('Дані з ДІСО'!V1141:X1141)</f>
        <v>0</v>
      </c>
      <c r="K1141">
        <f ca="1">ROUNDUP('Дані з ДІСО'!J1141/'Коефіцієнти АТО'!$R1141,0)</f>
        <v>14</v>
      </c>
      <c r="L1141">
        <f ca="1">ROUNDUP('Дані з ДІСО'!K1141/'Коефіцієнти АТО'!$R1141,0)</f>
        <v>17</v>
      </c>
      <c r="M1141">
        <f ca="1">ROUNDUP('Дані з ДІСО'!L1141/'Коефіцієнти АТО'!$R1141,0)</f>
        <v>5</v>
      </c>
      <c r="N1141" s="28">
        <f ca="1">(K1141*Параметри!$K$32+L1141*Параметри!$L$32+M1141*Параметри!$M$32)/18</f>
        <v>62.111111111111114</v>
      </c>
      <c r="O1141" s="41">
        <f>'Дані з ДІСО'!Y1141/H1141</f>
        <v>0</v>
      </c>
      <c r="P1141" s="31">
        <f ca="1">(1+0.25*O1141)*N1141*Параметри!$K$48</f>
        <v>12677.233682891558</v>
      </c>
      <c r="Q1141" s="31">
        <f ca="1">P1141*'Коефіцієнти АТО'!T1141</f>
        <v>215.51297260915649</v>
      </c>
      <c r="R1141" s="31">
        <f>H1141*(1+0.25*O1141)*Параметри!$K$61*Параметри!$K$20/1000</f>
        <v>0</v>
      </c>
      <c r="S1141" s="31">
        <f>H1141*(1+0.25*O1141)*'Коефіцієнти АТО'!S1141*Параметри!$K$20/1000</f>
        <v>2020.4405609422224</v>
      </c>
      <c r="T1141" s="31">
        <f t="shared" ca="1" si="205"/>
        <v>14913.187216442937</v>
      </c>
      <c r="U1141" s="31">
        <f t="shared" ca="1" si="204"/>
        <v>14297.755189853433</v>
      </c>
      <c r="V1141">
        <f>ROUNDUP('Дані з ДІСО'!P1141/Параметри!$K$24,0)</f>
        <v>0</v>
      </c>
      <c r="W1141">
        <f>ROUNDUP('Дані з ДІСО'!Q1141/Параметри!$K$24,0)</f>
        <v>0</v>
      </c>
      <c r="X1141">
        <f>ROUNDUP('Дані з ДІСО'!R1141/Параметри!$K$24,0)</f>
        <v>0</v>
      </c>
      <c r="Y1141" s="28">
        <f>(V1141*Параметри!$K$33+W1141*Параметри!$L$33+X1141*Параметри!$M$33)/18</f>
        <v>0</v>
      </c>
      <c r="Z1141" s="41">
        <f>IF(I1141=0,0,'Дані з ДІСО'!AA1141/I1141)</f>
        <v>0</v>
      </c>
      <c r="AA1141" s="31">
        <f>(1+0.25*Z1141)*Y1141*Параметри!$K$48</f>
        <v>0</v>
      </c>
      <c r="AB1141" s="31">
        <f ca="1">AA1141*'Коефіцієнти АТО'!U1141</f>
        <v>0</v>
      </c>
      <c r="AC1141" s="31">
        <f>I1141*(1+0.25*Z1141)*Параметри!$K$61*Параметри!$K$20/1000</f>
        <v>0</v>
      </c>
      <c r="AD1141" s="31">
        <f>(1+0.25*Z1141)*I1141*'Коефіцієнти АТО'!S1141*Параметри!$K$20/1000</f>
        <v>0</v>
      </c>
      <c r="AE1141" s="31">
        <f t="shared" ca="1" si="206"/>
        <v>0</v>
      </c>
      <c r="AF1141" s="45">
        <v>31.442987310550304</v>
      </c>
      <c r="AG1141" s="45">
        <f ca="1">T1141/SUM('Дані з ДІСО'!J1141:L1141)</f>
        <v>38.043844939905455</v>
      </c>
      <c r="AH1141">
        <f ca="1">'Коефіцієнти АТО'!R1141</f>
        <v>11.5</v>
      </c>
      <c r="AI1141">
        <v>13</v>
      </c>
      <c r="AJ1141" s="44">
        <f t="shared" ca="1" si="207"/>
        <v>1.2099309955558935</v>
      </c>
      <c r="AK1141" t="str">
        <f ca="1">IF(OR(B1141="Область",B1141="Київ"),"Ні",IF(AJ1141&gt;Параметри!$K$72,"Так, верхній",IF(AJ1141&lt;Параметри!$K$73,"Так, нижній","Ні")))</f>
        <v>Так, верхній</v>
      </c>
      <c r="AL1141" s="45">
        <f ca="1">IF(AK1141="Ні",AG1141,IF(AK1141="Так, верхній",AF1141*Параметри!$K$72,AF1141*Параметри!$K$73))</f>
        <v>36.47386528023835</v>
      </c>
      <c r="AM1141">
        <f>'Дані з ДІСО'!AL1141+'Дані з ДІСО'!AN1141</f>
        <v>3</v>
      </c>
      <c r="AN1141">
        <f>IF(AM1141=0,0,'Дані з ДІСО'!AN1141/AM1141)</f>
        <v>0</v>
      </c>
      <c r="AO1141" s="31">
        <f>AM1141*(1+0.25*AN1141)*Параметри!$K$50</f>
        <v>574.36364554800002</v>
      </c>
      <c r="AP1141" s="31">
        <f>ROUNDUP(('Дані з ДІСО'!AU1141+'Дані з ДІСО'!AW1141)/Параметри!$K$28,0)</f>
        <v>0</v>
      </c>
      <c r="AQ1141" s="54">
        <f>AP1141*Параметри!$M$35/18</f>
        <v>0</v>
      </c>
      <c r="AR1141" s="31">
        <f>IF(AP1141=0,0,'Дані з ДІСО'!AW1141/SUM('Дані з ДІСО'!AU1141,'Дані з ДІСО'!AW1141))</f>
        <v>0</v>
      </c>
      <c r="AS1141" s="31">
        <f>(1+0.25*AR1141)*AQ1141*Параметри!$K$48</f>
        <v>0</v>
      </c>
      <c r="AT1141">
        <f>ROUNDUP(('Дані з ДІСО'!AE1141+'Дані не з ДІСО'!E1141+'Дані не з ДІСО'!G1141)/Параметри!$K$64,0)</f>
        <v>0</v>
      </c>
      <c r="AU1141">
        <f t="shared" si="208"/>
        <v>0</v>
      </c>
      <c r="AV1141">
        <f>IF(AT1141=0,0,('Дані з ДІСО'!AH1141+'Дані не з ДІСО'!G1141)/('Дані з ДІСО'!AE1141+'Дані не з ДІСО'!E1141+'Дані не з ДІСО'!G1141))</f>
        <v>0</v>
      </c>
      <c r="AW1141" s="31">
        <f>AU1141*(1+0.25*AV1141)*Параметри!$K$48</f>
        <v>0</v>
      </c>
      <c r="AX1141">
        <f>ROUNDUP('Дані з ДІСО'!AF1141/Параметри!$K$65,0)</f>
        <v>0</v>
      </c>
      <c r="AY1141">
        <f t="shared" si="209"/>
        <v>0</v>
      </c>
      <c r="AZ1141">
        <f>IF(AX1141=0,0,'Дані з ДІСО'!AI1141/'Дані з ДІСО'!AF1141)</f>
        <v>0</v>
      </c>
      <c r="BA1141" s="31">
        <f>AY1141*(1+0.25*AZ1141)*Параметри!$K$48</f>
        <v>0</v>
      </c>
      <c r="BB1141">
        <f>ROUNDUP('Дані з ДІСО'!AR1141/Параметри!$K$29,0)</f>
        <v>0</v>
      </c>
      <c r="BC1141">
        <f>ROUNDUP('Дані з ДІСО'!AS1141/Параметри!$K$29,0)</f>
        <v>0</v>
      </c>
      <c r="BD1141">
        <f>ROUNDUP('Дані з ДІСО'!AT1141/Параметри!$K$29,0)</f>
        <v>0</v>
      </c>
      <c r="BE1141" s="54">
        <f>(BB1141*Параметри!$K$32+BC1141*Параметри!$L$32+BD1141*Параметри!$M$32)/18</f>
        <v>0</v>
      </c>
      <c r="BF1141" s="31">
        <f>(BE1141*Параметри!$K$48+SUM('Дані з ДІСО'!AR1141:AT1141)*IF(Параметри!$R$37="RNK",Параметри!$K$45,Параметри!$R$47)*Параметри!$K$20/1000)*Параметри!$K$69</f>
        <v>0</v>
      </c>
      <c r="BG1141">
        <f>ROUNDUP(('Дані не з ДІСО'!I1141+'Дані не з ДІСО'!K1141)/Параметри!$K$26,0)</f>
        <v>0</v>
      </c>
      <c r="BH1141" s="31">
        <f>BG1141*Параметри!$M$36/18</f>
        <v>0</v>
      </c>
      <c r="BI1141">
        <f>IF(BG1141=0,0,'Дані не з ДІСО'!K1141/('Дані не з ДІСО'!I1141+'Дані не з ДІСО'!K1141))</f>
        <v>0</v>
      </c>
      <c r="BJ1141" s="31">
        <f>(1+0.25*BI1141)*BH1141*Параметри!$K$48</f>
        <v>0</v>
      </c>
      <c r="BK1141">
        <f>ROUNDUP('Дані не з ДІСО'!M1141/Параметри!$K$27,0)</f>
        <v>0</v>
      </c>
      <c r="BL1141">
        <f>BK1141*Параметри!$M$37/18</f>
        <v>0</v>
      </c>
      <c r="BM1141" s="31">
        <f>BL1141*Параметри!$K$48</f>
        <v>0</v>
      </c>
      <c r="BN1141" s="31">
        <f>'Дані не з ДІСО'!N1141*(7*Параметри!$K$50+Параметри!$K$49)</f>
        <v>0</v>
      </c>
      <c r="BO1141">
        <f>ROUNDUP('Дані з ДІСО'!V1141/Параметри!$K$25,0)</f>
        <v>0</v>
      </c>
      <c r="BP1141">
        <f>ROUNDUP('Дані з ДІСО'!W1141/Параметри!$K$25,0)</f>
        <v>0</v>
      </c>
      <c r="BQ1141">
        <f>ROUNDUP('Дані з ДІСО'!X1141/Параметри!$K$25,0)</f>
        <v>0</v>
      </c>
      <c r="BR1141">
        <f>(BO1141*Параметри!$K$34+BP1141*Параметри!$L$34+BQ1141*Параметри!$M$34)/18</f>
        <v>0</v>
      </c>
      <c r="BS1141">
        <f>IF(J1141=0,0,'Дані з ДІСО'!AC1141/J1141)</f>
        <v>0</v>
      </c>
      <c r="BT1141" s="31">
        <f>(1+0.25*BS1141)*BR1141*Параметри!$K$48</f>
        <v>0</v>
      </c>
      <c r="BU1141" s="31">
        <f ca="1">BT1141*'Коефіцієнти АТО'!U1141</f>
        <v>0</v>
      </c>
      <c r="BV1141" s="31">
        <f>J1141*(1+0.25*BS1141)*Параметри!$K$61*Параметри!$K$20/1000</f>
        <v>0</v>
      </c>
      <c r="BW1141" s="31">
        <f>(1+0.25*BS1141)*J1141*'Коефіцієнти АТО'!S1141*Параметри!$K$20/1000</f>
        <v>0</v>
      </c>
      <c r="BX1141" s="31">
        <f t="shared" ca="1" si="210"/>
        <v>0</v>
      </c>
      <c r="BY1141">
        <f>ROUNDUP('Дані з ДІСО'!AG1141/Параметри!$K$66,0)</f>
        <v>0</v>
      </c>
      <c r="BZ1141">
        <f t="shared" si="211"/>
        <v>0</v>
      </c>
      <c r="CA1141">
        <f>IF('Дані з ДІСО'!AG1141=0,0,'Дані з ДІСО'!AJ1141/'Дані з ДІСО'!AG1141)</f>
        <v>0</v>
      </c>
      <c r="CB1141" s="31">
        <f>BZ1141*(1+0.25*CA1141)*Параметри!$K$48</f>
        <v>0</v>
      </c>
      <c r="CC1141" s="31">
        <f t="shared" ca="1" si="212"/>
        <v>14872.1</v>
      </c>
      <c r="CD1141" s="31">
        <f t="shared" si="213"/>
        <v>0</v>
      </c>
      <c r="CE1141" s="31">
        <f t="shared" si="214"/>
        <v>0</v>
      </c>
      <c r="CF1141" s="31">
        <f t="shared" si="215"/>
        <v>0</v>
      </c>
    </row>
    <row r="1142" spans="1:84" x14ac:dyDescent="0.25">
      <c r="A1142" s="9">
        <v>1141</v>
      </c>
      <c r="B1142" s="9" t="s">
        <v>2951</v>
      </c>
      <c r="C1142" s="9" t="s">
        <v>4353</v>
      </c>
      <c r="D1142" s="9" t="s">
        <v>2997</v>
      </c>
      <c r="E1142" s="9" t="s">
        <v>25</v>
      </c>
      <c r="F1142" s="9" t="s">
        <v>4077</v>
      </c>
      <c r="G1142" s="9" t="s">
        <v>2307</v>
      </c>
      <c r="H1142" s="31">
        <f>SUM('Дані з ДІСО'!J1142:L1142)</f>
        <v>4227</v>
      </c>
      <c r="I1142" s="31">
        <f>SUM('Дані з ДІСО'!P1142:R1142)</f>
        <v>7</v>
      </c>
      <c r="J1142" s="31">
        <f>SUM('Дані з ДІСО'!V1142:X1142)</f>
        <v>0</v>
      </c>
      <c r="K1142">
        <f ca="1">ROUNDUP('Дані з ДІСО'!J1142/'Коефіцієнти АТО'!$R1142,0)</f>
        <v>100</v>
      </c>
      <c r="L1142">
        <f ca="1">ROUNDUP('Дані з ДІСО'!K1142/'Коефіцієнти АТО'!$R1142,0)</f>
        <v>124</v>
      </c>
      <c r="M1142">
        <f ca="1">ROUNDUP('Дані з ДІСО'!L1142/'Коефіцієнти АТО'!$R1142,0)</f>
        <v>34</v>
      </c>
      <c r="N1142" s="28">
        <f ca="1">(K1142*Параметри!$K$32+L1142*Параметри!$L$32+M1142*Параметри!$M$32)/18</f>
        <v>444.88888888888891</v>
      </c>
      <c r="O1142" s="41">
        <f>'Дані з ДІСО'!Y1142/H1142</f>
        <v>0</v>
      </c>
      <c r="P1142" s="31">
        <f ca="1">(1+0.25*O1142)*N1142*Параметри!$K$48</f>
        <v>90804.37149606047</v>
      </c>
      <c r="Q1142" s="31">
        <f ca="1">P1142*'Коефіцієнти АТО'!T1142</f>
        <v>1543.6743154330281</v>
      </c>
      <c r="R1142" s="31">
        <f>H1142*(1+0.25*O1142)*Параметри!$K$61*Параметри!$K$20/1000</f>
        <v>0</v>
      </c>
      <c r="S1142" s="31">
        <f>H1142*(1+0.25*O1142)*'Коефіцієнти АТО'!S1142*Параметри!$K$20/1000</f>
        <v>17429.392349189337</v>
      </c>
      <c r="T1142" s="31">
        <f t="shared" ca="1" si="205"/>
        <v>109777.43816068284</v>
      </c>
      <c r="U1142" s="31">
        <f t="shared" ca="1" si="204"/>
        <v>109777.43816068284</v>
      </c>
      <c r="V1142">
        <f>ROUNDUP('Дані з ДІСО'!P1142/Параметри!$K$24,0)</f>
        <v>0</v>
      </c>
      <c r="W1142">
        <f>ROUNDUP('Дані з ДІСО'!Q1142/Параметри!$K$24,0)</f>
        <v>1</v>
      </c>
      <c r="X1142">
        <f>ROUNDUP('Дані з ДІСО'!R1142/Параметри!$K$24,0)</f>
        <v>0</v>
      </c>
      <c r="Y1142" s="28">
        <f>(V1142*Параметри!$K$33+W1142*Параметри!$L$33+X1142*Параметри!$M$33)/18</f>
        <v>2</v>
      </c>
      <c r="Z1142" s="41">
        <f>IF(I1142=0,0,'Дані з ДІСО'!AA1142/I1142)</f>
        <v>0</v>
      </c>
      <c r="AA1142" s="31">
        <f>(1+0.25*Z1142)*Y1142*Параметри!$K$48</f>
        <v>408.21146027200007</v>
      </c>
      <c r="AB1142" s="31">
        <f ca="1">AA1142*'Коефіцієнти АТО'!U1142</f>
        <v>19.185938632784005</v>
      </c>
      <c r="AC1142" s="31">
        <f>I1142*(1+0.25*Z1142)*Параметри!$K$61*Параметри!$K$20/1000</f>
        <v>0</v>
      </c>
      <c r="AD1142" s="31">
        <f>(1+0.25*Z1142)*I1142*'Коефіцієнти АТО'!S1142*Параметри!$K$20/1000</f>
        <v>28.863436584888891</v>
      </c>
      <c r="AE1142" s="31">
        <f t="shared" ca="1" si="206"/>
        <v>456.26083548967301</v>
      </c>
      <c r="AF1142" s="45">
        <v>25.537416011472068</v>
      </c>
      <c r="AG1142" s="45">
        <f ca="1">T1142/SUM('Дані з ДІСО'!J1142:L1142)</f>
        <v>25.970531857270604</v>
      </c>
      <c r="AH1142">
        <f ca="1">'Коефіцієнти АТО'!R1142</f>
        <v>16.5</v>
      </c>
      <c r="AI1142">
        <v>16</v>
      </c>
      <c r="AJ1142" s="44">
        <f t="shared" ca="1" si="207"/>
        <v>1.0169600497405051</v>
      </c>
      <c r="AK1142" t="str">
        <f ca="1">IF(OR(B1142="Область",B1142="Київ"),"Ні",IF(AJ1142&gt;Параметри!$K$72,"Так, верхній",IF(AJ1142&lt;Параметри!$K$73,"Так, нижній","Ні")))</f>
        <v>Ні</v>
      </c>
      <c r="AL1142" s="45">
        <f ca="1">IF(AK1142="Ні",AG1142,IF(AK1142="Так, верхній",AF1142*Параметри!$K$72,AF1142*Параметри!$K$73))</f>
        <v>25.970531857270604</v>
      </c>
      <c r="AM1142">
        <f>'Дані з ДІСО'!AL1142+'Дані з ДІСО'!AN1142</f>
        <v>14</v>
      </c>
      <c r="AN1142">
        <f>IF(AM1142=0,0,'Дані з ДІСО'!AN1142/AM1142)</f>
        <v>0</v>
      </c>
      <c r="AO1142" s="31">
        <f>AM1142*(1+0.25*AN1142)*Параметри!$K$50</f>
        <v>2680.3636792240004</v>
      </c>
      <c r="AP1142" s="31">
        <f>ROUNDUP(('Дані з ДІСО'!AU1142+'Дані з ДІСО'!AW1142)/Параметри!$K$28,0)</f>
        <v>2</v>
      </c>
      <c r="AQ1142" s="54">
        <f>AP1142*Параметри!$M$35/18</f>
        <v>2.5555555555555554</v>
      </c>
      <c r="AR1142" s="31">
        <f>IF(AP1142=0,0,'Дані з ДІСО'!AW1142/SUM('Дані з ДІСО'!AU1142,'Дані з ДІСО'!AW1142))</f>
        <v>0</v>
      </c>
      <c r="AS1142" s="31">
        <f>(1+0.25*AR1142)*AQ1142*Параметри!$K$48</f>
        <v>521.60353256977783</v>
      </c>
      <c r="AT1142">
        <f>ROUNDUP(('Дані з ДІСО'!AE1142+'Дані не з ДІСО'!E1142+'Дані не з ДІСО'!G1142)/Параметри!$K$64,0)</f>
        <v>0</v>
      </c>
      <c r="AU1142">
        <f t="shared" si="208"/>
        <v>0</v>
      </c>
      <c r="AV1142">
        <f>IF(AT1142=0,0,('Дані з ДІСО'!AH1142+'Дані не з ДІСО'!G1142)/('Дані з ДІСО'!AE1142+'Дані не з ДІСО'!E1142+'Дані не з ДІСО'!G1142))</f>
        <v>0</v>
      </c>
      <c r="AW1142" s="31">
        <f>AU1142*(1+0.25*AV1142)*Параметри!$K$48</f>
        <v>0</v>
      </c>
      <c r="AX1142">
        <f>ROUNDUP('Дані з ДІСО'!AF1142/Параметри!$K$65,0)</f>
        <v>0</v>
      </c>
      <c r="AY1142">
        <f t="shared" si="209"/>
        <v>0</v>
      </c>
      <c r="AZ1142">
        <f>IF(AX1142=0,0,'Дані з ДІСО'!AI1142/'Дані з ДІСО'!AF1142)</f>
        <v>0</v>
      </c>
      <c r="BA1142" s="31">
        <f>AY1142*(1+0.25*AZ1142)*Параметри!$K$48</f>
        <v>0</v>
      </c>
      <c r="BB1142">
        <f>ROUNDUP('Дані з ДІСО'!AR1142/Параметри!$K$29,0)</f>
        <v>0</v>
      </c>
      <c r="BC1142">
        <f>ROUNDUP('Дані з ДІСО'!AS1142/Параметри!$K$29,0)</f>
        <v>0</v>
      </c>
      <c r="BD1142">
        <f>ROUNDUP('Дані з ДІСО'!AT1142/Параметри!$K$29,0)</f>
        <v>0</v>
      </c>
      <c r="BE1142" s="54">
        <f>(BB1142*Параметри!$K$32+BC1142*Параметри!$L$32+BD1142*Параметри!$M$32)/18</f>
        <v>0</v>
      </c>
      <c r="BF1142" s="31">
        <f>(BE1142*Параметри!$K$48+SUM('Дані з ДІСО'!AR1142:AT1142)*IF(Параметри!$R$37="RNK",Параметри!$K$45,Параметри!$R$47)*Параметри!$K$20/1000)*Параметри!$K$69</f>
        <v>0</v>
      </c>
      <c r="BG1142">
        <f>ROUNDUP(('Дані не з ДІСО'!I1142+'Дані не з ДІСО'!K1142)/Параметри!$K$26,0)</f>
        <v>0</v>
      </c>
      <c r="BH1142" s="31">
        <f>BG1142*Параметри!$M$36/18</f>
        <v>0</v>
      </c>
      <c r="BI1142">
        <f>IF(BG1142=0,0,'Дані не з ДІСО'!K1142/('Дані не з ДІСО'!I1142+'Дані не з ДІСО'!K1142))</f>
        <v>0</v>
      </c>
      <c r="BJ1142" s="31">
        <f>(1+0.25*BI1142)*BH1142*Параметри!$K$48</f>
        <v>0</v>
      </c>
      <c r="BK1142">
        <f>ROUNDUP('Дані не з ДІСО'!M1142/Параметри!$K$27,0)</f>
        <v>0</v>
      </c>
      <c r="BL1142">
        <f>BK1142*Параметри!$M$37/18</f>
        <v>0</v>
      </c>
      <c r="BM1142" s="31">
        <f>BL1142*Параметри!$K$48</f>
        <v>0</v>
      </c>
      <c r="BN1142" s="31">
        <f>'Дані не з ДІСО'!N1142*(7*Параметри!$K$50+Параметри!$K$49)</f>
        <v>0</v>
      </c>
      <c r="BO1142">
        <f>ROUNDUP('Дані з ДІСО'!V1142/Параметри!$K$25,0)</f>
        <v>0</v>
      </c>
      <c r="BP1142">
        <f>ROUNDUP('Дані з ДІСО'!W1142/Параметри!$K$25,0)</f>
        <v>0</v>
      </c>
      <c r="BQ1142">
        <f>ROUNDUP('Дані з ДІСО'!X1142/Параметри!$K$25,0)</f>
        <v>0</v>
      </c>
      <c r="BR1142">
        <f>(BO1142*Параметри!$K$34+BP1142*Параметри!$L$34+BQ1142*Параметри!$M$34)/18</f>
        <v>0</v>
      </c>
      <c r="BS1142">
        <f>IF(J1142=0,0,'Дані з ДІСО'!AC1142/J1142)</f>
        <v>0</v>
      </c>
      <c r="BT1142" s="31">
        <f>(1+0.25*BS1142)*BR1142*Параметри!$K$48</f>
        <v>0</v>
      </c>
      <c r="BU1142" s="31">
        <f ca="1">BT1142*'Коефіцієнти АТО'!U1142</f>
        <v>0</v>
      </c>
      <c r="BV1142" s="31">
        <f>J1142*(1+0.25*BS1142)*Параметри!$K$61*Параметри!$K$20/1000</f>
        <v>0</v>
      </c>
      <c r="BW1142" s="31">
        <f>(1+0.25*BS1142)*J1142*'Коефіцієнти АТО'!S1142*Параметри!$K$20/1000</f>
        <v>0</v>
      </c>
      <c r="BX1142" s="31">
        <f t="shared" ca="1" si="210"/>
        <v>0</v>
      </c>
      <c r="BY1142">
        <f>ROUNDUP('Дані з ДІСО'!AG1142/Параметри!$K$66,0)</f>
        <v>0</v>
      </c>
      <c r="BZ1142">
        <f t="shared" si="211"/>
        <v>0</v>
      </c>
      <c r="CA1142">
        <f>IF('Дані з ДІСО'!AG1142=0,0,'Дані з ДІСО'!AJ1142/'Дані з ДІСО'!AG1142)</f>
        <v>0</v>
      </c>
      <c r="CB1142" s="31">
        <f>BZ1142*(1+0.25*CA1142)*Параметри!$K$48</f>
        <v>0</v>
      </c>
      <c r="CC1142" s="31">
        <f t="shared" ca="1" si="212"/>
        <v>113435.7</v>
      </c>
      <c r="CD1142" s="31">
        <f t="shared" si="213"/>
        <v>0</v>
      </c>
      <c r="CE1142" s="31">
        <f t="shared" si="214"/>
        <v>0</v>
      </c>
      <c r="CF1142" s="31">
        <f t="shared" si="215"/>
        <v>0</v>
      </c>
    </row>
    <row r="1143" spans="1:84" x14ac:dyDescent="0.25">
      <c r="A1143" s="9">
        <v>1142</v>
      </c>
      <c r="B1143" s="9" t="s">
        <v>2951</v>
      </c>
      <c r="C1143" s="9" t="s">
        <v>4353</v>
      </c>
      <c r="D1143" s="9" t="s">
        <v>2997</v>
      </c>
      <c r="E1143" s="9" t="s">
        <v>25</v>
      </c>
      <c r="F1143" s="9" t="s">
        <v>4078</v>
      </c>
      <c r="G1143" s="9" t="s">
        <v>2309</v>
      </c>
      <c r="H1143" s="31">
        <f>SUM('Дані з ДІСО'!J1143:L1143)</f>
        <v>2046</v>
      </c>
      <c r="I1143" s="31">
        <f>SUM('Дані з ДІСО'!P1143:R1143)</f>
        <v>0</v>
      </c>
      <c r="J1143" s="31">
        <f>SUM('Дані з ДІСО'!V1143:X1143)</f>
        <v>0</v>
      </c>
      <c r="K1143">
        <f ca="1">ROUNDUP('Дані з ДІСО'!J1143/'Коефіцієнти АТО'!$R1143,0)</f>
        <v>58</v>
      </c>
      <c r="L1143">
        <f ca="1">ROUNDUP('Дані з ДІСО'!K1143/'Коефіцієнти АТО'!$R1143,0)</f>
        <v>78</v>
      </c>
      <c r="M1143">
        <f ca="1">ROUNDUP('Дані з ДІСО'!L1143/'Коефіцієнти АТО'!$R1143,0)</f>
        <v>16</v>
      </c>
      <c r="N1143" s="28">
        <f ca="1">(K1143*Параметри!$K$32+L1143*Параметри!$L$32+M1143*Параметри!$M$32)/18</f>
        <v>261.66666666666669</v>
      </c>
      <c r="O1143" s="41">
        <f>'Дані з ДІСО'!Y1143/H1143</f>
        <v>0</v>
      </c>
      <c r="P1143" s="31">
        <f ca="1">(1+0.25*O1143)*N1143*Параметри!$K$48</f>
        <v>53407.666052253349</v>
      </c>
      <c r="Q1143" s="31">
        <f ca="1">P1143*'Коефіцієнти АТО'!T1143</f>
        <v>907.93032288830705</v>
      </c>
      <c r="R1143" s="31">
        <f>H1143*(1+0.25*O1143)*Параметри!$K$61*Параметри!$K$20/1000</f>
        <v>0</v>
      </c>
      <c r="S1143" s="31">
        <f>H1143*(1+0.25*O1143)*'Коефіцієнти АТО'!S1143*Параметри!$K$20/1000</f>
        <v>8436.3701789546685</v>
      </c>
      <c r="T1143" s="31">
        <f t="shared" ca="1" si="205"/>
        <v>62751.966554096325</v>
      </c>
      <c r="U1143" s="31">
        <f t="shared" ca="1" si="204"/>
        <v>62751.966554096325</v>
      </c>
      <c r="V1143">
        <f>ROUNDUP('Дані з ДІСО'!P1143/Параметри!$K$24,0)</f>
        <v>0</v>
      </c>
      <c r="W1143">
        <f>ROUNDUP('Дані з ДІСО'!Q1143/Параметри!$K$24,0)</f>
        <v>0</v>
      </c>
      <c r="X1143">
        <f>ROUNDUP('Дані з ДІСО'!R1143/Параметри!$K$24,0)</f>
        <v>0</v>
      </c>
      <c r="Y1143" s="28">
        <f>(V1143*Параметри!$K$33+W1143*Параметри!$L$33+X1143*Параметри!$M$33)/18</f>
        <v>0</v>
      </c>
      <c r="Z1143" s="41">
        <f>IF(I1143=0,0,'Дані з ДІСО'!AA1143/I1143)</f>
        <v>0</v>
      </c>
      <c r="AA1143" s="31">
        <f>(1+0.25*Z1143)*Y1143*Параметри!$K$48</f>
        <v>0</v>
      </c>
      <c r="AB1143" s="31">
        <f ca="1">AA1143*'Коефіцієнти АТО'!U1143</f>
        <v>0</v>
      </c>
      <c r="AC1143" s="31">
        <f>I1143*(1+0.25*Z1143)*Параметри!$K$61*Параметри!$K$20/1000</f>
        <v>0</v>
      </c>
      <c r="AD1143" s="31">
        <f>(1+0.25*Z1143)*I1143*'Коефіцієнти АТО'!S1143*Параметри!$K$20/1000</f>
        <v>0</v>
      </c>
      <c r="AE1143" s="31">
        <f t="shared" ca="1" si="206"/>
        <v>0</v>
      </c>
      <c r="AF1143" s="45">
        <v>30.424452490542876</v>
      </c>
      <c r="AG1143" s="45">
        <f ca="1">T1143/SUM('Дані з ДІСО'!J1143:L1143)</f>
        <v>30.67056038812137</v>
      </c>
      <c r="AH1143">
        <f ca="1">'Коефіцієнти АТО'!R1143</f>
        <v>13.5</v>
      </c>
      <c r="AI1143">
        <v>13</v>
      </c>
      <c r="AJ1143" s="44">
        <f t="shared" ca="1" si="207"/>
        <v>1.0080891479527854</v>
      </c>
      <c r="AK1143" t="str">
        <f ca="1">IF(OR(B1143="Область",B1143="Київ"),"Ні",IF(AJ1143&gt;Параметри!$K$72,"Так, верхній",IF(AJ1143&lt;Параметри!$K$73,"Так, нижній","Ні")))</f>
        <v>Ні</v>
      </c>
      <c r="AL1143" s="45">
        <f ca="1">IF(AK1143="Ні",AG1143,IF(AK1143="Так, верхній",AF1143*Параметри!$K$72,AF1143*Параметри!$K$73))</f>
        <v>30.67056038812137</v>
      </c>
      <c r="AM1143">
        <f>'Дані з ДІСО'!AL1143+'Дані з ДІСО'!AN1143</f>
        <v>74</v>
      </c>
      <c r="AN1143">
        <f>IF(AM1143=0,0,'Дані з ДІСО'!AN1143/AM1143)</f>
        <v>0</v>
      </c>
      <c r="AO1143" s="31">
        <f>AM1143*(1+0.25*AN1143)*Параметри!$K$50</f>
        <v>14167.636590184002</v>
      </c>
      <c r="AP1143" s="31">
        <f>ROUNDUP(('Дані з ДІСО'!AU1143+'Дані з ДІСО'!AW1143)/Параметри!$K$28,0)</f>
        <v>0</v>
      </c>
      <c r="AQ1143" s="54">
        <f>AP1143*Параметри!$M$35/18</f>
        <v>0</v>
      </c>
      <c r="AR1143" s="31">
        <f>IF(AP1143=0,0,'Дані з ДІСО'!AW1143/SUM('Дані з ДІСО'!AU1143,'Дані з ДІСО'!AW1143))</f>
        <v>0</v>
      </c>
      <c r="AS1143" s="31">
        <f>(1+0.25*AR1143)*AQ1143*Параметри!$K$48</f>
        <v>0</v>
      </c>
      <c r="AT1143">
        <f>ROUNDUP(('Дані з ДІСО'!AE1143+'Дані не з ДІСО'!E1143+'Дані не з ДІСО'!G1143)/Параметри!$K$64,0)</f>
        <v>0</v>
      </c>
      <c r="AU1143">
        <f t="shared" si="208"/>
        <v>0</v>
      </c>
      <c r="AV1143">
        <f>IF(AT1143=0,0,('Дані з ДІСО'!AH1143+'Дані не з ДІСО'!G1143)/('Дані з ДІСО'!AE1143+'Дані не з ДІСО'!E1143+'Дані не з ДІСО'!G1143))</f>
        <v>0</v>
      </c>
      <c r="AW1143" s="31">
        <f>AU1143*(1+0.25*AV1143)*Параметри!$K$48</f>
        <v>0</v>
      </c>
      <c r="AX1143">
        <f>ROUNDUP('Дані з ДІСО'!AF1143/Параметри!$K$65,0)</f>
        <v>0</v>
      </c>
      <c r="AY1143">
        <f t="shared" si="209"/>
        <v>0</v>
      </c>
      <c r="AZ1143">
        <f>IF(AX1143=0,0,'Дані з ДІСО'!AI1143/'Дані з ДІСО'!AF1143)</f>
        <v>0</v>
      </c>
      <c r="BA1143" s="31">
        <f>AY1143*(1+0.25*AZ1143)*Параметри!$K$48</f>
        <v>0</v>
      </c>
      <c r="BB1143">
        <f>ROUNDUP('Дані з ДІСО'!AR1143/Параметри!$K$29,0)</f>
        <v>0</v>
      </c>
      <c r="BC1143">
        <f>ROUNDUP('Дані з ДІСО'!AS1143/Параметри!$K$29,0)</f>
        <v>0</v>
      </c>
      <c r="BD1143">
        <f>ROUNDUP('Дані з ДІСО'!AT1143/Параметри!$K$29,0)</f>
        <v>0</v>
      </c>
      <c r="BE1143" s="54">
        <f>(BB1143*Параметри!$K$32+BC1143*Параметри!$L$32+BD1143*Параметри!$M$32)/18</f>
        <v>0</v>
      </c>
      <c r="BF1143" s="31">
        <f>(BE1143*Параметри!$K$48+SUM('Дані з ДІСО'!AR1143:AT1143)*IF(Параметри!$R$37="RNK",Параметри!$K$45,Параметри!$R$47)*Параметри!$K$20/1000)*Параметри!$K$69</f>
        <v>0</v>
      </c>
      <c r="BG1143">
        <f>ROUNDUP(('Дані не з ДІСО'!I1143+'Дані не з ДІСО'!K1143)/Параметри!$K$26,0)</f>
        <v>0</v>
      </c>
      <c r="BH1143" s="31">
        <f>BG1143*Параметри!$M$36/18</f>
        <v>0</v>
      </c>
      <c r="BI1143">
        <f>IF(BG1143=0,0,'Дані не з ДІСО'!K1143/('Дані не з ДІСО'!I1143+'Дані не з ДІСО'!K1143))</f>
        <v>0</v>
      </c>
      <c r="BJ1143" s="31">
        <f>(1+0.25*BI1143)*BH1143*Параметри!$K$48</f>
        <v>0</v>
      </c>
      <c r="BK1143">
        <f>ROUNDUP('Дані не з ДІСО'!M1143/Параметри!$K$27,0)</f>
        <v>0</v>
      </c>
      <c r="BL1143">
        <f>BK1143*Параметри!$M$37/18</f>
        <v>0</v>
      </c>
      <c r="BM1143" s="31">
        <f>BL1143*Параметри!$K$48</f>
        <v>0</v>
      </c>
      <c r="BN1143" s="31">
        <f>'Дані не з ДІСО'!N1143*(7*Параметри!$K$50+Параметри!$K$49)</f>
        <v>0</v>
      </c>
      <c r="BO1143">
        <f>ROUNDUP('Дані з ДІСО'!V1143/Параметри!$K$25,0)</f>
        <v>0</v>
      </c>
      <c r="BP1143">
        <f>ROUNDUP('Дані з ДІСО'!W1143/Параметри!$K$25,0)</f>
        <v>0</v>
      </c>
      <c r="BQ1143">
        <f>ROUNDUP('Дані з ДІСО'!X1143/Параметри!$K$25,0)</f>
        <v>0</v>
      </c>
      <c r="BR1143">
        <f>(BO1143*Параметри!$K$34+BP1143*Параметри!$L$34+BQ1143*Параметри!$M$34)/18</f>
        <v>0</v>
      </c>
      <c r="BS1143">
        <f>IF(J1143=0,0,'Дані з ДІСО'!AC1143/J1143)</f>
        <v>0</v>
      </c>
      <c r="BT1143" s="31">
        <f>(1+0.25*BS1143)*BR1143*Параметри!$K$48</f>
        <v>0</v>
      </c>
      <c r="BU1143" s="31">
        <f ca="1">BT1143*'Коефіцієнти АТО'!U1143</f>
        <v>0</v>
      </c>
      <c r="BV1143" s="31">
        <f>J1143*(1+0.25*BS1143)*Параметри!$K$61*Параметри!$K$20/1000</f>
        <v>0</v>
      </c>
      <c r="BW1143" s="31">
        <f>(1+0.25*BS1143)*J1143*'Коефіцієнти АТО'!S1143*Параметри!$K$20/1000</f>
        <v>0</v>
      </c>
      <c r="BX1143" s="31">
        <f t="shared" ca="1" si="210"/>
        <v>0</v>
      </c>
      <c r="BY1143">
        <f>ROUNDUP('Дані з ДІСО'!AG1143/Параметри!$K$66,0)</f>
        <v>0</v>
      </c>
      <c r="BZ1143">
        <f t="shared" si="211"/>
        <v>0</v>
      </c>
      <c r="CA1143">
        <f>IF('Дані з ДІСО'!AG1143=0,0,'Дані з ДІСО'!AJ1143/'Дані з ДІСО'!AG1143)</f>
        <v>0</v>
      </c>
      <c r="CB1143" s="31">
        <f>BZ1143*(1+0.25*CA1143)*Параметри!$K$48</f>
        <v>0</v>
      </c>
      <c r="CC1143" s="31">
        <f t="shared" ca="1" si="212"/>
        <v>76919.600000000006</v>
      </c>
      <c r="CD1143" s="31">
        <f t="shared" si="213"/>
        <v>0</v>
      </c>
      <c r="CE1143" s="31">
        <f t="shared" si="214"/>
        <v>0</v>
      </c>
      <c r="CF1143" s="31">
        <f t="shared" si="215"/>
        <v>0</v>
      </c>
    </row>
    <row r="1144" spans="1:84" x14ac:dyDescent="0.25">
      <c r="A1144" s="9">
        <v>1143</v>
      </c>
      <c r="B1144" s="9" t="s">
        <v>4355</v>
      </c>
      <c r="C1144" s="9" t="s">
        <v>4355</v>
      </c>
      <c r="D1144" s="9" t="s">
        <v>2997</v>
      </c>
      <c r="E1144" s="9" t="s">
        <v>33</v>
      </c>
      <c r="F1144" s="9" t="s">
        <v>4079</v>
      </c>
      <c r="G1144" s="9" t="s">
        <v>2311</v>
      </c>
      <c r="H1144" s="31">
        <f>SUM('Дані з ДІСО'!J1144:L1144)</f>
        <v>1988</v>
      </c>
      <c r="I1144" s="31">
        <f>SUM('Дані з ДІСО'!P1144:R1144)</f>
        <v>0</v>
      </c>
      <c r="J1144" s="31">
        <f>SUM('Дані з ДІСО'!V1144:X1144)</f>
        <v>0</v>
      </c>
      <c r="K1144">
        <f ca="1">ROUNDUP('Дані з ДІСО'!J1144/'Коефіцієнти АТО'!$R1144,0)</f>
        <v>35</v>
      </c>
      <c r="L1144">
        <f ca="1">ROUNDUP('Дані з ДІСО'!K1144/'Коефіцієнти АТО'!$R1144,0)</f>
        <v>42</v>
      </c>
      <c r="M1144">
        <f ca="1">ROUNDUP('Дані з ДІСО'!L1144/'Коефіцієнти АТО'!$R1144,0)</f>
        <v>11</v>
      </c>
      <c r="N1144" s="28">
        <f ca="1">(K1144*Параметри!$K$32+L1144*Параметри!$L$32+M1144*Параметри!$M$32)/18</f>
        <v>151.16666666666666</v>
      </c>
      <c r="O1144" s="41">
        <f>'Дані з ДІСО'!Y1144/H1144</f>
        <v>0</v>
      </c>
      <c r="P1144" s="31">
        <f ca="1">(1+0.25*O1144)*N1144*Параметри!$K$48</f>
        <v>30853.982872225337</v>
      </c>
      <c r="Q1144" s="31">
        <f ca="1">P1144*'Коефіцієнти АТО'!T1144</f>
        <v>3085.3982872225338</v>
      </c>
      <c r="R1144" s="31">
        <f>H1144*(1+0.25*O1144)*Параметри!$K$61*Параметри!$K$20/1000</f>
        <v>0</v>
      </c>
      <c r="S1144" s="31">
        <f>H1144*(1+0.25*O1144)*'Коефіцієнти АТО'!S1144*Параметри!$K$20/1000</f>
        <v>4098.6079950542226</v>
      </c>
      <c r="T1144" s="31">
        <f t="shared" ca="1" si="205"/>
        <v>38037.989154502095</v>
      </c>
      <c r="U1144" s="31">
        <f t="shared" ca="1" si="204"/>
        <v>43364.960723750999</v>
      </c>
      <c r="V1144">
        <f>ROUNDUP('Дані з ДІСО'!P1144/Параметри!$K$24,0)</f>
        <v>0</v>
      </c>
      <c r="W1144">
        <f>ROUNDUP('Дані з ДІСО'!Q1144/Параметри!$K$24,0)</f>
        <v>0</v>
      </c>
      <c r="X1144">
        <f>ROUNDUP('Дані з ДІСО'!R1144/Параметри!$K$24,0)</f>
        <v>0</v>
      </c>
      <c r="Y1144" s="28">
        <f>(V1144*Параметри!$K$33+W1144*Параметри!$L$33+X1144*Параметри!$M$33)/18</f>
        <v>0</v>
      </c>
      <c r="Z1144" s="41">
        <f>IF(I1144=0,0,'Дані з ДІСО'!AA1144/I1144)</f>
        <v>0</v>
      </c>
      <c r="AA1144" s="31">
        <f>(1+0.25*Z1144)*Y1144*Параметри!$K$48</f>
        <v>0</v>
      </c>
      <c r="AB1144" s="31">
        <f ca="1">AA1144*'Коефіцієнти АТО'!U1144</f>
        <v>0</v>
      </c>
      <c r="AC1144" s="31">
        <f>I1144*(1+0.25*Z1144)*Параметри!$K$61*Параметри!$K$20/1000</f>
        <v>0</v>
      </c>
      <c r="AD1144" s="31">
        <f>(1+0.25*Z1144)*I1144*'Коефіцієнти АТО'!S1144*Параметри!$K$20/1000</f>
        <v>0</v>
      </c>
      <c r="AE1144" s="31">
        <f t="shared" ca="1" si="206"/>
        <v>0</v>
      </c>
      <c r="AF1144" s="45">
        <v>21.813360525025654</v>
      </c>
      <c r="AG1144" s="45">
        <f ca="1">T1144/SUM('Дані з ДІСО'!J1144:L1144)</f>
        <v>19.133797361419564</v>
      </c>
      <c r="AH1144">
        <f ca="1">'Коефіцієнти АТО'!R1144</f>
        <v>23</v>
      </c>
      <c r="AI1144">
        <v>20.5</v>
      </c>
      <c r="AJ1144" s="44">
        <f t="shared" ca="1" si="207"/>
        <v>0.87715954354983827</v>
      </c>
      <c r="AK1144" t="str">
        <f ca="1">IF(OR(B1144="Область",B1144="Київ"),"Ні",IF(AJ1144&gt;Параметри!$K$72,"Так, верхній",IF(AJ1144&lt;Параметри!$K$73,"Так, нижній","Ні")))</f>
        <v>Так, нижній</v>
      </c>
      <c r="AL1144" s="45">
        <f ca="1">IF(AK1144="Ні",AG1144,IF(AK1144="Так, верхній",AF1144*Параметри!$K$72,AF1144*Параметри!$K$73))</f>
        <v>21.813360525025654</v>
      </c>
      <c r="AM1144">
        <f>'Дані з ДІСО'!AL1144+'Дані з ДІСО'!AN1144</f>
        <v>4</v>
      </c>
      <c r="AN1144">
        <f>IF(AM1144=0,0,'Дані з ДІСО'!AN1144/AM1144)</f>
        <v>0</v>
      </c>
      <c r="AO1144" s="31">
        <f>AM1144*(1+0.25*AN1144)*Параметри!$K$50</f>
        <v>765.81819406400007</v>
      </c>
      <c r="AP1144" s="31">
        <f>ROUNDUP(('Дані з ДІСО'!AU1144+'Дані з ДІСО'!AW1144)/Параметри!$K$28,0)</f>
        <v>4</v>
      </c>
      <c r="AQ1144" s="54">
        <f>AP1144*Параметри!$M$35/18</f>
        <v>5.1111111111111107</v>
      </c>
      <c r="AR1144" s="31">
        <f>IF(AP1144=0,0,'Дані з ДІСО'!AW1144/SUM('Дані з ДІСО'!AU1144,'Дані з ДІСО'!AW1144))</f>
        <v>0</v>
      </c>
      <c r="AS1144" s="31">
        <f>(1+0.25*AR1144)*AQ1144*Параметри!$K$48</f>
        <v>1043.2070651395557</v>
      </c>
      <c r="AT1144">
        <f>ROUNDUP(('Дані з ДІСО'!AE1144+'Дані не з ДІСО'!E1144+'Дані не з ДІСО'!G1144)/Параметри!$K$64,0)</f>
        <v>0</v>
      </c>
      <c r="AU1144">
        <f t="shared" si="208"/>
        <v>0</v>
      </c>
      <c r="AV1144">
        <f>IF(AT1144=0,0,('Дані з ДІСО'!AH1144+'Дані не з ДІСО'!G1144)/('Дані з ДІСО'!AE1144+'Дані не з ДІСО'!E1144+'Дані не з ДІСО'!G1144))</f>
        <v>0</v>
      </c>
      <c r="AW1144" s="31">
        <f>AU1144*(1+0.25*AV1144)*Параметри!$K$48</f>
        <v>0</v>
      </c>
      <c r="AX1144">
        <f>ROUNDUP('Дані з ДІСО'!AF1144/Параметри!$K$65,0)</f>
        <v>0</v>
      </c>
      <c r="AY1144">
        <f t="shared" si="209"/>
        <v>0</v>
      </c>
      <c r="AZ1144">
        <f>IF(AX1144=0,0,'Дані з ДІСО'!AI1144/'Дані з ДІСО'!AF1144)</f>
        <v>0</v>
      </c>
      <c r="BA1144" s="31">
        <f>AY1144*(1+0.25*AZ1144)*Параметри!$K$48</f>
        <v>0</v>
      </c>
      <c r="BB1144">
        <f>ROUNDUP('Дані з ДІСО'!AR1144/Параметри!$K$29,0)</f>
        <v>0</v>
      </c>
      <c r="BC1144">
        <f>ROUNDUP('Дані з ДІСО'!AS1144/Параметри!$K$29,0)</f>
        <v>0</v>
      </c>
      <c r="BD1144">
        <f>ROUNDUP('Дані з ДІСО'!AT1144/Параметри!$K$29,0)</f>
        <v>0</v>
      </c>
      <c r="BE1144" s="54">
        <f>(BB1144*Параметри!$K$32+BC1144*Параметри!$L$32+BD1144*Параметри!$M$32)/18</f>
        <v>0</v>
      </c>
      <c r="BF1144" s="31">
        <f>(BE1144*Параметри!$K$48+SUM('Дані з ДІСО'!AR1144:AT1144)*IF(Параметри!$R$37="RNK",Параметри!$K$45,Параметри!$R$47)*Параметри!$K$20/1000)*Параметри!$K$69</f>
        <v>0</v>
      </c>
      <c r="BG1144">
        <f>ROUNDUP(('Дані не з ДІСО'!I1144+'Дані не з ДІСО'!K1144)/Параметри!$K$26,0)</f>
        <v>0</v>
      </c>
      <c r="BH1144" s="31">
        <f>BG1144*Параметри!$M$36/18</f>
        <v>0</v>
      </c>
      <c r="BI1144">
        <f>IF(BG1144=0,0,'Дані не з ДІСО'!K1144/('Дані не з ДІСО'!I1144+'Дані не з ДІСО'!K1144))</f>
        <v>0</v>
      </c>
      <c r="BJ1144" s="31">
        <f>(1+0.25*BI1144)*BH1144*Параметри!$K$48</f>
        <v>0</v>
      </c>
      <c r="BK1144">
        <f>ROUNDUP('Дані не з ДІСО'!M1144/Параметри!$K$27,0)</f>
        <v>0</v>
      </c>
      <c r="BL1144">
        <f>BK1144*Параметри!$M$37/18</f>
        <v>0</v>
      </c>
      <c r="BM1144" s="31">
        <f>BL1144*Параметри!$K$48</f>
        <v>0</v>
      </c>
      <c r="BN1144" s="31">
        <f>'Дані не з ДІСО'!N1144*(7*Параметри!$K$50+Параметри!$K$49)</f>
        <v>0</v>
      </c>
      <c r="BO1144">
        <f>ROUNDUP('Дані з ДІСО'!V1144/Параметри!$K$25,0)</f>
        <v>0</v>
      </c>
      <c r="BP1144">
        <f>ROUNDUP('Дані з ДІСО'!W1144/Параметри!$K$25,0)</f>
        <v>0</v>
      </c>
      <c r="BQ1144">
        <f>ROUNDUP('Дані з ДІСО'!X1144/Параметри!$K$25,0)</f>
        <v>0</v>
      </c>
      <c r="BR1144">
        <f>(BO1144*Параметри!$K$34+BP1144*Параметри!$L$34+BQ1144*Параметри!$M$34)/18</f>
        <v>0</v>
      </c>
      <c r="BS1144">
        <f>IF(J1144=0,0,'Дані з ДІСО'!AC1144/J1144)</f>
        <v>0</v>
      </c>
      <c r="BT1144" s="31">
        <f>(1+0.25*BS1144)*BR1144*Параметри!$K$48</f>
        <v>0</v>
      </c>
      <c r="BU1144" s="31">
        <f ca="1">BT1144*'Коефіцієнти АТО'!U1144</f>
        <v>0</v>
      </c>
      <c r="BV1144" s="31">
        <f>J1144*(1+0.25*BS1144)*Параметри!$K$61*Параметри!$K$20/1000</f>
        <v>0</v>
      </c>
      <c r="BW1144" s="31">
        <f>(1+0.25*BS1144)*J1144*'Коефіцієнти АТО'!S1144*Параметри!$K$20/1000</f>
        <v>0</v>
      </c>
      <c r="BX1144" s="31">
        <f t="shared" ca="1" si="210"/>
        <v>0</v>
      </c>
      <c r="BY1144">
        <f>ROUNDUP('Дані з ДІСО'!AG1144/Параметри!$K$66,0)</f>
        <v>0</v>
      </c>
      <c r="BZ1144">
        <f t="shared" si="211"/>
        <v>0</v>
      </c>
      <c r="CA1144">
        <f>IF('Дані з ДІСО'!AG1144=0,0,'Дані з ДІСО'!AJ1144/'Дані з ДІСО'!AG1144)</f>
        <v>0</v>
      </c>
      <c r="CB1144" s="31">
        <f>BZ1144*(1+0.25*CA1144)*Параметри!$K$48</f>
        <v>0</v>
      </c>
      <c r="CC1144" s="31">
        <f t="shared" ca="1" si="212"/>
        <v>45174</v>
      </c>
      <c r="CD1144" s="31">
        <f t="shared" si="213"/>
        <v>0</v>
      </c>
      <c r="CE1144" s="31">
        <f t="shared" si="214"/>
        <v>0</v>
      </c>
      <c r="CF1144" s="31">
        <f t="shared" si="215"/>
        <v>0</v>
      </c>
    </row>
    <row r="1145" spans="1:84" x14ac:dyDescent="0.25">
      <c r="A1145" s="9">
        <v>1144</v>
      </c>
      <c r="B1145" s="9" t="s">
        <v>4354</v>
      </c>
      <c r="C1145" s="9" t="s">
        <v>4354</v>
      </c>
      <c r="D1145" s="9" t="s">
        <v>2997</v>
      </c>
      <c r="E1145" s="9" t="s">
        <v>28</v>
      </c>
      <c r="F1145" s="9" t="s">
        <v>3780</v>
      </c>
      <c r="G1145" s="9" t="s">
        <v>2313</v>
      </c>
      <c r="H1145" s="31">
        <f>SUM('Дані з ДІСО'!J1145:L1145)</f>
        <v>527</v>
      </c>
      <c r="I1145" s="31">
        <f>SUM('Дані з ДІСО'!P1145:R1145)</f>
        <v>0</v>
      </c>
      <c r="J1145" s="31">
        <f>SUM('Дані з ДІСО'!V1145:X1145)</f>
        <v>0</v>
      </c>
      <c r="K1145">
        <f ca="1">ROUNDUP('Дані з ДІСО'!J1145/'Коефіцієнти АТО'!$R1145,0)</f>
        <v>21</v>
      </c>
      <c r="L1145">
        <f ca="1">ROUNDUP('Дані з ДІСО'!K1145/'Коефіцієнти АТО'!$R1145,0)</f>
        <v>20</v>
      </c>
      <c r="M1145">
        <f ca="1">ROUNDUP('Дані з ДІСО'!L1145/'Коефіцієнти АТО'!$R1145,0)</f>
        <v>6</v>
      </c>
      <c r="N1145" s="28">
        <f ca="1">(K1145*Параметри!$K$32+L1145*Параметри!$L$32+M1145*Параметри!$M$32)/18</f>
        <v>79.611111111111114</v>
      </c>
      <c r="O1145" s="41">
        <f>'Дані з ДІСО'!Y1145/H1145</f>
        <v>0</v>
      </c>
      <c r="P1145" s="31">
        <f ca="1">(1+0.25*O1145)*N1145*Параметри!$K$48</f>
        <v>16249.083960271559</v>
      </c>
      <c r="Q1145" s="31">
        <f ca="1">P1145*'Коефіцієнти АТО'!T1145</f>
        <v>276.23442732461649</v>
      </c>
      <c r="R1145" s="31">
        <f>H1145*(1+0.25*O1145)*Параметри!$K$61*Параметри!$K$20/1000</f>
        <v>0</v>
      </c>
      <c r="S1145" s="31">
        <f>H1145*(1+0.25*O1145)*'Коефіцієнти АТО'!S1145*Параметри!$K$20/1000</f>
        <v>2716.2555500422222</v>
      </c>
      <c r="T1145" s="31">
        <f t="shared" ca="1" si="205"/>
        <v>19241.573937638401</v>
      </c>
      <c r="U1145" s="31">
        <f t="shared" ca="1" si="204"/>
        <v>20243.964910823866</v>
      </c>
      <c r="V1145">
        <f>ROUNDUP('Дані з ДІСО'!P1145/Параметри!$K$24,0)</f>
        <v>0</v>
      </c>
      <c r="W1145">
        <f>ROUNDUP('Дані з ДІСО'!Q1145/Параметри!$K$24,0)</f>
        <v>0</v>
      </c>
      <c r="X1145">
        <f>ROUNDUP('Дані з ДІСО'!R1145/Параметри!$K$24,0)</f>
        <v>0</v>
      </c>
      <c r="Y1145" s="28">
        <f>(V1145*Параметри!$K$33+W1145*Параметри!$L$33+X1145*Параметри!$M$33)/18</f>
        <v>0</v>
      </c>
      <c r="Z1145" s="41">
        <f>IF(I1145=0,0,'Дані з ДІСО'!AA1145/I1145)</f>
        <v>0</v>
      </c>
      <c r="AA1145" s="31">
        <f>(1+0.25*Z1145)*Y1145*Параметри!$K$48</f>
        <v>0</v>
      </c>
      <c r="AB1145" s="31">
        <f ca="1">AA1145*'Коефіцієнти АТО'!U1145</f>
        <v>0</v>
      </c>
      <c r="AC1145" s="31">
        <f>I1145*(1+0.25*Z1145)*Параметри!$K$61*Параметри!$K$20/1000</f>
        <v>0</v>
      </c>
      <c r="AD1145" s="31">
        <f>(1+0.25*Z1145)*I1145*'Коефіцієнти АТО'!S1145*Параметри!$K$20/1000</f>
        <v>0</v>
      </c>
      <c r="AE1145" s="31">
        <f t="shared" ca="1" si="206"/>
        <v>0</v>
      </c>
      <c r="AF1145" s="45">
        <v>38.413595656212273</v>
      </c>
      <c r="AG1145" s="45">
        <f ca="1">T1145/SUM('Дані з ДІСО'!J1145:L1145)</f>
        <v>36.511525498365089</v>
      </c>
      <c r="AH1145">
        <f ca="1">'Коефіцієнти АТО'!R1145</f>
        <v>11.5</v>
      </c>
      <c r="AI1145">
        <v>10</v>
      </c>
      <c r="AJ1145" s="44">
        <f t="shared" ca="1" si="207"/>
        <v>0.95048445412738702</v>
      </c>
      <c r="AK1145" t="str">
        <f ca="1">IF(OR(B1145="Область",B1145="Київ"),"Ні",IF(AJ1145&gt;Параметри!$K$72,"Так, верхній",IF(AJ1145&lt;Параметри!$K$73,"Так, нижній","Ні")))</f>
        <v>Так, нижній</v>
      </c>
      <c r="AL1145" s="45">
        <f ca="1">IF(AK1145="Ні",AG1145,IF(AK1145="Так, верхній",AF1145*Параметри!$K$72,AF1145*Параметри!$K$73))</f>
        <v>38.413595656212273</v>
      </c>
      <c r="AM1145">
        <f>'Дані з ДІСО'!AL1145+'Дані з ДІСО'!AN1145</f>
        <v>10</v>
      </c>
      <c r="AN1145">
        <f>IF(AM1145=0,0,'Дані з ДІСО'!AN1145/AM1145)</f>
        <v>0</v>
      </c>
      <c r="AO1145" s="31">
        <f>AM1145*(1+0.25*AN1145)*Параметри!$K$50</f>
        <v>1914.5454851600002</v>
      </c>
      <c r="AP1145" s="31">
        <f>ROUNDUP(('Дані з ДІСО'!AU1145+'Дані з ДІСО'!AW1145)/Параметри!$K$28,0)</f>
        <v>0</v>
      </c>
      <c r="AQ1145" s="54">
        <f>AP1145*Параметри!$M$35/18</f>
        <v>0</v>
      </c>
      <c r="AR1145" s="31">
        <f>IF(AP1145=0,0,'Дані з ДІСО'!AW1145/SUM('Дані з ДІСО'!AU1145,'Дані з ДІСО'!AW1145))</f>
        <v>0</v>
      </c>
      <c r="AS1145" s="31">
        <f>(1+0.25*AR1145)*AQ1145*Параметри!$K$48</f>
        <v>0</v>
      </c>
      <c r="AT1145">
        <f>ROUNDUP(('Дані з ДІСО'!AE1145+'Дані не з ДІСО'!E1145+'Дані не з ДІСО'!G1145)/Параметри!$K$64,0)</f>
        <v>0</v>
      </c>
      <c r="AU1145">
        <f t="shared" si="208"/>
        <v>0</v>
      </c>
      <c r="AV1145">
        <f>IF(AT1145=0,0,('Дані з ДІСО'!AH1145+'Дані не з ДІСО'!G1145)/('Дані з ДІСО'!AE1145+'Дані не з ДІСО'!E1145+'Дані не з ДІСО'!G1145))</f>
        <v>0</v>
      </c>
      <c r="AW1145" s="31">
        <f>AU1145*(1+0.25*AV1145)*Параметри!$K$48</f>
        <v>0</v>
      </c>
      <c r="AX1145">
        <f>ROUNDUP('Дані з ДІСО'!AF1145/Параметри!$K$65,0)</f>
        <v>0</v>
      </c>
      <c r="AY1145">
        <f t="shared" si="209"/>
        <v>0</v>
      </c>
      <c r="AZ1145">
        <f>IF(AX1145=0,0,'Дані з ДІСО'!AI1145/'Дані з ДІСО'!AF1145)</f>
        <v>0</v>
      </c>
      <c r="BA1145" s="31">
        <f>AY1145*(1+0.25*AZ1145)*Параметри!$K$48</f>
        <v>0</v>
      </c>
      <c r="BB1145">
        <f>ROUNDUP('Дані з ДІСО'!AR1145/Параметри!$K$29,0)</f>
        <v>0</v>
      </c>
      <c r="BC1145">
        <f>ROUNDUP('Дані з ДІСО'!AS1145/Параметри!$K$29,0)</f>
        <v>0</v>
      </c>
      <c r="BD1145">
        <f>ROUNDUP('Дані з ДІСО'!AT1145/Параметри!$K$29,0)</f>
        <v>0</v>
      </c>
      <c r="BE1145" s="54">
        <f>(BB1145*Параметри!$K$32+BC1145*Параметри!$L$32+BD1145*Параметри!$M$32)/18</f>
        <v>0</v>
      </c>
      <c r="BF1145" s="31">
        <f>(BE1145*Параметри!$K$48+SUM('Дані з ДІСО'!AR1145:AT1145)*IF(Параметри!$R$37="RNK",Параметри!$K$45,Параметри!$R$47)*Параметри!$K$20/1000)*Параметри!$K$69</f>
        <v>0</v>
      </c>
      <c r="BG1145">
        <f>ROUNDUP(('Дані не з ДІСО'!I1145+'Дані не з ДІСО'!K1145)/Параметри!$K$26,0)</f>
        <v>0</v>
      </c>
      <c r="BH1145" s="31">
        <f>BG1145*Параметри!$M$36/18</f>
        <v>0</v>
      </c>
      <c r="BI1145">
        <f>IF(BG1145=0,0,'Дані не з ДІСО'!K1145/('Дані не з ДІСО'!I1145+'Дані не з ДІСО'!K1145))</f>
        <v>0</v>
      </c>
      <c r="BJ1145" s="31">
        <f>(1+0.25*BI1145)*BH1145*Параметри!$K$48</f>
        <v>0</v>
      </c>
      <c r="BK1145">
        <f>ROUNDUP('Дані не з ДІСО'!M1145/Параметри!$K$27,0)</f>
        <v>0</v>
      </c>
      <c r="BL1145">
        <f>BK1145*Параметри!$M$37/18</f>
        <v>0</v>
      </c>
      <c r="BM1145" s="31">
        <f>BL1145*Параметри!$K$48</f>
        <v>0</v>
      </c>
      <c r="BN1145" s="31">
        <f>'Дані не з ДІСО'!N1145*(7*Параметри!$K$50+Параметри!$K$49)</f>
        <v>0</v>
      </c>
      <c r="BO1145">
        <f>ROUNDUP('Дані з ДІСО'!V1145/Параметри!$K$25,0)</f>
        <v>0</v>
      </c>
      <c r="BP1145">
        <f>ROUNDUP('Дані з ДІСО'!W1145/Параметри!$K$25,0)</f>
        <v>0</v>
      </c>
      <c r="BQ1145">
        <f>ROUNDUP('Дані з ДІСО'!X1145/Параметри!$K$25,0)</f>
        <v>0</v>
      </c>
      <c r="BR1145">
        <f>(BO1145*Параметри!$K$34+BP1145*Параметри!$L$34+BQ1145*Параметри!$M$34)/18</f>
        <v>0</v>
      </c>
      <c r="BS1145">
        <f>IF(J1145=0,0,'Дані з ДІСО'!AC1145/J1145)</f>
        <v>0</v>
      </c>
      <c r="BT1145" s="31">
        <f>(1+0.25*BS1145)*BR1145*Параметри!$K$48</f>
        <v>0</v>
      </c>
      <c r="BU1145" s="31">
        <f ca="1">BT1145*'Коефіцієнти АТО'!U1145</f>
        <v>0</v>
      </c>
      <c r="BV1145" s="31">
        <f>J1145*(1+0.25*BS1145)*Параметри!$K$61*Параметри!$K$20/1000</f>
        <v>0</v>
      </c>
      <c r="BW1145" s="31">
        <f>(1+0.25*BS1145)*J1145*'Коефіцієнти АТО'!S1145*Параметри!$K$20/1000</f>
        <v>0</v>
      </c>
      <c r="BX1145" s="31">
        <f t="shared" ca="1" si="210"/>
        <v>0</v>
      </c>
      <c r="BY1145">
        <f>ROUNDUP('Дані з ДІСО'!AG1145/Параметри!$K$66,0)</f>
        <v>0</v>
      </c>
      <c r="BZ1145">
        <f t="shared" si="211"/>
        <v>0</v>
      </c>
      <c r="CA1145">
        <f>IF('Дані з ДІСО'!AG1145=0,0,'Дані з ДІСО'!AJ1145/'Дані з ДІСО'!AG1145)</f>
        <v>0</v>
      </c>
      <c r="CB1145" s="31">
        <f>BZ1145*(1+0.25*CA1145)*Параметри!$K$48</f>
        <v>0</v>
      </c>
      <c r="CC1145" s="31">
        <f t="shared" ca="1" si="212"/>
        <v>22158.5</v>
      </c>
      <c r="CD1145" s="31">
        <f t="shared" si="213"/>
        <v>0</v>
      </c>
      <c r="CE1145" s="31">
        <f t="shared" si="214"/>
        <v>0</v>
      </c>
      <c r="CF1145" s="31">
        <f t="shared" si="215"/>
        <v>0</v>
      </c>
    </row>
    <row r="1146" spans="1:84" x14ac:dyDescent="0.25">
      <c r="A1146" s="9">
        <v>1145</v>
      </c>
      <c r="B1146" s="9" t="s">
        <v>4355</v>
      </c>
      <c r="C1146" s="9" t="s">
        <v>4355</v>
      </c>
      <c r="D1146" s="9" t="s">
        <v>2997</v>
      </c>
      <c r="E1146" s="9" t="s">
        <v>33</v>
      </c>
      <c r="F1146" s="9" t="s">
        <v>4080</v>
      </c>
      <c r="G1146" s="9" t="s">
        <v>2315</v>
      </c>
      <c r="H1146" s="31">
        <f>SUM('Дані з ДІСО'!J1146:L1146)</f>
        <v>1732</v>
      </c>
      <c r="I1146" s="31">
        <f>SUM('Дані з ДІСО'!P1146:R1146)</f>
        <v>0</v>
      </c>
      <c r="J1146" s="31">
        <f>SUM('Дані з ДІСО'!V1146:X1146)</f>
        <v>0</v>
      </c>
      <c r="K1146">
        <f ca="1">ROUNDUP('Дані з ДІСО'!J1146/'Коефіцієнти АТО'!$R1146,0)</f>
        <v>60</v>
      </c>
      <c r="L1146">
        <f ca="1">ROUNDUP('Дані з ДІСО'!K1146/'Коефіцієнти АТО'!$R1146,0)</f>
        <v>75</v>
      </c>
      <c r="M1146">
        <f ca="1">ROUNDUP('Дані з ДІСО'!L1146/'Коефіцієнти АТО'!$R1146,0)</f>
        <v>17</v>
      </c>
      <c r="N1146" s="28">
        <f ca="1">(K1146*Параметри!$K$32+L1146*Параметри!$L$32+M1146*Параметри!$M$32)/18</f>
        <v>260.88888888888891</v>
      </c>
      <c r="O1146" s="41">
        <f>'Дані з ДІСО'!Y1146/H1146</f>
        <v>0</v>
      </c>
      <c r="P1146" s="31">
        <f ca="1">(1+0.25*O1146)*N1146*Параметри!$K$48</f>
        <v>53248.917151036461</v>
      </c>
      <c r="Q1146" s="31">
        <f ca="1">P1146*'Коефіцієнти АТО'!T1146</f>
        <v>905.23159156761994</v>
      </c>
      <c r="R1146" s="31">
        <f>H1146*(1+0.25*O1146)*Параметри!$K$61*Параметри!$K$20/1000</f>
        <v>0</v>
      </c>
      <c r="S1146" s="31">
        <f>H1146*(1+0.25*O1146)*'Коефіцієнти АТО'!S1146*Параметри!$K$20/1000</f>
        <v>8034.3437408079999</v>
      </c>
      <c r="T1146" s="31">
        <f t="shared" ca="1" si="205"/>
        <v>62188.492483412083</v>
      </c>
      <c r="U1146" s="31">
        <f t="shared" ca="1" si="204"/>
        <v>66173.969085941775</v>
      </c>
      <c r="V1146">
        <f>ROUNDUP('Дані з ДІСО'!P1146/Параметри!$K$24,0)</f>
        <v>0</v>
      </c>
      <c r="W1146">
        <f>ROUNDUP('Дані з ДІСО'!Q1146/Параметри!$K$24,0)</f>
        <v>0</v>
      </c>
      <c r="X1146">
        <f>ROUNDUP('Дані з ДІСО'!R1146/Параметри!$K$24,0)</f>
        <v>0</v>
      </c>
      <c r="Y1146" s="28">
        <f>(V1146*Параметри!$K$33+W1146*Параметри!$L$33+X1146*Параметри!$M$33)/18</f>
        <v>0</v>
      </c>
      <c r="Z1146" s="41">
        <f>IF(I1146=0,0,'Дані з ДІСО'!AA1146/I1146)</f>
        <v>0</v>
      </c>
      <c r="AA1146" s="31">
        <f>(1+0.25*Z1146)*Y1146*Параметри!$K$48</f>
        <v>0</v>
      </c>
      <c r="AB1146" s="31">
        <f ca="1">AA1146*'Коефіцієнти АТО'!U1146</f>
        <v>0</v>
      </c>
      <c r="AC1146" s="31">
        <f>I1146*(1+0.25*Z1146)*Параметри!$K$61*Параметри!$K$20/1000</f>
        <v>0</v>
      </c>
      <c r="AD1146" s="31">
        <f>(1+0.25*Z1146)*I1146*'Коефіцієнти АТО'!S1146*Параметри!$K$20/1000</f>
        <v>0</v>
      </c>
      <c r="AE1146" s="31">
        <f t="shared" ca="1" si="206"/>
        <v>0</v>
      </c>
      <c r="AF1146" s="45">
        <v>38.206679610820885</v>
      </c>
      <c r="AG1146" s="45">
        <f ca="1">T1146/SUM('Дані з ДІСО'!J1146:L1146)</f>
        <v>35.905596122062406</v>
      </c>
      <c r="AH1146">
        <f ca="1">'Коефіцієнти АТО'!R1146</f>
        <v>11.5</v>
      </c>
      <c r="AI1146">
        <v>10</v>
      </c>
      <c r="AJ1146" s="44">
        <f t="shared" ca="1" si="207"/>
        <v>0.93977274360929375</v>
      </c>
      <c r="AK1146" t="str">
        <f ca="1">IF(OR(B1146="Область",B1146="Київ"),"Ні",IF(AJ1146&gt;Параметри!$K$72,"Так, верхній",IF(AJ1146&lt;Параметри!$K$73,"Так, нижній","Ні")))</f>
        <v>Так, нижній</v>
      </c>
      <c r="AL1146" s="45">
        <f ca="1">IF(AK1146="Ні",AG1146,IF(AK1146="Так, верхній",AF1146*Параметри!$K$72,AF1146*Параметри!$K$73))</f>
        <v>38.206679610820885</v>
      </c>
      <c r="AM1146">
        <f>'Дані з ДІСО'!AL1146+'Дані з ДІСО'!AN1146</f>
        <v>42</v>
      </c>
      <c r="AN1146">
        <f>IF(AM1146=0,0,'Дані з ДІСО'!AN1146/AM1146)</f>
        <v>0</v>
      </c>
      <c r="AO1146" s="31">
        <f>AM1146*(1+0.25*AN1146)*Параметри!$K$50</f>
        <v>8041.0910376720003</v>
      </c>
      <c r="AP1146" s="31">
        <f>ROUNDUP(('Дані з ДІСО'!AU1146+'Дані з ДІСО'!AW1146)/Параметри!$K$28,0)</f>
        <v>0</v>
      </c>
      <c r="AQ1146" s="54">
        <f>AP1146*Параметри!$M$35/18</f>
        <v>0</v>
      </c>
      <c r="AR1146" s="31">
        <f>IF(AP1146=0,0,'Дані з ДІСО'!AW1146/SUM('Дані з ДІСО'!AU1146,'Дані з ДІСО'!AW1146))</f>
        <v>0</v>
      </c>
      <c r="AS1146" s="31">
        <f>(1+0.25*AR1146)*AQ1146*Параметри!$K$48</f>
        <v>0</v>
      </c>
      <c r="AT1146">
        <f>ROUNDUP(('Дані з ДІСО'!AE1146+'Дані не з ДІСО'!E1146+'Дані не з ДІСО'!G1146)/Параметри!$K$64,0)</f>
        <v>0</v>
      </c>
      <c r="AU1146">
        <f t="shared" si="208"/>
        <v>0</v>
      </c>
      <c r="AV1146">
        <f>IF(AT1146=0,0,('Дані з ДІСО'!AH1146+'Дані не з ДІСО'!G1146)/('Дані з ДІСО'!AE1146+'Дані не з ДІСО'!E1146+'Дані не з ДІСО'!G1146))</f>
        <v>0</v>
      </c>
      <c r="AW1146" s="31">
        <f>AU1146*(1+0.25*AV1146)*Параметри!$K$48</f>
        <v>0</v>
      </c>
      <c r="AX1146">
        <f>ROUNDUP('Дані з ДІСО'!AF1146/Параметри!$K$65,0)</f>
        <v>0</v>
      </c>
      <c r="AY1146">
        <f t="shared" si="209"/>
        <v>0</v>
      </c>
      <c r="AZ1146">
        <f>IF(AX1146=0,0,'Дані з ДІСО'!AI1146/'Дані з ДІСО'!AF1146)</f>
        <v>0</v>
      </c>
      <c r="BA1146" s="31">
        <f>AY1146*(1+0.25*AZ1146)*Параметри!$K$48</f>
        <v>0</v>
      </c>
      <c r="BB1146">
        <f>ROUNDUP('Дані з ДІСО'!AR1146/Параметри!$K$29,0)</f>
        <v>0</v>
      </c>
      <c r="BC1146">
        <f>ROUNDUP('Дані з ДІСО'!AS1146/Параметри!$K$29,0)</f>
        <v>0</v>
      </c>
      <c r="BD1146">
        <f>ROUNDUP('Дані з ДІСО'!AT1146/Параметри!$K$29,0)</f>
        <v>0</v>
      </c>
      <c r="BE1146" s="54">
        <f>(BB1146*Параметри!$K$32+BC1146*Параметри!$L$32+BD1146*Параметри!$M$32)/18</f>
        <v>0</v>
      </c>
      <c r="BF1146" s="31">
        <f>(BE1146*Параметри!$K$48+SUM('Дані з ДІСО'!AR1146:AT1146)*IF(Параметри!$R$37="RNK",Параметри!$K$45,Параметри!$R$47)*Параметри!$K$20/1000)*Параметри!$K$69</f>
        <v>0</v>
      </c>
      <c r="BG1146">
        <f>ROUNDUP(('Дані не з ДІСО'!I1146+'Дані не з ДІСО'!K1146)/Параметри!$K$26,0)</f>
        <v>0</v>
      </c>
      <c r="BH1146" s="31">
        <f>BG1146*Параметри!$M$36/18</f>
        <v>0</v>
      </c>
      <c r="BI1146">
        <f>IF(BG1146=0,0,'Дані не з ДІСО'!K1146/('Дані не з ДІСО'!I1146+'Дані не з ДІСО'!K1146))</f>
        <v>0</v>
      </c>
      <c r="BJ1146" s="31">
        <f>(1+0.25*BI1146)*BH1146*Параметри!$K$48</f>
        <v>0</v>
      </c>
      <c r="BK1146">
        <f>ROUNDUP('Дані не з ДІСО'!M1146/Параметри!$K$27,0)</f>
        <v>0</v>
      </c>
      <c r="BL1146">
        <f>BK1146*Параметри!$M$37/18</f>
        <v>0</v>
      </c>
      <c r="BM1146" s="31">
        <f>BL1146*Параметри!$K$48</f>
        <v>0</v>
      </c>
      <c r="BN1146" s="31">
        <f>'Дані не з ДІСО'!N1146*(7*Параметри!$K$50+Параметри!$K$49)</f>
        <v>0</v>
      </c>
      <c r="BO1146">
        <f>ROUNDUP('Дані з ДІСО'!V1146/Параметри!$K$25,0)</f>
        <v>0</v>
      </c>
      <c r="BP1146">
        <f>ROUNDUP('Дані з ДІСО'!W1146/Параметри!$K$25,0)</f>
        <v>0</v>
      </c>
      <c r="BQ1146">
        <f>ROUNDUP('Дані з ДІСО'!X1146/Параметри!$K$25,0)</f>
        <v>0</v>
      </c>
      <c r="BR1146">
        <f>(BO1146*Параметри!$K$34+BP1146*Параметри!$L$34+BQ1146*Параметри!$M$34)/18</f>
        <v>0</v>
      </c>
      <c r="BS1146">
        <f>IF(J1146=0,0,'Дані з ДІСО'!AC1146/J1146)</f>
        <v>0</v>
      </c>
      <c r="BT1146" s="31">
        <f>(1+0.25*BS1146)*BR1146*Параметри!$K$48</f>
        <v>0</v>
      </c>
      <c r="BU1146" s="31">
        <f ca="1">BT1146*'Коефіцієнти АТО'!U1146</f>
        <v>0</v>
      </c>
      <c r="BV1146" s="31">
        <f>J1146*(1+0.25*BS1146)*Параметри!$K$61*Параметри!$K$20/1000</f>
        <v>0</v>
      </c>
      <c r="BW1146" s="31">
        <f>(1+0.25*BS1146)*J1146*'Коефіцієнти АТО'!S1146*Параметри!$K$20/1000</f>
        <v>0</v>
      </c>
      <c r="BX1146" s="31">
        <f t="shared" ca="1" si="210"/>
        <v>0</v>
      </c>
      <c r="BY1146">
        <f>ROUNDUP('Дані з ДІСО'!AG1146/Параметри!$K$66,0)</f>
        <v>0</v>
      </c>
      <c r="BZ1146">
        <f t="shared" si="211"/>
        <v>0</v>
      </c>
      <c r="CA1146">
        <f>IF('Дані з ДІСО'!AG1146=0,0,'Дані з ДІСО'!AJ1146/'Дані з ДІСО'!AG1146)</f>
        <v>0</v>
      </c>
      <c r="CB1146" s="31">
        <f>BZ1146*(1+0.25*CA1146)*Параметри!$K$48</f>
        <v>0</v>
      </c>
      <c r="CC1146" s="31">
        <f t="shared" ca="1" si="212"/>
        <v>74215.100000000006</v>
      </c>
      <c r="CD1146" s="31">
        <f t="shared" si="213"/>
        <v>0</v>
      </c>
      <c r="CE1146" s="31">
        <f t="shared" si="214"/>
        <v>0</v>
      </c>
      <c r="CF1146" s="31">
        <f t="shared" si="215"/>
        <v>0</v>
      </c>
    </row>
    <row r="1147" spans="1:84" x14ac:dyDescent="0.25">
      <c r="A1147" s="9">
        <v>1146</v>
      </c>
      <c r="B1147" s="9" t="s">
        <v>2951</v>
      </c>
      <c r="C1147" s="9" t="s">
        <v>4353</v>
      </c>
      <c r="D1147" s="9" t="s">
        <v>2997</v>
      </c>
      <c r="E1147" s="9" t="s">
        <v>25</v>
      </c>
      <c r="F1147" s="9" t="s">
        <v>4081</v>
      </c>
      <c r="G1147" s="9" t="s">
        <v>2317</v>
      </c>
      <c r="H1147" s="31">
        <f>SUM('Дані з ДІСО'!J1147:L1147)</f>
        <v>3397</v>
      </c>
      <c r="I1147" s="31">
        <f>SUM('Дані з ДІСО'!P1147:R1147)</f>
        <v>0</v>
      </c>
      <c r="J1147" s="31">
        <f>SUM('Дані з ДІСО'!V1147:X1147)</f>
        <v>0</v>
      </c>
      <c r="K1147">
        <f ca="1">ROUNDUP('Дані з ДІСО'!J1147/'Коефіцієнти АТО'!$R1147,0)</f>
        <v>98</v>
      </c>
      <c r="L1147">
        <f ca="1">ROUNDUP('Дані з ДІСО'!K1147/'Коефіцієнти АТО'!$R1147,0)</f>
        <v>119</v>
      </c>
      <c r="M1147">
        <f ca="1">ROUNDUP('Дані з ДІСО'!L1147/'Коефіцієнти АТО'!$R1147,0)</f>
        <v>19</v>
      </c>
      <c r="N1147" s="28">
        <f ca="1">(K1147*Параметри!$K$32+L1147*Параметри!$L$32+M1147*Параметри!$M$32)/18</f>
        <v>401</v>
      </c>
      <c r="O1147" s="41">
        <f>'Дані з ДІСО'!Y1147/H1147</f>
        <v>0</v>
      </c>
      <c r="P1147" s="31">
        <f ca="1">(1+0.25*O1147)*N1147*Параметри!$K$48</f>
        <v>81846.39778453602</v>
      </c>
      <c r="Q1147" s="31">
        <f ca="1">P1147*'Коефіцієнти АТО'!T1147</f>
        <v>1391.3887623371124</v>
      </c>
      <c r="R1147" s="31">
        <f>H1147*(1+0.25*O1147)*Параметри!$K$61*Параметри!$K$20/1000</f>
        <v>0</v>
      </c>
      <c r="S1147" s="31">
        <f>H1147*(1+0.25*O1147)*'Коефіцієнти АТО'!S1147*Параметри!$K$20/1000</f>
        <v>14007.013439838225</v>
      </c>
      <c r="T1147" s="31">
        <f t="shared" ca="1" si="205"/>
        <v>97244.799986711354</v>
      </c>
      <c r="U1147" s="31">
        <f t="shared" ca="1" si="204"/>
        <v>97244.799986711354</v>
      </c>
      <c r="V1147">
        <f>ROUNDUP('Дані з ДІСО'!P1147/Параметри!$K$24,0)</f>
        <v>0</v>
      </c>
      <c r="W1147">
        <f>ROUNDUP('Дані з ДІСО'!Q1147/Параметри!$K$24,0)</f>
        <v>0</v>
      </c>
      <c r="X1147">
        <f>ROUNDUP('Дані з ДІСО'!R1147/Параметри!$K$24,0)</f>
        <v>0</v>
      </c>
      <c r="Y1147" s="28">
        <f>(V1147*Параметри!$K$33+W1147*Параметри!$L$33+X1147*Параметри!$M$33)/18</f>
        <v>0</v>
      </c>
      <c r="Z1147" s="41">
        <f>IF(I1147=0,0,'Дані з ДІСО'!AA1147/I1147)</f>
        <v>0</v>
      </c>
      <c r="AA1147" s="31">
        <f>(1+0.25*Z1147)*Y1147*Параметри!$K$48</f>
        <v>0</v>
      </c>
      <c r="AB1147" s="31">
        <f ca="1">AA1147*'Коефіцієнти АТО'!U1147</f>
        <v>0</v>
      </c>
      <c r="AC1147" s="31">
        <f>I1147*(1+0.25*Z1147)*Параметри!$K$61*Параметри!$K$20/1000</f>
        <v>0</v>
      </c>
      <c r="AD1147" s="31">
        <f>(1+0.25*Z1147)*I1147*'Коефіцієнти АТО'!S1147*Параметри!$K$20/1000</f>
        <v>0</v>
      </c>
      <c r="AE1147" s="31">
        <f t="shared" ca="1" si="206"/>
        <v>0</v>
      </c>
      <c r="AF1147" s="45">
        <v>26.661659844218118</v>
      </c>
      <c r="AG1147" s="45">
        <f ca="1">T1147/SUM('Дані з ДІСО'!J1147:L1147)</f>
        <v>28.62667058778668</v>
      </c>
      <c r="AH1147">
        <f ca="1">'Коефіцієнти АТО'!R1147</f>
        <v>14.5</v>
      </c>
      <c r="AI1147">
        <v>15</v>
      </c>
      <c r="AJ1147" s="44">
        <f t="shared" ca="1" si="207"/>
        <v>1.0737017408162117</v>
      </c>
      <c r="AK1147" t="str">
        <f ca="1">IF(OR(B1147="Область",B1147="Київ"),"Ні",IF(AJ1147&gt;Параметри!$K$72,"Так, верхній",IF(AJ1147&lt;Параметри!$K$73,"Так, нижній","Ні")))</f>
        <v>Ні</v>
      </c>
      <c r="AL1147" s="45">
        <f ca="1">IF(AK1147="Ні",AG1147,IF(AK1147="Так, верхній",AF1147*Параметри!$K$72,AF1147*Параметри!$K$73))</f>
        <v>28.62667058778668</v>
      </c>
      <c r="AM1147">
        <f>'Дані з ДІСО'!AL1147+'Дані з ДІСО'!AN1147</f>
        <v>26</v>
      </c>
      <c r="AN1147">
        <f>IF(AM1147=0,0,'Дані з ДІСО'!AN1147/AM1147)</f>
        <v>0</v>
      </c>
      <c r="AO1147" s="31">
        <f>AM1147*(1+0.25*AN1147)*Параметри!$K$50</f>
        <v>4977.8182614160005</v>
      </c>
      <c r="AP1147" s="31">
        <f>ROUNDUP(('Дані з ДІСО'!AU1147+'Дані з ДІСО'!AW1147)/Параметри!$K$28,0)</f>
        <v>1</v>
      </c>
      <c r="AQ1147" s="54">
        <f>AP1147*Параметри!$M$35/18</f>
        <v>1.2777777777777777</v>
      </c>
      <c r="AR1147" s="31">
        <f>IF(AP1147=0,0,'Дані з ДІСО'!AW1147/SUM('Дані з ДІСО'!AU1147,'Дані з ДІСО'!AW1147))</f>
        <v>0</v>
      </c>
      <c r="AS1147" s="31">
        <f>(1+0.25*AR1147)*AQ1147*Параметри!$K$48</f>
        <v>260.80176628488891</v>
      </c>
      <c r="AT1147">
        <f>ROUNDUP(('Дані з ДІСО'!AE1147+'Дані не з ДІСО'!E1147+'Дані не з ДІСО'!G1147)/Параметри!$K$64,0)</f>
        <v>0</v>
      </c>
      <c r="AU1147">
        <f t="shared" si="208"/>
        <v>0</v>
      </c>
      <c r="AV1147">
        <f>IF(AT1147=0,0,('Дані з ДІСО'!AH1147+'Дані не з ДІСО'!G1147)/('Дані з ДІСО'!AE1147+'Дані не з ДІСО'!E1147+'Дані не з ДІСО'!G1147))</f>
        <v>0</v>
      </c>
      <c r="AW1147" s="31">
        <f>AU1147*(1+0.25*AV1147)*Параметри!$K$48</f>
        <v>0</v>
      </c>
      <c r="AX1147">
        <f>ROUNDUP('Дані з ДІСО'!AF1147/Параметри!$K$65,0)</f>
        <v>0</v>
      </c>
      <c r="AY1147">
        <f t="shared" si="209"/>
        <v>0</v>
      </c>
      <c r="AZ1147">
        <f>IF(AX1147=0,0,'Дані з ДІСО'!AI1147/'Дані з ДІСО'!AF1147)</f>
        <v>0</v>
      </c>
      <c r="BA1147" s="31">
        <f>AY1147*(1+0.25*AZ1147)*Параметри!$K$48</f>
        <v>0</v>
      </c>
      <c r="BB1147">
        <f>ROUNDUP('Дані з ДІСО'!AR1147/Параметри!$K$29,0)</f>
        <v>0</v>
      </c>
      <c r="BC1147">
        <f>ROUNDUP('Дані з ДІСО'!AS1147/Параметри!$K$29,0)</f>
        <v>0</v>
      </c>
      <c r="BD1147">
        <f>ROUNDUP('Дані з ДІСО'!AT1147/Параметри!$K$29,0)</f>
        <v>0</v>
      </c>
      <c r="BE1147" s="54">
        <f>(BB1147*Параметри!$K$32+BC1147*Параметри!$L$32+BD1147*Параметри!$M$32)/18</f>
        <v>0</v>
      </c>
      <c r="BF1147" s="31">
        <f>(BE1147*Параметри!$K$48+SUM('Дані з ДІСО'!AR1147:AT1147)*IF(Параметри!$R$37="RNK",Параметри!$K$45,Параметри!$R$47)*Параметри!$K$20/1000)*Параметри!$K$69</f>
        <v>0</v>
      </c>
      <c r="BG1147">
        <f>ROUNDUP(('Дані не з ДІСО'!I1147+'Дані не з ДІСО'!K1147)/Параметри!$K$26,0)</f>
        <v>0</v>
      </c>
      <c r="BH1147" s="31">
        <f>BG1147*Параметри!$M$36/18</f>
        <v>0</v>
      </c>
      <c r="BI1147">
        <f>IF(BG1147=0,0,'Дані не з ДІСО'!K1147/('Дані не з ДІСО'!I1147+'Дані не з ДІСО'!K1147))</f>
        <v>0</v>
      </c>
      <c r="BJ1147" s="31">
        <f>(1+0.25*BI1147)*BH1147*Параметри!$K$48</f>
        <v>0</v>
      </c>
      <c r="BK1147">
        <f>ROUNDUP('Дані не з ДІСО'!M1147/Параметри!$K$27,0)</f>
        <v>0</v>
      </c>
      <c r="BL1147">
        <f>BK1147*Параметри!$M$37/18</f>
        <v>0</v>
      </c>
      <c r="BM1147" s="31">
        <f>BL1147*Параметри!$K$48</f>
        <v>0</v>
      </c>
      <c r="BN1147" s="31">
        <f>'Дані не з ДІСО'!N1147*(7*Параметри!$K$50+Параметри!$K$49)</f>
        <v>0</v>
      </c>
      <c r="BO1147">
        <f>ROUNDUP('Дані з ДІСО'!V1147/Параметри!$K$25,0)</f>
        <v>0</v>
      </c>
      <c r="BP1147">
        <f>ROUNDUP('Дані з ДІСО'!W1147/Параметри!$K$25,0)</f>
        <v>0</v>
      </c>
      <c r="BQ1147">
        <f>ROUNDUP('Дані з ДІСО'!X1147/Параметри!$K$25,0)</f>
        <v>0</v>
      </c>
      <c r="BR1147">
        <f>(BO1147*Параметри!$K$34+BP1147*Параметри!$L$34+BQ1147*Параметри!$M$34)/18</f>
        <v>0</v>
      </c>
      <c r="BS1147">
        <f>IF(J1147=0,0,'Дані з ДІСО'!AC1147/J1147)</f>
        <v>0</v>
      </c>
      <c r="BT1147" s="31">
        <f>(1+0.25*BS1147)*BR1147*Параметри!$K$48</f>
        <v>0</v>
      </c>
      <c r="BU1147" s="31">
        <f ca="1">BT1147*'Коефіцієнти АТО'!U1147</f>
        <v>0</v>
      </c>
      <c r="BV1147" s="31">
        <f>J1147*(1+0.25*BS1147)*Параметри!$K$61*Параметри!$K$20/1000</f>
        <v>0</v>
      </c>
      <c r="BW1147" s="31">
        <f>(1+0.25*BS1147)*J1147*'Коефіцієнти АТО'!S1147*Параметри!$K$20/1000</f>
        <v>0</v>
      </c>
      <c r="BX1147" s="31">
        <f t="shared" ca="1" si="210"/>
        <v>0</v>
      </c>
      <c r="BY1147">
        <f>ROUNDUP('Дані з ДІСО'!AG1147/Параметри!$K$66,0)</f>
        <v>0</v>
      </c>
      <c r="BZ1147">
        <f t="shared" si="211"/>
        <v>0</v>
      </c>
      <c r="CA1147">
        <f>IF('Дані з ДІСО'!AG1147=0,0,'Дані з ДІСО'!AJ1147/'Дані з ДІСО'!AG1147)</f>
        <v>0</v>
      </c>
      <c r="CB1147" s="31">
        <f>BZ1147*(1+0.25*CA1147)*Параметри!$K$48</f>
        <v>0</v>
      </c>
      <c r="CC1147" s="31">
        <f t="shared" ca="1" si="212"/>
        <v>102483.4</v>
      </c>
      <c r="CD1147" s="31">
        <f t="shared" si="213"/>
        <v>0</v>
      </c>
      <c r="CE1147" s="31">
        <f t="shared" si="214"/>
        <v>0</v>
      </c>
      <c r="CF1147" s="31">
        <f t="shared" si="215"/>
        <v>0</v>
      </c>
    </row>
    <row r="1148" spans="1:84" x14ac:dyDescent="0.25">
      <c r="A1148" s="9">
        <v>1147</v>
      </c>
      <c r="B1148" s="9" t="s">
        <v>4355</v>
      </c>
      <c r="C1148" s="9" t="s">
        <v>4355</v>
      </c>
      <c r="D1148" s="9" t="s">
        <v>2997</v>
      </c>
      <c r="E1148" s="9" t="s">
        <v>33</v>
      </c>
      <c r="F1148" s="9" t="s">
        <v>4082</v>
      </c>
      <c r="G1148" s="9" t="s">
        <v>2319</v>
      </c>
      <c r="H1148" s="31">
        <f>SUM('Дані з ДІСО'!J1148:L1148)</f>
        <v>1443</v>
      </c>
      <c r="I1148" s="31">
        <f>SUM('Дані з ДІСО'!P1148:R1148)</f>
        <v>0</v>
      </c>
      <c r="J1148" s="31">
        <f>SUM('Дані з ДІСО'!V1148:X1148)</f>
        <v>0</v>
      </c>
      <c r="K1148">
        <f ca="1">ROUNDUP('Дані з ДІСО'!J1148/'Коефіцієнти АТО'!$R1148,0)</f>
        <v>43</v>
      </c>
      <c r="L1148">
        <f ca="1">ROUNDUP('Дані з ДІСО'!K1148/'Коефіцієнти АТО'!$R1148,0)</f>
        <v>61</v>
      </c>
      <c r="M1148">
        <f ca="1">ROUNDUP('Дані з ДІСО'!L1148/'Коефіцієнти АТО'!$R1148,0)</f>
        <v>18</v>
      </c>
      <c r="N1148" s="28">
        <f ca="1">(K1148*Параметри!$K$32+L1148*Параметри!$L$32+M1148*Параметри!$M$32)/18</f>
        <v>212.94444444444446</v>
      </c>
      <c r="O1148" s="41">
        <f>'Дані з ДІСО'!Y1148/H1148</f>
        <v>0</v>
      </c>
      <c r="P1148" s="31">
        <f ca="1">(1+0.25*O1148)*N1148*Параметри!$K$48</f>
        <v>43463.181311738233</v>
      </c>
      <c r="Q1148" s="31">
        <f ca="1">P1148*'Коефіцієнти АТО'!T1148</f>
        <v>738.87408229954997</v>
      </c>
      <c r="R1148" s="31">
        <f>H1148*(1+0.25*O1148)*Параметри!$K$61*Параметри!$K$20/1000</f>
        <v>0</v>
      </c>
      <c r="S1148" s="31">
        <f>H1148*(1+0.25*O1148)*'Коефіцієнти АТО'!S1148*Параметри!$K$20/1000</f>
        <v>6693.7401951420006</v>
      </c>
      <c r="T1148" s="31">
        <f t="shared" ca="1" si="205"/>
        <v>50895.79558917979</v>
      </c>
      <c r="U1148" s="31">
        <f t="shared" ca="1" si="204"/>
        <v>50895.79558917979</v>
      </c>
      <c r="V1148">
        <f>ROUNDUP('Дані з ДІСО'!P1148/Параметри!$K$24,0)</f>
        <v>0</v>
      </c>
      <c r="W1148">
        <f>ROUNDUP('Дані з ДІСО'!Q1148/Параметри!$K$24,0)</f>
        <v>0</v>
      </c>
      <c r="X1148">
        <f>ROUNDUP('Дані з ДІСО'!R1148/Параметри!$K$24,0)</f>
        <v>0</v>
      </c>
      <c r="Y1148" s="28">
        <f>(V1148*Параметри!$K$33+W1148*Параметри!$L$33+X1148*Параметри!$M$33)/18</f>
        <v>0</v>
      </c>
      <c r="Z1148" s="41">
        <f>IF(I1148=0,0,'Дані з ДІСО'!AA1148/I1148)</f>
        <v>0</v>
      </c>
      <c r="AA1148" s="31">
        <f>(1+0.25*Z1148)*Y1148*Параметри!$K$48</f>
        <v>0</v>
      </c>
      <c r="AB1148" s="31">
        <f ca="1">AA1148*'Коефіцієнти АТО'!U1148</f>
        <v>0</v>
      </c>
      <c r="AC1148" s="31">
        <f>I1148*(1+0.25*Z1148)*Параметри!$K$61*Параметри!$K$20/1000</f>
        <v>0</v>
      </c>
      <c r="AD1148" s="31">
        <f>(1+0.25*Z1148)*I1148*'Коефіцієнти АТО'!S1148*Параметри!$K$20/1000</f>
        <v>0</v>
      </c>
      <c r="AE1148" s="31">
        <f t="shared" ca="1" si="206"/>
        <v>0</v>
      </c>
      <c r="AF1148" s="45">
        <v>30.771929215860084</v>
      </c>
      <c r="AG1148" s="45">
        <f ca="1">T1148/SUM('Дані з ДІСО'!J1148:L1148)</f>
        <v>35.270821614123207</v>
      </c>
      <c r="AH1148">
        <f ca="1">'Коефіцієнти АТО'!R1148</f>
        <v>12</v>
      </c>
      <c r="AI1148">
        <v>13</v>
      </c>
      <c r="AJ1148" s="44">
        <f t="shared" ca="1" si="207"/>
        <v>1.1462011811708042</v>
      </c>
      <c r="AK1148" t="str">
        <f ca="1">IF(OR(B1148="Область",B1148="Київ"),"Ні",IF(AJ1148&gt;Параметри!$K$72,"Так, верхній",IF(AJ1148&lt;Параметри!$K$73,"Так, нижній","Ні")))</f>
        <v>Ні</v>
      </c>
      <c r="AL1148" s="45">
        <f ca="1">IF(AK1148="Ні",AG1148,IF(AK1148="Так, верхній",AF1148*Параметри!$K$72,AF1148*Параметри!$K$73))</f>
        <v>35.270821614123207</v>
      </c>
      <c r="AM1148">
        <f>'Дані з ДІСО'!AL1148+'Дані з ДІСО'!AN1148</f>
        <v>7</v>
      </c>
      <c r="AN1148">
        <f>IF(AM1148=0,0,'Дані з ДІСО'!AN1148/AM1148)</f>
        <v>0</v>
      </c>
      <c r="AO1148" s="31">
        <f>AM1148*(1+0.25*AN1148)*Параметри!$K$50</f>
        <v>1340.1818396120002</v>
      </c>
      <c r="AP1148" s="31">
        <f>ROUNDUP(('Дані з ДІСО'!AU1148+'Дані з ДІСО'!AW1148)/Параметри!$K$28,0)</f>
        <v>0</v>
      </c>
      <c r="AQ1148" s="54">
        <f>AP1148*Параметри!$M$35/18</f>
        <v>0</v>
      </c>
      <c r="AR1148" s="31">
        <f>IF(AP1148=0,0,'Дані з ДІСО'!AW1148/SUM('Дані з ДІСО'!AU1148,'Дані з ДІСО'!AW1148))</f>
        <v>0</v>
      </c>
      <c r="AS1148" s="31">
        <f>(1+0.25*AR1148)*AQ1148*Параметри!$K$48</f>
        <v>0</v>
      </c>
      <c r="AT1148">
        <f>ROUNDUP(('Дані з ДІСО'!AE1148+'Дані не з ДІСО'!E1148+'Дані не з ДІСО'!G1148)/Параметри!$K$64,0)</f>
        <v>0</v>
      </c>
      <c r="AU1148">
        <f t="shared" si="208"/>
        <v>0</v>
      </c>
      <c r="AV1148">
        <f>IF(AT1148=0,0,('Дані з ДІСО'!AH1148+'Дані не з ДІСО'!G1148)/('Дані з ДІСО'!AE1148+'Дані не з ДІСО'!E1148+'Дані не з ДІСО'!G1148))</f>
        <v>0</v>
      </c>
      <c r="AW1148" s="31">
        <f>AU1148*(1+0.25*AV1148)*Параметри!$K$48</f>
        <v>0</v>
      </c>
      <c r="AX1148">
        <f>ROUNDUP('Дані з ДІСО'!AF1148/Параметри!$K$65,0)</f>
        <v>0</v>
      </c>
      <c r="AY1148">
        <f t="shared" si="209"/>
        <v>0</v>
      </c>
      <c r="AZ1148">
        <f>IF(AX1148=0,0,'Дані з ДІСО'!AI1148/'Дані з ДІСО'!AF1148)</f>
        <v>0</v>
      </c>
      <c r="BA1148" s="31">
        <f>AY1148*(1+0.25*AZ1148)*Параметри!$K$48</f>
        <v>0</v>
      </c>
      <c r="BB1148">
        <f>ROUNDUP('Дані з ДІСО'!AR1148/Параметри!$K$29,0)</f>
        <v>0</v>
      </c>
      <c r="BC1148">
        <f>ROUNDUP('Дані з ДІСО'!AS1148/Параметри!$K$29,0)</f>
        <v>0</v>
      </c>
      <c r="BD1148">
        <f>ROUNDUP('Дані з ДІСО'!AT1148/Параметри!$K$29,0)</f>
        <v>0</v>
      </c>
      <c r="BE1148" s="54">
        <f>(BB1148*Параметри!$K$32+BC1148*Параметри!$L$32+BD1148*Параметри!$M$32)/18</f>
        <v>0</v>
      </c>
      <c r="BF1148" s="31">
        <f>(BE1148*Параметри!$K$48+SUM('Дані з ДІСО'!AR1148:AT1148)*IF(Параметри!$R$37="RNK",Параметри!$K$45,Параметри!$R$47)*Параметри!$K$20/1000)*Параметри!$K$69</f>
        <v>0</v>
      </c>
      <c r="BG1148">
        <f>ROUNDUP(('Дані не з ДІСО'!I1148+'Дані не з ДІСО'!K1148)/Параметри!$K$26,0)</f>
        <v>0</v>
      </c>
      <c r="BH1148" s="31">
        <f>BG1148*Параметри!$M$36/18</f>
        <v>0</v>
      </c>
      <c r="BI1148">
        <f>IF(BG1148=0,0,'Дані не з ДІСО'!K1148/('Дані не з ДІСО'!I1148+'Дані не з ДІСО'!K1148))</f>
        <v>0</v>
      </c>
      <c r="BJ1148" s="31">
        <f>(1+0.25*BI1148)*BH1148*Параметри!$K$48</f>
        <v>0</v>
      </c>
      <c r="BK1148">
        <f>ROUNDUP('Дані не з ДІСО'!M1148/Параметри!$K$27,0)</f>
        <v>0</v>
      </c>
      <c r="BL1148">
        <f>BK1148*Параметри!$M$37/18</f>
        <v>0</v>
      </c>
      <c r="BM1148" s="31">
        <f>BL1148*Параметри!$K$48</f>
        <v>0</v>
      </c>
      <c r="BN1148" s="31">
        <f>'Дані не з ДІСО'!N1148*(7*Параметри!$K$50+Параметри!$K$49)</f>
        <v>0</v>
      </c>
      <c r="BO1148">
        <f>ROUNDUP('Дані з ДІСО'!V1148/Параметри!$K$25,0)</f>
        <v>0</v>
      </c>
      <c r="BP1148">
        <f>ROUNDUP('Дані з ДІСО'!W1148/Параметри!$K$25,0)</f>
        <v>0</v>
      </c>
      <c r="BQ1148">
        <f>ROUNDUP('Дані з ДІСО'!X1148/Параметри!$K$25,0)</f>
        <v>0</v>
      </c>
      <c r="BR1148">
        <f>(BO1148*Параметри!$K$34+BP1148*Параметри!$L$34+BQ1148*Параметри!$M$34)/18</f>
        <v>0</v>
      </c>
      <c r="BS1148">
        <f>IF(J1148=0,0,'Дані з ДІСО'!AC1148/J1148)</f>
        <v>0</v>
      </c>
      <c r="BT1148" s="31">
        <f>(1+0.25*BS1148)*BR1148*Параметри!$K$48</f>
        <v>0</v>
      </c>
      <c r="BU1148" s="31">
        <f ca="1">BT1148*'Коефіцієнти АТО'!U1148</f>
        <v>0</v>
      </c>
      <c r="BV1148" s="31">
        <f>J1148*(1+0.25*BS1148)*Параметри!$K$61*Параметри!$K$20/1000</f>
        <v>0</v>
      </c>
      <c r="BW1148" s="31">
        <f>(1+0.25*BS1148)*J1148*'Коефіцієнти АТО'!S1148*Параметри!$K$20/1000</f>
        <v>0</v>
      </c>
      <c r="BX1148" s="31">
        <f t="shared" ca="1" si="210"/>
        <v>0</v>
      </c>
      <c r="BY1148">
        <f>ROUNDUP('Дані з ДІСО'!AG1148/Параметри!$K$66,0)</f>
        <v>0</v>
      </c>
      <c r="BZ1148">
        <f t="shared" si="211"/>
        <v>0</v>
      </c>
      <c r="CA1148">
        <f>IF('Дані з ДІСО'!AG1148=0,0,'Дані з ДІСО'!AJ1148/'Дані з ДІСО'!AG1148)</f>
        <v>0</v>
      </c>
      <c r="CB1148" s="31">
        <f>BZ1148*(1+0.25*CA1148)*Параметри!$K$48</f>
        <v>0</v>
      </c>
      <c r="CC1148" s="31">
        <f t="shared" ca="1" si="212"/>
        <v>52236</v>
      </c>
      <c r="CD1148" s="31">
        <f t="shared" si="213"/>
        <v>0</v>
      </c>
      <c r="CE1148" s="31">
        <f t="shared" si="214"/>
        <v>0</v>
      </c>
      <c r="CF1148" s="31">
        <f t="shared" si="215"/>
        <v>0</v>
      </c>
    </row>
    <row r="1149" spans="1:84" x14ac:dyDescent="0.25">
      <c r="A1149" s="9">
        <v>1148</v>
      </c>
      <c r="B1149" s="9" t="s">
        <v>2951</v>
      </c>
      <c r="C1149" s="9" t="s">
        <v>4353</v>
      </c>
      <c r="D1149" s="9" t="s">
        <v>2997</v>
      </c>
      <c r="E1149" s="9" t="s">
        <v>25</v>
      </c>
      <c r="F1149" s="9" t="s">
        <v>4083</v>
      </c>
      <c r="G1149" s="9" t="s">
        <v>2321</v>
      </c>
      <c r="H1149" s="31">
        <f>SUM('Дані з ДІСО'!J1149:L1149)</f>
        <v>2978</v>
      </c>
      <c r="I1149" s="31">
        <f>SUM('Дані з ДІСО'!P1149:R1149)</f>
        <v>0</v>
      </c>
      <c r="J1149" s="31">
        <f>SUM('Дані з ДІСО'!V1149:X1149)</f>
        <v>0</v>
      </c>
      <c r="K1149">
        <f ca="1">ROUNDUP('Дані з ДІСО'!J1149/'Коефіцієнти АТО'!$R1149,0)</f>
        <v>80</v>
      </c>
      <c r="L1149">
        <f ca="1">ROUNDUP('Дані з ДІСО'!K1149/'Коефіцієнти АТО'!$R1149,0)</f>
        <v>99</v>
      </c>
      <c r="M1149">
        <f ca="1">ROUNDUP('Дані з ДІСО'!L1149/'Коефіцієнти АТО'!$R1149,0)</f>
        <v>29</v>
      </c>
      <c r="N1149" s="28">
        <f ca="1">(K1149*Параметри!$K$32+L1149*Параметри!$L$32+M1149*Параметри!$M$32)/18</f>
        <v>359.33333333333331</v>
      </c>
      <c r="O1149" s="41">
        <f>'Дані з ДІСО'!Y1149/H1149</f>
        <v>0</v>
      </c>
      <c r="P1149" s="31">
        <f ca="1">(1+0.25*O1149)*N1149*Параметри!$K$48</f>
        <v>73341.992362202669</v>
      </c>
      <c r="Q1149" s="31">
        <f ca="1">P1149*'Коефіцієнти АТО'!T1149</f>
        <v>1246.8138701574455</v>
      </c>
      <c r="R1149" s="31">
        <f>H1149*(1+0.25*O1149)*Параметри!$K$61*Параметри!$K$20/1000</f>
        <v>0</v>
      </c>
      <c r="S1149" s="31">
        <f>H1149*(1+0.25*O1149)*'Коефіцієнти АТО'!S1149*Параметри!$K$20/1000</f>
        <v>12279.330592828444</v>
      </c>
      <c r="T1149" s="31">
        <f t="shared" ca="1" si="205"/>
        <v>86868.136825188558</v>
      </c>
      <c r="U1149" s="31">
        <f t="shared" ca="1" si="204"/>
        <v>86868.136825188558</v>
      </c>
      <c r="V1149">
        <f>ROUNDUP('Дані з ДІСО'!P1149/Параметри!$K$24,0)</f>
        <v>0</v>
      </c>
      <c r="W1149">
        <f>ROUNDUP('Дані з ДІСО'!Q1149/Параметри!$K$24,0)</f>
        <v>0</v>
      </c>
      <c r="X1149">
        <f>ROUNDUP('Дані з ДІСО'!R1149/Параметри!$K$24,0)</f>
        <v>0</v>
      </c>
      <c r="Y1149" s="28">
        <f>(V1149*Параметри!$K$33+W1149*Параметри!$L$33+X1149*Параметри!$M$33)/18</f>
        <v>0</v>
      </c>
      <c r="Z1149" s="41">
        <f>IF(I1149=0,0,'Дані з ДІСО'!AA1149/I1149)</f>
        <v>0</v>
      </c>
      <c r="AA1149" s="31">
        <f>(1+0.25*Z1149)*Y1149*Параметри!$K$48</f>
        <v>0</v>
      </c>
      <c r="AB1149" s="31">
        <f ca="1">AA1149*'Коефіцієнти АТО'!U1149</f>
        <v>0</v>
      </c>
      <c r="AC1149" s="31">
        <f>I1149*(1+0.25*Z1149)*Параметри!$K$61*Параметри!$K$20/1000</f>
        <v>0</v>
      </c>
      <c r="AD1149" s="31">
        <f>(1+0.25*Z1149)*I1149*'Коефіцієнти АТО'!S1149*Параметри!$K$20/1000</f>
        <v>0</v>
      </c>
      <c r="AE1149" s="31">
        <f t="shared" ca="1" si="206"/>
        <v>0</v>
      </c>
      <c r="AF1149" s="45">
        <v>27.047240349534846</v>
      </c>
      <c r="AG1149" s="45">
        <f ca="1">T1149/SUM('Дані з ДІСО'!J1149:L1149)</f>
        <v>29.169958638411202</v>
      </c>
      <c r="AH1149">
        <f ca="1">'Коефіцієнти АТО'!R1149</f>
        <v>14.5</v>
      </c>
      <c r="AI1149">
        <v>15</v>
      </c>
      <c r="AJ1149" s="44">
        <f t="shared" ca="1" si="207"/>
        <v>1.0784818806445391</v>
      </c>
      <c r="AK1149" t="str">
        <f ca="1">IF(OR(B1149="Область",B1149="Київ"),"Ні",IF(AJ1149&gt;Параметри!$K$72,"Так, верхній",IF(AJ1149&lt;Параметри!$K$73,"Так, нижній","Ні")))</f>
        <v>Ні</v>
      </c>
      <c r="AL1149" s="45">
        <f ca="1">IF(AK1149="Ні",AG1149,IF(AK1149="Так, верхній",AF1149*Параметри!$K$72,AF1149*Параметри!$K$73))</f>
        <v>29.169958638411202</v>
      </c>
      <c r="AM1149">
        <f>'Дані з ДІСО'!AL1149+'Дані з ДІСО'!AN1149</f>
        <v>22</v>
      </c>
      <c r="AN1149">
        <f>IF(AM1149=0,0,'Дані з ДІСО'!AN1149/AM1149)</f>
        <v>0</v>
      </c>
      <c r="AO1149" s="31">
        <f>AM1149*(1+0.25*AN1149)*Параметри!$K$50</f>
        <v>4212.0000673520008</v>
      </c>
      <c r="AP1149" s="31">
        <f>ROUNDUP(('Дані з ДІСО'!AU1149+'Дані з ДІСО'!AW1149)/Параметри!$K$28,0)</f>
        <v>0</v>
      </c>
      <c r="AQ1149" s="54">
        <f>AP1149*Параметри!$M$35/18</f>
        <v>0</v>
      </c>
      <c r="AR1149" s="31">
        <f>IF(AP1149=0,0,'Дані з ДІСО'!AW1149/SUM('Дані з ДІСО'!AU1149,'Дані з ДІСО'!AW1149))</f>
        <v>0</v>
      </c>
      <c r="AS1149" s="31">
        <f>(1+0.25*AR1149)*AQ1149*Параметри!$K$48</f>
        <v>0</v>
      </c>
      <c r="AT1149">
        <f>ROUNDUP(('Дані з ДІСО'!AE1149+'Дані не з ДІСО'!E1149+'Дані не з ДІСО'!G1149)/Параметри!$K$64,0)</f>
        <v>0</v>
      </c>
      <c r="AU1149">
        <f t="shared" si="208"/>
        <v>0</v>
      </c>
      <c r="AV1149">
        <f>IF(AT1149=0,0,('Дані з ДІСО'!AH1149+'Дані не з ДІСО'!G1149)/('Дані з ДІСО'!AE1149+'Дані не з ДІСО'!E1149+'Дані не з ДІСО'!G1149))</f>
        <v>0</v>
      </c>
      <c r="AW1149" s="31">
        <f>AU1149*(1+0.25*AV1149)*Параметри!$K$48</f>
        <v>0</v>
      </c>
      <c r="AX1149">
        <f>ROUNDUP('Дані з ДІСО'!AF1149/Параметри!$K$65,0)</f>
        <v>0</v>
      </c>
      <c r="AY1149">
        <f t="shared" si="209"/>
        <v>0</v>
      </c>
      <c r="AZ1149">
        <f>IF(AX1149=0,0,'Дані з ДІСО'!AI1149/'Дані з ДІСО'!AF1149)</f>
        <v>0</v>
      </c>
      <c r="BA1149" s="31">
        <f>AY1149*(1+0.25*AZ1149)*Параметри!$K$48</f>
        <v>0</v>
      </c>
      <c r="BB1149">
        <f>ROUNDUP('Дані з ДІСО'!AR1149/Параметри!$K$29,0)</f>
        <v>0</v>
      </c>
      <c r="BC1149">
        <f>ROUNDUP('Дані з ДІСО'!AS1149/Параметри!$K$29,0)</f>
        <v>0</v>
      </c>
      <c r="BD1149">
        <f>ROUNDUP('Дані з ДІСО'!AT1149/Параметри!$K$29,0)</f>
        <v>0</v>
      </c>
      <c r="BE1149" s="54">
        <f>(BB1149*Параметри!$K$32+BC1149*Параметри!$L$32+BD1149*Параметри!$M$32)/18</f>
        <v>0</v>
      </c>
      <c r="BF1149" s="31">
        <f>(BE1149*Параметри!$K$48+SUM('Дані з ДІСО'!AR1149:AT1149)*IF(Параметри!$R$37="RNK",Параметри!$K$45,Параметри!$R$47)*Параметри!$K$20/1000)*Параметри!$K$69</f>
        <v>0</v>
      </c>
      <c r="BG1149">
        <f>ROUNDUP(('Дані не з ДІСО'!I1149+'Дані не з ДІСО'!K1149)/Параметри!$K$26,0)</f>
        <v>0</v>
      </c>
      <c r="BH1149" s="31">
        <f>BG1149*Параметри!$M$36/18</f>
        <v>0</v>
      </c>
      <c r="BI1149">
        <f>IF(BG1149=0,0,'Дані не з ДІСО'!K1149/('Дані не з ДІСО'!I1149+'Дані не з ДІСО'!K1149))</f>
        <v>0</v>
      </c>
      <c r="BJ1149" s="31">
        <f>(1+0.25*BI1149)*BH1149*Параметри!$K$48</f>
        <v>0</v>
      </c>
      <c r="BK1149">
        <f>ROUNDUP('Дані не з ДІСО'!M1149/Параметри!$K$27,0)</f>
        <v>0</v>
      </c>
      <c r="BL1149">
        <f>BK1149*Параметри!$M$37/18</f>
        <v>0</v>
      </c>
      <c r="BM1149" s="31">
        <f>BL1149*Параметри!$K$48</f>
        <v>0</v>
      </c>
      <c r="BN1149" s="31">
        <f>'Дані не з ДІСО'!N1149*(7*Параметри!$K$50+Параметри!$K$49)</f>
        <v>0</v>
      </c>
      <c r="BO1149">
        <f>ROUNDUP('Дані з ДІСО'!V1149/Параметри!$K$25,0)</f>
        <v>0</v>
      </c>
      <c r="BP1149">
        <f>ROUNDUP('Дані з ДІСО'!W1149/Параметри!$K$25,0)</f>
        <v>0</v>
      </c>
      <c r="BQ1149">
        <f>ROUNDUP('Дані з ДІСО'!X1149/Параметри!$K$25,0)</f>
        <v>0</v>
      </c>
      <c r="BR1149">
        <f>(BO1149*Параметри!$K$34+BP1149*Параметри!$L$34+BQ1149*Параметри!$M$34)/18</f>
        <v>0</v>
      </c>
      <c r="BS1149">
        <f>IF(J1149=0,0,'Дані з ДІСО'!AC1149/J1149)</f>
        <v>0</v>
      </c>
      <c r="BT1149" s="31">
        <f>(1+0.25*BS1149)*BR1149*Параметри!$K$48</f>
        <v>0</v>
      </c>
      <c r="BU1149" s="31">
        <f ca="1">BT1149*'Коефіцієнти АТО'!U1149</f>
        <v>0</v>
      </c>
      <c r="BV1149" s="31">
        <f>J1149*(1+0.25*BS1149)*Параметри!$K$61*Параметри!$K$20/1000</f>
        <v>0</v>
      </c>
      <c r="BW1149" s="31">
        <f>(1+0.25*BS1149)*J1149*'Коефіцієнти АТО'!S1149*Параметри!$K$20/1000</f>
        <v>0</v>
      </c>
      <c r="BX1149" s="31">
        <f t="shared" ca="1" si="210"/>
        <v>0</v>
      </c>
      <c r="BY1149">
        <f>ROUNDUP('Дані з ДІСО'!AG1149/Параметри!$K$66,0)</f>
        <v>0</v>
      </c>
      <c r="BZ1149">
        <f t="shared" si="211"/>
        <v>0</v>
      </c>
      <c r="CA1149">
        <f>IF('Дані з ДІСО'!AG1149=0,0,'Дані з ДІСО'!AJ1149/'Дані з ДІСО'!AG1149)</f>
        <v>0</v>
      </c>
      <c r="CB1149" s="31">
        <f>BZ1149*(1+0.25*CA1149)*Параметри!$K$48</f>
        <v>0</v>
      </c>
      <c r="CC1149" s="31">
        <f t="shared" ca="1" si="212"/>
        <v>91080.1</v>
      </c>
      <c r="CD1149" s="31">
        <f t="shared" si="213"/>
        <v>0</v>
      </c>
      <c r="CE1149" s="31">
        <f t="shared" si="214"/>
        <v>0</v>
      </c>
      <c r="CF1149" s="31">
        <f t="shared" si="215"/>
        <v>0</v>
      </c>
    </row>
    <row r="1150" spans="1:84" x14ac:dyDescent="0.25">
      <c r="A1150" s="9">
        <v>1149</v>
      </c>
      <c r="B1150" s="9" t="s">
        <v>4355</v>
      </c>
      <c r="C1150" s="9" t="s">
        <v>4355</v>
      </c>
      <c r="D1150" s="9" t="s">
        <v>2997</v>
      </c>
      <c r="E1150" s="9" t="s">
        <v>33</v>
      </c>
      <c r="F1150" s="9" t="s">
        <v>4084</v>
      </c>
      <c r="G1150" s="9" t="s">
        <v>2323</v>
      </c>
      <c r="H1150" s="31">
        <f>SUM('Дані з ДІСО'!J1150:L1150)</f>
        <v>2462</v>
      </c>
      <c r="I1150" s="31">
        <f>SUM('Дані з ДІСО'!P1150:R1150)</f>
        <v>0</v>
      </c>
      <c r="J1150" s="31">
        <f>SUM('Дані з ДІСО'!V1150:X1150)</f>
        <v>0</v>
      </c>
      <c r="K1150">
        <f ca="1">ROUNDUP('Дані з ДІСО'!J1150/'Коефіцієнти АТО'!$R1150,0)</f>
        <v>43</v>
      </c>
      <c r="L1150">
        <f ca="1">ROUNDUP('Дані з ДІСО'!K1150/'Коефіцієнти АТО'!$R1150,0)</f>
        <v>47</v>
      </c>
      <c r="M1150">
        <f ca="1">ROUNDUP('Дані з ДІСО'!L1150/'Коефіцієнти АТО'!$R1150,0)</f>
        <v>12</v>
      </c>
      <c r="N1150" s="28">
        <f ca="1">(K1150*Параметри!$K$32+L1150*Параметри!$L$32+M1150*Параметри!$M$32)/18</f>
        <v>173.83333333333334</v>
      </c>
      <c r="O1150" s="41">
        <f>'Дані з ДІСО'!Y1150/H1150</f>
        <v>0</v>
      </c>
      <c r="P1150" s="31">
        <f ca="1">(1+0.25*O1150)*N1150*Параметри!$K$48</f>
        <v>35480.379421974678</v>
      </c>
      <c r="Q1150" s="31">
        <f ca="1">P1150*'Коефіцієнти АТО'!T1150</f>
        <v>3548.0379421974681</v>
      </c>
      <c r="R1150" s="31">
        <f>H1150*(1+0.25*O1150)*Параметри!$K$61*Параметри!$K$20/1000</f>
        <v>0</v>
      </c>
      <c r="S1150" s="31">
        <f>H1150*(1+0.25*O1150)*'Коефіцієнти АТО'!S1150*Параметри!$K$20/1000</f>
        <v>5075.8414908568893</v>
      </c>
      <c r="T1150" s="31">
        <f t="shared" ca="1" si="205"/>
        <v>44104.258855029031</v>
      </c>
      <c r="U1150" s="31">
        <f t="shared" ca="1" si="204"/>
        <v>51095.180809332174</v>
      </c>
      <c r="V1150">
        <f>ROUNDUP('Дані з ДІСО'!P1150/Параметри!$K$24,0)</f>
        <v>0</v>
      </c>
      <c r="W1150">
        <f>ROUNDUP('Дані з ДІСО'!Q1150/Параметри!$K$24,0)</f>
        <v>0</v>
      </c>
      <c r="X1150">
        <f>ROUNDUP('Дані з ДІСО'!R1150/Параметри!$K$24,0)</f>
        <v>0</v>
      </c>
      <c r="Y1150" s="28">
        <f>(V1150*Параметри!$K$33+W1150*Параметри!$L$33+X1150*Параметри!$M$33)/18</f>
        <v>0</v>
      </c>
      <c r="Z1150" s="41">
        <f>IF(I1150=0,0,'Дані з ДІСО'!AA1150/I1150)</f>
        <v>0</v>
      </c>
      <c r="AA1150" s="31">
        <f>(1+0.25*Z1150)*Y1150*Параметри!$K$48</f>
        <v>0</v>
      </c>
      <c r="AB1150" s="31">
        <f ca="1">AA1150*'Коефіцієнти АТО'!U1150</f>
        <v>0</v>
      </c>
      <c r="AC1150" s="31">
        <f>I1150*(1+0.25*Z1150)*Параметри!$K$61*Параметри!$K$20/1000</f>
        <v>0</v>
      </c>
      <c r="AD1150" s="31">
        <f>(1+0.25*Z1150)*I1150*'Коефіцієнти АТО'!S1150*Параметри!$K$20/1000</f>
        <v>0</v>
      </c>
      <c r="AE1150" s="31">
        <f t="shared" ca="1" si="206"/>
        <v>0</v>
      </c>
      <c r="AF1150" s="45">
        <v>20.753525917681632</v>
      </c>
      <c r="AG1150" s="45">
        <f ca="1">T1150/SUM('Дані з ДІСО'!J1150:L1150)</f>
        <v>17.913996285552003</v>
      </c>
      <c r="AH1150">
        <f ca="1">'Коефіцієнти АТО'!R1150</f>
        <v>24.5</v>
      </c>
      <c r="AI1150">
        <v>22.5</v>
      </c>
      <c r="AJ1150" s="44">
        <f t="shared" ca="1" si="207"/>
        <v>0.86317844768197194</v>
      </c>
      <c r="AK1150" t="str">
        <f ca="1">IF(OR(B1150="Область",B1150="Київ"),"Ні",IF(AJ1150&gt;Параметри!$K$72,"Так, верхній",IF(AJ1150&lt;Параметри!$K$73,"Так, нижній","Ні")))</f>
        <v>Так, нижній</v>
      </c>
      <c r="AL1150" s="45">
        <f ca="1">IF(AK1150="Ні",AG1150,IF(AK1150="Так, верхній",AF1150*Параметри!$K$72,AF1150*Параметри!$K$73))</f>
        <v>20.753525917681632</v>
      </c>
      <c r="AM1150">
        <f>'Дані з ДІСО'!AL1150+'Дані з ДІСО'!AN1150</f>
        <v>9</v>
      </c>
      <c r="AN1150">
        <f>IF(AM1150=0,0,'Дані з ДІСО'!AN1150/AM1150)</f>
        <v>0</v>
      </c>
      <c r="AO1150" s="31">
        <f>AM1150*(1+0.25*AN1150)*Параметри!$K$50</f>
        <v>1723.0909366440001</v>
      </c>
      <c r="AP1150" s="31">
        <f>ROUNDUP(('Дані з ДІСО'!AU1150+'Дані з ДІСО'!AW1150)/Параметри!$K$28,0)</f>
        <v>0</v>
      </c>
      <c r="AQ1150" s="54">
        <f>AP1150*Параметри!$M$35/18</f>
        <v>0</v>
      </c>
      <c r="AR1150" s="31">
        <f>IF(AP1150=0,0,'Дані з ДІСО'!AW1150/SUM('Дані з ДІСО'!AU1150,'Дані з ДІСО'!AW1150))</f>
        <v>0</v>
      </c>
      <c r="AS1150" s="31">
        <f>(1+0.25*AR1150)*AQ1150*Параметри!$K$48</f>
        <v>0</v>
      </c>
      <c r="AT1150">
        <f>ROUNDUP(('Дані з ДІСО'!AE1150+'Дані не з ДІСО'!E1150+'Дані не з ДІСО'!G1150)/Параметри!$K$64,0)</f>
        <v>0</v>
      </c>
      <c r="AU1150">
        <f t="shared" si="208"/>
        <v>0</v>
      </c>
      <c r="AV1150">
        <f>IF(AT1150=0,0,('Дані з ДІСО'!AH1150+'Дані не з ДІСО'!G1150)/('Дані з ДІСО'!AE1150+'Дані не з ДІСО'!E1150+'Дані не з ДІСО'!G1150))</f>
        <v>0</v>
      </c>
      <c r="AW1150" s="31">
        <f>AU1150*(1+0.25*AV1150)*Параметри!$K$48</f>
        <v>0</v>
      </c>
      <c r="AX1150">
        <f>ROUNDUP('Дані з ДІСО'!AF1150/Параметри!$K$65,0)</f>
        <v>0</v>
      </c>
      <c r="AY1150">
        <f t="shared" si="209"/>
        <v>0</v>
      </c>
      <c r="AZ1150">
        <f>IF(AX1150=0,0,'Дані з ДІСО'!AI1150/'Дані з ДІСО'!AF1150)</f>
        <v>0</v>
      </c>
      <c r="BA1150" s="31">
        <f>AY1150*(1+0.25*AZ1150)*Параметри!$K$48</f>
        <v>0</v>
      </c>
      <c r="BB1150">
        <f>ROUNDUP('Дані з ДІСО'!AR1150/Параметри!$K$29,0)</f>
        <v>0</v>
      </c>
      <c r="BC1150">
        <f>ROUNDUP('Дані з ДІСО'!AS1150/Параметри!$K$29,0)</f>
        <v>0</v>
      </c>
      <c r="BD1150">
        <f>ROUNDUP('Дані з ДІСО'!AT1150/Параметри!$K$29,0)</f>
        <v>0</v>
      </c>
      <c r="BE1150" s="54">
        <f>(BB1150*Параметри!$K$32+BC1150*Параметри!$L$32+BD1150*Параметри!$M$32)/18</f>
        <v>0</v>
      </c>
      <c r="BF1150" s="31">
        <f>(BE1150*Параметри!$K$48+SUM('Дані з ДІСО'!AR1150:AT1150)*IF(Параметри!$R$37="RNK",Параметри!$K$45,Параметри!$R$47)*Параметри!$K$20/1000)*Параметри!$K$69</f>
        <v>0</v>
      </c>
      <c r="BG1150">
        <f>ROUNDUP(('Дані не з ДІСО'!I1150+'Дані не з ДІСО'!K1150)/Параметри!$K$26,0)</f>
        <v>0</v>
      </c>
      <c r="BH1150" s="31">
        <f>BG1150*Параметри!$M$36/18</f>
        <v>0</v>
      </c>
      <c r="BI1150">
        <f>IF(BG1150=0,0,'Дані не з ДІСО'!K1150/('Дані не з ДІСО'!I1150+'Дані не з ДІСО'!K1150))</f>
        <v>0</v>
      </c>
      <c r="BJ1150" s="31">
        <f>(1+0.25*BI1150)*BH1150*Параметри!$K$48</f>
        <v>0</v>
      </c>
      <c r="BK1150">
        <f>ROUNDUP('Дані не з ДІСО'!M1150/Параметри!$K$27,0)</f>
        <v>0</v>
      </c>
      <c r="BL1150">
        <f>BK1150*Параметри!$M$37/18</f>
        <v>0</v>
      </c>
      <c r="BM1150" s="31">
        <f>BL1150*Параметри!$K$48</f>
        <v>0</v>
      </c>
      <c r="BN1150" s="31">
        <f>'Дані не з ДІСО'!N1150*(7*Параметри!$K$50+Параметри!$K$49)</f>
        <v>0</v>
      </c>
      <c r="BO1150">
        <f>ROUNDUP('Дані з ДІСО'!V1150/Параметри!$K$25,0)</f>
        <v>0</v>
      </c>
      <c r="BP1150">
        <f>ROUNDUP('Дані з ДІСО'!W1150/Параметри!$K$25,0)</f>
        <v>0</v>
      </c>
      <c r="BQ1150">
        <f>ROUNDUP('Дані з ДІСО'!X1150/Параметри!$K$25,0)</f>
        <v>0</v>
      </c>
      <c r="BR1150">
        <f>(BO1150*Параметри!$K$34+BP1150*Параметри!$L$34+BQ1150*Параметри!$M$34)/18</f>
        <v>0</v>
      </c>
      <c r="BS1150">
        <f>IF(J1150=0,0,'Дані з ДІСО'!AC1150/J1150)</f>
        <v>0</v>
      </c>
      <c r="BT1150" s="31">
        <f>(1+0.25*BS1150)*BR1150*Параметри!$K$48</f>
        <v>0</v>
      </c>
      <c r="BU1150" s="31">
        <f ca="1">BT1150*'Коефіцієнти АТО'!U1150</f>
        <v>0</v>
      </c>
      <c r="BV1150" s="31">
        <f>J1150*(1+0.25*BS1150)*Параметри!$K$61*Параметри!$K$20/1000</f>
        <v>0</v>
      </c>
      <c r="BW1150" s="31">
        <f>(1+0.25*BS1150)*J1150*'Коефіцієнти АТО'!S1150*Параметри!$K$20/1000</f>
        <v>0</v>
      </c>
      <c r="BX1150" s="31">
        <f t="shared" ca="1" si="210"/>
        <v>0</v>
      </c>
      <c r="BY1150">
        <f>ROUNDUP('Дані з ДІСО'!AG1150/Параметри!$K$66,0)</f>
        <v>0</v>
      </c>
      <c r="BZ1150">
        <f t="shared" si="211"/>
        <v>0</v>
      </c>
      <c r="CA1150">
        <f>IF('Дані з ДІСО'!AG1150=0,0,'Дані з ДІСО'!AJ1150/'Дані з ДІСО'!AG1150)</f>
        <v>0</v>
      </c>
      <c r="CB1150" s="31">
        <f>BZ1150*(1+0.25*CA1150)*Параметри!$K$48</f>
        <v>0</v>
      </c>
      <c r="CC1150" s="31">
        <f t="shared" ca="1" si="212"/>
        <v>52818.3</v>
      </c>
      <c r="CD1150" s="31">
        <f t="shared" si="213"/>
        <v>0</v>
      </c>
      <c r="CE1150" s="31">
        <f t="shared" si="214"/>
        <v>0</v>
      </c>
      <c r="CF1150" s="31">
        <f t="shared" si="215"/>
        <v>0</v>
      </c>
    </row>
    <row r="1151" spans="1:84" x14ac:dyDescent="0.25">
      <c r="A1151" s="9">
        <v>1150</v>
      </c>
      <c r="B1151" s="9" t="s">
        <v>4354</v>
      </c>
      <c r="C1151" s="9" t="s">
        <v>4354</v>
      </c>
      <c r="D1151" s="9" t="s">
        <v>2997</v>
      </c>
      <c r="E1151" s="9" t="s">
        <v>28</v>
      </c>
      <c r="F1151" s="9" t="s">
        <v>4085</v>
      </c>
      <c r="G1151" s="9" t="s">
        <v>2325</v>
      </c>
      <c r="H1151" s="31">
        <f>SUM('Дані з ДІСО'!J1151:L1151)</f>
        <v>703</v>
      </c>
      <c r="I1151" s="31">
        <f>SUM('Дані з ДІСО'!P1151:R1151)</f>
        <v>0</v>
      </c>
      <c r="J1151" s="31">
        <f>SUM('Дані з ДІСО'!V1151:X1151)</f>
        <v>0</v>
      </c>
      <c r="K1151">
        <f ca="1">ROUNDUP('Дані з ДІСО'!J1151/'Коефіцієнти АТО'!$R1151,0)</f>
        <v>23</v>
      </c>
      <c r="L1151">
        <f ca="1">ROUNDUP('Дані з ДІСО'!K1151/'Коефіцієнти АТО'!$R1151,0)</f>
        <v>28</v>
      </c>
      <c r="M1151">
        <f ca="1">ROUNDUP('Дані з ДІСО'!L1151/'Коефіцієнти АТО'!$R1151,0)</f>
        <v>4</v>
      </c>
      <c r="N1151" s="28">
        <f ca="1">(K1151*Параметри!$K$32+L1151*Параметри!$L$32+M1151*Параметри!$M$32)/18</f>
        <v>93.277777777777771</v>
      </c>
      <c r="O1151" s="41">
        <f>'Дані з ДІСО'!Y1151/H1151</f>
        <v>0</v>
      </c>
      <c r="P1151" s="31">
        <f ca="1">(1+0.25*O1151)*N1151*Параметри!$K$48</f>
        <v>19038.528938796891</v>
      </c>
      <c r="Q1151" s="31">
        <f ca="1">P1151*'Коефіцієнти АТО'!T1151</f>
        <v>323.6549919595472</v>
      </c>
      <c r="R1151" s="31">
        <f>H1151*(1+0.25*O1151)*Параметри!$K$61*Параметри!$K$20/1000</f>
        <v>0</v>
      </c>
      <c r="S1151" s="31">
        <f>H1151*(1+0.25*O1151)*'Коефіцієнти АТО'!S1151*Параметри!$K$20/1000</f>
        <v>3623.3921284244448</v>
      </c>
      <c r="T1151" s="31">
        <f t="shared" ca="1" si="205"/>
        <v>22985.576059180883</v>
      </c>
      <c r="U1151" s="31">
        <f t="shared" ca="1" si="204"/>
        <v>22985.576059180883</v>
      </c>
      <c r="V1151">
        <f>ROUNDUP('Дані з ДІСО'!P1151/Параметри!$K$24,0)</f>
        <v>0</v>
      </c>
      <c r="W1151">
        <f>ROUNDUP('Дані з ДІСО'!Q1151/Параметри!$K$24,0)</f>
        <v>0</v>
      </c>
      <c r="X1151">
        <f>ROUNDUP('Дані з ДІСО'!R1151/Параметри!$K$24,0)</f>
        <v>0</v>
      </c>
      <c r="Y1151" s="28">
        <f>(V1151*Параметри!$K$33+W1151*Параметри!$L$33+X1151*Параметри!$M$33)/18</f>
        <v>0</v>
      </c>
      <c r="Z1151" s="41">
        <f>IF(I1151=0,0,'Дані з ДІСО'!AA1151/I1151)</f>
        <v>0</v>
      </c>
      <c r="AA1151" s="31">
        <f>(1+0.25*Z1151)*Y1151*Параметри!$K$48</f>
        <v>0</v>
      </c>
      <c r="AB1151" s="31">
        <f ca="1">AA1151*'Коефіцієнти АТО'!U1151</f>
        <v>0</v>
      </c>
      <c r="AC1151" s="31">
        <f>I1151*(1+0.25*Z1151)*Параметри!$K$61*Параметри!$K$20/1000</f>
        <v>0</v>
      </c>
      <c r="AD1151" s="31">
        <f>(1+0.25*Z1151)*I1151*'Коефіцієнти АТО'!S1151*Параметри!$K$20/1000</f>
        <v>0</v>
      </c>
      <c r="AE1151" s="31">
        <f t="shared" ca="1" si="206"/>
        <v>0</v>
      </c>
      <c r="AF1151" s="45">
        <v>32.308361191170356</v>
      </c>
      <c r="AG1151" s="45">
        <f ca="1">T1151/SUM('Дані з ДІСО'!J1151:L1151)</f>
        <v>32.696409757014059</v>
      </c>
      <c r="AH1151">
        <f ca="1">'Коефіцієнти АТО'!R1151</f>
        <v>13</v>
      </c>
      <c r="AI1151">
        <v>12</v>
      </c>
      <c r="AJ1151" s="44">
        <f t="shared" ca="1" si="207"/>
        <v>1.0120107783724344</v>
      </c>
      <c r="AK1151" t="str">
        <f ca="1">IF(OR(B1151="Область",B1151="Київ"),"Ні",IF(AJ1151&gt;Параметри!$K$72,"Так, верхній",IF(AJ1151&lt;Параметри!$K$73,"Так, нижній","Ні")))</f>
        <v>Ні</v>
      </c>
      <c r="AL1151" s="45">
        <f ca="1">IF(AK1151="Ні",AG1151,IF(AK1151="Так, верхній",AF1151*Параметри!$K$72,AF1151*Параметри!$K$73))</f>
        <v>32.696409757014059</v>
      </c>
      <c r="AM1151">
        <f>'Дані з ДІСО'!AL1151+'Дані з ДІСО'!AN1151</f>
        <v>2</v>
      </c>
      <c r="AN1151">
        <f>IF(AM1151=0,0,'Дані з ДІСО'!AN1151/AM1151)</f>
        <v>0</v>
      </c>
      <c r="AO1151" s="31">
        <f>AM1151*(1+0.25*AN1151)*Параметри!$K$50</f>
        <v>382.90909703200003</v>
      </c>
      <c r="AP1151" s="31">
        <f>ROUNDUP(('Дані з ДІСО'!AU1151+'Дані з ДІСО'!AW1151)/Параметри!$K$28,0)</f>
        <v>0</v>
      </c>
      <c r="AQ1151" s="54">
        <f>AP1151*Параметри!$M$35/18</f>
        <v>0</v>
      </c>
      <c r="AR1151" s="31">
        <f>IF(AP1151=0,0,'Дані з ДІСО'!AW1151/SUM('Дані з ДІСО'!AU1151,'Дані з ДІСО'!AW1151))</f>
        <v>0</v>
      </c>
      <c r="AS1151" s="31">
        <f>(1+0.25*AR1151)*AQ1151*Параметри!$K$48</f>
        <v>0</v>
      </c>
      <c r="AT1151">
        <f>ROUNDUP(('Дані з ДІСО'!AE1151+'Дані не з ДІСО'!E1151+'Дані не з ДІСО'!G1151)/Параметри!$K$64,0)</f>
        <v>0</v>
      </c>
      <c r="AU1151">
        <f t="shared" si="208"/>
        <v>0</v>
      </c>
      <c r="AV1151">
        <f>IF(AT1151=0,0,('Дані з ДІСО'!AH1151+'Дані не з ДІСО'!G1151)/('Дані з ДІСО'!AE1151+'Дані не з ДІСО'!E1151+'Дані не з ДІСО'!G1151))</f>
        <v>0</v>
      </c>
      <c r="AW1151" s="31">
        <f>AU1151*(1+0.25*AV1151)*Параметри!$K$48</f>
        <v>0</v>
      </c>
      <c r="AX1151">
        <f>ROUNDUP('Дані з ДІСО'!AF1151/Параметри!$K$65,0)</f>
        <v>0</v>
      </c>
      <c r="AY1151">
        <f t="shared" si="209"/>
        <v>0</v>
      </c>
      <c r="AZ1151">
        <f>IF(AX1151=0,0,'Дані з ДІСО'!AI1151/'Дані з ДІСО'!AF1151)</f>
        <v>0</v>
      </c>
      <c r="BA1151" s="31">
        <f>AY1151*(1+0.25*AZ1151)*Параметри!$K$48</f>
        <v>0</v>
      </c>
      <c r="BB1151">
        <f>ROUNDUP('Дані з ДІСО'!AR1151/Параметри!$K$29,0)</f>
        <v>0</v>
      </c>
      <c r="BC1151">
        <f>ROUNDUP('Дані з ДІСО'!AS1151/Параметри!$K$29,0)</f>
        <v>0</v>
      </c>
      <c r="BD1151">
        <f>ROUNDUP('Дані з ДІСО'!AT1151/Параметри!$K$29,0)</f>
        <v>0</v>
      </c>
      <c r="BE1151" s="54">
        <f>(BB1151*Параметри!$K$32+BC1151*Параметри!$L$32+BD1151*Параметри!$M$32)/18</f>
        <v>0</v>
      </c>
      <c r="BF1151" s="31">
        <f>(BE1151*Параметри!$K$48+SUM('Дані з ДІСО'!AR1151:AT1151)*IF(Параметри!$R$37="RNK",Параметри!$K$45,Параметри!$R$47)*Параметри!$K$20/1000)*Параметри!$K$69</f>
        <v>0</v>
      </c>
      <c r="BG1151">
        <f>ROUNDUP(('Дані не з ДІСО'!I1151+'Дані не з ДІСО'!K1151)/Параметри!$K$26,0)</f>
        <v>0</v>
      </c>
      <c r="BH1151" s="31">
        <f>BG1151*Параметри!$M$36/18</f>
        <v>0</v>
      </c>
      <c r="BI1151">
        <f>IF(BG1151=0,0,'Дані не з ДІСО'!K1151/('Дані не з ДІСО'!I1151+'Дані не з ДІСО'!K1151))</f>
        <v>0</v>
      </c>
      <c r="BJ1151" s="31">
        <f>(1+0.25*BI1151)*BH1151*Параметри!$K$48</f>
        <v>0</v>
      </c>
      <c r="BK1151">
        <f>ROUNDUP('Дані не з ДІСО'!M1151/Параметри!$K$27,0)</f>
        <v>0</v>
      </c>
      <c r="BL1151">
        <f>BK1151*Параметри!$M$37/18</f>
        <v>0</v>
      </c>
      <c r="BM1151" s="31">
        <f>BL1151*Параметри!$K$48</f>
        <v>0</v>
      </c>
      <c r="BN1151" s="31">
        <f>'Дані не з ДІСО'!N1151*(7*Параметри!$K$50+Параметри!$K$49)</f>
        <v>0</v>
      </c>
      <c r="BO1151">
        <f>ROUNDUP('Дані з ДІСО'!V1151/Параметри!$K$25,0)</f>
        <v>0</v>
      </c>
      <c r="BP1151">
        <f>ROUNDUP('Дані з ДІСО'!W1151/Параметри!$K$25,0)</f>
        <v>0</v>
      </c>
      <c r="BQ1151">
        <f>ROUNDUP('Дані з ДІСО'!X1151/Параметри!$K$25,0)</f>
        <v>0</v>
      </c>
      <c r="BR1151">
        <f>(BO1151*Параметри!$K$34+BP1151*Параметри!$L$34+BQ1151*Параметри!$M$34)/18</f>
        <v>0</v>
      </c>
      <c r="BS1151">
        <f>IF(J1151=0,0,'Дані з ДІСО'!AC1151/J1151)</f>
        <v>0</v>
      </c>
      <c r="BT1151" s="31">
        <f>(1+0.25*BS1151)*BR1151*Параметри!$K$48</f>
        <v>0</v>
      </c>
      <c r="BU1151" s="31">
        <f ca="1">BT1151*'Коефіцієнти АТО'!U1151</f>
        <v>0</v>
      </c>
      <c r="BV1151" s="31">
        <f>J1151*(1+0.25*BS1151)*Параметри!$K$61*Параметри!$K$20/1000</f>
        <v>0</v>
      </c>
      <c r="BW1151" s="31">
        <f>(1+0.25*BS1151)*J1151*'Коефіцієнти АТО'!S1151*Параметри!$K$20/1000</f>
        <v>0</v>
      </c>
      <c r="BX1151" s="31">
        <f t="shared" ca="1" si="210"/>
        <v>0</v>
      </c>
      <c r="BY1151">
        <f>ROUNDUP('Дані з ДІСО'!AG1151/Параметри!$K$66,0)</f>
        <v>0</v>
      </c>
      <c r="BZ1151">
        <f t="shared" si="211"/>
        <v>0</v>
      </c>
      <c r="CA1151">
        <f>IF('Дані з ДІСО'!AG1151=0,0,'Дані з ДІСО'!AJ1151/'Дані з ДІСО'!AG1151)</f>
        <v>0</v>
      </c>
      <c r="CB1151" s="31">
        <f>BZ1151*(1+0.25*CA1151)*Параметри!$K$48</f>
        <v>0</v>
      </c>
      <c r="CC1151" s="31">
        <f t="shared" ca="1" si="212"/>
        <v>23368.5</v>
      </c>
      <c r="CD1151" s="31">
        <f t="shared" si="213"/>
        <v>0</v>
      </c>
      <c r="CE1151" s="31">
        <f t="shared" si="214"/>
        <v>0</v>
      </c>
      <c r="CF1151" s="31">
        <f t="shared" si="215"/>
        <v>0</v>
      </c>
    </row>
    <row r="1152" spans="1:84" x14ac:dyDescent="0.25">
      <c r="A1152" s="9">
        <v>1151</v>
      </c>
      <c r="B1152" s="9" t="s">
        <v>4354</v>
      </c>
      <c r="C1152" s="9" t="s">
        <v>4354</v>
      </c>
      <c r="D1152" s="9" t="s">
        <v>2997</v>
      </c>
      <c r="E1152" s="9" t="s">
        <v>28</v>
      </c>
      <c r="F1152" s="9" t="s">
        <v>4086</v>
      </c>
      <c r="G1152" s="9" t="s">
        <v>2327</v>
      </c>
      <c r="H1152" s="31">
        <f>SUM('Дані з ДІСО'!J1152:L1152)</f>
        <v>529</v>
      </c>
      <c r="I1152" s="31">
        <f>SUM('Дані з ДІСО'!P1152:R1152)</f>
        <v>0</v>
      </c>
      <c r="J1152" s="31">
        <f>SUM('Дані з ДІСО'!V1152:X1152)</f>
        <v>0</v>
      </c>
      <c r="K1152">
        <f ca="1">ROUNDUP('Дані з ДІСО'!J1152/'Коефіцієнти АТО'!$R1152,0)</f>
        <v>17</v>
      </c>
      <c r="L1152">
        <f ca="1">ROUNDUP('Дані з ДІСО'!K1152/'Коефіцієнти АТО'!$R1152,0)</f>
        <v>23</v>
      </c>
      <c r="M1152">
        <f ca="1">ROUNDUP('Дані з ДІСО'!L1152/'Коефіцієнти АТО'!$R1152,0)</f>
        <v>6</v>
      </c>
      <c r="N1152" s="28">
        <f ca="1">(K1152*Параметри!$K$32+L1152*Параметри!$L$32+M1152*Параметри!$M$32)/18</f>
        <v>79.722222222222229</v>
      </c>
      <c r="O1152" s="41">
        <f>'Дані з ДІСО'!Y1152/H1152</f>
        <v>0</v>
      </c>
      <c r="P1152" s="31">
        <f ca="1">(1+0.25*O1152)*N1152*Параметри!$K$48</f>
        <v>16271.762374731115</v>
      </c>
      <c r="Q1152" s="31">
        <f ca="1">P1152*'Коефіцієнти АТО'!T1152</f>
        <v>276.619960370429</v>
      </c>
      <c r="R1152" s="31">
        <f>H1152*(1+0.25*O1152)*Параметри!$K$61*Параметри!$K$20/1000</f>
        <v>0</v>
      </c>
      <c r="S1152" s="31">
        <f>H1152*(1+0.25*O1152)*'Коефіцієнти АТО'!S1152*Параметри!$K$20/1000</f>
        <v>2453.9075282260001</v>
      </c>
      <c r="T1152" s="31">
        <f t="shared" ca="1" si="205"/>
        <v>19002.289863327547</v>
      </c>
      <c r="U1152" s="31">
        <f t="shared" ca="1" si="204"/>
        <v>18427.983441223809</v>
      </c>
      <c r="V1152">
        <f>ROUNDUP('Дані з ДІСО'!P1152/Параметри!$K$24,0)</f>
        <v>0</v>
      </c>
      <c r="W1152">
        <f>ROUNDUP('Дані з ДІСО'!Q1152/Параметри!$K$24,0)</f>
        <v>0</v>
      </c>
      <c r="X1152">
        <f>ROUNDUP('Дані з ДІСО'!R1152/Параметри!$K$24,0)</f>
        <v>0</v>
      </c>
      <c r="Y1152" s="28">
        <f>(V1152*Параметри!$K$33+W1152*Параметри!$L$33+X1152*Параметри!$M$33)/18</f>
        <v>0</v>
      </c>
      <c r="Z1152" s="41">
        <f>IF(I1152=0,0,'Дані з ДІСО'!AA1152/I1152)</f>
        <v>0</v>
      </c>
      <c r="AA1152" s="31">
        <f>(1+0.25*Z1152)*Y1152*Параметри!$K$48</f>
        <v>0</v>
      </c>
      <c r="AB1152" s="31">
        <f ca="1">AA1152*'Коефіцієнти АТО'!U1152</f>
        <v>0</v>
      </c>
      <c r="AC1152" s="31">
        <f>I1152*(1+0.25*Z1152)*Параметри!$K$61*Параметри!$K$20/1000</f>
        <v>0</v>
      </c>
      <c r="AD1152" s="31">
        <f>(1+0.25*Z1152)*I1152*'Коефіцієнти АТО'!S1152*Параметри!$K$20/1000</f>
        <v>0</v>
      </c>
      <c r="AE1152" s="31">
        <f t="shared" ca="1" si="206"/>
        <v>0</v>
      </c>
      <c r="AF1152" s="45">
        <v>30.030609870972903</v>
      </c>
      <c r="AG1152" s="45">
        <f ca="1">T1152/SUM('Дані з ДІСО'!J1152:L1152)</f>
        <v>35.921152860732604</v>
      </c>
      <c r="AH1152">
        <f ca="1">'Коефіцієнти АТО'!R1152</f>
        <v>12</v>
      </c>
      <c r="AI1152">
        <v>13.5</v>
      </c>
      <c r="AJ1152" s="44">
        <f t="shared" ca="1" si="207"/>
        <v>1.1961512941318386</v>
      </c>
      <c r="AK1152" t="str">
        <f ca="1">IF(OR(B1152="Область",B1152="Київ"),"Ні",IF(AJ1152&gt;Параметри!$K$72,"Так, верхній",IF(AJ1152&lt;Параметри!$K$73,"Так, нижній","Ні")))</f>
        <v>Так, верхній</v>
      </c>
      <c r="AL1152" s="45">
        <f ca="1">IF(AK1152="Ні",AG1152,IF(AK1152="Так, верхній",AF1152*Параметри!$K$72,AF1152*Параметри!$K$73))</f>
        <v>34.835507450328564</v>
      </c>
      <c r="AM1152">
        <f>'Дані з ДІСО'!AL1152+'Дані з ДІСО'!AN1152</f>
        <v>4</v>
      </c>
      <c r="AN1152">
        <f>IF(AM1152=0,0,'Дані з ДІСО'!AN1152/AM1152)</f>
        <v>0</v>
      </c>
      <c r="AO1152" s="31">
        <f>AM1152*(1+0.25*AN1152)*Параметри!$K$50</f>
        <v>765.81819406400007</v>
      </c>
      <c r="AP1152" s="31">
        <f>ROUNDUP(('Дані з ДІСО'!AU1152+'Дані з ДІСО'!AW1152)/Параметри!$K$28,0)</f>
        <v>0</v>
      </c>
      <c r="AQ1152" s="54">
        <f>AP1152*Параметри!$M$35/18</f>
        <v>0</v>
      </c>
      <c r="AR1152" s="31">
        <f>IF(AP1152=0,0,'Дані з ДІСО'!AW1152/SUM('Дані з ДІСО'!AU1152,'Дані з ДІСО'!AW1152))</f>
        <v>0</v>
      </c>
      <c r="AS1152" s="31">
        <f>(1+0.25*AR1152)*AQ1152*Параметри!$K$48</f>
        <v>0</v>
      </c>
      <c r="AT1152">
        <f>ROUNDUP(('Дані з ДІСО'!AE1152+'Дані не з ДІСО'!E1152+'Дані не з ДІСО'!G1152)/Параметри!$K$64,0)</f>
        <v>0</v>
      </c>
      <c r="AU1152">
        <f t="shared" si="208"/>
        <v>0</v>
      </c>
      <c r="AV1152">
        <f>IF(AT1152=0,0,('Дані з ДІСО'!AH1152+'Дані не з ДІСО'!G1152)/('Дані з ДІСО'!AE1152+'Дані не з ДІСО'!E1152+'Дані не з ДІСО'!G1152))</f>
        <v>0</v>
      </c>
      <c r="AW1152" s="31">
        <f>AU1152*(1+0.25*AV1152)*Параметри!$K$48</f>
        <v>0</v>
      </c>
      <c r="AX1152">
        <f>ROUNDUP('Дані з ДІСО'!AF1152/Параметри!$K$65,0)</f>
        <v>0</v>
      </c>
      <c r="AY1152">
        <f t="shared" si="209"/>
        <v>0</v>
      </c>
      <c r="AZ1152">
        <f>IF(AX1152=0,0,'Дані з ДІСО'!AI1152/'Дані з ДІСО'!AF1152)</f>
        <v>0</v>
      </c>
      <c r="BA1152" s="31">
        <f>AY1152*(1+0.25*AZ1152)*Параметри!$K$48</f>
        <v>0</v>
      </c>
      <c r="BB1152">
        <f>ROUNDUP('Дані з ДІСО'!AR1152/Параметри!$K$29,0)</f>
        <v>0</v>
      </c>
      <c r="BC1152">
        <f>ROUNDUP('Дані з ДІСО'!AS1152/Параметри!$K$29,0)</f>
        <v>0</v>
      </c>
      <c r="BD1152">
        <f>ROUNDUP('Дані з ДІСО'!AT1152/Параметри!$K$29,0)</f>
        <v>0</v>
      </c>
      <c r="BE1152" s="54">
        <f>(BB1152*Параметри!$K$32+BC1152*Параметри!$L$32+BD1152*Параметри!$M$32)/18</f>
        <v>0</v>
      </c>
      <c r="BF1152" s="31">
        <f>(BE1152*Параметри!$K$48+SUM('Дані з ДІСО'!AR1152:AT1152)*IF(Параметри!$R$37="RNK",Параметри!$K$45,Параметри!$R$47)*Параметри!$K$20/1000)*Параметри!$K$69</f>
        <v>0</v>
      </c>
      <c r="BG1152">
        <f>ROUNDUP(('Дані не з ДІСО'!I1152+'Дані не з ДІСО'!K1152)/Параметри!$K$26,0)</f>
        <v>0</v>
      </c>
      <c r="BH1152" s="31">
        <f>BG1152*Параметри!$M$36/18</f>
        <v>0</v>
      </c>
      <c r="BI1152">
        <f>IF(BG1152=0,0,'Дані не з ДІСО'!K1152/('Дані не з ДІСО'!I1152+'Дані не з ДІСО'!K1152))</f>
        <v>0</v>
      </c>
      <c r="BJ1152" s="31">
        <f>(1+0.25*BI1152)*BH1152*Параметри!$K$48</f>
        <v>0</v>
      </c>
      <c r="BK1152">
        <f>ROUNDUP('Дані не з ДІСО'!M1152/Параметри!$K$27,0)</f>
        <v>0</v>
      </c>
      <c r="BL1152">
        <f>BK1152*Параметри!$M$37/18</f>
        <v>0</v>
      </c>
      <c r="BM1152" s="31">
        <f>BL1152*Параметри!$K$48</f>
        <v>0</v>
      </c>
      <c r="BN1152" s="31">
        <f>'Дані не з ДІСО'!N1152*(7*Параметри!$K$50+Параметри!$K$49)</f>
        <v>0</v>
      </c>
      <c r="BO1152">
        <f>ROUNDUP('Дані з ДІСО'!V1152/Параметри!$K$25,0)</f>
        <v>0</v>
      </c>
      <c r="BP1152">
        <f>ROUNDUP('Дані з ДІСО'!W1152/Параметри!$K$25,0)</f>
        <v>0</v>
      </c>
      <c r="BQ1152">
        <f>ROUNDUP('Дані з ДІСО'!X1152/Параметри!$K$25,0)</f>
        <v>0</v>
      </c>
      <c r="BR1152">
        <f>(BO1152*Параметри!$K$34+BP1152*Параметри!$L$34+BQ1152*Параметри!$M$34)/18</f>
        <v>0</v>
      </c>
      <c r="BS1152">
        <f>IF(J1152=0,0,'Дані з ДІСО'!AC1152/J1152)</f>
        <v>0</v>
      </c>
      <c r="BT1152" s="31">
        <f>(1+0.25*BS1152)*BR1152*Параметри!$K$48</f>
        <v>0</v>
      </c>
      <c r="BU1152" s="31">
        <f ca="1">BT1152*'Коефіцієнти АТО'!U1152</f>
        <v>0</v>
      </c>
      <c r="BV1152" s="31">
        <f>J1152*(1+0.25*BS1152)*Параметри!$K$61*Параметри!$K$20/1000</f>
        <v>0</v>
      </c>
      <c r="BW1152" s="31">
        <f>(1+0.25*BS1152)*J1152*'Коефіцієнти АТО'!S1152*Параметри!$K$20/1000</f>
        <v>0</v>
      </c>
      <c r="BX1152" s="31">
        <f t="shared" ca="1" si="210"/>
        <v>0</v>
      </c>
      <c r="BY1152">
        <f>ROUNDUP('Дані з ДІСО'!AG1152/Параметри!$K$66,0)</f>
        <v>0</v>
      </c>
      <c r="BZ1152">
        <f t="shared" si="211"/>
        <v>0</v>
      </c>
      <c r="CA1152">
        <f>IF('Дані з ДІСО'!AG1152=0,0,'Дані з ДІСО'!AJ1152/'Дані з ДІСО'!AG1152)</f>
        <v>0</v>
      </c>
      <c r="CB1152" s="31">
        <f>BZ1152*(1+0.25*CA1152)*Параметри!$K$48</f>
        <v>0</v>
      </c>
      <c r="CC1152" s="31">
        <f t="shared" ca="1" si="212"/>
        <v>19193.8</v>
      </c>
      <c r="CD1152" s="31">
        <f t="shared" si="213"/>
        <v>0</v>
      </c>
      <c r="CE1152" s="31">
        <f t="shared" si="214"/>
        <v>0</v>
      </c>
      <c r="CF1152" s="31">
        <f t="shared" si="215"/>
        <v>0</v>
      </c>
    </row>
    <row r="1153" spans="1:84" x14ac:dyDescent="0.25">
      <c r="A1153" s="9">
        <v>1152</v>
      </c>
      <c r="B1153" s="9" t="s">
        <v>2951</v>
      </c>
      <c r="C1153" s="9" t="s">
        <v>4353</v>
      </c>
      <c r="D1153" s="9" t="s">
        <v>2997</v>
      </c>
      <c r="E1153" s="9" t="s">
        <v>25</v>
      </c>
      <c r="F1153" s="9" t="s">
        <v>4087</v>
      </c>
      <c r="G1153" s="9" t="s">
        <v>2329</v>
      </c>
      <c r="H1153" s="31">
        <f>SUM('Дані з ДІСО'!J1153:L1153)</f>
        <v>3295</v>
      </c>
      <c r="I1153" s="31">
        <f>SUM('Дані з ДІСО'!P1153:R1153)</f>
        <v>0</v>
      </c>
      <c r="J1153" s="31">
        <f>SUM('Дані з ДІСО'!V1153:X1153)</f>
        <v>0</v>
      </c>
      <c r="K1153">
        <f ca="1">ROUNDUP('Дані з ДІСО'!J1153/'Коефіцієнти АТО'!$R1153,0)</f>
        <v>79</v>
      </c>
      <c r="L1153">
        <f ca="1">ROUNDUP('Дані з ДІСО'!K1153/'Коефіцієнти АТО'!$R1153,0)</f>
        <v>102</v>
      </c>
      <c r="M1153">
        <f ca="1">ROUNDUP('Дані з ДІСО'!L1153/'Коефіцієнти АТО'!$R1153,0)</f>
        <v>20</v>
      </c>
      <c r="N1153" s="28">
        <f ca="1">(K1153*Параметри!$K$32+L1153*Параметри!$L$32+M1153*Параметри!$M$32)/18</f>
        <v>344.61111111111109</v>
      </c>
      <c r="O1153" s="41">
        <f>'Дані з ДІСО'!Y1153/H1153</f>
        <v>0</v>
      </c>
      <c r="P1153" s="31">
        <f ca="1">(1+0.25*O1153)*N1153*Параметри!$K$48</f>
        <v>70337.102446311561</v>
      </c>
      <c r="Q1153" s="31">
        <f ca="1">P1153*'Коефіцієнти АТО'!T1153</f>
        <v>1195.7307415872967</v>
      </c>
      <c r="R1153" s="31">
        <f>H1153*(1+0.25*O1153)*Параметри!$K$61*Параметри!$K$20/1000</f>
        <v>0</v>
      </c>
      <c r="S1153" s="31">
        <f>H1153*(1+0.25*O1153)*'Коефіцієнти АТО'!S1153*Параметри!$K$20/1000</f>
        <v>10189.823951486667</v>
      </c>
      <c r="T1153" s="31">
        <f t="shared" ca="1" si="205"/>
        <v>81722.657139385527</v>
      </c>
      <c r="U1153" s="31">
        <f t="shared" ca="1" si="204"/>
        <v>88018.645700121939</v>
      </c>
      <c r="V1153">
        <f>ROUNDUP('Дані з ДІСО'!P1153/Параметри!$K$24,0)</f>
        <v>0</v>
      </c>
      <c r="W1153">
        <f>ROUNDUP('Дані з ДІСО'!Q1153/Параметри!$K$24,0)</f>
        <v>0</v>
      </c>
      <c r="X1153">
        <f>ROUNDUP('Дані з ДІСО'!R1153/Параметри!$K$24,0)</f>
        <v>0</v>
      </c>
      <c r="Y1153" s="28">
        <f>(V1153*Параметри!$K$33+W1153*Параметри!$L$33+X1153*Параметри!$M$33)/18</f>
        <v>0</v>
      </c>
      <c r="Z1153" s="41">
        <f>IF(I1153=0,0,'Дані з ДІСО'!AA1153/I1153)</f>
        <v>0</v>
      </c>
      <c r="AA1153" s="31">
        <f>(1+0.25*Z1153)*Y1153*Параметри!$K$48</f>
        <v>0</v>
      </c>
      <c r="AB1153" s="31">
        <f ca="1">AA1153*'Коефіцієнти АТО'!U1153</f>
        <v>0</v>
      </c>
      <c r="AC1153" s="31">
        <f>I1153*(1+0.25*Z1153)*Параметри!$K$61*Параметри!$K$20/1000</f>
        <v>0</v>
      </c>
      <c r="AD1153" s="31">
        <f>(1+0.25*Z1153)*I1153*'Коефіцієнти АТО'!S1153*Параметри!$K$20/1000</f>
        <v>0</v>
      </c>
      <c r="AE1153" s="31">
        <f t="shared" ca="1" si="206"/>
        <v>0</v>
      </c>
      <c r="AF1153" s="45">
        <v>26.71279080428587</v>
      </c>
      <c r="AG1153" s="45">
        <f ca="1">T1153/SUM('Дані з ДІСО'!J1153:L1153)</f>
        <v>24.802020376141282</v>
      </c>
      <c r="AH1153">
        <f ca="1">'Коефіцієнти АТО'!R1153</f>
        <v>16.5</v>
      </c>
      <c r="AI1153">
        <v>15</v>
      </c>
      <c r="AJ1153" s="44">
        <f t="shared" ca="1" si="207"/>
        <v>0.92846983146972351</v>
      </c>
      <c r="AK1153" t="str">
        <f ca="1">IF(OR(B1153="Область",B1153="Київ"),"Ні",IF(AJ1153&gt;Параметри!$K$72,"Так, верхній",IF(AJ1153&lt;Параметри!$K$73,"Так, нижній","Ні")))</f>
        <v>Так, нижній</v>
      </c>
      <c r="AL1153" s="45">
        <f ca="1">IF(AK1153="Ні",AG1153,IF(AK1153="Так, верхній",AF1153*Параметри!$K$72,AF1153*Параметри!$K$73))</f>
        <v>26.71279080428587</v>
      </c>
      <c r="AM1153">
        <f>'Дані з ДІСО'!AL1153+'Дані з ДІСО'!AN1153</f>
        <v>43</v>
      </c>
      <c r="AN1153">
        <f>IF(AM1153=0,0,'Дані з ДІСО'!AN1153/AM1153)</f>
        <v>0</v>
      </c>
      <c r="AO1153" s="31">
        <f>AM1153*(1+0.25*AN1153)*Параметри!$K$50</f>
        <v>8232.545586188</v>
      </c>
      <c r="AP1153" s="31">
        <f>ROUNDUP(('Дані з ДІСО'!AU1153+'Дані з ДІСО'!AW1153)/Параметри!$K$28,0)</f>
        <v>2</v>
      </c>
      <c r="AQ1153" s="54">
        <f>AP1153*Параметри!$M$35/18</f>
        <v>2.5555555555555554</v>
      </c>
      <c r="AR1153" s="31">
        <f>IF(AP1153=0,0,'Дані з ДІСО'!AW1153/SUM('Дані з ДІСО'!AU1153,'Дані з ДІСО'!AW1153))</f>
        <v>0</v>
      </c>
      <c r="AS1153" s="31">
        <f>(1+0.25*AR1153)*AQ1153*Параметри!$K$48</f>
        <v>521.60353256977783</v>
      </c>
      <c r="AT1153">
        <f>ROUNDUP(('Дані з ДІСО'!AE1153+'Дані не з ДІСО'!E1153+'Дані не з ДІСО'!G1153)/Параметри!$K$64,0)</f>
        <v>0</v>
      </c>
      <c r="AU1153">
        <f t="shared" si="208"/>
        <v>0</v>
      </c>
      <c r="AV1153">
        <f>IF(AT1153=0,0,('Дані з ДІСО'!AH1153+'Дані не з ДІСО'!G1153)/('Дані з ДІСО'!AE1153+'Дані не з ДІСО'!E1153+'Дані не з ДІСО'!G1153))</f>
        <v>0</v>
      </c>
      <c r="AW1153" s="31">
        <f>AU1153*(1+0.25*AV1153)*Параметри!$K$48</f>
        <v>0</v>
      </c>
      <c r="AX1153">
        <f>ROUNDUP('Дані з ДІСО'!AF1153/Параметри!$K$65,0)</f>
        <v>0</v>
      </c>
      <c r="AY1153">
        <f t="shared" si="209"/>
        <v>0</v>
      </c>
      <c r="AZ1153">
        <f>IF(AX1153=0,0,'Дані з ДІСО'!AI1153/'Дані з ДІСО'!AF1153)</f>
        <v>0</v>
      </c>
      <c r="BA1153" s="31">
        <f>AY1153*(1+0.25*AZ1153)*Параметри!$K$48</f>
        <v>0</v>
      </c>
      <c r="BB1153">
        <f>ROUNDUP('Дані з ДІСО'!AR1153/Параметри!$K$29,0)</f>
        <v>0</v>
      </c>
      <c r="BC1153">
        <f>ROUNDUP('Дані з ДІСО'!AS1153/Параметри!$K$29,0)</f>
        <v>0</v>
      </c>
      <c r="BD1153">
        <f>ROUNDUP('Дані з ДІСО'!AT1153/Параметри!$K$29,0)</f>
        <v>0</v>
      </c>
      <c r="BE1153" s="54">
        <f>(BB1153*Параметри!$K$32+BC1153*Параметри!$L$32+BD1153*Параметри!$M$32)/18</f>
        <v>0</v>
      </c>
      <c r="BF1153" s="31">
        <f>(BE1153*Параметри!$K$48+SUM('Дані з ДІСО'!AR1153:AT1153)*IF(Параметри!$R$37="RNK",Параметри!$K$45,Параметри!$R$47)*Параметри!$K$20/1000)*Параметри!$K$69</f>
        <v>0</v>
      </c>
      <c r="BG1153">
        <f>ROUNDUP(('Дані не з ДІСО'!I1153+'Дані не з ДІСО'!K1153)/Параметри!$K$26,0)</f>
        <v>0</v>
      </c>
      <c r="BH1153" s="31">
        <f>BG1153*Параметри!$M$36/18</f>
        <v>0</v>
      </c>
      <c r="BI1153">
        <f>IF(BG1153=0,0,'Дані не з ДІСО'!K1153/('Дані не з ДІСО'!I1153+'Дані не з ДІСО'!K1153))</f>
        <v>0</v>
      </c>
      <c r="BJ1153" s="31">
        <f>(1+0.25*BI1153)*BH1153*Параметри!$K$48</f>
        <v>0</v>
      </c>
      <c r="BK1153">
        <f>ROUNDUP('Дані не з ДІСО'!M1153/Параметри!$K$27,0)</f>
        <v>0</v>
      </c>
      <c r="BL1153">
        <f>BK1153*Параметри!$M$37/18</f>
        <v>0</v>
      </c>
      <c r="BM1153" s="31">
        <f>BL1153*Параметри!$K$48</f>
        <v>0</v>
      </c>
      <c r="BN1153" s="31">
        <f>'Дані не з ДІСО'!N1153*(7*Параметри!$K$50+Параметри!$K$49)</f>
        <v>0</v>
      </c>
      <c r="BO1153">
        <f>ROUNDUP('Дані з ДІСО'!V1153/Параметри!$K$25,0)</f>
        <v>0</v>
      </c>
      <c r="BP1153">
        <f>ROUNDUP('Дані з ДІСО'!W1153/Параметри!$K$25,0)</f>
        <v>0</v>
      </c>
      <c r="BQ1153">
        <f>ROUNDUP('Дані з ДІСО'!X1153/Параметри!$K$25,0)</f>
        <v>0</v>
      </c>
      <c r="BR1153">
        <f>(BO1153*Параметри!$K$34+BP1153*Параметри!$L$34+BQ1153*Параметри!$M$34)/18</f>
        <v>0</v>
      </c>
      <c r="BS1153">
        <f>IF(J1153=0,0,'Дані з ДІСО'!AC1153/J1153)</f>
        <v>0</v>
      </c>
      <c r="BT1153" s="31">
        <f>(1+0.25*BS1153)*BR1153*Параметри!$K$48</f>
        <v>0</v>
      </c>
      <c r="BU1153" s="31">
        <f ca="1">BT1153*'Коефіцієнти АТО'!U1153</f>
        <v>0</v>
      </c>
      <c r="BV1153" s="31">
        <f>J1153*(1+0.25*BS1153)*Параметри!$K$61*Параметри!$K$20/1000</f>
        <v>0</v>
      </c>
      <c r="BW1153" s="31">
        <f>(1+0.25*BS1153)*J1153*'Коефіцієнти АТО'!S1153*Параметри!$K$20/1000</f>
        <v>0</v>
      </c>
      <c r="BX1153" s="31">
        <f t="shared" ca="1" si="210"/>
        <v>0</v>
      </c>
      <c r="BY1153">
        <f>ROUNDUP('Дані з ДІСО'!AG1153/Параметри!$K$66,0)</f>
        <v>0</v>
      </c>
      <c r="BZ1153">
        <f t="shared" si="211"/>
        <v>0</v>
      </c>
      <c r="CA1153">
        <f>IF('Дані з ДІСО'!AG1153=0,0,'Дані з ДІСО'!AJ1153/'Дані з ДІСО'!AG1153)</f>
        <v>0</v>
      </c>
      <c r="CB1153" s="31">
        <f>BZ1153*(1+0.25*CA1153)*Параметри!$K$48</f>
        <v>0</v>
      </c>
      <c r="CC1153" s="31">
        <f t="shared" ca="1" si="212"/>
        <v>96772.800000000003</v>
      </c>
      <c r="CD1153" s="31">
        <f t="shared" si="213"/>
        <v>0</v>
      </c>
      <c r="CE1153" s="31">
        <f t="shared" si="214"/>
        <v>0</v>
      </c>
      <c r="CF1153" s="31">
        <f t="shared" si="215"/>
        <v>0</v>
      </c>
    </row>
    <row r="1154" spans="1:84" x14ac:dyDescent="0.25">
      <c r="A1154" s="9">
        <v>1153</v>
      </c>
      <c r="B1154" s="9" t="s">
        <v>4355</v>
      </c>
      <c r="C1154" s="9" t="s">
        <v>4355</v>
      </c>
      <c r="D1154" s="9" t="s">
        <v>2997</v>
      </c>
      <c r="E1154" s="9" t="s">
        <v>33</v>
      </c>
      <c r="F1154" s="9" t="s">
        <v>4088</v>
      </c>
      <c r="G1154" s="9" t="s">
        <v>2331</v>
      </c>
      <c r="H1154" s="31">
        <f>SUM('Дані з ДІСО'!J1154:L1154)</f>
        <v>1431</v>
      </c>
      <c r="I1154" s="31">
        <f>SUM('Дані з ДІСО'!P1154:R1154)</f>
        <v>0</v>
      </c>
      <c r="J1154" s="31">
        <f>SUM('Дані з ДІСО'!V1154:X1154)</f>
        <v>0</v>
      </c>
      <c r="K1154">
        <f ca="1">ROUNDUP('Дані з ДІСО'!J1154/'Коефіцієнти АТО'!$R1154,0)</f>
        <v>50</v>
      </c>
      <c r="L1154">
        <f ca="1">ROUNDUP('Дані з ДІСО'!K1154/'Коефіцієнти АТО'!$R1154,0)</f>
        <v>65</v>
      </c>
      <c r="M1154">
        <f ca="1">ROUNDUP('Дані з ДІСО'!L1154/'Коефіцієнти АТО'!$R1154,0)</f>
        <v>11</v>
      </c>
      <c r="N1154" s="28">
        <f ca="1">(K1154*Параметри!$K$32+L1154*Параметри!$L$32+M1154*Параметри!$M$32)/18</f>
        <v>215.44444444444446</v>
      </c>
      <c r="O1154" s="41">
        <f>'Дані з ДІСО'!Y1154/H1154</f>
        <v>0</v>
      </c>
      <c r="P1154" s="31">
        <f ca="1">(1+0.25*O1154)*N1154*Параметри!$K$48</f>
        <v>43973.445637078235</v>
      </c>
      <c r="Q1154" s="31">
        <f ca="1">P1154*'Коефіцієнти АТО'!T1154</f>
        <v>747.54857583033004</v>
      </c>
      <c r="R1154" s="31">
        <f>H1154*(1+0.25*O1154)*Параметри!$K$61*Параметри!$K$20/1000</f>
        <v>0</v>
      </c>
      <c r="S1154" s="31">
        <f>H1154*(1+0.25*O1154)*'Коефіцієнти АТО'!S1154*Параметри!$K$20/1000</f>
        <v>6638.074996014001</v>
      </c>
      <c r="T1154" s="31">
        <f t="shared" ca="1" si="205"/>
        <v>51359.06920892257</v>
      </c>
      <c r="U1154" s="31">
        <f t="shared" ref="U1154:U1217" ca="1" si="216">H1154*AL1154</f>
        <v>51359.06920892257</v>
      </c>
      <c r="V1154">
        <f>ROUNDUP('Дані з ДІСО'!P1154/Параметри!$K$24,0)</f>
        <v>0</v>
      </c>
      <c r="W1154">
        <f>ROUNDUP('Дані з ДІСО'!Q1154/Параметри!$K$24,0)</f>
        <v>0</v>
      </c>
      <c r="X1154">
        <f>ROUNDUP('Дані з ДІСО'!R1154/Параметри!$K$24,0)</f>
        <v>0</v>
      </c>
      <c r="Y1154" s="28">
        <f>(V1154*Параметри!$K$33+W1154*Параметри!$L$33+X1154*Параметри!$M$33)/18</f>
        <v>0</v>
      </c>
      <c r="Z1154" s="41">
        <f>IF(I1154=0,0,'Дані з ДІСО'!AA1154/I1154)</f>
        <v>0</v>
      </c>
      <c r="AA1154" s="31">
        <f>(1+0.25*Z1154)*Y1154*Параметри!$K$48</f>
        <v>0</v>
      </c>
      <c r="AB1154" s="31">
        <f ca="1">AA1154*'Коефіцієнти АТО'!U1154</f>
        <v>0</v>
      </c>
      <c r="AC1154" s="31">
        <f>I1154*(1+0.25*Z1154)*Параметри!$K$61*Параметри!$K$20/1000</f>
        <v>0</v>
      </c>
      <c r="AD1154" s="31">
        <f>(1+0.25*Z1154)*I1154*'Коефіцієнти АТО'!S1154*Параметри!$K$20/1000</f>
        <v>0</v>
      </c>
      <c r="AE1154" s="31">
        <f t="shared" ca="1" si="206"/>
        <v>0</v>
      </c>
      <c r="AF1154" s="45">
        <v>33.780741138654264</v>
      </c>
      <c r="AG1154" s="45">
        <f ca="1">T1154/SUM('Дані з ДІСО'!J1154:L1154)</f>
        <v>35.890334876954974</v>
      </c>
      <c r="AH1154">
        <f ca="1">'Коефіцієнти АТО'!R1154</f>
        <v>11.5</v>
      </c>
      <c r="AI1154">
        <v>11.5</v>
      </c>
      <c r="AJ1154" s="44">
        <f t="shared" ca="1" si="207"/>
        <v>1.0624495990079617</v>
      </c>
      <c r="AK1154" t="str">
        <f ca="1">IF(OR(B1154="Область",B1154="Київ"),"Ні",IF(AJ1154&gt;Параметри!$K$72,"Так, верхній",IF(AJ1154&lt;Параметри!$K$73,"Так, нижній","Ні")))</f>
        <v>Ні</v>
      </c>
      <c r="AL1154" s="45">
        <f ca="1">IF(AK1154="Ні",AG1154,IF(AK1154="Так, верхній",AF1154*Параметри!$K$72,AF1154*Параметри!$K$73))</f>
        <v>35.890334876954974</v>
      </c>
      <c r="AM1154">
        <f>'Дані з ДІСО'!AL1154+'Дані з ДІСО'!AN1154</f>
        <v>8</v>
      </c>
      <c r="AN1154">
        <f>IF(AM1154=0,0,'Дані з ДІСО'!AN1154/AM1154)</f>
        <v>0</v>
      </c>
      <c r="AO1154" s="31">
        <f>AM1154*(1+0.25*AN1154)*Параметри!$K$50</f>
        <v>1531.6363881280001</v>
      </c>
      <c r="AP1154" s="31">
        <f>ROUNDUP(('Дані з ДІСО'!AU1154+'Дані з ДІСО'!AW1154)/Параметри!$K$28,0)</f>
        <v>1</v>
      </c>
      <c r="AQ1154" s="54">
        <f>AP1154*Параметри!$M$35/18</f>
        <v>1.2777777777777777</v>
      </c>
      <c r="AR1154" s="31">
        <f>IF(AP1154=0,0,'Дані з ДІСО'!AW1154/SUM('Дані з ДІСО'!AU1154,'Дані з ДІСО'!AW1154))</f>
        <v>0</v>
      </c>
      <c r="AS1154" s="31">
        <f>(1+0.25*AR1154)*AQ1154*Параметри!$K$48</f>
        <v>260.80176628488891</v>
      </c>
      <c r="AT1154">
        <f>ROUNDUP(('Дані з ДІСО'!AE1154+'Дані не з ДІСО'!E1154+'Дані не з ДІСО'!G1154)/Параметри!$K$64,0)</f>
        <v>0</v>
      </c>
      <c r="AU1154">
        <f t="shared" si="208"/>
        <v>0</v>
      </c>
      <c r="AV1154">
        <f>IF(AT1154=0,0,('Дані з ДІСО'!AH1154+'Дані не з ДІСО'!G1154)/('Дані з ДІСО'!AE1154+'Дані не з ДІСО'!E1154+'Дані не з ДІСО'!G1154))</f>
        <v>0</v>
      </c>
      <c r="AW1154" s="31">
        <f>AU1154*(1+0.25*AV1154)*Параметри!$K$48</f>
        <v>0</v>
      </c>
      <c r="AX1154">
        <f>ROUNDUP('Дані з ДІСО'!AF1154/Параметри!$K$65,0)</f>
        <v>0</v>
      </c>
      <c r="AY1154">
        <f t="shared" si="209"/>
        <v>0</v>
      </c>
      <c r="AZ1154">
        <f>IF(AX1154=0,0,'Дані з ДІСО'!AI1154/'Дані з ДІСО'!AF1154)</f>
        <v>0</v>
      </c>
      <c r="BA1154" s="31">
        <f>AY1154*(1+0.25*AZ1154)*Параметри!$K$48</f>
        <v>0</v>
      </c>
      <c r="BB1154">
        <f>ROUNDUP('Дані з ДІСО'!AR1154/Параметри!$K$29,0)</f>
        <v>0</v>
      </c>
      <c r="BC1154">
        <f>ROUNDUP('Дані з ДІСО'!AS1154/Параметри!$K$29,0)</f>
        <v>0</v>
      </c>
      <c r="BD1154">
        <f>ROUNDUP('Дані з ДІСО'!AT1154/Параметри!$K$29,0)</f>
        <v>0</v>
      </c>
      <c r="BE1154" s="54">
        <f>(BB1154*Параметри!$K$32+BC1154*Параметри!$L$32+BD1154*Параметри!$M$32)/18</f>
        <v>0</v>
      </c>
      <c r="BF1154" s="31">
        <f>(BE1154*Параметри!$K$48+SUM('Дані з ДІСО'!AR1154:AT1154)*IF(Параметри!$R$37="RNK",Параметри!$K$45,Параметри!$R$47)*Параметри!$K$20/1000)*Параметри!$K$69</f>
        <v>0</v>
      </c>
      <c r="BG1154">
        <f>ROUNDUP(('Дані не з ДІСО'!I1154+'Дані не з ДІСО'!K1154)/Параметри!$K$26,0)</f>
        <v>0</v>
      </c>
      <c r="BH1154" s="31">
        <f>BG1154*Параметри!$M$36/18</f>
        <v>0</v>
      </c>
      <c r="BI1154">
        <f>IF(BG1154=0,0,'Дані не з ДІСО'!K1154/('Дані не з ДІСО'!I1154+'Дані не з ДІСО'!K1154))</f>
        <v>0</v>
      </c>
      <c r="BJ1154" s="31">
        <f>(1+0.25*BI1154)*BH1154*Параметри!$K$48</f>
        <v>0</v>
      </c>
      <c r="BK1154">
        <f>ROUNDUP('Дані не з ДІСО'!M1154/Параметри!$K$27,0)</f>
        <v>0</v>
      </c>
      <c r="BL1154">
        <f>BK1154*Параметри!$M$37/18</f>
        <v>0</v>
      </c>
      <c r="BM1154" s="31">
        <f>BL1154*Параметри!$K$48</f>
        <v>0</v>
      </c>
      <c r="BN1154" s="31">
        <f>'Дані не з ДІСО'!N1154*(7*Параметри!$K$50+Параметри!$K$49)</f>
        <v>0</v>
      </c>
      <c r="BO1154">
        <f>ROUNDUP('Дані з ДІСО'!V1154/Параметри!$K$25,0)</f>
        <v>0</v>
      </c>
      <c r="BP1154">
        <f>ROUNDUP('Дані з ДІСО'!W1154/Параметри!$K$25,0)</f>
        <v>0</v>
      </c>
      <c r="BQ1154">
        <f>ROUNDUP('Дані з ДІСО'!X1154/Параметри!$K$25,0)</f>
        <v>0</v>
      </c>
      <c r="BR1154">
        <f>(BO1154*Параметри!$K$34+BP1154*Параметри!$L$34+BQ1154*Параметри!$M$34)/18</f>
        <v>0</v>
      </c>
      <c r="BS1154">
        <f>IF(J1154=0,0,'Дані з ДІСО'!AC1154/J1154)</f>
        <v>0</v>
      </c>
      <c r="BT1154" s="31">
        <f>(1+0.25*BS1154)*BR1154*Параметри!$K$48</f>
        <v>0</v>
      </c>
      <c r="BU1154" s="31">
        <f ca="1">BT1154*'Коефіцієнти АТО'!U1154</f>
        <v>0</v>
      </c>
      <c r="BV1154" s="31">
        <f>J1154*(1+0.25*BS1154)*Параметри!$K$61*Параметри!$K$20/1000</f>
        <v>0</v>
      </c>
      <c r="BW1154" s="31">
        <f>(1+0.25*BS1154)*J1154*'Коефіцієнти АТО'!S1154*Параметри!$K$20/1000</f>
        <v>0</v>
      </c>
      <c r="BX1154" s="31">
        <f t="shared" ca="1" si="210"/>
        <v>0</v>
      </c>
      <c r="BY1154">
        <f>ROUNDUP('Дані з ДІСО'!AG1154/Параметри!$K$66,0)</f>
        <v>0</v>
      </c>
      <c r="BZ1154">
        <f t="shared" si="211"/>
        <v>0</v>
      </c>
      <c r="CA1154">
        <f>IF('Дані з ДІСО'!AG1154=0,0,'Дані з ДІСО'!AJ1154/'Дані з ДІСО'!AG1154)</f>
        <v>0</v>
      </c>
      <c r="CB1154" s="31">
        <f>BZ1154*(1+0.25*CA1154)*Параметри!$K$48</f>
        <v>0</v>
      </c>
      <c r="CC1154" s="31">
        <f t="shared" ca="1" si="212"/>
        <v>53151.5</v>
      </c>
      <c r="CD1154" s="31">
        <f t="shared" si="213"/>
        <v>0</v>
      </c>
      <c r="CE1154" s="31">
        <f t="shared" si="214"/>
        <v>0</v>
      </c>
      <c r="CF1154" s="31">
        <f t="shared" si="215"/>
        <v>0</v>
      </c>
    </row>
    <row r="1155" spans="1:84" x14ac:dyDescent="0.25">
      <c r="A1155" s="9">
        <v>1154</v>
      </c>
      <c r="B1155" s="9" t="s">
        <v>2951</v>
      </c>
      <c r="C1155" s="9" t="s">
        <v>4353</v>
      </c>
      <c r="D1155" s="9" t="s">
        <v>2997</v>
      </c>
      <c r="E1155" s="9" t="s">
        <v>25</v>
      </c>
      <c r="F1155" s="9" t="s">
        <v>4089</v>
      </c>
      <c r="G1155" s="9" t="s">
        <v>2333</v>
      </c>
      <c r="H1155" s="31">
        <f>SUM('Дані з ДІСО'!J1155:L1155)</f>
        <v>4591</v>
      </c>
      <c r="I1155" s="31">
        <f>SUM('Дані з ДІСО'!P1155:R1155)</f>
        <v>0</v>
      </c>
      <c r="J1155" s="31">
        <f>SUM('Дані з ДІСО'!V1155:X1155)</f>
        <v>0</v>
      </c>
      <c r="K1155">
        <f ca="1">ROUNDUP('Дані з ДІСО'!J1155/'Коефіцієнти АТО'!$R1155,0)</f>
        <v>104</v>
      </c>
      <c r="L1155">
        <f ca="1">ROUNDUP('Дані з ДІСО'!K1155/'Коефіцієнти АТО'!$R1155,0)</f>
        <v>122</v>
      </c>
      <c r="M1155">
        <f ca="1">ROUNDUP('Дані з ДІСО'!L1155/'Коефіцієнти АТО'!$R1155,0)</f>
        <v>24</v>
      </c>
      <c r="N1155" s="28">
        <f ca="1">(K1155*Параметри!$K$32+L1155*Параметри!$L$32+M1155*Параметри!$M$32)/18</f>
        <v>425.55555555555554</v>
      </c>
      <c r="O1155" s="41">
        <f>'Дані з ДІСО'!Y1155/H1155</f>
        <v>0</v>
      </c>
      <c r="P1155" s="31">
        <f ca="1">(1+0.25*O1155)*N1155*Параметри!$K$48</f>
        <v>86858.327380097791</v>
      </c>
      <c r="Q1155" s="31">
        <f ca="1">P1155*'Коефіцієнти АТО'!T1155</f>
        <v>1476.5915654616626</v>
      </c>
      <c r="R1155" s="31">
        <f>H1155*(1+0.25*O1155)*Параметри!$K$61*Параметри!$K$20/1000</f>
        <v>0</v>
      </c>
      <c r="S1155" s="31">
        <f>H1155*(1+0.25*O1155)*'Коефіцієнти АТО'!S1155*Параметри!$K$20/1000</f>
        <v>14197.718288702667</v>
      </c>
      <c r="T1155" s="31">
        <f t="shared" ref="T1155:T1218" ca="1" si="217">SUM(P1155:S1155)</f>
        <v>102532.63723426213</v>
      </c>
      <c r="U1155" s="31">
        <f t="shared" ca="1" si="216"/>
        <v>98881.583510527547</v>
      </c>
      <c r="V1155">
        <f>ROUNDUP('Дані з ДІСО'!P1155/Параметри!$K$24,0)</f>
        <v>0</v>
      </c>
      <c r="W1155">
        <f>ROUNDUP('Дані з ДІСО'!Q1155/Параметри!$K$24,0)</f>
        <v>0</v>
      </c>
      <c r="X1155">
        <f>ROUNDUP('Дані з ДІСО'!R1155/Параметри!$K$24,0)</f>
        <v>0</v>
      </c>
      <c r="Y1155" s="28">
        <f>(V1155*Параметри!$K$33+W1155*Параметри!$L$33+X1155*Параметри!$M$33)/18</f>
        <v>0</v>
      </c>
      <c r="Z1155" s="41">
        <f>IF(I1155=0,0,'Дані з ДІСО'!AA1155/I1155)</f>
        <v>0</v>
      </c>
      <c r="AA1155" s="31">
        <f>(1+0.25*Z1155)*Y1155*Параметри!$K$48</f>
        <v>0</v>
      </c>
      <c r="AB1155" s="31">
        <f ca="1">AA1155*'Коефіцієнти АТО'!U1155</f>
        <v>0</v>
      </c>
      <c r="AC1155" s="31">
        <f>I1155*(1+0.25*Z1155)*Параметри!$K$61*Параметри!$K$20/1000</f>
        <v>0</v>
      </c>
      <c r="AD1155" s="31">
        <f>(1+0.25*Z1155)*I1155*'Коефіцієнти АТО'!S1155*Параметри!$K$20/1000</f>
        <v>0</v>
      </c>
      <c r="AE1155" s="31">
        <f t="shared" ref="AE1155:AE1218" ca="1" si="218">SUM(AA1155:AD1155)</f>
        <v>0</v>
      </c>
      <c r="AF1155" s="45">
        <v>18.567358833724068</v>
      </c>
      <c r="AG1155" s="45">
        <f ca="1">T1155/SUM('Дані з ДІСО'!J1155:L1155)</f>
        <v>22.333399528264458</v>
      </c>
      <c r="AH1155">
        <f ca="1">'Коефіцієнти АТО'!R1155</f>
        <v>18.5</v>
      </c>
      <c r="AI1155">
        <v>21</v>
      </c>
      <c r="AJ1155" s="44">
        <f t="shared" ref="AJ1155:AJ1218" ca="1" si="219">AG1155/AF1155</f>
        <v>1.2028312550140463</v>
      </c>
      <c r="AK1155" t="str">
        <f ca="1">IF(OR(B1155="Область",B1155="Київ"),"Ні",IF(AJ1155&gt;Параметри!$K$72,"Так, верхній",IF(AJ1155&lt;Параметри!$K$73,"Так, нижній","Ні")))</f>
        <v>Так, верхній</v>
      </c>
      <c r="AL1155" s="45">
        <f ca="1">IF(AK1155="Ні",AG1155,IF(AK1155="Так, верхній",AF1155*Параметри!$K$72,AF1155*Параметри!$K$73))</f>
        <v>21.538136247119919</v>
      </c>
      <c r="AM1155">
        <f>'Дані з ДІСО'!AL1155+'Дані з ДІСО'!AN1155</f>
        <v>20</v>
      </c>
      <c r="AN1155">
        <f>IF(AM1155=0,0,'Дані з ДІСО'!AN1155/AM1155)</f>
        <v>0</v>
      </c>
      <c r="AO1155" s="31">
        <f>AM1155*(1+0.25*AN1155)*Параметри!$K$50</f>
        <v>3829.0909703200005</v>
      </c>
      <c r="AP1155" s="31">
        <f>ROUNDUP(('Дані з ДІСО'!AU1155+'Дані з ДІСО'!AW1155)/Параметри!$K$28,0)</f>
        <v>11</v>
      </c>
      <c r="AQ1155" s="54">
        <f>AP1155*Параметри!$M$35/18</f>
        <v>14.055555555555555</v>
      </c>
      <c r="AR1155" s="31">
        <f>IF(AP1155=0,0,'Дані з ДІСО'!AW1155/SUM('Дані з ДІСО'!AU1155,'Дані з ДІСО'!AW1155))</f>
        <v>0</v>
      </c>
      <c r="AS1155" s="31">
        <f>(1+0.25*AR1155)*AQ1155*Параметри!$K$48</f>
        <v>2868.8194291337782</v>
      </c>
      <c r="AT1155">
        <f>ROUNDUP(('Дані з ДІСО'!AE1155+'Дані не з ДІСО'!E1155+'Дані не з ДІСО'!G1155)/Параметри!$K$64,0)</f>
        <v>0</v>
      </c>
      <c r="AU1155">
        <f t="shared" ref="AU1155:AU1218" si="220">AT1155*2</f>
        <v>0</v>
      </c>
      <c r="AV1155">
        <f>IF(AT1155=0,0,('Дані з ДІСО'!AH1155+'Дані не з ДІСО'!G1155)/('Дані з ДІСО'!AE1155+'Дані не з ДІСО'!E1155+'Дані не з ДІСО'!G1155))</f>
        <v>0</v>
      </c>
      <c r="AW1155" s="31">
        <f>AU1155*(1+0.25*AV1155)*Параметри!$K$48</f>
        <v>0</v>
      </c>
      <c r="AX1155">
        <f>ROUNDUP('Дані з ДІСО'!AF1155/Параметри!$K$65,0)</f>
        <v>0</v>
      </c>
      <c r="AY1155">
        <f t="shared" ref="AY1155:AY1218" si="221">AX1155*2</f>
        <v>0</v>
      </c>
      <c r="AZ1155">
        <f>IF(AX1155=0,0,'Дані з ДІСО'!AI1155/'Дані з ДІСО'!AF1155)</f>
        <v>0</v>
      </c>
      <c r="BA1155" s="31">
        <f>AY1155*(1+0.25*AZ1155)*Параметри!$K$48</f>
        <v>0</v>
      </c>
      <c r="BB1155">
        <f>ROUNDUP('Дані з ДІСО'!AR1155/Параметри!$K$29,0)</f>
        <v>0</v>
      </c>
      <c r="BC1155">
        <f>ROUNDUP('Дані з ДІСО'!AS1155/Параметри!$K$29,0)</f>
        <v>0</v>
      </c>
      <c r="BD1155">
        <f>ROUNDUP('Дані з ДІСО'!AT1155/Параметри!$K$29,0)</f>
        <v>0</v>
      </c>
      <c r="BE1155" s="54">
        <f>(BB1155*Параметри!$K$32+BC1155*Параметри!$L$32+BD1155*Параметри!$M$32)/18</f>
        <v>0</v>
      </c>
      <c r="BF1155" s="31">
        <f>(BE1155*Параметри!$K$48+SUM('Дані з ДІСО'!AR1155:AT1155)*IF(Параметри!$R$37="RNK",Параметри!$K$45,Параметри!$R$47)*Параметри!$K$20/1000)*Параметри!$K$69</f>
        <v>0</v>
      </c>
      <c r="BG1155">
        <f>ROUNDUP(('Дані не з ДІСО'!I1155+'Дані не з ДІСО'!K1155)/Параметри!$K$26,0)</f>
        <v>0</v>
      </c>
      <c r="BH1155" s="31">
        <f>BG1155*Параметри!$M$36/18</f>
        <v>0</v>
      </c>
      <c r="BI1155">
        <f>IF(BG1155=0,0,'Дані не з ДІСО'!K1155/('Дані не з ДІСО'!I1155+'Дані не з ДІСО'!K1155))</f>
        <v>0</v>
      </c>
      <c r="BJ1155" s="31">
        <f>(1+0.25*BI1155)*BH1155*Параметри!$K$48</f>
        <v>0</v>
      </c>
      <c r="BK1155">
        <f>ROUNDUP('Дані не з ДІСО'!M1155/Параметри!$K$27,0)</f>
        <v>0</v>
      </c>
      <c r="BL1155">
        <f>BK1155*Параметри!$M$37/18</f>
        <v>0</v>
      </c>
      <c r="BM1155" s="31">
        <f>BL1155*Параметри!$K$48</f>
        <v>0</v>
      </c>
      <c r="BN1155" s="31">
        <f>'Дані не з ДІСО'!N1155*(7*Параметри!$K$50+Параметри!$K$49)</f>
        <v>0</v>
      </c>
      <c r="BO1155">
        <f>ROUNDUP('Дані з ДІСО'!V1155/Параметри!$K$25,0)</f>
        <v>0</v>
      </c>
      <c r="BP1155">
        <f>ROUNDUP('Дані з ДІСО'!W1155/Параметри!$K$25,0)</f>
        <v>0</v>
      </c>
      <c r="BQ1155">
        <f>ROUNDUP('Дані з ДІСО'!X1155/Параметри!$K$25,0)</f>
        <v>0</v>
      </c>
      <c r="BR1155">
        <f>(BO1155*Параметри!$K$34+BP1155*Параметри!$L$34+BQ1155*Параметри!$M$34)/18</f>
        <v>0</v>
      </c>
      <c r="BS1155">
        <f>IF(J1155=0,0,'Дані з ДІСО'!AC1155/J1155)</f>
        <v>0</v>
      </c>
      <c r="BT1155" s="31">
        <f>(1+0.25*BS1155)*BR1155*Параметри!$K$48</f>
        <v>0</v>
      </c>
      <c r="BU1155" s="31">
        <f ca="1">BT1155*'Коефіцієнти АТО'!U1155</f>
        <v>0</v>
      </c>
      <c r="BV1155" s="31">
        <f>J1155*(1+0.25*BS1155)*Параметри!$K$61*Параметри!$K$20/1000</f>
        <v>0</v>
      </c>
      <c r="BW1155" s="31">
        <f>(1+0.25*BS1155)*J1155*'Коефіцієнти АТО'!S1155*Параметри!$K$20/1000</f>
        <v>0</v>
      </c>
      <c r="BX1155" s="31">
        <f t="shared" ref="BX1155:BX1218" ca="1" si="222">SUM(BT1155:BW1155)</f>
        <v>0</v>
      </c>
      <c r="BY1155">
        <f>ROUNDUP('Дані з ДІСО'!AG1155/Параметри!$K$66,0)</f>
        <v>0</v>
      </c>
      <c r="BZ1155">
        <f t="shared" ref="BZ1155:BZ1218" si="223">BY1155*2</f>
        <v>0</v>
      </c>
      <c r="CA1155">
        <f>IF('Дані з ДІСО'!AG1155=0,0,'Дані з ДІСО'!AJ1155/'Дані з ДІСО'!AG1155)</f>
        <v>0</v>
      </c>
      <c r="CB1155" s="31">
        <f>BZ1155*(1+0.25*CA1155)*Параметри!$K$48</f>
        <v>0</v>
      </c>
      <c r="CC1155" s="31">
        <f t="shared" ref="CC1155:CC1218" ca="1" si="224">ROUND(U1155+AE1155+AO1155+AS1155+AW1155+BA1155+BF1155+BX1155+CB1155,1)</f>
        <v>105579.5</v>
      </c>
      <c r="CD1155" s="31">
        <f t="shared" ref="CD1155:CD1218" si="225">ROUND(BJ1155,1)</f>
        <v>0</v>
      </c>
      <c r="CE1155" s="31">
        <f t="shared" ref="CE1155:CE1218" si="226">ROUND(BM1155,1)</f>
        <v>0</v>
      </c>
      <c r="CF1155" s="31">
        <f t="shared" ref="CF1155:CF1218" si="227">ROUND(BN1155,1)</f>
        <v>0</v>
      </c>
    </row>
    <row r="1156" spans="1:84" x14ac:dyDescent="0.25">
      <c r="A1156" s="9">
        <v>1155</v>
      </c>
      <c r="B1156" s="9" t="s">
        <v>2951</v>
      </c>
      <c r="C1156" s="9" t="s">
        <v>4353</v>
      </c>
      <c r="D1156" s="9" t="s">
        <v>2997</v>
      </c>
      <c r="E1156" s="9" t="s">
        <v>25</v>
      </c>
      <c r="F1156" s="9" t="s">
        <v>4090</v>
      </c>
      <c r="G1156" s="9" t="s">
        <v>2335</v>
      </c>
      <c r="H1156" s="31">
        <f>SUM('Дані з ДІСО'!J1156:L1156)</f>
        <v>4328</v>
      </c>
      <c r="I1156" s="31">
        <f>SUM('Дані з ДІСО'!P1156:R1156)</f>
        <v>0</v>
      </c>
      <c r="J1156" s="31">
        <f>SUM('Дані з ДІСО'!V1156:X1156)</f>
        <v>0</v>
      </c>
      <c r="K1156">
        <f ca="1">ROUNDUP('Дані з ДІСО'!J1156/'Коефіцієнти АТО'!$R1156,0)</f>
        <v>120</v>
      </c>
      <c r="L1156">
        <f ca="1">ROUNDUP('Дані з ДІСО'!K1156/'Коефіцієнти АТО'!$R1156,0)</f>
        <v>139</v>
      </c>
      <c r="M1156">
        <f ca="1">ROUNDUP('Дані з ДІСО'!L1156/'Коефіцієнти АТО'!$R1156,0)</f>
        <v>32</v>
      </c>
      <c r="N1156" s="28">
        <f ca="1">(K1156*Параметри!$K$32+L1156*Параметри!$L$32+M1156*Параметри!$M$32)/18</f>
        <v>496.77777777777777</v>
      </c>
      <c r="O1156" s="41">
        <f>'Дані з ДІСО'!Y1156/H1156</f>
        <v>0</v>
      </c>
      <c r="P1156" s="31">
        <f ca="1">(1+0.25*O1156)*N1156*Параметри!$K$48</f>
        <v>101395.1910486729</v>
      </c>
      <c r="Q1156" s="31">
        <f ca="1">P1156*'Коефіцієнти АТО'!T1156</f>
        <v>1723.7182478274394</v>
      </c>
      <c r="R1156" s="31">
        <f>H1156*(1+0.25*O1156)*Параметри!$K$61*Параметри!$K$20/1000</f>
        <v>0</v>
      </c>
      <c r="S1156" s="31">
        <f>H1156*(1+0.25*O1156)*'Коефіцієнти АТО'!S1156*Параметри!$K$20/1000</f>
        <v>17845.850505628445</v>
      </c>
      <c r="T1156" s="31">
        <f t="shared" ca="1" si="217"/>
        <v>120964.75980212878</v>
      </c>
      <c r="U1156" s="31">
        <f t="shared" ca="1" si="216"/>
        <v>93380.318388381798</v>
      </c>
      <c r="V1156">
        <f>ROUNDUP('Дані з ДІСО'!P1156/Параметри!$K$24,0)</f>
        <v>0</v>
      </c>
      <c r="W1156">
        <f>ROUNDUP('Дані з ДІСО'!Q1156/Параметри!$K$24,0)</f>
        <v>0</v>
      </c>
      <c r="X1156">
        <f>ROUNDUP('Дані з ДІСО'!R1156/Параметри!$K$24,0)</f>
        <v>0</v>
      </c>
      <c r="Y1156" s="28">
        <f>(V1156*Параметри!$K$33+W1156*Параметри!$L$33+X1156*Параметри!$M$33)/18</f>
        <v>0</v>
      </c>
      <c r="Z1156" s="41">
        <f>IF(I1156=0,0,'Дані з ДІСО'!AA1156/I1156)</f>
        <v>0</v>
      </c>
      <c r="AA1156" s="31">
        <f>(1+0.25*Z1156)*Y1156*Параметри!$K$48</f>
        <v>0</v>
      </c>
      <c r="AB1156" s="31">
        <f ca="1">AA1156*'Коефіцієнти АТО'!U1156</f>
        <v>0</v>
      </c>
      <c r="AC1156" s="31">
        <f>I1156*(1+0.25*Z1156)*Параметри!$K$61*Параметри!$K$20/1000</f>
        <v>0</v>
      </c>
      <c r="AD1156" s="31">
        <f>(1+0.25*Z1156)*I1156*'Коефіцієнти АТО'!S1156*Параметри!$K$20/1000</f>
        <v>0</v>
      </c>
      <c r="AE1156" s="31">
        <f t="shared" ca="1" si="218"/>
        <v>0</v>
      </c>
      <c r="AF1156" s="45">
        <v>18.599878575033024</v>
      </c>
      <c r="AG1156" s="45">
        <f ca="1">T1156/SUM('Дані з ДІСО'!J1156:L1156)</f>
        <v>27.949343762044542</v>
      </c>
      <c r="AH1156">
        <f ca="1">'Коефіцієнти АТО'!R1156</f>
        <v>15</v>
      </c>
      <c r="AI1156">
        <v>21</v>
      </c>
      <c r="AJ1156" s="44">
        <f t="shared" ca="1" si="219"/>
        <v>1.5026627001512518</v>
      </c>
      <c r="AK1156" t="str">
        <f ca="1">IF(OR(B1156="Область",B1156="Київ"),"Ні",IF(AJ1156&gt;Параметри!$K$72,"Так, верхній",IF(AJ1156&lt;Параметри!$K$73,"Так, нижній","Ні")))</f>
        <v>Так, верхній</v>
      </c>
      <c r="AL1156" s="45">
        <f ca="1">IF(AK1156="Ні",AG1156,IF(AK1156="Так, верхній",AF1156*Параметри!$K$72,AF1156*Параметри!$K$73))</f>
        <v>21.575859147038308</v>
      </c>
      <c r="AM1156">
        <f>'Дані з ДІСО'!AL1156+'Дані з ДІСО'!AN1156</f>
        <v>9</v>
      </c>
      <c r="AN1156">
        <f>IF(AM1156=0,0,'Дані з ДІСО'!AN1156/AM1156)</f>
        <v>0</v>
      </c>
      <c r="AO1156" s="31">
        <f>AM1156*(1+0.25*AN1156)*Параметри!$K$50</f>
        <v>1723.0909366440001</v>
      </c>
      <c r="AP1156" s="31">
        <f>ROUNDUP(('Дані з ДІСО'!AU1156+'Дані з ДІСО'!AW1156)/Параметри!$K$28,0)</f>
        <v>1</v>
      </c>
      <c r="AQ1156" s="54">
        <f>AP1156*Параметри!$M$35/18</f>
        <v>1.2777777777777777</v>
      </c>
      <c r="AR1156" s="31">
        <f>IF(AP1156=0,0,'Дані з ДІСО'!AW1156/SUM('Дані з ДІСО'!AU1156,'Дані з ДІСО'!AW1156))</f>
        <v>0</v>
      </c>
      <c r="AS1156" s="31">
        <f>(1+0.25*AR1156)*AQ1156*Параметри!$K$48</f>
        <v>260.80176628488891</v>
      </c>
      <c r="AT1156">
        <f>ROUNDUP(('Дані з ДІСО'!AE1156+'Дані не з ДІСО'!E1156+'Дані не з ДІСО'!G1156)/Параметри!$K$64,0)</f>
        <v>0</v>
      </c>
      <c r="AU1156">
        <f t="shared" si="220"/>
        <v>0</v>
      </c>
      <c r="AV1156">
        <f>IF(AT1156=0,0,('Дані з ДІСО'!AH1156+'Дані не з ДІСО'!G1156)/('Дані з ДІСО'!AE1156+'Дані не з ДІСО'!E1156+'Дані не з ДІСО'!G1156))</f>
        <v>0</v>
      </c>
      <c r="AW1156" s="31">
        <f>AU1156*(1+0.25*AV1156)*Параметри!$K$48</f>
        <v>0</v>
      </c>
      <c r="AX1156">
        <f>ROUNDUP('Дані з ДІСО'!AF1156/Параметри!$K$65,0)</f>
        <v>0</v>
      </c>
      <c r="AY1156">
        <f t="shared" si="221"/>
        <v>0</v>
      </c>
      <c r="AZ1156">
        <f>IF(AX1156=0,0,'Дані з ДІСО'!AI1156/'Дані з ДІСО'!AF1156)</f>
        <v>0</v>
      </c>
      <c r="BA1156" s="31">
        <f>AY1156*(1+0.25*AZ1156)*Параметри!$K$48</f>
        <v>0</v>
      </c>
      <c r="BB1156">
        <f>ROUNDUP('Дані з ДІСО'!AR1156/Параметри!$K$29,0)</f>
        <v>0</v>
      </c>
      <c r="BC1156">
        <f>ROUNDUP('Дані з ДІСО'!AS1156/Параметри!$K$29,0)</f>
        <v>0</v>
      </c>
      <c r="BD1156">
        <f>ROUNDUP('Дані з ДІСО'!AT1156/Параметри!$K$29,0)</f>
        <v>0</v>
      </c>
      <c r="BE1156" s="54">
        <f>(BB1156*Параметри!$K$32+BC1156*Параметри!$L$32+BD1156*Параметри!$M$32)/18</f>
        <v>0</v>
      </c>
      <c r="BF1156" s="31">
        <f>(BE1156*Параметри!$K$48+SUM('Дані з ДІСО'!AR1156:AT1156)*IF(Параметри!$R$37="RNK",Параметри!$K$45,Параметри!$R$47)*Параметри!$K$20/1000)*Параметри!$K$69</f>
        <v>0</v>
      </c>
      <c r="BG1156">
        <f>ROUNDUP(('Дані не з ДІСО'!I1156+'Дані не з ДІСО'!K1156)/Параметри!$K$26,0)</f>
        <v>0</v>
      </c>
      <c r="BH1156" s="31">
        <f>BG1156*Параметри!$M$36/18</f>
        <v>0</v>
      </c>
      <c r="BI1156">
        <f>IF(BG1156=0,0,'Дані не з ДІСО'!K1156/('Дані не з ДІСО'!I1156+'Дані не з ДІСО'!K1156))</f>
        <v>0</v>
      </c>
      <c r="BJ1156" s="31">
        <f>(1+0.25*BI1156)*BH1156*Параметри!$K$48</f>
        <v>0</v>
      </c>
      <c r="BK1156">
        <f>ROUNDUP('Дані не з ДІСО'!M1156/Параметри!$K$27,0)</f>
        <v>0</v>
      </c>
      <c r="BL1156">
        <f>BK1156*Параметри!$M$37/18</f>
        <v>0</v>
      </c>
      <c r="BM1156" s="31">
        <f>BL1156*Параметри!$K$48</f>
        <v>0</v>
      </c>
      <c r="BN1156" s="31">
        <f>'Дані не з ДІСО'!N1156*(7*Параметри!$K$50+Параметри!$K$49)</f>
        <v>0</v>
      </c>
      <c r="BO1156">
        <f>ROUNDUP('Дані з ДІСО'!V1156/Параметри!$K$25,0)</f>
        <v>0</v>
      </c>
      <c r="BP1156">
        <f>ROUNDUP('Дані з ДІСО'!W1156/Параметри!$K$25,0)</f>
        <v>0</v>
      </c>
      <c r="BQ1156">
        <f>ROUNDUP('Дані з ДІСО'!X1156/Параметри!$K$25,0)</f>
        <v>0</v>
      </c>
      <c r="BR1156">
        <f>(BO1156*Параметри!$K$34+BP1156*Параметри!$L$34+BQ1156*Параметри!$M$34)/18</f>
        <v>0</v>
      </c>
      <c r="BS1156">
        <f>IF(J1156=0,0,'Дані з ДІСО'!AC1156/J1156)</f>
        <v>0</v>
      </c>
      <c r="BT1156" s="31">
        <f>(1+0.25*BS1156)*BR1156*Параметри!$K$48</f>
        <v>0</v>
      </c>
      <c r="BU1156" s="31">
        <f ca="1">BT1156*'Коефіцієнти АТО'!U1156</f>
        <v>0</v>
      </c>
      <c r="BV1156" s="31">
        <f>J1156*(1+0.25*BS1156)*Параметри!$K$61*Параметри!$K$20/1000</f>
        <v>0</v>
      </c>
      <c r="BW1156" s="31">
        <f>(1+0.25*BS1156)*J1156*'Коефіцієнти АТО'!S1156*Параметри!$K$20/1000</f>
        <v>0</v>
      </c>
      <c r="BX1156" s="31">
        <f t="shared" ca="1" si="222"/>
        <v>0</v>
      </c>
      <c r="BY1156">
        <f>ROUNDUP('Дані з ДІСО'!AG1156/Параметри!$K$66,0)</f>
        <v>0</v>
      </c>
      <c r="BZ1156">
        <f t="shared" si="223"/>
        <v>0</v>
      </c>
      <c r="CA1156">
        <f>IF('Дані з ДІСО'!AG1156=0,0,'Дані з ДІСО'!AJ1156/'Дані з ДІСО'!AG1156)</f>
        <v>0</v>
      </c>
      <c r="CB1156" s="31">
        <f>BZ1156*(1+0.25*CA1156)*Параметри!$K$48</f>
        <v>0</v>
      </c>
      <c r="CC1156" s="31">
        <f t="shared" ca="1" si="224"/>
        <v>95364.2</v>
      </c>
      <c r="CD1156" s="31">
        <f t="shared" si="225"/>
        <v>0</v>
      </c>
      <c r="CE1156" s="31">
        <f t="shared" si="226"/>
        <v>0</v>
      </c>
      <c r="CF1156" s="31">
        <f t="shared" si="227"/>
        <v>0</v>
      </c>
    </row>
    <row r="1157" spans="1:84" x14ac:dyDescent="0.25">
      <c r="A1157" s="9">
        <v>1156</v>
      </c>
      <c r="B1157" s="9" t="s">
        <v>4355</v>
      </c>
      <c r="C1157" s="9" t="s">
        <v>4355</v>
      </c>
      <c r="D1157" s="9" t="s">
        <v>2997</v>
      </c>
      <c r="E1157" s="9" t="s">
        <v>33</v>
      </c>
      <c r="F1157" s="9" t="s">
        <v>4091</v>
      </c>
      <c r="G1157" s="9" t="s">
        <v>2337</v>
      </c>
      <c r="H1157" s="31">
        <f>SUM('Дані з ДІСО'!J1157:L1157)</f>
        <v>1998</v>
      </c>
      <c r="I1157" s="31">
        <f>SUM('Дані з ДІСО'!P1157:R1157)</f>
        <v>0</v>
      </c>
      <c r="J1157" s="31">
        <f>SUM('Дані з ДІСО'!V1157:X1157)</f>
        <v>0</v>
      </c>
      <c r="K1157">
        <f ca="1">ROUNDUP('Дані з ДІСО'!J1157/'Коефіцієнти АТО'!$R1157,0)</f>
        <v>58</v>
      </c>
      <c r="L1157">
        <f ca="1">ROUNDUP('Дані з ДІСО'!K1157/'Коефіцієнти АТО'!$R1157,0)</f>
        <v>71</v>
      </c>
      <c r="M1157">
        <f ca="1">ROUNDUP('Дані з ДІСО'!L1157/'Коефіцієнти АТО'!$R1157,0)</f>
        <v>15</v>
      </c>
      <c r="N1157" s="28">
        <f ca="1">(K1157*Параметри!$K$32+L1157*Параметри!$L$32+M1157*Параметри!$M$32)/18</f>
        <v>246.33333333333334</v>
      </c>
      <c r="O1157" s="41">
        <f>'Дані з ДІСО'!Y1157/H1157</f>
        <v>0</v>
      </c>
      <c r="P1157" s="31">
        <f ca="1">(1+0.25*O1157)*N1157*Параметри!$K$48</f>
        <v>50278.044856834676</v>
      </c>
      <c r="Q1157" s="31">
        <f ca="1">P1157*'Коефіцієнти АТО'!T1157</f>
        <v>854.72676256618956</v>
      </c>
      <c r="R1157" s="31">
        <f>H1157*(1+0.25*O1157)*Параметри!$K$61*Параметри!$K$20/1000</f>
        <v>0</v>
      </c>
      <c r="S1157" s="31">
        <f>H1157*(1+0.25*O1157)*'Коефіцієнти АТО'!S1157*Параметри!$K$20/1000</f>
        <v>8238.4494709440005</v>
      </c>
      <c r="T1157" s="31">
        <f t="shared" ca="1" si="217"/>
        <v>59371.221090344872</v>
      </c>
      <c r="U1157" s="31">
        <f t="shared" ca="1" si="216"/>
        <v>59371.221090344872</v>
      </c>
      <c r="V1157">
        <f>ROUNDUP('Дані з ДІСО'!P1157/Параметри!$K$24,0)</f>
        <v>0</v>
      </c>
      <c r="W1157">
        <f>ROUNDUP('Дані з ДІСО'!Q1157/Параметри!$K$24,0)</f>
        <v>0</v>
      </c>
      <c r="X1157">
        <f>ROUNDUP('Дані з ДІСО'!R1157/Параметри!$K$24,0)</f>
        <v>0</v>
      </c>
      <c r="Y1157" s="28">
        <f>(V1157*Параметри!$K$33+W1157*Параметри!$L$33+X1157*Параметри!$M$33)/18</f>
        <v>0</v>
      </c>
      <c r="Z1157" s="41">
        <f>IF(I1157=0,0,'Дані з ДІСО'!AA1157/I1157)</f>
        <v>0</v>
      </c>
      <c r="AA1157" s="31">
        <f>(1+0.25*Z1157)*Y1157*Параметри!$K$48</f>
        <v>0</v>
      </c>
      <c r="AB1157" s="31">
        <f ca="1">AA1157*'Коефіцієнти АТО'!U1157</f>
        <v>0</v>
      </c>
      <c r="AC1157" s="31">
        <f>I1157*(1+0.25*Z1157)*Параметри!$K$61*Параметри!$K$20/1000</f>
        <v>0</v>
      </c>
      <c r="AD1157" s="31">
        <f>(1+0.25*Z1157)*I1157*'Коефіцієнти АТО'!S1157*Параметри!$K$20/1000</f>
        <v>0</v>
      </c>
      <c r="AE1157" s="31">
        <f t="shared" ca="1" si="218"/>
        <v>0</v>
      </c>
      <c r="AF1157" s="45">
        <v>28.413489739224488</v>
      </c>
      <c r="AG1157" s="45">
        <f ca="1">T1157/SUM('Дані з ДІСО'!J1157:L1157)</f>
        <v>29.715325871043479</v>
      </c>
      <c r="AH1157">
        <f ca="1">'Коефіцієнти АТО'!R1157</f>
        <v>14</v>
      </c>
      <c r="AI1157">
        <v>14</v>
      </c>
      <c r="AJ1157" s="44">
        <f t="shared" ca="1" si="219"/>
        <v>1.0458175375065535</v>
      </c>
      <c r="AK1157" t="str">
        <f ca="1">IF(OR(B1157="Область",B1157="Київ"),"Ні",IF(AJ1157&gt;Параметри!$K$72,"Так, верхній",IF(AJ1157&lt;Параметри!$K$73,"Так, нижній","Ні")))</f>
        <v>Ні</v>
      </c>
      <c r="AL1157" s="45">
        <f ca="1">IF(AK1157="Ні",AG1157,IF(AK1157="Так, верхній",AF1157*Параметри!$K$72,AF1157*Параметри!$K$73))</f>
        <v>29.715325871043479</v>
      </c>
      <c r="AM1157">
        <f>'Дані з ДІСО'!AL1157+'Дані з ДІСО'!AN1157</f>
        <v>14</v>
      </c>
      <c r="AN1157">
        <f>IF(AM1157=0,0,'Дані з ДІСО'!AN1157/AM1157)</f>
        <v>0</v>
      </c>
      <c r="AO1157" s="31">
        <f>AM1157*(1+0.25*AN1157)*Параметри!$K$50</f>
        <v>2680.3636792240004</v>
      </c>
      <c r="AP1157" s="31">
        <f>ROUNDUP(('Дані з ДІСО'!AU1157+'Дані з ДІСО'!AW1157)/Параметри!$K$28,0)</f>
        <v>0</v>
      </c>
      <c r="AQ1157" s="54">
        <f>AP1157*Параметри!$M$35/18</f>
        <v>0</v>
      </c>
      <c r="AR1157" s="31">
        <f>IF(AP1157=0,0,'Дані з ДІСО'!AW1157/SUM('Дані з ДІСО'!AU1157,'Дані з ДІСО'!AW1157))</f>
        <v>0</v>
      </c>
      <c r="AS1157" s="31">
        <f>(1+0.25*AR1157)*AQ1157*Параметри!$K$48</f>
        <v>0</v>
      </c>
      <c r="AT1157">
        <f>ROUNDUP(('Дані з ДІСО'!AE1157+'Дані не з ДІСО'!E1157+'Дані не з ДІСО'!G1157)/Параметри!$K$64,0)</f>
        <v>0</v>
      </c>
      <c r="AU1157">
        <f t="shared" si="220"/>
        <v>0</v>
      </c>
      <c r="AV1157">
        <f>IF(AT1157=0,0,('Дані з ДІСО'!AH1157+'Дані не з ДІСО'!G1157)/('Дані з ДІСО'!AE1157+'Дані не з ДІСО'!E1157+'Дані не з ДІСО'!G1157))</f>
        <v>0</v>
      </c>
      <c r="AW1157" s="31">
        <f>AU1157*(1+0.25*AV1157)*Параметри!$K$48</f>
        <v>0</v>
      </c>
      <c r="AX1157">
        <f>ROUNDUP('Дані з ДІСО'!AF1157/Параметри!$K$65,0)</f>
        <v>0</v>
      </c>
      <c r="AY1157">
        <f t="shared" si="221"/>
        <v>0</v>
      </c>
      <c r="AZ1157">
        <f>IF(AX1157=0,0,'Дані з ДІСО'!AI1157/'Дані з ДІСО'!AF1157)</f>
        <v>0</v>
      </c>
      <c r="BA1157" s="31">
        <f>AY1157*(1+0.25*AZ1157)*Параметри!$K$48</f>
        <v>0</v>
      </c>
      <c r="BB1157">
        <f>ROUNDUP('Дані з ДІСО'!AR1157/Параметри!$K$29,0)</f>
        <v>0</v>
      </c>
      <c r="BC1157">
        <f>ROUNDUP('Дані з ДІСО'!AS1157/Параметри!$K$29,0)</f>
        <v>0</v>
      </c>
      <c r="BD1157">
        <f>ROUNDUP('Дані з ДІСО'!AT1157/Параметри!$K$29,0)</f>
        <v>0</v>
      </c>
      <c r="BE1157" s="54">
        <f>(BB1157*Параметри!$K$32+BC1157*Параметри!$L$32+BD1157*Параметри!$M$32)/18</f>
        <v>0</v>
      </c>
      <c r="BF1157" s="31">
        <f>(BE1157*Параметри!$K$48+SUM('Дані з ДІСО'!AR1157:AT1157)*IF(Параметри!$R$37="RNK",Параметри!$K$45,Параметри!$R$47)*Параметри!$K$20/1000)*Параметри!$K$69</f>
        <v>0</v>
      </c>
      <c r="BG1157">
        <f>ROUNDUP(('Дані не з ДІСО'!I1157+'Дані не з ДІСО'!K1157)/Параметри!$K$26,0)</f>
        <v>0</v>
      </c>
      <c r="BH1157" s="31">
        <f>BG1157*Параметри!$M$36/18</f>
        <v>0</v>
      </c>
      <c r="BI1157">
        <f>IF(BG1157=0,0,'Дані не з ДІСО'!K1157/('Дані не з ДІСО'!I1157+'Дані не з ДІСО'!K1157))</f>
        <v>0</v>
      </c>
      <c r="BJ1157" s="31">
        <f>(1+0.25*BI1157)*BH1157*Параметри!$K$48</f>
        <v>0</v>
      </c>
      <c r="BK1157">
        <f>ROUNDUP('Дані не з ДІСО'!M1157/Параметри!$K$27,0)</f>
        <v>0</v>
      </c>
      <c r="BL1157">
        <f>BK1157*Параметри!$M$37/18</f>
        <v>0</v>
      </c>
      <c r="BM1157" s="31">
        <f>BL1157*Параметри!$K$48</f>
        <v>0</v>
      </c>
      <c r="BN1157" s="31">
        <f>'Дані не з ДІСО'!N1157*(7*Параметри!$K$50+Параметри!$K$49)</f>
        <v>0</v>
      </c>
      <c r="BO1157">
        <f>ROUNDUP('Дані з ДІСО'!V1157/Параметри!$K$25,0)</f>
        <v>0</v>
      </c>
      <c r="BP1157">
        <f>ROUNDUP('Дані з ДІСО'!W1157/Параметри!$K$25,0)</f>
        <v>0</v>
      </c>
      <c r="BQ1157">
        <f>ROUNDUP('Дані з ДІСО'!X1157/Параметри!$K$25,0)</f>
        <v>0</v>
      </c>
      <c r="BR1157">
        <f>(BO1157*Параметри!$K$34+BP1157*Параметри!$L$34+BQ1157*Параметри!$M$34)/18</f>
        <v>0</v>
      </c>
      <c r="BS1157">
        <f>IF(J1157=0,0,'Дані з ДІСО'!AC1157/J1157)</f>
        <v>0</v>
      </c>
      <c r="BT1157" s="31">
        <f>(1+0.25*BS1157)*BR1157*Параметри!$K$48</f>
        <v>0</v>
      </c>
      <c r="BU1157" s="31">
        <f ca="1">BT1157*'Коефіцієнти АТО'!U1157</f>
        <v>0</v>
      </c>
      <c r="BV1157" s="31">
        <f>J1157*(1+0.25*BS1157)*Параметри!$K$61*Параметри!$K$20/1000</f>
        <v>0</v>
      </c>
      <c r="BW1157" s="31">
        <f>(1+0.25*BS1157)*J1157*'Коефіцієнти АТО'!S1157*Параметри!$K$20/1000</f>
        <v>0</v>
      </c>
      <c r="BX1157" s="31">
        <f t="shared" ca="1" si="222"/>
        <v>0</v>
      </c>
      <c r="BY1157">
        <f>ROUNDUP('Дані з ДІСО'!AG1157/Параметри!$K$66,0)</f>
        <v>0</v>
      </c>
      <c r="BZ1157">
        <f t="shared" si="223"/>
        <v>0</v>
      </c>
      <c r="CA1157">
        <f>IF('Дані з ДІСО'!AG1157=0,0,'Дані з ДІСО'!AJ1157/'Дані з ДІСО'!AG1157)</f>
        <v>0</v>
      </c>
      <c r="CB1157" s="31">
        <f>BZ1157*(1+0.25*CA1157)*Параметри!$K$48</f>
        <v>0</v>
      </c>
      <c r="CC1157" s="31">
        <f t="shared" ca="1" si="224"/>
        <v>62051.6</v>
      </c>
      <c r="CD1157" s="31">
        <f t="shared" si="225"/>
        <v>0</v>
      </c>
      <c r="CE1157" s="31">
        <f t="shared" si="226"/>
        <v>0</v>
      </c>
      <c r="CF1157" s="31">
        <f t="shared" si="227"/>
        <v>0</v>
      </c>
    </row>
    <row r="1158" spans="1:84" x14ac:dyDescent="0.25">
      <c r="A1158" s="9">
        <v>1157</v>
      </c>
      <c r="B1158" s="9" t="s">
        <v>2951</v>
      </c>
      <c r="C1158" s="9" t="s">
        <v>4353</v>
      </c>
      <c r="D1158" s="9" t="s">
        <v>2997</v>
      </c>
      <c r="E1158" s="9" t="s">
        <v>25</v>
      </c>
      <c r="F1158" s="9" t="s">
        <v>4092</v>
      </c>
      <c r="G1158" s="9" t="s">
        <v>2339</v>
      </c>
      <c r="H1158" s="31">
        <f>SUM('Дані з ДІСО'!J1158:L1158)</f>
        <v>3325</v>
      </c>
      <c r="I1158" s="31">
        <f>SUM('Дані з ДІСО'!P1158:R1158)</f>
        <v>0</v>
      </c>
      <c r="J1158" s="31">
        <f>SUM('Дані з ДІСО'!V1158:X1158)</f>
        <v>0</v>
      </c>
      <c r="K1158">
        <f ca="1">ROUNDUP('Дані з ДІСО'!J1158/'Коефіцієнти АТО'!$R1158,0)</f>
        <v>74</v>
      </c>
      <c r="L1158">
        <f ca="1">ROUNDUP('Дані з ДІСО'!K1158/'Коефіцієнти АТО'!$R1158,0)</f>
        <v>87</v>
      </c>
      <c r="M1158">
        <f ca="1">ROUNDUP('Дані з ДІСО'!L1158/'Коефіцієнти АТО'!$R1158,0)</f>
        <v>20</v>
      </c>
      <c r="N1158" s="28">
        <f ca="1">(K1158*Параметри!$K$32+L1158*Параметри!$L$32+M1158*Параметри!$M$32)/18</f>
        <v>309.33333333333331</v>
      </c>
      <c r="O1158" s="41">
        <f>'Дані з ДІСО'!Y1158/H1158</f>
        <v>0</v>
      </c>
      <c r="P1158" s="31">
        <f ca="1">(1+0.25*O1158)*N1158*Параметри!$K$48</f>
        <v>63136.705855402673</v>
      </c>
      <c r="Q1158" s="31">
        <f ca="1">P1158*'Коефіцієнти АТО'!T1158</f>
        <v>1073.3239995418455</v>
      </c>
      <c r="R1158" s="31">
        <f>H1158*(1+0.25*O1158)*Параметри!$K$61*Параметри!$K$20/1000</f>
        <v>0</v>
      </c>
      <c r="S1158" s="31">
        <f>H1158*(1+0.25*O1158)*'Коефіцієнти АТО'!S1158*Параметри!$K$20/1000</f>
        <v>10282.599283366668</v>
      </c>
      <c r="T1158" s="31">
        <f t="shared" ca="1" si="217"/>
        <v>74492.629138311197</v>
      </c>
      <c r="U1158" s="31">
        <f t="shared" ca="1" si="216"/>
        <v>74492.629138311197</v>
      </c>
      <c r="V1158">
        <f>ROUNDUP('Дані з ДІСО'!P1158/Параметри!$K$24,0)</f>
        <v>0</v>
      </c>
      <c r="W1158">
        <f>ROUNDUP('Дані з ДІСО'!Q1158/Параметри!$K$24,0)</f>
        <v>0</v>
      </c>
      <c r="X1158">
        <f>ROUNDUP('Дані з ДІСО'!R1158/Параметри!$K$24,0)</f>
        <v>0</v>
      </c>
      <c r="Y1158" s="28">
        <f>(V1158*Параметри!$K$33+W1158*Параметри!$L$33+X1158*Параметри!$M$33)/18</f>
        <v>0</v>
      </c>
      <c r="Z1158" s="41">
        <f>IF(I1158=0,0,'Дані з ДІСО'!AA1158/I1158)</f>
        <v>0</v>
      </c>
      <c r="AA1158" s="31">
        <f>(1+0.25*Z1158)*Y1158*Параметри!$K$48</f>
        <v>0</v>
      </c>
      <c r="AB1158" s="31">
        <f ca="1">AA1158*'Коефіцієнти АТО'!U1158</f>
        <v>0</v>
      </c>
      <c r="AC1158" s="31">
        <f>I1158*(1+0.25*Z1158)*Параметри!$K$61*Параметри!$K$20/1000</f>
        <v>0</v>
      </c>
      <c r="AD1158" s="31">
        <f>(1+0.25*Z1158)*I1158*'Коефіцієнти АТО'!S1158*Параметри!$K$20/1000</f>
        <v>0</v>
      </c>
      <c r="AE1158" s="31">
        <f t="shared" ca="1" si="218"/>
        <v>0</v>
      </c>
      <c r="AF1158" s="45">
        <v>21.736075403358551</v>
      </c>
      <c r="AG1158" s="45">
        <f ca="1">T1158/SUM('Дані з ДІСО'!J1158:L1158)</f>
        <v>22.403798237086075</v>
      </c>
      <c r="AH1158">
        <f ca="1">'Коефіцієнти АТО'!R1158</f>
        <v>18.5</v>
      </c>
      <c r="AI1158">
        <v>19.5</v>
      </c>
      <c r="AJ1158" s="44">
        <f t="shared" ca="1" si="219"/>
        <v>1.0307195674166805</v>
      </c>
      <c r="AK1158" t="str">
        <f ca="1">IF(OR(B1158="Область",B1158="Київ"),"Ні",IF(AJ1158&gt;Параметри!$K$72,"Так, верхній",IF(AJ1158&lt;Параметри!$K$73,"Так, нижній","Ні")))</f>
        <v>Ні</v>
      </c>
      <c r="AL1158" s="45">
        <f ca="1">IF(AK1158="Ні",AG1158,IF(AK1158="Так, верхній",AF1158*Параметри!$K$72,AF1158*Параметри!$K$73))</f>
        <v>22.403798237086075</v>
      </c>
      <c r="AM1158">
        <f>'Дані з ДІСО'!AL1158+'Дані з ДІСО'!AN1158</f>
        <v>29</v>
      </c>
      <c r="AN1158">
        <f>IF(AM1158=0,0,'Дані з ДІСО'!AN1158/AM1158)</f>
        <v>0</v>
      </c>
      <c r="AO1158" s="31">
        <f>AM1158*(1+0.25*AN1158)*Параметри!$K$50</f>
        <v>5552.1819069640005</v>
      </c>
      <c r="AP1158" s="31">
        <f>ROUNDUP(('Дані з ДІСО'!AU1158+'Дані з ДІСО'!AW1158)/Параметри!$K$28,0)</f>
        <v>0</v>
      </c>
      <c r="AQ1158" s="54">
        <f>AP1158*Параметри!$M$35/18</f>
        <v>0</v>
      </c>
      <c r="AR1158" s="31">
        <f>IF(AP1158=0,0,'Дані з ДІСО'!AW1158/SUM('Дані з ДІСО'!AU1158,'Дані з ДІСО'!AW1158))</f>
        <v>0</v>
      </c>
      <c r="AS1158" s="31">
        <f>(1+0.25*AR1158)*AQ1158*Параметри!$K$48</f>
        <v>0</v>
      </c>
      <c r="AT1158">
        <f>ROUNDUP(('Дані з ДІСО'!AE1158+'Дані не з ДІСО'!E1158+'Дані не з ДІСО'!G1158)/Параметри!$K$64,0)</f>
        <v>0</v>
      </c>
      <c r="AU1158">
        <f t="shared" si="220"/>
        <v>0</v>
      </c>
      <c r="AV1158">
        <f>IF(AT1158=0,0,('Дані з ДІСО'!AH1158+'Дані не з ДІСО'!G1158)/('Дані з ДІСО'!AE1158+'Дані не з ДІСО'!E1158+'Дані не з ДІСО'!G1158))</f>
        <v>0</v>
      </c>
      <c r="AW1158" s="31">
        <f>AU1158*(1+0.25*AV1158)*Параметри!$K$48</f>
        <v>0</v>
      </c>
      <c r="AX1158">
        <f>ROUNDUP('Дані з ДІСО'!AF1158/Параметри!$K$65,0)</f>
        <v>0</v>
      </c>
      <c r="AY1158">
        <f t="shared" si="221"/>
        <v>0</v>
      </c>
      <c r="AZ1158">
        <f>IF(AX1158=0,0,'Дані з ДІСО'!AI1158/'Дані з ДІСО'!AF1158)</f>
        <v>0</v>
      </c>
      <c r="BA1158" s="31">
        <f>AY1158*(1+0.25*AZ1158)*Параметри!$K$48</f>
        <v>0</v>
      </c>
      <c r="BB1158">
        <f>ROUNDUP('Дані з ДІСО'!AR1158/Параметри!$K$29,0)</f>
        <v>0</v>
      </c>
      <c r="BC1158">
        <f>ROUNDUP('Дані з ДІСО'!AS1158/Параметри!$K$29,0)</f>
        <v>0</v>
      </c>
      <c r="BD1158">
        <f>ROUNDUP('Дані з ДІСО'!AT1158/Параметри!$K$29,0)</f>
        <v>0</v>
      </c>
      <c r="BE1158" s="54">
        <f>(BB1158*Параметри!$K$32+BC1158*Параметри!$L$32+BD1158*Параметри!$M$32)/18</f>
        <v>0</v>
      </c>
      <c r="BF1158" s="31">
        <f>(BE1158*Параметри!$K$48+SUM('Дані з ДІСО'!AR1158:AT1158)*IF(Параметри!$R$37="RNK",Параметри!$K$45,Параметри!$R$47)*Параметри!$K$20/1000)*Параметри!$K$69</f>
        <v>0</v>
      </c>
      <c r="BG1158">
        <f>ROUNDUP(('Дані не з ДІСО'!I1158+'Дані не з ДІСО'!K1158)/Параметри!$K$26,0)</f>
        <v>0</v>
      </c>
      <c r="BH1158" s="31">
        <f>BG1158*Параметри!$M$36/18</f>
        <v>0</v>
      </c>
      <c r="BI1158">
        <f>IF(BG1158=0,0,'Дані не з ДІСО'!K1158/('Дані не з ДІСО'!I1158+'Дані не з ДІСО'!K1158))</f>
        <v>0</v>
      </c>
      <c r="BJ1158" s="31">
        <f>(1+0.25*BI1158)*BH1158*Параметри!$K$48</f>
        <v>0</v>
      </c>
      <c r="BK1158">
        <f>ROUNDUP('Дані не з ДІСО'!M1158/Параметри!$K$27,0)</f>
        <v>0</v>
      </c>
      <c r="BL1158">
        <f>BK1158*Параметри!$M$37/18</f>
        <v>0</v>
      </c>
      <c r="BM1158" s="31">
        <f>BL1158*Параметри!$K$48</f>
        <v>0</v>
      </c>
      <c r="BN1158" s="31">
        <f>'Дані не з ДІСО'!N1158*(7*Параметри!$K$50+Параметри!$K$49)</f>
        <v>0</v>
      </c>
      <c r="BO1158">
        <f>ROUNDUP('Дані з ДІСО'!V1158/Параметри!$K$25,0)</f>
        <v>0</v>
      </c>
      <c r="BP1158">
        <f>ROUNDUP('Дані з ДІСО'!W1158/Параметри!$K$25,0)</f>
        <v>0</v>
      </c>
      <c r="BQ1158">
        <f>ROUNDUP('Дані з ДІСО'!X1158/Параметри!$K$25,0)</f>
        <v>0</v>
      </c>
      <c r="BR1158">
        <f>(BO1158*Параметри!$K$34+BP1158*Параметри!$L$34+BQ1158*Параметри!$M$34)/18</f>
        <v>0</v>
      </c>
      <c r="BS1158">
        <f>IF(J1158=0,0,'Дані з ДІСО'!AC1158/J1158)</f>
        <v>0</v>
      </c>
      <c r="BT1158" s="31">
        <f>(1+0.25*BS1158)*BR1158*Параметри!$K$48</f>
        <v>0</v>
      </c>
      <c r="BU1158" s="31">
        <f ca="1">BT1158*'Коефіцієнти АТО'!U1158</f>
        <v>0</v>
      </c>
      <c r="BV1158" s="31">
        <f>J1158*(1+0.25*BS1158)*Параметри!$K$61*Параметри!$K$20/1000</f>
        <v>0</v>
      </c>
      <c r="BW1158" s="31">
        <f>(1+0.25*BS1158)*J1158*'Коефіцієнти АТО'!S1158*Параметри!$K$20/1000</f>
        <v>0</v>
      </c>
      <c r="BX1158" s="31">
        <f t="shared" ca="1" si="222"/>
        <v>0</v>
      </c>
      <c r="BY1158">
        <f>ROUNDUP('Дані з ДІСО'!AG1158/Параметри!$K$66,0)</f>
        <v>0</v>
      </c>
      <c r="BZ1158">
        <f t="shared" si="223"/>
        <v>0</v>
      </c>
      <c r="CA1158">
        <f>IF('Дані з ДІСО'!AG1158=0,0,'Дані з ДІСО'!AJ1158/'Дані з ДІСО'!AG1158)</f>
        <v>0</v>
      </c>
      <c r="CB1158" s="31">
        <f>BZ1158*(1+0.25*CA1158)*Параметри!$K$48</f>
        <v>0</v>
      </c>
      <c r="CC1158" s="31">
        <f t="shared" ca="1" si="224"/>
        <v>80044.800000000003</v>
      </c>
      <c r="CD1158" s="31">
        <f t="shared" si="225"/>
        <v>0</v>
      </c>
      <c r="CE1158" s="31">
        <f t="shared" si="226"/>
        <v>0</v>
      </c>
      <c r="CF1158" s="31">
        <f t="shared" si="227"/>
        <v>0</v>
      </c>
    </row>
    <row r="1159" spans="1:84" x14ac:dyDescent="0.25">
      <c r="A1159" s="9">
        <v>1158</v>
      </c>
      <c r="B1159" s="9" t="s">
        <v>4355</v>
      </c>
      <c r="C1159" s="9" t="s">
        <v>4355</v>
      </c>
      <c r="D1159" s="9" t="s">
        <v>2997</v>
      </c>
      <c r="E1159" s="9" t="s">
        <v>33</v>
      </c>
      <c r="F1159" s="9" t="s">
        <v>4093</v>
      </c>
      <c r="G1159" s="9" t="s">
        <v>2341</v>
      </c>
      <c r="H1159" s="31">
        <f>SUM('Дані з ДІСО'!J1159:L1159)</f>
        <v>2526</v>
      </c>
      <c r="I1159" s="31">
        <f>SUM('Дані з ДІСО'!P1159:R1159)</f>
        <v>0</v>
      </c>
      <c r="J1159" s="31">
        <f>SUM('Дані з ДІСО'!V1159:X1159)</f>
        <v>0</v>
      </c>
      <c r="K1159">
        <f ca="1">ROUNDUP('Дані з ДІСО'!J1159/'Коефіцієнти АТО'!$R1159,0)</f>
        <v>74</v>
      </c>
      <c r="L1159">
        <f ca="1">ROUNDUP('Дані з ДІСО'!K1159/'Коефіцієнти АТО'!$R1159,0)</f>
        <v>91</v>
      </c>
      <c r="M1159">
        <f ca="1">ROUNDUP('Дані з ДІСО'!L1159/'Коефіцієнти АТО'!$R1159,0)</f>
        <v>24</v>
      </c>
      <c r="N1159" s="28">
        <f ca="1">(K1159*Параметри!$K$32+L1159*Параметри!$L$32+M1159*Параметри!$M$32)/18</f>
        <v>325.33333333333331</v>
      </c>
      <c r="O1159" s="41">
        <f>'Дані з ДІСО'!Y1159/H1159</f>
        <v>0</v>
      </c>
      <c r="P1159" s="31">
        <f ca="1">(1+0.25*O1159)*N1159*Параметри!$K$48</f>
        <v>66402.397537578669</v>
      </c>
      <c r="Q1159" s="31">
        <f ca="1">P1159*'Коефіцієнти АТО'!T1159</f>
        <v>1128.8407581388374</v>
      </c>
      <c r="R1159" s="31">
        <f>H1159*(1+0.25*O1159)*Параметри!$K$61*Параметри!$K$20/1000</f>
        <v>0</v>
      </c>
      <c r="S1159" s="31">
        <f>H1159*(1+0.25*O1159)*'Коефіцієнти АТО'!S1159*Параметри!$K$20/1000</f>
        <v>11717.524416444001</v>
      </c>
      <c r="T1159" s="31">
        <f t="shared" ca="1" si="217"/>
        <v>79248.762712161493</v>
      </c>
      <c r="U1159" s="31">
        <f t="shared" ca="1" si="216"/>
        <v>78731.354598869191</v>
      </c>
      <c r="V1159">
        <f>ROUNDUP('Дані з ДІСО'!P1159/Параметри!$K$24,0)</f>
        <v>0</v>
      </c>
      <c r="W1159">
        <f>ROUNDUP('Дані з ДІСО'!Q1159/Параметри!$K$24,0)</f>
        <v>0</v>
      </c>
      <c r="X1159">
        <f>ROUNDUP('Дані з ДІСО'!R1159/Параметри!$K$24,0)</f>
        <v>0</v>
      </c>
      <c r="Y1159" s="28">
        <f>(V1159*Параметри!$K$33+W1159*Параметри!$L$33+X1159*Параметри!$M$33)/18</f>
        <v>0</v>
      </c>
      <c r="Z1159" s="41">
        <f>IF(I1159=0,0,'Дані з ДІСО'!AA1159/I1159)</f>
        <v>0</v>
      </c>
      <c r="AA1159" s="31">
        <f>(1+0.25*Z1159)*Y1159*Параметри!$K$48</f>
        <v>0</v>
      </c>
      <c r="AB1159" s="31">
        <f ca="1">AA1159*'Коефіцієнти АТО'!U1159</f>
        <v>0</v>
      </c>
      <c r="AC1159" s="31">
        <f>I1159*(1+0.25*Z1159)*Параметри!$K$61*Параметри!$K$20/1000</f>
        <v>0</v>
      </c>
      <c r="AD1159" s="31">
        <f>(1+0.25*Z1159)*I1159*'Коефіцієнти АТО'!S1159*Параметри!$K$20/1000</f>
        <v>0</v>
      </c>
      <c r="AE1159" s="31">
        <f t="shared" ca="1" si="218"/>
        <v>0</v>
      </c>
      <c r="AF1159" s="45">
        <v>26.86930222201832</v>
      </c>
      <c r="AG1159" s="45">
        <f ca="1">T1159/SUM('Дані з ДІСО'!J1159:L1159)</f>
        <v>31.373223559842238</v>
      </c>
      <c r="AH1159">
        <f ca="1">'Коефіцієнти АТО'!R1159</f>
        <v>13.5</v>
      </c>
      <c r="AI1159">
        <v>15</v>
      </c>
      <c r="AJ1159" s="44">
        <f t="shared" ca="1" si="219"/>
        <v>1.1676233085849597</v>
      </c>
      <c r="AK1159" t="str">
        <f ca="1">IF(OR(B1159="Область",B1159="Київ"),"Ні",IF(AJ1159&gt;Параметри!$K$72,"Так, верхній",IF(AJ1159&lt;Параметри!$K$73,"Так, нижній","Ні")))</f>
        <v>Так, верхній</v>
      </c>
      <c r="AL1159" s="45">
        <f ca="1">IF(AK1159="Ні",AG1159,IF(AK1159="Так, верхній",AF1159*Параметри!$K$72,AF1159*Параметри!$K$73))</f>
        <v>31.168390577541249</v>
      </c>
      <c r="AM1159">
        <f>'Дані з ДІСО'!AL1159+'Дані з ДІСО'!AN1159</f>
        <v>31</v>
      </c>
      <c r="AN1159">
        <f>IF(AM1159=0,0,'Дані з ДІСО'!AN1159/AM1159)</f>
        <v>0</v>
      </c>
      <c r="AO1159" s="31">
        <f>AM1159*(1+0.25*AN1159)*Параметри!$K$50</f>
        <v>5935.0910039960008</v>
      </c>
      <c r="AP1159" s="31">
        <f>ROUNDUP(('Дані з ДІСО'!AU1159+'Дані з ДІСО'!AW1159)/Параметри!$K$28,0)</f>
        <v>0</v>
      </c>
      <c r="AQ1159" s="54">
        <f>AP1159*Параметри!$M$35/18</f>
        <v>0</v>
      </c>
      <c r="AR1159" s="31">
        <f>IF(AP1159=0,0,'Дані з ДІСО'!AW1159/SUM('Дані з ДІСО'!AU1159,'Дані з ДІСО'!AW1159))</f>
        <v>0</v>
      </c>
      <c r="AS1159" s="31">
        <f>(1+0.25*AR1159)*AQ1159*Параметри!$K$48</f>
        <v>0</v>
      </c>
      <c r="AT1159">
        <f>ROUNDUP(('Дані з ДІСО'!AE1159+'Дані не з ДІСО'!E1159+'Дані не з ДІСО'!G1159)/Параметри!$K$64,0)</f>
        <v>0</v>
      </c>
      <c r="AU1159">
        <f t="shared" si="220"/>
        <v>0</v>
      </c>
      <c r="AV1159">
        <f>IF(AT1159=0,0,('Дані з ДІСО'!AH1159+'Дані не з ДІСО'!G1159)/('Дані з ДІСО'!AE1159+'Дані не з ДІСО'!E1159+'Дані не з ДІСО'!G1159))</f>
        <v>0</v>
      </c>
      <c r="AW1159" s="31">
        <f>AU1159*(1+0.25*AV1159)*Параметри!$K$48</f>
        <v>0</v>
      </c>
      <c r="AX1159">
        <f>ROUNDUP('Дані з ДІСО'!AF1159/Параметри!$K$65,0)</f>
        <v>0</v>
      </c>
      <c r="AY1159">
        <f t="shared" si="221"/>
        <v>0</v>
      </c>
      <c r="AZ1159">
        <f>IF(AX1159=0,0,'Дані з ДІСО'!AI1159/'Дані з ДІСО'!AF1159)</f>
        <v>0</v>
      </c>
      <c r="BA1159" s="31">
        <f>AY1159*(1+0.25*AZ1159)*Параметри!$K$48</f>
        <v>0</v>
      </c>
      <c r="BB1159">
        <f>ROUNDUP('Дані з ДІСО'!AR1159/Параметри!$K$29,0)</f>
        <v>0</v>
      </c>
      <c r="BC1159">
        <f>ROUNDUP('Дані з ДІСО'!AS1159/Параметри!$K$29,0)</f>
        <v>0</v>
      </c>
      <c r="BD1159">
        <f>ROUNDUP('Дані з ДІСО'!AT1159/Параметри!$K$29,0)</f>
        <v>0</v>
      </c>
      <c r="BE1159" s="54">
        <f>(BB1159*Параметри!$K$32+BC1159*Параметри!$L$32+BD1159*Параметри!$M$32)/18</f>
        <v>0</v>
      </c>
      <c r="BF1159" s="31">
        <f>(BE1159*Параметри!$K$48+SUM('Дані з ДІСО'!AR1159:AT1159)*IF(Параметри!$R$37="RNK",Параметри!$K$45,Параметри!$R$47)*Параметри!$K$20/1000)*Параметри!$K$69</f>
        <v>0</v>
      </c>
      <c r="BG1159">
        <f>ROUNDUP(('Дані не з ДІСО'!I1159+'Дані не з ДІСО'!K1159)/Параметри!$K$26,0)</f>
        <v>0</v>
      </c>
      <c r="BH1159" s="31">
        <f>BG1159*Параметри!$M$36/18</f>
        <v>0</v>
      </c>
      <c r="BI1159">
        <f>IF(BG1159=0,0,'Дані не з ДІСО'!K1159/('Дані не з ДІСО'!I1159+'Дані не з ДІСО'!K1159))</f>
        <v>0</v>
      </c>
      <c r="BJ1159" s="31">
        <f>(1+0.25*BI1159)*BH1159*Параметри!$K$48</f>
        <v>0</v>
      </c>
      <c r="BK1159">
        <f>ROUNDUP('Дані не з ДІСО'!M1159/Параметри!$K$27,0)</f>
        <v>0</v>
      </c>
      <c r="BL1159">
        <f>BK1159*Параметри!$M$37/18</f>
        <v>0</v>
      </c>
      <c r="BM1159" s="31">
        <f>BL1159*Параметри!$K$48</f>
        <v>0</v>
      </c>
      <c r="BN1159" s="31">
        <f>'Дані не з ДІСО'!N1159*(7*Параметри!$K$50+Параметри!$K$49)</f>
        <v>0</v>
      </c>
      <c r="BO1159">
        <f>ROUNDUP('Дані з ДІСО'!V1159/Параметри!$K$25,0)</f>
        <v>0</v>
      </c>
      <c r="BP1159">
        <f>ROUNDUP('Дані з ДІСО'!W1159/Параметри!$K$25,0)</f>
        <v>0</v>
      </c>
      <c r="BQ1159">
        <f>ROUNDUP('Дані з ДІСО'!X1159/Параметри!$K$25,0)</f>
        <v>0</v>
      </c>
      <c r="BR1159">
        <f>(BO1159*Параметри!$K$34+BP1159*Параметри!$L$34+BQ1159*Параметри!$M$34)/18</f>
        <v>0</v>
      </c>
      <c r="BS1159">
        <f>IF(J1159=0,0,'Дані з ДІСО'!AC1159/J1159)</f>
        <v>0</v>
      </c>
      <c r="BT1159" s="31">
        <f>(1+0.25*BS1159)*BR1159*Параметри!$K$48</f>
        <v>0</v>
      </c>
      <c r="BU1159" s="31">
        <f ca="1">BT1159*'Коефіцієнти АТО'!U1159</f>
        <v>0</v>
      </c>
      <c r="BV1159" s="31">
        <f>J1159*(1+0.25*BS1159)*Параметри!$K$61*Параметри!$K$20/1000</f>
        <v>0</v>
      </c>
      <c r="BW1159" s="31">
        <f>(1+0.25*BS1159)*J1159*'Коефіцієнти АТО'!S1159*Параметри!$K$20/1000</f>
        <v>0</v>
      </c>
      <c r="BX1159" s="31">
        <f t="shared" ca="1" si="222"/>
        <v>0</v>
      </c>
      <c r="BY1159">
        <f>ROUNDUP('Дані з ДІСО'!AG1159/Параметри!$K$66,0)</f>
        <v>0</v>
      </c>
      <c r="BZ1159">
        <f t="shared" si="223"/>
        <v>0</v>
      </c>
      <c r="CA1159">
        <f>IF('Дані з ДІСО'!AG1159=0,0,'Дані з ДІСО'!AJ1159/'Дані з ДІСО'!AG1159)</f>
        <v>0</v>
      </c>
      <c r="CB1159" s="31">
        <f>BZ1159*(1+0.25*CA1159)*Параметри!$K$48</f>
        <v>0</v>
      </c>
      <c r="CC1159" s="31">
        <f t="shared" ca="1" si="224"/>
        <v>84666.4</v>
      </c>
      <c r="CD1159" s="31">
        <f t="shared" si="225"/>
        <v>0</v>
      </c>
      <c r="CE1159" s="31">
        <f t="shared" si="226"/>
        <v>0</v>
      </c>
      <c r="CF1159" s="31">
        <f t="shared" si="227"/>
        <v>0</v>
      </c>
    </row>
    <row r="1160" spans="1:84" x14ac:dyDescent="0.25">
      <c r="A1160" s="9">
        <v>1159</v>
      </c>
      <c r="B1160" s="9" t="s">
        <v>4354</v>
      </c>
      <c r="C1160" s="9" t="s">
        <v>4354</v>
      </c>
      <c r="D1160" s="9" t="s">
        <v>2997</v>
      </c>
      <c r="E1160" s="9" t="s">
        <v>28</v>
      </c>
      <c r="F1160" s="9" t="s">
        <v>4094</v>
      </c>
      <c r="G1160" s="9" t="s">
        <v>2343</v>
      </c>
      <c r="H1160" s="31">
        <f>SUM('Дані з ДІСО'!J1160:L1160)</f>
        <v>502</v>
      </c>
      <c r="I1160" s="31">
        <f>SUM('Дані з ДІСО'!P1160:R1160)</f>
        <v>0</v>
      </c>
      <c r="J1160" s="31">
        <f>SUM('Дані з ДІСО'!V1160:X1160)</f>
        <v>0</v>
      </c>
      <c r="K1160">
        <f ca="1">ROUNDUP('Дані з ДІСО'!J1160/'Коефіцієнти АТО'!$R1160,0)</f>
        <v>14</v>
      </c>
      <c r="L1160">
        <f ca="1">ROUNDUP('Дані з ДІСО'!K1160/'Коефіцієнти АТО'!$R1160,0)</f>
        <v>25</v>
      </c>
      <c r="M1160">
        <f ca="1">ROUNDUP('Дані з ДІСО'!L1160/'Коефіцієнти АТО'!$R1160,0)</f>
        <v>6</v>
      </c>
      <c r="N1160" s="28">
        <f ca="1">(K1160*Параметри!$K$32+L1160*Параметри!$L$32+M1160*Параметри!$M$32)/18</f>
        <v>79.333333333333329</v>
      </c>
      <c r="O1160" s="41">
        <f>'Дані з ДІСО'!Y1160/H1160</f>
        <v>0</v>
      </c>
      <c r="P1160" s="31">
        <f ca="1">(1+0.25*O1160)*N1160*Параметри!$K$48</f>
        <v>16192.387924122668</v>
      </c>
      <c r="Q1160" s="31">
        <f ca="1">P1160*'Коефіцієнти АТО'!T1160</f>
        <v>275.27059471008539</v>
      </c>
      <c r="R1160" s="31">
        <f>H1160*(1+0.25*O1160)*Параметри!$K$61*Параметри!$K$20/1000</f>
        <v>0</v>
      </c>
      <c r="S1160" s="31">
        <f>H1160*(1+0.25*O1160)*'Коефіцієнти АТО'!S1160*Параметри!$K$20/1000</f>
        <v>2587.4009224311112</v>
      </c>
      <c r="T1160" s="31">
        <f t="shared" ca="1" si="217"/>
        <v>19055.059441263864</v>
      </c>
      <c r="U1160" s="31">
        <f t="shared" ca="1" si="216"/>
        <v>19055.059441263864</v>
      </c>
      <c r="V1160">
        <f>ROUNDUP('Дані з ДІСО'!P1160/Параметри!$K$24,0)</f>
        <v>0</v>
      </c>
      <c r="W1160">
        <f>ROUNDUP('Дані з ДІСО'!Q1160/Параметри!$K$24,0)</f>
        <v>0</v>
      </c>
      <c r="X1160">
        <f>ROUNDUP('Дані з ДІСО'!R1160/Параметри!$K$24,0)</f>
        <v>0</v>
      </c>
      <c r="Y1160" s="28">
        <f>(V1160*Параметри!$K$33+W1160*Параметри!$L$33+X1160*Параметри!$M$33)/18</f>
        <v>0</v>
      </c>
      <c r="Z1160" s="41">
        <f>IF(I1160=0,0,'Дані з ДІСО'!AA1160/I1160)</f>
        <v>0</v>
      </c>
      <c r="AA1160" s="31">
        <f>(1+0.25*Z1160)*Y1160*Параметри!$K$48</f>
        <v>0</v>
      </c>
      <c r="AB1160" s="31">
        <f ca="1">AA1160*'Коефіцієнти АТО'!U1160</f>
        <v>0</v>
      </c>
      <c r="AC1160" s="31">
        <f>I1160*(1+0.25*Z1160)*Параметри!$K$61*Параметри!$K$20/1000</f>
        <v>0</v>
      </c>
      <c r="AD1160" s="31">
        <f>(1+0.25*Z1160)*I1160*'Коефіцієнти АТО'!S1160*Параметри!$K$20/1000</f>
        <v>0</v>
      </c>
      <c r="AE1160" s="31">
        <f t="shared" ca="1" si="218"/>
        <v>0</v>
      </c>
      <c r="AF1160" s="45">
        <v>36.022773311929193</v>
      </c>
      <c r="AG1160" s="45">
        <f ca="1">T1160/SUM('Дані з ДІСО'!J1160:L1160)</f>
        <v>37.958285739569448</v>
      </c>
      <c r="AH1160">
        <f ca="1">'Коефіцієнти АТО'!R1160</f>
        <v>11.5</v>
      </c>
      <c r="AI1160">
        <v>11</v>
      </c>
      <c r="AJ1160" s="44">
        <f t="shared" ca="1" si="219"/>
        <v>1.0537302447782191</v>
      </c>
      <c r="AK1160" t="str">
        <f ca="1">IF(OR(B1160="Область",B1160="Київ"),"Ні",IF(AJ1160&gt;Параметри!$K$72,"Так, верхній",IF(AJ1160&lt;Параметри!$K$73,"Так, нижній","Ні")))</f>
        <v>Ні</v>
      </c>
      <c r="AL1160" s="45">
        <f ca="1">IF(AK1160="Ні",AG1160,IF(AK1160="Так, верхній",AF1160*Параметри!$K$72,AF1160*Параметри!$K$73))</f>
        <v>37.958285739569448</v>
      </c>
      <c r="AM1160">
        <f>'Дані з ДІСО'!AL1160+'Дані з ДІСО'!AN1160</f>
        <v>0</v>
      </c>
      <c r="AN1160">
        <f>IF(AM1160=0,0,'Дані з ДІСО'!AN1160/AM1160)</f>
        <v>0</v>
      </c>
      <c r="AO1160" s="31">
        <f>AM1160*(1+0.25*AN1160)*Параметри!$K$50</f>
        <v>0</v>
      </c>
      <c r="AP1160" s="31">
        <f>ROUNDUP(('Дані з ДІСО'!AU1160+'Дані з ДІСО'!AW1160)/Параметри!$K$28,0)</f>
        <v>0</v>
      </c>
      <c r="AQ1160" s="54">
        <f>AP1160*Параметри!$M$35/18</f>
        <v>0</v>
      </c>
      <c r="AR1160" s="31">
        <f>IF(AP1160=0,0,'Дані з ДІСО'!AW1160/SUM('Дані з ДІСО'!AU1160,'Дані з ДІСО'!AW1160))</f>
        <v>0</v>
      </c>
      <c r="AS1160" s="31">
        <f>(1+0.25*AR1160)*AQ1160*Параметри!$K$48</f>
        <v>0</v>
      </c>
      <c r="AT1160">
        <f>ROUNDUP(('Дані з ДІСО'!AE1160+'Дані не з ДІСО'!E1160+'Дані не з ДІСО'!G1160)/Параметри!$K$64,0)</f>
        <v>0</v>
      </c>
      <c r="AU1160">
        <f t="shared" si="220"/>
        <v>0</v>
      </c>
      <c r="AV1160">
        <f>IF(AT1160=0,0,('Дані з ДІСО'!AH1160+'Дані не з ДІСО'!G1160)/('Дані з ДІСО'!AE1160+'Дані не з ДІСО'!E1160+'Дані не з ДІСО'!G1160))</f>
        <v>0</v>
      </c>
      <c r="AW1160" s="31">
        <f>AU1160*(1+0.25*AV1160)*Параметри!$K$48</f>
        <v>0</v>
      </c>
      <c r="AX1160">
        <f>ROUNDUP('Дані з ДІСО'!AF1160/Параметри!$K$65,0)</f>
        <v>0</v>
      </c>
      <c r="AY1160">
        <f t="shared" si="221"/>
        <v>0</v>
      </c>
      <c r="AZ1160">
        <f>IF(AX1160=0,0,'Дані з ДІСО'!AI1160/'Дані з ДІСО'!AF1160)</f>
        <v>0</v>
      </c>
      <c r="BA1160" s="31">
        <f>AY1160*(1+0.25*AZ1160)*Параметри!$K$48</f>
        <v>0</v>
      </c>
      <c r="BB1160">
        <f>ROUNDUP('Дані з ДІСО'!AR1160/Параметри!$K$29,0)</f>
        <v>0</v>
      </c>
      <c r="BC1160">
        <f>ROUNDUP('Дані з ДІСО'!AS1160/Параметри!$K$29,0)</f>
        <v>0</v>
      </c>
      <c r="BD1160">
        <f>ROUNDUP('Дані з ДІСО'!AT1160/Параметри!$K$29,0)</f>
        <v>0</v>
      </c>
      <c r="BE1160" s="54">
        <f>(BB1160*Параметри!$K$32+BC1160*Параметри!$L$32+BD1160*Параметри!$M$32)/18</f>
        <v>0</v>
      </c>
      <c r="BF1160" s="31">
        <f>(BE1160*Параметри!$K$48+SUM('Дані з ДІСО'!AR1160:AT1160)*IF(Параметри!$R$37="RNK",Параметри!$K$45,Параметри!$R$47)*Параметри!$K$20/1000)*Параметри!$K$69</f>
        <v>0</v>
      </c>
      <c r="BG1160">
        <f>ROUNDUP(('Дані не з ДІСО'!I1160+'Дані не з ДІСО'!K1160)/Параметри!$K$26,0)</f>
        <v>0</v>
      </c>
      <c r="BH1160" s="31">
        <f>BG1160*Параметри!$M$36/18</f>
        <v>0</v>
      </c>
      <c r="BI1160">
        <f>IF(BG1160=0,0,'Дані не з ДІСО'!K1160/('Дані не з ДІСО'!I1160+'Дані не з ДІСО'!K1160))</f>
        <v>0</v>
      </c>
      <c r="BJ1160" s="31">
        <f>(1+0.25*BI1160)*BH1160*Параметри!$K$48</f>
        <v>0</v>
      </c>
      <c r="BK1160">
        <f>ROUNDUP('Дані не з ДІСО'!M1160/Параметри!$K$27,0)</f>
        <v>0</v>
      </c>
      <c r="BL1160">
        <f>BK1160*Параметри!$M$37/18</f>
        <v>0</v>
      </c>
      <c r="BM1160" s="31">
        <f>BL1160*Параметри!$K$48</f>
        <v>0</v>
      </c>
      <c r="BN1160" s="31">
        <f>'Дані не з ДІСО'!N1160*(7*Параметри!$K$50+Параметри!$K$49)</f>
        <v>0</v>
      </c>
      <c r="BO1160">
        <f>ROUNDUP('Дані з ДІСО'!V1160/Параметри!$K$25,0)</f>
        <v>0</v>
      </c>
      <c r="BP1160">
        <f>ROUNDUP('Дані з ДІСО'!W1160/Параметри!$K$25,0)</f>
        <v>0</v>
      </c>
      <c r="BQ1160">
        <f>ROUNDUP('Дані з ДІСО'!X1160/Параметри!$K$25,0)</f>
        <v>0</v>
      </c>
      <c r="BR1160">
        <f>(BO1160*Параметри!$K$34+BP1160*Параметри!$L$34+BQ1160*Параметри!$M$34)/18</f>
        <v>0</v>
      </c>
      <c r="BS1160">
        <f>IF(J1160=0,0,'Дані з ДІСО'!AC1160/J1160)</f>
        <v>0</v>
      </c>
      <c r="BT1160" s="31">
        <f>(1+0.25*BS1160)*BR1160*Параметри!$K$48</f>
        <v>0</v>
      </c>
      <c r="BU1160" s="31">
        <f ca="1">BT1160*'Коефіцієнти АТО'!U1160</f>
        <v>0</v>
      </c>
      <c r="BV1160" s="31">
        <f>J1160*(1+0.25*BS1160)*Параметри!$K$61*Параметри!$K$20/1000</f>
        <v>0</v>
      </c>
      <c r="BW1160" s="31">
        <f>(1+0.25*BS1160)*J1160*'Коефіцієнти АТО'!S1160*Параметри!$K$20/1000</f>
        <v>0</v>
      </c>
      <c r="BX1160" s="31">
        <f t="shared" ca="1" si="222"/>
        <v>0</v>
      </c>
      <c r="BY1160">
        <f>ROUNDUP('Дані з ДІСО'!AG1160/Параметри!$K$66,0)</f>
        <v>0</v>
      </c>
      <c r="BZ1160">
        <f t="shared" si="223"/>
        <v>0</v>
      </c>
      <c r="CA1160">
        <f>IF('Дані з ДІСО'!AG1160=0,0,'Дані з ДІСО'!AJ1160/'Дані з ДІСО'!AG1160)</f>
        <v>0</v>
      </c>
      <c r="CB1160" s="31">
        <f>BZ1160*(1+0.25*CA1160)*Параметри!$K$48</f>
        <v>0</v>
      </c>
      <c r="CC1160" s="31">
        <f t="shared" ca="1" si="224"/>
        <v>19055.099999999999</v>
      </c>
      <c r="CD1160" s="31">
        <f t="shared" si="225"/>
        <v>0</v>
      </c>
      <c r="CE1160" s="31">
        <f t="shared" si="226"/>
        <v>0</v>
      </c>
      <c r="CF1160" s="31">
        <f t="shared" si="227"/>
        <v>0</v>
      </c>
    </row>
    <row r="1161" spans="1:84" x14ac:dyDescent="0.25">
      <c r="A1161" s="9">
        <v>1160</v>
      </c>
      <c r="B1161" s="9" t="s">
        <v>2950</v>
      </c>
      <c r="C1161" s="9" t="s">
        <v>4353</v>
      </c>
      <c r="D1161" s="9" t="s">
        <v>2997</v>
      </c>
      <c r="E1161" s="9" t="s">
        <v>82</v>
      </c>
      <c r="F1161" s="9" t="s">
        <v>4095</v>
      </c>
      <c r="G1161" s="9" t="s">
        <v>2345</v>
      </c>
      <c r="H1161" s="31">
        <f>SUM('Дані з ДІСО'!J1161:L1161)</f>
        <v>5411</v>
      </c>
      <c r="I1161" s="31">
        <f>SUM('Дані з ДІСО'!P1161:R1161)</f>
        <v>0</v>
      </c>
      <c r="J1161" s="31">
        <f>SUM('Дані з ДІСО'!V1161:X1161)</f>
        <v>0</v>
      </c>
      <c r="K1161">
        <f ca="1">ROUNDUP('Дані з ДІСО'!J1161/'Коефіцієнти АТО'!$R1161,0)</f>
        <v>87</v>
      </c>
      <c r="L1161">
        <f ca="1">ROUNDUP('Дані з ДІСО'!K1161/'Коефіцієнти АТО'!$R1161,0)</f>
        <v>109</v>
      </c>
      <c r="M1161">
        <f ca="1">ROUNDUP('Дані з ДІСО'!L1161/'Коефіцієнти АТО'!$R1161,0)</f>
        <v>27</v>
      </c>
      <c r="N1161" s="28">
        <f ca="1">(K1161*Параметри!$K$32+L1161*Параметри!$L$32+M1161*Параметри!$M$32)/18</f>
        <v>383.72222222222223</v>
      </c>
      <c r="O1161" s="41">
        <f>'Дані з ДІСО'!Y1161/H1161</f>
        <v>0</v>
      </c>
      <c r="P1161" s="31">
        <f ca="1">(1+0.25*O1161)*N1161*Параметри!$K$48</f>
        <v>78319.904336075124</v>
      </c>
      <c r="Q1161" s="31">
        <f ca="1">P1161*'Коефіцієнти АТО'!T1161</f>
        <v>7831.9904336075124</v>
      </c>
      <c r="R1161" s="31">
        <f>H1161*(1+0.25*O1161)*Параметри!$K$61*Параметри!$K$20/1000</f>
        <v>0</v>
      </c>
      <c r="S1161" s="31">
        <f>H1161*(1+0.25*O1161)*'Коефіцієнти АТО'!S1161*Параметри!$K$20/1000</f>
        <v>11155.718240059556</v>
      </c>
      <c r="T1161" s="31">
        <f t="shared" ca="1" si="217"/>
        <v>97307.613009742199</v>
      </c>
      <c r="U1161" s="31">
        <f t="shared" ca="1" si="216"/>
        <v>97307.613009742199</v>
      </c>
      <c r="V1161">
        <f>ROUNDUP('Дані з ДІСО'!P1161/Параметри!$K$24,0)</f>
        <v>0</v>
      </c>
      <c r="W1161">
        <f>ROUNDUP('Дані з ДІСО'!Q1161/Параметри!$K$24,0)</f>
        <v>0</v>
      </c>
      <c r="X1161">
        <f>ROUNDUP('Дані з ДІСО'!R1161/Параметри!$K$24,0)</f>
        <v>0</v>
      </c>
      <c r="Y1161" s="28">
        <f>(V1161*Параметри!$K$33+W1161*Параметри!$L$33+X1161*Параметри!$M$33)/18</f>
        <v>0</v>
      </c>
      <c r="Z1161" s="41">
        <f>IF(I1161=0,0,'Дані з ДІСО'!AA1161/I1161)</f>
        <v>0</v>
      </c>
      <c r="AA1161" s="31">
        <f>(1+0.25*Z1161)*Y1161*Параметри!$K$48</f>
        <v>0</v>
      </c>
      <c r="AB1161" s="31">
        <f ca="1">AA1161*'Коефіцієнти АТО'!U1161</f>
        <v>0</v>
      </c>
      <c r="AC1161" s="31">
        <f>I1161*(1+0.25*Z1161)*Параметри!$K$61*Параметри!$K$20/1000</f>
        <v>0</v>
      </c>
      <c r="AD1161" s="31">
        <f>(1+0.25*Z1161)*I1161*'Коефіцієнти АТО'!S1161*Параметри!$K$20/1000</f>
        <v>0</v>
      </c>
      <c r="AE1161" s="31">
        <f t="shared" ca="1" si="218"/>
        <v>0</v>
      </c>
      <c r="AF1161" s="45">
        <v>16.749480564625159</v>
      </c>
      <c r="AG1161" s="45">
        <f ca="1">T1161/SUM('Дані з ДІСО'!J1161:L1161)</f>
        <v>17.983295695757199</v>
      </c>
      <c r="AH1161">
        <f ca="1">'Коефіцієнти АТО'!R1161</f>
        <v>24.5</v>
      </c>
      <c r="AI1161">
        <v>25</v>
      </c>
      <c r="AJ1161" s="44">
        <f t="shared" ca="1" si="219"/>
        <v>1.0736628892085081</v>
      </c>
      <c r="AK1161" t="str">
        <f ca="1">IF(OR(B1161="Область",B1161="Київ"),"Ні",IF(AJ1161&gt;Параметри!$K$72,"Так, верхній",IF(AJ1161&lt;Параметри!$K$73,"Так, нижній","Ні")))</f>
        <v>Ні</v>
      </c>
      <c r="AL1161" s="45">
        <f ca="1">IF(AK1161="Ні",AG1161,IF(AK1161="Так, верхній",AF1161*Параметри!$K$72,AF1161*Параметри!$K$73))</f>
        <v>17.983295695757199</v>
      </c>
      <c r="AM1161">
        <f>'Дані з ДІСО'!AL1161+'Дані з ДІСО'!AN1161</f>
        <v>33</v>
      </c>
      <c r="AN1161">
        <f>IF(AM1161=0,0,'Дані з ДІСО'!AN1161/AM1161)</f>
        <v>0</v>
      </c>
      <c r="AO1161" s="31">
        <f>AM1161*(1+0.25*AN1161)*Параметри!$K$50</f>
        <v>6318.0001010280002</v>
      </c>
      <c r="AP1161" s="31">
        <f>ROUNDUP(('Дані з ДІСО'!AU1161+'Дані з ДІСО'!AW1161)/Параметри!$K$28,0)</f>
        <v>2</v>
      </c>
      <c r="AQ1161" s="54">
        <f>AP1161*Параметри!$M$35/18</f>
        <v>2.5555555555555554</v>
      </c>
      <c r="AR1161" s="31">
        <f>IF(AP1161=0,0,'Дані з ДІСО'!AW1161/SUM('Дані з ДІСО'!AU1161,'Дані з ДІСО'!AW1161))</f>
        <v>0</v>
      </c>
      <c r="AS1161" s="31">
        <f>(1+0.25*AR1161)*AQ1161*Параметри!$K$48</f>
        <v>521.60353256977783</v>
      </c>
      <c r="AT1161">
        <f>ROUNDUP(('Дані з ДІСО'!AE1161+'Дані не з ДІСО'!E1161+'Дані не з ДІСО'!G1161)/Параметри!$K$64,0)</f>
        <v>0</v>
      </c>
      <c r="AU1161">
        <f t="shared" si="220"/>
        <v>0</v>
      </c>
      <c r="AV1161">
        <f>IF(AT1161=0,0,('Дані з ДІСО'!AH1161+'Дані не з ДІСО'!G1161)/('Дані з ДІСО'!AE1161+'Дані не з ДІСО'!E1161+'Дані не з ДІСО'!G1161))</f>
        <v>0</v>
      </c>
      <c r="AW1161" s="31">
        <f>AU1161*(1+0.25*AV1161)*Параметри!$K$48</f>
        <v>0</v>
      </c>
      <c r="AX1161">
        <f>ROUNDUP('Дані з ДІСО'!AF1161/Параметри!$K$65,0)</f>
        <v>0</v>
      </c>
      <c r="AY1161">
        <f t="shared" si="221"/>
        <v>0</v>
      </c>
      <c r="AZ1161">
        <f>IF(AX1161=0,0,'Дані з ДІСО'!AI1161/'Дані з ДІСО'!AF1161)</f>
        <v>0</v>
      </c>
      <c r="BA1161" s="31">
        <f>AY1161*(1+0.25*AZ1161)*Параметри!$K$48</f>
        <v>0</v>
      </c>
      <c r="BB1161">
        <f>ROUNDUP('Дані з ДІСО'!AR1161/Параметри!$K$29,0)</f>
        <v>0</v>
      </c>
      <c r="BC1161">
        <f>ROUNDUP('Дані з ДІСО'!AS1161/Параметри!$K$29,0)</f>
        <v>0</v>
      </c>
      <c r="BD1161">
        <f>ROUNDUP('Дані з ДІСО'!AT1161/Параметри!$K$29,0)</f>
        <v>0</v>
      </c>
      <c r="BE1161" s="54">
        <f>(BB1161*Параметри!$K$32+BC1161*Параметри!$L$32+BD1161*Параметри!$M$32)/18</f>
        <v>0</v>
      </c>
      <c r="BF1161" s="31">
        <f>(BE1161*Параметри!$K$48+SUM('Дані з ДІСО'!AR1161:AT1161)*IF(Параметри!$R$37="RNK",Параметри!$K$45,Параметри!$R$47)*Параметри!$K$20/1000)*Параметри!$K$69</f>
        <v>0</v>
      </c>
      <c r="BG1161">
        <f>ROUNDUP(('Дані не з ДІСО'!I1161+'Дані не з ДІСО'!K1161)/Параметри!$K$26,0)</f>
        <v>0</v>
      </c>
      <c r="BH1161" s="31">
        <f>BG1161*Параметри!$M$36/18</f>
        <v>0</v>
      </c>
      <c r="BI1161">
        <f>IF(BG1161=0,0,'Дані не з ДІСО'!K1161/('Дані не з ДІСО'!I1161+'Дані не з ДІСО'!K1161))</f>
        <v>0</v>
      </c>
      <c r="BJ1161" s="31">
        <f>(1+0.25*BI1161)*BH1161*Параметри!$K$48</f>
        <v>0</v>
      </c>
      <c r="BK1161">
        <f>ROUNDUP('Дані не з ДІСО'!M1161/Параметри!$K$27,0)</f>
        <v>0</v>
      </c>
      <c r="BL1161">
        <f>BK1161*Параметри!$M$37/18</f>
        <v>0</v>
      </c>
      <c r="BM1161" s="31">
        <f>BL1161*Параметри!$K$48</f>
        <v>0</v>
      </c>
      <c r="BN1161" s="31">
        <f>'Дані не з ДІСО'!N1161*(7*Параметри!$K$50+Параметри!$K$49)</f>
        <v>0</v>
      </c>
      <c r="BO1161">
        <f>ROUNDUP('Дані з ДІСО'!V1161/Параметри!$K$25,0)</f>
        <v>0</v>
      </c>
      <c r="BP1161">
        <f>ROUNDUP('Дані з ДІСО'!W1161/Параметри!$K$25,0)</f>
        <v>0</v>
      </c>
      <c r="BQ1161">
        <f>ROUNDUP('Дані з ДІСО'!X1161/Параметри!$K$25,0)</f>
        <v>0</v>
      </c>
      <c r="BR1161">
        <f>(BO1161*Параметри!$K$34+BP1161*Параметри!$L$34+BQ1161*Параметри!$M$34)/18</f>
        <v>0</v>
      </c>
      <c r="BS1161">
        <f>IF(J1161=0,0,'Дані з ДІСО'!AC1161/J1161)</f>
        <v>0</v>
      </c>
      <c r="BT1161" s="31">
        <f>(1+0.25*BS1161)*BR1161*Параметри!$K$48</f>
        <v>0</v>
      </c>
      <c r="BU1161" s="31">
        <f ca="1">BT1161*'Коефіцієнти АТО'!U1161</f>
        <v>0</v>
      </c>
      <c r="BV1161" s="31">
        <f>J1161*(1+0.25*BS1161)*Параметри!$K$61*Параметри!$K$20/1000</f>
        <v>0</v>
      </c>
      <c r="BW1161" s="31">
        <f>(1+0.25*BS1161)*J1161*'Коефіцієнти АТО'!S1161*Параметри!$K$20/1000</f>
        <v>0</v>
      </c>
      <c r="BX1161" s="31">
        <f t="shared" ca="1" si="222"/>
        <v>0</v>
      </c>
      <c r="BY1161">
        <f>ROUNDUP('Дані з ДІСО'!AG1161/Параметри!$K$66,0)</f>
        <v>0</v>
      </c>
      <c r="BZ1161">
        <f t="shared" si="223"/>
        <v>0</v>
      </c>
      <c r="CA1161">
        <f>IF('Дані з ДІСО'!AG1161=0,0,'Дані з ДІСО'!AJ1161/'Дані з ДІСО'!AG1161)</f>
        <v>0</v>
      </c>
      <c r="CB1161" s="31">
        <f>BZ1161*(1+0.25*CA1161)*Параметри!$K$48</f>
        <v>0</v>
      </c>
      <c r="CC1161" s="31">
        <f t="shared" ca="1" si="224"/>
        <v>104147.2</v>
      </c>
      <c r="CD1161" s="31">
        <f t="shared" si="225"/>
        <v>0</v>
      </c>
      <c r="CE1161" s="31">
        <f t="shared" si="226"/>
        <v>0</v>
      </c>
      <c r="CF1161" s="31">
        <f t="shared" si="227"/>
        <v>0</v>
      </c>
    </row>
    <row r="1162" spans="1:84" x14ac:dyDescent="0.25">
      <c r="A1162" s="9">
        <v>1161</v>
      </c>
      <c r="B1162" s="9" t="s">
        <v>4354</v>
      </c>
      <c r="C1162" s="9" t="s">
        <v>4354</v>
      </c>
      <c r="D1162" s="9" t="s">
        <v>2997</v>
      </c>
      <c r="E1162" s="9" t="s">
        <v>28</v>
      </c>
      <c r="F1162" s="9" t="s">
        <v>4096</v>
      </c>
      <c r="G1162" s="9" t="s">
        <v>2347</v>
      </c>
      <c r="H1162" s="31">
        <f>SUM('Дані з ДІСО'!J1162:L1162)</f>
        <v>1160</v>
      </c>
      <c r="I1162" s="31">
        <f>SUM('Дані з ДІСО'!P1162:R1162)</f>
        <v>0</v>
      </c>
      <c r="J1162" s="31">
        <f>SUM('Дані з ДІСО'!V1162:X1162)</f>
        <v>0</v>
      </c>
      <c r="K1162">
        <f ca="1">ROUNDUP('Дані з ДІСО'!J1162/'Коефіцієнти АТО'!$R1162,0)</f>
        <v>38</v>
      </c>
      <c r="L1162">
        <f ca="1">ROUNDUP('Дані з ДІСО'!K1162/'Коефіцієнти АТО'!$R1162,0)</f>
        <v>42</v>
      </c>
      <c r="M1162">
        <f ca="1">ROUNDUP('Дані з ДІСО'!L1162/'Коефіцієнти АТО'!$R1162,0)</f>
        <v>11</v>
      </c>
      <c r="N1162" s="28">
        <f ca="1">(K1162*Параметри!$K$32+L1162*Параметри!$L$32+M1162*Параметри!$M$32)/18</f>
        <v>155.33333333333334</v>
      </c>
      <c r="O1162" s="41">
        <f>'Дані з ДІСО'!Y1162/H1162</f>
        <v>0</v>
      </c>
      <c r="P1162" s="31">
        <f ca="1">(1+0.25*O1162)*N1162*Параметри!$K$48</f>
        <v>31704.423414458674</v>
      </c>
      <c r="Q1162" s="31">
        <f ca="1">P1162*'Коефіцієнти АТО'!T1162</f>
        <v>538.97519804579747</v>
      </c>
      <c r="R1162" s="31">
        <f>H1162*(1+0.25*O1162)*Параметри!$K$61*Параметри!$K$20/1000</f>
        <v>0</v>
      </c>
      <c r="S1162" s="31">
        <f>H1162*(1+0.25*O1162)*'Коефіцієнти АТО'!S1162*Параметри!$K$20/1000</f>
        <v>5978.854721155556</v>
      </c>
      <c r="T1162" s="31">
        <f t="shared" ca="1" si="217"/>
        <v>38222.253333660032</v>
      </c>
      <c r="U1162" s="31">
        <f t="shared" ca="1" si="216"/>
        <v>38222.253333660032</v>
      </c>
      <c r="V1162">
        <f>ROUNDUP('Дані з ДІСО'!P1162/Параметри!$K$24,0)</f>
        <v>0</v>
      </c>
      <c r="W1162">
        <f>ROUNDUP('Дані з ДІСО'!Q1162/Параметри!$K$24,0)</f>
        <v>0</v>
      </c>
      <c r="X1162">
        <f>ROUNDUP('Дані з ДІСО'!R1162/Параметри!$K$24,0)</f>
        <v>0</v>
      </c>
      <c r="Y1162" s="28">
        <f>(V1162*Параметри!$K$33+W1162*Параметри!$L$33+X1162*Параметри!$M$33)/18</f>
        <v>0</v>
      </c>
      <c r="Z1162" s="41">
        <f>IF(I1162=0,0,'Дані з ДІСО'!AA1162/I1162)</f>
        <v>0</v>
      </c>
      <c r="AA1162" s="31">
        <f>(1+0.25*Z1162)*Y1162*Параметри!$K$48</f>
        <v>0</v>
      </c>
      <c r="AB1162" s="31">
        <f ca="1">AA1162*'Коефіцієнти АТО'!U1162</f>
        <v>0</v>
      </c>
      <c r="AC1162" s="31">
        <f>I1162*(1+0.25*Z1162)*Параметри!$K$61*Параметри!$K$20/1000</f>
        <v>0</v>
      </c>
      <c r="AD1162" s="31">
        <f>(1+0.25*Z1162)*I1162*'Коефіцієнти АТО'!S1162*Параметри!$K$20/1000</f>
        <v>0</v>
      </c>
      <c r="AE1162" s="31">
        <f t="shared" ca="1" si="218"/>
        <v>0</v>
      </c>
      <c r="AF1162" s="45">
        <v>32.41466808941999</v>
      </c>
      <c r="AG1162" s="45">
        <f ca="1">T1162/SUM('Дані з ДІСО'!J1162:L1162)</f>
        <v>32.950218391086231</v>
      </c>
      <c r="AH1162">
        <f ca="1">'Коефіцієнти АТО'!R1162</f>
        <v>13</v>
      </c>
      <c r="AI1162">
        <v>12</v>
      </c>
      <c r="AJ1162" s="44">
        <f t="shared" ca="1" si="219"/>
        <v>1.0165218505458349</v>
      </c>
      <c r="AK1162" t="str">
        <f ca="1">IF(OR(B1162="Область",B1162="Київ"),"Ні",IF(AJ1162&gt;Параметри!$K$72,"Так, верхній",IF(AJ1162&lt;Параметри!$K$73,"Так, нижній","Ні")))</f>
        <v>Ні</v>
      </c>
      <c r="AL1162" s="45">
        <f ca="1">IF(AK1162="Ні",AG1162,IF(AK1162="Так, верхній",AF1162*Параметри!$K$72,AF1162*Параметри!$K$73))</f>
        <v>32.950218391086231</v>
      </c>
      <c r="AM1162">
        <f>'Дані з ДІСО'!AL1162+'Дані з ДІСО'!AN1162</f>
        <v>3</v>
      </c>
      <c r="AN1162">
        <f>IF(AM1162=0,0,'Дані з ДІСО'!AN1162/AM1162)</f>
        <v>0</v>
      </c>
      <c r="AO1162" s="31">
        <f>AM1162*(1+0.25*AN1162)*Параметри!$K$50</f>
        <v>574.36364554800002</v>
      </c>
      <c r="AP1162" s="31">
        <f>ROUNDUP(('Дані з ДІСО'!AU1162+'Дані з ДІСО'!AW1162)/Параметри!$K$28,0)</f>
        <v>2</v>
      </c>
      <c r="AQ1162" s="54">
        <f>AP1162*Параметри!$M$35/18</f>
        <v>2.5555555555555554</v>
      </c>
      <c r="AR1162" s="31">
        <f>IF(AP1162=0,0,'Дані з ДІСО'!AW1162/SUM('Дані з ДІСО'!AU1162,'Дані з ДІСО'!AW1162))</f>
        <v>0</v>
      </c>
      <c r="AS1162" s="31">
        <f>(1+0.25*AR1162)*AQ1162*Параметри!$K$48</f>
        <v>521.60353256977783</v>
      </c>
      <c r="AT1162">
        <f>ROUNDUP(('Дані з ДІСО'!AE1162+'Дані не з ДІСО'!E1162+'Дані не з ДІСО'!G1162)/Параметри!$K$64,0)</f>
        <v>0</v>
      </c>
      <c r="AU1162">
        <f t="shared" si="220"/>
        <v>0</v>
      </c>
      <c r="AV1162">
        <f>IF(AT1162=0,0,('Дані з ДІСО'!AH1162+'Дані не з ДІСО'!G1162)/('Дані з ДІСО'!AE1162+'Дані не з ДІСО'!E1162+'Дані не з ДІСО'!G1162))</f>
        <v>0</v>
      </c>
      <c r="AW1162" s="31">
        <f>AU1162*(1+0.25*AV1162)*Параметри!$K$48</f>
        <v>0</v>
      </c>
      <c r="AX1162">
        <f>ROUNDUP('Дані з ДІСО'!AF1162/Параметри!$K$65,0)</f>
        <v>0</v>
      </c>
      <c r="AY1162">
        <f t="shared" si="221"/>
        <v>0</v>
      </c>
      <c r="AZ1162">
        <f>IF(AX1162=0,0,'Дані з ДІСО'!AI1162/'Дані з ДІСО'!AF1162)</f>
        <v>0</v>
      </c>
      <c r="BA1162" s="31">
        <f>AY1162*(1+0.25*AZ1162)*Параметри!$K$48</f>
        <v>0</v>
      </c>
      <c r="BB1162">
        <f>ROUNDUP('Дані з ДІСО'!AR1162/Параметри!$K$29,0)</f>
        <v>0</v>
      </c>
      <c r="BC1162">
        <f>ROUNDUP('Дані з ДІСО'!AS1162/Параметри!$K$29,0)</f>
        <v>0</v>
      </c>
      <c r="BD1162">
        <f>ROUNDUP('Дані з ДІСО'!AT1162/Параметри!$K$29,0)</f>
        <v>0</v>
      </c>
      <c r="BE1162" s="54">
        <f>(BB1162*Параметри!$K$32+BC1162*Параметри!$L$32+BD1162*Параметри!$M$32)/18</f>
        <v>0</v>
      </c>
      <c r="BF1162" s="31">
        <f>(BE1162*Параметри!$K$48+SUM('Дані з ДІСО'!AR1162:AT1162)*IF(Параметри!$R$37="RNK",Параметри!$K$45,Параметри!$R$47)*Параметри!$K$20/1000)*Параметри!$K$69</f>
        <v>0</v>
      </c>
      <c r="BG1162">
        <f>ROUNDUP(('Дані не з ДІСО'!I1162+'Дані не з ДІСО'!K1162)/Параметри!$K$26,0)</f>
        <v>0</v>
      </c>
      <c r="BH1162" s="31">
        <f>BG1162*Параметри!$M$36/18</f>
        <v>0</v>
      </c>
      <c r="BI1162">
        <f>IF(BG1162=0,0,'Дані не з ДІСО'!K1162/('Дані не з ДІСО'!I1162+'Дані не з ДІСО'!K1162))</f>
        <v>0</v>
      </c>
      <c r="BJ1162" s="31">
        <f>(1+0.25*BI1162)*BH1162*Параметри!$K$48</f>
        <v>0</v>
      </c>
      <c r="BK1162">
        <f>ROUNDUP('Дані не з ДІСО'!M1162/Параметри!$K$27,0)</f>
        <v>0</v>
      </c>
      <c r="BL1162">
        <f>BK1162*Параметри!$M$37/18</f>
        <v>0</v>
      </c>
      <c r="BM1162" s="31">
        <f>BL1162*Параметри!$K$48</f>
        <v>0</v>
      </c>
      <c r="BN1162" s="31">
        <f>'Дані не з ДІСО'!N1162*(7*Параметри!$K$50+Параметри!$K$49)</f>
        <v>0</v>
      </c>
      <c r="BO1162">
        <f>ROUNDUP('Дані з ДІСО'!V1162/Параметри!$K$25,0)</f>
        <v>0</v>
      </c>
      <c r="BP1162">
        <f>ROUNDUP('Дані з ДІСО'!W1162/Параметри!$K$25,0)</f>
        <v>0</v>
      </c>
      <c r="BQ1162">
        <f>ROUNDUP('Дані з ДІСО'!X1162/Параметри!$K$25,0)</f>
        <v>0</v>
      </c>
      <c r="BR1162">
        <f>(BO1162*Параметри!$K$34+BP1162*Параметри!$L$34+BQ1162*Параметри!$M$34)/18</f>
        <v>0</v>
      </c>
      <c r="BS1162">
        <f>IF(J1162=0,0,'Дані з ДІСО'!AC1162/J1162)</f>
        <v>0</v>
      </c>
      <c r="BT1162" s="31">
        <f>(1+0.25*BS1162)*BR1162*Параметри!$K$48</f>
        <v>0</v>
      </c>
      <c r="BU1162" s="31">
        <f ca="1">BT1162*'Коефіцієнти АТО'!U1162</f>
        <v>0</v>
      </c>
      <c r="BV1162" s="31">
        <f>J1162*(1+0.25*BS1162)*Параметри!$K$61*Параметри!$K$20/1000</f>
        <v>0</v>
      </c>
      <c r="BW1162" s="31">
        <f>(1+0.25*BS1162)*J1162*'Коефіцієнти АТО'!S1162*Параметри!$K$20/1000</f>
        <v>0</v>
      </c>
      <c r="BX1162" s="31">
        <f t="shared" ca="1" si="222"/>
        <v>0</v>
      </c>
      <c r="BY1162">
        <f>ROUNDUP('Дані з ДІСО'!AG1162/Параметри!$K$66,0)</f>
        <v>0</v>
      </c>
      <c r="BZ1162">
        <f t="shared" si="223"/>
        <v>0</v>
      </c>
      <c r="CA1162">
        <f>IF('Дані з ДІСО'!AG1162=0,0,'Дані з ДІСО'!AJ1162/'Дані з ДІСО'!AG1162)</f>
        <v>0</v>
      </c>
      <c r="CB1162" s="31">
        <f>BZ1162*(1+0.25*CA1162)*Параметри!$K$48</f>
        <v>0</v>
      </c>
      <c r="CC1162" s="31">
        <f t="shared" ca="1" si="224"/>
        <v>39318.199999999997</v>
      </c>
      <c r="CD1162" s="31">
        <f t="shared" si="225"/>
        <v>0</v>
      </c>
      <c r="CE1162" s="31">
        <f t="shared" si="226"/>
        <v>0</v>
      </c>
      <c r="CF1162" s="31">
        <f t="shared" si="227"/>
        <v>0</v>
      </c>
    </row>
    <row r="1163" spans="1:84" x14ac:dyDescent="0.25">
      <c r="A1163" s="9">
        <v>1162</v>
      </c>
      <c r="B1163" s="9" t="s">
        <v>2950</v>
      </c>
      <c r="C1163" s="9" t="s">
        <v>4353</v>
      </c>
      <c r="D1163" s="9" t="s">
        <v>2997</v>
      </c>
      <c r="E1163" s="9" t="s">
        <v>82</v>
      </c>
      <c r="F1163" s="9" t="s">
        <v>4097</v>
      </c>
      <c r="G1163" s="9" t="s">
        <v>2349</v>
      </c>
      <c r="H1163" s="31">
        <f>SUM('Дані з ДІСО'!J1163:L1163)</f>
        <v>2811</v>
      </c>
      <c r="I1163" s="31">
        <f>SUM('Дані з ДІСО'!P1163:R1163)</f>
        <v>0</v>
      </c>
      <c r="J1163" s="31">
        <f>SUM('Дані з ДІСО'!V1163:X1163)</f>
        <v>0</v>
      </c>
      <c r="K1163">
        <f ca="1">ROUNDUP('Дані з ДІСО'!J1163/'Коефіцієнти АТО'!$R1163,0)</f>
        <v>51</v>
      </c>
      <c r="L1163">
        <f ca="1">ROUNDUP('Дані з ДІСО'!K1163/'Коефіцієнти АТО'!$R1163,0)</f>
        <v>59</v>
      </c>
      <c r="M1163">
        <f ca="1">ROUNDUP('Дані з ДІСО'!L1163/'Коефіцієнти АТО'!$R1163,0)</f>
        <v>13</v>
      </c>
      <c r="N1163" s="28">
        <f ca="1">(K1163*Параметри!$K$32+L1163*Параметри!$L$32+M1163*Параметри!$M$32)/18</f>
        <v>209.72222222222223</v>
      </c>
      <c r="O1163" s="41">
        <f>'Дані з ДІСО'!Y1163/H1163</f>
        <v>0</v>
      </c>
      <c r="P1163" s="31">
        <f ca="1">(1+0.25*O1163)*N1163*Параметри!$K$48</f>
        <v>42805.507292411123</v>
      </c>
      <c r="Q1163" s="31">
        <f ca="1">P1163*'Коефіцієнти АТО'!T1163</f>
        <v>4280.5507292411121</v>
      </c>
      <c r="R1163" s="31">
        <f>H1163*(1+0.25*O1163)*Параметри!$K$61*Параметри!$K$20/1000</f>
        <v>0</v>
      </c>
      <c r="S1163" s="31">
        <f>H1163*(1+0.25*O1163)*'Коефіцієнти АТО'!S1163*Параметри!$K$20/1000</f>
        <v>8693.0485971559992</v>
      </c>
      <c r="T1163" s="31">
        <f t="shared" ca="1" si="217"/>
        <v>55779.106618808233</v>
      </c>
      <c r="U1163" s="31">
        <f t="shared" ca="1" si="216"/>
        <v>61051.356069489724</v>
      </c>
      <c r="V1163">
        <f>ROUNDUP('Дані з ДІСО'!P1163/Параметри!$K$24,0)</f>
        <v>0</v>
      </c>
      <c r="W1163">
        <f>ROUNDUP('Дані з ДІСО'!Q1163/Параметри!$K$24,0)</f>
        <v>0</v>
      </c>
      <c r="X1163">
        <f>ROUNDUP('Дані з ДІСО'!R1163/Параметри!$K$24,0)</f>
        <v>0</v>
      </c>
      <c r="Y1163" s="28">
        <f>(V1163*Параметри!$K$33+W1163*Параметри!$L$33+X1163*Параметри!$M$33)/18</f>
        <v>0</v>
      </c>
      <c r="Z1163" s="41">
        <f>IF(I1163=0,0,'Дані з ДІСО'!AA1163/I1163)</f>
        <v>0</v>
      </c>
      <c r="AA1163" s="31">
        <f>(1+0.25*Z1163)*Y1163*Параметри!$K$48</f>
        <v>0</v>
      </c>
      <c r="AB1163" s="31">
        <f ca="1">AA1163*'Коефіцієнти АТО'!U1163</f>
        <v>0</v>
      </c>
      <c r="AC1163" s="31">
        <f>I1163*(1+0.25*Z1163)*Параметри!$K$61*Параметри!$K$20/1000</f>
        <v>0</v>
      </c>
      <c r="AD1163" s="31">
        <f>(1+0.25*Z1163)*I1163*'Коефіцієнти АТО'!S1163*Параметри!$K$20/1000</f>
        <v>0</v>
      </c>
      <c r="AE1163" s="31">
        <f t="shared" ca="1" si="218"/>
        <v>0</v>
      </c>
      <c r="AF1163" s="45">
        <v>21.718732148520001</v>
      </c>
      <c r="AG1163" s="45">
        <f ca="1">T1163/SUM('Дані з ДІСО'!J1163:L1163)</f>
        <v>19.843154257847111</v>
      </c>
      <c r="AH1163">
        <f ca="1">'Коефіцієнти АТО'!R1163</f>
        <v>23</v>
      </c>
      <c r="AI1163">
        <v>20.5</v>
      </c>
      <c r="AJ1163" s="44">
        <f t="shared" ca="1" si="219"/>
        <v>0.91364238585166679</v>
      </c>
      <c r="AK1163" t="str">
        <f ca="1">IF(OR(B1163="Область",B1163="Київ"),"Ні",IF(AJ1163&gt;Параметри!$K$72,"Так, верхній",IF(AJ1163&lt;Параметри!$K$73,"Так, нижній","Ні")))</f>
        <v>Так, нижній</v>
      </c>
      <c r="AL1163" s="45">
        <f ca="1">IF(AK1163="Ні",AG1163,IF(AK1163="Так, верхній",AF1163*Параметри!$K$72,AF1163*Параметри!$K$73))</f>
        <v>21.718732148520001</v>
      </c>
      <c r="AM1163">
        <f>'Дані з ДІСО'!AL1163+'Дані з ДІСО'!AN1163</f>
        <v>8</v>
      </c>
      <c r="AN1163">
        <f>IF(AM1163=0,0,'Дані з ДІСО'!AN1163/AM1163)</f>
        <v>0</v>
      </c>
      <c r="AO1163" s="31">
        <f>AM1163*(1+0.25*AN1163)*Параметри!$K$50</f>
        <v>1531.6363881280001</v>
      </c>
      <c r="AP1163" s="31">
        <f>ROUNDUP(('Дані з ДІСО'!AU1163+'Дані з ДІСО'!AW1163)/Параметри!$K$28,0)</f>
        <v>1</v>
      </c>
      <c r="AQ1163" s="54">
        <f>AP1163*Параметри!$M$35/18</f>
        <v>1.2777777777777777</v>
      </c>
      <c r="AR1163" s="31">
        <f>IF(AP1163=0,0,'Дані з ДІСО'!AW1163/SUM('Дані з ДІСО'!AU1163,'Дані з ДІСО'!AW1163))</f>
        <v>0</v>
      </c>
      <c r="AS1163" s="31">
        <f>(1+0.25*AR1163)*AQ1163*Параметри!$K$48</f>
        <v>260.80176628488891</v>
      </c>
      <c r="AT1163">
        <f>ROUNDUP(('Дані з ДІСО'!AE1163+'Дані не з ДІСО'!E1163+'Дані не з ДІСО'!G1163)/Параметри!$K$64,0)</f>
        <v>0</v>
      </c>
      <c r="AU1163">
        <f t="shared" si="220"/>
        <v>0</v>
      </c>
      <c r="AV1163">
        <f>IF(AT1163=0,0,('Дані з ДІСО'!AH1163+'Дані не з ДІСО'!G1163)/('Дані з ДІСО'!AE1163+'Дані не з ДІСО'!E1163+'Дані не з ДІСО'!G1163))</f>
        <v>0</v>
      </c>
      <c r="AW1163" s="31">
        <f>AU1163*(1+0.25*AV1163)*Параметри!$K$48</f>
        <v>0</v>
      </c>
      <c r="AX1163">
        <f>ROUNDUP('Дані з ДІСО'!AF1163/Параметри!$K$65,0)</f>
        <v>0</v>
      </c>
      <c r="AY1163">
        <f t="shared" si="221"/>
        <v>0</v>
      </c>
      <c r="AZ1163">
        <f>IF(AX1163=0,0,'Дані з ДІСО'!AI1163/'Дані з ДІСО'!AF1163)</f>
        <v>0</v>
      </c>
      <c r="BA1163" s="31">
        <f>AY1163*(1+0.25*AZ1163)*Параметри!$K$48</f>
        <v>0</v>
      </c>
      <c r="BB1163">
        <f>ROUNDUP('Дані з ДІСО'!AR1163/Параметри!$K$29,0)</f>
        <v>0</v>
      </c>
      <c r="BC1163">
        <f>ROUNDUP('Дані з ДІСО'!AS1163/Параметри!$K$29,0)</f>
        <v>0</v>
      </c>
      <c r="BD1163">
        <f>ROUNDUP('Дані з ДІСО'!AT1163/Параметри!$K$29,0)</f>
        <v>0</v>
      </c>
      <c r="BE1163" s="54">
        <f>(BB1163*Параметри!$K$32+BC1163*Параметри!$L$32+BD1163*Параметри!$M$32)/18</f>
        <v>0</v>
      </c>
      <c r="BF1163" s="31">
        <f>(BE1163*Параметри!$K$48+SUM('Дані з ДІСО'!AR1163:AT1163)*IF(Параметри!$R$37="RNK",Параметри!$K$45,Параметри!$R$47)*Параметри!$K$20/1000)*Параметри!$K$69</f>
        <v>0</v>
      </c>
      <c r="BG1163">
        <f>ROUNDUP(('Дані не з ДІСО'!I1163+'Дані не з ДІСО'!K1163)/Параметри!$K$26,0)</f>
        <v>0</v>
      </c>
      <c r="BH1163" s="31">
        <f>BG1163*Параметри!$M$36/18</f>
        <v>0</v>
      </c>
      <c r="BI1163">
        <f>IF(BG1163=0,0,'Дані не з ДІСО'!K1163/('Дані не з ДІСО'!I1163+'Дані не з ДІСО'!K1163))</f>
        <v>0</v>
      </c>
      <c r="BJ1163" s="31">
        <f>(1+0.25*BI1163)*BH1163*Параметри!$K$48</f>
        <v>0</v>
      </c>
      <c r="BK1163">
        <f>ROUNDUP('Дані не з ДІСО'!M1163/Параметри!$K$27,0)</f>
        <v>0</v>
      </c>
      <c r="BL1163">
        <f>BK1163*Параметри!$M$37/18</f>
        <v>0</v>
      </c>
      <c r="BM1163" s="31">
        <f>BL1163*Параметри!$K$48</f>
        <v>0</v>
      </c>
      <c r="BN1163" s="31">
        <f>'Дані не з ДІСО'!N1163*(7*Параметри!$K$50+Параметри!$K$49)</f>
        <v>0</v>
      </c>
      <c r="BO1163">
        <f>ROUNDUP('Дані з ДІСО'!V1163/Параметри!$K$25,0)</f>
        <v>0</v>
      </c>
      <c r="BP1163">
        <f>ROUNDUP('Дані з ДІСО'!W1163/Параметри!$K$25,0)</f>
        <v>0</v>
      </c>
      <c r="BQ1163">
        <f>ROUNDUP('Дані з ДІСО'!X1163/Параметри!$K$25,0)</f>
        <v>0</v>
      </c>
      <c r="BR1163">
        <f>(BO1163*Параметри!$K$34+BP1163*Параметри!$L$34+BQ1163*Параметри!$M$34)/18</f>
        <v>0</v>
      </c>
      <c r="BS1163">
        <f>IF(J1163=0,0,'Дані з ДІСО'!AC1163/J1163)</f>
        <v>0</v>
      </c>
      <c r="BT1163" s="31">
        <f>(1+0.25*BS1163)*BR1163*Параметри!$K$48</f>
        <v>0</v>
      </c>
      <c r="BU1163" s="31">
        <f ca="1">BT1163*'Коефіцієнти АТО'!U1163</f>
        <v>0</v>
      </c>
      <c r="BV1163" s="31">
        <f>J1163*(1+0.25*BS1163)*Параметри!$K$61*Параметри!$K$20/1000</f>
        <v>0</v>
      </c>
      <c r="BW1163" s="31">
        <f>(1+0.25*BS1163)*J1163*'Коефіцієнти АТО'!S1163*Параметри!$K$20/1000</f>
        <v>0</v>
      </c>
      <c r="BX1163" s="31">
        <f t="shared" ca="1" si="222"/>
        <v>0</v>
      </c>
      <c r="BY1163">
        <f>ROUNDUP('Дані з ДІСО'!AG1163/Параметри!$K$66,0)</f>
        <v>0</v>
      </c>
      <c r="BZ1163">
        <f t="shared" si="223"/>
        <v>0</v>
      </c>
      <c r="CA1163">
        <f>IF('Дані з ДІСО'!AG1163=0,0,'Дані з ДІСО'!AJ1163/'Дані з ДІСО'!AG1163)</f>
        <v>0</v>
      </c>
      <c r="CB1163" s="31">
        <f>BZ1163*(1+0.25*CA1163)*Параметри!$K$48</f>
        <v>0</v>
      </c>
      <c r="CC1163" s="31">
        <f t="shared" ca="1" si="224"/>
        <v>62843.8</v>
      </c>
      <c r="CD1163" s="31">
        <f t="shared" si="225"/>
        <v>0</v>
      </c>
      <c r="CE1163" s="31">
        <f t="shared" si="226"/>
        <v>0</v>
      </c>
      <c r="CF1163" s="31">
        <f t="shared" si="227"/>
        <v>0</v>
      </c>
    </row>
    <row r="1164" spans="1:84" x14ac:dyDescent="0.25">
      <c r="A1164" s="9">
        <v>1163</v>
      </c>
      <c r="B1164" s="9" t="s">
        <v>4355</v>
      </c>
      <c r="C1164" s="9" t="s">
        <v>4355</v>
      </c>
      <c r="D1164" s="9" t="s">
        <v>2997</v>
      </c>
      <c r="E1164" s="9" t="s">
        <v>33</v>
      </c>
      <c r="F1164" s="9" t="s">
        <v>3183</v>
      </c>
      <c r="G1164" s="9" t="s">
        <v>2351</v>
      </c>
      <c r="H1164" s="31">
        <f>SUM('Дані з ДІСО'!J1164:L1164)</f>
        <v>1540</v>
      </c>
      <c r="I1164" s="31">
        <f>SUM('Дані з ДІСО'!P1164:R1164)</f>
        <v>0</v>
      </c>
      <c r="J1164" s="31">
        <f>SUM('Дані з ДІСО'!V1164:X1164)</f>
        <v>0</v>
      </c>
      <c r="K1164">
        <f ca="1">ROUNDUP('Дані з ДІСО'!J1164/'Коефіцієнти АТО'!$R1164,0)</f>
        <v>36</v>
      </c>
      <c r="L1164">
        <f ca="1">ROUNDUP('Дані з ДІСО'!K1164/'Коефіцієнти АТО'!$R1164,0)</f>
        <v>40</v>
      </c>
      <c r="M1164">
        <f ca="1">ROUNDUP('Дані з ДІСО'!L1164/'Коефіцієнти АТО'!$R1164,0)</f>
        <v>8</v>
      </c>
      <c r="N1164" s="28">
        <f ca="1">(K1164*Параметри!$K$32+L1164*Параметри!$L$32+M1164*Параметри!$M$32)/18</f>
        <v>142.44444444444446</v>
      </c>
      <c r="O1164" s="41">
        <f>'Дані з ДІСО'!Y1164/H1164</f>
        <v>0</v>
      </c>
      <c r="P1164" s="31">
        <f ca="1">(1+0.25*O1164)*N1164*Параметри!$K$48</f>
        <v>29073.727337150231</v>
      </c>
      <c r="Q1164" s="31">
        <f ca="1">P1164*'Коефіцієнти АТО'!T1164</f>
        <v>494.25336473155397</v>
      </c>
      <c r="R1164" s="31">
        <f>H1164*(1+0.25*O1164)*Параметри!$K$61*Параметри!$K$20/1000</f>
        <v>0</v>
      </c>
      <c r="S1164" s="31">
        <f>H1164*(1+0.25*O1164)*'Коефіцієнти АТО'!S1164*Параметри!$K$20/1000</f>
        <v>4762.4670365066668</v>
      </c>
      <c r="T1164" s="31">
        <f t="shared" ca="1" si="217"/>
        <v>34330.447738388451</v>
      </c>
      <c r="U1164" s="31">
        <f t="shared" ca="1" si="216"/>
        <v>35698.459435409619</v>
      </c>
      <c r="V1164">
        <f>ROUNDUP('Дані з ДІСО'!P1164/Параметри!$K$24,0)</f>
        <v>0</v>
      </c>
      <c r="W1164">
        <f>ROUNDUP('Дані з ДІСО'!Q1164/Параметри!$K$24,0)</f>
        <v>0</v>
      </c>
      <c r="X1164">
        <f>ROUNDUP('Дані з ДІСО'!R1164/Параметри!$K$24,0)</f>
        <v>0</v>
      </c>
      <c r="Y1164" s="28">
        <f>(V1164*Параметри!$K$33+W1164*Параметри!$L$33+X1164*Параметри!$M$33)/18</f>
        <v>0</v>
      </c>
      <c r="Z1164" s="41">
        <f>IF(I1164=0,0,'Дані з ДІСО'!AA1164/I1164)</f>
        <v>0</v>
      </c>
      <c r="AA1164" s="31">
        <f>(1+0.25*Z1164)*Y1164*Параметри!$K$48</f>
        <v>0</v>
      </c>
      <c r="AB1164" s="31">
        <f ca="1">AA1164*'Коефіцієнти АТО'!U1164</f>
        <v>0</v>
      </c>
      <c r="AC1164" s="31">
        <f>I1164*(1+0.25*Z1164)*Параметри!$K$61*Параметри!$K$20/1000</f>
        <v>0</v>
      </c>
      <c r="AD1164" s="31">
        <f>(1+0.25*Z1164)*I1164*'Коефіцієнти АТО'!S1164*Параметри!$K$20/1000</f>
        <v>0</v>
      </c>
      <c r="AE1164" s="31">
        <f t="shared" ca="1" si="218"/>
        <v>0</v>
      </c>
      <c r="AF1164" s="45">
        <v>23.180817815201053</v>
      </c>
      <c r="AG1164" s="45">
        <f ca="1">T1164/SUM('Дані з ДІСО'!J1164:L1164)</f>
        <v>22.292498531421071</v>
      </c>
      <c r="AH1164">
        <f ca="1">'Коефіцієнти АТО'!R1164</f>
        <v>18.5</v>
      </c>
      <c r="AI1164">
        <v>18</v>
      </c>
      <c r="AJ1164" s="44">
        <f t="shared" ca="1" si="219"/>
        <v>0.9616786909391325</v>
      </c>
      <c r="AK1164" t="str">
        <f ca="1">IF(OR(B1164="Область",B1164="Київ"),"Ні",IF(AJ1164&gt;Параметри!$K$72,"Так, верхній",IF(AJ1164&lt;Параметри!$K$73,"Так, нижній","Ні")))</f>
        <v>Так, нижній</v>
      </c>
      <c r="AL1164" s="45">
        <f ca="1">IF(AK1164="Ні",AG1164,IF(AK1164="Так, верхній",AF1164*Параметри!$K$72,AF1164*Параметри!$K$73))</f>
        <v>23.180817815201053</v>
      </c>
      <c r="AM1164">
        <f>'Дані з ДІСО'!AL1164+'Дані з ДІСО'!AN1164</f>
        <v>19</v>
      </c>
      <c r="AN1164">
        <f>IF(AM1164=0,0,'Дані з ДІСО'!AN1164/AM1164)</f>
        <v>0</v>
      </c>
      <c r="AO1164" s="31">
        <f>AM1164*(1+0.25*AN1164)*Параметри!$K$50</f>
        <v>3637.6364218040003</v>
      </c>
      <c r="AP1164" s="31">
        <f>ROUNDUP(('Дані з ДІСО'!AU1164+'Дані з ДІСО'!AW1164)/Параметри!$K$28,0)</f>
        <v>0</v>
      </c>
      <c r="AQ1164" s="54">
        <f>AP1164*Параметри!$M$35/18</f>
        <v>0</v>
      </c>
      <c r="AR1164" s="31">
        <f>IF(AP1164=0,0,'Дані з ДІСО'!AW1164/SUM('Дані з ДІСО'!AU1164,'Дані з ДІСО'!AW1164))</f>
        <v>0</v>
      </c>
      <c r="AS1164" s="31">
        <f>(1+0.25*AR1164)*AQ1164*Параметри!$K$48</f>
        <v>0</v>
      </c>
      <c r="AT1164">
        <f>ROUNDUP(('Дані з ДІСО'!AE1164+'Дані не з ДІСО'!E1164+'Дані не з ДІСО'!G1164)/Параметри!$K$64,0)</f>
        <v>0</v>
      </c>
      <c r="AU1164">
        <f t="shared" si="220"/>
        <v>0</v>
      </c>
      <c r="AV1164">
        <f>IF(AT1164=0,0,('Дані з ДІСО'!AH1164+'Дані не з ДІСО'!G1164)/('Дані з ДІСО'!AE1164+'Дані не з ДІСО'!E1164+'Дані не з ДІСО'!G1164))</f>
        <v>0</v>
      </c>
      <c r="AW1164" s="31">
        <f>AU1164*(1+0.25*AV1164)*Параметри!$K$48</f>
        <v>0</v>
      </c>
      <c r="AX1164">
        <f>ROUNDUP('Дані з ДІСО'!AF1164/Параметри!$K$65,0)</f>
        <v>0</v>
      </c>
      <c r="AY1164">
        <f t="shared" si="221"/>
        <v>0</v>
      </c>
      <c r="AZ1164">
        <f>IF(AX1164=0,0,'Дані з ДІСО'!AI1164/'Дані з ДІСО'!AF1164)</f>
        <v>0</v>
      </c>
      <c r="BA1164" s="31">
        <f>AY1164*(1+0.25*AZ1164)*Параметри!$K$48</f>
        <v>0</v>
      </c>
      <c r="BB1164">
        <f>ROUNDUP('Дані з ДІСО'!AR1164/Параметри!$K$29,0)</f>
        <v>0</v>
      </c>
      <c r="BC1164">
        <f>ROUNDUP('Дані з ДІСО'!AS1164/Параметри!$K$29,0)</f>
        <v>0</v>
      </c>
      <c r="BD1164">
        <f>ROUNDUP('Дані з ДІСО'!AT1164/Параметри!$K$29,0)</f>
        <v>0</v>
      </c>
      <c r="BE1164" s="54">
        <f>(BB1164*Параметри!$K$32+BC1164*Параметри!$L$32+BD1164*Параметри!$M$32)/18</f>
        <v>0</v>
      </c>
      <c r="BF1164" s="31">
        <f>(BE1164*Параметри!$K$48+SUM('Дані з ДІСО'!AR1164:AT1164)*IF(Параметри!$R$37="RNK",Параметри!$K$45,Параметри!$R$47)*Параметри!$K$20/1000)*Параметри!$K$69</f>
        <v>0</v>
      </c>
      <c r="BG1164">
        <f>ROUNDUP(('Дані не з ДІСО'!I1164+'Дані не з ДІСО'!K1164)/Параметри!$K$26,0)</f>
        <v>0</v>
      </c>
      <c r="BH1164" s="31">
        <f>BG1164*Параметри!$M$36/18</f>
        <v>0</v>
      </c>
      <c r="BI1164">
        <f>IF(BG1164=0,0,'Дані не з ДІСО'!K1164/('Дані не з ДІСО'!I1164+'Дані не з ДІСО'!K1164))</f>
        <v>0</v>
      </c>
      <c r="BJ1164" s="31">
        <f>(1+0.25*BI1164)*BH1164*Параметри!$K$48</f>
        <v>0</v>
      </c>
      <c r="BK1164">
        <f>ROUNDUP('Дані не з ДІСО'!M1164/Параметри!$K$27,0)</f>
        <v>0</v>
      </c>
      <c r="BL1164">
        <f>BK1164*Параметри!$M$37/18</f>
        <v>0</v>
      </c>
      <c r="BM1164" s="31">
        <f>BL1164*Параметри!$K$48</f>
        <v>0</v>
      </c>
      <c r="BN1164" s="31">
        <f>'Дані не з ДІСО'!N1164*(7*Параметри!$K$50+Параметри!$K$49)</f>
        <v>0</v>
      </c>
      <c r="BO1164">
        <f>ROUNDUP('Дані з ДІСО'!V1164/Параметри!$K$25,0)</f>
        <v>0</v>
      </c>
      <c r="BP1164">
        <f>ROUNDUP('Дані з ДІСО'!W1164/Параметри!$K$25,0)</f>
        <v>0</v>
      </c>
      <c r="BQ1164">
        <f>ROUNDUP('Дані з ДІСО'!X1164/Параметри!$K$25,0)</f>
        <v>0</v>
      </c>
      <c r="BR1164">
        <f>(BO1164*Параметри!$K$34+BP1164*Параметри!$L$34+BQ1164*Параметри!$M$34)/18</f>
        <v>0</v>
      </c>
      <c r="BS1164">
        <f>IF(J1164=0,0,'Дані з ДІСО'!AC1164/J1164)</f>
        <v>0</v>
      </c>
      <c r="BT1164" s="31">
        <f>(1+0.25*BS1164)*BR1164*Параметри!$K$48</f>
        <v>0</v>
      </c>
      <c r="BU1164" s="31">
        <f ca="1">BT1164*'Коефіцієнти АТО'!U1164</f>
        <v>0</v>
      </c>
      <c r="BV1164" s="31">
        <f>J1164*(1+0.25*BS1164)*Параметри!$K$61*Параметри!$K$20/1000</f>
        <v>0</v>
      </c>
      <c r="BW1164" s="31">
        <f>(1+0.25*BS1164)*J1164*'Коефіцієнти АТО'!S1164*Параметри!$K$20/1000</f>
        <v>0</v>
      </c>
      <c r="BX1164" s="31">
        <f t="shared" ca="1" si="222"/>
        <v>0</v>
      </c>
      <c r="BY1164">
        <f>ROUNDUP('Дані з ДІСО'!AG1164/Параметри!$K$66,0)</f>
        <v>0</v>
      </c>
      <c r="BZ1164">
        <f t="shared" si="223"/>
        <v>0</v>
      </c>
      <c r="CA1164">
        <f>IF('Дані з ДІСО'!AG1164=0,0,'Дані з ДІСО'!AJ1164/'Дані з ДІСО'!AG1164)</f>
        <v>0</v>
      </c>
      <c r="CB1164" s="31">
        <f>BZ1164*(1+0.25*CA1164)*Параметри!$K$48</f>
        <v>0</v>
      </c>
      <c r="CC1164" s="31">
        <f t="shared" ca="1" si="224"/>
        <v>39336.1</v>
      </c>
      <c r="CD1164" s="31">
        <f t="shared" si="225"/>
        <v>0</v>
      </c>
      <c r="CE1164" s="31">
        <f t="shared" si="226"/>
        <v>0</v>
      </c>
      <c r="CF1164" s="31">
        <f t="shared" si="227"/>
        <v>0</v>
      </c>
    </row>
    <row r="1165" spans="1:84" x14ac:dyDescent="0.25">
      <c r="A1165" s="9">
        <v>1164</v>
      </c>
      <c r="B1165" s="9" t="s">
        <v>2950</v>
      </c>
      <c r="C1165" s="9" t="s">
        <v>4353</v>
      </c>
      <c r="D1165" s="9" t="s">
        <v>2997</v>
      </c>
      <c r="E1165" s="9" t="s">
        <v>82</v>
      </c>
      <c r="F1165" s="9" t="s">
        <v>3774</v>
      </c>
      <c r="G1165" s="9" t="s">
        <v>2352</v>
      </c>
      <c r="H1165" s="31">
        <f>SUM('Дані з ДІСО'!J1165:L1165)</f>
        <v>3240</v>
      </c>
      <c r="I1165" s="31">
        <f>SUM('Дані з ДІСО'!P1165:R1165)</f>
        <v>0</v>
      </c>
      <c r="J1165" s="31">
        <f>SUM('Дані з ДІСО'!V1165:X1165)</f>
        <v>0</v>
      </c>
      <c r="K1165">
        <f ca="1">ROUNDUP('Дані з ДІСО'!J1165/'Коефіцієнти АТО'!$R1165,0)</f>
        <v>52</v>
      </c>
      <c r="L1165">
        <f ca="1">ROUNDUP('Дані з ДІСО'!K1165/'Коефіцієнти АТО'!$R1165,0)</f>
        <v>68</v>
      </c>
      <c r="M1165">
        <f ca="1">ROUNDUP('Дані з ДІСО'!L1165/'Коефіцієнти АТО'!$R1165,0)</f>
        <v>16</v>
      </c>
      <c r="N1165" s="28">
        <f ca="1">(K1165*Параметри!$K$32+L1165*Параметри!$L$32+M1165*Параметри!$M$32)/18</f>
        <v>234.44444444444446</v>
      </c>
      <c r="O1165" s="41">
        <f>'Дані з ДІСО'!Y1165/H1165</f>
        <v>0</v>
      </c>
      <c r="P1165" s="31">
        <f ca="1">(1+0.25*O1165)*N1165*Параметри!$K$48</f>
        <v>47851.454509662231</v>
      </c>
      <c r="Q1165" s="31">
        <f ca="1">P1165*'Коефіцієнти АТО'!T1165</f>
        <v>4785.1454509662235</v>
      </c>
      <c r="R1165" s="31">
        <f>H1165*(1+0.25*O1165)*Параметри!$K$61*Параметри!$K$20/1000</f>
        <v>0</v>
      </c>
      <c r="S1165" s="31">
        <f>H1165*(1+0.25*O1165)*'Коефіцієнти АТО'!S1165*Параметри!$K$20/1000</f>
        <v>6679.8238953600003</v>
      </c>
      <c r="T1165" s="31">
        <f t="shared" ca="1" si="217"/>
        <v>59316.423855988454</v>
      </c>
      <c r="U1165" s="31">
        <f t="shared" ca="1" si="216"/>
        <v>63212.573713780374</v>
      </c>
      <c r="V1165">
        <f>ROUNDUP('Дані з ДІСО'!P1165/Параметри!$K$24,0)</f>
        <v>0</v>
      </c>
      <c r="W1165">
        <f>ROUNDUP('Дані з ДІСО'!Q1165/Параметри!$K$24,0)</f>
        <v>0</v>
      </c>
      <c r="X1165">
        <f>ROUNDUP('Дані з ДІСО'!R1165/Параметри!$K$24,0)</f>
        <v>0</v>
      </c>
      <c r="Y1165" s="28">
        <f>(V1165*Параметри!$K$33+W1165*Параметри!$L$33+X1165*Параметри!$M$33)/18</f>
        <v>0</v>
      </c>
      <c r="Z1165" s="41">
        <f>IF(I1165=0,0,'Дані з ДІСО'!AA1165/I1165)</f>
        <v>0</v>
      </c>
      <c r="AA1165" s="31">
        <f>(1+0.25*Z1165)*Y1165*Параметри!$K$48</f>
        <v>0</v>
      </c>
      <c r="AB1165" s="31">
        <f ca="1">AA1165*'Коефіцієнти АТО'!U1165</f>
        <v>0</v>
      </c>
      <c r="AC1165" s="31">
        <f>I1165*(1+0.25*Z1165)*Параметри!$K$61*Параметри!$K$20/1000</f>
        <v>0</v>
      </c>
      <c r="AD1165" s="31">
        <f>(1+0.25*Z1165)*I1165*'Коефіцієнти АТО'!S1165*Параметри!$K$20/1000</f>
        <v>0</v>
      </c>
      <c r="AE1165" s="31">
        <f t="shared" ca="1" si="218"/>
        <v>0</v>
      </c>
      <c r="AF1165" s="45">
        <v>19.510053615364313</v>
      </c>
      <c r="AG1165" s="45">
        <f ca="1">T1165/SUM('Дані з ДІСО'!J1165:L1165)</f>
        <v>18.307538227156929</v>
      </c>
      <c r="AH1165">
        <f ca="1">'Коефіцієнти АТО'!R1165</f>
        <v>24</v>
      </c>
      <c r="AI1165">
        <v>24.5</v>
      </c>
      <c r="AJ1165" s="44">
        <f t="shared" ca="1" si="219"/>
        <v>0.93836432170230455</v>
      </c>
      <c r="AK1165" t="str">
        <f ca="1">IF(OR(B1165="Область",B1165="Київ"),"Ні",IF(AJ1165&gt;Параметри!$K$72,"Так, верхній",IF(AJ1165&lt;Параметри!$K$73,"Так, нижній","Ні")))</f>
        <v>Так, нижній</v>
      </c>
      <c r="AL1165" s="45">
        <f ca="1">IF(AK1165="Ні",AG1165,IF(AK1165="Так, верхній",AF1165*Параметри!$K$72,AF1165*Параметри!$K$73))</f>
        <v>19.510053615364313</v>
      </c>
      <c r="AM1165">
        <f>'Дані з ДІСО'!AL1165+'Дані з ДІСО'!AN1165</f>
        <v>20</v>
      </c>
      <c r="AN1165">
        <f>IF(AM1165=0,0,'Дані з ДІСО'!AN1165/AM1165)</f>
        <v>0</v>
      </c>
      <c r="AO1165" s="31">
        <f>AM1165*(1+0.25*AN1165)*Параметри!$K$50</f>
        <v>3829.0909703200005</v>
      </c>
      <c r="AP1165" s="31">
        <f>ROUNDUP(('Дані з ДІСО'!AU1165+'Дані з ДІСО'!AW1165)/Параметри!$K$28,0)</f>
        <v>4</v>
      </c>
      <c r="AQ1165" s="54">
        <f>AP1165*Параметри!$M$35/18</f>
        <v>5.1111111111111107</v>
      </c>
      <c r="AR1165" s="31">
        <f>IF(AP1165=0,0,'Дані з ДІСО'!AW1165/SUM('Дані з ДІСО'!AU1165,'Дані з ДІСО'!AW1165))</f>
        <v>0</v>
      </c>
      <c r="AS1165" s="31">
        <f>(1+0.25*AR1165)*AQ1165*Параметри!$K$48</f>
        <v>1043.2070651395557</v>
      </c>
      <c r="AT1165">
        <f>ROUNDUP(('Дані з ДІСО'!AE1165+'Дані не з ДІСО'!E1165+'Дані не з ДІСО'!G1165)/Параметри!$K$64,0)</f>
        <v>0</v>
      </c>
      <c r="AU1165">
        <f t="shared" si="220"/>
        <v>0</v>
      </c>
      <c r="AV1165">
        <f>IF(AT1165=0,0,('Дані з ДІСО'!AH1165+'Дані не з ДІСО'!G1165)/('Дані з ДІСО'!AE1165+'Дані не з ДІСО'!E1165+'Дані не з ДІСО'!G1165))</f>
        <v>0</v>
      </c>
      <c r="AW1165" s="31">
        <f>AU1165*(1+0.25*AV1165)*Параметри!$K$48</f>
        <v>0</v>
      </c>
      <c r="AX1165">
        <f>ROUNDUP('Дані з ДІСО'!AF1165/Параметри!$K$65,0)</f>
        <v>0</v>
      </c>
      <c r="AY1165">
        <f t="shared" si="221"/>
        <v>0</v>
      </c>
      <c r="AZ1165">
        <f>IF(AX1165=0,0,'Дані з ДІСО'!AI1165/'Дані з ДІСО'!AF1165)</f>
        <v>0</v>
      </c>
      <c r="BA1165" s="31">
        <f>AY1165*(1+0.25*AZ1165)*Параметри!$K$48</f>
        <v>0</v>
      </c>
      <c r="BB1165">
        <f>ROUNDUP('Дані з ДІСО'!AR1165/Параметри!$K$29,0)</f>
        <v>0</v>
      </c>
      <c r="BC1165">
        <f>ROUNDUP('Дані з ДІСО'!AS1165/Параметри!$K$29,0)</f>
        <v>0</v>
      </c>
      <c r="BD1165">
        <f>ROUNDUP('Дані з ДІСО'!AT1165/Параметри!$K$29,0)</f>
        <v>0</v>
      </c>
      <c r="BE1165" s="54">
        <f>(BB1165*Параметри!$K$32+BC1165*Параметри!$L$32+BD1165*Параметри!$M$32)/18</f>
        <v>0</v>
      </c>
      <c r="BF1165" s="31">
        <f>(BE1165*Параметри!$K$48+SUM('Дані з ДІСО'!AR1165:AT1165)*IF(Параметри!$R$37="RNK",Параметри!$K$45,Параметри!$R$47)*Параметри!$K$20/1000)*Параметри!$K$69</f>
        <v>0</v>
      </c>
      <c r="BG1165">
        <f>ROUNDUP(('Дані не з ДІСО'!I1165+'Дані не з ДІСО'!K1165)/Параметри!$K$26,0)</f>
        <v>0</v>
      </c>
      <c r="BH1165" s="31">
        <f>BG1165*Параметри!$M$36/18</f>
        <v>0</v>
      </c>
      <c r="BI1165">
        <f>IF(BG1165=0,0,'Дані не з ДІСО'!K1165/('Дані не з ДІСО'!I1165+'Дані не з ДІСО'!K1165))</f>
        <v>0</v>
      </c>
      <c r="BJ1165" s="31">
        <f>(1+0.25*BI1165)*BH1165*Параметри!$K$48</f>
        <v>0</v>
      </c>
      <c r="BK1165">
        <f>ROUNDUP('Дані не з ДІСО'!M1165/Параметри!$K$27,0)</f>
        <v>0</v>
      </c>
      <c r="BL1165">
        <f>BK1165*Параметри!$M$37/18</f>
        <v>0</v>
      </c>
      <c r="BM1165" s="31">
        <f>BL1165*Параметри!$K$48</f>
        <v>0</v>
      </c>
      <c r="BN1165" s="31">
        <f>'Дані не з ДІСО'!N1165*(7*Параметри!$K$50+Параметри!$K$49)</f>
        <v>0</v>
      </c>
      <c r="BO1165">
        <f>ROUNDUP('Дані з ДІСО'!V1165/Параметри!$K$25,0)</f>
        <v>0</v>
      </c>
      <c r="BP1165">
        <f>ROUNDUP('Дані з ДІСО'!W1165/Параметри!$K$25,0)</f>
        <v>0</v>
      </c>
      <c r="BQ1165">
        <f>ROUNDUP('Дані з ДІСО'!X1165/Параметри!$K$25,0)</f>
        <v>0</v>
      </c>
      <c r="BR1165">
        <f>(BO1165*Параметри!$K$34+BP1165*Параметри!$L$34+BQ1165*Параметри!$M$34)/18</f>
        <v>0</v>
      </c>
      <c r="BS1165">
        <f>IF(J1165=0,0,'Дані з ДІСО'!AC1165/J1165)</f>
        <v>0</v>
      </c>
      <c r="BT1165" s="31">
        <f>(1+0.25*BS1165)*BR1165*Параметри!$K$48</f>
        <v>0</v>
      </c>
      <c r="BU1165" s="31">
        <f ca="1">BT1165*'Коефіцієнти АТО'!U1165</f>
        <v>0</v>
      </c>
      <c r="BV1165" s="31">
        <f>J1165*(1+0.25*BS1165)*Параметри!$K$61*Параметри!$K$20/1000</f>
        <v>0</v>
      </c>
      <c r="BW1165" s="31">
        <f>(1+0.25*BS1165)*J1165*'Коефіцієнти АТО'!S1165*Параметри!$K$20/1000</f>
        <v>0</v>
      </c>
      <c r="BX1165" s="31">
        <f t="shared" ca="1" si="222"/>
        <v>0</v>
      </c>
      <c r="BY1165">
        <f>ROUNDUP('Дані з ДІСО'!AG1165/Параметри!$K$66,0)</f>
        <v>0</v>
      </c>
      <c r="BZ1165">
        <f t="shared" si="223"/>
        <v>0</v>
      </c>
      <c r="CA1165">
        <f>IF('Дані з ДІСО'!AG1165=0,0,'Дані з ДІСО'!AJ1165/'Дані з ДІСО'!AG1165)</f>
        <v>0</v>
      </c>
      <c r="CB1165" s="31">
        <f>BZ1165*(1+0.25*CA1165)*Параметри!$K$48</f>
        <v>0</v>
      </c>
      <c r="CC1165" s="31">
        <f t="shared" ca="1" si="224"/>
        <v>68084.899999999994</v>
      </c>
      <c r="CD1165" s="31">
        <f t="shared" si="225"/>
        <v>0</v>
      </c>
      <c r="CE1165" s="31">
        <f t="shared" si="226"/>
        <v>0</v>
      </c>
      <c r="CF1165" s="31">
        <f t="shared" si="227"/>
        <v>0</v>
      </c>
    </row>
    <row r="1166" spans="1:84" x14ac:dyDescent="0.25">
      <c r="A1166" s="9">
        <v>1165</v>
      </c>
      <c r="B1166" s="9" t="s">
        <v>4355</v>
      </c>
      <c r="C1166" s="9" t="s">
        <v>4355</v>
      </c>
      <c r="D1166" s="9" t="s">
        <v>2997</v>
      </c>
      <c r="E1166" s="9" t="s">
        <v>33</v>
      </c>
      <c r="F1166" s="9" t="s">
        <v>4098</v>
      </c>
      <c r="G1166" s="9" t="s">
        <v>2354</v>
      </c>
      <c r="H1166" s="31">
        <f>SUM('Дані з ДІСО'!J1166:L1166)</f>
        <v>753</v>
      </c>
      <c r="I1166" s="31">
        <f>SUM('Дані з ДІСО'!P1166:R1166)</f>
        <v>0</v>
      </c>
      <c r="J1166" s="31">
        <f>SUM('Дані з ДІСО'!V1166:X1166)</f>
        <v>0</v>
      </c>
      <c r="K1166">
        <f ca="1">ROUNDUP('Дані з ДІСО'!J1166/'Коефіцієнти АТО'!$R1166,0)</f>
        <v>23</v>
      </c>
      <c r="L1166">
        <f ca="1">ROUNDUP('Дані з ДІСО'!K1166/'Коефіцієнти АТО'!$R1166,0)</f>
        <v>24</v>
      </c>
      <c r="M1166">
        <f ca="1">ROUNDUP('Дані з ДІСО'!L1166/'Коефіцієнти АТО'!$R1166,0)</f>
        <v>4</v>
      </c>
      <c r="N1166" s="28">
        <f ca="1">(K1166*Параметри!$K$32+L1166*Параметри!$L$32+M1166*Параметри!$M$32)/18</f>
        <v>85.722222222222229</v>
      </c>
      <c r="O1166" s="41">
        <f>'Дані з ДІСО'!Y1166/H1166</f>
        <v>0</v>
      </c>
      <c r="P1166" s="31">
        <f ca="1">(1+0.25*O1166)*N1166*Параметри!$K$48</f>
        <v>17496.396755547114</v>
      </c>
      <c r="Q1166" s="31">
        <f ca="1">P1166*'Коефіцієнти АТО'!T1166</f>
        <v>297.43874484430097</v>
      </c>
      <c r="R1166" s="31">
        <f>H1166*(1+0.25*O1166)*Параметри!$K$61*Параметри!$K$20/1000</f>
        <v>0</v>
      </c>
      <c r="S1166" s="31">
        <f>H1166*(1+0.25*O1166)*'Коефіцієнти АТО'!S1166*Параметри!$K$20/1000</f>
        <v>3104.8811069173335</v>
      </c>
      <c r="T1166" s="31">
        <f t="shared" ca="1" si="217"/>
        <v>20898.71660730875</v>
      </c>
      <c r="U1166" s="31">
        <f t="shared" ca="1" si="216"/>
        <v>21500.620369008175</v>
      </c>
      <c r="V1166">
        <f>ROUNDUP('Дані з ДІСО'!P1166/Параметри!$K$24,0)</f>
        <v>0</v>
      </c>
      <c r="W1166">
        <f>ROUNDUP('Дані з ДІСО'!Q1166/Параметри!$K$24,0)</f>
        <v>0</v>
      </c>
      <c r="X1166">
        <f>ROUNDUP('Дані з ДІСО'!R1166/Параметри!$K$24,0)</f>
        <v>0</v>
      </c>
      <c r="Y1166" s="28">
        <f>(V1166*Параметри!$K$33+W1166*Параметри!$L$33+X1166*Параметри!$M$33)/18</f>
        <v>0</v>
      </c>
      <c r="Z1166" s="41">
        <f>IF(I1166=0,0,'Дані з ДІСО'!AA1166/I1166)</f>
        <v>0</v>
      </c>
      <c r="AA1166" s="31">
        <f>(1+0.25*Z1166)*Y1166*Параметри!$K$48</f>
        <v>0</v>
      </c>
      <c r="AB1166" s="31">
        <f ca="1">AA1166*'Коефіцієнти АТО'!U1166</f>
        <v>0</v>
      </c>
      <c r="AC1166" s="31">
        <f>I1166*(1+0.25*Z1166)*Параметри!$K$61*Параметри!$K$20/1000</f>
        <v>0</v>
      </c>
      <c r="AD1166" s="31">
        <f>(1+0.25*Z1166)*I1166*'Коефіцієнти АТО'!S1166*Параметри!$K$20/1000</f>
        <v>0</v>
      </c>
      <c r="AE1166" s="31">
        <f t="shared" ca="1" si="218"/>
        <v>0</v>
      </c>
      <c r="AF1166" s="45">
        <v>28.553280702534096</v>
      </c>
      <c r="AG1166" s="45">
        <f ca="1">T1166/SUM('Дані з ДІСО'!J1166:L1166)</f>
        <v>27.753939717541499</v>
      </c>
      <c r="AH1166">
        <f ca="1">'Коефіцієнти АТО'!R1166</f>
        <v>15</v>
      </c>
      <c r="AI1166">
        <v>14</v>
      </c>
      <c r="AJ1166" s="44">
        <f t="shared" ca="1" si="219"/>
        <v>0.97200528396999031</v>
      </c>
      <c r="AK1166" t="str">
        <f ca="1">IF(OR(B1166="Область",B1166="Київ"),"Ні",IF(AJ1166&gt;Параметри!$K$72,"Так, верхній",IF(AJ1166&lt;Параметри!$K$73,"Так, нижній","Ні")))</f>
        <v>Так, нижній</v>
      </c>
      <c r="AL1166" s="45">
        <f ca="1">IF(AK1166="Ні",AG1166,IF(AK1166="Так, верхній",AF1166*Параметри!$K$72,AF1166*Параметри!$K$73))</f>
        <v>28.553280702534096</v>
      </c>
      <c r="AM1166">
        <f>'Дані з ДІСО'!AL1166+'Дані з ДІСО'!AN1166</f>
        <v>9</v>
      </c>
      <c r="AN1166">
        <f>IF(AM1166=0,0,'Дані з ДІСО'!AN1166/AM1166)</f>
        <v>0</v>
      </c>
      <c r="AO1166" s="31">
        <f>AM1166*(1+0.25*AN1166)*Параметри!$K$50</f>
        <v>1723.0909366440001</v>
      </c>
      <c r="AP1166" s="31">
        <f>ROUNDUP(('Дані з ДІСО'!AU1166+'Дані з ДІСО'!AW1166)/Параметри!$K$28,0)</f>
        <v>0</v>
      </c>
      <c r="AQ1166" s="54">
        <f>AP1166*Параметри!$M$35/18</f>
        <v>0</v>
      </c>
      <c r="AR1166" s="31">
        <f>IF(AP1166=0,0,'Дані з ДІСО'!AW1166/SUM('Дані з ДІСО'!AU1166,'Дані з ДІСО'!AW1166))</f>
        <v>0</v>
      </c>
      <c r="AS1166" s="31">
        <f>(1+0.25*AR1166)*AQ1166*Параметри!$K$48</f>
        <v>0</v>
      </c>
      <c r="AT1166">
        <f>ROUNDUP(('Дані з ДІСО'!AE1166+'Дані не з ДІСО'!E1166+'Дані не з ДІСО'!G1166)/Параметри!$K$64,0)</f>
        <v>0</v>
      </c>
      <c r="AU1166">
        <f t="shared" si="220"/>
        <v>0</v>
      </c>
      <c r="AV1166">
        <f>IF(AT1166=0,0,('Дані з ДІСО'!AH1166+'Дані не з ДІСО'!G1166)/('Дані з ДІСО'!AE1166+'Дані не з ДІСО'!E1166+'Дані не з ДІСО'!G1166))</f>
        <v>0</v>
      </c>
      <c r="AW1166" s="31">
        <f>AU1166*(1+0.25*AV1166)*Параметри!$K$48</f>
        <v>0</v>
      </c>
      <c r="AX1166">
        <f>ROUNDUP('Дані з ДІСО'!AF1166/Параметри!$K$65,0)</f>
        <v>0</v>
      </c>
      <c r="AY1166">
        <f t="shared" si="221"/>
        <v>0</v>
      </c>
      <c r="AZ1166">
        <f>IF(AX1166=0,0,'Дані з ДІСО'!AI1166/'Дані з ДІСО'!AF1166)</f>
        <v>0</v>
      </c>
      <c r="BA1166" s="31">
        <f>AY1166*(1+0.25*AZ1166)*Параметри!$K$48</f>
        <v>0</v>
      </c>
      <c r="BB1166">
        <f>ROUNDUP('Дані з ДІСО'!AR1166/Параметри!$K$29,0)</f>
        <v>0</v>
      </c>
      <c r="BC1166">
        <f>ROUNDUP('Дані з ДІСО'!AS1166/Параметри!$K$29,0)</f>
        <v>0</v>
      </c>
      <c r="BD1166">
        <f>ROUNDUP('Дані з ДІСО'!AT1166/Параметри!$K$29,0)</f>
        <v>0</v>
      </c>
      <c r="BE1166" s="54">
        <f>(BB1166*Параметри!$K$32+BC1166*Параметри!$L$32+BD1166*Параметри!$M$32)/18</f>
        <v>0</v>
      </c>
      <c r="BF1166" s="31">
        <f>(BE1166*Параметри!$K$48+SUM('Дані з ДІСО'!AR1166:AT1166)*IF(Параметри!$R$37="RNK",Параметри!$K$45,Параметри!$R$47)*Параметри!$K$20/1000)*Параметри!$K$69</f>
        <v>0</v>
      </c>
      <c r="BG1166">
        <f>ROUNDUP(('Дані не з ДІСО'!I1166+'Дані не з ДІСО'!K1166)/Параметри!$K$26,0)</f>
        <v>0</v>
      </c>
      <c r="BH1166" s="31">
        <f>BG1166*Параметри!$M$36/18</f>
        <v>0</v>
      </c>
      <c r="BI1166">
        <f>IF(BG1166=0,0,'Дані не з ДІСО'!K1166/('Дані не з ДІСО'!I1166+'Дані не з ДІСО'!K1166))</f>
        <v>0</v>
      </c>
      <c r="BJ1166" s="31">
        <f>(1+0.25*BI1166)*BH1166*Параметри!$K$48</f>
        <v>0</v>
      </c>
      <c r="BK1166">
        <f>ROUNDUP('Дані не з ДІСО'!M1166/Параметри!$K$27,0)</f>
        <v>0</v>
      </c>
      <c r="BL1166">
        <f>BK1166*Параметри!$M$37/18</f>
        <v>0</v>
      </c>
      <c r="BM1166" s="31">
        <f>BL1166*Параметри!$K$48</f>
        <v>0</v>
      </c>
      <c r="BN1166" s="31">
        <f>'Дані не з ДІСО'!N1166*(7*Параметри!$K$50+Параметри!$K$49)</f>
        <v>0</v>
      </c>
      <c r="BO1166">
        <f>ROUNDUP('Дані з ДІСО'!V1166/Параметри!$K$25,0)</f>
        <v>0</v>
      </c>
      <c r="BP1166">
        <f>ROUNDUP('Дані з ДІСО'!W1166/Параметри!$K$25,0)</f>
        <v>0</v>
      </c>
      <c r="BQ1166">
        <f>ROUNDUP('Дані з ДІСО'!X1166/Параметри!$K$25,0)</f>
        <v>0</v>
      </c>
      <c r="BR1166">
        <f>(BO1166*Параметри!$K$34+BP1166*Параметри!$L$34+BQ1166*Параметри!$M$34)/18</f>
        <v>0</v>
      </c>
      <c r="BS1166">
        <f>IF(J1166=0,0,'Дані з ДІСО'!AC1166/J1166)</f>
        <v>0</v>
      </c>
      <c r="BT1166" s="31">
        <f>(1+0.25*BS1166)*BR1166*Параметри!$K$48</f>
        <v>0</v>
      </c>
      <c r="BU1166" s="31">
        <f ca="1">BT1166*'Коефіцієнти АТО'!U1166</f>
        <v>0</v>
      </c>
      <c r="BV1166" s="31">
        <f>J1166*(1+0.25*BS1166)*Параметри!$K$61*Параметри!$K$20/1000</f>
        <v>0</v>
      </c>
      <c r="BW1166" s="31">
        <f>(1+0.25*BS1166)*J1166*'Коефіцієнти АТО'!S1166*Параметри!$K$20/1000</f>
        <v>0</v>
      </c>
      <c r="BX1166" s="31">
        <f t="shared" ca="1" si="222"/>
        <v>0</v>
      </c>
      <c r="BY1166">
        <f>ROUNDUP('Дані з ДІСО'!AG1166/Параметри!$K$66,0)</f>
        <v>0</v>
      </c>
      <c r="BZ1166">
        <f t="shared" si="223"/>
        <v>0</v>
      </c>
      <c r="CA1166">
        <f>IF('Дані з ДІСО'!AG1166=0,0,'Дані з ДІСО'!AJ1166/'Дані з ДІСО'!AG1166)</f>
        <v>0</v>
      </c>
      <c r="CB1166" s="31">
        <f>BZ1166*(1+0.25*CA1166)*Параметри!$K$48</f>
        <v>0</v>
      </c>
      <c r="CC1166" s="31">
        <f t="shared" ca="1" si="224"/>
        <v>23223.7</v>
      </c>
      <c r="CD1166" s="31">
        <f t="shared" si="225"/>
        <v>0</v>
      </c>
      <c r="CE1166" s="31">
        <f t="shared" si="226"/>
        <v>0</v>
      </c>
      <c r="CF1166" s="31">
        <f t="shared" si="227"/>
        <v>0</v>
      </c>
    </row>
    <row r="1167" spans="1:84" x14ac:dyDescent="0.25">
      <c r="A1167" s="9">
        <v>1166</v>
      </c>
      <c r="B1167" s="9" t="s">
        <v>2951</v>
      </c>
      <c r="C1167" s="9" t="s">
        <v>4353</v>
      </c>
      <c r="D1167" s="9" t="s">
        <v>2997</v>
      </c>
      <c r="E1167" s="9" t="s">
        <v>25</v>
      </c>
      <c r="F1167" s="9" t="s">
        <v>4099</v>
      </c>
      <c r="G1167" s="9" t="s">
        <v>2356</v>
      </c>
      <c r="H1167" s="31">
        <f>SUM('Дані з ДІСО'!J1167:L1167)</f>
        <v>1584</v>
      </c>
      <c r="I1167" s="31">
        <f>SUM('Дані з ДІСО'!P1167:R1167)</f>
        <v>0</v>
      </c>
      <c r="J1167" s="31">
        <f>SUM('Дані з ДІСО'!V1167:X1167)</f>
        <v>0</v>
      </c>
      <c r="K1167">
        <f ca="1">ROUNDUP('Дані з ДІСО'!J1167/'Коефіцієнти АТО'!$R1167,0)</f>
        <v>30</v>
      </c>
      <c r="L1167">
        <f ca="1">ROUNDUP('Дані з ДІСО'!K1167/'Коефіцієнти АТО'!$R1167,0)</f>
        <v>29</v>
      </c>
      <c r="M1167">
        <f ca="1">ROUNDUP('Дані з ДІСО'!L1167/'Коефіцієнти АТО'!$R1167,0)</f>
        <v>8</v>
      </c>
      <c r="N1167" s="28">
        <f ca="1">(K1167*Параметри!$K$32+L1167*Параметри!$L$32+M1167*Параметри!$M$32)/18</f>
        <v>113.33333333333333</v>
      </c>
      <c r="O1167" s="41">
        <f>'Дані з ДІСО'!Y1167/H1167</f>
        <v>0</v>
      </c>
      <c r="P1167" s="31">
        <f ca="1">(1+0.25*O1167)*N1167*Параметри!$K$48</f>
        <v>23131.982748746668</v>
      </c>
      <c r="Q1167" s="31">
        <f ca="1">P1167*'Коефіцієнти АТО'!T1167</f>
        <v>2313.1982748746668</v>
      </c>
      <c r="R1167" s="31">
        <f>H1167*(1+0.25*O1167)*Параметри!$K$61*Параметри!$K$20/1000</f>
        <v>0</v>
      </c>
      <c r="S1167" s="31">
        <f>H1167*(1+0.25*O1167)*'Коефіцієнти АТО'!S1167*Параметри!$K$20/1000</f>
        <v>3265.6916821760005</v>
      </c>
      <c r="T1167" s="31">
        <f t="shared" ca="1" si="217"/>
        <v>28710.872705797337</v>
      </c>
      <c r="U1167" s="31">
        <f t="shared" ca="1" si="216"/>
        <v>32748.792547408324</v>
      </c>
      <c r="V1167">
        <f>ROUNDUP('Дані з ДІСО'!P1167/Параметри!$K$24,0)</f>
        <v>0</v>
      </c>
      <c r="W1167">
        <f>ROUNDUP('Дані з ДІСО'!Q1167/Параметри!$K$24,0)</f>
        <v>0</v>
      </c>
      <c r="X1167">
        <f>ROUNDUP('Дані з ДІСО'!R1167/Параметри!$K$24,0)</f>
        <v>0</v>
      </c>
      <c r="Y1167" s="28">
        <f>(V1167*Параметри!$K$33+W1167*Параметри!$L$33+X1167*Параметри!$M$33)/18</f>
        <v>0</v>
      </c>
      <c r="Z1167" s="41">
        <f>IF(I1167=0,0,'Дані з ДІСО'!AA1167/I1167)</f>
        <v>0</v>
      </c>
      <c r="AA1167" s="31">
        <f>(1+0.25*Z1167)*Y1167*Параметри!$K$48</f>
        <v>0</v>
      </c>
      <c r="AB1167" s="31">
        <f ca="1">AA1167*'Коефіцієнти АТО'!U1167</f>
        <v>0</v>
      </c>
      <c r="AC1167" s="31">
        <f>I1167*(1+0.25*Z1167)*Параметри!$K$61*Параметри!$K$20/1000</f>
        <v>0</v>
      </c>
      <c r="AD1167" s="31">
        <f>(1+0.25*Z1167)*I1167*'Коефіцієнти АТО'!S1167*Параметри!$K$20/1000</f>
        <v>0</v>
      </c>
      <c r="AE1167" s="31">
        <f t="shared" ca="1" si="218"/>
        <v>0</v>
      </c>
      <c r="AF1167" s="45">
        <v>20.674742769828487</v>
      </c>
      <c r="AG1167" s="45">
        <f ca="1">T1167/SUM('Дані з ДІСО'!J1167:L1167)</f>
        <v>18.125550950629631</v>
      </c>
      <c r="AH1167">
        <f ca="1">'Коефіцієнти АТО'!R1167</f>
        <v>24</v>
      </c>
      <c r="AI1167">
        <v>22.5</v>
      </c>
      <c r="AJ1167" s="44">
        <f t="shared" ca="1" si="219"/>
        <v>0.87670019174705294</v>
      </c>
      <c r="AK1167" t="str">
        <f ca="1">IF(OR(B1167="Область",B1167="Київ"),"Ні",IF(AJ1167&gt;Параметри!$K$72,"Так, верхній",IF(AJ1167&lt;Параметри!$K$73,"Так, нижній","Ні")))</f>
        <v>Так, нижній</v>
      </c>
      <c r="AL1167" s="45">
        <f ca="1">IF(AK1167="Ні",AG1167,IF(AK1167="Так, верхній",AF1167*Параметри!$K$72,AF1167*Параметри!$K$73))</f>
        <v>20.674742769828487</v>
      </c>
      <c r="AM1167">
        <f>'Дані з ДІСО'!AL1167+'Дані з ДІСО'!AN1167</f>
        <v>7</v>
      </c>
      <c r="AN1167">
        <f>IF(AM1167=0,0,'Дані з ДІСО'!AN1167/AM1167)</f>
        <v>0</v>
      </c>
      <c r="AO1167" s="31">
        <f>AM1167*(1+0.25*AN1167)*Параметри!$K$50</f>
        <v>1340.1818396120002</v>
      </c>
      <c r="AP1167" s="31">
        <f>ROUNDUP(('Дані з ДІСО'!AU1167+'Дані з ДІСО'!AW1167)/Параметри!$K$28,0)</f>
        <v>0</v>
      </c>
      <c r="AQ1167" s="54">
        <f>AP1167*Параметри!$M$35/18</f>
        <v>0</v>
      </c>
      <c r="AR1167" s="31">
        <f>IF(AP1167=0,0,'Дані з ДІСО'!AW1167/SUM('Дані з ДІСО'!AU1167,'Дані з ДІСО'!AW1167))</f>
        <v>0</v>
      </c>
      <c r="AS1167" s="31">
        <f>(1+0.25*AR1167)*AQ1167*Параметри!$K$48</f>
        <v>0</v>
      </c>
      <c r="AT1167">
        <f>ROUNDUP(('Дані з ДІСО'!AE1167+'Дані не з ДІСО'!E1167+'Дані не з ДІСО'!G1167)/Параметри!$K$64,0)</f>
        <v>0</v>
      </c>
      <c r="AU1167">
        <f t="shared" si="220"/>
        <v>0</v>
      </c>
      <c r="AV1167">
        <f>IF(AT1167=0,0,('Дані з ДІСО'!AH1167+'Дані не з ДІСО'!G1167)/('Дані з ДІСО'!AE1167+'Дані не з ДІСО'!E1167+'Дані не з ДІСО'!G1167))</f>
        <v>0</v>
      </c>
      <c r="AW1167" s="31">
        <f>AU1167*(1+0.25*AV1167)*Параметри!$K$48</f>
        <v>0</v>
      </c>
      <c r="AX1167">
        <f>ROUNDUP('Дані з ДІСО'!AF1167/Параметри!$K$65,0)</f>
        <v>0</v>
      </c>
      <c r="AY1167">
        <f t="shared" si="221"/>
        <v>0</v>
      </c>
      <c r="AZ1167">
        <f>IF(AX1167=0,0,'Дані з ДІСО'!AI1167/'Дані з ДІСО'!AF1167)</f>
        <v>0</v>
      </c>
      <c r="BA1167" s="31">
        <f>AY1167*(1+0.25*AZ1167)*Параметри!$K$48</f>
        <v>0</v>
      </c>
      <c r="BB1167">
        <f>ROUNDUP('Дані з ДІСО'!AR1167/Параметри!$K$29,0)</f>
        <v>0</v>
      </c>
      <c r="BC1167">
        <f>ROUNDUP('Дані з ДІСО'!AS1167/Параметри!$K$29,0)</f>
        <v>0</v>
      </c>
      <c r="BD1167">
        <f>ROUNDUP('Дані з ДІСО'!AT1167/Параметри!$K$29,0)</f>
        <v>0</v>
      </c>
      <c r="BE1167" s="54">
        <f>(BB1167*Параметри!$K$32+BC1167*Параметри!$L$32+BD1167*Параметри!$M$32)/18</f>
        <v>0</v>
      </c>
      <c r="BF1167" s="31">
        <f>(BE1167*Параметри!$K$48+SUM('Дані з ДІСО'!AR1167:AT1167)*IF(Параметри!$R$37="RNK",Параметри!$K$45,Параметри!$R$47)*Параметри!$K$20/1000)*Параметри!$K$69</f>
        <v>0</v>
      </c>
      <c r="BG1167">
        <f>ROUNDUP(('Дані не з ДІСО'!I1167+'Дані не з ДІСО'!K1167)/Параметри!$K$26,0)</f>
        <v>0</v>
      </c>
      <c r="BH1167" s="31">
        <f>BG1167*Параметри!$M$36/18</f>
        <v>0</v>
      </c>
      <c r="BI1167">
        <f>IF(BG1167=0,0,'Дані не з ДІСО'!K1167/('Дані не з ДІСО'!I1167+'Дані не з ДІСО'!K1167))</f>
        <v>0</v>
      </c>
      <c r="BJ1167" s="31">
        <f>(1+0.25*BI1167)*BH1167*Параметри!$K$48</f>
        <v>0</v>
      </c>
      <c r="BK1167">
        <f>ROUNDUP('Дані не з ДІСО'!M1167/Параметри!$K$27,0)</f>
        <v>0</v>
      </c>
      <c r="BL1167">
        <f>BK1167*Параметри!$M$37/18</f>
        <v>0</v>
      </c>
      <c r="BM1167" s="31">
        <f>BL1167*Параметри!$K$48</f>
        <v>0</v>
      </c>
      <c r="BN1167" s="31">
        <f>'Дані не з ДІСО'!N1167*(7*Параметри!$K$50+Параметри!$K$49)</f>
        <v>0</v>
      </c>
      <c r="BO1167">
        <f>ROUNDUP('Дані з ДІСО'!V1167/Параметри!$K$25,0)</f>
        <v>0</v>
      </c>
      <c r="BP1167">
        <f>ROUNDUP('Дані з ДІСО'!W1167/Параметри!$K$25,0)</f>
        <v>0</v>
      </c>
      <c r="BQ1167">
        <f>ROUNDUP('Дані з ДІСО'!X1167/Параметри!$K$25,0)</f>
        <v>0</v>
      </c>
      <c r="BR1167">
        <f>(BO1167*Параметри!$K$34+BP1167*Параметри!$L$34+BQ1167*Параметри!$M$34)/18</f>
        <v>0</v>
      </c>
      <c r="BS1167">
        <f>IF(J1167=0,0,'Дані з ДІСО'!AC1167/J1167)</f>
        <v>0</v>
      </c>
      <c r="BT1167" s="31">
        <f>(1+0.25*BS1167)*BR1167*Параметри!$K$48</f>
        <v>0</v>
      </c>
      <c r="BU1167" s="31">
        <f ca="1">BT1167*'Коефіцієнти АТО'!U1167</f>
        <v>0</v>
      </c>
      <c r="BV1167" s="31">
        <f>J1167*(1+0.25*BS1167)*Параметри!$K$61*Параметри!$K$20/1000</f>
        <v>0</v>
      </c>
      <c r="BW1167" s="31">
        <f>(1+0.25*BS1167)*J1167*'Коефіцієнти АТО'!S1167*Параметри!$K$20/1000</f>
        <v>0</v>
      </c>
      <c r="BX1167" s="31">
        <f t="shared" ca="1" si="222"/>
        <v>0</v>
      </c>
      <c r="BY1167">
        <f>ROUNDUP('Дані з ДІСО'!AG1167/Параметри!$K$66,0)</f>
        <v>0</v>
      </c>
      <c r="BZ1167">
        <f t="shared" si="223"/>
        <v>0</v>
      </c>
      <c r="CA1167">
        <f>IF('Дані з ДІСО'!AG1167=0,0,'Дані з ДІСО'!AJ1167/'Дані з ДІСО'!AG1167)</f>
        <v>0</v>
      </c>
      <c r="CB1167" s="31">
        <f>BZ1167*(1+0.25*CA1167)*Параметри!$K$48</f>
        <v>0</v>
      </c>
      <c r="CC1167" s="31">
        <f t="shared" ca="1" si="224"/>
        <v>34089</v>
      </c>
      <c r="CD1167" s="31">
        <f t="shared" si="225"/>
        <v>0</v>
      </c>
      <c r="CE1167" s="31">
        <f t="shared" si="226"/>
        <v>0</v>
      </c>
      <c r="CF1167" s="31">
        <f t="shared" si="227"/>
        <v>0</v>
      </c>
    </row>
    <row r="1168" spans="1:84" x14ac:dyDescent="0.25">
      <c r="A1168" s="9">
        <v>1167</v>
      </c>
      <c r="B1168" s="9" t="s">
        <v>4355</v>
      </c>
      <c r="C1168" s="9" t="s">
        <v>4355</v>
      </c>
      <c r="D1168" s="9" t="s">
        <v>2997</v>
      </c>
      <c r="E1168" s="9" t="s">
        <v>33</v>
      </c>
      <c r="F1168" s="9" t="s">
        <v>4100</v>
      </c>
      <c r="G1168" s="9" t="s">
        <v>2358</v>
      </c>
      <c r="H1168" s="31">
        <f>SUM('Дані з ДІСО'!J1168:L1168)</f>
        <v>842</v>
      </c>
      <c r="I1168" s="31">
        <f>SUM('Дані з ДІСО'!P1168:R1168)</f>
        <v>0</v>
      </c>
      <c r="J1168" s="31">
        <f>SUM('Дані з ДІСО'!V1168:X1168)</f>
        <v>0</v>
      </c>
      <c r="K1168">
        <f ca="1">ROUNDUP('Дані з ДІСО'!J1168/'Коефіцієнти АТО'!$R1168,0)</f>
        <v>23</v>
      </c>
      <c r="L1168">
        <f ca="1">ROUNDUP('Дані з ДІСО'!K1168/'Коефіцієнти АТО'!$R1168,0)</f>
        <v>30</v>
      </c>
      <c r="M1168">
        <f ca="1">ROUNDUP('Дані з ДІСО'!L1168/'Коефіцієнти АТО'!$R1168,0)</f>
        <v>4</v>
      </c>
      <c r="N1168" s="28">
        <f ca="1">(K1168*Параметри!$K$32+L1168*Параметри!$L$32+M1168*Параметри!$M$32)/18</f>
        <v>97.055555555555557</v>
      </c>
      <c r="O1168" s="41">
        <f>'Дані з ДІСО'!Y1168/H1168</f>
        <v>0</v>
      </c>
      <c r="P1168" s="31">
        <f ca="1">(1+0.25*O1168)*N1168*Параметри!$K$48</f>
        <v>19809.59503042178</v>
      </c>
      <c r="Q1168" s="31">
        <f ca="1">P1168*'Коефіцієнти АТО'!T1168</f>
        <v>336.76311551717026</v>
      </c>
      <c r="R1168" s="31">
        <f>H1168*(1+0.25*O1168)*Параметри!$K$61*Параметри!$K$20/1000</f>
        <v>0</v>
      </c>
      <c r="S1168" s="31">
        <f>H1168*(1+0.25*O1168)*'Коефіцієнти АТО'!S1168*Параметри!$K$20/1000</f>
        <v>3471.8590863537779</v>
      </c>
      <c r="T1168" s="31">
        <f t="shared" ca="1" si="217"/>
        <v>23618.217232292729</v>
      </c>
      <c r="U1168" s="31">
        <f t="shared" ca="1" si="216"/>
        <v>24331.824207628964</v>
      </c>
      <c r="V1168">
        <f>ROUNDUP('Дані з ДІСО'!P1168/Параметри!$K$24,0)</f>
        <v>0</v>
      </c>
      <c r="W1168">
        <f>ROUNDUP('Дані з ДІСО'!Q1168/Параметри!$K$24,0)</f>
        <v>0</v>
      </c>
      <c r="X1168">
        <f>ROUNDUP('Дані з ДІСО'!R1168/Параметри!$K$24,0)</f>
        <v>0</v>
      </c>
      <c r="Y1168" s="28">
        <f>(V1168*Параметри!$K$33+W1168*Параметри!$L$33+X1168*Параметри!$M$33)/18</f>
        <v>0</v>
      </c>
      <c r="Z1168" s="41">
        <f>IF(I1168=0,0,'Дані з ДІСО'!AA1168/I1168)</f>
        <v>0</v>
      </c>
      <c r="AA1168" s="31">
        <f>(1+0.25*Z1168)*Y1168*Параметри!$K$48</f>
        <v>0</v>
      </c>
      <c r="AB1168" s="31">
        <f ca="1">AA1168*'Коефіцієнти АТО'!U1168</f>
        <v>0</v>
      </c>
      <c r="AC1168" s="31">
        <f>I1168*(1+0.25*Z1168)*Параметри!$K$61*Параметри!$K$20/1000</f>
        <v>0</v>
      </c>
      <c r="AD1168" s="31">
        <f>(1+0.25*Z1168)*I1168*'Коефіцієнти АТО'!S1168*Параметри!$K$20/1000</f>
        <v>0</v>
      </c>
      <c r="AE1168" s="31">
        <f t="shared" ca="1" si="218"/>
        <v>0</v>
      </c>
      <c r="AF1168" s="45">
        <v>28.897653453241052</v>
      </c>
      <c r="AG1168" s="45">
        <f ca="1">T1168/SUM('Дані з ДІСО'!J1168:L1168)</f>
        <v>28.050139230751459</v>
      </c>
      <c r="AH1168">
        <f ca="1">'Коефіцієнти АТО'!R1168</f>
        <v>15</v>
      </c>
      <c r="AI1168">
        <v>14</v>
      </c>
      <c r="AJ1168" s="44">
        <f t="shared" ca="1" si="219"/>
        <v>0.97067186704758068</v>
      </c>
      <c r="AK1168" t="str">
        <f ca="1">IF(OR(B1168="Область",B1168="Київ"),"Ні",IF(AJ1168&gt;Параметри!$K$72,"Так, верхній",IF(AJ1168&lt;Параметри!$K$73,"Так, нижній","Ні")))</f>
        <v>Так, нижній</v>
      </c>
      <c r="AL1168" s="45">
        <f ca="1">IF(AK1168="Ні",AG1168,IF(AK1168="Так, верхній",AF1168*Параметри!$K$72,AF1168*Параметри!$K$73))</f>
        <v>28.897653453241052</v>
      </c>
      <c r="AM1168">
        <f>'Дані з ДІСО'!AL1168+'Дані з ДІСО'!AN1168</f>
        <v>0</v>
      </c>
      <c r="AN1168">
        <f>IF(AM1168=0,0,'Дані з ДІСО'!AN1168/AM1168)</f>
        <v>0</v>
      </c>
      <c r="AO1168" s="31">
        <f>AM1168*(1+0.25*AN1168)*Параметри!$K$50</f>
        <v>0</v>
      </c>
      <c r="AP1168" s="31">
        <f>ROUNDUP(('Дані з ДІСО'!AU1168+'Дані з ДІСО'!AW1168)/Параметри!$K$28,0)</f>
        <v>0</v>
      </c>
      <c r="AQ1168" s="54">
        <f>AP1168*Параметри!$M$35/18</f>
        <v>0</v>
      </c>
      <c r="AR1168" s="31">
        <f>IF(AP1168=0,0,'Дані з ДІСО'!AW1168/SUM('Дані з ДІСО'!AU1168,'Дані з ДІСО'!AW1168))</f>
        <v>0</v>
      </c>
      <c r="AS1168" s="31">
        <f>(1+0.25*AR1168)*AQ1168*Параметри!$K$48</f>
        <v>0</v>
      </c>
      <c r="AT1168">
        <f>ROUNDUP(('Дані з ДІСО'!AE1168+'Дані не з ДІСО'!E1168+'Дані не з ДІСО'!G1168)/Параметри!$K$64,0)</f>
        <v>0</v>
      </c>
      <c r="AU1168">
        <f t="shared" si="220"/>
        <v>0</v>
      </c>
      <c r="AV1168">
        <f>IF(AT1168=0,0,('Дані з ДІСО'!AH1168+'Дані не з ДІСО'!G1168)/('Дані з ДІСО'!AE1168+'Дані не з ДІСО'!E1168+'Дані не з ДІСО'!G1168))</f>
        <v>0</v>
      </c>
      <c r="AW1168" s="31">
        <f>AU1168*(1+0.25*AV1168)*Параметри!$K$48</f>
        <v>0</v>
      </c>
      <c r="AX1168">
        <f>ROUNDUP('Дані з ДІСО'!AF1168/Параметри!$K$65,0)</f>
        <v>0</v>
      </c>
      <c r="AY1168">
        <f t="shared" si="221"/>
        <v>0</v>
      </c>
      <c r="AZ1168">
        <f>IF(AX1168=0,0,'Дані з ДІСО'!AI1168/'Дані з ДІСО'!AF1168)</f>
        <v>0</v>
      </c>
      <c r="BA1168" s="31">
        <f>AY1168*(1+0.25*AZ1168)*Параметри!$K$48</f>
        <v>0</v>
      </c>
      <c r="BB1168">
        <f>ROUNDUP('Дані з ДІСО'!AR1168/Параметри!$K$29,0)</f>
        <v>0</v>
      </c>
      <c r="BC1168">
        <f>ROUNDUP('Дані з ДІСО'!AS1168/Параметри!$K$29,0)</f>
        <v>0</v>
      </c>
      <c r="BD1168">
        <f>ROUNDUP('Дані з ДІСО'!AT1168/Параметри!$K$29,0)</f>
        <v>0</v>
      </c>
      <c r="BE1168" s="54">
        <f>(BB1168*Параметри!$K$32+BC1168*Параметри!$L$32+BD1168*Параметри!$M$32)/18</f>
        <v>0</v>
      </c>
      <c r="BF1168" s="31">
        <f>(BE1168*Параметри!$K$48+SUM('Дані з ДІСО'!AR1168:AT1168)*IF(Параметри!$R$37="RNK",Параметри!$K$45,Параметри!$R$47)*Параметри!$K$20/1000)*Параметри!$K$69</f>
        <v>0</v>
      </c>
      <c r="BG1168">
        <f>ROUNDUP(('Дані не з ДІСО'!I1168+'Дані не з ДІСО'!K1168)/Параметри!$K$26,0)</f>
        <v>0</v>
      </c>
      <c r="BH1168" s="31">
        <f>BG1168*Параметри!$M$36/18</f>
        <v>0</v>
      </c>
      <c r="BI1168">
        <f>IF(BG1168=0,0,'Дані не з ДІСО'!K1168/('Дані не з ДІСО'!I1168+'Дані не з ДІСО'!K1168))</f>
        <v>0</v>
      </c>
      <c r="BJ1168" s="31">
        <f>(1+0.25*BI1168)*BH1168*Параметри!$K$48</f>
        <v>0</v>
      </c>
      <c r="BK1168">
        <f>ROUNDUP('Дані не з ДІСО'!M1168/Параметри!$K$27,0)</f>
        <v>0</v>
      </c>
      <c r="BL1168">
        <f>BK1168*Параметри!$M$37/18</f>
        <v>0</v>
      </c>
      <c r="BM1168" s="31">
        <f>BL1168*Параметри!$K$48</f>
        <v>0</v>
      </c>
      <c r="BN1168" s="31">
        <f>'Дані не з ДІСО'!N1168*(7*Параметри!$K$50+Параметри!$K$49)</f>
        <v>0</v>
      </c>
      <c r="BO1168">
        <f>ROUNDUP('Дані з ДІСО'!V1168/Параметри!$K$25,0)</f>
        <v>0</v>
      </c>
      <c r="BP1168">
        <f>ROUNDUP('Дані з ДІСО'!W1168/Параметри!$K$25,0)</f>
        <v>0</v>
      </c>
      <c r="BQ1168">
        <f>ROUNDUP('Дані з ДІСО'!X1168/Параметри!$K$25,0)</f>
        <v>0</v>
      </c>
      <c r="BR1168">
        <f>(BO1168*Параметри!$K$34+BP1168*Параметри!$L$34+BQ1168*Параметри!$M$34)/18</f>
        <v>0</v>
      </c>
      <c r="BS1168">
        <f>IF(J1168=0,0,'Дані з ДІСО'!AC1168/J1168)</f>
        <v>0</v>
      </c>
      <c r="BT1168" s="31">
        <f>(1+0.25*BS1168)*BR1168*Параметри!$K$48</f>
        <v>0</v>
      </c>
      <c r="BU1168" s="31">
        <f ca="1">BT1168*'Коефіцієнти АТО'!U1168</f>
        <v>0</v>
      </c>
      <c r="BV1168" s="31">
        <f>J1168*(1+0.25*BS1168)*Параметри!$K$61*Параметри!$K$20/1000</f>
        <v>0</v>
      </c>
      <c r="BW1168" s="31">
        <f>(1+0.25*BS1168)*J1168*'Коефіцієнти АТО'!S1168*Параметри!$K$20/1000</f>
        <v>0</v>
      </c>
      <c r="BX1168" s="31">
        <f t="shared" ca="1" si="222"/>
        <v>0</v>
      </c>
      <c r="BY1168">
        <f>ROUNDUP('Дані з ДІСО'!AG1168/Параметри!$K$66,0)</f>
        <v>0</v>
      </c>
      <c r="BZ1168">
        <f t="shared" si="223"/>
        <v>0</v>
      </c>
      <c r="CA1168">
        <f>IF('Дані з ДІСО'!AG1168=0,0,'Дані з ДІСО'!AJ1168/'Дані з ДІСО'!AG1168)</f>
        <v>0</v>
      </c>
      <c r="CB1168" s="31">
        <f>BZ1168*(1+0.25*CA1168)*Параметри!$K$48</f>
        <v>0</v>
      </c>
      <c r="CC1168" s="31">
        <f t="shared" ca="1" si="224"/>
        <v>24331.8</v>
      </c>
      <c r="CD1168" s="31">
        <f t="shared" si="225"/>
        <v>0</v>
      </c>
      <c r="CE1168" s="31">
        <f t="shared" si="226"/>
        <v>0</v>
      </c>
      <c r="CF1168" s="31">
        <f t="shared" si="227"/>
        <v>0</v>
      </c>
    </row>
    <row r="1169" spans="1:84" x14ac:dyDescent="0.25">
      <c r="A1169" s="9">
        <v>1168</v>
      </c>
      <c r="B1169" s="9" t="s">
        <v>4355</v>
      </c>
      <c r="C1169" s="9" t="s">
        <v>4355</v>
      </c>
      <c r="D1169" s="9" t="s">
        <v>2997</v>
      </c>
      <c r="E1169" s="9" t="s">
        <v>33</v>
      </c>
      <c r="F1169" s="9" t="s">
        <v>4101</v>
      </c>
      <c r="G1169" s="9" t="s">
        <v>2360</v>
      </c>
      <c r="H1169" s="31">
        <f>SUM('Дані з ДІСО'!J1169:L1169)</f>
        <v>2101</v>
      </c>
      <c r="I1169" s="31">
        <f>SUM('Дані з ДІСО'!P1169:R1169)</f>
        <v>0</v>
      </c>
      <c r="J1169" s="31">
        <f>SUM('Дані з ДІСО'!V1169:X1169)</f>
        <v>0</v>
      </c>
      <c r="K1169">
        <f ca="1">ROUNDUP('Дані з ДІСО'!J1169/'Коефіцієнти АТО'!$R1169,0)</f>
        <v>62</v>
      </c>
      <c r="L1169">
        <f ca="1">ROUNDUP('Дані з ДІСО'!K1169/'Коефіцієнти АТО'!$R1169,0)</f>
        <v>75</v>
      </c>
      <c r="M1169">
        <f ca="1">ROUNDUP('Дані з ДІСО'!L1169/'Коефіцієнти АТО'!$R1169,0)</f>
        <v>19</v>
      </c>
      <c r="N1169" s="28">
        <f ca="1">(K1169*Параметри!$K$32+L1169*Параметри!$L$32+M1169*Параметри!$M$32)/18</f>
        <v>267.88888888888891</v>
      </c>
      <c r="O1169" s="41">
        <f>'Дані з ДІСО'!Y1169/H1169</f>
        <v>0</v>
      </c>
      <c r="P1169" s="31">
        <f ca="1">(1+0.25*O1169)*N1169*Параметри!$K$48</f>
        <v>54677.657261988461</v>
      </c>
      <c r="Q1169" s="31">
        <f ca="1">P1169*'Коефіцієнти АТО'!T1169</f>
        <v>929.52017345380386</v>
      </c>
      <c r="R1169" s="31">
        <f>H1169*(1+0.25*O1169)*Параметри!$K$61*Параметри!$K$20/1000</f>
        <v>0</v>
      </c>
      <c r="S1169" s="31">
        <f>H1169*(1+0.25*O1169)*'Коефіцієнти АТО'!S1169*Параметри!$K$20/1000</f>
        <v>9746.0486139940003</v>
      </c>
      <c r="T1169" s="31">
        <f t="shared" ca="1" si="217"/>
        <v>65353.226049436271</v>
      </c>
      <c r="U1169" s="31">
        <f t="shared" ca="1" si="216"/>
        <v>65353.226049436271</v>
      </c>
      <c r="V1169">
        <f>ROUNDUP('Дані з ДІСО'!P1169/Параметри!$K$24,0)</f>
        <v>0</v>
      </c>
      <c r="W1169">
        <f>ROUNDUP('Дані з ДІСО'!Q1169/Параметри!$K$24,0)</f>
        <v>0</v>
      </c>
      <c r="X1169">
        <f>ROUNDUP('Дані з ДІСО'!R1169/Параметри!$K$24,0)</f>
        <v>0</v>
      </c>
      <c r="Y1169" s="28">
        <f>(V1169*Параметри!$K$33+W1169*Параметри!$L$33+X1169*Параметри!$M$33)/18</f>
        <v>0</v>
      </c>
      <c r="Z1169" s="41">
        <f>IF(I1169=0,0,'Дані з ДІСО'!AA1169/I1169)</f>
        <v>0</v>
      </c>
      <c r="AA1169" s="31">
        <f>(1+0.25*Z1169)*Y1169*Параметри!$K$48</f>
        <v>0</v>
      </c>
      <c r="AB1169" s="31">
        <f ca="1">AA1169*'Коефіцієнти АТО'!U1169</f>
        <v>0</v>
      </c>
      <c r="AC1169" s="31">
        <f>I1169*(1+0.25*Z1169)*Параметри!$K$61*Параметри!$K$20/1000</f>
        <v>0</v>
      </c>
      <c r="AD1169" s="31">
        <f>(1+0.25*Z1169)*I1169*'Коефіцієнти АТО'!S1169*Параметри!$K$20/1000</f>
        <v>0</v>
      </c>
      <c r="AE1169" s="31">
        <f t="shared" ca="1" si="218"/>
        <v>0</v>
      </c>
      <c r="AF1169" s="45">
        <v>30.264695727557474</v>
      </c>
      <c r="AG1169" s="45">
        <f ca="1">T1169/SUM('Дані з ДІСО'!J1169:L1169)</f>
        <v>31.105771560893036</v>
      </c>
      <c r="AH1169">
        <f ca="1">'Коефіцієнти АТО'!R1169</f>
        <v>13.5</v>
      </c>
      <c r="AI1169">
        <v>13</v>
      </c>
      <c r="AJ1169" s="44">
        <f t="shared" ca="1" si="219"/>
        <v>1.02779065882264</v>
      </c>
      <c r="AK1169" t="str">
        <f ca="1">IF(OR(B1169="Область",B1169="Київ"),"Ні",IF(AJ1169&gt;Параметри!$K$72,"Так, верхній",IF(AJ1169&lt;Параметри!$K$73,"Так, нижній","Ні")))</f>
        <v>Ні</v>
      </c>
      <c r="AL1169" s="45">
        <f ca="1">IF(AK1169="Ні",AG1169,IF(AK1169="Так, верхній",AF1169*Параметри!$K$72,AF1169*Параметри!$K$73))</f>
        <v>31.105771560893036</v>
      </c>
      <c r="AM1169">
        <f>'Дані з ДІСО'!AL1169+'Дані з ДІСО'!AN1169</f>
        <v>19</v>
      </c>
      <c r="AN1169">
        <f>IF(AM1169=0,0,'Дані з ДІСО'!AN1169/AM1169)</f>
        <v>0</v>
      </c>
      <c r="AO1169" s="31">
        <f>AM1169*(1+0.25*AN1169)*Параметри!$K$50</f>
        <v>3637.6364218040003</v>
      </c>
      <c r="AP1169" s="31">
        <f>ROUNDUP(('Дані з ДІСО'!AU1169+'Дані з ДІСО'!AW1169)/Параметри!$K$28,0)</f>
        <v>0</v>
      </c>
      <c r="AQ1169" s="54">
        <f>AP1169*Параметри!$M$35/18</f>
        <v>0</v>
      </c>
      <c r="AR1169" s="31">
        <f>IF(AP1169=0,0,'Дані з ДІСО'!AW1169/SUM('Дані з ДІСО'!AU1169,'Дані з ДІСО'!AW1169))</f>
        <v>0</v>
      </c>
      <c r="AS1169" s="31">
        <f>(1+0.25*AR1169)*AQ1169*Параметри!$K$48</f>
        <v>0</v>
      </c>
      <c r="AT1169">
        <f>ROUNDUP(('Дані з ДІСО'!AE1169+'Дані не з ДІСО'!E1169+'Дані не з ДІСО'!G1169)/Параметри!$K$64,0)</f>
        <v>0</v>
      </c>
      <c r="AU1169">
        <f t="shared" si="220"/>
        <v>0</v>
      </c>
      <c r="AV1169">
        <f>IF(AT1169=0,0,('Дані з ДІСО'!AH1169+'Дані не з ДІСО'!G1169)/('Дані з ДІСО'!AE1169+'Дані не з ДІСО'!E1169+'Дані не з ДІСО'!G1169))</f>
        <v>0</v>
      </c>
      <c r="AW1169" s="31">
        <f>AU1169*(1+0.25*AV1169)*Параметри!$K$48</f>
        <v>0</v>
      </c>
      <c r="AX1169">
        <f>ROUNDUP('Дані з ДІСО'!AF1169/Параметри!$K$65,0)</f>
        <v>0</v>
      </c>
      <c r="AY1169">
        <f t="shared" si="221"/>
        <v>0</v>
      </c>
      <c r="AZ1169">
        <f>IF(AX1169=0,0,'Дані з ДІСО'!AI1169/'Дані з ДІСО'!AF1169)</f>
        <v>0</v>
      </c>
      <c r="BA1169" s="31">
        <f>AY1169*(1+0.25*AZ1169)*Параметри!$K$48</f>
        <v>0</v>
      </c>
      <c r="BB1169">
        <f>ROUNDUP('Дані з ДІСО'!AR1169/Параметри!$K$29,0)</f>
        <v>0</v>
      </c>
      <c r="BC1169">
        <f>ROUNDUP('Дані з ДІСО'!AS1169/Параметри!$K$29,0)</f>
        <v>0</v>
      </c>
      <c r="BD1169">
        <f>ROUNDUP('Дані з ДІСО'!AT1169/Параметри!$K$29,0)</f>
        <v>0</v>
      </c>
      <c r="BE1169" s="54">
        <f>(BB1169*Параметри!$K$32+BC1169*Параметри!$L$32+BD1169*Параметри!$M$32)/18</f>
        <v>0</v>
      </c>
      <c r="BF1169" s="31">
        <f>(BE1169*Параметри!$K$48+SUM('Дані з ДІСО'!AR1169:AT1169)*IF(Параметри!$R$37="RNK",Параметри!$K$45,Параметри!$R$47)*Параметри!$K$20/1000)*Параметри!$K$69</f>
        <v>0</v>
      </c>
      <c r="BG1169">
        <f>ROUNDUP(('Дані не з ДІСО'!I1169+'Дані не з ДІСО'!K1169)/Параметри!$K$26,0)</f>
        <v>0</v>
      </c>
      <c r="BH1169" s="31">
        <f>BG1169*Параметри!$M$36/18</f>
        <v>0</v>
      </c>
      <c r="BI1169">
        <f>IF(BG1169=0,0,'Дані не з ДІСО'!K1169/('Дані не з ДІСО'!I1169+'Дані не з ДІСО'!K1169))</f>
        <v>0</v>
      </c>
      <c r="BJ1169" s="31">
        <f>(1+0.25*BI1169)*BH1169*Параметри!$K$48</f>
        <v>0</v>
      </c>
      <c r="BK1169">
        <f>ROUNDUP('Дані не з ДІСО'!M1169/Параметри!$K$27,0)</f>
        <v>0</v>
      </c>
      <c r="BL1169">
        <f>BK1169*Параметри!$M$37/18</f>
        <v>0</v>
      </c>
      <c r="BM1169" s="31">
        <f>BL1169*Параметри!$K$48</f>
        <v>0</v>
      </c>
      <c r="BN1169" s="31">
        <f>'Дані не з ДІСО'!N1169*(7*Параметри!$K$50+Параметри!$K$49)</f>
        <v>0</v>
      </c>
      <c r="BO1169">
        <f>ROUNDUP('Дані з ДІСО'!V1169/Параметри!$K$25,0)</f>
        <v>0</v>
      </c>
      <c r="BP1169">
        <f>ROUNDUP('Дані з ДІСО'!W1169/Параметри!$K$25,0)</f>
        <v>0</v>
      </c>
      <c r="BQ1169">
        <f>ROUNDUP('Дані з ДІСО'!X1169/Параметри!$K$25,0)</f>
        <v>0</v>
      </c>
      <c r="BR1169">
        <f>(BO1169*Параметри!$K$34+BP1169*Параметри!$L$34+BQ1169*Параметри!$M$34)/18</f>
        <v>0</v>
      </c>
      <c r="BS1169">
        <f>IF(J1169=0,0,'Дані з ДІСО'!AC1169/J1169)</f>
        <v>0</v>
      </c>
      <c r="BT1169" s="31">
        <f>(1+0.25*BS1169)*BR1169*Параметри!$K$48</f>
        <v>0</v>
      </c>
      <c r="BU1169" s="31">
        <f ca="1">BT1169*'Коефіцієнти АТО'!U1169</f>
        <v>0</v>
      </c>
      <c r="BV1169" s="31">
        <f>J1169*(1+0.25*BS1169)*Параметри!$K$61*Параметри!$K$20/1000</f>
        <v>0</v>
      </c>
      <c r="BW1169" s="31">
        <f>(1+0.25*BS1169)*J1169*'Коефіцієнти АТО'!S1169*Параметри!$K$20/1000</f>
        <v>0</v>
      </c>
      <c r="BX1169" s="31">
        <f t="shared" ca="1" si="222"/>
        <v>0</v>
      </c>
      <c r="BY1169">
        <f>ROUNDUP('Дані з ДІСО'!AG1169/Параметри!$K$66,0)</f>
        <v>0</v>
      </c>
      <c r="BZ1169">
        <f t="shared" si="223"/>
        <v>0</v>
      </c>
      <c r="CA1169">
        <f>IF('Дані з ДІСО'!AG1169=0,0,'Дані з ДІСО'!AJ1169/'Дані з ДІСО'!AG1169)</f>
        <v>0</v>
      </c>
      <c r="CB1169" s="31">
        <f>BZ1169*(1+0.25*CA1169)*Параметри!$K$48</f>
        <v>0</v>
      </c>
      <c r="CC1169" s="31">
        <f t="shared" ca="1" si="224"/>
        <v>68990.899999999994</v>
      </c>
      <c r="CD1169" s="31">
        <f t="shared" si="225"/>
        <v>0</v>
      </c>
      <c r="CE1169" s="31">
        <f t="shared" si="226"/>
        <v>0</v>
      </c>
      <c r="CF1169" s="31">
        <f t="shared" si="227"/>
        <v>0</v>
      </c>
    </row>
    <row r="1170" spans="1:84" x14ac:dyDescent="0.25">
      <c r="A1170" s="9">
        <v>1169</v>
      </c>
      <c r="B1170" s="9" t="s">
        <v>4355</v>
      </c>
      <c r="C1170" s="9" t="s">
        <v>4355</v>
      </c>
      <c r="D1170" s="9" t="s">
        <v>2997</v>
      </c>
      <c r="E1170" s="9" t="s">
        <v>33</v>
      </c>
      <c r="F1170" s="9" t="s">
        <v>3186</v>
      </c>
      <c r="G1170" s="9" t="s">
        <v>2362</v>
      </c>
      <c r="H1170" s="31">
        <f>SUM('Дані з ДІСО'!J1170:L1170)</f>
        <v>2623</v>
      </c>
      <c r="I1170" s="31">
        <f>SUM('Дані з ДІСО'!P1170:R1170)</f>
        <v>0</v>
      </c>
      <c r="J1170" s="31">
        <f>SUM('Дані з ДІСО'!V1170:X1170)</f>
        <v>0</v>
      </c>
      <c r="K1170">
        <f ca="1">ROUNDUP('Дані з ДІСО'!J1170/'Коефіцієнти АТО'!$R1170,0)</f>
        <v>61</v>
      </c>
      <c r="L1170">
        <f ca="1">ROUNDUP('Дані з ДІСО'!K1170/'Коефіцієнти АТО'!$R1170,0)</f>
        <v>72</v>
      </c>
      <c r="M1170">
        <f ca="1">ROUNDUP('Дані з ДІСО'!L1170/'Коефіцієнти АТО'!$R1170,0)</f>
        <v>18</v>
      </c>
      <c r="N1170" s="28">
        <f ca="1">(K1170*Параметри!$K$32+L1170*Параметри!$L$32+M1170*Параметри!$M$32)/18</f>
        <v>258.72222222222223</v>
      </c>
      <c r="O1170" s="41">
        <f>'Дані з ДІСО'!Y1170/H1170</f>
        <v>0</v>
      </c>
      <c r="P1170" s="31">
        <f ca="1">(1+0.25*O1170)*N1170*Параметри!$K$48</f>
        <v>52806.68806907512</v>
      </c>
      <c r="Q1170" s="31">
        <f ca="1">P1170*'Коефіцієнти АТО'!T1170</f>
        <v>897.71369717427706</v>
      </c>
      <c r="R1170" s="31">
        <f>H1170*(1+0.25*O1170)*Параметри!$K$61*Параметри!$K$20/1000</f>
        <v>0</v>
      </c>
      <c r="S1170" s="31">
        <f>H1170*(1+0.25*O1170)*'Коефіцієнти АТО'!S1170*Параметри!$K$20/1000</f>
        <v>10815.542023166223</v>
      </c>
      <c r="T1170" s="31">
        <f t="shared" ca="1" si="217"/>
        <v>64519.943789415622</v>
      </c>
      <c r="U1170" s="31">
        <f t="shared" ca="1" si="216"/>
        <v>64519.943789415622</v>
      </c>
      <c r="V1170">
        <f>ROUNDUP('Дані з ДІСО'!P1170/Параметри!$K$24,0)</f>
        <v>0</v>
      </c>
      <c r="W1170">
        <f>ROUNDUP('Дані з ДІСО'!Q1170/Параметри!$K$24,0)</f>
        <v>0</v>
      </c>
      <c r="X1170">
        <f>ROUNDUP('Дані з ДІСО'!R1170/Параметри!$K$24,0)</f>
        <v>0</v>
      </c>
      <c r="Y1170" s="28">
        <f>(V1170*Параметри!$K$33+W1170*Параметри!$L$33+X1170*Параметри!$M$33)/18</f>
        <v>0</v>
      </c>
      <c r="Z1170" s="41">
        <f>IF(I1170=0,0,'Дані з ДІСО'!AA1170/I1170)</f>
        <v>0</v>
      </c>
      <c r="AA1170" s="31">
        <f>(1+0.25*Z1170)*Y1170*Параметри!$K$48</f>
        <v>0</v>
      </c>
      <c r="AB1170" s="31">
        <f ca="1">AA1170*'Коефіцієнти АТО'!U1170</f>
        <v>0</v>
      </c>
      <c r="AC1170" s="31">
        <f>I1170*(1+0.25*Z1170)*Параметри!$K$61*Параметри!$K$20/1000</f>
        <v>0</v>
      </c>
      <c r="AD1170" s="31">
        <f>(1+0.25*Z1170)*I1170*'Коефіцієнти АТО'!S1170*Параметри!$K$20/1000</f>
        <v>0</v>
      </c>
      <c r="AE1170" s="31">
        <f t="shared" ca="1" si="218"/>
        <v>0</v>
      </c>
      <c r="AF1170" s="45">
        <v>22.216455870798807</v>
      </c>
      <c r="AG1170" s="45">
        <f ca="1">T1170/SUM('Дані з ДІСО'!J1170:L1170)</f>
        <v>24.597767361576675</v>
      </c>
      <c r="AH1170">
        <f ca="1">'Коефіцієнти АТО'!R1170</f>
        <v>17.5</v>
      </c>
      <c r="AI1170">
        <v>19</v>
      </c>
      <c r="AJ1170" s="44">
        <f t="shared" ca="1" si="219"/>
        <v>1.1071868305469843</v>
      </c>
      <c r="AK1170" t="str">
        <f ca="1">IF(OR(B1170="Область",B1170="Київ"),"Ні",IF(AJ1170&gt;Параметри!$K$72,"Так, верхній",IF(AJ1170&lt;Параметри!$K$73,"Так, нижній","Ні")))</f>
        <v>Ні</v>
      </c>
      <c r="AL1170" s="45">
        <f ca="1">IF(AK1170="Ні",AG1170,IF(AK1170="Так, верхній",AF1170*Параметри!$K$72,AF1170*Параметри!$K$73))</f>
        <v>24.597767361576675</v>
      </c>
      <c r="AM1170">
        <f>'Дані з ДІСО'!AL1170+'Дані з ДІСО'!AN1170</f>
        <v>3</v>
      </c>
      <c r="AN1170">
        <f>IF(AM1170=0,0,'Дані з ДІСО'!AN1170/AM1170)</f>
        <v>0</v>
      </c>
      <c r="AO1170" s="31">
        <f>AM1170*(1+0.25*AN1170)*Параметри!$K$50</f>
        <v>574.36364554800002</v>
      </c>
      <c r="AP1170" s="31">
        <f>ROUNDUP(('Дані з ДІСО'!AU1170+'Дані з ДІСО'!AW1170)/Параметри!$K$28,0)</f>
        <v>0</v>
      </c>
      <c r="AQ1170" s="54">
        <f>AP1170*Параметри!$M$35/18</f>
        <v>0</v>
      </c>
      <c r="AR1170" s="31">
        <f>IF(AP1170=0,0,'Дані з ДІСО'!AW1170/SUM('Дані з ДІСО'!AU1170,'Дані з ДІСО'!AW1170))</f>
        <v>0</v>
      </c>
      <c r="AS1170" s="31">
        <f>(1+0.25*AR1170)*AQ1170*Параметри!$K$48</f>
        <v>0</v>
      </c>
      <c r="AT1170">
        <f>ROUNDUP(('Дані з ДІСО'!AE1170+'Дані не з ДІСО'!E1170+'Дані не з ДІСО'!G1170)/Параметри!$K$64,0)</f>
        <v>0</v>
      </c>
      <c r="AU1170">
        <f t="shared" si="220"/>
        <v>0</v>
      </c>
      <c r="AV1170">
        <f>IF(AT1170=0,0,('Дані з ДІСО'!AH1170+'Дані не з ДІСО'!G1170)/('Дані з ДІСО'!AE1170+'Дані не з ДІСО'!E1170+'Дані не з ДІСО'!G1170))</f>
        <v>0</v>
      </c>
      <c r="AW1170" s="31">
        <f>AU1170*(1+0.25*AV1170)*Параметри!$K$48</f>
        <v>0</v>
      </c>
      <c r="AX1170">
        <f>ROUNDUP('Дані з ДІСО'!AF1170/Параметри!$K$65,0)</f>
        <v>0</v>
      </c>
      <c r="AY1170">
        <f t="shared" si="221"/>
        <v>0</v>
      </c>
      <c r="AZ1170">
        <f>IF(AX1170=0,0,'Дані з ДІСО'!AI1170/'Дані з ДІСО'!AF1170)</f>
        <v>0</v>
      </c>
      <c r="BA1170" s="31">
        <f>AY1170*(1+0.25*AZ1170)*Параметри!$K$48</f>
        <v>0</v>
      </c>
      <c r="BB1170">
        <f>ROUNDUP('Дані з ДІСО'!AR1170/Параметри!$K$29,0)</f>
        <v>0</v>
      </c>
      <c r="BC1170">
        <f>ROUNDUP('Дані з ДІСО'!AS1170/Параметри!$K$29,0)</f>
        <v>0</v>
      </c>
      <c r="BD1170">
        <f>ROUNDUP('Дані з ДІСО'!AT1170/Параметри!$K$29,0)</f>
        <v>0</v>
      </c>
      <c r="BE1170" s="54">
        <f>(BB1170*Параметри!$K$32+BC1170*Параметри!$L$32+BD1170*Параметри!$M$32)/18</f>
        <v>0</v>
      </c>
      <c r="BF1170" s="31">
        <f>(BE1170*Параметри!$K$48+SUM('Дані з ДІСО'!AR1170:AT1170)*IF(Параметри!$R$37="RNK",Параметри!$K$45,Параметри!$R$47)*Параметри!$K$20/1000)*Параметри!$K$69</f>
        <v>0</v>
      </c>
      <c r="BG1170">
        <f>ROUNDUP(('Дані не з ДІСО'!I1170+'Дані не з ДІСО'!K1170)/Параметри!$K$26,0)</f>
        <v>0</v>
      </c>
      <c r="BH1170" s="31">
        <f>BG1170*Параметри!$M$36/18</f>
        <v>0</v>
      </c>
      <c r="BI1170">
        <f>IF(BG1170=0,0,'Дані не з ДІСО'!K1170/('Дані не з ДІСО'!I1170+'Дані не з ДІСО'!K1170))</f>
        <v>0</v>
      </c>
      <c r="BJ1170" s="31">
        <f>(1+0.25*BI1170)*BH1170*Параметри!$K$48</f>
        <v>0</v>
      </c>
      <c r="BK1170">
        <f>ROUNDUP('Дані не з ДІСО'!M1170/Параметри!$K$27,0)</f>
        <v>0</v>
      </c>
      <c r="BL1170">
        <f>BK1170*Параметри!$M$37/18</f>
        <v>0</v>
      </c>
      <c r="BM1170" s="31">
        <f>BL1170*Параметри!$K$48</f>
        <v>0</v>
      </c>
      <c r="BN1170" s="31">
        <f>'Дані не з ДІСО'!N1170*(7*Параметри!$K$50+Параметри!$K$49)</f>
        <v>0</v>
      </c>
      <c r="BO1170">
        <f>ROUNDUP('Дані з ДІСО'!V1170/Параметри!$K$25,0)</f>
        <v>0</v>
      </c>
      <c r="BP1170">
        <f>ROUNDUP('Дані з ДІСО'!W1170/Параметри!$K$25,0)</f>
        <v>0</v>
      </c>
      <c r="BQ1170">
        <f>ROUNDUP('Дані з ДІСО'!X1170/Параметри!$K$25,0)</f>
        <v>0</v>
      </c>
      <c r="BR1170">
        <f>(BO1170*Параметри!$K$34+BP1170*Параметри!$L$34+BQ1170*Параметри!$M$34)/18</f>
        <v>0</v>
      </c>
      <c r="BS1170">
        <f>IF(J1170=0,0,'Дані з ДІСО'!AC1170/J1170)</f>
        <v>0</v>
      </c>
      <c r="BT1170" s="31">
        <f>(1+0.25*BS1170)*BR1170*Параметри!$K$48</f>
        <v>0</v>
      </c>
      <c r="BU1170" s="31">
        <f ca="1">BT1170*'Коефіцієнти АТО'!U1170</f>
        <v>0</v>
      </c>
      <c r="BV1170" s="31">
        <f>J1170*(1+0.25*BS1170)*Параметри!$K$61*Параметри!$K$20/1000</f>
        <v>0</v>
      </c>
      <c r="BW1170" s="31">
        <f>(1+0.25*BS1170)*J1170*'Коефіцієнти АТО'!S1170*Параметри!$K$20/1000</f>
        <v>0</v>
      </c>
      <c r="BX1170" s="31">
        <f t="shared" ca="1" si="222"/>
        <v>0</v>
      </c>
      <c r="BY1170">
        <f>ROUNDUP('Дані з ДІСО'!AG1170/Параметри!$K$66,0)</f>
        <v>0</v>
      </c>
      <c r="BZ1170">
        <f t="shared" si="223"/>
        <v>0</v>
      </c>
      <c r="CA1170">
        <f>IF('Дані з ДІСО'!AG1170=0,0,'Дані з ДІСО'!AJ1170/'Дані з ДІСО'!AG1170)</f>
        <v>0</v>
      </c>
      <c r="CB1170" s="31">
        <f>BZ1170*(1+0.25*CA1170)*Параметри!$K$48</f>
        <v>0</v>
      </c>
      <c r="CC1170" s="31">
        <f t="shared" ca="1" si="224"/>
        <v>65094.3</v>
      </c>
      <c r="CD1170" s="31">
        <f t="shared" si="225"/>
        <v>0</v>
      </c>
      <c r="CE1170" s="31">
        <f t="shared" si="226"/>
        <v>0</v>
      </c>
      <c r="CF1170" s="31">
        <f t="shared" si="227"/>
        <v>0</v>
      </c>
    </row>
    <row r="1171" spans="1:84" x14ac:dyDescent="0.25">
      <c r="A1171" s="9">
        <v>1170</v>
      </c>
      <c r="B1171" s="9" t="s">
        <v>4355</v>
      </c>
      <c r="C1171" s="9" t="s">
        <v>4355</v>
      </c>
      <c r="D1171" s="9" t="s">
        <v>2997</v>
      </c>
      <c r="E1171" s="9" t="s">
        <v>33</v>
      </c>
      <c r="F1171" s="9" t="s">
        <v>4102</v>
      </c>
      <c r="G1171" s="9" t="s">
        <v>2364</v>
      </c>
      <c r="H1171" s="31">
        <f>SUM('Дані з ДІСО'!J1171:L1171)</f>
        <v>3935</v>
      </c>
      <c r="I1171" s="31">
        <f>SUM('Дані з ДІСО'!P1171:R1171)</f>
        <v>0</v>
      </c>
      <c r="J1171" s="31">
        <f>SUM('Дані з ДІСО'!V1171:X1171)</f>
        <v>0</v>
      </c>
      <c r="K1171">
        <f ca="1">ROUNDUP('Дані з ДІСО'!J1171/'Коефіцієнти АТО'!$R1171,0)</f>
        <v>71</v>
      </c>
      <c r="L1171">
        <f ca="1">ROUNDUP('Дані з ДІСО'!K1171/'Коефіцієнти АТО'!$R1171,0)</f>
        <v>82</v>
      </c>
      <c r="M1171">
        <f ca="1">ROUNDUP('Дані з ДІСО'!L1171/'Коефіцієнти АТО'!$R1171,0)</f>
        <v>19</v>
      </c>
      <c r="N1171" s="28">
        <f ca="1">(K1171*Параметри!$K$32+L1171*Параметри!$L$32+M1171*Параметри!$M$32)/18</f>
        <v>293.61111111111109</v>
      </c>
      <c r="O1171" s="41">
        <f>'Дані з ДІСО'!Y1171/H1171</f>
        <v>0</v>
      </c>
      <c r="P1171" s="31">
        <f ca="1">(1+0.25*O1171)*N1171*Параметри!$K$48</f>
        <v>59927.71020937556</v>
      </c>
      <c r="Q1171" s="31">
        <f ca="1">P1171*'Коефіцієнти АТО'!T1171</f>
        <v>5992.7710209375564</v>
      </c>
      <c r="R1171" s="31">
        <f>H1171*(1+0.25*O1171)*Параметри!$K$61*Параметри!$K$20/1000</f>
        <v>0</v>
      </c>
      <c r="S1171" s="31">
        <f>H1171*(1+0.25*O1171)*'Коефіцієнти АТО'!S1171*Параметри!$K$20/1000</f>
        <v>12169.031031593335</v>
      </c>
      <c r="T1171" s="31">
        <f t="shared" ca="1" si="217"/>
        <v>78089.51226190645</v>
      </c>
      <c r="U1171" s="31">
        <f t="shared" ca="1" si="216"/>
        <v>82326.008750953202</v>
      </c>
      <c r="V1171">
        <f>ROUNDUP('Дані з ДІСО'!P1171/Параметри!$K$24,0)</f>
        <v>0</v>
      </c>
      <c r="W1171">
        <f>ROUNDUP('Дані з ДІСО'!Q1171/Параметри!$K$24,0)</f>
        <v>0</v>
      </c>
      <c r="X1171">
        <f>ROUNDUP('Дані з ДІСО'!R1171/Параметри!$K$24,0)</f>
        <v>0</v>
      </c>
      <c r="Y1171" s="28">
        <f>(V1171*Параметри!$K$33+W1171*Параметри!$L$33+X1171*Параметри!$M$33)/18</f>
        <v>0</v>
      </c>
      <c r="Z1171" s="41">
        <f>IF(I1171=0,0,'Дані з ДІСО'!AA1171/I1171)</f>
        <v>0</v>
      </c>
      <c r="AA1171" s="31">
        <f>(1+0.25*Z1171)*Y1171*Параметри!$K$48</f>
        <v>0</v>
      </c>
      <c r="AB1171" s="31">
        <f ca="1">AA1171*'Коефіцієнти АТО'!U1171</f>
        <v>0</v>
      </c>
      <c r="AC1171" s="31">
        <f>I1171*(1+0.25*Z1171)*Параметри!$K$61*Параметри!$K$20/1000</f>
        <v>0</v>
      </c>
      <c r="AD1171" s="31">
        <f>(1+0.25*Z1171)*I1171*'Коефіцієнти АТО'!S1171*Параметри!$K$20/1000</f>
        <v>0</v>
      </c>
      <c r="AE1171" s="31">
        <f t="shared" ca="1" si="218"/>
        <v>0</v>
      </c>
      <c r="AF1171" s="45">
        <v>20.921476175591664</v>
      </c>
      <c r="AG1171" s="45">
        <f ca="1">T1171/SUM('Дані з ДІСО'!J1171:L1171)</f>
        <v>19.84485699158995</v>
      </c>
      <c r="AH1171">
        <f ca="1">'Коефіцієнти АТО'!R1171</f>
        <v>23</v>
      </c>
      <c r="AI1171">
        <v>22</v>
      </c>
      <c r="AJ1171" s="44">
        <f t="shared" ca="1" si="219"/>
        <v>0.94853999904376884</v>
      </c>
      <c r="AK1171" t="str">
        <f ca="1">IF(OR(B1171="Область",B1171="Київ"),"Ні",IF(AJ1171&gt;Параметри!$K$72,"Так, верхній",IF(AJ1171&lt;Параметри!$K$73,"Так, нижній","Ні")))</f>
        <v>Так, нижній</v>
      </c>
      <c r="AL1171" s="45">
        <f ca="1">IF(AK1171="Ні",AG1171,IF(AK1171="Так, верхній",AF1171*Параметри!$K$72,AF1171*Параметри!$K$73))</f>
        <v>20.921476175591664</v>
      </c>
      <c r="AM1171">
        <f>'Дані з ДІСО'!AL1171+'Дані з ДІСО'!AN1171</f>
        <v>21</v>
      </c>
      <c r="AN1171">
        <f>IF(AM1171=0,0,'Дані з ДІСО'!AN1171/AM1171)</f>
        <v>0</v>
      </c>
      <c r="AO1171" s="31">
        <f>AM1171*(1+0.25*AN1171)*Параметри!$K$50</f>
        <v>4020.5455188360002</v>
      </c>
      <c r="AP1171" s="31">
        <f>ROUNDUP(('Дані з ДІСО'!AU1171+'Дані з ДІСО'!AW1171)/Параметри!$K$28,0)</f>
        <v>0</v>
      </c>
      <c r="AQ1171" s="54">
        <f>AP1171*Параметри!$M$35/18</f>
        <v>0</v>
      </c>
      <c r="AR1171" s="31">
        <f>IF(AP1171=0,0,'Дані з ДІСО'!AW1171/SUM('Дані з ДІСО'!AU1171,'Дані з ДІСО'!AW1171))</f>
        <v>0</v>
      </c>
      <c r="AS1171" s="31">
        <f>(1+0.25*AR1171)*AQ1171*Параметри!$K$48</f>
        <v>0</v>
      </c>
      <c r="AT1171">
        <f>ROUNDUP(('Дані з ДІСО'!AE1171+'Дані не з ДІСО'!E1171+'Дані не з ДІСО'!G1171)/Параметри!$K$64,0)</f>
        <v>0</v>
      </c>
      <c r="AU1171">
        <f t="shared" si="220"/>
        <v>0</v>
      </c>
      <c r="AV1171">
        <f>IF(AT1171=0,0,('Дані з ДІСО'!AH1171+'Дані не з ДІСО'!G1171)/('Дані з ДІСО'!AE1171+'Дані не з ДІСО'!E1171+'Дані не з ДІСО'!G1171))</f>
        <v>0</v>
      </c>
      <c r="AW1171" s="31">
        <f>AU1171*(1+0.25*AV1171)*Параметри!$K$48</f>
        <v>0</v>
      </c>
      <c r="AX1171">
        <f>ROUNDUP('Дані з ДІСО'!AF1171/Параметри!$K$65,0)</f>
        <v>0</v>
      </c>
      <c r="AY1171">
        <f t="shared" si="221"/>
        <v>0</v>
      </c>
      <c r="AZ1171">
        <f>IF(AX1171=0,0,'Дані з ДІСО'!AI1171/'Дані з ДІСО'!AF1171)</f>
        <v>0</v>
      </c>
      <c r="BA1171" s="31">
        <f>AY1171*(1+0.25*AZ1171)*Параметри!$K$48</f>
        <v>0</v>
      </c>
      <c r="BB1171">
        <f>ROUNDUP('Дані з ДІСО'!AR1171/Параметри!$K$29,0)</f>
        <v>0</v>
      </c>
      <c r="BC1171">
        <f>ROUNDUP('Дані з ДІСО'!AS1171/Параметри!$K$29,0)</f>
        <v>0</v>
      </c>
      <c r="BD1171">
        <f>ROUNDUP('Дані з ДІСО'!AT1171/Параметри!$K$29,0)</f>
        <v>0</v>
      </c>
      <c r="BE1171" s="54">
        <f>(BB1171*Параметри!$K$32+BC1171*Параметри!$L$32+BD1171*Параметри!$M$32)/18</f>
        <v>0</v>
      </c>
      <c r="BF1171" s="31">
        <f>(BE1171*Параметри!$K$48+SUM('Дані з ДІСО'!AR1171:AT1171)*IF(Параметри!$R$37="RNK",Параметри!$K$45,Параметри!$R$47)*Параметри!$K$20/1000)*Параметри!$K$69</f>
        <v>0</v>
      </c>
      <c r="BG1171">
        <f>ROUNDUP(('Дані не з ДІСО'!I1171+'Дані не з ДІСО'!K1171)/Параметри!$K$26,0)</f>
        <v>0</v>
      </c>
      <c r="BH1171" s="31">
        <f>BG1171*Параметри!$M$36/18</f>
        <v>0</v>
      </c>
      <c r="BI1171">
        <f>IF(BG1171=0,0,'Дані не з ДІСО'!K1171/('Дані не з ДІСО'!I1171+'Дані не з ДІСО'!K1171))</f>
        <v>0</v>
      </c>
      <c r="BJ1171" s="31">
        <f>(1+0.25*BI1171)*BH1171*Параметри!$K$48</f>
        <v>0</v>
      </c>
      <c r="BK1171">
        <f>ROUNDUP('Дані не з ДІСО'!M1171/Параметри!$K$27,0)</f>
        <v>0</v>
      </c>
      <c r="BL1171">
        <f>BK1171*Параметри!$M$37/18</f>
        <v>0</v>
      </c>
      <c r="BM1171" s="31">
        <f>BL1171*Параметри!$K$48</f>
        <v>0</v>
      </c>
      <c r="BN1171" s="31">
        <f>'Дані не з ДІСО'!N1171*(7*Параметри!$K$50+Параметри!$K$49)</f>
        <v>0</v>
      </c>
      <c r="BO1171">
        <f>ROUNDUP('Дані з ДІСО'!V1171/Параметри!$K$25,0)</f>
        <v>0</v>
      </c>
      <c r="BP1171">
        <f>ROUNDUP('Дані з ДІСО'!W1171/Параметри!$K$25,0)</f>
        <v>0</v>
      </c>
      <c r="BQ1171">
        <f>ROUNDUP('Дані з ДІСО'!X1171/Параметри!$K$25,0)</f>
        <v>0</v>
      </c>
      <c r="BR1171">
        <f>(BO1171*Параметри!$K$34+BP1171*Параметри!$L$34+BQ1171*Параметри!$M$34)/18</f>
        <v>0</v>
      </c>
      <c r="BS1171">
        <f>IF(J1171=0,0,'Дані з ДІСО'!AC1171/J1171)</f>
        <v>0</v>
      </c>
      <c r="BT1171" s="31">
        <f>(1+0.25*BS1171)*BR1171*Параметри!$K$48</f>
        <v>0</v>
      </c>
      <c r="BU1171" s="31">
        <f ca="1">BT1171*'Коефіцієнти АТО'!U1171</f>
        <v>0</v>
      </c>
      <c r="BV1171" s="31">
        <f>J1171*(1+0.25*BS1171)*Параметри!$K$61*Параметри!$K$20/1000</f>
        <v>0</v>
      </c>
      <c r="BW1171" s="31">
        <f>(1+0.25*BS1171)*J1171*'Коефіцієнти АТО'!S1171*Параметри!$K$20/1000</f>
        <v>0</v>
      </c>
      <c r="BX1171" s="31">
        <f t="shared" ca="1" si="222"/>
        <v>0</v>
      </c>
      <c r="BY1171">
        <f>ROUNDUP('Дані з ДІСО'!AG1171/Параметри!$K$66,0)</f>
        <v>0</v>
      </c>
      <c r="BZ1171">
        <f t="shared" si="223"/>
        <v>0</v>
      </c>
      <c r="CA1171">
        <f>IF('Дані з ДІСО'!AG1171=0,0,'Дані з ДІСО'!AJ1171/'Дані з ДІСО'!AG1171)</f>
        <v>0</v>
      </c>
      <c r="CB1171" s="31">
        <f>BZ1171*(1+0.25*CA1171)*Параметри!$K$48</f>
        <v>0</v>
      </c>
      <c r="CC1171" s="31">
        <f t="shared" ca="1" si="224"/>
        <v>86346.6</v>
      </c>
      <c r="CD1171" s="31">
        <f t="shared" si="225"/>
        <v>0</v>
      </c>
      <c r="CE1171" s="31">
        <f t="shared" si="226"/>
        <v>0</v>
      </c>
      <c r="CF1171" s="31">
        <f t="shared" si="227"/>
        <v>0</v>
      </c>
    </row>
    <row r="1172" spans="1:84" x14ac:dyDescent="0.25">
      <c r="A1172" s="9">
        <v>1171</v>
      </c>
      <c r="B1172" s="9" t="s">
        <v>2950</v>
      </c>
      <c r="C1172" s="9" t="s">
        <v>4353</v>
      </c>
      <c r="D1172" s="9" t="s">
        <v>2997</v>
      </c>
      <c r="E1172" s="9" t="s">
        <v>82</v>
      </c>
      <c r="F1172" s="9" t="s">
        <v>4103</v>
      </c>
      <c r="G1172" s="9" t="s">
        <v>2366</v>
      </c>
      <c r="H1172" s="31">
        <f>SUM('Дані з ДІСО'!J1172:L1172)</f>
        <v>128953</v>
      </c>
      <c r="I1172" s="31">
        <f>SUM('Дані з ДІСО'!P1172:R1172)</f>
        <v>0</v>
      </c>
      <c r="J1172" s="31">
        <f>SUM('Дані з ДІСО'!V1172:X1172)</f>
        <v>0</v>
      </c>
      <c r="K1172">
        <f ca="1">ROUNDUP('Дані з ДІСО'!J1172/'Коефіцієнти АТО'!$R1172,0)</f>
        <v>1918</v>
      </c>
      <c r="L1172">
        <f ca="1">ROUNDUP('Дані з ДІСО'!K1172/'Коефіцієнти АТО'!$R1172,0)</f>
        <v>2256</v>
      </c>
      <c r="M1172">
        <f ca="1">ROUNDUP('Дані з ДІСО'!L1172/'Коефіцієнти АТО'!$R1172,0)</f>
        <v>516</v>
      </c>
      <c r="N1172" s="28">
        <f ca="1">(K1172*Параметри!$K$32+L1172*Параметри!$L$32+M1172*Параметри!$M$32)/18</f>
        <v>8014.5555555555557</v>
      </c>
      <c r="O1172" s="41">
        <f>'Дані з ДІСО'!Y1172/H1172</f>
        <v>0</v>
      </c>
      <c r="P1172" s="31">
        <f ca="1">(1+0.25*O1172)*N1172*Параметри!$K$48</f>
        <v>1635816.713382202</v>
      </c>
      <c r="Q1172" s="31">
        <f ca="1">P1172*'Коефіцієнти АТО'!T1172</f>
        <v>245372.50700733028</v>
      </c>
      <c r="R1172" s="31">
        <f>H1172*(1+0.25*O1172)*Параметри!$K$61*Параметри!$K$20/1000</f>
        <v>0</v>
      </c>
      <c r="S1172" s="31">
        <f>H1172*(1+0.25*O1172)*'Коефіцієнти АТО'!S1172*Параметри!$K$20/1000</f>
        <v>265859.0527093698</v>
      </c>
      <c r="T1172" s="31">
        <f t="shared" ca="1" si="217"/>
        <v>2147048.2730989018</v>
      </c>
      <c r="U1172" s="31">
        <f t="shared" ca="1" si="216"/>
        <v>2147048.2730989018</v>
      </c>
      <c r="V1172">
        <f>ROUNDUP('Дані з ДІСО'!P1172/Параметри!$K$24,0)</f>
        <v>0</v>
      </c>
      <c r="W1172">
        <f>ROUNDUP('Дані з ДІСО'!Q1172/Параметри!$K$24,0)</f>
        <v>0</v>
      </c>
      <c r="X1172">
        <f>ROUNDUP('Дані з ДІСО'!R1172/Параметри!$K$24,0)</f>
        <v>0</v>
      </c>
      <c r="Y1172" s="28">
        <f>(V1172*Параметри!$K$33+W1172*Параметри!$L$33+X1172*Параметри!$M$33)/18</f>
        <v>0</v>
      </c>
      <c r="Z1172" s="41">
        <f>IF(I1172=0,0,'Дані з ДІСО'!AA1172/I1172)</f>
        <v>0</v>
      </c>
      <c r="AA1172" s="31">
        <f>(1+0.25*Z1172)*Y1172*Параметри!$K$48</f>
        <v>0</v>
      </c>
      <c r="AB1172" s="31">
        <f ca="1">AA1172*'Коефіцієнти АТО'!U1172</f>
        <v>0</v>
      </c>
      <c r="AC1172" s="31">
        <f>I1172*(1+0.25*Z1172)*Параметри!$K$61*Параметри!$K$20/1000</f>
        <v>0</v>
      </c>
      <c r="AD1172" s="31">
        <f>(1+0.25*Z1172)*I1172*'Коефіцієнти АТО'!S1172*Параметри!$K$20/1000</f>
        <v>0</v>
      </c>
      <c r="AE1172" s="31">
        <f t="shared" ca="1" si="218"/>
        <v>0</v>
      </c>
      <c r="AF1172" s="45">
        <v>15.489155466139998</v>
      </c>
      <c r="AG1172" s="45">
        <f ca="1">T1172/SUM('Дані з ДІСО'!J1172:L1172)</f>
        <v>16.649851287669939</v>
      </c>
      <c r="AH1172">
        <f ca="1">'Коефіцієнти АТО'!R1172</f>
        <v>27.5</v>
      </c>
      <c r="AI1172">
        <v>27.5</v>
      </c>
      <c r="AJ1172" s="44">
        <f t="shared" ca="1" si="219"/>
        <v>1.0749360301836517</v>
      </c>
      <c r="AK1172" t="str">
        <f ca="1">IF(OR(B1172="Область",B1172="Київ"),"Ні",IF(AJ1172&gt;Параметри!$K$72,"Так, верхній",IF(AJ1172&lt;Параметри!$K$73,"Так, нижній","Ні")))</f>
        <v>Ні</v>
      </c>
      <c r="AL1172" s="45">
        <f ca="1">IF(AK1172="Ні",AG1172,IF(AK1172="Так, верхній",AF1172*Параметри!$K$72,AF1172*Параметри!$K$73))</f>
        <v>16.649851287669939</v>
      </c>
      <c r="AM1172">
        <f>'Дані з ДІСО'!AL1172+'Дані з ДІСО'!AN1172</f>
        <v>176</v>
      </c>
      <c r="AN1172">
        <f>IF(AM1172=0,0,'Дані з ДІСО'!AN1172/AM1172)</f>
        <v>0</v>
      </c>
      <c r="AO1172" s="31">
        <f>AM1172*(1+0.25*AN1172)*Параметри!$K$50</f>
        <v>33696.000538816006</v>
      </c>
      <c r="AP1172" s="31">
        <f>ROUNDUP(('Дані з ДІСО'!AU1172+'Дані з ДІСО'!AW1172)/Параметри!$K$28,0)</f>
        <v>76</v>
      </c>
      <c r="AQ1172" s="54">
        <f>AP1172*Параметри!$M$35/18</f>
        <v>97.111111111111114</v>
      </c>
      <c r="AR1172" s="31">
        <f>IF(AP1172=0,0,'Дані з ДІСО'!AW1172/SUM('Дані з ДІСО'!AU1172,'Дані з ДІСО'!AW1172))</f>
        <v>0</v>
      </c>
      <c r="AS1172" s="31">
        <f>(1+0.25*AR1172)*AQ1172*Параметри!$K$48</f>
        <v>19820.93423765156</v>
      </c>
      <c r="AT1172">
        <f>ROUNDUP(('Дані з ДІСО'!AE1172+'Дані не з ДІСО'!E1172+'Дані не з ДІСО'!G1172)/Параметри!$K$64,0)</f>
        <v>8</v>
      </c>
      <c r="AU1172">
        <f t="shared" si="220"/>
        <v>16</v>
      </c>
      <c r="AV1172">
        <f>IF(AT1172=0,0,('Дані з ДІСО'!AH1172+'Дані не з ДІСО'!G1172)/('Дані з ДІСО'!AE1172+'Дані не з ДІСО'!E1172+'Дані не з ДІСО'!G1172))</f>
        <v>0</v>
      </c>
      <c r="AW1172" s="31">
        <f>AU1172*(1+0.25*AV1172)*Параметри!$K$48</f>
        <v>3265.6916821760005</v>
      </c>
      <c r="AX1172">
        <f>ROUNDUP('Дані з ДІСО'!AF1172/Параметри!$K$65,0)</f>
        <v>0</v>
      </c>
      <c r="AY1172">
        <f t="shared" si="221"/>
        <v>0</v>
      </c>
      <c r="AZ1172">
        <f>IF(AX1172=0,0,'Дані з ДІСО'!AI1172/'Дані з ДІСО'!AF1172)</f>
        <v>0</v>
      </c>
      <c r="BA1172" s="31">
        <f>AY1172*(1+0.25*AZ1172)*Параметри!$K$48</f>
        <v>0</v>
      </c>
      <c r="BB1172">
        <f>ROUNDUP('Дані з ДІСО'!AR1172/Параметри!$K$29,0)</f>
        <v>0</v>
      </c>
      <c r="BC1172">
        <f>ROUNDUP('Дані з ДІСО'!AS1172/Параметри!$K$29,0)</f>
        <v>0</v>
      </c>
      <c r="BD1172">
        <f>ROUNDUP('Дані з ДІСО'!AT1172/Параметри!$K$29,0)</f>
        <v>0</v>
      </c>
      <c r="BE1172" s="54">
        <f>(BB1172*Параметри!$K$32+BC1172*Параметри!$L$32+BD1172*Параметри!$M$32)/18</f>
        <v>0</v>
      </c>
      <c r="BF1172" s="31">
        <f>(BE1172*Параметри!$K$48+SUM('Дані з ДІСО'!AR1172:AT1172)*IF(Параметри!$R$37="RNK",Параметри!$K$45,Параметри!$R$47)*Параметри!$K$20/1000)*Параметри!$K$69</f>
        <v>0</v>
      </c>
      <c r="BG1172">
        <f>ROUNDUP(('Дані не з ДІСО'!I1172+'Дані не з ДІСО'!K1172)/Параметри!$K$26,0)</f>
        <v>161</v>
      </c>
      <c r="BH1172" s="31">
        <f>BG1172*Параметри!$M$36/18</f>
        <v>250.44444444444446</v>
      </c>
      <c r="BI1172">
        <f>IF(BG1172=0,0,'Дані не з ДІСО'!K1172/('Дані не з ДІСО'!I1172+'Дані не з ДІСО'!K1172))</f>
        <v>0</v>
      </c>
      <c r="BJ1172" s="31">
        <f>(1+0.25*BI1172)*BH1172*Параметри!$K$48</f>
        <v>51117.146191838234</v>
      </c>
      <c r="BK1172">
        <f>ROUNDUP('Дані не з ДІСО'!M1172/Параметри!$K$27,0)</f>
        <v>0</v>
      </c>
      <c r="BL1172">
        <f>BK1172*Параметри!$M$37/18</f>
        <v>0</v>
      </c>
      <c r="BM1172" s="31">
        <f>BL1172*Параметри!$K$48</f>
        <v>0</v>
      </c>
      <c r="BN1172" s="31">
        <f>'Дані не з ДІСО'!N1172*(7*Параметри!$K$50+Параметри!$K$49)</f>
        <v>0</v>
      </c>
      <c r="BO1172">
        <f>ROUNDUP('Дані з ДІСО'!V1172/Параметри!$K$25,0)</f>
        <v>0</v>
      </c>
      <c r="BP1172">
        <f>ROUNDUP('Дані з ДІСО'!W1172/Параметри!$K$25,0)</f>
        <v>0</v>
      </c>
      <c r="BQ1172">
        <f>ROUNDUP('Дані з ДІСО'!X1172/Параметри!$K$25,0)</f>
        <v>0</v>
      </c>
      <c r="BR1172">
        <f>(BO1172*Параметри!$K$34+BP1172*Параметри!$L$34+BQ1172*Параметри!$M$34)/18</f>
        <v>0</v>
      </c>
      <c r="BS1172">
        <f>IF(J1172=0,0,'Дані з ДІСО'!AC1172/J1172)</f>
        <v>0</v>
      </c>
      <c r="BT1172" s="31">
        <f>(1+0.25*BS1172)*BR1172*Параметри!$K$48</f>
        <v>0</v>
      </c>
      <c r="BU1172" s="31">
        <f ca="1">BT1172*'Коефіцієнти АТО'!U1172</f>
        <v>0</v>
      </c>
      <c r="BV1172" s="31">
        <f>J1172*(1+0.25*BS1172)*Параметри!$K$61*Параметри!$K$20/1000</f>
        <v>0</v>
      </c>
      <c r="BW1172" s="31">
        <f>(1+0.25*BS1172)*J1172*'Коефіцієнти АТО'!S1172*Параметри!$K$20/1000</f>
        <v>0</v>
      </c>
      <c r="BX1172" s="31">
        <f t="shared" ca="1" si="222"/>
        <v>0</v>
      </c>
      <c r="BY1172">
        <f>ROUNDUP('Дані з ДІСО'!AG1172/Параметри!$K$66,0)</f>
        <v>0</v>
      </c>
      <c r="BZ1172">
        <f t="shared" si="223"/>
        <v>0</v>
      </c>
      <c r="CA1172">
        <f>IF('Дані з ДІСО'!AG1172=0,0,'Дані з ДІСО'!AJ1172/'Дані з ДІСО'!AG1172)</f>
        <v>0</v>
      </c>
      <c r="CB1172" s="31">
        <f>BZ1172*(1+0.25*CA1172)*Параметри!$K$48</f>
        <v>0</v>
      </c>
      <c r="CC1172" s="31">
        <f t="shared" ca="1" si="224"/>
        <v>2203830.9</v>
      </c>
      <c r="CD1172" s="31">
        <f t="shared" si="225"/>
        <v>51117.1</v>
      </c>
      <c r="CE1172" s="31">
        <f t="shared" si="226"/>
        <v>0</v>
      </c>
      <c r="CF1172" s="31">
        <f t="shared" si="227"/>
        <v>0</v>
      </c>
    </row>
    <row r="1173" spans="1:84" x14ac:dyDescent="0.25">
      <c r="A1173" s="9">
        <v>1172</v>
      </c>
      <c r="B1173" s="9" t="s">
        <v>2950</v>
      </c>
      <c r="C1173" s="9" t="s">
        <v>4353</v>
      </c>
      <c r="D1173" s="9" t="s">
        <v>2997</v>
      </c>
      <c r="E1173" s="9" t="s">
        <v>82</v>
      </c>
      <c r="F1173" s="9" t="s">
        <v>4104</v>
      </c>
      <c r="G1173" s="9" t="s">
        <v>2368</v>
      </c>
      <c r="H1173" s="31">
        <f>SUM('Дані з ДІСО'!J1173:L1173)</f>
        <v>4430</v>
      </c>
      <c r="I1173" s="31">
        <f>SUM('Дані з ДІСО'!P1173:R1173)</f>
        <v>0</v>
      </c>
      <c r="J1173" s="31">
        <f>SUM('Дані з ДІСО'!V1173:X1173)</f>
        <v>0</v>
      </c>
      <c r="K1173">
        <f ca="1">ROUNDUP('Дані з ДІСО'!J1173/'Коефіцієнти АТО'!$R1173,0)</f>
        <v>72</v>
      </c>
      <c r="L1173">
        <f ca="1">ROUNDUP('Дані з ДІСО'!K1173/'Коефіцієнти АТО'!$R1173,0)</f>
        <v>93</v>
      </c>
      <c r="M1173">
        <f ca="1">ROUNDUP('Дані з ДІСО'!L1173/'Коефіцієнти АТО'!$R1173,0)</f>
        <v>21</v>
      </c>
      <c r="N1173" s="28">
        <f ca="1">(K1173*Параметри!$K$32+L1173*Параметри!$L$32+M1173*Параметри!$M$32)/18</f>
        <v>320</v>
      </c>
      <c r="O1173" s="41">
        <f>'Дані з ДІСО'!Y1173/H1173</f>
        <v>0</v>
      </c>
      <c r="P1173" s="31">
        <f ca="1">(1+0.25*O1173)*N1173*Параметри!$K$48</f>
        <v>65313.833643520011</v>
      </c>
      <c r="Q1173" s="31">
        <f ca="1">P1173*'Коефіцієнти АТО'!T1173</f>
        <v>6531.3833643520011</v>
      </c>
      <c r="R1173" s="31">
        <f>H1173*(1+0.25*O1173)*Параметри!$K$61*Параметри!$K$20/1000</f>
        <v>0</v>
      </c>
      <c r="S1173" s="31">
        <f>H1173*(1+0.25*O1173)*'Коефіцієнти АТО'!S1173*Параметри!$K$20/1000</f>
        <v>9133.2160050755556</v>
      </c>
      <c r="T1173" s="31">
        <f t="shared" ca="1" si="217"/>
        <v>80978.433012947557</v>
      </c>
      <c r="U1173" s="31">
        <f t="shared" ca="1" si="216"/>
        <v>90050.564250880663</v>
      </c>
      <c r="V1173">
        <f>ROUNDUP('Дані з ДІСО'!P1173/Параметри!$K$24,0)</f>
        <v>0</v>
      </c>
      <c r="W1173">
        <f>ROUNDUP('Дані з ДІСО'!Q1173/Параметри!$K$24,0)</f>
        <v>0</v>
      </c>
      <c r="X1173">
        <f>ROUNDUP('Дані з ДІСО'!R1173/Параметри!$K$24,0)</f>
        <v>0</v>
      </c>
      <c r="Y1173" s="28">
        <f>(V1173*Параметри!$K$33+W1173*Параметри!$L$33+X1173*Параметри!$M$33)/18</f>
        <v>0</v>
      </c>
      <c r="Z1173" s="41">
        <f>IF(I1173=0,0,'Дані з ДІСО'!AA1173/I1173)</f>
        <v>0</v>
      </c>
      <c r="AA1173" s="31">
        <f>(1+0.25*Z1173)*Y1173*Параметри!$K$48</f>
        <v>0</v>
      </c>
      <c r="AB1173" s="31">
        <f ca="1">AA1173*'Коефіцієнти АТО'!U1173</f>
        <v>0</v>
      </c>
      <c r="AC1173" s="31">
        <f>I1173*(1+0.25*Z1173)*Параметри!$K$61*Параметри!$K$20/1000</f>
        <v>0</v>
      </c>
      <c r="AD1173" s="31">
        <f>(1+0.25*Z1173)*I1173*'Коефіцієнти АТО'!S1173*Параметри!$K$20/1000</f>
        <v>0</v>
      </c>
      <c r="AE1173" s="31">
        <f t="shared" ca="1" si="218"/>
        <v>0</v>
      </c>
      <c r="AF1173" s="45">
        <v>20.327441140153649</v>
      </c>
      <c r="AG1173" s="45">
        <f ca="1">T1173/SUM('Дані з ДІСО'!J1173:L1173)</f>
        <v>18.279555984864007</v>
      </c>
      <c r="AH1173">
        <f ca="1">'Коефіцієнти АТО'!R1173</f>
        <v>24</v>
      </c>
      <c r="AI1173">
        <v>23</v>
      </c>
      <c r="AJ1173" s="44">
        <f t="shared" ca="1" si="219"/>
        <v>0.89925514278113594</v>
      </c>
      <c r="AK1173" t="str">
        <f ca="1">IF(OR(B1173="Область",B1173="Київ"),"Ні",IF(AJ1173&gt;Параметри!$K$72,"Так, верхній",IF(AJ1173&lt;Параметри!$K$73,"Так, нижній","Ні")))</f>
        <v>Так, нижній</v>
      </c>
      <c r="AL1173" s="45">
        <f ca="1">IF(AK1173="Ні",AG1173,IF(AK1173="Так, верхній",AF1173*Параметри!$K$72,AF1173*Параметри!$K$73))</f>
        <v>20.327441140153649</v>
      </c>
      <c r="AM1173">
        <f>'Дані з ДІСО'!AL1173+'Дані з ДІСО'!AN1173</f>
        <v>36</v>
      </c>
      <c r="AN1173">
        <f>IF(AM1173=0,0,'Дані з ДІСО'!AN1173/AM1173)</f>
        <v>0</v>
      </c>
      <c r="AO1173" s="31">
        <f>AM1173*(1+0.25*AN1173)*Параметри!$K$50</f>
        <v>6892.3637465760003</v>
      </c>
      <c r="AP1173" s="31">
        <f>ROUNDUP(('Дані з ДІСО'!AU1173+'Дані з ДІСО'!AW1173)/Параметри!$K$28,0)</f>
        <v>0</v>
      </c>
      <c r="AQ1173" s="54">
        <f>AP1173*Параметри!$M$35/18</f>
        <v>0</v>
      </c>
      <c r="AR1173" s="31">
        <f>IF(AP1173=0,0,'Дані з ДІСО'!AW1173/SUM('Дані з ДІСО'!AU1173,'Дані з ДІСО'!AW1173))</f>
        <v>0</v>
      </c>
      <c r="AS1173" s="31">
        <f>(1+0.25*AR1173)*AQ1173*Параметри!$K$48</f>
        <v>0</v>
      </c>
      <c r="AT1173">
        <f>ROUNDUP(('Дані з ДІСО'!AE1173+'Дані не з ДІСО'!E1173+'Дані не з ДІСО'!G1173)/Параметри!$K$64,0)</f>
        <v>0</v>
      </c>
      <c r="AU1173">
        <f t="shared" si="220"/>
        <v>0</v>
      </c>
      <c r="AV1173">
        <f>IF(AT1173=0,0,('Дані з ДІСО'!AH1173+'Дані не з ДІСО'!G1173)/('Дані з ДІСО'!AE1173+'Дані не з ДІСО'!E1173+'Дані не з ДІСО'!G1173))</f>
        <v>0</v>
      </c>
      <c r="AW1173" s="31">
        <f>AU1173*(1+0.25*AV1173)*Параметри!$K$48</f>
        <v>0</v>
      </c>
      <c r="AX1173">
        <f>ROUNDUP('Дані з ДІСО'!AF1173/Параметри!$K$65,0)</f>
        <v>0</v>
      </c>
      <c r="AY1173">
        <f t="shared" si="221"/>
        <v>0</v>
      </c>
      <c r="AZ1173">
        <f>IF(AX1173=0,0,'Дані з ДІСО'!AI1173/'Дані з ДІСО'!AF1173)</f>
        <v>0</v>
      </c>
      <c r="BA1173" s="31">
        <f>AY1173*(1+0.25*AZ1173)*Параметри!$K$48</f>
        <v>0</v>
      </c>
      <c r="BB1173">
        <f>ROUNDUP('Дані з ДІСО'!AR1173/Параметри!$K$29,0)</f>
        <v>0</v>
      </c>
      <c r="BC1173">
        <f>ROUNDUP('Дані з ДІСО'!AS1173/Параметри!$K$29,0)</f>
        <v>0</v>
      </c>
      <c r="BD1173">
        <f>ROUNDUP('Дані з ДІСО'!AT1173/Параметри!$K$29,0)</f>
        <v>0</v>
      </c>
      <c r="BE1173" s="54">
        <f>(BB1173*Параметри!$K$32+BC1173*Параметри!$L$32+BD1173*Параметри!$M$32)/18</f>
        <v>0</v>
      </c>
      <c r="BF1173" s="31">
        <f>(BE1173*Параметри!$K$48+SUM('Дані з ДІСО'!AR1173:AT1173)*IF(Параметри!$R$37="RNK",Параметри!$K$45,Параметри!$R$47)*Параметри!$K$20/1000)*Параметри!$K$69</f>
        <v>0</v>
      </c>
      <c r="BG1173">
        <f>ROUNDUP(('Дані не з ДІСО'!I1173+'Дані не з ДІСО'!K1173)/Параметри!$K$26,0)</f>
        <v>0</v>
      </c>
      <c r="BH1173" s="31">
        <f>BG1173*Параметри!$M$36/18</f>
        <v>0</v>
      </c>
      <c r="BI1173">
        <f>IF(BG1173=0,0,'Дані не з ДІСО'!K1173/('Дані не з ДІСО'!I1173+'Дані не з ДІСО'!K1173))</f>
        <v>0</v>
      </c>
      <c r="BJ1173" s="31">
        <f>(1+0.25*BI1173)*BH1173*Параметри!$K$48</f>
        <v>0</v>
      </c>
      <c r="BK1173">
        <f>ROUNDUP('Дані не з ДІСО'!M1173/Параметри!$K$27,0)</f>
        <v>0</v>
      </c>
      <c r="BL1173">
        <f>BK1173*Параметри!$M$37/18</f>
        <v>0</v>
      </c>
      <c r="BM1173" s="31">
        <f>BL1173*Параметри!$K$48</f>
        <v>0</v>
      </c>
      <c r="BN1173" s="31">
        <f>'Дані не з ДІСО'!N1173*(7*Параметри!$K$50+Параметри!$K$49)</f>
        <v>0</v>
      </c>
      <c r="BO1173">
        <f>ROUNDUP('Дані з ДІСО'!V1173/Параметри!$K$25,0)</f>
        <v>0</v>
      </c>
      <c r="BP1173">
        <f>ROUNDUP('Дані з ДІСО'!W1173/Параметри!$K$25,0)</f>
        <v>0</v>
      </c>
      <c r="BQ1173">
        <f>ROUNDUP('Дані з ДІСО'!X1173/Параметри!$K$25,0)</f>
        <v>0</v>
      </c>
      <c r="BR1173">
        <f>(BO1173*Параметри!$K$34+BP1173*Параметри!$L$34+BQ1173*Параметри!$M$34)/18</f>
        <v>0</v>
      </c>
      <c r="BS1173">
        <f>IF(J1173=0,0,'Дані з ДІСО'!AC1173/J1173)</f>
        <v>0</v>
      </c>
      <c r="BT1173" s="31">
        <f>(1+0.25*BS1173)*BR1173*Параметри!$K$48</f>
        <v>0</v>
      </c>
      <c r="BU1173" s="31">
        <f ca="1">BT1173*'Коефіцієнти АТО'!U1173</f>
        <v>0</v>
      </c>
      <c r="BV1173" s="31">
        <f>J1173*(1+0.25*BS1173)*Параметри!$K$61*Параметри!$K$20/1000</f>
        <v>0</v>
      </c>
      <c r="BW1173" s="31">
        <f>(1+0.25*BS1173)*J1173*'Коефіцієнти АТО'!S1173*Параметри!$K$20/1000</f>
        <v>0</v>
      </c>
      <c r="BX1173" s="31">
        <f t="shared" ca="1" si="222"/>
        <v>0</v>
      </c>
      <c r="BY1173">
        <f>ROUNDUP('Дані з ДІСО'!AG1173/Параметри!$K$66,0)</f>
        <v>0</v>
      </c>
      <c r="BZ1173">
        <f t="shared" si="223"/>
        <v>0</v>
      </c>
      <c r="CA1173">
        <f>IF('Дані з ДІСО'!AG1173=0,0,'Дані з ДІСО'!AJ1173/'Дані з ДІСО'!AG1173)</f>
        <v>0</v>
      </c>
      <c r="CB1173" s="31">
        <f>BZ1173*(1+0.25*CA1173)*Параметри!$K$48</f>
        <v>0</v>
      </c>
      <c r="CC1173" s="31">
        <f t="shared" ca="1" si="224"/>
        <v>96942.9</v>
      </c>
      <c r="CD1173" s="31">
        <f t="shared" si="225"/>
        <v>0</v>
      </c>
      <c r="CE1173" s="31">
        <f t="shared" si="226"/>
        <v>0</v>
      </c>
      <c r="CF1173" s="31">
        <f t="shared" si="227"/>
        <v>0</v>
      </c>
    </row>
    <row r="1174" spans="1:84" x14ac:dyDescent="0.25">
      <c r="A1174" s="9">
        <v>1173</v>
      </c>
      <c r="B1174" s="9" t="s">
        <v>4355</v>
      </c>
      <c r="C1174" s="9" t="s">
        <v>4355</v>
      </c>
      <c r="D1174" s="9" t="s">
        <v>2997</v>
      </c>
      <c r="E1174" s="9" t="s">
        <v>33</v>
      </c>
      <c r="F1174" s="9" t="s">
        <v>3751</v>
      </c>
      <c r="G1174" s="9" t="s">
        <v>2370</v>
      </c>
      <c r="H1174" s="31">
        <f>SUM('Дані з ДІСО'!J1174:L1174)</f>
        <v>1693</v>
      </c>
      <c r="I1174" s="31">
        <f>SUM('Дані з ДІСО'!P1174:R1174)</f>
        <v>0</v>
      </c>
      <c r="J1174" s="31">
        <f>SUM('Дані з ДІСО'!V1174:X1174)</f>
        <v>0</v>
      </c>
      <c r="K1174">
        <f ca="1">ROUNDUP('Дані з ДІСО'!J1174/'Коефіцієнти АТО'!$R1174,0)</f>
        <v>50</v>
      </c>
      <c r="L1174">
        <f ca="1">ROUNDUP('Дані з ДІСО'!K1174/'Коефіцієнти АТО'!$R1174,0)</f>
        <v>64</v>
      </c>
      <c r="M1174">
        <f ca="1">ROUNDUP('Дані з ДІСО'!L1174/'Коефіцієнти АТО'!$R1174,0)</f>
        <v>12</v>
      </c>
      <c r="N1174" s="28">
        <f ca="1">(K1174*Параметри!$K$32+L1174*Параметри!$L$32+M1174*Параметри!$M$32)/18</f>
        <v>215.66666666666666</v>
      </c>
      <c r="O1174" s="41">
        <f>'Дані з ДІСО'!Y1174/H1174</f>
        <v>0</v>
      </c>
      <c r="P1174" s="31">
        <f ca="1">(1+0.25*O1174)*N1174*Параметри!$K$48</f>
        <v>44018.802465997338</v>
      </c>
      <c r="Q1174" s="31">
        <f ca="1">P1174*'Коефіцієнти АТО'!T1174</f>
        <v>748.31964192195483</v>
      </c>
      <c r="R1174" s="31">
        <f>H1174*(1+0.25*O1174)*Параметри!$K$61*Параметри!$K$20/1000</f>
        <v>0</v>
      </c>
      <c r="S1174" s="31">
        <f>H1174*(1+0.25*O1174)*'Коефіцієнти АТО'!S1174*Параметри!$K$20/1000</f>
        <v>7853.4318436420008</v>
      </c>
      <c r="T1174" s="31">
        <f t="shared" ca="1" si="217"/>
        <v>52620.553951561291</v>
      </c>
      <c r="U1174" s="31">
        <f t="shared" ca="1" si="216"/>
        <v>52620.553951561291</v>
      </c>
      <c r="V1174">
        <f>ROUNDUP('Дані з ДІСО'!P1174/Параметри!$K$24,0)</f>
        <v>0</v>
      </c>
      <c r="W1174">
        <f>ROUNDUP('Дані з ДІСО'!Q1174/Параметри!$K$24,0)</f>
        <v>0</v>
      </c>
      <c r="X1174">
        <f>ROUNDUP('Дані з ДІСО'!R1174/Параметри!$K$24,0)</f>
        <v>0</v>
      </c>
      <c r="Y1174" s="28">
        <f>(V1174*Параметри!$K$33+W1174*Параметри!$L$33+X1174*Параметри!$M$33)/18</f>
        <v>0</v>
      </c>
      <c r="Z1174" s="41">
        <f>IF(I1174=0,0,'Дані з ДІСО'!AA1174/I1174)</f>
        <v>0</v>
      </c>
      <c r="AA1174" s="31">
        <f>(1+0.25*Z1174)*Y1174*Параметри!$K$48</f>
        <v>0</v>
      </c>
      <c r="AB1174" s="31">
        <f ca="1">AA1174*'Коефіцієнти АТО'!U1174</f>
        <v>0</v>
      </c>
      <c r="AC1174" s="31">
        <f>I1174*(1+0.25*Z1174)*Параметри!$K$61*Параметри!$K$20/1000</f>
        <v>0</v>
      </c>
      <c r="AD1174" s="31">
        <f>(1+0.25*Z1174)*I1174*'Коефіцієнти АТО'!S1174*Параметри!$K$20/1000</f>
        <v>0</v>
      </c>
      <c r="AE1174" s="31">
        <f t="shared" ca="1" si="218"/>
        <v>0</v>
      </c>
      <c r="AF1174" s="45">
        <v>30.343951371835981</v>
      </c>
      <c r="AG1174" s="45">
        <f ca="1">T1174/SUM('Дані з ДІСО'!J1174:L1174)</f>
        <v>31.08124864238706</v>
      </c>
      <c r="AH1174">
        <f ca="1">'Коефіцієнти АТО'!R1174</f>
        <v>13.5</v>
      </c>
      <c r="AI1174">
        <v>13</v>
      </c>
      <c r="AJ1174" s="44">
        <f t="shared" ca="1" si="219"/>
        <v>1.0242979980265658</v>
      </c>
      <c r="AK1174" t="str">
        <f ca="1">IF(OR(B1174="Область",B1174="Київ"),"Ні",IF(AJ1174&gt;Параметри!$K$72,"Так, верхній",IF(AJ1174&lt;Параметри!$K$73,"Так, нижній","Ні")))</f>
        <v>Ні</v>
      </c>
      <c r="AL1174" s="45">
        <f ca="1">IF(AK1174="Ні",AG1174,IF(AK1174="Так, верхній",AF1174*Параметри!$K$72,AF1174*Параметри!$K$73))</f>
        <v>31.08124864238706</v>
      </c>
      <c r="AM1174">
        <f>'Дані з ДІСО'!AL1174+'Дані з ДІСО'!AN1174</f>
        <v>36</v>
      </c>
      <c r="AN1174">
        <f>IF(AM1174=0,0,'Дані з ДІСО'!AN1174/AM1174)</f>
        <v>0</v>
      </c>
      <c r="AO1174" s="31">
        <f>AM1174*(1+0.25*AN1174)*Параметри!$K$50</f>
        <v>6892.3637465760003</v>
      </c>
      <c r="AP1174" s="31">
        <f>ROUNDUP(('Дані з ДІСО'!AU1174+'Дані з ДІСО'!AW1174)/Параметри!$K$28,0)</f>
        <v>0</v>
      </c>
      <c r="AQ1174" s="54">
        <f>AP1174*Параметри!$M$35/18</f>
        <v>0</v>
      </c>
      <c r="AR1174" s="31">
        <f>IF(AP1174=0,0,'Дані з ДІСО'!AW1174/SUM('Дані з ДІСО'!AU1174,'Дані з ДІСО'!AW1174))</f>
        <v>0</v>
      </c>
      <c r="AS1174" s="31">
        <f>(1+0.25*AR1174)*AQ1174*Параметри!$K$48</f>
        <v>0</v>
      </c>
      <c r="AT1174">
        <f>ROUNDUP(('Дані з ДІСО'!AE1174+'Дані не з ДІСО'!E1174+'Дані не з ДІСО'!G1174)/Параметри!$K$64,0)</f>
        <v>0</v>
      </c>
      <c r="AU1174">
        <f t="shared" si="220"/>
        <v>0</v>
      </c>
      <c r="AV1174">
        <f>IF(AT1174=0,0,('Дані з ДІСО'!AH1174+'Дані не з ДІСО'!G1174)/('Дані з ДІСО'!AE1174+'Дані не з ДІСО'!E1174+'Дані не з ДІСО'!G1174))</f>
        <v>0</v>
      </c>
      <c r="AW1174" s="31">
        <f>AU1174*(1+0.25*AV1174)*Параметри!$K$48</f>
        <v>0</v>
      </c>
      <c r="AX1174">
        <f>ROUNDUP('Дані з ДІСО'!AF1174/Параметри!$K$65,0)</f>
        <v>0</v>
      </c>
      <c r="AY1174">
        <f t="shared" si="221"/>
        <v>0</v>
      </c>
      <c r="AZ1174">
        <f>IF(AX1174=0,0,'Дані з ДІСО'!AI1174/'Дані з ДІСО'!AF1174)</f>
        <v>0</v>
      </c>
      <c r="BA1174" s="31">
        <f>AY1174*(1+0.25*AZ1174)*Параметри!$K$48</f>
        <v>0</v>
      </c>
      <c r="BB1174">
        <f>ROUNDUP('Дані з ДІСО'!AR1174/Параметри!$K$29,0)</f>
        <v>0</v>
      </c>
      <c r="BC1174">
        <f>ROUNDUP('Дані з ДІСО'!AS1174/Параметри!$K$29,0)</f>
        <v>0</v>
      </c>
      <c r="BD1174">
        <f>ROUNDUP('Дані з ДІСО'!AT1174/Параметри!$K$29,0)</f>
        <v>0</v>
      </c>
      <c r="BE1174" s="54">
        <f>(BB1174*Параметри!$K$32+BC1174*Параметри!$L$32+BD1174*Параметри!$M$32)/18</f>
        <v>0</v>
      </c>
      <c r="BF1174" s="31">
        <f>(BE1174*Параметри!$K$48+SUM('Дані з ДІСО'!AR1174:AT1174)*IF(Параметри!$R$37="RNK",Параметри!$K$45,Параметри!$R$47)*Параметри!$K$20/1000)*Параметри!$K$69</f>
        <v>0</v>
      </c>
      <c r="BG1174">
        <f>ROUNDUP(('Дані не з ДІСО'!I1174+'Дані не з ДІСО'!K1174)/Параметри!$K$26,0)</f>
        <v>0</v>
      </c>
      <c r="BH1174" s="31">
        <f>BG1174*Параметри!$M$36/18</f>
        <v>0</v>
      </c>
      <c r="BI1174">
        <f>IF(BG1174=0,0,'Дані не з ДІСО'!K1174/('Дані не з ДІСО'!I1174+'Дані не з ДІСО'!K1174))</f>
        <v>0</v>
      </c>
      <c r="BJ1174" s="31">
        <f>(1+0.25*BI1174)*BH1174*Параметри!$K$48</f>
        <v>0</v>
      </c>
      <c r="BK1174">
        <f>ROUNDUP('Дані не з ДІСО'!M1174/Параметри!$K$27,0)</f>
        <v>0</v>
      </c>
      <c r="BL1174">
        <f>BK1174*Параметри!$M$37/18</f>
        <v>0</v>
      </c>
      <c r="BM1174" s="31">
        <f>BL1174*Параметри!$K$48</f>
        <v>0</v>
      </c>
      <c r="BN1174" s="31">
        <f>'Дані не з ДІСО'!N1174*(7*Параметри!$K$50+Параметри!$K$49)</f>
        <v>0</v>
      </c>
      <c r="BO1174">
        <f>ROUNDUP('Дані з ДІСО'!V1174/Параметри!$K$25,0)</f>
        <v>0</v>
      </c>
      <c r="BP1174">
        <f>ROUNDUP('Дані з ДІСО'!W1174/Параметри!$K$25,0)</f>
        <v>0</v>
      </c>
      <c r="BQ1174">
        <f>ROUNDUP('Дані з ДІСО'!X1174/Параметри!$K$25,0)</f>
        <v>0</v>
      </c>
      <c r="BR1174">
        <f>(BO1174*Параметри!$K$34+BP1174*Параметри!$L$34+BQ1174*Параметри!$M$34)/18</f>
        <v>0</v>
      </c>
      <c r="BS1174">
        <f>IF(J1174=0,0,'Дані з ДІСО'!AC1174/J1174)</f>
        <v>0</v>
      </c>
      <c r="BT1174" s="31">
        <f>(1+0.25*BS1174)*BR1174*Параметри!$K$48</f>
        <v>0</v>
      </c>
      <c r="BU1174" s="31">
        <f ca="1">BT1174*'Коефіцієнти АТО'!U1174</f>
        <v>0</v>
      </c>
      <c r="BV1174" s="31">
        <f>J1174*(1+0.25*BS1174)*Параметри!$K$61*Параметри!$K$20/1000</f>
        <v>0</v>
      </c>
      <c r="BW1174" s="31">
        <f>(1+0.25*BS1174)*J1174*'Коефіцієнти АТО'!S1174*Параметри!$K$20/1000</f>
        <v>0</v>
      </c>
      <c r="BX1174" s="31">
        <f t="shared" ca="1" si="222"/>
        <v>0</v>
      </c>
      <c r="BY1174">
        <f>ROUNDUP('Дані з ДІСО'!AG1174/Параметри!$K$66,0)</f>
        <v>0</v>
      </c>
      <c r="BZ1174">
        <f t="shared" si="223"/>
        <v>0</v>
      </c>
      <c r="CA1174">
        <f>IF('Дані з ДІСО'!AG1174=0,0,'Дані з ДІСО'!AJ1174/'Дані з ДІСО'!AG1174)</f>
        <v>0</v>
      </c>
      <c r="CB1174" s="31">
        <f>BZ1174*(1+0.25*CA1174)*Параметри!$K$48</f>
        <v>0</v>
      </c>
      <c r="CC1174" s="31">
        <f t="shared" ca="1" si="224"/>
        <v>59512.9</v>
      </c>
      <c r="CD1174" s="31">
        <f t="shared" si="225"/>
        <v>0</v>
      </c>
      <c r="CE1174" s="31">
        <f t="shared" si="226"/>
        <v>0</v>
      </c>
      <c r="CF1174" s="31">
        <f t="shared" si="227"/>
        <v>0</v>
      </c>
    </row>
    <row r="1175" spans="1:84" x14ac:dyDescent="0.25">
      <c r="A1175" s="9">
        <v>1174</v>
      </c>
      <c r="B1175" s="9" t="s">
        <v>20</v>
      </c>
      <c r="C1175" s="9" t="s">
        <v>20</v>
      </c>
      <c r="D1175" s="9" t="s">
        <v>2999</v>
      </c>
      <c r="E1175" s="9" t="s">
        <v>21</v>
      </c>
      <c r="F1175" s="9" t="s">
        <v>2998</v>
      </c>
      <c r="G1175" s="9" t="s">
        <v>2373</v>
      </c>
      <c r="H1175" s="31">
        <f>SUM('Дані з ДІСО'!J1175:L1175)</f>
        <v>2026</v>
      </c>
      <c r="I1175" s="31">
        <f>SUM('Дані з ДІСО'!P1175:R1175)</f>
        <v>517</v>
      </c>
      <c r="J1175" s="31">
        <f>SUM('Дані з ДІСО'!V1175:X1175)</f>
        <v>166</v>
      </c>
      <c r="K1175">
        <f ca="1">ROUNDUP('Дані з ДІСО'!J1175/'Коефіцієнти АТО'!$R1175,0)</f>
        <v>17</v>
      </c>
      <c r="L1175">
        <f ca="1">ROUNDUP('Дані з ДІСО'!K1175/'Коефіцієнти АТО'!$R1175,0)</f>
        <v>45</v>
      </c>
      <c r="M1175">
        <f ca="1">ROUNDUP('Дані з ДІСО'!L1175/'Коефіцієнти АТО'!$R1175,0)</f>
        <v>41</v>
      </c>
      <c r="N1175" s="28">
        <f ca="1">(K1175*Параметри!$K$32+L1175*Параметри!$L$32+M1175*Параметри!$M$32)/18</f>
        <v>195.16666666666666</v>
      </c>
      <c r="O1175" s="41">
        <f>'Дані з ДІСО'!Y1175/H1175</f>
        <v>0</v>
      </c>
      <c r="P1175" s="31">
        <f ca="1">(1+0.25*O1175)*N1175*Параметри!$K$48</f>
        <v>39834.634998209338</v>
      </c>
      <c r="Q1175" s="31">
        <f ca="1">P1175*'Коефіцієнти АТО'!T1175</f>
        <v>2788.4244498746539</v>
      </c>
      <c r="R1175" s="31">
        <f>H1175*(1+0.25*O1175)*Параметри!$K$61*Параметри!$K$20/1000</f>
        <v>0</v>
      </c>
      <c r="S1175" s="31">
        <f>H1175*(1+0.25*O1175)*'Коефіцієнти АТО'!S1175*Параметри!$K$20/1000</f>
        <v>4176.9516086417789</v>
      </c>
      <c r="T1175" s="31">
        <f t="shared" ca="1" si="217"/>
        <v>46800.011056725773</v>
      </c>
      <c r="U1175" s="31">
        <f t="shared" ca="1" si="216"/>
        <v>46800.011056725773</v>
      </c>
      <c r="V1175">
        <f>ROUNDUP('Дані з ДІСО'!P1175/Параметри!$K$24,0)</f>
        <v>24</v>
      </c>
      <c r="W1175">
        <f>ROUNDUP('Дані з ДІСО'!Q1175/Параметри!$K$24,0)</f>
        <v>31</v>
      </c>
      <c r="X1175">
        <f>ROUNDUP('Дані з ДІСО'!R1175/Параметри!$K$24,0)</f>
        <v>5</v>
      </c>
      <c r="Y1175" s="28">
        <f>(V1175*Параметри!$K$33+W1175*Параметри!$L$33+X1175*Параметри!$M$33)/18</f>
        <v>120</v>
      </c>
      <c r="Z1175" s="41">
        <f>IF(I1175=0,0,'Дані з ДІСО'!AA1175/I1175)</f>
        <v>0</v>
      </c>
      <c r="AA1175" s="31">
        <f>(1+0.25*Z1175)*Y1175*Параметри!$K$48</f>
        <v>24492.687616320003</v>
      </c>
      <c r="AB1175" s="31">
        <f>AA1175*'Коефіцієнти АТО'!U1175</f>
        <v>2473.7614492483203</v>
      </c>
      <c r="AC1175" s="31">
        <f>I1175*(1+0.25*Z1175)*Параметри!$K$61*Параметри!$K$20/1000</f>
        <v>0</v>
      </c>
      <c r="AD1175" s="31">
        <f>(1+0.25*Z1175)*I1175*'Коефіцієнти АТО'!S1175*Параметри!$K$20/1000</f>
        <v>1065.8854795991112</v>
      </c>
      <c r="AE1175" s="31">
        <f t="shared" si="218"/>
        <v>28032.334545167432</v>
      </c>
      <c r="AF1175" s="45">
        <v>21.32621559028567</v>
      </c>
      <c r="AG1175" s="45">
        <f ca="1">T1175/SUM('Дані з ДІСО'!J1175:L1175)</f>
        <v>23.099709307367114</v>
      </c>
      <c r="AH1175">
        <f ca="1">'Коефіцієнти АТО'!R1175</f>
        <v>20</v>
      </c>
      <c r="AI1175">
        <v>20</v>
      </c>
      <c r="AJ1175" s="44">
        <f t="shared" ca="1" si="219"/>
        <v>1.0831602639283684</v>
      </c>
      <c r="AK1175" t="str">
        <f>IF(OR(B1175="Область",B1175="Київ"),"Ні",IF(AJ1175&gt;Параметри!$K$72,"Так, верхній",IF(AJ1175&lt;Параметри!$K$73,"Так, нижній","Ні")))</f>
        <v>Ні</v>
      </c>
      <c r="AL1175" s="45">
        <f ca="1">IF(AK1175="Ні",AG1175,IF(AK1175="Так, верхній",AF1175*Параметри!$K$72,AF1175*Параметри!$K$73))</f>
        <v>23.099709307367114</v>
      </c>
      <c r="AM1175">
        <f>'Дані з ДІСО'!AL1175+'Дані з ДІСО'!AN1175</f>
        <v>7</v>
      </c>
      <c r="AN1175">
        <f>IF(AM1175=0,0,'Дані з ДІСО'!AN1175/AM1175)</f>
        <v>0</v>
      </c>
      <c r="AO1175" s="31">
        <f>AM1175*(1+0.25*AN1175)*Параметри!$K$50</f>
        <v>1340.1818396120002</v>
      </c>
      <c r="AP1175" s="31">
        <f>ROUNDUP(('Дані з ДІСО'!AU1175+'Дані з ДІСО'!AW1175)/Параметри!$K$28,0)</f>
        <v>0</v>
      </c>
      <c r="AQ1175" s="54">
        <f>AP1175*Параметри!$M$35/18</f>
        <v>0</v>
      </c>
      <c r="AR1175" s="31">
        <f>IF(AP1175=0,0,'Дані з ДІСО'!AW1175/SUM('Дані з ДІСО'!AU1175,'Дані з ДІСО'!AW1175))</f>
        <v>0</v>
      </c>
      <c r="AS1175" s="31">
        <f>(1+0.25*AR1175)*AQ1175*Параметри!$K$48</f>
        <v>0</v>
      </c>
      <c r="AT1175">
        <f>ROUNDUP(('Дані з ДІСО'!AE1175+'Дані не з ДІСО'!E1175+'Дані не з ДІСО'!G1175)/Параметри!$K$64,0)</f>
        <v>94</v>
      </c>
      <c r="AU1175">
        <f t="shared" si="220"/>
        <v>188</v>
      </c>
      <c r="AV1175">
        <f>IF(AT1175=0,0,('Дані з ДІСО'!AH1175+'Дані не з ДІСО'!G1175)/('Дані з ДІСО'!AE1175+'Дані не з ДІСО'!E1175+'Дані не з ДІСО'!G1175))</f>
        <v>0</v>
      </c>
      <c r="AW1175" s="31">
        <f>AU1175*(1+0.25*AV1175)*Параметри!$K$48</f>
        <v>38371.877265568008</v>
      </c>
      <c r="AX1175">
        <f>ROUNDUP('Дані з ДІСО'!AF1175/Параметри!$K$65,0)</f>
        <v>57</v>
      </c>
      <c r="AY1175">
        <f t="shared" si="221"/>
        <v>114</v>
      </c>
      <c r="AZ1175">
        <f>IF(AX1175=0,0,'Дані з ДІСО'!AI1175/'Дані з ДІСО'!AF1175)</f>
        <v>0</v>
      </c>
      <c r="BA1175" s="31">
        <f>AY1175*(1+0.25*AZ1175)*Параметри!$K$48</f>
        <v>23268.053235504005</v>
      </c>
      <c r="BB1175">
        <f>ROUNDUP('Дані з ДІСО'!AR1175/Параметри!$K$29,0)</f>
        <v>3</v>
      </c>
      <c r="BC1175">
        <f>ROUNDUP('Дані з ДІСО'!AS1175/Параметри!$K$29,0)</f>
        <v>2</v>
      </c>
      <c r="BD1175">
        <f>ROUNDUP('Дані з ДІСО'!AT1175/Параметри!$K$29,0)</f>
        <v>1</v>
      </c>
      <c r="BE1175" s="54">
        <f>(BB1175*Параметри!$K$32+BC1175*Параметри!$L$32+BD1175*Параметри!$M$32)/18</f>
        <v>10.055555555555555</v>
      </c>
      <c r="BF1175" s="31">
        <f>(BE1175*Параметри!$K$48+SUM('Дані з ДІСО'!AR1175:AT1175)*IF(Параметри!$R$37="RNK",Параметри!$K$45,Параметри!$R$47)*Параметри!$K$20/1000)*Параметри!$K$69</f>
        <v>1831.5912187153781</v>
      </c>
      <c r="BG1175">
        <f>ROUNDUP(('Дані не з ДІСО'!I1175+'Дані не з ДІСО'!K1175)/Параметри!$K$26,0)</f>
        <v>108</v>
      </c>
      <c r="BH1175" s="31">
        <f>BG1175*Параметри!$M$36/18</f>
        <v>168</v>
      </c>
      <c r="BI1175">
        <f>IF(BG1175=0,0,'Дані не з ДІСО'!K1175/('Дані не з ДІСО'!I1175+'Дані не з ДІСО'!K1175))</f>
        <v>0</v>
      </c>
      <c r="BJ1175" s="31">
        <f>(1+0.25*BI1175)*BH1175*Параметри!$K$48</f>
        <v>34289.762662848007</v>
      </c>
      <c r="BK1175">
        <f>ROUNDUP('Дані не з ДІСО'!M1175/Параметри!$K$27,0)</f>
        <v>47</v>
      </c>
      <c r="BL1175">
        <f>BK1175*Параметри!$M$37/18</f>
        <v>78.333333333333329</v>
      </c>
      <c r="BM1175" s="31">
        <f>BL1175*Параметри!$K$48</f>
        <v>15988.282193986668</v>
      </c>
      <c r="BN1175" s="31">
        <f>'Дані не з ДІСО'!N1175*(7*Параметри!$K$50+Параметри!$K$49)</f>
        <v>20894.749460156003</v>
      </c>
      <c r="BO1175">
        <f>ROUNDUP('Дані з ДІСО'!V1175/Параметри!$K$25,0)</f>
        <v>12</v>
      </c>
      <c r="BP1175">
        <f>ROUNDUP('Дані з ДІСО'!W1175/Параметри!$K$25,0)</f>
        <v>15</v>
      </c>
      <c r="BQ1175">
        <f>ROUNDUP('Дані з ДІСО'!X1175/Параметри!$K$25,0)</f>
        <v>2</v>
      </c>
      <c r="BR1175">
        <f>(BO1175*Параметри!$K$34+BP1175*Параметри!$L$34+BQ1175*Параметри!$M$34)/18</f>
        <v>58</v>
      </c>
      <c r="BS1175">
        <f>IF(J1175=0,0,'Дані з ДІСО'!AC1175/J1175)</f>
        <v>0</v>
      </c>
      <c r="BT1175" s="31">
        <f>(1+0.25*BS1175)*BR1175*Параметри!$K$48</f>
        <v>11838.132347888002</v>
      </c>
      <c r="BU1175" s="31">
        <f>BT1175*'Коефіцієнти АТО'!U1175</f>
        <v>1195.6513671366884</v>
      </c>
      <c r="BV1175" s="31">
        <f>J1175*(1+0.25*BS1175)*Параметри!$K$61*Параметри!$K$20/1000</f>
        <v>0</v>
      </c>
      <c r="BW1175" s="31">
        <f>(1+0.25*BS1175)*J1175*'Коефіцієнти АТО'!S1175*Параметри!$K$20/1000</f>
        <v>342.23789093511112</v>
      </c>
      <c r="BX1175" s="31">
        <f t="shared" si="222"/>
        <v>13376.021605959802</v>
      </c>
      <c r="BY1175">
        <f>ROUNDUP('Дані з ДІСО'!AG1175/Параметри!$K$66,0)</f>
        <v>29</v>
      </c>
      <c r="BZ1175">
        <f t="shared" si="223"/>
        <v>58</v>
      </c>
      <c r="CA1175">
        <f>IF('Дані з ДІСО'!AG1175=0,0,'Дані з ДІСО'!AJ1175/'Дані з ДІСО'!AG1175)</f>
        <v>0</v>
      </c>
      <c r="CB1175" s="31">
        <f>BZ1175*(1+0.25*CA1175)*Параметри!$K$48</f>
        <v>11838.132347888002</v>
      </c>
      <c r="CC1175" s="31">
        <f t="shared" ca="1" si="224"/>
        <v>164858.20000000001</v>
      </c>
      <c r="CD1175" s="31">
        <f t="shared" si="225"/>
        <v>34289.800000000003</v>
      </c>
      <c r="CE1175" s="31">
        <f t="shared" si="226"/>
        <v>15988.3</v>
      </c>
      <c r="CF1175" s="31">
        <f t="shared" si="227"/>
        <v>20894.7</v>
      </c>
    </row>
    <row r="1176" spans="1:84" x14ac:dyDescent="0.25">
      <c r="A1176" s="9">
        <v>1175</v>
      </c>
      <c r="B1176" s="9" t="s">
        <v>4354</v>
      </c>
      <c r="C1176" s="9" t="s">
        <v>4354</v>
      </c>
      <c r="D1176" s="9" t="s">
        <v>2999</v>
      </c>
      <c r="E1176" s="9" t="s">
        <v>28</v>
      </c>
      <c r="F1176" s="9" t="s">
        <v>4105</v>
      </c>
      <c r="G1176" s="9" t="s">
        <v>2375</v>
      </c>
      <c r="H1176" s="31">
        <f>SUM('Дані з ДІСО'!J1176:L1176)</f>
        <v>210</v>
      </c>
      <c r="I1176" s="31">
        <f>SUM('Дані з ДІСО'!P1176:R1176)</f>
        <v>0</v>
      </c>
      <c r="J1176" s="31">
        <f>SUM('Дані з ДІСО'!V1176:X1176)</f>
        <v>0</v>
      </c>
      <c r="K1176">
        <f ca="1">ROUNDUP('Дані з ДІСО'!J1176/'Коефіцієнти АТО'!$R1176,0)</f>
        <v>10</v>
      </c>
      <c r="L1176">
        <f ca="1">ROUNDUP('Дані з ДІСО'!K1176/'Коефіцієнти АТО'!$R1176,0)</f>
        <v>9</v>
      </c>
      <c r="M1176">
        <f ca="1">ROUNDUP('Дані з ДІСО'!L1176/'Коефіцієнти АТО'!$R1176,0)</f>
        <v>3</v>
      </c>
      <c r="N1176" s="28">
        <f ca="1">(K1176*Параметри!$K$32+L1176*Параметри!$L$32+M1176*Параметри!$M$32)/18</f>
        <v>37.222222222222221</v>
      </c>
      <c r="O1176" s="41">
        <f>'Дані з ДІСО'!Y1176/H1176</f>
        <v>0</v>
      </c>
      <c r="P1176" s="31">
        <f ca="1">(1+0.25*O1176)*N1176*Параметри!$K$48</f>
        <v>7597.2688439511121</v>
      </c>
      <c r="Q1176" s="31">
        <f ca="1">P1176*'Коефіцієнти АТО'!T1176</f>
        <v>129.15357034716891</v>
      </c>
      <c r="R1176" s="31">
        <f>H1176*(1+0.25*O1176)*Параметри!$K$61*Параметри!$K$20/1000</f>
        <v>0</v>
      </c>
      <c r="S1176" s="31">
        <f>H1176*(1+0.25*O1176)*'Коефіцієнти АТО'!S1176*Параметри!$K$20/1000</f>
        <v>1082.3788719333334</v>
      </c>
      <c r="T1176" s="31">
        <f t="shared" ca="1" si="217"/>
        <v>8808.8012862316136</v>
      </c>
      <c r="U1176" s="31">
        <f t="shared" ca="1" si="216"/>
        <v>8808.8012862316136</v>
      </c>
      <c r="V1176">
        <f>ROUNDUP('Дані з ДІСО'!P1176/Параметри!$K$24,0)</f>
        <v>0</v>
      </c>
      <c r="W1176">
        <f>ROUNDUP('Дані з ДІСО'!Q1176/Параметри!$K$24,0)</f>
        <v>0</v>
      </c>
      <c r="X1176">
        <f>ROUNDUP('Дані з ДІСО'!R1176/Параметри!$K$24,0)</f>
        <v>0</v>
      </c>
      <c r="Y1176" s="28">
        <f>(V1176*Параметри!$K$33+W1176*Параметри!$L$33+X1176*Параметри!$M$33)/18</f>
        <v>0</v>
      </c>
      <c r="Z1176" s="41">
        <f>IF(I1176=0,0,'Дані з ДІСО'!AA1176/I1176)</f>
        <v>0</v>
      </c>
      <c r="AA1176" s="31">
        <f>(1+0.25*Z1176)*Y1176*Параметри!$K$48</f>
        <v>0</v>
      </c>
      <c r="AB1176" s="31">
        <f ca="1">AA1176*'Коефіцієнти АТО'!U1176</f>
        <v>0</v>
      </c>
      <c r="AC1176" s="31">
        <f>I1176*(1+0.25*Z1176)*Параметри!$K$61*Параметри!$K$20/1000</f>
        <v>0</v>
      </c>
      <c r="AD1176" s="31">
        <f>(1+0.25*Z1176)*I1176*'Коефіцієнти АТО'!S1176*Параметри!$K$20/1000</f>
        <v>0</v>
      </c>
      <c r="AE1176" s="31">
        <f t="shared" ca="1" si="218"/>
        <v>0</v>
      </c>
      <c r="AF1176" s="45">
        <v>38.786339342611903</v>
      </c>
      <c r="AG1176" s="45">
        <f ca="1">T1176/SUM('Дані з ДІСО'!J1176:L1176)</f>
        <v>41.946672791579111</v>
      </c>
      <c r="AH1176">
        <f ca="1">'Коефіцієнти АТО'!R1176</f>
        <v>10</v>
      </c>
      <c r="AI1176">
        <v>10</v>
      </c>
      <c r="AJ1176" s="44">
        <f t="shared" ca="1" si="219"/>
        <v>1.0814805805995507</v>
      </c>
      <c r="AK1176" t="str">
        <f ca="1">IF(OR(B1176="Область",B1176="Київ"),"Ні",IF(AJ1176&gt;Параметри!$K$72,"Так, верхній",IF(AJ1176&lt;Параметри!$K$73,"Так, нижній","Ні")))</f>
        <v>Ні</v>
      </c>
      <c r="AL1176" s="45">
        <f ca="1">IF(AK1176="Ні",AG1176,IF(AK1176="Так, верхній",AF1176*Параметри!$K$72,AF1176*Параметри!$K$73))</f>
        <v>41.946672791579111</v>
      </c>
      <c r="AM1176">
        <f>'Дані з ДІСО'!AL1176+'Дані з ДІСО'!AN1176</f>
        <v>2</v>
      </c>
      <c r="AN1176">
        <f>IF(AM1176=0,0,'Дані з ДІСО'!AN1176/AM1176)</f>
        <v>0</v>
      </c>
      <c r="AO1176" s="31">
        <f>AM1176*(1+0.25*AN1176)*Параметри!$K$50</f>
        <v>382.90909703200003</v>
      </c>
      <c r="AP1176" s="31">
        <f>ROUNDUP(('Дані з ДІСО'!AU1176+'Дані з ДІСО'!AW1176)/Параметри!$K$28,0)</f>
        <v>0</v>
      </c>
      <c r="AQ1176" s="54">
        <f>AP1176*Параметри!$M$35/18</f>
        <v>0</v>
      </c>
      <c r="AR1176" s="31">
        <f>IF(AP1176=0,0,'Дані з ДІСО'!AW1176/SUM('Дані з ДІСО'!AU1176,'Дані з ДІСО'!AW1176))</f>
        <v>0</v>
      </c>
      <c r="AS1176" s="31">
        <f>(1+0.25*AR1176)*AQ1176*Параметри!$K$48</f>
        <v>0</v>
      </c>
      <c r="AT1176">
        <f>ROUNDUP(('Дані з ДІСО'!AE1176+'Дані не з ДІСО'!E1176+'Дані не з ДІСО'!G1176)/Параметри!$K$64,0)</f>
        <v>0</v>
      </c>
      <c r="AU1176">
        <f t="shared" si="220"/>
        <v>0</v>
      </c>
      <c r="AV1176">
        <f>IF(AT1176=0,0,('Дані з ДІСО'!AH1176+'Дані не з ДІСО'!G1176)/('Дані з ДІСО'!AE1176+'Дані не з ДІСО'!E1176+'Дані не з ДІСО'!G1176))</f>
        <v>0</v>
      </c>
      <c r="AW1176" s="31">
        <f>AU1176*(1+0.25*AV1176)*Параметри!$K$48</f>
        <v>0</v>
      </c>
      <c r="AX1176">
        <f>ROUNDUP('Дані з ДІСО'!AF1176/Параметри!$K$65,0)</f>
        <v>0</v>
      </c>
      <c r="AY1176">
        <f t="shared" si="221"/>
        <v>0</v>
      </c>
      <c r="AZ1176">
        <f>IF(AX1176=0,0,'Дані з ДІСО'!AI1176/'Дані з ДІСО'!AF1176)</f>
        <v>0</v>
      </c>
      <c r="BA1176" s="31">
        <f>AY1176*(1+0.25*AZ1176)*Параметри!$K$48</f>
        <v>0</v>
      </c>
      <c r="BB1176">
        <f>ROUNDUP('Дані з ДІСО'!AR1176/Параметри!$K$29,0)</f>
        <v>0</v>
      </c>
      <c r="BC1176">
        <f>ROUNDUP('Дані з ДІСО'!AS1176/Параметри!$K$29,0)</f>
        <v>0</v>
      </c>
      <c r="BD1176">
        <f>ROUNDUP('Дані з ДІСО'!AT1176/Параметри!$K$29,0)</f>
        <v>0</v>
      </c>
      <c r="BE1176" s="54">
        <f>(BB1176*Параметри!$K$32+BC1176*Параметри!$L$32+BD1176*Параметри!$M$32)/18</f>
        <v>0</v>
      </c>
      <c r="BF1176" s="31">
        <f>(BE1176*Параметри!$K$48+SUM('Дані з ДІСО'!AR1176:AT1176)*IF(Параметри!$R$37="RNK",Параметри!$K$45,Параметри!$R$47)*Параметри!$K$20/1000)*Параметри!$K$69</f>
        <v>0</v>
      </c>
      <c r="BG1176">
        <f>ROUNDUP(('Дані не з ДІСО'!I1176+'Дані не з ДІСО'!K1176)/Параметри!$K$26,0)</f>
        <v>0</v>
      </c>
      <c r="BH1176" s="31">
        <f>BG1176*Параметри!$M$36/18</f>
        <v>0</v>
      </c>
      <c r="BI1176">
        <f>IF(BG1176=0,0,'Дані не з ДІСО'!K1176/('Дані не з ДІСО'!I1176+'Дані не з ДІСО'!K1176))</f>
        <v>0</v>
      </c>
      <c r="BJ1176" s="31">
        <f>(1+0.25*BI1176)*BH1176*Параметри!$K$48</f>
        <v>0</v>
      </c>
      <c r="BK1176">
        <f>ROUNDUP('Дані не з ДІСО'!M1176/Параметри!$K$27,0)</f>
        <v>0</v>
      </c>
      <c r="BL1176">
        <f>BK1176*Параметри!$M$37/18</f>
        <v>0</v>
      </c>
      <c r="BM1176" s="31">
        <f>BL1176*Параметри!$K$48</f>
        <v>0</v>
      </c>
      <c r="BN1176" s="31">
        <f>'Дані не з ДІСО'!N1176*(7*Параметри!$K$50+Параметри!$K$49)</f>
        <v>0</v>
      </c>
      <c r="BO1176">
        <f>ROUNDUP('Дані з ДІСО'!V1176/Параметри!$K$25,0)</f>
        <v>0</v>
      </c>
      <c r="BP1176">
        <f>ROUNDUP('Дані з ДІСО'!W1176/Параметри!$K$25,0)</f>
        <v>0</v>
      </c>
      <c r="BQ1176">
        <f>ROUNDUP('Дані з ДІСО'!X1176/Параметри!$K$25,0)</f>
        <v>0</v>
      </c>
      <c r="BR1176">
        <f>(BO1176*Параметри!$K$34+BP1176*Параметри!$L$34+BQ1176*Параметри!$M$34)/18</f>
        <v>0</v>
      </c>
      <c r="BS1176">
        <f>IF(J1176=0,0,'Дані з ДІСО'!AC1176/J1176)</f>
        <v>0</v>
      </c>
      <c r="BT1176" s="31">
        <f>(1+0.25*BS1176)*BR1176*Параметри!$K$48</f>
        <v>0</v>
      </c>
      <c r="BU1176" s="31">
        <f ca="1">BT1176*'Коефіцієнти АТО'!U1176</f>
        <v>0</v>
      </c>
      <c r="BV1176" s="31">
        <f>J1176*(1+0.25*BS1176)*Параметри!$K$61*Параметри!$K$20/1000</f>
        <v>0</v>
      </c>
      <c r="BW1176" s="31">
        <f>(1+0.25*BS1176)*J1176*'Коефіцієнти АТО'!S1176*Параметри!$K$20/1000</f>
        <v>0</v>
      </c>
      <c r="BX1176" s="31">
        <f t="shared" ca="1" si="222"/>
        <v>0</v>
      </c>
      <c r="BY1176">
        <f>ROUNDUP('Дані з ДІСО'!AG1176/Параметри!$K$66,0)</f>
        <v>0</v>
      </c>
      <c r="BZ1176">
        <f t="shared" si="223"/>
        <v>0</v>
      </c>
      <c r="CA1176">
        <f>IF('Дані з ДІСО'!AG1176=0,0,'Дані з ДІСО'!AJ1176/'Дані з ДІСО'!AG1176)</f>
        <v>0</v>
      </c>
      <c r="CB1176" s="31">
        <f>BZ1176*(1+0.25*CA1176)*Параметри!$K$48</f>
        <v>0</v>
      </c>
      <c r="CC1176" s="31">
        <f t="shared" ca="1" si="224"/>
        <v>9191.7000000000007</v>
      </c>
      <c r="CD1176" s="31">
        <f t="shared" si="225"/>
        <v>0</v>
      </c>
      <c r="CE1176" s="31">
        <f t="shared" si="226"/>
        <v>0</v>
      </c>
      <c r="CF1176" s="31">
        <f t="shared" si="227"/>
        <v>0</v>
      </c>
    </row>
    <row r="1177" spans="1:84" x14ac:dyDescent="0.25">
      <c r="A1177" s="9">
        <v>1176</v>
      </c>
      <c r="B1177" s="9" t="s">
        <v>4355</v>
      </c>
      <c r="C1177" s="9" t="s">
        <v>4355</v>
      </c>
      <c r="D1177" s="9" t="s">
        <v>2999</v>
      </c>
      <c r="E1177" s="9" t="s">
        <v>33</v>
      </c>
      <c r="F1177" s="9" t="s">
        <v>4106</v>
      </c>
      <c r="G1177" s="9" t="s">
        <v>2377</v>
      </c>
      <c r="H1177" s="31">
        <f>SUM('Дані з ДІСО'!J1177:L1177)</f>
        <v>665</v>
      </c>
      <c r="I1177" s="31">
        <f>SUM('Дані з ДІСО'!P1177:R1177)</f>
        <v>0</v>
      </c>
      <c r="J1177" s="31">
        <f>SUM('Дані з ДІСО'!V1177:X1177)</f>
        <v>0</v>
      </c>
      <c r="K1177">
        <f ca="1">ROUNDUP('Дані з ДІСО'!J1177/'Коефіцієнти АТО'!$R1177,0)</f>
        <v>21</v>
      </c>
      <c r="L1177">
        <f ca="1">ROUNDUP('Дані з ДІСО'!K1177/'Коефіцієнти АТО'!$R1177,0)</f>
        <v>23</v>
      </c>
      <c r="M1177">
        <f ca="1">ROUNDUP('Дані з ДІСО'!L1177/'Коефіцієнти АТО'!$R1177,0)</f>
        <v>7</v>
      </c>
      <c r="N1177" s="28">
        <f ca="1">(K1177*Параметри!$K$32+L1177*Параметри!$L$32+M1177*Параметри!$M$32)/18</f>
        <v>87.388888888888886</v>
      </c>
      <c r="O1177" s="41">
        <f>'Дані з ДІСО'!Y1177/H1177</f>
        <v>0</v>
      </c>
      <c r="P1177" s="31">
        <f ca="1">(1+0.25*O1177)*N1177*Параметри!$K$48</f>
        <v>17836.572972440448</v>
      </c>
      <c r="Q1177" s="31">
        <f ca="1">P1177*'Коефіцієнти АТО'!T1177</f>
        <v>303.22174053148763</v>
      </c>
      <c r="R1177" s="31">
        <f>H1177*(1+0.25*O1177)*Параметри!$K$61*Параметри!$K$20/1000</f>
        <v>0</v>
      </c>
      <c r="S1177" s="31">
        <f>H1177*(1+0.25*O1177)*'Коефіцієнти АТО'!S1177*Параметри!$K$20/1000</f>
        <v>2742.0264755644444</v>
      </c>
      <c r="T1177" s="31">
        <f t="shared" ca="1" si="217"/>
        <v>20881.821188536382</v>
      </c>
      <c r="U1177" s="31">
        <f t="shared" ca="1" si="216"/>
        <v>20881.821188536382</v>
      </c>
      <c r="V1177">
        <f>ROUNDUP('Дані з ДІСО'!P1177/Параметри!$K$24,0)</f>
        <v>0</v>
      </c>
      <c r="W1177">
        <f>ROUNDUP('Дані з ДІСО'!Q1177/Параметри!$K$24,0)</f>
        <v>0</v>
      </c>
      <c r="X1177">
        <f>ROUNDUP('Дані з ДІСО'!R1177/Параметри!$K$24,0)</f>
        <v>0</v>
      </c>
      <c r="Y1177" s="28">
        <f>(V1177*Параметри!$K$33+W1177*Параметри!$L$33+X1177*Параметри!$M$33)/18</f>
        <v>0</v>
      </c>
      <c r="Z1177" s="41">
        <f>IF(I1177=0,0,'Дані з ДІСО'!AA1177/I1177)</f>
        <v>0</v>
      </c>
      <c r="AA1177" s="31">
        <f>(1+0.25*Z1177)*Y1177*Параметри!$K$48</f>
        <v>0</v>
      </c>
      <c r="AB1177" s="31">
        <f ca="1">AA1177*'Коефіцієнти АТО'!U1177</f>
        <v>0</v>
      </c>
      <c r="AC1177" s="31">
        <f>I1177*(1+0.25*Z1177)*Параметри!$K$61*Параметри!$K$20/1000</f>
        <v>0</v>
      </c>
      <c r="AD1177" s="31">
        <f>(1+0.25*Z1177)*I1177*'Коефіцієнти АТО'!S1177*Параметри!$K$20/1000</f>
        <v>0</v>
      </c>
      <c r="AE1177" s="31">
        <f t="shared" ca="1" si="218"/>
        <v>0</v>
      </c>
      <c r="AF1177" s="45">
        <v>27.710111587158135</v>
      </c>
      <c r="AG1177" s="45">
        <f ca="1">T1177/SUM('Дані з ДІСО'!J1177:L1177)</f>
        <v>31.401234869979522</v>
      </c>
      <c r="AH1177">
        <f ca="1">'Коефіцієнти АТО'!R1177</f>
        <v>13.5</v>
      </c>
      <c r="AI1177">
        <v>15</v>
      </c>
      <c r="AJ1177" s="44">
        <f t="shared" ca="1" si="219"/>
        <v>1.1332049230913954</v>
      </c>
      <c r="AK1177" t="str">
        <f ca="1">IF(OR(B1177="Область",B1177="Київ"),"Ні",IF(AJ1177&gt;Параметри!$K$72,"Так, верхній",IF(AJ1177&lt;Параметри!$K$73,"Так, нижній","Ні")))</f>
        <v>Ні</v>
      </c>
      <c r="AL1177" s="45">
        <f ca="1">IF(AK1177="Ні",AG1177,IF(AK1177="Так, верхній",AF1177*Параметри!$K$72,AF1177*Параметри!$K$73))</f>
        <v>31.401234869979522</v>
      </c>
      <c r="AM1177">
        <f>'Дані з ДІСО'!AL1177+'Дані з ДІСО'!AN1177</f>
        <v>6</v>
      </c>
      <c r="AN1177">
        <f>IF(AM1177=0,0,'Дані з ДІСО'!AN1177/AM1177)</f>
        <v>0</v>
      </c>
      <c r="AO1177" s="31">
        <f>AM1177*(1+0.25*AN1177)*Параметри!$K$50</f>
        <v>1148.727291096</v>
      </c>
      <c r="AP1177" s="31">
        <f>ROUNDUP(('Дані з ДІСО'!AU1177+'Дані з ДІСО'!AW1177)/Параметри!$K$28,0)</f>
        <v>0</v>
      </c>
      <c r="AQ1177" s="54">
        <f>AP1177*Параметри!$M$35/18</f>
        <v>0</v>
      </c>
      <c r="AR1177" s="31">
        <f>IF(AP1177=0,0,'Дані з ДІСО'!AW1177/SUM('Дані з ДІСО'!AU1177,'Дані з ДІСО'!AW1177))</f>
        <v>0</v>
      </c>
      <c r="AS1177" s="31">
        <f>(1+0.25*AR1177)*AQ1177*Параметри!$K$48</f>
        <v>0</v>
      </c>
      <c r="AT1177">
        <f>ROUNDUP(('Дані з ДІСО'!AE1177+'Дані не з ДІСО'!E1177+'Дані не з ДІСО'!G1177)/Параметри!$K$64,0)</f>
        <v>0</v>
      </c>
      <c r="AU1177">
        <f t="shared" si="220"/>
        <v>0</v>
      </c>
      <c r="AV1177">
        <f>IF(AT1177=0,0,('Дані з ДІСО'!AH1177+'Дані не з ДІСО'!G1177)/('Дані з ДІСО'!AE1177+'Дані не з ДІСО'!E1177+'Дані не з ДІСО'!G1177))</f>
        <v>0</v>
      </c>
      <c r="AW1177" s="31">
        <f>AU1177*(1+0.25*AV1177)*Параметри!$K$48</f>
        <v>0</v>
      </c>
      <c r="AX1177">
        <f>ROUNDUP('Дані з ДІСО'!AF1177/Параметри!$K$65,0)</f>
        <v>0</v>
      </c>
      <c r="AY1177">
        <f t="shared" si="221"/>
        <v>0</v>
      </c>
      <c r="AZ1177">
        <f>IF(AX1177=0,0,'Дані з ДІСО'!AI1177/'Дані з ДІСО'!AF1177)</f>
        <v>0</v>
      </c>
      <c r="BA1177" s="31">
        <f>AY1177*(1+0.25*AZ1177)*Параметри!$K$48</f>
        <v>0</v>
      </c>
      <c r="BB1177">
        <f>ROUNDUP('Дані з ДІСО'!AR1177/Параметри!$K$29,0)</f>
        <v>0</v>
      </c>
      <c r="BC1177">
        <f>ROUNDUP('Дані з ДІСО'!AS1177/Параметри!$K$29,0)</f>
        <v>0</v>
      </c>
      <c r="BD1177">
        <f>ROUNDUP('Дані з ДІСО'!AT1177/Параметри!$K$29,0)</f>
        <v>0</v>
      </c>
      <c r="BE1177" s="54">
        <f>(BB1177*Параметри!$K$32+BC1177*Параметри!$L$32+BD1177*Параметри!$M$32)/18</f>
        <v>0</v>
      </c>
      <c r="BF1177" s="31">
        <f>(BE1177*Параметри!$K$48+SUM('Дані з ДІСО'!AR1177:AT1177)*IF(Параметри!$R$37="RNK",Параметри!$K$45,Параметри!$R$47)*Параметри!$K$20/1000)*Параметри!$K$69</f>
        <v>0</v>
      </c>
      <c r="BG1177">
        <f>ROUNDUP(('Дані не з ДІСО'!I1177+'Дані не з ДІСО'!K1177)/Параметри!$K$26,0)</f>
        <v>0</v>
      </c>
      <c r="BH1177" s="31">
        <f>BG1177*Параметри!$M$36/18</f>
        <v>0</v>
      </c>
      <c r="BI1177">
        <f>IF(BG1177=0,0,'Дані не з ДІСО'!K1177/('Дані не з ДІСО'!I1177+'Дані не з ДІСО'!K1177))</f>
        <v>0</v>
      </c>
      <c r="BJ1177" s="31">
        <f>(1+0.25*BI1177)*BH1177*Параметри!$K$48</f>
        <v>0</v>
      </c>
      <c r="BK1177">
        <f>ROUNDUP('Дані не з ДІСО'!M1177/Параметри!$K$27,0)</f>
        <v>0</v>
      </c>
      <c r="BL1177">
        <f>BK1177*Параметри!$M$37/18</f>
        <v>0</v>
      </c>
      <c r="BM1177" s="31">
        <f>BL1177*Параметри!$K$48</f>
        <v>0</v>
      </c>
      <c r="BN1177" s="31">
        <f>'Дані не з ДІСО'!N1177*(7*Параметри!$K$50+Параметри!$K$49)</f>
        <v>0</v>
      </c>
      <c r="BO1177">
        <f>ROUNDUP('Дані з ДІСО'!V1177/Параметри!$K$25,0)</f>
        <v>0</v>
      </c>
      <c r="BP1177">
        <f>ROUNDUP('Дані з ДІСО'!W1177/Параметри!$K$25,0)</f>
        <v>0</v>
      </c>
      <c r="BQ1177">
        <f>ROUNDUP('Дані з ДІСО'!X1177/Параметри!$K$25,0)</f>
        <v>0</v>
      </c>
      <c r="BR1177">
        <f>(BO1177*Параметри!$K$34+BP1177*Параметри!$L$34+BQ1177*Параметри!$M$34)/18</f>
        <v>0</v>
      </c>
      <c r="BS1177">
        <f>IF(J1177=0,0,'Дані з ДІСО'!AC1177/J1177)</f>
        <v>0</v>
      </c>
      <c r="BT1177" s="31">
        <f>(1+0.25*BS1177)*BR1177*Параметри!$K$48</f>
        <v>0</v>
      </c>
      <c r="BU1177" s="31">
        <f ca="1">BT1177*'Коефіцієнти АТО'!U1177</f>
        <v>0</v>
      </c>
      <c r="BV1177" s="31">
        <f>J1177*(1+0.25*BS1177)*Параметри!$K$61*Параметри!$K$20/1000</f>
        <v>0</v>
      </c>
      <c r="BW1177" s="31">
        <f>(1+0.25*BS1177)*J1177*'Коефіцієнти АТО'!S1177*Параметри!$K$20/1000</f>
        <v>0</v>
      </c>
      <c r="BX1177" s="31">
        <f t="shared" ca="1" si="222"/>
        <v>0</v>
      </c>
      <c r="BY1177">
        <f>ROUNDUP('Дані з ДІСО'!AG1177/Параметри!$K$66,0)</f>
        <v>0</v>
      </c>
      <c r="BZ1177">
        <f t="shared" si="223"/>
        <v>0</v>
      </c>
      <c r="CA1177">
        <f>IF('Дані з ДІСО'!AG1177=0,0,'Дані з ДІСО'!AJ1177/'Дані з ДІСО'!AG1177)</f>
        <v>0</v>
      </c>
      <c r="CB1177" s="31">
        <f>BZ1177*(1+0.25*CA1177)*Параметри!$K$48</f>
        <v>0</v>
      </c>
      <c r="CC1177" s="31">
        <f t="shared" ca="1" si="224"/>
        <v>22030.5</v>
      </c>
      <c r="CD1177" s="31">
        <f t="shared" si="225"/>
        <v>0</v>
      </c>
      <c r="CE1177" s="31">
        <f t="shared" si="226"/>
        <v>0</v>
      </c>
      <c r="CF1177" s="31">
        <f t="shared" si="227"/>
        <v>0</v>
      </c>
    </row>
    <row r="1178" spans="1:84" x14ac:dyDescent="0.25">
      <c r="A1178" s="9">
        <v>1177</v>
      </c>
      <c r="B1178" s="9" t="s">
        <v>4355</v>
      </c>
      <c r="C1178" s="9" t="s">
        <v>4355</v>
      </c>
      <c r="D1178" s="9" t="s">
        <v>2999</v>
      </c>
      <c r="E1178" s="9" t="s">
        <v>33</v>
      </c>
      <c r="F1178" s="9" t="s">
        <v>4107</v>
      </c>
      <c r="G1178" s="9" t="s">
        <v>2379</v>
      </c>
      <c r="H1178" s="31">
        <f>SUM('Дані з ДІСО'!J1178:L1178)</f>
        <v>2072</v>
      </c>
      <c r="I1178" s="31">
        <f>SUM('Дані з ДІСО'!P1178:R1178)</f>
        <v>0</v>
      </c>
      <c r="J1178" s="31">
        <f>SUM('Дані з ДІСО'!V1178:X1178)</f>
        <v>0</v>
      </c>
      <c r="K1178">
        <f ca="1">ROUNDUP('Дані з ДІСО'!J1178/'Коефіцієнти АТО'!$R1178,0)</f>
        <v>53</v>
      </c>
      <c r="L1178">
        <f ca="1">ROUNDUP('Дані з ДІСО'!K1178/'Коефіцієнти АТО'!$R1178,0)</f>
        <v>65</v>
      </c>
      <c r="M1178">
        <f ca="1">ROUNDUP('Дані з ДІСО'!L1178/'Коефіцієнти АТО'!$R1178,0)</f>
        <v>16</v>
      </c>
      <c r="N1178" s="28">
        <f ca="1">(K1178*Параметри!$K$32+L1178*Параметри!$L$32+M1178*Параметри!$M$32)/18</f>
        <v>230.16666666666666</v>
      </c>
      <c r="O1178" s="41">
        <f>'Дані з ДІСО'!Y1178/H1178</f>
        <v>0</v>
      </c>
      <c r="P1178" s="31">
        <f ca="1">(1+0.25*O1178)*N1178*Параметри!$K$48</f>
        <v>46978.335552969336</v>
      </c>
      <c r="Q1178" s="31">
        <f ca="1">P1178*'Коефіцієнти АТО'!T1178</f>
        <v>798.63170440047872</v>
      </c>
      <c r="R1178" s="31">
        <f>H1178*(1+0.25*O1178)*Параметри!$K$61*Параметри!$K$20/1000</f>
        <v>0</v>
      </c>
      <c r="S1178" s="31">
        <f>H1178*(1+0.25*O1178)*'Коефіцієнти АТО'!S1178*Параметри!$K$20/1000</f>
        <v>8543.5772291271132</v>
      </c>
      <c r="T1178" s="31">
        <f t="shared" ca="1" si="217"/>
        <v>56320.544486496925</v>
      </c>
      <c r="U1178" s="31">
        <f t="shared" ca="1" si="216"/>
        <v>56320.544486496925</v>
      </c>
      <c r="V1178">
        <f>ROUNDUP('Дані з ДІСО'!P1178/Параметри!$K$24,0)</f>
        <v>0</v>
      </c>
      <c r="W1178">
        <f>ROUNDUP('Дані з ДІСО'!Q1178/Параметри!$K$24,0)</f>
        <v>0</v>
      </c>
      <c r="X1178">
        <f>ROUNDUP('Дані з ДІСО'!R1178/Параметри!$K$24,0)</f>
        <v>0</v>
      </c>
      <c r="Y1178" s="28">
        <f>(V1178*Параметри!$K$33+W1178*Параметри!$L$33+X1178*Параметри!$M$33)/18</f>
        <v>0</v>
      </c>
      <c r="Z1178" s="41">
        <f>IF(I1178=0,0,'Дані з ДІСО'!AA1178/I1178)</f>
        <v>0</v>
      </c>
      <c r="AA1178" s="31">
        <f>(1+0.25*Z1178)*Y1178*Параметри!$K$48</f>
        <v>0</v>
      </c>
      <c r="AB1178" s="31">
        <f ca="1">AA1178*'Коефіцієнти АТО'!U1178</f>
        <v>0</v>
      </c>
      <c r="AC1178" s="31">
        <f>I1178*(1+0.25*Z1178)*Параметри!$K$61*Параметри!$K$20/1000</f>
        <v>0</v>
      </c>
      <c r="AD1178" s="31">
        <f>(1+0.25*Z1178)*I1178*'Коефіцієнти АТО'!S1178*Параметри!$K$20/1000</f>
        <v>0</v>
      </c>
      <c r="AE1178" s="31">
        <f t="shared" ca="1" si="218"/>
        <v>0</v>
      </c>
      <c r="AF1178" s="45">
        <v>26.939117725617074</v>
      </c>
      <c r="AG1178" s="45">
        <f ca="1">T1178/SUM('Дані з ДІСО'!J1178:L1178)</f>
        <v>27.181729964525545</v>
      </c>
      <c r="AH1178">
        <f ca="1">'Коефіцієнти АТО'!R1178</f>
        <v>15.5</v>
      </c>
      <c r="AI1178">
        <v>15</v>
      </c>
      <c r="AJ1178" s="44">
        <f t="shared" ca="1" si="219"/>
        <v>1.0090059459771308</v>
      </c>
      <c r="AK1178" t="str">
        <f ca="1">IF(OR(B1178="Область",B1178="Київ"),"Ні",IF(AJ1178&gt;Параметри!$K$72,"Так, верхній",IF(AJ1178&lt;Параметри!$K$73,"Так, нижній","Ні")))</f>
        <v>Ні</v>
      </c>
      <c r="AL1178" s="45">
        <f ca="1">IF(AK1178="Ні",AG1178,IF(AK1178="Так, верхній",AF1178*Параметри!$K$72,AF1178*Параметри!$K$73))</f>
        <v>27.181729964525545</v>
      </c>
      <c r="AM1178">
        <f>'Дані з ДІСО'!AL1178+'Дані з ДІСО'!AN1178</f>
        <v>9</v>
      </c>
      <c r="AN1178">
        <f>IF(AM1178=0,0,'Дані з ДІСО'!AN1178/AM1178)</f>
        <v>0</v>
      </c>
      <c r="AO1178" s="31">
        <f>AM1178*(1+0.25*AN1178)*Параметри!$K$50</f>
        <v>1723.0909366440001</v>
      </c>
      <c r="AP1178" s="31">
        <f>ROUNDUP(('Дані з ДІСО'!AU1178+'Дані з ДІСО'!AW1178)/Параметри!$K$28,0)</f>
        <v>6</v>
      </c>
      <c r="AQ1178" s="54">
        <f>AP1178*Параметри!$M$35/18</f>
        <v>7.666666666666667</v>
      </c>
      <c r="AR1178" s="31">
        <f>IF(AP1178=0,0,'Дані з ДІСО'!AW1178/SUM('Дані з ДІСО'!AU1178,'Дані з ДІСО'!AW1178))</f>
        <v>0</v>
      </c>
      <c r="AS1178" s="31">
        <f>(1+0.25*AR1178)*AQ1178*Параметри!$K$48</f>
        <v>1564.8105977093337</v>
      </c>
      <c r="AT1178">
        <f>ROUNDUP(('Дані з ДІСО'!AE1178+'Дані не з ДІСО'!E1178+'Дані не з ДІСО'!G1178)/Параметри!$K$64,0)</f>
        <v>0</v>
      </c>
      <c r="AU1178">
        <f t="shared" si="220"/>
        <v>0</v>
      </c>
      <c r="AV1178">
        <f>IF(AT1178=0,0,('Дані з ДІСО'!AH1178+'Дані не з ДІСО'!G1178)/('Дані з ДІСО'!AE1178+'Дані не з ДІСО'!E1178+'Дані не з ДІСО'!G1178))</f>
        <v>0</v>
      </c>
      <c r="AW1178" s="31">
        <f>AU1178*(1+0.25*AV1178)*Параметри!$K$48</f>
        <v>0</v>
      </c>
      <c r="AX1178">
        <f>ROUNDUP('Дані з ДІСО'!AF1178/Параметри!$K$65,0)</f>
        <v>0</v>
      </c>
      <c r="AY1178">
        <f t="shared" si="221"/>
        <v>0</v>
      </c>
      <c r="AZ1178">
        <f>IF(AX1178=0,0,'Дані з ДІСО'!AI1178/'Дані з ДІСО'!AF1178)</f>
        <v>0</v>
      </c>
      <c r="BA1178" s="31">
        <f>AY1178*(1+0.25*AZ1178)*Параметри!$K$48</f>
        <v>0</v>
      </c>
      <c r="BB1178">
        <f>ROUNDUP('Дані з ДІСО'!AR1178/Параметри!$K$29,0)</f>
        <v>0</v>
      </c>
      <c r="BC1178">
        <f>ROUNDUP('Дані з ДІСО'!AS1178/Параметри!$K$29,0)</f>
        <v>0</v>
      </c>
      <c r="BD1178">
        <f>ROUNDUP('Дані з ДІСО'!AT1178/Параметри!$K$29,0)</f>
        <v>0</v>
      </c>
      <c r="BE1178" s="54">
        <f>(BB1178*Параметри!$K$32+BC1178*Параметри!$L$32+BD1178*Параметри!$M$32)/18</f>
        <v>0</v>
      </c>
      <c r="BF1178" s="31">
        <f>(BE1178*Параметри!$K$48+SUM('Дані з ДІСО'!AR1178:AT1178)*IF(Параметри!$R$37="RNK",Параметри!$K$45,Параметри!$R$47)*Параметри!$K$20/1000)*Параметри!$K$69</f>
        <v>0</v>
      </c>
      <c r="BG1178">
        <f>ROUNDUP(('Дані не з ДІСО'!I1178+'Дані не з ДІСО'!K1178)/Параметри!$K$26,0)</f>
        <v>0</v>
      </c>
      <c r="BH1178" s="31">
        <f>BG1178*Параметри!$M$36/18</f>
        <v>0</v>
      </c>
      <c r="BI1178">
        <f>IF(BG1178=0,0,'Дані не з ДІСО'!K1178/('Дані не з ДІСО'!I1178+'Дані не з ДІСО'!K1178))</f>
        <v>0</v>
      </c>
      <c r="BJ1178" s="31">
        <f>(1+0.25*BI1178)*BH1178*Параметри!$K$48</f>
        <v>0</v>
      </c>
      <c r="BK1178">
        <f>ROUNDUP('Дані не з ДІСО'!M1178/Параметри!$K$27,0)</f>
        <v>0</v>
      </c>
      <c r="BL1178">
        <f>BK1178*Параметри!$M$37/18</f>
        <v>0</v>
      </c>
      <c r="BM1178" s="31">
        <f>BL1178*Параметри!$K$48</f>
        <v>0</v>
      </c>
      <c r="BN1178" s="31">
        <f>'Дані не з ДІСО'!N1178*(7*Параметри!$K$50+Параметри!$K$49)</f>
        <v>0</v>
      </c>
      <c r="BO1178">
        <f>ROUNDUP('Дані з ДІСО'!V1178/Параметри!$K$25,0)</f>
        <v>0</v>
      </c>
      <c r="BP1178">
        <f>ROUNDUP('Дані з ДІСО'!W1178/Параметри!$K$25,0)</f>
        <v>0</v>
      </c>
      <c r="BQ1178">
        <f>ROUNDUP('Дані з ДІСО'!X1178/Параметри!$K$25,0)</f>
        <v>0</v>
      </c>
      <c r="BR1178">
        <f>(BO1178*Параметри!$K$34+BP1178*Параметри!$L$34+BQ1178*Параметри!$M$34)/18</f>
        <v>0</v>
      </c>
      <c r="BS1178">
        <f>IF(J1178=0,0,'Дані з ДІСО'!AC1178/J1178)</f>
        <v>0</v>
      </c>
      <c r="BT1178" s="31">
        <f>(1+0.25*BS1178)*BR1178*Параметри!$K$48</f>
        <v>0</v>
      </c>
      <c r="BU1178" s="31">
        <f ca="1">BT1178*'Коефіцієнти АТО'!U1178</f>
        <v>0</v>
      </c>
      <c r="BV1178" s="31">
        <f>J1178*(1+0.25*BS1178)*Параметри!$K$61*Параметри!$K$20/1000</f>
        <v>0</v>
      </c>
      <c r="BW1178" s="31">
        <f>(1+0.25*BS1178)*J1178*'Коефіцієнти АТО'!S1178*Параметри!$K$20/1000</f>
        <v>0</v>
      </c>
      <c r="BX1178" s="31">
        <f t="shared" ca="1" si="222"/>
        <v>0</v>
      </c>
      <c r="BY1178">
        <f>ROUNDUP('Дані з ДІСО'!AG1178/Параметри!$K$66,0)</f>
        <v>0</v>
      </c>
      <c r="BZ1178">
        <f t="shared" si="223"/>
        <v>0</v>
      </c>
      <c r="CA1178">
        <f>IF('Дані з ДІСО'!AG1178=0,0,'Дані з ДІСО'!AJ1178/'Дані з ДІСО'!AG1178)</f>
        <v>0</v>
      </c>
      <c r="CB1178" s="31">
        <f>BZ1178*(1+0.25*CA1178)*Параметри!$K$48</f>
        <v>0</v>
      </c>
      <c r="CC1178" s="31">
        <f t="shared" ca="1" si="224"/>
        <v>59608.4</v>
      </c>
      <c r="CD1178" s="31">
        <f t="shared" si="225"/>
        <v>0</v>
      </c>
      <c r="CE1178" s="31">
        <f t="shared" si="226"/>
        <v>0</v>
      </c>
      <c r="CF1178" s="31">
        <f t="shared" si="227"/>
        <v>0</v>
      </c>
    </row>
    <row r="1179" spans="1:84" x14ac:dyDescent="0.25">
      <c r="A1179" s="9">
        <v>1178</v>
      </c>
      <c r="B1179" s="9" t="s">
        <v>4355</v>
      </c>
      <c r="C1179" s="9" t="s">
        <v>4355</v>
      </c>
      <c r="D1179" s="9" t="s">
        <v>2999</v>
      </c>
      <c r="E1179" s="9" t="s">
        <v>33</v>
      </c>
      <c r="F1179" s="9" t="s">
        <v>3278</v>
      </c>
      <c r="G1179" s="9" t="s">
        <v>2380</v>
      </c>
      <c r="H1179" s="31">
        <f>SUM('Дані з ДІСО'!J1179:L1179)</f>
        <v>425</v>
      </c>
      <c r="I1179" s="31">
        <f>SUM('Дані з ДІСО'!P1179:R1179)</f>
        <v>0</v>
      </c>
      <c r="J1179" s="31">
        <f>SUM('Дані з ДІСО'!V1179:X1179)</f>
        <v>0</v>
      </c>
      <c r="K1179">
        <f ca="1">ROUNDUP('Дані з ДІСО'!J1179/'Коефіцієнти АТО'!$R1179,0)</f>
        <v>12</v>
      </c>
      <c r="L1179">
        <f ca="1">ROUNDUP('Дані з ДІСО'!K1179/'Коефіцієнти АТО'!$R1179,0)</f>
        <v>15</v>
      </c>
      <c r="M1179">
        <f ca="1">ROUNDUP('Дані з ДІСО'!L1179/'Коефіцієнти АТО'!$R1179,0)</f>
        <v>4</v>
      </c>
      <c r="N1179" s="28">
        <f ca="1">(K1179*Параметри!$K$32+L1179*Параметри!$L$32+M1179*Параметри!$M$32)/18</f>
        <v>53.444444444444443</v>
      </c>
      <c r="O1179" s="41">
        <f>'Дані з ДІСО'!Y1179/H1179</f>
        <v>0</v>
      </c>
      <c r="P1179" s="31">
        <f ca="1">(1+0.25*O1179)*N1179*Параметри!$K$48</f>
        <v>10908.317355046223</v>
      </c>
      <c r="Q1179" s="31">
        <f ca="1">P1179*'Коефіцієнти АТО'!T1179</f>
        <v>185.4413950357858</v>
      </c>
      <c r="R1179" s="31">
        <f>H1179*(1+0.25*O1179)*Параметри!$K$61*Параметри!$K$20/1000</f>
        <v>0</v>
      </c>
      <c r="S1179" s="31">
        <f>H1179*(1+0.25*O1179)*'Коефіцієнти АТО'!S1179*Параметри!$K$20/1000</f>
        <v>1752.4229355111113</v>
      </c>
      <c r="T1179" s="31">
        <f t="shared" ca="1" si="217"/>
        <v>12846.181685593121</v>
      </c>
      <c r="U1179" s="31">
        <f t="shared" ca="1" si="216"/>
        <v>12846.181685593121</v>
      </c>
      <c r="V1179">
        <f>ROUNDUP('Дані з ДІСО'!P1179/Параметри!$K$24,0)</f>
        <v>0</v>
      </c>
      <c r="W1179">
        <f>ROUNDUP('Дані з ДІСО'!Q1179/Параметри!$K$24,0)</f>
        <v>0</v>
      </c>
      <c r="X1179">
        <f>ROUNDUP('Дані з ДІСО'!R1179/Параметри!$K$24,0)</f>
        <v>0</v>
      </c>
      <c r="Y1179" s="28">
        <f>(V1179*Параметри!$K$33+W1179*Параметри!$L$33+X1179*Параметри!$M$33)/18</f>
        <v>0</v>
      </c>
      <c r="Z1179" s="41">
        <f>IF(I1179=0,0,'Дані з ДІСО'!AA1179/I1179)</f>
        <v>0</v>
      </c>
      <c r="AA1179" s="31">
        <f>(1+0.25*Z1179)*Y1179*Параметри!$K$48</f>
        <v>0</v>
      </c>
      <c r="AB1179" s="31">
        <f ca="1">AA1179*'Коефіцієнти АТО'!U1179</f>
        <v>0</v>
      </c>
      <c r="AC1179" s="31">
        <f>I1179*(1+0.25*Z1179)*Параметри!$K$61*Параметри!$K$20/1000</f>
        <v>0</v>
      </c>
      <c r="AD1179" s="31">
        <f>(1+0.25*Z1179)*I1179*'Коефіцієнти АТО'!S1179*Параметри!$K$20/1000</f>
        <v>0</v>
      </c>
      <c r="AE1179" s="31">
        <f t="shared" ca="1" si="218"/>
        <v>0</v>
      </c>
      <c r="AF1179" s="45">
        <v>26.454887239381421</v>
      </c>
      <c r="AG1179" s="45">
        <f ca="1">T1179/SUM('Дані з ДІСО'!J1179:L1179)</f>
        <v>30.226309848454402</v>
      </c>
      <c r="AH1179">
        <f ca="1">'Коефіцієнти АТО'!R1179</f>
        <v>14.5</v>
      </c>
      <c r="AI1179">
        <v>16.5</v>
      </c>
      <c r="AJ1179" s="44">
        <f t="shared" ca="1" si="219"/>
        <v>1.1425605248265336</v>
      </c>
      <c r="AK1179" t="str">
        <f ca="1">IF(OR(B1179="Область",B1179="Київ"),"Ні",IF(AJ1179&gt;Параметри!$K$72,"Так, верхній",IF(AJ1179&lt;Параметри!$K$73,"Так, нижній","Ні")))</f>
        <v>Ні</v>
      </c>
      <c r="AL1179" s="45">
        <f ca="1">IF(AK1179="Ні",AG1179,IF(AK1179="Так, верхній",AF1179*Параметри!$K$72,AF1179*Параметри!$K$73))</f>
        <v>30.226309848454402</v>
      </c>
      <c r="AM1179">
        <f>'Дані з ДІСО'!AL1179+'Дані з ДІСО'!AN1179</f>
        <v>3</v>
      </c>
      <c r="AN1179">
        <f>IF(AM1179=0,0,'Дані з ДІСО'!AN1179/AM1179)</f>
        <v>0</v>
      </c>
      <c r="AO1179" s="31">
        <f>AM1179*(1+0.25*AN1179)*Параметри!$K$50</f>
        <v>574.36364554800002</v>
      </c>
      <c r="AP1179" s="31">
        <f>ROUNDUP(('Дані з ДІСО'!AU1179+'Дані з ДІСО'!AW1179)/Параметри!$K$28,0)</f>
        <v>0</v>
      </c>
      <c r="AQ1179" s="54">
        <f>AP1179*Параметри!$M$35/18</f>
        <v>0</v>
      </c>
      <c r="AR1179" s="31">
        <f>IF(AP1179=0,0,'Дані з ДІСО'!AW1179/SUM('Дані з ДІСО'!AU1179,'Дані з ДІСО'!AW1179))</f>
        <v>0</v>
      </c>
      <c r="AS1179" s="31">
        <f>(1+0.25*AR1179)*AQ1179*Параметри!$K$48</f>
        <v>0</v>
      </c>
      <c r="AT1179">
        <f>ROUNDUP(('Дані з ДІСО'!AE1179+'Дані не з ДІСО'!E1179+'Дані не з ДІСО'!G1179)/Параметри!$K$64,0)</f>
        <v>0</v>
      </c>
      <c r="AU1179">
        <f t="shared" si="220"/>
        <v>0</v>
      </c>
      <c r="AV1179">
        <f>IF(AT1179=0,0,('Дані з ДІСО'!AH1179+'Дані не з ДІСО'!G1179)/('Дані з ДІСО'!AE1179+'Дані не з ДІСО'!E1179+'Дані не з ДІСО'!G1179))</f>
        <v>0</v>
      </c>
      <c r="AW1179" s="31">
        <f>AU1179*(1+0.25*AV1179)*Параметри!$K$48</f>
        <v>0</v>
      </c>
      <c r="AX1179">
        <f>ROUNDUP('Дані з ДІСО'!AF1179/Параметри!$K$65,0)</f>
        <v>0</v>
      </c>
      <c r="AY1179">
        <f t="shared" si="221"/>
        <v>0</v>
      </c>
      <c r="AZ1179">
        <f>IF(AX1179=0,0,'Дані з ДІСО'!AI1179/'Дані з ДІСО'!AF1179)</f>
        <v>0</v>
      </c>
      <c r="BA1179" s="31">
        <f>AY1179*(1+0.25*AZ1179)*Параметри!$K$48</f>
        <v>0</v>
      </c>
      <c r="BB1179">
        <f>ROUNDUP('Дані з ДІСО'!AR1179/Параметри!$K$29,0)</f>
        <v>0</v>
      </c>
      <c r="BC1179">
        <f>ROUNDUP('Дані з ДІСО'!AS1179/Параметри!$K$29,0)</f>
        <v>0</v>
      </c>
      <c r="BD1179">
        <f>ROUNDUP('Дані з ДІСО'!AT1179/Параметри!$K$29,0)</f>
        <v>0</v>
      </c>
      <c r="BE1179" s="54">
        <f>(BB1179*Параметри!$K$32+BC1179*Параметри!$L$32+BD1179*Параметри!$M$32)/18</f>
        <v>0</v>
      </c>
      <c r="BF1179" s="31">
        <f>(BE1179*Параметри!$K$48+SUM('Дані з ДІСО'!AR1179:AT1179)*IF(Параметри!$R$37="RNK",Параметри!$K$45,Параметри!$R$47)*Параметри!$K$20/1000)*Параметри!$K$69</f>
        <v>0</v>
      </c>
      <c r="BG1179">
        <f>ROUNDUP(('Дані не з ДІСО'!I1179+'Дані не з ДІСО'!K1179)/Параметри!$K$26,0)</f>
        <v>0</v>
      </c>
      <c r="BH1179" s="31">
        <f>BG1179*Параметри!$M$36/18</f>
        <v>0</v>
      </c>
      <c r="BI1179">
        <f>IF(BG1179=0,0,'Дані не з ДІСО'!K1179/('Дані не з ДІСО'!I1179+'Дані не з ДІСО'!K1179))</f>
        <v>0</v>
      </c>
      <c r="BJ1179" s="31">
        <f>(1+0.25*BI1179)*BH1179*Параметри!$K$48</f>
        <v>0</v>
      </c>
      <c r="BK1179">
        <f>ROUNDUP('Дані не з ДІСО'!M1179/Параметри!$K$27,0)</f>
        <v>0</v>
      </c>
      <c r="BL1179">
        <f>BK1179*Параметри!$M$37/18</f>
        <v>0</v>
      </c>
      <c r="BM1179" s="31">
        <f>BL1179*Параметри!$K$48</f>
        <v>0</v>
      </c>
      <c r="BN1179" s="31">
        <f>'Дані не з ДІСО'!N1179*(7*Параметри!$K$50+Параметри!$K$49)</f>
        <v>0</v>
      </c>
      <c r="BO1179">
        <f>ROUNDUP('Дані з ДІСО'!V1179/Параметри!$K$25,0)</f>
        <v>0</v>
      </c>
      <c r="BP1179">
        <f>ROUNDUP('Дані з ДІСО'!W1179/Параметри!$K$25,0)</f>
        <v>0</v>
      </c>
      <c r="BQ1179">
        <f>ROUNDUP('Дані з ДІСО'!X1179/Параметри!$K$25,0)</f>
        <v>0</v>
      </c>
      <c r="BR1179">
        <f>(BO1179*Параметри!$K$34+BP1179*Параметри!$L$34+BQ1179*Параметри!$M$34)/18</f>
        <v>0</v>
      </c>
      <c r="BS1179">
        <f>IF(J1179=0,0,'Дані з ДІСО'!AC1179/J1179)</f>
        <v>0</v>
      </c>
      <c r="BT1179" s="31">
        <f>(1+0.25*BS1179)*BR1179*Параметри!$K$48</f>
        <v>0</v>
      </c>
      <c r="BU1179" s="31">
        <f ca="1">BT1179*'Коефіцієнти АТО'!U1179</f>
        <v>0</v>
      </c>
      <c r="BV1179" s="31">
        <f>J1179*(1+0.25*BS1179)*Параметри!$K$61*Параметри!$K$20/1000</f>
        <v>0</v>
      </c>
      <c r="BW1179" s="31">
        <f>(1+0.25*BS1179)*J1179*'Коефіцієнти АТО'!S1179*Параметри!$K$20/1000</f>
        <v>0</v>
      </c>
      <c r="BX1179" s="31">
        <f t="shared" ca="1" si="222"/>
        <v>0</v>
      </c>
      <c r="BY1179">
        <f>ROUNDUP('Дані з ДІСО'!AG1179/Параметри!$K$66,0)</f>
        <v>0</v>
      </c>
      <c r="BZ1179">
        <f t="shared" si="223"/>
        <v>0</v>
      </c>
      <c r="CA1179">
        <f>IF('Дані з ДІСО'!AG1179=0,0,'Дані з ДІСО'!AJ1179/'Дані з ДІСО'!AG1179)</f>
        <v>0</v>
      </c>
      <c r="CB1179" s="31">
        <f>BZ1179*(1+0.25*CA1179)*Параметри!$K$48</f>
        <v>0</v>
      </c>
      <c r="CC1179" s="31">
        <f t="shared" ca="1" si="224"/>
        <v>13420.5</v>
      </c>
      <c r="CD1179" s="31">
        <f t="shared" si="225"/>
        <v>0</v>
      </c>
      <c r="CE1179" s="31">
        <f t="shared" si="226"/>
        <v>0</v>
      </c>
      <c r="CF1179" s="31">
        <f t="shared" si="227"/>
        <v>0</v>
      </c>
    </row>
    <row r="1180" spans="1:84" x14ac:dyDescent="0.25">
      <c r="A1180" s="9">
        <v>1179</v>
      </c>
      <c r="B1180" s="9" t="s">
        <v>4355</v>
      </c>
      <c r="C1180" s="9" t="s">
        <v>4355</v>
      </c>
      <c r="D1180" s="9" t="s">
        <v>2999</v>
      </c>
      <c r="E1180" s="9" t="s">
        <v>33</v>
      </c>
      <c r="F1180" s="9" t="s">
        <v>4108</v>
      </c>
      <c r="G1180" s="9" t="s">
        <v>2382</v>
      </c>
      <c r="H1180" s="31">
        <f>SUM('Дані з ДІСО'!J1180:L1180)</f>
        <v>2163</v>
      </c>
      <c r="I1180" s="31">
        <f>SUM('Дані з ДІСО'!P1180:R1180)</f>
        <v>0</v>
      </c>
      <c r="J1180" s="31">
        <f>SUM('Дані з ДІСО'!V1180:X1180)</f>
        <v>0</v>
      </c>
      <c r="K1180">
        <f ca="1">ROUNDUP('Дані з ДІСО'!J1180/'Коефіцієнти АТО'!$R1180,0)</f>
        <v>56</v>
      </c>
      <c r="L1180">
        <f ca="1">ROUNDUP('Дані з ДІСО'!K1180/'Коефіцієнти АТО'!$R1180,0)</f>
        <v>65</v>
      </c>
      <c r="M1180">
        <f ca="1">ROUNDUP('Дані з ДІСО'!L1180/'Коефіцієнти АТО'!$R1180,0)</f>
        <v>12</v>
      </c>
      <c r="N1180" s="28">
        <f ca="1">(K1180*Параметри!$K$32+L1180*Параметри!$L$32+M1180*Параметри!$M$32)/18</f>
        <v>225.88888888888889</v>
      </c>
      <c r="O1180" s="41">
        <f>'Дані з ДІСО'!Y1180/H1180</f>
        <v>0</v>
      </c>
      <c r="P1180" s="31">
        <f ca="1">(1+0.25*O1180)*N1180*Параметри!$K$48</f>
        <v>46105.216596276448</v>
      </c>
      <c r="Q1180" s="31">
        <f ca="1">P1180*'Коефіцієнти АТО'!T1180</f>
        <v>783.78868213669966</v>
      </c>
      <c r="R1180" s="31">
        <f>H1180*(1+0.25*O1180)*Параметри!$K$61*Параметри!$K$20/1000</f>
        <v>0</v>
      </c>
      <c r="S1180" s="31">
        <f>H1180*(1+0.25*O1180)*'Коефіцієнти АТО'!S1180*Параметри!$K$20/1000</f>
        <v>8918.801904730668</v>
      </c>
      <c r="T1180" s="31">
        <f t="shared" ca="1" si="217"/>
        <v>55807.807183143814</v>
      </c>
      <c r="U1180" s="31">
        <f t="shared" ca="1" si="216"/>
        <v>55807.807183143814</v>
      </c>
      <c r="V1180">
        <f>ROUNDUP('Дані з ДІСО'!P1180/Параметри!$K$24,0)</f>
        <v>0</v>
      </c>
      <c r="W1180">
        <f>ROUNDUP('Дані з ДІСО'!Q1180/Параметри!$K$24,0)</f>
        <v>0</v>
      </c>
      <c r="X1180">
        <f>ROUNDUP('Дані з ДІСО'!R1180/Параметри!$K$24,0)</f>
        <v>0</v>
      </c>
      <c r="Y1180" s="28">
        <f>(V1180*Параметри!$K$33+W1180*Параметри!$L$33+X1180*Параметри!$M$33)/18</f>
        <v>0</v>
      </c>
      <c r="Z1180" s="41">
        <f>IF(I1180=0,0,'Дані з ДІСО'!AA1180/I1180)</f>
        <v>0</v>
      </c>
      <c r="AA1180" s="31">
        <f>(1+0.25*Z1180)*Y1180*Параметри!$K$48</f>
        <v>0</v>
      </c>
      <c r="AB1180" s="31">
        <f ca="1">AA1180*'Коефіцієнти АТО'!U1180</f>
        <v>0</v>
      </c>
      <c r="AC1180" s="31">
        <f>I1180*(1+0.25*Z1180)*Параметри!$K$61*Параметри!$K$20/1000</f>
        <v>0</v>
      </c>
      <c r="AD1180" s="31">
        <f>(1+0.25*Z1180)*I1180*'Коефіцієнти АТО'!S1180*Параметри!$K$20/1000</f>
        <v>0</v>
      </c>
      <c r="AE1180" s="31">
        <f t="shared" ca="1" si="218"/>
        <v>0</v>
      </c>
      <c r="AF1180" s="45">
        <v>25.43578034800349</v>
      </c>
      <c r="AG1180" s="45">
        <f ca="1">T1180/SUM('Дані з ДІСО'!J1180:L1180)</f>
        <v>25.801112890958766</v>
      </c>
      <c r="AH1180">
        <f ca="1">'Коефіцієнти АТО'!R1180</f>
        <v>16.5</v>
      </c>
      <c r="AI1180">
        <v>16</v>
      </c>
      <c r="AJ1180" s="44">
        <f t="shared" ca="1" si="219"/>
        <v>1.0143629382687271</v>
      </c>
      <c r="AK1180" t="str">
        <f ca="1">IF(OR(B1180="Область",B1180="Київ"),"Ні",IF(AJ1180&gt;Параметри!$K$72,"Так, верхній",IF(AJ1180&lt;Параметри!$K$73,"Так, нижній","Ні")))</f>
        <v>Ні</v>
      </c>
      <c r="AL1180" s="45">
        <f ca="1">IF(AK1180="Ні",AG1180,IF(AK1180="Так, верхній",AF1180*Параметри!$K$72,AF1180*Параметри!$K$73))</f>
        <v>25.801112890958766</v>
      </c>
      <c r="AM1180">
        <f>'Дані з ДІСО'!AL1180+'Дані з ДІСО'!AN1180</f>
        <v>25</v>
      </c>
      <c r="AN1180">
        <f>IF(AM1180=0,0,'Дані з ДІСО'!AN1180/AM1180)</f>
        <v>0</v>
      </c>
      <c r="AO1180" s="31">
        <f>AM1180*(1+0.25*AN1180)*Параметри!$K$50</f>
        <v>4786.3637129000008</v>
      </c>
      <c r="AP1180" s="31">
        <f>ROUNDUP(('Дані з ДІСО'!AU1180+'Дані з ДІСО'!AW1180)/Параметри!$K$28,0)</f>
        <v>0</v>
      </c>
      <c r="AQ1180" s="54">
        <f>AP1180*Параметри!$M$35/18</f>
        <v>0</v>
      </c>
      <c r="AR1180" s="31">
        <f>IF(AP1180=0,0,'Дані з ДІСО'!AW1180/SUM('Дані з ДІСО'!AU1180,'Дані з ДІСО'!AW1180))</f>
        <v>0</v>
      </c>
      <c r="AS1180" s="31">
        <f>(1+0.25*AR1180)*AQ1180*Параметри!$K$48</f>
        <v>0</v>
      </c>
      <c r="AT1180">
        <f>ROUNDUP(('Дані з ДІСО'!AE1180+'Дані не з ДІСО'!E1180+'Дані не з ДІСО'!G1180)/Параметри!$K$64,0)</f>
        <v>0</v>
      </c>
      <c r="AU1180">
        <f t="shared" si="220"/>
        <v>0</v>
      </c>
      <c r="AV1180">
        <f>IF(AT1180=0,0,('Дані з ДІСО'!AH1180+'Дані не з ДІСО'!G1180)/('Дані з ДІСО'!AE1180+'Дані не з ДІСО'!E1180+'Дані не з ДІСО'!G1180))</f>
        <v>0</v>
      </c>
      <c r="AW1180" s="31">
        <f>AU1180*(1+0.25*AV1180)*Параметри!$K$48</f>
        <v>0</v>
      </c>
      <c r="AX1180">
        <f>ROUNDUP('Дані з ДІСО'!AF1180/Параметри!$K$65,0)</f>
        <v>0</v>
      </c>
      <c r="AY1180">
        <f t="shared" si="221"/>
        <v>0</v>
      </c>
      <c r="AZ1180">
        <f>IF(AX1180=0,0,'Дані з ДІСО'!AI1180/'Дані з ДІСО'!AF1180)</f>
        <v>0</v>
      </c>
      <c r="BA1180" s="31">
        <f>AY1180*(1+0.25*AZ1180)*Параметри!$K$48</f>
        <v>0</v>
      </c>
      <c r="BB1180">
        <f>ROUNDUP('Дані з ДІСО'!AR1180/Параметри!$K$29,0)</f>
        <v>0</v>
      </c>
      <c r="BC1180">
        <f>ROUNDUP('Дані з ДІСО'!AS1180/Параметри!$K$29,0)</f>
        <v>0</v>
      </c>
      <c r="BD1180">
        <f>ROUNDUP('Дані з ДІСО'!AT1180/Параметри!$K$29,0)</f>
        <v>0</v>
      </c>
      <c r="BE1180" s="54">
        <f>(BB1180*Параметри!$K$32+BC1180*Параметри!$L$32+BD1180*Параметри!$M$32)/18</f>
        <v>0</v>
      </c>
      <c r="BF1180" s="31">
        <f>(BE1180*Параметри!$K$48+SUM('Дані з ДІСО'!AR1180:AT1180)*IF(Параметри!$R$37="RNK",Параметри!$K$45,Параметри!$R$47)*Параметри!$K$20/1000)*Параметри!$K$69</f>
        <v>0</v>
      </c>
      <c r="BG1180">
        <f>ROUNDUP(('Дані не з ДІСО'!I1180+'Дані не з ДІСО'!K1180)/Параметри!$K$26,0)</f>
        <v>0</v>
      </c>
      <c r="BH1180" s="31">
        <f>BG1180*Параметри!$M$36/18</f>
        <v>0</v>
      </c>
      <c r="BI1180">
        <f>IF(BG1180=0,0,'Дані не з ДІСО'!K1180/('Дані не з ДІСО'!I1180+'Дані не з ДІСО'!K1180))</f>
        <v>0</v>
      </c>
      <c r="BJ1180" s="31">
        <f>(1+0.25*BI1180)*BH1180*Параметри!$K$48</f>
        <v>0</v>
      </c>
      <c r="BK1180">
        <f>ROUNDUP('Дані не з ДІСО'!M1180/Параметри!$K$27,0)</f>
        <v>0</v>
      </c>
      <c r="BL1180">
        <f>BK1180*Параметри!$M$37/18</f>
        <v>0</v>
      </c>
      <c r="BM1180" s="31">
        <f>BL1180*Параметри!$K$48</f>
        <v>0</v>
      </c>
      <c r="BN1180" s="31">
        <f>'Дані не з ДІСО'!N1180*(7*Параметри!$K$50+Параметри!$K$49)</f>
        <v>0</v>
      </c>
      <c r="BO1180">
        <f>ROUNDUP('Дані з ДІСО'!V1180/Параметри!$K$25,0)</f>
        <v>0</v>
      </c>
      <c r="BP1180">
        <f>ROUNDUP('Дані з ДІСО'!W1180/Параметри!$K$25,0)</f>
        <v>0</v>
      </c>
      <c r="BQ1180">
        <f>ROUNDUP('Дані з ДІСО'!X1180/Параметри!$K$25,0)</f>
        <v>0</v>
      </c>
      <c r="BR1180">
        <f>(BO1180*Параметри!$K$34+BP1180*Параметри!$L$34+BQ1180*Параметри!$M$34)/18</f>
        <v>0</v>
      </c>
      <c r="BS1180">
        <f>IF(J1180=0,0,'Дані з ДІСО'!AC1180/J1180)</f>
        <v>0</v>
      </c>
      <c r="BT1180" s="31">
        <f>(1+0.25*BS1180)*BR1180*Параметри!$K$48</f>
        <v>0</v>
      </c>
      <c r="BU1180" s="31">
        <f ca="1">BT1180*'Коефіцієнти АТО'!U1180</f>
        <v>0</v>
      </c>
      <c r="BV1180" s="31">
        <f>J1180*(1+0.25*BS1180)*Параметри!$K$61*Параметри!$K$20/1000</f>
        <v>0</v>
      </c>
      <c r="BW1180" s="31">
        <f>(1+0.25*BS1180)*J1180*'Коефіцієнти АТО'!S1180*Параметри!$K$20/1000</f>
        <v>0</v>
      </c>
      <c r="BX1180" s="31">
        <f t="shared" ca="1" si="222"/>
        <v>0</v>
      </c>
      <c r="BY1180">
        <f>ROUNDUP('Дані з ДІСО'!AG1180/Параметри!$K$66,0)</f>
        <v>0</v>
      </c>
      <c r="BZ1180">
        <f t="shared" si="223"/>
        <v>0</v>
      </c>
      <c r="CA1180">
        <f>IF('Дані з ДІСО'!AG1180=0,0,'Дані з ДІСО'!AJ1180/'Дані з ДІСО'!AG1180)</f>
        <v>0</v>
      </c>
      <c r="CB1180" s="31">
        <f>BZ1180*(1+0.25*CA1180)*Параметри!$K$48</f>
        <v>0</v>
      </c>
      <c r="CC1180" s="31">
        <f t="shared" ca="1" si="224"/>
        <v>60594.2</v>
      </c>
      <c r="CD1180" s="31">
        <f t="shared" si="225"/>
        <v>0</v>
      </c>
      <c r="CE1180" s="31">
        <f t="shared" si="226"/>
        <v>0</v>
      </c>
      <c r="CF1180" s="31">
        <f t="shared" si="227"/>
        <v>0</v>
      </c>
    </row>
    <row r="1181" spans="1:84" x14ac:dyDescent="0.25">
      <c r="A1181" s="9">
        <v>1180</v>
      </c>
      <c r="B1181" s="9" t="s">
        <v>4354</v>
      </c>
      <c r="C1181" s="9" t="s">
        <v>4354</v>
      </c>
      <c r="D1181" s="9" t="s">
        <v>2999</v>
      </c>
      <c r="E1181" s="9" t="s">
        <v>28</v>
      </c>
      <c r="F1181" s="9" t="s">
        <v>4109</v>
      </c>
      <c r="G1181" s="9" t="s">
        <v>2384</v>
      </c>
      <c r="H1181" s="31">
        <f>SUM('Дані з ДІСО'!J1181:L1181)</f>
        <v>839</v>
      </c>
      <c r="I1181" s="31">
        <f>SUM('Дані з ДІСО'!P1181:R1181)</f>
        <v>0</v>
      </c>
      <c r="J1181" s="31">
        <f>SUM('Дані з ДІСО'!V1181:X1181)</f>
        <v>0</v>
      </c>
      <c r="K1181">
        <f ca="1">ROUNDUP('Дані з ДІСО'!J1181/'Коефіцієнти АТО'!$R1181,0)</f>
        <v>32</v>
      </c>
      <c r="L1181">
        <f ca="1">ROUNDUP('Дані з ДІСО'!K1181/'Коефіцієнти АТО'!$R1181,0)</f>
        <v>36</v>
      </c>
      <c r="M1181">
        <f ca="1">ROUNDUP('Дані з ДІСО'!L1181/'Коефіцієнти АТО'!$R1181,0)</f>
        <v>6</v>
      </c>
      <c r="N1181" s="28">
        <f ca="1">(K1181*Параметри!$K$32+L1181*Параметри!$L$32+M1181*Параметри!$M$32)/18</f>
        <v>125.11111111111111</v>
      </c>
      <c r="O1181" s="41">
        <f>'Дані з ДІСО'!Y1181/H1181</f>
        <v>0</v>
      </c>
      <c r="P1181" s="31">
        <f ca="1">(1+0.25*O1181)*N1181*Параметри!$K$48</f>
        <v>25535.894681459562</v>
      </c>
      <c r="Q1181" s="31">
        <f ca="1">P1181*'Коефіцієнти АТО'!T1181</f>
        <v>434.11020958481259</v>
      </c>
      <c r="R1181" s="31">
        <f>H1181*(1+0.25*O1181)*Параметри!$K$61*Параметри!$K$20/1000</f>
        <v>0</v>
      </c>
      <c r="S1181" s="31">
        <f>H1181*(1+0.25*O1181)*'Коефіцієнти АТО'!S1181*Параметри!$K$20/1000</f>
        <v>4324.3613026288886</v>
      </c>
      <c r="T1181" s="31">
        <f t="shared" ca="1" si="217"/>
        <v>30294.366193673261</v>
      </c>
      <c r="U1181" s="31">
        <f t="shared" ca="1" si="216"/>
        <v>30294.366193673257</v>
      </c>
      <c r="V1181">
        <f>ROUNDUP('Дані з ДІСО'!P1181/Параметри!$K$24,0)</f>
        <v>0</v>
      </c>
      <c r="W1181">
        <f>ROUNDUP('Дані з ДІСО'!Q1181/Параметри!$K$24,0)</f>
        <v>0</v>
      </c>
      <c r="X1181">
        <f>ROUNDUP('Дані з ДІСО'!R1181/Параметри!$K$24,0)</f>
        <v>0</v>
      </c>
      <c r="Y1181" s="28">
        <f>(V1181*Параметри!$K$33+W1181*Параметри!$L$33+X1181*Параметри!$M$33)/18</f>
        <v>0</v>
      </c>
      <c r="Z1181" s="41">
        <f>IF(I1181=0,0,'Дані з ДІСО'!AA1181/I1181)</f>
        <v>0</v>
      </c>
      <c r="AA1181" s="31">
        <f>(1+0.25*Z1181)*Y1181*Параметри!$K$48</f>
        <v>0</v>
      </c>
      <c r="AB1181" s="31">
        <f ca="1">AA1181*'Коефіцієнти АТО'!U1181</f>
        <v>0</v>
      </c>
      <c r="AC1181" s="31">
        <f>I1181*(1+0.25*Z1181)*Параметри!$K$61*Параметри!$K$20/1000</f>
        <v>0</v>
      </c>
      <c r="AD1181" s="31">
        <f>(1+0.25*Z1181)*I1181*'Коефіцієнти АТО'!S1181*Параметри!$K$20/1000</f>
        <v>0</v>
      </c>
      <c r="AE1181" s="31">
        <f t="shared" ca="1" si="218"/>
        <v>0</v>
      </c>
      <c r="AF1181" s="45">
        <v>34.303344510015748</v>
      </c>
      <c r="AG1181" s="45">
        <f ca="1">T1181/SUM('Дані з ДІСО'!J1181:L1181)</f>
        <v>36.107707024640355</v>
      </c>
      <c r="AH1181">
        <f ca="1">'Коефіцієнти АТО'!R1181</f>
        <v>11.5</v>
      </c>
      <c r="AI1181">
        <v>11</v>
      </c>
      <c r="AJ1181" s="44">
        <f t="shared" ca="1" si="219"/>
        <v>1.0526001922085988</v>
      </c>
      <c r="AK1181" t="str">
        <f ca="1">IF(OR(B1181="Область",B1181="Київ"),"Ні",IF(AJ1181&gt;Параметри!$K$72,"Так, верхній",IF(AJ1181&lt;Параметри!$K$73,"Так, нижній","Ні")))</f>
        <v>Ні</v>
      </c>
      <c r="AL1181" s="45">
        <f ca="1">IF(AK1181="Ні",AG1181,IF(AK1181="Так, верхній",AF1181*Параметри!$K$72,AF1181*Параметри!$K$73))</f>
        <v>36.107707024640355</v>
      </c>
      <c r="AM1181">
        <f>'Дані з ДІСО'!AL1181+'Дані з ДІСО'!AN1181</f>
        <v>0</v>
      </c>
      <c r="AN1181">
        <f>IF(AM1181=0,0,'Дані з ДІСО'!AN1181/AM1181)</f>
        <v>0</v>
      </c>
      <c r="AO1181" s="31">
        <f>AM1181*(1+0.25*AN1181)*Параметри!$K$50</f>
        <v>0</v>
      </c>
      <c r="AP1181" s="31">
        <f>ROUNDUP(('Дані з ДІСО'!AU1181+'Дані з ДІСО'!AW1181)/Параметри!$K$28,0)</f>
        <v>0</v>
      </c>
      <c r="AQ1181" s="54">
        <f>AP1181*Параметри!$M$35/18</f>
        <v>0</v>
      </c>
      <c r="AR1181" s="31">
        <f>IF(AP1181=0,0,'Дані з ДІСО'!AW1181/SUM('Дані з ДІСО'!AU1181,'Дані з ДІСО'!AW1181))</f>
        <v>0</v>
      </c>
      <c r="AS1181" s="31">
        <f>(1+0.25*AR1181)*AQ1181*Параметри!$K$48</f>
        <v>0</v>
      </c>
      <c r="AT1181">
        <f>ROUNDUP(('Дані з ДІСО'!AE1181+'Дані не з ДІСО'!E1181+'Дані не з ДІСО'!G1181)/Параметри!$K$64,0)</f>
        <v>0</v>
      </c>
      <c r="AU1181">
        <f t="shared" si="220"/>
        <v>0</v>
      </c>
      <c r="AV1181">
        <f>IF(AT1181=0,0,('Дані з ДІСО'!AH1181+'Дані не з ДІСО'!G1181)/('Дані з ДІСО'!AE1181+'Дані не з ДІСО'!E1181+'Дані не з ДІСО'!G1181))</f>
        <v>0</v>
      </c>
      <c r="AW1181" s="31">
        <f>AU1181*(1+0.25*AV1181)*Параметри!$K$48</f>
        <v>0</v>
      </c>
      <c r="AX1181">
        <f>ROUNDUP('Дані з ДІСО'!AF1181/Параметри!$K$65,0)</f>
        <v>0</v>
      </c>
      <c r="AY1181">
        <f t="shared" si="221"/>
        <v>0</v>
      </c>
      <c r="AZ1181">
        <f>IF(AX1181=0,0,'Дані з ДІСО'!AI1181/'Дані з ДІСО'!AF1181)</f>
        <v>0</v>
      </c>
      <c r="BA1181" s="31">
        <f>AY1181*(1+0.25*AZ1181)*Параметри!$K$48</f>
        <v>0</v>
      </c>
      <c r="BB1181">
        <f>ROUNDUP('Дані з ДІСО'!AR1181/Параметри!$K$29,0)</f>
        <v>0</v>
      </c>
      <c r="BC1181">
        <f>ROUNDUP('Дані з ДІСО'!AS1181/Параметри!$K$29,0)</f>
        <v>0</v>
      </c>
      <c r="BD1181">
        <f>ROUNDUP('Дані з ДІСО'!AT1181/Параметри!$K$29,0)</f>
        <v>0</v>
      </c>
      <c r="BE1181" s="54">
        <f>(BB1181*Параметри!$K$32+BC1181*Параметри!$L$32+BD1181*Параметри!$M$32)/18</f>
        <v>0</v>
      </c>
      <c r="BF1181" s="31">
        <f>(BE1181*Параметри!$K$48+SUM('Дані з ДІСО'!AR1181:AT1181)*IF(Параметри!$R$37="RNK",Параметри!$K$45,Параметри!$R$47)*Параметри!$K$20/1000)*Параметри!$K$69</f>
        <v>0</v>
      </c>
      <c r="BG1181">
        <f>ROUNDUP(('Дані не з ДІСО'!I1181+'Дані не з ДІСО'!K1181)/Параметри!$K$26,0)</f>
        <v>0</v>
      </c>
      <c r="BH1181" s="31">
        <f>BG1181*Параметри!$M$36/18</f>
        <v>0</v>
      </c>
      <c r="BI1181">
        <f>IF(BG1181=0,0,'Дані не з ДІСО'!K1181/('Дані не з ДІСО'!I1181+'Дані не з ДІСО'!K1181))</f>
        <v>0</v>
      </c>
      <c r="BJ1181" s="31">
        <f>(1+0.25*BI1181)*BH1181*Параметри!$K$48</f>
        <v>0</v>
      </c>
      <c r="BK1181">
        <f>ROUNDUP('Дані не з ДІСО'!M1181/Параметри!$K$27,0)</f>
        <v>0</v>
      </c>
      <c r="BL1181">
        <f>BK1181*Параметри!$M$37/18</f>
        <v>0</v>
      </c>
      <c r="BM1181" s="31">
        <f>BL1181*Параметри!$K$48</f>
        <v>0</v>
      </c>
      <c r="BN1181" s="31">
        <f>'Дані не з ДІСО'!N1181*(7*Параметри!$K$50+Параметри!$K$49)</f>
        <v>0</v>
      </c>
      <c r="BO1181">
        <f>ROUNDUP('Дані з ДІСО'!V1181/Параметри!$K$25,0)</f>
        <v>0</v>
      </c>
      <c r="BP1181">
        <f>ROUNDUP('Дані з ДІСО'!W1181/Параметри!$K$25,0)</f>
        <v>0</v>
      </c>
      <c r="BQ1181">
        <f>ROUNDUP('Дані з ДІСО'!X1181/Параметри!$K$25,0)</f>
        <v>0</v>
      </c>
      <c r="BR1181">
        <f>(BO1181*Параметри!$K$34+BP1181*Параметри!$L$34+BQ1181*Параметри!$M$34)/18</f>
        <v>0</v>
      </c>
      <c r="BS1181">
        <f>IF(J1181=0,0,'Дані з ДІСО'!AC1181/J1181)</f>
        <v>0</v>
      </c>
      <c r="BT1181" s="31">
        <f>(1+0.25*BS1181)*BR1181*Параметри!$K$48</f>
        <v>0</v>
      </c>
      <c r="BU1181" s="31">
        <f ca="1">BT1181*'Коефіцієнти АТО'!U1181</f>
        <v>0</v>
      </c>
      <c r="BV1181" s="31">
        <f>J1181*(1+0.25*BS1181)*Параметри!$K$61*Параметри!$K$20/1000</f>
        <v>0</v>
      </c>
      <c r="BW1181" s="31">
        <f>(1+0.25*BS1181)*J1181*'Коефіцієнти АТО'!S1181*Параметри!$K$20/1000</f>
        <v>0</v>
      </c>
      <c r="BX1181" s="31">
        <f t="shared" ca="1" si="222"/>
        <v>0</v>
      </c>
      <c r="BY1181">
        <f>ROUNDUP('Дані з ДІСО'!AG1181/Параметри!$K$66,0)</f>
        <v>0</v>
      </c>
      <c r="BZ1181">
        <f t="shared" si="223"/>
        <v>0</v>
      </c>
      <c r="CA1181">
        <f>IF('Дані з ДІСО'!AG1181=0,0,'Дані з ДІСО'!AJ1181/'Дані з ДІСО'!AG1181)</f>
        <v>0</v>
      </c>
      <c r="CB1181" s="31">
        <f>BZ1181*(1+0.25*CA1181)*Параметри!$K$48</f>
        <v>0</v>
      </c>
      <c r="CC1181" s="31">
        <f t="shared" ca="1" si="224"/>
        <v>30294.400000000001</v>
      </c>
      <c r="CD1181" s="31">
        <f t="shared" si="225"/>
        <v>0</v>
      </c>
      <c r="CE1181" s="31">
        <f t="shared" si="226"/>
        <v>0</v>
      </c>
      <c r="CF1181" s="31">
        <f t="shared" si="227"/>
        <v>0</v>
      </c>
    </row>
    <row r="1182" spans="1:84" x14ac:dyDescent="0.25">
      <c r="A1182" s="9">
        <v>1181</v>
      </c>
      <c r="B1182" s="9" t="s">
        <v>4354</v>
      </c>
      <c r="C1182" s="9" t="s">
        <v>4354</v>
      </c>
      <c r="D1182" s="9" t="s">
        <v>2999</v>
      </c>
      <c r="E1182" s="9" t="s">
        <v>28</v>
      </c>
      <c r="F1182" s="9" t="s">
        <v>4110</v>
      </c>
      <c r="G1182" s="9" t="s">
        <v>2386</v>
      </c>
      <c r="H1182" s="31">
        <f>SUM('Дані з ДІСО'!J1182:L1182)</f>
        <v>885</v>
      </c>
      <c r="I1182" s="31">
        <f>SUM('Дані з ДІСО'!P1182:R1182)</f>
        <v>0</v>
      </c>
      <c r="J1182" s="31">
        <f>SUM('Дані з ДІСО'!V1182:X1182)</f>
        <v>0</v>
      </c>
      <c r="K1182">
        <f ca="1">ROUNDUP('Дані з ДІСО'!J1182/'Коефіцієнти АТО'!$R1182,0)</f>
        <v>25</v>
      </c>
      <c r="L1182">
        <f ca="1">ROUNDUP('Дані з ДІСО'!K1182/'Коефіцієнти АТО'!$R1182,0)</f>
        <v>27</v>
      </c>
      <c r="M1182">
        <f ca="1">ROUNDUP('Дані з ДІСО'!L1182/'Коефіцієнти АТО'!$R1182,0)</f>
        <v>6</v>
      </c>
      <c r="N1182" s="28">
        <f ca="1">(K1182*Параметри!$K$32+L1182*Параметри!$L$32+M1182*Параметри!$M$32)/18</f>
        <v>98.388888888888886</v>
      </c>
      <c r="O1182" s="41">
        <f>'Дані з ДІСО'!Y1182/H1182</f>
        <v>0</v>
      </c>
      <c r="P1182" s="31">
        <f ca="1">(1+0.25*O1182)*N1182*Параметри!$K$48</f>
        <v>20081.736003936447</v>
      </c>
      <c r="Q1182" s="31">
        <f ca="1">P1182*'Коефіцієнти АТО'!T1182</f>
        <v>341.38951206691962</v>
      </c>
      <c r="R1182" s="31">
        <f>H1182*(1+0.25*O1182)*Параметри!$K$61*Параметри!$K$20/1000</f>
        <v>0</v>
      </c>
      <c r="S1182" s="31">
        <f>H1182*(1+0.25*O1182)*'Коефіцієнти АТО'!S1182*Параметри!$K$20/1000</f>
        <v>4561.4538174333338</v>
      </c>
      <c r="T1182" s="31">
        <f t="shared" ca="1" si="217"/>
        <v>24984.579333436697</v>
      </c>
      <c r="U1182" s="31">
        <f t="shared" ca="1" si="216"/>
        <v>23547.04579112582</v>
      </c>
      <c r="V1182">
        <f>ROUNDUP('Дані з ДІСО'!P1182/Параметри!$K$24,0)</f>
        <v>0</v>
      </c>
      <c r="W1182">
        <f>ROUNDUP('Дані з ДІСО'!Q1182/Параметри!$K$24,0)</f>
        <v>0</v>
      </c>
      <c r="X1182">
        <f>ROUNDUP('Дані з ДІСО'!R1182/Параметри!$K$24,0)</f>
        <v>0</v>
      </c>
      <c r="Y1182" s="28">
        <f>(V1182*Параметри!$K$33+W1182*Параметри!$L$33+X1182*Параметри!$M$33)/18</f>
        <v>0</v>
      </c>
      <c r="Z1182" s="41">
        <f>IF(I1182=0,0,'Дані з ДІСО'!AA1182/I1182)</f>
        <v>0</v>
      </c>
      <c r="AA1182" s="31">
        <f>(1+0.25*Z1182)*Y1182*Параметри!$K$48</f>
        <v>0</v>
      </c>
      <c r="AB1182" s="31">
        <f ca="1">AA1182*'Коефіцієнти АТО'!U1182</f>
        <v>0</v>
      </c>
      <c r="AC1182" s="31">
        <f>I1182*(1+0.25*Z1182)*Параметри!$K$61*Параметри!$K$20/1000</f>
        <v>0</v>
      </c>
      <c r="AD1182" s="31">
        <f>(1+0.25*Z1182)*I1182*'Коефіцієнти АТО'!S1182*Параметри!$K$20/1000</f>
        <v>0</v>
      </c>
      <c r="AE1182" s="31">
        <f t="shared" ca="1" si="218"/>
        <v>0</v>
      </c>
      <c r="AF1182" s="45">
        <v>22.936923622760393</v>
      </c>
      <c r="AG1182" s="45">
        <f ca="1">T1182/SUM('Дані з ДІСО'!J1182:L1182)</f>
        <v>28.231163088629035</v>
      </c>
      <c r="AH1182">
        <f ca="1">'Коефіцієнти АТО'!R1182</f>
        <v>15.5</v>
      </c>
      <c r="AI1182">
        <v>18.5</v>
      </c>
      <c r="AJ1182" s="44">
        <f t="shared" ca="1" si="219"/>
        <v>1.2308173298626304</v>
      </c>
      <c r="AK1182" t="str">
        <f ca="1">IF(OR(B1182="Область",B1182="Київ"),"Ні",IF(AJ1182&gt;Параметри!$K$72,"Так, верхній",IF(AJ1182&lt;Параметри!$K$73,"Так, нижній","Ні")))</f>
        <v>Так, верхній</v>
      </c>
      <c r="AL1182" s="45">
        <f ca="1">IF(AK1182="Ні",AG1182,IF(AK1182="Так, верхній",AF1182*Параметри!$K$72,AF1182*Параметри!$K$73))</f>
        <v>26.606831402402054</v>
      </c>
      <c r="AM1182">
        <f>'Дані з ДІСО'!AL1182+'Дані з ДІСО'!AN1182</f>
        <v>14</v>
      </c>
      <c r="AN1182">
        <f>IF(AM1182=0,0,'Дані з ДІСО'!AN1182/AM1182)</f>
        <v>0</v>
      </c>
      <c r="AO1182" s="31">
        <f>AM1182*(1+0.25*AN1182)*Параметри!$K$50</f>
        <v>2680.3636792240004</v>
      </c>
      <c r="AP1182" s="31">
        <f>ROUNDUP(('Дані з ДІСО'!AU1182+'Дані з ДІСО'!AW1182)/Параметри!$K$28,0)</f>
        <v>0</v>
      </c>
      <c r="AQ1182" s="54">
        <f>AP1182*Параметри!$M$35/18</f>
        <v>0</v>
      </c>
      <c r="AR1182" s="31">
        <f>IF(AP1182=0,0,'Дані з ДІСО'!AW1182/SUM('Дані з ДІСО'!AU1182,'Дані з ДІСО'!AW1182))</f>
        <v>0</v>
      </c>
      <c r="AS1182" s="31">
        <f>(1+0.25*AR1182)*AQ1182*Параметри!$K$48</f>
        <v>0</v>
      </c>
      <c r="AT1182">
        <f>ROUNDUP(('Дані з ДІСО'!AE1182+'Дані не з ДІСО'!E1182+'Дані не з ДІСО'!G1182)/Параметри!$K$64,0)</f>
        <v>0</v>
      </c>
      <c r="AU1182">
        <f t="shared" si="220"/>
        <v>0</v>
      </c>
      <c r="AV1182">
        <f>IF(AT1182=0,0,('Дані з ДІСО'!AH1182+'Дані не з ДІСО'!G1182)/('Дані з ДІСО'!AE1182+'Дані не з ДІСО'!E1182+'Дані не з ДІСО'!G1182))</f>
        <v>0</v>
      </c>
      <c r="AW1182" s="31">
        <f>AU1182*(1+0.25*AV1182)*Параметри!$K$48</f>
        <v>0</v>
      </c>
      <c r="AX1182">
        <f>ROUNDUP('Дані з ДІСО'!AF1182/Параметри!$K$65,0)</f>
        <v>0</v>
      </c>
      <c r="AY1182">
        <f t="shared" si="221"/>
        <v>0</v>
      </c>
      <c r="AZ1182">
        <f>IF(AX1182=0,0,'Дані з ДІСО'!AI1182/'Дані з ДІСО'!AF1182)</f>
        <v>0</v>
      </c>
      <c r="BA1182" s="31">
        <f>AY1182*(1+0.25*AZ1182)*Параметри!$K$48</f>
        <v>0</v>
      </c>
      <c r="BB1182">
        <f>ROUNDUP('Дані з ДІСО'!AR1182/Параметри!$K$29,0)</f>
        <v>0</v>
      </c>
      <c r="BC1182">
        <f>ROUNDUP('Дані з ДІСО'!AS1182/Параметри!$K$29,0)</f>
        <v>0</v>
      </c>
      <c r="BD1182">
        <f>ROUNDUP('Дані з ДІСО'!AT1182/Параметри!$K$29,0)</f>
        <v>0</v>
      </c>
      <c r="BE1182" s="54">
        <f>(BB1182*Параметри!$K$32+BC1182*Параметри!$L$32+BD1182*Параметри!$M$32)/18</f>
        <v>0</v>
      </c>
      <c r="BF1182" s="31">
        <f>(BE1182*Параметри!$K$48+SUM('Дані з ДІСО'!AR1182:AT1182)*IF(Параметри!$R$37="RNK",Параметри!$K$45,Параметри!$R$47)*Параметри!$K$20/1000)*Параметри!$K$69</f>
        <v>0</v>
      </c>
      <c r="BG1182">
        <f>ROUNDUP(('Дані не з ДІСО'!I1182+'Дані не з ДІСО'!K1182)/Параметри!$K$26,0)</f>
        <v>0</v>
      </c>
      <c r="BH1182" s="31">
        <f>BG1182*Параметри!$M$36/18</f>
        <v>0</v>
      </c>
      <c r="BI1182">
        <f>IF(BG1182=0,0,'Дані не з ДІСО'!K1182/('Дані не з ДІСО'!I1182+'Дані не з ДІСО'!K1182))</f>
        <v>0</v>
      </c>
      <c r="BJ1182" s="31">
        <f>(1+0.25*BI1182)*BH1182*Параметри!$K$48</f>
        <v>0</v>
      </c>
      <c r="BK1182">
        <f>ROUNDUP('Дані не з ДІСО'!M1182/Параметри!$K$27,0)</f>
        <v>0</v>
      </c>
      <c r="BL1182">
        <f>BK1182*Параметри!$M$37/18</f>
        <v>0</v>
      </c>
      <c r="BM1182" s="31">
        <f>BL1182*Параметри!$K$48</f>
        <v>0</v>
      </c>
      <c r="BN1182" s="31">
        <f>'Дані не з ДІСО'!N1182*(7*Параметри!$K$50+Параметри!$K$49)</f>
        <v>0</v>
      </c>
      <c r="BO1182">
        <f>ROUNDUP('Дані з ДІСО'!V1182/Параметри!$K$25,0)</f>
        <v>0</v>
      </c>
      <c r="BP1182">
        <f>ROUNDUP('Дані з ДІСО'!W1182/Параметри!$K$25,0)</f>
        <v>0</v>
      </c>
      <c r="BQ1182">
        <f>ROUNDUP('Дані з ДІСО'!X1182/Параметри!$K$25,0)</f>
        <v>0</v>
      </c>
      <c r="BR1182">
        <f>(BO1182*Параметри!$K$34+BP1182*Параметри!$L$34+BQ1182*Параметри!$M$34)/18</f>
        <v>0</v>
      </c>
      <c r="BS1182">
        <f>IF(J1182=0,0,'Дані з ДІСО'!AC1182/J1182)</f>
        <v>0</v>
      </c>
      <c r="BT1182" s="31">
        <f>(1+0.25*BS1182)*BR1182*Параметри!$K$48</f>
        <v>0</v>
      </c>
      <c r="BU1182" s="31">
        <f ca="1">BT1182*'Коефіцієнти АТО'!U1182</f>
        <v>0</v>
      </c>
      <c r="BV1182" s="31">
        <f>J1182*(1+0.25*BS1182)*Параметри!$K$61*Параметри!$K$20/1000</f>
        <v>0</v>
      </c>
      <c r="BW1182" s="31">
        <f>(1+0.25*BS1182)*J1182*'Коефіцієнти АТО'!S1182*Параметри!$K$20/1000</f>
        <v>0</v>
      </c>
      <c r="BX1182" s="31">
        <f t="shared" ca="1" si="222"/>
        <v>0</v>
      </c>
      <c r="BY1182">
        <f>ROUNDUP('Дані з ДІСО'!AG1182/Параметри!$K$66,0)</f>
        <v>0</v>
      </c>
      <c r="BZ1182">
        <f t="shared" si="223"/>
        <v>0</v>
      </c>
      <c r="CA1182">
        <f>IF('Дані з ДІСО'!AG1182=0,0,'Дані з ДІСО'!AJ1182/'Дані з ДІСО'!AG1182)</f>
        <v>0</v>
      </c>
      <c r="CB1182" s="31">
        <f>BZ1182*(1+0.25*CA1182)*Параметри!$K$48</f>
        <v>0</v>
      </c>
      <c r="CC1182" s="31">
        <f t="shared" ca="1" si="224"/>
        <v>26227.4</v>
      </c>
      <c r="CD1182" s="31">
        <f t="shared" si="225"/>
        <v>0</v>
      </c>
      <c r="CE1182" s="31">
        <f t="shared" si="226"/>
        <v>0</v>
      </c>
      <c r="CF1182" s="31">
        <f t="shared" si="227"/>
        <v>0</v>
      </c>
    </row>
    <row r="1183" spans="1:84" x14ac:dyDescent="0.25">
      <c r="A1183" s="9">
        <v>1182</v>
      </c>
      <c r="B1183" s="9" t="s">
        <v>4354</v>
      </c>
      <c r="C1183" s="9" t="s">
        <v>4354</v>
      </c>
      <c r="D1183" s="9" t="s">
        <v>2999</v>
      </c>
      <c r="E1183" s="9" t="s">
        <v>28</v>
      </c>
      <c r="F1183" s="9" t="s">
        <v>4111</v>
      </c>
      <c r="G1183" s="9" t="s">
        <v>2388</v>
      </c>
      <c r="H1183" s="31">
        <f>SUM('Дані з ДІСО'!J1183:L1183)</f>
        <v>419</v>
      </c>
      <c r="I1183" s="31">
        <f>SUM('Дані з ДІСО'!P1183:R1183)</f>
        <v>0</v>
      </c>
      <c r="J1183" s="31">
        <f>SUM('Дані з ДІСО'!V1183:X1183)</f>
        <v>0</v>
      </c>
      <c r="K1183">
        <f ca="1">ROUNDUP('Дані з ДІСО'!J1183/'Коефіцієнти АТО'!$R1183,0)</f>
        <v>16</v>
      </c>
      <c r="L1183">
        <f ca="1">ROUNDUP('Дані з ДІСО'!K1183/'Коефіцієнти АТО'!$R1183,0)</f>
        <v>17</v>
      </c>
      <c r="M1183">
        <f ca="1">ROUNDUP('Дані з ДІСО'!L1183/'Коефіцієнти АТО'!$R1183,0)</f>
        <v>5</v>
      </c>
      <c r="N1183" s="28">
        <f ca="1">(K1183*Параметри!$K$32+L1183*Параметри!$L$32+M1183*Параметри!$M$32)/18</f>
        <v>64.888888888888886</v>
      </c>
      <c r="O1183" s="41">
        <f>'Дані з ДІСО'!Y1183/H1183</f>
        <v>0</v>
      </c>
      <c r="P1183" s="31">
        <f ca="1">(1+0.25*O1183)*N1183*Параметри!$K$48</f>
        <v>13244.194044380445</v>
      </c>
      <c r="Q1183" s="31">
        <f ca="1">P1183*'Коефіцієнти АТО'!T1183</f>
        <v>225.15129875446758</v>
      </c>
      <c r="R1183" s="31">
        <f>H1183*(1+0.25*O1183)*Параметри!$K$61*Параметри!$K$20/1000</f>
        <v>0</v>
      </c>
      <c r="S1183" s="31">
        <f>H1183*(1+0.25*O1183)*'Коефіцієнти АТО'!S1183*Параметри!$K$20/1000</f>
        <v>2159.6035587622227</v>
      </c>
      <c r="T1183" s="31">
        <f t="shared" ca="1" si="217"/>
        <v>15628.948901897136</v>
      </c>
      <c r="U1183" s="31">
        <f t="shared" ca="1" si="216"/>
        <v>15628.948901897138</v>
      </c>
      <c r="V1183">
        <f>ROUNDUP('Дані з ДІСО'!P1183/Параметри!$K$24,0)</f>
        <v>0</v>
      </c>
      <c r="W1183">
        <f>ROUNDUP('Дані з ДІСО'!Q1183/Параметри!$K$24,0)</f>
        <v>0</v>
      </c>
      <c r="X1183">
        <f>ROUNDUP('Дані з ДІСО'!R1183/Параметри!$K$24,0)</f>
        <v>0</v>
      </c>
      <c r="Y1183" s="28">
        <f>(V1183*Параметри!$K$33+W1183*Параметри!$L$33+X1183*Параметри!$M$33)/18</f>
        <v>0</v>
      </c>
      <c r="Z1183" s="41">
        <f>IF(I1183=0,0,'Дані з ДІСО'!AA1183/I1183)</f>
        <v>0</v>
      </c>
      <c r="AA1183" s="31">
        <f>(1+0.25*Z1183)*Y1183*Параметри!$K$48</f>
        <v>0</v>
      </c>
      <c r="AB1183" s="31">
        <f ca="1">AA1183*'Коефіцієнти АТО'!U1183</f>
        <v>0</v>
      </c>
      <c r="AC1183" s="31">
        <f>I1183*(1+0.25*Z1183)*Параметри!$K$61*Параметри!$K$20/1000</f>
        <v>0</v>
      </c>
      <c r="AD1183" s="31">
        <f>(1+0.25*Z1183)*I1183*'Коефіцієнти АТО'!S1183*Параметри!$K$20/1000</f>
        <v>0</v>
      </c>
      <c r="AE1183" s="31">
        <f t="shared" ca="1" si="218"/>
        <v>0</v>
      </c>
      <c r="AF1183" s="45">
        <v>35.951928815787717</v>
      </c>
      <c r="AG1183" s="45">
        <f ca="1">T1183/SUM('Дані з ДІСО'!J1183:L1183)</f>
        <v>37.300594037940662</v>
      </c>
      <c r="AH1183">
        <f ca="1">'Коефіцієнти АТО'!R1183</f>
        <v>11.5</v>
      </c>
      <c r="AI1183">
        <v>11</v>
      </c>
      <c r="AJ1183" s="44">
        <f t="shared" ca="1" si="219"/>
        <v>1.0375130143660247</v>
      </c>
      <c r="AK1183" t="str">
        <f ca="1">IF(OR(B1183="Область",B1183="Київ"),"Ні",IF(AJ1183&gt;Параметри!$K$72,"Так, верхній",IF(AJ1183&lt;Параметри!$K$73,"Так, нижній","Ні")))</f>
        <v>Ні</v>
      </c>
      <c r="AL1183" s="45">
        <f ca="1">IF(AK1183="Ні",AG1183,IF(AK1183="Так, верхній",AF1183*Параметри!$K$72,AF1183*Параметри!$K$73))</f>
        <v>37.300594037940662</v>
      </c>
      <c r="AM1183">
        <f>'Дані з ДІСО'!AL1183+'Дані з ДІСО'!AN1183</f>
        <v>2</v>
      </c>
      <c r="AN1183">
        <f>IF(AM1183=0,0,'Дані з ДІСО'!AN1183/AM1183)</f>
        <v>0</v>
      </c>
      <c r="AO1183" s="31">
        <f>AM1183*(1+0.25*AN1183)*Параметри!$K$50</f>
        <v>382.90909703200003</v>
      </c>
      <c r="AP1183" s="31">
        <f>ROUNDUP(('Дані з ДІСО'!AU1183+'Дані з ДІСО'!AW1183)/Параметри!$K$28,0)</f>
        <v>0</v>
      </c>
      <c r="AQ1183" s="54">
        <f>AP1183*Параметри!$M$35/18</f>
        <v>0</v>
      </c>
      <c r="AR1183" s="31">
        <f>IF(AP1183=0,0,'Дані з ДІСО'!AW1183/SUM('Дані з ДІСО'!AU1183,'Дані з ДІСО'!AW1183))</f>
        <v>0</v>
      </c>
      <c r="AS1183" s="31">
        <f>(1+0.25*AR1183)*AQ1183*Параметри!$K$48</f>
        <v>0</v>
      </c>
      <c r="AT1183">
        <f>ROUNDUP(('Дані з ДІСО'!AE1183+'Дані не з ДІСО'!E1183+'Дані не з ДІСО'!G1183)/Параметри!$K$64,0)</f>
        <v>0</v>
      </c>
      <c r="AU1183">
        <f t="shared" si="220"/>
        <v>0</v>
      </c>
      <c r="AV1183">
        <f>IF(AT1183=0,0,('Дані з ДІСО'!AH1183+'Дані не з ДІСО'!G1183)/('Дані з ДІСО'!AE1183+'Дані не з ДІСО'!E1183+'Дані не з ДІСО'!G1183))</f>
        <v>0</v>
      </c>
      <c r="AW1183" s="31">
        <f>AU1183*(1+0.25*AV1183)*Параметри!$K$48</f>
        <v>0</v>
      </c>
      <c r="AX1183">
        <f>ROUNDUP('Дані з ДІСО'!AF1183/Параметри!$K$65,0)</f>
        <v>0</v>
      </c>
      <c r="AY1183">
        <f t="shared" si="221"/>
        <v>0</v>
      </c>
      <c r="AZ1183">
        <f>IF(AX1183=0,0,'Дані з ДІСО'!AI1183/'Дані з ДІСО'!AF1183)</f>
        <v>0</v>
      </c>
      <c r="BA1183" s="31">
        <f>AY1183*(1+0.25*AZ1183)*Параметри!$K$48</f>
        <v>0</v>
      </c>
      <c r="BB1183">
        <f>ROUNDUP('Дані з ДІСО'!AR1183/Параметри!$K$29,0)</f>
        <v>0</v>
      </c>
      <c r="BC1183">
        <f>ROUNDUP('Дані з ДІСО'!AS1183/Параметри!$K$29,0)</f>
        <v>0</v>
      </c>
      <c r="BD1183">
        <f>ROUNDUP('Дані з ДІСО'!AT1183/Параметри!$K$29,0)</f>
        <v>0</v>
      </c>
      <c r="BE1183" s="54">
        <f>(BB1183*Параметри!$K$32+BC1183*Параметри!$L$32+BD1183*Параметри!$M$32)/18</f>
        <v>0</v>
      </c>
      <c r="BF1183" s="31">
        <f>(BE1183*Параметри!$K$48+SUM('Дані з ДІСО'!AR1183:AT1183)*IF(Параметри!$R$37="RNK",Параметри!$K$45,Параметри!$R$47)*Параметри!$K$20/1000)*Параметри!$K$69</f>
        <v>0</v>
      </c>
      <c r="BG1183">
        <f>ROUNDUP(('Дані не з ДІСО'!I1183+'Дані не з ДІСО'!K1183)/Параметри!$K$26,0)</f>
        <v>0</v>
      </c>
      <c r="BH1183" s="31">
        <f>BG1183*Параметри!$M$36/18</f>
        <v>0</v>
      </c>
      <c r="BI1183">
        <f>IF(BG1183=0,0,'Дані не з ДІСО'!K1183/('Дані не з ДІСО'!I1183+'Дані не з ДІСО'!K1183))</f>
        <v>0</v>
      </c>
      <c r="BJ1183" s="31">
        <f>(1+0.25*BI1183)*BH1183*Параметри!$K$48</f>
        <v>0</v>
      </c>
      <c r="BK1183">
        <f>ROUNDUP('Дані не з ДІСО'!M1183/Параметри!$K$27,0)</f>
        <v>0</v>
      </c>
      <c r="BL1183">
        <f>BK1183*Параметри!$M$37/18</f>
        <v>0</v>
      </c>
      <c r="BM1183" s="31">
        <f>BL1183*Параметри!$K$48</f>
        <v>0</v>
      </c>
      <c r="BN1183" s="31">
        <f>'Дані не з ДІСО'!N1183*(7*Параметри!$K$50+Параметри!$K$49)</f>
        <v>0</v>
      </c>
      <c r="BO1183">
        <f>ROUNDUP('Дані з ДІСО'!V1183/Параметри!$K$25,0)</f>
        <v>0</v>
      </c>
      <c r="BP1183">
        <f>ROUNDUP('Дані з ДІСО'!W1183/Параметри!$K$25,0)</f>
        <v>0</v>
      </c>
      <c r="BQ1183">
        <f>ROUNDUP('Дані з ДІСО'!X1183/Параметри!$K$25,0)</f>
        <v>0</v>
      </c>
      <c r="BR1183">
        <f>(BO1183*Параметри!$K$34+BP1183*Параметри!$L$34+BQ1183*Параметри!$M$34)/18</f>
        <v>0</v>
      </c>
      <c r="BS1183">
        <f>IF(J1183=0,0,'Дані з ДІСО'!AC1183/J1183)</f>
        <v>0</v>
      </c>
      <c r="BT1183" s="31">
        <f>(1+0.25*BS1183)*BR1183*Параметри!$K$48</f>
        <v>0</v>
      </c>
      <c r="BU1183" s="31">
        <f ca="1">BT1183*'Коефіцієнти АТО'!U1183</f>
        <v>0</v>
      </c>
      <c r="BV1183" s="31">
        <f>J1183*(1+0.25*BS1183)*Параметри!$K$61*Параметри!$K$20/1000</f>
        <v>0</v>
      </c>
      <c r="BW1183" s="31">
        <f>(1+0.25*BS1183)*J1183*'Коефіцієнти АТО'!S1183*Параметри!$K$20/1000</f>
        <v>0</v>
      </c>
      <c r="BX1183" s="31">
        <f t="shared" ca="1" si="222"/>
        <v>0</v>
      </c>
      <c r="BY1183">
        <f>ROUNDUP('Дані з ДІСО'!AG1183/Параметри!$K$66,0)</f>
        <v>0</v>
      </c>
      <c r="BZ1183">
        <f t="shared" si="223"/>
        <v>0</v>
      </c>
      <c r="CA1183">
        <f>IF('Дані з ДІСО'!AG1183=0,0,'Дані з ДІСО'!AJ1183/'Дані з ДІСО'!AG1183)</f>
        <v>0</v>
      </c>
      <c r="CB1183" s="31">
        <f>BZ1183*(1+0.25*CA1183)*Параметри!$K$48</f>
        <v>0</v>
      </c>
      <c r="CC1183" s="31">
        <f t="shared" ca="1" si="224"/>
        <v>16011.9</v>
      </c>
      <c r="CD1183" s="31">
        <f t="shared" si="225"/>
        <v>0</v>
      </c>
      <c r="CE1183" s="31">
        <f t="shared" si="226"/>
        <v>0</v>
      </c>
      <c r="CF1183" s="31">
        <f t="shared" si="227"/>
        <v>0</v>
      </c>
    </row>
    <row r="1184" spans="1:84" x14ac:dyDescent="0.25">
      <c r="A1184" s="9">
        <v>1183</v>
      </c>
      <c r="B1184" s="9" t="s">
        <v>4354</v>
      </c>
      <c r="C1184" s="9" t="s">
        <v>4354</v>
      </c>
      <c r="D1184" s="9" t="s">
        <v>2999</v>
      </c>
      <c r="E1184" s="9" t="s">
        <v>28</v>
      </c>
      <c r="F1184" s="9" t="s">
        <v>4112</v>
      </c>
      <c r="G1184" s="9" t="s">
        <v>2390</v>
      </c>
      <c r="H1184" s="31">
        <f>SUM('Дані з ДІСО'!J1184:L1184)</f>
        <v>451</v>
      </c>
      <c r="I1184" s="31">
        <f>SUM('Дані з ДІСО'!P1184:R1184)</f>
        <v>0</v>
      </c>
      <c r="J1184" s="31">
        <f>SUM('Дані з ДІСО'!V1184:X1184)</f>
        <v>0</v>
      </c>
      <c r="K1184">
        <f ca="1">ROUNDUP('Дані з ДІСО'!J1184/'Коефіцієнти АТО'!$R1184,0)</f>
        <v>14</v>
      </c>
      <c r="L1184">
        <f ca="1">ROUNDUP('Дані з ДІСО'!K1184/'Коефіцієнти АТО'!$R1184,0)</f>
        <v>17</v>
      </c>
      <c r="M1184">
        <f ca="1">ROUNDUP('Дані з ДІСО'!L1184/'Коефіцієнти АТО'!$R1184,0)</f>
        <v>6</v>
      </c>
      <c r="N1184" s="28">
        <f ca="1">(K1184*Параметри!$K$32+L1184*Параметри!$L$32+M1184*Параметри!$M$32)/18</f>
        <v>64.222222222222229</v>
      </c>
      <c r="O1184" s="41">
        <f>'Дані з ДІСО'!Y1184/H1184</f>
        <v>0</v>
      </c>
      <c r="P1184" s="31">
        <f ca="1">(1+0.25*O1184)*N1184*Параметри!$K$48</f>
        <v>13108.123557623114</v>
      </c>
      <c r="Q1184" s="31">
        <f ca="1">P1184*'Коефіцієнти АТО'!T1184</f>
        <v>222.83810047959295</v>
      </c>
      <c r="R1184" s="31">
        <f>H1184*(1+0.25*O1184)*Параметри!$K$61*Параметри!$K$20/1000</f>
        <v>0</v>
      </c>
      <c r="S1184" s="31">
        <f>H1184*(1+0.25*O1184)*'Коефіцієнти АТО'!S1184*Параметри!$K$20/1000</f>
        <v>2324.5374821044443</v>
      </c>
      <c r="T1184" s="31">
        <f t="shared" ca="1" si="217"/>
        <v>15655.499140207152</v>
      </c>
      <c r="U1184" s="31">
        <f t="shared" ca="1" si="216"/>
        <v>14170.015748717668</v>
      </c>
      <c r="V1184">
        <f>ROUNDUP('Дані з ДІСО'!P1184/Параметри!$K$24,0)</f>
        <v>0</v>
      </c>
      <c r="W1184">
        <f>ROUNDUP('Дані з ДІСО'!Q1184/Параметри!$K$24,0)</f>
        <v>0</v>
      </c>
      <c r="X1184">
        <f>ROUNDUP('Дані з ДІСО'!R1184/Параметри!$K$24,0)</f>
        <v>0</v>
      </c>
      <c r="Y1184" s="28">
        <f>(V1184*Параметри!$K$33+W1184*Параметри!$L$33+X1184*Параметри!$M$33)/18</f>
        <v>0</v>
      </c>
      <c r="Z1184" s="41">
        <f>IF(I1184=0,0,'Дані з ДІСО'!AA1184/I1184)</f>
        <v>0</v>
      </c>
      <c r="AA1184" s="31">
        <f>(1+0.25*Z1184)*Y1184*Параметри!$K$48</f>
        <v>0</v>
      </c>
      <c r="AB1184" s="31">
        <f ca="1">AA1184*'Коефіцієнти АТО'!U1184</f>
        <v>0</v>
      </c>
      <c r="AC1184" s="31">
        <f>I1184*(1+0.25*Z1184)*Параметри!$K$61*Параметри!$K$20/1000</f>
        <v>0</v>
      </c>
      <c r="AD1184" s="31">
        <f>(1+0.25*Z1184)*I1184*'Коефіцієнти АТО'!S1184*Параметри!$K$20/1000</f>
        <v>0</v>
      </c>
      <c r="AE1184" s="31">
        <f t="shared" ca="1" si="218"/>
        <v>0</v>
      </c>
      <c r="AF1184" s="45">
        <v>27.085434185942482</v>
      </c>
      <c r="AG1184" s="45">
        <f ca="1">T1184/SUM('Дані з ДІСО'!J1184:L1184)</f>
        <v>34.712858404006987</v>
      </c>
      <c r="AH1184">
        <f ca="1">'Коефіцієнти АТО'!R1184</f>
        <v>13</v>
      </c>
      <c r="AI1184">
        <v>15.5</v>
      </c>
      <c r="AJ1184" s="44">
        <f t="shared" ca="1" si="219"/>
        <v>1.2816061269574621</v>
      </c>
      <c r="AK1184" t="str">
        <f ca="1">IF(OR(B1184="Область",B1184="Київ"),"Ні",IF(AJ1184&gt;Параметри!$K$72,"Так, верхній",IF(AJ1184&lt;Параметри!$K$73,"Так, нижній","Ні")))</f>
        <v>Так, верхній</v>
      </c>
      <c r="AL1184" s="45">
        <f ca="1">IF(AK1184="Ні",AG1184,IF(AK1184="Так, верхній",AF1184*Параметри!$K$72,AF1184*Параметри!$K$73))</f>
        <v>31.419103655693277</v>
      </c>
      <c r="AM1184">
        <f>'Дані з ДІСО'!AL1184+'Дані з ДІСО'!AN1184</f>
        <v>9</v>
      </c>
      <c r="AN1184">
        <f>IF(AM1184=0,0,'Дані з ДІСО'!AN1184/AM1184)</f>
        <v>0</v>
      </c>
      <c r="AO1184" s="31">
        <f>AM1184*(1+0.25*AN1184)*Параметри!$K$50</f>
        <v>1723.0909366440001</v>
      </c>
      <c r="AP1184" s="31">
        <f>ROUNDUP(('Дані з ДІСО'!AU1184+'Дані з ДІСО'!AW1184)/Параметри!$K$28,0)</f>
        <v>0</v>
      </c>
      <c r="AQ1184" s="54">
        <f>AP1184*Параметри!$M$35/18</f>
        <v>0</v>
      </c>
      <c r="AR1184" s="31">
        <f>IF(AP1184=0,0,'Дані з ДІСО'!AW1184/SUM('Дані з ДІСО'!AU1184,'Дані з ДІСО'!AW1184))</f>
        <v>0</v>
      </c>
      <c r="AS1184" s="31">
        <f>(1+0.25*AR1184)*AQ1184*Параметри!$K$48</f>
        <v>0</v>
      </c>
      <c r="AT1184">
        <f>ROUNDUP(('Дані з ДІСО'!AE1184+'Дані не з ДІСО'!E1184+'Дані не з ДІСО'!G1184)/Параметри!$K$64,0)</f>
        <v>0</v>
      </c>
      <c r="AU1184">
        <f t="shared" si="220"/>
        <v>0</v>
      </c>
      <c r="AV1184">
        <f>IF(AT1184=0,0,('Дані з ДІСО'!AH1184+'Дані не з ДІСО'!G1184)/('Дані з ДІСО'!AE1184+'Дані не з ДІСО'!E1184+'Дані не з ДІСО'!G1184))</f>
        <v>0</v>
      </c>
      <c r="AW1184" s="31">
        <f>AU1184*(1+0.25*AV1184)*Параметри!$K$48</f>
        <v>0</v>
      </c>
      <c r="AX1184">
        <f>ROUNDUP('Дані з ДІСО'!AF1184/Параметри!$K$65,0)</f>
        <v>0</v>
      </c>
      <c r="AY1184">
        <f t="shared" si="221"/>
        <v>0</v>
      </c>
      <c r="AZ1184">
        <f>IF(AX1184=0,0,'Дані з ДІСО'!AI1184/'Дані з ДІСО'!AF1184)</f>
        <v>0</v>
      </c>
      <c r="BA1184" s="31">
        <f>AY1184*(1+0.25*AZ1184)*Параметри!$K$48</f>
        <v>0</v>
      </c>
      <c r="BB1184">
        <f>ROUNDUP('Дані з ДІСО'!AR1184/Параметри!$K$29,0)</f>
        <v>0</v>
      </c>
      <c r="BC1184">
        <f>ROUNDUP('Дані з ДІСО'!AS1184/Параметри!$K$29,0)</f>
        <v>0</v>
      </c>
      <c r="BD1184">
        <f>ROUNDUP('Дані з ДІСО'!AT1184/Параметри!$K$29,0)</f>
        <v>0</v>
      </c>
      <c r="BE1184" s="54">
        <f>(BB1184*Параметри!$K$32+BC1184*Параметри!$L$32+BD1184*Параметри!$M$32)/18</f>
        <v>0</v>
      </c>
      <c r="BF1184" s="31">
        <f>(BE1184*Параметри!$K$48+SUM('Дані з ДІСО'!AR1184:AT1184)*IF(Параметри!$R$37="RNK",Параметри!$K$45,Параметри!$R$47)*Параметри!$K$20/1000)*Параметри!$K$69</f>
        <v>0</v>
      </c>
      <c r="BG1184">
        <f>ROUNDUP(('Дані не з ДІСО'!I1184+'Дані не з ДІСО'!K1184)/Параметри!$K$26,0)</f>
        <v>0</v>
      </c>
      <c r="BH1184" s="31">
        <f>BG1184*Параметри!$M$36/18</f>
        <v>0</v>
      </c>
      <c r="BI1184">
        <f>IF(BG1184=0,0,'Дані не з ДІСО'!K1184/('Дані не з ДІСО'!I1184+'Дані не з ДІСО'!K1184))</f>
        <v>0</v>
      </c>
      <c r="BJ1184" s="31">
        <f>(1+0.25*BI1184)*BH1184*Параметри!$K$48</f>
        <v>0</v>
      </c>
      <c r="BK1184">
        <f>ROUNDUP('Дані не з ДІСО'!M1184/Параметри!$K$27,0)</f>
        <v>0</v>
      </c>
      <c r="BL1184">
        <f>BK1184*Параметри!$M$37/18</f>
        <v>0</v>
      </c>
      <c r="BM1184" s="31">
        <f>BL1184*Параметри!$K$48</f>
        <v>0</v>
      </c>
      <c r="BN1184" s="31">
        <f>'Дані не з ДІСО'!N1184*(7*Параметри!$K$50+Параметри!$K$49)</f>
        <v>0</v>
      </c>
      <c r="BO1184">
        <f>ROUNDUP('Дані з ДІСО'!V1184/Параметри!$K$25,0)</f>
        <v>0</v>
      </c>
      <c r="BP1184">
        <f>ROUNDUP('Дані з ДІСО'!W1184/Параметри!$K$25,0)</f>
        <v>0</v>
      </c>
      <c r="BQ1184">
        <f>ROUNDUP('Дані з ДІСО'!X1184/Параметри!$K$25,0)</f>
        <v>0</v>
      </c>
      <c r="BR1184">
        <f>(BO1184*Параметри!$K$34+BP1184*Параметри!$L$34+BQ1184*Параметри!$M$34)/18</f>
        <v>0</v>
      </c>
      <c r="BS1184">
        <f>IF(J1184=0,0,'Дані з ДІСО'!AC1184/J1184)</f>
        <v>0</v>
      </c>
      <c r="BT1184" s="31">
        <f>(1+0.25*BS1184)*BR1184*Параметри!$K$48</f>
        <v>0</v>
      </c>
      <c r="BU1184" s="31">
        <f ca="1">BT1184*'Коефіцієнти АТО'!U1184</f>
        <v>0</v>
      </c>
      <c r="BV1184" s="31">
        <f>J1184*(1+0.25*BS1184)*Параметри!$K$61*Параметри!$K$20/1000</f>
        <v>0</v>
      </c>
      <c r="BW1184" s="31">
        <f>(1+0.25*BS1184)*J1184*'Коефіцієнти АТО'!S1184*Параметри!$K$20/1000</f>
        <v>0</v>
      </c>
      <c r="BX1184" s="31">
        <f t="shared" ca="1" si="222"/>
        <v>0</v>
      </c>
      <c r="BY1184">
        <f>ROUNDUP('Дані з ДІСО'!AG1184/Параметри!$K$66,0)</f>
        <v>0</v>
      </c>
      <c r="BZ1184">
        <f t="shared" si="223"/>
        <v>0</v>
      </c>
      <c r="CA1184">
        <f>IF('Дані з ДІСО'!AG1184=0,0,'Дані з ДІСО'!AJ1184/'Дані з ДІСО'!AG1184)</f>
        <v>0</v>
      </c>
      <c r="CB1184" s="31">
        <f>BZ1184*(1+0.25*CA1184)*Параметри!$K$48</f>
        <v>0</v>
      </c>
      <c r="CC1184" s="31">
        <f t="shared" ca="1" si="224"/>
        <v>15893.1</v>
      </c>
      <c r="CD1184" s="31">
        <f t="shared" si="225"/>
        <v>0</v>
      </c>
      <c r="CE1184" s="31">
        <f t="shared" si="226"/>
        <v>0</v>
      </c>
      <c r="CF1184" s="31">
        <f t="shared" si="227"/>
        <v>0</v>
      </c>
    </row>
    <row r="1185" spans="1:84" x14ac:dyDescent="0.25">
      <c r="A1185" s="9">
        <v>1184</v>
      </c>
      <c r="B1185" s="9" t="s">
        <v>4354</v>
      </c>
      <c r="C1185" s="9" t="s">
        <v>4354</v>
      </c>
      <c r="D1185" s="9" t="s">
        <v>2999</v>
      </c>
      <c r="E1185" s="9" t="s">
        <v>28</v>
      </c>
      <c r="F1185" s="9" t="s">
        <v>4113</v>
      </c>
      <c r="G1185" s="9" t="s">
        <v>2392</v>
      </c>
      <c r="H1185" s="31">
        <f>SUM('Дані з ДІСО'!J1185:L1185)</f>
        <v>520</v>
      </c>
      <c r="I1185" s="31">
        <f>SUM('Дані з ДІСО'!P1185:R1185)</f>
        <v>0</v>
      </c>
      <c r="J1185" s="31">
        <f>SUM('Дані з ДІСО'!V1185:X1185)</f>
        <v>0</v>
      </c>
      <c r="K1185">
        <f ca="1">ROUNDUP('Дані з ДІСО'!J1185/'Коефіцієнти АТО'!$R1185,0)</f>
        <v>20</v>
      </c>
      <c r="L1185">
        <f ca="1">ROUNDUP('Дані з ДІСО'!K1185/'Коефіцієнти АТО'!$R1185,0)</f>
        <v>21</v>
      </c>
      <c r="M1185">
        <f ca="1">ROUNDUP('Дані з ДІСО'!L1185/'Коефіцієнти АТО'!$R1185,0)</f>
        <v>6</v>
      </c>
      <c r="N1185" s="28">
        <f ca="1">(K1185*Параметри!$K$32+L1185*Параметри!$L$32+M1185*Параметри!$M$32)/18</f>
        <v>80.111111111111114</v>
      </c>
      <c r="O1185" s="41">
        <f>'Дані з ДІСО'!Y1185/H1185</f>
        <v>0</v>
      </c>
      <c r="P1185" s="31">
        <f ca="1">(1+0.25*O1185)*N1185*Параметри!$K$48</f>
        <v>16351.136825339559</v>
      </c>
      <c r="Q1185" s="31">
        <f ca="1">P1185*'Коефіцієнти АТО'!T1185</f>
        <v>277.96932603077255</v>
      </c>
      <c r="R1185" s="31">
        <f>H1185*(1+0.25*O1185)*Параметри!$K$61*Параметри!$K$20/1000</f>
        <v>0</v>
      </c>
      <c r="S1185" s="31">
        <f>H1185*(1+0.25*O1185)*'Коефіцієнти АТО'!S1185*Параметри!$K$20/1000</f>
        <v>2680.1762543111113</v>
      </c>
      <c r="T1185" s="31">
        <f t="shared" ca="1" si="217"/>
        <v>19309.282405681442</v>
      </c>
      <c r="U1185" s="31">
        <f t="shared" ca="1" si="216"/>
        <v>17349.176376108968</v>
      </c>
      <c r="V1185">
        <f>ROUNDUP('Дані з ДІСО'!P1185/Параметри!$K$24,0)</f>
        <v>0</v>
      </c>
      <c r="W1185">
        <f>ROUNDUP('Дані з ДІСО'!Q1185/Параметри!$K$24,0)</f>
        <v>0</v>
      </c>
      <c r="X1185">
        <f>ROUNDUP('Дані з ДІСО'!R1185/Параметри!$K$24,0)</f>
        <v>0</v>
      </c>
      <c r="Y1185" s="28">
        <f>(V1185*Параметри!$K$33+W1185*Параметри!$L$33+X1185*Параметри!$M$33)/18</f>
        <v>0</v>
      </c>
      <c r="Z1185" s="41">
        <f>IF(I1185=0,0,'Дані з ДІСО'!AA1185/I1185)</f>
        <v>0</v>
      </c>
      <c r="AA1185" s="31">
        <f>(1+0.25*Z1185)*Y1185*Параметри!$K$48</f>
        <v>0</v>
      </c>
      <c r="AB1185" s="31">
        <f ca="1">AA1185*'Коефіцієнти АТО'!U1185</f>
        <v>0</v>
      </c>
      <c r="AC1185" s="31">
        <f>I1185*(1+0.25*Z1185)*Параметри!$K$61*Параметри!$K$20/1000</f>
        <v>0</v>
      </c>
      <c r="AD1185" s="31">
        <f>(1+0.25*Z1185)*I1185*'Коефіцієнти АТО'!S1185*Параметри!$K$20/1000</f>
        <v>0</v>
      </c>
      <c r="AE1185" s="31">
        <f t="shared" ca="1" si="218"/>
        <v>0</v>
      </c>
      <c r="AF1185" s="45">
        <v>28.761897175246965</v>
      </c>
      <c r="AG1185" s="45">
        <f ca="1">T1185/SUM('Дані з ДІСО'!J1185:L1185)</f>
        <v>37.133235395541234</v>
      </c>
      <c r="AH1185">
        <f ca="1">'Коефіцієнти АТО'!R1185</f>
        <v>11.5</v>
      </c>
      <c r="AI1185">
        <v>14</v>
      </c>
      <c r="AJ1185" s="44">
        <f t="shared" ca="1" si="219"/>
        <v>1.2910565380749224</v>
      </c>
      <c r="AK1185" t="str">
        <f ca="1">IF(OR(B1185="Область",B1185="Київ"),"Ні",IF(AJ1185&gt;Параметри!$K$72,"Так, верхній",IF(AJ1185&lt;Параметри!$K$73,"Так, нижній","Ні")))</f>
        <v>Так, верхній</v>
      </c>
      <c r="AL1185" s="45">
        <f ca="1">IF(AK1185="Ні",AG1185,IF(AK1185="Так, верхній",AF1185*Параметри!$K$72,AF1185*Параметри!$K$73))</f>
        <v>33.363800723286474</v>
      </c>
      <c r="AM1185">
        <f>'Дані з ДІСО'!AL1185+'Дані з ДІСО'!AN1185</f>
        <v>0</v>
      </c>
      <c r="AN1185">
        <f>IF(AM1185=0,0,'Дані з ДІСО'!AN1185/AM1185)</f>
        <v>0</v>
      </c>
      <c r="AO1185" s="31">
        <f>AM1185*(1+0.25*AN1185)*Параметри!$K$50</f>
        <v>0</v>
      </c>
      <c r="AP1185" s="31">
        <f>ROUNDUP(('Дані з ДІСО'!AU1185+'Дані з ДІСО'!AW1185)/Параметри!$K$28,0)</f>
        <v>0</v>
      </c>
      <c r="AQ1185" s="54">
        <f>AP1185*Параметри!$M$35/18</f>
        <v>0</v>
      </c>
      <c r="AR1185" s="31">
        <f>IF(AP1185=0,0,'Дані з ДІСО'!AW1185/SUM('Дані з ДІСО'!AU1185,'Дані з ДІСО'!AW1185))</f>
        <v>0</v>
      </c>
      <c r="AS1185" s="31">
        <f>(1+0.25*AR1185)*AQ1185*Параметри!$K$48</f>
        <v>0</v>
      </c>
      <c r="AT1185">
        <f>ROUNDUP(('Дані з ДІСО'!AE1185+'Дані не з ДІСО'!E1185+'Дані не з ДІСО'!G1185)/Параметри!$K$64,0)</f>
        <v>0</v>
      </c>
      <c r="AU1185">
        <f t="shared" si="220"/>
        <v>0</v>
      </c>
      <c r="AV1185">
        <f>IF(AT1185=0,0,('Дані з ДІСО'!AH1185+'Дані не з ДІСО'!G1185)/('Дані з ДІСО'!AE1185+'Дані не з ДІСО'!E1185+'Дані не з ДІСО'!G1185))</f>
        <v>0</v>
      </c>
      <c r="AW1185" s="31">
        <f>AU1185*(1+0.25*AV1185)*Параметри!$K$48</f>
        <v>0</v>
      </c>
      <c r="AX1185">
        <f>ROUNDUP('Дані з ДІСО'!AF1185/Параметри!$K$65,0)</f>
        <v>0</v>
      </c>
      <c r="AY1185">
        <f t="shared" si="221"/>
        <v>0</v>
      </c>
      <c r="AZ1185">
        <f>IF(AX1185=0,0,'Дані з ДІСО'!AI1185/'Дані з ДІСО'!AF1185)</f>
        <v>0</v>
      </c>
      <c r="BA1185" s="31">
        <f>AY1185*(1+0.25*AZ1185)*Параметри!$K$48</f>
        <v>0</v>
      </c>
      <c r="BB1185">
        <f>ROUNDUP('Дані з ДІСО'!AR1185/Параметри!$K$29,0)</f>
        <v>0</v>
      </c>
      <c r="BC1185">
        <f>ROUNDUP('Дані з ДІСО'!AS1185/Параметри!$K$29,0)</f>
        <v>0</v>
      </c>
      <c r="BD1185">
        <f>ROUNDUP('Дані з ДІСО'!AT1185/Параметри!$K$29,0)</f>
        <v>0</v>
      </c>
      <c r="BE1185" s="54">
        <f>(BB1185*Параметри!$K$32+BC1185*Параметри!$L$32+BD1185*Параметри!$M$32)/18</f>
        <v>0</v>
      </c>
      <c r="BF1185" s="31">
        <f>(BE1185*Параметри!$K$48+SUM('Дані з ДІСО'!AR1185:AT1185)*IF(Параметри!$R$37="RNK",Параметри!$K$45,Параметри!$R$47)*Параметри!$K$20/1000)*Параметри!$K$69</f>
        <v>0</v>
      </c>
      <c r="BG1185">
        <f>ROUNDUP(('Дані не з ДІСО'!I1185+'Дані не з ДІСО'!K1185)/Параметри!$K$26,0)</f>
        <v>0</v>
      </c>
      <c r="BH1185" s="31">
        <f>BG1185*Параметри!$M$36/18</f>
        <v>0</v>
      </c>
      <c r="BI1185">
        <f>IF(BG1185=0,0,'Дані не з ДІСО'!K1185/('Дані не з ДІСО'!I1185+'Дані не з ДІСО'!K1185))</f>
        <v>0</v>
      </c>
      <c r="BJ1185" s="31">
        <f>(1+0.25*BI1185)*BH1185*Параметри!$K$48</f>
        <v>0</v>
      </c>
      <c r="BK1185">
        <f>ROUNDUP('Дані не з ДІСО'!M1185/Параметри!$K$27,0)</f>
        <v>0</v>
      </c>
      <c r="BL1185">
        <f>BK1185*Параметри!$M$37/18</f>
        <v>0</v>
      </c>
      <c r="BM1185" s="31">
        <f>BL1185*Параметри!$K$48</f>
        <v>0</v>
      </c>
      <c r="BN1185" s="31">
        <f>'Дані не з ДІСО'!N1185*(7*Параметри!$K$50+Параметри!$K$49)</f>
        <v>0</v>
      </c>
      <c r="BO1185">
        <f>ROUNDUP('Дані з ДІСО'!V1185/Параметри!$K$25,0)</f>
        <v>0</v>
      </c>
      <c r="BP1185">
        <f>ROUNDUP('Дані з ДІСО'!W1185/Параметри!$K$25,0)</f>
        <v>0</v>
      </c>
      <c r="BQ1185">
        <f>ROUNDUP('Дані з ДІСО'!X1185/Параметри!$K$25,0)</f>
        <v>0</v>
      </c>
      <c r="BR1185">
        <f>(BO1185*Параметри!$K$34+BP1185*Параметри!$L$34+BQ1185*Параметри!$M$34)/18</f>
        <v>0</v>
      </c>
      <c r="BS1185">
        <f>IF(J1185=0,0,'Дані з ДІСО'!AC1185/J1185)</f>
        <v>0</v>
      </c>
      <c r="BT1185" s="31">
        <f>(1+0.25*BS1185)*BR1185*Параметри!$K$48</f>
        <v>0</v>
      </c>
      <c r="BU1185" s="31">
        <f ca="1">BT1185*'Коефіцієнти АТО'!U1185</f>
        <v>0</v>
      </c>
      <c r="BV1185" s="31">
        <f>J1185*(1+0.25*BS1185)*Параметри!$K$61*Параметри!$K$20/1000</f>
        <v>0</v>
      </c>
      <c r="BW1185" s="31">
        <f>(1+0.25*BS1185)*J1185*'Коефіцієнти АТО'!S1185*Параметри!$K$20/1000</f>
        <v>0</v>
      </c>
      <c r="BX1185" s="31">
        <f t="shared" ca="1" si="222"/>
        <v>0</v>
      </c>
      <c r="BY1185">
        <f>ROUNDUP('Дані з ДІСО'!AG1185/Параметри!$K$66,0)</f>
        <v>0</v>
      </c>
      <c r="BZ1185">
        <f t="shared" si="223"/>
        <v>0</v>
      </c>
      <c r="CA1185">
        <f>IF('Дані з ДІСО'!AG1185=0,0,'Дані з ДІСО'!AJ1185/'Дані з ДІСО'!AG1185)</f>
        <v>0</v>
      </c>
      <c r="CB1185" s="31">
        <f>BZ1185*(1+0.25*CA1185)*Параметри!$K$48</f>
        <v>0</v>
      </c>
      <c r="CC1185" s="31">
        <f t="shared" ca="1" si="224"/>
        <v>17349.2</v>
      </c>
      <c r="CD1185" s="31">
        <f t="shared" si="225"/>
        <v>0</v>
      </c>
      <c r="CE1185" s="31">
        <f t="shared" si="226"/>
        <v>0</v>
      </c>
      <c r="CF1185" s="31">
        <f t="shared" si="227"/>
        <v>0</v>
      </c>
    </row>
    <row r="1186" spans="1:84" x14ac:dyDescent="0.25">
      <c r="A1186" s="9">
        <v>1185</v>
      </c>
      <c r="B1186" s="9" t="s">
        <v>4354</v>
      </c>
      <c r="C1186" s="9" t="s">
        <v>4354</v>
      </c>
      <c r="D1186" s="9" t="s">
        <v>2999</v>
      </c>
      <c r="E1186" s="9" t="s">
        <v>28</v>
      </c>
      <c r="F1186" s="9" t="s">
        <v>4114</v>
      </c>
      <c r="G1186" s="9" t="s">
        <v>2394</v>
      </c>
      <c r="H1186" s="31">
        <f>SUM('Дані з ДІСО'!J1186:L1186)</f>
        <v>861</v>
      </c>
      <c r="I1186" s="31">
        <f>SUM('Дані з ДІСО'!P1186:R1186)</f>
        <v>0</v>
      </c>
      <c r="J1186" s="31">
        <f>SUM('Дані з ДІСО'!V1186:X1186)</f>
        <v>0</v>
      </c>
      <c r="K1186">
        <f ca="1">ROUNDUP('Дані з ДІСО'!J1186/'Коефіцієнти АТО'!$R1186,0)</f>
        <v>28</v>
      </c>
      <c r="L1186">
        <f ca="1">ROUNDUP('Дані з ДІСО'!K1186/'Коефіцієнти АТО'!$R1186,0)</f>
        <v>35</v>
      </c>
      <c r="M1186">
        <f ca="1">ROUNDUP('Дані з ДІСО'!L1186/'Коефіцієнти АТО'!$R1186,0)</f>
        <v>5</v>
      </c>
      <c r="N1186" s="28">
        <f ca="1">(K1186*Параметри!$K$32+L1186*Параметри!$L$32+M1186*Параметри!$M$32)/18</f>
        <v>115.55555555555556</v>
      </c>
      <c r="O1186" s="41">
        <f>'Дані з ДІСО'!Y1186/H1186</f>
        <v>0</v>
      </c>
      <c r="P1186" s="31">
        <f ca="1">(1+0.25*O1186)*N1186*Параметри!$K$48</f>
        <v>23585.551037937781</v>
      </c>
      <c r="Q1186" s="31">
        <f ca="1">P1186*'Коефіцієнти АТО'!T1186</f>
        <v>400.95436764494229</v>
      </c>
      <c r="R1186" s="31">
        <f>H1186*(1+0.25*O1186)*Параметри!$K$61*Параметри!$K$20/1000</f>
        <v>0</v>
      </c>
      <c r="S1186" s="31">
        <f>H1186*(1+0.25*O1186)*'Коефіцієнти АТО'!S1186*Параметри!$K$20/1000</f>
        <v>4437.7533749266668</v>
      </c>
      <c r="T1186" s="31">
        <f t="shared" ca="1" si="217"/>
        <v>28424.25878050939</v>
      </c>
      <c r="U1186" s="31">
        <f t="shared" ca="1" si="216"/>
        <v>28424.25878050939</v>
      </c>
      <c r="V1186">
        <f>ROUNDUP('Дані з ДІСО'!P1186/Параметри!$K$24,0)</f>
        <v>0</v>
      </c>
      <c r="W1186">
        <f>ROUNDUP('Дані з ДІСО'!Q1186/Параметри!$K$24,0)</f>
        <v>0</v>
      </c>
      <c r="X1186">
        <f>ROUNDUP('Дані з ДІСО'!R1186/Параметри!$K$24,0)</f>
        <v>0</v>
      </c>
      <c r="Y1186" s="28">
        <f>(V1186*Параметри!$K$33+W1186*Параметри!$L$33+X1186*Параметри!$M$33)/18</f>
        <v>0</v>
      </c>
      <c r="Z1186" s="41">
        <f>IF(I1186=0,0,'Дані з ДІСО'!AA1186/I1186)</f>
        <v>0</v>
      </c>
      <c r="AA1186" s="31">
        <f>(1+0.25*Z1186)*Y1186*Параметри!$K$48</f>
        <v>0</v>
      </c>
      <c r="AB1186" s="31">
        <f ca="1">AA1186*'Коефіцієнти АТО'!U1186</f>
        <v>0</v>
      </c>
      <c r="AC1186" s="31">
        <f>I1186*(1+0.25*Z1186)*Параметри!$K$61*Параметри!$K$20/1000</f>
        <v>0</v>
      </c>
      <c r="AD1186" s="31">
        <f>(1+0.25*Z1186)*I1186*'Коефіцієнти АТО'!S1186*Параметри!$K$20/1000</f>
        <v>0</v>
      </c>
      <c r="AE1186" s="31">
        <f t="shared" ca="1" si="218"/>
        <v>0</v>
      </c>
      <c r="AF1186" s="45">
        <v>28.816221203723764</v>
      </c>
      <c r="AG1186" s="45">
        <f ca="1">T1186/SUM('Дані з ДІСО'!J1186:L1186)</f>
        <v>33.013076400127048</v>
      </c>
      <c r="AH1186">
        <f ca="1">'Коефіцієнти АТО'!R1186</f>
        <v>13</v>
      </c>
      <c r="AI1186">
        <v>14</v>
      </c>
      <c r="AJ1186" s="44">
        <f t="shared" ca="1" si="219"/>
        <v>1.1456421078507319</v>
      </c>
      <c r="AK1186" t="str">
        <f ca="1">IF(OR(B1186="Область",B1186="Київ"),"Ні",IF(AJ1186&gt;Параметри!$K$72,"Так, верхній",IF(AJ1186&lt;Параметри!$K$73,"Так, нижній","Ні")))</f>
        <v>Ні</v>
      </c>
      <c r="AL1186" s="45">
        <f ca="1">IF(AK1186="Ні",AG1186,IF(AK1186="Так, верхній",AF1186*Параметри!$K$72,AF1186*Параметри!$K$73))</f>
        <v>33.013076400127048</v>
      </c>
      <c r="AM1186">
        <f>'Дані з ДІСО'!AL1186+'Дані з ДІСО'!AN1186</f>
        <v>6</v>
      </c>
      <c r="AN1186">
        <f>IF(AM1186=0,0,'Дані з ДІСО'!AN1186/AM1186)</f>
        <v>0</v>
      </c>
      <c r="AO1186" s="31">
        <f>AM1186*(1+0.25*AN1186)*Параметри!$K$50</f>
        <v>1148.727291096</v>
      </c>
      <c r="AP1186" s="31">
        <f>ROUNDUP(('Дані з ДІСО'!AU1186+'Дані з ДІСО'!AW1186)/Параметри!$K$28,0)</f>
        <v>0</v>
      </c>
      <c r="AQ1186" s="54">
        <f>AP1186*Параметри!$M$35/18</f>
        <v>0</v>
      </c>
      <c r="AR1186" s="31">
        <f>IF(AP1186=0,0,'Дані з ДІСО'!AW1186/SUM('Дані з ДІСО'!AU1186,'Дані з ДІСО'!AW1186))</f>
        <v>0</v>
      </c>
      <c r="AS1186" s="31">
        <f>(1+0.25*AR1186)*AQ1186*Параметри!$K$48</f>
        <v>0</v>
      </c>
      <c r="AT1186">
        <f>ROUNDUP(('Дані з ДІСО'!AE1186+'Дані не з ДІСО'!E1186+'Дані не з ДІСО'!G1186)/Параметри!$K$64,0)</f>
        <v>0</v>
      </c>
      <c r="AU1186">
        <f t="shared" si="220"/>
        <v>0</v>
      </c>
      <c r="AV1186">
        <f>IF(AT1186=0,0,('Дані з ДІСО'!AH1186+'Дані не з ДІСО'!G1186)/('Дані з ДІСО'!AE1186+'Дані не з ДІСО'!E1186+'Дані не з ДІСО'!G1186))</f>
        <v>0</v>
      </c>
      <c r="AW1186" s="31">
        <f>AU1186*(1+0.25*AV1186)*Параметри!$K$48</f>
        <v>0</v>
      </c>
      <c r="AX1186">
        <f>ROUNDUP('Дані з ДІСО'!AF1186/Параметри!$K$65,0)</f>
        <v>0</v>
      </c>
      <c r="AY1186">
        <f t="shared" si="221"/>
        <v>0</v>
      </c>
      <c r="AZ1186">
        <f>IF(AX1186=0,0,'Дані з ДІСО'!AI1186/'Дані з ДІСО'!AF1186)</f>
        <v>0</v>
      </c>
      <c r="BA1186" s="31">
        <f>AY1186*(1+0.25*AZ1186)*Параметри!$K$48</f>
        <v>0</v>
      </c>
      <c r="BB1186">
        <f>ROUNDUP('Дані з ДІСО'!AR1186/Параметри!$K$29,0)</f>
        <v>0</v>
      </c>
      <c r="BC1186">
        <f>ROUNDUP('Дані з ДІСО'!AS1186/Параметри!$K$29,0)</f>
        <v>0</v>
      </c>
      <c r="BD1186">
        <f>ROUNDUP('Дані з ДІСО'!AT1186/Параметри!$K$29,0)</f>
        <v>0</v>
      </c>
      <c r="BE1186" s="54">
        <f>(BB1186*Параметри!$K$32+BC1186*Параметри!$L$32+BD1186*Параметри!$M$32)/18</f>
        <v>0</v>
      </c>
      <c r="BF1186" s="31">
        <f>(BE1186*Параметри!$K$48+SUM('Дані з ДІСО'!AR1186:AT1186)*IF(Параметри!$R$37="RNK",Параметри!$K$45,Параметри!$R$47)*Параметри!$K$20/1000)*Параметри!$K$69</f>
        <v>0</v>
      </c>
      <c r="BG1186">
        <f>ROUNDUP(('Дані не з ДІСО'!I1186+'Дані не з ДІСО'!K1186)/Параметри!$K$26,0)</f>
        <v>0</v>
      </c>
      <c r="BH1186" s="31">
        <f>BG1186*Параметри!$M$36/18</f>
        <v>0</v>
      </c>
      <c r="BI1186">
        <f>IF(BG1186=0,0,'Дані не з ДІСО'!K1186/('Дані не з ДІСО'!I1186+'Дані не з ДІСО'!K1186))</f>
        <v>0</v>
      </c>
      <c r="BJ1186" s="31">
        <f>(1+0.25*BI1186)*BH1186*Параметри!$K$48</f>
        <v>0</v>
      </c>
      <c r="BK1186">
        <f>ROUNDUP('Дані не з ДІСО'!M1186/Параметри!$K$27,0)</f>
        <v>0</v>
      </c>
      <c r="BL1186">
        <f>BK1186*Параметри!$M$37/18</f>
        <v>0</v>
      </c>
      <c r="BM1186" s="31">
        <f>BL1186*Параметри!$K$48</f>
        <v>0</v>
      </c>
      <c r="BN1186" s="31">
        <f>'Дані не з ДІСО'!N1186*(7*Параметри!$K$50+Параметри!$K$49)</f>
        <v>0</v>
      </c>
      <c r="BO1186">
        <f>ROUNDUP('Дані з ДІСО'!V1186/Параметри!$K$25,0)</f>
        <v>0</v>
      </c>
      <c r="BP1186">
        <f>ROUNDUP('Дані з ДІСО'!W1186/Параметри!$K$25,0)</f>
        <v>0</v>
      </c>
      <c r="BQ1186">
        <f>ROUNDUP('Дані з ДІСО'!X1186/Параметри!$K$25,0)</f>
        <v>0</v>
      </c>
      <c r="BR1186">
        <f>(BO1186*Параметри!$K$34+BP1186*Параметри!$L$34+BQ1186*Параметри!$M$34)/18</f>
        <v>0</v>
      </c>
      <c r="BS1186">
        <f>IF(J1186=0,0,'Дані з ДІСО'!AC1186/J1186)</f>
        <v>0</v>
      </c>
      <c r="BT1186" s="31">
        <f>(1+0.25*BS1186)*BR1186*Параметри!$K$48</f>
        <v>0</v>
      </c>
      <c r="BU1186" s="31">
        <f ca="1">BT1186*'Коефіцієнти АТО'!U1186</f>
        <v>0</v>
      </c>
      <c r="BV1186" s="31">
        <f>J1186*(1+0.25*BS1186)*Параметри!$K$61*Параметри!$K$20/1000</f>
        <v>0</v>
      </c>
      <c r="BW1186" s="31">
        <f>(1+0.25*BS1186)*J1186*'Коефіцієнти АТО'!S1186*Параметри!$K$20/1000</f>
        <v>0</v>
      </c>
      <c r="BX1186" s="31">
        <f t="shared" ca="1" si="222"/>
        <v>0</v>
      </c>
      <c r="BY1186">
        <f>ROUNDUP('Дані з ДІСО'!AG1186/Параметри!$K$66,0)</f>
        <v>0</v>
      </c>
      <c r="BZ1186">
        <f t="shared" si="223"/>
        <v>0</v>
      </c>
      <c r="CA1186">
        <f>IF('Дані з ДІСО'!AG1186=0,0,'Дані з ДІСО'!AJ1186/'Дані з ДІСО'!AG1186)</f>
        <v>0</v>
      </c>
      <c r="CB1186" s="31">
        <f>BZ1186*(1+0.25*CA1186)*Параметри!$K$48</f>
        <v>0</v>
      </c>
      <c r="CC1186" s="31">
        <f t="shared" ca="1" si="224"/>
        <v>29573</v>
      </c>
      <c r="CD1186" s="31">
        <f t="shared" si="225"/>
        <v>0</v>
      </c>
      <c r="CE1186" s="31">
        <f t="shared" si="226"/>
        <v>0</v>
      </c>
      <c r="CF1186" s="31">
        <f t="shared" si="227"/>
        <v>0</v>
      </c>
    </row>
    <row r="1187" spans="1:84" x14ac:dyDescent="0.25">
      <c r="A1187" s="9">
        <v>1186</v>
      </c>
      <c r="B1187" s="9" t="s">
        <v>4354</v>
      </c>
      <c r="C1187" s="9" t="s">
        <v>4354</v>
      </c>
      <c r="D1187" s="9" t="s">
        <v>2999</v>
      </c>
      <c r="E1187" s="9" t="s">
        <v>28</v>
      </c>
      <c r="F1187" s="9" t="s">
        <v>3388</v>
      </c>
      <c r="G1187" s="9" t="s">
        <v>2396</v>
      </c>
      <c r="H1187" s="31">
        <f>SUM('Дані з ДІСО'!J1187:L1187)</f>
        <v>1321</v>
      </c>
      <c r="I1187" s="31">
        <f>SUM('Дані з ДІСО'!P1187:R1187)</f>
        <v>0</v>
      </c>
      <c r="J1187" s="31">
        <f>SUM('Дані з ДІСО'!V1187:X1187)</f>
        <v>0</v>
      </c>
      <c r="K1187">
        <f ca="1">ROUNDUP('Дані з ДІСО'!J1187/'Коефіцієнти АТО'!$R1187,0)</f>
        <v>37</v>
      </c>
      <c r="L1187">
        <f ca="1">ROUNDUP('Дані з ДІСО'!K1187/'Коефіцієнти АТО'!$R1187,0)</f>
        <v>45</v>
      </c>
      <c r="M1187">
        <f ca="1">ROUNDUP('Дані з ДІСО'!L1187/'Коефіцієнти АТО'!$R1187,0)</f>
        <v>13</v>
      </c>
      <c r="N1187" s="28">
        <f ca="1">(K1187*Параметри!$K$32+L1187*Параметри!$L$32+M1187*Параметри!$M$32)/18</f>
        <v>163.83333333333334</v>
      </c>
      <c r="O1187" s="41">
        <f>'Дані з ДІСО'!Y1187/H1187</f>
        <v>0</v>
      </c>
      <c r="P1187" s="31">
        <f ca="1">(1+0.25*O1187)*N1187*Параметри!$K$48</f>
        <v>33439.322120614677</v>
      </c>
      <c r="Q1187" s="31">
        <f ca="1">P1187*'Коефіцієнти АТО'!T1187</f>
        <v>568.46847605044957</v>
      </c>
      <c r="R1187" s="31">
        <f>H1187*(1+0.25*O1187)*Параметри!$K$61*Параметри!$K$20/1000</f>
        <v>0</v>
      </c>
      <c r="S1187" s="31">
        <f>H1187*(1+0.25*O1187)*'Коефіцієнти АТО'!S1187*Параметри!$K$20/1000</f>
        <v>6127.8106706740009</v>
      </c>
      <c r="T1187" s="31">
        <f t="shared" ca="1" si="217"/>
        <v>40135.601267339123</v>
      </c>
      <c r="U1187" s="31">
        <f t="shared" ca="1" si="216"/>
        <v>35953.250263600145</v>
      </c>
      <c r="V1187">
        <f>ROUNDUP('Дані з ДІСО'!P1187/Параметри!$K$24,0)</f>
        <v>0</v>
      </c>
      <c r="W1187">
        <f>ROUNDUP('Дані з ДІСО'!Q1187/Параметри!$K$24,0)</f>
        <v>0</v>
      </c>
      <c r="X1187">
        <f>ROUNDUP('Дані з ДІСО'!R1187/Параметри!$K$24,0)</f>
        <v>0</v>
      </c>
      <c r="Y1187" s="28">
        <f>(V1187*Параметри!$K$33+W1187*Параметри!$L$33+X1187*Параметри!$M$33)/18</f>
        <v>0</v>
      </c>
      <c r="Z1187" s="41">
        <f>IF(I1187=0,0,'Дані з ДІСО'!AA1187/I1187)</f>
        <v>0</v>
      </c>
      <c r="AA1187" s="31">
        <f>(1+0.25*Z1187)*Y1187*Параметри!$K$48</f>
        <v>0</v>
      </c>
      <c r="AB1187" s="31">
        <f ca="1">AA1187*'Коефіцієнти АТО'!U1187</f>
        <v>0</v>
      </c>
      <c r="AC1187" s="31">
        <f>I1187*(1+0.25*Z1187)*Параметри!$K$61*Параметри!$K$20/1000</f>
        <v>0</v>
      </c>
      <c r="AD1187" s="31">
        <f>(1+0.25*Z1187)*I1187*'Коефіцієнти АТО'!S1187*Параметри!$K$20/1000</f>
        <v>0</v>
      </c>
      <c r="AE1187" s="31">
        <f t="shared" ca="1" si="218"/>
        <v>0</v>
      </c>
      <c r="AF1187" s="45">
        <v>23.462665603122076</v>
      </c>
      <c r="AG1187" s="45">
        <f ca="1">T1187/SUM('Дані з ДІСО'!J1187:L1187)</f>
        <v>30.382741307599638</v>
      </c>
      <c r="AH1187">
        <f ca="1">'Коефіцієнти АТО'!R1187</f>
        <v>14</v>
      </c>
      <c r="AI1187">
        <v>18</v>
      </c>
      <c r="AJ1187" s="44">
        <f t="shared" ca="1" si="219"/>
        <v>1.2949398768892115</v>
      </c>
      <c r="AK1187" t="str">
        <f ca="1">IF(OR(B1187="Область",B1187="Київ"),"Ні",IF(AJ1187&gt;Параметри!$K$72,"Так, верхній",IF(AJ1187&lt;Параметри!$K$73,"Так, нижній","Ні")))</f>
        <v>Так, верхній</v>
      </c>
      <c r="AL1187" s="45">
        <f ca="1">IF(AK1187="Ні",AG1187,IF(AK1187="Так, верхній",AF1187*Параметри!$K$72,AF1187*Параметри!$K$73))</f>
        <v>27.216692099621607</v>
      </c>
      <c r="AM1187">
        <f>'Дані з ДІСО'!AL1187+'Дані з ДІСО'!AN1187</f>
        <v>11</v>
      </c>
      <c r="AN1187">
        <f>IF(AM1187=0,0,'Дані з ДІСО'!AN1187/AM1187)</f>
        <v>0</v>
      </c>
      <c r="AO1187" s="31">
        <f>AM1187*(1+0.25*AN1187)*Параметри!$K$50</f>
        <v>2106.0000336760004</v>
      </c>
      <c r="AP1187" s="31">
        <f>ROUNDUP(('Дані з ДІСО'!AU1187+'Дані з ДІСО'!AW1187)/Параметри!$K$28,0)</f>
        <v>1</v>
      </c>
      <c r="AQ1187" s="54">
        <f>AP1187*Параметри!$M$35/18</f>
        <v>1.2777777777777777</v>
      </c>
      <c r="AR1187" s="31">
        <f>IF(AP1187=0,0,'Дані з ДІСО'!AW1187/SUM('Дані з ДІСО'!AU1187,'Дані з ДІСО'!AW1187))</f>
        <v>0</v>
      </c>
      <c r="AS1187" s="31">
        <f>(1+0.25*AR1187)*AQ1187*Параметри!$K$48</f>
        <v>260.80176628488891</v>
      </c>
      <c r="AT1187">
        <f>ROUNDUP(('Дані з ДІСО'!AE1187+'Дані не з ДІСО'!E1187+'Дані не з ДІСО'!G1187)/Параметри!$K$64,0)</f>
        <v>0</v>
      </c>
      <c r="AU1187">
        <f t="shared" si="220"/>
        <v>0</v>
      </c>
      <c r="AV1187">
        <f>IF(AT1187=0,0,('Дані з ДІСО'!AH1187+'Дані не з ДІСО'!G1187)/('Дані з ДІСО'!AE1187+'Дані не з ДІСО'!E1187+'Дані не з ДІСО'!G1187))</f>
        <v>0</v>
      </c>
      <c r="AW1187" s="31">
        <f>AU1187*(1+0.25*AV1187)*Параметри!$K$48</f>
        <v>0</v>
      </c>
      <c r="AX1187">
        <f>ROUNDUP('Дані з ДІСО'!AF1187/Параметри!$K$65,0)</f>
        <v>0</v>
      </c>
      <c r="AY1187">
        <f t="shared" si="221"/>
        <v>0</v>
      </c>
      <c r="AZ1187">
        <f>IF(AX1187=0,0,'Дані з ДІСО'!AI1187/'Дані з ДІСО'!AF1187)</f>
        <v>0</v>
      </c>
      <c r="BA1187" s="31">
        <f>AY1187*(1+0.25*AZ1187)*Параметри!$K$48</f>
        <v>0</v>
      </c>
      <c r="BB1187">
        <f>ROUNDUP('Дані з ДІСО'!AR1187/Параметри!$K$29,0)</f>
        <v>0</v>
      </c>
      <c r="BC1187">
        <f>ROUNDUP('Дані з ДІСО'!AS1187/Параметри!$K$29,0)</f>
        <v>0</v>
      </c>
      <c r="BD1187">
        <f>ROUNDUP('Дані з ДІСО'!AT1187/Параметри!$K$29,0)</f>
        <v>0</v>
      </c>
      <c r="BE1187" s="54">
        <f>(BB1187*Параметри!$K$32+BC1187*Параметри!$L$32+BD1187*Параметри!$M$32)/18</f>
        <v>0</v>
      </c>
      <c r="BF1187" s="31">
        <f>(BE1187*Параметри!$K$48+SUM('Дані з ДІСО'!AR1187:AT1187)*IF(Параметри!$R$37="RNK",Параметри!$K$45,Параметри!$R$47)*Параметри!$K$20/1000)*Параметри!$K$69</f>
        <v>0</v>
      </c>
      <c r="BG1187">
        <f>ROUNDUP(('Дані не з ДІСО'!I1187+'Дані не з ДІСО'!K1187)/Параметри!$K$26,0)</f>
        <v>0</v>
      </c>
      <c r="BH1187" s="31">
        <f>BG1187*Параметри!$M$36/18</f>
        <v>0</v>
      </c>
      <c r="BI1187">
        <f>IF(BG1187=0,0,'Дані не з ДІСО'!K1187/('Дані не з ДІСО'!I1187+'Дані не з ДІСО'!K1187))</f>
        <v>0</v>
      </c>
      <c r="BJ1187" s="31">
        <f>(1+0.25*BI1187)*BH1187*Параметри!$K$48</f>
        <v>0</v>
      </c>
      <c r="BK1187">
        <f>ROUNDUP('Дані не з ДІСО'!M1187/Параметри!$K$27,0)</f>
        <v>0</v>
      </c>
      <c r="BL1187">
        <f>BK1187*Параметри!$M$37/18</f>
        <v>0</v>
      </c>
      <c r="BM1187" s="31">
        <f>BL1187*Параметри!$K$48</f>
        <v>0</v>
      </c>
      <c r="BN1187" s="31">
        <f>'Дані не з ДІСО'!N1187*(7*Параметри!$K$50+Параметри!$K$49)</f>
        <v>0</v>
      </c>
      <c r="BO1187">
        <f>ROUNDUP('Дані з ДІСО'!V1187/Параметри!$K$25,0)</f>
        <v>0</v>
      </c>
      <c r="BP1187">
        <f>ROUNDUP('Дані з ДІСО'!W1187/Параметри!$K$25,0)</f>
        <v>0</v>
      </c>
      <c r="BQ1187">
        <f>ROUNDUP('Дані з ДІСО'!X1187/Параметри!$K$25,0)</f>
        <v>0</v>
      </c>
      <c r="BR1187">
        <f>(BO1187*Параметри!$K$34+BP1187*Параметри!$L$34+BQ1187*Параметри!$M$34)/18</f>
        <v>0</v>
      </c>
      <c r="BS1187">
        <f>IF(J1187=0,0,'Дані з ДІСО'!AC1187/J1187)</f>
        <v>0</v>
      </c>
      <c r="BT1187" s="31">
        <f>(1+0.25*BS1187)*BR1187*Параметри!$K$48</f>
        <v>0</v>
      </c>
      <c r="BU1187" s="31">
        <f ca="1">BT1187*'Коефіцієнти АТО'!U1187</f>
        <v>0</v>
      </c>
      <c r="BV1187" s="31">
        <f>J1187*(1+0.25*BS1187)*Параметри!$K$61*Параметри!$K$20/1000</f>
        <v>0</v>
      </c>
      <c r="BW1187" s="31">
        <f>(1+0.25*BS1187)*J1187*'Коефіцієнти АТО'!S1187*Параметри!$K$20/1000</f>
        <v>0</v>
      </c>
      <c r="BX1187" s="31">
        <f t="shared" ca="1" si="222"/>
        <v>0</v>
      </c>
      <c r="BY1187">
        <f>ROUNDUP('Дані з ДІСО'!AG1187/Параметри!$K$66,0)</f>
        <v>0</v>
      </c>
      <c r="BZ1187">
        <f t="shared" si="223"/>
        <v>0</v>
      </c>
      <c r="CA1187">
        <f>IF('Дані з ДІСО'!AG1187=0,0,'Дані з ДІСО'!AJ1187/'Дані з ДІСО'!AG1187)</f>
        <v>0</v>
      </c>
      <c r="CB1187" s="31">
        <f>BZ1187*(1+0.25*CA1187)*Параметри!$K$48</f>
        <v>0</v>
      </c>
      <c r="CC1187" s="31">
        <f t="shared" ca="1" si="224"/>
        <v>38320.1</v>
      </c>
      <c r="CD1187" s="31">
        <f t="shared" si="225"/>
        <v>0</v>
      </c>
      <c r="CE1187" s="31">
        <f t="shared" si="226"/>
        <v>0</v>
      </c>
      <c r="CF1187" s="31">
        <f t="shared" si="227"/>
        <v>0</v>
      </c>
    </row>
    <row r="1188" spans="1:84" x14ac:dyDescent="0.25">
      <c r="A1188" s="9">
        <v>1187</v>
      </c>
      <c r="B1188" s="9" t="s">
        <v>4355</v>
      </c>
      <c r="C1188" s="9" t="s">
        <v>4355</v>
      </c>
      <c r="D1188" s="9" t="s">
        <v>2999</v>
      </c>
      <c r="E1188" s="9" t="s">
        <v>33</v>
      </c>
      <c r="F1188" s="9" t="s">
        <v>4115</v>
      </c>
      <c r="G1188" s="9" t="s">
        <v>2398</v>
      </c>
      <c r="H1188" s="31">
        <f>SUM('Дані з ДІСО'!J1188:L1188)</f>
        <v>1705</v>
      </c>
      <c r="I1188" s="31">
        <f>SUM('Дані з ДІСО'!P1188:R1188)</f>
        <v>0</v>
      </c>
      <c r="J1188" s="31">
        <f>SUM('Дані з ДІСО'!V1188:X1188)</f>
        <v>0</v>
      </c>
      <c r="K1188">
        <f ca="1">ROUNDUP('Дані з ДІСО'!J1188/'Коефіцієнти АТО'!$R1188,0)</f>
        <v>48</v>
      </c>
      <c r="L1188">
        <f ca="1">ROUNDUP('Дані з ДІСО'!K1188/'Коефіцієнти АТО'!$R1188,0)</f>
        <v>58</v>
      </c>
      <c r="M1188">
        <f ca="1">ROUNDUP('Дані з ДІСО'!L1188/'Коефіцієнти АТО'!$R1188,0)</f>
        <v>14</v>
      </c>
      <c r="N1188" s="28">
        <f ca="1">(K1188*Параметри!$K$32+L1188*Параметри!$L$32+M1188*Параметри!$M$32)/18</f>
        <v>205.77777777777777</v>
      </c>
      <c r="O1188" s="41">
        <f>'Дані з ДІСО'!Y1188/H1188</f>
        <v>0</v>
      </c>
      <c r="P1188" s="31">
        <f ca="1">(1+0.25*O1188)*N1188*Параметри!$K$48</f>
        <v>42000.423579096896</v>
      </c>
      <c r="Q1188" s="31">
        <f ca="1">P1188*'Коефіцієнти АТО'!T1188</f>
        <v>714.00720084464729</v>
      </c>
      <c r="R1188" s="31">
        <f>H1188*(1+0.25*O1188)*Параметри!$K$61*Параметри!$K$20/1000</f>
        <v>0</v>
      </c>
      <c r="S1188" s="31">
        <f>H1188*(1+0.25*O1188)*'Коефіцієнти АТО'!S1188*Параметри!$K$20/1000</f>
        <v>7030.3084824622229</v>
      </c>
      <c r="T1188" s="31">
        <f t="shared" ca="1" si="217"/>
        <v>49744.73926240376</v>
      </c>
      <c r="U1188" s="31">
        <f t="shared" ca="1" si="216"/>
        <v>49744.73926240376</v>
      </c>
      <c r="V1188">
        <f>ROUNDUP('Дані з ДІСО'!P1188/Параметри!$K$24,0)</f>
        <v>0</v>
      </c>
      <c r="W1188">
        <f>ROUNDUP('Дані з ДІСО'!Q1188/Параметри!$K$24,0)</f>
        <v>0</v>
      </c>
      <c r="X1188">
        <f>ROUNDUP('Дані з ДІСО'!R1188/Параметри!$K$24,0)</f>
        <v>0</v>
      </c>
      <c r="Y1188" s="28">
        <f>(V1188*Параметри!$K$33+W1188*Параметри!$L$33+X1188*Параметри!$M$33)/18</f>
        <v>0</v>
      </c>
      <c r="Z1188" s="41">
        <f>IF(I1188=0,0,'Дані з ДІСО'!AA1188/I1188)</f>
        <v>0</v>
      </c>
      <c r="AA1188" s="31">
        <f>(1+0.25*Z1188)*Y1188*Параметри!$K$48</f>
        <v>0</v>
      </c>
      <c r="AB1188" s="31">
        <f ca="1">AA1188*'Коефіцієнти АТО'!U1188</f>
        <v>0</v>
      </c>
      <c r="AC1188" s="31">
        <f>I1188*(1+0.25*Z1188)*Параметри!$K$61*Параметри!$K$20/1000</f>
        <v>0</v>
      </c>
      <c r="AD1188" s="31">
        <f>(1+0.25*Z1188)*I1188*'Коефіцієнти АТО'!S1188*Параметри!$K$20/1000</f>
        <v>0</v>
      </c>
      <c r="AE1188" s="31">
        <f t="shared" ca="1" si="218"/>
        <v>0</v>
      </c>
      <c r="AF1188" s="45">
        <v>25.624618033637724</v>
      </c>
      <c r="AG1188" s="45">
        <f ca="1">T1188/SUM('Дані з ДІСО'!J1188:L1188)</f>
        <v>29.1758001539025</v>
      </c>
      <c r="AH1188">
        <f ca="1">'Коефіцієнти АТО'!R1188</f>
        <v>14.5</v>
      </c>
      <c r="AI1188">
        <v>16</v>
      </c>
      <c r="AJ1188" s="44">
        <f t="shared" ca="1" si="219"/>
        <v>1.1385847826337587</v>
      </c>
      <c r="AK1188" t="str">
        <f ca="1">IF(OR(B1188="Область",B1188="Київ"),"Ні",IF(AJ1188&gt;Параметри!$K$72,"Так, верхній",IF(AJ1188&lt;Параметри!$K$73,"Так, нижній","Ні")))</f>
        <v>Ні</v>
      </c>
      <c r="AL1188" s="45">
        <f ca="1">IF(AK1188="Ні",AG1188,IF(AK1188="Так, верхній",AF1188*Параметри!$K$72,AF1188*Параметри!$K$73))</f>
        <v>29.1758001539025</v>
      </c>
      <c r="AM1188">
        <f>'Дані з ДІСО'!AL1188+'Дані з ДІСО'!AN1188</f>
        <v>23</v>
      </c>
      <c r="AN1188">
        <f>IF(AM1188=0,0,'Дані з ДІСО'!AN1188/AM1188)</f>
        <v>0</v>
      </c>
      <c r="AO1188" s="31">
        <f>AM1188*(1+0.25*AN1188)*Параметри!$K$50</f>
        <v>4403.4546158680005</v>
      </c>
      <c r="AP1188" s="31">
        <f>ROUNDUP(('Дані з ДІСО'!AU1188+'Дані з ДІСО'!AW1188)/Параметри!$K$28,0)</f>
        <v>2</v>
      </c>
      <c r="AQ1188" s="54">
        <f>AP1188*Параметри!$M$35/18</f>
        <v>2.5555555555555554</v>
      </c>
      <c r="AR1188" s="31">
        <f>IF(AP1188=0,0,'Дані з ДІСО'!AW1188/SUM('Дані з ДІСО'!AU1188,'Дані з ДІСО'!AW1188))</f>
        <v>0</v>
      </c>
      <c r="AS1188" s="31">
        <f>(1+0.25*AR1188)*AQ1188*Параметри!$K$48</f>
        <v>521.60353256977783</v>
      </c>
      <c r="AT1188">
        <f>ROUNDUP(('Дані з ДІСО'!AE1188+'Дані не з ДІСО'!E1188+'Дані не з ДІСО'!G1188)/Параметри!$K$64,0)</f>
        <v>0</v>
      </c>
      <c r="AU1188">
        <f t="shared" si="220"/>
        <v>0</v>
      </c>
      <c r="AV1188">
        <f>IF(AT1188=0,0,('Дані з ДІСО'!AH1188+'Дані не з ДІСО'!G1188)/('Дані з ДІСО'!AE1188+'Дані не з ДІСО'!E1188+'Дані не з ДІСО'!G1188))</f>
        <v>0</v>
      </c>
      <c r="AW1188" s="31">
        <f>AU1188*(1+0.25*AV1188)*Параметри!$K$48</f>
        <v>0</v>
      </c>
      <c r="AX1188">
        <f>ROUNDUP('Дані з ДІСО'!AF1188/Параметри!$K$65,0)</f>
        <v>0</v>
      </c>
      <c r="AY1188">
        <f t="shared" si="221"/>
        <v>0</v>
      </c>
      <c r="AZ1188">
        <f>IF(AX1188=0,0,'Дані з ДІСО'!AI1188/'Дані з ДІСО'!AF1188)</f>
        <v>0</v>
      </c>
      <c r="BA1188" s="31">
        <f>AY1188*(1+0.25*AZ1188)*Параметри!$K$48</f>
        <v>0</v>
      </c>
      <c r="BB1188">
        <f>ROUNDUP('Дані з ДІСО'!AR1188/Параметри!$K$29,0)</f>
        <v>0</v>
      </c>
      <c r="BC1188">
        <f>ROUNDUP('Дані з ДІСО'!AS1188/Параметри!$K$29,0)</f>
        <v>0</v>
      </c>
      <c r="BD1188">
        <f>ROUNDUP('Дані з ДІСО'!AT1188/Параметри!$K$29,0)</f>
        <v>0</v>
      </c>
      <c r="BE1188" s="54">
        <f>(BB1188*Параметри!$K$32+BC1188*Параметри!$L$32+BD1188*Параметри!$M$32)/18</f>
        <v>0</v>
      </c>
      <c r="BF1188" s="31">
        <f>(BE1188*Параметри!$K$48+SUM('Дані з ДІСО'!AR1188:AT1188)*IF(Параметри!$R$37="RNK",Параметри!$K$45,Параметри!$R$47)*Параметри!$K$20/1000)*Параметри!$K$69</f>
        <v>0</v>
      </c>
      <c r="BG1188">
        <f>ROUNDUP(('Дані не з ДІСО'!I1188+'Дані не з ДІСО'!K1188)/Параметри!$K$26,0)</f>
        <v>0</v>
      </c>
      <c r="BH1188" s="31">
        <f>BG1188*Параметри!$M$36/18</f>
        <v>0</v>
      </c>
      <c r="BI1188">
        <f>IF(BG1188=0,0,'Дані не з ДІСО'!K1188/('Дані не з ДІСО'!I1188+'Дані не з ДІСО'!K1188))</f>
        <v>0</v>
      </c>
      <c r="BJ1188" s="31">
        <f>(1+0.25*BI1188)*BH1188*Параметри!$K$48</f>
        <v>0</v>
      </c>
      <c r="BK1188">
        <f>ROUNDUP('Дані не з ДІСО'!M1188/Параметри!$K$27,0)</f>
        <v>0</v>
      </c>
      <c r="BL1188">
        <f>BK1188*Параметри!$M$37/18</f>
        <v>0</v>
      </c>
      <c r="BM1188" s="31">
        <f>BL1188*Параметри!$K$48</f>
        <v>0</v>
      </c>
      <c r="BN1188" s="31">
        <f>'Дані не з ДІСО'!N1188*(7*Параметри!$K$50+Параметри!$K$49)</f>
        <v>0</v>
      </c>
      <c r="BO1188">
        <f>ROUNDUP('Дані з ДІСО'!V1188/Параметри!$K$25,0)</f>
        <v>0</v>
      </c>
      <c r="BP1188">
        <f>ROUNDUP('Дані з ДІСО'!W1188/Параметри!$K$25,0)</f>
        <v>0</v>
      </c>
      <c r="BQ1188">
        <f>ROUNDUP('Дані з ДІСО'!X1188/Параметри!$K$25,0)</f>
        <v>0</v>
      </c>
      <c r="BR1188">
        <f>(BO1188*Параметри!$K$34+BP1188*Параметри!$L$34+BQ1188*Параметри!$M$34)/18</f>
        <v>0</v>
      </c>
      <c r="BS1188">
        <f>IF(J1188=0,0,'Дані з ДІСО'!AC1188/J1188)</f>
        <v>0</v>
      </c>
      <c r="BT1188" s="31">
        <f>(1+0.25*BS1188)*BR1188*Параметри!$K$48</f>
        <v>0</v>
      </c>
      <c r="BU1188" s="31">
        <f ca="1">BT1188*'Коефіцієнти АТО'!U1188</f>
        <v>0</v>
      </c>
      <c r="BV1188" s="31">
        <f>J1188*(1+0.25*BS1188)*Параметри!$K$61*Параметри!$K$20/1000</f>
        <v>0</v>
      </c>
      <c r="BW1188" s="31">
        <f>(1+0.25*BS1188)*J1188*'Коефіцієнти АТО'!S1188*Параметри!$K$20/1000</f>
        <v>0</v>
      </c>
      <c r="BX1188" s="31">
        <f t="shared" ca="1" si="222"/>
        <v>0</v>
      </c>
      <c r="BY1188">
        <f>ROUNDUP('Дані з ДІСО'!AG1188/Параметри!$K$66,0)</f>
        <v>0</v>
      </c>
      <c r="BZ1188">
        <f t="shared" si="223"/>
        <v>0</v>
      </c>
      <c r="CA1188">
        <f>IF('Дані з ДІСО'!AG1188=0,0,'Дані з ДІСО'!AJ1188/'Дані з ДІСО'!AG1188)</f>
        <v>0</v>
      </c>
      <c r="CB1188" s="31">
        <f>BZ1188*(1+0.25*CA1188)*Параметри!$K$48</f>
        <v>0</v>
      </c>
      <c r="CC1188" s="31">
        <f t="shared" ca="1" si="224"/>
        <v>54669.8</v>
      </c>
      <c r="CD1188" s="31">
        <f t="shared" si="225"/>
        <v>0</v>
      </c>
      <c r="CE1188" s="31">
        <f t="shared" si="226"/>
        <v>0</v>
      </c>
      <c r="CF1188" s="31">
        <f t="shared" si="227"/>
        <v>0</v>
      </c>
    </row>
    <row r="1189" spans="1:84" x14ac:dyDescent="0.25">
      <c r="A1189" s="9">
        <v>1188</v>
      </c>
      <c r="B1189" s="9" t="s">
        <v>4354</v>
      </c>
      <c r="C1189" s="9" t="s">
        <v>4354</v>
      </c>
      <c r="D1189" s="9" t="s">
        <v>2999</v>
      </c>
      <c r="E1189" s="9" t="s">
        <v>28</v>
      </c>
      <c r="F1189" s="9" t="s">
        <v>4116</v>
      </c>
      <c r="G1189" s="9" t="s">
        <v>2400</v>
      </c>
      <c r="H1189" s="31">
        <f>SUM('Дані з ДІСО'!J1189:L1189)</f>
        <v>982</v>
      </c>
      <c r="I1189" s="31">
        <f>SUM('Дані з ДІСО'!P1189:R1189)</f>
        <v>0</v>
      </c>
      <c r="J1189" s="31">
        <f>SUM('Дані з ДІСО'!V1189:X1189)</f>
        <v>0</v>
      </c>
      <c r="K1189">
        <f ca="1">ROUNDUP('Дані з ДІСО'!J1189/'Коефіцієнти АТО'!$R1189,0)</f>
        <v>28</v>
      </c>
      <c r="L1189">
        <f ca="1">ROUNDUP('Дані з ДІСО'!K1189/'Коефіцієнти АТО'!$R1189,0)</f>
        <v>34</v>
      </c>
      <c r="M1189">
        <f ca="1">ROUNDUP('Дані з ДІСО'!L1189/'Коефіцієнти АТО'!$R1189,0)</f>
        <v>7</v>
      </c>
      <c r="N1189" s="28">
        <f ca="1">(K1189*Параметри!$K$32+L1189*Параметри!$L$32+M1189*Параметри!$M$32)/18</f>
        <v>117.88888888888889</v>
      </c>
      <c r="O1189" s="41">
        <f>'Дані з ДІСО'!Y1189/H1189</f>
        <v>0</v>
      </c>
      <c r="P1189" s="31">
        <f ca="1">(1+0.25*O1189)*N1189*Параметри!$K$48</f>
        <v>24061.797741588449</v>
      </c>
      <c r="Q1189" s="31">
        <f ca="1">P1189*'Коефіцієнти АТО'!T1189</f>
        <v>409.05056160700366</v>
      </c>
      <c r="R1189" s="31">
        <f>H1189*(1+0.25*O1189)*Параметри!$K$61*Параметри!$K$20/1000</f>
        <v>0</v>
      </c>
      <c r="S1189" s="31">
        <f>H1189*(1+0.25*O1189)*'Коефіцієнти АТО'!S1189*Параметри!$K$20/1000</f>
        <v>5061.4097725644451</v>
      </c>
      <c r="T1189" s="31">
        <f t="shared" ca="1" si="217"/>
        <v>29532.258075759899</v>
      </c>
      <c r="U1189" s="31">
        <f t="shared" ca="1" si="216"/>
        <v>26391.65239555858</v>
      </c>
      <c r="V1189">
        <f>ROUNDUP('Дані з ДІСО'!P1189/Параметри!$K$24,0)</f>
        <v>0</v>
      </c>
      <c r="W1189">
        <f>ROUNDUP('Дані з ДІСО'!Q1189/Параметри!$K$24,0)</f>
        <v>0</v>
      </c>
      <c r="X1189">
        <f>ROUNDUP('Дані з ДІСО'!R1189/Параметри!$K$24,0)</f>
        <v>0</v>
      </c>
      <c r="Y1189" s="28">
        <f>(V1189*Параметри!$K$33+W1189*Параметри!$L$33+X1189*Параметри!$M$33)/18</f>
        <v>0</v>
      </c>
      <c r="Z1189" s="41">
        <f>IF(I1189=0,0,'Дані з ДІСО'!AA1189/I1189)</f>
        <v>0</v>
      </c>
      <c r="AA1189" s="31">
        <f>(1+0.25*Z1189)*Y1189*Параметри!$K$48</f>
        <v>0</v>
      </c>
      <c r="AB1189" s="31">
        <f ca="1">AA1189*'Коефіцієнти АТО'!U1189</f>
        <v>0</v>
      </c>
      <c r="AC1189" s="31">
        <f>I1189*(1+0.25*Z1189)*Параметри!$K$61*Параметри!$K$20/1000</f>
        <v>0</v>
      </c>
      <c r="AD1189" s="31">
        <f>(1+0.25*Z1189)*I1189*'Коефіцієнти АТО'!S1189*Параметри!$K$20/1000</f>
        <v>0</v>
      </c>
      <c r="AE1189" s="31">
        <f t="shared" ca="1" si="218"/>
        <v>0</v>
      </c>
      <c r="AF1189" s="45">
        <v>23.16845669952119</v>
      </c>
      <c r="AG1189" s="45">
        <f ca="1">T1189/SUM('Дані з ДІСО'!J1189:L1189)</f>
        <v>30.073582561873625</v>
      </c>
      <c r="AH1189">
        <f ca="1">'Коефіцієнти АТО'!R1189</f>
        <v>14.5</v>
      </c>
      <c r="AI1189">
        <v>18</v>
      </c>
      <c r="AJ1189" s="44">
        <f t="shared" ca="1" si="219"/>
        <v>1.2980399580303137</v>
      </c>
      <c r="AK1189" t="str">
        <f ca="1">IF(OR(B1189="Область",B1189="Київ"),"Ні",IF(AJ1189&gt;Параметри!$K$72,"Так, верхній",IF(AJ1189&lt;Параметри!$K$73,"Так, нижній","Ні")))</f>
        <v>Так, верхній</v>
      </c>
      <c r="AL1189" s="45">
        <f ca="1">IF(AK1189="Ні",AG1189,IF(AK1189="Так, верхній",AF1189*Параметри!$K$72,AF1189*Параметри!$K$73))</f>
        <v>26.875409771444581</v>
      </c>
      <c r="AM1189">
        <f>'Дані з ДІСО'!AL1189+'Дані з ДІСО'!AN1189</f>
        <v>13</v>
      </c>
      <c r="AN1189">
        <f>IF(AM1189=0,0,'Дані з ДІСО'!AN1189/AM1189)</f>
        <v>0</v>
      </c>
      <c r="AO1189" s="31">
        <f>AM1189*(1+0.25*AN1189)*Параметри!$K$50</f>
        <v>2488.9091307080002</v>
      </c>
      <c r="AP1189" s="31">
        <f>ROUNDUP(('Дані з ДІСО'!AU1189+'Дані з ДІСО'!AW1189)/Параметри!$K$28,0)</f>
        <v>0</v>
      </c>
      <c r="AQ1189" s="54">
        <f>AP1189*Параметри!$M$35/18</f>
        <v>0</v>
      </c>
      <c r="AR1189" s="31">
        <f>IF(AP1189=0,0,'Дані з ДІСО'!AW1189/SUM('Дані з ДІСО'!AU1189,'Дані з ДІСО'!AW1189))</f>
        <v>0</v>
      </c>
      <c r="AS1189" s="31">
        <f>(1+0.25*AR1189)*AQ1189*Параметри!$K$48</f>
        <v>0</v>
      </c>
      <c r="AT1189">
        <f>ROUNDUP(('Дані з ДІСО'!AE1189+'Дані не з ДІСО'!E1189+'Дані не з ДІСО'!G1189)/Параметри!$K$64,0)</f>
        <v>0</v>
      </c>
      <c r="AU1189">
        <f t="shared" si="220"/>
        <v>0</v>
      </c>
      <c r="AV1189">
        <f>IF(AT1189=0,0,('Дані з ДІСО'!AH1189+'Дані не з ДІСО'!G1189)/('Дані з ДІСО'!AE1189+'Дані не з ДІСО'!E1189+'Дані не з ДІСО'!G1189))</f>
        <v>0</v>
      </c>
      <c r="AW1189" s="31">
        <f>AU1189*(1+0.25*AV1189)*Параметри!$K$48</f>
        <v>0</v>
      </c>
      <c r="AX1189">
        <f>ROUNDUP('Дані з ДІСО'!AF1189/Параметри!$K$65,0)</f>
        <v>0</v>
      </c>
      <c r="AY1189">
        <f t="shared" si="221"/>
        <v>0</v>
      </c>
      <c r="AZ1189">
        <f>IF(AX1189=0,0,'Дані з ДІСО'!AI1189/'Дані з ДІСО'!AF1189)</f>
        <v>0</v>
      </c>
      <c r="BA1189" s="31">
        <f>AY1189*(1+0.25*AZ1189)*Параметри!$K$48</f>
        <v>0</v>
      </c>
      <c r="BB1189">
        <f>ROUNDUP('Дані з ДІСО'!AR1189/Параметри!$K$29,0)</f>
        <v>0</v>
      </c>
      <c r="BC1189">
        <f>ROUNDUP('Дані з ДІСО'!AS1189/Параметри!$K$29,0)</f>
        <v>0</v>
      </c>
      <c r="BD1189">
        <f>ROUNDUP('Дані з ДІСО'!AT1189/Параметри!$K$29,0)</f>
        <v>0</v>
      </c>
      <c r="BE1189" s="54">
        <f>(BB1189*Параметри!$K$32+BC1189*Параметри!$L$32+BD1189*Параметри!$M$32)/18</f>
        <v>0</v>
      </c>
      <c r="BF1189" s="31">
        <f>(BE1189*Параметри!$K$48+SUM('Дані з ДІСО'!AR1189:AT1189)*IF(Параметри!$R$37="RNK",Параметри!$K$45,Параметри!$R$47)*Параметри!$K$20/1000)*Параметри!$K$69</f>
        <v>0</v>
      </c>
      <c r="BG1189">
        <f>ROUNDUP(('Дані не з ДІСО'!I1189+'Дані не з ДІСО'!K1189)/Параметри!$K$26,0)</f>
        <v>0</v>
      </c>
      <c r="BH1189" s="31">
        <f>BG1189*Параметри!$M$36/18</f>
        <v>0</v>
      </c>
      <c r="BI1189">
        <f>IF(BG1189=0,0,'Дані не з ДІСО'!K1189/('Дані не з ДІСО'!I1189+'Дані не з ДІСО'!K1189))</f>
        <v>0</v>
      </c>
      <c r="BJ1189" s="31">
        <f>(1+0.25*BI1189)*BH1189*Параметри!$K$48</f>
        <v>0</v>
      </c>
      <c r="BK1189">
        <f>ROUNDUP('Дані не з ДІСО'!M1189/Параметри!$K$27,0)</f>
        <v>0</v>
      </c>
      <c r="BL1189">
        <f>BK1189*Параметри!$M$37/18</f>
        <v>0</v>
      </c>
      <c r="BM1189" s="31">
        <f>BL1189*Параметри!$K$48</f>
        <v>0</v>
      </c>
      <c r="BN1189" s="31">
        <f>'Дані не з ДІСО'!N1189*(7*Параметри!$K$50+Параметри!$K$49)</f>
        <v>0</v>
      </c>
      <c r="BO1189">
        <f>ROUNDUP('Дані з ДІСО'!V1189/Параметри!$K$25,0)</f>
        <v>0</v>
      </c>
      <c r="BP1189">
        <f>ROUNDUP('Дані з ДІСО'!W1189/Параметри!$K$25,0)</f>
        <v>0</v>
      </c>
      <c r="BQ1189">
        <f>ROUNDUP('Дані з ДІСО'!X1189/Параметри!$K$25,0)</f>
        <v>0</v>
      </c>
      <c r="BR1189">
        <f>(BO1189*Параметри!$K$34+BP1189*Параметри!$L$34+BQ1189*Параметри!$M$34)/18</f>
        <v>0</v>
      </c>
      <c r="BS1189">
        <f>IF(J1189=0,0,'Дані з ДІСО'!AC1189/J1189)</f>
        <v>0</v>
      </c>
      <c r="BT1189" s="31">
        <f>(1+0.25*BS1189)*BR1189*Параметри!$K$48</f>
        <v>0</v>
      </c>
      <c r="BU1189" s="31">
        <f ca="1">BT1189*'Коефіцієнти АТО'!U1189</f>
        <v>0</v>
      </c>
      <c r="BV1189" s="31">
        <f>J1189*(1+0.25*BS1189)*Параметри!$K$61*Параметри!$K$20/1000</f>
        <v>0</v>
      </c>
      <c r="BW1189" s="31">
        <f>(1+0.25*BS1189)*J1189*'Коефіцієнти АТО'!S1189*Параметри!$K$20/1000</f>
        <v>0</v>
      </c>
      <c r="BX1189" s="31">
        <f t="shared" ca="1" si="222"/>
        <v>0</v>
      </c>
      <c r="BY1189">
        <f>ROUNDUP('Дані з ДІСО'!AG1189/Параметри!$K$66,0)</f>
        <v>0</v>
      </c>
      <c r="BZ1189">
        <f t="shared" si="223"/>
        <v>0</v>
      </c>
      <c r="CA1189">
        <f>IF('Дані з ДІСО'!AG1189=0,0,'Дані з ДІСО'!AJ1189/'Дані з ДІСО'!AG1189)</f>
        <v>0</v>
      </c>
      <c r="CB1189" s="31">
        <f>BZ1189*(1+0.25*CA1189)*Параметри!$K$48</f>
        <v>0</v>
      </c>
      <c r="CC1189" s="31">
        <f t="shared" ca="1" si="224"/>
        <v>28880.6</v>
      </c>
      <c r="CD1189" s="31">
        <f t="shared" si="225"/>
        <v>0</v>
      </c>
      <c r="CE1189" s="31">
        <f t="shared" si="226"/>
        <v>0</v>
      </c>
      <c r="CF1189" s="31">
        <f t="shared" si="227"/>
        <v>0</v>
      </c>
    </row>
    <row r="1190" spans="1:84" x14ac:dyDescent="0.25">
      <c r="A1190" s="9">
        <v>1189</v>
      </c>
      <c r="B1190" s="9" t="s">
        <v>4355</v>
      </c>
      <c r="C1190" s="9" t="s">
        <v>4355</v>
      </c>
      <c r="D1190" s="9" t="s">
        <v>2999</v>
      </c>
      <c r="E1190" s="9" t="s">
        <v>33</v>
      </c>
      <c r="F1190" s="9" t="s">
        <v>3264</v>
      </c>
      <c r="G1190" s="9" t="s">
        <v>2402</v>
      </c>
      <c r="H1190" s="31">
        <f>SUM('Дані з ДІСО'!J1190:L1190)</f>
        <v>2747</v>
      </c>
      <c r="I1190" s="31">
        <f>SUM('Дані з ДІСО'!P1190:R1190)</f>
        <v>0</v>
      </c>
      <c r="J1190" s="31">
        <f>SUM('Дані з ДІСО'!V1190:X1190)</f>
        <v>0</v>
      </c>
      <c r="K1190">
        <f ca="1">ROUNDUP('Дані з ДІСО'!J1190/'Коефіцієнти АТО'!$R1190,0)</f>
        <v>63</v>
      </c>
      <c r="L1190">
        <f ca="1">ROUNDUP('Дані з ДІСО'!K1190/'Коефіцієнти АТО'!$R1190,0)</f>
        <v>78</v>
      </c>
      <c r="M1190">
        <f ca="1">ROUNDUP('Дані з ДІСО'!L1190/'Коефіцієнти АТО'!$R1190,0)</f>
        <v>18</v>
      </c>
      <c r="N1190" s="28">
        <f ca="1">(K1190*Параметри!$K$32+L1190*Параметри!$L$32+M1190*Параметри!$M$32)/18</f>
        <v>272.83333333333331</v>
      </c>
      <c r="O1190" s="41">
        <f>'Дані з ДІСО'!Y1190/H1190</f>
        <v>0</v>
      </c>
      <c r="P1190" s="31">
        <f ca="1">(1+0.25*O1190)*N1190*Параметри!$K$48</f>
        <v>55686.846705438671</v>
      </c>
      <c r="Q1190" s="31">
        <f ca="1">P1190*'Коефіцієнти АТО'!T1190</f>
        <v>946.67639399245752</v>
      </c>
      <c r="R1190" s="31">
        <f>H1190*(1+0.25*O1190)*Параметри!$K$61*Параметри!$K$20/1000</f>
        <v>0</v>
      </c>
      <c r="S1190" s="31">
        <f>H1190*(1+0.25*O1190)*'Коефіцієнти АТО'!S1190*Параметри!$K$20/1000</f>
        <v>11326.837185527111</v>
      </c>
      <c r="T1190" s="31">
        <f t="shared" ca="1" si="217"/>
        <v>67960.360284958238</v>
      </c>
      <c r="U1190" s="31">
        <f t="shared" ca="1" si="216"/>
        <v>67960.360284958238</v>
      </c>
      <c r="V1190">
        <f>ROUNDUP('Дані з ДІСО'!P1190/Параметри!$K$24,0)</f>
        <v>0</v>
      </c>
      <c r="W1190">
        <f>ROUNDUP('Дані з ДІСО'!Q1190/Параметри!$K$24,0)</f>
        <v>0</v>
      </c>
      <c r="X1190">
        <f>ROUNDUP('Дані з ДІСО'!R1190/Параметри!$K$24,0)</f>
        <v>0</v>
      </c>
      <c r="Y1190" s="28">
        <f>(V1190*Параметри!$K$33+W1190*Параметри!$L$33+X1190*Параметри!$M$33)/18</f>
        <v>0</v>
      </c>
      <c r="Z1190" s="41">
        <f>IF(I1190=0,0,'Дані з ДІСО'!AA1190/I1190)</f>
        <v>0</v>
      </c>
      <c r="AA1190" s="31">
        <f>(1+0.25*Z1190)*Y1190*Параметри!$K$48</f>
        <v>0</v>
      </c>
      <c r="AB1190" s="31">
        <f ca="1">AA1190*'Коефіцієнти АТО'!U1190</f>
        <v>0</v>
      </c>
      <c r="AC1190" s="31">
        <f>I1190*(1+0.25*Z1190)*Параметри!$K$61*Параметри!$K$20/1000</f>
        <v>0</v>
      </c>
      <c r="AD1190" s="31">
        <f>(1+0.25*Z1190)*I1190*'Коефіцієнти АТО'!S1190*Параметри!$K$20/1000</f>
        <v>0</v>
      </c>
      <c r="AE1190" s="31">
        <f t="shared" ca="1" si="218"/>
        <v>0</v>
      </c>
      <c r="AF1190" s="45">
        <v>23.696243697053504</v>
      </c>
      <c r="AG1190" s="45">
        <f ca="1">T1190/SUM('Дані з ДІСО'!J1190:L1190)</f>
        <v>24.739847209668088</v>
      </c>
      <c r="AH1190">
        <f ca="1">'Коефіцієнти АТО'!R1190</f>
        <v>17.5</v>
      </c>
      <c r="AI1190">
        <v>17.5</v>
      </c>
      <c r="AJ1190" s="44">
        <f t="shared" ca="1" si="219"/>
        <v>1.0440408836926482</v>
      </c>
      <c r="AK1190" t="str">
        <f ca="1">IF(OR(B1190="Область",B1190="Київ"),"Ні",IF(AJ1190&gt;Параметри!$K$72,"Так, верхній",IF(AJ1190&lt;Параметри!$K$73,"Так, нижній","Ні")))</f>
        <v>Ні</v>
      </c>
      <c r="AL1190" s="45">
        <f ca="1">IF(AK1190="Ні",AG1190,IF(AK1190="Так, верхній",AF1190*Параметри!$K$72,AF1190*Параметри!$K$73))</f>
        <v>24.739847209668088</v>
      </c>
      <c r="AM1190">
        <f>'Дані з ДІСО'!AL1190+'Дані з ДІСО'!AN1190</f>
        <v>15</v>
      </c>
      <c r="AN1190">
        <f>IF(AM1190=0,0,'Дані з ДІСО'!AN1190/AM1190)</f>
        <v>0</v>
      </c>
      <c r="AO1190" s="31">
        <f>AM1190*(1+0.25*AN1190)*Параметри!$K$50</f>
        <v>2871.8182277400001</v>
      </c>
      <c r="AP1190" s="31">
        <f>ROUNDUP(('Дані з ДІСО'!AU1190+'Дані з ДІСО'!AW1190)/Параметри!$K$28,0)</f>
        <v>2</v>
      </c>
      <c r="AQ1190" s="54">
        <f>AP1190*Параметри!$M$35/18</f>
        <v>2.5555555555555554</v>
      </c>
      <c r="AR1190" s="31">
        <f>IF(AP1190=0,0,'Дані з ДІСО'!AW1190/SUM('Дані з ДІСО'!AU1190,'Дані з ДІСО'!AW1190))</f>
        <v>0</v>
      </c>
      <c r="AS1190" s="31">
        <f>(1+0.25*AR1190)*AQ1190*Параметри!$K$48</f>
        <v>521.60353256977783</v>
      </c>
      <c r="AT1190">
        <f>ROUNDUP(('Дані з ДІСО'!AE1190+'Дані не з ДІСО'!E1190+'Дані не з ДІСО'!G1190)/Параметри!$K$64,0)</f>
        <v>0</v>
      </c>
      <c r="AU1190">
        <f t="shared" si="220"/>
        <v>0</v>
      </c>
      <c r="AV1190">
        <f>IF(AT1190=0,0,('Дані з ДІСО'!AH1190+'Дані не з ДІСО'!G1190)/('Дані з ДІСО'!AE1190+'Дані не з ДІСО'!E1190+'Дані не з ДІСО'!G1190))</f>
        <v>0</v>
      </c>
      <c r="AW1190" s="31">
        <f>AU1190*(1+0.25*AV1190)*Параметри!$K$48</f>
        <v>0</v>
      </c>
      <c r="AX1190">
        <f>ROUNDUP('Дані з ДІСО'!AF1190/Параметри!$K$65,0)</f>
        <v>0</v>
      </c>
      <c r="AY1190">
        <f t="shared" si="221"/>
        <v>0</v>
      </c>
      <c r="AZ1190">
        <f>IF(AX1190=0,0,'Дані з ДІСО'!AI1190/'Дані з ДІСО'!AF1190)</f>
        <v>0</v>
      </c>
      <c r="BA1190" s="31">
        <f>AY1190*(1+0.25*AZ1190)*Параметри!$K$48</f>
        <v>0</v>
      </c>
      <c r="BB1190">
        <f>ROUNDUP('Дані з ДІСО'!AR1190/Параметри!$K$29,0)</f>
        <v>0</v>
      </c>
      <c r="BC1190">
        <f>ROUNDUP('Дані з ДІСО'!AS1190/Параметри!$K$29,0)</f>
        <v>0</v>
      </c>
      <c r="BD1190">
        <f>ROUNDUP('Дані з ДІСО'!AT1190/Параметри!$K$29,0)</f>
        <v>0</v>
      </c>
      <c r="BE1190" s="54">
        <f>(BB1190*Параметри!$K$32+BC1190*Параметри!$L$32+BD1190*Параметри!$M$32)/18</f>
        <v>0</v>
      </c>
      <c r="BF1190" s="31">
        <f>(BE1190*Параметри!$K$48+SUM('Дані з ДІСО'!AR1190:AT1190)*IF(Параметри!$R$37="RNK",Параметри!$K$45,Параметри!$R$47)*Параметри!$K$20/1000)*Параметри!$K$69</f>
        <v>0</v>
      </c>
      <c r="BG1190">
        <f>ROUNDUP(('Дані не з ДІСО'!I1190+'Дані не з ДІСО'!K1190)/Параметри!$K$26,0)</f>
        <v>0</v>
      </c>
      <c r="BH1190" s="31">
        <f>BG1190*Параметри!$M$36/18</f>
        <v>0</v>
      </c>
      <c r="BI1190">
        <f>IF(BG1190=0,0,'Дані не з ДІСО'!K1190/('Дані не з ДІСО'!I1190+'Дані не з ДІСО'!K1190))</f>
        <v>0</v>
      </c>
      <c r="BJ1190" s="31">
        <f>(1+0.25*BI1190)*BH1190*Параметри!$K$48</f>
        <v>0</v>
      </c>
      <c r="BK1190">
        <f>ROUNDUP('Дані не з ДІСО'!M1190/Параметри!$K$27,0)</f>
        <v>0</v>
      </c>
      <c r="BL1190">
        <f>BK1190*Параметри!$M$37/18</f>
        <v>0</v>
      </c>
      <c r="BM1190" s="31">
        <f>BL1190*Параметри!$K$48</f>
        <v>0</v>
      </c>
      <c r="BN1190" s="31">
        <f>'Дані не з ДІСО'!N1190*(7*Параметри!$K$50+Параметри!$K$49)</f>
        <v>0</v>
      </c>
      <c r="BO1190">
        <f>ROUNDUP('Дані з ДІСО'!V1190/Параметри!$K$25,0)</f>
        <v>0</v>
      </c>
      <c r="BP1190">
        <f>ROUNDUP('Дані з ДІСО'!W1190/Параметри!$K$25,0)</f>
        <v>0</v>
      </c>
      <c r="BQ1190">
        <f>ROUNDUP('Дані з ДІСО'!X1190/Параметри!$K$25,0)</f>
        <v>0</v>
      </c>
      <c r="BR1190">
        <f>(BO1190*Параметри!$K$34+BP1190*Параметри!$L$34+BQ1190*Параметри!$M$34)/18</f>
        <v>0</v>
      </c>
      <c r="BS1190">
        <f>IF(J1190=0,0,'Дані з ДІСО'!AC1190/J1190)</f>
        <v>0</v>
      </c>
      <c r="BT1190" s="31">
        <f>(1+0.25*BS1190)*BR1190*Параметри!$K$48</f>
        <v>0</v>
      </c>
      <c r="BU1190" s="31">
        <f ca="1">BT1190*'Коефіцієнти АТО'!U1190</f>
        <v>0</v>
      </c>
      <c r="BV1190" s="31">
        <f>J1190*(1+0.25*BS1190)*Параметри!$K$61*Параметри!$K$20/1000</f>
        <v>0</v>
      </c>
      <c r="BW1190" s="31">
        <f>(1+0.25*BS1190)*J1190*'Коефіцієнти АТО'!S1190*Параметри!$K$20/1000</f>
        <v>0</v>
      </c>
      <c r="BX1190" s="31">
        <f t="shared" ca="1" si="222"/>
        <v>0</v>
      </c>
      <c r="BY1190">
        <f>ROUNDUP('Дані з ДІСО'!AG1190/Параметри!$K$66,0)</f>
        <v>0</v>
      </c>
      <c r="BZ1190">
        <f t="shared" si="223"/>
        <v>0</v>
      </c>
      <c r="CA1190">
        <f>IF('Дані з ДІСО'!AG1190=0,0,'Дані з ДІСО'!AJ1190/'Дані з ДІСО'!AG1190)</f>
        <v>0</v>
      </c>
      <c r="CB1190" s="31">
        <f>BZ1190*(1+0.25*CA1190)*Параметри!$K$48</f>
        <v>0</v>
      </c>
      <c r="CC1190" s="31">
        <f t="shared" ca="1" si="224"/>
        <v>71353.8</v>
      </c>
      <c r="CD1190" s="31">
        <f t="shared" si="225"/>
        <v>0</v>
      </c>
      <c r="CE1190" s="31">
        <f t="shared" si="226"/>
        <v>0</v>
      </c>
      <c r="CF1190" s="31">
        <f t="shared" si="227"/>
        <v>0</v>
      </c>
    </row>
    <row r="1191" spans="1:84" x14ac:dyDescent="0.25">
      <c r="A1191" s="9">
        <v>1190</v>
      </c>
      <c r="B1191" s="9" t="s">
        <v>4354</v>
      </c>
      <c r="C1191" s="9" t="s">
        <v>4354</v>
      </c>
      <c r="D1191" s="9" t="s">
        <v>2999</v>
      </c>
      <c r="E1191" s="9" t="s">
        <v>28</v>
      </c>
      <c r="F1191" s="9" t="s">
        <v>4117</v>
      </c>
      <c r="G1191" s="9" t="s">
        <v>2404</v>
      </c>
      <c r="H1191" s="31">
        <f>SUM('Дані з ДІСО'!J1191:L1191)</f>
        <v>411</v>
      </c>
      <c r="I1191" s="31">
        <f>SUM('Дані з ДІСО'!P1191:R1191)</f>
        <v>0</v>
      </c>
      <c r="J1191" s="31">
        <f>SUM('Дані з ДІСО'!V1191:X1191)</f>
        <v>0</v>
      </c>
      <c r="K1191">
        <f ca="1">ROUNDUP('Дані з ДІСО'!J1191/'Коефіцієнти АТО'!$R1191,0)</f>
        <v>16</v>
      </c>
      <c r="L1191">
        <f ca="1">ROUNDUP('Дані з ДІСО'!K1191/'Коефіцієнти АТО'!$R1191,0)</f>
        <v>18</v>
      </c>
      <c r="M1191">
        <f ca="1">ROUNDUP('Дані з ДІСО'!L1191/'Коефіцієнти АТО'!$R1191,0)</f>
        <v>4</v>
      </c>
      <c r="N1191" s="28">
        <f ca="1">(K1191*Параметри!$K$32+L1191*Параметри!$L$32+M1191*Параметри!$M$32)/18</f>
        <v>64.666666666666671</v>
      </c>
      <c r="O1191" s="41">
        <f>'Дані з ДІСО'!Y1191/H1191</f>
        <v>0</v>
      </c>
      <c r="P1191" s="31">
        <f ca="1">(1+0.25*O1191)*N1191*Параметри!$K$48</f>
        <v>13198.837215461337</v>
      </c>
      <c r="Q1191" s="31">
        <f ca="1">P1191*'Коефіцієнти АТО'!T1191</f>
        <v>224.38023266284276</v>
      </c>
      <c r="R1191" s="31">
        <f>H1191*(1+0.25*O1191)*Параметри!$K$61*Параметри!$K$20/1000</f>
        <v>0</v>
      </c>
      <c r="S1191" s="31">
        <f>H1191*(1+0.25*O1191)*'Коефіцієнти АТО'!S1191*Параметри!$K$20/1000</f>
        <v>2118.3700779266669</v>
      </c>
      <c r="T1191" s="31">
        <f t="shared" ca="1" si="217"/>
        <v>15541.587526050847</v>
      </c>
      <c r="U1191" s="31">
        <f t="shared" ca="1" si="216"/>
        <v>15511.13456430266</v>
      </c>
      <c r="V1191">
        <f>ROUNDUP('Дані з ДІСО'!P1191/Параметри!$K$24,0)</f>
        <v>0</v>
      </c>
      <c r="W1191">
        <f>ROUNDUP('Дані з ДІСО'!Q1191/Параметри!$K$24,0)</f>
        <v>0</v>
      </c>
      <c r="X1191">
        <f>ROUNDUP('Дані з ДІСО'!R1191/Параметри!$K$24,0)</f>
        <v>0</v>
      </c>
      <c r="Y1191" s="28">
        <f>(V1191*Параметри!$K$33+W1191*Параметри!$L$33+X1191*Параметри!$M$33)/18</f>
        <v>0</v>
      </c>
      <c r="Z1191" s="41">
        <f>IF(I1191=0,0,'Дані з ДІСО'!AA1191/I1191)</f>
        <v>0</v>
      </c>
      <c r="AA1191" s="31">
        <f>(1+0.25*Z1191)*Y1191*Параметри!$K$48</f>
        <v>0</v>
      </c>
      <c r="AB1191" s="31">
        <f ca="1">AA1191*'Коефіцієнти АТО'!U1191</f>
        <v>0</v>
      </c>
      <c r="AC1191" s="31">
        <f>I1191*(1+0.25*Z1191)*Параметри!$K$61*Параметри!$K$20/1000</f>
        <v>0</v>
      </c>
      <c r="AD1191" s="31">
        <f>(1+0.25*Z1191)*I1191*'Коефіцієнти АТО'!S1191*Параметри!$K$20/1000</f>
        <v>0</v>
      </c>
      <c r="AE1191" s="31">
        <f t="shared" ca="1" si="218"/>
        <v>0</v>
      </c>
      <c r="AF1191" s="45">
        <v>32.534471357292269</v>
      </c>
      <c r="AG1191" s="45">
        <f ca="1">T1191/SUM('Дані з ДІСО'!J1191:L1191)</f>
        <v>37.81408157189987</v>
      </c>
      <c r="AH1191">
        <f ca="1">'Коефіцієнти АТО'!R1191</f>
        <v>11.5</v>
      </c>
      <c r="AI1191">
        <v>12.5</v>
      </c>
      <c r="AJ1191" s="44">
        <f t="shared" ca="1" si="219"/>
        <v>1.1622774243548368</v>
      </c>
      <c r="AK1191" t="str">
        <f ca="1">IF(OR(B1191="Область",B1191="Київ"),"Ні",IF(AJ1191&gt;Параметри!$K$72,"Так, верхній",IF(AJ1191&lt;Параметри!$K$73,"Так, нижній","Ні")))</f>
        <v>Так, верхній</v>
      </c>
      <c r="AL1191" s="45">
        <f ca="1">IF(AK1191="Ні",AG1191,IF(AK1191="Так, верхній",AF1191*Параметри!$K$72,AF1191*Параметри!$K$73))</f>
        <v>37.739986774459027</v>
      </c>
      <c r="AM1191">
        <f>'Дані з ДІСО'!AL1191+'Дані з ДІСО'!AN1191</f>
        <v>6</v>
      </c>
      <c r="AN1191">
        <f>IF(AM1191=0,0,'Дані з ДІСО'!AN1191/AM1191)</f>
        <v>0</v>
      </c>
      <c r="AO1191" s="31">
        <f>AM1191*(1+0.25*AN1191)*Параметри!$K$50</f>
        <v>1148.727291096</v>
      </c>
      <c r="AP1191" s="31">
        <f>ROUNDUP(('Дані з ДІСО'!AU1191+'Дані з ДІСО'!AW1191)/Параметри!$K$28,0)</f>
        <v>0</v>
      </c>
      <c r="AQ1191" s="54">
        <f>AP1191*Параметри!$M$35/18</f>
        <v>0</v>
      </c>
      <c r="AR1191" s="31">
        <f>IF(AP1191=0,0,'Дані з ДІСО'!AW1191/SUM('Дані з ДІСО'!AU1191,'Дані з ДІСО'!AW1191))</f>
        <v>0</v>
      </c>
      <c r="AS1191" s="31">
        <f>(1+0.25*AR1191)*AQ1191*Параметри!$K$48</f>
        <v>0</v>
      </c>
      <c r="AT1191">
        <f>ROUNDUP(('Дані з ДІСО'!AE1191+'Дані не з ДІСО'!E1191+'Дані не з ДІСО'!G1191)/Параметри!$K$64,0)</f>
        <v>0</v>
      </c>
      <c r="AU1191">
        <f t="shared" si="220"/>
        <v>0</v>
      </c>
      <c r="AV1191">
        <f>IF(AT1191=0,0,('Дані з ДІСО'!AH1191+'Дані не з ДІСО'!G1191)/('Дані з ДІСО'!AE1191+'Дані не з ДІСО'!E1191+'Дані не з ДІСО'!G1191))</f>
        <v>0</v>
      </c>
      <c r="AW1191" s="31">
        <f>AU1191*(1+0.25*AV1191)*Параметри!$K$48</f>
        <v>0</v>
      </c>
      <c r="AX1191">
        <f>ROUNDUP('Дані з ДІСО'!AF1191/Параметри!$K$65,0)</f>
        <v>0</v>
      </c>
      <c r="AY1191">
        <f t="shared" si="221"/>
        <v>0</v>
      </c>
      <c r="AZ1191">
        <f>IF(AX1191=0,0,'Дані з ДІСО'!AI1191/'Дані з ДІСО'!AF1191)</f>
        <v>0</v>
      </c>
      <c r="BA1191" s="31">
        <f>AY1191*(1+0.25*AZ1191)*Параметри!$K$48</f>
        <v>0</v>
      </c>
      <c r="BB1191">
        <f>ROUNDUP('Дані з ДІСО'!AR1191/Параметри!$K$29,0)</f>
        <v>0</v>
      </c>
      <c r="BC1191">
        <f>ROUNDUP('Дані з ДІСО'!AS1191/Параметри!$K$29,0)</f>
        <v>0</v>
      </c>
      <c r="BD1191">
        <f>ROUNDUP('Дані з ДІСО'!AT1191/Параметри!$K$29,0)</f>
        <v>0</v>
      </c>
      <c r="BE1191" s="54">
        <f>(BB1191*Параметри!$K$32+BC1191*Параметри!$L$32+BD1191*Параметри!$M$32)/18</f>
        <v>0</v>
      </c>
      <c r="BF1191" s="31">
        <f>(BE1191*Параметри!$K$48+SUM('Дані з ДІСО'!AR1191:AT1191)*IF(Параметри!$R$37="RNK",Параметри!$K$45,Параметри!$R$47)*Параметри!$K$20/1000)*Параметри!$K$69</f>
        <v>0</v>
      </c>
      <c r="BG1191">
        <f>ROUNDUP(('Дані не з ДІСО'!I1191+'Дані не з ДІСО'!K1191)/Параметри!$K$26,0)</f>
        <v>0</v>
      </c>
      <c r="BH1191" s="31">
        <f>BG1191*Параметри!$M$36/18</f>
        <v>0</v>
      </c>
      <c r="BI1191">
        <f>IF(BG1191=0,0,'Дані не з ДІСО'!K1191/('Дані не з ДІСО'!I1191+'Дані не з ДІСО'!K1191))</f>
        <v>0</v>
      </c>
      <c r="BJ1191" s="31">
        <f>(1+0.25*BI1191)*BH1191*Параметри!$K$48</f>
        <v>0</v>
      </c>
      <c r="BK1191">
        <f>ROUNDUP('Дані не з ДІСО'!M1191/Параметри!$K$27,0)</f>
        <v>0</v>
      </c>
      <c r="BL1191">
        <f>BK1191*Параметри!$M$37/18</f>
        <v>0</v>
      </c>
      <c r="BM1191" s="31">
        <f>BL1191*Параметри!$K$48</f>
        <v>0</v>
      </c>
      <c r="BN1191" s="31">
        <f>'Дані не з ДІСО'!N1191*(7*Параметри!$K$50+Параметри!$K$49)</f>
        <v>0</v>
      </c>
      <c r="BO1191">
        <f>ROUNDUP('Дані з ДІСО'!V1191/Параметри!$K$25,0)</f>
        <v>0</v>
      </c>
      <c r="BP1191">
        <f>ROUNDUP('Дані з ДІСО'!W1191/Параметри!$K$25,0)</f>
        <v>0</v>
      </c>
      <c r="BQ1191">
        <f>ROUNDUP('Дані з ДІСО'!X1191/Параметри!$K$25,0)</f>
        <v>0</v>
      </c>
      <c r="BR1191">
        <f>(BO1191*Параметри!$K$34+BP1191*Параметри!$L$34+BQ1191*Параметри!$M$34)/18</f>
        <v>0</v>
      </c>
      <c r="BS1191">
        <f>IF(J1191=0,0,'Дані з ДІСО'!AC1191/J1191)</f>
        <v>0</v>
      </c>
      <c r="BT1191" s="31">
        <f>(1+0.25*BS1191)*BR1191*Параметри!$K$48</f>
        <v>0</v>
      </c>
      <c r="BU1191" s="31">
        <f ca="1">BT1191*'Коефіцієнти АТО'!U1191</f>
        <v>0</v>
      </c>
      <c r="BV1191" s="31">
        <f>J1191*(1+0.25*BS1191)*Параметри!$K$61*Параметри!$K$20/1000</f>
        <v>0</v>
      </c>
      <c r="BW1191" s="31">
        <f>(1+0.25*BS1191)*J1191*'Коефіцієнти АТО'!S1191*Параметри!$K$20/1000</f>
        <v>0</v>
      </c>
      <c r="BX1191" s="31">
        <f t="shared" ca="1" si="222"/>
        <v>0</v>
      </c>
      <c r="BY1191">
        <f>ROUNDUP('Дані з ДІСО'!AG1191/Параметри!$K$66,0)</f>
        <v>0</v>
      </c>
      <c r="BZ1191">
        <f t="shared" si="223"/>
        <v>0</v>
      </c>
      <c r="CA1191">
        <f>IF('Дані з ДІСО'!AG1191=0,0,'Дані з ДІСО'!AJ1191/'Дані з ДІСО'!AG1191)</f>
        <v>0</v>
      </c>
      <c r="CB1191" s="31">
        <f>BZ1191*(1+0.25*CA1191)*Параметри!$K$48</f>
        <v>0</v>
      </c>
      <c r="CC1191" s="31">
        <f t="shared" ca="1" si="224"/>
        <v>16659.900000000001</v>
      </c>
      <c r="CD1191" s="31">
        <f t="shared" si="225"/>
        <v>0</v>
      </c>
      <c r="CE1191" s="31">
        <f t="shared" si="226"/>
        <v>0</v>
      </c>
      <c r="CF1191" s="31">
        <f t="shared" si="227"/>
        <v>0</v>
      </c>
    </row>
    <row r="1192" spans="1:84" x14ac:dyDescent="0.25">
      <c r="A1192" s="9">
        <v>1191</v>
      </c>
      <c r="B1192" s="9" t="s">
        <v>4355</v>
      </c>
      <c r="C1192" s="9" t="s">
        <v>4355</v>
      </c>
      <c r="D1192" s="9" t="s">
        <v>2999</v>
      </c>
      <c r="E1192" s="9" t="s">
        <v>33</v>
      </c>
      <c r="F1192" s="9" t="s">
        <v>4118</v>
      </c>
      <c r="G1192" s="9" t="s">
        <v>2406</v>
      </c>
      <c r="H1192" s="31">
        <f>SUM('Дані з ДІСО'!J1192:L1192)</f>
        <v>1052</v>
      </c>
      <c r="I1192" s="31">
        <f>SUM('Дані з ДІСО'!P1192:R1192)</f>
        <v>0</v>
      </c>
      <c r="J1192" s="31">
        <f>SUM('Дані з ДІСО'!V1192:X1192)</f>
        <v>0</v>
      </c>
      <c r="K1192">
        <f ca="1">ROUNDUP('Дані з ДІСО'!J1192/'Коефіцієнти АТО'!$R1192,0)</f>
        <v>35</v>
      </c>
      <c r="L1192">
        <f ca="1">ROUNDUP('Дані з ДІСО'!K1192/'Коефіцієнти АТО'!$R1192,0)</f>
        <v>32</v>
      </c>
      <c r="M1192">
        <f ca="1">ROUNDUP('Дані з ДІСО'!L1192/'Коефіцієнти АТО'!$R1192,0)</f>
        <v>4</v>
      </c>
      <c r="N1192" s="28">
        <f ca="1">(K1192*Параметри!$K$32+L1192*Параметри!$L$32+M1192*Параметри!$M$32)/18</f>
        <v>117.5</v>
      </c>
      <c r="O1192" s="41">
        <f>'Дані з ДІСО'!Y1192/H1192</f>
        <v>0</v>
      </c>
      <c r="P1192" s="31">
        <f ca="1">(1+0.25*O1192)*N1192*Параметри!$K$48</f>
        <v>23982.423290980005</v>
      </c>
      <c r="Q1192" s="31">
        <f ca="1">P1192*'Коефіцієнти АТО'!T1192</f>
        <v>407.70119594666011</v>
      </c>
      <c r="R1192" s="31">
        <f>H1192*(1+0.25*O1192)*Параметри!$K$61*Параметри!$K$20/1000</f>
        <v>0</v>
      </c>
      <c r="S1192" s="31">
        <f>H1192*(1+0.25*O1192)*'Коефіцієнти АТО'!S1192*Параметри!$K$20/1000</f>
        <v>4337.7621839004451</v>
      </c>
      <c r="T1192" s="31">
        <f t="shared" ca="1" si="217"/>
        <v>28727.886670827113</v>
      </c>
      <c r="U1192" s="31">
        <f t="shared" ca="1" si="216"/>
        <v>29611.412031143762</v>
      </c>
      <c r="V1192">
        <f>ROUNDUP('Дані з ДІСО'!P1192/Параметри!$K$24,0)</f>
        <v>0</v>
      </c>
      <c r="W1192">
        <f>ROUNDUP('Дані з ДІСО'!Q1192/Параметри!$K$24,0)</f>
        <v>0</v>
      </c>
      <c r="X1192">
        <f>ROUNDUP('Дані з ДІСО'!R1192/Параметри!$K$24,0)</f>
        <v>0</v>
      </c>
      <c r="Y1192" s="28">
        <f>(V1192*Параметри!$K$33+W1192*Параметри!$L$33+X1192*Параметри!$M$33)/18</f>
        <v>0</v>
      </c>
      <c r="Z1192" s="41">
        <f>IF(I1192=0,0,'Дані з ДІСО'!AA1192/I1192)</f>
        <v>0</v>
      </c>
      <c r="AA1192" s="31">
        <f>(1+0.25*Z1192)*Y1192*Параметри!$K$48</f>
        <v>0</v>
      </c>
      <c r="AB1192" s="31">
        <f ca="1">AA1192*'Коефіцієнти АТО'!U1192</f>
        <v>0</v>
      </c>
      <c r="AC1192" s="31">
        <f>I1192*(1+0.25*Z1192)*Параметри!$K$61*Параметри!$K$20/1000</f>
        <v>0</v>
      </c>
      <c r="AD1192" s="31">
        <f>(1+0.25*Z1192)*I1192*'Коефіцієнти АТО'!S1192*Параметри!$K$20/1000</f>
        <v>0</v>
      </c>
      <c r="AE1192" s="31">
        <f t="shared" ca="1" si="218"/>
        <v>0</v>
      </c>
      <c r="AF1192" s="45">
        <v>28.147730067627151</v>
      </c>
      <c r="AG1192" s="45">
        <f ca="1">T1192/SUM('Дані з ДІСО'!J1192:L1192)</f>
        <v>27.307877063523872</v>
      </c>
      <c r="AH1192">
        <f ca="1">'Коефіцієнти АТО'!R1192</f>
        <v>15</v>
      </c>
      <c r="AI1192">
        <v>14</v>
      </c>
      <c r="AJ1192" s="44">
        <f t="shared" ca="1" si="219"/>
        <v>0.97016267378984145</v>
      </c>
      <c r="AK1192" t="str">
        <f ca="1">IF(OR(B1192="Область",B1192="Київ"),"Ні",IF(AJ1192&gt;Параметри!$K$72,"Так, верхній",IF(AJ1192&lt;Параметри!$K$73,"Так, нижній","Ні")))</f>
        <v>Так, нижній</v>
      </c>
      <c r="AL1192" s="45">
        <f ca="1">IF(AK1192="Ні",AG1192,IF(AK1192="Так, верхній",AF1192*Параметри!$K$72,AF1192*Параметри!$K$73))</f>
        <v>28.147730067627151</v>
      </c>
      <c r="AM1192">
        <f>'Дані з ДІСО'!AL1192+'Дані з ДІСО'!AN1192</f>
        <v>3</v>
      </c>
      <c r="AN1192">
        <f>IF(AM1192=0,0,'Дані з ДІСО'!AN1192/AM1192)</f>
        <v>0</v>
      </c>
      <c r="AO1192" s="31">
        <f>AM1192*(1+0.25*AN1192)*Параметри!$K$50</f>
        <v>574.36364554800002</v>
      </c>
      <c r="AP1192" s="31">
        <f>ROUNDUP(('Дані з ДІСО'!AU1192+'Дані з ДІСО'!AW1192)/Параметри!$K$28,0)</f>
        <v>0</v>
      </c>
      <c r="AQ1192" s="54">
        <f>AP1192*Параметри!$M$35/18</f>
        <v>0</v>
      </c>
      <c r="AR1192" s="31">
        <f>IF(AP1192=0,0,'Дані з ДІСО'!AW1192/SUM('Дані з ДІСО'!AU1192,'Дані з ДІСО'!AW1192))</f>
        <v>0</v>
      </c>
      <c r="AS1192" s="31">
        <f>(1+0.25*AR1192)*AQ1192*Параметри!$K$48</f>
        <v>0</v>
      </c>
      <c r="AT1192">
        <f>ROUNDUP(('Дані з ДІСО'!AE1192+'Дані не з ДІСО'!E1192+'Дані не з ДІСО'!G1192)/Параметри!$K$64,0)</f>
        <v>0</v>
      </c>
      <c r="AU1192">
        <f t="shared" si="220"/>
        <v>0</v>
      </c>
      <c r="AV1192">
        <f>IF(AT1192=0,0,('Дані з ДІСО'!AH1192+'Дані не з ДІСО'!G1192)/('Дані з ДІСО'!AE1192+'Дані не з ДІСО'!E1192+'Дані не з ДІСО'!G1192))</f>
        <v>0</v>
      </c>
      <c r="AW1192" s="31">
        <f>AU1192*(1+0.25*AV1192)*Параметри!$K$48</f>
        <v>0</v>
      </c>
      <c r="AX1192">
        <f>ROUNDUP('Дані з ДІСО'!AF1192/Параметри!$K$65,0)</f>
        <v>0</v>
      </c>
      <c r="AY1192">
        <f t="shared" si="221"/>
        <v>0</v>
      </c>
      <c r="AZ1192">
        <f>IF(AX1192=0,0,'Дані з ДІСО'!AI1192/'Дані з ДІСО'!AF1192)</f>
        <v>0</v>
      </c>
      <c r="BA1192" s="31">
        <f>AY1192*(1+0.25*AZ1192)*Параметри!$K$48</f>
        <v>0</v>
      </c>
      <c r="BB1192">
        <f>ROUNDUP('Дані з ДІСО'!AR1192/Параметри!$K$29,0)</f>
        <v>0</v>
      </c>
      <c r="BC1192">
        <f>ROUNDUP('Дані з ДІСО'!AS1192/Параметри!$K$29,0)</f>
        <v>0</v>
      </c>
      <c r="BD1192">
        <f>ROUNDUP('Дані з ДІСО'!AT1192/Параметри!$K$29,0)</f>
        <v>0</v>
      </c>
      <c r="BE1192" s="54">
        <f>(BB1192*Параметри!$K$32+BC1192*Параметри!$L$32+BD1192*Параметри!$M$32)/18</f>
        <v>0</v>
      </c>
      <c r="BF1192" s="31">
        <f>(BE1192*Параметри!$K$48+SUM('Дані з ДІСО'!AR1192:AT1192)*IF(Параметри!$R$37="RNK",Параметри!$K$45,Параметри!$R$47)*Параметри!$K$20/1000)*Параметри!$K$69</f>
        <v>0</v>
      </c>
      <c r="BG1192">
        <f>ROUNDUP(('Дані не з ДІСО'!I1192+'Дані не з ДІСО'!K1192)/Параметри!$K$26,0)</f>
        <v>0</v>
      </c>
      <c r="BH1192" s="31">
        <f>BG1192*Параметри!$M$36/18</f>
        <v>0</v>
      </c>
      <c r="BI1192">
        <f>IF(BG1192=0,0,'Дані не з ДІСО'!K1192/('Дані не з ДІСО'!I1192+'Дані не з ДІСО'!K1192))</f>
        <v>0</v>
      </c>
      <c r="BJ1192" s="31">
        <f>(1+0.25*BI1192)*BH1192*Параметри!$K$48</f>
        <v>0</v>
      </c>
      <c r="BK1192">
        <f>ROUNDUP('Дані не з ДІСО'!M1192/Параметри!$K$27,0)</f>
        <v>0</v>
      </c>
      <c r="BL1192">
        <f>BK1192*Параметри!$M$37/18</f>
        <v>0</v>
      </c>
      <c r="BM1192" s="31">
        <f>BL1192*Параметри!$K$48</f>
        <v>0</v>
      </c>
      <c r="BN1192" s="31">
        <f>'Дані не з ДІСО'!N1192*(7*Параметри!$K$50+Параметри!$K$49)</f>
        <v>0</v>
      </c>
      <c r="BO1192">
        <f>ROUNDUP('Дані з ДІСО'!V1192/Параметри!$K$25,0)</f>
        <v>0</v>
      </c>
      <c r="BP1192">
        <f>ROUNDUP('Дані з ДІСО'!W1192/Параметри!$K$25,0)</f>
        <v>0</v>
      </c>
      <c r="BQ1192">
        <f>ROUNDUP('Дані з ДІСО'!X1192/Параметри!$K$25,0)</f>
        <v>0</v>
      </c>
      <c r="BR1192">
        <f>(BO1192*Параметри!$K$34+BP1192*Параметри!$L$34+BQ1192*Параметри!$M$34)/18</f>
        <v>0</v>
      </c>
      <c r="BS1192">
        <f>IF(J1192=0,0,'Дані з ДІСО'!AC1192/J1192)</f>
        <v>0</v>
      </c>
      <c r="BT1192" s="31">
        <f>(1+0.25*BS1192)*BR1192*Параметри!$K$48</f>
        <v>0</v>
      </c>
      <c r="BU1192" s="31">
        <f ca="1">BT1192*'Коефіцієнти АТО'!U1192</f>
        <v>0</v>
      </c>
      <c r="BV1192" s="31">
        <f>J1192*(1+0.25*BS1192)*Параметри!$K$61*Параметри!$K$20/1000</f>
        <v>0</v>
      </c>
      <c r="BW1192" s="31">
        <f>(1+0.25*BS1192)*J1192*'Коефіцієнти АТО'!S1192*Параметри!$K$20/1000</f>
        <v>0</v>
      </c>
      <c r="BX1192" s="31">
        <f t="shared" ca="1" si="222"/>
        <v>0</v>
      </c>
      <c r="BY1192">
        <f>ROUNDUP('Дані з ДІСО'!AG1192/Параметри!$K$66,0)</f>
        <v>0</v>
      </c>
      <c r="BZ1192">
        <f t="shared" si="223"/>
        <v>0</v>
      </c>
      <c r="CA1192">
        <f>IF('Дані з ДІСО'!AG1192=0,0,'Дані з ДІСО'!AJ1192/'Дані з ДІСО'!AG1192)</f>
        <v>0</v>
      </c>
      <c r="CB1192" s="31">
        <f>BZ1192*(1+0.25*CA1192)*Параметри!$K$48</f>
        <v>0</v>
      </c>
      <c r="CC1192" s="31">
        <f t="shared" ca="1" si="224"/>
        <v>30185.8</v>
      </c>
      <c r="CD1192" s="31">
        <f t="shared" si="225"/>
        <v>0</v>
      </c>
      <c r="CE1192" s="31">
        <f t="shared" si="226"/>
        <v>0</v>
      </c>
      <c r="CF1192" s="31">
        <f t="shared" si="227"/>
        <v>0</v>
      </c>
    </row>
    <row r="1193" spans="1:84" x14ac:dyDescent="0.25">
      <c r="A1193" s="9">
        <v>1192</v>
      </c>
      <c r="B1193" s="9" t="s">
        <v>4354</v>
      </c>
      <c r="C1193" s="9" t="s">
        <v>4354</v>
      </c>
      <c r="D1193" s="9" t="s">
        <v>2999</v>
      </c>
      <c r="E1193" s="9" t="s">
        <v>28</v>
      </c>
      <c r="F1193" s="9" t="s">
        <v>4119</v>
      </c>
      <c r="G1193" s="9" t="s">
        <v>2408</v>
      </c>
      <c r="H1193" s="31">
        <f>SUM('Дані з ДІСО'!J1193:L1193)</f>
        <v>1139</v>
      </c>
      <c r="I1193" s="31">
        <f>SUM('Дані з ДІСО'!P1193:R1193)</f>
        <v>0</v>
      </c>
      <c r="J1193" s="31">
        <f>SUM('Дані з ДІСО'!V1193:X1193)</f>
        <v>0</v>
      </c>
      <c r="K1193">
        <f ca="1">ROUNDUP('Дані з ДІСО'!J1193/'Коефіцієнти АТО'!$R1193,0)</f>
        <v>37</v>
      </c>
      <c r="L1193">
        <f ca="1">ROUNDUP('Дані з ДІСО'!K1193/'Коефіцієнти АТО'!$R1193,0)</f>
        <v>46</v>
      </c>
      <c r="M1193">
        <f ca="1">ROUNDUP('Дані з ДІСО'!L1193/'Коефіцієнти АТО'!$R1193,0)</f>
        <v>13</v>
      </c>
      <c r="N1193" s="28">
        <f ca="1">(K1193*Параметри!$K$32+L1193*Параметри!$L$32+M1193*Параметри!$M$32)/18</f>
        <v>165.72222222222223</v>
      </c>
      <c r="O1193" s="41">
        <f>'Дані з ДІСО'!Y1193/H1193</f>
        <v>0</v>
      </c>
      <c r="P1193" s="31">
        <f ca="1">(1+0.25*O1193)*N1193*Параметри!$K$48</f>
        <v>33824.855166427114</v>
      </c>
      <c r="Q1193" s="31">
        <f ca="1">P1193*'Коефіцієнти АТО'!T1193</f>
        <v>575.02253782926095</v>
      </c>
      <c r="R1193" s="31">
        <f>H1193*(1+0.25*O1193)*Параметри!$K$61*Параметри!$K$20/1000</f>
        <v>0</v>
      </c>
      <c r="S1193" s="31">
        <f>H1193*(1+0.25*O1193)*'Коефіцієнти АТО'!S1193*Параметри!$K$20/1000</f>
        <v>5870.6168339622227</v>
      </c>
      <c r="T1193" s="31">
        <f t="shared" ca="1" si="217"/>
        <v>40270.494538218598</v>
      </c>
      <c r="U1193" s="31">
        <f t="shared" ca="1" si="216"/>
        <v>40270.494538218598</v>
      </c>
      <c r="V1193">
        <f>ROUNDUP('Дані з ДІСО'!P1193/Параметри!$K$24,0)</f>
        <v>0</v>
      </c>
      <c r="W1193">
        <f>ROUNDUP('Дані з ДІСО'!Q1193/Параметри!$K$24,0)</f>
        <v>0</v>
      </c>
      <c r="X1193">
        <f>ROUNDUP('Дані з ДІСО'!R1193/Параметри!$K$24,0)</f>
        <v>0</v>
      </c>
      <c r="Y1193" s="28">
        <f>(V1193*Параметри!$K$33+W1193*Параметри!$L$33+X1193*Параметри!$M$33)/18</f>
        <v>0</v>
      </c>
      <c r="Z1193" s="41">
        <f>IF(I1193=0,0,'Дані з ДІСО'!AA1193/I1193)</f>
        <v>0</v>
      </c>
      <c r="AA1193" s="31">
        <f>(1+0.25*Z1193)*Y1193*Параметри!$K$48</f>
        <v>0</v>
      </c>
      <c r="AB1193" s="31">
        <f ca="1">AA1193*'Коефіцієнти АТО'!U1193</f>
        <v>0</v>
      </c>
      <c r="AC1193" s="31">
        <f>I1193*(1+0.25*Z1193)*Параметри!$K$61*Параметри!$K$20/1000</f>
        <v>0</v>
      </c>
      <c r="AD1193" s="31">
        <f>(1+0.25*Z1193)*I1193*'Коефіцієнти АТО'!S1193*Параметри!$K$20/1000</f>
        <v>0</v>
      </c>
      <c r="AE1193" s="31">
        <f t="shared" ca="1" si="218"/>
        <v>0</v>
      </c>
      <c r="AF1193" s="45">
        <v>35.273702316232757</v>
      </c>
      <c r="AG1193" s="45">
        <f ca="1">T1193/SUM('Дані з ДІСО'!J1193:L1193)</f>
        <v>35.35600925216734</v>
      </c>
      <c r="AH1193">
        <f ca="1">'Коефіцієнти АТО'!R1193</f>
        <v>12</v>
      </c>
      <c r="AI1193">
        <v>11</v>
      </c>
      <c r="AJ1193" s="44">
        <f t="shared" ca="1" si="219"/>
        <v>1.0023333795584226</v>
      </c>
      <c r="AK1193" t="str">
        <f ca="1">IF(OR(B1193="Область",B1193="Київ"),"Ні",IF(AJ1193&gt;Параметри!$K$72,"Так, верхній",IF(AJ1193&lt;Параметри!$K$73,"Так, нижній","Ні")))</f>
        <v>Ні</v>
      </c>
      <c r="AL1193" s="45">
        <f ca="1">IF(AK1193="Ні",AG1193,IF(AK1193="Так, верхній",AF1193*Параметри!$K$72,AF1193*Параметри!$K$73))</f>
        <v>35.35600925216734</v>
      </c>
      <c r="AM1193">
        <f>'Дані з ДІСО'!AL1193+'Дані з ДІСО'!AN1193</f>
        <v>27</v>
      </c>
      <c r="AN1193">
        <f>IF(AM1193=0,0,'Дані з ДІСО'!AN1193/AM1193)</f>
        <v>0</v>
      </c>
      <c r="AO1193" s="31">
        <f>AM1193*(1+0.25*AN1193)*Параметри!$K$50</f>
        <v>5169.2728099320002</v>
      </c>
      <c r="AP1193" s="31">
        <f>ROUNDUP(('Дані з ДІСО'!AU1193+'Дані з ДІСО'!AW1193)/Параметри!$K$28,0)</f>
        <v>0</v>
      </c>
      <c r="AQ1193" s="54">
        <f>AP1193*Параметри!$M$35/18</f>
        <v>0</v>
      </c>
      <c r="AR1193" s="31">
        <f>IF(AP1193=0,0,'Дані з ДІСО'!AW1193/SUM('Дані з ДІСО'!AU1193,'Дані з ДІСО'!AW1193))</f>
        <v>0</v>
      </c>
      <c r="AS1193" s="31">
        <f>(1+0.25*AR1193)*AQ1193*Параметри!$K$48</f>
        <v>0</v>
      </c>
      <c r="AT1193">
        <f>ROUNDUP(('Дані з ДІСО'!AE1193+'Дані не з ДІСО'!E1193+'Дані не з ДІСО'!G1193)/Параметри!$K$64,0)</f>
        <v>0</v>
      </c>
      <c r="AU1193">
        <f t="shared" si="220"/>
        <v>0</v>
      </c>
      <c r="AV1193">
        <f>IF(AT1193=0,0,('Дані з ДІСО'!AH1193+'Дані не з ДІСО'!G1193)/('Дані з ДІСО'!AE1193+'Дані не з ДІСО'!E1193+'Дані не з ДІСО'!G1193))</f>
        <v>0</v>
      </c>
      <c r="AW1193" s="31">
        <f>AU1193*(1+0.25*AV1193)*Параметри!$K$48</f>
        <v>0</v>
      </c>
      <c r="AX1193">
        <f>ROUNDUP('Дані з ДІСО'!AF1193/Параметри!$K$65,0)</f>
        <v>0</v>
      </c>
      <c r="AY1193">
        <f t="shared" si="221"/>
        <v>0</v>
      </c>
      <c r="AZ1193">
        <f>IF(AX1193=0,0,'Дані з ДІСО'!AI1193/'Дані з ДІСО'!AF1193)</f>
        <v>0</v>
      </c>
      <c r="BA1193" s="31">
        <f>AY1193*(1+0.25*AZ1193)*Параметри!$K$48</f>
        <v>0</v>
      </c>
      <c r="BB1193">
        <f>ROUNDUP('Дані з ДІСО'!AR1193/Параметри!$K$29,0)</f>
        <v>0</v>
      </c>
      <c r="BC1193">
        <f>ROUNDUP('Дані з ДІСО'!AS1193/Параметри!$K$29,0)</f>
        <v>0</v>
      </c>
      <c r="BD1193">
        <f>ROUNDUP('Дані з ДІСО'!AT1193/Параметри!$K$29,0)</f>
        <v>0</v>
      </c>
      <c r="BE1193" s="54">
        <f>(BB1193*Параметри!$K$32+BC1193*Параметри!$L$32+BD1193*Параметри!$M$32)/18</f>
        <v>0</v>
      </c>
      <c r="BF1193" s="31">
        <f>(BE1193*Параметри!$K$48+SUM('Дані з ДІСО'!AR1193:AT1193)*IF(Параметри!$R$37="RNK",Параметри!$K$45,Параметри!$R$47)*Параметри!$K$20/1000)*Параметри!$K$69</f>
        <v>0</v>
      </c>
      <c r="BG1193">
        <f>ROUNDUP(('Дані не з ДІСО'!I1193+'Дані не з ДІСО'!K1193)/Параметри!$K$26,0)</f>
        <v>0</v>
      </c>
      <c r="BH1193" s="31">
        <f>BG1193*Параметри!$M$36/18</f>
        <v>0</v>
      </c>
      <c r="BI1193">
        <f>IF(BG1193=0,0,'Дані не з ДІСО'!K1193/('Дані не з ДІСО'!I1193+'Дані не з ДІСО'!K1193))</f>
        <v>0</v>
      </c>
      <c r="BJ1193" s="31">
        <f>(1+0.25*BI1193)*BH1193*Параметри!$K$48</f>
        <v>0</v>
      </c>
      <c r="BK1193">
        <f>ROUNDUP('Дані не з ДІСО'!M1193/Параметри!$K$27,0)</f>
        <v>0</v>
      </c>
      <c r="BL1193">
        <f>BK1193*Параметри!$M$37/18</f>
        <v>0</v>
      </c>
      <c r="BM1193" s="31">
        <f>BL1193*Параметри!$K$48</f>
        <v>0</v>
      </c>
      <c r="BN1193" s="31">
        <f>'Дані не з ДІСО'!N1193*(7*Параметри!$K$50+Параметри!$K$49)</f>
        <v>0</v>
      </c>
      <c r="BO1193">
        <f>ROUNDUP('Дані з ДІСО'!V1193/Параметри!$K$25,0)</f>
        <v>0</v>
      </c>
      <c r="BP1193">
        <f>ROUNDUP('Дані з ДІСО'!W1193/Параметри!$K$25,0)</f>
        <v>0</v>
      </c>
      <c r="BQ1193">
        <f>ROUNDUP('Дані з ДІСО'!X1193/Параметри!$K$25,0)</f>
        <v>0</v>
      </c>
      <c r="BR1193">
        <f>(BO1193*Параметри!$K$34+BP1193*Параметри!$L$34+BQ1193*Параметри!$M$34)/18</f>
        <v>0</v>
      </c>
      <c r="BS1193">
        <f>IF(J1193=0,0,'Дані з ДІСО'!AC1193/J1193)</f>
        <v>0</v>
      </c>
      <c r="BT1193" s="31">
        <f>(1+0.25*BS1193)*BR1193*Параметри!$K$48</f>
        <v>0</v>
      </c>
      <c r="BU1193" s="31">
        <f ca="1">BT1193*'Коефіцієнти АТО'!U1193</f>
        <v>0</v>
      </c>
      <c r="BV1193" s="31">
        <f>J1193*(1+0.25*BS1193)*Параметри!$K$61*Параметри!$K$20/1000</f>
        <v>0</v>
      </c>
      <c r="BW1193" s="31">
        <f>(1+0.25*BS1193)*J1193*'Коефіцієнти АТО'!S1193*Параметри!$K$20/1000</f>
        <v>0</v>
      </c>
      <c r="BX1193" s="31">
        <f t="shared" ca="1" si="222"/>
        <v>0</v>
      </c>
      <c r="BY1193">
        <f>ROUNDUP('Дані з ДІСО'!AG1193/Параметри!$K$66,0)</f>
        <v>0</v>
      </c>
      <c r="BZ1193">
        <f t="shared" si="223"/>
        <v>0</v>
      </c>
      <c r="CA1193">
        <f>IF('Дані з ДІСО'!AG1193=0,0,'Дані з ДІСО'!AJ1193/'Дані з ДІСО'!AG1193)</f>
        <v>0</v>
      </c>
      <c r="CB1193" s="31">
        <f>BZ1193*(1+0.25*CA1193)*Параметри!$K$48</f>
        <v>0</v>
      </c>
      <c r="CC1193" s="31">
        <f t="shared" ca="1" si="224"/>
        <v>45439.8</v>
      </c>
      <c r="CD1193" s="31">
        <f t="shared" si="225"/>
        <v>0</v>
      </c>
      <c r="CE1193" s="31">
        <f t="shared" si="226"/>
        <v>0</v>
      </c>
      <c r="CF1193" s="31">
        <f t="shared" si="227"/>
        <v>0</v>
      </c>
    </row>
    <row r="1194" spans="1:84" x14ac:dyDescent="0.25">
      <c r="A1194" s="9">
        <v>1193</v>
      </c>
      <c r="B1194" s="9" t="s">
        <v>4354</v>
      </c>
      <c r="C1194" s="9" t="s">
        <v>4354</v>
      </c>
      <c r="D1194" s="9" t="s">
        <v>2999</v>
      </c>
      <c r="E1194" s="9" t="s">
        <v>28</v>
      </c>
      <c r="F1194" s="9" t="s">
        <v>4120</v>
      </c>
      <c r="G1194" s="9" t="s">
        <v>2410</v>
      </c>
      <c r="H1194" s="31">
        <f>SUM('Дані з ДІСО'!J1194:L1194)</f>
        <v>865</v>
      </c>
      <c r="I1194" s="31">
        <f>SUM('Дані з ДІСО'!P1194:R1194)</f>
        <v>0</v>
      </c>
      <c r="J1194" s="31">
        <f>SUM('Дані з ДІСО'!V1194:X1194)</f>
        <v>0</v>
      </c>
      <c r="K1194">
        <f ca="1">ROUNDUP('Дані з ДІСО'!J1194/'Коефіцієнти АТО'!$R1194,0)</f>
        <v>35</v>
      </c>
      <c r="L1194">
        <f ca="1">ROUNDUP('Дані з ДІСО'!K1194/'Коефіцієнти АТО'!$R1194,0)</f>
        <v>42</v>
      </c>
      <c r="M1194">
        <f ca="1">ROUNDUP('Дані з ДІСО'!L1194/'Коефіцієнти АТО'!$R1194,0)</f>
        <v>11</v>
      </c>
      <c r="N1194" s="28">
        <f ca="1">(K1194*Параметри!$K$32+L1194*Параметри!$L$32+M1194*Параметри!$M$32)/18</f>
        <v>151.16666666666666</v>
      </c>
      <c r="O1194" s="41">
        <f>'Дані з ДІСО'!Y1194/H1194</f>
        <v>0</v>
      </c>
      <c r="P1194" s="31">
        <f ca="1">(1+0.25*O1194)*N1194*Параметри!$K$48</f>
        <v>30853.982872225337</v>
      </c>
      <c r="Q1194" s="31">
        <f ca="1">P1194*'Коефіцієнти АТО'!T1194</f>
        <v>524.5177088278308</v>
      </c>
      <c r="R1194" s="31">
        <f>H1194*(1+0.25*O1194)*Параметри!$K$61*Параметри!$K$20/1000</f>
        <v>0</v>
      </c>
      <c r="S1194" s="31">
        <f>H1194*(1+0.25*O1194)*'Коефіцієнти АТО'!S1194*Параметри!$K$20/1000</f>
        <v>4458.3701153444445</v>
      </c>
      <c r="T1194" s="31">
        <f t="shared" ca="1" si="217"/>
        <v>35836.870696397615</v>
      </c>
      <c r="U1194" s="31">
        <f t="shared" ca="1" si="216"/>
        <v>30582.666611177017</v>
      </c>
      <c r="V1194">
        <f>ROUNDUP('Дані з ДІСО'!P1194/Параметри!$K$24,0)</f>
        <v>0</v>
      </c>
      <c r="W1194">
        <f>ROUNDUP('Дані з ДІСО'!Q1194/Параметри!$K$24,0)</f>
        <v>0</v>
      </c>
      <c r="X1194">
        <f>ROUNDUP('Дані з ДІСО'!R1194/Параметри!$K$24,0)</f>
        <v>0</v>
      </c>
      <c r="Y1194" s="28">
        <f>(V1194*Параметри!$K$33+W1194*Параметри!$L$33+X1194*Параметри!$M$33)/18</f>
        <v>0</v>
      </c>
      <c r="Z1194" s="41">
        <f>IF(I1194=0,0,'Дані з ДІСО'!AA1194/I1194)</f>
        <v>0</v>
      </c>
      <c r="AA1194" s="31">
        <f>(1+0.25*Z1194)*Y1194*Параметри!$K$48</f>
        <v>0</v>
      </c>
      <c r="AB1194" s="31">
        <f ca="1">AA1194*'Коефіцієнти АТО'!U1194</f>
        <v>0</v>
      </c>
      <c r="AC1194" s="31">
        <f>I1194*(1+0.25*Z1194)*Параметри!$K$61*Параметри!$K$20/1000</f>
        <v>0</v>
      </c>
      <c r="AD1194" s="31">
        <f>(1+0.25*Z1194)*I1194*'Коефіцієнти АТО'!S1194*Параметри!$K$20/1000</f>
        <v>0</v>
      </c>
      <c r="AE1194" s="31">
        <f t="shared" ca="1" si="218"/>
        <v>0</v>
      </c>
      <c r="AF1194" s="45">
        <v>30.479037882376936</v>
      </c>
      <c r="AG1194" s="45">
        <f ca="1">T1194/SUM('Дані з ДІСО'!J1194:L1194)</f>
        <v>41.429908319534817</v>
      </c>
      <c r="AH1194">
        <f ca="1">'Коефіцієнти АТО'!R1194</f>
        <v>10</v>
      </c>
      <c r="AI1194">
        <v>13</v>
      </c>
      <c r="AJ1194" s="44">
        <f t="shared" ca="1" si="219"/>
        <v>1.3592918673948597</v>
      </c>
      <c r="AK1194" t="str">
        <f ca="1">IF(OR(B1194="Область",B1194="Київ"),"Ні",IF(AJ1194&gt;Параметри!$K$72,"Так, верхній",IF(AJ1194&lt;Параметри!$K$73,"Так, нижній","Ні")))</f>
        <v>Так, верхній</v>
      </c>
      <c r="AL1194" s="45">
        <f ca="1">IF(AK1194="Ні",AG1194,IF(AK1194="Так, верхній",AF1194*Параметри!$K$72,AF1194*Параметри!$K$73))</f>
        <v>35.355683943557246</v>
      </c>
      <c r="AM1194">
        <f>'Дані з ДІСО'!AL1194+'Дані з ДІСО'!AN1194</f>
        <v>25</v>
      </c>
      <c r="AN1194">
        <f>IF(AM1194=0,0,'Дані з ДІСО'!AN1194/AM1194)</f>
        <v>0</v>
      </c>
      <c r="AO1194" s="31">
        <f>AM1194*(1+0.25*AN1194)*Параметри!$K$50</f>
        <v>4786.3637129000008</v>
      </c>
      <c r="AP1194" s="31">
        <f>ROUNDUP(('Дані з ДІСО'!AU1194+'Дані з ДІСО'!AW1194)/Параметри!$K$28,0)</f>
        <v>0</v>
      </c>
      <c r="AQ1194" s="54">
        <f>AP1194*Параметри!$M$35/18</f>
        <v>0</v>
      </c>
      <c r="AR1194" s="31">
        <f>IF(AP1194=0,0,'Дані з ДІСО'!AW1194/SUM('Дані з ДІСО'!AU1194,'Дані з ДІСО'!AW1194))</f>
        <v>0</v>
      </c>
      <c r="AS1194" s="31">
        <f>(1+0.25*AR1194)*AQ1194*Параметри!$K$48</f>
        <v>0</v>
      </c>
      <c r="AT1194">
        <f>ROUNDUP(('Дані з ДІСО'!AE1194+'Дані не з ДІСО'!E1194+'Дані не з ДІСО'!G1194)/Параметри!$K$64,0)</f>
        <v>0</v>
      </c>
      <c r="AU1194">
        <f t="shared" si="220"/>
        <v>0</v>
      </c>
      <c r="AV1194">
        <f>IF(AT1194=0,0,('Дані з ДІСО'!AH1194+'Дані не з ДІСО'!G1194)/('Дані з ДІСО'!AE1194+'Дані не з ДІСО'!E1194+'Дані не з ДІСО'!G1194))</f>
        <v>0</v>
      </c>
      <c r="AW1194" s="31">
        <f>AU1194*(1+0.25*AV1194)*Параметри!$K$48</f>
        <v>0</v>
      </c>
      <c r="AX1194">
        <f>ROUNDUP('Дані з ДІСО'!AF1194/Параметри!$K$65,0)</f>
        <v>0</v>
      </c>
      <c r="AY1194">
        <f t="shared" si="221"/>
        <v>0</v>
      </c>
      <c r="AZ1194">
        <f>IF(AX1194=0,0,'Дані з ДІСО'!AI1194/'Дані з ДІСО'!AF1194)</f>
        <v>0</v>
      </c>
      <c r="BA1194" s="31">
        <f>AY1194*(1+0.25*AZ1194)*Параметри!$K$48</f>
        <v>0</v>
      </c>
      <c r="BB1194">
        <f>ROUNDUP('Дані з ДІСО'!AR1194/Параметри!$K$29,0)</f>
        <v>0</v>
      </c>
      <c r="BC1194">
        <f>ROUNDUP('Дані з ДІСО'!AS1194/Параметри!$K$29,0)</f>
        <v>0</v>
      </c>
      <c r="BD1194">
        <f>ROUNDUP('Дані з ДІСО'!AT1194/Параметри!$K$29,0)</f>
        <v>0</v>
      </c>
      <c r="BE1194" s="54">
        <f>(BB1194*Параметри!$K$32+BC1194*Параметри!$L$32+BD1194*Параметри!$M$32)/18</f>
        <v>0</v>
      </c>
      <c r="BF1194" s="31">
        <f>(BE1194*Параметри!$K$48+SUM('Дані з ДІСО'!AR1194:AT1194)*IF(Параметри!$R$37="RNK",Параметри!$K$45,Параметри!$R$47)*Параметри!$K$20/1000)*Параметри!$K$69</f>
        <v>0</v>
      </c>
      <c r="BG1194">
        <f>ROUNDUP(('Дані не з ДІСО'!I1194+'Дані не з ДІСО'!K1194)/Параметри!$K$26,0)</f>
        <v>0</v>
      </c>
      <c r="BH1194" s="31">
        <f>BG1194*Параметри!$M$36/18</f>
        <v>0</v>
      </c>
      <c r="BI1194">
        <f>IF(BG1194=0,0,'Дані не з ДІСО'!K1194/('Дані не з ДІСО'!I1194+'Дані не з ДІСО'!K1194))</f>
        <v>0</v>
      </c>
      <c r="BJ1194" s="31">
        <f>(1+0.25*BI1194)*BH1194*Параметри!$K$48</f>
        <v>0</v>
      </c>
      <c r="BK1194">
        <f>ROUNDUP('Дані не з ДІСО'!M1194/Параметри!$K$27,0)</f>
        <v>0</v>
      </c>
      <c r="BL1194">
        <f>BK1194*Параметри!$M$37/18</f>
        <v>0</v>
      </c>
      <c r="BM1194" s="31">
        <f>BL1194*Параметри!$K$48</f>
        <v>0</v>
      </c>
      <c r="BN1194" s="31">
        <f>'Дані не з ДІСО'!N1194*(7*Параметри!$K$50+Параметри!$K$49)</f>
        <v>0</v>
      </c>
      <c r="BO1194">
        <f>ROUNDUP('Дані з ДІСО'!V1194/Параметри!$K$25,0)</f>
        <v>0</v>
      </c>
      <c r="BP1194">
        <f>ROUNDUP('Дані з ДІСО'!W1194/Параметри!$K$25,0)</f>
        <v>0</v>
      </c>
      <c r="BQ1194">
        <f>ROUNDUP('Дані з ДІСО'!X1194/Параметри!$K$25,0)</f>
        <v>0</v>
      </c>
      <c r="BR1194">
        <f>(BO1194*Параметри!$K$34+BP1194*Параметри!$L$34+BQ1194*Параметри!$M$34)/18</f>
        <v>0</v>
      </c>
      <c r="BS1194">
        <f>IF(J1194=0,0,'Дані з ДІСО'!AC1194/J1194)</f>
        <v>0</v>
      </c>
      <c r="BT1194" s="31">
        <f>(1+0.25*BS1194)*BR1194*Параметри!$K$48</f>
        <v>0</v>
      </c>
      <c r="BU1194" s="31">
        <f ca="1">BT1194*'Коефіцієнти АТО'!U1194</f>
        <v>0</v>
      </c>
      <c r="BV1194" s="31">
        <f>J1194*(1+0.25*BS1194)*Параметри!$K$61*Параметри!$K$20/1000</f>
        <v>0</v>
      </c>
      <c r="BW1194" s="31">
        <f>(1+0.25*BS1194)*J1194*'Коефіцієнти АТО'!S1194*Параметри!$K$20/1000</f>
        <v>0</v>
      </c>
      <c r="BX1194" s="31">
        <f t="shared" ca="1" si="222"/>
        <v>0</v>
      </c>
      <c r="BY1194">
        <f>ROUNDUP('Дані з ДІСО'!AG1194/Параметри!$K$66,0)</f>
        <v>0</v>
      </c>
      <c r="BZ1194">
        <f t="shared" si="223"/>
        <v>0</v>
      </c>
      <c r="CA1194">
        <f>IF('Дані з ДІСО'!AG1194=0,0,'Дані з ДІСО'!AJ1194/'Дані з ДІСО'!AG1194)</f>
        <v>0</v>
      </c>
      <c r="CB1194" s="31">
        <f>BZ1194*(1+0.25*CA1194)*Параметри!$K$48</f>
        <v>0</v>
      </c>
      <c r="CC1194" s="31">
        <f t="shared" ca="1" si="224"/>
        <v>35369</v>
      </c>
      <c r="CD1194" s="31">
        <f t="shared" si="225"/>
        <v>0</v>
      </c>
      <c r="CE1194" s="31">
        <f t="shared" si="226"/>
        <v>0</v>
      </c>
      <c r="CF1194" s="31">
        <f t="shared" si="227"/>
        <v>0</v>
      </c>
    </row>
    <row r="1195" spans="1:84" x14ac:dyDescent="0.25">
      <c r="A1195" s="9">
        <v>1194</v>
      </c>
      <c r="B1195" s="9" t="s">
        <v>4354</v>
      </c>
      <c r="C1195" s="9" t="s">
        <v>4354</v>
      </c>
      <c r="D1195" s="9" t="s">
        <v>2999</v>
      </c>
      <c r="E1195" s="9" t="s">
        <v>28</v>
      </c>
      <c r="F1195" s="9" t="s">
        <v>3272</v>
      </c>
      <c r="G1195" s="9" t="s">
        <v>2411</v>
      </c>
      <c r="H1195" s="31">
        <f>SUM('Дані з ДІСО'!J1195:L1195)</f>
        <v>380</v>
      </c>
      <c r="I1195" s="31">
        <f>SUM('Дані з ДІСО'!P1195:R1195)</f>
        <v>0</v>
      </c>
      <c r="J1195" s="31">
        <f>SUM('Дані з ДІСО'!V1195:X1195)</f>
        <v>0</v>
      </c>
      <c r="K1195">
        <f ca="1">ROUNDUP('Дані з ДІСО'!J1195/'Коефіцієнти АТО'!$R1195,0)</f>
        <v>15</v>
      </c>
      <c r="L1195">
        <f ca="1">ROUNDUP('Дані з ДІСО'!K1195/'Коефіцієнти АТО'!$R1195,0)</f>
        <v>16</v>
      </c>
      <c r="M1195">
        <f ca="1">ROUNDUP('Дані з ДІСО'!L1195/'Коефіцієнти АТО'!$R1195,0)</f>
        <v>4</v>
      </c>
      <c r="N1195" s="28">
        <f ca="1">(K1195*Параметри!$K$32+L1195*Параметри!$L$32+M1195*Параметри!$M$32)/18</f>
        <v>59.5</v>
      </c>
      <c r="O1195" s="41">
        <f>'Дані з ДІСО'!Y1195/H1195</f>
        <v>0</v>
      </c>
      <c r="P1195" s="31">
        <f ca="1">(1+0.25*O1195)*N1195*Параметри!$K$48</f>
        <v>12144.290943092003</v>
      </c>
      <c r="Q1195" s="31">
        <f ca="1">P1195*'Коефіцієнти АТО'!T1195</f>
        <v>206.45294603256406</v>
      </c>
      <c r="R1195" s="31">
        <f>H1195*(1+0.25*O1195)*Параметри!$K$61*Параметри!$K$20/1000</f>
        <v>0</v>
      </c>
      <c r="S1195" s="31">
        <f>H1195*(1+0.25*O1195)*'Коефіцієнти АТО'!S1195*Параметри!$K$20/1000</f>
        <v>1958.5903396888889</v>
      </c>
      <c r="T1195" s="31">
        <f t="shared" ca="1" si="217"/>
        <v>14309.334228813455</v>
      </c>
      <c r="U1195" s="31">
        <f t="shared" ca="1" si="216"/>
        <v>14309.334228813455</v>
      </c>
      <c r="V1195">
        <f>ROUNDUP('Дані з ДІСО'!P1195/Параметри!$K$24,0)</f>
        <v>0</v>
      </c>
      <c r="W1195">
        <f>ROUNDUP('Дані з ДІСО'!Q1195/Параметри!$K$24,0)</f>
        <v>0</v>
      </c>
      <c r="X1195">
        <f>ROUNDUP('Дані з ДІСО'!R1195/Параметри!$K$24,0)</f>
        <v>0</v>
      </c>
      <c r="Y1195" s="28">
        <f>(V1195*Параметри!$K$33+W1195*Параметри!$L$33+X1195*Параметри!$M$33)/18</f>
        <v>0</v>
      </c>
      <c r="Z1195" s="41">
        <f>IF(I1195=0,0,'Дані з ДІСО'!AA1195/I1195)</f>
        <v>0</v>
      </c>
      <c r="AA1195" s="31">
        <f>(1+0.25*Z1195)*Y1195*Параметри!$K$48</f>
        <v>0</v>
      </c>
      <c r="AB1195" s="31">
        <f ca="1">AA1195*'Коефіцієнти АТО'!U1195</f>
        <v>0</v>
      </c>
      <c r="AC1195" s="31">
        <f>I1195*(1+0.25*Z1195)*Параметри!$K$61*Параметри!$K$20/1000</f>
        <v>0</v>
      </c>
      <c r="AD1195" s="31">
        <f>(1+0.25*Z1195)*I1195*'Коефіцієнти АТО'!S1195*Параметри!$K$20/1000</f>
        <v>0</v>
      </c>
      <c r="AE1195" s="31">
        <f t="shared" ca="1" si="218"/>
        <v>0</v>
      </c>
      <c r="AF1195" s="45">
        <v>34.771357349107383</v>
      </c>
      <c r="AG1195" s="45">
        <f ca="1">T1195/SUM('Дані з ДІСО'!J1195:L1195)</f>
        <v>37.656142707403831</v>
      </c>
      <c r="AH1195">
        <f ca="1">'Коефіцієнти АТО'!R1195</f>
        <v>11.5</v>
      </c>
      <c r="AI1195">
        <v>11</v>
      </c>
      <c r="AJ1195" s="44">
        <f t="shared" ca="1" si="219"/>
        <v>1.0829644160661591</v>
      </c>
      <c r="AK1195" t="str">
        <f ca="1">IF(OR(B1195="Область",B1195="Київ"),"Ні",IF(AJ1195&gt;Параметри!$K$72,"Так, верхній",IF(AJ1195&lt;Параметри!$K$73,"Так, нижній","Ні")))</f>
        <v>Ні</v>
      </c>
      <c r="AL1195" s="45">
        <f ca="1">IF(AK1195="Ні",AG1195,IF(AK1195="Так, верхній",AF1195*Параметри!$K$72,AF1195*Параметри!$K$73))</f>
        <v>37.656142707403831</v>
      </c>
      <c r="AM1195">
        <f>'Дані з ДІСО'!AL1195+'Дані з ДІСО'!AN1195</f>
        <v>0</v>
      </c>
      <c r="AN1195">
        <f>IF(AM1195=0,0,'Дані з ДІСО'!AN1195/AM1195)</f>
        <v>0</v>
      </c>
      <c r="AO1195" s="31">
        <f>AM1195*(1+0.25*AN1195)*Параметри!$K$50</f>
        <v>0</v>
      </c>
      <c r="AP1195" s="31">
        <f>ROUNDUP(('Дані з ДІСО'!AU1195+'Дані з ДІСО'!AW1195)/Параметри!$K$28,0)</f>
        <v>0</v>
      </c>
      <c r="AQ1195" s="54">
        <f>AP1195*Параметри!$M$35/18</f>
        <v>0</v>
      </c>
      <c r="AR1195" s="31">
        <f>IF(AP1195=0,0,'Дані з ДІСО'!AW1195/SUM('Дані з ДІСО'!AU1195,'Дані з ДІСО'!AW1195))</f>
        <v>0</v>
      </c>
      <c r="AS1195" s="31">
        <f>(1+0.25*AR1195)*AQ1195*Параметри!$K$48</f>
        <v>0</v>
      </c>
      <c r="AT1195">
        <f>ROUNDUP(('Дані з ДІСО'!AE1195+'Дані не з ДІСО'!E1195+'Дані не з ДІСО'!G1195)/Параметри!$K$64,0)</f>
        <v>0</v>
      </c>
      <c r="AU1195">
        <f t="shared" si="220"/>
        <v>0</v>
      </c>
      <c r="AV1195">
        <f>IF(AT1195=0,0,('Дані з ДІСО'!AH1195+'Дані не з ДІСО'!G1195)/('Дані з ДІСО'!AE1195+'Дані не з ДІСО'!E1195+'Дані не з ДІСО'!G1195))</f>
        <v>0</v>
      </c>
      <c r="AW1195" s="31">
        <f>AU1195*(1+0.25*AV1195)*Параметри!$K$48</f>
        <v>0</v>
      </c>
      <c r="AX1195">
        <f>ROUNDUP('Дані з ДІСО'!AF1195/Параметри!$K$65,0)</f>
        <v>0</v>
      </c>
      <c r="AY1195">
        <f t="shared" si="221"/>
        <v>0</v>
      </c>
      <c r="AZ1195">
        <f>IF(AX1195=0,0,'Дані з ДІСО'!AI1195/'Дані з ДІСО'!AF1195)</f>
        <v>0</v>
      </c>
      <c r="BA1195" s="31">
        <f>AY1195*(1+0.25*AZ1195)*Параметри!$K$48</f>
        <v>0</v>
      </c>
      <c r="BB1195">
        <f>ROUNDUP('Дані з ДІСО'!AR1195/Параметри!$K$29,0)</f>
        <v>0</v>
      </c>
      <c r="BC1195">
        <f>ROUNDUP('Дані з ДІСО'!AS1195/Параметри!$K$29,0)</f>
        <v>0</v>
      </c>
      <c r="BD1195">
        <f>ROUNDUP('Дані з ДІСО'!AT1195/Параметри!$K$29,0)</f>
        <v>0</v>
      </c>
      <c r="BE1195" s="54">
        <f>(BB1195*Параметри!$K$32+BC1195*Параметри!$L$32+BD1195*Параметри!$M$32)/18</f>
        <v>0</v>
      </c>
      <c r="BF1195" s="31">
        <f>(BE1195*Параметри!$K$48+SUM('Дані з ДІСО'!AR1195:AT1195)*IF(Параметри!$R$37="RNK",Параметри!$K$45,Параметри!$R$47)*Параметри!$K$20/1000)*Параметри!$K$69</f>
        <v>0</v>
      </c>
      <c r="BG1195">
        <f>ROUNDUP(('Дані не з ДІСО'!I1195+'Дані не з ДІСО'!K1195)/Параметри!$K$26,0)</f>
        <v>0</v>
      </c>
      <c r="BH1195" s="31">
        <f>BG1195*Параметри!$M$36/18</f>
        <v>0</v>
      </c>
      <c r="BI1195">
        <f>IF(BG1195=0,0,'Дані не з ДІСО'!K1195/('Дані не з ДІСО'!I1195+'Дані не з ДІСО'!K1195))</f>
        <v>0</v>
      </c>
      <c r="BJ1195" s="31">
        <f>(1+0.25*BI1195)*BH1195*Параметри!$K$48</f>
        <v>0</v>
      </c>
      <c r="BK1195">
        <f>ROUNDUP('Дані не з ДІСО'!M1195/Параметри!$K$27,0)</f>
        <v>0</v>
      </c>
      <c r="BL1195">
        <f>BK1195*Параметри!$M$37/18</f>
        <v>0</v>
      </c>
      <c r="BM1195" s="31">
        <f>BL1195*Параметри!$K$48</f>
        <v>0</v>
      </c>
      <c r="BN1195" s="31">
        <f>'Дані не з ДІСО'!N1195*(7*Параметри!$K$50+Параметри!$K$49)</f>
        <v>0</v>
      </c>
      <c r="BO1195">
        <f>ROUNDUP('Дані з ДІСО'!V1195/Параметри!$K$25,0)</f>
        <v>0</v>
      </c>
      <c r="BP1195">
        <f>ROUNDUP('Дані з ДІСО'!W1195/Параметри!$K$25,0)</f>
        <v>0</v>
      </c>
      <c r="BQ1195">
        <f>ROUNDUP('Дані з ДІСО'!X1195/Параметри!$K$25,0)</f>
        <v>0</v>
      </c>
      <c r="BR1195">
        <f>(BO1195*Параметри!$K$34+BP1195*Параметри!$L$34+BQ1195*Параметри!$M$34)/18</f>
        <v>0</v>
      </c>
      <c r="BS1195">
        <f>IF(J1195=0,0,'Дані з ДІСО'!AC1195/J1195)</f>
        <v>0</v>
      </c>
      <c r="BT1195" s="31">
        <f>(1+0.25*BS1195)*BR1195*Параметри!$K$48</f>
        <v>0</v>
      </c>
      <c r="BU1195" s="31">
        <f ca="1">BT1195*'Коефіцієнти АТО'!U1195</f>
        <v>0</v>
      </c>
      <c r="BV1195" s="31">
        <f>J1195*(1+0.25*BS1195)*Параметри!$K$61*Параметри!$K$20/1000</f>
        <v>0</v>
      </c>
      <c r="BW1195" s="31">
        <f>(1+0.25*BS1195)*J1195*'Коефіцієнти АТО'!S1195*Параметри!$K$20/1000</f>
        <v>0</v>
      </c>
      <c r="BX1195" s="31">
        <f t="shared" ca="1" si="222"/>
        <v>0</v>
      </c>
      <c r="BY1195">
        <f>ROUNDUP('Дані з ДІСО'!AG1195/Параметри!$K$66,0)</f>
        <v>0</v>
      </c>
      <c r="BZ1195">
        <f t="shared" si="223"/>
        <v>0</v>
      </c>
      <c r="CA1195">
        <f>IF('Дані з ДІСО'!AG1195=0,0,'Дані з ДІСО'!AJ1195/'Дані з ДІСО'!AG1195)</f>
        <v>0</v>
      </c>
      <c r="CB1195" s="31">
        <f>BZ1195*(1+0.25*CA1195)*Параметри!$K$48</f>
        <v>0</v>
      </c>
      <c r="CC1195" s="31">
        <f t="shared" ca="1" si="224"/>
        <v>14309.3</v>
      </c>
      <c r="CD1195" s="31">
        <f t="shared" si="225"/>
        <v>0</v>
      </c>
      <c r="CE1195" s="31">
        <f t="shared" si="226"/>
        <v>0</v>
      </c>
      <c r="CF1195" s="31">
        <f t="shared" si="227"/>
        <v>0</v>
      </c>
    </row>
    <row r="1196" spans="1:84" x14ac:dyDescent="0.25">
      <c r="A1196" s="9">
        <v>1195</v>
      </c>
      <c r="B1196" s="9" t="s">
        <v>4355</v>
      </c>
      <c r="C1196" s="9" t="s">
        <v>4355</v>
      </c>
      <c r="D1196" s="9" t="s">
        <v>2999</v>
      </c>
      <c r="E1196" s="9" t="s">
        <v>33</v>
      </c>
      <c r="F1196" s="9" t="s">
        <v>3075</v>
      </c>
      <c r="G1196" s="9" t="s">
        <v>2413</v>
      </c>
      <c r="H1196" s="31">
        <f>SUM('Дані з ДІСО'!J1196:L1196)</f>
        <v>1259</v>
      </c>
      <c r="I1196" s="31">
        <f>SUM('Дані з ДІСО'!P1196:R1196)</f>
        <v>0</v>
      </c>
      <c r="J1196" s="31">
        <f>SUM('Дані з ДІСО'!V1196:X1196)</f>
        <v>0</v>
      </c>
      <c r="K1196">
        <f ca="1">ROUNDUP('Дані з ДІСО'!J1196/'Коефіцієнти АТО'!$R1196,0)</f>
        <v>40</v>
      </c>
      <c r="L1196">
        <f ca="1">ROUNDUP('Дані з ДІСО'!K1196/'Коефіцієнти АТО'!$R1196,0)</f>
        <v>49</v>
      </c>
      <c r="M1196">
        <f ca="1">ROUNDUP('Дані з ДІСО'!L1196/'Коефіцієнти АТО'!$R1196,0)</f>
        <v>9</v>
      </c>
      <c r="N1196" s="28">
        <f ca="1">(K1196*Параметри!$K$32+L1196*Параметри!$L$32+M1196*Параметри!$M$32)/18</f>
        <v>167.11111111111111</v>
      </c>
      <c r="O1196" s="41">
        <f>'Дані з ДІСО'!Y1196/H1196</f>
        <v>0</v>
      </c>
      <c r="P1196" s="31">
        <f ca="1">(1+0.25*O1196)*N1196*Параметри!$K$48</f>
        <v>34108.33534717156</v>
      </c>
      <c r="Q1196" s="31">
        <f ca="1">P1196*'Коефіцієнти АТО'!T1196</f>
        <v>579.84170090191651</v>
      </c>
      <c r="R1196" s="31">
        <f>H1196*(1+0.25*O1196)*Параметри!$K$61*Параметри!$K$20/1000</f>
        <v>0</v>
      </c>
      <c r="S1196" s="31">
        <f>H1196*(1+0.25*O1196)*'Коефіцієнти АТО'!S1196*Параметри!$K$20/1000</f>
        <v>5840.2071418460009</v>
      </c>
      <c r="T1196" s="31">
        <f t="shared" ca="1" si="217"/>
        <v>40528.384189919481</v>
      </c>
      <c r="U1196" s="31">
        <f t="shared" ca="1" si="216"/>
        <v>40528.384189919481</v>
      </c>
      <c r="V1196">
        <f>ROUNDUP('Дані з ДІСО'!P1196/Параметри!$K$24,0)</f>
        <v>0</v>
      </c>
      <c r="W1196">
        <f>ROUNDUP('Дані з ДІСО'!Q1196/Параметри!$K$24,0)</f>
        <v>0</v>
      </c>
      <c r="X1196">
        <f>ROUNDUP('Дані з ДІСО'!R1196/Параметри!$K$24,0)</f>
        <v>0</v>
      </c>
      <c r="Y1196" s="28">
        <f>(V1196*Параметри!$K$33+W1196*Параметри!$L$33+X1196*Параметри!$M$33)/18</f>
        <v>0</v>
      </c>
      <c r="Z1196" s="41">
        <f>IF(I1196=0,0,'Дані з ДІСО'!AA1196/I1196)</f>
        <v>0</v>
      </c>
      <c r="AA1196" s="31">
        <f>(1+0.25*Z1196)*Y1196*Параметри!$K$48</f>
        <v>0</v>
      </c>
      <c r="AB1196" s="31">
        <f ca="1">AA1196*'Коефіцієнти АТО'!U1196</f>
        <v>0</v>
      </c>
      <c r="AC1196" s="31">
        <f>I1196*(1+0.25*Z1196)*Параметри!$K$61*Параметри!$K$20/1000</f>
        <v>0</v>
      </c>
      <c r="AD1196" s="31">
        <f>(1+0.25*Z1196)*I1196*'Коефіцієнти АТО'!S1196*Параметри!$K$20/1000</f>
        <v>0</v>
      </c>
      <c r="AE1196" s="31">
        <f t="shared" ca="1" si="218"/>
        <v>0</v>
      </c>
      <c r="AF1196" s="45">
        <v>30.368530156506662</v>
      </c>
      <c r="AG1196" s="45">
        <f ca="1">T1196/SUM('Дані з ДІСО'!J1196:L1196)</f>
        <v>32.190932636949547</v>
      </c>
      <c r="AH1196">
        <f ca="1">'Коефіцієнти АТО'!R1196</f>
        <v>13</v>
      </c>
      <c r="AI1196">
        <v>13</v>
      </c>
      <c r="AJ1196" s="44">
        <f t="shared" ca="1" si="219"/>
        <v>1.060009571456076</v>
      </c>
      <c r="AK1196" t="str">
        <f ca="1">IF(OR(B1196="Область",B1196="Київ"),"Ні",IF(AJ1196&gt;Параметри!$K$72,"Так, верхній",IF(AJ1196&lt;Параметри!$K$73,"Так, нижній","Ні")))</f>
        <v>Ні</v>
      </c>
      <c r="AL1196" s="45">
        <f ca="1">IF(AK1196="Ні",AG1196,IF(AK1196="Так, верхній",AF1196*Параметри!$K$72,AF1196*Параметри!$K$73))</f>
        <v>32.190932636949547</v>
      </c>
      <c r="AM1196">
        <f>'Дані з ДІСО'!AL1196+'Дані з ДІСО'!AN1196</f>
        <v>0</v>
      </c>
      <c r="AN1196">
        <f>IF(AM1196=0,0,'Дані з ДІСО'!AN1196/AM1196)</f>
        <v>0</v>
      </c>
      <c r="AO1196" s="31">
        <f>AM1196*(1+0.25*AN1196)*Параметри!$K$50</f>
        <v>0</v>
      </c>
      <c r="AP1196" s="31">
        <f>ROUNDUP(('Дані з ДІСО'!AU1196+'Дані з ДІСО'!AW1196)/Параметри!$K$28,0)</f>
        <v>0</v>
      </c>
      <c r="AQ1196" s="54">
        <f>AP1196*Параметри!$M$35/18</f>
        <v>0</v>
      </c>
      <c r="AR1196" s="31">
        <f>IF(AP1196=0,0,'Дані з ДІСО'!AW1196/SUM('Дані з ДІСО'!AU1196,'Дані з ДІСО'!AW1196))</f>
        <v>0</v>
      </c>
      <c r="AS1196" s="31">
        <f>(1+0.25*AR1196)*AQ1196*Параметри!$K$48</f>
        <v>0</v>
      </c>
      <c r="AT1196">
        <f>ROUNDUP(('Дані з ДІСО'!AE1196+'Дані не з ДІСО'!E1196+'Дані не з ДІСО'!G1196)/Параметри!$K$64,0)</f>
        <v>0</v>
      </c>
      <c r="AU1196">
        <f t="shared" si="220"/>
        <v>0</v>
      </c>
      <c r="AV1196">
        <f>IF(AT1196=0,0,('Дані з ДІСО'!AH1196+'Дані не з ДІСО'!G1196)/('Дані з ДІСО'!AE1196+'Дані не з ДІСО'!E1196+'Дані не з ДІСО'!G1196))</f>
        <v>0</v>
      </c>
      <c r="AW1196" s="31">
        <f>AU1196*(1+0.25*AV1196)*Параметри!$K$48</f>
        <v>0</v>
      </c>
      <c r="AX1196">
        <f>ROUNDUP('Дані з ДІСО'!AF1196/Параметри!$K$65,0)</f>
        <v>0</v>
      </c>
      <c r="AY1196">
        <f t="shared" si="221"/>
        <v>0</v>
      </c>
      <c r="AZ1196">
        <f>IF(AX1196=0,0,'Дані з ДІСО'!AI1196/'Дані з ДІСО'!AF1196)</f>
        <v>0</v>
      </c>
      <c r="BA1196" s="31">
        <f>AY1196*(1+0.25*AZ1196)*Параметри!$K$48</f>
        <v>0</v>
      </c>
      <c r="BB1196">
        <f>ROUNDUP('Дані з ДІСО'!AR1196/Параметри!$K$29,0)</f>
        <v>0</v>
      </c>
      <c r="BC1196">
        <f>ROUNDUP('Дані з ДІСО'!AS1196/Параметри!$K$29,0)</f>
        <v>0</v>
      </c>
      <c r="BD1196">
        <f>ROUNDUP('Дані з ДІСО'!AT1196/Параметри!$K$29,0)</f>
        <v>0</v>
      </c>
      <c r="BE1196" s="54">
        <f>(BB1196*Параметри!$K$32+BC1196*Параметри!$L$32+BD1196*Параметри!$M$32)/18</f>
        <v>0</v>
      </c>
      <c r="BF1196" s="31">
        <f>(BE1196*Параметри!$K$48+SUM('Дані з ДІСО'!AR1196:AT1196)*IF(Параметри!$R$37="RNK",Параметри!$K$45,Параметри!$R$47)*Параметри!$K$20/1000)*Параметри!$K$69</f>
        <v>0</v>
      </c>
      <c r="BG1196">
        <f>ROUNDUP(('Дані не з ДІСО'!I1196+'Дані не з ДІСО'!K1196)/Параметри!$K$26,0)</f>
        <v>0</v>
      </c>
      <c r="BH1196" s="31">
        <f>BG1196*Параметри!$M$36/18</f>
        <v>0</v>
      </c>
      <c r="BI1196">
        <f>IF(BG1196=0,0,'Дані не з ДІСО'!K1196/('Дані не з ДІСО'!I1196+'Дані не з ДІСО'!K1196))</f>
        <v>0</v>
      </c>
      <c r="BJ1196" s="31">
        <f>(1+0.25*BI1196)*BH1196*Параметри!$K$48</f>
        <v>0</v>
      </c>
      <c r="BK1196">
        <f>ROUNDUP('Дані не з ДІСО'!M1196/Параметри!$K$27,0)</f>
        <v>0</v>
      </c>
      <c r="BL1196">
        <f>BK1196*Параметри!$M$37/18</f>
        <v>0</v>
      </c>
      <c r="BM1196" s="31">
        <f>BL1196*Параметри!$K$48</f>
        <v>0</v>
      </c>
      <c r="BN1196" s="31">
        <f>'Дані не з ДІСО'!N1196*(7*Параметри!$K$50+Параметри!$K$49)</f>
        <v>0</v>
      </c>
      <c r="BO1196">
        <f>ROUNDUP('Дані з ДІСО'!V1196/Параметри!$K$25,0)</f>
        <v>0</v>
      </c>
      <c r="BP1196">
        <f>ROUNDUP('Дані з ДІСО'!W1196/Параметри!$K$25,0)</f>
        <v>0</v>
      </c>
      <c r="BQ1196">
        <f>ROUNDUP('Дані з ДІСО'!X1196/Параметри!$K$25,0)</f>
        <v>0</v>
      </c>
      <c r="BR1196">
        <f>(BO1196*Параметри!$K$34+BP1196*Параметри!$L$34+BQ1196*Параметри!$M$34)/18</f>
        <v>0</v>
      </c>
      <c r="BS1196">
        <f>IF(J1196=0,0,'Дані з ДІСО'!AC1196/J1196)</f>
        <v>0</v>
      </c>
      <c r="BT1196" s="31">
        <f>(1+0.25*BS1196)*BR1196*Параметри!$K$48</f>
        <v>0</v>
      </c>
      <c r="BU1196" s="31">
        <f ca="1">BT1196*'Коефіцієнти АТО'!U1196</f>
        <v>0</v>
      </c>
      <c r="BV1196" s="31">
        <f>J1196*(1+0.25*BS1196)*Параметри!$K$61*Параметри!$K$20/1000</f>
        <v>0</v>
      </c>
      <c r="BW1196" s="31">
        <f>(1+0.25*BS1196)*J1196*'Коефіцієнти АТО'!S1196*Параметри!$K$20/1000</f>
        <v>0</v>
      </c>
      <c r="BX1196" s="31">
        <f t="shared" ca="1" si="222"/>
        <v>0</v>
      </c>
      <c r="BY1196">
        <f>ROUNDUP('Дані з ДІСО'!AG1196/Параметри!$K$66,0)</f>
        <v>0</v>
      </c>
      <c r="BZ1196">
        <f t="shared" si="223"/>
        <v>0</v>
      </c>
      <c r="CA1196">
        <f>IF('Дані з ДІСО'!AG1196=0,0,'Дані з ДІСО'!AJ1196/'Дані з ДІСО'!AG1196)</f>
        <v>0</v>
      </c>
      <c r="CB1196" s="31">
        <f>BZ1196*(1+0.25*CA1196)*Параметри!$K$48</f>
        <v>0</v>
      </c>
      <c r="CC1196" s="31">
        <f t="shared" ca="1" si="224"/>
        <v>40528.400000000001</v>
      </c>
      <c r="CD1196" s="31">
        <f t="shared" si="225"/>
        <v>0</v>
      </c>
      <c r="CE1196" s="31">
        <f t="shared" si="226"/>
        <v>0</v>
      </c>
      <c r="CF1196" s="31">
        <f t="shared" si="227"/>
        <v>0</v>
      </c>
    </row>
    <row r="1197" spans="1:84" x14ac:dyDescent="0.25">
      <c r="A1197" s="9">
        <v>1196</v>
      </c>
      <c r="B1197" s="9" t="s">
        <v>4354</v>
      </c>
      <c r="C1197" s="9" t="s">
        <v>4354</v>
      </c>
      <c r="D1197" s="9" t="s">
        <v>2999</v>
      </c>
      <c r="E1197" s="9" t="s">
        <v>28</v>
      </c>
      <c r="F1197" s="9" t="s">
        <v>4121</v>
      </c>
      <c r="G1197" s="9" t="s">
        <v>2415</v>
      </c>
      <c r="H1197" s="31">
        <f>SUM('Дані з ДІСО'!J1197:L1197)</f>
        <v>1319</v>
      </c>
      <c r="I1197" s="31">
        <f>SUM('Дані з ДІСО'!P1197:R1197)</f>
        <v>0</v>
      </c>
      <c r="J1197" s="31">
        <f>SUM('Дані з ДІСО'!V1197:X1197)</f>
        <v>0</v>
      </c>
      <c r="K1197">
        <f ca="1">ROUNDUP('Дані з ДІСО'!J1197/'Коефіцієнти АТО'!$R1197,0)</f>
        <v>33</v>
      </c>
      <c r="L1197">
        <f ca="1">ROUNDUP('Дані з ДІСО'!K1197/'Коефіцієнти АТО'!$R1197,0)</f>
        <v>40</v>
      </c>
      <c r="M1197">
        <f ca="1">ROUNDUP('Дані з ДІСО'!L1197/'Коефіцієнти АТО'!$R1197,0)</f>
        <v>8</v>
      </c>
      <c r="N1197" s="28">
        <f ca="1">(K1197*Параметри!$K$32+L1197*Параметри!$L$32+M1197*Параметри!$M$32)/18</f>
        <v>138.27777777777777</v>
      </c>
      <c r="O1197" s="41">
        <f>'Дані з ДІСО'!Y1197/H1197</f>
        <v>0</v>
      </c>
      <c r="P1197" s="31">
        <f ca="1">(1+0.25*O1197)*N1197*Параметри!$K$48</f>
        <v>28223.286794916894</v>
      </c>
      <c r="Q1197" s="31">
        <f ca="1">P1197*'Коефіцієнти АТО'!T1197</f>
        <v>479.79587551358725</v>
      </c>
      <c r="R1197" s="31">
        <f>H1197*(1+0.25*O1197)*Параметри!$K$61*Параметри!$K$20/1000</f>
        <v>0</v>
      </c>
      <c r="S1197" s="31">
        <f>H1197*(1+0.25*O1197)*'Коефіцієнти АТО'!S1197*Параметри!$K$20/1000</f>
        <v>5438.696122209778</v>
      </c>
      <c r="T1197" s="31">
        <f t="shared" ca="1" si="217"/>
        <v>34141.77879264026</v>
      </c>
      <c r="U1197" s="31">
        <f t="shared" ca="1" si="216"/>
        <v>34141.77879264026</v>
      </c>
      <c r="V1197">
        <f>ROUNDUP('Дані з ДІСО'!P1197/Параметри!$K$24,0)</f>
        <v>0</v>
      </c>
      <c r="W1197">
        <f>ROUNDUP('Дані з ДІСО'!Q1197/Параметри!$K$24,0)</f>
        <v>0</v>
      </c>
      <c r="X1197">
        <f>ROUNDUP('Дані з ДІСО'!R1197/Параметри!$K$24,0)</f>
        <v>0</v>
      </c>
      <c r="Y1197" s="28">
        <f>(V1197*Параметри!$K$33+W1197*Параметри!$L$33+X1197*Параметри!$M$33)/18</f>
        <v>0</v>
      </c>
      <c r="Z1197" s="41">
        <f>IF(I1197=0,0,'Дані з ДІСО'!AA1197/I1197)</f>
        <v>0</v>
      </c>
      <c r="AA1197" s="31">
        <f>(1+0.25*Z1197)*Y1197*Параметри!$K$48</f>
        <v>0</v>
      </c>
      <c r="AB1197" s="31">
        <f ca="1">AA1197*'Коефіцієнти АТО'!U1197</f>
        <v>0</v>
      </c>
      <c r="AC1197" s="31">
        <f>I1197*(1+0.25*Z1197)*Параметри!$K$61*Параметри!$K$20/1000</f>
        <v>0</v>
      </c>
      <c r="AD1197" s="31">
        <f>(1+0.25*Z1197)*I1197*'Коефіцієнти АТО'!S1197*Параметри!$K$20/1000</f>
        <v>0</v>
      </c>
      <c r="AE1197" s="31">
        <f t="shared" ca="1" si="218"/>
        <v>0</v>
      </c>
      <c r="AF1197" s="45">
        <v>23.930164196204871</v>
      </c>
      <c r="AG1197" s="45">
        <f ca="1">T1197/SUM('Дані з ДІСО'!J1197:L1197)</f>
        <v>25.884593474329233</v>
      </c>
      <c r="AH1197">
        <f ca="1">'Коефіцієнти АТО'!R1197</f>
        <v>16.5</v>
      </c>
      <c r="AI1197">
        <v>17.5</v>
      </c>
      <c r="AJ1197" s="44">
        <f t="shared" ca="1" si="219"/>
        <v>1.0816722050922793</v>
      </c>
      <c r="AK1197" t="str">
        <f ca="1">IF(OR(B1197="Область",B1197="Київ"),"Ні",IF(AJ1197&gt;Параметри!$K$72,"Так, верхній",IF(AJ1197&lt;Параметри!$K$73,"Так, нижній","Ні")))</f>
        <v>Ні</v>
      </c>
      <c r="AL1197" s="45">
        <f ca="1">IF(AK1197="Ні",AG1197,IF(AK1197="Так, верхній",AF1197*Параметри!$K$72,AF1197*Параметри!$K$73))</f>
        <v>25.884593474329233</v>
      </c>
      <c r="AM1197">
        <f>'Дані з ДІСО'!AL1197+'Дані з ДІСО'!AN1197</f>
        <v>22</v>
      </c>
      <c r="AN1197">
        <f>IF(AM1197=0,0,'Дані з ДІСО'!AN1197/AM1197)</f>
        <v>0</v>
      </c>
      <c r="AO1197" s="31">
        <f>AM1197*(1+0.25*AN1197)*Параметри!$K$50</f>
        <v>4212.0000673520008</v>
      </c>
      <c r="AP1197" s="31">
        <f>ROUNDUP(('Дані з ДІСО'!AU1197+'Дані з ДІСО'!AW1197)/Параметри!$K$28,0)</f>
        <v>3</v>
      </c>
      <c r="AQ1197" s="54">
        <f>AP1197*Параметри!$M$35/18</f>
        <v>3.8333333333333335</v>
      </c>
      <c r="AR1197" s="31">
        <f>IF(AP1197=0,0,'Дані з ДІСО'!AW1197/SUM('Дані з ДІСО'!AU1197,'Дані з ДІСО'!AW1197))</f>
        <v>0</v>
      </c>
      <c r="AS1197" s="31">
        <f>(1+0.25*AR1197)*AQ1197*Параметри!$K$48</f>
        <v>782.40529885466685</v>
      </c>
      <c r="AT1197">
        <f>ROUNDUP(('Дані з ДІСО'!AE1197+'Дані не з ДІСО'!E1197+'Дані не з ДІСО'!G1197)/Параметри!$K$64,0)</f>
        <v>0</v>
      </c>
      <c r="AU1197">
        <f t="shared" si="220"/>
        <v>0</v>
      </c>
      <c r="AV1197">
        <f>IF(AT1197=0,0,('Дані з ДІСО'!AH1197+'Дані не з ДІСО'!G1197)/('Дані з ДІСО'!AE1197+'Дані не з ДІСО'!E1197+'Дані не з ДІСО'!G1197))</f>
        <v>0</v>
      </c>
      <c r="AW1197" s="31">
        <f>AU1197*(1+0.25*AV1197)*Параметри!$K$48</f>
        <v>0</v>
      </c>
      <c r="AX1197">
        <f>ROUNDUP('Дані з ДІСО'!AF1197/Параметри!$K$65,0)</f>
        <v>0</v>
      </c>
      <c r="AY1197">
        <f t="shared" si="221"/>
        <v>0</v>
      </c>
      <c r="AZ1197">
        <f>IF(AX1197=0,0,'Дані з ДІСО'!AI1197/'Дані з ДІСО'!AF1197)</f>
        <v>0</v>
      </c>
      <c r="BA1197" s="31">
        <f>AY1197*(1+0.25*AZ1197)*Параметри!$K$48</f>
        <v>0</v>
      </c>
      <c r="BB1197">
        <f>ROUNDUP('Дані з ДІСО'!AR1197/Параметри!$K$29,0)</f>
        <v>0</v>
      </c>
      <c r="BC1197">
        <f>ROUNDUP('Дані з ДІСО'!AS1197/Параметри!$K$29,0)</f>
        <v>0</v>
      </c>
      <c r="BD1197">
        <f>ROUNDUP('Дані з ДІСО'!AT1197/Параметри!$K$29,0)</f>
        <v>0</v>
      </c>
      <c r="BE1197" s="54">
        <f>(BB1197*Параметри!$K$32+BC1197*Параметри!$L$32+BD1197*Параметри!$M$32)/18</f>
        <v>0</v>
      </c>
      <c r="BF1197" s="31">
        <f>(BE1197*Параметри!$K$48+SUM('Дані з ДІСО'!AR1197:AT1197)*IF(Параметри!$R$37="RNK",Параметри!$K$45,Параметри!$R$47)*Параметри!$K$20/1000)*Параметри!$K$69</f>
        <v>0</v>
      </c>
      <c r="BG1197">
        <f>ROUNDUP(('Дані не з ДІСО'!I1197+'Дані не з ДІСО'!K1197)/Параметри!$K$26,0)</f>
        <v>0</v>
      </c>
      <c r="BH1197" s="31">
        <f>BG1197*Параметри!$M$36/18</f>
        <v>0</v>
      </c>
      <c r="BI1197">
        <f>IF(BG1197=0,0,'Дані не з ДІСО'!K1197/('Дані не з ДІСО'!I1197+'Дані не з ДІСО'!K1197))</f>
        <v>0</v>
      </c>
      <c r="BJ1197" s="31">
        <f>(1+0.25*BI1197)*BH1197*Параметри!$K$48</f>
        <v>0</v>
      </c>
      <c r="BK1197">
        <f>ROUNDUP('Дані не з ДІСО'!M1197/Параметри!$K$27,0)</f>
        <v>0</v>
      </c>
      <c r="BL1197">
        <f>BK1197*Параметри!$M$37/18</f>
        <v>0</v>
      </c>
      <c r="BM1197" s="31">
        <f>BL1197*Параметри!$K$48</f>
        <v>0</v>
      </c>
      <c r="BN1197" s="31">
        <f>'Дані не з ДІСО'!N1197*(7*Параметри!$K$50+Параметри!$K$49)</f>
        <v>0</v>
      </c>
      <c r="BO1197">
        <f>ROUNDUP('Дані з ДІСО'!V1197/Параметри!$K$25,0)</f>
        <v>0</v>
      </c>
      <c r="BP1197">
        <f>ROUNDUP('Дані з ДІСО'!W1197/Параметри!$K$25,0)</f>
        <v>0</v>
      </c>
      <c r="BQ1197">
        <f>ROUNDUP('Дані з ДІСО'!X1197/Параметри!$K$25,0)</f>
        <v>0</v>
      </c>
      <c r="BR1197">
        <f>(BO1197*Параметри!$K$34+BP1197*Параметри!$L$34+BQ1197*Параметри!$M$34)/18</f>
        <v>0</v>
      </c>
      <c r="BS1197">
        <f>IF(J1197=0,0,'Дані з ДІСО'!AC1197/J1197)</f>
        <v>0</v>
      </c>
      <c r="BT1197" s="31">
        <f>(1+0.25*BS1197)*BR1197*Параметри!$K$48</f>
        <v>0</v>
      </c>
      <c r="BU1197" s="31">
        <f ca="1">BT1197*'Коефіцієнти АТО'!U1197</f>
        <v>0</v>
      </c>
      <c r="BV1197" s="31">
        <f>J1197*(1+0.25*BS1197)*Параметри!$K$61*Параметри!$K$20/1000</f>
        <v>0</v>
      </c>
      <c r="BW1197" s="31">
        <f>(1+0.25*BS1197)*J1197*'Коефіцієнти АТО'!S1197*Параметри!$K$20/1000</f>
        <v>0</v>
      </c>
      <c r="BX1197" s="31">
        <f t="shared" ca="1" si="222"/>
        <v>0</v>
      </c>
      <c r="BY1197">
        <f>ROUNDUP('Дані з ДІСО'!AG1197/Параметри!$K$66,0)</f>
        <v>0</v>
      </c>
      <c r="BZ1197">
        <f t="shared" si="223"/>
        <v>0</v>
      </c>
      <c r="CA1197">
        <f>IF('Дані з ДІСО'!AG1197=0,0,'Дані з ДІСО'!AJ1197/'Дані з ДІСО'!AG1197)</f>
        <v>0</v>
      </c>
      <c r="CB1197" s="31">
        <f>BZ1197*(1+0.25*CA1197)*Параметри!$K$48</f>
        <v>0</v>
      </c>
      <c r="CC1197" s="31">
        <f t="shared" ca="1" si="224"/>
        <v>39136.199999999997</v>
      </c>
      <c r="CD1197" s="31">
        <f t="shared" si="225"/>
        <v>0</v>
      </c>
      <c r="CE1197" s="31">
        <f t="shared" si="226"/>
        <v>0</v>
      </c>
      <c r="CF1197" s="31">
        <f t="shared" si="227"/>
        <v>0</v>
      </c>
    </row>
    <row r="1198" spans="1:84" x14ac:dyDescent="0.25">
      <c r="A1198" s="9">
        <v>1197</v>
      </c>
      <c r="B1198" s="9" t="s">
        <v>4355</v>
      </c>
      <c r="C1198" s="9" t="s">
        <v>4355</v>
      </c>
      <c r="D1198" s="9" t="s">
        <v>2999</v>
      </c>
      <c r="E1198" s="9" t="s">
        <v>33</v>
      </c>
      <c r="F1198" s="9" t="s">
        <v>3219</v>
      </c>
      <c r="G1198" s="9" t="s">
        <v>2417</v>
      </c>
      <c r="H1198" s="31">
        <f>SUM('Дані з ДІСО'!J1198:L1198)</f>
        <v>864</v>
      </c>
      <c r="I1198" s="31">
        <f>SUM('Дані з ДІСО'!P1198:R1198)</f>
        <v>0</v>
      </c>
      <c r="J1198" s="31">
        <f>SUM('Дані з ДІСО'!V1198:X1198)</f>
        <v>0</v>
      </c>
      <c r="K1198">
        <f ca="1">ROUNDUP('Дані з ДІСО'!J1198/'Коефіцієнти АТО'!$R1198,0)</f>
        <v>23</v>
      </c>
      <c r="L1198">
        <f ca="1">ROUNDUP('Дані з ДІСО'!K1198/'Коефіцієнти АТО'!$R1198,0)</f>
        <v>25</v>
      </c>
      <c r="M1198">
        <f ca="1">ROUNDUP('Дані з ДІСО'!L1198/'Коефіцієнти АТО'!$R1198,0)</f>
        <v>6</v>
      </c>
      <c r="N1198" s="28">
        <f ca="1">(K1198*Параметри!$K$32+L1198*Параметри!$L$32+M1198*Параметри!$M$32)/18</f>
        <v>91.833333333333329</v>
      </c>
      <c r="O1198" s="41">
        <f>'Дані з ДІСО'!Y1198/H1198</f>
        <v>0</v>
      </c>
      <c r="P1198" s="31">
        <f ca="1">(1+0.25*O1198)*N1198*Параметри!$K$48</f>
        <v>18743.70955082267</v>
      </c>
      <c r="Q1198" s="31">
        <f ca="1">P1198*'Коефіцієнти АТО'!T1198</f>
        <v>318.64306236398539</v>
      </c>
      <c r="R1198" s="31">
        <f>H1198*(1+0.25*O1198)*Параметри!$K$61*Параметри!$K$20/1000</f>
        <v>0</v>
      </c>
      <c r="S1198" s="31">
        <f>H1198*(1+0.25*O1198)*'Коефіцієнти АТО'!S1198*Параметри!$K$20/1000</f>
        <v>2671.9295581440001</v>
      </c>
      <c r="T1198" s="31">
        <f t="shared" ca="1" si="217"/>
        <v>21734.282171330655</v>
      </c>
      <c r="U1198" s="31">
        <f t="shared" ca="1" si="216"/>
        <v>21734.282171330655</v>
      </c>
      <c r="V1198">
        <f>ROUNDUP('Дані з ДІСО'!P1198/Параметри!$K$24,0)</f>
        <v>0</v>
      </c>
      <c r="W1198">
        <f>ROUNDUP('Дані з ДІСО'!Q1198/Параметри!$K$24,0)</f>
        <v>0</v>
      </c>
      <c r="X1198">
        <f>ROUNDUP('Дані з ДІСО'!R1198/Параметри!$K$24,0)</f>
        <v>0</v>
      </c>
      <c r="Y1198" s="28">
        <f>(V1198*Параметри!$K$33+W1198*Параметри!$L$33+X1198*Параметри!$M$33)/18</f>
        <v>0</v>
      </c>
      <c r="Z1198" s="41">
        <f>IF(I1198=0,0,'Дані з ДІСО'!AA1198/I1198)</f>
        <v>0</v>
      </c>
      <c r="AA1198" s="31">
        <f>(1+0.25*Z1198)*Y1198*Параметри!$K$48</f>
        <v>0</v>
      </c>
      <c r="AB1198" s="31">
        <f ca="1">AA1198*'Коефіцієнти АТО'!U1198</f>
        <v>0</v>
      </c>
      <c r="AC1198" s="31">
        <f>I1198*(1+0.25*Z1198)*Параметри!$K$61*Параметри!$K$20/1000</f>
        <v>0</v>
      </c>
      <c r="AD1198" s="31">
        <f>(1+0.25*Z1198)*I1198*'Коефіцієнти АТО'!S1198*Параметри!$K$20/1000</f>
        <v>0</v>
      </c>
      <c r="AE1198" s="31">
        <f t="shared" ca="1" si="218"/>
        <v>0</v>
      </c>
      <c r="AF1198" s="45">
        <v>23.037420937105765</v>
      </c>
      <c r="AG1198" s="45">
        <f ca="1">T1198/SUM('Дані з ДІСО'!J1198:L1198)</f>
        <v>25.15541917978085</v>
      </c>
      <c r="AH1198">
        <f ca="1">'Коефіцієнти АТО'!R1198</f>
        <v>16.5</v>
      </c>
      <c r="AI1198">
        <v>18</v>
      </c>
      <c r="AJ1198" s="44">
        <f t="shared" ca="1" si="219"/>
        <v>1.091937298383244</v>
      </c>
      <c r="AK1198" t="str">
        <f ca="1">IF(OR(B1198="Область",B1198="Київ"),"Ні",IF(AJ1198&gt;Параметри!$K$72,"Так, верхній",IF(AJ1198&lt;Параметри!$K$73,"Так, нижній","Ні")))</f>
        <v>Ні</v>
      </c>
      <c r="AL1198" s="45">
        <f ca="1">IF(AK1198="Ні",AG1198,IF(AK1198="Так, верхній",AF1198*Параметри!$K$72,AF1198*Параметри!$K$73))</f>
        <v>25.15541917978085</v>
      </c>
      <c r="AM1198">
        <f>'Дані з ДІСО'!AL1198+'Дані з ДІСО'!AN1198</f>
        <v>5</v>
      </c>
      <c r="AN1198">
        <f>IF(AM1198=0,0,'Дані з ДІСО'!AN1198/AM1198)</f>
        <v>0</v>
      </c>
      <c r="AO1198" s="31">
        <f>AM1198*(1+0.25*AN1198)*Параметри!$K$50</f>
        <v>957.27274258000011</v>
      </c>
      <c r="AP1198" s="31">
        <f>ROUNDUP(('Дані з ДІСО'!AU1198+'Дані з ДІСО'!AW1198)/Параметри!$K$28,0)</f>
        <v>0</v>
      </c>
      <c r="AQ1198" s="54">
        <f>AP1198*Параметри!$M$35/18</f>
        <v>0</v>
      </c>
      <c r="AR1198" s="31">
        <f>IF(AP1198=0,0,'Дані з ДІСО'!AW1198/SUM('Дані з ДІСО'!AU1198,'Дані з ДІСО'!AW1198))</f>
        <v>0</v>
      </c>
      <c r="AS1198" s="31">
        <f>(1+0.25*AR1198)*AQ1198*Параметри!$K$48</f>
        <v>0</v>
      </c>
      <c r="AT1198">
        <f>ROUNDUP(('Дані з ДІСО'!AE1198+'Дані не з ДІСО'!E1198+'Дані не з ДІСО'!G1198)/Параметри!$K$64,0)</f>
        <v>0</v>
      </c>
      <c r="AU1198">
        <f t="shared" si="220"/>
        <v>0</v>
      </c>
      <c r="AV1198">
        <f>IF(AT1198=0,0,('Дані з ДІСО'!AH1198+'Дані не з ДІСО'!G1198)/('Дані з ДІСО'!AE1198+'Дані не з ДІСО'!E1198+'Дані не з ДІСО'!G1198))</f>
        <v>0</v>
      </c>
      <c r="AW1198" s="31">
        <f>AU1198*(1+0.25*AV1198)*Параметри!$K$48</f>
        <v>0</v>
      </c>
      <c r="AX1198">
        <f>ROUNDUP('Дані з ДІСО'!AF1198/Параметри!$K$65,0)</f>
        <v>0</v>
      </c>
      <c r="AY1198">
        <f t="shared" si="221"/>
        <v>0</v>
      </c>
      <c r="AZ1198">
        <f>IF(AX1198=0,0,'Дані з ДІСО'!AI1198/'Дані з ДІСО'!AF1198)</f>
        <v>0</v>
      </c>
      <c r="BA1198" s="31">
        <f>AY1198*(1+0.25*AZ1198)*Параметри!$K$48</f>
        <v>0</v>
      </c>
      <c r="BB1198">
        <f>ROUNDUP('Дані з ДІСО'!AR1198/Параметри!$K$29,0)</f>
        <v>0</v>
      </c>
      <c r="BC1198">
        <f>ROUNDUP('Дані з ДІСО'!AS1198/Параметри!$K$29,0)</f>
        <v>0</v>
      </c>
      <c r="BD1198">
        <f>ROUNDUP('Дані з ДІСО'!AT1198/Параметри!$K$29,0)</f>
        <v>0</v>
      </c>
      <c r="BE1198" s="54">
        <f>(BB1198*Параметри!$K$32+BC1198*Параметри!$L$32+BD1198*Параметри!$M$32)/18</f>
        <v>0</v>
      </c>
      <c r="BF1198" s="31">
        <f>(BE1198*Параметри!$K$48+SUM('Дані з ДІСО'!AR1198:AT1198)*IF(Параметри!$R$37="RNK",Параметри!$K$45,Параметри!$R$47)*Параметри!$K$20/1000)*Параметри!$K$69</f>
        <v>0</v>
      </c>
      <c r="BG1198">
        <f>ROUNDUP(('Дані не з ДІСО'!I1198+'Дані не з ДІСО'!K1198)/Параметри!$K$26,0)</f>
        <v>0</v>
      </c>
      <c r="BH1198" s="31">
        <f>BG1198*Параметри!$M$36/18</f>
        <v>0</v>
      </c>
      <c r="BI1198">
        <f>IF(BG1198=0,0,'Дані не з ДІСО'!K1198/('Дані не з ДІСО'!I1198+'Дані не з ДІСО'!K1198))</f>
        <v>0</v>
      </c>
      <c r="BJ1198" s="31">
        <f>(1+0.25*BI1198)*BH1198*Параметри!$K$48</f>
        <v>0</v>
      </c>
      <c r="BK1198">
        <f>ROUNDUP('Дані не з ДІСО'!M1198/Параметри!$K$27,0)</f>
        <v>0</v>
      </c>
      <c r="BL1198">
        <f>BK1198*Параметри!$M$37/18</f>
        <v>0</v>
      </c>
      <c r="BM1198" s="31">
        <f>BL1198*Параметри!$K$48</f>
        <v>0</v>
      </c>
      <c r="BN1198" s="31">
        <f>'Дані не з ДІСО'!N1198*(7*Параметри!$K$50+Параметри!$K$49)</f>
        <v>0</v>
      </c>
      <c r="BO1198">
        <f>ROUNDUP('Дані з ДІСО'!V1198/Параметри!$K$25,0)</f>
        <v>0</v>
      </c>
      <c r="BP1198">
        <f>ROUNDUP('Дані з ДІСО'!W1198/Параметри!$K$25,0)</f>
        <v>0</v>
      </c>
      <c r="BQ1198">
        <f>ROUNDUP('Дані з ДІСО'!X1198/Параметри!$K$25,0)</f>
        <v>0</v>
      </c>
      <c r="BR1198">
        <f>(BO1198*Параметри!$K$34+BP1198*Параметри!$L$34+BQ1198*Параметри!$M$34)/18</f>
        <v>0</v>
      </c>
      <c r="BS1198">
        <f>IF(J1198=0,0,'Дані з ДІСО'!AC1198/J1198)</f>
        <v>0</v>
      </c>
      <c r="BT1198" s="31">
        <f>(1+0.25*BS1198)*BR1198*Параметри!$K$48</f>
        <v>0</v>
      </c>
      <c r="BU1198" s="31">
        <f ca="1">BT1198*'Коефіцієнти АТО'!U1198</f>
        <v>0</v>
      </c>
      <c r="BV1198" s="31">
        <f>J1198*(1+0.25*BS1198)*Параметри!$K$61*Параметри!$K$20/1000</f>
        <v>0</v>
      </c>
      <c r="BW1198" s="31">
        <f>(1+0.25*BS1198)*J1198*'Коефіцієнти АТО'!S1198*Параметри!$K$20/1000</f>
        <v>0</v>
      </c>
      <c r="BX1198" s="31">
        <f t="shared" ca="1" si="222"/>
        <v>0</v>
      </c>
      <c r="BY1198">
        <f>ROUNDUP('Дані з ДІСО'!AG1198/Параметри!$K$66,0)</f>
        <v>0</v>
      </c>
      <c r="BZ1198">
        <f t="shared" si="223"/>
        <v>0</v>
      </c>
      <c r="CA1198">
        <f>IF('Дані з ДІСО'!AG1198=0,0,'Дані з ДІСО'!AJ1198/'Дані з ДІСО'!AG1198)</f>
        <v>0</v>
      </c>
      <c r="CB1198" s="31">
        <f>BZ1198*(1+0.25*CA1198)*Параметри!$K$48</f>
        <v>0</v>
      </c>
      <c r="CC1198" s="31">
        <f t="shared" ca="1" si="224"/>
        <v>22691.599999999999</v>
      </c>
      <c r="CD1198" s="31">
        <f t="shared" si="225"/>
        <v>0</v>
      </c>
      <c r="CE1198" s="31">
        <f t="shared" si="226"/>
        <v>0</v>
      </c>
      <c r="CF1198" s="31">
        <f t="shared" si="227"/>
        <v>0</v>
      </c>
    </row>
    <row r="1199" spans="1:84" x14ac:dyDescent="0.25">
      <c r="A1199" s="9">
        <v>1198</v>
      </c>
      <c r="B1199" s="9" t="s">
        <v>4354</v>
      </c>
      <c r="C1199" s="9" t="s">
        <v>4354</v>
      </c>
      <c r="D1199" s="9" t="s">
        <v>2999</v>
      </c>
      <c r="E1199" s="9" t="s">
        <v>28</v>
      </c>
      <c r="F1199" s="9" t="s">
        <v>4122</v>
      </c>
      <c r="G1199" s="9" t="s">
        <v>2419</v>
      </c>
      <c r="H1199" s="31">
        <f>SUM('Дані з ДІСО'!J1199:L1199)</f>
        <v>541</v>
      </c>
      <c r="I1199" s="31">
        <f>SUM('Дані з ДІСО'!P1199:R1199)</f>
        <v>0</v>
      </c>
      <c r="J1199" s="31">
        <f>SUM('Дані з ДІСО'!V1199:X1199)</f>
        <v>0</v>
      </c>
      <c r="K1199">
        <f ca="1">ROUNDUP('Дані з ДІСО'!J1199/'Коефіцієнти АТО'!$R1199,0)</f>
        <v>17</v>
      </c>
      <c r="L1199">
        <f ca="1">ROUNDUP('Дані з ДІСО'!K1199/'Коефіцієнти АТО'!$R1199,0)</f>
        <v>22</v>
      </c>
      <c r="M1199">
        <f ca="1">ROUNDUP('Дані з ДІСО'!L1199/'Коефіцієнти АТО'!$R1199,0)</f>
        <v>7</v>
      </c>
      <c r="N1199" s="28">
        <f ca="1">(K1199*Параметри!$K$32+L1199*Параметри!$L$32+M1199*Параметри!$M$32)/18</f>
        <v>79.944444444444443</v>
      </c>
      <c r="O1199" s="41">
        <f>'Дані з ДІСО'!Y1199/H1199</f>
        <v>0</v>
      </c>
      <c r="P1199" s="31">
        <f ca="1">(1+0.25*O1199)*N1199*Параметри!$K$48</f>
        <v>16317.119203650225</v>
      </c>
      <c r="Q1199" s="31">
        <f ca="1">P1199*'Коефіцієнти АТО'!T1199</f>
        <v>277.39102646205384</v>
      </c>
      <c r="R1199" s="31">
        <f>H1199*(1+0.25*O1199)*Параметри!$K$61*Параметри!$K$20/1000</f>
        <v>0</v>
      </c>
      <c r="S1199" s="31">
        <f>H1199*(1+0.25*O1199)*'Коефіцієнти АТО'!S1199*Параметри!$K$20/1000</f>
        <v>2788.4141415044446</v>
      </c>
      <c r="T1199" s="31">
        <f t="shared" ca="1" si="217"/>
        <v>19382.924371616722</v>
      </c>
      <c r="U1199" s="31">
        <f t="shared" ca="1" si="216"/>
        <v>17003.679259107681</v>
      </c>
      <c r="V1199">
        <f>ROUNDUP('Дані з ДІСО'!P1199/Параметри!$K$24,0)</f>
        <v>0</v>
      </c>
      <c r="W1199">
        <f>ROUNDUP('Дані з ДІСО'!Q1199/Параметри!$K$24,0)</f>
        <v>0</v>
      </c>
      <c r="X1199">
        <f>ROUNDUP('Дані з ДІСО'!R1199/Параметри!$K$24,0)</f>
        <v>0</v>
      </c>
      <c r="Y1199" s="28">
        <f>(V1199*Параметри!$K$33+W1199*Параметри!$L$33+X1199*Параметри!$M$33)/18</f>
        <v>0</v>
      </c>
      <c r="Z1199" s="41">
        <f>IF(I1199=0,0,'Дані з ДІСО'!AA1199/I1199)</f>
        <v>0</v>
      </c>
      <c r="AA1199" s="31">
        <f>(1+0.25*Z1199)*Y1199*Параметри!$K$48</f>
        <v>0</v>
      </c>
      <c r="AB1199" s="31">
        <f ca="1">AA1199*'Коефіцієнти АТО'!U1199</f>
        <v>0</v>
      </c>
      <c r="AC1199" s="31">
        <f>I1199*(1+0.25*Z1199)*Параметри!$K$61*Параметри!$K$20/1000</f>
        <v>0</v>
      </c>
      <c r="AD1199" s="31">
        <f>(1+0.25*Z1199)*I1199*'Коефіцієнти АТО'!S1199*Параметри!$K$20/1000</f>
        <v>0</v>
      </c>
      <c r="AE1199" s="31">
        <f t="shared" ca="1" si="218"/>
        <v>0</v>
      </c>
      <c r="AF1199" s="45">
        <v>27.094906079271592</v>
      </c>
      <c r="AG1199" s="45">
        <f ca="1">T1199/SUM('Дані з ДІСО'!J1199:L1199)</f>
        <v>35.827956324615016</v>
      </c>
      <c r="AH1199">
        <f ca="1">'Коефіцієнти АТО'!R1199</f>
        <v>12</v>
      </c>
      <c r="AI1199">
        <v>15.5</v>
      </c>
      <c r="AJ1199" s="44">
        <f t="shared" ca="1" si="219"/>
        <v>1.322313361035212</v>
      </c>
      <c r="AK1199" t="str">
        <f ca="1">IF(OR(B1199="Область",B1199="Київ"),"Ні",IF(AJ1199&gt;Параметри!$K$72,"Так, верхній",IF(AJ1199&lt;Параметри!$K$73,"Так, нижній","Ні")))</f>
        <v>Так, верхній</v>
      </c>
      <c r="AL1199" s="45">
        <f ca="1">IF(AK1199="Ні",AG1199,IF(AK1199="Так, верхній",AF1199*Параметри!$K$72,AF1199*Параметри!$K$73))</f>
        <v>31.430091051955046</v>
      </c>
      <c r="AM1199">
        <f>'Дані з ДІСО'!AL1199+'Дані з ДІСО'!AN1199</f>
        <v>11</v>
      </c>
      <c r="AN1199">
        <f>IF(AM1199=0,0,'Дані з ДІСО'!AN1199/AM1199)</f>
        <v>0</v>
      </c>
      <c r="AO1199" s="31">
        <f>AM1199*(1+0.25*AN1199)*Параметри!$K$50</f>
        <v>2106.0000336760004</v>
      </c>
      <c r="AP1199" s="31">
        <f>ROUNDUP(('Дані з ДІСО'!AU1199+'Дані з ДІСО'!AW1199)/Параметри!$K$28,0)</f>
        <v>0</v>
      </c>
      <c r="AQ1199" s="54">
        <f>AP1199*Параметри!$M$35/18</f>
        <v>0</v>
      </c>
      <c r="AR1199" s="31">
        <f>IF(AP1199=0,0,'Дані з ДІСО'!AW1199/SUM('Дані з ДІСО'!AU1199,'Дані з ДІСО'!AW1199))</f>
        <v>0</v>
      </c>
      <c r="AS1199" s="31">
        <f>(1+0.25*AR1199)*AQ1199*Параметри!$K$48</f>
        <v>0</v>
      </c>
      <c r="AT1199">
        <f>ROUNDUP(('Дані з ДІСО'!AE1199+'Дані не з ДІСО'!E1199+'Дані не з ДІСО'!G1199)/Параметри!$K$64,0)</f>
        <v>0</v>
      </c>
      <c r="AU1199">
        <f t="shared" si="220"/>
        <v>0</v>
      </c>
      <c r="AV1199">
        <f>IF(AT1199=0,0,('Дані з ДІСО'!AH1199+'Дані не з ДІСО'!G1199)/('Дані з ДІСО'!AE1199+'Дані не з ДІСО'!E1199+'Дані не з ДІСО'!G1199))</f>
        <v>0</v>
      </c>
      <c r="AW1199" s="31">
        <f>AU1199*(1+0.25*AV1199)*Параметри!$K$48</f>
        <v>0</v>
      </c>
      <c r="AX1199">
        <f>ROUNDUP('Дані з ДІСО'!AF1199/Параметри!$K$65,0)</f>
        <v>0</v>
      </c>
      <c r="AY1199">
        <f t="shared" si="221"/>
        <v>0</v>
      </c>
      <c r="AZ1199">
        <f>IF(AX1199=0,0,'Дані з ДІСО'!AI1199/'Дані з ДІСО'!AF1199)</f>
        <v>0</v>
      </c>
      <c r="BA1199" s="31">
        <f>AY1199*(1+0.25*AZ1199)*Параметри!$K$48</f>
        <v>0</v>
      </c>
      <c r="BB1199">
        <f>ROUNDUP('Дані з ДІСО'!AR1199/Параметри!$K$29,0)</f>
        <v>0</v>
      </c>
      <c r="BC1199">
        <f>ROUNDUP('Дані з ДІСО'!AS1199/Параметри!$K$29,0)</f>
        <v>0</v>
      </c>
      <c r="BD1199">
        <f>ROUNDUP('Дані з ДІСО'!AT1199/Параметри!$K$29,0)</f>
        <v>0</v>
      </c>
      <c r="BE1199" s="54">
        <f>(BB1199*Параметри!$K$32+BC1199*Параметри!$L$32+BD1199*Параметри!$M$32)/18</f>
        <v>0</v>
      </c>
      <c r="BF1199" s="31">
        <f>(BE1199*Параметри!$K$48+SUM('Дані з ДІСО'!AR1199:AT1199)*IF(Параметри!$R$37="RNK",Параметри!$K$45,Параметри!$R$47)*Параметри!$K$20/1000)*Параметри!$K$69</f>
        <v>0</v>
      </c>
      <c r="BG1199">
        <f>ROUNDUP(('Дані не з ДІСО'!I1199+'Дані не з ДІСО'!K1199)/Параметри!$K$26,0)</f>
        <v>0</v>
      </c>
      <c r="BH1199" s="31">
        <f>BG1199*Параметри!$M$36/18</f>
        <v>0</v>
      </c>
      <c r="BI1199">
        <f>IF(BG1199=0,0,'Дані не з ДІСО'!K1199/('Дані не з ДІСО'!I1199+'Дані не з ДІСО'!K1199))</f>
        <v>0</v>
      </c>
      <c r="BJ1199" s="31">
        <f>(1+0.25*BI1199)*BH1199*Параметри!$K$48</f>
        <v>0</v>
      </c>
      <c r="BK1199">
        <f>ROUNDUP('Дані не з ДІСО'!M1199/Параметри!$K$27,0)</f>
        <v>0</v>
      </c>
      <c r="BL1199">
        <f>BK1199*Параметри!$M$37/18</f>
        <v>0</v>
      </c>
      <c r="BM1199" s="31">
        <f>BL1199*Параметри!$K$48</f>
        <v>0</v>
      </c>
      <c r="BN1199" s="31">
        <f>'Дані не з ДІСО'!N1199*(7*Параметри!$K$50+Параметри!$K$49)</f>
        <v>0</v>
      </c>
      <c r="BO1199">
        <f>ROUNDUP('Дані з ДІСО'!V1199/Параметри!$K$25,0)</f>
        <v>0</v>
      </c>
      <c r="BP1199">
        <f>ROUNDUP('Дані з ДІСО'!W1199/Параметри!$K$25,0)</f>
        <v>0</v>
      </c>
      <c r="BQ1199">
        <f>ROUNDUP('Дані з ДІСО'!X1199/Параметри!$K$25,0)</f>
        <v>0</v>
      </c>
      <c r="BR1199">
        <f>(BO1199*Параметри!$K$34+BP1199*Параметри!$L$34+BQ1199*Параметри!$M$34)/18</f>
        <v>0</v>
      </c>
      <c r="BS1199">
        <f>IF(J1199=0,0,'Дані з ДІСО'!AC1199/J1199)</f>
        <v>0</v>
      </c>
      <c r="BT1199" s="31">
        <f>(1+0.25*BS1199)*BR1199*Параметри!$K$48</f>
        <v>0</v>
      </c>
      <c r="BU1199" s="31">
        <f ca="1">BT1199*'Коефіцієнти АТО'!U1199</f>
        <v>0</v>
      </c>
      <c r="BV1199" s="31">
        <f>J1199*(1+0.25*BS1199)*Параметри!$K$61*Параметри!$K$20/1000</f>
        <v>0</v>
      </c>
      <c r="BW1199" s="31">
        <f>(1+0.25*BS1199)*J1199*'Коефіцієнти АТО'!S1199*Параметри!$K$20/1000</f>
        <v>0</v>
      </c>
      <c r="BX1199" s="31">
        <f t="shared" ca="1" si="222"/>
        <v>0</v>
      </c>
      <c r="BY1199">
        <f>ROUNDUP('Дані з ДІСО'!AG1199/Параметри!$K$66,0)</f>
        <v>0</v>
      </c>
      <c r="BZ1199">
        <f t="shared" si="223"/>
        <v>0</v>
      </c>
      <c r="CA1199">
        <f>IF('Дані з ДІСО'!AG1199=0,0,'Дані з ДІСО'!AJ1199/'Дані з ДІСО'!AG1199)</f>
        <v>0</v>
      </c>
      <c r="CB1199" s="31">
        <f>BZ1199*(1+0.25*CA1199)*Параметри!$K$48</f>
        <v>0</v>
      </c>
      <c r="CC1199" s="31">
        <f t="shared" ca="1" si="224"/>
        <v>19109.7</v>
      </c>
      <c r="CD1199" s="31">
        <f t="shared" si="225"/>
        <v>0</v>
      </c>
      <c r="CE1199" s="31">
        <f t="shared" si="226"/>
        <v>0</v>
      </c>
      <c r="CF1199" s="31">
        <f t="shared" si="227"/>
        <v>0</v>
      </c>
    </row>
    <row r="1200" spans="1:84" x14ac:dyDescent="0.25">
      <c r="A1200" s="9">
        <v>1199</v>
      </c>
      <c r="B1200" s="9" t="s">
        <v>4354</v>
      </c>
      <c r="C1200" s="9" t="s">
        <v>4354</v>
      </c>
      <c r="D1200" s="9" t="s">
        <v>2999</v>
      </c>
      <c r="E1200" s="9" t="s">
        <v>28</v>
      </c>
      <c r="F1200" s="9" t="s">
        <v>4123</v>
      </c>
      <c r="G1200" s="9" t="s">
        <v>2421</v>
      </c>
      <c r="H1200" s="31">
        <f>SUM('Дані з ДІСО'!J1200:L1200)</f>
        <v>553</v>
      </c>
      <c r="I1200" s="31">
        <f>SUM('Дані з ДІСО'!P1200:R1200)</f>
        <v>0</v>
      </c>
      <c r="J1200" s="31">
        <f>SUM('Дані з ДІСО'!V1200:X1200)</f>
        <v>0</v>
      </c>
      <c r="K1200">
        <f ca="1">ROUNDUP('Дані з ДІСО'!J1200/'Коефіцієнти АТО'!$R1200,0)</f>
        <v>18</v>
      </c>
      <c r="L1200">
        <f ca="1">ROUNDUP('Дані з ДІСО'!K1200/'Коефіцієнти АТО'!$R1200,0)</f>
        <v>26</v>
      </c>
      <c r="M1200">
        <f ca="1">ROUNDUP('Дані з ДІСО'!L1200/'Коефіцієнти АТО'!$R1200,0)</f>
        <v>5</v>
      </c>
      <c r="N1200" s="28">
        <f ca="1">(K1200*Параметри!$K$32+L1200*Параметри!$L$32+M1200*Параметри!$M$32)/18</f>
        <v>84.666666666666671</v>
      </c>
      <c r="O1200" s="41">
        <f>'Дані з ДІСО'!Y1200/H1200</f>
        <v>0</v>
      </c>
      <c r="P1200" s="31">
        <f ca="1">(1+0.25*O1200)*N1200*Параметри!$K$48</f>
        <v>17280.951818181336</v>
      </c>
      <c r="Q1200" s="31">
        <f ca="1">P1200*'Коефіцієнти АТО'!T1200</f>
        <v>293.77618090908277</v>
      </c>
      <c r="R1200" s="31">
        <f>H1200*(1+0.25*O1200)*Параметри!$K$61*Параметри!$K$20/1000</f>
        <v>0</v>
      </c>
      <c r="S1200" s="31">
        <f>H1200*(1+0.25*O1200)*'Коефіцієнти АТО'!S1200*Параметри!$K$20/1000</f>
        <v>2850.2643627577777</v>
      </c>
      <c r="T1200" s="31">
        <f t="shared" ca="1" si="217"/>
        <v>20424.992361848199</v>
      </c>
      <c r="U1200" s="31">
        <f t="shared" ca="1" si="216"/>
        <v>19627.794494980262</v>
      </c>
      <c r="V1200">
        <f>ROUNDUP('Дані з ДІСО'!P1200/Параметри!$K$24,0)</f>
        <v>0</v>
      </c>
      <c r="W1200">
        <f>ROUNDUP('Дані з ДІСО'!Q1200/Параметри!$K$24,0)</f>
        <v>0</v>
      </c>
      <c r="X1200">
        <f>ROUNDUP('Дані з ДІСО'!R1200/Параметри!$K$24,0)</f>
        <v>0</v>
      </c>
      <c r="Y1200" s="28">
        <f>(V1200*Параметри!$K$33+W1200*Параметри!$L$33+X1200*Параметри!$M$33)/18</f>
        <v>0</v>
      </c>
      <c r="Z1200" s="41">
        <f>IF(I1200=0,0,'Дані з ДІСО'!AA1200/I1200)</f>
        <v>0</v>
      </c>
      <c r="AA1200" s="31">
        <f>(1+0.25*Z1200)*Y1200*Параметри!$K$48</f>
        <v>0</v>
      </c>
      <c r="AB1200" s="31">
        <f ca="1">AA1200*'Коефіцієнти АТО'!U1200</f>
        <v>0</v>
      </c>
      <c r="AC1200" s="31">
        <f>I1200*(1+0.25*Z1200)*Параметри!$K$61*Параметри!$K$20/1000</f>
        <v>0</v>
      </c>
      <c r="AD1200" s="31">
        <f>(1+0.25*Z1200)*I1200*'Коефіцієнти АТО'!S1200*Параметри!$K$20/1000</f>
        <v>0</v>
      </c>
      <c r="AE1200" s="31">
        <f t="shared" ca="1" si="218"/>
        <v>0</v>
      </c>
      <c r="AF1200" s="45">
        <v>30.59767178240984</v>
      </c>
      <c r="AG1200" s="45">
        <f ca="1">T1200/SUM('Дані з ДІСО'!J1200:L1200)</f>
        <v>36.934886730286074</v>
      </c>
      <c r="AH1200">
        <f ca="1">'Коефіцієнти АТО'!R1200</f>
        <v>11.5</v>
      </c>
      <c r="AI1200">
        <v>13.5</v>
      </c>
      <c r="AJ1200" s="44">
        <f t="shared" ca="1" si="219"/>
        <v>1.2071142861111219</v>
      </c>
      <c r="AK1200" t="str">
        <f ca="1">IF(OR(B1200="Область",B1200="Київ"),"Ні",IF(AJ1200&gt;Параметри!$K$72,"Так, верхній",IF(AJ1200&lt;Параметри!$K$73,"Так, нижній","Ні")))</f>
        <v>Так, верхній</v>
      </c>
      <c r="AL1200" s="45">
        <f ca="1">IF(AK1200="Ні",AG1200,IF(AK1200="Так, верхній",AF1200*Параметри!$K$72,AF1200*Параметри!$K$73))</f>
        <v>35.493299267595411</v>
      </c>
      <c r="AM1200">
        <f>'Дані з ДІСО'!AL1200+'Дані з ДІСО'!AN1200</f>
        <v>10</v>
      </c>
      <c r="AN1200">
        <f>IF(AM1200=0,0,'Дані з ДІСО'!AN1200/AM1200)</f>
        <v>0</v>
      </c>
      <c r="AO1200" s="31">
        <f>AM1200*(1+0.25*AN1200)*Параметри!$K$50</f>
        <v>1914.5454851600002</v>
      </c>
      <c r="AP1200" s="31">
        <f>ROUNDUP(('Дані з ДІСО'!AU1200+'Дані з ДІСО'!AW1200)/Параметри!$K$28,0)</f>
        <v>0</v>
      </c>
      <c r="AQ1200" s="54">
        <f>AP1200*Параметри!$M$35/18</f>
        <v>0</v>
      </c>
      <c r="AR1200" s="31">
        <f>IF(AP1200=0,0,'Дані з ДІСО'!AW1200/SUM('Дані з ДІСО'!AU1200,'Дані з ДІСО'!AW1200))</f>
        <v>0</v>
      </c>
      <c r="AS1200" s="31">
        <f>(1+0.25*AR1200)*AQ1200*Параметри!$K$48</f>
        <v>0</v>
      </c>
      <c r="AT1200">
        <f>ROUNDUP(('Дані з ДІСО'!AE1200+'Дані не з ДІСО'!E1200+'Дані не з ДІСО'!G1200)/Параметри!$K$64,0)</f>
        <v>0</v>
      </c>
      <c r="AU1200">
        <f t="shared" si="220"/>
        <v>0</v>
      </c>
      <c r="AV1200">
        <f>IF(AT1200=0,0,('Дані з ДІСО'!AH1200+'Дані не з ДІСО'!G1200)/('Дані з ДІСО'!AE1200+'Дані не з ДІСО'!E1200+'Дані не з ДІСО'!G1200))</f>
        <v>0</v>
      </c>
      <c r="AW1200" s="31">
        <f>AU1200*(1+0.25*AV1200)*Параметри!$K$48</f>
        <v>0</v>
      </c>
      <c r="AX1200">
        <f>ROUNDUP('Дані з ДІСО'!AF1200/Параметри!$K$65,0)</f>
        <v>0</v>
      </c>
      <c r="AY1200">
        <f t="shared" si="221"/>
        <v>0</v>
      </c>
      <c r="AZ1200">
        <f>IF(AX1200=0,0,'Дані з ДІСО'!AI1200/'Дані з ДІСО'!AF1200)</f>
        <v>0</v>
      </c>
      <c r="BA1200" s="31">
        <f>AY1200*(1+0.25*AZ1200)*Параметри!$K$48</f>
        <v>0</v>
      </c>
      <c r="BB1200">
        <f>ROUNDUP('Дані з ДІСО'!AR1200/Параметри!$K$29,0)</f>
        <v>0</v>
      </c>
      <c r="BC1200">
        <f>ROUNDUP('Дані з ДІСО'!AS1200/Параметри!$K$29,0)</f>
        <v>0</v>
      </c>
      <c r="BD1200">
        <f>ROUNDUP('Дані з ДІСО'!AT1200/Параметри!$K$29,0)</f>
        <v>0</v>
      </c>
      <c r="BE1200" s="54">
        <f>(BB1200*Параметри!$K$32+BC1200*Параметри!$L$32+BD1200*Параметри!$M$32)/18</f>
        <v>0</v>
      </c>
      <c r="BF1200" s="31">
        <f>(BE1200*Параметри!$K$48+SUM('Дані з ДІСО'!AR1200:AT1200)*IF(Параметри!$R$37="RNK",Параметри!$K$45,Параметри!$R$47)*Параметри!$K$20/1000)*Параметри!$K$69</f>
        <v>0</v>
      </c>
      <c r="BG1200">
        <f>ROUNDUP(('Дані не з ДІСО'!I1200+'Дані не з ДІСО'!K1200)/Параметри!$K$26,0)</f>
        <v>0</v>
      </c>
      <c r="BH1200" s="31">
        <f>BG1200*Параметри!$M$36/18</f>
        <v>0</v>
      </c>
      <c r="BI1200">
        <f>IF(BG1200=0,0,'Дані не з ДІСО'!K1200/('Дані не з ДІСО'!I1200+'Дані не з ДІСО'!K1200))</f>
        <v>0</v>
      </c>
      <c r="BJ1200" s="31">
        <f>(1+0.25*BI1200)*BH1200*Параметри!$K$48</f>
        <v>0</v>
      </c>
      <c r="BK1200">
        <f>ROUNDUP('Дані не з ДІСО'!M1200/Параметри!$K$27,0)</f>
        <v>0</v>
      </c>
      <c r="BL1200">
        <f>BK1200*Параметри!$M$37/18</f>
        <v>0</v>
      </c>
      <c r="BM1200" s="31">
        <f>BL1200*Параметри!$K$48</f>
        <v>0</v>
      </c>
      <c r="BN1200" s="31">
        <f>'Дані не з ДІСО'!N1200*(7*Параметри!$K$50+Параметри!$K$49)</f>
        <v>0</v>
      </c>
      <c r="BO1200">
        <f>ROUNDUP('Дані з ДІСО'!V1200/Параметри!$K$25,0)</f>
        <v>0</v>
      </c>
      <c r="BP1200">
        <f>ROUNDUP('Дані з ДІСО'!W1200/Параметри!$K$25,0)</f>
        <v>0</v>
      </c>
      <c r="BQ1200">
        <f>ROUNDUP('Дані з ДІСО'!X1200/Параметри!$K$25,0)</f>
        <v>0</v>
      </c>
      <c r="BR1200">
        <f>(BO1200*Параметри!$K$34+BP1200*Параметри!$L$34+BQ1200*Параметри!$M$34)/18</f>
        <v>0</v>
      </c>
      <c r="BS1200">
        <f>IF(J1200=0,0,'Дані з ДІСО'!AC1200/J1200)</f>
        <v>0</v>
      </c>
      <c r="BT1200" s="31">
        <f>(1+0.25*BS1200)*BR1200*Параметри!$K$48</f>
        <v>0</v>
      </c>
      <c r="BU1200" s="31">
        <f ca="1">BT1200*'Коефіцієнти АТО'!U1200</f>
        <v>0</v>
      </c>
      <c r="BV1200" s="31">
        <f>J1200*(1+0.25*BS1200)*Параметри!$K$61*Параметри!$K$20/1000</f>
        <v>0</v>
      </c>
      <c r="BW1200" s="31">
        <f>(1+0.25*BS1200)*J1200*'Коефіцієнти АТО'!S1200*Параметри!$K$20/1000</f>
        <v>0</v>
      </c>
      <c r="BX1200" s="31">
        <f t="shared" ca="1" si="222"/>
        <v>0</v>
      </c>
      <c r="BY1200">
        <f>ROUNDUP('Дані з ДІСО'!AG1200/Параметри!$K$66,0)</f>
        <v>0</v>
      </c>
      <c r="BZ1200">
        <f t="shared" si="223"/>
        <v>0</v>
      </c>
      <c r="CA1200">
        <f>IF('Дані з ДІСО'!AG1200=0,0,'Дані з ДІСО'!AJ1200/'Дані з ДІСО'!AG1200)</f>
        <v>0</v>
      </c>
      <c r="CB1200" s="31">
        <f>BZ1200*(1+0.25*CA1200)*Параметри!$K$48</f>
        <v>0</v>
      </c>
      <c r="CC1200" s="31">
        <f t="shared" ca="1" si="224"/>
        <v>21542.3</v>
      </c>
      <c r="CD1200" s="31">
        <f t="shared" si="225"/>
        <v>0</v>
      </c>
      <c r="CE1200" s="31">
        <f t="shared" si="226"/>
        <v>0</v>
      </c>
      <c r="CF1200" s="31">
        <f t="shared" si="227"/>
        <v>0</v>
      </c>
    </row>
    <row r="1201" spans="1:84" x14ac:dyDescent="0.25">
      <c r="A1201" s="9">
        <v>1200</v>
      </c>
      <c r="B1201" s="9" t="s">
        <v>2950</v>
      </c>
      <c r="C1201" s="9" t="s">
        <v>4353</v>
      </c>
      <c r="D1201" s="9" t="s">
        <v>2999</v>
      </c>
      <c r="E1201" s="9" t="s">
        <v>82</v>
      </c>
      <c r="F1201" s="9" t="s">
        <v>4124</v>
      </c>
      <c r="G1201" s="9" t="s">
        <v>2423</v>
      </c>
      <c r="H1201" s="31">
        <f>SUM('Дані з ДІСО'!J1201:L1201)</f>
        <v>7112</v>
      </c>
      <c r="I1201" s="31">
        <f>SUM('Дані з ДІСО'!P1201:R1201)</f>
        <v>0</v>
      </c>
      <c r="J1201" s="31">
        <f>SUM('Дані з ДІСО'!V1201:X1201)</f>
        <v>0</v>
      </c>
      <c r="K1201">
        <f ca="1">ROUNDUP('Дані з ДІСО'!J1201/'Коефіцієнти АТО'!$R1201,0)</f>
        <v>126</v>
      </c>
      <c r="L1201">
        <f ca="1">ROUNDUP('Дані з ДІСО'!K1201/'Коефіцієнти АТО'!$R1201,0)</f>
        <v>147</v>
      </c>
      <c r="M1201">
        <f ca="1">ROUNDUP('Дані з ДІСО'!L1201/'Коефіцієнти АТО'!$R1201,0)</f>
        <v>25</v>
      </c>
      <c r="N1201" s="28">
        <f ca="1">(K1201*Параметри!$K$32+L1201*Параметри!$L$32+M1201*Параметри!$M$32)/18</f>
        <v>505.44444444444446</v>
      </c>
      <c r="O1201" s="41">
        <f>'Дані з ДІСО'!Y1201/H1201</f>
        <v>0</v>
      </c>
      <c r="P1201" s="31">
        <f ca="1">(1+0.25*O1201)*N1201*Параметри!$K$48</f>
        <v>103164.10737651824</v>
      </c>
      <c r="Q1201" s="31">
        <f ca="1">P1201*'Коефіцієнти АТО'!T1201</f>
        <v>10316.410737651824</v>
      </c>
      <c r="R1201" s="31">
        <f>H1201*(1+0.25*O1201)*Параметри!$K$61*Параметри!$K$20/1000</f>
        <v>0</v>
      </c>
      <c r="S1201" s="31">
        <f>H1201*(1+0.25*O1201)*'Коефіцієнти АТО'!S1201*Параметри!$K$20/1000</f>
        <v>14662.625785123557</v>
      </c>
      <c r="T1201" s="31">
        <f t="shared" ca="1" si="217"/>
        <v>128143.14389929362</v>
      </c>
      <c r="U1201" s="31">
        <f t="shared" ca="1" si="216"/>
        <v>128143.14389929362</v>
      </c>
      <c r="V1201">
        <f>ROUNDUP('Дані з ДІСО'!P1201/Параметри!$K$24,0)</f>
        <v>0</v>
      </c>
      <c r="W1201">
        <f>ROUNDUP('Дані з ДІСО'!Q1201/Параметри!$K$24,0)</f>
        <v>0</v>
      </c>
      <c r="X1201">
        <f>ROUNDUP('Дані з ДІСО'!R1201/Параметри!$K$24,0)</f>
        <v>0</v>
      </c>
      <c r="Y1201" s="28">
        <f>(V1201*Параметри!$K$33+W1201*Параметри!$L$33+X1201*Параметри!$M$33)/18</f>
        <v>0</v>
      </c>
      <c r="Z1201" s="41">
        <f>IF(I1201=0,0,'Дані з ДІСО'!AA1201/I1201)</f>
        <v>0</v>
      </c>
      <c r="AA1201" s="31">
        <f>(1+0.25*Z1201)*Y1201*Параметри!$K$48</f>
        <v>0</v>
      </c>
      <c r="AB1201" s="31">
        <f ca="1">AA1201*'Коефіцієнти АТО'!U1201</f>
        <v>0</v>
      </c>
      <c r="AC1201" s="31">
        <f>I1201*(1+0.25*Z1201)*Параметри!$K$61*Параметри!$K$20/1000</f>
        <v>0</v>
      </c>
      <c r="AD1201" s="31">
        <f>(1+0.25*Z1201)*I1201*'Коефіцієнти АТО'!S1201*Параметри!$K$20/1000</f>
        <v>0</v>
      </c>
      <c r="AE1201" s="31">
        <f t="shared" ca="1" si="218"/>
        <v>0</v>
      </c>
      <c r="AF1201" s="45">
        <v>16.735502243343173</v>
      </c>
      <c r="AG1201" s="45">
        <f ca="1">T1201/SUM('Дані з ДІСО'!J1201:L1201)</f>
        <v>18.017877376166144</v>
      </c>
      <c r="AH1201">
        <f ca="1">'Коефіцієнти АТО'!R1201</f>
        <v>24</v>
      </c>
      <c r="AI1201">
        <v>24</v>
      </c>
      <c r="AJ1201" s="44">
        <f t="shared" ca="1" si="219"/>
        <v>1.0766260321427197</v>
      </c>
      <c r="AK1201" t="str">
        <f ca="1">IF(OR(B1201="Область",B1201="Київ"),"Ні",IF(AJ1201&gt;Параметри!$K$72,"Так, верхній",IF(AJ1201&lt;Параметри!$K$73,"Так, нижній","Ні")))</f>
        <v>Ні</v>
      </c>
      <c r="AL1201" s="45">
        <f ca="1">IF(AK1201="Ні",AG1201,IF(AK1201="Так, верхній",AF1201*Параметри!$K$72,AF1201*Параметри!$K$73))</f>
        <v>18.017877376166144</v>
      </c>
      <c r="AM1201">
        <f>'Дані з ДІСО'!AL1201+'Дані з ДІСО'!AN1201</f>
        <v>60</v>
      </c>
      <c r="AN1201">
        <f>IF(AM1201=0,0,'Дані з ДІСО'!AN1201/AM1201)</f>
        <v>0</v>
      </c>
      <c r="AO1201" s="31">
        <f>AM1201*(1+0.25*AN1201)*Параметри!$K$50</f>
        <v>11487.27291096</v>
      </c>
      <c r="AP1201" s="31">
        <f>ROUNDUP(('Дані з ДІСО'!AU1201+'Дані з ДІСО'!AW1201)/Параметри!$K$28,0)</f>
        <v>0</v>
      </c>
      <c r="AQ1201" s="54">
        <f>AP1201*Параметри!$M$35/18</f>
        <v>0</v>
      </c>
      <c r="AR1201" s="31">
        <f>IF(AP1201=0,0,'Дані з ДІСО'!AW1201/SUM('Дані з ДІСО'!AU1201,'Дані з ДІСО'!AW1201))</f>
        <v>0</v>
      </c>
      <c r="AS1201" s="31">
        <f>(1+0.25*AR1201)*AQ1201*Параметри!$K$48</f>
        <v>0</v>
      </c>
      <c r="AT1201">
        <f>ROUNDUP(('Дані з ДІСО'!AE1201+'Дані не з ДІСО'!E1201+'Дані не з ДІСО'!G1201)/Параметри!$K$64,0)</f>
        <v>0</v>
      </c>
      <c r="AU1201">
        <f t="shared" si="220"/>
        <v>0</v>
      </c>
      <c r="AV1201">
        <f>IF(AT1201=0,0,('Дані з ДІСО'!AH1201+'Дані не з ДІСО'!G1201)/('Дані з ДІСО'!AE1201+'Дані не з ДІСО'!E1201+'Дані не з ДІСО'!G1201))</f>
        <v>0</v>
      </c>
      <c r="AW1201" s="31">
        <f>AU1201*(1+0.25*AV1201)*Параметри!$K$48</f>
        <v>0</v>
      </c>
      <c r="AX1201">
        <f>ROUNDUP('Дані з ДІСО'!AF1201/Параметри!$K$65,0)</f>
        <v>0</v>
      </c>
      <c r="AY1201">
        <f t="shared" si="221"/>
        <v>0</v>
      </c>
      <c r="AZ1201">
        <f>IF(AX1201=0,0,'Дані з ДІСО'!AI1201/'Дані з ДІСО'!AF1201)</f>
        <v>0</v>
      </c>
      <c r="BA1201" s="31">
        <f>AY1201*(1+0.25*AZ1201)*Параметри!$K$48</f>
        <v>0</v>
      </c>
      <c r="BB1201">
        <f>ROUNDUP('Дані з ДІСО'!AR1201/Параметри!$K$29,0)</f>
        <v>0</v>
      </c>
      <c r="BC1201">
        <f>ROUNDUP('Дані з ДІСО'!AS1201/Параметри!$K$29,0)</f>
        <v>0</v>
      </c>
      <c r="BD1201">
        <f>ROUNDUP('Дані з ДІСО'!AT1201/Параметри!$K$29,0)</f>
        <v>0</v>
      </c>
      <c r="BE1201" s="54">
        <f>(BB1201*Параметри!$K$32+BC1201*Параметри!$L$32+BD1201*Параметри!$M$32)/18</f>
        <v>0</v>
      </c>
      <c r="BF1201" s="31">
        <f>(BE1201*Параметри!$K$48+SUM('Дані з ДІСО'!AR1201:AT1201)*IF(Параметри!$R$37="RNK",Параметри!$K$45,Параметри!$R$47)*Параметри!$K$20/1000)*Параметри!$K$69</f>
        <v>0</v>
      </c>
      <c r="BG1201">
        <f>ROUNDUP(('Дані не з ДІСО'!I1201+'Дані не з ДІСО'!K1201)/Параметри!$K$26,0)</f>
        <v>0</v>
      </c>
      <c r="BH1201" s="31">
        <f>BG1201*Параметри!$M$36/18</f>
        <v>0</v>
      </c>
      <c r="BI1201">
        <f>IF(BG1201=0,0,'Дані не з ДІСО'!K1201/('Дані не з ДІСО'!I1201+'Дані не з ДІСО'!K1201))</f>
        <v>0</v>
      </c>
      <c r="BJ1201" s="31">
        <f>(1+0.25*BI1201)*BH1201*Параметри!$K$48</f>
        <v>0</v>
      </c>
      <c r="BK1201">
        <f>ROUNDUP('Дані не з ДІСО'!M1201/Параметри!$K$27,0)</f>
        <v>0</v>
      </c>
      <c r="BL1201">
        <f>BK1201*Параметри!$M$37/18</f>
        <v>0</v>
      </c>
      <c r="BM1201" s="31">
        <f>BL1201*Параметри!$K$48</f>
        <v>0</v>
      </c>
      <c r="BN1201" s="31">
        <f>'Дані не з ДІСО'!N1201*(7*Параметри!$K$50+Параметри!$K$49)</f>
        <v>0</v>
      </c>
      <c r="BO1201">
        <f>ROUNDUP('Дані з ДІСО'!V1201/Параметри!$K$25,0)</f>
        <v>0</v>
      </c>
      <c r="BP1201">
        <f>ROUNDUP('Дані з ДІСО'!W1201/Параметри!$K$25,0)</f>
        <v>0</v>
      </c>
      <c r="BQ1201">
        <f>ROUNDUP('Дані з ДІСО'!X1201/Параметри!$K$25,0)</f>
        <v>0</v>
      </c>
      <c r="BR1201">
        <f>(BO1201*Параметри!$K$34+BP1201*Параметри!$L$34+BQ1201*Параметри!$M$34)/18</f>
        <v>0</v>
      </c>
      <c r="BS1201">
        <f>IF(J1201=0,0,'Дані з ДІСО'!AC1201/J1201)</f>
        <v>0</v>
      </c>
      <c r="BT1201" s="31">
        <f>(1+0.25*BS1201)*BR1201*Параметри!$K$48</f>
        <v>0</v>
      </c>
      <c r="BU1201" s="31">
        <f ca="1">BT1201*'Коефіцієнти АТО'!U1201</f>
        <v>0</v>
      </c>
      <c r="BV1201" s="31">
        <f>J1201*(1+0.25*BS1201)*Параметри!$K$61*Параметри!$K$20/1000</f>
        <v>0</v>
      </c>
      <c r="BW1201" s="31">
        <f>(1+0.25*BS1201)*J1201*'Коефіцієнти АТО'!S1201*Параметри!$K$20/1000</f>
        <v>0</v>
      </c>
      <c r="BX1201" s="31">
        <f t="shared" ca="1" si="222"/>
        <v>0</v>
      </c>
      <c r="BY1201">
        <f>ROUNDUP('Дані з ДІСО'!AG1201/Параметри!$K$66,0)</f>
        <v>0</v>
      </c>
      <c r="BZ1201">
        <f t="shared" si="223"/>
        <v>0</v>
      </c>
      <c r="CA1201">
        <f>IF('Дані з ДІСО'!AG1201=0,0,'Дані з ДІСО'!AJ1201/'Дані з ДІСО'!AG1201)</f>
        <v>0</v>
      </c>
      <c r="CB1201" s="31">
        <f>BZ1201*(1+0.25*CA1201)*Параметри!$K$48</f>
        <v>0</v>
      </c>
      <c r="CC1201" s="31">
        <f t="shared" ca="1" si="224"/>
        <v>139630.39999999999</v>
      </c>
      <c r="CD1201" s="31">
        <f t="shared" si="225"/>
        <v>0</v>
      </c>
      <c r="CE1201" s="31">
        <f t="shared" si="226"/>
        <v>0</v>
      </c>
      <c r="CF1201" s="31">
        <f t="shared" si="227"/>
        <v>0</v>
      </c>
    </row>
    <row r="1202" spans="1:84" x14ac:dyDescent="0.25">
      <c r="A1202" s="9">
        <v>1201</v>
      </c>
      <c r="B1202" s="9" t="s">
        <v>2950</v>
      </c>
      <c r="C1202" s="9" t="s">
        <v>4353</v>
      </c>
      <c r="D1202" s="9" t="s">
        <v>2999</v>
      </c>
      <c r="E1202" s="9" t="s">
        <v>82</v>
      </c>
      <c r="F1202" s="9" t="s">
        <v>4125</v>
      </c>
      <c r="G1202" s="9" t="s">
        <v>2425</v>
      </c>
      <c r="H1202" s="31">
        <f>SUM('Дані з ДІСО'!J1202:L1202)</f>
        <v>4198</v>
      </c>
      <c r="I1202" s="31">
        <f>SUM('Дані з ДІСО'!P1202:R1202)</f>
        <v>0</v>
      </c>
      <c r="J1202" s="31">
        <f>SUM('Дані з ДІСО'!V1202:X1202)</f>
        <v>0</v>
      </c>
      <c r="K1202">
        <f ca="1">ROUNDUP('Дані з ДІСО'!J1202/'Коефіцієнти АТО'!$R1202,0)</f>
        <v>114</v>
      </c>
      <c r="L1202">
        <f ca="1">ROUNDUP('Дані з ДІСО'!K1202/'Коефіцієнти АТО'!$R1202,0)</f>
        <v>132</v>
      </c>
      <c r="M1202">
        <f ca="1">ROUNDUP('Дані з ДІСО'!L1202/'Коефіцієнти АТО'!$R1202,0)</f>
        <v>35</v>
      </c>
      <c r="N1202" s="28">
        <f ca="1">(K1202*Параметри!$K$32+L1202*Параметри!$L$32+M1202*Параметри!$M$32)/18</f>
        <v>481.55555555555554</v>
      </c>
      <c r="O1202" s="41">
        <f>'Дані з ДІСО'!Y1202/H1202</f>
        <v>0</v>
      </c>
      <c r="P1202" s="31">
        <f ca="1">(1+0.25*O1202)*N1202*Параметри!$K$48</f>
        <v>98288.248267713789</v>
      </c>
      <c r="Q1202" s="31">
        <f ca="1">P1202*'Коефіцієнти АТО'!T1202</f>
        <v>1670.9002205511345</v>
      </c>
      <c r="R1202" s="31">
        <f>H1202*(1+0.25*O1202)*Параметри!$K$61*Параметри!$K$20/1000</f>
        <v>0</v>
      </c>
      <c r="S1202" s="31">
        <f>H1202*(1+0.25*O1202)*'Коефіцієнти АТО'!S1202*Параметри!$K$20/1000</f>
        <v>17309.815254766221</v>
      </c>
      <c r="T1202" s="31">
        <f t="shared" ca="1" si="217"/>
        <v>117268.96374303114</v>
      </c>
      <c r="U1202" s="31">
        <f t="shared" ca="1" si="216"/>
        <v>107934.94233975408</v>
      </c>
      <c r="V1202">
        <f>ROUNDUP('Дані з ДІСО'!P1202/Параметри!$K$24,0)</f>
        <v>0</v>
      </c>
      <c r="W1202">
        <f>ROUNDUP('Дані з ДІСО'!Q1202/Параметри!$K$24,0)</f>
        <v>0</v>
      </c>
      <c r="X1202">
        <f>ROUNDUP('Дані з ДІСО'!R1202/Параметри!$K$24,0)</f>
        <v>0</v>
      </c>
      <c r="Y1202" s="28">
        <f>(V1202*Параметри!$K$33+W1202*Параметри!$L$33+X1202*Параметри!$M$33)/18</f>
        <v>0</v>
      </c>
      <c r="Z1202" s="41">
        <f>IF(I1202=0,0,'Дані з ДІСО'!AA1202/I1202)</f>
        <v>0</v>
      </c>
      <c r="AA1202" s="31">
        <f>(1+0.25*Z1202)*Y1202*Параметри!$K$48</f>
        <v>0</v>
      </c>
      <c r="AB1202" s="31">
        <f ca="1">AA1202*'Коефіцієнти АТО'!U1202</f>
        <v>0</v>
      </c>
      <c r="AC1202" s="31">
        <f>I1202*(1+0.25*Z1202)*Параметри!$K$61*Параметри!$K$20/1000</f>
        <v>0</v>
      </c>
      <c r="AD1202" s="31">
        <f>(1+0.25*Z1202)*I1202*'Коефіцієнти АТО'!S1202*Параметри!$K$20/1000</f>
        <v>0</v>
      </c>
      <c r="AE1202" s="31">
        <f t="shared" ca="1" si="218"/>
        <v>0</v>
      </c>
      <c r="AF1202" s="45">
        <v>22.164688919960671</v>
      </c>
      <c r="AG1202" s="45">
        <f ca="1">T1202/SUM('Дані з ДІСО'!J1202:L1202)</f>
        <v>27.934483978806846</v>
      </c>
      <c r="AH1202">
        <f ca="1">'Коефіцієнти АТО'!R1202</f>
        <v>15</v>
      </c>
      <c r="AI1202">
        <v>19</v>
      </c>
      <c r="AJ1202" s="44">
        <f t="shared" ca="1" si="219"/>
        <v>1.260314732125571</v>
      </c>
      <c r="AK1202" t="str">
        <f ca="1">IF(OR(B1202="Область",B1202="Київ"),"Ні",IF(AJ1202&gt;Параметри!$K$72,"Так, верхній",IF(AJ1202&lt;Параметри!$K$73,"Так, нижній","Ні")))</f>
        <v>Так, верхній</v>
      </c>
      <c r="AL1202" s="45">
        <f ca="1">IF(AK1202="Ні",AG1202,IF(AK1202="Так, верхній",AF1202*Параметри!$K$72,AF1202*Параметри!$K$73))</f>
        <v>25.711039147154377</v>
      </c>
      <c r="AM1202">
        <f>'Дані з ДІСО'!AL1202+'Дані з ДІСО'!AN1202</f>
        <v>78</v>
      </c>
      <c r="AN1202">
        <f>IF(AM1202=0,0,'Дані з ДІСО'!AN1202/AM1202)</f>
        <v>0</v>
      </c>
      <c r="AO1202" s="31">
        <f>AM1202*(1+0.25*AN1202)*Параметри!$K$50</f>
        <v>14933.454784248001</v>
      </c>
      <c r="AP1202" s="31">
        <f>ROUNDUP(('Дані з ДІСО'!AU1202+'Дані з ДІСО'!AW1202)/Параметри!$K$28,0)</f>
        <v>0</v>
      </c>
      <c r="AQ1202" s="54">
        <f>AP1202*Параметри!$M$35/18</f>
        <v>0</v>
      </c>
      <c r="AR1202" s="31">
        <f>IF(AP1202=0,0,'Дані з ДІСО'!AW1202/SUM('Дані з ДІСО'!AU1202,'Дані з ДІСО'!AW1202))</f>
        <v>0</v>
      </c>
      <c r="AS1202" s="31">
        <f>(1+0.25*AR1202)*AQ1202*Параметри!$K$48</f>
        <v>0</v>
      </c>
      <c r="AT1202">
        <f>ROUNDUP(('Дані з ДІСО'!AE1202+'Дані не з ДІСО'!E1202+'Дані не з ДІСО'!G1202)/Параметри!$K$64,0)</f>
        <v>0</v>
      </c>
      <c r="AU1202">
        <f t="shared" si="220"/>
        <v>0</v>
      </c>
      <c r="AV1202">
        <f>IF(AT1202=0,0,('Дані з ДІСО'!AH1202+'Дані не з ДІСО'!G1202)/('Дані з ДІСО'!AE1202+'Дані не з ДІСО'!E1202+'Дані не з ДІСО'!G1202))</f>
        <v>0</v>
      </c>
      <c r="AW1202" s="31">
        <f>AU1202*(1+0.25*AV1202)*Параметри!$K$48</f>
        <v>0</v>
      </c>
      <c r="AX1202">
        <f>ROUNDUP('Дані з ДІСО'!AF1202/Параметри!$K$65,0)</f>
        <v>0</v>
      </c>
      <c r="AY1202">
        <f t="shared" si="221"/>
        <v>0</v>
      </c>
      <c r="AZ1202">
        <f>IF(AX1202=0,0,'Дані з ДІСО'!AI1202/'Дані з ДІСО'!AF1202)</f>
        <v>0</v>
      </c>
      <c r="BA1202" s="31">
        <f>AY1202*(1+0.25*AZ1202)*Параметри!$K$48</f>
        <v>0</v>
      </c>
      <c r="BB1202">
        <f>ROUNDUP('Дані з ДІСО'!AR1202/Параметри!$K$29,0)</f>
        <v>0</v>
      </c>
      <c r="BC1202">
        <f>ROUNDUP('Дані з ДІСО'!AS1202/Параметри!$K$29,0)</f>
        <v>0</v>
      </c>
      <c r="BD1202">
        <f>ROUNDUP('Дані з ДІСО'!AT1202/Параметри!$K$29,0)</f>
        <v>0</v>
      </c>
      <c r="BE1202" s="54">
        <f>(BB1202*Параметри!$K$32+BC1202*Параметри!$L$32+BD1202*Параметри!$M$32)/18</f>
        <v>0</v>
      </c>
      <c r="BF1202" s="31">
        <f>(BE1202*Параметри!$K$48+SUM('Дані з ДІСО'!AR1202:AT1202)*IF(Параметри!$R$37="RNK",Параметри!$K$45,Параметри!$R$47)*Параметри!$K$20/1000)*Параметри!$K$69</f>
        <v>0</v>
      </c>
      <c r="BG1202">
        <f>ROUNDUP(('Дані не з ДІСО'!I1202+'Дані не з ДІСО'!K1202)/Параметри!$K$26,0)</f>
        <v>0</v>
      </c>
      <c r="BH1202" s="31">
        <f>BG1202*Параметри!$M$36/18</f>
        <v>0</v>
      </c>
      <c r="BI1202">
        <f>IF(BG1202=0,0,'Дані не з ДІСО'!K1202/('Дані не з ДІСО'!I1202+'Дані не з ДІСО'!K1202))</f>
        <v>0</v>
      </c>
      <c r="BJ1202" s="31">
        <f>(1+0.25*BI1202)*BH1202*Параметри!$K$48</f>
        <v>0</v>
      </c>
      <c r="BK1202">
        <f>ROUNDUP('Дані не з ДІСО'!M1202/Параметри!$K$27,0)</f>
        <v>0</v>
      </c>
      <c r="BL1202">
        <f>BK1202*Параметри!$M$37/18</f>
        <v>0</v>
      </c>
      <c r="BM1202" s="31">
        <f>BL1202*Параметри!$K$48</f>
        <v>0</v>
      </c>
      <c r="BN1202" s="31">
        <f>'Дані не з ДІСО'!N1202*(7*Параметри!$K$50+Параметри!$K$49)</f>
        <v>0</v>
      </c>
      <c r="BO1202">
        <f>ROUNDUP('Дані з ДІСО'!V1202/Параметри!$K$25,0)</f>
        <v>0</v>
      </c>
      <c r="BP1202">
        <f>ROUNDUP('Дані з ДІСО'!W1202/Параметри!$K$25,0)</f>
        <v>0</v>
      </c>
      <c r="BQ1202">
        <f>ROUNDUP('Дані з ДІСО'!X1202/Параметри!$K$25,0)</f>
        <v>0</v>
      </c>
      <c r="BR1202">
        <f>(BO1202*Параметри!$K$34+BP1202*Параметри!$L$34+BQ1202*Параметри!$M$34)/18</f>
        <v>0</v>
      </c>
      <c r="BS1202">
        <f>IF(J1202=0,0,'Дані з ДІСО'!AC1202/J1202)</f>
        <v>0</v>
      </c>
      <c r="BT1202" s="31">
        <f>(1+0.25*BS1202)*BR1202*Параметри!$K$48</f>
        <v>0</v>
      </c>
      <c r="BU1202" s="31">
        <f ca="1">BT1202*'Коефіцієнти АТО'!U1202</f>
        <v>0</v>
      </c>
      <c r="BV1202" s="31">
        <f>J1202*(1+0.25*BS1202)*Параметри!$K$61*Параметри!$K$20/1000</f>
        <v>0</v>
      </c>
      <c r="BW1202" s="31">
        <f>(1+0.25*BS1202)*J1202*'Коефіцієнти АТО'!S1202*Параметри!$K$20/1000</f>
        <v>0</v>
      </c>
      <c r="BX1202" s="31">
        <f t="shared" ca="1" si="222"/>
        <v>0</v>
      </c>
      <c r="BY1202">
        <f>ROUNDUP('Дані з ДІСО'!AG1202/Параметри!$K$66,0)</f>
        <v>0</v>
      </c>
      <c r="BZ1202">
        <f t="shared" si="223"/>
        <v>0</v>
      </c>
      <c r="CA1202">
        <f>IF('Дані з ДІСО'!AG1202=0,0,'Дані з ДІСО'!AJ1202/'Дані з ДІСО'!AG1202)</f>
        <v>0</v>
      </c>
      <c r="CB1202" s="31">
        <f>BZ1202*(1+0.25*CA1202)*Параметри!$K$48</f>
        <v>0</v>
      </c>
      <c r="CC1202" s="31">
        <f t="shared" ca="1" si="224"/>
        <v>122868.4</v>
      </c>
      <c r="CD1202" s="31">
        <f t="shared" si="225"/>
        <v>0</v>
      </c>
      <c r="CE1202" s="31">
        <f t="shared" si="226"/>
        <v>0</v>
      </c>
      <c r="CF1202" s="31">
        <f t="shared" si="227"/>
        <v>0</v>
      </c>
    </row>
    <row r="1203" spans="1:84" x14ac:dyDescent="0.25">
      <c r="A1203" s="9">
        <v>1202</v>
      </c>
      <c r="B1203" s="9" t="s">
        <v>4354</v>
      </c>
      <c r="C1203" s="9" t="s">
        <v>4354</v>
      </c>
      <c r="D1203" s="9" t="s">
        <v>2999</v>
      </c>
      <c r="E1203" s="9" t="s">
        <v>28</v>
      </c>
      <c r="F1203" s="9" t="s">
        <v>4126</v>
      </c>
      <c r="G1203" s="9" t="s">
        <v>2427</v>
      </c>
      <c r="H1203" s="31">
        <f>SUM('Дані з ДІСО'!J1203:L1203)</f>
        <v>616</v>
      </c>
      <c r="I1203" s="31">
        <f>SUM('Дані з ДІСО'!P1203:R1203)</f>
        <v>0</v>
      </c>
      <c r="J1203" s="31">
        <f>SUM('Дані з ДІСО'!V1203:X1203)</f>
        <v>0</v>
      </c>
      <c r="K1203">
        <f ca="1">ROUNDUP('Дані з ДІСО'!J1203/'Коефіцієнти АТО'!$R1203,0)</f>
        <v>28</v>
      </c>
      <c r="L1203">
        <f ca="1">ROUNDUP('Дані з ДІСО'!K1203/'Коефіцієнти АТО'!$R1203,0)</f>
        <v>28</v>
      </c>
      <c r="M1203">
        <f ca="1">ROUNDUP('Дані з ДІСО'!L1203/'Коефіцієнти АТО'!$R1203,0)</f>
        <v>7</v>
      </c>
      <c r="N1203" s="28">
        <f ca="1">(K1203*Параметри!$K$32+L1203*Параметри!$L$32+M1203*Параметри!$M$32)/18</f>
        <v>106.55555555555556</v>
      </c>
      <c r="O1203" s="41">
        <f>'Дані з ДІСО'!Y1203/H1203</f>
        <v>0</v>
      </c>
      <c r="P1203" s="31">
        <f ca="1">(1+0.25*O1203)*N1203*Параметри!$K$48</f>
        <v>21748.599466713782</v>
      </c>
      <c r="Q1203" s="31">
        <f ca="1">P1203*'Коефіцієнти АТО'!T1203</f>
        <v>369.72619093413431</v>
      </c>
      <c r="R1203" s="31">
        <f>H1203*(1+0.25*O1203)*Параметри!$K$61*Параметри!$K$20/1000</f>
        <v>0</v>
      </c>
      <c r="S1203" s="31">
        <f>H1203*(1+0.25*O1203)*'Коефіцієнти АТО'!S1203*Параметри!$K$20/1000</f>
        <v>3174.9780243377777</v>
      </c>
      <c r="T1203" s="31">
        <f t="shared" ca="1" si="217"/>
        <v>25293.303681985697</v>
      </c>
      <c r="U1203" s="31">
        <f t="shared" ca="1" si="216"/>
        <v>24073.63526085241</v>
      </c>
      <c r="V1203">
        <f>ROUNDUP('Дані з ДІСО'!P1203/Параметри!$K$24,0)</f>
        <v>0</v>
      </c>
      <c r="W1203">
        <f>ROUNDUP('Дані з ДІСО'!Q1203/Параметри!$K$24,0)</f>
        <v>0</v>
      </c>
      <c r="X1203">
        <f>ROUNDUP('Дані з ДІСО'!R1203/Параметри!$K$24,0)</f>
        <v>0</v>
      </c>
      <c r="Y1203" s="28">
        <f>(V1203*Параметри!$K$33+W1203*Параметри!$L$33+X1203*Параметри!$M$33)/18</f>
        <v>0</v>
      </c>
      <c r="Z1203" s="41">
        <f>IF(I1203=0,0,'Дані з ДІСО'!AA1203/I1203)</f>
        <v>0</v>
      </c>
      <c r="AA1203" s="31">
        <f>(1+0.25*Z1203)*Y1203*Параметри!$K$48</f>
        <v>0</v>
      </c>
      <c r="AB1203" s="31">
        <f ca="1">AA1203*'Коефіцієнти АТО'!U1203</f>
        <v>0</v>
      </c>
      <c r="AC1203" s="31">
        <f>I1203*(1+0.25*Z1203)*Параметри!$K$61*Параметри!$K$20/1000</f>
        <v>0</v>
      </c>
      <c r="AD1203" s="31">
        <f>(1+0.25*Z1203)*I1203*'Коефіцієнти АТО'!S1203*Параметри!$K$20/1000</f>
        <v>0</v>
      </c>
      <c r="AE1203" s="31">
        <f t="shared" ca="1" si="218"/>
        <v>0</v>
      </c>
      <c r="AF1203" s="45">
        <v>33.690152346692244</v>
      </c>
      <c r="AG1203" s="45">
        <f ca="1">T1203/SUM('Дані з ДІСО'!J1203:L1203)</f>
        <v>41.06055792530146</v>
      </c>
      <c r="AH1203">
        <f ca="1">'Коефіцієнти АТО'!R1203</f>
        <v>10</v>
      </c>
      <c r="AI1203">
        <v>11.5</v>
      </c>
      <c r="AJ1203" s="44">
        <f t="shared" ca="1" si="219"/>
        <v>1.2187703250125805</v>
      </c>
      <c r="AK1203" t="str">
        <f ca="1">IF(OR(B1203="Область",B1203="Київ"),"Ні",IF(AJ1203&gt;Параметри!$K$72,"Так, верхній",IF(AJ1203&lt;Параметри!$K$73,"Так, нижній","Ні")))</f>
        <v>Так, верхній</v>
      </c>
      <c r="AL1203" s="45">
        <f ca="1">IF(AK1203="Ні",AG1203,IF(AK1203="Так, верхній",AF1203*Параметри!$K$72,AF1203*Параметри!$K$73))</f>
        <v>39.080576722163002</v>
      </c>
      <c r="AM1203">
        <f>'Дані з ДІСО'!AL1203+'Дані з ДІСО'!AN1203</f>
        <v>3</v>
      </c>
      <c r="AN1203">
        <f>IF(AM1203=0,0,'Дані з ДІСО'!AN1203/AM1203)</f>
        <v>0</v>
      </c>
      <c r="AO1203" s="31">
        <f>AM1203*(1+0.25*AN1203)*Параметри!$K$50</f>
        <v>574.36364554800002</v>
      </c>
      <c r="AP1203" s="31">
        <f>ROUNDUP(('Дані з ДІСО'!AU1203+'Дані з ДІСО'!AW1203)/Параметри!$K$28,0)</f>
        <v>0</v>
      </c>
      <c r="AQ1203" s="54">
        <f>AP1203*Параметри!$M$35/18</f>
        <v>0</v>
      </c>
      <c r="AR1203" s="31">
        <f>IF(AP1203=0,0,'Дані з ДІСО'!AW1203/SUM('Дані з ДІСО'!AU1203,'Дані з ДІСО'!AW1203))</f>
        <v>0</v>
      </c>
      <c r="AS1203" s="31">
        <f>(1+0.25*AR1203)*AQ1203*Параметри!$K$48</f>
        <v>0</v>
      </c>
      <c r="AT1203">
        <f>ROUNDUP(('Дані з ДІСО'!AE1203+'Дані не з ДІСО'!E1203+'Дані не з ДІСО'!G1203)/Параметри!$K$64,0)</f>
        <v>0</v>
      </c>
      <c r="AU1203">
        <f t="shared" si="220"/>
        <v>0</v>
      </c>
      <c r="AV1203">
        <f>IF(AT1203=0,0,('Дані з ДІСО'!AH1203+'Дані не з ДІСО'!G1203)/('Дані з ДІСО'!AE1203+'Дані не з ДІСО'!E1203+'Дані не з ДІСО'!G1203))</f>
        <v>0</v>
      </c>
      <c r="AW1203" s="31">
        <f>AU1203*(1+0.25*AV1203)*Параметри!$K$48</f>
        <v>0</v>
      </c>
      <c r="AX1203">
        <f>ROUNDUP('Дані з ДІСО'!AF1203/Параметри!$K$65,0)</f>
        <v>0</v>
      </c>
      <c r="AY1203">
        <f t="shared" si="221"/>
        <v>0</v>
      </c>
      <c r="AZ1203">
        <f>IF(AX1203=0,0,'Дані з ДІСО'!AI1203/'Дані з ДІСО'!AF1203)</f>
        <v>0</v>
      </c>
      <c r="BA1203" s="31">
        <f>AY1203*(1+0.25*AZ1203)*Параметри!$K$48</f>
        <v>0</v>
      </c>
      <c r="BB1203">
        <f>ROUNDUP('Дані з ДІСО'!AR1203/Параметри!$K$29,0)</f>
        <v>0</v>
      </c>
      <c r="BC1203">
        <f>ROUNDUP('Дані з ДІСО'!AS1203/Параметри!$K$29,0)</f>
        <v>0</v>
      </c>
      <c r="BD1203">
        <f>ROUNDUP('Дані з ДІСО'!AT1203/Параметри!$K$29,0)</f>
        <v>0</v>
      </c>
      <c r="BE1203" s="54">
        <f>(BB1203*Параметри!$K$32+BC1203*Параметри!$L$32+BD1203*Параметри!$M$32)/18</f>
        <v>0</v>
      </c>
      <c r="BF1203" s="31">
        <f>(BE1203*Параметри!$K$48+SUM('Дані з ДІСО'!AR1203:AT1203)*IF(Параметри!$R$37="RNK",Параметри!$K$45,Параметри!$R$47)*Параметри!$K$20/1000)*Параметри!$K$69</f>
        <v>0</v>
      </c>
      <c r="BG1203">
        <f>ROUNDUP(('Дані не з ДІСО'!I1203+'Дані не з ДІСО'!K1203)/Параметри!$K$26,0)</f>
        <v>0</v>
      </c>
      <c r="BH1203" s="31">
        <f>BG1203*Параметри!$M$36/18</f>
        <v>0</v>
      </c>
      <c r="BI1203">
        <f>IF(BG1203=0,0,'Дані не з ДІСО'!K1203/('Дані не з ДІСО'!I1203+'Дані не з ДІСО'!K1203))</f>
        <v>0</v>
      </c>
      <c r="BJ1203" s="31">
        <f>(1+0.25*BI1203)*BH1203*Параметри!$K$48</f>
        <v>0</v>
      </c>
      <c r="BK1203">
        <f>ROUNDUP('Дані не з ДІСО'!M1203/Параметри!$K$27,0)</f>
        <v>0</v>
      </c>
      <c r="BL1203">
        <f>BK1203*Параметри!$M$37/18</f>
        <v>0</v>
      </c>
      <c r="BM1203" s="31">
        <f>BL1203*Параметри!$K$48</f>
        <v>0</v>
      </c>
      <c r="BN1203" s="31">
        <f>'Дані не з ДІСО'!N1203*(7*Параметри!$K$50+Параметри!$K$49)</f>
        <v>0</v>
      </c>
      <c r="BO1203">
        <f>ROUNDUP('Дані з ДІСО'!V1203/Параметри!$K$25,0)</f>
        <v>0</v>
      </c>
      <c r="BP1203">
        <f>ROUNDUP('Дані з ДІСО'!W1203/Параметри!$K$25,0)</f>
        <v>0</v>
      </c>
      <c r="BQ1203">
        <f>ROUNDUP('Дані з ДІСО'!X1203/Параметри!$K$25,0)</f>
        <v>0</v>
      </c>
      <c r="BR1203">
        <f>(BO1203*Параметри!$K$34+BP1203*Параметри!$L$34+BQ1203*Параметри!$M$34)/18</f>
        <v>0</v>
      </c>
      <c r="BS1203">
        <f>IF(J1203=0,0,'Дані з ДІСО'!AC1203/J1203)</f>
        <v>0</v>
      </c>
      <c r="BT1203" s="31">
        <f>(1+0.25*BS1203)*BR1203*Параметри!$K$48</f>
        <v>0</v>
      </c>
      <c r="BU1203" s="31">
        <f ca="1">BT1203*'Коефіцієнти АТО'!U1203</f>
        <v>0</v>
      </c>
      <c r="BV1203" s="31">
        <f>J1203*(1+0.25*BS1203)*Параметри!$K$61*Параметри!$K$20/1000</f>
        <v>0</v>
      </c>
      <c r="BW1203" s="31">
        <f>(1+0.25*BS1203)*J1203*'Коефіцієнти АТО'!S1203*Параметри!$K$20/1000</f>
        <v>0</v>
      </c>
      <c r="BX1203" s="31">
        <f t="shared" ca="1" si="222"/>
        <v>0</v>
      </c>
      <c r="BY1203">
        <f>ROUNDUP('Дані з ДІСО'!AG1203/Параметри!$K$66,0)</f>
        <v>0</v>
      </c>
      <c r="BZ1203">
        <f t="shared" si="223"/>
        <v>0</v>
      </c>
      <c r="CA1203">
        <f>IF('Дані з ДІСО'!AG1203=0,0,'Дані з ДІСО'!AJ1203/'Дані з ДІСО'!AG1203)</f>
        <v>0</v>
      </c>
      <c r="CB1203" s="31">
        <f>BZ1203*(1+0.25*CA1203)*Параметри!$K$48</f>
        <v>0</v>
      </c>
      <c r="CC1203" s="31">
        <f t="shared" ca="1" si="224"/>
        <v>24648</v>
      </c>
      <c r="CD1203" s="31">
        <f t="shared" si="225"/>
        <v>0</v>
      </c>
      <c r="CE1203" s="31">
        <f t="shared" si="226"/>
        <v>0</v>
      </c>
      <c r="CF1203" s="31">
        <f t="shared" si="227"/>
        <v>0</v>
      </c>
    </row>
    <row r="1204" spans="1:84" x14ac:dyDescent="0.25">
      <c r="A1204" s="9">
        <v>1203</v>
      </c>
      <c r="B1204" s="9" t="s">
        <v>2951</v>
      </c>
      <c r="C1204" s="9" t="s">
        <v>4353</v>
      </c>
      <c r="D1204" s="9" t="s">
        <v>2999</v>
      </c>
      <c r="E1204" s="9" t="s">
        <v>25</v>
      </c>
      <c r="F1204" s="9" t="s">
        <v>4127</v>
      </c>
      <c r="G1204" s="9" t="s">
        <v>2429</v>
      </c>
      <c r="H1204" s="31">
        <f>SUM('Дані з ДІСО'!J1204:L1204)</f>
        <v>2062</v>
      </c>
      <c r="I1204" s="31">
        <f>SUM('Дані з ДІСО'!P1204:R1204)</f>
        <v>0</v>
      </c>
      <c r="J1204" s="31">
        <f>SUM('Дані з ДІСО'!V1204:X1204)</f>
        <v>0</v>
      </c>
      <c r="K1204">
        <f ca="1">ROUNDUP('Дані з ДІСО'!J1204/'Коефіцієнти АТО'!$R1204,0)</f>
        <v>46</v>
      </c>
      <c r="L1204">
        <f ca="1">ROUNDUP('Дані з ДІСО'!K1204/'Коефіцієнти АТО'!$R1204,0)</f>
        <v>61</v>
      </c>
      <c r="M1204">
        <f ca="1">ROUNDUP('Дані з ДІСО'!L1204/'Коефіцієнти АТО'!$R1204,0)</f>
        <v>13</v>
      </c>
      <c r="N1204" s="28">
        <f ca="1">(K1204*Параметри!$K$32+L1204*Параметри!$L$32+M1204*Параметри!$M$32)/18</f>
        <v>206.55555555555554</v>
      </c>
      <c r="O1204" s="41">
        <f>'Дані з ДІСО'!Y1204/H1204</f>
        <v>0</v>
      </c>
      <c r="P1204" s="31">
        <f ca="1">(1+0.25*O1204)*N1204*Параметри!$K$48</f>
        <v>42159.172480313784</v>
      </c>
      <c r="Q1204" s="31">
        <f ca="1">P1204*'Коефіцієнти АТО'!T1204</f>
        <v>716.70593216533439</v>
      </c>
      <c r="R1204" s="31">
        <f>H1204*(1+0.25*O1204)*Параметри!$K$61*Параметри!$K$20/1000</f>
        <v>0</v>
      </c>
      <c r="S1204" s="31">
        <f>H1204*(1+0.25*O1204)*'Коефіцієнти АТО'!S1204*Параметри!$K$20/1000</f>
        <v>6376.7578112186666</v>
      </c>
      <c r="T1204" s="31">
        <f t="shared" ca="1" si="217"/>
        <v>49252.636223697787</v>
      </c>
      <c r="U1204" s="31">
        <f t="shared" ca="1" si="216"/>
        <v>50114.258839198439</v>
      </c>
      <c r="V1204">
        <f>ROUNDUP('Дані з ДІСО'!P1204/Параметри!$K$24,0)</f>
        <v>0</v>
      </c>
      <c r="W1204">
        <f>ROUNDUP('Дані з ДІСО'!Q1204/Параметри!$K$24,0)</f>
        <v>0</v>
      </c>
      <c r="X1204">
        <f>ROUNDUP('Дані з ДІСО'!R1204/Параметри!$K$24,0)</f>
        <v>0</v>
      </c>
      <c r="Y1204" s="28">
        <f>(V1204*Параметри!$K$33+W1204*Параметри!$L$33+X1204*Параметри!$M$33)/18</f>
        <v>0</v>
      </c>
      <c r="Z1204" s="41">
        <f>IF(I1204=0,0,'Дані з ДІСО'!AA1204/I1204)</f>
        <v>0</v>
      </c>
      <c r="AA1204" s="31">
        <f>(1+0.25*Z1204)*Y1204*Параметри!$K$48</f>
        <v>0</v>
      </c>
      <c r="AB1204" s="31">
        <f ca="1">AA1204*'Коефіцієнти АТО'!U1204</f>
        <v>0</v>
      </c>
      <c r="AC1204" s="31">
        <f>I1204*(1+0.25*Z1204)*Параметри!$K$61*Параметри!$K$20/1000</f>
        <v>0</v>
      </c>
      <c r="AD1204" s="31">
        <f>(1+0.25*Z1204)*I1204*'Коефіцієнти АТО'!S1204*Параметри!$K$20/1000</f>
        <v>0</v>
      </c>
      <c r="AE1204" s="31">
        <f t="shared" ca="1" si="218"/>
        <v>0</v>
      </c>
      <c r="AF1204" s="45">
        <v>24.303714277011853</v>
      </c>
      <c r="AG1204" s="45">
        <f ca="1">T1204/SUM('Дані з ДІСО'!J1204:L1204)</f>
        <v>23.885856558534329</v>
      </c>
      <c r="AH1204">
        <f ca="1">'Коефіцієнти АТО'!R1204</f>
        <v>17.5</v>
      </c>
      <c r="AI1204">
        <v>17</v>
      </c>
      <c r="AJ1204" s="44">
        <f t="shared" ca="1" si="219"/>
        <v>0.98280683710667371</v>
      </c>
      <c r="AK1204" t="str">
        <f ca="1">IF(OR(B1204="Область",B1204="Київ"),"Ні",IF(AJ1204&gt;Параметри!$K$72,"Так, верхній",IF(AJ1204&lt;Параметри!$K$73,"Так, нижній","Ні")))</f>
        <v>Так, нижній</v>
      </c>
      <c r="AL1204" s="45">
        <f ca="1">IF(AK1204="Ні",AG1204,IF(AK1204="Так, верхній",AF1204*Параметри!$K$72,AF1204*Параметри!$K$73))</f>
        <v>24.303714277011853</v>
      </c>
      <c r="AM1204">
        <f>'Дані з ДІСО'!AL1204+'Дані з ДІСО'!AN1204</f>
        <v>60</v>
      </c>
      <c r="AN1204">
        <f>IF(AM1204=0,0,'Дані з ДІСО'!AN1204/AM1204)</f>
        <v>0</v>
      </c>
      <c r="AO1204" s="31">
        <f>AM1204*(1+0.25*AN1204)*Параметри!$K$50</f>
        <v>11487.27291096</v>
      </c>
      <c r="AP1204" s="31">
        <f>ROUNDUP(('Дані з ДІСО'!AU1204+'Дані з ДІСО'!AW1204)/Параметри!$K$28,0)</f>
        <v>0</v>
      </c>
      <c r="AQ1204" s="54">
        <f>AP1204*Параметри!$M$35/18</f>
        <v>0</v>
      </c>
      <c r="AR1204" s="31">
        <f>IF(AP1204=0,0,'Дані з ДІСО'!AW1204/SUM('Дані з ДІСО'!AU1204,'Дані з ДІСО'!AW1204))</f>
        <v>0</v>
      </c>
      <c r="AS1204" s="31">
        <f>(1+0.25*AR1204)*AQ1204*Параметри!$K$48</f>
        <v>0</v>
      </c>
      <c r="AT1204">
        <f>ROUNDUP(('Дані з ДІСО'!AE1204+'Дані не з ДІСО'!E1204+'Дані не з ДІСО'!G1204)/Параметри!$K$64,0)</f>
        <v>0</v>
      </c>
      <c r="AU1204">
        <f t="shared" si="220"/>
        <v>0</v>
      </c>
      <c r="AV1204">
        <f>IF(AT1204=0,0,('Дані з ДІСО'!AH1204+'Дані не з ДІСО'!G1204)/('Дані з ДІСО'!AE1204+'Дані не з ДІСО'!E1204+'Дані не з ДІСО'!G1204))</f>
        <v>0</v>
      </c>
      <c r="AW1204" s="31">
        <f>AU1204*(1+0.25*AV1204)*Параметри!$K$48</f>
        <v>0</v>
      </c>
      <c r="AX1204">
        <f>ROUNDUP('Дані з ДІСО'!AF1204/Параметри!$K$65,0)</f>
        <v>0</v>
      </c>
      <c r="AY1204">
        <f t="shared" si="221"/>
        <v>0</v>
      </c>
      <c r="AZ1204">
        <f>IF(AX1204=0,0,'Дані з ДІСО'!AI1204/'Дані з ДІСО'!AF1204)</f>
        <v>0</v>
      </c>
      <c r="BA1204" s="31">
        <f>AY1204*(1+0.25*AZ1204)*Параметри!$K$48</f>
        <v>0</v>
      </c>
      <c r="BB1204">
        <f>ROUNDUP('Дані з ДІСО'!AR1204/Параметри!$K$29,0)</f>
        <v>0</v>
      </c>
      <c r="BC1204">
        <f>ROUNDUP('Дані з ДІСО'!AS1204/Параметри!$K$29,0)</f>
        <v>0</v>
      </c>
      <c r="BD1204">
        <f>ROUNDUP('Дані з ДІСО'!AT1204/Параметри!$K$29,0)</f>
        <v>0</v>
      </c>
      <c r="BE1204" s="54">
        <f>(BB1204*Параметри!$K$32+BC1204*Параметри!$L$32+BD1204*Параметри!$M$32)/18</f>
        <v>0</v>
      </c>
      <c r="BF1204" s="31">
        <f>(BE1204*Параметри!$K$48+SUM('Дані з ДІСО'!AR1204:AT1204)*IF(Параметри!$R$37="RNK",Параметри!$K$45,Параметри!$R$47)*Параметри!$K$20/1000)*Параметри!$K$69</f>
        <v>0</v>
      </c>
      <c r="BG1204">
        <f>ROUNDUP(('Дані не з ДІСО'!I1204+'Дані не з ДІСО'!K1204)/Параметри!$K$26,0)</f>
        <v>0</v>
      </c>
      <c r="BH1204" s="31">
        <f>BG1204*Параметри!$M$36/18</f>
        <v>0</v>
      </c>
      <c r="BI1204">
        <f>IF(BG1204=0,0,'Дані не з ДІСО'!K1204/('Дані не з ДІСО'!I1204+'Дані не з ДІСО'!K1204))</f>
        <v>0</v>
      </c>
      <c r="BJ1204" s="31">
        <f>(1+0.25*BI1204)*BH1204*Параметри!$K$48</f>
        <v>0</v>
      </c>
      <c r="BK1204">
        <f>ROUNDUP('Дані не з ДІСО'!M1204/Параметри!$K$27,0)</f>
        <v>0</v>
      </c>
      <c r="BL1204">
        <f>BK1204*Параметри!$M$37/18</f>
        <v>0</v>
      </c>
      <c r="BM1204" s="31">
        <f>BL1204*Параметри!$K$48</f>
        <v>0</v>
      </c>
      <c r="BN1204" s="31">
        <f>'Дані не з ДІСО'!N1204*(7*Параметри!$K$50+Параметри!$K$49)</f>
        <v>0</v>
      </c>
      <c r="BO1204">
        <f>ROUNDUP('Дані з ДІСО'!V1204/Параметри!$K$25,0)</f>
        <v>0</v>
      </c>
      <c r="BP1204">
        <f>ROUNDUP('Дані з ДІСО'!W1204/Параметри!$K$25,0)</f>
        <v>0</v>
      </c>
      <c r="BQ1204">
        <f>ROUNDUP('Дані з ДІСО'!X1204/Параметри!$K$25,0)</f>
        <v>0</v>
      </c>
      <c r="BR1204">
        <f>(BO1204*Параметри!$K$34+BP1204*Параметри!$L$34+BQ1204*Параметри!$M$34)/18</f>
        <v>0</v>
      </c>
      <c r="BS1204">
        <f>IF(J1204=0,0,'Дані з ДІСО'!AC1204/J1204)</f>
        <v>0</v>
      </c>
      <c r="BT1204" s="31">
        <f>(1+0.25*BS1204)*BR1204*Параметри!$K$48</f>
        <v>0</v>
      </c>
      <c r="BU1204" s="31">
        <f ca="1">BT1204*'Коефіцієнти АТО'!U1204</f>
        <v>0</v>
      </c>
      <c r="BV1204" s="31">
        <f>J1204*(1+0.25*BS1204)*Параметри!$K$61*Параметри!$K$20/1000</f>
        <v>0</v>
      </c>
      <c r="BW1204" s="31">
        <f>(1+0.25*BS1204)*J1204*'Коефіцієнти АТО'!S1204*Параметри!$K$20/1000</f>
        <v>0</v>
      </c>
      <c r="BX1204" s="31">
        <f t="shared" ca="1" si="222"/>
        <v>0</v>
      </c>
      <c r="BY1204">
        <f>ROUNDUP('Дані з ДІСО'!AG1204/Параметри!$K$66,0)</f>
        <v>0</v>
      </c>
      <c r="BZ1204">
        <f t="shared" si="223"/>
        <v>0</v>
      </c>
      <c r="CA1204">
        <f>IF('Дані з ДІСО'!AG1204=0,0,'Дані з ДІСО'!AJ1204/'Дані з ДІСО'!AG1204)</f>
        <v>0</v>
      </c>
      <c r="CB1204" s="31">
        <f>BZ1204*(1+0.25*CA1204)*Параметри!$K$48</f>
        <v>0</v>
      </c>
      <c r="CC1204" s="31">
        <f t="shared" ca="1" si="224"/>
        <v>61601.5</v>
      </c>
      <c r="CD1204" s="31">
        <f t="shared" si="225"/>
        <v>0</v>
      </c>
      <c r="CE1204" s="31">
        <f t="shared" si="226"/>
        <v>0</v>
      </c>
      <c r="CF1204" s="31">
        <f t="shared" si="227"/>
        <v>0</v>
      </c>
    </row>
    <row r="1205" spans="1:84" x14ac:dyDescent="0.25">
      <c r="A1205" s="9">
        <v>1204</v>
      </c>
      <c r="B1205" s="9" t="s">
        <v>4355</v>
      </c>
      <c r="C1205" s="9" t="s">
        <v>4355</v>
      </c>
      <c r="D1205" s="9" t="s">
        <v>2999</v>
      </c>
      <c r="E1205" s="9" t="s">
        <v>33</v>
      </c>
      <c r="F1205" s="9" t="s">
        <v>4128</v>
      </c>
      <c r="G1205" s="9" t="s">
        <v>2431</v>
      </c>
      <c r="H1205" s="31">
        <f>SUM('Дані з ДІСО'!J1205:L1205)</f>
        <v>1233</v>
      </c>
      <c r="I1205" s="31">
        <f>SUM('Дані з ДІСО'!P1205:R1205)</f>
        <v>0</v>
      </c>
      <c r="J1205" s="31">
        <f>SUM('Дані з ДІСО'!V1205:X1205)</f>
        <v>0</v>
      </c>
      <c r="K1205">
        <f ca="1">ROUNDUP('Дані з ДІСО'!J1205/'Коефіцієнти АТО'!$R1205,0)</f>
        <v>33</v>
      </c>
      <c r="L1205">
        <f ca="1">ROUNDUP('Дані з ДІСО'!K1205/'Коефіцієнти АТО'!$R1205,0)</f>
        <v>37</v>
      </c>
      <c r="M1205">
        <f ca="1">ROUNDUP('Дані з ДІСО'!L1205/'Коефіцієнти АТО'!$R1205,0)</f>
        <v>7</v>
      </c>
      <c r="N1205" s="28">
        <f ca="1">(K1205*Параметри!$K$32+L1205*Параметри!$L$32+M1205*Параметри!$M$32)/18</f>
        <v>130.5</v>
      </c>
      <c r="O1205" s="41">
        <f>'Дані з ДІСО'!Y1205/H1205</f>
        <v>0</v>
      </c>
      <c r="P1205" s="31">
        <f ca="1">(1+0.25*O1205)*N1205*Параметри!$K$48</f>
        <v>26635.797782748003</v>
      </c>
      <c r="Q1205" s="31">
        <f ca="1">P1205*'Коефіцієнти АТО'!T1205</f>
        <v>452.80856230671606</v>
      </c>
      <c r="R1205" s="31">
        <f>H1205*(1+0.25*O1205)*Параметри!$K$61*Параметри!$K$20/1000</f>
        <v>0</v>
      </c>
      <c r="S1205" s="31">
        <f>H1205*(1+0.25*O1205)*'Коефіцієнти АТО'!S1205*Параметри!$K$20/1000</f>
        <v>3813.0661402679998</v>
      </c>
      <c r="T1205" s="31">
        <f t="shared" ca="1" si="217"/>
        <v>30901.672485322721</v>
      </c>
      <c r="U1205" s="31">
        <f t="shared" ca="1" si="216"/>
        <v>30901.672485322721</v>
      </c>
      <c r="V1205">
        <f>ROUNDUP('Дані з ДІСО'!P1205/Параметри!$K$24,0)</f>
        <v>0</v>
      </c>
      <c r="W1205">
        <f>ROUNDUP('Дані з ДІСО'!Q1205/Параметри!$K$24,0)</f>
        <v>0</v>
      </c>
      <c r="X1205">
        <f>ROUNDUP('Дані з ДІСО'!R1205/Параметри!$K$24,0)</f>
        <v>0</v>
      </c>
      <c r="Y1205" s="28">
        <f>(V1205*Параметри!$K$33+W1205*Параметри!$L$33+X1205*Параметри!$M$33)/18</f>
        <v>0</v>
      </c>
      <c r="Z1205" s="41">
        <f>IF(I1205=0,0,'Дані з ДІСО'!AA1205/I1205)</f>
        <v>0</v>
      </c>
      <c r="AA1205" s="31">
        <f>(1+0.25*Z1205)*Y1205*Параметри!$K$48</f>
        <v>0</v>
      </c>
      <c r="AB1205" s="31">
        <f ca="1">AA1205*'Коефіцієнти АТО'!U1205</f>
        <v>0</v>
      </c>
      <c r="AC1205" s="31">
        <f>I1205*(1+0.25*Z1205)*Параметри!$K$61*Параметри!$K$20/1000</f>
        <v>0</v>
      </c>
      <c r="AD1205" s="31">
        <f>(1+0.25*Z1205)*I1205*'Коефіцієнти АТО'!S1205*Параметри!$K$20/1000</f>
        <v>0</v>
      </c>
      <c r="AE1205" s="31">
        <f t="shared" ca="1" si="218"/>
        <v>0</v>
      </c>
      <c r="AF1205" s="45">
        <v>22.802735075808986</v>
      </c>
      <c r="AG1205" s="45">
        <f ca="1">T1205/SUM('Дані з ДІСО'!J1205:L1205)</f>
        <v>25.062183686393123</v>
      </c>
      <c r="AH1205">
        <f ca="1">'Коефіцієнти АТО'!R1205</f>
        <v>16.5</v>
      </c>
      <c r="AI1205">
        <v>18.5</v>
      </c>
      <c r="AJ1205" s="44">
        <f t="shared" ca="1" si="219"/>
        <v>1.0990867368792592</v>
      </c>
      <c r="AK1205" t="str">
        <f ca="1">IF(OR(B1205="Область",B1205="Київ"),"Ні",IF(AJ1205&gt;Параметри!$K$72,"Так, верхній",IF(AJ1205&lt;Параметри!$K$73,"Так, нижній","Ні")))</f>
        <v>Ні</v>
      </c>
      <c r="AL1205" s="45">
        <f ca="1">IF(AK1205="Ні",AG1205,IF(AK1205="Так, верхній",AF1205*Параметри!$K$72,AF1205*Параметри!$K$73))</f>
        <v>25.062183686393123</v>
      </c>
      <c r="AM1205">
        <f>'Дані з ДІСО'!AL1205+'Дані з ДІСО'!AN1205</f>
        <v>25</v>
      </c>
      <c r="AN1205">
        <f>IF(AM1205=0,0,'Дані з ДІСО'!AN1205/AM1205)</f>
        <v>0</v>
      </c>
      <c r="AO1205" s="31">
        <f>AM1205*(1+0.25*AN1205)*Параметри!$K$50</f>
        <v>4786.3637129000008</v>
      </c>
      <c r="AP1205" s="31">
        <f>ROUNDUP(('Дані з ДІСО'!AU1205+'Дані з ДІСО'!AW1205)/Параметри!$K$28,0)</f>
        <v>0</v>
      </c>
      <c r="AQ1205" s="54">
        <f>AP1205*Параметри!$M$35/18</f>
        <v>0</v>
      </c>
      <c r="AR1205" s="31">
        <f>IF(AP1205=0,0,'Дані з ДІСО'!AW1205/SUM('Дані з ДІСО'!AU1205,'Дані з ДІСО'!AW1205))</f>
        <v>0</v>
      </c>
      <c r="AS1205" s="31">
        <f>(1+0.25*AR1205)*AQ1205*Параметри!$K$48</f>
        <v>0</v>
      </c>
      <c r="AT1205">
        <f>ROUNDUP(('Дані з ДІСО'!AE1205+'Дані не з ДІСО'!E1205+'Дані не з ДІСО'!G1205)/Параметри!$K$64,0)</f>
        <v>0</v>
      </c>
      <c r="AU1205">
        <f t="shared" si="220"/>
        <v>0</v>
      </c>
      <c r="AV1205">
        <f>IF(AT1205=0,0,('Дані з ДІСО'!AH1205+'Дані не з ДІСО'!G1205)/('Дані з ДІСО'!AE1205+'Дані не з ДІСО'!E1205+'Дані не з ДІСО'!G1205))</f>
        <v>0</v>
      </c>
      <c r="AW1205" s="31">
        <f>AU1205*(1+0.25*AV1205)*Параметри!$K$48</f>
        <v>0</v>
      </c>
      <c r="AX1205">
        <f>ROUNDUP('Дані з ДІСО'!AF1205/Параметри!$K$65,0)</f>
        <v>0</v>
      </c>
      <c r="AY1205">
        <f t="shared" si="221"/>
        <v>0</v>
      </c>
      <c r="AZ1205">
        <f>IF(AX1205=0,0,'Дані з ДІСО'!AI1205/'Дані з ДІСО'!AF1205)</f>
        <v>0</v>
      </c>
      <c r="BA1205" s="31">
        <f>AY1205*(1+0.25*AZ1205)*Параметри!$K$48</f>
        <v>0</v>
      </c>
      <c r="BB1205">
        <f>ROUNDUP('Дані з ДІСО'!AR1205/Параметри!$K$29,0)</f>
        <v>0</v>
      </c>
      <c r="BC1205">
        <f>ROUNDUP('Дані з ДІСО'!AS1205/Параметри!$K$29,0)</f>
        <v>0</v>
      </c>
      <c r="BD1205">
        <f>ROUNDUP('Дані з ДІСО'!AT1205/Параметри!$K$29,0)</f>
        <v>0</v>
      </c>
      <c r="BE1205" s="54">
        <f>(BB1205*Параметри!$K$32+BC1205*Параметри!$L$32+BD1205*Параметри!$M$32)/18</f>
        <v>0</v>
      </c>
      <c r="BF1205" s="31">
        <f>(BE1205*Параметри!$K$48+SUM('Дані з ДІСО'!AR1205:AT1205)*IF(Параметри!$R$37="RNK",Параметри!$K$45,Параметри!$R$47)*Параметри!$K$20/1000)*Параметри!$K$69</f>
        <v>0</v>
      </c>
      <c r="BG1205">
        <f>ROUNDUP(('Дані не з ДІСО'!I1205+'Дані не з ДІСО'!K1205)/Параметри!$K$26,0)</f>
        <v>0</v>
      </c>
      <c r="BH1205" s="31">
        <f>BG1205*Параметри!$M$36/18</f>
        <v>0</v>
      </c>
      <c r="BI1205">
        <f>IF(BG1205=0,0,'Дані не з ДІСО'!K1205/('Дані не з ДІСО'!I1205+'Дані не з ДІСО'!K1205))</f>
        <v>0</v>
      </c>
      <c r="BJ1205" s="31">
        <f>(1+0.25*BI1205)*BH1205*Параметри!$K$48</f>
        <v>0</v>
      </c>
      <c r="BK1205">
        <f>ROUNDUP('Дані не з ДІСО'!M1205/Параметри!$K$27,0)</f>
        <v>0</v>
      </c>
      <c r="BL1205">
        <f>BK1205*Параметри!$M$37/18</f>
        <v>0</v>
      </c>
      <c r="BM1205" s="31">
        <f>BL1205*Параметри!$K$48</f>
        <v>0</v>
      </c>
      <c r="BN1205" s="31">
        <f>'Дані не з ДІСО'!N1205*(7*Параметри!$K$50+Параметри!$K$49)</f>
        <v>0</v>
      </c>
      <c r="BO1205">
        <f>ROUNDUP('Дані з ДІСО'!V1205/Параметри!$K$25,0)</f>
        <v>0</v>
      </c>
      <c r="BP1205">
        <f>ROUNDUP('Дані з ДІСО'!W1205/Параметри!$K$25,0)</f>
        <v>0</v>
      </c>
      <c r="BQ1205">
        <f>ROUNDUP('Дані з ДІСО'!X1205/Параметри!$K$25,0)</f>
        <v>0</v>
      </c>
      <c r="BR1205">
        <f>(BO1205*Параметри!$K$34+BP1205*Параметри!$L$34+BQ1205*Параметри!$M$34)/18</f>
        <v>0</v>
      </c>
      <c r="BS1205">
        <f>IF(J1205=0,0,'Дані з ДІСО'!AC1205/J1205)</f>
        <v>0</v>
      </c>
      <c r="BT1205" s="31">
        <f>(1+0.25*BS1205)*BR1205*Параметри!$K$48</f>
        <v>0</v>
      </c>
      <c r="BU1205" s="31">
        <f ca="1">BT1205*'Коефіцієнти АТО'!U1205</f>
        <v>0</v>
      </c>
      <c r="BV1205" s="31">
        <f>J1205*(1+0.25*BS1205)*Параметри!$K$61*Параметри!$K$20/1000</f>
        <v>0</v>
      </c>
      <c r="BW1205" s="31">
        <f>(1+0.25*BS1205)*J1205*'Коефіцієнти АТО'!S1205*Параметри!$K$20/1000</f>
        <v>0</v>
      </c>
      <c r="BX1205" s="31">
        <f t="shared" ca="1" si="222"/>
        <v>0</v>
      </c>
      <c r="BY1205">
        <f>ROUNDUP('Дані з ДІСО'!AG1205/Параметри!$K$66,0)</f>
        <v>0</v>
      </c>
      <c r="BZ1205">
        <f t="shared" si="223"/>
        <v>0</v>
      </c>
      <c r="CA1205">
        <f>IF('Дані з ДІСО'!AG1205=0,0,'Дані з ДІСО'!AJ1205/'Дані з ДІСО'!AG1205)</f>
        <v>0</v>
      </c>
      <c r="CB1205" s="31">
        <f>BZ1205*(1+0.25*CA1205)*Параметри!$K$48</f>
        <v>0</v>
      </c>
      <c r="CC1205" s="31">
        <f t="shared" ca="1" si="224"/>
        <v>35688</v>
      </c>
      <c r="CD1205" s="31">
        <f t="shared" si="225"/>
        <v>0</v>
      </c>
      <c r="CE1205" s="31">
        <f t="shared" si="226"/>
        <v>0</v>
      </c>
      <c r="CF1205" s="31">
        <f t="shared" si="227"/>
        <v>0</v>
      </c>
    </row>
    <row r="1206" spans="1:84" x14ac:dyDescent="0.25">
      <c r="A1206" s="9">
        <v>1205</v>
      </c>
      <c r="B1206" s="9" t="s">
        <v>4355</v>
      </c>
      <c r="C1206" s="9" t="s">
        <v>4355</v>
      </c>
      <c r="D1206" s="9" t="s">
        <v>2999</v>
      </c>
      <c r="E1206" s="9" t="s">
        <v>33</v>
      </c>
      <c r="F1206" s="9" t="s">
        <v>4129</v>
      </c>
      <c r="G1206" s="9" t="s">
        <v>2433</v>
      </c>
      <c r="H1206" s="31">
        <f>SUM('Дані з ДІСО'!J1206:L1206)</f>
        <v>2134</v>
      </c>
      <c r="I1206" s="31">
        <f>SUM('Дані з ДІСО'!P1206:R1206)</f>
        <v>0</v>
      </c>
      <c r="J1206" s="31">
        <f>SUM('Дані з ДІСО'!V1206:X1206)</f>
        <v>0</v>
      </c>
      <c r="K1206">
        <f ca="1">ROUNDUP('Дані з ДІСО'!J1206/'Коефіцієнти АТО'!$R1206,0)</f>
        <v>54</v>
      </c>
      <c r="L1206">
        <f ca="1">ROUNDUP('Дані з ДІСО'!K1206/'Коефіцієнти АТО'!$R1206,0)</f>
        <v>66</v>
      </c>
      <c r="M1206">
        <f ca="1">ROUNDUP('Дані з ДІСО'!L1206/'Коефіцієнти АТО'!$R1206,0)</f>
        <v>19</v>
      </c>
      <c r="N1206" s="28">
        <f ca="1">(K1206*Параметри!$K$32+L1206*Параметри!$L$32+M1206*Параметри!$M$32)/18</f>
        <v>239.77777777777777</v>
      </c>
      <c r="O1206" s="41">
        <f>'Дані з ДІСО'!Y1206/H1206</f>
        <v>0</v>
      </c>
      <c r="P1206" s="31">
        <f ca="1">(1+0.25*O1206)*N1206*Параметри!$K$48</f>
        <v>48940.018403720896</v>
      </c>
      <c r="Q1206" s="31">
        <f ca="1">P1206*'Коефіцієнти АТО'!T1206</f>
        <v>831.98031286325534</v>
      </c>
      <c r="R1206" s="31">
        <f>H1206*(1+0.25*O1206)*Параметри!$K$61*Параметри!$K$20/1000</f>
        <v>0</v>
      </c>
      <c r="S1206" s="31">
        <f>H1206*(1+0.25*O1206)*'Коефіцієнти АТО'!S1206*Параметри!$K$20/1000</f>
        <v>8799.2248103075563</v>
      </c>
      <c r="T1206" s="31">
        <f t="shared" ca="1" si="217"/>
        <v>58571.223526891707</v>
      </c>
      <c r="U1206" s="31">
        <f t="shared" ca="1" si="216"/>
        <v>61230.839089893299</v>
      </c>
      <c r="V1206">
        <f>ROUNDUP('Дані з ДІСО'!P1206/Параметри!$K$24,0)</f>
        <v>0</v>
      </c>
      <c r="W1206">
        <f>ROUNDUP('Дані з ДІСО'!Q1206/Параметри!$K$24,0)</f>
        <v>0</v>
      </c>
      <c r="X1206">
        <f>ROUNDUP('Дані з ДІСО'!R1206/Параметри!$K$24,0)</f>
        <v>0</v>
      </c>
      <c r="Y1206" s="28">
        <f>(V1206*Параметри!$K$33+W1206*Параметри!$L$33+X1206*Параметри!$M$33)/18</f>
        <v>0</v>
      </c>
      <c r="Z1206" s="41">
        <f>IF(I1206=0,0,'Дані з ДІСО'!AA1206/I1206)</f>
        <v>0</v>
      </c>
      <c r="AA1206" s="31">
        <f>(1+0.25*Z1206)*Y1206*Параметри!$K$48</f>
        <v>0</v>
      </c>
      <c r="AB1206" s="31">
        <f ca="1">AA1206*'Коефіцієнти АТО'!U1206</f>
        <v>0</v>
      </c>
      <c r="AC1206" s="31">
        <f>I1206*(1+0.25*Z1206)*Параметри!$K$61*Параметри!$K$20/1000</f>
        <v>0</v>
      </c>
      <c r="AD1206" s="31">
        <f>(1+0.25*Z1206)*I1206*'Коефіцієнти АТО'!S1206*Параметри!$K$20/1000</f>
        <v>0</v>
      </c>
      <c r="AE1206" s="31">
        <f t="shared" ca="1" si="218"/>
        <v>0</v>
      </c>
      <c r="AF1206" s="45">
        <v>28.69298926424241</v>
      </c>
      <c r="AG1206" s="45">
        <f ca="1">T1206/SUM('Дані з ДІСО'!J1206:L1206)</f>
        <v>27.446683939499394</v>
      </c>
      <c r="AH1206">
        <f ca="1">'Коефіцієнти АТО'!R1206</f>
        <v>15.5</v>
      </c>
      <c r="AI1206">
        <v>14</v>
      </c>
      <c r="AJ1206" s="44">
        <f t="shared" ca="1" si="219"/>
        <v>0.95656411699508148</v>
      </c>
      <c r="AK1206" t="str">
        <f ca="1">IF(OR(B1206="Область",B1206="Київ"),"Ні",IF(AJ1206&gt;Параметри!$K$72,"Так, верхній",IF(AJ1206&lt;Параметри!$K$73,"Так, нижній","Ні")))</f>
        <v>Так, нижній</v>
      </c>
      <c r="AL1206" s="45">
        <f ca="1">IF(AK1206="Ні",AG1206,IF(AK1206="Так, верхній",AF1206*Параметри!$K$72,AF1206*Параметри!$K$73))</f>
        <v>28.69298926424241</v>
      </c>
      <c r="AM1206">
        <f>'Дані з ДІСО'!AL1206+'Дані з ДІСО'!AN1206</f>
        <v>27</v>
      </c>
      <c r="AN1206">
        <f>IF(AM1206=0,0,'Дані з ДІСО'!AN1206/AM1206)</f>
        <v>0</v>
      </c>
      <c r="AO1206" s="31">
        <f>AM1206*(1+0.25*AN1206)*Параметри!$K$50</f>
        <v>5169.2728099320002</v>
      </c>
      <c r="AP1206" s="31">
        <f>ROUNDUP(('Дані з ДІСО'!AU1206+'Дані з ДІСО'!AW1206)/Параметри!$K$28,0)</f>
        <v>2</v>
      </c>
      <c r="AQ1206" s="54">
        <f>AP1206*Параметри!$M$35/18</f>
        <v>2.5555555555555554</v>
      </c>
      <c r="AR1206" s="31">
        <f>IF(AP1206=0,0,'Дані з ДІСО'!AW1206/SUM('Дані з ДІСО'!AU1206,'Дані з ДІСО'!AW1206))</f>
        <v>0</v>
      </c>
      <c r="AS1206" s="31">
        <f>(1+0.25*AR1206)*AQ1206*Параметри!$K$48</f>
        <v>521.60353256977783</v>
      </c>
      <c r="AT1206">
        <f>ROUNDUP(('Дані з ДІСО'!AE1206+'Дані не з ДІСО'!E1206+'Дані не з ДІСО'!G1206)/Параметри!$K$64,0)</f>
        <v>0</v>
      </c>
      <c r="AU1206">
        <f t="shared" si="220"/>
        <v>0</v>
      </c>
      <c r="AV1206">
        <f>IF(AT1206=0,0,('Дані з ДІСО'!AH1206+'Дані не з ДІСО'!G1206)/('Дані з ДІСО'!AE1206+'Дані не з ДІСО'!E1206+'Дані не з ДІСО'!G1206))</f>
        <v>0</v>
      </c>
      <c r="AW1206" s="31">
        <f>AU1206*(1+0.25*AV1206)*Параметри!$K$48</f>
        <v>0</v>
      </c>
      <c r="AX1206">
        <f>ROUNDUP('Дані з ДІСО'!AF1206/Параметри!$K$65,0)</f>
        <v>0</v>
      </c>
      <c r="AY1206">
        <f t="shared" si="221"/>
        <v>0</v>
      </c>
      <c r="AZ1206">
        <f>IF(AX1206=0,0,'Дані з ДІСО'!AI1206/'Дані з ДІСО'!AF1206)</f>
        <v>0</v>
      </c>
      <c r="BA1206" s="31">
        <f>AY1206*(1+0.25*AZ1206)*Параметри!$K$48</f>
        <v>0</v>
      </c>
      <c r="BB1206">
        <f>ROUNDUP('Дані з ДІСО'!AR1206/Параметри!$K$29,0)</f>
        <v>0</v>
      </c>
      <c r="BC1206">
        <f>ROUNDUP('Дані з ДІСО'!AS1206/Параметри!$K$29,0)</f>
        <v>0</v>
      </c>
      <c r="BD1206">
        <f>ROUNDUP('Дані з ДІСО'!AT1206/Параметри!$K$29,0)</f>
        <v>0</v>
      </c>
      <c r="BE1206" s="54">
        <f>(BB1206*Параметри!$K$32+BC1206*Параметри!$L$32+BD1206*Параметри!$M$32)/18</f>
        <v>0</v>
      </c>
      <c r="BF1206" s="31">
        <f>(BE1206*Параметри!$K$48+SUM('Дані з ДІСО'!AR1206:AT1206)*IF(Параметри!$R$37="RNK",Параметри!$K$45,Параметри!$R$47)*Параметри!$K$20/1000)*Параметри!$K$69</f>
        <v>0</v>
      </c>
      <c r="BG1206">
        <f>ROUNDUP(('Дані не з ДІСО'!I1206+'Дані не з ДІСО'!K1206)/Параметри!$K$26,0)</f>
        <v>0</v>
      </c>
      <c r="BH1206" s="31">
        <f>BG1206*Параметри!$M$36/18</f>
        <v>0</v>
      </c>
      <c r="BI1206">
        <f>IF(BG1206=0,0,'Дані не з ДІСО'!K1206/('Дані не з ДІСО'!I1206+'Дані не з ДІСО'!K1206))</f>
        <v>0</v>
      </c>
      <c r="BJ1206" s="31">
        <f>(1+0.25*BI1206)*BH1206*Параметри!$K$48</f>
        <v>0</v>
      </c>
      <c r="BK1206">
        <f>ROUNDUP('Дані не з ДІСО'!M1206/Параметри!$K$27,0)</f>
        <v>0</v>
      </c>
      <c r="BL1206">
        <f>BK1206*Параметри!$M$37/18</f>
        <v>0</v>
      </c>
      <c r="BM1206" s="31">
        <f>BL1206*Параметри!$K$48</f>
        <v>0</v>
      </c>
      <c r="BN1206" s="31">
        <f>'Дані не з ДІСО'!N1206*(7*Параметри!$K$50+Параметри!$K$49)</f>
        <v>0</v>
      </c>
      <c r="BO1206">
        <f>ROUNDUP('Дані з ДІСО'!V1206/Параметри!$K$25,0)</f>
        <v>0</v>
      </c>
      <c r="BP1206">
        <f>ROUNDUP('Дані з ДІСО'!W1206/Параметри!$K$25,0)</f>
        <v>0</v>
      </c>
      <c r="BQ1206">
        <f>ROUNDUP('Дані з ДІСО'!X1206/Параметри!$K$25,0)</f>
        <v>0</v>
      </c>
      <c r="BR1206">
        <f>(BO1206*Параметри!$K$34+BP1206*Параметри!$L$34+BQ1206*Параметри!$M$34)/18</f>
        <v>0</v>
      </c>
      <c r="BS1206">
        <f>IF(J1206=0,0,'Дані з ДІСО'!AC1206/J1206)</f>
        <v>0</v>
      </c>
      <c r="BT1206" s="31">
        <f>(1+0.25*BS1206)*BR1206*Параметри!$K$48</f>
        <v>0</v>
      </c>
      <c r="BU1206" s="31">
        <f ca="1">BT1206*'Коефіцієнти АТО'!U1206</f>
        <v>0</v>
      </c>
      <c r="BV1206" s="31">
        <f>J1206*(1+0.25*BS1206)*Параметри!$K$61*Параметри!$K$20/1000</f>
        <v>0</v>
      </c>
      <c r="BW1206" s="31">
        <f>(1+0.25*BS1206)*J1206*'Коефіцієнти АТО'!S1206*Параметри!$K$20/1000</f>
        <v>0</v>
      </c>
      <c r="BX1206" s="31">
        <f t="shared" ca="1" si="222"/>
        <v>0</v>
      </c>
      <c r="BY1206">
        <f>ROUNDUP('Дані з ДІСО'!AG1206/Параметри!$K$66,0)</f>
        <v>0</v>
      </c>
      <c r="BZ1206">
        <f t="shared" si="223"/>
        <v>0</v>
      </c>
      <c r="CA1206">
        <f>IF('Дані з ДІСО'!AG1206=0,0,'Дані з ДІСО'!AJ1206/'Дані з ДІСО'!AG1206)</f>
        <v>0</v>
      </c>
      <c r="CB1206" s="31">
        <f>BZ1206*(1+0.25*CA1206)*Параметри!$K$48</f>
        <v>0</v>
      </c>
      <c r="CC1206" s="31">
        <f t="shared" ca="1" si="224"/>
        <v>66921.7</v>
      </c>
      <c r="CD1206" s="31">
        <f t="shared" si="225"/>
        <v>0</v>
      </c>
      <c r="CE1206" s="31">
        <f t="shared" si="226"/>
        <v>0</v>
      </c>
      <c r="CF1206" s="31">
        <f t="shared" si="227"/>
        <v>0</v>
      </c>
    </row>
    <row r="1207" spans="1:84" x14ac:dyDescent="0.25">
      <c r="A1207" s="9">
        <v>1206</v>
      </c>
      <c r="B1207" s="9" t="s">
        <v>4355</v>
      </c>
      <c r="C1207" s="9" t="s">
        <v>4355</v>
      </c>
      <c r="D1207" s="9" t="s">
        <v>2999</v>
      </c>
      <c r="E1207" s="9" t="s">
        <v>33</v>
      </c>
      <c r="F1207" s="9" t="s">
        <v>4130</v>
      </c>
      <c r="G1207" s="9" t="s">
        <v>2435</v>
      </c>
      <c r="H1207" s="31">
        <f>SUM('Дані з ДІСО'!J1207:L1207)</f>
        <v>990</v>
      </c>
      <c r="I1207" s="31">
        <f>SUM('Дані з ДІСО'!P1207:R1207)</f>
        <v>0</v>
      </c>
      <c r="J1207" s="31">
        <f>SUM('Дані з ДІСО'!V1207:X1207)</f>
        <v>0</v>
      </c>
      <c r="K1207">
        <f ca="1">ROUNDUP('Дані з ДІСО'!J1207/'Коефіцієнти АТО'!$R1207,0)</f>
        <v>30</v>
      </c>
      <c r="L1207">
        <f ca="1">ROUNDUP('Дані з ДІСО'!K1207/'Коефіцієнти АТО'!$R1207,0)</f>
        <v>40</v>
      </c>
      <c r="M1207">
        <f ca="1">ROUNDUP('Дані з ДІСО'!L1207/'Коефіцієнти АТО'!$R1207,0)</f>
        <v>11</v>
      </c>
      <c r="N1207" s="28">
        <f ca="1">(K1207*Параметри!$K$32+L1207*Параметри!$L$32+M1207*Параметри!$M$32)/18</f>
        <v>140.44444444444446</v>
      </c>
      <c r="O1207" s="41">
        <f>'Дані з ДІСО'!Y1207/H1207</f>
        <v>0</v>
      </c>
      <c r="P1207" s="31">
        <f ca="1">(1+0.25*O1207)*N1207*Параметри!$K$48</f>
        <v>28665.515876878231</v>
      </c>
      <c r="Q1207" s="31">
        <f ca="1">P1207*'Коефіцієнти АТО'!T1207</f>
        <v>487.31376990692996</v>
      </c>
      <c r="R1207" s="31">
        <f>H1207*(1+0.25*O1207)*Параметри!$K$61*Параметри!$K$20/1000</f>
        <v>0</v>
      </c>
      <c r="S1207" s="31">
        <f>H1207*(1+0.25*O1207)*'Коефіцієнти АТО'!S1207*Параметри!$K$20/1000</f>
        <v>4082.1146027200002</v>
      </c>
      <c r="T1207" s="31">
        <f t="shared" ca="1" si="217"/>
        <v>33234.944249505163</v>
      </c>
      <c r="U1207" s="31">
        <f t="shared" ca="1" si="216"/>
        <v>33741.524754171187</v>
      </c>
      <c r="V1207">
        <f>ROUNDUP('Дані з ДІСО'!P1207/Параметри!$K$24,0)</f>
        <v>0</v>
      </c>
      <c r="W1207">
        <f>ROUNDUP('Дані з ДІСО'!Q1207/Параметри!$K$24,0)</f>
        <v>0</v>
      </c>
      <c r="X1207">
        <f>ROUNDUP('Дані з ДІСО'!R1207/Параметри!$K$24,0)</f>
        <v>0</v>
      </c>
      <c r="Y1207" s="28">
        <f>(V1207*Параметри!$K$33+W1207*Параметри!$L$33+X1207*Параметри!$M$33)/18</f>
        <v>0</v>
      </c>
      <c r="Z1207" s="41">
        <f>IF(I1207=0,0,'Дані з ДІСО'!AA1207/I1207)</f>
        <v>0</v>
      </c>
      <c r="AA1207" s="31">
        <f>(1+0.25*Z1207)*Y1207*Параметри!$K$48</f>
        <v>0</v>
      </c>
      <c r="AB1207" s="31">
        <f ca="1">AA1207*'Коефіцієнти АТО'!U1207</f>
        <v>0</v>
      </c>
      <c r="AC1207" s="31">
        <f>I1207*(1+0.25*Z1207)*Параметри!$K$61*Параметри!$K$20/1000</f>
        <v>0</v>
      </c>
      <c r="AD1207" s="31">
        <f>(1+0.25*Z1207)*I1207*'Коефіцієнти АТО'!S1207*Параметри!$K$20/1000</f>
        <v>0</v>
      </c>
      <c r="AE1207" s="31">
        <f t="shared" ca="1" si="218"/>
        <v>0</v>
      </c>
      <c r="AF1207" s="45">
        <v>34.082348236536554</v>
      </c>
      <c r="AG1207" s="45">
        <f ca="1">T1207/SUM('Дані з ДІСО'!J1207:L1207)</f>
        <v>33.570650757075924</v>
      </c>
      <c r="AH1207">
        <f ca="1">'Коефіцієнти АТО'!R1207</f>
        <v>12.5</v>
      </c>
      <c r="AI1207">
        <v>11.5</v>
      </c>
      <c r="AJ1207" s="44">
        <f t="shared" ca="1" si="219"/>
        <v>0.98498643708733413</v>
      </c>
      <c r="AK1207" t="str">
        <f ca="1">IF(OR(B1207="Область",B1207="Київ"),"Ні",IF(AJ1207&gt;Параметри!$K$72,"Так, верхній",IF(AJ1207&lt;Параметри!$K$73,"Так, нижній","Ні")))</f>
        <v>Так, нижній</v>
      </c>
      <c r="AL1207" s="45">
        <f ca="1">IF(AK1207="Ні",AG1207,IF(AK1207="Так, верхній",AF1207*Параметри!$K$72,AF1207*Параметри!$K$73))</f>
        <v>34.082348236536554</v>
      </c>
      <c r="AM1207">
        <f>'Дані з ДІСО'!AL1207+'Дані з ДІСО'!AN1207</f>
        <v>10</v>
      </c>
      <c r="AN1207">
        <f>IF(AM1207=0,0,'Дані з ДІСО'!AN1207/AM1207)</f>
        <v>0</v>
      </c>
      <c r="AO1207" s="31">
        <f>AM1207*(1+0.25*AN1207)*Параметри!$K$50</f>
        <v>1914.5454851600002</v>
      </c>
      <c r="AP1207" s="31">
        <f>ROUNDUP(('Дані з ДІСО'!AU1207+'Дані з ДІСО'!AW1207)/Параметри!$K$28,0)</f>
        <v>0</v>
      </c>
      <c r="AQ1207" s="54">
        <f>AP1207*Параметри!$M$35/18</f>
        <v>0</v>
      </c>
      <c r="AR1207" s="31">
        <f>IF(AP1207=0,0,'Дані з ДІСО'!AW1207/SUM('Дані з ДІСО'!AU1207,'Дані з ДІСО'!AW1207))</f>
        <v>0</v>
      </c>
      <c r="AS1207" s="31">
        <f>(1+0.25*AR1207)*AQ1207*Параметри!$K$48</f>
        <v>0</v>
      </c>
      <c r="AT1207">
        <f>ROUNDUP(('Дані з ДІСО'!AE1207+'Дані не з ДІСО'!E1207+'Дані не з ДІСО'!G1207)/Параметри!$K$64,0)</f>
        <v>0</v>
      </c>
      <c r="AU1207">
        <f t="shared" si="220"/>
        <v>0</v>
      </c>
      <c r="AV1207">
        <f>IF(AT1207=0,0,('Дані з ДІСО'!AH1207+'Дані не з ДІСО'!G1207)/('Дані з ДІСО'!AE1207+'Дані не з ДІСО'!E1207+'Дані не з ДІСО'!G1207))</f>
        <v>0</v>
      </c>
      <c r="AW1207" s="31">
        <f>AU1207*(1+0.25*AV1207)*Параметри!$K$48</f>
        <v>0</v>
      </c>
      <c r="AX1207">
        <f>ROUNDUP('Дані з ДІСО'!AF1207/Параметри!$K$65,0)</f>
        <v>0</v>
      </c>
      <c r="AY1207">
        <f t="shared" si="221"/>
        <v>0</v>
      </c>
      <c r="AZ1207">
        <f>IF(AX1207=0,0,'Дані з ДІСО'!AI1207/'Дані з ДІСО'!AF1207)</f>
        <v>0</v>
      </c>
      <c r="BA1207" s="31">
        <f>AY1207*(1+0.25*AZ1207)*Параметри!$K$48</f>
        <v>0</v>
      </c>
      <c r="BB1207">
        <f>ROUNDUP('Дані з ДІСО'!AR1207/Параметри!$K$29,0)</f>
        <v>0</v>
      </c>
      <c r="BC1207">
        <f>ROUNDUP('Дані з ДІСО'!AS1207/Параметри!$K$29,0)</f>
        <v>0</v>
      </c>
      <c r="BD1207">
        <f>ROUNDUP('Дані з ДІСО'!AT1207/Параметри!$K$29,0)</f>
        <v>0</v>
      </c>
      <c r="BE1207" s="54">
        <f>(BB1207*Параметри!$K$32+BC1207*Параметри!$L$32+BD1207*Параметри!$M$32)/18</f>
        <v>0</v>
      </c>
      <c r="BF1207" s="31">
        <f>(BE1207*Параметри!$K$48+SUM('Дані з ДІСО'!AR1207:AT1207)*IF(Параметри!$R$37="RNK",Параметри!$K$45,Параметри!$R$47)*Параметри!$K$20/1000)*Параметри!$K$69</f>
        <v>0</v>
      </c>
      <c r="BG1207">
        <f>ROUNDUP(('Дані не з ДІСО'!I1207+'Дані не з ДІСО'!K1207)/Параметри!$K$26,0)</f>
        <v>0</v>
      </c>
      <c r="BH1207" s="31">
        <f>BG1207*Параметри!$M$36/18</f>
        <v>0</v>
      </c>
      <c r="BI1207">
        <f>IF(BG1207=0,0,'Дані не з ДІСО'!K1207/('Дані не з ДІСО'!I1207+'Дані не з ДІСО'!K1207))</f>
        <v>0</v>
      </c>
      <c r="BJ1207" s="31">
        <f>(1+0.25*BI1207)*BH1207*Параметри!$K$48</f>
        <v>0</v>
      </c>
      <c r="BK1207">
        <f>ROUNDUP('Дані не з ДІСО'!M1207/Параметри!$K$27,0)</f>
        <v>0</v>
      </c>
      <c r="BL1207">
        <f>BK1207*Параметри!$M$37/18</f>
        <v>0</v>
      </c>
      <c r="BM1207" s="31">
        <f>BL1207*Параметри!$K$48</f>
        <v>0</v>
      </c>
      <c r="BN1207" s="31">
        <f>'Дані не з ДІСО'!N1207*(7*Параметри!$K$50+Параметри!$K$49)</f>
        <v>0</v>
      </c>
      <c r="BO1207">
        <f>ROUNDUP('Дані з ДІСО'!V1207/Параметри!$K$25,0)</f>
        <v>0</v>
      </c>
      <c r="BP1207">
        <f>ROUNDUP('Дані з ДІСО'!W1207/Параметри!$K$25,0)</f>
        <v>0</v>
      </c>
      <c r="BQ1207">
        <f>ROUNDUP('Дані з ДІСО'!X1207/Параметри!$K$25,0)</f>
        <v>0</v>
      </c>
      <c r="BR1207">
        <f>(BO1207*Параметри!$K$34+BP1207*Параметри!$L$34+BQ1207*Параметри!$M$34)/18</f>
        <v>0</v>
      </c>
      <c r="BS1207">
        <f>IF(J1207=0,0,'Дані з ДІСО'!AC1207/J1207)</f>
        <v>0</v>
      </c>
      <c r="BT1207" s="31">
        <f>(1+0.25*BS1207)*BR1207*Параметри!$K$48</f>
        <v>0</v>
      </c>
      <c r="BU1207" s="31">
        <f ca="1">BT1207*'Коефіцієнти АТО'!U1207</f>
        <v>0</v>
      </c>
      <c r="BV1207" s="31">
        <f>J1207*(1+0.25*BS1207)*Параметри!$K$61*Параметри!$K$20/1000</f>
        <v>0</v>
      </c>
      <c r="BW1207" s="31">
        <f>(1+0.25*BS1207)*J1207*'Коефіцієнти АТО'!S1207*Параметри!$K$20/1000</f>
        <v>0</v>
      </c>
      <c r="BX1207" s="31">
        <f t="shared" ca="1" si="222"/>
        <v>0</v>
      </c>
      <c r="BY1207">
        <f>ROUNDUP('Дані з ДІСО'!AG1207/Параметри!$K$66,0)</f>
        <v>0</v>
      </c>
      <c r="BZ1207">
        <f t="shared" si="223"/>
        <v>0</v>
      </c>
      <c r="CA1207">
        <f>IF('Дані з ДІСО'!AG1207=0,0,'Дані з ДІСО'!AJ1207/'Дані з ДІСО'!AG1207)</f>
        <v>0</v>
      </c>
      <c r="CB1207" s="31">
        <f>BZ1207*(1+0.25*CA1207)*Параметри!$K$48</f>
        <v>0</v>
      </c>
      <c r="CC1207" s="31">
        <f t="shared" ca="1" si="224"/>
        <v>35656.1</v>
      </c>
      <c r="CD1207" s="31">
        <f t="shared" si="225"/>
        <v>0</v>
      </c>
      <c r="CE1207" s="31">
        <f t="shared" si="226"/>
        <v>0</v>
      </c>
      <c r="CF1207" s="31">
        <f t="shared" si="227"/>
        <v>0</v>
      </c>
    </row>
    <row r="1208" spans="1:84" x14ac:dyDescent="0.25">
      <c r="A1208" s="9">
        <v>1207</v>
      </c>
      <c r="B1208" s="9" t="s">
        <v>2951</v>
      </c>
      <c r="C1208" s="9" t="s">
        <v>4353</v>
      </c>
      <c r="D1208" s="9" t="s">
        <v>2999</v>
      </c>
      <c r="E1208" s="9" t="s">
        <v>25</v>
      </c>
      <c r="F1208" s="9" t="s">
        <v>4131</v>
      </c>
      <c r="G1208" s="9" t="s">
        <v>2437</v>
      </c>
      <c r="H1208" s="31">
        <f>SUM('Дані з ДІСО'!J1208:L1208)</f>
        <v>6378</v>
      </c>
      <c r="I1208" s="31">
        <f>SUM('Дані з ДІСО'!P1208:R1208)</f>
        <v>0</v>
      </c>
      <c r="J1208" s="31">
        <f>SUM('Дані з ДІСО'!V1208:X1208)</f>
        <v>0</v>
      </c>
      <c r="K1208">
        <f ca="1">ROUNDUP('Дані з ДІСО'!J1208/'Коефіцієнти АТО'!$R1208,0)</f>
        <v>159</v>
      </c>
      <c r="L1208">
        <f ca="1">ROUNDUP('Дані з ДІСО'!K1208/'Коефіцієнти АТО'!$R1208,0)</f>
        <v>191</v>
      </c>
      <c r="M1208">
        <f ca="1">ROUNDUP('Дані з ДІСО'!L1208/'Коефіцієнти АТО'!$R1208,0)</f>
        <v>38</v>
      </c>
      <c r="N1208" s="28">
        <f ca="1">(K1208*Параметри!$K$32+L1208*Параметри!$L$32+M1208*Параметри!$M$32)/18</f>
        <v>661.83333333333337</v>
      </c>
      <c r="O1208" s="41">
        <f>'Дані з ДІСО'!Y1208/H1208</f>
        <v>0</v>
      </c>
      <c r="P1208" s="31">
        <f ca="1">(1+0.25*O1208)*N1208*Параметри!$K$48</f>
        <v>135083.97572834269</v>
      </c>
      <c r="Q1208" s="31">
        <f ca="1">P1208*'Коефіцієнти АТО'!T1208</f>
        <v>2296.427587381826</v>
      </c>
      <c r="R1208" s="31">
        <f>H1208*(1+0.25*O1208)*Параметри!$K$61*Параметри!$K$20/1000</f>
        <v>0</v>
      </c>
      <c r="S1208" s="31">
        <f>H1208*(1+0.25*O1208)*'Коефіцієнти АТО'!S1208*Параметри!$K$20/1000</f>
        <v>26298.714076917338</v>
      </c>
      <c r="T1208" s="31">
        <f t="shared" ca="1" si="217"/>
        <v>163679.11739264184</v>
      </c>
      <c r="U1208" s="31">
        <f t="shared" ca="1" si="216"/>
        <v>163679.11739264184</v>
      </c>
      <c r="V1208">
        <f>ROUNDUP('Дані з ДІСО'!P1208/Параметри!$K$24,0)</f>
        <v>0</v>
      </c>
      <c r="W1208">
        <f>ROUNDUP('Дані з ДІСО'!Q1208/Параметри!$K$24,0)</f>
        <v>0</v>
      </c>
      <c r="X1208">
        <f>ROUNDUP('Дані з ДІСО'!R1208/Параметри!$K$24,0)</f>
        <v>0</v>
      </c>
      <c r="Y1208" s="28">
        <f>(V1208*Параметри!$K$33+W1208*Параметри!$L$33+X1208*Параметри!$M$33)/18</f>
        <v>0</v>
      </c>
      <c r="Z1208" s="41">
        <f>IF(I1208=0,0,'Дані з ДІСО'!AA1208/I1208)</f>
        <v>0</v>
      </c>
      <c r="AA1208" s="31">
        <f>(1+0.25*Z1208)*Y1208*Параметри!$K$48</f>
        <v>0</v>
      </c>
      <c r="AB1208" s="31">
        <f ca="1">AA1208*'Коефіцієнти АТО'!U1208</f>
        <v>0</v>
      </c>
      <c r="AC1208" s="31">
        <f>I1208*(1+0.25*Z1208)*Параметри!$K$61*Параметри!$K$20/1000</f>
        <v>0</v>
      </c>
      <c r="AD1208" s="31">
        <f>(1+0.25*Z1208)*I1208*'Коефіцієнти АТО'!S1208*Параметри!$K$20/1000</f>
        <v>0</v>
      </c>
      <c r="AE1208" s="31">
        <f t="shared" ca="1" si="218"/>
        <v>0</v>
      </c>
      <c r="AF1208" s="45">
        <v>22.962366451268327</v>
      </c>
      <c r="AG1208" s="45">
        <f ca="1">T1208/SUM('Дані з ДІСО'!J1208:L1208)</f>
        <v>25.66307892640982</v>
      </c>
      <c r="AH1208">
        <f ca="1">'Коефіцієнти АТО'!R1208</f>
        <v>16.5</v>
      </c>
      <c r="AI1208">
        <v>18</v>
      </c>
      <c r="AJ1208" s="44">
        <f t="shared" ca="1" si="219"/>
        <v>1.1176147275966986</v>
      </c>
      <c r="AK1208" t="str">
        <f ca="1">IF(OR(B1208="Область",B1208="Київ"),"Ні",IF(AJ1208&gt;Параметри!$K$72,"Так, верхній",IF(AJ1208&lt;Параметри!$K$73,"Так, нижній","Ні")))</f>
        <v>Ні</v>
      </c>
      <c r="AL1208" s="45">
        <f ca="1">IF(AK1208="Ні",AG1208,IF(AK1208="Так, верхній",AF1208*Параметри!$K$72,AF1208*Параметри!$K$73))</f>
        <v>25.66307892640982</v>
      </c>
      <c r="AM1208">
        <f>'Дані з ДІСО'!AL1208+'Дані з ДІСО'!AN1208</f>
        <v>41</v>
      </c>
      <c r="AN1208">
        <f>IF(AM1208=0,0,'Дані з ДІСО'!AN1208/AM1208)</f>
        <v>0</v>
      </c>
      <c r="AO1208" s="31">
        <f>AM1208*(1+0.25*AN1208)*Параметри!$K$50</f>
        <v>7849.6364891560006</v>
      </c>
      <c r="AP1208" s="31">
        <f>ROUNDUP(('Дані з ДІСО'!AU1208+'Дані з ДІСО'!AW1208)/Параметри!$K$28,0)</f>
        <v>6</v>
      </c>
      <c r="AQ1208" s="54">
        <f>AP1208*Параметри!$M$35/18</f>
        <v>7.666666666666667</v>
      </c>
      <c r="AR1208" s="31">
        <f>IF(AP1208=0,0,'Дані з ДІСО'!AW1208/SUM('Дані з ДІСО'!AU1208,'Дані з ДІСО'!AW1208))</f>
        <v>0</v>
      </c>
      <c r="AS1208" s="31">
        <f>(1+0.25*AR1208)*AQ1208*Параметри!$K$48</f>
        <v>1564.8105977093337</v>
      </c>
      <c r="AT1208">
        <f>ROUNDUP(('Дані з ДІСО'!AE1208+'Дані не з ДІСО'!E1208+'Дані не з ДІСО'!G1208)/Параметри!$K$64,0)</f>
        <v>0</v>
      </c>
      <c r="AU1208">
        <f t="shared" si="220"/>
        <v>0</v>
      </c>
      <c r="AV1208">
        <f>IF(AT1208=0,0,('Дані з ДІСО'!AH1208+'Дані не з ДІСО'!G1208)/('Дані з ДІСО'!AE1208+'Дані не з ДІСО'!E1208+'Дані не з ДІСО'!G1208))</f>
        <v>0</v>
      </c>
      <c r="AW1208" s="31">
        <f>AU1208*(1+0.25*AV1208)*Параметри!$K$48</f>
        <v>0</v>
      </c>
      <c r="AX1208">
        <f>ROUNDUP('Дані з ДІСО'!AF1208/Параметри!$K$65,0)</f>
        <v>0</v>
      </c>
      <c r="AY1208">
        <f t="shared" si="221"/>
        <v>0</v>
      </c>
      <c r="AZ1208">
        <f>IF(AX1208=0,0,'Дані з ДІСО'!AI1208/'Дані з ДІСО'!AF1208)</f>
        <v>0</v>
      </c>
      <c r="BA1208" s="31">
        <f>AY1208*(1+0.25*AZ1208)*Параметри!$K$48</f>
        <v>0</v>
      </c>
      <c r="BB1208">
        <f>ROUNDUP('Дані з ДІСО'!AR1208/Параметри!$K$29,0)</f>
        <v>0</v>
      </c>
      <c r="BC1208">
        <f>ROUNDUP('Дані з ДІСО'!AS1208/Параметри!$K$29,0)</f>
        <v>0</v>
      </c>
      <c r="BD1208">
        <f>ROUNDUP('Дані з ДІСО'!AT1208/Параметри!$K$29,0)</f>
        <v>0</v>
      </c>
      <c r="BE1208" s="54">
        <f>(BB1208*Параметри!$K$32+BC1208*Параметри!$L$32+BD1208*Параметри!$M$32)/18</f>
        <v>0</v>
      </c>
      <c r="BF1208" s="31">
        <f>(BE1208*Параметри!$K$48+SUM('Дані з ДІСО'!AR1208:AT1208)*IF(Параметри!$R$37="RNK",Параметри!$K$45,Параметри!$R$47)*Параметри!$K$20/1000)*Параметри!$K$69</f>
        <v>0</v>
      </c>
      <c r="BG1208">
        <f>ROUNDUP(('Дані не з ДІСО'!I1208+'Дані не з ДІСО'!K1208)/Параметри!$K$26,0)</f>
        <v>0</v>
      </c>
      <c r="BH1208" s="31">
        <f>BG1208*Параметри!$M$36/18</f>
        <v>0</v>
      </c>
      <c r="BI1208">
        <f>IF(BG1208=0,0,'Дані не з ДІСО'!K1208/('Дані не з ДІСО'!I1208+'Дані не з ДІСО'!K1208))</f>
        <v>0</v>
      </c>
      <c r="BJ1208" s="31">
        <f>(1+0.25*BI1208)*BH1208*Параметри!$K$48</f>
        <v>0</v>
      </c>
      <c r="BK1208">
        <f>ROUNDUP('Дані не з ДІСО'!M1208/Параметри!$K$27,0)</f>
        <v>0</v>
      </c>
      <c r="BL1208">
        <f>BK1208*Параметри!$M$37/18</f>
        <v>0</v>
      </c>
      <c r="BM1208" s="31">
        <f>BL1208*Параметри!$K$48</f>
        <v>0</v>
      </c>
      <c r="BN1208" s="31">
        <f>'Дані не з ДІСО'!N1208*(7*Параметри!$K$50+Параметри!$K$49)</f>
        <v>0</v>
      </c>
      <c r="BO1208">
        <f>ROUNDUP('Дані з ДІСО'!V1208/Параметри!$K$25,0)</f>
        <v>0</v>
      </c>
      <c r="BP1208">
        <f>ROUNDUP('Дані з ДІСО'!W1208/Параметри!$K$25,0)</f>
        <v>0</v>
      </c>
      <c r="BQ1208">
        <f>ROUNDUP('Дані з ДІСО'!X1208/Параметри!$K$25,0)</f>
        <v>0</v>
      </c>
      <c r="BR1208">
        <f>(BO1208*Параметри!$K$34+BP1208*Параметри!$L$34+BQ1208*Параметри!$M$34)/18</f>
        <v>0</v>
      </c>
      <c r="BS1208">
        <f>IF(J1208=0,0,'Дані з ДІСО'!AC1208/J1208)</f>
        <v>0</v>
      </c>
      <c r="BT1208" s="31">
        <f>(1+0.25*BS1208)*BR1208*Параметри!$K$48</f>
        <v>0</v>
      </c>
      <c r="BU1208" s="31">
        <f ca="1">BT1208*'Коефіцієнти АТО'!U1208</f>
        <v>0</v>
      </c>
      <c r="BV1208" s="31">
        <f>J1208*(1+0.25*BS1208)*Параметри!$K$61*Параметри!$K$20/1000</f>
        <v>0</v>
      </c>
      <c r="BW1208" s="31">
        <f>(1+0.25*BS1208)*J1208*'Коефіцієнти АТО'!S1208*Параметри!$K$20/1000</f>
        <v>0</v>
      </c>
      <c r="BX1208" s="31">
        <f t="shared" ca="1" si="222"/>
        <v>0</v>
      </c>
      <c r="BY1208">
        <f>ROUNDUP('Дані з ДІСО'!AG1208/Параметри!$K$66,0)</f>
        <v>0</v>
      </c>
      <c r="BZ1208">
        <f t="shared" si="223"/>
        <v>0</v>
      </c>
      <c r="CA1208">
        <f>IF('Дані з ДІСО'!AG1208=0,0,'Дані з ДІСО'!AJ1208/'Дані з ДІСО'!AG1208)</f>
        <v>0</v>
      </c>
      <c r="CB1208" s="31">
        <f>BZ1208*(1+0.25*CA1208)*Параметри!$K$48</f>
        <v>0</v>
      </c>
      <c r="CC1208" s="31">
        <f t="shared" ca="1" si="224"/>
        <v>173093.6</v>
      </c>
      <c r="CD1208" s="31">
        <f t="shared" si="225"/>
        <v>0</v>
      </c>
      <c r="CE1208" s="31">
        <f t="shared" si="226"/>
        <v>0</v>
      </c>
      <c r="CF1208" s="31">
        <f t="shared" si="227"/>
        <v>0</v>
      </c>
    </row>
    <row r="1209" spans="1:84" x14ac:dyDescent="0.25">
      <c r="A1209" s="9">
        <v>1208</v>
      </c>
      <c r="B1209" s="9" t="s">
        <v>4354</v>
      </c>
      <c r="C1209" s="9" t="s">
        <v>4354</v>
      </c>
      <c r="D1209" s="9" t="s">
        <v>2999</v>
      </c>
      <c r="E1209" s="9" t="s">
        <v>28</v>
      </c>
      <c r="F1209" s="9" t="s">
        <v>4132</v>
      </c>
      <c r="G1209" s="9" t="s">
        <v>2439</v>
      </c>
      <c r="H1209" s="31">
        <f>SUM('Дані з ДІСО'!J1209:L1209)</f>
        <v>1535</v>
      </c>
      <c r="I1209" s="31">
        <f>SUM('Дані з ДІСО'!P1209:R1209)</f>
        <v>0</v>
      </c>
      <c r="J1209" s="31">
        <f>SUM('Дані з ДІСО'!V1209:X1209)</f>
        <v>0</v>
      </c>
      <c r="K1209">
        <f ca="1">ROUNDUP('Дані з ДІСО'!J1209/'Коефіцієнти АТО'!$R1209,0)</f>
        <v>49</v>
      </c>
      <c r="L1209">
        <f ca="1">ROUNDUP('Дані з ДІСО'!K1209/'Коефіцієнти АТО'!$R1209,0)</f>
        <v>58</v>
      </c>
      <c r="M1209">
        <f ca="1">ROUNDUP('Дані з ДІСО'!L1209/'Коефіцієнти АТО'!$R1209,0)</f>
        <v>12</v>
      </c>
      <c r="N1209" s="28">
        <f ca="1">(K1209*Параметри!$K$32+L1209*Параметри!$L$32+M1209*Параметри!$M$32)/18</f>
        <v>202.94444444444446</v>
      </c>
      <c r="O1209" s="41">
        <f>'Дані з ДІСО'!Y1209/H1209</f>
        <v>0</v>
      </c>
      <c r="P1209" s="31">
        <f ca="1">(1+0.25*O1209)*N1209*Параметри!$K$48</f>
        <v>41422.124010378233</v>
      </c>
      <c r="Q1209" s="31">
        <f ca="1">P1209*'Коефіцієнти АТО'!T1209</f>
        <v>704.17610817643003</v>
      </c>
      <c r="R1209" s="31">
        <f>H1209*(1+0.25*O1209)*Параметри!$K$61*Параметри!$K$20/1000</f>
        <v>0</v>
      </c>
      <c r="S1209" s="31">
        <f>H1209*(1+0.25*O1209)*'Коефіцієнти АТО'!S1209*Параметри!$K$20/1000</f>
        <v>7911.6741353222224</v>
      </c>
      <c r="T1209" s="31">
        <f t="shared" ca="1" si="217"/>
        <v>50037.974253876884</v>
      </c>
      <c r="U1209" s="31">
        <f t="shared" ca="1" si="216"/>
        <v>46124.896569009368</v>
      </c>
      <c r="V1209">
        <f>ROUNDUP('Дані з ДІСО'!P1209/Параметри!$K$24,0)</f>
        <v>0</v>
      </c>
      <c r="W1209">
        <f>ROUNDUP('Дані з ДІСО'!Q1209/Параметри!$K$24,0)</f>
        <v>0</v>
      </c>
      <c r="X1209">
        <f>ROUNDUP('Дані з ДІСО'!R1209/Параметри!$K$24,0)</f>
        <v>0</v>
      </c>
      <c r="Y1209" s="28">
        <f>(V1209*Параметри!$K$33+W1209*Параметри!$L$33+X1209*Параметри!$M$33)/18</f>
        <v>0</v>
      </c>
      <c r="Z1209" s="41">
        <f>IF(I1209=0,0,'Дані з ДІСО'!AA1209/I1209)</f>
        <v>0</v>
      </c>
      <c r="AA1209" s="31">
        <f>(1+0.25*Z1209)*Y1209*Параметри!$K$48</f>
        <v>0</v>
      </c>
      <c r="AB1209" s="31">
        <f ca="1">AA1209*'Коефіцієнти АТО'!U1209</f>
        <v>0</v>
      </c>
      <c r="AC1209" s="31">
        <f>I1209*(1+0.25*Z1209)*Параметри!$K$61*Параметри!$K$20/1000</f>
        <v>0</v>
      </c>
      <c r="AD1209" s="31">
        <f>(1+0.25*Z1209)*I1209*'Коефіцієнти АТО'!S1209*Параметри!$K$20/1000</f>
        <v>0</v>
      </c>
      <c r="AE1209" s="31">
        <f t="shared" ca="1" si="218"/>
        <v>0</v>
      </c>
      <c r="AF1209" s="45">
        <v>25.904131511293592</v>
      </c>
      <c r="AG1209" s="45">
        <f ca="1">T1209/SUM('Дані з ДІСО'!J1209:L1209)</f>
        <v>32.59802882988722</v>
      </c>
      <c r="AH1209">
        <f ca="1">'Коефіцієнти АТО'!R1209</f>
        <v>13</v>
      </c>
      <c r="AI1209">
        <v>15.5</v>
      </c>
      <c r="AJ1209" s="44">
        <f t="shared" ca="1" si="219"/>
        <v>1.2584104128592477</v>
      </c>
      <c r="AK1209" t="str">
        <f ca="1">IF(OR(B1209="Область",B1209="Київ"),"Ні",IF(AJ1209&gt;Параметри!$K$72,"Так, верхній",IF(AJ1209&lt;Параметри!$K$73,"Так, нижній","Ні")))</f>
        <v>Так, верхній</v>
      </c>
      <c r="AL1209" s="45">
        <f ca="1">IF(AK1209="Ні",AG1209,IF(AK1209="Так, верхній",AF1209*Параметри!$K$72,AF1209*Параметри!$K$73))</f>
        <v>30.048792553100565</v>
      </c>
      <c r="AM1209">
        <f>'Дані з ДІСО'!AL1209+'Дані з ДІСО'!AN1209</f>
        <v>13</v>
      </c>
      <c r="AN1209">
        <f>IF(AM1209=0,0,'Дані з ДІСО'!AN1209/AM1209)</f>
        <v>0</v>
      </c>
      <c r="AO1209" s="31">
        <f>AM1209*(1+0.25*AN1209)*Параметри!$K$50</f>
        <v>2488.9091307080002</v>
      </c>
      <c r="AP1209" s="31">
        <f>ROUNDUP(('Дані з ДІСО'!AU1209+'Дані з ДІСО'!AW1209)/Параметри!$K$28,0)</f>
        <v>6</v>
      </c>
      <c r="AQ1209" s="54">
        <f>AP1209*Параметри!$M$35/18</f>
        <v>7.666666666666667</v>
      </c>
      <c r="AR1209" s="31">
        <f>IF(AP1209=0,0,'Дані з ДІСО'!AW1209/SUM('Дані з ДІСО'!AU1209,'Дані з ДІСО'!AW1209))</f>
        <v>0</v>
      </c>
      <c r="AS1209" s="31">
        <f>(1+0.25*AR1209)*AQ1209*Параметри!$K$48</f>
        <v>1564.8105977093337</v>
      </c>
      <c r="AT1209">
        <f>ROUNDUP(('Дані з ДІСО'!AE1209+'Дані не з ДІСО'!E1209+'Дані не з ДІСО'!G1209)/Параметри!$K$64,0)</f>
        <v>0</v>
      </c>
      <c r="AU1209">
        <f t="shared" si="220"/>
        <v>0</v>
      </c>
      <c r="AV1209">
        <f>IF(AT1209=0,0,('Дані з ДІСО'!AH1209+'Дані не з ДІСО'!G1209)/('Дані з ДІСО'!AE1209+'Дані не з ДІСО'!E1209+'Дані не з ДІСО'!G1209))</f>
        <v>0</v>
      </c>
      <c r="AW1209" s="31">
        <f>AU1209*(1+0.25*AV1209)*Параметри!$K$48</f>
        <v>0</v>
      </c>
      <c r="AX1209">
        <f>ROUNDUP('Дані з ДІСО'!AF1209/Параметри!$K$65,0)</f>
        <v>0</v>
      </c>
      <c r="AY1209">
        <f t="shared" si="221"/>
        <v>0</v>
      </c>
      <c r="AZ1209">
        <f>IF(AX1209=0,0,'Дані з ДІСО'!AI1209/'Дані з ДІСО'!AF1209)</f>
        <v>0</v>
      </c>
      <c r="BA1209" s="31">
        <f>AY1209*(1+0.25*AZ1209)*Параметри!$K$48</f>
        <v>0</v>
      </c>
      <c r="BB1209">
        <f>ROUNDUP('Дані з ДІСО'!AR1209/Параметри!$K$29,0)</f>
        <v>0</v>
      </c>
      <c r="BC1209">
        <f>ROUNDUP('Дані з ДІСО'!AS1209/Параметри!$K$29,0)</f>
        <v>0</v>
      </c>
      <c r="BD1209">
        <f>ROUNDUP('Дані з ДІСО'!AT1209/Параметри!$K$29,0)</f>
        <v>0</v>
      </c>
      <c r="BE1209" s="54">
        <f>(BB1209*Параметри!$K$32+BC1209*Параметри!$L$32+BD1209*Параметри!$M$32)/18</f>
        <v>0</v>
      </c>
      <c r="BF1209" s="31">
        <f>(BE1209*Параметри!$K$48+SUM('Дані з ДІСО'!AR1209:AT1209)*IF(Параметри!$R$37="RNK",Параметри!$K$45,Параметри!$R$47)*Параметри!$K$20/1000)*Параметри!$K$69</f>
        <v>0</v>
      </c>
      <c r="BG1209">
        <f>ROUNDUP(('Дані не з ДІСО'!I1209+'Дані не з ДІСО'!K1209)/Параметри!$K$26,0)</f>
        <v>0</v>
      </c>
      <c r="BH1209" s="31">
        <f>BG1209*Параметри!$M$36/18</f>
        <v>0</v>
      </c>
      <c r="BI1209">
        <f>IF(BG1209=0,0,'Дані не з ДІСО'!K1209/('Дані не з ДІСО'!I1209+'Дані не з ДІСО'!K1209))</f>
        <v>0</v>
      </c>
      <c r="BJ1209" s="31">
        <f>(1+0.25*BI1209)*BH1209*Параметри!$K$48</f>
        <v>0</v>
      </c>
      <c r="BK1209">
        <f>ROUNDUP('Дані не з ДІСО'!M1209/Параметри!$K$27,0)</f>
        <v>0</v>
      </c>
      <c r="BL1209">
        <f>BK1209*Параметри!$M$37/18</f>
        <v>0</v>
      </c>
      <c r="BM1209" s="31">
        <f>BL1209*Параметри!$K$48</f>
        <v>0</v>
      </c>
      <c r="BN1209" s="31">
        <f>'Дані не з ДІСО'!N1209*(7*Параметри!$K$50+Параметри!$K$49)</f>
        <v>0</v>
      </c>
      <c r="BO1209">
        <f>ROUNDUP('Дані з ДІСО'!V1209/Параметри!$K$25,0)</f>
        <v>0</v>
      </c>
      <c r="BP1209">
        <f>ROUNDUP('Дані з ДІСО'!W1209/Параметри!$K$25,0)</f>
        <v>0</v>
      </c>
      <c r="BQ1209">
        <f>ROUNDUP('Дані з ДІСО'!X1209/Параметри!$K$25,0)</f>
        <v>0</v>
      </c>
      <c r="BR1209">
        <f>(BO1209*Параметри!$K$34+BP1209*Параметри!$L$34+BQ1209*Параметри!$M$34)/18</f>
        <v>0</v>
      </c>
      <c r="BS1209">
        <f>IF(J1209=0,0,'Дані з ДІСО'!AC1209/J1209)</f>
        <v>0</v>
      </c>
      <c r="BT1209" s="31">
        <f>(1+0.25*BS1209)*BR1209*Параметри!$K$48</f>
        <v>0</v>
      </c>
      <c r="BU1209" s="31">
        <f ca="1">BT1209*'Коефіцієнти АТО'!U1209</f>
        <v>0</v>
      </c>
      <c r="BV1209" s="31">
        <f>J1209*(1+0.25*BS1209)*Параметри!$K$61*Параметри!$K$20/1000</f>
        <v>0</v>
      </c>
      <c r="BW1209" s="31">
        <f>(1+0.25*BS1209)*J1209*'Коефіцієнти АТО'!S1209*Параметри!$K$20/1000</f>
        <v>0</v>
      </c>
      <c r="BX1209" s="31">
        <f t="shared" ca="1" si="222"/>
        <v>0</v>
      </c>
      <c r="BY1209">
        <f>ROUNDUP('Дані з ДІСО'!AG1209/Параметри!$K$66,0)</f>
        <v>0</v>
      </c>
      <c r="BZ1209">
        <f t="shared" si="223"/>
        <v>0</v>
      </c>
      <c r="CA1209">
        <f>IF('Дані з ДІСО'!AG1209=0,0,'Дані з ДІСО'!AJ1209/'Дані з ДІСО'!AG1209)</f>
        <v>0</v>
      </c>
      <c r="CB1209" s="31">
        <f>BZ1209*(1+0.25*CA1209)*Параметри!$K$48</f>
        <v>0</v>
      </c>
      <c r="CC1209" s="31">
        <f t="shared" ca="1" si="224"/>
        <v>50178.6</v>
      </c>
      <c r="CD1209" s="31">
        <f t="shared" si="225"/>
        <v>0</v>
      </c>
      <c r="CE1209" s="31">
        <f t="shared" si="226"/>
        <v>0</v>
      </c>
      <c r="CF1209" s="31">
        <f t="shared" si="227"/>
        <v>0</v>
      </c>
    </row>
    <row r="1210" spans="1:84" x14ac:dyDescent="0.25">
      <c r="A1210" s="9">
        <v>1209</v>
      </c>
      <c r="B1210" s="9" t="s">
        <v>4355</v>
      </c>
      <c r="C1210" s="9" t="s">
        <v>4355</v>
      </c>
      <c r="D1210" s="9" t="s">
        <v>2999</v>
      </c>
      <c r="E1210" s="9" t="s">
        <v>33</v>
      </c>
      <c r="F1210" s="9" t="s">
        <v>3055</v>
      </c>
      <c r="G1210" s="9" t="s">
        <v>2440</v>
      </c>
      <c r="H1210" s="31">
        <f>SUM('Дані з ДІСО'!J1210:L1210)</f>
        <v>265</v>
      </c>
      <c r="I1210" s="31">
        <f>SUM('Дані з ДІСО'!P1210:R1210)</f>
        <v>0</v>
      </c>
      <c r="J1210" s="31">
        <f>SUM('Дані з ДІСО'!V1210:X1210)</f>
        <v>0</v>
      </c>
      <c r="K1210">
        <f ca="1">ROUNDUP('Дані з ДІСО'!J1210/'Коефіцієнти АТО'!$R1210,0)</f>
        <v>9</v>
      </c>
      <c r="L1210">
        <f ca="1">ROUNDUP('Дані з ДІСО'!K1210/'Коефіцієнти АТО'!$R1210,0)</f>
        <v>11</v>
      </c>
      <c r="M1210">
        <f ca="1">ROUNDUP('Дані з ДІСО'!L1210/'Коефіцієнти АТО'!$R1210,0)</f>
        <v>3</v>
      </c>
      <c r="N1210" s="28">
        <f ca="1">(K1210*Параметри!$K$32+L1210*Параметри!$L$32+M1210*Параметри!$M$32)/18</f>
        <v>39.611111111111114</v>
      </c>
      <c r="O1210" s="41">
        <f>'Дані з ДІСО'!Y1210/H1210</f>
        <v>0</v>
      </c>
      <c r="P1210" s="31">
        <f ca="1">(1+0.25*O1210)*N1210*Параметри!$K$48</f>
        <v>8084.8547548315573</v>
      </c>
      <c r="Q1210" s="31">
        <f ca="1">P1210*'Коефіцієнти АТО'!T1210</f>
        <v>137.4425308321365</v>
      </c>
      <c r="R1210" s="31">
        <f>H1210*(1+0.25*O1210)*Параметри!$K$61*Параметри!$K$20/1000</f>
        <v>0</v>
      </c>
      <c r="S1210" s="31">
        <f>H1210*(1+0.25*O1210)*'Коефіцієнти АТО'!S1210*Параметри!$K$20/1000</f>
        <v>1229.2731474099999</v>
      </c>
      <c r="T1210" s="31">
        <f t="shared" ca="1" si="217"/>
        <v>9451.5704330736935</v>
      </c>
      <c r="U1210" s="31">
        <f t="shared" ca="1" si="216"/>
        <v>9006.8302941968486</v>
      </c>
      <c r="V1210">
        <f>ROUNDUP('Дані з ДІСО'!P1210/Параметри!$K$24,0)</f>
        <v>0</v>
      </c>
      <c r="W1210">
        <f>ROUNDUP('Дані з ДІСО'!Q1210/Параметри!$K$24,0)</f>
        <v>0</v>
      </c>
      <c r="X1210">
        <f>ROUNDUP('Дані з ДІСО'!R1210/Параметри!$K$24,0)</f>
        <v>0</v>
      </c>
      <c r="Y1210" s="28">
        <f>(V1210*Параметри!$K$33+W1210*Параметри!$L$33+X1210*Параметри!$M$33)/18</f>
        <v>0</v>
      </c>
      <c r="Z1210" s="41">
        <f>IF(I1210=0,0,'Дані з ДІСО'!AA1210/I1210)</f>
        <v>0</v>
      </c>
      <c r="AA1210" s="31">
        <f>(1+0.25*Z1210)*Y1210*Параметри!$K$48</f>
        <v>0</v>
      </c>
      <c r="AB1210" s="31">
        <f ca="1">AA1210*'Коефіцієнти АТО'!U1210</f>
        <v>0</v>
      </c>
      <c r="AC1210" s="31">
        <f>I1210*(1+0.25*Z1210)*Параметри!$K$61*Параметри!$K$20/1000</f>
        <v>0</v>
      </c>
      <c r="AD1210" s="31">
        <f>(1+0.25*Z1210)*I1210*'Коефіцієнти АТО'!S1210*Параметри!$K$20/1000</f>
        <v>0</v>
      </c>
      <c r="AE1210" s="31">
        <f t="shared" ca="1" si="218"/>
        <v>0</v>
      </c>
      <c r="AF1210" s="45">
        <v>29.300033487953314</v>
      </c>
      <c r="AG1210" s="45">
        <f ca="1">T1210/SUM('Дані з ДІСО'!J1210:L1210)</f>
        <v>35.666303521032809</v>
      </c>
      <c r="AH1210">
        <f ca="1">'Коефіцієнти АТО'!R1210</f>
        <v>12</v>
      </c>
      <c r="AI1210">
        <v>14</v>
      </c>
      <c r="AJ1210" s="44">
        <f t="shared" ca="1" si="219"/>
        <v>1.2172785923844416</v>
      </c>
      <c r="AK1210" t="str">
        <f ca="1">IF(OR(B1210="Область",B1210="Київ"),"Ні",IF(AJ1210&gt;Параметри!$K$72,"Так, верхній",IF(AJ1210&lt;Параметри!$K$73,"Так, нижній","Ні")))</f>
        <v>Так, верхній</v>
      </c>
      <c r="AL1210" s="45">
        <f ca="1">IF(AK1210="Ні",AG1210,IF(AK1210="Так, верхній",AF1210*Параметри!$K$72,AF1210*Параметри!$K$73))</f>
        <v>33.988038846025844</v>
      </c>
      <c r="AM1210">
        <f>'Дані з ДІСО'!AL1210+'Дані з ДІСО'!AN1210</f>
        <v>5</v>
      </c>
      <c r="AN1210">
        <f>IF(AM1210=0,0,'Дані з ДІСО'!AN1210/AM1210)</f>
        <v>0</v>
      </c>
      <c r="AO1210" s="31">
        <f>AM1210*(1+0.25*AN1210)*Параметри!$K$50</f>
        <v>957.27274258000011</v>
      </c>
      <c r="AP1210" s="31">
        <f>ROUNDUP(('Дані з ДІСО'!AU1210+'Дані з ДІСО'!AW1210)/Параметри!$K$28,0)</f>
        <v>4</v>
      </c>
      <c r="AQ1210" s="54">
        <f>AP1210*Параметри!$M$35/18</f>
        <v>5.1111111111111107</v>
      </c>
      <c r="AR1210" s="31">
        <f>IF(AP1210=0,0,'Дані з ДІСО'!AW1210/SUM('Дані з ДІСО'!AU1210,'Дані з ДІСО'!AW1210))</f>
        <v>0</v>
      </c>
      <c r="AS1210" s="31">
        <f>(1+0.25*AR1210)*AQ1210*Параметри!$K$48</f>
        <v>1043.2070651395557</v>
      </c>
      <c r="AT1210">
        <f>ROUNDUP(('Дані з ДІСО'!AE1210+'Дані не з ДІСО'!E1210+'Дані не з ДІСО'!G1210)/Параметри!$K$64,0)</f>
        <v>0</v>
      </c>
      <c r="AU1210">
        <f t="shared" si="220"/>
        <v>0</v>
      </c>
      <c r="AV1210">
        <f>IF(AT1210=0,0,('Дані з ДІСО'!AH1210+'Дані не з ДІСО'!G1210)/('Дані з ДІСО'!AE1210+'Дані не з ДІСО'!E1210+'Дані не з ДІСО'!G1210))</f>
        <v>0</v>
      </c>
      <c r="AW1210" s="31">
        <f>AU1210*(1+0.25*AV1210)*Параметри!$K$48</f>
        <v>0</v>
      </c>
      <c r="AX1210">
        <f>ROUNDUP('Дані з ДІСО'!AF1210/Параметри!$K$65,0)</f>
        <v>0</v>
      </c>
      <c r="AY1210">
        <f t="shared" si="221"/>
        <v>0</v>
      </c>
      <c r="AZ1210">
        <f>IF(AX1210=0,0,'Дані з ДІСО'!AI1210/'Дані з ДІСО'!AF1210)</f>
        <v>0</v>
      </c>
      <c r="BA1210" s="31">
        <f>AY1210*(1+0.25*AZ1210)*Параметри!$K$48</f>
        <v>0</v>
      </c>
      <c r="BB1210">
        <f>ROUNDUP('Дані з ДІСО'!AR1210/Параметри!$K$29,0)</f>
        <v>0</v>
      </c>
      <c r="BC1210">
        <f>ROUNDUP('Дані з ДІСО'!AS1210/Параметри!$K$29,0)</f>
        <v>0</v>
      </c>
      <c r="BD1210">
        <f>ROUNDUP('Дані з ДІСО'!AT1210/Параметри!$K$29,0)</f>
        <v>0</v>
      </c>
      <c r="BE1210" s="54">
        <f>(BB1210*Параметри!$K$32+BC1210*Параметри!$L$32+BD1210*Параметри!$M$32)/18</f>
        <v>0</v>
      </c>
      <c r="BF1210" s="31">
        <f>(BE1210*Параметри!$K$48+SUM('Дані з ДІСО'!AR1210:AT1210)*IF(Параметри!$R$37="RNK",Параметри!$K$45,Параметри!$R$47)*Параметри!$K$20/1000)*Параметри!$K$69</f>
        <v>0</v>
      </c>
      <c r="BG1210">
        <f>ROUNDUP(('Дані не з ДІСО'!I1210+'Дані не з ДІСО'!K1210)/Параметри!$K$26,0)</f>
        <v>0</v>
      </c>
      <c r="BH1210" s="31">
        <f>BG1210*Параметри!$M$36/18</f>
        <v>0</v>
      </c>
      <c r="BI1210">
        <f>IF(BG1210=0,0,'Дані не з ДІСО'!K1210/('Дані не з ДІСО'!I1210+'Дані не з ДІСО'!K1210))</f>
        <v>0</v>
      </c>
      <c r="BJ1210" s="31">
        <f>(1+0.25*BI1210)*BH1210*Параметри!$K$48</f>
        <v>0</v>
      </c>
      <c r="BK1210">
        <f>ROUNDUP('Дані не з ДІСО'!M1210/Параметри!$K$27,0)</f>
        <v>0</v>
      </c>
      <c r="BL1210">
        <f>BK1210*Параметри!$M$37/18</f>
        <v>0</v>
      </c>
      <c r="BM1210" s="31">
        <f>BL1210*Параметри!$K$48</f>
        <v>0</v>
      </c>
      <c r="BN1210" s="31">
        <f>'Дані не з ДІСО'!N1210*(7*Параметри!$K$50+Параметри!$K$49)</f>
        <v>0</v>
      </c>
      <c r="BO1210">
        <f>ROUNDUP('Дані з ДІСО'!V1210/Параметри!$K$25,0)</f>
        <v>0</v>
      </c>
      <c r="BP1210">
        <f>ROUNDUP('Дані з ДІСО'!W1210/Параметри!$K$25,0)</f>
        <v>0</v>
      </c>
      <c r="BQ1210">
        <f>ROUNDUP('Дані з ДІСО'!X1210/Параметри!$K$25,0)</f>
        <v>0</v>
      </c>
      <c r="BR1210">
        <f>(BO1210*Параметри!$K$34+BP1210*Параметри!$L$34+BQ1210*Параметри!$M$34)/18</f>
        <v>0</v>
      </c>
      <c r="BS1210">
        <f>IF(J1210=0,0,'Дані з ДІСО'!AC1210/J1210)</f>
        <v>0</v>
      </c>
      <c r="BT1210" s="31">
        <f>(1+0.25*BS1210)*BR1210*Параметри!$K$48</f>
        <v>0</v>
      </c>
      <c r="BU1210" s="31">
        <f ca="1">BT1210*'Коефіцієнти АТО'!U1210</f>
        <v>0</v>
      </c>
      <c r="BV1210" s="31">
        <f>J1210*(1+0.25*BS1210)*Параметри!$K$61*Параметри!$K$20/1000</f>
        <v>0</v>
      </c>
      <c r="BW1210" s="31">
        <f>(1+0.25*BS1210)*J1210*'Коефіцієнти АТО'!S1210*Параметри!$K$20/1000</f>
        <v>0</v>
      </c>
      <c r="BX1210" s="31">
        <f t="shared" ca="1" si="222"/>
        <v>0</v>
      </c>
      <c r="BY1210">
        <f>ROUNDUP('Дані з ДІСО'!AG1210/Параметри!$K$66,0)</f>
        <v>0</v>
      </c>
      <c r="BZ1210">
        <f t="shared" si="223"/>
        <v>0</v>
      </c>
      <c r="CA1210">
        <f>IF('Дані з ДІСО'!AG1210=0,0,'Дані з ДІСО'!AJ1210/'Дані з ДІСО'!AG1210)</f>
        <v>0</v>
      </c>
      <c r="CB1210" s="31">
        <f>BZ1210*(1+0.25*CA1210)*Параметри!$K$48</f>
        <v>0</v>
      </c>
      <c r="CC1210" s="31">
        <f t="shared" ca="1" si="224"/>
        <v>11007.3</v>
      </c>
      <c r="CD1210" s="31">
        <f t="shared" si="225"/>
        <v>0</v>
      </c>
      <c r="CE1210" s="31">
        <f t="shared" si="226"/>
        <v>0</v>
      </c>
      <c r="CF1210" s="31">
        <f t="shared" si="227"/>
        <v>0</v>
      </c>
    </row>
    <row r="1211" spans="1:84" x14ac:dyDescent="0.25">
      <c r="A1211" s="9">
        <v>1210</v>
      </c>
      <c r="B1211" s="9" t="s">
        <v>2950</v>
      </c>
      <c r="C1211" s="9" t="s">
        <v>4353</v>
      </c>
      <c r="D1211" s="9" t="s">
        <v>2999</v>
      </c>
      <c r="E1211" s="9" t="s">
        <v>82</v>
      </c>
      <c r="F1211" s="9" t="s">
        <v>4133</v>
      </c>
      <c r="G1211" s="9" t="s">
        <v>2442</v>
      </c>
      <c r="H1211" s="31">
        <f>SUM('Дані з ДІСО'!J1211:L1211)</f>
        <v>4885</v>
      </c>
      <c r="I1211" s="31">
        <f>SUM('Дані з ДІСО'!P1211:R1211)</f>
        <v>0</v>
      </c>
      <c r="J1211" s="31">
        <f>SUM('Дані з ДІСО'!V1211:X1211)</f>
        <v>0</v>
      </c>
      <c r="K1211">
        <f ca="1">ROUNDUP('Дані з ДІСО'!J1211/'Коефіцієнти АТО'!$R1211,0)</f>
        <v>88</v>
      </c>
      <c r="L1211">
        <f ca="1">ROUNDUP('Дані з ДІСО'!K1211/'Коефіцієнти АТО'!$R1211,0)</f>
        <v>105</v>
      </c>
      <c r="M1211">
        <f ca="1">ROUNDUP('Дані з ДІСО'!L1211/'Коефіцієнти АТО'!$R1211,0)</f>
        <v>22</v>
      </c>
      <c r="N1211" s="28">
        <f ca="1">(K1211*Параметри!$K$32+L1211*Параметри!$L$32+M1211*Параметри!$M$32)/18</f>
        <v>367</v>
      </c>
      <c r="O1211" s="41">
        <f>'Дані з ДІСО'!Y1211/H1211</f>
        <v>0</v>
      </c>
      <c r="P1211" s="31">
        <f ca="1">(1+0.25*O1211)*N1211*Параметри!$K$48</f>
        <v>74906.802959912005</v>
      </c>
      <c r="Q1211" s="31">
        <f ca="1">P1211*'Коефіцієнти АТО'!T1211</f>
        <v>7490.6802959912011</v>
      </c>
      <c r="R1211" s="31">
        <f>H1211*(1+0.25*O1211)*Параметри!$K$61*Параметри!$K$20/1000</f>
        <v>0</v>
      </c>
      <c r="S1211" s="31">
        <f>H1211*(1+0.25*O1211)*'Коефіцієнти АТО'!S1211*Параметри!$K$20/1000</f>
        <v>10071.277694084445</v>
      </c>
      <c r="T1211" s="31">
        <f t="shared" ca="1" si="217"/>
        <v>92468.760949987656</v>
      </c>
      <c r="U1211" s="31">
        <f t="shared" ca="1" si="216"/>
        <v>92468.760949987656</v>
      </c>
      <c r="V1211">
        <f>ROUNDUP('Дані з ДІСО'!P1211/Параметри!$K$24,0)</f>
        <v>0</v>
      </c>
      <c r="W1211">
        <f>ROUNDUP('Дані з ДІСО'!Q1211/Параметри!$K$24,0)</f>
        <v>0</v>
      </c>
      <c r="X1211">
        <f>ROUNDUP('Дані з ДІСО'!R1211/Параметри!$K$24,0)</f>
        <v>0</v>
      </c>
      <c r="Y1211" s="28">
        <f>(V1211*Параметри!$K$33+W1211*Параметри!$L$33+X1211*Параметри!$M$33)/18</f>
        <v>0</v>
      </c>
      <c r="Z1211" s="41">
        <f>IF(I1211=0,0,'Дані з ДІСО'!AA1211/I1211)</f>
        <v>0</v>
      </c>
      <c r="AA1211" s="31">
        <f>(1+0.25*Z1211)*Y1211*Параметри!$K$48</f>
        <v>0</v>
      </c>
      <c r="AB1211" s="31">
        <f ca="1">AA1211*'Коефіцієнти АТО'!U1211</f>
        <v>0</v>
      </c>
      <c r="AC1211" s="31">
        <f>I1211*(1+0.25*Z1211)*Параметри!$K$61*Параметри!$K$20/1000</f>
        <v>0</v>
      </c>
      <c r="AD1211" s="31">
        <f>(1+0.25*Z1211)*I1211*'Коефіцієнти АТО'!S1211*Параметри!$K$20/1000</f>
        <v>0</v>
      </c>
      <c r="AE1211" s="31">
        <f t="shared" ca="1" si="218"/>
        <v>0</v>
      </c>
      <c r="AF1211" s="45">
        <v>16.852965481873607</v>
      </c>
      <c r="AG1211" s="45">
        <f ca="1">T1211/SUM('Дані з ДІСО'!J1211:L1211)</f>
        <v>18.929121995903309</v>
      </c>
      <c r="AH1211">
        <f ca="1">'Коефіцієнти АТО'!R1211</f>
        <v>23</v>
      </c>
      <c r="AI1211">
        <v>24</v>
      </c>
      <c r="AJ1211" s="44">
        <f t="shared" ca="1" si="219"/>
        <v>1.1231923554500087</v>
      </c>
      <c r="AK1211" t="str">
        <f ca="1">IF(OR(B1211="Область",B1211="Київ"),"Ні",IF(AJ1211&gt;Параметри!$K$72,"Так, верхній",IF(AJ1211&lt;Параметри!$K$73,"Так, нижній","Ні")))</f>
        <v>Ні</v>
      </c>
      <c r="AL1211" s="45">
        <f ca="1">IF(AK1211="Ні",AG1211,IF(AK1211="Так, верхній",AF1211*Параметри!$K$72,AF1211*Параметри!$K$73))</f>
        <v>18.929121995903309</v>
      </c>
      <c r="AM1211">
        <f>'Дані з ДІСО'!AL1211+'Дані з ДІСО'!AN1211</f>
        <v>25</v>
      </c>
      <c r="AN1211">
        <f>IF(AM1211=0,0,'Дані з ДІСО'!AN1211/AM1211)</f>
        <v>0</v>
      </c>
      <c r="AO1211" s="31">
        <f>AM1211*(1+0.25*AN1211)*Параметри!$K$50</f>
        <v>4786.3637129000008</v>
      </c>
      <c r="AP1211" s="31">
        <f>ROUNDUP(('Дані з ДІСО'!AU1211+'Дані з ДІСО'!AW1211)/Параметри!$K$28,0)</f>
        <v>5</v>
      </c>
      <c r="AQ1211" s="54">
        <f>AP1211*Параметри!$M$35/18</f>
        <v>6.3888888888888893</v>
      </c>
      <c r="AR1211" s="31">
        <f>IF(AP1211=0,0,'Дані з ДІСО'!AW1211/SUM('Дані з ДІСО'!AU1211,'Дані з ДІСО'!AW1211))</f>
        <v>0</v>
      </c>
      <c r="AS1211" s="31">
        <f>(1+0.25*AR1211)*AQ1211*Параметри!$K$48</f>
        <v>1304.0088314244447</v>
      </c>
      <c r="AT1211">
        <f>ROUNDUP(('Дані з ДІСО'!AE1211+'Дані не з ДІСО'!E1211+'Дані не з ДІСО'!G1211)/Параметри!$K$64,0)</f>
        <v>0</v>
      </c>
      <c r="AU1211">
        <f t="shared" si="220"/>
        <v>0</v>
      </c>
      <c r="AV1211">
        <f>IF(AT1211=0,0,('Дані з ДІСО'!AH1211+'Дані не з ДІСО'!G1211)/('Дані з ДІСО'!AE1211+'Дані не з ДІСО'!E1211+'Дані не з ДІСО'!G1211))</f>
        <v>0</v>
      </c>
      <c r="AW1211" s="31">
        <f>AU1211*(1+0.25*AV1211)*Параметри!$K$48</f>
        <v>0</v>
      </c>
      <c r="AX1211">
        <f>ROUNDUP('Дані з ДІСО'!AF1211/Параметри!$K$65,0)</f>
        <v>0</v>
      </c>
      <c r="AY1211">
        <f t="shared" si="221"/>
        <v>0</v>
      </c>
      <c r="AZ1211">
        <f>IF(AX1211=0,0,'Дані з ДІСО'!AI1211/'Дані з ДІСО'!AF1211)</f>
        <v>0</v>
      </c>
      <c r="BA1211" s="31">
        <f>AY1211*(1+0.25*AZ1211)*Параметри!$K$48</f>
        <v>0</v>
      </c>
      <c r="BB1211">
        <f>ROUNDUP('Дані з ДІСО'!AR1211/Параметри!$K$29,0)</f>
        <v>0</v>
      </c>
      <c r="BC1211">
        <f>ROUNDUP('Дані з ДІСО'!AS1211/Параметри!$K$29,0)</f>
        <v>0</v>
      </c>
      <c r="BD1211">
        <f>ROUNDUP('Дані з ДІСО'!AT1211/Параметри!$K$29,0)</f>
        <v>0</v>
      </c>
      <c r="BE1211" s="54">
        <f>(BB1211*Параметри!$K$32+BC1211*Параметри!$L$32+BD1211*Параметри!$M$32)/18</f>
        <v>0</v>
      </c>
      <c r="BF1211" s="31">
        <f>(BE1211*Параметри!$K$48+SUM('Дані з ДІСО'!AR1211:AT1211)*IF(Параметри!$R$37="RNK",Параметри!$K$45,Параметри!$R$47)*Параметри!$K$20/1000)*Параметри!$K$69</f>
        <v>0</v>
      </c>
      <c r="BG1211">
        <f>ROUNDUP(('Дані не з ДІСО'!I1211+'Дані не з ДІСО'!K1211)/Параметри!$K$26,0)</f>
        <v>0</v>
      </c>
      <c r="BH1211" s="31">
        <f>BG1211*Параметри!$M$36/18</f>
        <v>0</v>
      </c>
      <c r="BI1211">
        <f>IF(BG1211=0,0,'Дані не з ДІСО'!K1211/('Дані не з ДІСО'!I1211+'Дані не з ДІСО'!K1211))</f>
        <v>0</v>
      </c>
      <c r="BJ1211" s="31">
        <f>(1+0.25*BI1211)*BH1211*Параметри!$K$48</f>
        <v>0</v>
      </c>
      <c r="BK1211">
        <f>ROUNDUP('Дані не з ДІСО'!M1211/Параметри!$K$27,0)</f>
        <v>0</v>
      </c>
      <c r="BL1211">
        <f>BK1211*Параметри!$M$37/18</f>
        <v>0</v>
      </c>
      <c r="BM1211" s="31">
        <f>BL1211*Параметри!$K$48</f>
        <v>0</v>
      </c>
      <c r="BN1211" s="31">
        <f>'Дані не з ДІСО'!N1211*(7*Параметри!$K$50+Параметри!$K$49)</f>
        <v>0</v>
      </c>
      <c r="BO1211">
        <f>ROUNDUP('Дані з ДІСО'!V1211/Параметри!$K$25,0)</f>
        <v>0</v>
      </c>
      <c r="BP1211">
        <f>ROUNDUP('Дані з ДІСО'!W1211/Параметри!$K$25,0)</f>
        <v>0</v>
      </c>
      <c r="BQ1211">
        <f>ROUNDUP('Дані з ДІСО'!X1211/Параметри!$K$25,0)</f>
        <v>0</v>
      </c>
      <c r="BR1211">
        <f>(BO1211*Параметри!$K$34+BP1211*Параметри!$L$34+BQ1211*Параметри!$M$34)/18</f>
        <v>0</v>
      </c>
      <c r="BS1211">
        <f>IF(J1211=0,0,'Дані з ДІСО'!AC1211/J1211)</f>
        <v>0</v>
      </c>
      <c r="BT1211" s="31">
        <f>(1+0.25*BS1211)*BR1211*Параметри!$K$48</f>
        <v>0</v>
      </c>
      <c r="BU1211" s="31">
        <f ca="1">BT1211*'Коефіцієнти АТО'!U1211</f>
        <v>0</v>
      </c>
      <c r="BV1211" s="31">
        <f>J1211*(1+0.25*BS1211)*Параметри!$K$61*Параметри!$K$20/1000</f>
        <v>0</v>
      </c>
      <c r="BW1211" s="31">
        <f>(1+0.25*BS1211)*J1211*'Коефіцієнти АТО'!S1211*Параметри!$K$20/1000</f>
        <v>0</v>
      </c>
      <c r="BX1211" s="31">
        <f t="shared" ca="1" si="222"/>
        <v>0</v>
      </c>
      <c r="BY1211">
        <f>ROUNDUP('Дані з ДІСО'!AG1211/Параметри!$K$66,0)</f>
        <v>0</v>
      </c>
      <c r="BZ1211">
        <f t="shared" si="223"/>
        <v>0</v>
      </c>
      <c r="CA1211">
        <f>IF('Дані з ДІСО'!AG1211=0,0,'Дані з ДІСО'!AJ1211/'Дані з ДІСО'!AG1211)</f>
        <v>0</v>
      </c>
      <c r="CB1211" s="31">
        <f>BZ1211*(1+0.25*CA1211)*Параметри!$K$48</f>
        <v>0</v>
      </c>
      <c r="CC1211" s="31">
        <f t="shared" ca="1" si="224"/>
        <v>98559.1</v>
      </c>
      <c r="CD1211" s="31">
        <f t="shared" si="225"/>
        <v>0</v>
      </c>
      <c r="CE1211" s="31">
        <f t="shared" si="226"/>
        <v>0</v>
      </c>
      <c r="CF1211" s="31">
        <f t="shared" si="227"/>
        <v>0</v>
      </c>
    </row>
    <row r="1212" spans="1:84" x14ac:dyDescent="0.25">
      <c r="A1212" s="9">
        <v>1211</v>
      </c>
      <c r="B1212" s="9" t="s">
        <v>4355</v>
      </c>
      <c r="C1212" s="9" t="s">
        <v>4355</v>
      </c>
      <c r="D1212" s="9" t="s">
        <v>2999</v>
      </c>
      <c r="E1212" s="9" t="s">
        <v>33</v>
      </c>
      <c r="F1212" s="9" t="s">
        <v>4134</v>
      </c>
      <c r="G1212" s="9" t="s">
        <v>2444</v>
      </c>
      <c r="H1212" s="31">
        <f>SUM('Дані з ДІСО'!J1212:L1212)</f>
        <v>676</v>
      </c>
      <c r="I1212" s="31">
        <f>SUM('Дані з ДІСО'!P1212:R1212)</f>
        <v>0</v>
      </c>
      <c r="J1212" s="31">
        <f>SUM('Дані з ДІСО'!V1212:X1212)</f>
        <v>0</v>
      </c>
      <c r="K1212">
        <f ca="1">ROUNDUP('Дані з ДІСО'!J1212/'Коефіцієнти АТО'!$R1212,0)</f>
        <v>20</v>
      </c>
      <c r="L1212">
        <f ca="1">ROUNDUP('Дані з ДІСО'!K1212/'Коефіцієнти АТО'!$R1212,0)</f>
        <v>21</v>
      </c>
      <c r="M1212">
        <f ca="1">ROUNDUP('Дані з ДІСО'!L1212/'Коефіцієнти АТО'!$R1212,0)</f>
        <v>7</v>
      </c>
      <c r="N1212" s="28">
        <f ca="1">(K1212*Параметри!$K$32+L1212*Параметри!$L$32+M1212*Параметри!$M$32)/18</f>
        <v>82.222222222222229</v>
      </c>
      <c r="O1212" s="41">
        <f>'Дані з ДІСО'!Y1212/H1212</f>
        <v>0</v>
      </c>
      <c r="P1212" s="31">
        <f ca="1">(1+0.25*O1212)*N1212*Параметри!$K$48</f>
        <v>16782.026700071114</v>
      </c>
      <c r="Q1212" s="31">
        <f ca="1">P1212*'Коефіцієнти АТО'!T1212</f>
        <v>285.29445390120895</v>
      </c>
      <c r="R1212" s="31">
        <f>H1212*(1+0.25*O1212)*Параметри!$K$61*Параметри!$K$20/1000</f>
        <v>0</v>
      </c>
      <c r="S1212" s="31">
        <f>H1212*(1+0.25*O1212)*'Коефіцієнти АТО'!S1212*Параметри!$K$20/1000</f>
        <v>2787.383304483556</v>
      </c>
      <c r="T1212" s="31">
        <f t="shared" ca="1" si="217"/>
        <v>19854.704458455879</v>
      </c>
      <c r="U1212" s="31">
        <f t="shared" ca="1" si="216"/>
        <v>19854.704458455879</v>
      </c>
      <c r="V1212">
        <f>ROUNDUP('Дані з ДІСО'!P1212/Параметри!$K$24,0)</f>
        <v>0</v>
      </c>
      <c r="W1212">
        <f>ROUNDUP('Дані з ДІСО'!Q1212/Параметри!$K$24,0)</f>
        <v>0</v>
      </c>
      <c r="X1212">
        <f>ROUNDUP('Дані з ДІСО'!R1212/Параметри!$K$24,0)</f>
        <v>0</v>
      </c>
      <c r="Y1212" s="28">
        <f>(V1212*Параметри!$K$33+W1212*Параметри!$L$33+X1212*Параметри!$M$33)/18</f>
        <v>0</v>
      </c>
      <c r="Z1212" s="41">
        <f>IF(I1212=0,0,'Дані з ДІСО'!AA1212/I1212)</f>
        <v>0</v>
      </c>
      <c r="AA1212" s="31">
        <f>(1+0.25*Z1212)*Y1212*Параметри!$K$48</f>
        <v>0</v>
      </c>
      <c r="AB1212" s="31">
        <f ca="1">AA1212*'Коефіцієнти АТО'!U1212</f>
        <v>0</v>
      </c>
      <c r="AC1212" s="31">
        <f>I1212*(1+0.25*Z1212)*Параметри!$K$61*Параметри!$K$20/1000</f>
        <v>0</v>
      </c>
      <c r="AD1212" s="31">
        <f>(1+0.25*Z1212)*I1212*'Коефіцієнти АТО'!S1212*Параметри!$K$20/1000</f>
        <v>0</v>
      </c>
      <c r="AE1212" s="31">
        <f t="shared" ca="1" si="218"/>
        <v>0</v>
      </c>
      <c r="AF1212" s="45">
        <v>25.7948133200901</v>
      </c>
      <c r="AG1212" s="45">
        <f ca="1">T1212/SUM('Дані з ДІСО'!J1212:L1212)</f>
        <v>29.370864583514614</v>
      </c>
      <c r="AH1212">
        <f ca="1">'Коефіцієнти АТО'!R1212</f>
        <v>14.5</v>
      </c>
      <c r="AI1212">
        <v>16</v>
      </c>
      <c r="AJ1212" s="44">
        <f t="shared" ca="1" si="219"/>
        <v>1.1386345083815486</v>
      </c>
      <c r="AK1212" t="str">
        <f ca="1">IF(OR(B1212="Область",B1212="Київ"),"Ні",IF(AJ1212&gt;Параметри!$K$72,"Так, верхній",IF(AJ1212&lt;Параметри!$K$73,"Так, нижній","Ні")))</f>
        <v>Ні</v>
      </c>
      <c r="AL1212" s="45">
        <f ca="1">IF(AK1212="Ні",AG1212,IF(AK1212="Так, верхній",AF1212*Параметри!$K$72,AF1212*Параметри!$K$73))</f>
        <v>29.370864583514614</v>
      </c>
      <c r="AM1212">
        <f>'Дані з ДІСО'!AL1212+'Дані з ДІСО'!AN1212</f>
        <v>0</v>
      </c>
      <c r="AN1212">
        <f>IF(AM1212=0,0,'Дані з ДІСО'!AN1212/AM1212)</f>
        <v>0</v>
      </c>
      <c r="AO1212" s="31">
        <f>AM1212*(1+0.25*AN1212)*Параметри!$K$50</f>
        <v>0</v>
      </c>
      <c r="AP1212" s="31">
        <f>ROUNDUP(('Дані з ДІСО'!AU1212+'Дані з ДІСО'!AW1212)/Параметри!$K$28,0)</f>
        <v>0</v>
      </c>
      <c r="AQ1212" s="54">
        <f>AP1212*Параметри!$M$35/18</f>
        <v>0</v>
      </c>
      <c r="AR1212" s="31">
        <f>IF(AP1212=0,0,'Дані з ДІСО'!AW1212/SUM('Дані з ДІСО'!AU1212,'Дані з ДІСО'!AW1212))</f>
        <v>0</v>
      </c>
      <c r="AS1212" s="31">
        <f>(1+0.25*AR1212)*AQ1212*Параметри!$K$48</f>
        <v>0</v>
      </c>
      <c r="AT1212">
        <f>ROUNDUP(('Дані з ДІСО'!AE1212+'Дані не з ДІСО'!E1212+'Дані не з ДІСО'!G1212)/Параметри!$K$64,0)</f>
        <v>0</v>
      </c>
      <c r="AU1212">
        <f t="shared" si="220"/>
        <v>0</v>
      </c>
      <c r="AV1212">
        <f>IF(AT1212=0,0,('Дані з ДІСО'!AH1212+'Дані не з ДІСО'!G1212)/('Дані з ДІСО'!AE1212+'Дані не з ДІСО'!E1212+'Дані не з ДІСО'!G1212))</f>
        <v>0</v>
      </c>
      <c r="AW1212" s="31">
        <f>AU1212*(1+0.25*AV1212)*Параметри!$K$48</f>
        <v>0</v>
      </c>
      <c r="AX1212">
        <f>ROUNDUP('Дані з ДІСО'!AF1212/Параметри!$K$65,0)</f>
        <v>0</v>
      </c>
      <c r="AY1212">
        <f t="shared" si="221"/>
        <v>0</v>
      </c>
      <c r="AZ1212">
        <f>IF(AX1212=0,0,'Дані з ДІСО'!AI1212/'Дані з ДІСО'!AF1212)</f>
        <v>0</v>
      </c>
      <c r="BA1212" s="31">
        <f>AY1212*(1+0.25*AZ1212)*Параметри!$K$48</f>
        <v>0</v>
      </c>
      <c r="BB1212">
        <f>ROUNDUP('Дані з ДІСО'!AR1212/Параметри!$K$29,0)</f>
        <v>0</v>
      </c>
      <c r="BC1212">
        <f>ROUNDUP('Дані з ДІСО'!AS1212/Параметри!$K$29,0)</f>
        <v>0</v>
      </c>
      <c r="BD1212">
        <f>ROUNDUP('Дані з ДІСО'!AT1212/Параметри!$K$29,0)</f>
        <v>0</v>
      </c>
      <c r="BE1212" s="54">
        <f>(BB1212*Параметри!$K$32+BC1212*Параметри!$L$32+BD1212*Параметри!$M$32)/18</f>
        <v>0</v>
      </c>
      <c r="BF1212" s="31">
        <f>(BE1212*Параметри!$K$48+SUM('Дані з ДІСО'!AR1212:AT1212)*IF(Параметри!$R$37="RNK",Параметри!$K$45,Параметри!$R$47)*Параметри!$K$20/1000)*Параметри!$K$69</f>
        <v>0</v>
      </c>
      <c r="BG1212">
        <f>ROUNDUP(('Дані не з ДІСО'!I1212+'Дані не з ДІСО'!K1212)/Параметри!$K$26,0)</f>
        <v>0</v>
      </c>
      <c r="BH1212" s="31">
        <f>BG1212*Параметри!$M$36/18</f>
        <v>0</v>
      </c>
      <c r="BI1212">
        <f>IF(BG1212=0,0,'Дані не з ДІСО'!K1212/('Дані не з ДІСО'!I1212+'Дані не з ДІСО'!K1212))</f>
        <v>0</v>
      </c>
      <c r="BJ1212" s="31">
        <f>(1+0.25*BI1212)*BH1212*Параметри!$K$48</f>
        <v>0</v>
      </c>
      <c r="BK1212">
        <f>ROUNDUP('Дані не з ДІСО'!M1212/Параметри!$K$27,0)</f>
        <v>0</v>
      </c>
      <c r="BL1212">
        <f>BK1212*Параметри!$M$37/18</f>
        <v>0</v>
      </c>
      <c r="BM1212" s="31">
        <f>BL1212*Параметри!$K$48</f>
        <v>0</v>
      </c>
      <c r="BN1212" s="31">
        <f>'Дані не з ДІСО'!N1212*(7*Параметри!$K$50+Параметри!$K$49)</f>
        <v>0</v>
      </c>
      <c r="BO1212">
        <f>ROUNDUP('Дані з ДІСО'!V1212/Параметри!$K$25,0)</f>
        <v>0</v>
      </c>
      <c r="BP1212">
        <f>ROUNDUP('Дані з ДІСО'!W1212/Параметри!$K$25,0)</f>
        <v>0</v>
      </c>
      <c r="BQ1212">
        <f>ROUNDUP('Дані з ДІСО'!X1212/Параметри!$K$25,0)</f>
        <v>0</v>
      </c>
      <c r="BR1212">
        <f>(BO1212*Параметри!$K$34+BP1212*Параметри!$L$34+BQ1212*Параметри!$M$34)/18</f>
        <v>0</v>
      </c>
      <c r="BS1212">
        <f>IF(J1212=0,0,'Дані з ДІСО'!AC1212/J1212)</f>
        <v>0</v>
      </c>
      <c r="BT1212" s="31">
        <f>(1+0.25*BS1212)*BR1212*Параметри!$K$48</f>
        <v>0</v>
      </c>
      <c r="BU1212" s="31">
        <f ca="1">BT1212*'Коефіцієнти АТО'!U1212</f>
        <v>0</v>
      </c>
      <c r="BV1212" s="31">
        <f>J1212*(1+0.25*BS1212)*Параметри!$K$61*Параметри!$K$20/1000</f>
        <v>0</v>
      </c>
      <c r="BW1212" s="31">
        <f>(1+0.25*BS1212)*J1212*'Коефіцієнти АТО'!S1212*Параметри!$K$20/1000</f>
        <v>0</v>
      </c>
      <c r="BX1212" s="31">
        <f t="shared" ca="1" si="222"/>
        <v>0</v>
      </c>
      <c r="BY1212">
        <f>ROUNDUP('Дані з ДІСО'!AG1212/Параметри!$K$66,0)</f>
        <v>0</v>
      </c>
      <c r="BZ1212">
        <f t="shared" si="223"/>
        <v>0</v>
      </c>
      <c r="CA1212">
        <f>IF('Дані з ДІСО'!AG1212=0,0,'Дані з ДІСО'!AJ1212/'Дані з ДІСО'!AG1212)</f>
        <v>0</v>
      </c>
      <c r="CB1212" s="31">
        <f>BZ1212*(1+0.25*CA1212)*Параметри!$K$48</f>
        <v>0</v>
      </c>
      <c r="CC1212" s="31">
        <f t="shared" ca="1" si="224"/>
        <v>19854.7</v>
      </c>
      <c r="CD1212" s="31">
        <f t="shared" si="225"/>
        <v>0</v>
      </c>
      <c r="CE1212" s="31">
        <f t="shared" si="226"/>
        <v>0</v>
      </c>
      <c r="CF1212" s="31">
        <f t="shared" si="227"/>
        <v>0</v>
      </c>
    </row>
    <row r="1213" spans="1:84" x14ac:dyDescent="0.25">
      <c r="A1213" s="9">
        <v>1212</v>
      </c>
      <c r="B1213" s="9" t="s">
        <v>4355</v>
      </c>
      <c r="C1213" s="9" t="s">
        <v>4355</v>
      </c>
      <c r="D1213" s="9" t="s">
        <v>2999</v>
      </c>
      <c r="E1213" s="9" t="s">
        <v>33</v>
      </c>
      <c r="F1213" s="9" t="s">
        <v>4135</v>
      </c>
      <c r="G1213" s="9" t="s">
        <v>2446</v>
      </c>
      <c r="H1213" s="31">
        <f>SUM('Дані з ДІСО'!J1213:L1213)</f>
        <v>1477</v>
      </c>
      <c r="I1213" s="31">
        <f>SUM('Дані з ДІСО'!P1213:R1213)</f>
        <v>0</v>
      </c>
      <c r="J1213" s="31">
        <f>SUM('Дані з ДІСО'!V1213:X1213)</f>
        <v>0</v>
      </c>
      <c r="K1213">
        <f ca="1">ROUNDUP('Дані з ДІСО'!J1213/'Коефіцієнти АТО'!$R1213,0)</f>
        <v>48</v>
      </c>
      <c r="L1213">
        <f ca="1">ROUNDUP('Дані з ДІСО'!K1213/'Коефіцієнти АТО'!$R1213,0)</f>
        <v>61</v>
      </c>
      <c r="M1213">
        <f ca="1">ROUNDUP('Дані з ДІСО'!L1213/'Коефіцієнти АТО'!$R1213,0)</f>
        <v>15</v>
      </c>
      <c r="N1213" s="28">
        <f ca="1">(K1213*Параметри!$K$32+L1213*Параметри!$L$32+M1213*Параметри!$M$32)/18</f>
        <v>213.55555555555554</v>
      </c>
      <c r="O1213" s="41">
        <f>'Дані з ДІСО'!Y1213/H1213</f>
        <v>0</v>
      </c>
      <c r="P1213" s="31">
        <f ca="1">(1+0.25*O1213)*N1213*Параметри!$K$48</f>
        <v>43587.912591265784</v>
      </c>
      <c r="Q1213" s="31">
        <f ca="1">P1213*'Коефіцієнти АТО'!T1213</f>
        <v>740.99451405151842</v>
      </c>
      <c r="R1213" s="31">
        <f>H1213*(1+0.25*O1213)*Параметри!$K$61*Параметри!$K$20/1000</f>
        <v>0</v>
      </c>
      <c r="S1213" s="31">
        <f>H1213*(1+0.25*O1213)*'Коефіцієнти АТО'!S1213*Параметри!$K$20/1000</f>
        <v>6851.4582593380001</v>
      </c>
      <c r="T1213" s="31">
        <f t="shared" ca="1" si="217"/>
        <v>51180.365364655299</v>
      </c>
      <c r="U1213" s="31">
        <f t="shared" ca="1" si="216"/>
        <v>53428.648455742557</v>
      </c>
      <c r="V1213">
        <f>ROUNDUP('Дані з ДІСО'!P1213/Параметри!$K$24,0)</f>
        <v>0</v>
      </c>
      <c r="W1213">
        <f>ROUNDUP('Дані з ДІСО'!Q1213/Параметри!$K$24,0)</f>
        <v>0</v>
      </c>
      <c r="X1213">
        <f>ROUNDUP('Дані з ДІСО'!R1213/Параметри!$K$24,0)</f>
        <v>0</v>
      </c>
      <c r="Y1213" s="28">
        <f>(V1213*Параметри!$K$33+W1213*Параметри!$L$33+X1213*Параметри!$M$33)/18</f>
        <v>0</v>
      </c>
      <c r="Z1213" s="41">
        <f>IF(I1213=0,0,'Дані з ДІСО'!AA1213/I1213)</f>
        <v>0</v>
      </c>
      <c r="AA1213" s="31">
        <f>(1+0.25*Z1213)*Y1213*Параметри!$K$48</f>
        <v>0</v>
      </c>
      <c r="AB1213" s="31">
        <f ca="1">AA1213*'Коефіцієнти АТО'!U1213</f>
        <v>0</v>
      </c>
      <c r="AC1213" s="31">
        <f>I1213*(1+0.25*Z1213)*Параметри!$K$61*Параметри!$K$20/1000</f>
        <v>0</v>
      </c>
      <c r="AD1213" s="31">
        <f>(1+0.25*Z1213)*I1213*'Коефіцієнти АТО'!S1213*Параметри!$K$20/1000</f>
        <v>0</v>
      </c>
      <c r="AE1213" s="31">
        <f t="shared" ca="1" si="218"/>
        <v>0</v>
      </c>
      <c r="AF1213" s="45">
        <v>36.173763341734976</v>
      </c>
      <c r="AG1213" s="45">
        <f ca="1">T1213/SUM('Дані з ДІСО'!J1213:L1213)</f>
        <v>34.651567613172176</v>
      </c>
      <c r="AH1213">
        <f ca="1">'Коефіцієнти АТО'!R1213</f>
        <v>12</v>
      </c>
      <c r="AI1213">
        <v>10.5</v>
      </c>
      <c r="AJ1213" s="44">
        <f t="shared" ca="1" si="219"/>
        <v>0.95791989585980986</v>
      </c>
      <c r="AK1213" t="str">
        <f ca="1">IF(OR(B1213="Область",B1213="Київ"),"Ні",IF(AJ1213&gt;Параметри!$K$72,"Так, верхній",IF(AJ1213&lt;Параметри!$K$73,"Так, нижній","Ні")))</f>
        <v>Так, нижній</v>
      </c>
      <c r="AL1213" s="45">
        <f ca="1">IF(AK1213="Ні",AG1213,IF(AK1213="Так, верхній",AF1213*Параметри!$K$72,AF1213*Параметри!$K$73))</f>
        <v>36.173763341734976</v>
      </c>
      <c r="AM1213">
        <f>'Дані з ДІСО'!AL1213+'Дані з ДІСО'!AN1213</f>
        <v>10</v>
      </c>
      <c r="AN1213">
        <f>IF(AM1213=0,0,'Дані з ДІСО'!AN1213/AM1213)</f>
        <v>0</v>
      </c>
      <c r="AO1213" s="31">
        <f>AM1213*(1+0.25*AN1213)*Параметри!$K$50</f>
        <v>1914.5454851600002</v>
      </c>
      <c r="AP1213" s="31">
        <f>ROUNDUP(('Дані з ДІСО'!AU1213+'Дані з ДІСО'!AW1213)/Параметри!$K$28,0)</f>
        <v>0</v>
      </c>
      <c r="AQ1213" s="54">
        <f>AP1213*Параметри!$M$35/18</f>
        <v>0</v>
      </c>
      <c r="AR1213" s="31">
        <f>IF(AP1213=0,0,'Дані з ДІСО'!AW1213/SUM('Дані з ДІСО'!AU1213,'Дані з ДІСО'!AW1213))</f>
        <v>0</v>
      </c>
      <c r="AS1213" s="31">
        <f>(1+0.25*AR1213)*AQ1213*Параметри!$K$48</f>
        <v>0</v>
      </c>
      <c r="AT1213">
        <f>ROUNDUP(('Дані з ДІСО'!AE1213+'Дані не з ДІСО'!E1213+'Дані не з ДІСО'!G1213)/Параметри!$K$64,0)</f>
        <v>0</v>
      </c>
      <c r="AU1213">
        <f t="shared" si="220"/>
        <v>0</v>
      </c>
      <c r="AV1213">
        <f>IF(AT1213=0,0,('Дані з ДІСО'!AH1213+'Дані не з ДІСО'!G1213)/('Дані з ДІСО'!AE1213+'Дані не з ДІСО'!E1213+'Дані не з ДІСО'!G1213))</f>
        <v>0</v>
      </c>
      <c r="AW1213" s="31">
        <f>AU1213*(1+0.25*AV1213)*Параметри!$K$48</f>
        <v>0</v>
      </c>
      <c r="AX1213">
        <f>ROUNDUP('Дані з ДІСО'!AF1213/Параметри!$K$65,0)</f>
        <v>0</v>
      </c>
      <c r="AY1213">
        <f t="shared" si="221"/>
        <v>0</v>
      </c>
      <c r="AZ1213">
        <f>IF(AX1213=0,0,'Дані з ДІСО'!AI1213/'Дані з ДІСО'!AF1213)</f>
        <v>0</v>
      </c>
      <c r="BA1213" s="31">
        <f>AY1213*(1+0.25*AZ1213)*Параметри!$K$48</f>
        <v>0</v>
      </c>
      <c r="BB1213">
        <f>ROUNDUP('Дані з ДІСО'!AR1213/Параметри!$K$29,0)</f>
        <v>0</v>
      </c>
      <c r="BC1213">
        <f>ROUNDUP('Дані з ДІСО'!AS1213/Параметри!$K$29,0)</f>
        <v>0</v>
      </c>
      <c r="BD1213">
        <f>ROUNDUP('Дані з ДІСО'!AT1213/Параметри!$K$29,0)</f>
        <v>0</v>
      </c>
      <c r="BE1213" s="54">
        <f>(BB1213*Параметри!$K$32+BC1213*Параметри!$L$32+BD1213*Параметри!$M$32)/18</f>
        <v>0</v>
      </c>
      <c r="BF1213" s="31">
        <f>(BE1213*Параметри!$K$48+SUM('Дані з ДІСО'!AR1213:AT1213)*IF(Параметри!$R$37="RNK",Параметри!$K$45,Параметри!$R$47)*Параметри!$K$20/1000)*Параметри!$K$69</f>
        <v>0</v>
      </c>
      <c r="BG1213">
        <f>ROUNDUP(('Дані не з ДІСО'!I1213+'Дані не з ДІСО'!K1213)/Параметри!$K$26,0)</f>
        <v>0</v>
      </c>
      <c r="BH1213" s="31">
        <f>BG1213*Параметри!$M$36/18</f>
        <v>0</v>
      </c>
      <c r="BI1213">
        <f>IF(BG1213=0,0,'Дані не з ДІСО'!K1213/('Дані не з ДІСО'!I1213+'Дані не з ДІСО'!K1213))</f>
        <v>0</v>
      </c>
      <c r="BJ1213" s="31">
        <f>(1+0.25*BI1213)*BH1213*Параметри!$K$48</f>
        <v>0</v>
      </c>
      <c r="BK1213">
        <f>ROUNDUP('Дані не з ДІСО'!M1213/Параметри!$K$27,0)</f>
        <v>0</v>
      </c>
      <c r="BL1213">
        <f>BK1213*Параметри!$M$37/18</f>
        <v>0</v>
      </c>
      <c r="BM1213" s="31">
        <f>BL1213*Параметри!$K$48</f>
        <v>0</v>
      </c>
      <c r="BN1213" s="31">
        <f>'Дані не з ДІСО'!N1213*(7*Параметри!$K$50+Параметри!$K$49)</f>
        <v>0</v>
      </c>
      <c r="BO1213">
        <f>ROUNDUP('Дані з ДІСО'!V1213/Параметри!$K$25,0)</f>
        <v>0</v>
      </c>
      <c r="BP1213">
        <f>ROUNDUP('Дані з ДІСО'!W1213/Параметри!$K$25,0)</f>
        <v>0</v>
      </c>
      <c r="BQ1213">
        <f>ROUNDUP('Дані з ДІСО'!X1213/Параметри!$K$25,0)</f>
        <v>0</v>
      </c>
      <c r="BR1213">
        <f>(BO1213*Параметри!$K$34+BP1213*Параметри!$L$34+BQ1213*Параметри!$M$34)/18</f>
        <v>0</v>
      </c>
      <c r="BS1213">
        <f>IF(J1213=0,0,'Дані з ДІСО'!AC1213/J1213)</f>
        <v>0</v>
      </c>
      <c r="BT1213" s="31">
        <f>(1+0.25*BS1213)*BR1213*Параметри!$K$48</f>
        <v>0</v>
      </c>
      <c r="BU1213" s="31">
        <f ca="1">BT1213*'Коефіцієнти АТО'!U1213</f>
        <v>0</v>
      </c>
      <c r="BV1213" s="31">
        <f>J1213*(1+0.25*BS1213)*Параметри!$K$61*Параметри!$K$20/1000</f>
        <v>0</v>
      </c>
      <c r="BW1213" s="31">
        <f>(1+0.25*BS1213)*J1213*'Коефіцієнти АТО'!S1213*Параметри!$K$20/1000</f>
        <v>0</v>
      </c>
      <c r="BX1213" s="31">
        <f t="shared" ca="1" si="222"/>
        <v>0</v>
      </c>
      <c r="BY1213">
        <f>ROUNDUP('Дані з ДІСО'!AG1213/Параметри!$K$66,0)</f>
        <v>0</v>
      </c>
      <c r="BZ1213">
        <f t="shared" si="223"/>
        <v>0</v>
      </c>
      <c r="CA1213">
        <f>IF('Дані з ДІСО'!AG1213=0,0,'Дані з ДІСО'!AJ1213/'Дані з ДІСО'!AG1213)</f>
        <v>0</v>
      </c>
      <c r="CB1213" s="31">
        <f>BZ1213*(1+0.25*CA1213)*Параметри!$K$48</f>
        <v>0</v>
      </c>
      <c r="CC1213" s="31">
        <f t="shared" ca="1" si="224"/>
        <v>55343.199999999997</v>
      </c>
      <c r="CD1213" s="31">
        <f t="shared" si="225"/>
        <v>0</v>
      </c>
      <c r="CE1213" s="31">
        <f t="shared" si="226"/>
        <v>0</v>
      </c>
      <c r="CF1213" s="31">
        <f t="shared" si="227"/>
        <v>0</v>
      </c>
    </row>
    <row r="1214" spans="1:84" x14ac:dyDescent="0.25">
      <c r="A1214" s="9">
        <v>1213</v>
      </c>
      <c r="B1214" s="9" t="s">
        <v>4355</v>
      </c>
      <c r="C1214" s="9" t="s">
        <v>4355</v>
      </c>
      <c r="D1214" s="9" t="s">
        <v>2999</v>
      </c>
      <c r="E1214" s="9" t="s">
        <v>33</v>
      </c>
      <c r="F1214" s="9" t="s">
        <v>4136</v>
      </c>
      <c r="G1214" s="9" t="s">
        <v>2448</v>
      </c>
      <c r="H1214" s="31">
        <f>SUM('Дані з ДІСО'!J1214:L1214)</f>
        <v>1338</v>
      </c>
      <c r="I1214" s="31">
        <f>SUM('Дані з ДІСО'!P1214:R1214)</f>
        <v>0</v>
      </c>
      <c r="J1214" s="31">
        <f>SUM('Дані з ДІСО'!V1214:X1214)</f>
        <v>0</v>
      </c>
      <c r="K1214">
        <f ca="1">ROUNDUP('Дані з ДІСО'!J1214/'Коефіцієнти АТО'!$R1214,0)</f>
        <v>35</v>
      </c>
      <c r="L1214">
        <f ca="1">ROUNDUP('Дані з ДІСО'!K1214/'Коефіцієнти АТО'!$R1214,0)</f>
        <v>43</v>
      </c>
      <c r="M1214">
        <f ca="1">ROUNDUP('Дані з ДІСО'!L1214/'Коефіцієнти АТО'!$R1214,0)</f>
        <v>10</v>
      </c>
      <c r="N1214" s="28">
        <f ca="1">(K1214*Параметри!$K$32+L1214*Параметри!$L$32+M1214*Параметри!$M$32)/18</f>
        <v>150.94444444444446</v>
      </c>
      <c r="O1214" s="41">
        <f>'Дані з ДІСО'!Y1214/H1214</f>
        <v>0</v>
      </c>
      <c r="P1214" s="31">
        <f ca="1">(1+0.25*O1214)*N1214*Параметри!$K$48</f>
        <v>30808.626043306231</v>
      </c>
      <c r="Q1214" s="31">
        <f ca="1">P1214*'Коефіцієнти АТО'!T1214</f>
        <v>523.74664273620601</v>
      </c>
      <c r="R1214" s="31">
        <f>H1214*(1+0.25*O1214)*Параметри!$K$61*Параметри!$K$20/1000</f>
        <v>0</v>
      </c>
      <c r="S1214" s="31">
        <f>H1214*(1+0.25*O1214)*'Коефіцієнти АТО'!S1214*Параметри!$K$20/1000</f>
        <v>5517.0397357973343</v>
      </c>
      <c r="T1214" s="31">
        <f t="shared" ca="1" si="217"/>
        <v>36849.41242183977</v>
      </c>
      <c r="U1214" s="31">
        <f t="shared" ca="1" si="216"/>
        <v>36849.41242183977</v>
      </c>
      <c r="V1214">
        <f>ROUNDUP('Дані з ДІСО'!P1214/Параметри!$K$24,0)</f>
        <v>0</v>
      </c>
      <c r="W1214">
        <f>ROUNDUP('Дані з ДІСО'!Q1214/Параметри!$K$24,0)</f>
        <v>0</v>
      </c>
      <c r="X1214">
        <f>ROUNDUP('Дані з ДІСО'!R1214/Параметри!$K$24,0)</f>
        <v>0</v>
      </c>
      <c r="Y1214" s="28">
        <f>(V1214*Параметри!$K$33+W1214*Параметри!$L$33+X1214*Параметри!$M$33)/18</f>
        <v>0</v>
      </c>
      <c r="Z1214" s="41">
        <f>IF(I1214=0,0,'Дані з ДІСО'!AA1214/I1214)</f>
        <v>0</v>
      </c>
      <c r="AA1214" s="31">
        <f>(1+0.25*Z1214)*Y1214*Параметри!$K$48</f>
        <v>0</v>
      </c>
      <c r="AB1214" s="31">
        <f ca="1">AA1214*'Коефіцієнти АТО'!U1214</f>
        <v>0</v>
      </c>
      <c r="AC1214" s="31">
        <f>I1214*(1+0.25*Z1214)*Параметри!$K$61*Параметри!$K$20/1000</f>
        <v>0</v>
      </c>
      <c r="AD1214" s="31">
        <f>(1+0.25*Z1214)*I1214*'Коефіцієнти АТО'!S1214*Параметри!$K$20/1000</f>
        <v>0</v>
      </c>
      <c r="AE1214" s="31">
        <f t="shared" ca="1" si="218"/>
        <v>0</v>
      </c>
      <c r="AF1214" s="45">
        <v>27.321940553477781</v>
      </c>
      <c r="AG1214" s="45">
        <f ca="1">T1214/SUM('Дані з ДІСО'!J1214:L1214)</f>
        <v>27.540666981943026</v>
      </c>
      <c r="AH1214">
        <f ca="1">'Коефіцієнти АТО'!R1214</f>
        <v>15.5</v>
      </c>
      <c r="AI1214">
        <v>15</v>
      </c>
      <c r="AJ1214" s="44">
        <f t="shared" ca="1" si="219"/>
        <v>1.0080055231815299</v>
      </c>
      <c r="AK1214" t="str">
        <f ca="1">IF(OR(B1214="Область",B1214="Київ"),"Ні",IF(AJ1214&gt;Параметри!$K$72,"Так, верхній",IF(AJ1214&lt;Параметри!$K$73,"Так, нижній","Ні")))</f>
        <v>Ні</v>
      </c>
      <c r="AL1214" s="45">
        <f ca="1">IF(AK1214="Ні",AG1214,IF(AK1214="Так, верхній",AF1214*Параметри!$K$72,AF1214*Параметри!$K$73))</f>
        <v>27.540666981943026</v>
      </c>
      <c r="AM1214">
        <f>'Дані з ДІСО'!AL1214+'Дані з ДІСО'!AN1214</f>
        <v>11</v>
      </c>
      <c r="AN1214">
        <f>IF(AM1214=0,0,'Дані з ДІСО'!AN1214/AM1214)</f>
        <v>0</v>
      </c>
      <c r="AO1214" s="31">
        <f>AM1214*(1+0.25*AN1214)*Параметри!$K$50</f>
        <v>2106.0000336760004</v>
      </c>
      <c r="AP1214" s="31">
        <f>ROUNDUP(('Дані з ДІСО'!AU1214+'Дані з ДІСО'!AW1214)/Параметри!$K$28,0)</f>
        <v>0</v>
      </c>
      <c r="AQ1214" s="54">
        <f>AP1214*Параметри!$M$35/18</f>
        <v>0</v>
      </c>
      <c r="AR1214" s="31">
        <f>IF(AP1214=0,0,'Дані з ДІСО'!AW1214/SUM('Дані з ДІСО'!AU1214,'Дані з ДІСО'!AW1214))</f>
        <v>0</v>
      </c>
      <c r="AS1214" s="31">
        <f>(1+0.25*AR1214)*AQ1214*Параметри!$K$48</f>
        <v>0</v>
      </c>
      <c r="AT1214">
        <f>ROUNDUP(('Дані з ДІСО'!AE1214+'Дані не з ДІСО'!E1214+'Дані не з ДІСО'!G1214)/Параметри!$K$64,0)</f>
        <v>0</v>
      </c>
      <c r="AU1214">
        <f t="shared" si="220"/>
        <v>0</v>
      </c>
      <c r="AV1214">
        <f>IF(AT1214=0,0,('Дані з ДІСО'!AH1214+'Дані не з ДІСО'!G1214)/('Дані з ДІСО'!AE1214+'Дані не з ДІСО'!E1214+'Дані не з ДІСО'!G1214))</f>
        <v>0</v>
      </c>
      <c r="AW1214" s="31">
        <f>AU1214*(1+0.25*AV1214)*Параметри!$K$48</f>
        <v>0</v>
      </c>
      <c r="AX1214">
        <f>ROUNDUP('Дані з ДІСО'!AF1214/Параметри!$K$65,0)</f>
        <v>0</v>
      </c>
      <c r="AY1214">
        <f t="shared" si="221"/>
        <v>0</v>
      </c>
      <c r="AZ1214">
        <f>IF(AX1214=0,0,'Дані з ДІСО'!AI1214/'Дані з ДІСО'!AF1214)</f>
        <v>0</v>
      </c>
      <c r="BA1214" s="31">
        <f>AY1214*(1+0.25*AZ1214)*Параметри!$K$48</f>
        <v>0</v>
      </c>
      <c r="BB1214">
        <f>ROUNDUP('Дані з ДІСО'!AR1214/Параметри!$K$29,0)</f>
        <v>0</v>
      </c>
      <c r="BC1214">
        <f>ROUNDUP('Дані з ДІСО'!AS1214/Параметри!$K$29,0)</f>
        <v>0</v>
      </c>
      <c r="BD1214">
        <f>ROUNDUP('Дані з ДІСО'!AT1214/Параметри!$K$29,0)</f>
        <v>0</v>
      </c>
      <c r="BE1214" s="54">
        <f>(BB1214*Параметри!$K$32+BC1214*Параметри!$L$32+BD1214*Параметри!$M$32)/18</f>
        <v>0</v>
      </c>
      <c r="BF1214" s="31">
        <f>(BE1214*Параметри!$K$48+SUM('Дані з ДІСО'!AR1214:AT1214)*IF(Параметри!$R$37="RNK",Параметри!$K$45,Параметри!$R$47)*Параметри!$K$20/1000)*Параметри!$K$69</f>
        <v>0</v>
      </c>
      <c r="BG1214">
        <f>ROUNDUP(('Дані не з ДІСО'!I1214+'Дані не з ДІСО'!K1214)/Параметри!$K$26,0)</f>
        <v>0</v>
      </c>
      <c r="BH1214" s="31">
        <f>BG1214*Параметри!$M$36/18</f>
        <v>0</v>
      </c>
      <c r="BI1214">
        <f>IF(BG1214=0,0,'Дані не з ДІСО'!K1214/('Дані не з ДІСО'!I1214+'Дані не з ДІСО'!K1214))</f>
        <v>0</v>
      </c>
      <c r="BJ1214" s="31">
        <f>(1+0.25*BI1214)*BH1214*Параметри!$K$48</f>
        <v>0</v>
      </c>
      <c r="BK1214">
        <f>ROUNDUP('Дані не з ДІСО'!M1214/Параметри!$K$27,0)</f>
        <v>0</v>
      </c>
      <c r="BL1214">
        <f>BK1214*Параметри!$M$37/18</f>
        <v>0</v>
      </c>
      <c r="BM1214" s="31">
        <f>BL1214*Параметри!$K$48</f>
        <v>0</v>
      </c>
      <c r="BN1214" s="31">
        <f>'Дані не з ДІСО'!N1214*(7*Параметри!$K$50+Параметри!$K$49)</f>
        <v>0</v>
      </c>
      <c r="BO1214">
        <f>ROUNDUP('Дані з ДІСО'!V1214/Параметри!$K$25,0)</f>
        <v>0</v>
      </c>
      <c r="BP1214">
        <f>ROUNDUP('Дані з ДІСО'!W1214/Параметри!$K$25,0)</f>
        <v>0</v>
      </c>
      <c r="BQ1214">
        <f>ROUNDUP('Дані з ДІСО'!X1214/Параметри!$K$25,0)</f>
        <v>0</v>
      </c>
      <c r="BR1214">
        <f>(BO1214*Параметри!$K$34+BP1214*Параметри!$L$34+BQ1214*Параметри!$M$34)/18</f>
        <v>0</v>
      </c>
      <c r="BS1214">
        <f>IF(J1214=0,0,'Дані з ДІСО'!AC1214/J1214)</f>
        <v>0</v>
      </c>
      <c r="BT1214" s="31">
        <f>(1+0.25*BS1214)*BR1214*Параметри!$K$48</f>
        <v>0</v>
      </c>
      <c r="BU1214" s="31">
        <f ca="1">BT1214*'Коефіцієнти АТО'!U1214</f>
        <v>0</v>
      </c>
      <c r="BV1214" s="31">
        <f>J1214*(1+0.25*BS1214)*Параметри!$K$61*Параметри!$K$20/1000</f>
        <v>0</v>
      </c>
      <c r="BW1214" s="31">
        <f>(1+0.25*BS1214)*J1214*'Коефіцієнти АТО'!S1214*Параметри!$K$20/1000</f>
        <v>0</v>
      </c>
      <c r="BX1214" s="31">
        <f t="shared" ca="1" si="222"/>
        <v>0</v>
      </c>
      <c r="BY1214">
        <f>ROUNDUP('Дані з ДІСО'!AG1214/Параметри!$K$66,0)</f>
        <v>0</v>
      </c>
      <c r="BZ1214">
        <f t="shared" si="223"/>
        <v>0</v>
      </c>
      <c r="CA1214">
        <f>IF('Дані з ДІСО'!AG1214=0,0,'Дані з ДІСО'!AJ1214/'Дані з ДІСО'!AG1214)</f>
        <v>0</v>
      </c>
      <c r="CB1214" s="31">
        <f>BZ1214*(1+0.25*CA1214)*Параметри!$K$48</f>
        <v>0</v>
      </c>
      <c r="CC1214" s="31">
        <f t="shared" ca="1" si="224"/>
        <v>38955.4</v>
      </c>
      <c r="CD1214" s="31">
        <f t="shared" si="225"/>
        <v>0</v>
      </c>
      <c r="CE1214" s="31">
        <f t="shared" si="226"/>
        <v>0</v>
      </c>
      <c r="CF1214" s="31">
        <f t="shared" si="227"/>
        <v>0</v>
      </c>
    </row>
    <row r="1215" spans="1:84" x14ac:dyDescent="0.25">
      <c r="A1215" s="9">
        <v>1214</v>
      </c>
      <c r="B1215" s="9" t="s">
        <v>4354</v>
      </c>
      <c r="C1215" s="9" t="s">
        <v>4354</v>
      </c>
      <c r="D1215" s="9" t="s">
        <v>2999</v>
      </c>
      <c r="E1215" s="9" t="s">
        <v>28</v>
      </c>
      <c r="F1215" s="9" t="s">
        <v>3475</v>
      </c>
      <c r="G1215" s="9" t="s">
        <v>2450</v>
      </c>
      <c r="H1215" s="31">
        <f>SUM('Дані з ДІСО'!J1215:L1215)</f>
        <v>599</v>
      </c>
      <c r="I1215" s="31">
        <f>SUM('Дані з ДІСО'!P1215:R1215)</f>
        <v>0</v>
      </c>
      <c r="J1215" s="31">
        <f>SUM('Дані з ДІСО'!V1215:X1215)</f>
        <v>0</v>
      </c>
      <c r="K1215">
        <f ca="1">ROUNDUP('Дані з ДІСО'!J1215/'Коефіцієнти АТО'!$R1215,0)</f>
        <v>20</v>
      </c>
      <c r="L1215">
        <f ca="1">ROUNDUP('Дані з ДІСО'!K1215/'Коефіцієнти АТО'!$R1215,0)</f>
        <v>23</v>
      </c>
      <c r="M1215">
        <f ca="1">ROUNDUP('Дані з ДІСО'!L1215/'Коефіцієнти АТО'!$R1215,0)</f>
        <v>7</v>
      </c>
      <c r="N1215" s="28">
        <f ca="1">(K1215*Параметри!$K$32+L1215*Параметри!$L$32+M1215*Параметри!$M$32)/18</f>
        <v>86</v>
      </c>
      <c r="O1215" s="41">
        <f>'Дані з ДІСО'!Y1215/H1215</f>
        <v>0</v>
      </c>
      <c r="P1215" s="31">
        <f ca="1">(1+0.25*O1215)*N1215*Параметри!$K$48</f>
        <v>17553.092791696003</v>
      </c>
      <c r="Q1215" s="31">
        <f ca="1">P1215*'Коефіцієнти АТО'!T1215</f>
        <v>298.40257745883207</v>
      </c>
      <c r="R1215" s="31">
        <f>H1215*(1+0.25*O1215)*Параметри!$K$61*Параметри!$K$20/1000</f>
        <v>0</v>
      </c>
      <c r="S1215" s="31">
        <f>H1215*(1+0.25*O1215)*'Коефіцієнти АТО'!S1215*Параметри!$K$20/1000</f>
        <v>3087.3568775622225</v>
      </c>
      <c r="T1215" s="31">
        <f t="shared" ca="1" si="217"/>
        <v>20938.852246717059</v>
      </c>
      <c r="U1215" s="31">
        <f t="shared" ca="1" si="216"/>
        <v>16147.674356883972</v>
      </c>
      <c r="V1215">
        <f>ROUNDUP('Дані з ДІСО'!P1215/Параметри!$K$24,0)</f>
        <v>0</v>
      </c>
      <c r="W1215">
        <f>ROUNDUP('Дані з ДІСО'!Q1215/Параметри!$K$24,0)</f>
        <v>0</v>
      </c>
      <c r="X1215">
        <f>ROUNDUP('Дані з ДІСО'!R1215/Параметри!$K$24,0)</f>
        <v>0</v>
      </c>
      <c r="Y1215" s="28">
        <f>(V1215*Параметри!$K$33+W1215*Параметри!$L$33+X1215*Параметри!$M$33)/18</f>
        <v>0</v>
      </c>
      <c r="Z1215" s="41">
        <f>IF(I1215=0,0,'Дані з ДІСО'!AA1215/I1215)</f>
        <v>0</v>
      </c>
      <c r="AA1215" s="31">
        <f>(1+0.25*Z1215)*Y1215*Параметри!$K$48</f>
        <v>0</v>
      </c>
      <c r="AB1215" s="31">
        <f ca="1">AA1215*'Коефіцієнти АТО'!U1215</f>
        <v>0</v>
      </c>
      <c r="AC1215" s="31">
        <f>I1215*(1+0.25*Z1215)*Параметри!$K$61*Параметри!$K$20/1000</f>
        <v>0</v>
      </c>
      <c r="AD1215" s="31">
        <f>(1+0.25*Z1215)*I1215*'Коефіцієнти АТО'!S1215*Параметри!$K$20/1000</f>
        <v>0</v>
      </c>
      <c r="AE1215" s="31">
        <f t="shared" ca="1" si="218"/>
        <v>0</v>
      </c>
      <c r="AF1215" s="45">
        <v>23.239413903753345</v>
      </c>
      <c r="AG1215" s="45">
        <f ca="1">T1215/SUM('Дані з ДІСО'!J1215:L1215)</f>
        <v>34.956347657290586</v>
      </c>
      <c r="AH1215">
        <f ca="1">'Коефіцієнти АТО'!R1215</f>
        <v>12.5</v>
      </c>
      <c r="AI1215">
        <v>18.5</v>
      </c>
      <c r="AJ1215" s="44">
        <f t="shared" ca="1" si="219"/>
        <v>1.5041837028275857</v>
      </c>
      <c r="AK1215" t="str">
        <f ca="1">IF(OR(B1215="Область",B1215="Київ"),"Ні",IF(AJ1215&gt;Параметри!$K$72,"Так, верхній",IF(AJ1215&lt;Параметри!$K$73,"Так, нижній","Ні")))</f>
        <v>Так, верхній</v>
      </c>
      <c r="AL1215" s="45">
        <f ca="1">IF(AK1215="Ні",AG1215,IF(AK1215="Так, верхній",AF1215*Параметри!$K$72,AF1215*Параметри!$K$73))</f>
        <v>26.957720128353877</v>
      </c>
      <c r="AM1215">
        <f>'Дані з ДІСО'!AL1215+'Дані з ДІСО'!AN1215</f>
        <v>6</v>
      </c>
      <c r="AN1215">
        <f>IF(AM1215=0,0,'Дані з ДІСО'!AN1215/AM1215)</f>
        <v>0</v>
      </c>
      <c r="AO1215" s="31">
        <f>AM1215*(1+0.25*AN1215)*Параметри!$K$50</f>
        <v>1148.727291096</v>
      </c>
      <c r="AP1215" s="31">
        <f>ROUNDUP(('Дані з ДІСО'!AU1215+'Дані з ДІСО'!AW1215)/Параметри!$K$28,0)</f>
        <v>0</v>
      </c>
      <c r="AQ1215" s="54">
        <f>AP1215*Параметри!$M$35/18</f>
        <v>0</v>
      </c>
      <c r="AR1215" s="31">
        <f>IF(AP1215=0,0,'Дані з ДІСО'!AW1215/SUM('Дані з ДІСО'!AU1215,'Дані з ДІСО'!AW1215))</f>
        <v>0</v>
      </c>
      <c r="AS1215" s="31">
        <f>(1+0.25*AR1215)*AQ1215*Параметри!$K$48</f>
        <v>0</v>
      </c>
      <c r="AT1215">
        <f>ROUNDUP(('Дані з ДІСО'!AE1215+'Дані не з ДІСО'!E1215+'Дані не з ДІСО'!G1215)/Параметри!$K$64,0)</f>
        <v>0</v>
      </c>
      <c r="AU1215">
        <f t="shared" si="220"/>
        <v>0</v>
      </c>
      <c r="AV1215">
        <f>IF(AT1215=0,0,('Дані з ДІСО'!AH1215+'Дані не з ДІСО'!G1215)/('Дані з ДІСО'!AE1215+'Дані не з ДІСО'!E1215+'Дані не з ДІСО'!G1215))</f>
        <v>0</v>
      </c>
      <c r="AW1215" s="31">
        <f>AU1215*(1+0.25*AV1215)*Параметри!$K$48</f>
        <v>0</v>
      </c>
      <c r="AX1215">
        <f>ROUNDUP('Дані з ДІСО'!AF1215/Параметри!$K$65,0)</f>
        <v>0</v>
      </c>
      <c r="AY1215">
        <f t="shared" si="221"/>
        <v>0</v>
      </c>
      <c r="AZ1215">
        <f>IF(AX1215=0,0,'Дані з ДІСО'!AI1215/'Дані з ДІСО'!AF1215)</f>
        <v>0</v>
      </c>
      <c r="BA1215" s="31">
        <f>AY1215*(1+0.25*AZ1215)*Параметри!$K$48</f>
        <v>0</v>
      </c>
      <c r="BB1215">
        <f>ROUNDUP('Дані з ДІСО'!AR1215/Параметри!$K$29,0)</f>
        <v>0</v>
      </c>
      <c r="BC1215">
        <f>ROUNDUP('Дані з ДІСО'!AS1215/Параметри!$K$29,0)</f>
        <v>0</v>
      </c>
      <c r="BD1215">
        <f>ROUNDUP('Дані з ДІСО'!AT1215/Параметри!$K$29,0)</f>
        <v>0</v>
      </c>
      <c r="BE1215" s="54">
        <f>(BB1215*Параметри!$K$32+BC1215*Параметри!$L$32+BD1215*Параметри!$M$32)/18</f>
        <v>0</v>
      </c>
      <c r="BF1215" s="31">
        <f>(BE1215*Параметри!$K$48+SUM('Дані з ДІСО'!AR1215:AT1215)*IF(Параметри!$R$37="RNK",Параметри!$K$45,Параметри!$R$47)*Параметри!$K$20/1000)*Параметри!$K$69</f>
        <v>0</v>
      </c>
      <c r="BG1215">
        <f>ROUNDUP(('Дані не з ДІСО'!I1215+'Дані не з ДІСО'!K1215)/Параметри!$K$26,0)</f>
        <v>0</v>
      </c>
      <c r="BH1215" s="31">
        <f>BG1215*Параметри!$M$36/18</f>
        <v>0</v>
      </c>
      <c r="BI1215">
        <f>IF(BG1215=0,0,'Дані не з ДІСО'!K1215/('Дані не з ДІСО'!I1215+'Дані не з ДІСО'!K1215))</f>
        <v>0</v>
      </c>
      <c r="BJ1215" s="31">
        <f>(1+0.25*BI1215)*BH1215*Параметри!$K$48</f>
        <v>0</v>
      </c>
      <c r="BK1215">
        <f>ROUNDUP('Дані не з ДІСО'!M1215/Параметри!$K$27,0)</f>
        <v>0</v>
      </c>
      <c r="BL1215">
        <f>BK1215*Параметри!$M$37/18</f>
        <v>0</v>
      </c>
      <c r="BM1215" s="31">
        <f>BL1215*Параметри!$K$48</f>
        <v>0</v>
      </c>
      <c r="BN1215" s="31">
        <f>'Дані не з ДІСО'!N1215*(7*Параметри!$K$50+Параметри!$K$49)</f>
        <v>0</v>
      </c>
      <c r="BO1215">
        <f>ROUNDUP('Дані з ДІСО'!V1215/Параметри!$K$25,0)</f>
        <v>0</v>
      </c>
      <c r="BP1215">
        <f>ROUNDUP('Дані з ДІСО'!W1215/Параметри!$K$25,0)</f>
        <v>0</v>
      </c>
      <c r="BQ1215">
        <f>ROUNDUP('Дані з ДІСО'!X1215/Параметри!$K$25,0)</f>
        <v>0</v>
      </c>
      <c r="BR1215">
        <f>(BO1215*Параметри!$K$34+BP1215*Параметри!$L$34+BQ1215*Параметри!$M$34)/18</f>
        <v>0</v>
      </c>
      <c r="BS1215">
        <f>IF(J1215=0,0,'Дані з ДІСО'!AC1215/J1215)</f>
        <v>0</v>
      </c>
      <c r="BT1215" s="31">
        <f>(1+0.25*BS1215)*BR1215*Параметри!$K$48</f>
        <v>0</v>
      </c>
      <c r="BU1215" s="31">
        <f ca="1">BT1215*'Коефіцієнти АТО'!U1215</f>
        <v>0</v>
      </c>
      <c r="BV1215" s="31">
        <f>J1215*(1+0.25*BS1215)*Параметри!$K$61*Параметри!$K$20/1000</f>
        <v>0</v>
      </c>
      <c r="BW1215" s="31">
        <f>(1+0.25*BS1215)*J1215*'Коефіцієнти АТО'!S1215*Параметри!$K$20/1000</f>
        <v>0</v>
      </c>
      <c r="BX1215" s="31">
        <f t="shared" ca="1" si="222"/>
        <v>0</v>
      </c>
      <c r="BY1215">
        <f>ROUNDUP('Дані з ДІСО'!AG1215/Параметри!$K$66,0)</f>
        <v>0</v>
      </c>
      <c r="BZ1215">
        <f t="shared" si="223"/>
        <v>0</v>
      </c>
      <c r="CA1215">
        <f>IF('Дані з ДІСО'!AG1215=0,0,'Дані з ДІСО'!AJ1215/'Дані з ДІСО'!AG1215)</f>
        <v>0</v>
      </c>
      <c r="CB1215" s="31">
        <f>BZ1215*(1+0.25*CA1215)*Параметри!$K$48</f>
        <v>0</v>
      </c>
      <c r="CC1215" s="31">
        <f t="shared" ca="1" si="224"/>
        <v>17296.400000000001</v>
      </c>
      <c r="CD1215" s="31">
        <f t="shared" si="225"/>
        <v>0</v>
      </c>
      <c r="CE1215" s="31">
        <f t="shared" si="226"/>
        <v>0</v>
      </c>
      <c r="CF1215" s="31">
        <f t="shared" si="227"/>
        <v>0</v>
      </c>
    </row>
    <row r="1216" spans="1:84" x14ac:dyDescent="0.25">
      <c r="A1216" s="9">
        <v>1215</v>
      </c>
      <c r="B1216" s="9" t="s">
        <v>4354</v>
      </c>
      <c r="C1216" s="9" t="s">
        <v>4354</v>
      </c>
      <c r="D1216" s="9" t="s">
        <v>2999</v>
      </c>
      <c r="E1216" s="9" t="s">
        <v>28</v>
      </c>
      <c r="F1216" s="9" t="s">
        <v>3182</v>
      </c>
      <c r="G1216" s="9" t="s">
        <v>2451</v>
      </c>
      <c r="H1216" s="31">
        <f>SUM('Дані з ДІСО'!J1216:L1216)</f>
        <v>423</v>
      </c>
      <c r="I1216" s="31">
        <f>SUM('Дані з ДІСО'!P1216:R1216)</f>
        <v>0</v>
      </c>
      <c r="J1216" s="31">
        <f>SUM('Дані з ДІСО'!V1216:X1216)</f>
        <v>0</v>
      </c>
      <c r="K1216">
        <f ca="1">ROUNDUP('Дані з ДІСО'!J1216/'Коефіцієнти АТО'!$R1216,0)</f>
        <v>18</v>
      </c>
      <c r="L1216">
        <f ca="1">ROUNDUP('Дані з ДІСО'!K1216/'Коефіцієнти АТО'!$R1216,0)</f>
        <v>23</v>
      </c>
      <c r="M1216">
        <f ca="1">ROUNDUP('Дані з ДІСО'!L1216/'Коефіцієнти АТО'!$R1216,0)</f>
        <v>4</v>
      </c>
      <c r="N1216" s="28">
        <f ca="1">(K1216*Параметри!$K$32+L1216*Параметри!$L$32+M1216*Параметри!$M$32)/18</f>
        <v>76.888888888888886</v>
      </c>
      <c r="O1216" s="41">
        <f>'Дані з ДІСО'!Y1216/H1216</f>
        <v>0</v>
      </c>
      <c r="P1216" s="31">
        <f ca="1">(1+0.25*O1216)*N1216*Параметри!$K$48</f>
        <v>15693.462806012447</v>
      </c>
      <c r="Q1216" s="31">
        <f ca="1">P1216*'Коефіцієнти АТО'!T1216</f>
        <v>266.78886770221163</v>
      </c>
      <c r="R1216" s="31">
        <f>H1216*(1+0.25*O1216)*Параметри!$K$61*Параметри!$K$20/1000</f>
        <v>0</v>
      </c>
      <c r="S1216" s="31">
        <f>H1216*(1+0.25*O1216)*'Коефіцієнти АТО'!S1216*Параметри!$K$20/1000</f>
        <v>2180.22029918</v>
      </c>
      <c r="T1216" s="31">
        <f t="shared" ca="1" si="217"/>
        <v>18140.471972894658</v>
      </c>
      <c r="U1216" s="31">
        <f t="shared" ca="1" si="216"/>
        <v>18140.471972894658</v>
      </c>
      <c r="V1216">
        <f>ROUNDUP('Дані з ДІСО'!P1216/Параметри!$K$24,0)</f>
        <v>0</v>
      </c>
      <c r="W1216">
        <f>ROUNDUP('Дані з ДІСО'!Q1216/Параметри!$K$24,0)</f>
        <v>0</v>
      </c>
      <c r="X1216">
        <f>ROUNDUP('Дані з ДІСО'!R1216/Параметри!$K$24,0)</f>
        <v>0</v>
      </c>
      <c r="Y1216" s="28">
        <f>(V1216*Параметри!$K$33+W1216*Параметри!$L$33+X1216*Параметри!$M$33)/18</f>
        <v>0</v>
      </c>
      <c r="Z1216" s="41">
        <f>IF(I1216=0,0,'Дані з ДІСО'!AA1216/I1216)</f>
        <v>0</v>
      </c>
      <c r="AA1216" s="31">
        <f>(1+0.25*Z1216)*Y1216*Параметри!$K$48</f>
        <v>0</v>
      </c>
      <c r="AB1216" s="31">
        <f ca="1">AA1216*'Коефіцієнти АТО'!U1216</f>
        <v>0</v>
      </c>
      <c r="AC1216" s="31">
        <f>I1216*(1+0.25*Z1216)*Параметри!$K$61*Параметри!$K$20/1000</f>
        <v>0</v>
      </c>
      <c r="AD1216" s="31">
        <f>(1+0.25*Z1216)*I1216*'Коефіцієнти АТО'!S1216*Параметри!$K$20/1000</f>
        <v>0</v>
      </c>
      <c r="AE1216" s="31">
        <f t="shared" ca="1" si="218"/>
        <v>0</v>
      </c>
      <c r="AF1216" s="45">
        <v>38.518878119494104</v>
      </c>
      <c r="AG1216" s="45">
        <f ca="1">T1216/SUM('Дані з ДІСО'!J1216:L1216)</f>
        <v>42.885276531665859</v>
      </c>
      <c r="AH1216">
        <f ca="1">'Коефіцієнти АТО'!R1216</f>
        <v>10</v>
      </c>
      <c r="AI1216">
        <v>10</v>
      </c>
      <c r="AJ1216" s="44">
        <f t="shared" ca="1" si="219"/>
        <v>1.1133573620349537</v>
      </c>
      <c r="AK1216" t="str">
        <f ca="1">IF(OR(B1216="Область",B1216="Київ"),"Ні",IF(AJ1216&gt;Параметри!$K$72,"Так, верхній",IF(AJ1216&lt;Параметри!$K$73,"Так, нижній","Ні")))</f>
        <v>Ні</v>
      </c>
      <c r="AL1216" s="45">
        <f ca="1">IF(AK1216="Ні",AG1216,IF(AK1216="Так, верхній",AF1216*Параметри!$K$72,AF1216*Параметри!$K$73))</f>
        <v>42.885276531665859</v>
      </c>
      <c r="AM1216">
        <f>'Дані з ДІСО'!AL1216+'Дані з ДІСО'!AN1216</f>
        <v>3</v>
      </c>
      <c r="AN1216">
        <f>IF(AM1216=0,0,'Дані з ДІСО'!AN1216/AM1216)</f>
        <v>0</v>
      </c>
      <c r="AO1216" s="31">
        <f>AM1216*(1+0.25*AN1216)*Параметри!$K$50</f>
        <v>574.36364554800002</v>
      </c>
      <c r="AP1216" s="31">
        <f>ROUNDUP(('Дані з ДІСО'!AU1216+'Дані з ДІСО'!AW1216)/Параметри!$K$28,0)</f>
        <v>0</v>
      </c>
      <c r="AQ1216" s="54">
        <f>AP1216*Параметри!$M$35/18</f>
        <v>0</v>
      </c>
      <c r="AR1216" s="31">
        <f>IF(AP1216=0,0,'Дані з ДІСО'!AW1216/SUM('Дані з ДІСО'!AU1216,'Дані з ДІСО'!AW1216))</f>
        <v>0</v>
      </c>
      <c r="AS1216" s="31">
        <f>(1+0.25*AR1216)*AQ1216*Параметри!$K$48</f>
        <v>0</v>
      </c>
      <c r="AT1216">
        <f>ROUNDUP(('Дані з ДІСО'!AE1216+'Дані не з ДІСО'!E1216+'Дані не з ДІСО'!G1216)/Параметри!$K$64,0)</f>
        <v>0</v>
      </c>
      <c r="AU1216">
        <f t="shared" si="220"/>
        <v>0</v>
      </c>
      <c r="AV1216">
        <f>IF(AT1216=0,0,('Дані з ДІСО'!AH1216+'Дані не з ДІСО'!G1216)/('Дані з ДІСО'!AE1216+'Дані не з ДІСО'!E1216+'Дані не з ДІСО'!G1216))</f>
        <v>0</v>
      </c>
      <c r="AW1216" s="31">
        <f>AU1216*(1+0.25*AV1216)*Параметри!$K$48</f>
        <v>0</v>
      </c>
      <c r="AX1216">
        <f>ROUNDUP('Дані з ДІСО'!AF1216/Параметри!$K$65,0)</f>
        <v>0</v>
      </c>
      <c r="AY1216">
        <f t="shared" si="221"/>
        <v>0</v>
      </c>
      <c r="AZ1216">
        <f>IF(AX1216=0,0,'Дані з ДІСО'!AI1216/'Дані з ДІСО'!AF1216)</f>
        <v>0</v>
      </c>
      <c r="BA1216" s="31">
        <f>AY1216*(1+0.25*AZ1216)*Параметри!$K$48</f>
        <v>0</v>
      </c>
      <c r="BB1216">
        <f>ROUNDUP('Дані з ДІСО'!AR1216/Параметри!$K$29,0)</f>
        <v>0</v>
      </c>
      <c r="BC1216">
        <f>ROUNDUP('Дані з ДІСО'!AS1216/Параметри!$K$29,0)</f>
        <v>0</v>
      </c>
      <c r="BD1216">
        <f>ROUNDUP('Дані з ДІСО'!AT1216/Параметри!$K$29,0)</f>
        <v>0</v>
      </c>
      <c r="BE1216" s="54">
        <f>(BB1216*Параметри!$K$32+BC1216*Параметри!$L$32+BD1216*Параметри!$M$32)/18</f>
        <v>0</v>
      </c>
      <c r="BF1216" s="31">
        <f>(BE1216*Параметри!$K$48+SUM('Дані з ДІСО'!AR1216:AT1216)*IF(Параметри!$R$37="RNK",Параметри!$K$45,Параметри!$R$47)*Параметри!$K$20/1000)*Параметри!$K$69</f>
        <v>0</v>
      </c>
      <c r="BG1216">
        <f>ROUNDUP(('Дані не з ДІСО'!I1216+'Дані не з ДІСО'!K1216)/Параметри!$K$26,0)</f>
        <v>0</v>
      </c>
      <c r="BH1216" s="31">
        <f>BG1216*Параметри!$M$36/18</f>
        <v>0</v>
      </c>
      <c r="BI1216">
        <f>IF(BG1216=0,0,'Дані не з ДІСО'!K1216/('Дані не з ДІСО'!I1216+'Дані не з ДІСО'!K1216))</f>
        <v>0</v>
      </c>
      <c r="BJ1216" s="31">
        <f>(1+0.25*BI1216)*BH1216*Параметри!$K$48</f>
        <v>0</v>
      </c>
      <c r="BK1216">
        <f>ROUNDUP('Дані не з ДІСО'!M1216/Параметри!$K$27,0)</f>
        <v>0</v>
      </c>
      <c r="BL1216">
        <f>BK1216*Параметри!$M$37/18</f>
        <v>0</v>
      </c>
      <c r="BM1216" s="31">
        <f>BL1216*Параметри!$K$48</f>
        <v>0</v>
      </c>
      <c r="BN1216" s="31">
        <f>'Дані не з ДІСО'!N1216*(7*Параметри!$K$50+Параметри!$K$49)</f>
        <v>0</v>
      </c>
      <c r="BO1216">
        <f>ROUNDUP('Дані з ДІСО'!V1216/Параметри!$K$25,0)</f>
        <v>0</v>
      </c>
      <c r="BP1216">
        <f>ROUNDUP('Дані з ДІСО'!W1216/Параметри!$K$25,0)</f>
        <v>0</v>
      </c>
      <c r="BQ1216">
        <f>ROUNDUP('Дані з ДІСО'!X1216/Параметри!$K$25,0)</f>
        <v>0</v>
      </c>
      <c r="BR1216">
        <f>(BO1216*Параметри!$K$34+BP1216*Параметри!$L$34+BQ1216*Параметри!$M$34)/18</f>
        <v>0</v>
      </c>
      <c r="BS1216">
        <f>IF(J1216=0,0,'Дані з ДІСО'!AC1216/J1216)</f>
        <v>0</v>
      </c>
      <c r="BT1216" s="31">
        <f>(1+0.25*BS1216)*BR1216*Параметри!$K$48</f>
        <v>0</v>
      </c>
      <c r="BU1216" s="31">
        <f ca="1">BT1216*'Коефіцієнти АТО'!U1216</f>
        <v>0</v>
      </c>
      <c r="BV1216" s="31">
        <f>J1216*(1+0.25*BS1216)*Параметри!$K$61*Параметри!$K$20/1000</f>
        <v>0</v>
      </c>
      <c r="BW1216" s="31">
        <f>(1+0.25*BS1216)*J1216*'Коефіцієнти АТО'!S1216*Параметри!$K$20/1000</f>
        <v>0</v>
      </c>
      <c r="BX1216" s="31">
        <f t="shared" ca="1" si="222"/>
        <v>0</v>
      </c>
      <c r="BY1216">
        <f>ROUNDUP('Дані з ДІСО'!AG1216/Параметри!$K$66,0)</f>
        <v>0</v>
      </c>
      <c r="BZ1216">
        <f t="shared" si="223"/>
        <v>0</v>
      </c>
      <c r="CA1216">
        <f>IF('Дані з ДІСО'!AG1216=0,0,'Дані з ДІСО'!AJ1216/'Дані з ДІСО'!AG1216)</f>
        <v>0</v>
      </c>
      <c r="CB1216" s="31">
        <f>BZ1216*(1+0.25*CA1216)*Параметри!$K$48</f>
        <v>0</v>
      </c>
      <c r="CC1216" s="31">
        <f t="shared" ca="1" si="224"/>
        <v>18714.8</v>
      </c>
      <c r="CD1216" s="31">
        <f t="shared" si="225"/>
        <v>0</v>
      </c>
      <c r="CE1216" s="31">
        <f t="shared" si="226"/>
        <v>0</v>
      </c>
      <c r="CF1216" s="31">
        <f t="shared" si="227"/>
        <v>0</v>
      </c>
    </row>
    <row r="1217" spans="1:84" x14ac:dyDescent="0.25">
      <c r="A1217" s="9">
        <v>1216</v>
      </c>
      <c r="B1217" s="9" t="s">
        <v>4355</v>
      </c>
      <c r="C1217" s="9" t="s">
        <v>4355</v>
      </c>
      <c r="D1217" s="9" t="s">
        <v>2999</v>
      </c>
      <c r="E1217" s="9" t="s">
        <v>33</v>
      </c>
      <c r="F1217" s="9" t="s">
        <v>4137</v>
      </c>
      <c r="G1217" s="9" t="s">
        <v>2453</v>
      </c>
      <c r="H1217" s="31">
        <f>SUM('Дані з ДІСО'!J1217:L1217)</f>
        <v>3385</v>
      </c>
      <c r="I1217" s="31">
        <f>SUM('Дані з ДІСО'!P1217:R1217)</f>
        <v>0</v>
      </c>
      <c r="J1217" s="31">
        <f>SUM('Дані з ДІСО'!V1217:X1217)</f>
        <v>0</v>
      </c>
      <c r="K1217">
        <f ca="1">ROUNDUP('Дані з ДІСО'!J1217/'Коефіцієнти АТО'!$R1217,0)</f>
        <v>101</v>
      </c>
      <c r="L1217">
        <f ca="1">ROUNDUP('Дані з ДІСО'!K1217/'Коефіцієнти АТО'!$R1217,0)</f>
        <v>121</v>
      </c>
      <c r="M1217">
        <f ca="1">ROUNDUP('Дані з ДІСО'!L1217/'Коефіцієнти АТО'!$R1217,0)</f>
        <v>31</v>
      </c>
      <c r="N1217" s="28">
        <f ca="1">(K1217*Параметри!$K$32+L1217*Параметри!$L$32+M1217*Параметри!$M$32)/18</f>
        <v>434.27777777777777</v>
      </c>
      <c r="O1217" s="41">
        <f>'Дані з ДІСО'!Y1217/H1217</f>
        <v>0</v>
      </c>
      <c r="P1217" s="31">
        <f ca="1">(1+0.25*O1217)*N1217*Параметри!$K$48</f>
        <v>88638.582915172898</v>
      </c>
      <c r="Q1217" s="31">
        <f ca="1">P1217*'Коефіцієнти АТО'!T1217</f>
        <v>1506.8559095579394</v>
      </c>
      <c r="R1217" s="31">
        <f>H1217*(1+0.25*O1217)*Параметри!$K$61*Параметри!$K$20/1000</f>
        <v>0</v>
      </c>
      <c r="S1217" s="31">
        <f>H1217*(1+0.25*O1217)*'Коефіцієнти АТО'!S1217*Параметри!$K$20/1000</f>
        <v>13957.533262835557</v>
      </c>
      <c r="T1217" s="31">
        <f t="shared" ca="1" si="217"/>
        <v>104102.97208756639</v>
      </c>
      <c r="U1217" s="31">
        <f t="shared" ca="1" si="216"/>
        <v>104102.97208756639</v>
      </c>
      <c r="V1217">
        <f>ROUNDUP('Дані з ДІСО'!P1217/Параметри!$K$24,0)</f>
        <v>0</v>
      </c>
      <c r="W1217">
        <f>ROUNDUP('Дані з ДІСО'!Q1217/Параметри!$K$24,0)</f>
        <v>0</v>
      </c>
      <c r="X1217">
        <f>ROUNDUP('Дані з ДІСО'!R1217/Параметри!$K$24,0)</f>
        <v>0</v>
      </c>
      <c r="Y1217" s="28">
        <f>(V1217*Параметри!$K$33+W1217*Параметри!$L$33+X1217*Параметри!$M$33)/18</f>
        <v>0</v>
      </c>
      <c r="Z1217" s="41">
        <f>IF(I1217=0,0,'Дані з ДІСО'!AA1217/I1217)</f>
        <v>0</v>
      </c>
      <c r="AA1217" s="31">
        <f>(1+0.25*Z1217)*Y1217*Параметри!$K$48</f>
        <v>0</v>
      </c>
      <c r="AB1217" s="31">
        <f ca="1">AA1217*'Коефіцієнти АТО'!U1217</f>
        <v>0</v>
      </c>
      <c r="AC1217" s="31">
        <f>I1217*(1+0.25*Z1217)*Параметри!$K$61*Параметри!$K$20/1000</f>
        <v>0</v>
      </c>
      <c r="AD1217" s="31">
        <f>(1+0.25*Z1217)*I1217*'Коефіцієнти АТО'!S1217*Параметри!$K$20/1000</f>
        <v>0</v>
      </c>
      <c r="AE1217" s="31">
        <f t="shared" ca="1" si="218"/>
        <v>0</v>
      </c>
      <c r="AF1217" s="45">
        <v>30.223997499064261</v>
      </c>
      <c r="AG1217" s="45">
        <f ca="1">T1217/SUM('Дані з ДІСО'!J1217:L1217)</f>
        <v>30.754201502973824</v>
      </c>
      <c r="AH1217">
        <f ca="1">'Коефіцієнти АТО'!R1217</f>
        <v>13.5</v>
      </c>
      <c r="AI1217">
        <v>13</v>
      </c>
      <c r="AJ1217" s="44">
        <f t="shared" ca="1" si="219"/>
        <v>1.017542484376065</v>
      </c>
      <c r="AK1217" t="str">
        <f ca="1">IF(OR(B1217="Область",B1217="Київ"),"Ні",IF(AJ1217&gt;Параметри!$K$72,"Так, верхній",IF(AJ1217&lt;Параметри!$K$73,"Так, нижній","Ні")))</f>
        <v>Ні</v>
      </c>
      <c r="AL1217" s="45">
        <f ca="1">IF(AK1217="Ні",AG1217,IF(AK1217="Так, верхній",AF1217*Параметри!$K$72,AF1217*Параметри!$K$73))</f>
        <v>30.754201502973824</v>
      </c>
      <c r="AM1217">
        <f>'Дані з ДІСО'!AL1217+'Дані з ДІСО'!AN1217</f>
        <v>22</v>
      </c>
      <c r="AN1217">
        <f>IF(AM1217=0,0,'Дані з ДІСО'!AN1217/AM1217)</f>
        <v>0</v>
      </c>
      <c r="AO1217" s="31">
        <f>AM1217*(1+0.25*AN1217)*Параметри!$K$50</f>
        <v>4212.0000673520008</v>
      </c>
      <c r="AP1217" s="31">
        <f>ROUNDUP(('Дані з ДІСО'!AU1217+'Дані з ДІСО'!AW1217)/Параметри!$K$28,0)</f>
        <v>4</v>
      </c>
      <c r="AQ1217" s="54">
        <f>AP1217*Параметри!$M$35/18</f>
        <v>5.1111111111111107</v>
      </c>
      <c r="AR1217" s="31">
        <f>IF(AP1217=0,0,'Дані з ДІСО'!AW1217/SUM('Дані з ДІСО'!AU1217,'Дані з ДІСО'!AW1217))</f>
        <v>0</v>
      </c>
      <c r="AS1217" s="31">
        <f>(1+0.25*AR1217)*AQ1217*Параметри!$K$48</f>
        <v>1043.2070651395557</v>
      </c>
      <c r="AT1217">
        <f>ROUNDUP(('Дані з ДІСО'!AE1217+'Дані не з ДІСО'!E1217+'Дані не з ДІСО'!G1217)/Параметри!$K$64,0)</f>
        <v>0</v>
      </c>
      <c r="AU1217">
        <f t="shared" si="220"/>
        <v>0</v>
      </c>
      <c r="AV1217">
        <f>IF(AT1217=0,0,('Дані з ДІСО'!AH1217+'Дані не з ДІСО'!G1217)/('Дані з ДІСО'!AE1217+'Дані не з ДІСО'!E1217+'Дані не з ДІСО'!G1217))</f>
        <v>0</v>
      </c>
      <c r="AW1217" s="31">
        <f>AU1217*(1+0.25*AV1217)*Параметри!$K$48</f>
        <v>0</v>
      </c>
      <c r="AX1217">
        <f>ROUNDUP('Дані з ДІСО'!AF1217/Параметри!$K$65,0)</f>
        <v>0</v>
      </c>
      <c r="AY1217">
        <f t="shared" si="221"/>
        <v>0</v>
      </c>
      <c r="AZ1217">
        <f>IF(AX1217=0,0,'Дані з ДІСО'!AI1217/'Дані з ДІСО'!AF1217)</f>
        <v>0</v>
      </c>
      <c r="BA1217" s="31">
        <f>AY1217*(1+0.25*AZ1217)*Параметри!$K$48</f>
        <v>0</v>
      </c>
      <c r="BB1217">
        <f>ROUNDUP('Дані з ДІСО'!AR1217/Параметри!$K$29,0)</f>
        <v>0</v>
      </c>
      <c r="BC1217">
        <f>ROUNDUP('Дані з ДІСО'!AS1217/Параметри!$K$29,0)</f>
        <v>0</v>
      </c>
      <c r="BD1217">
        <f>ROUNDUP('Дані з ДІСО'!AT1217/Параметри!$K$29,0)</f>
        <v>0</v>
      </c>
      <c r="BE1217" s="54">
        <f>(BB1217*Параметри!$K$32+BC1217*Параметри!$L$32+BD1217*Параметри!$M$32)/18</f>
        <v>0</v>
      </c>
      <c r="BF1217" s="31">
        <f>(BE1217*Параметри!$K$48+SUM('Дані з ДІСО'!AR1217:AT1217)*IF(Параметри!$R$37="RNK",Параметри!$K$45,Параметри!$R$47)*Параметри!$K$20/1000)*Параметри!$K$69</f>
        <v>0</v>
      </c>
      <c r="BG1217">
        <f>ROUNDUP(('Дані не з ДІСО'!I1217+'Дані не з ДІСО'!K1217)/Параметри!$K$26,0)</f>
        <v>0</v>
      </c>
      <c r="BH1217" s="31">
        <f>BG1217*Параметри!$M$36/18</f>
        <v>0</v>
      </c>
      <c r="BI1217">
        <f>IF(BG1217=0,0,'Дані не з ДІСО'!K1217/('Дані не з ДІСО'!I1217+'Дані не з ДІСО'!K1217))</f>
        <v>0</v>
      </c>
      <c r="BJ1217" s="31">
        <f>(1+0.25*BI1217)*BH1217*Параметри!$K$48</f>
        <v>0</v>
      </c>
      <c r="BK1217">
        <f>ROUNDUP('Дані не з ДІСО'!M1217/Параметри!$K$27,0)</f>
        <v>0</v>
      </c>
      <c r="BL1217">
        <f>BK1217*Параметри!$M$37/18</f>
        <v>0</v>
      </c>
      <c r="BM1217" s="31">
        <f>BL1217*Параметри!$K$48</f>
        <v>0</v>
      </c>
      <c r="BN1217" s="31">
        <f>'Дані не з ДІСО'!N1217*(7*Параметри!$K$50+Параметри!$K$49)</f>
        <v>0</v>
      </c>
      <c r="BO1217">
        <f>ROUNDUP('Дані з ДІСО'!V1217/Параметри!$K$25,0)</f>
        <v>0</v>
      </c>
      <c r="BP1217">
        <f>ROUNDUP('Дані з ДІСО'!W1217/Параметри!$K$25,0)</f>
        <v>0</v>
      </c>
      <c r="BQ1217">
        <f>ROUNDUP('Дані з ДІСО'!X1217/Параметри!$K$25,0)</f>
        <v>0</v>
      </c>
      <c r="BR1217">
        <f>(BO1217*Параметри!$K$34+BP1217*Параметри!$L$34+BQ1217*Параметри!$M$34)/18</f>
        <v>0</v>
      </c>
      <c r="BS1217">
        <f>IF(J1217=0,0,'Дані з ДІСО'!AC1217/J1217)</f>
        <v>0</v>
      </c>
      <c r="BT1217" s="31">
        <f>(1+0.25*BS1217)*BR1217*Параметри!$K$48</f>
        <v>0</v>
      </c>
      <c r="BU1217" s="31">
        <f ca="1">BT1217*'Коефіцієнти АТО'!U1217</f>
        <v>0</v>
      </c>
      <c r="BV1217" s="31">
        <f>J1217*(1+0.25*BS1217)*Параметри!$K$61*Параметри!$K$20/1000</f>
        <v>0</v>
      </c>
      <c r="BW1217" s="31">
        <f>(1+0.25*BS1217)*J1217*'Коефіцієнти АТО'!S1217*Параметри!$K$20/1000</f>
        <v>0</v>
      </c>
      <c r="BX1217" s="31">
        <f t="shared" ca="1" si="222"/>
        <v>0</v>
      </c>
      <c r="BY1217">
        <f>ROUNDUP('Дані з ДІСО'!AG1217/Параметри!$K$66,0)</f>
        <v>0</v>
      </c>
      <c r="BZ1217">
        <f t="shared" si="223"/>
        <v>0</v>
      </c>
      <c r="CA1217">
        <f>IF('Дані з ДІСО'!AG1217=0,0,'Дані з ДІСО'!AJ1217/'Дані з ДІСО'!AG1217)</f>
        <v>0</v>
      </c>
      <c r="CB1217" s="31">
        <f>BZ1217*(1+0.25*CA1217)*Параметри!$K$48</f>
        <v>0</v>
      </c>
      <c r="CC1217" s="31">
        <f t="shared" ca="1" si="224"/>
        <v>109358.2</v>
      </c>
      <c r="CD1217" s="31">
        <f t="shared" si="225"/>
        <v>0</v>
      </c>
      <c r="CE1217" s="31">
        <f t="shared" si="226"/>
        <v>0</v>
      </c>
      <c r="CF1217" s="31">
        <f t="shared" si="227"/>
        <v>0</v>
      </c>
    </row>
    <row r="1218" spans="1:84" x14ac:dyDescent="0.25">
      <c r="A1218" s="9">
        <v>1217</v>
      </c>
      <c r="B1218" s="9" t="s">
        <v>2951</v>
      </c>
      <c r="C1218" s="9" t="s">
        <v>4353</v>
      </c>
      <c r="D1218" s="9" t="s">
        <v>2999</v>
      </c>
      <c r="E1218" s="9" t="s">
        <v>25</v>
      </c>
      <c r="F1218" s="9" t="s">
        <v>4138</v>
      </c>
      <c r="G1218" s="9" t="s">
        <v>2455</v>
      </c>
      <c r="H1218" s="31">
        <f>SUM('Дані з ДІСО'!J1218:L1218)</f>
        <v>4525</v>
      </c>
      <c r="I1218" s="31">
        <f>SUM('Дані з ДІСО'!P1218:R1218)</f>
        <v>91</v>
      </c>
      <c r="J1218" s="31">
        <f>SUM('Дані з ДІСО'!V1218:X1218)</f>
        <v>0</v>
      </c>
      <c r="K1218">
        <f ca="1">ROUNDUP('Дані з ДІСО'!J1218/'Коефіцієнти АТО'!$R1218,0)</f>
        <v>106</v>
      </c>
      <c r="L1218">
        <f ca="1">ROUNDUP('Дані з ДІСО'!K1218/'Коефіцієнти АТО'!$R1218,0)</f>
        <v>122</v>
      </c>
      <c r="M1218">
        <f ca="1">ROUNDUP('Дані з ДІСО'!L1218/'Коефіцієнти АТО'!$R1218,0)</f>
        <v>24</v>
      </c>
      <c r="N1218" s="28">
        <f ca="1">(K1218*Параметри!$K$32+L1218*Параметри!$L$32+M1218*Параметри!$M$32)/18</f>
        <v>428.33333333333331</v>
      </c>
      <c r="O1218" s="41">
        <f>'Дані з ДІСО'!Y1218/H1218</f>
        <v>0</v>
      </c>
      <c r="P1218" s="31">
        <f ca="1">(1+0.25*O1218)*N1218*Параметри!$K$48</f>
        <v>87425.287741586682</v>
      </c>
      <c r="Q1218" s="31">
        <f ca="1">P1218*'Коефіцієнти АТО'!T1218</f>
        <v>1486.2298916069738</v>
      </c>
      <c r="R1218" s="31">
        <f>H1218*(1+0.25*O1218)*Параметри!$K$61*Параметри!$K$20/1000</f>
        <v>0</v>
      </c>
      <c r="S1218" s="31">
        <f>H1218*(1+0.25*O1218)*'Коефіцієнти АТО'!S1218*Параметри!$K$20/1000</f>
        <v>13993.612558566667</v>
      </c>
      <c r="T1218" s="31">
        <f t="shared" ca="1" si="217"/>
        <v>102905.13019176031</v>
      </c>
      <c r="U1218" s="31">
        <f t="shared" ref="U1218:U1281" ca="1" si="228">H1218*AL1218</f>
        <v>102905.13019176031</v>
      </c>
      <c r="V1218">
        <f>ROUNDUP('Дані з ДІСО'!P1218/Параметри!$K$24,0)</f>
        <v>5</v>
      </c>
      <c r="W1218">
        <f>ROUNDUP('Дані з ДІСО'!Q1218/Параметри!$K$24,0)</f>
        <v>6</v>
      </c>
      <c r="X1218">
        <f>ROUNDUP('Дані з ДІСО'!R1218/Параметри!$K$24,0)</f>
        <v>0</v>
      </c>
      <c r="Y1218" s="28">
        <f>(V1218*Параметри!$K$33+W1218*Параметри!$L$33+X1218*Параметри!$M$33)/18</f>
        <v>22</v>
      </c>
      <c r="Z1218" s="41">
        <f>IF(I1218=0,0,'Дані з ДІСО'!AA1218/I1218)</f>
        <v>0</v>
      </c>
      <c r="AA1218" s="31">
        <f>(1+0.25*Z1218)*Y1218*Параметри!$K$48</f>
        <v>4490.3260629920005</v>
      </c>
      <c r="AB1218" s="31">
        <f ca="1">AA1218*'Коефіцієнти АТО'!U1218</f>
        <v>211.04532496062401</v>
      </c>
      <c r="AC1218" s="31">
        <f>I1218*(1+0.25*Z1218)*Параметри!$K$61*Параметри!$K$20/1000</f>
        <v>0</v>
      </c>
      <c r="AD1218" s="31">
        <f>(1+0.25*Z1218)*I1218*'Коефіцієнти АТО'!S1218*Параметри!$K$20/1000</f>
        <v>281.41850670266672</v>
      </c>
      <c r="AE1218" s="31">
        <f t="shared" ca="1" si="218"/>
        <v>4982.7898946552914</v>
      </c>
      <c r="AF1218" s="45">
        <v>21.756423001497978</v>
      </c>
      <c r="AG1218" s="45">
        <f ca="1">T1218/SUM('Дані з ДІСО'!J1218:L1218)</f>
        <v>22.741465235748134</v>
      </c>
      <c r="AH1218">
        <f ca="1">'Коефіцієнти АТО'!R1218</f>
        <v>18</v>
      </c>
      <c r="AI1218">
        <v>20.5</v>
      </c>
      <c r="AJ1218" s="44">
        <f t="shared" ca="1" si="219"/>
        <v>1.045275927673512</v>
      </c>
      <c r="AK1218" t="str">
        <f ca="1">IF(OR(B1218="Область",B1218="Київ"),"Ні",IF(AJ1218&gt;Параметри!$K$72,"Так, верхній",IF(AJ1218&lt;Параметри!$K$73,"Так, нижній","Ні")))</f>
        <v>Ні</v>
      </c>
      <c r="AL1218" s="45">
        <f ca="1">IF(AK1218="Ні",AG1218,IF(AK1218="Так, верхній",AF1218*Параметри!$K$72,AF1218*Параметри!$K$73))</f>
        <v>22.741465235748134</v>
      </c>
      <c r="AM1218">
        <f>'Дані з ДІСО'!AL1218+'Дані з ДІСО'!AN1218</f>
        <v>56</v>
      </c>
      <c r="AN1218">
        <f>IF(AM1218=0,0,'Дані з ДІСО'!AN1218/AM1218)</f>
        <v>0</v>
      </c>
      <c r="AO1218" s="31">
        <f>AM1218*(1+0.25*AN1218)*Параметри!$K$50</f>
        <v>10721.454716896002</v>
      </c>
      <c r="AP1218" s="31">
        <f>ROUNDUP(('Дані з ДІСО'!AU1218+'Дані з ДІСО'!AW1218)/Параметри!$K$28,0)</f>
        <v>2</v>
      </c>
      <c r="AQ1218" s="54">
        <f>AP1218*Параметри!$M$35/18</f>
        <v>2.5555555555555554</v>
      </c>
      <c r="AR1218" s="31">
        <f>IF(AP1218=0,0,'Дані з ДІСО'!AW1218/SUM('Дані з ДІСО'!AU1218,'Дані з ДІСО'!AW1218))</f>
        <v>0</v>
      </c>
      <c r="AS1218" s="31">
        <f>(1+0.25*AR1218)*AQ1218*Параметри!$K$48</f>
        <v>521.60353256977783</v>
      </c>
      <c r="AT1218">
        <f>ROUNDUP(('Дані з ДІСО'!AE1218+'Дані не з ДІСО'!E1218+'Дані не з ДІСО'!G1218)/Параметри!$K$64,0)</f>
        <v>0</v>
      </c>
      <c r="AU1218">
        <f t="shared" si="220"/>
        <v>0</v>
      </c>
      <c r="AV1218">
        <f>IF(AT1218=0,0,('Дані з ДІСО'!AH1218+'Дані не з ДІСО'!G1218)/('Дані з ДІСО'!AE1218+'Дані не з ДІСО'!E1218+'Дані не з ДІСО'!G1218))</f>
        <v>0</v>
      </c>
      <c r="AW1218" s="31">
        <f>AU1218*(1+0.25*AV1218)*Параметри!$K$48</f>
        <v>0</v>
      </c>
      <c r="AX1218">
        <f>ROUNDUP('Дані з ДІСО'!AF1218/Параметри!$K$65,0)</f>
        <v>0</v>
      </c>
      <c r="AY1218">
        <f t="shared" si="221"/>
        <v>0</v>
      </c>
      <c r="AZ1218">
        <f>IF(AX1218=0,0,'Дані з ДІСО'!AI1218/'Дані з ДІСО'!AF1218)</f>
        <v>0</v>
      </c>
      <c r="BA1218" s="31">
        <f>AY1218*(1+0.25*AZ1218)*Параметри!$K$48</f>
        <v>0</v>
      </c>
      <c r="BB1218">
        <f>ROUNDUP('Дані з ДІСО'!AR1218/Параметри!$K$29,0)</f>
        <v>0</v>
      </c>
      <c r="BC1218">
        <f>ROUNDUP('Дані з ДІСО'!AS1218/Параметри!$K$29,0)</f>
        <v>0</v>
      </c>
      <c r="BD1218">
        <f>ROUNDUP('Дані з ДІСО'!AT1218/Параметри!$K$29,0)</f>
        <v>0</v>
      </c>
      <c r="BE1218" s="54">
        <f>(BB1218*Параметри!$K$32+BC1218*Параметри!$L$32+BD1218*Параметри!$M$32)/18</f>
        <v>0</v>
      </c>
      <c r="BF1218" s="31">
        <f>(BE1218*Параметри!$K$48+SUM('Дані з ДІСО'!AR1218:AT1218)*IF(Параметри!$R$37="RNK",Параметри!$K$45,Параметри!$R$47)*Параметри!$K$20/1000)*Параметри!$K$69</f>
        <v>0</v>
      </c>
      <c r="BG1218">
        <f>ROUNDUP(('Дані не з ДІСО'!I1218+'Дані не з ДІСО'!K1218)/Параметри!$K$26,0)</f>
        <v>0</v>
      </c>
      <c r="BH1218" s="31">
        <f>BG1218*Параметри!$M$36/18</f>
        <v>0</v>
      </c>
      <c r="BI1218">
        <f>IF(BG1218=0,0,'Дані не з ДІСО'!K1218/('Дані не з ДІСО'!I1218+'Дані не з ДІСО'!K1218))</f>
        <v>0</v>
      </c>
      <c r="BJ1218" s="31">
        <f>(1+0.25*BI1218)*BH1218*Параметри!$K$48</f>
        <v>0</v>
      </c>
      <c r="BK1218">
        <f>ROUNDUP('Дані не з ДІСО'!M1218/Параметри!$K$27,0)</f>
        <v>0</v>
      </c>
      <c r="BL1218">
        <f>BK1218*Параметри!$M$37/18</f>
        <v>0</v>
      </c>
      <c r="BM1218" s="31">
        <f>BL1218*Параметри!$K$48</f>
        <v>0</v>
      </c>
      <c r="BN1218" s="31">
        <f>'Дані не з ДІСО'!N1218*(7*Параметри!$K$50+Параметри!$K$49)</f>
        <v>0</v>
      </c>
      <c r="BO1218">
        <f>ROUNDUP('Дані з ДІСО'!V1218/Параметри!$K$25,0)</f>
        <v>0</v>
      </c>
      <c r="BP1218">
        <f>ROUNDUP('Дані з ДІСО'!W1218/Параметри!$K$25,0)</f>
        <v>0</v>
      </c>
      <c r="BQ1218">
        <f>ROUNDUP('Дані з ДІСО'!X1218/Параметри!$K$25,0)</f>
        <v>0</v>
      </c>
      <c r="BR1218">
        <f>(BO1218*Параметри!$K$34+BP1218*Параметри!$L$34+BQ1218*Параметри!$M$34)/18</f>
        <v>0</v>
      </c>
      <c r="BS1218">
        <f>IF(J1218=0,0,'Дані з ДІСО'!AC1218/J1218)</f>
        <v>0</v>
      </c>
      <c r="BT1218" s="31">
        <f>(1+0.25*BS1218)*BR1218*Параметри!$K$48</f>
        <v>0</v>
      </c>
      <c r="BU1218" s="31">
        <f ca="1">BT1218*'Коефіцієнти АТО'!U1218</f>
        <v>0</v>
      </c>
      <c r="BV1218" s="31">
        <f>J1218*(1+0.25*BS1218)*Параметри!$K$61*Параметри!$K$20/1000</f>
        <v>0</v>
      </c>
      <c r="BW1218" s="31">
        <f>(1+0.25*BS1218)*J1218*'Коефіцієнти АТО'!S1218*Параметри!$K$20/1000</f>
        <v>0</v>
      </c>
      <c r="BX1218" s="31">
        <f t="shared" ca="1" si="222"/>
        <v>0</v>
      </c>
      <c r="BY1218">
        <f>ROUNDUP('Дані з ДІСО'!AG1218/Параметри!$K$66,0)</f>
        <v>0</v>
      </c>
      <c r="BZ1218">
        <f t="shared" si="223"/>
        <v>0</v>
      </c>
      <c r="CA1218">
        <f>IF('Дані з ДІСО'!AG1218=0,0,'Дані з ДІСО'!AJ1218/'Дані з ДІСО'!AG1218)</f>
        <v>0</v>
      </c>
      <c r="CB1218" s="31">
        <f>BZ1218*(1+0.25*CA1218)*Параметри!$K$48</f>
        <v>0</v>
      </c>
      <c r="CC1218" s="31">
        <f t="shared" ca="1" si="224"/>
        <v>119131</v>
      </c>
      <c r="CD1218" s="31">
        <f t="shared" si="225"/>
        <v>0</v>
      </c>
      <c r="CE1218" s="31">
        <f t="shared" si="226"/>
        <v>0</v>
      </c>
      <c r="CF1218" s="31">
        <f t="shared" si="227"/>
        <v>0</v>
      </c>
    </row>
    <row r="1219" spans="1:84" x14ac:dyDescent="0.25">
      <c r="A1219" s="9">
        <v>1218</v>
      </c>
      <c r="B1219" s="9" t="s">
        <v>4354</v>
      </c>
      <c r="C1219" s="9" t="s">
        <v>4354</v>
      </c>
      <c r="D1219" s="9" t="s">
        <v>2999</v>
      </c>
      <c r="E1219" s="9" t="s">
        <v>28</v>
      </c>
      <c r="F1219" s="9" t="s">
        <v>4139</v>
      </c>
      <c r="G1219" s="9" t="s">
        <v>2457</v>
      </c>
      <c r="H1219" s="31">
        <f>SUM('Дані з ДІСО'!J1219:L1219)</f>
        <v>423</v>
      </c>
      <c r="I1219" s="31">
        <f>SUM('Дані з ДІСО'!P1219:R1219)</f>
        <v>0</v>
      </c>
      <c r="J1219" s="31">
        <f>SUM('Дані з ДІСО'!V1219:X1219)</f>
        <v>0</v>
      </c>
      <c r="K1219">
        <f ca="1">ROUNDUP('Дані з ДІСО'!J1219/'Коефіцієнти АТО'!$R1219,0)</f>
        <v>15</v>
      </c>
      <c r="L1219">
        <f ca="1">ROUNDUP('Дані з ДІСО'!K1219/'Коефіцієнти АТО'!$R1219,0)</f>
        <v>18</v>
      </c>
      <c r="M1219">
        <f ca="1">ROUNDUP('Дані з ДІСО'!L1219/'Коефіцієнти АТО'!$R1219,0)</f>
        <v>6</v>
      </c>
      <c r="N1219" s="28">
        <f ca="1">(K1219*Параметри!$K$32+L1219*Параметри!$L$32+M1219*Параметри!$M$32)/18</f>
        <v>67.5</v>
      </c>
      <c r="O1219" s="41">
        <f>'Дані з ДІСО'!Y1219/H1219</f>
        <v>0</v>
      </c>
      <c r="P1219" s="31">
        <f ca="1">(1+0.25*O1219)*N1219*Параметри!$K$48</f>
        <v>13777.136784180002</v>
      </c>
      <c r="Q1219" s="31">
        <f ca="1">P1219*'Коефіцієнти АТО'!T1219</f>
        <v>234.21132533106004</v>
      </c>
      <c r="R1219" s="31">
        <f>H1219*(1+0.25*O1219)*Параметри!$K$61*Параметри!$K$20/1000</f>
        <v>0</v>
      </c>
      <c r="S1219" s="31">
        <f>H1219*(1+0.25*O1219)*'Коефіцієнти АТО'!S1219*Параметри!$K$20/1000</f>
        <v>2180.22029918</v>
      </c>
      <c r="T1219" s="31">
        <f t="shared" ref="T1219:T1282" ca="1" si="229">SUM(P1219:S1219)</f>
        <v>16191.568408691062</v>
      </c>
      <c r="U1219" s="31">
        <f t="shared" ca="1" si="228"/>
        <v>16191.568408691064</v>
      </c>
      <c r="V1219">
        <f>ROUNDUP('Дані з ДІСО'!P1219/Параметри!$K$24,0)</f>
        <v>0</v>
      </c>
      <c r="W1219">
        <f>ROUNDUP('Дані з ДІСО'!Q1219/Параметри!$K$24,0)</f>
        <v>0</v>
      </c>
      <c r="X1219">
        <f>ROUNDUP('Дані з ДІСО'!R1219/Параметри!$K$24,0)</f>
        <v>0</v>
      </c>
      <c r="Y1219" s="28">
        <f>(V1219*Параметри!$K$33+W1219*Параметри!$L$33+X1219*Параметри!$M$33)/18</f>
        <v>0</v>
      </c>
      <c r="Z1219" s="41">
        <f>IF(I1219=0,0,'Дані з ДІСО'!AA1219/I1219)</f>
        <v>0</v>
      </c>
      <c r="AA1219" s="31">
        <f>(1+0.25*Z1219)*Y1219*Параметри!$K$48</f>
        <v>0</v>
      </c>
      <c r="AB1219" s="31">
        <f ca="1">AA1219*'Коефіцієнти АТО'!U1219</f>
        <v>0</v>
      </c>
      <c r="AC1219" s="31">
        <f>I1219*(1+0.25*Z1219)*Параметри!$K$61*Параметри!$K$20/1000</f>
        <v>0</v>
      </c>
      <c r="AD1219" s="31">
        <f>(1+0.25*Z1219)*I1219*'Коефіцієнти АТО'!S1219*Параметри!$K$20/1000</f>
        <v>0</v>
      </c>
      <c r="AE1219" s="31">
        <f t="shared" ref="AE1219:AE1282" ca="1" si="230">SUM(AA1219:AD1219)</f>
        <v>0</v>
      </c>
      <c r="AF1219" s="45">
        <v>33.21622706368106</v>
      </c>
      <c r="AG1219" s="45">
        <f ca="1">T1219/SUM('Дані з ДІСО'!J1219:L1219)</f>
        <v>38.277939500451687</v>
      </c>
      <c r="AH1219">
        <f ca="1">'Коефіцієнти АТО'!R1219</f>
        <v>11.5</v>
      </c>
      <c r="AI1219">
        <v>12.5</v>
      </c>
      <c r="AJ1219" s="44">
        <f t="shared" ref="AJ1219:AJ1282" ca="1" si="231">AG1219/AF1219</f>
        <v>1.1523867363703433</v>
      </c>
      <c r="AK1219" t="str">
        <f ca="1">IF(OR(B1219="Область",B1219="Київ"),"Ні",IF(AJ1219&gt;Параметри!$K$72,"Так, верхній",IF(AJ1219&lt;Параметри!$K$73,"Так, нижній","Ні")))</f>
        <v>Ні</v>
      </c>
      <c r="AL1219" s="45">
        <f ca="1">IF(AK1219="Ні",AG1219,IF(AK1219="Так, верхній",AF1219*Параметри!$K$72,AF1219*Параметри!$K$73))</f>
        <v>38.277939500451687</v>
      </c>
      <c r="AM1219">
        <f>'Дані з ДІСО'!AL1219+'Дані з ДІСО'!AN1219</f>
        <v>9</v>
      </c>
      <c r="AN1219">
        <f>IF(AM1219=0,0,'Дані з ДІСО'!AN1219/AM1219)</f>
        <v>0</v>
      </c>
      <c r="AO1219" s="31">
        <f>AM1219*(1+0.25*AN1219)*Параметри!$K$50</f>
        <v>1723.0909366440001</v>
      </c>
      <c r="AP1219" s="31">
        <f>ROUNDUP(('Дані з ДІСО'!AU1219+'Дані з ДІСО'!AW1219)/Параметри!$K$28,0)</f>
        <v>0</v>
      </c>
      <c r="AQ1219" s="54">
        <f>AP1219*Параметри!$M$35/18</f>
        <v>0</v>
      </c>
      <c r="AR1219" s="31">
        <f>IF(AP1219=0,0,'Дані з ДІСО'!AW1219/SUM('Дані з ДІСО'!AU1219,'Дані з ДІСО'!AW1219))</f>
        <v>0</v>
      </c>
      <c r="AS1219" s="31">
        <f>(1+0.25*AR1219)*AQ1219*Параметри!$K$48</f>
        <v>0</v>
      </c>
      <c r="AT1219">
        <f>ROUNDUP(('Дані з ДІСО'!AE1219+'Дані не з ДІСО'!E1219+'Дані не з ДІСО'!G1219)/Параметри!$K$64,0)</f>
        <v>0</v>
      </c>
      <c r="AU1219">
        <f t="shared" ref="AU1219:AU1282" si="232">AT1219*2</f>
        <v>0</v>
      </c>
      <c r="AV1219">
        <f>IF(AT1219=0,0,('Дані з ДІСО'!AH1219+'Дані не з ДІСО'!G1219)/('Дані з ДІСО'!AE1219+'Дані не з ДІСО'!E1219+'Дані не з ДІСО'!G1219))</f>
        <v>0</v>
      </c>
      <c r="AW1219" s="31">
        <f>AU1219*(1+0.25*AV1219)*Параметри!$K$48</f>
        <v>0</v>
      </c>
      <c r="AX1219">
        <f>ROUNDUP('Дані з ДІСО'!AF1219/Параметри!$K$65,0)</f>
        <v>0</v>
      </c>
      <c r="AY1219">
        <f t="shared" ref="AY1219:AY1282" si="233">AX1219*2</f>
        <v>0</v>
      </c>
      <c r="AZ1219">
        <f>IF(AX1219=0,0,'Дані з ДІСО'!AI1219/'Дані з ДІСО'!AF1219)</f>
        <v>0</v>
      </c>
      <c r="BA1219" s="31">
        <f>AY1219*(1+0.25*AZ1219)*Параметри!$K$48</f>
        <v>0</v>
      </c>
      <c r="BB1219">
        <f>ROUNDUP('Дані з ДІСО'!AR1219/Параметри!$K$29,0)</f>
        <v>0</v>
      </c>
      <c r="BC1219">
        <f>ROUNDUP('Дані з ДІСО'!AS1219/Параметри!$K$29,0)</f>
        <v>0</v>
      </c>
      <c r="BD1219">
        <f>ROUNDUP('Дані з ДІСО'!AT1219/Параметри!$K$29,0)</f>
        <v>0</v>
      </c>
      <c r="BE1219" s="54">
        <f>(BB1219*Параметри!$K$32+BC1219*Параметри!$L$32+BD1219*Параметри!$M$32)/18</f>
        <v>0</v>
      </c>
      <c r="BF1219" s="31">
        <f>(BE1219*Параметри!$K$48+SUM('Дані з ДІСО'!AR1219:AT1219)*IF(Параметри!$R$37="RNK",Параметри!$K$45,Параметри!$R$47)*Параметри!$K$20/1000)*Параметри!$K$69</f>
        <v>0</v>
      </c>
      <c r="BG1219">
        <f>ROUNDUP(('Дані не з ДІСО'!I1219+'Дані не з ДІСО'!K1219)/Параметри!$K$26,0)</f>
        <v>0</v>
      </c>
      <c r="BH1219" s="31">
        <f>BG1219*Параметри!$M$36/18</f>
        <v>0</v>
      </c>
      <c r="BI1219">
        <f>IF(BG1219=0,0,'Дані не з ДІСО'!K1219/('Дані не з ДІСО'!I1219+'Дані не з ДІСО'!K1219))</f>
        <v>0</v>
      </c>
      <c r="BJ1219" s="31">
        <f>(1+0.25*BI1219)*BH1219*Параметри!$K$48</f>
        <v>0</v>
      </c>
      <c r="BK1219">
        <f>ROUNDUP('Дані не з ДІСО'!M1219/Параметри!$K$27,0)</f>
        <v>0</v>
      </c>
      <c r="BL1219">
        <f>BK1219*Параметри!$M$37/18</f>
        <v>0</v>
      </c>
      <c r="BM1219" s="31">
        <f>BL1219*Параметри!$K$48</f>
        <v>0</v>
      </c>
      <c r="BN1219" s="31">
        <f>'Дані не з ДІСО'!N1219*(7*Параметри!$K$50+Параметри!$K$49)</f>
        <v>0</v>
      </c>
      <c r="BO1219">
        <f>ROUNDUP('Дані з ДІСО'!V1219/Параметри!$K$25,0)</f>
        <v>0</v>
      </c>
      <c r="BP1219">
        <f>ROUNDUP('Дані з ДІСО'!W1219/Параметри!$K$25,0)</f>
        <v>0</v>
      </c>
      <c r="BQ1219">
        <f>ROUNDUP('Дані з ДІСО'!X1219/Параметри!$K$25,0)</f>
        <v>0</v>
      </c>
      <c r="BR1219">
        <f>(BO1219*Параметри!$K$34+BP1219*Параметри!$L$34+BQ1219*Параметри!$M$34)/18</f>
        <v>0</v>
      </c>
      <c r="BS1219">
        <f>IF(J1219=0,0,'Дані з ДІСО'!AC1219/J1219)</f>
        <v>0</v>
      </c>
      <c r="BT1219" s="31">
        <f>(1+0.25*BS1219)*BR1219*Параметри!$K$48</f>
        <v>0</v>
      </c>
      <c r="BU1219" s="31">
        <f ca="1">BT1219*'Коефіцієнти АТО'!U1219</f>
        <v>0</v>
      </c>
      <c r="BV1219" s="31">
        <f>J1219*(1+0.25*BS1219)*Параметри!$K$61*Параметри!$K$20/1000</f>
        <v>0</v>
      </c>
      <c r="BW1219" s="31">
        <f>(1+0.25*BS1219)*J1219*'Коефіцієнти АТО'!S1219*Параметри!$K$20/1000</f>
        <v>0</v>
      </c>
      <c r="BX1219" s="31">
        <f t="shared" ref="BX1219:BX1282" ca="1" si="234">SUM(BT1219:BW1219)</f>
        <v>0</v>
      </c>
      <c r="BY1219">
        <f>ROUNDUP('Дані з ДІСО'!AG1219/Параметри!$K$66,0)</f>
        <v>0</v>
      </c>
      <c r="BZ1219">
        <f t="shared" ref="BZ1219:BZ1282" si="235">BY1219*2</f>
        <v>0</v>
      </c>
      <c r="CA1219">
        <f>IF('Дані з ДІСО'!AG1219=0,0,'Дані з ДІСО'!AJ1219/'Дані з ДІСО'!AG1219)</f>
        <v>0</v>
      </c>
      <c r="CB1219" s="31">
        <f>BZ1219*(1+0.25*CA1219)*Параметри!$K$48</f>
        <v>0</v>
      </c>
      <c r="CC1219" s="31">
        <f t="shared" ref="CC1219:CC1282" ca="1" si="236">ROUND(U1219+AE1219+AO1219+AS1219+AW1219+BA1219+BF1219+BX1219+CB1219,1)</f>
        <v>17914.7</v>
      </c>
      <c r="CD1219" s="31">
        <f t="shared" ref="CD1219:CD1282" si="237">ROUND(BJ1219,1)</f>
        <v>0</v>
      </c>
      <c r="CE1219" s="31">
        <f t="shared" ref="CE1219:CE1282" si="238">ROUND(BM1219,1)</f>
        <v>0</v>
      </c>
      <c r="CF1219" s="31">
        <f t="shared" ref="CF1219:CF1282" si="239">ROUND(BN1219,1)</f>
        <v>0</v>
      </c>
    </row>
    <row r="1220" spans="1:84" x14ac:dyDescent="0.25">
      <c r="A1220" s="9">
        <v>1219</v>
      </c>
      <c r="B1220" s="9" t="s">
        <v>2951</v>
      </c>
      <c r="C1220" s="9" t="s">
        <v>4353</v>
      </c>
      <c r="D1220" s="9" t="s">
        <v>2999</v>
      </c>
      <c r="E1220" s="9" t="s">
        <v>25</v>
      </c>
      <c r="F1220" s="9" t="s">
        <v>4140</v>
      </c>
      <c r="G1220" s="9" t="s">
        <v>2459</v>
      </c>
      <c r="H1220" s="31">
        <f>SUM('Дані з ДІСО'!J1220:L1220)</f>
        <v>3761</v>
      </c>
      <c r="I1220" s="31">
        <f>SUM('Дані з ДІСО'!P1220:R1220)</f>
        <v>0</v>
      </c>
      <c r="J1220" s="31">
        <f>SUM('Дані з ДІСО'!V1220:X1220)</f>
        <v>0</v>
      </c>
      <c r="K1220">
        <f ca="1">ROUNDUP('Дані з ДІСО'!J1220/'Коефіцієнти АТО'!$R1220,0)</f>
        <v>85</v>
      </c>
      <c r="L1220">
        <f ca="1">ROUNDUP('Дані з ДІСО'!K1220/'Коефіцієнти АТО'!$R1220,0)</f>
        <v>103</v>
      </c>
      <c r="M1220">
        <f ca="1">ROUNDUP('Дані з ДІСО'!L1220/'Коефіцієнти АТО'!$R1220,0)</f>
        <v>22</v>
      </c>
      <c r="N1220" s="28">
        <f ca="1">(K1220*Параметри!$K$32+L1220*Параметри!$L$32+M1220*Параметри!$M$32)/18</f>
        <v>359.05555555555554</v>
      </c>
      <c r="O1220" s="41">
        <f>'Дані з ДІСО'!Y1220/H1220</f>
        <v>0</v>
      </c>
      <c r="P1220" s="31">
        <f ca="1">(1+0.25*O1220)*N1220*Параметри!$K$48</f>
        <v>73285.296326053794</v>
      </c>
      <c r="Q1220" s="31">
        <f ca="1">P1220*'Коефіцієнти АТО'!T1220</f>
        <v>1245.8500375429146</v>
      </c>
      <c r="R1220" s="31">
        <f>H1220*(1+0.25*O1220)*Параметри!$K$61*Параметри!$K$20/1000</f>
        <v>0</v>
      </c>
      <c r="S1220" s="31">
        <f>H1220*(1+0.25*O1220)*'Коефіцієнти АТО'!S1220*Параметри!$K$20/1000</f>
        <v>15507.912142252448</v>
      </c>
      <c r="T1220" s="31">
        <f t="shared" ca="1" si="229"/>
        <v>90039.058505849156</v>
      </c>
      <c r="U1220" s="31">
        <f t="shared" ca="1" si="228"/>
        <v>90039.058505849156</v>
      </c>
      <c r="V1220">
        <f>ROUNDUP('Дані з ДІСО'!P1220/Параметри!$K$24,0)</f>
        <v>0</v>
      </c>
      <c r="W1220">
        <f>ROUNDUP('Дані з ДІСО'!Q1220/Параметри!$K$24,0)</f>
        <v>0</v>
      </c>
      <c r="X1220">
        <f>ROUNDUP('Дані з ДІСО'!R1220/Параметри!$K$24,0)</f>
        <v>0</v>
      </c>
      <c r="Y1220" s="28">
        <f>(V1220*Параметри!$K$33+W1220*Параметри!$L$33+X1220*Параметри!$M$33)/18</f>
        <v>0</v>
      </c>
      <c r="Z1220" s="41">
        <f>IF(I1220=0,0,'Дані з ДІСО'!AA1220/I1220)</f>
        <v>0</v>
      </c>
      <c r="AA1220" s="31">
        <f>(1+0.25*Z1220)*Y1220*Параметри!$K$48</f>
        <v>0</v>
      </c>
      <c r="AB1220" s="31">
        <f ca="1">AA1220*'Коефіцієнти АТО'!U1220</f>
        <v>0</v>
      </c>
      <c r="AC1220" s="31">
        <f>I1220*(1+0.25*Z1220)*Параметри!$K$61*Параметри!$K$20/1000</f>
        <v>0</v>
      </c>
      <c r="AD1220" s="31">
        <f>(1+0.25*Z1220)*I1220*'Коефіцієнти АТО'!S1220*Параметри!$K$20/1000</f>
        <v>0</v>
      </c>
      <c r="AE1220" s="31">
        <f t="shared" ca="1" si="230"/>
        <v>0</v>
      </c>
      <c r="AF1220" s="45">
        <v>22.576045990221058</v>
      </c>
      <c r="AG1220" s="45">
        <f ca="1">T1220/SUM('Дані з ДІСО'!J1220:L1220)</f>
        <v>23.940191041172337</v>
      </c>
      <c r="AH1220">
        <f ca="1">'Коефіцієнти АТО'!R1220</f>
        <v>18</v>
      </c>
      <c r="AI1220">
        <v>18.5</v>
      </c>
      <c r="AJ1220" s="44">
        <f t="shared" ca="1" si="231"/>
        <v>1.060424445075199</v>
      </c>
      <c r="AK1220" t="str">
        <f ca="1">IF(OR(B1220="Область",B1220="Київ"),"Ні",IF(AJ1220&gt;Параметри!$K$72,"Так, верхній",IF(AJ1220&lt;Параметри!$K$73,"Так, нижній","Ні")))</f>
        <v>Ні</v>
      </c>
      <c r="AL1220" s="45">
        <f ca="1">IF(AK1220="Ні",AG1220,IF(AK1220="Так, верхній",AF1220*Параметри!$K$72,AF1220*Параметри!$K$73))</f>
        <v>23.940191041172337</v>
      </c>
      <c r="AM1220">
        <f>'Дані з ДІСО'!AL1220+'Дані з ДІСО'!AN1220</f>
        <v>17</v>
      </c>
      <c r="AN1220">
        <f>IF(AM1220=0,0,'Дані з ДІСО'!AN1220/AM1220)</f>
        <v>0</v>
      </c>
      <c r="AO1220" s="31">
        <f>AM1220*(1+0.25*AN1220)*Параметри!$K$50</f>
        <v>3254.7273247720004</v>
      </c>
      <c r="AP1220" s="31">
        <f>ROUNDUP(('Дані з ДІСО'!AU1220+'Дані з ДІСО'!AW1220)/Параметри!$K$28,0)</f>
        <v>0</v>
      </c>
      <c r="AQ1220" s="54">
        <f>AP1220*Параметри!$M$35/18</f>
        <v>0</v>
      </c>
      <c r="AR1220" s="31">
        <f>IF(AP1220=0,0,'Дані з ДІСО'!AW1220/SUM('Дані з ДІСО'!AU1220,'Дані з ДІСО'!AW1220))</f>
        <v>0</v>
      </c>
      <c r="AS1220" s="31">
        <f>(1+0.25*AR1220)*AQ1220*Параметри!$K$48</f>
        <v>0</v>
      </c>
      <c r="AT1220">
        <f>ROUNDUP(('Дані з ДІСО'!AE1220+'Дані не з ДІСО'!E1220+'Дані не з ДІСО'!G1220)/Параметри!$K$64,0)</f>
        <v>0</v>
      </c>
      <c r="AU1220">
        <f t="shared" si="232"/>
        <v>0</v>
      </c>
      <c r="AV1220">
        <f>IF(AT1220=0,0,('Дані з ДІСО'!AH1220+'Дані не з ДІСО'!G1220)/('Дані з ДІСО'!AE1220+'Дані не з ДІСО'!E1220+'Дані не з ДІСО'!G1220))</f>
        <v>0</v>
      </c>
      <c r="AW1220" s="31">
        <f>AU1220*(1+0.25*AV1220)*Параметри!$K$48</f>
        <v>0</v>
      </c>
      <c r="AX1220">
        <f>ROUNDUP('Дані з ДІСО'!AF1220/Параметри!$K$65,0)</f>
        <v>0</v>
      </c>
      <c r="AY1220">
        <f t="shared" si="233"/>
        <v>0</v>
      </c>
      <c r="AZ1220">
        <f>IF(AX1220=0,0,'Дані з ДІСО'!AI1220/'Дані з ДІСО'!AF1220)</f>
        <v>0</v>
      </c>
      <c r="BA1220" s="31">
        <f>AY1220*(1+0.25*AZ1220)*Параметри!$K$48</f>
        <v>0</v>
      </c>
      <c r="BB1220">
        <f>ROUNDUP('Дані з ДІСО'!AR1220/Параметри!$K$29,0)</f>
        <v>0</v>
      </c>
      <c r="BC1220">
        <f>ROUNDUP('Дані з ДІСО'!AS1220/Параметри!$K$29,0)</f>
        <v>0</v>
      </c>
      <c r="BD1220">
        <f>ROUNDUP('Дані з ДІСО'!AT1220/Параметри!$K$29,0)</f>
        <v>0</v>
      </c>
      <c r="BE1220" s="54">
        <f>(BB1220*Параметри!$K$32+BC1220*Параметри!$L$32+BD1220*Параметри!$M$32)/18</f>
        <v>0</v>
      </c>
      <c r="BF1220" s="31">
        <f>(BE1220*Параметри!$K$48+SUM('Дані з ДІСО'!AR1220:AT1220)*IF(Параметри!$R$37="RNK",Параметри!$K$45,Параметри!$R$47)*Параметри!$K$20/1000)*Параметри!$K$69</f>
        <v>0</v>
      </c>
      <c r="BG1220">
        <f>ROUNDUP(('Дані не з ДІСО'!I1220+'Дані не з ДІСО'!K1220)/Параметри!$K$26,0)</f>
        <v>0</v>
      </c>
      <c r="BH1220" s="31">
        <f>BG1220*Параметри!$M$36/18</f>
        <v>0</v>
      </c>
      <c r="BI1220">
        <f>IF(BG1220=0,0,'Дані не з ДІСО'!K1220/('Дані не з ДІСО'!I1220+'Дані не з ДІСО'!K1220))</f>
        <v>0</v>
      </c>
      <c r="BJ1220" s="31">
        <f>(1+0.25*BI1220)*BH1220*Параметри!$K$48</f>
        <v>0</v>
      </c>
      <c r="BK1220">
        <f>ROUNDUP('Дані не з ДІСО'!M1220/Параметри!$K$27,0)</f>
        <v>0</v>
      </c>
      <c r="BL1220">
        <f>BK1220*Параметри!$M$37/18</f>
        <v>0</v>
      </c>
      <c r="BM1220" s="31">
        <f>BL1220*Параметри!$K$48</f>
        <v>0</v>
      </c>
      <c r="BN1220" s="31">
        <f>'Дані не з ДІСО'!N1220*(7*Параметри!$K$50+Параметри!$K$49)</f>
        <v>0</v>
      </c>
      <c r="BO1220">
        <f>ROUNDUP('Дані з ДІСО'!V1220/Параметри!$K$25,0)</f>
        <v>0</v>
      </c>
      <c r="BP1220">
        <f>ROUNDUP('Дані з ДІСО'!W1220/Параметри!$K$25,0)</f>
        <v>0</v>
      </c>
      <c r="BQ1220">
        <f>ROUNDUP('Дані з ДІСО'!X1220/Параметри!$K$25,0)</f>
        <v>0</v>
      </c>
      <c r="BR1220">
        <f>(BO1220*Параметри!$K$34+BP1220*Параметри!$L$34+BQ1220*Параметри!$M$34)/18</f>
        <v>0</v>
      </c>
      <c r="BS1220">
        <f>IF(J1220=0,0,'Дані з ДІСО'!AC1220/J1220)</f>
        <v>0</v>
      </c>
      <c r="BT1220" s="31">
        <f>(1+0.25*BS1220)*BR1220*Параметри!$K$48</f>
        <v>0</v>
      </c>
      <c r="BU1220" s="31">
        <f ca="1">BT1220*'Коефіцієнти АТО'!U1220</f>
        <v>0</v>
      </c>
      <c r="BV1220" s="31">
        <f>J1220*(1+0.25*BS1220)*Параметри!$K$61*Параметри!$K$20/1000</f>
        <v>0</v>
      </c>
      <c r="BW1220" s="31">
        <f>(1+0.25*BS1220)*J1220*'Коефіцієнти АТО'!S1220*Параметри!$K$20/1000</f>
        <v>0</v>
      </c>
      <c r="BX1220" s="31">
        <f t="shared" ca="1" si="234"/>
        <v>0</v>
      </c>
      <c r="BY1220">
        <f>ROUNDUP('Дані з ДІСО'!AG1220/Параметри!$K$66,0)</f>
        <v>0</v>
      </c>
      <c r="BZ1220">
        <f t="shared" si="235"/>
        <v>0</v>
      </c>
      <c r="CA1220">
        <f>IF('Дані з ДІСО'!AG1220=0,0,'Дані з ДІСО'!AJ1220/'Дані з ДІСО'!AG1220)</f>
        <v>0</v>
      </c>
      <c r="CB1220" s="31">
        <f>BZ1220*(1+0.25*CA1220)*Параметри!$K$48</f>
        <v>0</v>
      </c>
      <c r="CC1220" s="31">
        <f t="shared" ca="1" si="236"/>
        <v>93293.8</v>
      </c>
      <c r="CD1220" s="31">
        <f t="shared" si="237"/>
        <v>0</v>
      </c>
      <c r="CE1220" s="31">
        <f t="shared" si="238"/>
        <v>0</v>
      </c>
      <c r="CF1220" s="31">
        <f t="shared" si="239"/>
        <v>0</v>
      </c>
    </row>
    <row r="1221" spans="1:84" x14ac:dyDescent="0.25">
      <c r="A1221" s="9">
        <v>1220</v>
      </c>
      <c r="B1221" s="9" t="s">
        <v>2951</v>
      </c>
      <c r="C1221" s="9" t="s">
        <v>4353</v>
      </c>
      <c r="D1221" s="9" t="s">
        <v>2999</v>
      </c>
      <c r="E1221" s="9" t="s">
        <v>25</v>
      </c>
      <c r="F1221" s="9" t="s">
        <v>3434</v>
      </c>
      <c r="G1221" s="9" t="s">
        <v>2461</v>
      </c>
      <c r="H1221" s="31">
        <f>SUM('Дані з ДІСО'!J1221:L1221)</f>
        <v>1863</v>
      </c>
      <c r="I1221" s="31">
        <f>SUM('Дані з ДІСО'!P1221:R1221)</f>
        <v>0</v>
      </c>
      <c r="J1221" s="31">
        <f>SUM('Дані з ДІСО'!V1221:X1221)</f>
        <v>0</v>
      </c>
      <c r="K1221">
        <f ca="1">ROUNDUP('Дані з ДІСО'!J1221/'Коефіцієнти АТО'!$R1221,0)</f>
        <v>44</v>
      </c>
      <c r="L1221">
        <f ca="1">ROUNDUP('Дані з ДІСО'!K1221/'Коефіцієнти АТО'!$R1221,0)</f>
        <v>49</v>
      </c>
      <c r="M1221">
        <f ca="1">ROUNDUP('Дані з ДІСО'!L1221/'Коефіцієнти АТО'!$R1221,0)</f>
        <v>8</v>
      </c>
      <c r="N1221" s="28">
        <f ca="1">(K1221*Параметри!$K$32+L1221*Параметри!$L$32+M1221*Параметри!$M$32)/18</f>
        <v>170.55555555555554</v>
      </c>
      <c r="O1221" s="41">
        <f>'Дані з ДІСО'!Y1221/H1221</f>
        <v>0</v>
      </c>
      <c r="P1221" s="31">
        <f ca="1">(1+0.25*O1221)*N1221*Параметри!$K$48</f>
        <v>34811.366195417781</v>
      </c>
      <c r="Q1221" s="31">
        <f ca="1">P1221*'Коефіцієнти АТО'!T1221</f>
        <v>591.79322532210233</v>
      </c>
      <c r="R1221" s="31">
        <f>H1221*(1+0.25*O1221)*Параметри!$K$61*Параметри!$K$20/1000</f>
        <v>0</v>
      </c>
      <c r="S1221" s="31">
        <f>H1221*(1+0.25*O1221)*'Коефіцієнти АТО'!S1221*Параметри!$K$20/1000</f>
        <v>5761.3481097479998</v>
      </c>
      <c r="T1221" s="31">
        <f t="shared" ca="1" si="229"/>
        <v>41164.507530487885</v>
      </c>
      <c r="U1221" s="31">
        <f t="shared" ca="1" si="228"/>
        <v>41164.507530487885</v>
      </c>
      <c r="V1221">
        <f>ROUNDUP('Дані з ДІСО'!P1221/Параметри!$K$24,0)</f>
        <v>0</v>
      </c>
      <c r="W1221">
        <f>ROUNDUP('Дані з ДІСО'!Q1221/Параметри!$K$24,0)</f>
        <v>0</v>
      </c>
      <c r="X1221">
        <f>ROUNDUP('Дані з ДІСО'!R1221/Параметри!$K$24,0)</f>
        <v>0</v>
      </c>
      <c r="Y1221" s="28">
        <f>(V1221*Параметри!$K$33+W1221*Параметри!$L$33+X1221*Параметри!$M$33)/18</f>
        <v>0</v>
      </c>
      <c r="Z1221" s="41">
        <f>IF(I1221=0,0,'Дані з ДІСО'!AA1221/I1221)</f>
        <v>0</v>
      </c>
      <c r="AA1221" s="31">
        <f>(1+0.25*Z1221)*Y1221*Параметри!$K$48</f>
        <v>0</v>
      </c>
      <c r="AB1221" s="31">
        <f ca="1">AA1221*'Коефіцієнти АТО'!U1221</f>
        <v>0</v>
      </c>
      <c r="AC1221" s="31">
        <f>I1221*(1+0.25*Z1221)*Параметри!$K$61*Параметри!$K$20/1000</f>
        <v>0</v>
      </c>
      <c r="AD1221" s="31">
        <f>(1+0.25*Z1221)*I1221*'Коефіцієнти АТО'!S1221*Параметри!$K$20/1000</f>
        <v>0</v>
      </c>
      <c r="AE1221" s="31">
        <f t="shared" ca="1" si="230"/>
        <v>0</v>
      </c>
      <c r="AF1221" s="45">
        <v>21.191494098328892</v>
      </c>
      <c r="AG1221" s="45">
        <f ca="1">T1221/SUM('Дані з ДІСО'!J1221:L1221)</f>
        <v>22.095817246638692</v>
      </c>
      <c r="AH1221">
        <f ca="1">'Коефіцієнти АТО'!R1221</f>
        <v>18.5</v>
      </c>
      <c r="AI1221">
        <v>21</v>
      </c>
      <c r="AJ1221" s="44">
        <f t="shared" ca="1" si="231"/>
        <v>1.0426738739663057</v>
      </c>
      <c r="AK1221" t="str">
        <f ca="1">IF(OR(B1221="Область",B1221="Київ"),"Ні",IF(AJ1221&gt;Параметри!$K$72,"Так, верхній",IF(AJ1221&lt;Параметри!$K$73,"Так, нижній","Ні")))</f>
        <v>Ні</v>
      </c>
      <c r="AL1221" s="45">
        <f ca="1">IF(AK1221="Ні",AG1221,IF(AK1221="Так, верхній",AF1221*Параметри!$K$72,AF1221*Параметри!$K$73))</f>
        <v>22.095817246638692</v>
      </c>
      <c r="AM1221">
        <f>'Дані з ДІСО'!AL1221+'Дані з ДІСО'!AN1221</f>
        <v>10</v>
      </c>
      <c r="AN1221">
        <f>IF(AM1221=0,0,'Дані з ДІСО'!AN1221/AM1221)</f>
        <v>0</v>
      </c>
      <c r="AO1221" s="31">
        <f>AM1221*(1+0.25*AN1221)*Параметри!$K$50</f>
        <v>1914.5454851600002</v>
      </c>
      <c r="AP1221" s="31">
        <f>ROUNDUP(('Дані з ДІСО'!AU1221+'Дані з ДІСО'!AW1221)/Параметри!$K$28,0)</f>
        <v>0</v>
      </c>
      <c r="AQ1221" s="54">
        <f>AP1221*Параметри!$M$35/18</f>
        <v>0</v>
      </c>
      <c r="AR1221" s="31">
        <f>IF(AP1221=0,0,'Дані з ДІСО'!AW1221/SUM('Дані з ДІСО'!AU1221,'Дані з ДІСО'!AW1221))</f>
        <v>0</v>
      </c>
      <c r="AS1221" s="31">
        <f>(1+0.25*AR1221)*AQ1221*Параметри!$K$48</f>
        <v>0</v>
      </c>
      <c r="AT1221">
        <f>ROUNDUP(('Дані з ДІСО'!AE1221+'Дані не з ДІСО'!E1221+'Дані не з ДІСО'!G1221)/Параметри!$K$64,0)</f>
        <v>0</v>
      </c>
      <c r="AU1221">
        <f t="shared" si="232"/>
        <v>0</v>
      </c>
      <c r="AV1221">
        <f>IF(AT1221=0,0,('Дані з ДІСО'!AH1221+'Дані не з ДІСО'!G1221)/('Дані з ДІСО'!AE1221+'Дані не з ДІСО'!E1221+'Дані не з ДІСО'!G1221))</f>
        <v>0</v>
      </c>
      <c r="AW1221" s="31">
        <f>AU1221*(1+0.25*AV1221)*Параметри!$K$48</f>
        <v>0</v>
      </c>
      <c r="AX1221">
        <f>ROUNDUP('Дані з ДІСО'!AF1221/Параметри!$K$65,0)</f>
        <v>0</v>
      </c>
      <c r="AY1221">
        <f t="shared" si="233"/>
        <v>0</v>
      </c>
      <c r="AZ1221">
        <f>IF(AX1221=0,0,'Дані з ДІСО'!AI1221/'Дані з ДІСО'!AF1221)</f>
        <v>0</v>
      </c>
      <c r="BA1221" s="31">
        <f>AY1221*(1+0.25*AZ1221)*Параметри!$K$48</f>
        <v>0</v>
      </c>
      <c r="BB1221">
        <f>ROUNDUP('Дані з ДІСО'!AR1221/Параметри!$K$29,0)</f>
        <v>0</v>
      </c>
      <c r="BC1221">
        <f>ROUNDUP('Дані з ДІСО'!AS1221/Параметри!$K$29,0)</f>
        <v>0</v>
      </c>
      <c r="BD1221">
        <f>ROUNDUP('Дані з ДІСО'!AT1221/Параметри!$K$29,0)</f>
        <v>0</v>
      </c>
      <c r="BE1221" s="54">
        <f>(BB1221*Параметри!$K$32+BC1221*Параметри!$L$32+BD1221*Параметри!$M$32)/18</f>
        <v>0</v>
      </c>
      <c r="BF1221" s="31">
        <f>(BE1221*Параметри!$K$48+SUM('Дані з ДІСО'!AR1221:AT1221)*IF(Параметри!$R$37="RNK",Параметри!$K$45,Параметри!$R$47)*Параметри!$K$20/1000)*Параметри!$K$69</f>
        <v>0</v>
      </c>
      <c r="BG1221">
        <f>ROUNDUP(('Дані не з ДІСО'!I1221+'Дані не з ДІСО'!K1221)/Параметри!$K$26,0)</f>
        <v>0</v>
      </c>
      <c r="BH1221" s="31">
        <f>BG1221*Параметри!$M$36/18</f>
        <v>0</v>
      </c>
      <c r="BI1221">
        <f>IF(BG1221=0,0,'Дані не з ДІСО'!K1221/('Дані не з ДІСО'!I1221+'Дані не з ДІСО'!K1221))</f>
        <v>0</v>
      </c>
      <c r="BJ1221" s="31">
        <f>(1+0.25*BI1221)*BH1221*Параметри!$K$48</f>
        <v>0</v>
      </c>
      <c r="BK1221">
        <f>ROUNDUP('Дані не з ДІСО'!M1221/Параметри!$K$27,0)</f>
        <v>0</v>
      </c>
      <c r="BL1221">
        <f>BK1221*Параметри!$M$37/18</f>
        <v>0</v>
      </c>
      <c r="BM1221" s="31">
        <f>BL1221*Параметри!$K$48</f>
        <v>0</v>
      </c>
      <c r="BN1221" s="31">
        <f>'Дані не з ДІСО'!N1221*(7*Параметри!$K$50+Параметри!$K$49)</f>
        <v>0</v>
      </c>
      <c r="BO1221">
        <f>ROUNDUP('Дані з ДІСО'!V1221/Параметри!$K$25,0)</f>
        <v>0</v>
      </c>
      <c r="BP1221">
        <f>ROUNDUP('Дані з ДІСО'!W1221/Параметри!$K$25,0)</f>
        <v>0</v>
      </c>
      <c r="BQ1221">
        <f>ROUNDUP('Дані з ДІСО'!X1221/Параметри!$K$25,0)</f>
        <v>0</v>
      </c>
      <c r="BR1221">
        <f>(BO1221*Параметри!$K$34+BP1221*Параметри!$L$34+BQ1221*Параметри!$M$34)/18</f>
        <v>0</v>
      </c>
      <c r="BS1221">
        <f>IF(J1221=0,0,'Дані з ДІСО'!AC1221/J1221)</f>
        <v>0</v>
      </c>
      <c r="BT1221" s="31">
        <f>(1+0.25*BS1221)*BR1221*Параметри!$K$48</f>
        <v>0</v>
      </c>
      <c r="BU1221" s="31">
        <f ca="1">BT1221*'Коефіцієнти АТО'!U1221</f>
        <v>0</v>
      </c>
      <c r="BV1221" s="31">
        <f>J1221*(1+0.25*BS1221)*Параметри!$K$61*Параметри!$K$20/1000</f>
        <v>0</v>
      </c>
      <c r="BW1221" s="31">
        <f>(1+0.25*BS1221)*J1221*'Коефіцієнти АТО'!S1221*Параметри!$K$20/1000</f>
        <v>0</v>
      </c>
      <c r="BX1221" s="31">
        <f t="shared" ca="1" si="234"/>
        <v>0</v>
      </c>
      <c r="BY1221">
        <f>ROUNDUP('Дані з ДІСО'!AG1221/Параметри!$K$66,0)</f>
        <v>0</v>
      </c>
      <c r="BZ1221">
        <f t="shared" si="235"/>
        <v>0</v>
      </c>
      <c r="CA1221">
        <f>IF('Дані з ДІСО'!AG1221=0,0,'Дані з ДІСО'!AJ1221/'Дані з ДІСО'!AG1221)</f>
        <v>0</v>
      </c>
      <c r="CB1221" s="31">
        <f>BZ1221*(1+0.25*CA1221)*Параметри!$K$48</f>
        <v>0</v>
      </c>
      <c r="CC1221" s="31">
        <f t="shared" ca="1" si="236"/>
        <v>43079.1</v>
      </c>
      <c r="CD1221" s="31">
        <f t="shared" si="237"/>
        <v>0</v>
      </c>
      <c r="CE1221" s="31">
        <f t="shared" si="238"/>
        <v>0</v>
      </c>
      <c r="CF1221" s="31">
        <f t="shared" si="239"/>
        <v>0</v>
      </c>
    </row>
    <row r="1222" spans="1:84" x14ac:dyDescent="0.25">
      <c r="A1222" s="9">
        <v>1221</v>
      </c>
      <c r="B1222" s="9" t="s">
        <v>4354</v>
      </c>
      <c r="C1222" s="9" t="s">
        <v>4354</v>
      </c>
      <c r="D1222" s="9" t="s">
        <v>2999</v>
      </c>
      <c r="E1222" s="9" t="s">
        <v>28</v>
      </c>
      <c r="F1222" s="9" t="s">
        <v>4141</v>
      </c>
      <c r="G1222" s="9" t="s">
        <v>2463</v>
      </c>
      <c r="H1222" s="31">
        <f>SUM('Дані з ДІСО'!J1222:L1222)</f>
        <v>1069</v>
      </c>
      <c r="I1222" s="31">
        <f>SUM('Дані з ДІСО'!P1222:R1222)</f>
        <v>0</v>
      </c>
      <c r="J1222" s="31">
        <f>SUM('Дані з ДІСО'!V1222:X1222)</f>
        <v>0</v>
      </c>
      <c r="K1222">
        <f ca="1">ROUNDUP('Дані з ДІСО'!J1222/'Коефіцієнти АТО'!$R1222,0)</f>
        <v>38</v>
      </c>
      <c r="L1222">
        <f ca="1">ROUNDUP('Дані з ДІСО'!K1222/'Коефіцієнти АТО'!$R1222,0)</f>
        <v>40</v>
      </c>
      <c r="M1222">
        <f ca="1">ROUNDUP('Дані з ДІСО'!L1222/'Коефіцієнти АТО'!$R1222,0)</f>
        <v>8</v>
      </c>
      <c r="N1222" s="28">
        <f ca="1">(K1222*Параметри!$K$32+L1222*Параметри!$L$32+M1222*Параметри!$M$32)/18</f>
        <v>145.22222222222223</v>
      </c>
      <c r="O1222" s="41">
        <f>'Дані з ДІСО'!Y1222/H1222</f>
        <v>0</v>
      </c>
      <c r="P1222" s="31">
        <f ca="1">(1+0.25*O1222)*N1222*Параметри!$K$48</f>
        <v>29640.687698639118</v>
      </c>
      <c r="Q1222" s="31">
        <f ca="1">P1222*'Коефіцієнти АТО'!T1222</f>
        <v>503.89169087686503</v>
      </c>
      <c r="R1222" s="31">
        <f>H1222*(1+0.25*O1222)*Параметри!$K$61*Параметри!$K$20/1000</f>
        <v>0</v>
      </c>
      <c r="S1222" s="31">
        <f>H1222*(1+0.25*O1222)*'Коефіцієнти АТО'!S1222*Параметри!$K$20/1000</f>
        <v>5509.8238766511113</v>
      </c>
      <c r="T1222" s="31">
        <f t="shared" ca="1" si="229"/>
        <v>35654.403266167094</v>
      </c>
      <c r="U1222" s="31">
        <f t="shared" ca="1" si="228"/>
        <v>35654.403266167094</v>
      </c>
      <c r="V1222">
        <f>ROUNDUP('Дані з ДІСО'!P1222/Параметри!$K$24,0)</f>
        <v>0</v>
      </c>
      <c r="W1222">
        <f>ROUNDUP('Дані з ДІСО'!Q1222/Параметри!$K$24,0)</f>
        <v>0</v>
      </c>
      <c r="X1222">
        <f>ROUNDUP('Дані з ДІСО'!R1222/Параметри!$K$24,0)</f>
        <v>0</v>
      </c>
      <c r="Y1222" s="28">
        <f>(V1222*Параметри!$K$33+W1222*Параметри!$L$33+X1222*Параметри!$M$33)/18</f>
        <v>0</v>
      </c>
      <c r="Z1222" s="41">
        <f>IF(I1222=0,0,'Дані з ДІСО'!AA1222/I1222)</f>
        <v>0</v>
      </c>
      <c r="AA1222" s="31">
        <f>(1+0.25*Z1222)*Y1222*Параметри!$K$48</f>
        <v>0</v>
      </c>
      <c r="AB1222" s="31">
        <f ca="1">AA1222*'Коефіцієнти АТО'!U1222</f>
        <v>0</v>
      </c>
      <c r="AC1222" s="31">
        <f>I1222*(1+0.25*Z1222)*Параметри!$K$61*Параметри!$K$20/1000</f>
        <v>0</v>
      </c>
      <c r="AD1222" s="31">
        <f>(1+0.25*Z1222)*I1222*'Коефіцієнти АТО'!S1222*Параметри!$K$20/1000</f>
        <v>0</v>
      </c>
      <c r="AE1222" s="31">
        <f t="shared" ca="1" si="230"/>
        <v>0</v>
      </c>
      <c r="AF1222" s="45">
        <v>29.951517580805643</v>
      </c>
      <c r="AG1222" s="45">
        <f ca="1">T1222/SUM('Дані з ДІСО'!J1222:L1222)</f>
        <v>33.353043279856962</v>
      </c>
      <c r="AH1222">
        <f ca="1">'Коефіцієнти АТО'!R1222</f>
        <v>12.5</v>
      </c>
      <c r="AI1222">
        <v>13</v>
      </c>
      <c r="AJ1222" s="44">
        <f t="shared" ca="1" si="231"/>
        <v>1.1135677245693614</v>
      </c>
      <c r="AK1222" t="str">
        <f ca="1">IF(OR(B1222="Область",B1222="Київ"),"Ні",IF(AJ1222&gt;Параметри!$K$72,"Так, верхній",IF(AJ1222&lt;Параметри!$K$73,"Так, нижній","Ні")))</f>
        <v>Ні</v>
      </c>
      <c r="AL1222" s="45">
        <f ca="1">IF(AK1222="Ні",AG1222,IF(AK1222="Так, верхній",AF1222*Параметри!$K$72,AF1222*Параметри!$K$73))</f>
        <v>33.353043279856962</v>
      </c>
      <c r="AM1222">
        <f>'Дані з ДІСО'!AL1222+'Дані з ДІСО'!AN1222</f>
        <v>7</v>
      </c>
      <c r="AN1222">
        <f>IF(AM1222=0,0,'Дані з ДІСО'!AN1222/AM1222)</f>
        <v>0</v>
      </c>
      <c r="AO1222" s="31">
        <f>AM1222*(1+0.25*AN1222)*Параметри!$K$50</f>
        <v>1340.1818396120002</v>
      </c>
      <c r="AP1222" s="31">
        <f>ROUNDUP(('Дані з ДІСО'!AU1222+'Дані з ДІСО'!AW1222)/Параметри!$K$28,0)</f>
        <v>0</v>
      </c>
      <c r="AQ1222" s="54">
        <f>AP1222*Параметри!$M$35/18</f>
        <v>0</v>
      </c>
      <c r="AR1222" s="31">
        <f>IF(AP1222=0,0,'Дані з ДІСО'!AW1222/SUM('Дані з ДІСО'!AU1222,'Дані з ДІСО'!AW1222))</f>
        <v>0</v>
      </c>
      <c r="AS1222" s="31">
        <f>(1+0.25*AR1222)*AQ1222*Параметри!$K$48</f>
        <v>0</v>
      </c>
      <c r="AT1222">
        <f>ROUNDUP(('Дані з ДІСО'!AE1222+'Дані не з ДІСО'!E1222+'Дані не з ДІСО'!G1222)/Параметри!$K$64,0)</f>
        <v>0</v>
      </c>
      <c r="AU1222">
        <f t="shared" si="232"/>
        <v>0</v>
      </c>
      <c r="AV1222">
        <f>IF(AT1222=0,0,('Дані з ДІСО'!AH1222+'Дані не з ДІСО'!G1222)/('Дані з ДІСО'!AE1222+'Дані не з ДІСО'!E1222+'Дані не з ДІСО'!G1222))</f>
        <v>0</v>
      </c>
      <c r="AW1222" s="31">
        <f>AU1222*(1+0.25*AV1222)*Параметри!$K$48</f>
        <v>0</v>
      </c>
      <c r="AX1222">
        <f>ROUNDUP('Дані з ДІСО'!AF1222/Параметри!$K$65,0)</f>
        <v>0</v>
      </c>
      <c r="AY1222">
        <f t="shared" si="233"/>
        <v>0</v>
      </c>
      <c r="AZ1222">
        <f>IF(AX1222=0,0,'Дані з ДІСО'!AI1222/'Дані з ДІСО'!AF1222)</f>
        <v>0</v>
      </c>
      <c r="BA1222" s="31">
        <f>AY1222*(1+0.25*AZ1222)*Параметри!$K$48</f>
        <v>0</v>
      </c>
      <c r="BB1222">
        <f>ROUNDUP('Дані з ДІСО'!AR1222/Параметри!$K$29,0)</f>
        <v>0</v>
      </c>
      <c r="BC1222">
        <f>ROUNDUP('Дані з ДІСО'!AS1222/Параметри!$K$29,0)</f>
        <v>0</v>
      </c>
      <c r="BD1222">
        <f>ROUNDUP('Дані з ДІСО'!AT1222/Параметри!$K$29,0)</f>
        <v>0</v>
      </c>
      <c r="BE1222" s="54">
        <f>(BB1222*Параметри!$K$32+BC1222*Параметри!$L$32+BD1222*Параметри!$M$32)/18</f>
        <v>0</v>
      </c>
      <c r="BF1222" s="31">
        <f>(BE1222*Параметри!$K$48+SUM('Дані з ДІСО'!AR1222:AT1222)*IF(Параметри!$R$37="RNK",Параметри!$K$45,Параметри!$R$47)*Параметри!$K$20/1000)*Параметри!$K$69</f>
        <v>0</v>
      </c>
      <c r="BG1222">
        <f>ROUNDUP(('Дані не з ДІСО'!I1222+'Дані не з ДІСО'!K1222)/Параметри!$K$26,0)</f>
        <v>0</v>
      </c>
      <c r="BH1222" s="31">
        <f>BG1222*Параметри!$M$36/18</f>
        <v>0</v>
      </c>
      <c r="BI1222">
        <f>IF(BG1222=0,0,'Дані не з ДІСО'!K1222/('Дані не з ДІСО'!I1222+'Дані не з ДІСО'!K1222))</f>
        <v>0</v>
      </c>
      <c r="BJ1222" s="31">
        <f>(1+0.25*BI1222)*BH1222*Параметри!$K$48</f>
        <v>0</v>
      </c>
      <c r="BK1222">
        <f>ROUNDUP('Дані не з ДІСО'!M1222/Параметри!$K$27,0)</f>
        <v>0</v>
      </c>
      <c r="BL1222">
        <f>BK1222*Параметри!$M$37/18</f>
        <v>0</v>
      </c>
      <c r="BM1222" s="31">
        <f>BL1222*Параметри!$K$48</f>
        <v>0</v>
      </c>
      <c r="BN1222" s="31">
        <f>'Дані не з ДІСО'!N1222*(7*Параметри!$K$50+Параметри!$K$49)</f>
        <v>0</v>
      </c>
      <c r="BO1222">
        <f>ROUNDUP('Дані з ДІСО'!V1222/Параметри!$K$25,0)</f>
        <v>0</v>
      </c>
      <c r="BP1222">
        <f>ROUNDUP('Дані з ДІСО'!W1222/Параметри!$K$25,0)</f>
        <v>0</v>
      </c>
      <c r="BQ1222">
        <f>ROUNDUP('Дані з ДІСО'!X1222/Параметри!$K$25,0)</f>
        <v>0</v>
      </c>
      <c r="BR1222">
        <f>(BO1222*Параметри!$K$34+BP1222*Параметри!$L$34+BQ1222*Параметри!$M$34)/18</f>
        <v>0</v>
      </c>
      <c r="BS1222">
        <f>IF(J1222=0,0,'Дані з ДІСО'!AC1222/J1222)</f>
        <v>0</v>
      </c>
      <c r="BT1222" s="31">
        <f>(1+0.25*BS1222)*BR1222*Параметри!$K$48</f>
        <v>0</v>
      </c>
      <c r="BU1222" s="31">
        <f ca="1">BT1222*'Коефіцієнти АТО'!U1222</f>
        <v>0</v>
      </c>
      <c r="BV1222" s="31">
        <f>J1222*(1+0.25*BS1222)*Параметри!$K$61*Параметри!$K$20/1000</f>
        <v>0</v>
      </c>
      <c r="BW1222" s="31">
        <f>(1+0.25*BS1222)*J1222*'Коефіцієнти АТО'!S1222*Параметри!$K$20/1000</f>
        <v>0</v>
      </c>
      <c r="BX1222" s="31">
        <f t="shared" ca="1" si="234"/>
        <v>0</v>
      </c>
      <c r="BY1222">
        <f>ROUNDUP('Дані з ДІСО'!AG1222/Параметри!$K$66,0)</f>
        <v>0</v>
      </c>
      <c r="BZ1222">
        <f t="shared" si="235"/>
        <v>0</v>
      </c>
      <c r="CA1222">
        <f>IF('Дані з ДІСО'!AG1222=0,0,'Дані з ДІСО'!AJ1222/'Дані з ДІСО'!AG1222)</f>
        <v>0</v>
      </c>
      <c r="CB1222" s="31">
        <f>BZ1222*(1+0.25*CA1222)*Параметри!$K$48</f>
        <v>0</v>
      </c>
      <c r="CC1222" s="31">
        <f t="shared" ca="1" si="236"/>
        <v>36994.6</v>
      </c>
      <c r="CD1222" s="31">
        <f t="shared" si="237"/>
        <v>0</v>
      </c>
      <c r="CE1222" s="31">
        <f t="shared" si="238"/>
        <v>0</v>
      </c>
      <c r="CF1222" s="31">
        <f t="shared" si="239"/>
        <v>0</v>
      </c>
    </row>
    <row r="1223" spans="1:84" x14ac:dyDescent="0.25">
      <c r="A1223" s="9">
        <v>1222</v>
      </c>
      <c r="B1223" s="9" t="s">
        <v>2950</v>
      </c>
      <c r="C1223" s="9" t="s">
        <v>4353</v>
      </c>
      <c r="D1223" s="9" t="s">
        <v>2999</v>
      </c>
      <c r="E1223" s="9" t="s">
        <v>82</v>
      </c>
      <c r="F1223" s="9" t="s">
        <v>4142</v>
      </c>
      <c r="G1223" s="9" t="s">
        <v>2465</v>
      </c>
      <c r="H1223" s="31">
        <f>SUM('Дані з ДІСО'!J1223:L1223)</f>
        <v>34080</v>
      </c>
      <c r="I1223" s="31">
        <f>SUM('Дані з ДІСО'!P1223:R1223)</f>
        <v>896</v>
      </c>
      <c r="J1223" s="31">
        <f>SUM('Дані з ДІСО'!V1223:X1223)</f>
        <v>0</v>
      </c>
      <c r="K1223">
        <f ca="1">ROUNDUP('Дані з ДІСО'!J1223/'Коефіцієнти АТО'!$R1223,0)</f>
        <v>530</v>
      </c>
      <c r="L1223">
        <f ca="1">ROUNDUP('Дані з ДІСО'!K1223/'Коефіцієнти АТО'!$R1223,0)</f>
        <v>611</v>
      </c>
      <c r="M1223">
        <f ca="1">ROUNDUP('Дані з ДІСО'!L1223/'Коефіцієнти АТО'!$R1223,0)</f>
        <v>122</v>
      </c>
      <c r="N1223" s="28">
        <f ca="1">(K1223*Параметри!$K$32+L1223*Параметри!$L$32+M1223*Параметри!$M$32)/18</f>
        <v>2147.7777777777778</v>
      </c>
      <c r="O1223" s="41">
        <f>'Дані з ДІСО'!Y1223/H1223</f>
        <v>0</v>
      </c>
      <c r="P1223" s="31">
        <f ca="1">(1+0.25*O1223)*N1223*Параметри!$K$48</f>
        <v>438373.75150320894</v>
      </c>
      <c r="Q1223" s="31">
        <f ca="1">P1223*'Коефіцієнти АТО'!T1223</f>
        <v>65756.062725481344</v>
      </c>
      <c r="R1223" s="31">
        <f>H1223*(1+0.25*O1223)*Параметри!$K$61*Параметри!$K$20/1000</f>
        <v>0</v>
      </c>
      <c r="S1223" s="31">
        <f>H1223*(1+0.25*O1223)*'Коефіцієнти АТО'!S1223*Параметри!$K$20/1000</f>
        <v>70261.851343786679</v>
      </c>
      <c r="T1223" s="31">
        <f t="shared" ca="1" si="229"/>
        <v>574391.66557247692</v>
      </c>
      <c r="U1223" s="31">
        <f t="shared" ca="1" si="228"/>
        <v>574391.66557247692</v>
      </c>
      <c r="V1223">
        <f>ROUNDUP('Дані з ДІСО'!P1223/Параметри!$K$24,0)</f>
        <v>44</v>
      </c>
      <c r="W1223">
        <f>ROUNDUP('Дані з ДІСО'!Q1223/Параметри!$K$24,0)</f>
        <v>54</v>
      </c>
      <c r="X1223">
        <f>ROUNDUP('Дані з ДІСО'!R1223/Параметри!$K$24,0)</f>
        <v>3</v>
      </c>
      <c r="Y1223" s="28">
        <f>(V1223*Параметри!$K$33+W1223*Параметри!$L$33+X1223*Параметри!$M$33)/18</f>
        <v>202</v>
      </c>
      <c r="Z1223" s="41">
        <f>IF(I1223=0,0,'Дані з ДІСО'!AA1223/I1223)</f>
        <v>0</v>
      </c>
      <c r="AA1223" s="31">
        <f>(1+0.25*Z1223)*Y1223*Параметри!$K$48</f>
        <v>41229.357487472007</v>
      </c>
      <c r="AB1223" s="31">
        <f ca="1">AA1223*'Коефіцієнти АТО'!U1223</f>
        <v>4164.1651062346727</v>
      </c>
      <c r="AC1223" s="31">
        <f>I1223*(1+0.25*Z1223)*Параметри!$K$61*Параметри!$K$20/1000</f>
        <v>0</v>
      </c>
      <c r="AD1223" s="31">
        <f>(1+0.25*Z1223)*I1223*'Коефіцієнти АТО'!S1223*Параметри!$K$20/1000</f>
        <v>1847.259941432889</v>
      </c>
      <c r="AE1223" s="31">
        <f t="shared" ca="1" si="230"/>
        <v>47240.782535139566</v>
      </c>
      <c r="AF1223" s="45">
        <v>15.462346282880999</v>
      </c>
      <c r="AG1223" s="45">
        <f ca="1">T1223/SUM('Дані з ДІСО'!J1223:L1223)</f>
        <v>16.854215539098501</v>
      </c>
      <c r="AH1223">
        <f ca="1">'Коефіцієнти АТО'!R1223</f>
        <v>27</v>
      </c>
      <c r="AI1223">
        <v>27.5</v>
      </c>
      <c r="AJ1223" s="44">
        <f t="shared" ca="1" si="231"/>
        <v>1.0900166915650116</v>
      </c>
      <c r="AK1223" t="str">
        <f ca="1">IF(OR(B1223="Область",B1223="Київ"),"Ні",IF(AJ1223&gt;Параметри!$K$72,"Так, верхній",IF(AJ1223&lt;Параметри!$K$73,"Так, нижній","Ні")))</f>
        <v>Ні</v>
      </c>
      <c r="AL1223" s="45">
        <f ca="1">IF(AK1223="Ні",AG1223,IF(AK1223="Так, верхній",AF1223*Параметри!$K$72,AF1223*Параметри!$K$73))</f>
        <v>16.854215539098501</v>
      </c>
      <c r="AM1223">
        <f>'Дані з ДІСО'!AL1223+'Дані з ДІСО'!AN1223</f>
        <v>62</v>
      </c>
      <c r="AN1223">
        <f>IF(AM1223=0,0,'Дані з ДІСО'!AN1223/AM1223)</f>
        <v>0</v>
      </c>
      <c r="AO1223" s="31">
        <f>AM1223*(1+0.25*AN1223)*Параметри!$K$50</f>
        <v>11870.182007992002</v>
      </c>
      <c r="AP1223" s="31">
        <f>ROUNDUP(('Дані з ДІСО'!AU1223+'Дані з ДІСО'!AW1223)/Параметри!$K$28,0)</f>
        <v>33</v>
      </c>
      <c r="AQ1223" s="54">
        <f>AP1223*Параметри!$M$35/18</f>
        <v>42.166666666666664</v>
      </c>
      <c r="AR1223" s="31">
        <f>IF(AP1223=0,0,'Дані з ДІСО'!AW1223/SUM('Дані з ДІСО'!AU1223,'Дані з ДІСО'!AW1223))</f>
        <v>0</v>
      </c>
      <c r="AS1223" s="31">
        <f>(1+0.25*AR1223)*AQ1223*Параметри!$K$48</f>
        <v>8606.458287401334</v>
      </c>
      <c r="AT1223">
        <f>ROUNDUP(('Дані з ДІСО'!AE1223+'Дані не з ДІСО'!E1223+'Дані не з ДІСО'!G1223)/Параметри!$K$64,0)</f>
        <v>0</v>
      </c>
      <c r="AU1223">
        <f t="shared" si="232"/>
        <v>0</v>
      </c>
      <c r="AV1223">
        <f>IF(AT1223=0,0,('Дані з ДІСО'!AH1223+'Дані не з ДІСО'!G1223)/('Дані з ДІСО'!AE1223+'Дані не з ДІСО'!E1223+'Дані не з ДІСО'!G1223))</f>
        <v>0</v>
      </c>
      <c r="AW1223" s="31">
        <f>AU1223*(1+0.25*AV1223)*Параметри!$K$48</f>
        <v>0</v>
      </c>
      <c r="AX1223">
        <f>ROUNDUP('Дані з ДІСО'!AF1223/Параметри!$K$65,0)</f>
        <v>0</v>
      </c>
      <c r="AY1223">
        <f t="shared" si="233"/>
        <v>0</v>
      </c>
      <c r="AZ1223">
        <f>IF(AX1223=0,0,'Дані з ДІСО'!AI1223/'Дані з ДІСО'!AF1223)</f>
        <v>0</v>
      </c>
      <c r="BA1223" s="31">
        <f>AY1223*(1+0.25*AZ1223)*Параметри!$K$48</f>
        <v>0</v>
      </c>
      <c r="BB1223">
        <f>ROUNDUP('Дані з ДІСО'!AR1223/Параметри!$K$29,0)</f>
        <v>0</v>
      </c>
      <c r="BC1223">
        <f>ROUNDUP('Дані з ДІСО'!AS1223/Параметри!$K$29,0)</f>
        <v>0</v>
      </c>
      <c r="BD1223">
        <f>ROUNDUP('Дані з ДІСО'!AT1223/Параметри!$K$29,0)</f>
        <v>0</v>
      </c>
      <c r="BE1223" s="54">
        <f>(BB1223*Параметри!$K$32+BC1223*Параметри!$L$32+BD1223*Параметри!$M$32)/18</f>
        <v>0</v>
      </c>
      <c r="BF1223" s="31">
        <f>(BE1223*Параметри!$K$48+SUM('Дані з ДІСО'!AR1223:AT1223)*IF(Параметри!$R$37="RNK",Параметри!$K$45,Параметри!$R$47)*Параметри!$K$20/1000)*Параметри!$K$69</f>
        <v>0</v>
      </c>
      <c r="BG1223">
        <f>ROUNDUP(('Дані не з ДІСО'!I1223+'Дані не з ДІСО'!K1223)/Параметри!$K$26,0)</f>
        <v>65</v>
      </c>
      <c r="BH1223" s="31">
        <f>BG1223*Параметри!$M$36/18</f>
        <v>101.11111111111111</v>
      </c>
      <c r="BI1223">
        <f>IF(BG1223=0,0,'Дані не з ДІСО'!K1223/('Дані не з ДІСО'!I1223+'Дані не з ДІСО'!K1223))</f>
        <v>0</v>
      </c>
      <c r="BJ1223" s="31">
        <f>(1+0.25*BI1223)*BH1223*Параметри!$K$48</f>
        <v>20637.357158195558</v>
      </c>
      <c r="BK1223">
        <f>ROUNDUP('Дані не з ДІСО'!M1223/Параметри!$K$27,0)</f>
        <v>0</v>
      </c>
      <c r="BL1223">
        <f>BK1223*Параметри!$M$37/18</f>
        <v>0</v>
      </c>
      <c r="BM1223" s="31">
        <f>BL1223*Параметри!$K$48</f>
        <v>0</v>
      </c>
      <c r="BN1223" s="31">
        <f>'Дані не з ДІСО'!N1223*(7*Параметри!$K$50+Параметри!$K$49)</f>
        <v>0</v>
      </c>
      <c r="BO1223">
        <f>ROUNDUP('Дані з ДІСО'!V1223/Параметри!$K$25,0)</f>
        <v>0</v>
      </c>
      <c r="BP1223">
        <f>ROUNDUP('Дані з ДІСО'!W1223/Параметри!$K$25,0)</f>
        <v>0</v>
      </c>
      <c r="BQ1223">
        <f>ROUNDUP('Дані з ДІСО'!X1223/Параметри!$K$25,0)</f>
        <v>0</v>
      </c>
      <c r="BR1223">
        <f>(BO1223*Параметри!$K$34+BP1223*Параметри!$L$34+BQ1223*Параметри!$M$34)/18</f>
        <v>0</v>
      </c>
      <c r="BS1223">
        <f>IF(J1223=0,0,'Дані з ДІСО'!AC1223/J1223)</f>
        <v>0</v>
      </c>
      <c r="BT1223" s="31">
        <f>(1+0.25*BS1223)*BR1223*Параметри!$K$48</f>
        <v>0</v>
      </c>
      <c r="BU1223" s="31">
        <f ca="1">BT1223*'Коефіцієнти АТО'!U1223</f>
        <v>0</v>
      </c>
      <c r="BV1223" s="31">
        <f>J1223*(1+0.25*BS1223)*Параметри!$K$61*Параметри!$K$20/1000</f>
        <v>0</v>
      </c>
      <c r="BW1223" s="31">
        <f>(1+0.25*BS1223)*J1223*'Коефіцієнти АТО'!S1223*Параметри!$K$20/1000</f>
        <v>0</v>
      </c>
      <c r="BX1223" s="31">
        <f t="shared" ca="1" si="234"/>
        <v>0</v>
      </c>
      <c r="BY1223">
        <f>ROUNDUP('Дані з ДІСО'!AG1223/Параметри!$K$66,0)</f>
        <v>0</v>
      </c>
      <c r="BZ1223">
        <f t="shared" si="235"/>
        <v>0</v>
      </c>
      <c r="CA1223">
        <f>IF('Дані з ДІСО'!AG1223=0,0,'Дані з ДІСО'!AJ1223/'Дані з ДІСО'!AG1223)</f>
        <v>0</v>
      </c>
      <c r="CB1223" s="31">
        <f>BZ1223*(1+0.25*CA1223)*Параметри!$K$48</f>
        <v>0</v>
      </c>
      <c r="CC1223" s="31">
        <f t="shared" ca="1" si="236"/>
        <v>642109.1</v>
      </c>
      <c r="CD1223" s="31">
        <f t="shared" si="237"/>
        <v>20637.400000000001</v>
      </c>
      <c r="CE1223" s="31">
        <f t="shared" si="238"/>
        <v>0</v>
      </c>
      <c r="CF1223" s="31">
        <f t="shared" si="239"/>
        <v>0</v>
      </c>
    </row>
    <row r="1224" spans="1:84" x14ac:dyDescent="0.25">
      <c r="A1224" s="9">
        <v>1223</v>
      </c>
      <c r="B1224" s="9" t="s">
        <v>4354</v>
      </c>
      <c r="C1224" s="9" t="s">
        <v>4354</v>
      </c>
      <c r="D1224" s="9" t="s">
        <v>2999</v>
      </c>
      <c r="E1224" s="9" t="s">
        <v>28</v>
      </c>
      <c r="F1224" s="9" t="s">
        <v>4143</v>
      </c>
      <c r="G1224" s="9" t="s">
        <v>2467</v>
      </c>
      <c r="H1224" s="31">
        <f>SUM('Дані з ДІСО'!J1224:L1224)</f>
        <v>1425</v>
      </c>
      <c r="I1224" s="31">
        <f>SUM('Дані з ДІСО'!P1224:R1224)</f>
        <v>0</v>
      </c>
      <c r="J1224" s="31">
        <f>SUM('Дані з ДІСО'!V1224:X1224)</f>
        <v>0</v>
      </c>
      <c r="K1224">
        <f ca="1">ROUNDUP('Дані з ДІСО'!J1224/'Коефіцієнти АТО'!$R1224,0)</f>
        <v>41</v>
      </c>
      <c r="L1224">
        <f ca="1">ROUNDUP('Дані з ДІСО'!K1224/'Коефіцієнти АТО'!$R1224,0)</f>
        <v>47</v>
      </c>
      <c r="M1224">
        <f ca="1">ROUNDUP('Дані з ДІСО'!L1224/'Коефіцієнти АТО'!$R1224,0)</f>
        <v>8</v>
      </c>
      <c r="N1224" s="28">
        <f ca="1">(K1224*Параметри!$K$32+L1224*Параметри!$L$32+M1224*Параметри!$M$32)/18</f>
        <v>162.61111111111111</v>
      </c>
      <c r="O1224" s="41">
        <f>'Дані з ДІСО'!Y1224/H1224</f>
        <v>0</v>
      </c>
      <c r="P1224" s="31">
        <f ca="1">(1+0.25*O1224)*N1224*Параметри!$K$48</f>
        <v>33189.859561559562</v>
      </c>
      <c r="Q1224" s="31">
        <f ca="1">P1224*'Коефіцієнти АТО'!T1224</f>
        <v>564.22761254651255</v>
      </c>
      <c r="R1224" s="31">
        <f>H1224*(1+0.25*O1224)*Параметри!$K$61*Параметри!$K$20/1000</f>
        <v>0</v>
      </c>
      <c r="S1224" s="31">
        <f>H1224*(1+0.25*O1224)*'Коефіцієнти АТО'!S1224*Параметри!$K$20/1000</f>
        <v>7344.7137738333331</v>
      </c>
      <c r="T1224" s="31">
        <f t="shared" ca="1" si="229"/>
        <v>41098.80094793941</v>
      </c>
      <c r="U1224" s="31">
        <f t="shared" ca="1" si="228"/>
        <v>36626.332509390893</v>
      </c>
      <c r="V1224">
        <f>ROUNDUP('Дані з ДІСО'!P1224/Параметри!$K$24,0)</f>
        <v>0</v>
      </c>
      <c r="W1224">
        <f>ROUNDUP('Дані з ДІСО'!Q1224/Параметри!$K$24,0)</f>
        <v>0</v>
      </c>
      <c r="X1224">
        <f>ROUNDUP('Дані з ДІСО'!R1224/Параметри!$K$24,0)</f>
        <v>0</v>
      </c>
      <c r="Y1224" s="28">
        <f>(V1224*Параметри!$K$33+W1224*Параметри!$L$33+X1224*Параметри!$M$33)/18</f>
        <v>0</v>
      </c>
      <c r="Z1224" s="41">
        <f>IF(I1224=0,0,'Дані з ДІСО'!AA1224/I1224)</f>
        <v>0</v>
      </c>
      <c r="AA1224" s="31">
        <f>(1+0.25*Z1224)*Y1224*Параметри!$K$48</f>
        <v>0</v>
      </c>
      <c r="AB1224" s="31">
        <f ca="1">AA1224*'Коефіцієнти АТО'!U1224</f>
        <v>0</v>
      </c>
      <c r="AC1224" s="31">
        <f>I1224*(1+0.25*Z1224)*Параметри!$K$61*Параметри!$K$20/1000</f>
        <v>0</v>
      </c>
      <c r="AD1224" s="31">
        <f>(1+0.25*Z1224)*I1224*'Коефіцієнти АТО'!S1224*Параметри!$K$20/1000</f>
        <v>0</v>
      </c>
      <c r="AE1224" s="31">
        <f t="shared" ca="1" si="230"/>
        <v>0</v>
      </c>
      <c r="AF1224" s="45">
        <v>22.157490931270956</v>
      </c>
      <c r="AG1224" s="45">
        <f ca="1">T1224/SUM('Дані з ДІСО'!J1224:L1224)</f>
        <v>28.841263823115376</v>
      </c>
      <c r="AH1224">
        <f ca="1">'Коефіцієнти АТО'!R1224</f>
        <v>15</v>
      </c>
      <c r="AI1224">
        <v>19</v>
      </c>
      <c r="AJ1224" s="44">
        <f t="shared" ca="1" si="231"/>
        <v>1.3016484543568778</v>
      </c>
      <c r="AK1224" t="str">
        <f ca="1">IF(OR(B1224="Область",B1224="Київ"),"Ні",IF(AJ1224&gt;Параметри!$K$72,"Так, верхній",IF(AJ1224&lt;Параметри!$K$73,"Так, нижній","Ні")))</f>
        <v>Так, верхній</v>
      </c>
      <c r="AL1224" s="45">
        <f ca="1">IF(AK1224="Ні",AG1224,IF(AK1224="Так, верхній",AF1224*Параметри!$K$72,AF1224*Параметри!$K$73))</f>
        <v>25.702689480274309</v>
      </c>
      <c r="AM1224">
        <f>'Дані з ДІСО'!AL1224+'Дані з ДІСО'!AN1224</f>
        <v>10</v>
      </c>
      <c r="AN1224">
        <f>IF(AM1224=0,0,'Дані з ДІСО'!AN1224/AM1224)</f>
        <v>0</v>
      </c>
      <c r="AO1224" s="31">
        <f>AM1224*(1+0.25*AN1224)*Параметри!$K$50</f>
        <v>1914.5454851600002</v>
      </c>
      <c r="AP1224" s="31">
        <f>ROUNDUP(('Дані з ДІСО'!AU1224+'Дані з ДІСО'!AW1224)/Параметри!$K$28,0)</f>
        <v>0</v>
      </c>
      <c r="AQ1224" s="54">
        <f>AP1224*Параметри!$M$35/18</f>
        <v>0</v>
      </c>
      <c r="AR1224" s="31">
        <f>IF(AP1224=0,0,'Дані з ДІСО'!AW1224/SUM('Дані з ДІСО'!AU1224,'Дані з ДІСО'!AW1224))</f>
        <v>0</v>
      </c>
      <c r="AS1224" s="31">
        <f>(1+0.25*AR1224)*AQ1224*Параметри!$K$48</f>
        <v>0</v>
      </c>
      <c r="AT1224">
        <f>ROUNDUP(('Дані з ДІСО'!AE1224+'Дані не з ДІСО'!E1224+'Дані не з ДІСО'!G1224)/Параметри!$K$64,0)</f>
        <v>0</v>
      </c>
      <c r="AU1224">
        <f t="shared" si="232"/>
        <v>0</v>
      </c>
      <c r="AV1224">
        <f>IF(AT1224=0,0,('Дані з ДІСО'!AH1224+'Дані не з ДІСО'!G1224)/('Дані з ДІСО'!AE1224+'Дані не з ДІСО'!E1224+'Дані не з ДІСО'!G1224))</f>
        <v>0</v>
      </c>
      <c r="AW1224" s="31">
        <f>AU1224*(1+0.25*AV1224)*Параметри!$K$48</f>
        <v>0</v>
      </c>
      <c r="AX1224">
        <f>ROUNDUP('Дані з ДІСО'!AF1224/Параметри!$K$65,0)</f>
        <v>0</v>
      </c>
      <c r="AY1224">
        <f t="shared" si="233"/>
        <v>0</v>
      </c>
      <c r="AZ1224">
        <f>IF(AX1224=0,0,'Дані з ДІСО'!AI1224/'Дані з ДІСО'!AF1224)</f>
        <v>0</v>
      </c>
      <c r="BA1224" s="31">
        <f>AY1224*(1+0.25*AZ1224)*Параметри!$K$48</f>
        <v>0</v>
      </c>
      <c r="BB1224">
        <f>ROUNDUP('Дані з ДІСО'!AR1224/Параметри!$K$29,0)</f>
        <v>0</v>
      </c>
      <c r="BC1224">
        <f>ROUNDUP('Дані з ДІСО'!AS1224/Параметри!$K$29,0)</f>
        <v>0</v>
      </c>
      <c r="BD1224">
        <f>ROUNDUP('Дані з ДІСО'!AT1224/Параметри!$K$29,0)</f>
        <v>0</v>
      </c>
      <c r="BE1224" s="54">
        <f>(BB1224*Параметри!$K$32+BC1224*Параметри!$L$32+BD1224*Параметри!$M$32)/18</f>
        <v>0</v>
      </c>
      <c r="BF1224" s="31">
        <f>(BE1224*Параметри!$K$48+SUM('Дані з ДІСО'!AR1224:AT1224)*IF(Параметри!$R$37="RNK",Параметри!$K$45,Параметри!$R$47)*Параметри!$K$20/1000)*Параметри!$K$69</f>
        <v>0</v>
      </c>
      <c r="BG1224">
        <f>ROUNDUP(('Дані не з ДІСО'!I1224+'Дані не з ДІСО'!K1224)/Параметри!$K$26,0)</f>
        <v>0</v>
      </c>
      <c r="BH1224" s="31">
        <f>BG1224*Параметри!$M$36/18</f>
        <v>0</v>
      </c>
      <c r="BI1224">
        <f>IF(BG1224=0,0,'Дані не з ДІСО'!K1224/('Дані не з ДІСО'!I1224+'Дані не з ДІСО'!K1224))</f>
        <v>0</v>
      </c>
      <c r="BJ1224" s="31">
        <f>(1+0.25*BI1224)*BH1224*Параметри!$K$48</f>
        <v>0</v>
      </c>
      <c r="BK1224">
        <f>ROUNDUP('Дані не з ДІСО'!M1224/Параметри!$K$27,0)</f>
        <v>0</v>
      </c>
      <c r="BL1224">
        <f>BK1224*Параметри!$M$37/18</f>
        <v>0</v>
      </c>
      <c r="BM1224" s="31">
        <f>BL1224*Параметри!$K$48</f>
        <v>0</v>
      </c>
      <c r="BN1224" s="31">
        <f>'Дані не з ДІСО'!N1224*(7*Параметри!$K$50+Параметри!$K$49)</f>
        <v>0</v>
      </c>
      <c r="BO1224">
        <f>ROUNDUP('Дані з ДІСО'!V1224/Параметри!$K$25,0)</f>
        <v>0</v>
      </c>
      <c r="BP1224">
        <f>ROUNDUP('Дані з ДІСО'!W1224/Параметри!$K$25,0)</f>
        <v>0</v>
      </c>
      <c r="BQ1224">
        <f>ROUNDUP('Дані з ДІСО'!X1224/Параметри!$K$25,0)</f>
        <v>0</v>
      </c>
      <c r="BR1224">
        <f>(BO1224*Параметри!$K$34+BP1224*Параметри!$L$34+BQ1224*Параметри!$M$34)/18</f>
        <v>0</v>
      </c>
      <c r="BS1224">
        <f>IF(J1224=0,0,'Дані з ДІСО'!AC1224/J1224)</f>
        <v>0</v>
      </c>
      <c r="BT1224" s="31">
        <f>(1+0.25*BS1224)*BR1224*Параметри!$K$48</f>
        <v>0</v>
      </c>
      <c r="BU1224" s="31">
        <f ca="1">BT1224*'Коефіцієнти АТО'!U1224</f>
        <v>0</v>
      </c>
      <c r="BV1224" s="31">
        <f>J1224*(1+0.25*BS1224)*Параметри!$K$61*Параметри!$K$20/1000</f>
        <v>0</v>
      </c>
      <c r="BW1224" s="31">
        <f>(1+0.25*BS1224)*J1224*'Коефіцієнти АТО'!S1224*Параметри!$K$20/1000</f>
        <v>0</v>
      </c>
      <c r="BX1224" s="31">
        <f t="shared" ca="1" si="234"/>
        <v>0</v>
      </c>
      <c r="BY1224">
        <f>ROUNDUP('Дані з ДІСО'!AG1224/Параметри!$K$66,0)</f>
        <v>0</v>
      </c>
      <c r="BZ1224">
        <f t="shared" si="235"/>
        <v>0</v>
      </c>
      <c r="CA1224">
        <f>IF('Дані з ДІСО'!AG1224=0,0,'Дані з ДІСО'!AJ1224/'Дані з ДІСО'!AG1224)</f>
        <v>0</v>
      </c>
      <c r="CB1224" s="31">
        <f>BZ1224*(1+0.25*CA1224)*Параметри!$K$48</f>
        <v>0</v>
      </c>
      <c r="CC1224" s="31">
        <f t="shared" ca="1" si="236"/>
        <v>38540.9</v>
      </c>
      <c r="CD1224" s="31">
        <f t="shared" si="237"/>
        <v>0</v>
      </c>
      <c r="CE1224" s="31">
        <f t="shared" si="238"/>
        <v>0</v>
      </c>
      <c r="CF1224" s="31">
        <f t="shared" si="239"/>
        <v>0</v>
      </c>
    </row>
    <row r="1225" spans="1:84" x14ac:dyDescent="0.25">
      <c r="A1225" s="9">
        <v>1224</v>
      </c>
      <c r="B1225" s="9" t="s">
        <v>20</v>
      </c>
      <c r="C1225" s="9" t="s">
        <v>20</v>
      </c>
      <c r="D1225" s="9" t="s">
        <v>3001</v>
      </c>
      <c r="E1225" s="9" t="s">
        <v>21</v>
      </c>
      <c r="F1225" s="9" t="s">
        <v>3000</v>
      </c>
      <c r="G1225" s="9" t="s">
        <v>2470</v>
      </c>
      <c r="H1225" s="31">
        <f>SUM('Дані з ДІСО'!J1225:L1225)</f>
        <v>1891</v>
      </c>
      <c r="I1225" s="31">
        <f>SUM('Дані з ДІСО'!P1225:R1225)</f>
        <v>622</v>
      </c>
      <c r="J1225" s="31">
        <f>SUM('Дані з ДІСО'!V1225:X1225)</f>
        <v>368</v>
      </c>
      <c r="K1225">
        <f ca="1">ROUNDUP('Дані з ДІСО'!J1225/'Коефіцієнти АТО'!$R1225,0)</f>
        <v>11</v>
      </c>
      <c r="L1225">
        <f ca="1">ROUNDUP('Дані з ДІСО'!K1225/'Коефіцієнти АТО'!$R1225,0)</f>
        <v>29</v>
      </c>
      <c r="M1225">
        <f ca="1">ROUNDUP('Дані з ДІСО'!L1225/'Коефіцієнти АТО'!$R1225,0)</f>
        <v>56</v>
      </c>
      <c r="N1225" s="28">
        <f ca="1">(K1225*Параметри!$K$32+L1225*Параметри!$L$32+M1225*Параметри!$M$32)/18</f>
        <v>188.27777777777777</v>
      </c>
      <c r="O1225" s="41">
        <f>'Дані з ДІСО'!Y1225/H1225</f>
        <v>0</v>
      </c>
      <c r="P1225" s="31">
        <f ca="1">(1+0.25*O1225)*N1225*Параметри!$K$48</f>
        <v>38428.573301716897</v>
      </c>
      <c r="Q1225" s="31">
        <f ca="1">P1225*'Коефіцієнти АТО'!T1225</f>
        <v>2690.0001311201831</v>
      </c>
      <c r="R1225" s="31">
        <f>H1225*(1+0.25*O1225)*Параметри!$K$61*Параметри!$K$20/1000</f>
        <v>0</v>
      </c>
      <c r="S1225" s="31">
        <f>H1225*(1+0.25*O1225)*'Коефіцієнти АТО'!S1225*Параметри!$K$20/1000</f>
        <v>3898.6256130017782</v>
      </c>
      <c r="T1225" s="31">
        <f t="shared" ca="1" si="229"/>
        <v>45017.199045838861</v>
      </c>
      <c r="U1225" s="31">
        <f t="shared" ca="1" si="228"/>
        <v>45017.199045838861</v>
      </c>
      <c r="V1225">
        <f>ROUNDUP('Дані з ДІСО'!P1225/Параметри!$K$24,0)</f>
        <v>27</v>
      </c>
      <c r="W1225">
        <f>ROUNDUP('Дані з ДІСО'!Q1225/Параметри!$K$24,0)</f>
        <v>35</v>
      </c>
      <c r="X1225">
        <f>ROUNDUP('Дані з ДІСО'!R1225/Параметри!$K$24,0)</f>
        <v>8</v>
      </c>
      <c r="Y1225" s="28">
        <f>(V1225*Параметри!$K$33+W1225*Параметри!$L$33+X1225*Параметри!$M$33)/18</f>
        <v>140</v>
      </c>
      <c r="Z1225" s="41">
        <f>IF(I1225=0,0,'Дані з ДІСО'!AA1225/I1225)</f>
        <v>0</v>
      </c>
      <c r="AA1225" s="31">
        <f>(1+0.25*Z1225)*Y1225*Параметри!$K$48</f>
        <v>28574.802219040004</v>
      </c>
      <c r="AB1225" s="31">
        <f>AA1225*'Коефіцієнти АТО'!U1225</f>
        <v>2886.0550241230408</v>
      </c>
      <c r="AC1225" s="31">
        <f>I1225*(1+0.25*Z1225)*Параметри!$K$61*Параметри!$K$20/1000</f>
        <v>0</v>
      </c>
      <c r="AD1225" s="31">
        <f>(1+0.25*Z1225)*I1225*'Коефіцієнти АТО'!S1225*Параметри!$K$20/1000</f>
        <v>1282.3612539857779</v>
      </c>
      <c r="AE1225" s="31">
        <f t="shared" si="230"/>
        <v>32743.218497148824</v>
      </c>
      <c r="AF1225" s="45">
        <v>21.796505592660409</v>
      </c>
      <c r="AG1225" s="45">
        <f ca="1">T1225/SUM('Дані з ДІСО'!J1225:L1225)</f>
        <v>23.806028051739219</v>
      </c>
      <c r="AH1225">
        <f ca="1">'Коефіцієнти АТО'!R1225</f>
        <v>20</v>
      </c>
      <c r="AI1225">
        <v>20</v>
      </c>
      <c r="AJ1225" s="44">
        <f t="shared" ca="1" si="231"/>
        <v>1.0921947075661285</v>
      </c>
      <c r="AK1225" t="str">
        <f>IF(OR(B1225="Область",B1225="Київ"),"Ні",IF(AJ1225&gt;Параметри!$K$72,"Так, верхній",IF(AJ1225&lt;Параметри!$K$73,"Так, нижній","Ні")))</f>
        <v>Ні</v>
      </c>
      <c r="AL1225" s="45">
        <f ca="1">IF(AK1225="Ні",AG1225,IF(AK1225="Так, верхній",AF1225*Параметри!$K$72,AF1225*Параметри!$K$73))</f>
        <v>23.806028051739219</v>
      </c>
      <c r="AM1225">
        <f>'Дані з ДІСО'!AL1225+'Дані з ДІСО'!AN1225</f>
        <v>3</v>
      </c>
      <c r="AN1225">
        <f>IF(AM1225=0,0,'Дані з ДІСО'!AN1225/AM1225)</f>
        <v>0</v>
      </c>
      <c r="AO1225" s="31">
        <f>AM1225*(1+0.25*AN1225)*Параметри!$K$50</f>
        <v>574.36364554800002</v>
      </c>
      <c r="AP1225" s="31">
        <f>ROUNDUP(('Дані з ДІСО'!AU1225+'Дані з ДІСО'!AW1225)/Параметри!$K$28,0)</f>
        <v>0</v>
      </c>
      <c r="AQ1225" s="54">
        <f>AP1225*Параметри!$M$35/18</f>
        <v>0</v>
      </c>
      <c r="AR1225" s="31">
        <f>IF(AP1225=0,0,'Дані з ДІСО'!AW1225/SUM('Дані з ДІСО'!AU1225,'Дані з ДІСО'!AW1225))</f>
        <v>0</v>
      </c>
      <c r="AS1225" s="31">
        <f>(1+0.25*AR1225)*AQ1225*Параметри!$K$48</f>
        <v>0</v>
      </c>
      <c r="AT1225">
        <f>ROUNDUP(('Дані з ДІСО'!AE1225+'Дані не з ДІСО'!E1225+'Дані не з ДІСО'!G1225)/Параметри!$K$64,0)</f>
        <v>101</v>
      </c>
      <c r="AU1225">
        <f t="shared" si="232"/>
        <v>202</v>
      </c>
      <c r="AV1225">
        <f>IF(AT1225=0,0,('Дані з ДІСО'!AH1225+'Дані не з ДІСО'!G1225)/('Дані з ДІСО'!AE1225+'Дані не з ДІСО'!E1225+'Дані не з ДІСО'!G1225))</f>
        <v>0</v>
      </c>
      <c r="AW1225" s="31">
        <f>AU1225*(1+0.25*AV1225)*Параметри!$K$48</f>
        <v>41229.357487472007</v>
      </c>
      <c r="AX1225">
        <f>ROUNDUP('Дані з ДІСО'!AF1225/Параметри!$K$65,0)</f>
        <v>69</v>
      </c>
      <c r="AY1225">
        <f t="shared" si="233"/>
        <v>138</v>
      </c>
      <c r="AZ1225">
        <f>IF(AX1225=0,0,'Дані з ДІСО'!AI1225/'Дані з ДІСО'!AF1225)</f>
        <v>0</v>
      </c>
      <c r="BA1225" s="31">
        <f>AY1225*(1+0.25*AZ1225)*Параметри!$K$48</f>
        <v>28166.590758768005</v>
      </c>
      <c r="BB1225">
        <f>ROUNDUP('Дані з ДІСО'!AR1225/Параметри!$K$29,0)</f>
        <v>7</v>
      </c>
      <c r="BC1225">
        <f>ROUNDUP('Дані з ДІСО'!AS1225/Параметри!$K$29,0)</f>
        <v>9</v>
      </c>
      <c r="BD1225">
        <f>ROUNDUP('Дані з ДІСО'!AT1225/Параметри!$K$29,0)</f>
        <v>3</v>
      </c>
      <c r="BE1225" s="54">
        <f>(BB1225*Параметри!$K$32+BC1225*Параметри!$L$32+BD1225*Параметри!$M$32)/18</f>
        <v>33.055555555555557</v>
      </c>
      <c r="BF1225" s="31">
        <f>(BE1225*Параметри!$K$48+SUM('Дані з ДІСО'!AR1225:AT1225)*IF(Параметри!$R$37="RNK",Параметри!$K$45,Параметри!$R$47)*Параметри!$K$20/1000)*Параметри!$K$69</f>
        <v>6187.4961341834678</v>
      </c>
      <c r="BG1225">
        <f>ROUNDUP(('Дані не з ДІСО'!I1225+'Дані не з ДІСО'!K1225)/Параметри!$K$26,0)</f>
        <v>155</v>
      </c>
      <c r="BH1225" s="31">
        <f>BG1225*Параметри!$M$36/18</f>
        <v>241.11111111111111</v>
      </c>
      <c r="BI1225">
        <f>IF(BG1225=0,0,'Дані не з ДІСО'!K1225/('Дані не з ДІСО'!I1225+'Дані не з ДІСО'!K1225))</f>
        <v>0</v>
      </c>
      <c r="BJ1225" s="31">
        <f>(1+0.25*BI1225)*BH1225*Параметри!$K$48</f>
        <v>49212.159377235563</v>
      </c>
      <c r="BK1225">
        <f>ROUNDUP('Дані не з ДІСО'!M1225/Параметри!$K$27,0)</f>
        <v>64</v>
      </c>
      <c r="BL1225">
        <f>BK1225*Параметри!$M$37/18</f>
        <v>106.66666666666667</v>
      </c>
      <c r="BM1225" s="31">
        <f>BL1225*Параметри!$K$48</f>
        <v>21771.277881173337</v>
      </c>
      <c r="BN1225" s="31">
        <f>'Дані не з ДІСО'!N1225*(7*Параметри!$K$50+Параметри!$K$49)</f>
        <v>43396.787340324008</v>
      </c>
      <c r="BO1225">
        <f>ROUNDUP('Дані з ДІСО'!V1225/Параметри!$K$25,0)</f>
        <v>24</v>
      </c>
      <c r="BP1225">
        <f>ROUNDUP('Дані з ДІСО'!W1225/Параметри!$K$25,0)</f>
        <v>31</v>
      </c>
      <c r="BQ1225">
        <f>ROUNDUP('Дані з ДІСО'!X1225/Параметри!$K$25,0)</f>
        <v>7</v>
      </c>
      <c r="BR1225">
        <f>(BO1225*Параметри!$K$34+BP1225*Параметри!$L$34+BQ1225*Параметри!$M$34)/18</f>
        <v>124</v>
      </c>
      <c r="BS1225">
        <f>IF(J1225=0,0,'Дані з ДІСО'!AC1225/J1225)</f>
        <v>0</v>
      </c>
      <c r="BT1225" s="31">
        <f>(1+0.25*BS1225)*BR1225*Параметри!$K$48</f>
        <v>25309.110536864006</v>
      </c>
      <c r="BU1225" s="31">
        <f>BT1225*'Коефіцієнти АТО'!U1225</f>
        <v>2556.2201642232649</v>
      </c>
      <c r="BV1225" s="31">
        <f>J1225*(1+0.25*BS1225)*Параметри!$K$61*Параметри!$K$20/1000</f>
        <v>0</v>
      </c>
      <c r="BW1225" s="31">
        <f>(1+0.25*BS1225)*J1225*'Коефіцієнти АТО'!S1225*Параметри!$K$20/1000</f>
        <v>758.6960473742223</v>
      </c>
      <c r="BX1225" s="31">
        <f t="shared" si="234"/>
        <v>28624.026748461492</v>
      </c>
      <c r="BY1225">
        <f>ROUNDUP('Дані з ДІСО'!AG1225/Параметри!$K$66,0)</f>
        <v>61</v>
      </c>
      <c r="BZ1225">
        <f t="shared" si="235"/>
        <v>122</v>
      </c>
      <c r="CA1225">
        <f>IF('Дані з ДІСО'!AG1225=0,0,'Дані з ДІСО'!AJ1225/'Дані з ДІСО'!AG1225)</f>
        <v>0</v>
      </c>
      <c r="CB1225" s="31">
        <f>BZ1225*(1+0.25*CA1225)*Параметри!$K$48</f>
        <v>24900.899076592003</v>
      </c>
      <c r="CC1225" s="31">
        <f t="shared" ca="1" si="236"/>
        <v>207443.20000000001</v>
      </c>
      <c r="CD1225" s="31">
        <f t="shared" si="237"/>
        <v>49212.2</v>
      </c>
      <c r="CE1225" s="31">
        <f t="shared" si="238"/>
        <v>21771.3</v>
      </c>
      <c r="CF1225" s="31">
        <f t="shared" si="239"/>
        <v>43396.800000000003</v>
      </c>
    </row>
    <row r="1226" spans="1:84" x14ac:dyDescent="0.25">
      <c r="A1226" s="9">
        <v>1225</v>
      </c>
      <c r="B1226" s="9" t="s">
        <v>4354</v>
      </c>
      <c r="C1226" s="9" t="s">
        <v>4354</v>
      </c>
      <c r="D1226" s="9" t="s">
        <v>3001</v>
      </c>
      <c r="E1226" s="9" t="s">
        <v>28</v>
      </c>
      <c r="F1226" s="9" t="s">
        <v>4144</v>
      </c>
      <c r="G1226" s="9" t="s">
        <v>2472</v>
      </c>
      <c r="H1226" s="31">
        <f>SUM('Дані з ДІСО'!J1226:L1226)</f>
        <v>832</v>
      </c>
      <c r="I1226" s="31">
        <f>SUM('Дані з ДІСО'!P1226:R1226)</f>
        <v>0</v>
      </c>
      <c r="J1226" s="31">
        <f>SUM('Дані з ДІСО'!V1226:X1226)</f>
        <v>0</v>
      </c>
      <c r="K1226">
        <f ca="1">ROUNDUP('Дані з ДІСО'!J1226/'Коефіцієнти АТО'!$R1226,0)</f>
        <v>25</v>
      </c>
      <c r="L1226">
        <f ca="1">ROUNDUP('Дані з ДІСО'!K1226/'Коефіцієнти АТО'!$R1226,0)</f>
        <v>34</v>
      </c>
      <c r="M1226">
        <f ca="1">ROUNDUP('Дані з ДІСО'!L1226/'Коефіцієнти АТО'!$R1226,0)</f>
        <v>9</v>
      </c>
      <c r="N1226" s="28">
        <f ca="1">(K1226*Параметри!$K$32+L1226*Параметри!$L$32+M1226*Параметри!$M$32)/18</f>
        <v>117.94444444444444</v>
      </c>
      <c r="O1226" s="41">
        <f>'Дані з ДІСО'!Y1226/H1226</f>
        <v>0</v>
      </c>
      <c r="P1226" s="31">
        <f ca="1">(1+0.25*O1226)*N1226*Параметри!$K$48</f>
        <v>24073.136948818224</v>
      </c>
      <c r="Q1226" s="31">
        <f ca="1">P1226*'Коефіцієнти АТО'!T1226</f>
        <v>409.24332812990986</v>
      </c>
      <c r="R1226" s="31">
        <f>H1226*(1+0.25*O1226)*Параметри!$K$61*Параметри!$K$20/1000</f>
        <v>0</v>
      </c>
      <c r="S1226" s="31">
        <f>H1226*(1+0.25*O1226)*'Коефіцієнти АТО'!S1226*Параметри!$K$20/1000</f>
        <v>4288.282006897778</v>
      </c>
      <c r="T1226" s="31">
        <f t="shared" ca="1" si="229"/>
        <v>28770.662283845912</v>
      </c>
      <c r="U1226" s="31">
        <f t="shared" ca="1" si="228"/>
        <v>28770.662283845912</v>
      </c>
      <c r="V1226">
        <f>ROUNDUP('Дані з ДІСО'!P1226/Параметри!$K$24,0)</f>
        <v>0</v>
      </c>
      <c r="W1226">
        <f>ROUNDUP('Дані з ДІСО'!Q1226/Параметри!$K$24,0)</f>
        <v>0</v>
      </c>
      <c r="X1226">
        <f>ROUNDUP('Дані з ДІСО'!R1226/Параметри!$K$24,0)</f>
        <v>0</v>
      </c>
      <c r="Y1226" s="28">
        <f>(V1226*Параметри!$K$33+W1226*Параметри!$L$33+X1226*Параметри!$M$33)/18</f>
        <v>0</v>
      </c>
      <c r="Z1226" s="41">
        <f>IF(I1226=0,0,'Дані з ДІСО'!AA1226/I1226)</f>
        <v>0</v>
      </c>
      <c r="AA1226" s="31">
        <f>(1+0.25*Z1226)*Y1226*Параметри!$K$48</f>
        <v>0</v>
      </c>
      <c r="AB1226" s="31">
        <f ca="1">AA1226*'Коефіцієнти АТО'!U1226</f>
        <v>0</v>
      </c>
      <c r="AC1226" s="31">
        <f>I1226*(1+0.25*Z1226)*Параметри!$K$61*Параметри!$K$20/1000</f>
        <v>0</v>
      </c>
      <c r="AD1226" s="31">
        <f>(1+0.25*Z1226)*I1226*'Коефіцієнти АТО'!S1226*Параметри!$K$20/1000</f>
        <v>0</v>
      </c>
      <c r="AE1226" s="31">
        <f t="shared" ca="1" si="230"/>
        <v>0</v>
      </c>
      <c r="AF1226" s="45">
        <v>34.289222762850166</v>
      </c>
      <c r="AG1226" s="45">
        <f ca="1">T1226/SUM('Дані з ДІСО'!J1226:L1226)</f>
        <v>34.580122937314798</v>
      </c>
      <c r="AH1226">
        <f ca="1">'Коефіцієнти АТО'!R1226</f>
        <v>12.5</v>
      </c>
      <c r="AI1226">
        <v>11.5</v>
      </c>
      <c r="AJ1226" s="44">
        <f t="shared" ca="1" si="231"/>
        <v>1.0084837202778421</v>
      </c>
      <c r="AK1226" t="str">
        <f ca="1">IF(OR(B1226="Область",B1226="Київ"),"Ні",IF(AJ1226&gt;Параметри!$K$72,"Так, верхній",IF(AJ1226&lt;Параметри!$K$73,"Так, нижній","Ні")))</f>
        <v>Ні</v>
      </c>
      <c r="AL1226" s="45">
        <f ca="1">IF(AK1226="Ні",AG1226,IF(AK1226="Так, верхній",AF1226*Параметри!$K$72,AF1226*Параметри!$K$73))</f>
        <v>34.580122937314798</v>
      </c>
      <c r="AM1226">
        <f>'Дані з ДІСО'!AL1226+'Дані з ДІСО'!AN1226</f>
        <v>9</v>
      </c>
      <c r="AN1226">
        <f>IF(AM1226=0,0,'Дані з ДІСО'!AN1226/AM1226)</f>
        <v>0</v>
      </c>
      <c r="AO1226" s="31">
        <f>AM1226*(1+0.25*AN1226)*Параметри!$K$50</f>
        <v>1723.0909366440001</v>
      </c>
      <c r="AP1226" s="31">
        <f>ROUNDUP(('Дані з ДІСО'!AU1226+'Дані з ДІСО'!AW1226)/Параметри!$K$28,0)</f>
        <v>0</v>
      </c>
      <c r="AQ1226" s="54">
        <f>AP1226*Параметри!$M$35/18</f>
        <v>0</v>
      </c>
      <c r="AR1226" s="31">
        <f>IF(AP1226=0,0,'Дані з ДІСО'!AW1226/SUM('Дані з ДІСО'!AU1226,'Дані з ДІСО'!AW1226))</f>
        <v>0</v>
      </c>
      <c r="AS1226" s="31">
        <f>(1+0.25*AR1226)*AQ1226*Параметри!$K$48</f>
        <v>0</v>
      </c>
      <c r="AT1226">
        <f>ROUNDUP(('Дані з ДІСО'!AE1226+'Дані не з ДІСО'!E1226+'Дані не з ДІСО'!G1226)/Параметри!$K$64,0)</f>
        <v>0</v>
      </c>
      <c r="AU1226">
        <f t="shared" si="232"/>
        <v>0</v>
      </c>
      <c r="AV1226">
        <f>IF(AT1226=0,0,('Дані з ДІСО'!AH1226+'Дані не з ДІСО'!G1226)/('Дані з ДІСО'!AE1226+'Дані не з ДІСО'!E1226+'Дані не з ДІСО'!G1226))</f>
        <v>0</v>
      </c>
      <c r="AW1226" s="31">
        <f>AU1226*(1+0.25*AV1226)*Параметри!$K$48</f>
        <v>0</v>
      </c>
      <c r="AX1226">
        <f>ROUNDUP('Дані з ДІСО'!AF1226/Параметри!$K$65,0)</f>
        <v>0</v>
      </c>
      <c r="AY1226">
        <f t="shared" si="233"/>
        <v>0</v>
      </c>
      <c r="AZ1226">
        <f>IF(AX1226=0,0,'Дані з ДІСО'!AI1226/'Дані з ДІСО'!AF1226)</f>
        <v>0</v>
      </c>
      <c r="BA1226" s="31">
        <f>AY1226*(1+0.25*AZ1226)*Параметри!$K$48</f>
        <v>0</v>
      </c>
      <c r="BB1226">
        <f>ROUNDUP('Дані з ДІСО'!AR1226/Параметри!$K$29,0)</f>
        <v>0</v>
      </c>
      <c r="BC1226">
        <f>ROUNDUP('Дані з ДІСО'!AS1226/Параметри!$K$29,0)</f>
        <v>0</v>
      </c>
      <c r="BD1226">
        <f>ROUNDUP('Дані з ДІСО'!AT1226/Параметри!$K$29,0)</f>
        <v>0</v>
      </c>
      <c r="BE1226" s="54">
        <f>(BB1226*Параметри!$K$32+BC1226*Параметри!$L$32+BD1226*Параметри!$M$32)/18</f>
        <v>0</v>
      </c>
      <c r="BF1226" s="31">
        <f>(BE1226*Параметри!$K$48+SUM('Дані з ДІСО'!AR1226:AT1226)*IF(Параметри!$R$37="RNK",Параметри!$K$45,Параметри!$R$47)*Параметри!$K$20/1000)*Параметри!$K$69</f>
        <v>0</v>
      </c>
      <c r="BG1226">
        <f>ROUNDUP(('Дані не з ДІСО'!I1226+'Дані не з ДІСО'!K1226)/Параметри!$K$26,0)</f>
        <v>0</v>
      </c>
      <c r="BH1226" s="31">
        <f>BG1226*Параметри!$M$36/18</f>
        <v>0</v>
      </c>
      <c r="BI1226">
        <f>IF(BG1226=0,0,'Дані не з ДІСО'!K1226/('Дані не з ДІСО'!I1226+'Дані не з ДІСО'!K1226))</f>
        <v>0</v>
      </c>
      <c r="BJ1226" s="31">
        <f>(1+0.25*BI1226)*BH1226*Параметри!$K$48</f>
        <v>0</v>
      </c>
      <c r="BK1226">
        <f>ROUNDUP('Дані не з ДІСО'!M1226/Параметри!$K$27,0)</f>
        <v>0</v>
      </c>
      <c r="BL1226">
        <f>BK1226*Параметри!$M$37/18</f>
        <v>0</v>
      </c>
      <c r="BM1226" s="31">
        <f>BL1226*Параметри!$K$48</f>
        <v>0</v>
      </c>
      <c r="BN1226" s="31">
        <f>'Дані не з ДІСО'!N1226*(7*Параметри!$K$50+Параметри!$K$49)</f>
        <v>0</v>
      </c>
      <c r="BO1226">
        <f>ROUNDUP('Дані з ДІСО'!V1226/Параметри!$K$25,0)</f>
        <v>0</v>
      </c>
      <c r="BP1226">
        <f>ROUNDUP('Дані з ДІСО'!W1226/Параметри!$K$25,0)</f>
        <v>0</v>
      </c>
      <c r="BQ1226">
        <f>ROUNDUP('Дані з ДІСО'!X1226/Параметри!$K$25,0)</f>
        <v>0</v>
      </c>
      <c r="BR1226">
        <f>(BO1226*Параметри!$K$34+BP1226*Параметри!$L$34+BQ1226*Параметри!$M$34)/18</f>
        <v>0</v>
      </c>
      <c r="BS1226">
        <f>IF(J1226=0,0,'Дані з ДІСО'!AC1226/J1226)</f>
        <v>0</v>
      </c>
      <c r="BT1226" s="31">
        <f>(1+0.25*BS1226)*BR1226*Параметри!$K$48</f>
        <v>0</v>
      </c>
      <c r="BU1226" s="31">
        <f ca="1">BT1226*'Коефіцієнти АТО'!U1226</f>
        <v>0</v>
      </c>
      <c r="BV1226" s="31">
        <f>J1226*(1+0.25*BS1226)*Параметри!$K$61*Параметри!$K$20/1000</f>
        <v>0</v>
      </c>
      <c r="BW1226" s="31">
        <f>(1+0.25*BS1226)*J1226*'Коефіцієнти АТО'!S1226*Параметри!$K$20/1000</f>
        <v>0</v>
      </c>
      <c r="BX1226" s="31">
        <f t="shared" ca="1" si="234"/>
        <v>0</v>
      </c>
      <c r="BY1226">
        <f>ROUNDUP('Дані з ДІСО'!AG1226/Параметри!$K$66,0)</f>
        <v>0</v>
      </c>
      <c r="BZ1226">
        <f t="shared" si="235"/>
        <v>0</v>
      </c>
      <c r="CA1226">
        <f>IF('Дані з ДІСО'!AG1226=0,0,'Дані з ДІСО'!AJ1226/'Дані з ДІСО'!AG1226)</f>
        <v>0</v>
      </c>
      <c r="CB1226" s="31">
        <f>BZ1226*(1+0.25*CA1226)*Параметри!$K$48</f>
        <v>0</v>
      </c>
      <c r="CC1226" s="31">
        <f t="shared" ca="1" si="236"/>
        <v>30493.8</v>
      </c>
      <c r="CD1226" s="31">
        <f t="shared" si="237"/>
        <v>0</v>
      </c>
      <c r="CE1226" s="31">
        <f t="shared" si="238"/>
        <v>0</v>
      </c>
      <c r="CF1226" s="31">
        <f t="shared" si="239"/>
        <v>0</v>
      </c>
    </row>
    <row r="1227" spans="1:84" x14ac:dyDescent="0.25">
      <c r="A1227" s="9">
        <v>1226</v>
      </c>
      <c r="B1227" s="9" t="s">
        <v>4355</v>
      </c>
      <c r="C1227" s="9" t="s">
        <v>4355</v>
      </c>
      <c r="D1227" s="9" t="s">
        <v>3001</v>
      </c>
      <c r="E1227" s="9" t="s">
        <v>33</v>
      </c>
      <c r="F1227" s="9" t="s">
        <v>4145</v>
      </c>
      <c r="G1227" s="9" t="s">
        <v>2474</v>
      </c>
      <c r="H1227" s="31">
        <f>SUM('Дані з ДІСО'!J1227:L1227)</f>
        <v>890</v>
      </c>
      <c r="I1227" s="31">
        <f>SUM('Дані з ДІСО'!P1227:R1227)</f>
        <v>0</v>
      </c>
      <c r="J1227" s="31">
        <f>SUM('Дані з ДІСО'!V1227:X1227)</f>
        <v>0</v>
      </c>
      <c r="K1227">
        <f ca="1">ROUNDUP('Дані з ДІСО'!J1227/'Коефіцієнти АТО'!$R1227,0)</f>
        <v>27</v>
      </c>
      <c r="L1227">
        <f ca="1">ROUNDUP('Дані з ДІСО'!K1227/'Коефіцієнти АТО'!$R1227,0)</f>
        <v>33</v>
      </c>
      <c r="M1227">
        <f ca="1">ROUNDUP('Дані з ДІСО'!L1227/'Коефіцієнти АТО'!$R1227,0)</f>
        <v>10</v>
      </c>
      <c r="N1227" s="28">
        <f ca="1">(K1227*Параметри!$K$32+L1227*Параметри!$L$32+M1227*Параметри!$M$32)/18</f>
        <v>120.94444444444444</v>
      </c>
      <c r="O1227" s="41">
        <f>'Дані з ДІСО'!Y1227/H1227</f>
        <v>0</v>
      </c>
      <c r="P1227" s="31">
        <f ca="1">(1+0.25*O1227)*N1227*Параметри!$K$48</f>
        <v>24685.454139226225</v>
      </c>
      <c r="Q1227" s="31">
        <f ca="1">P1227*'Коефіцієнти АТО'!T1227</f>
        <v>419.65272036684587</v>
      </c>
      <c r="R1227" s="31">
        <f>H1227*(1+0.25*O1227)*Параметри!$K$61*Параметри!$K$20/1000</f>
        <v>0</v>
      </c>
      <c r="S1227" s="31">
        <f>H1227*(1+0.25*O1227)*'Коефіцієнти АТО'!S1227*Параметри!$K$20/1000</f>
        <v>4587.2247429555564</v>
      </c>
      <c r="T1227" s="31">
        <f t="shared" ca="1" si="229"/>
        <v>29692.331602548627</v>
      </c>
      <c r="U1227" s="31">
        <f t="shared" ca="1" si="228"/>
        <v>29692.331602548631</v>
      </c>
      <c r="V1227">
        <f>ROUNDUP('Дані з ДІСО'!P1227/Параметри!$K$24,0)</f>
        <v>0</v>
      </c>
      <c r="W1227">
        <f>ROUNDUP('Дані з ДІСО'!Q1227/Параметри!$K$24,0)</f>
        <v>0</v>
      </c>
      <c r="X1227">
        <f>ROUNDUP('Дані з ДІСО'!R1227/Параметри!$K$24,0)</f>
        <v>0</v>
      </c>
      <c r="Y1227" s="28">
        <f>(V1227*Параметри!$K$33+W1227*Параметри!$L$33+X1227*Параметри!$M$33)/18</f>
        <v>0</v>
      </c>
      <c r="Z1227" s="41">
        <f>IF(I1227=0,0,'Дані з ДІСО'!AA1227/I1227)</f>
        <v>0</v>
      </c>
      <c r="AA1227" s="31">
        <f>(1+0.25*Z1227)*Y1227*Параметри!$K$48</f>
        <v>0</v>
      </c>
      <c r="AB1227" s="31">
        <f ca="1">AA1227*'Коефіцієнти АТО'!U1227</f>
        <v>0</v>
      </c>
      <c r="AC1227" s="31">
        <f>I1227*(1+0.25*Z1227)*Параметри!$K$61*Параметри!$K$20/1000</f>
        <v>0</v>
      </c>
      <c r="AD1227" s="31">
        <f>(1+0.25*Z1227)*I1227*'Коефіцієнти АТО'!S1227*Параметри!$K$20/1000</f>
        <v>0</v>
      </c>
      <c r="AE1227" s="31">
        <f t="shared" ca="1" si="230"/>
        <v>0</v>
      </c>
      <c r="AF1227" s="45">
        <v>31.811198838291766</v>
      </c>
      <c r="AG1227" s="45">
        <f ca="1">T1227/SUM('Дані з ДІСО'!J1227:L1227)</f>
        <v>33.362170339942281</v>
      </c>
      <c r="AH1227">
        <f ca="1">'Коефіцієнти АТО'!R1227</f>
        <v>13</v>
      </c>
      <c r="AI1227">
        <v>12.5</v>
      </c>
      <c r="AJ1227" s="44">
        <f t="shared" ca="1" si="231"/>
        <v>1.0487555187572366</v>
      </c>
      <c r="AK1227" t="str">
        <f ca="1">IF(OR(B1227="Область",B1227="Київ"),"Ні",IF(AJ1227&gt;Параметри!$K$72,"Так, верхній",IF(AJ1227&lt;Параметри!$K$73,"Так, нижній","Ні")))</f>
        <v>Ні</v>
      </c>
      <c r="AL1227" s="45">
        <f ca="1">IF(AK1227="Ні",AG1227,IF(AK1227="Так, верхній",AF1227*Параметри!$K$72,AF1227*Параметри!$K$73))</f>
        <v>33.362170339942281</v>
      </c>
      <c r="AM1227">
        <f>'Дані з ДІСО'!AL1227+'Дані з ДІСО'!AN1227</f>
        <v>4</v>
      </c>
      <c r="AN1227">
        <f>IF(AM1227=0,0,'Дані з ДІСО'!AN1227/AM1227)</f>
        <v>0</v>
      </c>
      <c r="AO1227" s="31">
        <f>AM1227*(1+0.25*AN1227)*Параметри!$K$50</f>
        <v>765.81819406400007</v>
      </c>
      <c r="AP1227" s="31">
        <f>ROUNDUP(('Дані з ДІСО'!AU1227+'Дані з ДІСО'!AW1227)/Параметри!$K$28,0)</f>
        <v>0</v>
      </c>
      <c r="AQ1227" s="54">
        <f>AP1227*Параметри!$M$35/18</f>
        <v>0</v>
      </c>
      <c r="AR1227" s="31">
        <f>IF(AP1227=0,0,'Дані з ДІСО'!AW1227/SUM('Дані з ДІСО'!AU1227,'Дані з ДІСО'!AW1227))</f>
        <v>0</v>
      </c>
      <c r="AS1227" s="31">
        <f>(1+0.25*AR1227)*AQ1227*Параметри!$K$48</f>
        <v>0</v>
      </c>
      <c r="AT1227">
        <f>ROUNDUP(('Дані з ДІСО'!AE1227+'Дані не з ДІСО'!E1227+'Дані не з ДІСО'!G1227)/Параметри!$K$64,0)</f>
        <v>0</v>
      </c>
      <c r="AU1227">
        <f t="shared" si="232"/>
        <v>0</v>
      </c>
      <c r="AV1227">
        <f>IF(AT1227=0,0,('Дані з ДІСО'!AH1227+'Дані не з ДІСО'!G1227)/('Дані з ДІСО'!AE1227+'Дані не з ДІСО'!E1227+'Дані не з ДІСО'!G1227))</f>
        <v>0</v>
      </c>
      <c r="AW1227" s="31">
        <f>AU1227*(1+0.25*AV1227)*Параметри!$K$48</f>
        <v>0</v>
      </c>
      <c r="AX1227">
        <f>ROUNDUP('Дані з ДІСО'!AF1227/Параметри!$K$65,0)</f>
        <v>0</v>
      </c>
      <c r="AY1227">
        <f t="shared" si="233"/>
        <v>0</v>
      </c>
      <c r="AZ1227">
        <f>IF(AX1227=0,0,'Дані з ДІСО'!AI1227/'Дані з ДІСО'!AF1227)</f>
        <v>0</v>
      </c>
      <c r="BA1227" s="31">
        <f>AY1227*(1+0.25*AZ1227)*Параметри!$K$48</f>
        <v>0</v>
      </c>
      <c r="BB1227">
        <f>ROUNDUP('Дані з ДІСО'!AR1227/Параметри!$K$29,0)</f>
        <v>0</v>
      </c>
      <c r="BC1227">
        <f>ROUNDUP('Дані з ДІСО'!AS1227/Параметри!$K$29,0)</f>
        <v>0</v>
      </c>
      <c r="BD1227">
        <f>ROUNDUP('Дані з ДІСО'!AT1227/Параметри!$K$29,0)</f>
        <v>0</v>
      </c>
      <c r="BE1227" s="54">
        <f>(BB1227*Параметри!$K$32+BC1227*Параметри!$L$32+BD1227*Параметри!$M$32)/18</f>
        <v>0</v>
      </c>
      <c r="BF1227" s="31">
        <f>(BE1227*Параметри!$K$48+SUM('Дані з ДІСО'!AR1227:AT1227)*IF(Параметри!$R$37="RNK",Параметри!$K$45,Параметри!$R$47)*Параметри!$K$20/1000)*Параметри!$K$69</f>
        <v>0</v>
      </c>
      <c r="BG1227">
        <f>ROUNDUP(('Дані не з ДІСО'!I1227+'Дані не з ДІСО'!K1227)/Параметри!$K$26,0)</f>
        <v>0</v>
      </c>
      <c r="BH1227" s="31">
        <f>BG1227*Параметри!$M$36/18</f>
        <v>0</v>
      </c>
      <c r="BI1227">
        <f>IF(BG1227=0,0,'Дані не з ДІСО'!K1227/('Дані не з ДІСО'!I1227+'Дані не з ДІСО'!K1227))</f>
        <v>0</v>
      </c>
      <c r="BJ1227" s="31">
        <f>(1+0.25*BI1227)*BH1227*Параметри!$K$48</f>
        <v>0</v>
      </c>
      <c r="BK1227">
        <f>ROUNDUP('Дані не з ДІСО'!M1227/Параметри!$K$27,0)</f>
        <v>0</v>
      </c>
      <c r="BL1227">
        <f>BK1227*Параметри!$M$37/18</f>
        <v>0</v>
      </c>
      <c r="BM1227" s="31">
        <f>BL1227*Параметри!$K$48</f>
        <v>0</v>
      </c>
      <c r="BN1227" s="31">
        <f>'Дані не з ДІСО'!N1227*(7*Параметри!$K$50+Параметри!$K$49)</f>
        <v>0</v>
      </c>
      <c r="BO1227">
        <f>ROUNDUP('Дані з ДІСО'!V1227/Параметри!$K$25,0)</f>
        <v>0</v>
      </c>
      <c r="BP1227">
        <f>ROUNDUP('Дані з ДІСО'!W1227/Параметри!$K$25,0)</f>
        <v>0</v>
      </c>
      <c r="BQ1227">
        <f>ROUNDUP('Дані з ДІСО'!X1227/Параметри!$K$25,0)</f>
        <v>0</v>
      </c>
      <c r="BR1227">
        <f>(BO1227*Параметри!$K$34+BP1227*Параметри!$L$34+BQ1227*Параметри!$M$34)/18</f>
        <v>0</v>
      </c>
      <c r="BS1227">
        <f>IF(J1227=0,0,'Дані з ДІСО'!AC1227/J1227)</f>
        <v>0</v>
      </c>
      <c r="BT1227" s="31">
        <f>(1+0.25*BS1227)*BR1227*Параметри!$K$48</f>
        <v>0</v>
      </c>
      <c r="BU1227" s="31">
        <f ca="1">BT1227*'Коефіцієнти АТО'!U1227</f>
        <v>0</v>
      </c>
      <c r="BV1227" s="31">
        <f>J1227*(1+0.25*BS1227)*Параметри!$K$61*Параметри!$K$20/1000</f>
        <v>0</v>
      </c>
      <c r="BW1227" s="31">
        <f>(1+0.25*BS1227)*J1227*'Коефіцієнти АТО'!S1227*Параметри!$K$20/1000</f>
        <v>0</v>
      </c>
      <c r="BX1227" s="31">
        <f t="shared" ca="1" si="234"/>
        <v>0</v>
      </c>
      <c r="BY1227">
        <f>ROUNDUP('Дані з ДІСО'!AG1227/Параметри!$K$66,0)</f>
        <v>0</v>
      </c>
      <c r="BZ1227">
        <f t="shared" si="235"/>
        <v>0</v>
      </c>
      <c r="CA1227">
        <f>IF('Дані з ДІСО'!AG1227=0,0,'Дані з ДІСО'!AJ1227/'Дані з ДІСО'!AG1227)</f>
        <v>0</v>
      </c>
      <c r="CB1227" s="31">
        <f>BZ1227*(1+0.25*CA1227)*Параметри!$K$48</f>
        <v>0</v>
      </c>
      <c r="CC1227" s="31">
        <f t="shared" ca="1" si="236"/>
        <v>30458.1</v>
      </c>
      <c r="CD1227" s="31">
        <f t="shared" si="237"/>
        <v>0</v>
      </c>
      <c r="CE1227" s="31">
        <f t="shared" si="238"/>
        <v>0</v>
      </c>
      <c r="CF1227" s="31">
        <f t="shared" si="239"/>
        <v>0</v>
      </c>
    </row>
    <row r="1228" spans="1:84" x14ac:dyDescent="0.25">
      <c r="A1228" s="9">
        <v>1227</v>
      </c>
      <c r="B1228" s="9" t="s">
        <v>2951</v>
      </c>
      <c r="C1228" s="9" t="s">
        <v>4353</v>
      </c>
      <c r="D1228" s="9" t="s">
        <v>3001</v>
      </c>
      <c r="E1228" s="9" t="s">
        <v>25</v>
      </c>
      <c r="F1228" s="9" t="s">
        <v>4146</v>
      </c>
      <c r="G1228" s="9" t="s">
        <v>2476</v>
      </c>
      <c r="H1228" s="31">
        <f>SUM('Дані з ДІСО'!J1228:L1228)</f>
        <v>3761</v>
      </c>
      <c r="I1228" s="31">
        <f>SUM('Дані з ДІСО'!P1228:R1228)</f>
        <v>0</v>
      </c>
      <c r="J1228" s="31">
        <f>SUM('Дані з ДІСО'!V1228:X1228)</f>
        <v>0</v>
      </c>
      <c r="K1228">
        <f ca="1">ROUNDUP('Дані з ДІСО'!J1228/'Коефіцієнти АТО'!$R1228,0)</f>
        <v>83</v>
      </c>
      <c r="L1228">
        <f ca="1">ROUNDUP('Дані з ДІСО'!K1228/'Коефіцієнти АТО'!$R1228,0)</f>
        <v>104</v>
      </c>
      <c r="M1228">
        <f ca="1">ROUNDUP('Дані з ДІСО'!L1228/'Коефіцієнти АТО'!$R1228,0)</f>
        <v>23</v>
      </c>
      <c r="N1228" s="28">
        <f ca="1">(K1228*Параметри!$K$32+L1228*Параметри!$L$32+M1228*Параметри!$M$32)/18</f>
        <v>360.27777777777777</v>
      </c>
      <c r="O1228" s="41">
        <f>'Дані з ДІСО'!Y1228/H1228</f>
        <v>0</v>
      </c>
      <c r="P1228" s="31">
        <f ca="1">(1+0.25*O1228)*N1228*Параметри!$K$48</f>
        <v>73534.758885108895</v>
      </c>
      <c r="Q1228" s="31">
        <f ca="1">P1228*'Коефіцієнти АТО'!T1228</f>
        <v>1250.0909010468513</v>
      </c>
      <c r="R1228" s="31">
        <f>H1228*(1+0.25*O1228)*Параметри!$K$61*Параметри!$K$20/1000</f>
        <v>0</v>
      </c>
      <c r="S1228" s="31">
        <f>H1228*(1+0.25*O1228)*'Коефіцієнти АТО'!S1228*Параметри!$K$20/1000</f>
        <v>15507.912142252448</v>
      </c>
      <c r="T1228" s="31">
        <f t="shared" ca="1" si="229"/>
        <v>90292.761928408188</v>
      </c>
      <c r="U1228" s="31">
        <f t="shared" ca="1" si="228"/>
        <v>93689.40467092747</v>
      </c>
      <c r="V1228">
        <f>ROUNDUP('Дані з ДІСО'!P1228/Параметри!$K$24,0)</f>
        <v>0</v>
      </c>
      <c r="W1228">
        <f>ROUNDUP('Дані з ДІСО'!Q1228/Параметри!$K$24,0)</f>
        <v>0</v>
      </c>
      <c r="X1228">
        <f>ROUNDUP('Дані з ДІСО'!R1228/Параметри!$K$24,0)</f>
        <v>0</v>
      </c>
      <c r="Y1228" s="28">
        <f>(V1228*Параметри!$K$33+W1228*Параметри!$L$33+X1228*Параметри!$M$33)/18</f>
        <v>0</v>
      </c>
      <c r="Z1228" s="41">
        <f>IF(I1228=0,0,'Дані з ДІСО'!AA1228/I1228)</f>
        <v>0</v>
      </c>
      <c r="AA1228" s="31">
        <f>(1+0.25*Z1228)*Y1228*Параметри!$K$48</f>
        <v>0</v>
      </c>
      <c r="AB1228" s="31">
        <f ca="1">AA1228*'Коефіцієнти АТО'!U1228</f>
        <v>0</v>
      </c>
      <c r="AC1228" s="31">
        <f>I1228*(1+0.25*Z1228)*Параметри!$K$61*Параметри!$K$20/1000</f>
        <v>0</v>
      </c>
      <c r="AD1228" s="31">
        <f>(1+0.25*Z1228)*I1228*'Коефіцієнти АТО'!S1228*Параметри!$K$20/1000</f>
        <v>0</v>
      </c>
      <c r="AE1228" s="31">
        <f t="shared" ca="1" si="230"/>
        <v>0</v>
      </c>
      <c r="AF1228" s="45">
        <v>24.91076965459385</v>
      </c>
      <c r="AG1228" s="45">
        <f ca="1">T1228/SUM('Дані з ДІСО'!J1228:L1228)</f>
        <v>24.00764741515772</v>
      </c>
      <c r="AH1228">
        <f ca="1">'Коефіцієнти АТО'!R1228</f>
        <v>18</v>
      </c>
      <c r="AI1228">
        <v>16.5</v>
      </c>
      <c r="AJ1228" s="44">
        <f t="shared" ca="1" si="231"/>
        <v>0.96374571111376395</v>
      </c>
      <c r="AK1228" t="str">
        <f ca="1">IF(OR(B1228="Область",B1228="Київ"),"Ні",IF(AJ1228&gt;Параметри!$K$72,"Так, верхній",IF(AJ1228&lt;Параметри!$K$73,"Так, нижній","Ні")))</f>
        <v>Так, нижній</v>
      </c>
      <c r="AL1228" s="45">
        <f ca="1">IF(AK1228="Ні",AG1228,IF(AK1228="Так, верхній",AF1228*Параметри!$K$72,AF1228*Параметри!$K$73))</f>
        <v>24.91076965459385</v>
      </c>
      <c r="AM1228">
        <f>'Дані з ДІСО'!AL1228+'Дані з ДІСО'!AN1228</f>
        <v>13</v>
      </c>
      <c r="AN1228">
        <f>IF(AM1228=0,0,'Дані з ДІСО'!AN1228/AM1228)</f>
        <v>0</v>
      </c>
      <c r="AO1228" s="31">
        <f>AM1228*(1+0.25*AN1228)*Параметри!$K$50</f>
        <v>2488.9091307080002</v>
      </c>
      <c r="AP1228" s="31">
        <f>ROUNDUP(('Дані з ДІСО'!AU1228+'Дані з ДІСО'!AW1228)/Параметри!$K$28,0)</f>
        <v>0</v>
      </c>
      <c r="AQ1228" s="54">
        <f>AP1228*Параметри!$M$35/18</f>
        <v>0</v>
      </c>
      <c r="AR1228" s="31">
        <f>IF(AP1228=0,0,'Дані з ДІСО'!AW1228/SUM('Дані з ДІСО'!AU1228,'Дані з ДІСО'!AW1228))</f>
        <v>0</v>
      </c>
      <c r="AS1228" s="31">
        <f>(1+0.25*AR1228)*AQ1228*Параметри!$K$48</f>
        <v>0</v>
      </c>
      <c r="AT1228">
        <f>ROUNDUP(('Дані з ДІСО'!AE1228+'Дані не з ДІСО'!E1228+'Дані не з ДІСО'!G1228)/Параметри!$K$64,0)</f>
        <v>0</v>
      </c>
      <c r="AU1228">
        <f t="shared" si="232"/>
        <v>0</v>
      </c>
      <c r="AV1228">
        <f>IF(AT1228=0,0,('Дані з ДІСО'!AH1228+'Дані не з ДІСО'!G1228)/('Дані з ДІСО'!AE1228+'Дані не з ДІСО'!E1228+'Дані не з ДІСО'!G1228))</f>
        <v>0</v>
      </c>
      <c r="AW1228" s="31">
        <f>AU1228*(1+0.25*AV1228)*Параметри!$K$48</f>
        <v>0</v>
      </c>
      <c r="AX1228">
        <f>ROUNDUP('Дані з ДІСО'!AF1228/Параметри!$K$65,0)</f>
        <v>0</v>
      </c>
      <c r="AY1228">
        <f t="shared" si="233"/>
        <v>0</v>
      </c>
      <c r="AZ1228">
        <f>IF(AX1228=0,0,'Дані з ДІСО'!AI1228/'Дані з ДІСО'!AF1228)</f>
        <v>0</v>
      </c>
      <c r="BA1228" s="31">
        <f>AY1228*(1+0.25*AZ1228)*Параметри!$K$48</f>
        <v>0</v>
      </c>
      <c r="BB1228">
        <f>ROUNDUP('Дані з ДІСО'!AR1228/Параметри!$K$29,0)</f>
        <v>0</v>
      </c>
      <c r="BC1228">
        <f>ROUNDUP('Дані з ДІСО'!AS1228/Параметри!$K$29,0)</f>
        <v>0</v>
      </c>
      <c r="BD1228">
        <f>ROUNDUP('Дані з ДІСО'!AT1228/Параметри!$K$29,0)</f>
        <v>0</v>
      </c>
      <c r="BE1228" s="54">
        <f>(BB1228*Параметри!$K$32+BC1228*Параметри!$L$32+BD1228*Параметри!$M$32)/18</f>
        <v>0</v>
      </c>
      <c r="BF1228" s="31">
        <f>(BE1228*Параметри!$K$48+SUM('Дані з ДІСО'!AR1228:AT1228)*IF(Параметри!$R$37="RNK",Параметри!$K$45,Параметри!$R$47)*Параметри!$K$20/1000)*Параметри!$K$69</f>
        <v>0</v>
      </c>
      <c r="BG1228">
        <f>ROUNDUP(('Дані не з ДІСО'!I1228+'Дані не з ДІСО'!K1228)/Параметри!$K$26,0)</f>
        <v>0</v>
      </c>
      <c r="BH1228" s="31">
        <f>BG1228*Параметри!$M$36/18</f>
        <v>0</v>
      </c>
      <c r="BI1228">
        <f>IF(BG1228=0,0,'Дані не з ДІСО'!K1228/('Дані не з ДІСО'!I1228+'Дані не з ДІСО'!K1228))</f>
        <v>0</v>
      </c>
      <c r="BJ1228" s="31">
        <f>(1+0.25*BI1228)*BH1228*Параметри!$K$48</f>
        <v>0</v>
      </c>
      <c r="BK1228">
        <f>ROUNDUP('Дані не з ДІСО'!M1228/Параметри!$K$27,0)</f>
        <v>0</v>
      </c>
      <c r="BL1228">
        <f>BK1228*Параметри!$M$37/18</f>
        <v>0</v>
      </c>
      <c r="BM1228" s="31">
        <f>BL1228*Параметри!$K$48</f>
        <v>0</v>
      </c>
      <c r="BN1228" s="31">
        <f>'Дані не з ДІСО'!N1228*(7*Параметри!$K$50+Параметри!$K$49)</f>
        <v>0</v>
      </c>
      <c r="BO1228">
        <f>ROUNDUP('Дані з ДІСО'!V1228/Параметри!$K$25,0)</f>
        <v>0</v>
      </c>
      <c r="BP1228">
        <f>ROUNDUP('Дані з ДІСО'!W1228/Параметри!$K$25,0)</f>
        <v>0</v>
      </c>
      <c r="BQ1228">
        <f>ROUNDUP('Дані з ДІСО'!X1228/Параметри!$K$25,0)</f>
        <v>0</v>
      </c>
      <c r="BR1228">
        <f>(BO1228*Параметри!$K$34+BP1228*Параметри!$L$34+BQ1228*Параметри!$M$34)/18</f>
        <v>0</v>
      </c>
      <c r="BS1228">
        <f>IF(J1228=0,0,'Дані з ДІСО'!AC1228/J1228)</f>
        <v>0</v>
      </c>
      <c r="BT1228" s="31">
        <f>(1+0.25*BS1228)*BR1228*Параметри!$K$48</f>
        <v>0</v>
      </c>
      <c r="BU1228" s="31">
        <f ca="1">BT1228*'Коефіцієнти АТО'!U1228</f>
        <v>0</v>
      </c>
      <c r="BV1228" s="31">
        <f>J1228*(1+0.25*BS1228)*Параметри!$K$61*Параметри!$K$20/1000</f>
        <v>0</v>
      </c>
      <c r="BW1228" s="31">
        <f>(1+0.25*BS1228)*J1228*'Коефіцієнти АТО'!S1228*Параметри!$K$20/1000</f>
        <v>0</v>
      </c>
      <c r="BX1228" s="31">
        <f t="shared" ca="1" si="234"/>
        <v>0</v>
      </c>
      <c r="BY1228">
        <f>ROUNDUP('Дані з ДІСО'!AG1228/Параметри!$K$66,0)</f>
        <v>0</v>
      </c>
      <c r="BZ1228">
        <f t="shared" si="235"/>
        <v>0</v>
      </c>
      <c r="CA1228">
        <f>IF('Дані з ДІСО'!AG1228=0,0,'Дані з ДІСО'!AJ1228/'Дані з ДІСО'!AG1228)</f>
        <v>0</v>
      </c>
      <c r="CB1228" s="31">
        <f>BZ1228*(1+0.25*CA1228)*Параметри!$K$48</f>
        <v>0</v>
      </c>
      <c r="CC1228" s="31">
        <f t="shared" ca="1" si="236"/>
        <v>96178.3</v>
      </c>
      <c r="CD1228" s="31">
        <f t="shared" si="237"/>
        <v>0</v>
      </c>
      <c r="CE1228" s="31">
        <f t="shared" si="238"/>
        <v>0</v>
      </c>
      <c r="CF1228" s="31">
        <f t="shared" si="239"/>
        <v>0</v>
      </c>
    </row>
    <row r="1229" spans="1:84" x14ac:dyDescent="0.25">
      <c r="A1229" s="9">
        <v>1228</v>
      </c>
      <c r="B1229" s="9" t="s">
        <v>4354</v>
      </c>
      <c r="C1229" s="9" t="s">
        <v>4354</v>
      </c>
      <c r="D1229" s="9" t="s">
        <v>3001</v>
      </c>
      <c r="E1229" s="9" t="s">
        <v>28</v>
      </c>
      <c r="F1229" s="9" t="s">
        <v>4147</v>
      </c>
      <c r="G1229" s="9" t="s">
        <v>2478</v>
      </c>
      <c r="H1229" s="31">
        <f>SUM('Дані з ДІСО'!J1229:L1229)</f>
        <v>660</v>
      </c>
      <c r="I1229" s="31">
        <f>SUM('Дані з ДІСО'!P1229:R1229)</f>
        <v>0</v>
      </c>
      <c r="J1229" s="31">
        <f>SUM('Дані з ДІСО'!V1229:X1229)</f>
        <v>0</v>
      </c>
      <c r="K1229">
        <f ca="1">ROUNDUP('Дані з ДІСО'!J1229/'Коефіцієнти АТО'!$R1229,0)</f>
        <v>17</v>
      </c>
      <c r="L1229">
        <f ca="1">ROUNDUP('Дані з ДІСО'!K1229/'Коефіцієнти АТО'!$R1229,0)</f>
        <v>27</v>
      </c>
      <c r="M1229">
        <f ca="1">ROUNDUP('Дані з ДІСО'!L1229/'Коефіцієнти АТО'!$R1229,0)</f>
        <v>8</v>
      </c>
      <c r="N1229" s="28">
        <f ca="1">(K1229*Параметри!$K$32+L1229*Параметри!$L$32+M1229*Параметри!$M$32)/18</f>
        <v>91.5</v>
      </c>
      <c r="O1229" s="41">
        <f>'Дані з ДІСО'!Y1229/H1229</f>
        <v>0</v>
      </c>
      <c r="P1229" s="31">
        <f ca="1">(1+0.25*O1229)*N1229*Параметри!$K$48</f>
        <v>18675.674307444002</v>
      </c>
      <c r="Q1229" s="31">
        <f ca="1">P1229*'Коефіцієнти АТО'!T1229</f>
        <v>317.48646322654804</v>
      </c>
      <c r="R1229" s="31">
        <f>H1229*(1+0.25*O1229)*Параметри!$K$61*Параметри!$K$20/1000</f>
        <v>0</v>
      </c>
      <c r="S1229" s="31">
        <f>H1229*(1+0.25*O1229)*'Коефіцієнти АТО'!S1229*Параметри!$K$20/1000</f>
        <v>3401.7621689333332</v>
      </c>
      <c r="T1229" s="31">
        <f t="shared" ca="1" si="229"/>
        <v>22394.922939603883</v>
      </c>
      <c r="U1229" s="31">
        <f t="shared" ca="1" si="228"/>
        <v>22394.922939603883</v>
      </c>
      <c r="V1229">
        <f>ROUNDUP('Дані з ДІСО'!P1229/Параметри!$K$24,0)</f>
        <v>0</v>
      </c>
      <c r="W1229">
        <f>ROUNDUP('Дані з ДІСО'!Q1229/Параметри!$K$24,0)</f>
        <v>0</v>
      </c>
      <c r="X1229">
        <f>ROUNDUP('Дані з ДІСО'!R1229/Параметри!$K$24,0)</f>
        <v>0</v>
      </c>
      <c r="Y1229" s="28">
        <f>(V1229*Параметри!$K$33+W1229*Параметри!$L$33+X1229*Параметри!$M$33)/18</f>
        <v>0</v>
      </c>
      <c r="Z1229" s="41">
        <f>IF(I1229=0,0,'Дані з ДІСО'!AA1229/I1229)</f>
        <v>0</v>
      </c>
      <c r="AA1229" s="31">
        <f>(1+0.25*Z1229)*Y1229*Параметри!$K$48</f>
        <v>0</v>
      </c>
      <c r="AB1229" s="31">
        <f ca="1">AA1229*'Коефіцієнти АТО'!U1229</f>
        <v>0</v>
      </c>
      <c r="AC1229" s="31">
        <f>I1229*(1+0.25*Z1229)*Параметри!$K$61*Параметри!$K$20/1000</f>
        <v>0</v>
      </c>
      <c r="AD1229" s="31">
        <f>(1+0.25*Z1229)*I1229*'Коефіцієнти АТО'!S1229*Параметри!$K$20/1000</f>
        <v>0</v>
      </c>
      <c r="AE1229" s="31">
        <f t="shared" ca="1" si="230"/>
        <v>0</v>
      </c>
      <c r="AF1229" s="45">
        <v>33.315418732367093</v>
      </c>
      <c r="AG1229" s="45">
        <f ca="1">T1229/SUM('Дані з ДІСО'!J1229:L1229)</f>
        <v>33.931701423642245</v>
      </c>
      <c r="AH1229">
        <f ca="1">'Коефіцієнти АТО'!R1229</f>
        <v>13</v>
      </c>
      <c r="AI1229">
        <v>12</v>
      </c>
      <c r="AJ1229" s="44">
        <f t="shared" ca="1" si="231"/>
        <v>1.018498422493979</v>
      </c>
      <c r="AK1229" t="str">
        <f ca="1">IF(OR(B1229="Область",B1229="Київ"),"Ні",IF(AJ1229&gt;Параметри!$K$72,"Так, верхній",IF(AJ1229&lt;Параметри!$K$73,"Так, нижній","Ні")))</f>
        <v>Ні</v>
      </c>
      <c r="AL1229" s="45">
        <f ca="1">IF(AK1229="Ні",AG1229,IF(AK1229="Так, верхній",AF1229*Параметри!$K$72,AF1229*Параметри!$K$73))</f>
        <v>33.931701423642245</v>
      </c>
      <c r="AM1229">
        <f>'Дані з ДІСО'!AL1229+'Дані з ДІСО'!AN1229</f>
        <v>7</v>
      </c>
      <c r="AN1229">
        <f>IF(AM1229=0,0,'Дані з ДІСО'!AN1229/AM1229)</f>
        <v>0</v>
      </c>
      <c r="AO1229" s="31">
        <f>AM1229*(1+0.25*AN1229)*Параметри!$K$50</f>
        <v>1340.1818396120002</v>
      </c>
      <c r="AP1229" s="31">
        <f>ROUNDUP(('Дані з ДІСО'!AU1229+'Дані з ДІСО'!AW1229)/Параметри!$K$28,0)</f>
        <v>0</v>
      </c>
      <c r="AQ1229" s="54">
        <f>AP1229*Параметри!$M$35/18</f>
        <v>0</v>
      </c>
      <c r="AR1229" s="31">
        <f>IF(AP1229=0,0,'Дані з ДІСО'!AW1229/SUM('Дані з ДІСО'!AU1229,'Дані з ДІСО'!AW1229))</f>
        <v>0</v>
      </c>
      <c r="AS1229" s="31">
        <f>(1+0.25*AR1229)*AQ1229*Параметри!$K$48</f>
        <v>0</v>
      </c>
      <c r="AT1229">
        <f>ROUNDUP(('Дані з ДІСО'!AE1229+'Дані не з ДІСО'!E1229+'Дані не з ДІСО'!G1229)/Параметри!$K$64,0)</f>
        <v>0</v>
      </c>
      <c r="AU1229">
        <f t="shared" si="232"/>
        <v>0</v>
      </c>
      <c r="AV1229">
        <f>IF(AT1229=0,0,('Дані з ДІСО'!AH1229+'Дані не з ДІСО'!G1229)/('Дані з ДІСО'!AE1229+'Дані не з ДІСО'!E1229+'Дані не з ДІСО'!G1229))</f>
        <v>0</v>
      </c>
      <c r="AW1229" s="31">
        <f>AU1229*(1+0.25*AV1229)*Параметри!$K$48</f>
        <v>0</v>
      </c>
      <c r="AX1229">
        <f>ROUNDUP('Дані з ДІСО'!AF1229/Параметри!$K$65,0)</f>
        <v>0</v>
      </c>
      <c r="AY1229">
        <f t="shared" si="233"/>
        <v>0</v>
      </c>
      <c r="AZ1229">
        <f>IF(AX1229=0,0,'Дані з ДІСО'!AI1229/'Дані з ДІСО'!AF1229)</f>
        <v>0</v>
      </c>
      <c r="BA1229" s="31">
        <f>AY1229*(1+0.25*AZ1229)*Параметри!$K$48</f>
        <v>0</v>
      </c>
      <c r="BB1229">
        <f>ROUNDUP('Дані з ДІСО'!AR1229/Параметри!$K$29,0)</f>
        <v>0</v>
      </c>
      <c r="BC1229">
        <f>ROUNDUP('Дані з ДІСО'!AS1229/Параметри!$K$29,0)</f>
        <v>0</v>
      </c>
      <c r="BD1229">
        <f>ROUNDUP('Дані з ДІСО'!AT1229/Параметри!$K$29,0)</f>
        <v>0</v>
      </c>
      <c r="BE1229" s="54">
        <f>(BB1229*Параметри!$K$32+BC1229*Параметри!$L$32+BD1229*Параметри!$M$32)/18</f>
        <v>0</v>
      </c>
      <c r="BF1229" s="31">
        <f>(BE1229*Параметри!$K$48+SUM('Дані з ДІСО'!AR1229:AT1229)*IF(Параметри!$R$37="RNK",Параметри!$K$45,Параметри!$R$47)*Параметри!$K$20/1000)*Параметри!$K$69</f>
        <v>0</v>
      </c>
      <c r="BG1229">
        <f>ROUNDUP(('Дані не з ДІСО'!I1229+'Дані не з ДІСО'!K1229)/Параметри!$K$26,0)</f>
        <v>0</v>
      </c>
      <c r="BH1229" s="31">
        <f>BG1229*Параметри!$M$36/18</f>
        <v>0</v>
      </c>
      <c r="BI1229">
        <f>IF(BG1229=0,0,'Дані не з ДІСО'!K1229/('Дані не з ДІСО'!I1229+'Дані не з ДІСО'!K1229))</f>
        <v>0</v>
      </c>
      <c r="BJ1229" s="31">
        <f>(1+0.25*BI1229)*BH1229*Параметри!$K$48</f>
        <v>0</v>
      </c>
      <c r="BK1229">
        <f>ROUNDUP('Дані не з ДІСО'!M1229/Параметри!$K$27,0)</f>
        <v>0</v>
      </c>
      <c r="BL1229">
        <f>BK1229*Параметри!$M$37/18</f>
        <v>0</v>
      </c>
      <c r="BM1229" s="31">
        <f>BL1229*Параметри!$K$48</f>
        <v>0</v>
      </c>
      <c r="BN1229" s="31">
        <f>'Дані не з ДІСО'!N1229*(7*Параметри!$K$50+Параметри!$K$49)</f>
        <v>0</v>
      </c>
      <c r="BO1229">
        <f>ROUNDUP('Дані з ДІСО'!V1229/Параметри!$K$25,0)</f>
        <v>0</v>
      </c>
      <c r="BP1229">
        <f>ROUNDUP('Дані з ДІСО'!W1229/Параметри!$K$25,0)</f>
        <v>0</v>
      </c>
      <c r="BQ1229">
        <f>ROUNDUP('Дані з ДІСО'!X1229/Параметри!$K$25,0)</f>
        <v>0</v>
      </c>
      <c r="BR1229">
        <f>(BO1229*Параметри!$K$34+BP1229*Параметри!$L$34+BQ1229*Параметри!$M$34)/18</f>
        <v>0</v>
      </c>
      <c r="BS1229">
        <f>IF(J1229=0,0,'Дані з ДІСО'!AC1229/J1229)</f>
        <v>0</v>
      </c>
      <c r="BT1229" s="31">
        <f>(1+0.25*BS1229)*BR1229*Параметри!$K$48</f>
        <v>0</v>
      </c>
      <c r="BU1229" s="31">
        <f ca="1">BT1229*'Коефіцієнти АТО'!U1229</f>
        <v>0</v>
      </c>
      <c r="BV1229" s="31">
        <f>J1229*(1+0.25*BS1229)*Параметри!$K$61*Параметри!$K$20/1000</f>
        <v>0</v>
      </c>
      <c r="BW1229" s="31">
        <f>(1+0.25*BS1229)*J1229*'Коефіцієнти АТО'!S1229*Параметри!$K$20/1000</f>
        <v>0</v>
      </c>
      <c r="BX1229" s="31">
        <f t="shared" ca="1" si="234"/>
        <v>0</v>
      </c>
      <c r="BY1229">
        <f>ROUNDUP('Дані з ДІСО'!AG1229/Параметри!$K$66,0)</f>
        <v>0</v>
      </c>
      <c r="BZ1229">
        <f t="shared" si="235"/>
        <v>0</v>
      </c>
      <c r="CA1229">
        <f>IF('Дані з ДІСО'!AG1229=0,0,'Дані з ДІСО'!AJ1229/'Дані з ДІСО'!AG1229)</f>
        <v>0</v>
      </c>
      <c r="CB1229" s="31">
        <f>BZ1229*(1+0.25*CA1229)*Параметри!$K$48</f>
        <v>0</v>
      </c>
      <c r="CC1229" s="31">
        <f t="shared" ca="1" si="236"/>
        <v>23735.1</v>
      </c>
      <c r="CD1229" s="31">
        <f t="shared" si="237"/>
        <v>0</v>
      </c>
      <c r="CE1229" s="31">
        <f t="shared" si="238"/>
        <v>0</v>
      </c>
      <c r="CF1229" s="31">
        <f t="shared" si="239"/>
        <v>0</v>
      </c>
    </row>
    <row r="1230" spans="1:84" x14ac:dyDescent="0.25">
      <c r="A1230" s="9">
        <v>1229</v>
      </c>
      <c r="B1230" s="9" t="s">
        <v>4354</v>
      </c>
      <c r="C1230" s="9" t="s">
        <v>4354</v>
      </c>
      <c r="D1230" s="9" t="s">
        <v>3001</v>
      </c>
      <c r="E1230" s="9" t="s">
        <v>28</v>
      </c>
      <c r="F1230" s="9" t="s">
        <v>4148</v>
      </c>
      <c r="G1230" s="9" t="s">
        <v>2480</v>
      </c>
      <c r="H1230" s="31">
        <f>SUM('Дані з ДІСО'!J1230:L1230)</f>
        <v>563</v>
      </c>
      <c r="I1230" s="31">
        <f>SUM('Дані з ДІСО'!P1230:R1230)</f>
        <v>0</v>
      </c>
      <c r="J1230" s="31">
        <f>SUM('Дані з ДІСО'!V1230:X1230)</f>
        <v>0</v>
      </c>
      <c r="K1230">
        <f ca="1">ROUNDUP('Дані з ДІСО'!J1230/'Коефіцієнти АТО'!$R1230,0)</f>
        <v>20</v>
      </c>
      <c r="L1230">
        <f ca="1">ROUNDUP('Дані з ДІСО'!K1230/'Коефіцієнти АТО'!$R1230,0)</f>
        <v>21</v>
      </c>
      <c r="M1230">
        <f ca="1">ROUNDUP('Дані з ДІСО'!L1230/'Коефіцієнти АТО'!$R1230,0)</f>
        <v>4</v>
      </c>
      <c r="N1230" s="28">
        <f ca="1">(K1230*Параметри!$K$32+L1230*Параметри!$L$32+M1230*Параметри!$M$32)/18</f>
        <v>75.888888888888886</v>
      </c>
      <c r="O1230" s="41">
        <f>'Дані з ДІСО'!Y1230/H1230</f>
        <v>0</v>
      </c>
      <c r="P1230" s="31">
        <f ca="1">(1+0.25*O1230)*N1230*Параметри!$K$48</f>
        <v>15489.357075876447</v>
      </c>
      <c r="Q1230" s="31">
        <f ca="1">P1230*'Коефіцієнти АТО'!T1230</f>
        <v>263.31907028989963</v>
      </c>
      <c r="R1230" s="31">
        <f>H1230*(1+0.25*O1230)*Параметри!$K$61*Параметри!$K$20/1000</f>
        <v>0</v>
      </c>
      <c r="S1230" s="31">
        <f>H1230*(1+0.25*O1230)*'Коефіцієнти АТО'!S1230*Параметри!$K$20/1000</f>
        <v>2901.8062138022224</v>
      </c>
      <c r="T1230" s="31">
        <f t="shared" ca="1" si="229"/>
        <v>18654.48235996857</v>
      </c>
      <c r="U1230" s="31">
        <f t="shared" ca="1" si="228"/>
        <v>18654.48235996857</v>
      </c>
      <c r="V1230">
        <f>ROUNDUP('Дані з ДІСО'!P1230/Параметри!$K$24,0)</f>
        <v>0</v>
      </c>
      <c r="W1230">
        <f>ROUNDUP('Дані з ДІСО'!Q1230/Параметри!$K$24,0)</f>
        <v>0</v>
      </c>
      <c r="X1230">
        <f>ROUNDUP('Дані з ДІСО'!R1230/Параметри!$K$24,0)</f>
        <v>0</v>
      </c>
      <c r="Y1230" s="28">
        <f>(V1230*Параметри!$K$33+W1230*Параметри!$L$33+X1230*Параметри!$M$33)/18</f>
        <v>0</v>
      </c>
      <c r="Z1230" s="41">
        <f>IF(I1230=0,0,'Дані з ДІСО'!AA1230/I1230)</f>
        <v>0</v>
      </c>
      <c r="AA1230" s="31">
        <f>(1+0.25*Z1230)*Y1230*Параметри!$K$48</f>
        <v>0</v>
      </c>
      <c r="AB1230" s="31">
        <f ca="1">AA1230*'Коефіцієнти АТО'!U1230</f>
        <v>0</v>
      </c>
      <c r="AC1230" s="31">
        <f>I1230*(1+0.25*Z1230)*Параметри!$K$61*Параметри!$K$20/1000</f>
        <v>0</v>
      </c>
      <c r="AD1230" s="31">
        <f>(1+0.25*Z1230)*I1230*'Коефіцієнти АТО'!S1230*Параметри!$K$20/1000</f>
        <v>0</v>
      </c>
      <c r="AE1230" s="31">
        <f t="shared" ca="1" si="230"/>
        <v>0</v>
      </c>
      <c r="AF1230" s="45">
        <v>32.886516446789386</v>
      </c>
      <c r="AG1230" s="45">
        <f ca="1">T1230/SUM('Дані з ДІСО'!J1230:L1230)</f>
        <v>33.134071687333162</v>
      </c>
      <c r="AH1230">
        <f ca="1">'Коефіцієнти АТО'!R1230</f>
        <v>13</v>
      </c>
      <c r="AI1230">
        <v>12</v>
      </c>
      <c r="AJ1230" s="44">
        <f t="shared" ca="1" si="231"/>
        <v>1.0075275604500198</v>
      </c>
      <c r="AK1230" t="str">
        <f ca="1">IF(OR(B1230="Область",B1230="Київ"),"Ні",IF(AJ1230&gt;Параметри!$K$72,"Так, верхній",IF(AJ1230&lt;Параметри!$K$73,"Так, нижній","Ні")))</f>
        <v>Ні</v>
      </c>
      <c r="AL1230" s="45">
        <f ca="1">IF(AK1230="Ні",AG1230,IF(AK1230="Так, верхній",AF1230*Параметри!$K$72,AF1230*Параметри!$K$73))</f>
        <v>33.134071687333162</v>
      </c>
      <c r="AM1230">
        <f>'Дані з ДІСО'!AL1230+'Дані з ДІСО'!AN1230</f>
        <v>3</v>
      </c>
      <c r="AN1230">
        <f>IF(AM1230=0,0,'Дані з ДІСО'!AN1230/AM1230)</f>
        <v>0</v>
      </c>
      <c r="AO1230" s="31">
        <f>AM1230*(1+0.25*AN1230)*Параметри!$K$50</f>
        <v>574.36364554800002</v>
      </c>
      <c r="AP1230" s="31">
        <f>ROUNDUP(('Дані з ДІСО'!AU1230+'Дані з ДІСО'!AW1230)/Параметри!$K$28,0)</f>
        <v>2</v>
      </c>
      <c r="AQ1230" s="54">
        <f>AP1230*Параметри!$M$35/18</f>
        <v>2.5555555555555554</v>
      </c>
      <c r="AR1230" s="31">
        <f>IF(AP1230=0,0,'Дані з ДІСО'!AW1230/SUM('Дані з ДІСО'!AU1230,'Дані з ДІСО'!AW1230))</f>
        <v>0</v>
      </c>
      <c r="AS1230" s="31">
        <f>(1+0.25*AR1230)*AQ1230*Параметри!$K$48</f>
        <v>521.60353256977783</v>
      </c>
      <c r="AT1230">
        <f>ROUNDUP(('Дані з ДІСО'!AE1230+'Дані не з ДІСО'!E1230+'Дані не з ДІСО'!G1230)/Параметри!$K$64,0)</f>
        <v>0</v>
      </c>
      <c r="AU1230">
        <f t="shared" si="232"/>
        <v>0</v>
      </c>
      <c r="AV1230">
        <f>IF(AT1230=0,0,('Дані з ДІСО'!AH1230+'Дані не з ДІСО'!G1230)/('Дані з ДІСО'!AE1230+'Дані не з ДІСО'!E1230+'Дані не з ДІСО'!G1230))</f>
        <v>0</v>
      </c>
      <c r="AW1230" s="31">
        <f>AU1230*(1+0.25*AV1230)*Параметри!$K$48</f>
        <v>0</v>
      </c>
      <c r="AX1230">
        <f>ROUNDUP('Дані з ДІСО'!AF1230/Параметри!$K$65,0)</f>
        <v>0</v>
      </c>
      <c r="AY1230">
        <f t="shared" si="233"/>
        <v>0</v>
      </c>
      <c r="AZ1230">
        <f>IF(AX1230=0,0,'Дані з ДІСО'!AI1230/'Дані з ДІСО'!AF1230)</f>
        <v>0</v>
      </c>
      <c r="BA1230" s="31">
        <f>AY1230*(1+0.25*AZ1230)*Параметри!$K$48</f>
        <v>0</v>
      </c>
      <c r="BB1230">
        <f>ROUNDUP('Дані з ДІСО'!AR1230/Параметри!$K$29,0)</f>
        <v>0</v>
      </c>
      <c r="BC1230">
        <f>ROUNDUP('Дані з ДІСО'!AS1230/Параметри!$K$29,0)</f>
        <v>0</v>
      </c>
      <c r="BD1230">
        <f>ROUNDUP('Дані з ДІСО'!AT1230/Параметри!$K$29,0)</f>
        <v>0</v>
      </c>
      <c r="BE1230" s="54">
        <f>(BB1230*Параметри!$K$32+BC1230*Параметри!$L$32+BD1230*Параметри!$M$32)/18</f>
        <v>0</v>
      </c>
      <c r="BF1230" s="31">
        <f>(BE1230*Параметри!$K$48+SUM('Дані з ДІСО'!AR1230:AT1230)*IF(Параметри!$R$37="RNK",Параметри!$K$45,Параметри!$R$47)*Параметри!$K$20/1000)*Параметри!$K$69</f>
        <v>0</v>
      </c>
      <c r="BG1230">
        <f>ROUNDUP(('Дані не з ДІСО'!I1230+'Дані не з ДІСО'!K1230)/Параметри!$K$26,0)</f>
        <v>0</v>
      </c>
      <c r="BH1230" s="31">
        <f>BG1230*Параметри!$M$36/18</f>
        <v>0</v>
      </c>
      <c r="BI1230">
        <f>IF(BG1230=0,0,'Дані не з ДІСО'!K1230/('Дані не з ДІСО'!I1230+'Дані не з ДІСО'!K1230))</f>
        <v>0</v>
      </c>
      <c r="BJ1230" s="31">
        <f>(1+0.25*BI1230)*BH1230*Параметри!$K$48</f>
        <v>0</v>
      </c>
      <c r="BK1230">
        <f>ROUNDUP('Дані не з ДІСО'!M1230/Параметри!$K$27,0)</f>
        <v>0</v>
      </c>
      <c r="BL1230">
        <f>BK1230*Параметри!$M$37/18</f>
        <v>0</v>
      </c>
      <c r="BM1230" s="31">
        <f>BL1230*Параметри!$K$48</f>
        <v>0</v>
      </c>
      <c r="BN1230" s="31">
        <f>'Дані не з ДІСО'!N1230*(7*Параметри!$K$50+Параметри!$K$49)</f>
        <v>0</v>
      </c>
      <c r="BO1230">
        <f>ROUNDUP('Дані з ДІСО'!V1230/Параметри!$K$25,0)</f>
        <v>0</v>
      </c>
      <c r="BP1230">
        <f>ROUNDUP('Дані з ДІСО'!W1230/Параметри!$K$25,0)</f>
        <v>0</v>
      </c>
      <c r="BQ1230">
        <f>ROUNDUP('Дані з ДІСО'!X1230/Параметри!$K$25,0)</f>
        <v>0</v>
      </c>
      <c r="BR1230">
        <f>(BO1230*Параметри!$K$34+BP1230*Параметри!$L$34+BQ1230*Параметри!$M$34)/18</f>
        <v>0</v>
      </c>
      <c r="BS1230">
        <f>IF(J1230=0,0,'Дані з ДІСО'!AC1230/J1230)</f>
        <v>0</v>
      </c>
      <c r="BT1230" s="31">
        <f>(1+0.25*BS1230)*BR1230*Параметри!$K$48</f>
        <v>0</v>
      </c>
      <c r="BU1230" s="31">
        <f ca="1">BT1230*'Коефіцієнти АТО'!U1230</f>
        <v>0</v>
      </c>
      <c r="BV1230" s="31">
        <f>J1230*(1+0.25*BS1230)*Параметри!$K$61*Параметри!$K$20/1000</f>
        <v>0</v>
      </c>
      <c r="BW1230" s="31">
        <f>(1+0.25*BS1230)*J1230*'Коефіцієнти АТО'!S1230*Параметри!$K$20/1000</f>
        <v>0</v>
      </c>
      <c r="BX1230" s="31">
        <f t="shared" ca="1" si="234"/>
        <v>0</v>
      </c>
      <c r="BY1230">
        <f>ROUNDUP('Дані з ДІСО'!AG1230/Параметри!$K$66,0)</f>
        <v>0</v>
      </c>
      <c r="BZ1230">
        <f t="shared" si="235"/>
        <v>0</v>
      </c>
      <c r="CA1230">
        <f>IF('Дані з ДІСО'!AG1230=0,0,'Дані з ДІСО'!AJ1230/'Дані з ДІСО'!AG1230)</f>
        <v>0</v>
      </c>
      <c r="CB1230" s="31">
        <f>BZ1230*(1+0.25*CA1230)*Параметри!$K$48</f>
        <v>0</v>
      </c>
      <c r="CC1230" s="31">
        <f t="shared" ca="1" si="236"/>
        <v>19750.400000000001</v>
      </c>
      <c r="CD1230" s="31">
        <f t="shared" si="237"/>
        <v>0</v>
      </c>
      <c r="CE1230" s="31">
        <f t="shared" si="238"/>
        <v>0</v>
      </c>
      <c r="CF1230" s="31">
        <f t="shared" si="239"/>
        <v>0</v>
      </c>
    </row>
    <row r="1231" spans="1:84" x14ac:dyDescent="0.25">
      <c r="A1231" s="9">
        <v>1230</v>
      </c>
      <c r="B1231" s="9" t="s">
        <v>4354</v>
      </c>
      <c r="C1231" s="9" t="s">
        <v>4354</v>
      </c>
      <c r="D1231" s="9" t="s">
        <v>3001</v>
      </c>
      <c r="E1231" s="9" t="s">
        <v>28</v>
      </c>
      <c r="F1231" s="9" t="s">
        <v>4149</v>
      </c>
      <c r="G1231" s="9" t="s">
        <v>2482</v>
      </c>
      <c r="H1231" s="31">
        <f>SUM('Дані з ДІСО'!J1231:L1231)</f>
        <v>1063</v>
      </c>
      <c r="I1231" s="31">
        <f>SUM('Дані з ДІСО'!P1231:R1231)</f>
        <v>0</v>
      </c>
      <c r="J1231" s="31">
        <f>SUM('Дані з ДІСО'!V1231:X1231)</f>
        <v>0</v>
      </c>
      <c r="K1231">
        <f ca="1">ROUNDUP('Дані з ДІСО'!J1231/'Коефіцієнти АТО'!$R1231,0)</f>
        <v>29</v>
      </c>
      <c r="L1231">
        <f ca="1">ROUNDUP('Дані з ДІСО'!K1231/'Коефіцієнти АТО'!$R1231,0)</f>
        <v>41</v>
      </c>
      <c r="M1231">
        <f ca="1">ROUNDUP('Дані з ДІСО'!L1231/'Коефіцієнти АТО'!$R1231,0)</f>
        <v>7</v>
      </c>
      <c r="N1231" s="28">
        <f ca="1">(K1231*Параметри!$K$32+L1231*Параметри!$L$32+M1231*Параметри!$M$32)/18</f>
        <v>132.5</v>
      </c>
      <c r="O1231" s="41">
        <f>'Дані з ДІСО'!Y1231/H1231</f>
        <v>0</v>
      </c>
      <c r="P1231" s="31">
        <f ca="1">(1+0.25*O1231)*N1231*Параметри!$K$48</f>
        <v>27044.009243020006</v>
      </c>
      <c r="Q1231" s="31">
        <f ca="1">P1231*'Коефіцієнти АТО'!T1231</f>
        <v>459.74815713134012</v>
      </c>
      <c r="R1231" s="31">
        <f>H1231*(1+0.25*O1231)*Параметри!$K$61*Параметри!$K$20/1000</f>
        <v>0</v>
      </c>
      <c r="S1231" s="31">
        <f>H1231*(1+0.25*O1231)*'Коефіцієнти АТО'!S1231*Параметри!$K$20/1000</f>
        <v>5478.8987660244447</v>
      </c>
      <c r="T1231" s="31">
        <f t="shared" ca="1" si="229"/>
        <v>32982.656166175788</v>
      </c>
      <c r="U1231" s="31">
        <f t="shared" ca="1" si="228"/>
        <v>32982.656166175788</v>
      </c>
      <c r="V1231">
        <f>ROUNDUP('Дані з ДІСО'!P1231/Параметри!$K$24,0)</f>
        <v>0</v>
      </c>
      <c r="W1231">
        <f>ROUNDUP('Дані з ДІСО'!Q1231/Параметри!$K$24,0)</f>
        <v>0</v>
      </c>
      <c r="X1231">
        <f>ROUNDUP('Дані з ДІСО'!R1231/Параметри!$K$24,0)</f>
        <v>0</v>
      </c>
      <c r="Y1231" s="28">
        <f>(V1231*Параметри!$K$33+W1231*Параметри!$L$33+X1231*Параметри!$M$33)/18</f>
        <v>0</v>
      </c>
      <c r="Z1231" s="41">
        <f>IF(I1231=0,0,'Дані з ДІСО'!AA1231/I1231)</f>
        <v>0</v>
      </c>
      <c r="AA1231" s="31">
        <f>(1+0.25*Z1231)*Y1231*Параметри!$K$48</f>
        <v>0</v>
      </c>
      <c r="AB1231" s="31">
        <f ca="1">AA1231*'Коефіцієнти АТО'!U1231</f>
        <v>0</v>
      </c>
      <c r="AC1231" s="31">
        <f>I1231*(1+0.25*Z1231)*Параметри!$K$61*Параметри!$K$20/1000</f>
        <v>0</v>
      </c>
      <c r="AD1231" s="31">
        <f>(1+0.25*Z1231)*I1231*'Коефіцієнти АТО'!S1231*Параметри!$K$20/1000</f>
        <v>0</v>
      </c>
      <c r="AE1231" s="31">
        <f t="shared" ca="1" si="230"/>
        <v>0</v>
      </c>
      <c r="AF1231" s="45">
        <v>30.519567574243315</v>
      </c>
      <c r="AG1231" s="45">
        <f ca="1">T1231/SUM('Дані з ДІСО'!J1231:L1231)</f>
        <v>31.027898557079762</v>
      </c>
      <c r="AH1231">
        <f ca="1">'Коефіцієнти АТО'!R1231</f>
        <v>14</v>
      </c>
      <c r="AI1231">
        <v>13</v>
      </c>
      <c r="AJ1231" s="44">
        <f t="shared" ca="1" si="231"/>
        <v>1.0166559038426695</v>
      </c>
      <c r="AK1231" t="str">
        <f ca="1">IF(OR(B1231="Область",B1231="Київ"),"Ні",IF(AJ1231&gt;Параметри!$K$72,"Так, верхній",IF(AJ1231&lt;Параметри!$K$73,"Так, нижній","Ні")))</f>
        <v>Ні</v>
      </c>
      <c r="AL1231" s="45">
        <f ca="1">IF(AK1231="Ні",AG1231,IF(AK1231="Так, верхній",AF1231*Параметри!$K$72,AF1231*Параметри!$K$73))</f>
        <v>31.027898557079762</v>
      </c>
      <c r="AM1231">
        <f>'Дані з ДІСО'!AL1231+'Дані з ДІСО'!AN1231</f>
        <v>10</v>
      </c>
      <c r="AN1231">
        <f>IF(AM1231=0,0,'Дані з ДІСО'!AN1231/AM1231)</f>
        <v>0</v>
      </c>
      <c r="AO1231" s="31">
        <f>AM1231*(1+0.25*AN1231)*Параметри!$K$50</f>
        <v>1914.5454851600002</v>
      </c>
      <c r="AP1231" s="31">
        <f>ROUNDUP(('Дані з ДІСО'!AU1231+'Дані з ДІСО'!AW1231)/Параметри!$K$28,0)</f>
        <v>0</v>
      </c>
      <c r="AQ1231" s="54">
        <f>AP1231*Параметри!$M$35/18</f>
        <v>0</v>
      </c>
      <c r="AR1231" s="31">
        <f>IF(AP1231=0,0,'Дані з ДІСО'!AW1231/SUM('Дані з ДІСО'!AU1231,'Дані з ДІСО'!AW1231))</f>
        <v>0</v>
      </c>
      <c r="AS1231" s="31">
        <f>(1+0.25*AR1231)*AQ1231*Параметри!$K$48</f>
        <v>0</v>
      </c>
      <c r="AT1231">
        <f>ROUNDUP(('Дані з ДІСО'!AE1231+'Дані не з ДІСО'!E1231+'Дані не з ДІСО'!G1231)/Параметри!$K$64,0)</f>
        <v>0</v>
      </c>
      <c r="AU1231">
        <f t="shared" si="232"/>
        <v>0</v>
      </c>
      <c r="AV1231">
        <f>IF(AT1231=0,0,('Дані з ДІСО'!AH1231+'Дані не з ДІСО'!G1231)/('Дані з ДІСО'!AE1231+'Дані не з ДІСО'!E1231+'Дані не з ДІСО'!G1231))</f>
        <v>0</v>
      </c>
      <c r="AW1231" s="31">
        <f>AU1231*(1+0.25*AV1231)*Параметри!$K$48</f>
        <v>0</v>
      </c>
      <c r="AX1231">
        <f>ROUNDUP('Дані з ДІСО'!AF1231/Параметри!$K$65,0)</f>
        <v>0</v>
      </c>
      <c r="AY1231">
        <f t="shared" si="233"/>
        <v>0</v>
      </c>
      <c r="AZ1231">
        <f>IF(AX1231=0,0,'Дані з ДІСО'!AI1231/'Дані з ДІСО'!AF1231)</f>
        <v>0</v>
      </c>
      <c r="BA1231" s="31">
        <f>AY1231*(1+0.25*AZ1231)*Параметри!$K$48</f>
        <v>0</v>
      </c>
      <c r="BB1231">
        <f>ROUNDUP('Дані з ДІСО'!AR1231/Параметри!$K$29,0)</f>
        <v>0</v>
      </c>
      <c r="BC1231">
        <f>ROUNDUP('Дані з ДІСО'!AS1231/Параметри!$K$29,0)</f>
        <v>0</v>
      </c>
      <c r="BD1231">
        <f>ROUNDUP('Дані з ДІСО'!AT1231/Параметри!$K$29,0)</f>
        <v>0</v>
      </c>
      <c r="BE1231" s="54">
        <f>(BB1231*Параметри!$K$32+BC1231*Параметри!$L$32+BD1231*Параметри!$M$32)/18</f>
        <v>0</v>
      </c>
      <c r="BF1231" s="31">
        <f>(BE1231*Параметри!$K$48+SUM('Дані з ДІСО'!AR1231:AT1231)*IF(Параметри!$R$37="RNK",Параметри!$K$45,Параметри!$R$47)*Параметри!$K$20/1000)*Параметри!$K$69</f>
        <v>0</v>
      </c>
      <c r="BG1231">
        <f>ROUNDUP(('Дані не з ДІСО'!I1231+'Дані не з ДІСО'!K1231)/Параметри!$K$26,0)</f>
        <v>0</v>
      </c>
      <c r="BH1231" s="31">
        <f>BG1231*Параметри!$M$36/18</f>
        <v>0</v>
      </c>
      <c r="BI1231">
        <f>IF(BG1231=0,0,'Дані не з ДІСО'!K1231/('Дані не з ДІСО'!I1231+'Дані не з ДІСО'!K1231))</f>
        <v>0</v>
      </c>
      <c r="BJ1231" s="31">
        <f>(1+0.25*BI1231)*BH1231*Параметри!$K$48</f>
        <v>0</v>
      </c>
      <c r="BK1231">
        <f>ROUNDUP('Дані не з ДІСО'!M1231/Параметри!$K$27,0)</f>
        <v>0</v>
      </c>
      <c r="BL1231">
        <f>BK1231*Параметри!$M$37/18</f>
        <v>0</v>
      </c>
      <c r="BM1231" s="31">
        <f>BL1231*Параметри!$K$48</f>
        <v>0</v>
      </c>
      <c r="BN1231" s="31">
        <f>'Дані не з ДІСО'!N1231*(7*Параметри!$K$50+Параметри!$K$49)</f>
        <v>0</v>
      </c>
      <c r="BO1231">
        <f>ROUNDUP('Дані з ДІСО'!V1231/Параметри!$K$25,0)</f>
        <v>0</v>
      </c>
      <c r="BP1231">
        <f>ROUNDUP('Дані з ДІСО'!W1231/Параметри!$K$25,0)</f>
        <v>0</v>
      </c>
      <c r="BQ1231">
        <f>ROUNDUP('Дані з ДІСО'!X1231/Параметри!$K$25,0)</f>
        <v>0</v>
      </c>
      <c r="BR1231">
        <f>(BO1231*Параметри!$K$34+BP1231*Параметри!$L$34+BQ1231*Параметри!$M$34)/18</f>
        <v>0</v>
      </c>
      <c r="BS1231">
        <f>IF(J1231=0,0,'Дані з ДІСО'!AC1231/J1231)</f>
        <v>0</v>
      </c>
      <c r="BT1231" s="31">
        <f>(1+0.25*BS1231)*BR1231*Параметри!$K$48</f>
        <v>0</v>
      </c>
      <c r="BU1231" s="31">
        <f ca="1">BT1231*'Коефіцієнти АТО'!U1231</f>
        <v>0</v>
      </c>
      <c r="BV1231" s="31">
        <f>J1231*(1+0.25*BS1231)*Параметри!$K$61*Параметри!$K$20/1000</f>
        <v>0</v>
      </c>
      <c r="BW1231" s="31">
        <f>(1+0.25*BS1231)*J1231*'Коефіцієнти АТО'!S1231*Параметри!$K$20/1000</f>
        <v>0</v>
      </c>
      <c r="BX1231" s="31">
        <f t="shared" ca="1" si="234"/>
        <v>0</v>
      </c>
      <c r="BY1231">
        <f>ROUNDUP('Дані з ДІСО'!AG1231/Параметри!$K$66,0)</f>
        <v>0</v>
      </c>
      <c r="BZ1231">
        <f t="shared" si="235"/>
        <v>0</v>
      </c>
      <c r="CA1231">
        <f>IF('Дані з ДІСО'!AG1231=0,0,'Дані з ДІСО'!AJ1231/'Дані з ДІСО'!AG1231)</f>
        <v>0</v>
      </c>
      <c r="CB1231" s="31">
        <f>BZ1231*(1+0.25*CA1231)*Параметри!$K$48</f>
        <v>0</v>
      </c>
      <c r="CC1231" s="31">
        <f t="shared" ca="1" si="236"/>
        <v>34897.199999999997</v>
      </c>
      <c r="CD1231" s="31">
        <f t="shared" si="237"/>
        <v>0</v>
      </c>
      <c r="CE1231" s="31">
        <f t="shared" si="238"/>
        <v>0</v>
      </c>
      <c r="CF1231" s="31">
        <f t="shared" si="239"/>
        <v>0</v>
      </c>
    </row>
    <row r="1232" spans="1:84" x14ac:dyDescent="0.25">
      <c r="A1232" s="9">
        <v>1231</v>
      </c>
      <c r="B1232" s="9" t="s">
        <v>2951</v>
      </c>
      <c r="C1232" s="9" t="s">
        <v>4353</v>
      </c>
      <c r="D1232" s="9" t="s">
        <v>3001</v>
      </c>
      <c r="E1232" s="9" t="s">
        <v>25</v>
      </c>
      <c r="F1232" s="9" t="s">
        <v>4150</v>
      </c>
      <c r="G1232" s="9" t="s">
        <v>2484</v>
      </c>
      <c r="H1232" s="31">
        <f>SUM('Дані з ДІСО'!J1232:L1232)</f>
        <v>3848</v>
      </c>
      <c r="I1232" s="31">
        <f>SUM('Дані з ДІСО'!P1232:R1232)</f>
        <v>0</v>
      </c>
      <c r="J1232" s="31">
        <f>SUM('Дані з ДІСО'!V1232:X1232)</f>
        <v>0</v>
      </c>
      <c r="K1232">
        <f ca="1">ROUNDUP('Дані з ДІСО'!J1232/'Коефіцієнти АТО'!$R1232,0)</f>
        <v>102</v>
      </c>
      <c r="L1232">
        <f ca="1">ROUNDUP('Дані з ДІСО'!K1232/'Коефіцієнти АТО'!$R1232,0)</f>
        <v>126</v>
      </c>
      <c r="M1232">
        <f ca="1">ROUNDUP('Дані з ДІСО'!L1232/'Коефіцієнти АТО'!$R1232,0)</f>
        <v>29</v>
      </c>
      <c r="N1232" s="28">
        <f ca="1">(K1232*Параметри!$K$32+L1232*Параметри!$L$32+M1232*Параметри!$M$32)/18</f>
        <v>440.88888888888891</v>
      </c>
      <c r="O1232" s="41">
        <f>'Дані з ДІСО'!Y1232/H1232</f>
        <v>0</v>
      </c>
      <c r="P1232" s="31">
        <f ca="1">(1+0.25*O1232)*N1232*Параметри!$K$48</f>
        <v>89987.948575516464</v>
      </c>
      <c r="Q1232" s="31">
        <f ca="1">P1232*'Коефіцієнти АТО'!T1232</f>
        <v>1529.7951257837799</v>
      </c>
      <c r="R1232" s="31">
        <f>H1232*(1+0.25*O1232)*Параметри!$K$61*Параметри!$K$20/1000</f>
        <v>0</v>
      </c>
      <c r="S1232" s="31">
        <f>H1232*(1+0.25*O1232)*'Коефіцієнти АТО'!S1232*Параметри!$K$20/1000</f>
        <v>15866.643425521779</v>
      </c>
      <c r="T1232" s="31">
        <f t="shared" ca="1" si="229"/>
        <v>107384.38712682202</v>
      </c>
      <c r="U1232" s="31">
        <f t="shared" ca="1" si="228"/>
        <v>107384.38712682202</v>
      </c>
      <c r="V1232">
        <f>ROUNDUP('Дані з ДІСО'!P1232/Параметри!$K$24,0)</f>
        <v>0</v>
      </c>
      <c r="W1232">
        <f>ROUNDUP('Дані з ДІСО'!Q1232/Параметри!$K$24,0)</f>
        <v>0</v>
      </c>
      <c r="X1232">
        <f>ROUNDUP('Дані з ДІСО'!R1232/Параметри!$K$24,0)</f>
        <v>0</v>
      </c>
      <c r="Y1232" s="28">
        <f>(V1232*Параметри!$K$33+W1232*Параметри!$L$33+X1232*Параметри!$M$33)/18</f>
        <v>0</v>
      </c>
      <c r="Z1232" s="41">
        <f>IF(I1232=0,0,'Дані з ДІСО'!AA1232/I1232)</f>
        <v>0</v>
      </c>
      <c r="AA1232" s="31">
        <f>(1+0.25*Z1232)*Y1232*Параметри!$K$48</f>
        <v>0</v>
      </c>
      <c r="AB1232" s="31">
        <f ca="1">AA1232*'Коефіцієнти АТО'!U1232</f>
        <v>0</v>
      </c>
      <c r="AC1232" s="31">
        <f>I1232*(1+0.25*Z1232)*Параметри!$K$61*Параметри!$K$20/1000</f>
        <v>0</v>
      </c>
      <c r="AD1232" s="31">
        <f>(1+0.25*Z1232)*I1232*'Коефіцієнти АТО'!S1232*Параметри!$K$20/1000</f>
        <v>0</v>
      </c>
      <c r="AE1232" s="31">
        <f t="shared" ca="1" si="230"/>
        <v>0</v>
      </c>
      <c r="AF1232" s="45">
        <v>24.810727970334828</v>
      </c>
      <c r="AG1232" s="45">
        <f ca="1">T1232/SUM('Дані з ДІСО'!J1232:L1232)</f>
        <v>27.906545511128385</v>
      </c>
      <c r="AH1232">
        <f ca="1">'Коефіцієнти АТО'!R1232</f>
        <v>15</v>
      </c>
      <c r="AI1232">
        <v>16.5</v>
      </c>
      <c r="AJ1232" s="44">
        <f t="shared" ca="1" si="231"/>
        <v>1.1247773763226576</v>
      </c>
      <c r="AK1232" t="str">
        <f ca="1">IF(OR(B1232="Область",B1232="Київ"),"Ні",IF(AJ1232&gt;Параметри!$K$72,"Так, верхній",IF(AJ1232&lt;Параметри!$K$73,"Так, нижній","Ні")))</f>
        <v>Ні</v>
      </c>
      <c r="AL1232" s="45">
        <f ca="1">IF(AK1232="Ні",AG1232,IF(AK1232="Так, верхній",AF1232*Параметри!$K$72,AF1232*Параметри!$K$73))</f>
        <v>27.906545511128385</v>
      </c>
      <c r="AM1232">
        <f>'Дані з ДІСО'!AL1232+'Дані з ДІСО'!AN1232</f>
        <v>2</v>
      </c>
      <c r="AN1232">
        <f>IF(AM1232=0,0,'Дані з ДІСО'!AN1232/AM1232)</f>
        <v>0</v>
      </c>
      <c r="AO1232" s="31">
        <f>AM1232*(1+0.25*AN1232)*Параметри!$K$50</f>
        <v>382.90909703200003</v>
      </c>
      <c r="AP1232" s="31">
        <f>ROUNDUP(('Дані з ДІСО'!AU1232+'Дані з ДІСО'!AW1232)/Параметри!$K$28,0)</f>
        <v>0</v>
      </c>
      <c r="AQ1232" s="54">
        <f>AP1232*Параметри!$M$35/18</f>
        <v>0</v>
      </c>
      <c r="AR1232" s="31">
        <f>IF(AP1232=0,0,'Дані з ДІСО'!AW1232/SUM('Дані з ДІСО'!AU1232,'Дані з ДІСО'!AW1232))</f>
        <v>0</v>
      </c>
      <c r="AS1232" s="31">
        <f>(1+0.25*AR1232)*AQ1232*Параметри!$K$48</f>
        <v>0</v>
      </c>
      <c r="AT1232">
        <f>ROUNDUP(('Дані з ДІСО'!AE1232+'Дані не з ДІСО'!E1232+'Дані не з ДІСО'!G1232)/Параметри!$K$64,0)</f>
        <v>0</v>
      </c>
      <c r="AU1232">
        <f t="shared" si="232"/>
        <v>0</v>
      </c>
      <c r="AV1232">
        <f>IF(AT1232=0,0,('Дані з ДІСО'!AH1232+'Дані не з ДІСО'!G1232)/('Дані з ДІСО'!AE1232+'Дані не з ДІСО'!E1232+'Дані не з ДІСО'!G1232))</f>
        <v>0</v>
      </c>
      <c r="AW1232" s="31">
        <f>AU1232*(1+0.25*AV1232)*Параметри!$K$48</f>
        <v>0</v>
      </c>
      <c r="AX1232">
        <f>ROUNDUP('Дані з ДІСО'!AF1232/Параметри!$K$65,0)</f>
        <v>0</v>
      </c>
      <c r="AY1232">
        <f t="shared" si="233"/>
        <v>0</v>
      </c>
      <c r="AZ1232">
        <f>IF(AX1232=0,0,'Дані з ДІСО'!AI1232/'Дані з ДІСО'!AF1232)</f>
        <v>0</v>
      </c>
      <c r="BA1232" s="31">
        <f>AY1232*(1+0.25*AZ1232)*Параметри!$K$48</f>
        <v>0</v>
      </c>
      <c r="BB1232">
        <f>ROUNDUP('Дані з ДІСО'!AR1232/Параметри!$K$29,0)</f>
        <v>0</v>
      </c>
      <c r="BC1232">
        <f>ROUNDUP('Дані з ДІСО'!AS1232/Параметри!$K$29,0)</f>
        <v>0</v>
      </c>
      <c r="BD1232">
        <f>ROUNDUP('Дані з ДІСО'!AT1232/Параметри!$K$29,0)</f>
        <v>0</v>
      </c>
      <c r="BE1232" s="54">
        <f>(BB1232*Параметри!$K$32+BC1232*Параметри!$L$32+BD1232*Параметри!$M$32)/18</f>
        <v>0</v>
      </c>
      <c r="BF1232" s="31">
        <f>(BE1232*Параметри!$K$48+SUM('Дані з ДІСО'!AR1232:AT1232)*IF(Параметри!$R$37="RNK",Параметри!$K$45,Параметри!$R$47)*Параметри!$K$20/1000)*Параметри!$K$69</f>
        <v>0</v>
      </c>
      <c r="BG1232">
        <f>ROUNDUP(('Дані не з ДІСО'!I1232+'Дані не з ДІСО'!K1232)/Параметри!$K$26,0)</f>
        <v>0</v>
      </c>
      <c r="BH1232" s="31">
        <f>BG1232*Параметри!$M$36/18</f>
        <v>0</v>
      </c>
      <c r="BI1232">
        <f>IF(BG1232=0,0,'Дані не з ДІСО'!K1232/('Дані не з ДІСО'!I1232+'Дані не з ДІСО'!K1232))</f>
        <v>0</v>
      </c>
      <c r="BJ1232" s="31">
        <f>(1+0.25*BI1232)*BH1232*Параметри!$K$48</f>
        <v>0</v>
      </c>
      <c r="BK1232">
        <f>ROUNDUP('Дані не з ДІСО'!M1232/Параметри!$K$27,0)</f>
        <v>0</v>
      </c>
      <c r="BL1232">
        <f>BK1232*Параметри!$M$37/18</f>
        <v>0</v>
      </c>
      <c r="BM1232" s="31">
        <f>BL1232*Параметри!$K$48</f>
        <v>0</v>
      </c>
      <c r="BN1232" s="31">
        <f>'Дані не з ДІСО'!N1232*(7*Параметри!$K$50+Параметри!$K$49)</f>
        <v>0</v>
      </c>
      <c r="BO1232">
        <f>ROUNDUP('Дані з ДІСО'!V1232/Параметри!$K$25,0)</f>
        <v>0</v>
      </c>
      <c r="BP1232">
        <f>ROUNDUP('Дані з ДІСО'!W1232/Параметри!$K$25,0)</f>
        <v>0</v>
      </c>
      <c r="BQ1232">
        <f>ROUNDUP('Дані з ДІСО'!X1232/Параметри!$K$25,0)</f>
        <v>0</v>
      </c>
      <c r="BR1232">
        <f>(BO1232*Параметри!$K$34+BP1232*Параметри!$L$34+BQ1232*Параметри!$M$34)/18</f>
        <v>0</v>
      </c>
      <c r="BS1232">
        <f>IF(J1232=0,0,'Дані з ДІСО'!AC1232/J1232)</f>
        <v>0</v>
      </c>
      <c r="BT1232" s="31">
        <f>(1+0.25*BS1232)*BR1232*Параметри!$K$48</f>
        <v>0</v>
      </c>
      <c r="BU1232" s="31">
        <f ca="1">BT1232*'Коефіцієнти АТО'!U1232</f>
        <v>0</v>
      </c>
      <c r="BV1232" s="31">
        <f>J1232*(1+0.25*BS1232)*Параметри!$K$61*Параметри!$K$20/1000</f>
        <v>0</v>
      </c>
      <c r="BW1232" s="31">
        <f>(1+0.25*BS1232)*J1232*'Коефіцієнти АТО'!S1232*Параметри!$K$20/1000</f>
        <v>0</v>
      </c>
      <c r="BX1232" s="31">
        <f t="shared" ca="1" si="234"/>
        <v>0</v>
      </c>
      <c r="BY1232">
        <f>ROUNDUP('Дані з ДІСО'!AG1232/Параметри!$K$66,0)</f>
        <v>0</v>
      </c>
      <c r="BZ1232">
        <f t="shared" si="235"/>
        <v>0</v>
      </c>
      <c r="CA1232">
        <f>IF('Дані з ДІСО'!AG1232=0,0,'Дані з ДІСО'!AJ1232/'Дані з ДІСО'!AG1232)</f>
        <v>0</v>
      </c>
      <c r="CB1232" s="31">
        <f>BZ1232*(1+0.25*CA1232)*Параметри!$K$48</f>
        <v>0</v>
      </c>
      <c r="CC1232" s="31">
        <f t="shared" ca="1" si="236"/>
        <v>107767.3</v>
      </c>
      <c r="CD1232" s="31">
        <f t="shared" si="237"/>
        <v>0</v>
      </c>
      <c r="CE1232" s="31">
        <f t="shared" si="238"/>
        <v>0</v>
      </c>
      <c r="CF1232" s="31">
        <f t="shared" si="239"/>
        <v>0</v>
      </c>
    </row>
    <row r="1233" spans="1:84" x14ac:dyDescent="0.25">
      <c r="A1233" s="9">
        <v>1232</v>
      </c>
      <c r="B1233" s="9" t="s">
        <v>4355</v>
      </c>
      <c r="C1233" s="9" t="s">
        <v>4355</v>
      </c>
      <c r="D1233" s="9" t="s">
        <v>3001</v>
      </c>
      <c r="E1233" s="9" t="s">
        <v>33</v>
      </c>
      <c r="F1233" s="9" t="s">
        <v>4151</v>
      </c>
      <c r="G1233" s="9" t="s">
        <v>2486</v>
      </c>
      <c r="H1233" s="31">
        <f>SUM('Дані з ДІСО'!J1233:L1233)</f>
        <v>863</v>
      </c>
      <c r="I1233" s="31">
        <f>SUM('Дані з ДІСО'!P1233:R1233)</f>
        <v>0</v>
      </c>
      <c r="J1233" s="31">
        <f>SUM('Дані з ДІСО'!V1233:X1233)</f>
        <v>0</v>
      </c>
      <c r="K1233">
        <f ca="1">ROUNDUP('Дані з ДІСО'!J1233/'Коефіцієнти АТО'!$R1233,0)</f>
        <v>27</v>
      </c>
      <c r="L1233">
        <f ca="1">ROUNDUP('Дані з ДІСО'!K1233/'Коефіцієнти АТО'!$R1233,0)</f>
        <v>33</v>
      </c>
      <c r="M1233">
        <f ca="1">ROUNDUP('Дані з ДІСО'!L1233/'Коефіцієнти АТО'!$R1233,0)</f>
        <v>8</v>
      </c>
      <c r="N1233" s="28">
        <f ca="1">(K1233*Параметри!$K$32+L1233*Параметри!$L$32+M1233*Параметри!$M$32)/18</f>
        <v>116.72222222222223</v>
      </c>
      <c r="O1233" s="41">
        <f>'Дані з ДІСО'!Y1233/H1233</f>
        <v>0</v>
      </c>
      <c r="P1233" s="31">
        <f ca="1">(1+0.25*O1233)*N1233*Параметри!$K$48</f>
        <v>23823.674389763117</v>
      </c>
      <c r="Q1233" s="31">
        <f ca="1">P1233*'Коефіцієнти АТО'!T1233</f>
        <v>405.002464625973</v>
      </c>
      <c r="R1233" s="31">
        <f>H1233*(1+0.25*O1233)*Параметри!$K$61*Параметри!$K$20/1000</f>
        <v>0</v>
      </c>
      <c r="S1233" s="31">
        <f>H1233*(1+0.25*O1233)*'Коефіцієнти АТО'!S1233*Параметри!$K$20/1000</f>
        <v>4003.2555706220005</v>
      </c>
      <c r="T1233" s="31">
        <f t="shared" ca="1" si="229"/>
        <v>28231.932425011091</v>
      </c>
      <c r="U1233" s="31">
        <f t="shared" ca="1" si="228"/>
        <v>28231.932425011095</v>
      </c>
      <c r="V1233">
        <f>ROUNDUP('Дані з ДІСО'!P1233/Параметри!$K$24,0)</f>
        <v>0</v>
      </c>
      <c r="W1233">
        <f>ROUNDUP('Дані з ДІСО'!Q1233/Параметри!$K$24,0)</f>
        <v>0</v>
      </c>
      <c r="X1233">
        <f>ROUNDUP('Дані з ДІСО'!R1233/Параметри!$K$24,0)</f>
        <v>0</v>
      </c>
      <c r="Y1233" s="28">
        <f>(V1233*Параметри!$K$33+W1233*Параметри!$L$33+X1233*Параметри!$M$33)/18</f>
        <v>0</v>
      </c>
      <c r="Z1233" s="41">
        <f>IF(I1233=0,0,'Дані з ДІСО'!AA1233/I1233)</f>
        <v>0</v>
      </c>
      <c r="AA1233" s="31">
        <f>(1+0.25*Z1233)*Y1233*Параметри!$K$48</f>
        <v>0</v>
      </c>
      <c r="AB1233" s="31">
        <f ca="1">AA1233*'Коефіцієнти АТО'!U1233</f>
        <v>0</v>
      </c>
      <c r="AC1233" s="31">
        <f>I1233*(1+0.25*Z1233)*Параметри!$K$61*Параметри!$K$20/1000</f>
        <v>0</v>
      </c>
      <c r="AD1233" s="31">
        <f>(1+0.25*Z1233)*I1233*'Коефіцієнти АТО'!S1233*Параметри!$K$20/1000</f>
        <v>0</v>
      </c>
      <c r="AE1233" s="31">
        <f t="shared" ca="1" si="230"/>
        <v>0</v>
      </c>
      <c r="AF1233" s="45">
        <v>31.823605202544979</v>
      </c>
      <c r="AG1233" s="45">
        <f ca="1">T1233/SUM('Дані з ДІСО'!J1233:L1233)</f>
        <v>32.713710805343098</v>
      </c>
      <c r="AH1233">
        <f ca="1">'Коефіцієнти АТО'!R1233</f>
        <v>13</v>
      </c>
      <c r="AI1233">
        <v>12.5</v>
      </c>
      <c r="AJ1233" s="44">
        <f t="shared" ca="1" si="231"/>
        <v>1.0279699800551489</v>
      </c>
      <c r="AK1233" t="str">
        <f ca="1">IF(OR(B1233="Область",B1233="Київ"),"Ні",IF(AJ1233&gt;Параметри!$K$72,"Так, верхній",IF(AJ1233&lt;Параметри!$K$73,"Так, нижній","Ні")))</f>
        <v>Ні</v>
      </c>
      <c r="AL1233" s="45">
        <f ca="1">IF(AK1233="Ні",AG1233,IF(AK1233="Так, верхній",AF1233*Параметри!$K$72,AF1233*Параметри!$K$73))</f>
        <v>32.713710805343098</v>
      </c>
      <c r="AM1233">
        <f>'Дані з ДІСО'!AL1233+'Дані з ДІСО'!AN1233</f>
        <v>0</v>
      </c>
      <c r="AN1233">
        <f>IF(AM1233=0,0,'Дані з ДІСО'!AN1233/AM1233)</f>
        <v>0</v>
      </c>
      <c r="AO1233" s="31">
        <f>AM1233*(1+0.25*AN1233)*Параметри!$K$50</f>
        <v>0</v>
      </c>
      <c r="AP1233" s="31">
        <f>ROUNDUP(('Дані з ДІСО'!AU1233+'Дані з ДІСО'!AW1233)/Параметри!$K$28,0)</f>
        <v>0</v>
      </c>
      <c r="AQ1233" s="54">
        <f>AP1233*Параметри!$M$35/18</f>
        <v>0</v>
      </c>
      <c r="AR1233" s="31">
        <f>IF(AP1233=0,0,'Дані з ДІСО'!AW1233/SUM('Дані з ДІСО'!AU1233,'Дані з ДІСО'!AW1233))</f>
        <v>0</v>
      </c>
      <c r="AS1233" s="31">
        <f>(1+0.25*AR1233)*AQ1233*Параметри!$K$48</f>
        <v>0</v>
      </c>
      <c r="AT1233">
        <f>ROUNDUP(('Дані з ДІСО'!AE1233+'Дані не з ДІСО'!E1233+'Дані не з ДІСО'!G1233)/Параметри!$K$64,0)</f>
        <v>0</v>
      </c>
      <c r="AU1233">
        <f t="shared" si="232"/>
        <v>0</v>
      </c>
      <c r="AV1233">
        <f>IF(AT1233=0,0,('Дані з ДІСО'!AH1233+'Дані не з ДІСО'!G1233)/('Дані з ДІСО'!AE1233+'Дані не з ДІСО'!E1233+'Дані не з ДІСО'!G1233))</f>
        <v>0</v>
      </c>
      <c r="AW1233" s="31">
        <f>AU1233*(1+0.25*AV1233)*Параметри!$K$48</f>
        <v>0</v>
      </c>
      <c r="AX1233">
        <f>ROUNDUP('Дані з ДІСО'!AF1233/Параметри!$K$65,0)</f>
        <v>0</v>
      </c>
      <c r="AY1233">
        <f t="shared" si="233"/>
        <v>0</v>
      </c>
      <c r="AZ1233">
        <f>IF(AX1233=0,0,'Дані з ДІСО'!AI1233/'Дані з ДІСО'!AF1233)</f>
        <v>0</v>
      </c>
      <c r="BA1233" s="31">
        <f>AY1233*(1+0.25*AZ1233)*Параметри!$K$48</f>
        <v>0</v>
      </c>
      <c r="BB1233">
        <f>ROUNDUP('Дані з ДІСО'!AR1233/Параметри!$K$29,0)</f>
        <v>0</v>
      </c>
      <c r="BC1233">
        <f>ROUNDUP('Дані з ДІСО'!AS1233/Параметри!$K$29,0)</f>
        <v>0</v>
      </c>
      <c r="BD1233">
        <f>ROUNDUP('Дані з ДІСО'!AT1233/Параметри!$K$29,0)</f>
        <v>0</v>
      </c>
      <c r="BE1233" s="54">
        <f>(BB1233*Параметри!$K$32+BC1233*Параметри!$L$32+BD1233*Параметри!$M$32)/18</f>
        <v>0</v>
      </c>
      <c r="BF1233" s="31">
        <f>(BE1233*Параметри!$K$48+SUM('Дані з ДІСО'!AR1233:AT1233)*IF(Параметри!$R$37="RNK",Параметри!$K$45,Параметри!$R$47)*Параметри!$K$20/1000)*Параметри!$K$69</f>
        <v>0</v>
      </c>
      <c r="BG1233">
        <f>ROUNDUP(('Дані не з ДІСО'!I1233+'Дані не з ДІСО'!K1233)/Параметри!$K$26,0)</f>
        <v>0</v>
      </c>
      <c r="BH1233" s="31">
        <f>BG1233*Параметри!$M$36/18</f>
        <v>0</v>
      </c>
      <c r="BI1233">
        <f>IF(BG1233=0,0,'Дані не з ДІСО'!K1233/('Дані не з ДІСО'!I1233+'Дані не з ДІСО'!K1233))</f>
        <v>0</v>
      </c>
      <c r="BJ1233" s="31">
        <f>(1+0.25*BI1233)*BH1233*Параметри!$K$48</f>
        <v>0</v>
      </c>
      <c r="BK1233">
        <f>ROUNDUP('Дані не з ДІСО'!M1233/Параметри!$K$27,0)</f>
        <v>0</v>
      </c>
      <c r="BL1233">
        <f>BK1233*Параметри!$M$37/18</f>
        <v>0</v>
      </c>
      <c r="BM1233" s="31">
        <f>BL1233*Параметри!$K$48</f>
        <v>0</v>
      </c>
      <c r="BN1233" s="31">
        <f>'Дані не з ДІСО'!N1233*(7*Параметри!$K$50+Параметри!$K$49)</f>
        <v>0</v>
      </c>
      <c r="BO1233">
        <f>ROUNDUP('Дані з ДІСО'!V1233/Параметри!$K$25,0)</f>
        <v>0</v>
      </c>
      <c r="BP1233">
        <f>ROUNDUP('Дані з ДІСО'!W1233/Параметри!$K$25,0)</f>
        <v>0</v>
      </c>
      <c r="BQ1233">
        <f>ROUNDUP('Дані з ДІСО'!X1233/Параметри!$K$25,0)</f>
        <v>0</v>
      </c>
      <c r="BR1233">
        <f>(BO1233*Параметри!$K$34+BP1233*Параметри!$L$34+BQ1233*Параметри!$M$34)/18</f>
        <v>0</v>
      </c>
      <c r="BS1233">
        <f>IF(J1233=0,0,'Дані з ДІСО'!AC1233/J1233)</f>
        <v>0</v>
      </c>
      <c r="BT1233" s="31">
        <f>(1+0.25*BS1233)*BR1233*Параметри!$K$48</f>
        <v>0</v>
      </c>
      <c r="BU1233" s="31">
        <f ca="1">BT1233*'Коефіцієнти АТО'!U1233</f>
        <v>0</v>
      </c>
      <c r="BV1233" s="31">
        <f>J1233*(1+0.25*BS1233)*Параметри!$K$61*Параметри!$K$20/1000</f>
        <v>0</v>
      </c>
      <c r="BW1233" s="31">
        <f>(1+0.25*BS1233)*J1233*'Коефіцієнти АТО'!S1233*Параметри!$K$20/1000</f>
        <v>0</v>
      </c>
      <c r="BX1233" s="31">
        <f t="shared" ca="1" si="234"/>
        <v>0</v>
      </c>
      <c r="BY1233">
        <f>ROUNDUP('Дані з ДІСО'!AG1233/Параметри!$K$66,0)</f>
        <v>0</v>
      </c>
      <c r="BZ1233">
        <f t="shared" si="235"/>
        <v>0</v>
      </c>
      <c r="CA1233">
        <f>IF('Дані з ДІСО'!AG1233=0,0,'Дані з ДІСО'!AJ1233/'Дані з ДІСО'!AG1233)</f>
        <v>0</v>
      </c>
      <c r="CB1233" s="31">
        <f>BZ1233*(1+0.25*CA1233)*Параметри!$K$48</f>
        <v>0</v>
      </c>
      <c r="CC1233" s="31">
        <f t="shared" ca="1" si="236"/>
        <v>28231.9</v>
      </c>
      <c r="CD1233" s="31">
        <f t="shared" si="237"/>
        <v>0</v>
      </c>
      <c r="CE1233" s="31">
        <f t="shared" si="238"/>
        <v>0</v>
      </c>
      <c r="CF1233" s="31">
        <f t="shared" si="239"/>
        <v>0</v>
      </c>
    </row>
    <row r="1234" spans="1:84" x14ac:dyDescent="0.25">
      <c r="A1234" s="9">
        <v>1233</v>
      </c>
      <c r="B1234" s="9" t="s">
        <v>4354</v>
      </c>
      <c r="C1234" s="9" t="s">
        <v>4354</v>
      </c>
      <c r="D1234" s="9" t="s">
        <v>3001</v>
      </c>
      <c r="E1234" s="9" t="s">
        <v>28</v>
      </c>
      <c r="F1234" s="9" t="s">
        <v>3215</v>
      </c>
      <c r="G1234" s="9" t="s">
        <v>2488</v>
      </c>
      <c r="H1234" s="31">
        <f>SUM('Дані з ДІСО'!J1234:L1234)</f>
        <v>239</v>
      </c>
      <c r="I1234" s="31">
        <f>SUM('Дані з ДІСО'!P1234:R1234)</f>
        <v>0</v>
      </c>
      <c r="J1234" s="31">
        <f>SUM('Дані з ДІСО'!V1234:X1234)</f>
        <v>0</v>
      </c>
      <c r="K1234">
        <f ca="1">ROUNDUP('Дані з ДІСО'!J1234/'Коефіцієнти АТО'!$R1234,0)</f>
        <v>10</v>
      </c>
      <c r="L1234">
        <f ca="1">ROUNDUP('Дані з ДІСО'!K1234/'Коефіцієнти АТО'!$R1234,0)</f>
        <v>10</v>
      </c>
      <c r="M1234">
        <f ca="1">ROUNDUP('Дані з ДІСО'!L1234/'Коефіцієнти АТО'!$R1234,0)</f>
        <v>3</v>
      </c>
      <c r="N1234" s="28">
        <f ca="1">(K1234*Параметри!$K$32+L1234*Параметри!$L$32+M1234*Параметри!$M$32)/18</f>
        <v>39.111111111111114</v>
      </c>
      <c r="O1234" s="41">
        <f>'Дані з ДІСО'!Y1234/H1234</f>
        <v>0</v>
      </c>
      <c r="P1234" s="31">
        <f ca="1">(1+0.25*O1234)*N1234*Параметри!$K$48</f>
        <v>7982.8018897635575</v>
      </c>
      <c r="Q1234" s="31">
        <f ca="1">P1234*'Коефіцієнти АТО'!T1234</f>
        <v>135.7076321259805</v>
      </c>
      <c r="R1234" s="31">
        <f>H1234*(1+0.25*O1234)*Параметри!$K$61*Параметри!$K$20/1000</f>
        <v>0</v>
      </c>
      <c r="S1234" s="31">
        <f>H1234*(1+0.25*O1234)*'Коефіцієнти АТО'!S1234*Параметри!$K$20/1000</f>
        <v>1231.8502399622223</v>
      </c>
      <c r="T1234" s="31">
        <f t="shared" ca="1" si="229"/>
        <v>9350.3597618517597</v>
      </c>
      <c r="U1234" s="31">
        <f t="shared" ca="1" si="228"/>
        <v>9433.3705977419904</v>
      </c>
      <c r="V1234">
        <f>ROUNDUP('Дані з ДІСО'!P1234/Параметри!$K$24,0)</f>
        <v>0</v>
      </c>
      <c r="W1234">
        <f>ROUNDUP('Дані з ДІСО'!Q1234/Параметри!$K$24,0)</f>
        <v>0</v>
      </c>
      <c r="X1234">
        <f>ROUNDUP('Дані з ДІСО'!R1234/Параметри!$K$24,0)</f>
        <v>0</v>
      </c>
      <c r="Y1234" s="28">
        <f>(V1234*Параметри!$K$33+W1234*Параметри!$L$33+X1234*Параметри!$M$33)/18</f>
        <v>0</v>
      </c>
      <c r="Z1234" s="41">
        <f>IF(I1234=0,0,'Дані з ДІСО'!AA1234/I1234)</f>
        <v>0</v>
      </c>
      <c r="AA1234" s="31">
        <f>(1+0.25*Z1234)*Y1234*Параметри!$K$48</f>
        <v>0</v>
      </c>
      <c r="AB1234" s="31">
        <f ca="1">AA1234*'Коефіцієнти АТО'!U1234</f>
        <v>0</v>
      </c>
      <c r="AC1234" s="31">
        <f>I1234*(1+0.25*Z1234)*Параметри!$K$61*Параметри!$K$20/1000</f>
        <v>0</v>
      </c>
      <c r="AD1234" s="31">
        <f>(1+0.25*Z1234)*I1234*'Коефіцієнти АТО'!S1234*Параметри!$K$20/1000</f>
        <v>0</v>
      </c>
      <c r="AE1234" s="31">
        <f t="shared" ca="1" si="230"/>
        <v>0</v>
      </c>
      <c r="AF1234" s="45">
        <v>39.470169865029249</v>
      </c>
      <c r="AG1234" s="45">
        <f ca="1">T1234/SUM('Дані з ДІСО'!J1234:L1234)</f>
        <v>39.122844191848365</v>
      </c>
      <c r="AH1234">
        <f ca="1">'Коефіцієнти АТО'!R1234</f>
        <v>11.5</v>
      </c>
      <c r="AI1234">
        <v>10</v>
      </c>
      <c r="AJ1234" s="44">
        <f t="shared" ca="1" si="231"/>
        <v>0.99120029950799338</v>
      </c>
      <c r="AK1234" t="str">
        <f ca="1">IF(OR(B1234="Область",B1234="Київ"),"Ні",IF(AJ1234&gt;Параметри!$K$72,"Так, верхній",IF(AJ1234&lt;Параметри!$K$73,"Так, нижній","Ні")))</f>
        <v>Так, нижній</v>
      </c>
      <c r="AL1234" s="45">
        <f ca="1">IF(AK1234="Ні",AG1234,IF(AK1234="Так, верхній",AF1234*Параметри!$K$72,AF1234*Параметри!$K$73))</f>
        <v>39.470169865029249</v>
      </c>
      <c r="AM1234">
        <f>'Дані з ДІСО'!AL1234+'Дані з ДІСО'!AN1234</f>
        <v>0</v>
      </c>
      <c r="AN1234">
        <f>IF(AM1234=0,0,'Дані з ДІСО'!AN1234/AM1234)</f>
        <v>0</v>
      </c>
      <c r="AO1234" s="31">
        <f>AM1234*(1+0.25*AN1234)*Параметри!$K$50</f>
        <v>0</v>
      </c>
      <c r="AP1234" s="31">
        <f>ROUNDUP(('Дані з ДІСО'!AU1234+'Дані з ДІСО'!AW1234)/Параметри!$K$28,0)</f>
        <v>0</v>
      </c>
      <c r="AQ1234" s="54">
        <f>AP1234*Параметри!$M$35/18</f>
        <v>0</v>
      </c>
      <c r="AR1234" s="31">
        <f>IF(AP1234=0,0,'Дані з ДІСО'!AW1234/SUM('Дані з ДІСО'!AU1234,'Дані з ДІСО'!AW1234))</f>
        <v>0</v>
      </c>
      <c r="AS1234" s="31">
        <f>(1+0.25*AR1234)*AQ1234*Параметри!$K$48</f>
        <v>0</v>
      </c>
      <c r="AT1234">
        <f>ROUNDUP(('Дані з ДІСО'!AE1234+'Дані не з ДІСО'!E1234+'Дані не з ДІСО'!G1234)/Параметри!$K$64,0)</f>
        <v>0</v>
      </c>
      <c r="AU1234">
        <f t="shared" si="232"/>
        <v>0</v>
      </c>
      <c r="AV1234">
        <f>IF(AT1234=0,0,('Дані з ДІСО'!AH1234+'Дані не з ДІСО'!G1234)/('Дані з ДІСО'!AE1234+'Дані не з ДІСО'!E1234+'Дані не з ДІСО'!G1234))</f>
        <v>0</v>
      </c>
      <c r="AW1234" s="31">
        <f>AU1234*(1+0.25*AV1234)*Параметри!$K$48</f>
        <v>0</v>
      </c>
      <c r="AX1234">
        <f>ROUNDUP('Дані з ДІСО'!AF1234/Параметри!$K$65,0)</f>
        <v>0</v>
      </c>
      <c r="AY1234">
        <f t="shared" si="233"/>
        <v>0</v>
      </c>
      <c r="AZ1234">
        <f>IF(AX1234=0,0,'Дані з ДІСО'!AI1234/'Дані з ДІСО'!AF1234)</f>
        <v>0</v>
      </c>
      <c r="BA1234" s="31">
        <f>AY1234*(1+0.25*AZ1234)*Параметри!$K$48</f>
        <v>0</v>
      </c>
      <c r="BB1234">
        <f>ROUNDUP('Дані з ДІСО'!AR1234/Параметри!$K$29,0)</f>
        <v>0</v>
      </c>
      <c r="BC1234">
        <f>ROUNDUP('Дані з ДІСО'!AS1234/Параметри!$K$29,0)</f>
        <v>0</v>
      </c>
      <c r="BD1234">
        <f>ROUNDUP('Дані з ДІСО'!AT1234/Параметри!$K$29,0)</f>
        <v>0</v>
      </c>
      <c r="BE1234" s="54">
        <f>(BB1234*Параметри!$K$32+BC1234*Параметри!$L$32+BD1234*Параметри!$M$32)/18</f>
        <v>0</v>
      </c>
      <c r="BF1234" s="31">
        <f>(BE1234*Параметри!$K$48+SUM('Дані з ДІСО'!AR1234:AT1234)*IF(Параметри!$R$37="RNK",Параметри!$K$45,Параметри!$R$47)*Параметри!$K$20/1000)*Параметри!$K$69</f>
        <v>0</v>
      </c>
      <c r="BG1234">
        <f>ROUNDUP(('Дані не з ДІСО'!I1234+'Дані не з ДІСО'!K1234)/Параметри!$K$26,0)</f>
        <v>0</v>
      </c>
      <c r="BH1234" s="31">
        <f>BG1234*Параметри!$M$36/18</f>
        <v>0</v>
      </c>
      <c r="BI1234">
        <f>IF(BG1234=0,0,'Дані не з ДІСО'!K1234/('Дані не з ДІСО'!I1234+'Дані не з ДІСО'!K1234))</f>
        <v>0</v>
      </c>
      <c r="BJ1234" s="31">
        <f>(1+0.25*BI1234)*BH1234*Параметри!$K$48</f>
        <v>0</v>
      </c>
      <c r="BK1234">
        <f>ROUNDUP('Дані не з ДІСО'!M1234/Параметри!$K$27,0)</f>
        <v>0</v>
      </c>
      <c r="BL1234">
        <f>BK1234*Параметри!$M$37/18</f>
        <v>0</v>
      </c>
      <c r="BM1234" s="31">
        <f>BL1234*Параметри!$K$48</f>
        <v>0</v>
      </c>
      <c r="BN1234" s="31">
        <f>'Дані не з ДІСО'!N1234*(7*Параметри!$K$50+Параметри!$K$49)</f>
        <v>0</v>
      </c>
      <c r="BO1234">
        <f>ROUNDUP('Дані з ДІСО'!V1234/Параметри!$K$25,0)</f>
        <v>0</v>
      </c>
      <c r="BP1234">
        <f>ROUNDUP('Дані з ДІСО'!W1234/Параметри!$K$25,0)</f>
        <v>0</v>
      </c>
      <c r="BQ1234">
        <f>ROUNDUP('Дані з ДІСО'!X1234/Параметри!$K$25,0)</f>
        <v>0</v>
      </c>
      <c r="BR1234">
        <f>(BO1234*Параметри!$K$34+BP1234*Параметри!$L$34+BQ1234*Параметри!$M$34)/18</f>
        <v>0</v>
      </c>
      <c r="BS1234">
        <f>IF(J1234=0,0,'Дані з ДІСО'!AC1234/J1234)</f>
        <v>0</v>
      </c>
      <c r="BT1234" s="31">
        <f>(1+0.25*BS1234)*BR1234*Параметри!$K$48</f>
        <v>0</v>
      </c>
      <c r="BU1234" s="31">
        <f ca="1">BT1234*'Коефіцієнти АТО'!U1234</f>
        <v>0</v>
      </c>
      <c r="BV1234" s="31">
        <f>J1234*(1+0.25*BS1234)*Параметри!$K$61*Параметри!$K$20/1000</f>
        <v>0</v>
      </c>
      <c r="BW1234" s="31">
        <f>(1+0.25*BS1234)*J1234*'Коефіцієнти АТО'!S1234*Параметри!$K$20/1000</f>
        <v>0</v>
      </c>
      <c r="BX1234" s="31">
        <f t="shared" ca="1" si="234"/>
        <v>0</v>
      </c>
      <c r="BY1234">
        <f>ROUNDUP('Дані з ДІСО'!AG1234/Параметри!$K$66,0)</f>
        <v>0</v>
      </c>
      <c r="BZ1234">
        <f t="shared" si="235"/>
        <v>0</v>
      </c>
      <c r="CA1234">
        <f>IF('Дані з ДІСО'!AG1234=0,0,'Дані з ДІСО'!AJ1234/'Дані з ДІСО'!AG1234)</f>
        <v>0</v>
      </c>
      <c r="CB1234" s="31">
        <f>BZ1234*(1+0.25*CA1234)*Параметри!$K$48</f>
        <v>0</v>
      </c>
      <c r="CC1234" s="31">
        <f t="shared" ca="1" si="236"/>
        <v>9433.4</v>
      </c>
      <c r="CD1234" s="31">
        <f t="shared" si="237"/>
        <v>0</v>
      </c>
      <c r="CE1234" s="31">
        <f t="shared" si="238"/>
        <v>0</v>
      </c>
      <c r="CF1234" s="31">
        <f t="shared" si="239"/>
        <v>0</v>
      </c>
    </row>
    <row r="1235" spans="1:84" x14ac:dyDescent="0.25">
      <c r="A1235" s="9">
        <v>1234</v>
      </c>
      <c r="B1235" s="9" t="s">
        <v>4355</v>
      </c>
      <c r="C1235" s="9" t="s">
        <v>4355</v>
      </c>
      <c r="D1235" s="9" t="s">
        <v>3001</v>
      </c>
      <c r="E1235" s="9" t="s">
        <v>33</v>
      </c>
      <c r="F1235" s="9" t="s">
        <v>4152</v>
      </c>
      <c r="G1235" s="9" t="s">
        <v>2490</v>
      </c>
      <c r="H1235" s="31">
        <f>SUM('Дані з ДІСО'!J1235:L1235)</f>
        <v>2007</v>
      </c>
      <c r="I1235" s="31">
        <f>SUM('Дані з ДІСО'!P1235:R1235)</f>
        <v>0</v>
      </c>
      <c r="J1235" s="31">
        <f>SUM('Дані з ДІСО'!V1235:X1235)</f>
        <v>0</v>
      </c>
      <c r="K1235">
        <f ca="1">ROUNDUP('Дані з ДІСО'!J1235/'Коефіцієнти АТО'!$R1235,0)</f>
        <v>47</v>
      </c>
      <c r="L1235">
        <f ca="1">ROUNDUP('Дані з ДІСО'!K1235/'Коефіцієнти АТО'!$R1235,0)</f>
        <v>61</v>
      </c>
      <c r="M1235">
        <f ca="1">ROUNDUP('Дані з ДІСО'!L1235/'Коефіцієнти АТО'!$R1235,0)</f>
        <v>15</v>
      </c>
      <c r="N1235" s="28">
        <f ca="1">(K1235*Параметри!$K$32+L1235*Параметри!$L$32+M1235*Параметри!$M$32)/18</f>
        <v>212.16666666666666</v>
      </c>
      <c r="O1235" s="41">
        <f>'Дані з ДІСО'!Y1235/H1235</f>
        <v>0</v>
      </c>
      <c r="P1235" s="31">
        <f ca="1">(1+0.25*O1235)*N1235*Параметри!$K$48</f>
        <v>43304.432410521338</v>
      </c>
      <c r="Q1235" s="31">
        <f ca="1">P1235*'Коефіцієнти АТО'!T1235</f>
        <v>736.17535097886275</v>
      </c>
      <c r="R1235" s="31">
        <f>H1235*(1+0.25*O1235)*Параметри!$K$61*Параметри!$K$20/1000</f>
        <v>0</v>
      </c>
      <c r="S1235" s="31">
        <f>H1235*(1+0.25*O1235)*'Коефіцієнти АТО'!S1235*Параметри!$K$20/1000</f>
        <v>8275.5596036960014</v>
      </c>
      <c r="T1235" s="31">
        <f t="shared" ca="1" si="229"/>
        <v>52316.167365196205</v>
      </c>
      <c r="U1235" s="31">
        <f t="shared" ca="1" si="228"/>
        <v>52316.167365196205</v>
      </c>
      <c r="V1235">
        <f>ROUNDUP('Дані з ДІСО'!P1235/Параметри!$K$24,0)</f>
        <v>0</v>
      </c>
      <c r="W1235">
        <f>ROUNDUP('Дані з ДІСО'!Q1235/Параметри!$K$24,0)</f>
        <v>0</v>
      </c>
      <c r="X1235">
        <f>ROUNDUP('Дані з ДІСО'!R1235/Параметри!$K$24,0)</f>
        <v>0</v>
      </c>
      <c r="Y1235" s="28">
        <f>(V1235*Параметри!$K$33+W1235*Параметри!$L$33+X1235*Параметри!$M$33)/18</f>
        <v>0</v>
      </c>
      <c r="Z1235" s="41">
        <f>IF(I1235=0,0,'Дані з ДІСО'!AA1235/I1235)</f>
        <v>0</v>
      </c>
      <c r="AA1235" s="31">
        <f>(1+0.25*Z1235)*Y1235*Параметри!$K$48</f>
        <v>0</v>
      </c>
      <c r="AB1235" s="31">
        <f ca="1">AA1235*'Коефіцієнти АТО'!U1235</f>
        <v>0</v>
      </c>
      <c r="AC1235" s="31">
        <f>I1235*(1+0.25*Z1235)*Параметри!$K$61*Параметри!$K$20/1000</f>
        <v>0</v>
      </c>
      <c r="AD1235" s="31">
        <f>(1+0.25*Z1235)*I1235*'Коефіцієнти АТО'!S1235*Параметри!$K$20/1000</f>
        <v>0</v>
      </c>
      <c r="AE1235" s="31">
        <f t="shared" ca="1" si="230"/>
        <v>0</v>
      </c>
      <c r="AF1235" s="45">
        <v>25.749308675155586</v>
      </c>
      <c r="AG1235" s="45">
        <f ca="1">T1235/SUM('Дані з ДІСО'!J1235:L1235)</f>
        <v>26.066849708617941</v>
      </c>
      <c r="AH1235">
        <f ca="1">'Коефіцієнти АТО'!R1235</f>
        <v>16.5</v>
      </c>
      <c r="AI1235">
        <v>16</v>
      </c>
      <c r="AJ1235" s="44">
        <f t="shared" ca="1" si="231"/>
        <v>1.0123320217046734</v>
      </c>
      <c r="AK1235" t="str">
        <f ca="1">IF(OR(B1235="Область",B1235="Київ"),"Ні",IF(AJ1235&gt;Параметри!$K$72,"Так, верхній",IF(AJ1235&lt;Параметри!$K$73,"Так, нижній","Ні")))</f>
        <v>Ні</v>
      </c>
      <c r="AL1235" s="45">
        <f ca="1">IF(AK1235="Ні",AG1235,IF(AK1235="Так, верхній",AF1235*Параметри!$K$72,AF1235*Параметри!$K$73))</f>
        <v>26.066849708617941</v>
      </c>
      <c r="AM1235">
        <f>'Дані з ДІСО'!AL1235+'Дані з ДІСО'!AN1235</f>
        <v>12</v>
      </c>
      <c r="AN1235">
        <f>IF(AM1235=0,0,'Дані з ДІСО'!AN1235/AM1235)</f>
        <v>0</v>
      </c>
      <c r="AO1235" s="31">
        <f>AM1235*(1+0.25*AN1235)*Параметри!$K$50</f>
        <v>2297.4545821920001</v>
      </c>
      <c r="AP1235" s="31">
        <f>ROUNDUP(('Дані з ДІСО'!AU1235+'Дані з ДІСО'!AW1235)/Параметри!$K$28,0)</f>
        <v>0</v>
      </c>
      <c r="AQ1235" s="54">
        <f>AP1235*Параметри!$M$35/18</f>
        <v>0</v>
      </c>
      <c r="AR1235" s="31">
        <f>IF(AP1235=0,0,'Дані з ДІСО'!AW1235/SUM('Дані з ДІСО'!AU1235,'Дані з ДІСО'!AW1235))</f>
        <v>0</v>
      </c>
      <c r="AS1235" s="31">
        <f>(1+0.25*AR1235)*AQ1235*Параметри!$K$48</f>
        <v>0</v>
      </c>
      <c r="AT1235">
        <f>ROUNDUP(('Дані з ДІСО'!AE1235+'Дані не з ДІСО'!E1235+'Дані не з ДІСО'!G1235)/Параметри!$K$64,0)</f>
        <v>0</v>
      </c>
      <c r="AU1235">
        <f t="shared" si="232"/>
        <v>0</v>
      </c>
      <c r="AV1235">
        <f>IF(AT1235=0,0,('Дані з ДІСО'!AH1235+'Дані не з ДІСО'!G1235)/('Дані з ДІСО'!AE1235+'Дані не з ДІСО'!E1235+'Дані не з ДІСО'!G1235))</f>
        <v>0</v>
      </c>
      <c r="AW1235" s="31">
        <f>AU1235*(1+0.25*AV1235)*Параметри!$K$48</f>
        <v>0</v>
      </c>
      <c r="AX1235">
        <f>ROUNDUP('Дані з ДІСО'!AF1235/Параметри!$K$65,0)</f>
        <v>0</v>
      </c>
      <c r="AY1235">
        <f t="shared" si="233"/>
        <v>0</v>
      </c>
      <c r="AZ1235">
        <f>IF(AX1235=0,0,'Дані з ДІСО'!AI1235/'Дані з ДІСО'!AF1235)</f>
        <v>0</v>
      </c>
      <c r="BA1235" s="31">
        <f>AY1235*(1+0.25*AZ1235)*Параметри!$K$48</f>
        <v>0</v>
      </c>
      <c r="BB1235">
        <f>ROUNDUP('Дані з ДІСО'!AR1235/Параметри!$K$29,0)</f>
        <v>0</v>
      </c>
      <c r="BC1235">
        <f>ROUNDUP('Дані з ДІСО'!AS1235/Параметри!$K$29,0)</f>
        <v>0</v>
      </c>
      <c r="BD1235">
        <f>ROUNDUP('Дані з ДІСО'!AT1235/Параметри!$K$29,0)</f>
        <v>0</v>
      </c>
      <c r="BE1235" s="54">
        <f>(BB1235*Параметри!$K$32+BC1235*Параметри!$L$32+BD1235*Параметри!$M$32)/18</f>
        <v>0</v>
      </c>
      <c r="BF1235" s="31">
        <f>(BE1235*Параметри!$K$48+SUM('Дані з ДІСО'!AR1235:AT1235)*IF(Параметри!$R$37="RNK",Параметри!$K$45,Параметри!$R$47)*Параметри!$K$20/1000)*Параметри!$K$69</f>
        <v>0</v>
      </c>
      <c r="BG1235">
        <f>ROUNDUP(('Дані не з ДІСО'!I1235+'Дані не з ДІСО'!K1235)/Параметри!$K$26,0)</f>
        <v>0</v>
      </c>
      <c r="BH1235" s="31">
        <f>BG1235*Параметри!$M$36/18</f>
        <v>0</v>
      </c>
      <c r="BI1235">
        <f>IF(BG1235=0,0,'Дані не з ДІСО'!K1235/('Дані не з ДІСО'!I1235+'Дані не з ДІСО'!K1235))</f>
        <v>0</v>
      </c>
      <c r="BJ1235" s="31">
        <f>(1+0.25*BI1235)*BH1235*Параметри!$K$48</f>
        <v>0</v>
      </c>
      <c r="BK1235">
        <f>ROUNDUP('Дані не з ДІСО'!M1235/Параметри!$K$27,0)</f>
        <v>0</v>
      </c>
      <c r="BL1235">
        <f>BK1235*Параметри!$M$37/18</f>
        <v>0</v>
      </c>
      <c r="BM1235" s="31">
        <f>BL1235*Параметри!$K$48</f>
        <v>0</v>
      </c>
      <c r="BN1235" s="31">
        <f>'Дані не з ДІСО'!N1235*(7*Параметри!$K$50+Параметри!$K$49)</f>
        <v>0</v>
      </c>
      <c r="BO1235">
        <f>ROUNDUP('Дані з ДІСО'!V1235/Параметри!$K$25,0)</f>
        <v>0</v>
      </c>
      <c r="BP1235">
        <f>ROUNDUP('Дані з ДІСО'!W1235/Параметри!$K$25,0)</f>
        <v>0</v>
      </c>
      <c r="BQ1235">
        <f>ROUNDUP('Дані з ДІСО'!X1235/Параметри!$K$25,0)</f>
        <v>0</v>
      </c>
      <c r="BR1235">
        <f>(BO1235*Параметри!$K$34+BP1235*Параметри!$L$34+BQ1235*Параметри!$M$34)/18</f>
        <v>0</v>
      </c>
      <c r="BS1235">
        <f>IF(J1235=0,0,'Дані з ДІСО'!AC1235/J1235)</f>
        <v>0</v>
      </c>
      <c r="BT1235" s="31">
        <f>(1+0.25*BS1235)*BR1235*Параметри!$K$48</f>
        <v>0</v>
      </c>
      <c r="BU1235" s="31">
        <f ca="1">BT1235*'Коефіцієнти АТО'!U1235</f>
        <v>0</v>
      </c>
      <c r="BV1235" s="31">
        <f>J1235*(1+0.25*BS1235)*Параметри!$K$61*Параметри!$K$20/1000</f>
        <v>0</v>
      </c>
      <c r="BW1235" s="31">
        <f>(1+0.25*BS1235)*J1235*'Коефіцієнти АТО'!S1235*Параметри!$K$20/1000</f>
        <v>0</v>
      </c>
      <c r="BX1235" s="31">
        <f t="shared" ca="1" si="234"/>
        <v>0</v>
      </c>
      <c r="BY1235">
        <f>ROUNDUP('Дані з ДІСО'!AG1235/Параметри!$K$66,0)</f>
        <v>0</v>
      </c>
      <c r="BZ1235">
        <f t="shared" si="235"/>
        <v>0</v>
      </c>
      <c r="CA1235">
        <f>IF('Дані з ДІСО'!AG1235=0,0,'Дані з ДІСО'!AJ1235/'Дані з ДІСО'!AG1235)</f>
        <v>0</v>
      </c>
      <c r="CB1235" s="31">
        <f>BZ1235*(1+0.25*CA1235)*Параметри!$K$48</f>
        <v>0</v>
      </c>
      <c r="CC1235" s="31">
        <f t="shared" ca="1" si="236"/>
        <v>54613.599999999999</v>
      </c>
      <c r="CD1235" s="31">
        <f t="shared" si="237"/>
        <v>0</v>
      </c>
      <c r="CE1235" s="31">
        <f t="shared" si="238"/>
        <v>0</v>
      </c>
      <c r="CF1235" s="31">
        <f t="shared" si="239"/>
        <v>0</v>
      </c>
    </row>
    <row r="1236" spans="1:84" x14ac:dyDescent="0.25">
      <c r="A1236" s="9">
        <v>1235</v>
      </c>
      <c r="B1236" s="9" t="s">
        <v>4354</v>
      </c>
      <c r="C1236" s="9" t="s">
        <v>4354</v>
      </c>
      <c r="D1236" s="9" t="s">
        <v>3001</v>
      </c>
      <c r="E1236" s="9" t="s">
        <v>28</v>
      </c>
      <c r="F1236" s="9" t="s">
        <v>4153</v>
      </c>
      <c r="G1236" s="9" t="s">
        <v>2492</v>
      </c>
      <c r="H1236" s="31">
        <f>SUM('Дані з ДІСО'!J1236:L1236)</f>
        <v>486</v>
      </c>
      <c r="I1236" s="31">
        <f>SUM('Дані з ДІСО'!P1236:R1236)</f>
        <v>0</v>
      </c>
      <c r="J1236" s="31">
        <f>SUM('Дані з ДІСО'!V1236:X1236)</f>
        <v>0</v>
      </c>
      <c r="K1236">
        <f ca="1">ROUNDUP('Дані з ДІСО'!J1236/'Коефіцієнти АТО'!$R1236,0)</f>
        <v>19</v>
      </c>
      <c r="L1236">
        <f ca="1">ROUNDUP('Дані з ДІСО'!K1236/'Коефіцієнти АТО'!$R1236,0)</f>
        <v>20</v>
      </c>
      <c r="M1236">
        <f ca="1">ROUNDUP('Дані з ДІСО'!L1236/'Коефіцієнти АТО'!$R1236,0)</f>
        <v>3</v>
      </c>
      <c r="N1236" s="28">
        <f ca="1">(K1236*Параметри!$K$32+L1236*Параметри!$L$32+M1236*Параметри!$M$32)/18</f>
        <v>70.5</v>
      </c>
      <c r="O1236" s="41">
        <f>'Дані з ДІСО'!Y1236/H1236</f>
        <v>0</v>
      </c>
      <c r="P1236" s="31">
        <f ca="1">(1+0.25*O1236)*N1236*Параметри!$K$48</f>
        <v>14389.453974588003</v>
      </c>
      <c r="Q1236" s="31">
        <f ca="1">P1236*'Коефіцієнти АТО'!T1236</f>
        <v>244.62071756799605</v>
      </c>
      <c r="R1236" s="31">
        <f>H1236*(1+0.25*O1236)*Параметри!$K$61*Параметри!$K$20/1000</f>
        <v>0</v>
      </c>
      <c r="S1236" s="31">
        <f>H1236*(1+0.25*O1236)*'Коефіцієнти АТО'!S1236*Параметри!$K$20/1000</f>
        <v>2504.93396076</v>
      </c>
      <c r="T1236" s="31">
        <f t="shared" ca="1" si="229"/>
        <v>17139.008652916</v>
      </c>
      <c r="U1236" s="31">
        <f t="shared" ca="1" si="228"/>
        <v>17139.008652916</v>
      </c>
      <c r="V1236">
        <f>ROUNDUP('Дані з ДІСО'!P1236/Параметри!$K$24,0)</f>
        <v>0</v>
      </c>
      <c r="W1236">
        <f>ROUNDUP('Дані з ДІСО'!Q1236/Параметри!$K$24,0)</f>
        <v>0</v>
      </c>
      <c r="X1236">
        <f>ROUNDUP('Дані з ДІСО'!R1236/Параметри!$K$24,0)</f>
        <v>0</v>
      </c>
      <c r="Y1236" s="28">
        <f>(V1236*Параметри!$K$33+W1236*Параметри!$L$33+X1236*Параметри!$M$33)/18</f>
        <v>0</v>
      </c>
      <c r="Z1236" s="41">
        <f>IF(I1236=0,0,'Дані з ДІСО'!AA1236/I1236)</f>
        <v>0</v>
      </c>
      <c r="AA1236" s="31">
        <f>(1+0.25*Z1236)*Y1236*Параметри!$K$48</f>
        <v>0</v>
      </c>
      <c r="AB1236" s="31">
        <f ca="1">AA1236*'Коефіцієнти АТО'!U1236</f>
        <v>0</v>
      </c>
      <c r="AC1236" s="31">
        <f>I1236*(1+0.25*Z1236)*Параметри!$K$61*Параметри!$K$20/1000</f>
        <v>0</v>
      </c>
      <c r="AD1236" s="31">
        <f>(1+0.25*Z1236)*I1236*'Коефіцієнти АТО'!S1236*Параметри!$K$20/1000</f>
        <v>0</v>
      </c>
      <c r="AE1236" s="31">
        <f t="shared" ca="1" si="230"/>
        <v>0</v>
      </c>
      <c r="AF1236" s="45">
        <v>30.510647444352806</v>
      </c>
      <c r="AG1236" s="45">
        <f ca="1">T1236/SUM('Дані з ДІСО'!J1236:L1236)</f>
        <v>35.26544990311934</v>
      </c>
      <c r="AH1236">
        <f ca="1">'Коефіцієнти АТО'!R1236</f>
        <v>12</v>
      </c>
      <c r="AI1236">
        <v>13</v>
      </c>
      <c r="AJ1236" s="44">
        <f t="shared" ca="1" si="231"/>
        <v>1.1558407591133106</v>
      </c>
      <c r="AK1236" t="str">
        <f ca="1">IF(OR(B1236="Область",B1236="Київ"),"Ні",IF(AJ1236&gt;Параметри!$K$72,"Так, верхній",IF(AJ1236&lt;Параметри!$K$73,"Так, нижній","Ні")))</f>
        <v>Ні</v>
      </c>
      <c r="AL1236" s="45">
        <f ca="1">IF(AK1236="Ні",AG1236,IF(AK1236="Так, верхній",AF1236*Параметри!$K$72,AF1236*Параметри!$K$73))</f>
        <v>35.26544990311934</v>
      </c>
      <c r="AM1236">
        <f>'Дані з ДІСО'!AL1236+'Дані з ДІСО'!AN1236</f>
        <v>3</v>
      </c>
      <c r="AN1236">
        <f>IF(AM1236=0,0,'Дані з ДІСО'!AN1236/AM1236)</f>
        <v>0</v>
      </c>
      <c r="AO1236" s="31">
        <f>AM1236*(1+0.25*AN1236)*Параметри!$K$50</f>
        <v>574.36364554800002</v>
      </c>
      <c r="AP1236" s="31">
        <f>ROUNDUP(('Дані з ДІСО'!AU1236+'Дані з ДІСО'!AW1236)/Параметри!$K$28,0)</f>
        <v>0</v>
      </c>
      <c r="AQ1236" s="54">
        <f>AP1236*Параметри!$M$35/18</f>
        <v>0</v>
      </c>
      <c r="AR1236" s="31">
        <f>IF(AP1236=0,0,'Дані з ДІСО'!AW1236/SUM('Дані з ДІСО'!AU1236,'Дані з ДІСО'!AW1236))</f>
        <v>0</v>
      </c>
      <c r="AS1236" s="31">
        <f>(1+0.25*AR1236)*AQ1236*Параметри!$K$48</f>
        <v>0</v>
      </c>
      <c r="AT1236">
        <f>ROUNDUP(('Дані з ДІСО'!AE1236+'Дані не з ДІСО'!E1236+'Дані не з ДІСО'!G1236)/Параметри!$K$64,0)</f>
        <v>0</v>
      </c>
      <c r="AU1236">
        <f t="shared" si="232"/>
        <v>0</v>
      </c>
      <c r="AV1236">
        <f>IF(AT1236=0,0,('Дані з ДІСО'!AH1236+'Дані не з ДІСО'!G1236)/('Дані з ДІСО'!AE1236+'Дані не з ДІСО'!E1236+'Дані не з ДІСО'!G1236))</f>
        <v>0</v>
      </c>
      <c r="AW1236" s="31">
        <f>AU1236*(1+0.25*AV1236)*Параметри!$K$48</f>
        <v>0</v>
      </c>
      <c r="AX1236">
        <f>ROUNDUP('Дані з ДІСО'!AF1236/Параметри!$K$65,0)</f>
        <v>0</v>
      </c>
      <c r="AY1236">
        <f t="shared" si="233"/>
        <v>0</v>
      </c>
      <c r="AZ1236">
        <f>IF(AX1236=0,0,'Дані з ДІСО'!AI1236/'Дані з ДІСО'!AF1236)</f>
        <v>0</v>
      </c>
      <c r="BA1236" s="31">
        <f>AY1236*(1+0.25*AZ1236)*Параметри!$K$48</f>
        <v>0</v>
      </c>
      <c r="BB1236">
        <f>ROUNDUP('Дані з ДІСО'!AR1236/Параметри!$K$29,0)</f>
        <v>0</v>
      </c>
      <c r="BC1236">
        <f>ROUNDUP('Дані з ДІСО'!AS1236/Параметри!$K$29,0)</f>
        <v>0</v>
      </c>
      <c r="BD1236">
        <f>ROUNDUP('Дані з ДІСО'!AT1236/Параметри!$K$29,0)</f>
        <v>0</v>
      </c>
      <c r="BE1236" s="54">
        <f>(BB1236*Параметри!$K$32+BC1236*Параметри!$L$32+BD1236*Параметри!$M$32)/18</f>
        <v>0</v>
      </c>
      <c r="BF1236" s="31">
        <f>(BE1236*Параметри!$K$48+SUM('Дані з ДІСО'!AR1236:AT1236)*IF(Параметри!$R$37="RNK",Параметри!$K$45,Параметри!$R$47)*Параметри!$K$20/1000)*Параметри!$K$69</f>
        <v>0</v>
      </c>
      <c r="BG1236">
        <f>ROUNDUP(('Дані не з ДІСО'!I1236+'Дані не з ДІСО'!K1236)/Параметри!$K$26,0)</f>
        <v>0</v>
      </c>
      <c r="BH1236" s="31">
        <f>BG1236*Параметри!$M$36/18</f>
        <v>0</v>
      </c>
      <c r="BI1236">
        <f>IF(BG1236=0,0,'Дані не з ДІСО'!K1236/('Дані не з ДІСО'!I1236+'Дані не з ДІСО'!K1236))</f>
        <v>0</v>
      </c>
      <c r="BJ1236" s="31">
        <f>(1+0.25*BI1236)*BH1236*Параметри!$K$48</f>
        <v>0</v>
      </c>
      <c r="BK1236">
        <f>ROUNDUP('Дані не з ДІСО'!M1236/Параметри!$K$27,0)</f>
        <v>0</v>
      </c>
      <c r="BL1236">
        <f>BK1236*Параметри!$M$37/18</f>
        <v>0</v>
      </c>
      <c r="BM1236" s="31">
        <f>BL1236*Параметри!$K$48</f>
        <v>0</v>
      </c>
      <c r="BN1236" s="31">
        <f>'Дані не з ДІСО'!N1236*(7*Параметри!$K$50+Параметри!$K$49)</f>
        <v>0</v>
      </c>
      <c r="BO1236">
        <f>ROUNDUP('Дані з ДІСО'!V1236/Параметри!$K$25,0)</f>
        <v>0</v>
      </c>
      <c r="BP1236">
        <f>ROUNDUP('Дані з ДІСО'!W1236/Параметри!$K$25,0)</f>
        <v>0</v>
      </c>
      <c r="BQ1236">
        <f>ROUNDUP('Дані з ДІСО'!X1236/Параметри!$K$25,0)</f>
        <v>0</v>
      </c>
      <c r="BR1236">
        <f>(BO1236*Параметри!$K$34+BP1236*Параметри!$L$34+BQ1236*Параметри!$M$34)/18</f>
        <v>0</v>
      </c>
      <c r="BS1236">
        <f>IF(J1236=0,0,'Дані з ДІСО'!AC1236/J1236)</f>
        <v>0</v>
      </c>
      <c r="BT1236" s="31">
        <f>(1+0.25*BS1236)*BR1236*Параметри!$K$48</f>
        <v>0</v>
      </c>
      <c r="BU1236" s="31">
        <f ca="1">BT1236*'Коефіцієнти АТО'!U1236</f>
        <v>0</v>
      </c>
      <c r="BV1236" s="31">
        <f>J1236*(1+0.25*BS1236)*Параметри!$K$61*Параметри!$K$20/1000</f>
        <v>0</v>
      </c>
      <c r="BW1236" s="31">
        <f>(1+0.25*BS1236)*J1236*'Коефіцієнти АТО'!S1236*Параметри!$K$20/1000</f>
        <v>0</v>
      </c>
      <c r="BX1236" s="31">
        <f t="shared" ca="1" si="234"/>
        <v>0</v>
      </c>
      <c r="BY1236">
        <f>ROUNDUP('Дані з ДІСО'!AG1236/Параметри!$K$66,0)</f>
        <v>0</v>
      </c>
      <c r="BZ1236">
        <f t="shared" si="235"/>
        <v>0</v>
      </c>
      <c r="CA1236">
        <f>IF('Дані з ДІСО'!AG1236=0,0,'Дані з ДІСО'!AJ1236/'Дані з ДІСО'!AG1236)</f>
        <v>0</v>
      </c>
      <c r="CB1236" s="31">
        <f>BZ1236*(1+0.25*CA1236)*Параметри!$K$48</f>
        <v>0</v>
      </c>
      <c r="CC1236" s="31">
        <f t="shared" ca="1" si="236"/>
        <v>17713.400000000001</v>
      </c>
      <c r="CD1236" s="31">
        <f t="shared" si="237"/>
        <v>0</v>
      </c>
      <c r="CE1236" s="31">
        <f t="shared" si="238"/>
        <v>0</v>
      </c>
      <c r="CF1236" s="31">
        <f t="shared" si="239"/>
        <v>0</v>
      </c>
    </row>
    <row r="1237" spans="1:84" x14ac:dyDescent="0.25">
      <c r="A1237" s="9">
        <v>1236</v>
      </c>
      <c r="B1237" s="9" t="s">
        <v>4354</v>
      </c>
      <c r="C1237" s="9" t="s">
        <v>4354</v>
      </c>
      <c r="D1237" s="9" t="s">
        <v>3001</v>
      </c>
      <c r="E1237" s="9" t="s">
        <v>28</v>
      </c>
      <c r="F1237" s="9" t="s">
        <v>4154</v>
      </c>
      <c r="G1237" s="9" t="s">
        <v>2494</v>
      </c>
      <c r="H1237" s="31">
        <f>SUM('Дані з ДІСО'!J1237:L1237)</f>
        <v>621</v>
      </c>
      <c r="I1237" s="31">
        <f>SUM('Дані з ДІСО'!P1237:R1237)</f>
        <v>0</v>
      </c>
      <c r="J1237" s="31">
        <f>SUM('Дані з ДІСО'!V1237:X1237)</f>
        <v>0</v>
      </c>
      <c r="K1237">
        <f ca="1">ROUNDUP('Дані з ДІСО'!J1237/'Коефіцієнти АТО'!$R1237,0)</f>
        <v>17</v>
      </c>
      <c r="L1237">
        <f ca="1">ROUNDUP('Дані з ДІСО'!K1237/'Коефіцієнти АТО'!$R1237,0)</f>
        <v>22</v>
      </c>
      <c r="M1237">
        <f ca="1">ROUNDUP('Дані з ДІСО'!L1237/'Коефіцієнти АТО'!$R1237,0)</f>
        <v>4</v>
      </c>
      <c r="N1237" s="28">
        <f ca="1">(K1237*Параметри!$K$32+L1237*Параметри!$L$32+M1237*Параметри!$M$32)/18</f>
        <v>73.611111111111114</v>
      </c>
      <c r="O1237" s="41">
        <f>'Дані з ДІСО'!Y1237/H1237</f>
        <v>0</v>
      </c>
      <c r="P1237" s="31">
        <f ca="1">(1+0.25*O1237)*N1237*Параметри!$K$48</f>
        <v>15024.449579455559</v>
      </c>
      <c r="Q1237" s="31">
        <f ca="1">P1237*'Коефіцієнти АТО'!T1237</f>
        <v>255.41564285074452</v>
      </c>
      <c r="R1237" s="31">
        <f>H1237*(1+0.25*O1237)*Параметри!$K$61*Параметри!$K$20/1000</f>
        <v>0</v>
      </c>
      <c r="S1237" s="31">
        <f>H1237*(1+0.25*O1237)*'Коефіцієнти АТО'!S1237*Параметри!$K$20/1000</f>
        <v>3200.7489498600003</v>
      </c>
      <c r="T1237" s="31">
        <f t="shared" ca="1" si="229"/>
        <v>18480.614172166304</v>
      </c>
      <c r="U1237" s="31">
        <f t="shared" ca="1" si="228"/>
        <v>18480.614172166304</v>
      </c>
      <c r="V1237">
        <f>ROUNDUP('Дані з ДІСО'!P1237/Параметри!$K$24,0)</f>
        <v>0</v>
      </c>
      <c r="W1237">
        <f>ROUNDUP('Дані з ДІСО'!Q1237/Параметри!$K$24,0)</f>
        <v>0</v>
      </c>
      <c r="X1237">
        <f>ROUNDUP('Дані з ДІСО'!R1237/Параметри!$K$24,0)</f>
        <v>0</v>
      </c>
      <c r="Y1237" s="28">
        <f>(V1237*Параметри!$K$33+W1237*Параметри!$L$33+X1237*Параметри!$M$33)/18</f>
        <v>0</v>
      </c>
      <c r="Z1237" s="41">
        <f>IF(I1237=0,0,'Дані з ДІСО'!AA1237/I1237)</f>
        <v>0</v>
      </c>
      <c r="AA1237" s="31">
        <f>(1+0.25*Z1237)*Y1237*Параметри!$K$48</f>
        <v>0</v>
      </c>
      <c r="AB1237" s="31">
        <f ca="1">AA1237*'Коефіцієнти АТО'!U1237</f>
        <v>0</v>
      </c>
      <c r="AC1237" s="31">
        <f>I1237*(1+0.25*Z1237)*Параметри!$K$61*Параметри!$K$20/1000</f>
        <v>0</v>
      </c>
      <c r="AD1237" s="31">
        <f>(1+0.25*Z1237)*I1237*'Коефіцієнти АТО'!S1237*Параметри!$K$20/1000</f>
        <v>0</v>
      </c>
      <c r="AE1237" s="31">
        <f t="shared" ca="1" si="230"/>
        <v>0</v>
      </c>
      <c r="AF1237" s="45">
        <v>26.981701388491462</v>
      </c>
      <c r="AG1237" s="45">
        <f ca="1">T1237/SUM('Дані з ДІСО'!J1237:L1237)</f>
        <v>29.759443111378911</v>
      </c>
      <c r="AH1237">
        <f ca="1">'Коефіцієнти АТО'!R1237</f>
        <v>15</v>
      </c>
      <c r="AI1237">
        <v>15</v>
      </c>
      <c r="AJ1237" s="44">
        <f t="shared" ca="1" si="231"/>
        <v>1.1029490943841014</v>
      </c>
      <c r="AK1237" t="str">
        <f ca="1">IF(OR(B1237="Область",B1237="Київ"),"Ні",IF(AJ1237&gt;Параметри!$K$72,"Так, верхній",IF(AJ1237&lt;Параметри!$K$73,"Так, нижній","Ні")))</f>
        <v>Ні</v>
      </c>
      <c r="AL1237" s="45">
        <f ca="1">IF(AK1237="Ні",AG1237,IF(AK1237="Так, верхній",AF1237*Параметри!$K$72,AF1237*Параметри!$K$73))</f>
        <v>29.759443111378911</v>
      </c>
      <c r="AM1237">
        <f>'Дані з ДІСО'!AL1237+'Дані з ДІСО'!AN1237</f>
        <v>3</v>
      </c>
      <c r="AN1237">
        <f>IF(AM1237=0,0,'Дані з ДІСО'!AN1237/AM1237)</f>
        <v>0</v>
      </c>
      <c r="AO1237" s="31">
        <f>AM1237*(1+0.25*AN1237)*Параметри!$K$50</f>
        <v>574.36364554800002</v>
      </c>
      <c r="AP1237" s="31">
        <f>ROUNDUP(('Дані з ДІСО'!AU1237+'Дані з ДІСО'!AW1237)/Параметри!$K$28,0)</f>
        <v>0</v>
      </c>
      <c r="AQ1237" s="54">
        <f>AP1237*Параметри!$M$35/18</f>
        <v>0</v>
      </c>
      <c r="AR1237" s="31">
        <f>IF(AP1237=0,0,'Дані з ДІСО'!AW1237/SUM('Дані з ДІСО'!AU1237,'Дані з ДІСО'!AW1237))</f>
        <v>0</v>
      </c>
      <c r="AS1237" s="31">
        <f>(1+0.25*AR1237)*AQ1237*Параметри!$K$48</f>
        <v>0</v>
      </c>
      <c r="AT1237">
        <f>ROUNDUP(('Дані з ДІСО'!AE1237+'Дані не з ДІСО'!E1237+'Дані не з ДІСО'!G1237)/Параметри!$K$64,0)</f>
        <v>0</v>
      </c>
      <c r="AU1237">
        <f t="shared" si="232"/>
        <v>0</v>
      </c>
      <c r="AV1237">
        <f>IF(AT1237=0,0,('Дані з ДІСО'!AH1237+'Дані не з ДІСО'!G1237)/('Дані з ДІСО'!AE1237+'Дані не з ДІСО'!E1237+'Дані не з ДІСО'!G1237))</f>
        <v>0</v>
      </c>
      <c r="AW1237" s="31">
        <f>AU1237*(1+0.25*AV1237)*Параметри!$K$48</f>
        <v>0</v>
      </c>
      <c r="AX1237">
        <f>ROUNDUP('Дані з ДІСО'!AF1237/Параметри!$K$65,0)</f>
        <v>0</v>
      </c>
      <c r="AY1237">
        <f t="shared" si="233"/>
        <v>0</v>
      </c>
      <c r="AZ1237">
        <f>IF(AX1237=0,0,'Дані з ДІСО'!AI1237/'Дані з ДІСО'!AF1237)</f>
        <v>0</v>
      </c>
      <c r="BA1237" s="31">
        <f>AY1237*(1+0.25*AZ1237)*Параметри!$K$48</f>
        <v>0</v>
      </c>
      <c r="BB1237">
        <f>ROUNDUP('Дані з ДІСО'!AR1237/Параметри!$K$29,0)</f>
        <v>0</v>
      </c>
      <c r="BC1237">
        <f>ROUNDUP('Дані з ДІСО'!AS1237/Параметри!$K$29,0)</f>
        <v>0</v>
      </c>
      <c r="BD1237">
        <f>ROUNDUP('Дані з ДІСО'!AT1237/Параметри!$K$29,0)</f>
        <v>0</v>
      </c>
      <c r="BE1237" s="54">
        <f>(BB1237*Параметри!$K$32+BC1237*Параметри!$L$32+BD1237*Параметри!$M$32)/18</f>
        <v>0</v>
      </c>
      <c r="BF1237" s="31">
        <f>(BE1237*Параметри!$K$48+SUM('Дані з ДІСО'!AR1237:AT1237)*IF(Параметри!$R$37="RNK",Параметри!$K$45,Параметри!$R$47)*Параметри!$K$20/1000)*Параметри!$K$69</f>
        <v>0</v>
      </c>
      <c r="BG1237">
        <f>ROUNDUP(('Дані не з ДІСО'!I1237+'Дані не з ДІСО'!K1237)/Параметри!$K$26,0)</f>
        <v>0</v>
      </c>
      <c r="BH1237" s="31">
        <f>BG1237*Параметри!$M$36/18</f>
        <v>0</v>
      </c>
      <c r="BI1237">
        <f>IF(BG1237=0,0,'Дані не з ДІСО'!K1237/('Дані не з ДІСО'!I1237+'Дані не з ДІСО'!K1237))</f>
        <v>0</v>
      </c>
      <c r="BJ1237" s="31">
        <f>(1+0.25*BI1237)*BH1237*Параметри!$K$48</f>
        <v>0</v>
      </c>
      <c r="BK1237">
        <f>ROUNDUP('Дані не з ДІСО'!M1237/Параметри!$K$27,0)</f>
        <v>0</v>
      </c>
      <c r="BL1237">
        <f>BK1237*Параметри!$M$37/18</f>
        <v>0</v>
      </c>
      <c r="BM1237" s="31">
        <f>BL1237*Параметри!$K$48</f>
        <v>0</v>
      </c>
      <c r="BN1237" s="31">
        <f>'Дані не з ДІСО'!N1237*(7*Параметри!$K$50+Параметри!$K$49)</f>
        <v>0</v>
      </c>
      <c r="BO1237">
        <f>ROUNDUP('Дані з ДІСО'!V1237/Параметри!$K$25,0)</f>
        <v>0</v>
      </c>
      <c r="BP1237">
        <f>ROUNDUP('Дані з ДІСО'!W1237/Параметри!$K$25,0)</f>
        <v>0</v>
      </c>
      <c r="BQ1237">
        <f>ROUNDUP('Дані з ДІСО'!X1237/Параметри!$K$25,0)</f>
        <v>0</v>
      </c>
      <c r="BR1237">
        <f>(BO1237*Параметри!$K$34+BP1237*Параметри!$L$34+BQ1237*Параметри!$M$34)/18</f>
        <v>0</v>
      </c>
      <c r="BS1237">
        <f>IF(J1237=0,0,'Дані з ДІСО'!AC1237/J1237)</f>
        <v>0</v>
      </c>
      <c r="BT1237" s="31">
        <f>(1+0.25*BS1237)*BR1237*Параметри!$K$48</f>
        <v>0</v>
      </c>
      <c r="BU1237" s="31">
        <f ca="1">BT1237*'Коефіцієнти АТО'!U1237</f>
        <v>0</v>
      </c>
      <c r="BV1237" s="31">
        <f>J1237*(1+0.25*BS1237)*Параметри!$K$61*Параметри!$K$20/1000</f>
        <v>0</v>
      </c>
      <c r="BW1237" s="31">
        <f>(1+0.25*BS1237)*J1237*'Коефіцієнти АТО'!S1237*Параметри!$K$20/1000</f>
        <v>0</v>
      </c>
      <c r="BX1237" s="31">
        <f t="shared" ca="1" si="234"/>
        <v>0</v>
      </c>
      <c r="BY1237">
        <f>ROUNDUP('Дані з ДІСО'!AG1237/Параметри!$K$66,0)</f>
        <v>0</v>
      </c>
      <c r="BZ1237">
        <f t="shared" si="235"/>
        <v>0</v>
      </c>
      <c r="CA1237">
        <f>IF('Дані з ДІСО'!AG1237=0,0,'Дані з ДІСО'!AJ1237/'Дані з ДІСО'!AG1237)</f>
        <v>0</v>
      </c>
      <c r="CB1237" s="31">
        <f>BZ1237*(1+0.25*CA1237)*Параметри!$K$48</f>
        <v>0</v>
      </c>
      <c r="CC1237" s="31">
        <f t="shared" ca="1" si="236"/>
        <v>19055</v>
      </c>
      <c r="CD1237" s="31">
        <f t="shared" si="237"/>
        <v>0</v>
      </c>
      <c r="CE1237" s="31">
        <f t="shared" si="238"/>
        <v>0</v>
      </c>
      <c r="CF1237" s="31">
        <f t="shared" si="239"/>
        <v>0</v>
      </c>
    </row>
    <row r="1238" spans="1:84" x14ac:dyDescent="0.25">
      <c r="A1238" s="9">
        <v>1237</v>
      </c>
      <c r="B1238" s="9" t="s">
        <v>4355</v>
      </c>
      <c r="C1238" s="9" t="s">
        <v>4355</v>
      </c>
      <c r="D1238" s="9" t="s">
        <v>3001</v>
      </c>
      <c r="E1238" s="9" t="s">
        <v>33</v>
      </c>
      <c r="F1238" s="9" t="s">
        <v>4155</v>
      </c>
      <c r="G1238" s="9" t="s">
        <v>2496</v>
      </c>
      <c r="H1238" s="31">
        <f>SUM('Дані з ДІСО'!J1238:L1238)</f>
        <v>680</v>
      </c>
      <c r="I1238" s="31">
        <f>SUM('Дані з ДІСО'!P1238:R1238)</f>
        <v>0</v>
      </c>
      <c r="J1238" s="31">
        <f>SUM('Дані з ДІСО'!V1238:X1238)</f>
        <v>0</v>
      </c>
      <c r="K1238">
        <f ca="1">ROUNDUP('Дані з ДІСО'!J1238/'Коефіцієнти АТО'!$R1238,0)</f>
        <v>24</v>
      </c>
      <c r="L1238">
        <f ca="1">ROUNDUP('Дані з ДІСО'!K1238/'Коефіцієнти АТО'!$R1238,0)</f>
        <v>30</v>
      </c>
      <c r="M1238">
        <f ca="1">ROUNDUP('Дані з ДІСО'!L1238/'Коефіцієнти АТО'!$R1238,0)</f>
        <v>4</v>
      </c>
      <c r="N1238" s="28">
        <f ca="1">(K1238*Параметри!$K$32+L1238*Параметри!$L$32+M1238*Параметри!$M$32)/18</f>
        <v>98.444444444444443</v>
      </c>
      <c r="O1238" s="41">
        <f>'Дані з ДІСО'!Y1238/H1238</f>
        <v>0</v>
      </c>
      <c r="P1238" s="31">
        <f ca="1">(1+0.25*O1238)*N1238*Параметри!$K$48</f>
        <v>20093.075211166226</v>
      </c>
      <c r="Q1238" s="31">
        <f ca="1">P1238*'Коефіцієнти АТО'!T1238</f>
        <v>341.58227858982588</v>
      </c>
      <c r="R1238" s="31">
        <f>H1238*(1+0.25*O1238)*Параметри!$K$61*Параметри!$K$20/1000</f>
        <v>0</v>
      </c>
      <c r="S1238" s="31">
        <f>H1238*(1+0.25*O1238)*'Коефіцієнти АТО'!S1238*Параметри!$K$20/1000</f>
        <v>3504.8458710222226</v>
      </c>
      <c r="T1238" s="31">
        <f t="shared" ca="1" si="229"/>
        <v>23939.503360778275</v>
      </c>
      <c r="U1238" s="31">
        <f t="shared" ca="1" si="228"/>
        <v>23939.503360778272</v>
      </c>
      <c r="V1238">
        <f>ROUNDUP('Дані з ДІСО'!P1238/Параметри!$K$24,0)</f>
        <v>0</v>
      </c>
      <c r="W1238">
        <f>ROUNDUP('Дані з ДІСО'!Q1238/Параметри!$K$24,0)</f>
        <v>0</v>
      </c>
      <c r="X1238">
        <f>ROUNDUP('Дані з ДІСО'!R1238/Параметри!$K$24,0)</f>
        <v>0</v>
      </c>
      <c r="Y1238" s="28">
        <f>(V1238*Параметри!$K$33+W1238*Параметри!$L$33+X1238*Параметри!$M$33)/18</f>
        <v>0</v>
      </c>
      <c r="Z1238" s="41">
        <f>IF(I1238=0,0,'Дані з ДІСО'!AA1238/I1238)</f>
        <v>0</v>
      </c>
      <c r="AA1238" s="31">
        <f>(1+0.25*Z1238)*Y1238*Параметри!$K$48</f>
        <v>0</v>
      </c>
      <c r="AB1238" s="31">
        <f ca="1">AA1238*'Коефіцієнти АТО'!U1238</f>
        <v>0</v>
      </c>
      <c r="AC1238" s="31">
        <f>I1238*(1+0.25*Z1238)*Параметри!$K$61*Параметри!$K$20/1000</f>
        <v>0</v>
      </c>
      <c r="AD1238" s="31">
        <f>(1+0.25*Z1238)*I1238*'Коефіцієнти АТО'!S1238*Параметри!$K$20/1000</f>
        <v>0</v>
      </c>
      <c r="AE1238" s="31">
        <f t="shared" ca="1" si="230"/>
        <v>0</v>
      </c>
      <c r="AF1238" s="45">
        <v>32.951538464228413</v>
      </c>
      <c r="AG1238" s="45">
        <f ca="1">T1238/SUM('Дані з ДІСО'!J1238:L1238)</f>
        <v>35.205152001144519</v>
      </c>
      <c r="AH1238">
        <f ca="1">'Коефіцієнти АТО'!R1238</f>
        <v>12</v>
      </c>
      <c r="AI1238">
        <v>12</v>
      </c>
      <c r="AJ1238" s="44">
        <f t="shared" ca="1" si="231"/>
        <v>1.0683917547389354</v>
      </c>
      <c r="AK1238" t="str">
        <f ca="1">IF(OR(B1238="Область",B1238="Київ"),"Ні",IF(AJ1238&gt;Параметри!$K$72,"Так, верхній",IF(AJ1238&lt;Параметри!$K$73,"Так, нижній","Ні")))</f>
        <v>Ні</v>
      </c>
      <c r="AL1238" s="45">
        <f ca="1">IF(AK1238="Ні",AG1238,IF(AK1238="Так, верхній",AF1238*Параметри!$K$72,AF1238*Параметри!$K$73))</f>
        <v>35.205152001144519</v>
      </c>
      <c r="AM1238">
        <f>'Дані з ДІСО'!AL1238+'Дані з ДІСО'!AN1238</f>
        <v>9</v>
      </c>
      <c r="AN1238">
        <f>IF(AM1238=0,0,'Дані з ДІСО'!AN1238/AM1238)</f>
        <v>0</v>
      </c>
      <c r="AO1238" s="31">
        <f>AM1238*(1+0.25*AN1238)*Параметри!$K$50</f>
        <v>1723.0909366440001</v>
      </c>
      <c r="AP1238" s="31">
        <f>ROUNDUP(('Дані з ДІСО'!AU1238+'Дані з ДІСО'!AW1238)/Параметри!$K$28,0)</f>
        <v>0</v>
      </c>
      <c r="AQ1238" s="54">
        <f>AP1238*Параметри!$M$35/18</f>
        <v>0</v>
      </c>
      <c r="AR1238" s="31">
        <f>IF(AP1238=0,0,'Дані з ДІСО'!AW1238/SUM('Дані з ДІСО'!AU1238,'Дані з ДІСО'!AW1238))</f>
        <v>0</v>
      </c>
      <c r="AS1238" s="31">
        <f>(1+0.25*AR1238)*AQ1238*Параметри!$K$48</f>
        <v>0</v>
      </c>
      <c r="AT1238">
        <f>ROUNDUP(('Дані з ДІСО'!AE1238+'Дані не з ДІСО'!E1238+'Дані не з ДІСО'!G1238)/Параметри!$K$64,0)</f>
        <v>0</v>
      </c>
      <c r="AU1238">
        <f t="shared" si="232"/>
        <v>0</v>
      </c>
      <c r="AV1238">
        <f>IF(AT1238=0,0,('Дані з ДІСО'!AH1238+'Дані не з ДІСО'!G1238)/('Дані з ДІСО'!AE1238+'Дані не з ДІСО'!E1238+'Дані не з ДІСО'!G1238))</f>
        <v>0</v>
      </c>
      <c r="AW1238" s="31">
        <f>AU1238*(1+0.25*AV1238)*Параметри!$K$48</f>
        <v>0</v>
      </c>
      <c r="AX1238">
        <f>ROUNDUP('Дані з ДІСО'!AF1238/Параметри!$K$65,0)</f>
        <v>0</v>
      </c>
      <c r="AY1238">
        <f t="shared" si="233"/>
        <v>0</v>
      </c>
      <c r="AZ1238">
        <f>IF(AX1238=0,0,'Дані з ДІСО'!AI1238/'Дані з ДІСО'!AF1238)</f>
        <v>0</v>
      </c>
      <c r="BA1238" s="31">
        <f>AY1238*(1+0.25*AZ1238)*Параметри!$K$48</f>
        <v>0</v>
      </c>
      <c r="BB1238">
        <f>ROUNDUP('Дані з ДІСО'!AR1238/Параметри!$K$29,0)</f>
        <v>0</v>
      </c>
      <c r="BC1238">
        <f>ROUNDUP('Дані з ДІСО'!AS1238/Параметри!$K$29,0)</f>
        <v>0</v>
      </c>
      <c r="BD1238">
        <f>ROUNDUP('Дані з ДІСО'!AT1238/Параметри!$K$29,0)</f>
        <v>0</v>
      </c>
      <c r="BE1238" s="54">
        <f>(BB1238*Параметри!$K$32+BC1238*Параметри!$L$32+BD1238*Параметри!$M$32)/18</f>
        <v>0</v>
      </c>
      <c r="BF1238" s="31">
        <f>(BE1238*Параметри!$K$48+SUM('Дані з ДІСО'!AR1238:AT1238)*IF(Параметри!$R$37="RNK",Параметри!$K$45,Параметри!$R$47)*Параметри!$K$20/1000)*Параметри!$K$69</f>
        <v>0</v>
      </c>
      <c r="BG1238">
        <f>ROUNDUP(('Дані не з ДІСО'!I1238+'Дані не з ДІСО'!K1238)/Параметри!$K$26,0)</f>
        <v>0</v>
      </c>
      <c r="BH1238" s="31">
        <f>BG1238*Параметри!$M$36/18</f>
        <v>0</v>
      </c>
      <c r="BI1238">
        <f>IF(BG1238=0,0,'Дані не з ДІСО'!K1238/('Дані не з ДІСО'!I1238+'Дані не з ДІСО'!K1238))</f>
        <v>0</v>
      </c>
      <c r="BJ1238" s="31">
        <f>(1+0.25*BI1238)*BH1238*Параметри!$K$48</f>
        <v>0</v>
      </c>
      <c r="BK1238">
        <f>ROUNDUP('Дані не з ДІСО'!M1238/Параметри!$K$27,0)</f>
        <v>0</v>
      </c>
      <c r="BL1238">
        <f>BK1238*Параметри!$M$37/18</f>
        <v>0</v>
      </c>
      <c r="BM1238" s="31">
        <f>BL1238*Параметри!$K$48</f>
        <v>0</v>
      </c>
      <c r="BN1238" s="31">
        <f>'Дані не з ДІСО'!N1238*(7*Параметри!$K$50+Параметри!$K$49)</f>
        <v>0</v>
      </c>
      <c r="BO1238">
        <f>ROUNDUP('Дані з ДІСО'!V1238/Параметри!$K$25,0)</f>
        <v>0</v>
      </c>
      <c r="BP1238">
        <f>ROUNDUP('Дані з ДІСО'!W1238/Параметри!$K$25,0)</f>
        <v>0</v>
      </c>
      <c r="BQ1238">
        <f>ROUNDUP('Дані з ДІСО'!X1238/Параметри!$K$25,0)</f>
        <v>0</v>
      </c>
      <c r="BR1238">
        <f>(BO1238*Параметри!$K$34+BP1238*Параметри!$L$34+BQ1238*Параметри!$M$34)/18</f>
        <v>0</v>
      </c>
      <c r="BS1238">
        <f>IF(J1238=0,0,'Дані з ДІСО'!AC1238/J1238)</f>
        <v>0</v>
      </c>
      <c r="BT1238" s="31">
        <f>(1+0.25*BS1238)*BR1238*Параметри!$K$48</f>
        <v>0</v>
      </c>
      <c r="BU1238" s="31">
        <f ca="1">BT1238*'Коефіцієнти АТО'!U1238</f>
        <v>0</v>
      </c>
      <c r="BV1238" s="31">
        <f>J1238*(1+0.25*BS1238)*Параметри!$K$61*Параметри!$K$20/1000</f>
        <v>0</v>
      </c>
      <c r="BW1238" s="31">
        <f>(1+0.25*BS1238)*J1238*'Коефіцієнти АТО'!S1238*Параметри!$K$20/1000</f>
        <v>0</v>
      </c>
      <c r="BX1238" s="31">
        <f t="shared" ca="1" si="234"/>
        <v>0</v>
      </c>
      <c r="BY1238">
        <f>ROUNDUP('Дані з ДІСО'!AG1238/Параметри!$K$66,0)</f>
        <v>0</v>
      </c>
      <c r="BZ1238">
        <f t="shared" si="235"/>
        <v>0</v>
      </c>
      <c r="CA1238">
        <f>IF('Дані з ДІСО'!AG1238=0,0,'Дані з ДІСО'!AJ1238/'Дані з ДІСО'!AG1238)</f>
        <v>0</v>
      </c>
      <c r="CB1238" s="31">
        <f>BZ1238*(1+0.25*CA1238)*Параметри!$K$48</f>
        <v>0</v>
      </c>
      <c r="CC1238" s="31">
        <f t="shared" ca="1" si="236"/>
        <v>25662.6</v>
      </c>
      <c r="CD1238" s="31">
        <f t="shared" si="237"/>
        <v>0</v>
      </c>
      <c r="CE1238" s="31">
        <f t="shared" si="238"/>
        <v>0</v>
      </c>
      <c r="CF1238" s="31">
        <f t="shared" si="239"/>
        <v>0</v>
      </c>
    </row>
    <row r="1239" spans="1:84" x14ac:dyDescent="0.25">
      <c r="A1239" s="9">
        <v>1238</v>
      </c>
      <c r="B1239" s="9" t="s">
        <v>4355</v>
      </c>
      <c r="C1239" s="9" t="s">
        <v>4355</v>
      </c>
      <c r="D1239" s="9" t="s">
        <v>3001</v>
      </c>
      <c r="E1239" s="9" t="s">
        <v>33</v>
      </c>
      <c r="F1239" s="9" t="s">
        <v>4156</v>
      </c>
      <c r="G1239" s="9" t="s">
        <v>2498</v>
      </c>
      <c r="H1239" s="31">
        <f>SUM('Дані з ДІСО'!J1239:L1239)</f>
        <v>476</v>
      </c>
      <c r="I1239" s="31">
        <f>SUM('Дані з ДІСО'!P1239:R1239)</f>
        <v>0</v>
      </c>
      <c r="J1239" s="31">
        <f>SUM('Дані з ДІСО'!V1239:X1239)</f>
        <v>0</v>
      </c>
      <c r="K1239">
        <f ca="1">ROUNDUP('Дані з ДІСО'!J1239/'Коефіцієнти АТО'!$R1239,0)</f>
        <v>16</v>
      </c>
      <c r="L1239">
        <f ca="1">ROUNDUP('Дані з ДІСО'!K1239/'Коефіцієнти АТО'!$R1239,0)</f>
        <v>22</v>
      </c>
      <c r="M1239">
        <f ca="1">ROUNDUP('Дані з ДІСО'!L1239/'Коефіцієнти АТО'!$R1239,0)</f>
        <v>3</v>
      </c>
      <c r="N1239" s="28">
        <f ca="1">(K1239*Параметри!$K$32+L1239*Параметри!$L$32+M1239*Параметри!$M$32)/18</f>
        <v>70.111111111111114</v>
      </c>
      <c r="O1239" s="41">
        <f>'Дані з ДІСО'!Y1239/H1239</f>
        <v>0</v>
      </c>
      <c r="P1239" s="31">
        <f ca="1">(1+0.25*O1239)*N1239*Параметри!$K$48</f>
        <v>14310.079523979559</v>
      </c>
      <c r="Q1239" s="31">
        <f ca="1">P1239*'Коефіцієнти АТО'!T1239</f>
        <v>243.27135190765253</v>
      </c>
      <c r="R1239" s="31">
        <f>H1239*(1+0.25*O1239)*Параметри!$K$61*Параметри!$K$20/1000</f>
        <v>0</v>
      </c>
      <c r="S1239" s="31">
        <f>H1239*(1+0.25*O1239)*'Коефіцієнти АТО'!S1239*Параметри!$K$20/1000</f>
        <v>2208.0528987440002</v>
      </c>
      <c r="T1239" s="31">
        <f t="shared" ca="1" si="229"/>
        <v>16761.403774631213</v>
      </c>
      <c r="U1239" s="31">
        <f t="shared" ca="1" si="228"/>
        <v>15543.688946079823</v>
      </c>
      <c r="V1239">
        <f>ROUNDUP('Дані з ДІСО'!P1239/Параметри!$K$24,0)</f>
        <v>0</v>
      </c>
      <c r="W1239">
        <f>ROUNDUP('Дані з ДІСО'!Q1239/Параметри!$K$24,0)</f>
        <v>0</v>
      </c>
      <c r="X1239">
        <f>ROUNDUP('Дані з ДІСО'!R1239/Параметри!$K$24,0)</f>
        <v>0</v>
      </c>
      <c r="Y1239" s="28">
        <f>(V1239*Параметри!$K$33+W1239*Параметри!$L$33+X1239*Параметри!$M$33)/18</f>
        <v>0</v>
      </c>
      <c r="Z1239" s="41">
        <f>IF(I1239=0,0,'Дані з ДІСО'!AA1239/I1239)</f>
        <v>0</v>
      </c>
      <c r="AA1239" s="31">
        <f>(1+0.25*Z1239)*Y1239*Параметри!$K$48</f>
        <v>0</v>
      </c>
      <c r="AB1239" s="31">
        <f ca="1">AA1239*'Коефіцієнти АТО'!U1239</f>
        <v>0</v>
      </c>
      <c r="AC1239" s="31">
        <f>I1239*(1+0.25*Z1239)*Параметри!$K$61*Параметри!$K$20/1000</f>
        <v>0</v>
      </c>
      <c r="AD1239" s="31">
        <f>(1+0.25*Z1239)*I1239*'Коефіцієнти АТО'!S1239*Параметри!$K$20/1000</f>
        <v>0</v>
      </c>
      <c r="AE1239" s="31">
        <f t="shared" ca="1" si="230"/>
        <v>0</v>
      </c>
      <c r="AF1239" s="45">
        <v>28.150697164010115</v>
      </c>
      <c r="AG1239" s="45">
        <f ca="1">T1239/SUM('Дані з ДІСО'!J1239:L1239)</f>
        <v>35.21303313998154</v>
      </c>
      <c r="AH1239">
        <f ca="1">'Коефіцієнти АТО'!R1239</f>
        <v>12</v>
      </c>
      <c r="AI1239">
        <v>14.5</v>
      </c>
      <c r="AJ1239" s="44">
        <f t="shared" ca="1" si="231"/>
        <v>1.2508760594746628</v>
      </c>
      <c r="AK1239" t="str">
        <f ca="1">IF(OR(B1239="Область",B1239="Київ"),"Ні",IF(AJ1239&gt;Параметри!$K$72,"Так, верхній",IF(AJ1239&lt;Параметри!$K$73,"Так, нижній","Ні")))</f>
        <v>Так, верхній</v>
      </c>
      <c r="AL1239" s="45">
        <f ca="1">IF(AK1239="Ні",AG1239,IF(AK1239="Так, верхній",AF1239*Параметри!$K$72,AF1239*Параметри!$K$73))</f>
        <v>32.654808710251729</v>
      </c>
      <c r="AM1239">
        <f>'Дані з ДІСО'!AL1239+'Дані з ДІСО'!AN1239</f>
        <v>2</v>
      </c>
      <c r="AN1239">
        <f>IF(AM1239=0,0,'Дані з ДІСО'!AN1239/AM1239)</f>
        <v>0</v>
      </c>
      <c r="AO1239" s="31">
        <f>AM1239*(1+0.25*AN1239)*Параметри!$K$50</f>
        <v>382.90909703200003</v>
      </c>
      <c r="AP1239" s="31">
        <f>ROUNDUP(('Дані з ДІСО'!AU1239+'Дані з ДІСО'!AW1239)/Параметри!$K$28,0)</f>
        <v>0</v>
      </c>
      <c r="AQ1239" s="54">
        <f>AP1239*Параметри!$M$35/18</f>
        <v>0</v>
      </c>
      <c r="AR1239" s="31">
        <f>IF(AP1239=0,0,'Дані з ДІСО'!AW1239/SUM('Дані з ДІСО'!AU1239,'Дані з ДІСО'!AW1239))</f>
        <v>0</v>
      </c>
      <c r="AS1239" s="31">
        <f>(1+0.25*AR1239)*AQ1239*Параметри!$K$48</f>
        <v>0</v>
      </c>
      <c r="AT1239">
        <f>ROUNDUP(('Дані з ДІСО'!AE1239+'Дані не з ДІСО'!E1239+'Дані не з ДІСО'!G1239)/Параметри!$K$64,0)</f>
        <v>0</v>
      </c>
      <c r="AU1239">
        <f t="shared" si="232"/>
        <v>0</v>
      </c>
      <c r="AV1239">
        <f>IF(AT1239=0,0,('Дані з ДІСО'!AH1239+'Дані не з ДІСО'!G1239)/('Дані з ДІСО'!AE1239+'Дані не з ДІСО'!E1239+'Дані не з ДІСО'!G1239))</f>
        <v>0</v>
      </c>
      <c r="AW1239" s="31">
        <f>AU1239*(1+0.25*AV1239)*Параметри!$K$48</f>
        <v>0</v>
      </c>
      <c r="AX1239">
        <f>ROUNDUP('Дані з ДІСО'!AF1239/Параметри!$K$65,0)</f>
        <v>0</v>
      </c>
      <c r="AY1239">
        <f t="shared" si="233"/>
        <v>0</v>
      </c>
      <c r="AZ1239">
        <f>IF(AX1239=0,0,'Дані з ДІСО'!AI1239/'Дані з ДІСО'!AF1239)</f>
        <v>0</v>
      </c>
      <c r="BA1239" s="31">
        <f>AY1239*(1+0.25*AZ1239)*Параметри!$K$48</f>
        <v>0</v>
      </c>
      <c r="BB1239">
        <f>ROUNDUP('Дані з ДІСО'!AR1239/Параметри!$K$29,0)</f>
        <v>0</v>
      </c>
      <c r="BC1239">
        <f>ROUNDUP('Дані з ДІСО'!AS1239/Параметри!$K$29,0)</f>
        <v>0</v>
      </c>
      <c r="BD1239">
        <f>ROUNDUP('Дані з ДІСО'!AT1239/Параметри!$K$29,0)</f>
        <v>0</v>
      </c>
      <c r="BE1239" s="54">
        <f>(BB1239*Параметри!$K$32+BC1239*Параметри!$L$32+BD1239*Параметри!$M$32)/18</f>
        <v>0</v>
      </c>
      <c r="BF1239" s="31">
        <f>(BE1239*Параметри!$K$48+SUM('Дані з ДІСО'!AR1239:AT1239)*IF(Параметри!$R$37="RNK",Параметри!$K$45,Параметри!$R$47)*Параметри!$K$20/1000)*Параметри!$K$69</f>
        <v>0</v>
      </c>
      <c r="BG1239">
        <f>ROUNDUP(('Дані не з ДІСО'!I1239+'Дані не з ДІСО'!K1239)/Параметри!$K$26,0)</f>
        <v>0</v>
      </c>
      <c r="BH1239" s="31">
        <f>BG1239*Параметри!$M$36/18</f>
        <v>0</v>
      </c>
      <c r="BI1239">
        <f>IF(BG1239=0,0,'Дані не з ДІСО'!K1239/('Дані не з ДІСО'!I1239+'Дані не з ДІСО'!K1239))</f>
        <v>0</v>
      </c>
      <c r="BJ1239" s="31">
        <f>(1+0.25*BI1239)*BH1239*Параметри!$K$48</f>
        <v>0</v>
      </c>
      <c r="BK1239">
        <f>ROUNDUP('Дані не з ДІСО'!M1239/Параметри!$K$27,0)</f>
        <v>0</v>
      </c>
      <c r="BL1239">
        <f>BK1239*Параметри!$M$37/18</f>
        <v>0</v>
      </c>
      <c r="BM1239" s="31">
        <f>BL1239*Параметри!$K$48</f>
        <v>0</v>
      </c>
      <c r="BN1239" s="31">
        <f>'Дані не з ДІСО'!N1239*(7*Параметри!$K$50+Параметри!$K$49)</f>
        <v>0</v>
      </c>
      <c r="BO1239">
        <f>ROUNDUP('Дані з ДІСО'!V1239/Параметри!$K$25,0)</f>
        <v>0</v>
      </c>
      <c r="BP1239">
        <f>ROUNDUP('Дані з ДІСО'!W1239/Параметри!$K$25,0)</f>
        <v>0</v>
      </c>
      <c r="BQ1239">
        <f>ROUNDUP('Дані з ДІСО'!X1239/Параметри!$K$25,0)</f>
        <v>0</v>
      </c>
      <c r="BR1239">
        <f>(BO1239*Параметри!$K$34+BP1239*Параметри!$L$34+BQ1239*Параметри!$M$34)/18</f>
        <v>0</v>
      </c>
      <c r="BS1239">
        <f>IF(J1239=0,0,'Дані з ДІСО'!AC1239/J1239)</f>
        <v>0</v>
      </c>
      <c r="BT1239" s="31">
        <f>(1+0.25*BS1239)*BR1239*Параметри!$K$48</f>
        <v>0</v>
      </c>
      <c r="BU1239" s="31">
        <f ca="1">BT1239*'Коефіцієнти АТО'!U1239</f>
        <v>0</v>
      </c>
      <c r="BV1239" s="31">
        <f>J1239*(1+0.25*BS1239)*Параметри!$K$61*Параметри!$K$20/1000</f>
        <v>0</v>
      </c>
      <c r="BW1239" s="31">
        <f>(1+0.25*BS1239)*J1239*'Коефіцієнти АТО'!S1239*Параметри!$K$20/1000</f>
        <v>0</v>
      </c>
      <c r="BX1239" s="31">
        <f t="shared" ca="1" si="234"/>
        <v>0</v>
      </c>
      <c r="BY1239">
        <f>ROUNDUP('Дані з ДІСО'!AG1239/Параметри!$K$66,0)</f>
        <v>0</v>
      </c>
      <c r="BZ1239">
        <f t="shared" si="235"/>
        <v>0</v>
      </c>
      <c r="CA1239">
        <f>IF('Дані з ДІСО'!AG1239=0,0,'Дані з ДІСО'!AJ1239/'Дані з ДІСО'!AG1239)</f>
        <v>0</v>
      </c>
      <c r="CB1239" s="31">
        <f>BZ1239*(1+0.25*CA1239)*Параметри!$K$48</f>
        <v>0</v>
      </c>
      <c r="CC1239" s="31">
        <f t="shared" ca="1" si="236"/>
        <v>15926.6</v>
      </c>
      <c r="CD1239" s="31">
        <f t="shared" si="237"/>
        <v>0</v>
      </c>
      <c r="CE1239" s="31">
        <f t="shared" si="238"/>
        <v>0</v>
      </c>
      <c r="CF1239" s="31">
        <f t="shared" si="239"/>
        <v>0</v>
      </c>
    </row>
    <row r="1240" spans="1:84" x14ac:dyDescent="0.25">
      <c r="A1240" s="9">
        <v>1239</v>
      </c>
      <c r="B1240" s="9" t="s">
        <v>4355</v>
      </c>
      <c r="C1240" s="9" t="s">
        <v>4355</v>
      </c>
      <c r="D1240" s="9" t="s">
        <v>3001</v>
      </c>
      <c r="E1240" s="9" t="s">
        <v>33</v>
      </c>
      <c r="F1240" s="9" t="s">
        <v>4157</v>
      </c>
      <c r="G1240" s="9" t="s">
        <v>2500</v>
      </c>
      <c r="H1240" s="31">
        <f>SUM('Дані з ДІСО'!J1240:L1240)</f>
        <v>2071</v>
      </c>
      <c r="I1240" s="31">
        <f>SUM('Дані з ДІСО'!P1240:R1240)</f>
        <v>0</v>
      </c>
      <c r="J1240" s="31">
        <f>SUM('Дані з ДІСО'!V1240:X1240)</f>
        <v>0</v>
      </c>
      <c r="K1240">
        <f ca="1">ROUNDUP('Дані з ДІСО'!J1240/'Коефіцієнти АТО'!$R1240,0)</f>
        <v>62</v>
      </c>
      <c r="L1240">
        <f ca="1">ROUNDUP('Дані з ДІСО'!K1240/'Коефіцієнти АТО'!$R1240,0)</f>
        <v>82</v>
      </c>
      <c r="M1240">
        <f ca="1">ROUNDUP('Дані з ДІСО'!L1240/'Коефіцієнти АТО'!$R1240,0)</f>
        <v>17</v>
      </c>
      <c r="N1240" s="28">
        <f ca="1">(K1240*Параметри!$K$32+L1240*Параметри!$L$32+M1240*Параметри!$M$32)/18</f>
        <v>276.88888888888891</v>
      </c>
      <c r="O1240" s="41">
        <f>'Дані з ДІСО'!Y1240/H1240</f>
        <v>0</v>
      </c>
      <c r="P1240" s="31">
        <f ca="1">(1+0.25*O1240)*N1240*Параметри!$K$48</f>
        <v>56514.608833212456</v>
      </c>
      <c r="Q1240" s="31">
        <f ca="1">P1240*'Коефіцієнти АТО'!T1240</f>
        <v>960.74835016461179</v>
      </c>
      <c r="R1240" s="31">
        <f>H1240*(1+0.25*O1240)*Параметри!$K$61*Параметри!$K$20/1000</f>
        <v>0</v>
      </c>
      <c r="S1240" s="31">
        <f>H1240*(1+0.25*O1240)*'Коефіцієнти АТО'!S1240*Параметри!$K$20/1000</f>
        <v>10674.317351304446</v>
      </c>
      <c r="T1240" s="31">
        <f t="shared" ca="1" si="229"/>
        <v>68149.674534681515</v>
      </c>
      <c r="U1240" s="31">
        <f t="shared" ca="1" si="228"/>
        <v>68149.674534681515</v>
      </c>
      <c r="V1240">
        <f>ROUNDUP('Дані з ДІСО'!P1240/Параметри!$K$24,0)</f>
        <v>0</v>
      </c>
      <c r="W1240">
        <f>ROUNDUP('Дані з ДІСО'!Q1240/Параметри!$K$24,0)</f>
        <v>0</v>
      </c>
      <c r="X1240">
        <f>ROUNDUP('Дані з ДІСО'!R1240/Параметри!$K$24,0)</f>
        <v>0</v>
      </c>
      <c r="Y1240" s="28">
        <f>(V1240*Параметри!$K$33+W1240*Параметри!$L$33+X1240*Параметри!$M$33)/18</f>
        <v>0</v>
      </c>
      <c r="Z1240" s="41">
        <f>IF(I1240=0,0,'Дані з ДІСО'!AA1240/I1240)</f>
        <v>0</v>
      </c>
      <c r="AA1240" s="31">
        <f>(1+0.25*Z1240)*Y1240*Параметри!$K$48</f>
        <v>0</v>
      </c>
      <c r="AB1240" s="31">
        <f ca="1">AA1240*'Коефіцієнти АТО'!U1240</f>
        <v>0</v>
      </c>
      <c r="AC1240" s="31">
        <f>I1240*(1+0.25*Z1240)*Параметри!$K$61*Параметри!$K$20/1000</f>
        <v>0</v>
      </c>
      <c r="AD1240" s="31">
        <f>(1+0.25*Z1240)*I1240*'Коефіцієнти АТО'!S1240*Параметри!$K$20/1000</f>
        <v>0</v>
      </c>
      <c r="AE1240" s="31">
        <f t="shared" ca="1" si="230"/>
        <v>0</v>
      </c>
      <c r="AF1240" s="45">
        <v>32.6022887824668</v>
      </c>
      <c r="AG1240" s="45">
        <f ca="1">T1240/SUM('Дані з ДІСО'!J1240:L1240)</f>
        <v>32.906651151463791</v>
      </c>
      <c r="AH1240">
        <f ca="1">'Коефіцієнти АТО'!R1240</f>
        <v>13</v>
      </c>
      <c r="AI1240">
        <v>12</v>
      </c>
      <c r="AJ1240" s="44">
        <f t="shared" ca="1" si="231"/>
        <v>1.0093356135524041</v>
      </c>
      <c r="AK1240" t="str">
        <f ca="1">IF(OR(B1240="Область",B1240="Київ"),"Ні",IF(AJ1240&gt;Параметри!$K$72,"Так, верхній",IF(AJ1240&lt;Параметри!$K$73,"Так, нижній","Ні")))</f>
        <v>Ні</v>
      </c>
      <c r="AL1240" s="45">
        <f ca="1">IF(AK1240="Ні",AG1240,IF(AK1240="Так, верхній",AF1240*Параметри!$K$72,AF1240*Параметри!$K$73))</f>
        <v>32.906651151463791</v>
      </c>
      <c r="AM1240">
        <f>'Дані з ДІСО'!AL1240+'Дані з ДІСО'!AN1240</f>
        <v>8</v>
      </c>
      <c r="AN1240">
        <f>IF(AM1240=0,0,'Дані з ДІСО'!AN1240/AM1240)</f>
        <v>0</v>
      </c>
      <c r="AO1240" s="31">
        <f>AM1240*(1+0.25*AN1240)*Параметри!$K$50</f>
        <v>1531.6363881280001</v>
      </c>
      <c r="AP1240" s="31">
        <f>ROUNDUP(('Дані з ДІСО'!AU1240+'Дані з ДІСО'!AW1240)/Параметри!$K$28,0)</f>
        <v>0</v>
      </c>
      <c r="AQ1240" s="54">
        <f>AP1240*Параметри!$M$35/18</f>
        <v>0</v>
      </c>
      <c r="AR1240" s="31">
        <f>IF(AP1240=0,0,'Дані з ДІСО'!AW1240/SUM('Дані з ДІСО'!AU1240,'Дані з ДІСО'!AW1240))</f>
        <v>0</v>
      </c>
      <c r="AS1240" s="31">
        <f>(1+0.25*AR1240)*AQ1240*Параметри!$K$48</f>
        <v>0</v>
      </c>
      <c r="AT1240">
        <f>ROUNDUP(('Дані з ДІСО'!AE1240+'Дані не з ДІСО'!E1240+'Дані не з ДІСО'!G1240)/Параметри!$K$64,0)</f>
        <v>0</v>
      </c>
      <c r="AU1240">
        <f t="shared" si="232"/>
        <v>0</v>
      </c>
      <c r="AV1240">
        <f>IF(AT1240=0,0,('Дані з ДІСО'!AH1240+'Дані не з ДІСО'!G1240)/('Дані з ДІСО'!AE1240+'Дані не з ДІСО'!E1240+'Дані не з ДІСО'!G1240))</f>
        <v>0</v>
      </c>
      <c r="AW1240" s="31">
        <f>AU1240*(1+0.25*AV1240)*Параметри!$K$48</f>
        <v>0</v>
      </c>
      <c r="AX1240">
        <f>ROUNDUP('Дані з ДІСО'!AF1240/Параметри!$K$65,0)</f>
        <v>0</v>
      </c>
      <c r="AY1240">
        <f t="shared" si="233"/>
        <v>0</v>
      </c>
      <c r="AZ1240">
        <f>IF(AX1240=0,0,'Дані з ДІСО'!AI1240/'Дані з ДІСО'!AF1240)</f>
        <v>0</v>
      </c>
      <c r="BA1240" s="31">
        <f>AY1240*(1+0.25*AZ1240)*Параметри!$K$48</f>
        <v>0</v>
      </c>
      <c r="BB1240">
        <f>ROUNDUP('Дані з ДІСО'!AR1240/Параметри!$K$29,0)</f>
        <v>0</v>
      </c>
      <c r="BC1240">
        <f>ROUNDUP('Дані з ДІСО'!AS1240/Параметри!$K$29,0)</f>
        <v>0</v>
      </c>
      <c r="BD1240">
        <f>ROUNDUP('Дані з ДІСО'!AT1240/Параметри!$K$29,0)</f>
        <v>0</v>
      </c>
      <c r="BE1240" s="54">
        <f>(BB1240*Параметри!$K$32+BC1240*Параметри!$L$32+BD1240*Параметри!$M$32)/18</f>
        <v>0</v>
      </c>
      <c r="BF1240" s="31">
        <f>(BE1240*Параметри!$K$48+SUM('Дані з ДІСО'!AR1240:AT1240)*IF(Параметри!$R$37="RNK",Параметри!$K$45,Параметри!$R$47)*Параметри!$K$20/1000)*Параметри!$K$69</f>
        <v>0</v>
      </c>
      <c r="BG1240">
        <f>ROUNDUP(('Дані не з ДІСО'!I1240+'Дані не з ДІСО'!K1240)/Параметри!$K$26,0)</f>
        <v>0</v>
      </c>
      <c r="BH1240" s="31">
        <f>BG1240*Параметри!$M$36/18</f>
        <v>0</v>
      </c>
      <c r="BI1240">
        <f>IF(BG1240=0,0,'Дані не з ДІСО'!K1240/('Дані не з ДІСО'!I1240+'Дані не з ДІСО'!K1240))</f>
        <v>0</v>
      </c>
      <c r="BJ1240" s="31">
        <f>(1+0.25*BI1240)*BH1240*Параметри!$K$48</f>
        <v>0</v>
      </c>
      <c r="BK1240">
        <f>ROUNDUP('Дані не з ДІСО'!M1240/Параметри!$K$27,0)</f>
        <v>0</v>
      </c>
      <c r="BL1240">
        <f>BK1240*Параметри!$M$37/18</f>
        <v>0</v>
      </c>
      <c r="BM1240" s="31">
        <f>BL1240*Параметри!$K$48</f>
        <v>0</v>
      </c>
      <c r="BN1240" s="31">
        <f>'Дані не з ДІСО'!N1240*(7*Параметри!$K$50+Параметри!$K$49)</f>
        <v>0</v>
      </c>
      <c r="BO1240">
        <f>ROUNDUP('Дані з ДІСО'!V1240/Параметри!$K$25,0)</f>
        <v>0</v>
      </c>
      <c r="BP1240">
        <f>ROUNDUP('Дані з ДІСО'!W1240/Параметри!$K$25,0)</f>
        <v>0</v>
      </c>
      <c r="BQ1240">
        <f>ROUNDUP('Дані з ДІСО'!X1240/Параметри!$K$25,0)</f>
        <v>0</v>
      </c>
      <c r="BR1240">
        <f>(BO1240*Параметри!$K$34+BP1240*Параметри!$L$34+BQ1240*Параметри!$M$34)/18</f>
        <v>0</v>
      </c>
      <c r="BS1240">
        <f>IF(J1240=0,0,'Дані з ДІСО'!AC1240/J1240)</f>
        <v>0</v>
      </c>
      <c r="BT1240" s="31">
        <f>(1+0.25*BS1240)*BR1240*Параметри!$K$48</f>
        <v>0</v>
      </c>
      <c r="BU1240" s="31">
        <f ca="1">BT1240*'Коефіцієнти АТО'!U1240</f>
        <v>0</v>
      </c>
      <c r="BV1240" s="31">
        <f>J1240*(1+0.25*BS1240)*Параметри!$K$61*Параметри!$K$20/1000</f>
        <v>0</v>
      </c>
      <c r="BW1240" s="31">
        <f>(1+0.25*BS1240)*J1240*'Коефіцієнти АТО'!S1240*Параметри!$K$20/1000</f>
        <v>0</v>
      </c>
      <c r="BX1240" s="31">
        <f t="shared" ca="1" si="234"/>
        <v>0</v>
      </c>
      <c r="BY1240">
        <f>ROUNDUP('Дані з ДІСО'!AG1240/Параметри!$K$66,0)</f>
        <v>0</v>
      </c>
      <c r="BZ1240">
        <f t="shared" si="235"/>
        <v>0</v>
      </c>
      <c r="CA1240">
        <f>IF('Дані з ДІСО'!AG1240=0,0,'Дані з ДІСО'!AJ1240/'Дані з ДІСО'!AG1240)</f>
        <v>0</v>
      </c>
      <c r="CB1240" s="31">
        <f>BZ1240*(1+0.25*CA1240)*Параметри!$K$48</f>
        <v>0</v>
      </c>
      <c r="CC1240" s="31">
        <f t="shared" ca="1" si="236"/>
        <v>69681.3</v>
      </c>
      <c r="CD1240" s="31">
        <f t="shared" si="237"/>
        <v>0</v>
      </c>
      <c r="CE1240" s="31">
        <f t="shared" si="238"/>
        <v>0</v>
      </c>
      <c r="CF1240" s="31">
        <f t="shared" si="239"/>
        <v>0</v>
      </c>
    </row>
    <row r="1241" spans="1:84" x14ac:dyDescent="0.25">
      <c r="A1241" s="9">
        <v>1240</v>
      </c>
      <c r="B1241" s="9" t="s">
        <v>2951</v>
      </c>
      <c r="C1241" s="9" t="s">
        <v>4353</v>
      </c>
      <c r="D1241" s="9" t="s">
        <v>3001</v>
      </c>
      <c r="E1241" s="9" t="s">
        <v>25</v>
      </c>
      <c r="F1241" s="9" t="s">
        <v>4158</v>
      </c>
      <c r="G1241" s="9" t="s">
        <v>2502</v>
      </c>
      <c r="H1241" s="31">
        <f>SUM('Дані з ДІСО'!J1241:L1241)</f>
        <v>4087</v>
      </c>
      <c r="I1241" s="31">
        <f>SUM('Дані з ДІСО'!P1241:R1241)</f>
        <v>0</v>
      </c>
      <c r="J1241" s="31">
        <f>SUM('Дані з ДІСО'!V1241:X1241)</f>
        <v>0</v>
      </c>
      <c r="K1241">
        <f ca="1">ROUNDUP('Дані з ДІСО'!J1241/'Коефіцієнти АТО'!$R1241,0)</f>
        <v>85</v>
      </c>
      <c r="L1241">
        <f ca="1">ROUNDUP('Дані з ДІСО'!K1241/'Коефіцієнти АТО'!$R1241,0)</f>
        <v>111</v>
      </c>
      <c r="M1241">
        <f ca="1">ROUNDUP('Дані з ДІСО'!L1241/'Коефіцієнти АТО'!$R1241,0)</f>
        <v>26</v>
      </c>
      <c r="N1241" s="28">
        <f ca="1">(K1241*Параметри!$K$32+L1241*Параметри!$L$32+M1241*Параметри!$M$32)/18</f>
        <v>382.61111111111109</v>
      </c>
      <c r="O1241" s="41">
        <f>'Дані з ДІСО'!Y1241/H1241</f>
        <v>0</v>
      </c>
      <c r="P1241" s="31">
        <f ca="1">(1+0.25*O1241)*N1241*Параметри!$K$48</f>
        <v>78093.120191479567</v>
      </c>
      <c r="Q1241" s="31">
        <f ca="1">P1241*'Коефіцієнти АТО'!T1241</f>
        <v>1327.5830432551527</v>
      </c>
      <c r="R1241" s="31">
        <f>H1241*(1+0.25*O1241)*Параметри!$K$61*Параметри!$K$20/1000</f>
        <v>0</v>
      </c>
      <c r="S1241" s="31">
        <f>H1241*(1+0.25*O1241)*'Коефіцієнти АТО'!S1241*Параметри!$K$20/1000</f>
        <v>12639.092713118667</v>
      </c>
      <c r="T1241" s="31">
        <f t="shared" ca="1" si="229"/>
        <v>92059.795947853388</v>
      </c>
      <c r="U1241" s="31">
        <f t="shared" ca="1" si="228"/>
        <v>99514.07352173145</v>
      </c>
      <c r="V1241">
        <f>ROUNDUP('Дані з ДІСО'!P1241/Параметри!$K$24,0)</f>
        <v>0</v>
      </c>
      <c r="W1241">
        <f>ROUNDUP('Дані з ДІСО'!Q1241/Параметри!$K$24,0)</f>
        <v>0</v>
      </c>
      <c r="X1241">
        <f>ROUNDUP('Дані з ДІСО'!R1241/Параметри!$K$24,0)</f>
        <v>0</v>
      </c>
      <c r="Y1241" s="28">
        <f>(V1241*Параметри!$K$33+W1241*Параметри!$L$33+X1241*Параметри!$M$33)/18</f>
        <v>0</v>
      </c>
      <c r="Z1241" s="41">
        <f>IF(I1241=0,0,'Дані з ДІСО'!AA1241/I1241)</f>
        <v>0</v>
      </c>
      <c r="AA1241" s="31">
        <f>(1+0.25*Z1241)*Y1241*Параметри!$K$48</f>
        <v>0</v>
      </c>
      <c r="AB1241" s="31">
        <f ca="1">AA1241*'Коефіцієнти АТО'!U1241</f>
        <v>0</v>
      </c>
      <c r="AC1241" s="31">
        <f>I1241*(1+0.25*Z1241)*Параметри!$K$61*Параметри!$K$20/1000</f>
        <v>0</v>
      </c>
      <c r="AD1241" s="31">
        <f>(1+0.25*Z1241)*I1241*'Коефіцієнти АТО'!S1241*Параметри!$K$20/1000</f>
        <v>0</v>
      </c>
      <c r="AE1241" s="31">
        <f t="shared" ca="1" si="230"/>
        <v>0</v>
      </c>
      <c r="AF1241" s="45">
        <v>24.348929170964386</v>
      </c>
      <c r="AG1241" s="45">
        <f ca="1">T1241/SUM('Дані з ДІСО'!J1241:L1241)</f>
        <v>22.525029593308879</v>
      </c>
      <c r="AH1241">
        <f ca="1">'Коефіцієнти АТО'!R1241</f>
        <v>18.5</v>
      </c>
      <c r="AI1241">
        <v>17</v>
      </c>
      <c r="AJ1241" s="44">
        <f t="shared" ca="1" si="231"/>
        <v>0.92509323244364805</v>
      </c>
      <c r="AK1241" t="str">
        <f ca="1">IF(OR(B1241="Область",B1241="Київ"),"Ні",IF(AJ1241&gt;Параметри!$K$72,"Так, верхній",IF(AJ1241&lt;Параметри!$K$73,"Так, нижній","Ні")))</f>
        <v>Так, нижній</v>
      </c>
      <c r="AL1241" s="45">
        <f ca="1">IF(AK1241="Ні",AG1241,IF(AK1241="Так, верхній",AF1241*Параметри!$K$72,AF1241*Параметри!$K$73))</f>
        <v>24.348929170964386</v>
      </c>
      <c r="AM1241">
        <f>'Дані з ДІСО'!AL1241+'Дані з ДІСО'!AN1241</f>
        <v>46</v>
      </c>
      <c r="AN1241">
        <f>IF(AM1241=0,0,'Дані з ДІСО'!AN1241/AM1241)</f>
        <v>0</v>
      </c>
      <c r="AO1241" s="31">
        <f>AM1241*(1+0.25*AN1241)*Параметри!$K$50</f>
        <v>8806.9092317360009</v>
      </c>
      <c r="AP1241" s="31">
        <f>ROUNDUP(('Дані з ДІСО'!AU1241+'Дані з ДІСО'!AW1241)/Параметри!$K$28,0)</f>
        <v>0</v>
      </c>
      <c r="AQ1241" s="54">
        <f>AP1241*Параметри!$M$35/18</f>
        <v>0</v>
      </c>
      <c r="AR1241" s="31">
        <f>IF(AP1241=0,0,'Дані з ДІСО'!AW1241/SUM('Дані з ДІСО'!AU1241,'Дані з ДІСО'!AW1241))</f>
        <v>0</v>
      </c>
      <c r="AS1241" s="31">
        <f>(1+0.25*AR1241)*AQ1241*Параметри!$K$48</f>
        <v>0</v>
      </c>
      <c r="AT1241">
        <f>ROUNDUP(('Дані з ДІСО'!AE1241+'Дані не з ДІСО'!E1241+'Дані не з ДІСО'!G1241)/Параметри!$K$64,0)</f>
        <v>0</v>
      </c>
      <c r="AU1241">
        <f t="shared" si="232"/>
        <v>0</v>
      </c>
      <c r="AV1241">
        <f>IF(AT1241=0,0,('Дані з ДІСО'!AH1241+'Дані не з ДІСО'!G1241)/('Дані з ДІСО'!AE1241+'Дані не з ДІСО'!E1241+'Дані не з ДІСО'!G1241))</f>
        <v>0</v>
      </c>
      <c r="AW1241" s="31">
        <f>AU1241*(1+0.25*AV1241)*Параметри!$K$48</f>
        <v>0</v>
      </c>
      <c r="AX1241">
        <f>ROUNDUP('Дані з ДІСО'!AF1241/Параметри!$K$65,0)</f>
        <v>0</v>
      </c>
      <c r="AY1241">
        <f t="shared" si="233"/>
        <v>0</v>
      </c>
      <c r="AZ1241">
        <f>IF(AX1241=0,0,'Дані з ДІСО'!AI1241/'Дані з ДІСО'!AF1241)</f>
        <v>0</v>
      </c>
      <c r="BA1241" s="31">
        <f>AY1241*(1+0.25*AZ1241)*Параметри!$K$48</f>
        <v>0</v>
      </c>
      <c r="BB1241">
        <f>ROUNDUP('Дані з ДІСО'!AR1241/Параметри!$K$29,0)</f>
        <v>0</v>
      </c>
      <c r="BC1241">
        <f>ROUNDUP('Дані з ДІСО'!AS1241/Параметри!$K$29,0)</f>
        <v>0</v>
      </c>
      <c r="BD1241">
        <f>ROUNDUP('Дані з ДІСО'!AT1241/Параметри!$K$29,0)</f>
        <v>0</v>
      </c>
      <c r="BE1241" s="54">
        <f>(BB1241*Параметри!$K$32+BC1241*Параметри!$L$32+BD1241*Параметри!$M$32)/18</f>
        <v>0</v>
      </c>
      <c r="BF1241" s="31">
        <f>(BE1241*Параметри!$K$48+SUM('Дані з ДІСО'!AR1241:AT1241)*IF(Параметри!$R$37="RNK",Параметри!$K$45,Параметри!$R$47)*Параметри!$K$20/1000)*Параметри!$K$69</f>
        <v>0</v>
      </c>
      <c r="BG1241">
        <f>ROUNDUP(('Дані не з ДІСО'!I1241+'Дані не з ДІСО'!K1241)/Параметри!$K$26,0)</f>
        <v>0</v>
      </c>
      <c r="BH1241" s="31">
        <f>BG1241*Параметри!$M$36/18</f>
        <v>0</v>
      </c>
      <c r="BI1241">
        <f>IF(BG1241=0,0,'Дані не з ДІСО'!K1241/('Дані не з ДІСО'!I1241+'Дані не з ДІСО'!K1241))</f>
        <v>0</v>
      </c>
      <c r="BJ1241" s="31">
        <f>(1+0.25*BI1241)*BH1241*Параметри!$K$48</f>
        <v>0</v>
      </c>
      <c r="BK1241">
        <f>ROUNDUP('Дані не з ДІСО'!M1241/Параметри!$K$27,0)</f>
        <v>0</v>
      </c>
      <c r="BL1241">
        <f>BK1241*Параметри!$M$37/18</f>
        <v>0</v>
      </c>
      <c r="BM1241" s="31">
        <f>BL1241*Параметри!$K$48</f>
        <v>0</v>
      </c>
      <c r="BN1241" s="31">
        <f>'Дані не з ДІСО'!N1241*(7*Параметри!$K$50+Параметри!$K$49)</f>
        <v>0</v>
      </c>
      <c r="BO1241">
        <f>ROUNDUP('Дані з ДІСО'!V1241/Параметри!$K$25,0)</f>
        <v>0</v>
      </c>
      <c r="BP1241">
        <f>ROUNDUP('Дані з ДІСО'!W1241/Параметри!$K$25,0)</f>
        <v>0</v>
      </c>
      <c r="BQ1241">
        <f>ROUNDUP('Дані з ДІСО'!X1241/Параметри!$K$25,0)</f>
        <v>0</v>
      </c>
      <c r="BR1241">
        <f>(BO1241*Параметри!$K$34+BP1241*Параметри!$L$34+BQ1241*Параметри!$M$34)/18</f>
        <v>0</v>
      </c>
      <c r="BS1241">
        <f>IF(J1241=0,0,'Дані з ДІСО'!AC1241/J1241)</f>
        <v>0</v>
      </c>
      <c r="BT1241" s="31">
        <f>(1+0.25*BS1241)*BR1241*Параметри!$K$48</f>
        <v>0</v>
      </c>
      <c r="BU1241" s="31">
        <f ca="1">BT1241*'Коефіцієнти АТО'!U1241</f>
        <v>0</v>
      </c>
      <c r="BV1241" s="31">
        <f>J1241*(1+0.25*BS1241)*Параметри!$K$61*Параметри!$K$20/1000</f>
        <v>0</v>
      </c>
      <c r="BW1241" s="31">
        <f>(1+0.25*BS1241)*J1241*'Коефіцієнти АТО'!S1241*Параметри!$K$20/1000</f>
        <v>0</v>
      </c>
      <c r="BX1241" s="31">
        <f t="shared" ca="1" si="234"/>
        <v>0</v>
      </c>
      <c r="BY1241">
        <f>ROUNDUP('Дані з ДІСО'!AG1241/Параметри!$K$66,0)</f>
        <v>0</v>
      </c>
      <c r="BZ1241">
        <f t="shared" si="235"/>
        <v>0</v>
      </c>
      <c r="CA1241">
        <f>IF('Дані з ДІСО'!AG1241=0,0,'Дані з ДІСО'!AJ1241/'Дані з ДІСО'!AG1241)</f>
        <v>0</v>
      </c>
      <c r="CB1241" s="31">
        <f>BZ1241*(1+0.25*CA1241)*Параметри!$K$48</f>
        <v>0</v>
      </c>
      <c r="CC1241" s="31">
        <f t="shared" ca="1" si="236"/>
        <v>108321</v>
      </c>
      <c r="CD1241" s="31">
        <f t="shared" si="237"/>
        <v>0</v>
      </c>
      <c r="CE1241" s="31">
        <f t="shared" si="238"/>
        <v>0</v>
      </c>
      <c r="CF1241" s="31">
        <f t="shared" si="239"/>
        <v>0</v>
      </c>
    </row>
    <row r="1242" spans="1:84" x14ac:dyDescent="0.25">
      <c r="A1242" s="9">
        <v>1241</v>
      </c>
      <c r="B1242" s="9" t="s">
        <v>4355</v>
      </c>
      <c r="C1242" s="9" t="s">
        <v>4355</v>
      </c>
      <c r="D1242" s="9" t="s">
        <v>3001</v>
      </c>
      <c r="E1242" s="9" t="s">
        <v>33</v>
      </c>
      <c r="F1242" s="9" t="s">
        <v>4159</v>
      </c>
      <c r="G1242" s="9" t="s">
        <v>2504</v>
      </c>
      <c r="H1242" s="31">
        <f>SUM('Дані з ДІСО'!J1242:L1242)</f>
        <v>893</v>
      </c>
      <c r="I1242" s="31">
        <f>SUM('Дані з ДІСО'!P1242:R1242)</f>
        <v>0</v>
      </c>
      <c r="J1242" s="31">
        <f>SUM('Дані з ДІСО'!V1242:X1242)</f>
        <v>0</v>
      </c>
      <c r="K1242">
        <f ca="1">ROUNDUP('Дані з ДІСО'!J1242/'Коефіцієнти АТО'!$R1242,0)</f>
        <v>21</v>
      </c>
      <c r="L1242">
        <f ca="1">ROUNDUP('Дані з ДІСО'!K1242/'Коефіцієнти АТО'!$R1242,0)</f>
        <v>25</v>
      </c>
      <c r="M1242">
        <f ca="1">ROUNDUP('Дані з ДІСО'!L1242/'Коефіцієнти АТО'!$R1242,0)</f>
        <v>3</v>
      </c>
      <c r="N1242" s="28">
        <f ca="1">(K1242*Параметри!$K$32+L1242*Параметри!$L$32+M1242*Параметри!$M$32)/18</f>
        <v>82.722222222222229</v>
      </c>
      <c r="O1242" s="41">
        <f>'Дані з ДІСО'!Y1242/H1242</f>
        <v>0</v>
      </c>
      <c r="P1242" s="31">
        <f ca="1">(1+0.25*O1242)*N1242*Параметри!$K$48</f>
        <v>16884.079565139116</v>
      </c>
      <c r="Q1242" s="31">
        <f ca="1">P1242*'Коефіцієнти АТО'!T1242</f>
        <v>287.02935260736501</v>
      </c>
      <c r="R1242" s="31">
        <f>H1242*(1+0.25*O1242)*Параметри!$K$61*Параметри!$K$20/1000</f>
        <v>0</v>
      </c>
      <c r="S1242" s="31">
        <f>H1242*(1+0.25*O1242)*'Коефіцієнти АТО'!S1242*Параметри!$K$20/1000</f>
        <v>1841.074919307556</v>
      </c>
      <c r="T1242" s="31">
        <f t="shared" ca="1" si="229"/>
        <v>19012.183837054039</v>
      </c>
      <c r="U1242" s="31">
        <f t="shared" ca="1" si="228"/>
        <v>19683.895431784124</v>
      </c>
      <c r="V1242">
        <f>ROUNDUP('Дані з ДІСО'!P1242/Параметри!$K$24,0)</f>
        <v>0</v>
      </c>
      <c r="W1242">
        <f>ROUNDUP('Дані з ДІСО'!Q1242/Параметри!$K$24,0)</f>
        <v>0</v>
      </c>
      <c r="X1242">
        <f>ROUNDUP('Дані з ДІСО'!R1242/Параметри!$K$24,0)</f>
        <v>0</v>
      </c>
      <c r="Y1242" s="28">
        <f>(V1242*Параметри!$K$33+W1242*Параметри!$L$33+X1242*Параметри!$M$33)/18</f>
        <v>0</v>
      </c>
      <c r="Z1242" s="41">
        <f>IF(I1242=0,0,'Дані з ДІСО'!AA1242/I1242)</f>
        <v>0</v>
      </c>
      <c r="AA1242" s="31">
        <f>(1+0.25*Z1242)*Y1242*Параметри!$K$48</f>
        <v>0</v>
      </c>
      <c r="AB1242" s="31">
        <f ca="1">AA1242*'Коефіцієнти АТО'!U1242</f>
        <v>0</v>
      </c>
      <c r="AC1242" s="31">
        <f>I1242*(1+0.25*Z1242)*Параметри!$K$61*Параметри!$K$20/1000</f>
        <v>0</v>
      </c>
      <c r="AD1242" s="31">
        <f>(1+0.25*Z1242)*I1242*'Коефіцієнти АТО'!S1242*Параметри!$K$20/1000</f>
        <v>0</v>
      </c>
      <c r="AE1242" s="31">
        <f t="shared" ca="1" si="230"/>
        <v>0</v>
      </c>
      <c r="AF1242" s="45">
        <v>22.042436093823206</v>
      </c>
      <c r="AG1242" s="45">
        <f ca="1">T1242/SUM('Дані з ДІСО'!J1242:L1242)</f>
        <v>21.290239459187053</v>
      </c>
      <c r="AH1242">
        <f ca="1">'Коефіцієнти АТО'!R1242</f>
        <v>19</v>
      </c>
      <c r="AI1242">
        <v>19</v>
      </c>
      <c r="AJ1242" s="44">
        <f t="shared" ca="1" si="231"/>
        <v>0.96587506791742783</v>
      </c>
      <c r="AK1242" t="str">
        <f ca="1">IF(OR(B1242="Область",B1242="Київ"),"Ні",IF(AJ1242&gt;Параметри!$K$72,"Так, верхній",IF(AJ1242&lt;Параметри!$K$73,"Так, нижній","Ні")))</f>
        <v>Так, нижній</v>
      </c>
      <c r="AL1242" s="45">
        <f ca="1">IF(AK1242="Ні",AG1242,IF(AK1242="Так, верхній",AF1242*Параметри!$K$72,AF1242*Параметри!$K$73))</f>
        <v>22.042436093823206</v>
      </c>
      <c r="AM1242">
        <f>'Дані з ДІСО'!AL1242+'Дані з ДІСО'!AN1242</f>
        <v>8</v>
      </c>
      <c r="AN1242">
        <f>IF(AM1242=0,0,'Дані з ДІСО'!AN1242/AM1242)</f>
        <v>0</v>
      </c>
      <c r="AO1242" s="31">
        <f>AM1242*(1+0.25*AN1242)*Параметри!$K$50</f>
        <v>1531.6363881280001</v>
      </c>
      <c r="AP1242" s="31">
        <f>ROUNDUP(('Дані з ДІСО'!AU1242+'Дані з ДІСО'!AW1242)/Параметри!$K$28,0)</f>
        <v>0</v>
      </c>
      <c r="AQ1242" s="54">
        <f>AP1242*Параметри!$M$35/18</f>
        <v>0</v>
      </c>
      <c r="AR1242" s="31">
        <f>IF(AP1242=0,0,'Дані з ДІСО'!AW1242/SUM('Дані з ДІСО'!AU1242,'Дані з ДІСО'!AW1242))</f>
        <v>0</v>
      </c>
      <c r="AS1242" s="31">
        <f>(1+0.25*AR1242)*AQ1242*Параметри!$K$48</f>
        <v>0</v>
      </c>
      <c r="AT1242">
        <f>ROUNDUP(('Дані з ДІСО'!AE1242+'Дані не з ДІСО'!E1242+'Дані не з ДІСО'!G1242)/Параметри!$K$64,0)</f>
        <v>0</v>
      </c>
      <c r="AU1242">
        <f t="shared" si="232"/>
        <v>0</v>
      </c>
      <c r="AV1242">
        <f>IF(AT1242=0,0,('Дані з ДІСО'!AH1242+'Дані не з ДІСО'!G1242)/('Дані з ДІСО'!AE1242+'Дані не з ДІСО'!E1242+'Дані не з ДІСО'!G1242))</f>
        <v>0</v>
      </c>
      <c r="AW1242" s="31">
        <f>AU1242*(1+0.25*AV1242)*Параметри!$K$48</f>
        <v>0</v>
      </c>
      <c r="AX1242">
        <f>ROUNDUP('Дані з ДІСО'!AF1242/Параметри!$K$65,0)</f>
        <v>0</v>
      </c>
      <c r="AY1242">
        <f t="shared" si="233"/>
        <v>0</v>
      </c>
      <c r="AZ1242">
        <f>IF(AX1242=0,0,'Дані з ДІСО'!AI1242/'Дані з ДІСО'!AF1242)</f>
        <v>0</v>
      </c>
      <c r="BA1242" s="31">
        <f>AY1242*(1+0.25*AZ1242)*Параметри!$K$48</f>
        <v>0</v>
      </c>
      <c r="BB1242">
        <f>ROUNDUP('Дані з ДІСО'!AR1242/Параметри!$K$29,0)</f>
        <v>0</v>
      </c>
      <c r="BC1242">
        <f>ROUNDUP('Дані з ДІСО'!AS1242/Параметри!$K$29,0)</f>
        <v>0</v>
      </c>
      <c r="BD1242">
        <f>ROUNDUP('Дані з ДІСО'!AT1242/Параметри!$K$29,0)</f>
        <v>0</v>
      </c>
      <c r="BE1242" s="54">
        <f>(BB1242*Параметри!$K$32+BC1242*Параметри!$L$32+BD1242*Параметри!$M$32)/18</f>
        <v>0</v>
      </c>
      <c r="BF1242" s="31">
        <f>(BE1242*Параметри!$K$48+SUM('Дані з ДІСО'!AR1242:AT1242)*IF(Параметри!$R$37="RNK",Параметри!$K$45,Параметри!$R$47)*Параметри!$K$20/1000)*Параметри!$K$69</f>
        <v>0</v>
      </c>
      <c r="BG1242">
        <f>ROUNDUP(('Дані не з ДІСО'!I1242+'Дані не з ДІСО'!K1242)/Параметри!$K$26,0)</f>
        <v>0</v>
      </c>
      <c r="BH1242" s="31">
        <f>BG1242*Параметри!$M$36/18</f>
        <v>0</v>
      </c>
      <c r="BI1242">
        <f>IF(BG1242=0,0,'Дані не з ДІСО'!K1242/('Дані не з ДІСО'!I1242+'Дані не з ДІСО'!K1242))</f>
        <v>0</v>
      </c>
      <c r="BJ1242" s="31">
        <f>(1+0.25*BI1242)*BH1242*Параметри!$K$48</f>
        <v>0</v>
      </c>
      <c r="BK1242">
        <f>ROUNDUP('Дані не з ДІСО'!M1242/Параметри!$K$27,0)</f>
        <v>0</v>
      </c>
      <c r="BL1242">
        <f>BK1242*Параметри!$M$37/18</f>
        <v>0</v>
      </c>
      <c r="BM1242" s="31">
        <f>BL1242*Параметри!$K$48</f>
        <v>0</v>
      </c>
      <c r="BN1242" s="31">
        <f>'Дані не з ДІСО'!N1242*(7*Параметри!$K$50+Параметри!$K$49)</f>
        <v>0</v>
      </c>
      <c r="BO1242">
        <f>ROUNDUP('Дані з ДІСО'!V1242/Параметри!$K$25,0)</f>
        <v>0</v>
      </c>
      <c r="BP1242">
        <f>ROUNDUP('Дані з ДІСО'!W1242/Параметри!$K$25,0)</f>
        <v>0</v>
      </c>
      <c r="BQ1242">
        <f>ROUNDUP('Дані з ДІСО'!X1242/Параметри!$K$25,0)</f>
        <v>0</v>
      </c>
      <c r="BR1242">
        <f>(BO1242*Параметри!$K$34+BP1242*Параметри!$L$34+BQ1242*Параметри!$M$34)/18</f>
        <v>0</v>
      </c>
      <c r="BS1242">
        <f>IF(J1242=0,0,'Дані з ДІСО'!AC1242/J1242)</f>
        <v>0</v>
      </c>
      <c r="BT1242" s="31">
        <f>(1+0.25*BS1242)*BR1242*Параметри!$K$48</f>
        <v>0</v>
      </c>
      <c r="BU1242" s="31">
        <f ca="1">BT1242*'Коефіцієнти АТО'!U1242</f>
        <v>0</v>
      </c>
      <c r="BV1242" s="31">
        <f>J1242*(1+0.25*BS1242)*Параметри!$K$61*Параметри!$K$20/1000</f>
        <v>0</v>
      </c>
      <c r="BW1242" s="31">
        <f>(1+0.25*BS1242)*J1242*'Коефіцієнти АТО'!S1242*Параметри!$K$20/1000</f>
        <v>0</v>
      </c>
      <c r="BX1242" s="31">
        <f t="shared" ca="1" si="234"/>
        <v>0</v>
      </c>
      <c r="BY1242">
        <f>ROUNDUP('Дані з ДІСО'!AG1242/Параметри!$K$66,0)</f>
        <v>0</v>
      </c>
      <c r="BZ1242">
        <f t="shared" si="235"/>
        <v>0</v>
      </c>
      <c r="CA1242">
        <f>IF('Дані з ДІСО'!AG1242=0,0,'Дані з ДІСО'!AJ1242/'Дані з ДІСО'!AG1242)</f>
        <v>0</v>
      </c>
      <c r="CB1242" s="31">
        <f>BZ1242*(1+0.25*CA1242)*Параметри!$K$48</f>
        <v>0</v>
      </c>
      <c r="CC1242" s="31">
        <f t="shared" ca="1" si="236"/>
        <v>21215.5</v>
      </c>
      <c r="CD1242" s="31">
        <f t="shared" si="237"/>
        <v>0</v>
      </c>
      <c r="CE1242" s="31">
        <f t="shared" si="238"/>
        <v>0</v>
      </c>
      <c r="CF1242" s="31">
        <f t="shared" si="239"/>
        <v>0</v>
      </c>
    </row>
    <row r="1243" spans="1:84" x14ac:dyDescent="0.25">
      <c r="A1243" s="9">
        <v>1242</v>
      </c>
      <c r="B1243" s="9" t="s">
        <v>4354</v>
      </c>
      <c r="C1243" s="9" t="s">
        <v>4354</v>
      </c>
      <c r="D1243" s="9" t="s">
        <v>3001</v>
      </c>
      <c r="E1243" s="9" t="s">
        <v>28</v>
      </c>
      <c r="F1243" s="9" t="s">
        <v>4160</v>
      </c>
      <c r="G1243" s="9" t="s">
        <v>2506</v>
      </c>
      <c r="H1243" s="31">
        <f>SUM('Дані з ДІСО'!J1243:L1243)</f>
        <v>1107</v>
      </c>
      <c r="I1243" s="31">
        <f>SUM('Дані з ДІСО'!P1243:R1243)</f>
        <v>0</v>
      </c>
      <c r="J1243" s="31">
        <f>SUM('Дані з ДІСО'!V1243:X1243)</f>
        <v>0</v>
      </c>
      <c r="K1243">
        <f ca="1">ROUNDUP('Дані з ДІСО'!J1243/'Коефіцієнти АТО'!$R1243,0)</f>
        <v>34</v>
      </c>
      <c r="L1243">
        <f ca="1">ROUNDUP('Дані з ДІСО'!K1243/'Коефіцієнти АТО'!$R1243,0)</f>
        <v>42</v>
      </c>
      <c r="M1243">
        <f ca="1">ROUNDUP('Дані з ДІСО'!L1243/'Коефіцієнти АТО'!$R1243,0)</f>
        <v>10</v>
      </c>
      <c r="N1243" s="28">
        <f ca="1">(K1243*Параметри!$K$32+L1243*Параметри!$L$32+M1243*Параметри!$M$32)/18</f>
        <v>147.66666666666666</v>
      </c>
      <c r="O1243" s="41">
        <f>'Дані з ДІСО'!Y1243/H1243</f>
        <v>0</v>
      </c>
      <c r="P1243" s="31">
        <f ca="1">(1+0.25*O1243)*N1243*Параметри!$K$48</f>
        <v>30139.612816749337</v>
      </c>
      <c r="Q1243" s="31">
        <f ca="1">P1243*'Коефіцієнти АТО'!T1243</f>
        <v>512.37341788473873</v>
      </c>
      <c r="R1243" s="31">
        <f>H1243*(1+0.25*O1243)*Параметри!$K$61*Параметри!$K$20/1000</f>
        <v>0</v>
      </c>
      <c r="S1243" s="31">
        <f>H1243*(1+0.25*O1243)*'Коефіцієнти АТО'!S1243*Параметри!$K$20/1000</f>
        <v>5705.6829106200003</v>
      </c>
      <c r="T1243" s="31">
        <f t="shared" ca="1" si="229"/>
        <v>36357.669145254076</v>
      </c>
      <c r="U1243" s="31">
        <f t="shared" ca="1" si="228"/>
        <v>36357.669145254076</v>
      </c>
      <c r="V1243">
        <f>ROUNDUP('Дані з ДІСО'!P1243/Параметри!$K$24,0)</f>
        <v>0</v>
      </c>
      <c r="W1243">
        <f>ROUNDUP('Дані з ДІСО'!Q1243/Параметри!$K$24,0)</f>
        <v>0</v>
      </c>
      <c r="X1243">
        <f>ROUNDUP('Дані з ДІСО'!R1243/Параметри!$K$24,0)</f>
        <v>0</v>
      </c>
      <c r="Y1243" s="28">
        <f>(V1243*Параметри!$K$33+W1243*Параметри!$L$33+X1243*Параметри!$M$33)/18</f>
        <v>0</v>
      </c>
      <c r="Z1243" s="41">
        <f>IF(I1243=0,0,'Дані з ДІСО'!AA1243/I1243)</f>
        <v>0</v>
      </c>
      <c r="AA1243" s="31">
        <f>(1+0.25*Z1243)*Y1243*Параметри!$K$48</f>
        <v>0</v>
      </c>
      <c r="AB1243" s="31">
        <f ca="1">AA1243*'Коефіцієнти АТО'!U1243</f>
        <v>0</v>
      </c>
      <c r="AC1243" s="31">
        <f>I1243*(1+0.25*Z1243)*Параметри!$K$61*Параметри!$K$20/1000</f>
        <v>0</v>
      </c>
      <c r="AD1243" s="31">
        <f>(1+0.25*Z1243)*I1243*'Коефіцієнти АТО'!S1243*Параметри!$K$20/1000</f>
        <v>0</v>
      </c>
      <c r="AE1243" s="31">
        <f t="shared" ca="1" si="230"/>
        <v>0</v>
      </c>
      <c r="AF1243" s="45">
        <v>32.683820625598919</v>
      </c>
      <c r="AG1243" s="45">
        <f ca="1">T1243/SUM('Дані з ДІСО'!J1243:L1243)</f>
        <v>32.843422895441805</v>
      </c>
      <c r="AH1243">
        <f ca="1">'Коефіцієнти АТО'!R1243</f>
        <v>13</v>
      </c>
      <c r="AI1243">
        <v>12</v>
      </c>
      <c r="AJ1243" s="44">
        <f t="shared" ca="1" si="231"/>
        <v>1.0048832194886628</v>
      </c>
      <c r="AK1243" t="str">
        <f ca="1">IF(OR(B1243="Область",B1243="Київ"),"Ні",IF(AJ1243&gt;Параметри!$K$72,"Так, верхній",IF(AJ1243&lt;Параметри!$K$73,"Так, нижній","Ні")))</f>
        <v>Ні</v>
      </c>
      <c r="AL1243" s="45">
        <f ca="1">IF(AK1243="Ні",AG1243,IF(AK1243="Так, верхній",AF1243*Параметри!$K$72,AF1243*Параметри!$K$73))</f>
        <v>32.843422895441805</v>
      </c>
      <c r="AM1243">
        <f>'Дані з ДІСО'!AL1243+'Дані з ДІСО'!AN1243</f>
        <v>4</v>
      </c>
      <c r="AN1243">
        <f>IF(AM1243=0,0,'Дані з ДІСО'!AN1243/AM1243)</f>
        <v>0</v>
      </c>
      <c r="AO1243" s="31">
        <f>AM1243*(1+0.25*AN1243)*Параметри!$K$50</f>
        <v>765.81819406400007</v>
      </c>
      <c r="AP1243" s="31">
        <f>ROUNDUP(('Дані з ДІСО'!AU1243+'Дані з ДІСО'!AW1243)/Параметри!$K$28,0)</f>
        <v>0</v>
      </c>
      <c r="AQ1243" s="54">
        <f>AP1243*Параметри!$M$35/18</f>
        <v>0</v>
      </c>
      <c r="AR1243" s="31">
        <f>IF(AP1243=0,0,'Дані з ДІСО'!AW1243/SUM('Дані з ДІСО'!AU1243,'Дані з ДІСО'!AW1243))</f>
        <v>0</v>
      </c>
      <c r="AS1243" s="31">
        <f>(1+0.25*AR1243)*AQ1243*Параметри!$K$48</f>
        <v>0</v>
      </c>
      <c r="AT1243">
        <f>ROUNDUP(('Дані з ДІСО'!AE1243+'Дані не з ДІСО'!E1243+'Дані не з ДІСО'!G1243)/Параметри!$K$64,0)</f>
        <v>0</v>
      </c>
      <c r="AU1243">
        <f t="shared" si="232"/>
        <v>0</v>
      </c>
      <c r="AV1243">
        <f>IF(AT1243=0,0,('Дані з ДІСО'!AH1243+'Дані не з ДІСО'!G1243)/('Дані з ДІСО'!AE1243+'Дані не з ДІСО'!E1243+'Дані не з ДІСО'!G1243))</f>
        <v>0</v>
      </c>
      <c r="AW1243" s="31">
        <f>AU1243*(1+0.25*AV1243)*Параметри!$K$48</f>
        <v>0</v>
      </c>
      <c r="AX1243">
        <f>ROUNDUP('Дані з ДІСО'!AF1243/Параметри!$K$65,0)</f>
        <v>0</v>
      </c>
      <c r="AY1243">
        <f t="shared" si="233"/>
        <v>0</v>
      </c>
      <c r="AZ1243">
        <f>IF(AX1243=0,0,'Дані з ДІСО'!AI1243/'Дані з ДІСО'!AF1243)</f>
        <v>0</v>
      </c>
      <c r="BA1243" s="31">
        <f>AY1243*(1+0.25*AZ1243)*Параметри!$K$48</f>
        <v>0</v>
      </c>
      <c r="BB1243">
        <f>ROUNDUP('Дані з ДІСО'!AR1243/Параметри!$K$29,0)</f>
        <v>0</v>
      </c>
      <c r="BC1243">
        <f>ROUNDUP('Дані з ДІСО'!AS1243/Параметри!$K$29,0)</f>
        <v>0</v>
      </c>
      <c r="BD1243">
        <f>ROUNDUP('Дані з ДІСО'!AT1243/Параметри!$K$29,0)</f>
        <v>0</v>
      </c>
      <c r="BE1243" s="54">
        <f>(BB1243*Параметри!$K$32+BC1243*Параметри!$L$32+BD1243*Параметри!$M$32)/18</f>
        <v>0</v>
      </c>
      <c r="BF1243" s="31">
        <f>(BE1243*Параметри!$K$48+SUM('Дані з ДІСО'!AR1243:AT1243)*IF(Параметри!$R$37="RNK",Параметри!$K$45,Параметри!$R$47)*Параметри!$K$20/1000)*Параметри!$K$69</f>
        <v>0</v>
      </c>
      <c r="BG1243">
        <f>ROUNDUP(('Дані не з ДІСО'!I1243+'Дані не з ДІСО'!K1243)/Параметри!$K$26,0)</f>
        <v>0</v>
      </c>
      <c r="BH1243" s="31">
        <f>BG1243*Параметри!$M$36/18</f>
        <v>0</v>
      </c>
      <c r="BI1243">
        <f>IF(BG1243=0,0,'Дані не з ДІСО'!K1243/('Дані не з ДІСО'!I1243+'Дані не з ДІСО'!K1243))</f>
        <v>0</v>
      </c>
      <c r="BJ1243" s="31">
        <f>(1+0.25*BI1243)*BH1243*Параметри!$K$48</f>
        <v>0</v>
      </c>
      <c r="BK1243">
        <f>ROUNDUP('Дані не з ДІСО'!M1243/Параметри!$K$27,0)</f>
        <v>0</v>
      </c>
      <c r="BL1243">
        <f>BK1243*Параметри!$M$37/18</f>
        <v>0</v>
      </c>
      <c r="BM1243" s="31">
        <f>BL1243*Параметри!$K$48</f>
        <v>0</v>
      </c>
      <c r="BN1243" s="31">
        <f>'Дані не з ДІСО'!N1243*(7*Параметри!$K$50+Параметри!$K$49)</f>
        <v>0</v>
      </c>
      <c r="BO1243">
        <f>ROUNDUP('Дані з ДІСО'!V1243/Параметри!$K$25,0)</f>
        <v>0</v>
      </c>
      <c r="BP1243">
        <f>ROUNDUP('Дані з ДІСО'!W1243/Параметри!$K$25,0)</f>
        <v>0</v>
      </c>
      <c r="BQ1243">
        <f>ROUNDUP('Дані з ДІСО'!X1243/Параметри!$K$25,0)</f>
        <v>0</v>
      </c>
      <c r="BR1243">
        <f>(BO1243*Параметри!$K$34+BP1243*Параметри!$L$34+BQ1243*Параметри!$M$34)/18</f>
        <v>0</v>
      </c>
      <c r="BS1243">
        <f>IF(J1243=0,0,'Дані з ДІСО'!AC1243/J1243)</f>
        <v>0</v>
      </c>
      <c r="BT1243" s="31">
        <f>(1+0.25*BS1243)*BR1243*Параметри!$K$48</f>
        <v>0</v>
      </c>
      <c r="BU1243" s="31">
        <f ca="1">BT1243*'Коефіцієнти АТО'!U1243</f>
        <v>0</v>
      </c>
      <c r="BV1243" s="31">
        <f>J1243*(1+0.25*BS1243)*Параметри!$K$61*Параметри!$K$20/1000</f>
        <v>0</v>
      </c>
      <c r="BW1243" s="31">
        <f>(1+0.25*BS1243)*J1243*'Коефіцієнти АТО'!S1243*Параметри!$K$20/1000</f>
        <v>0</v>
      </c>
      <c r="BX1243" s="31">
        <f t="shared" ca="1" si="234"/>
        <v>0</v>
      </c>
      <c r="BY1243">
        <f>ROUNDUP('Дані з ДІСО'!AG1243/Параметри!$K$66,0)</f>
        <v>0</v>
      </c>
      <c r="BZ1243">
        <f t="shared" si="235"/>
        <v>0</v>
      </c>
      <c r="CA1243">
        <f>IF('Дані з ДІСО'!AG1243=0,0,'Дані з ДІСО'!AJ1243/'Дані з ДІСО'!AG1243)</f>
        <v>0</v>
      </c>
      <c r="CB1243" s="31">
        <f>BZ1243*(1+0.25*CA1243)*Параметри!$K$48</f>
        <v>0</v>
      </c>
      <c r="CC1243" s="31">
        <f t="shared" ca="1" si="236"/>
        <v>37123.5</v>
      </c>
      <c r="CD1243" s="31">
        <f t="shared" si="237"/>
        <v>0</v>
      </c>
      <c r="CE1243" s="31">
        <f t="shared" si="238"/>
        <v>0</v>
      </c>
      <c r="CF1243" s="31">
        <f t="shared" si="239"/>
        <v>0</v>
      </c>
    </row>
    <row r="1244" spans="1:84" x14ac:dyDescent="0.25">
      <c r="A1244" s="9">
        <v>1243</v>
      </c>
      <c r="B1244" s="9" t="s">
        <v>4355</v>
      </c>
      <c r="C1244" s="9" t="s">
        <v>4355</v>
      </c>
      <c r="D1244" s="9" t="s">
        <v>3001</v>
      </c>
      <c r="E1244" s="9" t="s">
        <v>33</v>
      </c>
      <c r="F1244" s="9" t="s">
        <v>4161</v>
      </c>
      <c r="G1244" s="9" t="s">
        <v>2508</v>
      </c>
      <c r="H1244" s="31">
        <f>SUM('Дані з ДІСО'!J1244:L1244)</f>
        <v>820</v>
      </c>
      <c r="I1244" s="31">
        <f>SUM('Дані з ДІСО'!P1244:R1244)</f>
        <v>0</v>
      </c>
      <c r="J1244" s="31">
        <f>SUM('Дані з ДІСО'!V1244:X1244)</f>
        <v>0</v>
      </c>
      <c r="K1244">
        <f ca="1">ROUNDUP('Дані з ДІСО'!J1244/'Коефіцієнти АТО'!$R1244,0)</f>
        <v>27</v>
      </c>
      <c r="L1244">
        <f ca="1">ROUNDUP('Дані з ДІСО'!K1244/'Коефіцієнти АТО'!$R1244,0)</f>
        <v>32</v>
      </c>
      <c r="M1244">
        <f ca="1">ROUNDUP('Дані з ДІСО'!L1244/'Коефіцієнти АТО'!$R1244,0)</f>
        <v>6</v>
      </c>
      <c r="N1244" s="28">
        <f ca="1">(K1244*Параметри!$K$32+L1244*Параметри!$L$32+M1244*Параметри!$M$32)/18</f>
        <v>110.61111111111111</v>
      </c>
      <c r="O1244" s="41">
        <f>'Дані з ДІСО'!Y1244/H1244</f>
        <v>0</v>
      </c>
      <c r="P1244" s="31">
        <f ca="1">(1+0.25*O1244)*N1244*Параметри!$K$48</f>
        <v>22576.36159448756</v>
      </c>
      <c r="Q1244" s="31">
        <f ca="1">P1244*'Коефіцієнти АТО'!T1244</f>
        <v>383.79814710628852</v>
      </c>
      <c r="R1244" s="31">
        <f>H1244*(1+0.25*O1244)*Параметри!$K$61*Параметри!$K$20/1000</f>
        <v>0</v>
      </c>
      <c r="S1244" s="31">
        <f>H1244*(1+0.25*O1244)*'Коефіцієнти АТО'!S1244*Параметри!$K$20/1000</f>
        <v>3803.78860708</v>
      </c>
      <c r="T1244" s="31">
        <f t="shared" ca="1" si="229"/>
        <v>26763.94834867385</v>
      </c>
      <c r="U1244" s="31">
        <f t="shared" ca="1" si="228"/>
        <v>26763.948348673854</v>
      </c>
      <c r="V1244">
        <f>ROUNDUP('Дані з ДІСО'!P1244/Параметри!$K$24,0)</f>
        <v>0</v>
      </c>
      <c r="W1244">
        <f>ROUNDUP('Дані з ДІСО'!Q1244/Параметри!$K$24,0)</f>
        <v>0</v>
      </c>
      <c r="X1244">
        <f>ROUNDUP('Дані з ДІСО'!R1244/Параметри!$K$24,0)</f>
        <v>0</v>
      </c>
      <c r="Y1244" s="28">
        <f>(V1244*Параметри!$K$33+W1244*Параметри!$L$33+X1244*Параметри!$M$33)/18</f>
        <v>0</v>
      </c>
      <c r="Z1244" s="41">
        <f>IF(I1244=0,0,'Дані з ДІСО'!AA1244/I1244)</f>
        <v>0</v>
      </c>
      <c r="AA1244" s="31">
        <f>(1+0.25*Z1244)*Y1244*Параметри!$K$48</f>
        <v>0</v>
      </c>
      <c r="AB1244" s="31">
        <f ca="1">AA1244*'Коефіцієнти АТО'!U1244</f>
        <v>0</v>
      </c>
      <c r="AC1244" s="31">
        <f>I1244*(1+0.25*Z1244)*Параметри!$K$61*Параметри!$K$20/1000</f>
        <v>0</v>
      </c>
      <c r="AD1244" s="31">
        <f>(1+0.25*Z1244)*I1244*'Коефіцієнти АТО'!S1244*Параметри!$K$20/1000</f>
        <v>0</v>
      </c>
      <c r="AE1244" s="31">
        <f t="shared" ca="1" si="230"/>
        <v>0</v>
      </c>
      <c r="AF1244" s="45">
        <v>29.684599314783881</v>
      </c>
      <c r="AG1244" s="45">
        <f ca="1">T1244/SUM('Дані з ДІСО'!J1244:L1244)</f>
        <v>32.638961400821771</v>
      </c>
      <c r="AH1244">
        <f ca="1">'Коефіцієнти АТО'!R1244</f>
        <v>13</v>
      </c>
      <c r="AI1244">
        <v>13.5</v>
      </c>
      <c r="AJ1244" s="44">
        <f t="shared" ca="1" si="231"/>
        <v>1.0995250788029509</v>
      </c>
      <c r="AK1244" t="str">
        <f ca="1">IF(OR(B1244="Область",B1244="Київ"),"Ні",IF(AJ1244&gt;Параметри!$K$72,"Так, верхній",IF(AJ1244&lt;Параметри!$K$73,"Так, нижній","Ні")))</f>
        <v>Ні</v>
      </c>
      <c r="AL1244" s="45">
        <f ca="1">IF(AK1244="Ні",AG1244,IF(AK1244="Так, верхній",AF1244*Параметри!$K$72,AF1244*Параметри!$K$73))</f>
        <v>32.638961400821771</v>
      </c>
      <c r="AM1244">
        <f>'Дані з ДІСО'!AL1244+'Дані з ДІСО'!AN1244</f>
        <v>2</v>
      </c>
      <c r="AN1244">
        <f>IF(AM1244=0,0,'Дані з ДІСО'!AN1244/AM1244)</f>
        <v>0</v>
      </c>
      <c r="AO1244" s="31">
        <f>AM1244*(1+0.25*AN1244)*Параметри!$K$50</f>
        <v>382.90909703200003</v>
      </c>
      <c r="AP1244" s="31">
        <f>ROUNDUP(('Дані з ДІСО'!AU1244+'Дані з ДІСО'!AW1244)/Параметри!$K$28,0)</f>
        <v>0</v>
      </c>
      <c r="AQ1244" s="54">
        <f>AP1244*Параметри!$M$35/18</f>
        <v>0</v>
      </c>
      <c r="AR1244" s="31">
        <f>IF(AP1244=0,0,'Дані з ДІСО'!AW1244/SUM('Дані з ДІСО'!AU1244,'Дані з ДІСО'!AW1244))</f>
        <v>0</v>
      </c>
      <c r="AS1244" s="31">
        <f>(1+0.25*AR1244)*AQ1244*Параметри!$K$48</f>
        <v>0</v>
      </c>
      <c r="AT1244">
        <f>ROUNDUP(('Дані з ДІСО'!AE1244+'Дані не з ДІСО'!E1244+'Дані не з ДІСО'!G1244)/Параметри!$K$64,0)</f>
        <v>0</v>
      </c>
      <c r="AU1244">
        <f t="shared" si="232"/>
        <v>0</v>
      </c>
      <c r="AV1244">
        <f>IF(AT1244=0,0,('Дані з ДІСО'!AH1244+'Дані не з ДІСО'!G1244)/('Дані з ДІСО'!AE1244+'Дані не з ДІСО'!E1244+'Дані не з ДІСО'!G1244))</f>
        <v>0</v>
      </c>
      <c r="AW1244" s="31">
        <f>AU1244*(1+0.25*AV1244)*Параметри!$K$48</f>
        <v>0</v>
      </c>
      <c r="AX1244">
        <f>ROUNDUP('Дані з ДІСО'!AF1244/Параметри!$K$65,0)</f>
        <v>0</v>
      </c>
      <c r="AY1244">
        <f t="shared" si="233"/>
        <v>0</v>
      </c>
      <c r="AZ1244">
        <f>IF(AX1244=0,0,'Дані з ДІСО'!AI1244/'Дані з ДІСО'!AF1244)</f>
        <v>0</v>
      </c>
      <c r="BA1244" s="31">
        <f>AY1244*(1+0.25*AZ1244)*Параметри!$K$48</f>
        <v>0</v>
      </c>
      <c r="BB1244">
        <f>ROUNDUP('Дані з ДІСО'!AR1244/Параметри!$K$29,0)</f>
        <v>0</v>
      </c>
      <c r="BC1244">
        <f>ROUNDUP('Дані з ДІСО'!AS1244/Параметри!$K$29,0)</f>
        <v>0</v>
      </c>
      <c r="BD1244">
        <f>ROUNDUP('Дані з ДІСО'!AT1244/Параметри!$K$29,0)</f>
        <v>0</v>
      </c>
      <c r="BE1244" s="54">
        <f>(BB1244*Параметри!$K$32+BC1244*Параметри!$L$32+BD1244*Параметри!$M$32)/18</f>
        <v>0</v>
      </c>
      <c r="BF1244" s="31">
        <f>(BE1244*Параметри!$K$48+SUM('Дані з ДІСО'!AR1244:AT1244)*IF(Параметри!$R$37="RNK",Параметри!$K$45,Параметри!$R$47)*Параметри!$K$20/1000)*Параметри!$K$69</f>
        <v>0</v>
      </c>
      <c r="BG1244">
        <f>ROUNDUP(('Дані не з ДІСО'!I1244+'Дані не з ДІСО'!K1244)/Параметри!$K$26,0)</f>
        <v>0</v>
      </c>
      <c r="BH1244" s="31">
        <f>BG1244*Параметри!$M$36/18</f>
        <v>0</v>
      </c>
      <c r="BI1244">
        <f>IF(BG1244=0,0,'Дані не з ДІСО'!K1244/('Дані не з ДІСО'!I1244+'Дані не з ДІСО'!K1244))</f>
        <v>0</v>
      </c>
      <c r="BJ1244" s="31">
        <f>(1+0.25*BI1244)*BH1244*Параметри!$K$48</f>
        <v>0</v>
      </c>
      <c r="BK1244">
        <f>ROUNDUP('Дані не з ДІСО'!M1244/Параметри!$K$27,0)</f>
        <v>0</v>
      </c>
      <c r="BL1244">
        <f>BK1244*Параметри!$M$37/18</f>
        <v>0</v>
      </c>
      <c r="BM1244" s="31">
        <f>BL1244*Параметри!$K$48</f>
        <v>0</v>
      </c>
      <c r="BN1244" s="31">
        <f>'Дані не з ДІСО'!N1244*(7*Параметри!$K$50+Параметри!$K$49)</f>
        <v>0</v>
      </c>
      <c r="BO1244">
        <f>ROUNDUP('Дані з ДІСО'!V1244/Параметри!$K$25,0)</f>
        <v>0</v>
      </c>
      <c r="BP1244">
        <f>ROUNDUP('Дані з ДІСО'!W1244/Параметри!$K$25,0)</f>
        <v>0</v>
      </c>
      <c r="BQ1244">
        <f>ROUNDUP('Дані з ДІСО'!X1244/Параметри!$K$25,0)</f>
        <v>0</v>
      </c>
      <c r="BR1244">
        <f>(BO1244*Параметри!$K$34+BP1244*Параметри!$L$34+BQ1244*Параметри!$M$34)/18</f>
        <v>0</v>
      </c>
      <c r="BS1244">
        <f>IF(J1244=0,0,'Дані з ДІСО'!AC1244/J1244)</f>
        <v>0</v>
      </c>
      <c r="BT1244" s="31">
        <f>(1+0.25*BS1244)*BR1244*Параметри!$K$48</f>
        <v>0</v>
      </c>
      <c r="BU1244" s="31">
        <f ca="1">BT1244*'Коефіцієнти АТО'!U1244</f>
        <v>0</v>
      </c>
      <c r="BV1244" s="31">
        <f>J1244*(1+0.25*BS1244)*Параметри!$K$61*Параметри!$K$20/1000</f>
        <v>0</v>
      </c>
      <c r="BW1244" s="31">
        <f>(1+0.25*BS1244)*J1244*'Коефіцієнти АТО'!S1244*Параметри!$K$20/1000</f>
        <v>0</v>
      </c>
      <c r="BX1244" s="31">
        <f t="shared" ca="1" si="234"/>
        <v>0</v>
      </c>
      <c r="BY1244">
        <f>ROUNDUP('Дані з ДІСО'!AG1244/Параметри!$K$66,0)</f>
        <v>0</v>
      </c>
      <c r="BZ1244">
        <f t="shared" si="235"/>
        <v>0</v>
      </c>
      <c r="CA1244">
        <f>IF('Дані з ДІСО'!AG1244=0,0,'Дані з ДІСО'!AJ1244/'Дані з ДІСО'!AG1244)</f>
        <v>0</v>
      </c>
      <c r="CB1244" s="31">
        <f>BZ1244*(1+0.25*CA1244)*Параметри!$K$48</f>
        <v>0</v>
      </c>
      <c r="CC1244" s="31">
        <f t="shared" ca="1" si="236"/>
        <v>27146.9</v>
      </c>
      <c r="CD1244" s="31">
        <f t="shared" si="237"/>
        <v>0</v>
      </c>
      <c r="CE1244" s="31">
        <f t="shared" si="238"/>
        <v>0</v>
      </c>
      <c r="CF1244" s="31">
        <f t="shared" si="239"/>
        <v>0</v>
      </c>
    </row>
    <row r="1245" spans="1:84" x14ac:dyDescent="0.25">
      <c r="A1245" s="9">
        <v>1244</v>
      </c>
      <c r="B1245" s="9" t="s">
        <v>4355</v>
      </c>
      <c r="C1245" s="9" t="s">
        <v>4355</v>
      </c>
      <c r="D1245" s="9" t="s">
        <v>3001</v>
      </c>
      <c r="E1245" s="9" t="s">
        <v>33</v>
      </c>
      <c r="F1245" s="9" t="s">
        <v>4162</v>
      </c>
      <c r="G1245" s="9" t="s">
        <v>2510</v>
      </c>
      <c r="H1245" s="31">
        <f>SUM('Дані з ДІСО'!J1245:L1245)</f>
        <v>1483</v>
      </c>
      <c r="I1245" s="31">
        <f>SUM('Дані з ДІСО'!P1245:R1245)</f>
        <v>0</v>
      </c>
      <c r="J1245" s="31">
        <f>SUM('Дані з ДІСО'!V1245:X1245)</f>
        <v>0</v>
      </c>
      <c r="K1245">
        <f ca="1">ROUNDUP('Дані з ДІСО'!J1245/'Коефіцієнти АТО'!$R1245,0)</f>
        <v>44</v>
      </c>
      <c r="L1245">
        <f ca="1">ROUNDUP('Дані з ДІСО'!K1245/'Коефіцієнти АТО'!$R1245,0)</f>
        <v>57</v>
      </c>
      <c r="M1245">
        <f ca="1">ROUNDUP('Дані з ДІСО'!L1245/'Коефіцієнти АТО'!$R1245,0)</f>
        <v>14</v>
      </c>
      <c r="N1245" s="28">
        <f ca="1">(K1245*Параметри!$K$32+L1245*Параметри!$L$32+M1245*Параметри!$M$32)/18</f>
        <v>198.33333333333334</v>
      </c>
      <c r="O1245" s="41">
        <f>'Дані з ДІСО'!Y1245/H1245</f>
        <v>0</v>
      </c>
      <c r="P1245" s="31">
        <f ca="1">(1+0.25*O1245)*N1245*Параметри!$K$48</f>
        <v>40480.969810306677</v>
      </c>
      <c r="Q1245" s="31">
        <f ca="1">P1245*'Коефіцієнти АТО'!T1245</f>
        <v>688.17648677521356</v>
      </c>
      <c r="R1245" s="31">
        <f>H1245*(1+0.25*O1245)*Параметри!$K$61*Параметри!$K$20/1000</f>
        <v>0</v>
      </c>
      <c r="S1245" s="31">
        <f>H1245*(1+0.25*O1245)*'Коефіцієнти АТО'!S1245*Параметри!$K$20/1000</f>
        <v>6879.2908589020008</v>
      </c>
      <c r="T1245" s="31">
        <f t="shared" ca="1" si="229"/>
        <v>48048.437155983891</v>
      </c>
      <c r="U1245" s="31">
        <f t="shared" ca="1" si="228"/>
        <v>48048.437155983884</v>
      </c>
      <c r="V1245">
        <f>ROUNDUP('Дані з ДІСО'!P1245/Параметри!$K$24,0)</f>
        <v>0</v>
      </c>
      <c r="W1245">
        <f>ROUNDUP('Дані з ДІСО'!Q1245/Параметри!$K$24,0)</f>
        <v>0</v>
      </c>
      <c r="X1245">
        <f>ROUNDUP('Дані з ДІСО'!R1245/Параметри!$K$24,0)</f>
        <v>0</v>
      </c>
      <c r="Y1245" s="28">
        <f>(V1245*Параметри!$K$33+W1245*Параметри!$L$33+X1245*Параметри!$M$33)/18</f>
        <v>0</v>
      </c>
      <c r="Z1245" s="41">
        <f>IF(I1245=0,0,'Дані з ДІСО'!AA1245/I1245)</f>
        <v>0</v>
      </c>
      <c r="AA1245" s="31">
        <f>(1+0.25*Z1245)*Y1245*Параметри!$K$48</f>
        <v>0</v>
      </c>
      <c r="AB1245" s="31">
        <f ca="1">AA1245*'Коефіцієнти АТО'!U1245</f>
        <v>0</v>
      </c>
      <c r="AC1245" s="31">
        <f>I1245*(1+0.25*Z1245)*Параметри!$K$61*Параметри!$K$20/1000</f>
        <v>0</v>
      </c>
      <c r="AD1245" s="31">
        <f>(1+0.25*Z1245)*I1245*'Коефіцієнти АТО'!S1245*Параметри!$K$20/1000</f>
        <v>0</v>
      </c>
      <c r="AE1245" s="31">
        <f t="shared" ca="1" si="230"/>
        <v>0</v>
      </c>
      <c r="AF1245" s="45">
        <v>31.823753880678503</v>
      </c>
      <c r="AG1245" s="45">
        <f ca="1">T1245/SUM('Дані з ДІСО'!J1245:L1245)</f>
        <v>32.399485607541394</v>
      </c>
      <c r="AH1245">
        <f ca="1">'Коефіцієнти АТО'!R1245</f>
        <v>13</v>
      </c>
      <c r="AI1245">
        <v>12.5</v>
      </c>
      <c r="AJ1245" s="44">
        <f t="shared" ca="1" si="231"/>
        <v>1.0180912575248529</v>
      </c>
      <c r="AK1245" t="str">
        <f ca="1">IF(OR(B1245="Область",B1245="Київ"),"Ні",IF(AJ1245&gt;Параметри!$K$72,"Так, верхній",IF(AJ1245&lt;Параметри!$K$73,"Так, нижній","Ні")))</f>
        <v>Ні</v>
      </c>
      <c r="AL1245" s="45">
        <f ca="1">IF(AK1245="Ні",AG1245,IF(AK1245="Так, верхній",AF1245*Параметри!$K$72,AF1245*Параметри!$K$73))</f>
        <v>32.399485607541394</v>
      </c>
      <c r="AM1245">
        <f>'Дані з ДІСО'!AL1245+'Дані з ДІСО'!AN1245</f>
        <v>24</v>
      </c>
      <c r="AN1245">
        <f>IF(AM1245=0,0,'Дані з ДІСО'!AN1245/AM1245)</f>
        <v>0</v>
      </c>
      <c r="AO1245" s="31">
        <f>AM1245*(1+0.25*AN1245)*Параметри!$K$50</f>
        <v>4594.9091643840002</v>
      </c>
      <c r="AP1245" s="31">
        <f>ROUNDUP(('Дані з ДІСО'!AU1245+'Дані з ДІСО'!AW1245)/Параметри!$K$28,0)</f>
        <v>0</v>
      </c>
      <c r="AQ1245" s="54">
        <f>AP1245*Параметри!$M$35/18</f>
        <v>0</v>
      </c>
      <c r="AR1245" s="31">
        <f>IF(AP1245=0,0,'Дані з ДІСО'!AW1245/SUM('Дані з ДІСО'!AU1245,'Дані з ДІСО'!AW1245))</f>
        <v>0</v>
      </c>
      <c r="AS1245" s="31">
        <f>(1+0.25*AR1245)*AQ1245*Параметри!$K$48</f>
        <v>0</v>
      </c>
      <c r="AT1245">
        <f>ROUNDUP(('Дані з ДІСО'!AE1245+'Дані не з ДІСО'!E1245+'Дані не з ДІСО'!G1245)/Параметри!$K$64,0)</f>
        <v>0</v>
      </c>
      <c r="AU1245">
        <f t="shared" si="232"/>
        <v>0</v>
      </c>
      <c r="AV1245">
        <f>IF(AT1245=0,0,('Дані з ДІСО'!AH1245+'Дані не з ДІСО'!G1245)/('Дані з ДІСО'!AE1245+'Дані не з ДІСО'!E1245+'Дані не з ДІСО'!G1245))</f>
        <v>0</v>
      </c>
      <c r="AW1245" s="31">
        <f>AU1245*(1+0.25*AV1245)*Параметри!$K$48</f>
        <v>0</v>
      </c>
      <c r="AX1245">
        <f>ROUNDUP('Дані з ДІСО'!AF1245/Параметри!$K$65,0)</f>
        <v>0</v>
      </c>
      <c r="AY1245">
        <f t="shared" si="233"/>
        <v>0</v>
      </c>
      <c r="AZ1245">
        <f>IF(AX1245=0,0,'Дані з ДІСО'!AI1245/'Дані з ДІСО'!AF1245)</f>
        <v>0</v>
      </c>
      <c r="BA1245" s="31">
        <f>AY1245*(1+0.25*AZ1245)*Параметри!$K$48</f>
        <v>0</v>
      </c>
      <c r="BB1245">
        <f>ROUNDUP('Дані з ДІСО'!AR1245/Параметри!$K$29,0)</f>
        <v>0</v>
      </c>
      <c r="BC1245">
        <f>ROUNDUP('Дані з ДІСО'!AS1245/Параметри!$K$29,0)</f>
        <v>0</v>
      </c>
      <c r="BD1245">
        <f>ROUNDUP('Дані з ДІСО'!AT1245/Параметри!$K$29,0)</f>
        <v>0</v>
      </c>
      <c r="BE1245" s="54">
        <f>(BB1245*Параметри!$K$32+BC1245*Параметри!$L$32+BD1245*Параметри!$M$32)/18</f>
        <v>0</v>
      </c>
      <c r="BF1245" s="31">
        <f>(BE1245*Параметри!$K$48+SUM('Дані з ДІСО'!AR1245:AT1245)*IF(Параметри!$R$37="RNK",Параметри!$K$45,Параметри!$R$47)*Параметри!$K$20/1000)*Параметри!$K$69</f>
        <v>0</v>
      </c>
      <c r="BG1245">
        <f>ROUNDUP(('Дані не з ДІСО'!I1245+'Дані не з ДІСО'!K1245)/Параметри!$K$26,0)</f>
        <v>0</v>
      </c>
      <c r="BH1245" s="31">
        <f>BG1245*Параметри!$M$36/18</f>
        <v>0</v>
      </c>
      <c r="BI1245">
        <f>IF(BG1245=0,0,'Дані не з ДІСО'!K1245/('Дані не з ДІСО'!I1245+'Дані не з ДІСО'!K1245))</f>
        <v>0</v>
      </c>
      <c r="BJ1245" s="31">
        <f>(1+0.25*BI1245)*BH1245*Параметри!$K$48</f>
        <v>0</v>
      </c>
      <c r="BK1245">
        <f>ROUNDUP('Дані не з ДІСО'!M1245/Параметри!$K$27,0)</f>
        <v>0</v>
      </c>
      <c r="BL1245">
        <f>BK1245*Параметри!$M$37/18</f>
        <v>0</v>
      </c>
      <c r="BM1245" s="31">
        <f>BL1245*Параметри!$K$48</f>
        <v>0</v>
      </c>
      <c r="BN1245" s="31">
        <f>'Дані не з ДІСО'!N1245*(7*Параметри!$K$50+Параметри!$K$49)</f>
        <v>0</v>
      </c>
      <c r="BO1245">
        <f>ROUNDUP('Дані з ДІСО'!V1245/Параметри!$K$25,0)</f>
        <v>0</v>
      </c>
      <c r="BP1245">
        <f>ROUNDUP('Дані з ДІСО'!W1245/Параметри!$K$25,0)</f>
        <v>0</v>
      </c>
      <c r="BQ1245">
        <f>ROUNDUP('Дані з ДІСО'!X1245/Параметри!$K$25,0)</f>
        <v>0</v>
      </c>
      <c r="BR1245">
        <f>(BO1245*Параметри!$K$34+BP1245*Параметри!$L$34+BQ1245*Параметри!$M$34)/18</f>
        <v>0</v>
      </c>
      <c r="BS1245">
        <f>IF(J1245=0,0,'Дані з ДІСО'!AC1245/J1245)</f>
        <v>0</v>
      </c>
      <c r="BT1245" s="31">
        <f>(1+0.25*BS1245)*BR1245*Параметри!$K$48</f>
        <v>0</v>
      </c>
      <c r="BU1245" s="31">
        <f ca="1">BT1245*'Коефіцієнти АТО'!U1245</f>
        <v>0</v>
      </c>
      <c r="BV1245" s="31">
        <f>J1245*(1+0.25*BS1245)*Параметри!$K$61*Параметри!$K$20/1000</f>
        <v>0</v>
      </c>
      <c r="BW1245" s="31">
        <f>(1+0.25*BS1245)*J1245*'Коефіцієнти АТО'!S1245*Параметри!$K$20/1000</f>
        <v>0</v>
      </c>
      <c r="BX1245" s="31">
        <f t="shared" ca="1" si="234"/>
        <v>0</v>
      </c>
      <c r="BY1245">
        <f>ROUNDUP('Дані з ДІСО'!AG1245/Параметри!$K$66,0)</f>
        <v>0</v>
      </c>
      <c r="BZ1245">
        <f t="shared" si="235"/>
        <v>0</v>
      </c>
      <c r="CA1245">
        <f>IF('Дані з ДІСО'!AG1245=0,0,'Дані з ДІСО'!AJ1245/'Дані з ДІСО'!AG1245)</f>
        <v>0</v>
      </c>
      <c r="CB1245" s="31">
        <f>BZ1245*(1+0.25*CA1245)*Параметри!$K$48</f>
        <v>0</v>
      </c>
      <c r="CC1245" s="31">
        <f t="shared" ca="1" si="236"/>
        <v>52643.3</v>
      </c>
      <c r="CD1245" s="31">
        <f t="shared" si="237"/>
        <v>0</v>
      </c>
      <c r="CE1245" s="31">
        <f t="shared" si="238"/>
        <v>0</v>
      </c>
      <c r="CF1245" s="31">
        <f t="shared" si="239"/>
        <v>0</v>
      </c>
    </row>
    <row r="1246" spans="1:84" x14ac:dyDescent="0.25">
      <c r="A1246" s="9">
        <v>1245</v>
      </c>
      <c r="B1246" s="9" t="s">
        <v>4355</v>
      </c>
      <c r="C1246" s="9" t="s">
        <v>4355</v>
      </c>
      <c r="D1246" s="9" t="s">
        <v>3001</v>
      </c>
      <c r="E1246" s="9" t="s">
        <v>33</v>
      </c>
      <c r="F1246" s="9" t="s">
        <v>4163</v>
      </c>
      <c r="G1246" s="9" t="s">
        <v>2512</v>
      </c>
      <c r="H1246" s="31">
        <f>SUM('Дані з ДІСО'!J1246:L1246)</f>
        <v>1009</v>
      </c>
      <c r="I1246" s="31">
        <f>SUM('Дані з ДІСО'!P1246:R1246)</f>
        <v>0</v>
      </c>
      <c r="J1246" s="31">
        <f>SUM('Дані з ДІСО'!V1246:X1246)</f>
        <v>0</v>
      </c>
      <c r="K1246">
        <f ca="1">ROUNDUP('Дані з ДІСО'!J1246/'Коефіцієнти АТО'!$R1246,0)</f>
        <v>34</v>
      </c>
      <c r="L1246">
        <f ca="1">ROUNDUP('Дані з ДІСО'!K1246/'Коефіцієнти АТО'!$R1246,0)</f>
        <v>40</v>
      </c>
      <c r="M1246">
        <f ca="1">ROUNDUP('Дані з ДІСО'!L1246/'Коефіцієнти АТО'!$R1246,0)</f>
        <v>5</v>
      </c>
      <c r="N1246" s="28">
        <f ca="1">(K1246*Параметри!$K$32+L1246*Параметри!$L$32+M1246*Параметри!$M$32)/18</f>
        <v>133.33333333333334</v>
      </c>
      <c r="O1246" s="41">
        <f>'Дані з ДІСО'!Y1246/H1246</f>
        <v>0</v>
      </c>
      <c r="P1246" s="31">
        <f ca="1">(1+0.25*O1246)*N1246*Параметри!$K$48</f>
        <v>27214.097351466673</v>
      </c>
      <c r="Q1246" s="31">
        <f ca="1">P1246*'Коефіцієнти АТО'!T1246</f>
        <v>462.63965497493348</v>
      </c>
      <c r="R1246" s="31">
        <f>H1246*(1+0.25*O1246)*Параметри!$K$61*Параметри!$K$20/1000</f>
        <v>0</v>
      </c>
      <c r="S1246" s="31">
        <f>H1246*(1+0.25*O1246)*'Коефіцієнти АТО'!S1246*Параметри!$K$20/1000</f>
        <v>5200.572770384445</v>
      </c>
      <c r="T1246" s="31">
        <f t="shared" ca="1" si="229"/>
        <v>32877.309776826049</v>
      </c>
      <c r="U1246" s="31">
        <f t="shared" ca="1" si="228"/>
        <v>32877.309776826049</v>
      </c>
      <c r="V1246">
        <f>ROUNDUP('Дані з ДІСО'!P1246/Параметри!$K$24,0)</f>
        <v>0</v>
      </c>
      <c r="W1246">
        <f>ROUNDUP('Дані з ДІСО'!Q1246/Параметри!$K$24,0)</f>
        <v>0</v>
      </c>
      <c r="X1246">
        <f>ROUNDUP('Дані з ДІСО'!R1246/Параметри!$K$24,0)</f>
        <v>0</v>
      </c>
      <c r="Y1246" s="28">
        <f>(V1246*Параметри!$K$33+W1246*Параметри!$L$33+X1246*Параметри!$M$33)/18</f>
        <v>0</v>
      </c>
      <c r="Z1246" s="41">
        <f>IF(I1246=0,0,'Дані з ДІСО'!AA1246/I1246)</f>
        <v>0</v>
      </c>
      <c r="AA1246" s="31">
        <f>(1+0.25*Z1246)*Y1246*Параметри!$K$48</f>
        <v>0</v>
      </c>
      <c r="AB1246" s="31">
        <f ca="1">AA1246*'Коефіцієнти АТО'!U1246</f>
        <v>0</v>
      </c>
      <c r="AC1246" s="31">
        <f>I1246*(1+0.25*Z1246)*Параметри!$K$61*Параметри!$K$20/1000</f>
        <v>0</v>
      </c>
      <c r="AD1246" s="31">
        <f>(1+0.25*Z1246)*I1246*'Коефіцієнти АТО'!S1246*Параметри!$K$20/1000</f>
        <v>0</v>
      </c>
      <c r="AE1246" s="31">
        <f t="shared" ca="1" si="230"/>
        <v>0</v>
      </c>
      <c r="AF1246" s="45">
        <v>31.333659798559459</v>
      </c>
      <c r="AG1246" s="45">
        <f ca="1">T1246/SUM('Дані з ДІСО'!J1246:L1246)</f>
        <v>32.584053297151684</v>
      </c>
      <c r="AH1246">
        <f ca="1">'Коефіцієнти АТО'!R1246</f>
        <v>13</v>
      </c>
      <c r="AI1246">
        <v>12.5</v>
      </c>
      <c r="AJ1246" s="44">
        <f t="shared" ca="1" si="231"/>
        <v>1.0399057597047667</v>
      </c>
      <c r="AK1246" t="str">
        <f ca="1">IF(OR(B1246="Область",B1246="Київ"),"Ні",IF(AJ1246&gt;Параметри!$K$72,"Так, верхній",IF(AJ1246&lt;Параметри!$K$73,"Так, нижній","Ні")))</f>
        <v>Ні</v>
      </c>
      <c r="AL1246" s="45">
        <f ca="1">IF(AK1246="Ні",AG1246,IF(AK1246="Так, верхній",AF1246*Параметри!$K$72,AF1246*Параметри!$K$73))</f>
        <v>32.584053297151684</v>
      </c>
      <c r="AM1246">
        <f>'Дані з ДІСО'!AL1246+'Дані з ДІСО'!AN1246</f>
        <v>0</v>
      </c>
      <c r="AN1246">
        <f>IF(AM1246=0,0,'Дані з ДІСО'!AN1246/AM1246)</f>
        <v>0</v>
      </c>
      <c r="AO1246" s="31">
        <f>AM1246*(1+0.25*AN1246)*Параметри!$K$50</f>
        <v>0</v>
      </c>
      <c r="AP1246" s="31">
        <f>ROUNDUP(('Дані з ДІСО'!AU1246+'Дані з ДІСО'!AW1246)/Параметри!$K$28,0)</f>
        <v>0</v>
      </c>
      <c r="AQ1246" s="54">
        <f>AP1246*Параметри!$M$35/18</f>
        <v>0</v>
      </c>
      <c r="AR1246" s="31">
        <f>IF(AP1246=0,0,'Дані з ДІСО'!AW1246/SUM('Дані з ДІСО'!AU1246,'Дані з ДІСО'!AW1246))</f>
        <v>0</v>
      </c>
      <c r="AS1246" s="31">
        <f>(1+0.25*AR1246)*AQ1246*Параметри!$K$48</f>
        <v>0</v>
      </c>
      <c r="AT1246">
        <f>ROUNDUP(('Дані з ДІСО'!AE1246+'Дані не з ДІСО'!E1246+'Дані не з ДІСО'!G1246)/Параметри!$K$64,0)</f>
        <v>0</v>
      </c>
      <c r="AU1246">
        <f t="shared" si="232"/>
        <v>0</v>
      </c>
      <c r="AV1246">
        <f>IF(AT1246=0,0,('Дані з ДІСО'!AH1246+'Дані не з ДІСО'!G1246)/('Дані з ДІСО'!AE1246+'Дані не з ДІСО'!E1246+'Дані не з ДІСО'!G1246))</f>
        <v>0</v>
      </c>
      <c r="AW1246" s="31">
        <f>AU1246*(1+0.25*AV1246)*Параметри!$K$48</f>
        <v>0</v>
      </c>
      <c r="AX1246">
        <f>ROUNDUP('Дані з ДІСО'!AF1246/Параметри!$K$65,0)</f>
        <v>0</v>
      </c>
      <c r="AY1246">
        <f t="shared" si="233"/>
        <v>0</v>
      </c>
      <c r="AZ1246">
        <f>IF(AX1246=0,0,'Дані з ДІСО'!AI1246/'Дані з ДІСО'!AF1246)</f>
        <v>0</v>
      </c>
      <c r="BA1246" s="31">
        <f>AY1246*(1+0.25*AZ1246)*Параметри!$K$48</f>
        <v>0</v>
      </c>
      <c r="BB1246">
        <f>ROUNDUP('Дані з ДІСО'!AR1246/Параметри!$K$29,0)</f>
        <v>0</v>
      </c>
      <c r="BC1246">
        <f>ROUNDUP('Дані з ДІСО'!AS1246/Параметри!$K$29,0)</f>
        <v>0</v>
      </c>
      <c r="BD1246">
        <f>ROUNDUP('Дані з ДІСО'!AT1246/Параметри!$K$29,0)</f>
        <v>0</v>
      </c>
      <c r="BE1246" s="54">
        <f>(BB1246*Параметри!$K$32+BC1246*Параметри!$L$32+BD1246*Параметри!$M$32)/18</f>
        <v>0</v>
      </c>
      <c r="BF1246" s="31">
        <f>(BE1246*Параметри!$K$48+SUM('Дані з ДІСО'!AR1246:AT1246)*IF(Параметри!$R$37="RNK",Параметри!$K$45,Параметри!$R$47)*Параметри!$K$20/1000)*Параметри!$K$69</f>
        <v>0</v>
      </c>
      <c r="BG1246">
        <f>ROUNDUP(('Дані не з ДІСО'!I1246+'Дані не з ДІСО'!K1246)/Параметри!$K$26,0)</f>
        <v>0</v>
      </c>
      <c r="BH1246" s="31">
        <f>BG1246*Параметри!$M$36/18</f>
        <v>0</v>
      </c>
      <c r="BI1246">
        <f>IF(BG1246=0,0,'Дані не з ДІСО'!K1246/('Дані не з ДІСО'!I1246+'Дані не з ДІСО'!K1246))</f>
        <v>0</v>
      </c>
      <c r="BJ1246" s="31">
        <f>(1+0.25*BI1246)*BH1246*Параметри!$K$48</f>
        <v>0</v>
      </c>
      <c r="BK1246">
        <f>ROUNDUP('Дані не з ДІСО'!M1246/Параметри!$K$27,0)</f>
        <v>0</v>
      </c>
      <c r="BL1246">
        <f>BK1246*Параметри!$M$37/18</f>
        <v>0</v>
      </c>
      <c r="BM1246" s="31">
        <f>BL1246*Параметри!$K$48</f>
        <v>0</v>
      </c>
      <c r="BN1246" s="31">
        <f>'Дані не з ДІСО'!N1246*(7*Параметри!$K$50+Параметри!$K$49)</f>
        <v>0</v>
      </c>
      <c r="BO1246">
        <f>ROUNDUP('Дані з ДІСО'!V1246/Параметри!$K$25,0)</f>
        <v>0</v>
      </c>
      <c r="BP1246">
        <f>ROUNDUP('Дані з ДІСО'!W1246/Параметри!$K$25,0)</f>
        <v>0</v>
      </c>
      <c r="BQ1246">
        <f>ROUNDUP('Дані з ДІСО'!X1246/Параметри!$K$25,0)</f>
        <v>0</v>
      </c>
      <c r="BR1246">
        <f>(BO1246*Параметри!$K$34+BP1246*Параметри!$L$34+BQ1246*Параметри!$M$34)/18</f>
        <v>0</v>
      </c>
      <c r="BS1246">
        <f>IF(J1246=0,0,'Дані з ДІСО'!AC1246/J1246)</f>
        <v>0</v>
      </c>
      <c r="BT1246" s="31">
        <f>(1+0.25*BS1246)*BR1246*Параметри!$K$48</f>
        <v>0</v>
      </c>
      <c r="BU1246" s="31">
        <f ca="1">BT1246*'Коефіцієнти АТО'!U1246</f>
        <v>0</v>
      </c>
      <c r="BV1246" s="31">
        <f>J1246*(1+0.25*BS1246)*Параметри!$K$61*Параметри!$K$20/1000</f>
        <v>0</v>
      </c>
      <c r="BW1246" s="31">
        <f>(1+0.25*BS1246)*J1246*'Коефіцієнти АТО'!S1246*Параметри!$K$20/1000</f>
        <v>0</v>
      </c>
      <c r="BX1246" s="31">
        <f t="shared" ca="1" si="234"/>
        <v>0</v>
      </c>
      <c r="BY1246">
        <f>ROUNDUP('Дані з ДІСО'!AG1246/Параметри!$K$66,0)</f>
        <v>0</v>
      </c>
      <c r="BZ1246">
        <f t="shared" si="235"/>
        <v>0</v>
      </c>
      <c r="CA1246">
        <f>IF('Дані з ДІСО'!AG1246=0,0,'Дані з ДІСО'!AJ1246/'Дані з ДІСО'!AG1246)</f>
        <v>0</v>
      </c>
      <c r="CB1246" s="31">
        <f>BZ1246*(1+0.25*CA1246)*Параметри!$K$48</f>
        <v>0</v>
      </c>
      <c r="CC1246" s="31">
        <f t="shared" ca="1" si="236"/>
        <v>32877.300000000003</v>
      </c>
      <c r="CD1246" s="31">
        <f t="shared" si="237"/>
        <v>0</v>
      </c>
      <c r="CE1246" s="31">
        <f t="shared" si="238"/>
        <v>0</v>
      </c>
      <c r="CF1246" s="31">
        <f t="shared" si="239"/>
        <v>0</v>
      </c>
    </row>
    <row r="1247" spans="1:84" x14ac:dyDescent="0.25">
      <c r="A1247" s="9">
        <v>1246</v>
      </c>
      <c r="B1247" s="9" t="s">
        <v>4355</v>
      </c>
      <c r="C1247" s="9" t="s">
        <v>4355</v>
      </c>
      <c r="D1247" s="9" t="s">
        <v>3001</v>
      </c>
      <c r="E1247" s="9" t="s">
        <v>33</v>
      </c>
      <c r="F1247" s="9" t="s">
        <v>4164</v>
      </c>
      <c r="G1247" s="9" t="s">
        <v>2514</v>
      </c>
      <c r="H1247" s="31">
        <f>SUM('Дані з ДІСО'!J1247:L1247)</f>
        <v>2267</v>
      </c>
      <c r="I1247" s="31">
        <f>SUM('Дані з ДІСО'!P1247:R1247)</f>
        <v>0</v>
      </c>
      <c r="J1247" s="31">
        <f>SUM('Дані з ДІСО'!V1247:X1247)</f>
        <v>0</v>
      </c>
      <c r="K1247">
        <f ca="1">ROUNDUP('Дані з ДІСО'!J1247/'Коефіцієнти АТО'!$R1247,0)</f>
        <v>70</v>
      </c>
      <c r="L1247">
        <f ca="1">ROUNDUP('Дані з ДІСО'!K1247/'Коефіцієнти АТО'!$R1247,0)</f>
        <v>85</v>
      </c>
      <c r="M1247">
        <f ca="1">ROUNDUP('Дані з ДІСО'!L1247/'Коефіцієнти АТО'!$R1247,0)</f>
        <v>21</v>
      </c>
      <c r="N1247" s="28">
        <f ca="1">(K1247*Параметри!$K$32+L1247*Параметри!$L$32+M1247*Параметри!$M$32)/18</f>
        <v>302.11111111111109</v>
      </c>
      <c r="O1247" s="41">
        <f>'Дані з ДІСО'!Y1247/H1247</f>
        <v>0</v>
      </c>
      <c r="P1247" s="31">
        <f ca="1">(1+0.25*O1247)*N1247*Параметри!$K$48</f>
        <v>61662.608915531564</v>
      </c>
      <c r="Q1247" s="31">
        <f ca="1">P1247*'Коефіцієнти АТО'!T1247</f>
        <v>1048.2643515640366</v>
      </c>
      <c r="R1247" s="31">
        <f>H1247*(1+0.25*O1247)*Параметри!$K$61*Параметри!$K$20/1000</f>
        <v>0</v>
      </c>
      <c r="S1247" s="31">
        <f>H1247*(1+0.25*O1247)*'Коефіцієнти АТО'!S1247*Параметри!$K$20/1000</f>
        <v>11684.537631775556</v>
      </c>
      <c r="T1247" s="31">
        <f t="shared" ca="1" si="229"/>
        <v>74395.410898871152</v>
      </c>
      <c r="U1247" s="31">
        <f t="shared" ca="1" si="228"/>
        <v>74395.410898871152</v>
      </c>
      <c r="V1247">
        <f>ROUNDUP('Дані з ДІСО'!P1247/Параметри!$K$24,0)</f>
        <v>0</v>
      </c>
      <c r="W1247">
        <f>ROUNDUP('Дані з ДІСО'!Q1247/Параметри!$K$24,0)</f>
        <v>0</v>
      </c>
      <c r="X1247">
        <f>ROUNDUP('Дані з ДІСО'!R1247/Параметри!$K$24,0)</f>
        <v>0</v>
      </c>
      <c r="Y1247" s="28">
        <f>(V1247*Параметри!$K$33+W1247*Параметри!$L$33+X1247*Параметри!$M$33)/18</f>
        <v>0</v>
      </c>
      <c r="Z1247" s="41">
        <f>IF(I1247=0,0,'Дані з ДІСО'!AA1247/I1247)</f>
        <v>0</v>
      </c>
      <c r="AA1247" s="31">
        <f>(1+0.25*Z1247)*Y1247*Параметри!$K$48</f>
        <v>0</v>
      </c>
      <c r="AB1247" s="31">
        <f ca="1">AA1247*'Коефіцієнти АТО'!U1247</f>
        <v>0</v>
      </c>
      <c r="AC1247" s="31">
        <f>I1247*(1+0.25*Z1247)*Параметри!$K$61*Параметри!$K$20/1000</f>
        <v>0</v>
      </c>
      <c r="AD1247" s="31">
        <f>(1+0.25*Z1247)*I1247*'Коефіцієнти АТО'!S1247*Параметри!$K$20/1000</f>
        <v>0</v>
      </c>
      <c r="AE1247" s="31">
        <f t="shared" ca="1" si="230"/>
        <v>0</v>
      </c>
      <c r="AF1247" s="45">
        <v>31.546849116880527</v>
      </c>
      <c r="AG1247" s="45">
        <f ca="1">T1247/SUM('Дані з ДІСО'!J1247:L1247)</f>
        <v>32.816678826145193</v>
      </c>
      <c r="AH1247">
        <f ca="1">'Коефіцієнти АТО'!R1247</f>
        <v>13</v>
      </c>
      <c r="AI1247">
        <v>12.5</v>
      </c>
      <c r="AJ1247" s="44">
        <f t="shared" ca="1" si="231"/>
        <v>1.0402521882473894</v>
      </c>
      <c r="AK1247" t="str">
        <f ca="1">IF(OR(B1247="Область",B1247="Київ"),"Ні",IF(AJ1247&gt;Параметри!$K$72,"Так, верхній",IF(AJ1247&lt;Параметри!$K$73,"Так, нижній","Ні")))</f>
        <v>Ні</v>
      </c>
      <c r="AL1247" s="45">
        <f ca="1">IF(AK1247="Ні",AG1247,IF(AK1247="Так, верхній",AF1247*Параметри!$K$72,AF1247*Параметри!$K$73))</f>
        <v>32.816678826145193</v>
      </c>
      <c r="AM1247">
        <f>'Дані з ДІСО'!AL1247+'Дані з ДІСО'!AN1247</f>
        <v>7</v>
      </c>
      <c r="AN1247">
        <f>IF(AM1247=0,0,'Дані з ДІСО'!AN1247/AM1247)</f>
        <v>0</v>
      </c>
      <c r="AO1247" s="31">
        <f>AM1247*(1+0.25*AN1247)*Параметри!$K$50</f>
        <v>1340.1818396120002</v>
      </c>
      <c r="AP1247" s="31">
        <f>ROUNDUP(('Дані з ДІСО'!AU1247+'Дані з ДІСО'!AW1247)/Параметри!$K$28,0)</f>
        <v>0</v>
      </c>
      <c r="AQ1247" s="54">
        <f>AP1247*Параметри!$M$35/18</f>
        <v>0</v>
      </c>
      <c r="AR1247" s="31">
        <f>IF(AP1247=0,0,'Дані з ДІСО'!AW1247/SUM('Дані з ДІСО'!AU1247,'Дані з ДІСО'!AW1247))</f>
        <v>0</v>
      </c>
      <c r="AS1247" s="31">
        <f>(1+0.25*AR1247)*AQ1247*Параметри!$K$48</f>
        <v>0</v>
      </c>
      <c r="AT1247">
        <f>ROUNDUP(('Дані з ДІСО'!AE1247+'Дані не з ДІСО'!E1247+'Дані не з ДІСО'!G1247)/Параметри!$K$64,0)</f>
        <v>0</v>
      </c>
      <c r="AU1247">
        <f t="shared" si="232"/>
        <v>0</v>
      </c>
      <c r="AV1247">
        <f>IF(AT1247=0,0,('Дані з ДІСО'!AH1247+'Дані не з ДІСО'!G1247)/('Дані з ДІСО'!AE1247+'Дані не з ДІСО'!E1247+'Дані не з ДІСО'!G1247))</f>
        <v>0</v>
      </c>
      <c r="AW1247" s="31">
        <f>AU1247*(1+0.25*AV1247)*Параметри!$K$48</f>
        <v>0</v>
      </c>
      <c r="AX1247">
        <f>ROUNDUP('Дані з ДІСО'!AF1247/Параметри!$K$65,0)</f>
        <v>0</v>
      </c>
      <c r="AY1247">
        <f t="shared" si="233"/>
        <v>0</v>
      </c>
      <c r="AZ1247">
        <f>IF(AX1247=0,0,'Дані з ДІСО'!AI1247/'Дані з ДІСО'!AF1247)</f>
        <v>0</v>
      </c>
      <c r="BA1247" s="31">
        <f>AY1247*(1+0.25*AZ1247)*Параметри!$K$48</f>
        <v>0</v>
      </c>
      <c r="BB1247">
        <f>ROUNDUP('Дані з ДІСО'!AR1247/Параметри!$K$29,0)</f>
        <v>0</v>
      </c>
      <c r="BC1247">
        <f>ROUNDUP('Дані з ДІСО'!AS1247/Параметри!$K$29,0)</f>
        <v>0</v>
      </c>
      <c r="BD1247">
        <f>ROUNDUP('Дані з ДІСО'!AT1247/Параметри!$K$29,0)</f>
        <v>0</v>
      </c>
      <c r="BE1247" s="54">
        <f>(BB1247*Параметри!$K$32+BC1247*Параметри!$L$32+BD1247*Параметри!$M$32)/18</f>
        <v>0</v>
      </c>
      <c r="BF1247" s="31">
        <f>(BE1247*Параметри!$K$48+SUM('Дані з ДІСО'!AR1247:AT1247)*IF(Параметри!$R$37="RNK",Параметри!$K$45,Параметри!$R$47)*Параметри!$K$20/1000)*Параметри!$K$69</f>
        <v>0</v>
      </c>
      <c r="BG1247">
        <f>ROUNDUP(('Дані не з ДІСО'!I1247+'Дані не з ДІСО'!K1247)/Параметри!$K$26,0)</f>
        <v>0</v>
      </c>
      <c r="BH1247" s="31">
        <f>BG1247*Параметри!$M$36/18</f>
        <v>0</v>
      </c>
      <c r="BI1247">
        <f>IF(BG1247=0,0,'Дані не з ДІСО'!K1247/('Дані не з ДІСО'!I1247+'Дані не з ДІСО'!K1247))</f>
        <v>0</v>
      </c>
      <c r="BJ1247" s="31">
        <f>(1+0.25*BI1247)*BH1247*Параметри!$K$48</f>
        <v>0</v>
      </c>
      <c r="BK1247">
        <f>ROUNDUP('Дані не з ДІСО'!M1247/Параметри!$K$27,0)</f>
        <v>0</v>
      </c>
      <c r="BL1247">
        <f>BK1247*Параметри!$M$37/18</f>
        <v>0</v>
      </c>
      <c r="BM1247" s="31">
        <f>BL1247*Параметри!$K$48</f>
        <v>0</v>
      </c>
      <c r="BN1247" s="31">
        <f>'Дані не з ДІСО'!N1247*(7*Параметри!$K$50+Параметри!$K$49)</f>
        <v>0</v>
      </c>
      <c r="BO1247">
        <f>ROUNDUP('Дані з ДІСО'!V1247/Параметри!$K$25,0)</f>
        <v>0</v>
      </c>
      <c r="BP1247">
        <f>ROUNDUP('Дані з ДІСО'!W1247/Параметри!$K$25,0)</f>
        <v>0</v>
      </c>
      <c r="BQ1247">
        <f>ROUNDUP('Дані з ДІСО'!X1247/Параметри!$K$25,0)</f>
        <v>0</v>
      </c>
      <c r="BR1247">
        <f>(BO1247*Параметри!$K$34+BP1247*Параметри!$L$34+BQ1247*Параметри!$M$34)/18</f>
        <v>0</v>
      </c>
      <c r="BS1247">
        <f>IF(J1247=0,0,'Дані з ДІСО'!AC1247/J1247)</f>
        <v>0</v>
      </c>
      <c r="BT1247" s="31">
        <f>(1+0.25*BS1247)*BR1247*Параметри!$K$48</f>
        <v>0</v>
      </c>
      <c r="BU1247" s="31">
        <f ca="1">BT1247*'Коефіцієнти АТО'!U1247</f>
        <v>0</v>
      </c>
      <c r="BV1247" s="31">
        <f>J1247*(1+0.25*BS1247)*Параметри!$K$61*Параметри!$K$20/1000</f>
        <v>0</v>
      </c>
      <c r="BW1247" s="31">
        <f>(1+0.25*BS1247)*J1247*'Коефіцієнти АТО'!S1247*Параметри!$K$20/1000</f>
        <v>0</v>
      </c>
      <c r="BX1247" s="31">
        <f t="shared" ca="1" si="234"/>
        <v>0</v>
      </c>
      <c r="BY1247">
        <f>ROUNDUP('Дані з ДІСО'!AG1247/Параметри!$K$66,0)</f>
        <v>0</v>
      </c>
      <c r="BZ1247">
        <f t="shared" si="235"/>
        <v>0</v>
      </c>
      <c r="CA1247">
        <f>IF('Дані з ДІСО'!AG1247=0,0,'Дані з ДІСО'!AJ1247/'Дані з ДІСО'!AG1247)</f>
        <v>0</v>
      </c>
      <c r="CB1247" s="31">
        <f>BZ1247*(1+0.25*CA1247)*Параметри!$K$48</f>
        <v>0</v>
      </c>
      <c r="CC1247" s="31">
        <f t="shared" ca="1" si="236"/>
        <v>75735.600000000006</v>
      </c>
      <c r="CD1247" s="31">
        <f t="shared" si="237"/>
        <v>0</v>
      </c>
      <c r="CE1247" s="31">
        <f t="shared" si="238"/>
        <v>0</v>
      </c>
      <c r="CF1247" s="31">
        <f t="shared" si="239"/>
        <v>0</v>
      </c>
    </row>
    <row r="1248" spans="1:84" x14ac:dyDescent="0.25">
      <c r="A1248" s="9">
        <v>1247</v>
      </c>
      <c r="B1248" s="9" t="s">
        <v>4354</v>
      </c>
      <c r="C1248" s="9" t="s">
        <v>4354</v>
      </c>
      <c r="D1248" s="9" t="s">
        <v>3001</v>
      </c>
      <c r="E1248" s="9" t="s">
        <v>28</v>
      </c>
      <c r="F1248" s="9" t="s">
        <v>4165</v>
      </c>
      <c r="G1248" s="9" t="s">
        <v>2516</v>
      </c>
      <c r="H1248" s="31">
        <f>SUM('Дані з ДІСО'!J1248:L1248)</f>
        <v>196</v>
      </c>
      <c r="I1248" s="31">
        <f>SUM('Дані з ДІСО'!P1248:R1248)</f>
        <v>0</v>
      </c>
      <c r="J1248" s="31">
        <f>SUM('Дані з ДІСО'!V1248:X1248)</f>
        <v>0</v>
      </c>
      <c r="K1248">
        <f ca="1">ROUNDUP('Дані з ДІСО'!J1248/'Коефіцієнти АТО'!$R1248,0)</f>
        <v>7</v>
      </c>
      <c r="L1248">
        <f ca="1">ROUNDUP('Дані з ДІСО'!K1248/'Коефіцієнти АТО'!$R1248,0)</f>
        <v>8</v>
      </c>
      <c r="M1248">
        <f ca="1">ROUNDUP('Дані з ДІСО'!L1248/'Коефіцієнти АТО'!$R1248,0)</f>
        <v>2</v>
      </c>
      <c r="N1248" s="28">
        <f ca="1">(K1248*Параметри!$K$32+L1248*Параметри!$L$32+M1248*Параметри!$M$32)/18</f>
        <v>29.055555555555557</v>
      </c>
      <c r="O1248" s="41">
        <f>'Дані з ДІСО'!Y1248/H1248</f>
        <v>0</v>
      </c>
      <c r="P1248" s="31">
        <f ca="1">(1+0.25*O1248)*N1248*Параметри!$K$48</f>
        <v>5930.4053811737795</v>
      </c>
      <c r="Q1248" s="31">
        <f ca="1">P1248*'Коефіцієнти АТО'!T1248</f>
        <v>100.81689147995426</v>
      </c>
      <c r="R1248" s="31">
        <f>H1248*(1+0.25*O1248)*Параметри!$K$61*Параметри!$K$20/1000</f>
        <v>0</v>
      </c>
      <c r="S1248" s="31">
        <f>H1248*(1+0.25*O1248)*'Коефіцієнти АТО'!S1248*Параметри!$K$20/1000</f>
        <v>1010.2202804711112</v>
      </c>
      <c r="T1248" s="31">
        <f t="shared" ca="1" si="229"/>
        <v>7041.4425531248453</v>
      </c>
      <c r="U1248" s="31">
        <f t="shared" ca="1" si="228"/>
        <v>7542.5282505703599</v>
      </c>
      <c r="V1248">
        <f>ROUNDUP('Дані з ДІСО'!P1248/Параметри!$K$24,0)</f>
        <v>0</v>
      </c>
      <c r="W1248">
        <f>ROUNDUP('Дані з ДІСО'!Q1248/Параметри!$K$24,0)</f>
        <v>0</v>
      </c>
      <c r="X1248">
        <f>ROUNDUP('Дані з ДІСО'!R1248/Параметри!$K$24,0)</f>
        <v>0</v>
      </c>
      <c r="Y1248" s="28">
        <f>(V1248*Параметри!$K$33+W1248*Параметри!$L$33+X1248*Параметри!$M$33)/18</f>
        <v>0</v>
      </c>
      <c r="Z1248" s="41">
        <f>IF(I1248=0,0,'Дані з ДІСО'!AA1248/I1248)</f>
        <v>0</v>
      </c>
      <c r="AA1248" s="31">
        <f>(1+0.25*Z1248)*Y1248*Параметри!$K$48</f>
        <v>0</v>
      </c>
      <c r="AB1248" s="31">
        <f ca="1">AA1248*'Коефіцієнти АТО'!U1248</f>
        <v>0</v>
      </c>
      <c r="AC1248" s="31">
        <f>I1248*(1+0.25*Z1248)*Параметри!$K$61*Параметри!$K$20/1000</f>
        <v>0</v>
      </c>
      <c r="AD1248" s="31">
        <f>(1+0.25*Z1248)*I1248*'Коефіцієнти АТО'!S1248*Параметри!$K$20/1000</f>
        <v>0</v>
      </c>
      <c r="AE1248" s="31">
        <f t="shared" ca="1" si="230"/>
        <v>0</v>
      </c>
      <c r="AF1248" s="45">
        <v>38.482286992705916</v>
      </c>
      <c r="AG1248" s="45">
        <f ca="1">T1248/SUM('Дані з ДІСО'!J1248:L1248)</f>
        <v>35.925727311861458</v>
      </c>
      <c r="AH1248">
        <f ca="1">'Коефіцієнти АТО'!R1248</f>
        <v>12</v>
      </c>
      <c r="AI1248">
        <v>11</v>
      </c>
      <c r="AJ1248" s="44">
        <f t="shared" ca="1" si="231"/>
        <v>0.9335652872884338</v>
      </c>
      <c r="AK1248" t="str">
        <f ca="1">IF(OR(B1248="Область",B1248="Київ"),"Ні",IF(AJ1248&gt;Параметри!$K$72,"Так, верхній",IF(AJ1248&lt;Параметри!$K$73,"Так, нижній","Ні")))</f>
        <v>Так, нижній</v>
      </c>
      <c r="AL1248" s="45">
        <f ca="1">IF(AK1248="Ні",AG1248,IF(AK1248="Так, верхній",AF1248*Параметри!$K$72,AF1248*Параметри!$K$73))</f>
        <v>38.482286992705916</v>
      </c>
      <c r="AM1248">
        <f>'Дані з ДІСО'!AL1248+'Дані з ДІСО'!AN1248</f>
        <v>4</v>
      </c>
      <c r="AN1248">
        <f>IF(AM1248=0,0,'Дані з ДІСО'!AN1248/AM1248)</f>
        <v>0</v>
      </c>
      <c r="AO1248" s="31">
        <f>AM1248*(1+0.25*AN1248)*Параметри!$K$50</f>
        <v>765.81819406400007</v>
      </c>
      <c r="AP1248" s="31">
        <f>ROUNDUP(('Дані з ДІСО'!AU1248+'Дані з ДІСО'!AW1248)/Параметри!$K$28,0)</f>
        <v>0</v>
      </c>
      <c r="AQ1248" s="54">
        <f>AP1248*Параметри!$M$35/18</f>
        <v>0</v>
      </c>
      <c r="AR1248" s="31">
        <f>IF(AP1248=0,0,'Дані з ДІСО'!AW1248/SUM('Дані з ДІСО'!AU1248,'Дані з ДІСО'!AW1248))</f>
        <v>0</v>
      </c>
      <c r="AS1248" s="31">
        <f>(1+0.25*AR1248)*AQ1248*Параметри!$K$48</f>
        <v>0</v>
      </c>
      <c r="AT1248">
        <f>ROUNDUP(('Дані з ДІСО'!AE1248+'Дані не з ДІСО'!E1248+'Дані не з ДІСО'!G1248)/Параметри!$K$64,0)</f>
        <v>0</v>
      </c>
      <c r="AU1248">
        <f t="shared" si="232"/>
        <v>0</v>
      </c>
      <c r="AV1248">
        <f>IF(AT1248=0,0,('Дані з ДІСО'!AH1248+'Дані не з ДІСО'!G1248)/('Дані з ДІСО'!AE1248+'Дані не з ДІСО'!E1248+'Дані не з ДІСО'!G1248))</f>
        <v>0</v>
      </c>
      <c r="AW1248" s="31">
        <f>AU1248*(1+0.25*AV1248)*Параметри!$K$48</f>
        <v>0</v>
      </c>
      <c r="AX1248">
        <f>ROUNDUP('Дані з ДІСО'!AF1248/Параметри!$K$65,0)</f>
        <v>0</v>
      </c>
      <c r="AY1248">
        <f t="shared" si="233"/>
        <v>0</v>
      </c>
      <c r="AZ1248">
        <f>IF(AX1248=0,0,'Дані з ДІСО'!AI1248/'Дані з ДІСО'!AF1248)</f>
        <v>0</v>
      </c>
      <c r="BA1248" s="31">
        <f>AY1248*(1+0.25*AZ1248)*Параметри!$K$48</f>
        <v>0</v>
      </c>
      <c r="BB1248">
        <f>ROUNDUP('Дані з ДІСО'!AR1248/Параметри!$K$29,0)</f>
        <v>0</v>
      </c>
      <c r="BC1248">
        <f>ROUNDUP('Дані з ДІСО'!AS1248/Параметри!$K$29,0)</f>
        <v>0</v>
      </c>
      <c r="BD1248">
        <f>ROUNDUP('Дані з ДІСО'!AT1248/Параметри!$K$29,0)</f>
        <v>0</v>
      </c>
      <c r="BE1248" s="54">
        <f>(BB1248*Параметри!$K$32+BC1248*Параметри!$L$32+BD1248*Параметри!$M$32)/18</f>
        <v>0</v>
      </c>
      <c r="BF1248" s="31">
        <f>(BE1248*Параметри!$K$48+SUM('Дані з ДІСО'!AR1248:AT1248)*IF(Параметри!$R$37="RNK",Параметри!$K$45,Параметри!$R$47)*Параметри!$K$20/1000)*Параметри!$K$69</f>
        <v>0</v>
      </c>
      <c r="BG1248">
        <f>ROUNDUP(('Дані не з ДІСО'!I1248+'Дані не з ДІСО'!K1248)/Параметри!$K$26,0)</f>
        <v>0</v>
      </c>
      <c r="BH1248" s="31">
        <f>BG1248*Параметри!$M$36/18</f>
        <v>0</v>
      </c>
      <c r="BI1248">
        <f>IF(BG1248=0,0,'Дані не з ДІСО'!K1248/('Дані не з ДІСО'!I1248+'Дані не з ДІСО'!K1248))</f>
        <v>0</v>
      </c>
      <c r="BJ1248" s="31">
        <f>(1+0.25*BI1248)*BH1248*Параметри!$K$48</f>
        <v>0</v>
      </c>
      <c r="BK1248">
        <f>ROUNDUP('Дані не з ДІСО'!M1248/Параметри!$K$27,0)</f>
        <v>0</v>
      </c>
      <c r="BL1248">
        <f>BK1248*Параметри!$M$37/18</f>
        <v>0</v>
      </c>
      <c r="BM1248" s="31">
        <f>BL1248*Параметри!$K$48</f>
        <v>0</v>
      </c>
      <c r="BN1248" s="31">
        <f>'Дані не з ДІСО'!N1248*(7*Параметри!$K$50+Параметри!$K$49)</f>
        <v>0</v>
      </c>
      <c r="BO1248">
        <f>ROUNDUP('Дані з ДІСО'!V1248/Параметри!$K$25,0)</f>
        <v>0</v>
      </c>
      <c r="BP1248">
        <f>ROUNDUP('Дані з ДІСО'!W1248/Параметри!$K$25,0)</f>
        <v>0</v>
      </c>
      <c r="BQ1248">
        <f>ROUNDUP('Дані з ДІСО'!X1248/Параметри!$K$25,0)</f>
        <v>0</v>
      </c>
      <c r="BR1248">
        <f>(BO1248*Параметри!$K$34+BP1248*Параметри!$L$34+BQ1248*Параметри!$M$34)/18</f>
        <v>0</v>
      </c>
      <c r="BS1248">
        <f>IF(J1248=0,0,'Дані з ДІСО'!AC1248/J1248)</f>
        <v>0</v>
      </c>
      <c r="BT1248" s="31">
        <f>(1+0.25*BS1248)*BR1248*Параметри!$K$48</f>
        <v>0</v>
      </c>
      <c r="BU1248" s="31">
        <f ca="1">BT1248*'Коефіцієнти АТО'!U1248</f>
        <v>0</v>
      </c>
      <c r="BV1248" s="31">
        <f>J1248*(1+0.25*BS1248)*Параметри!$K$61*Параметри!$K$20/1000</f>
        <v>0</v>
      </c>
      <c r="BW1248" s="31">
        <f>(1+0.25*BS1248)*J1248*'Коефіцієнти АТО'!S1248*Параметри!$K$20/1000</f>
        <v>0</v>
      </c>
      <c r="BX1248" s="31">
        <f t="shared" ca="1" si="234"/>
        <v>0</v>
      </c>
      <c r="BY1248">
        <f>ROUNDUP('Дані з ДІСО'!AG1248/Параметри!$K$66,0)</f>
        <v>0</v>
      </c>
      <c r="BZ1248">
        <f t="shared" si="235"/>
        <v>0</v>
      </c>
      <c r="CA1248">
        <f>IF('Дані з ДІСО'!AG1248=0,0,'Дані з ДІСО'!AJ1248/'Дані з ДІСО'!AG1248)</f>
        <v>0</v>
      </c>
      <c r="CB1248" s="31">
        <f>BZ1248*(1+0.25*CA1248)*Параметри!$K$48</f>
        <v>0</v>
      </c>
      <c r="CC1248" s="31">
        <f t="shared" ca="1" si="236"/>
        <v>8308.2999999999993</v>
      </c>
      <c r="CD1248" s="31">
        <f t="shared" si="237"/>
        <v>0</v>
      </c>
      <c r="CE1248" s="31">
        <f t="shared" si="238"/>
        <v>0</v>
      </c>
      <c r="CF1248" s="31">
        <f t="shared" si="239"/>
        <v>0</v>
      </c>
    </row>
    <row r="1249" spans="1:84" x14ac:dyDescent="0.25">
      <c r="A1249" s="9">
        <v>1248</v>
      </c>
      <c r="B1249" s="9" t="s">
        <v>4354</v>
      </c>
      <c r="C1249" s="9" t="s">
        <v>4354</v>
      </c>
      <c r="D1249" s="9" t="s">
        <v>3001</v>
      </c>
      <c r="E1249" s="9" t="s">
        <v>28</v>
      </c>
      <c r="F1249" s="9" t="s">
        <v>4166</v>
      </c>
      <c r="G1249" s="9" t="s">
        <v>2518</v>
      </c>
      <c r="H1249" s="31">
        <f>SUM('Дані з ДІСО'!J1249:L1249)</f>
        <v>611</v>
      </c>
      <c r="I1249" s="31">
        <f>SUM('Дані з ДІСО'!P1249:R1249)</f>
        <v>0</v>
      </c>
      <c r="J1249" s="31">
        <f>SUM('Дані з ДІСО'!V1249:X1249)</f>
        <v>0</v>
      </c>
      <c r="K1249">
        <f ca="1">ROUNDUP('Дані з ДІСО'!J1249/'Коефіцієнти АТО'!$R1249,0)</f>
        <v>19</v>
      </c>
      <c r="L1249">
        <f ca="1">ROUNDUP('Дані з ДІСО'!K1249/'Коефіцієнти АТО'!$R1249,0)</f>
        <v>23</v>
      </c>
      <c r="M1249">
        <f ca="1">ROUNDUP('Дані з ДІСО'!L1249/'Коефіцієнти АТО'!$R1249,0)</f>
        <v>8</v>
      </c>
      <c r="N1249" s="28">
        <f ca="1">(K1249*Параметри!$K$32+L1249*Параметри!$L$32+M1249*Параметри!$M$32)/18</f>
        <v>86.722222222222229</v>
      </c>
      <c r="O1249" s="41">
        <f>'Дані з ДІСО'!Y1249/H1249</f>
        <v>0</v>
      </c>
      <c r="P1249" s="31">
        <f ca="1">(1+0.25*O1249)*N1249*Параметри!$K$48</f>
        <v>17700.502485683115</v>
      </c>
      <c r="Q1249" s="31">
        <f ca="1">P1249*'Коефіцієнти АТО'!T1249</f>
        <v>300.90854225661298</v>
      </c>
      <c r="R1249" s="31">
        <f>H1249*(1+0.25*O1249)*Параметри!$K$61*Параметри!$K$20/1000</f>
        <v>0</v>
      </c>
      <c r="S1249" s="31">
        <f>H1249*(1+0.25*O1249)*'Коефіцієнти АТО'!S1249*Параметри!$K$20/1000</f>
        <v>3149.2070988155556</v>
      </c>
      <c r="T1249" s="31">
        <f t="shared" ca="1" si="229"/>
        <v>21150.618126755282</v>
      </c>
      <c r="U1249" s="31">
        <f t="shared" ca="1" si="228"/>
        <v>21150.618126755282</v>
      </c>
      <c r="V1249">
        <f>ROUNDUP('Дані з ДІСО'!P1249/Параметри!$K$24,0)</f>
        <v>0</v>
      </c>
      <c r="W1249">
        <f>ROUNDUP('Дані з ДІСО'!Q1249/Параметри!$K$24,0)</f>
        <v>0</v>
      </c>
      <c r="X1249">
        <f>ROUNDUP('Дані з ДІСО'!R1249/Параметри!$K$24,0)</f>
        <v>0</v>
      </c>
      <c r="Y1249" s="28">
        <f>(V1249*Параметри!$K$33+W1249*Параметри!$L$33+X1249*Параметри!$M$33)/18</f>
        <v>0</v>
      </c>
      <c r="Z1249" s="41">
        <f>IF(I1249=0,0,'Дані з ДІСО'!AA1249/I1249)</f>
        <v>0</v>
      </c>
      <c r="AA1249" s="31">
        <f>(1+0.25*Z1249)*Y1249*Параметри!$K$48</f>
        <v>0</v>
      </c>
      <c r="AB1249" s="31">
        <f ca="1">AA1249*'Коефіцієнти АТО'!U1249</f>
        <v>0</v>
      </c>
      <c r="AC1249" s="31">
        <f>I1249*(1+0.25*Z1249)*Параметри!$K$61*Параметри!$K$20/1000</f>
        <v>0</v>
      </c>
      <c r="AD1249" s="31">
        <f>(1+0.25*Z1249)*I1249*'Коефіцієнти АТО'!S1249*Параметри!$K$20/1000</f>
        <v>0</v>
      </c>
      <c r="AE1249" s="31">
        <f t="shared" ca="1" si="230"/>
        <v>0</v>
      </c>
      <c r="AF1249" s="45">
        <v>34.46756643565984</v>
      </c>
      <c r="AG1249" s="45">
        <f ca="1">T1249/SUM('Дані з ДІСО'!J1249:L1249)</f>
        <v>34.616396279468546</v>
      </c>
      <c r="AH1249">
        <f ca="1">'Коефіцієнти АТО'!R1249</f>
        <v>12.5</v>
      </c>
      <c r="AI1249">
        <v>11.5</v>
      </c>
      <c r="AJ1249" s="44">
        <f t="shared" ca="1" si="231"/>
        <v>1.0043179678520828</v>
      </c>
      <c r="AK1249" t="str">
        <f ca="1">IF(OR(B1249="Область",B1249="Київ"),"Ні",IF(AJ1249&gt;Параметри!$K$72,"Так, верхній",IF(AJ1249&lt;Параметри!$K$73,"Так, нижній","Ні")))</f>
        <v>Ні</v>
      </c>
      <c r="AL1249" s="45">
        <f ca="1">IF(AK1249="Ні",AG1249,IF(AK1249="Так, верхній",AF1249*Параметри!$K$72,AF1249*Параметри!$K$73))</f>
        <v>34.616396279468546</v>
      </c>
      <c r="AM1249">
        <f>'Дані з ДІСО'!AL1249+'Дані з ДІСО'!AN1249</f>
        <v>0</v>
      </c>
      <c r="AN1249">
        <f>IF(AM1249=0,0,'Дані з ДІСО'!AN1249/AM1249)</f>
        <v>0</v>
      </c>
      <c r="AO1249" s="31">
        <f>AM1249*(1+0.25*AN1249)*Параметри!$K$50</f>
        <v>0</v>
      </c>
      <c r="AP1249" s="31">
        <f>ROUNDUP(('Дані з ДІСО'!AU1249+'Дані з ДІСО'!AW1249)/Параметри!$K$28,0)</f>
        <v>0</v>
      </c>
      <c r="AQ1249" s="54">
        <f>AP1249*Параметри!$M$35/18</f>
        <v>0</v>
      </c>
      <c r="AR1249" s="31">
        <f>IF(AP1249=0,0,'Дані з ДІСО'!AW1249/SUM('Дані з ДІСО'!AU1249,'Дані з ДІСО'!AW1249))</f>
        <v>0</v>
      </c>
      <c r="AS1249" s="31">
        <f>(1+0.25*AR1249)*AQ1249*Параметри!$K$48</f>
        <v>0</v>
      </c>
      <c r="AT1249">
        <f>ROUNDUP(('Дані з ДІСО'!AE1249+'Дані не з ДІСО'!E1249+'Дані не з ДІСО'!G1249)/Параметри!$K$64,0)</f>
        <v>0</v>
      </c>
      <c r="AU1249">
        <f t="shared" si="232"/>
        <v>0</v>
      </c>
      <c r="AV1249">
        <f>IF(AT1249=0,0,('Дані з ДІСО'!AH1249+'Дані не з ДІСО'!G1249)/('Дані з ДІСО'!AE1249+'Дані не з ДІСО'!E1249+'Дані не з ДІСО'!G1249))</f>
        <v>0</v>
      </c>
      <c r="AW1249" s="31">
        <f>AU1249*(1+0.25*AV1249)*Параметри!$K$48</f>
        <v>0</v>
      </c>
      <c r="AX1249">
        <f>ROUNDUP('Дані з ДІСО'!AF1249/Параметри!$K$65,0)</f>
        <v>0</v>
      </c>
      <c r="AY1249">
        <f t="shared" si="233"/>
        <v>0</v>
      </c>
      <c r="AZ1249">
        <f>IF(AX1249=0,0,'Дані з ДІСО'!AI1249/'Дані з ДІСО'!AF1249)</f>
        <v>0</v>
      </c>
      <c r="BA1249" s="31">
        <f>AY1249*(1+0.25*AZ1249)*Параметри!$K$48</f>
        <v>0</v>
      </c>
      <c r="BB1249">
        <f>ROUNDUP('Дані з ДІСО'!AR1249/Параметри!$K$29,0)</f>
        <v>0</v>
      </c>
      <c r="BC1249">
        <f>ROUNDUP('Дані з ДІСО'!AS1249/Параметри!$K$29,0)</f>
        <v>0</v>
      </c>
      <c r="BD1249">
        <f>ROUNDUP('Дані з ДІСО'!AT1249/Параметри!$K$29,0)</f>
        <v>0</v>
      </c>
      <c r="BE1249" s="54">
        <f>(BB1249*Параметри!$K$32+BC1249*Параметри!$L$32+BD1249*Параметри!$M$32)/18</f>
        <v>0</v>
      </c>
      <c r="BF1249" s="31">
        <f>(BE1249*Параметри!$K$48+SUM('Дані з ДІСО'!AR1249:AT1249)*IF(Параметри!$R$37="RNK",Параметри!$K$45,Параметри!$R$47)*Параметри!$K$20/1000)*Параметри!$K$69</f>
        <v>0</v>
      </c>
      <c r="BG1249">
        <f>ROUNDUP(('Дані не з ДІСО'!I1249+'Дані не з ДІСО'!K1249)/Параметри!$K$26,0)</f>
        <v>0</v>
      </c>
      <c r="BH1249" s="31">
        <f>BG1249*Параметри!$M$36/18</f>
        <v>0</v>
      </c>
      <c r="BI1249">
        <f>IF(BG1249=0,0,'Дані не з ДІСО'!K1249/('Дані не з ДІСО'!I1249+'Дані не з ДІСО'!K1249))</f>
        <v>0</v>
      </c>
      <c r="BJ1249" s="31">
        <f>(1+0.25*BI1249)*BH1249*Параметри!$K$48</f>
        <v>0</v>
      </c>
      <c r="BK1249">
        <f>ROUNDUP('Дані не з ДІСО'!M1249/Параметри!$K$27,0)</f>
        <v>0</v>
      </c>
      <c r="BL1249">
        <f>BK1249*Параметри!$M$37/18</f>
        <v>0</v>
      </c>
      <c r="BM1249" s="31">
        <f>BL1249*Параметри!$K$48</f>
        <v>0</v>
      </c>
      <c r="BN1249" s="31">
        <f>'Дані не з ДІСО'!N1249*(7*Параметри!$K$50+Параметри!$K$49)</f>
        <v>0</v>
      </c>
      <c r="BO1249">
        <f>ROUNDUP('Дані з ДІСО'!V1249/Параметри!$K$25,0)</f>
        <v>0</v>
      </c>
      <c r="BP1249">
        <f>ROUNDUP('Дані з ДІСО'!W1249/Параметри!$K$25,0)</f>
        <v>0</v>
      </c>
      <c r="BQ1249">
        <f>ROUNDUP('Дані з ДІСО'!X1249/Параметри!$K$25,0)</f>
        <v>0</v>
      </c>
      <c r="BR1249">
        <f>(BO1249*Параметри!$K$34+BP1249*Параметри!$L$34+BQ1249*Параметри!$M$34)/18</f>
        <v>0</v>
      </c>
      <c r="BS1249">
        <f>IF(J1249=0,0,'Дані з ДІСО'!AC1249/J1249)</f>
        <v>0</v>
      </c>
      <c r="BT1249" s="31">
        <f>(1+0.25*BS1249)*BR1249*Параметри!$K$48</f>
        <v>0</v>
      </c>
      <c r="BU1249" s="31">
        <f ca="1">BT1249*'Коефіцієнти АТО'!U1249</f>
        <v>0</v>
      </c>
      <c r="BV1249" s="31">
        <f>J1249*(1+0.25*BS1249)*Параметри!$K$61*Параметри!$K$20/1000</f>
        <v>0</v>
      </c>
      <c r="BW1249" s="31">
        <f>(1+0.25*BS1249)*J1249*'Коефіцієнти АТО'!S1249*Параметри!$K$20/1000</f>
        <v>0</v>
      </c>
      <c r="BX1249" s="31">
        <f t="shared" ca="1" si="234"/>
        <v>0</v>
      </c>
      <c r="BY1249">
        <f>ROUNDUP('Дані з ДІСО'!AG1249/Параметри!$K$66,0)</f>
        <v>0</v>
      </c>
      <c r="BZ1249">
        <f t="shared" si="235"/>
        <v>0</v>
      </c>
      <c r="CA1249">
        <f>IF('Дані з ДІСО'!AG1249=0,0,'Дані з ДІСО'!AJ1249/'Дані з ДІСО'!AG1249)</f>
        <v>0</v>
      </c>
      <c r="CB1249" s="31">
        <f>BZ1249*(1+0.25*CA1249)*Параметри!$K$48</f>
        <v>0</v>
      </c>
      <c r="CC1249" s="31">
        <f t="shared" ca="1" si="236"/>
        <v>21150.6</v>
      </c>
      <c r="CD1249" s="31">
        <f t="shared" si="237"/>
        <v>0</v>
      </c>
      <c r="CE1249" s="31">
        <f t="shared" si="238"/>
        <v>0</v>
      </c>
      <c r="CF1249" s="31">
        <f t="shared" si="239"/>
        <v>0</v>
      </c>
    </row>
    <row r="1250" spans="1:84" x14ac:dyDescent="0.25">
      <c r="A1250" s="9">
        <v>1249</v>
      </c>
      <c r="B1250" s="9" t="s">
        <v>4354</v>
      </c>
      <c r="C1250" s="9" t="s">
        <v>4354</v>
      </c>
      <c r="D1250" s="9" t="s">
        <v>3001</v>
      </c>
      <c r="E1250" s="9" t="s">
        <v>28</v>
      </c>
      <c r="F1250" s="9" t="s">
        <v>4167</v>
      </c>
      <c r="G1250" s="9" t="s">
        <v>2520</v>
      </c>
      <c r="H1250" s="31">
        <f>SUM('Дані з ДІСО'!J1250:L1250)</f>
        <v>1319</v>
      </c>
      <c r="I1250" s="31">
        <f>SUM('Дані з ДІСО'!P1250:R1250)</f>
        <v>0</v>
      </c>
      <c r="J1250" s="31">
        <f>SUM('Дані з ДІСО'!V1250:X1250)</f>
        <v>0</v>
      </c>
      <c r="K1250">
        <f ca="1">ROUNDUP('Дані з ДІСО'!J1250/'Коефіцієнти АТО'!$R1250,0)</f>
        <v>39</v>
      </c>
      <c r="L1250">
        <f ca="1">ROUNDUP('Дані з ДІСО'!K1250/'Коефіцієнти АТО'!$R1250,0)</f>
        <v>51</v>
      </c>
      <c r="M1250">
        <f ca="1">ROUNDUP('Дані з ДІСО'!L1250/'Коефіцієнти АТО'!$R1250,0)</f>
        <v>13</v>
      </c>
      <c r="N1250" s="28">
        <f ca="1">(K1250*Параметри!$K$32+L1250*Параметри!$L$32+M1250*Параметри!$M$32)/18</f>
        <v>177.94444444444446</v>
      </c>
      <c r="O1250" s="41">
        <f>'Дані з ДІСО'!Y1250/H1250</f>
        <v>0</v>
      </c>
      <c r="P1250" s="31">
        <f ca="1">(1+0.25*O1250)*N1250*Параметри!$K$48</f>
        <v>36319.480756978228</v>
      </c>
      <c r="Q1250" s="31">
        <f ca="1">P1250*'Коефіцієнти АТО'!T1250</f>
        <v>617.43117286862991</v>
      </c>
      <c r="R1250" s="31">
        <f>H1250*(1+0.25*O1250)*Параметри!$K$61*Параметри!$K$20/1000</f>
        <v>0</v>
      </c>
      <c r="S1250" s="31">
        <f>H1250*(1+0.25*O1250)*'Коефіцієнти АТО'!S1250*Параметри!$K$20/1000</f>
        <v>6798.3701527622234</v>
      </c>
      <c r="T1250" s="31">
        <f t="shared" ca="1" si="229"/>
        <v>43735.282082609083</v>
      </c>
      <c r="U1250" s="31">
        <f t="shared" ca="1" si="228"/>
        <v>42927.199486618723</v>
      </c>
      <c r="V1250">
        <f>ROUNDUP('Дані з ДІСО'!P1250/Параметри!$K$24,0)</f>
        <v>0</v>
      </c>
      <c r="W1250">
        <f>ROUNDUP('Дані з ДІСО'!Q1250/Параметри!$K$24,0)</f>
        <v>0</v>
      </c>
      <c r="X1250">
        <f>ROUNDUP('Дані з ДІСО'!R1250/Параметри!$K$24,0)</f>
        <v>0</v>
      </c>
      <c r="Y1250" s="28">
        <f>(V1250*Параметри!$K$33+W1250*Параметри!$L$33+X1250*Параметри!$M$33)/18</f>
        <v>0</v>
      </c>
      <c r="Z1250" s="41">
        <f>IF(I1250=0,0,'Дані з ДІСО'!AA1250/I1250)</f>
        <v>0</v>
      </c>
      <c r="AA1250" s="31">
        <f>(1+0.25*Z1250)*Y1250*Параметри!$K$48</f>
        <v>0</v>
      </c>
      <c r="AB1250" s="31">
        <f ca="1">AA1250*'Коефіцієнти АТО'!U1250</f>
        <v>0</v>
      </c>
      <c r="AC1250" s="31">
        <f>I1250*(1+0.25*Z1250)*Параметри!$K$61*Параметри!$K$20/1000</f>
        <v>0</v>
      </c>
      <c r="AD1250" s="31">
        <f>(1+0.25*Z1250)*I1250*'Коефіцієнти АТО'!S1250*Параметри!$K$20/1000</f>
        <v>0</v>
      </c>
      <c r="AE1250" s="31">
        <f t="shared" ca="1" si="230"/>
        <v>0</v>
      </c>
      <c r="AF1250" s="45">
        <v>28.05625963152514</v>
      </c>
      <c r="AG1250" s="45">
        <f ca="1">T1250/SUM('Дані з ДІСО'!J1250:L1250)</f>
        <v>33.157909084616442</v>
      </c>
      <c r="AH1250">
        <f ca="1">'Коефіцієнти АТО'!R1250</f>
        <v>13</v>
      </c>
      <c r="AI1250">
        <v>14.5</v>
      </c>
      <c r="AJ1250" s="44">
        <f t="shared" ca="1" si="231"/>
        <v>1.1818364072792826</v>
      </c>
      <c r="AK1250" t="str">
        <f ca="1">IF(OR(B1250="Область",B1250="Київ"),"Ні",IF(AJ1250&gt;Параметри!$K$72,"Так, верхній",IF(AJ1250&lt;Параметри!$K$73,"Так, нижній","Ні")))</f>
        <v>Так, верхній</v>
      </c>
      <c r="AL1250" s="45">
        <f ca="1">IF(AK1250="Ні",AG1250,IF(AK1250="Так, верхній",AF1250*Параметри!$K$72,AF1250*Параметри!$K$73))</f>
        <v>32.545261172569163</v>
      </c>
      <c r="AM1250">
        <f>'Дані з ДІСО'!AL1250+'Дані з ДІСО'!AN1250</f>
        <v>5</v>
      </c>
      <c r="AN1250">
        <f>IF(AM1250=0,0,'Дані з ДІСО'!AN1250/AM1250)</f>
        <v>0</v>
      </c>
      <c r="AO1250" s="31">
        <f>AM1250*(1+0.25*AN1250)*Параметри!$K$50</f>
        <v>957.27274258000011</v>
      </c>
      <c r="AP1250" s="31">
        <f>ROUNDUP(('Дані з ДІСО'!AU1250+'Дані з ДІСО'!AW1250)/Параметри!$K$28,0)</f>
        <v>3</v>
      </c>
      <c r="AQ1250" s="54">
        <f>AP1250*Параметри!$M$35/18</f>
        <v>3.8333333333333335</v>
      </c>
      <c r="AR1250" s="31">
        <f>IF(AP1250=0,0,'Дані з ДІСО'!AW1250/SUM('Дані з ДІСО'!AU1250,'Дані з ДІСО'!AW1250))</f>
        <v>0</v>
      </c>
      <c r="AS1250" s="31">
        <f>(1+0.25*AR1250)*AQ1250*Параметри!$K$48</f>
        <v>782.40529885466685</v>
      </c>
      <c r="AT1250">
        <f>ROUNDUP(('Дані з ДІСО'!AE1250+'Дані не з ДІСО'!E1250+'Дані не з ДІСО'!G1250)/Параметри!$K$64,0)</f>
        <v>0</v>
      </c>
      <c r="AU1250">
        <f t="shared" si="232"/>
        <v>0</v>
      </c>
      <c r="AV1250">
        <f>IF(AT1250=0,0,('Дані з ДІСО'!AH1250+'Дані не з ДІСО'!G1250)/('Дані з ДІСО'!AE1250+'Дані не з ДІСО'!E1250+'Дані не з ДІСО'!G1250))</f>
        <v>0</v>
      </c>
      <c r="AW1250" s="31">
        <f>AU1250*(1+0.25*AV1250)*Параметри!$K$48</f>
        <v>0</v>
      </c>
      <c r="AX1250">
        <f>ROUNDUP('Дані з ДІСО'!AF1250/Параметри!$K$65,0)</f>
        <v>0</v>
      </c>
      <c r="AY1250">
        <f t="shared" si="233"/>
        <v>0</v>
      </c>
      <c r="AZ1250">
        <f>IF(AX1250=0,0,'Дані з ДІСО'!AI1250/'Дані з ДІСО'!AF1250)</f>
        <v>0</v>
      </c>
      <c r="BA1250" s="31">
        <f>AY1250*(1+0.25*AZ1250)*Параметри!$K$48</f>
        <v>0</v>
      </c>
      <c r="BB1250">
        <f>ROUNDUP('Дані з ДІСО'!AR1250/Параметри!$K$29,0)</f>
        <v>0</v>
      </c>
      <c r="BC1250">
        <f>ROUNDUP('Дані з ДІСО'!AS1250/Параметри!$K$29,0)</f>
        <v>0</v>
      </c>
      <c r="BD1250">
        <f>ROUNDUP('Дані з ДІСО'!AT1250/Параметри!$K$29,0)</f>
        <v>0</v>
      </c>
      <c r="BE1250" s="54">
        <f>(BB1250*Параметри!$K$32+BC1250*Параметри!$L$32+BD1250*Параметри!$M$32)/18</f>
        <v>0</v>
      </c>
      <c r="BF1250" s="31">
        <f>(BE1250*Параметри!$K$48+SUM('Дані з ДІСО'!AR1250:AT1250)*IF(Параметри!$R$37="RNK",Параметри!$K$45,Параметри!$R$47)*Параметри!$K$20/1000)*Параметри!$K$69</f>
        <v>0</v>
      </c>
      <c r="BG1250">
        <f>ROUNDUP(('Дані не з ДІСО'!I1250+'Дані не з ДІСО'!K1250)/Параметри!$K$26,0)</f>
        <v>0</v>
      </c>
      <c r="BH1250" s="31">
        <f>BG1250*Параметри!$M$36/18</f>
        <v>0</v>
      </c>
      <c r="BI1250">
        <f>IF(BG1250=0,0,'Дані не з ДІСО'!K1250/('Дані не з ДІСО'!I1250+'Дані не з ДІСО'!K1250))</f>
        <v>0</v>
      </c>
      <c r="BJ1250" s="31">
        <f>(1+0.25*BI1250)*BH1250*Параметри!$K$48</f>
        <v>0</v>
      </c>
      <c r="BK1250">
        <f>ROUNDUP('Дані не з ДІСО'!M1250/Параметри!$K$27,0)</f>
        <v>0</v>
      </c>
      <c r="BL1250">
        <f>BK1250*Параметри!$M$37/18</f>
        <v>0</v>
      </c>
      <c r="BM1250" s="31">
        <f>BL1250*Параметри!$K$48</f>
        <v>0</v>
      </c>
      <c r="BN1250" s="31">
        <f>'Дані не з ДІСО'!N1250*(7*Параметри!$K$50+Параметри!$K$49)</f>
        <v>0</v>
      </c>
      <c r="BO1250">
        <f>ROUNDUP('Дані з ДІСО'!V1250/Параметри!$K$25,0)</f>
        <v>0</v>
      </c>
      <c r="BP1250">
        <f>ROUNDUP('Дані з ДІСО'!W1250/Параметри!$K$25,0)</f>
        <v>0</v>
      </c>
      <c r="BQ1250">
        <f>ROUNDUP('Дані з ДІСО'!X1250/Параметри!$K$25,0)</f>
        <v>0</v>
      </c>
      <c r="BR1250">
        <f>(BO1250*Параметри!$K$34+BP1250*Параметри!$L$34+BQ1250*Параметри!$M$34)/18</f>
        <v>0</v>
      </c>
      <c r="BS1250">
        <f>IF(J1250=0,0,'Дані з ДІСО'!AC1250/J1250)</f>
        <v>0</v>
      </c>
      <c r="BT1250" s="31">
        <f>(1+0.25*BS1250)*BR1250*Параметри!$K$48</f>
        <v>0</v>
      </c>
      <c r="BU1250" s="31">
        <f ca="1">BT1250*'Коефіцієнти АТО'!U1250</f>
        <v>0</v>
      </c>
      <c r="BV1250" s="31">
        <f>J1250*(1+0.25*BS1250)*Параметри!$K$61*Параметри!$K$20/1000</f>
        <v>0</v>
      </c>
      <c r="BW1250" s="31">
        <f>(1+0.25*BS1250)*J1250*'Коефіцієнти АТО'!S1250*Параметри!$K$20/1000</f>
        <v>0</v>
      </c>
      <c r="BX1250" s="31">
        <f t="shared" ca="1" si="234"/>
        <v>0</v>
      </c>
      <c r="BY1250">
        <f>ROUNDUP('Дані з ДІСО'!AG1250/Параметри!$K$66,0)</f>
        <v>0</v>
      </c>
      <c r="BZ1250">
        <f t="shared" si="235"/>
        <v>0</v>
      </c>
      <c r="CA1250">
        <f>IF('Дані з ДІСО'!AG1250=0,0,'Дані з ДІСО'!AJ1250/'Дані з ДІСО'!AG1250)</f>
        <v>0</v>
      </c>
      <c r="CB1250" s="31">
        <f>BZ1250*(1+0.25*CA1250)*Параметри!$K$48</f>
        <v>0</v>
      </c>
      <c r="CC1250" s="31">
        <f t="shared" ca="1" si="236"/>
        <v>44666.9</v>
      </c>
      <c r="CD1250" s="31">
        <f t="shared" si="237"/>
        <v>0</v>
      </c>
      <c r="CE1250" s="31">
        <f t="shared" si="238"/>
        <v>0</v>
      </c>
      <c r="CF1250" s="31">
        <f t="shared" si="239"/>
        <v>0</v>
      </c>
    </row>
    <row r="1251" spans="1:84" x14ac:dyDescent="0.25">
      <c r="A1251" s="9">
        <v>1250</v>
      </c>
      <c r="B1251" s="9" t="s">
        <v>2951</v>
      </c>
      <c r="C1251" s="9" t="s">
        <v>4353</v>
      </c>
      <c r="D1251" s="9" t="s">
        <v>3001</v>
      </c>
      <c r="E1251" s="9" t="s">
        <v>25</v>
      </c>
      <c r="F1251" s="9" t="s">
        <v>3351</v>
      </c>
      <c r="G1251" s="9" t="s">
        <v>2522</v>
      </c>
      <c r="H1251" s="31">
        <f>SUM('Дані з ДІСО'!J1251:L1251)</f>
        <v>3399</v>
      </c>
      <c r="I1251" s="31">
        <f>SUM('Дані з ДІСО'!P1251:R1251)</f>
        <v>0</v>
      </c>
      <c r="J1251" s="31">
        <f>SUM('Дані з ДІСО'!V1251:X1251)</f>
        <v>0</v>
      </c>
      <c r="K1251">
        <f ca="1">ROUNDUP('Дані з ДІСО'!J1251/'Коефіцієнти АТО'!$R1251,0)</f>
        <v>86</v>
      </c>
      <c r="L1251">
        <f ca="1">ROUNDUP('Дані з ДІСО'!K1251/'Коефіцієнти АТО'!$R1251,0)</f>
        <v>113</v>
      </c>
      <c r="M1251">
        <f ca="1">ROUNDUP('Дані з ДІСО'!L1251/'Коефіцієнти АТО'!$R1251,0)</f>
        <v>29</v>
      </c>
      <c r="N1251" s="28">
        <f ca="1">(K1251*Параметри!$K$32+L1251*Параметри!$L$32+M1251*Параметри!$M$32)/18</f>
        <v>394.11111111111109</v>
      </c>
      <c r="O1251" s="41">
        <f>'Дані з ДІСО'!Y1251/H1251</f>
        <v>0</v>
      </c>
      <c r="P1251" s="31">
        <f ca="1">(1+0.25*O1251)*N1251*Параметри!$K$48</f>
        <v>80440.336088043565</v>
      </c>
      <c r="Q1251" s="31">
        <f ca="1">P1251*'Коефіцієнти АТО'!T1251</f>
        <v>1367.4857134967408</v>
      </c>
      <c r="R1251" s="31">
        <f>H1251*(1+0.25*O1251)*Параметри!$K$61*Параметри!$K$20/1000</f>
        <v>0</v>
      </c>
      <c r="S1251" s="31">
        <f>H1251*(1+0.25*O1251)*'Коефіцієнти АТО'!S1251*Параметри!$K$20/1000</f>
        <v>14015.260136005336</v>
      </c>
      <c r="T1251" s="31">
        <f t="shared" ca="1" si="229"/>
        <v>95823.081937545649</v>
      </c>
      <c r="U1251" s="31">
        <f t="shared" ca="1" si="228"/>
        <v>95823.081937545649</v>
      </c>
      <c r="V1251">
        <f>ROUNDUP('Дані з ДІСО'!P1251/Параметри!$K$24,0)</f>
        <v>0</v>
      </c>
      <c r="W1251">
        <f>ROUNDUP('Дані з ДІСО'!Q1251/Параметри!$K$24,0)</f>
        <v>0</v>
      </c>
      <c r="X1251">
        <f>ROUNDUP('Дані з ДІСО'!R1251/Параметри!$K$24,0)</f>
        <v>0</v>
      </c>
      <c r="Y1251" s="28">
        <f>(V1251*Параметри!$K$33+W1251*Параметри!$L$33+X1251*Параметри!$M$33)/18</f>
        <v>0</v>
      </c>
      <c r="Z1251" s="41">
        <f>IF(I1251=0,0,'Дані з ДІСО'!AA1251/I1251)</f>
        <v>0</v>
      </c>
      <c r="AA1251" s="31">
        <f>(1+0.25*Z1251)*Y1251*Параметри!$K$48</f>
        <v>0</v>
      </c>
      <c r="AB1251" s="31">
        <f ca="1">AA1251*'Коефіцієнти АТО'!U1251</f>
        <v>0</v>
      </c>
      <c r="AC1251" s="31">
        <f>I1251*(1+0.25*Z1251)*Параметри!$K$61*Параметри!$K$20/1000</f>
        <v>0</v>
      </c>
      <c r="AD1251" s="31">
        <f>(1+0.25*Z1251)*I1251*'Коефіцієнти АТО'!S1251*Параметри!$K$20/1000</f>
        <v>0</v>
      </c>
      <c r="AE1251" s="31">
        <f t="shared" ca="1" si="230"/>
        <v>0</v>
      </c>
      <c r="AF1251" s="45">
        <v>25.111639413486703</v>
      </c>
      <c r="AG1251" s="45">
        <f ca="1">T1251/SUM('Дані з ДІСО'!J1251:L1251)</f>
        <v>28.191551026050501</v>
      </c>
      <c r="AH1251">
        <f ca="1">'Коефіцієнти АТО'!R1251</f>
        <v>15</v>
      </c>
      <c r="AI1251">
        <v>16.5</v>
      </c>
      <c r="AJ1251" s="44">
        <f t="shared" ca="1" si="231"/>
        <v>1.1226487670458374</v>
      </c>
      <c r="AK1251" t="str">
        <f ca="1">IF(OR(B1251="Область",B1251="Київ"),"Ні",IF(AJ1251&gt;Параметри!$K$72,"Так, верхній",IF(AJ1251&lt;Параметри!$K$73,"Так, нижній","Ні")))</f>
        <v>Ні</v>
      </c>
      <c r="AL1251" s="45">
        <f ca="1">IF(AK1251="Ні",AG1251,IF(AK1251="Так, верхній",AF1251*Параметри!$K$72,AF1251*Параметри!$K$73))</f>
        <v>28.191551026050501</v>
      </c>
      <c r="AM1251">
        <f>'Дані з ДІСО'!AL1251+'Дані з ДІСО'!AN1251</f>
        <v>31</v>
      </c>
      <c r="AN1251">
        <f>IF(AM1251=0,0,'Дані з ДІСО'!AN1251/AM1251)</f>
        <v>0</v>
      </c>
      <c r="AO1251" s="31">
        <f>AM1251*(1+0.25*AN1251)*Параметри!$K$50</f>
        <v>5935.0910039960008</v>
      </c>
      <c r="AP1251" s="31">
        <f>ROUNDUP(('Дані з ДІСО'!AU1251+'Дані з ДІСО'!AW1251)/Параметри!$K$28,0)</f>
        <v>0</v>
      </c>
      <c r="AQ1251" s="54">
        <f>AP1251*Параметри!$M$35/18</f>
        <v>0</v>
      </c>
      <c r="AR1251" s="31">
        <f>IF(AP1251=0,0,'Дані з ДІСО'!AW1251/SUM('Дані з ДІСО'!AU1251,'Дані з ДІСО'!AW1251))</f>
        <v>0</v>
      </c>
      <c r="AS1251" s="31">
        <f>(1+0.25*AR1251)*AQ1251*Параметри!$K$48</f>
        <v>0</v>
      </c>
      <c r="AT1251">
        <f>ROUNDUP(('Дані з ДІСО'!AE1251+'Дані не з ДІСО'!E1251+'Дані не з ДІСО'!G1251)/Параметри!$K$64,0)</f>
        <v>0</v>
      </c>
      <c r="AU1251">
        <f t="shared" si="232"/>
        <v>0</v>
      </c>
      <c r="AV1251">
        <f>IF(AT1251=0,0,('Дані з ДІСО'!AH1251+'Дані не з ДІСО'!G1251)/('Дані з ДІСО'!AE1251+'Дані не з ДІСО'!E1251+'Дані не з ДІСО'!G1251))</f>
        <v>0</v>
      </c>
      <c r="AW1251" s="31">
        <f>AU1251*(1+0.25*AV1251)*Параметри!$K$48</f>
        <v>0</v>
      </c>
      <c r="AX1251">
        <f>ROUNDUP('Дані з ДІСО'!AF1251/Параметри!$K$65,0)</f>
        <v>0</v>
      </c>
      <c r="AY1251">
        <f t="shared" si="233"/>
        <v>0</v>
      </c>
      <c r="AZ1251">
        <f>IF(AX1251=0,0,'Дані з ДІСО'!AI1251/'Дані з ДІСО'!AF1251)</f>
        <v>0</v>
      </c>
      <c r="BA1251" s="31">
        <f>AY1251*(1+0.25*AZ1251)*Параметри!$K$48</f>
        <v>0</v>
      </c>
      <c r="BB1251">
        <f>ROUNDUP('Дані з ДІСО'!AR1251/Параметри!$K$29,0)</f>
        <v>0</v>
      </c>
      <c r="BC1251">
        <f>ROUNDUP('Дані з ДІСО'!AS1251/Параметри!$K$29,0)</f>
        <v>0</v>
      </c>
      <c r="BD1251">
        <f>ROUNDUP('Дані з ДІСО'!AT1251/Параметри!$K$29,0)</f>
        <v>0</v>
      </c>
      <c r="BE1251" s="54">
        <f>(BB1251*Параметри!$K$32+BC1251*Параметри!$L$32+BD1251*Параметри!$M$32)/18</f>
        <v>0</v>
      </c>
      <c r="BF1251" s="31">
        <f>(BE1251*Параметри!$K$48+SUM('Дані з ДІСО'!AR1251:AT1251)*IF(Параметри!$R$37="RNK",Параметри!$K$45,Параметри!$R$47)*Параметри!$K$20/1000)*Параметри!$K$69</f>
        <v>0</v>
      </c>
      <c r="BG1251">
        <f>ROUNDUP(('Дані не з ДІСО'!I1251+'Дані не з ДІСО'!K1251)/Параметри!$K$26,0)</f>
        <v>0</v>
      </c>
      <c r="BH1251" s="31">
        <f>BG1251*Параметри!$M$36/18</f>
        <v>0</v>
      </c>
      <c r="BI1251">
        <f>IF(BG1251=0,0,'Дані не з ДІСО'!K1251/('Дані не з ДІСО'!I1251+'Дані не з ДІСО'!K1251))</f>
        <v>0</v>
      </c>
      <c r="BJ1251" s="31">
        <f>(1+0.25*BI1251)*BH1251*Параметри!$K$48</f>
        <v>0</v>
      </c>
      <c r="BK1251">
        <f>ROUNDUP('Дані не з ДІСО'!M1251/Параметри!$K$27,0)</f>
        <v>0</v>
      </c>
      <c r="BL1251">
        <f>BK1251*Параметри!$M$37/18</f>
        <v>0</v>
      </c>
      <c r="BM1251" s="31">
        <f>BL1251*Параметри!$K$48</f>
        <v>0</v>
      </c>
      <c r="BN1251" s="31">
        <f>'Дані не з ДІСО'!N1251*(7*Параметри!$K$50+Параметри!$K$49)</f>
        <v>0</v>
      </c>
      <c r="BO1251">
        <f>ROUNDUP('Дані з ДІСО'!V1251/Параметри!$K$25,0)</f>
        <v>0</v>
      </c>
      <c r="BP1251">
        <f>ROUNDUP('Дані з ДІСО'!W1251/Параметри!$K$25,0)</f>
        <v>0</v>
      </c>
      <c r="BQ1251">
        <f>ROUNDUP('Дані з ДІСО'!X1251/Параметри!$K$25,0)</f>
        <v>0</v>
      </c>
      <c r="BR1251">
        <f>(BO1251*Параметри!$K$34+BP1251*Параметри!$L$34+BQ1251*Параметри!$M$34)/18</f>
        <v>0</v>
      </c>
      <c r="BS1251">
        <f>IF(J1251=0,0,'Дані з ДІСО'!AC1251/J1251)</f>
        <v>0</v>
      </c>
      <c r="BT1251" s="31">
        <f>(1+0.25*BS1251)*BR1251*Параметри!$K$48</f>
        <v>0</v>
      </c>
      <c r="BU1251" s="31">
        <f ca="1">BT1251*'Коефіцієнти АТО'!U1251</f>
        <v>0</v>
      </c>
      <c r="BV1251" s="31">
        <f>J1251*(1+0.25*BS1251)*Параметри!$K$61*Параметри!$K$20/1000</f>
        <v>0</v>
      </c>
      <c r="BW1251" s="31">
        <f>(1+0.25*BS1251)*J1251*'Коефіцієнти АТО'!S1251*Параметри!$K$20/1000</f>
        <v>0</v>
      </c>
      <c r="BX1251" s="31">
        <f t="shared" ca="1" si="234"/>
        <v>0</v>
      </c>
      <c r="BY1251">
        <f>ROUNDUP('Дані з ДІСО'!AG1251/Параметри!$K$66,0)</f>
        <v>0</v>
      </c>
      <c r="BZ1251">
        <f t="shared" si="235"/>
        <v>0</v>
      </c>
      <c r="CA1251">
        <f>IF('Дані з ДІСО'!AG1251=0,0,'Дані з ДІСО'!AJ1251/'Дані з ДІСО'!AG1251)</f>
        <v>0</v>
      </c>
      <c r="CB1251" s="31">
        <f>BZ1251*(1+0.25*CA1251)*Параметри!$K$48</f>
        <v>0</v>
      </c>
      <c r="CC1251" s="31">
        <f t="shared" ca="1" si="236"/>
        <v>101758.2</v>
      </c>
      <c r="CD1251" s="31">
        <f t="shared" si="237"/>
        <v>0</v>
      </c>
      <c r="CE1251" s="31">
        <f t="shared" si="238"/>
        <v>0</v>
      </c>
      <c r="CF1251" s="31">
        <f t="shared" si="239"/>
        <v>0</v>
      </c>
    </row>
    <row r="1252" spans="1:84" x14ac:dyDescent="0.25">
      <c r="A1252" s="9">
        <v>1251</v>
      </c>
      <c r="B1252" s="9" t="s">
        <v>4354</v>
      </c>
      <c r="C1252" s="9" t="s">
        <v>4354</v>
      </c>
      <c r="D1252" s="9" t="s">
        <v>3001</v>
      </c>
      <c r="E1252" s="9" t="s">
        <v>28</v>
      </c>
      <c r="F1252" s="9" t="s">
        <v>4168</v>
      </c>
      <c r="G1252" s="9" t="s">
        <v>2524</v>
      </c>
      <c r="H1252" s="31">
        <f>SUM('Дані з ДІСО'!J1252:L1252)</f>
        <v>764</v>
      </c>
      <c r="I1252" s="31">
        <f>SUM('Дані з ДІСО'!P1252:R1252)</f>
        <v>0</v>
      </c>
      <c r="J1252" s="31">
        <f>SUM('Дані з ДІСО'!V1252:X1252)</f>
        <v>0</v>
      </c>
      <c r="K1252">
        <f ca="1">ROUNDUP('Дані з ДІСО'!J1252/'Коефіцієнти АТО'!$R1252,0)</f>
        <v>24</v>
      </c>
      <c r="L1252">
        <f ca="1">ROUNDUP('Дані з ДІСО'!K1252/'Коефіцієнти АТО'!$R1252,0)</f>
        <v>32</v>
      </c>
      <c r="M1252">
        <f ca="1">ROUNDUP('Дані з ДІСО'!L1252/'Коефіцієнти АТО'!$R1252,0)</f>
        <v>4</v>
      </c>
      <c r="N1252" s="28">
        <f ca="1">(K1252*Параметри!$K$32+L1252*Параметри!$L$32+M1252*Параметри!$M$32)/18</f>
        <v>102.22222222222223</v>
      </c>
      <c r="O1252" s="41">
        <f>'Дані з ДІСО'!Y1252/H1252</f>
        <v>0</v>
      </c>
      <c r="P1252" s="31">
        <f ca="1">(1+0.25*O1252)*N1252*Параметри!$K$48</f>
        <v>20864.141302791115</v>
      </c>
      <c r="Q1252" s="31">
        <f ca="1">P1252*'Коефіцієнти АТО'!T1252</f>
        <v>354.69040214744899</v>
      </c>
      <c r="R1252" s="31">
        <f>H1252*(1+0.25*O1252)*Параметри!$K$61*Параметри!$K$20/1000</f>
        <v>0</v>
      </c>
      <c r="S1252" s="31">
        <f>H1252*(1+0.25*O1252)*'Коефіцієнти АТО'!S1252*Параметри!$K$20/1000</f>
        <v>3937.7974197955559</v>
      </c>
      <c r="T1252" s="31">
        <f t="shared" ca="1" si="229"/>
        <v>25156.629124734118</v>
      </c>
      <c r="U1252" s="31">
        <f t="shared" ca="1" si="228"/>
        <v>25156.629124734114</v>
      </c>
      <c r="V1252">
        <f>ROUNDUP('Дані з ДІСО'!P1252/Параметри!$K$24,0)</f>
        <v>0</v>
      </c>
      <c r="W1252">
        <f>ROUNDUP('Дані з ДІСО'!Q1252/Параметри!$K$24,0)</f>
        <v>0</v>
      </c>
      <c r="X1252">
        <f>ROUNDUP('Дані з ДІСО'!R1252/Параметри!$K$24,0)</f>
        <v>0</v>
      </c>
      <c r="Y1252" s="28">
        <f>(V1252*Параметри!$K$33+W1252*Параметри!$L$33+X1252*Параметри!$M$33)/18</f>
        <v>0</v>
      </c>
      <c r="Z1252" s="41">
        <f>IF(I1252=0,0,'Дані з ДІСО'!AA1252/I1252)</f>
        <v>0</v>
      </c>
      <c r="AA1252" s="31">
        <f>(1+0.25*Z1252)*Y1252*Параметри!$K$48</f>
        <v>0</v>
      </c>
      <c r="AB1252" s="31">
        <f ca="1">AA1252*'Коефіцієнти АТО'!U1252</f>
        <v>0</v>
      </c>
      <c r="AC1252" s="31">
        <f>I1252*(1+0.25*Z1252)*Параметри!$K$61*Параметри!$K$20/1000</f>
        <v>0</v>
      </c>
      <c r="AD1252" s="31">
        <f>(1+0.25*Z1252)*I1252*'Коефіцієнти АТО'!S1252*Параметри!$K$20/1000</f>
        <v>0</v>
      </c>
      <c r="AE1252" s="31">
        <f t="shared" ca="1" si="230"/>
        <v>0</v>
      </c>
      <c r="AF1252" s="45">
        <v>32.660143907097108</v>
      </c>
      <c r="AG1252" s="45">
        <f ca="1">T1252/SUM('Дані з ДІСО'!J1252:L1252)</f>
        <v>32.927525032374497</v>
      </c>
      <c r="AH1252">
        <f ca="1">'Коефіцієнти АТО'!R1252</f>
        <v>13</v>
      </c>
      <c r="AI1252">
        <v>12</v>
      </c>
      <c r="AJ1252" s="44">
        <f t="shared" ca="1" si="231"/>
        <v>1.0081867711923733</v>
      </c>
      <c r="AK1252" t="str">
        <f ca="1">IF(OR(B1252="Область",B1252="Київ"),"Ні",IF(AJ1252&gt;Параметри!$K$72,"Так, верхній",IF(AJ1252&lt;Параметри!$K$73,"Так, нижній","Ні")))</f>
        <v>Ні</v>
      </c>
      <c r="AL1252" s="45">
        <f ca="1">IF(AK1252="Ні",AG1252,IF(AK1252="Так, верхній",AF1252*Параметри!$K$72,AF1252*Параметри!$K$73))</f>
        <v>32.927525032374497</v>
      </c>
      <c r="AM1252">
        <f>'Дані з ДІСО'!AL1252+'Дані з ДІСО'!AN1252</f>
        <v>0</v>
      </c>
      <c r="AN1252">
        <f>IF(AM1252=0,0,'Дані з ДІСО'!AN1252/AM1252)</f>
        <v>0</v>
      </c>
      <c r="AO1252" s="31">
        <f>AM1252*(1+0.25*AN1252)*Параметри!$K$50</f>
        <v>0</v>
      </c>
      <c r="AP1252" s="31">
        <f>ROUNDUP(('Дані з ДІСО'!AU1252+'Дані з ДІСО'!AW1252)/Параметри!$K$28,0)</f>
        <v>0</v>
      </c>
      <c r="AQ1252" s="54">
        <f>AP1252*Параметри!$M$35/18</f>
        <v>0</v>
      </c>
      <c r="AR1252" s="31">
        <f>IF(AP1252=0,0,'Дані з ДІСО'!AW1252/SUM('Дані з ДІСО'!AU1252,'Дані з ДІСО'!AW1252))</f>
        <v>0</v>
      </c>
      <c r="AS1252" s="31">
        <f>(1+0.25*AR1252)*AQ1252*Параметри!$K$48</f>
        <v>0</v>
      </c>
      <c r="AT1252">
        <f>ROUNDUP(('Дані з ДІСО'!AE1252+'Дані не з ДІСО'!E1252+'Дані не з ДІСО'!G1252)/Параметри!$K$64,0)</f>
        <v>0</v>
      </c>
      <c r="AU1252">
        <f t="shared" si="232"/>
        <v>0</v>
      </c>
      <c r="AV1252">
        <f>IF(AT1252=0,0,('Дані з ДІСО'!AH1252+'Дані не з ДІСО'!G1252)/('Дані з ДІСО'!AE1252+'Дані не з ДІСО'!E1252+'Дані не з ДІСО'!G1252))</f>
        <v>0</v>
      </c>
      <c r="AW1252" s="31">
        <f>AU1252*(1+0.25*AV1252)*Параметри!$K$48</f>
        <v>0</v>
      </c>
      <c r="AX1252">
        <f>ROUNDUP('Дані з ДІСО'!AF1252/Параметри!$K$65,0)</f>
        <v>0</v>
      </c>
      <c r="AY1252">
        <f t="shared" si="233"/>
        <v>0</v>
      </c>
      <c r="AZ1252">
        <f>IF(AX1252=0,0,'Дані з ДІСО'!AI1252/'Дані з ДІСО'!AF1252)</f>
        <v>0</v>
      </c>
      <c r="BA1252" s="31">
        <f>AY1252*(1+0.25*AZ1252)*Параметри!$K$48</f>
        <v>0</v>
      </c>
      <c r="BB1252">
        <f>ROUNDUP('Дані з ДІСО'!AR1252/Параметри!$K$29,0)</f>
        <v>0</v>
      </c>
      <c r="BC1252">
        <f>ROUNDUP('Дані з ДІСО'!AS1252/Параметри!$K$29,0)</f>
        <v>0</v>
      </c>
      <c r="BD1252">
        <f>ROUNDUP('Дані з ДІСО'!AT1252/Параметри!$K$29,0)</f>
        <v>0</v>
      </c>
      <c r="BE1252" s="54">
        <f>(BB1252*Параметри!$K$32+BC1252*Параметри!$L$32+BD1252*Параметри!$M$32)/18</f>
        <v>0</v>
      </c>
      <c r="BF1252" s="31">
        <f>(BE1252*Параметри!$K$48+SUM('Дані з ДІСО'!AR1252:AT1252)*IF(Параметри!$R$37="RNK",Параметри!$K$45,Параметри!$R$47)*Параметри!$K$20/1000)*Параметри!$K$69</f>
        <v>0</v>
      </c>
      <c r="BG1252">
        <f>ROUNDUP(('Дані не з ДІСО'!I1252+'Дані не з ДІСО'!K1252)/Параметри!$K$26,0)</f>
        <v>0</v>
      </c>
      <c r="BH1252" s="31">
        <f>BG1252*Параметри!$M$36/18</f>
        <v>0</v>
      </c>
      <c r="BI1252">
        <f>IF(BG1252=0,0,'Дані не з ДІСО'!K1252/('Дані не з ДІСО'!I1252+'Дані не з ДІСО'!K1252))</f>
        <v>0</v>
      </c>
      <c r="BJ1252" s="31">
        <f>(1+0.25*BI1252)*BH1252*Параметри!$K$48</f>
        <v>0</v>
      </c>
      <c r="BK1252">
        <f>ROUNDUP('Дані не з ДІСО'!M1252/Параметри!$K$27,0)</f>
        <v>0</v>
      </c>
      <c r="BL1252">
        <f>BK1252*Параметри!$M$37/18</f>
        <v>0</v>
      </c>
      <c r="BM1252" s="31">
        <f>BL1252*Параметри!$K$48</f>
        <v>0</v>
      </c>
      <c r="BN1252" s="31">
        <f>'Дані не з ДІСО'!N1252*(7*Параметри!$K$50+Параметри!$K$49)</f>
        <v>0</v>
      </c>
      <c r="BO1252">
        <f>ROUNDUP('Дані з ДІСО'!V1252/Параметри!$K$25,0)</f>
        <v>0</v>
      </c>
      <c r="BP1252">
        <f>ROUNDUP('Дані з ДІСО'!W1252/Параметри!$K$25,0)</f>
        <v>0</v>
      </c>
      <c r="BQ1252">
        <f>ROUNDUP('Дані з ДІСО'!X1252/Параметри!$K$25,0)</f>
        <v>0</v>
      </c>
      <c r="BR1252">
        <f>(BO1252*Параметри!$K$34+BP1252*Параметри!$L$34+BQ1252*Параметри!$M$34)/18</f>
        <v>0</v>
      </c>
      <c r="BS1252">
        <f>IF(J1252=0,0,'Дані з ДІСО'!AC1252/J1252)</f>
        <v>0</v>
      </c>
      <c r="BT1252" s="31">
        <f>(1+0.25*BS1252)*BR1252*Параметри!$K$48</f>
        <v>0</v>
      </c>
      <c r="BU1252" s="31">
        <f ca="1">BT1252*'Коефіцієнти АТО'!U1252</f>
        <v>0</v>
      </c>
      <c r="BV1252" s="31">
        <f>J1252*(1+0.25*BS1252)*Параметри!$K$61*Параметри!$K$20/1000</f>
        <v>0</v>
      </c>
      <c r="BW1252" s="31">
        <f>(1+0.25*BS1252)*J1252*'Коефіцієнти АТО'!S1252*Параметри!$K$20/1000</f>
        <v>0</v>
      </c>
      <c r="BX1252" s="31">
        <f t="shared" ca="1" si="234"/>
        <v>0</v>
      </c>
      <c r="BY1252">
        <f>ROUNDUP('Дані з ДІСО'!AG1252/Параметри!$K$66,0)</f>
        <v>0</v>
      </c>
      <c r="BZ1252">
        <f t="shared" si="235"/>
        <v>0</v>
      </c>
      <c r="CA1252">
        <f>IF('Дані з ДІСО'!AG1252=0,0,'Дані з ДІСО'!AJ1252/'Дані з ДІСО'!AG1252)</f>
        <v>0</v>
      </c>
      <c r="CB1252" s="31">
        <f>BZ1252*(1+0.25*CA1252)*Параметри!$K$48</f>
        <v>0</v>
      </c>
      <c r="CC1252" s="31">
        <f t="shared" ca="1" si="236"/>
        <v>25156.6</v>
      </c>
      <c r="CD1252" s="31">
        <f t="shared" si="237"/>
        <v>0</v>
      </c>
      <c r="CE1252" s="31">
        <f t="shared" si="238"/>
        <v>0</v>
      </c>
      <c r="CF1252" s="31">
        <f t="shared" si="239"/>
        <v>0</v>
      </c>
    </row>
    <row r="1253" spans="1:84" x14ac:dyDescent="0.25">
      <c r="A1253" s="9">
        <v>1252</v>
      </c>
      <c r="B1253" s="9" t="s">
        <v>4355</v>
      </c>
      <c r="C1253" s="9" t="s">
        <v>4355</v>
      </c>
      <c r="D1253" s="9" t="s">
        <v>3001</v>
      </c>
      <c r="E1253" s="9" t="s">
        <v>33</v>
      </c>
      <c r="F1253" s="9" t="s">
        <v>4169</v>
      </c>
      <c r="G1253" s="9" t="s">
        <v>2526</v>
      </c>
      <c r="H1253" s="31">
        <f>SUM('Дані з ДІСО'!J1253:L1253)</f>
        <v>977</v>
      </c>
      <c r="I1253" s="31">
        <f>SUM('Дані з ДІСО'!P1253:R1253)</f>
        <v>0</v>
      </c>
      <c r="J1253" s="31">
        <f>SUM('Дані з ДІСО'!V1253:X1253)</f>
        <v>0</v>
      </c>
      <c r="K1253">
        <f ca="1">ROUNDUP('Дані з ДІСО'!J1253/'Коефіцієнти АТО'!$R1253,0)</f>
        <v>29</v>
      </c>
      <c r="L1253">
        <f ca="1">ROUNDUP('Дані з ДІСО'!K1253/'Коефіцієнти АТО'!$R1253,0)</f>
        <v>38</v>
      </c>
      <c r="M1253">
        <f ca="1">ROUNDUP('Дані з ДІСО'!L1253/'Коефіцієнти АТО'!$R1253,0)</f>
        <v>10</v>
      </c>
      <c r="N1253" s="28">
        <f ca="1">(K1253*Параметри!$K$32+L1253*Параметри!$L$32+M1253*Параметри!$M$32)/18</f>
        <v>133.16666666666666</v>
      </c>
      <c r="O1253" s="41">
        <f>'Дані з ДІСО'!Y1253/H1253</f>
        <v>0</v>
      </c>
      <c r="P1253" s="31">
        <f ca="1">(1+0.25*O1253)*N1253*Параметри!$K$48</f>
        <v>27180.079729777335</v>
      </c>
      <c r="Q1253" s="31">
        <f ca="1">P1253*'Коефіцієнти АТО'!T1253</f>
        <v>462.06135540621472</v>
      </c>
      <c r="R1253" s="31">
        <f>H1253*(1+0.25*O1253)*Параметри!$K$61*Параметри!$K$20/1000</f>
        <v>0</v>
      </c>
      <c r="S1253" s="31">
        <f>H1253*(1+0.25*O1253)*'Коефіцієнти АТО'!S1253*Параметри!$K$20/1000</f>
        <v>4532.0749623380007</v>
      </c>
      <c r="T1253" s="31">
        <f t="shared" ca="1" si="229"/>
        <v>32174.21604752155</v>
      </c>
      <c r="U1253" s="31">
        <f t="shared" ca="1" si="228"/>
        <v>32519.711222397156</v>
      </c>
      <c r="V1253">
        <f>ROUNDUP('Дані з ДІСО'!P1253/Параметри!$K$24,0)</f>
        <v>0</v>
      </c>
      <c r="W1253">
        <f>ROUNDUP('Дані з ДІСО'!Q1253/Параметри!$K$24,0)</f>
        <v>0</v>
      </c>
      <c r="X1253">
        <f>ROUNDUP('Дані з ДІСО'!R1253/Параметри!$K$24,0)</f>
        <v>0</v>
      </c>
      <c r="Y1253" s="28">
        <f>(V1253*Параметри!$K$33+W1253*Параметри!$L$33+X1253*Параметри!$M$33)/18</f>
        <v>0</v>
      </c>
      <c r="Z1253" s="41">
        <f>IF(I1253=0,0,'Дані з ДІСО'!AA1253/I1253)</f>
        <v>0</v>
      </c>
      <c r="AA1253" s="31">
        <f>(1+0.25*Z1253)*Y1253*Параметри!$K$48</f>
        <v>0</v>
      </c>
      <c r="AB1253" s="31">
        <f ca="1">AA1253*'Коефіцієнти АТО'!U1253</f>
        <v>0</v>
      </c>
      <c r="AC1253" s="31">
        <f>I1253*(1+0.25*Z1253)*Параметри!$K$61*Параметри!$K$20/1000</f>
        <v>0</v>
      </c>
      <c r="AD1253" s="31">
        <f>(1+0.25*Z1253)*I1253*'Коефіцієнти АТО'!S1253*Параметри!$K$20/1000</f>
        <v>0</v>
      </c>
      <c r="AE1253" s="31">
        <f t="shared" ca="1" si="230"/>
        <v>0</v>
      </c>
      <c r="AF1253" s="45">
        <v>33.28527248965932</v>
      </c>
      <c r="AG1253" s="45">
        <f ca="1">T1253/SUM('Дані з ДІСО'!J1253:L1253)</f>
        <v>32.931643856214485</v>
      </c>
      <c r="AH1253">
        <f ca="1">'Коефіцієнти АТО'!R1253</f>
        <v>13</v>
      </c>
      <c r="AI1253">
        <v>12</v>
      </c>
      <c r="AJ1253" s="44">
        <f t="shared" ca="1" si="231"/>
        <v>0.9893758227890519</v>
      </c>
      <c r="AK1253" t="str">
        <f ca="1">IF(OR(B1253="Область",B1253="Київ"),"Ні",IF(AJ1253&gt;Параметри!$K$72,"Так, верхній",IF(AJ1253&lt;Параметри!$K$73,"Так, нижній","Ні")))</f>
        <v>Так, нижній</v>
      </c>
      <c r="AL1253" s="45">
        <f ca="1">IF(AK1253="Ні",AG1253,IF(AK1253="Так, верхній",AF1253*Параметри!$K$72,AF1253*Параметри!$K$73))</f>
        <v>33.28527248965932</v>
      </c>
      <c r="AM1253">
        <f>'Дані з ДІСО'!AL1253+'Дані з ДІСО'!AN1253</f>
        <v>0</v>
      </c>
      <c r="AN1253">
        <f>IF(AM1253=0,0,'Дані з ДІСО'!AN1253/AM1253)</f>
        <v>0</v>
      </c>
      <c r="AO1253" s="31">
        <f>AM1253*(1+0.25*AN1253)*Параметри!$K$50</f>
        <v>0</v>
      </c>
      <c r="AP1253" s="31">
        <f>ROUNDUP(('Дані з ДІСО'!AU1253+'Дані з ДІСО'!AW1253)/Параметри!$K$28,0)</f>
        <v>0</v>
      </c>
      <c r="AQ1253" s="54">
        <f>AP1253*Параметри!$M$35/18</f>
        <v>0</v>
      </c>
      <c r="AR1253" s="31">
        <f>IF(AP1253=0,0,'Дані з ДІСО'!AW1253/SUM('Дані з ДІСО'!AU1253,'Дані з ДІСО'!AW1253))</f>
        <v>0</v>
      </c>
      <c r="AS1253" s="31">
        <f>(1+0.25*AR1253)*AQ1253*Параметри!$K$48</f>
        <v>0</v>
      </c>
      <c r="AT1253">
        <f>ROUNDUP(('Дані з ДІСО'!AE1253+'Дані не з ДІСО'!E1253+'Дані не з ДІСО'!G1253)/Параметри!$K$64,0)</f>
        <v>0</v>
      </c>
      <c r="AU1253">
        <f t="shared" si="232"/>
        <v>0</v>
      </c>
      <c r="AV1253">
        <f>IF(AT1253=0,0,('Дані з ДІСО'!AH1253+'Дані не з ДІСО'!G1253)/('Дані з ДІСО'!AE1253+'Дані не з ДІСО'!E1253+'Дані не з ДІСО'!G1253))</f>
        <v>0</v>
      </c>
      <c r="AW1253" s="31">
        <f>AU1253*(1+0.25*AV1253)*Параметри!$K$48</f>
        <v>0</v>
      </c>
      <c r="AX1253">
        <f>ROUNDUP('Дані з ДІСО'!AF1253/Параметри!$K$65,0)</f>
        <v>0</v>
      </c>
      <c r="AY1253">
        <f t="shared" si="233"/>
        <v>0</v>
      </c>
      <c r="AZ1253">
        <f>IF(AX1253=0,0,'Дані з ДІСО'!AI1253/'Дані з ДІСО'!AF1253)</f>
        <v>0</v>
      </c>
      <c r="BA1253" s="31">
        <f>AY1253*(1+0.25*AZ1253)*Параметри!$K$48</f>
        <v>0</v>
      </c>
      <c r="BB1253">
        <f>ROUNDUP('Дані з ДІСО'!AR1253/Параметри!$K$29,0)</f>
        <v>0</v>
      </c>
      <c r="BC1253">
        <f>ROUNDUP('Дані з ДІСО'!AS1253/Параметри!$K$29,0)</f>
        <v>0</v>
      </c>
      <c r="BD1253">
        <f>ROUNDUP('Дані з ДІСО'!AT1253/Параметри!$K$29,0)</f>
        <v>0</v>
      </c>
      <c r="BE1253" s="54">
        <f>(BB1253*Параметри!$K$32+BC1253*Параметри!$L$32+BD1253*Параметри!$M$32)/18</f>
        <v>0</v>
      </c>
      <c r="BF1253" s="31">
        <f>(BE1253*Параметри!$K$48+SUM('Дані з ДІСО'!AR1253:AT1253)*IF(Параметри!$R$37="RNK",Параметри!$K$45,Параметри!$R$47)*Параметри!$K$20/1000)*Параметри!$K$69</f>
        <v>0</v>
      </c>
      <c r="BG1253">
        <f>ROUNDUP(('Дані не з ДІСО'!I1253+'Дані не з ДІСО'!K1253)/Параметри!$K$26,0)</f>
        <v>0</v>
      </c>
      <c r="BH1253" s="31">
        <f>BG1253*Параметри!$M$36/18</f>
        <v>0</v>
      </c>
      <c r="BI1253">
        <f>IF(BG1253=0,0,'Дані не з ДІСО'!K1253/('Дані не з ДІСО'!I1253+'Дані не з ДІСО'!K1253))</f>
        <v>0</v>
      </c>
      <c r="BJ1253" s="31">
        <f>(1+0.25*BI1253)*BH1253*Параметри!$K$48</f>
        <v>0</v>
      </c>
      <c r="BK1253">
        <f>ROUNDUP('Дані не з ДІСО'!M1253/Параметри!$K$27,0)</f>
        <v>0</v>
      </c>
      <c r="BL1253">
        <f>BK1253*Параметри!$M$37/18</f>
        <v>0</v>
      </c>
      <c r="BM1253" s="31">
        <f>BL1253*Параметри!$K$48</f>
        <v>0</v>
      </c>
      <c r="BN1253" s="31">
        <f>'Дані не з ДІСО'!N1253*(7*Параметри!$K$50+Параметри!$K$49)</f>
        <v>0</v>
      </c>
      <c r="BO1253">
        <f>ROUNDUP('Дані з ДІСО'!V1253/Параметри!$K$25,0)</f>
        <v>0</v>
      </c>
      <c r="BP1253">
        <f>ROUNDUP('Дані з ДІСО'!W1253/Параметри!$K$25,0)</f>
        <v>0</v>
      </c>
      <c r="BQ1253">
        <f>ROUNDUP('Дані з ДІСО'!X1253/Параметри!$K$25,0)</f>
        <v>0</v>
      </c>
      <c r="BR1253">
        <f>(BO1253*Параметри!$K$34+BP1253*Параметри!$L$34+BQ1253*Параметри!$M$34)/18</f>
        <v>0</v>
      </c>
      <c r="BS1253">
        <f>IF(J1253=0,0,'Дані з ДІСО'!AC1253/J1253)</f>
        <v>0</v>
      </c>
      <c r="BT1253" s="31">
        <f>(1+0.25*BS1253)*BR1253*Параметри!$K$48</f>
        <v>0</v>
      </c>
      <c r="BU1253" s="31">
        <f ca="1">BT1253*'Коефіцієнти АТО'!U1253</f>
        <v>0</v>
      </c>
      <c r="BV1253" s="31">
        <f>J1253*(1+0.25*BS1253)*Параметри!$K$61*Параметри!$K$20/1000</f>
        <v>0</v>
      </c>
      <c r="BW1253" s="31">
        <f>(1+0.25*BS1253)*J1253*'Коефіцієнти АТО'!S1253*Параметри!$K$20/1000</f>
        <v>0</v>
      </c>
      <c r="BX1253" s="31">
        <f t="shared" ca="1" si="234"/>
        <v>0</v>
      </c>
      <c r="BY1253">
        <f>ROUNDUP('Дані з ДІСО'!AG1253/Параметри!$K$66,0)</f>
        <v>0</v>
      </c>
      <c r="BZ1253">
        <f t="shared" si="235"/>
        <v>0</v>
      </c>
      <c r="CA1253">
        <f>IF('Дані з ДІСО'!AG1253=0,0,'Дані з ДІСО'!AJ1253/'Дані з ДІСО'!AG1253)</f>
        <v>0</v>
      </c>
      <c r="CB1253" s="31">
        <f>BZ1253*(1+0.25*CA1253)*Параметри!$K$48</f>
        <v>0</v>
      </c>
      <c r="CC1253" s="31">
        <f t="shared" ca="1" si="236"/>
        <v>32519.7</v>
      </c>
      <c r="CD1253" s="31">
        <f t="shared" si="237"/>
        <v>0</v>
      </c>
      <c r="CE1253" s="31">
        <f t="shared" si="238"/>
        <v>0</v>
      </c>
      <c r="CF1253" s="31">
        <f t="shared" si="239"/>
        <v>0</v>
      </c>
    </row>
    <row r="1254" spans="1:84" x14ac:dyDescent="0.25">
      <c r="A1254" s="9">
        <v>1253</v>
      </c>
      <c r="B1254" s="9" t="s">
        <v>2951</v>
      </c>
      <c r="C1254" s="9" t="s">
        <v>4353</v>
      </c>
      <c r="D1254" s="9" t="s">
        <v>3001</v>
      </c>
      <c r="E1254" s="9" t="s">
        <v>25</v>
      </c>
      <c r="F1254" s="9" t="s">
        <v>4170</v>
      </c>
      <c r="G1254" s="9" t="s">
        <v>2528</v>
      </c>
      <c r="H1254" s="31">
        <f>SUM('Дані з ДІСО'!J1254:L1254)</f>
        <v>3601</v>
      </c>
      <c r="I1254" s="31">
        <f>SUM('Дані з ДІСО'!P1254:R1254)</f>
        <v>0</v>
      </c>
      <c r="J1254" s="31">
        <f>SUM('Дані з ДІСО'!V1254:X1254)</f>
        <v>0</v>
      </c>
      <c r="K1254">
        <f ca="1">ROUNDUP('Дані з ДІСО'!J1254/'Коефіцієнти АТО'!$R1254,0)</f>
        <v>76</v>
      </c>
      <c r="L1254">
        <f ca="1">ROUNDUP('Дані з ДІСО'!K1254/'Коефіцієнти АТО'!$R1254,0)</f>
        <v>94</v>
      </c>
      <c r="M1254">
        <f ca="1">ROUNDUP('Дані з ДІСО'!L1254/'Коефіцієнти АТО'!$R1254,0)</f>
        <v>25</v>
      </c>
      <c r="N1254" s="28">
        <f ca="1">(K1254*Параметри!$K$32+L1254*Параметри!$L$32+M1254*Параметри!$M$32)/18</f>
        <v>335.88888888888891</v>
      </c>
      <c r="O1254" s="41">
        <f>'Дані з ДІСО'!Y1254/H1254</f>
        <v>0</v>
      </c>
      <c r="P1254" s="31">
        <f ca="1">(1+0.25*O1254)*N1254*Параметри!$K$48</f>
        <v>68556.846911236455</v>
      </c>
      <c r="Q1254" s="31">
        <f ca="1">P1254*'Коефіцієнти АТО'!T1254</f>
        <v>1165.4663974910197</v>
      </c>
      <c r="R1254" s="31">
        <f>H1254*(1+0.25*O1254)*Параметри!$K$61*Параметри!$K$20/1000</f>
        <v>0</v>
      </c>
      <c r="S1254" s="31">
        <f>H1254*(1+0.25*O1254)*'Коефіцієнти АТО'!S1254*Параметри!$K$20/1000</f>
        <v>11136.132336662668</v>
      </c>
      <c r="T1254" s="31">
        <f t="shared" ca="1" si="229"/>
        <v>80858.445645390137</v>
      </c>
      <c r="U1254" s="31">
        <f t="shared" ca="1" si="228"/>
        <v>87598.396270268102</v>
      </c>
      <c r="V1254">
        <f>ROUNDUP('Дані з ДІСО'!P1254/Параметри!$K$24,0)</f>
        <v>0</v>
      </c>
      <c r="W1254">
        <f>ROUNDUP('Дані з ДІСО'!Q1254/Параметри!$K$24,0)</f>
        <v>0</v>
      </c>
      <c r="X1254">
        <f>ROUNDUP('Дані з ДІСО'!R1254/Параметри!$K$24,0)</f>
        <v>0</v>
      </c>
      <c r="Y1254" s="28">
        <f>(V1254*Параметри!$K$33+W1254*Параметри!$L$33+X1254*Параметри!$M$33)/18</f>
        <v>0</v>
      </c>
      <c r="Z1254" s="41">
        <f>IF(I1254=0,0,'Дані з ДІСО'!AA1254/I1254)</f>
        <v>0</v>
      </c>
      <c r="AA1254" s="31">
        <f>(1+0.25*Z1254)*Y1254*Параметри!$K$48</f>
        <v>0</v>
      </c>
      <c r="AB1254" s="31">
        <f ca="1">AA1254*'Коефіцієнти АТО'!U1254</f>
        <v>0</v>
      </c>
      <c r="AC1254" s="31">
        <f>I1254*(1+0.25*Z1254)*Параметри!$K$61*Параметри!$K$20/1000</f>
        <v>0</v>
      </c>
      <c r="AD1254" s="31">
        <f>(1+0.25*Z1254)*I1254*'Коефіцієнти АТО'!S1254*Параметри!$K$20/1000</f>
        <v>0</v>
      </c>
      <c r="AE1254" s="31">
        <f t="shared" ca="1" si="230"/>
        <v>0</v>
      </c>
      <c r="AF1254" s="45">
        <v>24.32613059435382</v>
      </c>
      <c r="AG1254" s="45">
        <f ca="1">T1254/SUM('Дані з ДІСО'!J1254:L1254)</f>
        <v>22.454442000941444</v>
      </c>
      <c r="AH1254">
        <f ca="1">'Коефіцієнти АТО'!R1254</f>
        <v>18.5</v>
      </c>
      <c r="AI1254">
        <v>17</v>
      </c>
      <c r="AJ1254" s="44">
        <f t="shared" ca="1" si="231"/>
        <v>0.92305851577370046</v>
      </c>
      <c r="AK1254" t="str">
        <f ca="1">IF(OR(B1254="Область",B1254="Київ"),"Ні",IF(AJ1254&gt;Параметри!$K$72,"Так, верхній",IF(AJ1254&lt;Параметри!$K$73,"Так, нижній","Ні")))</f>
        <v>Так, нижній</v>
      </c>
      <c r="AL1254" s="45">
        <f ca="1">IF(AK1254="Ні",AG1254,IF(AK1254="Так, верхній",AF1254*Параметри!$K$72,AF1254*Параметри!$K$73))</f>
        <v>24.32613059435382</v>
      </c>
      <c r="AM1254">
        <f>'Дані з ДІСО'!AL1254+'Дані з ДІСО'!AN1254</f>
        <v>14</v>
      </c>
      <c r="AN1254">
        <f>IF(AM1254=0,0,'Дані з ДІСО'!AN1254/AM1254)</f>
        <v>0</v>
      </c>
      <c r="AO1254" s="31">
        <f>AM1254*(1+0.25*AN1254)*Параметри!$K$50</f>
        <v>2680.3636792240004</v>
      </c>
      <c r="AP1254" s="31">
        <f>ROUNDUP(('Дані з ДІСО'!AU1254+'Дані з ДІСО'!AW1254)/Параметри!$K$28,0)</f>
        <v>0</v>
      </c>
      <c r="AQ1254" s="54">
        <f>AP1254*Параметри!$M$35/18</f>
        <v>0</v>
      </c>
      <c r="AR1254" s="31">
        <f>IF(AP1254=0,0,'Дані з ДІСО'!AW1254/SUM('Дані з ДІСО'!AU1254,'Дані з ДІСО'!AW1254))</f>
        <v>0</v>
      </c>
      <c r="AS1254" s="31">
        <f>(1+0.25*AR1254)*AQ1254*Параметри!$K$48</f>
        <v>0</v>
      </c>
      <c r="AT1254">
        <f>ROUNDUP(('Дані з ДІСО'!AE1254+'Дані не з ДІСО'!E1254+'Дані не з ДІСО'!G1254)/Параметри!$K$64,0)</f>
        <v>0</v>
      </c>
      <c r="AU1254">
        <f t="shared" si="232"/>
        <v>0</v>
      </c>
      <c r="AV1254">
        <f>IF(AT1254=0,0,('Дані з ДІСО'!AH1254+'Дані не з ДІСО'!G1254)/('Дані з ДІСО'!AE1254+'Дані не з ДІСО'!E1254+'Дані не з ДІСО'!G1254))</f>
        <v>0</v>
      </c>
      <c r="AW1254" s="31">
        <f>AU1254*(1+0.25*AV1254)*Параметри!$K$48</f>
        <v>0</v>
      </c>
      <c r="AX1254">
        <f>ROUNDUP('Дані з ДІСО'!AF1254/Параметри!$K$65,0)</f>
        <v>0</v>
      </c>
      <c r="AY1254">
        <f t="shared" si="233"/>
        <v>0</v>
      </c>
      <c r="AZ1254">
        <f>IF(AX1254=0,0,'Дані з ДІСО'!AI1254/'Дані з ДІСО'!AF1254)</f>
        <v>0</v>
      </c>
      <c r="BA1254" s="31">
        <f>AY1254*(1+0.25*AZ1254)*Параметри!$K$48</f>
        <v>0</v>
      </c>
      <c r="BB1254">
        <f>ROUNDUP('Дані з ДІСО'!AR1254/Параметри!$K$29,0)</f>
        <v>0</v>
      </c>
      <c r="BC1254">
        <f>ROUNDUP('Дані з ДІСО'!AS1254/Параметри!$K$29,0)</f>
        <v>0</v>
      </c>
      <c r="BD1254">
        <f>ROUNDUP('Дані з ДІСО'!AT1254/Параметри!$K$29,0)</f>
        <v>0</v>
      </c>
      <c r="BE1254" s="54">
        <f>(BB1254*Параметри!$K$32+BC1254*Параметри!$L$32+BD1254*Параметри!$M$32)/18</f>
        <v>0</v>
      </c>
      <c r="BF1254" s="31">
        <f>(BE1254*Параметри!$K$48+SUM('Дані з ДІСО'!AR1254:AT1254)*IF(Параметри!$R$37="RNK",Параметри!$K$45,Параметри!$R$47)*Параметри!$K$20/1000)*Параметри!$K$69</f>
        <v>0</v>
      </c>
      <c r="BG1254">
        <f>ROUNDUP(('Дані не з ДІСО'!I1254+'Дані не з ДІСО'!K1254)/Параметри!$K$26,0)</f>
        <v>0</v>
      </c>
      <c r="BH1254" s="31">
        <f>BG1254*Параметри!$M$36/18</f>
        <v>0</v>
      </c>
      <c r="BI1254">
        <f>IF(BG1254=0,0,'Дані не з ДІСО'!K1254/('Дані не з ДІСО'!I1254+'Дані не з ДІСО'!K1254))</f>
        <v>0</v>
      </c>
      <c r="BJ1254" s="31">
        <f>(1+0.25*BI1254)*BH1254*Параметри!$K$48</f>
        <v>0</v>
      </c>
      <c r="BK1254">
        <f>ROUNDUP('Дані не з ДІСО'!M1254/Параметри!$K$27,0)</f>
        <v>0</v>
      </c>
      <c r="BL1254">
        <f>BK1254*Параметри!$M$37/18</f>
        <v>0</v>
      </c>
      <c r="BM1254" s="31">
        <f>BL1254*Параметри!$K$48</f>
        <v>0</v>
      </c>
      <c r="BN1254" s="31">
        <f>'Дані не з ДІСО'!N1254*(7*Параметри!$K$50+Параметри!$K$49)</f>
        <v>0</v>
      </c>
      <c r="BO1254">
        <f>ROUNDUP('Дані з ДІСО'!V1254/Параметри!$K$25,0)</f>
        <v>0</v>
      </c>
      <c r="BP1254">
        <f>ROUNDUP('Дані з ДІСО'!W1254/Параметри!$K$25,0)</f>
        <v>0</v>
      </c>
      <c r="BQ1254">
        <f>ROUNDUP('Дані з ДІСО'!X1254/Параметри!$K$25,0)</f>
        <v>0</v>
      </c>
      <c r="BR1254">
        <f>(BO1254*Параметри!$K$34+BP1254*Параметри!$L$34+BQ1254*Параметри!$M$34)/18</f>
        <v>0</v>
      </c>
      <c r="BS1254">
        <f>IF(J1254=0,0,'Дані з ДІСО'!AC1254/J1254)</f>
        <v>0</v>
      </c>
      <c r="BT1254" s="31">
        <f>(1+0.25*BS1254)*BR1254*Параметри!$K$48</f>
        <v>0</v>
      </c>
      <c r="BU1254" s="31">
        <f ca="1">BT1254*'Коефіцієнти АТО'!U1254</f>
        <v>0</v>
      </c>
      <c r="BV1254" s="31">
        <f>J1254*(1+0.25*BS1254)*Параметри!$K$61*Параметри!$K$20/1000</f>
        <v>0</v>
      </c>
      <c r="BW1254" s="31">
        <f>(1+0.25*BS1254)*J1254*'Коефіцієнти АТО'!S1254*Параметри!$K$20/1000</f>
        <v>0</v>
      </c>
      <c r="BX1254" s="31">
        <f t="shared" ca="1" si="234"/>
        <v>0</v>
      </c>
      <c r="BY1254">
        <f>ROUNDUP('Дані з ДІСО'!AG1254/Параметри!$K$66,0)</f>
        <v>0</v>
      </c>
      <c r="BZ1254">
        <f t="shared" si="235"/>
        <v>0</v>
      </c>
      <c r="CA1254">
        <f>IF('Дані з ДІСО'!AG1254=0,0,'Дані з ДІСО'!AJ1254/'Дані з ДІСО'!AG1254)</f>
        <v>0</v>
      </c>
      <c r="CB1254" s="31">
        <f>BZ1254*(1+0.25*CA1254)*Параметри!$K$48</f>
        <v>0</v>
      </c>
      <c r="CC1254" s="31">
        <f t="shared" ca="1" si="236"/>
        <v>90278.8</v>
      </c>
      <c r="CD1254" s="31">
        <f t="shared" si="237"/>
        <v>0</v>
      </c>
      <c r="CE1254" s="31">
        <f t="shared" si="238"/>
        <v>0</v>
      </c>
      <c r="CF1254" s="31">
        <f t="shared" si="239"/>
        <v>0</v>
      </c>
    </row>
    <row r="1255" spans="1:84" x14ac:dyDescent="0.25">
      <c r="A1255" s="9">
        <v>1254</v>
      </c>
      <c r="B1255" s="9" t="s">
        <v>4354</v>
      </c>
      <c r="C1255" s="9" t="s">
        <v>4354</v>
      </c>
      <c r="D1255" s="9" t="s">
        <v>3001</v>
      </c>
      <c r="E1255" s="9" t="s">
        <v>28</v>
      </c>
      <c r="F1255" s="9" t="s">
        <v>4171</v>
      </c>
      <c r="G1255" s="9" t="s">
        <v>2530</v>
      </c>
      <c r="H1255" s="31">
        <f>SUM('Дані з ДІСО'!J1255:L1255)</f>
        <v>384</v>
      </c>
      <c r="I1255" s="31">
        <f>SUM('Дані з ДІСО'!P1255:R1255)</f>
        <v>0</v>
      </c>
      <c r="J1255" s="31">
        <f>SUM('Дані з ДІСО'!V1255:X1255)</f>
        <v>0</v>
      </c>
      <c r="K1255">
        <f ca="1">ROUNDUP('Дані з ДІСО'!J1255/'Коефіцієнти АТО'!$R1255,0)</f>
        <v>11</v>
      </c>
      <c r="L1255">
        <f ca="1">ROUNDUP('Дані з ДІСО'!K1255/'Коефіцієнти АТО'!$R1255,0)</f>
        <v>17</v>
      </c>
      <c r="M1255">
        <f ca="1">ROUNDUP('Дані з ДІСО'!L1255/'Коефіцієнти АТО'!$R1255,0)</f>
        <v>3</v>
      </c>
      <c r="N1255" s="28">
        <f ca="1">(K1255*Параметри!$K$32+L1255*Параметри!$L$32+M1255*Параметри!$M$32)/18</f>
        <v>53.722222222222221</v>
      </c>
      <c r="O1255" s="41">
        <f>'Дані з ДІСО'!Y1255/H1255</f>
        <v>0</v>
      </c>
      <c r="P1255" s="31">
        <f ca="1">(1+0.25*O1255)*N1255*Параметри!$K$48</f>
        <v>10965.013391195112</v>
      </c>
      <c r="Q1255" s="31">
        <f ca="1">P1255*'Коефіцієнти АТО'!T1255</f>
        <v>186.40522765031693</v>
      </c>
      <c r="R1255" s="31">
        <f>H1255*(1+0.25*O1255)*Параметри!$K$61*Параметри!$K$20/1000</f>
        <v>0</v>
      </c>
      <c r="S1255" s="31">
        <f>H1255*(1+0.25*O1255)*'Коефіцієнти АТО'!S1255*Параметри!$K$20/1000</f>
        <v>1979.2070801066668</v>
      </c>
      <c r="T1255" s="31">
        <f t="shared" ca="1" si="229"/>
        <v>13130.625698952097</v>
      </c>
      <c r="U1255" s="31">
        <f t="shared" ca="1" si="228"/>
        <v>13513.494903755825</v>
      </c>
      <c r="V1255">
        <f>ROUNDUP('Дані з ДІСО'!P1255/Параметри!$K$24,0)</f>
        <v>0</v>
      </c>
      <c r="W1255">
        <f>ROUNDUP('Дані з ДІСО'!Q1255/Параметри!$K$24,0)</f>
        <v>0</v>
      </c>
      <c r="X1255">
        <f>ROUNDUP('Дані з ДІСО'!R1255/Параметри!$K$24,0)</f>
        <v>0</v>
      </c>
      <c r="Y1255" s="28">
        <f>(V1255*Параметри!$K$33+W1255*Параметри!$L$33+X1255*Параметри!$M$33)/18</f>
        <v>0</v>
      </c>
      <c r="Z1255" s="41">
        <f>IF(I1255=0,0,'Дані з ДІСО'!AA1255/I1255)</f>
        <v>0</v>
      </c>
      <c r="AA1255" s="31">
        <f>(1+0.25*Z1255)*Y1255*Параметри!$K$48</f>
        <v>0</v>
      </c>
      <c r="AB1255" s="31">
        <f ca="1">AA1255*'Коефіцієнти АТО'!U1255</f>
        <v>0</v>
      </c>
      <c r="AC1255" s="31">
        <f>I1255*(1+0.25*Z1255)*Параметри!$K$61*Параметри!$K$20/1000</f>
        <v>0</v>
      </c>
      <c r="AD1255" s="31">
        <f>(1+0.25*Z1255)*I1255*'Коефіцієнти АТО'!S1255*Параметри!$K$20/1000</f>
        <v>0</v>
      </c>
      <c r="AE1255" s="31">
        <f t="shared" ca="1" si="230"/>
        <v>0</v>
      </c>
      <c r="AF1255" s="45">
        <v>35.191392978530793</v>
      </c>
      <c r="AG1255" s="45">
        <f ca="1">T1255/SUM('Дані з ДІСО'!J1255:L1255)</f>
        <v>34.194337757687755</v>
      </c>
      <c r="AH1255">
        <f ca="1">'Коефіцієнти АТО'!R1255</f>
        <v>12.5</v>
      </c>
      <c r="AI1255">
        <v>11.5</v>
      </c>
      <c r="AJ1255" s="44">
        <f t="shared" ca="1" si="231"/>
        <v>0.97166763982740578</v>
      </c>
      <c r="AK1255" t="str">
        <f ca="1">IF(OR(B1255="Область",B1255="Київ"),"Ні",IF(AJ1255&gt;Параметри!$K$72,"Так, верхній",IF(AJ1255&lt;Параметри!$K$73,"Так, нижній","Ні")))</f>
        <v>Так, нижній</v>
      </c>
      <c r="AL1255" s="45">
        <f ca="1">IF(AK1255="Ні",AG1255,IF(AK1255="Так, верхній",AF1255*Параметри!$K$72,AF1255*Параметри!$K$73))</f>
        <v>35.191392978530793</v>
      </c>
      <c r="AM1255">
        <f>'Дані з ДІСО'!AL1255+'Дані з ДІСО'!AN1255</f>
        <v>2</v>
      </c>
      <c r="AN1255">
        <f>IF(AM1255=0,0,'Дані з ДІСО'!AN1255/AM1255)</f>
        <v>0</v>
      </c>
      <c r="AO1255" s="31">
        <f>AM1255*(1+0.25*AN1255)*Параметри!$K$50</f>
        <v>382.90909703200003</v>
      </c>
      <c r="AP1255" s="31">
        <f>ROUNDUP(('Дані з ДІСО'!AU1255+'Дані з ДІСО'!AW1255)/Параметри!$K$28,0)</f>
        <v>0</v>
      </c>
      <c r="AQ1255" s="54">
        <f>AP1255*Параметри!$M$35/18</f>
        <v>0</v>
      </c>
      <c r="AR1255" s="31">
        <f>IF(AP1255=0,0,'Дані з ДІСО'!AW1255/SUM('Дані з ДІСО'!AU1255,'Дані з ДІСО'!AW1255))</f>
        <v>0</v>
      </c>
      <c r="AS1255" s="31">
        <f>(1+0.25*AR1255)*AQ1255*Параметри!$K$48</f>
        <v>0</v>
      </c>
      <c r="AT1255">
        <f>ROUNDUP(('Дані з ДІСО'!AE1255+'Дані не з ДІСО'!E1255+'Дані не з ДІСО'!G1255)/Параметри!$K$64,0)</f>
        <v>0</v>
      </c>
      <c r="AU1255">
        <f t="shared" si="232"/>
        <v>0</v>
      </c>
      <c r="AV1255">
        <f>IF(AT1255=0,0,('Дані з ДІСО'!AH1255+'Дані не з ДІСО'!G1255)/('Дані з ДІСО'!AE1255+'Дані не з ДІСО'!E1255+'Дані не з ДІСО'!G1255))</f>
        <v>0</v>
      </c>
      <c r="AW1255" s="31">
        <f>AU1255*(1+0.25*AV1255)*Параметри!$K$48</f>
        <v>0</v>
      </c>
      <c r="AX1255">
        <f>ROUNDUP('Дані з ДІСО'!AF1255/Параметри!$K$65,0)</f>
        <v>0</v>
      </c>
      <c r="AY1255">
        <f t="shared" si="233"/>
        <v>0</v>
      </c>
      <c r="AZ1255">
        <f>IF(AX1255=0,0,'Дані з ДІСО'!AI1255/'Дані з ДІСО'!AF1255)</f>
        <v>0</v>
      </c>
      <c r="BA1255" s="31">
        <f>AY1255*(1+0.25*AZ1255)*Параметри!$K$48</f>
        <v>0</v>
      </c>
      <c r="BB1255">
        <f>ROUNDUP('Дані з ДІСО'!AR1255/Параметри!$K$29,0)</f>
        <v>0</v>
      </c>
      <c r="BC1255">
        <f>ROUNDUP('Дані з ДІСО'!AS1255/Параметри!$K$29,0)</f>
        <v>0</v>
      </c>
      <c r="BD1255">
        <f>ROUNDUP('Дані з ДІСО'!AT1255/Параметри!$K$29,0)</f>
        <v>0</v>
      </c>
      <c r="BE1255" s="54">
        <f>(BB1255*Параметри!$K$32+BC1255*Параметри!$L$32+BD1255*Параметри!$M$32)/18</f>
        <v>0</v>
      </c>
      <c r="BF1255" s="31">
        <f>(BE1255*Параметри!$K$48+SUM('Дані з ДІСО'!AR1255:AT1255)*IF(Параметри!$R$37="RNK",Параметри!$K$45,Параметри!$R$47)*Параметри!$K$20/1000)*Параметри!$K$69</f>
        <v>0</v>
      </c>
      <c r="BG1255">
        <f>ROUNDUP(('Дані не з ДІСО'!I1255+'Дані не з ДІСО'!K1255)/Параметри!$K$26,0)</f>
        <v>0</v>
      </c>
      <c r="BH1255" s="31">
        <f>BG1255*Параметри!$M$36/18</f>
        <v>0</v>
      </c>
      <c r="BI1255">
        <f>IF(BG1255=0,0,'Дані не з ДІСО'!K1255/('Дані не з ДІСО'!I1255+'Дані не з ДІСО'!K1255))</f>
        <v>0</v>
      </c>
      <c r="BJ1255" s="31">
        <f>(1+0.25*BI1255)*BH1255*Параметри!$K$48</f>
        <v>0</v>
      </c>
      <c r="BK1255">
        <f>ROUNDUP('Дані не з ДІСО'!M1255/Параметри!$K$27,0)</f>
        <v>0</v>
      </c>
      <c r="BL1255">
        <f>BK1255*Параметри!$M$37/18</f>
        <v>0</v>
      </c>
      <c r="BM1255" s="31">
        <f>BL1255*Параметри!$K$48</f>
        <v>0</v>
      </c>
      <c r="BN1255" s="31">
        <f>'Дані не з ДІСО'!N1255*(7*Параметри!$K$50+Параметри!$K$49)</f>
        <v>0</v>
      </c>
      <c r="BO1255">
        <f>ROUNDUP('Дані з ДІСО'!V1255/Параметри!$K$25,0)</f>
        <v>0</v>
      </c>
      <c r="BP1255">
        <f>ROUNDUP('Дані з ДІСО'!W1255/Параметри!$K$25,0)</f>
        <v>0</v>
      </c>
      <c r="BQ1255">
        <f>ROUNDUP('Дані з ДІСО'!X1255/Параметри!$K$25,0)</f>
        <v>0</v>
      </c>
      <c r="BR1255">
        <f>(BO1255*Параметри!$K$34+BP1255*Параметри!$L$34+BQ1255*Параметри!$M$34)/18</f>
        <v>0</v>
      </c>
      <c r="BS1255">
        <f>IF(J1255=0,0,'Дані з ДІСО'!AC1255/J1255)</f>
        <v>0</v>
      </c>
      <c r="BT1255" s="31">
        <f>(1+0.25*BS1255)*BR1255*Параметри!$K$48</f>
        <v>0</v>
      </c>
      <c r="BU1255" s="31">
        <f ca="1">BT1255*'Коефіцієнти АТО'!U1255</f>
        <v>0</v>
      </c>
      <c r="BV1255" s="31">
        <f>J1255*(1+0.25*BS1255)*Параметри!$K$61*Параметри!$K$20/1000</f>
        <v>0</v>
      </c>
      <c r="BW1255" s="31">
        <f>(1+0.25*BS1255)*J1255*'Коефіцієнти АТО'!S1255*Параметри!$K$20/1000</f>
        <v>0</v>
      </c>
      <c r="BX1255" s="31">
        <f t="shared" ca="1" si="234"/>
        <v>0</v>
      </c>
      <c r="BY1255">
        <f>ROUNDUP('Дані з ДІСО'!AG1255/Параметри!$K$66,0)</f>
        <v>0</v>
      </c>
      <c r="BZ1255">
        <f t="shared" si="235"/>
        <v>0</v>
      </c>
      <c r="CA1255">
        <f>IF('Дані з ДІСО'!AG1255=0,0,'Дані з ДІСО'!AJ1255/'Дані з ДІСО'!AG1255)</f>
        <v>0</v>
      </c>
      <c r="CB1255" s="31">
        <f>BZ1255*(1+0.25*CA1255)*Параметри!$K$48</f>
        <v>0</v>
      </c>
      <c r="CC1255" s="31">
        <f t="shared" ca="1" si="236"/>
        <v>13896.4</v>
      </c>
      <c r="CD1255" s="31">
        <f t="shared" si="237"/>
        <v>0</v>
      </c>
      <c r="CE1255" s="31">
        <f t="shared" si="238"/>
        <v>0</v>
      </c>
      <c r="CF1255" s="31">
        <f t="shared" si="239"/>
        <v>0</v>
      </c>
    </row>
    <row r="1256" spans="1:84" x14ac:dyDescent="0.25">
      <c r="A1256" s="9">
        <v>1255</v>
      </c>
      <c r="B1256" s="9" t="s">
        <v>4355</v>
      </c>
      <c r="C1256" s="9" t="s">
        <v>4355</v>
      </c>
      <c r="D1256" s="9" t="s">
        <v>3001</v>
      </c>
      <c r="E1256" s="9" t="s">
        <v>33</v>
      </c>
      <c r="F1256" s="9" t="s">
        <v>4172</v>
      </c>
      <c r="G1256" s="9" t="s">
        <v>2532</v>
      </c>
      <c r="H1256" s="31">
        <f>SUM('Дані з ДІСО'!J1256:L1256)</f>
        <v>677</v>
      </c>
      <c r="I1256" s="31">
        <f>SUM('Дані з ДІСО'!P1256:R1256)</f>
        <v>0</v>
      </c>
      <c r="J1256" s="31">
        <f>SUM('Дані з ДІСО'!V1256:X1256)</f>
        <v>0</v>
      </c>
      <c r="K1256">
        <f ca="1">ROUNDUP('Дані з ДІСО'!J1256/'Коефіцієнти АТО'!$R1256,0)</f>
        <v>20</v>
      </c>
      <c r="L1256">
        <f ca="1">ROUNDUP('Дані з ДІСО'!K1256/'Коефіцієнти АТО'!$R1256,0)</f>
        <v>21</v>
      </c>
      <c r="M1256">
        <f ca="1">ROUNDUP('Дані з ДІСО'!L1256/'Коефіцієнти АТО'!$R1256,0)</f>
        <v>3</v>
      </c>
      <c r="N1256" s="28">
        <f ca="1">(K1256*Параметри!$K$32+L1256*Параметри!$L$32+M1256*Параметри!$M$32)/18</f>
        <v>73.777777777777771</v>
      </c>
      <c r="O1256" s="41">
        <f>'Дані з ДІСО'!Y1256/H1256</f>
        <v>0</v>
      </c>
      <c r="P1256" s="31">
        <f ca="1">(1+0.25*O1256)*N1256*Параметри!$K$48</f>
        <v>15058.467201144889</v>
      </c>
      <c r="Q1256" s="31">
        <f ca="1">P1256*'Коефіцієнти АТО'!T1256</f>
        <v>255.99394241946314</v>
      </c>
      <c r="R1256" s="31">
        <f>H1256*(1+0.25*O1256)*Параметри!$K$61*Параметри!$K$20/1000</f>
        <v>0</v>
      </c>
      <c r="S1256" s="31">
        <f>H1256*(1+0.25*O1256)*'Коефіцієнти АТО'!S1256*Параметри!$K$20/1000</f>
        <v>2791.5066525671114</v>
      </c>
      <c r="T1256" s="31">
        <f t="shared" ca="1" si="229"/>
        <v>18105.967796131463</v>
      </c>
      <c r="U1256" s="31">
        <f t="shared" ca="1" si="228"/>
        <v>18105.967796131463</v>
      </c>
      <c r="V1256">
        <f>ROUNDUP('Дані з ДІСО'!P1256/Параметри!$K$24,0)</f>
        <v>0</v>
      </c>
      <c r="W1256">
        <f>ROUNDUP('Дані з ДІСО'!Q1256/Параметри!$K$24,0)</f>
        <v>0</v>
      </c>
      <c r="X1256">
        <f>ROUNDUP('Дані з ДІСО'!R1256/Параметри!$K$24,0)</f>
        <v>0</v>
      </c>
      <c r="Y1256" s="28">
        <f>(V1256*Параметри!$K$33+W1256*Параметри!$L$33+X1256*Параметри!$M$33)/18</f>
        <v>0</v>
      </c>
      <c r="Z1256" s="41">
        <f>IF(I1256=0,0,'Дані з ДІСО'!AA1256/I1256)</f>
        <v>0</v>
      </c>
      <c r="AA1256" s="31">
        <f>(1+0.25*Z1256)*Y1256*Параметри!$K$48</f>
        <v>0</v>
      </c>
      <c r="AB1256" s="31">
        <f ca="1">AA1256*'Коефіцієнти АТО'!U1256</f>
        <v>0</v>
      </c>
      <c r="AC1256" s="31">
        <f>I1256*(1+0.25*Z1256)*Параметри!$K$61*Параметри!$K$20/1000</f>
        <v>0</v>
      </c>
      <c r="AD1256" s="31">
        <f>(1+0.25*Z1256)*I1256*'Коефіцієнти АТО'!S1256*Параметри!$K$20/1000</f>
        <v>0</v>
      </c>
      <c r="AE1256" s="31">
        <f t="shared" ca="1" si="230"/>
        <v>0</v>
      </c>
      <c r="AF1256" s="45">
        <v>25.116906243810362</v>
      </c>
      <c r="AG1256" s="45">
        <f ca="1">T1256/SUM('Дані з ДІСО'!J1256:L1256)</f>
        <v>26.744413288229634</v>
      </c>
      <c r="AH1256">
        <f ca="1">'Коефіцієнти АТО'!R1256</f>
        <v>16</v>
      </c>
      <c r="AI1256">
        <v>17</v>
      </c>
      <c r="AJ1256" s="44">
        <f t="shared" ca="1" si="231"/>
        <v>1.0647972735424109</v>
      </c>
      <c r="AK1256" t="str">
        <f ca="1">IF(OR(B1256="Область",B1256="Київ"),"Ні",IF(AJ1256&gt;Параметри!$K$72,"Так, верхній",IF(AJ1256&lt;Параметри!$K$73,"Так, нижній","Ні")))</f>
        <v>Ні</v>
      </c>
      <c r="AL1256" s="45">
        <f ca="1">IF(AK1256="Ні",AG1256,IF(AK1256="Так, верхній",AF1256*Параметри!$K$72,AF1256*Параметри!$K$73))</f>
        <v>26.744413288229634</v>
      </c>
      <c r="AM1256">
        <f>'Дані з ДІСО'!AL1256+'Дані з ДІСО'!AN1256</f>
        <v>5</v>
      </c>
      <c r="AN1256">
        <f>IF(AM1256=0,0,'Дані з ДІСО'!AN1256/AM1256)</f>
        <v>0</v>
      </c>
      <c r="AO1256" s="31">
        <f>AM1256*(1+0.25*AN1256)*Параметри!$K$50</f>
        <v>957.27274258000011</v>
      </c>
      <c r="AP1256" s="31">
        <f>ROUNDUP(('Дані з ДІСО'!AU1256+'Дані з ДІСО'!AW1256)/Параметри!$K$28,0)</f>
        <v>0</v>
      </c>
      <c r="AQ1256" s="54">
        <f>AP1256*Параметри!$M$35/18</f>
        <v>0</v>
      </c>
      <c r="AR1256" s="31">
        <f>IF(AP1256=0,0,'Дані з ДІСО'!AW1256/SUM('Дані з ДІСО'!AU1256,'Дані з ДІСО'!AW1256))</f>
        <v>0</v>
      </c>
      <c r="AS1256" s="31">
        <f>(1+0.25*AR1256)*AQ1256*Параметри!$K$48</f>
        <v>0</v>
      </c>
      <c r="AT1256">
        <f>ROUNDUP(('Дані з ДІСО'!AE1256+'Дані не з ДІСО'!E1256+'Дані не з ДІСО'!G1256)/Параметри!$K$64,0)</f>
        <v>0</v>
      </c>
      <c r="AU1256">
        <f t="shared" si="232"/>
        <v>0</v>
      </c>
      <c r="AV1256">
        <f>IF(AT1256=0,0,('Дані з ДІСО'!AH1256+'Дані не з ДІСО'!G1256)/('Дані з ДІСО'!AE1256+'Дані не з ДІСО'!E1256+'Дані не з ДІСО'!G1256))</f>
        <v>0</v>
      </c>
      <c r="AW1256" s="31">
        <f>AU1256*(1+0.25*AV1256)*Параметри!$K$48</f>
        <v>0</v>
      </c>
      <c r="AX1256">
        <f>ROUNDUP('Дані з ДІСО'!AF1256/Параметри!$K$65,0)</f>
        <v>0</v>
      </c>
      <c r="AY1256">
        <f t="shared" si="233"/>
        <v>0</v>
      </c>
      <c r="AZ1256">
        <f>IF(AX1256=0,0,'Дані з ДІСО'!AI1256/'Дані з ДІСО'!AF1256)</f>
        <v>0</v>
      </c>
      <c r="BA1256" s="31">
        <f>AY1256*(1+0.25*AZ1256)*Параметри!$K$48</f>
        <v>0</v>
      </c>
      <c r="BB1256">
        <f>ROUNDUP('Дані з ДІСО'!AR1256/Параметри!$K$29,0)</f>
        <v>0</v>
      </c>
      <c r="BC1256">
        <f>ROUNDUP('Дані з ДІСО'!AS1256/Параметри!$K$29,0)</f>
        <v>0</v>
      </c>
      <c r="BD1256">
        <f>ROUNDUP('Дані з ДІСО'!AT1256/Параметри!$K$29,0)</f>
        <v>0</v>
      </c>
      <c r="BE1256" s="54">
        <f>(BB1256*Параметри!$K$32+BC1256*Параметри!$L$32+BD1256*Параметри!$M$32)/18</f>
        <v>0</v>
      </c>
      <c r="BF1256" s="31">
        <f>(BE1256*Параметри!$K$48+SUM('Дані з ДІСО'!AR1256:AT1256)*IF(Параметри!$R$37="RNK",Параметри!$K$45,Параметри!$R$47)*Параметри!$K$20/1000)*Параметри!$K$69</f>
        <v>0</v>
      </c>
      <c r="BG1256">
        <f>ROUNDUP(('Дані не з ДІСО'!I1256+'Дані не з ДІСО'!K1256)/Параметри!$K$26,0)</f>
        <v>0</v>
      </c>
      <c r="BH1256" s="31">
        <f>BG1256*Параметри!$M$36/18</f>
        <v>0</v>
      </c>
      <c r="BI1256">
        <f>IF(BG1256=0,0,'Дані не з ДІСО'!K1256/('Дані не з ДІСО'!I1256+'Дані не з ДІСО'!K1256))</f>
        <v>0</v>
      </c>
      <c r="BJ1256" s="31">
        <f>(1+0.25*BI1256)*BH1256*Параметри!$K$48</f>
        <v>0</v>
      </c>
      <c r="BK1256">
        <f>ROUNDUP('Дані не з ДІСО'!M1256/Параметри!$K$27,0)</f>
        <v>0</v>
      </c>
      <c r="BL1256">
        <f>BK1256*Параметри!$M$37/18</f>
        <v>0</v>
      </c>
      <c r="BM1256" s="31">
        <f>BL1256*Параметри!$K$48</f>
        <v>0</v>
      </c>
      <c r="BN1256" s="31">
        <f>'Дані не з ДІСО'!N1256*(7*Параметри!$K$50+Параметри!$K$49)</f>
        <v>0</v>
      </c>
      <c r="BO1256">
        <f>ROUNDUP('Дані з ДІСО'!V1256/Параметри!$K$25,0)</f>
        <v>0</v>
      </c>
      <c r="BP1256">
        <f>ROUNDUP('Дані з ДІСО'!W1256/Параметри!$K$25,0)</f>
        <v>0</v>
      </c>
      <c r="BQ1256">
        <f>ROUNDUP('Дані з ДІСО'!X1256/Параметри!$K$25,0)</f>
        <v>0</v>
      </c>
      <c r="BR1256">
        <f>(BO1256*Параметри!$K$34+BP1256*Параметри!$L$34+BQ1256*Параметри!$M$34)/18</f>
        <v>0</v>
      </c>
      <c r="BS1256">
        <f>IF(J1256=0,0,'Дані з ДІСО'!AC1256/J1256)</f>
        <v>0</v>
      </c>
      <c r="BT1256" s="31">
        <f>(1+0.25*BS1256)*BR1256*Параметри!$K$48</f>
        <v>0</v>
      </c>
      <c r="BU1256" s="31">
        <f ca="1">BT1256*'Коефіцієнти АТО'!U1256</f>
        <v>0</v>
      </c>
      <c r="BV1256" s="31">
        <f>J1256*(1+0.25*BS1256)*Параметри!$K$61*Параметри!$K$20/1000</f>
        <v>0</v>
      </c>
      <c r="BW1256" s="31">
        <f>(1+0.25*BS1256)*J1256*'Коефіцієнти АТО'!S1256*Параметри!$K$20/1000</f>
        <v>0</v>
      </c>
      <c r="BX1256" s="31">
        <f t="shared" ca="1" si="234"/>
        <v>0</v>
      </c>
      <c r="BY1256">
        <f>ROUNDUP('Дані з ДІСО'!AG1256/Параметри!$K$66,0)</f>
        <v>0</v>
      </c>
      <c r="BZ1256">
        <f t="shared" si="235"/>
        <v>0</v>
      </c>
      <c r="CA1256">
        <f>IF('Дані з ДІСО'!AG1256=0,0,'Дані з ДІСО'!AJ1256/'Дані з ДІСО'!AG1256)</f>
        <v>0</v>
      </c>
      <c r="CB1256" s="31">
        <f>BZ1256*(1+0.25*CA1256)*Параметри!$K$48</f>
        <v>0</v>
      </c>
      <c r="CC1256" s="31">
        <f t="shared" ca="1" si="236"/>
        <v>19063.2</v>
      </c>
      <c r="CD1256" s="31">
        <f t="shared" si="237"/>
        <v>0</v>
      </c>
      <c r="CE1256" s="31">
        <f t="shared" si="238"/>
        <v>0</v>
      </c>
      <c r="CF1256" s="31">
        <f t="shared" si="239"/>
        <v>0</v>
      </c>
    </row>
    <row r="1257" spans="1:84" x14ac:dyDescent="0.25">
      <c r="A1257" s="9">
        <v>1256</v>
      </c>
      <c r="B1257" s="9" t="s">
        <v>4355</v>
      </c>
      <c r="C1257" s="9" t="s">
        <v>4355</v>
      </c>
      <c r="D1257" s="9" t="s">
        <v>3001</v>
      </c>
      <c r="E1257" s="9" t="s">
        <v>33</v>
      </c>
      <c r="F1257" s="9" t="s">
        <v>4173</v>
      </c>
      <c r="G1257" s="9" t="s">
        <v>2534</v>
      </c>
      <c r="H1257" s="31">
        <f>SUM('Дані з ДІСО'!J1257:L1257)</f>
        <v>686</v>
      </c>
      <c r="I1257" s="31">
        <f>SUM('Дані з ДІСО'!P1257:R1257)</f>
        <v>0</v>
      </c>
      <c r="J1257" s="31">
        <f>SUM('Дані з ДІСО'!V1257:X1257)</f>
        <v>0</v>
      </c>
      <c r="K1257">
        <f ca="1">ROUNDUP('Дані з ДІСО'!J1257/'Коефіцієнти АТО'!$R1257,0)</f>
        <v>22</v>
      </c>
      <c r="L1257">
        <f ca="1">ROUNDUP('Дані з ДІСО'!K1257/'Коефіцієнти АТО'!$R1257,0)</f>
        <v>26</v>
      </c>
      <c r="M1257">
        <f ca="1">ROUNDUP('Дані з ДІСО'!L1257/'Коефіцієнти АТО'!$R1257,0)</f>
        <v>5</v>
      </c>
      <c r="N1257" s="28">
        <f ca="1">(K1257*Параметри!$K$32+L1257*Параметри!$L$32+M1257*Параметри!$M$32)/18</f>
        <v>90.222222222222229</v>
      </c>
      <c r="O1257" s="41">
        <f>'Дані з ДІСО'!Y1257/H1257</f>
        <v>0</v>
      </c>
      <c r="P1257" s="31">
        <f ca="1">(1+0.25*O1257)*N1257*Параметри!$K$48</f>
        <v>18414.872541159115</v>
      </c>
      <c r="Q1257" s="31">
        <f ca="1">P1257*'Коефіцієнти АТО'!T1257</f>
        <v>313.05283319970499</v>
      </c>
      <c r="R1257" s="31">
        <f>H1257*(1+0.25*O1257)*Параметри!$K$61*Параметри!$K$20/1000</f>
        <v>0</v>
      </c>
      <c r="S1257" s="31">
        <f>H1257*(1+0.25*O1257)*'Коефіцієнти АТО'!S1257*Параметри!$K$20/1000</f>
        <v>3182.1938834839998</v>
      </c>
      <c r="T1257" s="31">
        <f t="shared" ca="1" si="229"/>
        <v>21910.11925784282</v>
      </c>
      <c r="U1257" s="31">
        <f t="shared" ca="1" si="228"/>
        <v>21910.11925784282</v>
      </c>
      <c r="V1257">
        <f>ROUNDUP('Дані з ДІСО'!P1257/Параметри!$K$24,0)</f>
        <v>0</v>
      </c>
      <c r="W1257">
        <f>ROUNDUP('Дані з ДІСО'!Q1257/Параметри!$K$24,0)</f>
        <v>0</v>
      </c>
      <c r="X1257">
        <f>ROUNDUP('Дані з ДІСО'!R1257/Параметри!$K$24,0)</f>
        <v>0</v>
      </c>
      <c r="Y1257" s="28">
        <f>(V1257*Параметри!$K$33+W1257*Параметри!$L$33+X1257*Параметри!$M$33)/18</f>
        <v>0</v>
      </c>
      <c r="Z1257" s="41">
        <f>IF(I1257=0,0,'Дані з ДІСО'!AA1257/I1257)</f>
        <v>0</v>
      </c>
      <c r="AA1257" s="31">
        <f>(1+0.25*Z1257)*Y1257*Параметри!$K$48</f>
        <v>0</v>
      </c>
      <c r="AB1257" s="31">
        <f ca="1">AA1257*'Коефіцієнти АТО'!U1257</f>
        <v>0</v>
      </c>
      <c r="AC1257" s="31">
        <f>I1257*(1+0.25*Z1257)*Параметри!$K$61*Параметри!$K$20/1000</f>
        <v>0</v>
      </c>
      <c r="AD1257" s="31">
        <f>(1+0.25*Z1257)*I1257*'Коефіцієнти АТО'!S1257*Параметри!$K$20/1000</f>
        <v>0</v>
      </c>
      <c r="AE1257" s="31">
        <f t="shared" ca="1" si="230"/>
        <v>0</v>
      </c>
      <c r="AF1257" s="45">
        <v>29.24183708697192</v>
      </c>
      <c r="AG1257" s="45">
        <f ca="1">T1257/SUM('Дані з ДІСО'!J1257:L1257)</f>
        <v>31.938949355456007</v>
      </c>
      <c r="AH1257">
        <f ca="1">'Коефіцієнти АТО'!R1257</f>
        <v>13.5</v>
      </c>
      <c r="AI1257">
        <v>14</v>
      </c>
      <c r="AJ1257" s="44">
        <f t="shared" ca="1" si="231"/>
        <v>1.09223470674781</v>
      </c>
      <c r="AK1257" t="str">
        <f ca="1">IF(OR(B1257="Область",B1257="Київ"),"Ні",IF(AJ1257&gt;Параметри!$K$72,"Так, верхній",IF(AJ1257&lt;Параметри!$K$73,"Так, нижній","Ні")))</f>
        <v>Ні</v>
      </c>
      <c r="AL1257" s="45">
        <f ca="1">IF(AK1257="Ні",AG1257,IF(AK1257="Так, верхній",AF1257*Параметри!$K$72,AF1257*Параметри!$K$73))</f>
        <v>31.938949355456007</v>
      </c>
      <c r="AM1257">
        <f>'Дані з ДІСО'!AL1257+'Дані з ДІСО'!AN1257</f>
        <v>0</v>
      </c>
      <c r="AN1257">
        <f>IF(AM1257=0,0,'Дані з ДІСО'!AN1257/AM1257)</f>
        <v>0</v>
      </c>
      <c r="AO1257" s="31">
        <f>AM1257*(1+0.25*AN1257)*Параметри!$K$50</f>
        <v>0</v>
      </c>
      <c r="AP1257" s="31">
        <f>ROUNDUP(('Дані з ДІСО'!AU1257+'Дані з ДІСО'!AW1257)/Параметри!$K$28,0)</f>
        <v>0</v>
      </c>
      <c r="AQ1257" s="54">
        <f>AP1257*Параметри!$M$35/18</f>
        <v>0</v>
      </c>
      <c r="AR1257" s="31">
        <f>IF(AP1257=0,0,'Дані з ДІСО'!AW1257/SUM('Дані з ДІСО'!AU1257,'Дані з ДІСО'!AW1257))</f>
        <v>0</v>
      </c>
      <c r="AS1257" s="31">
        <f>(1+0.25*AR1257)*AQ1257*Параметри!$K$48</f>
        <v>0</v>
      </c>
      <c r="AT1257">
        <f>ROUNDUP(('Дані з ДІСО'!AE1257+'Дані не з ДІСО'!E1257+'Дані не з ДІСО'!G1257)/Параметри!$K$64,0)</f>
        <v>0</v>
      </c>
      <c r="AU1257">
        <f t="shared" si="232"/>
        <v>0</v>
      </c>
      <c r="AV1257">
        <f>IF(AT1257=0,0,('Дані з ДІСО'!AH1257+'Дані не з ДІСО'!G1257)/('Дані з ДІСО'!AE1257+'Дані не з ДІСО'!E1257+'Дані не з ДІСО'!G1257))</f>
        <v>0</v>
      </c>
      <c r="AW1257" s="31">
        <f>AU1257*(1+0.25*AV1257)*Параметри!$K$48</f>
        <v>0</v>
      </c>
      <c r="AX1257">
        <f>ROUNDUP('Дані з ДІСО'!AF1257/Параметри!$K$65,0)</f>
        <v>0</v>
      </c>
      <c r="AY1257">
        <f t="shared" si="233"/>
        <v>0</v>
      </c>
      <c r="AZ1257">
        <f>IF(AX1257=0,0,'Дані з ДІСО'!AI1257/'Дані з ДІСО'!AF1257)</f>
        <v>0</v>
      </c>
      <c r="BA1257" s="31">
        <f>AY1257*(1+0.25*AZ1257)*Параметри!$K$48</f>
        <v>0</v>
      </c>
      <c r="BB1257">
        <f>ROUNDUP('Дані з ДІСО'!AR1257/Параметри!$K$29,0)</f>
        <v>0</v>
      </c>
      <c r="BC1257">
        <f>ROUNDUP('Дані з ДІСО'!AS1257/Параметри!$K$29,0)</f>
        <v>0</v>
      </c>
      <c r="BD1257">
        <f>ROUNDUP('Дані з ДІСО'!AT1257/Параметри!$K$29,0)</f>
        <v>0</v>
      </c>
      <c r="BE1257" s="54">
        <f>(BB1257*Параметри!$K$32+BC1257*Параметри!$L$32+BD1257*Параметри!$M$32)/18</f>
        <v>0</v>
      </c>
      <c r="BF1257" s="31">
        <f>(BE1257*Параметри!$K$48+SUM('Дані з ДІСО'!AR1257:AT1257)*IF(Параметри!$R$37="RNK",Параметри!$K$45,Параметри!$R$47)*Параметри!$K$20/1000)*Параметри!$K$69</f>
        <v>0</v>
      </c>
      <c r="BG1257">
        <f>ROUNDUP(('Дані не з ДІСО'!I1257+'Дані не з ДІСО'!K1257)/Параметри!$K$26,0)</f>
        <v>0</v>
      </c>
      <c r="BH1257" s="31">
        <f>BG1257*Параметри!$M$36/18</f>
        <v>0</v>
      </c>
      <c r="BI1257">
        <f>IF(BG1257=0,0,'Дані не з ДІСО'!K1257/('Дані не з ДІСО'!I1257+'Дані не з ДІСО'!K1257))</f>
        <v>0</v>
      </c>
      <c r="BJ1257" s="31">
        <f>(1+0.25*BI1257)*BH1257*Параметри!$K$48</f>
        <v>0</v>
      </c>
      <c r="BK1257">
        <f>ROUNDUP('Дані не з ДІСО'!M1257/Параметри!$K$27,0)</f>
        <v>0</v>
      </c>
      <c r="BL1257">
        <f>BK1257*Параметри!$M$37/18</f>
        <v>0</v>
      </c>
      <c r="BM1257" s="31">
        <f>BL1257*Параметри!$K$48</f>
        <v>0</v>
      </c>
      <c r="BN1257" s="31">
        <f>'Дані не з ДІСО'!N1257*(7*Параметри!$K$50+Параметри!$K$49)</f>
        <v>0</v>
      </c>
      <c r="BO1257">
        <f>ROUNDUP('Дані з ДІСО'!V1257/Параметри!$K$25,0)</f>
        <v>0</v>
      </c>
      <c r="BP1257">
        <f>ROUNDUP('Дані з ДІСО'!W1257/Параметри!$K$25,0)</f>
        <v>0</v>
      </c>
      <c r="BQ1257">
        <f>ROUNDUP('Дані з ДІСО'!X1257/Параметри!$K$25,0)</f>
        <v>0</v>
      </c>
      <c r="BR1257">
        <f>(BO1257*Параметри!$K$34+BP1257*Параметри!$L$34+BQ1257*Параметри!$M$34)/18</f>
        <v>0</v>
      </c>
      <c r="BS1257">
        <f>IF(J1257=0,0,'Дані з ДІСО'!AC1257/J1257)</f>
        <v>0</v>
      </c>
      <c r="BT1257" s="31">
        <f>(1+0.25*BS1257)*BR1257*Параметри!$K$48</f>
        <v>0</v>
      </c>
      <c r="BU1257" s="31">
        <f ca="1">BT1257*'Коефіцієнти АТО'!U1257</f>
        <v>0</v>
      </c>
      <c r="BV1257" s="31">
        <f>J1257*(1+0.25*BS1257)*Параметри!$K$61*Параметри!$K$20/1000</f>
        <v>0</v>
      </c>
      <c r="BW1257" s="31">
        <f>(1+0.25*BS1257)*J1257*'Коефіцієнти АТО'!S1257*Параметри!$K$20/1000</f>
        <v>0</v>
      </c>
      <c r="BX1257" s="31">
        <f t="shared" ca="1" si="234"/>
        <v>0</v>
      </c>
      <c r="BY1257">
        <f>ROUNDUP('Дані з ДІСО'!AG1257/Параметри!$K$66,0)</f>
        <v>0</v>
      </c>
      <c r="BZ1257">
        <f t="shared" si="235"/>
        <v>0</v>
      </c>
      <c r="CA1257">
        <f>IF('Дані з ДІСО'!AG1257=0,0,'Дані з ДІСО'!AJ1257/'Дані з ДІСО'!AG1257)</f>
        <v>0</v>
      </c>
      <c r="CB1257" s="31">
        <f>BZ1257*(1+0.25*CA1257)*Параметри!$K$48</f>
        <v>0</v>
      </c>
      <c r="CC1257" s="31">
        <f t="shared" ca="1" si="236"/>
        <v>21910.1</v>
      </c>
      <c r="CD1257" s="31">
        <f t="shared" si="237"/>
        <v>0</v>
      </c>
      <c r="CE1257" s="31">
        <f t="shared" si="238"/>
        <v>0</v>
      </c>
      <c r="CF1257" s="31">
        <f t="shared" si="239"/>
        <v>0</v>
      </c>
    </row>
    <row r="1258" spans="1:84" x14ac:dyDescent="0.25">
      <c r="A1258" s="9">
        <v>1257</v>
      </c>
      <c r="B1258" s="9" t="s">
        <v>4355</v>
      </c>
      <c r="C1258" s="9" t="s">
        <v>4355</v>
      </c>
      <c r="D1258" s="9" t="s">
        <v>3001</v>
      </c>
      <c r="E1258" s="9" t="s">
        <v>33</v>
      </c>
      <c r="F1258" s="9" t="s">
        <v>4174</v>
      </c>
      <c r="G1258" s="9" t="s">
        <v>2536</v>
      </c>
      <c r="H1258" s="31">
        <f>SUM('Дані з ДІСО'!J1258:L1258)</f>
        <v>576</v>
      </c>
      <c r="I1258" s="31">
        <f>SUM('Дані з ДІСО'!P1258:R1258)</f>
        <v>0</v>
      </c>
      <c r="J1258" s="31">
        <f>SUM('Дані з ДІСО'!V1258:X1258)</f>
        <v>0</v>
      </c>
      <c r="K1258">
        <f ca="1">ROUNDUP('Дані з ДІСО'!J1258/'Коефіцієнти АТО'!$R1258,0)</f>
        <v>18</v>
      </c>
      <c r="L1258">
        <f ca="1">ROUNDUP('Дані з ДІСО'!K1258/'Коефіцієнти АТО'!$R1258,0)</f>
        <v>22</v>
      </c>
      <c r="M1258">
        <f ca="1">ROUNDUP('Дані з ДІСО'!L1258/'Коефіцієнти АТО'!$R1258,0)</f>
        <v>4</v>
      </c>
      <c r="N1258" s="28">
        <f ca="1">(K1258*Параметри!$K$32+L1258*Параметри!$L$32+M1258*Параметри!$M$32)/18</f>
        <v>75</v>
      </c>
      <c r="O1258" s="41">
        <f>'Дані з ДІСО'!Y1258/H1258</f>
        <v>0</v>
      </c>
      <c r="P1258" s="31">
        <f ca="1">(1+0.25*O1258)*N1258*Параметри!$K$48</f>
        <v>15307.929760200002</v>
      </c>
      <c r="Q1258" s="31">
        <f ca="1">P1258*'Коефіцієнти АТО'!T1258</f>
        <v>260.23480592340007</v>
      </c>
      <c r="R1258" s="31">
        <f>H1258*(1+0.25*O1258)*Параметри!$K$61*Параметри!$K$20/1000</f>
        <v>0</v>
      </c>
      <c r="S1258" s="31">
        <f>H1258*(1+0.25*O1258)*'Коефіцієнти АТО'!S1258*Параметри!$K$20/1000</f>
        <v>2671.9295581440001</v>
      </c>
      <c r="T1258" s="31">
        <f t="shared" ca="1" si="229"/>
        <v>18240.094124267402</v>
      </c>
      <c r="U1258" s="31">
        <f t="shared" ca="1" si="228"/>
        <v>18240.094124267402</v>
      </c>
      <c r="V1258">
        <f>ROUNDUP('Дані з ДІСО'!P1258/Параметри!$K$24,0)</f>
        <v>0</v>
      </c>
      <c r="W1258">
        <f>ROUNDUP('Дані з ДІСО'!Q1258/Параметри!$K$24,0)</f>
        <v>0</v>
      </c>
      <c r="X1258">
        <f>ROUNDUP('Дані з ДІСО'!R1258/Параметри!$K$24,0)</f>
        <v>0</v>
      </c>
      <c r="Y1258" s="28">
        <f>(V1258*Параметри!$K$33+W1258*Параметри!$L$33+X1258*Параметри!$M$33)/18</f>
        <v>0</v>
      </c>
      <c r="Z1258" s="41">
        <f>IF(I1258=0,0,'Дані з ДІСО'!AA1258/I1258)</f>
        <v>0</v>
      </c>
      <c r="AA1258" s="31">
        <f>(1+0.25*Z1258)*Y1258*Параметри!$K$48</f>
        <v>0</v>
      </c>
      <c r="AB1258" s="31">
        <f ca="1">AA1258*'Коефіцієнти АТО'!U1258</f>
        <v>0</v>
      </c>
      <c r="AC1258" s="31">
        <f>I1258*(1+0.25*Z1258)*Параметри!$K$61*Параметри!$K$20/1000</f>
        <v>0</v>
      </c>
      <c r="AD1258" s="31">
        <f>(1+0.25*Z1258)*I1258*'Коефіцієнти АТО'!S1258*Параметри!$K$20/1000</f>
        <v>0</v>
      </c>
      <c r="AE1258" s="31">
        <f t="shared" ca="1" si="230"/>
        <v>0</v>
      </c>
      <c r="AF1258" s="45">
        <v>30.892277535213587</v>
      </c>
      <c r="AG1258" s="45">
        <f ca="1">T1258/SUM('Дані з ДІСО'!J1258:L1258)</f>
        <v>31.666830076853127</v>
      </c>
      <c r="AH1258">
        <f ca="1">'Коефіцієнти АТО'!R1258</f>
        <v>13.5</v>
      </c>
      <c r="AI1258">
        <v>13</v>
      </c>
      <c r="AJ1258" s="44">
        <f t="shared" ca="1" si="231"/>
        <v>1.0250726914115231</v>
      </c>
      <c r="AK1258" t="str">
        <f ca="1">IF(OR(B1258="Область",B1258="Київ"),"Ні",IF(AJ1258&gt;Параметри!$K$72,"Так, верхній",IF(AJ1258&lt;Параметри!$K$73,"Так, нижній","Ні")))</f>
        <v>Ні</v>
      </c>
      <c r="AL1258" s="45">
        <f ca="1">IF(AK1258="Ні",AG1258,IF(AK1258="Так, верхній",AF1258*Параметри!$K$72,AF1258*Параметри!$K$73))</f>
        <v>31.666830076853127</v>
      </c>
      <c r="AM1258">
        <f>'Дані з ДІСО'!AL1258+'Дані з ДІСО'!AN1258</f>
        <v>0</v>
      </c>
      <c r="AN1258">
        <f>IF(AM1258=0,0,'Дані з ДІСО'!AN1258/AM1258)</f>
        <v>0</v>
      </c>
      <c r="AO1258" s="31">
        <f>AM1258*(1+0.25*AN1258)*Параметри!$K$50</f>
        <v>0</v>
      </c>
      <c r="AP1258" s="31">
        <f>ROUNDUP(('Дані з ДІСО'!AU1258+'Дані з ДІСО'!AW1258)/Параметри!$K$28,0)</f>
        <v>0</v>
      </c>
      <c r="AQ1258" s="54">
        <f>AP1258*Параметри!$M$35/18</f>
        <v>0</v>
      </c>
      <c r="AR1258" s="31">
        <f>IF(AP1258=0,0,'Дані з ДІСО'!AW1258/SUM('Дані з ДІСО'!AU1258,'Дані з ДІСО'!AW1258))</f>
        <v>0</v>
      </c>
      <c r="AS1258" s="31">
        <f>(1+0.25*AR1258)*AQ1258*Параметри!$K$48</f>
        <v>0</v>
      </c>
      <c r="AT1258">
        <f>ROUNDUP(('Дані з ДІСО'!AE1258+'Дані не з ДІСО'!E1258+'Дані не з ДІСО'!G1258)/Параметри!$K$64,0)</f>
        <v>0</v>
      </c>
      <c r="AU1258">
        <f t="shared" si="232"/>
        <v>0</v>
      </c>
      <c r="AV1258">
        <f>IF(AT1258=0,0,('Дані з ДІСО'!AH1258+'Дані не з ДІСО'!G1258)/('Дані з ДІСО'!AE1258+'Дані не з ДІСО'!E1258+'Дані не з ДІСО'!G1258))</f>
        <v>0</v>
      </c>
      <c r="AW1258" s="31">
        <f>AU1258*(1+0.25*AV1258)*Параметри!$K$48</f>
        <v>0</v>
      </c>
      <c r="AX1258">
        <f>ROUNDUP('Дані з ДІСО'!AF1258/Параметри!$K$65,0)</f>
        <v>0</v>
      </c>
      <c r="AY1258">
        <f t="shared" si="233"/>
        <v>0</v>
      </c>
      <c r="AZ1258">
        <f>IF(AX1258=0,0,'Дані з ДІСО'!AI1258/'Дані з ДІСО'!AF1258)</f>
        <v>0</v>
      </c>
      <c r="BA1258" s="31">
        <f>AY1258*(1+0.25*AZ1258)*Параметри!$K$48</f>
        <v>0</v>
      </c>
      <c r="BB1258">
        <f>ROUNDUP('Дані з ДІСО'!AR1258/Параметри!$K$29,0)</f>
        <v>0</v>
      </c>
      <c r="BC1258">
        <f>ROUNDUP('Дані з ДІСО'!AS1258/Параметри!$K$29,0)</f>
        <v>0</v>
      </c>
      <c r="BD1258">
        <f>ROUNDUP('Дані з ДІСО'!AT1258/Параметри!$K$29,0)</f>
        <v>0</v>
      </c>
      <c r="BE1258" s="54">
        <f>(BB1258*Параметри!$K$32+BC1258*Параметри!$L$32+BD1258*Параметри!$M$32)/18</f>
        <v>0</v>
      </c>
      <c r="BF1258" s="31">
        <f>(BE1258*Параметри!$K$48+SUM('Дані з ДІСО'!AR1258:AT1258)*IF(Параметри!$R$37="RNK",Параметри!$K$45,Параметри!$R$47)*Параметри!$K$20/1000)*Параметри!$K$69</f>
        <v>0</v>
      </c>
      <c r="BG1258">
        <f>ROUNDUP(('Дані не з ДІСО'!I1258+'Дані не з ДІСО'!K1258)/Параметри!$K$26,0)</f>
        <v>0</v>
      </c>
      <c r="BH1258" s="31">
        <f>BG1258*Параметри!$M$36/18</f>
        <v>0</v>
      </c>
      <c r="BI1258">
        <f>IF(BG1258=0,0,'Дані не з ДІСО'!K1258/('Дані не з ДІСО'!I1258+'Дані не з ДІСО'!K1258))</f>
        <v>0</v>
      </c>
      <c r="BJ1258" s="31">
        <f>(1+0.25*BI1258)*BH1258*Параметри!$K$48</f>
        <v>0</v>
      </c>
      <c r="BK1258">
        <f>ROUNDUP('Дані не з ДІСО'!M1258/Параметри!$K$27,0)</f>
        <v>0</v>
      </c>
      <c r="BL1258">
        <f>BK1258*Параметри!$M$37/18</f>
        <v>0</v>
      </c>
      <c r="BM1258" s="31">
        <f>BL1258*Параметри!$K$48</f>
        <v>0</v>
      </c>
      <c r="BN1258" s="31">
        <f>'Дані не з ДІСО'!N1258*(7*Параметри!$K$50+Параметри!$K$49)</f>
        <v>0</v>
      </c>
      <c r="BO1258">
        <f>ROUNDUP('Дані з ДІСО'!V1258/Параметри!$K$25,0)</f>
        <v>0</v>
      </c>
      <c r="BP1258">
        <f>ROUNDUP('Дані з ДІСО'!W1258/Параметри!$K$25,0)</f>
        <v>0</v>
      </c>
      <c r="BQ1258">
        <f>ROUNDUP('Дані з ДІСО'!X1258/Параметри!$K$25,0)</f>
        <v>0</v>
      </c>
      <c r="BR1258">
        <f>(BO1258*Параметри!$K$34+BP1258*Параметри!$L$34+BQ1258*Параметри!$M$34)/18</f>
        <v>0</v>
      </c>
      <c r="BS1258">
        <f>IF(J1258=0,0,'Дані з ДІСО'!AC1258/J1258)</f>
        <v>0</v>
      </c>
      <c r="BT1258" s="31">
        <f>(1+0.25*BS1258)*BR1258*Параметри!$K$48</f>
        <v>0</v>
      </c>
      <c r="BU1258" s="31">
        <f ca="1">BT1258*'Коефіцієнти АТО'!U1258</f>
        <v>0</v>
      </c>
      <c r="BV1258" s="31">
        <f>J1258*(1+0.25*BS1258)*Параметри!$K$61*Параметри!$K$20/1000</f>
        <v>0</v>
      </c>
      <c r="BW1258" s="31">
        <f>(1+0.25*BS1258)*J1258*'Коефіцієнти АТО'!S1258*Параметри!$K$20/1000</f>
        <v>0</v>
      </c>
      <c r="BX1258" s="31">
        <f t="shared" ca="1" si="234"/>
        <v>0</v>
      </c>
      <c r="BY1258">
        <f>ROUNDUP('Дані з ДІСО'!AG1258/Параметри!$K$66,0)</f>
        <v>0</v>
      </c>
      <c r="BZ1258">
        <f t="shared" si="235"/>
        <v>0</v>
      </c>
      <c r="CA1258">
        <f>IF('Дані з ДІСО'!AG1258=0,0,'Дані з ДІСО'!AJ1258/'Дані з ДІСО'!AG1258)</f>
        <v>0</v>
      </c>
      <c r="CB1258" s="31">
        <f>BZ1258*(1+0.25*CA1258)*Параметри!$K$48</f>
        <v>0</v>
      </c>
      <c r="CC1258" s="31">
        <f t="shared" ca="1" si="236"/>
        <v>18240.099999999999</v>
      </c>
      <c r="CD1258" s="31">
        <f t="shared" si="237"/>
        <v>0</v>
      </c>
      <c r="CE1258" s="31">
        <f t="shared" si="238"/>
        <v>0</v>
      </c>
      <c r="CF1258" s="31">
        <f t="shared" si="239"/>
        <v>0</v>
      </c>
    </row>
    <row r="1259" spans="1:84" x14ac:dyDescent="0.25">
      <c r="A1259" s="9">
        <v>1258</v>
      </c>
      <c r="B1259" s="9" t="s">
        <v>4354</v>
      </c>
      <c r="C1259" s="9" t="s">
        <v>4354</v>
      </c>
      <c r="D1259" s="9" t="s">
        <v>3001</v>
      </c>
      <c r="E1259" s="9" t="s">
        <v>28</v>
      </c>
      <c r="F1259" s="9" t="s">
        <v>4175</v>
      </c>
      <c r="G1259" s="9" t="s">
        <v>2538</v>
      </c>
      <c r="H1259" s="31">
        <f>SUM('Дані з ДІСО'!J1259:L1259)</f>
        <v>610</v>
      </c>
      <c r="I1259" s="31">
        <f>SUM('Дані з ДІСО'!P1259:R1259)</f>
        <v>0</v>
      </c>
      <c r="J1259" s="31">
        <f>SUM('Дані з ДІСО'!V1259:X1259)</f>
        <v>0</v>
      </c>
      <c r="K1259">
        <f ca="1">ROUNDUP('Дані з ДІСО'!J1259/'Коефіцієнти АТО'!$R1259,0)</f>
        <v>19</v>
      </c>
      <c r="L1259">
        <f ca="1">ROUNDUP('Дані з ДІСО'!K1259/'Коефіцієнти АТО'!$R1259,0)</f>
        <v>25</v>
      </c>
      <c r="M1259">
        <f ca="1">ROUNDUP('Дані з ДІСО'!L1259/'Коефіцієнти АТО'!$R1259,0)</f>
        <v>6</v>
      </c>
      <c r="N1259" s="28">
        <f ca="1">(K1259*Параметри!$K$32+L1259*Параметри!$L$32+M1259*Параметри!$M$32)/18</f>
        <v>86.277777777777771</v>
      </c>
      <c r="O1259" s="41">
        <f>'Дані з ДІСО'!Y1259/H1259</f>
        <v>0</v>
      </c>
      <c r="P1259" s="31">
        <f ca="1">(1+0.25*O1259)*N1259*Параметри!$K$48</f>
        <v>17609.788827844892</v>
      </c>
      <c r="Q1259" s="31">
        <f ca="1">P1259*'Коефіцієнти АТО'!T1259</f>
        <v>299.36641007336317</v>
      </c>
      <c r="R1259" s="31">
        <f>H1259*(1+0.25*O1259)*Параметри!$K$61*Параметри!$K$20/1000</f>
        <v>0</v>
      </c>
      <c r="S1259" s="31">
        <f>H1259*(1+0.25*O1259)*'Коефіцієнти АТО'!S1259*Параметри!$K$20/1000</f>
        <v>3144.0529137111112</v>
      </c>
      <c r="T1259" s="31">
        <f t="shared" ca="1" si="229"/>
        <v>21053.208151629366</v>
      </c>
      <c r="U1259" s="31">
        <f t="shared" ca="1" si="228"/>
        <v>21053.208151629366</v>
      </c>
      <c r="V1259">
        <f>ROUNDUP('Дані з ДІСО'!P1259/Параметри!$K$24,0)</f>
        <v>0</v>
      </c>
      <c r="W1259">
        <f>ROUNDUP('Дані з ДІСО'!Q1259/Параметри!$K$24,0)</f>
        <v>0</v>
      </c>
      <c r="X1259">
        <f>ROUNDUP('Дані з ДІСО'!R1259/Параметри!$K$24,0)</f>
        <v>0</v>
      </c>
      <c r="Y1259" s="28">
        <f>(V1259*Параметри!$K$33+W1259*Параметри!$L$33+X1259*Параметри!$M$33)/18</f>
        <v>0</v>
      </c>
      <c r="Z1259" s="41">
        <f>IF(I1259=0,0,'Дані з ДІСО'!AA1259/I1259)</f>
        <v>0</v>
      </c>
      <c r="AA1259" s="31">
        <f>(1+0.25*Z1259)*Y1259*Параметри!$K$48</f>
        <v>0</v>
      </c>
      <c r="AB1259" s="31">
        <f ca="1">AA1259*'Коефіцієнти АТО'!U1259</f>
        <v>0</v>
      </c>
      <c r="AC1259" s="31">
        <f>I1259*(1+0.25*Z1259)*Параметри!$K$61*Параметри!$K$20/1000</f>
        <v>0</v>
      </c>
      <c r="AD1259" s="31">
        <f>(1+0.25*Z1259)*I1259*'Коефіцієнти АТО'!S1259*Параметри!$K$20/1000</f>
        <v>0</v>
      </c>
      <c r="AE1259" s="31">
        <f t="shared" ca="1" si="230"/>
        <v>0</v>
      </c>
      <c r="AF1259" s="45">
        <v>33.969191275325336</v>
      </c>
      <c r="AG1259" s="45">
        <f ca="1">T1259/SUM('Дані з ДІСО'!J1259:L1259)</f>
        <v>34.513455986277648</v>
      </c>
      <c r="AH1259">
        <f ca="1">'Коефіцієнти АТО'!R1259</f>
        <v>12.5</v>
      </c>
      <c r="AI1259">
        <v>11.5</v>
      </c>
      <c r="AJ1259" s="44">
        <f t="shared" ca="1" si="231"/>
        <v>1.0160223040501897</v>
      </c>
      <c r="AK1259" t="str">
        <f ca="1">IF(OR(B1259="Область",B1259="Київ"),"Ні",IF(AJ1259&gt;Параметри!$K$72,"Так, верхній",IF(AJ1259&lt;Параметри!$K$73,"Так, нижній","Ні")))</f>
        <v>Ні</v>
      </c>
      <c r="AL1259" s="45">
        <f ca="1">IF(AK1259="Ні",AG1259,IF(AK1259="Так, верхній",AF1259*Параметри!$K$72,AF1259*Параметри!$K$73))</f>
        <v>34.513455986277648</v>
      </c>
      <c r="AM1259">
        <f>'Дані з ДІСО'!AL1259+'Дані з ДІСО'!AN1259</f>
        <v>2</v>
      </c>
      <c r="AN1259">
        <f>IF(AM1259=0,0,'Дані з ДІСО'!AN1259/AM1259)</f>
        <v>0</v>
      </c>
      <c r="AO1259" s="31">
        <f>AM1259*(1+0.25*AN1259)*Параметри!$K$50</f>
        <v>382.90909703200003</v>
      </c>
      <c r="AP1259" s="31">
        <f>ROUNDUP(('Дані з ДІСО'!AU1259+'Дані з ДІСО'!AW1259)/Параметри!$K$28,0)</f>
        <v>0</v>
      </c>
      <c r="AQ1259" s="54">
        <f>AP1259*Параметри!$M$35/18</f>
        <v>0</v>
      </c>
      <c r="AR1259" s="31">
        <f>IF(AP1259=0,0,'Дані з ДІСО'!AW1259/SUM('Дані з ДІСО'!AU1259,'Дані з ДІСО'!AW1259))</f>
        <v>0</v>
      </c>
      <c r="AS1259" s="31">
        <f>(1+0.25*AR1259)*AQ1259*Параметри!$K$48</f>
        <v>0</v>
      </c>
      <c r="AT1259">
        <f>ROUNDUP(('Дані з ДІСО'!AE1259+'Дані не з ДІСО'!E1259+'Дані не з ДІСО'!G1259)/Параметри!$K$64,0)</f>
        <v>0</v>
      </c>
      <c r="AU1259">
        <f t="shared" si="232"/>
        <v>0</v>
      </c>
      <c r="AV1259">
        <f>IF(AT1259=0,0,('Дані з ДІСО'!AH1259+'Дані не з ДІСО'!G1259)/('Дані з ДІСО'!AE1259+'Дані не з ДІСО'!E1259+'Дані не з ДІСО'!G1259))</f>
        <v>0</v>
      </c>
      <c r="AW1259" s="31">
        <f>AU1259*(1+0.25*AV1259)*Параметри!$K$48</f>
        <v>0</v>
      </c>
      <c r="AX1259">
        <f>ROUNDUP('Дані з ДІСО'!AF1259/Параметри!$K$65,0)</f>
        <v>0</v>
      </c>
      <c r="AY1259">
        <f t="shared" si="233"/>
        <v>0</v>
      </c>
      <c r="AZ1259">
        <f>IF(AX1259=0,0,'Дані з ДІСО'!AI1259/'Дані з ДІСО'!AF1259)</f>
        <v>0</v>
      </c>
      <c r="BA1259" s="31">
        <f>AY1259*(1+0.25*AZ1259)*Параметри!$K$48</f>
        <v>0</v>
      </c>
      <c r="BB1259">
        <f>ROUNDUP('Дані з ДІСО'!AR1259/Параметри!$K$29,0)</f>
        <v>0</v>
      </c>
      <c r="BC1259">
        <f>ROUNDUP('Дані з ДІСО'!AS1259/Параметри!$K$29,0)</f>
        <v>0</v>
      </c>
      <c r="BD1259">
        <f>ROUNDUP('Дані з ДІСО'!AT1259/Параметри!$K$29,0)</f>
        <v>0</v>
      </c>
      <c r="BE1259" s="54">
        <f>(BB1259*Параметри!$K$32+BC1259*Параметри!$L$32+BD1259*Параметри!$M$32)/18</f>
        <v>0</v>
      </c>
      <c r="BF1259" s="31">
        <f>(BE1259*Параметри!$K$48+SUM('Дані з ДІСО'!AR1259:AT1259)*IF(Параметри!$R$37="RNK",Параметри!$K$45,Параметри!$R$47)*Параметри!$K$20/1000)*Параметри!$K$69</f>
        <v>0</v>
      </c>
      <c r="BG1259">
        <f>ROUNDUP(('Дані не з ДІСО'!I1259+'Дані не з ДІСО'!K1259)/Параметри!$K$26,0)</f>
        <v>0</v>
      </c>
      <c r="BH1259" s="31">
        <f>BG1259*Параметри!$M$36/18</f>
        <v>0</v>
      </c>
      <c r="BI1259">
        <f>IF(BG1259=0,0,'Дані не з ДІСО'!K1259/('Дані не з ДІСО'!I1259+'Дані не з ДІСО'!K1259))</f>
        <v>0</v>
      </c>
      <c r="BJ1259" s="31">
        <f>(1+0.25*BI1259)*BH1259*Параметри!$K$48</f>
        <v>0</v>
      </c>
      <c r="BK1259">
        <f>ROUNDUP('Дані не з ДІСО'!M1259/Параметри!$K$27,0)</f>
        <v>0</v>
      </c>
      <c r="BL1259">
        <f>BK1259*Параметри!$M$37/18</f>
        <v>0</v>
      </c>
      <c r="BM1259" s="31">
        <f>BL1259*Параметри!$K$48</f>
        <v>0</v>
      </c>
      <c r="BN1259" s="31">
        <f>'Дані не з ДІСО'!N1259*(7*Параметри!$K$50+Параметри!$K$49)</f>
        <v>0</v>
      </c>
      <c r="BO1259">
        <f>ROUNDUP('Дані з ДІСО'!V1259/Параметри!$K$25,0)</f>
        <v>0</v>
      </c>
      <c r="BP1259">
        <f>ROUNDUP('Дані з ДІСО'!W1259/Параметри!$K$25,0)</f>
        <v>0</v>
      </c>
      <c r="BQ1259">
        <f>ROUNDUP('Дані з ДІСО'!X1259/Параметри!$K$25,0)</f>
        <v>0</v>
      </c>
      <c r="BR1259">
        <f>(BO1259*Параметри!$K$34+BP1259*Параметри!$L$34+BQ1259*Параметри!$M$34)/18</f>
        <v>0</v>
      </c>
      <c r="BS1259">
        <f>IF(J1259=0,0,'Дані з ДІСО'!AC1259/J1259)</f>
        <v>0</v>
      </c>
      <c r="BT1259" s="31">
        <f>(1+0.25*BS1259)*BR1259*Параметри!$K$48</f>
        <v>0</v>
      </c>
      <c r="BU1259" s="31">
        <f ca="1">BT1259*'Коефіцієнти АТО'!U1259</f>
        <v>0</v>
      </c>
      <c r="BV1259" s="31">
        <f>J1259*(1+0.25*BS1259)*Параметри!$K$61*Параметри!$K$20/1000</f>
        <v>0</v>
      </c>
      <c r="BW1259" s="31">
        <f>(1+0.25*BS1259)*J1259*'Коефіцієнти АТО'!S1259*Параметри!$K$20/1000</f>
        <v>0</v>
      </c>
      <c r="BX1259" s="31">
        <f t="shared" ca="1" si="234"/>
        <v>0</v>
      </c>
      <c r="BY1259">
        <f>ROUNDUP('Дані з ДІСО'!AG1259/Параметри!$K$66,0)</f>
        <v>0</v>
      </c>
      <c r="BZ1259">
        <f t="shared" si="235"/>
        <v>0</v>
      </c>
      <c r="CA1259">
        <f>IF('Дані з ДІСО'!AG1259=0,0,'Дані з ДІСО'!AJ1259/'Дані з ДІСО'!AG1259)</f>
        <v>0</v>
      </c>
      <c r="CB1259" s="31">
        <f>BZ1259*(1+0.25*CA1259)*Параметри!$K$48</f>
        <v>0</v>
      </c>
      <c r="CC1259" s="31">
        <f t="shared" ca="1" si="236"/>
        <v>21436.1</v>
      </c>
      <c r="CD1259" s="31">
        <f t="shared" si="237"/>
        <v>0</v>
      </c>
      <c r="CE1259" s="31">
        <f t="shared" si="238"/>
        <v>0</v>
      </c>
      <c r="CF1259" s="31">
        <f t="shared" si="239"/>
        <v>0</v>
      </c>
    </row>
    <row r="1260" spans="1:84" x14ac:dyDescent="0.25">
      <c r="A1260" s="9">
        <v>1259</v>
      </c>
      <c r="B1260" s="9" t="s">
        <v>4355</v>
      </c>
      <c r="C1260" s="9" t="s">
        <v>4355</v>
      </c>
      <c r="D1260" s="9" t="s">
        <v>3001</v>
      </c>
      <c r="E1260" s="9" t="s">
        <v>33</v>
      </c>
      <c r="F1260" s="9" t="s">
        <v>4176</v>
      </c>
      <c r="G1260" s="9" t="s">
        <v>2540</v>
      </c>
      <c r="H1260" s="31">
        <f>SUM('Дані з ДІСО'!J1260:L1260)</f>
        <v>411</v>
      </c>
      <c r="I1260" s="31">
        <f>SUM('Дані з ДІСО'!P1260:R1260)</f>
        <v>0</v>
      </c>
      <c r="J1260" s="31">
        <f>SUM('Дані з ДІСО'!V1260:X1260)</f>
        <v>0</v>
      </c>
      <c r="K1260">
        <f ca="1">ROUNDUP('Дані з ДІСО'!J1260/'Коефіцієнти АТО'!$R1260,0)</f>
        <v>13</v>
      </c>
      <c r="L1260">
        <f ca="1">ROUNDUP('Дані з ДІСО'!K1260/'Коефіцієнти АТО'!$R1260,0)</f>
        <v>18</v>
      </c>
      <c r="M1260">
        <f ca="1">ROUNDUP('Дані з ДІСО'!L1260/'Коефіцієнти АТО'!$R1260,0)</f>
        <v>4</v>
      </c>
      <c r="N1260" s="28">
        <f ca="1">(K1260*Параметри!$K$32+L1260*Параметри!$L$32+M1260*Параметри!$M$32)/18</f>
        <v>60.5</v>
      </c>
      <c r="O1260" s="41">
        <f>'Дані з ДІСО'!Y1260/H1260</f>
        <v>0</v>
      </c>
      <c r="P1260" s="31">
        <f ca="1">(1+0.25*O1260)*N1260*Параметри!$K$48</f>
        <v>12348.396673228002</v>
      </c>
      <c r="Q1260" s="31">
        <f ca="1">P1260*'Коефіцієнти АТО'!T1260</f>
        <v>209.92274344487606</v>
      </c>
      <c r="R1260" s="31">
        <f>H1260*(1+0.25*O1260)*Параметри!$K$61*Параметри!$K$20/1000</f>
        <v>0</v>
      </c>
      <c r="S1260" s="31">
        <f>H1260*(1+0.25*O1260)*'Коефіцієнти АТО'!S1260*Параметри!$K$20/1000</f>
        <v>1906.5330701340004</v>
      </c>
      <c r="T1260" s="31">
        <f t="shared" ca="1" si="229"/>
        <v>14464.85248680688</v>
      </c>
      <c r="U1260" s="31">
        <f t="shared" ca="1" si="228"/>
        <v>15814.486288661392</v>
      </c>
      <c r="V1260">
        <f>ROUNDUP('Дані з ДІСО'!P1260/Параметри!$K$24,0)</f>
        <v>0</v>
      </c>
      <c r="W1260">
        <f>ROUNDUP('Дані з ДІСО'!Q1260/Параметри!$K$24,0)</f>
        <v>0</v>
      </c>
      <c r="X1260">
        <f>ROUNDUP('Дані з ДІСО'!R1260/Параметри!$K$24,0)</f>
        <v>0</v>
      </c>
      <c r="Y1260" s="28">
        <f>(V1260*Параметри!$K$33+W1260*Параметри!$L$33+X1260*Параметри!$M$33)/18</f>
        <v>0</v>
      </c>
      <c r="Z1260" s="41">
        <f>IF(I1260=0,0,'Дані з ДІСО'!AA1260/I1260)</f>
        <v>0</v>
      </c>
      <c r="AA1260" s="31">
        <f>(1+0.25*Z1260)*Y1260*Параметри!$K$48</f>
        <v>0</v>
      </c>
      <c r="AB1260" s="31">
        <f ca="1">AA1260*'Коефіцієнти АТО'!U1260</f>
        <v>0</v>
      </c>
      <c r="AC1260" s="31">
        <f>I1260*(1+0.25*Z1260)*Параметри!$K$61*Параметри!$K$20/1000</f>
        <v>0</v>
      </c>
      <c r="AD1260" s="31">
        <f>(1+0.25*Z1260)*I1260*'Коефіцієнти АТО'!S1260*Параметри!$K$20/1000</f>
        <v>0</v>
      </c>
      <c r="AE1260" s="31">
        <f t="shared" ca="1" si="230"/>
        <v>0</v>
      </c>
      <c r="AF1260" s="45">
        <v>38.478068828859833</v>
      </c>
      <c r="AG1260" s="45">
        <f ca="1">T1260/SUM('Дані з ДІСО'!J1260:L1260)</f>
        <v>35.194288289067835</v>
      </c>
      <c r="AH1260">
        <f ca="1">'Коефіцієнти АТО'!R1260</f>
        <v>12</v>
      </c>
      <c r="AI1260">
        <v>10.5</v>
      </c>
      <c r="AJ1260" s="44">
        <f t="shared" ca="1" si="231"/>
        <v>0.91465838489978857</v>
      </c>
      <c r="AK1260" t="str">
        <f ca="1">IF(OR(B1260="Область",B1260="Київ"),"Ні",IF(AJ1260&gt;Параметри!$K$72,"Так, верхній",IF(AJ1260&lt;Параметри!$K$73,"Так, нижній","Ні")))</f>
        <v>Так, нижній</v>
      </c>
      <c r="AL1260" s="45">
        <f ca="1">IF(AK1260="Ні",AG1260,IF(AK1260="Так, верхній",AF1260*Параметри!$K$72,AF1260*Параметри!$K$73))</f>
        <v>38.478068828859833</v>
      </c>
      <c r="AM1260">
        <f>'Дані з ДІСО'!AL1260+'Дані з ДІСО'!AN1260</f>
        <v>3</v>
      </c>
      <c r="AN1260">
        <f>IF(AM1260=0,0,'Дані з ДІСО'!AN1260/AM1260)</f>
        <v>0</v>
      </c>
      <c r="AO1260" s="31">
        <f>AM1260*(1+0.25*AN1260)*Параметри!$K$50</f>
        <v>574.36364554800002</v>
      </c>
      <c r="AP1260" s="31">
        <f>ROUNDUP(('Дані з ДІСО'!AU1260+'Дані з ДІСО'!AW1260)/Параметри!$K$28,0)</f>
        <v>0</v>
      </c>
      <c r="AQ1260" s="54">
        <f>AP1260*Параметри!$M$35/18</f>
        <v>0</v>
      </c>
      <c r="AR1260" s="31">
        <f>IF(AP1260=0,0,'Дані з ДІСО'!AW1260/SUM('Дані з ДІСО'!AU1260,'Дані з ДІСО'!AW1260))</f>
        <v>0</v>
      </c>
      <c r="AS1260" s="31">
        <f>(1+0.25*AR1260)*AQ1260*Параметри!$K$48</f>
        <v>0</v>
      </c>
      <c r="AT1260">
        <f>ROUNDUP(('Дані з ДІСО'!AE1260+'Дані не з ДІСО'!E1260+'Дані не з ДІСО'!G1260)/Параметри!$K$64,0)</f>
        <v>0</v>
      </c>
      <c r="AU1260">
        <f t="shared" si="232"/>
        <v>0</v>
      </c>
      <c r="AV1260">
        <f>IF(AT1260=0,0,('Дані з ДІСО'!AH1260+'Дані не з ДІСО'!G1260)/('Дані з ДІСО'!AE1260+'Дані не з ДІСО'!E1260+'Дані не з ДІСО'!G1260))</f>
        <v>0</v>
      </c>
      <c r="AW1260" s="31">
        <f>AU1260*(1+0.25*AV1260)*Параметри!$K$48</f>
        <v>0</v>
      </c>
      <c r="AX1260">
        <f>ROUNDUP('Дані з ДІСО'!AF1260/Параметри!$K$65,0)</f>
        <v>0</v>
      </c>
      <c r="AY1260">
        <f t="shared" si="233"/>
        <v>0</v>
      </c>
      <c r="AZ1260">
        <f>IF(AX1260=0,0,'Дані з ДІСО'!AI1260/'Дані з ДІСО'!AF1260)</f>
        <v>0</v>
      </c>
      <c r="BA1260" s="31">
        <f>AY1260*(1+0.25*AZ1260)*Параметри!$K$48</f>
        <v>0</v>
      </c>
      <c r="BB1260">
        <f>ROUNDUP('Дані з ДІСО'!AR1260/Параметри!$K$29,0)</f>
        <v>0</v>
      </c>
      <c r="BC1260">
        <f>ROUNDUP('Дані з ДІСО'!AS1260/Параметри!$K$29,0)</f>
        <v>0</v>
      </c>
      <c r="BD1260">
        <f>ROUNDUP('Дані з ДІСО'!AT1260/Параметри!$K$29,0)</f>
        <v>0</v>
      </c>
      <c r="BE1260" s="54">
        <f>(BB1260*Параметри!$K$32+BC1260*Параметри!$L$32+BD1260*Параметри!$M$32)/18</f>
        <v>0</v>
      </c>
      <c r="BF1260" s="31">
        <f>(BE1260*Параметри!$K$48+SUM('Дані з ДІСО'!AR1260:AT1260)*IF(Параметри!$R$37="RNK",Параметри!$K$45,Параметри!$R$47)*Параметри!$K$20/1000)*Параметри!$K$69</f>
        <v>0</v>
      </c>
      <c r="BG1260">
        <f>ROUNDUP(('Дані не з ДІСО'!I1260+'Дані не з ДІСО'!K1260)/Параметри!$K$26,0)</f>
        <v>0</v>
      </c>
      <c r="BH1260" s="31">
        <f>BG1260*Параметри!$M$36/18</f>
        <v>0</v>
      </c>
      <c r="BI1260">
        <f>IF(BG1260=0,0,'Дані не з ДІСО'!K1260/('Дані не з ДІСО'!I1260+'Дані не з ДІСО'!K1260))</f>
        <v>0</v>
      </c>
      <c r="BJ1260" s="31">
        <f>(1+0.25*BI1260)*BH1260*Параметри!$K$48</f>
        <v>0</v>
      </c>
      <c r="BK1260">
        <f>ROUNDUP('Дані не з ДІСО'!M1260/Параметри!$K$27,0)</f>
        <v>0</v>
      </c>
      <c r="BL1260">
        <f>BK1260*Параметри!$M$37/18</f>
        <v>0</v>
      </c>
      <c r="BM1260" s="31">
        <f>BL1260*Параметри!$K$48</f>
        <v>0</v>
      </c>
      <c r="BN1260" s="31">
        <f>'Дані не з ДІСО'!N1260*(7*Параметри!$K$50+Параметри!$K$49)</f>
        <v>0</v>
      </c>
      <c r="BO1260">
        <f>ROUNDUP('Дані з ДІСО'!V1260/Параметри!$K$25,0)</f>
        <v>0</v>
      </c>
      <c r="BP1260">
        <f>ROUNDUP('Дані з ДІСО'!W1260/Параметри!$K$25,0)</f>
        <v>0</v>
      </c>
      <c r="BQ1260">
        <f>ROUNDUP('Дані з ДІСО'!X1260/Параметри!$K$25,0)</f>
        <v>0</v>
      </c>
      <c r="BR1260">
        <f>(BO1260*Параметри!$K$34+BP1260*Параметри!$L$34+BQ1260*Параметри!$M$34)/18</f>
        <v>0</v>
      </c>
      <c r="BS1260">
        <f>IF(J1260=0,0,'Дані з ДІСО'!AC1260/J1260)</f>
        <v>0</v>
      </c>
      <c r="BT1260" s="31">
        <f>(1+0.25*BS1260)*BR1260*Параметри!$K$48</f>
        <v>0</v>
      </c>
      <c r="BU1260" s="31">
        <f ca="1">BT1260*'Коефіцієнти АТО'!U1260</f>
        <v>0</v>
      </c>
      <c r="BV1260" s="31">
        <f>J1260*(1+0.25*BS1260)*Параметри!$K$61*Параметри!$K$20/1000</f>
        <v>0</v>
      </c>
      <c r="BW1260" s="31">
        <f>(1+0.25*BS1260)*J1260*'Коефіцієнти АТО'!S1260*Параметри!$K$20/1000</f>
        <v>0</v>
      </c>
      <c r="BX1260" s="31">
        <f t="shared" ca="1" si="234"/>
        <v>0</v>
      </c>
      <c r="BY1260">
        <f>ROUNDUP('Дані з ДІСО'!AG1260/Параметри!$K$66,0)</f>
        <v>0</v>
      </c>
      <c r="BZ1260">
        <f t="shared" si="235"/>
        <v>0</v>
      </c>
      <c r="CA1260">
        <f>IF('Дані з ДІСО'!AG1260=0,0,'Дані з ДІСО'!AJ1260/'Дані з ДІСО'!AG1260)</f>
        <v>0</v>
      </c>
      <c r="CB1260" s="31">
        <f>BZ1260*(1+0.25*CA1260)*Параметри!$K$48</f>
        <v>0</v>
      </c>
      <c r="CC1260" s="31">
        <f t="shared" ca="1" si="236"/>
        <v>16388.8</v>
      </c>
      <c r="CD1260" s="31">
        <f t="shared" si="237"/>
        <v>0</v>
      </c>
      <c r="CE1260" s="31">
        <f t="shared" si="238"/>
        <v>0</v>
      </c>
      <c r="CF1260" s="31">
        <f t="shared" si="239"/>
        <v>0</v>
      </c>
    </row>
    <row r="1261" spans="1:84" x14ac:dyDescent="0.25">
      <c r="A1261" s="9">
        <v>1260</v>
      </c>
      <c r="B1261" s="9" t="s">
        <v>4354</v>
      </c>
      <c r="C1261" s="9" t="s">
        <v>4354</v>
      </c>
      <c r="D1261" s="9" t="s">
        <v>3001</v>
      </c>
      <c r="E1261" s="9" t="s">
        <v>28</v>
      </c>
      <c r="F1261" s="9" t="s">
        <v>3916</v>
      </c>
      <c r="G1261" s="9" t="s">
        <v>2542</v>
      </c>
      <c r="H1261" s="31">
        <f>SUM('Дані з ДІСО'!J1261:L1261)</f>
        <v>309</v>
      </c>
      <c r="I1261" s="31">
        <f>SUM('Дані з ДІСО'!P1261:R1261)</f>
        <v>0</v>
      </c>
      <c r="J1261" s="31">
        <f>SUM('Дані з ДІСО'!V1261:X1261)</f>
        <v>0</v>
      </c>
      <c r="K1261">
        <f ca="1">ROUNDUP('Дані з ДІСО'!J1261/'Коефіцієнти АТО'!$R1261,0)</f>
        <v>10</v>
      </c>
      <c r="L1261">
        <f ca="1">ROUNDUP('Дані з ДІСО'!K1261/'Коефіцієнти АТО'!$R1261,0)</f>
        <v>17</v>
      </c>
      <c r="M1261">
        <f ca="1">ROUNDUP('Дані з ДІСО'!L1261/'Коефіцієнти АТО'!$R1261,0)</f>
        <v>2</v>
      </c>
      <c r="N1261" s="28">
        <f ca="1">(K1261*Параметри!$K$32+L1261*Параметри!$L$32+M1261*Параметри!$M$32)/18</f>
        <v>50.222222222222221</v>
      </c>
      <c r="O1261" s="41">
        <f>'Дані з ДІСО'!Y1261/H1261</f>
        <v>0</v>
      </c>
      <c r="P1261" s="31">
        <f ca="1">(1+0.25*O1261)*N1261*Параметри!$K$48</f>
        <v>10250.643335719113</v>
      </c>
      <c r="Q1261" s="31">
        <f ca="1">P1261*'Коефіцієнти АТО'!T1261</f>
        <v>174.26093670722491</v>
      </c>
      <c r="R1261" s="31">
        <f>H1261*(1+0.25*O1261)*Параметри!$K$61*Параметри!$K$20/1000</f>
        <v>0</v>
      </c>
      <c r="S1261" s="31">
        <f>H1261*(1+0.25*O1261)*'Коефіцієнти АТО'!S1261*Параметри!$K$20/1000</f>
        <v>1592.6431972733333</v>
      </c>
      <c r="T1261" s="31">
        <f t="shared" ca="1" si="229"/>
        <v>12017.547469699672</v>
      </c>
      <c r="U1261" s="31">
        <f t="shared" ca="1" si="228"/>
        <v>12017.547469699672</v>
      </c>
      <c r="V1261">
        <f>ROUNDUP('Дані з ДІСО'!P1261/Параметри!$K$24,0)</f>
        <v>0</v>
      </c>
      <c r="W1261">
        <f>ROUNDUP('Дані з ДІСО'!Q1261/Параметри!$K$24,0)</f>
        <v>0</v>
      </c>
      <c r="X1261">
        <f>ROUNDUP('Дані з ДІСО'!R1261/Параметри!$K$24,0)</f>
        <v>0</v>
      </c>
      <c r="Y1261" s="28">
        <f>(V1261*Параметри!$K$33+W1261*Параметри!$L$33+X1261*Параметри!$M$33)/18</f>
        <v>0</v>
      </c>
      <c r="Z1261" s="41">
        <f>IF(I1261=0,0,'Дані з ДІСО'!AA1261/I1261)</f>
        <v>0</v>
      </c>
      <c r="AA1261" s="31">
        <f>(1+0.25*Z1261)*Y1261*Параметри!$K$48</f>
        <v>0</v>
      </c>
      <c r="AB1261" s="31">
        <f ca="1">AA1261*'Коефіцієнти АТО'!U1261</f>
        <v>0</v>
      </c>
      <c r="AC1261" s="31">
        <f>I1261*(1+0.25*Z1261)*Параметри!$K$61*Параметри!$K$20/1000</f>
        <v>0</v>
      </c>
      <c r="AD1261" s="31">
        <f>(1+0.25*Z1261)*I1261*'Коефіцієнти АТО'!S1261*Параметри!$K$20/1000</f>
        <v>0</v>
      </c>
      <c r="AE1261" s="31">
        <f t="shared" ca="1" si="230"/>
        <v>0</v>
      </c>
      <c r="AF1261" s="45">
        <v>36.784275987044232</v>
      </c>
      <c r="AG1261" s="45">
        <f ca="1">T1261/SUM('Дані з ДІСО'!J1261:L1261)</f>
        <v>38.891739384141331</v>
      </c>
      <c r="AH1261">
        <f ca="1">'Коефіцієнти АТО'!R1261</f>
        <v>11.5</v>
      </c>
      <c r="AI1261">
        <v>11</v>
      </c>
      <c r="AJ1261" s="44">
        <f t="shared" ca="1" si="231"/>
        <v>1.0572925072071384</v>
      </c>
      <c r="AK1261" t="str">
        <f ca="1">IF(OR(B1261="Область",B1261="Київ"),"Ні",IF(AJ1261&gt;Параметри!$K$72,"Так, верхній",IF(AJ1261&lt;Параметри!$K$73,"Так, нижній","Ні")))</f>
        <v>Ні</v>
      </c>
      <c r="AL1261" s="45">
        <f ca="1">IF(AK1261="Ні",AG1261,IF(AK1261="Так, верхній",AF1261*Параметри!$K$72,AF1261*Параметри!$K$73))</f>
        <v>38.891739384141331</v>
      </c>
      <c r="AM1261">
        <f>'Дані з ДІСО'!AL1261+'Дані з ДІСО'!AN1261</f>
        <v>3</v>
      </c>
      <c r="AN1261">
        <f>IF(AM1261=0,0,'Дані з ДІСО'!AN1261/AM1261)</f>
        <v>0</v>
      </c>
      <c r="AO1261" s="31">
        <f>AM1261*(1+0.25*AN1261)*Параметри!$K$50</f>
        <v>574.36364554800002</v>
      </c>
      <c r="AP1261" s="31">
        <f>ROUNDUP(('Дані з ДІСО'!AU1261+'Дані з ДІСО'!AW1261)/Параметри!$K$28,0)</f>
        <v>0</v>
      </c>
      <c r="AQ1261" s="54">
        <f>AP1261*Параметри!$M$35/18</f>
        <v>0</v>
      </c>
      <c r="AR1261" s="31">
        <f>IF(AP1261=0,0,'Дані з ДІСО'!AW1261/SUM('Дані з ДІСО'!AU1261,'Дані з ДІСО'!AW1261))</f>
        <v>0</v>
      </c>
      <c r="AS1261" s="31">
        <f>(1+0.25*AR1261)*AQ1261*Параметри!$K$48</f>
        <v>0</v>
      </c>
      <c r="AT1261">
        <f>ROUNDUP(('Дані з ДІСО'!AE1261+'Дані не з ДІСО'!E1261+'Дані не з ДІСО'!G1261)/Параметри!$K$64,0)</f>
        <v>0</v>
      </c>
      <c r="AU1261">
        <f t="shared" si="232"/>
        <v>0</v>
      </c>
      <c r="AV1261">
        <f>IF(AT1261=0,0,('Дані з ДІСО'!AH1261+'Дані не з ДІСО'!G1261)/('Дані з ДІСО'!AE1261+'Дані не з ДІСО'!E1261+'Дані не з ДІСО'!G1261))</f>
        <v>0</v>
      </c>
      <c r="AW1261" s="31">
        <f>AU1261*(1+0.25*AV1261)*Параметри!$K$48</f>
        <v>0</v>
      </c>
      <c r="AX1261">
        <f>ROUNDUP('Дані з ДІСО'!AF1261/Параметри!$K$65,0)</f>
        <v>0</v>
      </c>
      <c r="AY1261">
        <f t="shared" si="233"/>
        <v>0</v>
      </c>
      <c r="AZ1261">
        <f>IF(AX1261=0,0,'Дані з ДІСО'!AI1261/'Дані з ДІСО'!AF1261)</f>
        <v>0</v>
      </c>
      <c r="BA1261" s="31">
        <f>AY1261*(1+0.25*AZ1261)*Параметри!$K$48</f>
        <v>0</v>
      </c>
      <c r="BB1261">
        <f>ROUNDUP('Дані з ДІСО'!AR1261/Параметри!$K$29,0)</f>
        <v>0</v>
      </c>
      <c r="BC1261">
        <f>ROUNDUP('Дані з ДІСО'!AS1261/Параметри!$K$29,0)</f>
        <v>0</v>
      </c>
      <c r="BD1261">
        <f>ROUNDUP('Дані з ДІСО'!AT1261/Параметри!$K$29,0)</f>
        <v>0</v>
      </c>
      <c r="BE1261" s="54">
        <f>(BB1261*Параметри!$K$32+BC1261*Параметри!$L$32+BD1261*Параметри!$M$32)/18</f>
        <v>0</v>
      </c>
      <c r="BF1261" s="31">
        <f>(BE1261*Параметри!$K$48+SUM('Дані з ДІСО'!AR1261:AT1261)*IF(Параметри!$R$37="RNK",Параметри!$K$45,Параметри!$R$47)*Параметри!$K$20/1000)*Параметри!$K$69</f>
        <v>0</v>
      </c>
      <c r="BG1261">
        <f>ROUNDUP(('Дані не з ДІСО'!I1261+'Дані не з ДІСО'!K1261)/Параметри!$K$26,0)</f>
        <v>0</v>
      </c>
      <c r="BH1261" s="31">
        <f>BG1261*Параметри!$M$36/18</f>
        <v>0</v>
      </c>
      <c r="BI1261">
        <f>IF(BG1261=0,0,'Дані не з ДІСО'!K1261/('Дані не з ДІСО'!I1261+'Дані не з ДІСО'!K1261))</f>
        <v>0</v>
      </c>
      <c r="BJ1261" s="31">
        <f>(1+0.25*BI1261)*BH1261*Параметри!$K$48</f>
        <v>0</v>
      </c>
      <c r="BK1261">
        <f>ROUNDUP('Дані не з ДІСО'!M1261/Параметри!$K$27,0)</f>
        <v>0</v>
      </c>
      <c r="BL1261">
        <f>BK1261*Параметри!$M$37/18</f>
        <v>0</v>
      </c>
      <c r="BM1261" s="31">
        <f>BL1261*Параметри!$K$48</f>
        <v>0</v>
      </c>
      <c r="BN1261" s="31">
        <f>'Дані не з ДІСО'!N1261*(7*Параметри!$K$50+Параметри!$K$49)</f>
        <v>0</v>
      </c>
      <c r="BO1261">
        <f>ROUNDUP('Дані з ДІСО'!V1261/Параметри!$K$25,0)</f>
        <v>0</v>
      </c>
      <c r="BP1261">
        <f>ROUNDUP('Дані з ДІСО'!W1261/Параметри!$K$25,0)</f>
        <v>0</v>
      </c>
      <c r="BQ1261">
        <f>ROUNDUP('Дані з ДІСО'!X1261/Параметри!$K$25,0)</f>
        <v>0</v>
      </c>
      <c r="BR1261">
        <f>(BO1261*Параметри!$K$34+BP1261*Параметри!$L$34+BQ1261*Параметри!$M$34)/18</f>
        <v>0</v>
      </c>
      <c r="BS1261">
        <f>IF(J1261=0,0,'Дані з ДІСО'!AC1261/J1261)</f>
        <v>0</v>
      </c>
      <c r="BT1261" s="31">
        <f>(1+0.25*BS1261)*BR1261*Параметри!$K$48</f>
        <v>0</v>
      </c>
      <c r="BU1261" s="31">
        <f ca="1">BT1261*'Коефіцієнти АТО'!U1261</f>
        <v>0</v>
      </c>
      <c r="BV1261" s="31">
        <f>J1261*(1+0.25*BS1261)*Параметри!$K$61*Параметри!$K$20/1000</f>
        <v>0</v>
      </c>
      <c r="BW1261" s="31">
        <f>(1+0.25*BS1261)*J1261*'Коефіцієнти АТО'!S1261*Параметри!$K$20/1000</f>
        <v>0</v>
      </c>
      <c r="BX1261" s="31">
        <f t="shared" ca="1" si="234"/>
        <v>0</v>
      </c>
      <c r="BY1261">
        <f>ROUNDUP('Дані з ДІСО'!AG1261/Параметри!$K$66,0)</f>
        <v>0</v>
      </c>
      <c r="BZ1261">
        <f t="shared" si="235"/>
        <v>0</v>
      </c>
      <c r="CA1261">
        <f>IF('Дані з ДІСО'!AG1261=0,0,'Дані з ДІСО'!AJ1261/'Дані з ДІСО'!AG1261)</f>
        <v>0</v>
      </c>
      <c r="CB1261" s="31">
        <f>BZ1261*(1+0.25*CA1261)*Параметри!$K$48</f>
        <v>0</v>
      </c>
      <c r="CC1261" s="31">
        <f t="shared" ca="1" si="236"/>
        <v>12591.9</v>
      </c>
      <c r="CD1261" s="31">
        <f t="shared" si="237"/>
        <v>0</v>
      </c>
      <c r="CE1261" s="31">
        <f t="shared" si="238"/>
        <v>0</v>
      </c>
      <c r="CF1261" s="31">
        <f t="shared" si="239"/>
        <v>0</v>
      </c>
    </row>
    <row r="1262" spans="1:84" x14ac:dyDescent="0.25">
      <c r="A1262" s="9">
        <v>1261</v>
      </c>
      <c r="B1262" s="9" t="s">
        <v>4355</v>
      </c>
      <c r="C1262" s="9" t="s">
        <v>4355</v>
      </c>
      <c r="D1262" s="9" t="s">
        <v>3001</v>
      </c>
      <c r="E1262" s="9" t="s">
        <v>33</v>
      </c>
      <c r="F1262" s="9" t="s">
        <v>4177</v>
      </c>
      <c r="G1262" s="9" t="s">
        <v>2544</v>
      </c>
      <c r="H1262" s="31">
        <f>SUM('Дані з ДІСО'!J1262:L1262)</f>
        <v>1997</v>
      </c>
      <c r="I1262" s="31">
        <f>SUM('Дані з ДІСО'!P1262:R1262)</f>
        <v>0</v>
      </c>
      <c r="J1262" s="31">
        <f>SUM('Дані з ДІСО'!V1262:X1262)</f>
        <v>0</v>
      </c>
      <c r="K1262">
        <f ca="1">ROUNDUP('Дані з ДІСО'!J1262/'Коефіцієнти АТО'!$R1262,0)</f>
        <v>63</v>
      </c>
      <c r="L1262">
        <f ca="1">ROUNDUP('Дані з ДІСО'!K1262/'Коефіцієнти АТО'!$R1262,0)</f>
        <v>76</v>
      </c>
      <c r="M1262">
        <f ca="1">ROUNDUP('Дані з ДІСО'!L1262/'Коефіцієнти АТО'!$R1262,0)</f>
        <v>16</v>
      </c>
      <c r="N1262" s="28">
        <f ca="1">(K1262*Параметри!$K$32+L1262*Параметри!$L$32+M1262*Параметри!$M$32)/18</f>
        <v>264.83333333333331</v>
      </c>
      <c r="O1262" s="41">
        <f>'Дані з ДІСО'!Y1262/H1262</f>
        <v>0</v>
      </c>
      <c r="P1262" s="31">
        <f ca="1">(1+0.25*O1262)*N1262*Параметри!$K$48</f>
        <v>54054.000864350674</v>
      </c>
      <c r="Q1262" s="31">
        <f ca="1">P1262*'Коефіцієнти АТО'!T1262</f>
        <v>918.91801469396148</v>
      </c>
      <c r="R1262" s="31">
        <f>H1262*(1+0.25*O1262)*Параметри!$K$61*Параметри!$K$20/1000</f>
        <v>0</v>
      </c>
      <c r="S1262" s="31">
        <f>H1262*(1+0.25*O1262)*'Коефіцієнти АТО'!S1262*Параметри!$K$20/1000</f>
        <v>9263.6168882180009</v>
      </c>
      <c r="T1262" s="31">
        <f t="shared" ca="1" si="229"/>
        <v>64236.535767262634</v>
      </c>
      <c r="U1262" s="31">
        <f t="shared" ca="1" si="228"/>
        <v>64236.535767262634</v>
      </c>
      <c r="V1262">
        <f>ROUNDUP('Дані з ДІСО'!P1262/Параметри!$K$24,0)</f>
        <v>0</v>
      </c>
      <c r="W1262">
        <f>ROUNDUP('Дані з ДІСО'!Q1262/Параметри!$K$24,0)</f>
        <v>0</v>
      </c>
      <c r="X1262">
        <f>ROUNDUP('Дані з ДІСО'!R1262/Параметри!$K$24,0)</f>
        <v>0</v>
      </c>
      <c r="Y1262" s="28">
        <f>(V1262*Параметри!$K$33+W1262*Параметри!$L$33+X1262*Параметри!$M$33)/18</f>
        <v>0</v>
      </c>
      <c r="Z1262" s="41">
        <f>IF(I1262=0,0,'Дані з ДІСО'!AA1262/I1262)</f>
        <v>0</v>
      </c>
      <c r="AA1262" s="31">
        <f>(1+0.25*Z1262)*Y1262*Параметри!$K$48</f>
        <v>0</v>
      </c>
      <c r="AB1262" s="31">
        <f ca="1">AA1262*'Коефіцієнти АТО'!U1262</f>
        <v>0</v>
      </c>
      <c r="AC1262" s="31">
        <f>I1262*(1+0.25*Z1262)*Параметри!$K$61*Параметри!$K$20/1000</f>
        <v>0</v>
      </c>
      <c r="AD1262" s="31">
        <f>(1+0.25*Z1262)*I1262*'Коефіцієнти АТО'!S1262*Параметри!$K$20/1000</f>
        <v>0</v>
      </c>
      <c r="AE1262" s="31">
        <f t="shared" ca="1" si="230"/>
        <v>0</v>
      </c>
      <c r="AF1262" s="45">
        <v>30.285053941945797</v>
      </c>
      <c r="AG1262" s="45">
        <f ca="1">T1262/SUM('Дані з ДІСО'!J1262:L1262)</f>
        <v>32.166517660121499</v>
      </c>
      <c r="AH1262">
        <f ca="1">'Коефіцієнти АТО'!R1262</f>
        <v>13</v>
      </c>
      <c r="AI1262">
        <v>13</v>
      </c>
      <c r="AJ1262" s="44">
        <f t="shared" ca="1" si="231"/>
        <v>1.062125156579953</v>
      </c>
      <c r="AK1262" t="str">
        <f ca="1">IF(OR(B1262="Область",B1262="Київ"),"Ні",IF(AJ1262&gt;Параметри!$K$72,"Так, верхній",IF(AJ1262&lt;Параметри!$K$73,"Так, нижній","Ні")))</f>
        <v>Ні</v>
      </c>
      <c r="AL1262" s="45">
        <f ca="1">IF(AK1262="Ні",AG1262,IF(AK1262="Так, верхній",AF1262*Параметри!$K$72,AF1262*Параметри!$K$73))</f>
        <v>32.166517660121499</v>
      </c>
      <c r="AM1262">
        <f>'Дані з ДІСО'!AL1262+'Дані з ДІСО'!AN1262</f>
        <v>14</v>
      </c>
      <c r="AN1262">
        <f>IF(AM1262=0,0,'Дані з ДІСО'!AN1262/AM1262)</f>
        <v>0</v>
      </c>
      <c r="AO1262" s="31">
        <f>AM1262*(1+0.25*AN1262)*Параметри!$K$50</f>
        <v>2680.3636792240004</v>
      </c>
      <c r="AP1262" s="31">
        <f>ROUNDUP(('Дані з ДІСО'!AU1262+'Дані з ДІСО'!AW1262)/Параметри!$K$28,0)</f>
        <v>0</v>
      </c>
      <c r="AQ1262" s="54">
        <f>AP1262*Параметри!$M$35/18</f>
        <v>0</v>
      </c>
      <c r="AR1262" s="31">
        <f>IF(AP1262=0,0,'Дані з ДІСО'!AW1262/SUM('Дані з ДІСО'!AU1262,'Дані з ДІСО'!AW1262))</f>
        <v>0</v>
      </c>
      <c r="AS1262" s="31">
        <f>(1+0.25*AR1262)*AQ1262*Параметри!$K$48</f>
        <v>0</v>
      </c>
      <c r="AT1262">
        <f>ROUNDUP(('Дані з ДІСО'!AE1262+'Дані не з ДІСО'!E1262+'Дані не з ДІСО'!G1262)/Параметри!$K$64,0)</f>
        <v>0</v>
      </c>
      <c r="AU1262">
        <f t="shared" si="232"/>
        <v>0</v>
      </c>
      <c r="AV1262">
        <f>IF(AT1262=0,0,('Дані з ДІСО'!AH1262+'Дані не з ДІСО'!G1262)/('Дані з ДІСО'!AE1262+'Дані не з ДІСО'!E1262+'Дані не з ДІСО'!G1262))</f>
        <v>0</v>
      </c>
      <c r="AW1262" s="31">
        <f>AU1262*(1+0.25*AV1262)*Параметри!$K$48</f>
        <v>0</v>
      </c>
      <c r="AX1262">
        <f>ROUNDUP('Дані з ДІСО'!AF1262/Параметри!$K$65,0)</f>
        <v>0</v>
      </c>
      <c r="AY1262">
        <f t="shared" si="233"/>
        <v>0</v>
      </c>
      <c r="AZ1262">
        <f>IF(AX1262=0,0,'Дані з ДІСО'!AI1262/'Дані з ДІСО'!AF1262)</f>
        <v>0</v>
      </c>
      <c r="BA1262" s="31">
        <f>AY1262*(1+0.25*AZ1262)*Параметри!$K$48</f>
        <v>0</v>
      </c>
      <c r="BB1262">
        <f>ROUNDUP('Дані з ДІСО'!AR1262/Параметри!$K$29,0)</f>
        <v>0</v>
      </c>
      <c r="BC1262">
        <f>ROUNDUP('Дані з ДІСО'!AS1262/Параметри!$K$29,0)</f>
        <v>0</v>
      </c>
      <c r="BD1262">
        <f>ROUNDUP('Дані з ДІСО'!AT1262/Параметри!$K$29,0)</f>
        <v>0</v>
      </c>
      <c r="BE1262" s="54">
        <f>(BB1262*Параметри!$K$32+BC1262*Параметри!$L$32+BD1262*Параметри!$M$32)/18</f>
        <v>0</v>
      </c>
      <c r="BF1262" s="31">
        <f>(BE1262*Параметри!$K$48+SUM('Дані з ДІСО'!AR1262:AT1262)*IF(Параметри!$R$37="RNK",Параметри!$K$45,Параметри!$R$47)*Параметри!$K$20/1000)*Параметри!$K$69</f>
        <v>0</v>
      </c>
      <c r="BG1262">
        <f>ROUNDUP(('Дані не з ДІСО'!I1262+'Дані не з ДІСО'!K1262)/Параметри!$K$26,0)</f>
        <v>0</v>
      </c>
      <c r="BH1262" s="31">
        <f>BG1262*Параметри!$M$36/18</f>
        <v>0</v>
      </c>
      <c r="BI1262">
        <f>IF(BG1262=0,0,'Дані не з ДІСО'!K1262/('Дані не з ДІСО'!I1262+'Дані не з ДІСО'!K1262))</f>
        <v>0</v>
      </c>
      <c r="BJ1262" s="31">
        <f>(1+0.25*BI1262)*BH1262*Параметри!$K$48</f>
        <v>0</v>
      </c>
      <c r="BK1262">
        <f>ROUNDUP('Дані не з ДІСО'!M1262/Параметри!$K$27,0)</f>
        <v>0</v>
      </c>
      <c r="BL1262">
        <f>BK1262*Параметри!$M$37/18</f>
        <v>0</v>
      </c>
      <c r="BM1262" s="31">
        <f>BL1262*Параметри!$K$48</f>
        <v>0</v>
      </c>
      <c r="BN1262" s="31">
        <f>'Дані не з ДІСО'!N1262*(7*Параметри!$K$50+Параметри!$K$49)</f>
        <v>0</v>
      </c>
      <c r="BO1262">
        <f>ROUNDUP('Дані з ДІСО'!V1262/Параметри!$K$25,0)</f>
        <v>0</v>
      </c>
      <c r="BP1262">
        <f>ROUNDUP('Дані з ДІСО'!W1262/Параметри!$K$25,0)</f>
        <v>0</v>
      </c>
      <c r="BQ1262">
        <f>ROUNDUP('Дані з ДІСО'!X1262/Параметри!$K$25,0)</f>
        <v>0</v>
      </c>
      <c r="BR1262">
        <f>(BO1262*Параметри!$K$34+BP1262*Параметри!$L$34+BQ1262*Параметри!$M$34)/18</f>
        <v>0</v>
      </c>
      <c r="BS1262">
        <f>IF(J1262=0,0,'Дані з ДІСО'!AC1262/J1262)</f>
        <v>0</v>
      </c>
      <c r="BT1262" s="31">
        <f>(1+0.25*BS1262)*BR1262*Параметри!$K$48</f>
        <v>0</v>
      </c>
      <c r="BU1262" s="31">
        <f ca="1">BT1262*'Коефіцієнти АТО'!U1262</f>
        <v>0</v>
      </c>
      <c r="BV1262" s="31">
        <f>J1262*(1+0.25*BS1262)*Параметри!$K$61*Параметри!$K$20/1000</f>
        <v>0</v>
      </c>
      <c r="BW1262" s="31">
        <f>(1+0.25*BS1262)*J1262*'Коефіцієнти АТО'!S1262*Параметри!$K$20/1000</f>
        <v>0</v>
      </c>
      <c r="BX1262" s="31">
        <f t="shared" ca="1" si="234"/>
        <v>0</v>
      </c>
      <c r="BY1262">
        <f>ROUNDUP('Дані з ДІСО'!AG1262/Параметри!$K$66,0)</f>
        <v>0</v>
      </c>
      <c r="BZ1262">
        <f t="shared" si="235"/>
        <v>0</v>
      </c>
      <c r="CA1262">
        <f>IF('Дані з ДІСО'!AG1262=0,0,'Дані з ДІСО'!AJ1262/'Дані з ДІСО'!AG1262)</f>
        <v>0</v>
      </c>
      <c r="CB1262" s="31">
        <f>BZ1262*(1+0.25*CA1262)*Параметри!$K$48</f>
        <v>0</v>
      </c>
      <c r="CC1262" s="31">
        <f t="shared" ca="1" si="236"/>
        <v>66916.899999999994</v>
      </c>
      <c r="CD1262" s="31">
        <f t="shared" si="237"/>
        <v>0</v>
      </c>
      <c r="CE1262" s="31">
        <f t="shared" si="238"/>
        <v>0</v>
      </c>
      <c r="CF1262" s="31">
        <f t="shared" si="239"/>
        <v>0</v>
      </c>
    </row>
    <row r="1263" spans="1:84" x14ac:dyDescent="0.25">
      <c r="A1263" s="9">
        <v>1262</v>
      </c>
      <c r="B1263" s="9" t="s">
        <v>4354</v>
      </c>
      <c r="C1263" s="9" t="s">
        <v>4354</v>
      </c>
      <c r="D1263" s="9" t="s">
        <v>3001</v>
      </c>
      <c r="E1263" s="9" t="s">
        <v>28</v>
      </c>
      <c r="F1263" s="9" t="s">
        <v>4178</v>
      </c>
      <c r="G1263" s="9" t="s">
        <v>2546</v>
      </c>
      <c r="H1263" s="31">
        <f>SUM('Дані з ДІСО'!J1263:L1263)</f>
        <v>901</v>
      </c>
      <c r="I1263" s="31">
        <f>SUM('Дані з ДІСО'!P1263:R1263)</f>
        <v>0</v>
      </c>
      <c r="J1263" s="31">
        <f>SUM('Дані з ДІСО'!V1263:X1263)</f>
        <v>0</v>
      </c>
      <c r="K1263">
        <f ca="1">ROUNDUP('Дані з ДІСО'!J1263/'Коефіцієнти АТО'!$R1263,0)</f>
        <v>30</v>
      </c>
      <c r="L1263">
        <f ca="1">ROUNDUP('Дані з ДІСО'!K1263/'Коефіцієнти АТО'!$R1263,0)</f>
        <v>37</v>
      </c>
      <c r="M1263">
        <f ca="1">ROUNDUP('Дані з ДІСО'!L1263/'Коефіцієнти АТО'!$R1263,0)</f>
        <v>7</v>
      </c>
      <c r="N1263" s="28">
        <f ca="1">(K1263*Параметри!$K$32+L1263*Параметри!$L$32+M1263*Параметри!$M$32)/18</f>
        <v>126.33333333333333</v>
      </c>
      <c r="O1263" s="41">
        <f>'Дані з ДІСО'!Y1263/H1263</f>
        <v>0</v>
      </c>
      <c r="P1263" s="31">
        <f ca="1">(1+0.25*O1263)*N1263*Параметри!$K$48</f>
        <v>25785.35724051467</v>
      </c>
      <c r="Q1263" s="31">
        <f ca="1">P1263*'Коефіцієнти АТО'!T1263</f>
        <v>438.35107308874939</v>
      </c>
      <c r="R1263" s="31">
        <f>H1263*(1+0.25*O1263)*Параметри!$K$61*Параметри!$K$20/1000</f>
        <v>0</v>
      </c>
      <c r="S1263" s="31">
        <f>H1263*(1+0.25*O1263)*'Коефіцієнти АТО'!S1263*Параметри!$K$20/1000</f>
        <v>4643.9207791044455</v>
      </c>
      <c r="T1263" s="31">
        <f t="shared" ca="1" si="229"/>
        <v>30867.629092707866</v>
      </c>
      <c r="U1263" s="31">
        <f t="shared" ca="1" si="228"/>
        <v>30867.629092707866</v>
      </c>
      <c r="V1263">
        <f>ROUNDUP('Дані з ДІСО'!P1263/Параметри!$K$24,0)</f>
        <v>0</v>
      </c>
      <c r="W1263">
        <f>ROUNDUP('Дані з ДІСО'!Q1263/Параметри!$K$24,0)</f>
        <v>0</v>
      </c>
      <c r="X1263">
        <f>ROUNDUP('Дані з ДІСО'!R1263/Параметри!$K$24,0)</f>
        <v>0</v>
      </c>
      <c r="Y1263" s="28">
        <f>(V1263*Параметри!$K$33+W1263*Параметри!$L$33+X1263*Параметри!$M$33)/18</f>
        <v>0</v>
      </c>
      <c r="Z1263" s="41">
        <f>IF(I1263=0,0,'Дані з ДІСО'!AA1263/I1263)</f>
        <v>0</v>
      </c>
      <c r="AA1263" s="31">
        <f>(1+0.25*Z1263)*Y1263*Параметри!$K$48</f>
        <v>0</v>
      </c>
      <c r="AB1263" s="31">
        <f ca="1">AA1263*'Коефіцієнти АТО'!U1263</f>
        <v>0</v>
      </c>
      <c r="AC1263" s="31">
        <f>I1263*(1+0.25*Z1263)*Параметри!$K$61*Параметри!$K$20/1000</f>
        <v>0</v>
      </c>
      <c r="AD1263" s="31">
        <f>(1+0.25*Z1263)*I1263*'Коефіцієнти АТО'!S1263*Параметри!$K$20/1000</f>
        <v>0</v>
      </c>
      <c r="AE1263" s="31">
        <f t="shared" ca="1" si="230"/>
        <v>0</v>
      </c>
      <c r="AF1263" s="45">
        <v>33.870484965227121</v>
      </c>
      <c r="AG1263" s="45">
        <f ca="1">T1263/SUM('Дані з ДІСО'!J1263:L1263)</f>
        <v>34.25929976993104</v>
      </c>
      <c r="AH1263">
        <f ca="1">'Коефіцієнти АТО'!R1263</f>
        <v>12.5</v>
      </c>
      <c r="AI1263">
        <v>11.5</v>
      </c>
      <c r="AJ1263" s="44">
        <f t="shared" ca="1" si="231"/>
        <v>1.0114794578555073</v>
      </c>
      <c r="AK1263" t="str">
        <f ca="1">IF(OR(B1263="Область",B1263="Київ"),"Ні",IF(AJ1263&gt;Параметри!$K$72,"Так, верхній",IF(AJ1263&lt;Параметри!$K$73,"Так, нижній","Ні")))</f>
        <v>Ні</v>
      </c>
      <c r="AL1263" s="45">
        <f ca="1">IF(AK1263="Ні",AG1263,IF(AK1263="Так, верхній",AF1263*Параметри!$K$72,AF1263*Параметри!$K$73))</f>
        <v>34.25929976993104</v>
      </c>
      <c r="AM1263">
        <f>'Дані з ДІСО'!AL1263+'Дані з ДІСО'!AN1263</f>
        <v>17</v>
      </c>
      <c r="AN1263">
        <f>IF(AM1263=0,0,'Дані з ДІСО'!AN1263/AM1263)</f>
        <v>0</v>
      </c>
      <c r="AO1263" s="31">
        <f>AM1263*(1+0.25*AN1263)*Параметри!$K$50</f>
        <v>3254.7273247720004</v>
      </c>
      <c r="AP1263" s="31">
        <f>ROUNDUP(('Дані з ДІСО'!AU1263+'Дані з ДІСО'!AW1263)/Параметри!$K$28,0)</f>
        <v>0</v>
      </c>
      <c r="AQ1263" s="54">
        <f>AP1263*Параметри!$M$35/18</f>
        <v>0</v>
      </c>
      <c r="AR1263" s="31">
        <f>IF(AP1263=0,0,'Дані з ДІСО'!AW1263/SUM('Дані з ДІСО'!AU1263,'Дані з ДІСО'!AW1263))</f>
        <v>0</v>
      </c>
      <c r="AS1263" s="31">
        <f>(1+0.25*AR1263)*AQ1263*Параметри!$K$48</f>
        <v>0</v>
      </c>
      <c r="AT1263">
        <f>ROUNDUP(('Дані з ДІСО'!AE1263+'Дані не з ДІСО'!E1263+'Дані не з ДІСО'!G1263)/Параметри!$K$64,0)</f>
        <v>0</v>
      </c>
      <c r="AU1263">
        <f t="shared" si="232"/>
        <v>0</v>
      </c>
      <c r="AV1263">
        <f>IF(AT1263=0,0,('Дані з ДІСО'!AH1263+'Дані не з ДІСО'!G1263)/('Дані з ДІСО'!AE1263+'Дані не з ДІСО'!E1263+'Дані не з ДІСО'!G1263))</f>
        <v>0</v>
      </c>
      <c r="AW1263" s="31">
        <f>AU1263*(1+0.25*AV1263)*Параметри!$K$48</f>
        <v>0</v>
      </c>
      <c r="AX1263">
        <f>ROUNDUP('Дані з ДІСО'!AF1263/Параметри!$K$65,0)</f>
        <v>0</v>
      </c>
      <c r="AY1263">
        <f t="shared" si="233"/>
        <v>0</v>
      </c>
      <c r="AZ1263">
        <f>IF(AX1263=0,0,'Дані з ДІСО'!AI1263/'Дані з ДІСО'!AF1263)</f>
        <v>0</v>
      </c>
      <c r="BA1263" s="31">
        <f>AY1263*(1+0.25*AZ1263)*Параметри!$K$48</f>
        <v>0</v>
      </c>
      <c r="BB1263">
        <f>ROUNDUP('Дані з ДІСО'!AR1263/Параметри!$K$29,0)</f>
        <v>0</v>
      </c>
      <c r="BC1263">
        <f>ROUNDUP('Дані з ДІСО'!AS1263/Параметри!$K$29,0)</f>
        <v>0</v>
      </c>
      <c r="BD1263">
        <f>ROUNDUP('Дані з ДІСО'!AT1263/Параметри!$K$29,0)</f>
        <v>0</v>
      </c>
      <c r="BE1263" s="54">
        <f>(BB1263*Параметри!$K$32+BC1263*Параметри!$L$32+BD1263*Параметри!$M$32)/18</f>
        <v>0</v>
      </c>
      <c r="BF1263" s="31">
        <f>(BE1263*Параметри!$K$48+SUM('Дані з ДІСО'!AR1263:AT1263)*IF(Параметри!$R$37="RNK",Параметри!$K$45,Параметри!$R$47)*Параметри!$K$20/1000)*Параметри!$K$69</f>
        <v>0</v>
      </c>
      <c r="BG1263">
        <f>ROUNDUP(('Дані не з ДІСО'!I1263+'Дані не з ДІСО'!K1263)/Параметри!$K$26,0)</f>
        <v>0</v>
      </c>
      <c r="BH1263" s="31">
        <f>BG1263*Параметри!$M$36/18</f>
        <v>0</v>
      </c>
      <c r="BI1263">
        <f>IF(BG1263=0,0,'Дані не з ДІСО'!K1263/('Дані не з ДІСО'!I1263+'Дані не з ДІСО'!K1263))</f>
        <v>0</v>
      </c>
      <c r="BJ1263" s="31">
        <f>(1+0.25*BI1263)*BH1263*Параметри!$K$48</f>
        <v>0</v>
      </c>
      <c r="BK1263">
        <f>ROUNDUP('Дані не з ДІСО'!M1263/Параметри!$K$27,0)</f>
        <v>0</v>
      </c>
      <c r="BL1263">
        <f>BK1263*Параметри!$M$37/18</f>
        <v>0</v>
      </c>
      <c r="BM1263" s="31">
        <f>BL1263*Параметри!$K$48</f>
        <v>0</v>
      </c>
      <c r="BN1263" s="31">
        <f>'Дані не з ДІСО'!N1263*(7*Параметри!$K$50+Параметри!$K$49)</f>
        <v>0</v>
      </c>
      <c r="BO1263">
        <f>ROUNDUP('Дані з ДІСО'!V1263/Параметри!$K$25,0)</f>
        <v>0</v>
      </c>
      <c r="BP1263">
        <f>ROUNDUP('Дані з ДІСО'!W1263/Параметри!$K$25,0)</f>
        <v>0</v>
      </c>
      <c r="BQ1263">
        <f>ROUNDUP('Дані з ДІСО'!X1263/Параметри!$K$25,0)</f>
        <v>0</v>
      </c>
      <c r="BR1263">
        <f>(BO1263*Параметри!$K$34+BP1263*Параметри!$L$34+BQ1263*Параметри!$M$34)/18</f>
        <v>0</v>
      </c>
      <c r="BS1263">
        <f>IF(J1263=0,0,'Дані з ДІСО'!AC1263/J1263)</f>
        <v>0</v>
      </c>
      <c r="BT1263" s="31">
        <f>(1+0.25*BS1263)*BR1263*Параметри!$K$48</f>
        <v>0</v>
      </c>
      <c r="BU1263" s="31">
        <f ca="1">BT1263*'Коефіцієнти АТО'!U1263</f>
        <v>0</v>
      </c>
      <c r="BV1263" s="31">
        <f>J1263*(1+0.25*BS1263)*Параметри!$K$61*Параметри!$K$20/1000</f>
        <v>0</v>
      </c>
      <c r="BW1263" s="31">
        <f>(1+0.25*BS1263)*J1263*'Коефіцієнти АТО'!S1263*Параметри!$K$20/1000</f>
        <v>0</v>
      </c>
      <c r="BX1263" s="31">
        <f t="shared" ca="1" si="234"/>
        <v>0</v>
      </c>
      <c r="BY1263">
        <f>ROUNDUP('Дані з ДІСО'!AG1263/Параметри!$K$66,0)</f>
        <v>0</v>
      </c>
      <c r="BZ1263">
        <f t="shared" si="235"/>
        <v>0</v>
      </c>
      <c r="CA1263">
        <f>IF('Дані з ДІСО'!AG1263=0,0,'Дані з ДІСО'!AJ1263/'Дані з ДІСО'!AG1263)</f>
        <v>0</v>
      </c>
      <c r="CB1263" s="31">
        <f>BZ1263*(1+0.25*CA1263)*Параметри!$K$48</f>
        <v>0</v>
      </c>
      <c r="CC1263" s="31">
        <f t="shared" ca="1" si="236"/>
        <v>34122.400000000001</v>
      </c>
      <c r="CD1263" s="31">
        <f t="shared" si="237"/>
        <v>0</v>
      </c>
      <c r="CE1263" s="31">
        <f t="shared" si="238"/>
        <v>0</v>
      </c>
      <c r="CF1263" s="31">
        <f t="shared" si="239"/>
        <v>0</v>
      </c>
    </row>
    <row r="1264" spans="1:84" x14ac:dyDescent="0.25">
      <c r="A1264" s="9">
        <v>1263</v>
      </c>
      <c r="B1264" s="9" t="s">
        <v>4355</v>
      </c>
      <c r="C1264" s="9" t="s">
        <v>4355</v>
      </c>
      <c r="D1264" s="9" t="s">
        <v>3001</v>
      </c>
      <c r="E1264" s="9" t="s">
        <v>33</v>
      </c>
      <c r="F1264" s="9" t="s">
        <v>3116</v>
      </c>
      <c r="G1264" s="9" t="s">
        <v>2547</v>
      </c>
      <c r="H1264" s="31">
        <f>SUM('Дані з ДІСО'!J1264:L1264)</f>
        <v>662</v>
      </c>
      <c r="I1264" s="31">
        <f>SUM('Дані з ДІСО'!P1264:R1264)</f>
        <v>0</v>
      </c>
      <c r="J1264" s="31">
        <f>SUM('Дані з ДІСО'!V1264:X1264)</f>
        <v>0</v>
      </c>
      <c r="K1264">
        <f ca="1">ROUNDUP('Дані з ДІСО'!J1264/'Коефіцієнти АТО'!$R1264,0)</f>
        <v>19</v>
      </c>
      <c r="L1264">
        <f ca="1">ROUNDUP('Дані з ДІСО'!K1264/'Коефіцієнти АТО'!$R1264,0)</f>
        <v>25</v>
      </c>
      <c r="M1264">
        <f ca="1">ROUNDUP('Дані з ДІСО'!L1264/'Коефіцієнти АТО'!$R1264,0)</f>
        <v>4</v>
      </c>
      <c r="N1264" s="28">
        <f ca="1">(K1264*Параметри!$K$32+L1264*Параметри!$L$32+M1264*Параметри!$M$32)/18</f>
        <v>82.055555555555557</v>
      </c>
      <c r="O1264" s="41">
        <f>'Дані з ДІСО'!Y1264/H1264</f>
        <v>0</v>
      </c>
      <c r="P1264" s="31">
        <f ca="1">(1+0.25*O1264)*N1264*Параметри!$K$48</f>
        <v>16748.00907838178</v>
      </c>
      <c r="Q1264" s="31">
        <f ca="1">P1264*'Коефіцієнти АТО'!T1264</f>
        <v>284.71615433249025</v>
      </c>
      <c r="R1264" s="31">
        <f>H1264*(1+0.25*O1264)*Параметри!$K$61*Параметри!$K$20/1000</f>
        <v>0</v>
      </c>
      <c r="S1264" s="31">
        <f>H1264*(1+0.25*O1264)*'Коефіцієнти АТО'!S1264*Параметри!$K$20/1000</f>
        <v>3070.8634852280006</v>
      </c>
      <c r="T1264" s="31">
        <f t="shared" ca="1" si="229"/>
        <v>20103.588717942272</v>
      </c>
      <c r="U1264" s="31">
        <f t="shared" ca="1" si="228"/>
        <v>20103.588717942272</v>
      </c>
      <c r="V1264">
        <f>ROUNDUP('Дані з ДІСО'!P1264/Параметри!$K$24,0)</f>
        <v>0</v>
      </c>
      <c r="W1264">
        <f>ROUNDUP('Дані з ДІСО'!Q1264/Параметри!$K$24,0)</f>
        <v>0</v>
      </c>
      <c r="X1264">
        <f>ROUNDUP('Дані з ДІСО'!R1264/Параметри!$K$24,0)</f>
        <v>0</v>
      </c>
      <c r="Y1264" s="28">
        <f>(V1264*Параметри!$K$33+W1264*Параметри!$L$33+X1264*Параметри!$M$33)/18</f>
        <v>0</v>
      </c>
      <c r="Z1264" s="41">
        <f>IF(I1264=0,0,'Дані з ДІСО'!AA1264/I1264)</f>
        <v>0</v>
      </c>
      <c r="AA1264" s="31">
        <f>(1+0.25*Z1264)*Y1264*Параметри!$K$48</f>
        <v>0</v>
      </c>
      <c r="AB1264" s="31">
        <f ca="1">AA1264*'Коефіцієнти АТО'!U1264</f>
        <v>0</v>
      </c>
      <c r="AC1264" s="31">
        <f>I1264*(1+0.25*Z1264)*Параметри!$K$61*Параметри!$K$20/1000</f>
        <v>0</v>
      </c>
      <c r="AD1264" s="31">
        <f>(1+0.25*Z1264)*I1264*'Коефіцієнти АТО'!S1264*Параметри!$K$20/1000</f>
        <v>0</v>
      </c>
      <c r="AE1264" s="31">
        <f t="shared" ca="1" si="230"/>
        <v>0</v>
      </c>
      <c r="AF1264" s="45">
        <v>28.227393940453183</v>
      </c>
      <c r="AG1264" s="45">
        <f ca="1">T1264/SUM('Дані з ДІСО'!J1264:L1264)</f>
        <v>30.367958788432436</v>
      </c>
      <c r="AH1264">
        <f ca="1">'Коефіцієнти АТО'!R1264</f>
        <v>14.5</v>
      </c>
      <c r="AI1264">
        <v>14</v>
      </c>
      <c r="AJ1264" s="44">
        <f t="shared" ca="1" si="231"/>
        <v>1.0758328895857288</v>
      </c>
      <c r="AK1264" t="str">
        <f ca="1">IF(OR(B1264="Область",B1264="Київ"),"Ні",IF(AJ1264&gt;Параметри!$K$72,"Так, верхній",IF(AJ1264&lt;Параметри!$K$73,"Так, нижній","Ні")))</f>
        <v>Ні</v>
      </c>
      <c r="AL1264" s="45">
        <f ca="1">IF(AK1264="Ні",AG1264,IF(AK1264="Так, верхній",AF1264*Параметри!$K$72,AF1264*Параметри!$K$73))</f>
        <v>30.367958788432436</v>
      </c>
      <c r="AM1264">
        <f>'Дані з ДІСО'!AL1264+'Дані з ДІСО'!AN1264</f>
        <v>2</v>
      </c>
      <c r="AN1264">
        <f>IF(AM1264=0,0,'Дані з ДІСО'!AN1264/AM1264)</f>
        <v>0</v>
      </c>
      <c r="AO1264" s="31">
        <f>AM1264*(1+0.25*AN1264)*Параметри!$K$50</f>
        <v>382.90909703200003</v>
      </c>
      <c r="AP1264" s="31">
        <f>ROUNDUP(('Дані з ДІСО'!AU1264+'Дані з ДІСО'!AW1264)/Параметри!$K$28,0)</f>
        <v>0</v>
      </c>
      <c r="AQ1264" s="54">
        <f>AP1264*Параметри!$M$35/18</f>
        <v>0</v>
      </c>
      <c r="AR1264" s="31">
        <f>IF(AP1264=0,0,'Дані з ДІСО'!AW1264/SUM('Дані з ДІСО'!AU1264,'Дані з ДІСО'!AW1264))</f>
        <v>0</v>
      </c>
      <c r="AS1264" s="31">
        <f>(1+0.25*AR1264)*AQ1264*Параметри!$K$48</f>
        <v>0</v>
      </c>
      <c r="AT1264">
        <f>ROUNDUP(('Дані з ДІСО'!AE1264+'Дані не з ДІСО'!E1264+'Дані не з ДІСО'!G1264)/Параметри!$K$64,0)</f>
        <v>0</v>
      </c>
      <c r="AU1264">
        <f t="shared" si="232"/>
        <v>0</v>
      </c>
      <c r="AV1264">
        <f>IF(AT1264=0,0,('Дані з ДІСО'!AH1264+'Дані не з ДІСО'!G1264)/('Дані з ДІСО'!AE1264+'Дані не з ДІСО'!E1264+'Дані не з ДІСО'!G1264))</f>
        <v>0</v>
      </c>
      <c r="AW1264" s="31">
        <f>AU1264*(1+0.25*AV1264)*Параметри!$K$48</f>
        <v>0</v>
      </c>
      <c r="AX1264">
        <f>ROUNDUP('Дані з ДІСО'!AF1264/Параметри!$K$65,0)</f>
        <v>0</v>
      </c>
      <c r="AY1264">
        <f t="shared" si="233"/>
        <v>0</v>
      </c>
      <c r="AZ1264">
        <f>IF(AX1264=0,0,'Дані з ДІСО'!AI1264/'Дані з ДІСО'!AF1264)</f>
        <v>0</v>
      </c>
      <c r="BA1264" s="31">
        <f>AY1264*(1+0.25*AZ1264)*Параметри!$K$48</f>
        <v>0</v>
      </c>
      <c r="BB1264">
        <f>ROUNDUP('Дані з ДІСО'!AR1264/Параметри!$K$29,0)</f>
        <v>0</v>
      </c>
      <c r="BC1264">
        <f>ROUNDUP('Дані з ДІСО'!AS1264/Параметри!$K$29,0)</f>
        <v>0</v>
      </c>
      <c r="BD1264">
        <f>ROUNDUP('Дані з ДІСО'!AT1264/Параметри!$K$29,0)</f>
        <v>0</v>
      </c>
      <c r="BE1264" s="54">
        <f>(BB1264*Параметри!$K$32+BC1264*Параметри!$L$32+BD1264*Параметри!$M$32)/18</f>
        <v>0</v>
      </c>
      <c r="BF1264" s="31">
        <f>(BE1264*Параметри!$K$48+SUM('Дані з ДІСО'!AR1264:AT1264)*IF(Параметри!$R$37="RNK",Параметри!$K$45,Параметри!$R$47)*Параметри!$K$20/1000)*Параметри!$K$69</f>
        <v>0</v>
      </c>
      <c r="BG1264">
        <f>ROUNDUP(('Дані не з ДІСО'!I1264+'Дані не з ДІСО'!K1264)/Параметри!$K$26,0)</f>
        <v>0</v>
      </c>
      <c r="BH1264" s="31">
        <f>BG1264*Параметри!$M$36/18</f>
        <v>0</v>
      </c>
      <c r="BI1264">
        <f>IF(BG1264=0,0,'Дані не з ДІСО'!K1264/('Дані не з ДІСО'!I1264+'Дані не з ДІСО'!K1264))</f>
        <v>0</v>
      </c>
      <c r="BJ1264" s="31">
        <f>(1+0.25*BI1264)*BH1264*Параметри!$K$48</f>
        <v>0</v>
      </c>
      <c r="BK1264">
        <f>ROUNDUP('Дані не з ДІСО'!M1264/Параметри!$K$27,0)</f>
        <v>0</v>
      </c>
      <c r="BL1264">
        <f>BK1264*Параметри!$M$37/18</f>
        <v>0</v>
      </c>
      <c r="BM1264" s="31">
        <f>BL1264*Параметри!$K$48</f>
        <v>0</v>
      </c>
      <c r="BN1264" s="31">
        <f>'Дані не з ДІСО'!N1264*(7*Параметри!$K$50+Параметри!$K$49)</f>
        <v>0</v>
      </c>
      <c r="BO1264">
        <f>ROUNDUP('Дані з ДІСО'!V1264/Параметри!$K$25,0)</f>
        <v>0</v>
      </c>
      <c r="BP1264">
        <f>ROUNDUP('Дані з ДІСО'!W1264/Параметри!$K$25,0)</f>
        <v>0</v>
      </c>
      <c r="BQ1264">
        <f>ROUNDUP('Дані з ДІСО'!X1264/Параметри!$K$25,0)</f>
        <v>0</v>
      </c>
      <c r="BR1264">
        <f>(BO1264*Параметри!$K$34+BP1264*Параметри!$L$34+BQ1264*Параметри!$M$34)/18</f>
        <v>0</v>
      </c>
      <c r="BS1264">
        <f>IF(J1264=0,0,'Дані з ДІСО'!AC1264/J1264)</f>
        <v>0</v>
      </c>
      <c r="BT1264" s="31">
        <f>(1+0.25*BS1264)*BR1264*Параметри!$K$48</f>
        <v>0</v>
      </c>
      <c r="BU1264" s="31">
        <f ca="1">BT1264*'Коефіцієнти АТО'!U1264</f>
        <v>0</v>
      </c>
      <c r="BV1264" s="31">
        <f>J1264*(1+0.25*BS1264)*Параметри!$K$61*Параметри!$K$20/1000</f>
        <v>0</v>
      </c>
      <c r="BW1264" s="31">
        <f>(1+0.25*BS1264)*J1264*'Коефіцієнти АТО'!S1264*Параметри!$K$20/1000</f>
        <v>0</v>
      </c>
      <c r="BX1264" s="31">
        <f t="shared" ca="1" si="234"/>
        <v>0</v>
      </c>
      <c r="BY1264">
        <f>ROUNDUP('Дані з ДІСО'!AG1264/Параметри!$K$66,0)</f>
        <v>0</v>
      </c>
      <c r="BZ1264">
        <f t="shared" si="235"/>
        <v>0</v>
      </c>
      <c r="CA1264">
        <f>IF('Дані з ДІСО'!AG1264=0,0,'Дані з ДІСО'!AJ1264/'Дані з ДІСО'!AG1264)</f>
        <v>0</v>
      </c>
      <c r="CB1264" s="31">
        <f>BZ1264*(1+0.25*CA1264)*Параметри!$K$48</f>
        <v>0</v>
      </c>
      <c r="CC1264" s="31">
        <f t="shared" ca="1" si="236"/>
        <v>20486.5</v>
      </c>
      <c r="CD1264" s="31">
        <f t="shared" si="237"/>
        <v>0</v>
      </c>
      <c r="CE1264" s="31">
        <f t="shared" si="238"/>
        <v>0</v>
      </c>
      <c r="CF1264" s="31">
        <f t="shared" si="239"/>
        <v>0</v>
      </c>
    </row>
    <row r="1265" spans="1:84" x14ac:dyDescent="0.25">
      <c r="A1265" s="9">
        <v>1264</v>
      </c>
      <c r="B1265" s="9" t="s">
        <v>2950</v>
      </c>
      <c r="C1265" s="9" t="s">
        <v>4353</v>
      </c>
      <c r="D1265" s="9" t="s">
        <v>3001</v>
      </c>
      <c r="E1265" s="9" t="s">
        <v>82</v>
      </c>
      <c r="F1265" s="9" t="s">
        <v>4179</v>
      </c>
      <c r="G1265" s="9" t="s">
        <v>2549</v>
      </c>
      <c r="H1265" s="31">
        <f>SUM('Дані з ДІСО'!J1265:L1265)</f>
        <v>4588</v>
      </c>
      <c r="I1265" s="31">
        <f>SUM('Дані з ДІСО'!P1265:R1265)</f>
        <v>0</v>
      </c>
      <c r="J1265" s="31">
        <f>SUM('Дані з ДІСО'!V1265:X1265)</f>
        <v>0</v>
      </c>
      <c r="K1265">
        <f ca="1">ROUNDUP('Дані з ДІСО'!J1265/'Коефіцієнти АТО'!$R1265,0)</f>
        <v>73</v>
      </c>
      <c r="L1265">
        <f ca="1">ROUNDUP('Дані з ДІСО'!K1265/'Коефіцієнти АТО'!$R1265,0)</f>
        <v>83</v>
      </c>
      <c r="M1265">
        <f ca="1">ROUNDUP('Дані з ДІСО'!L1265/'Коефіцієнти АТО'!$R1265,0)</f>
        <v>15</v>
      </c>
      <c r="N1265" s="28">
        <f ca="1">(K1265*Параметри!$K$32+L1265*Параметри!$L$32+M1265*Параметри!$M$32)/18</f>
        <v>289.83333333333331</v>
      </c>
      <c r="O1265" s="41">
        <f>'Дані з ДІСО'!Y1265/H1265</f>
        <v>0</v>
      </c>
      <c r="P1265" s="31">
        <f ca="1">(1+0.25*O1265)*N1265*Параметри!$K$48</f>
        <v>59156.644117750671</v>
      </c>
      <c r="Q1265" s="31">
        <f ca="1">P1265*'Коефіцієнти АТО'!T1265</f>
        <v>8873.4966176626003</v>
      </c>
      <c r="R1265" s="31">
        <f>H1265*(1+0.25*O1265)*Параметри!$K$61*Параметри!$K$20/1000</f>
        <v>0</v>
      </c>
      <c r="S1265" s="31">
        <f>H1265*(1+0.25*O1265)*'Коефіцієнти АТО'!S1265*Параметри!$K$20/1000</f>
        <v>9458.9605036764442</v>
      </c>
      <c r="T1265" s="31">
        <f t="shared" ca="1" si="229"/>
        <v>77489.101239089709</v>
      </c>
      <c r="U1265" s="31">
        <f t="shared" ca="1" si="228"/>
        <v>87296.679618472219</v>
      </c>
      <c r="V1265">
        <f>ROUNDUP('Дані з ДІСО'!P1265/Параметри!$K$24,0)</f>
        <v>0</v>
      </c>
      <c r="W1265">
        <f>ROUNDUP('Дані з ДІСО'!Q1265/Параметри!$K$24,0)</f>
        <v>0</v>
      </c>
      <c r="X1265">
        <f>ROUNDUP('Дані з ДІСО'!R1265/Параметри!$K$24,0)</f>
        <v>0</v>
      </c>
      <c r="Y1265" s="28">
        <f>(V1265*Параметри!$K$33+W1265*Параметри!$L$33+X1265*Параметри!$M$33)/18</f>
        <v>0</v>
      </c>
      <c r="Z1265" s="41">
        <f>IF(I1265=0,0,'Дані з ДІСО'!AA1265/I1265)</f>
        <v>0</v>
      </c>
      <c r="AA1265" s="31">
        <f>(1+0.25*Z1265)*Y1265*Параметри!$K$48</f>
        <v>0</v>
      </c>
      <c r="AB1265" s="31">
        <f ca="1">AA1265*'Коефіцієнти АТО'!U1265</f>
        <v>0</v>
      </c>
      <c r="AC1265" s="31">
        <f>I1265*(1+0.25*Z1265)*Параметри!$K$61*Параметри!$K$20/1000</f>
        <v>0</v>
      </c>
      <c r="AD1265" s="31">
        <f>(1+0.25*Z1265)*I1265*'Коефіцієнти АТО'!S1265*Параметри!$K$20/1000</f>
        <v>0</v>
      </c>
      <c r="AE1265" s="31">
        <f t="shared" ca="1" si="230"/>
        <v>0</v>
      </c>
      <c r="AF1265" s="45">
        <v>19.02717515659813</v>
      </c>
      <c r="AG1265" s="45">
        <f ca="1">T1265/SUM('Дані з ДІСО'!J1265:L1265)</f>
        <v>16.889516399104121</v>
      </c>
      <c r="AH1265">
        <f ca="1">'Коефіцієнти АТО'!R1265</f>
        <v>27</v>
      </c>
      <c r="AI1265">
        <v>25.5</v>
      </c>
      <c r="AJ1265" s="44">
        <f t="shared" ca="1" si="231"/>
        <v>0.88765233199880833</v>
      </c>
      <c r="AK1265" t="str">
        <f ca="1">IF(OR(B1265="Область",B1265="Київ"),"Ні",IF(AJ1265&gt;Параметри!$K$72,"Так, верхній",IF(AJ1265&lt;Параметри!$K$73,"Так, нижній","Ні")))</f>
        <v>Так, нижній</v>
      </c>
      <c r="AL1265" s="45">
        <f ca="1">IF(AK1265="Ні",AG1265,IF(AK1265="Так, верхній",AF1265*Параметри!$K$72,AF1265*Параметри!$K$73))</f>
        <v>19.02717515659813</v>
      </c>
      <c r="AM1265">
        <f>'Дані з ДІСО'!AL1265+'Дані з ДІСО'!AN1265</f>
        <v>24</v>
      </c>
      <c r="AN1265">
        <f>IF(AM1265=0,0,'Дані з ДІСО'!AN1265/AM1265)</f>
        <v>0</v>
      </c>
      <c r="AO1265" s="31">
        <f>AM1265*(1+0.25*AN1265)*Параметри!$K$50</f>
        <v>4594.9091643840002</v>
      </c>
      <c r="AP1265" s="31">
        <f>ROUNDUP(('Дані з ДІСО'!AU1265+'Дані з ДІСО'!AW1265)/Параметри!$K$28,0)</f>
        <v>0</v>
      </c>
      <c r="AQ1265" s="54">
        <f>AP1265*Параметри!$M$35/18</f>
        <v>0</v>
      </c>
      <c r="AR1265" s="31">
        <f>IF(AP1265=0,0,'Дані з ДІСО'!AW1265/SUM('Дані з ДІСО'!AU1265,'Дані з ДІСО'!AW1265))</f>
        <v>0</v>
      </c>
      <c r="AS1265" s="31">
        <f>(1+0.25*AR1265)*AQ1265*Параметри!$K$48</f>
        <v>0</v>
      </c>
      <c r="AT1265">
        <f>ROUNDUP(('Дані з ДІСО'!AE1265+'Дані не з ДІСО'!E1265+'Дані не з ДІСО'!G1265)/Параметри!$K$64,0)</f>
        <v>0</v>
      </c>
      <c r="AU1265">
        <f t="shared" si="232"/>
        <v>0</v>
      </c>
      <c r="AV1265">
        <f>IF(AT1265=0,0,('Дані з ДІСО'!AH1265+'Дані не з ДІСО'!G1265)/('Дані з ДІСО'!AE1265+'Дані не з ДІСО'!E1265+'Дані не з ДІСО'!G1265))</f>
        <v>0</v>
      </c>
      <c r="AW1265" s="31">
        <f>AU1265*(1+0.25*AV1265)*Параметри!$K$48</f>
        <v>0</v>
      </c>
      <c r="AX1265">
        <f>ROUNDUP('Дані з ДІСО'!AF1265/Параметри!$K$65,0)</f>
        <v>0</v>
      </c>
      <c r="AY1265">
        <f t="shared" si="233"/>
        <v>0</v>
      </c>
      <c r="AZ1265">
        <f>IF(AX1265=0,0,'Дані з ДІСО'!AI1265/'Дані з ДІСО'!AF1265)</f>
        <v>0</v>
      </c>
      <c r="BA1265" s="31">
        <f>AY1265*(1+0.25*AZ1265)*Параметри!$K$48</f>
        <v>0</v>
      </c>
      <c r="BB1265">
        <f>ROUNDUP('Дані з ДІСО'!AR1265/Параметри!$K$29,0)</f>
        <v>0</v>
      </c>
      <c r="BC1265">
        <f>ROUNDUP('Дані з ДІСО'!AS1265/Параметри!$K$29,0)</f>
        <v>0</v>
      </c>
      <c r="BD1265">
        <f>ROUNDUP('Дані з ДІСО'!AT1265/Параметри!$K$29,0)</f>
        <v>0</v>
      </c>
      <c r="BE1265" s="54">
        <f>(BB1265*Параметри!$K$32+BC1265*Параметри!$L$32+BD1265*Параметри!$M$32)/18</f>
        <v>0</v>
      </c>
      <c r="BF1265" s="31">
        <f>(BE1265*Параметри!$K$48+SUM('Дані з ДІСО'!AR1265:AT1265)*IF(Параметри!$R$37="RNK",Параметри!$K$45,Параметри!$R$47)*Параметри!$K$20/1000)*Параметри!$K$69</f>
        <v>0</v>
      </c>
      <c r="BG1265">
        <f>ROUNDUP(('Дані не з ДІСО'!I1265+'Дані не з ДІСО'!K1265)/Параметри!$K$26,0)</f>
        <v>0</v>
      </c>
      <c r="BH1265" s="31">
        <f>BG1265*Параметри!$M$36/18</f>
        <v>0</v>
      </c>
      <c r="BI1265">
        <f>IF(BG1265=0,0,'Дані не з ДІСО'!K1265/('Дані не з ДІСО'!I1265+'Дані не з ДІСО'!K1265))</f>
        <v>0</v>
      </c>
      <c r="BJ1265" s="31">
        <f>(1+0.25*BI1265)*BH1265*Параметри!$K$48</f>
        <v>0</v>
      </c>
      <c r="BK1265">
        <f>ROUNDUP('Дані не з ДІСО'!M1265/Параметри!$K$27,0)</f>
        <v>0</v>
      </c>
      <c r="BL1265">
        <f>BK1265*Параметри!$M$37/18</f>
        <v>0</v>
      </c>
      <c r="BM1265" s="31">
        <f>BL1265*Параметри!$K$48</f>
        <v>0</v>
      </c>
      <c r="BN1265" s="31">
        <f>'Дані не з ДІСО'!N1265*(7*Параметри!$K$50+Параметри!$K$49)</f>
        <v>0</v>
      </c>
      <c r="BO1265">
        <f>ROUNDUP('Дані з ДІСО'!V1265/Параметри!$K$25,0)</f>
        <v>0</v>
      </c>
      <c r="BP1265">
        <f>ROUNDUP('Дані з ДІСО'!W1265/Параметри!$K$25,0)</f>
        <v>0</v>
      </c>
      <c r="BQ1265">
        <f>ROUNDUP('Дані з ДІСО'!X1265/Параметри!$K$25,0)</f>
        <v>0</v>
      </c>
      <c r="BR1265">
        <f>(BO1265*Параметри!$K$34+BP1265*Параметри!$L$34+BQ1265*Параметри!$M$34)/18</f>
        <v>0</v>
      </c>
      <c r="BS1265">
        <f>IF(J1265=0,0,'Дані з ДІСО'!AC1265/J1265)</f>
        <v>0</v>
      </c>
      <c r="BT1265" s="31">
        <f>(1+0.25*BS1265)*BR1265*Параметри!$K$48</f>
        <v>0</v>
      </c>
      <c r="BU1265" s="31">
        <f ca="1">BT1265*'Коефіцієнти АТО'!U1265</f>
        <v>0</v>
      </c>
      <c r="BV1265" s="31">
        <f>J1265*(1+0.25*BS1265)*Параметри!$K$61*Параметри!$K$20/1000</f>
        <v>0</v>
      </c>
      <c r="BW1265" s="31">
        <f>(1+0.25*BS1265)*J1265*'Коефіцієнти АТО'!S1265*Параметри!$K$20/1000</f>
        <v>0</v>
      </c>
      <c r="BX1265" s="31">
        <f t="shared" ca="1" si="234"/>
        <v>0</v>
      </c>
      <c r="BY1265">
        <f>ROUNDUP('Дані з ДІСО'!AG1265/Параметри!$K$66,0)</f>
        <v>0</v>
      </c>
      <c r="BZ1265">
        <f t="shared" si="235"/>
        <v>0</v>
      </c>
      <c r="CA1265">
        <f>IF('Дані з ДІСО'!AG1265=0,0,'Дані з ДІСО'!AJ1265/'Дані з ДІСО'!AG1265)</f>
        <v>0</v>
      </c>
      <c r="CB1265" s="31">
        <f>BZ1265*(1+0.25*CA1265)*Параметри!$K$48</f>
        <v>0</v>
      </c>
      <c r="CC1265" s="31">
        <f t="shared" ca="1" si="236"/>
        <v>91891.6</v>
      </c>
      <c r="CD1265" s="31">
        <f t="shared" si="237"/>
        <v>0</v>
      </c>
      <c r="CE1265" s="31">
        <f t="shared" si="238"/>
        <v>0</v>
      </c>
      <c r="CF1265" s="31">
        <f t="shared" si="239"/>
        <v>0</v>
      </c>
    </row>
    <row r="1266" spans="1:84" x14ac:dyDescent="0.25">
      <c r="A1266" s="9">
        <v>1265</v>
      </c>
      <c r="B1266" s="9" t="s">
        <v>2950</v>
      </c>
      <c r="C1266" s="9" t="s">
        <v>4353</v>
      </c>
      <c r="D1266" s="9" t="s">
        <v>3001</v>
      </c>
      <c r="E1266" s="9" t="s">
        <v>82</v>
      </c>
      <c r="F1266" s="9" t="s">
        <v>4180</v>
      </c>
      <c r="G1266" s="9" t="s">
        <v>2551</v>
      </c>
      <c r="H1266" s="31">
        <f>SUM('Дані з ДІСО'!J1266:L1266)</f>
        <v>4338</v>
      </c>
      <c r="I1266" s="31">
        <f>SUM('Дані з ДІСО'!P1266:R1266)</f>
        <v>0</v>
      </c>
      <c r="J1266" s="31">
        <f>SUM('Дані з ДІСО'!V1266:X1266)</f>
        <v>0</v>
      </c>
      <c r="K1266">
        <f ca="1">ROUNDUP('Дані з ДІСО'!J1266/'Коефіцієнти АТО'!$R1266,0)</f>
        <v>65</v>
      </c>
      <c r="L1266">
        <f ca="1">ROUNDUP('Дані з ДІСО'!K1266/'Коефіцієнти АТО'!$R1266,0)</f>
        <v>77</v>
      </c>
      <c r="M1266">
        <f ca="1">ROUNDUP('Дані з ДІСО'!L1266/'Коефіцієнти АТО'!$R1266,0)</f>
        <v>19</v>
      </c>
      <c r="N1266" s="28">
        <f ca="1">(K1266*Параметри!$K$32+L1266*Параметри!$L$32+M1266*Параметри!$M$32)/18</f>
        <v>275.83333333333331</v>
      </c>
      <c r="O1266" s="41">
        <f>'Дані з ДІСО'!Y1266/H1266</f>
        <v>0</v>
      </c>
      <c r="P1266" s="31">
        <f ca="1">(1+0.25*O1266)*N1266*Параметри!$K$48</f>
        <v>56299.163895846672</v>
      </c>
      <c r="Q1266" s="31">
        <f ca="1">P1266*'Коефіцієнти АТО'!T1266</f>
        <v>8444.8745843770012</v>
      </c>
      <c r="R1266" s="31">
        <f>H1266*(1+0.25*O1266)*Параметри!$K$61*Параметри!$K$20/1000</f>
        <v>0</v>
      </c>
      <c r="S1266" s="31">
        <f>H1266*(1+0.25*O1266)*'Коефіцієнти АТО'!S1266*Параметри!$K$20/1000</f>
        <v>8943.5419932320001</v>
      </c>
      <c r="T1266" s="31">
        <f t="shared" ca="1" si="229"/>
        <v>73687.580473455673</v>
      </c>
      <c r="U1266" s="31">
        <f t="shared" ca="1" si="228"/>
        <v>84500.239561103605</v>
      </c>
      <c r="V1266">
        <f>ROUNDUP('Дані з ДІСО'!P1266/Параметри!$K$24,0)</f>
        <v>0</v>
      </c>
      <c r="W1266">
        <f>ROUNDUP('Дані з ДІСО'!Q1266/Параметри!$K$24,0)</f>
        <v>0</v>
      </c>
      <c r="X1266">
        <f>ROUNDUP('Дані з ДІСО'!R1266/Параметри!$K$24,0)</f>
        <v>0</v>
      </c>
      <c r="Y1266" s="28">
        <f>(V1266*Параметри!$K$33+W1266*Параметри!$L$33+X1266*Параметри!$M$33)/18</f>
        <v>0</v>
      </c>
      <c r="Z1266" s="41">
        <f>IF(I1266=0,0,'Дані з ДІСО'!AA1266/I1266)</f>
        <v>0</v>
      </c>
      <c r="AA1266" s="31">
        <f>(1+0.25*Z1266)*Y1266*Параметри!$K$48</f>
        <v>0</v>
      </c>
      <c r="AB1266" s="31">
        <f ca="1">AA1266*'Коефіцієнти АТО'!U1266</f>
        <v>0</v>
      </c>
      <c r="AC1266" s="31">
        <f>I1266*(1+0.25*Z1266)*Параметри!$K$61*Параметри!$K$20/1000</f>
        <v>0</v>
      </c>
      <c r="AD1266" s="31">
        <f>(1+0.25*Z1266)*I1266*'Коефіцієнти АТО'!S1266*Параметри!$K$20/1000</f>
        <v>0</v>
      </c>
      <c r="AE1266" s="31">
        <f t="shared" ca="1" si="230"/>
        <v>0</v>
      </c>
      <c r="AF1266" s="45">
        <v>19.479077814915538</v>
      </c>
      <c r="AG1266" s="45">
        <f ca="1">T1266/SUM('Дані з ДІСО'!J1266:L1266)</f>
        <v>16.986533073641233</v>
      </c>
      <c r="AH1266">
        <f ca="1">'Коефіцієнти АТО'!R1266</f>
        <v>27</v>
      </c>
      <c r="AI1266">
        <v>24.5</v>
      </c>
      <c r="AJ1266" s="44">
        <f t="shared" ca="1" si="231"/>
        <v>0.87203990019662481</v>
      </c>
      <c r="AK1266" t="str">
        <f ca="1">IF(OR(B1266="Область",B1266="Київ"),"Ні",IF(AJ1266&gt;Параметри!$K$72,"Так, верхній",IF(AJ1266&lt;Параметри!$K$73,"Так, нижній","Ні")))</f>
        <v>Так, нижній</v>
      </c>
      <c r="AL1266" s="45">
        <f ca="1">IF(AK1266="Ні",AG1266,IF(AK1266="Так, верхній",AF1266*Параметри!$K$72,AF1266*Параметри!$K$73))</f>
        <v>19.479077814915538</v>
      </c>
      <c r="AM1266">
        <f>'Дані з ДІСО'!AL1266+'Дані з ДІСО'!AN1266</f>
        <v>19</v>
      </c>
      <c r="AN1266">
        <f>IF(AM1266=0,0,'Дані з ДІСО'!AN1266/AM1266)</f>
        <v>0</v>
      </c>
      <c r="AO1266" s="31">
        <f>AM1266*(1+0.25*AN1266)*Параметри!$K$50</f>
        <v>3637.6364218040003</v>
      </c>
      <c r="AP1266" s="31">
        <f>ROUNDUP(('Дані з ДІСО'!AU1266+'Дані з ДІСО'!AW1266)/Параметри!$K$28,0)</f>
        <v>0</v>
      </c>
      <c r="AQ1266" s="54">
        <f>AP1266*Параметри!$M$35/18</f>
        <v>0</v>
      </c>
      <c r="AR1266" s="31">
        <f>IF(AP1266=0,0,'Дані з ДІСО'!AW1266/SUM('Дані з ДІСО'!AU1266,'Дані з ДІСО'!AW1266))</f>
        <v>0</v>
      </c>
      <c r="AS1266" s="31">
        <f>(1+0.25*AR1266)*AQ1266*Параметри!$K$48</f>
        <v>0</v>
      </c>
      <c r="AT1266">
        <f>ROUNDUP(('Дані з ДІСО'!AE1266+'Дані не з ДІСО'!E1266+'Дані не з ДІСО'!G1266)/Параметри!$K$64,0)</f>
        <v>0</v>
      </c>
      <c r="AU1266">
        <f t="shared" si="232"/>
        <v>0</v>
      </c>
      <c r="AV1266">
        <f>IF(AT1266=0,0,('Дані з ДІСО'!AH1266+'Дані не з ДІСО'!G1266)/('Дані з ДІСО'!AE1266+'Дані не з ДІСО'!E1266+'Дані не з ДІСО'!G1266))</f>
        <v>0</v>
      </c>
      <c r="AW1266" s="31">
        <f>AU1266*(1+0.25*AV1266)*Параметри!$K$48</f>
        <v>0</v>
      </c>
      <c r="AX1266">
        <f>ROUNDUP('Дані з ДІСО'!AF1266/Параметри!$K$65,0)</f>
        <v>0</v>
      </c>
      <c r="AY1266">
        <f t="shared" si="233"/>
        <v>0</v>
      </c>
      <c r="AZ1266">
        <f>IF(AX1266=0,0,'Дані з ДІСО'!AI1266/'Дані з ДІСО'!AF1266)</f>
        <v>0</v>
      </c>
      <c r="BA1266" s="31">
        <f>AY1266*(1+0.25*AZ1266)*Параметри!$K$48</f>
        <v>0</v>
      </c>
      <c r="BB1266">
        <f>ROUNDUP('Дані з ДІСО'!AR1266/Параметри!$K$29,0)</f>
        <v>0</v>
      </c>
      <c r="BC1266">
        <f>ROUNDUP('Дані з ДІСО'!AS1266/Параметри!$K$29,0)</f>
        <v>0</v>
      </c>
      <c r="BD1266">
        <f>ROUNDUP('Дані з ДІСО'!AT1266/Параметри!$K$29,0)</f>
        <v>0</v>
      </c>
      <c r="BE1266" s="54">
        <f>(BB1266*Параметри!$K$32+BC1266*Параметри!$L$32+BD1266*Параметри!$M$32)/18</f>
        <v>0</v>
      </c>
      <c r="BF1266" s="31">
        <f>(BE1266*Параметри!$K$48+SUM('Дані з ДІСО'!AR1266:AT1266)*IF(Параметри!$R$37="RNK",Параметри!$K$45,Параметри!$R$47)*Параметри!$K$20/1000)*Параметри!$K$69</f>
        <v>0</v>
      </c>
      <c r="BG1266">
        <f>ROUNDUP(('Дані не з ДІСО'!I1266+'Дані не з ДІСО'!K1266)/Параметри!$K$26,0)</f>
        <v>0</v>
      </c>
      <c r="BH1266" s="31">
        <f>BG1266*Параметри!$M$36/18</f>
        <v>0</v>
      </c>
      <c r="BI1266">
        <f>IF(BG1266=0,0,'Дані не з ДІСО'!K1266/('Дані не з ДІСО'!I1266+'Дані не з ДІСО'!K1266))</f>
        <v>0</v>
      </c>
      <c r="BJ1266" s="31">
        <f>(1+0.25*BI1266)*BH1266*Параметри!$K$48</f>
        <v>0</v>
      </c>
      <c r="BK1266">
        <f>ROUNDUP('Дані не з ДІСО'!M1266/Параметри!$K$27,0)</f>
        <v>0</v>
      </c>
      <c r="BL1266">
        <f>BK1266*Параметри!$M$37/18</f>
        <v>0</v>
      </c>
      <c r="BM1266" s="31">
        <f>BL1266*Параметри!$K$48</f>
        <v>0</v>
      </c>
      <c r="BN1266" s="31">
        <f>'Дані не з ДІСО'!N1266*(7*Параметри!$K$50+Параметри!$K$49)</f>
        <v>0</v>
      </c>
      <c r="BO1266">
        <f>ROUNDUP('Дані з ДІСО'!V1266/Параметри!$K$25,0)</f>
        <v>0</v>
      </c>
      <c r="BP1266">
        <f>ROUNDUP('Дані з ДІСО'!W1266/Параметри!$K$25,0)</f>
        <v>0</v>
      </c>
      <c r="BQ1266">
        <f>ROUNDUP('Дані з ДІСО'!X1266/Параметри!$K$25,0)</f>
        <v>0</v>
      </c>
      <c r="BR1266">
        <f>(BO1266*Параметри!$K$34+BP1266*Параметри!$L$34+BQ1266*Параметри!$M$34)/18</f>
        <v>0</v>
      </c>
      <c r="BS1266">
        <f>IF(J1266=0,0,'Дані з ДІСО'!AC1266/J1266)</f>
        <v>0</v>
      </c>
      <c r="BT1266" s="31">
        <f>(1+0.25*BS1266)*BR1266*Параметри!$K$48</f>
        <v>0</v>
      </c>
      <c r="BU1266" s="31">
        <f ca="1">BT1266*'Коефіцієнти АТО'!U1266</f>
        <v>0</v>
      </c>
      <c r="BV1266" s="31">
        <f>J1266*(1+0.25*BS1266)*Параметри!$K$61*Параметри!$K$20/1000</f>
        <v>0</v>
      </c>
      <c r="BW1266" s="31">
        <f>(1+0.25*BS1266)*J1266*'Коефіцієнти АТО'!S1266*Параметри!$K$20/1000</f>
        <v>0</v>
      </c>
      <c r="BX1266" s="31">
        <f t="shared" ca="1" si="234"/>
        <v>0</v>
      </c>
      <c r="BY1266">
        <f>ROUNDUP('Дані з ДІСО'!AG1266/Параметри!$K$66,0)</f>
        <v>0</v>
      </c>
      <c r="BZ1266">
        <f t="shared" si="235"/>
        <v>0</v>
      </c>
      <c r="CA1266">
        <f>IF('Дані з ДІСО'!AG1266=0,0,'Дані з ДІСО'!AJ1266/'Дані з ДІСО'!AG1266)</f>
        <v>0</v>
      </c>
      <c r="CB1266" s="31">
        <f>BZ1266*(1+0.25*CA1266)*Параметри!$K$48</f>
        <v>0</v>
      </c>
      <c r="CC1266" s="31">
        <f t="shared" ca="1" si="236"/>
        <v>88137.9</v>
      </c>
      <c r="CD1266" s="31">
        <f t="shared" si="237"/>
        <v>0</v>
      </c>
      <c r="CE1266" s="31">
        <f t="shared" si="238"/>
        <v>0</v>
      </c>
      <c r="CF1266" s="31">
        <f t="shared" si="239"/>
        <v>0</v>
      </c>
    </row>
    <row r="1267" spans="1:84" x14ac:dyDescent="0.25">
      <c r="A1267" s="9">
        <v>1266</v>
      </c>
      <c r="B1267" s="9" t="s">
        <v>4354</v>
      </c>
      <c r="C1267" s="9" t="s">
        <v>4354</v>
      </c>
      <c r="D1267" s="9" t="s">
        <v>3001</v>
      </c>
      <c r="E1267" s="9" t="s">
        <v>28</v>
      </c>
      <c r="F1267" s="9" t="s">
        <v>4181</v>
      </c>
      <c r="G1267" s="9" t="s">
        <v>2553</v>
      </c>
      <c r="H1267" s="31">
        <f>SUM('Дані з ДІСО'!J1267:L1267)</f>
        <v>641</v>
      </c>
      <c r="I1267" s="31">
        <f>SUM('Дані з ДІСО'!P1267:R1267)</f>
        <v>0</v>
      </c>
      <c r="J1267" s="31">
        <f>SUM('Дані з ДІСО'!V1267:X1267)</f>
        <v>0</v>
      </c>
      <c r="K1267">
        <f ca="1">ROUNDUP('Дані з ДІСО'!J1267/'Коефіцієнти АТО'!$R1267,0)</f>
        <v>23</v>
      </c>
      <c r="L1267">
        <f ca="1">ROUNDUP('Дані з ДІСО'!K1267/'Коефіцієнти АТО'!$R1267,0)</f>
        <v>28</v>
      </c>
      <c r="M1267">
        <f ca="1">ROUNDUP('Дані з ДІСО'!L1267/'Коефіцієнти АТО'!$R1267,0)</f>
        <v>4</v>
      </c>
      <c r="N1267" s="28">
        <f ca="1">(K1267*Параметри!$K$32+L1267*Параметри!$L$32+M1267*Параметри!$M$32)/18</f>
        <v>93.277777777777771</v>
      </c>
      <c r="O1267" s="41">
        <f>'Дані з ДІСО'!Y1267/H1267</f>
        <v>0</v>
      </c>
      <c r="P1267" s="31">
        <f ca="1">(1+0.25*O1267)*N1267*Параметри!$K$48</f>
        <v>19038.528938796891</v>
      </c>
      <c r="Q1267" s="31">
        <f ca="1">P1267*'Коефіцієнти АТО'!T1267</f>
        <v>323.6549919595472</v>
      </c>
      <c r="R1267" s="31">
        <f>H1267*(1+0.25*O1267)*Параметри!$K$61*Параметри!$K$20/1000</f>
        <v>0</v>
      </c>
      <c r="S1267" s="31">
        <f>H1267*(1+0.25*O1267)*'Коефіцієнти АТО'!S1267*Параметри!$K$20/1000</f>
        <v>3303.8326519488892</v>
      </c>
      <c r="T1267" s="31">
        <f t="shared" ca="1" si="229"/>
        <v>22666.016582705328</v>
      </c>
      <c r="U1267" s="31">
        <f t="shared" ca="1" si="228"/>
        <v>22666.016582705332</v>
      </c>
      <c r="V1267">
        <f>ROUNDUP('Дані з ДІСО'!P1267/Параметри!$K$24,0)</f>
        <v>0</v>
      </c>
      <c r="W1267">
        <f>ROUNDUP('Дані з ДІСО'!Q1267/Параметри!$K$24,0)</f>
        <v>0</v>
      </c>
      <c r="X1267">
        <f>ROUNDUP('Дані з ДІСО'!R1267/Параметри!$K$24,0)</f>
        <v>0</v>
      </c>
      <c r="Y1267" s="28">
        <f>(V1267*Параметри!$K$33+W1267*Параметри!$L$33+X1267*Параметри!$M$33)/18</f>
        <v>0</v>
      </c>
      <c r="Z1267" s="41">
        <f>IF(I1267=0,0,'Дані з ДІСО'!AA1267/I1267)</f>
        <v>0</v>
      </c>
      <c r="AA1267" s="31">
        <f>(1+0.25*Z1267)*Y1267*Параметри!$K$48</f>
        <v>0</v>
      </c>
      <c r="AB1267" s="31">
        <f ca="1">AA1267*'Коефіцієнти АТО'!U1267</f>
        <v>0</v>
      </c>
      <c r="AC1267" s="31">
        <f>I1267*(1+0.25*Z1267)*Параметри!$K$61*Параметри!$K$20/1000</f>
        <v>0</v>
      </c>
      <c r="AD1267" s="31">
        <f>(1+0.25*Z1267)*I1267*'Коефіцієнти АТО'!S1267*Параметри!$K$20/1000</f>
        <v>0</v>
      </c>
      <c r="AE1267" s="31">
        <f t="shared" ca="1" si="230"/>
        <v>0</v>
      </c>
      <c r="AF1267" s="45">
        <v>35.247181999783244</v>
      </c>
      <c r="AG1267" s="45">
        <f ca="1">T1267/SUM('Дані з ДІСО'!J1267:L1267)</f>
        <v>35.360400285031716</v>
      </c>
      <c r="AH1267">
        <f ca="1">'Коефіцієнти АТО'!R1267</f>
        <v>12</v>
      </c>
      <c r="AI1267">
        <v>11</v>
      </c>
      <c r="AJ1267" s="44">
        <f t="shared" ca="1" si="231"/>
        <v>1.003212123035798</v>
      </c>
      <c r="AK1267" t="str">
        <f ca="1">IF(OR(B1267="Область",B1267="Київ"),"Ні",IF(AJ1267&gt;Параметри!$K$72,"Так, верхній",IF(AJ1267&lt;Параметри!$K$73,"Так, нижній","Ні")))</f>
        <v>Ні</v>
      </c>
      <c r="AL1267" s="45">
        <f ca="1">IF(AK1267="Ні",AG1267,IF(AK1267="Так, верхній",AF1267*Параметри!$K$72,AF1267*Параметри!$K$73))</f>
        <v>35.360400285031716</v>
      </c>
      <c r="AM1267">
        <f>'Дані з ДІСО'!AL1267+'Дані з ДІСО'!AN1267</f>
        <v>2</v>
      </c>
      <c r="AN1267">
        <f>IF(AM1267=0,0,'Дані з ДІСО'!AN1267/AM1267)</f>
        <v>0</v>
      </c>
      <c r="AO1267" s="31">
        <f>AM1267*(1+0.25*AN1267)*Параметри!$K$50</f>
        <v>382.90909703200003</v>
      </c>
      <c r="AP1267" s="31">
        <f>ROUNDUP(('Дані з ДІСО'!AU1267+'Дані з ДІСО'!AW1267)/Параметри!$K$28,0)</f>
        <v>0</v>
      </c>
      <c r="AQ1267" s="54">
        <f>AP1267*Параметри!$M$35/18</f>
        <v>0</v>
      </c>
      <c r="AR1267" s="31">
        <f>IF(AP1267=0,0,'Дані з ДІСО'!AW1267/SUM('Дані з ДІСО'!AU1267,'Дані з ДІСО'!AW1267))</f>
        <v>0</v>
      </c>
      <c r="AS1267" s="31">
        <f>(1+0.25*AR1267)*AQ1267*Параметри!$K$48</f>
        <v>0</v>
      </c>
      <c r="AT1267">
        <f>ROUNDUP(('Дані з ДІСО'!AE1267+'Дані не з ДІСО'!E1267+'Дані не з ДІСО'!G1267)/Параметри!$K$64,0)</f>
        <v>0</v>
      </c>
      <c r="AU1267">
        <f t="shared" si="232"/>
        <v>0</v>
      </c>
      <c r="AV1267">
        <f>IF(AT1267=0,0,('Дані з ДІСО'!AH1267+'Дані не з ДІСО'!G1267)/('Дані з ДІСО'!AE1267+'Дані не з ДІСО'!E1267+'Дані не з ДІСО'!G1267))</f>
        <v>0</v>
      </c>
      <c r="AW1267" s="31">
        <f>AU1267*(1+0.25*AV1267)*Параметри!$K$48</f>
        <v>0</v>
      </c>
      <c r="AX1267">
        <f>ROUNDUP('Дані з ДІСО'!AF1267/Параметри!$K$65,0)</f>
        <v>0</v>
      </c>
      <c r="AY1267">
        <f t="shared" si="233"/>
        <v>0</v>
      </c>
      <c r="AZ1267">
        <f>IF(AX1267=0,0,'Дані з ДІСО'!AI1267/'Дані з ДІСО'!AF1267)</f>
        <v>0</v>
      </c>
      <c r="BA1267" s="31">
        <f>AY1267*(1+0.25*AZ1267)*Параметри!$K$48</f>
        <v>0</v>
      </c>
      <c r="BB1267">
        <f>ROUNDUP('Дані з ДІСО'!AR1267/Параметри!$K$29,0)</f>
        <v>0</v>
      </c>
      <c r="BC1267">
        <f>ROUNDUP('Дані з ДІСО'!AS1267/Параметри!$K$29,0)</f>
        <v>0</v>
      </c>
      <c r="BD1267">
        <f>ROUNDUP('Дані з ДІСО'!AT1267/Параметри!$K$29,0)</f>
        <v>0</v>
      </c>
      <c r="BE1267" s="54">
        <f>(BB1267*Параметри!$K$32+BC1267*Параметри!$L$32+BD1267*Параметри!$M$32)/18</f>
        <v>0</v>
      </c>
      <c r="BF1267" s="31">
        <f>(BE1267*Параметри!$K$48+SUM('Дані з ДІСО'!AR1267:AT1267)*IF(Параметри!$R$37="RNK",Параметри!$K$45,Параметри!$R$47)*Параметри!$K$20/1000)*Параметри!$K$69</f>
        <v>0</v>
      </c>
      <c r="BG1267">
        <f>ROUNDUP(('Дані не з ДІСО'!I1267+'Дані не з ДІСО'!K1267)/Параметри!$K$26,0)</f>
        <v>0</v>
      </c>
      <c r="BH1267" s="31">
        <f>BG1267*Параметри!$M$36/18</f>
        <v>0</v>
      </c>
      <c r="BI1267">
        <f>IF(BG1267=0,0,'Дані не з ДІСО'!K1267/('Дані не з ДІСО'!I1267+'Дані не з ДІСО'!K1267))</f>
        <v>0</v>
      </c>
      <c r="BJ1267" s="31">
        <f>(1+0.25*BI1267)*BH1267*Параметри!$K$48</f>
        <v>0</v>
      </c>
      <c r="BK1267">
        <f>ROUNDUP('Дані не з ДІСО'!M1267/Параметри!$K$27,0)</f>
        <v>0</v>
      </c>
      <c r="BL1267">
        <f>BK1267*Параметри!$M$37/18</f>
        <v>0</v>
      </c>
      <c r="BM1267" s="31">
        <f>BL1267*Параметри!$K$48</f>
        <v>0</v>
      </c>
      <c r="BN1267" s="31">
        <f>'Дані не з ДІСО'!N1267*(7*Параметри!$K$50+Параметри!$K$49)</f>
        <v>0</v>
      </c>
      <c r="BO1267">
        <f>ROUNDUP('Дані з ДІСО'!V1267/Параметри!$K$25,0)</f>
        <v>0</v>
      </c>
      <c r="BP1267">
        <f>ROUNDUP('Дані з ДІСО'!W1267/Параметри!$K$25,0)</f>
        <v>0</v>
      </c>
      <c r="BQ1267">
        <f>ROUNDUP('Дані з ДІСО'!X1267/Параметри!$K$25,0)</f>
        <v>0</v>
      </c>
      <c r="BR1267">
        <f>(BO1267*Параметри!$K$34+BP1267*Параметри!$L$34+BQ1267*Параметри!$M$34)/18</f>
        <v>0</v>
      </c>
      <c r="BS1267">
        <f>IF(J1267=0,0,'Дані з ДІСО'!AC1267/J1267)</f>
        <v>0</v>
      </c>
      <c r="BT1267" s="31">
        <f>(1+0.25*BS1267)*BR1267*Параметри!$K$48</f>
        <v>0</v>
      </c>
      <c r="BU1267" s="31">
        <f ca="1">BT1267*'Коефіцієнти АТО'!U1267</f>
        <v>0</v>
      </c>
      <c r="BV1267" s="31">
        <f>J1267*(1+0.25*BS1267)*Параметри!$K$61*Параметри!$K$20/1000</f>
        <v>0</v>
      </c>
      <c r="BW1267" s="31">
        <f>(1+0.25*BS1267)*J1267*'Коефіцієнти АТО'!S1267*Параметри!$K$20/1000</f>
        <v>0</v>
      </c>
      <c r="BX1267" s="31">
        <f t="shared" ca="1" si="234"/>
        <v>0</v>
      </c>
      <c r="BY1267">
        <f>ROUNDUP('Дані з ДІСО'!AG1267/Параметри!$K$66,0)</f>
        <v>0</v>
      </c>
      <c r="BZ1267">
        <f t="shared" si="235"/>
        <v>0</v>
      </c>
      <c r="CA1267">
        <f>IF('Дані з ДІСО'!AG1267=0,0,'Дані з ДІСО'!AJ1267/'Дані з ДІСО'!AG1267)</f>
        <v>0</v>
      </c>
      <c r="CB1267" s="31">
        <f>BZ1267*(1+0.25*CA1267)*Параметри!$K$48</f>
        <v>0</v>
      </c>
      <c r="CC1267" s="31">
        <f t="shared" ca="1" si="236"/>
        <v>23048.9</v>
      </c>
      <c r="CD1267" s="31">
        <f t="shared" si="237"/>
        <v>0</v>
      </c>
      <c r="CE1267" s="31">
        <f t="shared" si="238"/>
        <v>0</v>
      </c>
      <c r="CF1267" s="31">
        <f t="shared" si="239"/>
        <v>0</v>
      </c>
    </row>
    <row r="1268" spans="1:84" x14ac:dyDescent="0.25">
      <c r="A1268" s="9">
        <v>1267</v>
      </c>
      <c r="B1268" s="9" t="s">
        <v>4354</v>
      </c>
      <c r="C1268" s="9" t="s">
        <v>4354</v>
      </c>
      <c r="D1268" s="9" t="s">
        <v>3001</v>
      </c>
      <c r="E1268" s="9" t="s">
        <v>28</v>
      </c>
      <c r="F1268" s="9" t="s">
        <v>4182</v>
      </c>
      <c r="G1268" s="9" t="s">
        <v>2555</v>
      </c>
      <c r="H1268" s="31">
        <f>SUM('Дані з ДІСО'!J1268:L1268)</f>
        <v>422</v>
      </c>
      <c r="I1268" s="31">
        <f>SUM('Дані з ДІСО'!P1268:R1268)</f>
        <v>0</v>
      </c>
      <c r="J1268" s="31">
        <f>SUM('Дані з ДІСО'!V1268:X1268)</f>
        <v>0</v>
      </c>
      <c r="K1268">
        <f ca="1">ROUNDUP('Дані з ДІСО'!J1268/'Коефіцієнти АТО'!$R1268,0)</f>
        <v>13</v>
      </c>
      <c r="L1268">
        <f ca="1">ROUNDUP('Дані з ДІСО'!K1268/'Коефіцієнти АТО'!$R1268,0)</f>
        <v>18</v>
      </c>
      <c r="M1268">
        <f ca="1">ROUNDUP('Дані з ДІСО'!L1268/'Коефіцієнти АТО'!$R1268,0)</f>
        <v>6</v>
      </c>
      <c r="N1268" s="28">
        <f ca="1">(K1268*Параметри!$K$32+L1268*Параметри!$L$32+M1268*Параметри!$M$32)/18</f>
        <v>64.722222222222229</v>
      </c>
      <c r="O1268" s="41">
        <f>'Дані з ДІСО'!Y1268/H1268</f>
        <v>0</v>
      </c>
      <c r="P1268" s="31">
        <f ca="1">(1+0.25*O1268)*N1268*Параметри!$K$48</f>
        <v>13210.176422691115</v>
      </c>
      <c r="Q1268" s="31">
        <f ca="1">P1268*'Коефіцієнти АТО'!T1268</f>
        <v>224.57299918574896</v>
      </c>
      <c r="R1268" s="31">
        <f>H1268*(1+0.25*O1268)*Параметри!$K$61*Параметри!$K$20/1000</f>
        <v>0</v>
      </c>
      <c r="S1268" s="31">
        <f>H1268*(1+0.25*O1268)*'Коефіцієнти АТО'!S1268*Параметри!$K$20/1000</f>
        <v>2175.0661140755556</v>
      </c>
      <c r="T1268" s="31">
        <f t="shared" ca="1" si="229"/>
        <v>15609.815535952421</v>
      </c>
      <c r="U1268" s="31">
        <f t="shared" ca="1" si="228"/>
        <v>15609.815535952423</v>
      </c>
      <c r="V1268">
        <f>ROUNDUP('Дані з ДІСО'!P1268/Параметри!$K$24,0)</f>
        <v>0</v>
      </c>
      <c r="W1268">
        <f>ROUNDUP('Дані з ДІСО'!Q1268/Параметри!$K$24,0)</f>
        <v>0</v>
      </c>
      <c r="X1268">
        <f>ROUNDUP('Дані з ДІСО'!R1268/Параметри!$K$24,0)</f>
        <v>0</v>
      </c>
      <c r="Y1268" s="28">
        <f>(V1268*Параметри!$K$33+W1268*Параметри!$L$33+X1268*Параметри!$M$33)/18</f>
        <v>0</v>
      </c>
      <c r="Z1268" s="41">
        <f>IF(I1268=0,0,'Дані з ДІСО'!AA1268/I1268)</f>
        <v>0</v>
      </c>
      <c r="AA1268" s="31">
        <f>(1+0.25*Z1268)*Y1268*Параметри!$K$48</f>
        <v>0</v>
      </c>
      <c r="AB1268" s="31">
        <f ca="1">AA1268*'Коефіцієнти АТО'!U1268</f>
        <v>0</v>
      </c>
      <c r="AC1268" s="31">
        <f>I1268*(1+0.25*Z1268)*Параметри!$K$61*Параметри!$K$20/1000</f>
        <v>0</v>
      </c>
      <c r="AD1268" s="31">
        <f>(1+0.25*Z1268)*I1268*'Коефіцієнти АТО'!S1268*Параметри!$K$20/1000</f>
        <v>0</v>
      </c>
      <c r="AE1268" s="31">
        <f t="shared" ca="1" si="230"/>
        <v>0</v>
      </c>
      <c r="AF1268" s="45">
        <v>35.594049589968492</v>
      </c>
      <c r="AG1268" s="45">
        <f ca="1">T1268/SUM('Дані з ДІСО'!J1268:L1268)</f>
        <v>36.990084208418061</v>
      </c>
      <c r="AH1268">
        <f ca="1">'Коефіцієнти АТО'!R1268</f>
        <v>12</v>
      </c>
      <c r="AI1268">
        <v>11</v>
      </c>
      <c r="AJ1268" s="44">
        <f t="shared" ca="1" si="231"/>
        <v>1.039221011223264</v>
      </c>
      <c r="AK1268" t="str">
        <f ca="1">IF(OR(B1268="Область",B1268="Київ"),"Ні",IF(AJ1268&gt;Параметри!$K$72,"Так, верхній",IF(AJ1268&lt;Параметри!$K$73,"Так, нижній","Ні")))</f>
        <v>Ні</v>
      </c>
      <c r="AL1268" s="45">
        <f ca="1">IF(AK1268="Ні",AG1268,IF(AK1268="Так, верхній",AF1268*Параметри!$K$72,AF1268*Параметри!$K$73))</f>
        <v>36.990084208418061</v>
      </c>
      <c r="AM1268">
        <f>'Дані з ДІСО'!AL1268+'Дані з ДІСО'!AN1268</f>
        <v>0</v>
      </c>
      <c r="AN1268">
        <f>IF(AM1268=0,0,'Дані з ДІСО'!AN1268/AM1268)</f>
        <v>0</v>
      </c>
      <c r="AO1268" s="31">
        <f>AM1268*(1+0.25*AN1268)*Параметри!$K$50</f>
        <v>0</v>
      </c>
      <c r="AP1268" s="31">
        <f>ROUNDUP(('Дані з ДІСО'!AU1268+'Дані з ДІСО'!AW1268)/Параметри!$K$28,0)</f>
        <v>0</v>
      </c>
      <c r="AQ1268" s="54">
        <f>AP1268*Параметри!$M$35/18</f>
        <v>0</v>
      </c>
      <c r="AR1268" s="31">
        <f>IF(AP1268=0,0,'Дані з ДІСО'!AW1268/SUM('Дані з ДІСО'!AU1268,'Дані з ДІСО'!AW1268))</f>
        <v>0</v>
      </c>
      <c r="AS1268" s="31">
        <f>(1+0.25*AR1268)*AQ1268*Параметри!$K$48</f>
        <v>0</v>
      </c>
      <c r="AT1268">
        <f>ROUNDUP(('Дані з ДІСО'!AE1268+'Дані не з ДІСО'!E1268+'Дані не з ДІСО'!G1268)/Параметри!$K$64,0)</f>
        <v>0</v>
      </c>
      <c r="AU1268">
        <f t="shared" si="232"/>
        <v>0</v>
      </c>
      <c r="AV1268">
        <f>IF(AT1268=0,0,('Дані з ДІСО'!AH1268+'Дані не з ДІСО'!G1268)/('Дані з ДІСО'!AE1268+'Дані не з ДІСО'!E1268+'Дані не з ДІСО'!G1268))</f>
        <v>0</v>
      </c>
      <c r="AW1268" s="31">
        <f>AU1268*(1+0.25*AV1268)*Параметри!$K$48</f>
        <v>0</v>
      </c>
      <c r="AX1268">
        <f>ROUNDUP('Дані з ДІСО'!AF1268/Параметри!$K$65,0)</f>
        <v>0</v>
      </c>
      <c r="AY1268">
        <f t="shared" si="233"/>
        <v>0</v>
      </c>
      <c r="AZ1268">
        <f>IF(AX1268=0,0,'Дані з ДІСО'!AI1268/'Дані з ДІСО'!AF1268)</f>
        <v>0</v>
      </c>
      <c r="BA1268" s="31">
        <f>AY1268*(1+0.25*AZ1268)*Параметри!$K$48</f>
        <v>0</v>
      </c>
      <c r="BB1268">
        <f>ROUNDUP('Дані з ДІСО'!AR1268/Параметри!$K$29,0)</f>
        <v>0</v>
      </c>
      <c r="BC1268">
        <f>ROUNDUP('Дані з ДІСО'!AS1268/Параметри!$K$29,0)</f>
        <v>0</v>
      </c>
      <c r="BD1268">
        <f>ROUNDUP('Дані з ДІСО'!AT1268/Параметри!$K$29,0)</f>
        <v>0</v>
      </c>
      <c r="BE1268" s="54">
        <f>(BB1268*Параметри!$K$32+BC1268*Параметри!$L$32+BD1268*Параметри!$M$32)/18</f>
        <v>0</v>
      </c>
      <c r="BF1268" s="31">
        <f>(BE1268*Параметри!$K$48+SUM('Дані з ДІСО'!AR1268:AT1268)*IF(Параметри!$R$37="RNK",Параметри!$K$45,Параметри!$R$47)*Параметри!$K$20/1000)*Параметри!$K$69</f>
        <v>0</v>
      </c>
      <c r="BG1268">
        <f>ROUNDUP(('Дані не з ДІСО'!I1268+'Дані не з ДІСО'!K1268)/Параметри!$K$26,0)</f>
        <v>0</v>
      </c>
      <c r="BH1268" s="31">
        <f>BG1268*Параметри!$M$36/18</f>
        <v>0</v>
      </c>
      <c r="BI1268">
        <f>IF(BG1268=0,0,'Дані не з ДІСО'!K1268/('Дані не з ДІСО'!I1268+'Дані не з ДІСО'!K1268))</f>
        <v>0</v>
      </c>
      <c r="BJ1268" s="31">
        <f>(1+0.25*BI1268)*BH1268*Параметри!$K$48</f>
        <v>0</v>
      </c>
      <c r="BK1268">
        <f>ROUNDUP('Дані не з ДІСО'!M1268/Параметри!$K$27,0)</f>
        <v>0</v>
      </c>
      <c r="BL1268">
        <f>BK1268*Параметри!$M$37/18</f>
        <v>0</v>
      </c>
      <c r="BM1268" s="31">
        <f>BL1268*Параметри!$K$48</f>
        <v>0</v>
      </c>
      <c r="BN1268" s="31">
        <f>'Дані не з ДІСО'!N1268*(7*Параметри!$K$50+Параметри!$K$49)</f>
        <v>0</v>
      </c>
      <c r="BO1268">
        <f>ROUNDUP('Дані з ДІСО'!V1268/Параметри!$K$25,0)</f>
        <v>0</v>
      </c>
      <c r="BP1268">
        <f>ROUNDUP('Дані з ДІСО'!W1268/Параметри!$K$25,0)</f>
        <v>0</v>
      </c>
      <c r="BQ1268">
        <f>ROUNDUP('Дані з ДІСО'!X1268/Параметри!$K$25,0)</f>
        <v>0</v>
      </c>
      <c r="BR1268">
        <f>(BO1268*Параметри!$K$34+BP1268*Параметри!$L$34+BQ1268*Параметри!$M$34)/18</f>
        <v>0</v>
      </c>
      <c r="BS1268">
        <f>IF(J1268=0,0,'Дані з ДІСО'!AC1268/J1268)</f>
        <v>0</v>
      </c>
      <c r="BT1268" s="31">
        <f>(1+0.25*BS1268)*BR1268*Параметри!$K$48</f>
        <v>0</v>
      </c>
      <c r="BU1268" s="31">
        <f ca="1">BT1268*'Коефіцієнти АТО'!U1268</f>
        <v>0</v>
      </c>
      <c r="BV1268" s="31">
        <f>J1268*(1+0.25*BS1268)*Параметри!$K$61*Параметри!$K$20/1000</f>
        <v>0</v>
      </c>
      <c r="BW1268" s="31">
        <f>(1+0.25*BS1268)*J1268*'Коефіцієнти АТО'!S1268*Параметри!$K$20/1000</f>
        <v>0</v>
      </c>
      <c r="BX1268" s="31">
        <f t="shared" ca="1" si="234"/>
        <v>0</v>
      </c>
      <c r="BY1268">
        <f>ROUNDUP('Дані з ДІСО'!AG1268/Параметри!$K$66,0)</f>
        <v>0</v>
      </c>
      <c r="BZ1268">
        <f t="shared" si="235"/>
        <v>0</v>
      </c>
      <c r="CA1268">
        <f>IF('Дані з ДІСО'!AG1268=0,0,'Дані з ДІСО'!AJ1268/'Дані з ДІСО'!AG1268)</f>
        <v>0</v>
      </c>
      <c r="CB1268" s="31">
        <f>BZ1268*(1+0.25*CA1268)*Параметри!$K$48</f>
        <v>0</v>
      </c>
      <c r="CC1268" s="31">
        <f t="shared" ca="1" si="236"/>
        <v>15609.8</v>
      </c>
      <c r="CD1268" s="31">
        <f t="shared" si="237"/>
        <v>0</v>
      </c>
      <c r="CE1268" s="31">
        <f t="shared" si="238"/>
        <v>0</v>
      </c>
      <c r="CF1268" s="31">
        <f t="shared" si="239"/>
        <v>0</v>
      </c>
    </row>
    <row r="1269" spans="1:84" x14ac:dyDescent="0.25">
      <c r="A1269" s="9">
        <v>1268</v>
      </c>
      <c r="B1269" s="9" t="s">
        <v>4354</v>
      </c>
      <c r="C1269" s="9" t="s">
        <v>4354</v>
      </c>
      <c r="D1269" s="9" t="s">
        <v>3001</v>
      </c>
      <c r="E1269" s="9" t="s">
        <v>28</v>
      </c>
      <c r="F1269" s="9" t="s">
        <v>4183</v>
      </c>
      <c r="G1269" s="9" t="s">
        <v>2557</v>
      </c>
      <c r="H1269" s="31">
        <f>SUM('Дані з ДІСО'!J1269:L1269)</f>
        <v>400</v>
      </c>
      <c r="I1269" s="31">
        <f>SUM('Дані з ДІСО'!P1269:R1269)</f>
        <v>0</v>
      </c>
      <c r="J1269" s="31">
        <f>SUM('Дані з ДІСО'!V1269:X1269)</f>
        <v>0</v>
      </c>
      <c r="K1269">
        <f ca="1">ROUNDUP('Дані з ДІСО'!J1269/'Коефіцієнти АТО'!$R1269,0)</f>
        <v>14</v>
      </c>
      <c r="L1269">
        <f ca="1">ROUNDUP('Дані з ДІСО'!K1269/'Коефіцієнти АТО'!$R1269,0)</f>
        <v>18</v>
      </c>
      <c r="M1269">
        <f ca="1">ROUNDUP('Дані з ДІСО'!L1269/'Коефіцієнти АТО'!$R1269,0)</f>
        <v>4</v>
      </c>
      <c r="N1269" s="28">
        <f ca="1">(K1269*Параметри!$K$32+L1269*Параметри!$L$32+M1269*Параметри!$M$32)/18</f>
        <v>61.888888888888886</v>
      </c>
      <c r="O1269" s="41">
        <f>'Дані з ДІСО'!Y1269/H1269</f>
        <v>0</v>
      </c>
      <c r="P1269" s="31">
        <f ca="1">(1+0.25*O1269)*N1269*Параметри!$K$48</f>
        <v>12631.876853972446</v>
      </c>
      <c r="Q1269" s="31">
        <f ca="1">P1269*'Коефіцієнти АТО'!T1269</f>
        <v>214.74190651753159</v>
      </c>
      <c r="R1269" s="31">
        <f>H1269*(1+0.25*O1269)*Параметри!$K$61*Параметри!$K$20/1000</f>
        <v>0</v>
      </c>
      <c r="S1269" s="31">
        <f>H1269*(1+0.25*O1269)*'Коефіцієнти АТО'!S1269*Параметри!$K$20/1000</f>
        <v>2061.6740417777778</v>
      </c>
      <c r="T1269" s="31">
        <f t="shared" ca="1" si="229"/>
        <v>14908.292802267755</v>
      </c>
      <c r="U1269" s="31">
        <f t="shared" ca="1" si="228"/>
        <v>15590.533256467526</v>
      </c>
      <c r="V1269">
        <f>ROUNDUP('Дані з ДІСО'!P1269/Параметри!$K$24,0)</f>
        <v>0</v>
      </c>
      <c r="W1269">
        <f>ROUNDUP('Дані з ДІСО'!Q1269/Параметри!$K$24,0)</f>
        <v>0</v>
      </c>
      <c r="X1269">
        <f>ROUNDUP('Дані з ДІСО'!R1269/Параметри!$K$24,0)</f>
        <v>0</v>
      </c>
      <c r="Y1269" s="28">
        <f>(V1269*Параметри!$K$33+W1269*Параметри!$L$33+X1269*Параметри!$M$33)/18</f>
        <v>0</v>
      </c>
      <c r="Z1269" s="41">
        <f>IF(I1269=0,0,'Дані з ДІСО'!AA1269/I1269)</f>
        <v>0</v>
      </c>
      <c r="AA1269" s="31">
        <f>(1+0.25*Z1269)*Y1269*Параметри!$K$48</f>
        <v>0</v>
      </c>
      <c r="AB1269" s="31">
        <f ca="1">AA1269*'Коефіцієнти АТО'!U1269</f>
        <v>0</v>
      </c>
      <c r="AC1269" s="31">
        <f>I1269*(1+0.25*Z1269)*Параметри!$K$61*Параметри!$K$20/1000</f>
        <v>0</v>
      </c>
      <c r="AD1269" s="31">
        <f>(1+0.25*Z1269)*I1269*'Коефіцієнти АТО'!S1269*Параметри!$K$20/1000</f>
        <v>0</v>
      </c>
      <c r="AE1269" s="31">
        <f t="shared" ca="1" si="230"/>
        <v>0</v>
      </c>
      <c r="AF1269" s="45">
        <v>38.976333141168816</v>
      </c>
      <c r="AG1269" s="45">
        <f ca="1">T1269/SUM('Дані з ДІСО'!J1269:L1269)</f>
        <v>37.270732005669387</v>
      </c>
      <c r="AH1269">
        <f ca="1">'Коефіцієнти АТО'!R1269</f>
        <v>11.5</v>
      </c>
      <c r="AI1269">
        <v>10</v>
      </c>
      <c r="AJ1269" s="44">
        <f t="shared" ca="1" si="231"/>
        <v>0.9562400821718684</v>
      </c>
      <c r="AK1269" t="str">
        <f ca="1">IF(OR(B1269="Область",B1269="Київ"),"Ні",IF(AJ1269&gt;Параметри!$K$72,"Так, верхній",IF(AJ1269&lt;Параметри!$K$73,"Так, нижній","Ні")))</f>
        <v>Так, нижній</v>
      </c>
      <c r="AL1269" s="45">
        <f ca="1">IF(AK1269="Ні",AG1269,IF(AK1269="Так, верхній",AF1269*Параметри!$K$72,AF1269*Параметри!$K$73))</f>
        <v>38.976333141168816</v>
      </c>
      <c r="AM1269">
        <f>'Дані з ДІСО'!AL1269+'Дані з ДІСО'!AN1269</f>
        <v>2</v>
      </c>
      <c r="AN1269">
        <f>IF(AM1269=0,0,'Дані з ДІСО'!AN1269/AM1269)</f>
        <v>0</v>
      </c>
      <c r="AO1269" s="31">
        <f>AM1269*(1+0.25*AN1269)*Параметри!$K$50</f>
        <v>382.90909703200003</v>
      </c>
      <c r="AP1269" s="31">
        <f>ROUNDUP(('Дані з ДІСО'!AU1269+'Дані з ДІСО'!AW1269)/Параметри!$K$28,0)</f>
        <v>0</v>
      </c>
      <c r="AQ1269" s="54">
        <f>AP1269*Параметри!$M$35/18</f>
        <v>0</v>
      </c>
      <c r="AR1269" s="31">
        <f>IF(AP1269=0,0,'Дані з ДІСО'!AW1269/SUM('Дані з ДІСО'!AU1269,'Дані з ДІСО'!AW1269))</f>
        <v>0</v>
      </c>
      <c r="AS1269" s="31">
        <f>(1+0.25*AR1269)*AQ1269*Параметри!$K$48</f>
        <v>0</v>
      </c>
      <c r="AT1269">
        <f>ROUNDUP(('Дані з ДІСО'!AE1269+'Дані не з ДІСО'!E1269+'Дані не з ДІСО'!G1269)/Параметри!$K$64,0)</f>
        <v>0</v>
      </c>
      <c r="AU1269">
        <f t="shared" si="232"/>
        <v>0</v>
      </c>
      <c r="AV1269">
        <f>IF(AT1269=0,0,('Дані з ДІСО'!AH1269+'Дані не з ДІСО'!G1269)/('Дані з ДІСО'!AE1269+'Дані не з ДІСО'!E1269+'Дані не з ДІСО'!G1269))</f>
        <v>0</v>
      </c>
      <c r="AW1269" s="31">
        <f>AU1269*(1+0.25*AV1269)*Параметри!$K$48</f>
        <v>0</v>
      </c>
      <c r="AX1269">
        <f>ROUNDUP('Дані з ДІСО'!AF1269/Параметри!$K$65,0)</f>
        <v>0</v>
      </c>
      <c r="AY1269">
        <f t="shared" si="233"/>
        <v>0</v>
      </c>
      <c r="AZ1269">
        <f>IF(AX1269=0,0,'Дані з ДІСО'!AI1269/'Дані з ДІСО'!AF1269)</f>
        <v>0</v>
      </c>
      <c r="BA1269" s="31">
        <f>AY1269*(1+0.25*AZ1269)*Параметри!$K$48</f>
        <v>0</v>
      </c>
      <c r="BB1269">
        <f>ROUNDUP('Дані з ДІСО'!AR1269/Параметри!$K$29,0)</f>
        <v>0</v>
      </c>
      <c r="BC1269">
        <f>ROUNDUP('Дані з ДІСО'!AS1269/Параметри!$K$29,0)</f>
        <v>0</v>
      </c>
      <c r="BD1269">
        <f>ROUNDUP('Дані з ДІСО'!AT1269/Параметри!$K$29,0)</f>
        <v>0</v>
      </c>
      <c r="BE1269" s="54">
        <f>(BB1269*Параметри!$K$32+BC1269*Параметри!$L$32+BD1269*Параметри!$M$32)/18</f>
        <v>0</v>
      </c>
      <c r="BF1269" s="31">
        <f>(BE1269*Параметри!$K$48+SUM('Дані з ДІСО'!AR1269:AT1269)*IF(Параметри!$R$37="RNK",Параметри!$K$45,Параметри!$R$47)*Параметри!$K$20/1000)*Параметри!$K$69</f>
        <v>0</v>
      </c>
      <c r="BG1269">
        <f>ROUNDUP(('Дані не з ДІСО'!I1269+'Дані не з ДІСО'!K1269)/Параметри!$K$26,0)</f>
        <v>0</v>
      </c>
      <c r="BH1269" s="31">
        <f>BG1269*Параметри!$M$36/18</f>
        <v>0</v>
      </c>
      <c r="BI1269">
        <f>IF(BG1269=0,0,'Дані не з ДІСО'!K1269/('Дані не з ДІСО'!I1269+'Дані не з ДІСО'!K1269))</f>
        <v>0</v>
      </c>
      <c r="BJ1269" s="31">
        <f>(1+0.25*BI1269)*BH1269*Параметри!$K$48</f>
        <v>0</v>
      </c>
      <c r="BK1269">
        <f>ROUNDUP('Дані не з ДІСО'!M1269/Параметри!$K$27,0)</f>
        <v>0</v>
      </c>
      <c r="BL1269">
        <f>BK1269*Параметри!$M$37/18</f>
        <v>0</v>
      </c>
      <c r="BM1269" s="31">
        <f>BL1269*Параметри!$K$48</f>
        <v>0</v>
      </c>
      <c r="BN1269" s="31">
        <f>'Дані не з ДІСО'!N1269*(7*Параметри!$K$50+Параметри!$K$49)</f>
        <v>0</v>
      </c>
      <c r="BO1269">
        <f>ROUNDUP('Дані з ДІСО'!V1269/Параметри!$K$25,0)</f>
        <v>0</v>
      </c>
      <c r="BP1269">
        <f>ROUNDUP('Дані з ДІСО'!W1269/Параметри!$K$25,0)</f>
        <v>0</v>
      </c>
      <c r="BQ1269">
        <f>ROUNDUP('Дані з ДІСО'!X1269/Параметри!$K$25,0)</f>
        <v>0</v>
      </c>
      <c r="BR1269">
        <f>(BO1269*Параметри!$K$34+BP1269*Параметри!$L$34+BQ1269*Параметри!$M$34)/18</f>
        <v>0</v>
      </c>
      <c r="BS1269">
        <f>IF(J1269=0,0,'Дані з ДІСО'!AC1269/J1269)</f>
        <v>0</v>
      </c>
      <c r="BT1269" s="31">
        <f>(1+0.25*BS1269)*BR1269*Параметри!$K$48</f>
        <v>0</v>
      </c>
      <c r="BU1269" s="31">
        <f ca="1">BT1269*'Коефіцієнти АТО'!U1269</f>
        <v>0</v>
      </c>
      <c r="BV1269" s="31">
        <f>J1269*(1+0.25*BS1269)*Параметри!$K$61*Параметри!$K$20/1000</f>
        <v>0</v>
      </c>
      <c r="BW1269" s="31">
        <f>(1+0.25*BS1269)*J1269*'Коефіцієнти АТО'!S1269*Параметри!$K$20/1000</f>
        <v>0</v>
      </c>
      <c r="BX1269" s="31">
        <f t="shared" ca="1" si="234"/>
        <v>0</v>
      </c>
      <c r="BY1269">
        <f>ROUNDUP('Дані з ДІСО'!AG1269/Параметри!$K$66,0)</f>
        <v>0</v>
      </c>
      <c r="BZ1269">
        <f t="shared" si="235"/>
        <v>0</v>
      </c>
      <c r="CA1269">
        <f>IF('Дані з ДІСО'!AG1269=0,0,'Дані з ДІСО'!AJ1269/'Дані з ДІСО'!AG1269)</f>
        <v>0</v>
      </c>
      <c r="CB1269" s="31">
        <f>BZ1269*(1+0.25*CA1269)*Параметри!$K$48</f>
        <v>0</v>
      </c>
      <c r="CC1269" s="31">
        <f t="shared" ca="1" si="236"/>
        <v>15973.4</v>
      </c>
      <c r="CD1269" s="31">
        <f t="shared" si="237"/>
        <v>0</v>
      </c>
      <c r="CE1269" s="31">
        <f t="shared" si="238"/>
        <v>0</v>
      </c>
      <c r="CF1269" s="31">
        <f t="shared" si="239"/>
        <v>0</v>
      </c>
    </row>
    <row r="1270" spans="1:84" x14ac:dyDescent="0.25">
      <c r="A1270" s="9">
        <v>1269</v>
      </c>
      <c r="B1270" s="9" t="s">
        <v>2950</v>
      </c>
      <c r="C1270" s="9" t="s">
        <v>4353</v>
      </c>
      <c r="D1270" s="9" t="s">
        <v>3001</v>
      </c>
      <c r="E1270" s="9" t="s">
        <v>82</v>
      </c>
      <c r="F1270" s="9" t="s">
        <v>4184</v>
      </c>
      <c r="G1270" s="9" t="s">
        <v>2559</v>
      </c>
      <c r="H1270" s="31">
        <f>SUM('Дані з ДІСО'!J1270:L1270)</f>
        <v>6486</v>
      </c>
      <c r="I1270" s="31">
        <f>SUM('Дані з ДІСО'!P1270:R1270)</f>
        <v>0</v>
      </c>
      <c r="J1270" s="31">
        <f>SUM('Дані з ДІСО'!V1270:X1270)</f>
        <v>0</v>
      </c>
      <c r="K1270">
        <f ca="1">ROUNDUP('Дані з ДІСО'!J1270/'Коефіцієнти АТО'!$R1270,0)</f>
        <v>138</v>
      </c>
      <c r="L1270">
        <f ca="1">ROUNDUP('Дані з ДІСО'!K1270/'Коефіцієнти АТО'!$R1270,0)</f>
        <v>169</v>
      </c>
      <c r="M1270">
        <f ca="1">ROUNDUP('Дані з ДІСО'!L1270/'Коефіцієнти АТО'!$R1270,0)</f>
        <v>45</v>
      </c>
      <c r="N1270" s="28">
        <f ca="1">(K1270*Параметри!$K$32+L1270*Параметри!$L$32+M1270*Параметри!$M$32)/18</f>
        <v>605.88888888888891</v>
      </c>
      <c r="O1270" s="41">
        <f>'Дані з ДІСО'!Y1270/H1270</f>
        <v>0</v>
      </c>
      <c r="P1270" s="31">
        <f ca="1">(1+0.25*O1270)*N1270*Параметри!$K$48</f>
        <v>123665.39404795648</v>
      </c>
      <c r="Q1270" s="31">
        <f ca="1">P1270*'Коефіцієнти АТО'!T1270</f>
        <v>2102.3116988152601</v>
      </c>
      <c r="R1270" s="31">
        <f>H1270*(1+0.25*O1270)*Параметри!$K$61*Параметри!$K$20/1000</f>
        <v>0</v>
      </c>
      <c r="S1270" s="31">
        <f>H1270*(1+0.25*O1270)*'Коефіцієнти АТО'!S1270*Параметри!$K$20/1000</f>
        <v>20058.026752456</v>
      </c>
      <c r="T1270" s="31">
        <f t="shared" ca="1" si="229"/>
        <v>145825.73249922774</v>
      </c>
      <c r="U1270" s="31">
        <f t="shared" ca="1" si="228"/>
        <v>145825.73249922774</v>
      </c>
      <c r="V1270">
        <f>ROUNDUP('Дані з ДІСО'!P1270/Параметри!$K$24,0)</f>
        <v>0</v>
      </c>
      <c r="W1270">
        <f>ROUNDUP('Дані з ДІСО'!Q1270/Параметри!$K$24,0)</f>
        <v>0</v>
      </c>
      <c r="X1270">
        <f>ROUNDUP('Дані з ДІСО'!R1270/Параметри!$K$24,0)</f>
        <v>0</v>
      </c>
      <c r="Y1270" s="28">
        <f>(V1270*Параметри!$K$33+W1270*Параметри!$L$33+X1270*Параметри!$M$33)/18</f>
        <v>0</v>
      </c>
      <c r="Z1270" s="41">
        <f>IF(I1270=0,0,'Дані з ДІСО'!AA1270/I1270)</f>
        <v>0</v>
      </c>
      <c r="AA1270" s="31">
        <f>(1+0.25*Z1270)*Y1270*Параметри!$K$48</f>
        <v>0</v>
      </c>
      <c r="AB1270" s="31">
        <f ca="1">AA1270*'Коефіцієнти АТО'!U1270</f>
        <v>0</v>
      </c>
      <c r="AC1270" s="31">
        <f>I1270*(1+0.25*Z1270)*Параметри!$K$61*Параметри!$K$20/1000</f>
        <v>0</v>
      </c>
      <c r="AD1270" s="31">
        <f>(1+0.25*Z1270)*I1270*'Коефіцієнти АТО'!S1270*Параметри!$K$20/1000</f>
        <v>0</v>
      </c>
      <c r="AE1270" s="31">
        <f t="shared" ca="1" si="230"/>
        <v>0</v>
      </c>
      <c r="AF1270" s="45">
        <v>19.546448917966476</v>
      </c>
      <c r="AG1270" s="45">
        <f ca="1">T1270/SUM('Дані з ДІСО'!J1270:L1270)</f>
        <v>22.483153330130705</v>
      </c>
      <c r="AH1270">
        <f ca="1">'Коефіцієнти АТО'!R1270</f>
        <v>18.5</v>
      </c>
      <c r="AI1270">
        <v>19</v>
      </c>
      <c r="AJ1270" s="44">
        <f t="shared" ca="1" si="231"/>
        <v>1.1502423496200838</v>
      </c>
      <c r="AK1270" t="str">
        <f ca="1">IF(OR(B1270="Область",B1270="Київ"),"Ні",IF(AJ1270&gt;Параметри!$K$72,"Так, верхній",IF(AJ1270&lt;Параметри!$K$73,"Так, нижній","Ні")))</f>
        <v>Ні</v>
      </c>
      <c r="AL1270" s="45">
        <f ca="1">IF(AK1270="Ні",AG1270,IF(AK1270="Так, верхній",AF1270*Параметри!$K$72,AF1270*Параметри!$K$73))</f>
        <v>22.483153330130705</v>
      </c>
      <c r="AM1270">
        <f>'Дані з ДІСО'!AL1270+'Дані з ДІСО'!AN1270</f>
        <v>22</v>
      </c>
      <c r="AN1270">
        <f>IF(AM1270=0,0,'Дані з ДІСО'!AN1270/AM1270)</f>
        <v>0</v>
      </c>
      <c r="AO1270" s="31">
        <f>AM1270*(1+0.25*AN1270)*Параметри!$K$50</f>
        <v>4212.0000673520008</v>
      </c>
      <c r="AP1270" s="31">
        <f>ROUNDUP(('Дані з ДІСО'!AU1270+'Дані з ДІСО'!AW1270)/Параметри!$K$28,0)</f>
        <v>0</v>
      </c>
      <c r="AQ1270" s="54">
        <f>AP1270*Параметри!$M$35/18</f>
        <v>0</v>
      </c>
      <c r="AR1270" s="31">
        <f>IF(AP1270=0,0,'Дані з ДІСО'!AW1270/SUM('Дані з ДІСО'!AU1270,'Дані з ДІСО'!AW1270))</f>
        <v>0</v>
      </c>
      <c r="AS1270" s="31">
        <f>(1+0.25*AR1270)*AQ1270*Параметри!$K$48</f>
        <v>0</v>
      </c>
      <c r="AT1270">
        <f>ROUNDUP(('Дані з ДІСО'!AE1270+'Дані не з ДІСО'!E1270+'Дані не з ДІСО'!G1270)/Параметри!$K$64,0)</f>
        <v>0</v>
      </c>
      <c r="AU1270">
        <f t="shared" si="232"/>
        <v>0</v>
      </c>
      <c r="AV1270">
        <f>IF(AT1270=0,0,('Дані з ДІСО'!AH1270+'Дані не з ДІСО'!G1270)/('Дані з ДІСО'!AE1270+'Дані не з ДІСО'!E1270+'Дані не з ДІСО'!G1270))</f>
        <v>0</v>
      </c>
      <c r="AW1270" s="31">
        <f>AU1270*(1+0.25*AV1270)*Параметри!$K$48</f>
        <v>0</v>
      </c>
      <c r="AX1270">
        <f>ROUNDUP('Дані з ДІСО'!AF1270/Параметри!$K$65,0)</f>
        <v>0</v>
      </c>
      <c r="AY1270">
        <f t="shared" si="233"/>
        <v>0</v>
      </c>
      <c r="AZ1270">
        <f>IF(AX1270=0,0,'Дані з ДІСО'!AI1270/'Дані з ДІСО'!AF1270)</f>
        <v>0</v>
      </c>
      <c r="BA1270" s="31">
        <f>AY1270*(1+0.25*AZ1270)*Параметри!$K$48</f>
        <v>0</v>
      </c>
      <c r="BB1270">
        <f>ROUNDUP('Дані з ДІСО'!AR1270/Параметри!$K$29,0)</f>
        <v>0</v>
      </c>
      <c r="BC1270">
        <f>ROUNDUP('Дані з ДІСО'!AS1270/Параметри!$K$29,0)</f>
        <v>0</v>
      </c>
      <c r="BD1270">
        <f>ROUNDUP('Дані з ДІСО'!AT1270/Параметри!$K$29,0)</f>
        <v>0</v>
      </c>
      <c r="BE1270" s="54">
        <f>(BB1270*Параметри!$K$32+BC1270*Параметри!$L$32+BD1270*Параметри!$M$32)/18</f>
        <v>0</v>
      </c>
      <c r="BF1270" s="31">
        <f>(BE1270*Параметри!$K$48+SUM('Дані з ДІСО'!AR1270:AT1270)*IF(Параметри!$R$37="RNK",Параметри!$K$45,Параметри!$R$47)*Параметри!$K$20/1000)*Параметри!$K$69</f>
        <v>0</v>
      </c>
      <c r="BG1270">
        <f>ROUNDUP(('Дані не з ДІСО'!I1270+'Дані не з ДІСО'!K1270)/Параметри!$K$26,0)</f>
        <v>0</v>
      </c>
      <c r="BH1270" s="31">
        <f>BG1270*Параметри!$M$36/18</f>
        <v>0</v>
      </c>
      <c r="BI1270">
        <f>IF(BG1270=0,0,'Дані не з ДІСО'!K1270/('Дані не з ДІСО'!I1270+'Дані не з ДІСО'!K1270))</f>
        <v>0</v>
      </c>
      <c r="BJ1270" s="31">
        <f>(1+0.25*BI1270)*BH1270*Параметри!$K$48</f>
        <v>0</v>
      </c>
      <c r="BK1270">
        <f>ROUNDUP('Дані не з ДІСО'!M1270/Параметри!$K$27,0)</f>
        <v>0</v>
      </c>
      <c r="BL1270">
        <f>BK1270*Параметри!$M$37/18</f>
        <v>0</v>
      </c>
      <c r="BM1270" s="31">
        <f>BL1270*Параметри!$K$48</f>
        <v>0</v>
      </c>
      <c r="BN1270" s="31">
        <f>'Дані не з ДІСО'!N1270*(7*Параметри!$K$50+Параметри!$K$49)</f>
        <v>0</v>
      </c>
      <c r="BO1270">
        <f>ROUNDUP('Дані з ДІСО'!V1270/Параметри!$K$25,0)</f>
        <v>0</v>
      </c>
      <c r="BP1270">
        <f>ROUNDUP('Дані з ДІСО'!W1270/Параметри!$K$25,0)</f>
        <v>0</v>
      </c>
      <c r="BQ1270">
        <f>ROUNDUP('Дані з ДІСО'!X1270/Параметри!$K$25,0)</f>
        <v>0</v>
      </c>
      <c r="BR1270">
        <f>(BO1270*Параметри!$K$34+BP1270*Параметри!$L$34+BQ1270*Параметри!$M$34)/18</f>
        <v>0</v>
      </c>
      <c r="BS1270">
        <f>IF(J1270=0,0,'Дані з ДІСО'!AC1270/J1270)</f>
        <v>0</v>
      </c>
      <c r="BT1270" s="31">
        <f>(1+0.25*BS1270)*BR1270*Параметри!$K$48</f>
        <v>0</v>
      </c>
      <c r="BU1270" s="31">
        <f ca="1">BT1270*'Коефіцієнти АТО'!U1270</f>
        <v>0</v>
      </c>
      <c r="BV1270" s="31">
        <f>J1270*(1+0.25*BS1270)*Параметри!$K$61*Параметри!$K$20/1000</f>
        <v>0</v>
      </c>
      <c r="BW1270" s="31">
        <f>(1+0.25*BS1270)*J1270*'Коефіцієнти АТО'!S1270*Параметри!$K$20/1000</f>
        <v>0</v>
      </c>
      <c r="BX1270" s="31">
        <f t="shared" ca="1" si="234"/>
        <v>0</v>
      </c>
      <c r="BY1270">
        <f>ROUNDUP('Дані з ДІСО'!AG1270/Параметри!$K$66,0)</f>
        <v>0</v>
      </c>
      <c r="BZ1270">
        <f t="shared" si="235"/>
        <v>0</v>
      </c>
      <c r="CA1270">
        <f>IF('Дані з ДІСО'!AG1270=0,0,'Дані з ДІСО'!AJ1270/'Дані з ДІСО'!AG1270)</f>
        <v>0</v>
      </c>
      <c r="CB1270" s="31">
        <f>BZ1270*(1+0.25*CA1270)*Параметри!$K$48</f>
        <v>0</v>
      </c>
      <c r="CC1270" s="31">
        <f t="shared" ca="1" si="236"/>
        <v>150037.70000000001</v>
      </c>
      <c r="CD1270" s="31">
        <f t="shared" si="237"/>
        <v>0</v>
      </c>
      <c r="CE1270" s="31">
        <f t="shared" si="238"/>
        <v>0</v>
      </c>
      <c r="CF1270" s="31">
        <f t="shared" si="239"/>
        <v>0</v>
      </c>
    </row>
    <row r="1271" spans="1:84" x14ac:dyDescent="0.25">
      <c r="A1271" s="9">
        <v>1270</v>
      </c>
      <c r="B1271" s="9" t="s">
        <v>4355</v>
      </c>
      <c r="C1271" s="9" t="s">
        <v>4355</v>
      </c>
      <c r="D1271" s="9" t="s">
        <v>3001</v>
      </c>
      <c r="E1271" s="9" t="s">
        <v>33</v>
      </c>
      <c r="F1271" s="9" t="s">
        <v>4185</v>
      </c>
      <c r="G1271" s="9" t="s">
        <v>2561</v>
      </c>
      <c r="H1271" s="31">
        <f>SUM('Дані з ДІСО'!J1271:L1271)</f>
        <v>1669</v>
      </c>
      <c r="I1271" s="31">
        <f>SUM('Дані з ДІСО'!P1271:R1271)</f>
        <v>0</v>
      </c>
      <c r="J1271" s="31">
        <f>SUM('Дані з ДІСО'!V1271:X1271)</f>
        <v>0</v>
      </c>
      <c r="K1271">
        <f ca="1">ROUNDUP('Дані з ДІСО'!J1271/'Коефіцієнти АТО'!$R1271,0)</f>
        <v>48</v>
      </c>
      <c r="L1271">
        <f ca="1">ROUNDUP('Дані з ДІСО'!K1271/'Коефіцієнти АТО'!$R1271,0)</f>
        <v>64</v>
      </c>
      <c r="M1271">
        <f ca="1">ROUNDUP('Дані з ДІСО'!L1271/'Коефіцієнти АТО'!$R1271,0)</f>
        <v>13</v>
      </c>
      <c r="N1271" s="28">
        <f ca="1">(K1271*Параметри!$K$32+L1271*Параметри!$L$32+M1271*Параметри!$M$32)/18</f>
        <v>215</v>
      </c>
      <c r="O1271" s="41">
        <f>'Дані з ДІСО'!Y1271/H1271</f>
        <v>0</v>
      </c>
      <c r="P1271" s="31">
        <f ca="1">(1+0.25*O1271)*N1271*Параметри!$K$48</f>
        <v>43882.731979240009</v>
      </c>
      <c r="Q1271" s="31">
        <f ca="1">P1271*'Коефіцієнти АТО'!T1271</f>
        <v>746.00644364708023</v>
      </c>
      <c r="R1271" s="31">
        <f>H1271*(1+0.25*O1271)*Параметри!$K$61*Параметри!$K$20/1000</f>
        <v>0</v>
      </c>
      <c r="S1271" s="31">
        <f>H1271*(1+0.25*O1271)*'Коефіцієнти АТО'!S1271*Параметри!$K$20/1000</f>
        <v>7742.1014453860007</v>
      </c>
      <c r="T1271" s="31">
        <f t="shared" ca="1" si="229"/>
        <v>52370.839868273091</v>
      </c>
      <c r="U1271" s="31">
        <f t="shared" ca="1" si="228"/>
        <v>52370.839868273091</v>
      </c>
      <c r="V1271">
        <f>ROUNDUP('Дані з ДІСО'!P1271/Параметри!$K$24,0)</f>
        <v>0</v>
      </c>
      <c r="W1271">
        <f>ROUNDUP('Дані з ДІСО'!Q1271/Параметри!$K$24,0)</f>
        <v>0</v>
      </c>
      <c r="X1271">
        <f>ROUNDUP('Дані з ДІСО'!R1271/Параметри!$K$24,0)</f>
        <v>0</v>
      </c>
      <c r="Y1271" s="28">
        <f>(V1271*Параметри!$K$33+W1271*Параметри!$L$33+X1271*Параметри!$M$33)/18</f>
        <v>0</v>
      </c>
      <c r="Z1271" s="41">
        <f>IF(I1271=0,0,'Дані з ДІСО'!AA1271/I1271)</f>
        <v>0</v>
      </c>
      <c r="AA1271" s="31">
        <f>(1+0.25*Z1271)*Y1271*Параметри!$K$48</f>
        <v>0</v>
      </c>
      <c r="AB1271" s="31">
        <f ca="1">AA1271*'Коефіцієнти АТО'!U1271</f>
        <v>0</v>
      </c>
      <c r="AC1271" s="31">
        <f>I1271*(1+0.25*Z1271)*Параметри!$K$61*Параметри!$K$20/1000</f>
        <v>0</v>
      </c>
      <c r="AD1271" s="31">
        <f>(1+0.25*Z1271)*I1271*'Коефіцієнти АТО'!S1271*Параметри!$K$20/1000</f>
        <v>0</v>
      </c>
      <c r="AE1271" s="31">
        <f t="shared" ca="1" si="230"/>
        <v>0</v>
      </c>
      <c r="AF1271" s="45">
        <v>30.61652891837711</v>
      </c>
      <c r="AG1271" s="45">
        <f ca="1">T1271/SUM('Дані з ДІСО'!J1271:L1271)</f>
        <v>31.378573917479383</v>
      </c>
      <c r="AH1271">
        <f ca="1">'Коефіцієнти АТО'!R1271</f>
        <v>13.5</v>
      </c>
      <c r="AI1271">
        <v>13</v>
      </c>
      <c r="AJ1271" s="44">
        <f t="shared" ca="1" si="231"/>
        <v>1.0248899867497672</v>
      </c>
      <c r="AK1271" t="str">
        <f ca="1">IF(OR(B1271="Область",B1271="Київ"),"Ні",IF(AJ1271&gt;Параметри!$K$72,"Так, верхній",IF(AJ1271&lt;Параметри!$K$73,"Так, нижній","Ні")))</f>
        <v>Ні</v>
      </c>
      <c r="AL1271" s="45">
        <f ca="1">IF(AK1271="Ні",AG1271,IF(AK1271="Так, верхній",AF1271*Параметри!$K$72,AF1271*Параметри!$K$73))</f>
        <v>31.378573917479383</v>
      </c>
      <c r="AM1271">
        <f>'Дані з ДІСО'!AL1271+'Дані з ДІСО'!AN1271</f>
        <v>22</v>
      </c>
      <c r="AN1271">
        <f>IF(AM1271=0,0,'Дані з ДІСО'!AN1271/AM1271)</f>
        <v>0</v>
      </c>
      <c r="AO1271" s="31">
        <f>AM1271*(1+0.25*AN1271)*Параметри!$K$50</f>
        <v>4212.0000673520008</v>
      </c>
      <c r="AP1271" s="31">
        <f>ROUNDUP(('Дані з ДІСО'!AU1271+'Дані з ДІСО'!AW1271)/Параметри!$K$28,0)</f>
        <v>0</v>
      </c>
      <c r="AQ1271" s="54">
        <f>AP1271*Параметри!$M$35/18</f>
        <v>0</v>
      </c>
      <c r="AR1271" s="31">
        <f>IF(AP1271=0,0,'Дані з ДІСО'!AW1271/SUM('Дані з ДІСО'!AU1271,'Дані з ДІСО'!AW1271))</f>
        <v>0</v>
      </c>
      <c r="AS1271" s="31">
        <f>(1+0.25*AR1271)*AQ1271*Параметри!$K$48</f>
        <v>0</v>
      </c>
      <c r="AT1271">
        <f>ROUNDUP(('Дані з ДІСО'!AE1271+'Дані не з ДІСО'!E1271+'Дані не з ДІСО'!G1271)/Параметри!$K$64,0)</f>
        <v>0</v>
      </c>
      <c r="AU1271">
        <f t="shared" si="232"/>
        <v>0</v>
      </c>
      <c r="AV1271">
        <f>IF(AT1271=0,0,('Дані з ДІСО'!AH1271+'Дані не з ДІСО'!G1271)/('Дані з ДІСО'!AE1271+'Дані не з ДІСО'!E1271+'Дані не з ДІСО'!G1271))</f>
        <v>0</v>
      </c>
      <c r="AW1271" s="31">
        <f>AU1271*(1+0.25*AV1271)*Параметри!$K$48</f>
        <v>0</v>
      </c>
      <c r="AX1271">
        <f>ROUNDUP('Дані з ДІСО'!AF1271/Параметри!$K$65,0)</f>
        <v>0</v>
      </c>
      <c r="AY1271">
        <f t="shared" si="233"/>
        <v>0</v>
      </c>
      <c r="AZ1271">
        <f>IF(AX1271=0,0,'Дані з ДІСО'!AI1271/'Дані з ДІСО'!AF1271)</f>
        <v>0</v>
      </c>
      <c r="BA1271" s="31">
        <f>AY1271*(1+0.25*AZ1271)*Параметри!$K$48</f>
        <v>0</v>
      </c>
      <c r="BB1271">
        <f>ROUNDUP('Дані з ДІСО'!AR1271/Параметри!$K$29,0)</f>
        <v>0</v>
      </c>
      <c r="BC1271">
        <f>ROUNDUP('Дані з ДІСО'!AS1271/Параметри!$K$29,0)</f>
        <v>0</v>
      </c>
      <c r="BD1271">
        <f>ROUNDUP('Дані з ДІСО'!AT1271/Параметри!$K$29,0)</f>
        <v>0</v>
      </c>
      <c r="BE1271" s="54">
        <f>(BB1271*Параметри!$K$32+BC1271*Параметри!$L$32+BD1271*Параметри!$M$32)/18</f>
        <v>0</v>
      </c>
      <c r="BF1271" s="31">
        <f>(BE1271*Параметри!$K$48+SUM('Дані з ДІСО'!AR1271:AT1271)*IF(Параметри!$R$37="RNK",Параметри!$K$45,Параметри!$R$47)*Параметри!$K$20/1000)*Параметри!$K$69</f>
        <v>0</v>
      </c>
      <c r="BG1271">
        <f>ROUNDUP(('Дані не з ДІСО'!I1271+'Дані не з ДІСО'!K1271)/Параметри!$K$26,0)</f>
        <v>0</v>
      </c>
      <c r="BH1271" s="31">
        <f>BG1271*Параметри!$M$36/18</f>
        <v>0</v>
      </c>
      <c r="BI1271">
        <f>IF(BG1271=0,0,'Дані не з ДІСО'!K1271/('Дані не з ДІСО'!I1271+'Дані не з ДІСО'!K1271))</f>
        <v>0</v>
      </c>
      <c r="BJ1271" s="31">
        <f>(1+0.25*BI1271)*BH1271*Параметри!$K$48</f>
        <v>0</v>
      </c>
      <c r="BK1271">
        <f>ROUNDUP('Дані не з ДІСО'!M1271/Параметри!$K$27,0)</f>
        <v>0</v>
      </c>
      <c r="BL1271">
        <f>BK1271*Параметри!$M$37/18</f>
        <v>0</v>
      </c>
      <c r="BM1271" s="31">
        <f>BL1271*Параметри!$K$48</f>
        <v>0</v>
      </c>
      <c r="BN1271" s="31">
        <f>'Дані не з ДІСО'!N1271*(7*Параметри!$K$50+Параметри!$K$49)</f>
        <v>0</v>
      </c>
      <c r="BO1271">
        <f>ROUNDUP('Дані з ДІСО'!V1271/Параметри!$K$25,0)</f>
        <v>0</v>
      </c>
      <c r="BP1271">
        <f>ROUNDUP('Дані з ДІСО'!W1271/Параметри!$K$25,0)</f>
        <v>0</v>
      </c>
      <c r="BQ1271">
        <f>ROUNDUP('Дані з ДІСО'!X1271/Параметри!$K$25,0)</f>
        <v>0</v>
      </c>
      <c r="BR1271">
        <f>(BO1271*Параметри!$K$34+BP1271*Параметри!$L$34+BQ1271*Параметри!$M$34)/18</f>
        <v>0</v>
      </c>
      <c r="BS1271">
        <f>IF(J1271=0,0,'Дані з ДІСО'!AC1271/J1271)</f>
        <v>0</v>
      </c>
      <c r="BT1271" s="31">
        <f>(1+0.25*BS1271)*BR1271*Параметри!$K$48</f>
        <v>0</v>
      </c>
      <c r="BU1271" s="31">
        <f ca="1">BT1271*'Коефіцієнти АТО'!U1271</f>
        <v>0</v>
      </c>
      <c r="BV1271" s="31">
        <f>J1271*(1+0.25*BS1271)*Параметри!$K$61*Параметри!$K$20/1000</f>
        <v>0</v>
      </c>
      <c r="BW1271" s="31">
        <f>(1+0.25*BS1271)*J1271*'Коефіцієнти АТО'!S1271*Параметри!$K$20/1000</f>
        <v>0</v>
      </c>
      <c r="BX1271" s="31">
        <f t="shared" ca="1" si="234"/>
        <v>0</v>
      </c>
      <c r="BY1271">
        <f>ROUNDUP('Дані з ДІСО'!AG1271/Параметри!$K$66,0)</f>
        <v>0</v>
      </c>
      <c r="BZ1271">
        <f t="shared" si="235"/>
        <v>0</v>
      </c>
      <c r="CA1271">
        <f>IF('Дані з ДІСО'!AG1271=0,0,'Дані з ДІСО'!AJ1271/'Дані з ДІСО'!AG1271)</f>
        <v>0</v>
      </c>
      <c r="CB1271" s="31">
        <f>BZ1271*(1+0.25*CA1271)*Параметри!$K$48</f>
        <v>0</v>
      </c>
      <c r="CC1271" s="31">
        <f t="shared" ca="1" si="236"/>
        <v>56582.8</v>
      </c>
      <c r="CD1271" s="31">
        <f t="shared" si="237"/>
        <v>0</v>
      </c>
      <c r="CE1271" s="31">
        <f t="shared" si="238"/>
        <v>0</v>
      </c>
      <c r="CF1271" s="31">
        <f t="shared" si="239"/>
        <v>0</v>
      </c>
    </row>
    <row r="1272" spans="1:84" x14ac:dyDescent="0.25">
      <c r="A1272" s="9">
        <v>1271</v>
      </c>
      <c r="B1272" s="9" t="s">
        <v>2951</v>
      </c>
      <c r="C1272" s="9" t="s">
        <v>4353</v>
      </c>
      <c r="D1272" s="9" t="s">
        <v>3001</v>
      </c>
      <c r="E1272" s="9" t="s">
        <v>25</v>
      </c>
      <c r="F1272" s="9" t="s">
        <v>4186</v>
      </c>
      <c r="G1272" s="9" t="s">
        <v>2563</v>
      </c>
      <c r="H1272" s="31">
        <f>SUM('Дані з ДІСО'!J1272:L1272)</f>
        <v>2447</v>
      </c>
      <c r="I1272" s="31">
        <f>SUM('Дані з ДІСО'!P1272:R1272)</f>
        <v>0</v>
      </c>
      <c r="J1272" s="31">
        <f>SUM('Дані з ДІСО'!V1272:X1272)</f>
        <v>0</v>
      </c>
      <c r="K1272">
        <f ca="1">ROUNDUP('Дані з ДІСО'!J1272/'Коефіцієнти АТО'!$R1272,0)</f>
        <v>69</v>
      </c>
      <c r="L1272">
        <f ca="1">ROUNDUP('Дані з ДІСО'!K1272/'Коефіцієнти АТО'!$R1272,0)</f>
        <v>83</v>
      </c>
      <c r="M1272">
        <f ca="1">ROUNDUP('Дані з ДІСО'!L1272/'Коефіцієнти АТО'!$R1272,0)</f>
        <v>13</v>
      </c>
      <c r="N1272" s="28">
        <f ca="1">(K1272*Параметри!$K$32+L1272*Параметри!$L$32+M1272*Параметри!$M$32)/18</f>
        <v>280.05555555555554</v>
      </c>
      <c r="O1272" s="41">
        <f>'Дані з ДІСО'!Y1272/H1272</f>
        <v>0</v>
      </c>
      <c r="P1272" s="31">
        <f ca="1">(1+0.25*O1272)*N1272*Параметри!$K$48</f>
        <v>57160.943645309788</v>
      </c>
      <c r="Q1272" s="31">
        <f ca="1">P1272*'Коефіцієнти АТО'!T1272</f>
        <v>971.73604197026646</v>
      </c>
      <c r="R1272" s="31">
        <f>H1272*(1+0.25*O1272)*Параметри!$K$61*Параметри!$K$20/1000</f>
        <v>0</v>
      </c>
      <c r="S1272" s="31">
        <f>H1272*(1+0.25*O1272)*'Коефіцієнти АТО'!S1272*Параметри!$K$20/1000</f>
        <v>10089.832760460446</v>
      </c>
      <c r="T1272" s="31">
        <f t="shared" ca="1" si="229"/>
        <v>68222.512447740504</v>
      </c>
      <c r="U1272" s="31">
        <f t="shared" ca="1" si="228"/>
        <v>68222.512447740504</v>
      </c>
      <c r="V1272">
        <f>ROUNDUP('Дані з ДІСО'!P1272/Параметри!$K$24,0)</f>
        <v>0</v>
      </c>
      <c r="W1272">
        <f>ROUNDUP('Дані з ДІСО'!Q1272/Параметри!$K$24,0)</f>
        <v>0</v>
      </c>
      <c r="X1272">
        <f>ROUNDUP('Дані з ДІСО'!R1272/Параметри!$K$24,0)</f>
        <v>0</v>
      </c>
      <c r="Y1272" s="28">
        <f>(V1272*Параметри!$K$33+W1272*Параметри!$L$33+X1272*Параметри!$M$33)/18</f>
        <v>0</v>
      </c>
      <c r="Z1272" s="41">
        <f>IF(I1272=0,0,'Дані з ДІСО'!AA1272/I1272)</f>
        <v>0</v>
      </c>
      <c r="AA1272" s="31">
        <f>(1+0.25*Z1272)*Y1272*Параметри!$K$48</f>
        <v>0</v>
      </c>
      <c r="AB1272" s="31">
        <f ca="1">AA1272*'Коефіцієнти АТО'!U1272</f>
        <v>0</v>
      </c>
      <c r="AC1272" s="31">
        <f>I1272*(1+0.25*Z1272)*Параметри!$K$61*Параметри!$K$20/1000</f>
        <v>0</v>
      </c>
      <c r="AD1272" s="31">
        <f>(1+0.25*Z1272)*I1272*'Коефіцієнти АТО'!S1272*Параметри!$K$20/1000</f>
        <v>0</v>
      </c>
      <c r="AE1272" s="31">
        <f t="shared" ca="1" si="230"/>
        <v>0</v>
      </c>
      <c r="AF1272" s="45">
        <v>24.74287028460688</v>
      </c>
      <c r="AG1272" s="45">
        <f ca="1">T1272/SUM('Дані з ДІСО'!J1272:L1272)</f>
        <v>27.880062299853087</v>
      </c>
      <c r="AH1272">
        <f ca="1">'Коефіцієнти АТО'!R1272</f>
        <v>15</v>
      </c>
      <c r="AI1272">
        <v>16.5</v>
      </c>
      <c r="AJ1272" s="44">
        <f t="shared" ca="1" si="231"/>
        <v>1.1267917577532598</v>
      </c>
      <c r="AK1272" t="str">
        <f ca="1">IF(OR(B1272="Область",B1272="Київ"),"Ні",IF(AJ1272&gt;Параметри!$K$72,"Так, верхній",IF(AJ1272&lt;Параметри!$K$73,"Так, нижній","Ні")))</f>
        <v>Ні</v>
      </c>
      <c r="AL1272" s="45">
        <f ca="1">IF(AK1272="Ні",AG1272,IF(AK1272="Так, верхній",AF1272*Параметри!$K$72,AF1272*Параметри!$K$73))</f>
        <v>27.880062299853087</v>
      </c>
      <c r="AM1272">
        <f>'Дані з ДІСО'!AL1272+'Дані з ДІСО'!AN1272</f>
        <v>14</v>
      </c>
      <c r="AN1272">
        <f>IF(AM1272=0,0,'Дані з ДІСО'!AN1272/AM1272)</f>
        <v>0</v>
      </c>
      <c r="AO1272" s="31">
        <f>AM1272*(1+0.25*AN1272)*Параметри!$K$50</f>
        <v>2680.3636792240004</v>
      </c>
      <c r="AP1272" s="31">
        <f>ROUNDUP(('Дані з ДІСО'!AU1272+'Дані з ДІСО'!AW1272)/Параметри!$K$28,0)</f>
        <v>0</v>
      </c>
      <c r="AQ1272" s="54">
        <f>AP1272*Параметри!$M$35/18</f>
        <v>0</v>
      </c>
      <c r="AR1272" s="31">
        <f>IF(AP1272=0,0,'Дані з ДІСО'!AW1272/SUM('Дані з ДІСО'!AU1272,'Дані з ДІСО'!AW1272))</f>
        <v>0</v>
      </c>
      <c r="AS1272" s="31">
        <f>(1+0.25*AR1272)*AQ1272*Параметри!$K$48</f>
        <v>0</v>
      </c>
      <c r="AT1272">
        <f>ROUNDUP(('Дані з ДІСО'!AE1272+'Дані не з ДІСО'!E1272+'Дані не з ДІСО'!G1272)/Параметри!$K$64,0)</f>
        <v>0</v>
      </c>
      <c r="AU1272">
        <f t="shared" si="232"/>
        <v>0</v>
      </c>
      <c r="AV1272">
        <f>IF(AT1272=0,0,('Дані з ДІСО'!AH1272+'Дані не з ДІСО'!G1272)/('Дані з ДІСО'!AE1272+'Дані не з ДІСО'!E1272+'Дані не з ДІСО'!G1272))</f>
        <v>0</v>
      </c>
      <c r="AW1272" s="31">
        <f>AU1272*(1+0.25*AV1272)*Параметри!$K$48</f>
        <v>0</v>
      </c>
      <c r="AX1272">
        <f>ROUNDUP('Дані з ДІСО'!AF1272/Параметри!$K$65,0)</f>
        <v>0</v>
      </c>
      <c r="AY1272">
        <f t="shared" si="233"/>
        <v>0</v>
      </c>
      <c r="AZ1272">
        <f>IF(AX1272=0,0,'Дані з ДІСО'!AI1272/'Дані з ДІСО'!AF1272)</f>
        <v>0</v>
      </c>
      <c r="BA1272" s="31">
        <f>AY1272*(1+0.25*AZ1272)*Параметри!$K$48</f>
        <v>0</v>
      </c>
      <c r="BB1272">
        <f>ROUNDUP('Дані з ДІСО'!AR1272/Параметри!$K$29,0)</f>
        <v>0</v>
      </c>
      <c r="BC1272">
        <f>ROUNDUP('Дані з ДІСО'!AS1272/Параметри!$K$29,0)</f>
        <v>0</v>
      </c>
      <c r="BD1272">
        <f>ROUNDUP('Дані з ДІСО'!AT1272/Параметри!$K$29,0)</f>
        <v>0</v>
      </c>
      <c r="BE1272" s="54">
        <f>(BB1272*Параметри!$K$32+BC1272*Параметри!$L$32+BD1272*Параметри!$M$32)/18</f>
        <v>0</v>
      </c>
      <c r="BF1272" s="31">
        <f>(BE1272*Параметри!$K$48+SUM('Дані з ДІСО'!AR1272:AT1272)*IF(Параметри!$R$37="RNK",Параметри!$K$45,Параметри!$R$47)*Параметри!$K$20/1000)*Параметри!$K$69</f>
        <v>0</v>
      </c>
      <c r="BG1272">
        <f>ROUNDUP(('Дані не з ДІСО'!I1272+'Дані не з ДІСО'!K1272)/Параметри!$K$26,0)</f>
        <v>0</v>
      </c>
      <c r="BH1272" s="31">
        <f>BG1272*Параметри!$M$36/18</f>
        <v>0</v>
      </c>
      <c r="BI1272">
        <f>IF(BG1272=0,0,'Дані не з ДІСО'!K1272/('Дані не з ДІСО'!I1272+'Дані не з ДІСО'!K1272))</f>
        <v>0</v>
      </c>
      <c r="BJ1272" s="31">
        <f>(1+0.25*BI1272)*BH1272*Параметри!$K$48</f>
        <v>0</v>
      </c>
      <c r="BK1272">
        <f>ROUNDUP('Дані не з ДІСО'!M1272/Параметри!$K$27,0)</f>
        <v>0</v>
      </c>
      <c r="BL1272">
        <f>BK1272*Параметри!$M$37/18</f>
        <v>0</v>
      </c>
      <c r="BM1272" s="31">
        <f>BL1272*Параметри!$K$48</f>
        <v>0</v>
      </c>
      <c r="BN1272" s="31">
        <f>'Дані не з ДІСО'!N1272*(7*Параметри!$K$50+Параметри!$K$49)</f>
        <v>0</v>
      </c>
      <c r="BO1272">
        <f>ROUNDUP('Дані з ДІСО'!V1272/Параметри!$K$25,0)</f>
        <v>0</v>
      </c>
      <c r="BP1272">
        <f>ROUNDUP('Дані з ДІСО'!W1272/Параметри!$K$25,0)</f>
        <v>0</v>
      </c>
      <c r="BQ1272">
        <f>ROUNDUP('Дані з ДІСО'!X1272/Параметри!$K$25,0)</f>
        <v>0</v>
      </c>
      <c r="BR1272">
        <f>(BO1272*Параметри!$K$34+BP1272*Параметри!$L$34+BQ1272*Параметри!$M$34)/18</f>
        <v>0</v>
      </c>
      <c r="BS1272">
        <f>IF(J1272=0,0,'Дані з ДІСО'!AC1272/J1272)</f>
        <v>0</v>
      </c>
      <c r="BT1272" s="31">
        <f>(1+0.25*BS1272)*BR1272*Параметри!$K$48</f>
        <v>0</v>
      </c>
      <c r="BU1272" s="31">
        <f ca="1">BT1272*'Коефіцієнти АТО'!U1272</f>
        <v>0</v>
      </c>
      <c r="BV1272" s="31">
        <f>J1272*(1+0.25*BS1272)*Параметри!$K$61*Параметри!$K$20/1000</f>
        <v>0</v>
      </c>
      <c r="BW1272" s="31">
        <f>(1+0.25*BS1272)*J1272*'Коефіцієнти АТО'!S1272*Параметри!$K$20/1000</f>
        <v>0</v>
      </c>
      <c r="BX1272" s="31">
        <f t="shared" ca="1" si="234"/>
        <v>0</v>
      </c>
      <c r="BY1272">
        <f>ROUNDUP('Дані з ДІСО'!AG1272/Параметри!$K$66,0)</f>
        <v>0</v>
      </c>
      <c r="BZ1272">
        <f t="shared" si="235"/>
        <v>0</v>
      </c>
      <c r="CA1272">
        <f>IF('Дані з ДІСО'!AG1272=0,0,'Дані з ДІСО'!AJ1272/'Дані з ДІСО'!AG1272)</f>
        <v>0</v>
      </c>
      <c r="CB1272" s="31">
        <f>BZ1272*(1+0.25*CA1272)*Параметри!$K$48</f>
        <v>0</v>
      </c>
      <c r="CC1272" s="31">
        <f t="shared" ca="1" si="236"/>
        <v>70902.899999999994</v>
      </c>
      <c r="CD1272" s="31">
        <f t="shared" si="237"/>
        <v>0</v>
      </c>
      <c r="CE1272" s="31">
        <f t="shared" si="238"/>
        <v>0</v>
      </c>
      <c r="CF1272" s="31">
        <f t="shared" si="239"/>
        <v>0</v>
      </c>
    </row>
    <row r="1273" spans="1:84" x14ac:dyDescent="0.25">
      <c r="A1273" s="9">
        <v>1272</v>
      </c>
      <c r="B1273" s="9" t="s">
        <v>4355</v>
      </c>
      <c r="C1273" s="9" t="s">
        <v>4355</v>
      </c>
      <c r="D1273" s="9" t="s">
        <v>3001</v>
      </c>
      <c r="E1273" s="9" t="s">
        <v>33</v>
      </c>
      <c r="F1273" s="9" t="s">
        <v>4187</v>
      </c>
      <c r="G1273" s="9" t="s">
        <v>2565</v>
      </c>
      <c r="H1273" s="31">
        <f>SUM('Дані з ДІСО'!J1273:L1273)</f>
        <v>588</v>
      </c>
      <c r="I1273" s="31">
        <f>SUM('Дані з ДІСО'!P1273:R1273)</f>
        <v>0</v>
      </c>
      <c r="J1273" s="31">
        <f>SUM('Дані з ДІСО'!V1273:X1273)</f>
        <v>0</v>
      </c>
      <c r="K1273">
        <f ca="1">ROUNDUP('Дані з ДІСО'!J1273/'Коефіцієнти АТО'!$R1273,0)</f>
        <v>18</v>
      </c>
      <c r="L1273">
        <f ca="1">ROUNDUP('Дані з ДІСО'!K1273/'Коефіцієнти АТО'!$R1273,0)</f>
        <v>26</v>
      </c>
      <c r="M1273">
        <f ca="1">ROUNDUP('Дані з ДІСО'!L1273/'Коефіцієнти АТО'!$R1273,0)</f>
        <v>3</v>
      </c>
      <c r="N1273" s="28">
        <f ca="1">(K1273*Параметри!$K$32+L1273*Параметри!$L$32+M1273*Параметри!$M$32)/18</f>
        <v>80.444444444444443</v>
      </c>
      <c r="O1273" s="41">
        <f>'Дані з ДІСО'!Y1273/H1273</f>
        <v>0</v>
      </c>
      <c r="P1273" s="31">
        <f ca="1">(1+0.25*O1273)*N1273*Параметри!$K$48</f>
        <v>16419.172068718224</v>
      </c>
      <c r="Q1273" s="31">
        <f ca="1">P1273*'Коефіцієнти АТО'!T1273</f>
        <v>279.12592516820985</v>
      </c>
      <c r="R1273" s="31">
        <f>H1273*(1+0.25*O1273)*Параметри!$K$61*Параметри!$K$20/1000</f>
        <v>0</v>
      </c>
      <c r="S1273" s="31">
        <f>H1273*(1+0.25*O1273)*'Коефіцієнти АТО'!S1273*Параметри!$K$20/1000</f>
        <v>3030.6608414133334</v>
      </c>
      <c r="T1273" s="31">
        <f t="shared" ca="1" si="229"/>
        <v>19728.958835299767</v>
      </c>
      <c r="U1273" s="31">
        <f t="shared" ca="1" si="228"/>
        <v>19728.958835299771</v>
      </c>
      <c r="V1273">
        <f>ROUNDUP('Дані з ДІСО'!P1273/Параметри!$K$24,0)</f>
        <v>0</v>
      </c>
      <c r="W1273">
        <f>ROUNDUP('Дані з ДІСО'!Q1273/Параметри!$K$24,0)</f>
        <v>0</v>
      </c>
      <c r="X1273">
        <f>ROUNDUP('Дані з ДІСО'!R1273/Параметри!$K$24,0)</f>
        <v>0</v>
      </c>
      <c r="Y1273" s="28">
        <f>(V1273*Параметри!$K$33+W1273*Параметри!$L$33+X1273*Параметри!$M$33)/18</f>
        <v>0</v>
      </c>
      <c r="Z1273" s="41">
        <f>IF(I1273=0,0,'Дані з ДІСО'!AA1273/I1273)</f>
        <v>0</v>
      </c>
      <c r="AA1273" s="31">
        <f>(1+0.25*Z1273)*Y1273*Параметри!$K$48</f>
        <v>0</v>
      </c>
      <c r="AB1273" s="31">
        <f ca="1">AA1273*'Коефіцієнти АТО'!U1273</f>
        <v>0</v>
      </c>
      <c r="AC1273" s="31">
        <f>I1273*(1+0.25*Z1273)*Параметри!$K$61*Параметри!$K$20/1000</f>
        <v>0</v>
      </c>
      <c r="AD1273" s="31">
        <f>(1+0.25*Z1273)*I1273*'Коефіцієнти АТО'!S1273*Параметри!$K$20/1000</f>
        <v>0</v>
      </c>
      <c r="AE1273" s="31">
        <f t="shared" ca="1" si="230"/>
        <v>0</v>
      </c>
      <c r="AF1273" s="45">
        <v>32.131991971124741</v>
      </c>
      <c r="AG1273" s="45">
        <f ca="1">T1273/SUM('Дані з ДІСО'!J1273:L1273)</f>
        <v>33.552651080441784</v>
      </c>
      <c r="AH1273">
        <f ca="1">'Коефіцієнти АТО'!R1273</f>
        <v>13</v>
      </c>
      <c r="AI1273">
        <v>12.5</v>
      </c>
      <c r="AJ1273" s="44">
        <f t="shared" ca="1" si="231"/>
        <v>1.0442132286910102</v>
      </c>
      <c r="AK1273" t="str">
        <f ca="1">IF(OR(B1273="Область",B1273="Київ"),"Ні",IF(AJ1273&gt;Параметри!$K$72,"Так, верхній",IF(AJ1273&lt;Параметри!$K$73,"Так, нижній","Ні")))</f>
        <v>Ні</v>
      </c>
      <c r="AL1273" s="45">
        <f ca="1">IF(AK1273="Ні",AG1273,IF(AK1273="Так, верхній",AF1273*Параметри!$K$72,AF1273*Параметри!$K$73))</f>
        <v>33.552651080441784</v>
      </c>
      <c r="AM1273">
        <f>'Дані з ДІСО'!AL1273+'Дані з ДІСО'!AN1273</f>
        <v>3</v>
      </c>
      <c r="AN1273">
        <f>IF(AM1273=0,0,'Дані з ДІСО'!AN1273/AM1273)</f>
        <v>0</v>
      </c>
      <c r="AO1273" s="31">
        <f>AM1273*(1+0.25*AN1273)*Параметри!$K$50</f>
        <v>574.36364554800002</v>
      </c>
      <c r="AP1273" s="31">
        <f>ROUNDUP(('Дані з ДІСО'!AU1273+'Дані з ДІСО'!AW1273)/Параметри!$K$28,0)</f>
        <v>0</v>
      </c>
      <c r="AQ1273" s="54">
        <f>AP1273*Параметри!$M$35/18</f>
        <v>0</v>
      </c>
      <c r="AR1273" s="31">
        <f>IF(AP1273=0,0,'Дані з ДІСО'!AW1273/SUM('Дані з ДІСО'!AU1273,'Дані з ДІСО'!AW1273))</f>
        <v>0</v>
      </c>
      <c r="AS1273" s="31">
        <f>(1+0.25*AR1273)*AQ1273*Параметри!$K$48</f>
        <v>0</v>
      </c>
      <c r="AT1273">
        <f>ROUNDUP(('Дані з ДІСО'!AE1273+'Дані не з ДІСО'!E1273+'Дані не з ДІСО'!G1273)/Параметри!$K$64,0)</f>
        <v>0</v>
      </c>
      <c r="AU1273">
        <f t="shared" si="232"/>
        <v>0</v>
      </c>
      <c r="AV1273">
        <f>IF(AT1273=0,0,('Дані з ДІСО'!AH1273+'Дані не з ДІСО'!G1273)/('Дані з ДІСО'!AE1273+'Дані не з ДІСО'!E1273+'Дані не з ДІСО'!G1273))</f>
        <v>0</v>
      </c>
      <c r="AW1273" s="31">
        <f>AU1273*(1+0.25*AV1273)*Параметри!$K$48</f>
        <v>0</v>
      </c>
      <c r="AX1273">
        <f>ROUNDUP('Дані з ДІСО'!AF1273/Параметри!$K$65,0)</f>
        <v>0</v>
      </c>
      <c r="AY1273">
        <f t="shared" si="233"/>
        <v>0</v>
      </c>
      <c r="AZ1273">
        <f>IF(AX1273=0,0,'Дані з ДІСО'!AI1273/'Дані з ДІСО'!AF1273)</f>
        <v>0</v>
      </c>
      <c r="BA1273" s="31">
        <f>AY1273*(1+0.25*AZ1273)*Параметри!$K$48</f>
        <v>0</v>
      </c>
      <c r="BB1273">
        <f>ROUNDUP('Дані з ДІСО'!AR1273/Параметри!$K$29,0)</f>
        <v>0</v>
      </c>
      <c r="BC1273">
        <f>ROUNDUP('Дані з ДІСО'!AS1273/Параметри!$K$29,0)</f>
        <v>0</v>
      </c>
      <c r="BD1273">
        <f>ROUNDUP('Дані з ДІСО'!AT1273/Параметри!$K$29,0)</f>
        <v>0</v>
      </c>
      <c r="BE1273" s="54">
        <f>(BB1273*Параметри!$K$32+BC1273*Параметри!$L$32+BD1273*Параметри!$M$32)/18</f>
        <v>0</v>
      </c>
      <c r="BF1273" s="31">
        <f>(BE1273*Параметри!$K$48+SUM('Дані з ДІСО'!AR1273:AT1273)*IF(Параметри!$R$37="RNK",Параметри!$K$45,Параметри!$R$47)*Параметри!$K$20/1000)*Параметри!$K$69</f>
        <v>0</v>
      </c>
      <c r="BG1273">
        <f>ROUNDUP(('Дані не з ДІСО'!I1273+'Дані не з ДІСО'!K1273)/Параметри!$K$26,0)</f>
        <v>0</v>
      </c>
      <c r="BH1273" s="31">
        <f>BG1273*Параметри!$M$36/18</f>
        <v>0</v>
      </c>
      <c r="BI1273">
        <f>IF(BG1273=0,0,'Дані не з ДІСО'!K1273/('Дані не з ДІСО'!I1273+'Дані не з ДІСО'!K1273))</f>
        <v>0</v>
      </c>
      <c r="BJ1273" s="31">
        <f>(1+0.25*BI1273)*BH1273*Параметри!$K$48</f>
        <v>0</v>
      </c>
      <c r="BK1273">
        <f>ROUNDUP('Дані не з ДІСО'!M1273/Параметри!$K$27,0)</f>
        <v>0</v>
      </c>
      <c r="BL1273">
        <f>BK1273*Параметри!$M$37/18</f>
        <v>0</v>
      </c>
      <c r="BM1273" s="31">
        <f>BL1273*Параметри!$K$48</f>
        <v>0</v>
      </c>
      <c r="BN1273" s="31">
        <f>'Дані не з ДІСО'!N1273*(7*Параметри!$K$50+Параметри!$K$49)</f>
        <v>0</v>
      </c>
      <c r="BO1273">
        <f>ROUNDUP('Дані з ДІСО'!V1273/Параметри!$K$25,0)</f>
        <v>0</v>
      </c>
      <c r="BP1273">
        <f>ROUNDUP('Дані з ДІСО'!W1273/Параметри!$K$25,0)</f>
        <v>0</v>
      </c>
      <c r="BQ1273">
        <f>ROUNDUP('Дані з ДІСО'!X1273/Параметри!$K$25,0)</f>
        <v>0</v>
      </c>
      <c r="BR1273">
        <f>(BO1273*Параметри!$K$34+BP1273*Параметри!$L$34+BQ1273*Параметри!$M$34)/18</f>
        <v>0</v>
      </c>
      <c r="BS1273">
        <f>IF(J1273=0,0,'Дані з ДІСО'!AC1273/J1273)</f>
        <v>0</v>
      </c>
      <c r="BT1273" s="31">
        <f>(1+0.25*BS1273)*BR1273*Параметри!$K$48</f>
        <v>0</v>
      </c>
      <c r="BU1273" s="31">
        <f ca="1">BT1273*'Коефіцієнти АТО'!U1273</f>
        <v>0</v>
      </c>
      <c r="BV1273" s="31">
        <f>J1273*(1+0.25*BS1273)*Параметри!$K$61*Параметри!$K$20/1000</f>
        <v>0</v>
      </c>
      <c r="BW1273" s="31">
        <f>(1+0.25*BS1273)*J1273*'Коефіцієнти АТО'!S1273*Параметри!$K$20/1000</f>
        <v>0</v>
      </c>
      <c r="BX1273" s="31">
        <f t="shared" ca="1" si="234"/>
        <v>0</v>
      </c>
      <c r="BY1273">
        <f>ROUNDUP('Дані з ДІСО'!AG1273/Параметри!$K$66,0)</f>
        <v>0</v>
      </c>
      <c r="BZ1273">
        <f t="shared" si="235"/>
        <v>0</v>
      </c>
      <c r="CA1273">
        <f>IF('Дані з ДІСО'!AG1273=0,0,'Дані з ДІСО'!AJ1273/'Дані з ДІСО'!AG1273)</f>
        <v>0</v>
      </c>
      <c r="CB1273" s="31">
        <f>BZ1273*(1+0.25*CA1273)*Параметри!$K$48</f>
        <v>0</v>
      </c>
      <c r="CC1273" s="31">
        <f t="shared" ca="1" si="236"/>
        <v>20303.3</v>
      </c>
      <c r="CD1273" s="31">
        <f t="shared" si="237"/>
        <v>0</v>
      </c>
      <c r="CE1273" s="31">
        <f t="shared" si="238"/>
        <v>0</v>
      </c>
      <c r="CF1273" s="31">
        <f t="shared" si="239"/>
        <v>0</v>
      </c>
    </row>
    <row r="1274" spans="1:84" x14ac:dyDescent="0.25">
      <c r="A1274" s="9">
        <v>1273</v>
      </c>
      <c r="B1274" s="9" t="s">
        <v>4354</v>
      </c>
      <c r="C1274" s="9" t="s">
        <v>4354</v>
      </c>
      <c r="D1274" s="9" t="s">
        <v>3001</v>
      </c>
      <c r="E1274" s="9" t="s">
        <v>28</v>
      </c>
      <c r="F1274" s="9" t="s">
        <v>3888</v>
      </c>
      <c r="G1274" s="9" t="s">
        <v>2567</v>
      </c>
      <c r="H1274" s="31">
        <f>SUM('Дані з ДІСО'!J1274:L1274)</f>
        <v>247</v>
      </c>
      <c r="I1274" s="31">
        <f>SUM('Дані з ДІСО'!P1274:R1274)</f>
        <v>0</v>
      </c>
      <c r="J1274" s="31">
        <f>SUM('Дані з ДІСО'!V1274:X1274)</f>
        <v>0</v>
      </c>
      <c r="K1274">
        <f ca="1">ROUNDUP('Дані з ДІСО'!J1274/'Коефіцієнти АТО'!$R1274,0)</f>
        <v>7</v>
      </c>
      <c r="L1274">
        <f ca="1">ROUNDUP('Дані з ДІСО'!K1274/'Коефіцієнти АТО'!$R1274,0)</f>
        <v>12</v>
      </c>
      <c r="M1274">
        <f ca="1">ROUNDUP('Дані з ДІСО'!L1274/'Коефіцієнти АТО'!$R1274,0)</f>
        <v>3</v>
      </c>
      <c r="N1274" s="28">
        <f ca="1">(K1274*Параметри!$K$32+L1274*Параметри!$L$32+M1274*Параметри!$M$32)/18</f>
        <v>38.722222222222221</v>
      </c>
      <c r="O1274" s="41">
        <f>'Дані з ДІСО'!Y1274/H1274</f>
        <v>0</v>
      </c>
      <c r="P1274" s="31">
        <f ca="1">(1+0.25*O1274)*N1274*Параметри!$K$48</f>
        <v>7903.4274391551126</v>
      </c>
      <c r="Q1274" s="31">
        <f ca="1">P1274*'Коефіцієнти АТО'!T1274</f>
        <v>134.35826646563692</v>
      </c>
      <c r="R1274" s="31">
        <f>H1274*(1+0.25*O1274)*Параметри!$K$61*Параметри!$K$20/1000</f>
        <v>0</v>
      </c>
      <c r="S1274" s="31">
        <f>H1274*(1+0.25*O1274)*'Коефіцієнти АТО'!S1274*Параметри!$K$20/1000</f>
        <v>1273.0837207977779</v>
      </c>
      <c r="T1274" s="31">
        <f t="shared" ca="1" si="229"/>
        <v>9310.8694264185269</v>
      </c>
      <c r="U1274" s="31">
        <f t="shared" ca="1" si="228"/>
        <v>7472.5139636692793</v>
      </c>
      <c r="V1274">
        <f>ROUNDUP('Дані з ДІСО'!P1274/Параметри!$K$24,0)</f>
        <v>0</v>
      </c>
      <c r="W1274">
        <f>ROUNDUP('Дані з ДІСО'!Q1274/Параметри!$K$24,0)</f>
        <v>0</v>
      </c>
      <c r="X1274">
        <f>ROUNDUP('Дані з ДІСО'!R1274/Параметри!$K$24,0)</f>
        <v>0</v>
      </c>
      <c r="Y1274" s="28">
        <f>(V1274*Параметри!$K$33+W1274*Параметри!$L$33+X1274*Параметри!$M$33)/18</f>
        <v>0</v>
      </c>
      <c r="Z1274" s="41">
        <f>IF(I1274=0,0,'Дані з ДІСО'!AA1274/I1274)</f>
        <v>0</v>
      </c>
      <c r="AA1274" s="31">
        <f>(1+0.25*Z1274)*Y1274*Параметри!$K$48</f>
        <v>0</v>
      </c>
      <c r="AB1274" s="31">
        <f ca="1">AA1274*'Коефіцієнти АТО'!U1274</f>
        <v>0</v>
      </c>
      <c r="AC1274" s="31">
        <f>I1274*(1+0.25*Z1274)*Параметри!$K$61*Параметри!$K$20/1000</f>
        <v>0</v>
      </c>
      <c r="AD1274" s="31">
        <f>(1+0.25*Z1274)*I1274*'Коефіцієнти АТО'!S1274*Параметри!$K$20/1000</f>
        <v>0</v>
      </c>
      <c r="AE1274" s="31">
        <f t="shared" ca="1" si="230"/>
        <v>0</v>
      </c>
      <c r="AF1274" s="45">
        <v>26.080252560621524</v>
      </c>
      <c r="AG1274" s="45">
        <f ca="1">T1274/SUM('Дані з ДІСО'!J1274:L1274)</f>
        <v>37.695827637321969</v>
      </c>
      <c r="AH1274">
        <f ca="1">'Коефіцієнти АТО'!R1274</f>
        <v>12</v>
      </c>
      <c r="AI1274">
        <v>17.5</v>
      </c>
      <c r="AJ1274" s="44">
        <f t="shared" ca="1" si="231"/>
        <v>1.4453781668601922</v>
      </c>
      <c r="AK1274" t="str">
        <f ca="1">IF(OR(B1274="Область",B1274="Київ"),"Ні",IF(AJ1274&gt;Параметри!$K$72,"Так, верхній",IF(AJ1274&lt;Параметри!$K$73,"Так, нижній","Ні")))</f>
        <v>Так, верхній</v>
      </c>
      <c r="AL1274" s="45">
        <f ca="1">IF(AK1274="Ні",AG1274,IF(AK1274="Так, верхній",AF1274*Параметри!$K$72,AF1274*Параметри!$K$73))</f>
        <v>30.253092970320967</v>
      </c>
      <c r="AM1274">
        <f>'Дані з ДІСО'!AL1274+'Дані з ДІСО'!AN1274</f>
        <v>0</v>
      </c>
      <c r="AN1274">
        <f>IF(AM1274=0,0,'Дані з ДІСО'!AN1274/AM1274)</f>
        <v>0</v>
      </c>
      <c r="AO1274" s="31">
        <f>AM1274*(1+0.25*AN1274)*Параметри!$K$50</f>
        <v>0</v>
      </c>
      <c r="AP1274" s="31">
        <f>ROUNDUP(('Дані з ДІСО'!AU1274+'Дані з ДІСО'!AW1274)/Параметри!$K$28,0)</f>
        <v>0</v>
      </c>
      <c r="AQ1274" s="54">
        <f>AP1274*Параметри!$M$35/18</f>
        <v>0</v>
      </c>
      <c r="AR1274" s="31">
        <f>IF(AP1274=0,0,'Дані з ДІСО'!AW1274/SUM('Дані з ДІСО'!AU1274,'Дані з ДІСО'!AW1274))</f>
        <v>0</v>
      </c>
      <c r="AS1274" s="31">
        <f>(1+0.25*AR1274)*AQ1274*Параметри!$K$48</f>
        <v>0</v>
      </c>
      <c r="AT1274">
        <f>ROUNDUP(('Дані з ДІСО'!AE1274+'Дані не з ДІСО'!E1274+'Дані не з ДІСО'!G1274)/Параметри!$K$64,0)</f>
        <v>0</v>
      </c>
      <c r="AU1274">
        <f t="shared" si="232"/>
        <v>0</v>
      </c>
      <c r="AV1274">
        <f>IF(AT1274=0,0,('Дані з ДІСО'!AH1274+'Дані не з ДІСО'!G1274)/('Дані з ДІСО'!AE1274+'Дані не з ДІСО'!E1274+'Дані не з ДІСО'!G1274))</f>
        <v>0</v>
      </c>
      <c r="AW1274" s="31">
        <f>AU1274*(1+0.25*AV1274)*Параметри!$K$48</f>
        <v>0</v>
      </c>
      <c r="AX1274">
        <f>ROUNDUP('Дані з ДІСО'!AF1274/Параметри!$K$65,0)</f>
        <v>0</v>
      </c>
      <c r="AY1274">
        <f t="shared" si="233"/>
        <v>0</v>
      </c>
      <c r="AZ1274">
        <f>IF(AX1274=0,0,'Дані з ДІСО'!AI1274/'Дані з ДІСО'!AF1274)</f>
        <v>0</v>
      </c>
      <c r="BA1274" s="31">
        <f>AY1274*(1+0.25*AZ1274)*Параметри!$K$48</f>
        <v>0</v>
      </c>
      <c r="BB1274">
        <f>ROUNDUP('Дані з ДІСО'!AR1274/Параметри!$K$29,0)</f>
        <v>0</v>
      </c>
      <c r="BC1274">
        <f>ROUNDUP('Дані з ДІСО'!AS1274/Параметри!$K$29,0)</f>
        <v>0</v>
      </c>
      <c r="BD1274">
        <f>ROUNDUP('Дані з ДІСО'!AT1274/Параметри!$K$29,0)</f>
        <v>0</v>
      </c>
      <c r="BE1274" s="54">
        <f>(BB1274*Параметри!$K$32+BC1274*Параметри!$L$32+BD1274*Параметри!$M$32)/18</f>
        <v>0</v>
      </c>
      <c r="BF1274" s="31">
        <f>(BE1274*Параметри!$K$48+SUM('Дані з ДІСО'!AR1274:AT1274)*IF(Параметри!$R$37="RNK",Параметри!$K$45,Параметри!$R$47)*Параметри!$K$20/1000)*Параметри!$K$69</f>
        <v>0</v>
      </c>
      <c r="BG1274">
        <f>ROUNDUP(('Дані не з ДІСО'!I1274+'Дані не з ДІСО'!K1274)/Параметри!$K$26,0)</f>
        <v>0</v>
      </c>
      <c r="BH1274" s="31">
        <f>BG1274*Параметри!$M$36/18</f>
        <v>0</v>
      </c>
      <c r="BI1274">
        <f>IF(BG1274=0,0,'Дані не з ДІСО'!K1274/('Дані не з ДІСО'!I1274+'Дані не з ДІСО'!K1274))</f>
        <v>0</v>
      </c>
      <c r="BJ1274" s="31">
        <f>(1+0.25*BI1274)*BH1274*Параметри!$K$48</f>
        <v>0</v>
      </c>
      <c r="BK1274">
        <f>ROUNDUP('Дані не з ДІСО'!M1274/Параметри!$K$27,0)</f>
        <v>0</v>
      </c>
      <c r="BL1274">
        <f>BK1274*Параметри!$M$37/18</f>
        <v>0</v>
      </c>
      <c r="BM1274" s="31">
        <f>BL1274*Параметри!$K$48</f>
        <v>0</v>
      </c>
      <c r="BN1274" s="31">
        <f>'Дані не з ДІСО'!N1274*(7*Параметри!$K$50+Параметри!$K$49)</f>
        <v>0</v>
      </c>
      <c r="BO1274">
        <f>ROUNDUP('Дані з ДІСО'!V1274/Параметри!$K$25,0)</f>
        <v>0</v>
      </c>
      <c r="BP1274">
        <f>ROUNDUP('Дані з ДІСО'!W1274/Параметри!$K$25,0)</f>
        <v>0</v>
      </c>
      <c r="BQ1274">
        <f>ROUNDUP('Дані з ДІСО'!X1274/Параметри!$K$25,0)</f>
        <v>0</v>
      </c>
      <c r="BR1274">
        <f>(BO1274*Параметри!$K$34+BP1274*Параметри!$L$34+BQ1274*Параметри!$M$34)/18</f>
        <v>0</v>
      </c>
      <c r="BS1274">
        <f>IF(J1274=0,0,'Дані з ДІСО'!AC1274/J1274)</f>
        <v>0</v>
      </c>
      <c r="BT1274" s="31">
        <f>(1+0.25*BS1274)*BR1274*Параметри!$K$48</f>
        <v>0</v>
      </c>
      <c r="BU1274" s="31">
        <f ca="1">BT1274*'Коефіцієнти АТО'!U1274</f>
        <v>0</v>
      </c>
      <c r="BV1274" s="31">
        <f>J1274*(1+0.25*BS1274)*Параметри!$K$61*Параметри!$K$20/1000</f>
        <v>0</v>
      </c>
      <c r="BW1274" s="31">
        <f>(1+0.25*BS1274)*J1274*'Коефіцієнти АТО'!S1274*Параметри!$K$20/1000</f>
        <v>0</v>
      </c>
      <c r="BX1274" s="31">
        <f t="shared" ca="1" si="234"/>
        <v>0</v>
      </c>
      <c r="BY1274">
        <f>ROUNDUP('Дані з ДІСО'!AG1274/Параметри!$K$66,0)</f>
        <v>0</v>
      </c>
      <c r="BZ1274">
        <f t="shared" si="235"/>
        <v>0</v>
      </c>
      <c r="CA1274">
        <f>IF('Дані з ДІСО'!AG1274=0,0,'Дані з ДІСО'!AJ1274/'Дані з ДІСО'!AG1274)</f>
        <v>0</v>
      </c>
      <c r="CB1274" s="31">
        <f>BZ1274*(1+0.25*CA1274)*Параметри!$K$48</f>
        <v>0</v>
      </c>
      <c r="CC1274" s="31">
        <f t="shared" ca="1" si="236"/>
        <v>7472.5</v>
      </c>
      <c r="CD1274" s="31">
        <f t="shared" si="237"/>
        <v>0</v>
      </c>
      <c r="CE1274" s="31">
        <f t="shared" si="238"/>
        <v>0</v>
      </c>
      <c r="CF1274" s="31">
        <f t="shared" si="239"/>
        <v>0</v>
      </c>
    </row>
    <row r="1275" spans="1:84" x14ac:dyDescent="0.25">
      <c r="A1275" s="9">
        <v>1274</v>
      </c>
      <c r="B1275" s="9" t="s">
        <v>2951</v>
      </c>
      <c r="C1275" s="9" t="s">
        <v>4353</v>
      </c>
      <c r="D1275" s="9" t="s">
        <v>3001</v>
      </c>
      <c r="E1275" s="9" t="s">
        <v>25</v>
      </c>
      <c r="F1275" s="9" t="s">
        <v>4188</v>
      </c>
      <c r="G1275" s="9" t="s">
        <v>2569</v>
      </c>
      <c r="H1275" s="31">
        <f>SUM('Дані з ДІСО'!J1275:L1275)</f>
        <v>3034</v>
      </c>
      <c r="I1275" s="31">
        <f>SUM('Дані з ДІСО'!P1275:R1275)</f>
        <v>0</v>
      </c>
      <c r="J1275" s="31">
        <f>SUM('Дані з ДІСО'!V1275:X1275)</f>
        <v>0</v>
      </c>
      <c r="K1275">
        <f ca="1">ROUNDUP('Дані з ДІСО'!J1275/'Коефіцієнти АТО'!$R1275,0)</f>
        <v>68</v>
      </c>
      <c r="L1275">
        <f ca="1">ROUNDUP('Дані з ДІСО'!K1275/'Коефіцієнти АТО'!$R1275,0)</f>
        <v>85</v>
      </c>
      <c r="M1275">
        <f ca="1">ROUNDUP('Дані з ДІСО'!L1275/'Коефіцієнти АТО'!$R1275,0)</f>
        <v>22</v>
      </c>
      <c r="N1275" s="28">
        <f ca="1">(K1275*Параметри!$K$32+L1275*Параметри!$L$32+M1275*Параметри!$M$32)/18</f>
        <v>301.44444444444446</v>
      </c>
      <c r="O1275" s="41">
        <f>'Дані з ДІСО'!Y1275/H1275</f>
        <v>0</v>
      </c>
      <c r="P1275" s="31">
        <f ca="1">(1+0.25*O1275)*N1275*Параметри!$K$48</f>
        <v>61526.538428774234</v>
      </c>
      <c r="Q1275" s="31">
        <f ca="1">P1275*'Коефіцієнти АТО'!T1275</f>
        <v>1045.951153289162</v>
      </c>
      <c r="R1275" s="31">
        <f>H1275*(1+0.25*O1275)*Параметри!$K$61*Параметри!$K$20/1000</f>
        <v>0</v>
      </c>
      <c r="S1275" s="31">
        <f>H1275*(1+0.25*O1275)*'Коефіцієнти АТО'!S1275*Параметри!$K$20/1000</f>
        <v>12510.238085507557</v>
      </c>
      <c r="T1275" s="31">
        <f t="shared" ca="1" si="229"/>
        <v>75082.727667570958</v>
      </c>
      <c r="U1275" s="31">
        <f t="shared" ca="1" si="228"/>
        <v>75082.727667570958</v>
      </c>
      <c r="V1275">
        <f>ROUNDUP('Дані з ДІСО'!P1275/Параметри!$K$24,0)</f>
        <v>0</v>
      </c>
      <c r="W1275">
        <f>ROUNDUP('Дані з ДІСО'!Q1275/Параметри!$K$24,0)</f>
        <v>0</v>
      </c>
      <c r="X1275">
        <f>ROUNDUP('Дані з ДІСО'!R1275/Параметри!$K$24,0)</f>
        <v>0</v>
      </c>
      <c r="Y1275" s="28">
        <f>(V1275*Параметри!$K$33+W1275*Параметри!$L$33+X1275*Параметри!$M$33)/18</f>
        <v>0</v>
      </c>
      <c r="Z1275" s="41">
        <f>IF(I1275=0,0,'Дані з ДІСО'!AA1275/I1275)</f>
        <v>0</v>
      </c>
      <c r="AA1275" s="31">
        <f>(1+0.25*Z1275)*Y1275*Параметри!$K$48</f>
        <v>0</v>
      </c>
      <c r="AB1275" s="31">
        <f ca="1">AA1275*'Коефіцієнти АТО'!U1275</f>
        <v>0</v>
      </c>
      <c r="AC1275" s="31">
        <f>I1275*(1+0.25*Z1275)*Параметри!$K$61*Параметри!$K$20/1000</f>
        <v>0</v>
      </c>
      <c r="AD1275" s="31">
        <f>(1+0.25*Z1275)*I1275*'Коефіцієнти АТО'!S1275*Параметри!$K$20/1000</f>
        <v>0</v>
      </c>
      <c r="AE1275" s="31">
        <f t="shared" ca="1" si="230"/>
        <v>0</v>
      </c>
      <c r="AF1275" s="45">
        <v>24.337657223310973</v>
      </c>
      <c r="AG1275" s="45">
        <f ca="1">T1275/SUM('Дані з ДІСО'!J1275:L1275)</f>
        <v>24.747108657735978</v>
      </c>
      <c r="AH1275">
        <f ca="1">'Коефіцієнти АТО'!R1275</f>
        <v>17.5</v>
      </c>
      <c r="AI1275">
        <v>17</v>
      </c>
      <c r="AJ1275" s="44">
        <f t="shared" ca="1" si="231"/>
        <v>1.0168237817908301</v>
      </c>
      <c r="AK1275" t="str">
        <f ca="1">IF(OR(B1275="Область",B1275="Київ"),"Ні",IF(AJ1275&gt;Параметри!$K$72,"Так, верхній",IF(AJ1275&lt;Параметри!$K$73,"Так, нижній","Ні")))</f>
        <v>Ні</v>
      </c>
      <c r="AL1275" s="45">
        <f ca="1">IF(AK1275="Ні",AG1275,IF(AK1275="Так, верхній",AF1275*Параметри!$K$72,AF1275*Параметри!$K$73))</f>
        <v>24.747108657735978</v>
      </c>
      <c r="AM1275">
        <f>'Дані з ДІСО'!AL1275+'Дані з ДІСО'!AN1275</f>
        <v>8</v>
      </c>
      <c r="AN1275">
        <f>IF(AM1275=0,0,'Дані з ДІСО'!AN1275/AM1275)</f>
        <v>0</v>
      </c>
      <c r="AO1275" s="31">
        <f>AM1275*(1+0.25*AN1275)*Параметри!$K$50</f>
        <v>1531.6363881280001</v>
      </c>
      <c r="AP1275" s="31">
        <f>ROUNDUP(('Дані з ДІСО'!AU1275+'Дані з ДІСО'!AW1275)/Параметри!$K$28,0)</f>
        <v>3</v>
      </c>
      <c r="AQ1275" s="54">
        <f>AP1275*Параметри!$M$35/18</f>
        <v>3.8333333333333335</v>
      </c>
      <c r="AR1275" s="31">
        <f>IF(AP1275=0,0,'Дані з ДІСО'!AW1275/SUM('Дані з ДІСО'!AU1275,'Дані з ДІСО'!AW1275))</f>
        <v>0</v>
      </c>
      <c r="AS1275" s="31">
        <f>(1+0.25*AR1275)*AQ1275*Параметри!$K$48</f>
        <v>782.40529885466685</v>
      </c>
      <c r="AT1275">
        <f>ROUNDUP(('Дані з ДІСО'!AE1275+'Дані не з ДІСО'!E1275+'Дані не з ДІСО'!G1275)/Параметри!$K$64,0)</f>
        <v>0</v>
      </c>
      <c r="AU1275">
        <f t="shared" si="232"/>
        <v>0</v>
      </c>
      <c r="AV1275">
        <f>IF(AT1275=0,0,('Дані з ДІСО'!AH1275+'Дані не з ДІСО'!G1275)/('Дані з ДІСО'!AE1275+'Дані не з ДІСО'!E1275+'Дані не з ДІСО'!G1275))</f>
        <v>0</v>
      </c>
      <c r="AW1275" s="31">
        <f>AU1275*(1+0.25*AV1275)*Параметри!$K$48</f>
        <v>0</v>
      </c>
      <c r="AX1275">
        <f>ROUNDUP('Дані з ДІСО'!AF1275/Параметри!$K$65,0)</f>
        <v>0</v>
      </c>
      <c r="AY1275">
        <f t="shared" si="233"/>
        <v>0</v>
      </c>
      <c r="AZ1275">
        <f>IF(AX1275=0,0,'Дані з ДІСО'!AI1275/'Дані з ДІСО'!AF1275)</f>
        <v>0</v>
      </c>
      <c r="BA1275" s="31">
        <f>AY1275*(1+0.25*AZ1275)*Параметри!$K$48</f>
        <v>0</v>
      </c>
      <c r="BB1275">
        <f>ROUNDUP('Дані з ДІСО'!AR1275/Параметри!$K$29,0)</f>
        <v>0</v>
      </c>
      <c r="BC1275">
        <f>ROUNDUP('Дані з ДІСО'!AS1275/Параметри!$K$29,0)</f>
        <v>0</v>
      </c>
      <c r="BD1275">
        <f>ROUNDUP('Дані з ДІСО'!AT1275/Параметри!$K$29,0)</f>
        <v>0</v>
      </c>
      <c r="BE1275" s="54">
        <f>(BB1275*Параметри!$K$32+BC1275*Параметри!$L$32+BD1275*Параметри!$M$32)/18</f>
        <v>0</v>
      </c>
      <c r="BF1275" s="31">
        <f>(BE1275*Параметри!$K$48+SUM('Дані з ДІСО'!AR1275:AT1275)*IF(Параметри!$R$37="RNK",Параметри!$K$45,Параметри!$R$47)*Параметри!$K$20/1000)*Параметри!$K$69</f>
        <v>0</v>
      </c>
      <c r="BG1275">
        <f>ROUNDUP(('Дані не з ДІСО'!I1275+'Дані не з ДІСО'!K1275)/Параметри!$K$26,0)</f>
        <v>0</v>
      </c>
      <c r="BH1275" s="31">
        <f>BG1275*Параметри!$M$36/18</f>
        <v>0</v>
      </c>
      <c r="BI1275">
        <f>IF(BG1275=0,0,'Дані не з ДІСО'!K1275/('Дані не з ДІСО'!I1275+'Дані не з ДІСО'!K1275))</f>
        <v>0</v>
      </c>
      <c r="BJ1275" s="31">
        <f>(1+0.25*BI1275)*BH1275*Параметри!$K$48</f>
        <v>0</v>
      </c>
      <c r="BK1275">
        <f>ROUNDUP('Дані не з ДІСО'!M1275/Параметри!$K$27,0)</f>
        <v>0</v>
      </c>
      <c r="BL1275">
        <f>BK1275*Параметри!$M$37/18</f>
        <v>0</v>
      </c>
      <c r="BM1275" s="31">
        <f>BL1275*Параметри!$K$48</f>
        <v>0</v>
      </c>
      <c r="BN1275" s="31">
        <f>'Дані не з ДІСО'!N1275*(7*Параметри!$K$50+Параметри!$K$49)</f>
        <v>0</v>
      </c>
      <c r="BO1275">
        <f>ROUNDUP('Дані з ДІСО'!V1275/Параметри!$K$25,0)</f>
        <v>0</v>
      </c>
      <c r="BP1275">
        <f>ROUNDUP('Дані з ДІСО'!W1275/Параметри!$K$25,0)</f>
        <v>0</v>
      </c>
      <c r="BQ1275">
        <f>ROUNDUP('Дані з ДІСО'!X1275/Параметри!$K$25,0)</f>
        <v>0</v>
      </c>
      <c r="BR1275">
        <f>(BO1275*Параметри!$K$34+BP1275*Параметри!$L$34+BQ1275*Параметри!$M$34)/18</f>
        <v>0</v>
      </c>
      <c r="BS1275">
        <f>IF(J1275=0,0,'Дані з ДІСО'!AC1275/J1275)</f>
        <v>0</v>
      </c>
      <c r="BT1275" s="31">
        <f>(1+0.25*BS1275)*BR1275*Параметри!$K$48</f>
        <v>0</v>
      </c>
      <c r="BU1275" s="31">
        <f ca="1">BT1275*'Коефіцієнти АТО'!U1275</f>
        <v>0</v>
      </c>
      <c r="BV1275" s="31">
        <f>J1275*(1+0.25*BS1275)*Параметри!$K$61*Параметри!$K$20/1000</f>
        <v>0</v>
      </c>
      <c r="BW1275" s="31">
        <f>(1+0.25*BS1275)*J1275*'Коефіцієнти АТО'!S1275*Параметри!$K$20/1000</f>
        <v>0</v>
      </c>
      <c r="BX1275" s="31">
        <f t="shared" ca="1" si="234"/>
        <v>0</v>
      </c>
      <c r="BY1275">
        <f>ROUNDUP('Дані з ДІСО'!AG1275/Параметри!$K$66,0)</f>
        <v>0</v>
      </c>
      <c r="BZ1275">
        <f t="shared" si="235"/>
        <v>0</v>
      </c>
      <c r="CA1275">
        <f>IF('Дані з ДІСО'!AG1275=0,0,'Дані з ДІСО'!AJ1275/'Дані з ДІСО'!AG1275)</f>
        <v>0</v>
      </c>
      <c r="CB1275" s="31">
        <f>BZ1275*(1+0.25*CA1275)*Параметри!$K$48</f>
        <v>0</v>
      </c>
      <c r="CC1275" s="31">
        <f t="shared" ca="1" si="236"/>
        <v>77396.800000000003</v>
      </c>
      <c r="CD1275" s="31">
        <f t="shared" si="237"/>
        <v>0</v>
      </c>
      <c r="CE1275" s="31">
        <f t="shared" si="238"/>
        <v>0</v>
      </c>
      <c r="CF1275" s="31">
        <f t="shared" si="239"/>
        <v>0</v>
      </c>
    </row>
    <row r="1276" spans="1:84" x14ac:dyDescent="0.25">
      <c r="A1276" s="9">
        <v>1275</v>
      </c>
      <c r="B1276" s="9" t="s">
        <v>2950</v>
      </c>
      <c r="C1276" s="9" t="s">
        <v>4353</v>
      </c>
      <c r="D1276" s="9" t="s">
        <v>3001</v>
      </c>
      <c r="E1276" s="9" t="s">
        <v>82</v>
      </c>
      <c r="F1276" s="9" t="s">
        <v>4189</v>
      </c>
      <c r="G1276" s="9" t="s">
        <v>2571</v>
      </c>
      <c r="H1276" s="31">
        <f>SUM('Дані з ДІСО'!J1276:L1276)</f>
        <v>11547</v>
      </c>
      <c r="I1276" s="31">
        <f>SUM('Дані з ДІСО'!P1276:R1276)</f>
        <v>0</v>
      </c>
      <c r="J1276" s="31">
        <f>SUM('Дані з ДІСО'!V1276:X1276)</f>
        <v>0</v>
      </c>
      <c r="K1276">
        <f ca="1">ROUNDUP('Дані з ДІСО'!J1276/'Коефіцієнти АТО'!$R1276,0)</f>
        <v>180</v>
      </c>
      <c r="L1276">
        <f ca="1">ROUNDUP('Дані з ДІСО'!K1276/'Коефіцієнти АТО'!$R1276,0)</f>
        <v>204</v>
      </c>
      <c r="M1276">
        <f ca="1">ROUNDUP('Дані з ДІСО'!L1276/'Коефіцієнти АТО'!$R1276,0)</f>
        <v>45</v>
      </c>
      <c r="N1276" s="28">
        <f ca="1">(K1276*Параметри!$K$32+L1276*Параметри!$L$32+M1276*Параметри!$M$32)/18</f>
        <v>730.33333333333337</v>
      </c>
      <c r="O1276" s="41">
        <f>'Дані з ДІСО'!Y1276/H1276</f>
        <v>0</v>
      </c>
      <c r="P1276" s="31">
        <f ca="1">(1+0.25*O1276)*N1276*Параметри!$K$48</f>
        <v>149065.21824265871</v>
      </c>
      <c r="Q1276" s="31">
        <f ca="1">P1276*'Коефіцієнти АТО'!T1276</f>
        <v>22359.782736398807</v>
      </c>
      <c r="R1276" s="31">
        <f>H1276*(1+0.25*O1276)*Параметри!$K$61*Параметри!$K$20/1000</f>
        <v>0</v>
      </c>
      <c r="S1276" s="31">
        <f>H1276*(1+0.25*O1276)*'Коефіцієнти АТО'!S1276*Параметри!$K$20/1000</f>
        <v>23806.150160408</v>
      </c>
      <c r="T1276" s="31">
        <f t="shared" ca="1" si="229"/>
        <v>195231.15113946551</v>
      </c>
      <c r="U1276" s="31">
        <f t="shared" ca="1" si="228"/>
        <v>195231.15113946551</v>
      </c>
      <c r="V1276">
        <f>ROUNDUP('Дані з ДІСО'!P1276/Параметри!$K$24,0)</f>
        <v>0</v>
      </c>
      <c r="W1276">
        <f>ROUNDUP('Дані з ДІСО'!Q1276/Параметри!$K$24,0)</f>
        <v>0</v>
      </c>
      <c r="X1276">
        <f>ROUNDUP('Дані з ДІСО'!R1276/Параметри!$K$24,0)</f>
        <v>0</v>
      </c>
      <c r="Y1276" s="28">
        <f>(V1276*Параметри!$K$33+W1276*Параметри!$L$33+X1276*Параметри!$M$33)/18</f>
        <v>0</v>
      </c>
      <c r="Z1276" s="41">
        <f>IF(I1276=0,0,'Дані з ДІСО'!AA1276/I1276)</f>
        <v>0</v>
      </c>
      <c r="AA1276" s="31">
        <f>(1+0.25*Z1276)*Y1276*Параметри!$K$48</f>
        <v>0</v>
      </c>
      <c r="AB1276" s="31">
        <f ca="1">AA1276*'Коефіцієнти АТО'!U1276</f>
        <v>0</v>
      </c>
      <c r="AC1276" s="31">
        <f>I1276*(1+0.25*Z1276)*Параметри!$K$61*Параметри!$K$20/1000</f>
        <v>0</v>
      </c>
      <c r="AD1276" s="31">
        <f>(1+0.25*Z1276)*I1276*'Коефіцієнти АТО'!S1276*Параметри!$K$20/1000</f>
        <v>0</v>
      </c>
      <c r="AE1276" s="31">
        <f t="shared" ca="1" si="230"/>
        <v>0</v>
      </c>
      <c r="AF1276" s="45">
        <v>16.470839523330604</v>
      </c>
      <c r="AG1276" s="45">
        <f ca="1">T1276/SUM('Дані з ДІСО'!J1276:L1276)</f>
        <v>16.907521532819391</v>
      </c>
      <c r="AH1276">
        <f ca="1">'Коефіцієнти АТО'!R1276</f>
        <v>27</v>
      </c>
      <c r="AI1276">
        <v>24.5</v>
      </c>
      <c r="AJ1276" s="44">
        <f t="shared" ca="1" si="231"/>
        <v>1.02651243179622</v>
      </c>
      <c r="AK1276" t="str">
        <f ca="1">IF(OR(B1276="Область",B1276="Київ"),"Ні",IF(AJ1276&gt;Параметри!$K$72,"Так, верхній",IF(AJ1276&lt;Параметри!$K$73,"Так, нижній","Ні")))</f>
        <v>Ні</v>
      </c>
      <c r="AL1276" s="45">
        <f ca="1">IF(AK1276="Ні",AG1276,IF(AK1276="Так, верхній",AF1276*Параметри!$K$72,AF1276*Параметри!$K$73))</f>
        <v>16.907521532819391</v>
      </c>
      <c r="AM1276">
        <f>'Дані з ДІСО'!AL1276+'Дані з ДІСО'!AN1276</f>
        <v>129</v>
      </c>
      <c r="AN1276">
        <f>IF(AM1276=0,0,'Дані з ДІСО'!AN1276/AM1276)</f>
        <v>0</v>
      </c>
      <c r="AO1276" s="31">
        <f>AM1276*(1+0.25*AN1276)*Параметри!$K$50</f>
        <v>24697.636758564004</v>
      </c>
      <c r="AP1276" s="31">
        <f>ROUNDUP(('Дані з ДІСО'!AU1276+'Дані з ДІСО'!AW1276)/Параметри!$K$28,0)</f>
        <v>6</v>
      </c>
      <c r="AQ1276" s="54">
        <f>AP1276*Параметри!$M$35/18</f>
        <v>7.666666666666667</v>
      </c>
      <c r="AR1276" s="31">
        <f>IF(AP1276=0,0,'Дані з ДІСО'!AW1276/SUM('Дані з ДІСО'!AU1276,'Дані з ДІСО'!AW1276))</f>
        <v>0</v>
      </c>
      <c r="AS1276" s="31">
        <f>(1+0.25*AR1276)*AQ1276*Параметри!$K$48</f>
        <v>1564.8105977093337</v>
      </c>
      <c r="AT1276">
        <f>ROUNDUP(('Дані з ДІСО'!AE1276+'Дані не з ДІСО'!E1276+'Дані не з ДІСО'!G1276)/Параметри!$K$64,0)</f>
        <v>0</v>
      </c>
      <c r="AU1276">
        <f t="shared" si="232"/>
        <v>0</v>
      </c>
      <c r="AV1276">
        <f>IF(AT1276=0,0,('Дані з ДІСО'!AH1276+'Дані не з ДІСО'!G1276)/('Дані з ДІСО'!AE1276+'Дані не з ДІСО'!E1276+'Дані не з ДІСО'!G1276))</f>
        <v>0</v>
      </c>
      <c r="AW1276" s="31">
        <f>AU1276*(1+0.25*AV1276)*Параметри!$K$48</f>
        <v>0</v>
      </c>
      <c r="AX1276">
        <f>ROUNDUP('Дані з ДІСО'!AF1276/Параметри!$K$65,0)</f>
        <v>0</v>
      </c>
      <c r="AY1276">
        <f t="shared" si="233"/>
        <v>0</v>
      </c>
      <c r="AZ1276">
        <f>IF(AX1276=0,0,'Дані з ДІСО'!AI1276/'Дані з ДІСО'!AF1276)</f>
        <v>0</v>
      </c>
      <c r="BA1276" s="31">
        <f>AY1276*(1+0.25*AZ1276)*Параметри!$K$48</f>
        <v>0</v>
      </c>
      <c r="BB1276">
        <f>ROUNDUP('Дані з ДІСО'!AR1276/Параметри!$K$29,0)</f>
        <v>0</v>
      </c>
      <c r="BC1276">
        <f>ROUNDUP('Дані з ДІСО'!AS1276/Параметри!$K$29,0)</f>
        <v>0</v>
      </c>
      <c r="BD1276">
        <f>ROUNDUP('Дані з ДІСО'!AT1276/Параметри!$K$29,0)</f>
        <v>0</v>
      </c>
      <c r="BE1276" s="54">
        <f>(BB1276*Параметри!$K$32+BC1276*Параметри!$L$32+BD1276*Параметри!$M$32)/18</f>
        <v>0</v>
      </c>
      <c r="BF1276" s="31">
        <f>(BE1276*Параметри!$K$48+SUM('Дані з ДІСО'!AR1276:AT1276)*IF(Параметри!$R$37="RNK",Параметри!$K$45,Параметри!$R$47)*Параметри!$K$20/1000)*Параметри!$K$69</f>
        <v>0</v>
      </c>
      <c r="BG1276">
        <f>ROUNDUP(('Дані не з ДІСО'!I1276+'Дані не з ДІСО'!K1276)/Параметри!$K$26,0)</f>
        <v>0</v>
      </c>
      <c r="BH1276" s="31">
        <f>BG1276*Параметри!$M$36/18</f>
        <v>0</v>
      </c>
      <c r="BI1276">
        <f>IF(BG1276=0,0,'Дані не з ДІСО'!K1276/('Дані не з ДІСО'!I1276+'Дані не з ДІСО'!K1276))</f>
        <v>0</v>
      </c>
      <c r="BJ1276" s="31">
        <f>(1+0.25*BI1276)*BH1276*Параметри!$K$48</f>
        <v>0</v>
      </c>
      <c r="BK1276">
        <f>ROUNDUP('Дані не з ДІСО'!M1276/Параметри!$K$27,0)</f>
        <v>0</v>
      </c>
      <c r="BL1276">
        <f>BK1276*Параметри!$M$37/18</f>
        <v>0</v>
      </c>
      <c r="BM1276" s="31">
        <f>BL1276*Параметри!$K$48</f>
        <v>0</v>
      </c>
      <c r="BN1276" s="31">
        <f>'Дані не з ДІСО'!N1276*(7*Параметри!$K$50+Параметри!$K$49)</f>
        <v>0</v>
      </c>
      <c r="BO1276">
        <f>ROUNDUP('Дані з ДІСО'!V1276/Параметри!$K$25,0)</f>
        <v>0</v>
      </c>
      <c r="BP1276">
        <f>ROUNDUP('Дані з ДІСО'!W1276/Параметри!$K$25,0)</f>
        <v>0</v>
      </c>
      <c r="BQ1276">
        <f>ROUNDUP('Дані з ДІСО'!X1276/Параметри!$K$25,0)</f>
        <v>0</v>
      </c>
      <c r="BR1276">
        <f>(BO1276*Параметри!$K$34+BP1276*Параметри!$L$34+BQ1276*Параметри!$M$34)/18</f>
        <v>0</v>
      </c>
      <c r="BS1276">
        <f>IF(J1276=0,0,'Дані з ДІСО'!AC1276/J1276)</f>
        <v>0</v>
      </c>
      <c r="BT1276" s="31">
        <f>(1+0.25*BS1276)*BR1276*Параметри!$K$48</f>
        <v>0</v>
      </c>
      <c r="BU1276" s="31">
        <f ca="1">BT1276*'Коефіцієнти АТО'!U1276</f>
        <v>0</v>
      </c>
      <c r="BV1276" s="31">
        <f>J1276*(1+0.25*BS1276)*Параметри!$K$61*Параметри!$K$20/1000</f>
        <v>0</v>
      </c>
      <c r="BW1276" s="31">
        <f>(1+0.25*BS1276)*J1276*'Коефіцієнти АТО'!S1276*Параметри!$K$20/1000</f>
        <v>0</v>
      </c>
      <c r="BX1276" s="31">
        <f t="shared" ca="1" si="234"/>
        <v>0</v>
      </c>
      <c r="BY1276">
        <f>ROUNDUP('Дані з ДІСО'!AG1276/Параметри!$K$66,0)</f>
        <v>0</v>
      </c>
      <c r="BZ1276">
        <f t="shared" si="235"/>
        <v>0</v>
      </c>
      <c r="CA1276">
        <f>IF('Дані з ДІСО'!AG1276=0,0,'Дані з ДІСО'!AJ1276/'Дані з ДІСО'!AG1276)</f>
        <v>0</v>
      </c>
      <c r="CB1276" s="31">
        <f>BZ1276*(1+0.25*CA1276)*Параметри!$K$48</f>
        <v>0</v>
      </c>
      <c r="CC1276" s="31">
        <f t="shared" ca="1" si="236"/>
        <v>221493.6</v>
      </c>
      <c r="CD1276" s="31">
        <f t="shared" si="237"/>
        <v>0</v>
      </c>
      <c r="CE1276" s="31">
        <f t="shared" si="238"/>
        <v>0</v>
      </c>
      <c r="CF1276" s="31">
        <f t="shared" si="239"/>
        <v>0</v>
      </c>
    </row>
    <row r="1277" spans="1:84" x14ac:dyDescent="0.25">
      <c r="A1277" s="9">
        <v>1276</v>
      </c>
      <c r="B1277" s="9" t="s">
        <v>4354</v>
      </c>
      <c r="C1277" s="9" t="s">
        <v>4354</v>
      </c>
      <c r="D1277" s="9" t="s">
        <v>3001</v>
      </c>
      <c r="E1277" s="9" t="s">
        <v>28</v>
      </c>
      <c r="F1277" s="9" t="s">
        <v>4190</v>
      </c>
      <c r="G1277" s="9" t="s">
        <v>2573</v>
      </c>
      <c r="H1277" s="31">
        <f>SUM('Дані з ДІСО'!J1277:L1277)</f>
        <v>375</v>
      </c>
      <c r="I1277" s="31">
        <f>SUM('Дані з ДІСО'!P1277:R1277)</f>
        <v>0</v>
      </c>
      <c r="J1277" s="31">
        <f>SUM('Дані з ДІСО'!V1277:X1277)</f>
        <v>0</v>
      </c>
      <c r="K1277">
        <f ca="1">ROUNDUP('Дані з ДІСО'!J1277/'Коефіцієнти АТО'!$R1277,0)</f>
        <v>10</v>
      </c>
      <c r="L1277">
        <f ca="1">ROUNDUP('Дані з ДІСО'!K1277/'Коефіцієнти АТО'!$R1277,0)</f>
        <v>18</v>
      </c>
      <c r="M1277">
        <f ca="1">ROUNDUP('Дані з ДІСО'!L1277/'Коефіцієнти АТО'!$R1277,0)</f>
        <v>4</v>
      </c>
      <c r="N1277" s="28">
        <f ca="1">(K1277*Параметри!$K$32+L1277*Параметри!$L$32+M1277*Параметри!$M$32)/18</f>
        <v>56.333333333333336</v>
      </c>
      <c r="O1277" s="41">
        <f>'Дані з ДІСО'!Y1277/H1277</f>
        <v>0</v>
      </c>
      <c r="P1277" s="31">
        <f ca="1">(1+0.25*O1277)*N1277*Параметри!$K$48</f>
        <v>11497.956130994669</v>
      </c>
      <c r="Q1277" s="31">
        <f ca="1">P1277*'Коефіцієнти АТО'!T1277</f>
        <v>195.46525422690939</v>
      </c>
      <c r="R1277" s="31">
        <f>H1277*(1+0.25*O1277)*Параметри!$K$61*Параметри!$K$20/1000</f>
        <v>0</v>
      </c>
      <c r="S1277" s="31">
        <f>H1277*(1+0.25*O1277)*'Коефіцієнти АТО'!S1277*Параметри!$K$20/1000</f>
        <v>1932.8194141666668</v>
      </c>
      <c r="T1277" s="31">
        <f t="shared" ca="1" si="229"/>
        <v>13626.240799388244</v>
      </c>
      <c r="U1277" s="31">
        <f t="shared" ca="1" si="228"/>
        <v>13626.240799388244</v>
      </c>
      <c r="V1277">
        <f>ROUNDUP('Дані з ДІСО'!P1277/Параметри!$K$24,0)</f>
        <v>0</v>
      </c>
      <c r="W1277">
        <f>ROUNDUP('Дані з ДІСО'!Q1277/Параметри!$K$24,0)</f>
        <v>0</v>
      </c>
      <c r="X1277">
        <f>ROUNDUP('Дані з ДІСО'!R1277/Параметри!$K$24,0)</f>
        <v>0</v>
      </c>
      <c r="Y1277" s="28">
        <f>(V1277*Параметри!$K$33+W1277*Параметри!$L$33+X1277*Параметри!$M$33)/18</f>
        <v>0</v>
      </c>
      <c r="Z1277" s="41">
        <f>IF(I1277=0,0,'Дані з ДІСО'!AA1277/I1277)</f>
        <v>0</v>
      </c>
      <c r="AA1277" s="31">
        <f>(1+0.25*Z1277)*Y1277*Параметри!$K$48</f>
        <v>0</v>
      </c>
      <c r="AB1277" s="31">
        <f ca="1">AA1277*'Коефіцієнти АТО'!U1277</f>
        <v>0</v>
      </c>
      <c r="AC1277" s="31">
        <f>I1277*(1+0.25*Z1277)*Параметри!$K$61*Параметри!$K$20/1000</f>
        <v>0</v>
      </c>
      <c r="AD1277" s="31">
        <f>(1+0.25*Z1277)*I1277*'Коефіцієнти АТО'!S1277*Параметри!$K$20/1000</f>
        <v>0</v>
      </c>
      <c r="AE1277" s="31">
        <f t="shared" ca="1" si="230"/>
        <v>0</v>
      </c>
      <c r="AF1277" s="45">
        <v>35.866445001863866</v>
      </c>
      <c r="AG1277" s="45">
        <f ca="1">T1277/SUM('Дані з ДІСО'!J1277:L1277)</f>
        <v>36.336642131701986</v>
      </c>
      <c r="AH1277">
        <f ca="1">'Коефіцієнти АТО'!R1277</f>
        <v>12</v>
      </c>
      <c r="AI1277">
        <v>11</v>
      </c>
      <c r="AJ1277" s="44">
        <f t="shared" ca="1" si="231"/>
        <v>1.0131096664253645</v>
      </c>
      <c r="AK1277" t="str">
        <f ca="1">IF(OR(B1277="Область",B1277="Київ"),"Ні",IF(AJ1277&gt;Параметри!$K$72,"Так, верхній",IF(AJ1277&lt;Параметри!$K$73,"Так, нижній","Ні")))</f>
        <v>Ні</v>
      </c>
      <c r="AL1277" s="45">
        <f ca="1">IF(AK1277="Ні",AG1277,IF(AK1277="Так, верхній",AF1277*Параметри!$K$72,AF1277*Параметри!$K$73))</f>
        <v>36.336642131701986</v>
      </c>
      <c r="AM1277">
        <f>'Дані з ДІСО'!AL1277+'Дані з ДІСО'!AN1277</f>
        <v>0</v>
      </c>
      <c r="AN1277">
        <f>IF(AM1277=0,0,'Дані з ДІСО'!AN1277/AM1277)</f>
        <v>0</v>
      </c>
      <c r="AO1277" s="31">
        <f>AM1277*(1+0.25*AN1277)*Параметри!$K$50</f>
        <v>0</v>
      </c>
      <c r="AP1277" s="31">
        <f>ROUNDUP(('Дані з ДІСО'!AU1277+'Дані з ДІСО'!AW1277)/Параметри!$K$28,0)</f>
        <v>0</v>
      </c>
      <c r="AQ1277" s="54">
        <f>AP1277*Параметри!$M$35/18</f>
        <v>0</v>
      </c>
      <c r="AR1277" s="31">
        <f>IF(AP1277=0,0,'Дані з ДІСО'!AW1277/SUM('Дані з ДІСО'!AU1277,'Дані з ДІСО'!AW1277))</f>
        <v>0</v>
      </c>
      <c r="AS1277" s="31">
        <f>(1+0.25*AR1277)*AQ1277*Параметри!$K$48</f>
        <v>0</v>
      </c>
      <c r="AT1277">
        <f>ROUNDUP(('Дані з ДІСО'!AE1277+'Дані не з ДІСО'!E1277+'Дані не з ДІСО'!G1277)/Параметри!$K$64,0)</f>
        <v>0</v>
      </c>
      <c r="AU1277">
        <f t="shared" si="232"/>
        <v>0</v>
      </c>
      <c r="AV1277">
        <f>IF(AT1277=0,0,('Дані з ДІСО'!AH1277+'Дані не з ДІСО'!G1277)/('Дані з ДІСО'!AE1277+'Дані не з ДІСО'!E1277+'Дані не з ДІСО'!G1277))</f>
        <v>0</v>
      </c>
      <c r="AW1277" s="31">
        <f>AU1277*(1+0.25*AV1277)*Параметри!$K$48</f>
        <v>0</v>
      </c>
      <c r="AX1277">
        <f>ROUNDUP('Дані з ДІСО'!AF1277/Параметри!$K$65,0)</f>
        <v>0</v>
      </c>
      <c r="AY1277">
        <f t="shared" si="233"/>
        <v>0</v>
      </c>
      <c r="AZ1277">
        <f>IF(AX1277=0,0,'Дані з ДІСО'!AI1277/'Дані з ДІСО'!AF1277)</f>
        <v>0</v>
      </c>
      <c r="BA1277" s="31">
        <f>AY1277*(1+0.25*AZ1277)*Параметри!$K$48</f>
        <v>0</v>
      </c>
      <c r="BB1277">
        <f>ROUNDUP('Дані з ДІСО'!AR1277/Параметри!$K$29,0)</f>
        <v>0</v>
      </c>
      <c r="BC1277">
        <f>ROUNDUP('Дані з ДІСО'!AS1277/Параметри!$K$29,0)</f>
        <v>0</v>
      </c>
      <c r="BD1277">
        <f>ROUNDUP('Дані з ДІСО'!AT1277/Параметри!$K$29,0)</f>
        <v>0</v>
      </c>
      <c r="BE1277" s="54">
        <f>(BB1277*Параметри!$K$32+BC1277*Параметри!$L$32+BD1277*Параметри!$M$32)/18</f>
        <v>0</v>
      </c>
      <c r="BF1277" s="31">
        <f>(BE1277*Параметри!$K$48+SUM('Дані з ДІСО'!AR1277:AT1277)*IF(Параметри!$R$37="RNK",Параметри!$K$45,Параметри!$R$47)*Параметри!$K$20/1000)*Параметри!$K$69</f>
        <v>0</v>
      </c>
      <c r="BG1277">
        <f>ROUNDUP(('Дані не з ДІСО'!I1277+'Дані не з ДІСО'!K1277)/Параметри!$K$26,0)</f>
        <v>0</v>
      </c>
      <c r="BH1277" s="31">
        <f>BG1277*Параметри!$M$36/18</f>
        <v>0</v>
      </c>
      <c r="BI1277">
        <f>IF(BG1277=0,0,'Дані не з ДІСО'!K1277/('Дані не з ДІСО'!I1277+'Дані не з ДІСО'!K1277))</f>
        <v>0</v>
      </c>
      <c r="BJ1277" s="31">
        <f>(1+0.25*BI1277)*BH1277*Параметри!$K$48</f>
        <v>0</v>
      </c>
      <c r="BK1277">
        <f>ROUNDUP('Дані не з ДІСО'!M1277/Параметри!$K$27,0)</f>
        <v>0</v>
      </c>
      <c r="BL1277">
        <f>BK1277*Параметри!$M$37/18</f>
        <v>0</v>
      </c>
      <c r="BM1277" s="31">
        <f>BL1277*Параметри!$K$48</f>
        <v>0</v>
      </c>
      <c r="BN1277" s="31">
        <f>'Дані не з ДІСО'!N1277*(7*Параметри!$K$50+Параметри!$K$49)</f>
        <v>0</v>
      </c>
      <c r="BO1277">
        <f>ROUNDUP('Дані з ДІСО'!V1277/Параметри!$K$25,0)</f>
        <v>0</v>
      </c>
      <c r="BP1277">
        <f>ROUNDUP('Дані з ДІСО'!W1277/Параметри!$K$25,0)</f>
        <v>0</v>
      </c>
      <c r="BQ1277">
        <f>ROUNDUP('Дані з ДІСО'!X1277/Параметри!$K$25,0)</f>
        <v>0</v>
      </c>
      <c r="BR1277">
        <f>(BO1277*Параметри!$K$34+BP1277*Параметри!$L$34+BQ1277*Параметри!$M$34)/18</f>
        <v>0</v>
      </c>
      <c r="BS1277">
        <f>IF(J1277=0,0,'Дані з ДІСО'!AC1277/J1277)</f>
        <v>0</v>
      </c>
      <c r="BT1277" s="31">
        <f>(1+0.25*BS1277)*BR1277*Параметри!$K$48</f>
        <v>0</v>
      </c>
      <c r="BU1277" s="31">
        <f ca="1">BT1277*'Коефіцієнти АТО'!U1277</f>
        <v>0</v>
      </c>
      <c r="BV1277" s="31">
        <f>J1277*(1+0.25*BS1277)*Параметри!$K$61*Параметри!$K$20/1000</f>
        <v>0</v>
      </c>
      <c r="BW1277" s="31">
        <f>(1+0.25*BS1277)*J1277*'Коефіцієнти АТО'!S1277*Параметри!$K$20/1000</f>
        <v>0</v>
      </c>
      <c r="BX1277" s="31">
        <f t="shared" ca="1" si="234"/>
        <v>0</v>
      </c>
      <c r="BY1277">
        <f>ROUNDUP('Дані з ДІСО'!AG1277/Параметри!$K$66,0)</f>
        <v>0</v>
      </c>
      <c r="BZ1277">
        <f t="shared" si="235"/>
        <v>0</v>
      </c>
      <c r="CA1277">
        <f>IF('Дані з ДІСО'!AG1277=0,0,'Дані з ДІСО'!AJ1277/'Дані з ДІСО'!AG1277)</f>
        <v>0</v>
      </c>
      <c r="CB1277" s="31">
        <f>BZ1277*(1+0.25*CA1277)*Параметри!$K$48</f>
        <v>0</v>
      </c>
      <c r="CC1277" s="31">
        <f t="shared" ca="1" si="236"/>
        <v>13626.2</v>
      </c>
      <c r="CD1277" s="31">
        <f t="shared" si="237"/>
        <v>0</v>
      </c>
      <c r="CE1277" s="31">
        <f t="shared" si="238"/>
        <v>0</v>
      </c>
      <c r="CF1277" s="31">
        <f t="shared" si="239"/>
        <v>0</v>
      </c>
    </row>
    <row r="1278" spans="1:84" x14ac:dyDescent="0.25">
      <c r="A1278" s="9">
        <v>1277</v>
      </c>
      <c r="B1278" s="9" t="s">
        <v>4354</v>
      </c>
      <c r="C1278" s="9" t="s">
        <v>4354</v>
      </c>
      <c r="D1278" s="9" t="s">
        <v>3001</v>
      </c>
      <c r="E1278" s="9" t="s">
        <v>28</v>
      </c>
      <c r="F1278" s="9" t="s">
        <v>4191</v>
      </c>
      <c r="G1278" s="9" t="s">
        <v>2575</v>
      </c>
      <c r="H1278" s="31">
        <f>SUM('Дані з ДІСО'!J1278:L1278)</f>
        <v>655</v>
      </c>
      <c r="I1278" s="31">
        <f>SUM('Дані з ДІСО'!P1278:R1278)</f>
        <v>0</v>
      </c>
      <c r="J1278" s="31">
        <f>SUM('Дані з ДІСО'!V1278:X1278)</f>
        <v>0</v>
      </c>
      <c r="K1278">
        <f ca="1">ROUNDUP('Дані з ДІСО'!J1278/'Коефіцієнти АТО'!$R1278,0)</f>
        <v>21</v>
      </c>
      <c r="L1278">
        <f ca="1">ROUNDUP('Дані з ДІСО'!K1278/'Коефіцієнти АТО'!$R1278,0)</f>
        <v>25</v>
      </c>
      <c r="M1278">
        <f ca="1">ROUNDUP('Дані з ДІСО'!L1278/'Коефіцієнти АТО'!$R1278,0)</f>
        <v>7</v>
      </c>
      <c r="N1278" s="28">
        <f ca="1">(K1278*Параметри!$K$32+L1278*Параметри!$L$32+M1278*Параметри!$M$32)/18</f>
        <v>91.166666666666671</v>
      </c>
      <c r="O1278" s="41">
        <f>'Дані з ДІСО'!Y1278/H1278</f>
        <v>0</v>
      </c>
      <c r="P1278" s="31">
        <f ca="1">(1+0.25*O1278)*N1278*Параметри!$K$48</f>
        <v>18607.639064065337</v>
      </c>
      <c r="Q1278" s="31">
        <f ca="1">P1278*'Коефіцієнти АТО'!T1278</f>
        <v>316.32986408911074</v>
      </c>
      <c r="R1278" s="31">
        <f>H1278*(1+0.25*O1278)*Параметри!$K$61*Параметри!$K$20/1000</f>
        <v>0</v>
      </c>
      <c r="S1278" s="31">
        <f>H1278*(1+0.25*O1278)*'Коефіцієнти АТО'!S1278*Параметри!$K$20/1000</f>
        <v>3375.9912434111111</v>
      </c>
      <c r="T1278" s="31">
        <f t="shared" ca="1" si="229"/>
        <v>22299.960171565559</v>
      </c>
      <c r="U1278" s="31">
        <f t="shared" ca="1" si="228"/>
        <v>22299.960171565559</v>
      </c>
      <c r="V1278">
        <f>ROUNDUP('Дані з ДІСО'!P1278/Параметри!$K$24,0)</f>
        <v>0</v>
      </c>
      <c r="W1278">
        <f>ROUNDUP('Дані з ДІСО'!Q1278/Параметри!$K$24,0)</f>
        <v>0</v>
      </c>
      <c r="X1278">
        <f>ROUNDUP('Дані з ДІСО'!R1278/Параметри!$K$24,0)</f>
        <v>0</v>
      </c>
      <c r="Y1278" s="28">
        <f>(V1278*Параметри!$K$33+W1278*Параметри!$L$33+X1278*Параметри!$M$33)/18</f>
        <v>0</v>
      </c>
      <c r="Z1278" s="41">
        <f>IF(I1278=0,0,'Дані з ДІСО'!AA1278/I1278)</f>
        <v>0</v>
      </c>
      <c r="AA1278" s="31">
        <f>(1+0.25*Z1278)*Y1278*Параметри!$K$48</f>
        <v>0</v>
      </c>
      <c r="AB1278" s="31">
        <f ca="1">AA1278*'Коефіцієнти АТО'!U1278</f>
        <v>0</v>
      </c>
      <c r="AC1278" s="31">
        <f>I1278*(1+0.25*Z1278)*Параметри!$K$61*Параметри!$K$20/1000</f>
        <v>0</v>
      </c>
      <c r="AD1278" s="31">
        <f>(1+0.25*Z1278)*I1278*'Коефіцієнти АТО'!S1278*Параметри!$K$20/1000</f>
        <v>0</v>
      </c>
      <c r="AE1278" s="31">
        <f t="shared" ca="1" si="230"/>
        <v>0</v>
      </c>
      <c r="AF1278" s="45">
        <v>29.41349338460088</v>
      </c>
      <c r="AG1278" s="45">
        <f ca="1">T1278/SUM('Дані з ДІСО'!J1278:L1278)</f>
        <v>34.045740719947418</v>
      </c>
      <c r="AH1278">
        <f ca="1">'Коефіцієнти АТО'!R1278</f>
        <v>12.5</v>
      </c>
      <c r="AI1278">
        <v>14</v>
      </c>
      <c r="AJ1278" s="44">
        <f t="shared" ca="1" si="231"/>
        <v>1.1574871530823232</v>
      </c>
      <c r="AK1278" t="str">
        <f ca="1">IF(OR(B1278="Область",B1278="Київ"),"Ні",IF(AJ1278&gt;Параметри!$K$72,"Так, верхній",IF(AJ1278&lt;Параметри!$K$73,"Так, нижній","Ні")))</f>
        <v>Ні</v>
      </c>
      <c r="AL1278" s="45">
        <f ca="1">IF(AK1278="Ні",AG1278,IF(AK1278="Так, верхній",AF1278*Параметри!$K$72,AF1278*Параметри!$K$73))</f>
        <v>34.045740719947418</v>
      </c>
      <c r="AM1278">
        <f>'Дані з ДІСО'!AL1278+'Дані з ДІСО'!AN1278</f>
        <v>9</v>
      </c>
      <c r="AN1278">
        <f>IF(AM1278=0,0,'Дані з ДІСО'!AN1278/AM1278)</f>
        <v>0</v>
      </c>
      <c r="AO1278" s="31">
        <f>AM1278*(1+0.25*AN1278)*Параметри!$K$50</f>
        <v>1723.0909366440001</v>
      </c>
      <c r="AP1278" s="31">
        <f>ROUNDUP(('Дані з ДІСО'!AU1278+'Дані з ДІСО'!AW1278)/Параметри!$K$28,0)</f>
        <v>0</v>
      </c>
      <c r="AQ1278" s="54">
        <f>AP1278*Параметри!$M$35/18</f>
        <v>0</v>
      </c>
      <c r="AR1278" s="31">
        <f>IF(AP1278=0,0,'Дані з ДІСО'!AW1278/SUM('Дані з ДІСО'!AU1278,'Дані з ДІСО'!AW1278))</f>
        <v>0</v>
      </c>
      <c r="AS1278" s="31">
        <f>(1+0.25*AR1278)*AQ1278*Параметри!$K$48</f>
        <v>0</v>
      </c>
      <c r="AT1278">
        <f>ROUNDUP(('Дані з ДІСО'!AE1278+'Дані не з ДІСО'!E1278+'Дані не з ДІСО'!G1278)/Параметри!$K$64,0)</f>
        <v>0</v>
      </c>
      <c r="AU1278">
        <f t="shared" si="232"/>
        <v>0</v>
      </c>
      <c r="AV1278">
        <f>IF(AT1278=0,0,('Дані з ДІСО'!AH1278+'Дані не з ДІСО'!G1278)/('Дані з ДІСО'!AE1278+'Дані не з ДІСО'!E1278+'Дані не з ДІСО'!G1278))</f>
        <v>0</v>
      </c>
      <c r="AW1278" s="31">
        <f>AU1278*(1+0.25*AV1278)*Параметри!$K$48</f>
        <v>0</v>
      </c>
      <c r="AX1278">
        <f>ROUNDUP('Дані з ДІСО'!AF1278/Параметри!$K$65,0)</f>
        <v>0</v>
      </c>
      <c r="AY1278">
        <f t="shared" si="233"/>
        <v>0</v>
      </c>
      <c r="AZ1278">
        <f>IF(AX1278=0,0,'Дані з ДІСО'!AI1278/'Дані з ДІСО'!AF1278)</f>
        <v>0</v>
      </c>
      <c r="BA1278" s="31">
        <f>AY1278*(1+0.25*AZ1278)*Параметри!$K$48</f>
        <v>0</v>
      </c>
      <c r="BB1278">
        <f>ROUNDUP('Дані з ДІСО'!AR1278/Параметри!$K$29,0)</f>
        <v>0</v>
      </c>
      <c r="BC1278">
        <f>ROUNDUP('Дані з ДІСО'!AS1278/Параметри!$K$29,0)</f>
        <v>0</v>
      </c>
      <c r="BD1278">
        <f>ROUNDUP('Дані з ДІСО'!AT1278/Параметри!$K$29,0)</f>
        <v>0</v>
      </c>
      <c r="BE1278" s="54">
        <f>(BB1278*Параметри!$K$32+BC1278*Параметри!$L$32+BD1278*Параметри!$M$32)/18</f>
        <v>0</v>
      </c>
      <c r="BF1278" s="31">
        <f>(BE1278*Параметри!$K$48+SUM('Дані з ДІСО'!AR1278:AT1278)*IF(Параметри!$R$37="RNK",Параметри!$K$45,Параметри!$R$47)*Параметри!$K$20/1000)*Параметри!$K$69</f>
        <v>0</v>
      </c>
      <c r="BG1278">
        <f>ROUNDUP(('Дані не з ДІСО'!I1278+'Дані не з ДІСО'!K1278)/Параметри!$K$26,0)</f>
        <v>0</v>
      </c>
      <c r="BH1278" s="31">
        <f>BG1278*Параметри!$M$36/18</f>
        <v>0</v>
      </c>
      <c r="BI1278">
        <f>IF(BG1278=0,0,'Дані не з ДІСО'!K1278/('Дані не з ДІСО'!I1278+'Дані не з ДІСО'!K1278))</f>
        <v>0</v>
      </c>
      <c r="BJ1278" s="31">
        <f>(1+0.25*BI1278)*BH1278*Параметри!$K$48</f>
        <v>0</v>
      </c>
      <c r="BK1278">
        <f>ROUNDUP('Дані не з ДІСО'!M1278/Параметри!$K$27,0)</f>
        <v>0</v>
      </c>
      <c r="BL1278">
        <f>BK1278*Параметри!$M$37/18</f>
        <v>0</v>
      </c>
      <c r="BM1278" s="31">
        <f>BL1278*Параметри!$K$48</f>
        <v>0</v>
      </c>
      <c r="BN1278" s="31">
        <f>'Дані не з ДІСО'!N1278*(7*Параметри!$K$50+Параметри!$K$49)</f>
        <v>0</v>
      </c>
      <c r="BO1278">
        <f>ROUNDUP('Дані з ДІСО'!V1278/Параметри!$K$25,0)</f>
        <v>0</v>
      </c>
      <c r="BP1278">
        <f>ROUNDUP('Дані з ДІСО'!W1278/Параметри!$K$25,0)</f>
        <v>0</v>
      </c>
      <c r="BQ1278">
        <f>ROUNDUP('Дані з ДІСО'!X1278/Параметри!$K$25,0)</f>
        <v>0</v>
      </c>
      <c r="BR1278">
        <f>(BO1278*Параметри!$K$34+BP1278*Параметри!$L$34+BQ1278*Параметри!$M$34)/18</f>
        <v>0</v>
      </c>
      <c r="BS1278">
        <f>IF(J1278=0,0,'Дані з ДІСО'!AC1278/J1278)</f>
        <v>0</v>
      </c>
      <c r="BT1278" s="31">
        <f>(1+0.25*BS1278)*BR1278*Параметри!$K$48</f>
        <v>0</v>
      </c>
      <c r="BU1278" s="31">
        <f ca="1">BT1278*'Коефіцієнти АТО'!U1278</f>
        <v>0</v>
      </c>
      <c r="BV1278" s="31">
        <f>J1278*(1+0.25*BS1278)*Параметри!$K$61*Параметри!$K$20/1000</f>
        <v>0</v>
      </c>
      <c r="BW1278" s="31">
        <f>(1+0.25*BS1278)*J1278*'Коефіцієнти АТО'!S1278*Параметри!$K$20/1000</f>
        <v>0</v>
      </c>
      <c r="BX1278" s="31">
        <f t="shared" ca="1" si="234"/>
        <v>0</v>
      </c>
      <c r="BY1278">
        <f>ROUNDUP('Дані з ДІСО'!AG1278/Параметри!$K$66,0)</f>
        <v>0</v>
      </c>
      <c r="BZ1278">
        <f t="shared" si="235"/>
        <v>0</v>
      </c>
      <c r="CA1278">
        <f>IF('Дані з ДІСО'!AG1278=0,0,'Дані з ДІСО'!AJ1278/'Дані з ДІСО'!AG1278)</f>
        <v>0</v>
      </c>
      <c r="CB1278" s="31">
        <f>BZ1278*(1+0.25*CA1278)*Параметри!$K$48</f>
        <v>0</v>
      </c>
      <c r="CC1278" s="31">
        <f t="shared" ca="1" si="236"/>
        <v>24023.1</v>
      </c>
      <c r="CD1278" s="31">
        <f t="shared" si="237"/>
        <v>0</v>
      </c>
      <c r="CE1278" s="31">
        <f t="shared" si="238"/>
        <v>0</v>
      </c>
      <c r="CF1278" s="31">
        <f t="shared" si="239"/>
        <v>0</v>
      </c>
    </row>
    <row r="1279" spans="1:84" x14ac:dyDescent="0.25">
      <c r="A1279" s="9">
        <v>1278</v>
      </c>
      <c r="B1279" s="9" t="s">
        <v>4354</v>
      </c>
      <c r="C1279" s="9" t="s">
        <v>4354</v>
      </c>
      <c r="D1279" s="9" t="s">
        <v>3001</v>
      </c>
      <c r="E1279" s="9" t="s">
        <v>28</v>
      </c>
      <c r="F1279" s="9" t="s">
        <v>4192</v>
      </c>
      <c r="G1279" s="9" t="s">
        <v>2577</v>
      </c>
      <c r="H1279" s="31">
        <f>SUM('Дані з ДІСО'!J1279:L1279)</f>
        <v>608</v>
      </c>
      <c r="I1279" s="31">
        <f>SUM('Дані з ДІСО'!P1279:R1279)</f>
        <v>0</v>
      </c>
      <c r="J1279" s="31">
        <f>SUM('Дані з ДІСО'!V1279:X1279)</f>
        <v>0</v>
      </c>
      <c r="K1279">
        <f ca="1">ROUNDUP('Дані з ДІСО'!J1279/'Коефіцієнти АТО'!$R1279,0)</f>
        <v>20</v>
      </c>
      <c r="L1279">
        <f ca="1">ROUNDUP('Дані з ДІСО'!K1279/'Коефіцієнти АТО'!$R1279,0)</f>
        <v>25</v>
      </c>
      <c r="M1279">
        <f ca="1">ROUNDUP('Дані з ДІСО'!L1279/'Коефіцієнти АТО'!$R1279,0)</f>
        <v>5</v>
      </c>
      <c r="N1279" s="28">
        <f ca="1">(K1279*Параметри!$K$32+L1279*Параметри!$L$32+M1279*Параметри!$M$32)/18</f>
        <v>85.555555555555557</v>
      </c>
      <c r="O1279" s="41">
        <f>'Дані з ДІСО'!Y1279/H1279</f>
        <v>0</v>
      </c>
      <c r="P1279" s="31">
        <f ca="1">(1+0.25*O1279)*N1279*Параметри!$K$48</f>
        <v>17462.379133857779</v>
      </c>
      <c r="Q1279" s="31">
        <f ca="1">P1279*'Коефіцієнти АТО'!T1279</f>
        <v>296.86044527558226</v>
      </c>
      <c r="R1279" s="31">
        <f>H1279*(1+0.25*O1279)*Параметри!$K$61*Параметри!$K$20/1000</f>
        <v>0</v>
      </c>
      <c r="S1279" s="31">
        <f>H1279*(1+0.25*O1279)*'Коефіцієнти АТО'!S1279*Параметри!$K$20/1000</f>
        <v>3133.7445435022223</v>
      </c>
      <c r="T1279" s="31">
        <f t="shared" ca="1" si="229"/>
        <v>20892.984122635586</v>
      </c>
      <c r="U1279" s="31">
        <f t="shared" ca="1" si="228"/>
        <v>20892.984122635586</v>
      </c>
      <c r="V1279">
        <f>ROUNDUP('Дані з ДІСО'!P1279/Параметри!$K$24,0)</f>
        <v>0</v>
      </c>
      <c r="W1279">
        <f>ROUNDUP('Дані з ДІСО'!Q1279/Параметри!$K$24,0)</f>
        <v>0</v>
      </c>
      <c r="X1279">
        <f>ROUNDUP('Дані з ДІСО'!R1279/Параметри!$K$24,0)</f>
        <v>0</v>
      </c>
      <c r="Y1279" s="28">
        <f>(V1279*Параметри!$K$33+W1279*Параметри!$L$33+X1279*Параметри!$M$33)/18</f>
        <v>0</v>
      </c>
      <c r="Z1279" s="41">
        <f>IF(I1279=0,0,'Дані з ДІСО'!AA1279/I1279)</f>
        <v>0</v>
      </c>
      <c r="AA1279" s="31">
        <f>(1+0.25*Z1279)*Y1279*Параметри!$K$48</f>
        <v>0</v>
      </c>
      <c r="AB1279" s="31">
        <f ca="1">AA1279*'Коефіцієнти АТО'!U1279</f>
        <v>0</v>
      </c>
      <c r="AC1279" s="31">
        <f>I1279*(1+0.25*Z1279)*Параметри!$K$61*Параметри!$K$20/1000</f>
        <v>0</v>
      </c>
      <c r="AD1279" s="31">
        <f>(1+0.25*Z1279)*I1279*'Коефіцієнти АТО'!S1279*Параметри!$K$20/1000</f>
        <v>0</v>
      </c>
      <c r="AE1279" s="31">
        <f t="shared" ca="1" si="230"/>
        <v>0</v>
      </c>
      <c r="AF1279" s="45">
        <v>33.390695660379393</v>
      </c>
      <c r="AG1279" s="45">
        <f ca="1">T1279/SUM('Дані з ДІСО'!J1279:L1279)</f>
        <v>34.363460728019056</v>
      </c>
      <c r="AH1279">
        <f ca="1">'Коефіцієнти АТО'!R1279</f>
        <v>12.5</v>
      </c>
      <c r="AI1279">
        <v>11.5</v>
      </c>
      <c r="AJ1279" s="44">
        <f t="shared" ca="1" si="231"/>
        <v>1.0291328182417572</v>
      </c>
      <c r="AK1279" t="str">
        <f ca="1">IF(OR(B1279="Область",B1279="Київ"),"Ні",IF(AJ1279&gt;Параметри!$K$72,"Так, верхній",IF(AJ1279&lt;Параметри!$K$73,"Так, нижній","Ні")))</f>
        <v>Ні</v>
      </c>
      <c r="AL1279" s="45">
        <f ca="1">IF(AK1279="Ні",AG1279,IF(AK1279="Так, верхній",AF1279*Параметри!$K$72,AF1279*Параметри!$K$73))</f>
        <v>34.363460728019056</v>
      </c>
      <c r="AM1279">
        <f>'Дані з ДІСО'!AL1279+'Дані з ДІСО'!AN1279</f>
        <v>2</v>
      </c>
      <c r="AN1279">
        <f>IF(AM1279=0,0,'Дані з ДІСО'!AN1279/AM1279)</f>
        <v>0</v>
      </c>
      <c r="AO1279" s="31">
        <f>AM1279*(1+0.25*AN1279)*Параметри!$K$50</f>
        <v>382.90909703200003</v>
      </c>
      <c r="AP1279" s="31">
        <f>ROUNDUP(('Дані з ДІСО'!AU1279+'Дані з ДІСО'!AW1279)/Параметри!$K$28,0)</f>
        <v>0</v>
      </c>
      <c r="AQ1279" s="54">
        <f>AP1279*Параметри!$M$35/18</f>
        <v>0</v>
      </c>
      <c r="AR1279" s="31">
        <f>IF(AP1279=0,0,'Дані з ДІСО'!AW1279/SUM('Дані з ДІСО'!AU1279,'Дані з ДІСО'!AW1279))</f>
        <v>0</v>
      </c>
      <c r="AS1279" s="31">
        <f>(1+0.25*AR1279)*AQ1279*Параметри!$K$48</f>
        <v>0</v>
      </c>
      <c r="AT1279">
        <f>ROUNDUP(('Дані з ДІСО'!AE1279+'Дані не з ДІСО'!E1279+'Дані не з ДІСО'!G1279)/Параметри!$K$64,0)</f>
        <v>0</v>
      </c>
      <c r="AU1279">
        <f t="shared" si="232"/>
        <v>0</v>
      </c>
      <c r="AV1279">
        <f>IF(AT1279=0,0,('Дані з ДІСО'!AH1279+'Дані не з ДІСО'!G1279)/('Дані з ДІСО'!AE1279+'Дані не з ДІСО'!E1279+'Дані не з ДІСО'!G1279))</f>
        <v>0</v>
      </c>
      <c r="AW1279" s="31">
        <f>AU1279*(1+0.25*AV1279)*Параметри!$K$48</f>
        <v>0</v>
      </c>
      <c r="AX1279">
        <f>ROUNDUP('Дані з ДІСО'!AF1279/Параметри!$K$65,0)</f>
        <v>0</v>
      </c>
      <c r="AY1279">
        <f t="shared" si="233"/>
        <v>0</v>
      </c>
      <c r="AZ1279">
        <f>IF(AX1279=0,0,'Дані з ДІСО'!AI1279/'Дані з ДІСО'!AF1279)</f>
        <v>0</v>
      </c>
      <c r="BA1279" s="31">
        <f>AY1279*(1+0.25*AZ1279)*Параметри!$K$48</f>
        <v>0</v>
      </c>
      <c r="BB1279">
        <f>ROUNDUP('Дані з ДІСО'!AR1279/Параметри!$K$29,0)</f>
        <v>0</v>
      </c>
      <c r="BC1279">
        <f>ROUNDUP('Дані з ДІСО'!AS1279/Параметри!$K$29,0)</f>
        <v>0</v>
      </c>
      <c r="BD1279">
        <f>ROUNDUP('Дані з ДІСО'!AT1279/Параметри!$K$29,0)</f>
        <v>0</v>
      </c>
      <c r="BE1279" s="54">
        <f>(BB1279*Параметри!$K$32+BC1279*Параметри!$L$32+BD1279*Параметри!$M$32)/18</f>
        <v>0</v>
      </c>
      <c r="BF1279" s="31">
        <f>(BE1279*Параметри!$K$48+SUM('Дані з ДІСО'!AR1279:AT1279)*IF(Параметри!$R$37="RNK",Параметри!$K$45,Параметри!$R$47)*Параметри!$K$20/1000)*Параметри!$K$69</f>
        <v>0</v>
      </c>
      <c r="BG1279">
        <f>ROUNDUP(('Дані не з ДІСО'!I1279+'Дані не з ДІСО'!K1279)/Параметри!$K$26,0)</f>
        <v>0</v>
      </c>
      <c r="BH1279" s="31">
        <f>BG1279*Параметри!$M$36/18</f>
        <v>0</v>
      </c>
      <c r="BI1279">
        <f>IF(BG1279=0,0,'Дані не з ДІСО'!K1279/('Дані не з ДІСО'!I1279+'Дані не з ДІСО'!K1279))</f>
        <v>0</v>
      </c>
      <c r="BJ1279" s="31">
        <f>(1+0.25*BI1279)*BH1279*Параметри!$K$48</f>
        <v>0</v>
      </c>
      <c r="BK1279">
        <f>ROUNDUP('Дані не з ДІСО'!M1279/Параметри!$K$27,0)</f>
        <v>0</v>
      </c>
      <c r="BL1279">
        <f>BK1279*Параметри!$M$37/18</f>
        <v>0</v>
      </c>
      <c r="BM1279" s="31">
        <f>BL1279*Параметри!$K$48</f>
        <v>0</v>
      </c>
      <c r="BN1279" s="31">
        <f>'Дані не з ДІСО'!N1279*(7*Параметри!$K$50+Параметри!$K$49)</f>
        <v>0</v>
      </c>
      <c r="BO1279">
        <f>ROUNDUP('Дані з ДІСО'!V1279/Параметри!$K$25,0)</f>
        <v>0</v>
      </c>
      <c r="BP1279">
        <f>ROUNDUP('Дані з ДІСО'!W1279/Параметри!$K$25,0)</f>
        <v>0</v>
      </c>
      <c r="BQ1279">
        <f>ROUNDUP('Дані з ДІСО'!X1279/Параметри!$K$25,0)</f>
        <v>0</v>
      </c>
      <c r="BR1279">
        <f>(BO1279*Параметри!$K$34+BP1279*Параметри!$L$34+BQ1279*Параметри!$M$34)/18</f>
        <v>0</v>
      </c>
      <c r="BS1279">
        <f>IF(J1279=0,0,'Дані з ДІСО'!AC1279/J1279)</f>
        <v>0</v>
      </c>
      <c r="BT1279" s="31">
        <f>(1+0.25*BS1279)*BR1279*Параметри!$K$48</f>
        <v>0</v>
      </c>
      <c r="BU1279" s="31">
        <f ca="1">BT1279*'Коефіцієнти АТО'!U1279</f>
        <v>0</v>
      </c>
      <c r="BV1279" s="31">
        <f>J1279*(1+0.25*BS1279)*Параметри!$K$61*Параметри!$K$20/1000</f>
        <v>0</v>
      </c>
      <c r="BW1279" s="31">
        <f>(1+0.25*BS1279)*J1279*'Коефіцієнти АТО'!S1279*Параметри!$K$20/1000</f>
        <v>0</v>
      </c>
      <c r="BX1279" s="31">
        <f t="shared" ca="1" si="234"/>
        <v>0</v>
      </c>
      <c r="BY1279">
        <f>ROUNDUP('Дані з ДІСО'!AG1279/Параметри!$K$66,0)</f>
        <v>0</v>
      </c>
      <c r="BZ1279">
        <f t="shared" si="235"/>
        <v>0</v>
      </c>
      <c r="CA1279">
        <f>IF('Дані з ДІСО'!AG1279=0,0,'Дані з ДІСО'!AJ1279/'Дані з ДІСО'!AG1279)</f>
        <v>0</v>
      </c>
      <c r="CB1279" s="31">
        <f>BZ1279*(1+0.25*CA1279)*Параметри!$K$48</f>
        <v>0</v>
      </c>
      <c r="CC1279" s="31">
        <f t="shared" ca="1" si="236"/>
        <v>21275.9</v>
      </c>
      <c r="CD1279" s="31">
        <f t="shared" si="237"/>
        <v>0</v>
      </c>
      <c r="CE1279" s="31">
        <f t="shared" si="238"/>
        <v>0</v>
      </c>
      <c r="CF1279" s="31">
        <f t="shared" si="239"/>
        <v>0</v>
      </c>
    </row>
    <row r="1280" spans="1:84" x14ac:dyDescent="0.25">
      <c r="A1280" s="9">
        <v>1279</v>
      </c>
      <c r="B1280" s="9" t="s">
        <v>4354</v>
      </c>
      <c r="C1280" s="9" t="s">
        <v>4354</v>
      </c>
      <c r="D1280" s="9" t="s">
        <v>3001</v>
      </c>
      <c r="E1280" s="9" t="s">
        <v>28</v>
      </c>
      <c r="F1280" s="9" t="s">
        <v>4193</v>
      </c>
      <c r="G1280" s="9" t="s">
        <v>2579</v>
      </c>
      <c r="H1280" s="31">
        <f>SUM('Дані з ДІСО'!J1280:L1280)</f>
        <v>532</v>
      </c>
      <c r="I1280" s="31">
        <f>SUM('Дані з ДІСО'!P1280:R1280)</f>
        <v>0</v>
      </c>
      <c r="J1280" s="31">
        <f>SUM('Дані з ДІСО'!V1280:X1280)</f>
        <v>0</v>
      </c>
      <c r="K1280">
        <f ca="1">ROUNDUP('Дані з ДІСО'!J1280/'Коефіцієнти АТО'!$R1280,0)</f>
        <v>15</v>
      </c>
      <c r="L1280">
        <f ca="1">ROUNDUP('Дані з ДІСО'!K1280/'Коефіцієнти АТО'!$R1280,0)</f>
        <v>23</v>
      </c>
      <c r="M1280">
        <f ca="1">ROUNDUP('Дані з ДІСО'!L1280/'Коефіцієнти АТО'!$R1280,0)</f>
        <v>7</v>
      </c>
      <c r="N1280" s="28">
        <f ca="1">(K1280*Параметри!$K$32+L1280*Параметри!$L$32+M1280*Параметри!$M$32)/18</f>
        <v>79.055555555555557</v>
      </c>
      <c r="O1280" s="41">
        <f>'Дані з ДІСО'!Y1280/H1280</f>
        <v>0</v>
      </c>
      <c r="P1280" s="31">
        <f ca="1">(1+0.25*O1280)*N1280*Параметри!$K$48</f>
        <v>16135.69188797378</v>
      </c>
      <c r="Q1280" s="31">
        <f ca="1">P1280*'Коефіцієнти АТО'!T1280</f>
        <v>274.30676209555429</v>
      </c>
      <c r="R1280" s="31">
        <f>H1280*(1+0.25*O1280)*Параметри!$K$61*Параметри!$K$20/1000</f>
        <v>0</v>
      </c>
      <c r="S1280" s="31">
        <f>H1280*(1+0.25*O1280)*'Коефіцієнти АТО'!S1280*Параметри!$K$20/1000</f>
        <v>2742.0264755644444</v>
      </c>
      <c r="T1280" s="31">
        <f t="shared" ca="1" si="229"/>
        <v>19152.02512563378</v>
      </c>
      <c r="U1280" s="31">
        <f t="shared" ca="1" si="228"/>
        <v>19505.582121574036</v>
      </c>
      <c r="V1280">
        <f>ROUNDUP('Дані з ДІСО'!P1280/Параметри!$K$24,0)</f>
        <v>0</v>
      </c>
      <c r="W1280">
        <f>ROUNDUP('Дані з ДІСО'!Q1280/Параметри!$K$24,0)</f>
        <v>0</v>
      </c>
      <c r="X1280">
        <f>ROUNDUP('Дані з ДІСО'!R1280/Параметри!$K$24,0)</f>
        <v>0</v>
      </c>
      <c r="Y1280" s="28">
        <f>(V1280*Параметри!$K$33+W1280*Параметри!$L$33+X1280*Параметри!$M$33)/18</f>
        <v>0</v>
      </c>
      <c r="Z1280" s="41">
        <f>IF(I1280=0,0,'Дані з ДІСО'!AA1280/I1280)</f>
        <v>0</v>
      </c>
      <c r="AA1280" s="31">
        <f>(1+0.25*Z1280)*Y1280*Параметри!$K$48</f>
        <v>0</v>
      </c>
      <c r="AB1280" s="31">
        <f ca="1">AA1280*'Коефіцієнти АТО'!U1280</f>
        <v>0</v>
      </c>
      <c r="AC1280" s="31">
        <f>I1280*(1+0.25*Z1280)*Параметри!$K$61*Параметри!$K$20/1000</f>
        <v>0</v>
      </c>
      <c r="AD1280" s="31">
        <f>(1+0.25*Z1280)*I1280*'Коефіцієнти АТО'!S1280*Параметри!$K$20/1000</f>
        <v>0</v>
      </c>
      <c r="AE1280" s="31">
        <f t="shared" ca="1" si="230"/>
        <v>0</v>
      </c>
      <c r="AF1280" s="45">
        <v>36.664628048071499</v>
      </c>
      <c r="AG1280" s="45">
        <f ca="1">T1280/SUM('Дані з ДІСО'!J1280:L1280)</f>
        <v>36.000047228634926</v>
      </c>
      <c r="AH1280">
        <f ca="1">'Коефіцієнти АТО'!R1280</f>
        <v>12</v>
      </c>
      <c r="AI1280">
        <v>11</v>
      </c>
      <c r="AJ1280" s="44">
        <f t="shared" ca="1" si="231"/>
        <v>0.98187406078236406</v>
      </c>
      <c r="AK1280" t="str">
        <f ca="1">IF(OR(B1280="Область",B1280="Київ"),"Ні",IF(AJ1280&gt;Параметри!$K$72,"Так, верхній",IF(AJ1280&lt;Параметри!$K$73,"Так, нижній","Ні")))</f>
        <v>Так, нижній</v>
      </c>
      <c r="AL1280" s="45">
        <f ca="1">IF(AK1280="Ні",AG1280,IF(AK1280="Так, верхній",AF1280*Параметри!$K$72,AF1280*Параметри!$K$73))</f>
        <v>36.664628048071499</v>
      </c>
      <c r="AM1280">
        <f>'Дані з ДІСО'!AL1280+'Дані з ДІСО'!AN1280</f>
        <v>0</v>
      </c>
      <c r="AN1280">
        <f>IF(AM1280=0,0,'Дані з ДІСО'!AN1280/AM1280)</f>
        <v>0</v>
      </c>
      <c r="AO1280" s="31">
        <f>AM1280*(1+0.25*AN1280)*Параметри!$K$50</f>
        <v>0</v>
      </c>
      <c r="AP1280" s="31">
        <f>ROUNDUP(('Дані з ДІСО'!AU1280+'Дані з ДІСО'!AW1280)/Параметри!$K$28,0)</f>
        <v>0</v>
      </c>
      <c r="AQ1280" s="54">
        <f>AP1280*Параметри!$M$35/18</f>
        <v>0</v>
      </c>
      <c r="AR1280" s="31">
        <f>IF(AP1280=0,0,'Дані з ДІСО'!AW1280/SUM('Дані з ДІСО'!AU1280,'Дані з ДІСО'!AW1280))</f>
        <v>0</v>
      </c>
      <c r="AS1280" s="31">
        <f>(1+0.25*AR1280)*AQ1280*Параметри!$K$48</f>
        <v>0</v>
      </c>
      <c r="AT1280">
        <f>ROUNDUP(('Дані з ДІСО'!AE1280+'Дані не з ДІСО'!E1280+'Дані не з ДІСО'!G1280)/Параметри!$K$64,0)</f>
        <v>0</v>
      </c>
      <c r="AU1280">
        <f t="shared" si="232"/>
        <v>0</v>
      </c>
      <c r="AV1280">
        <f>IF(AT1280=0,0,('Дані з ДІСО'!AH1280+'Дані не з ДІСО'!G1280)/('Дані з ДІСО'!AE1280+'Дані не з ДІСО'!E1280+'Дані не з ДІСО'!G1280))</f>
        <v>0</v>
      </c>
      <c r="AW1280" s="31">
        <f>AU1280*(1+0.25*AV1280)*Параметри!$K$48</f>
        <v>0</v>
      </c>
      <c r="AX1280">
        <f>ROUNDUP('Дані з ДІСО'!AF1280/Параметри!$K$65,0)</f>
        <v>0</v>
      </c>
      <c r="AY1280">
        <f t="shared" si="233"/>
        <v>0</v>
      </c>
      <c r="AZ1280">
        <f>IF(AX1280=0,0,'Дані з ДІСО'!AI1280/'Дані з ДІСО'!AF1280)</f>
        <v>0</v>
      </c>
      <c r="BA1280" s="31">
        <f>AY1280*(1+0.25*AZ1280)*Параметри!$K$48</f>
        <v>0</v>
      </c>
      <c r="BB1280">
        <f>ROUNDUP('Дані з ДІСО'!AR1280/Параметри!$K$29,0)</f>
        <v>0</v>
      </c>
      <c r="BC1280">
        <f>ROUNDUP('Дані з ДІСО'!AS1280/Параметри!$K$29,0)</f>
        <v>0</v>
      </c>
      <c r="BD1280">
        <f>ROUNDUP('Дані з ДІСО'!AT1280/Параметри!$K$29,0)</f>
        <v>0</v>
      </c>
      <c r="BE1280" s="54">
        <f>(BB1280*Параметри!$K$32+BC1280*Параметри!$L$32+BD1280*Параметри!$M$32)/18</f>
        <v>0</v>
      </c>
      <c r="BF1280" s="31">
        <f>(BE1280*Параметри!$K$48+SUM('Дані з ДІСО'!AR1280:AT1280)*IF(Параметри!$R$37="RNK",Параметри!$K$45,Параметри!$R$47)*Параметри!$K$20/1000)*Параметри!$K$69</f>
        <v>0</v>
      </c>
      <c r="BG1280">
        <f>ROUNDUP(('Дані не з ДІСО'!I1280+'Дані не з ДІСО'!K1280)/Параметри!$K$26,0)</f>
        <v>0</v>
      </c>
      <c r="BH1280" s="31">
        <f>BG1280*Параметри!$M$36/18</f>
        <v>0</v>
      </c>
      <c r="BI1280">
        <f>IF(BG1280=0,0,'Дані не з ДІСО'!K1280/('Дані не з ДІСО'!I1280+'Дані не з ДІСО'!K1280))</f>
        <v>0</v>
      </c>
      <c r="BJ1280" s="31">
        <f>(1+0.25*BI1280)*BH1280*Параметри!$K$48</f>
        <v>0</v>
      </c>
      <c r="BK1280">
        <f>ROUNDUP('Дані не з ДІСО'!M1280/Параметри!$K$27,0)</f>
        <v>0</v>
      </c>
      <c r="BL1280">
        <f>BK1280*Параметри!$M$37/18</f>
        <v>0</v>
      </c>
      <c r="BM1280" s="31">
        <f>BL1280*Параметри!$K$48</f>
        <v>0</v>
      </c>
      <c r="BN1280" s="31">
        <f>'Дані не з ДІСО'!N1280*(7*Параметри!$K$50+Параметри!$K$49)</f>
        <v>0</v>
      </c>
      <c r="BO1280">
        <f>ROUNDUP('Дані з ДІСО'!V1280/Параметри!$K$25,0)</f>
        <v>0</v>
      </c>
      <c r="BP1280">
        <f>ROUNDUP('Дані з ДІСО'!W1280/Параметри!$K$25,0)</f>
        <v>0</v>
      </c>
      <c r="BQ1280">
        <f>ROUNDUP('Дані з ДІСО'!X1280/Параметри!$K$25,0)</f>
        <v>0</v>
      </c>
      <c r="BR1280">
        <f>(BO1280*Параметри!$K$34+BP1280*Параметри!$L$34+BQ1280*Параметри!$M$34)/18</f>
        <v>0</v>
      </c>
      <c r="BS1280">
        <f>IF(J1280=0,0,'Дані з ДІСО'!AC1280/J1280)</f>
        <v>0</v>
      </c>
      <c r="BT1280" s="31">
        <f>(1+0.25*BS1280)*BR1280*Параметри!$K$48</f>
        <v>0</v>
      </c>
      <c r="BU1280" s="31">
        <f ca="1">BT1280*'Коефіцієнти АТО'!U1280</f>
        <v>0</v>
      </c>
      <c r="BV1280" s="31">
        <f>J1280*(1+0.25*BS1280)*Параметри!$K$61*Параметри!$K$20/1000</f>
        <v>0</v>
      </c>
      <c r="BW1280" s="31">
        <f>(1+0.25*BS1280)*J1280*'Коефіцієнти АТО'!S1280*Параметри!$K$20/1000</f>
        <v>0</v>
      </c>
      <c r="BX1280" s="31">
        <f t="shared" ca="1" si="234"/>
        <v>0</v>
      </c>
      <c r="BY1280">
        <f>ROUNDUP('Дані з ДІСО'!AG1280/Параметри!$K$66,0)</f>
        <v>0</v>
      </c>
      <c r="BZ1280">
        <f t="shared" si="235"/>
        <v>0</v>
      </c>
      <c r="CA1280">
        <f>IF('Дані з ДІСО'!AG1280=0,0,'Дані з ДІСО'!AJ1280/'Дані з ДІСО'!AG1280)</f>
        <v>0</v>
      </c>
      <c r="CB1280" s="31">
        <f>BZ1280*(1+0.25*CA1280)*Параметри!$K$48</f>
        <v>0</v>
      </c>
      <c r="CC1280" s="31">
        <f t="shared" ca="1" si="236"/>
        <v>19505.599999999999</v>
      </c>
      <c r="CD1280" s="31">
        <f t="shared" si="237"/>
        <v>0</v>
      </c>
      <c r="CE1280" s="31">
        <f t="shared" si="238"/>
        <v>0</v>
      </c>
      <c r="CF1280" s="31">
        <f t="shared" si="239"/>
        <v>0</v>
      </c>
    </row>
    <row r="1281" spans="1:84" x14ac:dyDescent="0.25">
      <c r="A1281" s="9">
        <v>1280</v>
      </c>
      <c r="B1281" s="9" t="s">
        <v>4355</v>
      </c>
      <c r="C1281" s="9" t="s">
        <v>4355</v>
      </c>
      <c r="D1281" s="9" t="s">
        <v>3001</v>
      </c>
      <c r="E1281" s="9" t="s">
        <v>33</v>
      </c>
      <c r="F1281" s="9" t="s">
        <v>4194</v>
      </c>
      <c r="G1281" s="9" t="s">
        <v>2581</v>
      </c>
      <c r="H1281" s="31">
        <f>SUM('Дані з ДІСО'!J1281:L1281)</f>
        <v>2871</v>
      </c>
      <c r="I1281" s="31">
        <f>SUM('Дані з ДІСО'!P1281:R1281)</f>
        <v>0</v>
      </c>
      <c r="J1281" s="31">
        <f>SUM('Дані з ДІСО'!V1281:X1281)</f>
        <v>0</v>
      </c>
      <c r="K1281">
        <f ca="1">ROUNDUP('Дані з ДІСО'!J1281/'Коефіцієнти АТО'!$R1281,0)</f>
        <v>79</v>
      </c>
      <c r="L1281">
        <f ca="1">ROUNDUP('Дані з ДІСО'!K1281/'Коефіцієнти АТО'!$R1281,0)</f>
        <v>103</v>
      </c>
      <c r="M1281">
        <f ca="1">ROUNDUP('Дані з ДІСО'!L1281/'Коефіцієнти АТО'!$R1281,0)</f>
        <v>18</v>
      </c>
      <c r="N1281" s="28">
        <f ca="1">(K1281*Параметри!$K$32+L1281*Параметри!$L$32+M1281*Параметри!$M$32)/18</f>
        <v>342.27777777777777</v>
      </c>
      <c r="O1281" s="41">
        <f>'Дані з ДІСО'!Y1281/H1281</f>
        <v>0</v>
      </c>
      <c r="P1281" s="31">
        <f ca="1">(1+0.25*O1281)*N1281*Параметри!$K$48</f>
        <v>69860.855742660904</v>
      </c>
      <c r="Q1281" s="31">
        <f ca="1">P1281*'Коефіцієнти АТО'!T1281</f>
        <v>1187.6345476252354</v>
      </c>
      <c r="R1281" s="31">
        <f>H1281*(1+0.25*O1281)*Параметри!$K$61*Параметри!$K$20/1000</f>
        <v>0</v>
      </c>
      <c r="S1281" s="31">
        <f>H1281*(1+0.25*O1281)*'Коефіцієнти АТО'!S1281*Параметри!$K$20/1000</f>
        <v>13317.898891374001</v>
      </c>
      <c r="T1281" s="31">
        <f t="shared" ca="1" si="229"/>
        <v>84366.389181660139</v>
      </c>
      <c r="U1281" s="31">
        <f t="shared" ca="1" si="228"/>
        <v>84366.389181660139</v>
      </c>
      <c r="V1281">
        <f>ROUNDUP('Дані з ДІСО'!P1281/Параметри!$K$24,0)</f>
        <v>0</v>
      </c>
      <c r="W1281">
        <f>ROUNDUP('Дані з ДІСО'!Q1281/Параметри!$K$24,0)</f>
        <v>0</v>
      </c>
      <c r="X1281">
        <f>ROUNDUP('Дані з ДІСО'!R1281/Параметри!$K$24,0)</f>
        <v>0</v>
      </c>
      <c r="Y1281" s="28">
        <f>(V1281*Параметри!$K$33+W1281*Параметри!$L$33+X1281*Параметри!$M$33)/18</f>
        <v>0</v>
      </c>
      <c r="Z1281" s="41">
        <f>IF(I1281=0,0,'Дані з ДІСО'!AA1281/I1281)</f>
        <v>0</v>
      </c>
      <c r="AA1281" s="31">
        <f>(1+0.25*Z1281)*Y1281*Параметри!$K$48</f>
        <v>0</v>
      </c>
      <c r="AB1281" s="31">
        <f ca="1">AA1281*'Коефіцієнти АТО'!U1281</f>
        <v>0</v>
      </c>
      <c r="AC1281" s="31">
        <f>I1281*(1+0.25*Z1281)*Параметри!$K$61*Параметри!$K$20/1000</f>
        <v>0</v>
      </c>
      <c r="AD1281" s="31">
        <f>(1+0.25*Z1281)*I1281*'Коефіцієнти АТО'!S1281*Параметри!$K$20/1000</f>
        <v>0</v>
      </c>
      <c r="AE1281" s="31">
        <f t="shared" ca="1" si="230"/>
        <v>0</v>
      </c>
      <c r="AF1281" s="45">
        <v>28.397270681583052</v>
      </c>
      <c r="AG1281" s="45">
        <f ca="1">T1281/SUM('Дані з ДІСО'!J1281:L1281)</f>
        <v>29.385715493437875</v>
      </c>
      <c r="AH1281">
        <f ca="1">'Коефіцієнти АТО'!R1281</f>
        <v>14.5</v>
      </c>
      <c r="AI1281">
        <v>14</v>
      </c>
      <c r="AJ1281" s="44">
        <f t="shared" ca="1" si="231"/>
        <v>1.0348077399035349</v>
      </c>
      <c r="AK1281" t="str">
        <f ca="1">IF(OR(B1281="Область",B1281="Київ"),"Ні",IF(AJ1281&gt;Параметри!$K$72,"Так, верхній",IF(AJ1281&lt;Параметри!$K$73,"Так, нижній","Ні")))</f>
        <v>Ні</v>
      </c>
      <c r="AL1281" s="45">
        <f ca="1">IF(AK1281="Ні",AG1281,IF(AK1281="Так, верхній",AF1281*Параметри!$K$72,AF1281*Параметри!$K$73))</f>
        <v>29.385715493437875</v>
      </c>
      <c r="AM1281">
        <f>'Дані з ДІСО'!AL1281+'Дані з ДІСО'!AN1281</f>
        <v>7</v>
      </c>
      <c r="AN1281">
        <f>IF(AM1281=0,0,'Дані з ДІСО'!AN1281/AM1281)</f>
        <v>0</v>
      </c>
      <c r="AO1281" s="31">
        <f>AM1281*(1+0.25*AN1281)*Параметри!$K$50</f>
        <v>1340.1818396120002</v>
      </c>
      <c r="AP1281" s="31">
        <f>ROUNDUP(('Дані з ДІСО'!AU1281+'Дані з ДІСО'!AW1281)/Параметри!$K$28,0)</f>
        <v>0</v>
      </c>
      <c r="AQ1281" s="54">
        <f>AP1281*Параметри!$M$35/18</f>
        <v>0</v>
      </c>
      <c r="AR1281" s="31">
        <f>IF(AP1281=0,0,'Дані з ДІСО'!AW1281/SUM('Дані з ДІСО'!AU1281,'Дані з ДІСО'!AW1281))</f>
        <v>0</v>
      </c>
      <c r="AS1281" s="31">
        <f>(1+0.25*AR1281)*AQ1281*Параметри!$K$48</f>
        <v>0</v>
      </c>
      <c r="AT1281">
        <f>ROUNDUP(('Дані з ДІСО'!AE1281+'Дані не з ДІСО'!E1281+'Дані не з ДІСО'!G1281)/Параметри!$K$64,0)</f>
        <v>0</v>
      </c>
      <c r="AU1281">
        <f t="shared" si="232"/>
        <v>0</v>
      </c>
      <c r="AV1281">
        <f>IF(AT1281=0,0,('Дані з ДІСО'!AH1281+'Дані не з ДІСО'!G1281)/('Дані з ДІСО'!AE1281+'Дані не з ДІСО'!E1281+'Дані не з ДІСО'!G1281))</f>
        <v>0</v>
      </c>
      <c r="AW1281" s="31">
        <f>AU1281*(1+0.25*AV1281)*Параметри!$K$48</f>
        <v>0</v>
      </c>
      <c r="AX1281">
        <f>ROUNDUP('Дані з ДІСО'!AF1281/Параметри!$K$65,0)</f>
        <v>0</v>
      </c>
      <c r="AY1281">
        <f t="shared" si="233"/>
        <v>0</v>
      </c>
      <c r="AZ1281">
        <f>IF(AX1281=0,0,'Дані з ДІСО'!AI1281/'Дані з ДІСО'!AF1281)</f>
        <v>0</v>
      </c>
      <c r="BA1281" s="31">
        <f>AY1281*(1+0.25*AZ1281)*Параметри!$K$48</f>
        <v>0</v>
      </c>
      <c r="BB1281">
        <f>ROUNDUP('Дані з ДІСО'!AR1281/Параметри!$K$29,0)</f>
        <v>0</v>
      </c>
      <c r="BC1281">
        <f>ROUNDUP('Дані з ДІСО'!AS1281/Параметри!$K$29,0)</f>
        <v>0</v>
      </c>
      <c r="BD1281">
        <f>ROUNDUP('Дані з ДІСО'!AT1281/Параметри!$K$29,0)</f>
        <v>0</v>
      </c>
      <c r="BE1281" s="54">
        <f>(BB1281*Параметри!$K$32+BC1281*Параметри!$L$32+BD1281*Параметри!$M$32)/18</f>
        <v>0</v>
      </c>
      <c r="BF1281" s="31">
        <f>(BE1281*Параметри!$K$48+SUM('Дані з ДІСО'!AR1281:AT1281)*IF(Параметри!$R$37="RNK",Параметри!$K$45,Параметри!$R$47)*Параметри!$K$20/1000)*Параметри!$K$69</f>
        <v>0</v>
      </c>
      <c r="BG1281">
        <f>ROUNDUP(('Дані не з ДІСО'!I1281+'Дані не з ДІСО'!K1281)/Параметри!$K$26,0)</f>
        <v>0</v>
      </c>
      <c r="BH1281" s="31">
        <f>BG1281*Параметри!$M$36/18</f>
        <v>0</v>
      </c>
      <c r="BI1281">
        <f>IF(BG1281=0,0,'Дані не з ДІСО'!K1281/('Дані не з ДІСО'!I1281+'Дані не з ДІСО'!K1281))</f>
        <v>0</v>
      </c>
      <c r="BJ1281" s="31">
        <f>(1+0.25*BI1281)*BH1281*Параметри!$K$48</f>
        <v>0</v>
      </c>
      <c r="BK1281">
        <f>ROUNDUP('Дані не з ДІСО'!M1281/Параметри!$K$27,0)</f>
        <v>0</v>
      </c>
      <c r="BL1281">
        <f>BK1281*Параметри!$M$37/18</f>
        <v>0</v>
      </c>
      <c r="BM1281" s="31">
        <f>BL1281*Параметри!$K$48</f>
        <v>0</v>
      </c>
      <c r="BN1281" s="31">
        <f>'Дані не з ДІСО'!N1281*(7*Параметри!$K$50+Параметри!$K$49)</f>
        <v>0</v>
      </c>
      <c r="BO1281">
        <f>ROUNDUP('Дані з ДІСО'!V1281/Параметри!$K$25,0)</f>
        <v>0</v>
      </c>
      <c r="BP1281">
        <f>ROUNDUP('Дані з ДІСО'!W1281/Параметри!$K$25,0)</f>
        <v>0</v>
      </c>
      <c r="BQ1281">
        <f>ROUNDUP('Дані з ДІСО'!X1281/Параметри!$K$25,0)</f>
        <v>0</v>
      </c>
      <c r="BR1281">
        <f>(BO1281*Параметри!$K$34+BP1281*Параметри!$L$34+BQ1281*Параметри!$M$34)/18</f>
        <v>0</v>
      </c>
      <c r="BS1281">
        <f>IF(J1281=0,0,'Дані з ДІСО'!AC1281/J1281)</f>
        <v>0</v>
      </c>
      <c r="BT1281" s="31">
        <f>(1+0.25*BS1281)*BR1281*Параметри!$K$48</f>
        <v>0</v>
      </c>
      <c r="BU1281" s="31">
        <f ca="1">BT1281*'Коефіцієнти АТО'!U1281</f>
        <v>0</v>
      </c>
      <c r="BV1281" s="31">
        <f>J1281*(1+0.25*BS1281)*Параметри!$K$61*Параметри!$K$20/1000</f>
        <v>0</v>
      </c>
      <c r="BW1281" s="31">
        <f>(1+0.25*BS1281)*J1281*'Коефіцієнти АТО'!S1281*Параметри!$K$20/1000</f>
        <v>0</v>
      </c>
      <c r="BX1281" s="31">
        <f t="shared" ca="1" si="234"/>
        <v>0</v>
      </c>
      <c r="BY1281">
        <f>ROUNDUP('Дані з ДІСО'!AG1281/Параметри!$K$66,0)</f>
        <v>0</v>
      </c>
      <c r="BZ1281">
        <f t="shared" si="235"/>
        <v>0</v>
      </c>
      <c r="CA1281">
        <f>IF('Дані з ДІСО'!AG1281=0,0,'Дані з ДІСО'!AJ1281/'Дані з ДІСО'!AG1281)</f>
        <v>0</v>
      </c>
      <c r="CB1281" s="31">
        <f>BZ1281*(1+0.25*CA1281)*Параметри!$K$48</f>
        <v>0</v>
      </c>
      <c r="CC1281" s="31">
        <f t="shared" ca="1" si="236"/>
        <v>85706.6</v>
      </c>
      <c r="CD1281" s="31">
        <f t="shared" si="237"/>
        <v>0</v>
      </c>
      <c r="CE1281" s="31">
        <f t="shared" si="238"/>
        <v>0</v>
      </c>
      <c r="CF1281" s="31">
        <f t="shared" si="239"/>
        <v>0</v>
      </c>
    </row>
    <row r="1282" spans="1:84" x14ac:dyDescent="0.25">
      <c r="A1282" s="9">
        <v>1281</v>
      </c>
      <c r="B1282" s="9" t="s">
        <v>2950</v>
      </c>
      <c r="C1282" s="9" t="s">
        <v>4353</v>
      </c>
      <c r="D1282" s="9" t="s">
        <v>3001</v>
      </c>
      <c r="E1282" s="9" t="s">
        <v>82</v>
      </c>
      <c r="F1282" s="9" t="s">
        <v>4195</v>
      </c>
      <c r="G1282" s="9" t="s">
        <v>2583</v>
      </c>
      <c r="H1282" s="31">
        <f>SUM('Дані з ДІСО'!J1282:L1282)</f>
        <v>37975</v>
      </c>
      <c r="I1282" s="31">
        <f>SUM('Дані з ДІСО'!P1282:R1282)</f>
        <v>142</v>
      </c>
      <c r="J1282" s="31">
        <f>SUM('Дані з ДІСО'!V1282:X1282)</f>
        <v>0</v>
      </c>
      <c r="K1282">
        <f ca="1">ROUNDUP('Дані з ДІСО'!J1282/'Коефіцієнти АТО'!$R1282,0)</f>
        <v>614</v>
      </c>
      <c r="L1282">
        <f ca="1">ROUNDUP('Дані з ДІСО'!K1282/'Коефіцієнти АТО'!$R1282,0)</f>
        <v>669</v>
      </c>
      <c r="M1282">
        <f ca="1">ROUNDUP('Дані з ДІСО'!L1282/'Коефіцієнти АТО'!$R1282,0)</f>
        <v>126</v>
      </c>
      <c r="N1282" s="28">
        <f ca="1">(K1282*Параметри!$K$32+L1282*Параметри!$L$32+M1282*Параметри!$M$32)/18</f>
        <v>2382.4444444444443</v>
      </c>
      <c r="O1282" s="41">
        <f>'Дані з ДІСО'!Y1282/H1282</f>
        <v>0</v>
      </c>
      <c r="P1282" s="31">
        <f ca="1">(1+0.25*O1282)*N1282*Параметри!$K$48</f>
        <v>486270.56284179026</v>
      </c>
      <c r="Q1282" s="31">
        <f ca="1">P1282*'Коефіцієнти АТО'!T1282</f>
        <v>72940.584426268542</v>
      </c>
      <c r="R1282" s="31">
        <f>H1282*(1+0.25*O1282)*Параметри!$K$61*Параметри!$K$20/1000</f>
        <v>0</v>
      </c>
      <c r="S1282" s="31">
        <f>H1282*(1+0.25*O1282)*'Коефіцієнти АТО'!S1282*Параметри!$K$20/1000</f>
        <v>78292.071736511105</v>
      </c>
      <c r="T1282" s="31">
        <f t="shared" ca="1" si="229"/>
        <v>637503.21900456992</v>
      </c>
      <c r="U1282" s="31">
        <f t="shared" ref="U1282:U1345" ca="1" si="240">H1282*AL1282</f>
        <v>637503.21900456992</v>
      </c>
      <c r="V1282">
        <f>ROUNDUP('Дані з ДІСО'!P1282/Параметри!$K$24,0)</f>
        <v>4</v>
      </c>
      <c r="W1282">
        <f>ROUNDUP('Дані з ДІСО'!Q1282/Параметри!$K$24,0)</f>
        <v>10</v>
      </c>
      <c r="X1282">
        <f>ROUNDUP('Дані з ДІСО'!R1282/Параметри!$K$24,0)</f>
        <v>2</v>
      </c>
      <c r="Y1282" s="28">
        <f>(V1282*Параметри!$K$33+W1282*Параметри!$L$33+X1282*Параметри!$M$33)/18</f>
        <v>32</v>
      </c>
      <c r="Z1282" s="41">
        <f>IF(I1282=0,0,'Дані з ДІСО'!AA1282/I1282)</f>
        <v>0</v>
      </c>
      <c r="AA1282" s="31">
        <f>(1+0.25*Z1282)*Y1282*Параметри!$K$48</f>
        <v>6531.3833643520011</v>
      </c>
      <c r="AB1282" s="31">
        <f ca="1">AA1282*'Коефіцієнти АТО'!U1282</f>
        <v>659.66971979955213</v>
      </c>
      <c r="AC1282" s="31">
        <f>I1282*(1+0.25*Z1282)*Параметри!$K$61*Параметри!$K$20/1000</f>
        <v>0</v>
      </c>
      <c r="AD1282" s="31">
        <f>(1+0.25*Z1282)*I1282*'Коефіцієнти АТО'!S1282*Параметри!$K$20/1000</f>
        <v>292.75771393244446</v>
      </c>
      <c r="AE1282" s="31">
        <f t="shared" ca="1" si="230"/>
        <v>7483.8107980839977</v>
      </c>
      <c r="AF1282" s="45">
        <v>15.376789149867475</v>
      </c>
      <c r="AG1282" s="45">
        <f ca="1">T1282/SUM('Дані з ДІСО'!J1282:L1282)</f>
        <v>16.787444871746409</v>
      </c>
      <c r="AH1282">
        <f ca="1">'Коефіцієнти АТО'!R1282</f>
        <v>27</v>
      </c>
      <c r="AI1282">
        <v>27.5</v>
      </c>
      <c r="AJ1282" s="44">
        <f t="shared" ca="1" si="231"/>
        <v>1.0917392901814675</v>
      </c>
      <c r="AK1282" t="str">
        <f ca="1">IF(OR(B1282="Область",B1282="Київ"),"Ні",IF(AJ1282&gt;Параметри!$K$72,"Так, верхній",IF(AJ1282&lt;Параметри!$K$73,"Так, нижній","Ні")))</f>
        <v>Ні</v>
      </c>
      <c r="AL1282" s="45">
        <f ca="1">IF(AK1282="Ні",AG1282,IF(AK1282="Так, верхній",AF1282*Параметри!$K$72,AF1282*Параметри!$K$73))</f>
        <v>16.787444871746409</v>
      </c>
      <c r="AM1282">
        <f>'Дані з ДІСО'!AL1282+'Дані з ДІСО'!AN1282</f>
        <v>150</v>
      </c>
      <c r="AN1282">
        <f>IF(AM1282=0,0,'Дані з ДІСО'!AN1282/AM1282)</f>
        <v>0</v>
      </c>
      <c r="AO1282" s="31">
        <f>AM1282*(1+0.25*AN1282)*Параметри!$K$50</f>
        <v>28718.182277400003</v>
      </c>
      <c r="AP1282" s="31">
        <f>ROUNDUP(('Дані з ДІСО'!AU1282+'Дані з ДІСО'!AW1282)/Параметри!$K$28,0)</f>
        <v>7</v>
      </c>
      <c r="AQ1282" s="54">
        <f>AP1282*Параметри!$M$35/18</f>
        <v>8.9444444444444446</v>
      </c>
      <c r="AR1282" s="31">
        <f>IF(AP1282=0,0,'Дані з ДІСО'!AW1282/SUM('Дані з ДІСО'!AU1282,'Дані з ДІСО'!AW1282))</f>
        <v>0</v>
      </c>
      <c r="AS1282" s="31">
        <f>(1+0.25*AR1282)*AQ1282*Параметри!$K$48</f>
        <v>1825.6123639942225</v>
      </c>
      <c r="AT1282">
        <f>ROUNDUP(('Дані з ДІСО'!AE1282+'Дані не з ДІСО'!E1282+'Дані не з ДІСО'!G1282)/Параметри!$K$64,0)</f>
        <v>0</v>
      </c>
      <c r="AU1282">
        <f t="shared" si="232"/>
        <v>0</v>
      </c>
      <c r="AV1282">
        <f>IF(AT1282=0,0,('Дані з ДІСО'!AH1282+'Дані не з ДІСО'!G1282)/('Дані з ДІСО'!AE1282+'Дані не з ДІСО'!E1282+'Дані не з ДІСО'!G1282))</f>
        <v>0</v>
      </c>
      <c r="AW1282" s="31">
        <f>AU1282*(1+0.25*AV1282)*Параметри!$K$48</f>
        <v>0</v>
      </c>
      <c r="AX1282">
        <f>ROUNDUP('Дані з ДІСО'!AF1282/Параметри!$K$65,0)</f>
        <v>0</v>
      </c>
      <c r="AY1282">
        <f t="shared" si="233"/>
        <v>0</v>
      </c>
      <c r="AZ1282">
        <f>IF(AX1282=0,0,'Дані з ДІСО'!AI1282/'Дані з ДІСО'!AF1282)</f>
        <v>0</v>
      </c>
      <c r="BA1282" s="31">
        <f>AY1282*(1+0.25*AZ1282)*Параметри!$K$48</f>
        <v>0</v>
      </c>
      <c r="BB1282">
        <f>ROUNDUP('Дані з ДІСО'!AR1282/Параметри!$K$29,0)</f>
        <v>0</v>
      </c>
      <c r="BC1282">
        <f>ROUNDUP('Дані з ДІСО'!AS1282/Параметри!$K$29,0)</f>
        <v>0</v>
      </c>
      <c r="BD1282">
        <f>ROUNDUP('Дані з ДІСО'!AT1282/Параметри!$K$29,0)</f>
        <v>0</v>
      </c>
      <c r="BE1282" s="54">
        <f>(BB1282*Параметри!$K$32+BC1282*Параметри!$L$32+BD1282*Параметри!$M$32)/18</f>
        <v>0</v>
      </c>
      <c r="BF1282" s="31">
        <f>(BE1282*Параметри!$K$48+SUM('Дані з ДІСО'!AR1282:AT1282)*IF(Параметри!$R$37="RNK",Параметри!$K$45,Параметри!$R$47)*Параметри!$K$20/1000)*Параметри!$K$69</f>
        <v>0</v>
      </c>
      <c r="BG1282">
        <f>ROUNDUP(('Дані не з ДІСО'!I1282+'Дані не з ДІСО'!K1282)/Параметри!$K$26,0)</f>
        <v>87</v>
      </c>
      <c r="BH1282" s="31">
        <f>BG1282*Параметри!$M$36/18</f>
        <v>135.33333333333334</v>
      </c>
      <c r="BI1282">
        <f>IF(BG1282=0,0,'Дані не з ДІСО'!K1282/('Дані не з ДІСО'!I1282+'Дані не з ДІСО'!K1282))</f>
        <v>0</v>
      </c>
      <c r="BJ1282" s="31">
        <f>(1+0.25*BI1282)*BH1282*Параметри!$K$48</f>
        <v>27622.308811738672</v>
      </c>
      <c r="BK1282">
        <f>ROUNDUP('Дані не з ДІСО'!M1282/Параметри!$K$27,0)</f>
        <v>0</v>
      </c>
      <c r="BL1282">
        <f>BK1282*Параметри!$M$37/18</f>
        <v>0</v>
      </c>
      <c r="BM1282" s="31">
        <f>BL1282*Параметри!$K$48</f>
        <v>0</v>
      </c>
      <c r="BN1282" s="31">
        <f>'Дані не з ДІСО'!N1282*(7*Параметри!$K$50+Параметри!$K$49)</f>
        <v>0</v>
      </c>
      <c r="BO1282">
        <f>ROUNDUP('Дані з ДІСО'!V1282/Параметри!$K$25,0)</f>
        <v>0</v>
      </c>
      <c r="BP1282">
        <f>ROUNDUP('Дані з ДІСО'!W1282/Параметри!$K$25,0)</f>
        <v>0</v>
      </c>
      <c r="BQ1282">
        <f>ROUNDUP('Дані з ДІСО'!X1282/Параметри!$K$25,0)</f>
        <v>0</v>
      </c>
      <c r="BR1282">
        <f>(BO1282*Параметри!$K$34+BP1282*Параметри!$L$34+BQ1282*Параметри!$M$34)/18</f>
        <v>0</v>
      </c>
      <c r="BS1282">
        <f>IF(J1282=0,0,'Дані з ДІСО'!AC1282/J1282)</f>
        <v>0</v>
      </c>
      <c r="BT1282" s="31">
        <f>(1+0.25*BS1282)*BR1282*Параметри!$K$48</f>
        <v>0</v>
      </c>
      <c r="BU1282" s="31">
        <f ca="1">BT1282*'Коефіцієнти АТО'!U1282</f>
        <v>0</v>
      </c>
      <c r="BV1282" s="31">
        <f>J1282*(1+0.25*BS1282)*Параметри!$K$61*Параметри!$K$20/1000</f>
        <v>0</v>
      </c>
      <c r="BW1282" s="31">
        <f>(1+0.25*BS1282)*J1282*'Коефіцієнти АТО'!S1282*Параметри!$K$20/1000</f>
        <v>0</v>
      </c>
      <c r="BX1282" s="31">
        <f t="shared" ca="1" si="234"/>
        <v>0</v>
      </c>
      <c r="BY1282">
        <f>ROUNDUP('Дані з ДІСО'!AG1282/Параметри!$K$66,0)</f>
        <v>0</v>
      </c>
      <c r="BZ1282">
        <f t="shared" si="235"/>
        <v>0</v>
      </c>
      <c r="CA1282">
        <f>IF('Дані з ДІСО'!AG1282=0,0,'Дані з ДІСО'!AJ1282/'Дані з ДІСО'!AG1282)</f>
        <v>0</v>
      </c>
      <c r="CB1282" s="31">
        <f>BZ1282*(1+0.25*CA1282)*Параметри!$K$48</f>
        <v>0</v>
      </c>
      <c r="CC1282" s="31">
        <f t="shared" ca="1" si="236"/>
        <v>675530.8</v>
      </c>
      <c r="CD1282" s="31">
        <f t="shared" si="237"/>
        <v>27622.3</v>
      </c>
      <c r="CE1282" s="31">
        <f t="shared" si="238"/>
        <v>0</v>
      </c>
      <c r="CF1282" s="31">
        <f t="shared" si="239"/>
        <v>0</v>
      </c>
    </row>
    <row r="1283" spans="1:84" x14ac:dyDescent="0.25">
      <c r="A1283" s="9">
        <v>1282</v>
      </c>
      <c r="B1283" s="9" t="s">
        <v>2950</v>
      </c>
      <c r="C1283" s="9" t="s">
        <v>4353</v>
      </c>
      <c r="D1283" s="9" t="s">
        <v>3001</v>
      </c>
      <c r="E1283" s="9" t="s">
        <v>82</v>
      </c>
      <c r="F1283" s="9" t="s">
        <v>4196</v>
      </c>
      <c r="G1283" s="9" t="s">
        <v>2585</v>
      </c>
      <c r="H1283" s="31">
        <f>SUM('Дані з ДІСО'!J1283:L1283)</f>
        <v>5969</v>
      </c>
      <c r="I1283" s="31">
        <f>SUM('Дані з ДІСО'!P1283:R1283)</f>
        <v>10</v>
      </c>
      <c r="J1283" s="31">
        <f>SUM('Дані з ДІСО'!V1283:X1283)</f>
        <v>0</v>
      </c>
      <c r="K1283">
        <f ca="1">ROUNDUP('Дані з ДІСО'!J1283/'Коефіцієнти АТО'!$R1283,0)</f>
        <v>98</v>
      </c>
      <c r="L1283">
        <f ca="1">ROUNDUP('Дані з ДІСО'!K1283/'Коефіцієнти АТО'!$R1283,0)</f>
        <v>121</v>
      </c>
      <c r="M1283">
        <f ca="1">ROUNDUP('Дані з ДІСО'!L1283/'Коефіцієнти АТО'!$R1283,0)</f>
        <v>26</v>
      </c>
      <c r="N1283" s="28">
        <f ca="1">(K1283*Параметри!$K$32+L1283*Параметри!$L$32+M1283*Параметри!$M$32)/18</f>
        <v>419.55555555555554</v>
      </c>
      <c r="O1283" s="41">
        <f>'Дані з ДІСО'!Y1283/H1283</f>
        <v>0</v>
      </c>
      <c r="P1283" s="31">
        <f ca="1">(1+0.25*O1283)*N1283*Параметри!$K$48</f>
        <v>85633.69299928179</v>
      </c>
      <c r="Q1283" s="31">
        <f ca="1">P1283*'Коефіцієнти АТО'!T1283</f>
        <v>8563.3692999281793</v>
      </c>
      <c r="R1283" s="31">
        <f>H1283*(1+0.25*O1283)*Параметри!$K$61*Параметри!$K$20/1000</f>
        <v>0</v>
      </c>
      <c r="S1283" s="31">
        <f>H1283*(1+0.25*O1283)*'Коефіцієнти АТО'!S1283*Параметри!$K$20/1000</f>
        <v>12306.132355371556</v>
      </c>
      <c r="T1283" s="31">
        <f t="shared" ref="T1283:T1346" ca="1" si="241">SUM(P1283:S1283)</f>
        <v>106503.19465458152</v>
      </c>
      <c r="U1283" s="31">
        <f t="shared" ca="1" si="240"/>
        <v>106503.1946545815</v>
      </c>
      <c r="V1283">
        <f>ROUNDUP('Дані з ДІСО'!P1283/Параметри!$K$24,0)</f>
        <v>0</v>
      </c>
      <c r="W1283">
        <f>ROUNDUP('Дані з ДІСО'!Q1283/Параметри!$K$24,0)</f>
        <v>2</v>
      </c>
      <c r="X1283">
        <f>ROUNDUP('Дані з ДІСО'!R1283/Параметри!$K$24,0)</f>
        <v>0</v>
      </c>
      <c r="Y1283" s="28">
        <f>(V1283*Параметри!$K$33+W1283*Параметри!$L$33+X1283*Параметри!$M$33)/18</f>
        <v>4</v>
      </c>
      <c r="Z1283" s="41">
        <f>IF(I1283=0,0,'Дані з ДІСО'!AA1283/I1283)</f>
        <v>0</v>
      </c>
      <c r="AA1283" s="31">
        <f>(1+0.25*Z1283)*Y1283*Параметри!$K$48</f>
        <v>816.42292054400014</v>
      </c>
      <c r="AB1283" s="31">
        <f ca="1">AA1283*'Коефіцієнти АТО'!U1283</f>
        <v>38.37187726556801</v>
      </c>
      <c r="AC1283" s="31">
        <f>I1283*(1+0.25*Z1283)*Параметри!$K$61*Параметри!$K$20/1000</f>
        <v>0</v>
      </c>
      <c r="AD1283" s="31">
        <f>(1+0.25*Z1283)*I1283*'Коефіцієнти АТО'!S1283*Параметри!$K$20/1000</f>
        <v>20.61674041777778</v>
      </c>
      <c r="AE1283" s="31">
        <f t="shared" ref="AE1283:AE1346" ca="1" si="242">SUM(AA1283:AD1283)</f>
        <v>875.411538227346</v>
      </c>
      <c r="AF1283" s="45">
        <v>16.618220124096908</v>
      </c>
      <c r="AG1283" s="45">
        <f ca="1">T1283/SUM('Дані з ДІСО'!J1283:L1283)</f>
        <v>17.842719828209333</v>
      </c>
      <c r="AH1283">
        <f ca="1">'Коефіцієнти АТО'!R1283</f>
        <v>24.5</v>
      </c>
      <c r="AI1283">
        <v>25</v>
      </c>
      <c r="AJ1283" s="44">
        <f t="shared" ref="AJ1283:AJ1346" ca="1" si="243">AG1283/AF1283</f>
        <v>1.0736841668342607</v>
      </c>
      <c r="AK1283" t="str">
        <f ca="1">IF(OR(B1283="Область",B1283="Київ"),"Ні",IF(AJ1283&gt;Параметри!$K$72,"Так, верхній",IF(AJ1283&lt;Параметри!$K$73,"Так, нижній","Ні")))</f>
        <v>Ні</v>
      </c>
      <c r="AL1283" s="45">
        <f ca="1">IF(AK1283="Ні",AG1283,IF(AK1283="Так, верхній",AF1283*Параметри!$K$72,AF1283*Параметри!$K$73))</f>
        <v>17.842719828209333</v>
      </c>
      <c r="AM1283">
        <f>'Дані з ДІСО'!AL1283+'Дані з ДІСО'!AN1283</f>
        <v>31</v>
      </c>
      <c r="AN1283">
        <f>IF(AM1283=0,0,'Дані з ДІСО'!AN1283/AM1283)</f>
        <v>0</v>
      </c>
      <c r="AO1283" s="31">
        <f>AM1283*(1+0.25*AN1283)*Параметри!$K$50</f>
        <v>5935.0910039960008</v>
      </c>
      <c r="AP1283" s="31">
        <f>ROUNDUP(('Дані з ДІСО'!AU1283+'Дані з ДІСО'!AW1283)/Параметри!$K$28,0)</f>
        <v>0</v>
      </c>
      <c r="AQ1283" s="54">
        <f>AP1283*Параметри!$M$35/18</f>
        <v>0</v>
      </c>
      <c r="AR1283" s="31">
        <f>IF(AP1283=0,0,'Дані з ДІСО'!AW1283/SUM('Дані з ДІСО'!AU1283,'Дані з ДІСО'!AW1283))</f>
        <v>0</v>
      </c>
      <c r="AS1283" s="31">
        <f>(1+0.25*AR1283)*AQ1283*Параметри!$K$48</f>
        <v>0</v>
      </c>
      <c r="AT1283">
        <f>ROUNDUP(('Дані з ДІСО'!AE1283+'Дані не з ДІСО'!E1283+'Дані не з ДІСО'!G1283)/Параметри!$K$64,0)</f>
        <v>4</v>
      </c>
      <c r="AU1283">
        <f t="shared" ref="AU1283:AU1346" si="244">AT1283*2</f>
        <v>8</v>
      </c>
      <c r="AV1283">
        <f>IF(AT1283=0,0,('Дані з ДІСО'!AH1283+'Дані не з ДІСО'!G1283)/('Дані з ДІСО'!AE1283+'Дані не з ДІСО'!E1283+'Дані не з ДІСО'!G1283))</f>
        <v>0</v>
      </c>
      <c r="AW1283" s="31">
        <f>AU1283*(1+0.25*AV1283)*Параметри!$K$48</f>
        <v>1632.8458410880003</v>
      </c>
      <c r="AX1283">
        <f>ROUNDUP('Дані з ДІСО'!AF1283/Параметри!$K$65,0)</f>
        <v>0</v>
      </c>
      <c r="AY1283">
        <f t="shared" ref="AY1283:AY1346" si="245">AX1283*2</f>
        <v>0</v>
      </c>
      <c r="AZ1283">
        <f>IF(AX1283=0,0,'Дані з ДІСО'!AI1283/'Дані з ДІСО'!AF1283)</f>
        <v>0</v>
      </c>
      <c r="BA1283" s="31">
        <f>AY1283*(1+0.25*AZ1283)*Параметри!$K$48</f>
        <v>0</v>
      </c>
      <c r="BB1283">
        <f>ROUNDUP('Дані з ДІСО'!AR1283/Параметри!$K$29,0)</f>
        <v>0</v>
      </c>
      <c r="BC1283">
        <f>ROUNDUP('Дані з ДІСО'!AS1283/Параметри!$K$29,0)</f>
        <v>0</v>
      </c>
      <c r="BD1283">
        <f>ROUNDUP('Дані з ДІСО'!AT1283/Параметри!$K$29,0)</f>
        <v>0</v>
      </c>
      <c r="BE1283" s="54">
        <f>(BB1283*Параметри!$K$32+BC1283*Параметри!$L$32+BD1283*Параметри!$M$32)/18</f>
        <v>0</v>
      </c>
      <c r="BF1283" s="31">
        <f>(BE1283*Параметри!$K$48+SUM('Дані з ДІСО'!AR1283:AT1283)*IF(Параметри!$R$37="RNK",Параметри!$K$45,Параметри!$R$47)*Параметри!$K$20/1000)*Параметри!$K$69</f>
        <v>0</v>
      </c>
      <c r="BG1283">
        <f>ROUNDUP(('Дані не з ДІСО'!I1283+'Дані не з ДІСО'!K1283)/Параметри!$K$26,0)</f>
        <v>0</v>
      </c>
      <c r="BH1283" s="31">
        <f>BG1283*Параметри!$M$36/18</f>
        <v>0</v>
      </c>
      <c r="BI1283">
        <f>IF(BG1283=0,0,'Дані не з ДІСО'!K1283/('Дані не з ДІСО'!I1283+'Дані не з ДІСО'!K1283))</f>
        <v>0</v>
      </c>
      <c r="BJ1283" s="31">
        <f>(1+0.25*BI1283)*BH1283*Параметри!$K$48</f>
        <v>0</v>
      </c>
      <c r="BK1283">
        <f>ROUNDUP('Дані не з ДІСО'!M1283/Параметри!$K$27,0)</f>
        <v>0</v>
      </c>
      <c r="BL1283">
        <f>BK1283*Параметри!$M$37/18</f>
        <v>0</v>
      </c>
      <c r="BM1283" s="31">
        <f>BL1283*Параметри!$K$48</f>
        <v>0</v>
      </c>
      <c r="BN1283" s="31">
        <f>'Дані не з ДІСО'!N1283*(7*Параметри!$K$50+Параметри!$K$49)</f>
        <v>0</v>
      </c>
      <c r="BO1283">
        <f>ROUNDUP('Дані з ДІСО'!V1283/Параметри!$K$25,0)</f>
        <v>0</v>
      </c>
      <c r="BP1283">
        <f>ROUNDUP('Дані з ДІСО'!W1283/Параметри!$K$25,0)</f>
        <v>0</v>
      </c>
      <c r="BQ1283">
        <f>ROUNDUP('Дані з ДІСО'!X1283/Параметри!$K$25,0)</f>
        <v>0</v>
      </c>
      <c r="BR1283">
        <f>(BO1283*Параметри!$K$34+BP1283*Параметри!$L$34+BQ1283*Параметри!$M$34)/18</f>
        <v>0</v>
      </c>
      <c r="BS1283">
        <f>IF(J1283=0,0,'Дані з ДІСО'!AC1283/J1283)</f>
        <v>0</v>
      </c>
      <c r="BT1283" s="31">
        <f>(1+0.25*BS1283)*BR1283*Параметри!$K$48</f>
        <v>0</v>
      </c>
      <c r="BU1283" s="31">
        <f ca="1">BT1283*'Коефіцієнти АТО'!U1283</f>
        <v>0</v>
      </c>
      <c r="BV1283" s="31">
        <f>J1283*(1+0.25*BS1283)*Параметри!$K$61*Параметри!$K$20/1000</f>
        <v>0</v>
      </c>
      <c r="BW1283" s="31">
        <f>(1+0.25*BS1283)*J1283*'Коефіцієнти АТО'!S1283*Параметри!$K$20/1000</f>
        <v>0</v>
      </c>
      <c r="BX1283" s="31">
        <f t="shared" ref="BX1283:BX1346" ca="1" si="246">SUM(BT1283:BW1283)</f>
        <v>0</v>
      </c>
      <c r="BY1283">
        <f>ROUNDUP('Дані з ДІСО'!AG1283/Параметри!$K$66,0)</f>
        <v>0</v>
      </c>
      <c r="BZ1283">
        <f t="shared" ref="BZ1283:BZ1346" si="247">BY1283*2</f>
        <v>0</v>
      </c>
      <c r="CA1283">
        <f>IF('Дані з ДІСО'!AG1283=0,0,'Дані з ДІСО'!AJ1283/'Дані з ДІСО'!AG1283)</f>
        <v>0</v>
      </c>
      <c r="CB1283" s="31">
        <f>BZ1283*(1+0.25*CA1283)*Параметри!$K$48</f>
        <v>0</v>
      </c>
      <c r="CC1283" s="31">
        <f t="shared" ref="CC1283:CC1346" ca="1" si="248">ROUND(U1283+AE1283+AO1283+AS1283+AW1283+BA1283+BF1283+BX1283+CB1283,1)</f>
        <v>114946.5</v>
      </c>
      <c r="CD1283" s="31">
        <f t="shared" ref="CD1283:CD1346" si="249">ROUND(BJ1283,1)</f>
        <v>0</v>
      </c>
      <c r="CE1283" s="31">
        <f t="shared" ref="CE1283:CE1346" si="250">ROUND(BM1283,1)</f>
        <v>0</v>
      </c>
      <c r="CF1283" s="31">
        <f t="shared" ref="CF1283:CF1346" si="251">ROUND(BN1283,1)</f>
        <v>0</v>
      </c>
    </row>
    <row r="1284" spans="1:84" x14ac:dyDescent="0.25">
      <c r="A1284" s="9">
        <v>1283</v>
      </c>
      <c r="B1284" s="9" t="s">
        <v>4354</v>
      </c>
      <c r="C1284" s="9" t="s">
        <v>4354</v>
      </c>
      <c r="D1284" s="9" t="s">
        <v>3001</v>
      </c>
      <c r="E1284" s="9" t="s">
        <v>28</v>
      </c>
      <c r="F1284" s="9" t="s">
        <v>4197</v>
      </c>
      <c r="G1284" s="9" t="s">
        <v>2587</v>
      </c>
      <c r="H1284" s="31">
        <f>SUM('Дані з ДІСО'!J1284:L1284)</f>
        <v>388</v>
      </c>
      <c r="I1284" s="31">
        <f>SUM('Дані з ДІСО'!P1284:R1284)</f>
        <v>0</v>
      </c>
      <c r="J1284" s="31">
        <f>SUM('Дані з ДІСО'!V1284:X1284)</f>
        <v>0</v>
      </c>
      <c r="K1284">
        <f ca="1">ROUNDUP('Дані з ДІСО'!J1284/'Коефіцієнти АТО'!$R1284,0)</f>
        <v>12</v>
      </c>
      <c r="L1284">
        <f ca="1">ROUNDUP('Дані з ДІСО'!K1284/'Коефіцієнти АТО'!$R1284,0)</f>
        <v>15</v>
      </c>
      <c r="M1284">
        <f ca="1">ROUNDUP('Дані з ДІСО'!L1284/'Коефіцієнти АТО'!$R1284,0)</f>
        <v>5</v>
      </c>
      <c r="N1284" s="28">
        <f ca="1">(K1284*Параметри!$K$32+L1284*Параметри!$L$32+M1284*Параметри!$M$32)/18</f>
        <v>55.555555555555557</v>
      </c>
      <c r="O1284" s="41">
        <f>'Дані з ДІСО'!Y1284/H1284</f>
        <v>0</v>
      </c>
      <c r="P1284" s="31">
        <f ca="1">(1+0.25*O1284)*N1284*Параметри!$K$48</f>
        <v>11339.20722977778</v>
      </c>
      <c r="Q1284" s="31">
        <f ca="1">P1284*'Коефіцієнти АТО'!T1284</f>
        <v>192.76652290622226</v>
      </c>
      <c r="R1284" s="31">
        <f>H1284*(1+0.25*O1284)*Параметри!$K$61*Параметри!$K$20/1000</f>
        <v>0</v>
      </c>
      <c r="S1284" s="31">
        <f>H1284*(1+0.25*O1284)*'Коефіцієнти АТО'!S1284*Параметри!$K$20/1000</f>
        <v>1999.8238205244445</v>
      </c>
      <c r="T1284" s="31">
        <f t="shared" ca="1" si="241"/>
        <v>13531.797573208447</v>
      </c>
      <c r="U1284" s="31">
        <f t="shared" ca="1" si="240"/>
        <v>14414.538214311724</v>
      </c>
      <c r="V1284">
        <f>ROUNDUP('Дані з ДІСО'!P1284/Параметри!$K$24,0)</f>
        <v>0</v>
      </c>
      <c r="W1284">
        <f>ROUNDUP('Дані з ДІСО'!Q1284/Параметри!$K$24,0)</f>
        <v>0</v>
      </c>
      <c r="X1284">
        <f>ROUNDUP('Дані з ДІСО'!R1284/Параметри!$K$24,0)</f>
        <v>0</v>
      </c>
      <c r="Y1284" s="28">
        <f>(V1284*Параметри!$K$33+W1284*Параметри!$L$33+X1284*Параметри!$M$33)/18</f>
        <v>0</v>
      </c>
      <c r="Z1284" s="41">
        <f>IF(I1284=0,0,'Дані з ДІСО'!AA1284/I1284)</f>
        <v>0</v>
      </c>
      <c r="AA1284" s="31">
        <f>(1+0.25*Z1284)*Y1284*Параметри!$K$48</f>
        <v>0</v>
      </c>
      <c r="AB1284" s="31">
        <f ca="1">AA1284*'Коефіцієнти АТО'!U1284</f>
        <v>0</v>
      </c>
      <c r="AC1284" s="31">
        <f>I1284*(1+0.25*Z1284)*Параметри!$K$61*Параметри!$K$20/1000</f>
        <v>0</v>
      </c>
      <c r="AD1284" s="31">
        <f>(1+0.25*Z1284)*I1284*'Коефіцієнти АТО'!S1284*Параметри!$K$20/1000</f>
        <v>0</v>
      </c>
      <c r="AE1284" s="31">
        <f t="shared" ca="1" si="242"/>
        <v>0</v>
      </c>
      <c r="AF1284" s="45">
        <v>37.150871686370422</v>
      </c>
      <c r="AG1284" s="45">
        <f ca="1">T1284/SUM('Дані з ДІСО'!J1284:L1284)</f>
        <v>34.875766941258881</v>
      </c>
      <c r="AH1284">
        <f ca="1">'Коефіцієнти АТО'!R1284</f>
        <v>13</v>
      </c>
      <c r="AI1284">
        <v>10.5</v>
      </c>
      <c r="AJ1284" s="44">
        <f t="shared" ca="1" si="243"/>
        <v>0.93876039398703504</v>
      </c>
      <c r="AK1284" t="str">
        <f ca="1">IF(OR(B1284="Область",B1284="Київ"),"Ні",IF(AJ1284&gt;Параметри!$K$72,"Так, верхній",IF(AJ1284&lt;Параметри!$K$73,"Так, нижній","Ні")))</f>
        <v>Так, нижній</v>
      </c>
      <c r="AL1284" s="45">
        <f ca="1">IF(AK1284="Ні",AG1284,IF(AK1284="Так, верхній",AF1284*Параметри!$K$72,AF1284*Параметри!$K$73))</f>
        <v>37.150871686370422</v>
      </c>
      <c r="AM1284">
        <f>'Дані з ДІСО'!AL1284+'Дані з ДІСО'!AN1284</f>
        <v>2</v>
      </c>
      <c r="AN1284">
        <f>IF(AM1284=0,0,'Дані з ДІСО'!AN1284/AM1284)</f>
        <v>0</v>
      </c>
      <c r="AO1284" s="31">
        <f>AM1284*(1+0.25*AN1284)*Параметри!$K$50</f>
        <v>382.90909703200003</v>
      </c>
      <c r="AP1284" s="31">
        <f>ROUNDUP(('Дані з ДІСО'!AU1284+'Дані з ДІСО'!AW1284)/Параметри!$K$28,0)</f>
        <v>0</v>
      </c>
      <c r="AQ1284" s="54">
        <f>AP1284*Параметри!$M$35/18</f>
        <v>0</v>
      </c>
      <c r="AR1284" s="31">
        <f>IF(AP1284=0,0,'Дані з ДІСО'!AW1284/SUM('Дані з ДІСО'!AU1284,'Дані з ДІСО'!AW1284))</f>
        <v>0</v>
      </c>
      <c r="AS1284" s="31">
        <f>(1+0.25*AR1284)*AQ1284*Параметри!$K$48</f>
        <v>0</v>
      </c>
      <c r="AT1284">
        <f>ROUNDUP(('Дані з ДІСО'!AE1284+'Дані не з ДІСО'!E1284+'Дані не з ДІСО'!G1284)/Параметри!$K$64,0)</f>
        <v>0</v>
      </c>
      <c r="AU1284">
        <f t="shared" si="244"/>
        <v>0</v>
      </c>
      <c r="AV1284">
        <f>IF(AT1284=0,0,('Дані з ДІСО'!AH1284+'Дані не з ДІСО'!G1284)/('Дані з ДІСО'!AE1284+'Дані не з ДІСО'!E1284+'Дані не з ДІСО'!G1284))</f>
        <v>0</v>
      </c>
      <c r="AW1284" s="31">
        <f>AU1284*(1+0.25*AV1284)*Параметри!$K$48</f>
        <v>0</v>
      </c>
      <c r="AX1284">
        <f>ROUNDUP('Дані з ДІСО'!AF1284/Параметри!$K$65,0)</f>
        <v>0</v>
      </c>
      <c r="AY1284">
        <f t="shared" si="245"/>
        <v>0</v>
      </c>
      <c r="AZ1284">
        <f>IF(AX1284=0,0,'Дані з ДІСО'!AI1284/'Дані з ДІСО'!AF1284)</f>
        <v>0</v>
      </c>
      <c r="BA1284" s="31">
        <f>AY1284*(1+0.25*AZ1284)*Параметри!$K$48</f>
        <v>0</v>
      </c>
      <c r="BB1284">
        <f>ROUNDUP('Дані з ДІСО'!AR1284/Параметри!$K$29,0)</f>
        <v>0</v>
      </c>
      <c r="BC1284">
        <f>ROUNDUP('Дані з ДІСО'!AS1284/Параметри!$K$29,0)</f>
        <v>0</v>
      </c>
      <c r="BD1284">
        <f>ROUNDUP('Дані з ДІСО'!AT1284/Параметри!$K$29,0)</f>
        <v>0</v>
      </c>
      <c r="BE1284" s="54">
        <f>(BB1284*Параметри!$K$32+BC1284*Параметри!$L$32+BD1284*Параметри!$M$32)/18</f>
        <v>0</v>
      </c>
      <c r="BF1284" s="31">
        <f>(BE1284*Параметри!$K$48+SUM('Дані з ДІСО'!AR1284:AT1284)*IF(Параметри!$R$37="RNK",Параметри!$K$45,Параметри!$R$47)*Параметри!$K$20/1000)*Параметри!$K$69</f>
        <v>0</v>
      </c>
      <c r="BG1284">
        <f>ROUNDUP(('Дані не з ДІСО'!I1284+'Дані не з ДІСО'!K1284)/Параметри!$K$26,0)</f>
        <v>0</v>
      </c>
      <c r="BH1284" s="31">
        <f>BG1284*Параметри!$M$36/18</f>
        <v>0</v>
      </c>
      <c r="BI1284">
        <f>IF(BG1284=0,0,'Дані не з ДІСО'!K1284/('Дані не з ДІСО'!I1284+'Дані не з ДІСО'!K1284))</f>
        <v>0</v>
      </c>
      <c r="BJ1284" s="31">
        <f>(1+0.25*BI1284)*BH1284*Параметри!$K$48</f>
        <v>0</v>
      </c>
      <c r="BK1284">
        <f>ROUNDUP('Дані не з ДІСО'!M1284/Параметри!$K$27,0)</f>
        <v>0</v>
      </c>
      <c r="BL1284">
        <f>BK1284*Параметри!$M$37/18</f>
        <v>0</v>
      </c>
      <c r="BM1284" s="31">
        <f>BL1284*Параметри!$K$48</f>
        <v>0</v>
      </c>
      <c r="BN1284" s="31">
        <f>'Дані не з ДІСО'!N1284*(7*Параметри!$K$50+Параметри!$K$49)</f>
        <v>0</v>
      </c>
      <c r="BO1284">
        <f>ROUNDUP('Дані з ДІСО'!V1284/Параметри!$K$25,0)</f>
        <v>0</v>
      </c>
      <c r="BP1284">
        <f>ROUNDUP('Дані з ДІСО'!W1284/Параметри!$K$25,0)</f>
        <v>0</v>
      </c>
      <c r="BQ1284">
        <f>ROUNDUP('Дані з ДІСО'!X1284/Параметри!$K$25,0)</f>
        <v>0</v>
      </c>
      <c r="BR1284">
        <f>(BO1284*Параметри!$K$34+BP1284*Параметри!$L$34+BQ1284*Параметри!$M$34)/18</f>
        <v>0</v>
      </c>
      <c r="BS1284">
        <f>IF(J1284=0,0,'Дані з ДІСО'!AC1284/J1284)</f>
        <v>0</v>
      </c>
      <c r="BT1284" s="31">
        <f>(1+0.25*BS1284)*BR1284*Параметри!$K$48</f>
        <v>0</v>
      </c>
      <c r="BU1284" s="31">
        <f ca="1">BT1284*'Коефіцієнти АТО'!U1284</f>
        <v>0</v>
      </c>
      <c r="BV1284" s="31">
        <f>J1284*(1+0.25*BS1284)*Параметри!$K$61*Параметри!$K$20/1000</f>
        <v>0</v>
      </c>
      <c r="BW1284" s="31">
        <f>(1+0.25*BS1284)*J1284*'Коефіцієнти АТО'!S1284*Параметри!$K$20/1000</f>
        <v>0</v>
      </c>
      <c r="BX1284" s="31">
        <f t="shared" ca="1" si="246"/>
        <v>0</v>
      </c>
      <c r="BY1284">
        <f>ROUNDUP('Дані з ДІСО'!AG1284/Параметри!$K$66,0)</f>
        <v>0</v>
      </c>
      <c r="BZ1284">
        <f t="shared" si="247"/>
        <v>0</v>
      </c>
      <c r="CA1284">
        <f>IF('Дані з ДІСО'!AG1284=0,0,'Дані з ДІСО'!AJ1284/'Дані з ДІСО'!AG1284)</f>
        <v>0</v>
      </c>
      <c r="CB1284" s="31">
        <f>BZ1284*(1+0.25*CA1284)*Параметри!$K$48</f>
        <v>0</v>
      </c>
      <c r="CC1284" s="31">
        <f t="shared" ca="1" si="248"/>
        <v>14797.4</v>
      </c>
      <c r="CD1284" s="31">
        <f t="shared" si="249"/>
        <v>0</v>
      </c>
      <c r="CE1284" s="31">
        <f t="shared" si="250"/>
        <v>0</v>
      </c>
      <c r="CF1284" s="31">
        <f t="shared" si="251"/>
        <v>0</v>
      </c>
    </row>
    <row r="1285" spans="1:84" x14ac:dyDescent="0.25">
      <c r="A1285" s="9">
        <v>1284</v>
      </c>
      <c r="B1285" s="9" t="s">
        <v>4355</v>
      </c>
      <c r="C1285" s="9" t="s">
        <v>4355</v>
      </c>
      <c r="D1285" s="9" t="s">
        <v>3001</v>
      </c>
      <c r="E1285" s="9" t="s">
        <v>33</v>
      </c>
      <c r="F1285" s="9" t="s">
        <v>4198</v>
      </c>
      <c r="G1285" s="9" t="s">
        <v>2589</v>
      </c>
      <c r="H1285" s="31">
        <f>SUM('Дані з ДІСО'!J1285:L1285)</f>
        <v>2063</v>
      </c>
      <c r="I1285" s="31">
        <f>SUM('Дані з ДІСО'!P1285:R1285)</f>
        <v>0</v>
      </c>
      <c r="J1285" s="31">
        <f>SUM('Дані з ДІСО'!V1285:X1285)</f>
        <v>0</v>
      </c>
      <c r="K1285">
        <f ca="1">ROUNDUP('Дані з ДІСО'!J1285/'Коефіцієнти АТО'!$R1285,0)</f>
        <v>57</v>
      </c>
      <c r="L1285">
        <f ca="1">ROUNDUP('Дані з ДІСО'!K1285/'Коефіцієнти АТО'!$R1285,0)</f>
        <v>71</v>
      </c>
      <c r="M1285">
        <f ca="1">ROUNDUP('Дані з ДІСО'!L1285/'Коефіцієнти АТО'!$R1285,0)</f>
        <v>16</v>
      </c>
      <c r="N1285" s="28">
        <f ca="1">(K1285*Параметри!$K$32+L1285*Параметри!$L$32+M1285*Параметри!$M$32)/18</f>
        <v>247.05555555555554</v>
      </c>
      <c r="O1285" s="41">
        <f>'Дані з ДІСО'!Y1285/H1285</f>
        <v>0</v>
      </c>
      <c r="P1285" s="31">
        <f ca="1">(1+0.25*O1285)*N1285*Параметри!$K$48</f>
        <v>50425.454550821785</v>
      </c>
      <c r="Q1285" s="31">
        <f ca="1">P1285*'Коефіцієнти АТО'!T1285</f>
        <v>857.23272736397041</v>
      </c>
      <c r="R1285" s="31">
        <f>H1285*(1+0.25*O1285)*Параметри!$K$61*Параметри!$K$20/1000</f>
        <v>0</v>
      </c>
      <c r="S1285" s="31">
        <f>H1285*(1+0.25*O1285)*'Коефіцієнти АТО'!S1285*Параметри!$K$20/1000</f>
        <v>9569.7754834219995</v>
      </c>
      <c r="T1285" s="31">
        <f t="shared" ca="1" si="241"/>
        <v>60852.462761607749</v>
      </c>
      <c r="U1285" s="31">
        <f t="shared" ca="1" si="240"/>
        <v>60852.462761607749</v>
      </c>
      <c r="V1285">
        <f>ROUNDUP('Дані з ДІСО'!P1285/Параметри!$K$24,0)</f>
        <v>0</v>
      </c>
      <c r="W1285">
        <f>ROUNDUP('Дані з ДІСО'!Q1285/Параметри!$K$24,0)</f>
        <v>0</v>
      </c>
      <c r="X1285">
        <f>ROUNDUP('Дані з ДІСО'!R1285/Параметри!$K$24,0)</f>
        <v>0</v>
      </c>
      <c r="Y1285" s="28">
        <f>(V1285*Параметри!$K$33+W1285*Параметри!$L$33+X1285*Параметри!$M$33)/18</f>
        <v>0</v>
      </c>
      <c r="Z1285" s="41">
        <f>IF(I1285=0,0,'Дані з ДІСО'!AA1285/I1285)</f>
        <v>0</v>
      </c>
      <c r="AA1285" s="31">
        <f>(1+0.25*Z1285)*Y1285*Параметри!$K$48</f>
        <v>0</v>
      </c>
      <c r="AB1285" s="31">
        <f ca="1">AA1285*'Коефіцієнти АТО'!U1285</f>
        <v>0</v>
      </c>
      <c r="AC1285" s="31">
        <f>I1285*(1+0.25*Z1285)*Параметри!$K$61*Параметри!$K$20/1000</f>
        <v>0</v>
      </c>
      <c r="AD1285" s="31">
        <f>(1+0.25*Z1285)*I1285*'Коефіцієнти АТО'!S1285*Параметри!$K$20/1000</f>
        <v>0</v>
      </c>
      <c r="AE1285" s="31">
        <f t="shared" ca="1" si="242"/>
        <v>0</v>
      </c>
      <c r="AF1285" s="45">
        <v>26.917354590619414</v>
      </c>
      <c r="AG1285" s="45">
        <f ca="1">T1285/SUM('Дані з ДІСО'!J1285:L1285)</f>
        <v>29.497073563551986</v>
      </c>
      <c r="AH1285">
        <f ca="1">'Коефіцієнти АТО'!R1285</f>
        <v>14.5</v>
      </c>
      <c r="AI1285">
        <v>15</v>
      </c>
      <c r="AJ1285" s="44">
        <f t="shared" ca="1" si="243"/>
        <v>1.0958385031577953</v>
      </c>
      <c r="AK1285" t="str">
        <f ca="1">IF(OR(B1285="Область",B1285="Київ"),"Ні",IF(AJ1285&gt;Параметри!$K$72,"Так, верхній",IF(AJ1285&lt;Параметри!$K$73,"Так, нижній","Ні")))</f>
        <v>Ні</v>
      </c>
      <c r="AL1285" s="45">
        <f ca="1">IF(AK1285="Ні",AG1285,IF(AK1285="Так, верхній",AF1285*Параметри!$K$72,AF1285*Параметри!$K$73))</f>
        <v>29.497073563551986</v>
      </c>
      <c r="AM1285">
        <f>'Дані з ДІСО'!AL1285+'Дані з ДІСО'!AN1285</f>
        <v>28</v>
      </c>
      <c r="AN1285">
        <f>IF(AM1285=0,0,'Дані з ДІСО'!AN1285/AM1285)</f>
        <v>0</v>
      </c>
      <c r="AO1285" s="31">
        <f>AM1285*(1+0.25*AN1285)*Параметри!$K$50</f>
        <v>5360.7273584480008</v>
      </c>
      <c r="AP1285" s="31">
        <f>ROUNDUP(('Дані з ДІСО'!AU1285+'Дані з ДІСО'!AW1285)/Параметри!$K$28,0)</f>
        <v>0</v>
      </c>
      <c r="AQ1285" s="54">
        <f>AP1285*Параметри!$M$35/18</f>
        <v>0</v>
      </c>
      <c r="AR1285" s="31">
        <f>IF(AP1285=0,0,'Дані з ДІСО'!AW1285/SUM('Дані з ДІСО'!AU1285,'Дані з ДІСО'!AW1285))</f>
        <v>0</v>
      </c>
      <c r="AS1285" s="31">
        <f>(1+0.25*AR1285)*AQ1285*Параметри!$K$48</f>
        <v>0</v>
      </c>
      <c r="AT1285">
        <f>ROUNDUP(('Дані з ДІСО'!AE1285+'Дані не з ДІСО'!E1285+'Дані не з ДІСО'!G1285)/Параметри!$K$64,0)</f>
        <v>0</v>
      </c>
      <c r="AU1285">
        <f t="shared" si="244"/>
        <v>0</v>
      </c>
      <c r="AV1285">
        <f>IF(AT1285=0,0,('Дані з ДІСО'!AH1285+'Дані не з ДІСО'!G1285)/('Дані з ДІСО'!AE1285+'Дані не з ДІСО'!E1285+'Дані не з ДІСО'!G1285))</f>
        <v>0</v>
      </c>
      <c r="AW1285" s="31">
        <f>AU1285*(1+0.25*AV1285)*Параметри!$K$48</f>
        <v>0</v>
      </c>
      <c r="AX1285">
        <f>ROUNDUP('Дані з ДІСО'!AF1285/Параметри!$K$65,0)</f>
        <v>0</v>
      </c>
      <c r="AY1285">
        <f t="shared" si="245"/>
        <v>0</v>
      </c>
      <c r="AZ1285">
        <f>IF(AX1285=0,0,'Дані з ДІСО'!AI1285/'Дані з ДІСО'!AF1285)</f>
        <v>0</v>
      </c>
      <c r="BA1285" s="31">
        <f>AY1285*(1+0.25*AZ1285)*Параметри!$K$48</f>
        <v>0</v>
      </c>
      <c r="BB1285">
        <f>ROUNDUP('Дані з ДІСО'!AR1285/Параметри!$K$29,0)</f>
        <v>0</v>
      </c>
      <c r="BC1285">
        <f>ROUNDUP('Дані з ДІСО'!AS1285/Параметри!$K$29,0)</f>
        <v>0</v>
      </c>
      <c r="BD1285">
        <f>ROUNDUP('Дані з ДІСО'!AT1285/Параметри!$K$29,0)</f>
        <v>0</v>
      </c>
      <c r="BE1285" s="54">
        <f>(BB1285*Параметри!$K$32+BC1285*Параметри!$L$32+BD1285*Параметри!$M$32)/18</f>
        <v>0</v>
      </c>
      <c r="BF1285" s="31">
        <f>(BE1285*Параметри!$K$48+SUM('Дані з ДІСО'!AR1285:AT1285)*IF(Параметри!$R$37="RNK",Параметри!$K$45,Параметри!$R$47)*Параметри!$K$20/1000)*Параметри!$K$69</f>
        <v>0</v>
      </c>
      <c r="BG1285">
        <f>ROUNDUP(('Дані не з ДІСО'!I1285+'Дані не з ДІСО'!K1285)/Параметри!$K$26,0)</f>
        <v>0</v>
      </c>
      <c r="BH1285" s="31">
        <f>BG1285*Параметри!$M$36/18</f>
        <v>0</v>
      </c>
      <c r="BI1285">
        <f>IF(BG1285=0,0,'Дані не з ДІСО'!K1285/('Дані не з ДІСО'!I1285+'Дані не з ДІСО'!K1285))</f>
        <v>0</v>
      </c>
      <c r="BJ1285" s="31">
        <f>(1+0.25*BI1285)*BH1285*Параметри!$K$48</f>
        <v>0</v>
      </c>
      <c r="BK1285">
        <f>ROUNDUP('Дані не з ДІСО'!M1285/Параметри!$K$27,0)</f>
        <v>0</v>
      </c>
      <c r="BL1285">
        <f>BK1285*Параметри!$M$37/18</f>
        <v>0</v>
      </c>
      <c r="BM1285" s="31">
        <f>BL1285*Параметри!$K$48</f>
        <v>0</v>
      </c>
      <c r="BN1285" s="31">
        <f>'Дані не з ДІСО'!N1285*(7*Параметри!$K$50+Параметри!$K$49)</f>
        <v>0</v>
      </c>
      <c r="BO1285">
        <f>ROUNDUP('Дані з ДІСО'!V1285/Параметри!$K$25,0)</f>
        <v>0</v>
      </c>
      <c r="BP1285">
        <f>ROUNDUP('Дані з ДІСО'!W1285/Параметри!$K$25,0)</f>
        <v>0</v>
      </c>
      <c r="BQ1285">
        <f>ROUNDUP('Дані з ДІСО'!X1285/Параметри!$K$25,0)</f>
        <v>0</v>
      </c>
      <c r="BR1285">
        <f>(BO1285*Параметри!$K$34+BP1285*Параметри!$L$34+BQ1285*Параметри!$M$34)/18</f>
        <v>0</v>
      </c>
      <c r="BS1285">
        <f>IF(J1285=0,0,'Дані з ДІСО'!AC1285/J1285)</f>
        <v>0</v>
      </c>
      <c r="BT1285" s="31">
        <f>(1+0.25*BS1285)*BR1285*Параметри!$K$48</f>
        <v>0</v>
      </c>
      <c r="BU1285" s="31">
        <f ca="1">BT1285*'Коефіцієнти АТО'!U1285</f>
        <v>0</v>
      </c>
      <c r="BV1285" s="31">
        <f>J1285*(1+0.25*BS1285)*Параметри!$K$61*Параметри!$K$20/1000</f>
        <v>0</v>
      </c>
      <c r="BW1285" s="31">
        <f>(1+0.25*BS1285)*J1285*'Коефіцієнти АТО'!S1285*Параметри!$K$20/1000</f>
        <v>0</v>
      </c>
      <c r="BX1285" s="31">
        <f t="shared" ca="1" si="246"/>
        <v>0</v>
      </c>
      <c r="BY1285">
        <f>ROUNDUP('Дані з ДІСО'!AG1285/Параметри!$K$66,0)</f>
        <v>0</v>
      </c>
      <c r="BZ1285">
        <f t="shared" si="247"/>
        <v>0</v>
      </c>
      <c r="CA1285">
        <f>IF('Дані з ДІСО'!AG1285=0,0,'Дані з ДІСО'!AJ1285/'Дані з ДІСО'!AG1285)</f>
        <v>0</v>
      </c>
      <c r="CB1285" s="31">
        <f>BZ1285*(1+0.25*CA1285)*Параметри!$K$48</f>
        <v>0</v>
      </c>
      <c r="CC1285" s="31">
        <f t="shared" ca="1" si="248"/>
        <v>66213.2</v>
      </c>
      <c r="CD1285" s="31">
        <f t="shared" si="249"/>
        <v>0</v>
      </c>
      <c r="CE1285" s="31">
        <f t="shared" si="250"/>
        <v>0</v>
      </c>
      <c r="CF1285" s="31">
        <f t="shared" si="251"/>
        <v>0</v>
      </c>
    </row>
    <row r="1286" spans="1:84" x14ac:dyDescent="0.25">
      <c r="A1286" s="9">
        <v>1285</v>
      </c>
      <c r="B1286" s="9" t="s">
        <v>20</v>
      </c>
      <c r="C1286" s="9" t="s">
        <v>20</v>
      </c>
      <c r="D1286" s="9" t="s">
        <v>3003</v>
      </c>
      <c r="E1286" s="9" t="s">
        <v>21</v>
      </c>
      <c r="F1286" s="9" t="s">
        <v>3002</v>
      </c>
      <c r="G1286" s="9" t="s">
        <v>2592</v>
      </c>
      <c r="H1286" s="31">
        <f>SUM('Дані з ДІСО'!J1286:L1286)</f>
        <v>1938</v>
      </c>
      <c r="I1286" s="31">
        <f>SUM('Дані з ДІСО'!P1286:R1286)</f>
        <v>734</v>
      </c>
      <c r="J1286" s="31">
        <f>SUM('Дані з ДІСО'!V1286:X1286)</f>
        <v>384</v>
      </c>
      <c r="K1286">
        <f ca="1">ROUNDUP('Дані з ДІСО'!J1286/'Коефіцієнти АТО'!$R1286,0)</f>
        <v>38</v>
      </c>
      <c r="L1286">
        <f ca="1">ROUNDUP('Дані з ДІСО'!K1286/'Коефіцієнти АТО'!$R1286,0)</f>
        <v>49</v>
      </c>
      <c r="M1286">
        <f ca="1">ROUNDUP('Дані з ДІСО'!L1286/'Коефіцієнти АТО'!$R1286,0)</f>
        <v>12</v>
      </c>
      <c r="N1286" s="28">
        <f ca="1">(K1286*Параметри!$K$32+L1286*Параметри!$L$32+M1286*Параметри!$M$32)/18</f>
        <v>170.66666666666666</v>
      </c>
      <c r="O1286" s="41">
        <f>'Дані з ДІСО'!Y1286/H1286</f>
        <v>0</v>
      </c>
      <c r="P1286" s="31">
        <f ca="1">(1+0.25*O1286)*N1286*Параметри!$K$48</f>
        <v>34834.044609877339</v>
      </c>
      <c r="Q1286" s="31">
        <f ca="1">P1286*'Коефіцієнти АТО'!T1286</f>
        <v>2438.383122691414</v>
      </c>
      <c r="R1286" s="31">
        <f>H1286*(1+0.25*O1286)*Параметри!$K$61*Параметри!$K$20/1000</f>
        <v>0</v>
      </c>
      <c r="S1286" s="31">
        <f>H1286*(1+0.25*O1286)*'Коефіцієнти АТО'!S1286*Параметри!$K$20/1000</f>
        <v>3995.5242929653341</v>
      </c>
      <c r="T1286" s="31">
        <f t="shared" ca="1" si="241"/>
        <v>41267.952025534083</v>
      </c>
      <c r="U1286" s="31">
        <f t="shared" ca="1" si="240"/>
        <v>41267.952025534083</v>
      </c>
      <c r="V1286">
        <f>ROUNDUP('Дані з ДІСО'!P1286/Параметри!$K$24,0)</f>
        <v>41</v>
      </c>
      <c r="W1286">
        <f>ROUNDUP('Дані з ДІСО'!Q1286/Параметри!$K$24,0)</f>
        <v>35</v>
      </c>
      <c r="X1286">
        <f>ROUNDUP('Дані з ДІСО'!R1286/Параметри!$K$24,0)</f>
        <v>8</v>
      </c>
      <c r="Y1286" s="28">
        <f>(V1286*Параметри!$K$33+W1286*Параметри!$L$33+X1286*Параметри!$M$33)/18</f>
        <v>168</v>
      </c>
      <c r="Z1286" s="41">
        <f>IF(I1286=0,0,'Дані з ДІСО'!AA1286/I1286)</f>
        <v>0</v>
      </c>
      <c r="AA1286" s="31">
        <f>(1+0.25*Z1286)*Y1286*Параметри!$K$48</f>
        <v>34289.762662848007</v>
      </c>
      <c r="AB1286" s="31">
        <f>AA1286*'Коефіцієнти АТО'!U1286</f>
        <v>3463.2660289476489</v>
      </c>
      <c r="AC1286" s="31">
        <f>I1286*(1+0.25*Z1286)*Параметри!$K$61*Параметри!$K$20/1000</f>
        <v>0</v>
      </c>
      <c r="AD1286" s="31">
        <f>(1+0.25*Z1286)*I1286*'Коефіцієнти АТО'!S1286*Параметри!$K$20/1000</f>
        <v>1513.2687466648892</v>
      </c>
      <c r="AE1286" s="31">
        <f t="shared" si="242"/>
        <v>39266.29743846054</v>
      </c>
      <c r="AF1286" s="45">
        <v>19.36223231225113</v>
      </c>
      <c r="AG1286" s="45">
        <f ca="1">T1286/SUM('Дані з ДІСО'!J1286:L1286)</f>
        <v>21.294092892432449</v>
      </c>
      <c r="AH1286">
        <f ca="1">'Коефіцієнти АТО'!R1286</f>
        <v>20</v>
      </c>
      <c r="AI1286">
        <v>20</v>
      </c>
      <c r="AJ1286" s="44">
        <f t="shared" ca="1" si="243"/>
        <v>1.0997746824346781</v>
      </c>
      <c r="AK1286" t="str">
        <f>IF(OR(B1286="Область",B1286="Київ"),"Ні",IF(AJ1286&gt;Параметри!$K$72,"Так, верхній",IF(AJ1286&lt;Параметри!$K$73,"Так, нижній","Ні")))</f>
        <v>Ні</v>
      </c>
      <c r="AL1286" s="45">
        <f ca="1">IF(AK1286="Ні",AG1286,IF(AK1286="Так, верхній",AF1286*Параметри!$K$72,AF1286*Параметри!$K$73))</f>
        <v>21.294092892432449</v>
      </c>
      <c r="AM1286">
        <f>'Дані з ДІСО'!AL1286+'Дані з ДІСО'!AN1286</f>
        <v>0</v>
      </c>
      <c r="AN1286">
        <f>IF(AM1286=0,0,'Дані з ДІСО'!AN1286/AM1286)</f>
        <v>0</v>
      </c>
      <c r="AO1286" s="31">
        <f>AM1286*(1+0.25*AN1286)*Параметри!$K$50</f>
        <v>0</v>
      </c>
      <c r="AP1286" s="31">
        <f>ROUNDUP(('Дані з ДІСО'!AU1286+'Дані з ДІСО'!AW1286)/Параметри!$K$28,0)</f>
        <v>0</v>
      </c>
      <c r="AQ1286" s="54">
        <f>AP1286*Параметри!$M$35/18</f>
        <v>0</v>
      </c>
      <c r="AR1286" s="31">
        <f>IF(AP1286=0,0,'Дані з ДІСО'!AW1286/SUM('Дані з ДІСО'!AU1286,'Дані з ДІСО'!AW1286))</f>
        <v>0</v>
      </c>
      <c r="AS1286" s="31">
        <f>(1+0.25*AR1286)*AQ1286*Параметри!$K$48</f>
        <v>0</v>
      </c>
      <c r="AT1286">
        <f>ROUNDUP(('Дані з ДІСО'!AE1286+'Дані не з ДІСО'!E1286+'Дані не з ДІСО'!G1286)/Параметри!$K$64,0)</f>
        <v>96</v>
      </c>
      <c r="AU1286">
        <f t="shared" si="244"/>
        <v>192</v>
      </c>
      <c r="AV1286">
        <f>IF(AT1286=0,0,('Дані з ДІСО'!AH1286+'Дані не з ДІСО'!G1286)/('Дані з ДІСО'!AE1286+'Дані не з ДІСО'!E1286+'Дані не з ДІСО'!G1286))</f>
        <v>0</v>
      </c>
      <c r="AW1286" s="31">
        <f>AU1286*(1+0.25*AV1286)*Параметри!$K$48</f>
        <v>39188.300186112006</v>
      </c>
      <c r="AX1286">
        <f>ROUNDUP('Дані з ДІСО'!AF1286/Параметри!$K$65,0)</f>
        <v>78</v>
      </c>
      <c r="AY1286">
        <f t="shared" si="245"/>
        <v>156</v>
      </c>
      <c r="AZ1286">
        <f>IF(AX1286=0,0,'Дані з ДІСО'!AI1286/'Дані з ДІСО'!AF1286)</f>
        <v>0</v>
      </c>
      <c r="BA1286" s="31">
        <f>AY1286*(1+0.25*AZ1286)*Параметри!$K$48</f>
        <v>31840.493901216007</v>
      </c>
      <c r="BB1286">
        <f>ROUNDUP('Дані з ДІСО'!AR1286/Параметри!$K$29,0)</f>
        <v>11</v>
      </c>
      <c r="BC1286">
        <f>ROUNDUP('Дані з ДІСО'!AS1286/Параметри!$K$29,0)</f>
        <v>8</v>
      </c>
      <c r="BD1286">
        <f>ROUNDUP('Дані з ДІСО'!AT1286/Параметри!$K$29,0)</f>
        <v>10</v>
      </c>
      <c r="BE1286" s="54">
        <f>(BB1286*Параметри!$K$32+BC1286*Параметри!$L$32+BD1286*Параметри!$M$32)/18</f>
        <v>51.5</v>
      </c>
      <c r="BF1286" s="31">
        <f>(BE1286*Параметри!$K$48+SUM('Дані з ДІСО'!AR1286:AT1286)*IF(Параметри!$R$37="RNK",Параметри!$K$45,Параметри!$R$47)*Параметри!$K$20/1000)*Параметри!$K$69</f>
        <v>9651.1085243701364</v>
      </c>
      <c r="BG1286">
        <f>ROUNDUP(('Дані не з ДІСО'!I1286+'Дані не з ДІСО'!K1286)/Параметри!$K$26,0)</f>
        <v>143</v>
      </c>
      <c r="BH1286" s="31">
        <f>BG1286*Параметри!$M$36/18</f>
        <v>222.44444444444446</v>
      </c>
      <c r="BI1286">
        <f>IF(BG1286=0,0,'Дані не з ДІСО'!K1286/('Дані не з ДІСО'!I1286+'Дані не з ДІСО'!K1286))</f>
        <v>0</v>
      </c>
      <c r="BJ1286" s="31">
        <f>(1+0.25*BI1286)*BH1286*Параметри!$K$48</f>
        <v>45402.185748030235</v>
      </c>
      <c r="BK1286">
        <f>ROUNDUP('Дані не з ДІСО'!M1286/Параметри!$K$27,0)</f>
        <v>87</v>
      </c>
      <c r="BL1286">
        <f>BK1286*Параметри!$M$37/18</f>
        <v>145</v>
      </c>
      <c r="BM1286" s="31">
        <f>BL1286*Параметри!$K$48</f>
        <v>29595.330869720005</v>
      </c>
      <c r="BN1286" s="31">
        <f>'Дані не з ДІСО'!N1286*(7*Параметри!$K$50+Параметри!$K$49)</f>
        <v>40182.210500300003</v>
      </c>
      <c r="BO1286">
        <f>ROUNDUP('Дані з ДІСО'!V1286/Параметри!$K$25,0)</f>
        <v>32</v>
      </c>
      <c r="BP1286">
        <f>ROUNDUP('Дані з ДІСО'!W1286/Параметри!$K$25,0)</f>
        <v>27</v>
      </c>
      <c r="BQ1286">
        <f>ROUNDUP('Дані з ДІСО'!X1286/Параметри!$K$25,0)</f>
        <v>6</v>
      </c>
      <c r="BR1286">
        <f>(BO1286*Параметри!$K$34+BP1286*Параметри!$L$34+BQ1286*Параметри!$M$34)/18</f>
        <v>130</v>
      </c>
      <c r="BS1286">
        <f>IF(J1286=0,0,'Дані з ДІСО'!AC1286/J1286)</f>
        <v>0</v>
      </c>
      <c r="BT1286" s="31">
        <f>(1+0.25*BS1286)*BR1286*Параметри!$K$48</f>
        <v>26533.744917680004</v>
      </c>
      <c r="BU1286" s="31">
        <f>BT1286*'Коефіцієнти АТО'!U1286</f>
        <v>2679.9082366856805</v>
      </c>
      <c r="BV1286" s="31">
        <f>J1286*(1+0.25*BS1286)*Параметри!$K$61*Параметри!$K$20/1000</f>
        <v>0</v>
      </c>
      <c r="BW1286" s="31">
        <f>(1+0.25*BS1286)*J1286*'Коефіцієнти АТО'!S1286*Параметри!$K$20/1000</f>
        <v>791.68283204266686</v>
      </c>
      <c r="BX1286" s="31">
        <f t="shared" si="246"/>
        <v>30005.335986408354</v>
      </c>
      <c r="BY1286">
        <f>ROUNDUP('Дані з ДІСО'!AG1286/Параметри!$K$66,0)</f>
        <v>61</v>
      </c>
      <c r="BZ1286">
        <f t="shared" si="247"/>
        <v>122</v>
      </c>
      <c r="CA1286">
        <f>IF('Дані з ДІСО'!AG1286=0,0,'Дані з ДІСО'!AJ1286/'Дані з ДІСО'!AG1286)</f>
        <v>0</v>
      </c>
      <c r="CB1286" s="31">
        <f>BZ1286*(1+0.25*CA1286)*Параметри!$K$48</f>
        <v>24900.899076592003</v>
      </c>
      <c r="CC1286" s="31">
        <f t="shared" ca="1" si="248"/>
        <v>216120.4</v>
      </c>
      <c r="CD1286" s="31">
        <f t="shared" si="249"/>
        <v>45402.2</v>
      </c>
      <c r="CE1286" s="31">
        <f t="shared" si="250"/>
        <v>29595.3</v>
      </c>
      <c r="CF1286" s="31">
        <f t="shared" si="251"/>
        <v>40182.199999999997</v>
      </c>
    </row>
    <row r="1287" spans="1:84" x14ac:dyDescent="0.25">
      <c r="A1287" s="9">
        <v>1286</v>
      </c>
      <c r="B1287" s="9" t="s">
        <v>4354</v>
      </c>
      <c r="C1287" s="9" t="s">
        <v>4354</v>
      </c>
      <c r="D1287" s="9" t="s">
        <v>3003</v>
      </c>
      <c r="E1287" s="9" t="s">
        <v>28</v>
      </c>
      <c r="F1287" s="9" t="s">
        <v>4199</v>
      </c>
      <c r="G1287" s="9" t="s">
        <v>2594</v>
      </c>
      <c r="H1287" s="31">
        <f>SUM('Дані з ДІСО'!J1287:L1287)</f>
        <v>823</v>
      </c>
      <c r="I1287" s="31">
        <f>SUM('Дані з ДІСО'!P1287:R1287)</f>
        <v>0</v>
      </c>
      <c r="J1287" s="31">
        <f>SUM('Дані з ДІСО'!V1287:X1287)</f>
        <v>0</v>
      </c>
      <c r="K1287">
        <f ca="1">ROUNDUP('Дані з ДІСО'!J1287/'Коефіцієнти АТО'!$R1287,0)</f>
        <v>25</v>
      </c>
      <c r="L1287">
        <f ca="1">ROUNDUP('Дані з ДІСО'!K1287/'Коефіцієнти АТО'!$R1287,0)</f>
        <v>28</v>
      </c>
      <c r="M1287">
        <f ca="1">ROUNDUP('Дані з ДІСО'!L1287/'Коефіцієнти АТО'!$R1287,0)</f>
        <v>6</v>
      </c>
      <c r="N1287" s="28">
        <f ca="1">(K1287*Параметри!$K$32+L1287*Параметри!$L$32+M1287*Параметри!$M$32)/18</f>
        <v>100.27777777777777</v>
      </c>
      <c r="O1287" s="41">
        <f>'Дані з ДІСО'!Y1287/H1287</f>
        <v>0</v>
      </c>
      <c r="P1287" s="31">
        <f ca="1">(1+0.25*O1287)*N1287*Параметри!$K$48</f>
        <v>20467.269049748891</v>
      </c>
      <c r="Q1287" s="31">
        <f ca="1">P1287*'Коефіцієнти АТО'!T1287</f>
        <v>347.94357384573118</v>
      </c>
      <c r="R1287" s="31">
        <f>H1287*(1+0.25*O1287)*Параметри!$K$61*Параметри!$K$20/1000</f>
        <v>0</v>
      </c>
      <c r="S1287" s="31">
        <f>H1287*(1+0.25*O1287)*'Коефіцієнти АТО'!S1287*Параметри!$K$20/1000</f>
        <v>4241.8943409577778</v>
      </c>
      <c r="T1287" s="31">
        <f t="shared" ca="1" si="241"/>
        <v>25057.1069645524</v>
      </c>
      <c r="U1287" s="31">
        <f t="shared" ca="1" si="240"/>
        <v>24572.848184965693</v>
      </c>
      <c r="V1287">
        <f>ROUNDUP('Дані з ДІСО'!P1287/Параметри!$K$24,0)</f>
        <v>0</v>
      </c>
      <c r="W1287">
        <f>ROUNDUP('Дані з ДІСО'!Q1287/Параметри!$K$24,0)</f>
        <v>0</v>
      </c>
      <c r="X1287">
        <f>ROUNDUP('Дані з ДІСО'!R1287/Параметри!$K$24,0)</f>
        <v>0</v>
      </c>
      <c r="Y1287" s="28">
        <f>(V1287*Параметри!$K$33+W1287*Параметри!$L$33+X1287*Параметри!$M$33)/18</f>
        <v>0</v>
      </c>
      <c r="Z1287" s="41">
        <f>IF(I1287=0,0,'Дані з ДІСО'!AA1287/I1287)</f>
        <v>0</v>
      </c>
      <c r="AA1287" s="31">
        <f>(1+0.25*Z1287)*Y1287*Параметри!$K$48</f>
        <v>0</v>
      </c>
      <c r="AB1287" s="31">
        <f ca="1">AA1287*'Коефіцієнти АТО'!U1287</f>
        <v>0</v>
      </c>
      <c r="AC1287" s="31">
        <f>I1287*(1+0.25*Z1287)*Параметри!$K$61*Параметри!$K$20/1000</f>
        <v>0</v>
      </c>
      <c r="AD1287" s="31">
        <f>(1+0.25*Z1287)*I1287*'Коефіцієнти АТО'!S1287*Параметри!$K$20/1000</f>
        <v>0</v>
      </c>
      <c r="AE1287" s="31">
        <f t="shared" ca="1" si="242"/>
        <v>0</v>
      </c>
      <c r="AF1287" s="45">
        <v>25.739355789338514</v>
      </c>
      <c r="AG1287" s="45">
        <f ca="1">T1287/SUM('Дані з ДІСО'!J1287:L1287)</f>
        <v>30.446059495203404</v>
      </c>
      <c r="AH1287">
        <f ca="1">'Коефіцієнти АТО'!R1287</f>
        <v>14.5</v>
      </c>
      <c r="AI1287">
        <v>16</v>
      </c>
      <c r="AJ1287" s="44">
        <f t="shared" ca="1" si="243"/>
        <v>1.182860198382061</v>
      </c>
      <c r="AK1287" t="str">
        <f ca="1">IF(OR(B1287="Область",B1287="Київ"),"Ні",IF(AJ1287&gt;Параметри!$K$72,"Так, верхній",IF(AJ1287&lt;Параметри!$K$73,"Так, нижній","Ні")))</f>
        <v>Так, верхній</v>
      </c>
      <c r="AL1287" s="45">
        <f ca="1">IF(AK1287="Ні",AG1287,IF(AK1287="Так, верхній",AF1287*Параметри!$K$72,AF1287*Параметри!$K$73))</f>
        <v>29.857652715632675</v>
      </c>
      <c r="AM1287">
        <f>'Дані з ДІСО'!AL1287+'Дані з ДІСО'!AN1287</f>
        <v>14</v>
      </c>
      <c r="AN1287">
        <f>IF(AM1287=0,0,'Дані з ДІСО'!AN1287/AM1287)</f>
        <v>0</v>
      </c>
      <c r="AO1287" s="31">
        <f>AM1287*(1+0.25*AN1287)*Параметри!$K$50</f>
        <v>2680.3636792240004</v>
      </c>
      <c r="AP1287" s="31">
        <f>ROUNDUP(('Дані з ДІСО'!AU1287+'Дані з ДІСО'!AW1287)/Параметри!$K$28,0)</f>
        <v>0</v>
      </c>
      <c r="AQ1287" s="54">
        <f>AP1287*Параметри!$M$35/18</f>
        <v>0</v>
      </c>
      <c r="AR1287" s="31">
        <f>IF(AP1287=0,0,'Дані з ДІСО'!AW1287/SUM('Дані з ДІСО'!AU1287,'Дані з ДІСО'!AW1287))</f>
        <v>0</v>
      </c>
      <c r="AS1287" s="31">
        <f>(1+0.25*AR1287)*AQ1287*Параметри!$K$48</f>
        <v>0</v>
      </c>
      <c r="AT1287">
        <f>ROUNDUP(('Дані з ДІСО'!AE1287+'Дані не з ДІСО'!E1287+'Дані не з ДІСО'!G1287)/Параметри!$K$64,0)</f>
        <v>0</v>
      </c>
      <c r="AU1287">
        <f t="shared" si="244"/>
        <v>0</v>
      </c>
      <c r="AV1287">
        <f>IF(AT1287=0,0,('Дані з ДІСО'!AH1287+'Дані не з ДІСО'!G1287)/('Дані з ДІСО'!AE1287+'Дані не з ДІСО'!E1287+'Дані не з ДІСО'!G1287))</f>
        <v>0</v>
      </c>
      <c r="AW1287" s="31">
        <f>AU1287*(1+0.25*AV1287)*Параметри!$K$48</f>
        <v>0</v>
      </c>
      <c r="AX1287">
        <f>ROUNDUP('Дані з ДІСО'!AF1287/Параметри!$K$65,0)</f>
        <v>0</v>
      </c>
      <c r="AY1287">
        <f t="shared" si="245"/>
        <v>0</v>
      </c>
      <c r="AZ1287">
        <f>IF(AX1287=0,0,'Дані з ДІСО'!AI1287/'Дані з ДІСО'!AF1287)</f>
        <v>0</v>
      </c>
      <c r="BA1287" s="31">
        <f>AY1287*(1+0.25*AZ1287)*Параметри!$K$48</f>
        <v>0</v>
      </c>
      <c r="BB1287">
        <f>ROUNDUP('Дані з ДІСО'!AR1287/Параметри!$K$29,0)</f>
        <v>0</v>
      </c>
      <c r="BC1287">
        <f>ROUNDUP('Дані з ДІСО'!AS1287/Параметри!$K$29,0)</f>
        <v>0</v>
      </c>
      <c r="BD1287">
        <f>ROUNDUP('Дані з ДІСО'!AT1287/Параметри!$K$29,0)</f>
        <v>0</v>
      </c>
      <c r="BE1287" s="54">
        <f>(BB1287*Параметри!$K$32+BC1287*Параметри!$L$32+BD1287*Параметри!$M$32)/18</f>
        <v>0</v>
      </c>
      <c r="BF1287" s="31">
        <f>(BE1287*Параметри!$K$48+SUM('Дані з ДІСО'!AR1287:AT1287)*IF(Параметри!$R$37="RNK",Параметри!$K$45,Параметри!$R$47)*Параметри!$K$20/1000)*Параметри!$K$69</f>
        <v>0</v>
      </c>
      <c r="BG1287">
        <f>ROUNDUP(('Дані не з ДІСО'!I1287+'Дані не з ДІСО'!K1287)/Параметри!$K$26,0)</f>
        <v>0</v>
      </c>
      <c r="BH1287" s="31">
        <f>BG1287*Параметри!$M$36/18</f>
        <v>0</v>
      </c>
      <c r="BI1287">
        <f>IF(BG1287=0,0,'Дані не з ДІСО'!K1287/('Дані не з ДІСО'!I1287+'Дані не з ДІСО'!K1287))</f>
        <v>0</v>
      </c>
      <c r="BJ1287" s="31">
        <f>(1+0.25*BI1287)*BH1287*Параметри!$K$48</f>
        <v>0</v>
      </c>
      <c r="BK1287">
        <f>ROUNDUP('Дані не з ДІСО'!M1287/Параметри!$K$27,0)</f>
        <v>0</v>
      </c>
      <c r="BL1287">
        <f>BK1287*Параметри!$M$37/18</f>
        <v>0</v>
      </c>
      <c r="BM1287" s="31">
        <f>BL1287*Параметри!$K$48</f>
        <v>0</v>
      </c>
      <c r="BN1287" s="31">
        <f>'Дані не з ДІСО'!N1287*(7*Параметри!$K$50+Параметри!$K$49)</f>
        <v>0</v>
      </c>
      <c r="BO1287">
        <f>ROUNDUP('Дані з ДІСО'!V1287/Параметри!$K$25,0)</f>
        <v>0</v>
      </c>
      <c r="BP1287">
        <f>ROUNDUP('Дані з ДІСО'!W1287/Параметри!$K$25,0)</f>
        <v>0</v>
      </c>
      <c r="BQ1287">
        <f>ROUNDUP('Дані з ДІСО'!X1287/Параметри!$K$25,0)</f>
        <v>0</v>
      </c>
      <c r="BR1287">
        <f>(BO1287*Параметри!$K$34+BP1287*Параметри!$L$34+BQ1287*Параметри!$M$34)/18</f>
        <v>0</v>
      </c>
      <c r="BS1287">
        <f>IF(J1287=0,0,'Дані з ДІСО'!AC1287/J1287)</f>
        <v>0</v>
      </c>
      <c r="BT1287" s="31">
        <f>(1+0.25*BS1287)*BR1287*Параметри!$K$48</f>
        <v>0</v>
      </c>
      <c r="BU1287" s="31">
        <f ca="1">BT1287*'Коефіцієнти АТО'!U1287</f>
        <v>0</v>
      </c>
      <c r="BV1287" s="31">
        <f>J1287*(1+0.25*BS1287)*Параметри!$K$61*Параметри!$K$20/1000</f>
        <v>0</v>
      </c>
      <c r="BW1287" s="31">
        <f>(1+0.25*BS1287)*J1287*'Коефіцієнти АТО'!S1287*Параметри!$K$20/1000</f>
        <v>0</v>
      </c>
      <c r="BX1287" s="31">
        <f t="shared" ca="1" si="246"/>
        <v>0</v>
      </c>
      <c r="BY1287">
        <f>ROUNDUP('Дані з ДІСО'!AG1287/Параметри!$K$66,0)</f>
        <v>0</v>
      </c>
      <c r="BZ1287">
        <f t="shared" si="247"/>
        <v>0</v>
      </c>
      <c r="CA1287">
        <f>IF('Дані з ДІСО'!AG1287=0,0,'Дані з ДІСО'!AJ1287/'Дані з ДІСО'!AG1287)</f>
        <v>0</v>
      </c>
      <c r="CB1287" s="31">
        <f>BZ1287*(1+0.25*CA1287)*Параметри!$K$48</f>
        <v>0</v>
      </c>
      <c r="CC1287" s="31">
        <f t="shared" ca="1" si="248"/>
        <v>27253.200000000001</v>
      </c>
      <c r="CD1287" s="31">
        <f t="shared" si="249"/>
        <v>0</v>
      </c>
      <c r="CE1287" s="31">
        <f t="shared" si="250"/>
        <v>0</v>
      </c>
      <c r="CF1287" s="31">
        <f t="shared" si="251"/>
        <v>0</v>
      </c>
    </row>
    <row r="1288" spans="1:84" x14ac:dyDescent="0.25">
      <c r="A1288" s="9">
        <v>1287</v>
      </c>
      <c r="B1288" s="9" t="s">
        <v>4355</v>
      </c>
      <c r="C1288" s="9" t="s">
        <v>4355</v>
      </c>
      <c r="D1288" s="9" t="s">
        <v>3003</v>
      </c>
      <c r="E1288" s="9" t="s">
        <v>33</v>
      </c>
      <c r="F1288" s="9" t="s">
        <v>4200</v>
      </c>
      <c r="G1288" s="9" t="s">
        <v>2596</v>
      </c>
      <c r="H1288" s="31">
        <f>SUM('Дані з ДІСО'!J1288:L1288)</f>
        <v>556</v>
      </c>
      <c r="I1288" s="31">
        <f>SUM('Дані з ДІСО'!P1288:R1288)</f>
        <v>0</v>
      </c>
      <c r="J1288" s="31">
        <f>SUM('Дані з ДІСО'!V1288:X1288)</f>
        <v>0</v>
      </c>
      <c r="K1288">
        <f ca="1">ROUNDUP('Дані з ДІСО'!J1288/'Коефіцієнти АТО'!$R1288,0)</f>
        <v>11</v>
      </c>
      <c r="L1288">
        <f ca="1">ROUNDUP('Дані з ДІСО'!K1288/'Коефіцієнти АТО'!$R1288,0)</f>
        <v>12</v>
      </c>
      <c r="M1288">
        <f ca="1">ROUNDUP('Дані з ДІСО'!L1288/'Коефіцієнти АТО'!$R1288,0)</f>
        <v>3</v>
      </c>
      <c r="N1288" s="28">
        <f ca="1">(K1288*Параметри!$K$32+L1288*Параметри!$L$32+M1288*Параметри!$M$32)/18</f>
        <v>44.277777777777779</v>
      </c>
      <c r="O1288" s="41">
        <f>'Дані з ДІСО'!Y1288/H1288</f>
        <v>0</v>
      </c>
      <c r="P1288" s="31">
        <f ca="1">(1+0.25*O1288)*N1288*Параметри!$K$48</f>
        <v>9037.3481621328901</v>
      </c>
      <c r="Q1288" s="31">
        <f ca="1">P1288*'Коефіцієнти АТО'!T1288</f>
        <v>903.73481621328904</v>
      </c>
      <c r="R1288" s="31">
        <f>H1288*(1+0.25*O1288)*Параметри!$K$61*Параметри!$K$20/1000</f>
        <v>0</v>
      </c>
      <c r="S1288" s="31">
        <f>H1288*(1+0.25*O1288)*'Коефіцієнти АТО'!S1288*Параметри!$K$20/1000</f>
        <v>1719.4361508426666</v>
      </c>
      <c r="T1288" s="31">
        <f t="shared" ca="1" si="241"/>
        <v>11660.519129188846</v>
      </c>
      <c r="U1288" s="31">
        <f t="shared" ca="1" si="240"/>
        <v>12436.284106563653</v>
      </c>
      <c r="V1288">
        <f>ROUNDUP('Дані з ДІСО'!P1288/Параметри!$K$24,0)</f>
        <v>0</v>
      </c>
      <c r="W1288">
        <f>ROUNDUP('Дані з ДІСО'!Q1288/Параметри!$K$24,0)</f>
        <v>0</v>
      </c>
      <c r="X1288">
        <f>ROUNDUP('Дані з ДІСО'!R1288/Параметри!$K$24,0)</f>
        <v>0</v>
      </c>
      <c r="Y1288" s="28">
        <f>(V1288*Параметри!$K$33+W1288*Параметри!$L$33+X1288*Параметри!$M$33)/18</f>
        <v>0</v>
      </c>
      <c r="Z1288" s="41">
        <f>IF(I1288=0,0,'Дані з ДІСО'!AA1288/I1288)</f>
        <v>0</v>
      </c>
      <c r="AA1288" s="31">
        <f>(1+0.25*Z1288)*Y1288*Параметри!$K$48</f>
        <v>0</v>
      </c>
      <c r="AB1288" s="31">
        <f ca="1">AA1288*'Коефіцієнти АТО'!U1288</f>
        <v>0</v>
      </c>
      <c r="AC1288" s="31">
        <f>I1288*(1+0.25*Z1288)*Параметри!$K$61*Параметри!$K$20/1000</f>
        <v>0</v>
      </c>
      <c r="AD1288" s="31">
        <f>(1+0.25*Z1288)*I1288*'Коефіцієнти АТО'!S1288*Параметри!$K$20/1000</f>
        <v>0</v>
      </c>
      <c r="AE1288" s="31">
        <f t="shared" ca="1" si="242"/>
        <v>0</v>
      </c>
      <c r="AF1288" s="45">
        <v>22.367417457848298</v>
      </c>
      <c r="AG1288" s="45">
        <f ca="1">T1288/SUM('Дані з ДІСО'!J1288:L1288)</f>
        <v>20.972156707174182</v>
      </c>
      <c r="AH1288">
        <f ca="1">'Коефіцієнти АТО'!R1288</f>
        <v>22.5</v>
      </c>
      <c r="AI1288">
        <v>20.5</v>
      </c>
      <c r="AJ1288" s="44">
        <f t="shared" ca="1" si="243"/>
        <v>0.93762083828839415</v>
      </c>
      <c r="AK1288" t="str">
        <f ca="1">IF(OR(B1288="Область",B1288="Київ"),"Ні",IF(AJ1288&gt;Параметри!$K$72,"Так, верхній",IF(AJ1288&lt;Параметри!$K$73,"Так, нижній","Ні")))</f>
        <v>Так, нижній</v>
      </c>
      <c r="AL1288" s="45">
        <f ca="1">IF(AK1288="Ні",AG1288,IF(AK1288="Так, верхній",AF1288*Параметри!$K$72,AF1288*Параметри!$K$73))</f>
        <v>22.367417457848298</v>
      </c>
      <c r="AM1288">
        <f>'Дані з ДІСО'!AL1288+'Дані з ДІСО'!AN1288</f>
        <v>3</v>
      </c>
      <c r="AN1288">
        <f>IF(AM1288=0,0,'Дані з ДІСО'!AN1288/AM1288)</f>
        <v>0</v>
      </c>
      <c r="AO1288" s="31">
        <f>AM1288*(1+0.25*AN1288)*Параметри!$K$50</f>
        <v>574.36364554800002</v>
      </c>
      <c r="AP1288" s="31">
        <f>ROUNDUP(('Дані з ДІСО'!AU1288+'Дані з ДІСО'!AW1288)/Параметри!$K$28,0)</f>
        <v>0</v>
      </c>
      <c r="AQ1288" s="54">
        <f>AP1288*Параметри!$M$35/18</f>
        <v>0</v>
      </c>
      <c r="AR1288" s="31">
        <f>IF(AP1288=0,0,'Дані з ДІСО'!AW1288/SUM('Дані з ДІСО'!AU1288,'Дані з ДІСО'!AW1288))</f>
        <v>0</v>
      </c>
      <c r="AS1288" s="31">
        <f>(1+0.25*AR1288)*AQ1288*Параметри!$K$48</f>
        <v>0</v>
      </c>
      <c r="AT1288">
        <f>ROUNDUP(('Дані з ДІСО'!AE1288+'Дані не з ДІСО'!E1288+'Дані не з ДІСО'!G1288)/Параметри!$K$64,0)</f>
        <v>0</v>
      </c>
      <c r="AU1288">
        <f t="shared" si="244"/>
        <v>0</v>
      </c>
      <c r="AV1288">
        <f>IF(AT1288=0,0,('Дані з ДІСО'!AH1288+'Дані не з ДІСО'!G1288)/('Дані з ДІСО'!AE1288+'Дані не з ДІСО'!E1288+'Дані не з ДІСО'!G1288))</f>
        <v>0</v>
      </c>
      <c r="AW1288" s="31">
        <f>AU1288*(1+0.25*AV1288)*Параметри!$K$48</f>
        <v>0</v>
      </c>
      <c r="AX1288">
        <f>ROUNDUP('Дані з ДІСО'!AF1288/Параметри!$K$65,0)</f>
        <v>0</v>
      </c>
      <c r="AY1288">
        <f t="shared" si="245"/>
        <v>0</v>
      </c>
      <c r="AZ1288">
        <f>IF(AX1288=0,0,'Дані з ДІСО'!AI1288/'Дані з ДІСО'!AF1288)</f>
        <v>0</v>
      </c>
      <c r="BA1288" s="31">
        <f>AY1288*(1+0.25*AZ1288)*Параметри!$K$48</f>
        <v>0</v>
      </c>
      <c r="BB1288">
        <f>ROUNDUP('Дані з ДІСО'!AR1288/Параметри!$K$29,0)</f>
        <v>0</v>
      </c>
      <c r="BC1288">
        <f>ROUNDUP('Дані з ДІСО'!AS1288/Параметри!$K$29,0)</f>
        <v>0</v>
      </c>
      <c r="BD1288">
        <f>ROUNDUP('Дані з ДІСО'!AT1288/Параметри!$K$29,0)</f>
        <v>0</v>
      </c>
      <c r="BE1288" s="54">
        <f>(BB1288*Параметри!$K$32+BC1288*Параметри!$L$32+BD1288*Параметри!$M$32)/18</f>
        <v>0</v>
      </c>
      <c r="BF1288" s="31">
        <f>(BE1288*Параметри!$K$48+SUM('Дані з ДІСО'!AR1288:AT1288)*IF(Параметри!$R$37="RNK",Параметри!$K$45,Параметри!$R$47)*Параметри!$K$20/1000)*Параметри!$K$69</f>
        <v>0</v>
      </c>
      <c r="BG1288">
        <f>ROUNDUP(('Дані не з ДІСО'!I1288+'Дані не з ДІСО'!K1288)/Параметри!$K$26,0)</f>
        <v>0</v>
      </c>
      <c r="BH1288" s="31">
        <f>BG1288*Параметри!$M$36/18</f>
        <v>0</v>
      </c>
      <c r="BI1288">
        <f>IF(BG1288=0,0,'Дані не з ДІСО'!K1288/('Дані не з ДІСО'!I1288+'Дані не з ДІСО'!K1288))</f>
        <v>0</v>
      </c>
      <c r="BJ1288" s="31">
        <f>(1+0.25*BI1288)*BH1288*Параметри!$K$48</f>
        <v>0</v>
      </c>
      <c r="BK1288">
        <f>ROUNDUP('Дані не з ДІСО'!M1288/Параметри!$K$27,0)</f>
        <v>0</v>
      </c>
      <c r="BL1288">
        <f>BK1288*Параметри!$M$37/18</f>
        <v>0</v>
      </c>
      <c r="BM1288" s="31">
        <f>BL1288*Параметри!$K$48</f>
        <v>0</v>
      </c>
      <c r="BN1288" s="31">
        <f>'Дані не з ДІСО'!N1288*(7*Параметри!$K$50+Параметри!$K$49)</f>
        <v>0</v>
      </c>
      <c r="BO1288">
        <f>ROUNDUP('Дані з ДІСО'!V1288/Параметри!$K$25,0)</f>
        <v>0</v>
      </c>
      <c r="BP1288">
        <f>ROUNDUP('Дані з ДІСО'!W1288/Параметри!$K$25,0)</f>
        <v>0</v>
      </c>
      <c r="BQ1288">
        <f>ROUNDUP('Дані з ДІСО'!X1288/Параметри!$K$25,0)</f>
        <v>0</v>
      </c>
      <c r="BR1288">
        <f>(BO1288*Параметри!$K$34+BP1288*Параметри!$L$34+BQ1288*Параметри!$M$34)/18</f>
        <v>0</v>
      </c>
      <c r="BS1288">
        <f>IF(J1288=0,0,'Дані з ДІСО'!AC1288/J1288)</f>
        <v>0</v>
      </c>
      <c r="BT1288" s="31">
        <f>(1+0.25*BS1288)*BR1288*Параметри!$K$48</f>
        <v>0</v>
      </c>
      <c r="BU1288" s="31">
        <f ca="1">BT1288*'Коефіцієнти АТО'!U1288</f>
        <v>0</v>
      </c>
      <c r="BV1288" s="31">
        <f>J1288*(1+0.25*BS1288)*Параметри!$K$61*Параметри!$K$20/1000</f>
        <v>0</v>
      </c>
      <c r="BW1288" s="31">
        <f>(1+0.25*BS1288)*J1288*'Коефіцієнти АТО'!S1288*Параметри!$K$20/1000</f>
        <v>0</v>
      </c>
      <c r="BX1288" s="31">
        <f t="shared" ca="1" si="246"/>
        <v>0</v>
      </c>
      <c r="BY1288">
        <f>ROUNDUP('Дані з ДІСО'!AG1288/Параметри!$K$66,0)</f>
        <v>0</v>
      </c>
      <c r="BZ1288">
        <f t="shared" si="247"/>
        <v>0</v>
      </c>
      <c r="CA1288">
        <f>IF('Дані з ДІСО'!AG1288=0,0,'Дані з ДІСО'!AJ1288/'Дані з ДІСО'!AG1288)</f>
        <v>0</v>
      </c>
      <c r="CB1288" s="31">
        <f>BZ1288*(1+0.25*CA1288)*Параметри!$K$48</f>
        <v>0</v>
      </c>
      <c r="CC1288" s="31">
        <f t="shared" ca="1" si="248"/>
        <v>13010.6</v>
      </c>
      <c r="CD1288" s="31">
        <f t="shared" si="249"/>
        <v>0</v>
      </c>
      <c r="CE1288" s="31">
        <f t="shared" si="250"/>
        <v>0</v>
      </c>
      <c r="CF1288" s="31">
        <f t="shared" si="251"/>
        <v>0</v>
      </c>
    </row>
    <row r="1289" spans="1:84" x14ac:dyDescent="0.25">
      <c r="A1289" s="9">
        <v>1288</v>
      </c>
      <c r="B1289" s="9" t="s">
        <v>4354</v>
      </c>
      <c r="C1289" s="9" t="s">
        <v>4354</v>
      </c>
      <c r="D1289" s="9" t="s">
        <v>3003</v>
      </c>
      <c r="E1289" s="9" t="s">
        <v>28</v>
      </c>
      <c r="F1289" s="9" t="s">
        <v>4201</v>
      </c>
      <c r="G1289" s="9" t="s">
        <v>2598</v>
      </c>
      <c r="H1289" s="31">
        <f>SUM('Дані з ДІСО'!J1289:L1289)</f>
        <v>411</v>
      </c>
      <c r="I1289" s="31">
        <f>SUM('Дані з ДІСО'!P1289:R1289)</f>
        <v>0</v>
      </c>
      <c r="J1289" s="31">
        <f>SUM('Дані з ДІСО'!V1289:X1289)</f>
        <v>0</v>
      </c>
      <c r="K1289">
        <f ca="1">ROUNDUP('Дані з ДІСО'!J1289/'Коефіцієнти АТО'!$R1289,0)</f>
        <v>14</v>
      </c>
      <c r="L1289">
        <f ca="1">ROUNDUP('Дані з ДІСО'!K1289/'Коефіцієнти АТО'!$R1289,0)</f>
        <v>17</v>
      </c>
      <c r="M1289">
        <f ca="1">ROUNDUP('Дані з ДІСО'!L1289/'Коефіцієнти АТО'!$R1289,0)</f>
        <v>4</v>
      </c>
      <c r="N1289" s="28">
        <f ca="1">(K1289*Параметри!$K$32+L1289*Параметри!$L$32+M1289*Параметри!$M$32)/18</f>
        <v>60</v>
      </c>
      <c r="O1289" s="41">
        <f>'Дані з ДІСО'!Y1289/H1289</f>
        <v>0</v>
      </c>
      <c r="P1289" s="31">
        <f ca="1">(1+0.25*O1289)*N1289*Параметри!$K$48</f>
        <v>12246.343808160002</v>
      </c>
      <c r="Q1289" s="31">
        <f ca="1">P1289*'Коефіцієнти АТО'!T1289</f>
        <v>208.18784473872003</v>
      </c>
      <c r="R1289" s="31">
        <f>H1289*(1+0.25*O1289)*Параметри!$K$61*Параметри!$K$20/1000</f>
        <v>0</v>
      </c>
      <c r="S1289" s="31">
        <f>H1289*(1+0.25*O1289)*'Коефіцієнти АТО'!S1289*Параметри!$K$20/1000</f>
        <v>2118.3700779266669</v>
      </c>
      <c r="T1289" s="31">
        <f t="shared" ca="1" si="241"/>
        <v>14572.90173082539</v>
      </c>
      <c r="U1289" s="31">
        <f t="shared" ca="1" si="240"/>
        <v>12819.47680698699</v>
      </c>
      <c r="V1289">
        <f>ROUNDUP('Дані з ДІСО'!P1289/Параметри!$K$24,0)</f>
        <v>0</v>
      </c>
      <c r="W1289">
        <f>ROUNDUP('Дані з ДІСО'!Q1289/Параметри!$K$24,0)</f>
        <v>0</v>
      </c>
      <c r="X1289">
        <f>ROUNDUP('Дані з ДІСО'!R1289/Параметри!$K$24,0)</f>
        <v>0</v>
      </c>
      <c r="Y1289" s="28">
        <f>(V1289*Параметри!$K$33+W1289*Параметри!$L$33+X1289*Параметри!$M$33)/18</f>
        <v>0</v>
      </c>
      <c r="Z1289" s="41">
        <f>IF(I1289=0,0,'Дані з ДІСО'!AA1289/I1289)</f>
        <v>0</v>
      </c>
      <c r="AA1289" s="31">
        <f>(1+0.25*Z1289)*Y1289*Параметри!$K$48</f>
        <v>0</v>
      </c>
      <c r="AB1289" s="31">
        <f ca="1">AA1289*'Коефіцієнти АТО'!U1289</f>
        <v>0</v>
      </c>
      <c r="AC1289" s="31">
        <f>I1289*(1+0.25*Z1289)*Параметри!$K$61*Параметри!$K$20/1000</f>
        <v>0</v>
      </c>
      <c r="AD1289" s="31">
        <f>(1+0.25*Z1289)*I1289*'Коефіцієнти АТО'!S1289*Параметри!$K$20/1000</f>
        <v>0</v>
      </c>
      <c r="AE1289" s="31">
        <f t="shared" ca="1" si="242"/>
        <v>0</v>
      </c>
      <c r="AF1289" s="45">
        <v>26.888742358811541</v>
      </c>
      <c r="AG1289" s="45">
        <f ca="1">T1289/SUM('Дані з ДІСО'!J1289:L1289)</f>
        <v>35.457181826825767</v>
      </c>
      <c r="AH1289">
        <f ca="1">'Коефіцієнти АТО'!R1289</f>
        <v>12.5</v>
      </c>
      <c r="AI1289">
        <v>15.5</v>
      </c>
      <c r="AJ1289" s="44">
        <f t="shared" ca="1" si="243"/>
        <v>1.3186627084924378</v>
      </c>
      <c r="AK1289" t="str">
        <f ca="1">IF(OR(B1289="Область",B1289="Київ"),"Ні",IF(AJ1289&gt;Параметри!$K$72,"Так, верхній",IF(AJ1289&lt;Параметри!$K$73,"Так, нижній","Ні")))</f>
        <v>Так, верхній</v>
      </c>
      <c r="AL1289" s="45">
        <f ca="1">IF(AK1289="Ні",AG1289,IF(AK1289="Так, верхній",AF1289*Параметри!$K$72,AF1289*Параметри!$K$73))</f>
        <v>31.190941136221387</v>
      </c>
      <c r="AM1289">
        <f>'Дані з ДІСО'!AL1289+'Дані з ДІСО'!AN1289</f>
        <v>2</v>
      </c>
      <c r="AN1289">
        <f>IF(AM1289=0,0,'Дані з ДІСО'!AN1289/AM1289)</f>
        <v>0</v>
      </c>
      <c r="AO1289" s="31">
        <f>AM1289*(1+0.25*AN1289)*Параметри!$K$50</f>
        <v>382.90909703200003</v>
      </c>
      <c r="AP1289" s="31">
        <f>ROUNDUP(('Дані з ДІСО'!AU1289+'Дані з ДІСО'!AW1289)/Параметри!$K$28,0)</f>
        <v>0</v>
      </c>
      <c r="AQ1289" s="54">
        <f>AP1289*Параметри!$M$35/18</f>
        <v>0</v>
      </c>
      <c r="AR1289" s="31">
        <f>IF(AP1289=0,0,'Дані з ДІСО'!AW1289/SUM('Дані з ДІСО'!AU1289,'Дані з ДІСО'!AW1289))</f>
        <v>0</v>
      </c>
      <c r="AS1289" s="31">
        <f>(1+0.25*AR1289)*AQ1289*Параметри!$K$48</f>
        <v>0</v>
      </c>
      <c r="AT1289">
        <f>ROUNDUP(('Дані з ДІСО'!AE1289+'Дані не з ДІСО'!E1289+'Дані не з ДІСО'!G1289)/Параметри!$K$64,0)</f>
        <v>0</v>
      </c>
      <c r="AU1289">
        <f t="shared" si="244"/>
        <v>0</v>
      </c>
      <c r="AV1289">
        <f>IF(AT1289=0,0,('Дані з ДІСО'!AH1289+'Дані не з ДІСО'!G1289)/('Дані з ДІСО'!AE1289+'Дані не з ДІСО'!E1289+'Дані не з ДІСО'!G1289))</f>
        <v>0</v>
      </c>
      <c r="AW1289" s="31">
        <f>AU1289*(1+0.25*AV1289)*Параметри!$K$48</f>
        <v>0</v>
      </c>
      <c r="AX1289">
        <f>ROUNDUP('Дані з ДІСО'!AF1289/Параметри!$K$65,0)</f>
        <v>0</v>
      </c>
      <c r="AY1289">
        <f t="shared" si="245"/>
        <v>0</v>
      </c>
      <c r="AZ1289">
        <f>IF(AX1289=0,0,'Дані з ДІСО'!AI1289/'Дані з ДІСО'!AF1289)</f>
        <v>0</v>
      </c>
      <c r="BA1289" s="31">
        <f>AY1289*(1+0.25*AZ1289)*Параметри!$K$48</f>
        <v>0</v>
      </c>
      <c r="BB1289">
        <f>ROUNDUP('Дані з ДІСО'!AR1289/Параметри!$K$29,0)</f>
        <v>0</v>
      </c>
      <c r="BC1289">
        <f>ROUNDUP('Дані з ДІСО'!AS1289/Параметри!$K$29,0)</f>
        <v>0</v>
      </c>
      <c r="BD1289">
        <f>ROUNDUP('Дані з ДІСО'!AT1289/Параметри!$K$29,0)</f>
        <v>0</v>
      </c>
      <c r="BE1289" s="54">
        <f>(BB1289*Параметри!$K$32+BC1289*Параметри!$L$32+BD1289*Параметри!$M$32)/18</f>
        <v>0</v>
      </c>
      <c r="BF1289" s="31">
        <f>(BE1289*Параметри!$K$48+SUM('Дані з ДІСО'!AR1289:AT1289)*IF(Параметри!$R$37="RNK",Параметри!$K$45,Параметри!$R$47)*Параметри!$K$20/1000)*Параметри!$K$69</f>
        <v>0</v>
      </c>
      <c r="BG1289">
        <f>ROUNDUP(('Дані не з ДІСО'!I1289+'Дані не з ДІСО'!K1289)/Параметри!$K$26,0)</f>
        <v>0</v>
      </c>
      <c r="BH1289" s="31">
        <f>BG1289*Параметри!$M$36/18</f>
        <v>0</v>
      </c>
      <c r="BI1289">
        <f>IF(BG1289=0,0,'Дані не з ДІСО'!K1289/('Дані не з ДІСО'!I1289+'Дані не з ДІСО'!K1289))</f>
        <v>0</v>
      </c>
      <c r="BJ1289" s="31">
        <f>(1+0.25*BI1289)*BH1289*Параметри!$K$48</f>
        <v>0</v>
      </c>
      <c r="BK1289">
        <f>ROUNDUP('Дані не з ДІСО'!M1289/Параметри!$K$27,0)</f>
        <v>0</v>
      </c>
      <c r="BL1289">
        <f>BK1289*Параметри!$M$37/18</f>
        <v>0</v>
      </c>
      <c r="BM1289" s="31">
        <f>BL1289*Параметри!$K$48</f>
        <v>0</v>
      </c>
      <c r="BN1289" s="31">
        <f>'Дані не з ДІСО'!N1289*(7*Параметри!$K$50+Параметри!$K$49)</f>
        <v>0</v>
      </c>
      <c r="BO1289">
        <f>ROUNDUP('Дані з ДІСО'!V1289/Параметри!$K$25,0)</f>
        <v>0</v>
      </c>
      <c r="BP1289">
        <f>ROUNDUP('Дані з ДІСО'!W1289/Параметри!$K$25,0)</f>
        <v>0</v>
      </c>
      <c r="BQ1289">
        <f>ROUNDUP('Дані з ДІСО'!X1289/Параметри!$K$25,0)</f>
        <v>0</v>
      </c>
      <c r="BR1289">
        <f>(BO1289*Параметри!$K$34+BP1289*Параметри!$L$34+BQ1289*Параметри!$M$34)/18</f>
        <v>0</v>
      </c>
      <c r="BS1289">
        <f>IF(J1289=0,0,'Дані з ДІСО'!AC1289/J1289)</f>
        <v>0</v>
      </c>
      <c r="BT1289" s="31">
        <f>(1+0.25*BS1289)*BR1289*Параметри!$K$48</f>
        <v>0</v>
      </c>
      <c r="BU1289" s="31">
        <f ca="1">BT1289*'Коефіцієнти АТО'!U1289</f>
        <v>0</v>
      </c>
      <c r="BV1289" s="31">
        <f>J1289*(1+0.25*BS1289)*Параметри!$K$61*Параметри!$K$20/1000</f>
        <v>0</v>
      </c>
      <c r="BW1289" s="31">
        <f>(1+0.25*BS1289)*J1289*'Коефіцієнти АТО'!S1289*Параметри!$K$20/1000</f>
        <v>0</v>
      </c>
      <c r="BX1289" s="31">
        <f t="shared" ca="1" si="246"/>
        <v>0</v>
      </c>
      <c r="BY1289">
        <f>ROUNDUP('Дані з ДІСО'!AG1289/Параметри!$K$66,0)</f>
        <v>0</v>
      </c>
      <c r="BZ1289">
        <f t="shared" si="247"/>
        <v>0</v>
      </c>
      <c r="CA1289">
        <f>IF('Дані з ДІСО'!AG1289=0,0,'Дані з ДІСО'!AJ1289/'Дані з ДІСО'!AG1289)</f>
        <v>0</v>
      </c>
      <c r="CB1289" s="31">
        <f>BZ1289*(1+0.25*CA1289)*Параметри!$K$48</f>
        <v>0</v>
      </c>
      <c r="CC1289" s="31">
        <f t="shared" ca="1" si="248"/>
        <v>13202.4</v>
      </c>
      <c r="CD1289" s="31">
        <f t="shared" si="249"/>
        <v>0</v>
      </c>
      <c r="CE1289" s="31">
        <f t="shared" si="250"/>
        <v>0</v>
      </c>
      <c r="CF1289" s="31">
        <f t="shared" si="251"/>
        <v>0</v>
      </c>
    </row>
    <row r="1290" spans="1:84" x14ac:dyDescent="0.25">
      <c r="A1290" s="9">
        <v>1289</v>
      </c>
      <c r="B1290" s="9" t="s">
        <v>2951</v>
      </c>
      <c r="C1290" s="9" t="s">
        <v>4353</v>
      </c>
      <c r="D1290" s="9" t="s">
        <v>3003</v>
      </c>
      <c r="E1290" s="9" t="s">
        <v>25</v>
      </c>
      <c r="F1290" s="9" t="s">
        <v>4202</v>
      </c>
      <c r="G1290" s="9" t="s">
        <v>2600</v>
      </c>
      <c r="H1290" s="31">
        <f>SUM('Дані з ДІСО'!J1290:L1290)</f>
        <v>2898</v>
      </c>
      <c r="I1290" s="31">
        <f>SUM('Дані з ДІСО'!P1290:R1290)</f>
        <v>0</v>
      </c>
      <c r="J1290" s="31">
        <f>SUM('Дані з ДІСО'!V1290:X1290)</f>
        <v>0</v>
      </c>
      <c r="K1290">
        <f ca="1">ROUNDUP('Дані з ДІСО'!J1290/'Коефіцієнти АТО'!$R1290,0)</f>
        <v>83</v>
      </c>
      <c r="L1290">
        <f ca="1">ROUNDUP('Дані з ДІСО'!K1290/'Коефіцієнти АТО'!$R1290,0)</f>
        <v>103</v>
      </c>
      <c r="M1290">
        <f ca="1">ROUNDUP('Дані з ДІСО'!L1290/'Коефіцієнти АТО'!$R1290,0)</f>
        <v>22</v>
      </c>
      <c r="N1290" s="28">
        <f ca="1">(K1290*Параметри!$K$32+L1290*Параметри!$L$32+M1290*Параметри!$M$32)/18</f>
        <v>356.27777777777777</v>
      </c>
      <c r="O1290" s="41">
        <f>'Дані з ДІСО'!Y1290/H1290</f>
        <v>0</v>
      </c>
      <c r="P1290" s="31">
        <f ca="1">(1+0.25*O1290)*N1290*Параметри!$K$48</f>
        <v>72718.335964564903</v>
      </c>
      <c r="Q1290" s="31">
        <f ca="1">P1290*'Коефіцієнти АТО'!T1290</f>
        <v>1236.2117113976035</v>
      </c>
      <c r="R1290" s="31">
        <f>H1290*(1+0.25*O1290)*Параметри!$K$61*Параметри!$K$20/1000</f>
        <v>0</v>
      </c>
      <c r="S1290" s="31">
        <f>H1290*(1+0.25*O1290)*'Коефіцієнти АТО'!S1290*Параметри!$K$20/1000</f>
        <v>11949.462746144</v>
      </c>
      <c r="T1290" s="31">
        <f t="shared" ca="1" si="241"/>
        <v>85904.010422106498</v>
      </c>
      <c r="U1290" s="31">
        <f t="shared" ca="1" si="240"/>
        <v>85904.010422106498</v>
      </c>
      <c r="V1290">
        <f>ROUNDUP('Дані з ДІСО'!P1290/Параметри!$K$24,0)</f>
        <v>0</v>
      </c>
      <c r="W1290">
        <f>ROUNDUP('Дані з ДІСО'!Q1290/Параметри!$K$24,0)</f>
        <v>0</v>
      </c>
      <c r="X1290">
        <f>ROUNDUP('Дані з ДІСО'!R1290/Параметри!$K$24,0)</f>
        <v>0</v>
      </c>
      <c r="Y1290" s="28">
        <f>(V1290*Параметри!$K$33+W1290*Параметри!$L$33+X1290*Параметри!$M$33)/18</f>
        <v>0</v>
      </c>
      <c r="Z1290" s="41">
        <f>IF(I1290=0,0,'Дані з ДІСО'!AA1290/I1290)</f>
        <v>0</v>
      </c>
      <c r="AA1290" s="31">
        <f>(1+0.25*Z1290)*Y1290*Параметри!$K$48</f>
        <v>0</v>
      </c>
      <c r="AB1290" s="31">
        <f ca="1">AA1290*'Коефіцієнти АТО'!U1290</f>
        <v>0</v>
      </c>
      <c r="AC1290" s="31">
        <f>I1290*(1+0.25*Z1290)*Параметри!$K$61*Параметри!$K$20/1000</f>
        <v>0</v>
      </c>
      <c r="AD1290" s="31">
        <f>(1+0.25*Z1290)*I1290*'Коефіцієнти АТО'!S1290*Параметри!$K$20/1000</f>
        <v>0</v>
      </c>
      <c r="AE1290" s="31">
        <f t="shared" ca="1" si="242"/>
        <v>0</v>
      </c>
      <c r="AF1290" s="45">
        <v>28.428618986563396</v>
      </c>
      <c r="AG1290" s="45">
        <f ca="1">T1290/SUM('Дані з ДІСО'!J1290:L1290)</f>
        <v>29.642515673604727</v>
      </c>
      <c r="AH1290">
        <f ca="1">'Коефіцієнти АТО'!R1290</f>
        <v>14</v>
      </c>
      <c r="AI1290">
        <v>14</v>
      </c>
      <c r="AJ1290" s="44">
        <f t="shared" ca="1" si="243"/>
        <v>1.0426998120314979</v>
      </c>
      <c r="AK1290" t="str">
        <f ca="1">IF(OR(B1290="Область",B1290="Київ"),"Ні",IF(AJ1290&gt;Параметри!$K$72,"Так, верхній",IF(AJ1290&lt;Параметри!$K$73,"Так, нижній","Ні")))</f>
        <v>Ні</v>
      </c>
      <c r="AL1290" s="45">
        <f ca="1">IF(AK1290="Ні",AG1290,IF(AK1290="Так, верхній",AF1290*Параметри!$K$72,AF1290*Параметри!$K$73))</f>
        <v>29.642515673604727</v>
      </c>
      <c r="AM1290">
        <f>'Дані з ДІСО'!AL1290+'Дані з ДІСО'!AN1290</f>
        <v>13</v>
      </c>
      <c r="AN1290">
        <f>IF(AM1290=0,0,'Дані з ДІСО'!AN1290/AM1290)</f>
        <v>0</v>
      </c>
      <c r="AO1290" s="31">
        <f>AM1290*(1+0.25*AN1290)*Параметри!$K$50</f>
        <v>2488.9091307080002</v>
      </c>
      <c r="AP1290" s="31">
        <f>ROUNDUP(('Дані з ДІСО'!AU1290+'Дані з ДІСО'!AW1290)/Параметри!$K$28,0)</f>
        <v>0</v>
      </c>
      <c r="AQ1290" s="54">
        <f>AP1290*Параметри!$M$35/18</f>
        <v>0</v>
      </c>
      <c r="AR1290" s="31">
        <f>IF(AP1290=0,0,'Дані з ДІСО'!AW1290/SUM('Дані з ДІСО'!AU1290,'Дані з ДІСО'!AW1290))</f>
        <v>0</v>
      </c>
      <c r="AS1290" s="31">
        <f>(1+0.25*AR1290)*AQ1290*Параметри!$K$48</f>
        <v>0</v>
      </c>
      <c r="AT1290">
        <f>ROUNDUP(('Дані з ДІСО'!AE1290+'Дані не з ДІСО'!E1290+'Дані не з ДІСО'!G1290)/Параметри!$K$64,0)</f>
        <v>0</v>
      </c>
      <c r="AU1290">
        <f t="shared" si="244"/>
        <v>0</v>
      </c>
      <c r="AV1290">
        <f>IF(AT1290=0,0,('Дані з ДІСО'!AH1290+'Дані не з ДІСО'!G1290)/('Дані з ДІСО'!AE1290+'Дані не з ДІСО'!E1290+'Дані не з ДІСО'!G1290))</f>
        <v>0</v>
      </c>
      <c r="AW1290" s="31">
        <f>AU1290*(1+0.25*AV1290)*Параметри!$K$48</f>
        <v>0</v>
      </c>
      <c r="AX1290">
        <f>ROUNDUP('Дані з ДІСО'!AF1290/Параметри!$K$65,0)</f>
        <v>0</v>
      </c>
      <c r="AY1290">
        <f t="shared" si="245"/>
        <v>0</v>
      </c>
      <c r="AZ1290">
        <f>IF(AX1290=0,0,'Дані з ДІСО'!AI1290/'Дані з ДІСО'!AF1290)</f>
        <v>0</v>
      </c>
      <c r="BA1290" s="31">
        <f>AY1290*(1+0.25*AZ1290)*Параметри!$K$48</f>
        <v>0</v>
      </c>
      <c r="BB1290">
        <f>ROUNDUP('Дані з ДІСО'!AR1290/Параметри!$K$29,0)</f>
        <v>0</v>
      </c>
      <c r="BC1290">
        <f>ROUNDUP('Дані з ДІСО'!AS1290/Параметри!$K$29,0)</f>
        <v>0</v>
      </c>
      <c r="BD1290">
        <f>ROUNDUP('Дані з ДІСО'!AT1290/Параметри!$K$29,0)</f>
        <v>0</v>
      </c>
      <c r="BE1290" s="54">
        <f>(BB1290*Параметри!$K$32+BC1290*Параметри!$L$32+BD1290*Параметри!$M$32)/18</f>
        <v>0</v>
      </c>
      <c r="BF1290" s="31">
        <f>(BE1290*Параметри!$K$48+SUM('Дані з ДІСО'!AR1290:AT1290)*IF(Параметри!$R$37="RNK",Параметри!$K$45,Параметри!$R$47)*Параметри!$K$20/1000)*Параметри!$K$69</f>
        <v>0</v>
      </c>
      <c r="BG1290">
        <f>ROUNDUP(('Дані не з ДІСО'!I1290+'Дані не з ДІСО'!K1290)/Параметри!$K$26,0)</f>
        <v>0</v>
      </c>
      <c r="BH1290" s="31">
        <f>BG1290*Параметри!$M$36/18</f>
        <v>0</v>
      </c>
      <c r="BI1290">
        <f>IF(BG1290=0,0,'Дані не з ДІСО'!K1290/('Дані не з ДІСО'!I1290+'Дані не з ДІСО'!K1290))</f>
        <v>0</v>
      </c>
      <c r="BJ1290" s="31">
        <f>(1+0.25*BI1290)*BH1290*Параметри!$K$48</f>
        <v>0</v>
      </c>
      <c r="BK1290">
        <f>ROUNDUP('Дані не з ДІСО'!M1290/Параметри!$K$27,0)</f>
        <v>0</v>
      </c>
      <c r="BL1290">
        <f>BK1290*Параметри!$M$37/18</f>
        <v>0</v>
      </c>
      <c r="BM1290" s="31">
        <f>BL1290*Параметри!$K$48</f>
        <v>0</v>
      </c>
      <c r="BN1290" s="31">
        <f>'Дані не з ДІСО'!N1290*(7*Параметри!$K$50+Параметри!$K$49)</f>
        <v>0</v>
      </c>
      <c r="BO1290">
        <f>ROUNDUP('Дані з ДІСО'!V1290/Параметри!$K$25,0)</f>
        <v>0</v>
      </c>
      <c r="BP1290">
        <f>ROUNDUP('Дані з ДІСО'!W1290/Параметри!$K$25,0)</f>
        <v>0</v>
      </c>
      <c r="BQ1290">
        <f>ROUNDUP('Дані з ДІСО'!X1290/Параметри!$K$25,0)</f>
        <v>0</v>
      </c>
      <c r="BR1290">
        <f>(BO1290*Параметри!$K$34+BP1290*Параметри!$L$34+BQ1290*Параметри!$M$34)/18</f>
        <v>0</v>
      </c>
      <c r="BS1290">
        <f>IF(J1290=0,0,'Дані з ДІСО'!AC1290/J1290)</f>
        <v>0</v>
      </c>
      <c r="BT1290" s="31">
        <f>(1+0.25*BS1290)*BR1290*Параметри!$K$48</f>
        <v>0</v>
      </c>
      <c r="BU1290" s="31">
        <f ca="1">BT1290*'Коефіцієнти АТО'!U1290</f>
        <v>0</v>
      </c>
      <c r="BV1290" s="31">
        <f>J1290*(1+0.25*BS1290)*Параметри!$K$61*Параметри!$K$20/1000</f>
        <v>0</v>
      </c>
      <c r="BW1290" s="31">
        <f>(1+0.25*BS1290)*J1290*'Коефіцієнти АТО'!S1290*Параметри!$K$20/1000</f>
        <v>0</v>
      </c>
      <c r="BX1290" s="31">
        <f t="shared" ca="1" si="246"/>
        <v>0</v>
      </c>
      <c r="BY1290">
        <f>ROUNDUP('Дані з ДІСО'!AG1290/Параметри!$K$66,0)</f>
        <v>0</v>
      </c>
      <c r="BZ1290">
        <f t="shared" si="247"/>
        <v>0</v>
      </c>
      <c r="CA1290">
        <f>IF('Дані з ДІСО'!AG1290=0,0,'Дані з ДІСО'!AJ1290/'Дані з ДІСО'!AG1290)</f>
        <v>0</v>
      </c>
      <c r="CB1290" s="31">
        <f>BZ1290*(1+0.25*CA1290)*Параметри!$K$48</f>
        <v>0</v>
      </c>
      <c r="CC1290" s="31">
        <f t="shared" ca="1" si="248"/>
        <v>88392.9</v>
      </c>
      <c r="CD1290" s="31">
        <f t="shared" si="249"/>
        <v>0</v>
      </c>
      <c r="CE1290" s="31">
        <f t="shared" si="250"/>
        <v>0</v>
      </c>
      <c r="CF1290" s="31">
        <f t="shared" si="251"/>
        <v>0</v>
      </c>
    </row>
    <row r="1291" spans="1:84" x14ac:dyDescent="0.25">
      <c r="A1291" s="9">
        <v>1290</v>
      </c>
      <c r="B1291" s="9" t="s">
        <v>4355</v>
      </c>
      <c r="C1291" s="9" t="s">
        <v>4355</v>
      </c>
      <c r="D1291" s="9" t="s">
        <v>3003</v>
      </c>
      <c r="E1291" s="9" t="s">
        <v>33</v>
      </c>
      <c r="F1291" s="9" t="s">
        <v>4203</v>
      </c>
      <c r="G1291" s="9" t="s">
        <v>2602</v>
      </c>
      <c r="H1291" s="31">
        <f>SUM('Дані з ДІСО'!J1291:L1291)</f>
        <v>584</v>
      </c>
      <c r="I1291" s="31">
        <f>SUM('Дані з ДІСО'!P1291:R1291)</f>
        <v>0</v>
      </c>
      <c r="J1291" s="31">
        <f>SUM('Дані з ДІСО'!V1291:X1291)</f>
        <v>0</v>
      </c>
      <c r="K1291">
        <f ca="1">ROUNDUP('Дані з ДІСО'!J1291/'Коефіцієнти АТО'!$R1291,0)</f>
        <v>17</v>
      </c>
      <c r="L1291">
        <f ca="1">ROUNDUP('Дані з ДІСО'!K1291/'Коефіцієнти АТО'!$R1291,0)</f>
        <v>22</v>
      </c>
      <c r="M1291">
        <f ca="1">ROUNDUP('Дані з ДІСО'!L1291/'Коефіцієнти АТО'!$R1291,0)</f>
        <v>4</v>
      </c>
      <c r="N1291" s="28">
        <f ca="1">(K1291*Параметри!$K$32+L1291*Параметри!$L$32+M1291*Параметри!$M$32)/18</f>
        <v>73.611111111111114</v>
      </c>
      <c r="O1291" s="41">
        <f>'Дані з ДІСО'!Y1291/H1291</f>
        <v>0</v>
      </c>
      <c r="P1291" s="31">
        <f ca="1">(1+0.25*O1291)*N1291*Параметри!$K$48</f>
        <v>15024.449579455559</v>
      </c>
      <c r="Q1291" s="31">
        <f ca="1">P1291*'Коефіцієнти АТО'!T1291</f>
        <v>255.41564285074452</v>
      </c>
      <c r="R1291" s="31">
        <f>H1291*(1+0.25*O1291)*Параметри!$K$61*Параметри!$K$20/1000</f>
        <v>0</v>
      </c>
      <c r="S1291" s="31">
        <f>H1291*(1+0.25*O1291)*'Коефіцієнти АТО'!S1291*Параметри!$K$20/1000</f>
        <v>2408.035280796445</v>
      </c>
      <c r="T1291" s="31">
        <f t="shared" ca="1" si="241"/>
        <v>17687.900503102748</v>
      </c>
      <c r="U1291" s="31">
        <f t="shared" ca="1" si="240"/>
        <v>19058.623541688157</v>
      </c>
      <c r="V1291">
        <f>ROUNDUP('Дані з ДІСО'!P1291/Параметри!$K$24,0)</f>
        <v>0</v>
      </c>
      <c r="W1291">
        <f>ROUNDUP('Дані з ДІСО'!Q1291/Параметри!$K$24,0)</f>
        <v>0</v>
      </c>
      <c r="X1291">
        <f>ROUNDUP('Дані з ДІСО'!R1291/Параметри!$K$24,0)</f>
        <v>0</v>
      </c>
      <c r="Y1291" s="28">
        <f>(V1291*Параметри!$K$33+W1291*Параметри!$L$33+X1291*Параметри!$M$33)/18</f>
        <v>0</v>
      </c>
      <c r="Z1291" s="41">
        <f>IF(I1291=0,0,'Дані з ДІСО'!AA1291/I1291)</f>
        <v>0</v>
      </c>
      <c r="AA1291" s="31">
        <f>(1+0.25*Z1291)*Y1291*Параметри!$K$48</f>
        <v>0</v>
      </c>
      <c r="AB1291" s="31">
        <f ca="1">AA1291*'Коефіцієнти АТО'!U1291</f>
        <v>0</v>
      </c>
      <c r="AC1291" s="31">
        <f>I1291*(1+0.25*Z1291)*Параметри!$K$61*Параметри!$K$20/1000</f>
        <v>0</v>
      </c>
      <c r="AD1291" s="31">
        <f>(1+0.25*Z1291)*I1291*'Коефіцієнти АТО'!S1291*Параметри!$K$20/1000</f>
        <v>0</v>
      </c>
      <c r="AE1291" s="31">
        <f t="shared" ca="1" si="242"/>
        <v>0</v>
      </c>
      <c r="AF1291" s="45">
        <v>32.634629352205749</v>
      </c>
      <c r="AG1291" s="45">
        <f ca="1">T1291/SUM('Дані з ДІСО'!J1291:L1291)</f>
        <v>30.287500861477309</v>
      </c>
      <c r="AH1291">
        <f ca="1">'Коефіцієнти АТО'!R1291</f>
        <v>14.5</v>
      </c>
      <c r="AI1291">
        <v>12</v>
      </c>
      <c r="AJ1291" s="44">
        <f t="shared" ca="1" si="243"/>
        <v>0.92807859205639176</v>
      </c>
      <c r="AK1291" t="str">
        <f ca="1">IF(OR(B1291="Область",B1291="Київ"),"Ні",IF(AJ1291&gt;Параметри!$K$72,"Так, верхній",IF(AJ1291&lt;Параметри!$K$73,"Так, нижній","Ні")))</f>
        <v>Так, нижній</v>
      </c>
      <c r="AL1291" s="45">
        <f ca="1">IF(AK1291="Ні",AG1291,IF(AK1291="Так, верхній",AF1291*Параметри!$K$72,AF1291*Параметри!$K$73))</f>
        <v>32.634629352205749</v>
      </c>
      <c r="AM1291">
        <f>'Дані з ДІСО'!AL1291+'Дані з ДІСО'!AN1291</f>
        <v>2</v>
      </c>
      <c r="AN1291">
        <f>IF(AM1291=0,0,'Дані з ДІСО'!AN1291/AM1291)</f>
        <v>0</v>
      </c>
      <c r="AO1291" s="31">
        <f>AM1291*(1+0.25*AN1291)*Параметри!$K$50</f>
        <v>382.90909703200003</v>
      </c>
      <c r="AP1291" s="31">
        <f>ROUNDUP(('Дані з ДІСО'!AU1291+'Дані з ДІСО'!AW1291)/Параметри!$K$28,0)</f>
        <v>0</v>
      </c>
      <c r="AQ1291" s="54">
        <f>AP1291*Параметри!$M$35/18</f>
        <v>0</v>
      </c>
      <c r="AR1291" s="31">
        <f>IF(AP1291=0,0,'Дані з ДІСО'!AW1291/SUM('Дані з ДІСО'!AU1291,'Дані з ДІСО'!AW1291))</f>
        <v>0</v>
      </c>
      <c r="AS1291" s="31">
        <f>(1+0.25*AR1291)*AQ1291*Параметри!$K$48</f>
        <v>0</v>
      </c>
      <c r="AT1291">
        <f>ROUNDUP(('Дані з ДІСО'!AE1291+'Дані не з ДІСО'!E1291+'Дані не з ДІСО'!G1291)/Параметри!$K$64,0)</f>
        <v>0</v>
      </c>
      <c r="AU1291">
        <f t="shared" si="244"/>
        <v>0</v>
      </c>
      <c r="AV1291">
        <f>IF(AT1291=0,0,('Дані з ДІСО'!AH1291+'Дані не з ДІСО'!G1291)/('Дані з ДІСО'!AE1291+'Дані не з ДІСО'!E1291+'Дані не з ДІСО'!G1291))</f>
        <v>0</v>
      </c>
      <c r="AW1291" s="31">
        <f>AU1291*(1+0.25*AV1291)*Параметри!$K$48</f>
        <v>0</v>
      </c>
      <c r="AX1291">
        <f>ROUNDUP('Дані з ДІСО'!AF1291/Параметри!$K$65,0)</f>
        <v>0</v>
      </c>
      <c r="AY1291">
        <f t="shared" si="245"/>
        <v>0</v>
      </c>
      <c r="AZ1291">
        <f>IF(AX1291=0,0,'Дані з ДІСО'!AI1291/'Дані з ДІСО'!AF1291)</f>
        <v>0</v>
      </c>
      <c r="BA1291" s="31">
        <f>AY1291*(1+0.25*AZ1291)*Параметри!$K$48</f>
        <v>0</v>
      </c>
      <c r="BB1291">
        <f>ROUNDUP('Дані з ДІСО'!AR1291/Параметри!$K$29,0)</f>
        <v>0</v>
      </c>
      <c r="BC1291">
        <f>ROUNDUP('Дані з ДІСО'!AS1291/Параметри!$K$29,0)</f>
        <v>0</v>
      </c>
      <c r="BD1291">
        <f>ROUNDUP('Дані з ДІСО'!AT1291/Параметри!$K$29,0)</f>
        <v>0</v>
      </c>
      <c r="BE1291" s="54">
        <f>(BB1291*Параметри!$K$32+BC1291*Параметри!$L$32+BD1291*Параметри!$M$32)/18</f>
        <v>0</v>
      </c>
      <c r="BF1291" s="31">
        <f>(BE1291*Параметри!$K$48+SUM('Дані з ДІСО'!AR1291:AT1291)*IF(Параметри!$R$37="RNK",Параметри!$K$45,Параметри!$R$47)*Параметри!$K$20/1000)*Параметри!$K$69</f>
        <v>0</v>
      </c>
      <c r="BG1291">
        <f>ROUNDUP(('Дані не з ДІСО'!I1291+'Дані не з ДІСО'!K1291)/Параметри!$K$26,0)</f>
        <v>0</v>
      </c>
      <c r="BH1291" s="31">
        <f>BG1291*Параметри!$M$36/18</f>
        <v>0</v>
      </c>
      <c r="BI1291">
        <f>IF(BG1291=0,0,'Дані не з ДІСО'!K1291/('Дані не з ДІСО'!I1291+'Дані не з ДІСО'!K1291))</f>
        <v>0</v>
      </c>
      <c r="BJ1291" s="31">
        <f>(1+0.25*BI1291)*BH1291*Параметри!$K$48</f>
        <v>0</v>
      </c>
      <c r="BK1291">
        <f>ROUNDUP('Дані не з ДІСО'!M1291/Параметри!$K$27,0)</f>
        <v>0</v>
      </c>
      <c r="BL1291">
        <f>BK1291*Параметри!$M$37/18</f>
        <v>0</v>
      </c>
      <c r="BM1291" s="31">
        <f>BL1291*Параметри!$K$48</f>
        <v>0</v>
      </c>
      <c r="BN1291" s="31">
        <f>'Дані не з ДІСО'!N1291*(7*Параметри!$K$50+Параметри!$K$49)</f>
        <v>0</v>
      </c>
      <c r="BO1291">
        <f>ROUNDUP('Дані з ДІСО'!V1291/Параметри!$K$25,0)</f>
        <v>0</v>
      </c>
      <c r="BP1291">
        <f>ROUNDUP('Дані з ДІСО'!W1291/Параметри!$K$25,0)</f>
        <v>0</v>
      </c>
      <c r="BQ1291">
        <f>ROUNDUP('Дані з ДІСО'!X1291/Параметри!$K$25,0)</f>
        <v>0</v>
      </c>
      <c r="BR1291">
        <f>(BO1291*Параметри!$K$34+BP1291*Параметри!$L$34+BQ1291*Параметри!$M$34)/18</f>
        <v>0</v>
      </c>
      <c r="BS1291">
        <f>IF(J1291=0,0,'Дані з ДІСО'!AC1291/J1291)</f>
        <v>0</v>
      </c>
      <c r="BT1291" s="31">
        <f>(1+0.25*BS1291)*BR1291*Параметри!$K$48</f>
        <v>0</v>
      </c>
      <c r="BU1291" s="31">
        <f ca="1">BT1291*'Коефіцієнти АТО'!U1291</f>
        <v>0</v>
      </c>
      <c r="BV1291" s="31">
        <f>J1291*(1+0.25*BS1291)*Параметри!$K$61*Параметри!$K$20/1000</f>
        <v>0</v>
      </c>
      <c r="BW1291" s="31">
        <f>(1+0.25*BS1291)*J1291*'Коефіцієнти АТО'!S1291*Параметри!$K$20/1000</f>
        <v>0</v>
      </c>
      <c r="BX1291" s="31">
        <f t="shared" ca="1" si="246"/>
        <v>0</v>
      </c>
      <c r="BY1291">
        <f>ROUNDUP('Дані з ДІСО'!AG1291/Параметри!$K$66,0)</f>
        <v>0</v>
      </c>
      <c r="BZ1291">
        <f t="shared" si="247"/>
        <v>0</v>
      </c>
      <c r="CA1291">
        <f>IF('Дані з ДІСО'!AG1291=0,0,'Дані з ДІСО'!AJ1291/'Дані з ДІСО'!AG1291)</f>
        <v>0</v>
      </c>
      <c r="CB1291" s="31">
        <f>BZ1291*(1+0.25*CA1291)*Параметри!$K$48</f>
        <v>0</v>
      </c>
      <c r="CC1291" s="31">
        <f t="shared" ca="1" si="248"/>
        <v>19441.5</v>
      </c>
      <c r="CD1291" s="31">
        <f t="shared" si="249"/>
        <v>0</v>
      </c>
      <c r="CE1291" s="31">
        <f t="shared" si="250"/>
        <v>0</v>
      </c>
      <c r="CF1291" s="31">
        <f t="shared" si="251"/>
        <v>0</v>
      </c>
    </row>
    <row r="1292" spans="1:84" x14ac:dyDescent="0.25">
      <c r="A1292" s="9">
        <v>1291</v>
      </c>
      <c r="B1292" s="9" t="s">
        <v>4354</v>
      </c>
      <c r="C1292" s="9" t="s">
        <v>4354</v>
      </c>
      <c r="D1292" s="9" t="s">
        <v>3003</v>
      </c>
      <c r="E1292" s="9" t="s">
        <v>28</v>
      </c>
      <c r="F1292" s="9" t="s">
        <v>4204</v>
      </c>
      <c r="G1292" s="9" t="s">
        <v>2604</v>
      </c>
      <c r="H1292" s="31">
        <f>SUM('Дані з ДІСО'!J1292:L1292)</f>
        <v>296</v>
      </c>
      <c r="I1292" s="31">
        <f>SUM('Дані з ДІСО'!P1292:R1292)</f>
        <v>0</v>
      </c>
      <c r="J1292" s="31">
        <f>SUM('Дані з ДІСО'!V1292:X1292)</f>
        <v>0</v>
      </c>
      <c r="K1292">
        <f ca="1">ROUNDUP('Дані з ДІСО'!J1292/'Коефіцієнти АТО'!$R1292,0)</f>
        <v>10</v>
      </c>
      <c r="L1292">
        <f ca="1">ROUNDUP('Дані з ДІСО'!K1292/'Коефіцієнти АТО'!$R1292,0)</f>
        <v>14</v>
      </c>
      <c r="M1292">
        <f ca="1">ROUNDUP('Дані з ДІСО'!L1292/'Коефіцієнти АТО'!$R1292,0)</f>
        <v>4</v>
      </c>
      <c r="N1292" s="28">
        <f ca="1">(K1292*Параметри!$K$32+L1292*Параметри!$L$32+M1292*Параметри!$M$32)/18</f>
        <v>48.777777777777779</v>
      </c>
      <c r="O1292" s="41">
        <f>'Дані з ДІСО'!Y1292/H1292</f>
        <v>0</v>
      </c>
      <c r="P1292" s="31">
        <f ca="1">(1+0.25*O1292)*N1292*Параметри!$K$48</f>
        <v>9955.8239477448915</v>
      </c>
      <c r="Q1292" s="31">
        <f ca="1">P1292*'Коефіцієнти АТО'!T1292</f>
        <v>169.24900711166316</v>
      </c>
      <c r="R1292" s="31">
        <f>H1292*(1+0.25*O1292)*Параметри!$K$61*Параметри!$K$20/1000</f>
        <v>0</v>
      </c>
      <c r="S1292" s="31">
        <f>H1292*(1+0.25*O1292)*'Коефіцієнти АТО'!S1292*Параметри!$K$20/1000</f>
        <v>1525.6387909155555</v>
      </c>
      <c r="T1292" s="31">
        <f t="shared" ca="1" si="241"/>
        <v>11650.711745772111</v>
      </c>
      <c r="U1292" s="31">
        <f t="shared" ca="1" si="240"/>
        <v>11650.711745772111</v>
      </c>
      <c r="V1292">
        <f>ROUNDUP('Дані з ДІСО'!P1292/Параметри!$K$24,0)</f>
        <v>0</v>
      </c>
      <c r="W1292">
        <f>ROUNDUP('Дані з ДІСО'!Q1292/Параметри!$K$24,0)</f>
        <v>0</v>
      </c>
      <c r="X1292">
        <f>ROUNDUP('Дані з ДІСО'!R1292/Параметри!$K$24,0)</f>
        <v>0</v>
      </c>
      <c r="Y1292" s="28">
        <f>(V1292*Параметри!$K$33+W1292*Параметри!$L$33+X1292*Параметри!$M$33)/18</f>
        <v>0</v>
      </c>
      <c r="Z1292" s="41">
        <f>IF(I1292=0,0,'Дані з ДІСО'!AA1292/I1292)</f>
        <v>0</v>
      </c>
      <c r="AA1292" s="31">
        <f>(1+0.25*Z1292)*Y1292*Параметри!$K$48</f>
        <v>0</v>
      </c>
      <c r="AB1292" s="31">
        <f ca="1">AA1292*'Коефіцієнти АТО'!U1292</f>
        <v>0</v>
      </c>
      <c r="AC1292" s="31">
        <f>I1292*(1+0.25*Z1292)*Параметри!$K$61*Параметри!$K$20/1000</f>
        <v>0</v>
      </c>
      <c r="AD1292" s="31">
        <f>(1+0.25*Z1292)*I1292*'Коефіцієнти АТО'!S1292*Параметри!$K$20/1000</f>
        <v>0</v>
      </c>
      <c r="AE1292" s="31">
        <f t="shared" ca="1" si="242"/>
        <v>0</v>
      </c>
      <c r="AF1292" s="45">
        <v>38.804089041964261</v>
      </c>
      <c r="AG1292" s="45">
        <f ca="1">T1292/SUM('Дані з ДІСО'!J1292:L1292)</f>
        <v>39.360512654635507</v>
      </c>
      <c r="AH1292">
        <f ca="1">'Коефіцієнти АТО'!R1292</f>
        <v>11.5</v>
      </c>
      <c r="AI1292">
        <v>10</v>
      </c>
      <c r="AJ1292" s="44">
        <f t="shared" ca="1" si="243"/>
        <v>1.014339303573639</v>
      </c>
      <c r="AK1292" t="str">
        <f ca="1">IF(OR(B1292="Область",B1292="Київ"),"Ні",IF(AJ1292&gt;Параметри!$K$72,"Так, верхній",IF(AJ1292&lt;Параметри!$K$73,"Так, нижній","Ні")))</f>
        <v>Ні</v>
      </c>
      <c r="AL1292" s="45">
        <f ca="1">IF(AK1292="Ні",AG1292,IF(AK1292="Так, верхній",AF1292*Параметри!$K$72,AF1292*Параметри!$K$73))</f>
        <v>39.360512654635507</v>
      </c>
      <c r="AM1292">
        <f>'Дані з ДІСО'!AL1292+'Дані з ДІСО'!AN1292</f>
        <v>0</v>
      </c>
      <c r="AN1292">
        <f>IF(AM1292=0,0,'Дані з ДІСО'!AN1292/AM1292)</f>
        <v>0</v>
      </c>
      <c r="AO1292" s="31">
        <f>AM1292*(1+0.25*AN1292)*Параметри!$K$50</f>
        <v>0</v>
      </c>
      <c r="AP1292" s="31">
        <f>ROUNDUP(('Дані з ДІСО'!AU1292+'Дані з ДІСО'!AW1292)/Параметри!$K$28,0)</f>
        <v>0</v>
      </c>
      <c r="AQ1292" s="54">
        <f>AP1292*Параметри!$M$35/18</f>
        <v>0</v>
      </c>
      <c r="AR1292" s="31">
        <f>IF(AP1292=0,0,'Дані з ДІСО'!AW1292/SUM('Дані з ДІСО'!AU1292,'Дані з ДІСО'!AW1292))</f>
        <v>0</v>
      </c>
      <c r="AS1292" s="31">
        <f>(1+0.25*AR1292)*AQ1292*Параметри!$K$48</f>
        <v>0</v>
      </c>
      <c r="AT1292">
        <f>ROUNDUP(('Дані з ДІСО'!AE1292+'Дані не з ДІСО'!E1292+'Дані не з ДІСО'!G1292)/Параметри!$K$64,0)</f>
        <v>0</v>
      </c>
      <c r="AU1292">
        <f t="shared" si="244"/>
        <v>0</v>
      </c>
      <c r="AV1292">
        <f>IF(AT1292=0,0,('Дані з ДІСО'!AH1292+'Дані не з ДІСО'!G1292)/('Дані з ДІСО'!AE1292+'Дані не з ДІСО'!E1292+'Дані не з ДІСО'!G1292))</f>
        <v>0</v>
      </c>
      <c r="AW1292" s="31">
        <f>AU1292*(1+0.25*AV1292)*Параметри!$K$48</f>
        <v>0</v>
      </c>
      <c r="AX1292">
        <f>ROUNDUP('Дані з ДІСО'!AF1292/Параметри!$K$65,0)</f>
        <v>0</v>
      </c>
      <c r="AY1292">
        <f t="shared" si="245"/>
        <v>0</v>
      </c>
      <c r="AZ1292">
        <f>IF(AX1292=0,0,'Дані з ДІСО'!AI1292/'Дані з ДІСО'!AF1292)</f>
        <v>0</v>
      </c>
      <c r="BA1292" s="31">
        <f>AY1292*(1+0.25*AZ1292)*Параметри!$K$48</f>
        <v>0</v>
      </c>
      <c r="BB1292">
        <f>ROUNDUP('Дані з ДІСО'!AR1292/Параметри!$K$29,0)</f>
        <v>0</v>
      </c>
      <c r="BC1292">
        <f>ROUNDUP('Дані з ДІСО'!AS1292/Параметри!$K$29,0)</f>
        <v>0</v>
      </c>
      <c r="BD1292">
        <f>ROUNDUP('Дані з ДІСО'!AT1292/Параметри!$K$29,0)</f>
        <v>0</v>
      </c>
      <c r="BE1292" s="54">
        <f>(BB1292*Параметри!$K$32+BC1292*Параметри!$L$32+BD1292*Параметри!$M$32)/18</f>
        <v>0</v>
      </c>
      <c r="BF1292" s="31">
        <f>(BE1292*Параметри!$K$48+SUM('Дані з ДІСО'!AR1292:AT1292)*IF(Параметри!$R$37="RNK",Параметри!$K$45,Параметри!$R$47)*Параметри!$K$20/1000)*Параметри!$K$69</f>
        <v>0</v>
      </c>
      <c r="BG1292">
        <f>ROUNDUP(('Дані не з ДІСО'!I1292+'Дані не з ДІСО'!K1292)/Параметри!$K$26,0)</f>
        <v>0</v>
      </c>
      <c r="BH1292" s="31">
        <f>BG1292*Параметри!$M$36/18</f>
        <v>0</v>
      </c>
      <c r="BI1292">
        <f>IF(BG1292=0,0,'Дані не з ДІСО'!K1292/('Дані не з ДІСО'!I1292+'Дані не з ДІСО'!K1292))</f>
        <v>0</v>
      </c>
      <c r="BJ1292" s="31">
        <f>(1+0.25*BI1292)*BH1292*Параметри!$K$48</f>
        <v>0</v>
      </c>
      <c r="BK1292">
        <f>ROUNDUP('Дані не з ДІСО'!M1292/Параметри!$K$27,0)</f>
        <v>0</v>
      </c>
      <c r="BL1292">
        <f>BK1292*Параметри!$M$37/18</f>
        <v>0</v>
      </c>
      <c r="BM1292" s="31">
        <f>BL1292*Параметри!$K$48</f>
        <v>0</v>
      </c>
      <c r="BN1292" s="31">
        <f>'Дані не з ДІСО'!N1292*(7*Параметри!$K$50+Параметри!$K$49)</f>
        <v>0</v>
      </c>
      <c r="BO1292">
        <f>ROUNDUP('Дані з ДІСО'!V1292/Параметри!$K$25,0)</f>
        <v>0</v>
      </c>
      <c r="BP1292">
        <f>ROUNDUP('Дані з ДІСО'!W1292/Параметри!$K$25,0)</f>
        <v>0</v>
      </c>
      <c r="BQ1292">
        <f>ROUNDUP('Дані з ДІСО'!X1292/Параметри!$K$25,0)</f>
        <v>0</v>
      </c>
      <c r="BR1292">
        <f>(BO1292*Параметри!$K$34+BP1292*Параметри!$L$34+BQ1292*Параметри!$M$34)/18</f>
        <v>0</v>
      </c>
      <c r="BS1292">
        <f>IF(J1292=0,0,'Дані з ДІСО'!AC1292/J1292)</f>
        <v>0</v>
      </c>
      <c r="BT1292" s="31">
        <f>(1+0.25*BS1292)*BR1292*Параметри!$K$48</f>
        <v>0</v>
      </c>
      <c r="BU1292" s="31">
        <f ca="1">BT1292*'Коефіцієнти АТО'!U1292</f>
        <v>0</v>
      </c>
      <c r="BV1292" s="31">
        <f>J1292*(1+0.25*BS1292)*Параметри!$K$61*Параметри!$K$20/1000</f>
        <v>0</v>
      </c>
      <c r="BW1292" s="31">
        <f>(1+0.25*BS1292)*J1292*'Коефіцієнти АТО'!S1292*Параметри!$K$20/1000</f>
        <v>0</v>
      </c>
      <c r="BX1292" s="31">
        <f t="shared" ca="1" si="246"/>
        <v>0</v>
      </c>
      <c r="BY1292">
        <f>ROUNDUP('Дані з ДІСО'!AG1292/Параметри!$K$66,0)</f>
        <v>0</v>
      </c>
      <c r="BZ1292">
        <f t="shared" si="247"/>
        <v>0</v>
      </c>
      <c r="CA1292">
        <f>IF('Дані з ДІСО'!AG1292=0,0,'Дані з ДІСО'!AJ1292/'Дані з ДІСО'!AG1292)</f>
        <v>0</v>
      </c>
      <c r="CB1292" s="31">
        <f>BZ1292*(1+0.25*CA1292)*Параметри!$K$48</f>
        <v>0</v>
      </c>
      <c r="CC1292" s="31">
        <f t="shared" ca="1" si="248"/>
        <v>11650.7</v>
      </c>
      <c r="CD1292" s="31">
        <f t="shared" si="249"/>
        <v>0</v>
      </c>
      <c r="CE1292" s="31">
        <f t="shared" si="250"/>
        <v>0</v>
      </c>
      <c r="CF1292" s="31">
        <f t="shared" si="251"/>
        <v>0</v>
      </c>
    </row>
    <row r="1293" spans="1:84" x14ac:dyDescent="0.25">
      <c r="A1293" s="9">
        <v>1292</v>
      </c>
      <c r="B1293" s="9" t="s">
        <v>4354</v>
      </c>
      <c r="C1293" s="9" t="s">
        <v>4354</v>
      </c>
      <c r="D1293" s="9" t="s">
        <v>3003</v>
      </c>
      <c r="E1293" s="9" t="s">
        <v>28</v>
      </c>
      <c r="F1293" s="9" t="s">
        <v>4205</v>
      </c>
      <c r="G1293" s="9" t="s">
        <v>2606</v>
      </c>
      <c r="H1293" s="31">
        <f>SUM('Дані з ДІСО'!J1293:L1293)</f>
        <v>303</v>
      </c>
      <c r="I1293" s="31">
        <f>SUM('Дані з ДІСО'!P1293:R1293)</f>
        <v>0</v>
      </c>
      <c r="J1293" s="31">
        <f>SUM('Дані з ДІСО'!V1293:X1293)</f>
        <v>0</v>
      </c>
      <c r="K1293">
        <f ca="1">ROUNDUP('Дані з ДІСО'!J1293/'Коефіцієнти АТО'!$R1293,0)</f>
        <v>10</v>
      </c>
      <c r="L1293">
        <f ca="1">ROUNDUP('Дані з ДІСО'!K1293/'Коефіцієнти АТО'!$R1293,0)</f>
        <v>14</v>
      </c>
      <c r="M1293">
        <f ca="1">ROUNDUP('Дані з ДІСО'!L1293/'Коефіцієнти АТО'!$R1293,0)</f>
        <v>4</v>
      </c>
      <c r="N1293" s="28">
        <f ca="1">(K1293*Параметри!$K$32+L1293*Параметри!$L$32+M1293*Параметри!$M$32)/18</f>
        <v>48.777777777777779</v>
      </c>
      <c r="O1293" s="41">
        <f>'Дані з ДІСО'!Y1293/H1293</f>
        <v>0</v>
      </c>
      <c r="P1293" s="31">
        <f ca="1">(1+0.25*O1293)*N1293*Параметри!$K$48</f>
        <v>9955.8239477448915</v>
      </c>
      <c r="Q1293" s="31">
        <f ca="1">P1293*'Коефіцієнти АТО'!T1293</f>
        <v>169.24900711166316</v>
      </c>
      <c r="R1293" s="31">
        <f>H1293*(1+0.25*O1293)*Параметри!$K$61*Параметри!$K$20/1000</f>
        <v>0</v>
      </c>
      <c r="S1293" s="31">
        <f>H1293*(1+0.25*O1293)*'Коефіцієнти АТО'!S1293*Параметри!$K$20/1000</f>
        <v>1561.7180866466667</v>
      </c>
      <c r="T1293" s="31">
        <f t="shared" ca="1" si="241"/>
        <v>11686.79104150322</v>
      </c>
      <c r="U1293" s="31">
        <f t="shared" ca="1" si="240"/>
        <v>12018.115359654343</v>
      </c>
      <c r="V1293">
        <f>ROUNDUP('Дані з ДІСО'!P1293/Параметри!$K$24,0)</f>
        <v>0</v>
      </c>
      <c r="W1293">
        <f>ROUNDUP('Дані з ДІСО'!Q1293/Параметри!$K$24,0)</f>
        <v>0</v>
      </c>
      <c r="X1293">
        <f>ROUNDUP('Дані з ДІСО'!R1293/Параметри!$K$24,0)</f>
        <v>0</v>
      </c>
      <c r="Y1293" s="28">
        <f>(V1293*Параметри!$K$33+W1293*Параметри!$L$33+X1293*Параметри!$M$33)/18</f>
        <v>0</v>
      </c>
      <c r="Z1293" s="41">
        <f>IF(I1293=0,0,'Дані з ДІСО'!AA1293/I1293)</f>
        <v>0</v>
      </c>
      <c r="AA1293" s="31">
        <f>(1+0.25*Z1293)*Y1293*Параметри!$K$48</f>
        <v>0</v>
      </c>
      <c r="AB1293" s="31">
        <f ca="1">AA1293*'Коефіцієнти АТО'!U1293</f>
        <v>0</v>
      </c>
      <c r="AC1293" s="31">
        <f>I1293*(1+0.25*Z1293)*Параметри!$K$61*Параметри!$K$20/1000</f>
        <v>0</v>
      </c>
      <c r="AD1293" s="31">
        <f>(1+0.25*Z1293)*I1293*'Коефіцієнти АТО'!S1293*Параметри!$K$20/1000</f>
        <v>0</v>
      </c>
      <c r="AE1293" s="31">
        <f t="shared" ca="1" si="242"/>
        <v>0</v>
      </c>
      <c r="AF1293" s="45">
        <v>39.663747061565488</v>
      </c>
      <c r="AG1293" s="45">
        <f ca="1">T1293/SUM('Дані з ДІСО'!J1293:L1293)</f>
        <v>38.570267463706998</v>
      </c>
      <c r="AH1293">
        <f ca="1">'Коефіцієнти АТО'!R1293</f>
        <v>11.5</v>
      </c>
      <c r="AI1293">
        <v>10</v>
      </c>
      <c r="AJ1293" s="44">
        <f t="shared" ca="1" si="243"/>
        <v>0.97243125829334265</v>
      </c>
      <c r="AK1293" t="str">
        <f ca="1">IF(OR(B1293="Область",B1293="Київ"),"Ні",IF(AJ1293&gt;Параметри!$K$72,"Так, верхній",IF(AJ1293&lt;Параметри!$K$73,"Так, нижній","Ні")))</f>
        <v>Так, нижній</v>
      </c>
      <c r="AL1293" s="45">
        <f ca="1">IF(AK1293="Ні",AG1293,IF(AK1293="Так, верхній",AF1293*Параметри!$K$72,AF1293*Параметри!$K$73))</f>
        <v>39.663747061565488</v>
      </c>
      <c r="AM1293">
        <f>'Дані з ДІСО'!AL1293+'Дані з ДІСО'!AN1293</f>
        <v>3</v>
      </c>
      <c r="AN1293">
        <f>IF(AM1293=0,0,'Дані з ДІСО'!AN1293/AM1293)</f>
        <v>0</v>
      </c>
      <c r="AO1293" s="31">
        <f>AM1293*(1+0.25*AN1293)*Параметри!$K$50</f>
        <v>574.36364554800002</v>
      </c>
      <c r="AP1293" s="31">
        <f>ROUNDUP(('Дані з ДІСО'!AU1293+'Дані з ДІСО'!AW1293)/Параметри!$K$28,0)</f>
        <v>0</v>
      </c>
      <c r="AQ1293" s="54">
        <f>AP1293*Параметри!$M$35/18</f>
        <v>0</v>
      </c>
      <c r="AR1293" s="31">
        <f>IF(AP1293=0,0,'Дані з ДІСО'!AW1293/SUM('Дані з ДІСО'!AU1293,'Дані з ДІСО'!AW1293))</f>
        <v>0</v>
      </c>
      <c r="AS1293" s="31">
        <f>(1+0.25*AR1293)*AQ1293*Параметри!$K$48</f>
        <v>0</v>
      </c>
      <c r="AT1293">
        <f>ROUNDUP(('Дані з ДІСО'!AE1293+'Дані не з ДІСО'!E1293+'Дані не з ДІСО'!G1293)/Параметри!$K$64,0)</f>
        <v>0</v>
      </c>
      <c r="AU1293">
        <f t="shared" si="244"/>
        <v>0</v>
      </c>
      <c r="AV1293">
        <f>IF(AT1293=0,0,('Дані з ДІСО'!AH1293+'Дані не з ДІСО'!G1293)/('Дані з ДІСО'!AE1293+'Дані не з ДІСО'!E1293+'Дані не з ДІСО'!G1293))</f>
        <v>0</v>
      </c>
      <c r="AW1293" s="31">
        <f>AU1293*(1+0.25*AV1293)*Параметри!$K$48</f>
        <v>0</v>
      </c>
      <c r="AX1293">
        <f>ROUNDUP('Дані з ДІСО'!AF1293/Параметри!$K$65,0)</f>
        <v>0</v>
      </c>
      <c r="AY1293">
        <f t="shared" si="245"/>
        <v>0</v>
      </c>
      <c r="AZ1293">
        <f>IF(AX1293=0,0,'Дані з ДІСО'!AI1293/'Дані з ДІСО'!AF1293)</f>
        <v>0</v>
      </c>
      <c r="BA1293" s="31">
        <f>AY1293*(1+0.25*AZ1293)*Параметри!$K$48</f>
        <v>0</v>
      </c>
      <c r="BB1293">
        <f>ROUNDUP('Дані з ДІСО'!AR1293/Параметри!$K$29,0)</f>
        <v>0</v>
      </c>
      <c r="BC1293">
        <f>ROUNDUP('Дані з ДІСО'!AS1293/Параметри!$K$29,0)</f>
        <v>0</v>
      </c>
      <c r="BD1293">
        <f>ROUNDUP('Дані з ДІСО'!AT1293/Параметри!$K$29,0)</f>
        <v>0</v>
      </c>
      <c r="BE1293" s="54">
        <f>(BB1293*Параметри!$K$32+BC1293*Параметри!$L$32+BD1293*Параметри!$M$32)/18</f>
        <v>0</v>
      </c>
      <c r="BF1293" s="31">
        <f>(BE1293*Параметри!$K$48+SUM('Дані з ДІСО'!AR1293:AT1293)*IF(Параметри!$R$37="RNK",Параметри!$K$45,Параметри!$R$47)*Параметри!$K$20/1000)*Параметри!$K$69</f>
        <v>0</v>
      </c>
      <c r="BG1293">
        <f>ROUNDUP(('Дані не з ДІСО'!I1293+'Дані не з ДІСО'!K1293)/Параметри!$K$26,0)</f>
        <v>0</v>
      </c>
      <c r="BH1293" s="31">
        <f>BG1293*Параметри!$M$36/18</f>
        <v>0</v>
      </c>
      <c r="BI1293">
        <f>IF(BG1293=0,0,'Дані не з ДІСО'!K1293/('Дані не з ДІСО'!I1293+'Дані не з ДІСО'!K1293))</f>
        <v>0</v>
      </c>
      <c r="BJ1293" s="31">
        <f>(1+0.25*BI1293)*BH1293*Параметри!$K$48</f>
        <v>0</v>
      </c>
      <c r="BK1293">
        <f>ROUNDUP('Дані не з ДІСО'!M1293/Параметри!$K$27,0)</f>
        <v>0</v>
      </c>
      <c r="BL1293">
        <f>BK1293*Параметри!$M$37/18</f>
        <v>0</v>
      </c>
      <c r="BM1293" s="31">
        <f>BL1293*Параметри!$K$48</f>
        <v>0</v>
      </c>
      <c r="BN1293" s="31">
        <f>'Дані не з ДІСО'!N1293*(7*Параметри!$K$50+Параметри!$K$49)</f>
        <v>0</v>
      </c>
      <c r="BO1293">
        <f>ROUNDUP('Дані з ДІСО'!V1293/Параметри!$K$25,0)</f>
        <v>0</v>
      </c>
      <c r="BP1293">
        <f>ROUNDUP('Дані з ДІСО'!W1293/Параметри!$K$25,0)</f>
        <v>0</v>
      </c>
      <c r="BQ1293">
        <f>ROUNDUP('Дані з ДІСО'!X1293/Параметри!$K$25,0)</f>
        <v>0</v>
      </c>
      <c r="BR1293">
        <f>(BO1293*Параметри!$K$34+BP1293*Параметри!$L$34+BQ1293*Параметри!$M$34)/18</f>
        <v>0</v>
      </c>
      <c r="BS1293">
        <f>IF(J1293=0,0,'Дані з ДІСО'!AC1293/J1293)</f>
        <v>0</v>
      </c>
      <c r="BT1293" s="31">
        <f>(1+0.25*BS1293)*BR1293*Параметри!$K$48</f>
        <v>0</v>
      </c>
      <c r="BU1293" s="31">
        <f ca="1">BT1293*'Коефіцієнти АТО'!U1293</f>
        <v>0</v>
      </c>
      <c r="BV1293" s="31">
        <f>J1293*(1+0.25*BS1293)*Параметри!$K$61*Параметри!$K$20/1000</f>
        <v>0</v>
      </c>
      <c r="BW1293" s="31">
        <f>(1+0.25*BS1293)*J1293*'Коефіцієнти АТО'!S1293*Параметри!$K$20/1000</f>
        <v>0</v>
      </c>
      <c r="BX1293" s="31">
        <f t="shared" ca="1" si="246"/>
        <v>0</v>
      </c>
      <c r="BY1293">
        <f>ROUNDUP('Дані з ДІСО'!AG1293/Параметри!$K$66,0)</f>
        <v>0</v>
      </c>
      <c r="BZ1293">
        <f t="shared" si="247"/>
        <v>0</v>
      </c>
      <c r="CA1293">
        <f>IF('Дані з ДІСО'!AG1293=0,0,'Дані з ДІСО'!AJ1293/'Дані з ДІСО'!AG1293)</f>
        <v>0</v>
      </c>
      <c r="CB1293" s="31">
        <f>BZ1293*(1+0.25*CA1293)*Параметри!$K$48</f>
        <v>0</v>
      </c>
      <c r="CC1293" s="31">
        <f t="shared" ca="1" si="248"/>
        <v>12592.5</v>
      </c>
      <c r="CD1293" s="31">
        <f t="shared" si="249"/>
        <v>0</v>
      </c>
      <c r="CE1293" s="31">
        <f t="shared" si="250"/>
        <v>0</v>
      </c>
      <c r="CF1293" s="31">
        <f t="shared" si="251"/>
        <v>0</v>
      </c>
    </row>
    <row r="1294" spans="1:84" x14ac:dyDescent="0.25">
      <c r="A1294" s="9">
        <v>1293</v>
      </c>
      <c r="B1294" s="9" t="s">
        <v>4354</v>
      </c>
      <c r="C1294" s="9" t="s">
        <v>4354</v>
      </c>
      <c r="D1294" s="9" t="s">
        <v>3003</v>
      </c>
      <c r="E1294" s="9" t="s">
        <v>28</v>
      </c>
      <c r="F1294" s="9" t="s">
        <v>4206</v>
      </c>
      <c r="G1294" s="9" t="s">
        <v>2608</v>
      </c>
      <c r="H1294" s="31">
        <f>SUM('Дані з ДІСО'!J1294:L1294)</f>
        <v>685</v>
      </c>
      <c r="I1294" s="31">
        <f>SUM('Дані з ДІСО'!P1294:R1294)</f>
        <v>0</v>
      </c>
      <c r="J1294" s="31">
        <f>SUM('Дані з ДІСО'!V1294:X1294)</f>
        <v>0</v>
      </c>
      <c r="K1294">
        <f ca="1">ROUNDUP('Дані з ДІСО'!J1294/'Коефіцієнти АТО'!$R1294,0)</f>
        <v>23</v>
      </c>
      <c r="L1294">
        <f ca="1">ROUNDUP('Дані з ДІСО'!K1294/'Коефіцієнти АТО'!$R1294,0)</f>
        <v>28</v>
      </c>
      <c r="M1294">
        <f ca="1">ROUNDUP('Дані з ДІСО'!L1294/'Коефіцієнти АТО'!$R1294,0)</f>
        <v>5</v>
      </c>
      <c r="N1294" s="28">
        <f ca="1">(K1294*Параметри!$K$32+L1294*Параметри!$L$32+M1294*Параметри!$M$32)/18</f>
        <v>95.388888888888886</v>
      </c>
      <c r="O1294" s="41">
        <f>'Дані з ДІСО'!Y1294/H1294</f>
        <v>0</v>
      </c>
      <c r="P1294" s="31">
        <f ca="1">(1+0.25*O1294)*N1294*Параметри!$K$48</f>
        <v>19469.418813528446</v>
      </c>
      <c r="Q1294" s="31">
        <f ca="1">P1294*'Коефіцієнти АТО'!T1294</f>
        <v>330.98011982998361</v>
      </c>
      <c r="R1294" s="31">
        <f>H1294*(1+0.25*O1294)*Параметри!$K$61*Параметри!$K$20/1000</f>
        <v>0</v>
      </c>
      <c r="S1294" s="31">
        <f>H1294*(1+0.25*O1294)*'Коефіцієнти АТО'!S1294*Параметри!$K$20/1000</f>
        <v>3530.6167965444447</v>
      </c>
      <c r="T1294" s="31">
        <f t="shared" ca="1" si="241"/>
        <v>23331.015729902872</v>
      </c>
      <c r="U1294" s="31">
        <f t="shared" ca="1" si="240"/>
        <v>23847.057930867919</v>
      </c>
      <c r="V1294">
        <f>ROUNDUP('Дані з ДІСО'!P1294/Параметри!$K$24,0)</f>
        <v>0</v>
      </c>
      <c r="W1294">
        <f>ROUNDUP('Дані з ДІСО'!Q1294/Параметри!$K$24,0)</f>
        <v>0</v>
      </c>
      <c r="X1294">
        <f>ROUNDUP('Дані з ДІСО'!R1294/Параметри!$K$24,0)</f>
        <v>0</v>
      </c>
      <c r="Y1294" s="28">
        <f>(V1294*Параметри!$K$33+W1294*Параметри!$L$33+X1294*Параметри!$M$33)/18</f>
        <v>0</v>
      </c>
      <c r="Z1294" s="41">
        <f>IF(I1294=0,0,'Дані з ДІСО'!AA1294/I1294)</f>
        <v>0</v>
      </c>
      <c r="AA1294" s="31">
        <f>(1+0.25*Z1294)*Y1294*Параметри!$K$48</f>
        <v>0</v>
      </c>
      <c r="AB1294" s="31">
        <f ca="1">AA1294*'Коефіцієнти АТО'!U1294</f>
        <v>0</v>
      </c>
      <c r="AC1294" s="31">
        <f>I1294*(1+0.25*Z1294)*Параметри!$K$61*Параметри!$K$20/1000</f>
        <v>0</v>
      </c>
      <c r="AD1294" s="31">
        <f>(1+0.25*Z1294)*I1294*'Коефіцієнти АТО'!S1294*Параметри!$K$20/1000</f>
        <v>0</v>
      </c>
      <c r="AE1294" s="31">
        <f t="shared" ca="1" si="242"/>
        <v>0</v>
      </c>
      <c r="AF1294" s="45">
        <v>34.813223256741487</v>
      </c>
      <c r="AG1294" s="45">
        <f ca="1">T1294/SUM('Дані з ДІСО'!J1294:L1294)</f>
        <v>34.0598769779604</v>
      </c>
      <c r="AH1294">
        <f ca="1">'Коефіцієнти АТО'!R1294</f>
        <v>12.5</v>
      </c>
      <c r="AI1294">
        <v>11</v>
      </c>
      <c r="AJ1294" s="44">
        <f t="shared" ca="1" si="243"/>
        <v>0.978360341034058</v>
      </c>
      <c r="AK1294" t="str">
        <f ca="1">IF(OR(B1294="Область",B1294="Київ"),"Ні",IF(AJ1294&gt;Параметри!$K$72,"Так, верхній",IF(AJ1294&lt;Параметри!$K$73,"Так, нижній","Ні")))</f>
        <v>Так, нижній</v>
      </c>
      <c r="AL1294" s="45">
        <f ca="1">IF(AK1294="Ні",AG1294,IF(AK1294="Так, верхній",AF1294*Параметри!$K$72,AF1294*Параметри!$K$73))</f>
        <v>34.813223256741487</v>
      </c>
      <c r="AM1294">
        <f>'Дані з ДІСО'!AL1294+'Дані з ДІСО'!AN1294</f>
        <v>0</v>
      </c>
      <c r="AN1294">
        <f>IF(AM1294=0,0,'Дані з ДІСО'!AN1294/AM1294)</f>
        <v>0</v>
      </c>
      <c r="AO1294" s="31">
        <f>AM1294*(1+0.25*AN1294)*Параметри!$K$50</f>
        <v>0</v>
      </c>
      <c r="AP1294" s="31">
        <f>ROUNDUP(('Дані з ДІСО'!AU1294+'Дані з ДІСО'!AW1294)/Параметри!$K$28,0)</f>
        <v>0</v>
      </c>
      <c r="AQ1294" s="54">
        <f>AP1294*Параметри!$M$35/18</f>
        <v>0</v>
      </c>
      <c r="AR1294" s="31">
        <f>IF(AP1294=0,0,'Дані з ДІСО'!AW1294/SUM('Дані з ДІСО'!AU1294,'Дані з ДІСО'!AW1294))</f>
        <v>0</v>
      </c>
      <c r="AS1294" s="31">
        <f>(1+0.25*AR1294)*AQ1294*Параметри!$K$48</f>
        <v>0</v>
      </c>
      <c r="AT1294">
        <f>ROUNDUP(('Дані з ДІСО'!AE1294+'Дані не з ДІСО'!E1294+'Дані не з ДІСО'!G1294)/Параметри!$K$64,0)</f>
        <v>0</v>
      </c>
      <c r="AU1294">
        <f t="shared" si="244"/>
        <v>0</v>
      </c>
      <c r="AV1294">
        <f>IF(AT1294=0,0,('Дані з ДІСО'!AH1294+'Дані не з ДІСО'!G1294)/('Дані з ДІСО'!AE1294+'Дані не з ДІСО'!E1294+'Дані не з ДІСО'!G1294))</f>
        <v>0</v>
      </c>
      <c r="AW1294" s="31">
        <f>AU1294*(1+0.25*AV1294)*Параметри!$K$48</f>
        <v>0</v>
      </c>
      <c r="AX1294">
        <f>ROUNDUP('Дані з ДІСО'!AF1294/Параметри!$K$65,0)</f>
        <v>0</v>
      </c>
      <c r="AY1294">
        <f t="shared" si="245"/>
        <v>0</v>
      </c>
      <c r="AZ1294">
        <f>IF(AX1294=0,0,'Дані з ДІСО'!AI1294/'Дані з ДІСО'!AF1294)</f>
        <v>0</v>
      </c>
      <c r="BA1294" s="31">
        <f>AY1294*(1+0.25*AZ1294)*Параметри!$K$48</f>
        <v>0</v>
      </c>
      <c r="BB1294">
        <f>ROUNDUP('Дані з ДІСО'!AR1294/Параметри!$K$29,0)</f>
        <v>0</v>
      </c>
      <c r="BC1294">
        <f>ROUNDUP('Дані з ДІСО'!AS1294/Параметри!$K$29,0)</f>
        <v>0</v>
      </c>
      <c r="BD1294">
        <f>ROUNDUP('Дані з ДІСО'!AT1294/Параметри!$K$29,0)</f>
        <v>0</v>
      </c>
      <c r="BE1294" s="54">
        <f>(BB1294*Параметри!$K$32+BC1294*Параметри!$L$32+BD1294*Параметри!$M$32)/18</f>
        <v>0</v>
      </c>
      <c r="BF1294" s="31">
        <f>(BE1294*Параметри!$K$48+SUM('Дані з ДІСО'!AR1294:AT1294)*IF(Параметри!$R$37="RNK",Параметри!$K$45,Параметри!$R$47)*Параметри!$K$20/1000)*Параметри!$K$69</f>
        <v>0</v>
      </c>
      <c r="BG1294">
        <f>ROUNDUP(('Дані не з ДІСО'!I1294+'Дані не з ДІСО'!K1294)/Параметри!$K$26,0)</f>
        <v>0</v>
      </c>
      <c r="BH1294" s="31">
        <f>BG1294*Параметри!$M$36/18</f>
        <v>0</v>
      </c>
      <c r="BI1294">
        <f>IF(BG1294=0,0,'Дані не з ДІСО'!K1294/('Дані не з ДІСО'!I1294+'Дані не з ДІСО'!K1294))</f>
        <v>0</v>
      </c>
      <c r="BJ1294" s="31">
        <f>(1+0.25*BI1294)*BH1294*Параметри!$K$48</f>
        <v>0</v>
      </c>
      <c r="BK1294">
        <f>ROUNDUP('Дані не з ДІСО'!M1294/Параметри!$K$27,0)</f>
        <v>0</v>
      </c>
      <c r="BL1294">
        <f>BK1294*Параметри!$M$37/18</f>
        <v>0</v>
      </c>
      <c r="BM1294" s="31">
        <f>BL1294*Параметри!$K$48</f>
        <v>0</v>
      </c>
      <c r="BN1294" s="31">
        <f>'Дані не з ДІСО'!N1294*(7*Параметри!$K$50+Параметри!$K$49)</f>
        <v>0</v>
      </c>
      <c r="BO1294">
        <f>ROUNDUP('Дані з ДІСО'!V1294/Параметри!$K$25,0)</f>
        <v>0</v>
      </c>
      <c r="BP1294">
        <f>ROUNDUP('Дані з ДІСО'!W1294/Параметри!$K$25,0)</f>
        <v>0</v>
      </c>
      <c r="BQ1294">
        <f>ROUNDUP('Дані з ДІСО'!X1294/Параметри!$K$25,0)</f>
        <v>0</v>
      </c>
      <c r="BR1294">
        <f>(BO1294*Параметри!$K$34+BP1294*Параметри!$L$34+BQ1294*Параметри!$M$34)/18</f>
        <v>0</v>
      </c>
      <c r="BS1294">
        <f>IF(J1294=0,0,'Дані з ДІСО'!AC1294/J1294)</f>
        <v>0</v>
      </c>
      <c r="BT1294" s="31">
        <f>(1+0.25*BS1294)*BR1294*Параметри!$K$48</f>
        <v>0</v>
      </c>
      <c r="BU1294" s="31">
        <f ca="1">BT1294*'Коефіцієнти АТО'!U1294</f>
        <v>0</v>
      </c>
      <c r="BV1294" s="31">
        <f>J1294*(1+0.25*BS1294)*Параметри!$K$61*Параметри!$K$20/1000</f>
        <v>0</v>
      </c>
      <c r="BW1294" s="31">
        <f>(1+0.25*BS1294)*J1294*'Коефіцієнти АТО'!S1294*Параметри!$K$20/1000</f>
        <v>0</v>
      </c>
      <c r="BX1294" s="31">
        <f t="shared" ca="1" si="246"/>
        <v>0</v>
      </c>
      <c r="BY1294">
        <f>ROUNDUP('Дані з ДІСО'!AG1294/Параметри!$K$66,0)</f>
        <v>0</v>
      </c>
      <c r="BZ1294">
        <f t="shared" si="247"/>
        <v>0</v>
      </c>
      <c r="CA1294">
        <f>IF('Дані з ДІСО'!AG1294=0,0,'Дані з ДІСО'!AJ1294/'Дані з ДІСО'!AG1294)</f>
        <v>0</v>
      </c>
      <c r="CB1294" s="31">
        <f>BZ1294*(1+0.25*CA1294)*Параметри!$K$48</f>
        <v>0</v>
      </c>
      <c r="CC1294" s="31">
        <f t="shared" ca="1" si="248"/>
        <v>23847.1</v>
      </c>
      <c r="CD1294" s="31">
        <f t="shared" si="249"/>
        <v>0</v>
      </c>
      <c r="CE1294" s="31">
        <f t="shared" si="250"/>
        <v>0</v>
      </c>
      <c r="CF1294" s="31">
        <f t="shared" si="251"/>
        <v>0</v>
      </c>
    </row>
    <row r="1295" spans="1:84" x14ac:dyDescent="0.25">
      <c r="A1295" s="9">
        <v>1294</v>
      </c>
      <c r="B1295" s="9" t="s">
        <v>2951</v>
      </c>
      <c r="C1295" s="9" t="s">
        <v>4353</v>
      </c>
      <c r="D1295" s="9" t="s">
        <v>3003</v>
      </c>
      <c r="E1295" s="9" t="s">
        <v>25</v>
      </c>
      <c r="F1295" s="9" t="s">
        <v>4207</v>
      </c>
      <c r="G1295" s="9" t="s">
        <v>2610</v>
      </c>
      <c r="H1295" s="31">
        <f>SUM('Дані з ДІСО'!J1295:L1295)</f>
        <v>3447</v>
      </c>
      <c r="I1295" s="31">
        <f>SUM('Дані з ДІСО'!P1295:R1295)</f>
        <v>0</v>
      </c>
      <c r="J1295" s="31">
        <f>SUM('Дані з ДІСО'!V1295:X1295)</f>
        <v>0</v>
      </c>
      <c r="K1295">
        <f ca="1">ROUNDUP('Дані з ДІСО'!J1295/'Коефіцієнти АТО'!$R1295,0)</f>
        <v>73</v>
      </c>
      <c r="L1295">
        <f ca="1">ROUNDUP('Дані з ДІСО'!K1295/'Коефіцієнти АТО'!$R1295,0)</f>
        <v>98</v>
      </c>
      <c r="M1295">
        <f ca="1">ROUNDUP('Дані з ДІСО'!L1295/'Коефіцієнти АТО'!$R1295,0)</f>
        <v>27</v>
      </c>
      <c r="N1295" s="28">
        <f ca="1">(K1295*Параметри!$K$32+L1295*Параметри!$L$32+M1295*Параметри!$M$32)/18</f>
        <v>343.5</v>
      </c>
      <c r="O1295" s="41">
        <f>'Дані з ДІСО'!Y1295/H1295</f>
        <v>0</v>
      </c>
      <c r="P1295" s="31">
        <f ca="1">(1+0.25*O1295)*N1295*Параметри!$K$48</f>
        <v>70110.318301716004</v>
      </c>
      <c r="Q1295" s="31">
        <f ca="1">P1295*'Коефіцієнти АТО'!T1295</f>
        <v>1191.8754111291721</v>
      </c>
      <c r="R1295" s="31">
        <f>H1295*(1+0.25*O1295)*Параметри!$K$61*Параметри!$K$20/1000</f>
        <v>0</v>
      </c>
      <c r="S1295" s="31">
        <f>H1295*(1+0.25*O1295)*'Коефіцієнти АТО'!S1295*Параметри!$K$20/1000</f>
        <v>14213.180844016002</v>
      </c>
      <c r="T1295" s="31">
        <f t="shared" ca="1" si="241"/>
        <v>85515.374556861178</v>
      </c>
      <c r="U1295" s="31">
        <f t="shared" ca="1" si="240"/>
        <v>95967.331237407314</v>
      </c>
      <c r="V1295">
        <f>ROUNDUP('Дані з ДІСО'!P1295/Параметри!$K$24,0)</f>
        <v>0</v>
      </c>
      <c r="W1295">
        <f>ROUNDUP('Дані з ДІСО'!Q1295/Параметри!$K$24,0)</f>
        <v>0</v>
      </c>
      <c r="X1295">
        <f>ROUNDUP('Дані з ДІСО'!R1295/Параметри!$K$24,0)</f>
        <v>0</v>
      </c>
      <c r="Y1295" s="28">
        <f>(V1295*Параметри!$K$33+W1295*Параметри!$L$33+X1295*Параметри!$M$33)/18</f>
        <v>0</v>
      </c>
      <c r="Z1295" s="41">
        <f>IF(I1295=0,0,'Дані з ДІСО'!AA1295/I1295)</f>
        <v>0</v>
      </c>
      <c r="AA1295" s="31">
        <f>(1+0.25*Z1295)*Y1295*Параметри!$K$48</f>
        <v>0</v>
      </c>
      <c r="AB1295" s="31">
        <f ca="1">AA1295*'Коефіцієнти АТО'!U1295</f>
        <v>0</v>
      </c>
      <c r="AC1295" s="31">
        <f>I1295*(1+0.25*Z1295)*Параметри!$K$61*Параметри!$K$20/1000</f>
        <v>0</v>
      </c>
      <c r="AD1295" s="31">
        <f>(1+0.25*Z1295)*I1295*'Коефіцієнти АТО'!S1295*Параметри!$K$20/1000</f>
        <v>0</v>
      </c>
      <c r="AE1295" s="31">
        <f t="shared" ca="1" si="242"/>
        <v>0</v>
      </c>
      <c r="AF1295" s="45">
        <v>27.840827164899135</v>
      </c>
      <c r="AG1295" s="45">
        <f ca="1">T1295/SUM('Дані з ДІСО'!J1295:L1295)</f>
        <v>24.808637817482211</v>
      </c>
      <c r="AH1295">
        <f ca="1">'Коефіцієнти АТО'!R1295</f>
        <v>17.5</v>
      </c>
      <c r="AI1295">
        <v>14.5</v>
      </c>
      <c r="AJ1295" s="44">
        <f t="shared" ca="1" si="243"/>
        <v>0.8910883886654124</v>
      </c>
      <c r="AK1295" t="str">
        <f ca="1">IF(OR(B1295="Область",B1295="Київ"),"Ні",IF(AJ1295&gt;Параметри!$K$72,"Так, верхній",IF(AJ1295&lt;Параметри!$K$73,"Так, нижній","Ні")))</f>
        <v>Так, нижній</v>
      </c>
      <c r="AL1295" s="45">
        <f ca="1">IF(AK1295="Ні",AG1295,IF(AK1295="Так, верхній",AF1295*Параметри!$K$72,AF1295*Параметри!$K$73))</f>
        <v>27.840827164899135</v>
      </c>
      <c r="AM1295">
        <f>'Дані з ДІСО'!AL1295+'Дані з ДІСО'!AN1295</f>
        <v>8</v>
      </c>
      <c r="AN1295">
        <f>IF(AM1295=0,0,'Дані з ДІСО'!AN1295/AM1295)</f>
        <v>0</v>
      </c>
      <c r="AO1295" s="31">
        <f>AM1295*(1+0.25*AN1295)*Параметри!$K$50</f>
        <v>1531.6363881280001</v>
      </c>
      <c r="AP1295" s="31">
        <f>ROUNDUP(('Дані з ДІСО'!AU1295+'Дані з ДІСО'!AW1295)/Параметри!$K$28,0)</f>
        <v>0</v>
      </c>
      <c r="AQ1295" s="54">
        <f>AP1295*Параметри!$M$35/18</f>
        <v>0</v>
      </c>
      <c r="AR1295" s="31">
        <f>IF(AP1295=0,0,'Дані з ДІСО'!AW1295/SUM('Дані з ДІСО'!AU1295,'Дані з ДІСО'!AW1295))</f>
        <v>0</v>
      </c>
      <c r="AS1295" s="31">
        <f>(1+0.25*AR1295)*AQ1295*Параметри!$K$48</f>
        <v>0</v>
      </c>
      <c r="AT1295">
        <f>ROUNDUP(('Дані з ДІСО'!AE1295+'Дані не з ДІСО'!E1295+'Дані не з ДІСО'!G1295)/Параметри!$K$64,0)</f>
        <v>0</v>
      </c>
      <c r="AU1295">
        <f t="shared" si="244"/>
        <v>0</v>
      </c>
      <c r="AV1295">
        <f>IF(AT1295=0,0,('Дані з ДІСО'!AH1295+'Дані не з ДІСО'!G1295)/('Дані з ДІСО'!AE1295+'Дані не з ДІСО'!E1295+'Дані не з ДІСО'!G1295))</f>
        <v>0</v>
      </c>
      <c r="AW1295" s="31">
        <f>AU1295*(1+0.25*AV1295)*Параметри!$K$48</f>
        <v>0</v>
      </c>
      <c r="AX1295">
        <f>ROUNDUP('Дані з ДІСО'!AF1295/Параметри!$K$65,0)</f>
        <v>0</v>
      </c>
      <c r="AY1295">
        <f t="shared" si="245"/>
        <v>0</v>
      </c>
      <c r="AZ1295">
        <f>IF(AX1295=0,0,'Дані з ДІСО'!AI1295/'Дані з ДІСО'!AF1295)</f>
        <v>0</v>
      </c>
      <c r="BA1295" s="31">
        <f>AY1295*(1+0.25*AZ1295)*Параметри!$K$48</f>
        <v>0</v>
      </c>
      <c r="BB1295">
        <f>ROUNDUP('Дані з ДІСО'!AR1295/Параметри!$K$29,0)</f>
        <v>0</v>
      </c>
      <c r="BC1295">
        <f>ROUNDUP('Дані з ДІСО'!AS1295/Параметри!$K$29,0)</f>
        <v>0</v>
      </c>
      <c r="BD1295">
        <f>ROUNDUP('Дані з ДІСО'!AT1295/Параметри!$K$29,0)</f>
        <v>0</v>
      </c>
      <c r="BE1295" s="54">
        <f>(BB1295*Параметри!$K$32+BC1295*Параметри!$L$32+BD1295*Параметри!$M$32)/18</f>
        <v>0</v>
      </c>
      <c r="BF1295" s="31">
        <f>(BE1295*Параметри!$K$48+SUM('Дані з ДІСО'!AR1295:AT1295)*IF(Параметри!$R$37="RNK",Параметри!$K$45,Параметри!$R$47)*Параметри!$K$20/1000)*Параметри!$K$69</f>
        <v>0</v>
      </c>
      <c r="BG1295">
        <f>ROUNDUP(('Дані не з ДІСО'!I1295+'Дані не з ДІСО'!K1295)/Параметри!$K$26,0)</f>
        <v>0</v>
      </c>
      <c r="BH1295" s="31">
        <f>BG1295*Параметри!$M$36/18</f>
        <v>0</v>
      </c>
      <c r="BI1295">
        <f>IF(BG1295=0,0,'Дані не з ДІСО'!K1295/('Дані не з ДІСО'!I1295+'Дані не з ДІСО'!K1295))</f>
        <v>0</v>
      </c>
      <c r="BJ1295" s="31">
        <f>(1+0.25*BI1295)*BH1295*Параметри!$K$48</f>
        <v>0</v>
      </c>
      <c r="BK1295">
        <f>ROUNDUP('Дані не з ДІСО'!M1295/Параметри!$K$27,0)</f>
        <v>0</v>
      </c>
      <c r="BL1295">
        <f>BK1295*Параметри!$M$37/18</f>
        <v>0</v>
      </c>
      <c r="BM1295" s="31">
        <f>BL1295*Параметри!$K$48</f>
        <v>0</v>
      </c>
      <c r="BN1295" s="31">
        <f>'Дані не з ДІСО'!N1295*(7*Параметри!$K$50+Параметри!$K$49)</f>
        <v>0</v>
      </c>
      <c r="BO1295">
        <f>ROUNDUP('Дані з ДІСО'!V1295/Параметри!$K$25,0)</f>
        <v>0</v>
      </c>
      <c r="BP1295">
        <f>ROUNDUP('Дані з ДІСО'!W1295/Параметри!$K$25,0)</f>
        <v>0</v>
      </c>
      <c r="BQ1295">
        <f>ROUNDUP('Дані з ДІСО'!X1295/Параметри!$K$25,0)</f>
        <v>0</v>
      </c>
      <c r="BR1295">
        <f>(BO1295*Параметри!$K$34+BP1295*Параметри!$L$34+BQ1295*Параметри!$M$34)/18</f>
        <v>0</v>
      </c>
      <c r="BS1295">
        <f>IF(J1295=0,0,'Дані з ДІСО'!AC1295/J1295)</f>
        <v>0</v>
      </c>
      <c r="BT1295" s="31">
        <f>(1+0.25*BS1295)*BR1295*Параметри!$K$48</f>
        <v>0</v>
      </c>
      <c r="BU1295" s="31">
        <f ca="1">BT1295*'Коефіцієнти АТО'!U1295</f>
        <v>0</v>
      </c>
      <c r="BV1295" s="31">
        <f>J1295*(1+0.25*BS1295)*Параметри!$K$61*Параметри!$K$20/1000</f>
        <v>0</v>
      </c>
      <c r="BW1295" s="31">
        <f>(1+0.25*BS1295)*J1295*'Коефіцієнти АТО'!S1295*Параметри!$K$20/1000</f>
        <v>0</v>
      </c>
      <c r="BX1295" s="31">
        <f t="shared" ca="1" si="246"/>
        <v>0</v>
      </c>
      <c r="BY1295">
        <f>ROUNDUP('Дані з ДІСО'!AG1295/Параметри!$K$66,0)</f>
        <v>0</v>
      </c>
      <c r="BZ1295">
        <f t="shared" si="247"/>
        <v>0</v>
      </c>
      <c r="CA1295">
        <f>IF('Дані з ДІСО'!AG1295=0,0,'Дані з ДІСО'!AJ1295/'Дані з ДІСО'!AG1295)</f>
        <v>0</v>
      </c>
      <c r="CB1295" s="31">
        <f>BZ1295*(1+0.25*CA1295)*Параметри!$K$48</f>
        <v>0</v>
      </c>
      <c r="CC1295" s="31">
        <f t="shared" ca="1" si="248"/>
        <v>97499</v>
      </c>
      <c r="CD1295" s="31">
        <f t="shared" si="249"/>
        <v>0</v>
      </c>
      <c r="CE1295" s="31">
        <f t="shared" si="250"/>
        <v>0</v>
      </c>
      <c r="CF1295" s="31">
        <f t="shared" si="251"/>
        <v>0</v>
      </c>
    </row>
    <row r="1296" spans="1:84" x14ac:dyDescent="0.25">
      <c r="A1296" s="9">
        <v>1295</v>
      </c>
      <c r="B1296" s="9" t="s">
        <v>4354</v>
      </c>
      <c r="C1296" s="9" t="s">
        <v>4354</v>
      </c>
      <c r="D1296" s="9" t="s">
        <v>3003</v>
      </c>
      <c r="E1296" s="9" t="s">
        <v>28</v>
      </c>
      <c r="F1296" s="9" t="s">
        <v>4208</v>
      </c>
      <c r="G1296" s="9" t="s">
        <v>2612</v>
      </c>
      <c r="H1296" s="31">
        <f>SUM('Дані з ДІСО'!J1296:L1296)</f>
        <v>592</v>
      </c>
      <c r="I1296" s="31">
        <f>SUM('Дані з ДІСО'!P1296:R1296)</f>
        <v>0</v>
      </c>
      <c r="J1296" s="31">
        <f>SUM('Дані з ДІСО'!V1296:X1296)</f>
        <v>0</v>
      </c>
      <c r="K1296">
        <f ca="1">ROUNDUP('Дані з ДІСО'!J1296/'Коефіцієнти АТО'!$R1296,0)</f>
        <v>21</v>
      </c>
      <c r="L1296">
        <f ca="1">ROUNDUP('Дані з ДІСО'!K1296/'Коефіцієнти АТО'!$R1296,0)</f>
        <v>27</v>
      </c>
      <c r="M1296">
        <f ca="1">ROUNDUP('Дані з ДІСО'!L1296/'Коефіцієнти АТО'!$R1296,0)</f>
        <v>5</v>
      </c>
      <c r="N1296" s="28">
        <f ca="1">(K1296*Параметри!$K$32+L1296*Параметри!$L$32+M1296*Параметри!$M$32)/18</f>
        <v>90.722222222222229</v>
      </c>
      <c r="O1296" s="41">
        <f>'Дані з ДІСО'!Y1296/H1296</f>
        <v>0</v>
      </c>
      <c r="P1296" s="31">
        <f ca="1">(1+0.25*O1296)*N1296*Параметри!$K$48</f>
        <v>18516.925406227114</v>
      </c>
      <c r="Q1296" s="31">
        <f ca="1">P1296*'Коефіцієнти АТО'!T1296</f>
        <v>314.78773190586094</v>
      </c>
      <c r="R1296" s="31">
        <f>H1296*(1+0.25*O1296)*Параметри!$K$61*Параметри!$K$20/1000</f>
        <v>0</v>
      </c>
      <c r="S1296" s="31">
        <f>H1296*(1+0.25*O1296)*'Коефіцієнти АТО'!S1296*Параметри!$K$20/1000</f>
        <v>3051.2775818311111</v>
      </c>
      <c r="T1296" s="31">
        <f t="shared" ca="1" si="241"/>
        <v>21882.990719964087</v>
      </c>
      <c r="U1296" s="31">
        <f t="shared" ca="1" si="240"/>
        <v>21718.839190469502</v>
      </c>
      <c r="V1296">
        <f>ROUNDUP('Дані з ДІСО'!P1296/Параметри!$K$24,0)</f>
        <v>0</v>
      </c>
      <c r="W1296">
        <f>ROUNDUP('Дані з ДІСО'!Q1296/Параметри!$K$24,0)</f>
        <v>0</v>
      </c>
      <c r="X1296">
        <f>ROUNDUP('Дані з ДІСО'!R1296/Параметри!$K$24,0)</f>
        <v>0</v>
      </c>
      <c r="Y1296" s="28">
        <f>(V1296*Параметри!$K$33+W1296*Параметри!$L$33+X1296*Параметри!$M$33)/18</f>
        <v>0</v>
      </c>
      <c r="Z1296" s="41">
        <f>IF(I1296=0,0,'Дані з ДІСО'!AA1296/I1296)</f>
        <v>0</v>
      </c>
      <c r="AA1296" s="31">
        <f>(1+0.25*Z1296)*Y1296*Параметри!$K$48</f>
        <v>0</v>
      </c>
      <c r="AB1296" s="31">
        <f ca="1">AA1296*'Коефіцієнти АТО'!U1296</f>
        <v>0</v>
      </c>
      <c r="AC1296" s="31">
        <f>I1296*(1+0.25*Z1296)*Параметри!$K$61*Параметри!$K$20/1000</f>
        <v>0</v>
      </c>
      <c r="AD1296" s="31">
        <f>(1+0.25*Z1296)*I1296*'Коефіцієнти АТО'!S1296*Параметри!$K$20/1000</f>
        <v>0</v>
      </c>
      <c r="AE1296" s="31">
        <f t="shared" ca="1" si="242"/>
        <v>0</v>
      </c>
      <c r="AF1296" s="45">
        <v>31.626921001965144</v>
      </c>
      <c r="AG1296" s="45">
        <f ca="1">T1296/SUM('Дані з ДІСО'!J1296:L1296)</f>
        <v>36.964511351290689</v>
      </c>
      <c r="AH1296">
        <f ca="1">'Коефіцієнти АТО'!R1296</f>
        <v>11.5</v>
      </c>
      <c r="AI1296">
        <v>12.5</v>
      </c>
      <c r="AJ1296" s="44">
        <f t="shared" ca="1" si="243"/>
        <v>1.1687673089958359</v>
      </c>
      <c r="AK1296" t="str">
        <f ca="1">IF(OR(B1296="Область",B1296="Київ"),"Ні",IF(AJ1296&gt;Параметри!$K$72,"Так, верхній",IF(AJ1296&lt;Параметри!$K$73,"Так, нижній","Ні")))</f>
        <v>Так, верхній</v>
      </c>
      <c r="AL1296" s="45">
        <f ca="1">IF(AK1296="Ні",AG1296,IF(AK1296="Так, верхній",AF1296*Параметри!$K$72,AF1296*Параметри!$K$73))</f>
        <v>36.687228362279562</v>
      </c>
      <c r="AM1296">
        <f>'Дані з ДІСО'!AL1296+'Дані з ДІСО'!AN1296</f>
        <v>17</v>
      </c>
      <c r="AN1296">
        <f>IF(AM1296=0,0,'Дані з ДІСО'!AN1296/AM1296)</f>
        <v>0</v>
      </c>
      <c r="AO1296" s="31">
        <f>AM1296*(1+0.25*AN1296)*Параметри!$K$50</f>
        <v>3254.7273247720004</v>
      </c>
      <c r="AP1296" s="31">
        <f>ROUNDUP(('Дані з ДІСО'!AU1296+'Дані з ДІСО'!AW1296)/Параметри!$K$28,0)</f>
        <v>0</v>
      </c>
      <c r="AQ1296" s="54">
        <f>AP1296*Параметри!$M$35/18</f>
        <v>0</v>
      </c>
      <c r="AR1296" s="31">
        <f>IF(AP1296=0,0,'Дані з ДІСО'!AW1296/SUM('Дані з ДІСО'!AU1296,'Дані з ДІСО'!AW1296))</f>
        <v>0</v>
      </c>
      <c r="AS1296" s="31">
        <f>(1+0.25*AR1296)*AQ1296*Параметри!$K$48</f>
        <v>0</v>
      </c>
      <c r="AT1296">
        <f>ROUNDUP(('Дані з ДІСО'!AE1296+'Дані не з ДІСО'!E1296+'Дані не з ДІСО'!G1296)/Параметри!$K$64,0)</f>
        <v>0</v>
      </c>
      <c r="AU1296">
        <f t="shared" si="244"/>
        <v>0</v>
      </c>
      <c r="AV1296">
        <f>IF(AT1296=0,0,('Дані з ДІСО'!AH1296+'Дані не з ДІСО'!G1296)/('Дані з ДІСО'!AE1296+'Дані не з ДІСО'!E1296+'Дані не з ДІСО'!G1296))</f>
        <v>0</v>
      </c>
      <c r="AW1296" s="31">
        <f>AU1296*(1+0.25*AV1296)*Параметри!$K$48</f>
        <v>0</v>
      </c>
      <c r="AX1296">
        <f>ROUNDUP('Дані з ДІСО'!AF1296/Параметри!$K$65,0)</f>
        <v>0</v>
      </c>
      <c r="AY1296">
        <f t="shared" si="245"/>
        <v>0</v>
      </c>
      <c r="AZ1296">
        <f>IF(AX1296=0,0,'Дані з ДІСО'!AI1296/'Дані з ДІСО'!AF1296)</f>
        <v>0</v>
      </c>
      <c r="BA1296" s="31">
        <f>AY1296*(1+0.25*AZ1296)*Параметри!$K$48</f>
        <v>0</v>
      </c>
      <c r="BB1296">
        <f>ROUNDUP('Дані з ДІСО'!AR1296/Параметри!$K$29,0)</f>
        <v>0</v>
      </c>
      <c r="BC1296">
        <f>ROUNDUP('Дані з ДІСО'!AS1296/Параметри!$K$29,0)</f>
        <v>0</v>
      </c>
      <c r="BD1296">
        <f>ROUNDUP('Дані з ДІСО'!AT1296/Параметри!$K$29,0)</f>
        <v>0</v>
      </c>
      <c r="BE1296" s="54">
        <f>(BB1296*Параметри!$K$32+BC1296*Параметри!$L$32+BD1296*Параметри!$M$32)/18</f>
        <v>0</v>
      </c>
      <c r="BF1296" s="31">
        <f>(BE1296*Параметри!$K$48+SUM('Дані з ДІСО'!AR1296:AT1296)*IF(Параметри!$R$37="RNK",Параметри!$K$45,Параметри!$R$47)*Параметри!$K$20/1000)*Параметри!$K$69</f>
        <v>0</v>
      </c>
      <c r="BG1296">
        <f>ROUNDUP(('Дані не з ДІСО'!I1296+'Дані не з ДІСО'!K1296)/Параметри!$K$26,0)</f>
        <v>0</v>
      </c>
      <c r="BH1296" s="31">
        <f>BG1296*Параметри!$M$36/18</f>
        <v>0</v>
      </c>
      <c r="BI1296">
        <f>IF(BG1296=0,0,'Дані не з ДІСО'!K1296/('Дані не з ДІСО'!I1296+'Дані не з ДІСО'!K1296))</f>
        <v>0</v>
      </c>
      <c r="BJ1296" s="31">
        <f>(1+0.25*BI1296)*BH1296*Параметри!$K$48</f>
        <v>0</v>
      </c>
      <c r="BK1296">
        <f>ROUNDUP('Дані не з ДІСО'!M1296/Параметри!$K$27,0)</f>
        <v>0</v>
      </c>
      <c r="BL1296">
        <f>BK1296*Параметри!$M$37/18</f>
        <v>0</v>
      </c>
      <c r="BM1296" s="31">
        <f>BL1296*Параметри!$K$48</f>
        <v>0</v>
      </c>
      <c r="BN1296" s="31">
        <f>'Дані не з ДІСО'!N1296*(7*Параметри!$K$50+Параметри!$K$49)</f>
        <v>0</v>
      </c>
      <c r="BO1296">
        <f>ROUNDUP('Дані з ДІСО'!V1296/Параметри!$K$25,0)</f>
        <v>0</v>
      </c>
      <c r="BP1296">
        <f>ROUNDUP('Дані з ДІСО'!W1296/Параметри!$K$25,0)</f>
        <v>0</v>
      </c>
      <c r="BQ1296">
        <f>ROUNDUP('Дані з ДІСО'!X1296/Параметри!$K$25,0)</f>
        <v>0</v>
      </c>
      <c r="BR1296">
        <f>(BO1296*Параметри!$K$34+BP1296*Параметри!$L$34+BQ1296*Параметри!$M$34)/18</f>
        <v>0</v>
      </c>
      <c r="BS1296">
        <f>IF(J1296=0,0,'Дані з ДІСО'!AC1296/J1296)</f>
        <v>0</v>
      </c>
      <c r="BT1296" s="31">
        <f>(1+0.25*BS1296)*BR1296*Параметри!$K$48</f>
        <v>0</v>
      </c>
      <c r="BU1296" s="31">
        <f ca="1">BT1296*'Коефіцієнти АТО'!U1296</f>
        <v>0</v>
      </c>
      <c r="BV1296" s="31">
        <f>J1296*(1+0.25*BS1296)*Параметри!$K$61*Параметри!$K$20/1000</f>
        <v>0</v>
      </c>
      <c r="BW1296" s="31">
        <f>(1+0.25*BS1296)*J1296*'Коефіцієнти АТО'!S1296*Параметри!$K$20/1000</f>
        <v>0</v>
      </c>
      <c r="BX1296" s="31">
        <f t="shared" ca="1" si="246"/>
        <v>0</v>
      </c>
      <c r="BY1296">
        <f>ROUNDUP('Дані з ДІСО'!AG1296/Параметри!$K$66,0)</f>
        <v>0</v>
      </c>
      <c r="BZ1296">
        <f t="shared" si="247"/>
        <v>0</v>
      </c>
      <c r="CA1296">
        <f>IF('Дані з ДІСО'!AG1296=0,0,'Дані з ДІСО'!AJ1296/'Дані з ДІСО'!AG1296)</f>
        <v>0</v>
      </c>
      <c r="CB1296" s="31">
        <f>BZ1296*(1+0.25*CA1296)*Параметри!$K$48</f>
        <v>0</v>
      </c>
      <c r="CC1296" s="31">
        <f t="shared" ca="1" si="248"/>
        <v>24973.599999999999</v>
      </c>
      <c r="CD1296" s="31">
        <f t="shared" si="249"/>
        <v>0</v>
      </c>
      <c r="CE1296" s="31">
        <f t="shared" si="250"/>
        <v>0</v>
      </c>
      <c r="CF1296" s="31">
        <f t="shared" si="251"/>
        <v>0</v>
      </c>
    </row>
    <row r="1297" spans="1:84" x14ac:dyDescent="0.25">
      <c r="A1297" s="9">
        <v>1296</v>
      </c>
      <c r="B1297" s="9" t="s">
        <v>4354</v>
      </c>
      <c r="C1297" s="9" t="s">
        <v>4354</v>
      </c>
      <c r="D1297" s="9" t="s">
        <v>3003</v>
      </c>
      <c r="E1297" s="9" t="s">
        <v>28</v>
      </c>
      <c r="F1297" s="9" t="s">
        <v>4209</v>
      </c>
      <c r="G1297" s="9" t="s">
        <v>2614</v>
      </c>
      <c r="H1297" s="31">
        <f>SUM('Дані з ДІСО'!J1297:L1297)</f>
        <v>444</v>
      </c>
      <c r="I1297" s="31">
        <f>SUM('Дані з ДІСО'!P1297:R1297)</f>
        <v>0</v>
      </c>
      <c r="J1297" s="31">
        <f>SUM('Дані з ДІСО'!V1297:X1297)</f>
        <v>0</v>
      </c>
      <c r="K1297">
        <f ca="1">ROUNDUP('Дані з ДІСО'!J1297/'Коефіцієнти АТО'!$R1297,0)</f>
        <v>16</v>
      </c>
      <c r="L1297">
        <f ca="1">ROUNDUP('Дані з ДІСО'!K1297/'Коефіцієнти АТО'!$R1297,0)</f>
        <v>17</v>
      </c>
      <c r="M1297">
        <f ca="1">ROUNDUP('Дані з ДІСО'!L1297/'Коефіцієнти АТО'!$R1297,0)</f>
        <v>5</v>
      </c>
      <c r="N1297" s="28">
        <f ca="1">(K1297*Параметри!$K$32+L1297*Параметри!$L$32+M1297*Параметри!$M$32)/18</f>
        <v>64.888888888888886</v>
      </c>
      <c r="O1297" s="41">
        <f>'Дані з ДІСО'!Y1297/H1297</f>
        <v>0</v>
      </c>
      <c r="P1297" s="31">
        <f ca="1">(1+0.25*O1297)*N1297*Параметри!$K$48</f>
        <v>13244.194044380445</v>
      </c>
      <c r="Q1297" s="31">
        <f ca="1">P1297*'Коефіцієнти АТО'!T1297</f>
        <v>225.15129875446758</v>
      </c>
      <c r="R1297" s="31">
        <f>H1297*(1+0.25*O1297)*Параметри!$K$61*Параметри!$K$20/1000</f>
        <v>0</v>
      </c>
      <c r="S1297" s="31">
        <f>H1297*(1+0.25*O1297)*'Коефіцієнти АТО'!S1297*Параметри!$K$20/1000</f>
        <v>2288.4581863733333</v>
      </c>
      <c r="T1297" s="31">
        <f t="shared" ca="1" si="241"/>
        <v>15757.803529508246</v>
      </c>
      <c r="U1297" s="31">
        <f t="shared" ca="1" si="240"/>
        <v>15757.803529508246</v>
      </c>
      <c r="V1297">
        <f>ROUNDUP('Дані з ДІСО'!P1297/Параметри!$K$24,0)</f>
        <v>0</v>
      </c>
      <c r="W1297">
        <f>ROUNDUP('Дані з ДІСО'!Q1297/Параметри!$K$24,0)</f>
        <v>0</v>
      </c>
      <c r="X1297">
        <f>ROUNDUP('Дані з ДІСО'!R1297/Параметри!$K$24,0)</f>
        <v>0</v>
      </c>
      <c r="Y1297" s="28">
        <f>(V1297*Параметри!$K$33+W1297*Параметри!$L$33+X1297*Параметри!$M$33)/18</f>
        <v>0</v>
      </c>
      <c r="Z1297" s="41">
        <f>IF(I1297=0,0,'Дані з ДІСО'!AA1297/I1297)</f>
        <v>0</v>
      </c>
      <c r="AA1297" s="31">
        <f>(1+0.25*Z1297)*Y1297*Параметри!$K$48</f>
        <v>0</v>
      </c>
      <c r="AB1297" s="31">
        <f ca="1">AA1297*'Коефіцієнти АТО'!U1297</f>
        <v>0</v>
      </c>
      <c r="AC1297" s="31">
        <f>I1297*(1+0.25*Z1297)*Параметри!$K$61*Параметри!$K$20/1000</f>
        <v>0</v>
      </c>
      <c r="AD1297" s="31">
        <f>(1+0.25*Z1297)*I1297*'Коефіцієнти АТО'!S1297*Параметри!$K$20/1000</f>
        <v>0</v>
      </c>
      <c r="AE1297" s="31">
        <f t="shared" ca="1" si="242"/>
        <v>0</v>
      </c>
      <c r="AF1297" s="45">
        <v>32.04243968312241</v>
      </c>
      <c r="AG1297" s="45">
        <f ca="1">T1297/SUM('Дані з ДІСО'!J1297:L1297)</f>
        <v>35.490548489883437</v>
      </c>
      <c r="AH1297">
        <f ca="1">'Коефіцієнти АТО'!R1297</f>
        <v>12</v>
      </c>
      <c r="AI1297">
        <v>12.5</v>
      </c>
      <c r="AJ1297" s="44">
        <f t="shared" ca="1" si="243"/>
        <v>1.1076106826090786</v>
      </c>
      <c r="AK1297" t="str">
        <f ca="1">IF(OR(B1297="Область",B1297="Київ"),"Ні",IF(AJ1297&gt;Параметри!$K$72,"Так, верхній",IF(AJ1297&lt;Параметри!$K$73,"Так, нижній","Ні")))</f>
        <v>Ні</v>
      </c>
      <c r="AL1297" s="45">
        <f ca="1">IF(AK1297="Ні",AG1297,IF(AK1297="Так, верхній",AF1297*Параметри!$K$72,AF1297*Параметри!$K$73))</f>
        <v>35.490548489883437</v>
      </c>
      <c r="AM1297">
        <f>'Дані з ДІСО'!AL1297+'Дані з ДІСО'!AN1297</f>
        <v>3</v>
      </c>
      <c r="AN1297">
        <f>IF(AM1297=0,0,'Дані з ДІСО'!AN1297/AM1297)</f>
        <v>0</v>
      </c>
      <c r="AO1297" s="31">
        <f>AM1297*(1+0.25*AN1297)*Параметри!$K$50</f>
        <v>574.36364554800002</v>
      </c>
      <c r="AP1297" s="31">
        <f>ROUNDUP(('Дані з ДІСО'!AU1297+'Дані з ДІСО'!AW1297)/Параметри!$K$28,0)</f>
        <v>0</v>
      </c>
      <c r="AQ1297" s="54">
        <f>AP1297*Параметри!$M$35/18</f>
        <v>0</v>
      </c>
      <c r="AR1297" s="31">
        <f>IF(AP1297=0,0,'Дані з ДІСО'!AW1297/SUM('Дані з ДІСО'!AU1297,'Дані з ДІСО'!AW1297))</f>
        <v>0</v>
      </c>
      <c r="AS1297" s="31">
        <f>(1+0.25*AR1297)*AQ1297*Параметри!$K$48</f>
        <v>0</v>
      </c>
      <c r="AT1297">
        <f>ROUNDUP(('Дані з ДІСО'!AE1297+'Дані не з ДІСО'!E1297+'Дані не з ДІСО'!G1297)/Параметри!$K$64,0)</f>
        <v>0</v>
      </c>
      <c r="AU1297">
        <f t="shared" si="244"/>
        <v>0</v>
      </c>
      <c r="AV1297">
        <f>IF(AT1297=0,0,('Дані з ДІСО'!AH1297+'Дані не з ДІСО'!G1297)/('Дані з ДІСО'!AE1297+'Дані не з ДІСО'!E1297+'Дані не з ДІСО'!G1297))</f>
        <v>0</v>
      </c>
      <c r="AW1297" s="31">
        <f>AU1297*(1+0.25*AV1297)*Параметри!$K$48</f>
        <v>0</v>
      </c>
      <c r="AX1297">
        <f>ROUNDUP('Дані з ДІСО'!AF1297/Параметри!$K$65,0)</f>
        <v>0</v>
      </c>
      <c r="AY1297">
        <f t="shared" si="245"/>
        <v>0</v>
      </c>
      <c r="AZ1297">
        <f>IF(AX1297=0,0,'Дані з ДІСО'!AI1297/'Дані з ДІСО'!AF1297)</f>
        <v>0</v>
      </c>
      <c r="BA1297" s="31">
        <f>AY1297*(1+0.25*AZ1297)*Параметри!$K$48</f>
        <v>0</v>
      </c>
      <c r="BB1297">
        <f>ROUNDUP('Дані з ДІСО'!AR1297/Параметри!$K$29,0)</f>
        <v>0</v>
      </c>
      <c r="BC1297">
        <f>ROUNDUP('Дані з ДІСО'!AS1297/Параметри!$K$29,0)</f>
        <v>0</v>
      </c>
      <c r="BD1297">
        <f>ROUNDUP('Дані з ДІСО'!AT1297/Параметри!$K$29,0)</f>
        <v>0</v>
      </c>
      <c r="BE1297" s="54">
        <f>(BB1297*Параметри!$K$32+BC1297*Параметри!$L$32+BD1297*Параметри!$M$32)/18</f>
        <v>0</v>
      </c>
      <c r="BF1297" s="31">
        <f>(BE1297*Параметри!$K$48+SUM('Дані з ДІСО'!AR1297:AT1297)*IF(Параметри!$R$37="RNK",Параметри!$K$45,Параметри!$R$47)*Параметри!$K$20/1000)*Параметри!$K$69</f>
        <v>0</v>
      </c>
      <c r="BG1297">
        <f>ROUNDUP(('Дані не з ДІСО'!I1297+'Дані не з ДІСО'!K1297)/Параметри!$K$26,0)</f>
        <v>0</v>
      </c>
      <c r="BH1297" s="31">
        <f>BG1297*Параметри!$M$36/18</f>
        <v>0</v>
      </c>
      <c r="BI1297">
        <f>IF(BG1297=0,0,'Дані не з ДІСО'!K1297/('Дані не з ДІСО'!I1297+'Дані не з ДІСО'!K1297))</f>
        <v>0</v>
      </c>
      <c r="BJ1297" s="31">
        <f>(1+0.25*BI1297)*BH1297*Параметри!$K$48</f>
        <v>0</v>
      </c>
      <c r="BK1297">
        <f>ROUNDUP('Дані не з ДІСО'!M1297/Параметри!$K$27,0)</f>
        <v>0</v>
      </c>
      <c r="BL1297">
        <f>BK1297*Параметри!$M$37/18</f>
        <v>0</v>
      </c>
      <c r="BM1297" s="31">
        <f>BL1297*Параметри!$K$48</f>
        <v>0</v>
      </c>
      <c r="BN1297" s="31">
        <f>'Дані не з ДІСО'!N1297*(7*Параметри!$K$50+Параметри!$K$49)</f>
        <v>0</v>
      </c>
      <c r="BO1297">
        <f>ROUNDUP('Дані з ДІСО'!V1297/Параметри!$K$25,0)</f>
        <v>0</v>
      </c>
      <c r="BP1297">
        <f>ROUNDUP('Дані з ДІСО'!W1297/Параметри!$K$25,0)</f>
        <v>0</v>
      </c>
      <c r="BQ1297">
        <f>ROUNDUP('Дані з ДІСО'!X1297/Параметри!$K$25,0)</f>
        <v>0</v>
      </c>
      <c r="BR1297">
        <f>(BO1297*Параметри!$K$34+BP1297*Параметри!$L$34+BQ1297*Параметри!$M$34)/18</f>
        <v>0</v>
      </c>
      <c r="BS1297">
        <f>IF(J1297=0,0,'Дані з ДІСО'!AC1297/J1297)</f>
        <v>0</v>
      </c>
      <c r="BT1297" s="31">
        <f>(1+0.25*BS1297)*BR1297*Параметри!$K$48</f>
        <v>0</v>
      </c>
      <c r="BU1297" s="31">
        <f ca="1">BT1297*'Коефіцієнти АТО'!U1297</f>
        <v>0</v>
      </c>
      <c r="BV1297" s="31">
        <f>J1297*(1+0.25*BS1297)*Параметри!$K$61*Параметри!$K$20/1000</f>
        <v>0</v>
      </c>
      <c r="BW1297" s="31">
        <f>(1+0.25*BS1297)*J1297*'Коефіцієнти АТО'!S1297*Параметри!$K$20/1000</f>
        <v>0</v>
      </c>
      <c r="BX1297" s="31">
        <f t="shared" ca="1" si="246"/>
        <v>0</v>
      </c>
      <c r="BY1297">
        <f>ROUNDUP('Дані з ДІСО'!AG1297/Параметри!$K$66,0)</f>
        <v>0</v>
      </c>
      <c r="BZ1297">
        <f t="shared" si="247"/>
        <v>0</v>
      </c>
      <c r="CA1297">
        <f>IF('Дані з ДІСО'!AG1297=0,0,'Дані з ДІСО'!AJ1297/'Дані з ДІСО'!AG1297)</f>
        <v>0</v>
      </c>
      <c r="CB1297" s="31">
        <f>BZ1297*(1+0.25*CA1297)*Параметри!$K$48</f>
        <v>0</v>
      </c>
      <c r="CC1297" s="31">
        <f t="shared" ca="1" si="248"/>
        <v>16332.2</v>
      </c>
      <c r="CD1297" s="31">
        <f t="shared" si="249"/>
        <v>0</v>
      </c>
      <c r="CE1297" s="31">
        <f t="shared" si="250"/>
        <v>0</v>
      </c>
      <c r="CF1297" s="31">
        <f t="shared" si="251"/>
        <v>0</v>
      </c>
    </row>
    <row r="1298" spans="1:84" x14ac:dyDescent="0.25">
      <c r="A1298" s="9">
        <v>1297</v>
      </c>
      <c r="B1298" s="9" t="s">
        <v>2951</v>
      </c>
      <c r="C1298" s="9" t="s">
        <v>4353</v>
      </c>
      <c r="D1298" s="9" t="s">
        <v>3003</v>
      </c>
      <c r="E1298" s="9" t="s">
        <v>25</v>
      </c>
      <c r="F1298" s="9" t="s">
        <v>4210</v>
      </c>
      <c r="G1298" s="9" t="s">
        <v>2616</v>
      </c>
      <c r="H1298" s="31">
        <f>SUM('Дані з ДІСО'!J1298:L1298)</f>
        <v>3486</v>
      </c>
      <c r="I1298" s="31">
        <f>SUM('Дані з ДІСО'!P1298:R1298)</f>
        <v>0</v>
      </c>
      <c r="J1298" s="31">
        <f>SUM('Дані з ДІСО'!V1298:X1298)</f>
        <v>0</v>
      </c>
      <c r="K1298">
        <f ca="1">ROUNDUP('Дані з ДІСО'!J1298/'Коефіцієнти АТО'!$R1298,0)</f>
        <v>90</v>
      </c>
      <c r="L1298">
        <f ca="1">ROUNDUP('Дані з ДІСО'!K1298/'Коефіцієнти АТО'!$R1298,0)</f>
        <v>115</v>
      </c>
      <c r="M1298">
        <f ca="1">ROUNDUP('Дані з ДІСО'!L1298/'Коефіцієнти АТО'!$R1298,0)</f>
        <v>29</v>
      </c>
      <c r="N1298" s="28">
        <f ca="1">(K1298*Параметри!$K$32+L1298*Параметри!$L$32+M1298*Параметри!$M$32)/18</f>
        <v>403.44444444444446</v>
      </c>
      <c r="O1298" s="41">
        <f>'Дані з ДІСО'!Y1298/H1298</f>
        <v>0</v>
      </c>
      <c r="P1298" s="31">
        <f ca="1">(1+0.25*O1298)*N1298*Параметри!$K$48</f>
        <v>82345.322902646236</v>
      </c>
      <c r="Q1298" s="31">
        <f ca="1">P1298*'Коефіцієнти АТО'!T1298</f>
        <v>1399.870489344986</v>
      </c>
      <c r="R1298" s="31">
        <f>H1298*(1+0.25*O1298)*Параметри!$K$61*Параметри!$K$20/1000</f>
        <v>0</v>
      </c>
      <c r="S1298" s="31">
        <f>H1298*(1+0.25*O1298)*'Коефіцієнти АТО'!S1298*Параметри!$K$20/1000</f>
        <v>14373.991419274669</v>
      </c>
      <c r="T1298" s="31">
        <f t="shared" ca="1" si="241"/>
        <v>98119.184811265892</v>
      </c>
      <c r="U1298" s="31">
        <f t="shared" ca="1" si="240"/>
        <v>98119.184811265892</v>
      </c>
      <c r="V1298">
        <f>ROUNDUP('Дані з ДІСО'!P1298/Параметри!$K$24,0)</f>
        <v>0</v>
      </c>
      <c r="W1298">
        <f>ROUNDUP('Дані з ДІСО'!Q1298/Параметри!$K$24,0)</f>
        <v>0</v>
      </c>
      <c r="X1298">
        <f>ROUNDUP('Дані з ДІСО'!R1298/Параметри!$K$24,0)</f>
        <v>0</v>
      </c>
      <c r="Y1298" s="28">
        <f>(V1298*Параметри!$K$33+W1298*Параметри!$L$33+X1298*Параметри!$M$33)/18</f>
        <v>0</v>
      </c>
      <c r="Z1298" s="41">
        <f>IF(I1298=0,0,'Дані з ДІСО'!AA1298/I1298)</f>
        <v>0</v>
      </c>
      <c r="AA1298" s="31">
        <f>(1+0.25*Z1298)*Y1298*Параметри!$K$48</f>
        <v>0</v>
      </c>
      <c r="AB1298" s="31">
        <f ca="1">AA1298*'Коефіцієнти АТО'!U1298</f>
        <v>0</v>
      </c>
      <c r="AC1298" s="31">
        <f>I1298*(1+0.25*Z1298)*Параметри!$K$61*Параметри!$K$20/1000</f>
        <v>0</v>
      </c>
      <c r="AD1298" s="31">
        <f>(1+0.25*Z1298)*I1298*'Коефіцієнти АТО'!S1298*Параметри!$K$20/1000</f>
        <v>0</v>
      </c>
      <c r="AE1298" s="31">
        <f t="shared" ca="1" si="242"/>
        <v>0</v>
      </c>
      <c r="AF1298" s="45">
        <v>24.979485226524819</v>
      </c>
      <c r="AG1298" s="45">
        <f ca="1">T1298/SUM('Дані з ДІСО'!J1298:L1298)</f>
        <v>28.146639360661471</v>
      </c>
      <c r="AH1298">
        <f ca="1">'Коефіцієнти АТО'!R1298</f>
        <v>15</v>
      </c>
      <c r="AI1298">
        <v>16.5</v>
      </c>
      <c r="AJ1298" s="44">
        <f t="shared" ca="1" si="243"/>
        <v>1.1267902082615204</v>
      </c>
      <c r="AK1298" t="str">
        <f ca="1">IF(OR(B1298="Область",B1298="Київ"),"Ні",IF(AJ1298&gt;Параметри!$K$72,"Так, верхній",IF(AJ1298&lt;Параметри!$K$73,"Так, нижній","Ні")))</f>
        <v>Ні</v>
      </c>
      <c r="AL1298" s="45">
        <f ca="1">IF(AK1298="Ні",AG1298,IF(AK1298="Так, верхній",AF1298*Параметри!$K$72,AF1298*Параметри!$K$73))</f>
        <v>28.146639360661471</v>
      </c>
      <c r="AM1298">
        <f>'Дані з ДІСО'!AL1298+'Дані з ДІСО'!AN1298</f>
        <v>17</v>
      </c>
      <c r="AN1298">
        <f>IF(AM1298=0,0,'Дані з ДІСО'!AN1298/AM1298)</f>
        <v>0</v>
      </c>
      <c r="AO1298" s="31">
        <f>AM1298*(1+0.25*AN1298)*Параметри!$K$50</f>
        <v>3254.7273247720004</v>
      </c>
      <c r="AP1298" s="31">
        <f>ROUNDUP(('Дані з ДІСО'!AU1298+'Дані з ДІСО'!AW1298)/Параметри!$K$28,0)</f>
        <v>0</v>
      </c>
      <c r="AQ1298" s="54">
        <f>AP1298*Параметри!$M$35/18</f>
        <v>0</v>
      </c>
      <c r="AR1298" s="31">
        <f>IF(AP1298=0,0,'Дані з ДІСО'!AW1298/SUM('Дані з ДІСО'!AU1298,'Дані з ДІСО'!AW1298))</f>
        <v>0</v>
      </c>
      <c r="AS1298" s="31">
        <f>(1+0.25*AR1298)*AQ1298*Параметри!$K$48</f>
        <v>0</v>
      </c>
      <c r="AT1298">
        <f>ROUNDUP(('Дані з ДІСО'!AE1298+'Дані не з ДІСО'!E1298+'Дані не з ДІСО'!G1298)/Параметри!$K$64,0)</f>
        <v>0</v>
      </c>
      <c r="AU1298">
        <f t="shared" si="244"/>
        <v>0</v>
      </c>
      <c r="AV1298">
        <f>IF(AT1298=0,0,('Дані з ДІСО'!AH1298+'Дані не з ДІСО'!G1298)/('Дані з ДІСО'!AE1298+'Дані не з ДІСО'!E1298+'Дані не з ДІСО'!G1298))</f>
        <v>0</v>
      </c>
      <c r="AW1298" s="31">
        <f>AU1298*(1+0.25*AV1298)*Параметри!$K$48</f>
        <v>0</v>
      </c>
      <c r="AX1298">
        <f>ROUNDUP('Дані з ДІСО'!AF1298/Параметри!$K$65,0)</f>
        <v>0</v>
      </c>
      <c r="AY1298">
        <f t="shared" si="245"/>
        <v>0</v>
      </c>
      <c r="AZ1298">
        <f>IF(AX1298=0,0,'Дані з ДІСО'!AI1298/'Дані з ДІСО'!AF1298)</f>
        <v>0</v>
      </c>
      <c r="BA1298" s="31">
        <f>AY1298*(1+0.25*AZ1298)*Параметри!$K$48</f>
        <v>0</v>
      </c>
      <c r="BB1298">
        <f>ROUNDUP('Дані з ДІСО'!AR1298/Параметри!$K$29,0)</f>
        <v>0</v>
      </c>
      <c r="BC1298">
        <f>ROUNDUP('Дані з ДІСО'!AS1298/Параметри!$K$29,0)</f>
        <v>0</v>
      </c>
      <c r="BD1298">
        <f>ROUNDUP('Дані з ДІСО'!AT1298/Параметри!$K$29,0)</f>
        <v>0</v>
      </c>
      <c r="BE1298" s="54">
        <f>(BB1298*Параметри!$K$32+BC1298*Параметри!$L$32+BD1298*Параметри!$M$32)/18</f>
        <v>0</v>
      </c>
      <c r="BF1298" s="31">
        <f>(BE1298*Параметри!$K$48+SUM('Дані з ДІСО'!AR1298:AT1298)*IF(Параметри!$R$37="RNK",Параметри!$K$45,Параметри!$R$47)*Параметри!$K$20/1000)*Параметри!$K$69</f>
        <v>0</v>
      </c>
      <c r="BG1298">
        <f>ROUNDUP(('Дані не з ДІСО'!I1298+'Дані не з ДІСО'!K1298)/Параметри!$K$26,0)</f>
        <v>0</v>
      </c>
      <c r="BH1298" s="31">
        <f>BG1298*Параметри!$M$36/18</f>
        <v>0</v>
      </c>
      <c r="BI1298">
        <f>IF(BG1298=0,0,'Дані не з ДІСО'!K1298/('Дані не з ДІСО'!I1298+'Дані не з ДІСО'!K1298))</f>
        <v>0</v>
      </c>
      <c r="BJ1298" s="31">
        <f>(1+0.25*BI1298)*BH1298*Параметри!$K$48</f>
        <v>0</v>
      </c>
      <c r="BK1298">
        <f>ROUNDUP('Дані не з ДІСО'!M1298/Параметри!$K$27,0)</f>
        <v>0</v>
      </c>
      <c r="BL1298">
        <f>BK1298*Параметри!$M$37/18</f>
        <v>0</v>
      </c>
      <c r="BM1298" s="31">
        <f>BL1298*Параметри!$K$48</f>
        <v>0</v>
      </c>
      <c r="BN1298" s="31">
        <f>'Дані не з ДІСО'!N1298*(7*Параметри!$K$50+Параметри!$K$49)</f>
        <v>0</v>
      </c>
      <c r="BO1298">
        <f>ROUNDUP('Дані з ДІСО'!V1298/Параметри!$K$25,0)</f>
        <v>0</v>
      </c>
      <c r="BP1298">
        <f>ROUNDUP('Дані з ДІСО'!W1298/Параметри!$K$25,0)</f>
        <v>0</v>
      </c>
      <c r="BQ1298">
        <f>ROUNDUP('Дані з ДІСО'!X1298/Параметри!$K$25,0)</f>
        <v>0</v>
      </c>
      <c r="BR1298">
        <f>(BO1298*Параметри!$K$34+BP1298*Параметри!$L$34+BQ1298*Параметри!$M$34)/18</f>
        <v>0</v>
      </c>
      <c r="BS1298">
        <f>IF(J1298=0,0,'Дані з ДІСО'!AC1298/J1298)</f>
        <v>0</v>
      </c>
      <c r="BT1298" s="31">
        <f>(1+0.25*BS1298)*BR1298*Параметри!$K$48</f>
        <v>0</v>
      </c>
      <c r="BU1298" s="31">
        <f ca="1">BT1298*'Коефіцієнти АТО'!U1298</f>
        <v>0</v>
      </c>
      <c r="BV1298" s="31">
        <f>J1298*(1+0.25*BS1298)*Параметри!$K$61*Параметри!$K$20/1000</f>
        <v>0</v>
      </c>
      <c r="BW1298" s="31">
        <f>(1+0.25*BS1298)*J1298*'Коефіцієнти АТО'!S1298*Параметри!$K$20/1000</f>
        <v>0</v>
      </c>
      <c r="BX1298" s="31">
        <f t="shared" ca="1" si="246"/>
        <v>0</v>
      </c>
      <c r="BY1298">
        <f>ROUNDUP('Дані з ДІСО'!AG1298/Параметри!$K$66,0)</f>
        <v>0</v>
      </c>
      <c r="BZ1298">
        <f t="shared" si="247"/>
        <v>0</v>
      </c>
      <c r="CA1298">
        <f>IF('Дані з ДІСО'!AG1298=0,0,'Дані з ДІСО'!AJ1298/'Дані з ДІСО'!AG1298)</f>
        <v>0</v>
      </c>
      <c r="CB1298" s="31">
        <f>BZ1298*(1+0.25*CA1298)*Параметри!$K$48</f>
        <v>0</v>
      </c>
      <c r="CC1298" s="31">
        <f t="shared" ca="1" si="248"/>
        <v>101373.9</v>
      </c>
      <c r="CD1298" s="31">
        <f t="shared" si="249"/>
        <v>0</v>
      </c>
      <c r="CE1298" s="31">
        <f t="shared" si="250"/>
        <v>0</v>
      </c>
      <c r="CF1298" s="31">
        <f t="shared" si="251"/>
        <v>0</v>
      </c>
    </row>
    <row r="1299" spans="1:84" x14ac:dyDescent="0.25">
      <c r="A1299" s="9">
        <v>1298</v>
      </c>
      <c r="B1299" s="9" t="s">
        <v>2951</v>
      </c>
      <c r="C1299" s="9" t="s">
        <v>4353</v>
      </c>
      <c r="D1299" s="9" t="s">
        <v>3003</v>
      </c>
      <c r="E1299" s="9" t="s">
        <v>25</v>
      </c>
      <c r="F1299" s="9" t="s">
        <v>3370</v>
      </c>
      <c r="G1299" s="9" t="s">
        <v>2618</v>
      </c>
      <c r="H1299" s="31">
        <f>SUM('Дані з ДІСО'!J1299:L1299)</f>
        <v>1963</v>
      </c>
      <c r="I1299" s="31">
        <f>SUM('Дані з ДІСО'!P1299:R1299)</f>
        <v>0</v>
      </c>
      <c r="J1299" s="31">
        <f>SUM('Дані з ДІСО'!V1299:X1299)</f>
        <v>0</v>
      </c>
      <c r="K1299">
        <f ca="1">ROUNDUP('Дані з ДІСО'!J1299/'Коефіцієнти АТО'!$R1299,0)</f>
        <v>43</v>
      </c>
      <c r="L1299">
        <f ca="1">ROUNDUP('Дані з ДІСО'!K1299/'Коефіцієнти АТО'!$R1299,0)</f>
        <v>58</v>
      </c>
      <c r="M1299">
        <f ca="1">ROUNDUP('Дані з ДІСО'!L1299/'Коефіцієнти АТО'!$R1299,0)</f>
        <v>19</v>
      </c>
      <c r="N1299" s="28">
        <f ca="1">(K1299*Параметри!$K$32+L1299*Параметри!$L$32+M1299*Параметри!$M$32)/18</f>
        <v>209.38888888888889</v>
      </c>
      <c r="O1299" s="41">
        <f>'Дані з ДІСО'!Y1299/H1299</f>
        <v>0</v>
      </c>
      <c r="P1299" s="31">
        <f ca="1">(1+0.25*O1299)*N1299*Параметри!$K$48</f>
        <v>42737.472049032454</v>
      </c>
      <c r="Q1299" s="31">
        <f ca="1">P1299*'Коефіцієнти АТО'!T1299</f>
        <v>726.53702483355175</v>
      </c>
      <c r="R1299" s="31">
        <f>H1299*(1+0.25*O1299)*Параметри!$K$61*Параметри!$K$20/1000</f>
        <v>0</v>
      </c>
      <c r="S1299" s="31">
        <f>H1299*(1+0.25*O1299)*'Коефіцієнти АТО'!S1299*Параметри!$K$20/1000</f>
        <v>8094.1322880195567</v>
      </c>
      <c r="T1299" s="31">
        <f t="shared" ca="1" si="241"/>
        <v>51558.141361885566</v>
      </c>
      <c r="U1299" s="31">
        <f t="shared" ca="1" si="240"/>
        <v>51558.141361885566</v>
      </c>
      <c r="V1299">
        <f>ROUNDUP('Дані з ДІСО'!P1299/Параметри!$K$24,0)</f>
        <v>0</v>
      </c>
      <c r="W1299">
        <f>ROUNDUP('Дані з ДІСО'!Q1299/Параметри!$K$24,0)</f>
        <v>0</v>
      </c>
      <c r="X1299">
        <f>ROUNDUP('Дані з ДІСО'!R1299/Параметри!$K$24,0)</f>
        <v>0</v>
      </c>
      <c r="Y1299" s="28">
        <f>(V1299*Параметри!$K$33+W1299*Параметри!$L$33+X1299*Параметри!$M$33)/18</f>
        <v>0</v>
      </c>
      <c r="Z1299" s="41">
        <f>IF(I1299=0,0,'Дані з ДІСО'!AA1299/I1299)</f>
        <v>0</v>
      </c>
      <c r="AA1299" s="31">
        <f>(1+0.25*Z1299)*Y1299*Параметри!$K$48</f>
        <v>0</v>
      </c>
      <c r="AB1299" s="31">
        <f ca="1">AA1299*'Коефіцієнти АТО'!U1299</f>
        <v>0</v>
      </c>
      <c r="AC1299" s="31">
        <f>I1299*(1+0.25*Z1299)*Параметри!$K$61*Параметри!$K$20/1000</f>
        <v>0</v>
      </c>
      <c r="AD1299" s="31">
        <f>(1+0.25*Z1299)*I1299*'Коефіцієнти АТО'!S1299*Параметри!$K$20/1000</f>
        <v>0</v>
      </c>
      <c r="AE1299" s="31">
        <f t="shared" ca="1" si="242"/>
        <v>0</v>
      </c>
      <c r="AF1299" s="45">
        <v>24.586468925100515</v>
      </c>
      <c r="AG1299" s="45">
        <f ca="1">T1299/SUM('Дані з ДІСО'!J1299:L1299)</f>
        <v>26.264972675438393</v>
      </c>
      <c r="AH1299">
        <f ca="1">'Коефіцієнти АТО'!R1299</f>
        <v>16.5</v>
      </c>
      <c r="AI1299">
        <v>17</v>
      </c>
      <c r="AJ1299" s="44">
        <f t="shared" ca="1" si="243"/>
        <v>1.0682694109288822</v>
      </c>
      <c r="AK1299" t="str">
        <f ca="1">IF(OR(B1299="Область",B1299="Київ"),"Ні",IF(AJ1299&gt;Параметри!$K$72,"Так, верхній",IF(AJ1299&lt;Параметри!$K$73,"Так, нижній","Ні")))</f>
        <v>Ні</v>
      </c>
      <c r="AL1299" s="45">
        <f ca="1">IF(AK1299="Ні",AG1299,IF(AK1299="Так, верхній",AF1299*Параметри!$K$72,AF1299*Параметри!$K$73))</f>
        <v>26.264972675438393</v>
      </c>
      <c r="AM1299">
        <f>'Дані з ДІСО'!AL1299+'Дані з ДІСО'!AN1299</f>
        <v>2</v>
      </c>
      <c r="AN1299">
        <f>IF(AM1299=0,0,'Дані з ДІСО'!AN1299/AM1299)</f>
        <v>0</v>
      </c>
      <c r="AO1299" s="31">
        <f>AM1299*(1+0.25*AN1299)*Параметри!$K$50</f>
        <v>382.90909703200003</v>
      </c>
      <c r="AP1299" s="31">
        <f>ROUNDUP(('Дані з ДІСО'!AU1299+'Дані з ДІСО'!AW1299)/Параметри!$K$28,0)</f>
        <v>0</v>
      </c>
      <c r="AQ1299" s="54">
        <f>AP1299*Параметри!$M$35/18</f>
        <v>0</v>
      </c>
      <c r="AR1299" s="31">
        <f>IF(AP1299=0,0,'Дані з ДІСО'!AW1299/SUM('Дані з ДІСО'!AU1299,'Дані з ДІСО'!AW1299))</f>
        <v>0</v>
      </c>
      <c r="AS1299" s="31">
        <f>(1+0.25*AR1299)*AQ1299*Параметри!$K$48</f>
        <v>0</v>
      </c>
      <c r="AT1299">
        <f>ROUNDUP(('Дані з ДІСО'!AE1299+'Дані не з ДІСО'!E1299+'Дані не з ДІСО'!G1299)/Параметри!$K$64,0)</f>
        <v>0</v>
      </c>
      <c r="AU1299">
        <f t="shared" si="244"/>
        <v>0</v>
      </c>
      <c r="AV1299">
        <f>IF(AT1299=0,0,('Дані з ДІСО'!AH1299+'Дані не з ДІСО'!G1299)/('Дані з ДІСО'!AE1299+'Дані не з ДІСО'!E1299+'Дані не з ДІСО'!G1299))</f>
        <v>0</v>
      </c>
      <c r="AW1299" s="31">
        <f>AU1299*(1+0.25*AV1299)*Параметри!$K$48</f>
        <v>0</v>
      </c>
      <c r="AX1299">
        <f>ROUNDUP('Дані з ДІСО'!AF1299/Параметри!$K$65,0)</f>
        <v>0</v>
      </c>
      <c r="AY1299">
        <f t="shared" si="245"/>
        <v>0</v>
      </c>
      <c r="AZ1299">
        <f>IF(AX1299=0,0,'Дані з ДІСО'!AI1299/'Дані з ДІСО'!AF1299)</f>
        <v>0</v>
      </c>
      <c r="BA1299" s="31">
        <f>AY1299*(1+0.25*AZ1299)*Параметри!$K$48</f>
        <v>0</v>
      </c>
      <c r="BB1299">
        <f>ROUNDUP('Дані з ДІСО'!AR1299/Параметри!$K$29,0)</f>
        <v>0</v>
      </c>
      <c r="BC1299">
        <f>ROUNDUP('Дані з ДІСО'!AS1299/Параметри!$K$29,0)</f>
        <v>0</v>
      </c>
      <c r="BD1299">
        <f>ROUNDUP('Дані з ДІСО'!AT1299/Параметри!$K$29,0)</f>
        <v>0</v>
      </c>
      <c r="BE1299" s="54">
        <f>(BB1299*Параметри!$K$32+BC1299*Параметри!$L$32+BD1299*Параметри!$M$32)/18</f>
        <v>0</v>
      </c>
      <c r="BF1299" s="31">
        <f>(BE1299*Параметри!$K$48+SUM('Дані з ДІСО'!AR1299:AT1299)*IF(Параметри!$R$37="RNK",Параметри!$K$45,Параметри!$R$47)*Параметри!$K$20/1000)*Параметри!$K$69</f>
        <v>0</v>
      </c>
      <c r="BG1299">
        <f>ROUNDUP(('Дані не з ДІСО'!I1299+'Дані не з ДІСО'!K1299)/Параметри!$K$26,0)</f>
        <v>0</v>
      </c>
      <c r="BH1299" s="31">
        <f>BG1299*Параметри!$M$36/18</f>
        <v>0</v>
      </c>
      <c r="BI1299">
        <f>IF(BG1299=0,0,'Дані не з ДІСО'!K1299/('Дані не з ДІСО'!I1299+'Дані не з ДІСО'!K1299))</f>
        <v>0</v>
      </c>
      <c r="BJ1299" s="31">
        <f>(1+0.25*BI1299)*BH1299*Параметри!$K$48</f>
        <v>0</v>
      </c>
      <c r="BK1299">
        <f>ROUNDUP('Дані не з ДІСО'!M1299/Параметри!$K$27,0)</f>
        <v>0</v>
      </c>
      <c r="BL1299">
        <f>BK1299*Параметри!$M$37/18</f>
        <v>0</v>
      </c>
      <c r="BM1299" s="31">
        <f>BL1299*Параметри!$K$48</f>
        <v>0</v>
      </c>
      <c r="BN1299" s="31">
        <f>'Дані не з ДІСО'!N1299*(7*Параметри!$K$50+Параметри!$K$49)</f>
        <v>0</v>
      </c>
      <c r="BO1299">
        <f>ROUNDUP('Дані з ДІСО'!V1299/Параметри!$K$25,0)</f>
        <v>0</v>
      </c>
      <c r="BP1299">
        <f>ROUNDUP('Дані з ДІСО'!W1299/Параметри!$K$25,0)</f>
        <v>0</v>
      </c>
      <c r="BQ1299">
        <f>ROUNDUP('Дані з ДІСО'!X1299/Параметри!$K$25,0)</f>
        <v>0</v>
      </c>
      <c r="BR1299">
        <f>(BO1299*Параметри!$K$34+BP1299*Параметри!$L$34+BQ1299*Параметри!$M$34)/18</f>
        <v>0</v>
      </c>
      <c r="BS1299">
        <f>IF(J1299=0,0,'Дані з ДІСО'!AC1299/J1299)</f>
        <v>0</v>
      </c>
      <c r="BT1299" s="31">
        <f>(1+0.25*BS1299)*BR1299*Параметри!$K$48</f>
        <v>0</v>
      </c>
      <c r="BU1299" s="31">
        <f ca="1">BT1299*'Коефіцієнти АТО'!U1299</f>
        <v>0</v>
      </c>
      <c r="BV1299" s="31">
        <f>J1299*(1+0.25*BS1299)*Параметри!$K$61*Параметри!$K$20/1000</f>
        <v>0</v>
      </c>
      <c r="BW1299" s="31">
        <f>(1+0.25*BS1299)*J1299*'Коефіцієнти АТО'!S1299*Параметри!$K$20/1000</f>
        <v>0</v>
      </c>
      <c r="BX1299" s="31">
        <f t="shared" ca="1" si="246"/>
        <v>0</v>
      </c>
      <c r="BY1299">
        <f>ROUNDUP('Дані з ДІСО'!AG1299/Параметри!$K$66,0)</f>
        <v>0</v>
      </c>
      <c r="BZ1299">
        <f t="shared" si="247"/>
        <v>0</v>
      </c>
      <c r="CA1299">
        <f>IF('Дані з ДІСО'!AG1299=0,0,'Дані з ДІСО'!AJ1299/'Дані з ДІСО'!AG1299)</f>
        <v>0</v>
      </c>
      <c r="CB1299" s="31">
        <f>BZ1299*(1+0.25*CA1299)*Параметри!$K$48</f>
        <v>0</v>
      </c>
      <c r="CC1299" s="31">
        <f t="shared" ca="1" si="248"/>
        <v>51941.1</v>
      </c>
      <c r="CD1299" s="31">
        <f t="shared" si="249"/>
        <v>0</v>
      </c>
      <c r="CE1299" s="31">
        <f t="shared" si="250"/>
        <v>0</v>
      </c>
      <c r="CF1299" s="31">
        <f t="shared" si="251"/>
        <v>0</v>
      </c>
    </row>
    <row r="1300" spans="1:84" x14ac:dyDescent="0.25">
      <c r="A1300" s="9">
        <v>1299</v>
      </c>
      <c r="B1300" s="9" t="s">
        <v>4354</v>
      </c>
      <c r="C1300" s="9" t="s">
        <v>4354</v>
      </c>
      <c r="D1300" s="9" t="s">
        <v>3003</v>
      </c>
      <c r="E1300" s="9" t="s">
        <v>28</v>
      </c>
      <c r="F1300" s="9" t="s">
        <v>4211</v>
      </c>
      <c r="G1300" s="9" t="s">
        <v>2620</v>
      </c>
      <c r="H1300" s="31">
        <f>SUM('Дані з ДІСО'!J1300:L1300)</f>
        <v>333</v>
      </c>
      <c r="I1300" s="31">
        <f>SUM('Дані з ДІСО'!P1300:R1300)</f>
        <v>0</v>
      </c>
      <c r="J1300" s="31">
        <f>SUM('Дані з ДІСО'!V1300:X1300)</f>
        <v>0</v>
      </c>
      <c r="K1300">
        <f ca="1">ROUNDUP('Дані з ДІСО'!J1300/'Коефіцієнти АТО'!$R1300,0)</f>
        <v>11</v>
      </c>
      <c r="L1300">
        <f ca="1">ROUNDUP('Дані з ДІСО'!K1300/'Коефіцієнти АТО'!$R1300,0)</f>
        <v>15</v>
      </c>
      <c r="M1300">
        <f ca="1">ROUNDUP('Дані з ДІСО'!L1300/'Коефіцієнти АТО'!$R1300,0)</f>
        <v>4</v>
      </c>
      <c r="N1300" s="28">
        <f ca="1">(K1300*Параметри!$K$32+L1300*Параметри!$L$32+M1300*Параметри!$M$32)/18</f>
        <v>52.055555555555557</v>
      </c>
      <c r="O1300" s="41">
        <f>'Дані з ДІСО'!Y1300/H1300</f>
        <v>0</v>
      </c>
      <c r="P1300" s="31">
        <f ca="1">(1+0.25*O1300)*N1300*Параметри!$K$48</f>
        <v>10624.83717430178</v>
      </c>
      <c r="Q1300" s="31">
        <f ca="1">P1300*'Коефіцієнти АТО'!T1300</f>
        <v>180.62223196313028</v>
      </c>
      <c r="R1300" s="31">
        <f>H1300*(1+0.25*O1300)*Параметри!$K$61*Параметри!$K$20/1000</f>
        <v>0</v>
      </c>
      <c r="S1300" s="31">
        <f>H1300*(1+0.25*O1300)*'Коефіцієнти АТО'!S1300*Параметри!$K$20/1000</f>
        <v>1716.3436397800001</v>
      </c>
      <c r="T1300" s="31">
        <f t="shared" ca="1" si="241"/>
        <v>12521.80304604491</v>
      </c>
      <c r="U1300" s="31">
        <f t="shared" ca="1" si="240"/>
        <v>11527.236171603841</v>
      </c>
      <c r="V1300">
        <f>ROUNDUP('Дані з ДІСО'!P1300/Параметри!$K$24,0)</f>
        <v>0</v>
      </c>
      <c r="W1300">
        <f>ROUNDUP('Дані з ДІСО'!Q1300/Параметри!$K$24,0)</f>
        <v>0</v>
      </c>
      <c r="X1300">
        <f>ROUNDUP('Дані з ДІСО'!R1300/Параметри!$K$24,0)</f>
        <v>0</v>
      </c>
      <c r="Y1300" s="28">
        <f>(V1300*Параметри!$K$33+W1300*Параметри!$L$33+X1300*Параметри!$M$33)/18</f>
        <v>0</v>
      </c>
      <c r="Z1300" s="41">
        <f>IF(I1300=0,0,'Дані з ДІСО'!AA1300/I1300)</f>
        <v>0</v>
      </c>
      <c r="AA1300" s="31">
        <f>(1+0.25*Z1300)*Y1300*Параметри!$K$48</f>
        <v>0</v>
      </c>
      <c r="AB1300" s="31">
        <f ca="1">AA1300*'Коефіцієнти АТО'!U1300</f>
        <v>0</v>
      </c>
      <c r="AC1300" s="31">
        <f>I1300*(1+0.25*Z1300)*Параметри!$K$61*Параметри!$K$20/1000</f>
        <v>0</v>
      </c>
      <c r="AD1300" s="31">
        <f>(1+0.25*Z1300)*I1300*'Коефіцієнти АТО'!S1300*Параметри!$K$20/1000</f>
        <v>0</v>
      </c>
      <c r="AE1300" s="31">
        <f t="shared" ca="1" si="242"/>
        <v>0</v>
      </c>
      <c r="AF1300" s="45">
        <v>29.841659344526878</v>
      </c>
      <c r="AG1300" s="45">
        <f ca="1">T1300/SUM('Дані з ДІСО'!J1300:L1300)</f>
        <v>37.603012150285018</v>
      </c>
      <c r="AH1300">
        <f ca="1">'Коефіцієнти АТО'!R1300</f>
        <v>11.5</v>
      </c>
      <c r="AI1300">
        <v>14</v>
      </c>
      <c r="AJ1300" s="44">
        <f t="shared" ca="1" si="243"/>
        <v>1.2600844918223897</v>
      </c>
      <c r="AK1300" t="str">
        <f ca="1">IF(OR(B1300="Область",B1300="Київ"),"Ні",IF(AJ1300&gt;Параметри!$K$72,"Так, верхній",IF(AJ1300&lt;Параметри!$K$73,"Так, нижній","Ні")))</f>
        <v>Так, верхній</v>
      </c>
      <c r="AL1300" s="45">
        <f ca="1">IF(AK1300="Ні",AG1300,IF(AK1300="Так, верхній",AF1300*Параметри!$K$72,AF1300*Параметри!$K$73))</f>
        <v>34.616324839651178</v>
      </c>
      <c r="AM1300">
        <f>'Дані з ДІСО'!AL1300+'Дані з ДІСО'!AN1300</f>
        <v>5</v>
      </c>
      <c r="AN1300">
        <f>IF(AM1300=0,0,'Дані з ДІСО'!AN1300/AM1300)</f>
        <v>0</v>
      </c>
      <c r="AO1300" s="31">
        <f>AM1300*(1+0.25*AN1300)*Параметри!$K$50</f>
        <v>957.27274258000011</v>
      </c>
      <c r="AP1300" s="31">
        <f>ROUNDUP(('Дані з ДІСО'!AU1300+'Дані з ДІСО'!AW1300)/Параметри!$K$28,0)</f>
        <v>0</v>
      </c>
      <c r="AQ1300" s="54">
        <f>AP1300*Параметри!$M$35/18</f>
        <v>0</v>
      </c>
      <c r="AR1300" s="31">
        <f>IF(AP1300=0,0,'Дані з ДІСО'!AW1300/SUM('Дані з ДІСО'!AU1300,'Дані з ДІСО'!AW1300))</f>
        <v>0</v>
      </c>
      <c r="AS1300" s="31">
        <f>(1+0.25*AR1300)*AQ1300*Параметри!$K$48</f>
        <v>0</v>
      </c>
      <c r="AT1300">
        <f>ROUNDUP(('Дані з ДІСО'!AE1300+'Дані не з ДІСО'!E1300+'Дані не з ДІСО'!G1300)/Параметри!$K$64,0)</f>
        <v>0</v>
      </c>
      <c r="AU1300">
        <f t="shared" si="244"/>
        <v>0</v>
      </c>
      <c r="AV1300">
        <f>IF(AT1300=0,0,('Дані з ДІСО'!AH1300+'Дані не з ДІСО'!G1300)/('Дані з ДІСО'!AE1300+'Дані не з ДІСО'!E1300+'Дані не з ДІСО'!G1300))</f>
        <v>0</v>
      </c>
      <c r="AW1300" s="31">
        <f>AU1300*(1+0.25*AV1300)*Параметри!$K$48</f>
        <v>0</v>
      </c>
      <c r="AX1300">
        <f>ROUNDUP('Дані з ДІСО'!AF1300/Параметри!$K$65,0)</f>
        <v>0</v>
      </c>
      <c r="AY1300">
        <f t="shared" si="245"/>
        <v>0</v>
      </c>
      <c r="AZ1300">
        <f>IF(AX1300=0,0,'Дані з ДІСО'!AI1300/'Дані з ДІСО'!AF1300)</f>
        <v>0</v>
      </c>
      <c r="BA1300" s="31">
        <f>AY1300*(1+0.25*AZ1300)*Параметри!$K$48</f>
        <v>0</v>
      </c>
      <c r="BB1300">
        <f>ROUNDUP('Дані з ДІСО'!AR1300/Параметри!$K$29,0)</f>
        <v>0</v>
      </c>
      <c r="BC1300">
        <f>ROUNDUP('Дані з ДІСО'!AS1300/Параметри!$K$29,0)</f>
        <v>0</v>
      </c>
      <c r="BD1300">
        <f>ROUNDUP('Дані з ДІСО'!AT1300/Параметри!$K$29,0)</f>
        <v>0</v>
      </c>
      <c r="BE1300" s="54">
        <f>(BB1300*Параметри!$K$32+BC1300*Параметри!$L$32+BD1300*Параметри!$M$32)/18</f>
        <v>0</v>
      </c>
      <c r="BF1300" s="31">
        <f>(BE1300*Параметри!$K$48+SUM('Дані з ДІСО'!AR1300:AT1300)*IF(Параметри!$R$37="RNK",Параметри!$K$45,Параметри!$R$47)*Параметри!$K$20/1000)*Параметри!$K$69</f>
        <v>0</v>
      </c>
      <c r="BG1300">
        <f>ROUNDUP(('Дані не з ДІСО'!I1300+'Дані не з ДІСО'!K1300)/Параметри!$K$26,0)</f>
        <v>0</v>
      </c>
      <c r="BH1300" s="31">
        <f>BG1300*Параметри!$M$36/18</f>
        <v>0</v>
      </c>
      <c r="BI1300">
        <f>IF(BG1300=0,0,'Дані не з ДІСО'!K1300/('Дані не з ДІСО'!I1300+'Дані не з ДІСО'!K1300))</f>
        <v>0</v>
      </c>
      <c r="BJ1300" s="31">
        <f>(1+0.25*BI1300)*BH1300*Параметри!$K$48</f>
        <v>0</v>
      </c>
      <c r="BK1300">
        <f>ROUNDUP('Дані не з ДІСО'!M1300/Параметри!$K$27,0)</f>
        <v>0</v>
      </c>
      <c r="BL1300">
        <f>BK1300*Параметри!$M$37/18</f>
        <v>0</v>
      </c>
      <c r="BM1300" s="31">
        <f>BL1300*Параметри!$K$48</f>
        <v>0</v>
      </c>
      <c r="BN1300" s="31">
        <f>'Дані не з ДІСО'!N1300*(7*Параметри!$K$50+Параметри!$K$49)</f>
        <v>0</v>
      </c>
      <c r="BO1300">
        <f>ROUNDUP('Дані з ДІСО'!V1300/Параметри!$K$25,0)</f>
        <v>0</v>
      </c>
      <c r="BP1300">
        <f>ROUNDUP('Дані з ДІСО'!W1300/Параметри!$K$25,0)</f>
        <v>0</v>
      </c>
      <c r="BQ1300">
        <f>ROUNDUP('Дані з ДІСО'!X1300/Параметри!$K$25,0)</f>
        <v>0</v>
      </c>
      <c r="BR1300">
        <f>(BO1300*Параметри!$K$34+BP1300*Параметри!$L$34+BQ1300*Параметри!$M$34)/18</f>
        <v>0</v>
      </c>
      <c r="BS1300">
        <f>IF(J1300=0,0,'Дані з ДІСО'!AC1300/J1300)</f>
        <v>0</v>
      </c>
      <c r="BT1300" s="31">
        <f>(1+0.25*BS1300)*BR1300*Параметри!$K$48</f>
        <v>0</v>
      </c>
      <c r="BU1300" s="31">
        <f ca="1">BT1300*'Коефіцієнти АТО'!U1300</f>
        <v>0</v>
      </c>
      <c r="BV1300" s="31">
        <f>J1300*(1+0.25*BS1300)*Параметри!$K$61*Параметри!$K$20/1000</f>
        <v>0</v>
      </c>
      <c r="BW1300" s="31">
        <f>(1+0.25*BS1300)*J1300*'Коефіцієнти АТО'!S1300*Параметри!$K$20/1000</f>
        <v>0</v>
      </c>
      <c r="BX1300" s="31">
        <f t="shared" ca="1" si="246"/>
        <v>0</v>
      </c>
      <c r="BY1300">
        <f>ROUNDUP('Дані з ДІСО'!AG1300/Параметри!$K$66,0)</f>
        <v>0</v>
      </c>
      <c r="BZ1300">
        <f t="shared" si="247"/>
        <v>0</v>
      </c>
      <c r="CA1300">
        <f>IF('Дані з ДІСО'!AG1300=0,0,'Дані з ДІСО'!AJ1300/'Дані з ДІСО'!AG1300)</f>
        <v>0</v>
      </c>
      <c r="CB1300" s="31">
        <f>BZ1300*(1+0.25*CA1300)*Параметри!$K$48</f>
        <v>0</v>
      </c>
      <c r="CC1300" s="31">
        <f t="shared" ca="1" si="248"/>
        <v>12484.5</v>
      </c>
      <c r="CD1300" s="31">
        <f t="shared" si="249"/>
        <v>0</v>
      </c>
      <c r="CE1300" s="31">
        <f t="shared" si="250"/>
        <v>0</v>
      </c>
      <c r="CF1300" s="31">
        <f t="shared" si="251"/>
        <v>0</v>
      </c>
    </row>
    <row r="1301" spans="1:84" x14ac:dyDescent="0.25">
      <c r="A1301" s="9">
        <v>1300</v>
      </c>
      <c r="B1301" s="9" t="s">
        <v>4354</v>
      </c>
      <c r="C1301" s="9" t="s">
        <v>4354</v>
      </c>
      <c r="D1301" s="9" t="s">
        <v>3003</v>
      </c>
      <c r="E1301" s="9" t="s">
        <v>28</v>
      </c>
      <c r="F1301" s="9" t="s">
        <v>4212</v>
      </c>
      <c r="G1301" s="9" t="s">
        <v>2622</v>
      </c>
      <c r="H1301" s="31">
        <f>SUM('Дані з ДІСО'!J1301:L1301)</f>
        <v>309</v>
      </c>
      <c r="I1301" s="31">
        <f>SUM('Дані з ДІСО'!P1301:R1301)</f>
        <v>0</v>
      </c>
      <c r="J1301" s="31">
        <f>SUM('Дані з ДІСО'!V1301:X1301)</f>
        <v>0</v>
      </c>
      <c r="K1301">
        <f ca="1">ROUNDUP('Дані з ДІСО'!J1301/'Коефіцієнти АТО'!$R1301,0)</f>
        <v>10</v>
      </c>
      <c r="L1301">
        <f ca="1">ROUNDUP('Дані з ДІСО'!K1301/'Коефіцієнти АТО'!$R1301,0)</f>
        <v>14</v>
      </c>
      <c r="M1301">
        <f ca="1">ROUNDUP('Дані з ДІСО'!L1301/'Коефіцієнти АТО'!$R1301,0)</f>
        <v>4</v>
      </c>
      <c r="N1301" s="28">
        <f ca="1">(K1301*Параметри!$K$32+L1301*Параметри!$L$32+M1301*Параметри!$M$32)/18</f>
        <v>48.777777777777779</v>
      </c>
      <c r="O1301" s="41">
        <f>'Дані з ДІСО'!Y1301/H1301</f>
        <v>0</v>
      </c>
      <c r="P1301" s="31">
        <f ca="1">(1+0.25*O1301)*N1301*Параметри!$K$48</f>
        <v>9955.8239477448915</v>
      </c>
      <c r="Q1301" s="31">
        <f ca="1">P1301*'Коефіцієнти АТО'!T1301</f>
        <v>169.24900711166316</v>
      </c>
      <c r="R1301" s="31">
        <f>H1301*(1+0.25*O1301)*Параметри!$K$61*Параметри!$K$20/1000</f>
        <v>0</v>
      </c>
      <c r="S1301" s="31">
        <f>H1301*(1+0.25*O1301)*'Коефіцієнти АТО'!S1301*Параметри!$K$20/1000</f>
        <v>1592.6431972733333</v>
      </c>
      <c r="T1301" s="31">
        <f t="shared" ca="1" si="241"/>
        <v>11717.716152129888</v>
      </c>
      <c r="U1301" s="31">
        <f t="shared" ca="1" si="240"/>
        <v>11019.430907950784</v>
      </c>
      <c r="V1301">
        <f>ROUNDUP('Дані з ДІСО'!P1301/Параметри!$K$24,0)</f>
        <v>0</v>
      </c>
      <c r="W1301">
        <f>ROUNDUP('Дані з ДІСО'!Q1301/Параметри!$K$24,0)</f>
        <v>0</v>
      </c>
      <c r="X1301">
        <f>ROUNDUP('Дані з ДІСО'!R1301/Параметри!$K$24,0)</f>
        <v>0</v>
      </c>
      <c r="Y1301" s="28">
        <f>(V1301*Параметри!$K$33+W1301*Параметри!$L$33+X1301*Параметри!$M$33)/18</f>
        <v>0</v>
      </c>
      <c r="Z1301" s="41">
        <f>IF(I1301=0,0,'Дані з ДІСО'!AA1301/I1301)</f>
        <v>0</v>
      </c>
      <c r="AA1301" s="31">
        <f>(1+0.25*Z1301)*Y1301*Параметри!$K$48</f>
        <v>0</v>
      </c>
      <c r="AB1301" s="31">
        <f ca="1">AA1301*'Коефіцієнти АТО'!U1301</f>
        <v>0</v>
      </c>
      <c r="AC1301" s="31">
        <f>I1301*(1+0.25*Z1301)*Параметри!$K$61*Параметри!$K$20/1000</f>
        <v>0</v>
      </c>
      <c r="AD1301" s="31">
        <f>(1+0.25*Z1301)*I1301*'Коефіцієнти АТО'!S1301*Параметри!$K$20/1000</f>
        <v>0</v>
      </c>
      <c r="AE1301" s="31">
        <f t="shared" ca="1" si="242"/>
        <v>0</v>
      </c>
      <c r="AF1301" s="45">
        <v>30.742748878336077</v>
      </c>
      <c r="AG1301" s="45">
        <f ca="1">T1301/SUM('Дані з ДІСО'!J1301:L1301)</f>
        <v>37.921411495565977</v>
      </c>
      <c r="AH1301">
        <f ca="1">'Коефіцієнти АТО'!R1301</f>
        <v>12</v>
      </c>
      <c r="AI1301">
        <v>14</v>
      </c>
      <c r="AJ1301" s="44">
        <f t="shared" ca="1" si="243"/>
        <v>1.2335075059695975</v>
      </c>
      <c r="AK1301" t="str">
        <f ca="1">IF(OR(B1301="Область",B1301="Київ"),"Ні",IF(AJ1301&gt;Параметри!$K$72,"Так, верхній",IF(AJ1301&lt;Параметри!$K$73,"Так, нижній","Ні")))</f>
        <v>Так, верхній</v>
      </c>
      <c r="AL1301" s="45">
        <f ca="1">IF(AK1301="Ні",AG1301,IF(AK1301="Так, верхній",AF1301*Параметри!$K$72,AF1301*Параметри!$K$73))</f>
        <v>35.661588698869849</v>
      </c>
      <c r="AM1301">
        <f>'Дані з ДІСО'!AL1301+'Дані з ДІСО'!AN1301</f>
        <v>0</v>
      </c>
      <c r="AN1301">
        <f>IF(AM1301=0,0,'Дані з ДІСО'!AN1301/AM1301)</f>
        <v>0</v>
      </c>
      <c r="AO1301" s="31">
        <f>AM1301*(1+0.25*AN1301)*Параметри!$K$50</f>
        <v>0</v>
      </c>
      <c r="AP1301" s="31">
        <f>ROUNDUP(('Дані з ДІСО'!AU1301+'Дані з ДІСО'!AW1301)/Параметри!$K$28,0)</f>
        <v>0</v>
      </c>
      <c r="AQ1301" s="54">
        <f>AP1301*Параметри!$M$35/18</f>
        <v>0</v>
      </c>
      <c r="AR1301" s="31">
        <f>IF(AP1301=0,0,'Дані з ДІСО'!AW1301/SUM('Дані з ДІСО'!AU1301,'Дані з ДІСО'!AW1301))</f>
        <v>0</v>
      </c>
      <c r="AS1301" s="31">
        <f>(1+0.25*AR1301)*AQ1301*Параметри!$K$48</f>
        <v>0</v>
      </c>
      <c r="AT1301">
        <f>ROUNDUP(('Дані з ДІСО'!AE1301+'Дані не з ДІСО'!E1301+'Дані не з ДІСО'!G1301)/Параметри!$K$64,0)</f>
        <v>0</v>
      </c>
      <c r="AU1301">
        <f t="shared" si="244"/>
        <v>0</v>
      </c>
      <c r="AV1301">
        <f>IF(AT1301=0,0,('Дані з ДІСО'!AH1301+'Дані не з ДІСО'!G1301)/('Дані з ДІСО'!AE1301+'Дані не з ДІСО'!E1301+'Дані не з ДІСО'!G1301))</f>
        <v>0</v>
      </c>
      <c r="AW1301" s="31">
        <f>AU1301*(1+0.25*AV1301)*Параметри!$K$48</f>
        <v>0</v>
      </c>
      <c r="AX1301">
        <f>ROUNDUP('Дані з ДІСО'!AF1301/Параметри!$K$65,0)</f>
        <v>0</v>
      </c>
      <c r="AY1301">
        <f t="shared" si="245"/>
        <v>0</v>
      </c>
      <c r="AZ1301">
        <f>IF(AX1301=0,0,'Дані з ДІСО'!AI1301/'Дані з ДІСО'!AF1301)</f>
        <v>0</v>
      </c>
      <c r="BA1301" s="31">
        <f>AY1301*(1+0.25*AZ1301)*Параметри!$K$48</f>
        <v>0</v>
      </c>
      <c r="BB1301">
        <f>ROUNDUP('Дані з ДІСО'!AR1301/Параметри!$K$29,0)</f>
        <v>0</v>
      </c>
      <c r="BC1301">
        <f>ROUNDUP('Дані з ДІСО'!AS1301/Параметри!$K$29,0)</f>
        <v>0</v>
      </c>
      <c r="BD1301">
        <f>ROUNDUP('Дані з ДІСО'!AT1301/Параметри!$K$29,0)</f>
        <v>0</v>
      </c>
      <c r="BE1301" s="54">
        <f>(BB1301*Параметри!$K$32+BC1301*Параметри!$L$32+BD1301*Параметри!$M$32)/18</f>
        <v>0</v>
      </c>
      <c r="BF1301" s="31">
        <f>(BE1301*Параметри!$K$48+SUM('Дані з ДІСО'!AR1301:AT1301)*IF(Параметри!$R$37="RNK",Параметри!$K$45,Параметри!$R$47)*Параметри!$K$20/1000)*Параметри!$K$69</f>
        <v>0</v>
      </c>
      <c r="BG1301">
        <f>ROUNDUP(('Дані не з ДІСО'!I1301+'Дані не з ДІСО'!K1301)/Параметри!$K$26,0)</f>
        <v>0</v>
      </c>
      <c r="BH1301" s="31">
        <f>BG1301*Параметри!$M$36/18</f>
        <v>0</v>
      </c>
      <c r="BI1301">
        <f>IF(BG1301=0,0,'Дані не з ДІСО'!K1301/('Дані не з ДІСО'!I1301+'Дані не з ДІСО'!K1301))</f>
        <v>0</v>
      </c>
      <c r="BJ1301" s="31">
        <f>(1+0.25*BI1301)*BH1301*Параметри!$K$48</f>
        <v>0</v>
      </c>
      <c r="BK1301">
        <f>ROUNDUP('Дані не з ДІСО'!M1301/Параметри!$K$27,0)</f>
        <v>0</v>
      </c>
      <c r="BL1301">
        <f>BK1301*Параметри!$M$37/18</f>
        <v>0</v>
      </c>
      <c r="BM1301" s="31">
        <f>BL1301*Параметри!$K$48</f>
        <v>0</v>
      </c>
      <c r="BN1301" s="31">
        <f>'Дані не з ДІСО'!N1301*(7*Параметри!$K$50+Параметри!$K$49)</f>
        <v>0</v>
      </c>
      <c r="BO1301">
        <f>ROUNDUP('Дані з ДІСО'!V1301/Параметри!$K$25,0)</f>
        <v>0</v>
      </c>
      <c r="BP1301">
        <f>ROUNDUP('Дані з ДІСО'!W1301/Параметри!$K$25,0)</f>
        <v>0</v>
      </c>
      <c r="BQ1301">
        <f>ROUNDUP('Дані з ДІСО'!X1301/Параметри!$K$25,0)</f>
        <v>0</v>
      </c>
      <c r="BR1301">
        <f>(BO1301*Параметри!$K$34+BP1301*Параметри!$L$34+BQ1301*Параметри!$M$34)/18</f>
        <v>0</v>
      </c>
      <c r="BS1301">
        <f>IF(J1301=0,0,'Дані з ДІСО'!AC1301/J1301)</f>
        <v>0</v>
      </c>
      <c r="BT1301" s="31">
        <f>(1+0.25*BS1301)*BR1301*Параметри!$K$48</f>
        <v>0</v>
      </c>
      <c r="BU1301" s="31">
        <f ca="1">BT1301*'Коефіцієнти АТО'!U1301</f>
        <v>0</v>
      </c>
      <c r="BV1301" s="31">
        <f>J1301*(1+0.25*BS1301)*Параметри!$K$61*Параметри!$K$20/1000</f>
        <v>0</v>
      </c>
      <c r="BW1301" s="31">
        <f>(1+0.25*BS1301)*J1301*'Коефіцієнти АТО'!S1301*Параметри!$K$20/1000</f>
        <v>0</v>
      </c>
      <c r="BX1301" s="31">
        <f t="shared" ca="1" si="246"/>
        <v>0</v>
      </c>
      <c r="BY1301">
        <f>ROUNDUP('Дані з ДІСО'!AG1301/Параметри!$K$66,0)</f>
        <v>0</v>
      </c>
      <c r="BZ1301">
        <f t="shared" si="247"/>
        <v>0</v>
      </c>
      <c r="CA1301">
        <f>IF('Дані з ДІСО'!AG1301=0,0,'Дані з ДІСО'!AJ1301/'Дані з ДІСО'!AG1301)</f>
        <v>0</v>
      </c>
      <c r="CB1301" s="31">
        <f>BZ1301*(1+0.25*CA1301)*Параметри!$K$48</f>
        <v>0</v>
      </c>
      <c r="CC1301" s="31">
        <f t="shared" ca="1" si="248"/>
        <v>11019.4</v>
      </c>
      <c r="CD1301" s="31">
        <f t="shared" si="249"/>
        <v>0</v>
      </c>
      <c r="CE1301" s="31">
        <f t="shared" si="250"/>
        <v>0</v>
      </c>
      <c r="CF1301" s="31">
        <f t="shared" si="251"/>
        <v>0</v>
      </c>
    </row>
    <row r="1302" spans="1:84" x14ac:dyDescent="0.25">
      <c r="A1302" s="9">
        <v>1301</v>
      </c>
      <c r="B1302" s="9" t="s">
        <v>4354</v>
      </c>
      <c r="C1302" s="9" t="s">
        <v>4354</v>
      </c>
      <c r="D1302" s="9" t="s">
        <v>3003</v>
      </c>
      <c r="E1302" s="9" t="s">
        <v>28</v>
      </c>
      <c r="F1302" s="9" t="s">
        <v>4213</v>
      </c>
      <c r="G1302" s="9" t="s">
        <v>2624</v>
      </c>
      <c r="H1302" s="31">
        <f>SUM('Дані з ДІСО'!J1302:L1302)</f>
        <v>1440</v>
      </c>
      <c r="I1302" s="31">
        <f>SUM('Дані з ДІСО'!P1302:R1302)</f>
        <v>0</v>
      </c>
      <c r="J1302" s="31">
        <f>SUM('Дані з ДІСО'!V1302:X1302)</f>
        <v>0</v>
      </c>
      <c r="K1302">
        <f ca="1">ROUNDUP('Дані з ДІСО'!J1302/'Коефіцієнти АТО'!$R1302,0)</f>
        <v>52</v>
      </c>
      <c r="L1302">
        <f ca="1">ROUNDUP('Дані з ДІСО'!K1302/'Коефіцієнти АТО'!$R1302,0)</f>
        <v>55</v>
      </c>
      <c r="M1302">
        <f ca="1">ROUNDUP('Дані з ДІСО'!L1302/'Коефіцієнти АТО'!$R1302,0)</f>
        <v>10</v>
      </c>
      <c r="N1302" s="28">
        <f ca="1">(K1302*Параметри!$K$32+L1302*Параметри!$L$32+M1302*Параметри!$M$32)/18</f>
        <v>197.22222222222223</v>
      </c>
      <c r="O1302" s="41">
        <f>'Дані з ДІСО'!Y1302/H1302</f>
        <v>0</v>
      </c>
      <c r="P1302" s="31">
        <f ca="1">(1+0.25*O1302)*N1302*Параметри!$K$48</f>
        <v>40254.18566571112</v>
      </c>
      <c r="Q1302" s="31">
        <f ca="1">P1302*'Коефіцієнти АТО'!T1302</f>
        <v>684.32115631708905</v>
      </c>
      <c r="R1302" s="31">
        <f>H1302*(1+0.25*O1302)*Параметри!$K$61*Параметри!$K$20/1000</f>
        <v>0</v>
      </c>
      <c r="S1302" s="31">
        <f>H1302*(1+0.25*O1302)*'Коефіцієнти АТО'!S1302*Параметри!$K$20/1000</f>
        <v>7422.0265503999999</v>
      </c>
      <c r="T1302" s="31">
        <f t="shared" ca="1" si="241"/>
        <v>48360.53337242821</v>
      </c>
      <c r="U1302" s="31">
        <f t="shared" ca="1" si="240"/>
        <v>48360.53337242821</v>
      </c>
      <c r="V1302">
        <f>ROUNDUP('Дані з ДІСО'!P1302/Параметри!$K$24,0)</f>
        <v>0</v>
      </c>
      <c r="W1302">
        <f>ROUNDUP('Дані з ДІСО'!Q1302/Параметри!$K$24,0)</f>
        <v>0</v>
      </c>
      <c r="X1302">
        <f>ROUNDUP('Дані з ДІСО'!R1302/Параметри!$K$24,0)</f>
        <v>0</v>
      </c>
      <c r="Y1302" s="28">
        <f>(V1302*Параметри!$K$33+W1302*Параметри!$L$33+X1302*Параметри!$M$33)/18</f>
        <v>0</v>
      </c>
      <c r="Z1302" s="41">
        <f>IF(I1302=0,0,'Дані з ДІСО'!AA1302/I1302)</f>
        <v>0</v>
      </c>
      <c r="AA1302" s="31">
        <f>(1+0.25*Z1302)*Y1302*Параметри!$K$48</f>
        <v>0</v>
      </c>
      <c r="AB1302" s="31">
        <f ca="1">AA1302*'Коефіцієнти АТО'!U1302</f>
        <v>0</v>
      </c>
      <c r="AC1302" s="31">
        <f>I1302*(1+0.25*Z1302)*Параметри!$K$61*Параметри!$K$20/1000</f>
        <v>0</v>
      </c>
      <c r="AD1302" s="31">
        <f>(1+0.25*Z1302)*I1302*'Коефіцієнти АТО'!S1302*Параметри!$K$20/1000</f>
        <v>0</v>
      </c>
      <c r="AE1302" s="31">
        <f t="shared" ca="1" si="242"/>
        <v>0</v>
      </c>
      <c r="AF1302" s="45">
        <v>32.225771591967465</v>
      </c>
      <c r="AG1302" s="45">
        <f ca="1">T1302/SUM('Дані з ДІСО'!J1302:L1302)</f>
        <v>33.583703730852925</v>
      </c>
      <c r="AH1302">
        <f ca="1">'Коефіцієнти АТО'!R1302</f>
        <v>12.5</v>
      </c>
      <c r="AI1302">
        <v>12</v>
      </c>
      <c r="AJ1302" s="44">
        <f t="shared" ca="1" si="243"/>
        <v>1.0421380799218454</v>
      </c>
      <c r="AK1302" t="str">
        <f ca="1">IF(OR(B1302="Область",B1302="Київ"),"Ні",IF(AJ1302&gt;Параметри!$K$72,"Так, верхній",IF(AJ1302&lt;Параметри!$K$73,"Так, нижній","Ні")))</f>
        <v>Ні</v>
      </c>
      <c r="AL1302" s="45">
        <f ca="1">IF(AK1302="Ні",AG1302,IF(AK1302="Так, верхній",AF1302*Параметри!$K$72,AF1302*Параметри!$K$73))</f>
        <v>33.583703730852925</v>
      </c>
      <c r="AM1302">
        <f>'Дані з ДІСО'!AL1302+'Дані з ДІСО'!AN1302</f>
        <v>8</v>
      </c>
      <c r="AN1302">
        <f>IF(AM1302=0,0,'Дані з ДІСО'!AN1302/AM1302)</f>
        <v>0</v>
      </c>
      <c r="AO1302" s="31">
        <f>AM1302*(1+0.25*AN1302)*Параметри!$K$50</f>
        <v>1531.6363881280001</v>
      </c>
      <c r="AP1302" s="31">
        <f>ROUNDUP(('Дані з ДІСО'!AU1302+'Дані з ДІСО'!AW1302)/Параметри!$K$28,0)</f>
        <v>0</v>
      </c>
      <c r="AQ1302" s="54">
        <f>AP1302*Параметри!$M$35/18</f>
        <v>0</v>
      </c>
      <c r="AR1302" s="31">
        <f>IF(AP1302=0,0,'Дані з ДІСО'!AW1302/SUM('Дані з ДІСО'!AU1302,'Дані з ДІСО'!AW1302))</f>
        <v>0</v>
      </c>
      <c r="AS1302" s="31">
        <f>(1+0.25*AR1302)*AQ1302*Параметри!$K$48</f>
        <v>0</v>
      </c>
      <c r="AT1302">
        <f>ROUNDUP(('Дані з ДІСО'!AE1302+'Дані не з ДІСО'!E1302+'Дані не з ДІСО'!G1302)/Параметри!$K$64,0)</f>
        <v>0</v>
      </c>
      <c r="AU1302">
        <f t="shared" si="244"/>
        <v>0</v>
      </c>
      <c r="AV1302">
        <f>IF(AT1302=0,0,('Дані з ДІСО'!AH1302+'Дані не з ДІСО'!G1302)/('Дані з ДІСО'!AE1302+'Дані не з ДІСО'!E1302+'Дані не з ДІСО'!G1302))</f>
        <v>0</v>
      </c>
      <c r="AW1302" s="31">
        <f>AU1302*(1+0.25*AV1302)*Параметри!$K$48</f>
        <v>0</v>
      </c>
      <c r="AX1302">
        <f>ROUNDUP('Дані з ДІСО'!AF1302/Параметри!$K$65,0)</f>
        <v>0</v>
      </c>
      <c r="AY1302">
        <f t="shared" si="245"/>
        <v>0</v>
      </c>
      <c r="AZ1302">
        <f>IF(AX1302=0,0,'Дані з ДІСО'!AI1302/'Дані з ДІСО'!AF1302)</f>
        <v>0</v>
      </c>
      <c r="BA1302" s="31">
        <f>AY1302*(1+0.25*AZ1302)*Параметри!$K$48</f>
        <v>0</v>
      </c>
      <c r="BB1302">
        <f>ROUNDUP('Дані з ДІСО'!AR1302/Параметри!$K$29,0)</f>
        <v>0</v>
      </c>
      <c r="BC1302">
        <f>ROUNDUP('Дані з ДІСО'!AS1302/Параметри!$K$29,0)</f>
        <v>0</v>
      </c>
      <c r="BD1302">
        <f>ROUNDUP('Дані з ДІСО'!AT1302/Параметри!$K$29,0)</f>
        <v>0</v>
      </c>
      <c r="BE1302" s="54">
        <f>(BB1302*Параметри!$K$32+BC1302*Параметри!$L$32+BD1302*Параметри!$M$32)/18</f>
        <v>0</v>
      </c>
      <c r="BF1302" s="31">
        <f>(BE1302*Параметри!$K$48+SUM('Дані з ДІСО'!AR1302:AT1302)*IF(Параметри!$R$37="RNK",Параметри!$K$45,Параметри!$R$47)*Параметри!$K$20/1000)*Параметри!$K$69</f>
        <v>0</v>
      </c>
      <c r="BG1302">
        <f>ROUNDUP(('Дані не з ДІСО'!I1302+'Дані не з ДІСО'!K1302)/Параметри!$K$26,0)</f>
        <v>0</v>
      </c>
      <c r="BH1302" s="31">
        <f>BG1302*Параметри!$M$36/18</f>
        <v>0</v>
      </c>
      <c r="BI1302">
        <f>IF(BG1302=0,0,'Дані не з ДІСО'!K1302/('Дані не з ДІСО'!I1302+'Дані не з ДІСО'!K1302))</f>
        <v>0</v>
      </c>
      <c r="BJ1302" s="31">
        <f>(1+0.25*BI1302)*BH1302*Параметри!$K$48</f>
        <v>0</v>
      </c>
      <c r="BK1302">
        <f>ROUNDUP('Дані не з ДІСО'!M1302/Параметри!$K$27,0)</f>
        <v>0</v>
      </c>
      <c r="BL1302">
        <f>BK1302*Параметри!$M$37/18</f>
        <v>0</v>
      </c>
      <c r="BM1302" s="31">
        <f>BL1302*Параметри!$K$48</f>
        <v>0</v>
      </c>
      <c r="BN1302" s="31">
        <f>'Дані не з ДІСО'!N1302*(7*Параметри!$K$50+Параметри!$K$49)</f>
        <v>0</v>
      </c>
      <c r="BO1302">
        <f>ROUNDUP('Дані з ДІСО'!V1302/Параметри!$K$25,0)</f>
        <v>0</v>
      </c>
      <c r="BP1302">
        <f>ROUNDUP('Дані з ДІСО'!W1302/Параметри!$K$25,0)</f>
        <v>0</v>
      </c>
      <c r="BQ1302">
        <f>ROUNDUP('Дані з ДІСО'!X1302/Параметри!$K$25,0)</f>
        <v>0</v>
      </c>
      <c r="BR1302">
        <f>(BO1302*Параметри!$K$34+BP1302*Параметри!$L$34+BQ1302*Параметри!$M$34)/18</f>
        <v>0</v>
      </c>
      <c r="BS1302">
        <f>IF(J1302=0,0,'Дані з ДІСО'!AC1302/J1302)</f>
        <v>0</v>
      </c>
      <c r="BT1302" s="31">
        <f>(1+0.25*BS1302)*BR1302*Параметри!$K$48</f>
        <v>0</v>
      </c>
      <c r="BU1302" s="31">
        <f ca="1">BT1302*'Коефіцієнти АТО'!U1302</f>
        <v>0</v>
      </c>
      <c r="BV1302" s="31">
        <f>J1302*(1+0.25*BS1302)*Параметри!$K$61*Параметри!$K$20/1000</f>
        <v>0</v>
      </c>
      <c r="BW1302" s="31">
        <f>(1+0.25*BS1302)*J1302*'Коефіцієнти АТО'!S1302*Параметри!$K$20/1000</f>
        <v>0</v>
      </c>
      <c r="BX1302" s="31">
        <f t="shared" ca="1" si="246"/>
        <v>0</v>
      </c>
      <c r="BY1302">
        <f>ROUNDUP('Дані з ДІСО'!AG1302/Параметри!$K$66,0)</f>
        <v>0</v>
      </c>
      <c r="BZ1302">
        <f t="shared" si="247"/>
        <v>0</v>
      </c>
      <c r="CA1302">
        <f>IF('Дані з ДІСО'!AG1302=0,0,'Дані з ДІСО'!AJ1302/'Дані з ДІСО'!AG1302)</f>
        <v>0</v>
      </c>
      <c r="CB1302" s="31">
        <f>BZ1302*(1+0.25*CA1302)*Параметри!$K$48</f>
        <v>0</v>
      </c>
      <c r="CC1302" s="31">
        <f t="shared" ca="1" si="248"/>
        <v>49892.2</v>
      </c>
      <c r="CD1302" s="31">
        <f t="shared" si="249"/>
        <v>0</v>
      </c>
      <c r="CE1302" s="31">
        <f t="shared" si="250"/>
        <v>0</v>
      </c>
      <c r="CF1302" s="31">
        <f t="shared" si="251"/>
        <v>0</v>
      </c>
    </row>
    <row r="1303" spans="1:84" x14ac:dyDescent="0.25">
      <c r="A1303" s="9">
        <v>1302</v>
      </c>
      <c r="B1303" s="9" t="s">
        <v>4354</v>
      </c>
      <c r="C1303" s="9" t="s">
        <v>4354</v>
      </c>
      <c r="D1303" s="9" t="s">
        <v>3003</v>
      </c>
      <c r="E1303" s="9" t="s">
        <v>28</v>
      </c>
      <c r="F1303" s="9" t="s">
        <v>4214</v>
      </c>
      <c r="G1303" s="9" t="s">
        <v>2626</v>
      </c>
      <c r="H1303" s="31">
        <f>SUM('Дані з ДІСО'!J1303:L1303)</f>
        <v>627</v>
      </c>
      <c r="I1303" s="31">
        <f>SUM('Дані з ДІСО'!P1303:R1303)</f>
        <v>0</v>
      </c>
      <c r="J1303" s="31">
        <f>SUM('Дані з ДІСО'!V1303:X1303)</f>
        <v>0</v>
      </c>
      <c r="K1303">
        <f ca="1">ROUNDUP('Дані з ДІСО'!J1303/'Коефіцієнти АТО'!$R1303,0)</f>
        <v>20</v>
      </c>
      <c r="L1303">
        <f ca="1">ROUNDUP('Дані з ДІСО'!K1303/'Коефіцієнти АТО'!$R1303,0)</f>
        <v>22</v>
      </c>
      <c r="M1303">
        <f ca="1">ROUNDUP('Дані з ДІСО'!L1303/'Коефіцієнти АТО'!$R1303,0)</f>
        <v>5</v>
      </c>
      <c r="N1303" s="28">
        <f ca="1">(K1303*Параметри!$K$32+L1303*Параметри!$L$32+M1303*Параметри!$M$32)/18</f>
        <v>79.888888888888886</v>
      </c>
      <c r="O1303" s="41">
        <f>'Дані з ДІСО'!Y1303/H1303</f>
        <v>0</v>
      </c>
      <c r="P1303" s="31">
        <f ca="1">(1+0.25*O1303)*N1303*Параметри!$K$48</f>
        <v>16305.779996420446</v>
      </c>
      <c r="Q1303" s="31">
        <f ca="1">P1303*'Коефіцієнти АТО'!T1303</f>
        <v>277.19825993914759</v>
      </c>
      <c r="R1303" s="31">
        <f>H1303*(1+0.25*O1303)*Параметри!$K$61*Параметри!$K$20/1000</f>
        <v>0</v>
      </c>
      <c r="S1303" s="31">
        <f>H1303*(1+0.25*O1303)*'Коефіцієнти АТО'!S1303*Параметри!$K$20/1000</f>
        <v>3231.6740604866668</v>
      </c>
      <c r="T1303" s="31">
        <f t="shared" ca="1" si="241"/>
        <v>19814.652316846263</v>
      </c>
      <c r="U1303" s="31">
        <f t="shared" ca="1" si="240"/>
        <v>18866.708087688996</v>
      </c>
      <c r="V1303">
        <f>ROUNDUP('Дані з ДІСО'!P1303/Параметри!$K$24,0)</f>
        <v>0</v>
      </c>
      <c r="W1303">
        <f>ROUNDUP('Дані з ДІСО'!Q1303/Параметри!$K$24,0)</f>
        <v>0</v>
      </c>
      <c r="X1303">
        <f>ROUNDUP('Дані з ДІСО'!R1303/Параметри!$K$24,0)</f>
        <v>0</v>
      </c>
      <c r="Y1303" s="28">
        <f>(V1303*Параметри!$K$33+W1303*Параметри!$L$33+X1303*Параметри!$M$33)/18</f>
        <v>0</v>
      </c>
      <c r="Z1303" s="41">
        <f>IF(I1303=0,0,'Дані з ДІСО'!AA1303/I1303)</f>
        <v>0</v>
      </c>
      <c r="AA1303" s="31">
        <f>(1+0.25*Z1303)*Y1303*Параметри!$K$48</f>
        <v>0</v>
      </c>
      <c r="AB1303" s="31">
        <f ca="1">AA1303*'Коефіцієнти АТО'!U1303</f>
        <v>0</v>
      </c>
      <c r="AC1303" s="31">
        <f>I1303*(1+0.25*Z1303)*Параметри!$K$61*Параметри!$K$20/1000</f>
        <v>0</v>
      </c>
      <c r="AD1303" s="31">
        <f>(1+0.25*Z1303)*I1303*'Коефіцієнти АТО'!S1303*Параметри!$K$20/1000</f>
        <v>0</v>
      </c>
      <c r="AE1303" s="31">
        <f t="shared" ca="1" si="242"/>
        <v>0</v>
      </c>
      <c r="AF1303" s="45">
        <v>25.940037518133693</v>
      </c>
      <c r="AG1303" s="45">
        <f ca="1">T1303/SUM('Дані з ДІСО'!J1303:L1303)</f>
        <v>31.602316294810628</v>
      </c>
      <c r="AH1303">
        <f ca="1">'Коефіцієнти АТО'!R1303</f>
        <v>14</v>
      </c>
      <c r="AI1303">
        <v>16</v>
      </c>
      <c r="AJ1303" s="44">
        <f t="shared" ca="1" si="243"/>
        <v>1.2182833688162036</v>
      </c>
      <c r="AK1303" t="str">
        <f ca="1">IF(OR(B1303="Область",B1303="Київ"),"Ні",IF(AJ1303&gt;Параметри!$K$72,"Так, верхній",IF(AJ1303&lt;Параметри!$K$73,"Так, нижній","Ні")))</f>
        <v>Так, верхній</v>
      </c>
      <c r="AL1303" s="45">
        <f ca="1">IF(AK1303="Ні",AG1303,IF(AK1303="Так, верхній",AF1303*Параметри!$K$72,AF1303*Параметри!$K$73))</f>
        <v>30.09044352103508</v>
      </c>
      <c r="AM1303">
        <f>'Дані з ДІСО'!AL1303+'Дані з ДІСО'!AN1303</f>
        <v>3</v>
      </c>
      <c r="AN1303">
        <f>IF(AM1303=0,0,'Дані з ДІСО'!AN1303/AM1303)</f>
        <v>0</v>
      </c>
      <c r="AO1303" s="31">
        <f>AM1303*(1+0.25*AN1303)*Параметри!$K$50</f>
        <v>574.36364554800002</v>
      </c>
      <c r="AP1303" s="31">
        <f>ROUNDUP(('Дані з ДІСО'!AU1303+'Дані з ДІСО'!AW1303)/Параметри!$K$28,0)</f>
        <v>0</v>
      </c>
      <c r="AQ1303" s="54">
        <f>AP1303*Параметри!$M$35/18</f>
        <v>0</v>
      </c>
      <c r="AR1303" s="31">
        <f>IF(AP1303=0,0,'Дані з ДІСО'!AW1303/SUM('Дані з ДІСО'!AU1303,'Дані з ДІСО'!AW1303))</f>
        <v>0</v>
      </c>
      <c r="AS1303" s="31">
        <f>(1+0.25*AR1303)*AQ1303*Параметри!$K$48</f>
        <v>0</v>
      </c>
      <c r="AT1303">
        <f>ROUNDUP(('Дані з ДІСО'!AE1303+'Дані не з ДІСО'!E1303+'Дані не з ДІСО'!G1303)/Параметри!$K$64,0)</f>
        <v>0</v>
      </c>
      <c r="AU1303">
        <f t="shared" si="244"/>
        <v>0</v>
      </c>
      <c r="AV1303">
        <f>IF(AT1303=0,0,('Дані з ДІСО'!AH1303+'Дані не з ДІСО'!G1303)/('Дані з ДІСО'!AE1303+'Дані не з ДІСО'!E1303+'Дані не з ДІСО'!G1303))</f>
        <v>0</v>
      </c>
      <c r="AW1303" s="31">
        <f>AU1303*(1+0.25*AV1303)*Параметри!$K$48</f>
        <v>0</v>
      </c>
      <c r="AX1303">
        <f>ROUNDUP('Дані з ДІСО'!AF1303/Параметри!$K$65,0)</f>
        <v>0</v>
      </c>
      <c r="AY1303">
        <f t="shared" si="245"/>
        <v>0</v>
      </c>
      <c r="AZ1303">
        <f>IF(AX1303=0,0,'Дані з ДІСО'!AI1303/'Дані з ДІСО'!AF1303)</f>
        <v>0</v>
      </c>
      <c r="BA1303" s="31">
        <f>AY1303*(1+0.25*AZ1303)*Параметри!$K$48</f>
        <v>0</v>
      </c>
      <c r="BB1303">
        <f>ROUNDUP('Дані з ДІСО'!AR1303/Параметри!$K$29,0)</f>
        <v>0</v>
      </c>
      <c r="BC1303">
        <f>ROUNDUP('Дані з ДІСО'!AS1303/Параметри!$K$29,0)</f>
        <v>0</v>
      </c>
      <c r="BD1303">
        <f>ROUNDUP('Дані з ДІСО'!AT1303/Параметри!$K$29,0)</f>
        <v>0</v>
      </c>
      <c r="BE1303" s="54">
        <f>(BB1303*Параметри!$K$32+BC1303*Параметри!$L$32+BD1303*Параметри!$M$32)/18</f>
        <v>0</v>
      </c>
      <c r="BF1303" s="31">
        <f>(BE1303*Параметри!$K$48+SUM('Дані з ДІСО'!AR1303:AT1303)*IF(Параметри!$R$37="RNK",Параметри!$K$45,Параметри!$R$47)*Параметри!$K$20/1000)*Параметри!$K$69</f>
        <v>0</v>
      </c>
      <c r="BG1303">
        <f>ROUNDUP(('Дані не з ДІСО'!I1303+'Дані не з ДІСО'!K1303)/Параметри!$K$26,0)</f>
        <v>0</v>
      </c>
      <c r="BH1303" s="31">
        <f>BG1303*Параметри!$M$36/18</f>
        <v>0</v>
      </c>
      <c r="BI1303">
        <f>IF(BG1303=0,0,'Дані не з ДІСО'!K1303/('Дані не з ДІСО'!I1303+'Дані не з ДІСО'!K1303))</f>
        <v>0</v>
      </c>
      <c r="BJ1303" s="31">
        <f>(1+0.25*BI1303)*BH1303*Параметри!$K$48</f>
        <v>0</v>
      </c>
      <c r="BK1303">
        <f>ROUNDUP('Дані не з ДІСО'!M1303/Параметри!$K$27,0)</f>
        <v>0</v>
      </c>
      <c r="BL1303">
        <f>BK1303*Параметри!$M$37/18</f>
        <v>0</v>
      </c>
      <c r="BM1303" s="31">
        <f>BL1303*Параметри!$K$48</f>
        <v>0</v>
      </c>
      <c r="BN1303" s="31">
        <f>'Дані не з ДІСО'!N1303*(7*Параметри!$K$50+Параметри!$K$49)</f>
        <v>0</v>
      </c>
      <c r="BO1303">
        <f>ROUNDUP('Дані з ДІСО'!V1303/Параметри!$K$25,0)</f>
        <v>0</v>
      </c>
      <c r="BP1303">
        <f>ROUNDUP('Дані з ДІСО'!W1303/Параметри!$K$25,0)</f>
        <v>0</v>
      </c>
      <c r="BQ1303">
        <f>ROUNDUP('Дані з ДІСО'!X1303/Параметри!$K$25,0)</f>
        <v>0</v>
      </c>
      <c r="BR1303">
        <f>(BO1303*Параметри!$K$34+BP1303*Параметри!$L$34+BQ1303*Параметри!$M$34)/18</f>
        <v>0</v>
      </c>
      <c r="BS1303">
        <f>IF(J1303=0,0,'Дані з ДІСО'!AC1303/J1303)</f>
        <v>0</v>
      </c>
      <c r="BT1303" s="31">
        <f>(1+0.25*BS1303)*BR1303*Параметри!$K$48</f>
        <v>0</v>
      </c>
      <c r="BU1303" s="31">
        <f ca="1">BT1303*'Коефіцієнти АТО'!U1303</f>
        <v>0</v>
      </c>
      <c r="BV1303" s="31">
        <f>J1303*(1+0.25*BS1303)*Параметри!$K$61*Параметри!$K$20/1000</f>
        <v>0</v>
      </c>
      <c r="BW1303" s="31">
        <f>(1+0.25*BS1303)*J1303*'Коефіцієнти АТО'!S1303*Параметри!$K$20/1000</f>
        <v>0</v>
      </c>
      <c r="BX1303" s="31">
        <f t="shared" ca="1" si="246"/>
        <v>0</v>
      </c>
      <c r="BY1303">
        <f>ROUNDUP('Дані з ДІСО'!AG1303/Параметри!$K$66,0)</f>
        <v>0</v>
      </c>
      <c r="BZ1303">
        <f t="shared" si="247"/>
        <v>0</v>
      </c>
      <c r="CA1303">
        <f>IF('Дані з ДІСО'!AG1303=0,0,'Дані з ДІСО'!AJ1303/'Дані з ДІСО'!AG1303)</f>
        <v>0</v>
      </c>
      <c r="CB1303" s="31">
        <f>BZ1303*(1+0.25*CA1303)*Параметри!$K$48</f>
        <v>0</v>
      </c>
      <c r="CC1303" s="31">
        <f t="shared" ca="1" si="248"/>
        <v>19441.099999999999</v>
      </c>
      <c r="CD1303" s="31">
        <f t="shared" si="249"/>
        <v>0</v>
      </c>
      <c r="CE1303" s="31">
        <f t="shared" si="250"/>
        <v>0</v>
      </c>
      <c r="CF1303" s="31">
        <f t="shared" si="251"/>
        <v>0</v>
      </c>
    </row>
    <row r="1304" spans="1:84" x14ac:dyDescent="0.25">
      <c r="A1304" s="9">
        <v>1303</v>
      </c>
      <c r="B1304" s="9" t="s">
        <v>4354</v>
      </c>
      <c r="C1304" s="9" t="s">
        <v>4354</v>
      </c>
      <c r="D1304" s="9" t="s">
        <v>3003</v>
      </c>
      <c r="E1304" s="9" t="s">
        <v>28</v>
      </c>
      <c r="F1304" s="9" t="s">
        <v>4215</v>
      </c>
      <c r="G1304" s="9" t="s">
        <v>2628</v>
      </c>
      <c r="H1304" s="31">
        <f>SUM('Дані з ДІСО'!J1304:L1304)</f>
        <v>1463</v>
      </c>
      <c r="I1304" s="31">
        <f>SUM('Дані з ДІСО'!P1304:R1304)</f>
        <v>0</v>
      </c>
      <c r="J1304" s="31">
        <f>SUM('Дані з ДІСО'!V1304:X1304)</f>
        <v>0</v>
      </c>
      <c r="K1304">
        <f ca="1">ROUNDUP('Дані з ДІСО'!J1304/'Коефіцієнти АТО'!$R1304,0)</f>
        <v>49</v>
      </c>
      <c r="L1304">
        <f ca="1">ROUNDUP('Дані з ДІСО'!K1304/'Коефіцієнти АТО'!$R1304,0)</f>
        <v>65</v>
      </c>
      <c r="M1304">
        <f ca="1">ROUNDUP('Дані з ДІСО'!L1304/'Коефіцієнти АТО'!$R1304,0)</f>
        <v>15</v>
      </c>
      <c r="N1304" s="28">
        <f ca="1">(K1304*Параметри!$K$32+L1304*Параметри!$L$32+M1304*Параметри!$M$32)/18</f>
        <v>222.5</v>
      </c>
      <c r="O1304" s="41">
        <f>'Дані з ДІСО'!Y1304/H1304</f>
        <v>0</v>
      </c>
      <c r="P1304" s="31">
        <f ca="1">(1+0.25*O1304)*N1304*Параметри!$K$48</f>
        <v>45413.524955260007</v>
      </c>
      <c r="Q1304" s="31">
        <f ca="1">P1304*'Коефіцієнти АТО'!T1304</f>
        <v>772.02992423942021</v>
      </c>
      <c r="R1304" s="31">
        <f>H1304*(1+0.25*O1304)*Параметри!$K$61*Параметри!$K$20/1000</f>
        <v>0</v>
      </c>
      <c r="S1304" s="31">
        <f>H1304*(1+0.25*O1304)*'Коефіцієнти АТО'!S1304*Параметри!$K$20/1000</f>
        <v>7540.572807802223</v>
      </c>
      <c r="T1304" s="31">
        <f t="shared" ca="1" si="241"/>
        <v>53726.127687301647</v>
      </c>
      <c r="U1304" s="31">
        <f t="shared" ca="1" si="240"/>
        <v>53726.127687301647</v>
      </c>
      <c r="V1304">
        <f>ROUNDUP('Дані з ДІСО'!P1304/Параметри!$K$24,0)</f>
        <v>0</v>
      </c>
      <c r="W1304">
        <f>ROUNDUP('Дані з ДІСО'!Q1304/Параметри!$K$24,0)</f>
        <v>0</v>
      </c>
      <c r="X1304">
        <f>ROUNDUP('Дані з ДІСО'!R1304/Параметри!$K$24,0)</f>
        <v>0</v>
      </c>
      <c r="Y1304" s="28">
        <f>(V1304*Параметри!$K$33+W1304*Параметри!$L$33+X1304*Параметри!$M$33)/18</f>
        <v>0</v>
      </c>
      <c r="Z1304" s="41">
        <f>IF(I1304=0,0,'Дані з ДІСО'!AA1304/I1304)</f>
        <v>0</v>
      </c>
      <c r="AA1304" s="31">
        <f>(1+0.25*Z1304)*Y1304*Параметри!$K$48</f>
        <v>0</v>
      </c>
      <c r="AB1304" s="31">
        <f ca="1">AA1304*'Коефіцієнти АТО'!U1304</f>
        <v>0</v>
      </c>
      <c r="AC1304" s="31">
        <f>I1304*(1+0.25*Z1304)*Параметри!$K$61*Параметри!$K$20/1000</f>
        <v>0</v>
      </c>
      <c r="AD1304" s="31">
        <f>(1+0.25*Z1304)*I1304*'Коефіцієнти АТО'!S1304*Параметри!$K$20/1000</f>
        <v>0</v>
      </c>
      <c r="AE1304" s="31">
        <f t="shared" ca="1" si="242"/>
        <v>0</v>
      </c>
      <c r="AF1304" s="45">
        <v>35.521831884396725</v>
      </c>
      <c r="AG1304" s="45">
        <f ca="1">T1304/SUM('Дані з ДІСО'!J1304:L1304)</f>
        <v>36.723258842994973</v>
      </c>
      <c r="AH1304">
        <f ca="1">'Коефіцієнти АТО'!R1304</f>
        <v>11.5</v>
      </c>
      <c r="AI1304">
        <v>11</v>
      </c>
      <c r="AJ1304" s="44">
        <f t="shared" ca="1" si="243"/>
        <v>1.0338222128438703</v>
      </c>
      <c r="AK1304" t="str">
        <f ca="1">IF(OR(B1304="Область",B1304="Київ"),"Ні",IF(AJ1304&gt;Параметри!$K$72,"Так, верхній",IF(AJ1304&lt;Параметри!$K$73,"Так, нижній","Ні")))</f>
        <v>Ні</v>
      </c>
      <c r="AL1304" s="45">
        <f ca="1">IF(AK1304="Ні",AG1304,IF(AK1304="Так, верхній",AF1304*Параметри!$K$72,AF1304*Параметри!$K$73))</f>
        <v>36.723258842994973</v>
      </c>
      <c r="AM1304">
        <f>'Дані з ДІСО'!AL1304+'Дані з ДІСО'!AN1304</f>
        <v>14</v>
      </c>
      <c r="AN1304">
        <f>IF(AM1304=0,0,'Дані з ДІСО'!AN1304/AM1304)</f>
        <v>0</v>
      </c>
      <c r="AO1304" s="31">
        <f>AM1304*(1+0.25*AN1304)*Параметри!$K$50</f>
        <v>2680.3636792240004</v>
      </c>
      <c r="AP1304" s="31">
        <f>ROUNDUP(('Дані з ДІСО'!AU1304+'Дані з ДІСО'!AW1304)/Параметри!$K$28,0)</f>
        <v>0</v>
      </c>
      <c r="AQ1304" s="54">
        <f>AP1304*Параметри!$M$35/18</f>
        <v>0</v>
      </c>
      <c r="AR1304" s="31">
        <f>IF(AP1304=0,0,'Дані з ДІСО'!AW1304/SUM('Дані з ДІСО'!AU1304,'Дані з ДІСО'!AW1304))</f>
        <v>0</v>
      </c>
      <c r="AS1304" s="31">
        <f>(1+0.25*AR1304)*AQ1304*Параметри!$K$48</f>
        <v>0</v>
      </c>
      <c r="AT1304">
        <f>ROUNDUP(('Дані з ДІСО'!AE1304+'Дані не з ДІСО'!E1304+'Дані не з ДІСО'!G1304)/Параметри!$K$64,0)</f>
        <v>0</v>
      </c>
      <c r="AU1304">
        <f t="shared" si="244"/>
        <v>0</v>
      </c>
      <c r="AV1304">
        <f>IF(AT1304=0,0,('Дані з ДІСО'!AH1304+'Дані не з ДІСО'!G1304)/('Дані з ДІСО'!AE1304+'Дані не з ДІСО'!E1304+'Дані не з ДІСО'!G1304))</f>
        <v>0</v>
      </c>
      <c r="AW1304" s="31">
        <f>AU1304*(1+0.25*AV1304)*Параметри!$K$48</f>
        <v>0</v>
      </c>
      <c r="AX1304">
        <f>ROUNDUP('Дані з ДІСО'!AF1304/Параметри!$K$65,0)</f>
        <v>0</v>
      </c>
      <c r="AY1304">
        <f t="shared" si="245"/>
        <v>0</v>
      </c>
      <c r="AZ1304">
        <f>IF(AX1304=0,0,'Дані з ДІСО'!AI1304/'Дані з ДІСО'!AF1304)</f>
        <v>0</v>
      </c>
      <c r="BA1304" s="31">
        <f>AY1304*(1+0.25*AZ1304)*Параметри!$K$48</f>
        <v>0</v>
      </c>
      <c r="BB1304">
        <f>ROUNDUP('Дані з ДІСО'!AR1304/Параметри!$K$29,0)</f>
        <v>0</v>
      </c>
      <c r="BC1304">
        <f>ROUNDUP('Дані з ДІСО'!AS1304/Параметри!$K$29,0)</f>
        <v>0</v>
      </c>
      <c r="BD1304">
        <f>ROUNDUP('Дані з ДІСО'!AT1304/Параметри!$K$29,0)</f>
        <v>0</v>
      </c>
      <c r="BE1304" s="54">
        <f>(BB1304*Параметри!$K$32+BC1304*Параметри!$L$32+BD1304*Параметри!$M$32)/18</f>
        <v>0</v>
      </c>
      <c r="BF1304" s="31">
        <f>(BE1304*Параметри!$K$48+SUM('Дані з ДІСО'!AR1304:AT1304)*IF(Параметри!$R$37="RNK",Параметри!$K$45,Параметри!$R$47)*Параметри!$K$20/1000)*Параметри!$K$69</f>
        <v>0</v>
      </c>
      <c r="BG1304">
        <f>ROUNDUP(('Дані не з ДІСО'!I1304+'Дані не з ДІСО'!K1304)/Параметри!$K$26,0)</f>
        <v>0</v>
      </c>
      <c r="BH1304" s="31">
        <f>BG1304*Параметри!$M$36/18</f>
        <v>0</v>
      </c>
      <c r="BI1304">
        <f>IF(BG1304=0,0,'Дані не з ДІСО'!K1304/('Дані не з ДІСО'!I1304+'Дані не з ДІСО'!K1304))</f>
        <v>0</v>
      </c>
      <c r="BJ1304" s="31">
        <f>(1+0.25*BI1304)*BH1304*Параметри!$K$48</f>
        <v>0</v>
      </c>
      <c r="BK1304">
        <f>ROUNDUP('Дані не з ДІСО'!M1304/Параметри!$K$27,0)</f>
        <v>0</v>
      </c>
      <c r="BL1304">
        <f>BK1304*Параметри!$M$37/18</f>
        <v>0</v>
      </c>
      <c r="BM1304" s="31">
        <f>BL1304*Параметри!$K$48</f>
        <v>0</v>
      </c>
      <c r="BN1304" s="31">
        <f>'Дані не з ДІСО'!N1304*(7*Параметри!$K$50+Параметри!$K$49)</f>
        <v>0</v>
      </c>
      <c r="BO1304">
        <f>ROUNDUP('Дані з ДІСО'!V1304/Параметри!$K$25,0)</f>
        <v>0</v>
      </c>
      <c r="BP1304">
        <f>ROUNDUP('Дані з ДІСО'!W1304/Параметри!$K$25,0)</f>
        <v>0</v>
      </c>
      <c r="BQ1304">
        <f>ROUNDUP('Дані з ДІСО'!X1304/Параметри!$K$25,0)</f>
        <v>0</v>
      </c>
      <c r="BR1304">
        <f>(BO1304*Параметри!$K$34+BP1304*Параметри!$L$34+BQ1304*Параметри!$M$34)/18</f>
        <v>0</v>
      </c>
      <c r="BS1304">
        <f>IF(J1304=0,0,'Дані з ДІСО'!AC1304/J1304)</f>
        <v>0</v>
      </c>
      <c r="BT1304" s="31">
        <f>(1+0.25*BS1304)*BR1304*Параметри!$K$48</f>
        <v>0</v>
      </c>
      <c r="BU1304" s="31">
        <f ca="1">BT1304*'Коефіцієнти АТО'!U1304</f>
        <v>0</v>
      </c>
      <c r="BV1304" s="31">
        <f>J1304*(1+0.25*BS1304)*Параметри!$K$61*Параметри!$K$20/1000</f>
        <v>0</v>
      </c>
      <c r="BW1304" s="31">
        <f>(1+0.25*BS1304)*J1304*'Коефіцієнти АТО'!S1304*Параметри!$K$20/1000</f>
        <v>0</v>
      </c>
      <c r="BX1304" s="31">
        <f t="shared" ca="1" si="246"/>
        <v>0</v>
      </c>
      <c r="BY1304">
        <f>ROUNDUP('Дані з ДІСО'!AG1304/Параметри!$K$66,0)</f>
        <v>0</v>
      </c>
      <c r="BZ1304">
        <f t="shared" si="247"/>
        <v>0</v>
      </c>
      <c r="CA1304">
        <f>IF('Дані з ДІСО'!AG1304=0,0,'Дані з ДІСО'!AJ1304/'Дані з ДІСО'!AG1304)</f>
        <v>0</v>
      </c>
      <c r="CB1304" s="31">
        <f>BZ1304*(1+0.25*CA1304)*Параметри!$K$48</f>
        <v>0</v>
      </c>
      <c r="CC1304" s="31">
        <f t="shared" ca="1" si="248"/>
        <v>56406.5</v>
      </c>
      <c r="CD1304" s="31">
        <f t="shared" si="249"/>
        <v>0</v>
      </c>
      <c r="CE1304" s="31">
        <f t="shared" si="250"/>
        <v>0</v>
      </c>
      <c r="CF1304" s="31">
        <f t="shared" si="251"/>
        <v>0</v>
      </c>
    </row>
    <row r="1305" spans="1:84" x14ac:dyDescent="0.25">
      <c r="A1305" s="9">
        <v>1304</v>
      </c>
      <c r="B1305" s="9" t="s">
        <v>4354</v>
      </c>
      <c r="C1305" s="9" t="s">
        <v>4354</v>
      </c>
      <c r="D1305" s="9" t="s">
        <v>3003</v>
      </c>
      <c r="E1305" s="9" t="s">
        <v>28</v>
      </c>
      <c r="F1305" s="9" t="s">
        <v>4216</v>
      </c>
      <c r="G1305" s="9" t="s">
        <v>2630</v>
      </c>
      <c r="H1305" s="31">
        <f>SUM('Дані з ДІСО'!J1305:L1305)</f>
        <v>271</v>
      </c>
      <c r="I1305" s="31">
        <f>SUM('Дані з ДІСО'!P1305:R1305)</f>
        <v>0</v>
      </c>
      <c r="J1305" s="31">
        <f>SUM('Дані з ДІСО'!V1305:X1305)</f>
        <v>0</v>
      </c>
      <c r="K1305">
        <f ca="1">ROUNDUP('Дані з ДІСО'!J1305/'Коефіцієнти АТО'!$R1305,0)</f>
        <v>9</v>
      </c>
      <c r="L1305">
        <f ca="1">ROUNDUP('Дані з ДІСО'!K1305/'Коефіцієнти АТО'!$R1305,0)</f>
        <v>10</v>
      </c>
      <c r="M1305">
        <f ca="1">ROUNDUP('Дані з ДІСО'!L1305/'Коефіцієнти АТО'!$R1305,0)</f>
        <v>4</v>
      </c>
      <c r="N1305" s="28">
        <f ca="1">(K1305*Параметри!$K$32+L1305*Параметри!$L$32+M1305*Параметри!$M$32)/18</f>
        <v>39.833333333333336</v>
      </c>
      <c r="O1305" s="41">
        <f>'Дані з ДІСО'!Y1305/H1305</f>
        <v>0</v>
      </c>
      <c r="P1305" s="31">
        <f ca="1">(1+0.25*O1305)*N1305*Параметри!$K$48</f>
        <v>8130.2115837506681</v>
      </c>
      <c r="Q1305" s="31">
        <f ca="1">P1305*'Коефіцієнти АТО'!T1305</f>
        <v>138.21359692376137</v>
      </c>
      <c r="R1305" s="31">
        <f>H1305*(1+0.25*O1305)*Параметри!$K$61*Параметри!$K$20/1000</f>
        <v>0</v>
      </c>
      <c r="S1305" s="31">
        <f>H1305*(1+0.25*O1305)*'Коефіцієнти АТО'!S1305*Параметри!$K$20/1000</f>
        <v>1396.7841633044447</v>
      </c>
      <c r="T1305" s="31">
        <f t="shared" ca="1" si="241"/>
        <v>9665.2093439788732</v>
      </c>
      <c r="U1305" s="31">
        <f t="shared" ca="1" si="240"/>
        <v>9665.2093439788732</v>
      </c>
      <c r="V1305">
        <f>ROUNDUP('Дані з ДІСО'!P1305/Параметри!$K$24,0)</f>
        <v>0</v>
      </c>
      <c r="W1305">
        <f>ROUNDUP('Дані з ДІСО'!Q1305/Параметри!$K$24,0)</f>
        <v>0</v>
      </c>
      <c r="X1305">
        <f>ROUNDUP('Дані з ДІСО'!R1305/Параметри!$K$24,0)</f>
        <v>0</v>
      </c>
      <c r="Y1305" s="28">
        <f>(V1305*Параметри!$K$33+W1305*Параметри!$L$33+X1305*Параметри!$M$33)/18</f>
        <v>0</v>
      </c>
      <c r="Z1305" s="41">
        <f>IF(I1305=0,0,'Дані з ДІСО'!AA1305/I1305)</f>
        <v>0</v>
      </c>
      <c r="AA1305" s="31">
        <f>(1+0.25*Z1305)*Y1305*Параметри!$K$48</f>
        <v>0</v>
      </c>
      <c r="AB1305" s="31">
        <f ca="1">AA1305*'Коефіцієнти АТО'!U1305</f>
        <v>0</v>
      </c>
      <c r="AC1305" s="31">
        <f>I1305*(1+0.25*Z1305)*Параметри!$K$61*Параметри!$K$20/1000</f>
        <v>0</v>
      </c>
      <c r="AD1305" s="31">
        <f>(1+0.25*Z1305)*I1305*'Коефіцієнти АТО'!S1305*Параметри!$K$20/1000</f>
        <v>0</v>
      </c>
      <c r="AE1305" s="31">
        <f t="shared" ca="1" si="242"/>
        <v>0</v>
      </c>
      <c r="AF1305" s="45">
        <v>35.54145948007465</v>
      </c>
      <c r="AG1305" s="45">
        <f ca="1">T1305/SUM('Дані з ДІСО'!J1305:L1305)</f>
        <v>35.66497912907333</v>
      </c>
      <c r="AH1305">
        <f ca="1">'Коефіцієнти АТО'!R1305</f>
        <v>12.5</v>
      </c>
      <c r="AI1305">
        <v>11.5</v>
      </c>
      <c r="AJ1305" s="44">
        <f t="shared" ca="1" si="243"/>
        <v>1.0034753679450876</v>
      </c>
      <c r="AK1305" t="str">
        <f ca="1">IF(OR(B1305="Область",B1305="Київ"),"Ні",IF(AJ1305&gt;Параметри!$K$72,"Так, верхній",IF(AJ1305&lt;Параметри!$K$73,"Так, нижній","Ні")))</f>
        <v>Ні</v>
      </c>
      <c r="AL1305" s="45">
        <f ca="1">IF(AK1305="Ні",AG1305,IF(AK1305="Так, верхній",AF1305*Параметри!$K$72,AF1305*Параметри!$K$73))</f>
        <v>35.66497912907333</v>
      </c>
      <c r="AM1305">
        <f>'Дані з ДІСО'!AL1305+'Дані з ДІСО'!AN1305</f>
        <v>4</v>
      </c>
      <c r="AN1305">
        <f>IF(AM1305=0,0,'Дані з ДІСО'!AN1305/AM1305)</f>
        <v>0</v>
      </c>
      <c r="AO1305" s="31">
        <f>AM1305*(1+0.25*AN1305)*Параметри!$K$50</f>
        <v>765.81819406400007</v>
      </c>
      <c r="AP1305" s="31">
        <f>ROUNDUP(('Дані з ДІСО'!AU1305+'Дані з ДІСО'!AW1305)/Параметри!$K$28,0)</f>
        <v>0</v>
      </c>
      <c r="AQ1305" s="54">
        <f>AP1305*Параметри!$M$35/18</f>
        <v>0</v>
      </c>
      <c r="AR1305" s="31">
        <f>IF(AP1305=0,0,'Дані з ДІСО'!AW1305/SUM('Дані з ДІСО'!AU1305,'Дані з ДІСО'!AW1305))</f>
        <v>0</v>
      </c>
      <c r="AS1305" s="31">
        <f>(1+0.25*AR1305)*AQ1305*Параметри!$K$48</f>
        <v>0</v>
      </c>
      <c r="AT1305">
        <f>ROUNDUP(('Дані з ДІСО'!AE1305+'Дані не з ДІСО'!E1305+'Дані не з ДІСО'!G1305)/Параметри!$K$64,0)</f>
        <v>0</v>
      </c>
      <c r="AU1305">
        <f t="shared" si="244"/>
        <v>0</v>
      </c>
      <c r="AV1305">
        <f>IF(AT1305=0,0,('Дані з ДІСО'!AH1305+'Дані не з ДІСО'!G1305)/('Дані з ДІСО'!AE1305+'Дані не з ДІСО'!E1305+'Дані не з ДІСО'!G1305))</f>
        <v>0</v>
      </c>
      <c r="AW1305" s="31">
        <f>AU1305*(1+0.25*AV1305)*Параметри!$K$48</f>
        <v>0</v>
      </c>
      <c r="AX1305">
        <f>ROUNDUP('Дані з ДІСО'!AF1305/Параметри!$K$65,0)</f>
        <v>0</v>
      </c>
      <c r="AY1305">
        <f t="shared" si="245"/>
        <v>0</v>
      </c>
      <c r="AZ1305">
        <f>IF(AX1305=0,0,'Дані з ДІСО'!AI1305/'Дані з ДІСО'!AF1305)</f>
        <v>0</v>
      </c>
      <c r="BA1305" s="31">
        <f>AY1305*(1+0.25*AZ1305)*Параметри!$K$48</f>
        <v>0</v>
      </c>
      <c r="BB1305">
        <f>ROUNDUP('Дані з ДІСО'!AR1305/Параметри!$K$29,0)</f>
        <v>0</v>
      </c>
      <c r="BC1305">
        <f>ROUNDUP('Дані з ДІСО'!AS1305/Параметри!$K$29,0)</f>
        <v>0</v>
      </c>
      <c r="BD1305">
        <f>ROUNDUP('Дані з ДІСО'!AT1305/Параметри!$K$29,0)</f>
        <v>0</v>
      </c>
      <c r="BE1305" s="54">
        <f>(BB1305*Параметри!$K$32+BC1305*Параметри!$L$32+BD1305*Параметри!$M$32)/18</f>
        <v>0</v>
      </c>
      <c r="BF1305" s="31">
        <f>(BE1305*Параметри!$K$48+SUM('Дані з ДІСО'!AR1305:AT1305)*IF(Параметри!$R$37="RNK",Параметри!$K$45,Параметри!$R$47)*Параметри!$K$20/1000)*Параметри!$K$69</f>
        <v>0</v>
      </c>
      <c r="BG1305">
        <f>ROUNDUP(('Дані не з ДІСО'!I1305+'Дані не з ДІСО'!K1305)/Параметри!$K$26,0)</f>
        <v>0</v>
      </c>
      <c r="BH1305" s="31">
        <f>BG1305*Параметри!$M$36/18</f>
        <v>0</v>
      </c>
      <c r="BI1305">
        <f>IF(BG1305=0,0,'Дані не з ДІСО'!K1305/('Дані не з ДІСО'!I1305+'Дані не з ДІСО'!K1305))</f>
        <v>0</v>
      </c>
      <c r="BJ1305" s="31">
        <f>(1+0.25*BI1305)*BH1305*Параметри!$K$48</f>
        <v>0</v>
      </c>
      <c r="BK1305">
        <f>ROUNDUP('Дані не з ДІСО'!M1305/Параметри!$K$27,0)</f>
        <v>0</v>
      </c>
      <c r="BL1305">
        <f>BK1305*Параметри!$M$37/18</f>
        <v>0</v>
      </c>
      <c r="BM1305" s="31">
        <f>BL1305*Параметри!$K$48</f>
        <v>0</v>
      </c>
      <c r="BN1305" s="31">
        <f>'Дані не з ДІСО'!N1305*(7*Параметри!$K$50+Параметри!$K$49)</f>
        <v>0</v>
      </c>
      <c r="BO1305">
        <f>ROUNDUP('Дані з ДІСО'!V1305/Параметри!$K$25,0)</f>
        <v>0</v>
      </c>
      <c r="BP1305">
        <f>ROUNDUP('Дані з ДІСО'!W1305/Параметри!$K$25,0)</f>
        <v>0</v>
      </c>
      <c r="BQ1305">
        <f>ROUNDUP('Дані з ДІСО'!X1305/Параметри!$K$25,0)</f>
        <v>0</v>
      </c>
      <c r="BR1305">
        <f>(BO1305*Параметри!$K$34+BP1305*Параметри!$L$34+BQ1305*Параметри!$M$34)/18</f>
        <v>0</v>
      </c>
      <c r="BS1305">
        <f>IF(J1305=0,0,'Дані з ДІСО'!AC1305/J1305)</f>
        <v>0</v>
      </c>
      <c r="BT1305" s="31">
        <f>(1+0.25*BS1305)*BR1305*Параметри!$K$48</f>
        <v>0</v>
      </c>
      <c r="BU1305" s="31">
        <f ca="1">BT1305*'Коефіцієнти АТО'!U1305</f>
        <v>0</v>
      </c>
      <c r="BV1305" s="31">
        <f>J1305*(1+0.25*BS1305)*Параметри!$K$61*Параметри!$K$20/1000</f>
        <v>0</v>
      </c>
      <c r="BW1305" s="31">
        <f>(1+0.25*BS1305)*J1305*'Коефіцієнти АТО'!S1305*Параметри!$K$20/1000</f>
        <v>0</v>
      </c>
      <c r="BX1305" s="31">
        <f t="shared" ca="1" si="246"/>
        <v>0</v>
      </c>
      <c r="BY1305">
        <f>ROUNDUP('Дані з ДІСО'!AG1305/Параметри!$K$66,0)</f>
        <v>0</v>
      </c>
      <c r="BZ1305">
        <f t="shared" si="247"/>
        <v>0</v>
      </c>
      <c r="CA1305">
        <f>IF('Дані з ДІСО'!AG1305=0,0,'Дані з ДІСО'!AJ1305/'Дані з ДІСО'!AG1305)</f>
        <v>0</v>
      </c>
      <c r="CB1305" s="31">
        <f>BZ1305*(1+0.25*CA1305)*Параметри!$K$48</f>
        <v>0</v>
      </c>
      <c r="CC1305" s="31">
        <f t="shared" ca="1" si="248"/>
        <v>10431</v>
      </c>
      <c r="CD1305" s="31">
        <f t="shared" si="249"/>
        <v>0</v>
      </c>
      <c r="CE1305" s="31">
        <f t="shared" si="250"/>
        <v>0</v>
      </c>
      <c r="CF1305" s="31">
        <f t="shared" si="251"/>
        <v>0</v>
      </c>
    </row>
    <row r="1306" spans="1:84" x14ac:dyDescent="0.25">
      <c r="A1306" s="9">
        <v>1305</v>
      </c>
      <c r="B1306" s="9" t="s">
        <v>4354</v>
      </c>
      <c r="C1306" s="9" t="s">
        <v>4354</v>
      </c>
      <c r="D1306" s="9" t="s">
        <v>3003</v>
      </c>
      <c r="E1306" s="9" t="s">
        <v>28</v>
      </c>
      <c r="F1306" s="9" t="s">
        <v>4217</v>
      </c>
      <c r="G1306" s="9" t="s">
        <v>2632</v>
      </c>
      <c r="H1306" s="31">
        <f>SUM('Дані з ДІСО'!J1306:L1306)</f>
        <v>275</v>
      </c>
      <c r="I1306" s="31">
        <f>SUM('Дані з ДІСО'!P1306:R1306)</f>
        <v>0</v>
      </c>
      <c r="J1306" s="31">
        <f>SUM('Дані з ДІСО'!V1306:X1306)</f>
        <v>0</v>
      </c>
      <c r="K1306">
        <f ca="1">ROUNDUP('Дані з ДІСО'!J1306/'Коефіцієнти АТО'!$R1306,0)</f>
        <v>10</v>
      </c>
      <c r="L1306">
        <f ca="1">ROUNDUP('Дані з ДІСО'!K1306/'Коефіцієнти АТО'!$R1306,0)</f>
        <v>12</v>
      </c>
      <c r="M1306">
        <f ca="1">ROUNDUP('Дані з ДІСО'!L1306/'Коефіцієнти АТО'!$R1306,0)</f>
        <v>3</v>
      </c>
      <c r="N1306" s="28">
        <f ca="1">(K1306*Параметри!$K$32+L1306*Параметри!$L$32+M1306*Параметри!$M$32)/18</f>
        <v>42.888888888888886</v>
      </c>
      <c r="O1306" s="41">
        <f>'Дані з ДІСО'!Y1306/H1306</f>
        <v>0</v>
      </c>
      <c r="P1306" s="31">
        <f ca="1">(1+0.25*O1306)*N1306*Параметри!$K$48</f>
        <v>8753.8679813884446</v>
      </c>
      <c r="Q1306" s="31">
        <f ca="1">P1306*'Коефіцієнти АТО'!T1306</f>
        <v>148.81575568360356</v>
      </c>
      <c r="R1306" s="31">
        <f>H1306*(1+0.25*O1306)*Параметри!$K$61*Параметри!$K$20/1000</f>
        <v>0</v>
      </c>
      <c r="S1306" s="31">
        <f>H1306*(1+0.25*O1306)*'Коефіцієнти АТО'!S1306*Параметри!$K$20/1000</f>
        <v>1417.4009037222222</v>
      </c>
      <c r="T1306" s="31">
        <f t="shared" ca="1" si="241"/>
        <v>10320.08464079427</v>
      </c>
      <c r="U1306" s="31">
        <f t="shared" ca="1" si="240"/>
        <v>10320.084640794268</v>
      </c>
      <c r="V1306">
        <f>ROUNDUP('Дані з ДІСО'!P1306/Параметри!$K$24,0)</f>
        <v>0</v>
      </c>
      <c r="W1306">
        <f>ROUNDUP('Дані з ДІСО'!Q1306/Параметри!$K$24,0)</f>
        <v>0</v>
      </c>
      <c r="X1306">
        <f>ROUNDUP('Дані з ДІСО'!R1306/Параметри!$K$24,0)</f>
        <v>0</v>
      </c>
      <c r="Y1306" s="28">
        <f>(V1306*Параметри!$K$33+W1306*Параметри!$L$33+X1306*Параметри!$M$33)/18</f>
        <v>0</v>
      </c>
      <c r="Z1306" s="41">
        <f>IF(I1306=0,0,'Дані з ДІСО'!AA1306/I1306)</f>
        <v>0</v>
      </c>
      <c r="AA1306" s="31">
        <f>(1+0.25*Z1306)*Y1306*Параметри!$K$48</f>
        <v>0</v>
      </c>
      <c r="AB1306" s="31">
        <f ca="1">AA1306*'Коефіцієнти АТО'!U1306</f>
        <v>0</v>
      </c>
      <c r="AC1306" s="31">
        <f>I1306*(1+0.25*Z1306)*Параметри!$K$61*Параметри!$K$20/1000</f>
        <v>0</v>
      </c>
      <c r="AD1306" s="31">
        <f>(1+0.25*Z1306)*I1306*'Коефіцієнти АТО'!S1306*Параметри!$K$20/1000</f>
        <v>0</v>
      </c>
      <c r="AE1306" s="31">
        <f t="shared" ca="1" si="242"/>
        <v>0</v>
      </c>
      <c r="AF1306" s="45">
        <v>36.213413143084196</v>
      </c>
      <c r="AG1306" s="45">
        <f ca="1">T1306/SUM('Дані з ДІСО'!J1306:L1306)</f>
        <v>37.52758051197916</v>
      </c>
      <c r="AH1306">
        <f ca="1">'Коефіцієнти АТО'!R1306</f>
        <v>11.5</v>
      </c>
      <c r="AI1306">
        <v>11</v>
      </c>
      <c r="AJ1306" s="44">
        <f t="shared" ca="1" si="243"/>
        <v>1.0362895196788688</v>
      </c>
      <c r="AK1306" t="str">
        <f ca="1">IF(OR(B1306="Область",B1306="Київ"),"Ні",IF(AJ1306&gt;Параметри!$K$72,"Так, верхній",IF(AJ1306&lt;Параметри!$K$73,"Так, нижній","Ні")))</f>
        <v>Ні</v>
      </c>
      <c r="AL1306" s="45">
        <f ca="1">IF(AK1306="Ні",AG1306,IF(AK1306="Так, верхній",AF1306*Параметри!$K$72,AF1306*Параметри!$K$73))</f>
        <v>37.52758051197916</v>
      </c>
      <c r="AM1306">
        <f>'Дані з ДІСО'!AL1306+'Дані з ДІСО'!AN1306</f>
        <v>0</v>
      </c>
      <c r="AN1306">
        <f>IF(AM1306=0,0,'Дані з ДІСО'!AN1306/AM1306)</f>
        <v>0</v>
      </c>
      <c r="AO1306" s="31">
        <f>AM1306*(1+0.25*AN1306)*Параметри!$K$50</f>
        <v>0</v>
      </c>
      <c r="AP1306" s="31">
        <f>ROUNDUP(('Дані з ДІСО'!AU1306+'Дані з ДІСО'!AW1306)/Параметри!$K$28,0)</f>
        <v>0</v>
      </c>
      <c r="AQ1306" s="54">
        <f>AP1306*Параметри!$M$35/18</f>
        <v>0</v>
      </c>
      <c r="AR1306" s="31">
        <f>IF(AP1306=0,0,'Дані з ДІСО'!AW1306/SUM('Дані з ДІСО'!AU1306,'Дані з ДІСО'!AW1306))</f>
        <v>0</v>
      </c>
      <c r="AS1306" s="31">
        <f>(1+0.25*AR1306)*AQ1306*Параметри!$K$48</f>
        <v>0</v>
      </c>
      <c r="AT1306">
        <f>ROUNDUP(('Дані з ДІСО'!AE1306+'Дані не з ДІСО'!E1306+'Дані не з ДІСО'!G1306)/Параметри!$K$64,0)</f>
        <v>0</v>
      </c>
      <c r="AU1306">
        <f t="shared" si="244"/>
        <v>0</v>
      </c>
      <c r="AV1306">
        <f>IF(AT1306=0,0,('Дані з ДІСО'!AH1306+'Дані не з ДІСО'!G1306)/('Дані з ДІСО'!AE1306+'Дані не з ДІСО'!E1306+'Дані не з ДІСО'!G1306))</f>
        <v>0</v>
      </c>
      <c r="AW1306" s="31">
        <f>AU1306*(1+0.25*AV1306)*Параметри!$K$48</f>
        <v>0</v>
      </c>
      <c r="AX1306">
        <f>ROUNDUP('Дані з ДІСО'!AF1306/Параметри!$K$65,0)</f>
        <v>0</v>
      </c>
      <c r="AY1306">
        <f t="shared" si="245"/>
        <v>0</v>
      </c>
      <c r="AZ1306">
        <f>IF(AX1306=0,0,'Дані з ДІСО'!AI1306/'Дані з ДІСО'!AF1306)</f>
        <v>0</v>
      </c>
      <c r="BA1306" s="31">
        <f>AY1306*(1+0.25*AZ1306)*Параметри!$K$48</f>
        <v>0</v>
      </c>
      <c r="BB1306">
        <f>ROUNDUP('Дані з ДІСО'!AR1306/Параметри!$K$29,0)</f>
        <v>0</v>
      </c>
      <c r="BC1306">
        <f>ROUNDUP('Дані з ДІСО'!AS1306/Параметри!$K$29,0)</f>
        <v>0</v>
      </c>
      <c r="BD1306">
        <f>ROUNDUP('Дані з ДІСО'!AT1306/Параметри!$K$29,0)</f>
        <v>0</v>
      </c>
      <c r="BE1306" s="54">
        <f>(BB1306*Параметри!$K$32+BC1306*Параметри!$L$32+BD1306*Параметри!$M$32)/18</f>
        <v>0</v>
      </c>
      <c r="BF1306" s="31">
        <f>(BE1306*Параметри!$K$48+SUM('Дані з ДІСО'!AR1306:AT1306)*IF(Параметри!$R$37="RNK",Параметри!$K$45,Параметри!$R$47)*Параметри!$K$20/1000)*Параметри!$K$69</f>
        <v>0</v>
      </c>
      <c r="BG1306">
        <f>ROUNDUP(('Дані не з ДІСО'!I1306+'Дані не з ДІСО'!K1306)/Параметри!$K$26,0)</f>
        <v>0</v>
      </c>
      <c r="BH1306" s="31">
        <f>BG1306*Параметри!$M$36/18</f>
        <v>0</v>
      </c>
      <c r="BI1306">
        <f>IF(BG1306=0,0,'Дані не з ДІСО'!K1306/('Дані не з ДІСО'!I1306+'Дані не з ДІСО'!K1306))</f>
        <v>0</v>
      </c>
      <c r="BJ1306" s="31">
        <f>(1+0.25*BI1306)*BH1306*Параметри!$K$48</f>
        <v>0</v>
      </c>
      <c r="BK1306">
        <f>ROUNDUP('Дані не з ДІСО'!M1306/Параметри!$K$27,0)</f>
        <v>0</v>
      </c>
      <c r="BL1306">
        <f>BK1306*Параметри!$M$37/18</f>
        <v>0</v>
      </c>
      <c r="BM1306" s="31">
        <f>BL1306*Параметри!$K$48</f>
        <v>0</v>
      </c>
      <c r="BN1306" s="31">
        <f>'Дані не з ДІСО'!N1306*(7*Параметри!$K$50+Параметри!$K$49)</f>
        <v>0</v>
      </c>
      <c r="BO1306">
        <f>ROUNDUP('Дані з ДІСО'!V1306/Параметри!$K$25,0)</f>
        <v>0</v>
      </c>
      <c r="BP1306">
        <f>ROUNDUP('Дані з ДІСО'!W1306/Параметри!$K$25,0)</f>
        <v>0</v>
      </c>
      <c r="BQ1306">
        <f>ROUNDUP('Дані з ДІСО'!X1306/Параметри!$K$25,0)</f>
        <v>0</v>
      </c>
      <c r="BR1306">
        <f>(BO1306*Параметри!$K$34+BP1306*Параметри!$L$34+BQ1306*Параметри!$M$34)/18</f>
        <v>0</v>
      </c>
      <c r="BS1306">
        <f>IF(J1306=0,0,'Дані з ДІСО'!AC1306/J1306)</f>
        <v>0</v>
      </c>
      <c r="BT1306" s="31">
        <f>(1+0.25*BS1306)*BR1306*Параметри!$K$48</f>
        <v>0</v>
      </c>
      <c r="BU1306" s="31">
        <f ca="1">BT1306*'Коефіцієнти АТО'!U1306</f>
        <v>0</v>
      </c>
      <c r="BV1306" s="31">
        <f>J1306*(1+0.25*BS1306)*Параметри!$K$61*Параметри!$K$20/1000</f>
        <v>0</v>
      </c>
      <c r="BW1306" s="31">
        <f>(1+0.25*BS1306)*J1306*'Коефіцієнти АТО'!S1306*Параметри!$K$20/1000</f>
        <v>0</v>
      </c>
      <c r="BX1306" s="31">
        <f t="shared" ca="1" si="246"/>
        <v>0</v>
      </c>
      <c r="BY1306">
        <f>ROUNDUP('Дані з ДІСО'!AG1306/Параметри!$K$66,0)</f>
        <v>0</v>
      </c>
      <c r="BZ1306">
        <f t="shared" si="247"/>
        <v>0</v>
      </c>
      <c r="CA1306">
        <f>IF('Дані з ДІСО'!AG1306=0,0,'Дані з ДІСО'!AJ1306/'Дані з ДІСО'!AG1306)</f>
        <v>0</v>
      </c>
      <c r="CB1306" s="31">
        <f>BZ1306*(1+0.25*CA1306)*Параметри!$K$48</f>
        <v>0</v>
      </c>
      <c r="CC1306" s="31">
        <f t="shared" ca="1" si="248"/>
        <v>10320.1</v>
      </c>
      <c r="CD1306" s="31">
        <f t="shared" si="249"/>
        <v>0</v>
      </c>
      <c r="CE1306" s="31">
        <f t="shared" si="250"/>
        <v>0</v>
      </c>
      <c r="CF1306" s="31">
        <f t="shared" si="251"/>
        <v>0</v>
      </c>
    </row>
    <row r="1307" spans="1:84" x14ac:dyDescent="0.25">
      <c r="A1307" s="9">
        <v>1306</v>
      </c>
      <c r="B1307" s="9" t="s">
        <v>4354</v>
      </c>
      <c r="C1307" s="9" t="s">
        <v>4354</v>
      </c>
      <c r="D1307" s="9" t="s">
        <v>3003</v>
      </c>
      <c r="E1307" s="9" t="s">
        <v>28</v>
      </c>
      <c r="F1307" s="9" t="s">
        <v>3451</v>
      </c>
      <c r="G1307" s="9" t="s">
        <v>2633</v>
      </c>
      <c r="H1307" s="31">
        <f>SUM('Дані з ДІСО'!J1307:L1307)</f>
        <v>584</v>
      </c>
      <c r="I1307" s="31">
        <f>SUM('Дані з ДІСО'!P1307:R1307)</f>
        <v>0</v>
      </c>
      <c r="J1307" s="31">
        <f>SUM('Дані з ДІСО'!V1307:X1307)</f>
        <v>0</v>
      </c>
      <c r="K1307">
        <f ca="1">ROUNDUP('Дані з ДІСО'!J1307/'Коефіцієнти АТО'!$R1307,0)</f>
        <v>19</v>
      </c>
      <c r="L1307">
        <f ca="1">ROUNDUP('Дані з ДІСО'!K1307/'Коефіцієнти АТО'!$R1307,0)</f>
        <v>23</v>
      </c>
      <c r="M1307">
        <f ca="1">ROUNDUP('Дані з ДІСО'!L1307/'Коефіцієнти АТО'!$R1307,0)</f>
        <v>6</v>
      </c>
      <c r="N1307" s="28">
        <f ca="1">(K1307*Параметри!$K$32+L1307*Параметри!$L$32+M1307*Параметри!$M$32)/18</f>
        <v>82.5</v>
      </c>
      <c r="O1307" s="41">
        <f>'Дані з ДІСО'!Y1307/H1307</f>
        <v>0</v>
      </c>
      <c r="P1307" s="31">
        <f ca="1">(1+0.25*O1307)*N1307*Параметри!$K$48</f>
        <v>16838.722736220003</v>
      </c>
      <c r="Q1307" s="31">
        <f ca="1">P1307*'Коефіцієнти АТО'!T1307</f>
        <v>286.25828651574005</v>
      </c>
      <c r="R1307" s="31">
        <f>H1307*(1+0.25*O1307)*Параметри!$K$61*Параметри!$K$20/1000</f>
        <v>0</v>
      </c>
      <c r="S1307" s="31">
        <f>H1307*(1+0.25*O1307)*'Коефіцієнти АТО'!S1307*Параметри!$K$20/1000</f>
        <v>3010.0441009955557</v>
      </c>
      <c r="T1307" s="31">
        <f t="shared" ca="1" si="241"/>
        <v>20135.025123731299</v>
      </c>
      <c r="U1307" s="31">
        <f t="shared" ca="1" si="240"/>
        <v>20135.025123731299</v>
      </c>
      <c r="V1307">
        <f>ROUNDUP('Дані з ДІСО'!P1307/Параметри!$K$24,0)</f>
        <v>0</v>
      </c>
      <c r="W1307">
        <f>ROUNDUP('Дані з ДІСО'!Q1307/Параметри!$K$24,0)</f>
        <v>0</v>
      </c>
      <c r="X1307">
        <f>ROUNDUP('Дані з ДІСО'!R1307/Параметри!$K$24,0)</f>
        <v>0</v>
      </c>
      <c r="Y1307" s="28">
        <f>(V1307*Параметри!$K$33+W1307*Параметри!$L$33+X1307*Параметри!$M$33)/18</f>
        <v>0</v>
      </c>
      <c r="Z1307" s="41">
        <f>IF(I1307=0,0,'Дані з ДІСО'!AA1307/I1307)</f>
        <v>0</v>
      </c>
      <c r="AA1307" s="31">
        <f>(1+0.25*Z1307)*Y1307*Параметри!$K$48</f>
        <v>0</v>
      </c>
      <c r="AB1307" s="31">
        <f ca="1">AA1307*'Коефіцієнти АТО'!U1307</f>
        <v>0</v>
      </c>
      <c r="AC1307" s="31">
        <f>I1307*(1+0.25*Z1307)*Параметри!$K$61*Параметри!$K$20/1000</f>
        <v>0</v>
      </c>
      <c r="AD1307" s="31">
        <f>(1+0.25*Z1307)*I1307*'Коефіцієнти АТО'!S1307*Параметри!$K$20/1000</f>
        <v>0</v>
      </c>
      <c r="AE1307" s="31">
        <f t="shared" ca="1" si="242"/>
        <v>0</v>
      </c>
      <c r="AF1307" s="45">
        <v>34.119918383299101</v>
      </c>
      <c r="AG1307" s="45">
        <f ca="1">T1307/SUM('Дані з ДІСО'!J1307:L1307)</f>
        <v>34.477782746115238</v>
      </c>
      <c r="AH1307">
        <f ca="1">'Коефіцієнти АТО'!R1307</f>
        <v>12.5</v>
      </c>
      <c r="AI1307">
        <v>11.5</v>
      </c>
      <c r="AJ1307" s="44">
        <f t="shared" ca="1" si="243"/>
        <v>1.0104884296262358</v>
      </c>
      <c r="AK1307" t="str">
        <f ca="1">IF(OR(B1307="Область",B1307="Київ"),"Ні",IF(AJ1307&gt;Параметри!$K$72,"Так, верхній",IF(AJ1307&lt;Параметри!$K$73,"Так, нижній","Ні")))</f>
        <v>Ні</v>
      </c>
      <c r="AL1307" s="45">
        <f ca="1">IF(AK1307="Ні",AG1307,IF(AK1307="Так, верхній",AF1307*Параметри!$K$72,AF1307*Параметри!$K$73))</f>
        <v>34.477782746115238</v>
      </c>
      <c r="AM1307">
        <f>'Дані з ДІСО'!AL1307+'Дані з ДІСО'!AN1307</f>
        <v>2</v>
      </c>
      <c r="AN1307">
        <f>IF(AM1307=0,0,'Дані з ДІСО'!AN1307/AM1307)</f>
        <v>0</v>
      </c>
      <c r="AO1307" s="31">
        <f>AM1307*(1+0.25*AN1307)*Параметри!$K$50</f>
        <v>382.90909703200003</v>
      </c>
      <c r="AP1307" s="31">
        <f>ROUNDUP(('Дані з ДІСО'!AU1307+'Дані з ДІСО'!AW1307)/Параметри!$K$28,0)</f>
        <v>0</v>
      </c>
      <c r="AQ1307" s="54">
        <f>AP1307*Параметри!$M$35/18</f>
        <v>0</v>
      </c>
      <c r="AR1307" s="31">
        <f>IF(AP1307=0,0,'Дані з ДІСО'!AW1307/SUM('Дані з ДІСО'!AU1307,'Дані з ДІСО'!AW1307))</f>
        <v>0</v>
      </c>
      <c r="AS1307" s="31">
        <f>(1+0.25*AR1307)*AQ1307*Параметри!$K$48</f>
        <v>0</v>
      </c>
      <c r="AT1307">
        <f>ROUNDUP(('Дані з ДІСО'!AE1307+'Дані не з ДІСО'!E1307+'Дані не з ДІСО'!G1307)/Параметри!$K$64,0)</f>
        <v>0</v>
      </c>
      <c r="AU1307">
        <f t="shared" si="244"/>
        <v>0</v>
      </c>
      <c r="AV1307">
        <f>IF(AT1307=0,0,('Дані з ДІСО'!AH1307+'Дані не з ДІСО'!G1307)/('Дані з ДІСО'!AE1307+'Дані не з ДІСО'!E1307+'Дані не з ДІСО'!G1307))</f>
        <v>0</v>
      </c>
      <c r="AW1307" s="31">
        <f>AU1307*(1+0.25*AV1307)*Параметри!$K$48</f>
        <v>0</v>
      </c>
      <c r="AX1307">
        <f>ROUNDUP('Дані з ДІСО'!AF1307/Параметри!$K$65,0)</f>
        <v>0</v>
      </c>
      <c r="AY1307">
        <f t="shared" si="245"/>
        <v>0</v>
      </c>
      <c r="AZ1307">
        <f>IF(AX1307=0,0,'Дані з ДІСО'!AI1307/'Дані з ДІСО'!AF1307)</f>
        <v>0</v>
      </c>
      <c r="BA1307" s="31">
        <f>AY1307*(1+0.25*AZ1307)*Параметри!$K$48</f>
        <v>0</v>
      </c>
      <c r="BB1307">
        <f>ROUNDUP('Дані з ДІСО'!AR1307/Параметри!$K$29,0)</f>
        <v>0</v>
      </c>
      <c r="BC1307">
        <f>ROUNDUP('Дані з ДІСО'!AS1307/Параметри!$K$29,0)</f>
        <v>0</v>
      </c>
      <c r="BD1307">
        <f>ROUNDUP('Дані з ДІСО'!AT1307/Параметри!$K$29,0)</f>
        <v>0</v>
      </c>
      <c r="BE1307" s="54">
        <f>(BB1307*Параметри!$K$32+BC1307*Параметри!$L$32+BD1307*Параметри!$M$32)/18</f>
        <v>0</v>
      </c>
      <c r="BF1307" s="31">
        <f>(BE1307*Параметри!$K$48+SUM('Дані з ДІСО'!AR1307:AT1307)*IF(Параметри!$R$37="RNK",Параметри!$K$45,Параметри!$R$47)*Параметри!$K$20/1000)*Параметри!$K$69</f>
        <v>0</v>
      </c>
      <c r="BG1307">
        <f>ROUNDUP(('Дані не з ДІСО'!I1307+'Дані не з ДІСО'!K1307)/Параметри!$K$26,0)</f>
        <v>0</v>
      </c>
      <c r="BH1307" s="31">
        <f>BG1307*Параметри!$M$36/18</f>
        <v>0</v>
      </c>
      <c r="BI1307">
        <f>IF(BG1307=0,0,'Дані не з ДІСО'!K1307/('Дані не з ДІСО'!I1307+'Дані не з ДІСО'!K1307))</f>
        <v>0</v>
      </c>
      <c r="BJ1307" s="31">
        <f>(1+0.25*BI1307)*BH1307*Параметри!$K$48</f>
        <v>0</v>
      </c>
      <c r="BK1307">
        <f>ROUNDUP('Дані не з ДІСО'!M1307/Параметри!$K$27,0)</f>
        <v>0</v>
      </c>
      <c r="BL1307">
        <f>BK1307*Параметри!$M$37/18</f>
        <v>0</v>
      </c>
      <c r="BM1307" s="31">
        <f>BL1307*Параметри!$K$48</f>
        <v>0</v>
      </c>
      <c r="BN1307" s="31">
        <f>'Дані не з ДІСО'!N1307*(7*Параметри!$K$50+Параметри!$K$49)</f>
        <v>0</v>
      </c>
      <c r="BO1307">
        <f>ROUNDUP('Дані з ДІСО'!V1307/Параметри!$K$25,0)</f>
        <v>0</v>
      </c>
      <c r="BP1307">
        <f>ROUNDUP('Дані з ДІСО'!W1307/Параметри!$K$25,0)</f>
        <v>0</v>
      </c>
      <c r="BQ1307">
        <f>ROUNDUP('Дані з ДІСО'!X1307/Параметри!$K$25,0)</f>
        <v>0</v>
      </c>
      <c r="BR1307">
        <f>(BO1307*Параметри!$K$34+BP1307*Параметри!$L$34+BQ1307*Параметри!$M$34)/18</f>
        <v>0</v>
      </c>
      <c r="BS1307">
        <f>IF(J1307=0,0,'Дані з ДІСО'!AC1307/J1307)</f>
        <v>0</v>
      </c>
      <c r="BT1307" s="31">
        <f>(1+0.25*BS1307)*BR1307*Параметри!$K$48</f>
        <v>0</v>
      </c>
      <c r="BU1307" s="31">
        <f ca="1">BT1307*'Коефіцієнти АТО'!U1307</f>
        <v>0</v>
      </c>
      <c r="BV1307" s="31">
        <f>J1307*(1+0.25*BS1307)*Параметри!$K$61*Параметри!$K$20/1000</f>
        <v>0</v>
      </c>
      <c r="BW1307" s="31">
        <f>(1+0.25*BS1307)*J1307*'Коефіцієнти АТО'!S1307*Параметри!$K$20/1000</f>
        <v>0</v>
      </c>
      <c r="BX1307" s="31">
        <f t="shared" ca="1" si="246"/>
        <v>0</v>
      </c>
      <c r="BY1307">
        <f>ROUNDUP('Дані з ДІСО'!AG1307/Параметри!$K$66,0)</f>
        <v>0</v>
      </c>
      <c r="BZ1307">
        <f t="shared" si="247"/>
        <v>0</v>
      </c>
      <c r="CA1307">
        <f>IF('Дані з ДІСО'!AG1307=0,0,'Дані з ДІСО'!AJ1307/'Дані з ДІСО'!AG1307)</f>
        <v>0</v>
      </c>
      <c r="CB1307" s="31">
        <f>BZ1307*(1+0.25*CA1307)*Параметри!$K$48</f>
        <v>0</v>
      </c>
      <c r="CC1307" s="31">
        <f t="shared" ca="1" si="248"/>
        <v>20517.900000000001</v>
      </c>
      <c r="CD1307" s="31">
        <f t="shared" si="249"/>
        <v>0</v>
      </c>
      <c r="CE1307" s="31">
        <f t="shared" si="250"/>
        <v>0</v>
      </c>
      <c r="CF1307" s="31">
        <f t="shared" si="251"/>
        <v>0</v>
      </c>
    </row>
    <row r="1308" spans="1:84" x14ac:dyDescent="0.25">
      <c r="A1308" s="9">
        <v>1307</v>
      </c>
      <c r="B1308" s="9" t="s">
        <v>4355</v>
      </c>
      <c r="C1308" s="9" t="s">
        <v>4355</v>
      </c>
      <c r="D1308" s="9" t="s">
        <v>3003</v>
      </c>
      <c r="E1308" s="9" t="s">
        <v>33</v>
      </c>
      <c r="F1308" s="9" t="s">
        <v>4218</v>
      </c>
      <c r="G1308" s="9" t="s">
        <v>2635</v>
      </c>
      <c r="H1308" s="31">
        <f>SUM('Дані з ДІСО'!J1308:L1308)</f>
        <v>422</v>
      </c>
      <c r="I1308" s="31">
        <f>SUM('Дані з ДІСО'!P1308:R1308)</f>
        <v>0</v>
      </c>
      <c r="J1308" s="31">
        <f>SUM('Дані з ДІСО'!V1308:X1308)</f>
        <v>0</v>
      </c>
      <c r="K1308">
        <f ca="1">ROUNDUP('Дані з ДІСО'!J1308/'Коефіцієнти АТО'!$R1308,0)</f>
        <v>13</v>
      </c>
      <c r="L1308">
        <f ca="1">ROUNDUP('Дані з ДІСО'!K1308/'Коефіцієнти АТО'!$R1308,0)</f>
        <v>17</v>
      </c>
      <c r="M1308">
        <f ca="1">ROUNDUP('Дані з ДІСО'!L1308/'Коефіцієнти АТО'!$R1308,0)</f>
        <v>3</v>
      </c>
      <c r="N1308" s="28">
        <f ca="1">(K1308*Параметри!$K$32+L1308*Параметри!$L$32+M1308*Параметри!$M$32)/18</f>
        <v>56.5</v>
      </c>
      <c r="O1308" s="41">
        <f>'Дані з ДІСО'!Y1308/H1308</f>
        <v>0</v>
      </c>
      <c r="P1308" s="31">
        <f ca="1">(1+0.25*O1308)*N1308*Параметри!$K$48</f>
        <v>11531.973752684002</v>
      </c>
      <c r="Q1308" s="31">
        <f ca="1">P1308*'Коефіцієнти АТО'!T1308</f>
        <v>196.04355379562804</v>
      </c>
      <c r="R1308" s="31">
        <f>H1308*(1+0.25*O1308)*Параметри!$K$61*Параметри!$K$20/1000</f>
        <v>0</v>
      </c>
      <c r="S1308" s="31">
        <f>H1308*(1+0.25*O1308)*'Коефіцієнти АТО'!S1308*Параметри!$K$20/1000</f>
        <v>1957.5595026680001</v>
      </c>
      <c r="T1308" s="31">
        <f t="shared" ca="1" si="241"/>
        <v>13685.576809147629</v>
      </c>
      <c r="U1308" s="31">
        <f t="shared" ca="1" si="240"/>
        <v>14480.624449101777</v>
      </c>
      <c r="V1308">
        <f>ROUNDUP('Дані з ДІСО'!P1308/Параметри!$K$24,0)</f>
        <v>0</v>
      </c>
      <c r="W1308">
        <f>ROUNDUP('Дані з ДІСО'!Q1308/Параметри!$K$24,0)</f>
        <v>0</v>
      </c>
      <c r="X1308">
        <f>ROUNDUP('Дані з ДІСО'!R1308/Параметри!$K$24,0)</f>
        <v>0</v>
      </c>
      <c r="Y1308" s="28">
        <f>(V1308*Параметри!$K$33+W1308*Параметри!$L$33+X1308*Параметри!$M$33)/18</f>
        <v>0</v>
      </c>
      <c r="Z1308" s="41">
        <f>IF(I1308=0,0,'Дані з ДІСО'!AA1308/I1308)</f>
        <v>0</v>
      </c>
      <c r="AA1308" s="31">
        <f>(1+0.25*Z1308)*Y1308*Параметри!$K$48</f>
        <v>0</v>
      </c>
      <c r="AB1308" s="31">
        <f ca="1">AA1308*'Коефіцієнти АТО'!U1308</f>
        <v>0</v>
      </c>
      <c r="AC1308" s="31">
        <f>I1308*(1+0.25*Z1308)*Параметри!$K$61*Параметри!$K$20/1000</f>
        <v>0</v>
      </c>
      <c r="AD1308" s="31">
        <f>(1+0.25*Z1308)*I1308*'Коефіцієнти АТО'!S1308*Параметри!$K$20/1000</f>
        <v>0</v>
      </c>
      <c r="AE1308" s="31">
        <f t="shared" ca="1" si="242"/>
        <v>0</v>
      </c>
      <c r="AF1308" s="45">
        <v>34.314275945738807</v>
      </c>
      <c r="AG1308" s="45">
        <f ca="1">T1308/SUM('Дані з ДІСО'!J1308:L1308)</f>
        <v>32.430276798928034</v>
      </c>
      <c r="AH1308">
        <f ca="1">'Коефіцієнти АТО'!R1308</f>
        <v>13.5</v>
      </c>
      <c r="AI1308">
        <v>11.5</v>
      </c>
      <c r="AJ1308" s="44">
        <f t="shared" ca="1" si="243"/>
        <v>0.94509576277261564</v>
      </c>
      <c r="AK1308" t="str">
        <f ca="1">IF(OR(B1308="Область",B1308="Київ"),"Ні",IF(AJ1308&gt;Параметри!$K$72,"Так, верхній",IF(AJ1308&lt;Параметри!$K$73,"Так, нижній","Ні")))</f>
        <v>Так, нижній</v>
      </c>
      <c r="AL1308" s="45">
        <f ca="1">IF(AK1308="Ні",AG1308,IF(AK1308="Так, верхній",AF1308*Параметри!$K$72,AF1308*Параметри!$K$73))</f>
        <v>34.314275945738807</v>
      </c>
      <c r="AM1308">
        <f>'Дані з ДІСО'!AL1308+'Дані з ДІСО'!AN1308</f>
        <v>0</v>
      </c>
      <c r="AN1308">
        <f>IF(AM1308=0,0,'Дані з ДІСО'!AN1308/AM1308)</f>
        <v>0</v>
      </c>
      <c r="AO1308" s="31">
        <f>AM1308*(1+0.25*AN1308)*Параметри!$K$50</f>
        <v>0</v>
      </c>
      <c r="AP1308" s="31">
        <f>ROUNDUP(('Дані з ДІСО'!AU1308+'Дані з ДІСО'!AW1308)/Параметри!$K$28,0)</f>
        <v>0</v>
      </c>
      <c r="AQ1308" s="54">
        <f>AP1308*Параметри!$M$35/18</f>
        <v>0</v>
      </c>
      <c r="AR1308" s="31">
        <f>IF(AP1308=0,0,'Дані з ДІСО'!AW1308/SUM('Дані з ДІСО'!AU1308,'Дані з ДІСО'!AW1308))</f>
        <v>0</v>
      </c>
      <c r="AS1308" s="31">
        <f>(1+0.25*AR1308)*AQ1308*Параметри!$K$48</f>
        <v>0</v>
      </c>
      <c r="AT1308">
        <f>ROUNDUP(('Дані з ДІСО'!AE1308+'Дані не з ДІСО'!E1308+'Дані не з ДІСО'!G1308)/Параметри!$K$64,0)</f>
        <v>0</v>
      </c>
      <c r="AU1308">
        <f t="shared" si="244"/>
        <v>0</v>
      </c>
      <c r="AV1308">
        <f>IF(AT1308=0,0,('Дані з ДІСО'!AH1308+'Дані не з ДІСО'!G1308)/('Дані з ДІСО'!AE1308+'Дані не з ДІСО'!E1308+'Дані не з ДІСО'!G1308))</f>
        <v>0</v>
      </c>
      <c r="AW1308" s="31">
        <f>AU1308*(1+0.25*AV1308)*Параметри!$K$48</f>
        <v>0</v>
      </c>
      <c r="AX1308">
        <f>ROUNDUP('Дані з ДІСО'!AF1308/Параметри!$K$65,0)</f>
        <v>0</v>
      </c>
      <c r="AY1308">
        <f t="shared" si="245"/>
        <v>0</v>
      </c>
      <c r="AZ1308">
        <f>IF(AX1308=0,0,'Дані з ДІСО'!AI1308/'Дані з ДІСО'!AF1308)</f>
        <v>0</v>
      </c>
      <c r="BA1308" s="31">
        <f>AY1308*(1+0.25*AZ1308)*Параметри!$K$48</f>
        <v>0</v>
      </c>
      <c r="BB1308">
        <f>ROUNDUP('Дані з ДІСО'!AR1308/Параметри!$K$29,0)</f>
        <v>0</v>
      </c>
      <c r="BC1308">
        <f>ROUNDUP('Дані з ДІСО'!AS1308/Параметри!$K$29,0)</f>
        <v>0</v>
      </c>
      <c r="BD1308">
        <f>ROUNDUP('Дані з ДІСО'!AT1308/Параметри!$K$29,0)</f>
        <v>0</v>
      </c>
      <c r="BE1308" s="54">
        <f>(BB1308*Параметри!$K$32+BC1308*Параметри!$L$32+BD1308*Параметри!$M$32)/18</f>
        <v>0</v>
      </c>
      <c r="BF1308" s="31">
        <f>(BE1308*Параметри!$K$48+SUM('Дані з ДІСО'!AR1308:AT1308)*IF(Параметри!$R$37="RNK",Параметри!$K$45,Параметри!$R$47)*Параметри!$K$20/1000)*Параметри!$K$69</f>
        <v>0</v>
      </c>
      <c r="BG1308">
        <f>ROUNDUP(('Дані не з ДІСО'!I1308+'Дані не з ДІСО'!K1308)/Параметри!$K$26,0)</f>
        <v>0</v>
      </c>
      <c r="BH1308" s="31">
        <f>BG1308*Параметри!$M$36/18</f>
        <v>0</v>
      </c>
      <c r="BI1308">
        <f>IF(BG1308=0,0,'Дані не з ДІСО'!K1308/('Дані не з ДІСО'!I1308+'Дані не з ДІСО'!K1308))</f>
        <v>0</v>
      </c>
      <c r="BJ1308" s="31">
        <f>(1+0.25*BI1308)*BH1308*Параметри!$K$48</f>
        <v>0</v>
      </c>
      <c r="BK1308">
        <f>ROUNDUP('Дані не з ДІСО'!M1308/Параметри!$K$27,0)</f>
        <v>0</v>
      </c>
      <c r="BL1308">
        <f>BK1308*Параметри!$M$37/18</f>
        <v>0</v>
      </c>
      <c r="BM1308" s="31">
        <f>BL1308*Параметри!$K$48</f>
        <v>0</v>
      </c>
      <c r="BN1308" s="31">
        <f>'Дані не з ДІСО'!N1308*(7*Параметри!$K$50+Параметри!$K$49)</f>
        <v>0</v>
      </c>
      <c r="BO1308">
        <f>ROUNDUP('Дані з ДІСО'!V1308/Параметри!$K$25,0)</f>
        <v>0</v>
      </c>
      <c r="BP1308">
        <f>ROUNDUP('Дані з ДІСО'!W1308/Параметри!$K$25,0)</f>
        <v>0</v>
      </c>
      <c r="BQ1308">
        <f>ROUNDUP('Дані з ДІСО'!X1308/Параметри!$K$25,0)</f>
        <v>0</v>
      </c>
      <c r="BR1308">
        <f>(BO1308*Параметри!$K$34+BP1308*Параметри!$L$34+BQ1308*Параметри!$M$34)/18</f>
        <v>0</v>
      </c>
      <c r="BS1308">
        <f>IF(J1308=0,0,'Дані з ДІСО'!AC1308/J1308)</f>
        <v>0</v>
      </c>
      <c r="BT1308" s="31">
        <f>(1+0.25*BS1308)*BR1308*Параметри!$K$48</f>
        <v>0</v>
      </c>
      <c r="BU1308" s="31">
        <f ca="1">BT1308*'Коефіцієнти АТО'!U1308</f>
        <v>0</v>
      </c>
      <c r="BV1308" s="31">
        <f>J1308*(1+0.25*BS1308)*Параметри!$K$61*Параметри!$K$20/1000</f>
        <v>0</v>
      </c>
      <c r="BW1308" s="31">
        <f>(1+0.25*BS1308)*J1308*'Коефіцієнти АТО'!S1308*Параметри!$K$20/1000</f>
        <v>0</v>
      </c>
      <c r="BX1308" s="31">
        <f t="shared" ca="1" si="246"/>
        <v>0</v>
      </c>
      <c r="BY1308">
        <f>ROUNDUP('Дані з ДІСО'!AG1308/Параметри!$K$66,0)</f>
        <v>0</v>
      </c>
      <c r="BZ1308">
        <f t="shared" si="247"/>
        <v>0</v>
      </c>
      <c r="CA1308">
        <f>IF('Дані з ДІСО'!AG1308=0,0,'Дані з ДІСО'!AJ1308/'Дані з ДІСО'!AG1308)</f>
        <v>0</v>
      </c>
      <c r="CB1308" s="31">
        <f>BZ1308*(1+0.25*CA1308)*Параметри!$K$48</f>
        <v>0</v>
      </c>
      <c r="CC1308" s="31">
        <f t="shared" ca="1" si="248"/>
        <v>14480.6</v>
      </c>
      <c r="CD1308" s="31">
        <f t="shared" si="249"/>
        <v>0</v>
      </c>
      <c r="CE1308" s="31">
        <f t="shared" si="250"/>
        <v>0</v>
      </c>
      <c r="CF1308" s="31">
        <f t="shared" si="251"/>
        <v>0</v>
      </c>
    </row>
    <row r="1309" spans="1:84" x14ac:dyDescent="0.25">
      <c r="A1309" s="9">
        <v>1308</v>
      </c>
      <c r="B1309" s="9" t="s">
        <v>4354</v>
      </c>
      <c r="C1309" s="9" t="s">
        <v>4354</v>
      </c>
      <c r="D1309" s="9" t="s">
        <v>3003</v>
      </c>
      <c r="E1309" s="9" t="s">
        <v>28</v>
      </c>
      <c r="F1309" s="9" t="s">
        <v>4219</v>
      </c>
      <c r="G1309" s="9" t="s">
        <v>2637</v>
      </c>
      <c r="H1309" s="31">
        <f>SUM('Дані з ДІСО'!J1309:L1309)</f>
        <v>783</v>
      </c>
      <c r="I1309" s="31">
        <f>SUM('Дані з ДІСО'!P1309:R1309)</f>
        <v>0</v>
      </c>
      <c r="J1309" s="31">
        <f>SUM('Дані з ДІСО'!V1309:X1309)</f>
        <v>0</v>
      </c>
      <c r="K1309">
        <f ca="1">ROUNDUP('Дані з ДІСО'!J1309/'Коефіцієнти АТО'!$R1309,0)</f>
        <v>23</v>
      </c>
      <c r="L1309">
        <f ca="1">ROUNDUP('Дані з ДІСО'!K1309/'Коефіцієнти АТО'!$R1309,0)</f>
        <v>29</v>
      </c>
      <c r="M1309">
        <f ca="1">ROUNDUP('Дані з ДІСО'!L1309/'Коефіцієнти АТО'!$R1309,0)</f>
        <v>5</v>
      </c>
      <c r="N1309" s="28">
        <f ca="1">(K1309*Параметри!$K$32+L1309*Параметри!$L$32+M1309*Параметри!$M$32)/18</f>
        <v>97.277777777777771</v>
      </c>
      <c r="O1309" s="41">
        <f>'Дані з ДІСО'!Y1309/H1309</f>
        <v>0</v>
      </c>
      <c r="P1309" s="31">
        <f ca="1">(1+0.25*O1309)*N1309*Параметри!$K$48</f>
        <v>19854.95185934089</v>
      </c>
      <c r="Q1309" s="31">
        <f ca="1">P1309*'Коефіцієнти АТО'!T1309</f>
        <v>337.53418160879517</v>
      </c>
      <c r="R1309" s="31">
        <f>H1309*(1+0.25*O1309)*Параметри!$K$61*Параметри!$K$20/1000</f>
        <v>0</v>
      </c>
      <c r="S1309" s="31">
        <f>H1309*(1+0.25*O1309)*'Коефіцієнти АТО'!S1309*Параметри!$K$20/1000</f>
        <v>4035.72693678</v>
      </c>
      <c r="T1309" s="31">
        <f t="shared" ca="1" si="241"/>
        <v>24228.212977729687</v>
      </c>
      <c r="U1309" s="31">
        <f t="shared" ca="1" si="240"/>
        <v>24228.212977729687</v>
      </c>
      <c r="V1309">
        <f>ROUNDUP('Дані з ДІСО'!P1309/Параметри!$K$24,0)</f>
        <v>0</v>
      </c>
      <c r="W1309">
        <f>ROUNDUP('Дані з ДІСО'!Q1309/Параметри!$K$24,0)</f>
        <v>0</v>
      </c>
      <c r="X1309">
        <f>ROUNDUP('Дані з ДІСО'!R1309/Параметри!$K$24,0)</f>
        <v>0</v>
      </c>
      <c r="Y1309" s="28">
        <f>(V1309*Параметри!$K$33+W1309*Параметри!$L$33+X1309*Параметри!$M$33)/18</f>
        <v>0</v>
      </c>
      <c r="Z1309" s="41">
        <f>IF(I1309=0,0,'Дані з ДІСО'!AA1309/I1309)</f>
        <v>0</v>
      </c>
      <c r="AA1309" s="31">
        <f>(1+0.25*Z1309)*Y1309*Параметри!$K$48</f>
        <v>0</v>
      </c>
      <c r="AB1309" s="31">
        <f ca="1">AA1309*'Коефіцієнти АТО'!U1309</f>
        <v>0</v>
      </c>
      <c r="AC1309" s="31">
        <f>I1309*(1+0.25*Z1309)*Параметри!$K$61*Параметри!$K$20/1000</f>
        <v>0</v>
      </c>
      <c r="AD1309" s="31">
        <f>(1+0.25*Z1309)*I1309*'Коефіцієнти АТО'!S1309*Параметри!$K$20/1000</f>
        <v>0</v>
      </c>
      <c r="AE1309" s="31">
        <f t="shared" ca="1" si="242"/>
        <v>0</v>
      </c>
      <c r="AF1309" s="45">
        <v>30.695999279027188</v>
      </c>
      <c r="AG1309" s="45">
        <f ca="1">T1309/SUM('Дані з ДІСО'!J1309:L1309)</f>
        <v>30.942800737841235</v>
      </c>
      <c r="AH1309">
        <f ca="1">'Коефіцієнти АТО'!R1309</f>
        <v>14</v>
      </c>
      <c r="AI1309">
        <v>13</v>
      </c>
      <c r="AJ1309" s="44">
        <f t="shared" ca="1" si="243"/>
        <v>1.0080401832359527</v>
      </c>
      <c r="AK1309" t="str">
        <f ca="1">IF(OR(B1309="Область",B1309="Київ"),"Ні",IF(AJ1309&gt;Параметри!$K$72,"Так, верхній",IF(AJ1309&lt;Параметри!$K$73,"Так, нижній","Ні")))</f>
        <v>Ні</v>
      </c>
      <c r="AL1309" s="45">
        <f ca="1">IF(AK1309="Ні",AG1309,IF(AK1309="Так, верхній",AF1309*Параметри!$K$72,AF1309*Параметри!$K$73))</f>
        <v>30.942800737841235</v>
      </c>
      <c r="AM1309">
        <f>'Дані з ДІСО'!AL1309+'Дані з ДІСО'!AN1309</f>
        <v>0</v>
      </c>
      <c r="AN1309">
        <f>IF(AM1309=0,0,'Дані з ДІСО'!AN1309/AM1309)</f>
        <v>0</v>
      </c>
      <c r="AO1309" s="31">
        <f>AM1309*(1+0.25*AN1309)*Параметри!$K$50</f>
        <v>0</v>
      </c>
      <c r="AP1309" s="31">
        <f>ROUNDUP(('Дані з ДІСО'!AU1309+'Дані з ДІСО'!AW1309)/Параметри!$K$28,0)</f>
        <v>0</v>
      </c>
      <c r="AQ1309" s="54">
        <f>AP1309*Параметри!$M$35/18</f>
        <v>0</v>
      </c>
      <c r="AR1309" s="31">
        <f>IF(AP1309=0,0,'Дані з ДІСО'!AW1309/SUM('Дані з ДІСО'!AU1309,'Дані з ДІСО'!AW1309))</f>
        <v>0</v>
      </c>
      <c r="AS1309" s="31">
        <f>(1+0.25*AR1309)*AQ1309*Параметри!$K$48</f>
        <v>0</v>
      </c>
      <c r="AT1309">
        <f>ROUNDUP(('Дані з ДІСО'!AE1309+'Дані не з ДІСО'!E1309+'Дані не з ДІСО'!G1309)/Параметри!$K$64,0)</f>
        <v>0</v>
      </c>
      <c r="AU1309">
        <f t="shared" si="244"/>
        <v>0</v>
      </c>
      <c r="AV1309">
        <f>IF(AT1309=0,0,('Дані з ДІСО'!AH1309+'Дані не з ДІСО'!G1309)/('Дані з ДІСО'!AE1309+'Дані не з ДІСО'!E1309+'Дані не з ДІСО'!G1309))</f>
        <v>0</v>
      </c>
      <c r="AW1309" s="31">
        <f>AU1309*(1+0.25*AV1309)*Параметри!$K$48</f>
        <v>0</v>
      </c>
      <c r="AX1309">
        <f>ROUNDUP('Дані з ДІСО'!AF1309/Параметри!$K$65,0)</f>
        <v>0</v>
      </c>
      <c r="AY1309">
        <f t="shared" si="245"/>
        <v>0</v>
      </c>
      <c r="AZ1309">
        <f>IF(AX1309=0,0,'Дані з ДІСО'!AI1309/'Дані з ДІСО'!AF1309)</f>
        <v>0</v>
      </c>
      <c r="BA1309" s="31">
        <f>AY1309*(1+0.25*AZ1309)*Параметри!$K$48</f>
        <v>0</v>
      </c>
      <c r="BB1309">
        <f>ROUNDUP('Дані з ДІСО'!AR1309/Параметри!$K$29,0)</f>
        <v>0</v>
      </c>
      <c r="BC1309">
        <f>ROUNDUP('Дані з ДІСО'!AS1309/Параметри!$K$29,0)</f>
        <v>0</v>
      </c>
      <c r="BD1309">
        <f>ROUNDUP('Дані з ДІСО'!AT1309/Параметри!$K$29,0)</f>
        <v>0</v>
      </c>
      <c r="BE1309" s="54">
        <f>(BB1309*Параметри!$K$32+BC1309*Параметри!$L$32+BD1309*Параметри!$M$32)/18</f>
        <v>0</v>
      </c>
      <c r="BF1309" s="31">
        <f>(BE1309*Параметри!$K$48+SUM('Дані з ДІСО'!AR1309:AT1309)*IF(Параметри!$R$37="RNK",Параметри!$K$45,Параметри!$R$47)*Параметри!$K$20/1000)*Параметри!$K$69</f>
        <v>0</v>
      </c>
      <c r="BG1309">
        <f>ROUNDUP(('Дані не з ДІСО'!I1309+'Дані не з ДІСО'!K1309)/Параметри!$K$26,0)</f>
        <v>0</v>
      </c>
      <c r="BH1309" s="31">
        <f>BG1309*Параметри!$M$36/18</f>
        <v>0</v>
      </c>
      <c r="BI1309">
        <f>IF(BG1309=0,0,'Дані не з ДІСО'!K1309/('Дані не з ДІСО'!I1309+'Дані не з ДІСО'!K1309))</f>
        <v>0</v>
      </c>
      <c r="BJ1309" s="31">
        <f>(1+0.25*BI1309)*BH1309*Параметри!$K$48</f>
        <v>0</v>
      </c>
      <c r="BK1309">
        <f>ROUNDUP('Дані не з ДІСО'!M1309/Параметри!$K$27,0)</f>
        <v>0</v>
      </c>
      <c r="BL1309">
        <f>BK1309*Параметри!$M$37/18</f>
        <v>0</v>
      </c>
      <c r="BM1309" s="31">
        <f>BL1309*Параметри!$K$48</f>
        <v>0</v>
      </c>
      <c r="BN1309" s="31">
        <f>'Дані не з ДІСО'!N1309*(7*Параметри!$K$50+Параметри!$K$49)</f>
        <v>0</v>
      </c>
      <c r="BO1309">
        <f>ROUNDUP('Дані з ДІСО'!V1309/Параметри!$K$25,0)</f>
        <v>0</v>
      </c>
      <c r="BP1309">
        <f>ROUNDUP('Дані з ДІСО'!W1309/Параметри!$K$25,0)</f>
        <v>0</v>
      </c>
      <c r="BQ1309">
        <f>ROUNDUP('Дані з ДІСО'!X1309/Параметри!$K$25,0)</f>
        <v>0</v>
      </c>
      <c r="BR1309">
        <f>(BO1309*Параметри!$K$34+BP1309*Параметри!$L$34+BQ1309*Параметри!$M$34)/18</f>
        <v>0</v>
      </c>
      <c r="BS1309">
        <f>IF(J1309=0,0,'Дані з ДІСО'!AC1309/J1309)</f>
        <v>0</v>
      </c>
      <c r="BT1309" s="31">
        <f>(1+0.25*BS1309)*BR1309*Параметри!$K$48</f>
        <v>0</v>
      </c>
      <c r="BU1309" s="31">
        <f ca="1">BT1309*'Коефіцієнти АТО'!U1309</f>
        <v>0</v>
      </c>
      <c r="BV1309" s="31">
        <f>J1309*(1+0.25*BS1309)*Параметри!$K$61*Параметри!$K$20/1000</f>
        <v>0</v>
      </c>
      <c r="BW1309" s="31">
        <f>(1+0.25*BS1309)*J1309*'Коефіцієнти АТО'!S1309*Параметри!$K$20/1000</f>
        <v>0</v>
      </c>
      <c r="BX1309" s="31">
        <f t="shared" ca="1" si="246"/>
        <v>0</v>
      </c>
      <c r="BY1309">
        <f>ROUNDUP('Дані з ДІСО'!AG1309/Параметри!$K$66,0)</f>
        <v>0</v>
      </c>
      <c r="BZ1309">
        <f t="shared" si="247"/>
        <v>0</v>
      </c>
      <c r="CA1309">
        <f>IF('Дані з ДІСО'!AG1309=0,0,'Дані з ДІСО'!AJ1309/'Дані з ДІСО'!AG1309)</f>
        <v>0</v>
      </c>
      <c r="CB1309" s="31">
        <f>BZ1309*(1+0.25*CA1309)*Параметри!$K$48</f>
        <v>0</v>
      </c>
      <c r="CC1309" s="31">
        <f t="shared" ca="1" si="248"/>
        <v>24228.2</v>
      </c>
      <c r="CD1309" s="31">
        <f t="shared" si="249"/>
        <v>0</v>
      </c>
      <c r="CE1309" s="31">
        <f t="shared" si="250"/>
        <v>0</v>
      </c>
      <c r="CF1309" s="31">
        <f t="shared" si="251"/>
        <v>0</v>
      </c>
    </row>
    <row r="1310" spans="1:84" x14ac:dyDescent="0.25">
      <c r="A1310" s="9">
        <v>1309</v>
      </c>
      <c r="B1310" s="9" t="s">
        <v>4354</v>
      </c>
      <c r="C1310" s="9" t="s">
        <v>4354</v>
      </c>
      <c r="D1310" s="9" t="s">
        <v>3003</v>
      </c>
      <c r="E1310" s="9" t="s">
        <v>28</v>
      </c>
      <c r="F1310" s="9" t="s">
        <v>4220</v>
      </c>
      <c r="G1310" s="9" t="s">
        <v>2639</v>
      </c>
      <c r="H1310" s="31">
        <f>SUM('Дані з ДІСО'!J1310:L1310)</f>
        <v>454</v>
      </c>
      <c r="I1310" s="31">
        <f>SUM('Дані з ДІСО'!P1310:R1310)</f>
        <v>0</v>
      </c>
      <c r="J1310" s="31">
        <f>SUM('Дані з ДІСО'!V1310:X1310)</f>
        <v>0</v>
      </c>
      <c r="K1310">
        <f ca="1">ROUNDUP('Дані з ДІСО'!J1310/'Коефіцієнти АТО'!$R1310,0)</f>
        <v>15</v>
      </c>
      <c r="L1310">
        <f ca="1">ROUNDUP('Дані з ДІСО'!K1310/'Коефіцієнти АТО'!$R1310,0)</f>
        <v>19</v>
      </c>
      <c r="M1310">
        <f ca="1">ROUNDUP('Дані з ДІСО'!L1310/'Коефіцієнти АТО'!$R1310,0)</f>
        <v>6</v>
      </c>
      <c r="N1310" s="28">
        <f ca="1">(K1310*Параметри!$K$32+L1310*Параметри!$L$32+M1310*Параметри!$M$32)/18</f>
        <v>69.388888888888886</v>
      </c>
      <c r="O1310" s="41">
        <f>'Дані з ДІСО'!Y1310/H1310</f>
        <v>0</v>
      </c>
      <c r="P1310" s="31">
        <f ca="1">(1+0.25*O1310)*N1310*Параметри!$K$48</f>
        <v>14162.669829992446</v>
      </c>
      <c r="Q1310" s="31">
        <f ca="1">P1310*'Коефіцієнти АТО'!T1310</f>
        <v>240.7653871098716</v>
      </c>
      <c r="R1310" s="31">
        <f>H1310*(1+0.25*O1310)*Параметри!$K$61*Параметри!$K$20/1000</f>
        <v>0</v>
      </c>
      <c r="S1310" s="31">
        <f>H1310*(1+0.25*O1310)*'Коефіцієнти АТО'!S1310*Параметри!$K$20/1000</f>
        <v>2340.000037417778</v>
      </c>
      <c r="T1310" s="31">
        <f t="shared" ca="1" si="241"/>
        <v>16743.435254520096</v>
      </c>
      <c r="U1310" s="31">
        <f t="shared" ca="1" si="240"/>
        <v>16743.435254520096</v>
      </c>
      <c r="V1310">
        <f>ROUNDUP('Дані з ДІСО'!P1310/Параметри!$K$24,0)</f>
        <v>0</v>
      </c>
      <c r="W1310">
        <f>ROUNDUP('Дані з ДІСО'!Q1310/Параметри!$K$24,0)</f>
        <v>0</v>
      </c>
      <c r="X1310">
        <f>ROUNDUP('Дані з ДІСО'!R1310/Параметри!$K$24,0)</f>
        <v>0</v>
      </c>
      <c r="Y1310" s="28">
        <f>(V1310*Параметри!$K$33+W1310*Параметри!$L$33+X1310*Параметри!$M$33)/18</f>
        <v>0</v>
      </c>
      <c r="Z1310" s="41">
        <f>IF(I1310=0,0,'Дані з ДІСО'!AA1310/I1310)</f>
        <v>0</v>
      </c>
      <c r="AA1310" s="31">
        <f>(1+0.25*Z1310)*Y1310*Параметри!$K$48</f>
        <v>0</v>
      </c>
      <c r="AB1310" s="31">
        <f ca="1">AA1310*'Коефіцієнти АТО'!U1310</f>
        <v>0</v>
      </c>
      <c r="AC1310" s="31">
        <f>I1310*(1+0.25*Z1310)*Параметри!$K$61*Параметри!$K$20/1000</f>
        <v>0</v>
      </c>
      <c r="AD1310" s="31">
        <f>(1+0.25*Z1310)*I1310*'Коефіцієнти АТО'!S1310*Параметри!$K$20/1000</f>
        <v>0</v>
      </c>
      <c r="AE1310" s="31">
        <f t="shared" ca="1" si="242"/>
        <v>0</v>
      </c>
      <c r="AF1310" s="45">
        <v>36.089557572445017</v>
      </c>
      <c r="AG1310" s="45">
        <f ca="1">T1310/SUM('Дані з ДІСО'!J1310:L1310)</f>
        <v>36.879813335947347</v>
      </c>
      <c r="AH1310">
        <f ca="1">'Коефіцієнти АТО'!R1310</f>
        <v>12</v>
      </c>
      <c r="AI1310">
        <v>11</v>
      </c>
      <c r="AJ1310" s="44">
        <f t="shared" ca="1" si="243"/>
        <v>1.02189707540515</v>
      </c>
      <c r="AK1310" t="str">
        <f ca="1">IF(OR(B1310="Область",B1310="Київ"),"Ні",IF(AJ1310&gt;Параметри!$K$72,"Так, верхній",IF(AJ1310&lt;Параметри!$K$73,"Так, нижній","Ні")))</f>
        <v>Ні</v>
      </c>
      <c r="AL1310" s="45">
        <f ca="1">IF(AK1310="Ні",AG1310,IF(AK1310="Так, верхній",AF1310*Параметри!$K$72,AF1310*Параметри!$K$73))</f>
        <v>36.879813335947347</v>
      </c>
      <c r="AM1310">
        <f>'Дані з ДІСО'!AL1310+'Дані з ДІСО'!AN1310</f>
        <v>2</v>
      </c>
      <c r="AN1310">
        <f>IF(AM1310=0,0,'Дані з ДІСО'!AN1310/AM1310)</f>
        <v>0</v>
      </c>
      <c r="AO1310" s="31">
        <f>AM1310*(1+0.25*AN1310)*Параметри!$K$50</f>
        <v>382.90909703200003</v>
      </c>
      <c r="AP1310" s="31">
        <f>ROUNDUP(('Дані з ДІСО'!AU1310+'Дані з ДІСО'!AW1310)/Параметри!$K$28,0)</f>
        <v>0</v>
      </c>
      <c r="AQ1310" s="54">
        <f>AP1310*Параметри!$M$35/18</f>
        <v>0</v>
      </c>
      <c r="AR1310" s="31">
        <f>IF(AP1310=0,0,'Дані з ДІСО'!AW1310/SUM('Дані з ДІСО'!AU1310,'Дані з ДІСО'!AW1310))</f>
        <v>0</v>
      </c>
      <c r="AS1310" s="31">
        <f>(1+0.25*AR1310)*AQ1310*Параметри!$K$48</f>
        <v>0</v>
      </c>
      <c r="AT1310">
        <f>ROUNDUP(('Дані з ДІСО'!AE1310+'Дані не з ДІСО'!E1310+'Дані не з ДІСО'!G1310)/Параметри!$K$64,0)</f>
        <v>0</v>
      </c>
      <c r="AU1310">
        <f t="shared" si="244"/>
        <v>0</v>
      </c>
      <c r="AV1310">
        <f>IF(AT1310=0,0,('Дані з ДІСО'!AH1310+'Дані не з ДІСО'!G1310)/('Дані з ДІСО'!AE1310+'Дані не з ДІСО'!E1310+'Дані не з ДІСО'!G1310))</f>
        <v>0</v>
      </c>
      <c r="AW1310" s="31">
        <f>AU1310*(1+0.25*AV1310)*Параметри!$K$48</f>
        <v>0</v>
      </c>
      <c r="AX1310">
        <f>ROUNDUP('Дані з ДІСО'!AF1310/Параметри!$K$65,0)</f>
        <v>0</v>
      </c>
      <c r="AY1310">
        <f t="shared" si="245"/>
        <v>0</v>
      </c>
      <c r="AZ1310">
        <f>IF(AX1310=0,0,'Дані з ДІСО'!AI1310/'Дані з ДІСО'!AF1310)</f>
        <v>0</v>
      </c>
      <c r="BA1310" s="31">
        <f>AY1310*(1+0.25*AZ1310)*Параметри!$K$48</f>
        <v>0</v>
      </c>
      <c r="BB1310">
        <f>ROUNDUP('Дані з ДІСО'!AR1310/Параметри!$K$29,0)</f>
        <v>0</v>
      </c>
      <c r="BC1310">
        <f>ROUNDUP('Дані з ДІСО'!AS1310/Параметри!$K$29,0)</f>
        <v>0</v>
      </c>
      <c r="BD1310">
        <f>ROUNDUP('Дані з ДІСО'!AT1310/Параметри!$K$29,0)</f>
        <v>0</v>
      </c>
      <c r="BE1310" s="54">
        <f>(BB1310*Параметри!$K$32+BC1310*Параметри!$L$32+BD1310*Параметри!$M$32)/18</f>
        <v>0</v>
      </c>
      <c r="BF1310" s="31">
        <f>(BE1310*Параметри!$K$48+SUM('Дані з ДІСО'!AR1310:AT1310)*IF(Параметри!$R$37="RNK",Параметри!$K$45,Параметри!$R$47)*Параметри!$K$20/1000)*Параметри!$K$69</f>
        <v>0</v>
      </c>
      <c r="BG1310">
        <f>ROUNDUP(('Дані не з ДІСО'!I1310+'Дані не з ДІСО'!K1310)/Параметри!$K$26,0)</f>
        <v>0</v>
      </c>
      <c r="BH1310" s="31">
        <f>BG1310*Параметри!$M$36/18</f>
        <v>0</v>
      </c>
      <c r="BI1310">
        <f>IF(BG1310=0,0,'Дані не з ДІСО'!K1310/('Дані не з ДІСО'!I1310+'Дані не з ДІСО'!K1310))</f>
        <v>0</v>
      </c>
      <c r="BJ1310" s="31">
        <f>(1+0.25*BI1310)*BH1310*Параметри!$K$48</f>
        <v>0</v>
      </c>
      <c r="BK1310">
        <f>ROUNDUP('Дані не з ДІСО'!M1310/Параметри!$K$27,0)</f>
        <v>0</v>
      </c>
      <c r="BL1310">
        <f>BK1310*Параметри!$M$37/18</f>
        <v>0</v>
      </c>
      <c r="BM1310" s="31">
        <f>BL1310*Параметри!$K$48</f>
        <v>0</v>
      </c>
      <c r="BN1310" s="31">
        <f>'Дані не з ДІСО'!N1310*(7*Параметри!$K$50+Параметри!$K$49)</f>
        <v>0</v>
      </c>
      <c r="BO1310">
        <f>ROUNDUP('Дані з ДІСО'!V1310/Параметри!$K$25,0)</f>
        <v>0</v>
      </c>
      <c r="BP1310">
        <f>ROUNDUP('Дані з ДІСО'!W1310/Параметри!$K$25,0)</f>
        <v>0</v>
      </c>
      <c r="BQ1310">
        <f>ROUNDUP('Дані з ДІСО'!X1310/Параметри!$K$25,0)</f>
        <v>0</v>
      </c>
      <c r="BR1310">
        <f>(BO1310*Параметри!$K$34+BP1310*Параметри!$L$34+BQ1310*Параметри!$M$34)/18</f>
        <v>0</v>
      </c>
      <c r="BS1310">
        <f>IF(J1310=0,0,'Дані з ДІСО'!AC1310/J1310)</f>
        <v>0</v>
      </c>
      <c r="BT1310" s="31">
        <f>(1+0.25*BS1310)*BR1310*Параметри!$K$48</f>
        <v>0</v>
      </c>
      <c r="BU1310" s="31">
        <f ca="1">BT1310*'Коефіцієнти АТО'!U1310</f>
        <v>0</v>
      </c>
      <c r="BV1310" s="31">
        <f>J1310*(1+0.25*BS1310)*Параметри!$K$61*Параметри!$K$20/1000</f>
        <v>0</v>
      </c>
      <c r="BW1310" s="31">
        <f>(1+0.25*BS1310)*J1310*'Коефіцієнти АТО'!S1310*Параметри!$K$20/1000</f>
        <v>0</v>
      </c>
      <c r="BX1310" s="31">
        <f t="shared" ca="1" si="246"/>
        <v>0</v>
      </c>
      <c r="BY1310">
        <f>ROUNDUP('Дані з ДІСО'!AG1310/Параметри!$K$66,0)</f>
        <v>0</v>
      </c>
      <c r="BZ1310">
        <f t="shared" si="247"/>
        <v>0</v>
      </c>
      <c r="CA1310">
        <f>IF('Дані з ДІСО'!AG1310=0,0,'Дані з ДІСО'!AJ1310/'Дані з ДІСО'!AG1310)</f>
        <v>0</v>
      </c>
      <c r="CB1310" s="31">
        <f>BZ1310*(1+0.25*CA1310)*Параметри!$K$48</f>
        <v>0</v>
      </c>
      <c r="CC1310" s="31">
        <f t="shared" ca="1" si="248"/>
        <v>17126.3</v>
      </c>
      <c r="CD1310" s="31">
        <f t="shared" si="249"/>
        <v>0</v>
      </c>
      <c r="CE1310" s="31">
        <f t="shared" si="250"/>
        <v>0</v>
      </c>
      <c r="CF1310" s="31">
        <f t="shared" si="251"/>
        <v>0</v>
      </c>
    </row>
    <row r="1311" spans="1:84" x14ac:dyDescent="0.25">
      <c r="A1311" s="9">
        <v>1310</v>
      </c>
      <c r="B1311" s="9" t="s">
        <v>4354</v>
      </c>
      <c r="C1311" s="9" t="s">
        <v>4354</v>
      </c>
      <c r="D1311" s="9" t="s">
        <v>3003</v>
      </c>
      <c r="E1311" s="9" t="s">
        <v>28</v>
      </c>
      <c r="F1311" s="9" t="s">
        <v>4221</v>
      </c>
      <c r="G1311" s="9" t="s">
        <v>2641</v>
      </c>
      <c r="H1311" s="31">
        <f>SUM('Дані з ДІСО'!J1311:L1311)</f>
        <v>322</v>
      </c>
      <c r="I1311" s="31">
        <f>SUM('Дані з ДІСО'!P1311:R1311)</f>
        <v>0</v>
      </c>
      <c r="J1311" s="31">
        <f>SUM('Дані з ДІСО'!V1311:X1311)</f>
        <v>0</v>
      </c>
      <c r="K1311">
        <f ca="1">ROUNDUP('Дані з ДІСО'!J1311/'Коефіцієнти АТО'!$R1311,0)</f>
        <v>13</v>
      </c>
      <c r="L1311">
        <f ca="1">ROUNDUP('Дані з ДІСО'!K1311/'Коефіцієнти АТО'!$R1311,0)</f>
        <v>17</v>
      </c>
      <c r="M1311">
        <f ca="1">ROUNDUP('Дані з ДІСО'!L1311/'Коефіцієнти АТО'!$R1311,0)</f>
        <v>4</v>
      </c>
      <c r="N1311" s="28">
        <f ca="1">(K1311*Параметри!$K$32+L1311*Параметри!$L$32+M1311*Параметри!$M$32)/18</f>
        <v>58.611111111111114</v>
      </c>
      <c r="O1311" s="41">
        <f>'Дані з ДІСО'!Y1311/H1311</f>
        <v>0</v>
      </c>
      <c r="P1311" s="31">
        <f ca="1">(1+0.25*O1311)*N1311*Параметри!$K$48</f>
        <v>11962.863627415558</v>
      </c>
      <c r="Q1311" s="31">
        <f ca="1">P1311*'Коефіцієнти АТО'!T1311</f>
        <v>203.3686816660645</v>
      </c>
      <c r="R1311" s="31">
        <f>H1311*(1+0.25*O1311)*Параметри!$K$61*Параметри!$K$20/1000</f>
        <v>0</v>
      </c>
      <c r="S1311" s="31">
        <f>H1311*(1+0.25*O1311)*'Коефіцієнти АТО'!S1311*Параметри!$K$20/1000</f>
        <v>1659.647603631111</v>
      </c>
      <c r="T1311" s="31">
        <f t="shared" ca="1" si="241"/>
        <v>13825.879912712733</v>
      </c>
      <c r="U1311" s="31">
        <f t="shared" ca="1" si="240"/>
        <v>13825.879912712733</v>
      </c>
      <c r="V1311">
        <f>ROUNDUP('Дані з ДІСО'!P1311/Параметри!$K$24,0)</f>
        <v>0</v>
      </c>
      <c r="W1311">
        <f>ROUNDUP('Дані з ДІСО'!Q1311/Параметри!$K$24,0)</f>
        <v>0</v>
      </c>
      <c r="X1311">
        <f>ROUNDUP('Дані з ДІСО'!R1311/Параметри!$K$24,0)</f>
        <v>0</v>
      </c>
      <c r="Y1311" s="28">
        <f>(V1311*Параметри!$K$33+W1311*Параметри!$L$33+X1311*Параметри!$M$33)/18</f>
        <v>0</v>
      </c>
      <c r="Z1311" s="41">
        <f>IF(I1311=0,0,'Дані з ДІСО'!AA1311/I1311)</f>
        <v>0</v>
      </c>
      <c r="AA1311" s="31">
        <f>(1+0.25*Z1311)*Y1311*Параметри!$K$48</f>
        <v>0</v>
      </c>
      <c r="AB1311" s="31">
        <f ca="1">AA1311*'Коефіцієнти АТО'!U1311</f>
        <v>0</v>
      </c>
      <c r="AC1311" s="31">
        <f>I1311*(1+0.25*Z1311)*Параметри!$K$61*Параметри!$K$20/1000</f>
        <v>0</v>
      </c>
      <c r="AD1311" s="31">
        <f>(1+0.25*Z1311)*I1311*'Коефіцієнти АТО'!S1311*Параметри!$K$20/1000</f>
        <v>0</v>
      </c>
      <c r="AE1311" s="31">
        <f t="shared" ca="1" si="242"/>
        <v>0</v>
      </c>
      <c r="AF1311" s="45">
        <v>38.67052255433773</v>
      </c>
      <c r="AG1311" s="45">
        <f ca="1">T1311/SUM('Дані з ДІСО'!J1311:L1311)</f>
        <v>42.937515256871841</v>
      </c>
      <c r="AH1311">
        <f ca="1">'Коефіцієнти АТО'!R1311</f>
        <v>10</v>
      </c>
      <c r="AI1311">
        <v>10</v>
      </c>
      <c r="AJ1311" s="44">
        <f t="shared" ca="1" si="243"/>
        <v>1.1103422560824816</v>
      </c>
      <c r="AK1311" t="str">
        <f ca="1">IF(OR(B1311="Область",B1311="Київ"),"Ні",IF(AJ1311&gt;Параметри!$K$72,"Так, верхній",IF(AJ1311&lt;Параметри!$K$73,"Так, нижній","Ні")))</f>
        <v>Ні</v>
      </c>
      <c r="AL1311" s="45">
        <f ca="1">IF(AK1311="Ні",AG1311,IF(AK1311="Так, верхній",AF1311*Параметри!$K$72,AF1311*Параметри!$K$73))</f>
        <v>42.937515256871841</v>
      </c>
      <c r="AM1311">
        <f>'Дані з ДІСО'!AL1311+'Дані з ДІСО'!AN1311</f>
        <v>8</v>
      </c>
      <c r="AN1311">
        <f>IF(AM1311=0,0,'Дані з ДІСО'!AN1311/AM1311)</f>
        <v>0</v>
      </c>
      <c r="AO1311" s="31">
        <f>AM1311*(1+0.25*AN1311)*Параметри!$K$50</f>
        <v>1531.6363881280001</v>
      </c>
      <c r="AP1311" s="31">
        <f>ROUNDUP(('Дані з ДІСО'!AU1311+'Дані з ДІСО'!AW1311)/Параметри!$K$28,0)</f>
        <v>0</v>
      </c>
      <c r="AQ1311" s="54">
        <f>AP1311*Параметри!$M$35/18</f>
        <v>0</v>
      </c>
      <c r="AR1311" s="31">
        <f>IF(AP1311=0,0,'Дані з ДІСО'!AW1311/SUM('Дані з ДІСО'!AU1311,'Дані з ДІСО'!AW1311))</f>
        <v>0</v>
      </c>
      <c r="AS1311" s="31">
        <f>(1+0.25*AR1311)*AQ1311*Параметри!$K$48</f>
        <v>0</v>
      </c>
      <c r="AT1311">
        <f>ROUNDUP(('Дані з ДІСО'!AE1311+'Дані не з ДІСО'!E1311+'Дані не з ДІСО'!G1311)/Параметри!$K$64,0)</f>
        <v>0</v>
      </c>
      <c r="AU1311">
        <f t="shared" si="244"/>
        <v>0</v>
      </c>
      <c r="AV1311">
        <f>IF(AT1311=0,0,('Дані з ДІСО'!AH1311+'Дані не з ДІСО'!G1311)/('Дані з ДІСО'!AE1311+'Дані не з ДІСО'!E1311+'Дані не з ДІСО'!G1311))</f>
        <v>0</v>
      </c>
      <c r="AW1311" s="31">
        <f>AU1311*(1+0.25*AV1311)*Параметри!$K$48</f>
        <v>0</v>
      </c>
      <c r="AX1311">
        <f>ROUNDUP('Дані з ДІСО'!AF1311/Параметри!$K$65,0)</f>
        <v>0</v>
      </c>
      <c r="AY1311">
        <f t="shared" si="245"/>
        <v>0</v>
      </c>
      <c r="AZ1311">
        <f>IF(AX1311=0,0,'Дані з ДІСО'!AI1311/'Дані з ДІСО'!AF1311)</f>
        <v>0</v>
      </c>
      <c r="BA1311" s="31">
        <f>AY1311*(1+0.25*AZ1311)*Параметри!$K$48</f>
        <v>0</v>
      </c>
      <c r="BB1311">
        <f>ROUNDUP('Дані з ДІСО'!AR1311/Параметри!$K$29,0)</f>
        <v>0</v>
      </c>
      <c r="BC1311">
        <f>ROUNDUP('Дані з ДІСО'!AS1311/Параметри!$K$29,0)</f>
        <v>0</v>
      </c>
      <c r="BD1311">
        <f>ROUNDUP('Дані з ДІСО'!AT1311/Параметри!$K$29,0)</f>
        <v>0</v>
      </c>
      <c r="BE1311" s="54">
        <f>(BB1311*Параметри!$K$32+BC1311*Параметри!$L$32+BD1311*Параметри!$M$32)/18</f>
        <v>0</v>
      </c>
      <c r="BF1311" s="31">
        <f>(BE1311*Параметри!$K$48+SUM('Дані з ДІСО'!AR1311:AT1311)*IF(Параметри!$R$37="RNK",Параметри!$K$45,Параметри!$R$47)*Параметри!$K$20/1000)*Параметри!$K$69</f>
        <v>0</v>
      </c>
      <c r="BG1311">
        <f>ROUNDUP(('Дані не з ДІСО'!I1311+'Дані не з ДІСО'!K1311)/Параметри!$K$26,0)</f>
        <v>0</v>
      </c>
      <c r="BH1311" s="31">
        <f>BG1311*Параметри!$M$36/18</f>
        <v>0</v>
      </c>
      <c r="BI1311">
        <f>IF(BG1311=0,0,'Дані не з ДІСО'!K1311/('Дані не з ДІСО'!I1311+'Дані не з ДІСО'!K1311))</f>
        <v>0</v>
      </c>
      <c r="BJ1311" s="31">
        <f>(1+0.25*BI1311)*BH1311*Параметри!$K$48</f>
        <v>0</v>
      </c>
      <c r="BK1311">
        <f>ROUNDUP('Дані не з ДІСО'!M1311/Параметри!$K$27,0)</f>
        <v>0</v>
      </c>
      <c r="BL1311">
        <f>BK1311*Параметри!$M$37/18</f>
        <v>0</v>
      </c>
      <c r="BM1311" s="31">
        <f>BL1311*Параметри!$K$48</f>
        <v>0</v>
      </c>
      <c r="BN1311" s="31">
        <f>'Дані не з ДІСО'!N1311*(7*Параметри!$K$50+Параметри!$K$49)</f>
        <v>0</v>
      </c>
      <c r="BO1311">
        <f>ROUNDUP('Дані з ДІСО'!V1311/Параметри!$K$25,0)</f>
        <v>0</v>
      </c>
      <c r="BP1311">
        <f>ROUNDUP('Дані з ДІСО'!W1311/Параметри!$K$25,0)</f>
        <v>0</v>
      </c>
      <c r="BQ1311">
        <f>ROUNDUP('Дані з ДІСО'!X1311/Параметри!$K$25,0)</f>
        <v>0</v>
      </c>
      <c r="BR1311">
        <f>(BO1311*Параметри!$K$34+BP1311*Параметри!$L$34+BQ1311*Параметри!$M$34)/18</f>
        <v>0</v>
      </c>
      <c r="BS1311">
        <f>IF(J1311=0,0,'Дані з ДІСО'!AC1311/J1311)</f>
        <v>0</v>
      </c>
      <c r="BT1311" s="31">
        <f>(1+0.25*BS1311)*BR1311*Параметри!$K$48</f>
        <v>0</v>
      </c>
      <c r="BU1311" s="31">
        <f ca="1">BT1311*'Коефіцієнти АТО'!U1311</f>
        <v>0</v>
      </c>
      <c r="BV1311" s="31">
        <f>J1311*(1+0.25*BS1311)*Параметри!$K$61*Параметри!$K$20/1000</f>
        <v>0</v>
      </c>
      <c r="BW1311" s="31">
        <f>(1+0.25*BS1311)*J1311*'Коефіцієнти АТО'!S1311*Параметри!$K$20/1000</f>
        <v>0</v>
      </c>
      <c r="BX1311" s="31">
        <f t="shared" ca="1" si="246"/>
        <v>0</v>
      </c>
      <c r="BY1311">
        <f>ROUNDUP('Дані з ДІСО'!AG1311/Параметри!$K$66,0)</f>
        <v>0</v>
      </c>
      <c r="BZ1311">
        <f t="shared" si="247"/>
        <v>0</v>
      </c>
      <c r="CA1311">
        <f>IF('Дані з ДІСО'!AG1311=0,0,'Дані з ДІСО'!AJ1311/'Дані з ДІСО'!AG1311)</f>
        <v>0</v>
      </c>
      <c r="CB1311" s="31">
        <f>BZ1311*(1+0.25*CA1311)*Параметри!$K$48</f>
        <v>0</v>
      </c>
      <c r="CC1311" s="31">
        <f t="shared" ca="1" si="248"/>
        <v>15357.5</v>
      </c>
      <c r="CD1311" s="31">
        <f t="shared" si="249"/>
        <v>0</v>
      </c>
      <c r="CE1311" s="31">
        <f t="shared" si="250"/>
        <v>0</v>
      </c>
      <c r="CF1311" s="31">
        <f t="shared" si="251"/>
        <v>0</v>
      </c>
    </row>
    <row r="1312" spans="1:84" x14ac:dyDescent="0.25">
      <c r="A1312" s="9">
        <v>1311</v>
      </c>
      <c r="B1312" s="9" t="s">
        <v>4354</v>
      </c>
      <c r="C1312" s="9" t="s">
        <v>4354</v>
      </c>
      <c r="D1312" s="9" t="s">
        <v>3003</v>
      </c>
      <c r="E1312" s="9" t="s">
        <v>28</v>
      </c>
      <c r="F1312" s="9" t="s">
        <v>4222</v>
      </c>
      <c r="G1312" s="9" t="s">
        <v>2643</v>
      </c>
      <c r="H1312" s="31">
        <f>SUM('Дані з ДІСО'!J1312:L1312)</f>
        <v>359</v>
      </c>
      <c r="I1312" s="31">
        <f>SUM('Дані з ДІСО'!P1312:R1312)</f>
        <v>0</v>
      </c>
      <c r="J1312" s="31">
        <f>SUM('Дані з ДІСО'!V1312:X1312)</f>
        <v>0</v>
      </c>
      <c r="K1312">
        <f ca="1">ROUNDUP('Дані з ДІСО'!J1312/'Коефіцієнти АТО'!$R1312,0)</f>
        <v>12</v>
      </c>
      <c r="L1312">
        <f ca="1">ROUNDUP('Дані з ДІСО'!K1312/'Коефіцієнти АТО'!$R1312,0)</f>
        <v>15</v>
      </c>
      <c r="M1312">
        <f ca="1">ROUNDUP('Дані з ДІСО'!L1312/'Коефіцієнти АТО'!$R1312,0)</f>
        <v>4</v>
      </c>
      <c r="N1312" s="28">
        <f ca="1">(K1312*Параметри!$K$32+L1312*Параметри!$L$32+M1312*Параметри!$M$32)/18</f>
        <v>53.444444444444443</v>
      </c>
      <c r="O1312" s="41">
        <f>'Дані з ДІСО'!Y1312/H1312</f>
        <v>0</v>
      </c>
      <c r="P1312" s="31">
        <f ca="1">(1+0.25*O1312)*N1312*Параметри!$K$48</f>
        <v>10908.317355046223</v>
      </c>
      <c r="Q1312" s="31">
        <f ca="1">P1312*'Коефіцієнти АТО'!T1312</f>
        <v>185.4413950357858</v>
      </c>
      <c r="R1312" s="31">
        <f>H1312*(1+0.25*O1312)*Параметри!$K$61*Параметри!$K$20/1000</f>
        <v>0</v>
      </c>
      <c r="S1312" s="31">
        <f>H1312*(1+0.25*O1312)*'Коефіцієнти АТО'!S1312*Параметри!$K$20/1000</f>
        <v>1850.3524524955556</v>
      </c>
      <c r="T1312" s="31">
        <f t="shared" ca="1" si="241"/>
        <v>12944.111202577566</v>
      </c>
      <c r="U1312" s="31">
        <f t="shared" ca="1" si="240"/>
        <v>12944.111202577566</v>
      </c>
      <c r="V1312">
        <f>ROUNDUP('Дані з ДІСО'!P1312/Параметри!$K$24,0)</f>
        <v>0</v>
      </c>
      <c r="W1312">
        <f>ROUNDUP('Дані з ДІСО'!Q1312/Параметри!$K$24,0)</f>
        <v>0</v>
      </c>
      <c r="X1312">
        <f>ROUNDUP('Дані з ДІСО'!R1312/Параметри!$K$24,0)</f>
        <v>0</v>
      </c>
      <c r="Y1312" s="28">
        <f>(V1312*Параметри!$K$33+W1312*Параметри!$L$33+X1312*Параметри!$M$33)/18</f>
        <v>0</v>
      </c>
      <c r="Z1312" s="41">
        <f>IF(I1312=0,0,'Дані з ДІСО'!AA1312/I1312)</f>
        <v>0</v>
      </c>
      <c r="AA1312" s="31">
        <f>(1+0.25*Z1312)*Y1312*Параметри!$K$48</f>
        <v>0</v>
      </c>
      <c r="AB1312" s="31">
        <f ca="1">AA1312*'Коефіцієнти АТО'!U1312</f>
        <v>0</v>
      </c>
      <c r="AC1312" s="31">
        <f>I1312*(1+0.25*Z1312)*Параметри!$K$61*Параметри!$K$20/1000</f>
        <v>0</v>
      </c>
      <c r="AD1312" s="31">
        <f>(1+0.25*Z1312)*I1312*'Коефіцієнти АТО'!S1312*Параметри!$K$20/1000</f>
        <v>0</v>
      </c>
      <c r="AE1312" s="31">
        <f t="shared" ca="1" si="242"/>
        <v>0</v>
      </c>
      <c r="AF1312" s="45">
        <v>31.331766456981335</v>
      </c>
      <c r="AG1312" s="45">
        <f ca="1">T1312/SUM('Дані з ДІСО'!J1312:L1312)</f>
        <v>36.056020062890155</v>
      </c>
      <c r="AH1312">
        <f ca="1">'Коефіцієнти АТО'!R1312</f>
        <v>12.5</v>
      </c>
      <c r="AI1312">
        <v>13.5</v>
      </c>
      <c r="AJ1312" s="44">
        <f t="shared" ca="1" si="243"/>
        <v>1.1507815913410195</v>
      </c>
      <c r="AK1312" t="str">
        <f ca="1">IF(OR(B1312="Область",B1312="Київ"),"Ні",IF(AJ1312&gt;Параметри!$K$72,"Так, верхній",IF(AJ1312&lt;Параметри!$K$73,"Так, нижній","Ні")))</f>
        <v>Ні</v>
      </c>
      <c r="AL1312" s="45">
        <f ca="1">IF(AK1312="Ні",AG1312,IF(AK1312="Так, верхній",AF1312*Параметри!$K$72,AF1312*Параметри!$K$73))</f>
        <v>36.056020062890155</v>
      </c>
      <c r="AM1312">
        <f>'Дані з ДІСО'!AL1312+'Дані з ДІСО'!AN1312</f>
        <v>8</v>
      </c>
      <c r="AN1312">
        <f>IF(AM1312=0,0,'Дані з ДІСО'!AN1312/AM1312)</f>
        <v>0</v>
      </c>
      <c r="AO1312" s="31">
        <f>AM1312*(1+0.25*AN1312)*Параметри!$K$50</f>
        <v>1531.6363881280001</v>
      </c>
      <c r="AP1312" s="31">
        <f>ROUNDUP(('Дані з ДІСО'!AU1312+'Дані з ДІСО'!AW1312)/Параметри!$K$28,0)</f>
        <v>0</v>
      </c>
      <c r="AQ1312" s="54">
        <f>AP1312*Параметри!$M$35/18</f>
        <v>0</v>
      </c>
      <c r="AR1312" s="31">
        <f>IF(AP1312=0,0,'Дані з ДІСО'!AW1312/SUM('Дані з ДІСО'!AU1312,'Дані з ДІСО'!AW1312))</f>
        <v>0</v>
      </c>
      <c r="AS1312" s="31">
        <f>(1+0.25*AR1312)*AQ1312*Параметри!$K$48</f>
        <v>0</v>
      </c>
      <c r="AT1312">
        <f>ROUNDUP(('Дані з ДІСО'!AE1312+'Дані не з ДІСО'!E1312+'Дані не з ДІСО'!G1312)/Параметри!$K$64,0)</f>
        <v>0</v>
      </c>
      <c r="AU1312">
        <f t="shared" si="244"/>
        <v>0</v>
      </c>
      <c r="AV1312">
        <f>IF(AT1312=0,0,('Дані з ДІСО'!AH1312+'Дані не з ДІСО'!G1312)/('Дані з ДІСО'!AE1312+'Дані не з ДІСО'!E1312+'Дані не з ДІСО'!G1312))</f>
        <v>0</v>
      </c>
      <c r="AW1312" s="31">
        <f>AU1312*(1+0.25*AV1312)*Параметри!$K$48</f>
        <v>0</v>
      </c>
      <c r="AX1312">
        <f>ROUNDUP('Дані з ДІСО'!AF1312/Параметри!$K$65,0)</f>
        <v>0</v>
      </c>
      <c r="AY1312">
        <f t="shared" si="245"/>
        <v>0</v>
      </c>
      <c r="AZ1312">
        <f>IF(AX1312=0,0,'Дані з ДІСО'!AI1312/'Дані з ДІСО'!AF1312)</f>
        <v>0</v>
      </c>
      <c r="BA1312" s="31">
        <f>AY1312*(1+0.25*AZ1312)*Параметри!$K$48</f>
        <v>0</v>
      </c>
      <c r="BB1312">
        <f>ROUNDUP('Дані з ДІСО'!AR1312/Параметри!$K$29,0)</f>
        <v>0</v>
      </c>
      <c r="BC1312">
        <f>ROUNDUP('Дані з ДІСО'!AS1312/Параметри!$K$29,0)</f>
        <v>0</v>
      </c>
      <c r="BD1312">
        <f>ROUNDUP('Дані з ДІСО'!AT1312/Параметри!$K$29,0)</f>
        <v>0</v>
      </c>
      <c r="BE1312" s="54">
        <f>(BB1312*Параметри!$K$32+BC1312*Параметри!$L$32+BD1312*Параметри!$M$32)/18</f>
        <v>0</v>
      </c>
      <c r="BF1312" s="31">
        <f>(BE1312*Параметри!$K$48+SUM('Дані з ДІСО'!AR1312:AT1312)*IF(Параметри!$R$37="RNK",Параметри!$K$45,Параметри!$R$47)*Параметри!$K$20/1000)*Параметри!$K$69</f>
        <v>0</v>
      </c>
      <c r="BG1312">
        <f>ROUNDUP(('Дані не з ДІСО'!I1312+'Дані не з ДІСО'!K1312)/Параметри!$K$26,0)</f>
        <v>0</v>
      </c>
      <c r="BH1312" s="31">
        <f>BG1312*Параметри!$M$36/18</f>
        <v>0</v>
      </c>
      <c r="BI1312">
        <f>IF(BG1312=0,0,'Дані не з ДІСО'!K1312/('Дані не з ДІСО'!I1312+'Дані не з ДІСО'!K1312))</f>
        <v>0</v>
      </c>
      <c r="BJ1312" s="31">
        <f>(1+0.25*BI1312)*BH1312*Параметри!$K$48</f>
        <v>0</v>
      </c>
      <c r="BK1312">
        <f>ROUNDUP('Дані не з ДІСО'!M1312/Параметри!$K$27,0)</f>
        <v>0</v>
      </c>
      <c r="BL1312">
        <f>BK1312*Параметри!$M$37/18</f>
        <v>0</v>
      </c>
      <c r="BM1312" s="31">
        <f>BL1312*Параметри!$K$48</f>
        <v>0</v>
      </c>
      <c r="BN1312" s="31">
        <f>'Дані не з ДІСО'!N1312*(7*Параметри!$K$50+Параметри!$K$49)</f>
        <v>0</v>
      </c>
      <c r="BO1312">
        <f>ROUNDUP('Дані з ДІСО'!V1312/Параметри!$K$25,0)</f>
        <v>0</v>
      </c>
      <c r="BP1312">
        <f>ROUNDUP('Дані з ДІСО'!W1312/Параметри!$K$25,0)</f>
        <v>0</v>
      </c>
      <c r="BQ1312">
        <f>ROUNDUP('Дані з ДІСО'!X1312/Параметри!$K$25,0)</f>
        <v>0</v>
      </c>
      <c r="BR1312">
        <f>(BO1312*Параметри!$K$34+BP1312*Параметри!$L$34+BQ1312*Параметри!$M$34)/18</f>
        <v>0</v>
      </c>
      <c r="BS1312">
        <f>IF(J1312=0,0,'Дані з ДІСО'!AC1312/J1312)</f>
        <v>0</v>
      </c>
      <c r="BT1312" s="31">
        <f>(1+0.25*BS1312)*BR1312*Параметри!$K$48</f>
        <v>0</v>
      </c>
      <c r="BU1312" s="31">
        <f ca="1">BT1312*'Коефіцієнти АТО'!U1312</f>
        <v>0</v>
      </c>
      <c r="BV1312" s="31">
        <f>J1312*(1+0.25*BS1312)*Параметри!$K$61*Параметри!$K$20/1000</f>
        <v>0</v>
      </c>
      <c r="BW1312" s="31">
        <f>(1+0.25*BS1312)*J1312*'Коефіцієнти АТО'!S1312*Параметри!$K$20/1000</f>
        <v>0</v>
      </c>
      <c r="BX1312" s="31">
        <f t="shared" ca="1" si="246"/>
        <v>0</v>
      </c>
      <c r="BY1312">
        <f>ROUNDUP('Дані з ДІСО'!AG1312/Параметри!$K$66,0)</f>
        <v>0</v>
      </c>
      <c r="BZ1312">
        <f t="shared" si="247"/>
        <v>0</v>
      </c>
      <c r="CA1312">
        <f>IF('Дані з ДІСО'!AG1312=0,0,'Дані з ДІСО'!AJ1312/'Дані з ДІСО'!AG1312)</f>
        <v>0</v>
      </c>
      <c r="CB1312" s="31">
        <f>BZ1312*(1+0.25*CA1312)*Параметри!$K$48</f>
        <v>0</v>
      </c>
      <c r="CC1312" s="31">
        <f t="shared" ca="1" si="248"/>
        <v>14475.7</v>
      </c>
      <c r="CD1312" s="31">
        <f t="shared" si="249"/>
        <v>0</v>
      </c>
      <c r="CE1312" s="31">
        <f t="shared" si="250"/>
        <v>0</v>
      </c>
      <c r="CF1312" s="31">
        <f t="shared" si="251"/>
        <v>0</v>
      </c>
    </row>
    <row r="1313" spans="1:84" x14ac:dyDescent="0.25">
      <c r="A1313" s="9">
        <v>1312</v>
      </c>
      <c r="B1313" s="9" t="s">
        <v>4354</v>
      </c>
      <c r="C1313" s="9" t="s">
        <v>4354</v>
      </c>
      <c r="D1313" s="9" t="s">
        <v>3003</v>
      </c>
      <c r="E1313" s="9" t="s">
        <v>28</v>
      </c>
      <c r="F1313" s="9" t="s">
        <v>4223</v>
      </c>
      <c r="G1313" s="9" t="s">
        <v>2645</v>
      </c>
      <c r="H1313" s="31">
        <f>SUM('Дані з ДІСО'!J1313:L1313)</f>
        <v>264</v>
      </c>
      <c r="I1313" s="31">
        <f>SUM('Дані з ДІСО'!P1313:R1313)</f>
        <v>0</v>
      </c>
      <c r="J1313" s="31">
        <f>SUM('Дані з ДІСО'!V1313:X1313)</f>
        <v>0</v>
      </c>
      <c r="K1313">
        <f ca="1">ROUNDUP('Дані з ДІСО'!J1313/'Коефіцієнти АТО'!$R1313,0)</f>
        <v>10</v>
      </c>
      <c r="L1313">
        <f ca="1">ROUNDUP('Дані з ДІСО'!K1313/'Коефіцієнти АТО'!$R1313,0)</f>
        <v>11</v>
      </c>
      <c r="M1313">
        <f ca="1">ROUNDUP('Дані з ДІСО'!L1313/'Коефіцієнти АТО'!$R1313,0)</f>
        <v>2</v>
      </c>
      <c r="N1313" s="28">
        <f ca="1">(K1313*Параметри!$K$32+L1313*Параметри!$L$32+M1313*Параметри!$M$32)/18</f>
        <v>38.888888888888886</v>
      </c>
      <c r="O1313" s="41">
        <f>'Дані з ДІСО'!Y1313/H1313</f>
        <v>0</v>
      </c>
      <c r="P1313" s="31">
        <f ca="1">(1+0.25*O1313)*N1313*Параметри!$K$48</f>
        <v>7937.4450608444449</v>
      </c>
      <c r="Q1313" s="31">
        <f ca="1">P1313*'Коефіцієнти АТО'!T1313</f>
        <v>134.93656603435556</v>
      </c>
      <c r="R1313" s="31">
        <f>H1313*(1+0.25*O1313)*Параметри!$K$61*Параметри!$K$20/1000</f>
        <v>0</v>
      </c>
      <c r="S1313" s="31">
        <f>H1313*(1+0.25*O1313)*'Коефіцієнти АТО'!S1313*Параметри!$K$20/1000</f>
        <v>1360.7048675733333</v>
      </c>
      <c r="T1313" s="31">
        <f t="shared" ca="1" si="241"/>
        <v>9433.0864944521345</v>
      </c>
      <c r="U1313" s="31">
        <f t="shared" ca="1" si="240"/>
        <v>9433.0864944521345</v>
      </c>
      <c r="V1313">
        <f>ROUNDUP('Дані з ДІСО'!P1313/Параметри!$K$24,0)</f>
        <v>0</v>
      </c>
      <c r="W1313">
        <f>ROUNDUP('Дані з ДІСО'!Q1313/Параметри!$K$24,0)</f>
        <v>0</v>
      </c>
      <c r="X1313">
        <f>ROUNDUP('Дані з ДІСО'!R1313/Параметри!$K$24,0)</f>
        <v>0</v>
      </c>
      <c r="Y1313" s="28">
        <f>(V1313*Параметри!$K$33+W1313*Параметри!$L$33+X1313*Параметри!$M$33)/18</f>
        <v>0</v>
      </c>
      <c r="Z1313" s="41">
        <f>IF(I1313=0,0,'Дані з ДІСО'!AA1313/I1313)</f>
        <v>0</v>
      </c>
      <c r="AA1313" s="31">
        <f>(1+0.25*Z1313)*Y1313*Параметри!$K$48</f>
        <v>0</v>
      </c>
      <c r="AB1313" s="31">
        <f ca="1">AA1313*'Коефіцієнти АТО'!U1313</f>
        <v>0</v>
      </c>
      <c r="AC1313" s="31">
        <f>I1313*(1+0.25*Z1313)*Параметри!$K$61*Параметри!$K$20/1000</f>
        <v>0</v>
      </c>
      <c r="AD1313" s="31">
        <f>(1+0.25*Z1313)*I1313*'Коефіцієнти АТО'!S1313*Параметри!$K$20/1000</f>
        <v>0</v>
      </c>
      <c r="AE1313" s="31">
        <f t="shared" ca="1" si="242"/>
        <v>0</v>
      </c>
      <c r="AF1313" s="45">
        <v>35.477107845569961</v>
      </c>
      <c r="AG1313" s="45">
        <f ca="1">T1313/SUM('Дані з ДІСО'!J1313:L1313)</f>
        <v>35.731388236561116</v>
      </c>
      <c r="AH1313">
        <f ca="1">'Коефіцієнти АТО'!R1313</f>
        <v>12</v>
      </c>
      <c r="AI1313">
        <v>11</v>
      </c>
      <c r="AJ1313" s="44">
        <f t="shared" ca="1" si="243"/>
        <v>1.0071674498411207</v>
      </c>
      <c r="AK1313" t="str">
        <f ca="1">IF(OR(B1313="Область",B1313="Київ"),"Ні",IF(AJ1313&gt;Параметри!$K$72,"Так, верхній",IF(AJ1313&lt;Параметри!$K$73,"Так, нижній","Ні")))</f>
        <v>Ні</v>
      </c>
      <c r="AL1313" s="45">
        <f ca="1">IF(AK1313="Ні",AG1313,IF(AK1313="Так, верхній",AF1313*Параметри!$K$72,AF1313*Параметри!$K$73))</f>
        <v>35.731388236561116</v>
      </c>
      <c r="AM1313">
        <f>'Дані з ДІСО'!AL1313+'Дані з ДІСО'!AN1313</f>
        <v>3</v>
      </c>
      <c r="AN1313">
        <f>IF(AM1313=0,0,'Дані з ДІСО'!AN1313/AM1313)</f>
        <v>0</v>
      </c>
      <c r="AO1313" s="31">
        <f>AM1313*(1+0.25*AN1313)*Параметри!$K$50</f>
        <v>574.36364554800002</v>
      </c>
      <c r="AP1313" s="31">
        <f>ROUNDUP(('Дані з ДІСО'!AU1313+'Дані з ДІСО'!AW1313)/Параметри!$K$28,0)</f>
        <v>0</v>
      </c>
      <c r="AQ1313" s="54">
        <f>AP1313*Параметри!$M$35/18</f>
        <v>0</v>
      </c>
      <c r="AR1313" s="31">
        <f>IF(AP1313=0,0,'Дані з ДІСО'!AW1313/SUM('Дані з ДІСО'!AU1313,'Дані з ДІСО'!AW1313))</f>
        <v>0</v>
      </c>
      <c r="AS1313" s="31">
        <f>(1+0.25*AR1313)*AQ1313*Параметри!$K$48</f>
        <v>0</v>
      </c>
      <c r="AT1313">
        <f>ROUNDUP(('Дані з ДІСО'!AE1313+'Дані не з ДІСО'!E1313+'Дані не з ДІСО'!G1313)/Параметри!$K$64,0)</f>
        <v>0</v>
      </c>
      <c r="AU1313">
        <f t="shared" si="244"/>
        <v>0</v>
      </c>
      <c r="AV1313">
        <f>IF(AT1313=0,0,('Дані з ДІСО'!AH1313+'Дані не з ДІСО'!G1313)/('Дані з ДІСО'!AE1313+'Дані не з ДІСО'!E1313+'Дані не з ДІСО'!G1313))</f>
        <v>0</v>
      </c>
      <c r="AW1313" s="31">
        <f>AU1313*(1+0.25*AV1313)*Параметри!$K$48</f>
        <v>0</v>
      </c>
      <c r="AX1313">
        <f>ROUNDUP('Дані з ДІСО'!AF1313/Параметри!$K$65,0)</f>
        <v>0</v>
      </c>
      <c r="AY1313">
        <f t="shared" si="245"/>
        <v>0</v>
      </c>
      <c r="AZ1313">
        <f>IF(AX1313=0,0,'Дані з ДІСО'!AI1313/'Дані з ДІСО'!AF1313)</f>
        <v>0</v>
      </c>
      <c r="BA1313" s="31">
        <f>AY1313*(1+0.25*AZ1313)*Параметри!$K$48</f>
        <v>0</v>
      </c>
      <c r="BB1313">
        <f>ROUNDUP('Дані з ДІСО'!AR1313/Параметри!$K$29,0)</f>
        <v>0</v>
      </c>
      <c r="BC1313">
        <f>ROUNDUP('Дані з ДІСО'!AS1313/Параметри!$K$29,0)</f>
        <v>0</v>
      </c>
      <c r="BD1313">
        <f>ROUNDUP('Дані з ДІСО'!AT1313/Параметри!$K$29,0)</f>
        <v>0</v>
      </c>
      <c r="BE1313" s="54">
        <f>(BB1313*Параметри!$K$32+BC1313*Параметри!$L$32+BD1313*Параметри!$M$32)/18</f>
        <v>0</v>
      </c>
      <c r="BF1313" s="31">
        <f>(BE1313*Параметри!$K$48+SUM('Дані з ДІСО'!AR1313:AT1313)*IF(Параметри!$R$37="RNK",Параметри!$K$45,Параметри!$R$47)*Параметри!$K$20/1000)*Параметри!$K$69</f>
        <v>0</v>
      </c>
      <c r="BG1313">
        <f>ROUNDUP(('Дані не з ДІСО'!I1313+'Дані не з ДІСО'!K1313)/Параметри!$K$26,0)</f>
        <v>0</v>
      </c>
      <c r="BH1313" s="31">
        <f>BG1313*Параметри!$M$36/18</f>
        <v>0</v>
      </c>
      <c r="BI1313">
        <f>IF(BG1313=0,0,'Дані не з ДІСО'!K1313/('Дані не з ДІСО'!I1313+'Дані не з ДІСО'!K1313))</f>
        <v>0</v>
      </c>
      <c r="BJ1313" s="31">
        <f>(1+0.25*BI1313)*BH1313*Параметри!$K$48</f>
        <v>0</v>
      </c>
      <c r="BK1313">
        <f>ROUNDUP('Дані не з ДІСО'!M1313/Параметри!$K$27,0)</f>
        <v>0</v>
      </c>
      <c r="BL1313">
        <f>BK1313*Параметри!$M$37/18</f>
        <v>0</v>
      </c>
      <c r="BM1313" s="31">
        <f>BL1313*Параметри!$K$48</f>
        <v>0</v>
      </c>
      <c r="BN1313" s="31">
        <f>'Дані не з ДІСО'!N1313*(7*Параметри!$K$50+Параметри!$K$49)</f>
        <v>0</v>
      </c>
      <c r="BO1313">
        <f>ROUNDUP('Дані з ДІСО'!V1313/Параметри!$K$25,0)</f>
        <v>0</v>
      </c>
      <c r="BP1313">
        <f>ROUNDUP('Дані з ДІСО'!W1313/Параметри!$K$25,0)</f>
        <v>0</v>
      </c>
      <c r="BQ1313">
        <f>ROUNDUP('Дані з ДІСО'!X1313/Параметри!$K$25,0)</f>
        <v>0</v>
      </c>
      <c r="BR1313">
        <f>(BO1313*Параметри!$K$34+BP1313*Параметри!$L$34+BQ1313*Параметри!$M$34)/18</f>
        <v>0</v>
      </c>
      <c r="BS1313">
        <f>IF(J1313=0,0,'Дані з ДІСО'!AC1313/J1313)</f>
        <v>0</v>
      </c>
      <c r="BT1313" s="31">
        <f>(1+0.25*BS1313)*BR1313*Параметри!$K$48</f>
        <v>0</v>
      </c>
      <c r="BU1313" s="31">
        <f ca="1">BT1313*'Коефіцієнти АТО'!U1313</f>
        <v>0</v>
      </c>
      <c r="BV1313" s="31">
        <f>J1313*(1+0.25*BS1313)*Параметри!$K$61*Параметри!$K$20/1000</f>
        <v>0</v>
      </c>
      <c r="BW1313" s="31">
        <f>(1+0.25*BS1313)*J1313*'Коефіцієнти АТО'!S1313*Параметри!$K$20/1000</f>
        <v>0</v>
      </c>
      <c r="BX1313" s="31">
        <f t="shared" ca="1" si="246"/>
        <v>0</v>
      </c>
      <c r="BY1313">
        <f>ROUNDUP('Дані з ДІСО'!AG1313/Параметри!$K$66,0)</f>
        <v>0</v>
      </c>
      <c r="BZ1313">
        <f t="shared" si="247"/>
        <v>0</v>
      </c>
      <c r="CA1313">
        <f>IF('Дані з ДІСО'!AG1313=0,0,'Дані з ДІСО'!AJ1313/'Дані з ДІСО'!AG1313)</f>
        <v>0</v>
      </c>
      <c r="CB1313" s="31">
        <f>BZ1313*(1+0.25*CA1313)*Параметри!$K$48</f>
        <v>0</v>
      </c>
      <c r="CC1313" s="31">
        <f t="shared" ca="1" si="248"/>
        <v>10007.5</v>
      </c>
      <c r="CD1313" s="31">
        <f t="shared" si="249"/>
        <v>0</v>
      </c>
      <c r="CE1313" s="31">
        <f t="shared" si="250"/>
        <v>0</v>
      </c>
      <c r="CF1313" s="31">
        <f t="shared" si="251"/>
        <v>0</v>
      </c>
    </row>
    <row r="1314" spans="1:84" x14ac:dyDescent="0.25">
      <c r="A1314" s="9">
        <v>1313</v>
      </c>
      <c r="B1314" s="9" t="s">
        <v>4355</v>
      </c>
      <c r="C1314" s="9" t="s">
        <v>4355</v>
      </c>
      <c r="D1314" s="9" t="s">
        <v>3003</v>
      </c>
      <c r="E1314" s="9" t="s">
        <v>33</v>
      </c>
      <c r="F1314" s="9" t="s">
        <v>3335</v>
      </c>
      <c r="G1314" s="9" t="s">
        <v>2646</v>
      </c>
      <c r="H1314" s="31">
        <f>SUM('Дані з ДІСО'!J1314:L1314)</f>
        <v>587</v>
      </c>
      <c r="I1314" s="31">
        <f>SUM('Дані з ДІСО'!P1314:R1314)</f>
        <v>0</v>
      </c>
      <c r="J1314" s="31">
        <f>SUM('Дані з ДІСО'!V1314:X1314)</f>
        <v>0</v>
      </c>
      <c r="K1314">
        <f ca="1">ROUNDUP('Дані з ДІСО'!J1314/'Коефіцієнти АТО'!$R1314,0)</f>
        <v>19</v>
      </c>
      <c r="L1314">
        <f ca="1">ROUNDUP('Дані з ДІСО'!K1314/'Коефіцієнти АТО'!$R1314,0)</f>
        <v>25</v>
      </c>
      <c r="M1314">
        <f ca="1">ROUNDUP('Дані з ДІСО'!L1314/'Коефіцієнти АТО'!$R1314,0)</f>
        <v>7</v>
      </c>
      <c r="N1314" s="28">
        <f ca="1">(K1314*Параметри!$K$32+L1314*Параметри!$L$32+M1314*Параметри!$M$32)/18</f>
        <v>88.388888888888886</v>
      </c>
      <c r="O1314" s="41">
        <f>'Дані з ДІСО'!Y1314/H1314</f>
        <v>0</v>
      </c>
      <c r="P1314" s="31">
        <f ca="1">(1+0.25*O1314)*N1314*Параметри!$K$48</f>
        <v>18040.678702576446</v>
      </c>
      <c r="Q1314" s="31">
        <f ca="1">P1314*'Коефіцієнти АТО'!T1314</f>
        <v>306.69153794379963</v>
      </c>
      <c r="R1314" s="31">
        <f>H1314*(1+0.25*O1314)*Параметри!$K$61*Параметри!$K$20/1000</f>
        <v>0</v>
      </c>
      <c r="S1314" s="31">
        <f>H1314*(1+0.25*O1314)*'Коефіцієнти АТО'!S1314*Параметри!$K$20/1000</f>
        <v>2722.9559906780009</v>
      </c>
      <c r="T1314" s="31">
        <f t="shared" ca="1" si="241"/>
        <v>21070.326231198247</v>
      </c>
      <c r="U1314" s="31">
        <f t="shared" ca="1" si="240"/>
        <v>21070.326231198247</v>
      </c>
      <c r="V1314">
        <f>ROUNDUP('Дані з ДІСО'!P1314/Параметри!$K$24,0)</f>
        <v>0</v>
      </c>
      <c r="W1314">
        <f>ROUNDUP('Дані з ДІСО'!Q1314/Параметри!$K$24,0)</f>
        <v>0</v>
      </c>
      <c r="X1314">
        <f>ROUNDUP('Дані з ДІСО'!R1314/Параметри!$K$24,0)</f>
        <v>0</v>
      </c>
      <c r="Y1314" s="28">
        <f>(V1314*Параметри!$K$33+W1314*Параметри!$L$33+X1314*Параметри!$M$33)/18</f>
        <v>0</v>
      </c>
      <c r="Z1314" s="41">
        <f>IF(I1314=0,0,'Дані з ДІСО'!AA1314/I1314)</f>
        <v>0</v>
      </c>
      <c r="AA1314" s="31">
        <f>(1+0.25*Z1314)*Y1314*Параметри!$K$48</f>
        <v>0</v>
      </c>
      <c r="AB1314" s="31">
        <f ca="1">AA1314*'Коефіцієнти АТО'!U1314</f>
        <v>0</v>
      </c>
      <c r="AC1314" s="31">
        <f>I1314*(1+0.25*Z1314)*Параметри!$K$61*Параметри!$K$20/1000</f>
        <v>0</v>
      </c>
      <c r="AD1314" s="31">
        <f>(1+0.25*Z1314)*I1314*'Коефіцієнти АТО'!S1314*Параметри!$K$20/1000</f>
        <v>0</v>
      </c>
      <c r="AE1314" s="31">
        <f t="shared" ca="1" si="242"/>
        <v>0</v>
      </c>
      <c r="AF1314" s="45">
        <v>32.510707504812522</v>
      </c>
      <c r="AG1314" s="45">
        <f ca="1">T1314/SUM('Дані з ДІСО'!J1314:L1314)</f>
        <v>35.894933954341134</v>
      </c>
      <c r="AH1314">
        <f ca="1">'Коефіцієнти АТО'!R1314</f>
        <v>12</v>
      </c>
      <c r="AI1314">
        <v>12.5</v>
      </c>
      <c r="AJ1314" s="44">
        <f t="shared" ca="1" si="243"/>
        <v>1.1040957490398402</v>
      </c>
      <c r="AK1314" t="str">
        <f ca="1">IF(OR(B1314="Область",B1314="Київ"),"Ні",IF(AJ1314&gt;Параметри!$K$72,"Так, верхній",IF(AJ1314&lt;Параметри!$K$73,"Так, нижній","Ні")))</f>
        <v>Ні</v>
      </c>
      <c r="AL1314" s="45">
        <f ca="1">IF(AK1314="Ні",AG1314,IF(AK1314="Так, верхній",AF1314*Параметри!$K$72,AF1314*Параметри!$K$73))</f>
        <v>35.894933954341134</v>
      </c>
      <c r="AM1314">
        <f>'Дані з ДІСО'!AL1314+'Дані з ДІСО'!AN1314</f>
        <v>0</v>
      </c>
      <c r="AN1314">
        <f>IF(AM1314=0,0,'Дані з ДІСО'!AN1314/AM1314)</f>
        <v>0</v>
      </c>
      <c r="AO1314" s="31">
        <f>AM1314*(1+0.25*AN1314)*Параметри!$K$50</f>
        <v>0</v>
      </c>
      <c r="AP1314" s="31">
        <f>ROUNDUP(('Дані з ДІСО'!AU1314+'Дані з ДІСО'!AW1314)/Параметри!$K$28,0)</f>
        <v>0</v>
      </c>
      <c r="AQ1314" s="54">
        <f>AP1314*Параметри!$M$35/18</f>
        <v>0</v>
      </c>
      <c r="AR1314" s="31">
        <f>IF(AP1314=0,0,'Дані з ДІСО'!AW1314/SUM('Дані з ДІСО'!AU1314,'Дані з ДІСО'!AW1314))</f>
        <v>0</v>
      </c>
      <c r="AS1314" s="31">
        <f>(1+0.25*AR1314)*AQ1314*Параметри!$K$48</f>
        <v>0</v>
      </c>
      <c r="AT1314">
        <f>ROUNDUP(('Дані з ДІСО'!AE1314+'Дані не з ДІСО'!E1314+'Дані не з ДІСО'!G1314)/Параметри!$K$64,0)</f>
        <v>0</v>
      </c>
      <c r="AU1314">
        <f t="shared" si="244"/>
        <v>0</v>
      </c>
      <c r="AV1314">
        <f>IF(AT1314=0,0,('Дані з ДІСО'!AH1314+'Дані не з ДІСО'!G1314)/('Дані з ДІСО'!AE1314+'Дані не з ДІСО'!E1314+'Дані не з ДІСО'!G1314))</f>
        <v>0</v>
      </c>
      <c r="AW1314" s="31">
        <f>AU1314*(1+0.25*AV1314)*Параметри!$K$48</f>
        <v>0</v>
      </c>
      <c r="AX1314">
        <f>ROUNDUP('Дані з ДІСО'!AF1314/Параметри!$K$65,0)</f>
        <v>0</v>
      </c>
      <c r="AY1314">
        <f t="shared" si="245"/>
        <v>0</v>
      </c>
      <c r="AZ1314">
        <f>IF(AX1314=0,0,'Дані з ДІСО'!AI1314/'Дані з ДІСО'!AF1314)</f>
        <v>0</v>
      </c>
      <c r="BA1314" s="31">
        <f>AY1314*(1+0.25*AZ1314)*Параметри!$K$48</f>
        <v>0</v>
      </c>
      <c r="BB1314">
        <f>ROUNDUP('Дані з ДІСО'!AR1314/Параметри!$K$29,0)</f>
        <v>0</v>
      </c>
      <c r="BC1314">
        <f>ROUNDUP('Дані з ДІСО'!AS1314/Параметри!$K$29,0)</f>
        <v>0</v>
      </c>
      <c r="BD1314">
        <f>ROUNDUP('Дані з ДІСО'!AT1314/Параметри!$K$29,0)</f>
        <v>0</v>
      </c>
      <c r="BE1314" s="54">
        <f>(BB1314*Параметри!$K$32+BC1314*Параметри!$L$32+BD1314*Параметри!$M$32)/18</f>
        <v>0</v>
      </c>
      <c r="BF1314" s="31">
        <f>(BE1314*Параметри!$K$48+SUM('Дані з ДІСО'!AR1314:AT1314)*IF(Параметри!$R$37="RNK",Параметри!$K$45,Параметри!$R$47)*Параметри!$K$20/1000)*Параметри!$K$69</f>
        <v>0</v>
      </c>
      <c r="BG1314">
        <f>ROUNDUP(('Дані не з ДІСО'!I1314+'Дані не з ДІСО'!K1314)/Параметри!$K$26,0)</f>
        <v>0</v>
      </c>
      <c r="BH1314" s="31">
        <f>BG1314*Параметри!$M$36/18</f>
        <v>0</v>
      </c>
      <c r="BI1314">
        <f>IF(BG1314=0,0,'Дані не з ДІСО'!K1314/('Дані не з ДІСО'!I1314+'Дані не з ДІСО'!K1314))</f>
        <v>0</v>
      </c>
      <c r="BJ1314" s="31">
        <f>(1+0.25*BI1314)*BH1314*Параметри!$K$48</f>
        <v>0</v>
      </c>
      <c r="BK1314">
        <f>ROUNDUP('Дані не з ДІСО'!M1314/Параметри!$K$27,0)</f>
        <v>0</v>
      </c>
      <c r="BL1314">
        <f>BK1314*Параметри!$M$37/18</f>
        <v>0</v>
      </c>
      <c r="BM1314" s="31">
        <f>BL1314*Параметри!$K$48</f>
        <v>0</v>
      </c>
      <c r="BN1314" s="31">
        <f>'Дані не з ДІСО'!N1314*(7*Параметри!$K$50+Параметри!$K$49)</f>
        <v>0</v>
      </c>
      <c r="BO1314">
        <f>ROUNDUP('Дані з ДІСО'!V1314/Параметри!$K$25,0)</f>
        <v>0</v>
      </c>
      <c r="BP1314">
        <f>ROUNDUP('Дані з ДІСО'!W1314/Параметри!$K$25,0)</f>
        <v>0</v>
      </c>
      <c r="BQ1314">
        <f>ROUNDUP('Дані з ДІСО'!X1314/Параметри!$K$25,0)</f>
        <v>0</v>
      </c>
      <c r="BR1314">
        <f>(BO1314*Параметри!$K$34+BP1314*Параметри!$L$34+BQ1314*Параметри!$M$34)/18</f>
        <v>0</v>
      </c>
      <c r="BS1314">
        <f>IF(J1314=0,0,'Дані з ДІСО'!AC1314/J1314)</f>
        <v>0</v>
      </c>
      <c r="BT1314" s="31">
        <f>(1+0.25*BS1314)*BR1314*Параметри!$K$48</f>
        <v>0</v>
      </c>
      <c r="BU1314" s="31">
        <f ca="1">BT1314*'Коефіцієнти АТО'!U1314</f>
        <v>0</v>
      </c>
      <c r="BV1314" s="31">
        <f>J1314*(1+0.25*BS1314)*Параметри!$K$61*Параметри!$K$20/1000</f>
        <v>0</v>
      </c>
      <c r="BW1314" s="31">
        <f>(1+0.25*BS1314)*J1314*'Коефіцієнти АТО'!S1314*Параметри!$K$20/1000</f>
        <v>0</v>
      </c>
      <c r="BX1314" s="31">
        <f t="shared" ca="1" si="246"/>
        <v>0</v>
      </c>
      <c r="BY1314">
        <f>ROUNDUP('Дані з ДІСО'!AG1314/Параметри!$K$66,0)</f>
        <v>0</v>
      </c>
      <c r="BZ1314">
        <f t="shared" si="247"/>
        <v>0</v>
      </c>
      <c r="CA1314">
        <f>IF('Дані з ДІСО'!AG1314=0,0,'Дані з ДІСО'!AJ1314/'Дані з ДІСО'!AG1314)</f>
        <v>0</v>
      </c>
      <c r="CB1314" s="31">
        <f>BZ1314*(1+0.25*CA1314)*Параметри!$K$48</f>
        <v>0</v>
      </c>
      <c r="CC1314" s="31">
        <f t="shared" ca="1" si="248"/>
        <v>21070.3</v>
      </c>
      <c r="CD1314" s="31">
        <f t="shared" si="249"/>
        <v>0</v>
      </c>
      <c r="CE1314" s="31">
        <f t="shared" si="250"/>
        <v>0</v>
      </c>
      <c r="CF1314" s="31">
        <f t="shared" si="251"/>
        <v>0</v>
      </c>
    </row>
    <row r="1315" spans="1:84" x14ac:dyDescent="0.25">
      <c r="A1315" s="9">
        <v>1314</v>
      </c>
      <c r="B1315" s="9" t="s">
        <v>4354</v>
      </c>
      <c r="C1315" s="9" t="s">
        <v>4354</v>
      </c>
      <c r="D1315" s="9" t="s">
        <v>3003</v>
      </c>
      <c r="E1315" s="9" t="s">
        <v>28</v>
      </c>
      <c r="F1315" s="9" t="s">
        <v>4224</v>
      </c>
      <c r="G1315" s="9" t="s">
        <v>2648</v>
      </c>
      <c r="H1315" s="31">
        <f>SUM('Дані з ДІСО'!J1315:L1315)</f>
        <v>489</v>
      </c>
      <c r="I1315" s="31">
        <f>SUM('Дані з ДІСО'!P1315:R1315)</f>
        <v>0</v>
      </c>
      <c r="J1315" s="31">
        <f>SUM('Дані з ДІСО'!V1315:X1315)</f>
        <v>0</v>
      </c>
      <c r="K1315">
        <f ca="1">ROUNDUP('Дані з ДІСО'!J1315/'Коефіцієнти АТО'!$R1315,0)</f>
        <v>18</v>
      </c>
      <c r="L1315">
        <f ca="1">ROUNDUP('Дані з ДІСО'!K1315/'Коефіцієнти АТО'!$R1315,0)</f>
        <v>21</v>
      </c>
      <c r="M1315">
        <f ca="1">ROUNDUP('Дані з ДІСО'!L1315/'Коефіцієнти АТО'!$R1315,0)</f>
        <v>5</v>
      </c>
      <c r="N1315" s="28">
        <f ca="1">(K1315*Параметри!$K$32+L1315*Параметри!$L$32+M1315*Параметри!$M$32)/18</f>
        <v>75.222222222222229</v>
      </c>
      <c r="O1315" s="41">
        <f>'Дані з ДІСО'!Y1315/H1315</f>
        <v>0</v>
      </c>
      <c r="P1315" s="31">
        <f ca="1">(1+0.25*O1315)*N1315*Параметри!$K$48</f>
        <v>15353.286589119114</v>
      </c>
      <c r="Q1315" s="31">
        <f ca="1">P1315*'Коефіцієнти АТО'!T1315</f>
        <v>261.00587201502498</v>
      </c>
      <c r="R1315" s="31">
        <f>H1315*(1+0.25*O1315)*Параметри!$K$61*Параметри!$K$20/1000</f>
        <v>0</v>
      </c>
      <c r="S1315" s="31">
        <f>H1315*(1+0.25*O1315)*'Коефіцієнти АТО'!S1315*Параметри!$K$20/1000</f>
        <v>2520.3965160733337</v>
      </c>
      <c r="T1315" s="31">
        <f t="shared" ca="1" si="241"/>
        <v>18134.688977207472</v>
      </c>
      <c r="U1315" s="31">
        <f t="shared" ca="1" si="240"/>
        <v>18134.688977207472</v>
      </c>
      <c r="V1315">
        <f>ROUNDUP('Дані з ДІСО'!P1315/Параметри!$K$24,0)</f>
        <v>0</v>
      </c>
      <c r="W1315">
        <f>ROUNDUP('Дані з ДІСО'!Q1315/Параметри!$K$24,0)</f>
        <v>0</v>
      </c>
      <c r="X1315">
        <f>ROUNDUP('Дані з ДІСО'!R1315/Параметри!$K$24,0)</f>
        <v>0</v>
      </c>
      <c r="Y1315" s="28">
        <f>(V1315*Параметри!$K$33+W1315*Параметри!$L$33+X1315*Параметри!$M$33)/18</f>
        <v>0</v>
      </c>
      <c r="Z1315" s="41">
        <f>IF(I1315=0,0,'Дані з ДІСО'!AA1315/I1315)</f>
        <v>0</v>
      </c>
      <c r="AA1315" s="31">
        <f>(1+0.25*Z1315)*Y1315*Параметри!$K$48</f>
        <v>0</v>
      </c>
      <c r="AB1315" s="31">
        <f ca="1">AA1315*'Коефіцієнти АТО'!U1315</f>
        <v>0</v>
      </c>
      <c r="AC1315" s="31">
        <f>I1315*(1+0.25*Z1315)*Параметри!$K$61*Параметри!$K$20/1000</f>
        <v>0</v>
      </c>
      <c r="AD1315" s="31">
        <f>(1+0.25*Z1315)*I1315*'Коефіцієнти АТО'!S1315*Параметри!$K$20/1000</f>
        <v>0</v>
      </c>
      <c r="AE1315" s="31">
        <f t="shared" ca="1" si="242"/>
        <v>0</v>
      </c>
      <c r="AF1315" s="45">
        <v>35.869398125292939</v>
      </c>
      <c r="AG1315" s="45">
        <f ca="1">T1315/SUM('Дані з ДІСО'!J1315:L1315)</f>
        <v>37.085253532121619</v>
      </c>
      <c r="AH1315">
        <f ca="1">'Коефіцієнти АТО'!R1315</f>
        <v>11.5</v>
      </c>
      <c r="AI1315">
        <v>11</v>
      </c>
      <c r="AJ1315" s="44">
        <f t="shared" ca="1" si="243"/>
        <v>1.033896732880258</v>
      </c>
      <c r="AK1315" t="str">
        <f ca="1">IF(OR(B1315="Область",B1315="Київ"),"Ні",IF(AJ1315&gt;Параметри!$K$72,"Так, верхній",IF(AJ1315&lt;Параметри!$K$73,"Так, нижній","Ні")))</f>
        <v>Ні</v>
      </c>
      <c r="AL1315" s="45">
        <f ca="1">IF(AK1315="Ні",AG1315,IF(AK1315="Так, верхній",AF1315*Параметри!$K$72,AF1315*Параметри!$K$73))</f>
        <v>37.085253532121619</v>
      </c>
      <c r="AM1315">
        <f>'Дані з ДІСО'!AL1315+'Дані з ДІСО'!AN1315</f>
        <v>2</v>
      </c>
      <c r="AN1315">
        <f>IF(AM1315=0,0,'Дані з ДІСО'!AN1315/AM1315)</f>
        <v>0</v>
      </c>
      <c r="AO1315" s="31">
        <f>AM1315*(1+0.25*AN1315)*Параметри!$K$50</f>
        <v>382.90909703200003</v>
      </c>
      <c r="AP1315" s="31">
        <f>ROUNDUP(('Дані з ДІСО'!AU1315+'Дані з ДІСО'!AW1315)/Параметри!$K$28,0)</f>
        <v>0</v>
      </c>
      <c r="AQ1315" s="54">
        <f>AP1315*Параметри!$M$35/18</f>
        <v>0</v>
      </c>
      <c r="AR1315" s="31">
        <f>IF(AP1315=0,0,'Дані з ДІСО'!AW1315/SUM('Дані з ДІСО'!AU1315,'Дані з ДІСО'!AW1315))</f>
        <v>0</v>
      </c>
      <c r="AS1315" s="31">
        <f>(1+0.25*AR1315)*AQ1315*Параметри!$K$48</f>
        <v>0</v>
      </c>
      <c r="AT1315">
        <f>ROUNDUP(('Дані з ДІСО'!AE1315+'Дані не з ДІСО'!E1315+'Дані не з ДІСО'!G1315)/Параметри!$K$64,0)</f>
        <v>0</v>
      </c>
      <c r="AU1315">
        <f t="shared" si="244"/>
        <v>0</v>
      </c>
      <c r="AV1315">
        <f>IF(AT1315=0,0,('Дані з ДІСО'!AH1315+'Дані не з ДІСО'!G1315)/('Дані з ДІСО'!AE1315+'Дані не з ДІСО'!E1315+'Дані не з ДІСО'!G1315))</f>
        <v>0</v>
      </c>
      <c r="AW1315" s="31">
        <f>AU1315*(1+0.25*AV1315)*Параметри!$K$48</f>
        <v>0</v>
      </c>
      <c r="AX1315">
        <f>ROUNDUP('Дані з ДІСО'!AF1315/Параметри!$K$65,0)</f>
        <v>0</v>
      </c>
      <c r="AY1315">
        <f t="shared" si="245"/>
        <v>0</v>
      </c>
      <c r="AZ1315">
        <f>IF(AX1315=0,0,'Дані з ДІСО'!AI1315/'Дані з ДІСО'!AF1315)</f>
        <v>0</v>
      </c>
      <c r="BA1315" s="31">
        <f>AY1315*(1+0.25*AZ1315)*Параметри!$K$48</f>
        <v>0</v>
      </c>
      <c r="BB1315">
        <f>ROUNDUP('Дані з ДІСО'!AR1315/Параметри!$K$29,0)</f>
        <v>0</v>
      </c>
      <c r="BC1315">
        <f>ROUNDUP('Дані з ДІСО'!AS1315/Параметри!$K$29,0)</f>
        <v>0</v>
      </c>
      <c r="BD1315">
        <f>ROUNDUP('Дані з ДІСО'!AT1315/Параметри!$K$29,0)</f>
        <v>0</v>
      </c>
      <c r="BE1315" s="54">
        <f>(BB1315*Параметри!$K$32+BC1315*Параметри!$L$32+BD1315*Параметри!$M$32)/18</f>
        <v>0</v>
      </c>
      <c r="BF1315" s="31">
        <f>(BE1315*Параметри!$K$48+SUM('Дані з ДІСО'!AR1315:AT1315)*IF(Параметри!$R$37="RNK",Параметри!$K$45,Параметри!$R$47)*Параметри!$K$20/1000)*Параметри!$K$69</f>
        <v>0</v>
      </c>
      <c r="BG1315">
        <f>ROUNDUP(('Дані не з ДІСО'!I1315+'Дані не з ДІСО'!K1315)/Параметри!$K$26,0)</f>
        <v>0</v>
      </c>
      <c r="BH1315" s="31">
        <f>BG1315*Параметри!$M$36/18</f>
        <v>0</v>
      </c>
      <c r="BI1315">
        <f>IF(BG1315=0,0,'Дані не з ДІСО'!K1315/('Дані не з ДІСО'!I1315+'Дані не з ДІСО'!K1315))</f>
        <v>0</v>
      </c>
      <c r="BJ1315" s="31">
        <f>(1+0.25*BI1315)*BH1315*Параметри!$K$48</f>
        <v>0</v>
      </c>
      <c r="BK1315">
        <f>ROUNDUP('Дані не з ДІСО'!M1315/Параметри!$K$27,0)</f>
        <v>0</v>
      </c>
      <c r="BL1315">
        <f>BK1315*Параметри!$M$37/18</f>
        <v>0</v>
      </c>
      <c r="BM1315" s="31">
        <f>BL1315*Параметри!$K$48</f>
        <v>0</v>
      </c>
      <c r="BN1315" s="31">
        <f>'Дані не з ДІСО'!N1315*(7*Параметри!$K$50+Параметри!$K$49)</f>
        <v>0</v>
      </c>
      <c r="BO1315">
        <f>ROUNDUP('Дані з ДІСО'!V1315/Параметри!$K$25,0)</f>
        <v>0</v>
      </c>
      <c r="BP1315">
        <f>ROUNDUP('Дані з ДІСО'!W1315/Параметри!$K$25,0)</f>
        <v>0</v>
      </c>
      <c r="BQ1315">
        <f>ROUNDUP('Дані з ДІСО'!X1315/Параметри!$K$25,0)</f>
        <v>0</v>
      </c>
      <c r="BR1315">
        <f>(BO1315*Параметри!$K$34+BP1315*Параметри!$L$34+BQ1315*Параметри!$M$34)/18</f>
        <v>0</v>
      </c>
      <c r="BS1315">
        <f>IF(J1315=0,0,'Дані з ДІСО'!AC1315/J1315)</f>
        <v>0</v>
      </c>
      <c r="BT1315" s="31">
        <f>(1+0.25*BS1315)*BR1315*Параметри!$K$48</f>
        <v>0</v>
      </c>
      <c r="BU1315" s="31">
        <f ca="1">BT1315*'Коефіцієнти АТО'!U1315</f>
        <v>0</v>
      </c>
      <c r="BV1315" s="31">
        <f>J1315*(1+0.25*BS1315)*Параметри!$K$61*Параметри!$K$20/1000</f>
        <v>0</v>
      </c>
      <c r="BW1315" s="31">
        <f>(1+0.25*BS1315)*J1315*'Коефіцієнти АТО'!S1315*Параметри!$K$20/1000</f>
        <v>0</v>
      </c>
      <c r="BX1315" s="31">
        <f t="shared" ca="1" si="246"/>
        <v>0</v>
      </c>
      <c r="BY1315">
        <f>ROUNDUP('Дані з ДІСО'!AG1315/Параметри!$K$66,0)</f>
        <v>0</v>
      </c>
      <c r="BZ1315">
        <f t="shared" si="247"/>
        <v>0</v>
      </c>
      <c r="CA1315">
        <f>IF('Дані з ДІСО'!AG1315=0,0,'Дані з ДІСО'!AJ1315/'Дані з ДІСО'!AG1315)</f>
        <v>0</v>
      </c>
      <c r="CB1315" s="31">
        <f>BZ1315*(1+0.25*CA1315)*Параметри!$K$48</f>
        <v>0</v>
      </c>
      <c r="CC1315" s="31">
        <f t="shared" ca="1" si="248"/>
        <v>18517.599999999999</v>
      </c>
      <c r="CD1315" s="31">
        <f t="shared" si="249"/>
        <v>0</v>
      </c>
      <c r="CE1315" s="31">
        <f t="shared" si="250"/>
        <v>0</v>
      </c>
      <c r="CF1315" s="31">
        <f t="shared" si="251"/>
        <v>0</v>
      </c>
    </row>
    <row r="1316" spans="1:84" x14ac:dyDescent="0.25">
      <c r="A1316" s="9">
        <v>1315</v>
      </c>
      <c r="B1316" s="9" t="s">
        <v>4354</v>
      </c>
      <c r="C1316" s="9" t="s">
        <v>4354</v>
      </c>
      <c r="D1316" s="9" t="s">
        <v>3003</v>
      </c>
      <c r="E1316" s="9" t="s">
        <v>28</v>
      </c>
      <c r="F1316" s="9" t="s">
        <v>4225</v>
      </c>
      <c r="G1316" s="9" t="s">
        <v>2650</v>
      </c>
      <c r="H1316" s="31">
        <f>SUM('Дані з ДІСО'!J1316:L1316)</f>
        <v>1081</v>
      </c>
      <c r="I1316" s="31">
        <f>SUM('Дані з ДІСО'!P1316:R1316)</f>
        <v>0</v>
      </c>
      <c r="J1316" s="31">
        <f>SUM('Дані з ДІСО'!V1316:X1316)</f>
        <v>0</v>
      </c>
      <c r="K1316">
        <f ca="1">ROUNDUP('Дані з ДІСО'!J1316/'Коефіцієнти АТО'!$R1316,0)</f>
        <v>31</v>
      </c>
      <c r="L1316">
        <f ca="1">ROUNDUP('Дані з ДІСО'!K1316/'Коефіцієнти АТО'!$R1316,0)</f>
        <v>44</v>
      </c>
      <c r="M1316">
        <f ca="1">ROUNDUP('Дані з ДІСО'!L1316/'Коефіцієнти АТО'!$R1316,0)</f>
        <v>9</v>
      </c>
      <c r="N1316" s="28">
        <f ca="1">(K1316*Параметри!$K$32+L1316*Параметри!$L$32+M1316*Параметри!$M$32)/18</f>
        <v>145.16666666666666</v>
      </c>
      <c r="O1316" s="41">
        <f>'Дані з ДІСО'!Y1316/H1316</f>
        <v>0</v>
      </c>
      <c r="P1316" s="31">
        <f ca="1">(1+0.25*O1316)*N1316*Параметри!$K$48</f>
        <v>29629.348491409335</v>
      </c>
      <c r="Q1316" s="31">
        <f ca="1">P1316*'Коефіцієнти АТО'!T1316</f>
        <v>503.69892435395872</v>
      </c>
      <c r="R1316" s="31">
        <f>H1316*(1+0.25*O1316)*Параметри!$K$61*Параметри!$K$20/1000</f>
        <v>0</v>
      </c>
      <c r="S1316" s="31">
        <f>H1316*(1+0.25*O1316)*'Коефіцієнти АТО'!S1316*Параметри!$K$20/1000</f>
        <v>5571.6740979044444</v>
      </c>
      <c r="T1316" s="31">
        <f t="shared" ca="1" si="241"/>
        <v>35704.721513667741</v>
      </c>
      <c r="U1316" s="31">
        <f t="shared" ca="1" si="240"/>
        <v>35704.721513667741</v>
      </c>
      <c r="V1316">
        <f>ROUNDUP('Дані з ДІСО'!P1316/Параметри!$K$24,0)</f>
        <v>0</v>
      </c>
      <c r="W1316">
        <f>ROUNDUP('Дані з ДІСО'!Q1316/Параметри!$K$24,0)</f>
        <v>0</v>
      </c>
      <c r="X1316">
        <f>ROUNDUP('Дані з ДІСО'!R1316/Параметри!$K$24,0)</f>
        <v>0</v>
      </c>
      <c r="Y1316" s="28">
        <f>(V1316*Параметри!$K$33+W1316*Параметри!$L$33+X1316*Параметри!$M$33)/18</f>
        <v>0</v>
      </c>
      <c r="Z1316" s="41">
        <f>IF(I1316=0,0,'Дані з ДІСО'!AA1316/I1316)</f>
        <v>0</v>
      </c>
      <c r="AA1316" s="31">
        <f>(1+0.25*Z1316)*Y1316*Параметри!$K$48</f>
        <v>0</v>
      </c>
      <c r="AB1316" s="31">
        <f ca="1">AA1316*'Коефіцієнти АТО'!U1316</f>
        <v>0</v>
      </c>
      <c r="AC1316" s="31">
        <f>I1316*(1+0.25*Z1316)*Параметри!$K$61*Параметри!$K$20/1000</f>
        <v>0</v>
      </c>
      <c r="AD1316" s="31">
        <f>(1+0.25*Z1316)*I1316*'Коефіцієнти АТО'!S1316*Параметри!$K$20/1000</f>
        <v>0</v>
      </c>
      <c r="AE1316" s="31">
        <f t="shared" ca="1" si="242"/>
        <v>0</v>
      </c>
      <c r="AF1316" s="45">
        <v>32.503754107329762</v>
      </c>
      <c r="AG1316" s="45">
        <f ca="1">T1316/SUM('Дані з ДІСО'!J1316:L1316)</f>
        <v>33.029344600987734</v>
      </c>
      <c r="AH1316">
        <f ca="1">'Коефіцієнти АТО'!R1316</f>
        <v>13</v>
      </c>
      <c r="AI1316">
        <v>12</v>
      </c>
      <c r="AJ1316" s="44">
        <f t="shared" ca="1" si="243"/>
        <v>1.0161701473596692</v>
      </c>
      <c r="AK1316" t="str">
        <f ca="1">IF(OR(B1316="Область",B1316="Київ"),"Ні",IF(AJ1316&gt;Параметри!$K$72,"Так, верхній",IF(AJ1316&lt;Параметри!$K$73,"Так, нижній","Ні")))</f>
        <v>Ні</v>
      </c>
      <c r="AL1316" s="45">
        <f ca="1">IF(AK1316="Ні",AG1316,IF(AK1316="Так, верхній",AF1316*Параметри!$K$72,AF1316*Параметри!$K$73))</f>
        <v>33.029344600987734</v>
      </c>
      <c r="AM1316">
        <f>'Дані з ДІСО'!AL1316+'Дані з ДІСО'!AN1316</f>
        <v>4</v>
      </c>
      <c r="AN1316">
        <f>IF(AM1316=0,0,'Дані з ДІСО'!AN1316/AM1316)</f>
        <v>0</v>
      </c>
      <c r="AO1316" s="31">
        <f>AM1316*(1+0.25*AN1316)*Параметри!$K$50</f>
        <v>765.81819406400007</v>
      </c>
      <c r="AP1316" s="31">
        <f>ROUNDUP(('Дані з ДІСО'!AU1316+'Дані з ДІСО'!AW1316)/Параметри!$K$28,0)</f>
        <v>3</v>
      </c>
      <c r="AQ1316" s="54">
        <f>AP1316*Параметри!$M$35/18</f>
        <v>3.8333333333333335</v>
      </c>
      <c r="AR1316" s="31">
        <f>IF(AP1316=0,0,'Дані з ДІСО'!AW1316/SUM('Дані з ДІСО'!AU1316,'Дані з ДІСО'!AW1316))</f>
        <v>0</v>
      </c>
      <c r="AS1316" s="31">
        <f>(1+0.25*AR1316)*AQ1316*Параметри!$K$48</f>
        <v>782.40529885466685</v>
      </c>
      <c r="AT1316">
        <f>ROUNDUP(('Дані з ДІСО'!AE1316+'Дані не з ДІСО'!E1316+'Дані не з ДІСО'!G1316)/Параметри!$K$64,0)</f>
        <v>0</v>
      </c>
      <c r="AU1316">
        <f t="shared" si="244"/>
        <v>0</v>
      </c>
      <c r="AV1316">
        <f>IF(AT1316=0,0,('Дані з ДІСО'!AH1316+'Дані не з ДІСО'!G1316)/('Дані з ДІСО'!AE1316+'Дані не з ДІСО'!E1316+'Дані не з ДІСО'!G1316))</f>
        <v>0</v>
      </c>
      <c r="AW1316" s="31">
        <f>AU1316*(1+0.25*AV1316)*Параметри!$K$48</f>
        <v>0</v>
      </c>
      <c r="AX1316">
        <f>ROUNDUP('Дані з ДІСО'!AF1316/Параметри!$K$65,0)</f>
        <v>0</v>
      </c>
      <c r="AY1316">
        <f t="shared" si="245"/>
        <v>0</v>
      </c>
      <c r="AZ1316">
        <f>IF(AX1316=0,0,'Дані з ДІСО'!AI1316/'Дані з ДІСО'!AF1316)</f>
        <v>0</v>
      </c>
      <c r="BA1316" s="31">
        <f>AY1316*(1+0.25*AZ1316)*Параметри!$K$48</f>
        <v>0</v>
      </c>
      <c r="BB1316">
        <f>ROUNDUP('Дані з ДІСО'!AR1316/Параметри!$K$29,0)</f>
        <v>0</v>
      </c>
      <c r="BC1316">
        <f>ROUNDUP('Дані з ДІСО'!AS1316/Параметри!$K$29,0)</f>
        <v>0</v>
      </c>
      <c r="BD1316">
        <f>ROUNDUP('Дані з ДІСО'!AT1316/Параметри!$K$29,0)</f>
        <v>0</v>
      </c>
      <c r="BE1316" s="54">
        <f>(BB1316*Параметри!$K$32+BC1316*Параметри!$L$32+BD1316*Параметри!$M$32)/18</f>
        <v>0</v>
      </c>
      <c r="BF1316" s="31">
        <f>(BE1316*Параметри!$K$48+SUM('Дані з ДІСО'!AR1316:AT1316)*IF(Параметри!$R$37="RNK",Параметри!$K$45,Параметри!$R$47)*Параметри!$K$20/1000)*Параметри!$K$69</f>
        <v>0</v>
      </c>
      <c r="BG1316">
        <f>ROUNDUP(('Дані не з ДІСО'!I1316+'Дані не з ДІСО'!K1316)/Параметри!$K$26,0)</f>
        <v>0</v>
      </c>
      <c r="BH1316" s="31">
        <f>BG1316*Параметри!$M$36/18</f>
        <v>0</v>
      </c>
      <c r="BI1316">
        <f>IF(BG1316=0,0,'Дані не з ДІСО'!K1316/('Дані не з ДІСО'!I1316+'Дані не з ДІСО'!K1316))</f>
        <v>0</v>
      </c>
      <c r="BJ1316" s="31">
        <f>(1+0.25*BI1316)*BH1316*Параметри!$K$48</f>
        <v>0</v>
      </c>
      <c r="BK1316">
        <f>ROUNDUP('Дані не з ДІСО'!M1316/Параметри!$K$27,0)</f>
        <v>0</v>
      </c>
      <c r="BL1316">
        <f>BK1316*Параметри!$M$37/18</f>
        <v>0</v>
      </c>
      <c r="BM1316" s="31">
        <f>BL1316*Параметри!$K$48</f>
        <v>0</v>
      </c>
      <c r="BN1316" s="31">
        <f>'Дані не з ДІСО'!N1316*(7*Параметри!$K$50+Параметри!$K$49)</f>
        <v>0</v>
      </c>
      <c r="BO1316">
        <f>ROUNDUP('Дані з ДІСО'!V1316/Параметри!$K$25,0)</f>
        <v>0</v>
      </c>
      <c r="BP1316">
        <f>ROUNDUP('Дані з ДІСО'!W1316/Параметри!$K$25,0)</f>
        <v>0</v>
      </c>
      <c r="BQ1316">
        <f>ROUNDUP('Дані з ДІСО'!X1316/Параметри!$K$25,0)</f>
        <v>0</v>
      </c>
      <c r="BR1316">
        <f>(BO1316*Параметри!$K$34+BP1316*Параметри!$L$34+BQ1316*Параметри!$M$34)/18</f>
        <v>0</v>
      </c>
      <c r="BS1316">
        <f>IF(J1316=0,0,'Дані з ДІСО'!AC1316/J1316)</f>
        <v>0</v>
      </c>
      <c r="BT1316" s="31">
        <f>(1+0.25*BS1316)*BR1316*Параметри!$K$48</f>
        <v>0</v>
      </c>
      <c r="BU1316" s="31">
        <f ca="1">BT1316*'Коефіцієнти АТО'!U1316</f>
        <v>0</v>
      </c>
      <c r="BV1316" s="31">
        <f>J1316*(1+0.25*BS1316)*Параметри!$K$61*Параметри!$K$20/1000</f>
        <v>0</v>
      </c>
      <c r="BW1316" s="31">
        <f>(1+0.25*BS1316)*J1316*'Коефіцієнти АТО'!S1316*Параметри!$K$20/1000</f>
        <v>0</v>
      </c>
      <c r="BX1316" s="31">
        <f t="shared" ca="1" si="246"/>
        <v>0</v>
      </c>
      <c r="BY1316">
        <f>ROUNDUP('Дані з ДІСО'!AG1316/Параметри!$K$66,0)</f>
        <v>0</v>
      </c>
      <c r="BZ1316">
        <f t="shared" si="247"/>
        <v>0</v>
      </c>
      <c r="CA1316">
        <f>IF('Дані з ДІСО'!AG1316=0,0,'Дані з ДІСО'!AJ1316/'Дані з ДІСО'!AG1316)</f>
        <v>0</v>
      </c>
      <c r="CB1316" s="31">
        <f>BZ1316*(1+0.25*CA1316)*Параметри!$K$48</f>
        <v>0</v>
      </c>
      <c r="CC1316" s="31">
        <f t="shared" ca="1" si="248"/>
        <v>37252.9</v>
      </c>
      <c r="CD1316" s="31">
        <f t="shared" si="249"/>
        <v>0</v>
      </c>
      <c r="CE1316" s="31">
        <f t="shared" si="250"/>
        <v>0</v>
      </c>
      <c r="CF1316" s="31">
        <f t="shared" si="251"/>
        <v>0</v>
      </c>
    </row>
    <row r="1317" spans="1:84" x14ac:dyDescent="0.25">
      <c r="A1317" s="9">
        <v>1316</v>
      </c>
      <c r="B1317" s="9" t="s">
        <v>4354</v>
      </c>
      <c r="C1317" s="9" t="s">
        <v>4354</v>
      </c>
      <c r="D1317" s="9" t="s">
        <v>3003</v>
      </c>
      <c r="E1317" s="9" t="s">
        <v>28</v>
      </c>
      <c r="F1317" s="9" t="s">
        <v>3099</v>
      </c>
      <c r="G1317" s="9" t="s">
        <v>2652</v>
      </c>
      <c r="H1317" s="31">
        <f>SUM('Дані з ДІСО'!J1317:L1317)</f>
        <v>707</v>
      </c>
      <c r="I1317" s="31">
        <f>SUM('Дані з ДІСО'!P1317:R1317)</f>
        <v>0</v>
      </c>
      <c r="J1317" s="31">
        <f>SUM('Дані з ДІСО'!V1317:X1317)</f>
        <v>0</v>
      </c>
      <c r="K1317">
        <f ca="1">ROUNDUP('Дані з ДІСО'!J1317/'Коефіцієнти АТО'!$R1317,0)</f>
        <v>24</v>
      </c>
      <c r="L1317">
        <f ca="1">ROUNDUP('Дані з ДІСО'!K1317/'Коефіцієнти АТО'!$R1317,0)</f>
        <v>27</v>
      </c>
      <c r="M1317">
        <f ca="1">ROUNDUP('Дані з ДІСО'!L1317/'Коефіцієнти АТО'!$R1317,0)</f>
        <v>9</v>
      </c>
      <c r="N1317" s="28">
        <f ca="1">(K1317*Параметри!$K$32+L1317*Параметри!$L$32+M1317*Параметри!$M$32)/18</f>
        <v>103.33333333333333</v>
      </c>
      <c r="O1317" s="41">
        <f>'Дані з ДІСО'!Y1317/H1317</f>
        <v>0</v>
      </c>
      <c r="P1317" s="31">
        <f ca="1">(1+0.25*O1317)*N1317*Параметри!$K$48</f>
        <v>21090.925447386668</v>
      </c>
      <c r="Q1317" s="31">
        <f ca="1">P1317*'Коефіцієнти АТО'!T1317</f>
        <v>358.54573260557339</v>
      </c>
      <c r="R1317" s="31">
        <f>H1317*(1+0.25*O1317)*Параметри!$K$61*Параметри!$K$20/1000</f>
        <v>0</v>
      </c>
      <c r="S1317" s="31">
        <f>H1317*(1+0.25*O1317)*'Коефіцієнти АТО'!S1317*Параметри!$K$20/1000</f>
        <v>3644.0088688422225</v>
      </c>
      <c r="T1317" s="31">
        <f t="shared" ca="1" si="241"/>
        <v>25093.480048834463</v>
      </c>
      <c r="U1317" s="31">
        <f t="shared" ca="1" si="240"/>
        <v>25093.480048834466</v>
      </c>
      <c r="V1317">
        <f>ROUNDUP('Дані з ДІСО'!P1317/Параметри!$K$24,0)</f>
        <v>0</v>
      </c>
      <c r="W1317">
        <f>ROUNDUP('Дані з ДІСО'!Q1317/Параметри!$K$24,0)</f>
        <v>0</v>
      </c>
      <c r="X1317">
        <f>ROUNDUP('Дані з ДІСО'!R1317/Параметри!$K$24,0)</f>
        <v>0</v>
      </c>
      <c r="Y1317" s="28">
        <f>(V1317*Параметри!$K$33+W1317*Параметри!$L$33+X1317*Параметри!$M$33)/18</f>
        <v>0</v>
      </c>
      <c r="Z1317" s="41">
        <f>IF(I1317=0,0,'Дані з ДІСО'!AA1317/I1317)</f>
        <v>0</v>
      </c>
      <c r="AA1317" s="31">
        <f>(1+0.25*Z1317)*Y1317*Параметри!$K$48</f>
        <v>0</v>
      </c>
      <c r="AB1317" s="31">
        <f ca="1">AA1317*'Коефіцієнти АТО'!U1317</f>
        <v>0</v>
      </c>
      <c r="AC1317" s="31">
        <f>I1317*(1+0.25*Z1317)*Параметри!$K$61*Параметри!$K$20/1000</f>
        <v>0</v>
      </c>
      <c r="AD1317" s="31">
        <f>(1+0.25*Z1317)*I1317*'Коефіцієнти АТО'!S1317*Параметри!$K$20/1000</f>
        <v>0</v>
      </c>
      <c r="AE1317" s="31">
        <f t="shared" ca="1" si="242"/>
        <v>0</v>
      </c>
      <c r="AF1317" s="45">
        <v>34.998603499970727</v>
      </c>
      <c r="AG1317" s="45">
        <f ca="1">T1317/SUM('Дані з ДІСО'!J1317:L1317)</f>
        <v>35.492899644744647</v>
      </c>
      <c r="AH1317">
        <f ca="1">'Коефіцієнти АТО'!R1317</f>
        <v>12</v>
      </c>
      <c r="AI1317">
        <v>11</v>
      </c>
      <c r="AJ1317" s="44">
        <f t="shared" ca="1" si="243"/>
        <v>1.0141233105136418</v>
      </c>
      <c r="AK1317" t="str">
        <f ca="1">IF(OR(B1317="Область",B1317="Київ"),"Ні",IF(AJ1317&gt;Параметри!$K$72,"Так, верхній",IF(AJ1317&lt;Параметри!$K$73,"Так, нижній","Ні")))</f>
        <v>Ні</v>
      </c>
      <c r="AL1317" s="45">
        <f ca="1">IF(AK1317="Ні",AG1317,IF(AK1317="Так, верхній",AF1317*Параметри!$K$72,AF1317*Параметри!$K$73))</f>
        <v>35.492899644744647</v>
      </c>
      <c r="AM1317">
        <f>'Дані з ДІСО'!AL1317+'Дані з ДІСО'!AN1317</f>
        <v>3</v>
      </c>
      <c r="AN1317">
        <f>IF(AM1317=0,0,'Дані з ДІСО'!AN1317/AM1317)</f>
        <v>0</v>
      </c>
      <c r="AO1317" s="31">
        <f>AM1317*(1+0.25*AN1317)*Параметри!$K$50</f>
        <v>574.36364554800002</v>
      </c>
      <c r="AP1317" s="31">
        <f>ROUNDUP(('Дані з ДІСО'!AU1317+'Дані з ДІСО'!AW1317)/Параметри!$K$28,0)</f>
        <v>0</v>
      </c>
      <c r="AQ1317" s="54">
        <f>AP1317*Параметри!$M$35/18</f>
        <v>0</v>
      </c>
      <c r="AR1317" s="31">
        <f>IF(AP1317=0,0,'Дані з ДІСО'!AW1317/SUM('Дані з ДІСО'!AU1317,'Дані з ДІСО'!AW1317))</f>
        <v>0</v>
      </c>
      <c r="AS1317" s="31">
        <f>(1+0.25*AR1317)*AQ1317*Параметри!$K$48</f>
        <v>0</v>
      </c>
      <c r="AT1317">
        <f>ROUNDUP(('Дані з ДІСО'!AE1317+'Дані не з ДІСО'!E1317+'Дані не з ДІСО'!G1317)/Параметри!$K$64,0)</f>
        <v>0</v>
      </c>
      <c r="AU1317">
        <f t="shared" si="244"/>
        <v>0</v>
      </c>
      <c r="AV1317">
        <f>IF(AT1317=0,0,('Дані з ДІСО'!AH1317+'Дані не з ДІСО'!G1317)/('Дані з ДІСО'!AE1317+'Дані не з ДІСО'!E1317+'Дані не з ДІСО'!G1317))</f>
        <v>0</v>
      </c>
      <c r="AW1317" s="31">
        <f>AU1317*(1+0.25*AV1317)*Параметри!$K$48</f>
        <v>0</v>
      </c>
      <c r="AX1317">
        <f>ROUNDUP('Дані з ДІСО'!AF1317/Параметри!$K$65,0)</f>
        <v>0</v>
      </c>
      <c r="AY1317">
        <f t="shared" si="245"/>
        <v>0</v>
      </c>
      <c r="AZ1317">
        <f>IF(AX1317=0,0,'Дані з ДІСО'!AI1317/'Дані з ДІСО'!AF1317)</f>
        <v>0</v>
      </c>
      <c r="BA1317" s="31">
        <f>AY1317*(1+0.25*AZ1317)*Параметри!$K$48</f>
        <v>0</v>
      </c>
      <c r="BB1317">
        <f>ROUNDUP('Дані з ДІСО'!AR1317/Параметри!$K$29,0)</f>
        <v>0</v>
      </c>
      <c r="BC1317">
        <f>ROUNDUP('Дані з ДІСО'!AS1317/Параметри!$K$29,0)</f>
        <v>0</v>
      </c>
      <c r="BD1317">
        <f>ROUNDUP('Дані з ДІСО'!AT1317/Параметри!$K$29,0)</f>
        <v>0</v>
      </c>
      <c r="BE1317" s="54">
        <f>(BB1317*Параметри!$K$32+BC1317*Параметри!$L$32+BD1317*Параметри!$M$32)/18</f>
        <v>0</v>
      </c>
      <c r="BF1317" s="31">
        <f>(BE1317*Параметри!$K$48+SUM('Дані з ДІСО'!AR1317:AT1317)*IF(Параметри!$R$37="RNK",Параметри!$K$45,Параметри!$R$47)*Параметри!$K$20/1000)*Параметри!$K$69</f>
        <v>0</v>
      </c>
      <c r="BG1317">
        <f>ROUNDUP(('Дані не з ДІСО'!I1317+'Дані не з ДІСО'!K1317)/Параметри!$K$26,0)</f>
        <v>0</v>
      </c>
      <c r="BH1317" s="31">
        <f>BG1317*Параметри!$M$36/18</f>
        <v>0</v>
      </c>
      <c r="BI1317">
        <f>IF(BG1317=0,0,'Дані не з ДІСО'!K1317/('Дані не з ДІСО'!I1317+'Дані не з ДІСО'!K1317))</f>
        <v>0</v>
      </c>
      <c r="BJ1317" s="31">
        <f>(1+0.25*BI1317)*BH1317*Параметри!$K$48</f>
        <v>0</v>
      </c>
      <c r="BK1317">
        <f>ROUNDUP('Дані не з ДІСО'!M1317/Параметри!$K$27,0)</f>
        <v>0</v>
      </c>
      <c r="BL1317">
        <f>BK1317*Параметри!$M$37/18</f>
        <v>0</v>
      </c>
      <c r="BM1317" s="31">
        <f>BL1317*Параметри!$K$48</f>
        <v>0</v>
      </c>
      <c r="BN1317" s="31">
        <f>'Дані не з ДІСО'!N1317*(7*Параметри!$K$50+Параметри!$K$49)</f>
        <v>0</v>
      </c>
      <c r="BO1317">
        <f>ROUNDUP('Дані з ДІСО'!V1317/Параметри!$K$25,0)</f>
        <v>0</v>
      </c>
      <c r="BP1317">
        <f>ROUNDUP('Дані з ДІСО'!W1317/Параметри!$K$25,0)</f>
        <v>0</v>
      </c>
      <c r="BQ1317">
        <f>ROUNDUP('Дані з ДІСО'!X1317/Параметри!$K$25,0)</f>
        <v>0</v>
      </c>
      <c r="BR1317">
        <f>(BO1317*Параметри!$K$34+BP1317*Параметри!$L$34+BQ1317*Параметри!$M$34)/18</f>
        <v>0</v>
      </c>
      <c r="BS1317">
        <f>IF(J1317=0,0,'Дані з ДІСО'!AC1317/J1317)</f>
        <v>0</v>
      </c>
      <c r="BT1317" s="31">
        <f>(1+0.25*BS1317)*BR1317*Параметри!$K$48</f>
        <v>0</v>
      </c>
      <c r="BU1317" s="31">
        <f ca="1">BT1317*'Коефіцієнти АТО'!U1317</f>
        <v>0</v>
      </c>
      <c r="BV1317" s="31">
        <f>J1317*(1+0.25*BS1317)*Параметри!$K$61*Параметри!$K$20/1000</f>
        <v>0</v>
      </c>
      <c r="BW1317" s="31">
        <f>(1+0.25*BS1317)*J1317*'Коефіцієнти АТО'!S1317*Параметри!$K$20/1000</f>
        <v>0</v>
      </c>
      <c r="BX1317" s="31">
        <f t="shared" ca="1" si="246"/>
        <v>0</v>
      </c>
      <c r="BY1317">
        <f>ROUNDUP('Дані з ДІСО'!AG1317/Параметри!$K$66,0)</f>
        <v>0</v>
      </c>
      <c r="BZ1317">
        <f t="shared" si="247"/>
        <v>0</v>
      </c>
      <c r="CA1317">
        <f>IF('Дані з ДІСО'!AG1317=0,0,'Дані з ДІСО'!AJ1317/'Дані з ДІСО'!AG1317)</f>
        <v>0</v>
      </c>
      <c r="CB1317" s="31">
        <f>BZ1317*(1+0.25*CA1317)*Параметри!$K$48</f>
        <v>0</v>
      </c>
      <c r="CC1317" s="31">
        <f t="shared" ca="1" si="248"/>
        <v>25667.8</v>
      </c>
      <c r="CD1317" s="31">
        <f t="shared" si="249"/>
        <v>0</v>
      </c>
      <c r="CE1317" s="31">
        <f t="shared" si="250"/>
        <v>0</v>
      </c>
      <c r="CF1317" s="31">
        <f t="shared" si="251"/>
        <v>0</v>
      </c>
    </row>
    <row r="1318" spans="1:84" x14ac:dyDescent="0.25">
      <c r="A1318" s="9">
        <v>1317</v>
      </c>
      <c r="B1318" s="9" t="s">
        <v>4354</v>
      </c>
      <c r="C1318" s="9" t="s">
        <v>4354</v>
      </c>
      <c r="D1318" s="9" t="s">
        <v>3003</v>
      </c>
      <c r="E1318" s="9" t="s">
        <v>28</v>
      </c>
      <c r="F1318" s="9" t="s">
        <v>4226</v>
      </c>
      <c r="G1318" s="9" t="s">
        <v>2654</v>
      </c>
      <c r="H1318" s="31">
        <f>SUM('Дані з ДІСО'!J1318:L1318)</f>
        <v>786</v>
      </c>
      <c r="I1318" s="31">
        <f>SUM('Дані з ДІСО'!P1318:R1318)</f>
        <v>0</v>
      </c>
      <c r="J1318" s="31">
        <f>SUM('Дані з ДІСО'!V1318:X1318)</f>
        <v>0</v>
      </c>
      <c r="K1318">
        <f ca="1">ROUNDUP('Дані з ДІСО'!J1318/'Коефіцієнти АТО'!$R1318,0)</f>
        <v>21</v>
      </c>
      <c r="L1318">
        <f ca="1">ROUNDUP('Дані з ДІСО'!K1318/'Коефіцієнти АТО'!$R1318,0)</f>
        <v>29</v>
      </c>
      <c r="M1318">
        <f ca="1">ROUNDUP('Дані з ДІСО'!L1318/'Коефіцієнти АТО'!$R1318,0)</f>
        <v>7</v>
      </c>
      <c r="N1318" s="28">
        <f ca="1">(K1318*Параметри!$K$32+L1318*Параметри!$L$32+M1318*Параметри!$M$32)/18</f>
        <v>98.722222222222229</v>
      </c>
      <c r="O1318" s="41">
        <f>'Дані з ДІСО'!Y1318/H1318</f>
        <v>0</v>
      </c>
      <c r="P1318" s="31">
        <f ca="1">(1+0.25*O1318)*N1318*Параметри!$K$48</f>
        <v>20149.771247315115</v>
      </c>
      <c r="Q1318" s="31">
        <f ca="1">P1318*'Коефіцієнти АТО'!T1318</f>
        <v>342.54611120435698</v>
      </c>
      <c r="R1318" s="31">
        <f>H1318*(1+0.25*O1318)*Параметри!$K$61*Параметри!$K$20/1000</f>
        <v>0</v>
      </c>
      <c r="S1318" s="31">
        <f>H1318*(1+0.25*O1318)*'Коефіцієнти АТО'!S1318*Параметри!$K$20/1000</f>
        <v>4051.1894920933337</v>
      </c>
      <c r="T1318" s="31">
        <f t="shared" ca="1" si="241"/>
        <v>24543.506850612805</v>
      </c>
      <c r="U1318" s="31">
        <f t="shared" ca="1" si="240"/>
        <v>24543.506850612805</v>
      </c>
      <c r="V1318">
        <f>ROUNDUP('Дані з ДІСО'!P1318/Параметри!$K$24,0)</f>
        <v>0</v>
      </c>
      <c r="W1318">
        <f>ROUNDUP('Дані з ДІСО'!Q1318/Параметри!$K$24,0)</f>
        <v>0</v>
      </c>
      <c r="X1318">
        <f>ROUNDUP('Дані з ДІСО'!R1318/Параметри!$K$24,0)</f>
        <v>0</v>
      </c>
      <c r="Y1318" s="28">
        <f>(V1318*Параметри!$K$33+W1318*Параметри!$L$33+X1318*Параметри!$M$33)/18</f>
        <v>0</v>
      </c>
      <c r="Z1318" s="41">
        <f>IF(I1318=0,0,'Дані з ДІСО'!AA1318/I1318)</f>
        <v>0</v>
      </c>
      <c r="AA1318" s="31">
        <f>(1+0.25*Z1318)*Y1318*Параметри!$K$48</f>
        <v>0</v>
      </c>
      <c r="AB1318" s="31">
        <f ca="1">AA1318*'Коефіцієнти АТО'!U1318</f>
        <v>0</v>
      </c>
      <c r="AC1318" s="31">
        <f>I1318*(1+0.25*Z1318)*Параметри!$K$61*Параметри!$K$20/1000</f>
        <v>0</v>
      </c>
      <c r="AD1318" s="31">
        <f>(1+0.25*Z1318)*I1318*'Коефіцієнти АТО'!S1318*Параметри!$K$20/1000</f>
        <v>0</v>
      </c>
      <c r="AE1318" s="31">
        <f t="shared" ca="1" si="242"/>
        <v>0</v>
      </c>
      <c r="AF1318" s="45">
        <v>27.027355227445842</v>
      </c>
      <c r="AG1318" s="45">
        <f ca="1">T1318/SUM('Дані з ДІСО'!J1318:L1318)</f>
        <v>31.225835687802551</v>
      </c>
      <c r="AH1318">
        <f ca="1">'Коефіцієнти АТО'!R1318</f>
        <v>14</v>
      </c>
      <c r="AI1318">
        <v>15.5</v>
      </c>
      <c r="AJ1318" s="44">
        <f t="shared" ca="1" si="243"/>
        <v>1.155341890652076</v>
      </c>
      <c r="AK1318" t="str">
        <f ca="1">IF(OR(B1318="Область",B1318="Київ"),"Ні",IF(AJ1318&gt;Параметри!$K$72,"Так, верхній",IF(AJ1318&lt;Параметри!$K$73,"Так, нижній","Ні")))</f>
        <v>Ні</v>
      </c>
      <c r="AL1318" s="45">
        <f ca="1">IF(AK1318="Ні",AG1318,IF(AK1318="Так, верхній",AF1318*Параметри!$K$72,AF1318*Параметри!$K$73))</f>
        <v>31.225835687802551</v>
      </c>
      <c r="AM1318">
        <f>'Дані з ДІСО'!AL1318+'Дані з ДІСО'!AN1318</f>
        <v>7</v>
      </c>
      <c r="AN1318">
        <f>IF(AM1318=0,0,'Дані з ДІСО'!AN1318/AM1318)</f>
        <v>0</v>
      </c>
      <c r="AO1318" s="31">
        <f>AM1318*(1+0.25*AN1318)*Параметри!$K$50</f>
        <v>1340.1818396120002</v>
      </c>
      <c r="AP1318" s="31">
        <f>ROUNDUP(('Дані з ДІСО'!AU1318+'Дані з ДІСО'!AW1318)/Параметри!$K$28,0)</f>
        <v>0</v>
      </c>
      <c r="AQ1318" s="54">
        <f>AP1318*Параметри!$M$35/18</f>
        <v>0</v>
      </c>
      <c r="AR1318" s="31">
        <f>IF(AP1318=0,0,'Дані з ДІСО'!AW1318/SUM('Дані з ДІСО'!AU1318,'Дані з ДІСО'!AW1318))</f>
        <v>0</v>
      </c>
      <c r="AS1318" s="31">
        <f>(1+0.25*AR1318)*AQ1318*Параметри!$K$48</f>
        <v>0</v>
      </c>
      <c r="AT1318">
        <f>ROUNDUP(('Дані з ДІСО'!AE1318+'Дані не з ДІСО'!E1318+'Дані не з ДІСО'!G1318)/Параметри!$K$64,0)</f>
        <v>0</v>
      </c>
      <c r="AU1318">
        <f t="shared" si="244"/>
        <v>0</v>
      </c>
      <c r="AV1318">
        <f>IF(AT1318=0,0,('Дані з ДІСО'!AH1318+'Дані не з ДІСО'!G1318)/('Дані з ДІСО'!AE1318+'Дані не з ДІСО'!E1318+'Дані не з ДІСО'!G1318))</f>
        <v>0</v>
      </c>
      <c r="AW1318" s="31">
        <f>AU1318*(1+0.25*AV1318)*Параметри!$K$48</f>
        <v>0</v>
      </c>
      <c r="AX1318">
        <f>ROUNDUP('Дані з ДІСО'!AF1318/Параметри!$K$65,0)</f>
        <v>0</v>
      </c>
      <c r="AY1318">
        <f t="shared" si="245"/>
        <v>0</v>
      </c>
      <c r="AZ1318">
        <f>IF(AX1318=0,0,'Дані з ДІСО'!AI1318/'Дані з ДІСО'!AF1318)</f>
        <v>0</v>
      </c>
      <c r="BA1318" s="31">
        <f>AY1318*(1+0.25*AZ1318)*Параметри!$K$48</f>
        <v>0</v>
      </c>
      <c r="BB1318">
        <f>ROUNDUP('Дані з ДІСО'!AR1318/Параметри!$K$29,0)</f>
        <v>0</v>
      </c>
      <c r="BC1318">
        <f>ROUNDUP('Дані з ДІСО'!AS1318/Параметри!$K$29,0)</f>
        <v>0</v>
      </c>
      <c r="BD1318">
        <f>ROUNDUP('Дані з ДІСО'!AT1318/Параметри!$K$29,0)</f>
        <v>0</v>
      </c>
      <c r="BE1318" s="54">
        <f>(BB1318*Параметри!$K$32+BC1318*Параметри!$L$32+BD1318*Параметри!$M$32)/18</f>
        <v>0</v>
      </c>
      <c r="BF1318" s="31">
        <f>(BE1318*Параметри!$K$48+SUM('Дані з ДІСО'!AR1318:AT1318)*IF(Параметри!$R$37="RNK",Параметри!$K$45,Параметри!$R$47)*Параметри!$K$20/1000)*Параметри!$K$69</f>
        <v>0</v>
      </c>
      <c r="BG1318">
        <f>ROUNDUP(('Дані не з ДІСО'!I1318+'Дані не з ДІСО'!K1318)/Параметри!$K$26,0)</f>
        <v>0</v>
      </c>
      <c r="BH1318" s="31">
        <f>BG1318*Параметри!$M$36/18</f>
        <v>0</v>
      </c>
      <c r="BI1318">
        <f>IF(BG1318=0,0,'Дані не з ДІСО'!K1318/('Дані не з ДІСО'!I1318+'Дані не з ДІСО'!K1318))</f>
        <v>0</v>
      </c>
      <c r="BJ1318" s="31">
        <f>(1+0.25*BI1318)*BH1318*Параметри!$K$48</f>
        <v>0</v>
      </c>
      <c r="BK1318">
        <f>ROUNDUP('Дані не з ДІСО'!M1318/Параметри!$K$27,0)</f>
        <v>0</v>
      </c>
      <c r="BL1318">
        <f>BK1318*Параметри!$M$37/18</f>
        <v>0</v>
      </c>
      <c r="BM1318" s="31">
        <f>BL1318*Параметри!$K$48</f>
        <v>0</v>
      </c>
      <c r="BN1318" s="31">
        <f>'Дані не з ДІСО'!N1318*(7*Параметри!$K$50+Параметри!$K$49)</f>
        <v>0</v>
      </c>
      <c r="BO1318">
        <f>ROUNDUP('Дані з ДІСО'!V1318/Параметри!$K$25,0)</f>
        <v>0</v>
      </c>
      <c r="BP1318">
        <f>ROUNDUP('Дані з ДІСО'!W1318/Параметри!$K$25,0)</f>
        <v>0</v>
      </c>
      <c r="BQ1318">
        <f>ROUNDUP('Дані з ДІСО'!X1318/Параметри!$K$25,0)</f>
        <v>0</v>
      </c>
      <c r="BR1318">
        <f>(BO1318*Параметри!$K$34+BP1318*Параметри!$L$34+BQ1318*Параметри!$M$34)/18</f>
        <v>0</v>
      </c>
      <c r="BS1318">
        <f>IF(J1318=0,0,'Дані з ДІСО'!AC1318/J1318)</f>
        <v>0</v>
      </c>
      <c r="BT1318" s="31">
        <f>(1+0.25*BS1318)*BR1318*Параметри!$K$48</f>
        <v>0</v>
      </c>
      <c r="BU1318" s="31">
        <f ca="1">BT1318*'Коефіцієнти АТО'!U1318</f>
        <v>0</v>
      </c>
      <c r="BV1318" s="31">
        <f>J1318*(1+0.25*BS1318)*Параметри!$K$61*Параметри!$K$20/1000</f>
        <v>0</v>
      </c>
      <c r="BW1318" s="31">
        <f>(1+0.25*BS1318)*J1318*'Коефіцієнти АТО'!S1318*Параметри!$K$20/1000</f>
        <v>0</v>
      </c>
      <c r="BX1318" s="31">
        <f t="shared" ca="1" si="246"/>
        <v>0</v>
      </c>
      <c r="BY1318">
        <f>ROUNDUP('Дані з ДІСО'!AG1318/Параметри!$K$66,0)</f>
        <v>0</v>
      </c>
      <c r="BZ1318">
        <f t="shared" si="247"/>
        <v>0</v>
      </c>
      <c r="CA1318">
        <f>IF('Дані з ДІСО'!AG1318=0,0,'Дані з ДІСО'!AJ1318/'Дані з ДІСО'!AG1318)</f>
        <v>0</v>
      </c>
      <c r="CB1318" s="31">
        <f>BZ1318*(1+0.25*CA1318)*Параметри!$K$48</f>
        <v>0</v>
      </c>
      <c r="CC1318" s="31">
        <f t="shared" ca="1" si="248"/>
        <v>25883.7</v>
      </c>
      <c r="CD1318" s="31">
        <f t="shared" si="249"/>
        <v>0</v>
      </c>
      <c r="CE1318" s="31">
        <f t="shared" si="250"/>
        <v>0</v>
      </c>
      <c r="CF1318" s="31">
        <f t="shared" si="251"/>
        <v>0</v>
      </c>
    </row>
    <row r="1319" spans="1:84" x14ac:dyDescent="0.25">
      <c r="A1319" s="9">
        <v>1318</v>
      </c>
      <c r="B1319" s="9" t="s">
        <v>4354</v>
      </c>
      <c r="C1319" s="9" t="s">
        <v>4354</v>
      </c>
      <c r="D1319" s="9" t="s">
        <v>3003</v>
      </c>
      <c r="E1319" s="9" t="s">
        <v>28</v>
      </c>
      <c r="F1319" s="9" t="s">
        <v>4227</v>
      </c>
      <c r="G1319" s="9" t="s">
        <v>2656</v>
      </c>
      <c r="H1319" s="31">
        <f>SUM('Дані з ДІСО'!J1319:L1319)</f>
        <v>207</v>
      </c>
      <c r="I1319" s="31">
        <f>SUM('Дані з ДІСО'!P1319:R1319)</f>
        <v>0</v>
      </c>
      <c r="J1319" s="31">
        <f>SUM('Дані з ДІСО'!V1319:X1319)</f>
        <v>0</v>
      </c>
      <c r="K1319">
        <f ca="1">ROUNDUP('Дані з ДІСО'!J1319/'Коефіцієнти АТО'!$R1319,0)</f>
        <v>9</v>
      </c>
      <c r="L1319">
        <f ca="1">ROUNDUP('Дані з ДІСО'!K1319/'Коефіцієнти АТО'!$R1319,0)</f>
        <v>11</v>
      </c>
      <c r="M1319">
        <f ca="1">ROUNDUP('Дані з ДІСО'!L1319/'Коефіцієнти АТО'!$R1319,0)</f>
        <v>3</v>
      </c>
      <c r="N1319" s="28">
        <f ca="1">(K1319*Параметри!$K$32+L1319*Параметри!$L$32+M1319*Параметри!$M$32)/18</f>
        <v>39.611111111111114</v>
      </c>
      <c r="O1319" s="41">
        <f>'Дані з ДІСО'!Y1319/H1319</f>
        <v>0</v>
      </c>
      <c r="P1319" s="31">
        <f ca="1">(1+0.25*O1319)*N1319*Параметри!$K$48</f>
        <v>8084.8547548315573</v>
      </c>
      <c r="Q1319" s="31">
        <f ca="1">P1319*'Коефіцієнти АТО'!T1319</f>
        <v>137.4425308321365</v>
      </c>
      <c r="R1319" s="31">
        <f>H1319*(1+0.25*O1319)*Параметри!$K$61*Параметри!$K$20/1000</f>
        <v>0</v>
      </c>
      <c r="S1319" s="31">
        <f>H1319*(1+0.25*O1319)*'Коефіцієнти АТО'!S1319*Параметри!$K$20/1000</f>
        <v>1066.9163166200001</v>
      </c>
      <c r="T1319" s="31">
        <f t="shared" ca="1" si="241"/>
        <v>9289.213602283693</v>
      </c>
      <c r="U1319" s="31">
        <f t="shared" ca="1" si="240"/>
        <v>9240.5674889863658</v>
      </c>
      <c r="V1319">
        <f>ROUNDUP('Дані з ДІСО'!P1319/Параметри!$K$24,0)</f>
        <v>0</v>
      </c>
      <c r="W1319">
        <f>ROUNDUP('Дані з ДІСО'!Q1319/Параметри!$K$24,0)</f>
        <v>0</v>
      </c>
      <c r="X1319">
        <f>ROUNDUP('Дані з ДІСО'!R1319/Параметри!$K$24,0)</f>
        <v>0</v>
      </c>
      <c r="Y1319" s="28">
        <f>(V1319*Параметри!$K$33+W1319*Параметри!$L$33+X1319*Параметри!$M$33)/18</f>
        <v>0</v>
      </c>
      <c r="Z1319" s="41">
        <f>IF(I1319=0,0,'Дані з ДІСО'!AA1319/I1319)</f>
        <v>0</v>
      </c>
      <c r="AA1319" s="31">
        <f>(1+0.25*Z1319)*Y1319*Параметри!$K$48</f>
        <v>0</v>
      </c>
      <c r="AB1319" s="31">
        <f ca="1">AA1319*'Коефіцієнти АТО'!U1319</f>
        <v>0</v>
      </c>
      <c r="AC1319" s="31">
        <f>I1319*(1+0.25*Z1319)*Параметри!$K$61*Параметри!$K$20/1000</f>
        <v>0</v>
      </c>
      <c r="AD1319" s="31">
        <f>(1+0.25*Z1319)*I1319*'Коефіцієнти АТО'!S1319*Параметри!$K$20/1000</f>
        <v>0</v>
      </c>
      <c r="AE1319" s="31">
        <f t="shared" ca="1" si="242"/>
        <v>0</v>
      </c>
      <c r="AF1319" s="45">
        <v>38.483122975955212</v>
      </c>
      <c r="AG1319" s="45">
        <f ca="1">T1319/SUM('Дані з ДІСО'!J1319:L1319)</f>
        <v>44.875428030356005</v>
      </c>
      <c r="AH1319">
        <f ca="1">'Коефіцієнти АТО'!R1319</f>
        <v>10</v>
      </c>
      <c r="AI1319">
        <v>10</v>
      </c>
      <c r="AJ1319" s="44">
        <f t="shared" ca="1" si="243"/>
        <v>1.1661067127632754</v>
      </c>
      <c r="AK1319" t="str">
        <f ca="1">IF(OR(B1319="Область",B1319="Київ"),"Ні",IF(AJ1319&gt;Параметри!$K$72,"Так, верхній",IF(AJ1319&lt;Параметри!$K$73,"Так, нижній","Ні")))</f>
        <v>Так, верхній</v>
      </c>
      <c r="AL1319" s="45">
        <f ca="1">IF(AK1319="Ні",AG1319,IF(AK1319="Так, верхній",AF1319*Параметри!$K$72,AF1319*Параметри!$K$73))</f>
        <v>44.640422652108043</v>
      </c>
      <c r="AM1319">
        <f>'Дані з ДІСО'!AL1319+'Дані з ДІСО'!AN1319</f>
        <v>2</v>
      </c>
      <c r="AN1319">
        <f>IF(AM1319=0,0,'Дані з ДІСО'!AN1319/AM1319)</f>
        <v>0</v>
      </c>
      <c r="AO1319" s="31">
        <f>AM1319*(1+0.25*AN1319)*Параметри!$K$50</f>
        <v>382.90909703200003</v>
      </c>
      <c r="AP1319" s="31">
        <f>ROUNDUP(('Дані з ДІСО'!AU1319+'Дані з ДІСО'!AW1319)/Параметри!$K$28,0)</f>
        <v>0</v>
      </c>
      <c r="AQ1319" s="54">
        <f>AP1319*Параметри!$M$35/18</f>
        <v>0</v>
      </c>
      <c r="AR1319" s="31">
        <f>IF(AP1319=0,0,'Дані з ДІСО'!AW1319/SUM('Дані з ДІСО'!AU1319,'Дані з ДІСО'!AW1319))</f>
        <v>0</v>
      </c>
      <c r="AS1319" s="31">
        <f>(1+0.25*AR1319)*AQ1319*Параметри!$K$48</f>
        <v>0</v>
      </c>
      <c r="AT1319">
        <f>ROUNDUP(('Дані з ДІСО'!AE1319+'Дані не з ДІСО'!E1319+'Дані не з ДІСО'!G1319)/Параметри!$K$64,0)</f>
        <v>0</v>
      </c>
      <c r="AU1319">
        <f t="shared" si="244"/>
        <v>0</v>
      </c>
      <c r="AV1319">
        <f>IF(AT1319=0,0,('Дані з ДІСО'!AH1319+'Дані не з ДІСО'!G1319)/('Дані з ДІСО'!AE1319+'Дані не з ДІСО'!E1319+'Дані не з ДІСО'!G1319))</f>
        <v>0</v>
      </c>
      <c r="AW1319" s="31">
        <f>AU1319*(1+0.25*AV1319)*Параметри!$K$48</f>
        <v>0</v>
      </c>
      <c r="AX1319">
        <f>ROUNDUP('Дані з ДІСО'!AF1319/Параметри!$K$65,0)</f>
        <v>0</v>
      </c>
      <c r="AY1319">
        <f t="shared" si="245"/>
        <v>0</v>
      </c>
      <c r="AZ1319">
        <f>IF(AX1319=0,0,'Дані з ДІСО'!AI1319/'Дані з ДІСО'!AF1319)</f>
        <v>0</v>
      </c>
      <c r="BA1319" s="31">
        <f>AY1319*(1+0.25*AZ1319)*Параметри!$K$48</f>
        <v>0</v>
      </c>
      <c r="BB1319">
        <f>ROUNDUP('Дані з ДІСО'!AR1319/Параметри!$K$29,0)</f>
        <v>0</v>
      </c>
      <c r="BC1319">
        <f>ROUNDUP('Дані з ДІСО'!AS1319/Параметри!$K$29,0)</f>
        <v>0</v>
      </c>
      <c r="BD1319">
        <f>ROUNDUP('Дані з ДІСО'!AT1319/Параметри!$K$29,0)</f>
        <v>0</v>
      </c>
      <c r="BE1319" s="54">
        <f>(BB1319*Параметри!$K$32+BC1319*Параметри!$L$32+BD1319*Параметри!$M$32)/18</f>
        <v>0</v>
      </c>
      <c r="BF1319" s="31">
        <f>(BE1319*Параметри!$K$48+SUM('Дані з ДІСО'!AR1319:AT1319)*IF(Параметри!$R$37="RNK",Параметри!$K$45,Параметри!$R$47)*Параметри!$K$20/1000)*Параметри!$K$69</f>
        <v>0</v>
      </c>
      <c r="BG1319">
        <f>ROUNDUP(('Дані не з ДІСО'!I1319+'Дані не з ДІСО'!K1319)/Параметри!$K$26,0)</f>
        <v>0</v>
      </c>
      <c r="BH1319" s="31">
        <f>BG1319*Параметри!$M$36/18</f>
        <v>0</v>
      </c>
      <c r="BI1319">
        <f>IF(BG1319=0,0,'Дані не з ДІСО'!K1319/('Дані не з ДІСО'!I1319+'Дані не з ДІСО'!K1319))</f>
        <v>0</v>
      </c>
      <c r="BJ1319" s="31">
        <f>(1+0.25*BI1319)*BH1319*Параметри!$K$48</f>
        <v>0</v>
      </c>
      <c r="BK1319">
        <f>ROUNDUP('Дані не з ДІСО'!M1319/Параметри!$K$27,0)</f>
        <v>0</v>
      </c>
      <c r="BL1319">
        <f>BK1319*Параметри!$M$37/18</f>
        <v>0</v>
      </c>
      <c r="BM1319" s="31">
        <f>BL1319*Параметри!$K$48</f>
        <v>0</v>
      </c>
      <c r="BN1319" s="31">
        <f>'Дані не з ДІСО'!N1319*(7*Параметри!$K$50+Параметри!$K$49)</f>
        <v>0</v>
      </c>
      <c r="BO1319">
        <f>ROUNDUP('Дані з ДІСО'!V1319/Параметри!$K$25,0)</f>
        <v>0</v>
      </c>
      <c r="BP1319">
        <f>ROUNDUP('Дані з ДІСО'!W1319/Параметри!$K$25,0)</f>
        <v>0</v>
      </c>
      <c r="BQ1319">
        <f>ROUNDUP('Дані з ДІСО'!X1319/Параметри!$K$25,0)</f>
        <v>0</v>
      </c>
      <c r="BR1319">
        <f>(BO1319*Параметри!$K$34+BP1319*Параметри!$L$34+BQ1319*Параметри!$M$34)/18</f>
        <v>0</v>
      </c>
      <c r="BS1319">
        <f>IF(J1319=0,0,'Дані з ДІСО'!AC1319/J1319)</f>
        <v>0</v>
      </c>
      <c r="BT1319" s="31">
        <f>(1+0.25*BS1319)*BR1319*Параметри!$K$48</f>
        <v>0</v>
      </c>
      <c r="BU1319" s="31">
        <f ca="1">BT1319*'Коефіцієнти АТО'!U1319</f>
        <v>0</v>
      </c>
      <c r="BV1319" s="31">
        <f>J1319*(1+0.25*BS1319)*Параметри!$K$61*Параметри!$K$20/1000</f>
        <v>0</v>
      </c>
      <c r="BW1319" s="31">
        <f>(1+0.25*BS1319)*J1319*'Коефіцієнти АТО'!S1319*Параметри!$K$20/1000</f>
        <v>0</v>
      </c>
      <c r="BX1319" s="31">
        <f t="shared" ca="1" si="246"/>
        <v>0</v>
      </c>
      <c r="BY1319">
        <f>ROUNDUP('Дані з ДІСО'!AG1319/Параметри!$K$66,0)</f>
        <v>0</v>
      </c>
      <c r="BZ1319">
        <f t="shared" si="247"/>
        <v>0</v>
      </c>
      <c r="CA1319">
        <f>IF('Дані з ДІСО'!AG1319=0,0,'Дані з ДІСО'!AJ1319/'Дані з ДІСО'!AG1319)</f>
        <v>0</v>
      </c>
      <c r="CB1319" s="31">
        <f>BZ1319*(1+0.25*CA1319)*Параметри!$K$48</f>
        <v>0</v>
      </c>
      <c r="CC1319" s="31">
        <f t="shared" ca="1" si="248"/>
        <v>9623.5</v>
      </c>
      <c r="CD1319" s="31">
        <f t="shared" si="249"/>
        <v>0</v>
      </c>
      <c r="CE1319" s="31">
        <f t="shared" si="250"/>
        <v>0</v>
      </c>
      <c r="CF1319" s="31">
        <f t="shared" si="251"/>
        <v>0</v>
      </c>
    </row>
    <row r="1320" spans="1:84" x14ac:dyDescent="0.25">
      <c r="A1320" s="9">
        <v>1319</v>
      </c>
      <c r="B1320" s="9" t="s">
        <v>4355</v>
      </c>
      <c r="C1320" s="9" t="s">
        <v>4355</v>
      </c>
      <c r="D1320" s="9" t="s">
        <v>3003</v>
      </c>
      <c r="E1320" s="9" t="s">
        <v>33</v>
      </c>
      <c r="F1320" s="9" t="s">
        <v>4228</v>
      </c>
      <c r="G1320" s="9" t="s">
        <v>2658</v>
      </c>
      <c r="H1320" s="31">
        <f>SUM('Дані з ДІСО'!J1320:L1320)</f>
        <v>1278</v>
      </c>
      <c r="I1320" s="31">
        <f>SUM('Дані з ДІСО'!P1320:R1320)</f>
        <v>0</v>
      </c>
      <c r="J1320" s="31">
        <f>SUM('Дані з ДІСО'!V1320:X1320)</f>
        <v>0</v>
      </c>
      <c r="K1320">
        <f ca="1">ROUNDUP('Дані з ДІСО'!J1320/'Коефіцієнти АТО'!$R1320,0)</f>
        <v>31</v>
      </c>
      <c r="L1320">
        <f ca="1">ROUNDUP('Дані з ДІСО'!K1320/'Коефіцієнти АТО'!$R1320,0)</f>
        <v>40</v>
      </c>
      <c r="M1320">
        <f ca="1">ROUNDUP('Дані з ДІСО'!L1320/'Коефіцієнти АТО'!$R1320,0)</f>
        <v>8</v>
      </c>
      <c r="N1320" s="28">
        <f ca="1">(K1320*Параметри!$K$32+L1320*Параметри!$L$32+M1320*Параметри!$M$32)/18</f>
        <v>135.5</v>
      </c>
      <c r="O1320" s="41">
        <f>'Дані з ДІСО'!Y1320/H1320</f>
        <v>0</v>
      </c>
      <c r="P1320" s="31">
        <f ca="1">(1+0.25*O1320)*N1320*Параметри!$K$48</f>
        <v>27656.326433428003</v>
      </c>
      <c r="Q1320" s="31">
        <f ca="1">P1320*'Коефіцієнти АТО'!T1320</f>
        <v>470.15754936827608</v>
      </c>
      <c r="R1320" s="31">
        <f>H1320*(1+0.25*O1320)*Параметри!$K$61*Параметри!$K$20/1000</f>
        <v>0</v>
      </c>
      <c r="S1320" s="31">
        <f>H1320*(1+0.25*O1320)*'Коефіцієнти АТО'!S1320*Параметри!$K$20/1000</f>
        <v>5269.6388507840011</v>
      </c>
      <c r="T1320" s="31">
        <f t="shared" ca="1" si="241"/>
        <v>33396.122833580281</v>
      </c>
      <c r="U1320" s="31">
        <f t="shared" ca="1" si="240"/>
        <v>37533.862384131578</v>
      </c>
      <c r="V1320">
        <f>ROUNDUP('Дані з ДІСО'!P1320/Параметри!$K$24,0)</f>
        <v>0</v>
      </c>
      <c r="W1320">
        <f>ROUNDUP('Дані з ДІСО'!Q1320/Параметри!$K$24,0)</f>
        <v>0</v>
      </c>
      <c r="X1320">
        <f>ROUNDUP('Дані з ДІСО'!R1320/Параметри!$K$24,0)</f>
        <v>0</v>
      </c>
      <c r="Y1320" s="28">
        <f>(V1320*Параметри!$K$33+W1320*Параметри!$L$33+X1320*Параметри!$M$33)/18</f>
        <v>0</v>
      </c>
      <c r="Z1320" s="41">
        <f>IF(I1320=0,0,'Дані з ДІСО'!AA1320/I1320)</f>
        <v>0</v>
      </c>
      <c r="AA1320" s="31">
        <f>(1+0.25*Z1320)*Y1320*Параметри!$K$48</f>
        <v>0</v>
      </c>
      <c r="AB1320" s="31">
        <f ca="1">AA1320*'Коефіцієнти АТО'!U1320</f>
        <v>0</v>
      </c>
      <c r="AC1320" s="31">
        <f>I1320*(1+0.25*Z1320)*Параметри!$K$61*Параметри!$K$20/1000</f>
        <v>0</v>
      </c>
      <c r="AD1320" s="31">
        <f>(1+0.25*Z1320)*I1320*'Коефіцієнти АТО'!S1320*Параметри!$K$20/1000</f>
        <v>0</v>
      </c>
      <c r="AE1320" s="31">
        <f t="shared" ca="1" si="242"/>
        <v>0</v>
      </c>
      <c r="AF1320" s="45">
        <v>29.36921939290421</v>
      </c>
      <c r="AG1320" s="45">
        <f ca="1">T1320/SUM('Дані з ДІСО'!J1320:L1320)</f>
        <v>26.131551512973616</v>
      </c>
      <c r="AH1320">
        <f ca="1">'Коефіцієнти АТО'!R1320</f>
        <v>16.5</v>
      </c>
      <c r="AI1320">
        <v>13.5</v>
      </c>
      <c r="AJ1320" s="44">
        <f t="shared" ca="1" si="243"/>
        <v>0.88975982518919672</v>
      </c>
      <c r="AK1320" t="str">
        <f ca="1">IF(OR(B1320="Область",B1320="Київ"),"Ні",IF(AJ1320&gt;Параметри!$K$72,"Так, верхній",IF(AJ1320&lt;Параметри!$K$73,"Так, нижній","Ні")))</f>
        <v>Так, нижній</v>
      </c>
      <c r="AL1320" s="45">
        <f ca="1">IF(AK1320="Ні",AG1320,IF(AK1320="Так, верхній",AF1320*Параметри!$K$72,AF1320*Параметри!$K$73))</f>
        <v>29.36921939290421</v>
      </c>
      <c r="AM1320">
        <f>'Дані з ДІСО'!AL1320+'Дані з ДІСО'!AN1320</f>
        <v>15</v>
      </c>
      <c r="AN1320">
        <f>IF(AM1320=0,0,'Дані з ДІСО'!AN1320/AM1320)</f>
        <v>0</v>
      </c>
      <c r="AO1320" s="31">
        <f>AM1320*(1+0.25*AN1320)*Параметри!$K$50</f>
        <v>2871.8182277400001</v>
      </c>
      <c r="AP1320" s="31">
        <f>ROUNDUP(('Дані з ДІСО'!AU1320+'Дані з ДІСО'!AW1320)/Параметри!$K$28,0)</f>
        <v>0</v>
      </c>
      <c r="AQ1320" s="54">
        <f>AP1320*Параметри!$M$35/18</f>
        <v>0</v>
      </c>
      <c r="AR1320" s="31">
        <f>IF(AP1320=0,0,'Дані з ДІСО'!AW1320/SUM('Дані з ДІСО'!AU1320,'Дані з ДІСО'!AW1320))</f>
        <v>0</v>
      </c>
      <c r="AS1320" s="31">
        <f>(1+0.25*AR1320)*AQ1320*Параметри!$K$48</f>
        <v>0</v>
      </c>
      <c r="AT1320">
        <f>ROUNDUP(('Дані з ДІСО'!AE1320+'Дані не з ДІСО'!E1320+'Дані не з ДІСО'!G1320)/Параметри!$K$64,0)</f>
        <v>0</v>
      </c>
      <c r="AU1320">
        <f t="shared" si="244"/>
        <v>0</v>
      </c>
      <c r="AV1320">
        <f>IF(AT1320=0,0,('Дані з ДІСО'!AH1320+'Дані не з ДІСО'!G1320)/('Дані з ДІСО'!AE1320+'Дані не з ДІСО'!E1320+'Дані не з ДІСО'!G1320))</f>
        <v>0</v>
      </c>
      <c r="AW1320" s="31">
        <f>AU1320*(1+0.25*AV1320)*Параметри!$K$48</f>
        <v>0</v>
      </c>
      <c r="AX1320">
        <f>ROUNDUP('Дані з ДІСО'!AF1320/Параметри!$K$65,0)</f>
        <v>0</v>
      </c>
      <c r="AY1320">
        <f t="shared" si="245"/>
        <v>0</v>
      </c>
      <c r="AZ1320">
        <f>IF(AX1320=0,0,'Дані з ДІСО'!AI1320/'Дані з ДІСО'!AF1320)</f>
        <v>0</v>
      </c>
      <c r="BA1320" s="31">
        <f>AY1320*(1+0.25*AZ1320)*Параметри!$K$48</f>
        <v>0</v>
      </c>
      <c r="BB1320">
        <f>ROUNDUP('Дані з ДІСО'!AR1320/Параметри!$K$29,0)</f>
        <v>0</v>
      </c>
      <c r="BC1320">
        <f>ROUNDUP('Дані з ДІСО'!AS1320/Параметри!$K$29,0)</f>
        <v>0</v>
      </c>
      <c r="BD1320">
        <f>ROUNDUP('Дані з ДІСО'!AT1320/Параметри!$K$29,0)</f>
        <v>0</v>
      </c>
      <c r="BE1320" s="54">
        <f>(BB1320*Параметри!$K$32+BC1320*Параметри!$L$32+BD1320*Параметри!$M$32)/18</f>
        <v>0</v>
      </c>
      <c r="BF1320" s="31">
        <f>(BE1320*Параметри!$K$48+SUM('Дані з ДІСО'!AR1320:AT1320)*IF(Параметри!$R$37="RNK",Параметри!$K$45,Параметри!$R$47)*Параметри!$K$20/1000)*Параметри!$K$69</f>
        <v>0</v>
      </c>
      <c r="BG1320">
        <f>ROUNDUP(('Дані не з ДІСО'!I1320+'Дані не з ДІСО'!K1320)/Параметри!$K$26,0)</f>
        <v>0</v>
      </c>
      <c r="BH1320" s="31">
        <f>BG1320*Параметри!$M$36/18</f>
        <v>0</v>
      </c>
      <c r="BI1320">
        <f>IF(BG1320=0,0,'Дані не з ДІСО'!K1320/('Дані не з ДІСО'!I1320+'Дані не з ДІСО'!K1320))</f>
        <v>0</v>
      </c>
      <c r="BJ1320" s="31">
        <f>(1+0.25*BI1320)*BH1320*Параметри!$K$48</f>
        <v>0</v>
      </c>
      <c r="BK1320">
        <f>ROUNDUP('Дані не з ДІСО'!M1320/Параметри!$K$27,0)</f>
        <v>0</v>
      </c>
      <c r="BL1320">
        <f>BK1320*Параметри!$M$37/18</f>
        <v>0</v>
      </c>
      <c r="BM1320" s="31">
        <f>BL1320*Параметри!$K$48</f>
        <v>0</v>
      </c>
      <c r="BN1320" s="31">
        <f>'Дані не з ДІСО'!N1320*(7*Параметри!$K$50+Параметри!$K$49)</f>
        <v>0</v>
      </c>
      <c r="BO1320">
        <f>ROUNDUP('Дані з ДІСО'!V1320/Параметри!$K$25,0)</f>
        <v>0</v>
      </c>
      <c r="BP1320">
        <f>ROUNDUP('Дані з ДІСО'!W1320/Параметри!$K$25,0)</f>
        <v>0</v>
      </c>
      <c r="BQ1320">
        <f>ROUNDUP('Дані з ДІСО'!X1320/Параметри!$K$25,0)</f>
        <v>0</v>
      </c>
      <c r="BR1320">
        <f>(BO1320*Параметри!$K$34+BP1320*Параметри!$L$34+BQ1320*Параметри!$M$34)/18</f>
        <v>0</v>
      </c>
      <c r="BS1320">
        <f>IF(J1320=0,0,'Дані з ДІСО'!AC1320/J1320)</f>
        <v>0</v>
      </c>
      <c r="BT1320" s="31">
        <f>(1+0.25*BS1320)*BR1320*Параметри!$K$48</f>
        <v>0</v>
      </c>
      <c r="BU1320" s="31">
        <f ca="1">BT1320*'Коефіцієнти АТО'!U1320</f>
        <v>0</v>
      </c>
      <c r="BV1320" s="31">
        <f>J1320*(1+0.25*BS1320)*Параметри!$K$61*Параметри!$K$20/1000</f>
        <v>0</v>
      </c>
      <c r="BW1320" s="31">
        <f>(1+0.25*BS1320)*J1320*'Коефіцієнти АТО'!S1320*Параметри!$K$20/1000</f>
        <v>0</v>
      </c>
      <c r="BX1320" s="31">
        <f t="shared" ca="1" si="246"/>
        <v>0</v>
      </c>
      <c r="BY1320">
        <f>ROUNDUP('Дані з ДІСО'!AG1320/Параметри!$K$66,0)</f>
        <v>0</v>
      </c>
      <c r="BZ1320">
        <f t="shared" si="247"/>
        <v>0</v>
      </c>
      <c r="CA1320">
        <f>IF('Дані з ДІСО'!AG1320=0,0,'Дані з ДІСО'!AJ1320/'Дані з ДІСО'!AG1320)</f>
        <v>0</v>
      </c>
      <c r="CB1320" s="31">
        <f>BZ1320*(1+0.25*CA1320)*Параметри!$K$48</f>
        <v>0</v>
      </c>
      <c r="CC1320" s="31">
        <f t="shared" ca="1" si="248"/>
        <v>40405.699999999997</v>
      </c>
      <c r="CD1320" s="31">
        <f t="shared" si="249"/>
        <v>0</v>
      </c>
      <c r="CE1320" s="31">
        <f t="shared" si="250"/>
        <v>0</v>
      </c>
      <c r="CF1320" s="31">
        <f t="shared" si="251"/>
        <v>0</v>
      </c>
    </row>
    <row r="1321" spans="1:84" x14ac:dyDescent="0.25">
      <c r="A1321" s="9">
        <v>1320</v>
      </c>
      <c r="B1321" s="9" t="s">
        <v>4354</v>
      </c>
      <c r="C1321" s="9" t="s">
        <v>4354</v>
      </c>
      <c r="D1321" s="9" t="s">
        <v>3003</v>
      </c>
      <c r="E1321" s="9" t="s">
        <v>28</v>
      </c>
      <c r="F1321" s="9" t="s">
        <v>4229</v>
      </c>
      <c r="G1321" s="9" t="s">
        <v>2660</v>
      </c>
      <c r="H1321" s="31">
        <f>SUM('Дані з ДІСО'!J1321:L1321)</f>
        <v>284</v>
      </c>
      <c r="I1321" s="31">
        <f>SUM('Дані з ДІСО'!P1321:R1321)</f>
        <v>0</v>
      </c>
      <c r="J1321" s="31">
        <f>SUM('Дані з ДІСО'!V1321:X1321)</f>
        <v>0</v>
      </c>
      <c r="K1321">
        <f ca="1">ROUNDUP('Дані з ДІСО'!J1321/'Коефіцієнти АТО'!$R1321,0)</f>
        <v>9</v>
      </c>
      <c r="L1321">
        <f ca="1">ROUNDUP('Дані з ДІСО'!K1321/'Коефіцієнти АТО'!$R1321,0)</f>
        <v>13</v>
      </c>
      <c r="M1321">
        <f ca="1">ROUNDUP('Дані з ДІСО'!L1321/'Коефіцієнти АТО'!$R1321,0)</f>
        <v>4</v>
      </c>
      <c r="N1321" s="28">
        <f ca="1">(K1321*Параметри!$K$32+L1321*Параметри!$L$32+M1321*Параметри!$M$32)/18</f>
        <v>45.5</v>
      </c>
      <c r="O1321" s="41">
        <f>'Дані з ДІСО'!Y1321/H1321</f>
        <v>0</v>
      </c>
      <c r="P1321" s="31">
        <f ca="1">(1+0.25*O1321)*N1321*Параметри!$K$48</f>
        <v>9286.8107211880015</v>
      </c>
      <c r="Q1321" s="31">
        <f ca="1">P1321*'Коефіцієнти АТО'!T1321</f>
        <v>157.87578226019605</v>
      </c>
      <c r="R1321" s="31">
        <f>H1321*(1+0.25*O1321)*Параметри!$K$61*Параметри!$K$20/1000</f>
        <v>0</v>
      </c>
      <c r="S1321" s="31">
        <f>H1321*(1+0.25*O1321)*'Коефіцієнти АТО'!S1321*Параметри!$K$20/1000</f>
        <v>1463.7885696622225</v>
      </c>
      <c r="T1321" s="31">
        <f t="shared" ca="1" si="241"/>
        <v>10908.475073110421</v>
      </c>
      <c r="U1321" s="31">
        <f t="shared" ca="1" si="240"/>
        <v>10908.475073110421</v>
      </c>
      <c r="V1321">
        <f>ROUNDUP('Дані з ДІСО'!P1321/Параметри!$K$24,0)</f>
        <v>0</v>
      </c>
      <c r="W1321">
        <f>ROUNDUP('Дані з ДІСО'!Q1321/Параметри!$K$24,0)</f>
        <v>0</v>
      </c>
      <c r="X1321">
        <f>ROUNDUP('Дані з ДІСО'!R1321/Параметри!$K$24,0)</f>
        <v>0</v>
      </c>
      <c r="Y1321" s="28">
        <f>(V1321*Параметри!$K$33+W1321*Параметри!$L$33+X1321*Параметри!$M$33)/18</f>
        <v>0</v>
      </c>
      <c r="Z1321" s="41">
        <f>IF(I1321=0,0,'Дані з ДІСО'!AA1321/I1321)</f>
        <v>0</v>
      </c>
      <c r="AA1321" s="31">
        <f>(1+0.25*Z1321)*Y1321*Параметри!$K$48</f>
        <v>0</v>
      </c>
      <c r="AB1321" s="31">
        <f ca="1">AA1321*'Коефіцієнти АТО'!U1321</f>
        <v>0</v>
      </c>
      <c r="AC1321" s="31">
        <f>I1321*(1+0.25*Z1321)*Параметри!$K$61*Параметри!$K$20/1000</f>
        <v>0</v>
      </c>
      <c r="AD1321" s="31">
        <f>(1+0.25*Z1321)*I1321*'Коефіцієнти АТО'!S1321*Параметри!$K$20/1000</f>
        <v>0</v>
      </c>
      <c r="AE1321" s="31">
        <f t="shared" ca="1" si="242"/>
        <v>0</v>
      </c>
      <c r="AF1321" s="45">
        <v>36.055811416966513</v>
      </c>
      <c r="AG1321" s="45">
        <f ca="1">T1321/SUM('Дані з ДІСО'!J1321:L1321)</f>
        <v>38.410123496867683</v>
      </c>
      <c r="AH1321">
        <f ca="1">'Коефіцієнти АТО'!R1321</f>
        <v>11.5</v>
      </c>
      <c r="AI1321">
        <v>11</v>
      </c>
      <c r="AJ1321" s="44">
        <f t="shared" ca="1" si="243"/>
        <v>1.0652963277590619</v>
      </c>
      <c r="AK1321" t="str">
        <f ca="1">IF(OR(B1321="Область",B1321="Київ"),"Ні",IF(AJ1321&gt;Параметри!$K$72,"Так, верхній",IF(AJ1321&lt;Параметри!$K$73,"Так, нижній","Ні")))</f>
        <v>Ні</v>
      </c>
      <c r="AL1321" s="45">
        <f ca="1">IF(AK1321="Ні",AG1321,IF(AK1321="Так, верхній",AF1321*Параметри!$K$72,AF1321*Параметри!$K$73))</f>
        <v>38.410123496867683</v>
      </c>
      <c r="AM1321">
        <f>'Дані з ДІСО'!AL1321+'Дані з ДІСО'!AN1321</f>
        <v>0</v>
      </c>
      <c r="AN1321">
        <f>IF(AM1321=0,0,'Дані з ДІСО'!AN1321/AM1321)</f>
        <v>0</v>
      </c>
      <c r="AO1321" s="31">
        <f>AM1321*(1+0.25*AN1321)*Параметри!$K$50</f>
        <v>0</v>
      </c>
      <c r="AP1321" s="31">
        <f>ROUNDUP(('Дані з ДІСО'!AU1321+'Дані з ДІСО'!AW1321)/Параметри!$K$28,0)</f>
        <v>0</v>
      </c>
      <c r="AQ1321" s="54">
        <f>AP1321*Параметри!$M$35/18</f>
        <v>0</v>
      </c>
      <c r="AR1321" s="31">
        <f>IF(AP1321=0,0,'Дані з ДІСО'!AW1321/SUM('Дані з ДІСО'!AU1321,'Дані з ДІСО'!AW1321))</f>
        <v>0</v>
      </c>
      <c r="AS1321" s="31">
        <f>(1+0.25*AR1321)*AQ1321*Параметри!$K$48</f>
        <v>0</v>
      </c>
      <c r="AT1321">
        <f>ROUNDUP(('Дані з ДІСО'!AE1321+'Дані не з ДІСО'!E1321+'Дані не з ДІСО'!G1321)/Параметри!$K$64,0)</f>
        <v>0</v>
      </c>
      <c r="AU1321">
        <f t="shared" si="244"/>
        <v>0</v>
      </c>
      <c r="AV1321">
        <f>IF(AT1321=0,0,('Дані з ДІСО'!AH1321+'Дані не з ДІСО'!G1321)/('Дані з ДІСО'!AE1321+'Дані не з ДІСО'!E1321+'Дані не з ДІСО'!G1321))</f>
        <v>0</v>
      </c>
      <c r="AW1321" s="31">
        <f>AU1321*(1+0.25*AV1321)*Параметри!$K$48</f>
        <v>0</v>
      </c>
      <c r="AX1321">
        <f>ROUNDUP('Дані з ДІСО'!AF1321/Параметри!$K$65,0)</f>
        <v>0</v>
      </c>
      <c r="AY1321">
        <f t="shared" si="245"/>
        <v>0</v>
      </c>
      <c r="AZ1321">
        <f>IF(AX1321=0,0,'Дані з ДІСО'!AI1321/'Дані з ДІСО'!AF1321)</f>
        <v>0</v>
      </c>
      <c r="BA1321" s="31">
        <f>AY1321*(1+0.25*AZ1321)*Параметри!$K$48</f>
        <v>0</v>
      </c>
      <c r="BB1321">
        <f>ROUNDUP('Дані з ДІСО'!AR1321/Параметри!$K$29,0)</f>
        <v>0</v>
      </c>
      <c r="BC1321">
        <f>ROUNDUP('Дані з ДІСО'!AS1321/Параметри!$K$29,0)</f>
        <v>0</v>
      </c>
      <c r="BD1321">
        <f>ROUNDUP('Дані з ДІСО'!AT1321/Параметри!$K$29,0)</f>
        <v>0</v>
      </c>
      <c r="BE1321" s="54">
        <f>(BB1321*Параметри!$K$32+BC1321*Параметри!$L$32+BD1321*Параметри!$M$32)/18</f>
        <v>0</v>
      </c>
      <c r="BF1321" s="31">
        <f>(BE1321*Параметри!$K$48+SUM('Дані з ДІСО'!AR1321:AT1321)*IF(Параметри!$R$37="RNK",Параметри!$K$45,Параметри!$R$47)*Параметри!$K$20/1000)*Параметри!$K$69</f>
        <v>0</v>
      </c>
      <c r="BG1321">
        <f>ROUNDUP(('Дані не з ДІСО'!I1321+'Дані не з ДІСО'!K1321)/Параметри!$K$26,0)</f>
        <v>0</v>
      </c>
      <c r="BH1321" s="31">
        <f>BG1321*Параметри!$M$36/18</f>
        <v>0</v>
      </c>
      <c r="BI1321">
        <f>IF(BG1321=0,0,'Дані не з ДІСО'!K1321/('Дані не з ДІСО'!I1321+'Дані не з ДІСО'!K1321))</f>
        <v>0</v>
      </c>
      <c r="BJ1321" s="31">
        <f>(1+0.25*BI1321)*BH1321*Параметри!$K$48</f>
        <v>0</v>
      </c>
      <c r="BK1321">
        <f>ROUNDUP('Дані не з ДІСО'!M1321/Параметри!$K$27,0)</f>
        <v>0</v>
      </c>
      <c r="BL1321">
        <f>BK1321*Параметри!$M$37/18</f>
        <v>0</v>
      </c>
      <c r="BM1321" s="31">
        <f>BL1321*Параметри!$K$48</f>
        <v>0</v>
      </c>
      <c r="BN1321" s="31">
        <f>'Дані не з ДІСО'!N1321*(7*Параметри!$K$50+Параметри!$K$49)</f>
        <v>0</v>
      </c>
      <c r="BO1321">
        <f>ROUNDUP('Дані з ДІСО'!V1321/Параметри!$K$25,0)</f>
        <v>0</v>
      </c>
      <c r="BP1321">
        <f>ROUNDUP('Дані з ДІСО'!W1321/Параметри!$K$25,0)</f>
        <v>0</v>
      </c>
      <c r="BQ1321">
        <f>ROUNDUP('Дані з ДІСО'!X1321/Параметри!$K$25,0)</f>
        <v>0</v>
      </c>
      <c r="BR1321">
        <f>(BO1321*Параметри!$K$34+BP1321*Параметри!$L$34+BQ1321*Параметри!$M$34)/18</f>
        <v>0</v>
      </c>
      <c r="BS1321">
        <f>IF(J1321=0,0,'Дані з ДІСО'!AC1321/J1321)</f>
        <v>0</v>
      </c>
      <c r="BT1321" s="31">
        <f>(1+0.25*BS1321)*BR1321*Параметри!$K$48</f>
        <v>0</v>
      </c>
      <c r="BU1321" s="31">
        <f ca="1">BT1321*'Коефіцієнти АТО'!U1321</f>
        <v>0</v>
      </c>
      <c r="BV1321" s="31">
        <f>J1321*(1+0.25*BS1321)*Параметри!$K$61*Параметри!$K$20/1000</f>
        <v>0</v>
      </c>
      <c r="BW1321" s="31">
        <f>(1+0.25*BS1321)*J1321*'Коефіцієнти АТО'!S1321*Параметри!$K$20/1000</f>
        <v>0</v>
      </c>
      <c r="BX1321" s="31">
        <f t="shared" ca="1" si="246"/>
        <v>0</v>
      </c>
      <c r="BY1321">
        <f>ROUNDUP('Дані з ДІСО'!AG1321/Параметри!$K$66,0)</f>
        <v>0</v>
      </c>
      <c r="BZ1321">
        <f t="shared" si="247"/>
        <v>0</v>
      </c>
      <c r="CA1321">
        <f>IF('Дані з ДІСО'!AG1321=0,0,'Дані з ДІСО'!AJ1321/'Дані з ДІСО'!AG1321)</f>
        <v>0</v>
      </c>
      <c r="CB1321" s="31">
        <f>BZ1321*(1+0.25*CA1321)*Параметри!$K$48</f>
        <v>0</v>
      </c>
      <c r="CC1321" s="31">
        <f t="shared" ca="1" si="248"/>
        <v>10908.5</v>
      </c>
      <c r="CD1321" s="31">
        <f t="shared" si="249"/>
        <v>0</v>
      </c>
      <c r="CE1321" s="31">
        <f t="shared" si="250"/>
        <v>0</v>
      </c>
      <c r="CF1321" s="31">
        <f t="shared" si="251"/>
        <v>0</v>
      </c>
    </row>
    <row r="1322" spans="1:84" x14ac:dyDescent="0.25">
      <c r="A1322" s="9">
        <v>1321</v>
      </c>
      <c r="B1322" s="9" t="s">
        <v>4354</v>
      </c>
      <c r="C1322" s="9" t="s">
        <v>4354</v>
      </c>
      <c r="D1322" s="9" t="s">
        <v>3003</v>
      </c>
      <c r="E1322" s="9" t="s">
        <v>28</v>
      </c>
      <c r="F1322" s="9" t="s">
        <v>4230</v>
      </c>
      <c r="G1322" s="9" t="s">
        <v>2662</v>
      </c>
      <c r="H1322" s="31">
        <f>SUM('Дані з ДІСО'!J1322:L1322)</f>
        <v>1523</v>
      </c>
      <c r="I1322" s="31">
        <f>SUM('Дані з ДІСО'!P1322:R1322)</f>
        <v>0</v>
      </c>
      <c r="J1322" s="31">
        <f>SUM('Дані з ДІСО'!V1322:X1322)</f>
        <v>0</v>
      </c>
      <c r="K1322">
        <f ca="1">ROUNDUP('Дані з ДІСО'!J1322/'Коефіцієнти АТО'!$R1322,0)</f>
        <v>40</v>
      </c>
      <c r="L1322">
        <f ca="1">ROUNDUP('Дані з ДІСО'!K1322/'Коефіцієнти АТО'!$R1322,0)</f>
        <v>51</v>
      </c>
      <c r="M1322">
        <f ca="1">ROUNDUP('Дані з ДІСО'!L1322/'Коефіцієнти АТО'!$R1322,0)</f>
        <v>12</v>
      </c>
      <c r="N1322" s="28">
        <f ca="1">(K1322*Параметри!$K$32+L1322*Параметри!$L$32+M1322*Параметри!$M$32)/18</f>
        <v>177.22222222222223</v>
      </c>
      <c r="O1322" s="41">
        <f>'Дані з ДІСО'!Y1322/H1322</f>
        <v>0</v>
      </c>
      <c r="P1322" s="31">
        <f ca="1">(1+0.25*O1322)*N1322*Параметри!$K$48</f>
        <v>36172.071062991119</v>
      </c>
      <c r="Q1322" s="31">
        <f ca="1">P1322*'Коефіцієнти АТО'!T1322</f>
        <v>614.92520807084907</v>
      </c>
      <c r="R1322" s="31">
        <f>H1322*(1+0.25*O1322)*Параметри!$K$61*Параметри!$K$20/1000</f>
        <v>0</v>
      </c>
      <c r="S1322" s="31">
        <f>H1322*(1+0.25*O1322)*'Коефіцієнти АТО'!S1322*Параметри!$K$20/1000</f>
        <v>7849.8239140688893</v>
      </c>
      <c r="T1322" s="31">
        <f t="shared" ca="1" si="241"/>
        <v>44636.820185130855</v>
      </c>
      <c r="U1322" s="31">
        <f t="shared" ca="1" si="240"/>
        <v>41842.183240565442</v>
      </c>
      <c r="V1322">
        <f>ROUNDUP('Дані з ДІСО'!P1322/Параметри!$K$24,0)</f>
        <v>0</v>
      </c>
      <c r="W1322">
        <f>ROUNDUP('Дані з ДІСО'!Q1322/Параметри!$K$24,0)</f>
        <v>0</v>
      </c>
      <c r="X1322">
        <f>ROUNDUP('Дані з ДІСО'!R1322/Параметри!$K$24,0)</f>
        <v>0</v>
      </c>
      <c r="Y1322" s="28">
        <f>(V1322*Параметри!$K$33+W1322*Параметри!$L$33+X1322*Параметри!$M$33)/18</f>
        <v>0</v>
      </c>
      <c r="Z1322" s="41">
        <f>IF(I1322=0,0,'Дані з ДІСО'!AA1322/I1322)</f>
        <v>0</v>
      </c>
      <c r="AA1322" s="31">
        <f>(1+0.25*Z1322)*Y1322*Параметри!$K$48</f>
        <v>0</v>
      </c>
      <c r="AB1322" s="31">
        <f ca="1">AA1322*'Коефіцієнти АТО'!U1322</f>
        <v>0</v>
      </c>
      <c r="AC1322" s="31">
        <f>I1322*(1+0.25*Z1322)*Параметри!$K$61*Параметри!$K$20/1000</f>
        <v>0</v>
      </c>
      <c r="AD1322" s="31">
        <f>(1+0.25*Z1322)*I1322*'Коефіцієнти АТО'!S1322*Параметри!$K$20/1000</f>
        <v>0</v>
      </c>
      <c r="AE1322" s="31">
        <f t="shared" ca="1" si="242"/>
        <v>0</v>
      </c>
      <c r="AF1322" s="45">
        <v>23.68407591672824</v>
      </c>
      <c r="AG1322" s="45">
        <f ca="1">T1322/SUM('Дані з ДІСО'!J1322:L1322)</f>
        <v>29.308483378286837</v>
      </c>
      <c r="AH1322">
        <f ca="1">'Коефіцієнти АТО'!R1322</f>
        <v>15</v>
      </c>
      <c r="AI1322">
        <v>17.5</v>
      </c>
      <c r="AJ1322" s="44">
        <f t="shared" ca="1" si="243"/>
        <v>1.2374763314107617</v>
      </c>
      <c r="AK1322" t="str">
        <f ca="1">IF(OR(B1322="Область",B1322="Київ"),"Ні",IF(AJ1322&gt;Параметри!$K$72,"Так, верхній",IF(AJ1322&lt;Параметри!$K$73,"Так, нижній","Ні")))</f>
        <v>Так, верхній</v>
      </c>
      <c r="AL1322" s="45">
        <f ca="1">IF(AK1322="Ні",AG1322,IF(AK1322="Так, верхній",AF1322*Параметри!$K$72,AF1322*Параметри!$K$73))</f>
        <v>27.473528063404757</v>
      </c>
      <c r="AM1322">
        <f>'Дані з ДІСО'!AL1322+'Дані з ДІСО'!AN1322</f>
        <v>5</v>
      </c>
      <c r="AN1322">
        <f>IF(AM1322=0,0,'Дані з ДІСО'!AN1322/AM1322)</f>
        <v>0</v>
      </c>
      <c r="AO1322" s="31">
        <f>AM1322*(1+0.25*AN1322)*Параметри!$K$50</f>
        <v>957.27274258000011</v>
      </c>
      <c r="AP1322" s="31">
        <f>ROUNDUP(('Дані з ДІСО'!AU1322+'Дані з ДІСО'!AW1322)/Параметри!$K$28,0)</f>
        <v>0</v>
      </c>
      <c r="AQ1322" s="54">
        <f>AP1322*Параметри!$M$35/18</f>
        <v>0</v>
      </c>
      <c r="AR1322" s="31">
        <f>IF(AP1322=0,0,'Дані з ДІСО'!AW1322/SUM('Дані з ДІСО'!AU1322,'Дані з ДІСО'!AW1322))</f>
        <v>0</v>
      </c>
      <c r="AS1322" s="31">
        <f>(1+0.25*AR1322)*AQ1322*Параметри!$K$48</f>
        <v>0</v>
      </c>
      <c r="AT1322">
        <f>ROUNDUP(('Дані з ДІСО'!AE1322+'Дані не з ДІСО'!E1322+'Дані не з ДІСО'!G1322)/Параметри!$K$64,0)</f>
        <v>0</v>
      </c>
      <c r="AU1322">
        <f t="shared" si="244"/>
        <v>0</v>
      </c>
      <c r="AV1322">
        <f>IF(AT1322=0,0,('Дані з ДІСО'!AH1322+'Дані не з ДІСО'!G1322)/('Дані з ДІСО'!AE1322+'Дані не з ДІСО'!E1322+'Дані не з ДІСО'!G1322))</f>
        <v>0</v>
      </c>
      <c r="AW1322" s="31">
        <f>AU1322*(1+0.25*AV1322)*Параметри!$K$48</f>
        <v>0</v>
      </c>
      <c r="AX1322">
        <f>ROUNDUP('Дані з ДІСО'!AF1322/Параметри!$K$65,0)</f>
        <v>0</v>
      </c>
      <c r="AY1322">
        <f t="shared" si="245"/>
        <v>0</v>
      </c>
      <c r="AZ1322">
        <f>IF(AX1322=0,0,'Дані з ДІСО'!AI1322/'Дані з ДІСО'!AF1322)</f>
        <v>0</v>
      </c>
      <c r="BA1322" s="31">
        <f>AY1322*(1+0.25*AZ1322)*Параметри!$K$48</f>
        <v>0</v>
      </c>
      <c r="BB1322">
        <f>ROUNDUP('Дані з ДІСО'!AR1322/Параметри!$K$29,0)</f>
        <v>0</v>
      </c>
      <c r="BC1322">
        <f>ROUNDUP('Дані з ДІСО'!AS1322/Параметри!$K$29,0)</f>
        <v>0</v>
      </c>
      <c r="BD1322">
        <f>ROUNDUP('Дані з ДІСО'!AT1322/Параметри!$K$29,0)</f>
        <v>0</v>
      </c>
      <c r="BE1322" s="54">
        <f>(BB1322*Параметри!$K$32+BC1322*Параметри!$L$32+BD1322*Параметри!$M$32)/18</f>
        <v>0</v>
      </c>
      <c r="BF1322" s="31">
        <f>(BE1322*Параметри!$K$48+SUM('Дані з ДІСО'!AR1322:AT1322)*IF(Параметри!$R$37="RNK",Параметри!$K$45,Параметри!$R$47)*Параметри!$K$20/1000)*Параметри!$K$69</f>
        <v>0</v>
      </c>
      <c r="BG1322">
        <f>ROUNDUP(('Дані не з ДІСО'!I1322+'Дані не з ДІСО'!K1322)/Параметри!$K$26,0)</f>
        <v>0</v>
      </c>
      <c r="BH1322" s="31">
        <f>BG1322*Параметри!$M$36/18</f>
        <v>0</v>
      </c>
      <c r="BI1322">
        <f>IF(BG1322=0,0,'Дані не з ДІСО'!K1322/('Дані не з ДІСО'!I1322+'Дані не з ДІСО'!K1322))</f>
        <v>0</v>
      </c>
      <c r="BJ1322" s="31">
        <f>(1+0.25*BI1322)*BH1322*Параметри!$K$48</f>
        <v>0</v>
      </c>
      <c r="BK1322">
        <f>ROUNDUP('Дані не з ДІСО'!M1322/Параметри!$K$27,0)</f>
        <v>0</v>
      </c>
      <c r="BL1322">
        <f>BK1322*Параметри!$M$37/18</f>
        <v>0</v>
      </c>
      <c r="BM1322" s="31">
        <f>BL1322*Параметри!$K$48</f>
        <v>0</v>
      </c>
      <c r="BN1322" s="31">
        <f>'Дані не з ДІСО'!N1322*(7*Параметри!$K$50+Параметри!$K$49)</f>
        <v>0</v>
      </c>
      <c r="BO1322">
        <f>ROUNDUP('Дані з ДІСО'!V1322/Параметри!$K$25,0)</f>
        <v>0</v>
      </c>
      <c r="BP1322">
        <f>ROUNDUP('Дані з ДІСО'!W1322/Параметри!$K$25,0)</f>
        <v>0</v>
      </c>
      <c r="BQ1322">
        <f>ROUNDUP('Дані з ДІСО'!X1322/Параметри!$K$25,0)</f>
        <v>0</v>
      </c>
      <c r="BR1322">
        <f>(BO1322*Параметри!$K$34+BP1322*Параметри!$L$34+BQ1322*Параметри!$M$34)/18</f>
        <v>0</v>
      </c>
      <c r="BS1322">
        <f>IF(J1322=0,0,'Дані з ДІСО'!AC1322/J1322)</f>
        <v>0</v>
      </c>
      <c r="BT1322" s="31">
        <f>(1+0.25*BS1322)*BR1322*Параметри!$K$48</f>
        <v>0</v>
      </c>
      <c r="BU1322" s="31">
        <f ca="1">BT1322*'Коефіцієнти АТО'!U1322</f>
        <v>0</v>
      </c>
      <c r="BV1322" s="31">
        <f>J1322*(1+0.25*BS1322)*Параметри!$K$61*Параметри!$K$20/1000</f>
        <v>0</v>
      </c>
      <c r="BW1322" s="31">
        <f>(1+0.25*BS1322)*J1322*'Коефіцієнти АТО'!S1322*Параметри!$K$20/1000</f>
        <v>0</v>
      </c>
      <c r="BX1322" s="31">
        <f t="shared" ca="1" si="246"/>
        <v>0</v>
      </c>
      <c r="BY1322">
        <f>ROUNDUP('Дані з ДІСО'!AG1322/Параметри!$K$66,0)</f>
        <v>0</v>
      </c>
      <c r="BZ1322">
        <f t="shared" si="247"/>
        <v>0</v>
      </c>
      <c r="CA1322">
        <f>IF('Дані з ДІСО'!AG1322=0,0,'Дані з ДІСО'!AJ1322/'Дані з ДІСО'!AG1322)</f>
        <v>0</v>
      </c>
      <c r="CB1322" s="31">
        <f>BZ1322*(1+0.25*CA1322)*Параметри!$K$48</f>
        <v>0</v>
      </c>
      <c r="CC1322" s="31">
        <f t="shared" ca="1" si="248"/>
        <v>42799.5</v>
      </c>
      <c r="CD1322" s="31">
        <f t="shared" si="249"/>
        <v>0</v>
      </c>
      <c r="CE1322" s="31">
        <f t="shared" si="250"/>
        <v>0</v>
      </c>
      <c r="CF1322" s="31">
        <f t="shared" si="251"/>
        <v>0</v>
      </c>
    </row>
    <row r="1323" spans="1:84" x14ac:dyDescent="0.25">
      <c r="A1323" s="9">
        <v>1322</v>
      </c>
      <c r="B1323" s="9" t="s">
        <v>4354</v>
      </c>
      <c r="C1323" s="9" t="s">
        <v>4354</v>
      </c>
      <c r="D1323" s="9" t="s">
        <v>3003</v>
      </c>
      <c r="E1323" s="9" t="s">
        <v>28</v>
      </c>
      <c r="F1323" s="9" t="s">
        <v>4231</v>
      </c>
      <c r="G1323" s="9" t="s">
        <v>2664</v>
      </c>
      <c r="H1323" s="31">
        <f>SUM('Дані з ДІСО'!J1323:L1323)</f>
        <v>440</v>
      </c>
      <c r="I1323" s="31">
        <f>SUM('Дані з ДІСО'!P1323:R1323)</f>
        <v>0</v>
      </c>
      <c r="J1323" s="31">
        <f>SUM('Дані з ДІСО'!V1323:X1323)</f>
        <v>0</v>
      </c>
      <c r="K1323">
        <f ca="1">ROUNDUP('Дані з ДІСО'!J1323/'Коефіцієнти АТО'!$R1323,0)</f>
        <v>14</v>
      </c>
      <c r="L1323">
        <f ca="1">ROUNDUP('Дані з ДІСО'!K1323/'Коефіцієнти АТО'!$R1323,0)</f>
        <v>18</v>
      </c>
      <c r="M1323">
        <f ca="1">ROUNDUP('Дані з ДІСО'!L1323/'Коефіцієнти АТО'!$R1323,0)</f>
        <v>6</v>
      </c>
      <c r="N1323" s="28">
        <f ca="1">(K1323*Параметри!$K$32+L1323*Параметри!$L$32+M1323*Параметри!$M$32)/18</f>
        <v>66.111111111111114</v>
      </c>
      <c r="O1323" s="41">
        <f>'Дані з ДІСО'!Y1323/H1323</f>
        <v>0</v>
      </c>
      <c r="P1323" s="31">
        <f ca="1">(1+0.25*O1323)*N1323*Параметри!$K$48</f>
        <v>13493.656603435558</v>
      </c>
      <c r="Q1323" s="31">
        <f ca="1">P1323*'Коефіцієнти АТО'!T1323</f>
        <v>229.39216225840451</v>
      </c>
      <c r="R1323" s="31">
        <f>H1323*(1+0.25*O1323)*Параметри!$K$61*Параметри!$K$20/1000</f>
        <v>0</v>
      </c>
      <c r="S1323" s="31">
        <f>H1323*(1+0.25*O1323)*'Коефіцієнти АТО'!S1323*Параметри!$K$20/1000</f>
        <v>2267.8414459555561</v>
      </c>
      <c r="T1323" s="31">
        <f t="shared" ca="1" si="241"/>
        <v>15990.890211649519</v>
      </c>
      <c r="U1323" s="31">
        <f t="shared" ca="1" si="240"/>
        <v>14160.484713127707</v>
      </c>
      <c r="V1323">
        <f>ROUNDUP('Дані з ДІСО'!P1323/Параметри!$K$24,0)</f>
        <v>0</v>
      </c>
      <c r="W1323">
        <f>ROUNDUP('Дані з ДІСО'!Q1323/Параметри!$K$24,0)</f>
        <v>0</v>
      </c>
      <c r="X1323">
        <f>ROUNDUP('Дані з ДІСО'!R1323/Параметри!$K$24,0)</f>
        <v>0</v>
      </c>
      <c r="Y1323" s="28">
        <f>(V1323*Параметри!$K$33+W1323*Параметри!$L$33+X1323*Параметри!$M$33)/18</f>
        <v>0</v>
      </c>
      <c r="Z1323" s="41">
        <f>IF(I1323=0,0,'Дані з ДІСО'!AA1323/I1323)</f>
        <v>0</v>
      </c>
      <c r="AA1323" s="31">
        <f>(1+0.25*Z1323)*Y1323*Параметри!$K$48</f>
        <v>0</v>
      </c>
      <c r="AB1323" s="31">
        <f ca="1">AA1323*'Коефіцієнти АТО'!U1323</f>
        <v>0</v>
      </c>
      <c r="AC1323" s="31">
        <f>I1323*(1+0.25*Z1323)*Параметри!$K$61*Параметри!$K$20/1000</f>
        <v>0</v>
      </c>
      <c r="AD1323" s="31">
        <f>(1+0.25*Z1323)*I1323*'Коефіцієнти АТО'!S1323*Параметри!$K$20/1000</f>
        <v>0</v>
      </c>
      <c r="AE1323" s="31">
        <f t="shared" ca="1" si="242"/>
        <v>0</v>
      </c>
      <c r="AF1323" s="45">
        <v>27.743896381519804</v>
      </c>
      <c r="AG1323" s="45">
        <f ca="1">T1323/SUM('Дані з ДІСО'!J1323:L1323)</f>
        <v>36.342932299203454</v>
      </c>
      <c r="AH1323">
        <f ca="1">'Коефіцієнти АТО'!R1323</f>
        <v>12</v>
      </c>
      <c r="AI1323">
        <v>15.5</v>
      </c>
      <c r="AJ1323" s="44">
        <f t="shared" ca="1" si="243"/>
        <v>1.3099433403093108</v>
      </c>
      <c r="AK1323" t="str">
        <f ca="1">IF(OR(B1323="Область",B1323="Київ"),"Ні",IF(AJ1323&gt;Параметри!$K$72,"Так, верхній",IF(AJ1323&lt;Параметри!$K$73,"Так, нижній","Ні")))</f>
        <v>Так, верхній</v>
      </c>
      <c r="AL1323" s="45">
        <f ca="1">IF(AK1323="Ні",AG1323,IF(AK1323="Так, верхній",AF1323*Параметри!$K$72,AF1323*Параметри!$K$73))</f>
        <v>32.182919802562971</v>
      </c>
      <c r="AM1323">
        <f>'Дані з ДІСО'!AL1323+'Дані з ДІСО'!AN1323</f>
        <v>2</v>
      </c>
      <c r="AN1323">
        <f>IF(AM1323=0,0,'Дані з ДІСО'!AN1323/AM1323)</f>
        <v>0</v>
      </c>
      <c r="AO1323" s="31">
        <f>AM1323*(1+0.25*AN1323)*Параметри!$K$50</f>
        <v>382.90909703200003</v>
      </c>
      <c r="AP1323" s="31">
        <f>ROUNDUP(('Дані з ДІСО'!AU1323+'Дані з ДІСО'!AW1323)/Параметри!$K$28,0)</f>
        <v>0</v>
      </c>
      <c r="AQ1323" s="54">
        <f>AP1323*Параметри!$M$35/18</f>
        <v>0</v>
      </c>
      <c r="AR1323" s="31">
        <f>IF(AP1323=0,0,'Дані з ДІСО'!AW1323/SUM('Дані з ДІСО'!AU1323,'Дані з ДІСО'!AW1323))</f>
        <v>0</v>
      </c>
      <c r="AS1323" s="31">
        <f>(1+0.25*AR1323)*AQ1323*Параметри!$K$48</f>
        <v>0</v>
      </c>
      <c r="AT1323">
        <f>ROUNDUP(('Дані з ДІСО'!AE1323+'Дані не з ДІСО'!E1323+'Дані не з ДІСО'!G1323)/Параметри!$K$64,0)</f>
        <v>0</v>
      </c>
      <c r="AU1323">
        <f t="shared" si="244"/>
        <v>0</v>
      </c>
      <c r="AV1323">
        <f>IF(AT1323=0,0,('Дані з ДІСО'!AH1323+'Дані не з ДІСО'!G1323)/('Дані з ДІСО'!AE1323+'Дані не з ДІСО'!E1323+'Дані не з ДІСО'!G1323))</f>
        <v>0</v>
      </c>
      <c r="AW1323" s="31">
        <f>AU1323*(1+0.25*AV1323)*Параметри!$K$48</f>
        <v>0</v>
      </c>
      <c r="AX1323">
        <f>ROUNDUP('Дані з ДІСО'!AF1323/Параметри!$K$65,0)</f>
        <v>0</v>
      </c>
      <c r="AY1323">
        <f t="shared" si="245"/>
        <v>0</v>
      </c>
      <c r="AZ1323">
        <f>IF(AX1323=0,0,'Дані з ДІСО'!AI1323/'Дані з ДІСО'!AF1323)</f>
        <v>0</v>
      </c>
      <c r="BA1323" s="31">
        <f>AY1323*(1+0.25*AZ1323)*Параметри!$K$48</f>
        <v>0</v>
      </c>
      <c r="BB1323">
        <f>ROUNDUP('Дані з ДІСО'!AR1323/Параметри!$K$29,0)</f>
        <v>0</v>
      </c>
      <c r="BC1323">
        <f>ROUNDUP('Дані з ДІСО'!AS1323/Параметри!$K$29,0)</f>
        <v>0</v>
      </c>
      <c r="BD1323">
        <f>ROUNDUP('Дані з ДІСО'!AT1323/Параметри!$K$29,0)</f>
        <v>0</v>
      </c>
      <c r="BE1323" s="54">
        <f>(BB1323*Параметри!$K$32+BC1323*Параметри!$L$32+BD1323*Параметри!$M$32)/18</f>
        <v>0</v>
      </c>
      <c r="BF1323" s="31">
        <f>(BE1323*Параметри!$K$48+SUM('Дані з ДІСО'!AR1323:AT1323)*IF(Параметри!$R$37="RNK",Параметри!$K$45,Параметри!$R$47)*Параметри!$K$20/1000)*Параметри!$K$69</f>
        <v>0</v>
      </c>
      <c r="BG1323">
        <f>ROUNDUP(('Дані не з ДІСО'!I1323+'Дані не з ДІСО'!K1323)/Параметри!$K$26,0)</f>
        <v>0</v>
      </c>
      <c r="BH1323" s="31">
        <f>BG1323*Параметри!$M$36/18</f>
        <v>0</v>
      </c>
      <c r="BI1323">
        <f>IF(BG1323=0,0,'Дані не з ДІСО'!K1323/('Дані не з ДІСО'!I1323+'Дані не з ДІСО'!K1323))</f>
        <v>0</v>
      </c>
      <c r="BJ1323" s="31">
        <f>(1+0.25*BI1323)*BH1323*Параметри!$K$48</f>
        <v>0</v>
      </c>
      <c r="BK1323">
        <f>ROUNDUP('Дані не з ДІСО'!M1323/Параметри!$K$27,0)</f>
        <v>0</v>
      </c>
      <c r="BL1323">
        <f>BK1323*Параметри!$M$37/18</f>
        <v>0</v>
      </c>
      <c r="BM1323" s="31">
        <f>BL1323*Параметри!$K$48</f>
        <v>0</v>
      </c>
      <c r="BN1323" s="31">
        <f>'Дані не з ДІСО'!N1323*(7*Параметри!$K$50+Параметри!$K$49)</f>
        <v>0</v>
      </c>
      <c r="BO1323">
        <f>ROUNDUP('Дані з ДІСО'!V1323/Параметри!$K$25,0)</f>
        <v>0</v>
      </c>
      <c r="BP1323">
        <f>ROUNDUP('Дані з ДІСО'!W1323/Параметри!$K$25,0)</f>
        <v>0</v>
      </c>
      <c r="BQ1323">
        <f>ROUNDUP('Дані з ДІСО'!X1323/Параметри!$K$25,0)</f>
        <v>0</v>
      </c>
      <c r="BR1323">
        <f>(BO1323*Параметри!$K$34+BP1323*Параметри!$L$34+BQ1323*Параметри!$M$34)/18</f>
        <v>0</v>
      </c>
      <c r="BS1323">
        <f>IF(J1323=0,0,'Дані з ДІСО'!AC1323/J1323)</f>
        <v>0</v>
      </c>
      <c r="BT1323" s="31">
        <f>(1+0.25*BS1323)*BR1323*Параметри!$K$48</f>
        <v>0</v>
      </c>
      <c r="BU1323" s="31">
        <f ca="1">BT1323*'Коефіцієнти АТО'!U1323</f>
        <v>0</v>
      </c>
      <c r="BV1323" s="31">
        <f>J1323*(1+0.25*BS1323)*Параметри!$K$61*Параметри!$K$20/1000</f>
        <v>0</v>
      </c>
      <c r="BW1323" s="31">
        <f>(1+0.25*BS1323)*J1323*'Коефіцієнти АТО'!S1323*Параметри!$K$20/1000</f>
        <v>0</v>
      </c>
      <c r="BX1323" s="31">
        <f t="shared" ca="1" si="246"/>
        <v>0</v>
      </c>
      <c r="BY1323">
        <f>ROUNDUP('Дані з ДІСО'!AG1323/Параметри!$K$66,0)</f>
        <v>0</v>
      </c>
      <c r="BZ1323">
        <f t="shared" si="247"/>
        <v>0</v>
      </c>
      <c r="CA1323">
        <f>IF('Дані з ДІСО'!AG1323=0,0,'Дані з ДІСО'!AJ1323/'Дані з ДІСО'!AG1323)</f>
        <v>0</v>
      </c>
      <c r="CB1323" s="31">
        <f>BZ1323*(1+0.25*CA1323)*Параметри!$K$48</f>
        <v>0</v>
      </c>
      <c r="CC1323" s="31">
        <f t="shared" ca="1" si="248"/>
        <v>14543.4</v>
      </c>
      <c r="CD1323" s="31">
        <f t="shared" si="249"/>
        <v>0</v>
      </c>
      <c r="CE1323" s="31">
        <f t="shared" si="250"/>
        <v>0</v>
      </c>
      <c r="CF1323" s="31">
        <f t="shared" si="251"/>
        <v>0</v>
      </c>
    </row>
    <row r="1324" spans="1:84" x14ac:dyDescent="0.25">
      <c r="A1324" s="9">
        <v>1323</v>
      </c>
      <c r="B1324" s="9" t="s">
        <v>4354</v>
      </c>
      <c r="C1324" s="9" t="s">
        <v>4354</v>
      </c>
      <c r="D1324" s="9" t="s">
        <v>3003</v>
      </c>
      <c r="E1324" s="9" t="s">
        <v>28</v>
      </c>
      <c r="F1324" s="9" t="s">
        <v>3252</v>
      </c>
      <c r="G1324" s="9" t="s">
        <v>2666</v>
      </c>
      <c r="H1324" s="31">
        <f>SUM('Дані з ДІСО'!J1324:L1324)</f>
        <v>241</v>
      </c>
      <c r="I1324" s="31">
        <f>SUM('Дані з ДІСО'!P1324:R1324)</f>
        <v>0</v>
      </c>
      <c r="J1324" s="31">
        <f>SUM('Дані з ДІСО'!V1324:X1324)</f>
        <v>0</v>
      </c>
      <c r="K1324">
        <f ca="1">ROUNDUP('Дані з ДІСО'!J1324/'Коефіцієнти АТО'!$R1324,0)</f>
        <v>9</v>
      </c>
      <c r="L1324">
        <f ca="1">ROUNDUP('Дані з ДІСО'!K1324/'Коефіцієнти АТО'!$R1324,0)</f>
        <v>11</v>
      </c>
      <c r="M1324">
        <f ca="1">ROUNDUP('Дані з ДІСО'!L1324/'Коефіцієнти АТО'!$R1324,0)</f>
        <v>2</v>
      </c>
      <c r="N1324" s="28">
        <f ca="1">(K1324*Параметри!$K$32+L1324*Параметри!$L$32+M1324*Параметри!$M$32)/18</f>
        <v>37.5</v>
      </c>
      <c r="O1324" s="41">
        <f>'Дані з ДІСО'!Y1324/H1324</f>
        <v>0</v>
      </c>
      <c r="P1324" s="31">
        <f ca="1">(1+0.25*O1324)*N1324*Параметри!$K$48</f>
        <v>7653.9648801000012</v>
      </c>
      <c r="Q1324" s="31">
        <f ca="1">P1324*'Коефіцієнти АТО'!T1324</f>
        <v>130.11740296170004</v>
      </c>
      <c r="R1324" s="31">
        <f>H1324*(1+0.25*O1324)*Параметри!$K$61*Параметри!$K$20/1000</f>
        <v>0</v>
      </c>
      <c r="S1324" s="31">
        <f>H1324*(1+0.25*O1324)*'Коефіцієнти АТО'!S1324*Параметри!$K$20/1000</f>
        <v>1242.1586101711111</v>
      </c>
      <c r="T1324" s="31">
        <f t="shared" ca="1" si="241"/>
        <v>9026.2408932328126</v>
      </c>
      <c r="U1324" s="31">
        <f t="shared" ca="1" si="240"/>
        <v>9026.2408932328126</v>
      </c>
      <c r="V1324">
        <f>ROUNDUP('Дані з ДІСО'!P1324/Параметри!$K$24,0)</f>
        <v>0</v>
      </c>
      <c r="W1324">
        <f>ROUNDUP('Дані з ДІСО'!Q1324/Параметри!$K$24,0)</f>
        <v>0</v>
      </c>
      <c r="X1324">
        <f>ROUNDUP('Дані з ДІСО'!R1324/Параметри!$K$24,0)</f>
        <v>0</v>
      </c>
      <c r="Y1324" s="28">
        <f>(V1324*Параметри!$K$33+W1324*Параметри!$L$33+X1324*Параметри!$M$33)/18</f>
        <v>0</v>
      </c>
      <c r="Z1324" s="41">
        <f>IF(I1324=0,0,'Дані з ДІСО'!AA1324/I1324)</f>
        <v>0</v>
      </c>
      <c r="AA1324" s="31">
        <f>(1+0.25*Z1324)*Y1324*Параметри!$K$48</f>
        <v>0</v>
      </c>
      <c r="AB1324" s="31">
        <f ca="1">AA1324*'Коефіцієнти АТО'!U1324</f>
        <v>0</v>
      </c>
      <c r="AC1324" s="31">
        <f>I1324*(1+0.25*Z1324)*Параметри!$K$61*Параметри!$K$20/1000</f>
        <v>0</v>
      </c>
      <c r="AD1324" s="31">
        <f>(1+0.25*Z1324)*I1324*'Коефіцієнти АТО'!S1324*Параметри!$K$20/1000</f>
        <v>0</v>
      </c>
      <c r="AE1324" s="31">
        <f t="shared" ca="1" si="242"/>
        <v>0</v>
      </c>
      <c r="AF1324" s="45">
        <v>35.859743656905088</v>
      </c>
      <c r="AG1324" s="45">
        <f ca="1">T1324/SUM('Дані з ДІСО'!J1324:L1324)</f>
        <v>37.453281714658971</v>
      </c>
      <c r="AH1324">
        <f ca="1">'Коефіцієнти АТО'!R1324</f>
        <v>11.5</v>
      </c>
      <c r="AI1324">
        <v>11</v>
      </c>
      <c r="AJ1324" s="44">
        <f t="shared" ca="1" si="243"/>
        <v>1.0444380772210855</v>
      </c>
      <c r="AK1324" t="str">
        <f ca="1">IF(OR(B1324="Область",B1324="Київ"),"Ні",IF(AJ1324&gt;Параметри!$K$72,"Так, верхній",IF(AJ1324&lt;Параметри!$K$73,"Так, нижній","Ні")))</f>
        <v>Ні</v>
      </c>
      <c r="AL1324" s="45">
        <f ca="1">IF(AK1324="Ні",AG1324,IF(AK1324="Так, верхній",AF1324*Параметри!$K$72,AF1324*Параметри!$K$73))</f>
        <v>37.453281714658971</v>
      </c>
      <c r="AM1324">
        <f>'Дані з ДІСО'!AL1324+'Дані з ДІСО'!AN1324</f>
        <v>2</v>
      </c>
      <c r="AN1324">
        <f>IF(AM1324=0,0,'Дані з ДІСО'!AN1324/AM1324)</f>
        <v>0</v>
      </c>
      <c r="AO1324" s="31">
        <f>AM1324*(1+0.25*AN1324)*Параметри!$K$50</f>
        <v>382.90909703200003</v>
      </c>
      <c r="AP1324" s="31">
        <f>ROUNDUP(('Дані з ДІСО'!AU1324+'Дані з ДІСО'!AW1324)/Параметри!$K$28,0)</f>
        <v>0</v>
      </c>
      <c r="AQ1324" s="54">
        <f>AP1324*Параметри!$M$35/18</f>
        <v>0</v>
      </c>
      <c r="AR1324" s="31">
        <f>IF(AP1324=0,0,'Дані з ДІСО'!AW1324/SUM('Дані з ДІСО'!AU1324,'Дані з ДІСО'!AW1324))</f>
        <v>0</v>
      </c>
      <c r="AS1324" s="31">
        <f>(1+0.25*AR1324)*AQ1324*Параметри!$K$48</f>
        <v>0</v>
      </c>
      <c r="AT1324">
        <f>ROUNDUP(('Дані з ДІСО'!AE1324+'Дані не з ДІСО'!E1324+'Дані не з ДІСО'!G1324)/Параметри!$K$64,0)</f>
        <v>0</v>
      </c>
      <c r="AU1324">
        <f t="shared" si="244"/>
        <v>0</v>
      </c>
      <c r="AV1324">
        <f>IF(AT1324=0,0,('Дані з ДІСО'!AH1324+'Дані не з ДІСО'!G1324)/('Дані з ДІСО'!AE1324+'Дані не з ДІСО'!E1324+'Дані не з ДІСО'!G1324))</f>
        <v>0</v>
      </c>
      <c r="AW1324" s="31">
        <f>AU1324*(1+0.25*AV1324)*Параметри!$K$48</f>
        <v>0</v>
      </c>
      <c r="AX1324">
        <f>ROUNDUP('Дані з ДІСО'!AF1324/Параметри!$K$65,0)</f>
        <v>0</v>
      </c>
      <c r="AY1324">
        <f t="shared" si="245"/>
        <v>0</v>
      </c>
      <c r="AZ1324">
        <f>IF(AX1324=0,0,'Дані з ДІСО'!AI1324/'Дані з ДІСО'!AF1324)</f>
        <v>0</v>
      </c>
      <c r="BA1324" s="31">
        <f>AY1324*(1+0.25*AZ1324)*Параметри!$K$48</f>
        <v>0</v>
      </c>
      <c r="BB1324">
        <f>ROUNDUP('Дані з ДІСО'!AR1324/Параметри!$K$29,0)</f>
        <v>0</v>
      </c>
      <c r="BC1324">
        <f>ROUNDUP('Дані з ДІСО'!AS1324/Параметри!$K$29,0)</f>
        <v>0</v>
      </c>
      <c r="BD1324">
        <f>ROUNDUP('Дані з ДІСО'!AT1324/Параметри!$K$29,0)</f>
        <v>0</v>
      </c>
      <c r="BE1324" s="54">
        <f>(BB1324*Параметри!$K$32+BC1324*Параметри!$L$32+BD1324*Параметри!$M$32)/18</f>
        <v>0</v>
      </c>
      <c r="BF1324" s="31">
        <f>(BE1324*Параметри!$K$48+SUM('Дані з ДІСО'!AR1324:AT1324)*IF(Параметри!$R$37="RNK",Параметри!$K$45,Параметри!$R$47)*Параметри!$K$20/1000)*Параметри!$K$69</f>
        <v>0</v>
      </c>
      <c r="BG1324">
        <f>ROUNDUP(('Дані не з ДІСО'!I1324+'Дані не з ДІСО'!K1324)/Параметри!$K$26,0)</f>
        <v>0</v>
      </c>
      <c r="BH1324" s="31">
        <f>BG1324*Параметри!$M$36/18</f>
        <v>0</v>
      </c>
      <c r="BI1324">
        <f>IF(BG1324=0,0,'Дані не з ДІСО'!K1324/('Дані не з ДІСО'!I1324+'Дані не з ДІСО'!K1324))</f>
        <v>0</v>
      </c>
      <c r="BJ1324" s="31">
        <f>(1+0.25*BI1324)*BH1324*Параметри!$K$48</f>
        <v>0</v>
      </c>
      <c r="BK1324">
        <f>ROUNDUP('Дані не з ДІСО'!M1324/Параметри!$K$27,0)</f>
        <v>0</v>
      </c>
      <c r="BL1324">
        <f>BK1324*Параметри!$M$37/18</f>
        <v>0</v>
      </c>
      <c r="BM1324" s="31">
        <f>BL1324*Параметри!$K$48</f>
        <v>0</v>
      </c>
      <c r="BN1324" s="31">
        <f>'Дані не з ДІСО'!N1324*(7*Параметри!$K$50+Параметри!$K$49)</f>
        <v>0</v>
      </c>
      <c r="BO1324">
        <f>ROUNDUP('Дані з ДІСО'!V1324/Параметри!$K$25,0)</f>
        <v>0</v>
      </c>
      <c r="BP1324">
        <f>ROUNDUP('Дані з ДІСО'!W1324/Параметри!$K$25,0)</f>
        <v>0</v>
      </c>
      <c r="BQ1324">
        <f>ROUNDUP('Дані з ДІСО'!X1324/Параметри!$K$25,0)</f>
        <v>0</v>
      </c>
      <c r="BR1324">
        <f>(BO1324*Параметри!$K$34+BP1324*Параметри!$L$34+BQ1324*Параметри!$M$34)/18</f>
        <v>0</v>
      </c>
      <c r="BS1324">
        <f>IF(J1324=0,0,'Дані з ДІСО'!AC1324/J1324)</f>
        <v>0</v>
      </c>
      <c r="BT1324" s="31">
        <f>(1+0.25*BS1324)*BR1324*Параметри!$K$48</f>
        <v>0</v>
      </c>
      <c r="BU1324" s="31">
        <f ca="1">BT1324*'Коефіцієнти АТО'!U1324</f>
        <v>0</v>
      </c>
      <c r="BV1324" s="31">
        <f>J1324*(1+0.25*BS1324)*Параметри!$K$61*Параметри!$K$20/1000</f>
        <v>0</v>
      </c>
      <c r="BW1324" s="31">
        <f>(1+0.25*BS1324)*J1324*'Коефіцієнти АТО'!S1324*Параметри!$K$20/1000</f>
        <v>0</v>
      </c>
      <c r="BX1324" s="31">
        <f t="shared" ca="1" si="246"/>
        <v>0</v>
      </c>
      <c r="BY1324">
        <f>ROUNDUP('Дані з ДІСО'!AG1324/Параметри!$K$66,0)</f>
        <v>0</v>
      </c>
      <c r="BZ1324">
        <f t="shared" si="247"/>
        <v>0</v>
      </c>
      <c r="CA1324">
        <f>IF('Дані з ДІСО'!AG1324=0,0,'Дані з ДІСО'!AJ1324/'Дані з ДІСО'!AG1324)</f>
        <v>0</v>
      </c>
      <c r="CB1324" s="31">
        <f>BZ1324*(1+0.25*CA1324)*Параметри!$K$48</f>
        <v>0</v>
      </c>
      <c r="CC1324" s="31">
        <f t="shared" ca="1" si="248"/>
        <v>9409.1</v>
      </c>
      <c r="CD1324" s="31">
        <f t="shared" si="249"/>
        <v>0</v>
      </c>
      <c r="CE1324" s="31">
        <f t="shared" si="250"/>
        <v>0</v>
      </c>
      <c r="CF1324" s="31">
        <f t="shared" si="251"/>
        <v>0</v>
      </c>
    </row>
    <row r="1325" spans="1:84" x14ac:dyDescent="0.25">
      <c r="A1325" s="9">
        <v>1324</v>
      </c>
      <c r="B1325" s="9" t="s">
        <v>4354</v>
      </c>
      <c r="C1325" s="9" t="s">
        <v>4354</v>
      </c>
      <c r="D1325" s="9" t="s">
        <v>3003</v>
      </c>
      <c r="E1325" s="9" t="s">
        <v>28</v>
      </c>
      <c r="F1325" s="9" t="s">
        <v>4232</v>
      </c>
      <c r="G1325" s="9" t="s">
        <v>2668</v>
      </c>
      <c r="H1325" s="31">
        <f>SUM('Дані з ДІСО'!J1325:L1325)</f>
        <v>1495</v>
      </c>
      <c r="I1325" s="31">
        <f>SUM('Дані з ДІСО'!P1325:R1325)</f>
        <v>0</v>
      </c>
      <c r="J1325" s="31">
        <f>SUM('Дані з ДІСО'!V1325:X1325)</f>
        <v>0</v>
      </c>
      <c r="K1325">
        <f ca="1">ROUNDUP('Дані з ДІСО'!J1325/'Коефіцієнти АТО'!$R1325,0)</f>
        <v>42</v>
      </c>
      <c r="L1325">
        <f ca="1">ROUNDUP('Дані з ДІСО'!K1325/'Коефіцієнти АТО'!$R1325,0)</f>
        <v>47</v>
      </c>
      <c r="M1325">
        <f ca="1">ROUNDUP('Дані з ДІСО'!L1325/'Коефіцієнти АТО'!$R1325,0)</f>
        <v>9</v>
      </c>
      <c r="N1325" s="28">
        <f ca="1">(K1325*Параметри!$K$32+L1325*Параметри!$L$32+M1325*Параметри!$M$32)/18</f>
        <v>166.11111111111111</v>
      </c>
      <c r="O1325" s="41">
        <f>'Дані з ДІСО'!Y1325/H1325</f>
        <v>0</v>
      </c>
      <c r="P1325" s="31">
        <f ca="1">(1+0.25*O1325)*N1325*Параметри!$K$48</f>
        <v>33904.229617035562</v>
      </c>
      <c r="Q1325" s="31">
        <f ca="1">P1325*'Коефіцієнти АТО'!T1325</f>
        <v>576.37190348960462</v>
      </c>
      <c r="R1325" s="31">
        <f>H1325*(1+0.25*O1325)*Параметри!$K$61*Параметри!$K$20/1000</f>
        <v>0</v>
      </c>
      <c r="S1325" s="31">
        <f>H1325*(1+0.25*O1325)*'Коефіцієнти АТО'!S1325*Параметри!$K$20/1000</f>
        <v>7705.5067311444454</v>
      </c>
      <c r="T1325" s="31">
        <f t="shared" ca="1" si="241"/>
        <v>42186.108251669611</v>
      </c>
      <c r="U1325" s="31">
        <f t="shared" ca="1" si="240"/>
        <v>41355.022426155192</v>
      </c>
      <c r="V1325">
        <f>ROUNDUP('Дані з ДІСО'!P1325/Параметри!$K$24,0)</f>
        <v>0</v>
      </c>
      <c r="W1325">
        <f>ROUNDUP('Дані з ДІСО'!Q1325/Параметри!$K$24,0)</f>
        <v>0</v>
      </c>
      <c r="X1325">
        <f>ROUNDUP('Дані з ДІСО'!R1325/Параметри!$K$24,0)</f>
        <v>0</v>
      </c>
      <c r="Y1325" s="28">
        <f>(V1325*Параметри!$K$33+W1325*Параметри!$L$33+X1325*Параметри!$M$33)/18</f>
        <v>0</v>
      </c>
      <c r="Z1325" s="41">
        <f>IF(I1325=0,0,'Дані з ДІСО'!AA1325/I1325)</f>
        <v>0</v>
      </c>
      <c r="AA1325" s="31">
        <f>(1+0.25*Z1325)*Y1325*Параметри!$K$48</f>
        <v>0</v>
      </c>
      <c r="AB1325" s="31">
        <f ca="1">AA1325*'Коефіцієнти АТО'!U1325</f>
        <v>0</v>
      </c>
      <c r="AC1325" s="31">
        <f>I1325*(1+0.25*Z1325)*Параметри!$K$61*Параметри!$K$20/1000</f>
        <v>0</v>
      </c>
      <c r="AD1325" s="31">
        <f>(1+0.25*Z1325)*I1325*'Коефіцієнти АТО'!S1325*Параметри!$K$20/1000</f>
        <v>0</v>
      </c>
      <c r="AE1325" s="31">
        <f t="shared" ca="1" si="242"/>
        <v>0</v>
      </c>
      <c r="AF1325" s="45">
        <v>23.846743412613996</v>
      </c>
      <c r="AG1325" s="45">
        <f ca="1">T1325/SUM('Дані з ДІСО'!J1325:L1325)</f>
        <v>28.21813260981245</v>
      </c>
      <c r="AH1325">
        <f ca="1">'Коефіцієнти АТО'!R1325</f>
        <v>15.5</v>
      </c>
      <c r="AI1325">
        <v>17.5</v>
      </c>
      <c r="AJ1325" s="44">
        <f t="shared" ca="1" si="243"/>
        <v>1.1833117890171183</v>
      </c>
      <c r="AK1325" t="str">
        <f ca="1">IF(OR(B1325="Область",B1325="Київ"),"Ні",IF(AJ1325&gt;Параметри!$K$72,"Так, верхній",IF(AJ1325&lt;Параметри!$K$73,"Так, нижній","Ні")))</f>
        <v>Так, верхній</v>
      </c>
      <c r="AL1325" s="45">
        <f ca="1">IF(AK1325="Ні",AG1325,IF(AK1325="Так, верхній",AF1325*Параметри!$K$72,AF1325*Параметри!$K$73))</f>
        <v>27.662222358632235</v>
      </c>
      <c r="AM1325">
        <f>'Дані з ДІСО'!AL1325+'Дані з ДІСО'!AN1325</f>
        <v>12</v>
      </c>
      <c r="AN1325">
        <f>IF(AM1325=0,0,'Дані з ДІСО'!AN1325/AM1325)</f>
        <v>0</v>
      </c>
      <c r="AO1325" s="31">
        <f>AM1325*(1+0.25*AN1325)*Параметри!$K$50</f>
        <v>2297.4545821920001</v>
      </c>
      <c r="AP1325" s="31">
        <f>ROUNDUP(('Дані з ДІСО'!AU1325+'Дані з ДІСО'!AW1325)/Параметри!$K$28,0)</f>
        <v>0</v>
      </c>
      <c r="AQ1325" s="54">
        <f>AP1325*Параметри!$M$35/18</f>
        <v>0</v>
      </c>
      <c r="AR1325" s="31">
        <f>IF(AP1325=0,0,'Дані з ДІСО'!AW1325/SUM('Дані з ДІСО'!AU1325,'Дані з ДІСО'!AW1325))</f>
        <v>0</v>
      </c>
      <c r="AS1325" s="31">
        <f>(1+0.25*AR1325)*AQ1325*Параметри!$K$48</f>
        <v>0</v>
      </c>
      <c r="AT1325">
        <f>ROUNDUP(('Дані з ДІСО'!AE1325+'Дані не з ДІСО'!E1325+'Дані не з ДІСО'!G1325)/Параметри!$K$64,0)</f>
        <v>0</v>
      </c>
      <c r="AU1325">
        <f t="shared" si="244"/>
        <v>0</v>
      </c>
      <c r="AV1325">
        <f>IF(AT1325=0,0,('Дані з ДІСО'!AH1325+'Дані не з ДІСО'!G1325)/('Дані з ДІСО'!AE1325+'Дані не з ДІСО'!E1325+'Дані не з ДІСО'!G1325))</f>
        <v>0</v>
      </c>
      <c r="AW1325" s="31">
        <f>AU1325*(1+0.25*AV1325)*Параметри!$K$48</f>
        <v>0</v>
      </c>
      <c r="AX1325">
        <f>ROUNDUP('Дані з ДІСО'!AF1325/Параметри!$K$65,0)</f>
        <v>0</v>
      </c>
      <c r="AY1325">
        <f t="shared" si="245"/>
        <v>0</v>
      </c>
      <c r="AZ1325">
        <f>IF(AX1325=0,0,'Дані з ДІСО'!AI1325/'Дані з ДІСО'!AF1325)</f>
        <v>0</v>
      </c>
      <c r="BA1325" s="31">
        <f>AY1325*(1+0.25*AZ1325)*Параметри!$K$48</f>
        <v>0</v>
      </c>
      <c r="BB1325">
        <f>ROUNDUP('Дані з ДІСО'!AR1325/Параметри!$K$29,0)</f>
        <v>0</v>
      </c>
      <c r="BC1325">
        <f>ROUNDUP('Дані з ДІСО'!AS1325/Параметри!$K$29,0)</f>
        <v>0</v>
      </c>
      <c r="BD1325">
        <f>ROUNDUP('Дані з ДІСО'!AT1325/Параметри!$K$29,0)</f>
        <v>0</v>
      </c>
      <c r="BE1325" s="54">
        <f>(BB1325*Параметри!$K$32+BC1325*Параметри!$L$32+BD1325*Параметри!$M$32)/18</f>
        <v>0</v>
      </c>
      <c r="BF1325" s="31">
        <f>(BE1325*Параметри!$K$48+SUM('Дані з ДІСО'!AR1325:AT1325)*IF(Параметри!$R$37="RNK",Параметри!$K$45,Параметри!$R$47)*Параметри!$K$20/1000)*Параметри!$K$69</f>
        <v>0</v>
      </c>
      <c r="BG1325">
        <f>ROUNDUP(('Дані не з ДІСО'!I1325+'Дані не з ДІСО'!K1325)/Параметри!$K$26,0)</f>
        <v>0</v>
      </c>
      <c r="BH1325" s="31">
        <f>BG1325*Параметри!$M$36/18</f>
        <v>0</v>
      </c>
      <c r="BI1325">
        <f>IF(BG1325=0,0,'Дані не з ДІСО'!K1325/('Дані не з ДІСО'!I1325+'Дані не з ДІСО'!K1325))</f>
        <v>0</v>
      </c>
      <c r="BJ1325" s="31">
        <f>(1+0.25*BI1325)*BH1325*Параметри!$K$48</f>
        <v>0</v>
      </c>
      <c r="BK1325">
        <f>ROUNDUP('Дані не з ДІСО'!M1325/Параметри!$K$27,0)</f>
        <v>0</v>
      </c>
      <c r="BL1325">
        <f>BK1325*Параметри!$M$37/18</f>
        <v>0</v>
      </c>
      <c r="BM1325" s="31">
        <f>BL1325*Параметри!$K$48</f>
        <v>0</v>
      </c>
      <c r="BN1325" s="31">
        <f>'Дані не з ДІСО'!N1325*(7*Параметри!$K$50+Параметри!$K$49)</f>
        <v>0</v>
      </c>
      <c r="BO1325">
        <f>ROUNDUP('Дані з ДІСО'!V1325/Параметри!$K$25,0)</f>
        <v>0</v>
      </c>
      <c r="BP1325">
        <f>ROUNDUP('Дані з ДІСО'!W1325/Параметри!$K$25,0)</f>
        <v>0</v>
      </c>
      <c r="BQ1325">
        <f>ROUNDUP('Дані з ДІСО'!X1325/Параметри!$K$25,0)</f>
        <v>0</v>
      </c>
      <c r="BR1325">
        <f>(BO1325*Параметри!$K$34+BP1325*Параметри!$L$34+BQ1325*Параметри!$M$34)/18</f>
        <v>0</v>
      </c>
      <c r="BS1325">
        <f>IF(J1325=0,0,'Дані з ДІСО'!AC1325/J1325)</f>
        <v>0</v>
      </c>
      <c r="BT1325" s="31">
        <f>(1+0.25*BS1325)*BR1325*Параметри!$K$48</f>
        <v>0</v>
      </c>
      <c r="BU1325" s="31">
        <f ca="1">BT1325*'Коефіцієнти АТО'!U1325</f>
        <v>0</v>
      </c>
      <c r="BV1325" s="31">
        <f>J1325*(1+0.25*BS1325)*Параметри!$K$61*Параметри!$K$20/1000</f>
        <v>0</v>
      </c>
      <c r="BW1325" s="31">
        <f>(1+0.25*BS1325)*J1325*'Коефіцієнти АТО'!S1325*Параметри!$K$20/1000</f>
        <v>0</v>
      </c>
      <c r="BX1325" s="31">
        <f t="shared" ca="1" si="246"/>
        <v>0</v>
      </c>
      <c r="BY1325">
        <f>ROUNDUP('Дані з ДІСО'!AG1325/Параметри!$K$66,0)</f>
        <v>0</v>
      </c>
      <c r="BZ1325">
        <f t="shared" si="247"/>
        <v>0</v>
      </c>
      <c r="CA1325">
        <f>IF('Дані з ДІСО'!AG1325=0,0,'Дані з ДІСО'!AJ1325/'Дані з ДІСО'!AG1325)</f>
        <v>0</v>
      </c>
      <c r="CB1325" s="31">
        <f>BZ1325*(1+0.25*CA1325)*Параметри!$K$48</f>
        <v>0</v>
      </c>
      <c r="CC1325" s="31">
        <f t="shared" ca="1" si="248"/>
        <v>43652.5</v>
      </c>
      <c r="CD1325" s="31">
        <f t="shared" si="249"/>
        <v>0</v>
      </c>
      <c r="CE1325" s="31">
        <f t="shared" si="250"/>
        <v>0</v>
      </c>
      <c r="CF1325" s="31">
        <f t="shared" si="251"/>
        <v>0</v>
      </c>
    </row>
    <row r="1326" spans="1:84" x14ac:dyDescent="0.25">
      <c r="A1326" s="9">
        <v>1325</v>
      </c>
      <c r="B1326" s="9" t="s">
        <v>2951</v>
      </c>
      <c r="C1326" s="9" t="s">
        <v>4353</v>
      </c>
      <c r="D1326" s="9" t="s">
        <v>3003</v>
      </c>
      <c r="E1326" s="9" t="s">
        <v>25</v>
      </c>
      <c r="F1326" s="9" t="s">
        <v>4233</v>
      </c>
      <c r="G1326" s="9" t="s">
        <v>2670</v>
      </c>
      <c r="H1326" s="31">
        <f>SUM('Дані з ДІСО'!J1326:L1326)</f>
        <v>2017</v>
      </c>
      <c r="I1326" s="31">
        <f>SUM('Дані з ДІСО'!P1326:R1326)</f>
        <v>0</v>
      </c>
      <c r="J1326" s="31">
        <f>SUM('Дані з ДІСО'!V1326:X1326)</f>
        <v>0</v>
      </c>
      <c r="K1326">
        <f ca="1">ROUNDUP('Дані з ДІСО'!J1326/'Коефіцієнти АТО'!$R1326,0)</f>
        <v>54</v>
      </c>
      <c r="L1326">
        <f ca="1">ROUNDUP('Дані з ДІСО'!K1326/'Коефіцієнти АТО'!$R1326,0)</f>
        <v>67</v>
      </c>
      <c r="M1326">
        <f ca="1">ROUNDUP('Дані з ДІСО'!L1326/'Коефіцієнти АТО'!$R1326,0)</f>
        <v>19</v>
      </c>
      <c r="N1326" s="28">
        <f ca="1">(K1326*Параметри!$K$32+L1326*Параметри!$L$32+M1326*Параметри!$M$32)/18</f>
        <v>241.66666666666666</v>
      </c>
      <c r="O1326" s="41">
        <f>'Дані з ДІСО'!Y1326/H1326</f>
        <v>0</v>
      </c>
      <c r="P1326" s="31">
        <f ca="1">(1+0.25*O1326)*N1326*Параметри!$K$48</f>
        <v>49325.551449533341</v>
      </c>
      <c r="Q1326" s="31">
        <f ca="1">P1326*'Коефіцієнти АТО'!T1326</f>
        <v>838.53437464206684</v>
      </c>
      <c r="R1326" s="31">
        <f>H1326*(1+0.25*O1326)*Параметри!$K$61*Параметри!$K$20/1000</f>
        <v>0</v>
      </c>
      <c r="S1326" s="31">
        <f>H1326*(1+0.25*O1326)*'Коефіцієнти АТО'!S1326*Параметри!$K$20/1000</f>
        <v>8316.7930845315568</v>
      </c>
      <c r="T1326" s="31">
        <f t="shared" ca="1" si="241"/>
        <v>58480.878908706967</v>
      </c>
      <c r="U1326" s="31">
        <f t="shared" ca="1" si="240"/>
        <v>58480.878908706967</v>
      </c>
      <c r="V1326">
        <f>ROUNDUP('Дані з ДІСО'!P1326/Параметри!$K$24,0)</f>
        <v>0</v>
      </c>
      <c r="W1326">
        <f>ROUNDUP('Дані з ДІСО'!Q1326/Параметри!$K$24,0)</f>
        <v>0</v>
      </c>
      <c r="X1326">
        <f>ROUNDUP('Дані з ДІСО'!R1326/Параметри!$K$24,0)</f>
        <v>0</v>
      </c>
      <c r="Y1326" s="28">
        <f>(V1326*Параметри!$K$33+W1326*Параметри!$L$33+X1326*Параметри!$M$33)/18</f>
        <v>0</v>
      </c>
      <c r="Z1326" s="41">
        <f>IF(I1326=0,0,'Дані з ДІСО'!AA1326/I1326)</f>
        <v>0</v>
      </c>
      <c r="AA1326" s="31">
        <f>(1+0.25*Z1326)*Y1326*Параметри!$K$48</f>
        <v>0</v>
      </c>
      <c r="AB1326" s="31">
        <f ca="1">AA1326*'Коефіцієнти АТО'!U1326</f>
        <v>0</v>
      </c>
      <c r="AC1326" s="31">
        <f>I1326*(1+0.25*Z1326)*Параметри!$K$61*Параметри!$K$20/1000</f>
        <v>0</v>
      </c>
      <c r="AD1326" s="31">
        <f>(1+0.25*Z1326)*I1326*'Коефіцієнти АТО'!S1326*Параметри!$K$20/1000</f>
        <v>0</v>
      </c>
      <c r="AE1326" s="31">
        <f t="shared" ca="1" si="242"/>
        <v>0</v>
      </c>
      <c r="AF1326" s="45">
        <v>28.513332730265738</v>
      </c>
      <c r="AG1326" s="45">
        <f ca="1">T1326/SUM('Дані з ДІСО'!J1326:L1326)</f>
        <v>28.993990534807619</v>
      </c>
      <c r="AH1326">
        <f ca="1">'Коефіцієнти АТО'!R1326</f>
        <v>14.5</v>
      </c>
      <c r="AI1326">
        <v>14</v>
      </c>
      <c r="AJ1326" s="44">
        <f t="shared" ca="1" si="243"/>
        <v>1.0168573000248295</v>
      </c>
      <c r="AK1326" t="str">
        <f ca="1">IF(OR(B1326="Область",B1326="Київ"),"Ні",IF(AJ1326&gt;Параметри!$K$72,"Так, верхній",IF(AJ1326&lt;Параметри!$K$73,"Так, нижній","Ні")))</f>
        <v>Ні</v>
      </c>
      <c r="AL1326" s="45">
        <f ca="1">IF(AK1326="Ні",AG1326,IF(AK1326="Так, верхній",AF1326*Параметри!$K$72,AF1326*Параметри!$K$73))</f>
        <v>28.993990534807619</v>
      </c>
      <c r="AM1326">
        <f>'Дані з ДІСО'!AL1326+'Дані з ДІСО'!AN1326</f>
        <v>8</v>
      </c>
      <c r="AN1326">
        <f>IF(AM1326=0,0,'Дані з ДІСО'!AN1326/AM1326)</f>
        <v>0</v>
      </c>
      <c r="AO1326" s="31">
        <f>AM1326*(1+0.25*AN1326)*Параметри!$K$50</f>
        <v>1531.6363881280001</v>
      </c>
      <c r="AP1326" s="31">
        <f>ROUNDUP(('Дані з ДІСО'!AU1326+'Дані з ДІСО'!AW1326)/Параметри!$K$28,0)</f>
        <v>0</v>
      </c>
      <c r="AQ1326" s="54">
        <f>AP1326*Параметри!$M$35/18</f>
        <v>0</v>
      </c>
      <c r="AR1326" s="31">
        <f>IF(AP1326=0,0,'Дані з ДІСО'!AW1326/SUM('Дані з ДІСО'!AU1326,'Дані з ДІСО'!AW1326))</f>
        <v>0</v>
      </c>
      <c r="AS1326" s="31">
        <f>(1+0.25*AR1326)*AQ1326*Параметри!$K$48</f>
        <v>0</v>
      </c>
      <c r="AT1326">
        <f>ROUNDUP(('Дані з ДІСО'!AE1326+'Дані не з ДІСО'!E1326+'Дані не з ДІСО'!G1326)/Параметри!$K$64,0)</f>
        <v>0</v>
      </c>
      <c r="AU1326">
        <f t="shared" si="244"/>
        <v>0</v>
      </c>
      <c r="AV1326">
        <f>IF(AT1326=0,0,('Дані з ДІСО'!AH1326+'Дані не з ДІСО'!G1326)/('Дані з ДІСО'!AE1326+'Дані не з ДІСО'!E1326+'Дані не з ДІСО'!G1326))</f>
        <v>0</v>
      </c>
      <c r="AW1326" s="31">
        <f>AU1326*(1+0.25*AV1326)*Параметри!$K$48</f>
        <v>0</v>
      </c>
      <c r="AX1326">
        <f>ROUNDUP('Дані з ДІСО'!AF1326/Параметри!$K$65,0)</f>
        <v>0</v>
      </c>
      <c r="AY1326">
        <f t="shared" si="245"/>
        <v>0</v>
      </c>
      <c r="AZ1326">
        <f>IF(AX1326=0,0,'Дані з ДІСО'!AI1326/'Дані з ДІСО'!AF1326)</f>
        <v>0</v>
      </c>
      <c r="BA1326" s="31">
        <f>AY1326*(1+0.25*AZ1326)*Параметри!$K$48</f>
        <v>0</v>
      </c>
      <c r="BB1326">
        <f>ROUNDUP('Дані з ДІСО'!AR1326/Параметри!$K$29,0)</f>
        <v>0</v>
      </c>
      <c r="BC1326">
        <f>ROUNDUP('Дані з ДІСО'!AS1326/Параметри!$K$29,0)</f>
        <v>0</v>
      </c>
      <c r="BD1326">
        <f>ROUNDUP('Дані з ДІСО'!AT1326/Параметри!$K$29,0)</f>
        <v>0</v>
      </c>
      <c r="BE1326" s="54">
        <f>(BB1326*Параметри!$K$32+BC1326*Параметри!$L$32+BD1326*Параметри!$M$32)/18</f>
        <v>0</v>
      </c>
      <c r="BF1326" s="31">
        <f>(BE1326*Параметри!$K$48+SUM('Дані з ДІСО'!AR1326:AT1326)*IF(Параметри!$R$37="RNK",Параметри!$K$45,Параметри!$R$47)*Параметри!$K$20/1000)*Параметри!$K$69</f>
        <v>0</v>
      </c>
      <c r="BG1326">
        <f>ROUNDUP(('Дані не з ДІСО'!I1326+'Дані не з ДІСО'!K1326)/Параметри!$K$26,0)</f>
        <v>0</v>
      </c>
      <c r="BH1326" s="31">
        <f>BG1326*Параметри!$M$36/18</f>
        <v>0</v>
      </c>
      <c r="BI1326">
        <f>IF(BG1326=0,0,'Дані не з ДІСО'!K1326/('Дані не з ДІСО'!I1326+'Дані не з ДІСО'!K1326))</f>
        <v>0</v>
      </c>
      <c r="BJ1326" s="31">
        <f>(1+0.25*BI1326)*BH1326*Параметри!$K$48</f>
        <v>0</v>
      </c>
      <c r="BK1326">
        <f>ROUNDUP('Дані не з ДІСО'!M1326/Параметри!$K$27,0)</f>
        <v>0</v>
      </c>
      <c r="BL1326">
        <f>BK1326*Параметри!$M$37/18</f>
        <v>0</v>
      </c>
      <c r="BM1326" s="31">
        <f>BL1326*Параметри!$K$48</f>
        <v>0</v>
      </c>
      <c r="BN1326" s="31">
        <f>'Дані не з ДІСО'!N1326*(7*Параметри!$K$50+Параметри!$K$49)</f>
        <v>0</v>
      </c>
      <c r="BO1326">
        <f>ROUNDUP('Дані з ДІСО'!V1326/Параметри!$K$25,0)</f>
        <v>0</v>
      </c>
      <c r="BP1326">
        <f>ROUNDUP('Дані з ДІСО'!W1326/Параметри!$K$25,0)</f>
        <v>0</v>
      </c>
      <c r="BQ1326">
        <f>ROUNDUP('Дані з ДІСО'!X1326/Параметри!$K$25,0)</f>
        <v>0</v>
      </c>
      <c r="BR1326">
        <f>(BO1326*Параметри!$K$34+BP1326*Параметри!$L$34+BQ1326*Параметри!$M$34)/18</f>
        <v>0</v>
      </c>
      <c r="BS1326">
        <f>IF(J1326=0,0,'Дані з ДІСО'!AC1326/J1326)</f>
        <v>0</v>
      </c>
      <c r="BT1326" s="31">
        <f>(1+0.25*BS1326)*BR1326*Параметри!$K$48</f>
        <v>0</v>
      </c>
      <c r="BU1326" s="31">
        <f ca="1">BT1326*'Коефіцієнти АТО'!U1326</f>
        <v>0</v>
      </c>
      <c r="BV1326" s="31">
        <f>J1326*(1+0.25*BS1326)*Параметри!$K$61*Параметри!$K$20/1000</f>
        <v>0</v>
      </c>
      <c r="BW1326" s="31">
        <f>(1+0.25*BS1326)*J1326*'Коефіцієнти АТО'!S1326*Параметри!$K$20/1000</f>
        <v>0</v>
      </c>
      <c r="BX1326" s="31">
        <f t="shared" ca="1" si="246"/>
        <v>0</v>
      </c>
      <c r="BY1326">
        <f>ROUNDUP('Дані з ДІСО'!AG1326/Параметри!$K$66,0)</f>
        <v>0</v>
      </c>
      <c r="BZ1326">
        <f t="shared" si="247"/>
        <v>0</v>
      </c>
      <c r="CA1326">
        <f>IF('Дані з ДІСО'!AG1326=0,0,'Дані з ДІСО'!AJ1326/'Дані з ДІСО'!AG1326)</f>
        <v>0</v>
      </c>
      <c r="CB1326" s="31">
        <f>BZ1326*(1+0.25*CA1326)*Параметри!$K$48</f>
        <v>0</v>
      </c>
      <c r="CC1326" s="31">
        <f t="shared" ca="1" si="248"/>
        <v>60012.5</v>
      </c>
      <c r="CD1326" s="31">
        <f t="shared" si="249"/>
        <v>0</v>
      </c>
      <c r="CE1326" s="31">
        <f t="shared" si="250"/>
        <v>0</v>
      </c>
      <c r="CF1326" s="31">
        <f t="shared" si="251"/>
        <v>0</v>
      </c>
    </row>
    <row r="1327" spans="1:84" x14ac:dyDescent="0.25">
      <c r="A1327" s="9">
        <v>1326</v>
      </c>
      <c r="B1327" s="9" t="s">
        <v>4354</v>
      </c>
      <c r="C1327" s="9" t="s">
        <v>4354</v>
      </c>
      <c r="D1327" s="9" t="s">
        <v>3003</v>
      </c>
      <c r="E1327" s="9" t="s">
        <v>28</v>
      </c>
      <c r="F1327" s="9" t="s">
        <v>3751</v>
      </c>
      <c r="G1327" s="9" t="s">
        <v>2671</v>
      </c>
      <c r="H1327" s="31">
        <f>SUM('Дані з ДІСО'!J1327:L1327)</f>
        <v>238</v>
      </c>
      <c r="I1327" s="31">
        <f>SUM('Дані з ДІСО'!P1327:R1327)</f>
        <v>0</v>
      </c>
      <c r="J1327" s="31">
        <f>SUM('Дані з ДІСО'!V1327:X1327)</f>
        <v>0</v>
      </c>
      <c r="K1327">
        <f ca="1">ROUNDUP('Дані з ДІСО'!J1327/'Коефіцієнти АТО'!$R1327,0)</f>
        <v>9</v>
      </c>
      <c r="L1327">
        <f ca="1">ROUNDUP('Дані з ДІСО'!K1327/'Коефіцієнти АТО'!$R1327,0)</f>
        <v>10</v>
      </c>
      <c r="M1327">
        <f ca="1">ROUNDUP('Дані з ДІСО'!L1327/'Коефіцієнти АТО'!$R1327,0)</f>
        <v>2</v>
      </c>
      <c r="N1327" s="28">
        <f ca="1">(K1327*Параметри!$K$32+L1327*Параметри!$L$32+M1327*Параметри!$M$32)/18</f>
        <v>35.611111111111114</v>
      </c>
      <c r="O1327" s="41">
        <f>'Дані з ДІСО'!Y1327/H1327</f>
        <v>0</v>
      </c>
      <c r="P1327" s="31">
        <f ca="1">(1+0.25*O1327)*N1327*Параметри!$K$48</f>
        <v>7268.4318342875576</v>
      </c>
      <c r="Q1327" s="31">
        <f ca="1">P1327*'Коефіцієнти АТО'!T1327</f>
        <v>123.56334118288849</v>
      </c>
      <c r="R1327" s="31">
        <f>H1327*(1+0.25*O1327)*Параметри!$K$61*Параметри!$K$20/1000</f>
        <v>0</v>
      </c>
      <c r="S1327" s="31">
        <f>H1327*(1+0.25*O1327)*'Коефіцієнти АТО'!S1327*Параметри!$K$20/1000</f>
        <v>1226.6960548577779</v>
      </c>
      <c r="T1327" s="31">
        <f t="shared" ca="1" si="241"/>
        <v>8618.6912303282243</v>
      </c>
      <c r="U1327" s="31">
        <f t="shared" ca="1" si="240"/>
        <v>8700.8039923805663</v>
      </c>
      <c r="V1327">
        <f>ROUNDUP('Дані з ДІСО'!P1327/Параметри!$K$24,0)</f>
        <v>0</v>
      </c>
      <c r="W1327">
        <f>ROUNDUP('Дані з ДІСО'!Q1327/Параметри!$K$24,0)</f>
        <v>0</v>
      </c>
      <c r="X1327">
        <f>ROUNDUP('Дані з ДІСО'!R1327/Параметри!$K$24,0)</f>
        <v>0</v>
      </c>
      <c r="Y1327" s="28">
        <f>(V1327*Параметри!$K$33+W1327*Параметри!$L$33+X1327*Параметри!$M$33)/18</f>
        <v>0</v>
      </c>
      <c r="Z1327" s="41">
        <f>IF(I1327=0,0,'Дані з ДІСО'!AA1327/I1327)</f>
        <v>0</v>
      </c>
      <c r="AA1327" s="31">
        <f>(1+0.25*Z1327)*Y1327*Параметри!$K$48</f>
        <v>0</v>
      </c>
      <c r="AB1327" s="31">
        <f ca="1">AA1327*'Коефіцієнти АТО'!U1327</f>
        <v>0</v>
      </c>
      <c r="AC1327" s="31">
        <f>I1327*(1+0.25*Z1327)*Параметри!$K$61*Параметри!$K$20/1000</f>
        <v>0</v>
      </c>
      <c r="AD1327" s="31">
        <f>(1+0.25*Z1327)*I1327*'Коефіцієнти АТО'!S1327*Параметри!$K$20/1000</f>
        <v>0</v>
      </c>
      <c r="AE1327" s="31">
        <f t="shared" ca="1" si="242"/>
        <v>0</v>
      </c>
      <c r="AF1327" s="45">
        <v>36.557999967985573</v>
      </c>
      <c r="AG1327" s="45">
        <f ca="1">T1327/SUM('Дані з ДІСО'!J1327:L1327)</f>
        <v>36.212988362723628</v>
      </c>
      <c r="AH1327">
        <f ca="1">'Коефіцієнти АТО'!R1327</f>
        <v>12</v>
      </c>
      <c r="AI1327">
        <v>11</v>
      </c>
      <c r="AJ1327" s="44">
        <f t="shared" ca="1" si="243"/>
        <v>0.99056262362371905</v>
      </c>
      <c r="AK1327" t="str">
        <f ca="1">IF(OR(B1327="Область",B1327="Київ"),"Ні",IF(AJ1327&gt;Параметри!$K$72,"Так, верхній",IF(AJ1327&lt;Параметри!$K$73,"Так, нижній","Ні")))</f>
        <v>Так, нижній</v>
      </c>
      <c r="AL1327" s="45">
        <f ca="1">IF(AK1327="Ні",AG1327,IF(AK1327="Так, верхній",AF1327*Параметри!$K$72,AF1327*Параметри!$K$73))</f>
        <v>36.557999967985573</v>
      </c>
      <c r="AM1327">
        <f>'Дані з ДІСО'!AL1327+'Дані з ДІСО'!AN1327</f>
        <v>2</v>
      </c>
      <c r="AN1327">
        <f>IF(AM1327=0,0,'Дані з ДІСО'!AN1327/AM1327)</f>
        <v>0</v>
      </c>
      <c r="AO1327" s="31">
        <f>AM1327*(1+0.25*AN1327)*Параметри!$K$50</f>
        <v>382.90909703200003</v>
      </c>
      <c r="AP1327" s="31">
        <f>ROUNDUP(('Дані з ДІСО'!AU1327+'Дані з ДІСО'!AW1327)/Параметри!$K$28,0)</f>
        <v>0</v>
      </c>
      <c r="AQ1327" s="54">
        <f>AP1327*Параметри!$M$35/18</f>
        <v>0</v>
      </c>
      <c r="AR1327" s="31">
        <f>IF(AP1327=0,0,'Дані з ДІСО'!AW1327/SUM('Дані з ДІСО'!AU1327,'Дані з ДІСО'!AW1327))</f>
        <v>0</v>
      </c>
      <c r="AS1327" s="31">
        <f>(1+0.25*AR1327)*AQ1327*Параметри!$K$48</f>
        <v>0</v>
      </c>
      <c r="AT1327">
        <f>ROUNDUP(('Дані з ДІСО'!AE1327+'Дані не з ДІСО'!E1327+'Дані не з ДІСО'!G1327)/Параметри!$K$64,0)</f>
        <v>0</v>
      </c>
      <c r="AU1327">
        <f t="shared" si="244"/>
        <v>0</v>
      </c>
      <c r="AV1327">
        <f>IF(AT1327=0,0,('Дані з ДІСО'!AH1327+'Дані не з ДІСО'!G1327)/('Дані з ДІСО'!AE1327+'Дані не з ДІСО'!E1327+'Дані не з ДІСО'!G1327))</f>
        <v>0</v>
      </c>
      <c r="AW1327" s="31">
        <f>AU1327*(1+0.25*AV1327)*Параметри!$K$48</f>
        <v>0</v>
      </c>
      <c r="AX1327">
        <f>ROUNDUP('Дані з ДІСО'!AF1327/Параметри!$K$65,0)</f>
        <v>0</v>
      </c>
      <c r="AY1327">
        <f t="shared" si="245"/>
        <v>0</v>
      </c>
      <c r="AZ1327">
        <f>IF(AX1327=0,0,'Дані з ДІСО'!AI1327/'Дані з ДІСО'!AF1327)</f>
        <v>0</v>
      </c>
      <c r="BA1327" s="31">
        <f>AY1327*(1+0.25*AZ1327)*Параметри!$K$48</f>
        <v>0</v>
      </c>
      <c r="BB1327">
        <f>ROUNDUP('Дані з ДІСО'!AR1327/Параметри!$K$29,0)</f>
        <v>0</v>
      </c>
      <c r="BC1327">
        <f>ROUNDUP('Дані з ДІСО'!AS1327/Параметри!$K$29,0)</f>
        <v>0</v>
      </c>
      <c r="BD1327">
        <f>ROUNDUP('Дані з ДІСО'!AT1327/Параметри!$K$29,0)</f>
        <v>0</v>
      </c>
      <c r="BE1327" s="54">
        <f>(BB1327*Параметри!$K$32+BC1327*Параметри!$L$32+BD1327*Параметри!$M$32)/18</f>
        <v>0</v>
      </c>
      <c r="BF1327" s="31">
        <f>(BE1327*Параметри!$K$48+SUM('Дані з ДІСО'!AR1327:AT1327)*IF(Параметри!$R$37="RNK",Параметри!$K$45,Параметри!$R$47)*Параметри!$K$20/1000)*Параметри!$K$69</f>
        <v>0</v>
      </c>
      <c r="BG1327">
        <f>ROUNDUP(('Дані не з ДІСО'!I1327+'Дані не з ДІСО'!K1327)/Параметри!$K$26,0)</f>
        <v>0</v>
      </c>
      <c r="BH1327" s="31">
        <f>BG1327*Параметри!$M$36/18</f>
        <v>0</v>
      </c>
      <c r="BI1327">
        <f>IF(BG1327=0,0,'Дані не з ДІСО'!K1327/('Дані не з ДІСО'!I1327+'Дані не з ДІСО'!K1327))</f>
        <v>0</v>
      </c>
      <c r="BJ1327" s="31">
        <f>(1+0.25*BI1327)*BH1327*Параметри!$K$48</f>
        <v>0</v>
      </c>
      <c r="BK1327">
        <f>ROUNDUP('Дані не з ДІСО'!M1327/Параметри!$K$27,0)</f>
        <v>0</v>
      </c>
      <c r="BL1327">
        <f>BK1327*Параметри!$M$37/18</f>
        <v>0</v>
      </c>
      <c r="BM1327" s="31">
        <f>BL1327*Параметри!$K$48</f>
        <v>0</v>
      </c>
      <c r="BN1327" s="31">
        <f>'Дані не з ДІСО'!N1327*(7*Параметри!$K$50+Параметри!$K$49)</f>
        <v>0</v>
      </c>
      <c r="BO1327">
        <f>ROUNDUP('Дані з ДІСО'!V1327/Параметри!$K$25,0)</f>
        <v>0</v>
      </c>
      <c r="BP1327">
        <f>ROUNDUP('Дані з ДІСО'!W1327/Параметри!$K$25,0)</f>
        <v>0</v>
      </c>
      <c r="BQ1327">
        <f>ROUNDUP('Дані з ДІСО'!X1327/Параметри!$K$25,0)</f>
        <v>0</v>
      </c>
      <c r="BR1327">
        <f>(BO1327*Параметри!$K$34+BP1327*Параметри!$L$34+BQ1327*Параметри!$M$34)/18</f>
        <v>0</v>
      </c>
      <c r="BS1327">
        <f>IF(J1327=0,0,'Дані з ДІСО'!AC1327/J1327)</f>
        <v>0</v>
      </c>
      <c r="BT1327" s="31">
        <f>(1+0.25*BS1327)*BR1327*Параметри!$K$48</f>
        <v>0</v>
      </c>
      <c r="BU1327" s="31">
        <f ca="1">BT1327*'Коефіцієнти АТО'!U1327</f>
        <v>0</v>
      </c>
      <c r="BV1327" s="31">
        <f>J1327*(1+0.25*BS1327)*Параметри!$K$61*Параметри!$K$20/1000</f>
        <v>0</v>
      </c>
      <c r="BW1327" s="31">
        <f>(1+0.25*BS1327)*J1327*'Коефіцієнти АТО'!S1327*Параметри!$K$20/1000</f>
        <v>0</v>
      </c>
      <c r="BX1327" s="31">
        <f t="shared" ca="1" si="246"/>
        <v>0</v>
      </c>
      <c r="BY1327">
        <f>ROUNDUP('Дані з ДІСО'!AG1327/Параметри!$K$66,0)</f>
        <v>0</v>
      </c>
      <c r="BZ1327">
        <f t="shared" si="247"/>
        <v>0</v>
      </c>
      <c r="CA1327">
        <f>IF('Дані з ДІСО'!AG1327=0,0,'Дані з ДІСО'!AJ1327/'Дані з ДІСО'!AG1327)</f>
        <v>0</v>
      </c>
      <c r="CB1327" s="31">
        <f>BZ1327*(1+0.25*CA1327)*Параметри!$K$48</f>
        <v>0</v>
      </c>
      <c r="CC1327" s="31">
        <f t="shared" ca="1" si="248"/>
        <v>9083.7000000000007</v>
      </c>
      <c r="CD1327" s="31">
        <f t="shared" si="249"/>
        <v>0</v>
      </c>
      <c r="CE1327" s="31">
        <f t="shared" si="250"/>
        <v>0</v>
      </c>
      <c r="CF1327" s="31">
        <f t="shared" si="251"/>
        <v>0</v>
      </c>
    </row>
    <row r="1328" spans="1:84" x14ac:dyDescent="0.25">
      <c r="A1328" s="9">
        <v>1327</v>
      </c>
      <c r="B1328" s="9" t="s">
        <v>2950</v>
      </c>
      <c r="C1328" s="9" t="s">
        <v>4353</v>
      </c>
      <c r="D1328" s="9" t="s">
        <v>3003</v>
      </c>
      <c r="E1328" s="9" t="s">
        <v>82</v>
      </c>
      <c r="F1328" s="9" t="s">
        <v>4234</v>
      </c>
      <c r="G1328" s="9" t="s">
        <v>2673</v>
      </c>
      <c r="H1328" s="31">
        <f>SUM('Дані з ДІСО'!J1328:L1328)</f>
        <v>2584</v>
      </c>
      <c r="I1328" s="31">
        <f>SUM('Дані з ДІСО'!P1328:R1328)</f>
        <v>0</v>
      </c>
      <c r="J1328" s="31">
        <f>SUM('Дані з ДІСО'!V1328:X1328)</f>
        <v>0</v>
      </c>
      <c r="K1328">
        <f ca="1">ROUNDUP('Дані з ДІСО'!J1328/'Коефіцієнти АТО'!$R1328,0)</f>
        <v>44</v>
      </c>
      <c r="L1328">
        <f ca="1">ROUNDUP('Дані з ДІСО'!K1328/'Коефіцієнти АТО'!$R1328,0)</f>
        <v>60</v>
      </c>
      <c r="M1328">
        <f ca="1">ROUNDUP('Дані з ДІСО'!L1328/'Коефіцієнти АТО'!$R1328,0)</f>
        <v>13</v>
      </c>
      <c r="N1328" s="28">
        <f ca="1">(K1328*Параметри!$K$32+L1328*Параметри!$L$32+M1328*Параметри!$M$32)/18</f>
        <v>201.88888888888889</v>
      </c>
      <c r="O1328" s="41">
        <f>'Дані з ДІСО'!Y1328/H1328</f>
        <v>0</v>
      </c>
      <c r="P1328" s="31">
        <f ca="1">(1+0.25*O1328)*N1328*Параметри!$K$48</f>
        <v>41206.679073012448</v>
      </c>
      <c r="Q1328" s="31">
        <f ca="1">P1328*'Коефіцієнти АТО'!T1328</f>
        <v>4120.6679073012447</v>
      </c>
      <c r="R1328" s="31">
        <f>H1328*(1+0.25*O1328)*Параметри!$K$61*Параметри!$K$20/1000</f>
        <v>0</v>
      </c>
      <c r="S1328" s="31">
        <f>H1328*(1+0.25*O1328)*'Коефіцієнти АТО'!S1328*Параметри!$K$20/1000</f>
        <v>5327.3657239537788</v>
      </c>
      <c r="T1328" s="31">
        <f t="shared" ca="1" si="241"/>
        <v>50654.712704267469</v>
      </c>
      <c r="U1328" s="31">
        <f t="shared" ca="1" si="240"/>
        <v>56854.54199599912</v>
      </c>
      <c r="V1328">
        <f>ROUNDUP('Дані з ДІСО'!P1328/Параметри!$K$24,0)</f>
        <v>0</v>
      </c>
      <c r="W1328">
        <f>ROUNDUP('Дані з ДІСО'!Q1328/Параметри!$K$24,0)</f>
        <v>0</v>
      </c>
      <c r="X1328">
        <f>ROUNDUP('Дані з ДІСО'!R1328/Параметри!$K$24,0)</f>
        <v>0</v>
      </c>
      <c r="Y1328" s="28">
        <f>(V1328*Параметри!$K$33+W1328*Параметри!$L$33+X1328*Параметри!$M$33)/18</f>
        <v>0</v>
      </c>
      <c r="Z1328" s="41">
        <f>IF(I1328=0,0,'Дані з ДІСО'!AA1328/I1328)</f>
        <v>0</v>
      </c>
      <c r="AA1328" s="31">
        <f>(1+0.25*Z1328)*Y1328*Параметри!$K$48</f>
        <v>0</v>
      </c>
      <c r="AB1328" s="31">
        <f ca="1">AA1328*'Коефіцієнти АТО'!U1328</f>
        <v>0</v>
      </c>
      <c r="AC1328" s="31">
        <f>I1328*(1+0.25*Z1328)*Параметри!$K$61*Параметри!$K$20/1000</f>
        <v>0</v>
      </c>
      <c r="AD1328" s="31">
        <f>(1+0.25*Z1328)*I1328*'Коефіцієнти АТО'!S1328*Параметри!$K$20/1000</f>
        <v>0</v>
      </c>
      <c r="AE1328" s="31">
        <f t="shared" ca="1" si="242"/>
        <v>0</v>
      </c>
      <c r="AF1328" s="45">
        <v>22.002531732197802</v>
      </c>
      <c r="AG1328" s="45">
        <f ca="1">T1328/SUM('Дані з ДІСО'!J1328:L1328)</f>
        <v>19.603216990815586</v>
      </c>
      <c r="AH1328">
        <f ca="1">'Коефіцієнти АТО'!R1328</f>
        <v>22.5</v>
      </c>
      <c r="AI1328">
        <v>20.5</v>
      </c>
      <c r="AJ1328" s="44">
        <f t="shared" ca="1" si="243"/>
        <v>0.89095278804342615</v>
      </c>
      <c r="AK1328" t="str">
        <f ca="1">IF(OR(B1328="Область",B1328="Київ"),"Ні",IF(AJ1328&gt;Параметри!$K$72,"Так, верхній",IF(AJ1328&lt;Параметри!$K$73,"Так, нижній","Ні")))</f>
        <v>Так, нижній</v>
      </c>
      <c r="AL1328" s="45">
        <f ca="1">IF(AK1328="Ні",AG1328,IF(AK1328="Так, верхній",AF1328*Параметри!$K$72,AF1328*Параметри!$K$73))</f>
        <v>22.002531732197802</v>
      </c>
      <c r="AM1328">
        <f>'Дані з ДІСО'!AL1328+'Дані з ДІСО'!AN1328</f>
        <v>29</v>
      </c>
      <c r="AN1328">
        <f>IF(AM1328=0,0,'Дані з ДІСО'!AN1328/AM1328)</f>
        <v>0</v>
      </c>
      <c r="AO1328" s="31">
        <f>AM1328*(1+0.25*AN1328)*Параметри!$K$50</f>
        <v>5552.1819069640005</v>
      </c>
      <c r="AP1328" s="31">
        <f>ROUNDUP(('Дані з ДІСО'!AU1328+'Дані з ДІСО'!AW1328)/Параметри!$K$28,0)</f>
        <v>0</v>
      </c>
      <c r="AQ1328" s="54">
        <f>AP1328*Параметри!$M$35/18</f>
        <v>0</v>
      </c>
      <c r="AR1328" s="31">
        <f>IF(AP1328=0,0,'Дані з ДІСО'!AW1328/SUM('Дані з ДІСО'!AU1328,'Дані з ДІСО'!AW1328))</f>
        <v>0</v>
      </c>
      <c r="AS1328" s="31">
        <f>(1+0.25*AR1328)*AQ1328*Параметри!$K$48</f>
        <v>0</v>
      </c>
      <c r="AT1328">
        <f>ROUNDUP(('Дані з ДІСО'!AE1328+'Дані не з ДІСО'!E1328+'Дані не з ДІСО'!G1328)/Параметри!$K$64,0)</f>
        <v>0</v>
      </c>
      <c r="AU1328">
        <f t="shared" si="244"/>
        <v>0</v>
      </c>
      <c r="AV1328">
        <f>IF(AT1328=0,0,('Дані з ДІСО'!AH1328+'Дані не з ДІСО'!G1328)/('Дані з ДІСО'!AE1328+'Дані не з ДІСО'!E1328+'Дані не з ДІСО'!G1328))</f>
        <v>0</v>
      </c>
      <c r="AW1328" s="31">
        <f>AU1328*(1+0.25*AV1328)*Параметри!$K$48</f>
        <v>0</v>
      </c>
      <c r="AX1328">
        <f>ROUNDUP('Дані з ДІСО'!AF1328/Параметри!$K$65,0)</f>
        <v>0</v>
      </c>
      <c r="AY1328">
        <f t="shared" si="245"/>
        <v>0</v>
      </c>
      <c r="AZ1328">
        <f>IF(AX1328=0,0,'Дані з ДІСО'!AI1328/'Дані з ДІСО'!AF1328)</f>
        <v>0</v>
      </c>
      <c r="BA1328" s="31">
        <f>AY1328*(1+0.25*AZ1328)*Параметри!$K$48</f>
        <v>0</v>
      </c>
      <c r="BB1328">
        <f>ROUNDUP('Дані з ДІСО'!AR1328/Параметри!$K$29,0)</f>
        <v>0</v>
      </c>
      <c r="BC1328">
        <f>ROUNDUP('Дані з ДІСО'!AS1328/Параметри!$K$29,0)</f>
        <v>0</v>
      </c>
      <c r="BD1328">
        <f>ROUNDUP('Дані з ДІСО'!AT1328/Параметри!$K$29,0)</f>
        <v>0</v>
      </c>
      <c r="BE1328" s="54">
        <f>(BB1328*Параметри!$K$32+BC1328*Параметри!$L$32+BD1328*Параметри!$M$32)/18</f>
        <v>0</v>
      </c>
      <c r="BF1328" s="31">
        <f>(BE1328*Параметри!$K$48+SUM('Дані з ДІСО'!AR1328:AT1328)*IF(Параметри!$R$37="RNK",Параметри!$K$45,Параметри!$R$47)*Параметри!$K$20/1000)*Параметри!$K$69</f>
        <v>0</v>
      </c>
      <c r="BG1328">
        <f>ROUNDUP(('Дані не з ДІСО'!I1328+'Дані не з ДІСО'!K1328)/Параметри!$K$26,0)</f>
        <v>0</v>
      </c>
      <c r="BH1328" s="31">
        <f>BG1328*Параметри!$M$36/18</f>
        <v>0</v>
      </c>
      <c r="BI1328">
        <f>IF(BG1328=0,0,'Дані не з ДІСО'!K1328/('Дані не з ДІСО'!I1328+'Дані не з ДІСО'!K1328))</f>
        <v>0</v>
      </c>
      <c r="BJ1328" s="31">
        <f>(1+0.25*BI1328)*BH1328*Параметри!$K$48</f>
        <v>0</v>
      </c>
      <c r="BK1328">
        <f>ROUNDUP('Дані не з ДІСО'!M1328/Параметри!$K$27,0)</f>
        <v>0</v>
      </c>
      <c r="BL1328">
        <f>BK1328*Параметри!$M$37/18</f>
        <v>0</v>
      </c>
      <c r="BM1328" s="31">
        <f>BL1328*Параметри!$K$48</f>
        <v>0</v>
      </c>
      <c r="BN1328" s="31">
        <f>'Дані не з ДІСО'!N1328*(7*Параметри!$K$50+Параметри!$K$49)</f>
        <v>0</v>
      </c>
      <c r="BO1328">
        <f>ROUNDUP('Дані з ДІСО'!V1328/Параметри!$K$25,0)</f>
        <v>0</v>
      </c>
      <c r="BP1328">
        <f>ROUNDUP('Дані з ДІСО'!W1328/Параметри!$K$25,0)</f>
        <v>0</v>
      </c>
      <c r="BQ1328">
        <f>ROUNDUP('Дані з ДІСО'!X1328/Параметри!$K$25,0)</f>
        <v>0</v>
      </c>
      <c r="BR1328">
        <f>(BO1328*Параметри!$K$34+BP1328*Параметри!$L$34+BQ1328*Параметри!$M$34)/18</f>
        <v>0</v>
      </c>
      <c r="BS1328">
        <f>IF(J1328=0,0,'Дані з ДІСО'!AC1328/J1328)</f>
        <v>0</v>
      </c>
      <c r="BT1328" s="31">
        <f>(1+0.25*BS1328)*BR1328*Параметри!$K$48</f>
        <v>0</v>
      </c>
      <c r="BU1328" s="31">
        <f ca="1">BT1328*'Коефіцієнти АТО'!U1328</f>
        <v>0</v>
      </c>
      <c r="BV1328" s="31">
        <f>J1328*(1+0.25*BS1328)*Параметри!$K$61*Параметри!$K$20/1000</f>
        <v>0</v>
      </c>
      <c r="BW1328" s="31">
        <f>(1+0.25*BS1328)*J1328*'Коефіцієнти АТО'!S1328*Параметри!$K$20/1000</f>
        <v>0</v>
      </c>
      <c r="BX1328" s="31">
        <f t="shared" ca="1" si="246"/>
        <v>0</v>
      </c>
      <c r="BY1328">
        <f>ROUNDUP('Дані з ДІСО'!AG1328/Параметри!$K$66,0)</f>
        <v>0</v>
      </c>
      <c r="BZ1328">
        <f t="shared" si="247"/>
        <v>0</v>
      </c>
      <c r="CA1328">
        <f>IF('Дані з ДІСО'!AG1328=0,0,'Дані з ДІСО'!AJ1328/'Дані з ДІСО'!AG1328)</f>
        <v>0</v>
      </c>
      <c r="CB1328" s="31">
        <f>BZ1328*(1+0.25*CA1328)*Параметри!$K$48</f>
        <v>0</v>
      </c>
      <c r="CC1328" s="31">
        <f t="shared" ca="1" si="248"/>
        <v>62406.7</v>
      </c>
      <c r="CD1328" s="31">
        <f t="shared" si="249"/>
        <v>0</v>
      </c>
      <c r="CE1328" s="31">
        <f t="shared" si="250"/>
        <v>0</v>
      </c>
      <c r="CF1328" s="31">
        <f t="shared" si="251"/>
        <v>0</v>
      </c>
    </row>
    <row r="1329" spans="1:84" x14ac:dyDescent="0.25">
      <c r="A1329" s="9">
        <v>1328</v>
      </c>
      <c r="B1329" s="9" t="s">
        <v>4355</v>
      </c>
      <c r="C1329" s="9" t="s">
        <v>4355</v>
      </c>
      <c r="D1329" s="9" t="s">
        <v>3003</v>
      </c>
      <c r="E1329" s="9" t="s">
        <v>33</v>
      </c>
      <c r="F1329" s="9" t="s">
        <v>4235</v>
      </c>
      <c r="G1329" s="9" t="s">
        <v>2675</v>
      </c>
      <c r="H1329" s="31">
        <f>SUM('Дані з ДІСО'!J1329:L1329)</f>
        <v>1289</v>
      </c>
      <c r="I1329" s="31">
        <f>SUM('Дані з ДІСО'!P1329:R1329)</f>
        <v>0</v>
      </c>
      <c r="J1329" s="31">
        <f>SUM('Дані з ДІСО'!V1329:X1329)</f>
        <v>0</v>
      </c>
      <c r="K1329">
        <f ca="1">ROUNDUP('Дані з ДІСО'!J1329/'Коефіцієнти АТО'!$R1329,0)</f>
        <v>38</v>
      </c>
      <c r="L1329">
        <f ca="1">ROUNDUP('Дані з ДІСО'!K1329/'Коефіцієнти АТО'!$R1329,0)</f>
        <v>50</v>
      </c>
      <c r="M1329">
        <f ca="1">ROUNDUP('Дані з ДІСО'!L1329/'Коефіцієнти АТО'!$R1329,0)</f>
        <v>10</v>
      </c>
      <c r="N1329" s="28">
        <f ca="1">(K1329*Параметри!$K$32+L1329*Параметри!$L$32+M1329*Параметри!$M$32)/18</f>
        <v>168.33333333333334</v>
      </c>
      <c r="O1329" s="41">
        <f>'Дані з ДІСО'!Y1329/H1329</f>
        <v>0</v>
      </c>
      <c r="P1329" s="31">
        <f ca="1">(1+0.25*O1329)*N1329*Параметри!$K$48</f>
        <v>34357.797906226675</v>
      </c>
      <c r="Q1329" s="31">
        <f ca="1">P1329*'Коефіцієнти АТО'!T1329</f>
        <v>584.08256440585353</v>
      </c>
      <c r="R1329" s="31">
        <f>H1329*(1+0.25*O1329)*Параметри!$K$61*Параметри!$K$20/1000</f>
        <v>0</v>
      </c>
      <c r="S1329" s="31">
        <f>H1329*(1+0.25*O1329)*'Коефіцієнти АТО'!S1329*Параметри!$K$20/1000</f>
        <v>5979.3701396660017</v>
      </c>
      <c r="T1329" s="31">
        <f t="shared" ca="1" si="241"/>
        <v>40921.250610298535</v>
      </c>
      <c r="U1329" s="31">
        <f t="shared" ca="1" si="240"/>
        <v>40921.250610298535</v>
      </c>
      <c r="V1329">
        <f>ROUNDUP('Дані з ДІСО'!P1329/Параметри!$K$24,0)</f>
        <v>0</v>
      </c>
      <c r="W1329">
        <f>ROUNDUP('Дані з ДІСО'!Q1329/Параметри!$K$24,0)</f>
        <v>0</v>
      </c>
      <c r="X1329">
        <f>ROUNDUP('Дані з ДІСО'!R1329/Параметри!$K$24,0)</f>
        <v>0</v>
      </c>
      <c r="Y1329" s="28">
        <f>(V1329*Параметри!$K$33+W1329*Параметри!$L$33+X1329*Параметри!$M$33)/18</f>
        <v>0</v>
      </c>
      <c r="Z1329" s="41">
        <f>IF(I1329=0,0,'Дані з ДІСО'!AA1329/I1329)</f>
        <v>0</v>
      </c>
      <c r="AA1329" s="31">
        <f>(1+0.25*Z1329)*Y1329*Параметри!$K$48</f>
        <v>0</v>
      </c>
      <c r="AB1329" s="31">
        <f ca="1">AA1329*'Коефіцієнти АТО'!U1329</f>
        <v>0</v>
      </c>
      <c r="AC1329" s="31">
        <f>I1329*(1+0.25*Z1329)*Параметри!$K$61*Параметри!$K$20/1000</f>
        <v>0</v>
      </c>
      <c r="AD1329" s="31">
        <f>(1+0.25*Z1329)*I1329*'Коефіцієнти АТО'!S1329*Параметри!$K$20/1000</f>
        <v>0</v>
      </c>
      <c r="AE1329" s="31">
        <f t="shared" ca="1" si="242"/>
        <v>0</v>
      </c>
      <c r="AF1329" s="45">
        <v>28.800675148275452</v>
      </c>
      <c r="AG1329" s="45">
        <f ca="1">T1329/SUM('Дані з ДІСО'!J1329:L1329)</f>
        <v>31.746509395111353</v>
      </c>
      <c r="AH1329">
        <f ca="1">'Коефіцієнти АТО'!R1329</f>
        <v>13.5</v>
      </c>
      <c r="AI1329">
        <v>14</v>
      </c>
      <c r="AJ1329" s="44">
        <f t="shared" ca="1" si="243"/>
        <v>1.1022835135520179</v>
      </c>
      <c r="AK1329" t="str">
        <f ca="1">IF(OR(B1329="Область",B1329="Київ"),"Ні",IF(AJ1329&gt;Параметри!$K$72,"Так, верхній",IF(AJ1329&lt;Параметри!$K$73,"Так, нижній","Ні")))</f>
        <v>Ні</v>
      </c>
      <c r="AL1329" s="45">
        <f ca="1">IF(AK1329="Ні",AG1329,IF(AK1329="Так, верхній",AF1329*Параметри!$K$72,AF1329*Параметри!$K$73))</f>
        <v>31.746509395111353</v>
      </c>
      <c r="AM1329">
        <f>'Дані з ДІСО'!AL1329+'Дані з ДІСО'!AN1329</f>
        <v>5</v>
      </c>
      <c r="AN1329">
        <f>IF(AM1329=0,0,'Дані з ДІСО'!AN1329/AM1329)</f>
        <v>0</v>
      </c>
      <c r="AO1329" s="31">
        <f>AM1329*(1+0.25*AN1329)*Параметри!$K$50</f>
        <v>957.27274258000011</v>
      </c>
      <c r="AP1329" s="31">
        <f>ROUNDUP(('Дані з ДІСО'!AU1329+'Дані з ДІСО'!AW1329)/Параметри!$K$28,0)</f>
        <v>0</v>
      </c>
      <c r="AQ1329" s="54">
        <f>AP1329*Параметри!$M$35/18</f>
        <v>0</v>
      </c>
      <c r="AR1329" s="31">
        <f>IF(AP1329=0,0,'Дані з ДІСО'!AW1329/SUM('Дані з ДІСО'!AU1329,'Дані з ДІСО'!AW1329))</f>
        <v>0</v>
      </c>
      <c r="AS1329" s="31">
        <f>(1+0.25*AR1329)*AQ1329*Параметри!$K$48</f>
        <v>0</v>
      </c>
      <c r="AT1329">
        <f>ROUNDUP(('Дані з ДІСО'!AE1329+'Дані не з ДІСО'!E1329+'Дані не з ДІСО'!G1329)/Параметри!$K$64,0)</f>
        <v>0</v>
      </c>
      <c r="AU1329">
        <f t="shared" si="244"/>
        <v>0</v>
      </c>
      <c r="AV1329">
        <f>IF(AT1329=0,0,('Дані з ДІСО'!AH1329+'Дані не з ДІСО'!G1329)/('Дані з ДІСО'!AE1329+'Дані не з ДІСО'!E1329+'Дані не з ДІСО'!G1329))</f>
        <v>0</v>
      </c>
      <c r="AW1329" s="31">
        <f>AU1329*(1+0.25*AV1329)*Параметри!$K$48</f>
        <v>0</v>
      </c>
      <c r="AX1329">
        <f>ROUNDUP('Дані з ДІСО'!AF1329/Параметри!$K$65,0)</f>
        <v>0</v>
      </c>
      <c r="AY1329">
        <f t="shared" si="245"/>
        <v>0</v>
      </c>
      <c r="AZ1329">
        <f>IF(AX1329=0,0,'Дані з ДІСО'!AI1329/'Дані з ДІСО'!AF1329)</f>
        <v>0</v>
      </c>
      <c r="BA1329" s="31">
        <f>AY1329*(1+0.25*AZ1329)*Параметри!$K$48</f>
        <v>0</v>
      </c>
      <c r="BB1329">
        <f>ROUNDUP('Дані з ДІСО'!AR1329/Параметри!$K$29,0)</f>
        <v>0</v>
      </c>
      <c r="BC1329">
        <f>ROUNDUP('Дані з ДІСО'!AS1329/Параметри!$K$29,0)</f>
        <v>0</v>
      </c>
      <c r="BD1329">
        <f>ROUNDUP('Дані з ДІСО'!AT1329/Параметри!$K$29,0)</f>
        <v>0</v>
      </c>
      <c r="BE1329" s="54">
        <f>(BB1329*Параметри!$K$32+BC1329*Параметри!$L$32+BD1329*Параметри!$M$32)/18</f>
        <v>0</v>
      </c>
      <c r="BF1329" s="31">
        <f>(BE1329*Параметри!$K$48+SUM('Дані з ДІСО'!AR1329:AT1329)*IF(Параметри!$R$37="RNK",Параметри!$K$45,Параметри!$R$47)*Параметри!$K$20/1000)*Параметри!$K$69</f>
        <v>0</v>
      </c>
      <c r="BG1329">
        <f>ROUNDUP(('Дані не з ДІСО'!I1329+'Дані не з ДІСО'!K1329)/Параметри!$K$26,0)</f>
        <v>0</v>
      </c>
      <c r="BH1329" s="31">
        <f>BG1329*Параметри!$M$36/18</f>
        <v>0</v>
      </c>
      <c r="BI1329">
        <f>IF(BG1329=0,0,'Дані не з ДІСО'!K1329/('Дані не з ДІСО'!I1329+'Дані не з ДІСО'!K1329))</f>
        <v>0</v>
      </c>
      <c r="BJ1329" s="31">
        <f>(1+0.25*BI1329)*BH1329*Параметри!$K$48</f>
        <v>0</v>
      </c>
      <c r="BK1329">
        <f>ROUNDUP('Дані не з ДІСО'!M1329/Параметри!$K$27,0)</f>
        <v>0</v>
      </c>
      <c r="BL1329">
        <f>BK1329*Параметри!$M$37/18</f>
        <v>0</v>
      </c>
      <c r="BM1329" s="31">
        <f>BL1329*Параметри!$K$48</f>
        <v>0</v>
      </c>
      <c r="BN1329" s="31">
        <f>'Дані не з ДІСО'!N1329*(7*Параметри!$K$50+Параметри!$K$49)</f>
        <v>0</v>
      </c>
      <c r="BO1329">
        <f>ROUNDUP('Дані з ДІСО'!V1329/Параметри!$K$25,0)</f>
        <v>0</v>
      </c>
      <c r="BP1329">
        <f>ROUNDUP('Дані з ДІСО'!W1329/Параметри!$K$25,0)</f>
        <v>0</v>
      </c>
      <c r="BQ1329">
        <f>ROUNDUP('Дані з ДІСО'!X1329/Параметри!$K$25,0)</f>
        <v>0</v>
      </c>
      <c r="BR1329">
        <f>(BO1329*Параметри!$K$34+BP1329*Параметри!$L$34+BQ1329*Параметри!$M$34)/18</f>
        <v>0</v>
      </c>
      <c r="BS1329">
        <f>IF(J1329=0,0,'Дані з ДІСО'!AC1329/J1329)</f>
        <v>0</v>
      </c>
      <c r="BT1329" s="31">
        <f>(1+0.25*BS1329)*BR1329*Параметри!$K$48</f>
        <v>0</v>
      </c>
      <c r="BU1329" s="31">
        <f ca="1">BT1329*'Коефіцієнти АТО'!U1329</f>
        <v>0</v>
      </c>
      <c r="BV1329" s="31">
        <f>J1329*(1+0.25*BS1329)*Параметри!$K$61*Параметри!$K$20/1000</f>
        <v>0</v>
      </c>
      <c r="BW1329" s="31">
        <f>(1+0.25*BS1329)*J1329*'Коефіцієнти АТО'!S1329*Параметри!$K$20/1000</f>
        <v>0</v>
      </c>
      <c r="BX1329" s="31">
        <f t="shared" ca="1" si="246"/>
        <v>0</v>
      </c>
      <c r="BY1329">
        <f>ROUNDUP('Дані з ДІСО'!AG1329/Параметри!$K$66,0)</f>
        <v>0</v>
      </c>
      <c r="BZ1329">
        <f t="shared" si="247"/>
        <v>0</v>
      </c>
      <c r="CA1329">
        <f>IF('Дані з ДІСО'!AG1329=0,0,'Дані з ДІСО'!AJ1329/'Дані з ДІСО'!AG1329)</f>
        <v>0</v>
      </c>
      <c r="CB1329" s="31">
        <f>BZ1329*(1+0.25*CA1329)*Параметри!$K$48</f>
        <v>0</v>
      </c>
      <c r="CC1329" s="31">
        <f t="shared" ca="1" si="248"/>
        <v>41878.5</v>
      </c>
      <c r="CD1329" s="31">
        <f t="shared" si="249"/>
        <v>0</v>
      </c>
      <c r="CE1329" s="31">
        <f t="shared" si="250"/>
        <v>0</v>
      </c>
      <c r="CF1329" s="31">
        <f t="shared" si="251"/>
        <v>0</v>
      </c>
    </row>
    <row r="1330" spans="1:84" x14ac:dyDescent="0.25">
      <c r="A1330" s="9">
        <v>1329</v>
      </c>
      <c r="B1330" s="9" t="s">
        <v>4354</v>
      </c>
      <c r="C1330" s="9" t="s">
        <v>4354</v>
      </c>
      <c r="D1330" s="9" t="s">
        <v>3003</v>
      </c>
      <c r="E1330" s="9" t="s">
        <v>28</v>
      </c>
      <c r="F1330" s="9" t="s">
        <v>4236</v>
      </c>
      <c r="G1330" s="9" t="s">
        <v>2677</v>
      </c>
      <c r="H1330" s="31">
        <f>SUM('Дані з ДІСО'!J1330:L1330)</f>
        <v>331</v>
      </c>
      <c r="I1330" s="31">
        <f>SUM('Дані з ДІСО'!P1330:R1330)</f>
        <v>0</v>
      </c>
      <c r="J1330" s="31">
        <f>SUM('Дані з ДІСО'!V1330:X1330)</f>
        <v>0</v>
      </c>
      <c r="K1330">
        <f ca="1">ROUNDUP('Дані з ДІСО'!J1330/'Коефіцієнти АТО'!$R1330,0)</f>
        <v>12</v>
      </c>
      <c r="L1330">
        <f ca="1">ROUNDUP('Дані з ДІСО'!K1330/'Коефіцієнти АТО'!$R1330,0)</f>
        <v>14</v>
      </c>
      <c r="M1330">
        <f ca="1">ROUNDUP('Дані з ДІСО'!L1330/'Коефіцієнти АТО'!$R1330,0)</f>
        <v>3</v>
      </c>
      <c r="N1330" s="28">
        <f ca="1">(K1330*Параметри!$K$32+L1330*Параметри!$L$32+M1330*Параметри!$M$32)/18</f>
        <v>49.444444444444443</v>
      </c>
      <c r="O1330" s="41">
        <f>'Дані з ДІСО'!Y1330/H1330</f>
        <v>0</v>
      </c>
      <c r="P1330" s="31">
        <f ca="1">(1+0.25*O1330)*N1330*Параметри!$K$48</f>
        <v>10091.894434502223</v>
      </c>
      <c r="Q1330" s="31">
        <f ca="1">P1330*'Коефіцієнти АТО'!T1330</f>
        <v>171.56220538653781</v>
      </c>
      <c r="R1330" s="31">
        <f>H1330*(1+0.25*O1330)*Параметри!$K$61*Параметри!$K$20/1000</f>
        <v>0</v>
      </c>
      <c r="S1330" s="31">
        <f>H1330*(1+0.25*O1330)*'Коефіцієнти АТО'!S1330*Параметри!$K$20/1000</f>
        <v>1706.0352695711113</v>
      </c>
      <c r="T1330" s="31">
        <f t="shared" ca="1" si="241"/>
        <v>11969.491909459872</v>
      </c>
      <c r="U1330" s="31">
        <f t="shared" ca="1" si="240"/>
        <v>13240.128217125344</v>
      </c>
      <c r="V1330">
        <f>ROUNDUP('Дані з ДІСО'!P1330/Параметри!$K$24,0)</f>
        <v>0</v>
      </c>
      <c r="W1330">
        <f>ROUNDUP('Дані з ДІСО'!Q1330/Параметри!$K$24,0)</f>
        <v>0</v>
      </c>
      <c r="X1330">
        <f>ROUNDUP('Дані з ДІСО'!R1330/Параметри!$K$24,0)</f>
        <v>0</v>
      </c>
      <c r="Y1330" s="28">
        <f>(V1330*Параметри!$K$33+W1330*Параметри!$L$33+X1330*Параметри!$M$33)/18</f>
        <v>0</v>
      </c>
      <c r="Z1330" s="41">
        <f>IF(I1330=0,0,'Дані з ДІСО'!AA1330/I1330)</f>
        <v>0</v>
      </c>
      <c r="AA1330" s="31">
        <f>(1+0.25*Z1330)*Y1330*Параметри!$K$48</f>
        <v>0</v>
      </c>
      <c r="AB1330" s="31">
        <f ca="1">AA1330*'Коефіцієнти АТО'!U1330</f>
        <v>0</v>
      </c>
      <c r="AC1330" s="31">
        <f>I1330*(1+0.25*Z1330)*Параметри!$K$61*Параметри!$K$20/1000</f>
        <v>0</v>
      </c>
      <c r="AD1330" s="31">
        <f>(1+0.25*Z1330)*I1330*'Коефіцієнти АТО'!S1330*Параметри!$K$20/1000</f>
        <v>0</v>
      </c>
      <c r="AE1330" s="31">
        <f t="shared" ca="1" si="242"/>
        <v>0</v>
      </c>
      <c r="AF1330" s="45">
        <v>40.000387362916449</v>
      </c>
      <c r="AG1330" s="45">
        <f ca="1">T1330/SUM('Дані з ДІСО'!J1330:L1330)</f>
        <v>36.16160697722016</v>
      </c>
      <c r="AH1330">
        <f ca="1">'Коефіцієнти АТО'!R1330</f>
        <v>12</v>
      </c>
      <c r="AI1330">
        <v>10</v>
      </c>
      <c r="AJ1330" s="44">
        <f t="shared" ca="1" si="243"/>
        <v>0.90403141972432133</v>
      </c>
      <c r="AK1330" t="str">
        <f ca="1">IF(OR(B1330="Область",B1330="Київ"),"Ні",IF(AJ1330&gt;Параметри!$K$72,"Так, верхній",IF(AJ1330&lt;Параметри!$K$73,"Так, нижній","Ні")))</f>
        <v>Так, нижній</v>
      </c>
      <c r="AL1330" s="45">
        <f ca="1">IF(AK1330="Ні",AG1330,IF(AK1330="Так, верхній",AF1330*Параметри!$K$72,AF1330*Параметри!$K$73))</f>
        <v>40.000387362916449</v>
      </c>
      <c r="AM1330">
        <f>'Дані з ДІСО'!AL1330+'Дані з ДІСО'!AN1330</f>
        <v>2</v>
      </c>
      <c r="AN1330">
        <f>IF(AM1330=0,0,'Дані з ДІСО'!AN1330/AM1330)</f>
        <v>0</v>
      </c>
      <c r="AO1330" s="31">
        <f>AM1330*(1+0.25*AN1330)*Параметри!$K$50</f>
        <v>382.90909703200003</v>
      </c>
      <c r="AP1330" s="31">
        <f>ROUNDUP(('Дані з ДІСО'!AU1330+'Дані з ДІСО'!AW1330)/Параметри!$K$28,0)</f>
        <v>0</v>
      </c>
      <c r="AQ1330" s="54">
        <f>AP1330*Параметри!$M$35/18</f>
        <v>0</v>
      </c>
      <c r="AR1330" s="31">
        <f>IF(AP1330=0,0,'Дані з ДІСО'!AW1330/SUM('Дані з ДІСО'!AU1330,'Дані з ДІСО'!AW1330))</f>
        <v>0</v>
      </c>
      <c r="AS1330" s="31">
        <f>(1+0.25*AR1330)*AQ1330*Параметри!$K$48</f>
        <v>0</v>
      </c>
      <c r="AT1330">
        <f>ROUNDUP(('Дані з ДІСО'!AE1330+'Дані не з ДІСО'!E1330+'Дані не з ДІСО'!G1330)/Параметри!$K$64,0)</f>
        <v>0</v>
      </c>
      <c r="AU1330">
        <f t="shared" si="244"/>
        <v>0</v>
      </c>
      <c r="AV1330">
        <f>IF(AT1330=0,0,('Дані з ДІСО'!AH1330+'Дані не з ДІСО'!G1330)/('Дані з ДІСО'!AE1330+'Дані не з ДІСО'!E1330+'Дані не з ДІСО'!G1330))</f>
        <v>0</v>
      </c>
      <c r="AW1330" s="31">
        <f>AU1330*(1+0.25*AV1330)*Параметри!$K$48</f>
        <v>0</v>
      </c>
      <c r="AX1330">
        <f>ROUNDUP('Дані з ДІСО'!AF1330/Параметри!$K$65,0)</f>
        <v>0</v>
      </c>
      <c r="AY1330">
        <f t="shared" si="245"/>
        <v>0</v>
      </c>
      <c r="AZ1330">
        <f>IF(AX1330=0,0,'Дані з ДІСО'!AI1330/'Дані з ДІСО'!AF1330)</f>
        <v>0</v>
      </c>
      <c r="BA1330" s="31">
        <f>AY1330*(1+0.25*AZ1330)*Параметри!$K$48</f>
        <v>0</v>
      </c>
      <c r="BB1330">
        <f>ROUNDUP('Дані з ДІСО'!AR1330/Параметри!$K$29,0)</f>
        <v>0</v>
      </c>
      <c r="BC1330">
        <f>ROUNDUP('Дані з ДІСО'!AS1330/Параметри!$K$29,0)</f>
        <v>0</v>
      </c>
      <c r="BD1330">
        <f>ROUNDUP('Дані з ДІСО'!AT1330/Параметри!$K$29,0)</f>
        <v>0</v>
      </c>
      <c r="BE1330" s="54">
        <f>(BB1330*Параметри!$K$32+BC1330*Параметри!$L$32+BD1330*Параметри!$M$32)/18</f>
        <v>0</v>
      </c>
      <c r="BF1330" s="31">
        <f>(BE1330*Параметри!$K$48+SUM('Дані з ДІСО'!AR1330:AT1330)*IF(Параметри!$R$37="RNK",Параметри!$K$45,Параметри!$R$47)*Параметри!$K$20/1000)*Параметри!$K$69</f>
        <v>0</v>
      </c>
      <c r="BG1330">
        <f>ROUNDUP(('Дані не з ДІСО'!I1330+'Дані не з ДІСО'!K1330)/Параметри!$K$26,0)</f>
        <v>0</v>
      </c>
      <c r="BH1330" s="31">
        <f>BG1330*Параметри!$M$36/18</f>
        <v>0</v>
      </c>
      <c r="BI1330">
        <f>IF(BG1330=0,0,'Дані не з ДІСО'!K1330/('Дані не з ДІСО'!I1330+'Дані не з ДІСО'!K1330))</f>
        <v>0</v>
      </c>
      <c r="BJ1330" s="31">
        <f>(1+0.25*BI1330)*BH1330*Параметри!$K$48</f>
        <v>0</v>
      </c>
      <c r="BK1330">
        <f>ROUNDUP('Дані не з ДІСО'!M1330/Параметри!$K$27,0)</f>
        <v>0</v>
      </c>
      <c r="BL1330">
        <f>BK1330*Параметри!$M$37/18</f>
        <v>0</v>
      </c>
      <c r="BM1330" s="31">
        <f>BL1330*Параметри!$K$48</f>
        <v>0</v>
      </c>
      <c r="BN1330" s="31">
        <f>'Дані не з ДІСО'!N1330*(7*Параметри!$K$50+Параметри!$K$49)</f>
        <v>0</v>
      </c>
      <c r="BO1330">
        <f>ROUNDUP('Дані з ДІСО'!V1330/Параметри!$K$25,0)</f>
        <v>0</v>
      </c>
      <c r="BP1330">
        <f>ROUNDUP('Дані з ДІСО'!W1330/Параметри!$K$25,0)</f>
        <v>0</v>
      </c>
      <c r="BQ1330">
        <f>ROUNDUP('Дані з ДІСО'!X1330/Параметри!$K$25,0)</f>
        <v>0</v>
      </c>
      <c r="BR1330">
        <f>(BO1330*Параметри!$K$34+BP1330*Параметри!$L$34+BQ1330*Параметри!$M$34)/18</f>
        <v>0</v>
      </c>
      <c r="BS1330">
        <f>IF(J1330=0,0,'Дані з ДІСО'!AC1330/J1330)</f>
        <v>0</v>
      </c>
      <c r="BT1330" s="31">
        <f>(1+0.25*BS1330)*BR1330*Параметри!$K$48</f>
        <v>0</v>
      </c>
      <c r="BU1330" s="31">
        <f ca="1">BT1330*'Коефіцієнти АТО'!U1330</f>
        <v>0</v>
      </c>
      <c r="BV1330" s="31">
        <f>J1330*(1+0.25*BS1330)*Параметри!$K$61*Параметри!$K$20/1000</f>
        <v>0</v>
      </c>
      <c r="BW1330" s="31">
        <f>(1+0.25*BS1330)*J1330*'Коефіцієнти АТО'!S1330*Параметри!$K$20/1000</f>
        <v>0</v>
      </c>
      <c r="BX1330" s="31">
        <f t="shared" ca="1" si="246"/>
        <v>0</v>
      </c>
      <c r="BY1330">
        <f>ROUNDUP('Дані з ДІСО'!AG1330/Параметри!$K$66,0)</f>
        <v>0</v>
      </c>
      <c r="BZ1330">
        <f t="shared" si="247"/>
        <v>0</v>
      </c>
      <c r="CA1330">
        <f>IF('Дані з ДІСО'!AG1330=0,0,'Дані з ДІСО'!AJ1330/'Дані з ДІСО'!AG1330)</f>
        <v>0</v>
      </c>
      <c r="CB1330" s="31">
        <f>BZ1330*(1+0.25*CA1330)*Параметри!$K$48</f>
        <v>0</v>
      </c>
      <c r="CC1330" s="31">
        <f t="shared" ca="1" si="248"/>
        <v>13623</v>
      </c>
      <c r="CD1330" s="31">
        <f t="shared" si="249"/>
        <v>0</v>
      </c>
      <c r="CE1330" s="31">
        <f t="shared" si="250"/>
        <v>0</v>
      </c>
      <c r="CF1330" s="31">
        <f t="shared" si="251"/>
        <v>0</v>
      </c>
    </row>
    <row r="1331" spans="1:84" x14ac:dyDescent="0.25">
      <c r="A1331" s="9">
        <v>1330</v>
      </c>
      <c r="B1331" s="9" t="s">
        <v>4354</v>
      </c>
      <c r="C1331" s="9" t="s">
        <v>4354</v>
      </c>
      <c r="D1331" s="9" t="s">
        <v>3003</v>
      </c>
      <c r="E1331" s="9" t="s">
        <v>28</v>
      </c>
      <c r="F1331" s="9" t="s">
        <v>4237</v>
      </c>
      <c r="G1331" s="9" t="s">
        <v>2679</v>
      </c>
      <c r="H1331" s="31">
        <f>SUM('Дані з ДІСО'!J1331:L1331)</f>
        <v>369</v>
      </c>
      <c r="I1331" s="31">
        <f>SUM('Дані з ДІСО'!P1331:R1331)</f>
        <v>0</v>
      </c>
      <c r="J1331" s="31">
        <f>SUM('Дані з ДІСО'!V1331:X1331)</f>
        <v>0</v>
      </c>
      <c r="K1331">
        <f ca="1">ROUNDUP('Дані з ДІСО'!J1331/'Коефіцієнти АТО'!$R1331,0)</f>
        <v>12</v>
      </c>
      <c r="L1331">
        <f ca="1">ROUNDUP('Дані з ДІСО'!K1331/'Коефіцієнти АТО'!$R1331,0)</f>
        <v>15</v>
      </c>
      <c r="M1331">
        <f ca="1">ROUNDUP('Дані з ДІСО'!L1331/'Коефіцієнти АТО'!$R1331,0)</f>
        <v>5</v>
      </c>
      <c r="N1331" s="28">
        <f ca="1">(K1331*Параметри!$K$32+L1331*Параметри!$L$32+M1331*Параметри!$M$32)/18</f>
        <v>55.555555555555557</v>
      </c>
      <c r="O1331" s="41">
        <f>'Дані з ДІСО'!Y1331/H1331</f>
        <v>0</v>
      </c>
      <c r="P1331" s="31">
        <f ca="1">(1+0.25*O1331)*N1331*Параметри!$K$48</f>
        <v>11339.20722977778</v>
      </c>
      <c r="Q1331" s="31">
        <f ca="1">P1331*'Коефіцієнти АТО'!T1331</f>
        <v>192.76652290622226</v>
      </c>
      <c r="R1331" s="31">
        <f>H1331*(1+0.25*O1331)*Параметри!$K$61*Параметри!$K$20/1000</f>
        <v>0</v>
      </c>
      <c r="S1331" s="31">
        <f>H1331*(1+0.25*O1331)*'Коефіцієнти АТО'!S1331*Параметри!$K$20/1000</f>
        <v>1901.89430354</v>
      </c>
      <c r="T1331" s="31">
        <f t="shared" ca="1" si="241"/>
        <v>13433.868056224002</v>
      </c>
      <c r="U1331" s="31">
        <f t="shared" ca="1" si="240"/>
        <v>13570.224694281796</v>
      </c>
      <c r="V1331">
        <f>ROUNDUP('Дані з ДІСО'!P1331/Параметри!$K$24,0)</f>
        <v>0</v>
      </c>
      <c r="W1331">
        <f>ROUNDUP('Дані з ДІСО'!Q1331/Параметри!$K$24,0)</f>
        <v>0</v>
      </c>
      <c r="X1331">
        <f>ROUNDUP('Дані з ДІСО'!R1331/Параметри!$K$24,0)</f>
        <v>0</v>
      </c>
      <c r="Y1331" s="28">
        <f>(V1331*Параметри!$K$33+W1331*Параметри!$L$33+X1331*Параметри!$M$33)/18</f>
        <v>0</v>
      </c>
      <c r="Z1331" s="41">
        <f>IF(I1331=0,0,'Дані з ДІСО'!AA1331/I1331)</f>
        <v>0</v>
      </c>
      <c r="AA1331" s="31">
        <f>(1+0.25*Z1331)*Y1331*Параметри!$K$48</f>
        <v>0</v>
      </c>
      <c r="AB1331" s="31">
        <f ca="1">AA1331*'Коефіцієнти АТО'!U1331</f>
        <v>0</v>
      </c>
      <c r="AC1331" s="31">
        <f>I1331*(1+0.25*Z1331)*Параметри!$K$61*Параметри!$K$20/1000</f>
        <v>0</v>
      </c>
      <c r="AD1331" s="31">
        <f>(1+0.25*Z1331)*I1331*'Коефіцієнти АТО'!S1331*Параметри!$K$20/1000</f>
        <v>0</v>
      </c>
      <c r="AE1331" s="31">
        <f t="shared" ca="1" si="242"/>
        <v>0</v>
      </c>
      <c r="AF1331" s="45">
        <v>36.77567667827045</v>
      </c>
      <c r="AG1331" s="45">
        <f ca="1">T1331/SUM('Дані з ДІСО'!J1331:L1331)</f>
        <v>36.406146493831983</v>
      </c>
      <c r="AH1331">
        <f ca="1">'Коефіцієнти АТО'!R1331</f>
        <v>12</v>
      </c>
      <c r="AI1331">
        <v>11</v>
      </c>
      <c r="AJ1331" s="44">
        <f t="shared" ca="1" si="243"/>
        <v>0.98995177742965068</v>
      </c>
      <c r="AK1331" t="str">
        <f ca="1">IF(OR(B1331="Область",B1331="Київ"),"Ні",IF(AJ1331&gt;Параметри!$K$72,"Так, верхній",IF(AJ1331&lt;Параметри!$K$73,"Так, нижній","Ні")))</f>
        <v>Так, нижній</v>
      </c>
      <c r="AL1331" s="45">
        <f ca="1">IF(AK1331="Ні",AG1331,IF(AK1331="Так, верхній",AF1331*Параметри!$K$72,AF1331*Параметри!$K$73))</f>
        <v>36.77567667827045</v>
      </c>
      <c r="AM1331">
        <f>'Дані з ДІСО'!AL1331+'Дані з ДІСО'!AN1331</f>
        <v>5</v>
      </c>
      <c r="AN1331">
        <f>IF(AM1331=0,0,'Дані з ДІСО'!AN1331/AM1331)</f>
        <v>0</v>
      </c>
      <c r="AO1331" s="31">
        <f>AM1331*(1+0.25*AN1331)*Параметри!$K$50</f>
        <v>957.27274258000011</v>
      </c>
      <c r="AP1331" s="31">
        <f>ROUNDUP(('Дані з ДІСО'!AU1331+'Дані з ДІСО'!AW1331)/Параметри!$K$28,0)</f>
        <v>0</v>
      </c>
      <c r="AQ1331" s="54">
        <f>AP1331*Параметри!$M$35/18</f>
        <v>0</v>
      </c>
      <c r="AR1331" s="31">
        <f>IF(AP1331=0,0,'Дані з ДІСО'!AW1331/SUM('Дані з ДІСО'!AU1331,'Дані з ДІСО'!AW1331))</f>
        <v>0</v>
      </c>
      <c r="AS1331" s="31">
        <f>(1+0.25*AR1331)*AQ1331*Параметри!$K$48</f>
        <v>0</v>
      </c>
      <c r="AT1331">
        <f>ROUNDUP(('Дані з ДІСО'!AE1331+'Дані не з ДІСО'!E1331+'Дані не з ДІСО'!G1331)/Параметри!$K$64,0)</f>
        <v>0</v>
      </c>
      <c r="AU1331">
        <f t="shared" si="244"/>
        <v>0</v>
      </c>
      <c r="AV1331">
        <f>IF(AT1331=0,0,('Дані з ДІСО'!AH1331+'Дані не з ДІСО'!G1331)/('Дані з ДІСО'!AE1331+'Дані не з ДІСО'!E1331+'Дані не з ДІСО'!G1331))</f>
        <v>0</v>
      </c>
      <c r="AW1331" s="31">
        <f>AU1331*(1+0.25*AV1331)*Параметри!$K$48</f>
        <v>0</v>
      </c>
      <c r="AX1331">
        <f>ROUNDUP('Дані з ДІСО'!AF1331/Параметри!$K$65,0)</f>
        <v>0</v>
      </c>
      <c r="AY1331">
        <f t="shared" si="245"/>
        <v>0</v>
      </c>
      <c r="AZ1331">
        <f>IF(AX1331=0,0,'Дані з ДІСО'!AI1331/'Дані з ДІСО'!AF1331)</f>
        <v>0</v>
      </c>
      <c r="BA1331" s="31">
        <f>AY1331*(1+0.25*AZ1331)*Параметри!$K$48</f>
        <v>0</v>
      </c>
      <c r="BB1331">
        <f>ROUNDUP('Дані з ДІСО'!AR1331/Параметри!$K$29,0)</f>
        <v>0</v>
      </c>
      <c r="BC1331">
        <f>ROUNDUP('Дані з ДІСО'!AS1331/Параметри!$K$29,0)</f>
        <v>0</v>
      </c>
      <c r="BD1331">
        <f>ROUNDUP('Дані з ДІСО'!AT1331/Параметри!$K$29,0)</f>
        <v>0</v>
      </c>
      <c r="BE1331" s="54">
        <f>(BB1331*Параметри!$K$32+BC1331*Параметри!$L$32+BD1331*Параметри!$M$32)/18</f>
        <v>0</v>
      </c>
      <c r="BF1331" s="31">
        <f>(BE1331*Параметри!$K$48+SUM('Дані з ДІСО'!AR1331:AT1331)*IF(Параметри!$R$37="RNK",Параметри!$K$45,Параметри!$R$47)*Параметри!$K$20/1000)*Параметри!$K$69</f>
        <v>0</v>
      </c>
      <c r="BG1331">
        <f>ROUNDUP(('Дані не з ДІСО'!I1331+'Дані не з ДІСО'!K1331)/Параметри!$K$26,0)</f>
        <v>0</v>
      </c>
      <c r="BH1331" s="31">
        <f>BG1331*Параметри!$M$36/18</f>
        <v>0</v>
      </c>
      <c r="BI1331">
        <f>IF(BG1331=0,0,'Дані не з ДІСО'!K1331/('Дані не з ДІСО'!I1331+'Дані не з ДІСО'!K1331))</f>
        <v>0</v>
      </c>
      <c r="BJ1331" s="31">
        <f>(1+0.25*BI1331)*BH1331*Параметри!$K$48</f>
        <v>0</v>
      </c>
      <c r="BK1331">
        <f>ROUNDUP('Дані не з ДІСО'!M1331/Параметри!$K$27,0)</f>
        <v>0</v>
      </c>
      <c r="BL1331">
        <f>BK1331*Параметри!$M$37/18</f>
        <v>0</v>
      </c>
      <c r="BM1331" s="31">
        <f>BL1331*Параметри!$K$48</f>
        <v>0</v>
      </c>
      <c r="BN1331" s="31">
        <f>'Дані не з ДІСО'!N1331*(7*Параметри!$K$50+Параметри!$K$49)</f>
        <v>0</v>
      </c>
      <c r="BO1331">
        <f>ROUNDUP('Дані з ДІСО'!V1331/Параметри!$K$25,0)</f>
        <v>0</v>
      </c>
      <c r="BP1331">
        <f>ROUNDUP('Дані з ДІСО'!W1331/Параметри!$K$25,0)</f>
        <v>0</v>
      </c>
      <c r="BQ1331">
        <f>ROUNDUP('Дані з ДІСО'!X1331/Параметри!$K$25,0)</f>
        <v>0</v>
      </c>
      <c r="BR1331">
        <f>(BO1331*Параметри!$K$34+BP1331*Параметри!$L$34+BQ1331*Параметри!$M$34)/18</f>
        <v>0</v>
      </c>
      <c r="BS1331">
        <f>IF(J1331=0,0,'Дані з ДІСО'!AC1331/J1331)</f>
        <v>0</v>
      </c>
      <c r="BT1331" s="31">
        <f>(1+0.25*BS1331)*BR1331*Параметри!$K$48</f>
        <v>0</v>
      </c>
      <c r="BU1331" s="31">
        <f ca="1">BT1331*'Коефіцієнти АТО'!U1331</f>
        <v>0</v>
      </c>
      <c r="BV1331" s="31">
        <f>J1331*(1+0.25*BS1331)*Параметри!$K$61*Параметри!$K$20/1000</f>
        <v>0</v>
      </c>
      <c r="BW1331" s="31">
        <f>(1+0.25*BS1331)*J1331*'Коефіцієнти АТО'!S1331*Параметри!$K$20/1000</f>
        <v>0</v>
      </c>
      <c r="BX1331" s="31">
        <f t="shared" ca="1" si="246"/>
        <v>0</v>
      </c>
      <c r="BY1331">
        <f>ROUNDUP('Дані з ДІСО'!AG1331/Параметри!$K$66,0)</f>
        <v>0</v>
      </c>
      <c r="BZ1331">
        <f t="shared" si="247"/>
        <v>0</v>
      </c>
      <c r="CA1331">
        <f>IF('Дані з ДІСО'!AG1331=0,0,'Дані з ДІСО'!AJ1331/'Дані з ДІСО'!AG1331)</f>
        <v>0</v>
      </c>
      <c r="CB1331" s="31">
        <f>BZ1331*(1+0.25*CA1331)*Параметри!$K$48</f>
        <v>0</v>
      </c>
      <c r="CC1331" s="31">
        <f t="shared" ca="1" si="248"/>
        <v>14527.5</v>
      </c>
      <c r="CD1331" s="31">
        <f t="shared" si="249"/>
        <v>0</v>
      </c>
      <c r="CE1331" s="31">
        <f t="shared" si="250"/>
        <v>0</v>
      </c>
      <c r="CF1331" s="31">
        <f t="shared" si="251"/>
        <v>0</v>
      </c>
    </row>
    <row r="1332" spans="1:84" x14ac:dyDescent="0.25">
      <c r="A1332" s="9">
        <v>1331</v>
      </c>
      <c r="B1332" s="9" t="s">
        <v>4355</v>
      </c>
      <c r="C1332" s="9" t="s">
        <v>4355</v>
      </c>
      <c r="D1332" s="9" t="s">
        <v>3003</v>
      </c>
      <c r="E1332" s="9" t="s">
        <v>33</v>
      </c>
      <c r="F1332" s="9" t="s">
        <v>4238</v>
      </c>
      <c r="G1332" s="9" t="s">
        <v>2681</v>
      </c>
      <c r="H1332" s="31">
        <f>SUM('Дані з ДІСО'!J1332:L1332)</f>
        <v>482</v>
      </c>
      <c r="I1332" s="31">
        <f>SUM('Дані з ДІСО'!P1332:R1332)</f>
        <v>0</v>
      </c>
      <c r="J1332" s="31">
        <f>SUM('Дані з ДІСО'!V1332:X1332)</f>
        <v>0</v>
      </c>
      <c r="K1332">
        <f ca="1">ROUNDUP('Дані з ДІСО'!J1332/'Коефіцієнти АТО'!$R1332,0)</f>
        <v>15</v>
      </c>
      <c r="L1332">
        <f ca="1">ROUNDUP('Дані з ДІСО'!K1332/'Коефіцієнти АТО'!$R1332,0)</f>
        <v>19</v>
      </c>
      <c r="M1332">
        <f ca="1">ROUNDUP('Дані з ДІСО'!L1332/'Коефіцієнти АТО'!$R1332,0)</f>
        <v>3</v>
      </c>
      <c r="N1332" s="28">
        <f ca="1">(K1332*Параметри!$K$32+L1332*Параметри!$L$32+M1332*Параметри!$M$32)/18</f>
        <v>63.055555555555557</v>
      </c>
      <c r="O1332" s="41">
        <f>'Дані з ДІСО'!Y1332/H1332</f>
        <v>0</v>
      </c>
      <c r="P1332" s="31">
        <f ca="1">(1+0.25*O1332)*N1332*Параметри!$K$48</f>
        <v>12870.00020579778</v>
      </c>
      <c r="Q1332" s="31">
        <f ca="1">P1332*'Коефіцієнти АТО'!T1332</f>
        <v>218.79000349856227</v>
      </c>
      <c r="R1332" s="31">
        <f>H1332*(1+0.25*O1332)*Параметри!$K$61*Параметри!$K$20/1000</f>
        <v>0</v>
      </c>
      <c r="S1332" s="31">
        <f>H1332*(1+0.25*O1332)*'Коефіцієнти АТО'!S1332*Параметри!$K$20/1000</f>
        <v>2235.885498308</v>
      </c>
      <c r="T1332" s="31">
        <f t="shared" ca="1" si="241"/>
        <v>15324.675707604341</v>
      </c>
      <c r="U1332" s="31">
        <f t="shared" ca="1" si="240"/>
        <v>15324.675707604341</v>
      </c>
      <c r="V1332">
        <f>ROUNDUP('Дані з ДІСО'!P1332/Параметри!$K$24,0)</f>
        <v>0</v>
      </c>
      <c r="W1332">
        <f>ROUNDUP('Дані з ДІСО'!Q1332/Параметри!$K$24,0)</f>
        <v>0</v>
      </c>
      <c r="X1332">
        <f>ROUNDUP('Дані з ДІСО'!R1332/Параметри!$K$24,0)</f>
        <v>0</v>
      </c>
      <c r="Y1332" s="28">
        <f>(V1332*Параметри!$K$33+W1332*Параметри!$L$33+X1332*Параметри!$M$33)/18</f>
        <v>0</v>
      </c>
      <c r="Z1332" s="41">
        <f>IF(I1332=0,0,'Дані з ДІСО'!AA1332/I1332)</f>
        <v>0</v>
      </c>
      <c r="AA1332" s="31">
        <f>(1+0.25*Z1332)*Y1332*Параметри!$K$48</f>
        <v>0</v>
      </c>
      <c r="AB1332" s="31">
        <f ca="1">AA1332*'Коефіцієнти АТО'!U1332</f>
        <v>0</v>
      </c>
      <c r="AC1332" s="31">
        <f>I1332*(1+0.25*Z1332)*Параметри!$K$61*Параметри!$K$20/1000</f>
        <v>0</v>
      </c>
      <c r="AD1332" s="31">
        <f>(1+0.25*Z1332)*I1332*'Коефіцієнти АТО'!S1332*Параметри!$K$20/1000</f>
        <v>0</v>
      </c>
      <c r="AE1332" s="31">
        <f t="shared" ca="1" si="242"/>
        <v>0</v>
      </c>
      <c r="AF1332" s="45">
        <v>31.030625168908351</v>
      </c>
      <c r="AG1332" s="45">
        <f ca="1">T1332/SUM('Дані з ДІСО'!J1332:L1332)</f>
        <v>31.793933003328508</v>
      </c>
      <c r="AH1332">
        <f ca="1">'Коефіцієнти АТО'!R1332</f>
        <v>13.5</v>
      </c>
      <c r="AI1332">
        <v>13</v>
      </c>
      <c r="AJ1332" s="44">
        <f t="shared" ca="1" si="243"/>
        <v>1.0245985322649884</v>
      </c>
      <c r="AK1332" t="str">
        <f ca="1">IF(OR(B1332="Область",B1332="Київ"),"Ні",IF(AJ1332&gt;Параметри!$K$72,"Так, верхній",IF(AJ1332&lt;Параметри!$K$73,"Так, нижній","Ні")))</f>
        <v>Ні</v>
      </c>
      <c r="AL1332" s="45">
        <f ca="1">IF(AK1332="Ні",AG1332,IF(AK1332="Так, верхній",AF1332*Параметри!$K$72,AF1332*Параметри!$K$73))</f>
        <v>31.793933003328508</v>
      </c>
      <c r="AM1332">
        <f>'Дані з ДІСО'!AL1332+'Дані з ДІСО'!AN1332</f>
        <v>4</v>
      </c>
      <c r="AN1332">
        <f>IF(AM1332=0,0,'Дані з ДІСО'!AN1332/AM1332)</f>
        <v>0</v>
      </c>
      <c r="AO1332" s="31">
        <f>AM1332*(1+0.25*AN1332)*Параметри!$K$50</f>
        <v>765.81819406400007</v>
      </c>
      <c r="AP1332" s="31">
        <f>ROUNDUP(('Дані з ДІСО'!AU1332+'Дані з ДІСО'!AW1332)/Параметри!$K$28,0)</f>
        <v>0</v>
      </c>
      <c r="AQ1332" s="54">
        <f>AP1332*Параметри!$M$35/18</f>
        <v>0</v>
      </c>
      <c r="AR1332" s="31">
        <f>IF(AP1332=0,0,'Дані з ДІСО'!AW1332/SUM('Дані з ДІСО'!AU1332,'Дані з ДІСО'!AW1332))</f>
        <v>0</v>
      </c>
      <c r="AS1332" s="31">
        <f>(1+0.25*AR1332)*AQ1332*Параметри!$K$48</f>
        <v>0</v>
      </c>
      <c r="AT1332">
        <f>ROUNDUP(('Дані з ДІСО'!AE1332+'Дані не з ДІСО'!E1332+'Дані не з ДІСО'!G1332)/Параметри!$K$64,0)</f>
        <v>0</v>
      </c>
      <c r="AU1332">
        <f t="shared" si="244"/>
        <v>0</v>
      </c>
      <c r="AV1332">
        <f>IF(AT1332=0,0,('Дані з ДІСО'!AH1332+'Дані не з ДІСО'!G1332)/('Дані з ДІСО'!AE1332+'Дані не з ДІСО'!E1332+'Дані не з ДІСО'!G1332))</f>
        <v>0</v>
      </c>
      <c r="AW1332" s="31">
        <f>AU1332*(1+0.25*AV1332)*Параметри!$K$48</f>
        <v>0</v>
      </c>
      <c r="AX1332">
        <f>ROUNDUP('Дані з ДІСО'!AF1332/Параметри!$K$65,0)</f>
        <v>0</v>
      </c>
      <c r="AY1332">
        <f t="shared" si="245"/>
        <v>0</v>
      </c>
      <c r="AZ1332">
        <f>IF(AX1332=0,0,'Дані з ДІСО'!AI1332/'Дані з ДІСО'!AF1332)</f>
        <v>0</v>
      </c>
      <c r="BA1332" s="31">
        <f>AY1332*(1+0.25*AZ1332)*Параметри!$K$48</f>
        <v>0</v>
      </c>
      <c r="BB1332">
        <f>ROUNDUP('Дані з ДІСО'!AR1332/Параметри!$K$29,0)</f>
        <v>0</v>
      </c>
      <c r="BC1332">
        <f>ROUNDUP('Дані з ДІСО'!AS1332/Параметри!$K$29,0)</f>
        <v>0</v>
      </c>
      <c r="BD1332">
        <f>ROUNDUP('Дані з ДІСО'!AT1332/Параметри!$K$29,0)</f>
        <v>0</v>
      </c>
      <c r="BE1332" s="54">
        <f>(BB1332*Параметри!$K$32+BC1332*Параметри!$L$32+BD1332*Параметри!$M$32)/18</f>
        <v>0</v>
      </c>
      <c r="BF1332" s="31">
        <f>(BE1332*Параметри!$K$48+SUM('Дані з ДІСО'!AR1332:AT1332)*IF(Параметри!$R$37="RNK",Параметри!$K$45,Параметри!$R$47)*Параметри!$K$20/1000)*Параметри!$K$69</f>
        <v>0</v>
      </c>
      <c r="BG1332">
        <f>ROUNDUP(('Дані не з ДІСО'!I1332+'Дані не з ДІСО'!K1332)/Параметри!$K$26,0)</f>
        <v>0</v>
      </c>
      <c r="BH1332" s="31">
        <f>BG1332*Параметри!$M$36/18</f>
        <v>0</v>
      </c>
      <c r="BI1332">
        <f>IF(BG1332=0,0,'Дані не з ДІСО'!K1332/('Дані не з ДІСО'!I1332+'Дані не з ДІСО'!K1332))</f>
        <v>0</v>
      </c>
      <c r="BJ1332" s="31">
        <f>(1+0.25*BI1332)*BH1332*Параметри!$K$48</f>
        <v>0</v>
      </c>
      <c r="BK1332">
        <f>ROUNDUP('Дані не з ДІСО'!M1332/Параметри!$K$27,0)</f>
        <v>0</v>
      </c>
      <c r="BL1332">
        <f>BK1332*Параметри!$M$37/18</f>
        <v>0</v>
      </c>
      <c r="BM1332" s="31">
        <f>BL1332*Параметри!$K$48</f>
        <v>0</v>
      </c>
      <c r="BN1332" s="31">
        <f>'Дані не з ДІСО'!N1332*(7*Параметри!$K$50+Параметри!$K$49)</f>
        <v>0</v>
      </c>
      <c r="BO1332">
        <f>ROUNDUP('Дані з ДІСО'!V1332/Параметри!$K$25,0)</f>
        <v>0</v>
      </c>
      <c r="BP1332">
        <f>ROUNDUP('Дані з ДІСО'!W1332/Параметри!$K$25,0)</f>
        <v>0</v>
      </c>
      <c r="BQ1332">
        <f>ROUNDUP('Дані з ДІСО'!X1332/Параметри!$K$25,0)</f>
        <v>0</v>
      </c>
      <c r="BR1332">
        <f>(BO1332*Параметри!$K$34+BP1332*Параметри!$L$34+BQ1332*Параметри!$M$34)/18</f>
        <v>0</v>
      </c>
      <c r="BS1332">
        <f>IF(J1332=0,0,'Дані з ДІСО'!AC1332/J1332)</f>
        <v>0</v>
      </c>
      <c r="BT1332" s="31">
        <f>(1+0.25*BS1332)*BR1332*Параметри!$K$48</f>
        <v>0</v>
      </c>
      <c r="BU1332" s="31">
        <f ca="1">BT1332*'Коефіцієнти АТО'!U1332</f>
        <v>0</v>
      </c>
      <c r="BV1332" s="31">
        <f>J1332*(1+0.25*BS1332)*Параметри!$K$61*Параметри!$K$20/1000</f>
        <v>0</v>
      </c>
      <c r="BW1332" s="31">
        <f>(1+0.25*BS1332)*J1332*'Коефіцієнти АТО'!S1332*Параметри!$K$20/1000</f>
        <v>0</v>
      </c>
      <c r="BX1332" s="31">
        <f t="shared" ca="1" si="246"/>
        <v>0</v>
      </c>
      <c r="BY1332">
        <f>ROUNDUP('Дані з ДІСО'!AG1332/Параметри!$K$66,0)</f>
        <v>0</v>
      </c>
      <c r="BZ1332">
        <f t="shared" si="247"/>
        <v>0</v>
      </c>
      <c r="CA1332">
        <f>IF('Дані з ДІСО'!AG1332=0,0,'Дані з ДІСО'!AJ1332/'Дані з ДІСО'!AG1332)</f>
        <v>0</v>
      </c>
      <c r="CB1332" s="31">
        <f>BZ1332*(1+0.25*CA1332)*Параметри!$K$48</f>
        <v>0</v>
      </c>
      <c r="CC1332" s="31">
        <f t="shared" ca="1" si="248"/>
        <v>16090.5</v>
      </c>
      <c r="CD1332" s="31">
        <f t="shared" si="249"/>
        <v>0</v>
      </c>
      <c r="CE1332" s="31">
        <f t="shared" si="250"/>
        <v>0</v>
      </c>
      <c r="CF1332" s="31">
        <f t="shared" si="251"/>
        <v>0</v>
      </c>
    </row>
    <row r="1333" spans="1:84" x14ac:dyDescent="0.25">
      <c r="A1333" s="9">
        <v>1332</v>
      </c>
      <c r="B1333" s="9" t="s">
        <v>4354</v>
      </c>
      <c r="C1333" s="9" t="s">
        <v>4354</v>
      </c>
      <c r="D1333" s="9" t="s">
        <v>3003</v>
      </c>
      <c r="E1333" s="9" t="s">
        <v>28</v>
      </c>
      <c r="F1333" s="9" t="s">
        <v>4239</v>
      </c>
      <c r="G1333" s="9" t="s">
        <v>2683</v>
      </c>
      <c r="H1333" s="31">
        <f>SUM('Дані з ДІСО'!J1333:L1333)</f>
        <v>464</v>
      </c>
      <c r="I1333" s="31">
        <f>SUM('Дані з ДІСО'!P1333:R1333)</f>
        <v>0</v>
      </c>
      <c r="J1333" s="31">
        <f>SUM('Дані з ДІСО'!V1333:X1333)</f>
        <v>0</v>
      </c>
      <c r="K1333">
        <f ca="1">ROUNDUP('Дані з ДІСО'!J1333/'Коефіцієнти АТО'!$R1333,0)</f>
        <v>14</v>
      </c>
      <c r="L1333">
        <f ca="1">ROUNDUP('Дані з ДІСО'!K1333/'Коефіцієнти АТО'!$R1333,0)</f>
        <v>20</v>
      </c>
      <c r="M1333">
        <f ca="1">ROUNDUP('Дані з ДІСО'!L1333/'Коефіцієнти АТО'!$R1333,0)</f>
        <v>5</v>
      </c>
      <c r="N1333" s="28">
        <f ca="1">(K1333*Параметри!$K$32+L1333*Параметри!$L$32+M1333*Параметри!$M$32)/18</f>
        <v>67.777777777777771</v>
      </c>
      <c r="O1333" s="41">
        <f>'Дані з ДІСО'!Y1333/H1333</f>
        <v>0</v>
      </c>
      <c r="P1333" s="31">
        <f ca="1">(1+0.25*O1333)*N1333*Параметри!$K$48</f>
        <v>13833.832820328889</v>
      </c>
      <c r="Q1333" s="31">
        <f ca="1">P1333*'Коефіцієнти АТО'!T1333</f>
        <v>235.17515794559114</v>
      </c>
      <c r="R1333" s="31">
        <f>H1333*(1+0.25*O1333)*Параметри!$K$61*Параметри!$K$20/1000</f>
        <v>0</v>
      </c>
      <c r="S1333" s="31">
        <f>H1333*(1+0.25*O1333)*'Коефіцієнти АТО'!S1333*Параметри!$K$20/1000</f>
        <v>2391.5418884622222</v>
      </c>
      <c r="T1333" s="31">
        <f t="shared" ca="1" si="241"/>
        <v>16460.549866736703</v>
      </c>
      <c r="U1333" s="31">
        <f t="shared" ca="1" si="240"/>
        <v>13535.40811577274</v>
      </c>
      <c r="V1333">
        <f>ROUNDUP('Дані з ДІСО'!P1333/Параметри!$K$24,0)</f>
        <v>0</v>
      </c>
      <c r="W1333">
        <f>ROUNDUP('Дані з ДІСО'!Q1333/Параметри!$K$24,0)</f>
        <v>0</v>
      </c>
      <c r="X1333">
        <f>ROUNDUP('Дані з ДІСО'!R1333/Параметри!$K$24,0)</f>
        <v>0</v>
      </c>
      <c r="Y1333" s="28">
        <f>(V1333*Параметри!$K$33+W1333*Параметри!$L$33+X1333*Параметри!$M$33)/18</f>
        <v>0</v>
      </c>
      <c r="Z1333" s="41">
        <f>IF(I1333=0,0,'Дані з ДІСО'!AA1333/I1333)</f>
        <v>0</v>
      </c>
      <c r="AA1333" s="31">
        <f>(1+0.25*Z1333)*Y1333*Параметри!$K$48</f>
        <v>0</v>
      </c>
      <c r="AB1333" s="31">
        <f ca="1">AA1333*'Коефіцієнти АТО'!U1333</f>
        <v>0</v>
      </c>
      <c r="AC1333" s="31">
        <f>I1333*(1+0.25*Z1333)*Параметри!$K$61*Параметри!$K$20/1000</f>
        <v>0</v>
      </c>
      <c r="AD1333" s="31">
        <f>(1+0.25*Z1333)*I1333*'Коефіцієнти АТО'!S1333*Параметри!$K$20/1000</f>
        <v>0</v>
      </c>
      <c r="AE1333" s="31">
        <f t="shared" ca="1" si="242"/>
        <v>0</v>
      </c>
      <c r="AF1333" s="45">
        <v>25.147532914262673</v>
      </c>
      <c r="AG1333" s="45">
        <f ca="1">T1333/SUM('Дані з ДІСО'!J1333:L1333)</f>
        <v>35.475322988656686</v>
      </c>
      <c r="AH1333">
        <f ca="1">'Коефіцієнти АТО'!R1333</f>
        <v>12.5</v>
      </c>
      <c r="AI1333">
        <v>17</v>
      </c>
      <c r="AJ1333" s="44">
        <f t="shared" ca="1" si="243"/>
        <v>1.410688003058006</v>
      </c>
      <c r="AK1333" t="str">
        <f ca="1">IF(OR(B1333="Область",B1333="Київ"),"Ні",IF(AJ1333&gt;Параметри!$K$72,"Так, верхній",IF(AJ1333&lt;Параметри!$K$73,"Так, нижній","Ні")))</f>
        <v>Так, верхній</v>
      </c>
      <c r="AL1333" s="45">
        <f ca="1">IF(AK1333="Ні",AG1333,IF(AK1333="Так, верхній",AF1333*Параметри!$K$72,AF1333*Параметри!$K$73))</f>
        <v>29.171138180544698</v>
      </c>
      <c r="AM1333">
        <f>'Дані з ДІСО'!AL1333+'Дані з ДІСО'!AN1333</f>
        <v>7</v>
      </c>
      <c r="AN1333">
        <f>IF(AM1333=0,0,'Дані з ДІСО'!AN1333/AM1333)</f>
        <v>0</v>
      </c>
      <c r="AO1333" s="31">
        <f>AM1333*(1+0.25*AN1333)*Параметри!$K$50</f>
        <v>1340.1818396120002</v>
      </c>
      <c r="AP1333" s="31">
        <f>ROUNDUP(('Дані з ДІСО'!AU1333+'Дані з ДІСО'!AW1333)/Параметри!$K$28,0)</f>
        <v>0</v>
      </c>
      <c r="AQ1333" s="54">
        <f>AP1333*Параметри!$M$35/18</f>
        <v>0</v>
      </c>
      <c r="AR1333" s="31">
        <f>IF(AP1333=0,0,'Дані з ДІСО'!AW1333/SUM('Дані з ДІСО'!AU1333,'Дані з ДІСО'!AW1333))</f>
        <v>0</v>
      </c>
      <c r="AS1333" s="31">
        <f>(1+0.25*AR1333)*AQ1333*Параметри!$K$48</f>
        <v>0</v>
      </c>
      <c r="AT1333">
        <f>ROUNDUP(('Дані з ДІСО'!AE1333+'Дані не з ДІСО'!E1333+'Дані не з ДІСО'!G1333)/Параметри!$K$64,0)</f>
        <v>0</v>
      </c>
      <c r="AU1333">
        <f t="shared" si="244"/>
        <v>0</v>
      </c>
      <c r="AV1333">
        <f>IF(AT1333=0,0,('Дані з ДІСО'!AH1333+'Дані не з ДІСО'!G1333)/('Дані з ДІСО'!AE1333+'Дані не з ДІСО'!E1333+'Дані не з ДІСО'!G1333))</f>
        <v>0</v>
      </c>
      <c r="AW1333" s="31">
        <f>AU1333*(1+0.25*AV1333)*Параметри!$K$48</f>
        <v>0</v>
      </c>
      <c r="AX1333">
        <f>ROUNDUP('Дані з ДІСО'!AF1333/Параметри!$K$65,0)</f>
        <v>0</v>
      </c>
      <c r="AY1333">
        <f t="shared" si="245"/>
        <v>0</v>
      </c>
      <c r="AZ1333">
        <f>IF(AX1333=0,0,'Дані з ДІСО'!AI1333/'Дані з ДІСО'!AF1333)</f>
        <v>0</v>
      </c>
      <c r="BA1333" s="31">
        <f>AY1333*(1+0.25*AZ1333)*Параметри!$K$48</f>
        <v>0</v>
      </c>
      <c r="BB1333">
        <f>ROUNDUP('Дані з ДІСО'!AR1333/Параметри!$K$29,0)</f>
        <v>0</v>
      </c>
      <c r="BC1333">
        <f>ROUNDUP('Дані з ДІСО'!AS1333/Параметри!$K$29,0)</f>
        <v>0</v>
      </c>
      <c r="BD1333">
        <f>ROUNDUP('Дані з ДІСО'!AT1333/Параметри!$K$29,0)</f>
        <v>0</v>
      </c>
      <c r="BE1333" s="54">
        <f>(BB1333*Параметри!$K$32+BC1333*Параметри!$L$32+BD1333*Параметри!$M$32)/18</f>
        <v>0</v>
      </c>
      <c r="BF1333" s="31">
        <f>(BE1333*Параметри!$K$48+SUM('Дані з ДІСО'!AR1333:AT1333)*IF(Параметри!$R$37="RNK",Параметри!$K$45,Параметри!$R$47)*Параметри!$K$20/1000)*Параметри!$K$69</f>
        <v>0</v>
      </c>
      <c r="BG1333">
        <f>ROUNDUP(('Дані не з ДІСО'!I1333+'Дані не з ДІСО'!K1333)/Параметри!$K$26,0)</f>
        <v>0</v>
      </c>
      <c r="BH1333" s="31">
        <f>BG1333*Параметри!$M$36/18</f>
        <v>0</v>
      </c>
      <c r="BI1333">
        <f>IF(BG1333=0,0,'Дані не з ДІСО'!K1333/('Дані не з ДІСО'!I1333+'Дані не з ДІСО'!K1333))</f>
        <v>0</v>
      </c>
      <c r="BJ1333" s="31">
        <f>(1+0.25*BI1333)*BH1333*Параметри!$K$48</f>
        <v>0</v>
      </c>
      <c r="BK1333">
        <f>ROUNDUP('Дані не з ДІСО'!M1333/Параметри!$K$27,0)</f>
        <v>0</v>
      </c>
      <c r="BL1333">
        <f>BK1333*Параметри!$M$37/18</f>
        <v>0</v>
      </c>
      <c r="BM1333" s="31">
        <f>BL1333*Параметри!$K$48</f>
        <v>0</v>
      </c>
      <c r="BN1333" s="31">
        <f>'Дані не з ДІСО'!N1333*(7*Параметри!$K$50+Параметри!$K$49)</f>
        <v>0</v>
      </c>
      <c r="BO1333">
        <f>ROUNDUP('Дані з ДІСО'!V1333/Параметри!$K$25,0)</f>
        <v>0</v>
      </c>
      <c r="BP1333">
        <f>ROUNDUP('Дані з ДІСО'!W1333/Параметри!$K$25,0)</f>
        <v>0</v>
      </c>
      <c r="BQ1333">
        <f>ROUNDUP('Дані з ДІСО'!X1333/Параметри!$K$25,0)</f>
        <v>0</v>
      </c>
      <c r="BR1333">
        <f>(BO1333*Параметри!$K$34+BP1333*Параметри!$L$34+BQ1333*Параметри!$M$34)/18</f>
        <v>0</v>
      </c>
      <c r="BS1333">
        <f>IF(J1333=0,0,'Дані з ДІСО'!AC1333/J1333)</f>
        <v>0</v>
      </c>
      <c r="BT1333" s="31">
        <f>(1+0.25*BS1333)*BR1333*Параметри!$K$48</f>
        <v>0</v>
      </c>
      <c r="BU1333" s="31">
        <f ca="1">BT1333*'Коефіцієнти АТО'!U1333</f>
        <v>0</v>
      </c>
      <c r="BV1333" s="31">
        <f>J1333*(1+0.25*BS1333)*Параметри!$K$61*Параметри!$K$20/1000</f>
        <v>0</v>
      </c>
      <c r="BW1333" s="31">
        <f>(1+0.25*BS1333)*J1333*'Коефіцієнти АТО'!S1333*Параметри!$K$20/1000</f>
        <v>0</v>
      </c>
      <c r="BX1333" s="31">
        <f t="shared" ca="1" si="246"/>
        <v>0</v>
      </c>
      <c r="BY1333">
        <f>ROUNDUP('Дані з ДІСО'!AG1333/Параметри!$K$66,0)</f>
        <v>0</v>
      </c>
      <c r="BZ1333">
        <f t="shared" si="247"/>
        <v>0</v>
      </c>
      <c r="CA1333">
        <f>IF('Дані з ДІСО'!AG1333=0,0,'Дані з ДІСО'!AJ1333/'Дані з ДІСО'!AG1333)</f>
        <v>0</v>
      </c>
      <c r="CB1333" s="31">
        <f>BZ1333*(1+0.25*CA1333)*Параметри!$K$48</f>
        <v>0</v>
      </c>
      <c r="CC1333" s="31">
        <f t="shared" ca="1" si="248"/>
        <v>14875.6</v>
      </c>
      <c r="CD1333" s="31">
        <f t="shared" si="249"/>
        <v>0</v>
      </c>
      <c r="CE1333" s="31">
        <f t="shared" si="250"/>
        <v>0</v>
      </c>
      <c r="CF1333" s="31">
        <f t="shared" si="251"/>
        <v>0</v>
      </c>
    </row>
    <row r="1334" spans="1:84" x14ac:dyDescent="0.25">
      <c r="A1334" s="9">
        <v>1333</v>
      </c>
      <c r="B1334" s="9" t="s">
        <v>2950</v>
      </c>
      <c r="C1334" s="9" t="s">
        <v>4353</v>
      </c>
      <c r="D1334" s="9" t="s">
        <v>3003</v>
      </c>
      <c r="E1334" s="9" t="s">
        <v>82</v>
      </c>
      <c r="F1334" s="9" t="s">
        <v>4240</v>
      </c>
      <c r="G1334" s="9" t="s">
        <v>2685</v>
      </c>
      <c r="H1334" s="31">
        <f>SUM('Дані з ДІСО'!J1334:L1334)</f>
        <v>1949</v>
      </c>
      <c r="I1334" s="31">
        <f>SUM('Дані з ДІСО'!P1334:R1334)</f>
        <v>0</v>
      </c>
      <c r="J1334" s="31">
        <f>SUM('Дані з ДІСО'!V1334:X1334)</f>
        <v>0</v>
      </c>
      <c r="K1334">
        <f ca="1">ROUNDUP('Дані з ДІСО'!J1334/'Коефіцієнти АТО'!$R1334,0)</f>
        <v>33</v>
      </c>
      <c r="L1334">
        <f ca="1">ROUNDUP('Дані з ДІСО'!K1334/'Коефіцієнти АТО'!$R1334,0)</f>
        <v>42</v>
      </c>
      <c r="M1334">
        <f ca="1">ROUNDUP('Дані з ДІСО'!L1334/'Коефіцієнти АТО'!$R1334,0)</f>
        <v>10</v>
      </c>
      <c r="N1334" s="28">
        <f ca="1">(K1334*Параметри!$K$32+L1334*Параметри!$L$32+M1334*Параметри!$M$32)/18</f>
        <v>146.27777777777777</v>
      </c>
      <c r="O1334" s="41">
        <f>'Дані з ДІСО'!Y1334/H1334</f>
        <v>0</v>
      </c>
      <c r="P1334" s="31">
        <f ca="1">(1+0.25*O1334)*N1334*Параметри!$K$48</f>
        <v>29856.132636004892</v>
      </c>
      <c r="Q1334" s="31">
        <f ca="1">P1334*'Коефіцієнти АТО'!T1334</f>
        <v>2985.6132636004895</v>
      </c>
      <c r="R1334" s="31">
        <f>H1334*(1+0.25*O1334)*Параметри!$K$61*Параметри!$K$20/1000</f>
        <v>0</v>
      </c>
      <c r="S1334" s="31">
        <f>H1334*(1+0.25*O1334)*'Коефіцієнти АТО'!S1334*Параметри!$K$20/1000</f>
        <v>6027.3040611373326</v>
      </c>
      <c r="T1334" s="31">
        <f t="shared" ca="1" si="241"/>
        <v>38869.049960742719</v>
      </c>
      <c r="U1334" s="31">
        <f t="shared" ca="1" si="240"/>
        <v>43061.139973143232</v>
      </c>
      <c r="V1334">
        <f>ROUNDUP('Дані з ДІСО'!P1334/Параметри!$K$24,0)</f>
        <v>0</v>
      </c>
      <c r="W1334">
        <f>ROUNDUP('Дані з ДІСО'!Q1334/Параметри!$K$24,0)</f>
        <v>0</v>
      </c>
      <c r="X1334">
        <f>ROUNDUP('Дані з ДІСО'!R1334/Параметри!$K$24,0)</f>
        <v>0</v>
      </c>
      <c r="Y1334" s="28">
        <f>(V1334*Параметри!$K$33+W1334*Параметри!$L$33+X1334*Параметри!$M$33)/18</f>
        <v>0</v>
      </c>
      <c r="Z1334" s="41">
        <f>IF(I1334=0,0,'Дані з ДІСО'!AA1334/I1334)</f>
        <v>0</v>
      </c>
      <c r="AA1334" s="31">
        <f>(1+0.25*Z1334)*Y1334*Параметри!$K$48</f>
        <v>0</v>
      </c>
      <c r="AB1334" s="31">
        <f ca="1">AA1334*'Коефіцієнти АТО'!U1334</f>
        <v>0</v>
      </c>
      <c r="AC1334" s="31">
        <f>I1334*(1+0.25*Z1334)*Параметри!$K$61*Параметри!$K$20/1000</f>
        <v>0</v>
      </c>
      <c r="AD1334" s="31">
        <f>(1+0.25*Z1334)*I1334*'Коефіцієнти АТО'!S1334*Параметри!$K$20/1000</f>
        <v>0</v>
      </c>
      <c r="AE1334" s="31">
        <f t="shared" ca="1" si="242"/>
        <v>0</v>
      </c>
      <c r="AF1334" s="45">
        <v>22.093966122700479</v>
      </c>
      <c r="AG1334" s="45">
        <f ca="1">T1334/SUM('Дані з ДІСО'!J1334:L1334)</f>
        <v>19.943073350817198</v>
      </c>
      <c r="AH1334">
        <f ca="1">'Коефіцієнти АТО'!R1334</f>
        <v>23</v>
      </c>
      <c r="AI1334">
        <v>20.5</v>
      </c>
      <c r="AJ1334" s="44">
        <f t="shared" ca="1" si="243"/>
        <v>0.90264795555772381</v>
      </c>
      <c r="AK1334" t="str">
        <f ca="1">IF(OR(B1334="Область",B1334="Київ"),"Ні",IF(AJ1334&gt;Параметри!$K$72,"Так, верхній",IF(AJ1334&lt;Параметри!$K$73,"Так, нижній","Ні")))</f>
        <v>Так, нижній</v>
      </c>
      <c r="AL1334" s="45">
        <f ca="1">IF(AK1334="Ні",AG1334,IF(AK1334="Так, верхній",AF1334*Параметри!$K$72,AF1334*Параметри!$K$73))</f>
        <v>22.093966122700479</v>
      </c>
      <c r="AM1334">
        <f>'Дані з ДІСО'!AL1334+'Дані з ДІСО'!AN1334</f>
        <v>7</v>
      </c>
      <c r="AN1334">
        <f>IF(AM1334=0,0,'Дані з ДІСО'!AN1334/AM1334)</f>
        <v>0</v>
      </c>
      <c r="AO1334" s="31">
        <f>AM1334*(1+0.25*AN1334)*Параметри!$K$50</f>
        <v>1340.1818396120002</v>
      </c>
      <c r="AP1334" s="31">
        <f>ROUNDUP(('Дані з ДІСО'!AU1334+'Дані з ДІСО'!AW1334)/Параметри!$K$28,0)</f>
        <v>0</v>
      </c>
      <c r="AQ1334" s="54">
        <f>AP1334*Параметри!$M$35/18</f>
        <v>0</v>
      </c>
      <c r="AR1334" s="31">
        <f>IF(AP1334=0,0,'Дані з ДІСО'!AW1334/SUM('Дані з ДІСО'!AU1334,'Дані з ДІСО'!AW1334))</f>
        <v>0</v>
      </c>
      <c r="AS1334" s="31">
        <f>(1+0.25*AR1334)*AQ1334*Параметри!$K$48</f>
        <v>0</v>
      </c>
      <c r="AT1334">
        <f>ROUNDUP(('Дані з ДІСО'!AE1334+'Дані не з ДІСО'!E1334+'Дані не з ДІСО'!G1334)/Параметри!$K$64,0)</f>
        <v>0</v>
      </c>
      <c r="AU1334">
        <f t="shared" si="244"/>
        <v>0</v>
      </c>
      <c r="AV1334">
        <f>IF(AT1334=0,0,('Дані з ДІСО'!AH1334+'Дані не з ДІСО'!G1334)/('Дані з ДІСО'!AE1334+'Дані не з ДІСО'!E1334+'Дані не з ДІСО'!G1334))</f>
        <v>0</v>
      </c>
      <c r="AW1334" s="31">
        <f>AU1334*(1+0.25*AV1334)*Параметри!$K$48</f>
        <v>0</v>
      </c>
      <c r="AX1334">
        <f>ROUNDUP('Дані з ДІСО'!AF1334/Параметри!$K$65,0)</f>
        <v>0</v>
      </c>
      <c r="AY1334">
        <f t="shared" si="245"/>
        <v>0</v>
      </c>
      <c r="AZ1334">
        <f>IF(AX1334=0,0,'Дані з ДІСО'!AI1334/'Дані з ДІСО'!AF1334)</f>
        <v>0</v>
      </c>
      <c r="BA1334" s="31">
        <f>AY1334*(1+0.25*AZ1334)*Параметри!$K$48</f>
        <v>0</v>
      </c>
      <c r="BB1334">
        <f>ROUNDUP('Дані з ДІСО'!AR1334/Параметри!$K$29,0)</f>
        <v>0</v>
      </c>
      <c r="BC1334">
        <f>ROUNDUP('Дані з ДІСО'!AS1334/Параметри!$K$29,0)</f>
        <v>0</v>
      </c>
      <c r="BD1334">
        <f>ROUNDUP('Дані з ДІСО'!AT1334/Параметри!$K$29,0)</f>
        <v>0</v>
      </c>
      <c r="BE1334" s="54">
        <f>(BB1334*Параметри!$K$32+BC1334*Параметри!$L$32+BD1334*Параметри!$M$32)/18</f>
        <v>0</v>
      </c>
      <c r="BF1334" s="31">
        <f>(BE1334*Параметри!$K$48+SUM('Дані з ДІСО'!AR1334:AT1334)*IF(Параметри!$R$37="RNK",Параметри!$K$45,Параметри!$R$47)*Параметри!$K$20/1000)*Параметри!$K$69</f>
        <v>0</v>
      </c>
      <c r="BG1334">
        <f>ROUNDUP(('Дані не з ДІСО'!I1334+'Дані не з ДІСО'!K1334)/Параметри!$K$26,0)</f>
        <v>0</v>
      </c>
      <c r="BH1334" s="31">
        <f>BG1334*Параметри!$M$36/18</f>
        <v>0</v>
      </c>
      <c r="BI1334">
        <f>IF(BG1334=0,0,'Дані не з ДІСО'!K1334/('Дані не з ДІСО'!I1334+'Дані не з ДІСО'!K1334))</f>
        <v>0</v>
      </c>
      <c r="BJ1334" s="31">
        <f>(1+0.25*BI1334)*BH1334*Параметри!$K$48</f>
        <v>0</v>
      </c>
      <c r="BK1334">
        <f>ROUNDUP('Дані не з ДІСО'!M1334/Параметри!$K$27,0)</f>
        <v>0</v>
      </c>
      <c r="BL1334">
        <f>BK1334*Параметри!$M$37/18</f>
        <v>0</v>
      </c>
      <c r="BM1334" s="31">
        <f>BL1334*Параметри!$K$48</f>
        <v>0</v>
      </c>
      <c r="BN1334" s="31">
        <f>'Дані не з ДІСО'!N1334*(7*Параметри!$K$50+Параметри!$K$49)</f>
        <v>0</v>
      </c>
      <c r="BO1334">
        <f>ROUNDUP('Дані з ДІСО'!V1334/Параметри!$K$25,0)</f>
        <v>0</v>
      </c>
      <c r="BP1334">
        <f>ROUNDUP('Дані з ДІСО'!W1334/Параметри!$K$25,0)</f>
        <v>0</v>
      </c>
      <c r="BQ1334">
        <f>ROUNDUP('Дані з ДІСО'!X1334/Параметри!$K$25,0)</f>
        <v>0</v>
      </c>
      <c r="BR1334">
        <f>(BO1334*Параметри!$K$34+BP1334*Параметри!$L$34+BQ1334*Параметри!$M$34)/18</f>
        <v>0</v>
      </c>
      <c r="BS1334">
        <f>IF(J1334=0,0,'Дані з ДІСО'!AC1334/J1334)</f>
        <v>0</v>
      </c>
      <c r="BT1334" s="31">
        <f>(1+0.25*BS1334)*BR1334*Параметри!$K$48</f>
        <v>0</v>
      </c>
      <c r="BU1334" s="31">
        <f ca="1">BT1334*'Коефіцієнти АТО'!U1334</f>
        <v>0</v>
      </c>
      <c r="BV1334" s="31">
        <f>J1334*(1+0.25*BS1334)*Параметри!$K$61*Параметри!$K$20/1000</f>
        <v>0</v>
      </c>
      <c r="BW1334" s="31">
        <f>(1+0.25*BS1334)*J1334*'Коефіцієнти АТО'!S1334*Параметри!$K$20/1000</f>
        <v>0</v>
      </c>
      <c r="BX1334" s="31">
        <f t="shared" ca="1" si="246"/>
        <v>0</v>
      </c>
      <c r="BY1334">
        <f>ROUNDUP('Дані з ДІСО'!AG1334/Параметри!$K$66,0)</f>
        <v>0</v>
      </c>
      <c r="BZ1334">
        <f t="shared" si="247"/>
        <v>0</v>
      </c>
      <c r="CA1334">
        <f>IF('Дані з ДІСО'!AG1334=0,0,'Дані з ДІСО'!AJ1334/'Дані з ДІСО'!AG1334)</f>
        <v>0</v>
      </c>
      <c r="CB1334" s="31">
        <f>BZ1334*(1+0.25*CA1334)*Параметри!$K$48</f>
        <v>0</v>
      </c>
      <c r="CC1334" s="31">
        <f t="shared" ca="1" si="248"/>
        <v>44401.3</v>
      </c>
      <c r="CD1334" s="31">
        <f t="shared" si="249"/>
        <v>0</v>
      </c>
      <c r="CE1334" s="31">
        <f t="shared" si="250"/>
        <v>0</v>
      </c>
      <c r="CF1334" s="31">
        <f t="shared" si="251"/>
        <v>0</v>
      </c>
    </row>
    <row r="1335" spans="1:84" x14ac:dyDescent="0.25">
      <c r="A1335" s="9">
        <v>1334</v>
      </c>
      <c r="B1335" s="9" t="s">
        <v>4354</v>
      </c>
      <c r="C1335" s="9" t="s">
        <v>4354</v>
      </c>
      <c r="D1335" s="9" t="s">
        <v>3003</v>
      </c>
      <c r="E1335" s="9" t="s">
        <v>28</v>
      </c>
      <c r="F1335" s="9" t="s">
        <v>3758</v>
      </c>
      <c r="G1335" s="9" t="s">
        <v>2687</v>
      </c>
      <c r="H1335" s="31">
        <f>SUM('Дані з ДІСО'!J1335:L1335)</f>
        <v>459</v>
      </c>
      <c r="I1335" s="31">
        <f>SUM('Дані з ДІСО'!P1335:R1335)</f>
        <v>0</v>
      </c>
      <c r="J1335" s="31">
        <f>SUM('Дані з ДІСО'!V1335:X1335)</f>
        <v>0</v>
      </c>
      <c r="K1335">
        <f ca="1">ROUNDUP('Дані з ДІСО'!J1335/'Коефіцієнти АТО'!$R1335,0)</f>
        <v>13</v>
      </c>
      <c r="L1335">
        <f ca="1">ROUNDUP('Дані з ДІСО'!K1335/'Коефіцієнти АТО'!$R1335,0)</f>
        <v>17</v>
      </c>
      <c r="M1335">
        <f ca="1">ROUNDUP('Дані з ДІСО'!L1335/'Коефіцієнти АТО'!$R1335,0)</f>
        <v>5</v>
      </c>
      <c r="N1335" s="28">
        <f ca="1">(K1335*Параметри!$K$32+L1335*Параметри!$L$32+M1335*Параметри!$M$32)/18</f>
        <v>60.722222222222221</v>
      </c>
      <c r="O1335" s="41">
        <f>'Дані з ДІСО'!Y1335/H1335</f>
        <v>0</v>
      </c>
      <c r="P1335" s="31">
        <f ca="1">(1+0.25*O1335)*N1335*Параметри!$K$48</f>
        <v>12393.753502147112</v>
      </c>
      <c r="Q1335" s="31">
        <f ca="1">P1335*'Коефіцієнти АТО'!T1335</f>
        <v>210.69380953650094</v>
      </c>
      <c r="R1335" s="31">
        <f>H1335*(1+0.25*O1335)*Параметри!$K$61*Параметри!$K$20/1000</f>
        <v>0</v>
      </c>
      <c r="S1335" s="31">
        <f>H1335*(1+0.25*O1335)*'Коефіцієнти АТО'!S1335*Параметри!$K$20/1000</f>
        <v>2365.7709629400001</v>
      </c>
      <c r="T1335" s="31">
        <f t="shared" ca="1" si="241"/>
        <v>14970.218274623612</v>
      </c>
      <c r="U1335" s="31">
        <f t="shared" ca="1" si="240"/>
        <v>14970.21827462361</v>
      </c>
      <c r="V1335">
        <f>ROUNDUP('Дані з ДІСО'!P1335/Параметри!$K$24,0)</f>
        <v>0</v>
      </c>
      <c r="W1335">
        <f>ROUNDUP('Дані з ДІСО'!Q1335/Параметри!$K$24,0)</f>
        <v>0</v>
      </c>
      <c r="X1335">
        <f>ROUNDUP('Дані з ДІСО'!R1335/Параметри!$K$24,0)</f>
        <v>0</v>
      </c>
      <c r="Y1335" s="28">
        <f>(V1335*Параметри!$K$33+W1335*Параметри!$L$33+X1335*Параметри!$M$33)/18</f>
        <v>0</v>
      </c>
      <c r="Z1335" s="41">
        <f>IF(I1335=0,0,'Дані з ДІСО'!AA1335/I1335)</f>
        <v>0</v>
      </c>
      <c r="AA1335" s="31">
        <f>(1+0.25*Z1335)*Y1335*Параметри!$K$48</f>
        <v>0</v>
      </c>
      <c r="AB1335" s="31">
        <f ca="1">AA1335*'Коефіцієнти АТО'!U1335</f>
        <v>0</v>
      </c>
      <c r="AC1335" s="31">
        <f>I1335*(1+0.25*Z1335)*Параметри!$K$61*Параметри!$K$20/1000</f>
        <v>0</v>
      </c>
      <c r="AD1335" s="31">
        <f>(1+0.25*Z1335)*I1335*'Коефіцієнти АТО'!S1335*Параметри!$K$20/1000</f>
        <v>0</v>
      </c>
      <c r="AE1335" s="31">
        <f t="shared" ca="1" si="242"/>
        <v>0</v>
      </c>
      <c r="AF1335" s="45">
        <v>30.698987244683693</v>
      </c>
      <c r="AG1335" s="45">
        <f ca="1">T1335/SUM('Дані з ДІСО'!J1335:L1335)</f>
        <v>32.61485462880961</v>
      </c>
      <c r="AH1335">
        <f ca="1">'Коефіцієнти АТО'!R1335</f>
        <v>14</v>
      </c>
      <c r="AI1335">
        <v>13</v>
      </c>
      <c r="AJ1335" s="44">
        <f t="shared" ca="1" si="243"/>
        <v>1.0624081624861321</v>
      </c>
      <c r="AK1335" t="str">
        <f ca="1">IF(OR(B1335="Область",B1335="Київ"),"Ні",IF(AJ1335&gt;Параметри!$K$72,"Так, верхній",IF(AJ1335&lt;Параметри!$K$73,"Так, нижній","Ні")))</f>
        <v>Ні</v>
      </c>
      <c r="AL1335" s="45">
        <f ca="1">IF(AK1335="Ні",AG1335,IF(AK1335="Так, верхній",AF1335*Параметри!$K$72,AF1335*Параметри!$K$73))</f>
        <v>32.61485462880961</v>
      </c>
      <c r="AM1335">
        <f>'Дані з ДІСО'!AL1335+'Дані з ДІСО'!AN1335</f>
        <v>0</v>
      </c>
      <c r="AN1335">
        <f>IF(AM1335=0,0,'Дані з ДІСО'!AN1335/AM1335)</f>
        <v>0</v>
      </c>
      <c r="AO1335" s="31">
        <f>AM1335*(1+0.25*AN1335)*Параметри!$K$50</f>
        <v>0</v>
      </c>
      <c r="AP1335" s="31">
        <f>ROUNDUP(('Дані з ДІСО'!AU1335+'Дані з ДІСО'!AW1335)/Параметри!$K$28,0)</f>
        <v>0</v>
      </c>
      <c r="AQ1335" s="54">
        <f>AP1335*Параметри!$M$35/18</f>
        <v>0</v>
      </c>
      <c r="AR1335" s="31">
        <f>IF(AP1335=0,0,'Дані з ДІСО'!AW1335/SUM('Дані з ДІСО'!AU1335,'Дані з ДІСО'!AW1335))</f>
        <v>0</v>
      </c>
      <c r="AS1335" s="31">
        <f>(1+0.25*AR1335)*AQ1335*Параметри!$K$48</f>
        <v>0</v>
      </c>
      <c r="AT1335">
        <f>ROUNDUP(('Дані з ДІСО'!AE1335+'Дані не з ДІСО'!E1335+'Дані не з ДІСО'!G1335)/Параметри!$K$64,0)</f>
        <v>0</v>
      </c>
      <c r="AU1335">
        <f t="shared" si="244"/>
        <v>0</v>
      </c>
      <c r="AV1335">
        <f>IF(AT1335=0,0,('Дані з ДІСО'!AH1335+'Дані не з ДІСО'!G1335)/('Дані з ДІСО'!AE1335+'Дані не з ДІСО'!E1335+'Дані не з ДІСО'!G1335))</f>
        <v>0</v>
      </c>
      <c r="AW1335" s="31">
        <f>AU1335*(1+0.25*AV1335)*Параметри!$K$48</f>
        <v>0</v>
      </c>
      <c r="AX1335">
        <f>ROUNDUP('Дані з ДІСО'!AF1335/Параметри!$K$65,0)</f>
        <v>0</v>
      </c>
      <c r="AY1335">
        <f t="shared" si="245"/>
        <v>0</v>
      </c>
      <c r="AZ1335">
        <f>IF(AX1335=0,0,'Дані з ДІСО'!AI1335/'Дані з ДІСО'!AF1335)</f>
        <v>0</v>
      </c>
      <c r="BA1335" s="31">
        <f>AY1335*(1+0.25*AZ1335)*Параметри!$K$48</f>
        <v>0</v>
      </c>
      <c r="BB1335">
        <f>ROUNDUP('Дані з ДІСО'!AR1335/Параметри!$K$29,0)</f>
        <v>0</v>
      </c>
      <c r="BC1335">
        <f>ROUNDUP('Дані з ДІСО'!AS1335/Параметри!$K$29,0)</f>
        <v>0</v>
      </c>
      <c r="BD1335">
        <f>ROUNDUP('Дані з ДІСО'!AT1335/Параметри!$K$29,0)</f>
        <v>0</v>
      </c>
      <c r="BE1335" s="54">
        <f>(BB1335*Параметри!$K$32+BC1335*Параметри!$L$32+BD1335*Параметри!$M$32)/18</f>
        <v>0</v>
      </c>
      <c r="BF1335" s="31">
        <f>(BE1335*Параметри!$K$48+SUM('Дані з ДІСО'!AR1335:AT1335)*IF(Параметри!$R$37="RNK",Параметри!$K$45,Параметри!$R$47)*Параметри!$K$20/1000)*Параметри!$K$69</f>
        <v>0</v>
      </c>
      <c r="BG1335">
        <f>ROUNDUP(('Дані не з ДІСО'!I1335+'Дані не з ДІСО'!K1335)/Параметри!$K$26,0)</f>
        <v>0</v>
      </c>
      <c r="BH1335" s="31">
        <f>BG1335*Параметри!$M$36/18</f>
        <v>0</v>
      </c>
      <c r="BI1335">
        <f>IF(BG1335=0,0,'Дані не з ДІСО'!K1335/('Дані не з ДІСО'!I1335+'Дані не з ДІСО'!K1335))</f>
        <v>0</v>
      </c>
      <c r="BJ1335" s="31">
        <f>(1+0.25*BI1335)*BH1335*Параметри!$K$48</f>
        <v>0</v>
      </c>
      <c r="BK1335">
        <f>ROUNDUP('Дані не з ДІСО'!M1335/Параметри!$K$27,0)</f>
        <v>0</v>
      </c>
      <c r="BL1335">
        <f>BK1335*Параметри!$M$37/18</f>
        <v>0</v>
      </c>
      <c r="BM1335" s="31">
        <f>BL1335*Параметри!$K$48</f>
        <v>0</v>
      </c>
      <c r="BN1335" s="31">
        <f>'Дані не з ДІСО'!N1335*(7*Параметри!$K$50+Параметри!$K$49)</f>
        <v>0</v>
      </c>
      <c r="BO1335">
        <f>ROUNDUP('Дані з ДІСО'!V1335/Параметри!$K$25,0)</f>
        <v>0</v>
      </c>
      <c r="BP1335">
        <f>ROUNDUP('Дані з ДІСО'!W1335/Параметри!$K$25,0)</f>
        <v>0</v>
      </c>
      <c r="BQ1335">
        <f>ROUNDUP('Дані з ДІСО'!X1335/Параметри!$K$25,0)</f>
        <v>0</v>
      </c>
      <c r="BR1335">
        <f>(BO1335*Параметри!$K$34+BP1335*Параметри!$L$34+BQ1335*Параметри!$M$34)/18</f>
        <v>0</v>
      </c>
      <c r="BS1335">
        <f>IF(J1335=0,0,'Дані з ДІСО'!AC1335/J1335)</f>
        <v>0</v>
      </c>
      <c r="BT1335" s="31">
        <f>(1+0.25*BS1335)*BR1335*Параметри!$K$48</f>
        <v>0</v>
      </c>
      <c r="BU1335" s="31">
        <f ca="1">BT1335*'Коефіцієнти АТО'!U1335</f>
        <v>0</v>
      </c>
      <c r="BV1335" s="31">
        <f>J1335*(1+0.25*BS1335)*Параметри!$K$61*Параметри!$K$20/1000</f>
        <v>0</v>
      </c>
      <c r="BW1335" s="31">
        <f>(1+0.25*BS1335)*J1335*'Коефіцієнти АТО'!S1335*Параметри!$K$20/1000</f>
        <v>0</v>
      </c>
      <c r="BX1335" s="31">
        <f t="shared" ca="1" si="246"/>
        <v>0</v>
      </c>
      <c r="BY1335">
        <f>ROUNDUP('Дані з ДІСО'!AG1335/Параметри!$K$66,0)</f>
        <v>0</v>
      </c>
      <c r="BZ1335">
        <f t="shared" si="247"/>
        <v>0</v>
      </c>
      <c r="CA1335">
        <f>IF('Дані з ДІСО'!AG1335=0,0,'Дані з ДІСО'!AJ1335/'Дані з ДІСО'!AG1335)</f>
        <v>0</v>
      </c>
      <c r="CB1335" s="31">
        <f>BZ1335*(1+0.25*CA1335)*Параметри!$K$48</f>
        <v>0</v>
      </c>
      <c r="CC1335" s="31">
        <f t="shared" ca="1" si="248"/>
        <v>14970.2</v>
      </c>
      <c r="CD1335" s="31">
        <f t="shared" si="249"/>
        <v>0</v>
      </c>
      <c r="CE1335" s="31">
        <f t="shared" si="250"/>
        <v>0</v>
      </c>
      <c r="CF1335" s="31">
        <f t="shared" si="251"/>
        <v>0</v>
      </c>
    </row>
    <row r="1336" spans="1:84" x14ac:dyDescent="0.25">
      <c r="A1336" s="9">
        <v>1335</v>
      </c>
      <c r="B1336" s="9" t="s">
        <v>4354</v>
      </c>
      <c r="C1336" s="9" t="s">
        <v>4354</v>
      </c>
      <c r="D1336" s="9" t="s">
        <v>3003</v>
      </c>
      <c r="E1336" s="9" t="s">
        <v>28</v>
      </c>
      <c r="F1336" s="9" t="s">
        <v>4241</v>
      </c>
      <c r="G1336" s="9" t="s">
        <v>2689</v>
      </c>
      <c r="H1336" s="31">
        <f>SUM('Дані з ДІСО'!J1336:L1336)</f>
        <v>780</v>
      </c>
      <c r="I1336" s="31">
        <f>SUM('Дані з ДІСО'!P1336:R1336)</f>
        <v>0</v>
      </c>
      <c r="J1336" s="31">
        <f>SUM('Дані з ДІСО'!V1336:X1336)</f>
        <v>0</v>
      </c>
      <c r="K1336">
        <f ca="1">ROUNDUP('Дані з ДІСО'!J1336/'Коефіцієнти АТО'!$R1336,0)</f>
        <v>26</v>
      </c>
      <c r="L1336">
        <f ca="1">ROUNDUP('Дані з ДІСО'!K1336/'Коефіцієнти АТО'!$R1336,0)</f>
        <v>30</v>
      </c>
      <c r="M1336">
        <f ca="1">ROUNDUP('Дані з ДІСО'!L1336/'Коефіцієнти АТО'!$R1336,0)</f>
        <v>7</v>
      </c>
      <c r="N1336" s="28">
        <f ca="1">(K1336*Параметри!$K$32+L1336*Параметри!$L$32+M1336*Параметри!$M$32)/18</f>
        <v>107.55555555555556</v>
      </c>
      <c r="O1336" s="41">
        <f>'Дані з ДІСО'!Y1336/H1336</f>
        <v>0</v>
      </c>
      <c r="P1336" s="31">
        <f ca="1">(1+0.25*O1336)*N1336*Параметри!$K$48</f>
        <v>21952.705196849784</v>
      </c>
      <c r="Q1336" s="31">
        <f ca="1">P1336*'Коефіцієнти АТО'!T1336</f>
        <v>373.19598834644637</v>
      </c>
      <c r="R1336" s="31">
        <f>H1336*(1+0.25*O1336)*Параметри!$K$61*Параметри!$K$20/1000</f>
        <v>0</v>
      </c>
      <c r="S1336" s="31">
        <f>H1336*(1+0.25*O1336)*'Коефіцієнти АТО'!S1336*Параметри!$K$20/1000</f>
        <v>4020.2643814666667</v>
      </c>
      <c r="T1336" s="31">
        <f t="shared" ca="1" si="241"/>
        <v>26346.165566662898</v>
      </c>
      <c r="U1336" s="31">
        <f t="shared" ca="1" si="240"/>
        <v>26529.690345378891</v>
      </c>
      <c r="V1336">
        <f>ROUNDUP('Дані з ДІСО'!P1336/Параметри!$K$24,0)</f>
        <v>0</v>
      </c>
      <c r="W1336">
        <f>ROUNDUP('Дані з ДІСО'!Q1336/Параметри!$K$24,0)</f>
        <v>0</v>
      </c>
      <c r="X1336">
        <f>ROUNDUP('Дані з ДІСО'!R1336/Параметри!$K$24,0)</f>
        <v>0</v>
      </c>
      <c r="Y1336" s="28">
        <f>(V1336*Параметри!$K$33+W1336*Параметри!$L$33+X1336*Параметри!$M$33)/18</f>
        <v>0</v>
      </c>
      <c r="Z1336" s="41">
        <f>IF(I1336=0,0,'Дані з ДІСО'!AA1336/I1336)</f>
        <v>0</v>
      </c>
      <c r="AA1336" s="31">
        <f>(1+0.25*Z1336)*Y1336*Параметри!$K$48</f>
        <v>0</v>
      </c>
      <c r="AB1336" s="31">
        <f ca="1">AA1336*'Коефіцієнти АТО'!U1336</f>
        <v>0</v>
      </c>
      <c r="AC1336" s="31">
        <f>I1336*(1+0.25*Z1336)*Параметри!$K$61*Параметри!$K$20/1000</f>
        <v>0</v>
      </c>
      <c r="AD1336" s="31">
        <f>(1+0.25*Z1336)*I1336*'Коефіцієнти АТО'!S1336*Параметри!$K$20/1000</f>
        <v>0</v>
      </c>
      <c r="AE1336" s="31">
        <f t="shared" ca="1" si="242"/>
        <v>0</v>
      </c>
      <c r="AF1336" s="45">
        <v>34.012423519716528</v>
      </c>
      <c r="AG1336" s="45">
        <f ca="1">T1336/SUM('Дані з ДІСО'!J1336:L1336)</f>
        <v>33.777135341875507</v>
      </c>
      <c r="AH1336">
        <f ca="1">'Коефіцієнти АТО'!R1336</f>
        <v>12.5</v>
      </c>
      <c r="AI1336">
        <v>11.5</v>
      </c>
      <c r="AJ1336" s="44">
        <f t="shared" ca="1" si="243"/>
        <v>0.99308228719118974</v>
      </c>
      <c r="AK1336" t="str">
        <f ca="1">IF(OR(B1336="Область",B1336="Київ"),"Ні",IF(AJ1336&gt;Параметри!$K$72,"Так, верхній",IF(AJ1336&lt;Параметри!$K$73,"Так, нижній","Ні")))</f>
        <v>Так, нижній</v>
      </c>
      <c r="AL1336" s="45">
        <f ca="1">IF(AK1336="Ні",AG1336,IF(AK1336="Так, верхній",AF1336*Параметри!$K$72,AF1336*Параметри!$K$73))</f>
        <v>34.012423519716528</v>
      </c>
      <c r="AM1336">
        <f>'Дані з ДІСО'!AL1336+'Дані з ДІСО'!AN1336</f>
        <v>0</v>
      </c>
      <c r="AN1336">
        <f>IF(AM1336=0,0,'Дані з ДІСО'!AN1336/AM1336)</f>
        <v>0</v>
      </c>
      <c r="AO1336" s="31">
        <f>AM1336*(1+0.25*AN1336)*Параметри!$K$50</f>
        <v>0</v>
      </c>
      <c r="AP1336" s="31">
        <f>ROUNDUP(('Дані з ДІСО'!AU1336+'Дані з ДІСО'!AW1336)/Параметри!$K$28,0)</f>
        <v>0</v>
      </c>
      <c r="AQ1336" s="54">
        <f>AP1336*Параметри!$M$35/18</f>
        <v>0</v>
      </c>
      <c r="AR1336" s="31">
        <f>IF(AP1336=0,0,'Дані з ДІСО'!AW1336/SUM('Дані з ДІСО'!AU1336,'Дані з ДІСО'!AW1336))</f>
        <v>0</v>
      </c>
      <c r="AS1336" s="31">
        <f>(1+0.25*AR1336)*AQ1336*Параметри!$K$48</f>
        <v>0</v>
      </c>
      <c r="AT1336">
        <f>ROUNDUP(('Дані з ДІСО'!AE1336+'Дані не з ДІСО'!E1336+'Дані не з ДІСО'!G1336)/Параметри!$K$64,0)</f>
        <v>0</v>
      </c>
      <c r="AU1336">
        <f t="shared" si="244"/>
        <v>0</v>
      </c>
      <c r="AV1336">
        <f>IF(AT1336=0,0,('Дані з ДІСО'!AH1336+'Дані не з ДІСО'!G1336)/('Дані з ДІСО'!AE1336+'Дані не з ДІСО'!E1336+'Дані не з ДІСО'!G1336))</f>
        <v>0</v>
      </c>
      <c r="AW1336" s="31">
        <f>AU1336*(1+0.25*AV1336)*Параметри!$K$48</f>
        <v>0</v>
      </c>
      <c r="AX1336">
        <f>ROUNDUP('Дані з ДІСО'!AF1336/Параметри!$K$65,0)</f>
        <v>0</v>
      </c>
      <c r="AY1336">
        <f t="shared" si="245"/>
        <v>0</v>
      </c>
      <c r="AZ1336">
        <f>IF(AX1336=0,0,'Дані з ДІСО'!AI1336/'Дані з ДІСО'!AF1336)</f>
        <v>0</v>
      </c>
      <c r="BA1336" s="31">
        <f>AY1336*(1+0.25*AZ1336)*Параметри!$K$48</f>
        <v>0</v>
      </c>
      <c r="BB1336">
        <f>ROUNDUP('Дані з ДІСО'!AR1336/Параметри!$K$29,0)</f>
        <v>0</v>
      </c>
      <c r="BC1336">
        <f>ROUNDUP('Дані з ДІСО'!AS1336/Параметри!$K$29,0)</f>
        <v>0</v>
      </c>
      <c r="BD1336">
        <f>ROUNDUP('Дані з ДІСО'!AT1336/Параметри!$K$29,0)</f>
        <v>0</v>
      </c>
      <c r="BE1336" s="54">
        <f>(BB1336*Параметри!$K$32+BC1336*Параметри!$L$32+BD1336*Параметри!$M$32)/18</f>
        <v>0</v>
      </c>
      <c r="BF1336" s="31">
        <f>(BE1336*Параметри!$K$48+SUM('Дані з ДІСО'!AR1336:AT1336)*IF(Параметри!$R$37="RNK",Параметри!$K$45,Параметри!$R$47)*Параметри!$K$20/1000)*Параметри!$K$69</f>
        <v>0</v>
      </c>
      <c r="BG1336">
        <f>ROUNDUP(('Дані не з ДІСО'!I1336+'Дані не з ДІСО'!K1336)/Параметри!$K$26,0)</f>
        <v>0</v>
      </c>
      <c r="BH1336" s="31">
        <f>BG1336*Параметри!$M$36/18</f>
        <v>0</v>
      </c>
      <c r="BI1336">
        <f>IF(BG1336=0,0,'Дані не з ДІСО'!K1336/('Дані не з ДІСО'!I1336+'Дані не з ДІСО'!K1336))</f>
        <v>0</v>
      </c>
      <c r="BJ1336" s="31">
        <f>(1+0.25*BI1336)*BH1336*Параметри!$K$48</f>
        <v>0</v>
      </c>
      <c r="BK1336">
        <f>ROUNDUP('Дані не з ДІСО'!M1336/Параметри!$K$27,0)</f>
        <v>0</v>
      </c>
      <c r="BL1336">
        <f>BK1336*Параметри!$M$37/18</f>
        <v>0</v>
      </c>
      <c r="BM1336" s="31">
        <f>BL1336*Параметри!$K$48</f>
        <v>0</v>
      </c>
      <c r="BN1336" s="31">
        <f>'Дані не з ДІСО'!N1336*(7*Параметри!$K$50+Параметри!$K$49)</f>
        <v>0</v>
      </c>
      <c r="BO1336">
        <f>ROUNDUP('Дані з ДІСО'!V1336/Параметри!$K$25,0)</f>
        <v>0</v>
      </c>
      <c r="BP1336">
        <f>ROUNDUP('Дані з ДІСО'!W1336/Параметри!$K$25,0)</f>
        <v>0</v>
      </c>
      <c r="BQ1336">
        <f>ROUNDUP('Дані з ДІСО'!X1336/Параметри!$K$25,0)</f>
        <v>0</v>
      </c>
      <c r="BR1336">
        <f>(BO1336*Параметри!$K$34+BP1336*Параметри!$L$34+BQ1336*Параметри!$M$34)/18</f>
        <v>0</v>
      </c>
      <c r="BS1336">
        <f>IF(J1336=0,0,'Дані з ДІСО'!AC1336/J1336)</f>
        <v>0</v>
      </c>
      <c r="BT1336" s="31">
        <f>(1+0.25*BS1336)*BR1336*Параметри!$K$48</f>
        <v>0</v>
      </c>
      <c r="BU1336" s="31">
        <f ca="1">BT1336*'Коефіцієнти АТО'!U1336</f>
        <v>0</v>
      </c>
      <c r="BV1336" s="31">
        <f>J1336*(1+0.25*BS1336)*Параметри!$K$61*Параметри!$K$20/1000</f>
        <v>0</v>
      </c>
      <c r="BW1336" s="31">
        <f>(1+0.25*BS1336)*J1336*'Коефіцієнти АТО'!S1336*Параметри!$K$20/1000</f>
        <v>0</v>
      </c>
      <c r="BX1336" s="31">
        <f t="shared" ca="1" si="246"/>
        <v>0</v>
      </c>
      <c r="BY1336">
        <f>ROUNDUP('Дані з ДІСО'!AG1336/Параметри!$K$66,0)</f>
        <v>0</v>
      </c>
      <c r="BZ1336">
        <f t="shared" si="247"/>
        <v>0</v>
      </c>
      <c r="CA1336">
        <f>IF('Дані з ДІСО'!AG1336=0,0,'Дані з ДІСО'!AJ1336/'Дані з ДІСО'!AG1336)</f>
        <v>0</v>
      </c>
      <c r="CB1336" s="31">
        <f>BZ1336*(1+0.25*CA1336)*Параметри!$K$48</f>
        <v>0</v>
      </c>
      <c r="CC1336" s="31">
        <f t="shared" ca="1" si="248"/>
        <v>26529.7</v>
      </c>
      <c r="CD1336" s="31">
        <f t="shared" si="249"/>
        <v>0</v>
      </c>
      <c r="CE1336" s="31">
        <f t="shared" si="250"/>
        <v>0</v>
      </c>
      <c r="CF1336" s="31">
        <f t="shared" si="251"/>
        <v>0</v>
      </c>
    </row>
    <row r="1337" spans="1:84" x14ac:dyDescent="0.25">
      <c r="A1337" s="9">
        <v>1336</v>
      </c>
      <c r="B1337" s="9" t="s">
        <v>2951</v>
      </c>
      <c r="C1337" s="9" t="s">
        <v>4353</v>
      </c>
      <c r="D1337" s="9" t="s">
        <v>3003</v>
      </c>
      <c r="E1337" s="9" t="s">
        <v>25</v>
      </c>
      <c r="F1337" s="9" t="s">
        <v>3151</v>
      </c>
      <c r="G1337" s="9" t="s">
        <v>2691</v>
      </c>
      <c r="H1337" s="31">
        <f>SUM('Дані з ДІСО'!J1337:L1337)</f>
        <v>2202</v>
      </c>
      <c r="I1337" s="31">
        <f>SUM('Дані з ДІСО'!P1337:R1337)</f>
        <v>0</v>
      </c>
      <c r="J1337" s="31">
        <f>SUM('Дані з ДІСО'!V1337:X1337)</f>
        <v>0</v>
      </c>
      <c r="K1337">
        <f ca="1">ROUNDUP('Дані з ДІСО'!J1337/'Коефіцієнти АТО'!$R1337,0)</f>
        <v>50</v>
      </c>
      <c r="L1337">
        <f ca="1">ROUNDUP('Дані з ДІСО'!K1337/'Коефіцієнти АТО'!$R1337,0)</f>
        <v>60</v>
      </c>
      <c r="M1337">
        <f ca="1">ROUNDUP('Дані з ДІСО'!L1337/'Коефіцієнти АТО'!$R1337,0)</f>
        <v>15</v>
      </c>
      <c r="N1337" s="28">
        <f ca="1">(K1337*Параметри!$K$32+L1337*Параметри!$L$32+M1337*Параметри!$M$32)/18</f>
        <v>214.44444444444446</v>
      </c>
      <c r="O1337" s="41">
        <f>'Дані з ДІСО'!Y1337/H1337</f>
        <v>0</v>
      </c>
      <c r="P1337" s="31">
        <f ca="1">(1+0.25*O1337)*N1337*Параметри!$K$48</f>
        <v>43769.33990694223</v>
      </c>
      <c r="Q1337" s="31">
        <f ca="1">P1337*'Коефіцієнти АТО'!T1337</f>
        <v>744.07877841801792</v>
      </c>
      <c r="R1337" s="31">
        <f>H1337*(1+0.25*O1337)*Параметри!$K$61*Параметри!$K$20/1000</f>
        <v>0</v>
      </c>
      <c r="S1337" s="31">
        <f>H1337*(1+0.25*O1337)*'Коефіцієнти АТО'!S1337*Параметри!$K$20/1000</f>
        <v>6809.7093599919999</v>
      </c>
      <c r="T1337" s="31">
        <f t="shared" ca="1" si="241"/>
        <v>51323.128045352249</v>
      </c>
      <c r="U1337" s="31">
        <f t="shared" ca="1" si="240"/>
        <v>53313.757416121589</v>
      </c>
      <c r="V1337">
        <f>ROUNDUP('Дані з ДІСО'!P1337/Параметри!$K$24,0)</f>
        <v>0</v>
      </c>
      <c r="W1337">
        <f>ROUNDUP('Дані з ДІСО'!Q1337/Параметри!$K$24,0)</f>
        <v>0</v>
      </c>
      <c r="X1337">
        <f>ROUNDUP('Дані з ДІСО'!R1337/Параметри!$K$24,0)</f>
        <v>0</v>
      </c>
      <c r="Y1337" s="28">
        <f>(V1337*Параметри!$K$33+W1337*Параметри!$L$33+X1337*Параметри!$M$33)/18</f>
        <v>0</v>
      </c>
      <c r="Z1337" s="41">
        <f>IF(I1337=0,0,'Дані з ДІСО'!AA1337/I1337)</f>
        <v>0</v>
      </c>
      <c r="AA1337" s="31">
        <f>(1+0.25*Z1337)*Y1337*Параметри!$K$48</f>
        <v>0</v>
      </c>
      <c r="AB1337" s="31">
        <f ca="1">AA1337*'Коефіцієнти АТО'!U1337</f>
        <v>0</v>
      </c>
      <c r="AC1337" s="31">
        <f>I1337*(1+0.25*Z1337)*Параметри!$K$61*Параметри!$K$20/1000</f>
        <v>0</v>
      </c>
      <c r="AD1337" s="31">
        <f>(1+0.25*Z1337)*I1337*'Коефіцієнти АТО'!S1337*Параметри!$K$20/1000</f>
        <v>0</v>
      </c>
      <c r="AE1337" s="31">
        <f t="shared" ca="1" si="242"/>
        <v>0</v>
      </c>
      <c r="AF1337" s="45">
        <v>24.21151562948301</v>
      </c>
      <c r="AG1337" s="45">
        <f ca="1">T1337/SUM('Дані з ДІСО'!J1337:L1337)</f>
        <v>23.307505924319823</v>
      </c>
      <c r="AH1337">
        <f ca="1">'Коефіцієнти АТО'!R1337</f>
        <v>18</v>
      </c>
      <c r="AI1337">
        <v>17</v>
      </c>
      <c r="AJ1337" s="44">
        <f t="shared" ca="1" si="243"/>
        <v>0.96266199444109357</v>
      </c>
      <c r="AK1337" t="str">
        <f ca="1">IF(OR(B1337="Область",B1337="Київ"),"Ні",IF(AJ1337&gt;Параметри!$K$72,"Так, верхній",IF(AJ1337&lt;Параметри!$K$73,"Так, нижній","Ні")))</f>
        <v>Так, нижній</v>
      </c>
      <c r="AL1337" s="45">
        <f ca="1">IF(AK1337="Ні",AG1337,IF(AK1337="Так, верхній",AF1337*Параметри!$K$72,AF1337*Параметри!$K$73))</f>
        <v>24.21151562948301</v>
      </c>
      <c r="AM1337">
        <f>'Дані з ДІСО'!AL1337+'Дані з ДІСО'!AN1337</f>
        <v>23</v>
      </c>
      <c r="AN1337">
        <f>IF(AM1337=0,0,'Дані з ДІСО'!AN1337/AM1337)</f>
        <v>0</v>
      </c>
      <c r="AO1337" s="31">
        <f>AM1337*(1+0.25*AN1337)*Параметри!$K$50</f>
        <v>4403.4546158680005</v>
      </c>
      <c r="AP1337" s="31">
        <f>ROUNDUP(('Дані з ДІСО'!AU1337+'Дані з ДІСО'!AW1337)/Параметри!$K$28,0)</f>
        <v>0</v>
      </c>
      <c r="AQ1337" s="54">
        <f>AP1337*Параметри!$M$35/18</f>
        <v>0</v>
      </c>
      <c r="AR1337" s="31">
        <f>IF(AP1337=0,0,'Дані з ДІСО'!AW1337/SUM('Дані з ДІСО'!AU1337,'Дані з ДІСО'!AW1337))</f>
        <v>0</v>
      </c>
      <c r="AS1337" s="31">
        <f>(1+0.25*AR1337)*AQ1337*Параметри!$K$48</f>
        <v>0</v>
      </c>
      <c r="AT1337">
        <f>ROUNDUP(('Дані з ДІСО'!AE1337+'Дані не з ДІСО'!E1337+'Дані не з ДІСО'!G1337)/Параметри!$K$64,0)</f>
        <v>0</v>
      </c>
      <c r="AU1337">
        <f t="shared" si="244"/>
        <v>0</v>
      </c>
      <c r="AV1337">
        <f>IF(AT1337=0,0,('Дані з ДІСО'!AH1337+'Дані не з ДІСО'!G1337)/('Дані з ДІСО'!AE1337+'Дані не з ДІСО'!E1337+'Дані не з ДІСО'!G1337))</f>
        <v>0</v>
      </c>
      <c r="AW1337" s="31">
        <f>AU1337*(1+0.25*AV1337)*Параметри!$K$48</f>
        <v>0</v>
      </c>
      <c r="AX1337">
        <f>ROUNDUP('Дані з ДІСО'!AF1337/Параметри!$K$65,0)</f>
        <v>0</v>
      </c>
      <c r="AY1337">
        <f t="shared" si="245"/>
        <v>0</v>
      </c>
      <c r="AZ1337">
        <f>IF(AX1337=0,0,'Дані з ДІСО'!AI1337/'Дані з ДІСО'!AF1337)</f>
        <v>0</v>
      </c>
      <c r="BA1337" s="31">
        <f>AY1337*(1+0.25*AZ1337)*Параметри!$K$48</f>
        <v>0</v>
      </c>
      <c r="BB1337">
        <f>ROUNDUP('Дані з ДІСО'!AR1337/Параметри!$K$29,0)</f>
        <v>0</v>
      </c>
      <c r="BC1337">
        <f>ROUNDUP('Дані з ДІСО'!AS1337/Параметри!$K$29,0)</f>
        <v>0</v>
      </c>
      <c r="BD1337">
        <f>ROUNDUP('Дані з ДІСО'!AT1337/Параметри!$K$29,0)</f>
        <v>0</v>
      </c>
      <c r="BE1337" s="54">
        <f>(BB1337*Параметри!$K$32+BC1337*Параметри!$L$32+BD1337*Параметри!$M$32)/18</f>
        <v>0</v>
      </c>
      <c r="BF1337" s="31">
        <f>(BE1337*Параметри!$K$48+SUM('Дані з ДІСО'!AR1337:AT1337)*IF(Параметри!$R$37="RNK",Параметри!$K$45,Параметри!$R$47)*Параметри!$K$20/1000)*Параметри!$K$69</f>
        <v>0</v>
      </c>
      <c r="BG1337">
        <f>ROUNDUP(('Дані не з ДІСО'!I1337+'Дані не з ДІСО'!K1337)/Параметри!$K$26,0)</f>
        <v>0</v>
      </c>
      <c r="BH1337" s="31">
        <f>BG1337*Параметри!$M$36/18</f>
        <v>0</v>
      </c>
      <c r="BI1337">
        <f>IF(BG1337=0,0,'Дані не з ДІСО'!K1337/('Дані не з ДІСО'!I1337+'Дані не з ДІСО'!K1337))</f>
        <v>0</v>
      </c>
      <c r="BJ1337" s="31">
        <f>(1+0.25*BI1337)*BH1337*Параметри!$K$48</f>
        <v>0</v>
      </c>
      <c r="BK1337">
        <f>ROUNDUP('Дані не з ДІСО'!M1337/Параметри!$K$27,0)</f>
        <v>0</v>
      </c>
      <c r="BL1337">
        <f>BK1337*Параметри!$M$37/18</f>
        <v>0</v>
      </c>
      <c r="BM1337" s="31">
        <f>BL1337*Параметри!$K$48</f>
        <v>0</v>
      </c>
      <c r="BN1337" s="31">
        <f>'Дані не з ДІСО'!N1337*(7*Параметри!$K$50+Параметри!$K$49)</f>
        <v>0</v>
      </c>
      <c r="BO1337">
        <f>ROUNDUP('Дані з ДІСО'!V1337/Параметри!$K$25,0)</f>
        <v>0</v>
      </c>
      <c r="BP1337">
        <f>ROUNDUP('Дані з ДІСО'!W1337/Параметри!$K$25,0)</f>
        <v>0</v>
      </c>
      <c r="BQ1337">
        <f>ROUNDUP('Дані з ДІСО'!X1337/Параметри!$K$25,0)</f>
        <v>0</v>
      </c>
      <c r="BR1337">
        <f>(BO1337*Параметри!$K$34+BP1337*Параметри!$L$34+BQ1337*Параметри!$M$34)/18</f>
        <v>0</v>
      </c>
      <c r="BS1337">
        <f>IF(J1337=0,0,'Дані з ДІСО'!AC1337/J1337)</f>
        <v>0</v>
      </c>
      <c r="BT1337" s="31">
        <f>(1+0.25*BS1337)*BR1337*Параметри!$K$48</f>
        <v>0</v>
      </c>
      <c r="BU1337" s="31">
        <f ca="1">BT1337*'Коефіцієнти АТО'!U1337</f>
        <v>0</v>
      </c>
      <c r="BV1337" s="31">
        <f>J1337*(1+0.25*BS1337)*Параметри!$K$61*Параметри!$K$20/1000</f>
        <v>0</v>
      </c>
      <c r="BW1337" s="31">
        <f>(1+0.25*BS1337)*J1337*'Коефіцієнти АТО'!S1337*Параметри!$K$20/1000</f>
        <v>0</v>
      </c>
      <c r="BX1337" s="31">
        <f t="shared" ca="1" si="246"/>
        <v>0</v>
      </c>
      <c r="BY1337">
        <f>ROUNDUP('Дані з ДІСО'!AG1337/Параметри!$K$66,0)</f>
        <v>0</v>
      </c>
      <c r="BZ1337">
        <f t="shared" si="247"/>
        <v>0</v>
      </c>
      <c r="CA1337">
        <f>IF('Дані з ДІСО'!AG1337=0,0,'Дані з ДІСО'!AJ1337/'Дані з ДІСО'!AG1337)</f>
        <v>0</v>
      </c>
      <c r="CB1337" s="31">
        <f>BZ1337*(1+0.25*CA1337)*Параметри!$K$48</f>
        <v>0</v>
      </c>
      <c r="CC1337" s="31">
        <f t="shared" ca="1" si="248"/>
        <v>57717.2</v>
      </c>
      <c r="CD1337" s="31">
        <f t="shared" si="249"/>
        <v>0</v>
      </c>
      <c r="CE1337" s="31">
        <f t="shared" si="250"/>
        <v>0</v>
      </c>
      <c r="CF1337" s="31">
        <f t="shared" si="251"/>
        <v>0</v>
      </c>
    </row>
    <row r="1338" spans="1:84" x14ac:dyDescent="0.25">
      <c r="A1338" s="9">
        <v>1337</v>
      </c>
      <c r="B1338" s="9" t="s">
        <v>2951</v>
      </c>
      <c r="C1338" s="9" t="s">
        <v>4353</v>
      </c>
      <c r="D1338" s="9" t="s">
        <v>3003</v>
      </c>
      <c r="E1338" s="9" t="s">
        <v>25</v>
      </c>
      <c r="F1338" s="9" t="s">
        <v>4242</v>
      </c>
      <c r="G1338" s="9" t="s">
        <v>2693</v>
      </c>
      <c r="H1338" s="31">
        <f>SUM('Дані з ДІСО'!J1338:L1338)</f>
        <v>2901</v>
      </c>
      <c r="I1338" s="31">
        <f>SUM('Дані з ДІСО'!P1338:R1338)</f>
        <v>0</v>
      </c>
      <c r="J1338" s="31">
        <f>SUM('Дані з ДІСО'!V1338:X1338)</f>
        <v>0</v>
      </c>
      <c r="K1338">
        <f ca="1">ROUNDUP('Дані з ДІСО'!J1338/'Коефіцієнти АТО'!$R1338,0)</f>
        <v>65</v>
      </c>
      <c r="L1338">
        <f ca="1">ROUNDUP('Дані з ДІСО'!K1338/'Коефіцієнти АТО'!$R1338,0)</f>
        <v>79</v>
      </c>
      <c r="M1338">
        <f ca="1">ROUNDUP('Дані з ДІСО'!L1338/'Коефіцієнти АТО'!$R1338,0)</f>
        <v>18</v>
      </c>
      <c r="N1338" s="28">
        <f ca="1">(K1338*Параметри!$K$32+L1338*Параметри!$L$32+M1338*Параметри!$M$32)/18</f>
        <v>277.5</v>
      </c>
      <c r="O1338" s="41">
        <f>'Дані з ДІСО'!Y1338/H1338</f>
        <v>0</v>
      </c>
      <c r="P1338" s="31">
        <f ca="1">(1+0.25*O1338)*N1338*Параметри!$K$48</f>
        <v>56639.340112740007</v>
      </c>
      <c r="Q1338" s="31">
        <f ca="1">P1338*'Коефіцієнти АТО'!T1338</f>
        <v>962.86878191658013</v>
      </c>
      <c r="R1338" s="31">
        <f>H1338*(1+0.25*O1338)*Параметри!$K$61*Параметри!$K$20/1000</f>
        <v>0</v>
      </c>
      <c r="S1338" s="31">
        <f>H1338*(1+0.25*O1338)*'Коефіцієнти АТО'!S1338*Параметри!$K$20/1000</f>
        <v>8971.374592795999</v>
      </c>
      <c r="T1338" s="31">
        <f t="shared" ca="1" si="241"/>
        <v>66573.58348745259</v>
      </c>
      <c r="U1338" s="31">
        <f t="shared" ca="1" si="240"/>
        <v>70564.397491583237</v>
      </c>
      <c r="V1338">
        <f>ROUNDUP('Дані з ДІСО'!P1338/Параметри!$K$24,0)</f>
        <v>0</v>
      </c>
      <c r="W1338">
        <f>ROUNDUP('Дані з ДІСО'!Q1338/Параметри!$K$24,0)</f>
        <v>0</v>
      </c>
      <c r="X1338">
        <f>ROUNDUP('Дані з ДІСО'!R1338/Параметри!$K$24,0)</f>
        <v>0</v>
      </c>
      <c r="Y1338" s="28">
        <f>(V1338*Параметри!$K$33+W1338*Параметри!$L$33+X1338*Параметри!$M$33)/18</f>
        <v>0</v>
      </c>
      <c r="Z1338" s="41">
        <f>IF(I1338=0,0,'Дані з ДІСО'!AA1338/I1338)</f>
        <v>0</v>
      </c>
      <c r="AA1338" s="31">
        <f>(1+0.25*Z1338)*Y1338*Параметри!$K$48</f>
        <v>0</v>
      </c>
      <c r="AB1338" s="31">
        <f ca="1">AA1338*'Коефіцієнти АТО'!U1338</f>
        <v>0</v>
      </c>
      <c r="AC1338" s="31">
        <f>I1338*(1+0.25*Z1338)*Параметри!$K$61*Параметри!$K$20/1000</f>
        <v>0</v>
      </c>
      <c r="AD1338" s="31">
        <f>(1+0.25*Z1338)*I1338*'Коефіцієнти АТО'!S1338*Параметри!$K$20/1000</f>
        <v>0</v>
      </c>
      <c r="AE1338" s="31">
        <f t="shared" ca="1" si="242"/>
        <v>0</v>
      </c>
      <c r="AF1338" s="45">
        <v>24.324163216678123</v>
      </c>
      <c r="AG1338" s="45">
        <f ca="1">T1338/SUM('Дані з ДІСО'!J1338:L1338)</f>
        <v>22.94849482504398</v>
      </c>
      <c r="AH1338">
        <f ca="1">'Коефіцієнти АТО'!R1338</f>
        <v>18</v>
      </c>
      <c r="AI1338">
        <v>17</v>
      </c>
      <c r="AJ1338" s="44">
        <f t="shared" ca="1" si="243"/>
        <v>0.9434443693137653</v>
      </c>
      <c r="AK1338" t="str">
        <f ca="1">IF(OR(B1338="Область",B1338="Київ"),"Ні",IF(AJ1338&gt;Параметри!$K$72,"Так, верхній",IF(AJ1338&lt;Параметри!$K$73,"Так, нижній","Ні")))</f>
        <v>Так, нижній</v>
      </c>
      <c r="AL1338" s="45">
        <f ca="1">IF(AK1338="Ні",AG1338,IF(AK1338="Так, верхній",AF1338*Параметри!$K$72,AF1338*Параметри!$K$73))</f>
        <v>24.324163216678123</v>
      </c>
      <c r="AM1338">
        <f>'Дані з ДІСО'!AL1338+'Дані з ДІСО'!AN1338</f>
        <v>14</v>
      </c>
      <c r="AN1338">
        <f>IF(AM1338=0,0,'Дані з ДІСО'!AN1338/AM1338)</f>
        <v>0</v>
      </c>
      <c r="AO1338" s="31">
        <f>AM1338*(1+0.25*AN1338)*Параметри!$K$50</f>
        <v>2680.3636792240004</v>
      </c>
      <c r="AP1338" s="31">
        <f>ROUNDUP(('Дані з ДІСО'!AU1338+'Дані з ДІСО'!AW1338)/Параметри!$K$28,0)</f>
        <v>0</v>
      </c>
      <c r="AQ1338" s="54">
        <f>AP1338*Параметри!$M$35/18</f>
        <v>0</v>
      </c>
      <c r="AR1338" s="31">
        <f>IF(AP1338=0,0,'Дані з ДІСО'!AW1338/SUM('Дані з ДІСО'!AU1338,'Дані з ДІСО'!AW1338))</f>
        <v>0</v>
      </c>
      <c r="AS1338" s="31">
        <f>(1+0.25*AR1338)*AQ1338*Параметри!$K$48</f>
        <v>0</v>
      </c>
      <c r="AT1338">
        <f>ROUNDUP(('Дані з ДІСО'!AE1338+'Дані не з ДІСО'!E1338+'Дані не з ДІСО'!G1338)/Параметри!$K$64,0)</f>
        <v>1</v>
      </c>
      <c r="AU1338">
        <f t="shared" si="244"/>
        <v>2</v>
      </c>
      <c r="AV1338">
        <f>IF(AT1338=0,0,('Дані з ДІСО'!AH1338+'Дані не з ДІСО'!G1338)/('Дані з ДІСО'!AE1338+'Дані не з ДІСО'!E1338+'Дані не з ДІСО'!G1338))</f>
        <v>0</v>
      </c>
      <c r="AW1338" s="31">
        <f>AU1338*(1+0.25*AV1338)*Параметри!$K$48</f>
        <v>408.21146027200007</v>
      </c>
      <c r="AX1338">
        <f>ROUNDUP('Дані з ДІСО'!AF1338/Параметри!$K$65,0)</f>
        <v>0</v>
      </c>
      <c r="AY1338">
        <f t="shared" si="245"/>
        <v>0</v>
      </c>
      <c r="AZ1338">
        <f>IF(AX1338=0,0,'Дані з ДІСО'!AI1338/'Дані з ДІСО'!AF1338)</f>
        <v>0</v>
      </c>
      <c r="BA1338" s="31">
        <f>AY1338*(1+0.25*AZ1338)*Параметри!$K$48</f>
        <v>0</v>
      </c>
      <c r="BB1338">
        <f>ROUNDUP('Дані з ДІСО'!AR1338/Параметри!$K$29,0)</f>
        <v>0</v>
      </c>
      <c r="BC1338">
        <f>ROUNDUP('Дані з ДІСО'!AS1338/Параметри!$K$29,0)</f>
        <v>0</v>
      </c>
      <c r="BD1338">
        <f>ROUNDUP('Дані з ДІСО'!AT1338/Параметри!$K$29,0)</f>
        <v>0</v>
      </c>
      <c r="BE1338" s="54">
        <f>(BB1338*Параметри!$K$32+BC1338*Параметри!$L$32+BD1338*Параметри!$M$32)/18</f>
        <v>0</v>
      </c>
      <c r="BF1338" s="31">
        <f>(BE1338*Параметри!$K$48+SUM('Дані з ДІСО'!AR1338:AT1338)*IF(Параметри!$R$37="RNK",Параметри!$K$45,Параметри!$R$47)*Параметри!$K$20/1000)*Параметри!$K$69</f>
        <v>0</v>
      </c>
      <c r="BG1338">
        <f>ROUNDUP(('Дані не з ДІСО'!I1338+'Дані не з ДІСО'!K1338)/Параметри!$K$26,0)</f>
        <v>0</v>
      </c>
      <c r="BH1338" s="31">
        <f>BG1338*Параметри!$M$36/18</f>
        <v>0</v>
      </c>
      <c r="BI1338">
        <f>IF(BG1338=0,0,'Дані не з ДІСО'!K1338/('Дані не з ДІСО'!I1338+'Дані не з ДІСО'!K1338))</f>
        <v>0</v>
      </c>
      <c r="BJ1338" s="31">
        <f>(1+0.25*BI1338)*BH1338*Параметри!$K$48</f>
        <v>0</v>
      </c>
      <c r="BK1338">
        <f>ROUNDUP('Дані не з ДІСО'!M1338/Параметри!$K$27,0)</f>
        <v>0</v>
      </c>
      <c r="BL1338">
        <f>BK1338*Параметри!$M$37/18</f>
        <v>0</v>
      </c>
      <c r="BM1338" s="31">
        <f>BL1338*Параметри!$K$48</f>
        <v>0</v>
      </c>
      <c r="BN1338" s="31">
        <f>'Дані не з ДІСО'!N1338*(7*Параметри!$K$50+Параметри!$K$49)</f>
        <v>0</v>
      </c>
      <c r="BO1338">
        <f>ROUNDUP('Дані з ДІСО'!V1338/Параметри!$K$25,0)</f>
        <v>0</v>
      </c>
      <c r="BP1338">
        <f>ROUNDUP('Дані з ДІСО'!W1338/Параметри!$K$25,0)</f>
        <v>0</v>
      </c>
      <c r="BQ1338">
        <f>ROUNDUP('Дані з ДІСО'!X1338/Параметри!$K$25,0)</f>
        <v>0</v>
      </c>
      <c r="BR1338">
        <f>(BO1338*Параметри!$K$34+BP1338*Параметри!$L$34+BQ1338*Параметри!$M$34)/18</f>
        <v>0</v>
      </c>
      <c r="BS1338">
        <f>IF(J1338=0,0,'Дані з ДІСО'!AC1338/J1338)</f>
        <v>0</v>
      </c>
      <c r="BT1338" s="31">
        <f>(1+0.25*BS1338)*BR1338*Параметри!$K$48</f>
        <v>0</v>
      </c>
      <c r="BU1338" s="31">
        <f ca="1">BT1338*'Коефіцієнти АТО'!U1338</f>
        <v>0</v>
      </c>
      <c r="BV1338" s="31">
        <f>J1338*(1+0.25*BS1338)*Параметри!$K$61*Параметри!$K$20/1000</f>
        <v>0</v>
      </c>
      <c r="BW1338" s="31">
        <f>(1+0.25*BS1338)*J1338*'Коефіцієнти АТО'!S1338*Параметри!$K$20/1000</f>
        <v>0</v>
      </c>
      <c r="BX1338" s="31">
        <f t="shared" ca="1" si="246"/>
        <v>0</v>
      </c>
      <c r="BY1338">
        <f>ROUNDUP('Дані з ДІСО'!AG1338/Параметри!$K$66,0)</f>
        <v>0</v>
      </c>
      <c r="BZ1338">
        <f t="shared" si="247"/>
        <v>0</v>
      </c>
      <c r="CA1338">
        <f>IF('Дані з ДІСО'!AG1338=0,0,'Дані з ДІСО'!AJ1338/'Дані з ДІСО'!AG1338)</f>
        <v>0</v>
      </c>
      <c r="CB1338" s="31">
        <f>BZ1338*(1+0.25*CA1338)*Параметри!$K$48</f>
        <v>0</v>
      </c>
      <c r="CC1338" s="31">
        <f t="shared" ca="1" si="248"/>
        <v>73653</v>
      </c>
      <c r="CD1338" s="31">
        <f t="shared" si="249"/>
        <v>0</v>
      </c>
      <c r="CE1338" s="31">
        <f t="shared" si="250"/>
        <v>0</v>
      </c>
      <c r="CF1338" s="31">
        <f t="shared" si="251"/>
        <v>0</v>
      </c>
    </row>
    <row r="1339" spans="1:84" x14ac:dyDescent="0.25">
      <c r="A1339" s="9">
        <v>1338</v>
      </c>
      <c r="B1339" s="9" t="s">
        <v>2950</v>
      </c>
      <c r="C1339" s="9" t="s">
        <v>4353</v>
      </c>
      <c r="D1339" s="9" t="s">
        <v>3003</v>
      </c>
      <c r="E1339" s="9" t="s">
        <v>82</v>
      </c>
      <c r="F1339" s="9" t="s">
        <v>4243</v>
      </c>
      <c r="G1339" s="9" t="s">
        <v>2695</v>
      </c>
      <c r="H1339" s="31">
        <f>SUM('Дані з ДІСО'!J1339:L1339)</f>
        <v>3753</v>
      </c>
      <c r="I1339" s="31">
        <f>SUM('Дані з ДІСО'!P1339:R1339)</f>
        <v>0</v>
      </c>
      <c r="J1339" s="31">
        <f>SUM('Дані з ДІСО'!V1339:X1339)</f>
        <v>0</v>
      </c>
      <c r="K1339">
        <f ca="1">ROUNDUP('Дані з ДІСО'!J1339/'Коефіцієнти АТО'!$R1339,0)</f>
        <v>74</v>
      </c>
      <c r="L1339">
        <f ca="1">ROUNDUP('Дані з ДІСО'!K1339/'Коефіцієнти АТО'!$R1339,0)</f>
        <v>91</v>
      </c>
      <c r="M1339">
        <f ca="1">ROUNDUP('Дані з ДІСО'!L1339/'Коефіцієнти АТО'!$R1339,0)</f>
        <v>20</v>
      </c>
      <c r="N1339" s="28">
        <f ca="1">(K1339*Параметри!$K$32+L1339*Параметри!$L$32+M1339*Параметри!$M$32)/18</f>
        <v>316.88888888888891</v>
      </c>
      <c r="O1339" s="41">
        <f>'Дані з ДІСО'!Y1339/H1339</f>
        <v>0</v>
      </c>
      <c r="P1339" s="31">
        <f ca="1">(1+0.25*O1339)*N1339*Параметри!$K$48</f>
        <v>64678.838038652459</v>
      </c>
      <c r="Q1339" s="31">
        <f ca="1">P1339*'Коефіцієнти АТО'!T1339</f>
        <v>4850.912852898934</v>
      </c>
      <c r="R1339" s="31">
        <f>H1339*(1+0.25*O1339)*Параметри!$K$61*Параметри!$K$20/1000</f>
        <v>0</v>
      </c>
      <c r="S1339" s="31">
        <f>H1339*(1+0.25*O1339)*'Коефіцієнти АТО'!S1339*Параметри!$K$20/1000</f>
        <v>11606.194018188</v>
      </c>
      <c r="T1339" s="31">
        <f t="shared" ca="1" si="241"/>
        <v>81135.944909739395</v>
      </c>
      <c r="U1339" s="31">
        <f t="shared" ca="1" si="240"/>
        <v>81135.944909739395</v>
      </c>
      <c r="V1339">
        <f>ROUNDUP('Дані з ДІСО'!P1339/Параметри!$K$24,0)</f>
        <v>0</v>
      </c>
      <c r="W1339">
        <f>ROUNDUP('Дані з ДІСО'!Q1339/Параметри!$K$24,0)</f>
        <v>0</v>
      </c>
      <c r="X1339">
        <f>ROUNDUP('Дані з ДІСО'!R1339/Параметри!$K$24,0)</f>
        <v>0</v>
      </c>
      <c r="Y1339" s="28">
        <f>(V1339*Параметри!$K$33+W1339*Параметри!$L$33+X1339*Параметри!$M$33)/18</f>
        <v>0</v>
      </c>
      <c r="Z1339" s="41">
        <f>IF(I1339=0,0,'Дані з ДІСО'!AA1339/I1339)</f>
        <v>0</v>
      </c>
      <c r="AA1339" s="31">
        <f>(1+0.25*Z1339)*Y1339*Параметри!$K$48</f>
        <v>0</v>
      </c>
      <c r="AB1339" s="31">
        <f ca="1">AA1339*'Коефіцієнти АТО'!U1339</f>
        <v>0</v>
      </c>
      <c r="AC1339" s="31">
        <f>I1339*(1+0.25*Z1339)*Параметри!$K$61*Параметри!$K$20/1000</f>
        <v>0</v>
      </c>
      <c r="AD1339" s="31">
        <f>(1+0.25*Z1339)*I1339*'Коефіцієнти АТО'!S1339*Параметри!$K$20/1000</f>
        <v>0</v>
      </c>
      <c r="AE1339" s="31">
        <f t="shared" ca="1" si="242"/>
        <v>0</v>
      </c>
      <c r="AF1339" s="45">
        <v>21.447984588497722</v>
      </c>
      <c r="AG1339" s="45">
        <f ca="1">T1339/SUM('Дані з ДІСО'!J1339:L1339)</f>
        <v>21.618956810482121</v>
      </c>
      <c r="AH1339">
        <f ca="1">'Коефіцієнти АТО'!R1339</f>
        <v>20.5</v>
      </c>
      <c r="AI1339">
        <v>21</v>
      </c>
      <c r="AJ1339" s="44">
        <f t="shared" ca="1" si="243"/>
        <v>1.0079714819487557</v>
      </c>
      <c r="AK1339" t="str">
        <f ca="1">IF(OR(B1339="Область",B1339="Київ"),"Ні",IF(AJ1339&gt;Параметри!$K$72,"Так, верхній",IF(AJ1339&lt;Параметри!$K$73,"Так, нижній","Ні")))</f>
        <v>Ні</v>
      </c>
      <c r="AL1339" s="45">
        <f ca="1">IF(AK1339="Ні",AG1339,IF(AK1339="Так, верхній",AF1339*Параметри!$K$72,AF1339*Параметри!$K$73))</f>
        <v>21.618956810482121</v>
      </c>
      <c r="AM1339">
        <f>'Дані з ДІСО'!AL1339+'Дані з ДІСО'!AN1339</f>
        <v>9</v>
      </c>
      <c r="AN1339">
        <f>IF(AM1339=0,0,'Дані з ДІСО'!AN1339/AM1339)</f>
        <v>0</v>
      </c>
      <c r="AO1339" s="31">
        <f>AM1339*(1+0.25*AN1339)*Параметри!$K$50</f>
        <v>1723.0909366440001</v>
      </c>
      <c r="AP1339" s="31">
        <f>ROUNDUP(('Дані з ДІСО'!AU1339+'Дані з ДІСО'!AW1339)/Параметри!$K$28,0)</f>
        <v>0</v>
      </c>
      <c r="AQ1339" s="54">
        <f>AP1339*Параметри!$M$35/18</f>
        <v>0</v>
      </c>
      <c r="AR1339" s="31">
        <f>IF(AP1339=0,0,'Дані з ДІСО'!AW1339/SUM('Дані з ДІСО'!AU1339,'Дані з ДІСО'!AW1339))</f>
        <v>0</v>
      </c>
      <c r="AS1339" s="31">
        <f>(1+0.25*AR1339)*AQ1339*Параметри!$K$48</f>
        <v>0</v>
      </c>
      <c r="AT1339">
        <f>ROUNDUP(('Дані з ДІСО'!AE1339+'Дані не з ДІСО'!E1339+'Дані не з ДІСО'!G1339)/Параметри!$K$64,0)</f>
        <v>0</v>
      </c>
      <c r="AU1339">
        <f t="shared" si="244"/>
        <v>0</v>
      </c>
      <c r="AV1339">
        <f>IF(AT1339=0,0,('Дані з ДІСО'!AH1339+'Дані не з ДІСО'!G1339)/('Дані з ДІСО'!AE1339+'Дані не з ДІСО'!E1339+'Дані не з ДІСО'!G1339))</f>
        <v>0</v>
      </c>
      <c r="AW1339" s="31">
        <f>AU1339*(1+0.25*AV1339)*Параметри!$K$48</f>
        <v>0</v>
      </c>
      <c r="AX1339">
        <f>ROUNDUP('Дані з ДІСО'!AF1339/Параметри!$K$65,0)</f>
        <v>0</v>
      </c>
      <c r="AY1339">
        <f t="shared" si="245"/>
        <v>0</v>
      </c>
      <c r="AZ1339">
        <f>IF(AX1339=0,0,'Дані з ДІСО'!AI1339/'Дані з ДІСО'!AF1339)</f>
        <v>0</v>
      </c>
      <c r="BA1339" s="31">
        <f>AY1339*(1+0.25*AZ1339)*Параметри!$K$48</f>
        <v>0</v>
      </c>
      <c r="BB1339">
        <f>ROUNDUP('Дані з ДІСО'!AR1339/Параметри!$K$29,0)</f>
        <v>0</v>
      </c>
      <c r="BC1339">
        <f>ROUNDUP('Дані з ДІСО'!AS1339/Параметри!$K$29,0)</f>
        <v>0</v>
      </c>
      <c r="BD1339">
        <f>ROUNDUP('Дані з ДІСО'!AT1339/Параметри!$K$29,0)</f>
        <v>0</v>
      </c>
      <c r="BE1339" s="54">
        <f>(BB1339*Параметри!$K$32+BC1339*Параметри!$L$32+BD1339*Параметри!$M$32)/18</f>
        <v>0</v>
      </c>
      <c r="BF1339" s="31">
        <f>(BE1339*Параметри!$K$48+SUM('Дані з ДІСО'!AR1339:AT1339)*IF(Параметри!$R$37="RNK",Параметри!$K$45,Параметри!$R$47)*Параметри!$K$20/1000)*Параметри!$K$69</f>
        <v>0</v>
      </c>
      <c r="BG1339">
        <f>ROUNDUP(('Дані не з ДІСО'!I1339+'Дані не з ДІСО'!K1339)/Параметри!$K$26,0)</f>
        <v>0</v>
      </c>
      <c r="BH1339" s="31">
        <f>BG1339*Параметри!$M$36/18</f>
        <v>0</v>
      </c>
      <c r="BI1339">
        <f>IF(BG1339=0,0,'Дані не з ДІСО'!K1339/('Дані не з ДІСО'!I1339+'Дані не з ДІСО'!K1339))</f>
        <v>0</v>
      </c>
      <c r="BJ1339" s="31">
        <f>(1+0.25*BI1339)*BH1339*Параметри!$K$48</f>
        <v>0</v>
      </c>
      <c r="BK1339">
        <f>ROUNDUP('Дані не з ДІСО'!M1339/Параметри!$K$27,0)</f>
        <v>0</v>
      </c>
      <c r="BL1339">
        <f>BK1339*Параметри!$M$37/18</f>
        <v>0</v>
      </c>
      <c r="BM1339" s="31">
        <f>BL1339*Параметри!$K$48</f>
        <v>0</v>
      </c>
      <c r="BN1339" s="31">
        <f>'Дані не з ДІСО'!N1339*(7*Параметри!$K$50+Параметри!$K$49)</f>
        <v>0</v>
      </c>
      <c r="BO1339">
        <f>ROUNDUP('Дані з ДІСО'!V1339/Параметри!$K$25,0)</f>
        <v>0</v>
      </c>
      <c r="BP1339">
        <f>ROUNDUP('Дані з ДІСО'!W1339/Параметри!$K$25,0)</f>
        <v>0</v>
      </c>
      <c r="BQ1339">
        <f>ROUNDUP('Дані з ДІСО'!X1339/Параметри!$K$25,0)</f>
        <v>0</v>
      </c>
      <c r="BR1339">
        <f>(BO1339*Параметри!$K$34+BP1339*Параметри!$L$34+BQ1339*Параметри!$M$34)/18</f>
        <v>0</v>
      </c>
      <c r="BS1339">
        <f>IF(J1339=0,0,'Дані з ДІСО'!AC1339/J1339)</f>
        <v>0</v>
      </c>
      <c r="BT1339" s="31">
        <f>(1+0.25*BS1339)*BR1339*Параметри!$K$48</f>
        <v>0</v>
      </c>
      <c r="BU1339" s="31">
        <f ca="1">BT1339*'Коефіцієнти АТО'!U1339</f>
        <v>0</v>
      </c>
      <c r="BV1339" s="31">
        <f>J1339*(1+0.25*BS1339)*Параметри!$K$61*Параметри!$K$20/1000</f>
        <v>0</v>
      </c>
      <c r="BW1339" s="31">
        <f>(1+0.25*BS1339)*J1339*'Коефіцієнти АТО'!S1339*Параметри!$K$20/1000</f>
        <v>0</v>
      </c>
      <c r="BX1339" s="31">
        <f t="shared" ca="1" si="246"/>
        <v>0</v>
      </c>
      <c r="BY1339">
        <f>ROUNDUP('Дані з ДІСО'!AG1339/Параметри!$K$66,0)</f>
        <v>0</v>
      </c>
      <c r="BZ1339">
        <f t="shared" si="247"/>
        <v>0</v>
      </c>
      <c r="CA1339">
        <f>IF('Дані з ДІСО'!AG1339=0,0,'Дані з ДІСО'!AJ1339/'Дані з ДІСО'!AG1339)</f>
        <v>0</v>
      </c>
      <c r="CB1339" s="31">
        <f>BZ1339*(1+0.25*CA1339)*Параметри!$K$48</f>
        <v>0</v>
      </c>
      <c r="CC1339" s="31">
        <f t="shared" ca="1" si="248"/>
        <v>82859</v>
      </c>
      <c r="CD1339" s="31">
        <f t="shared" si="249"/>
        <v>0</v>
      </c>
      <c r="CE1339" s="31">
        <f t="shared" si="250"/>
        <v>0</v>
      </c>
      <c r="CF1339" s="31">
        <f t="shared" si="251"/>
        <v>0</v>
      </c>
    </row>
    <row r="1340" spans="1:84" x14ac:dyDescent="0.25">
      <c r="A1340" s="9">
        <v>1339</v>
      </c>
      <c r="B1340" s="9" t="s">
        <v>4355</v>
      </c>
      <c r="C1340" s="9" t="s">
        <v>4355</v>
      </c>
      <c r="D1340" s="9" t="s">
        <v>3003</v>
      </c>
      <c r="E1340" s="9" t="s">
        <v>33</v>
      </c>
      <c r="F1340" s="9" t="s">
        <v>4244</v>
      </c>
      <c r="G1340" s="9" t="s">
        <v>2697</v>
      </c>
      <c r="H1340" s="31">
        <f>SUM('Дані з ДІСО'!J1340:L1340)</f>
        <v>1239</v>
      </c>
      <c r="I1340" s="31">
        <f>SUM('Дані з ДІСО'!P1340:R1340)</f>
        <v>0</v>
      </c>
      <c r="J1340" s="31">
        <f>SUM('Дані з ДІСО'!V1340:X1340)</f>
        <v>0</v>
      </c>
      <c r="K1340">
        <f ca="1">ROUNDUP('Дані з ДІСО'!J1340/'Коефіцієнти АТО'!$R1340,0)</f>
        <v>34</v>
      </c>
      <c r="L1340">
        <f ca="1">ROUNDUP('Дані з ДІСО'!K1340/'Коефіцієнти АТО'!$R1340,0)</f>
        <v>44</v>
      </c>
      <c r="M1340">
        <f ca="1">ROUNDUP('Дані з ДІСО'!L1340/'Коефіцієнти АТО'!$R1340,0)</f>
        <v>12</v>
      </c>
      <c r="N1340" s="28">
        <f ca="1">(K1340*Параметри!$K$32+L1340*Параметри!$L$32+M1340*Параметри!$M$32)/18</f>
        <v>155.66666666666666</v>
      </c>
      <c r="O1340" s="41">
        <f>'Дані з ДІСО'!Y1340/H1340</f>
        <v>0</v>
      </c>
      <c r="P1340" s="31">
        <f ca="1">(1+0.25*O1340)*N1340*Параметри!$K$48</f>
        <v>31772.458657837338</v>
      </c>
      <c r="Q1340" s="31">
        <f ca="1">P1340*'Коефіцієнти АТО'!T1340</f>
        <v>540.13179718323477</v>
      </c>
      <c r="R1340" s="31">
        <f>H1340*(1+0.25*O1340)*Параметри!$K$61*Параметри!$K$20/1000</f>
        <v>0</v>
      </c>
      <c r="S1340" s="31">
        <f>H1340*(1+0.25*O1340)*'Коефіцієнти АТО'!S1340*Параметри!$K$20/1000</f>
        <v>5108.828275525334</v>
      </c>
      <c r="T1340" s="31">
        <f t="shared" ca="1" si="241"/>
        <v>37421.418730545905</v>
      </c>
      <c r="U1340" s="31">
        <f t="shared" ca="1" si="240"/>
        <v>37421.418730545905</v>
      </c>
      <c r="V1340">
        <f>ROUNDUP('Дані з ДІСО'!P1340/Параметри!$K$24,0)</f>
        <v>0</v>
      </c>
      <c r="W1340">
        <f>ROUNDUP('Дані з ДІСО'!Q1340/Параметри!$K$24,0)</f>
        <v>0</v>
      </c>
      <c r="X1340">
        <f>ROUNDUP('Дані з ДІСО'!R1340/Параметри!$K$24,0)</f>
        <v>0</v>
      </c>
      <c r="Y1340" s="28">
        <f>(V1340*Параметри!$K$33+W1340*Параметри!$L$33+X1340*Параметри!$M$33)/18</f>
        <v>0</v>
      </c>
      <c r="Z1340" s="41">
        <f>IF(I1340=0,0,'Дані з ДІСО'!AA1340/I1340)</f>
        <v>0</v>
      </c>
      <c r="AA1340" s="31">
        <f>(1+0.25*Z1340)*Y1340*Параметри!$K$48</f>
        <v>0</v>
      </c>
      <c r="AB1340" s="31">
        <f ca="1">AA1340*'Коефіцієнти АТО'!U1340</f>
        <v>0</v>
      </c>
      <c r="AC1340" s="31">
        <f>I1340*(1+0.25*Z1340)*Параметри!$K$61*Параметри!$K$20/1000</f>
        <v>0</v>
      </c>
      <c r="AD1340" s="31">
        <f>(1+0.25*Z1340)*I1340*'Коефіцієнти АТО'!S1340*Параметри!$K$20/1000</f>
        <v>0</v>
      </c>
      <c r="AE1340" s="31">
        <f t="shared" ca="1" si="242"/>
        <v>0</v>
      </c>
      <c r="AF1340" s="45">
        <v>29.135628703092603</v>
      </c>
      <c r="AG1340" s="45">
        <f ca="1">T1340/SUM('Дані з ДІСО'!J1340:L1340)</f>
        <v>30.202920686477729</v>
      </c>
      <c r="AH1340">
        <f ca="1">'Коефіцієнти АТО'!R1340</f>
        <v>14</v>
      </c>
      <c r="AI1340">
        <v>14</v>
      </c>
      <c r="AJ1340" s="44">
        <f t="shared" ca="1" si="243"/>
        <v>1.0366318501056351</v>
      </c>
      <c r="AK1340" t="str">
        <f ca="1">IF(OR(B1340="Область",B1340="Київ"),"Ні",IF(AJ1340&gt;Параметри!$K$72,"Так, верхній",IF(AJ1340&lt;Параметри!$K$73,"Так, нижній","Ні")))</f>
        <v>Ні</v>
      </c>
      <c r="AL1340" s="45">
        <f ca="1">IF(AK1340="Ні",AG1340,IF(AK1340="Так, верхній",AF1340*Параметри!$K$72,AF1340*Параметри!$K$73))</f>
        <v>30.202920686477729</v>
      </c>
      <c r="AM1340">
        <f>'Дані з ДІСО'!AL1340+'Дані з ДІСО'!AN1340</f>
        <v>9</v>
      </c>
      <c r="AN1340">
        <f>IF(AM1340=0,0,'Дані з ДІСО'!AN1340/AM1340)</f>
        <v>0</v>
      </c>
      <c r="AO1340" s="31">
        <f>AM1340*(1+0.25*AN1340)*Параметри!$K$50</f>
        <v>1723.0909366440001</v>
      </c>
      <c r="AP1340" s="31">
        <f>ROUNDUP(('Дані з ДІСО'!AU1340+'Дані з ДІСО'!AW1340)/Параметри!$K$28,0)</f>
        <v>0</v>
      </c>
      <c r="AQ1340" s="54">
        <f>AP1340*Параметри!$M$35/18</f>
        <v>0</v>
      </c>
      <c r="AR1340" s="31">
        <f>IF(AP1340=0,0,'Дані з ДІСО'!AW1340/SUM('Дані з ДІСО'!AU1340,'Дані з ДІСО'!AW1340))</f>
        <v>0</v>
      </c>
      <c r="AS1340" s="31">
        <f>(1+0.25*AR1340)*AQ1340*Параметри!$K$48</f>
        <v>0</v>
      </c>
      <c r="AT1340">
        <f>ROUNDUP(('Дані з ДІСО'!AE1340+'Дані не з ДІСО'!E1340+'Дані не з ДІСО'!G1340)/Параметри!$K$64,0)</f>
        <v>0</v>
      </c>
      <c r="AU1340">
        <f t="shared" si="244"/>
        <v>0</v>
      </c>
      <c r="AV1340">
        <f>IF(AT1340=0,0,('Дані з ДІСО'!AH1340+'Дані не з ДІСО'!G1340)/('Дані з ДІСО'!AE1340+'Дані не з ДІСО'!E1340+'Дані не з ДІСО'!G1340))</f>
        <v>0</v>
      </c>
      <c r="AW1340" s="31">
        <f>AU1340*(1+0.25*AV1340)*Параметри!$K$48</f>
        <v>0</v>
      </c>
      <c r="AX1340">
        <f>ROUNDUP('Дані з ДІСО'!AF1340/Параметри!$K$65,0)</f>
        <v>0</v>
      </c>
      <c r="AY1340">
        <f t="shared" si="245"/>
        <v>0</v>
      </c>
      <c r="AZ1340">
        <f>IF(AX1340=0,0,'Дані з ДІСО'!AI1340/'Дані з ДІСО'!AF1340)</f>
        <v>0</v>
      </c>
      <c r="BA1340" s="31">
        <f>AY1340*(1+0.25*AZ1340)*Параметри!$K$48</f>
        <v>0</v>
      </c>
      <c r="BB1340">
        <f>ROUNDUP('Дані з ДІСО'!AR1340/Параметри!$K$29,0)</f>
        <v>0</v>
      </c>
      <c r="BC1340">
        <f>ROUNDUP('Дані з ДІСО'!AS1340/Параметри!$K$29,0)</f>
        <v>0</v>
      </c>
      <c r="BD1340">
        <f>ROUNDUP('Дані з ДІСО'!AT1340/Параметри!$K$29,0)</f>
        <v>0</v>
      </c>
      <c r="BE1340" s="54">
        <f>(BB1340*Параметри!$K$32+BC1340*Параметри!$L$32+BD1340*Параметри!$M$32)/18</f>
        <v>0</v>
      </c>
      <c r="BF1340" s="31">
        <f>(BE1340*Параметри!$K$48+SUM('Дані з ДІСО'!AR1340:AT1340)*IF(Параметри!$R$37="RNK",Параметри!$K$45,Параметри!$R$47)*Параметри!$K$20/1000)*Параметри!$K$69</f>
        <v>0</v>
      </c>
      <c r="BG1340">
        <f>ROUNDUP(('Дані не з ДІСО'!I1340+'Дані не з ДІСО'!K1340)/Параметри!$K$26,0)</f>
        <v>0</v>
      </c>
      <c r="BH1340" s="31">
        <f>BG1340*Параметри!$M$36/18</f>
        <v>0</v>
      </c>
      <c r="BI1340">
        <f>IF(BG1340=0,0,'Дані не з ДІСО'!K1340/('Дані не з ДІСО'!I1340+'Дані не з ДІСО'!K1340))</f>
        <v>0</v>
      </c>
      <c r="BJ1340" s="31">
        <f>(1+0.25*BI1340)*BH1340*Параметри!$K$48</f>
        <v>0</v>
      </c>
      <c r="BK1340">
        <f>ROUNDUP('Дані не з ДІСО'!M1340/Параметри!$K$27,0)</f>
        <v>0</v>
      </c>
      <c r="BL1340">
        <f>BK1340*Параметри!$M$37/18</f>
        <v>0</v>
      </c>
      <c r="BM1340" s="31">
        <f>BL1340*Параметри!$K$48</f>
        <v>0</v>
      </c>
      <c r="BN1340" s="31">
        <f>'Дані не з ДІСО'!N1340*(7*Параметри!$K$50+Параметри!$K$49)</f>
        <v>0</v>
      </c>
      <c r="BO1340">
        <f>ROUNDUP('Дані з ДІСО'!V1340/Параметри!$K$25,0)</f>
        <v>0</v>
      </c>
      <c r="BP1340">
        <f>ROUNDUP('Дані з ДІСО'!W1340/Параметри!$K$25,0)</f>
        <v>0</v>
      </c>
      <c r="BQ1340">
        <f>ROUNDUP('Дані з ДІСО'!X1340/Параметри!$K$25,0)</f>
        <v>0</v>
      </c>
      <c r="BR1340">
        <f>(BO1340*Параметри!$K$34+BP1340*Параметри!$L$34+BQ1340*Параметри!$M$34)/18</f>
        <v>0</v>
      </c>
      <c r="BS1340">
        <f>IF(J1340=0,0,'Дані з ДІСО'!AC1340/J1340)</f>
        <v>0</v>
      </c>
      <c r="BT1340" s="31">
        <f>(1+0.25*BS1340)*BR1340*Параметри!$K$48</f>
        <v>0</v>
      </c>
      <c r="BU1340" s="31">
        <f ca="1">BT1340*'Коефіцієнти АТО'!U1340</f>
        <v>0</v>
      </c>
      <c r="BV1340" s="31">
        <f>J1340*(1+0.25*BS1340)*Параметри!$K$61*Параметри!$K$20/1000</f>
        <v>0</v>
      </c>
      <c r="BW1340" s="31">
        <f>(1+0.25*BS1340)*J1340*'Коефіцієнти АТО'!S1340*Параметри!$K$20/1000</f>
        <v>0</v>
      </c>
      <c r="BX1340" s="31">
        <f t="shared" ca="1" si="246"/>
        <v>0</v>
      </c>
      <c r="BY1340">
        <f>ROUNDUP('Дані з ДІСО'!AG1340/Параметри!$K$66,0)</f>
        <v>0</v>
      </c>
      <c r="BZ1340">
        <f t="shared" si="247"/>
        <v>0</v>
      </c>
      <c r="CA1340">
        <f>IF('Дані з ДІСО'!AG1340=0,0,'Дані з ДІСО'!AJ1340/'Дані з ДІСО'!AG1340)</f>
        <v>0</v>
      </c>
      <c r="CB1340" s="31">
        <f>BZ1340*(1+0.25*CA1340)*Параметри!$K$48</f>
        <v>0</v>
      </c>
      <c r="CC1340" s="31">
        <f t="shared" ca="1" si="248"/>
        <v>39144.5</v>
      </c>
      <c r="CD1340" s="31">
        <f t="shared" si="249"/>
        <v>0</v>
      </c>
      <c r="CE1340" s="31">
        <f t="shared" si="250"/>
        <v>0</v>
      </c>
      <c r="CF1340" s="31">
        <f t="shared" si="251"/>
        <v>0</v>
      </c>
    </row>
    <row r="1341" spans="1:84" x14ac:dyDescent="0.25">
      <c r="A1341" s="9">
        <v>1340</v>
      </c>
      <c r="B1341" s="9" t="s">
        <v>2951</v>
      </c>
      <c r="C1341" s="9" t="s">
        <v>4353</v>
      </c>
      <c r="D1341" s="9" t="s">
        <v>3003</v>
      </c>
      <c r="E1341" s="9" t="s">
        <v>25</v>
      </c>
      <c r="F1341" s="9" t="s">
        <v>4245</v>
      </c>
      <c r="G1341" s="9" t="s">
        <v>2699</v>
      </c>
      <c r="H1341" s="31">
        <f>SUM('Дані з ДІСО'!J1341:L1341)</f>
        <v>2201</v>
      </c>
      <c r="I1341" s="31">
        <f>SUM('Дані з ДІСО'!P1341:R1341)</f>
        <v>0</v>
      </c>
      <c r="J1341" s="31">
        <f>SUM('Дані з ДІСО'!V1341:X1341)</f>
        <v>0</v>
      </c>
      <c r="K1341">
        <f ca="1">ROUNDUP('Дані з ДІСО'!J1341/'Коефіцієнти АТО'!$R1341,0)</f>
        <v>38</v>
      </c>
      <c r="L1341">
        <f ca="1">ROUNDUP('Дані з ДІСО'!K1341/'Коефіцієнти АТО'!$R1341,0)</f>
        <v>50</v>
      </c>
      <c r="M1341">
        <f ca="1">ROUNDUP('Дані з ДІСО'!L1341/'Коефіцієнти АТО'!$R1341,0)</f>
        <v>12</v>
      </c>
      <c r="N1341" s="28">
        <f ca="1">(K1341*Параметри!$K$32+L1341*Параметри!$L$32+M1341*Параметри!$M$32)/18</f>
        <v>172.55555555555554</v>
      </c>
      <c r="O1341" s="41">
        <f>'Дані з ДІСО'!Y1341/H1341</f>
        <v>0</v>
      </c>
      <c r="P1341" s="31">
        <f ca="1">(1+0.25*O1341)*N1341*Параметри!$K$48</f>
        <v>35219.577655689784</v>
      </c>
      <c r="Q1341" s="31">
        <f ca="1">P1341*'Коефіцієнти АТО'!T1341</f>
        <v>3521.9577655689786</v>
      </c>
      <c r="R1341" s="31">
        <f>H1341*(1+0.25*O1341)*Параметри!$K$61*Параметри!$K$20/1000</f>
        <v>0</v>
      </c>
      <c r="S1341" s="31">
        <f>H1341*(1+0.25*O1341)*'Коефіцієнти АТО'!S1341*Параметри!$K$20/1000</f>
        <v>4537.7445659528894</v>
      </c>
      <c r="T1341" s="31">
        <f t="shared" ca="1" si="241"/>
        <v>43279.279987211652</v>
      </c>
      <c r="U1341" s="31">
        <f t="shared" ca="1" si="240"/>
        <v>48911.292438729528</v>
      </c>
      <c r="V1341">
        <f>ROUNDUP('Дані з ДІСО'!P1341/Параметри!$K$24,0)</f>
        <v>0</v>
      </c>
      <c r="W1341">
        <f>ROUNDUP('Дані з ДІСО'!Q1341/Параметри!$K$24,0)</f>
        <v>0</v>
      </c>
      <c r="X1341">
        <f>ROUNDUP('Дані з ДІСО'!R1341/Параметри!$K$24,0)</f>
        <v>0</v>
      </c>
      <c r="Y1341" s="28">
        <f>(V1341*Параметри!$K$33+W1341*Параметри!$L$33+X1341*Параметри!$M$33)/18</f>
        <v>0</v>
      </c>
      <c r="Z1341" s="41">
        <f>IF(I1341=0,0,'Дані з ДІСО'!AA1341/I1341)</f>
        <v>0</v>
      </c>
      <c r="AA1341" s="31">
        <f>(1+0.25*Z1341)*Y1341*Параметри!$K$48</f>
        <v>0</v>
      </c>
      <c r="AB1341" s="31">
        <f ca="1">AA1341*'Коефіцієнти АТО'!U1341</f>
        <v>0</v>
      </c>
      <c r="AC1341" s="31">
        <f>I1341*(1+0.25*Z1341)*Параметри!$K$61*Параметри!$K$20/1000</f>
        <v>0</v>
      </c>
      <c r="AD1341" s="31">
        <f>(1+0.25*Z1341)*I1341*'Коефіцієнти АТО'!S1341*Параметри!$K$20/1000</f>
        <v>0</v>
      </c>
      <c r="AE1341" s="31">
        <f t="shared" ca="1" si="242"/>
        <v>0</v>
      </c>
      <c r="AF1341" s="45">
        <v>22.222304606419595</v>
      </c>
      <c r="AG1341" s="45">
        <f ca="1">T1341/SUM('Дані з ДІСО'!J1341:L1341)</f>
        <v>19.66346205688853</v>
      </c>
      <c r="AH1341">
        <f ca="1">'Коефіцієнти АТО'!R1341</f>
        <v>22.5</v>
      </c>
      <c r="AI1341">
        <v>20.5</v>
      </c>
      <c r="AJ1341" s="44">
        <f t="shared" ca="1" si="243"/>
        <v>0.8848525121561035</v>
      </c>
      <c r="AK1341" t="str">
        <f ca="1">IF(OR(B1341="Область",B1341="Київ"),"Ні",IF(AJ1341&gt;Параметри!$K$72,"Так, верхній",IF(AJ1341&lt;Параметри!$K$73,"Так, нижній","Ні")))</f>
        <v>Так, нижній</v>
      </c>
      <c r="AL1341" s="45">
        <f ca="1">IF(AK1341="Ні",AG1341,IF(AK1341="Так, верхній",AF1341*Параметри!$K$72,AF1341*Параметри!$K$73))</f>
        <v>22.222304606419595</v>
      </c>
      <c r="AM1341">
        <f>'Дані з ДІСО'!AL1341+'Дані з ДІСО'!AN1341</f>
        <v>10</v>
      </c>
      <c r="AN1341">
        <f>IF(AM1341=0,0,'Дані з ДІСО'!AN1341/AM1341)</f>
        <v>0</v>
      </c>
      <c r="AO1341" s="31">
        <f>AM1341*(1+0.25*AN1341)*Параметри!$K$50</f>
        <v>1914.5454851600002</v>
      </c>
      <c r="AP1341" s="31">
        <f>ROUNDUP(('Дані з ДІСО'!AU1341+'Дані з ДІСО'!AW1341)/Параметри!$K$28,0)</f>
        <v>0</v>
      </c>
      <c r="AQ1341" s="54">
        <f>AP1341*Параметри!$M$35/18</f>
        <v>0</v>
      </c>
      <c r="AR1341" s="31">
        <f>IF(AP1341=0,0,'Дані з ДІСО'!AW1341/SUM('Дані з ДІСО'!AU1341,'Дані з ДІСО'!AW1341))</f>
        <v>0</v>
      </c>
      <c r="AS1341" s="31">
        <f>(1+0.25*AR1341)*AQ1341*Параметри!$K$48</f>
        <v>0</v>
      </c>
      <c r="AT1341">
        <f>ROUNDUP(('Дані з ДІСО'!AE1341+'Дані не з ДІСО'!E1341+'Дані не з ДІСО'!G1341)/Параметри!$K$64,0)</f>
        <v>0</v>
      </c>
      <c r="AU1341">
        <f t="shared" si="244"/>
        <v>0</v>
      </c>
      <c r="AV1341">
        <f>IF(AT1341=0,0,('Дані з ДІСО'!AH1341+'Дані не з ДІСО'!G1341)/('Дані з ДІСО'!AE1341+'Дані не з ДІСО'!E1341+'Дані не з ДІСО'!G1341))</f>
        <v>0</v>
      </c>
      <c r="AW1341" s="31">
        <f>AU1341*(1+0.25*AV1341)*Параметри!$K$48</f>
        <v>0</v>
      </c>
      <c r="AX1341">
        <f>ROUNDUP('Дані з ДІСО'!AF1341/Параметри!$K$65,0)</f>
        <v>0</v>
      </c>
      <c r="AY1341">
        <f t="shared" si="245"/>
        <v>0</v>
      </c>
      <c r="AZ1341">
        <f>IF(AX1341=0,0,'Дані з ДІСО'!AI1341/'Дані з ДІСО'!AF1341)</f>
        <v>0</v>
      </c>
      <c r="BA1341" s="31">
        <f>AY1341*(1+0.25*AZ1341)*Параметри!$K$48</f>
        <v>0</v>
      </c>
      <c r="BB1341">
        <f>ROUNDUP('Дані з ДІСО'!AR1341/Параметри!$K$29,0)</f>
        <v>0</v>
      </c>
      <c r="BC1341">
        <f>ROUNDUP('Дані з ДІСО'!AS1341/Параметри!$K$29,0)</f>
        <v>0</v>
      </c>
      <c r="BD1341">
        <f>ROUNDUP('Дані з ДІСО'!AT1341/Параметри!$K$29,0)</f>
        <v>0</v>
      </c>
      <c r="BE1341" s="54">
        <f>(BB1341*Параметри!$K$32+BC1341*Параметри!$L$32+BD1341*Параметри!$M$32)/18</f>
        <v>0</v>
      </c>
      <c r="BF1341" s="31">
        <f>(BE1341*Параметри!$K$48+SUM('Дані з ДІСО'!AR1341:AT1341)*IF(Параметри!$R$37="RNK",Параметри!$K$45,Параметри!$R$47)*Параметри!$K$20/1000)*Параметри!$K$69</f>
        <v>0</v>
      </c>
      <c r="BG1341">
        <f>ROUNDUP(('Дані не з ДІСО'!I1341+'Дані не з ДІСО'!K1341)/Параметри!$K$26,0)</f>
        <v>0</v>
      </c>
      <c r="BH1341" s="31">
        <f>BG1341*Параметри!$M$36/18</f>
        <v>0</v>
      </c>
      <c r="BI1341">
        <f>IF(BG1341=0,0,'Дані не з ДІСО'!K1341/('Дані не з ДІСО'!I1341+'Дані не з ДІСО'!K1341))</f>
        <v>0</v>
      </c>
      <c r="BJ1341" s="31">
        <f>(1+0.25*BI1341)*BH1341*Параметри!$K$48</f>
        <v>0</v>
      </c>
      <c r="BK1341">
        <f>ROUNDUP('Дані не з ДІСО'!M1341/Параметри!$K$27,0)</f>
        <v>0</v>
      </c>
      <c r="BL1341">
        <f>BK1341*Параметри!$M$37/18</f>
        <v>0</v>
      </c>
      <c r="BM1341" s="31">
        <f>BL1341*Параметри!$K$48</f>
        <v>0</v>
      </c>
      <c r="BN1341" s="31">
        <f>'Дані не з ДІСО'!N1341*(7*Параметри!$K$50+Параметри!$K$49)</f>
        <v>0</v>
      </c>
      <c r="BO1341">
        <f>ROUNDUP('Дані з ДІСО'!V1341/Параметри!$K$25,0)</f>
        <v>0</v>
      </c>
      <c r="BP1341">
        <f>ROUNDUP('Дані з ДІСО'!W1341/Параметри!$K$25,0)</f>
        <v>0</v>
      </c>
      <c r="BQ1341">
        <f>ROUNDUP('Дані з ДІСО'!X1341/Параметри!$K$25,0)</f>
        <v>0</v>
      </c>
      <c r="BR1341">
        <f>(BO1341*Параметри!$K$34+BP1341*Параметри!$L$34+BQ1341*Параметри!$M$34)/18</f>
        <v>0</v>
      </c>
      <c r="BS1341">
        <f>IF(J1341=0,0,'Дані з ДІСО'!AC1341/J1341)</f>
        <v>0</v>
      </c>
      <c r="BT1341" s="31">
        <f>(1+0.25*BS1341)*BR1341*Параметри!$K$48</f>
        <v>0</v>
      </c>
      <c r="BU1341" s="31">
        <f ca="1">BT1341*'Коефіцієнти АТО'!U1341</f>
        <v>0</v>
      </c>
      <c r="BV1341" s="31">
        <f>J1341*(1+0.25*BS1341)*Параметри!$K$61*Параметри!$K$20/1000</f>
        <v>0</v>
      </c>
      <c r="BW1341" s="31">
        <f>(1+0.25*BS1341)*J1341*'Коефіцієнти АТО'!S1341*Параметри!$K$20/1000</f>
        <v>0</v>
      </c>
      <c r="BX1341" s="31">
        <f t="shared" ca="1" si="246"/>
        <v>0</v>
      </c>
      <c r="BY1341">
        <f>ROUNDUP('Дані з ДІСО'!AG1341/Параметри!$K$66,0)</f>
        <v>0</v>
      </c>
      <c r="BZ1341">
        <f t="shared" si="247"/>
        <v>0</v>
      </c>
      <c r="CA1341">
        <f>IF('Дані з ДІСО'!AG1341=0,0,'Дані з ДІСО'!AJ1341/'Дані з ДІСО'!AG1341)</f>
        <v>0</v>
      </c>
      <c r="CB1341" s="31">
        <f>BZ1341*(1+0.25*CA1341)*Параметри!$K$48</f>
        <v>0</v>
      </c>
      <c r="CC1341" s="31">
        <f t="shared" ca="1" si="248"/>
        <v>50825.8</v>
      </c>
      <c r="CD1341" s="31">
        <f t="shared" si="249"/>
        <v>0</v>
      </c>
      <c r="CE1341" s="31">
        <f t="shared" si="250"/>
        <v>0</v>
      </c>
      <c r="CF1341" s="31">
        <f t="shared" si="251"/>
        <v>0</v>
      </c>
    </row>
    <row r="1342" spans="1:84" x14ac:dyDescent="0.25">
      <c r="A1342" s="9">
        <v>1341</v>
      </c>
      <c r="B1342" s="9" t="s">
        <v>4355</v>
      </c>
      <c r="C1342" s="9" t="s">
        <v>4355</v>
      </c>
      <c r="D1342" s="9" t="s">
        <v>3003</v>
      </c>
      <c r="E1342" s="9" t="s">
        <v>33</v>
      </c>
      <c r="F1342" s="9" t="s">
        <v>4246</v>
      </c>
      <c r="G1342" s="9" t="s">
        <v>2701</v>
      </c>
      <c r="H1342" s="31">
        <f>SUM('Дані з ДІСО'!J1342:L1342)</f>
        <v>2043</v>
      </c>
      <c r="I1342" s="31">
        <f>SUM('Дані з ДІСО'!P1342:R1342)</f>
        <v>0</v>
      </c>
      <c r="J1342" s="31">
        <f>SUM('Дані з ДІСО'!V1342:X1342)</f>
        <v>0</v>
      </c>
      <c r="K1342">
        <f ca="1">ROUNDUP('Дані з ДІСО'!J1342/'Коефіцієнти АТО'!$R1342,0)</f>
        <v>56</v>
      </c>
      <c r="L1342">
        <f ca="1">ROUNDUP('Дані з ДІСО'!K1342/'Коефіцієнти АТО'!$R1342,0)</f>
        <v>69</v>
      </c>
      <c r="M1342">
        <f ca="1">ROUNDUP('Дані з ДІСО'!L1342/'Коефіцієнти АТО'!$R1342,0)</f>
        <v>17</v>
      </c>
      <c r="N1342" s="28">
        <f ca="1">(K1342*Параметри!$K$32+L1342*Параметри!$L$32+M1342*Параметри!$M$32)/18</f>
        <v>244</v>
      </c>
      <c r="O1342" s="41">
        <f>'Дані з ДІСО'!Y1342/H1342</f>
        <v>0</v>
      </c>
      <c r="P1342" s="31">
        <f ca="1">(1+0.25*O1342)*N1342*Параметри!$K$48</f>
        <v>49801.798153184005</v>
      </c>
      <c r="Q1342" s="31">
        <f ca="1">P1342*'Коефіцієнти АТО'!T1342</f>
        <v>846.63056860412814</v>
      </c>
      <c r="R1342" s="31">
        <f>H1342*(1+0.25*O1342)*Параметри!$K$61*Параметри!$K$20/1000</f>
        <v>0</v>
      </c>
      <c r="S1342" s="31">
        <f>H1342*(1+0.25*O1342)*'Коефіцієнти АТО'!S1342*Параметри!$K$20/1000</f>
        <v>8424.0001347040015</v>
      </c>
      <c r="T1342" s="31">
        <f t="shared" ca="1" si="241"/>
        <v>59072.428856492137</v>
      </c>
      <c r="U1342" s="31">
        <f t="shared" ca="1" si="240"/>
        <v>59072.428856492137</v>
      </c>
      <c r="V1342">
        <f>ROUNDUP('Дані з ДІСО'!P1342/Параметри!$K$24,0)</f>
        <v>0</v>
      </c>
      <c r="W1342">
        <f>ROUNDUP('Дані з ДІСО'!Q1342/Параметри!$K$24,0)</f>
        <v>0</v>
      </c>
      <c r="X1342">
        <f>ROUNDUP('Дані з ДІСО'!R1342/Параметри!$K$24,0)</f>
        <v>0</v>
      </c>
      <c r="Y1342" s="28">
        <f>(V1342*Параметри!$K$33+W1342*Параметри!$L$33+X1342*Параметри!$M$33)/18</f>
        <v>0</v>
      </c>
      <c r="Z1342" s="41">
        <f>IF(I1342=0,0,'Дані з ДІСО'!AA1342/I1342)</f>
        <v>0</v>
      </c>
      <c r="AA1342" s="31">
        <f>(1+0.25*Z1342)*Y1342*Параметри!$K$48</f>
        <v>0</v>
      </c>
      <c r="AB1342" s="31">
        <f ca="1">AA1342*'Коефіцієнти АТО'!U1342</f>
        <v>0</v>
      </c>
      <c r="AC1342" s="31">
        <f>I1342*(1+0.25*Z1342)*Параметри!$K$61*Параметри!$K$20/1000</f>
        <v>0</v>
      </c>
      <c r="AD1342" s="31">
        <f>(1+0.25*Z1342)*I1342*'Коефіцієнти АТО'!S1342*Параметри!$K$20/1000</f>
        <v>0</v>
      </c>
      <c r="AE1342" s="31">
        <f t="shared" ca="1" si="242"/>
        <v>0</v>
      </c>
      <c r="AF1342" s="45">
        <v>27.027878808063196</v>
      </c>
      <c r="AG1342" s="45">
        <f ca="1">T1342/SUM('Дані з ДІСО'!J1342:L1342)</f>
        <v>28.914551569501779</v>
      </c>
      <c r="AH1342">
        <f ca="1">'Коефіцієнти АТО'!R1342</f>
        <v>14.5</v>
      </c>
      <c r="AI1342">
        <v>15</v>
      </c>
      <c r="AJ1342" s="44">
        <f t="shared" ca="1" si="243"/>
        <v>1.0698046922156441</v>
      </c>
      <c r="AK1342" t="str">
        <f ca="1">IF(OR(B1342="Область",B1342="Київ"),"Ні",IF(AJ1342&gt;Параметри!$K$72,"Так, верхній",IF(AJ1342&lt;Параметри!$K$73,"Так, нижній","Ні")))</f>
        <v>Ні</v>
      </c>
      <c r="AL1342" s="45">
        <f ca="1">IF(AK1342="Ні",AG1342,IF(AK1342="Так, верхній",AF1342*Параметри!$K$72,AF1342*Параметри!$K$73))</f>
        <v>28.914551569501779</v>
      </c>
      <c r="AM1342">
        <f>'Дані з ДІСО'!AL1342+'Дані з ДІСО'!AN1342</f>
        <v>2</v>
      </c>
      <c r="AN1342">
        <f>IF(AM1342=0,0,'Дані з ДІСО'!AN1342/AM1342)</f>
        <v>0</v>
      </c>
      <c r="AO1342" s="31">
        <f>AM1342*(1+0.25*AN1342)*Параметри!$K$50</f>
        <v>382.90909703200003</v>
      </c>
      <c r="AP1342" s="31">
        <f>ROUNDUP(('Дані з ДІСО'!AU1342+'Дані з ДІСО'!AW1342)/Параметри!$K$28,0)</f>
        <v>1</v>
      </c>
      <c r="AQ1342" s="54">
        <f>AP1342*Параметри!$M$35/18</f>
        <v>1.2777777777777777</v>
      </c>
      <c r="AR1342" s="31">
        <f>IF(AP1342=0,0,'Дані з ДІСО'!AW1342/SUM('Дані з ДІСО'!AU1342,'Дані з ДІСО'!AW1342))</f>
        <v>0</v>
      </c>
      <c r="AS1342" s="31">
        <f>(1+0.25*AR1342)*AQ1342*Параметри!$K$48</f>
        <v>260.80176628488891</v>
      </c>
      <c r="AT1342">
        <f>ROUNDUP(('Дані з ДІСО'!AE1342+'Дані не з ДІСО'!E1342+'Дані не з ДІСО'!G1342)/Параметри!$K$64,0)</f>
        <v>0</v>
      </c>
      <c r="AU1342">
        <f t="shared" si="244"/>
        <v>0</v>
      </c>
      <c r="AV1342">
        <f>IF(AT1342=0,0,('Дані з ДІСО'!AH1342+'Дані не з ДІСО'!G1342)/('Дані з ДІСО'!AE1342+'Дані не з ДІСО'!E1342+'Дані не з ДІСО'!G1342))</f>
        <v>0</v>
      </c>
      <c r="AW1342" s="31">
        <f>AU1342*(1+0.25*AV1342)*Параметри!$K$48</f>
        <v>0</v>
      </c>
      <c r="AX1342">
        <f>ROUNDUP('Дані з ДІСО'!AF1342/Параметри!$K$65,0)</f>
        <v>0</v>
      </c>
      <c r="AY1342">
        <f t="shared" si="245"/>
        <v>0</v>
      </c>
      <c r="AZ1342">
        <f>IF(AX1342=0,0,'Дані з ДІСО'!AI1342/'Дані з ДІСО'!AF1342)</f>
        <v>0</v>
      </c>
      <c r="BA1342" s="31">
        <f>AY1342*(1+0.25*AZ1342)*Параметри!$K$48</f>
        <v>0</v>
      </c>
      <c r="BB1342">
        <f>ROUNDUP('Дані з ДІСО'!AR1342/Параметри!$K$29,0)</f>
        <v>0</v>
      </c>
      <c r="BC1342">
        <f>ROUNDUP('Дані з ДІСО'!AS1342/Параметри!$K$29,0)</f>
        <v>0</v>
      </c>
      <c r="BD1342">
        <f>ROUNDUP('Дані з ДІСО'!AT1342/Параметри!$K$29,0)</f>
        <v>0</v>
      </c>
      <c r="BE1342" s="54">
        <f>(BB1342*Параметри!$K$32+BC1342*Параметри!$L$32+BD1342*Параметри!$M$32)/18</f>
        <v>0</v>
      </c>
      <c r="BF1342" s="31">
        <f>(BE1342*Параметри!$K$48+SUM('Дані з ДІСО'!AR1342:AT1342)*IF(Параметри!$R$37="RNK",Параметри!$K$45,Параметри!$R$47)*Параметри!$K$20/1000)*Параметри!$K$69</f>
        <v>0</v>
      </c>
      <c r="BG1342">
        <f>ROUNDUP(('Дані не з ДІСО'!I1342+'Дані не з ДІСО'!K1342)/Параметри!$K$26,0)</f>
        <v>0</v>
      </c>
      <c r="BH1342" s="31">
        <f>BG1342*Параметри!$M$36/18</f>
        <v>0</v>
      </c>
      <c r="BI1342">
        <f>IF(BG1342=0,0,'Дані не з ДІСО'!K1342/('Дані не з ДІСО'!I1342+'Дані не з ДІСО'!K1342))</f>
        <v>0</v>
      </c>
      <c r="BJ1342" s="31">
        <f>(1+0.25*BI1342)*BH1342*Параметри!$K$48</f>
        <v>0</v>
      </c>
      <c r="BK1342">
        <f>ROUNDUP('Дані не з ДІСО'!M1342/Параметри!$K$27,0)</f>
        <v>0</v>
      </c>
      <c r="BL1342">
        <f>BK1342*Параметри!$M$37/18</f>
        <v>0</v>
      </c>
      <c r="BM1342" s="31">
        <f>BL1342*Параметри!$K$48</f>
        <v>0</v>
      </c>
      <c r="BN1342" s="31">
        <f>'Дані не з ДІСО'!N1342*(7*Параметри!$K$50+Параметри!$K$49)</f>
        <v>0</v>
      </c>
      <c r="BO1342">
        <f>ROUNDUP('Дані з ДІСО'!V1342/Параметри!$K$25,0)</f>
        <v>0</v>
      </c>
      <c r="BP1342">
        <f>ROUNDUP('Дані з ДІСО'!W1342/Параметри!$K$25,0)</f>
        <v>0</v>
      </c>
      <c r="BQ1342">
        <f>ROUNDUP('Дані з ДІСО'!X1342/Параметри!$K$25,0)</f>
        <v>0</v>
      </c>
      <c r="BR1342">
        <f>(BO1342*Параметри!$K$34+BP1342*Параметри!$L$34+BQ1342*Параметри!$M$34)/18</f>
        <v>0</v>
      </c>
      <c r="BS1342">
        <f>IF(J1342=0,0,'Дані з ДІСО'!AC1342/J1342)</f>
        <v>0</v>
      </c>
      <c r="BT1342" s="31">
        <f>(1+0.25*BS1342)*BR1342*Параметри!$K$48</f>
        <v>0</v>
      </c>
      <c r="BU1342" s="31">
        <f ca="1">BT1342*'Коефіцієнти АТО'!U1342</f>
        <v>0</v>
      </c>
      <c r="BV1342" s="31">
        <f>J1342*(1+0.25*BS1342)*Параметри!$K$61*Параметри!$K$20/1000</f>
        <v>0</v>
      </c>
      <c r="BW1342" s="31">
        <f>(1+0.25*BS1342)*J1342*'Коефіцієнти АТО'!S1342*Параметри!$K$20/1000</f>
        <v>0</v>
      </c>
      <c r="BX1342" s="31">
        <f t="shared" ca="1" si="246"/>
        <v>0</v>
      </c>
      <c r="BY1342">
        <f>ROUNDUP('Дані з ДІСО'!AG1342/Параметри!$K$66,0)</f>
        <v>0</v>
      </c>
      <c r="BZ1342">
        <f t="shared" si="247"/>
        <v>0</v>
      </c>
      <c r="CA1342">
        <f>IF('Дані з ДІСО'!AG1342=0,0,'Дані з ДІСО'!AJ1342/'Дані з ДІСО'!AG1342)</f>
        <v>0</v>
      </c>
      <c r="CB1342" s="31">
        <f>BZ1342*(1+0.25*CA1342)*Параметри!$K$48</f>
        <v>0</v>
      </c>
      <c r="CC1342" s="31">
        <f t="shared" ca="1" si="248"/>
        <v>59716.1</v>
      </c>
      <c r="CD1342" s="31">
        <f t="shared" si="249"/>
        <v>0</v>
      </c>
      <c r="CE1342" s="31">
        <f t="shared" si="250"/>
        <v>0</v>
      </c>
      <c r="CF1342" s="31">
        <f t="shared" si="251"/>
        <v>0</v>
      </c>
    </row>
    <row r="1343" spans="1:84" x14ac:dyDescent="0.25">
      <c r="A1343" s="9">
        <v>1342</v>
      </c>
      <c r="B1343" s="9" t="s">
        <v>2951</v>
      </c>
      <c r="C1343" s="9" t="s">
        <v>4353</v>
      </c>
      <c r="D1343" s="9" t="s">
        <v>3003</v>
      </c>
      <c r="E1343" s="9" t="s">
        <v>25</v>
      </c>
      <c r="F1343" s="9" t="s">
        <v>4247</v>
      </c>
      <c r="G1343" s="9" t="s">
        <v>2703</v>
      </c>
      <c r="H1343" s="31">
        <f>SUM('Дані з ДІСО'!J1343:L1343)</f>
        <v>2993</v>
      </c>
      <c r="I1343" s="31">
        <f>SUM('Дані з ДІСО'!P1343:R1343)</f>
        <v>0</v>
      </c>
      <c r="J1343" s="31">
        <f>SUM('Дані з ДІСО'!V1343:X1343)</f>
        <v>0</v>
      </c>
      <c r="K1343">
        <f ca="1">ROUNDUP('Дані з ДІСО'!J1343/'Коефіцієнти АТО'!$R1343,0)</f>
        <v>75</v>
      </c>
      <c r="L1343">
        <f ca="1">ROUNDUP('Дані з ДІСО'!K1343/'Коефіцієнти АТО'!$R1343,0)</f>
        <v>105</v>
      </c>
      <c r="M1343">
        <f ca="1">ROUNDUP('Дані з ДІСО'!L1343/'Коефіцієнти АТО'!$R1343,0)</f>
        <v>28</v>
      </c>
      <c r="N1343" s="28">
        <f ca="1">(K1343*Параметри!$K$32+L1343*Параметри!$L$32+M1343*Параметри!$M$32)/18</f>
        <v>361.61111111111109</v>
      </c>
      <c r="O1343" s="41">
        <f>'Дані з ДІСО'!Y1343/H1343</f>
        <v>0</v>
      </c>
      <c r="P1343" s="31">
        <f ca="1">(1+0.25*O1343)*N1343*Параметри!$K$48</f>
        <v>73806.899858623568</v>
      </c>
      <c r="Q1343" s="31">
        <f ca="1">P1343*'Коефіцієнти АТО'!T1343</f>
        <v>1254.7172975966007</v>
      </c>
      <c r="R1343" s="31">
        <f>H1343*(1+0.25*O1343)*Параметри!$K$61*Параметри!$K$20/1000</f>
        <v>0</v>
      </c>
      <c r="S1343" s="31">
        <f>H1343*(1+0.25*O1343)*'Коефіцієнти АТО'!S1343*Параметри!$K$20/1000</f>
        <v>13883.828415842003</v>
      </c>
      <c r="T1343" s="31">
        <f t="shared" ca="1" si="241"/>
        <v>88945.445572062163</v>
      </c>
      <c r="U1343" s="31">
        <f t="shared" ca="1" si="240"/>
        <v>88945.445572062163</v>
      </c>
      <c r="V1343">
        <f>ROUNDUP('Дані з ДІСО'!P1343/Параметри!$K$24,0)</f>
        <v>0</v>
      </c>
      <c r="W1343">
        <f>ROUNDUP('Дані з ДІСО'!Q1343/Параметри!$K$24,0)</f>
        <v>0</v>
      </c>
      <c r="X1343">
        <f>ROUNDUP('Дані з ДІСО'!R1343/Параметри!$K$24,0)</f>
        <v>0</v>
      </c>
      <c r="Y1343" s="28">
        <f>(V1343*Параметри!$K$33+W1343*Параметри!$L$33+X1343*Параметри!$M$33)/18</f>
        <v>0</v>
      </c>
      <c r="Z1343" s="41">
        <f>IF(I1343=0,0,'Дані з ДІСО'!AA1343/I1343)</f>
        <v>0</v>
      </c>
      <c r="AA1343" s="31">
        <f>(1+0.25*Z1343)*Y1343*Параметри!$K$48</f>
        <v>0</v>
      </c>
      <c r="AB1343" s="31">
        <f ca="1">AA1343*'Коефіцієнти АТО'!U1343</f>
        <v>0</v>
      </c>
      <c r="AC1343" s="31">
        <f>I1343*(1+0.25*Z1343)*Параметри!$K$61*Параметри!$K$20/1000</f>
        <v>0</v>
      </c>
      <c r="AD1343" s="31">
        <f>(1+0.25*Z1343)*I1343*'Коефіцієнти АТО'!S1343*Параметри!$K$20/1000</f>
        <v>0</v>
      </c>
      <c r="AE1343" s="31">
        <f t="shared" ca="1" si="242"/>
        <v>0</v>
      </c>
      <c r="AF1343" s="45">
        <v>28.615797018693293</v>
      </c>
      <c r="AG1343" s="45">
        <f ca="1">T1343/SUM('Дані з ДІСО'!J1343:L1343)</f>
        <v>29.717823445393304</v>
      </c>
      <c r="AH1343">
        <f ca="1">'Коефіцієнти АТО'!R1343</f>
        <v>14.5</v>
      </c>
      <c r="AI1343">
        <v>14</v>
      </c>
      <c r="AJ1343" s="44">
        <f t="shared" ca="1" si="243"/>
        <v>1.0385111211817764</v>
      </c>
      <c r="AK1343" t="str">
        <f ca="1">IF(OR(B1343="Область",B1343="Київ"),"Ні",IF(AJ1343&gt;Параметри!$K$72,"Так, верхній",IF(AJ1343&lt;Параметри!$K$73,"Так, нижній","Ні")))</f>
        <v>Ні</v>
      </c>
      <c r="AL1343" s="45">
        <f ca="1">IF(AK1343="Ні",AG1343,IF(AK1343="Так, верхній",AF1343*Параметри!$K$72,AF1343*Параметри!$K$73))</f>
        <v>29.717823445393304</v>
      </c>
      <c r="AM1343">
        <f>'Дані з ДІСО'!AL1343+'Дані з ДІСО'!AN1343</f>
        <v>15</v>
      </c>
      <c r="AN1343">
        <f>IF(AM1343=0,0,'Дані з ДІСО'!AN1343/AM1343)</f>
        <v>0</v>
      </c>
      <c r="AO1343" s="31">
        <f>AM1343*(1+0.25*AN1343)*Параметри!$K$50</f>
        <v>2871.8182277400001</v>
      </c>
      <c r="AP1343" s="31">
        <f>ROUNDUP(('Дані з ДІСО'!AU1343+'Дані з ДІСО'!AW1343)/Параметри!$K$28,0)</f>
        <v>0</v>
      </c>
      <c r="AQ1343" s="54">
        <f>AP1343*Параметри!$M$35/18</f>
        <v>0</v>
      </c>
      <c r="AR1343" s="31">
        <f>IF(AP1343=0,0,'Дані з ДІСО'!AW1343/SUM('Дані з ДІСО'!AU1343,'Дані з ДІСО'!AW1343))</f>
        <v>0</v>
      </c>
      <c r="AS1343" s="31">
        <f>(1+0.25*AR1343)*AQ1343*Параметри!$K$48</f>
        <v>0</v>
      </c>
      <c r="AT1343">
        <f>ROUNDUP(('Дані з ДІСО'!AE1343+'Дані не з ДІСО'!E1343+'Дані не з ДІСО'!G1343)/Параметри!$K$64,0)</f>
        <v>7</v>
      </c>
      <c r="AU1343">
        <f t="shared" si="244"/>
        <v>14</v>
      </c>
      <c r="AV1343">
        <f>IF(AT1343=0,0,('Дані з ДІСО'!AH1343+'Дані не з ДІСО'!G1343)/('Дані з ДІСО'!AE1343+'Дані не з ДІСО'!E1343+'Дані не з ДІСО'!G1343))</f>
        <v>0</v>
      </c>
      <c r="AW1343" s="31">
        <f>AU1343*(1+0.25*AV1343)*Параметри!$K$48</f>
        <v>2857.4802219040002</v>
      </c>
      <c r="AX1343">
        <f>ROUNDUP('Дані з ДІСО'!AF1343/Параметри!$K$65,0)</f>
        <v>0</v>
      </c>
      <c r="AY1343">
        <f t="shared" si="245"/>
        <v>0</v>
      </c>
      <c r="AZ1343">
        <f>IF(AX1343=0,0,'Дані з ДІСО'!AI1343/'Дані з ДІСО'!AF1343)</f>
        <v>0</v>
      </c>
      <c r="BA1343" s="31">
        <f>AY1343*(1+0.25*AZ1343)*Параметри!$K$48</f>
        <v>0</v>
      </c>
      <c r="BB1343">
        <f>ROUNDUP('Дані з ДІСО'!AR1343/Параметри!$K$29,0)</f>
        <v>0</v>
      </c>
      <c r="BC1343">
        <f>ROUNDUP('Дані з ДІСО'!AS1343/Параметри!$K$29,0)</f>
        <v>0</v>
      </c>
      <c r="BD1343">
        <f>ROUNDUP('Дані з ДІСО'!AT1343/Параметри!$K$29,0)</f>
        <v>0</v>
      </c>
      <c r="BE1343" s="54">
        <f>(BB1343*Параметри!$K$32+BC1343*Параметри!$L$32+BD1343*Параметри!$M$32)/18</f>
        <v>0</v>
      </c>
      <c r="BF1343" s="31">
        <f>(BE1343*Параметри!$K$48+SUM('Дані з ДІСО'!AR1343:AT1343)*IF(Параметри!$R$37="RNK",Параметри!$K$45,Параметри!$R$47)*Параметри!$K$20/1000)*Параметри!$K$69</f>
        <v>0</v>
      </c>
      <c r="BG1343">
        <f>ROUNDUP(('Дані не з ДІСО'!I1343+'Дані не з ДІСО'!K1343)/Параметри!$K$26,0)</f>
        <v>0</v>
      </c>
      <c r="BH1343" s="31">
        <f>BG1343*Параметри!$M$36/18</f>
        <v>0</v>
      </c>
      <c r="BI1343">
        <f>IF(BG1343=0,0,'Дані не з ДІСО'!K1343/('Дані не з ДІСО'!I1343+'Дані не з ДІСО'!K1343))</f>
        <v>0</v>
      </c>
      <c r="BJ1343" s="31">
        <f>(1+0.25*BI1343)*BH1343*Параметри!$K$48</f>
        <v>0</v>
      </c>
      <c r="BK1343">
        <f>ROUNDUP('Дані не з ДІСО'!M1343/Параметри!$K$27,0)</f>
        <v>0</v>
      </c>
      <c r="BL1343">
        <f>BK1343*Параметри!$M$37/18</f>
        <v>0</v>
      </c>
      <c r="BM1343" s="31">
        <f>BL1343*Параметри!$K$48</f>
        <v>0</v>
      </c>
      <c r="BN1343" s="31">
        <f>'Дані не з ДІСО'!N1343*(7*Параметри!$K$50+Параметри!$K$49)</f>
        <v>0</v>
      </c>
      <c r="BO1343">
        <f>ROUNDUP('Дані з ДІСО'!V1343/Параметри!$K$25,0)</f>
        <v>0</v>
      </c>
      <c r="BP1343">
        <f>ROUNDUP('Дані з ДІСО'!W1343/Параметри!$K$25,0)</f>
        <v>0</v>
      </c>
      <c r="BQ1343">
        <f>ROUNDUP('Дані з ДІСО'!X1343/Параметри!$K$25,0)</f>
        <v>0</v>
      </c>
      <c r="BR1343">
        <f>(BO1343*Параметри!$K$34+BP1343*Параметри!$L$34+BQ1343*Параметри!$M$34)/18</f>
        <v>0</v>
      </c>
      <c r="BS1343">
        <f>IF(J1343=0,0,'Дані з ДІСО'!AC1343/J1343)</f>
        <v>0</v>
      </c>
      <c r="BT1343" s="31">
        <f>(1+0.25*BS1343)*BR1343*Параметри!$K$48</f>
        <v>0</v>
      </c>
      <c r="BU1343" s="31">
        <f ca="1">BT1343*'Коефіцієнти АТО'!U1343</f>
        <v>0</v>
      </c>
      <c r="BV1343" s="31">
        <f>J1343*(1+0.25*BS1343)*Параметри!$K$61*Параметри!$K$20/1000</f>
        <v>0</v>
      </c>
      <c r="BW1343" s="31">
        <f>(1+0.25*BS1343)*J1343*'Коефіцієнти АТО'!S1343*Параметри!$K$20/1000</f>
        <v>0</v>
      </c>
      <c r="BX1343" s="31">
        <f t="shared" ca="1" si="246"/>
        <v>0</v>
      </c>
      <c r="BY1343">
        <f>ROUNDUP('Дані з ДІСО'!AG1343/Параметри!$K$66,0)</f>
        <v>0</v>
      </c>
      <c r="BZ1343">
        <f t="shared" si="247"/>
        <v>0</v>
      </c>
      <c r="CA1343">
        <f>IF('Дані з ДІСО'!AG1343=0,0,'Дані з ДІСО'!AJ1343/'Дані з ДІСО'!AG1343)</f>
        <v>0</v>
      </c>
      <c r="CB1343" s="31">
        <f>BZ1343*(1+0.25*CA1343)*Параметри!$K$48</f>
        <v>0</v>
      </c>
      <c r="CC1343" s="31">
        <f t="shared" ca="1" si="248"/>
        <v>94674.7</v>
      </c>
      <c r="CD1343" s="31">
        <f t="shared" si="249"/>
        <v>0</v>
      </c>
      <c r="CE1343" s="31">
        <f t="shared" si="250"/>
        <v>0</v>
      </c>
      <c r="CF1343" s="31">
        <f t="shared" si="251"/>
        <v>0</v>
      </c>
    </row>
    <row r="1344" spans="1:84" x14ac:dyDescent="0.25">
      <c r="A1344" s="9">
        <v>1343</v>
      </c>
      <c r="B1344" s="9" t="s">
        <v>4354</v>
      </c>
      <c r="C1344" s="9" t="s">
        <v>4354</v>
      </c>
      <c r="D1344" s="9" t="s">
        <v>3003</v>
      </c>
      <c r="E1344" s="9" t="s">
        <v>28</v>
      </c>
      <c r="F1344" s="9" t="s">
        <v>4248</v>
      </c>
      <c r="G1344" s="9" t="s">
        <v>2705</v>
      </c>
      <c r="H1344" s="31">
        <f>SUM('Дані з ДІСО'!J1344:L1344)</f>
        <v>1161</v>
      </c>
      <c r="I1344" s="31">
        <f>SUM('Дані з ДІСО'!P1344:R1344)</f>
        <v>0</v>
      </c>
      <c r="J1344" s="31">
        <f>SUM('Дані з ДІСО'!V1344:X1344)</f>
        <v>0</v>
      </c>
      <c r="K1344">
        <f ca="1">ROUNDUP('Дані з ДІСО'!J1344/'Коефіцієнти АТО'!$R1344,0)</f>
        <v>37</v>
      </c>
      <c r="L1344">
        <f ca="1">ROUNDUP('Дані з ДІСО'!K1344/'Коефіцієнти АТО'!$R1344,0)</f>
        <v>48</v>
      </c>
      <c r="M1344">
        <f ca="1">ROUNDUP('Дані з ДІСО'!L1344/'Коефіцієнти АТО'!$R1344,0)</f>
        <v>10</v>
      </c>
      <c r="N1344" s="28">
        <f ca="1">(K1344*Параметри!$K$32+L1344*Параметри!$L$32+M1344*Параметри!$M$32)/18</f>
        <v>163.16666666666666</v>
      </c>
      <c r="O1344" s="41">
        <f>'Дані з ДІСО'!Y1344/H1344</f>
        <v>0</v>
      </c>
      <c r="P1344" s="31">
        <f ca="1">(1+0.25*O1344)*N1344*Параметри!$K$48</f>
        <v>33303.25163385734</v>
      </c>
      <c r="Q1344" s="31">
        <f ca="1">P1344*'Коефіцієнти АТО'!T1344</f>
        <v>566.15527777557486</v>
      </c>
      <c r="R1344" s="31">
        <f>H1344*(1+0.25*O1344)*Параметри!$K$61*Параметри!$K$20/1000</f>
        <v>0</v>
      </c>
      <c r="S1344" s="31">
        <f>H1344*(1+0.25*O1344)*'Коефіцієнти АТО'!S1344*Параметри!$K$20/1000</f>
        <v>5984.0089062600009</v>
      </c>
      <c r="T1344" s="31">
        <f t="shared" ca="1" si="241"/>
        <v>39853.415817892914</v>
      </c>
      <c r="U1344" s="31">
        <f t="shared" ca="1" si="240"/>
        <v>39853.415817892914</v>
      </c>
      <c r="V1344">
        <f>ROUNDUP('Дані з ДІСО'!P1344/Параметри!$K$24,0)</f>
        <v>0</v>
      </c>
      <c r="W1344">
        <f>ROUNDUP('Дані з ДІСО'!Q1344/Параметри!$K$24,0)</f>
        <v>0</v>
      </c>
      <c r="X1344">
        <f>ROUNDUP('Дані з ДІСО'!R1344/Параметри!$K$24,0)</f>
        <v>0</v>
      </c>
      <c r="Y1344" s="28">
        <f>(V1344*Параметри!$K$33+W1344*Параметри!$L$33+X1344*Параметри!$M$33)/18</f>
        <v>0</v>
      </c>
      <c r="Z1344" s="41">
        <f>IF(I1344=0,0,'Дані з ДІСО'!AA1344/I1344)</f>
        <v>0</v>
      </c>
      <c r="AA1344" s="31">
        <f>(1+0.25*Z1344)*Y1344*Параметри!$K$48</f>
        <v>0</v>
      </c>
      <c r="AB1344" s="31">
        <f ca="1">AA1344*'Коефіцієнти АТО'!U1344</f>
        <v>0</v>
      </c>
      <c r="AC1344" s="31">
        <f>I1344*(1+0.25*Z1344)*Параметри!$K$61*Параметри!$K$20/1000</f>
        <v>0</v>
      </c>
      <c r="AD1344" s="31">
        <f>(1+0.25*Z1344)*I1344*'Коефіцієнти АТО'!S1344*Параметри!$K$20/1000</f>
        <v>0</v>
      </c>
      <c r="AE1344" s="31">
        <f t="shared" ca="1" si="242"/>
        <v>0</v>
      </c>
      <c r="AF1344" s="45">
        <v>29.810469394771498</v>
      </c>
      <c r="AG1344" s="45">
        <f ca="1">T1344/SUM('Дані з ДІСО'!J1344:L1344)</f>
        <v>34.326800876738083</v>
      </c>
      <c r="AH1344">
        <f ca="1">'Коефіцієнти АТО'!R1344</f>
        <v>12.5</v>
      </c>
      <c r="AI1344">
        <v>13.5</v>
      </c>
      <c r="AJ1344" s="44">
        <f t="shared" ca="1" si="243"/>
        <v>1.1515015219035334</v>
      </c>
      <c r="AK1344" t="str">
        <f ca="1">IF(OR(B1344="Область",B1344="Київ"),"Ні",IF(AJ1344&gt;Параметри!$K$72,"Так, верхній",IF(AJ1344&lt;Параметри!$K$73,"Так, нижній","Ні")))</f>
        <v>Ні</v>
      </c>
      <c r="AL1344" s="45">
        <f ca="1">IF(AK1344="Ні",AG1344,IF(AK1344="Так, верхній",AF1344*Параметри!$K$72,AF1344*Параметри!$K$73))</f>
        <v>34.326800876738083</v>
      </c>
      <c r="AM1344">
        <f>'Дані з ДІСО'!AL1344+'Дані з ДІСО'!AN1344</f>
        <v>7</v>
      </c>
      <c r="AN1344">
        <f>IF(AM1344=0,0,'Дані з ДІСО'!AN1344/AM1344)</f>
        <v>0</v>
      </c>
      <c r="AO1344" s="31">
        <f>AM1344*(1+0.25*AN1344)*Параметри!$K$50</f>
        <v>1340.1818396120002</v>
      </c>
      <c r="AP1344" s="31">
        <f>ROUNDUP(('Дані з ДІСО'!AU1344+'Дані з ДІСО'!AW1344)/Параметри!$K$28,0)</f>
        <v>0</v>
      </c>
      <c r="AQ1344" s="54">
        <f>AP1344*Параметри!$M$35/18</f>
        <v>0</v>
      </c>
      <c r="AR1344" s="31">
        <f>IF(AP1344=0,0,'Дані з ДІСО'!AW1344/SUM('Дані з ДІСО'!AU1344,'Дані з ДІСО'!AW1344))</f>
        <v>0</v>
      </c>
      <c r="AS1344" s="31">
        <f>(1+0.25*AR1344)*AQ1344*Параметри!$K$48</f>
        <v>0</v>
      </c>
      <c r="AT1344">
        <f>ROUNDUP(('Дані з ДІСО'!AE1344+'Дані не з ДІСО'!E1344+'Дані не з ДІСО'!G1344)/Параметри!$K$64,0)</f>
        <v>0</v>
      </c>
      <c r="AU1344">
        <f t="shared" si="244"/>
        <v>0</v>
      </c>
      <c r="AV1344">
        <f>IF(AT1344=0,0,('Дані з ДІСО'!AH1344+'Дані не з ДІСО'!G1344)/('Дані з ДІСО'!AE1344+'Дані не з ДІСО'!E1344+'Дані не з ДІСО'!G1344))</f>
        <v>0</v>
      </c>
      <c r="AW1344" s="31">
        <f>AU1344*(1+0.25*AV1344)*Параметри!$K$48</f>
        <v>0</v>
      </c>
      <c r="AX1344">
        <f>ROUNDUP('Дані з ДІСО'!AF1344/Параметри!$K$65,0)</f>
        <v>0</v>
      </c>
      <c r="AY1344">
        <f t="shared" si="245"/>
        <v>0</v>
      </c>
      <c r="AZ1344">
        <f>IF(AX1344=0,0,'Дані з ДІСО'!AI1344/'Дані з ДІСО'!AF1344)</f>
        <v>0</v>
      </c>
      <c r="BA1344" s="31">
        <f>AY1344*(1+0.25*AZ1344)*Параметри!$K$48</f>
        <v>0</v>
      </c>
      <c r="BB1344">
        <f>ROUNDUP('Дані з ДІСО'!AR1344/Параметри!$K$29,0)</f>
        <v>0</v>
      </c>
      <c r="BC1344">
        <f>ROUNDUP('Дані з ДІСО'!AS1344/Параметри!$K$29,0)</f>
        <v>0</v>
      </c>
      <c r="BD1344">
        <f>ROUNDUP('Дані з ДІСО'!AT1344/Параметри!$K$29,0)</f>
        <v>0</v>
      </c>
      <c r="BE1344" s="54">
        <f>(BB1344*Параметри!$K$32+BC1344*Параметри!$L$32+BD1344*Параметри!$M$32)/18</f>
        <v>0</v>
      </c>
      <c r="BF1344" s="31">
        <f>(BE1344*Параметри!$K$48+SUM('Дані з ДІСО'!AR1344:AT1344)*IF(Параметри!$R$37="RNK",Параметри!$K$45,Параметри!$R$47)*Параметри!$K$20/1000)*Параметри!$K$69</f>
        <v>0</v>
      </c>
      <c r="BG1344">
        <f>ROUNDUP(('Дані не з ДІСО'!I1344+'Дані не з ДІСО'!K1344)/Параметри!$K$26,0)</f>
        <v>0</v>
      </c>
      <c r="BH1344" s="31">
        <f>BG1344*Параметри!$M$36/18</f>
        <v>0</v>
      </c>
      <c r="BI1344">
        <f>IF(BG1344=0,0,'Дані не з ДІСО'!K1344/('Дані не з ДІСО'!I1344+'Дані не з ДІСО'!K1344))</f>
        <v>0</v>
      </c>
      <c r="BJ1344" s="31">
        <f>(1+0.25*BI1344)*BH1344*Параметри!$K$48</f>
        <v>0</v>
      </c>
      <c r="BK1344">
        <f>ROUNDUP('Дані не з ДІСО'!M1344/Параметри!$K$27,0)</f>
        <v>0</v>
      </c>
      <c r="BL1344">
        <f>BK1344*Параметри!$M$37/18</f>
        <v>0</v>
      </c>
      <c r="BM1344" s="31">
        <f>BL1344*Параметри!$K$48</f>
        <v>0</v>
      </c>
      <c r="BN1344" s="31">
        <f>'Дані не з ДІСО'!N1344*(7*Параметри!$K$50+Параметри!$K$49)</f>
        <v>0</v>
      </c>
      <c r="BO1344">
        <f>ROUNDUP('Дані з ДІСО'!V1344/Параметри!$K$25,0)</f>
        <v>0</v>
      </c>
      <c r="BP1344">
        <f>ROUNDUP('Дані з ДІСО'!W1344/Параметри!$K$25,0)</f>
        <v>0</v>
      </c>
      <c r="BQ1344">
        <f>ROUNDUP('Дані з ДІСО'!X1344/Параметри!$K$25,0)</f>
        <v>0</v>
      </c>
      <c r="BR1344">
        <f>(BO1344*Параметри!$K$34+BP1344*Параметри!$L$34+BQ1344*Параметри!$M$34)/18</f>
        <v>0</v>
      </c>
      <c r="BS1344">
        <f>IF(J1344=0,0,'Дані з ДІСО'!AC1344/J1344)</f>
        <v>0</v>
      </c>
      <c r="BT1344" s="31">
        <f>(1+0.25*BS1344)*BR1344*Параметри!$K$48</f>
        <v>0</v>
      </c>
      <c r="BU1344" s="31">
        <f ca="1">BT1344*'Коефіцієнти АТО'!U1344</f>
        <v>0</v>
      </c>
      <c r="BV1344" s="31">
        <f>J1344*(1+0.25*BS1344)*Параметри!$K$61*Параметри!$K$20/1000</f>
        <v>0</v>
      </c>
      <c r="BW1344" s="31">
        <f>(1+0.25*BS1344)*J1344*'Коефіцієнти АТО'!S1344*Параметри!$K$20/1000</f>
        <v>0</v>
      </c>
      <c r="BX1344" s="31">
        <f t="shared" ca="1" si="246"/>
        <v>0</v>
      </c>
      <c r="BY1344">
        <f>ROUNDUP('Дані з ДІСО'!AG1344/Параметри!$K$66,0)</f>
        <v>0</v>
      </c>
      <c r="BZ1344">
        <f t="shared" si="247"/>
        <v>0</v>
      </c>
      <c r="CA1344">
        <f>IF('Дані з ДІСО'!AG1344=0,0,'Дані з ДІСО'!AJ1344/'Дані з ДІСО'!AG1344)</f>
        <v>0</v>
      </c>
      <c r="CB1344" s="31">
        <f>BZ1344*(1+0.25*CA1344)*Параметри!$K$48</f>
        <v>0</v>
      </c>
      <c r="CC1344" s="31">
        <f t="shared" ca="1" si="248"/>
        <v>41193.599999999999</v>
      </c>
      <c r="CD1344" s="31">
        <f t="shared" si="249"/>
        <v>0</v>
      </c>
      <c r="CE1344" s="31">
        <f t="shared" si="250"/>
        <v>0</v>
      </c>
      <c r="CF1344" s="31">
        <f t="shared" si="251"/>
        <v>0</v>
      </c>
    </row>
    <row r="1345" spans="1:84" x14ac:dyDescent="0.25">
      <c r="A1345" s="9">
        <v>1344</v>
      </c>
      <c r="B1345" s="9" t="s">
        <v>4354</v>
      </c>
      <c r="C1345" s="9" t="s">
        <v>4354</v>
      </c>
      <c r="D1345" s="9" t="s">
        <v>3003</v>
      </c>
      <c r="E1345" s="9" t="s">
        <v>28</v>
      </c>
      <c r="F1345" s="9" t="s">
        <v>4249</v>
      </c>
      <c r="G1345" s="9" t="s">
        <v>2707</v>
      </c>
      <c r="H1345" s="31">
        <f>SUM('Дані з ДІСО'!J1345:L1345)</f>
        <v>919</v>
      </c>
      <c r="I1345" s="31">
        <f>SUM('Дані з ДІСО'!P1345:R1345)</f>
        <v>0</v>
      </c>
      <c r="J1345" s="31">
        <f>SUM('Дані з ДІСО'!V1345:X1345)</f>
        <v>0</v>
      </c>
      <c r="K1345">
        <f ca="1">ROUNDUP('Дані з ДІСО'!J1345/'Коефіцієнти АТО'!$R1345,0)</f>
        <v>30</v>
      </c>
      <c r="L1345">
        <f ca="1">ROUNDUP('Дані з ДІСО'!K1345/'Коефіцієнти АТО'!$R1345,0)</f>
        <v>35</v>
      </c>
      <c r="M1345">
        <f ca="1">ROUNDUP('Дані з ДІСО'!L1345/'Коефіцієнти АТО'!$R1345,0)</f>
        <v>10</v>
      </c>
      <c r="N1345" s="28">
        <f ca="1">(K1345*Параметри!$K$32+L1345*Параметри!$L$32+M1345*Параметри!$M$32)/18</f>
        <v>128.88888888888889</v>
      </c>
      <c r="O1345" s="41">
        <f>'Дані з ДІСО'!Y1345/H1345</f>
        <v>0</v>
      </c>
      <c r="P1345" s="31">
        <f ca="1">(1+0.25*O1345)*N1345*Параметри!$K$48</f>
        <v>26306.960773084447</v>
      </c>
      <c r="Q1345" s="31">
        <f ca="1">P1345*'Коефіцієнти АТО'!T1345</f>
        <v>447.21833314243565</v>
      </c>
      <c r="R1345" s="31">
        <f>H1345*(1+0.25*O1345)*Параметри!$K$61*Параметри!$K$20/1000</f>
        <v>0</v>
      </c>
      <c r="S1345" s="31">
        <f>H1345*(1+0.25*O1345)*'Коефіцієнти АТО'!S1345*Параметри!$K$20/1000</f>
        <v>4736.6961109844442</v>
      </c>
      <c r="T1345" s="31">
        <f t="shared" ca="1" si="241"/>
        <v>31490.875217211327</v>
      </c>
      <c r="U1345" s="31">
        <f t="shared" ca="1" si="240"/>
        <v>31490.875217211327</v>
      </c>
      <c r="V1345">
        <f>ROUNDUP('Дані з ДІСО'!P1345/Параметри!$K$24,0)</f>
        <v>0</v>
      </c>
      <c r="W1345">
        <f>ROUNDUP('Дані з ДІСО'!Q1345/Параметри!$K$24,0)</f>
        <v>0</v>
      </c>
      <c r="X1345">
        <f>ROUNDUP('Дані з ДІСО'!R1345/Параметри!$K$24,0)</f>
        <v>0</v>
      </c>
      <c r="Y1345" s="28">
        <f>(V1345*Параметри!$K$33+W1345*Параметри!$L$33+X1345*Параметри!$M$33)/18</f>
        <v>0</v>
      </c>
      <c r="Z1345" s="41">
        <f>IF(I1345=0,0,'Дані з ДІСО'!AA1345/I1345)</f>
        <v>0</v>
      </c>
      <c r="AA1345" s="31">
        <f>(1+0.25*Z1345)*Y1345*Параметри!$K$48</f>
        <v>0</v>
      </c>
      <c r="AB1345" s="31">
        <f ca="1">AA1345*'Коефіцієнти АТО'!U1345</f>
        <v>0</v>
      </c>
      <c r="AC1345" s="31">
        <f>I1345*(1+0.25*Z1345)*Параметри!$K$61*Параметри!$K$20/1000</f>
        <v>0</v>
      </c>
      <c r="AD1345" s="31">
        <f>(1+0.25*Z1345)*I1345*'Коефіцієнти АТО'!S1345*Параметри!$K$20/1000</f>
        <v>0</v>
      </c>
      <c r="AE1345" s="31">
        <f t="shared" ca="1" si="242"/>
        <v>0</v>
      </c>
      <c r="AF1345" s="45">
        <v>34.136637694698962</v>
      </c>
      <c r="AG1345" s="45">
        <f ca="1">T1345/SUM('Дані з ДІСО'!J1345:L1345)</f>
        <v>34.266458342993829</v>
      </c>
      <c r="AH1345">
        <f ca="1">'Коефіцієнти АТО'!R1345</f>
        <v>12.5</v>
      </c>
      <c r="AI1345">
        <v>11.5</v>
      </c>
      <c r="AJ1345" s="44">
        <f t="shared" ca="1" si="243"/>
        <v>1.0038029711495291</v>
      </c>
      <c r="AK1345" t="str">
        <f ca="1">IF(OR(B1345="Область",B1345="Київ"),"Ні",IF(AJ1345&gt;Параметри!$K$72,"Так, верхній",IF(AJ1345&lt;Параметри!$K$73,"Так, нижній","Ні")))</f>
        <v>Ні</v>
      </c>
      <c r="AL1345" s="45">
        <f ca="1">IF(AK1345="Ні",AG1345,IF(AK1345="Так, верхній",AF1345*Параметри!$K$72,AF1345*Параметри!$K$73))</f>
        <v>34.266458342993829</v>
      </c>
      <c r="AM1345">
        <f>'Дані з ДІСО'!AL1345+'Дані з ДІСО'!AN1345</f>
        <v>5</v>
      </c>
      <c r="AN1345">
        <f>IF(AM1345=0,0,'Дані з ДІСО'!AN1345/AM1345)</f>
        <v>0</v>
      </c>
      <c r="AO1345" s="31">
        <f>AM1345*(1+0.25*AN1345)*Параметри!$K$50</f>
        <v>957.27274258000011</v>
      </c>
      <c r="AP1345" s="31">
        <f>ROUNDUP(('Дані з ДІСО'!AU1345+'Дані з ДІСО'!AW1345)/Параметри!$K$28,0)</f>
        <v>0</v>
      </c>
      <c r="AQ1345" s="54">
        <f>AP1345*Параметри!$M$35/18</f>
        <v>0</v>
      </c>
      <c r="AR1345" s="31">
        <f>IF(AP1345=0,0,'Дані з ДІСО'!AW1345/SUM('Дані з ДІСО'!AU1345,'Дані з ДІСО'!AW1345))</f>
        <v>0</v>
      </c>
      <c r="AS1345" s="31">
        <f>(1+0.25*AR1345)*AQ1345*Параметри!$K$48</f>
        <v>0</v>
      </c>
      <c r="AT1345">
        <f>ROUNDUP(('Дані з ДІСО'!AE1345+'Дані не з ДІСО'!E1345+'Дані не з ДІСО'!G1345)/Параметри!$K$64,0)</f>
        <v>0</v>
      </c>
      <c r="AU1345">
        <f t="shared" si="244"/>
        <v>0</v>
      </c>
      <c r="AV1345">
        <f>IF(AT1345=0,0,('Дані з ДІСО'!AH1345+'Дані не з ДІСО'!G1345)/('Дані з ДІСО'!AE1345+'Дані не з ДІСО'!E1345+'Дані не з ДІСО'!G1345))</f>
        <v>0</v>
      </c>
      <c r="AW1345" s="31">
        <f>AU1345*(1+0.25*AV1345)*Параметри!$K$48</f>
        <v>0</v>
      </c>
      <c r="AX1345">
        <f>ROUNDUP('Дані з ДІСО'!AF1345/Параметри!$K$65,0)</f>
        <v>0</v>
      </c>
      <c r="AY1345">
        <f t="shared" si="245"/>
        <v>0</v>
      </c>
      <c r="AZ1345">
        <f>IF(AX1345=0,0,'Дані з ДІСО'!AI1345/'Дані з ДІСО'!AF1345)</f>
        <v>0</v>
      </c>
      <c r="BA1345" s="31">
        <f>AY1345*(1+0.25*AZ1345)*Параметри!$K$48</f>
        <v>0</v>
      </c>
      <c r="BB1345">
        <f>ROUNDUP('Дані з ДІСО'!AR1345/Параметри!$K$29,0)</f>
        <v>0</v>
      </c>
      <c r="BC1345">
        <f>ROUNDUP('Дані з ДІСО'!AS1345/Параметри!$K$29,0)</f>
        <v>0</v>
      </c>
      <c r="BD1345">
        <f>ROUNDUP('Дані з ДІСО'!AT1345/Параметри!$K$29,0)</f>
        <v>0</v>
      </c>
      <c r="BE1345" s="54">
        <f>(BB1345*Параметри!$K$32+BC1345*Параметри!$L$32+BD1345*Параметри!$M$32)/18</f>
        <v>0</v>
      </c>
      <c r="BF1345" s="31">
        <f>(BE1345*Параметри!$K$48+SUM('Дані з ДІСО'!AR1345:AT1345)*IF(Параметри!$R$37="RNK",Параметри!$K$45,Параметри!$R$47)*Параметри!$K$20/1000)*Параметри!$K$69</f>
        <v>0</v>
      </c>
      <c r="BG1345">
        <f>ROUNDUP(('Дані не з ДІСО'!I1345+'Дані не з ДІСО'!K1345)/Параметри!$K$26,0)</f>
        <v>0</v>
      </c>
      <c r="BH1345" s="31">
        <f>BG1345*Параметри!$M$36/18</f>
        <v>0</v>
      </c>
      <c r="BI1345">
        <f>IF(BG1345=0,0,'Дані не з ДІСО'!K1345/('Дані не з ДІСО'!I1345+'Дані не з ДІСО'!K1345))</f>
        <v>0</v>
      </c>
      <c r="BJ1345" s="31">
        <f>(1+0.25*BI1345)*BH1345*Параметри!$K$48</f>
        <v>0</v>
      </c>
      <c r="BK1345">
        <f>ROUNDUP('Дані не з ДІСО'!M1345/Параметри!$K$27,0)</f>
        <v>0</v>
      </c>
      <c r="BL1345">
        <f>BK1345*Параметри!$M$37/18</f>
        <v>0</v>
      </c>
      <c r="BM1345" s="31">
        <f>BL1345*Параметри!$K$48</f>
        <v>0</v>
      </c>
      <c r="BN1345" s="31">
        <f>'Дані не з ДІСО'!N1345*(7*Параметри!$K$50+Параметри!$K$49)</f>
        <v>0</v>
      </c>
      <c r="BO1345">
        <f>ROUNDUP('Дані з ДІСО'!V1345/Параметри!$K$25,0)</f>
        <v>0</v>
      </c>
      <c r="BP1345">
        <f>ROUNDUP('Дані з ДІСО'!W1345/Параметри!$K$25,0)</f>
        <v>0</v>
      </c>
      <c r="BQ1345">
        <f>ROUNDUP('Дані з ДІСО'!X1345/Параметри!$K$25,0)</f>
        <v>0</v>
      </c>
      <c r="BR1345">
        <f>(BO1345*Параметри!$K$34+BP1345*Параметри!$L$34+BQ1345*Параметри!$M$34)/18</f>
        <v>0</v>
      </c>
      <c r="BS1345">
        <f>IF(J1345=0,0,'Дані з ДІСО'!AC1345/J1345)</f>
        <v>0</v>
      </c>
      <c r="BT1345" s="31">
        <f>(1+0.25*BS1345)*BR1345*Параметри!$K$48</f>
        <v>0</v>
      </c>
      <c r="BU1345" s="31">
        <f ca="1">BT1345*'Коефіцієнти АТО'!U1345</f>
        <v>0</v>
      </c>
      <c r="BV1345" s="31">
        <f>J1345*(1+0.25*BS1345)*Параметри!$K$61*Параметри!$K$20/1000</f>
        <v>0</v>
      </c>
      <c r="BW1345" s="31">
        <f>(1+0.25*BS1345)*J1345*'Коефіцієнти АТО'!S1345*Параметри!$K$20/1000</f>
        <v>0</v>
      </c>
      <c r="BX1345" s="31">
        <f t="shared" ca="1" si="246"/>
        <v>0</v>
      </c>
      <c r="BY1345">
        <f>ROUNDUP('Дані з ДІСО'!AG1345/Параметри!$K$66,0)</f>
        <v>0</v>
      </c>
      <c r="BZ1345">
        <f t="shared" si="247"/>
        <v>0</v>
      </c>
      <c r="CA1345">
        <f>IF('Дані з ДІСО'!AG1345=0,0,'Дані з ДІСО'!AJ1345/'Дані з ДІСО'!AG1345)</f>
        <v>0</v>
      </c>
      <c r="CB1345" s="31">
        <f>BZ1345*(1+0.25*CA1345)*Параметри!$K$48</f>
        <v>0</v>
      </c>
      <c r="CC1345" s="31">
        <f t="shared" ca="1" si="248"/>
        <v>32448.1</v>
      </c>
      <c r="CD1345" s="31">
        <f t="shared" si="249"/>
        <v>0</v>
      </c>
      <c r="CE1345" s="31">
        <f t="shared" si="250"/>
        <v>0</v>
      </c>
      <c r="CF1345" s="31">
        <f t="shared" si="251"/>
        <v>0</v>
      </c>
    </row>
    <row r="1346" spans="1:84" x14ac:dyDescent="0.25">
      <c r="A1346" s="9">
        <v>1345</v>
      </c>
      <c r="B1346" s="9" t="s">
        <v>4354</v>
      </c>
      <c r="C1346" s="9" t="s">
        <v>4354</v>
      </c>
      <c r="D1346" s="9" t="s">
        <v>3003</v>
      </c>
      <c r="E1346" s="9" t="s">
        <v>28</v>
      </c>
      <c r="F1346" s="9" t="s">
        <v>3105</v>
      </c>
      <c r="G1346" s="9" t="s">
        <v>2708</v>
      </c>
      <c r="H1346" s="31">
        <f>SUM('Дані з ДІСО'!J1346:L1346)</f>
        <v>604</v>
      </c>
      <c r="I1346" s="31">
        <f>SUM('Дані з ДІСО'!P1346:R1346)</f>
        <v>0</v>
      </c>
      <c r="J1346" s="31">
        <f>SUM('Дані з ДІСО'!V1346:X1346)</f>
        <v>0</v>
      </c>
      <c r="K1346">
        <f ca="1">ROUNDUP('Дані з ДІСО'!J1346/'Коефіцієнти АТО'!$R1346,0)</f>
        <v>21</v>
      </c>
      <c r="L1346">
        <f ca="1">ROUNDUP('Дані з ДІСО'!K1346/'Коефіцієнти АТО'!$R1346,0)</f>
        <v>22</v>
      </c>
      <c r="M1346">
        <f ca="1">ROUNDUP('Дані з ДІСО'!L1346/'Коефіцієнти АТО'!$R1346,0)</f>
        <v>7</v>
      </c>
      <c r="N1346" s="28">
        <f ca="1">(K1346*Параметри!$K$32+L1346*Параметри!$L$32+M1346*Параметри!$M$32)/18</f>
        <v>85.5</v>
      </c>
      <c r="O1346" s="41">
        <f>'Дані з ДІСО'!Y1346/H1346</f>
        <v>0</v>
      </c>
      <c r="P1346" s="31">
        <f ca="1">(1+0.25*O1346)*N1346*Параметри!$K$48</f>
        <v>17451.039926628004</v>
      </c>
      <c r="Q1346" s="31">
        <f ca="1">P1346*'Коефіцієнти АТО'!T1346</f>
        <v>296.66767875267607</v>
      </c>
      <c r="R1346" s="31">
        <f>H1346*(1+0.25*O1346)*Параметри!$K$61*Параметри!$K$20/1000</f>
        <v>0</v>
      </c>
      <c r="S1346" s="31">
        <f>H1346*(1+0.25*O1346)*'Коефіцієнти АТО'!S1346*Параметри!$K$20/1000</f>
        <v>3113.1278030844446</v>
      </c>
      <c r="T1346" s="31">
        <f t="shared" ca="1" si="241"/>
        <v>20860.835408465126</v>
      </c>
      <c r="U1346" s="31">
        <f t="shared" ref="U1346:U1409" ca="1" si="252">H1346*AL1346</f>
        <v>20860.835408465126</v>
      </c>
      <c r="V1346">
        <f>ROUNDUP('Дані з ДІСО'!P1346/Параметри!$K$24,0)</f>
        <v>0</v>
      </c>
      <c r="W1346">
        <f>ROUNDUP('Дані з ДІСО'!Q1346/Параметри!$K$24,0)</f>
        <v>0</v>
      </c>
      <c r="X1346">
        <f>ROUNDUP('Дані з ДІСО'!R1346/Параметри!$K$24,0)</f>
        <v>0</v>
      </c>
      <c r="Y1346" s="28">
        <f>(V1346*Параметри!$K$33+W1346*Параметри!$L$33+X1346*Параметри!$M$33)/18</f>
        <v>0</v>
      </c>
      <c r="Z1346" s="41">
        <f>IF(I1346=0,0,'Дані з ДІСО'!AA1346/I1346)</f>
        <v>0</v>
      </c>
      <c r="AA1346" s="31">
        <f>(1+0.25*Z1346)*Y1346*Параметри!$K$48</f>
        <v>0</v>
      </c>
      <c r="AB1346" s="31">
        <f ca="1">AA1346*'Коефіцієнти АТО'!U1346</f>
        <v>0</v>
      </c>
      <c r="AC1346" s="31">
        <f>I1346*(1+0.25*Z1346)*Параметри!$K$61*Параметри!$K$20/1000</f>
        <v>0</v>
      </c>
      <c r="AD1346" s="31">
        <f>(1+0.25*Z1346)*I1346*'Коефіцієнти АТО'!S1346*Параметри!$K$20/1000</f>
        <v>0</v>
      </c>
      <c r="AE1346" s="31">
        <f t="shared" ca="1" si="242"/>
        <v>0</v>
      </c>
      <c r="AF1346" s="45">
        <v>30.666029385899336</v>
      </c>
      <c r="AG1346" s="45">
        <f ca="1">T1346/SUM('Дані з ДІСО'!J1346:L1346)</f>
        <v>34.537806967657495</v>
      </c>
      <c r="AH1346">
        <f ca="1">'Коефіцієнти АТО'!R1346</f>
        <v>12.5</v>
      </c>
      <c r="AI1346">
        <v>13.5</v>
      </c>
      <c r="AJ1346" s="44">
        <f t="shared" ca="1" si="243"/>
        <v>1.1262562405140868</v>
      </c>
      <c r="AK1346" t="str">
        <f ca="1">IF(OR(B1346="Область",B1346="Київ"),"Ні",IF(AJ1346&gt;Параметри!$K$72,"Так, верхній",IF(AJ1346&lt;Параметри!$K$73,"Так, нижній","Ні")))</f>
        <v>Ні</v>
      </c>
      <c r="AL1346" s="45">
        <f ca="1">IF(AK1346="Ні",AG1346,IF(AK1346="Так, верхній",AF1346*Параметри!$K$72,AF1346*Параметри!$K$73))</f>
        <v>34.537806967657495</v>
      </c>
      <c r="AM1346">
        <f>'Дані з ДІСО'!AL1346+'Дані з ДІСО'!AN1346</f>
        <v>0</v>
      </c>
      <c r="AN1346">
        <f>IF(AM1346=0,0,'Дані з ДІСО'!AN1346/AM1346)</f>
        <v>0</v>
      </c>
      <c r="AO1346" s="31">
        <f>AM1346*(1+0.25*AN1346)*Параметри!$K$50</f>
        <v>0</v>
      </c>
      <c r="AP1346" s="31">
        <f>ROUNDUP(('Дані з ДІСО'!AU1346+'Дані з ДІСО'!AW1346)/Параметри!$K$28,0)</f>
        <v>0</v>
      </c>
      <c r="AQ1346" s="54">
        <f>AP1346*Параметри!$M$35/18</f>
        <v>0</v>
      </c>
      <c r="AR1346" s="31">
        <f>IF(AP1346=0,0,'Дані з ДІСО'!AW1346/SUM('Дані з ДІСО'!AU1346,'Дані з ДІСО'!AW1346))</f>
        <v>0</v>
      </c>
      <c r="AS1346" s="31">
        <f>(1+0.25*AR1346)*AQ1346*Параметри!$K$48</f>
        <v>0</v>
      </c>
      <c r="AT1346">
        <f>ROUNDUP(('Дані з ДІСО'!AE1346+'Дані не з ДІСО'!E1346+'Дані не з ДІСО'!G1346)/Параметри!$K$64,0)</f>
        <v>0</v>
      </c>
      <c r="AU1346">
        <f t="shared" si="244"/>
        <v>0</v>
      </c>
      <c r="AV1346">
        <f>IF(AT1346=0,0,('Дані з ДІСО'!AH1346+'Дані не з ДІСО'!G1346)/('Дані з ДІСО'!AE1346+'Дані не з ДІСО'!E1346+'Дані не з ДІСО'!G1346))</f>
        <v>0</v>
      </c>
      <c r="AW1346" s="31">
        <f>AU1346*(1+0.25*AV1346)*Параметри!$K$48</f>
        <v>0</v>
      </c>
      <c r="AX1346">
        <f>ROUNDUP('Дані з ДІСО'!AF1346/Параметри!$K$65,0)</f>
        <v>0</v>
      </c>
      <c r="AY1346">
        <f t="shared" si="245"/>
        <v>0</v>
      </c>
      <c r="AZ1346">
        <f>IF(AX1346=0,0,'Дані з ДІСО'!AI1346/'Дані з ДІСО'!AF1346)</f>
        <v>0</v>
      </c>
      <c r="BA1346" s="31">
        <f>AY1346*(1+0.25*AZ1346)*Параметри!$K$48</f>
        <v>0</v>
      </c>
      <c r="BB1346">
        <f>ROUNDUP('Дані з ДІСО'!AR1346/Параметри!$K$29,0)</f>
        <v>0</v>
      </c>
      <c r="BC1346">
        <f>ROUNDUP('Дані з ДІСО'!AS1346/Параметри!$K$29,0)</f>
        <v>0</v>
      </c>
      <c r="BD1346">
        <f>ROUNDUP('Дані з ДІСО'!AT1346/Параметри!$K$29,0)</f>
        <v>0</v>
      </c>
      <c r="BE1346" s="54">
        <f>(BB1346*Параметри!$K$32+BC1346*Параметри!$L$32+BD1346*Параметри!$M$32)/18</f>
        <v>0</v>
      </c>
      <c r="BF1346" s="31">
        <f>(BE1346*Параметри!$K$48+SUM('Дані з ДІСО'!AR1346:AT1346)*IF(Параметри!$R$37="RNK",Параметри!$K$45,Параметри!$R$47)*Параметри!$K$20/1000)*Параметри!$K$69</f>
        <v>0</v>
      </c>
      <c r="BG1346">
        <f>ROUNDUP(('Дані не з ДІСО'!I1346+'Дані не з ДІСО'!K1346)/Параметри!$K$26,0)</f>
        <v>0</v>
      </c>
      <c r="BH1346" s="31">
        <f>BG1346*Параметри!$M$36/18</f>
        <v>0</v>
      </c>
      <c r="BI1346">
        <f>IF(BG1346=0,0,'Дані не з ДІСО'!K1346/('Дані не з ДІСО'!I1346+'Дані не з ДІСО'!K1346))</f>
        <v>0</v>
      </c>
      <c r="BJ1346" s="31">
        <f>(1+0.25*BI1346)*BH1346*Параметри!$K$48</f>
        <v>0</v>
      </c>
      <c r="BK1346">
        <f>ROUNDUP('Дані не з ДІСО'!M1346/Параметри!$K$27,0)</f>
        <v>0</v>
      </c>
      <c r="BL1346">
        <f>BK1346*Параметри!$M$37/18</f>
        <v>0</v>
      </c>
      <c r="BM1346" s="31">
        <f>BL1346*Параметри!$K$48</f>
        <v>0</v>
      </c>
      <c r="BN1346" s="31">
        <f>'Дані не з ДІСО'!N1346*(7*Параметри!$K$50+Параметри!$K$49)</f>
        <v>0</v>
      </c>
      <c r="BO1346">
        <f>ROUNDUP('Дані з ДІСО'!V1346/Параметри!$K$25,0)</f>
        <v>0</v>
      </c>
      <c r="BP1346">
        <f>ROUNDUP('Дані з ДІСО'!W1346/Параметри!$K$25,0)</f>
        <v>0</v>
      </c>
      <c r="BQ1346">
        <f>ROUNDUP('Дані з ДІСО'!X1346/Параметри!$K$25,0)</f>
        <v>0</v>
      </c>
      <c r="BR1346">
        <f>(BO1346*Параметри!$K$34+BP1346*Параметри!$L$34+BQ1346*Параметри!$M$34)/18</f>
        <v>0</v>
      </c>
      <c r="BS1346">
        <f>IF(J1346=0,0,'Дані з ДІСО'!AC1346/J1346)</f>
        <v>0</v>
      </c>
      <c r="BT1346" s="31">
        <f>(1+0.25*BS1346)*BR1346*Параметри!$K$48</f>
        <v>0</v>
      </c>
      <c r="BU1346" s="31">
        <f ca="1">BT1346*'Коефіцієнти АТО'!U1346</f>
        <v>0</v>
      </c>
      <c r="BV1346" s="31">
        <f>J1346*(1+0.25*BS1346)*Параметри!$K$61*Параметри!$K$20/1000</f>
        <v>0</v>
      </c>
      <c r="BW1346" s="31">
        <f>(1+0.25*BS1346)*J1346*'Коефіцієнти АТО'!S1346*Параметри!$K$20/1000</f>
        <v>0</v>
      </c>
      <c r="BX1346" s="31">
        <f t="shared" ca="1" si="246"/>
        <v>0</v>
      </c>
      <c r="BY1346">
        <f>ROUNDUP('Дані з ДІСО'!AG1346/Параметри!$K$66,0)</f>
        <v>0</v>
      </c>
      <c r="BZ1346">
        <f t="shared" si="247"/>
        <v>0</v>
      </c>
      <c r="CA1346">
        <f>IF('Дані з ДІСО'!AG1346=0,0,'Дані з ДІСО'!AJ1346/'Дані з ДІСО'!AG1346)</f>
        <v>0</v>
      </c>
      <c r="CB1346" s="31">
        <f>BZ1346*(1+0.25*CA1346)*Параметри!$K$48</f>
        <v>0</v>
      </c>
      <c r="CC1346" s="31">
        <f t="shared" ca="1" si="248"/>
        <v>20860.8</v>
      </c>
      <c r="CD1346" s="31">
        <f t="shared" si="249"/>
        <v>0</v>
      </c>
      <c r="CE1346" s="31">
        <f t="shared" si="250"/>
        <v>0</v>
      </c>
      <c r="CF1346" s="31">
        <f t="shared" si="251"/>
        <v>0</v>
      </c>
    </row>
    <row r="1347" spans="1:84" x14ac:dyDescent="0.25">
      <c r="A1347" s="9">
        <v>1346</v>
      </c>
      <c r="B1347" s="9" t="s">
        <v>2950</v>
      </c>
      <c r="C1347" s="9" t="s">
        <v>4353</v>
      </c>
      <c r="D1347" s="9" t="s">
        <v>3003</v>
      </c>
      <c r="E1347" s="9" t="s">
        <v>82</v>
      </c>
      <c r="F1347" s="9" t="s">
        <v>4250</v>
      </c>
      <c r="G1347" s="9" t="s">
        <v>2710</v>
      </c>
      <c r="H1347" s="31">
        <f>SUM('Дані з ДІСО'!J1347:L1347)</f>
        <v>6653</v>
      </c>
      <c r="I1347" s="31">
        <f>SUM('Дані з ДІСО'!P1347:R1347)</f>
        <v>0</v>
      </c>
      <c r="J1347" s="31">
        <f>SUM('Дані з ДІСО'!V1347:X1347)</f>
        <v>0</v>
      </c>
      <c r="K1347">
        <f ca="1">ROUNDUP('Дані з ДІСО'!J1347/'Коефіцієнти АТО'!$R1347,0)</f>
        <v>97</v>
      </c>
      <c r="L1347">
        <f ca="1">ROUNDUP('Дані з ДІСО'!K1347/'Коефіцієнти АТО'!$R1347,0)</f>
        <v>121</v>
      </c>
      <c r="M1347">
        <f ca="1">ROUNDUP('Дані з ДІСО'!L1347/'Коефіцієнти АТО'!$R1347,0)</f>
        <v>26</v>
      </c>
      <c r="N1347" s="28">
        <f ca="1">(K1347*Параметри!$K$32+L1347*Параметри!$L$32+M1347*Параметри!$M$32)/18</f>
        <v>418.16666666666669</v>
      </c>
      <c r="O1347" s="41">
        <f>'Дані з ДІСО'!Y1347/H1347</f>
        <v>0</v>
      </c>
      <c r="P1347" s="31">
        <f ca="1">(1+0.25*O1347)*N1347*Параметри!$K$48</f>
        <v>85350.212818537359</v>
      </c>
      <c r="Q1347" s="31">
        <f ca="1">P1347*'Коефіцієнти АТО'!T1347</f>
        <v>12802.531922780603</v>
      </c>
      <c r="R1347" s="31">
        <f>H1347*(1+0.25*O1347)*Параметри!$K$61*Параметри!$K$20/1000</f>
        <v>0</v>
      </c>
      <c r="S1347" s="31">
        <f>H1347*(1+0.25*O1347)*'Коефіцієнти АТО'!S1347*Параметри!$K$20/1000</f>
        <v>13716.317399947558</v>
      </c>
      <c r="T1347" s="31">
        <f t="shared" ref="T1347:T1410" ca="1" si="253">SUM(P1347:S1347)</f>
        <v>111869.06214126552</v>
      </c>
      <c r="U1347" s="31">
        <f t="shared" ca="1" si="252"/>
        <v>111869.06214126552</v>
      </c>
      <c r="V1347">
        <f>ROUNDUP('Дані з ДІСО'!P1347/Параметри!$K$24,0)</f>
        <v>0</v>
      </c>
      <c r="W1347">
        <f>ROUNDUP('Дані з ДІСО'!Q1347/Параметри!$K$24,0)</f>
        <v>0</v>
      </c>
      <c r="X1347">
        <f>ROUNDUP('Дані з ДІСО'!R1347/Параметри!$K$24,0)</f>
        <v>0</v>
      </c>
      <c r="Y1347" s="28">
        <f>(V1347*Параметри!$K$33+W1347*Параметри!$L$33+X1347*Параметри!$M$33)/18</f>
        <v>0</v>
      </c>
      <c r="Z1347" s="41">
        <f>IF(I1347=0,0,'Дані з ДІСО'!AA1347/I1347)</f>
        <v>0</v>
      </c>
      <c r="AA1347" s="31">
        <f>(1+0.25*Z1347)*Y1347*Параметри!$K$48</f>
        <v>0</v>
      </c>
      <c r="AB1347" s="31">
        <f ca="1">AA1347*'Коефіцієнти АТО'!U1347</f>
        <v>0</v>
      </c>
      <c r="AC1347" s="31">
        <f>I1347*(1+0.25*Z1347)*Параметри!$K$61*Параметри!$K$20/1000</f>
        <v>0</v>
      </c>
      <c r="AD1347" s="31">
        <f>(1+0.25*Z1347)*I1347*'Коефіцієнти АТО'!S1347*Параметри!$K$20/1000</f>
        <v>0</v>
      </c>
      <c r="AE1347" s="31">
        <f t="shared" ref="AE1347:AE1410" ca="1" si="254">SUM(AA1347:AD1347)</f>
        <v>0</v>
      </c>
      <c r="AF1347" s="45">
        <v>16.602551655598383</v>
      </c>
      <c r="AG1347" s="45">
        <f ca="1">T1347/SUM('Дані з ДІСО'!J1347:L1347)</f>
        <v>16.814829722120173</v>
      </c>
      <c r="AH1347">
        <f ca="1">'Коефіцієнти АТО'!R1347</f>
        <v>27.5</v>
      </c>
      <c r="AI1347">
        <v>25</v>
      </c>
      <c r="AJ1347" s="44">
        <f t="shared" ref="AJ1347:AJ1410" ca="1" si="255">AG1347/AF1347</f>
        <v>1.0127858699629591</v>
      </c>
      <c r="AK1347" t="str">
        <f ca="1">IF(OR(B1347="Область",B1347="Київ"),"Ні",IF(AJ1347&gt;Параметри!$K$72,"Так, верхній",IF(AJ1347&lt;Параметри!$K$73,"Так, нижній","Ні")))</f>
        <v>Ні</v>
      </c>
      <c r="AL1347" s="45">
        <f ca="1">IF(AK1347="Ні",AG1347,IF(AK1347="Так, верхній",AF1347*Параметри!$K$72,AF1347*Параметри!$K$73))</f>
        <v>16.814829722120173</v>
      </c>
      <c r="AM1347">
        <f>'Дані з ДІСО'!AL1347+'Дані з ДІСО'!AN1347</f>
        <v>19</v>
      </c>
      <c r="AN1347">
        <f>IF(AM1347=0,0,'Дані з ДІСО'!AN1347/AM1347)</f>
        <v>0</v>
      </c>
      <c r="AO1347" s="31">
        <f>AM1347*(1+0.25*AN1347)*Параметри!$K$50</f>
        <v>3637.6364218040003</v>
      </c>
      <c r="AP1347" s="31">
        <f>ROUNDUP(('Дані з ДІСО'!AU1347+'Дані з ДІСО'!AW1347)/Параметри!$K$28,0)</f>
        <v>5</v>
      </c>
      <c r="AQ1347" s="54">
        <f>AP1347*Параметри!$M$35/18</f>
        <v>6.3888888888888893</v>
      </c>
      <c r="AR1347" s="31">
        <f>IF(AP1347=0,0,'Дані з ДІСО'!AW1347/SUM('Дані з ДІСО'!AU1347,'Дані з ДІСО'!AW1347))</f>
        <v>0</v>
      </c>
      <c r="AS1347" s="31">
        <f>(1+0.25*AR1347)*AQ1347*Параметри!$K$48</f>
        <v>1304.0088314244447</v>
      </c>
      <c r="AT1347">
        <f>ROUNDUP(('Дані з ДІСО'!AE1347+'Дані не з ДІСО'!E1347+'Дані не з ДІСО'!G1347)/Параметри!$K$64,0)</f>
        <v>0</v>
      </c>
      <c r="AU1347">
        <f t="shared" ref="AU1347:AU1410" si="256">AT1347*2</f>
        <v>0</v>
      </c>
      <c r="AV1347">
        <f>IF(AT1347=0,0,('Дані з ДІСО'!AH1347+'Дані не з ДІСО'!G1347)/('Дані з ДІСО'!AE1347+'Дані не з ДІСО'!E1347+'Дані не з ДІСО'!G1347))</f>
        <v>0</v>
      </c>
      <c r="AW1347" s="31">
        <f>AU1347*(1+0.25*AV1347)*Параметри!$K$48</f>
        <v>0</v>
      </c>
      <c r="AX1347">
        <f>ROUNDUP('Дані з ДІСО'!AF1347/Параметри!$K$65,0)</f>
        <v>0</v>
      </c>
      <c r="AY1347">
        <f t="shared" ref="AY1347:AY1410" si="257">AX1347*2</f>
        <v>0</v>
      </c>
      <c r="AZ1347">
        <f>IF(AX1347=0,0,'Дані з ДІСО'!AI1347/'Дані з ДІСО'!AF1347)</f>
        <v>0</v>
      </c>
      <c r="BA1347" s="31">
        <f>AY1347*(1+0.25*AZ1347)*Параметри!$K$48</f>
        <v>0</v>
      </c>
      <c r="BB1347">
        <f>ROUNDUP('Дані з ДІСО'!AR1347/Параметри!$K$29,0)</f>
        <v>0</v>
      </c>
      <c r="BC1347">
        <f>ROUNDUP('Дані з ДІСО'!AS1347/Параметри!$K$29,0)</f>
        <v>0</v>
      </c>
      <c r="BD1347">
        <f>ROUNDUP('Дані з ДІСО'!AT1347/Параметри!$K$29,0)</f>
        <v>0</v>
      </c>
      <c r="BE1347" s="54">
        <f>(BB1347*Параметри!$K$32+BC1347*Параметри!$L$32+BD1347*Параметри!$M$32)/18</f>
        <v>0</v>
      </c>
      <c r="BF1347" s="31">
        <f>(BE1347*Параметри!$K$48+SUM('Дані з ДІСО'!AR1347:AT1347)*IF(Параметри!$R$37="RNK",Параметри!$K$45,Параметри!$R$47)*Параметри!$K$20/1000)*Параметри!$K$69</f>
        <v>0</v>
      </c>
      <c r="BG1347">
        <f>ROUNDUP(('Дані не з ДІСО'!I1347+'Дані не з ДІСО'!K1347)/Параметри!$K$26,0)</f>
        <v>0</v>
      </c>
      <c r="BH1347" s="31">
        <f>BG1347*Параметри!$M$36/18</f>
        <v>0</v>
      </c>
      <c r="BI1347">
        <f>IF(BG1347=0,0,'Дані не з ДІСО'!K1347/('Дані не з ДІСО'!I1347+'Дані не з ДІСО'!K1347))</f>
        <v>0</v>
      </c>
      <c r="BJ1347" s="31">
        <f>(1+0.25*BI1347)*BH1347*Параметри!$K$48</f>
        <v>0</v>
      </c>
      <c r="BK1347">
        <f>ROUNDUP('Дані не з ДІСО'!M1347/Параметри!$K$27,0)</f>
        <v>0</v>
      </c>
      <c r="BL1347">
        <f>BK1347*Параметри!$M$37/18</f>
        <v>0</v>
      </c>
      <c r="BM1347" s="31">
        <f>BL1347*Параметри!$K$48</f>
        <v>0</v>
      </c>
      <c r="BN1347" s="31">
        <f>'Дані не з ДІСО'!N1347*(7*Параметри!$K$50+Параметри!$K$49)</f>
        <v>0</v>
      </c>
      <c r="BO1347">
        <f>ROUNDUP('Дані з ДІСО'!V1347/Параметри!$K$25,0)</f>
        <v>0</v>
      </c>
      <c r="BP1347">
        <f>ROUNDUP('Дані з ДІСО'!W1347/Параметри!$K$25,0)</f>
        <v>0</v>
      </c>
      <c r="BQ1347">
        <f>ROUNDUP('Дані з ДІСО'!X1347/Параметри!$K$25,0)</f>
        <v>0</v>
      </c>
      <c r="BR1347">
        <f>(BO1347*Параметри!$K$34+BP1347*Параметри!$L$34+BQ1347*Параметри!$M$34)/18</f>
        <v>0</v>
      </c>
      <c r="BS1347">
        <f>IF(J1347=0,0,'Дані з ДІСО'!AC1347/J1347)</f>
        <v>0</v>
      </c>
      <c r="BT1347" s="31">
        <f>(1+0.25*BS1347)*BR1347*Параметри!$K$48</f>
        <v>0</v>
      </c>
      <c r="BU1347" s="31">
        <f ca="1">BT1347*'Коефіцієнти АТО'!U1347</f>
        <v>0</v>
      </c>
      <c r="BV1347" s="31">
        <f>J1347*(1+0.25*BS1347)*Параметри!$K$61*Параметри!$K$20/1000</f>
        <v>0</v>
      </c>
      <c r="BW1347" s="31">
        <f>(1+0.25*BS1347)*J1347*'Коефіцієнти АТО'!S1347*Параметри!$K$20/1000</f>
        <v>0</v>
      </c>
      <c r="BX1347" s="31">
        <f t="shared" ref="BX1347:BX1410" ca="1" si="258">SUM(BT1347:BW1347)</f>
        <v>0</v>
      </c>
      <c r="BY1347">
        <f>ROUNDUP('Дані з ДІСО'!AG1347/Параметри!$K$66,0)</f>
        <v>0</v>
      </c>
      <c r="BZ1347">
        <f t="shared" ref="BZ1347:BZ1410" si="259">BY1347*2</f>
        <v>0</v>
      </c>
      <c r="CA1347">
        <f>IF('Дані з ДІСО'!AG1347=0,0,'Дані з ДІСО'!AJ1347/'Дані з ДІСО'!AG1347)</f>
        <v>0</v>
      </c>
      <c r="CB1347" s="31">
        <f>BZ1347*(1+0.25*CA1347)*Параметри!$K$48</f>
        <v>0</v>
      </c>
      <c r="CC1347" s="31">
        <f t="shared" ref="CC1347:CC1410" ca="1" si="260">ROUND(U1347+AE1347+AO1347+AS1347+AW1347+BA1347+BF1347+BX1347+CB1347,1)</f>
        <v>116810.7</v>
      </c>
      <c r="CD1347" s="31">
        <f t="shared" ref="CD1347:CD1410" si="261">ROUND(BJ1347,1)</f>
        <v>0</v>
      </c>
      <c r="CE1347" s="31">
        <f t="shared" ref="CE1347:CE1410" si="262">ROUND(BM1347,1)</f>
        <v>0</v>
      </c>
      <c r="CF1347" s="31">
        <f t="shared" ref="CF1347:CF1410" si="263">ROUND(BN1347,1)</f>
        <v>0</v>
      </c>
    </row>
    <row r="1348" spans="1:84" x14ac:dyDescent="0.25">
      <c r="A1348" s="9">
        <v>1347</v>
      </c>
      <c r="B1348" s="9" t="s">
        <v>2950</v>
      </c>
      <c r="C1348" s="9" t="s">
        <v>4353</v>
      </c>
      <c r="D1348" s="9" t="s">
        <v>3003</v>
      </c>
      <c r="E1348" s="9" t="s">
        <v>82</v>
      </c>
      <c r="F1348" s="9" t="s">
        <v>4251</v>
      </c>
      <c r="G1348" s="9" t="s">
        <v>2712</v>
      </c>
      <c r="H1348" s="31">
        <f>SUM('Дані з ДІСО'!J1348:L1348)</f>
        <v>9060</v>
      </c>
      <c r="I1348" s="31">
        <f>SUM('Дані з ДІСО'!P1348:R1348)</f>
        <v>0</v>
      </c>
      <c r="J1348" s="31">
        <f>SUM('Дані з ДІСО'!V1348:X1348)</f>
        <v>0</v>
      </c>
      <c r="K1348">
        <f ca="1">ROUNDUP('Дані з ДІСО'!J1348/'Коефіцієнти АТО'!$R1348,0)</f>
        <v>133</v>
      </c>
      <c r="L1348">
        <f ca="1">ROUNDUP('Дані з ДІСО'!K1348/'Коефіцієнти АТО'!$R1348,0)</f>
        <v>160</v>
      </c>
      <c r="M1348">
        <f ca="1">ROUNDUP('Дані з ДІСО'!L1348/'Коефіцієнти АТО'!$R1348,0)</f>
        <v>38</v>
      </c>
      <c r="N1348" s="28">
        <f ca="1">(K1348*Параметри!$K$32+L1348*Параметри!$L$32+M1348*Параметри!$M$32)/18</f>
        <v>567.16666666666663</v>
      </c>
      <c r="O1348" s="41">
        <f>'Дані з ДІСО'!Y1348/H1348</f>
        <v>0</v>
      </c>
      <c r="P1348" s="31">
        <f ca="1">(1+0.25*O1348)*N1348*Параметри!$K$48</f>
        <v>115761.96660880135</v>
      </c>
      <c r="Q1348" s="31">
        <f ca="1">P1348*'Коефіцієнти АТО'!T1348</f>
        <v>17364.294991320203</v>
      </c>
      <c r="R1348" s="31">
        <f>H1348*(1+0.25*O1348)*Параметри!$K$61*Параметри!$K$20/1000</f>
        <v>0</v>
      </c>
      <c r="S1348" s="31">
        <f>H1348*(1+0.25*O1348)*'Коефіцієнти АТО'!S1348*Параметри!$K$20/1000</f>
        <v>18678.766818506669</v>
      </c>
      <c r="T1348" s="31">
        <f t="shared" ca="1" si="253"/>
        <v>151805.02841862824</v>
      </c>
      <c r="U1348" s="31">
        <f t="shared" ca="1" si="252"/>
        <v>151805.02841862824</v>
      </c>
      <c r="V1348">
        <f>ROUNDUP('Дані з ДІСО'!P1348/Параметри!$K$24,0)</f>
        <v>0</v>
      </c>
      <c r="W1348">
        <f>ROUNDUP('Дані з ДІСО'!Q1348/Параметри!$K$24,0)</f>
        <v>0</v>
      </c>
      <c r="X1348">
        <f>ROUNDUP('Дані з ДІСО'!R1348/Параметри!$K$24,0)</f>
        <v>0</v>
      </c>
      <c r="Y1348" s="28">
        <f>(V1348*Параметри!$K$33+W1348*Параметри!$L$33+X1348*Параметри!$M$33)/18</f>
        <v>0</v>
      </c>
      <c r="Z1348" s="41">
        <f>IF(I1348=0,0,'Дані з ДІСО'!AA1348/I1348)</f>
        <v>0</v>
      </c>
      <c r="AA1348" s="31">
        <f>(1+0.25*Z1348)*Y1348*Параметри!$K$48</f>
        <v>0</v>
      </c>
      <c r="AB1348" s="31">
        <f ca="1">AA1348*'Коефіцієнти АТО'!U1348</f>
        <v>0</v>
      </c>
      <c r="AC1348" s="31">
        <f>I1348*(1+0.25*Z1348)*Параметри!$K$61*Параметри!$K$20/1000</f>
        <v>0</v>
      </c>
      <c r="AD1348" s="31">
        <f>(1+0.25*Z1348)*I1348*'Коефіцієнти АТО'!S1348*Параметри!$K$20/1000</f>
        <v>0</v>
      </c>
      <c r="AE1348" s="31">
        <f t="shared" ca="1" si="254"/>
        <v>0</v>
      </c>
      <c r="AF1348" s="45">
        <v>16.053673225706238</v>
      </c>
      <c r="AG1348" s="45">
        <f ca="1">T1348/SUM('Дані з ДІСО'!J1348:L1348)</f>
        <v>16.755521900510843</v>
      </c>
      <c r="AH1348">
        <f ca="1">'Коефіцієнти АТО'!R1348</f>
        <v>27.5</v>
      </c>
      <c r="AI1348">
        <v>26</v>
      </c>
      <c r="AJ1348" s="44">
        <f t="shared" ca="1" si="255"/>
        <v>1.0437188838303222</v>
      </c>
      <c r="AK1348" t="str">
        <f ca="1">IF(OR(B1348="Область",B1348="Київ"),"Ні",IF(AJ1348&gt;Параметри!$K$72,"Так, верхній",IF(AJ1348&lt;Параметри!$K$73,"Так, нижній","Ні")))</f>
        <v>Ні</v>
      </c>
      <c r="AL1348" s="45">
        <f ca="1">IF(AK1348="Ні",AG1348,IF(AK1348="Так, верхній",AF1348*Параметри!$K$72,AF1348*Параметри!$K$73))</f>
        <v>16.755521900510843</v>
      </c>
      <c r="AM1348">
        <f>'Дані з ДІСО'!AL1348+'Дані з ДІСО'!AN1348</f>
        <v>51</v>
      </c>
      <c r="AN1348">
        <f>IF(AM1348=0,0,'Дані з ДІСО'!AN1348/AM1348)</f>
        <v>0</v>
      </c>
      <c r="AO1348" s="31">
        <f>AM1348*(1+0.25*AN1348)*Параметри!$K$50</f>
        <v>9764.1819743160013</v>
      </c>
      <c r="AP1348" s="31">
        <f>ROUNDUP(('Дані з ДІСО'!AU1348+'Дані з ДІСО'!AW1348)/Параметри!$K$28,0)</f>
        <v>0</v>
      </c>
      <c r="AQ1348" s="54">
        <f>AP1348*Параметри!$M$35/18</f>
        <v>0</v>
      </c>
      <c r="AR1348" s="31">
        <f>IF(AP1348=0,0,'Дані з ДІСО'!AW1348/SUM('Дані з ДІСО'!AU1348,'Дані з ДІСО'!AW1348))</f>
        <v>0</v>
      </c>
      <c r="AS1348" s="31">
        <f>(1+0.25*AR1348)*AQ1348*Параметри!$K$48</f>
        <v>0</v>
      </c>
      <c r="AT1348">
        <f>ROUNDUP(('Дані з ДІСО'!AE1348+'Дані не з ДІСО'!E1348+'Дані не з ДІСО'!G1348)/Параметри!$K$64,0)</f>
        <v>0</v>
      </c>
      <c r="AU1348">
        <f t="shared" si="256"/>
        <v>0</v>
      </c>
      <c r="AV1348">
        <f>IF(AT1348=0,0,('Дані з ДІСО'!AH1348+'Дані не з ДІСО'!G1348)/('Дані з ДІСО'!AE1348+'Дані не з ДІСО'!E1348+'Дані не з ДІСО'!G1348))</f>
        <v>0</v>
      </c>
      <c r="AW1348" s="31">
        <f>AU1348*(1+0.25*AV1348)*Параметри!$K$48</f>
        <v>0</v>
      </c>
      <c r="AX1348">
        <f>ROUNDUP('Дані з ДІСО'!AF1348/Параметри!$K$65,0)</f>
        <v>0</v>
      </c>
      <c r="AY1348">
        <f t="shared" si="257"/>
        <v>0</v>
      </c>
      <c r="AZ1348">
        <f>IF(AX1348=0,0,'Дані з ДІСО'!AI1348/'Дані з ДІСО'!AF1348)</f>
        <v>0</v>
      </c>
      <c r="BA1348" s="31">
        <f>AY1348*(1+0.25*AZ1348)*Параметри!$K$48</f>
        <v>0</v>
      </c>
      <c r="BB1348">
        <f>ROUNDUP('Дані з ДІСО'!AR1348/Параметри!$K$29,0)</f>
        <v>0</v>
      </c>
      <c r="BC1348">
        <f>ROUNDUP('Дані з ДІСО'!AS1348/Параметри!$K$29,0)</f>
        <v>0</v>
      </c>
      <c r="BD1348">
        <f>ROUNDUP('Дані з ДІСО'!AT1348/Параметри!$K$29,0)</f>
        <v>0</v>
      </c>
      <c r="BE1348" s="54">
        <f>(BB1348*Параметри!$K$32+BC1348*Параметри!$L$32+BD1348*Параметри!$M$32)/18</f>
        <v>0</v>
      </c>
      <c r="BF1348" s="31">
        <f>(BE1348*Параметри!$K$48+SUM('Дані з ДІСО'!AR1348:AT1348)*IF(Параметри!$R$37="RNK",Параметри!$K$45,Параметри!$R$47)*Параметри!$K$20/1000)*Параметри!$K$69</f>
        <v>0</v>
      </c>
      <c r="BG1348">
        <f>ROUNDUP(('Дані не з ДІСО'!I1348+'Дані не з ДІСО'!K1348)/Параметри!$K$26,0)</f>
        <v>0</v>
      </c>
      <c r="BH1348" s="31">
        <f>BG1348*Параметри!$M$36/18</f>
        <v>0</v>
      </c>
      <c r="BI1348">
        <f>IF(BG1348=0,0,'Дані не з ДІСО'!K1348/('Дані не з ДІСО'!I1348+'Дані не з ДІСО'!K1348))</f>
        <v>0</v>
      </c>
      <c r="BJ1348" s="31">
        <f>(1+0.25*BI1348)*BH1348*Параметри!$K$48</f>
        <v>0</v>
      </c>
      <c r="BK1348">
        <f>ROUNDUP('Дані не з ДІСО'!M1348/Параметри!$K$27,0)</f>
        <v>0</v>
      </c>
      <c r="BL1348">
        <f>BK1348*Параметри!$M$37/18</f>
        <v>0</v>
      </c>
      <c r="BM1348" s="31">
        <f>BL1348*Параметри!$K$48</f>
        <v>0</v>
      </c>
      <c r="BN1348" s="31">
        <f>'Дані не з ДІСО'!N1348*(7*Параметри!$K$50+Параметри!$K$49)</f>
        <v>0</v>
      </c>
      <c r="BO1348">
        <f>ROUNDUP('Дані з ДІСО'!V1348/Параметри!$K$25,0)</f>
        <v>0</v>
      </c>
      <c r="BP1348">
        <f>ROUNDUP('Дані з ДІСО'!W1348/Параметри!$K$25,0)</f>
        <v>0</v>
      </c>
      <c r="BQ1348">
        <f>ROUNDUP('Дані з ДІСО'!X1348/Параметри!$K$25,0)</f>
        <v>0</v>
      </c>
      <c r="BR1348">
        <f>(BO1348*Параметри!$K$34+BP1348*Параметри!$L$34+BQ1348*Параметри!$M$34)/18</f>
        <v>0</v>
      </c>
      <c r="BS1348">
        <f>IF(J1348=0,0,'Дані з ДІСО'!AC1348/J1348)</f>
        <v>0</v>
      </c>
      <c r="BT1348" s="31">
        <f>(1+0.25*BS1348)*BR1348*Параметри!$K$48</f>
        <v>0</v>
      </c>
      <c r="BU1348" s="31">
        <f ca="1">BT1348*'Коефіцієнти АТО'!U1348</f>
        <v>0</v>
      </c>
      <c r="BV1348" s="31">
        <f>J1348*(1+0.25*BS1348)*Параметри!$K$61*Параметри!$K$20/1000</f>
        <v>0</v>
      </c>
      <c r="BW1348" s="31">
        <f>(1+0.25*BS1348)*J1348*'Коефіцієнти АТО'!S1348*Параметри!$K$20/1000</f>
        <v>0</v>
      </c>
      <c r="BX1348" s="31">
        <f t="shared" ca="1" si="258"/>
        <v>0</v>
      </c>
      <c r="BY1348">
        <f>ROUNDUP('Дані з ДІСО'!AG1348/Параметри!$K$66,0)</f>
        <v>0</v>
      </c>
      <c r="BZ1348">
        <f t="shared" si="259"/>
        <v>0</v>
      </c>
      <c r="CA1348">
        <f>IF('Дані з ДІСО'!AG1348=0,0,'Дані з ДІСО'!AJ1348/'Дані з ДІСО'!AG1348)</f>
        <v>0</v>
      </c>
      <c r="CB1348" s="31">
        <f>BZ1348*(1+0.25*CA1348)*Параметри!$K$48</f>
        <v>0</v>
      </c>
      <c r="CC1348" s="31">
        <f t="shared" ca="1" si="260"/>
        <v>161569.20000000001</v>
      </c>
      <c r="CD1348" s="31">
        <f t="shared" si="261"/>
        <v>0</v>
      </c>
      <c r="CE1348" s="31">
        <f t="shared" si="262"/>
        <v>0</v>
      </c>
      <c r="CF1348" s="31">
        <f t="shared" si="263"/>
        <v>0</v>
      </c>
    </row>
    <row r="1349" spans="1:84" x14ac:dyDescent="0.25">
      <c r="A1349" s="9">
        <v>1348</v>
      </c>
      <c r="B1349" s="9" t="s">
        <v>2951</v>
      </c>
      <c r="C1349" s="9" t="s">
        <v>4353</v>
      </c>
      <c r="D1349" s="9" t="s">
        <v>3003</v>
      </c>
      <c r="E1349" s="9" t="s">
        <v>25</v>
      </c>
      <c r="F1349" s="9" t="s">
        <v>4252</v>
      </c>
      <c r="G1349" s="9" t="s">
        <v>2714</v>
      </c>
      <c r="H1349" s="31">
        <f>SUM('Дані з ДІСО'!J1349:L1349)</f>
        <v>3363</v>
      </c>
      <c r="I1349" s="31">
        <f>SUM('Дані з ДІСО'!P1349:R1349)</f>
        <v>0</v>
      </c>
      <c r="J1349" s="31">
        <f>SUM('Дані з ДІСО'!V1349:X1349)</f>
        <v>0</v>
      </c>
      <c r="K1349">
        <f ca="1">ROUNDUP('Дані з ДІСО'!J1349/'Коефіцієнти АТО'!$R1349,0)</f>
        <v>86</v>
      </c>
      <c r="L1349">
        <f ca="1">ROUNDUP('Дані з ДІСО'!K1349/'Коефіцієнти АТО'!$R1349,0)</f>
        <v>111</v>
      </c>
      <c r="M1349">
        <f ca="1">ROUNDUP('Дані з ДІСО'!L1349/'Коефіцієнти АТО'!$R1349,0)</f>
        <v>28</v>
      </c>
      <c r="N1349" s="28">
        <f ca="1">(K1349*Параметри!$K$32+L1349*Параметри!$L$32+M1349*Параметри!$M$32)/18</f>
        <v>388.22222222222223</v>
      </c>
      <c r="O1349" s="41">
        <f>'Дані з ДІСО'!Y1349/H1349</f>
        <v>0</v>
      </c>
      <c r="P1349" s="31">
        <f ca="1">(1+0.25*O1349)*N1349*Параметри!$K$48</f>
        <v>79238.380121687122</v>
      </c>
      <c r="Q1349" s="31">
        <f ca="1">P1349*'Коефіцієнти АТО'!T1349</f>
        <v>1347.0524620686811</v>
      </c>
      <c r="R1349" s="31">
        <f>H1349*(1+0.25*O1349)*Параметри!$K$61*Параметри!$K$20/1000</f>
        <v>0</v>
      </c>
      <c r="S1349" s="31">
        <f>H1349*(1+0.25*O1349)*'Коефіцієнти АТО'!S1349*Параметри!$K$20/1000</f>
        <v>13866.819604997336</v>
      </c>
      <c r="T1349" s="31">
        <f t="shared" ca="1" si="253"/>
        <v>94452.252188753133</v>
      </c>
      <c r="U1349" s="31">
        <f t="shared" ca="1" si="252"/>
        <v>94452.252188753133</v>
      </c>
      <c r="V1349">
        <f>ROUNDUP('Дані з ДІСО'!P1349/Параметри!$K$24,0)</f>
        <v>0</v>
      </c>
      <c r="W1349">
        <f>ROUNDUP('Дані з ДІСО'!Q1349/Параметри!$K$24,0)</f>
        <v>0</v>
      </c>
      <c r="X1349">
        <f>ROUNDUP('Дані з ДІСО'!R1349/Параметри!$K$24,0)</f>
        <v>0</v>
      </c>
      <c r="Y1349" s="28">
        <f>(V1349*Параметри!$K$33+W1349*Параметри!$L$33+X1349*Параметри!$M$33)/18</f>
        <v>0</v>
      </c>
      <c r="Z1349" s="41">
        <f>IF(I1349=0,0,'Дані з ДІСО'!AA1349/I1349)</f>
        <v>0</v>
      </c>
      <c r="AA1349" s="31">
        <f>(1+0.25*Z1349)*Y1349*Параметри!$K$48</f>
        <v>0</v>
      </c>
      <c r="AB1349" s="31">
        <f ca="1">AA1349*'Коефіцієнти АТО'!U1349</f>
        <v>0</v>
      </c>
      <c r="AC1349" s="31">
        <f>I1349*(1+0.25*Z1349)*Параметри!$K$61*Параметри!$K$20/1000</f>
        <v>0</v>
      </c>
      <c r="AD1349" s="31">
        <f>(1+0.25*Z1349)*I1349*'Коефіцієнти АТО'!S1349*Параметри!$K$20/1000</f>
        <v>0</v>
      </c>
      <c r="AE1349" s="31">
        <f t="shared" ca="1" si="254"/>
        <v>0</v>
      </c>
      <c r="AF1349" s="45">
        <v>27.027585624696322</v>
      </c>
      <c r="AG1349" s="45">
        <f ca="1">T1349/SUM('Дані з ДІСО'!J1349:L1349)</f>
        <v>28.085712812593854</v>
      </c>
      <c r="AH1349">
        <f ca="1">'Коефіцієнти АТО'!R1349</f>
        <v>15</v>
      </c>
      <c r="AI1349">
        <v>15</v>
      </c>
      <c r="AJ1349" s="44">
        <f t="shared" ca="1" si="255"/>
        <v>1.0391498967976878</v>
      </c>
      <c r="AK1349" t="str">
        <f ca="1">IF(OR(B1349="Область",B1349="Київ"),"Ні",IF(AJ1349&gt;Параметри!$K$72,"Так, верхній",IF(AJ1349&lt;Параметри!$K$73,"Так, нижній","Ні")))</f>
        <v>Ні</v>
      </c>
      <c r="AL1349" s="45">
        <f ca="1">IF(AK1349="Ні",AG1349,IF(AK1349="Так, верхній",AF1349*Параметри!$K$72,AF1349*Параметри!$K$73))</f>
        <v>28.085712812593854</v>
      </c>
      <c r="AM1349">
        <f>'Дані з ДІСО'!AL1349+'Дані з ДІСО'!AN1349</f>
        <v>25</v>
      </c>
      <c r="AN1349">
        <f>IF(AM1349=0,0,'Дані з ДІСО'!AN1349/AM1349)</f>
        <v>0</v>
      </c>
      <c r="AO1349" s="31">
        <f>AM1349*(1+0.25*AN1349)*Параметри!$K$50</f>
        <v>4786.3637129000008</v>
      </c>
      <c r="AP1349" s="31">
        <f>ROUNDUP(('Дані з ДІСО'!AU1349+'Дані з ДІСО'!AW1349)/Параметри!$K$28,0)</f>
        <v>0</v>
      </c>
      <c r="AQ1349" s="54">
        <f>AP1349*Параметри!$M$35/18</f>
        <v>0</v>
      </c>
      <c r="AR1349" s="31">
        <f>IF(AP1349=0,0,'Дані з ДІСО'!AW1349/SUM('Дані з ДІСО'!AU1349,'Дані з ДІСО'!AW1349))</f>
        <v>0</v>
      </c>
      <c r="AS1349" s="31">
        <f>(1+0.25*AR1349)*AQ1349*Параметри!$K$48</f>
        <v>0</v>
      </c>
      <c r="AT1349">
        <f>ROUNDUP(('Дані з ДІСО'!AE1349+'Дані не з ДІСО'!E1349+'Дані не з ДІСО'!G1349)/Параметри!$K$64,0)</f>
        <v>0</v>
      </c>
      <c r="AU1349">
        <f t="shared" si="256"/>
        <v>0</v>
      </c>
      <c r="AV1349">
        <f>IF(AT1349=0,0,('Дані з ДІСО'!AH1349+'Дані не з ДІСО'!G1349)/('Дані з ДІСО'!AE1349+'Дані не з ДІСО'!E1349+'Дані не з ДІСО'!G1349))</f>
        <v>0</v>
      </c>
      <c r="AW1349" s="31">
        <f>AU1349*(1+0.25*AV1349)*Параметри!$K$48</f>
        <v>0</v>
      </c>
      <c r="AX1349">
        <f>ROUNDUP('Дані з ДІСО'!AF1349/Параметри!$K$65,0)</f>
        <v>0</v>
      </c>
      <c r="AY1349">
        <f t="shared" si="257"/>
        <v>0</v>
      </c>
      <c r="AZ1349">
        <f>IF(AX1349=0,0,'Дані з ДІСО'!AI1349/'Дані з ДІСО'!AF1349)</f>
        <v>0</v>
      </c>
      <c r="BA1349" s="31">
        <f>AY1349*(1+0.25*AZ1349)*Параметри!$K$48</f>
        <v>0</v>
      </c>
      <c r="BB1349">
        <f>ROUNDUP('Дані з ДІСО'!AR1349/Параметри!$K$29,0)</f>
        <v>0</v>
      </c>
      <c r="BC1349">
        <f>ROUNDUP('Дані з ДІСО'!AS1349/Параметри!$K$29,0)</f>
        <v>0</v>
      </c>
      <c r="BD1349">
        <f>ROUNDUP('Дані з ДІСО'!AT1349/Параметри!$K$29,0)</f>
        <v>0</v>
      </c>
      <c r="BE1349" s="54">
        <f>(BB1349*Параметри!$K$32+BC1349*Параметри!$L$32+BD1349*Параметри!$M$32)/18</f>
        <v>0</v>
      </c>
      <c r="BF1349" s="31">
        <f>(BE1349*Параметри!$K$48+SUM('Дані з ДІСО'!AR1349:AT1349)*IF(Параметри!$R$37="RNK",Параметри!$K$45,Параметри!$R$47)*Параметри!$K$20/1000)*Параметри!$K$69</f>
        <v>0</v>
      </c>
      <c r="BG1349">
        <f>ROUNDUP(('Дані не з ДІСО'!I1349+'Дані не з ДІСО'!K1349)/Параметри!$K$26,0)</f>
        <v>0</v>
      </c>
      <c r="BH1349" s="31">
        <f>BG1349*Параметри!$M$36/18</f>
        <v>0</v>
      </c>
      <c r="BI1349">
        <f>IF(BG1349=0,0,'Дані не з ДІСО'!K1349/('Дані не з ДІСО'!I1349+'Дані не з ДІСО'!K1349))</f>
        <v>0</v>
      </c>
      <c r="BJ1349" s="31">
        <f>(1+0.25*BI1349)*BH1349*Параметри!$K$48</f>
        <v>0</v>
      </c>
      <c r="BK1349">
        <f>ROUNDUP('Дані не з ДІСО'!M1349/Параметри!$K$27,0)</f>
        <v>0</v>
      </c>
      <c r="BL1349">
        <f>BK1349*Параметри!$M$37/18</f>
        <v>0</v>
      </c>
      <c r="BM1349" s="31">
        <f>BL1349*Параметри!$K$48</f>
        <v>0</v>
      </c>
      <c r="BN1349" s="31">
        <f>'Дані не з ДІСО'!N1349*(7*Параметри!$K$50+Параметри!$K$49)</f>
        <v>0</v>
      </c>
      <c r="BO1349">
        <f>ROUNDUP('Дані з ДІСО'!V1349/Параметри!$K$25,0)</f>
        <v>0</v>
      </c>
      <c r="BP1349">
        <f>ROUNDUP('Дані з ДІСО'!W1349/Параметри!$K$25,0)</f>
        <v>0</v>
      </c>
      <c r="BQ1349">
        <f>ROUNDUP('Дані з ДІСО'!X1349/Параметри!$K$25,0)</f>
        <v>0</v>
      </c>
      <c r="BR1349">
        <f>(BO1349*Параметри!$K$34+BP1349*Параметри!$L$34+BQ1349*Параметри!$M$34)/18</f>
        <v>0</v>
      </c>
      <c r="BS1349">
        <f>IF(J1349=0,0,'Дані з ДІСО'!AC1349/J1349)</f>
        <v>0</v>
      </c>
      <c r="BT1349" s="31">
        <f>(1+0.25*BS1349)*BR1349*Параметри!$K$48</f>
        <v>0</v>
      </c>
      <c r="BU1349" s="31">
        <f ca="1">BT1349*'Коефіцієнти АТО'!U1349</f>
        <v>0</v>
      </c>
      <c r="BV1349" s="31">
        <f>J1349*(1+0.25*BS1349)*Параметри!$K$61*Параметри!$K$20/1000</f>
        <v>0</v>
      </c>
      <c r="BW1349" s="31">
        <f>(1+0.25*BS1349)*J1349*'Коефіцієнти АТО'!S1349*Параметри!$K$20/1000</f>
        <v>0</v>
      </c>
      <c r="BX1349" s="31">
        <f t="shared" ca="1" si="258"/>
        <v>0</v>
      </c>
      <c r="BY1349">
        <f>ROUNDUP('Дані з ДІСО'!AG1349/Параметри!$K$66,0)</f>
        <v>0</v>
      </c>
      <c r="BZ1349">
        <f t="shared" si="259"/>
        <v>0</v>
      </c>
      <c r="CA1349">
        <f>IF('Дані з ДІСО'!AG1349=0,0,'Дані з ДІСО'!AJ1349/'Дані з ДІСО'!AG1349)</f>
        <v>0</v>
      </c>
      <c r="CB1349" s="31">
        <f>BZ1349*(1+0.25*CA1349)*Параметри!$K$48</f>
        <v>0</v>
      </c>
      <c r="CC1349" s="31">
        <f t="shared" ca="1" si="260"/>
        <v>99238.6</v>
      </c>
      <c r="CD1349" s="31">
        <f t="shared" si="261"/>
        <v>0</v>
      </c>
      <c r="CE1349" s="31">
        <f t="shared" si="262"/>
        <v>0</v>
      </c>
      <c r="CF1349" s="31">
        <f t="shared" si="263"/>
        <v>0</v>
      </c>
    </row>
    <row r="1350" spans="1:84" x14ac:dyDescent="0.25">
      <c r="A1350" s="9">
        <v>1349</v>
      </c>
      <c r="B1350" s="9" t="s">
        <v>2950</v>
      </c>
      <c r="C1350" s="9" t="s">
        <v>4353</v>
      </c>
      <c r="D1350" s="9" t="s">
        <v>3003</v>
      </c>
      <c r="E1350" s="9" t="s">
        <v>82</v>
      </c>
      <c r="F1350" s="9" t="s">
        <v>3233</v>
      </c>
      <c r="G1350" s="9" t="s">
        <v>2716</v>
      </c>
      <c r="H1350" s="31">
        <f>SUM('Дані з ДІСО'!J1350:L1350)</f>
        <v>28801</v>
      </c>
      <c r="I1350" s="31">
        <f>SUM('Дані з ДІСО'!P1350:R1350)</f>
        <v>125</v>
      </c>
      <c r="J1350" s="31">
        <f>SUM('Дані з ДІСО'!V1350:X1350)</f>
        <v>0</v>
      </c>
      <c r="K1350">
        <f ca="1">ROUNDUP('Дані з ДІСО'!J1350/'Коефіцієнти АТО'!$R1350,0)</f>
        <v>445</v>
      </c>
      <c r="L1350">
        <f ca="1">ROUNDUP('Дані з ДІСО'!K1350/'Коефіцієнти АТО'!$R1350,0)</f>
        <v>490</v>
      </c>
      <c r="M1350">
        <f ca="1">ROUNDUP('Дані з ДІСО'!L1350/'Коефіцієнти АТО'!$R1350,0)</f>
        <v>114</v>
      </c>
      <c r="N1350" s="28">
        <f ca="1">(K1350*Параметри!$K$32+L1350*Параметри!$L$32+M1350*Параметри!$M$32)/18</f>
        <v>1784.2777777777778</v>
      </c>
      <c r="O1350" s="41">
        <f>'Дані з ДІСО'!Y1350/H1350</f>
        <v>0</v>
      </c>
      <c r="P1350" s="31">
        <f ca="1">(1+0.25*O1350)*N1350*Параметри!$K$48</f>
        <v>364181.31859877298</v>
      </c>
      <c r="Q1350" s="31">
        <f ca="1">P1350*'Коефіцієнти АТО'!T1350</f>
        <v>54627.197789815946</v>
      </c>
      <c r="R1350" s="31">
        <f>H1350*(1+0.25*O1350)*Параметри!$K$61*Параметри!$K$20/1000</f>
        <v>0</v>
      </c>
      <c r="S1350" s="31">
        <f>H1350*(1+0.25*O1350)*'Коефіцієнти АТО'!S1350*Параметри!$K$20/1000</f>
        <v>59378.274077241789</v>
      </c>
      <c r="T1350" s="31">
        <f t="shared" ca="1" si="253"/>
        <v>478186.79046583071</v>
      </c>
      <c r="U1350" s="31">
        <f t="shared" ca="1" si="252"/>
        <v>478186.79046583071</v>
      </c>
      <c r="V1350">
        <f>ROUNDUP('Дані з ДІСО'!P1350/Параметри!$K$24,0)</f>
        <v>10</v>
      </c>
      <c r="W1350">
        <f>ROUNDUP('Дані з ДІСО'!Q1350/Параметри!$K$24,0)</f>
        <v>5</v>
      </c>
      <c r="X1350">
        <f>ROUNDUP('Дані з ДІСО'!R1350/Параметри!$K$24,0)</f>
        <v>0</v>
      </c>
      <c r="Y1350" s="28">
        <f>(V1350*Параметри!$K$33+W1350*Параметри!$L$33+X1350*Параметри!$M$33)/18</f>
        <v>30</v>
      </c>
      <c r="Z1350" s="41">
        <f>IF(I1350=0,0,'Дані з ДІСО'!AA1350/I1350)</f>
        <v>0</v>
      </c>
      <c r="AA1350" s="31">
        <f>(1+0.25*Z1350)*Y1350*Параметри!$K$48</f>
        <v>6123.1719040800008</v>
      </c>
      <c r="AB1350" s="31">
        <f ca="1">AA1350*'Коефіцієнти АТО'!U1350</f>
        <v>618.44036231208008</v>
      </c>
      <c r="AC1350" s="31">
        <f>I1350*(1+0.25*Z1350)*Параметри!$K$61*Параметри!$K$20/1000</f>
        <v>0</v>
      </c>
      <c r="AD1350" s="31">
        <f>(1+0.25*Z1350)*I1350*'Коефіцієнти АТО'!S1350*Параметри!$K$20/1000</f>
        <v>257.70925522222223</v>
      </c>
      <c r="AE1350" s="31">
        <f t="shared" ca="1" si="254"/>
        <v>6999.3215216143026</v>
      </c>
      <c r="AF1350" s="45">
        <v>15.466946473937185</v>
      </c>
      <c r="AG1350" s="45">
        <f ca="1">T1350/SUM('Дані з ДІСО'!J1350:L1350)</f>
        <v>16.603131504664098</v>
      </c>
      <c r="AH1350">
        <f ca="1">'Коефіцієнти АТО'!R1350</f>
        <v>27.5</v>
      </c>
      <c r="AI1350">
        <v>27.5</v>
      </c>
      <c r="AJ1350" s="44">
        <f t="shared" ca="1" si="255"/>
        <v>1.0734589101114083</v>
      </c>
      <c r="AK1350" t="str">
        <f ca="1">IF(OR(B1350="Область",B1350="Київ"),"Ні",IF(AJ1350&gt;Параметри!$K$72,"Так, верхній",IF(AJ1350&lt;Параметри!$K$73,"Так, нижній","Ні")))</f>
        <v>Ні</v>
      </c>
      <c r="AL1350" s="45">
        <f ca="1">IF(AK1350="Ні",AG1350,IF(AK1350="Так, верхній",AF1350*Параметри!$K$72,AF1350*Параметри!$K$73))</f>
        <v>16.603131504664098</v>
      </c>
      <c r="AM1350">
        <f>'Дані з ДІСО'!AL1350+'Дані з ДІСО'!AN1350</f>
        <v>64</v>
      </c>
      <c r="AN1350">
        <f>IF(AM1350=0,0,'Дані з ДІСО'!AN1350/AM1350)</f>
        <v>0</v>
      </c>
      <c r="AO1350" s="31">
        <f>AM1350*(1+0.25*AN1350)*Параметри!$K$50</f>
        <v>12253.091105024001</v>
      </c>
      <c r="AP1350" s="31">
        <f>ROUNDUP(('Дані з ДІСО'!AU1350+'Дані з ДІСО'!AW1350)/Параметри!$K$28,0)</f>
        <v>5</v>
      </c>
      <c r="AQ1350" s="54">
        <f>AP1350*Параметри!$M$35/18</f>
        <v>6.3888888888888893</v>
      </c>
      <c r="AR1350" s="31">
        <f>IF(AP1350=0,0,'Дані з ДІСО'!AW1350/SUM('Дані з ДІСО'!AU1350,'Дані з ДІСО'!AW1350))</f>
        <v>0</v>
      </c>
      <c r="AS1350" s="31">
        <f>(1+0.25*AR1350)*AQ1350*Параметри!$K$48</f>
        <v>1304.0088314244447</v>
      </c>
      <c r="AT1350">
        <f>ROUNDUP(('Дані з ДІСО'!AE1350+'Дані не з ДІСО'!E1350+'Дані не з ДІСО'!G1350)/Параметри!$K$64,0)</f>
        <v>0</v>
      </c>
      <c r="AU1350">
        <f t="shared" si="256"/>
        <v>0</v>
      </c>
      <c r="AV1350">
        <f>IF(AT1350=0,0,('Дані з ДІСО'!AH1350+'Дані не з ДІСО'!G1350)/('Дані з ДІСО'!AE1350+'Дані не з ДІСО'!E1350+'Дані не з ДІСО'!G1350))</f>
        <v>0</v>
      </c>
      <c r="AW1350" s="31">
        <f>AU1350*(1+0.25*AV1350)*Параметри!$K$48</f>
        <v>0</v>
      </c>
      <c r="AX1350">
        <f>ROUNDUP('Дані з ДІСО'!AF1350/Параметри!$K$65,0)</f>
        <v>0</v>
      </c>
      <c r="AY1350">
        <f t="shared" si="257"/>
        <v>0</v>
      </c>
      <c r="AZ1350">
        <f>IF(AX1350=0,0,'Дані з ДІСО'!AI1350/'Дані з ДІСО'!AF1350)</f>
        <v>0</v>
      </c>
      <c r="BA1350" s="31">
        <f>AY1350*(1+0.25*AZ1350)*Параметри!$K$48</f>
        <v>0</v>
      </c>
      <c r="BB1350">
        <f>ROUNDUP('Дані з ДІСО'!AR1350/Параметри!$K$29,0)</f>
        <v>0</v>
      </c>
      <c r="BC1350">
        <f>ROUNDUP('Дані з ДІСО'!AS1350/Параметри!$K$29,0)</f>
        <v>0</v>
      </c>
      <c r="BD1350">
        <f>ROUNDUP('Дані з ДІСО'!AT1350/Параметри!$K$29,0)</f>
        <v>0</v>
      </c>
      <c r="BE1350" s="54">
        <f>(BB1350*Параметри!$K$32+BC1350*Параметри!$L$32+BD1350*Параметри!$M$32)/18</f>
        <v>0</v>
      </c>
      <c r="BF1350" s="31">
        <f>(BE1350*Параметри!$K$48+SUM('Дані з ДІСО'!AR1350:AT1350)*IF(Параметри!$R$37="RNK",Параметри!$K$45,Параметри!$R$47)*Параметри!$K$20/1000)*Параметри!$K$69</f>
        <v>0</v>
      </c>
      <c r="BG1350">
        <f>ROUNDUP(('Дані не з ДІСО'!I1350+'Дані не з ДІСО'!K1350)/Параметри!$K$26,0)</f>
        <v>46</v>
      </c>
      <c r="BH1350" s="31">
        <f>BG1350*Параметри!$M$36/18</f>
        <v>71.555555555555557</v>
      </c>
      <c r="BI1350">
        <f>IF(BG1350=0,0,'Дані не з ДІСО'!K1350/('Дані не з ДІСО'!I1350+'Дані не з ДІСО'!K1350))</f>
        <v>0</v>
      </c>
      <c r="BJ1350" s="31">
        <f>(1+0.25*BI1350)*BH1350*Параметри!$K$48</f>
        <v>14604.89891195378</v>
      </c>
      <c r="BK1350">
        <f>ROUNDUP('Дані не з ДІСО'!M1350/Параметри!$K$27,0)</f>
        <v>0</v>
      </c>
      <c r="BL1350">
        <f>BK1350*Параметри!$M$37/18</f>
        <v>0</v>
      </c>
      <c r="BM1350" s="31">
        <f>BL1350*Параметри!$K$48</f>
        <v>0</v>
      </c>
      <c r="BN1350" s="31">
        <f>'Дані не з ДІСО'!N1350*(7*Параметри!$K$50+Параметри!$K$49)</f>
        <v>0</v>
      </c>
      <c r="BO1350">
        <f>ROUNDUP('Дані з ДІСО'!V1350/Параметри!$K$25,0)</f>
        <v>0</v>
      </c>
      <c r="BP1350">
        <f>ROUNDUP('Дані з ДІСО'!W1350/Параметри!$K$25,0)</f>
        <v>0</v>
      </c>
      <c r="BQ1350">
        <f>ROUNDUP('Дані з ДІСО'!X1350/Параметри!$K$25,0)</f>
        <v>0</v>
      </c>
      <c r="BR1350">
        <f>(BO1350*Параметри!$K$34+BP1350*Параметри!$L$34+BQ1350*Параметри!$M$34)/18</f>
        <v>0</v>
      </c>
      <c r="BS1350">
        <f>IF(J1350=0,0,'Дані з ДІСО'!AC1350/J1350)</f>
        <v>0</v>
      </c>
      <c r="BT1350" s="31">
        <f>(1+0.25*BS1350)*BR1350*Параметри!$K$48</f>
        <v>0</v>
      </c>
      <c r="BU1350" s="31">
        <f ca="1">BT1350*'Коефіцієнти АТО'!U1350</f>
        <v>0</v>
      </c>
      <c r="BV1350" s="31">
        <f>J1350*(1+0.25*BS1350)*Параметри!$K$61*Параметри!$K$20/1000</f>
        <v>0</v>
      </c>
      <c r="BW1350" s="31">
        <f>(1+0.25*BS1350)*J1350*'Коефіцієнти АТО'!S1350*Параметри!$K$20/1000</f>
        <v>0</v>
      </c>
      <c r="BX1350" s="31">
        <f t="shared" ca="1" si="258"/>
        <v>0</v>
      </c>
      <c r="BY1350">
        <f>ROUNDUP('Дані з ДІСО'!AG1350/Параметри!$K$66,0)</f>
        <v>0</v>
      </c>
      <c r="BZ1350">
        <f t="shared" si="259"/>
        <v>0</v>
      </c>
      <c r="CA1350">
        <f>IF('Дані з ДІСО'!AG1350=0,0,'Дані з ДІСО'!AJ1350/'Дані з ДІСО'!AG1350)</f>
        <v>0</v>
      </c>
      <c r="CB1350" s="31">
        <f>BZ1350*(1+0.25*CA1350)*Параметри!$K$48</f>
        <v>0</v>
      </c>
      <c r="CC1350" s="31">
        <f t="shared" ca="1" si="260"/>
        <v>498743.2</v>
      </c>
      <c r="CD1350" s="31">
        <f t="shared" si="261"/>
        <v>14604.9</v>
      </c>
      <c r="CE1350" s="31">
        <f t="shared" si="262"/>
        <v>0</v>
      </c>
      <c r="CF1350" s="31">
        <f t="shared" si="263"/>
        <v>0</v>
      </c>
    </row>
    <row r="1351" spans="1:84" x14ac:dyDescent="0.25">
      <c r="A1351" s="9">
        <v>1350</v>
      </c>
      <c r="B1351" s="9" t="s">
        <v>4355</v>
      </c>
      <c r="C1351" s="9" t="s">
        <v>4355</v>
      </c>
      <c r="D1351" s="9" t="s">
        <v>3003</v>
      </c>
      <c r="E1351" s="9" t="s">
        <v>33</v>
      </c>
      <c r="F1351" s="9" t="s">
        <v>4143</v>
      </c>
      <c r="G1351" s="9" t="s">
        <v>2718</v>
      </c>
      <c r="H1351" s="31">
        <f>SUM('Дані з ДІСО'!J1351:L1351)</f>
        <v>2077</v>
      </c>
      <c r="I1351" s="31">
        <f>SUM('Дані з ДІСО'!P1351:R1351)</f>
        <v>0</v>
      </c>
      <c r="J1351" s="31">
        <f>SUM('Дані з ДІСО'!V1351:X1351)</f>
        <v>0</v>
      </c>
      <c r="K1351">
        <f ca="1">ROUNDUP('Дані з ДІСО'!J1351/'Коефіцієнти АТО'!$R1351,0)</f>
        <v>56</v>
      </c>
      <c r="L1351">
        <f ca="1">ROUNDUP('Дані з ДІСО'!K1351/'Коефіцієнти АТО'!$R1351,0)</f>
        <v>73</v>
      </c>
      <c r="M1351">
        <f ca="1">ROUNDUP('Дані з ДІСО'!L1351/'Коефіцієнти АТО'!$R1351,0)</f>
        <v>20</v>
      </c>
      <c r="N1351" s="28">
        <f ca="1">(K1351*Параметри!$K$32+L1351*Параметри!$L$32+M1351*Параметри!$M$32)/18</f>
        <v>257.88888888888891</v>
      </c>
      <c r="O1351" s="41">
        <f>'Дані з ДІСО'!Y1351/H1351</f>
        <v>0</v>
      </c>
      <c r="P1351" s="31">
        <f ca="1">(1+0.25*O1351)*N1351*Параметри!$K$48</f>
        <v>52636.59996062846</v>
      </c>
      <c r="Q1351" s="31">
        <f ca="1">P1351*'Коефіцієнти АТО'!T1351</f>
        <v>894.82219933068393</v>
      </c>
      <c r="R1351" s="31">
        <f>H1351*(1+0.25*O1351)*Параметри!$K$61*Параметри!$K$20/1000</f>
        <v>0</v>
      </c>
      <c r="S1351" s="31">
        <f>H1351*(1+0.25*O1351)*'Коефіцієнти АТО'!S1351*Параметри!$K$20/1000</f>
        <v>9634.7182157380012</v>
      </c>
      <c r="T1351" s="31">
        <f t="shared" ca="1" si="253"/>
        <v>63166.140375697149</v>
      </c>
      <c r="U1351" s="31">
        <f t="shared" ca="1" si="252"/>
        <v>63166.140375697149</v>
      </c>
      <c r="V1351">
        <f>ROUNDUP('Дані з ДІСО'!P1351/Параметри!$K$24,0)</f>
        <v>0</v>
      </c>
      <c r="W1351">
        <f>ROUNDUP('Дані з ДІСО'!Q1351/Параметри!$K$24,0)</f>
        <v>0</v>
      </c>
      <c r="X1351">
        <f>ROUNDUP('Дані з ДІСО'!R1351/Параметри!$K$24,0)</f>
        <v>0</v>
      </c>
      <c r="Y1351" s="28">
        <f>(V1351*Параметри!$K$33+W1351*Параметри!$L$33+X1351*Параметри!$M$33)/18</f>
        <v>0</v>
      </c>
      <c r="Z1351" s="41">
        <f>IF(I1351=0,0,'Дані з ДІСО'!AA1351/I1351)</f>
        <v>0</v>
      </c>
      <c r="AA1351" s="31">
        <f>(1+0.25*Z1351)*Y1351*Параметри!$K$48</f>
        <v>0</v>
      </c>
      <c r="AB1351" s="31">
        <f ca="1">AA1351*'Коефіцієнти АТО'!U1351</f>
        <v>0</v>
      </c>
      <c r="AC1351" s="31">
        <f>I1351*(1+0.25*Z1351)*Параметри!$K$61*Параметри!$K$20/1000</f>
        <v>0</v>
      </c>
      <c r="AD1351" s="31">
        <f>(1+0.25*Z1351)*I1351*'Коефіцієнти АТО'!S1351*Параметри!$K$20/1000</f>
        <v>0</v>
      </c>
      <c r="AE1351" s="31">
        <f t="shared" ca="1" si="254"/>
        <v>0</v>
      </c>
      <c r="AF1351" s="45">
        <v>29.777761525155903</v>
      </c>
      <c r="AG1351" s="45">
        <f ca="1">T1351/SUM('Дані з ДІСО'!J1351:L1351)</f>
        <v>30.412200469762709</v>
      </c>
      <c r="AH1351">
        <f ca="1">'Коефіцієнти АТО'!R1351</f>
        <v>14</v>
      </c>
      <c r="AI1351">
        <v>13.5</v>
      </c>
      <c r="AJ1351" s="44">
        <f t="shared" ca="1" si="255"/>
        <v>1.0213057970818538</v>
      </c>
      <c r="AK1351" t="str">
        <f ca="1">IF(OR(B1351="Область",B1351="Київ"),"Ні",IF(AJ1351&gt;Параметри!$K$72,"Так, верхній",IF(AJ1351&lt;Параметри!$K$73,"Так, нижній","Ні")))</f>
        <v>Ні</v>
      </c>
      <c r="AL1351" s="45">
        <f ca="1">IF(AK1351="Ні",AG1351,IF(AK1351="Так, верхній",AF1351*Параметри!$K$72,AF1351*Параметри!$K$73))</f>
        <v>30.412200469762709</v>
      </c>
      <c r="AM1351">
        <f>'Дані з ДІСО'!AL1351+'Дані з ДІСО'!AN1351</f>
        <v>9</v>
      </c>
      <c r="AN1351">
        <f>IF(AM1351=0,0,'Дані з ДІСО'!AN1351/AM1351)</f>
        <v>0</v>
      </c>
      <c r="AO1351" s="31">
        <f>AM1351*(1+0.25*AN1351)*Параметри!$K$50</f>
        <v>1723.0909366440001</v>
      </c>
      <c r="AP1351" s="31">
        <f>ROUNDUP(('Дані з ДІСО'!AU1351+'Дані з ДІСО'!AW1351)/Параметри!$K$28,0)</f>
        <v>0</v>
      </c>
      <c r="AQ1351" s="54">
        <f>AP1351*Параметри!$M$35/18</f>
        <v>0</v>
      </c>
      <c r="AR1351" s="31">
        <f>IF(AP1351=0,0,'Дані з ДІСО'!AW1351/SUM('Дані з ДІСО'!AU1351,'Дані з ДІСО'!AW1351))</f>
        <v>0</v>
      </c>
      <c r="AS1351" s="31">
        <f>(1+0.25*AR1351)*AQ1351*Параметри!$K$48</f>
        <v>0</v>
      </c>
      <c r="AT1351">
        <f>ROUNDUP(('Дані з ДІСО'!AE1351+'Дані не з ДІСО'!E1351+'Дані не з ДІСО'!G1351)/Параметри!$K$64,0)</f>
        <v>0</v>
      </c>
      <c r="AU1351">
        <f t="shared" si="256"/>
        <v>0</v>
      </c>
      <c r="AV1351">
        <f>IF(AT1351=0,0,('Дані з ДІСО'!AH1351+'Дані не з ДІСО'!G1351)/('Дані з ДІСО'!AE1351+'Дані не з ДІСО'!E1351+'Дані не з ДІСО'!G1351))</f>
        <v>0</v>
      </c>
      <c r="AW1351" s="31">
        <f>AU1351*(1+0.25*AV1351)*Параметри!$K$48</f>
        <v>0</v>
      </c>
      <c r="AX1351">
        <f>ROUNDUP('Дані з ДІСО'!AF1351/Параметри!$K$65,0)</f>
        <v>0</v>
      </c>
      <c r="AY1351">
        <f t="shared" si="257"/>
        <v>0</v>
      </c>
      <c r="AZ1351">
        <f>IF(AX1351=0,0,'Дані з ДІСО'!AI1351/'Дані з ДІСО'!AF1351)</f>
        <v>0</v>
      </c>
      <c r="BA1351" s="31">
        <f>AY1351*(1+0.25*AZ1351)*Параметри!$K$48</f>
        <v>0</v>
      </c>
      <c r="BB1351">
        <f>ROUNDUP('Дані з ДІСО'!AR1351/Параметри!$K$29,0)</f>
        <v>0</v>
      </c>
      <c r="BC1351">
        <f>ROUNDUP('Дані з ДІСО'!AS1351/Параметри!$K$29,0)</f>
        <v>0</v>
      </c>
      <c r="BD1351">
        <f>ROUNDUP('Дані з ДІСО'!AT1351/Параметри!$K$29,0)</f>
        <v>0</v>
      </c>
      <c r="BE1351" s="54">
        <f>(BB1351*Параметри!$K$32+BC1351*Параметри!$L$32+BD1351*Параметри!$M$32)/18</f>
        <v>0</v>
      </c>
      <c r="BF1351" s="31">
        <f>(BE1351*Параметри!$K$48+SUM('Дані з ДІСО'!AR1351:AT1351)*IF(Параметри!$R$37="RNK",Параметри!$K$45,Параметри!$R$47)*Параметри!$K$20/1000)*Параметри!$K$69</f>
        <v>0</v>
      </c>
      <c r="BG1351">
        <f>ROUNDUP(('Дані не з ДІСО'!I1351+'Дані не з ДІСО'!K1351)/Параметри!$K$26,0)</f>
        <v>0</v>
      </c>
      <c r="BH1351" s="31">
        <f>BG1351*Параметри!$M$36/18</f>
        <v>0</v>
      </c>
      <c r="BI1351">
        <f>IF(BG1351=0,0,'Дані не з ДІСО'!K1351/('Дані не з ДІСО'!I1351+'Дані не з ДІСО'!K1351))</f>
        <v>0</v>
      </c>
      <c r="BJ1351" s="31">
        <f>(1+0.25*BI1351)*BH1351*Параметри!$K$48</f>
        <v>0</v>
      </c>
      <c r="BK1351">
        <f>ROUNDUP('Дані не з ДІСО'!M1351/Параметри!$K$27,0)</f>
        <v>0</v>
      </c>
      <c r="BL1351">
        <f>BK1351*Параметри!$M$37/18</f>
        <v>0</v>
      </c>
      <c r="BM1351" s="31">
        <f>BL1351*Параметри!$K$48</f>
        <v>0</v>
      </c>
      <c r="BN1351" s="31">
        <f>'Дані не з ДІСО'!N1351*(7*Параметри!$K$50+Параметри!$K$49)</f>
        <v>0</v>
      </c>
      <c r="BO1351">
        <f>ROUNDUP('Дані з ДІСО'!V1351/Параметри!$K$25,0)</f>
        <v>0</v>
      </c>
      <c r="BP1351">
        <f>ROUNDUP('Дані з ДІСО'!W1351/Параметри!$K$25,0)</f>
        <v>0</v>
      </c>
      <c r="BQ1351">
        <f>ROUNDUP('Дані з ДІСО'!X1351/Параметри!$K$25,0)</f>
        <v>0</v>
      </c>
      <c r="BR1351">
        <f>(BO1351*Параметри!$K$34+BP1351*Параметри!$L$34+BQ1351*Параметри!$M$34)/18</f>
        <v>0</v>
      </c>
      <c r="BS1351">
        <f>IF(J1351=0,0,'Дані з ДІСО'!AC1351/J1351)</f>
        <v>0</v>
      </c>
      <c r="BT1351" s="31">
        <f>(1+0.25*BS1351)*BR1351*Параметри!$K$48</f>
        <v>0</v>
      </c>
      <c r="BU1351" s="31">
        <f ca="1">BT1351*'Коефіцієнти АТО'!U1351</f>
        <v>0</v>
      </c>
      <c r="BV1351" s="31">
        <f>J1351*(1+0.25*BS1351)*Параметри!$K$61*Параметри!$K$20/1000</f>
        <v>0</v>
      </c>
      <c r="BW1351" s="31">
        <f>(1+0.25*BS1351)*J1351*'Коефіцієнти АТО'!S1351*Параметри!$K$20/1000</f>
        <v>0</v>
      </c>
      <c r="BX1351" s="31">
        <f t="shared" ca="1" si="258"/>
        <v>0</v>
      </c>
      <c r="BY1351">
        <f>ROUNDUP('Дані з ДІСО'!AG1351/Параметри!$K$66,0)</f>
        <v>0</v>
      </c>
      <c r="BZ1351">
        <f t="shared" si="259"/>
        <v>0</v>
      </c>
      <c r="CA1351">
        <f>IF('Дані з ДІСО'!AG1351=0,0,'Дані з ДІСО'!AJ1351/'Дані з ДІСО'!AG1351)</f>
        <v>0</v>
      </c>
      <c r="CB1351" s="31">
        <f>BZ1351*(1+0.25*CA1351)*Параметри!$K$48</f>
        <v>0</v>
      </c>
      <c r="CC1351" s="31">
        <f t="shared" ca="1" si="260"/>
        <v>64889.2</v>
      </c>
      <c r="CD1351" s="31">
        <f t="shared" si="261"/>
        <v>0</v>
      </c>
      <c r="CE1351" s="31">
        <f t="shared" si="262"/>
        <v>0</v>
      </c>
      <c r="CF1351" s="31">
        <f t="shared" si="263"/>
        <v>0</v>
      </c>
    </row>
    <row r="1352" spans="1:84" x14ac:dyDescent="0.25">
      <c r="A1352" s="9">
        <v>1351</v>
      </c>
      <c r="B1352" s="9" t="s">
        <v>4355</v>
      </c>
      <c r="C1352" s="9" t="s">
        <v>4355</v>
      </c>
      <c r="D1352" s="9" t="s">
        <v>3003</v>
      </c>
      <c r="E1352" s="9" t="s">
        <v>33</v>
      </c>
      <c r="F1352" s="9" t="s">
        <v>4253</v>
      </c>
      <c r="G1352" s="9" t="s">
        <v>2720</v>
      </c>
      <c r="H1352" s="31">
        <f>SUM('Дані з ДІСО'!J1352:L1352)</f>
        <v>924</v>
      </c>
      <c r="I1352" s="31">
        <f>SUM('Дані з ДІСО'!P1352:R1352)</f>
        <v>0</v>
      </c>
      <c r="J1352" s="31">
        <f>SUM('Дані з ДІСО'!V1352:X1352)</f>
        <v>0</v>
      </c>
      <c r="K1352">
        <f ca="1">ROUNDUP('Дані з ДІСО'!J1352/'Коефіцієнти АТО'!$R1352,0)</f>
        <v>31</v>
      </c>
      <c r="L1352">
        <f ca="1">ROUNDUP('Дані з ДІСО'!K1352/'Коефіцієнти АТО'!$R1352,0)</f>
        <v>36</v>
      </c>
      <c r="M1352">
        <f ca="1">ROUNDUP('Дані з ДІСО'!L1352/'Коефіцієнти АТО'!$R1352,0)</f>
        <v>12</v>
      </c>
      <c r="N1352" s="28">
        <f ca="1">(K1352*Параметри!$K$32+L1352*Параметри!$L$32+M1352*Параметри!$M$32)/18</f>
        <v>136.38888888888889</v>
      </c>
      <c r="O1352" s="41">
        <f>'Дані з ДІСО'!Y1352/H1352</f>
        <v>0</v>
      </c>
      <c r="P1352" s="31">
        <f ca="1">(1+0.25*O1352)*N1352*Параметри!$K$48</f>
        <v>27837.75374910445</v>
      </c>
      <c r="Q1352" s="31">
        <f ca="1">P1352*'Коефіцієнти АТО'!T1352</f>
        <v>473.24181373477569</v>
      </c>
      <c r="R1352" s="31">
        <f>H1352*(1+0.25*O1352)*Параметри!$K$61*Параметри!$K$20/1000</f>
        <v>0</v>
      </c>
      <c r="S1352" s="31">
        <f>H1352*(1+0.25*O1352)*'Коефіцієнти АТО'!S1352*Параметри!$K$20/1000</f>
        <v>4762.4670365066668</v>
      </c>
      <c r="T1352" s="31">
        <f t="shared" ca="1" si="253"/>
        <v>33073.46259934589</v>
      </c>
      <c r="U1352" s="31">
        <f t="shared" ca="1" si="252"/>
        <v>33073.46259934589</v>
      </c>
      <c r="V1352">
        <f>ROUNDUP('Дані з ДІСО'!P1352/Параметри!$K$24,0)</f>
        <v>0</v>
      </c>
      <c r="W1352">
        <f>ROUNDUP('Дані з ДІСО'!Q1352/Параметри!$K$24,0)</f>
        <v>0</v>
      </c>
      <c r="X1352">
        <f>ROUNDUP('Дані з ДІСО'!R1352/Параметри!$K$24,0)</f>
        <v>0</v>
      </c>
      <c r="Y1352" s="28">
        <f>(V1352*Параметри!$K$33+W1352*Параметри!$L$33+X1352*Параметри!$M$33)/18</f>
        <v>0</v>
      </c>
      <c r="Z1352" s="41">
        <f>IF(I1352=0,0,'Дані з ДІСО'!AA1352/I1352)</f>
        <v>0</v>
      </c>
      <c r="AA1352" s="31">
        <f>(1+0.25*Z1352)*Y1352*Параметри!$K$48</f>
        <v>0</v>
      </c>
      <c r="AB1352" s="31">
        <f ca="1">AA1352*'Коефіцієнти АТО'!U1352</f>
        <v>0</v>
      </c>
      <c r="AC1352" s="31">
        <f>I1352*(1+0.25*Z1352)*Параметри!$K$61*Параметри!$K$20/1000</f>
        <v>0</v>
      </c>
      <c r="AD1352" s="31">
        <f>(1+0.25*Z1352)*I1352*'Коефіцієнти АТО'!S1352*Параметри!$K$20/1000</f>
        <v>0</v>
      </c>
      <c r="AE1352" s="31">
        <f t="shared" ca="1" si="254"/>
        <v>0</v>
      </c>
      <c r="AF1352" s="45">
        <v>34.136483389342224</v>
      </c>
      <c r="AG1352" s="45">
        <f ca="1">T1352/SUM('Дані з ДІСО'!J1352:L1352)</f>
        <v>35.793790691932784</v>
      </c>
      <c r="AH1352">
        <f ca="1">'Коефіцієнти АТО'!R1352</f>
        <v>12</v>
      </c>
      <c r="AI1352">
        <v>11.5</v>
      </c>
      <c r="AJ1352" s="44">
        <f t="shared" ca="1" si="255"/>
        <v>1.0485494444078558</v>
      </c>
      <c r="AK1352" t="str">
        <f ca="1">IF(OR(B1352="Область",B1352="Київ"),"Ні",IF(AJ1352&gt;Параметри!$K$72,"Так, верхній",IF(AJ1352&lt;Параметри!$K$73,"Так, нижній","Ні")))</f>
        <v>Ні</v>
      </c>
      <c r="AL1352" s="45">
        <f ca="1">IF(AK1352="Ні",AG1352,IF(AK1352="Так, верхній",AF1352*Параметри!$K$72,AF1352*Параметри!$K$73))</f>
        <v>35.793790691932784</v>
      </c>
      <c r="AM1352">
        <f>'Дані з ДІСО'!AL1352+'Дані з ДІСО'!AN1352</f>
        <v>2</v>
      </c>
      <c r="AN1352">
        <f>IF(AM1352=0,0,'Дані з ДІСО'!AN1352/AM1352)</f>
        <v>0</v>
      </c>
      <c r="AO1352" s="31">
        <f>AM1352*(1+0.25*AN1352)*Параметри!$K$50</f>
        <v>382.90909703200003</v>
      </c>
      <c r="AP1352" s="31">
        <f>ROUNDUP(('Дані з ДІСО'!AU1352+'Дані з ДІСО'!AW1352)/Параметри!$K$28,0)</f>
        <v>0</v>
      </c>
      <c r="AQ1352" s="54">
        <f>AP1352*Параметри!$M$35/18</f>
        <v>0</v>
      </c>
      <c r="AR1352" s="31">
        <f>IF(AP1352=0,0,'Дані з ДІСО'!AW1352/SUM('Дані з ДІСО'!AU1352,'Дані з ДІСО'!AW1352))</f>
        <v>0</v>
      </c>
      <c r="AS1352" s="31">
        <f>(1+0.25*AR1352)*AQ1352*Параметри!$K$48</f>
        <v>0</v>
      </c>
      <c r="AT1352">
        <f>ROUNDUP(('Дані з ДІСО'!AE1352+'Дані не з ДІСО'!E1352+'Дані не з ДІСО'!G1352)/Параметри!$K$64,0)</f>
        <v>0</v>
      </c>
      <c r="AU1352">
        <f t="shared" si="256"/>
        <v>0</v>
      </c>
      <c r="AV1352">
        <f>IF(AT1352=0,0,('Дані з ДІСО'!AH1352+'Дані не з ДІСО'!G1352)/('Дані з ДІСО'!AE1352+'Дані не з ДІСО'!E1352+'Дані не з ДІСО'!G1352))</f>
        <v>0</v>
      </c>
      <c r="AW1352" s="31">
        <f>AU1352*(1+0.25*AV1352)*Параметри!$K$48</f>
        <v>0</v>
      </c>
      <c r="AX1352">
        <f>ROUNDUP('Дані з ДІСО'!AF1352/Параметри!$K$65,0)</f>
        <v>0</v>
      </c>
      <c r="AY1352">
        <f t="shared" si="257"/>
        <v>0</v>
      </c>
      <c r="AZ1352">
        <f>IF(AX1352=0,0,'Дані з ДІСО'!AI1352/'Дані з ДІСО'!AF1352)</f>
        <v>0</v>
      </c>
      <c r="BA1352" s="31">
        <f>AY1352*(1+0.25*AZ1352)*Параметри!$K$48</f>
        <v>0</v>
      </c>
      <c r="BB1352">
        <f>ROUNDUP('Дані з ДІСО'!AR1352/Параметри!$K$29,0)</f>
        <v>0</v>
      </c>
      <c r="BC1352">
        <f>ROUNDUP('Дані з ДІСО'!AS1352/Параметри!$K$29,0)</f>
        <v>0</v>
      </c>
      <c r="BD1352">
        <f>ROUNDUP('Дані з ДІСО'!AT1352/Параметри!$K$29,0)</f>
        <v>0</v>
      </c>
      <c r="BE1352" s="54">
        <f>(BB1352*Параметри!$K$32+BC1352*Параметри!$L$32+BD1352*Параметри!$M$32)/18</f>
        <v>0</v>
      </c>
      <c r="BF1352" s="31">
        <f>(BE1352*Параметри!$K$48+SUM('Дані з ДІСО'!AR1352:AT1352)*IF(Параметри!$R$37="RNK",Параметри!$K$45,Параметри!$R$47)*Параметри!$K$20/1000)*Параметри!$K$69</f>
        <v>0</v>
      </c>
      <c r="BG1352">
        <f>ROUNDUP(('Дані не з ДІСО'!I1352+'Дані не з ДІСО'!K1352)/Параметри!$K$26,0)</f>
        <v>0</v>
      </c>
      <c r="BH1352" s="31">
        <f>BG1352*Параметри!$M$36/18</f>
        <v>0</v>
      </c>
      <c r="BI1352">
        <f>IF(BG1352=0,0,'Дані не з ДІСО'!K1352/('Дані не з ДІСО'!I1352+'Дані не з ДІСО'!K1352))</f>
        <v>0</v>
      </c>
      <c r="BJ1352" s="31">
        <f>(1+0.25*BI1352)*BH1352*Параметри!$K$48</f>
        <v>0</v>
      </c>
      <c r="BK1352">
        <f>ROUNDUP('Дані не з ДІСО'!M1352/Параметри!$K$27,0)</f>
        <v>0</v>
      </c>
      <c r="BL1352">
        <f>BK1352*Параметри!$M$37/18</f>
        <v>0</v>
      </c>
      <c r="BM1352" s="31">
        <f>BL1352*Параметри!$K$48</f>
        <v>0</v>
      </c>
      <c r="BN1352" s="31">
        <f>'Дані не з ДІСО'!N1352*(7*Параметри!$K$50+Параметри!$K$49)</f>
        <v>0</v>
      </c>
      <c r="BO1352">
        <f>ROUNDUP('Дані з ДІСО'!V1352/Параметри!$K$25,0)</f>
        <v>0</v>
      </c>
      <c r="BP1352">
        <f>ROUNDUP('Дані з ДІСО'!W1352/Параметри!$K$25,0)</f>
        <v>0</v>
      </c>
      <c r="BQ1352">
        <f>ROUNDUP('Дані з ДІСО'!X1352/Параметри!$K$25,0)</f>
        <v>0</v>
      </c>
      <c r="BR1352">
        <f>(BO1352*Параметри!$K$34+BP1352*Параметри!$L$34+BQ1352*Параметри!$M$34)/18</f>
        <v>0</v>
      </c>
      <c r="BS1352">
        <f>IF(J1352=0,0,'Дані з ДІСО'!AC1352/J1352)</f>
        <v>0</v>
      </c>
      <c r="BT1352" s="31">
        <f>(1+0.25*BS1352)*BR1352*Параметри!$K$48</f>
        <v>0</v>
      </c>
      <c r="BU1352" s="31">
        <f ca="1">BT1352*'Коефіцієнти АТО'!U1352</f>
        <v>0</v>
      </c>
      <c r="BV1352" s="31">
        <f>J1352*(1+0.25*BS1352)*Параметри!$K$61*Параметри!$K$20/1000</f>
        <v>0</v>
      </c>
      <c r="BW1352" s="31">
        <f>(1+0.25*BS1352)*J1352*'Коефіцієнти АТО'!S1352*Параметри!$K$20/1000</f>
        <v>0</v>
      </c>
      <c r="BX1352" s="31">
        <f t="shared" ca="1" si="258"/>
        <v>0</v>
      </c>
      <c r="BY1352">
        <f>ROUNDUP('Дані з ДІСО'!AG1352/Параметри!$K$66,0)</f>
        <v>0</v>
      </c>
      <c r="BZ1352">
        <f t="shared" si="259"/>
        <v>0</v>
      </c>
      <c r="CA1352">
        <f>IF('Дані з ДІСО'!AG1352=0,0,'Дані з ДІСО'!AJ1352/'Дані з ДІСО'!AG1352)</f>
        <v>0</v>
      </c>
      <c r="CB1352" s="31">
        <f>BZ1352*(1+0.25*CA1352)*Параметри!$K$48</f>
        <v>0</v>
      </c>
      <c r="CC1352" s="31">
        <f t="shared" ca="1" si="260"/>
        <v>33456.400000000001</v>
      </c>
      <c r="CD1352" s="31">
        <f t="shared" si="261"/>
        <v>0</v>
      </c>
      <c r="CE1352" s="31">
        <f t="shared" si="262"/>
        <v>0</v>
      </c>
      <c r="CF1352" s="31">
        <f t="shared" si="263"/>
        <v>0</v>
      </c>
    </row>
    <row r="1353" spans="1:84" x14ac:dyDescent="0.25">
      <c r="A1353" s="9">
        <v>1352</v>
      </c>
      <c r="B1353" s="9" t="s">
        <v>20</v>
      </c>
      <c r="C1353" s="9" t="s">
        <v>20</v>
      </c>
      <c r="D1353" s="9" t="s">
        <v>3005</v>
      </c>
      <c r="E1353" s="9" t="s">
        <v>21</v>
      </c>
      <c r="F1353" s="9" t="s">
        <v>3004</v>
      </c>
      <c r="G1353" s="9" t="s">
        <v>2723</v>
      </c>
      <c r="H1353" s="31">
        <f>SUM('Дані з ДІСО'!J1353:L1353)</f>
        <v>596</v>
      </c>
      <c r="I1353" s="31">
        <f>SUM('Дані з ДІСО'!P1353:R1353)</f>
        <v>488</v>
      </c>
      <c r="J1353" s="31">
        <f>SUM('Дані з ДІСО'!V1353:X1353)</f>
        <v>110</v>
      </c>
      <c r="K1353">
        <f ca="1">ROUNDUP('Дані з ДІСО'!J1353/'Коефіцієнти АТО'!$R1353,0)</f>
        <v>4</v>
      </c>
      <c r="L1353">
        <f ca="1">ROUNDUP('Дані з ДІСО'!K1353/'Коефіцієнти АТО'!$R1353,0)</f>
        <v>12</v>
      </c>
      <c r="M1353">
        <f ca="1">ROUNDUP('Дані з ДІСО'!L1353/'Коефіцієнти АТО'!$R1353,0)</f>
        <v>16</v>
      </c>
      <c r="N1353" s="28">
        <f ca="1">(K1353*Параметри!$K$32+L1353*Параметри!$L$32+M1353*Параметри!$M$32)/18</f>
        <v>62</v>
      </c>
      <c r="O1353" s="41">
        <f>'Дані з ДІСО'!Y1353/H1353</f>
        <v>0</v>
      </c>
      <c r="P1353" s="31">
        <f ca="1">(1+0.25*O1353)*N1353*Параметри!$K$48</f>
        <v>12654.555268432003</v>
      </c>
      <c r="Q1353" s="31">
        <f ca="1">P1353*'Коефіцієнти АТО'!T1353</f>
        <v>885.81886879024023</v>
      </c>
      <c r="R1353" s="31">
        <f>H1353*(1+0.25*O1353)*Параметри!$K$61*Параметри!$K$20/1000</f>
        <v>0</v>
      </c>
      <c r="S1353" s="31">
        <f>H1353*(1+0.25*O1353)*'Коефіцієнти АТО'!S1353*Параметри!$K$20/1000</f>
        <v>1228.7577288995558</v>
      </c>
      <c r="T1353" s="31">
        <f t="shared" ca="1" si="253"/>
        <v>14769.131866121799</v>
      </c>
      <c r="U1353" s="31">
        <f t="shared" ca="1" si="252"/>
        <v>14769.131866121799</v>
      </c>
      <c r="V1353">
        <f>ROUNDUP('Дані з ДІСО'!P1353/Параметри!$K$24,0)</f>
        <v>21</v>
      </c>
      <c r="W1353">
        <f>ROUNDUP('Дані з ДІСО'!Q1353/Параметри!$K$24,0)</f>
        <v>31</v>
      </c>
      <c r="X1353">
        <f>ROUNDUP('Дані з ДІСО'!R1353/Параметри!$K$24,0)</f>
        <v>4</v>
      </c>
      <c r="Y1353" s="28">
        <f>(V1353*Параметри!$K$33+W1353*Параметри!$L$33+X1353*Параметри!$M$33)/18</f>
        <v>112</v>
      </c>
      <c r="Z1353" s="41">
        <f>IF(I1353=0,0,'Дані з ДІСО'!AA1353/I1353)</f>
        <v>0</v>
      </c>
      <c r="AA1353" s="31">
        <f>(1+0.25*Z1353)*Y1353*Параметри!$K$48</f>
        <v>22859.841775232002</v>
      </c>
      <c r="AB1353" s="31">
        <f>AA1353*'Коефіцієнти АТО'!U1353</f>
        <v>2308.8440192984322</v>
      </c>
      <c r="AC1353" s="31">
        <f>I1353*(1+0.25*Z1353)*Параметри!$K$61*Параметри!$K$20/1000</f>
        <v>0</v>
      </c>
      <c r="AD1353" s="31">
        <f>(1+0.25*Z1353)*I1353*'Коефіцієнти АТО'!S1353*Параметри!$K$20/1000</f>
        <v>1006.0969323875557</v>
      </c>
      <c r="AE1353" s="31">
        <f t="shared" si="254"/>
        <v>26174.782726917987</v>
      </c>
      <c r="AF1353" s="45">
        <v>21.837693320582236</v>
      </c>
      <c r="AG1353" s="45">
        <f ca="1">T1353/SUM('Дані з ДІСО'!J1353:L1353)</f>
        <v>24.780422594164094</v>
      </c>
      <c r="AH1353">
        <f ca="1">'Коефіцієнти АТО'!R1353</f>
        <v>20</v>
      </c>
      <c r="AI1353">
        <v>20</v>
      </c>
      <c r="AJ1353" s="44">
        <f t="shared" ca="1" si="255"/>
        <v>1.1347545837548834</v>
      </c>
      <c r="AK1353" t="str">
        <f>IF(OR(B1353="Область",B1353="Київ"),"Ні",IF(AJ1353&gt;Параметри!$K$72,"Так, верхній",IF(AJ1353&lt;Параметри!$K$73,"Так, нижній","Ні")))</f>
        <v>Ні</v>
      </c>
      <c r="AL1353" s="45">
        <f ca="1">IF(AK1353="Ні",AG1353,IF(AK1353="Так, верхній",AF1353*Параметри!$K$72,AF1353*Параметри!$K$73))</f>
        <v>24.780422594164094</v>
      </c>
      <c r="AM1353">
        <f>'Дані з ДІСО'!AL1353+'Дані з ДІСО'!AN1353</f>
        <v>0</v>
      </c>
      <c r="AN1353">
        <f>IF(AM1353=0,0,'Дані з ДІСО'!AN1353/AM1353)</f>
        <v>0</v>
      </c>
      <c r="AO1353" s="31">
        <f>AM1353*(1+0.25*AN1353)*Параметри!$K$50</f>
        <v>0</v>
      </c>
      <c r="AP1353" s="31">
        <f>ROUNDUP(('Дані з ДІСО'!AU1353+'Дані з ДІСО'!AW1353)/Параметри!$K$28,0)</f>
        <v>0</v>
      </c>
      <c r="AQ1353" s="54">
        <f>AP1353*Параметри!$M$35/18</f>
        <v>0</v>
      </c>
      <c r="AR1353" s="31">
        <f>IF(AP1353=0,0,'Дані з ДІСО'!AW1353/SUM('Дані з ДІСО'!AU1353,'Дані з ДІСО'!AW1353))</f>
        <v>0</v>
      </c>
      <c r="AS1353" s="31">
        <f>(1+0.25*AR1353)*AQ1353*Параметри!$K$48</f>
        <v>0</v>
      </c>
      <c r="AT1353">
        <f>ROUNDUP(('Дані з ДІСО'!AE1353+'Дані не з ДІСО'!E1353+'Дані не з ДІСО'!G1353)/Параметри!$K$64,0)</f>
        <v>32</v>
      </c>
      <c r="AU1353">
        <f t="shared" si="256"/>
        <v>64</v>
      </c>
      <c r="AV1353">
        <f>IF(AT1353=0,0,('Дані з ДІСО'!AH1353+'Дані не з ДІСО'!G1353)/('Дані з ДІСО'!AE1353+'Дані не з ДІСО'!E1353+'Дані не з ДІСО'!G1353))</f>
        <v>0</v>
      </c>
      <c r="AW1353" s="31">
        <f>AU1353*(1+0.25*AV1353)*Параметри!$K$48</f>
        <v>13062.766728704002</v>
      </c>
      <c r="AX1353">
        <f>ROUNDUP('Дані з ДІСО'!AF1353/Параметри!$K$65,0)</f>
        <v>35</v>
      </c>
      <c r="AY1353">
        <f t="shared" si="257"/>
        <v>70</v>
      </c>
      <c r="AZ1353">
        <f>IF(AX1353=0,0,'Дані з ДІСО'!AI1353/'Дані з ДІСО'!AF1353)</f>
        <v>0</v>
      </c>
      <c r="BA1353" s="31">
        <f>AY1353*(1+0.25*AZ1353)*Параметри!$K$48</f>
        <v>14287.401109520002</v>
      </c>
      <c r="BB1353">
        <f>ROUNDUP('Дані з ДІСО'!AR1353/Параметри!$K$29,0)</f>
        <v>15</v>
      </c>
      <c r="BC1353">
        <f>ROUNDUP('Дані з ДІСО'!AS1353/Параметри!$K$29,0)</f>
        <v>10</v>
      </c>
      <c r="BD1353">
        <f>ROUNDUP('Дані з ДІСО'!AT1353/Параметри!$K$29,0)</f>
        <v>0</v>
      </c>
      <c r="BE1353" s="54">
        <f>(BB1353*Параметри!$K$32+BC1353*Параметри!$L$32+BD1353*Параметри!$M$32)/18</f>
        <v>39.722222222222221</v>
      </c>
      <c r="BF1353" s="31">
        <f>(BE1353*Параметри!$K$48+SUM('Дані з ДІСО'!AR1353:AT1353)*IF(Параметри!$R$37="RNK",Параметри!$K$45,Параметри!$R$47)*Параметри!$K$20/1000)*Параметри!$K$69</f>
        <v>7592.7331610592009</v>
      </c>
      <c r="BG1353">
        <f>ROUNDUP(('Дані не з ДІСО'!I1353+'Дані не з ДІСО'!K1353)/Параметри!$K$26,0)</f>
        <v>41</v>
      </c>
      <c r="BH1353" s="31">
        <f>BG1353*Параметри!$M$36/18</f>
        <v>63.777777777777779</v>
      </c>
      <c r="BI1353">
        <f>IF(BG1353=0,0,'Дані не з ДІСО'!K1353/('Дані не з ДІСО'!I1353+'Дані не з ДІСО'!K1353))</f>
        <v>0</v>
      </c>
      <c r="BJ1353" s="31">
        <f>(1+0.25*BI1353)*BH1353*Параметри!$K$48</f>
        <v>13017.409899784891</v>
      </c>
      <c r="BK1353">
        <f>ROUNDUP('Дані не з ДІСО'!M1353/Параметри!$K$27,0)</f>
        <v>84</v>
      </c>
      <c r="BL1353">
        <f>BK1353*Параметри!$M$37/18</f>
        <v>140</v>
      </c>
      <c r="BM1353" s="31">
        <f>BL1353*Параметри!$K$48</f>
        <v>28574.802219040004</v>
      </c>
      <c r="BN1353" s="31">
        <f>'Дані не з ДІСО'!N1353*(7*Параметри!$K$50+Параметри!$K$49)</f>
        <v>25716.614720192003</v>
      </c>
      <c r="BO1353">
        <f>ROUNDUP('Дані з ДІСО'!V1353/Параметри!$K$25,0)</f>
        <v>7</v>
      </c>
      <c r="BP1353">
        <f>ROUNDUP('Дані з ДІСО'!W1353/Параметри!$K$25,0)</f>
        <v>11</v>
      </c>
      <c r="BQ1353">
        <f>ROUNDUP('Дані з ДІСО'!X1353/Параметри!$K$25,0)</f>
        <v>2</v>
      </c>
      <c r="BR1353">
        <f>(BO1353*Параметри!$K$34+BP1353*Параметри!$L$34+BQ1353*Параметри!$M$34)/18</f>
        <v>40</v>
      </c>
      <c r="BS1353">
        <f>IF(J1353=0,0,'Дані з ДІСО'!AC1353/J1353)</f>
        <v>0</v>
      </c>
      <c r="BT1353" s="31">
        <f>(1+0.25*BS1353)*BR1353*Параметри!$K$48</f>
        <v>8164.2292054400014</v>
      </c>
      <c r="BU1353" s="31">
        <f>BT1353*'Коефіцієнти АТО'!U1353</f>
        <v>824.58714974944019</v>
      </c>
      <c r="BV1353" s="31">
        <f>J1353*(1+0.25*BS1353)*Параметри!$K$61*Параметри!$K$20/1000</f>
        <v>0</v>
      </c>
      <c r="BW1353" s="31">
        <f>(1+0.25*BS1353)*J1353*'Коефіцієнти АТО'!S1353*Параметри!$K$20/1000</f>
        <v>226.78414459555555</v>
      </c>
      <c r="BX1353" s="31">
        <f t="shared" si="258"/>
        <v>9215.6004997849977</v>
      </c>
      <c r="BY1353">
        <f>ROUNDUP('Дані з ДІСО'!AG1353/Параметри!$K$66,0)</f>
        <v>11</v>
      </c>
      <c r="BZ1353">
        <f t="shared" si="259"/>
        <v>22</v>
      </c>
      <c r="CA1353">
        <f>IF('Дані з ДІСО'!AG1353=0,0,'Дані з ДІСО'!AJ1353/'Дані з ДІСО'!AG1353)</f>
        <v>0</v>
      </c>
      <c r="CB1353" s="31">
        <f>BZ1353*(1+0.25*CA1353)*Параметри!$K$48</f>
        <v>4490.3260629920005</v>
      </c>
      <c r="CC1353" s="31">
        <f t="shared" ca="1" si="260"/>
        <v>89592.7</v>
      </c>
      <c r="CD1353" s="31">
        <f t="shared" si="261"/>
        <v>13017.4</v>
      </c>
      <c r="CE1353" s="31">
        <f t="shared" si="262"/>
        <v>28574.799999999999</v>
      </c>
      <c r="CF1353" s="31">
        <f t="shared" si="263"/>
        <v>25716.6</v>
      </c>
    </row>
    <row r="1354" spans="1:84" x14ac:dyDescent="0.25">
      <c r="A1354" s="9">
        <v>1353</v>
      </c>
      <c r="B1354" s="9" t="s">
        <v>4354</v>
      </c>
      <c r="C1354" s="9" t="s">
        <v>4354</v>
      </c>
      <c r="D1354" s="9" t="s">
        <v>3005</v>
      </c>
      <c r="E1354" s="9" t="s">
        <v>28</v>
      </c>
      <c r="F1354" s="9" t="s">
        <v>4254</v>
      </c>
      <c r="G1354" s="9" t="s">
        <v>2725</v>
      </c>
      <c r="H1354" s="31">
        <f>SUM('Дані з ДІСО'!J1354:L1354)</f>
        <v>671</v>
      </c>
      <c r="I1354" s="31">
        <f>SUM('Дані з ДІСО'!P1354:R1354)</f>
        <v>0</v>
      </c>
      <c r="J1354" s="31">
        <f>SUM('Дані з ДІСО'!V1354:X1354)</f>
        <v>0</v>
      </c>
      <c r="K1354">
        <f ca="1">ROUNDUP('Дані з ДІСО'!J1354/'Коефіцієнти АТО'!$R1354,0)</f>
        <v>15</v>
      </c>
      <c r="L1354">
        <f ca="1">ROUNDUP('Дані з ДІСО'!K1354/'Коефіцієнти АТО'!$R1354,0)</f>
        <v>18</v>
      </c>
      <c r="M1354">
        <f ca="1">ROUNDUP('Дані з ДІСО'!L1354/'Коефіцієнти АТО'!$R1354,0)</f>
        <v>6</v>
      </c>
      <c r="N1354" s="28">
        <f ca="1">(K1354*Параметри!$K$32+L1354*Параметри!$L$32+M1354*Параметри!$M$32)/18</f>
        <v>67.5</v>
      </c>
      <c r="O1354" s="41">
        <f>'Дані з ДІСО'!Y1354/H1354</f>
        <v>0</v>
      </c>
      <c r="P1354" s="31">
        <f ca="1">(1+0.25*O1354)*N1354*Параметри!$K$48</f>
        <v>13777.136784180002</v>
      </c>
      <c r="Q1354" s="31">
        <f ca="1">P1354*'Коефіцієнти АТО'!T1354</f>
        <v>234.21132533106004</v>
      </c>
      <c r="R1354" s="31">
        <f>H1354*(1+0.25*O1354)*Параметри!$K$61*Параметри!$K$20/1000</f>
        <v>0</v>
      </c>
      <c r="S1354" s="31">
        <f>H1354*(1+0.25*O1354)*'Коефіцієнти АТО'!S1354*Параметри!$K$20/1000</f>
        <v>3458.4582050822223</v>
      </c>
      <c r="T1354" s="31">
        <f t="shared" ca="1" si="253"/>
        <v>17469.806314593283</v>
      </c>
      <c r="U1354" s="31">
        <f t="shared" ca="1" si="252"/>
        <v>17469.806314593283</v>
      </c>
      <c r="V1354">
        <f>ROUNDUP('Дані з ДІСО'!P1354/Параметри!$K$24,0)</f>
        <v>0</v>
      </c>
      <c r="W1354">
        <f>ROUNDUP('Дані з ДІСО'!Q1354/Параметри!$K$24,0)</f>
        <v>0</v>
      </c>
      <c r="X1354">
        <f>ROUNDUP('Дані з ДІСО'!R1354/Параметри!$K$24,0)</f>
        <v>0</v>
      </c>
      <c r="Y1354" s="28">
        <f>(V1354*Параметри!$K$33+W1354*Параметри!$L$33+X1354*Параметри!$M$33)/18</f>
        <v>0</v>
      </c>
      <c r="Z1354" s="41">
        <f>IF(I1354=0,0,'Дані з ДІСО'!AA1354/I1354)</f>
        <v>0</v>
      </c>
      <c r="AA1354" s="31">
        <f>(1+0.25*Z1354)*Y1354*Параметри!$K$48</f>
        <v>0</v>
      </c>
      <c r="AB1354" s="31">
        <f ca="1">AA1354*'Коефіцієнти АТО'!U1354</f>
        <v>0</v>
      </c>
      <c r="AC1354" s="31">
        <f>I1354*(1+0.25*Z1354)*Параметри!$K$61*Параметри!$K$20/1000</f>
        <v>0</v>
      </c>
      <c r="AD1354" s="31">
        <f>(1+0.25*Z1354)*I1354*'Коефіцієнти АТО'!S1354*Параметри!$K$20/1000</f>
        <v>0</v>
      </c>
      <c r="AE1354" s="31">
        <f t="shared" ca="1" si="254"/>
        <v>0</v>
      </c>
      <c r="AF1354" s="45">
        <v>22.980260161487543</v>
      </c>
      <c r="AG1354" s="45">
        <f ca="1">T1354/SUM('Дані з ДІСО'!J1354:L1354)</f>
        <v>26.035478859304444</v>
      </c>
      <c r="AH1354">
        <f ca="1">'Коефіцієнти АТО'!R1354</f>
        <v>17.5</v>
      </c>
      <c r="AI1354">
        <v>20.5</v>
      </c>
      <c r="AJ1354" s="44">
        <f t="shared" ca="1" si="255"/>
        <v>1.1329497001490487</v>
      </c>
      <c r="AK1354" t="str">
        <f ca="1">IF(OR(B1354="Область",B1354="Київ"),"Ні",IF(AJ1354&gt;Параметри!$K$72,"Так, верхній",IF(AJ1354&lt;Параметри!$K$73,"Так, нижній","Ні")))</f>
        <v>Ні</v>
      </c>
      <c r="AL1354" s="45">
        <f ca="1">IF(AK1354="Ні",AG1354,IF(AK1354="Так, верхній",AF1354*Параметри!$K$72,AF1354*Параметри!$K$73))</f>
        <v>26.035478859304444</v>
      </c>
      <c r="AM1354">
        <f>'Дані з ДІСО'!AL1354+'Дані з ДІСО'!AN1354</f>
        <v>9</v>
      </c>
      <c r="AN1354">
        <f>IF(AM1354=0,0,'Дані з ДІСО'!AN1354/AM1354)</f>
        <v>0</v>
      </c>
      <c r="AO1354" s="31">
        <f>AM1354*(1+0.25*AN1354)*Параметри!$K$50</f>
        <v>1723.0909366440001</v>
      </c>
      <c r="AP1354" s="31">
        <f>ROUNDUP(('Дані з ДІСО'!AU1354+'Дані з ДІСО'!AW1354)/Параметри!$K$28,0)</f>
        <v>0</v>
      </c>
      <c r="AQ1354" s="54">
        <f>AP1354*Параметри!$M$35/18</f>
        <v>0</v>
      </c>
      <c r="AR1354" s="31">
        <f>IF(AP1354=0,0,'Дані з ДІСО'!AW1354/SUM('Дані з ДІСО'!AU1354,'Дані з ДІСО'!AW1354))</f>
        <v>0</v>
      </c>
      <c r="AS1354" s="31">
        <f>(1+0.25*AR1354)*AQ1354*Параметри!$K$48</f>
        <v>0</v>
      </c>
      <c r="AT1354">
        <f>ROUNDUP(('Дані з ДІСО'!AE1354+'Дані не з ДІСО'!E1354+'Дані не з ДІСО'!G1354)/Параметри!$K$64,0)</f>
        <v>0</v>
      </c>
      <c r="AU1354">
        <f t="shared" si="256"/>
        <v>0</v>
      </c>
      <c r="AV1354">
        <f>IF(AT1354=0,0,('Дані з ДІСО'!AH1354+'Дані не з ДІСО'!G1354)/('Дані з ДІСО'!AE1354+'Дані не з ДІСО'!E1354+'Дані не з ДІСО'!G1354))</f>
        <v>0</v>
      </c>
      <c r="AW1354" s="31">
        <f>AU1354*(1+0.25*AV1354)*Параметри!$K$48</f>
        <v>0</v>
      </c>
      <c r="AX1354">
        <f>ROUNDUP('Дані з ДІСО'!AF1354/Параметри!$K$65,0)</f>
        <v>0</v>
      </c>
      <c r="AY1354">
        <f t="shared" si="257"/>
        <v>0</v>
      </c>
      <c r="AZ1354">
        <f>IF(AX1354=0,0,'Дані з ДІСО'!AI1354/'Дані з ДІСО'!AF1354)</f>
        <v>0</v>
      </c>
      <c r="BA1354" s="31">
        <f>AY1354*(1+0.25*AZ1354)*Параметри!$K$48</f>
        <v>0</v>
      </c>
      <c r="BB1354">
        <f>ROUNDUP('Дані з ДІСО'!AR1354/Параметри!$K$29,0)</f>
        <v>0</v>
      </c>
      <c r="BC1354">
        <f>ROUNDUP('Дані з ДІСО'!AS1354/Параметри!$K$29,0)</f>
        <v>0</v>
      </c>
      <c r="BD1354">
        <f>ROUNDUP('Дані з ДІСО'!AT1354/Параметри!$K$29,0)</f>
        <v>0</v>
      </c>
      <c r="BE1354" s="54">
        <f>(BB1354*Параметри!$K$32+BC1354*Параметри!$L$32+BD1354*Параметри!$M$32)/18</f>
        <v>0</v>
      </c>
      <c r="BF1354" s="31">
        <f>(BE1354*Параметри!$K$48+SUM('Дані з ДІСО'!AR1354:AT1354)*IF(Параметри!$R$37="RNK",Параметри!$K$45,Параметри!$R$47)*Параметри!$K$20/1000)*Параметри!$K$69</f>
        <v>0</v>
      </c>
      <c r="BG1354">
        <f>ROUNDUP(('Дані не з ДІСО'!I1354+'Дані не з ДІСО'!K1354)/Параметри!$K$26,0)</f>
        <v>0</v>
      </c>
      <c r="BH1354" s="31">
        <f>BG1354*Параметри!$M$36/18</f>
        <v>0</v>
      </c>
      <c r="BI1354">
        <f>IF(BG1354=0,0,'Дані не з ДІСО'!K1354/('Дані не з ДІСО'!I1354+'Дані не з ДІСО'!K1354))</f>
        <v>0</v>
      </c>
      <c r="BJ1354" s="31">
        <f>(1+0.25*BI1354)*BH1354*Параметри!$K$48</f>
        <v>0</v>
      </c>
      <c r="BK1354">
        <f>ROUNDUP('Дані не з ДІСО'!M1354/Параметри!$K$27,0)</f>
        <v>0</v>
      </c>
      <c r="BL1354">
        <f>BK1354*Параметри!$M$37/18</f>
        <v>0</v>
      </c>
      <c r="BM1354" s="31">
        <f>BL1354*Параметри!$K$48</f>
        <v>0</v>
      </c>
      <c r="BN1354" s="31">
        <f>'Дані не з ДІСО'!N1354*(7*Параметри!$K$50+Параметри!$K$49)</f>
        <v>0</v>
      </c>
      <c r="BO1354">
        <f>ROUNDUP('Дані з ДІСО'!V1354/Параметри!$K$25,0)</f>
        <v>0</v>
      </c>
      <c r="BP1354">
        <f>ROUNDUP('Дані з ДІСО'!W1354/Параметри!$K$25,0)</f>
        <v>0</v>
      </c>
      <c r="BQ1354">
        <f>ROUNDUP('Дані з ДІСО'!X1354/Параметри!$K$25,0)</f>
        <v>0</v>
      </c>
      <c r="BR1354">
        <f>(BO1354*Параметри!$K$34+BP1354*Параметри!$L$34+BQ1354*Параметри!$M$34)/18</f>
        <v>0</v>
      </c>
      <c r="BS1354">
        <f>IF(J1354=0,0,'Дані з ДІСО'!AC1354/J1354)</f>
        <v>0</v>
      </c>
      <c r="BT1354" s="31">
        <f>(1+0.25*BS1354)*BR1354*Параметри!$K$48</f>
        <v>0</v>
      </c>
      <c r="BU1354" s="31">
        <f ca="1">BT1354*'Коефіцієнти АТО'!U1354</f>
        <v>0</v>
      </c>
      <c r="BV1354" s="31">
        <f>J1354*(1+0.25*BS1354)*Параметри!$K$61*Параметри!$K$20/1000</f>
        <v>0</v>
      </c>
      <c r="BW1354" s="31">
        <f>(1+0.25*BS1354)*J1354*'Коефіцієнти АТО'!S1354*Параметри!$K$20/1000</f>
        <v>0</v>
      </c>
      <c r="BX1354" s="31">
        <f t="shared" ca="1" si="258"/>
        <v>0</v>
      </c>
      <c r="BY1354">
        <f>ROUNDUP('Дані з ДІСО'!AG1354/Параметри!$K$66,0)</f>
        <v>0</v>
      </c>
      <c r="BZ1354">
        <f t="shared" si="259"/>
        <v>0</v>
      </c>
      <c r="CA1354">
        <f>IF('Дані з ДІСО'!AG1354=0,0,'Дані з ДІСО'!AJ1354/'Дані з ДІСО'!AG1354)</f>
        <v>0</v>
      </c>
      <c r="CB1354" s="31">
        <f>BZ1354*(1+0.25*CA1354)*Параметри!$K$48</f>
        <v>0</v>
      </c>
      <c r="CC1354" s="31">
        <f t="shared" ca="1" si="260"/>
        <v>19192.900000000001</v>
      </c>
      <c r="CD1354" s="31">
        <f t="shared" si="261"/>
        <v>0</v>
      </c>
      <c r="CE1354" s="31">
        <f t="shared" si="262"/>
        <v>0</v>
      </c>
      <c r="CF1354" s="31">
        <f t="shared" si="263"/>
        <v>0</v>
      </c>
    </row>
    <row r="1355" spans="1:84" x14ac:dyDescent="0.25">
      <c r="A1355" s="9">
        <v>1354</v>
      </c>
      <c r="B1355" s="9" t="s">
        <v>4354</v>
      </c>
      <c r="C1355" s="9" t="s">
        <v>4354</v>
      </c>
      <c r="D1355" s="9" t="s">
        <v>3005</v>
      </c>
      <c r="E1355" s="9" t="s">
        <v>28</v>
      </c>
      <c r="F1355" s="9" t="s">
        <v>4255</v>
      </c>
      <c r="G1355" s="9" t="s">
        <v>2727</v>
      </c>
      <c r="H1355" s="31">
        <f>SUM('Дані з ДІСО'!J1355:L1355)</f>
        <v>1638</v>
      </c>
      <c r="I1355" s="31">
        <f>SUM('Дані з ДІСО'!P1355:R1355)</f>
        <v>0</v>
      </c>
      <c r="J1355" s="31">
        <f>SUM('Дані з ДІСО'!V1355:X1355)</f>
        <v>0</v>
      </c>
      <c r="K1355">
        <f ca="1">ROUNDUP('Дані з ДІСО'!J1355/'Коефіцієнти АТО'!$R1355,0)</f>
        <v>35</v>
      </c>
      <c r="L1355">
        <f ca="1">ROUNDUP('Дані з ДІСО'!K1355/'Коефіцієнти АТО'!$R1355,0)</f>
        <v>40</v>
      </c>
      <c r="M1355">
        <f ca="1">ROUNDUP('Дані з ДІСО'!L1355/'Коефіцієнти АТО'!$R1355,0)</f>
        <v>10</v>
      </c>
      <c r="N1355" s="28">
        <f ca="1">(K1355*Параметри!$K$32+L1355*Параметри!$L$32+M1355*Параметри!$M$32)/18</f>
        <v>145.27777777777777</v>
      </c>
      <c r="O1355" s="41">
        <f>'Дані з ДІСО'!Y1355/H1355</f>
        <v>0</v>
      </c>
      <c r="P1355" s="31">
        <f ca="1">(1+0.25*O1355)*N1355*Параметри!$K$48</f>
        <v>29652.026905868894</v>
      </c>
      <c r="Q1355" s="31">
        <f ca="1">P1355*'Коефіцієнти АТО'!T1355</f>
        <v>504.08445739977122</v>
      </c>
      <c r="R1355" s="31">
        <f>H1355*(1+0.25*O1355)*Параметри!$K$61*Параметри!$K$20/1000</f>
        <v>0</v>
      </c>
      <c r="S1355" s="31">
        <f>H1355*(1+0.25*O1355)*'Коефіцієнти АТО'!S1355*Параметри!$K$20/1000</f>
        <v>8442.5552010800002</v>
      </c>
      <c r="T1355" s="31">
        <f t="shared" ca="1" si="253"/>
        <v>38598.666564348663</v>
      </c>
      <c r="U1355" s="31">
        <f t="shared" ca="1" si="252"/>
        <v>38598.666564348663</v>
      </c>
      <c r="V1355">
        <f>ROUNDUP('Дані з ДІСО'!P1355/Параметри!$K$24,0)</f>
        <v>0</v>
      </c>
      <c r="W1355">
        <f>ROUNDUP('Дані з ДІСО'!Q1355/Параметри!$K$24,0)</f>
        <v>0</v>
      </c>
      <c r="X1355">
        <f>ROUNDUP('Дані з ДІСО'!R1355/Параметри!$K$24,0)</f>
        <v>0</v>
      </c>
      <c r="Y1355" s="28">
        <f>(V1355*Параметри!$K$33+W1355*Параметри!$L$33+X1355*Параметри!$M$33)/18</f>
        <v>0</v>
      </c>
      <c r="Z1355" s="41">
        <f>IF(I1355=0,0,'Дані з ДІСО'!AA1355/I1355)</f>
        <v>0</v>
      </c>
      <c r="AA1355" s="31">
        <f>(1+0.25*Z1355)*Y1355*Параметри!$K$48</f>
        <v>0</v>
      </c>
      <c r="AB1355" s="31">
        <f ca="1">AA1355*'Коефіцієнти АТО'!U1355</f>
        <v>0</v>
      </c>
      <c r="AC1355" s="31">
        <f>I1355*(1+0.25*Z1355)*Параметри!$K$61*Параметри!$K$20/1000</f>
        <v>0</v>
      </c>
      <c r="AD1355" s="31">
        <f>(1+0.25*Z1355)*I1355*'Коефіцієнти АТО'!S1355*Параметри!$K$20/1000</f>
        <v>0</v>
      </c>
      <c r="AE1355" s="31">
        <f t="shared" ca="1" si="254"/>
        <v>0</v>
      </c>
      <c r="AF1355" s="45">
        <v>21.715363140021978</v>
      </c>
      <c r="AG1355" s="45">
        <f ca="1">T1355/SUM('Дані з ДІСО'!J1355:L1355)</f>
        <v>23.564509502044359</v>
      </c>
      <c r="AH1355">
        <f ca="1">'Коефіцієнти АТО'!R1355</f>
        <v>19.5</v>
      </c>
      <c r="AI1355">
        <v>21</v>
      </c>
      <c r="AJ1355" s="44">
        <f t="shared" ca="1" si="255"/>
        <v>1.0851538309582471</v>
      </c>
      <c r="AK1355" t="str">
        <f ca="1">IF(OR(B1355="Область",B1355="Київ"),"Ні",IF(AJ1355&gt;Параметри!$K$72,"Так, верхній",IF(AJ1355&lt;Параметри!$K$73,"Так, нижній","Ні")))</f>
        <v>Ні</v>
      </c>
      <c r="AL1355" s="45">
        <f ca="1">IF(AK1355="Ні",AG1355,IF(AK1355="Так, верхній",AF1355*Параметри!$K$72,AF1355*Параметри!$K$73))</f>
        <v>23.564509502044359</v>
      </c>
      <c r="AM1355">
        <f>'Дані з ДІСО'!AL1355+'Дані з ДІСО'!AN1355</f>
        <v>20</v>
      </c>
      <c r="AN1355">
        <f>IF(AM1355=0,0,'Дані з ДІСО'!AN1355/AM1355)</f>
        <v>0</v>
      </c>
      <c r="AO1355" s="31">
        <f>AM1355*(1+0.25*AN1355)*Параметри!$K$50</f>
        <v>3829.0909703200005</v>
      </c>
      <c r="AP1355" s="31">
        <f>ROUNDUP(('Дані з ДІСО'!AU1355+'Дані з ДІСО'!AW1355)/Параметри!$K$28,0)</f>
        <v>0</v>
      </c>
      <c r="AQ1355" s="54">
        <f>AP1355*Параметри!$M$35/18</f>
        <v>0</v>
      </c>
      <c r="AR1355" s="31">
        <f>IF(AP1355=0,0,'Дані з ДІСО'!AW1355/SUM('Дані з ДІСО'!AU1355,'Дані з ДІСО'!AW1355))</f>
        <v>0</v>
      </c>
      <c r="AS1355" s="31">
        <f>(1+0.25*AR1355)*AQ1355*Параметри!$K$48</f>
        <v>0</v>
      </c>
      <c r="AT1355">
        <f>ROUNDUP(('Дані з ДІСО'!AE1355+'Дані не з ДІСО'!E1355+'Дані не з ДІСО'!G1355)/Параметри!$K$64,0)</f>
        <v>0</v>
      </c>
      <c r="AU1355">
        <f t="shared" si="256"/>
        <v>0</v>
      </c>
      <c r="AV1355">
        <f>IF(AT1355=0,0,('Дані з ДІСО'!AH1355+'Дані не з ДІСО'!G1355)/('Дані з ДІСО'!AE1355+'Дані не з ДІСО'!E1355+'Дані не з ДІСО'!G1355))</f>
        <v>0</v>
      </c>
      <c r="AW1355" s="31">
        <f>AU1355*(1+0.25*AV1355)*Параметри!$K$48</f>
        <v>0</v>
      </c>
      <c r="AX1355">
        <f>ROUNDUP('Дані з ДІСО'!AF1355/Параметри!$K$65,0)</f>
        <v>0</v>
      </c>
      <c r="AY1355">
        <f t="shared" si="257"/>
        <v>0</v>
      </c>
      <c r="AZ1355">
        <f>IF(AX1355=0,0,'Дані з ДІСО'!AI1355/'Дані з ДІСО'!AF1355)</f>
        <v>0</v>
      </c>
      <c r="BA1355" s="31">
        <f>AY1355*(1+0.25*AZ1355)*Параметри!$K$48</f>
        <v>0</v>
      </c>
      <c r="BB1355">
        <f>ROUNDUP('Дані з ДІСО'!AR1355/Параметри!$K$29,0)</f>
        <v>0</v>
      </c>
      <c r="BC1355">
        <f>ROUNDUP('Дані з ДІСО'!AS1355/Параметри!$K$29,0)</f>
        <v>0</v>
      </c>
      <c r="BD1355">
        <f>ROUNDUP('Дані з ДІСО'!AT1355/Параметри!$K$29,0)</f>
        <v>0</v>
      </c>
      <c r="BE1355" s="54">
        <f>(BB1355*Параметри!$K$32+BC1355*Параметри!$L$32+BD1355*Параметри!$M$32)/18</f>
        <v>0</v>
      </c>
      <c r="BF1355" s="31">
        <f>(BE1355*Параметри!$K$48+SUM('Дані з ДІСО'!AR1355:AT1355)*IF(Параметри!$R$37="RNK",Параметри!$K$45,Параметри!$R$47)*Параметри!$K$20/1000)*Параметри!$K$69</f>
        <v>0</v>
      </c>
      <c r="BG1355">
        <f>ROUNDUP(('Дані не з ДІСО'!I1355+'Дані не з ДІСО'!K1355)/Параметри!$K$26,0)</f>
        <v>0</v>
      </c>
      <c r="BH1355" s="31">
        <f>BG1355*Параметри!$M$36/18</f>
        <v>0</v>
      </c>
      <c r="BI1355">
        <f>IF(BG1355=0,0,'Дані не з ДІСО'!K1355/('Дані не з ДІСО'!I1355+'Дані не з ДІСО'!K1355))</f>
        <v>0</v>
      </c>
      <c r="BJ1355" s="31">
        <f>(1+0.25*BI1355)*BH1355*Параметри!$K$48</f>
        <v>0</v>
      </c>
      <c r="BK1355">
        <f>ROUNDUP('Дані не з ДІСО'!M1355/Параметри!$K$27,0)</f>
        <v>0</v>
      </c>
      <c r="BL1355">
        <f>BK1355*Параметри!$M$37/18</f>
        <v>0</v>
      </c>
      <c r="BM1355" s="31">
        <f>BL1355*Параметри!$K$48</f>
        <v>0</v>
      </c>
      <c r="BN1355" s="31">
        <f>'Дані не з ДІСО'!N1355*(7*Параметри!$K$50+Параметри!$K$49)</f>
        <v>0</v>
      </c>
      <c r="BO1355">
        <f>ROUNDUP('Дані з ДІСО'!V1355/Параметри!$K$25,0)</f>
        <v>0</v>
      </c>
      <c r="BP1355">
        <f>ROUNDUP('Дані з ДІСО'!W1355/Параметри!$K$25,0)</f>
        <v>0</v>
      </c>
      <c r="BQ1355">
        <f>ROUNDUP('Дані з ДІСО'!X1355/Параметри!$K$25,0)</f>
        <v>0</v>
      </c>
      <c r="BR1355">
        <f>(BO1355*Параметри!$K$34+BP1355*Параметри!$L$34+BQ1355*Параметри!$M$34)/18</f>
        <v>0</v>
      </c>
      <c r="BS1355">
        <f>IF(J1355=0,0,'Дані з ДІСО'!AC1355/J1355)</f>
        <v>0</v>
      </c>
      <c r="BT1355" s="31">
        <f>(1+0.25*BS1355)*BR1355*Параметри!$K$48</f>
        <v>0</v>
      </c>
      <c r="BU1355" s="31">
        <f ca="1">BT1355*'Коефіцієнти АТО'!U1355</f>
        <v>0</v>
      </c>
      <c r="BV1355" s="31">
        <f>J1355*(1+0.25*BS1355)*Параметри!$K$61*Параметри!$K$20/1000</f>
        <v>0</v>
      </c>
      <c r="BW1355" s="31">
        <f>(1+0.25*BS1355)*J1355*'Коефіцієнти АТО'!S1355*Параметри!$K$20/1000</f>
        <v>0</v>
      </c>
      <c r="BX1355" s="31">
        <f t="shared" ca="1" si="258"/>
        <v>0</v>
      </c>
      <c r="BY1355">
        <f>ROUNDUP('Дані з ДІСО'!AG1355/Параметри!$K$66,0)</f>
        <v>0</v>
      </c>
      <c r="BZ1355">
        <f t="shared" si="259"/>
        <v>0</v>
      </c>
      <c r="CA1355">
        <f>IF('Дані з ДІСО'!AG1355=0,0,'Дані з ДІСО'!AJ1355/'Дані з ДІСО'!AG1355)</f>
        <v>0</v>
      </c>
      <c r="CB1355" s="31">
        <f>BZ1355*(1+0.25*CA1355)*Параметри!$K$48</f>
        <v>0</v>
      </c>
      <c r="CC1355" s="31">
        <f t="shared" ca="1" si="260"/>
        <v>42427.8</v>
      </c>
      <c r="CD1355" s="31">
        <f t="shared" si="261"/>
        <v>0</v>
      </c>
      <c r="CE1355" s="31">
        <f t="shared" si="262"/>
        <v>0</v>
      </c>
      <c r="CF1355" s="31">
        <f t="shared" si="263"/>
        <v>0</v>
      </c>
    </row>
    <row r="1356" spans="1:84" x14ac:dyDescent="0.25">
      <c r="A1356" s="9">
        <v>1355</v>
      </c>
      <c r="B1356" s="9" t="s">
        <v>4354</v>
      </c>
      <c r="C1356" s="9" t="s">
        <v>4354</v>
      </c>
      <c r="D1356" s="9" t="s">
        <v>3005</v>
      </c>
      <c r="E1356" s="9" t="s">
        <v>28</v>
      </c>
      <c r="F1356" s="9" t="s">
        <v>4256</v>
      </c>
      <c r="G1356" s="9" t="s">
        <v>2729</v>
      </c>
      <c r="H1356" s="31">
        <f>SUM('Дані з ДІСО'!J1356:L1356)</f>
        <v>584</v>
      </c>
      <c r="I1356" s="31">
        <f>SUM('Дані з ДІСО'!P1356:R1356)</f>
        <v>0</v>
      </c>
      <c r="J1356" s="31">
        <f>SUM('Дані з ДІСО'!V1356:X1356)</f>
        <v>0</v>
      </c>
      <c r="K1356">
        <f ca="1">ROUNDUP('Дані з ДІСО'!J1356/'Коефіцієнти АТО'!$R1356,0)</f>
        <v>14</v>
      </c>
      <c r="L1356">
        <f ca="1">ROUNDUP('Дані з ДІСО'!K1356/'Коефіцієнти АТО'!$R1356,0)</f>
        <v>18</v>
      </c>
      <c r="M1356">
        <f ca="1">ROUNDUP('Дані з ДІСО'!L1356/'Коефіцієнти АТО'!$R1356,0)</f>
        <v>3</v>
      </c>
      <c r="N1356" s="28">
        <f ca="1">(K1356*Параметри!$K$32+L1356*Параметри!$L$32+M1356*Параметри!$M$32)/18</f>
        <v>59.777777777777779</v>
      </c>
      <c r="O1356" s="41">
        <f>'Дані з ДІСО'!Y1356/H1356</f>
        <v>0</v>
      </c>
      <c r="P1356" s="31">
        <f ca="1">(1+0.25*O1356)*N1356*Параметри!$K$48</f>
        <v>12200.986979240892</v>
      </c>
      <c r="Q1356" s="31">
        <f ca="1">P1356*'Коефіцієнти АТО'!T1356</f>
        <v>207.41677864709519</v>
      </c>
      <c r="R1356" s="31">
        <f>H1356*(1+0.25*O1356)*Параметри!$K$61*Параметри!$K$20/1000</f>
        <v>0</v>
      </c>
      <c r="S1356" s="31">
        <f>H1356*(1+0.25*O1356)*'Коефіцієнти АТО'!S1356*Параметри!$K$20/1000</f>
        <v>3010.0441009955557</v>
      </c>
      <c r="T1356" s="31">
        <f t="shared" ca="1" si="253"/>
        <v>15418.447858883543</v>
      </c>
      <c r="U1356" s="31">
        <f t="shared" ca="1" si="252"/>
        <v>15418.447858883543</v>
      </c>
      <c r="V1356">
        <f>ROUNDUP('Дані з ДІСО'!P1356/Параметри!$K$24,0)</f>
        <v>0</v>
      </c>
      <c r="W1356">
        <f>ROUNDUP('Дані з ДІСО'!Q1356/Параметри!$K$24,0)</f>
        <v>0</v>
      </c>
      <c r="X1356">
        <f>ROUNDUP('Дані з ДІСО'!R1356/Параметри!$K$24,0)</f>
        <v>0</v>
      </c>
      <c r="Y1356" s="28">
        <f>(V1356*Параметри!$K$33+W1356*Параметри!$L$33+X1356*Параметри!$M$33)/18</f>
        <v>0</v>
      </c>
      <c r="Z1356" s="41">
        <f>IF(I1356=0,0,'Дані з ДІСО'!AA1356/I1356)</f>
        <v>0</v>
      </c>
      <c r="AA1356" s="31">
        <f>(1+0.25*Z1356)*Y1356*Параметри!$K$48</f>
        <v>0</v>
      </c>
      <c r="AB1356" s="31">
        <f ca="1">AA1356*'Коефіцієнти АТО'!U1356</f>
        <v>0</v>
      </c>
      <c r="AC1356" s="31">
        <f>I1356*(1+0.25*Z1356)*Параметри!$K$61*Параметри!$K$20/1000</f>
        <v>0</v>
      </c>
      <c r="AD1356" s="31">
        <f>(1+0.25*Z1356)*I1356*'Коефіцієнти АТО'!S1356*Параметри!$K$20/1000</f>
        <v>0</v>
      </c>
      <c r="AE1356" s="31">
        <f t="shared" ca="1" si="254"/>
        <v>0</v>
      </c>
      <c r="AF1356" s="45">
        <v>25.430828381199248</v>
      </c>
      <c r="AG1356" s="45">
        <f ca="1">T1356/SUM('Дані з ДІСО'!J1356:L1356)</f>
        <v>26.401451813156751</v>
      </c>
      <c r="AH1356">
        <f ca="1">'Коефіцієнти АТО'!R1356</f>
        <v>17.5</v>
      </c>
      <c r="AI1356">
        <v>16.5</v>
      </c>
      <c r="AJ1356" s="44">
        <f t="shared" ca="1" si="255"/>
        <v>1.0381671968135759</v>
      </c>
      <c r="AK1356" t="str">
        <f ca="1">IF(OR(B1356="Область",B1356="Київ"),"Ні",IF(AJ1356&gt;Параметри!$K$72,"Так, верхній",IF(AJ1356&lt;Параметри!$K$73,"Так, нижній","Ні")))</f>
        <v>Ні</v>
      </c>
      <c r="AL1356" s="45">
        <f ca="1">IF(AK1356="Ні",AG1356,IF(AK1356="Так, верхній",AF1356*Параметри!$K$72,AF1356*Параметри!$K$73))</f>
        <v>26.401451813156751</v>
      </c>
      <c r="AM1356">
        <f>'Дані з ДІСО'!AL1356+'Дані з ДІСО'!AN1356</f>
        <v>4</v>
      </c>
      <c r="AN1356">
        <f>IF(AM1356=0,0,'Дані з ДІСО'!AN1356/AM1356)</f>
        <v>0</v>
      </c>
      <c r="AO1356" s="31">
        <f>AM1356*(1+0.25*AN1356)*Параметри!$K$50</f>
        <v>765.81819406400007</v>
      </c>
      <c r="AP1356" s="31">
        <f>ROUNDUP(('Дані з ДІСО'!AU1356+'Дані з ДІСО'!AW1356)/Параметри!$K$28,0)</f>
        <v>0</v>
      </c>
      <c r="AQ1356" s="54">
        <f>AP1356*Параметри!$M$35/18</f>
        <v>0</v>
      </c>
      <c r="AR1356" s="31">
        <f>IF(AP1356=0,0,'Дані з ДІСО'!AW1356/SUM('Дані з ДІСО'!AU1356,'Дані з ДІСО'!AW1356))</f>
        <v>0</v>
      </c>
      <c r="AS1356" s="31">
        <f>(1+0.25*AR1356)*AQ1356*Параметри!$K$48</f>
        <v>0</v>
      </c>
      <c r="AT1356">
        <f>ROUNDUP(('Дані з ДІСО'!AE1356+'Дані не з ДІСО'!E1356+'Дані не з ДІСО'!G1356)/Параметри!$K$64,0)</f>
        <v>0</v>
      </c>
      <c r="AU1356">
        <f t="shared" si="256"/>
        <v>0</v>
      </c>
      <c r="AV1356">
        <f>IF(AT1356=0,0,('Дані з ДІСО'!AH1356+'Дані не з ДІСО'!G1356)/('Дані з ДІСО'!AE1356+'Дані не з ДІСО'!E1356+'Дані не з ДІСО'!G1356))</f>
        <v>0</v>
      </c>
      <c r="AW1356" s="31">
        <f>AU1356*(1+0.25*AV1356)*Параметри!$K$48</f>
        <v>0</v>
      </c>
      <c r="AX1356">
        <f>ROUNDUP('Дані з ДІСО'!AF1356/Параметри!$K$65,0)</f>
        <v>0</v>
      </c>
      <c r="AY1356">
        <f t="shared" si="257"/>
        <v>0</v>
      </c>
      <c r="AZ1356">
        <f>IF(AX1356=0,0,'Дані з ДІСО'!AI1356/'Дані з ДІСО'!AF1356)</f>
        <v>0</v>
      </c>
      <c r="BA1356" s="31">
        <f>AY1356*(1+0.25*AZ1356)*Параметри!$K$48</f>
        <v>0</v>
      </c>
      <c r="BB1356">
        <f>ROUNDUP('Дані з ДІСО'!AR1356/Параметри!$K$29,0)</f>
        <v>0</v>
      </c>
      <c r="BC1356">
        <f>ROUNDUP('Дані з ДІСО'!AS1356/Параметри!$K$29,0)</f>
        <v>0</v>
      </c>
      <c r="BD1356">
        <f>ROUNDUP('Дані з ДІСО'!AT1356/Параметри!$K$29,0)</f>
        <v>0</v>
      </c>
      <c r="BE1356" s="54">
        <f>(BB1356*Параметри!$K$32+BC1356*Параметри!$L$32+BD1356*Параметри!$M$32)/18</f>
        <v>0</v>
      </c>
      <c r="BF1356" s="31">
        <f>(BE1356*Параметри!$K$48+SUM('Дані з ДІСО'!AR1356:AT1356)*IF(Параметри!$R$37="RNK",Параметри!$K$45,Параметри!$R$47)*Параметри!$K$20/1000)*Параметри!$K$69</f>
        <v>0</v>
      </c>
      <c r="BG1356">
        <f>ROUNDUP(('Дані не з ДІСО'!I1356+'Дані не з ДІСО'!K1356)/Параметри!$K$26,0)</f>
        <v>0</v>
      </c>
      <c r="BH1356" s="31">
        <f>BG1356*Параметри!$M$36/18</f>
        <v>0</v>
      </c>
      <c r="BI1356">
        <f>IF(BG1356=0,0,'Дані не з ДІСО'!K1356/('Дані не з ДІСО'!I1356+'Дані не з ДІСО'!K1356))</f>
        <v>0</v>
      </c>
      <c r="BJ1356" s="31">
        <f>(1+0.25*BI1356)*BH1356*Параметри!$K$48</f>
        <v>0</v>
      </c>
      <c r="BK1356">
        <f>ROUNDUP('Дані не з ДІСО'!M1356/Параметри!$K$27,0)</f>
        <v>0</v>
      </c>
      <c r="BL1356">
        <f>BK1356*Параметри!$M$37/18</f>
        <v>0</v>
      </c>
      <c r="BM1356" s="31">
        <f>BL1356*Параметри!$K$48</f>
        <v>0</v>
      </c>
      <c r="BN1356" s="31">
        <f>'Дані не з ДІСО'!N1356*(7*Параметри!$K$50+Параметри!$K$49)</f>
        <v>0</v>
      </c>
      <c r="BO1356">
        <f>ROUNDUP('Дані з ДІСО'!V1356/Параметри!$K$25,0)</f>
        <v>0</v>
      </c>
      <c r="BP1356">
        <f>ROUNDUP('Дані з ДІСО'!W1356/Параметри!$K$25,0)</f>
        <v>0</v>
      </c>
      <c r="BQ1356">
        <f>ROUNDUP('Дані з ДІСО'!X1356/Параметри!$K$25,0)</f>
        <v>0</v>
      </c>
      <c r="BR1356">
        <f>(BO1356*Параметри!$K$34+BP1356*Параметри!$L$34+BQ1356*Параметри!$M$34)/18</f>
        <v>0</v>
      </c>
      <c r="BS1356">
        <f>IF(J1356=0,0,'Дані з ДІСО'!AC1356/J1356)</f>
        <v>0</v>
      </c>
      <c r="BT1356" s="31">
        <f>(1+0.25*BS1356)*BR1356*Параметри!$K$48</f>
        <v>0</v>
      </c>
      <c r="BU1356" s="31">
        <f ca="1">BT1356*'Коефіцієнти АТО'!U1356</f>
        <v>0</v>
      </c>
      <c r="BV1356" s="31">
        <f>J1356*(1+0.25*BS1356)*Параметри!$K$61*Параметри!$K$20/1000</f>
        <v>0</v>
      </c>
      <c r="BW1356" s="31">
        <f>(1+0.25*BS1356)*J1356*'Коефіцієнти АТО'!S1356*Параметри!$K$20/1000</f>
        <v>0</v>
      </c>
      <c r="BX1356" s="31">
        <f t="shared" ca="1" si="258"/>
        <v>0</v>
      </c>
      <c r="BY1356">
        <f>ROUNDUP('Дані з ДІСО'!AG1356/Параметри!$K$66,0)</f>
        <v>0</v>
      </c>
      <c r="BZ1356">
        <f t="shared" si="259"/>
        <v>0</v>
      </c>
      <c r="CA1356">
        <f>IF('Дані з ДІСО'!AG1356=0,0,'Дані з ДІСО'!AJ1356/'Дані з ДІСО'!AG1356)</f>
        <v>0</v>
      </c>
      <c r="CB1356" s="31">
        <f>BZ1356*(1+0.25*CA1356)*Параметри!$K$48</f>
        <v>0</v>
      </c>
      <c r="CC1356" s="31">
        <f t="shared" ca="1" si="260"/>
        <v>16184.3</v>
      </c>
      <c r="CD1356" s="31">
        <f t="shared" si="261"/>
        <v>0</v>
      </c>
      <c r="CE1356" s="31">
        <f t="shared" si="262"/>
        <v>0</v>
      </c>
      <c r="CF1356" s="31">
        <f t="shared" si="263"/>
        <v>0</v>
      </c>
    </row>
    <row r="1357" spans="1:84" x14ac:dyDescent="0.25">
      <c r="A1357" s="9">
        <v>1356</v>
      </c>
      <c r="B1357" s="9" t="s">
        <v>4355</v>
      </c>
      <c r="C1357" s="9" t="s">
        <v>4355</v>
      </c>
      <c r="D1357" s="9" t="s">
        <v>3005</v>
      </c>
      <c r="E1357" s="9" t="s">
        <v>33</v>
      </c>
      <c r="F1357" s="9" t="s">
        <v>4257</v>
      </c>
      <c r="G1357" s="9" t="s">
        <v>2731</v>
      </c>
      <c r="H1357" s="31">
        <f>SUM('Дані з ДІСО'!J1357:L1357)</f>
        <v>2806</v>
      </c>
      <c r="I1357" s="31">
        <f>SUM('Дані з ДІСО'!P1357:R1357)</f>
        <v>0</v>
      </c>
      <c r="J1357" s="31">
        <f>SUM('Дані з ДІСО'!V1357:X1357)</f>
        <v>0</v>
      </c>
      <c r="K1357">
        <f ca="1">ROUNDUP('Дані з ДІСО'!J1357/'Коефіцієнти АТО'!$R1357,0)</f>
        <v>56</v>
      </c>
      <c r="L1357">
        <f ca="1">ROUNDUP('Дані з ДІСО'!K1357/'Коефіцієнти АТО'!$R1357,0)</f>
        <v>65</v>
      </c>
      <c r="M1357">
        <f ca="1">ROUNDUP('Дані з ДІСО'!L1357/'Коефіцієнти АТО'!$R1357,0)</f>
        <v>15</v>
      </c>
      <c r="N1357" s="28">
        <f ca="1">(K1357*Параметри!$K$32+L1357*Параметри!$L$32+M1357*Параметри!$M$32)/18</f>
        <v>232.22222222222223</v>
      </c>
      <c r="O1357" s="41">
        <f>'Дані з ДІСО'!Y1357/H1357</f>
        <v>0</v>
      </c>
      <c r="P1357" s="31">
        <f ca="1">(1+0.25*O1357)*N1357*Параметри!$K$48</f>
        <v>47397.886220471119</v>
      </c>
      <c r="Q1357" s="31">
        <f ca="1">P1357*'Коефіцієнти АТО'!T1357</f>
        <v>3554.8414665353339</v>
      </c>
      <c r="R1357" s="31">
        <f>H1357*(1+0.25*O1357)*Параметри!$K$61*Параметри!$K$20/1000</f>
        <v>0</v>
      </c>
      <c r="S1357" s="31">
        <f>H1357*(1+0.25*O1357)*'Коефіцієнти АТО'!S1357*Параметри!$K$20/1000</f>
        <v>11570.11472245689</v>
      </c>
      <c r="T1357" s="31">
        <f t="shared" ca="1" si="253"/>
        <v>62522.842409463345</v>
      </c>
      <c r="U1357" s="31">
        <f t="shared" ca="1" si="252"/>
        <v>65053.435364270685</v>
      </c>
      <c r="V1357">
        <f>ROUNDUP('Дані з ДІСО'!P1357/Параметри!$K$24,0)</f>
        <v>0</v>
      </c>
      <c r="W1357">
        <f>ROUNDUP('Дані з ДІСО'!Q1357/Параметри!$K$24,0)</f>
        <v>0</v>
      </c>
      <c r="X1357">
        <f>ROUNDUP('Дані з ДІСО'!R1357/Параметри!$K$24,0)</f>
        <v>0</v>
      </c>
      <c r="Y1357" s="28">
        <f>(V1357*Параметри!$K$33+W1357*Параметри!$L$33+X1357*Параметри!$M$33)/18</f>
        <v>0</v>
      </c>
      <c r="Z1357" s="41">
        <f>IF(I1357=0,0,'Дані з ДІСО'!AA1357/I1357)</f>
        <v>0</v>
      </c>
      <c r="AA1357" s="31">
        <f>(1+0.25*Z1357)*Y1357*Параметри!$K$48</f>
        <v>0</v>
      </c>
      <c r="AB1357" s="31">
        <f ca="1">AA1357*'Коефіцієнти АТО'!U1357</f>
        <v>0</v>
      </c>
      <c r="AC1357" s="31">
        <f>I1357*(1+0.25*Z1357)*Параметри!$K$61*Параметри!$K$20/1000</f>
        <v>0</v>
      </c>
      <c r="AD1357" s="31">
        <f>(1+0.25*Z1357)*I1357*'Коефіцієнти АТО'!S1357*Параметри!$K$20/1000</f>
        <v>0</v>
      </c>
      <c r="AE1357" s="31">
        <f t="shared" ca="1" si="254"/>
        <v>0</v>
      </c>
      <c r="AF1357" s="45">
        <v>23.183690436304591</v>
      </c>
      <c r="AG1357" s="45">
        <f ca="1">T1357/SUM('Дані з ДІСО'!J1357:L1357)</f>
        <v>22.28183977528986</v>
      </c>
      <c r="AH1357">
        <f ca="1">'Коефіцієнти АТО'!R1357</f>
        <v>21</v>
      </c>
      <c r="AI1357">
        <v>18</v>
      </c>
      <c r="AJ1357" s="44">
        <f t="shared" ca="1" si="255"/>
        <v>0.96109977988653295</v>
      </c>
      <c r="AK1357" t="str">
        <f ca="1">IF(OR(B1357="Область",B1357="Київ"),"Ні",IF(AJ1357&gt;Параметри!$K$72,"Так, верхній",IF(AJ1357&lt;Параметри!$K$73,"Так, нижній","Ні")))</f>
        <v>Так, нижній</v>
      </c>
      <c r="AL1357" s="45">
        <f ca="1">IF(AK1357="Ні",AG1357,IF(AK1357="Так, верхній",AF1357*Параметри!$K$72,AF1357*Параметри!$K$73))</f>
        <v>23.183690436304591</v>
      </c>
      <c r="AM1357">
        <f>'Дані з ДІСО'!AL1357+'Дані з ДІСО'!AN1357</f>
        <v>9</v>
      </c>
      <c r="AN1357">
        <f>IF(AM1357=0,0,'Дані з ДІСО'!AN1357/AM1357)</f>
        <v>0</v>
      </c>
      <c r="AO1357" s="31">
        <f>AM1357*(1+0.25*AN1357)*Параметри!$K$50</f>
        <v>1723.0909366440001</v>
      </c>
      <c r="AP1357" s="31">
        <f>ROUNDUP(('Дані з ДІСО'!AU1357+'Дані з ДІСО'!AW1357)/Параметри!$K$28,0)</f>
        <v>0</v>
      </c>
      <c r="AQ1357" s="54">
        <f>AP1357*Параметри!$M$35/18</f>
        <v>0</v>
      </c>
      <c r="AR1357" s="31">
        <f>IF(AP1357=0,0,'Дані з ДІСО'!AW1357/SUM('Дані з ДІСО'!AU1357,'Дані з ДІСО'!AW1357))</f>
        <v>0</v>
      </c>
      <c r="AS1357" s="31">
        <f>(1+0.25*AR1357)*AQ1357*Параметри!$K$48</f>
        <v>0</v>
      </c>
      <c r="AT1357">
        <f>ROUNDUP(('Дані з ДІСО'!AE1357+'Дані не з ДІСО'!E1357+'Дані не з ДІСО'!G1357)/Параметри!$K$64,0)</f>
        <v>0</v>
      </c>
      <c r="AU1357">
        <f t="shared" si="256"/>
        <v>0</v>
      </c>
      <c r="AV1357">
        <f>IF(AT1357=0,0,('Дані з ДІСО'!AH1357+'Дані не з ДІСО'!G1357)/('Дані з ДІСО'!AE1357+'Дані не з ДІСО'!E1357+'Дані не з ДІСО'!G1357))</f>
        <v>0</v>
      </c>
      <c r="AW1357" s="31">
        <f>AU1357*(1+0.25*AV1357)*Параметри!$K$48</f>
        <v>0</v>
      </c>
      <c r="AX1357">
        <f>ROUNDUP('Дані з ДІСО'!AF1357/Параметри!$K$65,0)</f>
        <v>0</v>
      </c>
      <c r="AY1357">
        <f t="shared" si="257"/>
        <v>0</v>
      </c>
      <c r="AZ1357">
        <f>IF(AX1357=0,0,'Дані з ДІСО'!AI1357/'Дані з ДІСО'!AF1357)</f>
        <v>0</v>
      </c>
      <c r="BA1357" s="31">
        <f>AY1357*(1+0.25*AZ1357)*Параметри!$K$48</f>
        <v>0</v>
      </c>
      <c r="BB1357">
        <f>ROUNDUP('Дані з ДІСО'!AR1357/Параметри!$K$29,0)</f>
        <v>0</v>
      </c>
      <c r="BC1357">
        <f>ROUNDUP('Дані з ДІСО'!AS1357/Параметри!$K$29,0)</f>
        <v>0</v>
      </c>
      <c r="BD1357">
        <f>ROUNDUP('Дані з ДІСО'!AT1357/Параметри!$K$29,0)</f>
        <v>0</v>
      </c>
      <c r="BE1357" s="54">
        <f>(BB1357*Параметри!$K$32+BC1357*Параметри!$L$32+BD1357*Параметри!$M$32)/18</f>
        <v>0</v>
      </c>
      <c r="BF1357" s="31">
        <f>(BE1357*Параметри!$K$48+SUM('Дані з ДІСО'!AR1357:AT1357)*IF(Параметри!$R$37="RNK",Параметри!$K$45,Параметри!$R$47)*Параметри!$K$20/1000)*Параметри!$K$69</f>
        <v>0</v>
      </c>
      <c r="BG1357">
        <f>ROUNDUP(('Дані не з ДІСО'!I1357+'Дані не з ДІСО'!K1357)/Параметри!$K$26,0)</f>
        <v>0</v>
      </c>
      <c r="BH1357" s="31">
        <f>BG1357*Параметри!$M$36/18</f>
        <v>0</v>
      </c>
      <c r="BI1357">
        <f>IF(BG1357=0,0,'Дані не з ДІСО'!K1357/('Дані не з ДІСО'!I1357+'Дані не з ДІСО'!K1357))</f>
        <v>0</v>
      </c>
      <c r="BJ1357" s="31">
        <f>(1+0.25*BI1357)*BH1357*Параметри!$K$48</f>
        <v>0</v>
      </c>
      <c r="BK1357">
        <f>ROUNDUP('Дані не з ДІСО'!M1357/Параметри!$K$27,0)</f>
        <v>0</v>
      </c>
      <c r="BL1357">
        <f>BK1357*Параметри!$M$37/18</f>
        <v>0</v>
      </c>
      <c r="BM1357" s="31">
        <f>BL1357*Параметри!$K$48</f>
        <v>0</v>
      </c>
      <c r="BN1357" s="31">
        <f>'Дані не з ДІСО'!N1357*(7*Параметри!$K$50+Параметри!$K$49)</f>
        <v>0</v>
      </c>
      <c r="BO1357">
        <f>ROUNDUP('Дані з ДІСО'!V1357/Параметри!$K$25,0)</f>
        <v>0</v>
      </c>
      <c r="BP1357">
        <f>ROUNDUP('Дані з ДІСО'!W1357/Параметри!$K$25,0)</f>
        <v>0</v>
      </c>
      <c r="BQ1357">
        <f>ROUNDUP('Дані з ДІСО'!X1357/Параметри!$K$25,0)</f>
        <v>0</v>
      </c>
      <c r="BR1357">
        <f>(BO1357*Параметри!$K$34+BP1357*Параметри!$L$34+BQ1357*Параметри!$M$34)/18</f>
        <v>0</v>
      </c>
      <c r="BS1357">
        <f>IF(J1357=0,0,'Дані з ДІСО'!AC1357/J1357)</f>
        <v>0</v>
      </c>
      <c r="BT1357" s="31">
        <f>(1+0.25*BS1357)*BR1357*Параметри!$K$48</f>
        <v>0</v>
      </c>
      <c r="BU1357" s="31">
        <f ca="1">BT1357*'Коефіцієнти АТО'!U1357</f>
        <v>0</v>
      </c>
      <c r="BV1357" s="31">
        <f>J1357*(1+0.25*BS1357)*Параметри!$K$61*Параметри!$K$20/1000</f>
        <v>0</v>
      </c>
      <c r="BW1357" s="31">
        <f>(1+0.25*BS1357)*J1357*'Коефіцієнти АТО'!S1357*Параметри!$K$20/1000</f>
        <v>0</v>
      </c>
      <c r="BX1357" s="31">
        <f t="shared" ca="1" si="258"/>
        <v>0</v>
      </c>
      <c r="BY1357">
        <f>ROUNDUP('Дані з ДІСО'!AG1357/Параметри!$K$66,0)</f>
        <v>0</v>
      </c>
      <c r="BZ1357">
        <f t="shared" si="259"/>
        <v>0</v>
      </c>
      <c r="CA1357">
        <f>IF('Дані з ДІСО'!AG1357=0,0,'Дані з ДІСО'!AJ1357/'Дані з ДІСО'!AG1357)</f>
        <v>0</v>
      </c>
      <c r="CB1357" s="31">
        <f>BZ1357*(1+0.25*CA1357)*Параметри!$K$48</f>
        <v>0</v>
      </c>
      <c r="CC1357" s="31">
        <f t="shared" ca="1" si="260"/>
        <v>66776.5</v>
      </c>
      <c r="CD1357" s="31">
        <f t="shared" si="261"/>
        <v>0</v>
      </c>
      <c r="CE1357" s="31">
        <f t="shared" si="262"/>
        <v>0</v>
      </c>
      <c r="CF1357" s="31">
        <f t="shared" si="263"/>
        <v>0</v>
      </c>
    </row>
    <row r="1358" spans="1:84" x14ac:dyDescent="0.25">
      <c r="A1358" s="9">
        <v>1357</v>
      </c>
      <c r="B1358" s="9" t="s">
        <v>4354</v>
      </c>
      <c r="C1358" s="9" t="s">
        <v>4354</v>
      </c>
      <c r="D1358" s="9" t="s">
        <v>3005</v>
      </c>
      <c r="E1358" s="9" t="s">
        <v>28</v>
      </c>
      <c r="F1358" s="9" t="s">
        <v>4258</v>
      </c>
      <c r="G1358" s="9" t="s">
        <v>2733</v>
      </c>
      <c r="H1358" s="31">
        <f>SUM('Дані з ДІСО'!J1358:L1358)</f>
        <v>1686</v>
      </c>
      <c r="I1358" s="31">
        <f>SUM('Дані з ДІСО'!P1358:R1358)</f>
        <v>0</v>
      </c>
      <c r="J1358" s="31">
        <f>SUM('Дані з ДІСО'!V1358:X1358)</f>
        <v>0</v>
      </c>
      <c r="K1358">
        <f ca="1">ROUNDUP('Дані з ДІСО'!J1358/'Коефіцієнти АТО'!$R1358,0)</f>
        <v>45</v>
      </c>
      <c r="L1358">
        <f ca="1">ROUNDUP('Дані з ДІСО'!K1358/'Коефіцієнти АТО'!$R1358,0)</f>
        <v>51</v>
      </c>
      <c r="M1358">
        <f ca="1">ROUNDUP('Дані з ДІСО'!L1358/'Коефіцієнти АТО'!$R1358,0)</f>
        <v>14</v>
      </c>
      <c r="N1358" s="28">
        <f ca="1">(K1358*Параметри!$K$32+L1358*Параметри!$L$32+M1358*Параметри!$M$32)/18</f>
        <v>188.38888888888889</v>
      </c>
      <c r="O1358" s="41">
        <f>'Дані з ДІСО'!Y1358/H1358</f>
        <v>0</v>
      </c>
      <c r="P1358" s="31">
        <f ca="1">(1+0.25*O1358)*N1358*Параметри!$K$48</f>
        <v>38451.251716176448</v>
      </c>
      <c r="Q1358" s="31">
        <f ca="1">P1358*'Коефіцієнти АТО'!T1358</f>
        <v>653.67127917499965</v>
      </c>
      <c r="R1358" s="31">
        <f>H1358*(1+0.25*O1358)*Параметри!$K$61*Параметри!$K$20/1000</f>
        <v>0</v>
      </c>
      <c r="S1358" s="31">
        <f>H1358*(1+0.25*O1358)*'Коефіцієнти АТО'!S1358*Параметри!$K$20/1000</f>
        <v>8689.9560860933343</v>
      </c>
      <c r="T1358" s="31">
        <f t="shared" ca="1" si="253"/>
        <v>47794.879081444778</v>
      </c>
      <c r="U1358" s="31">
        <f t="shared" ca="1" si="252"/>
        <v>47794.879081444778</v>
      </c>
      <c r="V1358">
        <f>ROUNDUP('Дані з ДІСО'!P1358/Параметри!$K$24,0)</f>
        <v>0</v>
      </c>
      <c r="W1358">
        <f>ROUNDUP('Дані з ДІСО'!Q1358/Параметри!$K$24,0)</f>
        <v>0</v>
      </c>
      <c r="X1358">
        <f>ROUNDUP('Дані з ДІСО'!R1358/Параметри!$K$24,0)</f>
        <v>0</v>
      </c>
      <c r="Y1358" s="28">
        <f>(V1358*Параметри!$K$33+W1358*Параметри!$L$33+X1358*Параметри!$M$33)/18</f>
        <v>0</v>
      </c>
      <c r="Z1358" s="41">
        <f>IF(I1358=0,0,'Дані з ДІСО'!AA1358/I1358)</f>
        <v>0</v>
      </c>
      <c r="AA1358" s="31">
        <f>(1+0.25*Z1358)*Y1358*Параметри!$K$48</f>
        <v>0</v>
      </c>
      <c r="AB1358" s="31">
        <f ca="1">AA1358*'Коефіцієнти АТО'!U1358</f>
        <v>0</v>
      </c>
      <c r="AC1358" s="31">
        <f>I1358*(1+0.25*Z1358)*Параметри!$K$61*Параметри!$K$20/1000</f>
        <v>0</v>
      </c>
      <c r="AD1358" s="31">
        <f>(1+0.25*Z1358)*I1358*'Коефіцієнти АТО'!S1358*Параметри!$K$20/1000</f>
        <v>0</v>
      </c>
      <c r="AE1358" s="31">
        <f t="shared" ca="1" si="254"/>
        <v>0</v>
      </c>
      <c r="AF1358" s="45">
        <v>25.077055730167146</v>
      </c>
      <c r="AG1358" s="45">
        <f ca="1">T1358/SUM('Дані з ДІСО'!J1358:L1358)</f>
        <v>28.348089609397853</v>
      </c>
      <c r="AH1358">
        <f ca="1">'Коефіцієнти АТО'!R1358</f>
        <v>15.5</v>
      </c>
      <c r="AI1358">
        <v>16.5</v>
      </c>
      <c r="AJ1358" s="44">
        <f t="shared" ca="1" si="255"/>
        <v>1.1304393113141957</v>
      </c>
      <c r="AK1358" t="str">
        <f ca="1">IF(OR(B1358="Область",B1358="Київ"),"Ні",IF(AJ1358&gt;Параметри!$K$72,"Так, верхній",IF(AJ1358&lt;Параметри!$K$73,"Так, нижній","Ні")))</f>
        <v>Ні</v>
      </c>
      <c r="AL1358" s="45">
        <f ca="1">IF(AK1358="Ні",AG1358,IF(AK1358="Так, верхній",AF1358*Параметри!$K$72,AF1358*Параметри!$K$73))</f>
        <v>28.348089609397853</v>
      </c>
      <c r="AM1358">
        <f>'Дані з ДІСО'!AL1358+'Дані з ДІСО'!AN1358</f>
        <v>18</v>
      </c>
      <c r="AN1358">
        <f>IF(AM1358=0,0,'Дані з ДІСО'!AN1358/AM1358)</f>
        <v>0</v>
      </c>
      <c r="AO1358" s="31">
        <f>AM1358*(1+0.25*AN1358)*Параметри!$K$50</f>
        <v>3446.1818732880001</v>
      </c>
      <c r="AP1358" s="31">
        <f>ROUNDUP(('Дані з ДІСО'!AU1358+'Дані з ДІСО'!AW1358)/Параметри!$K$28,0)</f>
        <v>0</v>
      </c>
      <c r="AQ1358" s="54">
        <f>AP1358*Параметри!$M$35/18</f>
        <v>0</v>
      </c>
      <c r="AR1358" s="31">
        <f>IF(AP1358=0,0,'Дані з ДІСО'!AW1358/SUM('Дані з ДІСО'!AU1358,'Дані з ДІСО'!AW1358))</f>
        <v>0</v>
      </c>
      <c r="AS1358" s="31">
        <f>(1+0.25*AR1358)*AQ1358*Параметри!$K$48</f>
        <v>0</v>
      </c>
      <c r="AT1358">
        <f>ROUNDUP(('Дані з ДІСО'!AE1358+'Дані не з ДІСО'!E1358+'Дані не з ДІСО'!G1358)/Параметри!$K$64,0)</f>
        <v>0</v>
      </c>
      <c r="AU1358">
        <f t="shared" si="256"/>
        <v>0</v>
      </c>
      <c r="AV1358">
        <f>IF(AT1358=0,0,('Дані з ДІСО'!AH1358+'Дані не з ДІСО'!G1358)/('Дані з ДІСО'!AE1358+'Дані не з ДІСО'!E1358+'Дані не з ДІСО'!G1358))</f>
        <v>0</v>
      </c>
      <c r="AW1358" s="31">
        <f>AU1358*(1+0.25*AV1358)*Параметри!$K$48</f>
        <v>0</v>
      </c>
      <c r="AX1358">
        <f>ROUNDUP('Дані з ДІСО'!AF1358/Параметри!$K$65,0)</f>
        <v>0</v>
      </c>
      <c r="AY1358">
        <f t="shared" si="257"/>
        <v>0</v>
      </c>
      <c r="AZ1358">
        <f>IF(AX1358=0,0,'Дані з ДІСО'!AI1358/'Дані з ДІСО'!AF1358)</f>
        <v>0</v>
      </c>
      <c r="BA1358" s="31">
        <f>AY1358*(1+0.25*AZ1358)*Параметри!$K$48</f>
        <v>0</v>
      </c>
      <c r="BB1358">
        <f>ROUNDUP('Дані з ДІСО'!AR1358/Параметри!$K$29,0)</f>
        <v>0</v>
      </c>
      <c r="BC1358">
        <f>ROUNDUP('Дані з ДІСО'!AS1358/Параметри!$K$29,0)</f>
        <v>0</v>
      </c>
      <c r="BD1358">
        <f>ROUNDUP('Дані з ДІСО'!AT1358/Параметри!$K$29,0)</f>
        <v>0</v>
      </c>
      <c r="BE1358" s="54">
        <f>(BB1358*Параметри!$K$32+BC1358*Параметри!$L$32+BD1358*Параметри!$M$32)/18</f>
        <v>0</v>
      </c>
      <c r="BF1358" s="31">
        <f>(BE1358*Параметри!$K$48+SUM('Дані з ДІСО'!AR1358:AT1358)*IF(Параметри!$R$37="RNK",Параметри!$K$45,Параметри!$R$47)*Параметри!$K$20/1000)*Параметри!$K$69</f>
        <v>0</v>
      </c>
      <c r="BG1358">
        <f>ROUNDUP(('Дані не з ДІСО'!I1358+'Дані не з ДІСО'!K1358)/Параметри!$K$26,0)</f>
        <v>0</v>
      </c>
      <c r="BH1358" s="31">
        <f>BG1358*Параметри!$M$36/18</f>
        <v>0</v>
      </c>
      <c r="BI1358">
        <f>IF(BG1358=0,0,'Дані не з ДІСО'!K1358/('Дані не з ДІСО'!I1358+'Дані не з ДІСО'!K1358))</f>
        <v>0</v>
      </c>
      <c r="BJ1358" s="31">
        <f>(1+0.25*BI1358)*BH1358*Параметри!$K$48</f>
        <v>0</v>
      </c>
      <c r="BK1358">
        <f>ROUNDUP('Дані не з ДІСО'!M1358/Параметри!$K$27,0)</f>
        <v>0</v>
      </c>
      <c r="BL1358">
        <f>BK1358*Параметри!$M$37/18</f>
        <v>0</v>
      </c>
      <c r="BM1358" s="31">
        <f>BL1358*Параметри!$K$48</f>
        <v>0</v>
      </c>
      <c r="BN1358" s="31">
        <f>'Дані не з ДІСО'!N1358*(7*Параметри!$K$50+Параметри!$K$49)</f>
        <v>0</v>
      </c>
      <c r="BO1358">
        <f>ROUNDUP('Дані з ДІСО'!V1358/Параметри!$K$25,0)</f>
        <v>0</v>
      </c>
      <c r="BP1358">
        <f>ROUNDUP('Дані з ДІСО'!W1358/Параметри!$K$25,0)</f>
        <v>0</v>
      </c>
      <c r="BQ1358">
        <f>ROUNDUP('Дані з ДІСО'!X1358/Параметри!$K$25,0)</f>
        <v>0</v>
      </c>
      <c r="BR1358">
        <f>(BO1358*Параметри!$K$34+BP1358*Параметри!$L$34+BQ1358*Параметри!$M$34)/18</f>
        <v>0</v>
      </c>
      <c r="BS1358">
        <f>IF(J1358=0,0,'Дані з ДІСО'!AC1358/J1358)</f>
        <v>0</v>
      </c>
      <c r="BT1358" s="31">
        <f>(1+0.25*BS1358)*BR1358*Параметри!$K$48</f>
        <v>0</v>
      </c>
      <c r="BU1358" s="31">
        <f ca="1">BT1358*'Коефіцієнти АТО'!U1358</f>
        <v>0</v>
      </c>
      <c r="BV1358" s="31">
        <f>J1358*(1+0.25*BS1358)*Параметри!$K$61*Параметри!$K$20/1000</f>
        <v>0</v>
      </c>
      <c r="BW1358" s="31">
        <f>(1+0.25*BS1358)*J1358*'Коефіцієнти АТО'!S1358*Параметри!$K$20/1000</f>
        <v>0</v>
      </c>
      <c r="BX1358" s="31">
        <f t="shared" ca="1" si="258"/>
        <v>0</v>
      </c>
      <c r="BY1358">
        <f>ROUNDUP('Дані з ДІСО'!AG1358/Параметри!$K$66,0)</f>
        <v>0</v>
      </c>
      <c r="BZ1358">
        <f t="shared" si="259"/>
        <v>0</v>
      </c>
      <c r="CA1358">
        <f>IF('Дані з ДІСО'!AG1358=0,0,'Дані з ДІСО'!AJ1358/'Дані з ДІСО'!AG1358)</f>
        <v>0</v>
      </c>
      <c r="CB1358" s="31">
        <f>BZ1358*(1+0.25*CA1358)*Параметри!$K$48</f>
        <v>0</v>
      </c>
      <c r="CC1358" s="31">
        <f t="shared" ca="1" si="260"/>
        <v>51241.1</v>
      </c>
      <c r="CD1358" s="31">
        <f t="shared" si="261"/>
        <v>0</v>
      </c>
      <c r="CE1358" s="31">
        <f t="shared" si="262"/>
        <v>0</v>
      </c>
      <c r="CF1358" s="31">
        <f t="shared" si="263"/>
        <v>0</v>
      </c>
    </row>
    <row r="1359" spans="1:84" x14ac:dyDescent="0.25">
      <c r="A1359" s="9">
        <v>1358</v>
      </c>
      <c r="B1359" s="9" t="s">
        <v>4354</v>
      </c>
      <c r="C1359" s="9" t="s">
        <v>4354</v>
      </c>
      <c r="D1359" s="9" t="s">
        <v>3005</v>
      </c>
      <c r="E1359" s="9" t="s">
        <v>28</v>
      </c>
      <c r="F1359" s="9" t="s">
        <v>4259</v>
      </c>
      <c r="G1359" s="9" t="s">
        <v>2735</v>
      </c>
      <c r="H1359" s="31">
        <f>SUM('Дані з ДІСО'!J1359:L1359)</f>
        <v>913</v>
      </c>
      <c r="I1359" s="31">
        <f>SUM('Дані з ДІСО'!P1359:R1359)</f>
        <v>0</v>
      </c>
      <c r="J1359" s="31">
        <f>SUM('Дані з ДІСО'!V1359:X1359)</f>
        <v>0</v>
      </c>
      <c r="K1359">
        <f ca="1">ROUNDUP('Дані з ДІСО'!J1359/'Коефіцієнти АТО'!$R1359,0)</f>
        <v>22</v>
      </c>
      <c r="L1359">
        <f ca="1">ROUNDUP('Дані з ДІСО'!K1359/'Коефіцієнти АТО'!$R1359,0)</f>
        <v>30</v>
      </c>
      <c r="M1359">
        <f ca="1">ROUNDUP('Дані з ДІСО'!L1359/'Коефіцієнти АТО'!$R1359,0)</f>
        <v>10</v>
      </c>
      <c r="N1359" s="28">
        <f ca="1">(K1359*Параметри!$K$32+L1359*Параметри!$L$32+M1359*Параметри!$M$32)/18</f>
        <v>108.33333333333333</v>
      </c>
      <c r="O1359" s="41">
        <f>'Дані з ДІСО'!Y1359/H1359</f>
        <v>0</v>
      </c>
      <c r="P1359" s="31">
        <f ca="1">(1+0.25*O1359)*N1359*Параметри!$K$48</f>
        <v>22111.454098066668</v>
      </c>
      <c r="Q1359" s="31">
        <f ca="1">P1359*'Коефіцієнти АТО'!T1359</f>
        <v>375.89471966713336</v>
      </c>
      <c r="R1359" s="31">
        <f>H1359*(1+0.25*O1359)*Параметри!$K$61*Параметри!$K$20/1000</f>
        <v>0</v>
      </c>
      <c r="S1359" s="31">
        <f>H1359*(1+0.25*O1359)*'Коефіцієнти АТО'!S1359*Параметри!$K$20/1000</f>
        <v>4705.7710003577777</v>
      </c>
      <c r="T1359" s="31">
        <f t="shared" ca="1" si="253"/>
        <v>27193.119818091578</v>
      </c>
      <c r="U1359" s="31">
        <f t="shared" ca="1" si="252"/>
        <v>28229.629402406419</v>
      </c>
      <c r="V1359">
        <f>ROUNDUP('Дані з ДІСО'!P1359/Параметри!$K$24,0)</f>
        <v>0</v>
      </c>
      <c r="W1359">
        <f>ROUNDUP('Дані з ДІСО'!Q1359/Параметри!$K$24,0)</f>
        <v>0</v>
      </c>
      <c r="X1359">
        <f>ROUNDUP('Дані з ДІСО'!R1359/Параметри!$K$24,0)</f>
        <v>0</v>
      </c>
      <c r="Y1359" s="28">
        <f>(V1359*Параметри!$K$33+W1359*Параметри!$L$33+X1359*Параметри!$M$33)/18</f>
        <v>0</v>
      </c>
      <c r="Z1359" s="41">
        <f>IF(I1359=0,0,'Дані з ДІСО'!AA1359/I1359)</f>
        <v>0</v>
      </c>
      <c r="AA1359" s="31">
        <f>(1+0.25*Z1359)*Y1359*Параметри!$K$48</f>
        <v>0</v>
      </c>
      <c r="AB1359" s="31">
        <f ca="1">AA1359*'Коефіцієнти АТО'!U1359</f>
        <v>0</v>
      </c>
      <c r="AC1359" s="31">
        <f>I1359*(1+0.25*Z1359)*Параметри!$K$61*Параметри!$K$20/1000</f>
        <v>0</v>
      </c>
      <c r="AD1359" s="31">
        <f>(1+0.25*Z1359)*I1359*'Коефіцієнти АТО'!S1359*Параметри!$K$20/1000</f>
        <v>0</v>
      </c>
      <c r="AE1359" s="31">
        <f t="shared" ca="1" si="254"/>
        <v>0</v>
      </c>
      <c r="AF1359" s="45">
        <v>30.919637899678442</v>
      </c>
      <c r="AG1359" s="45">
        <f ca="1">T1359/SUM('Дані з ДІСО'!J1359:L1359)</f>
        <v>29.784359055960106</v>
      </c>
      <c r="AH1359">
        <f ca="1">'Коефіцієнти АТО'!R1359</f>
        <v>15</v>
      </c>
      <c r="AI1359">
        <v>13</v>
      </c>
      <c r="AJ1359" s="44">
        <f t="shared" ca="1" si="255"/>
        <v>0.96328291917900688</v>
      </c>
      <c r="AK1359" t="str">
        <f ca="1">IF(OR(B1359="Область",B1359="Київ"),"Ні",IF(AJ1359&gt;Параметри!$K$72,"Так, верхній",IF(AJ1359&lt;Параметри!$K$73,"Так, нижній","Ні")))</f>
        <v>Так, нижній</v>
      </c>
      <c r="AL1359" s="45">
        <f ca="1">IF(AK1359="Ні",AG1359,IF(AK1359="Так, верхній",AF1359*Параметри!$K$72,AF1359*Параметри!$K$73))</f>
        <v>30.919637899678442</v>
      </c>
      <c r="AM1359">
        <f>'Дані з ДІСО'!AL1359+'Дані з ДІСО'!AN1359</f>
        <v>5</v>
      </c>
      <c r="AN1359">
        <f>IF(AM1359=0,0,'Дані з ДІСО'!AN1359/AM1359)</f>
        <v>0</v>
      </c>
      <c r="AO1359" s="31">
        <f>AM1359*(1+0.25*AN1359)*Параметри!$K$50</f>
        <v>957.27274258000011</v>
      </c>
      <c r="AP1359" s="31">
        <f>ROUNDUP(('Дані з ДІСО'!AU1359+'Дані з ДІСО'!AW1359)/Параметри!$K$28,0)</f>
        <v>0</v>
      </c>
      <c r="AQ1359" s="54">
        <f>AP1359*Параметри!$M$35/18</f>
        <v>0</v>
      </c>
      <c r="AR1359" s="31">
        <f>IF(AP1359=0,0,'Дані з ДІСО'!AW1359/SUM('Дані з ДІСО'!AU1359,'Дані з ДІСО'!AW1359))</f>
        <v>0</v>
      </c>
      <c r="AS1359" s="31">
        <f>(1+0.25*AR1359)*AQ1359*Параметри!$K$48</f>
        <v>0</v>
      </c>
      <c r="AT1359">
        <f>ROUNDUP(('Дані з ДІСО'!AE1359+'Дані не з ДІСО'!E1359+'Дані не з ДІСО'!G1359)/Параметри!$K$64,0)</f>
        <v>0</v>
      </c>
      <c r="AU1359">
        <f t="shared" si="256"/>
        <v>0</v>
      </c>
      <c r="AV1359">
        <f>IF(AT1359=0,0,('Дані з ДІСО'!AH1359+'Дані не з ДІСО'!G1359)/('Дані з ДІСО'!AE1359+'Дані не з ДІСО'!E1359+'Дані не з ДІСО'!G1359))</f>
        <v>0</v>
      </c>
      <c r="AW1359" s="31">
        <f>AU1359*(1+0.25*AV1359)*Параметри!$K$48</f>
        <v>0</v>
      </c>
      <c r="AX1359">
        <f>ROUNDUP('Дані з ДІСО'!AF1359/Параметри!$K$65,0)</f>
        <v>0</v>
      </c>
      <c r="AY1359">
        <f t="shared" si="257"/>
        <v>0</v>
      </c>
      <c r="AZ1359">
        <f>IF(AX1359=0,0,'Дані з ДІСО'!AI1359/'Дані з ДІСО'!AF1359)</f>
        <v>0</v>
      </c>
      <c r="BA1359" s="31">
        <f>AY1359*(1+0.25*AZ1359)*Параметри!$K$48</f>
        <v>0</v>
      </c>
      <c r="BB1359">
        <f>ROUNDUP('Дані з ДІСО'!AR1359/Параметри!$K$29,0)</f>
        <v>0</v>
      </c>
      <c r="BC1359">
        <f>ROUNDUP('Дані з ДІСО'!AS1359/Параметри!$K$29,0)</f>
        <v>0</v>
      </c>
      <c r="BD1359">
        <f>ROUNDUP('Дані з ДІСО'!AT1359/Параметри!$K$29,0)</f>
        <v>0</v>
      </c>
      <c r="BE1359" s="54">
        <f>(BB1359*Параметри!$K$32+BC1359*Параметри!$L$32+BD1359*Параметри!$M$32)/18</f>
        <v>0</v>
      </c>
      <c r="BF1359" s="31">
        <f>(BE1359*Параметри!$K$48+SUM('Дані з ДІСО'!AR1359:AT1359)*IF(Параметри!$R$37="RNK",Параметри!$K$45,Параметри!$R$47)*Параметри!$K$20/1000)*Параметри!$K$69</f>
        <v>0</v>
      </c>
      <c r="BG1359">
        <f>ROUNDUP(('Дані не з ДІСО'!I1359+'Дані не з ДІСО'!K1359)/Параметри!$K$26,0)</f>
        <v>0</v>
      </c>
      <c r="BH1359" s="31">
        <f>BG1359*Параметри!$M$36/18</f>
        <v>0</v>
      </c>
      <c r="BI1359">
        <f>IF(BG1359=0,0,'Дані не з ДІСО'!K1359/('Дані не з ДІСО'!I1359+'Дані не з ДІСО'!K1359))</f>
        <v>0</v>
      </c>
      <c r="BJ1359" s="31">
        <f>(1+0.25*BI1359)*BH1359*Параметри!$K$48</f>
        <v>0</v>
      </c>
      <c r="BK1359">
        <f>ROUNDUP('Дані не з ДІСО'!M1359/Параметри!$K$27,0)</f>
        <v>0</v>
      </c>
      <c r="BL1359">
        <f>BK1359*Параметри!$M$37/18</f>
        <v>0</v>
      </c>
      <c r="BM1359" s="31">
        <f>BL1359*Параметри!$K$48</f>
        <v>0</v>
      </c>
      <c r="BN1359" s="31">
        <f>'Дані не з ДІСО'!N1359*(7*Параметри!$K$50+Параметри!$K$49)</f>
        <v>0</v>
      </c>
      <c r="BO1359">
        <f>ROUNDUP('Дані з ДІСО'!V1359/Параметри!$K$25,0)</f>
        <v>0</v>
      </c>
      <c r="BP1359">
        <f>ROUNDUP('Дані з ДІСО'!W1359/Параметри!$K$25,0)</f>
        <v>0</v>
      </c>
      <c r="BQ1359">
        <f>ROUNDUP('Дані з ДІСО'!X1359/Параметри!$K$25,0)</f>
        <v>0</v>
      </c>
      <c r="BR1359">
        <f>(BO1359*Параметри!$K$34+BP1359*Параметри!$L$34+BQ1359*Параметри!$M$34)/18</f>
        <v>0</v>
      </c>
      <c r="BS1359">
        <f>IF(J1359=0,0,'Дані з ДІСО'!AC1359/J1359)</f>
        <v>0</v>
      </c>
      <c r="BT1359" s="31">
        <f>(1+0.25*BS1359)*BR1359*Параметри!$K$48</f>
        <v>0</v>
      </c>
      <c r="BU1359" s="31">
        <f ca="1">BT1359*'Коефіцієнти АТО'!U1359</f>
        <v>0</v>
      </c>
      <c r="BV1359" s="31">
        <f>J1359*(1+0.25*BS1359)*Параметри!$K$61*Параметри!$K$20/1000</f>
        <v>0</v>
      </c>
      <c r="BW1359" s="31">
        <f>(1+0.25*BS1359)*J1359*'Коефіцієнти АТО'!S1359*Параметри!$K$20/1000</f>
        <v>0</v>
      </c>
      <c r="BX1359" s="31">
        <f t="shared" ca="1" si="258"/>
        <v>0</v>
      </c>
      <c r="BY1359">
        <f>ROUNDUP('Дані з ДІСО'!AG1359/Параметри!$K$66,0)</f>
        <v>0</v>
      </c>
      <c r="BZ1359">
        <f t="shared" si="259"/>
        <v>0</v>
      </c>
      <c r="CA1359">
        <f>IF('Дані з ДІСО'!AG1359=0,0,'Дані з ДІСО'!AJ1359/'Дані з ДІСО'!AG1359)</f>
        <v>0</v>
      </c>
      <c r="CB1359" s="31">
        <f>BZ1359*(1+0.25*CA1359)*Параметри!$K$48</f>
        <v>0</v>
      </c>
      <c r="CC1359" s="31">
        <f t="shared" ca="1" si="260"/>
        <v>29186.9</v>
      </c>
      <c r="CD1359" s="31">
        <f t="shared" si="261"/>
        <v>0</v>
      </c>
      <c r="CE1359" s="31">
        <f t="shared" si="262"/>
        <v>0</v>
      </c>
      <c r="CF1359" s="31">
        <f t="shared" si="263"/>
        <v>0</v>
      </c>
    </row>
    <row r="1360" spans="1:84" x14ac:dyDescent="0.25">
      <c r="A1360" s="9">
        <v>1359</v>
      </c>
      <c r="B1360" s="9" t="s">
        <v>4354</v>
      </c>
      <c r="C1360" s="9" t="s">
        <v>4354</v>
      </c>
      <c r="D1360" s="9" t="s">
        <v>3005</v>
      </c>
      <c r="E1360" s="9" t="s">
        <v>28</v>
      </c>
      <c r="F1360" s="9" t="s">
        <v>4260</v>
      </c>
      <c r="G1360" s="9" t="s">
        <v>2737</v>
      </c>
      <c r="H1360" s="31">
        <f>SUM('Дані з ДІСО'!J1360:L1360)</f>
        <v>1166</v>
      </c>
      <c r="I1360" s="31">
        <f>SUM('Дані з ДІСО'!P1360:R1360)</f>
        <v>0</v>
      </c>
      <c r="J1360" s="31">
        <f>SUM('Дані з ДІСО'!V1360:X1360)</f>
        <v>0</v>
      </c>
      <c r="K1360">
        <f ca="1">ROUNDUP('Дані з ДІСО'!J1360/'Коефіцієнти АТО'!$R1360,0)</f>
        <v>34</v>
      </c>
      <c r="L1360">
        <f ca="1">ROUNDUP('Дані з ДІСО'!K1360/'Коефіцієнти АТО'!$R1360,0)</f>
        <v>33</v>
      </c>
      <c r="M1360">
        <f ca="1">ROUNDUP('Дані з ДІСО'!L1360/'Коефіцієнти АТО'!$R1360,0)</f>
        <v>9</v>
      </c>
      <c r="N1360" s="28">
        <f ca="1">(K1360*Параметри!$K$32+L1360*Параметри!$L$32+M1360*Параметри!$M$32)/18</f>
        <v>128.55555555555554</v>
      </c>
      <c r="O1360" s="41">
        <f>'Дані з ДІСО'!Y1360/H1360</f>
        <v>0</v>
      </c>
      <c r="P1360" s="31">
        <f ca="1">(1+0.25*O1360)*N1360*Параметри!$K$48</f>
        <v>26238.925529705779</v>
      </c>
      <c r="Q1360" s="31">
        <f ca="1">P1360*'Коефіцієнти АТО'!T1360</f>
        <v>446.0617340049983</v>
      </c>
      <c r="R1360" s="31">
        <f>H1360*(1+0.25*O1360)*Параметри!$K$61*Параметри!$K$20/1000</f>
        <v>0</v>
      </c>
      <c r="S1360" s="31">
        <f>H1360*(1+0.25*O1360)*'Коефіцієнти АТО'!S1360*Параметри!$K$20/1000</f>
        <v>6009.7798317822226</v>
      </c>
      <c r="T1360" s="31">
        <f t="shared" ca="1" si="253"/>
        <v>32694.767095493</v>
      </c>
      <c r="U1360" s="31">
        <f t="shared" ca="1" si="252"/>
        <v>32694.767095493</v>
      </c>
      <c r="V1360">
        <f>ROUNDUP('Дані з ДІСО'!P1360/Параметри!$K$24,0)</f>
        <v>0</v>
      </c>
      <c r="W1360">
        <f>ROUNDUP('Дані з ДІСО'!Q1360/Параметри!$K$24,0)</f>
        <v>0</v>
      </c>
      <c r="X1360">
        <f>ROUNDUP('Дані з ДІСО'!R1360/Параметри!$K$24,0)</f>
        <v>0</v>
      </c>
      <c r="Y1360" s="28">
        <f>(V1360*Параметри!$K$33+W1360*Параметри!$L$33+X1360*Параметри!$M$33)/18</f>
        <v>0</v>
      </c>
      <c r="Z1360" s="41">
        <f>IF(I1360=0,0,'Дані з ДІСО'!AA1360/I1360)</f>
        <v>0</v>
      </c>
      <c r="AA1360" s="31">
        <f>(1+0.25*Z1360)*Y1360*Параметри!$K$48</f>
        <v>0</v>
      </c>
      <c r="AB1360" s="31">
        <f ca="1">AA1360*'Коефіцієнти АТО'!U1360</f>
        <v>0</v>
      </c>
      <c r="AC1360" s="31">
        <f>I1360*(1+0.25*Z1360)*Параметри!$K$61*Параметри!$K$20/1000</f>
        <v>0</v>
      </c>
      <c r="AD1360" s="31">
        <f>(1+0.25*Z1360)*I1360*'Коефіцієнти АТО'!S1360*Параметри!$K$20/1000</f>
        <v>0</v>
      </c>
      <c r="AE1360" s="31">
        <f t="shared" ca="1" si="254"/>
        <v>0</v>
      </c>
      <c r="AF1360" s="45">
        <v>27.074243796568549</v>
      </c>
      <c r="AG1360" s="45">
        <f ca="1">T1360/SUM('Дані з ДІСО'!J1360:L1360)</f>
        <v>28.040109001280445</v>
      </c>
      <c r="AH1360">
        <f ca="1">'Коефіцієнти АТО'!R1360</f>
        <v>15.5</v>
      </c>
      <c r="AI1360">
        <v>15</v>
      </c>
      <c r="AJ1360" s="44">
        <f t="shared" ca="1" si="255"/>
        <v>1.0356746881637489</v>
      </c>
      <c r="AK1360" t="str">
        <f ca="1">IF(OR(B1360="Область",B1360="Київ"),"Ні",IF(AJ1360&gt;Параметри!$K$72,"Так, верхній",IF(AJ1360&lt;Параметри!$K$73,"Так, нижній","Ні")))</f>
        <v>Ні</v>
      </c>
      <c r="AL1360" s="45">
        <f ca="1">IF(AK1360="Ні",AG1360,IF(AK1360="Так, верхній",AF1360*Параметри!$K$72,AF1360*Параметри!$K$73))</f>
        <v>28.040109001280445</v>
      </c>
      <c r="AM1360">
        <f>'Дані з ДІСО'!AL1360+'Дані з ДІСО'!AN1360</f>
        <v>5</v>
      </c>
      <c r="AN1360">
        <f>IF(AM1360=0,0,'Дані з ДІСО'!AN1360/AM1360)</f>
        <v>0</v>
      </c>
      <c r="AO1360" s="31">
        <f>AM1360*(1+0.25*AN1360)*Параметри!$K$50</f>
        <v>957.27274258000011</v>
      </c>
      <c r="AP1360" s="31">
        <f>ROUNDUP(('Дані з ДІСО'!AU1360+'Дані з ДІСО'!AW1360)/Параметри!$K$28,0)</f>
        <v>0</v>
      </c>
      <c r="AQ1360" s="54">
        <f>AP1360*Параметри!$M$35/18</f>
        <v>0</v>
      </c>
      <c r="AR1360" s="31">
        <f>IF(AP1360=0,0,'Дані з ДІСО'!AW1360/SUM('Дані з ДІСО'!AU1360,'Дані з ДІСО'!AW1360))</f>
        <v>0</v>
      </c>
      <c r="AS1360" s="31">
        <f>(1+0.25*AR1360)*AQ1360*Параметри!$K$48</f>
        <v>0</v>
      </c>
      <c r="AT1360">
        <f>ROUNDUP(('Дані з ДІСО'!AE1360+'Дані не з ДІСО'!E1360+'Дані не з ДІСО'!G1360)/Параметри!$K$64,0)</f>
        <v>0</v>
      </c>
      <c r="AU1360">
        <f t="shared" si="256"/>
        <v>0</v>
      </c>
      <c r="AV1360">
        <f>IF(AT1360=0,0,('Дані з ДІСО'!AH1360+'Дані не з ДІСО'!G1360)/('Дані з ДІСО'!AE1360+'Дані не з ДІСО'!E1360+'Дані не з ДІСО'!G1360))</f>
        <v>0</v>
      </c>
      <c r="AW1360" s="31">
        <f>AU1360*(1+0.25*AV1360)*Параметри!$K$48</f>
        <v>0</v>
      </c>
      <c r="AX1360">
        <f>ROUNDUP('Дані з ДІСО'!AF1360/Параметри!$K$65,0)</f>
        <v>0</v>
      </c>
      <c r="AY1360">
        <f t="shared" si="257"/>
        <v>0</v>
      </c>
      <c r="AZ1360">
        <f>IF(AX1360=0,0,'Дані з ДІСО'!AI1360/'Дані з ДІСО'!AF1360)</f>
        <v>0</v>
      </c>
      <c r="BA1360" s="31">
        <f>AY1360*(1+0.25*AZ1360)*Параметри!$K$48</f>
        <v>0</v>
      </c>
      <c r="BB1360">
        <f>ROUNDUP('Дані з ДІСО'!AR1360/Параметри!$K$29,0)</f>
        <v>0</v>
      </c>
      <c r="BC1360">
        <f>ROUNDUP('Дані з ДІСО'!AS1360/Параметри!$K$29,0)</f>
        <v>0</v>
      </c>
      <c r="BD1360">
        <f>ROUNDUP('Дані з ДІСО'!AT1360/Параметри!$K$29,0)</f>
        <v>0</v>
      </c>
      <c r="BE1360" s="54">
        <f>(BB1360*Параметри!$K$32+BC1360*Параметри!$L$32+BD1360*Параметри!$M$32)/18</f>
        <v>0</v>
      </c>
      <c r="BF1360" s="31">
        <f>(BE1360*Параметри!$K$48+SUM('Дані з ДІСО'!AR1360:AT1360)*IF(Параметри!$R$37="RNK",Параметри!$K$45,Параметри!$R$47)*Параметри!$K$20/1000)*Параметри!$K$69</f>
        <v>0</v>
      </c>
      <c r="BG1360">
        <f>ROUNDUP(('Дані не з ДІСО'!I1360+'Дані не з ДІСО'!K1360)/Параметри!$K$26,0)</f>
        <v>0</v>
      </c>
      <c r="BH1360" s="31">
        <f>BG1360*Параметри!$M$36/18</f>
        <v>0</v>
      </c>
      <c r="BI1360">
        <f>IF(BG1360=0,0,'Дані не з ДІСО'!K1360/('Дані не з ДІСО'!I1360+'Дані не з ДІСО'!K1360))</f>
        <v>0</v>
      </c>
      <c r="BJ1360" s="31">
        <f>(1+0.25*BI1360)*BH1360*Параметри!$K$48</f>
        <v>0</v>
      </c>
      <c r="BK1360">
        <f>ROUNDUP('Дані не з ДІСО'!M1360/Параметри!$K$27,0)</f>
        <v>0</v>
      </c>
      <c r="BL1360">
        <f>BK1360*Параметри!$M$37/18</f>
        <v>0</v>
      </c>
      <c r="BM1360" s="31">
        <f>BL1360*Параметри!$K$48</f>
        <v>0</v>
      </c>
      <c r="BN1360" s="31">
        <f>'Дані не з ДІСО'!N1360*(7*Параметри!$K$50+Параметри!$K$49)</f>
        <v>0</v>
      </c>
      <c r="BO1360">
        <f>ROUNDUP('Дані з ДІСО'!V1360/Параметри!$K$25,0)</f>
        <v>0</v>
      </c>
      <c r="BP1360">
        <f>ROUNDUP('Дані з ДІСО'!W1360/Параметри!$K$25,0)</f>
        <v>0</v>
      </c>
      <c r="BQ1360">
        <f>ROUNDUP('Дані з ДІСО'!X1360/Параметри!$K$25,0)</f>
        <v>0</v>
      </c>
      <c r="BR1360">
        <f>(BO1360*Параметри!$K$34+BP1360*Параметри!$L$34+BQ1360*Параметри!$M$34)/18</f>
        <v>0</v>
      </c>
      <c r="BS1360">
        <f>IF(J1360=0,0,'Дані з ДІСО'!AC1360/J1360)</f>
        <v>0</v>
      </c>
      <c r="BT1360" s="31">
        <f>(1+0.25*BS1360)*BR1360*Параметри!$K$48</f>
        <v>0</v>
      </c>
      <c r="BU1360" s="31">
        <f ca="1">BT1360*'Коефіцієнти АТО'!U1360</f>
        <v>0</v>
      </c>
      <c r="BV1360" s="31">
        <f>J1360*(1+0.25*BS1360)*Параметри!$K$61*Параметри!$K$20/1000</f>
        <v>0</v>
      </c>
      <c r="BW1360" s="31">
        <f>(1+0.25*BS1360)*J1360*'Коефіцієнти АТО'!S1360*Параметри!$K$20/1000</f>
        <v>0</v>
      </c>
      <c r="BX1360" s="31">
        <f t="shared" ca="1" si="258"/>
        <v>0</v>
      </c>
      <c r="BY1360">
        <f>ROUNDUP('Дані з ДІСО'!AG1360/Параметри!$K$66,0)</f>
        <v>0</v>
      </c>
      <c r="BZ1360">
        <f t="shared" si="259"/>
        <v>0</v>
      </c>
      <c r="CA1360">
        <f>IF('Дані з ДІСО'!AG1360=0,0,'Дані з ДІСО'!AJ1360/'Дані з ДІСО'!AG1360)</f>
        <v>0</v>
      </c>
      <c r="CB1360" s="31">
        <f>BZ1360*(1+0.25*CA1360)*Параметри!$K$48</f>
        <v>0</v>
      </c>
      <c r="CC1360" s="31">
        <f t="shared" ca="1" si="260"/>
        <v>33652</v>
      </c>
      <c r="CD1360" s="31">
        <f t="shared" si="261"/>
        <v>0</v>
      </c>
      <c r="CE1360" s="31">
        <f t="shared" si="262"/>
        <v>0</v>
      </c>
      <c r="CF1360" s="31">
        <f t="shared" si="263"/>
        <v>0</v>
      </c>
    </row>
    <row r="1361" spans="1:84" x14ac:dyDescent="0.25">
      <c r="A1361" s="9">
        <v>1360</v>
      </c>
      <c r="B1361" s="9" t="s">
        <v>4354</v>
      </c>
      <c r="C1361" s="9" t="s">
        <v>4354</v>
      </c>
      <c r="D1361" s="9" t="s">
        <v>3005</v>
      </c>
      <c r="E1361" s="9" t="s">
        <v>28</v>
      </c>
      <c r="F1361" s="9" t="s">
        <v>4261</v>
      </c>
      <c r="G1361" s="9" t="s">
        <v>2739</v>
      </c>
      <c r="H1361" s="31">
        <f>SUM('Дані з ДІСО'!J1361:L1361)</f>
        <v>696</v>
      </c>
      <c r="I1361" s="31">
        <f>SUM('Дані з ДІСО'!P1361:R1361)</f>
        <v>0</v>
      </c>
      <c r="J1361" s="31">
        <f>SUM('Дані з ДІСО'!V1361:X1361)</f>
        <v>0</v>
      </c>
      <c r="K1361">
        <f ca="1">ROUNDUP('Дані з ДІСО'!J1361/'Коефіцієнти АТО'!$R1361,0)</f>
        <v>17</v>
      </c>
      <c r="L1361">
        <f ca="1">ROUNDUP('Дані з ДІСО'!K1361/'Коефіцієнти АТО'!$R1361,0)</f>
        <v>26</v>
      </c>
      <c r="M1361">
        <f ca="1">ROUNDUP('Дані з ДІСО'!L1361/'Коефіцієнти АТО'!$R1361,0)</f>
        <v>5</v>
      </c>
      <c r="N1361" s="28">
        <f ca="1">(K1361*Параметри!$K$32+L1361*Параметри!$L$32+M1361*Параметри!$M$32)/18</f>
        <v>83.277777777777771</v>
      </c>
      <c r="O1361" s="41">
        <f>'Дані з ДІСО'!Y1361/H1361</f>
        <v>0</v>
      </c>
      <c r="P1361" s="31">
        <f ca="1">(1+0.25*O1361)*N1361*Параметри!$K$48</f>
        <v>16997.471637436891</v>
      </c>
      <c r="Q1361" s="31">
        <f ca="1">P1361*'Коефіцієнти АТО'!T1361</f>
        <v>288.95701783642716</v>
      </c>
      <c r="R1361" s="31">
        <f>H1361*(1+0.25*O1361)*Параметри!$K$61*Параметри!$K$20/1000</f>
        <v>0</v>
      </c>
      <c r="S1361" s="31">
        <f>H1361*(1+0.25*O1361)*'Коефіцієнти АТО'!S1361*Параметри!$K$20/1000</f>
        <v>3587.3128326933338</v>
      </c>
      <c r="T1361" s="31">
        <f t="shared" ca="1" si="253"/>
        <v>20873.74148796665</v>
      </c>
      <c r="U1361" s="31">
        <f t="shared" ca="1" si="252"/>
        <v>20873.74148796665</v>
      </c>
      <c r="V1361">
        <f>ROUNDUP('Дані з ДІСО'!P1361/Параметри!$K$24,0)</f>
        <v>0</v>
      </c>
      <c r="W1361">
        <f>ROUNDUP('Дані з ДІСО'!Q1361/Параметри!$K$24,0)</f>
        <v>0</v>
      </c>
      <c r="X1361">
        <f>ROUNDUP('Дані з ДІСО'!R1361/Параметри!$K$24,0)</f>
        <v>0</v>
      </c>
      <c r="Y1361" s="28">
        <f>(V1361*Параметри!$K$33+W1361*Параметри!$L$33+X1361*Параметри!$M$33)/18</f>
        <v>0</v>
      </c>
      <c r="Z1361" s="41">
        <f>IF(I1361=0,0,'Дані з ДІСО'!AA1361/I1361)</f>
        <v>0</v>
      </c>
      <c r="AA1361" s="31">
        <f>(1+0.25*Z1361)*Y1361*Параметри!$K$48</f>
        <v>0</v>
      </c>
      <c r="AB1361" s="31">
        <f ca="1">AA1361*'Коефіцієнти АТО'!U1361</f>
        <v>0</v>
      </c>
      <c r="AC1361" s="31">
        <f>I1361*(1+0.25*Z1361)*Параметри!$K$61*Параметри!$K$20/1000</f>
        <v>0</v>
      </c>
      <c r="AD1361" s="31">
        <f>(1+0.25*Z1361)*I1361*'Коефіцієнти АТО'!S1361*Параметри!$K$20/1000</f>
        <v>0</v>
      </c>
      <c r="AE1361" s="31">
        <f t="shared" ca="1" si="254"/>
        <v>0</v>
      </c>
      <c r="AF1361" s="45">
        <v>26.345078468303917</v>
      </c>
      <c r="AG1361" s="45">
        <f ca="1">T1361/SUM('Дані з ДІСО'!J1361:L1361)</f>
        <v>29.991007885009555</v>
      </c>
      <c r="AH1361">
        <f ca="1">'Коефіцієнти АТО'!R1361</f>
        <v>15</v>
      </c>
      <c r="AI1361">
        <v>15.5</v>
      </c>
      <c r="AJ1361" s="44">
        <f t="shared" ca="1" si="255"/>
        <v>1.1383912908474385</v>
      </c>
      <c r="AK1361" t="str">
        <f ca="1">IF(OR(B1361="Область",B1361="Київ"),"Ні",IF(AJ1361&gt;Параметри!$K$72,"Так, верхній",IF(AJ1361&lt;Параметри!$K$73,"Так, нижній","Ні")))</f>
        <v>Ні</v>
      </c>
      <c r="AL1361" s="45">
        <f ca="1">IF(AK1361="Ні",AG1361,IF(AK1361="Так, верхній",AF1361*Параметри!$K$72,AF1361*Параметри!$K$73))</f>
        <v>29.991007885009555</v>
      </c>
      <c r="AM1361">
        <f>'Дані з ДІСО'!AL1361+'Дані з ДІСО'!AN1361</f>
        <v>8</v>
      </c>
      <c r="AN1361">
        <f>IF(AM1361=0,0,'Дані з ДІСО'!AN1361/AM1361)</f>
        <v>0</v>
      </c>
      <c r="AO1361" s="31">
        <f>AM1361*(1+0.25*AN1361)*Параметри!$K$50</f>
        <v>1531.6363881280001</v>
      </c>
      <c r="AP1361" s="31">
        <f>ROUNDUP(('Дані з ДІСО'!AU1361+'Дані з ДІСО'!AW1361)/Параметри!$K$28,0)</f>
        <v>0</v>
      </c>
      <c r="AQ1361" s="54">
        <f>AP1361*Параметри!$M$35/18</f>
        <v>0</v>
      </c>
      <c r="AR1361" s="31">
        <f>IF(AP1361=0,0,'Дані з ДІСО'!AW1361/SUM('Дані з ДІСО'!AU1361,'Дані з ДІСО'!AW1361))</f>
        <v>0</v>
      </c>
      <c r="AS1361" s="31">
        <f>(1+0.25*AR1361)*AQ1361*Параметри!$K$48</f>
        <v>0</v>
      </c>
      <c r="AT1361">
        <f>ROUNDUP(('Дані з ДІСО'!AE1361+'Дані не з ДІСО'!E1361+'Дані не з ДІСО'!G1361)/Параметри!$K$64,0)</f>
        <v>0</v>
      </c>
      <c r="AU1361">
        <f t="shared" si="256"/>
        <v>0</v>
      </c>
      <c r="AV1361">
        <f>IF(AT1361=0,0,('Дані з ДІСО'!AH1361+'Дані не з ДІСО'!G1361)/('Дані з ДІСО'!AE1361+'Дані не з ДІСО'!E1361+'Дані не з ДІСО'!G1361))</f>
        <v>0</v>
      </c>
      <c r="AW1361" s="31">
        <f>AU1361*(1+0.25*AV1361)*Параметри!$K$48</f>
        <v>0</v>
      </c>
      <c r="AX1361">
        <f>ROUNDUP('Дані з ДІСО'!AF1361/Параметри!$K$65,0)</f>
        <v>0</v>
      </c>
      <c r="AY1361">
        <f t="shared" si="257"/>
        <v>0</v>
      </c>
      <c r="AZ1361">
        <f>IF(AX1361=0,0,'Дані з ДІСО'!AI1361/'Дані з ДІСО'!AF1361)</f>
        <v>0</v>
      </c>
      <c r="BA1361" s="31">
        <f>AY1361*(1+0.25*AZ1361)*Параметри!$K$48</f>
        <v>0</v>
      </c>
      <c r="BB1361">
        <f>ROUNDUP('Дані з ДІСО'!AR1361/Параметри!$K$29,0)</f>
        <v>0</v>
      </c>
      <c r="BC1361">
        <f>ROUNDUP('Дані з ДІСО'!AS1361/Параметри!$K$29,0)</f>
        <v>0</v>
      </c>
      <c r="BD1361">
        <f>ROUNDUP('Дані з ДІСО'!AT1361/Параметри!$K$29,0)</f>
        <v>0</v>
      </c>
      <c r="BE1361" s="54">
        <f>(BB1361*Параметри!$K$32+BC1361*Параметри!$L$32+BD1361*Параметри!$M$32)/18</f>
        <v>0</v>
      </c>
      <c r="BF1361" s="31">
        <f>(BE1361*Параметри!$K$48+SUM('Дані з ДІСО'!AR1361:AT1361)*IF(Параметри!$R$37="RNK",Параметри!$K$45,Параметри!$R$47)*Параметри!$K$20/1000)*Параметри!$K$69</f>
        <v>0</v>
      </c>
      <c r="BG1361">
        <f>ROUNDUP(('Дані не з ДІСО'!I1361+'Дані не з ДІСО'!K1361)/Параметри!$K$26,0)</f>
        <v>0</v>
      </c>
      <c r="BH1361" s="31">
        <f>BG1361*Параметри!$M$36/18</f>
        <v>0</v>
      </c>
      <c r="BI1361">
        <f>IF(BG1361=0,0,'Дані не з ДІСО'!K1361/('Дані не з ДІСО'!I1361+'Дані не з ДІСО'!K1361))</f>
        <v>0</v>
      </c>
      <c r="BJ1361" s="31">
        <f>(1+0.25*BI1361)*BH1361*Параметри!$K$48</f>
        <v>0</v>
      </c>
      <c r="BK1361">
        <f>ROUNDUP('Дані не з ДІСО'!M1361/Параметри!$K$27,0)</f>
        <v>0</v>
      </c>
      <c r="BL1361">
        <f>BK1361*Параметри!$M$37/18</f>
        <v>0</v>
      </c>
      <c r="BM1361" s="31">
        <f>BL1361*Параметри!$K$48</f>
        <v>0</v>
      </c>
      <c r="BN1361" s="31">
        <f>'Дані не з ДІСО'!N1361*(7*Параметри!$K$50+Параметри!$K$49)</f>
        <v>0</v>
      </c>
      <c r="BO1361">
        <f>ROUNDUP('Дані з ДІСО'!V1361/Параметри!$K$25,0)</f>
        <v>0</v>
      </c>
      <c r="BP1361">
        <f>ROUNDUP('Дані з ДІСО'!W1361/Параметри!$K$25,0)</f>
        <v>0</v>
      </c>
      <c r="BQ1361">
        <f>ROUNDUP('Дані з ДІСО'!X1361/Параметри!$K$25,0)</f>
        <v>0</v>
      </c>
      <c r="BR1361">
        <f>(BO1361*Параметри!$K$34+BP1361*Параметри!$L$34+BQ1361*Параметри!$M$34)/18</f>
        <v>0</v>
      </c>
      <c r="BS1361">
        <f>IF(J1361=0,0,'Дані з ДІСО'!AC1361/J1361)</f>
        <v>0</v>
      </c>
      <c r="BT1361" s="31">
        <f>(1+0.25*BS1361)*BR1361*Параметри!$K$48</f>
        <v>0</v>
      </c>
      <c r="BU1361" s="31">
        <f ca="1">BT1361*'Коефіцієнти АТО'!U1361</f>
        <v>0</v>
      </c>
      <c r="BV1361" s="31">
        <f>J1361*(1+0.25*BS1361)*Параметри!$K$61*Параметри!$K$20/1000</f>
        <v>0</v>
      </c>
      <c r="BW1361" s="31">
        <f>(1+0.25*BS1361)*J1361*'Коефіцієнти АТО'!S1361*Параметри!$K$20/1000</f>
        <v>0</v>
      </c>
      <c r="BX1361" s="31">
        <f t="shared" ca="1" si="258"/>
        <v>0</v>
      </c>
      <c r="BY1361">
        <f>ROUNDUP('Дані з ДІСО'!AG1361/Параметри!$K$66,0)</f>
        <v>0</v>
      </c>
      <c r="BZ1361">
        <f t="shared" si="259"/>
        <v>0</v>
      </c>
      <c r="CA1361">
        <f>IF('Дані з ДІСО'!AG1361=0,0,'Дані з ДІСО'!AJ1361/'Дані з ДІСО'!AG1361)</f>
        <v>0</v>
      </c>
      <c r="CB1361" s="31">
        <f>BZ1361*(1+0.25*CA1361)*Параметри!$K$48</f>
        <v>0</v>
      </c>
      <c r="CC1361" s="31">
        <f t="shared" ca="1" si="260"/>
        <v>22405.4</v>
      </c>
      <c r="CD1361" s="31">
        <f t="shared" si="261"/>
        <v>0</v>
      </c>
      <c r="CE1361" s="31">
        <f t="shared" si="262"/>
        <v>0</v>
      </c>
      <c r="CF1361" s="31">
        <f t="shared" si="263"/>
        <v>0</v>
      </c>
    </row>
    <row r="1362" spans="1:84" x14ac:dyDescent="0.25">
      <c r="A1362" s="9">
        <v>1361</v>
      </c>
      <c r="B1362" s="9" t="s">
        <v>2951</v>
      </c>
      <c r="C1362" s="9" t="s">
        <v>4353</v>
      </c>
      <c r="D1362" s="9" t="s">
        <v>3005</v>
      </c>
      <c r="E1362" s="9" t="s">
        <v>25</v>
      </c>
      <c r="F1362" s="9" t="s">
        <v>4262</v>
      </c>
      <c r="G1362" s="9" t="s">
        <v>2741</v>
      </c>
      <c r="H1362" s="31">
        <f>SUM('Дані з ДІСО'!J1362:L1362)</f>
        <v>4159</v>
      </c>
      <c r="I1362" s="31">
        <f>SUM('Дані з ДІСО'!P1362:R1362)</f>
        <v>0</v>
      </c>
      <c r="J1362" s="31">
        <f>SUM('Дані з ДІСО'!V1362:X1362)</f>
        <v>0</v>
      </c>
      <c r="K1362">
        <f ca="1">ROUNDUP('Дані з ДІСО'!J1362/'Коефіцієнти АТО'!$R1362,0)</f>
        <v>112</v>
      </c>
      <c r="L1362">
        <f ca="1">ROUNDUP('Дані з ДІСО'!K1362/'Коефіцієнти АТО'!$R1362,0)</f>
        <v>129</v>
      </c>
      <c r="M1362">
        <f ca="1">ROUNDUP('Дані з ДІСО'!L1362/'Коефіцієнти АТО'!$R1362,0)</f>
        <v>29</v>
      </c>
      <c r="N1362" s="28">
        <f ca="1">(K1362*Параметри!$K$32+L1362*Параметри!$L$32+M1362*Параметри!$M$32)/18</f>
        <v>460.44444444444446</v>
      </c>
      <c r="O1362" s="41">
        <f>'Дані з ДІСО'!Y1362/H1362</f>
        <v>0</v>
      </c>
      <c r="P1362" s="31">
        <f ca="1">(1+0.25*O1362)*N1362*Параметри!$K$48</f>
        <v>93979.349520398246</v>
      </c>
      <c r="Q1362" s="31">
        <f ca="1">P1362*'Коефіцієнти АТО'!T1362</f>
        <v>1597.6489418467702</v>
      </c>
      <c r="R1362" s="31">
        <f>H1362*(1+0.25*O1362)*Параметри!$K$61*Параметри!$K$20/1000</f>
        <v>0</v>
      </c>
      <c r="S1362" s="31">
        <f>H1362*(1+0.25*O1362)*'Коефіцієнти АТО'!S1362*Параметри!$K$20/1000</f>
        <v>19292.630264446001</v>
      </c>
      <c r="T1362" s="31">
        <f t="shared" ca="1" si="253"/>
        <v>114869.62872669101</v>
      </c>
      <c r="U1362" s="31">
        <f t="shared" ca="1" si="252"/>
        <v>113430.78126244126</v>
      </c>
      <c r="V1362">
        <f>ROUNDUP('Дані з ДІСО'!P1362/Параметри!$K$24,0)</f>
        <v>0</v>
      </c>
      <c r="W1362">
        <f>ROUNDUP('Дані з ДІСО'!Q1362/Параметри!$K$24,0)</f>
        <v>0</v>
      </c>
      <c r="X1362">
        <f>ROUNDUP('Дані з ДІСО'!R1362/Параметри!$K$24,0)</f>
        <v>0</v>
      </c>
      <c r="Y1362" s="28">
        <f>(V1362*Параметри!$K$33+W1362*Параметри!$L$33+X1362*Параметри!$M$33)/18</f>
        <v>0</v>
      </c>
      <c r="Z1362" s="41">
        <f>IF(I1362=0,0,'Дані з ДІСО'!AA1362/I1362)</f>
        <v>0</v>
      </c>
      <c r="AA1362" s="31">
        <f>(1+0.25*Z1362)*Y1362*Параметри!$K$48</f>
        <v>0</v>
      </c>
      <c r="AB1362" s="31">
        <f ca="1">AA1362*'Коефіцієнти АТО'!U1362</f>
        <v>0</v>
      </c>
      <c r="AC1362" s="31">
        <f>I1362*(1+0.25*Z1362)*Параметри!$K$61*Параметри!$K$20/1000</f>
        <v>0</v>
      </c>
      <c r="AD1362" s="31">
        <f>(1+0.25*Z1362)*I1362*'Коефіцієнти АТО'!S1362*Параметри!$K$20/1000</f>
        <v>0</v>
      </c>
      <c r="AE1362" s="31">
        <f t="shared" ca="1" si="254"/>
        <v>0</v>
      </c>
      <c r="AF1362" s="45">
        <v>23.511699028787024</v>
      </c>
      <c r="AG1362" s="45">
        <f ca="1">T1362/SUM('Дані з ДІСО'!J1362:L1362)</f>
        <v>27.61953083113513</v>
      </c>
      <c r="AH1362">
        <f ca="1">'Коефіцієнти АТО'!R1362</f>
        <v>15.5</v>
      </c>
      <c r="AI1362">
        <v>17.5</v>
      </c>
      <c r="AJ1362" s="44">
        <f t="shared" ca="1" si="255"/>
        <v>1.1747143750572258</v>
      </c>
      <c r="AK1362" t="str">
        <f ca="1">IF(OR(B1362="Область",B1362="Київ"),"Ні",IF(AJ1362&gt;Параметри!$K$72,"Так, верхній",IF(AJ1362&lt;Параметри!$K$73,"Так, нижній","Ні")))</f>
        <v>Так, верхній</v>
      </c>
      <c r="AL1362" s="45">
        <f ca="1">IF(AK1362="Ні",AG1362,IF(AK1362="Так, верхній",AF1362*Параметри!$K$72,AF1362*Параметри!$K$73))</f>
        <v>27.273570873392945</v>
      </c>
      <c r="AM1362">
        <f>'Дані з ДІСО'!AL1362+'Дані з ДІСО'!AN1362</f>
        <v>65</v>
      </c>
      <c r="AN1362">
        <f>IF(AM1362=0,0,'Дані з ДІСО'!AN1362/AM1362)</f>
        <v>0</v>
      </c>
      <c r="AO1362" s="31">
        <f>AM1362*(1+0.25*AN1362)*Параметри!$K$50</f>
        <v>12444.545653540001</v>
      </c>
      <c r="AP1362" s="31">
        <f>ROUNDUP(('Дані з ДІСО'!AU1362+'Дані з ДІСО'!AW1362)/Параметри!$K$28,0)</f>
        <v>2</v>
      </c>
      <c r="AQ1362" s="54">
        <f>AP1362*Параметри!$M$35/18</f>
        <v>2.5555555555555554</v>
      </c>
      <c r="AR1362" s="31">
        <f>IF(AP1362=0,0,'Дані з ДІСО'!AW1362/SUM('Дані з ДІСО'!AU1362,'Дані з ДІСО'!AW1362))</f>
        <v>0</v>
      </c>
      <c r="AS1362" s="31">
        <f>(1+0.25*AR1362)*AQ1362*Параметри!$K$48</f>
        <v>521.60353256977783</v>
      </c>
      <c r="AT1362">
        <f>ROUNDUP(('Дані з ДІСО'!AE1362+'Дані не з ДІСО'!E1362+'Дані не з ДІСО'!G1362)/Параметри!$K$64,0)</f>
        <v>0</v>
      </c>
      <c r="AU1362">
        <f t="shared" si="256"/>
        <v>0</v>
      </c>
      <c r="AV1362">
        <f>IF(AT1362=0,0,('Дані з ДІСО'!AH1362+'Дані не з ДІСО'!G1362)/('Дані з ДІСО'!AE1362+'Дані не з ДІСО'!E1362+'Дані не з ДІСО'!G1362))</f>
        <v>0</v>
      </c>
      <c r="AW1362" s="31">
        <f>AU1362*(1+0.25*AV1362)*Параметри!$K$48</f>
        <v>0</v>
      </c>
      <c r="AX1362">
        <f>ROUNDUP('Дані з ДІСО'!AF1362/Параметри!$K$65,0)</f>
        <v>0</v>
      </c>
      <c r="AY1362">
        <f t="shared" si="257"/>
        <v>0</v>
      </c>
      <c r="AZ1362">
        <f>IF(AX1362=0,0,'Дані з ДІСО'!AI1362/'Дані з ДІСО'!AF1362)</f>
        <v>0</v>
      </c>
      <c r="BA1362" s="31">
        <f>AY1362*(1+0.25*AZ1362)*Параметри!$K$48</f>
        <v>0</v>
      </c>
      <c r="BB1362">
        <f>ROUNDUP('Дані з ДІСО'!AR1362/Параметри!$K$29,0)</f>
        <v>0</v>
      </c>
      <c r="BC1362">
        <f>ROUNDUP('Дані з ДІСО'!AS1362/Параметри!$K$29,0)</f>
        <v>0</v>
      </c>
      <c r="BD1362">
        <f>ROUNDUP('Дані з ДІСО'!AT1362/Параметри!$K$29,0)</f>
        <v>0</v>
      </c>
      <c r="BE1362" s="54">
        <f>(BB1362*Параметри!$K$32+BC1362*Параметри!$L$32+BD1362*Параметри!$M$32)/18</f>
        <v>0</v>
      </c>
      <c r="BF1362" s="31">
        <f>(BE1362*Параметри!$K$48+SUM('Дані з ДІСО'!AR1362:AT1362)*IF(Параметри!$R$37="RNK",Параметри!$K$45,Параметри!$R$47)*Параметри!$K$20/1000)*Параметри!$K$69</f>
        <v>0</v>
      </c>
      <c r="BG1362">
        <f>ROUNDUP(('Дані не з ДІСО'!I1362+'Дані не з ДІСО'!K1362)/Параметри!$K$26,0)</f>
        <v>0</v>
      </c>
      <c r="BH1362" s="31">
        <f>BG1362*Параметри!$M$36/18</f>
        <v>0</v>
      </c>
      <c r="BI1362">
        <f>IF(BG1362=0,0,'Дані не з ДІСО'!K1362/('Дані не з ДІСО'!I1362+'Дані не з ДІСО'!K1362))</f>
        <v>0</v>
      </c>
      <c r="BJ1362" s="31">
        <f>(1+0.25*BI1362)*BH1362*Параметри!$K$48</f>
        <v>0</v>
      </c>
      <c r="BK1362">
        <f>ROUNDUP('Дані не з ДІСО'!M1362/Параметри!$K$27,0)</f>
        <v>0</v>
      </c>
      <c r="BL1362">
        <f>BK1362*Параметри!$M$37/18</f>
        <v>0</v>
      </c>
      <c r="BM1362" s="31">
        <f>BL1362*Параметри!$K$48</f>
        <v>0</v>
      </c>
      <c r="BN1362" s="31">
        <f>'Дані не з ДІСО'!N1362*(7*Параметри!$K$50+Параметри!$K$49)</f>
        <v>0</v>
      </c>
      <c r="BO1362">
        <f>ROUNDUP('Дані з ДІСО'!V1362/Параметри!$K$25,0)</f>
        <v>0</v>
      </c>
      <c r="BP1362">
        <f>ROUNDUP('Дані з ДІСО'!W1362/Параметри!$K$25,0)</f>
        <v>0</v>
      </c>
      <c r="BQ1362">
        <f>ROUNDUP('Дані з ДІСО'!X1362/Параметри!$K$25,0)</f>
        <v>0</v>
      </c>
      <c r="BR1362">
        <f>(BO1362*Параметри!$K$34+BP1362*Параметри!$L$34+BQ1362*Параметри!$M$34)/18</f>
        <v>0</v>
      </c>
      <c r="BS1362">
        <f>IF(J1362=0,0,'Дані з ДІСО'!AC1362/J1362)</f>
        <v>0</v>
      </c>
      <c r="BT1362" s="31">
        <f>(1+0.25*BS1362)*BR1362*Параметри!$K$48</f>
        <v>0</v>
      </c>
      <c r="BU1362" s="31">
        <f ca="1">BT1362*'Коефіцієнти АТО'!U1362</f>
        <v>0</v>
      </c>
      <c r="BV1362" s="31">
        <f>J1362*(1+0.25*BS1362)*Параметри!$K$61*Параметри!$K$20/1000</f>
        <v>0</v>
      </c>
      <c r="BW1362" s="31">
        <f>(1+0.25*BS1362)*J1362*'Коефіцієнти АТО'!S1362*Параметри!$K$20/1000</f>
        <v>0</v>
      </c>
      <c r="BX1362" s="31">
        <f t="shared" ca="1" si="258"/>
        <v>0</v>
      </c>
      <c r="BY1362">
        <f>ROUNDUP('Дані з ДІСО'!AG1362/Параметри!$K$66,0)</f>
        <v>0</v>
      </c>
      <c r="BZ1362">
        <f t="shared" si="259"/>
        <v>0</v>
      </c>
      <c r="CA1362">
        <f>IF('Дані з ДІСО'!AG1362=0,0,'Дані з ДІСО'!AJ1362/'Дані з ДІСО'!AG1362)</f>
        <v>0</v>
      </c>
      <c r="CB1362" s="31">
        <f>BZ1362*(1+0.25*CA1362)*Параметри!$K$48</f>
        <v>0</v>
      </c>
      <c r="CC1362" s="31">
        <f t="shared" ca="1" si="260"/>
        <v>126396.9</v>
      </c>
      <c r="CD1362" s="31">
        <f t="shared" si="261"/>
        <v>0</v>
      </c>
      <c r="CE1362" s="31">
        <f t="shared" si="262"/>
        <v>0</v>
      </c>
      <c r="CF1362" s="31">
        <f t="shared" si="263"/>
        <v>0</v>
      </c>
    </row>
    <row r="1363" spans="1:84" x14ac:dyDescent="0.25">
      <c r="A1363" s="9">
        <v>1362</v>
      </c>
      <c r="B1363" s="9" t="s">
        <v>4354</v>
      </c>
      <c r="C1363" s="9" t="s">
        <v>4354</v>
      </c>
      <c r="D1363" s="9" t="s">
        <v>3005</v>
      </c>
      <c r="E1363" s="9" t="s">
        <v>28</v>
      </c>
      <c r="F1363" s="9" t="s">
        <v>4263</v>
      </c>
      <c r="G1363" s="9" t="s">
        <v>2743</v>
      </c>
      <c r="H1363" s="31">
        <f>SUM('Дані з ДІСО'!J1363:L1363)</f>
        <v>736</v>
      </c>
      <c r="I1363" s="31">
        <f>SUM('Дані з ДІСО'!P1363:R1363)</f>
        <v>0</v>
      </c>
      <c r="J1363" s="31">
        <f>SUM('Дані з ДІСО'!V1363:X1363)</f>
        <v>0</v>
      </c>
      <c r="K1363">
        <f ca="1">ROUNDUP('Дані з ДІСО'!J1363/'Коефіцієнти АТО'!$R1363,0)</f>
        <v>21</v>
      </c>
      <c r="L1363">
        <f ca="1">ROUNDUP('Дані з ДІСО'!K1363/'Коефіцієнти АТО'!$R1363,0)</f>
        <v>26</v>
      </c>
      <c r="M1363">
        <f ca="1">ROUNDUP('Дані з ДІСО'!L1363/'Коефіцієнти АТО'!$R1363,0)</f>
        <v>5</v>
      </c>
      <c r="N1363" s="28">
        <f ca="1">(K1363*Параметри!$K$32+L1363*Параметри!$L$32+M1363*Параметри!$M$32)/18</f>
        <v>88.833333333333329</v>
      </c>
      <c r="O1363" s="41">
        <f>'Дані з ДІСО'!Y1363/H1363</f>
        <v>1</v>
      </c>
      <c r="P1363" s="31">
        <f ca="1">(1+0.25*O1363)*N1363*Параметри!$K$48</f>
        <v>22664.240450518337</v>
      </c>
      <c r="Q1363" s="31">
        <f ca="1">P1363*'Коефіцієнти АТО'!T1363</f>
        <v>385.29208765881174</v>
      </c>
      <c r="R1363" s="31">
        <f>H1363*(1+0.25*O1363)*Параметри!$K$61*Параметри!$K$20/1000</f>
        <v>0</v>
      </c>
      <c r="S1363" s="31">
        <f>H1363*(1+0.25*O1363)*'Коефіцієнти АТО'!S1363*Параметри!$K$20/1000</f>
        <v>4741.8502960888891</v>
      </c>
      <c r="T1363" s="31">
        <f t="shared" ca="1" si="253"/>
        <v>27791.382834266034</v>
      </c>
      <c r="U1363" s="31">
        <f t="shared" ca="1" si="252"/>
        <v>27791.382834266034</v>
      </c>
      <c r="V1363">
        <f>ROUNDUP('Дані з ДІСО'!P1363/Параметри!$K$24,0)</f>
        <v>0</v>
      </c>
      <c r="W1363">
        <f>ROUNDUP('Дані з ДІСО'!Q1363/Параметри!$K$24,0)</f>
        <v>0</v>
      </c>
      <c r="X1363">
        <f>ROUNDUP('Дані з ДІСО'!R1363/Параметри!$K$24,0)</f>
        <v>0</v>
      </c>
      <c r="Y1363" s="28">
        <f>(V1363*Параметри!$K$33+W1363*Параметри!$L$33+X1363*Параметри!$M$33)/18</f>
        <v>0</v>
      </c>
      <c r="Z1363" s="41">
        <f>IF(I1363=0,0,'Дані з ДІСО'!AA1363/I1363)</f>
        <v>0</v>
      </c>
      <c r="AA1363" s="31">
        <f>(1+0.25*Z1363)*Y1363*Параметри!$K$48</f>
        <v>0</v>
      </c>
      <c r="AB1363" s="31">
        <f ca="1">AA1363*'Коефіцієнти АТО'!U1363</f>
        <v>0</v>
      </c>
      <c r="AC1363" s="31">
        <f>I1363*(1+0.25*Z1363)*Параметри!$K$61*Параметри!$K$20/1000</f>
        <v>0</v>
      </c>
      <c r="AD1363" s="31">
        <f>(1+0.25*Z1363)*I1363*'Коефіцієнти АТО'!S1363*Параметри!$K$20/1000</f>
        <v>0</v>
      </c>
      <c r="AE1363" s="31">
        <f t="shared" ca="1" si="254"/>
        <v>0</v>
      </c>
      <c r="AF1363" s="45">
        <v>33.115877140517227</v>
      </c>
      <c r="AG1363" s="45">
        <f ca="1">T1363/SUM('Дані з ДІСО'!J1363:L1363)</f>
        <v>37.760031024817984</v>
      </c>
      <c r="AH1363">
        <f ca="1">'Коефіцієнти АТО'!R1363</f>
        <v>14.5</v>
      </c>
      <c r="AI1363">
        <v>15.5</v>
      </c>
      <c r="AJ1363" s="44">
        <f t="shared" ca="1" si="255"/>
        <v>1.1402394949285108</v>
      </c>
      <c r="AK1363" t="str">
        <f ca="1">IF(OR(B1363="Область",B1363="Київ"),"Ні",IF(AJ1363&gt;Параметри!$K$72,"Так, верхній",IF(AJ1363&lt;Параметри!$K$73,"Так, нижній","Ні")))</f>
        <v>Ні</v>
      </c>
      <c r="AL1363" s="45">
        <f ca="1">IF(AK1363="Ні",AG1363,IF(AK1363="Так, верхній",AF1363*Параметри!$K$72,AF1363*Параметри!$K$73))</f>
        <v>37.760031024817984</v>
      </c>
      <c r="AM1363">
        <f>'Дані з ДІСО'!AL1363+'Дані з ДІСО'!AN1363</f>
        <v>11</v>
      </c>
      <c r="AN1363">
        <f>IF(AM1363=0,0,'Дані з ДІСО'!AN1363/AM1363)</f>
        <v>1</v>
      </c>
      <c r="AO1363" s="31">
        <f>AM1363*(1+0.25*AN1363)*Параметри!$K$50</f>
        <v>2632.500042095</v>
      </c>
      <c r="AP1363" s="31">
        <f>ROUNDUP(('Дані з ДІСО'!AU1363+'Дані з ДІСО'!AW1363)/Параметри!$K$28,0)</f>
        <v>0</v>
      </c>
      <c r="AQ1363" s="54">
        <f>AP1363*Параметри!$M$35/18</f>
        <v>0</v>
      </c>
      <c r="AR1363" s="31">
        <f>IF(AP1363=0,0,'Дані з ДІСО'!AW1363/SUM('Дані з ДІСО'!AU1363,'Дані з ДІСО'!AW1363))</f>
        <v>0</v>
      </c>
      <c r="AS1363" s="31">
        <f>(1+0.25*AR1363)*AQ1363*Параметри!$K$48</f>
        <v>0</v>
      </c>
      <c r="AT1363">
        <f>ROUNDUP(('Дані з ДІСО'!AE1363+'Дані не з ДІСО'!E1363+'Дані не з ДІСО'!G1363)/Параметри!$K$64,0)</f>
        <v>0</v>
      </c>
      <c r="AU1363">
        <f t="shared" si="256"/>
        <v>0</v>
      </c>
      <c r="AV1363">
        <f>IF(AT1363=0,0,('Дані з ДІСО'!AH1363+'Дані не з ДІСО'!G1363)/('Дані з ДІСО'!AE1363+'Дані не з ДІСО'!E1363+'Дані не з ДІСО'!G1363))</f>
        <v>0</v>
      </c>
      <c r="AW1363" s="31">
        <f>AU1363*(1+0.25*AV1363)*Параметри!$K$48</f>
        <v>0</v>
      </c>
      <c r="AX1363">
        <f>ROUNDUP('Дані з ДІСО'!AF1363/Параметри!$K$65,0)</f>
        <v>0</v>
      </c>
      <c r="AY1363">
        <f t="shared" si="257"/>
        <v>0</v>
      </c>
      <c r="AZ1363">
        <f>IF(AX1363=0,0,'Дані з ДІСО'!AI1363/'Дані з ДІСО'!AF1363)</f>
        <v>0</v>
      </c>
      <c r="BA1363" s="31">
        <f>AY1363*(1+0.25*AZ1363)*Параметри!$K$48</f>
        <v>0</v>
      </c>
      <c r="BB1363">
        <f>ROUNDUP('Дані з ДІСО'!AR1363/Параметри!$K$29,0)</f>
        <v>0</v>
      </c>
      <c r="BC1363">
        <f>ROUNDUP('Дані з ДІСО'!AS1363/Параметри!$K$29,0)</f>
        <v>0</v>
      </c>
      <c r="BD1363">
        <f>ROUNDUP('Дані з ДІСО'!AT1363/Параметри!$K$29,0)</f>
        <v>0</v>
      </c>
      <c r="BE1363" s="54">
        <f>(BB1363*Параметри!$K$32+BC1363*Параметри!$L$32+BD1363*Параметри!$M$32)/18</f>
        <v>0</v>
      </c>
      <c r="BF1363" s="31">
        <f>(BE1363*Параметри!$K$48+SUM('Дані з ДІСО'!AR1363:AT1363)*IF(Параметри!$R$37="RNK",Параметри!$K$45,Параметри!$R$47)*Параметри!$K$20/1000)*Параметри!$K$69</f>
        <v>0</v>
      </c>
      <c r="BG1363">
        <f>ROUNDUP(('Дані не з ДІСО'!I1363+'Дані не з ДІСО'!K1363)/Параметри!$K$26,0)</f>
        <v>0</v>
      </c>
      <c r="BH1363" s="31">
        <f>BG1363*Параметри!$M$36/18</f>
        <v>0</v>
      </c>
      <c r="BI1363">
        <f>IF(BG1363=0,0,'Дані не з ДІСО'!K1363/('Дані не з ДІСО'!I1363+'Дані не з ДІСО'!K1363))</f>
        <v>0</v>
      </c>
      <c r="BJ1363" s="31">
        <f>(1+0.25*BI1363)*BH1363*Параметри!$K$48</f>
        <v>0</v>
      </c>
      <c r="BK1363">
        <f>ROUNDUP('Дані не з ДІСО'!M1363/Параметри!$K$27,0)</f>
        <v>0</v>
      </c>
      <c r="BL1363">
        <f>BK1363*Параметри!$M$37/18</f>
        <v>0</v>
      </c>
      <c r="BM1363" s="31">
        <f>BL1363*Параметри!$K$48</f>
        <v>0</v>
      </c>
      <c r="BN1363" s="31">
        <f>'Дані не з ДІСО'!N1363*(7*Параметри!$K$50+Параметри!$K$49)</f>
        <v>0</v>
      </c>
      <c r="BO1363">
        <f>ROUNDUP('Дані з ДІСО'!V1363/Параметри!$K$25,0)</f>
        <v>0</v>
      </c>
      <c r="BP1363">
        <f>ROUNDUP('Дані з ДІСО'!W1363/Параметри!$K$25,0)</f>
        <v>0</v>
      </c>
      <c r="BQ1363">
        <f>ROUNDUP('Дані з ДІСО'!X1363/Параметри!$K$25,0)</f>
        <v>0</v>
      </c>
      <c r="BR1363">
        <f>(BO1363*Параметри!$K$34+BP1363*Параметри!$L$34+BQ1363*Параметри!$M$34)/18</f>
        <v>0</v>
      </c>
      <c r="BS1363">
        <f>IF(J1363=0,0,'Дані з ДІСО'!AC1363/J1363)</f>
        <v>0</v>
      </c>
      <c r="BT1363" s="31">
        <f>(1+0.25*BS1363)*BR1363*Параметри!$K$48</f>
        <v>0</v>
      </c>
      <c r="BU1363" s="31">
        <f ca="1">BT1363*'Коефіцієнти АТО'!U1363</f>
        <v>0</v>
      </c>
      <c r="BV1363" s="31">
        <f>J1363*(1+0.25*BS1363)*Параметри!$K$61*Параметри!$K$20/1000</f>
        <v>0</v>
      </c>
      <c r="BW1363" s="31">
        <f>(1+0.25*BS1363)*J1363*'Коефіцієнти АТО'!S1363*Параметри!$K$20/1000</f>
        <v>0</v>
      </c>
      <c r="BX1363" s="31">
        <f t="shared" ca="1" si="258"/>
        <v>0</v>
      </c>
      <c r="BY1363">
        <f>ROUNDUP('Дані з ДІСО'!AG1363/Параметри!$K$66,0)</f>
        <v>0</v>
      </c>
      <c r="BZ1363">
        <f t="shared" si="259"/>
        <v>0</v>
      </c>
      <c r="CA1363">
        <f>IF('Дані з ДІСО'!AG1363=0,0,'Дані з ДІСО'!AJ1363/'Дані з ДІСО'!AG1363)</f>
        <v>0</v>
      </c>
      <c r="CB1363" s="31">
        <f>BZ1363*(1+0.25*CA1363)*Параметри!$K$48</f>
        <v>0</v>
      </c>
      <c r="CC1363" s="31">
        <f t="shared" ca="1" si="260"/>
        <v>30423.9</v>
      </c>
      <c r="CD1363" s="31">
        <f t="shared" si="261"/>
        <v>0</v>
      </c>
      <c r="CE1363" s="31">
        <f t="shared" si="262"/>
        <v>0</v>
      </c>
      <c r="CF1363" s="31">
        <f t="shared" si="263"/>
        <v>0</v>
      </c>
    </row>
    <row r="1364" spans="1:84" x14ac:dyDescent="0.25">
      <c r="A1364" s="9">
        <v>1363</v>
      </c>
      <c r="B1364" s="9" t="s">
        <v>2951</v>
      </c>
      <c r="C1364" s="9" t="s">
        <v>4353</v>
      </c>
      <c r="D1364" s="9" t="s">
        <v>3005</v>
      </c>
      <c r="E1364" s="9" t="s">
        <v>25</v>
      </c>
      <c r="F1364" s="9" t="s">
        <v>4264</v>
      </c>
      <c r="G1364" s="9" t="s">
        <v>2745</v>
      </c>
      <c r="H1364" s="31">
        <f>SUM('Дані з ДІСО'!J1364:L1364)</f>
        <v>1715</v>
      </c>
      <c r="I1364" s="31">
        <f>SUM('Дані з ДІСО'!P1364:R1364)</f>
        <v>0</v>
      </c>
      <c r="J1364" s="31">
        <f>SUM('Дані з ДІСО'!V1364:X1364)</f>
        <v>0</v>
      </c>
      <c r="K1364">
        <f ca="1">ROUNDUP('Дані з ДІСО'!J1364/'Коефіцієнти АТО'!$R1364,0)</f>
        <v>37</v>
      </c>
      <c r="L1364">
        <f ca="1">ROUNDUP('Дані з ДІСО'!K1364/'Коефіцієнти АТО'!$R1364,0)</f>
        <v>45</v>
      </c>
      <c r="M1364">
        <f ca="1">ROUNDUP('Дані з ДІСО'!L1364/'Коефіцієнти АТО'!$R1364,0)</f>
        <v>15</v>
      </c>
      <c r="N1364" s="28">
        <f ca="1">(K1364*Параметри!$K$32+L1364*Параметри!$L$32+M1364*Параметри!$M$32)/18</f>
        <v>168.05555555555554</v>
      </c>
      <c r="O1364" s="41">
        <f>'Дані з ДІСО'!Y1364/H1364</f>
        <v>0</v>
      </c>
      <c r="P1364" s="31">
        <f ca="1">(1+0.25*O1364)*N1364*Параметри!$K$48</f>
        <v>34301.101870077779</v>
      </c>
      <c r="Q1364" s="31">
        <f ca="1">P1364*'Коефіцієнти АТО'!T1364</f>
        <v>583.11873179132226</v>
      </c>
      <c r="R1364" s="31">
        <f>H1364*(1+0.25*O1364)*Параметри!$K$61*Параметри!$K$20/1000</f>
        <v>0</v>
      </c>
      <c r="S1364" s="31">
        <f>H1364*(1+0.25*O1364)*'Коефіцієнти АТО'!S1364*Параметри!$K$20/1000</f>
        <v>7071.5419632977782</v>
      </c>
      <c r="T1364" s="31">
        <f t="shared" ca="1" si="253"/>
        <v>41955.762565166879</v>
      </c>
      <c r="U1364" s="31">
        <f t="shared" ca="1" si="252"/>
        <v>41955.762565166879</v>
      </c>
      <c r="V1364">
        <f>ROUNDUP('Дані з ДІСО'!P1364/Параметри!$K$24,0)</f>
        <v>0</v>
      </c>
      <c r="W1364">
        <f>ROUNDUP('Дані з ДІСО'!Q1364/Параметри!$K$24,0)</f>
        <v>0</v>
      </c>
      <c r="X1364">
        <f>ROUNDUP('Дані з ДІСО'!R1364/Параметри!$K$24,0)</f>
        <v>0</v>
      </c>
      <c r="Y1364" s="28">
        <f>(V1364*Параметри!$K$33+W1364*Параметри!$L$33+X1364*Параметри!$M$33)/18</f>
        <v>0</v>
      </c>
      <c r="Z1364" s="41">
        <f>IF(I1364=0,0,'Дані з ДІСО'!AA1364/I1364)</f>
        <v>0</v>
      </c>
      <c r="AA1364" s="31">
        <f>(1+0.25*Z1364)*Y1364*Параметри!$K$48</f>
        <v>0</v>
      </c>
      <c r="AB1364" s="31">
        <f ca="1">AA1364*'Коефіцієнти АТО'!U1364</f>
        <v>0</v>
      </c>
      <c r="AC1364" s="31">
        <f>I1364*(1+0.25*Z1364)*Параметри!$K$61*Параметри!$K$20/1000</f>
        <v>0</v>
      </c>
      <c r="AD1364" s="31">
        <f>(1+0.25*Z1364)*I1364*'Коефіцієнти АТО'!S1364*Параметри!$K$20/1000</f>
        <v>0</v>
      </c>
      <c r="AE1364" s="31">
        <f t="shared" ca="1" si="254"/>
        <v>0</v>
      </c>
      <c r="AF1364" s="45">
        <v>23.489998375435754</v>
      </c>
      <c r="AG1364" s="45">
        <f ca="1">T1364/SUM('Дані з ДІСО'!J1364:L1364)</f>
        <v>24.464001495724126</v>
      </c>
      <c r="AH1364">
        <f ca="1">'Коефіцієнти АТО'!R1364</f>
        <v>18</v>
      </c>
      <c r="AI1364">
        <v>18</v>
      </c>
      <c r="AJ1364" s="44">
        <f t="shared" ca="1" si="255"/>
        <v>1.0414645886611436</v>
      </c>
      <c r="AK1364" t="str">
        <f ca="1">IF(OR(B1364="Область",B1364="Київ"),"Ні",IF(AJ1364&gt;Параметри!$K$72,"Так, верхній",IF(AJ1364&lt;Параметри!$K$73,"Так, нижній","Ні")))</f>
        <v>Ні</v>
      </c>
      <c r="AL1364" s="45">
        <f ca="1">IF(AK1364="Ні",AG1364,IF(AK1364="Так, верхній",AF1364*Параметри!$K$72,AF1364*Параметри!$K$73))</f>
        <v>24.464001495724126</v>
      </c>
      <c r="AM1364">
        <f>'Дані з ДІСО'!AL1364+'Дані з ДІСО'!AN1364</f>
        <v>25</v>
      </c>
      <c r="AN1364">
        <f>IF(AM1364=0,0,'Дані з ДІСО'!AN1364/AM1364)</f>
        <v>0</v>
      </c>
      <c r="AO1364" s="31">
        <f>AM1364*(1+0.25*AN1364)*Параметри!$K$50</f>
        <v>4786.3637129000008</v>
      </c>
      <c r="AP1364" s="31">
        <f>ROUNDUP(('Дані з ДІСО'!AU1364+'Дані з ДІСО'!AW1364)/Параметри!$K$28,0)</f>
        <v>0</v>
      </c>
      <c r="AQ1364" s="54">
        <f>AP1364*Параметри!$M$35/18</f>
        <v>0</v>
      </c>
      <c r="AR1364" s="31">
        <f>IF(AP1364=0,0,'Дані з ДІСО'!AW1364/SUM('Дані з ДІСО'!AU1364,'Дані з ДІСО'!AW1364))</f>
        <v>0</v>
      </c>
      <c r="AS1364" s="31">
        <f>(1+0.25*AR1364)*AQ1364*Параметри!$K$48</f>
        <v>0</v>
      </c>
      <c r="AT1364">
        <f>ROUNDUP(('Дані з ДІСО'!AE1364+'Дані не з ДІСО'!E1364+'Дані не з ДІСО'!G1364)/Параметри!$K$64,0)</f>
        <v>0</v>
      </c>
      <c r="AU1364">
        <f t="shared" si="256"/>
        <v>0</v>
      </c>
      <c r="AV1364">
        <f>IF(AT1364=0,0,('Дані з ДІСО'!AH1364+'Дані не з ДІСО'!G1364)/('Дані з ДІСО'!AE1364+'Дані не з ДІСО'!E1364+'Дані не з ДІСО'!G1364))</f>
        <v>0</v>
      </c>
      <c r="AW1364" s="31">
        <f>AU1364*(1+0.25*AV1364)*Параметри!$K$48</f>
        <v>0</v>
      </c>
      <c r="AX1364">
        <f>ROUNDUP('Дані з ДІСО'!AF1364/Параметри!$K$65,0)</f>
        <v>0</v>
      </c>
      <c r="AY1364">
        <f t="shared" si="257"/>
        <v>0</v>
      </c>
      <c r="AZ1364">
        <f>IF(AX1364=0,0,'Дані з ДІСО'!AI1364/'Дані з ДІСО'!AF1364)</f>
        <v>0</v>
      </c>
      <c r="BA1364" s="31">
        <f>AY1364*(1+0.25*AZ1364)*Параметри!$K$48</f>
        <v>0</v>
      </c>
      <c r="BB1364">
        <f>ROUNDUP('Дані з ДІСО'!AR1364/Параметри!$K$29,0)</f>
        <v>0</v>
      </c>
      <c r="BC1364">
        <f>ROUNDUP('Дані з ДІСО'!AS1364/Параметри!$K$29,0)</f>
        <v>0</v>
      </c>
      <c r="BD1364">
        <f>ROUNDUP('Дані з ДІСО'!AT1364/Параметри!$K$29,0)</f>
        <v>0</v>
      </c>
      <c r="BE1364" s="54">
        <f>(BB1364*Параметри!$K$32+BC1364*Параметри!$L$32+BD1364*Параметри!$M$32)/18</f>
        <v>0</v>
      </c>
      <c r="BF1364" s="31">
        <f>(BE1364*Параметри!$K$48+SUM('Дані з ДІСО'!AR1364:AT1364)*IF(Параметри!$R$37="RNK",Параметри!$K$45,Параметри!$R$47)*Параметри!$K$20/1000)*Параметри!$K$69</f>
        <v>0</v>
      </c>
      <c r="BG1364">
        <f>ROUNDUP(('Дані не з ДІСО'!I1364+'Дані не з ДІСО'!K1364)/Параметри!$K$26,0)</f>
        <v>0</v>
      </c>
      <c r="BH1364" s="31">
        <f>BG1364*Параметри!$M$36/18</f>
        <v>0</v>
      </c>
      <c r="BI1364">
        <f>IF(BG1364=0,0,'Дані не з ДІСО'!K1364/('Дані не з ДІСО'!I1364+'Дані не з ДІСО'!K1364))</f>
        <v>0</v>
      </c>
      <c r="BJ1364" s="31">
        <f>(1+0.25*BI1364)*BH1364*Параметри!$K$48</f>
        <v>0</v>
      </c>
      <c r="BK1364">
        <f>ROUNDUP('Дані не з ДІСО'!M1364/Параметри!$K$27,0)</f>
        <v>0</v>
      </c>
      <c r="BL1364">
        <f>BK1364*Параметри!$M$37/18</f>
        <v>0</v>
      </c>
      <c r="BM1364" s="31">
        <f>BL1364*Параметри!$K$48</f>
        <v>0</v>
      </c>
      <c r="BN1364" s="31">
        <f>'Дані не з ДІСО'!N1364*(7*Параметри!$K$50+Параметри!$K$49)</f>
        <v>0</v>
      </c>
      <c r="BO1364">
        <f>ROUNDUP('Дані з ДІСО'!V1364/Параметри!$K$25,0)</f>
        <v>0</v>
      </c>
      <c r="BP1364">
        <f>ROUNDUP('Дані з ДІСО'!W1364/Параметри!$K$25,0)</f>
        <v>0</v>
      </c>
      <c r="BQ1364">
        <f>ROUNDUP('Дані з ДІСО'!X1364/Параметри!$K$25,0)</f>
        <v>0</v>
      </c>
      <c r="BR1364">
        <f>(BO1364*Параметри!$K$34+BP1364*Параметри!$L$34+BQ1364*Параметри!$M$34)/18</f>
        <v>0</v>
      </c>
      <c r="BS1364">
        <f>IF(J1364=0,0,'Дані з ДІСО'!AC1364/J1364)</f>
        <v>0</v>
      </c>
      <c r="BT1364" s="31">
        <f>(1+0.25*BS1364)*BR1364*Параметри!$K$48</f>
        <v>0</v>
      </c>
      <c r="BU1364" s="31">
        <f ca="1">BT1364*'Коефіцієнти АТО'!U1364</f>
        <v>0</v>
      </c>
      <c r="BV1364" s="31">
        <f>J1364*(1+0.25*BS1364)*Параметри!$K$61*Параметри!$K$20/1000</f>
        <v>0</v>
      </c>
      <c r="BW1364" s="31">
        <f>(1+0.25*BS1364)*J1364*'Коефіцієнти АТО'!S1364*Параметри!$K$20/1000</f>
        <v>0</v>
      </c>
      <c r="BX1364" s="31">
        <f t="shared" ca="1" si="258"/>
        <v>0</v>
      </c>
      <c r="BY1364">
        <f>ROUNDUP('Дані з ДІСО'!AG1364/Параметри!$K$66,0)</f>
        <v>0</v>
      </c>
      <c r="BZ1364">
        <f t="shared" si="259"/>
        <v>0</v>
      </c>
      <c r="CA1364">
        <f>IF('Дані з ДІСО'!AG1364=0,0,'Дані з ДІСО'!AJ1364/'Дані з ДІСО'!AG1364)</f>
        <v>0</v>
      </c>
      <c r="CB1364" s="31">
        <f>BZ1364*(1+0.25*CA1364)*Параметри!$K$48</f>
        <v>0</v>
      </c>
      <c r="CC1364" s="31">
        <f t="shared" ca="1" si="260"/>
        <v>46742.1</v>
      </c>
      <c r="CD1364" s="31">
        <f t="shared" si="261"/>
        <v>0</v>
      </c>
      <c r="CE1364" s="31">
        <f t="shared" si="262"/>
        <v>0</v>
      </c>
      <c r="CF1364" s="31">
        <f t="shared" si="263"/>
        <v>0</v>
      </c>
    </row>
    <row r="1365" spans="1:84" x14ac:dyDescent="0.25">
      <c r="A1365" s="9">
        <v>1364</v>
      </c>
      <c r="B1365" s="9" t="s">
        <v>2951</v>
      </c>
      <c r="C1365" s="9" t="s">
        <v>4353</v>
      </c>
      <c r="D1365" s="9" t="s">
        <v>3005</v>
      </c>
      <c r="E1365" s="9" t="s">
        <v>25</v>
      </c>
      <c r="F1365" s="9" t="s">
        <v>4265</v>
      </c>
      <c r="G1365" s="9" t="s">
        <v>2747</v>
      </c>
      <c r="H1365" s="31">
        <f>SUM('Дані з ДІСО'!J1365:L1365)</f>
        <v>2853</v>
      </c>
      <c r="I1365" s="31">
        <f>SUM('Дані з ДІСО'!P1365:R1365)</f>
        <v>0</v>
      </c>
      <c r="J1365" s="31">
        <f>SUM('Дані з ДІСО'!V1365:X1365)</f>
        <v>0</v>
      </c>
      <c r="K1365">
        <f ca="1">ROUNDUP('Дані з ДІСО'!J1365/'Коефіцієнти АТО'!$R1365,0)</f>
        <v>59</v>
      </c>
      <c r="L1365">
        <f ca="1">ROUNDUP('Дані з ДІСО'!K1365/'Коефіцієнти АТО'!$R1365,0)</f>
        <v>70</v>
      </c>
      <c r="M1365">
        <f ca="1">ROUNDUP('Дані з ДІСО'!L1365/'Коефіцієнти АТО'!$R1365,0)</f>
        <v>19</v>
      </c>
      <c r="N1365" s="28">
        <f ca="1">(K1365*Параметри!$K$32+L1365*Параметри!$L$32+M1365*Параметри!$M$32)/18</f>
        <v>254.27777777777777</v>
      </c>
      <c r="O1365" s="41">
        <f>'Дані з ДІСО'!Y1365/H1365</f>
        <v>0.1111111111111111</v>
      </c>
      <c r="P1365" s="31">
        <f ca="1">(1+0.25*O1365)*N1365*Параметри!$K$48</f>
        <v>53341.205698767692</v>
      </c>
      <c r="Q1365" s="31">
        <f ca="1">P1365*'Коефіцієнти АТО'!T1365</f>
        <v>906.8004968790508</v>
      </c>
      <c r="R1365" s="31">
        <f>H1365*(1+0.25*O1365)*Параметри!$K$61*Параметри!$K$20/1000</f>
        <v>0</v>
      </c>
      <c r="S1365" s="31">
        <f>H1365*(1+0.25*O1365)*'Коефіцієнти АТО'!S1365*Параметри!$K$20/1000</f>
        <v>13602.023345256499</v>
      </c>
      <c r="T1365" s="31">
        <f t="shared" ca="1" si="253"/>
        <v>67850.029540903241</v>
      </c>
      <c r="U1365" s="31">
        <f t="shared" ca="1" si="252"/>
        <v>68124.973788864765</v>
      </c>
      <c r="V1365">
        <f>ROUNDUP('Дані з ДІСО'!P1365/Параметри!$K$24,0)</f>
        <v>0</v>
      </c>
      <c r="W1365">
        <f>ROUNDUP('Дані з ДІСО'!Q1365/Параметри!$K$24,0)</f>
        <v>0</v>
      </c>
      <c r="X1365">
        <f>ROUNDUP('Дані з ДІСО'!R1365/Параметри!$K$24,0)</f>
        <v>0</v>
      </c>
      <c r="Y1365" s="28">
        <f>(V1365*Параметри!$K$33+W1365*Параметри!$L$33+X1365*Параметри!$M$33)/18</f>
        <v>0</v>
      </c>
      <c r="Z1365" s="41">
        <f>IF(I1365=0,0,'Дані з ДІСО'!AA1365/I1365)</f>
        <v>0</v>
      </c>
      <c r="AA1365" s="31">
        <f>(1+0.25*Z1365)*Y1365*Параметри!$K$48</f>
        <v>0</v>
      </c>
      <c r="AB1365" s="31">
        <f ca="1">AA1365*'Коефіцієнти АТО'!U1365</f>
        <v>0</v>
      </c>
      <c r="AC1365" s="31">
        <f>I1365*(1+0.25*Z1365)*Параметри!$K$61*Параметри!$K$20/1000</f>
        <v>0</v>
      </c>
      <c r="AD1365" s="31">
        <f>(1+0.25*Z1365)*I1365*'Коефіцієнти АТО'!S1365*Параметри!$K$20/1000</f>
        <v>0</v>
      </c>
      <c r="AE1365" s="31">
        <f t="shared" ca="1" si="254"/>
        <v>0</v>
      </c>
      <c r="AF1365" s="45">
        <v>23.878364454561783</v>
      </c>
      <c r="AG1365" s="45">
        <f ca="1">T1365/SUM('Дані з ДІСО'!J1365:L1365)</f>
        <v>23.781994230951014</v>
      </c>
      <c r="AH1365">
        <f ca="1">'Коефіцієнти АТО'!R1365</f>
        <v>19.5</v>
      </c>
      <c r="AI1365">
        <v>18</v>
      </c>
      <c r="AJ1365" s="44">
        <f t="shared" ca="1" si="255"/>
        <v>0.99596411957803255</v>
      </c>
      <c r="AK1365" t="str">
        <f ca="1">IF(OR(B1365="Область",B1365="Київ"),"Ні",IF(AJ1365&gt;Параметри!$K$72,"Так, верхній",IF(AJ1365&lt;Параметри!$K$73,"Так, нижній","Ні")))</f>
        <v>Так, нижній</v>
      </c>
      <c r="AL1365" s="45">
        <f ca="1">IF(AK1365="Ні",AG1365,IF(AK1365="Так, верхній",AF1365*Параметри!$K$72,AF1365*Параметри!$K$73))</f>
        <v>23.878364454561783</v>
      </c>
      <c r="AM1365">
        <f>'Дані з ДІСО'!AL1365+'Дані з ДІСО'!AN1365</f>
        <v>26</v>
      </c>
      <c r="AN1365">
        <f>IF(AM1365=0,0,'Дані з ДІСО'!AN1365/AM1365)</f>
        <v>0.11538461538461539</v>
      </c>
      <c r="AO1365" s="31">
        <f>AM1365*(1+0.25*AN1365)*Параметри!$K$50</f>
        <v>5121.4091728029998</v>
      </c>
      <c r="AP1365" s="31">
        <f>ROUNDUP(('Дані з ДІСО'!AU1365+'Дані з ДІСО'!AW1365)/Параметри!$K$28,0)</f>
        <v>0</v>
      </c>
      <c r="AQ1365" s="54">
        <f>AP1365*Параметри!$M$35/18</f>
        <v>0</v>
      </c>
      <c r="AR1365" s="31">
        <f>IF(AP1365=0,0,'Дані з ДІСО'!AW1365/SUM('Дані з ДІСО'!AU1365,'Дані з ДІСО'!AW1365))</f>
        <v>0</v>
      </c>
      <c r="AS1365" s="31">
        <f>(1+0.25*AR1365)*AQ1365*Параметри!$K$48</f>
        <v>0</v>
      </c>
      <c r="AT1365">
        <f>ROUNDUP(('Дані з ДІСО'!AE1365+'Дані не з ДІСО'!E1365+'Дані не з ДІСО'!G1365)/Параметри!$K$64,0)</f>
        <v>0</v>
      </c>
      <c r="AU1365">
        <f t="shared" si="256"/>
        <v>0</v>
      </c>
      <c r="AV1365">
        <f>IF(AT1365=0,0,('Дані з ДІСО'!AH1365+'Дані не з ДІСО'!G1365)/('Дані з ДІСО'!AE1365+'Дані не з ДІСО'!E1365+'Дані не з ДІСО'!G1365))</f>
        <v>0</v>
      </c>
      <c r="AW1365" s="31">
        <f>AU1365*(1+0.25*AV1365)*Параметри!$K$48</f>
        <v>0</v>
      </c>
      <c r="AX1365">
        <f>ROUNDUP('Дані з ДІСО'!AF1365/Параметри!$K$65,0)</f>
        <v>0</v>
      </c>
      <c r="AY1365">
        <f t="shared" si="257"/>
        <v>0</v>
      </c>
      <c r="AZ1365">
        <f>IF(AX1365=0,0,'Дані з ДІСО'!AI1365/'Дані з ДІСО'!AF1365)</f>
        <v>0</v>
      </c>
      <c r="BA1365" s="31">
        <f>AY1365*(1+0.25*AZ1365)*Параметри!$K$48</f>
        <v>0</v>
      </c>
      <c r="BB1365">
        <f>ROUNDUP('Дані з ДІСО'!AR1365/Параметри!$K$29,0)</f>
        <v>0</v>
      </c>
      <c r="BC1365">
        <f>ROUNDUP('Дані з ДІСО'!AS1365/Параметри!$K$29,0)</f>
        <v>0</v>
      </c>
      <c r="BD1365">
        <f>ROUNDUP('Дані з ДІСО'!AT1365/Параметри!$K$29,0)</f>
        <v>0</v>
      </c>
      <c r="BE1365" s="54">
        <f>(BB1365*Параметри!$K$32+BC1365*Параметри!$L$32+BD1365*Параметри!$M$32)/18</f>
        <v>0</v>
      </c>
      <c r="BF1365" s="31">
        <f>(BE1365*Параметри!$K$48+SUM('Дані з ДІСО'!AR1365:AT1365)*IF(Параметри!$R$37="RNK",Параметри!$K$45,Параметри!$R$47)*Параметри!$K$20/1000)*Параметри!$K$69</f>
        <v>0</v>
      </c>
      <c r="BG1365">
        <f>ROUNDUP(('Дані не з ДІСО'!I1365+'Дані не з ДІСО'!K1365)/Параметри!$K$26,0)</f>
        <v>0</v>
      </c>
      <c r="BH1365" s="31">
        <f>BG1365*Параметри!$M$36/18</f>
        <v>0</v>
      </c>
      <c r="BI1365">
        <f>IF(BG1365=0,0,'Дані не з ДІСО'!K1365/('Дані не з ДІСО'!I1365+'Дані не з ДІСО'!K1365))</f>
        <v>0</v>
      </c>
      <c r="BJ1365" s="31">
        <f>(1+0.25*BI1365)*BH1365*Параметри!$K$48</f>
        <v>0</v>
      </c>
      <c r="BK1365">
        <f>ROUNDUP('Дані не з ДІСО'!M1365/Параметри!$K$27,0)</f>
        <v>0</v>
      </c>
      <c r="BL1365">
        <f>BK1365*Параметри!$M$37/18</f>
        <v>0</v>
      </c>
      <c r="BM1365" s="31">
        <f>BL1365*Параметри!$K$48</f>
        <v>0</v>
      </c>
      <c r="BN1365" s="31">
        <f>'Дані не з ДІСО'!N1365*(7*Параметри!$K$50+Параметри!$K$49)</f>
        <v>0</v>
      </c>
      <c r="BO1365">
        <f>ROUNDUP('Дані з ДІСО'!V1365/Параметри!$K$25,0)</f>
        <v>0</v>
      </c>
      <c r="BP1365">
        <f>ROUNDUP('Дані з ДІСО'!W1365/Параметри!$K$25,0)</f>
        <v>0</v>
      </c>
      <c r="BQ1365">
        <f>ROUNDUP('Дані з ДІСО'!X1365/Параметри!$K$25,0)</f>
        <v>0</v>
      </c>
      <c r="BR1365">
        <f>(BO1365*Параметри!$K$34+BP1365*Параметри!$L$34+BQ1365*Параметри!$M$34)/18</f>
        <v>0</v>
      </c>
      <c r="BS1365">
        <f>IF(J1365=0,0,'Дані з ДІСО'!AC1365/J1365)</f>
        <v>0</v>
      </c>
      <c r="BT1365" s="31">
        <f>(1+0.25*BS1365)*BR1365*Параметри!$K$48</f>
        <v>0</v>
      </c>
      <c r="BU1365" s="31">
        <f ca="1">BT1365*'Коефіцієнти АТО'!U1365</f>
        <v>0</v>
      </c>
      <c r="BV1365" s="31">
        <f>J1365*(1+0.25*BS1365)*Параметри!$K$61*Параметри!$K$20/1000</f>
        <v>0</v>
      </c>
      <c r="BW1365" s="31">
        <f>(1+0.25*BS1365)*J1365*'Коефіцієнти АТО'!S1365*Параметри!$K$20/1000</f>
        <v>0</v>
      </c>
      <c r="BX1365" s="31">
        <f t="shared" ca="1" si="258"/>
        <v>0</v>
      </c>
      <c r="BY1365">
        <f>ROUNDUP('Дані з ДІСО'!AG1365/Параметри!$K$66,0)</f>
        <v>0</v>
      </c>
      <c r="BZ1365">
        <f t="shared" si="259"/>
        <v>0</v>
      </c>
      <c r="CA1365">
        <f>IF('Дані з ДІСО'!AG1365=0,0,'Дані з ДІСО'!AJ1365/'Дані з ДІСО'!AG1365)</f>
        <v>0</v>
      </c>
      <c r="CB1365" s="31">
        <f>BZ1365*(1+0.25*CA1365)*Параметри!$K$48</f>
        <v>0</v>
      </c>
      <c r="CC1365" s="31">
        <f t="shared" ca="1" si="260"/>
        <v>73246.399999999994</v>
      </c>
      <c r="CD1365" s="31">
        <f t="shared" si="261"/>
        <v>0</v>
      </c>
      <c r="CE1365" s="31">
        <f t="shared" si="262"/>
        <v>0</v>
      </c>
      <c r="CF1365" s="31">
        <f t="shared" si="263"/>
        <v>0</v>
      </c>
    </row>
    <row r="1366" spans="1:84" x14ac:dyDescent="0.25">
      <c r="A1366" s="9">
        <v>1365</v>
      </c>
      <c r="B1366" s="9" t="s">
        <v>2951</v>
      </c>
      <c r="C1366" s="9" t="s">
        <v>4353</v>
      </c>
      <c r="D1366" s="9" t="s">
        <v>3005</v>
      </c>
      <c r="E1366" s="9" t="s">
        <v>25</v>
      </c>
      <c r="F1366" s="9" t="s">
        <v>4266</v>
      </c>
      <c r="G1366" s="9" t="s">
        <v>2749</v>
      </c>
      <c r="H1366" s="31">
        <f>SUM('Дані з ДІСО'!J1366:L1366)</f>
        <v>6286</v>
      </c>
      <c r="I1366" s="31">
        <f>SUM('Дані з ДІСО'!P1366:R1366)</f>
        <v>0</v>
      </c>
      <c r="J1366" s="31">
        <f>SUM('Дані з ДІСО'!V1366:X1366)</f>
        <v>0</v>
      </c>
      <c r="K1366">
        <f ca="1">ROUNDUP('Дані з ДІСО'!J1366/'Коефіцієнти АТО'!$R1366,0)</f>
        <v>155</v>
      </c>
      <c r="L1366">
        <f ca="1">ROUNDUP('Дані з ДІСО'!K1366/'Коефіцієнти АТО'!$R1366,0)</f>
        <v>170</v>
      </c>
      <c r="M1366">
        <f ca="1">ROUNDUP('Дані з ДІСО'!L1366/'Коефіцієнти АТО'!$R1366,0)</f>
        <v>36</v>
      </c>
      <c r="N1366" s="28">
        <f ca="1">(K1366*Параметри!$K$32+L1366*Параметри!$L$32+M1366*Параметри!$M$32)/18</f>
        <v>612.38888888888891</v>
      </c>
      <c r="O1366" s="41">
        <f>'Дані з ДІСО'!Y1366/H1366</f>
        <v>0.11279032771237671</v>
      </c>
      <c r="P1366" s="31">
        <f ca="1">(1+0.25*O1366)*N1366*Параметри!$K$48</f>
        <v>128516.55574648654</v>
      </c>
      <c r="Q1366" s="31">
        <f ca="1">P1366*'Коефіцієнти АТО'!T1366</f>
        <v>2184.7814476902713</v>
      </c>
      <c r="R1366" s="31">
        <f>H1366*(1+0.25*O1366)*Параметри!$K$61*Параметри!$K$20/1000</f>
        <v>0</v>
      </c>
      <c r="S1366" s="31">
        <f>H1366*(1+0.25*O1366)*'Коефіцієнти АТО'!S1366*Параметри!$K$20/1000</f>
        <v>29981.508188670501</v>
      </c>
      <c r="T1366" s="31">
        <f t="shared" ca="1" si="253"/>
        <v>160682.8453828473</v>
      </c>
      <c r="U1366" s="31">
        <f t="shared" ca="1" si="252"/>
        <v>138879.73182032886</v>
      </c>
      <c r="V1366">
        <f>ROUNDUP('Дані з ДІСО'!P1366/Параметри!$K$24,0)</f>
        <v>0</v>
      </c>
      <c r="W1366">
        <f>ROUNDUP('Дані з ДІСО'!Q1366/Параметри!$K$24,0)</f>
        <v>0</v>
      </c>
      <c r="X1366">
        <f>ROUNDUP('Дані з ДІСО'!R1366/Параметри!$K$24,0)</f>
        <v>0</v>
      </c>
      <c r="Y1366" s="28">
        <f>(V1366*Параметри!$K$33+W1366*Параметри!$L$33+X1366*Параметри!$M$33)/18</f>
        <v>0</v>
      </c>
      <c r="Z1366" s="41">
        <f>IF(I1366=0,0,'Дані з ДІСО'!AA1366/I1366)</f>
        <v>0</v>
      </c>
      <c r="AA1366" s="31">
        <f>(1+0.25*Z1366)*Y1366*Параметри!$K$48</f>
        <v>0</v>
      </c>
      <c r="AB1366" s="31">
        <f ca="1">AA1366*'Коефіцієнти АТО'!U1366</f>
        <v>0</v>
      </c>
      <c r="AC1366" s="31">
        <f>I1366*(1+0.25*Z1366)*Параметри!$K$61*Параметри!$K$20/1000</f>
        <v>0</v>
      </c>
      <c r="AD1366" s="31">
        <f>(1+0.25*Z1366)*I1366*'Коефіцієнти АТО'!S1366*Параметри!$K$20/1000</f>
        <v>0</v>
      </c>
      <c r="AE1366" s="31">
        <f t="shared" ca="1" si="254"/>
        <v>0</v>
      </c>
      <c r="AF1366" s="45">
        <v>19.046119430744962</v>
      </c>
      <c r="AG1366" s="45">
        <f ca="1">T1366/SUM('Дані з ДІСО'!J1366:L1366)</f>
        <v>25.562018037360371</v>
      </c>
      <c r="AH1366">
        <f ca="1">'Коефіцієнти АТО'!R1366</f>
        <v>17.5</v>
      </c>
      <c r="AI1366">
        <v>21</v>
      </c>
      <c r="AJ1366" s="44">
        <f t="shared" ca="1" si="255"/>
        <v>1.3421116112554246</v>
      </c>
      <c r="AK1366" t="str">
        <f ca="1">IF(OR(B1366="Область",B1366="Київ"),"Ні",IF(AJ1366&gt;Параметри!$K$72,"Так, верхній",IF(AJ1366&lt;Параметри!$K$73,"Так, нижній","Ні")))</f>
        <v>Так, верхній</v>
      </c>
      <c r="AL1366" s="45">
        <f ca="1">IF(AK1366="Ні",AG1366,IF(AK1366="Так, верхній",AF1366*Параметри!$K$72,AF1366*Параметри!$K$73))</f>
        <v>22.093498539664154</v>
      </c>
      <c r="AM1366">
        <f>'Дані з ДІСО'!AL1366+'Дані з ДІСО'!AN1366</f>
        <v>73</v>
      </c>
      <c r="AN1366">
        <f>IF(AM1366=0,0,'Дані з ДІСО'!AN1366/AM1366)</f>
        <v>0.15068493150684931</v>
      </c>
      <c r="AO1366" s="31">
        <f>AM1366*(1+0.25*AN1366)*Параметри!$K$50</f>
        <v>14502.682050087002</v>
      </c>
      <c r="AP1366" s="31">
        <f>ROUNDUP(('Дані з ДІСО'!AU1366+'Дані з ДІСО'!AW1366)/Параметри!$K$28,0)</f>
        <v>0</v>
      </c>
      <c r="AQ1366" s="54">
        <f>AP1366*Параметри!$M$35/18</f>
        <v>0</v>
      </c>
      <c r="AR1366" s="31">
        <f>IF(AP1366=0,0,'Дані з ДІСО'!AW1366/SUM('Дані з ДІСО'!AU1366,'Дані з ДІСО'!AW1366))</f>
        <v>0</v>
      </c>
      <c r="AS1366" s="31">
        <f>(1+0.25*AR1366)*AQ1366*Параметри!$K$48</f>
        <v>0</v>
      </c>
      <c r="AT1366">
        <f>ROUNDUP(('Дані з ДІСО'!AE1366+'Дані не з ДІСО'!E1366+'Дані не з ДІСО'!G1366)/Параметри!$K$64,0)</f>
        <v>0</v>
      </c>
      <c r="AU1366">
        <f t="shared" si="256"/>
        <v>0</v>
      </c>
      <c r="AV1366">
        <f>IF(AT1366=0,0,('Дані з ДІСО'!AH1366+'Дані не з ДІСО'!G1366)/('Дані з ДІСО'!AE1366+'Дані не з ДІСО'!E1366+'Дані не з ДІСО'!G1366))</f>
        <v>0</v>
      </c>
      <c r="AW1366" s="31">
        <f>AU1366*(1+0.25*AV1366)*Параметри!$K$48</f>
        <v>0</v>
      </c>
      <c r="AX1366">
        <f>ROUNDUP('Дані з ДІСО'!AF1366/Параметри!$K$65,0)</f>
        <v>0</v>
      </c>
      <c r="AY1366">
        <f t="shared" si="257"/>
        <v>0</v>
      </c>
      <c r="AZ1366">
        <f>IF(AX1366=0,0,'Дані з ДІСО'!AI1366/'Дані з ДІСО'!AF1366)</f>
        <v>0</v>
      </c>
      <c r="BA1366" s="31">
        <f>AY1366*(1+0.25*AZ1366)*Параметри!$K$48</f>
        <v>0</v>
      </c>
      <c r="BB1366">
        <f>ROUNDUP('Дані з ДІСО'!AR1366/Параметри!$K$29,0)</f>
        <v>0</v>
      </c>
      <c r="BC1366">
        <f>ROUNDUP('Дані з ДІСО'!AS1366/Параметри!$K$29,0)</f>
        <v>0</v>
      </c>
      <c r="BD1366">
        <f>ROUNDUP('Дані з ДІСО'!AT1366/Параметри!$K$29,0)</f>
        <v>0</v>
      </c>
      <c r="BE1366" s="54">
        <f>(BB1366*Параметри!$K$32+BC1366*Параметри!$L$32+BD1366*Параметри!$M$32)/18</f>
        <v>0</v>
      </c>
      <c r="BF1366" s="31">
        <f>(BE1366*Параметри!$K$48+SUM('Дані з ДІСО'!AR1366:AT1366)*IF(Параметри!$R$37="RNK",Параметри!$K$45,Параметри!$R$47)*Параметри!$K$20/1000)*Параметри!$K$69</f>
        <v>0</v>
      </c>
      <c r="BG1366">
        <f>ROUNDUP(('Дані не з ДІСО'!I1366+'Дані не з ДІСО'!K1366)/Параметри!$K$26,0)</f>
        <v>0</v>
      </c>
      <c r="BH1366" s="31">
        <f>BG1366*Параметри!$M$36/18</f>
        <v>0</v>
      </c>
      <c r="BI1366">
        <f>IF(BG1366=0,0,'Дані не з ДІСО'!K1366/('Дані не з ДІСО'!I1366+'Дані не з ДІСО'!K1366))</f>
        <v>0</v>
      </c>
      <c r="BJ1366" s="31">
        <f>(1+0.25*BI1366)*BH1366*Параметри!$K$48</f>
        <v>0</v>
      </c>
      <c r="BK1366">
        <f>ROUNDUP('Дані не з ДІСО'!M1366/Параметри!$K$27,0)</f>
        <v>0</v>
      </c>
      <c r="BL1366">
        <f>BK1366*Параметри!$M$37/18</f>
        <v>0</v>
      </c>
      <c r="BM1366" s="31">
        <f>BL1366*Параметри!$K$48</f>
        <v>0</v>
      </c>
      <c r="BN1366" s="31">
        <f>'Дані не з ДІСО'!N1366*(7*Параметри!$K$50+Параметри!$K$49)</f>
        <v>0</v>
      </c>
      <c r="BO1366">
        <f>ROUNDUP('Дані з ДІСО'!V1366/Параметри!$K$25,0)</f>
        <v>0</v>
      </c>
      <c r="BP1366">
        <f>ROUNDUP('Дані з ДІСО'!W1366/Параметри!$K$25,0)</f>
        <v>0</v>
      </c>
      <c r="BQ1366">
        <f>ROUNDUP('Дані з ДІСО'!X1366/Параметри!$K$25,0)</f>
        <v>0</v>
      </c>
      <c r="BR1366">
        <f>(BO1366*Параметри!$K$34+BP1366*Параметри!$L$34+BQ1366*Параметри!$M$34)/18</f>
        <v>0</v>
      </c>
      <c r="BS1366">
        <f>IF(J1366=0,0,'Дані з ДІСО'!AC1366/J1366)</f>
        <v>0</v>
      </c>
      <c r="BT1366" s="31">
        <f>(1+0.25*BS1366)*BR1366*Параметри!$K$48</f>
        <v>0</v>
      </c>
      <c r="BU1366" s="31">
        <f ca="1">BT1366*'Коефіцієнти АТО'!U1366</f>
        <v>0</v>
      </c>
      <c r="BV1366" s="31">
        <f>J1366*(1+0.25*BS1366)*Параметри!$K$61*Параметри!$K$20/1000</f>
        <v>0</v>
      </c>
      <c r="BW1366" s="31">
        <f>(1+0.25*BS1366)*J1366*'Коефіцієнти АТО'!S1366*Параметри!$K$20/1000</f>
        <v>0</v>
      </c>
      <c r="BX1366" s="31">
        <f t="shared" ca="1" si="258"/>
        <v>0</v>
      </c>
      <c r="BY1366">
        <f>ROUNDUP('Дані з ДІСО'!AG1366/Параметри!$K$66,0)</f>
        <v>0</v>
      </c>
      <c r="BZ1366">
        <f t="shared" si="259"/>
        <v>0</v>
      </c>
      <c r="CA1366">
        <f>IF('Дані з ДІСО'!AG1366=0,0,'Дані з ДІСО'!AJ1366/'Дані з ДІСО'!AG1366)</f>
        <v>0</v>
      </c>
      <c r="CB1366" s="31">
        <f>BZ1366*(1+0.25*CA1366)*Параметри!$K$48</f>
        <v>0</v>
      </c>
      <c r="CC1366" s="31">
        <f t="shared" ca="1" si="260"/>
        <v>153382.39999999999</v>
      </c>
      <c r="CD1366" s="31">
        <f t="shared" si="261"/>
        <v>0</v>
      </c>
      <c r="CE1366" s="31">
        <f t="shared" si="262"/>
        <v>0</v>
      </c>
      <c r="CF1366" s="31">
        <f t="shared" si="263"/>
        <v>0</v>
      </c>
    </row>
    <row r="1367" spans="1:84" x14ac:dyDescent="0.25">
      <c r="A1367" s="9">
        <v>1366</v>
      </c>
      <c r="B1367" s="9" t="s">
        <v>4355</v>
      </c>
      <c r="C1367" s="9" t="s">
        <v>4355</v>
      </c>
      <c r="D1367" s="9" t="s">
        <v>3005</v>
      </c>
      <c r="E1367" s="9" t="s">
        <v>33</v>
      </c>
      <c r="F1367" s="9" t="s">
        <v>4267</v>
      </c>
      <c r="G1367" s="9" t="s">
        <v>2751</v>
      </c>
      <c r="H1367" s="31">
        <f>SUM('Дані з ДІСО'!J1367:L1367)</f>
        <v>1683</v>
      </c>
      <c r="I1367" s="31">
        <f>SUM('Дані з ДІСО'!P1367:R1367)</f>
        <v>0</v>
      </c>
      <c r="J1367" s="31">
        <f>SUM('Дані з ДІСО'!V1367:X1367)</f>
        <v>0</v>
      </c>
      <c r="K1367">
        <f ca="1">ROUNDUP('Дані з ДІСО'!J1367/'Коефіцієнти АТО'!$R1367,0)</f>
        <v>34</v>
      </c>
      <c r="L1367">
        <f ca="1">ROUNDUP('Дані з ДІСО'!K1367/'Коефіцієнти АТО'!$R1367,0)</f>
        <v>40</v>
      </c>
      <c r="M1367">
        <f ca="1">ROUNDUP('Дані з ДІСО'!L1367/'Коефіцієнти АТО'!$R1367,0)</f>
        <v>10</v>
      </c>
      <c r="N1367" s="28">
        <f ca="1">(K1367*Параметри!$K$32+L1367*Параметри!$L$32+M1367*Параметри!$M$32)/18</f>
        <v>143.88888888888889</v>
      </c>
      <c r="O1367" s="41">
        <f>'Дані з ДІСО'!Y1367/H1367</f>
        <v>6.4171122994652413E-2</v>
      </c>
      <c r="P1367" s="31">
        <f ca="1">(1+0.25*O1367)*N1367*Параметри!$K$48</f>
        <v>29839.699881142489</v>
      </c>
      <c r="Q1367" s="31">
        <f ca="1">P1367*'Коефіцієнти АТО'!T1367</f>
        <v>2237.9774910856868</v>
      </c>
      <c r="R1367" s="31">
        <f>H1367*(1+0.25*O1367)*Параметри!$K$61*Параметри!$K$20/1000</f>
        <v>0</v>
      </c>
      <c r="S1367" s="31">
        <f>H1367*(1+0.25*O1367)*'Коефіцієнти АТО'!S1367*Параметри!$K$20/1000</f>
        <v>3525.4626114400003</v>
      </c>
      <c r="T1367" s="31">
        <f t="shared" ca="1" si="253"/>
        <v>35603.139983668174</v>
      </c>
      <c r="U1367" s="31">
        <f t="shared" ca="1" si="252"/>
        <v>38214.168947754122</v>
      </c>
      <c r="V1367">
        <f>ROUNDUP('Дані з ДІСО'!P1367/Параметри!$K$24,0)</f>
        <v>0</v>
      </c>
      <c r="W1367">
        <f>ROUNDUP('Дані з ДІСО'!Q1367/Параметри!$K$24,0)</f>
        <v>0</v>
      </c>
      <c r="X1367">
        <f>ROUNDUP('Дані з ДІСО'!R1367/Параметри!$K$24,0)</f>
        <v>0</v>
      </c>
      <c r="Y1367" s="28">
        <f>(V1367*Параметри!$K$33+W1367*Параметри!$L$33+X1367*Параметри!$M$33)/18</f>
        <v>0</v>
      </c>
      <c r="Z1367" s="41">
        <f>IF(I1367=0,0,'Дані з ДІСО'!AA1367/I1367)</f>
        <v>0</v>
      </c>
      <c r="AA1367" s="31">
        <f>(1+0.25*Z1367)*Y1367*Параметри!$K$48</f>
        <v>0</v>
      </c>
      <c r="AB1367" s="31">
        <f ca="1">AA1367*'Коефіцієнти АТО'!U1367</f>
        <v>0</v>
      </c>
      <c r="AC1367" s="31">
        <f>I1367*(1+0.25*Z1367)*Параметри!$K$61*Параметри!$K$20/1000</f>
        <v>0</v>
      </c>
      <c r="AD1367" s="31">
        <f>(1+0.25*Z1367)*I1367*'Коефіцієнти АТО'!S1367*Параметри!$K$20/1000</f>
        <v>0</v>
      </c>
      <c r="AE1367" s="31">
        <f t="shared" ca="1" si="254"/>
        <v>0</v>
      </c>
      <c r="AF1367" s="45">
        <v>22.70598273782182</v>
      </c>
      <c r="AG1367" s="45">
        <f ca="1">T1367/SUM('Дані з ДІСО'!J1367:L1367)</f>
        <v>21.154569211924048</v>
      </c>
      <c r="AH1367">
        <f ca="1">'Коефіцієнти АТО'!R1367</f>
        <v>20.5</v>
      </c>
      <c r="AI1367">
        <v>19</v>
      </c>
      <c r="AJ1367" s="44">
        <f t="shared" ca="1" si="255"/>
        <v>0.9316737996407638</v>
      </c>
      <c r="AK1367" t="str">
        <f ca="1">IF(OR(B1367="Область",B1367="Київ"),"Ні",IF(AJ1367&gt;Параметри!$K$72,"Так, верхній",IF(AJ1367&lt;Параметри!$K$73,"Так, нижній","Ні")))</f>
        <v>Так, нижній</v>
      </c>
      <c r="AL1367" s="45">
        <f ca="1">IF(AK1367="Ні",AG1367,IF(AK1367="Так, верхній",AF1367*Параметри!$K$72,AF1367*Параметри!$K$73))</f>
        <v>22.70598273782182</v>
      </c>
      <c r="AM1367">
        <f>'Дані з ДІСО'!AL1367+'Дані з ДІСО'!AN1367</f>
        <v>5</v>
      </c>
      <c r="AN1367">
        <f>IF(AM1367=0,0,'Дані з ДІСО'!AN1367/AM1367)</f>
        <v>0.4</v>
      </c>
      <c r="AO1367" s="31">
        <f>AM1367*(1+0.25*AN1367)*Параметри!$K$50</f>
        <v>1053.0000168380002</v>
      </c>
      <c r="AP1367" s="31">
        <f>ROUNDUP(('Дані з ДІСО'!AU1367+'Дані з ДІСО'!AW1367)/Параметри!$K$28,0)</f>
        <v>0</v>
      </c>
      <c r="AQ1367" s="54">
        <f>AP1367*Параметри!$M$35/18</f>
        <v>0</v>
      </c>
      <c r="AR1367" s="31">
        <f>IF(AP1367=0,0,'Дані з ДІСО'!AW1367/SUM('Дані з ДІСО'!AU1367,'Дані з ДІСО'!AW1367))</f>
        <v>0</v>
      </c>
      <c r="AS1367" s="31">
        <f>(1+0.25*AR1367)*AQ1367*Параметри!$K$48</f>
        <v>0</v>
      </c>
      <c r="AT1367">
        <f>ROUNDUP(('Дані з ДІСО'!AE1367+'Дані не з ДІСО'!E1367+'Дані не з ДІСО'!G1367)/Параметри!$K$64,0)</f>
        <v>0</v>
      </c>
      <c r="AU1367">
        <f t="shared" si="256"/>
        <v>0</v>
      </c>
      <c r="AV1367">
        <f>IF(AT1367=0,0,('Дані з ДІСО'!AH1367+'Дані не з ДІСО'!G1367)/('Дані з ДІСО'!AE1367+'Дані не з ДІСО'!E1367+'Дані не з ДІСО'!G1367))</f>
        <v>0</v>
      </c>
      <c r="AW1367" s="31">
        <f>AU1367*(1+0.25*AV1367)*Параметри!$K$48</f>
        <v>0</v>
      </c>
      <c r="AX1367">
        <f>ROUNDUP('Дані з ДІСО'!AF1367/Параметри!$K$65,0)</f>
        <v>0</v>
      </c>
      <c r="AY1367">
        <f t="shared" si="257"/>
        <v>0</v>
      </c>
      <c r="AZ1367">
        <f>IF(AX1367=0,0,'Дані з ДІСО'!AI1367/'Дані з ДІСО'!AF1367)</f>
        <v>0</v>
      </c>
      <c r="BA1367" s="31">
        <f>AY1367*(1+0.25*AZ1367)*Параметри!$K$48</f>
        <v>0</v>
      </c>
      <c r="BB1367">
        <f>ROUNDUP('Дані з ДІСО'!AR1367/Параметри!$K$29,0)</f>
        <v>0</v>
      </c>
      <c r="BC1367">
        <f>ROUNDUP('Дані з ДІСО'!AS1367/Параметри!$K$29,0)</f>
        <v>0</v>
      </c>
      <c r="BD1367">
        <f>ROUNDUP('Дані з ДІСО'!AT1367/Параметри!$K$29,0)</f>
        <v>0</v>
      </c>
      <c r="BE1367" s="54">
        <f>(BB1367*Параметри!$K$32+BC1367*Параметри!$L$32+BD1367*Параметри!$M$32)/18</f>
        <v>0</v>
      </c>
      <c r="BF1367" s="31">
        <f>(BE1367*Параметри!$K$48+SUM('Дані з ДІСО'!AR1367:AT1367)*IF(Параметри!$R$37="RNK",Параметри!$K$45,Параметри!$R$47)*Параметри!$K$20/1000)*Параметри!$K$69</f>
        <v>0</v>
      </c>
      <c r="BG1367">
        <f>ROUNDUP(('Дані не з ДІСО'!I1367+'Дані не з ДІСО'!K1367)/Параметри!$K$26,0)</f>
        <v>0</v>
      </c>
      <c r="BH1367" s="31">
        <f>BG1367*Параметри!$M$36/18</f>
        <v>0</v>
      </c>
      <c r="BI1367">
        <f>IF(BG1367=0,0,'Дані не з ДІСО'!K1367/('Дані не з ДІСО'!I1367+'Дані не з ДІСО'!K1367))</f>
        <v>0</v>
      </c>
      <c r="BJ1367" s="31">
        <f>(1+0.25*BI1367)*BH1367*Параметри!$K$48</f>
        <v>0</v>
      </c>
      <c r="BK1367">
        <f>ROUNDUP('Дані не з ДІСО'!M1367/Параметри!$K$27,0)</f>
        <v>0</v>
      </c>
      <c r="BL1367">
        <f>BK1367*Параметри!$M$37/18</f>
        <v>0</v>
      </c>
      <c r="BM1367" s="31">
        <f>BL1367*Параметри!$K$48</f>
        <v>0</v>
      </c>
      <c r="BN1367" s="31">
        <f>'Дані не з ДІСО'!N1367*(7*Параметри!$K$50+Параметри!$K$49)</f>
        <v>0</v>
      </c>
      <c r="BO1367">
        <f>ROUNDUP('Дані з ДІСО'!V1367/Параметри!$K$25,0)</f>
        <v>0</v>
      </c>
      <c r="BP1367">
        <f>ROUNDUP('Дані з ДІСО'!W1367/Параметри!$K$25,0)</f>
        <v>0</v>
      </c>
      <c r="BQ1367">
        <f>ROUNDUP('Дані з ДІСО'!X1367/Параметри!$K$25,0)</f>
        <v>0</v>
      </c>
      <c r="BR1367">
        <f>(BO1367*Параметри!$K$34+BP1367*Параметри!$L$34+BQ1367*Параметри!$M$34)/18</f>
        <v>0</v>
      </c>
      <c r="BS1367">
        <f>IF(J1367=0,0,'Дані з ДІСО'!AC1367/J1367)</f>
        <v>0</v>
      </c>
      <c r="BT1367" s="31">
        <f>(1+0.25*BS1367)*BR1367*Параметри!$K$48</f>
        <v>0</v>
      </c>
      <c r="BU1367" s="31">
        <f ca="1">BT1367*'Коефіцієнти АТО'!U1367</f>
        <v>0</v>
      </c>
      <c r="BV1367" s="31">
        <f>J1367*(1+0.25*BS1367)*Параметри!$K$61*Параметри!$K$20/1000</f>
        <v>0</v>
      </c>
      <c r="BW1367" s="31">
        <f>(1+0.25*BS1367)*J1367*'Коефіцієнти АТО'!S1367*Параметри!$K$20/1000</f>
        <v>0</v>
      </c>
      <c r="BX1367" s="31">
        <f t="shared" ca="1" si="258"/>
        <v>0</v>
      </c>
      <c r="BY1367">
        <f>ROUNDUP('Дані з ДІСО'!AG1367/Параметри!$K$66,0)</f>
        <v>0</v>
      </c>
      <c r="BZ1367">
        <f t="shared" si="259"/>
        <v>0</v>
      </c>
      <c r="CA1367">
        <f>IF('Дані з ДІСО'!AG1367=0,0,'Дані з ДІСО'!AJ1367/'Дані з ДІСО'!AG1367)</f>
        <v>0</v>
      </c>
      <c r="CB1367" s="31">
        <f>BZ1367*(1+0.25*CA1367)*Параметри!$K$48</f>
        <v>0</v>
      </c>
      <c r="CC1367" s="31">
        <f t="shared" ca="1" si="260"/>
        <v>39267.199999999997</v>
      </c>
      <c r="CD1367" s="31">
        <f t="shared" si="261"/>
        <v>0</v>
      </c>
      <c r="CE1367" s="31">
        <f t="shared" si="262"/>
        <v>0</v>
      </c>
      <c r="CF1367" s="31">
        <f t="shared" si="263"/>
        <v>0</v>
      </c>
    </row>
    <row r="1368" spans="1:84" x14ac:dyDescent="0.25">
      <c r="A1368" s="9">
        <v>1367</v>
      </c>
      <c r="B1368" s="9" t="s">
        <v>4354</v>
      </c>
      <c r="C1368" s="9" t="s">
        <v>4354</v>
      </c>
      <c r="D1368" s="9" t="s">
        <v>3005</v>
      </c>
      <c r="E1368" s="9" t="s">
        <v>28</v>
      </c>
      <c r="F1368" s="9" t="s">
        <v>4268</v>
      </c>
      <c r="G1368" s="9" t="s">
        <v>2753</v>
      </c>
      <c r="H1368" s="31">
        <f>SUM('Дані з ДІСО'!J1368:L1368)</f>
        <v>640</v>
      </c>
      <c r="I1368" s="31">
        <f>SUM('Дані з ДІСО'!P1368:R1368)</f>
        <v>0</v>
      </c>
      <c r="J1368" s="31">
        <f>SUM('Дані з ДІСО'!V1368:X1368)</f>
        <v>0</v>
      </c>
      <c r="K1368">
        <f ca="1">ROUNDUP('Дані з ДІСО'!J1368/'Коефіцієнти АТО'!$R1368,0)</f>
        <v>17</v>
      </c>
      <c r="L1368">
        <f ca="1">ROUNDUP('Дані з ДІСО'!K1368/'Коефіцієнти АТО'!$R1368,0)</f>
        <v>21</v>
      </c>
      <c r="M1368">
        <f ca="1">ROUNDUP('Дані з ДІСО'!L1368/'Коефіцієнти АТО'!$R1368,0)</f>
        <v>5</v>
      </c>
      <c r="N1368" s="28">
        <f ca="1">(K1368*Параметри!$K$32+L1368*Параметри!$L$32+M1368*Параметри!$M$32)/18</f>
        <v>73.833333333333329</v>
      </c>
      <c r="O1368" s="41">
        <f>'Дані з ДІСО'!Y1368/H1368</f>
        <v>0</v>
      </c>
      <c r="P1368" s="31">
        <f ca="1">(1+0.25*O1368)*N1368*Параметри!$K$48</f>
        <v>15069.806408374669</v>
      </c>
      <c r="Q1368" s="31">
        <f ca="1">P1368*'Коефіцієнти АТО'!T1368</f>
        <v>256.18670894236936</v>
      </c>
      <c r="R1368" s="31">
        <f>H1368*(1+0.25*O1368)*Параметри!$K$61*Параметри!$K$20/1000</f>
        <v>0</v>
      </c>
      <c r="S1368" s="31">
        <f>H1368*(1+0.25*O1368)*'Коефіцієнти АТО'!S1368*Параметри!$K$20/1000</f>
        <v>3298.6784668444448</v>
      </c>
      <c r="T1368" s="31">
        <f t="shared" ca="1" si="253"/>
        <v>18624.671584161482</v>
      </c>
      <c r="U1368" s="31">
        <f t="shared" ca="1" si="252"/>
        <v>20161.438245619549</v>
      </c>
      <c r="V1368">
        <f>ROUNDUP('Дані з ДІСО'!P1368/Параметри!$K$24,0)</f>
        <v>0</v>
      </c>
      <c r="W1368">
        <f>ROUNDUP('Дані з ДІСО'!Q1368/Параметри!$K$24,0)</f>
        <v>0</v>
      </c>
      <c r="X1368">
        <f>ROUNDUP('Дані з ДІСО'!R1368/Параметри!$K$24,0)</f>
        <v>0</v>
      </c>
      <c r="Y1368" s="28">
        <f>(V1368*Параметри!$K$33+W1368*Параметри!$L$33+X1368*Параметри!$M$33)/18</f>
        <v>0</v>
      </c>
      <c r="Z1368" s="41">
        <f>IF(I1368=0,0,'Дані з ДІСО'!AA1368/I1368)</f>
        <v>0</v>
      </c>
      <c r="AA1368" s="31">
        <f>(1+0.25*Z1368)*Y1368*Параметри!$K$48</f>
        <v>0</v>
      </c>
      <c r="AB1368" s="31">
        <f ca="1">AA1368*'Коефіцієнти АТО'!U1368</f>
        <v>0</v>
      </c>
      <c r="AC1368" s="31">
        <f>I1368*(1+0.25*Z1368)*Параметри!$K$61*Параметри!$K$20/1000</f>
        <v>0</v>
      </c>
      <c r="AD1368" s="31">
        <f>(1+0.25*Z1368)*I1368*'Коефіцієнти АТО'!S1368*Параметри!$K$20/1000</f>
        <v>0</v>
      </c>
      <c r="AE1368" s="31">
        <f t="shared" ca="1" si="254"/>
        <v>0</v>
      </c>
      <c r="AF1368" s="45">
        <v>31.502247258780546</v>
      </c>
      <c r="AG1368" s="45">
        <f ca="1">T1368/SUM('Дані з ДІСО'!J1368:L1368)</f>
        <v>29.101049350252318</v>
      </c>
      <c r="AH1368">
        <f ca="1">'Коефіцієнти АТО'!R1368</f>
        <v>15.5</v>
      </c>
      <c r="AI1368">
        <v>12.5</v>
      </c>
      <c r="AJ1368" s="44">
        <f t="shared" ca="1" si="255"/>
        <v>0.9237769328390073</v>
      </c>
      <c r="AK1368" t="str">
        <f ca="1">IF(OR(B1368="Область",B1368="Київ"),"Ні",IF(AJ1368&gt;Параметри!$K$72,"Так, верхній",IF(AJ1368&lt;Параметри!$K$73,"Так, нижній","Ні")))</f>
        <v>Так, нижній</v>
      </c>
      <c r="AL1368" s="45">
        <f ca="1">IF(AK1368="Ні",AG1368,IF(AK1368="Так, верхній",AF1368*Параметри!$K$72,AF1368*Параметри!$K$73))</f>
        <v>31.502247258780546</v>
      </c>
      <c r="AM1368">
        <f>'Дані з ДІСО'!AL1368+'Дані з ДІСО'!AN1368</f>
        <v>2</v>
      </c>
      <c r="AN1368">
        <f>IF(AM1368=0,0,'Дані з ДІСО'!AN1368/AM1368)</f>
        <v>0</v>
      </c>
      <c r="AO1368" s="31">
        <f>AM1368*(1+0.25*AN1368)*Параметри!$K$50</f>
        <v>382.90909703200003</v>
      </c>
      <c r="AP1368" s="31">
        <f>ROUNDUP(('Дані з ДІСО'!AU1368+'Дані з ДІСО'!AW1368)/Параметри!$K$28,0)</f>
        <v>0</v>
      </c>
      <c r="AQ1368" s="54">
        <f>AP1368*Параметри!$M$35/18</f>
        <v>0</v>
      </c>
      <c r="AR1368" s="31">
        <f>IF(AP1368=0,0,'Дані з ДІСО'!AW1368/SUM('Дані з ДІСО'!AU1368,'Дані з ДІСО'!AW1368))</f>
        <v>0</v>
      </c>
      <c r="AS1368" s="31">
        <f>(1+0.25*AR1368)*AQ1368*Параметри!$K$48</f>
        <v>0</v>
      </c>
      <c r="AT1368">
        <f>ROUNDUP(('Дані з ДІСО'!AE1368+'Дані не з ДІСО'!E1368+'Дані не з ДІСО'!G1368)/Параметри!$K$64,0)</f>
        <v>0</v>
      </c>
      <c r="AU1368">
        <f t="shared" si="256"/>
        <v>0</v>
      </c>
      <c r="AV1368">
        <f>IF(AT1368=0,0,('Дані з ДІСО'!AH1368+'Дані не з ДІСО'!G1368)/('Дані з ДІСО'!AE1368+'Дані не з ДІСО'!E1368+'Дані не з ДІСО'!G1368))</f>
        <v>0</v>
      </c>
      <c r="AW1368" s="31">
        <f>AU1368*(1+0.25*AV1368)*Параметри!$K$48</f>
        <v>0</v>
      </c>
      <c r="AX1368">
        <f>ROUNDUP('Дані з ДІСО'!AF1368/Параметри!$K$65,0)</f>
        <v>0</v>
      </c>
      <c r="AY1368">
        <f t="shared" si="257"/>
        <v>0</v>
      </c>
      <c r="AZ1368">
        <f>IF(AX1368=0,0,'Дані з ДІСО'!AI1368/'Дані з ДІСО'!AF1368)</f>
        <v>0</v>
      </c>
      <c r="BA1368" s="31">
        <f>AY1368*(1+0.25*AZ1368)*Параметри!$K$48</f>
        <v>0</v>
      </c>
      <c r="BB1368">
        <f>ROUNDUP('Дані з ДІСО'!AR1368/Параметри!$K$29,0)</f>
        <v>0</v>
      </c>
      <c r="BC1368">
        <f>ROUNDUP('Дані з ДІСО'!AS1368/Параметри!$K$29,0)</f>
        <v>0</v>
      </c>
      <c r="BD1368">
        <f>ROUNDUP('Дані з ДІСО'!AT1368/Параметри!$K$29,0)</f>
        <v>0</v>
      </c>
      <c r="BE1368" s="54">
        <f>(BB1368*Параметри!$K$32+BC1368*Параметри!$L$32+BD1368*Параметри!$M$32)/18</f>
        <v>0</v>
      </c>
      <c r="BF1368" s="31">
        <f>(BE1368*Параметри!$K$48+SUM('Дані з ДІСО'!AR1368:AT1368)*IF(Параметри!$R$37="RNK",Параметри!$K$45,Параметри!$R$47)*Параметри!$K$20/1000)*Параметри!$K$69</f>
        <v>0</v>
      </c>
      <c r="BG1368">
        <f>ROUNDUP(('Дані не з ДІСО'!I1368+'Дані не з ДІСО'!K1368)/Параметри!$K$26,0)</f>
        <v>0</v>
      </c>
      <c r="BH1368" s="31">
        <f>BG1368*Параметри!$M$36/18</f>
        <v>0</v>
      </c>
      <c r="BI1368">
        <f>IF(BG1368=0,0,'Дані не з ДІСО'!K1368/('Дані не з ДІСО'!I1368+'Дані не з ДІСО'!K1368))</f>
        <v>0</v>
      </c>
      <c r="BJ1368" s="31">
        <f>(1+0.25*BI1368)*BH1368*Параметри!$K$48</f>
        <v>0</v>
      </c>
      <c r="BK1368">
        <f>ROUNDUP('Дані не з ДІСО'!M1368/Параметри!$K$27,0)</f>
        <v>0</v>
      </c>
      <c r="BL1368">
        <f>BK1368*Параметри!$M$37/18</f>
        <v>0</v>
      </c>
      <c r="BM1368" s="31">
        <f>BL1368*Параметри!$K$48</f>
        <v>0</v>
      </c>
      <c r="BN1368" s="31">
        <f>'Дані не з ДІСО'!N1368*(7*Параметри!$K$50+Параметри!$K$49)</f>
        <v>0</v>
      </c>
      <c r="BO1368">
        <f>ROUNDUP('Дані з ДІСО'!V1368/Параметри!$K$25,0)</f>
        <v>0</v>
      </c>
      <c r="BP1368">
        <f>ROUNDUP('Дані з ДІСО'!W1368/Параметри!$K$25,0)</f>
        <v>0</v>
      </c>
      <c r="BQ1368">
        <f>ROUNDUP('Дані з ДІСО'!X1368/Параметри!$K$25,0)</f>
        <v>0</v>
      </c>
      <c r="BR1368">
        <f>(BO1368*Параметри!$K$34+BP1368*Параметри!$L$34+BQ1368*Параметри!$M$34)/18</f>
        <v>0</v>
      </c>
      <c r="BS1368">
        <f>IF(J1368=0,0,'Дані з ДІСО'!AC1368/J1368)</f>
        <v>0</v>
      </c>
      <c r="BT1368" s="31">
        <f>(1+0.25*BS1368)*BR1368*Параметри!$K$48</f>
        <v>0</v>
      </c>
      <c r="BU1368" s="31">
        <f ca="1">BT1368*'Коефіцієнти АТО'!U1368</f>
        <v>0</v>
      </c>
      <c r="BV1368" s="31">
        <f>J1368*(1+0.25*BS1368)*Параметри!$K$61*Параметри!$K$20/1000</f>
        <v>0</v>
      </c>
      <c r="BW1368" s="31">
        <f>(1+0.25*BS1368)*J1368*'Коефіцієнти АТО'!S1368*Параметри!$K$20/1000</f>
        <v>0</v>
      </c>
      <c r="BX1368" s="31">
        <f t="shared" ca="1" si="258"/>
        <v>0</v>
      </c>
      <c r="BY1368">
        <f>ROUNDUP('Дані з ДІСО'!AG1368/Параметри!$K$66,0)</f>
        <v>0</v>
      </c>
      <c r="BZ1368">
        <f t="shared" si="259"/>
        <v>0</v>
      </c>
      <c r="CA1368">
        <f>IF('Дані з ДІСО'!AG1368=0,0,'Дані з ДІСО'!AJ1368/'Дані з ДІСО'!AG1368)</f>
        <v>0</v>
      </c>
      <c r="CB1368" s="31">
        <f>BZ1368*(1+0.25*CA1368)*Параметри!$K$48</f>
        <v>0</v>
      </c>
      <c r="CC1368" s="31">
        <f t="shared" ca="1" si="260"/>
        <v>20544.3</v>
      </c>
      <c r="CD1368" s="31">
        <f t="shared" si="261"/>
        <v>0</v>
      </c>
      <c r="CE1368" s="31">
        <f t="shared" si="262"/>
        <v>0</v>
      </c>
      <c r="CF1368" s="31">
        <f t="shared" si="263"/>
        <v>0</v>
      </c>
    </row>
    <row r="1369" spans="1:84" x14ac:dyDescent="0.25">
      <c r="A1369" s="9">
        <v>1368</v>
      </c>
      <c r="B1369" s="9" t="s">
        <v>4354</v>
      </c>
      <c r="C1369" s="9" t="s">
        <v>4354</v>
      </c>
      <c r="D1369" s="9" t="s">
        <v>3005</v>
      </c>
      <c r="E1369" s="9" t="s">
        <v>28</v>
      </c>
      <c r="F1369" s="9" t="s">
        <v>4269</v>
      </c>
      <c r="G1369" s="9" t="s">
        <v>2755</v>
      </c>
      <c r="H1369" s="31">
        <f>SUM('Дані з ДІСО'!J1369:L1369)</f>
        <v>2016</v>
      </c>
      <c r="I1369" s="31">
        <f>SUM('Дані з ДІСО'!P1369:R1369)</f>
        <v>0</v>
      </c>
      <c r="J1369" s="31">
        <f>SUM('Дані з ДІСО'!V1369:X1369)</f>
        <v>0</v>
      </c>
      <c r="K1369">
        <f ca="1">ROUNDUP('Дані з ДІСО'!J1369/'Коефіцієнти АТО'!$R1369,0)</f>
        <v>43</v>
      </c>
      <c r="L1369">
        <f ca="1">ROUNDUP('Дані з ДІСО'!K1369/'Коефіцієнти АТО'!$R1369,0)</f>
        <v>49</v>
      </c>
      <c r="M1369">
        <f ca="1">ROUNDUP('Дані з ДІСО'!L1369/'Коефіцієнти АТО'!$R1369,0)</f>
        <v>13</v>
      </c>
      <c r="N1369" s="28">
        <f ca="1">(K1369*Параметри!$K$32+L1369*Параметри!$L$32+M1369*Параметри!$M$32)/18</f>
        <v>179.72222222222223</v>
      </c>
      <c r="O1369" s="41">
        <f>'Дані з ДІСО'!Y1369/H1369</f>
        <v>0</v>
      </c>
      <c r="P1369" s="31">
        <f ca="1">(1+0.25*O1369)*N1369*Параметри!$K$48</f>
        <v>36682.335388331121</v>
      </c>
      <c r="Q1369" s="31">
        <f ca="1">P1369*'Коефіцієнти АТО'!T1369</f>
        <v>623.59970160162914</v>
      </c>
      <c r="R1369" s="31">
        <f>H1369*(1+0.25*O1369)*Параметри!$K$61*Параметри!$K$20/1000</f>
        <v>0</v>
      </c>
      <c r="S1369" s="31">
        <f>H1369*(1+0.25*O1369)*'Коефіцієнти АТО'!S1369*Параметри!$K$20/1000</f>
        <v>10390.83717056</v>
      </c>
      <c r="T1369" s="31">
        <f t="shared" ca="1" si="253"/>
        <v>47696.772260492748</v>
      </c>
      <c r="U1369" s="31">
        <f t="shared" ca="1" si="252"/>
        <v>47696.772260492748</v>
      </c>
      <c r="V1369">
        <f>ROUNDUP('Дані з ДІСО'!P1369/Параметри!$K$24,0)</f>
        <v>0</v>
      </c>
      <c r="W1369">
        <f>ROUNDUP('Дані з ДІСО'!Q1369/Параметри!$K$24,0)</f>
        <v>0</v>
      </c>
      <c r="X1369">
        <f>ROUNDUP('Дані з ДІСО'!R1369/Параметри!$K$24,0)</f>
        <v>0</v>
      </c>
      <c r="Y1369" s="28">
        <f>(V1369*Параметри!$K$33+W1369*Параметри!$L$33+X1369*Параметри!$M$33)/18</f>
        <v>0</v>
      </c>
      <c r="Z1369" s="41">
        <f>IF(I1369=0,0,'Дані з ДІСО'!AA1369/I1369)</f>
        <v>0</v>
      </c>
      <c r="AA1369" s="31">
        <f>(1+0.25*Z1369)*Y1369*Параметри!$K$48</f>
        <v>0</v>
      </c>
      <c r="AB1369" s="31">
        <f ca="1">AA1369*'Коефіцієнти АТО'!U1369</f>
        <v>0</v>
      </c>
      <c r="AC1369" s="31">
        <f>I1369*(1+0.25*Z1369)*Параметри!$K$61*Параметри!$K$20/1000</f>
        <v>0</v>
      </c>
      <c r="AD1369" s="31">
        <f>(1+0.25*Z1369)*I1369*'Коефіцієнти АТО'!S1369*Параметри!$K$20/1000</f>
        <v>0</v>
      </c>
      <c r="AE1369" s="31">
        <f t="shared" ca="1" si="254"/>
        <v>0</v>
      </c>
      <c r="AF1369" s="45">
        <v>23.161260205768247</v>
      </c>
      <c r="AG1369" s="45">
        <f ca="1">T1369/SUM('Дані з ДІСО'!J1369:L1369)</f>
        <v>23.659113224450767</v>
      </c>
      <c r="AH1369">
        <f ca="1">'Коефіцієнти АТО'!R1369</f>
        <v>19.5</v>
      </c>
      <c r="AI1369">
        <v>18</v>
      </c>
      <c r="AJ1369" s="44">
        <f t="shared" ca="1" si="255"/>
        <v>1.0214950747178484</v>
      </c>
      <c r="AK1369" t="str">
        <f ca="1">IF(OR(B1369="Область",B1369="Київ"),"Ні",IF(AJ1369&gt;Параметри!$K$72,"Так, верхній",IF(AJ1369&lt;Параметри!$K$73,"Так, нижній","Ні")))</f>
        <v>Ні</v>
      </c>
      <c r="AL1369" s="45">
        <f ca="1">IF(AK1369="Ні",AG1369,IF(AK1369="Так, верхній",AF1369*Параметри!$K$72,AF1369*Параметри!$K$73))</f>
        <v>23.659113224450767</v>
      </c>
      <c r="AM1369">
        <f>'Дані з ДІСО'!AL1369+'Дані з ДІСО'!AN1369</f>
        <v>8</v>
      </c>
      <c r="AN1369">
        <f>IF(AM1369=0,0,'Дані з ДІСО'!AN1369/AM1369)</f>
        <v>0</v>
      </c>
      <c r="AO1369" s="31">
        <f>AM1369*(1+0.25*AN1369)*Параметри!$K$50</f>
        <v>1531.6363881280001</v>
      </c>
      <c r="AP1369" s="31">
        <f>ROUNDUP(('Дані з ДІСО'!AU1369+'Дані з ДІСО'!AW1369)/Параметри!$K$28,0)</f>
        <v>0</v>
      </c>
      <c r="AQ1369" s="54">
        <f>AP1369*Параметри!$M$35/18</f>
        <v>0</v>
      </c>
      <c r="AR1369" s="31">
        <f>IF(AP1369=0,0,'Дані з ДІСО'!AW1369/SUM('Дані з ДІСО'!AU1369,'Дані з ДІСО'!AW1369))</f>
        <v>0</v>
      </c>
      <c r="AS1369" s="31">
        <f>(1+0.25*AR1369)*AQ1369*Параметри!$K$48</f>
        <v>0</v>
      </c>
      <c r="AT1369">
        <f>ROUNDUP(('Дані з ДІСО'!AE1369+'Дані не з ДІСО'!E1369+'Дані не з ДІСО'!G1369)/Параметри!$K$64,0)</f>
        <v>0</v>
      </c>
      <c r="AU1369">
        <f t="shared" si="256"/>
        <v>0</v>
      </c>
      <c r="AV1369">
        <f>IF(AT1369=0,0,('Дані з ДІСО'!AH1369+'Дані не з ДІСО'!G1369)/('Дані з ДІСО'!AE1369+'Дані не з ДІСО'!E1369+'Дані не з ДІСО'!G1369))</f>
        <v>0</v>
      </c>
      <c r="AW1369" s="31">
        <f>AU1369*(1+0.25*AV1369)*Параметри!$K$48</f>
        <v>0</v>
      </c>
      <c r="AX1369">
        <f>ROUNDUP('Дані з ДІСО'!AF1369/Параметри!$K$65,0)</f>
        <v>0</v>
      </c>
      <c r="AY1369">
        <f t="shared" si="257"/>
        <v>0</v>
      </c>
      <c r="AZ1369">
        <f>IF(AX1369=0,0,'Дані з ДІСО'!AI1369/'Дані з ДІСО'!AF1369)</f>
        <v>0</v>
      </c>
      <c r="BA1369" s="31">
        <f>AY1369*(1+0.25*AZ1369)*Параметри!$K$48</f>
        <v>0</v>
      </c>
      <c r="BB1369">
        <f>ROUNDUP('Дані з ДІСО'!AR1369/Параметри!$K$29,0)</f>
        <v>0</v>
      </c>
      <c r="BC1369">
        <f>ROUNDUP('Дані з ДІСО'!AS1369/Параметри!$K$29,0)</f>
        <v>0</v>
      </c>
      <c r="BD1369">
        <f>ROUNDUP('Дані з ДІСО'!AT1369/Параметри!$K$29,0)</f>
        <v>0</v>
      </c>
      <c r="BE1369" s="54">
        <f>(BB1369*Параметри!$K$32+BC1369*Параметри!$L$32+BD1369*Параметри!$M$32)/18</f>
        <v>0</v>
      </c>
      <c r="BF1369" s="31">
        <f>(BE1369*Параметри!$K$48+SUM('Дані з ДІСО'!AR1369:AT1369)*IF(Параметри!$R$37="RNK",Параметри!$K$45,Параметри!$R$47)*Параметри!$K$20/1000)*Параметри!$K$69</f>
        <v>0</v>
      </c>
      <c r="BG1369">
        <f>ROUNDUP(('Дані не з ДІСО'!I1369+'Дані не з ДІСО'!K1369)/Параметри!$K$26,0)</f>
        <v>0</v>
      </c>
      <c r="BH1369" s="31">
        <f>BG1369*Параметри!$M$36/18</f>
        <v>0</v>
      </c>
      <c r="BI1369">
        <f>IF(BG1369=0,0,'Дані не з ДІСО'!K1369/('Дані не з ДІСО'!I1369+'Дані не з ДІСО'!K1369))</f>
        <v>0</v>
      </c>
      <c r="BJ1369" s="31">
        <f>(1+0.25*BI1369)*BH1369*Параметри!$K$48</f>
        <v>0</v>
      </c>
      <c r="BK1369">
        <f>ROUNDUP('Дані не з ДІСО'!M1369/Параметри!$K$27,0)</f>
        <v>0</v>
      </c>
      <c r="BL1369">
        <f>BK1369*Параметри!$M$37/18</f>
        <v>0</v>
      </c>
      <c r="BM1369" s="31">
        <f>BL1369*Параметри!$K$48</f>
        <v>0</v>
      </c>
      <c r="BN1369" s="31">
        <f>'Дані не з ДІСО'!N1369*(7*Параметри!$K$50+Параметри!$K$49)</f>
        <v>0</v>
      </c>
      <c r="BO1369">
        <f>ROUNDUP('Дані з ДІСО'!V1369/Параметри!$K$25,0)</f>
        <v>0</v>
      </c>
      <c r="BP1369">
        <f>ROUNDUP('Дані з ДІСО'!W1369/Параметри!$K$25,0)</f>
        <v>0</v>
      </c>
      <c r="BQ1369">
        <f>ROUNDUP('Дані з ДІСО'!X1369/Параметри!$K$25,0)</f>
        <v>0</v>
      </c>
      <c r="BR1369">
        <f>(BO1369*Параметри!$K$34+BP1369*Параметри!$L$34+BQ1369*Параметри!$M$34)/18</f>
        <v>0</v>
      </c>
      <c r="BS1369">
        <f>IF(J1369=0,0,'Дані з ДІСО'!AC1369/J1369)</f>
        <v>0</v>
      </c>
      <c r="BT1369" s="31">
        <f>(1+0.25*BS1369)*BR1369*Параметри!$K$48</f>
        <v>0</v>
      </c>
      <c r="BU1369" s="31">
        <f ca="1">BT1369*'Коефіцієнти АТО'!U1369</f>
        <v>0</v>
      </c>
      <c r="BV1369" s="31">
        <f>J1369*(1+0.25*BS1369)*Параметри!$K$61*Параметри!$K$20/1000</f>
        <v>0</v>
      </c>
      <c r="BW1369" s="31">
        <f>(1+0.25*BS1369)*J1369*'Коефіцієнти АТО'!S1369*Параметри!$K$20/1000</f>
        <v>0</v>
      </c>
      <c r="BX1369" s="31">
        <f t="shared" ca="1" si="258"/>
        <v>0</v>
      </c>
      <c r="BY1369">
        <f>ROUNDUP('Дані з ДІСО'!AG1369/Параметри!$K$66,0)</f>
        <v>0</v>
      </c>
      <c r="BZ1369">
        <f t="shared" si="259"/>
        <v>0</v>
      </c>
      <c r="CA1369">
        <f>IF('Дані з ДІСО'!AG1369=0,0,'Дані з ДІСО'!AJ1369/'Дані з ДІСО'!AG1369)</f>
        <v>0</v>
      </c>
      <c r="CB1369" s="31">
        <f>BZ1369*(1+0.25*CA1369)*Параметри!$K$48</f>
        <v>0</v>
      </c>
      <c r="CC1369" s="31">
        <f t="shared" ca="1" si="260"/>
        <v>49228.4</v>
      </c>
      <c r="CD1369" s="31">
        <f t="shared" si="261"/>
        <v>0</v>
      </c>
      <c r="CE1369" s="31">
        <f t="shared" si="262"/>
        <v>0</v>
      </c>
      <c r="CF1369" s="31">
        <f t="shared" si="263"/>
        <v>0</v>
      </c>
    </row>
    <row r="1370" spans="1:84" x14ac:dyDescent="0.25">
      <c r="A1370" s="9">
        <v>1369</v>
      </c>
      <c r="B1370" s="9" t="s">
        <v>4354</v>
      </c>
      <c r="C1370" s="9" t="s">
        <v>4354</v>
      </c>
      <c r="D1370" s="9" t="s">
        <v>3005</v>
      </c>
      <c r="E1370" s="9" t="s">
        <v>28</v>
      </c>
      <c r="F1370" s="9" t="s">
        <v>4270</v>
      </c>
      <c r="G1370" s="9" t="s">
        <v>2757</v>
      </c>
      <c r="H1370" s="31">
        <f>SUM('Дані з ДІСО'!J1370:L1370)</f>
        <v>743</v>
      </c>
      <c r="I1370" s="31">
        <f>SUM('Дані з ДІСО'!P1370:R1370)</f>
        <v>0</v>
      </c>
      <c r="J1370" s="31">
        <f>SUM('Дані з ДІСО'!V1370:X1370)</f>
        <v>0</v>
      </c>
      <c r="K1370">
        <f ca="1">ROUNDUP('Дані з ДІСО'!J1370/'Коефіцієнти АТО'!$R1370,0)</f>
        <v>21</v>
      </c>
      <c r="L1370">
        <f ca="1">ROUNDUP('Дані з ДІСО'!K1370/'Коефіцієнти АТО'!$R1370,0)</f>
        <v>23</v>
      </c>
      <c r="M1370">
        <f ca="1">ROUNDUP('Дані з ДІСО'!L1370/'Коефіцієнти АТО'!$R1370,0)</f>
        <v>7</v>
      </c>
      <c r="N1370" s="28">
        <f ca="1">(K1370*Параметри!$K$32+L1370*Параметри!$L$32+M1370*Параметри!$M$32)/18</f>
        <v>87.388888888888886</v>
      </c>
      <c r="O1370" s="41">
        <f>'Дані з ДІСО'!Y1370/H1370</f>
        <v>1</v>
      </c>
      <c r="P1370" s="31">
        <f ca="1">(1+0.25*O1370)*N1370*Параметри!$K$48</f>
        <v>22295.716215550561</v>
      </c>
      <c r="Q1370" s="31">
        <f ca="1">P1370*'Коефіцієнти АТО'!T1370</f>
        <v>379.02717566435956</v>
      </c>
      <c r="R1370" s="31">
        <f>H1370*(1+0.25*O1370)*Параметри!$K$61*Параметри!$K$20/1000</f>
        <v>0</v>
      </c>
      <c r="S1370" s="31">
        <f>H1370*(1+0.25*O1370)*'Коефіцієнти АТО'!S1370*Параметри!$K$20/1000</f>
        <v>4786.9494157527779</v>
      </c>
      <c r="T1370" s="31">
        <f t="shared" ca="1" si="253"/>
        <v>27461.692806967698</v>
      </c>
      <c r="U1370" s="31">
        <f t="shared" ca="1" si="252"/>
        <v>29195.257655714569</v>
      </c>
      <c r="V1370">
        <f>ROUNDUP('Дані з ДІСО'!P1370/Параметри!$K$24,0)</f>
        <v>0</v>
      </c>
      <c r="W1370">
        <f>ROUNDUP('Дані з ДІСО'!Q1370/Параметри!$K$24,0)</f>
        <v>0</v>
      </c>
      <c r="X1370">
        <f>ROUNDUP('Дані з ДІСО'!R1370/Параметри!$K$24,0)</f>
        <v>0</v>
      </c>
      <c r="Y1370" s="28">
        <f>(V1370*Параметри!$K$33+W1370*Параметри!$L$33+X1370*Параметри!$M$33)/18</f>
        <v>0</v>
      </c>
      <c r="Z1370" s="41">
        <f>IF(I1370=0,0,'Дані з ДІСО'!AA1370/I1370)</f>
        <v>0</v>
      </c>
      <c r="AA1370" s="31">
        <f>(1+0.25*Z1370)*Y1370*Параметри!$K$48</f>
        <v>0</v>
      </c>
      <c r="AB1370" s="31">
        <f ca="1">AA1370*'Коефіцієнти АТО'!U1370</f>
        <v>0</v>
      </c>
      <c r="AC1370" s="31">
        <f>I1370*(1+0.25*Z1370)*Параметри!$K$61*Параметри!$K$20/1000</f>
        <v>0</v>
      </c>
      <c r="AD1370" s="31">
        <f>(1+0.25*Z1370)*I1370*'Коефіцієнти АТО'!S1370*Параметри!$K$20/1000</f>
        <v>0</v>
      </c>
      <c r="AE1370" s="31">
        <f t="shared" ca="1" si="254"/>
        <v>0</v>
      </c>
      <c r="AF1370" s="45">
        <v>39.29375189194424</v>
      </c>
      <c r="AG1370" s="45">
        <f ca="1">T1370/SUM('Дані з ДІСО'!J1370:L1370)</f>
        <v>36.960555594842127</v>
      </c>
      <c r="AH1370">
        <f ca="1">'Коефіцієнти АТО'!R1370</f>
        <v>15</v>
      </c>
      <c r="AI1370">
        <v>13</v>
      </c>
      <c r="AJ1370" s="44">
        <f t="shared" ca="1" si="255"/>
        <v>0.94062169722254363</v>
      </c>
      <c r="AK1370" t="str">
        <f ca="1">IF(OR(B1370="Область",B1370="Київ"),"Ні",IF(AJ1370&gt;Параметри!$K$72,"Так, верхній",IF(AJ1370&lt;Параметри!$K$73,"Так, нижній","Ні")))</f>
        <v>Так, нижній</v>
      </c>
      <c r="AL1370" s="45">
        <f ca="1">IF(AK1370="Ні",AG1370,IF(AK1370="Так, верхній",AF1370*Параметри!$K$72,AF1370*Параметри!$K$73))</f>
        <v>39.29375189194424</v>
      </c>
      <c r="AM1370">
        <f>'Дані з ДІСО'!AL1370+'Дані з ДІСО'!AN1370</f>
        <v>5</v>
      </c>
      <c r="AN1370">
        <f>IF(AM1370=0,0,'Дані з ДІСО'!AN1370/AM1370)</f>
        <v>1</v>
      </c>
      <c r="AO1370" s="31">
        <f>AM1370*(1+0.25*AN1370)*Параметри!$K$50</f>
        <v>1196.5909282250002</v>
      </c>
      <c r="AP1370" s="31">
        <f>ROUNDUP(('Дані з ДІСО'!AU1370+'Дані з ДІСО'!AW1370)/Параметри!$K$28,0)</f>
        <v>0</v>
      </c>
      <c r="AQ1370" s="54">
        <f>AP1370*Параметри!$M$35/18</f>
        <v>0</v>
      </c>
      <c r="AR1370" s="31">
        <f>IF(AP1370=0,0,'Дані з ДІСО'!AW1370/SUM('Дані з ДІСО'!AU1370,'Дані з ДІСО'!AW1370))</f>
        <v>0</v>
      </c>
      <c r="AS1370" s="31">
        <f>(1+0.25*AR1370)*AQ1370*Параметри!$K$48</f>
        <v>0</v>
      </c>
      <c r="AT1370">
        <f>ROUNDUP(('Дані з ДІСО'!AE1370+'Дані не з ДІСО'!E1370+'Дані не з ДІСО'!G1370)/Параметри!$K$64,0)</f>
        <v>0</v>
      </c>
      <c r="AU1370">
        <f t="shared" si="256"/>
        <v>0</v>
      </c>
      <c r="AV1370">
        <f>IF(AT1370=0,0,('Дані з ДІСО'!AH1370+'Дані не з ДІСО'!G1370)/('Дані з ДІСО'!AE1370+'Дані не з ДІСО'!E1370+'Дані не з ДІСО'!G1370))</f>
        <v>0</v>
      </c>
      <c r="AW1370" s="31">
        <f>AU1370*(1+0.25*AV1370)*Параметри!$K$48</f>
        <v>0</v>
      </c>
      <c r="AX1370">
        <f>ROUNDUP('Дані з ДІСО'!AF1370/Параметри!$K$65,0)</f>
        <v>0</v>
      </c>
      <c r="AY1370">
        <f t="shared" si="257"/>
        <v>0</v>
      </c>
      <c r="AZ1370">
        <f>IF(AX1370=0,0,'Дані з ДІСО'!AI1370/'Дані з ДІСО'!AF1370)</f>
        <v>0</v>
      </c>
      <c r="BA1370" s="31">
        <f>AY1370*(1+0.25*AZ1370)*Параметри!$K$48</f>
        <v>0</v>
      </c>
      <c r="BB1370">
        <f>ROUNDUP('Дані з ДІСО'!AR1370/Параметри!$K$29,0)</f>
        <v>0</v>
      </c>
      <c r="BC1370">
        <f>ROUNDUP('Дані з ДІСО'!AS1370/Параметри!$K$29,0)</f>
        <v>0</v>
      </c>
      <c r="BD1370">
        <f>ROUNDUP('Дані з ДІСО'!AT1370/Параметри!$K$29,0)</f>
        <v>0</v>
      </c>
      <c r="BE1370" s="54">
        <f>(BB1370*Параметри!$K$32+BC1370*Параметри!$L$32+BD1370*Параметри!$M$32)/18</f>
        <v>0</v>
      </c>
      <c r="BF1370" s="31">
        <f>(BE1370*Параметри!$K$48+SUM('Дані з ДІСО'!AR1370:AT1370)*IF(Параметри!$R$37="RNK",Параметри!$K$45,Параметри!$R$47)*Параметри!$K$20/1000)*Параметри!$K$69</f>
        <v>0</v>
      </c>
      <c r="BG1370">
        <f>ROUNDUP(('Дані не з ДІСО'!I1370+'Дані не з ДІСО'!K1370)/Параметри!$K$26,0)</f>
        <v>0</v>
      </c>
      <c r="BH1370" s="31">
        <f>BG1370*Параметри!$M$36/18</f>
        <v>0</v>
      </c>
      <c r="BI1370">
        <f>IF(BG1370=0,0,'Дані не з ДІСО'!K1370/('Дані не з ДІСО'!I1370+'Дані не з ДІСО'!K1370))</f>
        <v>0</v>
      </c>
      <c r="BJ1370" s="31">
        <f>(1+0.25*BI1370)*BH1370*Параметри!$K$48</f>
        <v>0</v>
      </c>
      <c r="BK1370">
        <f>ROUNDUP('Дані не з ДІСО'!M1370/Параметри!$K$27,0)</f>
        <v>0</v>
      </c>
      <c r="BL1370">
        <f>BK1370*Параметри!$M$37/18</f>
        <v>0</v>
      </c>
      <c r="BM1370" s="31">
        <f>BL1370*Параметри!$K$48</f>
        <v>0</v>
      </c>
      <c r="BN1370" s="31">
        <f>'Дані не з ДІСО'!N1370*(7*Параметри!$K$50+Параметри!$K$49)</f>
        <v>0</v>
      </c>
      <c r="BO1370">
        <f>ROUNDUP('Дані з ДІСО'!V1370/Параметри!$K$25,0)</f>
        <v>0</v>
      </c>
      <c r="BP1370">
        <f>ROUNDUP('Дані з ДІСО'!W1370/Параметри!$K$25,0)</f>
        <v>0</v>
      </c>
      <c r="BQ1370">
        <f>ROUNDUP('Дані з ДІСО'!X1370/Параметри!$K$25,0)</f>
        <v>0</v>
      </c>
      <c r="BR1370">
        <f>(BO1370*Параметри!$K$34+BP1370*Параметри!$L$34+BQ1370*Параметри!$M$34)/18</f>
        <v>0</v>
      </c>
      <c r="BS1370">
        <f>IF(J1370=0,0,'Дані з ДІСО'!AC1370/J1370)</f>
        <v>0</v>
      </c>
      <c r="BT1370" s="31">
        <f>(1+0.25*BS1370)*BR1370*Параметри!$K$48</f>
        <v>0</v>
      </c>
      <c r="BU1370" s="31">
        <f ca="1">BT1370*'Коефіцієнти АТО'!U1370</f>
        <v>0</v>
      </c>
      <c r="BV1370" s="31">
        <f>J1370*(1+0.25*BS1370)*Параметри!$K$61*Параметри!$K$20/1000</f>
        <v>0</v>
      </c>
      <c r="BW1370" s="31">
        <f>(1+0.25*BS1370)*J1370*'Коефіцієнти АТО'!S1370*Параметри!$K$20/1000</f>
        <v>0</v>
      </c>
      <c r="BX1370" s="31">
        <f t="shared" ca="1" si="258"/>
        <v>0</v>
      </c>
      <c r="BY1370">
        <f>ROUNDUP('Дані з ДІСО'!AG1370/Параметри!$K$66,0)</f>
        <v>0</v>
      </c>
      <c r="BZ1370">
        <f t="shared" si="259"/>
        <v>0</v>
      </c>
      <c r="CA1370">
        <f>IF('Дані з ДІСО'!AG1370=0,0,'Дані з ДІСО'!AJ1370/'Дані з ДІСО'!AG1370)</f>
        <v>0</v>
      </c>
      <c r="CB1370" s="31">
        <f>BZ1370*(1+0.25*CA1370)*Параметри!$K$48</f>
        <v>0</v>
      </c>
      <c r="CC1370" s="31">
        <f t="shared" ca="1" si="260"/>
        <v>30391.8</v>
      </c>
      <c r="CD1370" s="31">
        <f t="shared" si="261"/>
        <v>0</v>
      </c>
      <c r="CE1370" s="31">
        <f t="shared" si="262"/>
        <v>0</v>
      </c>
      <c r="CF1370" s="31">
        <f t="shared" si="263"/>
        <v>0</v>
      </c>
    </row>
    <row r="1371" spans="1:84" x14ac:dyDescent="0.25">
      <c r="A1371" s="9">
        <v>1370</v>
      </c>
      <c r="B1371" s="9" t="s">
        <v>4354</v>
      </c>
      <c r="C1371" s="9" t="s">
        <v>4354</v>
      </c>
      <c r="D1371" s="9" t="s">
        <v>3005</v>
      </c>
      <c r="E1371" s="9" t="s">
        <v>28</v>
      </c>
      <c r="F1371" s="9" t="s">
        <v>4271</v>
      </c>
      <c r="G1371" s="9" t="s">
        <v>2759</v>
      </c>
      <c r="H1371" s="31">
        <f>SUM('Дані з ДІСО'!J1371:L1371)</f>
        <v>761</v>
      </c>
      <c r="I1371" s="31">
        <f>SUM('Дані з ДІСО'!P1371:R1371)</f>
        <v>0</v>
      </c>
      <c r="J1371" s="31">
        <f>SUM('Дані з ДІСО'!V1371:X1371)</f>
        <v>0</v>
      </c>
      <c r="K1371">
        <f ca="1">ROUNDUP('Дані з ДІСО'!J1371/'Коефіцієнти АТО'!$R1371,0)</f>
        <v>26</v>
      </c>
      <c r="L1371">
        <f ca="1">ROUNDUP('Дані з ДІСО'!K1371/'Коефіцієнти АТО'!$R1371,0)</f>
        <v>30</v>
      </c>
      <c r="M1371">
        <f ca="1">ROUNDUP('Дані з ДІСО'!L1371/'Коефіцієнти АТО'!$R1371,0)</f>
        <v>9</v>
      </c>
      <c r="N1371" s="28">
        <f ca="1">(K1371*Параметри!$K$32+L1371*Параметри!$L$32+M1371*Параметри!$M$32)/18</f>
        <v>111.77777777777777</v>
      </c>
      <c r="O1371" s="41">
        <f>'Дані з ДІСО'!Y1371/H1371</f>
        <v>1</v>
      </c>
      <c r="P1371" s="31">
        <f ca="1">(1+0.25*O1371)*N1371*Параметри!$K$48</f>
        <v>28518.106182891119</v>
      </c>
      <c r="Q1371" s="31">
        <f ca="1">P1371*'Коефіцієнти АТО'!T1371</f>
        <v>484.80780510914906</v>
      </c>
      <c r="R1371" s="31">
        <f>H1371*(1+0.25*O1371)*Параметри!$K$61*Параметри!$K$20/1000</f>
        <v>0</v>
      </c>
      <c r="S1371" s="31">
        <f>H1371*(1+0.25*O1371)*'Коефіцієнти АТО'!S1371*Параметри!$K$20/1000</f>
        <v>4902.9185806027781</v>
      </c>
      <c r="T1371" s="31">
        <f t="shared" ca="1" si="253"/>
        <v>33905.832568603044</v>
      </c>
      <c r="U1371" s="31">
        <f t="shared" ca="1" si="252"/>
        <v>30229.215230602709</v>
      </c>
      <c r="V1371">
        <f>ROUNDUP('Дані з ДІСО'!P1371/Параметри!$K$24,0)</f>
        <v>0</v>
      </c>
      <c r="W1371">
        <f>ROUNDUP('Дані з ДІСО'!Q1371/Параметри!$K$24,0)</f>
        <v>0</v>
      </c>
      <c r="X1371">
        <f>ROUNDUP('Дані з ДІСО'!R1371/Параметри!$K$24,0)</f>
        <v>0</v>
      </c>
      <c r="Y1371" s="28">
        <f>(V1371*Параметри!$K$33+W1371*Параметри!$L$33+X1371*Параметри!$M$33)/18</f>
        <v>0</v>
      </c>
      <c r="Z1371" s="41">
        <f>IF(I1371=0,0,'Дані з ДІСО'!AA1371/I1371)</f>
        <v>0</v>
      </c>
      <c r="AA1371" s="31">
        <f>(1+0.25*Z1371)*Y1371*Параметри!$K$48</f>
        <v>0</v>
      </c>
      <c r="AB1371" s="31">
        <f ca="1">AA1371*'Коефіцієнти АТО'!U1371</f>
        <v>0</v>
      </c>
      <c r="AC1371" s="31">
        <f>I1371*(1+0.25*Z1371)*Параметри!$K$61*Параметри!$K$20/1000</f>
        <v>0</v>
      </c>
      <c r="AD1371" s="31">
        <f>(1+0.25*Z1371)*I1371*'Коефіцієнти АТО'!S1371*Параметри!$K$20/1000</f>
        <v>0</v>
      </c>
      <c r="AE1371" s="31">
        <f t="shared" ca="1" si="254"/>
        <v>0</v>
      </c>
      <c r="AF1371" s="45">
        <v>34.243979372199362</v>
      </c>
      <c r="AG1371" s="45">
        <f ca="1">T1371/SUM('Дані з ДІСО'!J1371:L1371)</f>
        <v>44.554313493565104</v>
      </c>
      <c r="AH1371">
        <f ca="1">'Коефіцієнти АТО'!R1371</f>
        <v>12</v>
      </c>
      <c r="AI1371">
        <v>15</v>
      </c>
      <c r="AJ1371" s="44">
        <f t="shared" ca="1" si="255"/>
        <v>1.30108457925705</v>
      </c>
      <c r="AK1371" t="str">
        <f ca="1">IF(OR(B1371="Область",B1371="Київ"),"Ні",IF(AJ1371&gt;Параметри!$K$72,"Так, верхній",IF(AJ1371&lt;Параметри!$K$73,"Так, нижній","Ні")))</f>
        <v>Так, верхній</v>
      </c>
      <c r="AL1371" s="45">
        <f ca="1">IF(AK1371="Ні",AG1371,IF(AK1371="Так, верхній",AF1371*Параметри!$K$72,AF1371*Параметри!$K$73))</f>
        <v>39.72301607175126</v>
      </c>
      <c r="AM1371">
        <f>'Дані з ДІСО'!AL1371+'Дані з ДІСО'!AN1371</f>
        <v>7</v>
      </c>
      <c r="AN1371">
        <f>IF(AM1371=0,0,'Дані з ДІСО'!AN1371/AM1371)</f>
        <v>1</v>
      </c>
      <c r="AO1371" s="31">
        <f>AM1371*(1+0.25*AN1371)*Параметри!$K$50</f>
        <v>1675.2272995150001</v>
      </c>
      <c r="AP1371" s="31">
        <f>ROUNDUP(('Дані з ДІСО'!AU1371+'Дані з ДІСО'!AW1371)/Параметри!$K$28,0)</f>
        <v>0</v>
      </c>
      <c r="AQ1371" s="54">
        <f>AP1371*Параметри!$M$35/18</f>
        <v>0</v>
      </c>
      <c r="AR1371" s="31">
        <f>IF(AP1371=0,0,'Дані з ДІСО'!AW1371/SUM('Дані з ДІСО'!AU1371,'Дані з ДІСО'!AW1371))</f>
        <v>0</v>
      </c>
      <c r="AS1371" s="31">
        <f>(1+0.25*AR1371)*AQ1371*Параметри!$K$48</f>
        <v>0</v>
      </c>
      <c r="AT1371">
        <f>ROUNDUP(('Дані з ДІСО'!AE1371+'Дані не з ДІСО'!E1371+'Дані не з ДІСО'!G1371)/Параметри!$K$64,0)</f>
        <v>0</v>
      </c>
      <c r="AU1371">
        <f t="shared" si="256"/>
        <v>0</v>
      </c>
      <c r="AV1371">
        <f>IF(AT1371=0,0,('Дані з ДІСО'!AH1371+'Дані не з ДІСО'!G1371)/('Дані з ДІСО'!AE1371+'Дані не з ДІСО'!E1371+'Дані не з ДІСО'!G1371))</f>
        <v>0</v>
      </c>
      <c r="AW1371" s="31">
        <f>AU1371*(1+0.25*AV1371)*Параметри!$K$48</f>
        <v>0</v>
      </c>
      <c r="AX1371">
        <f>ROUNDUP('Дані з ДІСО'!AF1371/Параметри!$K$65,0)</f>
        <v>0</v>
      </c>
      <c r="AY1371">
        <f t="shared" si="257"/>
        <v>0</v>
      </c>
      <c r="AZ1371">
        <f>IF(AX1371=0,0,'Дані з ДІСО'!AI1371/'Дані з ДІСО'!AF1371)</f>
        <v>0</v>
      </c>
      <c r="BA1371" s="31">
        <f>AY1371*(1+0.25*AZ1371)*Параметри!$K$48</f>
        <v>0</v>
      </c>
      <c r="BB1371">
        <f>ROUNDUP('Дані з ДІСО'!AR1371/Параметри!$K$29,0)</f>
        <v>0</v>
      </c>
      <c r="BC1371">
        <f>ROUNDUP('Дані з ДІСО'!AS1371/Параметри!$K$29,0)</f>
        <v>0</v>
      </c>
      <c r="BD1371">
        <f>ROUNDUP('Дані з ДІСО'!AT1371/Параметри!$K$29,0)</f>
        <v>0</v>
      </c>
      <c r="BE1371" s="54">
        <f>(BB1371*Параметри!$K$32+BC1371*Параметри!$L$32+BD1371*Параметри!$M$32)/18</f>
        <v>0</v>
      </c>
      <c r="BF1371" s="31">
        <f>(BE1371*Параметри!$K$48+SUM('Дані з ДІСО'!AR1371:AT1371)*IF(Параметри!$R$37="RNK",Параметри!$K$45,Параметри!$R$47)*Параметри!$K$20/1000)*Параметри!$K$69</f>
        <v>0</v>
      </c>
      <c r="BG1371">
        <f>ROUNDUP(('Дані не з ДІСО'!I1371+'Дані не з ДІСО'!K1371)/Параметри!$K$26,0)</f>
        <v>0</v>
      </c>
      <c r="BH1371" s="31">
        <f>BG1371*Параметри!$M$36/18</f>
        <v>0</v>
      </c>
      <c r="BI1371">
        <f>IF(BG1371=0,0,'Дані не з ДІСО'!K1371/('Дані не з ДІСО'!I1371+'Дані не з ДІСО'!K1371))</f>
        <v>0</v>
      </c>
      <c r="BJ1371" s="31">
        <f>(1+0.25*BI1371)*BH1371*Параметри!$K$48</f>
        <v>0</v>
      </c>
      <c r="BK1371">
        <f>ROUNDUP('Дані не з ДІСО'!M1371/Параметри!$K$27,0)</f>
        <v>0</v>
      </c>
      <c r="BL1371">
        <f>BK1371*Параметри!$M$37/18</f>
        <v>0</v>
      </c>
      <c r="BM1371" s="31">
        <f>BL1371*Параметри!$K$48</f>
        <v>0</v>
      </c>
      <c r="BN1371" s="31">
        <f>'Дані не з ДІСО'!N1371*(7*Параметри!$K$50+Параметри!$K$49)</f>
        <v>0</v>
      </c>
      <c r="BO1371">
        <f>ROUNDUP('Дані з ДІСО'!V1371/Параметри!$K$25,0)</f>
        <v>0</v>
      </c>
      <c r="BP1371">
        <f>ROUNDUP('Дані з ДІСО'!W1371/Параметри!$K$25,0)</f>
        <v>0</v>
      </c>
      <c r="BQ1371">
        <f>ROUNDUP('Дані з ДІСО'!X1371/Параметри!$K$25,0)</f>
        <v>0</v>
      </c>
      <c r="BR1371">
        <f>(BO1371*Параметри!$K$34+BP1371*Параметри!$L$34+BQ1371*Параметри!$M$34)/18</f>
        <v>0</v>
      </c>
      <c r="BS1371">
        <f>IF(J1371=0,0,'Дані з ДІСО'!AC1371/J1371)</f>
        <v>0</v>
      </c>
      <c r="BT1371" s="31">
        <f>(1+0.25*BS1371)*BR1371*Параметри!$K$48</f>
        <v>0</v>
      </c>
      <c r="BU1371" s="31">
        <f ca="1">BT1371*'Коефіцієнти АТО'!U1371</f>
        <v>0</v>
      </c>
      <c r="BV1371" s="31">
        <f>J1371*(1+0.25*BS1371)*Параметри!$K$61*Параметри!$K$20/1000</f>
        <v>0</v>
      </c>
      <c r="BW1371" s="31">
        <f>(1+0.25*BS1371)*J1371*'Коефіцієнти АТО'!S1371*Параметри!$K$20/1000</f>
        <v>0</v>
      </c>
      <c r="BX1371" s="31">
        <f t="shared" ca="1" si="258"/>
        <v>0</v>
      </c>
      <c r="BY1371">
        <f>ROUNDUP('Дані з ДІСО'!AG1371/Параметри!$K$66,0)</f>
        <v>0</v>
      </c>
      <c r="BZ1371">
        <f t="shared" si="259"/>
        <v>0</v>
      </c>
      <c r="CA1371">
        <f>IF('Дані з ДІСО'!AG1371=0,0,'Дані з ДІСО'!AJ1371/'Дані з ДІСО'!AG1371)</f>
        <v>0</v>
      </c>
      <c r="CB1371" s="31">
        <f>BZ1371*(1+0.25*CA1371)*Параметри!$K$48</f>
        <v>0</v>
      </c>
      <c r="CC1371" s="31">
        <f t="shared" ca="1" si="260"/>
        <v>31904.400000000001</v>
      </c>
      <c r="CD1371" s="31">
        <f t="shared" si="261"/>
        <v>0</v>
      </c>
      <c r="CE1371" s="31">
        <f t="shared" si="262"/>
        <v>0</v>
      </c>
      <c r="CF1371" s="31">
        <f t="shared" si="263"/>
        <v>0</v>
      </c>
    </row>
    <row r="1372" spans="1:84" x14ac:dyDescent="0.25">
      <c r="A1372" s="9">
        <v>1371</v>
      </c>
      <c r="B1372" s="9" t="s">
        <v>4354</v>
      </c>
      <c r="C1372" s="9" t="s">
        <v>4354</v>
      </c>
      <c r="D1372" s="9" t="s">
        <v>3005</v>
      </c>
      <c r="E1372" s="9" t="s">
        <v>28</v>
      </c>
      <c r="F1372" s="9" t="s">
        <v>4272</v>
      </c>
      <c r="G1372" s="9" t="s">
        <v>2761</v>
      </c>
      <c r="H1372" s="31">
        <f>SUM('Дані з ДІСО'!J1372:L1372)</f>
        <v>1771</v>
      </c>
      <c r="I1372" s="31">
        <f>SUM('Дані з ДІСО'!P1372:R1372)</f>
        <v>0</v>
      </c>
      <c r="J1372" s="31">
        <f>SUM('Дані з ДІСО'!V1372:X1372)</f>
        <v>0</v>
      </c>
      <c r="K1372">
        <f ca="1">ROUNDUP('Дані з ДІСО'!J1372/'Коефіцієнти АТО'!$R1372,0)</f>
        <v>40</v>
      </c>
      <c r="L1372">
        <f ca="1">ROUNDUP('Дані з ДІСО'!K1372/'Коефіцієнти АТО'!$R1372,0)</f>
        <v>40</v>
      </c>
      <c r="M1372">
        <f ca="1">ROUNDUP('Дані з ДІСО'!L1372/'Коефіцієнти АТО'!$R1372,0)</f>
        <v>12</v>
      </c>
      <c r="N1372" s="28">
        <f ca="1">(K1372*Параметри!$K$32+L1372*Параметри!$L$32+M1372*Параметри!$M$32)/18</f>
        <v>156.44444444444446</v>
      </c>
      <c r="O1372" s="41">
        <f>'Дані з ДІСО'!Y1372/H1372</f>
        <v>0</v>
      </c>
      <c r="P1372" s="31">
        <f ca="1">(1+0.25*O1372)*N1372*Параметри!$K$48</f>
        <v>31931.20755905423</v>
      </c>
      <c r="Q1372" s="31">
        <f ca="1">P1372*'Коефіцієнти АТО'!T1372</f>
        <v>542.83052850392198</v>
      </c>
      <c r="R1372" s="31">
        <f>H1372*(1+0.25*O1372)*Параметри!$K$61*Параметри!$K$20/1000</f>
        <v>0</v>
      </c>
      <c r="S1372" s="31">
        <f>H1372*(1+0.25*O1372)*'Коефіцієнти АТО'!S1372*Параметри!$K$20/1000</f>
        <v>9128.0618199711134</v>
      </c>
      <c r="T1372" s="31">
        <f t="shared" ca="1" si="253"/>
        <v>41602.099907529264</v>
      </c>
      <c r="U1372" s="31">
        <f t="shared" ca="1" si="252"/>
        <v>49245.617658963223</v>
      </c>
      <c r="V1372">
        <f>ROUNDUP('Дані з ДІСО'!P1372/Параметри!$K$24,0)</f>
        <v>0</v>
      </c>
      <c r="W1372">
        <f>ROUNDUP('Дані з ДІСО'!Q1372/Параметри!$K$24,0)</f>
        <v>0</v>
      </c>
      <c r="X1372">
        <f>ROUNDUP('Дані з ДІСО'!R1372/Параметри!$K$24,0)</f>
        <v>0</v>
      </c>
      <c r="Y1372" s="28">
        <f>(V1372*Параметри!$K$33+W1372*Параметри!$L$33+X1372*Параметри!$M$33)/18</f>
        <v>0</v>
      </c>
      <c r="Z1372" s="41">
        <f>IF(I1372=0,0,'Дані з ДІСО'!AA1372/I1372)</f>
        <v>0</v>
      </c>
      <c r="AA1372" s="31">
        <f>(1+0.25*Z1372)*Y1372*Параметри!$K$48</f>
        <v>0</v>
      </c>
      <c r="AB1372" s="31">
        <f ca="1">AA1372*'Коефіцієнти АТО'!U1372</f>
        <v>0</v>
      </c>
      <c r="AC1372" s="31">
        <f>I1372*(1+0.25*Z1372)*Параметри!$K$61*Параметри!$K$20/1000</f>
        <v>0</v>
      </c>
      <c r="AD1372" s="31">
        <f>(1+0.25*Z1372)*I1372*'Коефіцієнти АТО'!S1372*Параметри!$K$20/1000</f>
        <v>0</v>
      </c>
      <c r="AE1372" s="31">
        <f t="shared" ca="1" si="254"/>
        <v>0</v>
      </c>
      <c r="AF1372" s="45">
        <v>27.806672873497021</v>
      </c>
      <c r="AG1372" s="45">
        <f ca="1">T1372/SUM('Дані з ДІСО'!J1372:L1372)</f>
        <v>23.490739642873667</v>
      </c>
      <c r="AH1372">
        <f ca="1">'Коефіцієнти АТО'!R1372</f>
        <v>19.5</v>
      </c>
      <c r="AI1372">
        <v>14.5</v>
      </c>
      <c r="AJ1372" s="44">
        <f t="shared" ca="1" si="255"/>
        <v>0.84478785900570874</v>
      </c>
      <c r="AK1372" t="str">
        <f ca="1">IF(OR(B1372="Область",B1372="Київ"),"Ні",IF(AJ1372&gt;Параметри!$K$72,"Так, верхній",IF(AJ1372&lt;Параметри!$K$73,"Так, нижній","Ні")))</f>
        <v>Так, нижній</v>
      </c>
      <c r="AL1372" s="45">
        <f ca="1">IF(AK1372="Ні",AG1372,IF(AK1372="Так, верхній",AF1372*Параметри!$K$72,AF1372*Параметри!$K$73))</f>
        <v>27.806672873497021</v>
      </c>
      <c r="AM1372">
        <f>'Дані з ДІСО'!AL1372+'Дані з ДІСО'!AN1372</f>
        <v>12</v>
      </c>
      <c r="AN1372">
        <f>IF(AM1372=0,0,'Дані з ДІСО'!AN1372/AM1372)</f>
        <v>0</v>
      </c>
      <c r="AO1372" s="31">
        <f>AM1372*(1+0.25*AN1372)*Параметри!$K$50</f>
        <v>2297.4545821920001</v>
      </c>
      <c r="AP1372" s="31">
        <f>ROUNDUP(('Дані з ДІСО'!AU1372+'Дані з ДІСО'!AW1372)/Параметри!$K$28,0)</f>
        <v>0</v>
      </c>
      <c r="AQ1372" s="54">
        <f>AP1372*Параметри!$M$35/18</f>
        <v>0</v>
      </c>
      <c r="AR1372" s="31">
        <f>IF(AP1372=0,0,'Дані з ДІСО'!AW1372/SUM('Дані з ДІСО'!AU1372,'Дані з ДІСО'!AW1372))</f>
        <v>0</v>
      </c>
      <c r="AS1372" s="31">
        <f>(1+0.25*AR1372)*AQ1372*Параметри!$K$48</f>
        <v>0</v>
      </c>
      <c r="AT1372">
        <f>ROUNDUP(('Дані з ДІСО'!AE1372+'Дані не з ДІСО'!E1372+'Дані не з ДІСО'!G1372)/Параметри!$K$64,0)</f>
        <v>0</v>
      </c>
      <c r="AU1372">
        <f t="shared" si="256"/>
        <v>0</v>
      </c>
      <c r="AV1372">
        <f>IF(AT1372=0,0,('Дані з ДІСО'!AH1372+'Дані не з ДІСО'!G1372)/('Дані з ДІСО'!AE1372+'Дані не з ДІСО'!E1372+'Дані не з ДІСО'!G1372))</f>
        <v>0</v>
      </c>
      <c r="AW1372" s="31">
        <f>AU1372*(1+0.25*AV1372)*Параметри!$K$48</f>
        <v>0</v>
      </c>
      <c r="AX1372">
        <f>ROUNDUP('Дані з ДІСО'!AF1372/Параметри!$K$65,0)</f>
        <v>0</v>
      </c>
      <c r="AY1372">
        <f t="shared" si="257"/>
        <v>0</v>
      </c>
      <c r="AZ1372">
        <f>IF(AX1372=0,0,'Дані з ДІСО'!AI1372/'Дані з ДІСО'!AF1372)</f>
        <v>0</v>
      </c>
      <c r="BA1372" s="31">
        <f>AY1372*(1+0.25*AZ1372)*Параметри!$K$48</f>
        <v>0</v>
      </c>
      <c r="BB1372">
        <f>ROUNDUP('Дані з ДІСО'!AR1372/Параметри!$K$29,0)</f>
        <v>0</v>
      </c>
      <c r="BC1372">
        <f>ROUNDUP('Дані з ДІСО'!AS1372/Параметри!$K$29,0)</f>
        <v>0</v>
      </c>
      <c r="BD1372">
        <f>ROUNDUP('Дані з ДІСО'!AT1372/Параметри!$K$29,0)</f>
        <v>0</v>
      </c>
      <c r="BE1372" s="54">
        <f>(BB1372*Параметри!$K$32+BC1372*Параметри!$L$32+BD1372*Параметри!$M$32)/18</f>
        <v>0</v>
      </c>
      <c r="BF1372" s="31">
        <f>(BE1372*Параметри!$K$48+SUM('Дані з ДІСО'!AR1372:AT1372)*IF(Параметри!$R$37="RNK",Параметри!$K$45,Параметри!$R$47)*Параметри!$K$20/1000)*Параметри!$K$69</f>
        <v>0</v>
      </c>
      <c r="BG1372">
        <f>ROUNDUP(('Дані не з ДІСО'!I1372+'Дані не з ДІСО'!K1372)/Параметри!$K$26,0)</f>
        <v>0</v>
      </c>
      <c r="BH1372" s="31">
        <f>BG1372*Параметри!$M$36/18</f>
        <v>0</v>
      </c>
      <c r="BI1372">
        <f>IF(BG1372=0,0,'Дані не з ДІСО'!K1372/('Дані не з ДІСО'!I1372+'Дані не з ДІСО'!K1372))</f>
        <v>0</v>
      </c>
      <c r="BJ1372" s="31">
        <f>(1+0.25*BI1372)*BH1372*Параметри!$K$48</f>
        <v>0</v>
      </c>
      <c r="BK1372">
        <f>ROUNDUP('Дані не з ДІСО'!M1372/Параметри!$K$27,0)</f>
        <v>0</v>
      </c>
      <c r="BL1372">
        <f>BK1372*Параметри!$M$37/18</f>
        <v>0</v>
      </c>
      <c r="BM1372" s="31">
        <f>BL1372*Параметри!$K$48</f>
        <v>0</v>
      </c>
      <c r="BN1372" s="31">
        <f>'Дані не з ДІСО'!N1372*(7*Параметри!$K$50+Параметри!$K$49)</f>
        <v>0</v>
      </c>
      <c r="BO1372">
        <f>ROUNDUP('Дані з ДІСО'!V1372/Параметри!$K$25,0)</f>
        <v>0</v>
      </c>
      <c r="BP1372">
        <f>ROUNDUP('Дані з ДІСО'!W1372/Параметри!$K$25,0)</f>
        <v>0</v>
      </c>
      <c r="BQ1372">
        <f>ROUNDUP('Дані з ДІСО'!X1372/Параметри!$K$25,0)</f>
        <v>0</v>
      </c>
      <c r="BR1372">
        <f>(BO1372*Параметри!$K$34+BP1372*Параметри!$L$34+BQ1372*Параметри!$M$34)/18</f>
        <v>0</v>
      </c>
      <c r="BS1372">
        <f>IF(J1372=0,0,'Дані з ДІСО'!AC1372/J1372)</f>
        <v>0</v>
      </c>
      <c r="BT1372" s="31">
        <f>(1+0.25*BS1372)*BR1372*Параметри!$K$48</f>
        <v>0</v>
      </c>
      <c r="BU1372" s="31">
        <f ca="1">BT1372*'Коефіцієнти АТО'!U1372</f>
        <v>0</v>
      </c>
      <c r="BV1372" s="31">
        <f>J1372*(1+0.25*BS1372)*Параметри!$K$61*Параметри!$K$20/1000</f>
        <v>0</v>
      </c>
      <c r="BW1372" s="31">
        <f>(1+0.25*BS1372)*J1372*'Коефіцієнти АТО'!S1372*Параметри!$K$20/1000</f>
        <v>0</v>
      </c>
      <c r="BX1372" s="31">
        <f t="shared" ca="1" si="258"/>
        <v>0</v>
      </c>
      <c r="BY1372">
        <f>ROUNDUP('Дані з ДІСО'!AG1372/Параметри!$K$66,0)</f>
        <v>0</v>
      </c>
      <c r="BZ1372">
        <f t="shared" si="259"/>
        <v>0</v>
      </c>
      <c r="CA1372">
        <f>IF('Дані з ДІСО'!AG1372=0,0,'Дані з ДІСО'!AJ1372/'Дані з ДІСО'!AG1372)</f>
        <v>0</v>
      </c>
      <c r="CB1372" s="31">
        <f>BZ1372*(1+0.25*CA1372)*Параметри!$K$48</f>
        <v>0</v>
      </c>
      <c r="CC1372" s="31">
        <f t="shared" ca="1" si="260"/>
        <v>51543.1</v>
      </c>
      <c r="CD1372" s="31">
        <f t="shared" si="261"/>
        <v>0</v>
      </c>
      <c r="CE1372" s="31">
        <f t="shared" si="262"/>
        <v>0</v>
      </c>
      <c r="CF1372" s="31">
        <f t="shared" si="263"/>
        <v>0</v>
      </c>
    </row>
    <row r="1373" spans="1:84" x14ac:dyDescent="0.25">
      <c r="A1373" s="9">
        <v>1372</v>
      </c>
      <c r="B1373" s="9" t="s">
        <v>4354</v>
      </c>
      <c r="C1373" s="9" t="s">
        <v>4354</v>
      </c>
      <c r="D1373" s="9" t="s">
        <v>3005</v>
      </c>
      <c r="E1373" s="9" t="s">
        <v>28</v>
      </c>
      <c r="F1373" s="9" t="s">
        <v>4273</v>
      </c>
      <c r="G1373" s="9" t="s">
        <v>2763</v>
      </c>
      <c r="H1373" s="31">
        <f>SUM('Дані з ДІСО'!J1373:L1373)</f>
        <v>2340</v>
      </c>
      <c r="I1373" s="31">
        <f>SUM('Дані з ДІСО'!P1373:R1373)</f>
        <v>0</v>
      </c>
      <c r="J1373" s="31">
        <f>SUM('Дані з ДІСО'!V1373:X1373)</f>
        <v>0</v>
      </c>
      <c r="K1373">
        <f ca="1">ROUNDUP('Дані з ДІСО'!J1373/'Коефіцієнти АТО'!$R1373,0)</f>
        <v>53</v>
      </c>
      <c r="L1373">
        <f ca="1">ROUNDUP('Дані з ДІСО'!K1373/'Коефіцієнти АТО'!$R1373,0)</f>
        <v>56</v>
      </c>
      <c r="M1373">
        <f ca="1">ROUNDUP('Дані з ДІСО'!L1373/'Коефіцієнти АТО'!$R1373,0)</f>
        <v>13</v>
      </c>
      <c r="N1373" s="28">
        <f ca="1">(K1373*Параметри!$K$32+L1373*Параметри!$L$32+M1373*Параметри!$M$32)/18</f>
        <v>206.83333333333334</v>
      </c>
      <c r="O1373" s="41">
        <f>'Дані з ДІСО'!Y1373/H1373</f>
        <v>0</v>
      </c>
      <c r="P1373" s="31">
        <f ca="1">(1+0.25*O1373)*N1373*Параметри!$K$48</f>
        <v>42215.868516462673</v>
      </c>
      <c r="Q1373" s="31">
        <f ca="1">P1373*'Коефіцієнти АТО'!T1373</f>
        <v>717.66976477986555</v>
      </c>
      <c r="R1373" s="31">
        <f>H1373*(1+0.25*O1373)*Параметри!$K$61*Параметри!$K$20/1000</f>
        <v>0</v>
      </c>
      <c r="S1373" s="31">
        <f>H1373*(1+0.25*O1373)*'Коефіцієнти АТО'!S1373*Параметри!$K$20/1000</f>
        <v>10854.713829959999</v>
      </c>
      <c r="T1373" s="31">
        <f t="shared" ca="1" si="253"/>
        <v>53788.252111202535</v>
      </c>
      <c r="U1373" s="31">
        <f t="shared" ca="1" si="252"/>
        <v>54069.351272661355</v>
      </c>
      <c r="V1373">
        <f>ROUNDUP('Дані з ДІСО'!P1373/Параметри!$K$24,0)</f>
        <v>0</v>
      </c>
      <c r="W1373">
        <f>ROUNDUP('Дані з ДІСО'!Q1373/Параметри!$K$24,0)</f>
        <v>0</v>
      </c>
      <c r="X1373">
        <f>ROUNDUP('Дані з ДІСО'!R1373/Параметри!$K$24,0)</f>
        <v>0</v>
      </c>
      <c r="Y1373" s="28">
        <f>(V1373*Параметри!$K$33+W1373*Параметри!$L$33+X1373*Параметри!$M$33)/18</f>
        <v>0</v>
      </c>
      <c r="Z1373" s="41">
        <f>IF(I1373=0,0,'Дані з ДІСО'!AA1373/I1373)</f>
        <v>0</v>
      </c>
      <c r="AA1373" s="31">
        <f>(1+0.25*Z1373)*Y1373*Параметри!$K$48</f>
        <v>0</v>
      </c>
      <c r="AB1373" s="31">
        <f ca="1">AA1373*'Коефіцієнти АТО'!U1373</f>
        <v>0</v>
      </c>
      <c r="AC1373" s="31">
        <f>I1373*(1+0.25*Z1373)*Параметри!$K$61*Параметри!$K$20/1000</f>
        <v>0</v>
      </c>
      <c r="AD1373" s="31">
        <f>(1+0.25*Z1373)*I1373*'Коефіцієнти АТО'!S1373*Параметри!$K$20/1000</f>
        <v>0</v>
      </c>
      <c r="AE1373" s="31">
        <f t="shared" ca="1" si="254"/>
        <v>0</v>
      </c>
      <c r="AF1373" s="45">
        <v>23.106560372932204</v>
      </c>
      <c r="AG1373" s="45">
        <f ca="1">T1373/SUM('Дані з ДІСО'!J1373:L1373)</f>
        <v>22.986432526154928</v>
      </c>
      <c r="AH1373">
        <f ca="1">'Коефіцієнти АТО'!R1373</f>
        <v>19.5</v>
      </c>
      <c r="AI1373">
        <v>18</v>
      </c>
      <c r="AJ1373" s="44">
        <f t="shared" ca="1" si="255"/>
        <v>0.99480113678373361</v>
      </c>
      <c r="AK1373" t="str">
        <f ca="1">IF(OR(B1373="Область",B1373="Київ"),"Ні",IF(AJ1373&gt;Параметри!$K$72,"Так, верхній",IF(AJ1373&lt;Параметри!$K$73,"Так, нижній","Ні")))</f>
        <v>Так, нижній</v>
      </c>
      <c r="AL1373" s="45">
        <f ca="1">IF(AK1373="Ні",AG1373,IF(AK1373="Так, верхній",AF1373*Параметри!$K$72,AF1373*Параметри!$K$73))</f>
        <v>23.106560372932204</v>
      </c>
      <c r="AM1373">
        <f>'Дані з ДІСО'!AL1373+'Дані з ДІСО'!AN1373</f>
        <v>34</v>
      </c>
      <c r="AN1373">
        <f>IF(AM1373=0,0,'Дані з ДІСО'!AN1373/AM1373)</f>
        <v>0</v>
      </c>
      <c r="AO1373" s="31">
        <f>AM1373*(1+0.25*AN1373)*Параметри!$K$50</f>
        <v>6509.4546495440009</v>
      </c>
      <c r="AP1373" s="31">
        <f>ROUNDUP(('Дані з ДІСО'!AU1373+'Дані з ДІСО'!AW1373)/Параметри!$K$28,0)</f>
        <v>0</v>
      </c>
      <c r="AQ1373" s="54">
        <f>AP1373*Параметри!$M$35/18</f>
        <v>0</v>
      </c>
      <c r="AR1373" s="31">
        <f>IF(AP1373=0,0,'Дані з ДІСО'!AW1373/SUM('Дані з ДІСО'!AU1373,'Дані з ДІСО'!AW1373))</f>
        <v>0</v>
      </c>
      <c r="AS1373" s="31">
        <f>(1+0.25*AR1373)*AQ1373*Параметри!$K$48</f>
        <v>0</v>
      </c>
      <c r="AT1373">
        <f>ROUNDUP(('Дані з ДІСО'!AE1373+'Дані не з ДІСО'!E1373+'Дані не з ДІСО'!G1373)/Параметри!$K$64,0)</f>
        <v>0</v>
      </c>
      <c r="AU1373">
        <f t="shared" si="256"/>
        <v>0</v>
      </c>
      <c r="AV1373">
        <f>IF(AT1373=0,0,('Дані з ДІСО'!AH1373+'Дані не з ДІСО'!G1373)/('Дані з ДІСО'!AE1373+'Дані не з ДІСО'!E1373+'Дані не з ДІСО'!G1373))</f>
        <v>0</v>
      </c>
      <c r="AW1373" s="31">
        <f>AU1373*(1+0.25*AV1373)*Параметри!$K$48</f>
        <v>0</v>
      </c>
      <c r="AX1373">
        <f>ROUNDUP('Дані з ДІСО'!AF1373/Параметри!$K$65,0)</f>
        <v>0</v>
      </c>
      <c r="AY1373">
        <f t="shared" si="257"/>
        <v>0</v>
      </c>
      <c r="AZ1373">
        <f>IF(AX1373=0,0,'Дані з ДІСО'!AI1373/'Дані з ДІСО'!AF1373)</f>
        <v>0</v>
      </c>
      <c r="BA1373" s="31">
        <f>AY1373*(1+0.25*AZ1373)*Параметри!$K$48</f>
        <v>0</v>
      </c>
      <c r="BB1373">
        <f>ROUNDUP('Дані з ДІСО'!AR1373/Параметри!$K$29,0)</f>
        <v>0</v>
      </c>
      <c r="BC1373">
        <f>ROUNDUP('Дані з ДІСО'!AS1373/Параметри!$K$29,0)</f>
        <v>0</v>
      </c>
      <c r="BD1373">
        <f>ROUNDUP('Дані з ДІСО'!AT1373/Параметри!$K$29,0)</f>
        <v>0</v>
      </c>
      <c r="BE1373" s="54">
        <f>(BB1373*Параметри!$K$32+BC1373*Параметри!$L$32+BD1373*Параметри!$M$32)/18</f>
        <v>0</v>
      </c>
      <c r="BF1373" s="31">
        <f>(BE1373*Параметри!$K$48+SUM('Дані з ДІСО'!AR1373:AT1373)*IF(Параметри!$R$37="RNK",Параметри!$K$45,Параметри!$R$47)*Параметри!$K$20/1000)*Параметри!$K$69</f>
        <v>0</v>
      </c>
      <c r="BG1373">
        <f>ROUNDUP(('Дані не з ДІСО'!I1373+'Дані не з ДІСО'!K1373)/Параметри!$K$26,0)</f>
        <v>0</v>
      </c>
      <c r="BH1373" s="31">
        <f>BG1373*Параметри!$M$36/18</f>
        <v>0</v>
      </c>
      <c r="BI1373">
        <f>IF(BG1373=0,0,'Дані не з ДІСО'!K1373/('Дані не з ДІСО'!I1373+'Дані не з ДІСО'!K1373))</f>
        <v>0</v>
      </c>
      <c r="BJ1373" s="31">
        <f>(1+0.25*BI1373)*BH1373*Параметри!$K$48</f>
        <v>0</v>
      </c>
      <c r="BK1373">
        <f>ROUNDUP('Дані не з ДІСО'!M1373/Параметри!$K$27,0)</f>
        <v>0</v>
      </c>
      <c r="BL1373">
        <f>BK1373*Параметри!$M$37/18</f>
        <v>0</v>
      </c>
      <c r="BM1373" s="31">
        <f>BL1373*Параметри!$K$48</f>
        <v>0</v>
      </c>
      <c r="BN1373" s="31">
        <f>'Дані не з ДІСО'!N1373*(7*Параметри!$K$50+Параметри!$K$49)</f>
        <v>0</v>
      </c>
      <c r="BO1373">
        <f>ROUNDUP('Дані з ДІСО'!V1373/Параметри!$K$25,0)</f>
        <v>0</v>
      </c>
      <c r="BP1373">
        <f>ROUNDUP('Дані з ДІСО'!W1373/Параметри!$K$25,0)</f>
        <v>0</v>
      </c>
      <c r="BQ1373">
        <f>ROUNDUP('Дані з ДІСО'!X1373/Параметри!$K$25,0)</f>
        <v>0</v>
      </c>
      <c r="BR1373">
        <f>(BO1373*Параметри!$K$34+BP1373*Параметри!$L$34+BQ1373*Параметри!$M$34)/18</f>
        <v>0</v>
      </c>
      <c r="BS1373">
        <f>IF(J1373=0,0,'Дані з ДІСО'!AC1373/J1373)</f>
        <v>0</v>
      </c>
      <c r="BT1373" s="31">
        <f>(1+0.25*BS1373)*BR1373*Параметри!$K$48</f>
        <v>0</v>
      </c>
      <c r="BU1373" s="31">
        <f ca="1">BT1373*'Коефіцієнти АТО'!U1373</f>
        <v>0</v>
      </c>
      <c r="BV1373" s="31">
        <f>J1373*(1+0.25*BS1373)*Параметри!$K$61*Параметри!$K$20/1000</f>
        <v>0</v>
      </c>
      <c r="BW1373" s="31">
        <f>(1+0.25*BS1373)*J1373*'Коефіцієнти АТО'!S1373*Параметри!$K$20/1000</f>
        <v>0</v>
      </c>
      <c r="BX1373" s="31">
        <f t="shared" ca="1" si="258"/>
        <v>0</v>
      </c>
      <c r="BY1373">
        <f>ROUNDUP('Дані з ДІСО'!AG1373/Параметри!$K$66,0)</f>
        <v>0</v>
      </c>
      <c r="BZ1373">
        <f t="shared" si="259"/>
        <v>0</v>
      </c>
      <c r="CA1373">
        <f>IF('Дані з ДІСО'!AG1373=0,0,'Дані з ДІСО'!AJ1373/'Дані з ДІСО'!AG1373)</f>
        <v>0</v>
      </c>
      <c r="CB1373" s="31">
        <f>BZ1373*(1+0.25*CA1373)*Параметри!$K$48</f>
        <v>0</v>
      </c>
      <c r="CC1373" s="31">
        <f t="shared" ca="1" si="260"/>
        <v>60578.8</v>
      </c>
      <c r="CD1373" s="31">
        <f t="shared" si="261"/>
        <v>0</v>
      </c>
      <c r="CE1373" s="31">
        <f t="shared" si="262"/>
        <v>0</v>
      </c>
      <c r="CF1373" s="31">
        <f t="shared" si="263"/>
        <v>0</v>
      </c>
    </row>
    <row r="1374" spans="1:84" x14ac:dyDescent="0.25">
      <c r="A1374" s="9">
        <v>1373</v>
      </c>
      <c r="B1374" s="9" t="s">
        <v>2951</v>
      </c>
      <c r="C1374" s="9" t="s">
        <v>4353</v>
      </c>
      <c r="D1374" s="9" t="s">
        <v>3005</v>
      </c>
      <c r="E1374" s="9" t="s">
        <v>25</v>
      </c>
      <c r="F1374" s="9" t="s">
        <v>4274</v>
      </c>
      <c r="G1374" s="9" t="s">
        <v>2765</v>
      </c>
      <c r="H1374" s="31">
        <f>SUM('Дані з ДІСО'!J1374:L1374)</f>
        <v>2399</v>
      </c>
      <c r="I1374" s="31">
        <f>SUM('Дані з ДІСО'!P1374:R1374)</f>
        <v>0</v>
      </c>
      <c r="J1374" s="31">
        <f>SUM('Дані з ДІСО'!V1374:X1374)</f>
        <v>0</v>
      </c>
      <c r="K1374">
        <f ca="1">ROUNDUP('Дані з ДІСО'!J1374/'Коефіцієнти АТО'!$R1374,0)</f>
        <v>55</v>
      </c>
      <c r="L1374">
        <f ca="1">ROUNDUP('Дані з ДІСО'!K1374/'Коефіцієнти АТО'!$R1374,0)</f>
        <v>70</v>
      </c>
      <c r="M1374">
        <f ca="1">ROUNDUP('Дані з ДІСО'!L1374/'Коефіцієнти АТО'!$R1374,0)</f>
        <v>14</v>
      </c>
      <c r="N1374" s="28">
        <f ca="1">(K1374*Параметри!$K$32+L1374*Параметри!$L$32+M1374*Параметри!$M$32)/18</f>
        <v>238.16666666666666</v>
      </c>
      <c r="O1374" s="41">
        <f>'Дані з ДІСО'!Y1374/H1374</f>
        <v>0</v>
      </c>
      <c r="P1374" s="31">
        <f ca="1">(1+0.25*O1374)*N1374*Параметри!$K$48</f>
        <v>48611.181394057341</v>
      </c>
      <c r="Q1374" s="31">
        <f ca="1">P1374*'Коефіцієнти АТО'!T1374</f>
        <v>826.39008369897488</v>
      </c>
      <c r="R1374" s="31">
        <f>H1374*(1+0.25*O1374)*Параметри!$K$61*Параметри!$K$20/1000</f>
        <v>0</v>
      </c>
      <c r="S1374" s="31">
        <f>H1374*(1+0.25*O1374)*'Коефіцієнти АТО'!S1374*Параметри!$K$20/1000</f>
        <v>11128.401059006001</v>
      </c>
      <c r="T1374" s="31">
        <f t="shared" ca="1" si="253"/>
        <v>60565.972536762318</v>
      </c>
      <c r="U1374" s="31">
        <f t="shared" ca="1" si="252"/>
        <v>60565.972536762325</v>
      </c>
      <c r="V1374">
        <f>ROUNDUP('Дані з ДІСО'!P1374/Параметри!$K$24,0)</f>
        <v>0</v>
      </c>
      <c r="W1374">
        <f>ROUNDUP('Дані з ДІСО'!Q1374/Параметри!$K$24,0)</f>
        <v>0</v>
      </c>
      <c r="X1374">
        <f>ROUNDUP('Дані з ДІСО'!R1374/Параметри!$K$24,0)</f>
        <v>0</v>
      </c>
      <c r="Y1374" s="28">
        <f>(V1374*Параметри!$K$33+W1374*Параметри!$L$33+X1374*Параметри!$M$33)/18</f>
        <v>0</v>
      </c>
      <c r="Z1374" s="41">
        <f>IF(I1374=0,0,'Дані з ДІСО'!AA1374/I1374)</f>
        <v>0</v>
      </c>
      <c r="AA1374" s="31">
        <f>(1+0.25*Z1374)*Y1374*Параметри!$K$48</f>
        <v>0</v>
      </c>
      <c r="AB1374" s="31">
        <f ca="1">AA1374*'Коефіцієнти АТО'!U1374</f>
        <v>0</v>
      </c>
      <c r="AC1374" s="31">
        <f>I1374*(1+0.25*Z1374)*Параметри!$K$61*Параметри!$K$20/1000</f>
        <v>0</v>
      </c>
      <c r="AD1374" s="31">
        <f>(1+0.25*Z1374)*I1374*'Коефіцієнти АТО'!S1374*Параметри!$K$20/1000</f>
        <v>0</v>
      </c>
      <c r="AE1374" s="31">
        <f t="shared" ca="1" si="254"/>
        <v>0</v>
      </c>
      <c r="AF1374" s="45">
        <v>23.419057207148068</v>
      </c>
      <c r="AG1374" s="45">
        <f ca="1">T1374/SUM('Дані з ДІСО'!J1374:L1374)</f>
        <v>25.246341199150613</v>
      </c>
      <c r="AH1374">
        <f ca="1">'Коефіцієнти АТО'!R1374</f>
        <v>17.5</v>
      </c>
      <c r="AI1374">
        <v>18</v>
      </c>
      <c r="AJ1374" s="44">
        <f t="shared" ca="1" si="255"/>
        <v>1.0780255146840332</v>
      </c>
      <c r="AK1374" t="str">
        <f ca="1">IF(OR(B1374="Область",B1374="Київ"),"Ні",IF(AJ1374&gt;Параметри!$K$72,"Так, верхній",IF(AJ1374&lt;Параметри!$K$73,"Так, нижній","Ні")))</f>
        <v>Ні</v>
      </c>
      <c r="AL1374" s="45">
        <f ca="1">IF(AK1374="Ні",AG1374,IF(AK1374="Так, верхній",AF1374*Параметри!$K$72,AF1374*Параметри!$K$73))</f>
        <v>25.246341199150613</v>
      </c>
      <c r="AM1374">
        <f>'Дані з ДІСО'!AL1374+'Дані з ДІСО'!AN1374</f>
        <v>5</v>
      </c>
      <c r="AN1374">
        <f>IF(AM1374=0,0,'Дані з ДІСО'!AN1374/AM1374)</f>
        <v>0</v>
      </c>
      <c r="AO1374" s="31">
        <f>AM1374*(1+0.25*AN1374)*Параметри!$K$50</f>
        <v>957.27274258000011</v>
      </c>
      <c r="AP1374" s="31">
        <f>ROUNDUP(('Дані з ДІСО'!AU1374+'Дані з ДІСО'!AW1374)/Параметри!$K$28,0)</f>
        <v>0</v>
      </c>
      <c r="AQ1374" s="54">
        <f>AP1374*Параметри!$M$35/18</f>
        <v>0</v>
      </c>
      <c r="AR1374" s="31">
        <f>IF(AP1374=0,0,'Дані з ДІСО'!AW1374/SUM('Дані з ДІСО'!AU1374,'Дані з ДІСО'!AW1374))</f>
        <v>0</v>
      </c>
      <c r="AS1374" s="31">
        <f>(1+0.25*AR1374)*AQ1374*Параметри!$K$48</f>
        <v>0</v>
      </c>
      <c r="AT1374">
        <f>ROUNDUP(('Дані з ДІСО'!AE1374+'Дані не з ДІСО'!E1374+'Дані не з ДІСО'!G1374)/Параметри!$K$64,0)</f>
        <v>0</v>
      </c>
      <c r="AU1374">
        <f t="shared" si="256"/>
        <v>0</v>
      </c>
      <c r="AV1374">
        <f>IF(AT1374=0,0,('Дані з ДІСО'!AH1374+'Дані не з ДІСО'!G1374)/('Дані з ДІСО'!AE1374+'Дані не з ДІСО'!E1374+'Дані не з ДІСО'!G1374))</f>
        <v>0</v>
      </c>
      <c r="AW1374" s="31">
        <f>AU1374*(1+0.25*AV1374)*Параметри!$K$48</f>
        <v>0</v>
      </c>
      <c r="AX1374">
        <f>ROUNDUP('Дані з ДІСО'!AF1374/Параметри!$K$65,0)</f>
        <v>0</v>
      </c>
      <c r="AY1374">
        <f t="shared" si="257"/>
        <v>0</v>
      </c>
      <c r="AZ1374">
        <f>IF(AX1374=0,0,'Дані з ДІСО'!AI1374/'Дані з ДІСО'!AF1374)</f>
        <v>0</v>
      </c>
      <c r="BA1374" s="31">
        <f>AY1374*(1+0.25*AZ1374)*Параметри!$K$48</f>
        <v>0</v>
      </c>
      <c r="BB1374">
        <f>ROUNDUP('Дані з ДІСО'!AR1374/Параметри!$K$29,0)</f>
        <v>0</v>
      </c>
      <c r="BC1374">
        <f>ROUNDUP('Дані з ДІСО'!AS1374/Параметри!$K$29,0)</f>
        <v>0</v>
      </c>
      <c r="BD1374">
        <f>ROUNDUP('Дані з ДІСО'!AT1374/Параметри!$K$29,0)</f>
        <v>0</v>
      </c>
      <c r="BE1374" s="54">
        <f>(BB1374*Параметри!$K$32+BC1374*Параметри!$L$32+BD1374*Параметри!$M$32)/18</f>
        <v>0</v>
      </c>
      <c r="BF1374" s="31">
        <f>(BE1374*Параметри!$K$48+SUM('Дані з ДІСО'!AR1374:AT1374)*IF(Параметри!$R$37="RNK",Параметри!$K$45,Параметри!$R$47)*Параметри!$K$20/1000)*Параметри!$K$69</f>
        <v>0</v>
      </c>
      <c r="BG1374">
        <f>ROUNDUP(('Дані не з ДІСО'!I1374+'Дані не з ДІСО'!K1374)/Параметри!$K$26,0)</f>
        <v>0</v>
      </c>
      <c r="BH1374" s="31">
        <f>BG1374*Параметри!$M$36/18</f>
        <v>0</v>
      </c>
      <c r="BI1374">
        <f>IF(BG1374=0,0,'Дані не з ДІСО'!K1374/('Дані не з ДІСО'!I1374+'Дані не з ДІСО'!K1374))</f>
        <v>0</v>
      </c>
      <c r="BJ1374" s="31">
        <f>(1+0.25*BI1374)*BH1374*Параметри!$K$48</f>
        <v>0</v>
      </c>
      <c r="BK1374">
        <f>ROUNDUP('Дані не з ДІСО'!M1374/Параметри!$K$27,0)</f>
        <v>0</v>
      </c>
      <c r="BL1374">
        <f>BK1374*Параметри!$M$37/18</f>
        <v>0</v>
      </c>
      <c r="BM1374" s="31">
        <f>BL1374*Параметри!$K$48</f>
        <v>0</v>
      </c>
      <c r="BN1374" s="31">
        <f>'Дані не з ДІСО'!N1374*(7*Параметри!$K$50+Параметри!$K$49)</f>
        <v>0</v>
      </c>
      <c r="BO1374">
        <f>ROUNDUP('Дані з ДІСО'!V1374/Параметри!$K$25,0)</f>
        <v>0</v>
      </c>
      <c r="BP1374">
        <f>ROUNDUP('Дані з ДІСО'!W1374/Параметри!$K$25,0)</f>
        <v>0</v>
      </c>
      <c r="BQ1374">
        <f>ROUNDUP('Дані з ДІСО'!X1374/Параметри!$K$25,0)</f>
        <v>0</v>
      </c>
      <c r="BR1374">
        <f>(BO1374*Параметри!$K$34+BP1374*Параметри!$L$34+BQ1374*Параметри!$M$34)/18</f>
        <v>0</v>
      </c>
      <c r="BS1374">
        <f>IF(J1374=0,0,'Дані з ДІСО'!AC1374/J1374)</f>
        <v>0</v>
      </c>
      <c r="BT1374" s="31">
        <f>(1+0.25*BS1374)*BR1374*Параметри!$K$48</f>
        <v>0</v>
      </c>
      <c r="BU1374" s="31">
        <f ca="1">BT1374*'Коефіцієнти АТО'!U1374</f>
        <v>0</v>
      </c>
      <c r="BV1374" s="31">
        <f>J1374*(1+0.25*BS1374)*Параметри!$K$61*Параметри!$K$20/1000</f>
        <v>0</v>
      </c>
      <c r="BW1374" s="31">
        <f>(1+0.25*BS1374)*J1374*'Коефіцієнти АТО'!S1374*Параметри!$K$20/1000</f>
        <v>0</v>
      </c>
      <c r="BX1374" s="31">
        <f t="shared" ca="1" si="258"/>
        <v>0</v>
      </c>
      <c r="BY1374">
        <f>ROUNDUP('Дані з ДІСО'!AG1374/Параметри!$K$66,0)</f>
        <v>0</v>
      </c>
      <c r="BZ1374">
        <f t="shared" si="259"/>
        <v>0</v>
      </c>
      <c r="CA1374">
        <f>IF('Дані з ДІСО'!AG1374=0,0,'Дані з ДІСО'!AJ1374/'Дані з ДІСО'!AG1374)</f>
        <v>0</v>
      </c>
      <c r="CB1374" s="31">
        <f>BZ1374*(1+0.25*CA1374)*Параметри!$K$48</f>
        <v>0</v>
      </c>
      <c r="CC1374" s="31">
        <f t="shared" ca="1" si="260"/>
        <v>61523.199999999997</v>
      </c>
      <c r="CD1374" s="31">
        <f t="shared" si="261"/>
        <v>0</v>
      </c>
      <c r="CE1374" s="31">
        <f t="shared" si="262"/>
        <v>0</v>
      </c>
      <c r="CF1374" s="31">
        <f t="shared" si="263"/>
        <v>0</v>
      </c>
    </row>
    <row r="1375" spans="1:84" x14ac:dyDescent="0.25">
      <c r="A1375" s="9">
        <v>1374</v>
      </c>
      <c r="B1375" s="9" t="s">
        <v>4354</v>
      </c>
      <c r="C1375" s="9" t="s">
        <v>4354</v>
      </c>
      <c r="D1375" s="9" t="s">
        <v>3005</v>
      </c>
      <c r="E1375" s="9" t="s">
        <v>28</v>
      </c>
      <c r="F1375" s="9" t="s">
        <v>4275</v>
      </c>
      <c r="G1375" s="9" t="s">
        <v>2767</v>
      </c>
      <c r="H1375" s="31">
        <f>SUM('Дані з ДІСО'!J1375:L1375)</f>
        <v>1270</v>
      </c>
      <c r="I1375" s="31">
        <f>SUM('Дані з ДІСО'!P1375:R1375)</f>
        <v>0</v>
      </c>
      <c r="J1375" s="31">
        <f>SUM('Дані з ДІСО'!V1375:X1375)</f>
        <v>0</v>
      </c>
      <c r="K1375">
        <f ca="1">ROUNDUP('Дані з ДІСО'!J1375/'Коефіцієнти АТО'!$R1375,0)</f>
        <v>28</v>
      </c>
      <c r="L1375">
        <f ca="1">ROUNDUP('Дані з ДІСО'!K1375/'Коефіцієнти АТО'!$R1375,0)</f>
        <v>31</v>
      </c>
      <c r="M1375">
        <f ca="1">ROUNDUP('Дані з ДІСО'!L1375/'Коефіцієнти АТО'!$R1375,0)</f>
        <v>7</v>
      </c>
      <c r="N1375" s="28">
        <f ca="1">(K1375*Параметри!$K$32+L1375*Параметри!$L$32+M1375*Параметри!$M$32)/18</f>
        <v>112.22222222222223</v>
      </c>
      <c r="O1375" s="41">
        <f>'Дані з ДІСО'!Y1375/H1375</f>
        <v>0</v>
      </c>
      <c r="P1375" s="31">
        <f ca="1">(1+0.25*O1375)*N1375*Параметри!$K$48</f>
        <v>22905.198604151115</v>
      </c>
      <c r="Q1375" s="31">
        <f ca="1">P1375*'Коефіцієнти АТО'!T1375</f>
        <v>389.38837627056898</v>
      </c>
      <c r="R1375" s="31">
        <f>H1375*(1+0.25*O1375)*Параметри!$K$61*Параметри!$K$20/1000</f>
        <v>0</v>
      </c>
      <c r="S1375" s="31">
        <f>H1375*(1+0.25*O1375)*'Коефіцієнти АТО'!S1375*Параметри!$K$20/1000</f>
        <v>6545.8150826444453</v>
      </c>
      <c r="T1375" s="31">
        <f t="shared" ca="1" si="253"/>
        <v>29840.402063066133</v>
      </c>
      <c r="U1375" s="31">
        <f t="shared" ca="1" si="252"/>
        <v>29840.402063066136</v>
      </c>
      <c r="V1375">
        <f>ROUNDUP('Дані з ДІСО'!P1375/Параметри!$K$24,0)</f>
        <v>0</v>
      </c>
      <c r="W1375">
        <f>ROUNDUP('Дані з ДІСО'!Q1375/Параметри!$K$24,0)</f>
        <v>0</v>
      </c>
      <c r="X1375">
        <f>ROUNDUP('Дані з ДІСО'!R1375/Параметри!$K$24,0)</f>
        <v>0</v>
      </c>
      <c r="Y1375" s="28">
        <f>(V1375*Параметри!$K$33+W1375*Параметри!$L$33+X1375*Параметри!$M$33)/18</f>
        <v>0</v>
      </c>
      <c r="Z1375" s="41">
        <f>IF(I1375=0,0,'Дані з ДІСО'!AA1375/I1375)</f>
        <v>0</v>
      </c>
      <c r="AA1375" s="31">
        <f>(1+0.25*Z1375)*Y1375*Параметри!$K$48</f>
        <v>0</v>
      </c>
      <c r="AB1375" s="31">
        <f ca="1">AA1375*'Коефіцієнти АТО'!U1375</f>
        <v>0</v>
      </c>
      <c r="AC1375" s="31">
        <f>I1375*(1+0.25*Z1375)*Параметри!$K$61*Параметри!$K$20/1000</f>
        <v>0</v>
      </c>
      <c r="AD1375" s="31">
        <f>(1+0.25*Z1375)*I1375*'Коефіцієнти АТО'!S1375*Параметри!$K$20/1000</f>
        <v>0</v>
      </c>
      <c r="AE1375" s="31">
        <f t="shared" ca="1" si="254"/>
        <v>0</v>
      </c>
      <c r="AF1375" s="45">
        <v>22.278477389515999</v>
      </c>
      <c r="AG1375" s="45">
        <f ca="1">T1375/SUM('Дані з ДІСО'!J1375:L1375)</f>
        <v>23.496379577217429</v>
      </c>
      <c r="AH1375">
        <f ca="1">'Коефіцієнти АТО'!R1375</f>
        <v>19.5</v>
      </c>
      <c r="AI1375">
        <v>19</v>
      </c>
      <c r="AJ1375" s="44">
        <f t="shared" ca="1" si="255"/>
        <v>1.0546672093612</v>
      </c>
      <c r="AK1375" t="str">
        <f ca="1">IF(OR(B1375="Область",B1375="Київ"),"Ні",IF(AJ1375&gt;Параметри!$K$72,"Так, верхній",IF(AJ1375&lt;Параметри!$K$73,"Так, нижній","Ні")))</f>
        <v>Ні</v>
      </c>
      <c r="AL1375" s="45">
        <f ca="1">IF(AK1375="Ні",AG1375,IF(AK1375="Так, верхній",AF1375*Параметри!$K$72,AF1375*Параметри!$K$73))</f>
        <v>23.496379577217429</v>
      </c>
      <c r="AM1375">
        <f>'Дані з ДІСО'!AL1375+'Дані з ДІСО'!AN1375</f>
        <v>14</v>
      </c>
      <c r="AN1375">
        <f>IF(AM1375=0,0,'Дані з ДІСО'!AN1375/AM1375)</f>
        <v>0</v>
      </c>
      <c r="AO1375" s="31">
        <f>AM1375*(1+0.25*AN1375)*Параметри!$K$50</f>
        <v>2680.3636792240004</v>
      </c>
      <c r="AP1375" s="31">
        <f>ROUNDUP(('Дані з ДІСО'!AU1375+'Дані з ДІСО'!AW1375)/Параметри!$K$28,0)</f>
        <v>0</v>
      </c>
      <c r="AQ1375" s="54">
        <f>AP1375*Параметри!$M$35/18</f>
        <v>0</v>
      </c>
      <c r="AR1375" s="31">
        <f>IF(AP1375=0,0,'Дані з ДІСО'!AW1375/SUM('Дані з ДІСО'!AU1375,'Дані з ДІСО'!AW1375))</f>
        <v>0</v>
      </c>
      <c r="AS1375" s="31">
        <f>(1+0.25*AR1375)*AQ1375*Параметри!$K$48</f>
        <v>0</v>
      </c>
      <c r="AT1375">
        <f>ROUNDUP(('Дані з ДІСО'!AE1375+'Дані не з ДІСО'!E1375+'Дані не з ДІСО'!G1375)/Параметри!$K$64,0)</f>
        <v>0</v>
      </c>
      <c r="AU1375">
        <f t="shared" si="256"/>
        <v>0</v>
      </c>
      <c r="AV1375">
        <f>IF(AT1375=0,0,('Дані з ДІСО'!AH1375+'Дані не з ДІСО'!G1375)/('Дані з ДІСО'!AE1375+'Дані не з ДІСО'!E1375+'Дані не з ДІСО'!G1375))</f>
        <v>0</v>
      </c>
      <c r="AW1375" s="31">
        <f>AU1375*(1+0.25*AV1375)*Параметри!$K$48</f>
        <v>0</v>
      </c>
      <c r="AX1375">
        <f>ROUNDUP('Дані з ДІСО'!AF1375/Параметри!$K$65,0)</f>
        <v>0</v>
      </c>
      <c r="AY1375">
        <f t="shared" si="257"/>
        <v>0</v>
      </c>
      <c r="AZ1375">
        <f>IF(AX1375=0,0,'Дані з ДІСО'!AI1375/'Дані з ДІСО'!AF1375)</f>
        <v>0</v>
      </c>
      <c r="BA1375" s="31">
        <f>AY1375*(1+0.25*AZ1375)*Параметри!$K$48</f>
        <v>0</v>
      </c>
      <c r="BB1375">
        <f>ROUNDUP('Дані з ДІСО'!AR1375/Параметри!$K$29,0)</f>
        <v>0</v>
      </c>
      <c r="BC1375">
        <f>ROUNDUP('Дані з ДІСО'!AS1375/Параметри!$K$29,0)</f>
        <v>0</v>
      </c>
      <c r="BD1375">
        <f>ROUNDUP('Дані з ДІСО'!AT1375/Параметри!$K$29,0)</f>
        <v>0</v>
      </c>
      <c r="BE1375" s="54">
        <f>(BB1375*Параметри!$K$32+BC1375*Параметри!$L$32+BD1375*Параметри!$M$32)/18</f>
        <v>0</v>
      </c>
      <c r="BF1375" s="31">
        <f>(BE1375*Параметри!$K$48+SUM('Дані з ДІСО'!AR1375:AT1375)*IF(Параметри!$R$37="RNK",Параметри!$K$45,Параметри!$R$47)*Параметри!$K$20/1000)*Параметри!$K$69</f>
        <v>0</v>
      </c>
      <c r="BG1375">
        <f>ROUNDUP(('Дані не з ДІСО'!I1375+'Дані не з ДІСО'!K1375)/Параметри!$K$26,0)</f>
        <v>0</v>
      </c>
      <c r="BH1375" s="31">
        <f>BG1375*Параметри!$M$36/18</f>
        <v>0</v>
      </c>
      <c r="BI1375">
        <f>IF(BG1375=0,0,'Дані не з ДІСО'!K1375/('Дані не з ДІСО'!I1375+'Дані не з ДІСО'!K1375))</f>
        <v>0</v>
      </c>
      <c r="BJ1375" s="31">
        <f>(1+0.25*BI1375)*BH1375*Параметри!$K$48</f>
        <v>0</v>
      </c>
      <c r="BK1375">
        <f>ROUNDUP('Дані не з ДІСО'!M1375/Параметри!$K$27,0)</f>
        <v>0</v>
      </c>
      <c r="BL1375">
        <f>BK1375*Параметри!$M$37/18</f>
        <v>0</v>
      </c>
      <c r="BM1375" s="31">
        <f>BL1375*Параметри!$K$48</f>
        <v>0</v>
      </c>
      <c r="BN1375" s="31">
        <f>'Дані не з ДІСО'!N1375*(7*Параметри!$K$50+Параметри!$K$49)</f>
        <v>0</v>
      </c>
      <c r="BO1375">
        <f>ROUNDUP('Дані з ДІСО'!V1375/Параметри!$K$25,0)</f>
        <v>0</v>
      </c>
      <c r="BP1375">
        <f>ROUNDUP('Дані з ДІСО'!W1375/Параметри!$K$25,0)</f>
        <v>0</v>
      </c>
      <c r="BQ1375">
        <f>ROUNDUP('Дані з ДІСО'!X1375/Параметри!$K$25,0)</f>
        <v>0</v>
      </c>
      <c r="BR1375">
        <f>(BO1375*Параметри!$K$34+BP1375*Параметри!$L$34+BQ1375*Параметри!$M$34)/18</f>
        <v>0</v>
      </c>
      <c r="BS1375">
        <f>IF(J1375=0,0,'Дані з ДІСО'!AC1375/J1375)</f>
        <v>0</v>
      </c>
      <c r="BT1375" s="31">
        <f>(1+0.25*BS1375)*BR1375*Параметри!$K$48</f>
        <v>0</v>
      </c>
      <c r="BU1375" s="31">
        <f ca="1">BT1375*'Коефіцієнти АТО'!U1375</f>
        <v>0</v>
      </c>
      <c r="BV1375" s="31">
        <f>J1375*(1+0.25*BS1375)*Параметри!$K$61*Параметри!$K$20/1000</f>
        <v>0</v>
      </c>
      <c r="BW1375" s="31">
        <f>(1+0.25*BS1375)*J1375*'Коефіцієнти АТО'!S1375*Параметри!$K$20/1000</f>
        <v>0</v>
      </c>
      <c r="BX1375" s="31">
        <f t="shared" ca="1" si="258"/>
        <v>0</v>
      </c>
      <c r="BY1375">
        <f>ROUNDUP('Дані з ДІСО'!AG1375/Параметри!$K$66,0)</f>
        <v>0</v>
      </c>
      <c r="BZ1375">
        <f t="shared" si="259"/>
        <v>0</v>
      </c>
      <c r="CA1375">
        <f>IF('Дані з ДІСО'!AG1375=0,0,'Дані з ДІСО'!AJ1375/'Дані з ДІСО'!AG1375)</f>
        <v>0</v>
      </c>
      <c r="CB1375" s="31">
        <f>BZ1375*(1+0.25*CA1375)*Параметри!$K$48</f>
        <v>0</v>
      </c>
      <c r="CC1375" s="31">
        <f t="shared" ca="1" si="260"/>
        <v>32520.799999999999</v>
      </c>
      <c r="CD1375" s="31">
        <f t="shared" si="261"/>
        <v>0</v>
      </c>
      <c r="CE1375" s="31">
        <f t="shared" si="262"/>
        <v>0</v>
      </c>
      <c r="CF1375" s="31">
        <f t="shared" si="263"/>
        <v>0</v>
      </c>
    </row>
    <row r="1376" spans="1:84" x14ac:dyDescent="0.25">
      <c r="A1376" s="9">
        <v>1375</v>
      </c>
      <c r="B1376" s="9" t="s">
        <v>4354</v>
      </c>
      <c r="C1376" s="9" t="s">
        <v>4354</v>
      </c>
      <c r="D1376" s="9" t="s">
        <v>3005</v>
      </c>
      <c r="E1376" s="9" t="s">
        <v>28</v>
      </c>
      <c r="F1376" s="9" t="s">
        <v>4276</v>
      </c>
      <c r="G1376" s="9" t="s">
        <v>2769</v>
      </c>
      <c r="H1376" s="31">
        <f>SUM('Дані з ДІСО'!J1376:L1376)</f>
        <v>550</v>
      </c>
      <c r="I1376" s="31">
        <f>SUM('Дані з ДІСО'!P1376:R1376)</f>
        <v>0</v>
      </c>
      <c r="J1376" s="31">
        <f>SUM('Дані з ДІСО'!V1376:X1376)</f>
        <v>0</v>
      </c>
      <c r="K1376">
        <f ca="1">ROUNDUP('Дані з ДІСО'!J1376/'Коефіцієнти АТО'!$R1376,0)</f>
        <v>14</v>
      </c>
      <c r="L1376">
        <f ca="1">ROUNDUP('Дані з ДІСО'!K1376/'Коефіцієнти АТО'!$R1376,0)</f>
        <v>19</v>
      </c>
      <c r="M1376">
        <f ca="1">ROUNDUP('Дані з ДІСО'!L1376/'Коефіцієнти АТО'!$R1376,0)</f>
        <v>6</v>
      </c>
      <c r="N1376" s="28">
        <f ca="1">(K1376*Параметри!$K$32+L1376*Параметри!$L$32+M1376*Параметри!$M$32)/18</f>
        <v>68</v>
      </c>
      <c r="O1376" s="41">
        <f>'Дані з ДІСО'!Y1376/H1376</f>
        <v>0</v>
      </c>
      <c r="P1376" s="31">
        <f ca="1">(1+0.25*O1376)*N1376*Параметри!$K$48</f>
        <v>13879.189649248003</v>
      </c>
      <c r="Q1376" s="31">
        <f ca="1">P1376*'Коефіцієнти АТО'!T1376</f>
        <v>235.94622403721607</v>
      </c>
      <c r="R1376" s="31">
        <f>H1376*(1+0.25*O1376)*Параметри!$K$61*Параметри!$K$20/1000</f>
        <v>0</v>
      </c>
      <c r="S1376" s="31">
        <f>H1376*(1+0.25*O1376)*'Коефіцієнти АТО'!S1376*Параметри!$K$20/1000</f>
        <v>2834.8018074444444</v>
      </c>
      <c r="T1376" s="31">
        <f t="shared" ca="1" si="253"/>
        <v>16949.937680729665</v>
      </c>
      <c r="U1376" s="31">
        <f t="shared" ca="1" si="252"/>
        <v>16949.937680729665</v>
      </c>
      <c r="V1376">
        <f>ROUNDUP('Дані з ДІСО'!P1376/Параметри!$K$24,0)</f>
        <v>0</v>
      </c>
      <c r="W1376">
        <f>ROUNDUP('Дані з ДІСО'!Q1376/Параметри!$K$24,0)</f>
        <v>0</v>
      </c>
      <c r="X1376">
        <f>ROUNDUP('Дані з ДІСО'!R1376/Параметри!$K$24,0)</f>
        <v>0</v>
      </c>
      <c r="Y1376" s="28">
        <f>(V1376*Параметри!$K$33+W1376*Параметри!$L$33+X1376*Параметри!$M$33)/18</f>
        <v>0</v>
      </c>
      <c r="Z1376" s="41">
        <f>IF(I1376=0,0,'Дані з ДІСО'!AA1376/I1376)</f>
        <v>0</v>
      </c>
      <c r="AA1376" s="31">
        <f>(1+0.25*Z1376)*Y1376*Параметри!$K$48</f>
        <v>0</v>
      </c>
      <c r="AB1376" s="31">
        <f ca="1">AA1376*'Коефіцієнти АТО'!U1376</f>
        <v>0</v>
      </c>
      <c r="AC1376" s="31">
        <f>I1376*(1+0.25*Z1376)*Параметри!$K$61*Параметри!$K$20/1000</f>
        <v>0</v>
      </c>
      <c r="AD1376" s="31">
        <f>(1+0.25*Z1376)*I1376*'Коефіцієнти АТО'!S1376*Параметри!$K$20/1000</f>
        <v>0</v>
      </c>
      <c r="AE1376" s="31">
        <f t="shared" ca="1" si="254"/>
        <v>0</v>
      </c>
      <c r="AF1376" s="45">
        <v>28.054066374604766</v>
      </c>
      <c r="AG1376" s="45">
        <f ca="1">T1376/SUM('Дані з ДІСО'!J1376:L1376)</f>
        <v>30.818068510417572</v>
      </c>
      <c r="AH1376">
        <f ca="1">'Коефіцієнти АТО'!R1376</f>
        <v>14.5</v>
      </c>
      <c r="AI1376">
        <v>15</v>
      </c>
      <c r="AJ1376" s="44">
        <f t="shared" ca="1" si="255"/>
        <v>1.0985241176414571</v>
      </c>
      <c r="AK1376" t="str">
        <f ca="1">IF(OR(B1376="Область",B1376="Київ"),"Ні",IF(AJ1376&gt;Параметри!$K$72,"Так, верхній",IF(AJ1376&lt;Параметри!$K$73,"Так, нижній","Ні")))</f>
        <v>Ні</v>
      </c>
      <c r="AL1376" s="45">
        <f ca="1">IF(AK1376="Ні",AG1376,IF(AK1376="Так, верхній",AF1376*Параметри!$K$72,AF1376*Параметри!$K$73))</f>
        <v>30.818068510417572</v>
      </c>
      <c r="AM1376">
        <f>'Дані з ДІСО'!AL1376+'Дані з ДІСО'!AN1376</f>
        <v>10</v>
      </c>
      <c r="AN1376">
        <f>IF(AM1376=0,0,'Дані з ДІСО'!AN1376/AM1376)</f>
        <v>0</v>
      </c>
      <c r="AO1376" s="31">
        <f>AM1376*(1+0.25*AN1376)*Параметри!$K$50</f>
        <v>1914.5454851600002</v>
      </c>
      <c r="AP1376" s="31">
        <f>ROUNDUP(('Дані з ДІСО'!AU1376+'Дані з ДІСО'!AW1376)/Параметри!$K$28,0)</f>
        <v>0</v>
      </c>
      <c r="AQ1376" s="54">
        <f>AP1376*Параметри!$M$35/18</f>
        <v>0</v>
      </c>
      <c r="AR1376" s="31">
        <f>IF(AP1376=0,0,'Дані з ДІСО'!AW1376/SUM('Дані з ДІСО'!AU1376,'Дані з ДІСО'!AW1376))</f>
        <v>0</v>
      </c>
      <c r="AS1376" s="31">
        <f>(1+0.25*AR1376)*AQ1376*Параметри!$K$48</f>
        <v>0</v>
      </c>
      <c r="AT1376">
        <f>ROUNDUP(('Дані з ДІСО'!AE1376+'Дані не з ДІСО'!E1376+'Дані не з ДІСО'!G1376)/Параметри!$K$64,0)</f>
        <v>0</v>
      </c>
      <c r="AU1376">
        <f t="shared" si="256"/>
        <v>0</v>
      </c>
      <c r="AV1376">
        <f>IF(AT1376=0,0,('Дані з ДІСО'!AH1376+'Дані не з ДІСО'!G1376)/('Дані з ДІСО'!AE1376+'Дані не з ДІСО'!E1376+'Дані не з ДІСО'!G1376))</f>
        <v>0</v>
      </c>
      <c r="AW1376" s="31">
        <f>AU1376*(1+0.25*AV1376)*Параметри!$K$48</f>
        <v>0</v>
      </c>
      <c r="AX1376">
        <f>ROUNDUP('Дані з ДІСО'!AF1376/Параметри!$K$65,0)</f>
        <v>0</v>
      </c>
      <c r="AY1376">
        <f t="shared" si="257"/>
        <v>0</v>
      </c>
      <c r="AZ1376">
        <f>IF(AX1376=0,0,'Дані з ДІСО'!AI1376/'Дані з ДІСО'!AF1376)</f>
        <v>0</v>
      </c>
      <c r="BA1376" s="31">
        <f>AY1376*(1+0.25*AZ1376)*Параметри!$K$48</f>
        <v>0</v>
      </c>
      <c r="BB1376">
        <f>ROUNDUP('Дані з ДІСО'!AR1376/Параметри!$K$29,0)</f>
        <v>0</v>
      </c>
      <c r="BC1376">
        <f>ROUNDUP('Дані з ДІСО'!AS1376/Параметри!$K$29,0)</f>
        <v>0</v>
      </c>
      <c r="BD1376">
        <f>ROUNDUP('Дані з ДІСО'!AT1376/Параметри!$K$29,0)</f>
        <v>0</v>
      </c>
      <c r="BE1376" s="54">
        <f>(BB1376*Параметри!$K$32+BC1376*Параметри!$L$32+BD1376*Параметри!$M$32)/18</f>
        <v>0</v>
      </c>
      <c r="BF1376" s="31">
        <f>(BE1376*Параметри!$K$48+SUM('Дані з ДІСО'!AR1376:AT1376)*IF(Параметри!$R$37="RNK",Параметри!$K$45,Параметри!$R$47)*Параметри!$K$20/1000)*Параметри!$K$69</f>
        <v>0</v>
      </c>
      <c r="BG1376">
        <f>ROUNDUP(('Дані не з ДІСО'!I1376+'Дані не з ДІСО'!K1376)/Параметри!$K$26,0)</f>
        <v>0</v>
      </c>
      <c r="BH1376" s="31">
        <f>BG1376*Параметри!$M$36/18</f>
        <v>0</v>
      </c>
      <c r="BI1376">
        <f>IF(BG1376=0,0,'Дані не з ДІСО'!K1376/('Дані не з ДІСО'!I1376+'Дані не з ДІСО'!K1376))</f>
        <v>0</v>
      </c>
      <c r="BJ1376" s="31">
        <f>(1+0.25*BI1376)*BH1376*Параметри!$K$48</f>
        <v>0</v>
      </c>
      <c r="BK1376">
        <f>ROUNDUP('Дані не з ДІСО'!M1376/Параметри!$K$27,0)</f>
        <v>0</v>
      </c>
      <c r="BL1376">
        <f>BK1376*Параметри!$M$37/18</f>
        <v>0</v>
      </c>
      <c r="BM1376" s="31">
        <f>BL1376*Параметри!$K$48</f>
        <v>0</v>
      </c>
      <c r="BN1376" s="31">
        <f>'Дані не з ДІСО'!N1376*(7*Параметри!$K$50+Параметри!$K$49)</f>
        <v>0</v>
      </c>
      <c r="BO1376">
        <f>ROUNDUP('Дані з ДІСО'!V1376/Параметри!$K$25,0)</f>
        <v>0</v>
      </c>
      <c r="BP1376">
        <f>ROUNDUP('Дані з ДІСО'!W1376/Параметри!$K$25,0)</f>
        <v>0</v>
      </c>
      <c r="BQ1376">
        <f>ROUNDUP('Дані з ДІСО'!X1376/Параметри!$K$25,0)</f>
        <v>0</v>
      </c>
      <c r="BR1376">
        <f>(BO1376*Параметри!$K$34+BP1376*Параметри!$L$34+BQ1376*Параметри!$M$34)/18</f>
        <v>0</v>
      </c>
      <c r="BS1376">
        <f>IF(J1376=0,0,'Дані з ДІСО'!AC1376/J1376)</f>
        <v>0</v>
      </c>
      <c r="BT1376" s="31">
        <f>(1+0.25*BS1376)*BR1376*Параметри!$K$48</f>
        <v>0</v>
      </c>
      <c r="BU1376" s="31">
        <f ca="1">BT1376*'Коефіцієнти АТО'!U1376</f>
        <v>0</v>
      </c>
      <c r="BV1376" s="31">
        <f>J1376*(1+0.25*BS1376)*Параметри!$K$61*Параметри!$K$20/1000</f>
        <v>0</v>
      </c>
      <c r="BW1376" s="31">
        <f>(1+0.25*BS1376)*J1376*'Коефіцієнти АТО'!S1376*Параметри!$K$20/1000</f>
        <v>0</v>
      </c>
      <c r="BX1376" s="31">
        <f t="shared" ca="1" si="258"/>
        <v>0</v>
      </c>
      <c r="BY1376">
        <f>ROUNDUP('Дані з ДІСО'!AG1376/Параметри!$K$66,0)</f>
        <v>0</v>
      </c>
      <c r="BZ1376">
        <f t="shared" si="259"/>
        <v>0</v>
      </c>
      <c r="CA1376">
        <f>IF('Дані з ДІСО'!AG1376=0,0,'Дані з ДІСО'!AJ1376/'Дані з ДІСО'!AG1376)</f>
        <v>0</v>
      </c>
      <c r="CB1376" s="31">
        <f>BZ1376*(1+0.25*CA1376)*Параметри!$K$48</f>
        <v>0</v>
      </c>
      <c r="CC1376" s="31">
        <f t="shared" ca="1" si="260"/>
        <v>18864.5</v>
      </c>
      <c r="CD1376" s="31">
        <f t="shared" si="261"/>
        <v>0</v>
      </c>
      <c r="CE1376" s="31">
        <f t="shared" si="262"/>
        <v>0</v>
      </c>
      <c r="CF1376" s="31">
        <f t="shared" si="263"/>
        <v>0</v>
      </c>
    </row>
    <row r="1377" spans="1:84" x14ac:dyDescent="0.25">
      <c r="A1377" s="9">
        <v>1376</v>
      </c>
      <c r="B1377" s="9" t="s">
        <v>4354</v>
      </c>
      <c r="C1377" s="9" t="s">
        <v>4354</v>
      </c>
      <c r="D1377" s="9" t="s">
        <v>3005</v>
      </c>
      <c r="E1377" s="9" t="s">
        <v>28</v>
      </c>
      <c r="F1377" s="9" t="s">
        <v>4277</v>
      </c>
      <c r="G1377" s="9" t="s">
        <v>2771</v>
      </c>
      <c r="H1377" s="31">
        <f>SUM('Дані з ДІСО'!J1377:L1377)</f>
        <v>1311</v>
      </c>
      <c r="I1377" s="31">
        <f>SUM('Дані з ДІСО'!P1377:R1377)</f>
        <v>0</v>
      </c>
      <c r="J1377" s="31">
        <f>SUM('Дані з ДІСО'!V1377:X1377)</f>
        <v>0</v>
      </c>
      <c r="K1377">
        <f ca="1">ROUNDUP('Дані з ДІСО'!J1377/'Коефіцієнти АТО'!$R1377,0)</f>
        <v>32</v>
      </c>
      <c r="L1377">
        <f ca="1">ROUNDUP('Дані з ДІСО'!K1377/'Коефіцієнти АТО'!$R1377,0)</f>
        <v>40</v>
      </c>
      <c r="M1377">
        <f ca="1">ROUNDUP('Дані з ДІСО'!L1377/'Коефіцієнти АТО'!$R1377,0)</f>
        <v>14</v>
      </c>
      <c r="N1377" s="28">
        <f ca="1">(K1377*Параметри!$K$32+L1377*Параметри!$L$32+M1377*Параметри!$M$32)/18</f>
        <v>149.55555555555554</v>
      </c>
      <c r="O1377" s="41">
        <f>'Дані з ДІСО'!Y1377/H1377</f>
        <v>0</v>
      </c>
      <c r="P1377" s="31">
        <f ca="1">(1+0.25*O1377)*N1377*Параметри!$K$48</f>
        <v>30525.145862561782</v>
      </c>
      <c r="Q1377" s="31">
        <f ca="1">P1377*'Коефіцієнти АТО'!T1377</f>
        <v>518.92747966355034</v>
      </c>
      <c r="R1377" s="31">
        <f>H1377*(1+0.25*O1377)*Параметри!$K$61*Параметри!$K$20/1000</f>
        <v>0</v>
      </c>
      <c r="S1377" s="31">
        <f>H1377*(1+0.25*O1377)*'Коефіцієнти АТО'!S1377*Параметри!$K$20/1000</f>
        <v>6757.1366719266671</v>
      </c>
      <c r="T1377" s="31">
        <f t="shared" ca="1" si="253"/>
        <v>37801.210014151999</v>
      </c>
      <c r="U1377" s="31">
        <f t="shared" ca="1" si="252"/>
        <v>37779.794129395283</v>
      </c>
      <c r="V1377">
        <f>ROUNDUP('Дані з ДІСО'!P1377/Параметри!$K$24,0)</f>
        <v>0</v>
      </c>
      <c r="W1377">
        <f>ROUNDUP('Дані з ДІСО'!Q1377/Параметри!$K$24,0)</f>
        <v>0</v>
      </c>
      <c r="X1377">
        <f>ROUNDUP('Дані з ДІСО'!R1377/Параметри!$K$24,0)</f>
        <v>0</v>
      </c>
      <c r="Y1377" s="28">
        <f>(V1377*Параметри!$K$33+W1377*Параметри!$L$33+X1377*Параметри!$M$33)/18</f>
        <v>0</v>
      </c>
      <c r="Z1377" s="41">
        <f>IF(I1377=0,0,'Дані з ДІСО'!AA1377/I1377)</f>
        <v>0</v>
      </c>
      <c r="AA1377" s="31">
        <f>(1+0.25*Z1377)*Y1377*Параметри!$K$48</f>
        <v>0</v>
      </c>
      <c r="AB1377" s="31">
        <f ca="1">AA1377*'Коефіцієнти АТО'!U1377</f>
        <v>0</v>
      </c>
      <c r="AC1377" s="31">
        <f>I1377*(1+0.25*Z1377)*Параметри!$K$61*Параметри!$K$20/1000</f>
        <v>0</v>
      </c>
      <c r="AD1377" s="31">
        <f>(1+0.25*Z1377)*I1377*'Коефіцієнти АТО'!S1377*Параметри!$K$20/1000</f>
        <v>0</v>
      </c>
      <c r="AE1377" s="31">
        <f t="shared" ca="1" si="254"/>
        <v>0</v>
      </c>
      <c r="AF1377" s="45">
        <v>24.842706363525661</v>
      </c>
      <c r="AG1377" s="45">
        <f ca="1">T1377/SUM('Дані з ДІСО'!J1377:L1377)</f>
        <v>28.833874915447748</v>
      </c>
      <c r="AH1377">
        <f ca="1">'Коефіцієнти АТО'!R1377</f>
        <v>15.5</v>
      </c>
      <c r="AI1377">
        <v>17</v>
      </c>
      <c r="AJ1377" s="44">
        <f t="shared" ca="1" si="255"/>
        <v>1.1606575585412853</v>
      </c>
      <c r="AK1377" t="str">
        <f ca="1">IF(OR(B1377="Область",B1377="Київ"),"Ні",IF(AJ1377&gt;Параметри!$K$72,"Так, верхній",IF(AJ1377&lt;Параметри!$K$73,"Так, нижній","Ні")))</f>
        <v>Так, верхній</v>
      </c>
      <c r="AL1377" s="45">
        <f ca="1">IF(AK1377="Ні",AG1377,IF(AK1377="Так, верхній",AF1377*Параметри!$K$72,AF1377*Параметри!$K$73))</f>
        <v>28.817539381689766</v>
      </c>
      <c r="AM1377">
        <f>'Дані з ДІСО'!AL1377+'Дані з ДІСО'!AN1377</f>
        <v>13</v>
      </c>
      <c r="AN1377">
        <f>IF(AM1377=0,0,'Дані з ДІСО'!AN1377/AM1377)</f>
        <v>0</v>
      </c>
      <c r="AO1377" s="31">
        <f>AM1377*(1+0.25*AN1377)*Параметри!$K$50</f>
        <v>2488.9091307080002</v>
      </c>
      <c r="AP1377" s="31">
        <f>ROUNDUP(('Дані з ДІСО'!AU1377+'Дані з ДІСО'!AW1377)/Параметри!$K$28,0)</f>
        <v>0</v>
      </c>
      <c r="AQ1377" s="54">
        <f>AP1377*Параметри!$M$35/18</f>
        <v>0</v>
      </c>
      <c r="AR1377" s="31">
        <f>IF(AP1377=0,0,'Дані з ДІСО'!AW1377/SUM('Дані з ДІСО'!AU1377,'Дані з ДІСО'!AW1377))</f>
        <v>0</v>
      </c>
      <c r="AS1377" s="31">
        <f>(1+0.25*AR1377)*AQ1377*Параметри!$K$48</f>
        <v>0</v>
      </c>
      <c r="AT1377">
        <f>ROUNDUP(('Дані з ДІСО'!AE1377+'Дані не з ДІСО'!E1377+'Дані не з ДІСО'!G1377)/Параметри!$K$64,0)</f>
        <v>0</v>
      </c>
      <c r="AU1377">
        <f t="shared" si="256"/>
        <v>0</v>
      </c>
      <c r="AV1377">
        <f>IF(AT1377=0,0,('Дані з ДІСО'!AH1377+'Дані не з ДІСО'!G1377)/('Дані з ДІСО'!AE1377+'Дані не з ДІСО'!E1377+'Дані не з ДІСО'!G1377))</f>
        <v>0</v>
      </c>
      <c r="AW1377" s="31">
        <f>AU1377*(1+0.25*AV1377)*Параметри!$K$48</f>
        <v>0</v>
      </c>
      <c r="AX1377">
        <f>ROUNDUP('Дані з ДІСО'!AF1377/Параметри!$K$65,0)</f>
        <v>0</v>
      </c>
      <c r="AY1377">
        <f t="shared" si="257"/>
        <v>0</v>
      </c>
      <c r="AZ1377">
        <f>IF(AX1377=0,0,'Дані з ДІСО'!AI1377/'Дані з ДІСО'!AF1377)</f>
        <v>0</v>
      </c>
      <c r="BA1377" s="31">
        <f>AY1377*(1+0.25*AZ1377)*Параметри!$K$48</f>
        <v>0</v>
      </c>
      <c r="BB1377">
        <f>ROUNDUP('Дані з ДІСО'!AR1377/Параметри!$K$29,0)</f>
        <v>0</v>
      </c>
      <c r="BC1377">
        <f>ROUNDUP('Дані з ДІСО'!AS1377/Параметри!$K$29,0)</f>
        <v>0</v>
      </c>
      <c r="BD1377">
        <f>ROUNDUP('Дані з ДІСО'!AT1377/Параметри!$K$29,0)</f>
        <v>0</v>
      </c>
      <c r="BE1377" s="54">
        <f>(BB1377*Параметри!$K$32+BC1377*Параметри!$L$32+BD1377*Параметри!$M$32)/18</f>
        <v>0</v>
      </c>
      <c r="BF1377" s="31">
        <f>(BE1377*Параметри!$K$48+SUM('Дані з ДІСО'!AR1377:AT1377)*IF(Параметри!$R$37="RNK",Параметри!$K$45,Параметри!$R$47)*Параметри!$K$20/1000)*Параметри!$K$69</f>
        <v>0</v>
      </c>
      <c r="BG1377">
        <f>ROUNDUP(('Дані не з ДІСО'!I1377+'Дані не з ДІСО'!K1377)/Параметри!$K$26,0)</f>
        <v>0</v>
      </c>
      <c r="BH1377" s="31">
        <f>BG1377*Параметри!$M$36/18</f>
        <v>0</v>
      </c>
      <c r="BI1377">
        <f>IF(BG1377=0,0,'Дані не з ДІСО'!K1377/('Дані не з ДІСО'!I1377+'Дані не з ДІСО'!K1377))</f>
        <v>0</v>
      </c>
      <c r="BJ1377" s="31">
        <f>(1+0.25*BI1377)*BH1377*Параметри!$K$48</f>
        <v>0</v>
      </c>
      <c r="BK1377">
        <f>ROUNDUP('Дані не з ДІСО'!M1377/Параметри!$K$27,0)</f>
        <v>0</v>
      </c>
      <c r="BL1377">
        <f>BK1377*Параметри!$M$37/18</f>
        <v>0</v>
      </c>
      <c r="BM1377" s="31">
        <f>BL1377*Параметри!$K$48</f>
        <v>0</v>
      </c>
      <c r="BN1377" s="31">
        <f>'Дані не з ДІСО'!N1377*(7*Параметри!$K$50+Параметри!$K$49)</f>
        <v>0</v>
      </c>
      <c r="BO1377">
        <f>ROUNDUP('Дані з ДІСО'!V1377/Параметри!$K$25,0)</f>
        <v>0</v>
      </c>
      <c r="BP1377">
        <f>ROUNDUP('Дані з ДІСО'!W1377/Параметри!$K$25,0)</f>
        <v>0</v>
      </c>
      <c r="BQ1377">
        <f>ROUNDUP('Дані з ДІСО'!X1377/Параметри!$K$25,0)</f>
        <v>0</v>
      </c>
      <c r="BR1377">
        <f>(BO1377*Параметри!$K$34+BP1377*Параметри!$L$34+BQ1377*Параметри!$M$34)/18</f>
        <v>0</v>
      </c>
      <c r="BS1377">
        <f>IF(J1377=0,0,'Дані з ДІСО'!AC1377/J1377)</f>
        <v>0</v>
      </c>
      <c r="BT1377" s="31">
        <f>(1+0.25*BS1377)*BR1377*Параметри!$K$48</f>
        <v>0</v>
      </c>
      <c r="BU1377" s="31">
        <f ca="1">BT1377*'Коефіцієнти АТО'!U1377</f>
        <v>0</v>
      </c>
      <c r="BV1377" s="31">
        <f>J1377*(1+0.25*BS1377)*Параметри!$K$61*Параметри!$K$20/1000</f>
        <v>0</v>
      </c>
      <c r="BW1377" s="31">
        <f>(1+0.25*BS1377)*J1377*'Коефіцієнти АТО'!S1377*Параметри!$K$20/1000</f>
        <v>0</v>
      </c>
      <c r="BX1377" s="31">
        <f t="shared" ca="1" si="258"/>
        <v>0</v>
      </c>
      <c r="BY1377">
        <f>ROUNDUP('Дані з ДІСО'!AG1377/Параметри!$K$66,0)</f>
        <v>0</v>
      </c>
      <c r="BZ1377">
        <f t="shared" si="259"/>
        <v>0</v>
      </c>
      <c r="CA1377">
        <f>IF('Дані з ДІСО'!AG1377=0,0,'Дані з ДІСО'!AJ1377/'Дані з ДІСО'!AG1377)</f>
        <v>0</v>
      </c>
      <c r="CB1377" s="31">
        <f>BZ1377*(1+0.25*CA1377)*Параметри!$K$48</f>
        <v>0</v>
      </c>
      <c r="CC1377" s="31">
        <f t="shared" ca="1" si="260"/>
        <v>40268.699999999997</v>
      </c>
      <c r="CD1377" s="31">
        <f t="shared" si="261"/>
        <v>0</v>
      </c>
      <c r="CE1377" s="31">
        <f t="shared" si="262"/>
        <v>0</v>
      </c>
      <c r="CF1377" s="31">
        <f t="shared" si="263"/>
        <v>0</v>
      </c>
    </row>
    <row r="1378" spans="1:84" x14ac:dyDescent="0.25">
      <c r="A1378" s="9">
        <v>1377</v>
      </c>
      <c r="B1378" s="9" t="s">
        <v>4355</v>
      </c>
      <c r="C1378" s="9" t="s">
        <v>4355</v>
      </c>
      <c r="D1378" s="9" t="s">
        <v>3005</v>
      </c>
      <c r="E1378" s="9" t="s">
        <v>33</v>
      </c>
      <c r="F1378" s="9" t="s">
        <v>4278</v>
      </c>
      <c r="G1378" s="9" t="s">
        <v>2773</v>
      </c>
      <c r="H1378" s="31">
        <f>SUM('Дані з ДІСО'!J1378:L1378)</f>
        <v>413</v>
      </c>
      <c r="I1378" s="31">
        <f>SUM('Дані з ДІСО'!P1378:R1378)</f>
        <v>0</v>
      </c>
      <c r="J1378" s="31">
        <f>SUM('Дані з ДІСО'!V1378:X1378)</f>
        <v>0</v>
      </c>
      <c r="K1378">
        <f ca="1">ROUNDUP('Дані з ДІСО'!J1378/'Коефіцієнти АТО'!$R1378,0)</f>
        <v>9</v>
      </c>
      <c r="L1378">
        <f ca="1">ROUNDUP('Дані з ДІСО'!K1378/'Коефіцієнти АТО'!$R1378,0)</f>
        <v>12</v>
      </c>
      <c r="M1378">
        <f ca="1">ROUNDUP('Дані з ДІСО'!L1378/'Коефіцієнти АТО'!$R1378,0)</f>
        <v>3</v>
      </c>
      <c r="N1378" s="28">
        <f ca="1">(K1378*Параметри!$K$32+L1378*Параметри!$L$32+M1378*Параметри!$M$32)/18</f>
        <v>41.5</v>
      </c>
      <c r="O1378" s="41">
        <f>'Дані з ДІСО'!Y1378/H1378</f>
        <v>0</v>
      </c>
      <c r="P1378" s="31">
        <f ca="1">(1+0.25*O1378)*N1378*Параметри!$K$48</f>
        <v>8470.3878006440009</v>
      </c>
      <c r="Q1378" s="31">
        <f ca="1">P1378*'Коефіцієнти АТО'!T1378</f>
        <v>143.99659261094803</v>
      </c>
      <c r="R1378" s="31">
        <f>H1378*(1+0.25*O1378)*Параметри!$K$61*Параметри!$K$20/1000</f>
        <v>0</v>
      </c>
      <c r="S1378" s="31">
        <f>H1378*(1+0.25*O1378)*'Коефіцієнти АТО'!S1378*Параметри!$K$20/1000</f>
        <v>1277.2070688813333</v>
      </c>
      <c r="T1378" s="31">
        <f t="shared" ca="1" si="253"/>
        <v>9891.5914621362826</v>
      </c>
      <c r="U1378" s="31">
        <f t="shared" ca="1" si="252"/>
        <v>10304.782015798728</v>
      </c>
      <c r="V1378">
        <f>ROUNDUP('Дані з ДІСО'!P1378/Параметри!$K$24,0)</f>
        <v>0</v>
      </c>
      <c r="W1378">
        <f>ROUNDUP('Дані з ДІСО'!Q1378/Параметри!$K$24,0)</f>
        <v>0</v>
      </c>
      <c r="X1378">
        <f>ROUNDUP('Дані з ДІСО'!R1378/Параметри!$K$24,0)</f>
        <v>0</v>
      </c>
      <c r="Y1378" s="28">
        <f>(V1378*Параметри!$K$33+W1378*Параметри!$L$33+X1378*Параметри!$M$33)/18</f>
        <v>0</v>
      </c>
      <c r="Z1378" s="41">
        <f>IF(I1378=0,0,'Дані з ДІСО'!AA1378/I1378)</f>
        <v>0</v>
      </c>
      <c r="AA1378" s="31">
        <f>(1+0.25*Z1378)*Y1378*Параметри!$K$48</f>
        <v>0</v>
      </c>
      <c r="AB1378" s="31">
        <f ca="1">AA1378*'Коефіцієнти АТО'!U1378</f>
        <v>0</v>
      </c>
      <c r="AC1378" s="31">
        <f>I1378*(1+0.25*Z1378)*Параметри!$K$61*Параметри!$K$20/1000</f>
        <v>0</v>
      </c>
      <c r="AD1378" s="31">
        <f>(1+0.25*Z1378)*I1378*'Коефіцієнти АТО'!S1378*Параметри!$K$20/1000</f>
        <v>0</v>
      </c>
      <c r="AE1378" s="31">
        <f t="shared" ca="1" si="254"/>
        <v>0</v>
      </c>
      <c r="AF1378" s="45">
        <v>24.951046043096195</v>
      </c>
      <c r="AG1378" s="45">
        <f ca="1">T1378/SUM('Дані з ДІСО'!J1378:L1378)</f>
        <v>23.950584654083009</v>
      </c>
      <c r="AH1378">
        <f ca="1">'Коефіцієнти АТО'!R1378</f>
        <v>18.5</v>
      </c>
      <c r="AI1378">
        <v>18</v>
      </c>
      <c r="AJ1378" s="44">
        <f t="shared" ca="1" si="255"/>
        <v>0.95990302822233753</v>
      </c>
      <c r="AK1378" t="str">
        <f ca="1">IF(OR(B1378="Область",B1378="Київ"),"Ні",IF(AJ1378&gt;Параметри!$K$72,"Так, верхній",IF(AJ1378&lt;Параметри!$K$73,"Так, нижній","Ні")))</f>
        <v>Так, нижній</v>
      </c>
      <c r="AL1378" s="45">
        <f ca="1">IF(AK1378="Ні",AG1378,IF(AK1378="Так, верхній",AF1378*Параметри!$K$72,AF1378*Параметри!$K$73))</f>
        <v>24.951046043096195</v>
      </c>
      <c r="AM1378">
        <f>'Дані з ДІСО'!AL1378+'Дані з ДІСО'!AN1378</f>
        <v>5</v>
      </c>
      <c r="AN1378">
        <f>IF(AM1378=0,0,'Дані з ДІСО'!AN1378/AM1378)</f>
        <v>0</v>
      </c>
      <c r="AO1378" s="31">
        <f>AM1378*(1+0.25*AN1378)*Параметри!$K$50</f>
        <v>957.27274258000011</v>
      </c>
      <c r="AP1378" s="31">
        <f>ROUNDUP(('Дані з ДІСО'!AU1378+'Дані з ДІСО'!AW1378)/Параметри!$K$28,0)</f>
        <v>0</v>
      </c>
      <c r="AQ1378" s="54">
        <f>AP1378*Параметри!$M$35/18</f>
        <v>0</v>
      </c>
      <c r="AR1378" s="31">
        <f>IF(AP1378=0,0,'Дані з ДІСО'!AW1378/SUM('Дані з ДІСО'!AU1378,'Дані з ДІСО'!AW1378))</f>
        <v>0</v>
      </c>
      <c r="AS1378" s="31">
        <f>(1+0.25*AR1378)*AQ1378*Параметри!$K$48</f>
        <v>0</v>
      </c>
      <c r="AT1378">
        <f>ROUNDUP(('Дані з ДІСО'!AE1378+'Дані не з ДІСО'!E1378+'Дані не з ДІСО'!G1378)/Параметри!$K$64,0)</f>
        <v>0</v>
      </c>
      <c r="AU1378">
        <f t="shared" si="256"/>
        <v>0</v>
      </c>
      <c r="AV1378">
        <f>IF(AT1378=0,0,('Дані з ДІСО'!AH1378+'Дані не з ДІСО'!G1378)/('Дані з ДІСО'!AE1378+'Дані не з ДІСО'!E1378+'Дані не з ДІСО'!G1378))</f>
        <v>0</v>
      </c>
      <c r="AW1378" s="31">
        <f>AU1378*(1+0.25*AV1378)*Параметри!$K$48</f>
        <v>0</v>
      </c>
      <c r="AX1378">
        <f>ROUNDUP('Дані з ДІСО'!AF1378/Параметри!$K$65,0)</f>
        <v>0</v>
      </c>
      <c r="AY1378">
        <f t="shared" si="257"/>
        <v>0</v>
      </c>
      <c r="AZ1378">
        <f>IF(AX1378=0,0,'Дані з ДІСО'!AI1378/'Дані з ДІСО'!AF1378)</f>
        <v>0</v>
      </c>
      <c r="BA1378" s="31">
        <f>AY1378*(1+0.25*AZ1378)*Параметри!$K$48</f>
        <v>0</v>
      </c>
      <c r="BB1378">
        <f>ROUNDUP('Дані з ДІСО'!AR1378/Параметри!$K$29,0)</f>
        <v>0</v>
      </c>
      <c r="BC1378">
        <f>ROUNDUP('Дані з ДІСО'!AS1378/Параметри!$K$29,0)</f>
        <v>0</v>
      </c>
      <c r="BD1378">
        <f>ROUNDUP('Дані з ДІСО'!AT1378/Параметри!$K$29,0)</f>
        <v>0</v>
      </c>
      <c r="BE1378" s="54">
        <f>(BB1378*Параметри!$K$32+BC1378*Параметри!$L$32+BD1378*Параметри!$M$32)/18</f>
        <v>0</v>
      </c>
      <c r="BF1378" s="31">
        <f>(BE1378*Параметри!$K$48+SUM('Дані з ДІСО'!AR1378:AT1378)*IF(Параметри!$R$37="RNK",Параметри!$K$45,Параметри!$R$47)*Параметри!$K$20/1000)*Параметри!$K$69</f>
        <v>0</v>
      </c>
      <c r="BG1378">
        <f>ROUNDUP(('Дані не з ДІСО'!I1378+'Дані не з ДІСО'!K1378)/Параметри!$K$26,0)</f>
        <v>0</v>
      </c>
      <c r="BH1378" s="31">
        <f>BG1378*Параметри!$M$36/18</f>
        <v>0</v>
      </c>
      <c r="BI1378">
        <f>IF(BG1378=0,0,'Дані не з ДІСО'!K1378/('Дані не з ДІСО'!I1378+'Дані не з ДІСО'!K1378))</f>
        <v>0</v>
      </c>
      <c r="BJ1378" s="31">
        <f>(1+0.25*BI1378)*BH1378*Параметри!$K$48</f>
        <v>0</v>
      </c>
      <c r="BK1378">
        <f>ROUNDUP('Дані не з ДІСО'!M1378/Параметри!$K$27,0)</f>
        <v>0</v>
      </c>
      <c r="BL1378">
        <f>BK1378*Параметри!$M$37/18</f>
        <v>0</v>
      </c>
      <c r="BM1378" s="31">
        <f>BL1378*Параметри!$K$48</f>
        <v>0</v>
      </c>
      <c r="BN1378" s="31">
        <f>'Дані не з ДІСО'!N1378*(7*Параметри!$K$50+Параметри!$K$49)</f>
        <v>0</v>
      </c>
      <c r="BO1378">
        <f>ROUNDUP('Дані з ДІСО'!V1378/Параметри!$K$25,0)</f>
        <v>0</v>
      </c>
      <c r="BP1378">
        <f>ROUNDUP('Дані з ДІСО'!W1378/Параметри!$K$25,0)</f>
        <v>0</v>
      </c>
      <c r="BQ1378">
        <f>ROUNDUP('Дані з ДІСО'!X1378/Параметри!$K$25,0)</f>
        <v>0</v>
      </c>
      <c r="BR1378">
        <f>(BO1378*Параметри!$K$34+BP1378*Параметри!$L$34+BQ1378*Параметри!$M$34)/18</f>
        <v>0</v>
      </c>
      <c r="BS1378">
        <f>IF(J1378=0,0,'Дані з ДІСО'!AC1378/J1378)</f>
        <v>0</v>
      </c>
      <c r="BT1378" s="31">
        <f>(1+0.25*BS1378)*BR1378*Параметри!$K$48</f>
        <v>0</v>
      </c>
      <c r="BU1378" s="31">
        <f ca="1">BT1378*'Коефіцієнти АТО'!U1378</f>
        <v>0</v>
      </c>
      <c r="BV1378" s="31">
        <f>J1378*(1+0.25*BS1378)*Параметри!$K$61*Параметри!$K$20/1000</f>
        <v>0</v>
      </c>
      <c r="BW1378" s="31">
        <f>(1+0.25*BS1378)*J1378*'Коефіцієнти АТО'!S1378*Параметри!$K$20/1000</f>
        <v>0</v>
      </c>
      <c r="BX1378" s="31">
        <f t="shared" ca="1" si="258"/>
        <v>0</v>
      </c>
      <c r="BY1378">
        <f>ROUNDUP('Дані з ДІСО'!AG1378/Параметри!$K$66,0)</f>
        <v>0</v>
      </c>
      <c r="BZ1378">
        <f t="shared" si="259"/>
        <v>0</v>
      </c>
      <c r="CA1378">
        <f>IF('Дані з ДІСО'!AG1378=0,0,'Дані з ДІСО'!AJ1378/'Дані з ДІСО'!AG1378)</f>
        <v>0</v>
      </c>
      <c r="CB1378" s="31">
        <f>BZ1378*(1+0.25*CA1378)*Параметри!$K$48</f>
        <v>0</v>
      </c>
      <c r="CC1378" s="31">
        <f t="shared" ca="1" si="260"/>
        <v>11262.1</v>
      </c>
      <c r="CD1378" s="31">
        <f t="shared" si="261"/>
        <v>0</v>
      </c>
      <c r="CE1378" s="31">
        <f t="shared" si="262"/>
        <v>0</v>
      </c>
      <c r="CF1378" s="31">
        <f t="shared" si="263"/>
        <v>0</v>
      </c>
    </row>
    <row r="1379" spans="1:84" x14ac:dyDescent="0.25">
      <c r="A1379" s="9">
        <v>1378</v>
      </c>
      <c r="B1379" s="9" t="s">
        <v>2951</v>
      </c>
      <c r="C1379" s="9" t="s">
        <v>4353</v>
      </c>
      <c r="D1379" s="9" t="s">
        <v>3005</v>
      </c>
      <c r="E1379" s="9" t="s">
        <v>25</v>
      </c>
      <c r="F1379" s="9" t="s">
        <v>4279</v>
      </c>
      <c r="G1379" s="9" t="s">
        <v>2775</v>
      </c>
      <c r="H1379" s="31">
        <f>SUM('Дані з ДІСО'!J1379:L1379)</f>
        <v>3349</v>
      </c>
      <c r="I1379" s="31">
        <f>SUM('Дані з ДІСО'!P1379:R1379)</f>
        <v>0</v>
      </c>
      <c r="J1379" s="31">
        <f>SUM('Дані з ДІСО'!V1379:X1379)</f>
        <v>0</v>
      </c>
      <c r="K1379">
        <f ca="1">ROUNDUP('Дані з ДІСО'!J1379/'Коефіцієнти АТО'!$R1379,0)</f>
        <v>73</v>
      </c>
      <c r="L1379">
        <f ca="1">ROUNDUP('Дані з ДІСО'!K1379/'Коефіцієнти АТО'!$R1379,0)</f>
        <v>79</v>
      </c>
      <c r="M1379">
        <f ca="1">ROUNDUP('Дані з ДІСО'!L1379/'Коефіцієнти АТО'!$R1379,0)</f>
        <v>21</v>
      </c>
      <c r="N1379" s="28">
        <f ca="1">(K1379*Параметри!$K$32+L1379*Параметри!$L$32+M1379*Параметри!$M$32)/18</f>
        <v>294.94444444444446</v>
      </c>
      <c r="O1379" s="41">
        <f>'Дані з ДІСО'!Y1379/H1379</f>
        <v>0</v>
      </c>
      <c r="P1379" s="31">
        <f ca="1">(1+0.25*O1379)*N1379*Параметри!$K$48</f>
        <v>60199.851182890234</v>
      </c>
      <c r="Q1379" s="31">
        <f ca="1">P1379*'Коефіцієнти АТО'!T1379</f>
        <v>1023.397470109134</v>
      </c>
      <c r="R1379" s="31">
        <f>H1379*(1+0.25*O1379)*Параметри!$K$61*Параметри!$K$20/1000</f>
        <v>0</v>
      </c>
      <c r="S1379" s="31">
        <f>H1379*(1+0.25*O1379)*'Коефіцієнти АТО'!S1379*Параметри!$K$20/1000</f>
        <v>15535.229323305999</v>
      </c>
      <c r="T1379" s="31">
        <f t="shared" ca="1" si="253"/>
        <v>76758.477976305367</v>
      </c>
      <c r="U1379" s="31">
        <f t="shared" ca="1" si="252"/>
        <v>89604.206396157722</v>
      </c>
      <c r="V1379">
        <f>ROUNDUP('Дані з ДІСО'!P1379/Параметри!$K$24,0)</f>
        <v>0</v>
      </c>
      <c r="W1379">
        <f>ROUNDUP('Дані з ДІСО'!Q1379/Параметри!$K$24,0)</f>
        <v>0</v>
      </c>
      <c r="X1379">
        <f>ROUNDUP('Дані з ДІСО'!R1379/Параметри!$K$24,0)</f>
        <v>0</v>
      </c>
      <c r="Y1379" s="28">
        <f>(V1379*Параметри!$K$33+W1379*Параметри!$L$33+X1379*Параметри!$M$33)/18</f>
        <v>0</v>
      </c>
      <c r="Z1379" s="41">
        <f>IF(I1379=0,0,'Дані з ДІСО'!AA1379/I1379)</f>
        <v>0</v>
      </c>
      <c r="AA1379" s="31">
        <f>(1+0.25*Z1379)*Y1379*Параметри!$K$48</f>
        <v>0</v>
      </c>
      <c r="AB1379" s="31">
        <f ca="1">AA1379*'Коефіцієнти АТО'!U1379</f>
        <v>0</v>
      </c>
      <c r="AC1379" s="31">
        <f>I1379*(1+0.25*Z1379)*Параметри!$K$61*Параметри!$K$20/1000</f>
        <v>0</v>
      </c>
      <c r="AD1379" s="31">
        <f>(1+0.25*Z1379)*I1379*'Коефіцієнти АТО'!S1379*Параметри!$K$20/1000</f>
        <v>0</v>
      </c>
      <c r="AE1379" s="31">
        <f t="shared" ca="1" si="254"/>
        <v>0</v>
      </c>
      <c r="AF1379" s="45">
        <v>26.7555110170671</v>
      </c>
      <c r="AG1379" s="45">
        <f ca="1">T1379/SUM('Дані з ДІСО'!J1379:L1379)</f>
        <v>22.919820237774072</v>
      </c>
      <c r="AH1379">
        <f ca="1">'Коефіцієнти АТО'!R1379</f>
        <v>19.5</v>
      </c>
      <c r="AI1379">
        <v>15</v>
      </c>
      <c r="AJ1379" s="44">
        <f t="shared" ca="1" si="255"/>
        <v>0.85663922558435623</v>
      </c>
      <c r="AK1379" t="str">
        <f ca="1">IF(OR(B1379="Область",B1379="Київ"),"Ні",IF(AJ1379&gt;Параметри!$K$72,"Так, верхній",IF(AJ1379&lt;Параметри!$K$73,"Так, нижній","Ні")))</f>
        <v>Так, нижній</v>
      </c>
      <c r="AL1379" s="45">
        <f ca="1">IF(AK1379="Ні",AG1379,IF(AK1379="Так, верхній",AF1379*Параметри!$K$72,AF1379*Параметри!$K$73))</f>
        <v>26.7555110170671</v>
      </c>
      <c r="AM1379">
        <f>'Дані з ДІСО'!AL1379+'Дані з ДІСО'!AN1379</f>
        <v>45</v>
      </c>
      <c r="AN1379">
        <f>IF(AM1379=0,0,'Дані з ДІСО'!AN1379/AM1379)</f>
        <v>0</v>
      </c>
      <c r="AO1379" s="31">
        <f>AM1379*(1+0.25*AN1379)*Параметри!$K$50</f>
        <v>8615.4546832200012</v>
      </c>
      <c r="AP1379" s="31">
        <f>ROUNDUP(('Дані з ДІСО'!AU1379+'Дані з ДІСО'!AW1379)/Параметри!$K$28,0)</f>
        <v>0</v>
      </c>
      <c r="AQ1379" s="54">
        <f>AP1379*Параметри!$M$35/18</f>
        <v>0</v>
      </c>
      <c r="AR1379" s="31">
        <f>IF(AP1379=0,0,'Дані з ДІСО'!AW1379/SUM('Дані з ДІСО'!AU1379,'Дані з ДІСО'!AW1379))</f>
        <v>0</v>
      </c>
      <c r="AS1379" s="31">
        <f>(1+0.25*AR1379)*AQ1379*Параметри!$K$48</f>
        <v>0</v>
      </c>
      <c r="AT1379">
        <f>ROUNDUP(('Дані з ДІСО'!AE1379+'Дані не з ДІСО'!E1379+'Дані не з ДІСО'!G1379)/Параметри!$K$64,0)</f>
        <v>0</v>
      </c>
      <c r="AU1379">
        <f t="shared" si="256"/>
        <v>0</v>
      </c>
      <c r="AV1379">
        <f>IF(AT1379=0,0,('Дані з ДІСО'!AH1379+'Дані не з ДІСО'!G1379)/('Дані з ДІСО'!AE1379+'Дані не з ДІСО'!E1379+'Дані не з ДІСО'!G1379))</f>
        <v>0</v>
      </c>
      <c r="AW1379" s="31">
        <f>AU1379*(1+0.25*AV1379)*Параметри!$K$48</f>
        <v>0</v>
      </c>
      <c r="AX1379">
        <f>ROUNDUP('Дані з ДІСО'!AF1379/Параметри!$K$65,0)</f>
        <v>0</v>
      </c>
      <c r="AY1379">
        <f t="shared" si="257"/>
        <v>0</v>
      </c>
      <c r="AZ1379">
        <f>IF(AX1379=0,0,'Дані з ДІСО'!AI1379/'Дані з ДІСО'!AF1379)</f>
        <v>0</v>
      </c>
      <c r="BA1379" s="31">
        <f>AY1379*(1+0.25*AZ1379)*Параметри!$K$48</f>
        <v>0</v>
      </c>
      <c r="BB1379">
        <f>ROUNDUP('Дані з ДІСО'!AR1379/Параметри!$K$29,0)</f>
        <v>0</v>
      </c>
      <c r="BC1379">
        <f>ROUNDUP('Дані з ДІСО'!AS1379/Параметри!$K$29,0)</f>
        <v>0</v>
      </c>
      <c r="BD1379">
        <f>ROUNDUP('Дані з ДІСО'!AT1379/Параметри!$K$29,0)</f>
        <v>0</v>
      </c>
      <c r="BE1379" s="54">
        <f>(BB1379*Параметри!$K$32+BC1379*Параметри!$L$32+BD1379*Параметри!$M$32)/18</f>
        <v>0</v>
      </c>
      <c r="BF1379" s="31">
        <f>(BE1379*Параметри!$K$48+SUM('Дані з ДІСО'!AR1379:AT1379)*IF(Параметри!$R$37="RNK",Параметри!$K$45,Параметри!$R$47)*Параметри!$K$20/1000)*Параметри!$K$69</f>
        <v>0</v>
      </c>
      <c r="BG1379">
        <f>ROUNDUP(('Дані не з ДІСО'!I1379+'Дані не з ДІСО'!K1379)/Параметри!$K$26,0)</f>
        <v>0</v>
      </c>
      <c r="BH1379" s="31">
        <f>BG1379*Параметри!$M$36/18</f>
        <v>0</v>
      </c>
      <c r="BI1379">
        <f>IF(BG1379=0,0,'Дані не з ДІСО'!K1379/('Дані не з ДІСО'!I1379+'Дані не з ДІСО'!K1379))</f>
        <v>0</v>
      </c>
      <c r="BJ1379" s="31">
        <f>(1+0.25*BI1379)*BH1379*Параметри!$K$48</f>
        <v>0</v>
      </c>
      <c r="BK1379">
        <f>ROUNDUP('Дані не з ДІСО'!M1379/Параметри!$K$27,0)</f>
        <v>0</v>
      </c>
      <c r="BL1379">
        <f>BK1379*Параметри!$M$37/18</f>
        <v>0</v>
      </c>
      <c r="BM1379" s="31">
        <f>BL1379*Параметри!$K$48</f>
        <v>0</v>
      </c>
      <c r="BN1379" s="31">
        <f>'Дані не з ДІСО'!N1379*(7*Параметри!$K$50+Параметри!$K$49)</f>
        <v>0</v>
      </c>
      <c r="BO1379">
        <f>ROUNDUP('Дані з ДІСО'!V1379/Параметри!$K$25,0)</f>
        <v>0</v>
      </c>
      <c r="BP1379">
        <f>ROUNDUP('Дані з ДІСО'!W1379/Параметри!$K$25,0)</f>
        <v>0</v>
      </c>
      <c r="BQ1379">
        <f>ROUNDUP('Дані з ДІСО'!X1379/Параметри!$K$25,0)</f>
        <v>0</v>
      </c>
      <c r="BR1379">
        <f>(BO1379*Параметри!$K$34+BP1379*Параметри!$L$34+BQ1379*Параметри!$M$34)/18</f>
        <v>0</v>
      </c>
      <c r="BS1379">
        <f>IF(J1379=0,0,'Дані з ДІСО'!AC1379/J1379)</f>
        <v>0</v>
      </c>
      <c r="BT1379" s="31">
        <f>(1+0.25*BS1379)*BR1379*Параметри!$K$48</f>
        <v>0</v>
      </c>
      <c r="BU1379" s="31">
        <f ca="1">BT1379*'Коефіцієнти АТО'!U1379</f>
        <v>0</v>
      </c>
      <c r="BV1379" s="31">
        <f>J1379*(1+0.25*BS1379)*Параметри!$K$61*Параметри!$K$20/1000</f>
        <v>0</v>
      </c>
      <c r="BW1379" s="31">
        <f>(1+0.25*BS1379)*J1379*'Коефіцієнти АТО'!S1379*Параметри!$K$20/1000</f>
        <v>0</v>
      </c>
      <c r="BX1379" s="31">
        <f t="shared" ca="1" si="258"/>
        <v>0</v>
      </c>
      <c r="BY1379">
        <f>ROUNDUP('Дані з ДІСО'!AG1379/Параметри!$K$66,0)</f>
        <v>0</v>
      </c>
      <c r="BZ1379">
        <f t="shared" si="259"/>
        <v>0</v>
      </c>
      <c r="CA1379">
        <f>IF('Дані з ДІСО'!AG1379=0,0,'Дані з ДІСО'!AJ1379/'Дані з ДІСО'!AG1379)</f>
        <v>0</v>
      </c>
      <c r="CB1379" s="31">
        <f>BZ1379*(1+0.25*CA1379)*Параметри!$K$48</f>
        <v>0</v>
      </c>
      <c r="CC1379" s="31">
        <f t="shared" ca="1" si="260"/>
        <v>98219.7</v>
      </c>
      <c r="CD1379" s="31">
        <f t="shared" si="261"/>
        <v>0</v>
      </c>
      <c r="CE1379" s="31">
        <f t="shared" si="262"/>
        <v>0</v>
      </c>
      <c r="CF1379" s="31">
        <f t="shared" si="263"/>
        <v>0</v>
      </c>
    </row>
    <row r="1380" spans="1:84" x14ac:dyDescent="0.25">
      <c r="A1380" s="9">
        <v>1379</v>
      </c>
      <c r="B1380" s="9" t="s">
        <v>2951</v>
      </c>
      <c r="C1380" s="9" t="s">
        <v>4353</v>
      </c>
      <c r="D1380" s="9" t="s">
        <v>3005</v>
      </c>
      <c r="E1380" s="9" t="s">
        <v>25</v>
      </c>
      <c r="F1380" s="9" t="s">
        <v>4280</v>
      </c>
      <c r="G1380" s="9" t="s">
        <v>2777</v>
      </c>
      <c r="H1380" s="31">
        <f>SUM('Дані з ДІСО'!J1380:L1380)</f>
        <v>2474</v>
      </c>
      <c r="I1380" s="31">
        <f>SUM('Дані з ДІСО'!P1380:R1380)</f>
        <v>0</v>
      </c>
      <c r="J1380" s="31">
        <f>SUM('Дані з ДІСО'!V1380:X1380)</f>
        <v>0</v>
      </c>
      <c r="K1380">
        <f ca="1">ROUNDUP('Дані з ДІСО'!J1380/'Коефіцієнти АТО'!$R1380,0)</f>
        <v>57</v>
      </c>
      <c r="L1380">
        <f ca="1">ROUNDUP('Дані з ДІСО'!K1380/'Коефіцієнти АТО'!$R1380,0)</f>
        <v>65</v>
      </c>
      <c r="M1380">
        <f ca="1">ROUNDUP('Дані з ДІСО'!L1380/'Коефіцієнти АТО'!$R1380,0)</f>
        <v>21</v>
      </c>
      <c r="N1380" s="28">
        <f ca="1">(K1380*Параметри!$K$32+L1380*Параметри!$L$32+M1380*Параметри!$M$32)/18</f>
        <v>246.27777777777777</v>
      </c>
      <c r="O1380" s="41">
        <f>'Дані з ДІСО'!Y1380/H1380</f>
        <v>0</v>
      </c>
      <c r="P1380" s="31">
        <f ca="1">(1+0.25*O1380)*N1380*Параметри!$K$48</f>
        <v>50266.705649604897</v>
      </c>
      <c r="Q1380" s="31">
        <f ca="1">P1380*'Коефіцієнти АТО'!T1380</f>
        <v>854.53399604328331</v>
      </c>
      <c r="R1380" s="31">
        <f>H1380*(1+0.25*O1380)*Параметри!$K$61*Параметри!$K$20/1000</f>
        <v>0</v>
      </c>
      <c r="S1380" s="31">
        <f>H1380*(1+0.25*O1380)*'Коефіцієнти АТО'!S1380*Параметри!$K$20/1000</f>
        <v>12751.453948395556</v>
      </c>
      <c r="T1380" s="31">
        <f t="shared" ca="1" si="253"/>
        <v>63872.69359404374</v>
      </c>
      <c r="U1380" s="31">
        <f t="shared" ca="1" si="252"/>
        <v>66905.298388779032</v>
      </c>
      <c r="V1380">
        <f>ROUNDUP('Дані з ДІСО'!P1380/Параметри!$K$24,0)</f>
        <v>0</v>
      </c>
      <c r="W1380">
        <f>ROUNDUP('Дані з ДІСО'!Q1380/Параметри!$K$24,0)</f>
        <v>0</v>
      </c>
      <c r="X1380">
        <f>ROUNDUP('Дані з ДІСО'!R1380/Параметри!$K$24,0)</f>
        <v>0</v>
      </c>
      <c r="Y1380" s="28">
        <f>(V1380*Параметри!$K$33+W1380*Параметри!$L$33+X1380*Параметри!$M$33)/18</f>
        <v>0</v>
      </c>
      <c r="Z1380" s="41">
        <f>IF(I1380=0,0,'Дані з ДІСО'!AA1380/I1380)</f>
        <v>0</v>
      </c>
      <c r="AA1380" s="31">
        <f>(1+0.25*Z1380)*Y1380*Параметри!$K$48</f>
        <v>0</v>
      </c>
      <c r="AB1380" s="31">
        <f ca="1">AA1380*'Коефіцієнти АТО'!U1380</f>
        <v>0</v>
      </c>
      <c r="AC1380" s="31">
        <f>I1380*(1+0.25*Z1380)*Параметри!$K$61*Параметри!$K$20/1000</f>
        <v>0</v>
      </c>
      <c r="AD1380" s="31">
        <f>(1+0.25*Z1380)*I1380*'Коефіцієнти АТО'!S1380*Параметри!$K$20/1000</f>
        <v>0</v>
      </c>
      <c r="AE1380" s="31">
        <f t="shared" ca="1" si="254"/>
        <v>0</v>
      </c>
      <c r="AF1380" s="45">
        <v>27.043370407752235</v>
      </c>
      <c r="AG1380" s="45">
        <f ca="1">T1380/SUM('Дані з ДІСО'!J1380:L1380)</f>
        <v>25.817580272450986</v>
      </c>
      <c r="AH1380">
        <f ca="1">'Коефіцієнти АТО'!R1380</f>
        <v>17.5</v>
      </c>
      <c r="AI1380">
        <v>15</v>
      </c>
      <c r="AJ1380" s="44">
        <f t="shared" ca="1" si="255"/>
        <v>0.95467317435589072</v>
      </c>
      <c r="AK1380" t="str">
        <f ca="1">IF(OR(B1380="Область",B1380="Київ"),"Ні",IF(AJ1380&gt;Параметри!$K$72,"Так, верхній",IF(AJ1380&lt;Параметри!$K$73,"Так, нижній","Ні")))</f>
        <v>Так, нижній</v>
      </c>
      <c r="AL1380" s="45">
        <f ca="1">IF(AK1380="Ні",AG1380,IF(AK1380="Так, верхній",AF1380*Параметри!$K$72,AF1380*Параметри!$K$73))</f>
        <v>27.043370407752235</v>
      </c>
      <c r="AM1380">
        <f>'Дані з ДІСО'!AL1380+'Дані з ДІСО'!AN1380</f>
        <v>10</v>
      </c>
      <c r="AN1380">
        <f>IF(AM1380=0,0,'Дані з ДІСО'!AN1380/AM1380)</f>
        <v>0</v>
      </c>
      <c r="AO1380" s="31">
        <f>AM1380*(1+0.25*AN1380)*Параметри!$K$50</f>
        <v>1914.5454851600002</v>
      </c>
      <c r="AP1380" s="31">
        <f>ROUNDUP(('Дані з ДІСО'!AU1380+'Дані з ДІСО'!AW1380)/Параметри!$K$28,0)</f>
        <v>0</v>
      </c>
      <c r="AQ1380" s="54">
        <f>AP1380*Параметри!$M$35/18</f>
        <v>0</v>
      </c>
      <c r="AR1380" s="31">
        <f>IF(AP1380=0,0,'Дані з ДІСО'!AW1380/SUM('Дані з ДІСО'!AU1380,'Дані з ДІСО'!AW1380))</f>
        <v>0</v>
      </c>
      <c r="AS1380" s="31">
        <f>(1+0.25*AR1380)*AQ1380*Параметри!$K$48</f>
        <v>0</v>
      </c>
      <c r="AT1380">
        <f>ROUNDUP(('Дані з ДІСО'!AE1380+'Дані не з ДІСО'!E1380+'Дані не з ДІСО'!G1380)/Параметри!$K$64,0)</f>
        <v>0</v>
      </c>
      <c r="AU1380">
        <f t="shared" si="256"/>
        <v>0</v>
      </c>
      <c r="AV1380">
        <f>IF(AT1380=0,0,('Дані з ДІСО'!AH1380+'Дані не з ДІСО'!G1380)/('Дані з ДІСО'!AE1380+'Дані не з ДІСО'!E1380+'Дані не з ДІСО'!G1380))</f>
        <v>0</v>
      </c>
      <c r="AW1380" s="31">
        <f>AU1380*(1+0.25*AV1380)*Параметри!$K$48</f>
        <v>0</v>
      </c>
      <c r="AX1380">
        <f>ROUNDUP('Дані з ДІСО'!AF1380/Параметри!$K$65,0)</f>
        <v>0</v>
      </c>
      <c r="AY1380">
        <f t="shared" si="257"/>
        <v>0</v>
      </c>
      <c r="AZ1380">
        <f>IF(AX1380=0,0,'Дані з ДІСО'!AI1380/'Дані з ДІСО'!AF1380)</f>
        <v>0</v>
      </c>
      <c r="BA1380" s="31">
        <f>AY1380*(1+0.25*AZ1380)*Параметри!$K$48</f>
        <v>0</v>
      </c>
      <c r="BB1380">
        <f>ROUNDUP('Дані з ДІСО'!AR1380/Параметри!$K$29,0)</f>
        <v>0</v>
      </c>
      <c r="BC1380">
        <f>ROUNDUP('Дані з ДІСО'!AS1380/Параметри!$K$29,0)</f>
        <v>0</v>
      </c>
      <c r="BD1380">
        <f>ROUNDUP('Дані з ДІСО'!AT1380/Параметри!$K$29,0)</f>
        <v>0</v>
      </c>
      <c r="BE1380" s="54">
        <f>(BB1380*Параметри!$K$32+BC1380*Параметри!$L$32+BD1380*Параметри!$M$32)/18</f>
        <v>0</v>
      </c>
      <c r="BF1380" s="31">
        <f>(BE1380*Параметри!$K$48+SUM('Дані з ДІСО'!AR1380:AT1380)*IF(Параметри!$R$37="RNK",Параметри!$K$45,Параметри!$R$47)*Параметри!$K$20/1000)*Параметри!$K$69</f>
        <v>0</v>
      </c>
      <c r="BG1380">
        <f>ROUNDUP(('Дані не з ДІСО'!I1380+'Дані не з ДІСО'!K1380)/Параметри!$K$26,0)</f>
        <v>0</v>
      </c>
      <c r="BH1380" s="31">
        <f>BG1380*Параметри!$M$36/18</f>
        <v>0</v>
      </c>
      <c r="BI1380">
        <f>IF(BG1380=0,0,'Дані не з ДІСО'!K1380/('Дані не з ДІСО'!I1380+'Дані не з ДІСО'!K1380))</f>
        <v>0</v>
      </c>
      <c r="BJ1380" s="31">
        <f>(1+0.25*BI1380)*BH1380*Параметри!$K$48</f>
        <v>0</v>
      </c>
      <c r="BK1380">
        <f>ROUNDUP('Дані не з ДІСО'!M1380/Параметри!$K$27,0)</f>
        <v>0</v>
      </c>
      <c r="BL1380">
        <f>BK1380*Параметри!$M$37/18</f>
        <v>0</v>
      </c>
      <c r="BM1380" s="31">
        <f>BL1380*Параметри!$K$48</f>
        <v>0</v>
      </c>
      <c r="BN1380" s="31">
        <f>'Дані не з ДІСО'!N1380*(7*Параметри!$K$50+Параметри!$K$49)</f>
        <v>0</v>
      </c>
      <c r="BO1380">
        <f>ROUNDUP('Дані з ДІСО'!V1380/Параметри!$K$25,0)</f>
        <v>0</v>
      </c>
      <c r="BP1380">
        <f>ROUNDUP('Дані з ДІСО'!W1380/Параметри!$K$25,0)</f>
        <v>0</v>
      </c>
      <c r="BQ1380">
        <f>ROUNDUP('Дані з ДІСО'!X1380/Параметри!$K$25,0)</f>
        <v>0</v>
      </c>
      <c r="BR1380">
        <f>(BO1380*Параметри!$K$34+BP1380*Параметри!$L$34+BQ1380*Параметри!$M$34)/18</f>
        <v>0</v>
      </c>
      <c r="BS1380">
        <f>IF(J1380=0,0,'Дані з ДІСО'!AC1380/J1380)</f>
        <v>0</v>
      </c>
      <c r="BT1380" s="31">
        <f>(1+0.25*BS1380)*BR1380*Параметри!$K$48</f>
        <v>0</v>
      </c>
      <c r="BU1380" s="31">
        <f ca="1">BT1380*'Коефіцієнти АТО'!U1380</f>
        <v>0</v>
      </c>
      <c r="BV1380" s="31">
        <f>J1380*(1+0.25*BS1380)*Параметри!$K$61*Параметри!$K$20/1000</f>
        <v>0</v>
      </c>
      <c r="BW1380" s="31">
        <f>(1+0.25*BS1380)*J1380*'Коефіцієнти АТО'!S1380*Параметри!$K$20/1000</f>
        <v>0</v>
      </c>
      <c r="BX1380" s="31">
        <f t="shared" ca="1" si="258"/>
        <v>0</v>
      </c>
      <c r="BY1380">
        <f>ROUNDUP('Дані з ДІСО'!AG1380/Параметри!$K$66,0)</f>
        <v>0</v>
      </c>
      <c r="BZ1380">
        <f t="shared" si="259"/>
        <v>0</v>
      </c>
      <c r="CA1380">
        <f>IF('Дані з ДІСО'!AG1380=0,0,'Дані з ДІСО'!AJ1380/'Дані з ДІСО'!AG1380)</f>
        <v>0</v>
      </c>
      <c r="CB1380" s="31">
        <f>BZ1380*(1+0.25*CA1380)*Параметри!$K$48</f>
        <v>0</v>
      </c>
      <c r="CC1380" s="31">
        <f t="shared" ca="1" si="260"/>
        <v>68819.8</v>
      </c>
      <c r="CD1380" s="31">
        <f t="shared" si="261"/>
        <v>0</v>
      </c>
      <c r="CE1380" s="31">
        <f t="shared" si="262"/>
        <v>0</v>
      </c>
      <c r="CF1380" s="31">
        <f t="shared" si="263"/>
        <v>0</v>
      </c>
    </row>
    <row r="1381" spans="1:84" x14ac:dyDescent="0.25">
      <c r="A1381" s="9">
        <v>1380</v>
      </c>
      <c r="B1381" s="9" t="s">
        <v>2951</v>
      </c>
      <c r="C1381" s="9" t="s">
        <v>4353</v>
      </c>
      <c r="D1381" s="9" t="s">
        <v>3005</v>
      </c>
      <c r="E1381" s="9" t="s">
        <v>25</v>
      </c>
      <c r="F1381" s="9" t="s">
        <v>4281</v>
      </c>
      <c r="G1381" s="9" t="s">
        <v>2779</v>
      </c>
      <c r="H1381" s="31">
        <f>SUM('Дані з ДІСО'!J1381:L1381)</f>
        <v>1182</v>
      </c>
      <c r="I1381" s="31">
        <f>SUM('Дані з ДІСО'!P1381:R1381)</f>
        <v>0</v>
      </c>
      <c r="J1381" s="31">
        <f>SUM('Дані з ДІСО'!V1381:X1381)</f>
        <v>0</v>
      </c>
      <c r="K1381">
        <f ca="1">ROUNDUP('Дані з ДІСО'!J1381/'Коефіцієнти АТО'!$R1381,0)</f>
        <v>21</v>
      </c>
      <c r="L1381">
        <f ca="1">ROUNDUP('Дані з ДІСО'!K1381/'Коефіцієнти АТО'!$R1381,0)</f>
        <v>26</v>
      </c>
      <c r="M1381">
        <f ca="1">ROUNDUP('Дані з ДІСО'!L1381/'Коефіцієнти АТО'!$R1381,0)</f>
        <v>7</v>
      </c>
      <c r="N1381" s="28">
        <f ca="1">(K1381*Параметри!$K$32+L1381*Параметри!$L$32+M1381*Параметри!$M$32)/18</f>
        <v>93.055555555555557</v>
      </c>
      <c r="O1381" s="41">
        <f>'Дані з ДІСО'!Y1381/H1381</f>
        <v>0</v>
      </c>
      <c r="P1381" s="31">
        <f ca="1">(1+0.25*O1381)*N1381*Параметри!$K$48</f>
        <v>18993.172109877782</v>
      </c>
      <c r="Q1381" s="31">
        <f ca="1">P1381*'Коефіцієнти АТО'!T1381</f>
        <v>1899.3172109877783</v>
      </c>
      <c r="R1381" s="31">
        <f>H1381*(1+0.25*O1381)*Параметри!$K$61*Параметри!$K$20/1000</f>
        <v>0</v>
      </c>
      <c r="S1381" s="31">
        <f>H1381*(1+0.25*O1381)*'Коефіцієнти АТО'!S1381*Параметри!$K$20/1000</f>
        <v>2436.8987173813334</v>
      </c>
      <c r="T1381" s="31">
        <f t="shared" ca="1" si="253"/>
        <v>23329.388038246892</v>
      </c>
      <c r="U1381" s="31">
        <f t="shared" ca="1" si="252"/>
        <v>25928.911146399136</v>
      </c>
      <c r="V1381">
        <f>ROUNDUP('Дані з ДІСО'!P1381/Параметри!$K$24,0)</f>
        <v>0</v>
      </c>
      <c r="W1381">
        <f>ROUNDUP('Дані з ДІСО'!Q1381/Параметри!$K$24,0)</f>
        <v>0</v>
      </c>
      <c r="X1381">
        <f>ROUNDUP('Дані з ДІСО'!R1381/Параметри!$K$24,0)</f>
        <v>0</v>
      </c>
      <c r="Y1381" s="28">
        <f>(V1381*Параметри!$K$33+W1381*Параметри!$L$33+X1381*Параметри!$M$33)/18</f>
        <v>0</v>
      </c>
      <c r="Z1381" s="41">
        <f>IF(I1381=0,0,'Дані з ДІСО'!AA1381/I1381)</f>
        <v>0</v>
      </c>
      <c r="AA1381" s="31">
        <f>(1+0.25*Z1381)*Y1381*Параметри!$K$48</f>
        <v>0</v>
      </c>
      <c r="AB1381" s="31">
        <f ca="1">AA1381*'Коефіцієнти АТО'!U1381</f>
        <v>0</v>
      </c>
      <c r="AC1381" s="31">
        <f>I1381*(1+0.25*Z1381)*Параметри!$K$61*Параметри!$K$20/1000</f>
        <v>0</v>
      </c>
      <c r="AD1381" s="31">
        <f>(1+0.25*Z1381)*I1381*'Коефіцієнти АТО'!S1381*Параметри!$K$20/1000</f>
        <v>0</v>
      </c>
      <c r="AE1381" s="31">
        <f t="shared" ca="1" si="254"/>
        <v>0</v>
      </c>
      <c r="AF1381" s="45">
        <v>21.9364730510991</v>
      </c>
      <c r="AG1381" s="45">
        <f ca="1">T1381/SUM('Дані з ДІСО'!J1381:L1381)</f>
        <v>19.737214922374697</v>
      </c>
      <c r="AH1381">
        <f ca="1">'Коефіцієнти АТО'!R1381</f>
        <v>22.5</v>
      </c>
      <c r="AI1381">
        <v>20.5</v>
      </c>
      <c r="AJ1381" s="44">
        <f t="shared" ca="1" si="255"/>
        <v>0.89974422398708209</v>
      </c>
      <c r="AK1381" t="str">
        <f ca="1">IF(OR(B1381="Область",B1381="Київ"),"Ні",IF(AJ1381&gt;Параметри!$K$72,"Так, верхній",IF(AJ1381&lt;Параметри!$K$73,"Так, нижній","Ні")))</f>
        <v>Так, нижній</v>
      </c>
      <c r="AL1381" s="45">
        <f ca="1">IF(AK1381="Ні",AG1381,IF(AK1381="Так, верхній",AF1381*Параметри!$K$72,AF1381*Параметри!$K$73))</f>
        <v>21.9364730510991</v>
      </c>
      <c r="AM1381">
        <f>'Дані з ДІСО'!AL1381+'Дані з ДІСО'!AN1381</f>
        <v>10</v>
      </c>
      <c r="AN1381">
        <f>IF(AM1381=0,0,'Дані з ДІСО'!AN1381/AM1381)</f>
        <v>0</v>
      </c>
      <c r="AO1381" s="31">
        <f>AM1381*(1+0.25*AN1381)*Параметри!$K$50</f>
        <v>1914.5454851600002</v>
      </c>
      <c r="AP1381" s="31">
        <f>ROUNDUP(('Дані з ДІСО'!AU1381+'Дані з ДІСО'!AW1381)/Параметри!$K$28,0)</f>
        <v>0</v>
      </c>
      <c r="AQ1381" s="54">
        <f>AP1381*Параметри!$M$35/18</f>
        <v>0</v>
      </c>
      <c r="AR1381" s="31">
        <f>IF(AP1381=0,0,'Дані з ДІСО'!AW1381/SUM('Дані з ДІСО'!AU1381,'Дані з ДІСО'!AW1381))</f>
        <v>0</v>
      </c>
      <c r="AS1381" s="31">
        <f>(1+0.25*AR1381)*AQ1381*Параметри!$K$48</f>
        <v>0</v>
      </c>
      <c r="AT1381">
        <f>ROUNDUP(('Дані з ДІСО'!AE1381+'Дані не з ДІСО'!E1381+'Дані не з ДІСО'!G1381)/Параметри!$K$64,0)</f>
        <v>0</v>
      </c>
      <c r="AU1381">
        <f t="shared" si="256"/>
        <v>0</v>
      </c>
      <c r="AV1381">
        <f>IF(AT1381=0,0,('Дані з ДІСО'!AH1381+'Дані не з ДІСО'!G1381)/('Дані з ДІСО'!AE1381+'Дані не з ДІСО'!E1381+'Дані не з ДІСО'!G1381))</f>
        <v>0</v>
      </c>
      <c r="AW1381" s="31">
        <f>AU1381*(1+0.25*AV1381)*Параметри!$K$48</f>
        <v>0</v>
      </c>
      <c r="AX1381">
        <f>ROUNDUP('Дані з ДІСО'!AF1381/Параметри!$K$65,0)</f>
        <v>0</v>
      </c>
      <c r="AY1381">
        <f t="shared" si="257"/>
        <v>0</v>
      </c>
      <c r="AZ1381">
        <f>IF(AX1381=0,0,'Дані з ДІСО'!AI1381/'Дані з ДІСО'!AF1381)</f>
        <v>0</v>
      </c>
      <c r="BA1381" s="31">
        <f>AY1381*(1+0.25*AZ1381)*Параметри!$K$48</f>
        <v>0</v>
      </c>
      <c r="BB1381">
        <f>ROUNDUP('Дані з ДІСО'!AR1381/Параметри!$K$29,0)</f>
        <v>0</v>
      </c>
      <c r="BC1381">
        <f>ROUNDUP('Дані з ДІСО'!AS1381/Параметри!$K$29,0)</f>
        <v>0</v>
      </c>
      <c r="BD1381">
        <f>ROUNDUP('Дані з ДІСО'!AT1381/Параметри!$K$29,0)</f>
        <v>0</v>
      </c>
      <c r="BE1381" s="54">
        <f>(BB1381*Параметри!$K$32+BC1381*Параметри!$L$32+BD1381*Параметри!$M$32)/18</f>
        <v>0</v>
      </c>
      <c r="BF1381" s="31">
        <f>(BE1381*Параметри!$K$48+SUM('Дані з ДІСО'!AR1381:AT1381)*IF(Параметри!$R$37="RNK",Параметри!$K$45,Параметри!$R$47)*Параметри!$K$20/1000)*Параметри!$K$69</f>
        <v>0</v>
      </c>
      <c r="BG1381">
        <f>ROUNDUP(('Дані не з ДІСО'!I1381+'Дані не з ДІСО'!K1381)/Параметри!$K$26,0)</f>
        <v>0</v>
      </c>
      <c r="BH1381" s="31">
        <f>BG1381*Параметри!$M$36/18</f>
        <v>0</v>
      </c>
      <c r="BI1381">
        <f>IF(BG1381=0,0,'Дані не з ДІСО'!K1381/('Дані не з ДІСО'!I1381+'Дані не з ДІСО'!K1381))</f>
        <v>0</v>
      </c>
      <c r="BJ1381" s="31">
        <f>(1+0.25*BI1381)*BH1381*Параметри!$K$48</f>
        <v>0</v>
      </c>
      <c r="BK1381">
        <f>ROUNDUP('Дані не з ДІСО'!M1381/Параметри!$K$27,0)</f>
        <v>0</v>
      </c>
      <c r="BL1381">
        <f>BK1381*Параметри!$M$37/18</f>
        <v>0</v>
      </c>
      <c r="BM1381" s="31">
        <f>BL1381*Параметри!$K$48</f>
        <v>0</v>
      </c>
      <c r="BN1381" s="31">
        <f>'Дані не з ДІСО'!N1381*(7*Параметри!$K$50+Параметри!$K$49)</f>
        <v>0</v>
      </c>
      <c r="BO1381">
        <f>ROUNDUP('Дані з ДІСО'!V1381/Параметри!$K$25,0)</f>
        <v>0</v>
      </c>
      <c r="BP1381">
        <f>ROUNDUP('Дані з ДІСО'!W1381/Параметри!$K$25,0)</f>
        <v>0</v>
      </c>
      <c r="BQ1381">
        <f>ROUNDUP('Дані з ДІСО'!X1381/Параметри!$K$25,0)</f>
        <v>0</v>
      </c>
      <c r="BR1381">
        <f>(BO1381*Параметри!$K$34+BP1381*Параметри!$L$34+BQ1381*Параметри!$M$34)/18</f>
        <v>0</v>
      </c>
      <c r="BS1381">
        <f>IF(J1381=0,0,'Дані з ДІСО'!AC1381/J1381)</f>
        <v>0</v>
      </c>
      <c r="BT1381" s="31">
        <f>(1+0.25*BS1381)*BR1381*Параметри!$K$48</f>
        <v>0</v>
      </c>
      <c r="BU1381" s="31">
        <f ca="1">BT1381*'Коефіцієнти АТО'!U1381</f>
        <v>0</v>
      </c>
      <c r="BV1381" s="31">
        <f>J1381*(1+0.25*BS1381)*Параметри!$K$61*Параметри!$K$20/1000</f>
        <v>0</v>
      </c>
      <c r="BW1381" s="31">
        <f>(1+0.25*BS1381)*J1381*'Коефіцієнти АТО'!S1381*Параметри!$K$20/1000</f>
        <v>0</v>
      </c>
      <c r="BX1381" s="31">
        <f t="shared" ca="1" si="258"/>
        <v>0</v>
      </c>
      <c r="BY1381">
        <f>ROUNDUP('Дані з ДІСО'!AG1381/Параметри!$K$66,0)</f>
        <v>0</v>
      </c>
      <c r="BZ1381">
        <f t="shared" si="259"/>
        <v>0</v>
      </c>
      <c r="CA1381">
        <f>IF('Дані з ДІСО'!AG1381=0,0,'Дані з ДІСО'!AJ1381/'Дані з ДІСО'!AG1381)</f>
        <v>0</v>
      </c>
      <c r="CB1381" s="31">
        <f>BZ1381*(1+0.25*CA1381)*Параметри!$K$48</f>
        <v>0</v>
      </c>
      <c r="CC1381" s="31">
        <f t="shared" ca="1" si="260"/>
        <v>27843.5</v>
      </c>
      <c r="CD1381" s="31">
        <f t="shared" si="261"/>
        <v>0</v>
      </c>
      <c r="CE1381" s="31">
        <f t="shared" si="262"/>
        <v>0</v>
      </c>
      <c r="CF1381" s="31">
        <f t="shared" si="263"/>
        <v>0</v>
      </c>
    </row>
    <row r="1382" spans="1:84" x14ac:dyDescent="0.25">
      <c r="A1382" s="9">
        <v>1381</v>
      </c>
      <c r="B1382" s="9" t="s">
        <v>4355</v>
      </c>
      <c r="C1382" s="9" t="s">
        <v>4355</v>
      </c>
      <c r="D1382" s="9" t="s">
        <v>3005</v>
      </c>
      <c r="E1382" s="9" t="s">
        <v>33</v>
      </c>
      <c r="F1382" s="9" t="s">
        <v>4282</v>
      </c>
      <c r="G1382" s="9" t="s">
        <v>2781</v>
      </c>
      <c r="H1382" s="31">
        <f>SUM('Дані з ДІСО'!J1382:L1382)</f>
        <v>835</v>
      </c>
      <c r="I1382" s="31">
        <f>SUM('Дані з ДІСО'!P1382:R1382)</f>
        <v>0</v>
      </c>
      <c r="J1382" s="31">
        <f>SUM('Дані з ДІСО'!V1382:X1382)</f>
        <v>0</v>
      </c>
      <c r="K1382">
        <f ca="1">ROUNDUP('Дані з ДІСО'!J1382/'Коефіцієнти АТО'!$R1382,0)</f>
        <v>16</v>
      </c>
      <c r="L1382">
        <f ca="1">ROUNDUP('Дані з ДІСО'!K1382/'Коефіцієнти АТО'!$R1382,0)</f>
        <v>22</v>
      </c>
      <c r="M1382">
        <f ca="1">ROUNDUP('Дані з ДІСО'!L1382/'Коефіцієнти АТО'!$R1382,0)</f>
        <v>5</v>
      </c>
      <c r="N1382" s="28">
        <f ca="1">(K1382*Параметри!$K$32+L1382*Параметри!$L$32+M1382*Параметри!$M$32)/18</f>
        <v>74.333333333333329</v>
      </c>
      <c r="O1382" s="41">
        <f>'Дані з ДІСО'!Y1382/H1382</f>
        <v>0</v>
      </c>
      <c r="P1382" s="31">
        <f ca="1">(1+0.25*O1382)*N1382*Параметри!$K$48</f>
        <v>15171.859273442667</v>
      </c>
      <c r="Q1382" s="31">
        <f ca="1">P1382*'Коефіцієнти АТО'!T1382</f>
        <v>1137.8894455082</v>
      </c>
      <c r="R1382" s="31">
        <f>H1382*(1+0.25*O1382)*Параметри!$K$61*Параметри!$K$20/1000</f>
        <v>0</v>
      </c>
      <c r="S1382" s="31">
        <f>H1382*(1+0.25*O1382)*'Коефіцієнти АТО'!S1382*Параметри!$K$20/1000</f>
        <v>3873.37010599</v>
      </c>
      <c r="T1382" s="31">
        <f t="shared" ca="1" si="253"/>
        <v>20183.11882494087</v>
      </c>
      <c r="U1382" s="31">
        <f t="shared" ca="1" si="252"/>
        <v>20183.11882494087</v>
      </c>
      <c r="V1382">
        <f>ROUNDUP('Дані з ДІСО'!P1382/Параметри!$K$24,0)</f>
        <v>0</v>
      </c>
      <c r="W1382">
        <f>ROUNDUP('Дані з ДІСО'!Q1382/Параметри!$K$24,0)</f>
        <v>0</v>
      </c>
      <c r="X1382">
        <f>ROUNDUP('Дані з ДІСО'!R1382/Параметри!$K$24,0)</f>
        <v>0</v>
      </c>
      <c r="Y1382" s="28">
        <f>(V1382*Параметри!$K$33+W1382*Параметри!$L$33+X1382*Параметри!$M$33)/18</f>
        <v>0</v>
      </c>
      <c r="Z1382" s="41">
        <f>IF(I1382=0,0,'Дані з ДІСО'!AA1382/I1382)</f>
        <v>0</v>
      </c>
      <c r="AA1382" s="31">
        <f>(1+0.25*Z1382)*Y1382*Параметри!$K$48</f>
        <v>0</v>
      </c>
      <c r="AB1382" s="31">
        <f ca="1">AA1382*'Коефіцієнти АТО'!U1382</f>
        <v>0</v>
      </c>
      <c r="AC1382" s="31">
        <f>I1382*(1+0.25*Z1382)*Параметри!$K$61*Параметри!$K$20/1000</f>
        <v>0</v>
      </c>
      <c r="AD1382" s="31">
        <f>(1+0.25*Z1382)*I1382*'Коефіцієнти АТО'!S1382*Параметри!$K$20/1000</f>
        <v>0</v>
      </c>
      <c r="AE1382" s="31">
        <f t="shared" ca="1" si="254"/>
        <v>0</v>
      </c>
      <c r="AF1382" s="45">
        <v>23.921175447500218</v>
      </c>
      <c r="AG1382" s="45">
        <f ca="1">T1382/SUM('Дані з ДІСО'!J1382:L1382)</f>
        <v>24.171399790348346</v>
      </c>
      <c r="AH1382">
        <f ca="1">'Коефіцієнти АТО'!R1382</f>
        <v>20</v>
      </c>
      <c r="AI1382">
        <v>18</v>
      </c>
      <c r="AJ1382" s="44">
        <f t="shared" ca="1" si="255"/>
        <v>1.01046036986758</v>
      </c>
      <c r="AK1382" t="str">
        <f ca="1">IF(OR(B1382="Область",B1382="Київ"),"Ні",IF(AJ1382&gt;Параметри!$K$72,"Так, верхній",IF(AJ1382&lt;Параметри!$K$73,"Так, нижній","Ні")))</f>
        <v>Ні</v>
      </c>
      <c r="AL1382" s="45">
        <f ca="1">IF(AK1382="Ні",AG1382,IF(AK1382="Так, верхній",AF1382*Параметри!$K$72,AF1382*Параметри!$K$73))</f>
        <v>24.171399790348346</v>
      </c>
      <c r="AM1382">
        <f>'Дані з ДІСО'!AL1382+'Дані з ДІСО'!AN1382</f>
        <v>9</v>
      </c>
      <c r="AN1382">
        <f>IF(AM1382=0,0,'Дані з ДІСО'!AN1382/AM1382)</f>
        <v>0</v>
      </c>
      <c r="AO1382" s="31">
        <f>AM1382*(1+0.25*AN1382)*Параметри!$K$50</f>
        <v>1723.0909366440001</v>
      </c>
      <c r="AP1382" s="31">
        <f>ROUNDUP(('Дані з ДІСО'!AU1382+'Дані з ДІСО'!AW1382)/Параметри!$K$28,0)</f>
        <v>0</v>
      </c>
      <c r="AQ1382" s="54">
        <f>AP1382*Параметри!$M$35/18</f>
        <v>0</v>
      </c>
      <c r="AR1382" s="31">
        <f>IF(AP1382=0,0,'Дані з ДІСО'!AW1382/SUM('Дані з ДІСО'!AU1382,'Дані з ДІСО'!AW1382))</f>
        <v>0</v>
      </c>
      <c r="AS1382" s="31">
        <f>(1+0.25*AR1382)*AQ1382*Параметри!$K$48</f>
        <v>0</v>
      </c>
      <c r="AT1382">
        <f>ROUNDUP(('Дані з ДІСО'!AE1382+'Дані не з ДІСО'!E1382+'Дані не з ДІСО'!G1382)/Параметри!$K$64,0)</f>
        <v>0</v>
      </c>
      <c r="AU1382">
        <f t="shared" si="256"/>
        <v>0</v>
      </c>
      <c r="AV1382">
        <f>IF(AT1382=0,0,('Дані з ДІСО'!AH1382+'Дані не з ДІСО'!G1382)/('Дані з ДІСО'!AE1382+'Дані не з ДІСО'!E1382+'Дані не з ДІСО'!G1382))</f>
        <v>0</v>
      </c>
      <c r="AW1382" s="31">
        <f>AU1382*(1+0.25*AV1382)*Параметри!$K$48</f>
        <v>0</v>
      </c>
      <c r="AX1382">
        <f>ROUNDUP('Дані з ДІСО'!AF1382/Параметри!$K$65,0)</f>
        <v>0</v>
      </c>
      <c r="AY1382">
        <f t="shared" si="257"/>
        <v>0</v>
      </c>
      <c r="AZ1382">
        <f>IF(AX1382=0,0,'Дані з ДІСО'!AI1382/'Дані з ДІСО'!AF1382)</f>
        <v>0</v>
      </c>
      <c r="BA1382" s="31">
        <f>AY1382*(1+0.25*AZ1382)*Параметри!$K$48</f>
        <v>0</v>
      </c>
      <c r="BB1382">
        <f>ROUNDUP('Дані з ДІСО'!AR1382/Параметри!$K$29,0)</f>
        <v>0</v>
      </c>
      <c r="BC1382">
        <f>ROUNDUP('Дані з ДІСО'!AS1382/Параметри!$K$29,0)</f>
        <v>0</v>
      </c>
      <c r="BD1382">
        <f>ROUNDUP('Дані з ДІСО'!AT1382/Параметри!$K$29,0)</f>
        <v>0</v>
      </c>
      <c r="BE1382" s="54">
        <f>(BB1382*Параметри!$K$32+BC1382*Параметри!$L$32+BD1382*Параметри!$M$32)/18</f>
        <v>0</v>
      </c>
      <c r="BF1382" s="31">
        <f>(BE1382*Параметри!$K$48+SUM('Дані з ДІСО'!AR1382:AT1382)*IF(Параметри!$R$37="RNK",Параметри!$K$45,Параметри!$R$47)*Параметри!$K$20/1000)*Параметри!$K$69</f>
        <v>0</v>
      </c>
      <c r="BG1382">
        <f>ROUNDUP(('Дані не з ДІСО'!I1382+'Дані не з ДІСО'!K1382)/Параметри!$K$26,0)</f>
        <v>0</v>
      </c>
      <c r="BH1382" s="31">
        <f>BG1382*Параметри!$M$36/18</f>
        <v>0</v>
      </c>
      <c r="BI1382">
        <f>IF(BG1382=0,0,'Дані не з ДІСО'!K1382/('Дані не з ДІСО'!I1382+'Дані не з ДІСО'!K1382))</f>
        <v>0</v>
      </c>
      <c r="BJ1382" s="31">
        <f>(1+0.25*BI1382)*BH1382*Параметри!$K$48</f>
        <v>0</v>
      </c>
      <c r="BK1382">
        <f>ROUNDUP('Дані не з ДІСО'!M1382/Параметри!$K$27,0)</f>
        <v>0</v>
      </c>
      <c r="BL1382">
        <f>BK1382*Параметри!$M$37/18</f>
        <v>0</v>
      </c>
      <c r="BM1382" s="31">
        <f>BL1382*Параметри!$K$48</f>
        <v>0</v>
      </c>
      <c r="BN1382" s="31">
        <f>'Дані не з ДІСО'!N1382*(7*Параметри!$K$50+Параметри!$K$49)</f>
        <v>0</v>
      </c>
      <c r="BO1382">
        <f>ROUNDUP('Дані з ДІСО'!V1382/Параметри!$K$25,0)</f>
        <v>0</v>
      </c>
      <c r="BP1382">
        <f>ROUNDUP('Дані з ДІСО'!W1382/Параметри!$K$25,0)</f>
        <v>0</v>
      </c>
      <c r="BQ1382">
        <f>ROUNDUP('Дані з ДІСО'!X1382/Параметри!$K$25,0)</f>
        <v>0</v>
      </c>
      <c r="BR1382">
        <f>(BO1382*Параметри!$K$34+BP1382*Параметри!$L$34+BQ1382*Параметри!$M$34)/18</f>
        <v>0</v>
      </c>
      <c r="BS1382">
        <f>IF(J1382=0,0,'Дані з ДІСО'!AC1382/J1382)</f>
        <v>0</v>
      </c>
      <c r="BT1382" s="31">
        <f>(1+0.25*BS1382)*BR1382*Параметри!$K$48</f>
        <v>0</v>
      </c>
      <c r="BU1382" s="31">
        <f ca="1">BT1382*'Коефіцієнти АТО'!U1382</f>
        <v>0</v>
      </c>
      <c r="BV1382" s="31">
        <f>J1382*(1+0.25*BS1382)*Параметри!$K$61*Параметри!$K$20/1000</f>
        <v>0</v>
      </c>
      <c r="BW1382" s="31">
        <f>(1+0.25*BS1382)*J1382*'Коефіцієнти АТО'!S1382*Параметри!$K$20/1000</f>
        <v>0</v>
      </c>
      <c r="BX1382" s="31">
        <f t="shared" ca="1" si="258"/>
        <v>0</v>
      </c>
      <c r="BY1382">
        <f>ROUNDUP('Дані з ДІСО'!AG1382/Параметри!$K$66,0)</f>
        <v>0</v>
      </c>
      <c r="BZ1382">
        <f t="shared" si="259"/>
        <v>0</v>
      </c>
      <c r="CA1382">
        <f>IF('Дані з ДІСО'!AG1382=0,0,'Дані з ДІСО'!AJ1382/'Дані з ДІСО'!AG1382)</f>
        <v>0</v>
      </c>
      <c r="CB1382" s="31">
        <f>BZ1382*(1+0.25*CA1382)*Параметри!$K$48</f>
        <v>0</v>
      </c>
      <c r="CC1382" s="31">
        <f t="shared" ca="1" si="260"/>
        <v>21906.2</v>
      </c>
      <c r="CD1382" s="31">
        <f t="shared" si="261"/>
        <v>0</v>
      </c>
      <c r="CE1382" s="31">
        <f t="shared" si="262"/>
        <v>0</v>
      </c>
      <c r="CF1382" s="31">
        <f t="shared" si="263"/>
        <v>0</v>
      </c>
    </row>
    <row r="1383" spans="1:84" x14ac:dyDescent="0.25">
      <c r="A1383" s="9">
        <v>1382</v>
      </c>
      <c r="B1383" s="9" t="s">
        <v>4354</v>
      </c>
      <c r="C1383" s="9" t="s">
        <v>4354</v>
      </c>
      <c r="D1383" s="9" t="s">
        <v>3005</v>
      </c>
      <c r="E1383" s="9" t="s">
        <v>28</v>
      </c>
      <c r="F1383" s="9" t="s">
        <v>4283</v>
      </c>
      <c r="G1383" s="9" t="s">
        <v>2783</v>
      </c>
      <c r="H1383" s="31">
        <f>SUM('Дані з ДІСО'!J1383:L1383)</f>
        <v>646</v>
      </c>
      <c r="I1383" s="31">
        <f>SUM('Дані з ДІСО'!P1383:R1383)</f>
        <v>0</v>
      </c>
      <c r="J1383" s="31">
        <f>SUM('Дані з ДІСО'!V1383:X1383)</f>
        <v>0</v>
      </c>
      <c r="K1383">
        <f ca="1">ROUNDUP('Дані з ДІСО'!J1383/'Коефіцієнти АТО'!$R1383,0)</f>
        <v>17</v>
      </c>
      <c r="L1383">
        <f ca="1">ROUNDUP('Дані з ДІСО'!K1383/'Коефіцієнти АТО'!$R1383,0)</f>
        <v>22</v>
      </c>
      <c r="M1383">
        <f ca="1">ROUNDUP('Дані з ДІСО'!L1383/'Коефіцієнти АТО'!$R1383,0)</f>
        <v>4</v>
      </c>
      <c r="N1383" s="28">
        <f ca="1">(K1383*Параметри!$K$32+L1383*Параметри!$L$32+M1383*Параметри!$M$32)/18</f>
        <v>73.611111111111114</v>
      </c>
      <c r="O1383" s="41">
        <f>'Дані з ДІСО'!Y1383/H1383</f>
        <v>0</v>
      </c>
      <c r="P1383" s="31">
        <f ca="1">(1+0.25*O1383)*N1383*Параметри!$K$48</f>
        <v>15024.449579455559</v>
      </c>
      <c r="Q1383" s="31">
        <f ca="1">P1383*'Коефіцієнти АТО'!T1383</f>
        <v>255.41564285074452</v>
      </c>
      <c r="R1383" s="31">
        <f>H1383*(1+0.25*O1383)*Параметри!$K$61*Параметри!$K$20/1000</f>
        <v>0</v>
      </c>
      <c r="S1383" s="31">
        <f>H1383*(1+0.25*O1383)*'Коефіцієнти АТО'!S1383*Параметри!$K$20/1000</f>
        <v>3329.6035774711113</v>
      </c>
      <c r="T1383" s="31">
        <f t="shared" ca="1" si="253"/>
        <v>18609.468799777416</v>
      </c>
      <c r="U1383" s="31">
        <f t="shared" ca="1" si="252"/>
        <v>19995.231742460415</v>
      </c>
      <c r="V1383">
        <f>ROUNDUP('Дані з ДІСО'!P1383/Параметри!$K$24,0)</f>
        <v>0</v>
      </c>
      <c r="W1383">
        <f>ROUNDUP('Дані з ДІСО'!Q1383/Параметри!$K$24,0)</f>
        <v>0</v>
      </c>
      <c r="X1383">
        <f>ROUNDUP('Дані з ДІСО'!R1383/Параметри!$K$24,0)</f>
        <v>0</v>
      </c>
      <c r="Y1383" s="28">
        <f>(V1383*Параметри!$K$33+W1383*Параметри!$L$33+X1383*Параметри!$M$33)/18</f>
        <v>0</v>
      </c>
      <c r="Z1383" s="41">
        <f>IF(I1383=0,0,'Дані з ДІСО'!AA1383/I1383)</f>
        <v>0</v>
      </c>
      <c r="AA1383" s="31">
        <f>(1+0.25*Z1383)*Y1383*Параметри!$K$48</f>
        <v>0</v>
      </c>
      <c r="AB1383" s="31">
        <f ca="1">AA1383*'Коефіцієнти АТО'!U1383</f>
        <v>0</v>
      </c>
      <c r="AC1383" s="31">
        <f>I1383*(1+0.25*Z1383)*Параметри!$K$61*Параметри!$K$20/1000</f>
        <v>0</v>
      </c>
      <c r="AD1383" s="31">
        <f>(1+0.25*Z1383)*I1383*'Коефіцієнти АТО'!S1383*Параметри!$K$20/1000</f>
        <v>0</v>
      </c>
      <c r="AE1383" s="31">
        <f t="shared" ca="1" si="254"/>
        <v>0</v>
      </c>
      <c r="AF1383" s="45">
        <v>30.952371118359775</v>
      </c>
      <c r="AG1383" s="45">
        <f ca="1">T1383/SUM('Дані з ДІСО'!J1383:L1383)</f>
        <v>28.807227244237488</v>
      </c>
      <c r="AH1383">
        <f ca="1">'Коефіцієнти АТО'!R1383</f>
        <v>15.5</v>
      </c>
      <c r="AI1383">
        <v>13</v>
      </c>
      <c r="AJ1383" s="44">
        <f t="shared" ca="1" si="255"/>
        <v>0.93069532974002533</v>
      </c>
      <c r="AK1383" t="str">
        <f ca="1">IF(OR(B1383="Область",B1383="Київ"),"Ні",IF(AJ1383&gt;Параметри!$K$72,"Так, верхній",IF(AJ1383&lt;Параметри!$K$73,"Так, нижній","Ні")))</f>
        <v>Так, нижній</v>
      </c>
      <c r="AL1383" s="45">
        <f ca="1">IF(AK1383="Ні",AG1383,IF(AK1383="Так, верхній",AF1383*Параметри!$K$72,AF1383*Параметри!$K$73))</f>
        <v>30.952371118359775</v>
      </c>
      <c r="AM1383">
        <f>'Дані з ДІСО'!AL1383+'Дані з ДІСО'!AN1383</f>
        <v>5</v>
      </c>
      <c r="AN1383">
        <f>IF(AM1383=0,0,'Дані з ДІСО'!AN1383/AM1383)</f>
        <v>0</v>
      </c>
      <c r="AO1383" s="31">
        <f>AM1383*(1+0.25*AN1383)*Параметри!$K$50</f>
        <v>957.27274258000011</v>
      </c>
      <c r="AP1383" s="31">
        <f>ROUNDUP(('Дані з ДІСО'!AU1383+'Дані з ДІСО'!AW1383)/Параметри!$K$28,0)</f>
        <v>0</v>
      </c>
      <c r="AQ1383" s="54">
        <f>AP1383*Параметри!$M$35/18</f>
        <v>0</v>
      </c>
      <c r="AR1383" s="31">
        <f>IF(AP1383=0,0,'Дані з ДІСО'!AW1383/SUM('Дані з ДІСО'!AU1383,'Дані з ДІСО'!AW1383))</f>
        <v>0</v>
      </c>
      <c r="AS1383" s="31">
        <f>(1+0.25*AR1383)*AQ1383*Параметри!$K$48</f>
        <v>0</v>
      </c>
      <c r="AT1383">
        <f>ROUNDUP(('Дані з ДІСО'!AE1383+'Дані не з ДІСО'!E1383+'Дані не з ДІСО'!G1383)/Параметри!$K$64,0)</f>
        <v>0</v>
      </c>
      <c r="AU1383">
        <f t="shared" si="256"/>
        <v>0</v>
      </c>
      <c r="AV1383">
        <f>IF(AT1383=0,0,('Дані з ДІСО'!AH1383+'Дані не з ДІСО'!G1383)/('Дані з ДІСО'!AE1383+'Дані не з ДІСО'!E1383+'Дані не з ДІСО'!G1383))</f>
        <v>0</v>
      </c>
      <c r="AW1383" s="31">
        <f>AU1383*(1+0.25*AV1383)*Параметри!$K$48</f>
        <v>0</v>
      </c>
      <c r="AX1383">
        <f>ROUNDUP('Дані з ДІСО'!AF1383/Параметри!$K$65,0)</f>
        <v>0</v>
      </c>
      <c r="AY1383">
        <f t="shared" si="257"/>
        <v>0</v>
      </c>
      <c r="AZ1383">
        <f>IF(AX1383=0,0,'Дані з ДІСО'!AI1383/'Дані з ДІСО'!AF1383)</f>
        <v>0</v>
      </c>
      <c r="BA1383" s="31">
        <f>AY1383*(1+0.25*AZ1383)*Параметри!$K$48</f>
        <v>0</v>
      </c>
      <c r="BB1383">
        <f>ROUNDUP('Дані з ДІСО'!AR1383/Параметри!$K$29,0)</f>
        <v>0</v>
      </c>
      <c r="BC1383">
        <f>ROUNDUP('Дані з ДІСО'!AS1383/Параметри!$K$29,0)</f>
        <v>0</v>
      </c>
      <c r="BD1383">
        <f>ROUNDUP('Дані з ДІСО'!AT1383/Параметри!$K$29,0)</f>
        <v>0</v>
      </c>
      <c r="BE1383" s="54">
        <f>(BB1383*Параметри!$K$32+BC1383*Параметри!$L$32+BD1383*Параметри!$M$32)/18</f>
        <v>0</v>
      </c>
      <c r="BF1383" s="31">
        <f>(BE1383*Параметри!$K$48+SUM('Дані з ДІСО'!AR1383:AT1383)*IF(Параметри!$R$37="RNK",Параметри!$K$45,Параметри!$R$47)*Параметри!$K$20/1000)*Параметри!$K$69</f>
        <v>0</v>
      </c>
      <c r="BG1383">
        <f>ROUNDUP(('Дані не з ДІСО'!I1383+'Дані не з ДІСО'!K1383)/Параметри!$K$26,0)</f>
        <v>0</v>
      </c>
      <c r="BH1383" s="31">
        <f>BG1383*Параметри!$M$36/18</f>
        <v>0</v>
      </c>
      <c r="BI1383">
        <f>IF(BG1383=0,0,'Дані не з ДІСО'!K1383/('Дані не з ДІСО'!I1383+'Дані не з ДІСО'!K1383))</f>
        <v>0</v>
      </c>
      <c r="BJ1383" s="31">
        <f>(1+0.25*BI1383)*BH1383*Параметри!$K$48</f>
        <v>0</v>
      </c>
      <c r="BK1383">
        <f>ROUNDUP('Дані не з ДІСО'!M1383/Параметри!$K$27,0)</f>
        <v>0</v>
      </c>
      <c r="BL1383">
        <f>BK1383*Параметри!$M$37/18</f>
        <v>0</v>
      </c>
      <c r="BM1383" s="31">
        <f>BL1383*Параметри!$K$48</f>
        <v>0</v>
      </c>
      <c r="BN1383" s="31">
        <f>'Дані не з ДІСО'!N1383*(7*Параметри!$K$50+Параметри!$K$49)</f>
        <v>0</v>
      </c>
      <c r="BO1383">
        <f>ROUNDUP('Дані з ДІСО'!V1383/Параметри!$K$25,0)</f>
        <v>0</v>
      </c>
      <c r="BP1383">
        <f>ROUNDUP('Дані з ДІСО'!W1383/Параметри!$K$25,0)</f>
        <v>0</v>
      </c>
      <c r="BQ1383">
        <f>ROUNDUP('Дані з ДІСО'!X1383/Параметри!$K$25,0)</f>
        <v>0</v>
      </c>
      <c r="BR1383">
        <f>(BO1383*Параметри!$K$34+BP1383*Параметри!$L$34+BQ1383*Параметри!$M$34)/18</f>
        <v>0</v>
      </c>
      <c r="BS1383">
        <f>IF(J1383=0,0,'Дані з ДІСО'!AC1383/J1383)</f>
        <v>0</v>
      </c>
      <c r="BT1383" s="31">
        <f>(1+0.25*BS1383)*BR1383*Параметри!$K$48</f>
        <v>0</v>
      </c>
      <c r="BU1383" s="31">
        <f ca="1">BT1383*'Коефіцієнти АТО'!U1383</f>
        <v>0</v>
      </c>
      <c r="BV1383" s="31">
        <f>J1383*(1+0.25*BS1383)*Параметри!$K$61*Параметри!$K$20/1000</f>
        <v>0</v>
      </c>
      <c r="BW1383" s="31">
        <f>(1+0.25*BS1383)*J1383*'Коефіцієнти АТО'!S1383*Параметри!$K$20/1000</f>
        <v>0</v>
      </c>
      <c r="BX1383" s="31">
        <f t="shared" ca="1" si="258"/>
        <v>0</v>
      </c>
      <c r="BY1383">
        <f>ROUNDUP('Дані з ДІСО'!AG1383/Параметри!$K$66,0)</f>
        <v>0</v>
      </c>
      <c r="BZ1383">
        <f t="shared" si="259"/>
        <v>0</v>
      </c>
      <c r="CA1383">
        <f>IF('Дані з ДІСО'!AG1383=0,0,'Дані з ДІСО'!AJ1383/'Дані з ДІСО'!AG1383)</f>
        <v>0</v>
      </c>
      <c r="CB1383" s="31">
        <f>BZ1383*(1+0.25*CA1383)*Параметри!$K$48</f>
        <v>0</v>
      </c>
      <c r="CC1383" s="31">
        <f t="shared" ca="1" si="260"/>
        <v>20952.5</v>
      </c>
      <c r="CD1383" s="31">
        <f t="shared" si="261"/>
        <v>0</v>
      </c>
      <c r="CE1383" s="31">
        <f t="shared" si="262"/>
        <v>0</v>
      </c>
      <c r="CF1383" s="31">
        <f t="shared" si="263"/>
        <v>0</v>
      </c>
    </row>
    <row r="1384" spans="1:84" x14ac:dyDescent="0.25">
      <c r="A1384" s="9">
        <v>1383</v>
      </c>
      <c r="B1384" s="9" t="s">
        <v>2951</v>
      </c>
      <c r="C1384" s="9" t="s">
        <v>4353</v>
      </c>
      <c r="D1384" s="9" t="s">
        <v>3005</v>
      </c>
      <c r="E1384" s="9" t="s">
        <v>25</v>
      </c>
      <c r="F1384" s="9" t="s">
        <v>4284</v>
      </c>
      <c r="G1384" s="9" t="s">
        <v>2785</v>
      </c>
      <c r="H1384" s="31">
        <f>SUM('Дані з ДІСО'!J1384:L1384)</f>
        <v>2235</v>
      </c>
      <c r="I1384" s="31">
        <f>SUM('Дані з ДІСО'!P1384:R1384)</f>
        <v>44</v>
      </c>
      <c r="J1384" s="31">
        <f>SUM('Дані з ДІСО'!V1384:X1384)</f>
        <v>0</v>
      </c>
      <c r="K1384">
        <f ca="1">ROUNDUP('Дані з ДІСО'!J1384/'Коефіцієнти АТО'!$R1384,0)</f>
        <v>47</v>
      </c>
      <c r="L1384">
        <f ca="1">ROUNDUP('Дані з ДІСО'!K1384/'Коефіцієнти АТО'!$R1384,0)</f>
        <v>61</v>
      </c>
      <c r="M1384">
        <f ca="1">ROUNDUP('Дані з ДІСО'!L1384/'Коефіцієнти АТО'!$R1384,0)</f>
        <v>15</v>
      </c>
      <c r="N1384" s="28">
        <f ca="1">(K1384*Параметри!$K$32+L1384*Параметри!$L$32+M1384*Параметри!$M$32)/18</f>
        <v>212.16666666666666</v>
      </c>
      <c r="O1384" s="41">
        <f>'Дані з ДІСО'!Y1384/H1384</f>
        <v>0</v>
      </c>
      <c r="P1384" s="31">
        <f ca="1">(1+0.25*O1384)*N1384*Параметри!$K$48</f>
        <v>43304.432410521338</v>
      </c>
      <c r="Q1384" s="31">
        <f ca="1">P1384*'Коефіцієнти АТО'!T1384</f>
        <v>736.17535097886275</v>
      </c>
      <c r="R1384" s="31">
        <f>H1384*(1+0.25*O1384)*Параметри!$K$61*Параметри!$K$20/1000</f>
        <v>0</v>
      </c>
      <c r="S1384" s="31">
        <f>H1384*(1+0.25*O1384)*'Коефіцієнти АТО'!S1384*Параметри!$K$20/1000</f>
        <v>9215.6829667466682</v>
      </c>
      <c r="T1384" s="31">
        <f t="shared" ca="1" si="253"/>
        <v>53256.290728246866</v>
      </c>
      <c r="U1384" s="31">
        <f t="shared" ca="1" si="252"/>
        <v>53256.290728246866</v>
      </c>
      <c r="V1384">
        <f>ROUNDUP('Дані з ДІСО'!P1384/Параметри!$K$24,0)</f>
        <v>0</v>
      </c>
      <c r="W1384">
        <f>ROUNDUP('Дані з ДІСО'!Q1384/Параметри!$K$24,0)</f>
        <v>5</v>
      </c>
      <c r="X1384">
        <f>ROUNDUP('Дані з ДІСО'!R1384/Параметри!$K$24,0)</f>
        <v>0</v>
      </c>
      <c r="Y1384" s="28">
        <f>(V1384*Параметри!$K$33+W1384*Параметри!$L$33+X1384*Параметри!$M$33)/18</f>
        <v>10</v>
      </c>
      <c r="Z1384" s="41">
        <f>IF(I1384=0,0,'Дані з ДІСО'!AA1384/I1384)</f>
        <v>0</v>
      </c>
      <c r="AA1384" s="31">
        <f>(1+0.25*Z1384)*Y1384*Параметри!$K$48</f>
        <v>2041.0573013600003</v>
      </c>
      <c r="AB1384" s="31">
        <f ca="1">AA1384*'Коефіцієнти АТО'!U1384</f>
        <v>95.929693163920021</v>
      </c>
      <c r="AC1384" s="31">
        <f>I1384*(1+0.25*Z1384)*Параметри!$K$61*Параметри!$K$20/1000</f>
        <v>0</v>
      </c>
      <c r="AD1384" s="31">
        <f>(1+0.25*Z1384)*I1384*'Коефіцієнти АТО'!S1384*Параметри!$K$20/1000</f>
        <v>181.42731567644446</v>
      </c>
      <c r="AE1384" s="31">
        <f t="shared" ca="1" si="254"/>
        <v>2318.4143102003645</v>
      </c>
      <c r="AF1384" s="45">
        <v>23.479674954254278</v>
      </c>
      <c r="AG1384" s="45">
        <f ca="1">T1384/SUM('Дані з ДІСО'!J1384:L1384)</f>
        <v>23.828317999215599</v>
      </c>
      <c r="AH1384">
        <f ca="1">'Коефіцієнти АТО'!R1384</f>
        <v>18.5</v>
      </c>
      <c r="AI1384">
        <v>18</v>
      </c>
      <c r="AJ1384" s="44">
        <f t="shared" ca="1" si="255"/>
        <v>1.0148487168429965</v>
      </c>
      <c r="AK1384" t="str">
        <f ca="1">IF(OR(B1384="Область",B1384="Київ"),"Ні",IF(AJ1384&gt;Параметри!$K$72,"Так, верхній",IF(AJ1384&lt;Параметри!$K$73,"Так, нижній","Ні")))</f>
        <v>Ні</v>
      </c>
      <c r="AL1384" s="45">
        <f ca="1">IF(AK1384="Ні",AG1384,IF(AK1384="Так, верхній",AF1384*Параметри!$K$72,AF1384*Параметри!$K$73))</f>
        <v>23.828317999215599</v>
      </c>
      <c r="AM1384">
        <f>'Дані з ДІСО'!AL1384+'Дані з ДІСО'!AN1384</f>
        <v>24</v>
      </c>
      <c r="AN1384">
        <f>IF(AM1384=0,0,'Дані з ДІСО'!AN1384/AM1384)</f>
        <v>0</v>
      </c>
      <c r="AO1384" s="31">
        <f>AM1384*(1+0.25*AN1384)*Параметри!$K$50</f>
        <v>4594.9091643840002</v>
      </c>
      <c r="AP1384" s="31">
        <f>ROUNDUP(('Дані з ДІСО'!AU1384+'Дані з ДІСО'!AW1384)/Параметри!$K$28,0)</f>
        <v>0</v>
      </c>
      <c r="AQ1384" s="54">
        <f>AP1384*Параметри!$M$35/18</f>
        <v>0</v>
      </c>
      <c r="AR1384" s="31">
        <f>IF(AP1384=0,0,'Дані з ДІСО'!AW1384/SUM('Дані з ДІСО'!AU1384,'Дані з ДІСО'!AW1384))</f>
        <v>0</v>
      </c>
      <c r="AS1384" s="31">
        <f>(1+0.25*AR1384)*AQ1384*Параметри!$K$48</f>
        <v>0</v>
      </c>
      <c r="AT1384">
        <f>ROUNDUP(('Дані з ДІСО'!AE1384+'Дані не з ДІСО'!E1384+'Дані не з ДІСО'!G1384)/Параметри!$K$64,0)</f>
        <v>0</v>
      </c>
      <c r="AU1384">
        <f t="shared" si="256"/>
        <v>0</v>
      </c>
      <c r="AV1384">
        <f>IF(AT1384=0,0,('Дані з ДІСО'!AH1384+'Дані не з ДІСО'!G1384)/('Дані з ДІСО'!AE1384+'Дані не з ДІСО'!E1384+'Дані не з ДІСО'!G1384))</f>
        <v>0</v>
      </c>
      <c r="AW1384" s="31">
        <f>AU1384*(1+0.25*AV1384)*Параметри!$K$48</f>
        <v>0</v>
      </c>
      <c r="AX1384">
        <f>ROUNDUP('Дані з ДІСО'!AF1384/Параметри!$K$65,0)</f>
        <v>5</v>
      </c>
      <c r="AY1384">
        <f t="shared" si="257"/>
        <v>10</v>
      </c>
      <c r="AZ1384">
        <f>IF(AX1384=0,0,'Дані з ДІСО'!AI1384/'Дані з ДІСО'!AF1384)</f>
        <v>0</v>
      </c>
      <c r="BA1384" s="31">
        <f>AY1384*(1+0.25*AZ1384)*Параметри!$K$48</f>
        <v>2041.0573013600003</v>
      </c>
      <c r="BB1384">
        <f>ROUNDUP('Дані з ДІСО'!AR1384/Параметри!$K$29,0)</f>
        <v>0</v>
      </c>
      <c r="BC1384">
        <f>ROUNDUP('Дані з ДІСО'!AS1384/Параметри!$K$29,0)</f>
        <v>0</v>
      </c>
      <c r="BD1384">
        <f>ROUNDUP('Дані з ДІСО'!AT1384/Параметри!$K$29,0)</f>
        <v>0</v>
      </c>
      <c r="BE1384" s="54">
        <f>(BB1384*Параметри!$K$32+BC1384*Параметри!$L$32+BD1384*Параметри!$M$32)/18</f>
        <v>0</v>
      </c>
      <c r="BF1384" s="31">
        <f>(BE1384*Параметри!$K$48+SUM('Дані з ДІСО'!AR1384:AT1384)*IF(Параметри!$R$37="RNK",Параметри!$K$45,Параметри!$R$47)*Параметри!$K$20/1000)*Параметри!$K$69</f>
        <v>0</v>
      </c>
      <c r="BG1384">
        <f>ROUNDUP(('Дані не з ДІСО'!I1384+'Дані не з ДІСО'!K1384)/Параметри!$K$26,0)</f>
        <v>0</v>
      </c>
      <c r="BH1384" s="31">
        <f>BG1384*Параметри!$M$36/18</f>
        <v>0</v>
      </c>
      <c r="BI1384">
        <f>IF(BG1384=0,0,'Дані не з ДІСО'!K1384/('Дані не з ДІСО'!I1384+'Дані не з ДІСО'!K1384))</f>
        <v>0</v>
      </c>
      <c r="BJ1384" s="31">
        <f>(1+0.25*BI1384)*BH1384*Параметри!$K$48</f>
        <v>0</v>
      </c>
      <c r="BK1384">
        <f>ROUNDUP('Дані не з ДІСО'!M1384/Параметри!$K$27,0)</f>
        <v>0</v>
      </c>
      <c r="BL1384">
        <f>BK1384*Параметри!$M$37/18</f>
        <v>0</v>
      </c>
      <c r="BM1384" s="31">
        <f>BL1384*Параметри!$K$48</f>
        <v>0</v>
      </c>
      <c r="BN1384" s="31">
        <f>'Дані не з ДІСО'!N1384*(7*Параметри!$K$50+Параметри!$K$49)</f>
        <v>0</v>
      </c>
      <c r="BO1384">
        <f>ROUNDUP('Дані з ДІСО'!V1384/Параметри!$K$25,0)</f>
        <v>0</v>
      </c>
      <c r="BP1384">
        <f>ROUNDUP('Дані з ДІСО'!W1384/Параметри!$K$25,0)</f>
        <v>0</v>
      </c>
      <c r="BQ1384">
        <f>ROUNDUP('Дані з ДІСО'!X1384/Параметри!$K$25,0)</f>
        <v>0</v>
      </c>
      <c r="BR1384">
        <f>(BO1384*Параметри!$K$34+BP1384*Параметри!$L$34+BQ1384*Параметри!$M$34)/18</f>
        <v>0</v>
      </c>
      <c r="BS1384">
        <f>IF(J1384=0,0,'Дані з ДІСО'!AC1384/J1384)</f>
        <v>0</v>
      </c>
      <c r="BT1384" s="31">
        <f>(1+0.25*BS1384)*BR1384*Параметри!$K$48</f>
        <v>0</v>
      </c>
      <c r="BU1384" s="31">
        <f ca="1">BT1384*'Коефіцієнти АТО'!U1384</f>
        <v>0</v>
      </c>
      <c r="BV1384" s="31">
        <f>J1384*(1+0.25*BS1384)*Параметри!$K$61*Параметри!$K$20/1000</f>
        <v>0</v>
      </c>
      <c r="BW1384" s="31">
        <f>(1+0.25*BS1384)*J1384*'Коефіцієнти АТО'!S1384*Параметри!$K$20/1000</f>
        <v>0</v>
      </c>
      <c r="BX1384" s="31">
        <f t="shared" ca="1" si="258"/>
        <v>0</v>
      </c>
      <c r="BY1384">
        <f>ROUNDUP('Дані з ДІСО'!AG1384/Параметри!$K$66,0)</f>
        <v>0</v>
      </c>
      <c r="BZ1384">
        <f t="shared" si="259"/>
        <v>0</v>
      </c>
      <c r="CA1384">
        <f>IF('Дані з ДІСО'!AG1384=0,0,'Дані з ДІСО'!AJ1384/'Дані з ДІСО'!AG1384)</f>
        <v>0</v>
      </c>
      <c r="CB1384" s="31">
        <f>BZ1384*(1+0.25*CA1384)*Параметри!$K$48</f>
        <v>0</v>
      </c>
      <c r="CC1384" s="31">
        <f t="shared" ca="1" si="260"/>
        <v>62210.7</v>
      </c>
      <c r="CD1384" s="31">
        <f t="shared" si="261"/>
        <v>0</v>
      </c>
      <c r="CE1384" s="31">
        <f t="shared" si="262"/>
        <v>0</v>
      </c>
      <c r="CF1384" s="31">
        <f t="shared" si="263"/>
        <v>0</v>
      </c>
    </row>
    <row r="1385" spans="1:84" x14ac:dyDescent="0.25">
      <c r="A1385" s="9">
        <v>1384</v>
      </c>
      <c r="B1385" s="9" t="s">
        <v>4354</v>
      </c>
      <c r="C1385" s="9" t="s">
        <v>4354</v>
      </c>
      <c r="D1385" s="9" t="s">
        <v>3005</v>
      </c>
      <c r="E1385" s="9" t="s">
        <v>28</v>
      </c>
      <c r="F1385" s="9" t="s">
        <v>4285</v>
      </c>
      <c r="G1385" s="9" t="s">
        <v>2787</v>
      </c>
      <c r="H1385" s="31">
        <f>SUM('Дані з ДІСО'!J1385:L1385)</f>
        <v>1225</v>
      </c>
      <c r="I1385" s="31">
        <f>SUM('Дані з ДІСО'!P1385:R1385)</f>
        <v>0</v>
      </c>
      <c r="J1385" s="31">
        <f>SUM('Дані з ДІСО'!V1385:X1385)</f>
        <v>0</v>
      </c>
      <c r="K1385">
        <f ca="1">ROUNDUP('Дані з ДІСО'!J1385/'Коефіцієнти АТО'!$R1385,0)</f>
        <v>26</v>
      </c>
      <c r="L1385">
        <f ca="1">ROUNDUP('Дані з ДІСО'!K1385/'Коефіцієнти АТО'!$R1385,0)</f>
        <v>31</v>
      </c>
      <c r="M1385">
        <f ca="1">ROUNDUP('Дані з ДІСО'!L1385/'Коефіцієнти АТО'!$R1385,0)</f>
        <v>8</v>
      </c>
      <c r="N1385" s="28">
        <f ca="1">(K1385*Параметри!$K$32+L1385*Параметри!$L$32+M1385*Параметри!$M$32)/18</f>
        <v>111.55555555555556</v>
      </c>
      <c r="O1385" s="41">
        <f>'Дані з ДІСО'!Y1385/H1385</f>
        <v>0</v>
      </c>
      <c r="P1385" s="31">
        <f ca="1">(1+0.25*O1385)*N1385*Параметри!$K$48</f>
        <v>22769.128117393782</v>
      </c>
      <c r="Q1385" s="31">
        <f ca="1">P1385*'Коефіцієнти АТО'!T1385</f>
        <v>387.07517799569433</v>
      </c>
      <c r="R1385" s="31">
        <f>H1385*(1+0.25*O1385)*Параметри!$K$61*Параметри!$K$20/1000</f>
        <v>0</v>
      </c>
      <c r="S1385" s="31">
        <f>H1385*(1+0.25*O1385)*'Коефіцієнти АТО'!S1385*Параметри!$K$20/1000</f>
        <v>6313.8767529444449</v>
      </c>
      <c r="T1385" s="31">
        <f t="shared" ca="1" si="253"/>
        <v>29470.080048333923</v>
      </c>
      <c r="U1385" s="31">
        <f t="shared" ca="1" si="252"/>
        <v>29470.080048333923</v>
      </c>
      <c r="V1385">
        <f>ROUNDUP('Дані з ДІСО'!P1385/Параметри!$K$24,0)</f>
        <v>0</v>
      </c>
      <c r="W1385">
        <f>ROUNDUP('Дані з ДІСО'!Q1385/Параметри!$K$24,0)</f>
        <v>0</v>
      </c>
      <c r="X1385">
        <f>ROUNDUP('Дані з ДІСО'!R1385/Параметри!$K$24,0)</f>
        <v>0</v>
      </c>
      <c r="Y1385" s="28">
        <f>(V1385*Параметри!$K$33+W1385*Параметри!$L$33+X1385*Параметри!$M$33)/18</f>
        <v>0</v>
      </c>
      <c r="Z1385" s="41">
        <f>IF(I1385=0,0,'Дані з ДІСО'!AA1385/I1385)</f>
        <v>0</v>
      </c>
      <c r="AA1385" s="31">
        <f>(1+0.25*Z1385)*Y1385*Параметри!$K$48</f>
        <v>0</v>
      </c>
      <c r="AB1385" s="31">
        <f ca="1">AA1385*'Коефіцієнти АТО'!U1385</f>
        <v>0</v>
      </c>
      <c r="AC1385" s="31">
        <f>I1385*(1+0.25*Z1385)*Параметри!$K$61*Параметри!$K$20/1000</f>
        <v>0</v>
      </c>
      <c r="AD1385" s="31">
        <f>(1+0.25*Z1385)*I1385*'Коефіцієнти АТО'!S1385*Параметри!$K$20/1000</f>
        <v>0</v>
      </c>
      <c r="AE1385" s="31">
        <f t="shared" ca="1" si="254"/>
        <v>0</v>
      </c>
      <c r="AF1385" s="45">
        <v>21.845698135014306</v>
      </c>
      <c r="AG1385" s="45">
        <f ca="1">T1385/SUM('Дані з ДІСО'!J1385:L1385)</f>
        <v>24.057208202721569</v>
      </c>
      <c r="AH1385">
        <f ca="1">'Коефіцієнти АТО'!R1385</f>
        <v>19.5</v>
      </c>
      <c r="AI1385">
        <v>19.5</v>
      </c>
      <c r="AJ1385" s="44">
        <f t="shared" ca="1" si="255"/>
        <v>1.1012332063749728</v>
      </c>
      <c r="AK1385" t="str">
        <f ca="1">IF(OR(B1385="Область",B1385="Київ"),"Ні",IF(AJ1385&gt;Параметри!$K$72,"Так, верхній",IF(AJ1385&lt;Параметри!$K$73,"Так, нижній","Ні")))</f>
        <v>Ні</v>
      </c>
      <c r="AL1385" s="45">
        <f ca="1">IF(AK1385="Ні",AG1385,IF(AK1385="Так, верхній",AF1385*Параметри!$K$72,AF1385*Параметри!$K$73))</f>
        <v>24.057208202721569</v>
      </c>
      <c r="AM1385">
        <f>'Дані з ДІСО'!AL1385+'Дані з ДІСО'!AN1385</f>
        <v>10</v>
      </c>
      <c r="AN1385">
        <f>IF(AM1385=0,0,'Дані з ДІСО'!AN1385/AM1385)</f>
        <v>0</v>
      </c>
      <c r="AO1385" s="31">
        <f>AM1385*(1+0.25*AN1385)*Параметри!$K$50</f>
        <v>1914.5454851600002</v>
      </c>
      <c r="AP1385" s="31">
        <f>ROUNDUP(('Дані з ДІСО'!AU1385+'Дані з ДІСО'!AW1385)/Параметри!$K$28,0)</f>
        <v>0</v>
      </c>
      <c r="AQ1385" s="54">
        <f>AP1385*Параметри!$M$35/18</f>
        <v>0</v>
      </c>
      <c r="AR1385" s="31">
        <f>IF(AP1385=0,0,'Дані з ДІСО'!AW1385/SUM('Дані з ДІСО'!AU1385,'Дані з ДІСО'!AW1385))</f>
        <v>0</v>
      </c>
      <c r="AS1385" s="31">
        <f>(1+0.25*AR1385)*AQ1385*Параметри!$K$48</f>
        <v>0</v>
      </c>
      <c r="AT1385">
        <f>ROUNDUP(('Дані з ДІСО'!AE1385+'Дані не з ДІСО'!E1385+'Дані не з ДІСО'!G1385)/Параметри!$K$64,0)</f>
        <v>0</v>
      </c>
      <c r="AU1385">
        <f t="shared" si="256"/>
        <v>0</v>
      </c>
      <c r="AV1385">
        <f>IF(AT1385=0,0,('Дані з ДІСО'!AH1385+'Дані не з ДІСО'!G1385)/('Дані з ДІСО'!AE1385+'Дані не з ДІСО'!E1385+'Дані не з ДІСО'!G1385))</f>
        <v>0</v>
      </c>
      <c r="AW1385" s="31">
        <f>AU1385*(1+0.25*AV1385)*Параметри!$K$48</f>
        <v>0</v>
      </c>
      <c r="AX1385">
        <f>ROUNDUP('Дані з ДІСО'!AF1385/Параметри!$K$65,0)</f>
        <v>0</v>
      </c>
      <c r="AY1385">
        <f t="shared" si="257"/>
        <v>0</v>
      </c>
      <c r="AZ1385">
        <f>IF(AX1385=0,0,'Дані з ДІСО'!AI1385/'Дані з ДІСО'!AF1385)</f>
        <v>0</v>
      </c>
      <c r="BA1385" s="31">
        <f>AY1385*(1+0.25*AZ1385)*Параметри!$K$48</f>
        <v>0</v>
      </c>
      <c r="BB1385">
        <f>ROUNDUP('Дані з ДІСО'!AR1385/Параметри!$K$29,0)</f>
        <v>0</v>
      </c>
      <c r="BC1385">
        <f>ROUNDUP('Дані з ДІСО'!AS1385/Параметри!$K$29,0)</f>
        <v>0</v>
      </c>
      <c r="BD1385">
        <f>ROUNDUP('Дані з ДІСО'!AT1385/Параметри!$K$29,0)</f>
        <v>0</v>
      </c>
      <c r="BE1385" s="54">
        <f>(BB1385*Параметри!$K$32+BC1385*Параметри!$L$32+BD1385*Параметри!$M$32)/18</f>
        <v>0</v>
      </c>
      <c r="BF1385" s="31">
        <f>(BE1385*Параметри!$K$48+SUM('Дані з ДІСО'!AR1385:AT1385)*IF(Параметри!$R$37="RNK",Параметри!$K$45,Параметри!$R$47)*Параметри!$K$20/1000)*Параметри!$K$69</f>
        <v>0</v>
      </c>
      <c r="BG1385">
        <f>ROUNDUP(('Дані не з ДІСО'!I1385+'Дані не з ДІСО'!K1385)/Параметри!$K$26,0)</f>
        <v>0</v>
      </c>
      <c r="BH1385" s="31">
        <f>BG1385*Параметри!$M$36/18</f>
        <v>0</v>
      </c>
      <c r="BI1385">
        <f>IF(BG1385=0,0,'Дані не з ДІСО'!K1385/('Дані не з ДІСО'!I1385+'Дані не з ДІСО'!K1385))</f>
        <v>0</v>
      </c>
      <c r="BJ1385" s="31">
        <f>(1+0.25*BI1385)*BH1385*Параметри!$K$48</f>
        <v>0</v>
      </c>
      <c r="BK1385">
        <f>ROUNDUP('Дані не з ДІСО'!M1385/Параметри!$K$27,0)</f>
        <v>0</v>
      </c>
      <c r="BL1385">
        <f>BK1385*Параметри!$M$37/18</f>
        <v>0</v>
      </c>
      <c r="BM1385" s="31">
        <f>BL1385*Параметри!$K$48</f>
        <v>0</v>
      </c>
      <c r="BN1385" s="31">
        <f>'Дані не з ДІСО'!N1385*(7*Параметри!$K$50+Параметри!$K$49)</f>
        <v>0</v>
      </c>
      <c r="BO1385">
        <f>ROUNDUP('Дані з ДІСО'!V1385/Параметри!$K$25,0)</f>
        <v>0</v>
      </c>
      <c r="BP1385">
        <f>ROUNDUP('Дані з ДІСО'!W1385/Параметри!$K$25,0)</f>
        <v>0</v>
      </c>
      <c r="BQ1385">
        <f>ROUNDUP('Дані з ДІСО'!X1385/Параметри!$K$25,0)</f>
        <v>0</v>
      </c>
      <c r="BR1385">
        <f>(BO1385*Параметри!$K$34+BP1385*Параметри!$L$34+BQ1385*Параметри!$M$34)/18</f>
        <v>0</v>
      </c>
      <c r="BS1385">
        <f>IF(J1385=0,0,'Дані з ДІСО'!AC1385/J1385)</f>
        <v>0</v>
      </c>
      <c r="BT1385" s="31">
        <f>(1+0.25*BS1385)*BR1385*Параметри!$K$48</f>
        <v>0</v>
      </c>
      <c r="BU1385" s="31">
        <f ca="1">BT1385*'Коефіцієнти АТО'!U1385</f>
        <v>0</v>
      </c>
      <c r="BV1385" s="31">
        <f>J1385*(1+0.25*BS1385)*Параметри!$K$61*Параметри!$K$20/1000</f>
        <v>0</v>
      </c>
      <c r="BW1385" s="31">
        <f>(1+0.25*BS1385)*J1385*'Коефіцієнти АТО'!S1385*Параметри!$K$20/1000</f>
        <v>0</v>
      </c>
      <c r="BX1385" s="31">
        <f t="shared" ca="1" si="258"/>
        <v>0</v>
      </c>
      <c r="BY1385">
        <f>ROUNDUP('Дані з ДІСО'!AG1385/Параметри!$K$66,0)</f>
        <v>0</v>
      </c>
      <c r="BZ1385">
        <f t="shared" si="259"/>
        <v>0</v>
      </c>
      <c r="CA1385">
        <f>IF('Дані з ДІСО'!AG1385=0,0,'Дані з ДІСО'!AJ1385/'Дані з ДІСО'!AG1385)</f>
        <v>0</v>
      </c>
      <c r="CB1385" s="31">
        <f>BZ1385*(1+0.25*CA1385)*Параметри!$K$48</f>
        <v>0</v>
      </c>
      <c r="CC1385" s="31">
        <f t="shared" ca="1" si="260"/>
        <v>31384.6</v>
      </c>
      <c r="CD1385" s="31">
        <f t="shared" si="261"/>
        <v>0</v>
      </c>
      <c r="CE1385" s="31">
        <f t="shared" si="262"/>
        <v>0</v>
      </c>
      <c r="CF1385" s="31">
        <f t="shared" si="263"/>
        <v>0</v>
      </c>
    </row>
    <row r="1386" spans="1:84" x14ac:dyDescent="0.25">
      <c r="A1386" s="9">
        <v>1385</v>
      </c>
      <c r="B1386" s="9" t="s">
        <v>2950</v>
      </c>
      <c r="C1386" s="9" t="s">
        <v>4353</v>
      </c>
      <c r="D1386" s="9" t="s">
        <v>3005</v>
      </c>
      <c r="E1386" s="9" t="s">
        <v>82</v>
      </c>
      <c r="F1386" s="9" t="s">
        <v>4286</v>
      </c>
      <c r="G1386" s="9" t="s">
        <v>2789</v>
      </c>
      <c r="H1386" s="31">
        <f>SUM('Дані з ДІСО'!J1386:L1386)</f>
        <v>1169</v>
      </c>
      <c r="I1386" s="31">
        <f>SUM('Дані з ДІСО'!P1386:R1386)</f>
        <v>0</v>
      </c>
      <c r="J1386" s="31">
        <f>SUM('Дані з ДІСО'!V1386:X1386)</f>
        <v>0</v>
      </c>
      <c r="K1386">
        <f ca="1">ROUNDUP('Дані з ДІСО'!J1386/'Коефіцієнти АТО'!$R1386,0)</f>
        <v>17</v>
      </c>
      <c r="L1386">
        <f ca="1">ROUNDUP('Дані з ДІСО'!K1386/'Коефіцієнти АТО'!$R1386,0)</f>
        <v>21</v>
      </c>
      <c r="M1386">
        <f ca="1">ROUNDUP('Дані з ДІСО'!L1386/'Коефіцієнти АТО'!$R1386,0)</f>
        <v>6</v>
      </c>
      <c r="N1386" s="28">
        <f ca="1">(K1386*Параметри!$K$32+L1386*Параметри!$L$32+M1386*Параметри!$M$32)/18</f>
        <v>75.944444444444443</v>
      </c>
      <c r="O1386" s="41">
        <f>'Дані з ДІСО'!Y1386/H1386</f>
        <v>0</v>
      </c>
      <c r="P1386" s="31">
        <f ca="1">(1+0.25*O1386)*N1386*Параметри!$K$48</f>
        <v>15500.696283106225</v>
      </c>
      <c r="Q1386" s="31">
        <f ca="1">P1386*'Коефіцієнти АТО'!T1386</f>
        <v>2325.1044424659335</v>
      </c>
      <c r="R1386" s="31">
        <f>H1386*(1+0.25*O1386)*Параметри!$K$61*Параметри!$K$20/1000</f>
        <v>0</v>
      </c>
      <c r="S1386" s="31">
        <f>H1386*(1+0.25*O1386)*'Коефіцієнти АТО'!S1386*Параметри!$K$20/1000</f>
        <v>2410.0969548382222</v>
      </c>
      <c r="T1386" s="31">
        <f t="shared" ca="1" si="253"/>
        <v>20235.89768041038</v>
      </c>
      <c r="U1386" s="31">
        <f t="shared" ca="1" si="252"/>
        <v>23668.375099814086</v>
      </c>
      <c r="V1386">
        <f>ROUNDUP('Дані з ДІСО'!P1386/Параметри!$K$24,0)</f>
        <v>0</v>
      </c>
      <c r="W1386">
        <f>ROUNDUP('Дані з ДІСО'!Q1386/Параметри!$K$24,0)</f>
        <v>0</v>
      </c>
      <c r="X1386">
        <f>ROUNDUP('Дані з ДІСО'!R1386/Параметри!$K$24,0)</f>
        <v>0</v>
      </c>
      <c r="Y1386" s="28">
        <f>(V1386*Параметри!$K$33+W1386*Параметри!$L$33+X1386*Параметри!$M$33)/18</f>
        <v>0</v>
      </c>
      <c r="Z1386" s="41">
        <f>IF(I1386=0,0,'Дані з ДІСО'!AA1386/I1386)</f>
        <v>0</v>
      </c>
      <c r="AA1386" s="31">
        <f>(1+0.25*Z1386)*Y1386*Параметри!$K$48</f>
        <v>0</v>
      </c>
      <c r="AB1386" s="31">
        <f ca="1">AA1386*'Коефіцієнти АТО'!U1386</f>
        <v>0</v>
      </c>
      <c r="AC1386" s="31">
        <f>I1386*(1+0.25*Z1386)*Параметри!$K$61*Параметри!$K$20/1000</f>
        <v>0</v>
      </c>
      <c r="AD1386" s="31">
        <f>(1+0.25*Z1386)*I1386*'Коефіцієнти АТО'!S1386*Параметри!$K$20/1000</f>
        <v>0</v>
      </c>
      <c r="AE1386" s="31">
        <f t="shared" ca="1" si="254"/>
        <v>0</v>
      </c>
      <c r="AF1386" s="45">
        <v>20.246685286410681</v>
      </c>
      <c r="AG1386" s="45">
        <f ca="1">T1386/SUM('Дані з ДІСО'!J1386:L1386)</f>
        <v>17.310434286065338</v>
      </c>
      <c r="AH1386">
        <f ca="1">'Коефіцієнти АТО'!R1386</f>
        <v>27.5</v>
      </c>
      <c r="AI1386">
        <v>23.5</v>
      </c>
      <c r="AJ1386" s="44">
        <f t="shared" ca="1" si="255"/>
        <v>0.85497621172014171</v>
      </c>
      <c r="AK1386" t="str">
        <f ca="1">IF(OR(B1386="Область",B1386="Київ"),"Ні",IF(AJ1386&gt;Параметри!$K$72,"Так, верхній",IF(AJ1386&lt;Параметри!$K$73,"Так, нижній","Ні")))</f>
        <v>Так, нижній</v>
      </c>
      <c r="AL1386" s="45">
        <f ca="1">IF(AK1386="Ні",AG1386,IF(AK1386="Так, верхній",AF1386*Параметри!$K$72,AF1386*Параметри!$K$73))</f>
        <v>20.246685286410681</v>
      </c>
      <c r="AM1386">
        <f>'Дані з ДІСО'!AL1386+'Дані з ДІСО'!AN1386</f>
        <v>23</v>
      </c>
      <c r="AN1386">
        <f>IF(AM1386=0,0,'Дані з ДІСО'!AN1386/AM1386)</f>
        <v>0</v>
      </c>
      <c r="AO1386" s="31">
        <f>AM1386*(1+0.25*AN1386)*Параметри!$K$50</f>
        <v>4403.4546158680005</v>
      </c>
      <c r="AP1386" s="31">
        <f>ROUNDUP(('Дані з ДІСО'!AU1386+'Дані з ДІСО'!AW1386)/Параметри!$K$28,0)</f>
        <v>0</v>
      </c>
      <c r="AQ1386" s="54">
        <f>AP1386*Параметри!$M$35/18</f>
        <v>0</v>
      </c>
      <c r="AR1386" s="31">
        <f>IF(AP1386=0,0,'Дані з ДІСО'!AW1386/SUM('Дані з ДІСО'!AU1386,'Дані з ДІСО'!AW1386))</f>
        <v>0</v>
      </c>
      <c r="AS1386" s="31">
        <f>(1+0.25*AR1386)*AQ1386*Параметри!$K$48</f>
        <v>0</v>
      </c>
      <c r="AT1386">
        <f>ROUNDUP(('Дані з ДІСО'!AE1386+'Дані не з ДІСО'!E1386+'Дані не з ДІСО'!G1386)/Параметри!$K$64,0)</f>
        <v>0</v>
      </c>
      <c r="AU1386">
        <f t="shared" si="256"/>
        <v>0</v>
      </c>
      <c r="AV1386">
        <f>IF(AT1386=0,0,('Дані з ДІСО'!AH1386+'Дані не з ДІСО'!G1386)/('Дані з ДІСО'!AE1386+'Дані не з ДІСО'!E1386+'Дані не з ДІСО'!G1386))</f>
        <v>0</v>
      </c>
      <c r="AW1386" s="31">
        <f>AU1386*(1+0.25*AV1386)*Параметри!$K$48</f>
        <v>0</v>
      </c>
      <c r="AX1386">
        <f>ROUNDUP('Дані з ДІСО'!AF1386/Параметри!$K$65,0)</f>
        <v>0</v>
      </c>
      <c r="AY1386">
        <f t="shared" si="257"/>
        <v>0</v>
      </c>
      <c r="AZ1386">
        <f>IF(AX1386=0,0,'Дані з ДІСО'!AI1386/'Дані з ДІСО'!AF1386)</f>
        <v>0</v>
      </c>
      <c r="BA1386" s="31">
        <f>AY1386*(1+0.25*AZ1386)*Параметри!$K$48</f>
        <v>0</v>
      </c>
      <c r="BB1386">
        <f>ROUNDUP('Дані з ДІСО'!AR1386/Параметри!$K$29,0)</f>
        <v>0</v>
      </c>
      <c r="BC1386">
        <f>ROUNDUP('Дані з ДІСО'!AS1386/Параметри!$K$29,0)</f>
        <v>0</v>
      </c>
      <c r="BD1386">
        <f>ROUNDUP('Дані з ДІСО'!AT1386/Параметри!$K$29,0)</f>
        <v>0</v>
      </c>
      <c r="BE1386" s="54">
        <f>(BB1386*Параметри!$K$32+BC1386*Параметри!$L$32+BD1386*Параметри!$M$32)/18</f>
        <v>0</v>
      </c>
      <c r="BF1386" s="31">
        <f>(BE1386*Параметри!$K$48+SUM('Дані з ДІСО'!AR1386:AT1386)*IF(Параметри!$R$37="RNK",Параметри!$K$45,Параметри!$R$47)*Параметри!$K$20/1000)*Параметри!$K$69</f>
        <v>0</v>
      </c>
      <c r="BG1386">
        <f>ROUNDUP(('Дані не з ДІСО'!I1386+'Дані не з ДІСО'!K1386)/Параметри!$K$26,0)</f>
        <v>0</v>
      </c>
      <c r="BH1386" s="31">
        <f>BG1386*Параметри!$M$36/18</f>
        <v>0</v>
      </c>
      <c r="BI1386">
        <f>IF(BG1386=0,0,'Дані не з ДІСО'!K1386/('Дані не з ДІСО'!I1386+'Дані не з ДІСО'!K1386))</f>
        <v>0</v>
      </c>
      <c r="BJ1386" s="31">
        <f>(1+0.25*BI1386)*BH1386*Параметри!$K$48</f>
        <v>0</v>
      </c>
      <c r="BK1386">
        <f>ROUNDUP('Дані не з ДІСО'!M1386/Параметри!$K$27,0)</f>
        <v>0</v>
      </c>
      <c r="BL1386">
        <f>BK1386*Параметри!$M$37/18</f>
        <v>0</v>
      </c>
      <c r="BM1386" s="31">
        <f>BL1386*Параметри!$K$48</f>
        <v>0</v>
      </c>
      <c r="BN1386" s="31">
        <f>'Дані не з ДІСО'!N1386*(7*Параметри!$K$50+Параметри!$K$49)</f>
        <v>0</v>
      </c>
      <c r="BO1386">
        <f>ROUNDUP('Дані з ДІСО'!V1386/Параметри!$K$25,0)</f>
        <v>0</v>
      </c>
      <c r="BP1386">
        <f>ROUNDUP('Дані з ДІСО'!W1386/Параметри!$K$25,0)</f>
        <v>0</v>
      </c>
      <c r="BQ1386">
        <f>ROUNDUP('Дані з ДІСО'!X1386/Параметри!$K$25,0)</f>
        <v>0</v>
      </c>
      <c r="BR1386">
        <f>(BO1386*Параметри!$K$34+BP1386*Параметри!$L$34+BQ1386*Параметри!$M$34)/18</f>
        <v>0</v>
      </c>
      <c r="BS1386">
        <f>IF(J1386=0,0,'Дані з ДІСО'!AC1386/J1386)</f>
        <v>0</v>
      </c>
      <c r="BT1386" s="31">
        <f>(1+0.25*BS1386)*BR1386*Параметри!$K$48</f>
        <v>0</v>
      </c>
      <c r="BU1386" s="31">
        <f ca="1">BT1386*'Коефіцієнти АТО'!U1386</f>
        <v>0</v>
      </c>
      <c r="BV1386" s="31">
        <f>J1386*(1+0.25*BS1386)*Параметри!$K$61*Параметри!$K$20/1000</f>
        <v>0</v>
      </c>
      <c r="BW1386" s="31">
        <f>(1+0.25*BS1386)*J1386*'Коефіцієнти АТО'!S1386*Параметри!$K$20/1000</f>
        <v>0</v>
      </c>
      <c r="BX1386" s="31">
        <f t="shared" ca="1" si="258"/>
        <v>0</v>
      </c>
      <c r="BY1386">
        <f>ROUNDUP('Дані з ДІСО'!AG1386/Параметри!$K$66,0)</f>
        <v>0</v>
      </c>
      <c r="BZ1386">
        <f t="shared" si="259"/>
        <v>0</v>
      </c>
      <c r="CA1386">
        <f>IF('Дані з ДІСО'!AG1386=0,0,'Дані з ДІСО'!AJ1386/'Дані з ДІСО'!AG1386)</f>
        <v>0</v>
      </c>
      <c r="CB1386" s="31">
        <f>BZ1386*(1+0.25*CA1386)*Параметри!$K$48</f>
        <v>0</v>
      </c>
      <c r="CC1386" s="31">
        <f t="shared" ca="1" si="260"/>
        <v>28071.8</v>
      </c>
      <c r="CD1386" s="31">
        <f t="shared" si="261"/>
        <v>0</v>
      </c>
      <c r="CE1386" s="31">
        <f t="shared" si="262"/>
        <v>0</v>
      </c>
      <c r="CF1386" s="31">
        <f t="shared" si="263"/>
        <v>0</v>
      </c>
    </row>
    <row r="1387" spans="1:84" x14ac:dyDescent="0.25">
      <c r="A1387" s="9">
        <v>1386</v>
      </c>
      <c r="B1387" s="9" t="s">
        <v>4354</v>
      </c>
      <c r="C1387" s="9" t="s">
        <v>4354</v>
      </c>
      <c r="D1387" s="9" t="s">
        <v>3005</v>
      </c>
      <c r="E1387" s="9" t="s">
        <v>28</v>
      </c>
      <c r="F1387" s="9" t="s">
        <v>4287</v>
      </c>
      <c r="G1387" s="9" t="s">
        <v>2791</v>
      </c>
      <c r="H1387" s="31">
        <f>SUM('Дані з ДІСО'!J1387:L1387)</f>
        <v>998</v>
      </c>
      <c r="I1387" s="31">
        <f>SUM('Дані з ДІСО'!P1387:R1387)</f>
        <v>0</v>
      </c>
      <c r="J1387" s="31">
        <f>SUM('Дані з ДІСО'!V1387:X1387)</f>
        <v>0</v>
      </c>
      <c r="K1387">
        <f ca="1">ROUNDUP('Дані з ДІСО'!J1387/'Коефіцієнти АТО'!$R1387,0)</f>
        <v>28</v>
      </c>
      <c r="L1387">
        <f ca="1">ROUNDUP('Дані з ДІСО'!K1387/'Коефіцієнти АТО'!$R1387,0)</f>
        <v>32</v>
      </c>
      <c r="M1387">
        <f ca="1">ROUNDUP('Дані з ДІСО'!L1387/'Коефіцієнти АТО'!$R1387,0)</f>
        <v>9</v>
      </c>
      <c r="N1387" s="28">
        <f ca="1">(K1387*Параметри!$K$32+L1387*Параметри!$L$32+M1387*Параметри!$M$32)/18</f>
        <v>118.33333333333333</v>
      </c>
      <c r="O1387" s="41">
        <f>'Дані з ДІСО'!Y1387/H1387</f>
        <v>0</v>
      </c>
      <c r="P1387" s="31">
        <f ca="1">(1+0.25*O1387)*N1387*Параметри!$K$48</f>
        <v>24152.511399426669</v>
      </c>
      <c r="Q1387" s="31">
        <f ca="1">P1387*'Коефіцієнти АТО'!T1387</f>
        <v>410.59269379025341</v>
      </c>
      <c r="R1387" s="31">
        <f>H1387*(1+0.25*O1387)*Параметри!$K$61*Параметри!$K$20/1000</f>
        <v>0</v>
      </c>
      <c r="S1387" s="31">
        <f>H1387*(1+0.25*O1387)*'Коефіцієнти АТО'!S1387*Параметри!$K$20/1000</f>
        <v>5143.8767342355559</v>
      </c>
      <c r="T1387" s="31">
        <f t="shared" ca="1" si="253"/>
        <v>29706.98082745248</v>
      </c>
      <c r="U1387" s="31">
        <f t="shared" ca="1" si="252"/>
        <v>29706.98082745248</v>
      </c>
      <c r="V1387">
        <f>ROUNDUP('Дані з ДІСО'!P1387/Параметри!$K$24,0)</f>
        <v>0</v>
      </c>
      <c r="W1387">
        <f>ROUNDUP('Дані з ДІСО'!Q1387/Параметри!$K$24,0)</f>
        <v>0</v>
      </c>
      <c r="X1387">
        <f>ROUNDUP('Дані з ДІСО'!R1387/Параметри!$K$24,0)</f>
        <v>0</v>
      </c>
      <c r="Y1387" s="28">
        <f>(V1387*Параметри!$K$33+W1387*Параметри!$L$33+X1387*Параметри!$M$33)/18</f>
        <v>0</v>
      </c>
      <c r="Z1387" s="41">
        <f>IF(I1387=0,0,'Дані з ДІСО'!AA1387/I1387)</f>
        <v>0</v>
      </c>
      <c r="AA1387" s="31">
        <f>(1+0.25*Z1387)*Y1387*Параметри!$K$48</f>
        <v>0</v>
      </c>
      <c r="AB1387" s="31">
        <f ca="1">AA1387*'Коефіцієнти АТО'!U1387</f>
        <v>0</v>
      </c>
      <c r="AC1387" s="31">
        <f>I1387*(1+0.25*Z1387)*Параметри!$K$61*Параметри!$K$20/1000</f>
        <v>0</v>
      </c>
      <c r="AD1387" s="31">
        <f>(1+0.25*Z1387)*I1387*'Коефіцієнти АТО'!S1387*Параметри!$K$20/1000</f>
        <v>0</v>
      </c>
      <c r="AE1387" s="31">
        <f t="shared" ca="1" si="254"/>
        <v>0</v>
      </c>
      <c r="AF1387" s="45">
        <v>27.074813783384272</v>
      </c>
      <c r="AG1387" s="45">
        <f ca="1">T1387/SUM('Дані з ДІСО'!J1387:L1387)</f>
        <v>29.766513855162806</v>
      </c>
      <c r="AH1387">
        <f ca="1">'Коефіцієнти АТО'!R1387</f>
        <v>15</v>
      </c>
      <c r="AI1387">
        <v>15</v>
      </c>
      <c r="AJ1387" s="44">
        <f t="shared" ca="1" si="255"/>
        <v>1.0994171222492553</v>
      </c>
      <c r="AK1387" t="str">
        <f ca="1">IF(OR(B1387="Область",B1387="Київ"),"Ні",IF(AJ1387&gt;Параметри!$K$72,"Так, верхній",IF(AJ1387&lt;Параметри!$K$73,"Так, нижній","Ні")))</f>
        <v>Ні</v>
      </c>
      <c r="AL1387" s="45">
        <f ca="1">IF(AK1387="Ні",AG1387,IF(AK1387="Так, верхній",AF1387*Параметри!$K$72,AF1387*Параметри!$K$73))</f>
        <v>29.766513855162806</v>
      </c>
      <c r="AM1387">
        <f>'Дані з ДІСО'!AL1387+'Дані з ДІСО'!AN1387</f>
        <v>12</v>
      </c>
      <c r="AN1387">
        <f>IF(AM1387=0,0,'Дані з ДІСО'!AN1387/AM1387)</f>
        <v>0</v>
      </c>
      <c r="AO1387" s="31">
        <f>AM1387*(1+0.25*AN1387)*Параметри!$K$50</f>
        <v>2297.4545821920001</v>
      </c>
      <c r="AP1387" s="31">
        <f>ROUNDUP(('Дані з ДІСО'!AU1387+'Дані з ДІСО'!AW1387)/Параметри!$K$28,0)</f>
        <v>0</v>
      </c>
      <c r="AQ1387" s="54">
        <f>AP1387*Параметри!$M$35/18</f>
        <v>0</v>
      </c>
      <c r="AR1387" s="31">
        <f>IF(AP1387=0,0,'Дані з ДІСО'!AW1387/SUM('Дані з ДІСО'!AU1387,'Дані з ДІСО'!AW1387))</f>
        <v>0</v>
      </c>
      <c r="AS1387" s="31">
        <f>(1+0.25*AR1387)*AQ1387*Параметри!$K$48</f>
        <v>0</v>
      </c>
      <c r="AT1387">
        <f>ROUNDUP(('Дані з ДІСО'!AE1387+'Дані не з ДІСО'!E1387+'Дані не з ДІСО'!G1387)/Параметри!$K$64,0)</f>
        <v>0</v>
      </c>
      <c r="AU1387">
        <f t="shared" si="256"/>
        <v>0</v>
      </c>
      <c r="AV1387">
        <f>IF(AT1387=0,0,('Дані з ДІСО'!AH1387+'Дані не з ДІСО'!G1387)/('Дані з ДІСО'!AE1387+'Дані не з ДІСО'!E1387+'Дані не з ДІСО'!G1387))</f>
        <v>0</v>
      </c>
      <c r="AW1387" s="31">
        <f>AU1387*(1+0.25*AV1387)*Параметри!$K$48</f>
        <v>0</v>
      </c>
      <c r="AX1387">
        <f>ROUNDUP('Дані з ДІСО'!AF1387/Параметри!$K$65,0)</f>
        <v>0</v>
      </c>
      <c r="AY1387">
        <f t="shared" si="257"/>
        <v>0</v>
      </c>
      <c r="AZ1387">
        <f>IF(AX1387=0,0,'Дані з ДІСО'!AI1387/'Дані з ДІСО'!AF1387)</f>
        <v>0</v>
      </c>
      <c r="BA1387" s="31">
        <f>AY1387*(1+0.25*AZ1387)*Параметри!$K$48</f>
        <v>0</v>
      </c>
      <c r="BB1387">
        <f>ROUNDUP('Дані з ДІСО'!AR1387/Параметри!$K$29,0)</f>
        <v>0</v>
      </c>
      <c r="BC1387">
        <f>ROUNDUP('Дані з ДІСО'!AS1387/Параметри!$K$29,0)</f>
        <v>0</v>
      </c>
      <c r="BD1387">
        <f>ROUNDUP('Дані з ДІСО'!AT1387/Параметри!$K$29,0)</f>
        <v>0</v>
      </c>
      <c r="BE1387" s="54">
        <f>(BB1387*Параметри!$K$32+BC1387*Параметри!$L$32+BD1387*Параметри!$M$32)/18</f>
        <v>0</v>
      </c>
      <c r="BF1387" s="31">
        <f>(BE1387*Параметри!$K$48+SUM('Дані з ДІСО'!AR1387:AT1387)*IF(Параметри!$R$37="RNK",Параметри!$K$45,Параметри!$R$47)*Параметри!$K$20/1000)*Параметри!$K$69</f>
        <v>0</v>
      </c>
      <c r="BG1387">
        <f>ROUNDUP(('Дані не з ДІСО'!I1387+'Дані не з ДІСО'!K1387)/Параметри!$K$26,0)</f>
        <v>0</v>
      </c>
      <c r="BH1387" s="31">
        <f>BG1387*Параметри!$M$36/18</f>
        <v>0</v>
      </c>
      <c r="BI1387">
        <f>IF(BG1387=0,0,'Дані не з ДІСО'!K1387/('Дані не з ДІСО'!I1387+'Дані не з ДІСО'!K1387))</f>
        <v>0</v>
      </c>
      <c r="BJ1387" s="31">
        <f>(1+0.25*BI1387)*BH1387*Параметри!$K$48</f>
        <v>0</v>
      </c>
      <c r="BK1387">
        <f>ROUNDUP('Дані не з ДІСО'!M1387/Параметри!$K$27,0)</f>
        <v>0</v>
      </c>
      <c r="BL1387">
        <f>BK1387*Параметри!$M$37/18</f>
        <v>0</v>
      </c>
      <c r="BM1387" s="31">
        <f>BL1387*Параметри!$K$48</f>
        <v>0</v>
      </c>
      <c r="BN1387" s="31">
        <f>'Дані не з ДІСО'!N1387*(7*Параметри!$K$50+Параметри!$K$49)</f>
        <v>0</v>
      </c>
      <c r="BO1387">
        <f>ROUNDUP('Дані з ДІСО'!V1387/Параметри!$K$25,0)</f>
        <v>0</v>
      </c>
      <c r="BP1387">
        <f>ROUNDUP('Дані з ДІСО'!W1387/Параметри!$K$25,0)</f>
        <v>0</v>
      </c>
      <c r="BQ1387">
        <f>ROUNDUP('Дані з ДІСО'!X1387/Параметри!$K$25,0)</f>
        <v>0</v>
      </c>
      <c r="BR1387">
        <f>(BO1387*Параметри!$K$34+BP1387*Параметри!$L$34+BQ1387*Параметри!$M$34)/18</f>
        <v>0</v>
      </c>
      <c r="BS1387">
        <f>IF(J1387=0,0,'Дані з ДІСО'!AC1387/J1387)</f>
        <v>0</v>
      </c>
      <c r="BT1387" s="31">
        <f>(1+0.25*BS1387)*BR1387*Параметри!$K$48</f>
        <v>0</v>
      </c>
      <c r="BU1387" s="31">
        <f ca="1">BT1387*'Коефіцієнти АТО'!U1387</f>
        <v>0</v>
      </c>
      <c r="BV1387" s="31">
        <f>J1387*(1+0.25*BS1387)*Параметри!$K$61*Параметри!$K$20/1000</f>
        <v>0</v>
      </c>
      <c r="BW1387" s="31">
        <f>(1+0.25*BS1387)*J1387*'Коефіцієнти АТО'!S1387*Параметри!$K$20/1000</f>
        <v>0</v>
      </c>
      <c r="BX1387" s="31">
        <f t="shared" ca="1" si="258"/>
        <v>0</v>
      </c>
      <c r="BY1387">
        <f>ROUNDUP('Дані з ДІСО'!AG1387/Параметри!$K$66,0)</f>
        <v>0</v>
      </c>
      <c r="BZ1387">
        <f t="shared" si="259"/>
        <v>0</v>
      </c>
      <c r="CA1387">
        <f>IF('Дані з ДІСО'!AG1387=0,0,'Дані з ДІСО'!AJ1387/'Дані з ДІСО'!AG1387)</f>
        <v>0</v>
      </c>
      <c r="CB1387" s="31">
        <f>BZ1387*(1+0.25*CA1387)*Параметри!$K$48</f>
        <v>0</v>
      </c>
      <c r="CC1387" s="31">
        <f t="shared" ca="1" si="260"/>
        <v>32004.400000000001</v>
      </c>
      <c r="CD1387" s="31">
        <f t="shared" si="261"/>
        <v>0</v>
      </c>
      <c r="CE1387" s="31">
        <f t="shared" si="262"/>
        <v>0</v>
      </c>
      <c r="CF1387" s="31">
        <f t="shared" si="263"/>
        <v>0</v>
      </c>
    </row>
    <row r="1388" spans="1:84" x14ac:dyDescent="0.25">
      <c r="A1388" s="9">
        <v>1387</v>
      </c>
      <c r="B1388" s="9" t="s">
        <v>4354</v>
      </c>
      <c r="C1388" s="9" t="s">
        <v>4354</v>
      </c>
      <c r="D1388" s="9" t="s">
        <v>3005</v>
      </c>
      <c r="E1388" s="9" t="s">
        <v>28</v>
      </c>
      <c r="F1388" s="9" t="s">
        <v>4288</v>
      </c>
      <c r="G1388" s="9" t="s">
        <v>2793</v>
      </c>
      <c r="H1388" s="31">
        <f>SUM('Дані з ДІСО'!J1388:L1388)</f>
        <v>497</v>
      </c>
      <c r="I1388" s="31">
        <f>SUM('Дані з ДІСО'!P1388:R1388)</f>
        <v>0</v>
      </c>
      <c r="J1388" s="31">
        <f>SUM('Дані з ДІСО'!V1388:X1388)</f>
        <v>0</v>
      </c>
      <c r="K1388">
        <f ca="1">ROUNDUP('Дані з ДІСО'!J1388/'Коефіцієнти АТО'!$R1388,0)</f>
        <v>11</v>
      </c>
      <c r="L1388">
        <f ca="1">ROUNDUP('Дані з ДІСО'!K1388/'Коефіцієнти АТО'!$R1388,0)</f>
        <v>15</v>
      </c>
      <c r="M1388">
        <f ca="1">ROUNDUP('Дані з ДІСО'!L1388/'Коефіцієнти АТО'!$R1388,0)</f>
        <v>4</v>
      </c>
      <c r="N1388" s="28">
        <f ca="1">(K1388*Параметри!$K$32+L1388*Параметри!$L$32+M1388*Параметри!$M$32)/18</f>
        <v>52.055555555555557</v>
      </c>
      <c r="O1388" s="41">
        <f>'Дані з ДІСО'!Y1388/H1388</f>
        <v>0</v>
      </c>
      <c r="P1388" s="31">
        <f ca="1">(1+0.25*O1388)*N1388*Параметри!$K$48</f>
        <v>10624.83717430178</v>
      </c>
      <c r="Q1388" s="31">
        <f ca="1">P1388*'Коефіцієнти АТО'!T1388</f>
        <v>180.62223196313028</v>
      </c>
      <c r="R1388" s="31">
        <f>H1388*(1+0.25*O1388)*Параметри!$K$61*Параметри!$K$20/1000</f>
        <v>0</v>
      </c>
      <c r="S1388" s="31">
        <f>H1388*(1+0.25*O1388)*'Коефіцієнти АТО'!S1388*Параметри!$K$20/1000</f>
        <v>2561.6299969088891</v>
      </c>
      <c r="T1388" s="31">
        <f t="shared" ca="1" si="253"/>
        <v>13367.089403173799</v>
      </c>
      <c r="U1388" s="31">
        <f t="shared" ca="1" si="252"/>
        <v>14405.793153410357</v>
      </c>
      <c r="V1388">
        <f>ROUNDUP('Дані з ДІСО'!P1388/Параметри!$K$24,0)</f>
        <v>0</v>
      </c>
      <c r="W1388">
        <f>ROUNDUP('Дані з ДІСО'!Q1388/Параметри!$K$24,0)</f>
        <v>0</v>
      </c>
      <c r="X1388">
        <f>ROUNDUP('Дані з ДІСО'!R1388/Параметри!$K$24,0)</f>
        <v>0</v>
      </c>
      <c r="Y1388" s="28">
        <f>(V1388*Параметри!$K$33+W1388*Параметри!$L$33+X1388*Параметри!$M$33)/18</f>
        <v>0</v>
      </c>
      <c r="Z1388" s="41">
        <f>IF(I1388=0,0,'Дані з ДІСО'!AA1388/I1388)</f>
        <v>0</v>
      </c>
      <c r="AA1388" s="31">
        <f>(1+0.25*Z1388)*Y1388*Параметри!$K$48</f>
        <v>0</v>
      </c>
      <c r="AB1388" s="31">
        <f ca="1">AA1388*'Коефіцієнти АТО'!U1388</f>
        <v>0</v>
      </c>
      <c r="AC1388" s="31">
        <f>I1388*(1+0.25*Z1388)*Параметри!$K$61*Параметри!$K$20/1000</f>
        <v>0</v>
      </c>
      <c r="AD1388" s="31">
        <f>(1+0.25*Z1388)*I1388*'Коефіцієнти АТО'!S1388*Параметри!$K$20/1000</f>
        <v>0</v>
      </c>
      <c r="AE1388" s="31">
        <f t="shared" ca="1" si="254"/>
        <v>0</v>
      </c>
      <c r="AF1388" s="45">
        <v>28.985499302636534</v>
      </c>
      <c r="AG1388" s="45">
        <f ca="1">T1388/SUM('Дані з ДІСО'!J1388:L1388)</f>
        <v>26.895552119061971</v>
      </c>
      <c r="AH1388">
        <f ca="1">'Коефіцієнти АТО'!R1388</f>
        <v>17.5</v>
      </c>
      <c r="AI1388">
        <v>14.5</v>
      </c>
      <c r="AJ1388" s="44">
        <f t="shared" ca="1" si="255"/>
        <v>0.92789680240614447</v>
      </c>
      <c r="AK1388" t="str">
        <f ca="1">IF(OR(B1388="Область",B1388="Київ"),"Ні",IF(AJ1388&gt;Параметри!$K$72,"Так, верхній",IF(AJ1388&lt;Параметри!$K$73,"Так, нижній","Ні")))</f>
        <v>Так, нижній</v>
      </c>
      <c r="AL1388" s="45">
        <f ca="1">IF(AK1388="Ні",AG1388,IF(AK1388="Так, верхній",AF1388*Параметри!$K$72,AF1388*Параметри!$K$73))</f>
        <v>28.985499302636534</v>
      </c>
      <c r="AM1388">
        <f>'Дані з ДІСО'!AL1388+'Дані з ДІСО'!AN1388</f>
        <v>3</v>
      </c>
      <c r="AN1388">
        <f>IF(AM1388=0,0,'Дані з ДІСО'!AN1388/AM1388)</f>
        <v>0</v>
      </c>
      <c r="AO1388" s="31">
        <f>AM1388*(1+0.25*AN1388)*Параметри!$K$50</f>
        <v>574.36364554800002</v>
      </c>
      <c r="AP1388" s="31">
        <f>ROUNDUP(('Дані з ДІСО'!AU1388+'Дані з ДІСО'!AW1388)/Параметри!$K$28,0)</f>
        <v>0</v>
      </c>
      <c r="AQ1388" s="54">
        <f>AP1388*Параметри!$M$35/18</f>
        <v>0</v>
      </c>
      <c r="AR1388" s="31">
        <f>IF(AP1388=0,0,'Дані з ДІСО'!AW1388/SUM('Дані з ДІСО'!AU1388,'Дані з ДІСО'!AW1388))</f>
        <v>0</v>
      </c>
      <c r="AS1388" s="31">
        <f>(1+0.25*AR1388)*AQ1388*Параметри!$K$48</f>
        <v>0</v>
      </c>
      <c r="AT1388">
        <f>ROUNDUP(('Дані з ДІСО'!AE1388+'Дані не з ДІСО'!E1388+'Дані не з ДІСО'!G1388)/Параметри!$K$64,0)</f>
        <v>0</v>
      </c>
      <c r="AU1388">
        <f t="shared" si="256"/>
        <v>0</v>
      </c>
      <c r="AV1388">
        <f>IF(AT1388=0,0,('Дані з ДІСО'!AH1388+'Дані не з ДІСО'!G1388)/('Дані з ДІСО'!AE1388+'Дані не з ДІСО'!E1388+'Дані не з ДІСО'!G1388))</f>
        <v>0</v>
      </c>
      <c r="AW1388" s="31">
        <f>AU1388*(1+0.25*AV1388)*Параметри!$K$48</f>
        <v>0</v>
      </c>
      <c r="AX1388">
        <f>ROUNDUP('Дані з ДІСО'!AF1388/Параметри!$K$65,0)</f>
        <v>0</v>
      </c>
      <c r="AY1388">
        <f t="shared" si="257"/>
        <v>0</v>
      </c>
      <c r="AZ1388">
        <f>IF(AX1388=0,0,'Дані з ДІСО'!AI1388/'Дані з ДІСО'!AF1388)</f>
        <v>0</v>
      </c>
      <c r="BA1388" s="31">
        <f>AY1388*(1+0.25*AZ1388)*Параметри!$K$48</f>
        <v>0</v>
      </c>
      <c r="BB1388">
        <f>ROUNDUP('Дані з ДІСО'!AR1388/Параметри!$K$29,0)</f>
        <v>0</v>
      </c>
      <c r="BC1388">
        <f>ROUNDUP('Дані з ДІСО'!AS1388/Параметри!$K$29,0)</f>
        <v>0</v>
      </c>
      <c r="BD1388">
        <f>ROUNDUP('Дані з ДІСО'!AT1388/Параметри!$K$29,0)</f>
        <v>0</v>
      </c>
      <c r="BE1388" s="54">
        <f>(BB1388*Параметри!$K$32+BC1388*Параметри!$L$32+BD1388*Параметри!$M$32)/18</f>
        <v>0</v>
      </c>
      <c r="BF1388" s="31">
        <f>(BE1388*Параметри!$K$48+SUM('Дані з ДІСО'!AR1388:AT1388)*IF(Параметри!$R$37="RNK",Параметри!$K$45,Параметри!$R$47)*Параметри!$K$20/1000)*Параметри!$K$69</f>
        <v>0</v>
      </c>
      <c r="BG1388">
        <f>ROUNDUP(('Дані не з ДІСО'!I1388+'Дані не з ДІСО'!K1388)/Параметри!$K$26,0)</f>
        <v>0</v>
      </c>
      <c r="BH1388" s="31">
        <f>BG1388*Параметри!$M$36/18</f>
        <v>0</v>
      </c>
      <c r="BI1388">
        <f>IF(BG1388=0,0,'Дані не з ДІСО'!K1388/('Дані не з ДІСО'!I1388+'Дані не з ДІСО'!K1388))</f>
        <v>0</v>
      </c>
      <c r="BJ1388" s="31">
        <f>(1+0.25*BI1388)*BH1388*Параметри!$K$48</f>
        <v>0</v>
      </c>
      <c r="BK1388">
        <f>ROUNDUP('Дані не з ДІСО'!M1388/Параметри!$K$27,0)</f>
        <v>0</v>
      </c>
      <c r="BL1388">
        <f>BK1388*Параметри!$M$37/18</f>
        <v>0</v>
      </c>
      <c r="BM1388" s="31">
        <f>BL1388*Параметри!$K$48</f>
        <v>0</v>
      </c>
      <c r="BN1388" s="31">
        <f>'Дані не з ДІСО'!N1388*(7*Параметри!$K$50+Параметри!$K$49)</f>
        <v>0</v>
      </c>
      <c r="BO1388">
        <f>ROUNDUP('Дані з ДІСО'!V1388/Параметри!$K$25,0)</f>
        <v>0</v>
      </c>
      <c r="BP1388">
        <f>ROUNDUP('Дані з ДІСО'!W1388/Параметри!$K$25,0)</f>
        <v>0</v>
      </c>
      <c r="BQ1388">
        <f>ROUNDUP('Дані з ДІСО'!X1388/Параметри!$K$25,0)</f>
        <v>0</v>
      </c>
      <c r="BR1388">
        <f>(BO1388*Параметри!$K$34+BP1388*Параметри!$L$34+BQ1388*Параметри!$M$34)/18</f>
        <v>0</v>
      </c>
      <c r="BS1388">
        <f>IF(J1388=0,0,'Дані з ДІСО'!AC1388/J1388)</f>
        <v>0</v>
      </c>
      <c r="BT1388" s="31">
        <f>(1+0.25*BS1388)*BR1388*Параметри!$K$48</f>
        <v>0</v>
      </c>
      <c r="BU1388" s="31">
        <f ca="1">BT1388*'Коефіцієнти АТО'!U1388</f>
        <v>0</v>
      </c>
      <c r="BV1388" s="31">
        <f>J1388*(1+0.25*BS1388)*Параметри!$K$61*Параметри!$K$20/1000</f>
        <v>0</v>
      </c>
      <c r="BW1388" s="31">
        <f>(1+0.25*BS1388)*J1388*'Коефіцієнти АТО'!S1388*Параметри!$K$20/1000</f>
        <v>0</v>
      </c>
      <c r="BX1388" s="31">
        <f t="shared" ca="1" si="258"/>
        <v>0</v>
      </c>
      <c r="BY1388">
        <f>ROUNDUP('Дані з ДІСО'!AG1388/Параметри!$K$66,0)</f>
        <v>0</v>
      </c>
      <c r="BZ1388">
        <f t="shared" si="259"/>
        <v>0</v>
      </c>
      <c r="CA1388">
        <f>IF('Дані з ДІСО'!AG1388=0,0,'Дані з ДІСО'!AJ1388/'Дані з ДІСО'!AG1388)</f>
        <v>0</v>
      </c>
      <c r="CB1388" s="31">
        <f>BZ1388*(1+0.25*CA1388)*Параметри!$K$48</f>
        <v>0</v>
      </c>
      <c r="CC1388" s="31">
        <f t="shared" ca="1" si="260"/>
        <v>14980.2</v>
      </c>
      <c r="CD1388" s="31">
        <f t="shared" si="261"/>
        <v>0</v>
      </c>
      <c r="CE1388" s="31">
        <f t="shared" si="262"/>
        <v>0</v>
      </c>
      <c r="CF1388" s="31">
        <f t="shared" si="263"/>
        <v>0</v>
      </c>
    </row>
    <row r="1389" spans="1:84" x14ac:dyDescent="0.25">
      <c r="A1389" s="9">
        <v>1388</v>
      </c>
      <c r="B1389" s="9" t="s">
        <v>4354</v>
      </c>
      <c r="C1389" s="9" t="s">
        <v>4354</v>
      </c>
      <c r="D1389" s="9" t="s">
        <v>3005</v>
      </c>
      <c r="E1389" s="9" t="s">
        <v>28</v>
      </c>
      <c r="F1389" s="9" t="s">
        <v>4289</v>
      </c>
      <c r="G1389" s="9" t="s">
        <v>2795</v>
      </c>
      <c r="H1389" s="31">
        <f>SUM('Дані з ДІСО'!J1389:L1389)</f>
        <v>1016</v>
      </c>
      <c r="I1389" s="31">
        <f>SUM('Дані з ДІСО'!P1389:R1389)</f>
        <v>0</v>
      </c>
      <c r="J1389" s="31">
        <f>SUM('Дані з ДІСО'!V1389:X1389)</f>
        <v>0</v>
      </c>
      <c r="K1389">
        <f ca="1">ROUNDUP('Дані з ДІСО'!J1389/'Коефіцієнти АТО'!$R1389,0)</f>
        <v>29</v>
      </c>
      <c r="L1389">
        <f ca="1">ROUNDUP('Дані з ДІСО'!K1389/'Коефіцієнти АТО'!$R1389,0)</f>
        <v>30</v>
      </c>
      <c r="M1389">
        <f ca="1">ROUNDUP('Дані з ДІСО'!L1389/'Коефіцієнти АТО'!$R1389,0)</f>
        <v>8</v>
      </c>
      <c r="N1389" s="28">
        <f ca="1">(K1389*Параметри!$K$32+L1389*Параметри!$L$32+M1389*Параметри!$M$32)/18</f>
        <v>113.83333333333333</v>
      </c>
      <c r="O1389" s="41">
        <f>'Дані з ДІСО'!Y1389/H1389</f>
        <v>0</v>
      </c>
      <c r="P1389" s="31">
        <f ca="1">(1+0.25*O1389)*N1389*Параметри!$K$48</f>
        <v>23234.035613814671</v>
      </c>
      <c r="Q1389" s="31">
        <f ca="1">P1389*'Коефіцієнти АТО'!T1389</f>
        <v>394.97860543484944</v>
      </c>
      <c r="R1389" s="31">
        <f>H1389*(1+0.25*O1389)*Параметри!$K$61*Параметри!$K$20/1000</f>
        <v>0</v>
      </c>
      <c r="S1389" s="31">
        <f>H1389*(1+0.25*O1389)*'Коефіцієнти АТО'!S1389*Параметри!$K$20/1000</f>
        <v>5236.6520661155564</v>
      </c>
      <c r="T1389" s="31">
        <f t="shared" ca="1" si="253"/>
        <v>28865.666285365074</v>
      </c>
      <c r="U1389" s="31">
        <f t="shared" ca="1" si="252"/>
        <v>28865.666285365074</v>
      </c>
      <c r="V1389">
        <f>ROUNDUP('Дані з ДІСО'!P1389/Параметри!$K$24,0)</f>
        <v>0</v>
      </c>
      <c r="W1389">
        <f>ROUNDUP('Дані з ДІСО'!Q1389/Параметри!$K$24,0)</f>
        <v>0</v>
      </c>
      <c r="X1389">
        <f>ROUNDUP('Дані з ДІСО'!R1389/Параметри!$K$24,0)</f>
        <v>0</v>
      </c>
      <c r="Y1389" s="28">
        <f>(V1389*Параметри!$K$33+W1389*Параметри!$L$33+X1389*Параметри!$M$33)/18</f>
        <v>0</v>
      </c>
      <c r="Z1389" s="41">
        <f>IF(I1389=0,0,'Дані з ДІСО'!AA1389/I1389)</f>
        <v>0</v>
      </c>
      <c r="AA1389" s="31">
        <f>(1+0.25*Z1389)*Y1389*Параметри!$K$48</f>
        <v>0</v>
      </c>
      <c r="AB1389" s="31">
        <f ca="1">AA1389*'Коефіцієнти АТО'!U1389</f>
        <v>0</v>
      </c>
      <c r="AC1389" s="31">
        <f>I1389*(1+0.25*Z1389)*Параметри!$K$61*Параметри!$K$20/1000</f>
        <v>0</v>
      </c>
      <c r="AD1389" s="31">
        <f>(1+0.25*Z1389)*I1389*'Коефіцієнти АТО'!S1389*Параметри!$K$20/1000</f>
        <v>0</v>
      </c>
      <c r="AE1389" s="31">
        <f t="shared" ca="1" si="254"/>
        <v>0</v>
      </c>
      <c r="AF1389" s="45">
        <v>26.961051281168661</v>
      </c>
      <c r="AG1389" s="45">
        <f ca="1">T1389/SUM('Дані з ДІСО'!J1389:L1389)</f>
        <v>28.411088863548301</v>
      </c>
      <c r="AH1389">
        <f ca="1">'Коефіцієнти АТО'!R1389</f>
        <v>15.5</v>
      </c>
      <c r="AI1389">
        <v>15</v>
      </c>
      <c r="AJ1389" s="44">
        <f t="shared" ca="1" si="255"/>
        <v>1.0537826795868468</v>
      </c>
      <c r="AK1389" t="str">
        <f ca="1">IF(OR(B1389="Область",B1389="Київ"),"Ні",IF(AJ1389&gt;Параметри!$K$72,"Так, верхній",IF(AJ1389&lt;Параметри!$K$73,"Так, нижній","Ні")))</f>
        <v>Ні</v>
      </c>
      <c r="AL1389" s="45">
        <f ca="1">IF(AK1389="Ні",AG1389,IF(AK1389="Так, верхній",AF1389*Параметри!$K$72,AF1389*Параметри!$K$73))</f>
        <v>28.411088863548301</v>
      </c>
      <c r="AM1389">
        <f>'Дані з ДІСО'!AL1389+'Дані з ДІСО'!AN1389</f>
        <v>2</v>
      </c>
      <c r="AN1389">
        <f>IF(AM1389=0,0,'Дані з ДІСО'!AN1389/AM1389)</f>
        <v>0</v>
      </c>
      <c r="AO1389" s="31">
        <f>AM1389*(1+0.25*AN1389)*Параметри!$K$50</f>
        <v>382.90909703200003</v>
      </c>
      <c r="AP1389" s="31">
        <f>ROUNDUP(('Дані з ДІСО'!AU1389+'Дані з ДІСО'!AW1389)/Параметри!$K$28,0)</f>
        <v>0</v>
      </c>
      <c r="AQ1389" s="54">
        <f>AP1389*Параметри!$M$35/18</f>
        <v>0</v>
      </c>
      <c r="AR1389" s="31">
        <f>IF(AP1389=0,0,'Дані з ДІСО'!AW1389/SUM('Дані з ДІСО'!AU1389,'Дані з ДІСО'!AW1389))</f>
        <v>0</v>
      </c>
      <c r="AS1389" s="31">
        <f>(1+0.25*AR1389)*AQ1389*Параметри!$K$48</f>
        <v>0</v>
      </c>
      <c r="AT1389">
        <f>ROUNDUP(('Дані з ДІСО'!AE1389+'Дані не з ДІСО'!E1389+'Дані не з ДІСО'!G1389)/Параметри!$K$64,0)</f>
        <v>0</v>
      </c>
      <c r="AU1389">
        <f t="shared" si="256"/>
        <v>0</v>
      </c>
      <c r="AV1389">
        <f>IF(AT1389=0,0,('Дані з ДІСО'!AH1389+'Дані не з ДІСО'!G1389)/('Дані з ДІСО'!AE1389+'Дані не з ДІСО'!E1389+'Дані не з ДІСО'!G1389))</f>
        <v>0</v>
      </c>
      <c r="AW1389" s="31">
        <f>AU1389*(1+0.25*AV1389)*Параметри!$K$48</f>
        <v>0</v>
      </c>
      <c r="AX1389">
        <f>ROUNDUP('Дані з ДІСО'!AF1389/Параметри!$K$65,0)</f>
        <v>0</v>
      </c>
      <c r="AY1389">
        <f t="shared" si="257"/>
        <v>0</v>
      </c>
      <c r="AZ1389">
        <f>IF(AX1389=0,0,'Дані з ДІСО'!AI1389/'Дані з ДІСО'!AF1389)</f>
        <v>0</v>
      </c>
      <c r="BA1389" s="31">
        <f>AY1389*(1+0.25*AZ1389)*Параметри!$K$48</f>
        <v>0</v>
      </c>
      <c r="BB1389">
        <f>ROUNDUP('Дані з ДІСО'!AR1389/Параметри!$K$29,0)</f>
        <v>0</v>
      </c>
      <c r="BC1389">
        <f>ROUNDUP('Дані з ДІСО'!AS1389/Параметри!$K$29,0)</f>
        <v>0</v>
      </c>
      <c r="BD1389">
        <f>ROUNDUP('Дані з ДІСО'!AT1389/Параметри!$K$29,0)</f>
        <v>0</v>
      </c>
      <c r="BE1389" s="54">
        <f>(BB1389*Параметри!$K$32+BC1389*Параметри!$L$32+BD1389*Параметри!$M$32)/18</f>
        <v>0</v>
      </c>
      <c r="BF1389" s="31">
        <f>(BE1389*Параметри!$K$48+SUM('Дані з ДІСО'!AR1389:AT1389)*IF(Параметри!$R$37="RNK",Параметри!$K$45,Параметри!$R$47)*Параметри!$K$20/1000)*Параметри!$K$69</f>
        <v>0</v>
      </c>
      <c r="BG1389">
        <f>ROUNDUP(('Дані не з ДІСО'!I1389+'Дані не з ДІСО'!K1389)/Параметри!$K$26,0)</f>
        <v>0</v>
      </c>
      <c r="BH1389" s="31">
        <f>BG1389*Параметри!$M$36/18</f>
        <v>0</v>
      </c>
      <c r="BI1389">
        <f>IF(BG1389=0,0,'Дані не з ДІСО'!K1389/('Дані не з ДІСО'!I1389+'Дані не з ДІСО'!K1389))</f>
        <v>0</v>
      </c>
      <c r="BJ1389" s="31">
        <f>(1+0.25*BI1389)*BH1389*Параметри!$K$48</f>
        <v>0</v>
      </c>
      <c r="BK1389">
        <f>ROUNDUP('Дані не з ДІСО'!M1389/Параметри!$K$27,0)</f>
        <v>0</v>
      </c>
      <c r="BL1389">
        <f>BK1389*Параметри!$M$37/18</f>
        <v>0</v>
      </c>
      <c r="BM1389" s="31">
        <f>BL1389*Параметри!$K$48</f>
        <v>0</v>
      </c>
      <c r="BN1389" s="31">
        <f>'Дані не з ДІСО'!N1389*(7*Параметри!$K$50+Параметри!$K$49)</f>
        <v>0</v>
      </c>
      <c r="BO1389">
        <f>ROUNDUP('Дані з ДІСО'!V1389/Параметри!$K$25,0)</f>
        <v>0</v>
      </c>
      <c r="BP1389">
        <f>ROUNDUP('Дані з ДІСО'!W1389/Параметри!$K$25,0)</f>
        <v>0</v>
      </c>
      <c r="BQ1389">
        <f>ROUNDUP('Дані з ДІСО'!X1389/Параметри!$K$25,0)</f>
        <v>0</v>
      </c>
      <c r="BR1389">
        <f>(BO1389*Параметри!$K$34+BP1389*Параметри!$L$34+BQ1389*Параметри!$M$34)/18</f>
        <v>0</v>
      </c>
      <c r="BS1389">
        <f>IF(J1389=0,0,'Дані з ДІСО'!AC1389/J1389)</f>
        <v>0</v>
      </c>
      <c r="BT1389" s="31">
        <f>(1+0.25*BS1389)*BR1389*Параметри!$K$48</f>
        <v>0</v>
      </c>
      <c r="BU1389" s="31">
        <f ca="1">BT1389*'Коефіцієнти АТО'!U1389</f>
        <v>0</v>
      </c>
      <c r="BV1389" s="31">
        <f>J1389*(1+0.25*BS1389)*Параметри!$K$61*Параметри!$K$20/1000</f>
        <v>0</v>
      </c>
      <c r="BW1389" s="31">
        <f>(1+0.25*BS1389)*J1389*'Коефіцієнти АТО'!S1389*Параметри!$K$20/1000</f>
        <v>0</v>
      </c>
      <c r="BX1389" s="31">
        <f t="shared" ca="1" si="258"/>
        <v>0</v>
      </c>
      <c r="BY1389">
        <f>ROUNDUP('Дані з ДІСО'!AG1389/Параметри!$K$66,0)</f>
        <v>0</v>
      </c>
      <c r="BZ1389">
        <f t="shared" si="259"/>
        <v>0</v>
      </c>
      <c r="CA1389">
        <f>IF('Дані з ДІСО'!AG1389=0,0,'Дані з ДІСО'!AJ1389/'Дані з ДІСО'!AG1389)</f>
        <v>0</v>
      </c>
      <c r="CB1389" s="31">
        <f>BZ1389*(1+0.25*CA1389)*Параметри!$K$48</f>
        <v>0</v>
      </c>
      <c r="CC1389" s="31">
        <f t="shared" ca="1" si="260"/>
        <v>29248.6</v>
      </c>
      <c r="CD1389" s="31">
        <f t="shared" si="261"/>
        <v>0</v>
      </c>
      <c r="CE1389" s="31">
        <f t="shared" si="262"/>
        <v>0</v>
      </c>
      <c r="CF1389" s="31">
        <f t="shared" si="263"/>
        <v>0</v>
      </c>
    </row>
    <row r="1390" spans="1:84" x14ac:dyDescent="0.25">
      <c r="A1390" s="9">
        <v>1389</v>
      </c>
      <c r="B1390" s="9" t="s">
        <v>4354</v>
      </c>
      <c r="C1390" s="9" t="s">
        <v>4354</v>
      </c>
      <c r="D1390" s="9" t="s">
        <v>3005</v>
      </c>
      <c r="E1390" s="9" t="s">
        <v>28</v>
      </c>
      <c r="F1390" s="9" t="s">
        <v>4290</v>
      </c>
      <c r="G1390" s="9" t="s">
        <v>2797</v>
      </c>
      <c r="H1390" s="31">
        <f>SUM('Дані з ДІСО'!J1390:L1390)</f>
        <v>1069</v>
      </c>
      <c r="I1390" s="31">
        <f>SUM('Дані з ДІСО'!P1390:R1390)</f>
        <v>0</v>
      </c>
      <c r="J1390" s="31">
        <f>SUM('Дані з ДІСО'!V1390:X1390)</f>
        <v>0</v>
      </c>
      <c r="K1390">
        <f ca="1">ROUNDUP('Дані з ДІСО'!J1390/'Коефіцієнти АТО'!$R1390,0)</f>
        <v>23</v>
      </c>
      <c r="L1390">
        <f ca="1">ROUNDUP('Дані з ДІСО'!K1390/'Коефіцієнти АТО'!$R1390,0)</f>
        <v>31</v>
      </c>
      <c r="M1390">
        <f ca="1">ROUNDUP('Дані з ДІСО'!L1390/'Коефіцієнти АТО'!$R1390,0)</f>
        <v>8</v>
      </c>
      <c r="N1390" s="28">
        <f ca="1">(K1390*Параметри!$K$32+L1390*Параметри!$L$32+M1390*Параметри!$M$32)/18</f>
        <v>107.38888888888889</v>
      </c>
      <c r="O1390" s="41">
        <f>'Дані з ДІСО'!Y1390/H1390</f>
        <v>0</v>
      </c>
      <c r="P1390" s="31">
        <f ca="1">(1+0.25*O1390)*N1390*Параметри!$K$48</f>
        <v>21918.687575160446</v>
      </c>
      <c r="Q1390" s="31">
        <f ca="1">P1390*'Коефіцієнти АТО'!T1390</f>
        <v>372.61768877772761</v>
      </c>
      <c r="R1390" s="31">
        <f>H1390*(1+0.25*O1390)*Параметри!$K$61*Параметри!$K$20/1000</f>
        <v>0</v>
      </c>
      <c r="S1390" s="31">
        <f>H1390*(1+0.25*O1390)*'Коефіцієнти АТО'!S1390*Параметри!$K$20/1000</f>
        <v>5509.8238766511113</v>
      </c>
      <c r="T1390" s="31">
        <f t="shared" ca="1" si="253"/>
        <v>27801.129140589284</v>
      </c>
      <c r="U1390" s="31">
        <f t="shared" ca="1" si="252"/>
        <v>29809.788129173761</v>
      </c>
      <c r="V1390">
        <f>ROUNDUP('Дані з ДІСО'!P1390/Параметри!$K$24,0)</f>
        <v>0</v>
      </c>
      <c r="W1390">
        <f>ROUNDUP('Дані з ДІСО'!Q1390/Параметри!$K$24,0)</f>
        <v>0</v>
      </c>
      <c r="X1390">
        <f>ROUNDUP('Дані з ДІСО'!R1390/Параметри!$K$24,0)</f>
        <v>0</v>
      </c>
      <c r="Y1390" s="28">
        <f>(V1390*Параметри!$K$33+W1390*Параметри!$L$33+X1390*Параметри!$M$33)/18</f>
        <v>0</v>
      </c>
      <c r="Z1390" s="41">
        <f>IF(I1390=0,0,'Дані з ДІСО'!AA1390/I1390)</f>
        <v>0</v>
      </c>
      <c r="AA1390" s="31">
        <f>(1+0.25*Z1390)*Y1390*Параметри!$K$48</f>
        <v>0</v>
      </c>
      <c r="AB1390" s="31">
        <f ca="1">AA1390*'Коефіцієнти АТО'!U1390</f>
        <v>0</v>
      </c>
      <c r="AC1390" s="31">
        <f>I1390*(1+0.25*Z1390)*Параметри!$K$61*Параметри!$K$20/1000</f>
        <v>0</v>
      </c>
      <c r="AD1390" s="31">
        <f>(1+0.25*Z1390)*I1390*'Коефіцієнти АТО'!S1390*Параметри!$K$20/1000</f>
        <v>0</v>
      </c>
      <c r="AE1390" s="31">
        <f t="shared" ca="1" si="254"/>
        <v>0</v>
      </c>
      <c r="AF1390" s="45">
        <v>27.885676453857588</v>
      </c>
      <c r="AG1390" s="45">
        <f ca="1">T1390/SUM('Дані з ДІСО'!J1390:L1390)</f>
        <v>26.006668980906721</v>
      </c>
      <c r="AH1390">
        <f ca="1">'Коефіцієнти АТО'!R1390</f>
        <v>17.5</v>
      </c>
      <c r="AI1390">
        <v>14.5</v>
      </c>
      <c r="AJ1390" s="44">
        <f t="shared" ca="1" si="255"/>
        <v>0.93261746846772531</v>
      </c>
      <c r="AK1390" t="str">
        <f ca="1">IF(OR(B1390="Область",B1390="Київ"),"Ні",IF(AJ1390&gt;Параметри!$K$72,"Так, верхній",IF(AJ1390&lt;Параметри!$K$73,"Так, нижній","Ні")))</f>
        <v>Так, нижній</v>
      </c>
      <c r="AL1390" s="45">
        <f ca="1">IF(AK1390="Ні",AG1390,IF(AK1390="Так, верхній",AF1390*Параметри!$K$72,AF1390*Параметри!$K$73))</f>
        <v>27.885676453857588</v>
      </c>
      <c r="AM1390">
        <f>'Дані з ДІСО'!AL1390+'Дані з ДІСО'!AN1390</f>
        <v>10</v>
      </c>
      <c r="AN1390">
        <f>IF(AM1390=0,0,'Дані з ДІСО'!AN1390/AM1390)</f>
        <v>0</v>
      </c>
      <c r="AO1390" s="31">
        <f>AM1390*(1+0.25*AN1390)*Параметри!$K$50</f>
        <v>1914.5454851600002</v>
      </c>
      <c r="AP1390" s="31">
        <f>ROUNDUP(('Дані з ДІСО'!AU1390+'Дані з ДІСО'!AW1390)/Параметри!$K$28,0)</f>
        <v>0</v>
      </c>
      <c r="AQ1390" s="54">
        <f>AP1390*Параметри!$M$35/18</f>
        <v>0</v>
      </c>
      <c r="AR1390" s="31">
        <f>IF(AP1390=0,0,'Дані з ДІСО'!AW1390/SUM('Дані з ДІСО'!AU1390,'Дані з ДІСО'!AW1390))</f>
        <v>0</v>
      </c>
      <c r="AS1390" s="31">
        <f>(1+0.25*AR1390)*AQ1390*Параметри!$K$48</f>
        <v>0</v>
      </c>
      <c r="AT1390">
        <f>ROUNDUP(('Дані з ДІСО'!AE1390+'Дані не з ДІСО'!E1390+'Дані не з ДІСО'!G1390)/Параметри!$K$64,0)</f>
        <v>0</v>
      </c>
      <c r="AU1390">
        <f t="shared" si="256"/>
        <v>0</v>
      </c>
      <c r="AV1390">
        <f>IF(AT1390=0,0,('Дані з ДІСО'!AH1390+'Дані не з ДІСО'!G1390)/('Дані з ДІСО'!AE1390+'Дані не з ДІСО'!E1390+'Дані не з ДІСО'!G1390))</f>
        <v>0</v>
      </c>
      <c r="AW1390" s="31">
        <f>AU1390*(1+0.25*AV1390)*Параметри!$K$48</f>
        <v>0</v>
      </c>
      <c r="AX1390">
        <f>ROUNDUP('Дані з ДІСО'!AF1390/Параметри!$K$65,0)</f>
        <v>0</v>
      </c>
      <c r="AY1390">
        <f t="shared" si="257"/>
        <v>0</v>
      </c>
      <c r="AZ1390">
        <f>IF(AX1390=0,0,'Дані з ДІСО'!AI1390/'Дані з ДІСО'!AF1390)</f>
        <v>0</v>
      </c>
      <c r="BA1390" s="31">
        <f>AY1390*(1+0.25*AZ1390)*Параметри!$K$48</f>
        <v>0</v>
      </c>
      <c r="BB1390">
        <f>ROUNDUP('Дані з ДІСО'!AR1390/Параметри!$K$29,0)</f>
        <v>0</v>
      </c>
      <c r="BC1390">
        <f>ROUNDUP('Дані з ДІСО'!AS1390/Параметри!$K$29,0)</f>
        <v>0</v>
      </c>
      <c r="BD1390">
        <f>ROUNDUP('Дані з ДІСО'!AT1390/Параметри!$K$29,0)</f>
        <v>0</v>
      </c>
      <c r="BE1390" s="54">
        <f>(BB1390*Параметри!$K$32+BC1390*Параметри!$L$32+BD1390*Параметри!$M$32)/18</f>
        <v>0</v>
      </c>
      <c r="BF1390" s="31">
        <f>(BE1390*Параметри!$K$48+SUM('Дані з ДІСО'!AR1390:AT1390)*IF(Параметри!$R$37="RNK",Параметри!$K$45,Параметри!$R$47)*Параметри!$K$20/1000)*Параметри!$K$69</f>
        <v>0</v>
      </c>
      <c r="BG1390">
        <f>ROUNDUP(('Дані не з ДІСО'!I1390+'Дані не з ДІСО'!K1390)/Параметри!$K$26,0)</f>
        <v>0</v>
      </c>
      <c r="BH1390" s="31">
        <f>BG1390*Параметри!$M$36/18</f>
        <v>0</v>
      </c>
      <c r="BI1390">
        <f>IF(BG1390=0,0,'Дані не з ДІСО'!K1390/('Дані не з ДІСО'!I1390+'Дані не з ДІСО'!K1390))</f>
        <v>0</v>
      </c>
      <c r="BJ1390" s="31">
        <f>(1+0.25*BI1390)*BH1390*Параметри!$K$48</f>
        <v>0</v>
      </c>
      <c r="BK1390">
        <f>ROUNDUP('Дані не з ДІСО'!M1390/Параметри!$K$27,0)</f>
        <v>0</v>
      </c>
      <c r="BL1390">
        <f>BK1390*Параметри!$M$37/18</f>
        <v>0</v>
      </c>
      <c r="BM1390" s="31">
        <f>BL1390*Параметри!$K$48</f>
        <v>0</v>
      </c>
      <c r="BN1390" s="31">
        <f>'Дані не з ДІСО'!N1390*(7*Параметри!$K$50+Параметри!$K$49)</f>
        <v>0</v>
      </c>
      <c r="BO1390">
        <f>ROUNDUP('Дані з ДІСО'!V1390/Параметри!$K$25,0)</f>
        <v>0</v>
      </c>
      <c r="BP1390">
        <f>ROUNDUP('Дані з ДІСО'!W1390/Параметри!$K$25,0)</f>
        <v>0</v>
      </c>
      <c r="BQ1390">
        <f>ROUNDUP('Дані з ДІСО'!X1390/Параметри!$K$25,0)</f>
        <v>0</v>
      </c>
      <c r="BR1390">
        <f>(BO1390*Параметри!$K$34+BP1390*Параметри!$L$34+BQ1390*Параметри!$M$34)/18</f>
        <v>0</v>
      </c>
      <c r="BS1390">
        <f>IF(J1390=0,0,'Дані з ДІСО'!AC1390/J1390)</f>
        <v>0</v>
      </c>
      <c r="BT1390" s="31">
        <f>(1+0.25*BS1390)*BR1390*Параметри!$K$48</f>
        <v>0</v>
      </c>
      <c r="BU1390" s="31">
        <f ca="1">BT1390*'Коефіцієнти АТО'!U1390</f>
        <v>0</v>
      </c>
      <c r="BV1390" s="31">
        <f>J1390*(1+0.25*BS1390)*Параметри!$K$61*Параметри!$K$20/1000</f>
        <v>0</v>
      </c>
      <c r="BW1390" s="31">
        <f>(1+0.25*BS1390)*J1390*'Коефіцієнти АТО'!S1390*Параметри!$K$20/1000</f>
        <v>0</v>
      </c>
      <c r="BX1390" s="31">
        <f t="shared" ca="1" si="258"/>
        <v>0</v>
      </c>
      <c r="BY1390">
        <f>ROUNDUP('Дані з ДІСО'!AG1390/Параметри!$K$66,0)</f>
        <v>0</v>
      </c>
      <c r="BZ1390">
        <f t="shared" si="259"/>
        <v>0</v>
      </c>
      <c r="CA1390">
        <f>IF('Дані з ДІСО'!AG1390=0,0,'Дані з ДІСО'!AJ1390/'Дані з ДІСО'!AG1390)</f>
        <v>0</v>
      </c>
      <c r="CB1390" s="31">
        <f>BZ1390*(1+0.25*CA1390)*Параметри!$K$48</f>
        <v>0</v>
      </c>
      <c r="CC1390" s="31">
        <f t="shared" ca="1" si="260"/>
        <v>31724.3</v>
      </c>
      <c r="CD1390" s="31">
        <f t="shared" si="261"/>
        <v>0</v>
      </c>
      <c r="CE1390" s="31">
        <f t="shared" si="262"/>
        <v>0</v>
      </c>
      <c r="CF1390" s="31">
        <f t="shared" si="263"/>
        <v>0</v>
      </c>
    </row>
    <row r="1391" spans="1:84" x14ac:dyDescent="0.25">
      <c r="A1391" s="9">
        <v>1390</v>
      </c>
      <c r="B1391" s="9" t="s">
        <v>4354</v>
      </c>
      <c r="C1391" s="9" t="s">
        <v>4354</v>
      </c>
      <c r="D1391" s="9" t="s">
        <v>3005</v>
      </c>
      <c r="E1391" s="9" t="s">
        <v>28</v>
      </c>
      <c r="F1391" s="9" t="s">
        <v>4291</v>
      </c>
      <c r="G1391" s="9" t="s">
        <v>2799</v>
      </c>
      <c r="H1391" s="31">
        <f>SUM('Дані з ДІСО'!J1391:L1391)</f>
        <v>1223</v>
      </c>
      <c r="I1391" s="31">
        <f>SUM('Дані з ДІСО'!P1391:R1391)</f>
        <v>0</v>
      </c>
      <c r="J1391" s="31">
        <f>SUM('Дані з ДІСО'!V1391:X1391)</f>
        <v>0</v>
      </c>
      <c r="K1391">
        <f ca="1">ROUNDUP('Дані з ДІСО'!J1391/'Коефіцієнти АТО'!$R1391,0)</f>
        <v>28</v>
      </c>
      <c r="L1391">
        <f ca="1">ROUNDUP('Дані з ДІСО'!K1391/'Коефіцієнти АТО'!$R1391,0)</f>
        <v>28</v>
      </c>
      <c r="M1391">
        <f ca="1">ROUNDUP('Дані з ДІСО'!L1391/'Коефіцієнти АТО'!$R1391,0)</f>
        <v>8</v>
      </c>
      <c r="N1391" s="28">
        <f ca="1">(K1391*Параметри!$K$32+L1391*Параметри!$L$32+M1391*Параметри!$M$32)/18</f>
        <v>108.66666666666667</v>
      </c>
      <c r="O1391" s="41">
        <f>'Дані з ДІСО'!Y1391/H1391</f>
        <v>0</v>
      </c>
      <c r="P1391" s="31">
        <f ca="1">(1+0.25*O1391)*N1391*Параметри!$K$48</f>
        <v>22179.489341445336</v>
      </c>
      <c r="Q1391" s="31">
        <f ca="1">P1391*'Коефіцієнти АТО'!T1391</f>
        <v>377.05131880457077</v>
      </c>
      <c r="R1391" s="31">
        <f>H1391*(1+0.25*O1391)*Параметри!$K$61*Параметри!$K$20/1000</f>
        <v>0</v>
      </c>
      <c r="S1391" s="31">
        <f>H1391*(1+0.25*O1391)*'Коефіцієнти АТО'!S1391*Параметри!$K$20/1000</f>
        <v>6303.568382735556</v>
      </c>
      <c r="T1391" s="31">
        <f t="shared" ca="1" si="253"/>
        <v>28860.109042985463</v>
      </c>
      <c r="U1391" s="31">
        <f t="shared" ca="1" si="252"/>
        <v>29110.681373417021</v>
      </c>
      <c r="V1391">
        <f>ROUNDUP('Дані з ДІСО'!P1391/Параметри!$K$24,0)</f>
        <v>0</v>
      </c>
      <c r="W1391">
        <f>ROUNDUP('Дані з ДІСО'!Q1391/Параметри!$K$24,0)</f>
        <v>0</v>
      </c>
      <c r="X1391">
        <f>ROUNDUP('Дані з ДІСО'!R1391/Параметри!$K$24,0)</f>
        <v>0</v>
      </c>
      <c r="Y1391" s="28">
        <f>(V1391*Параметри!$K$33+W1391*Параметри!$L$33+X1391*Параметри!$M$33)/18</f>
        <v>0</v>
      </c>
      <c r="Z1391" s="41">
        <f>IF(I1391=0,0,'Дані з ДІСО'!AA1391/I1391)</f>
        <v>0</v>
      </c>
      <c r="AA1391" s="31">
        <f>(1+0.25*Z1391)*Y1391*Параметри!$K$48</f>
        <v>0</v>
      </c>
      <c r="AB1391" s="31">
        <f ca="1">AA1391*'Коефіцієнти АТО'!U1391</f>
        <v>0</v>
      </c>
      <c r="AC1391" s="31">
        <f>I1391*(1+0.25*Z1391)*Параметри!$K$61*Параметри!$K$20/1000</f>
        <v>0</v>
      </c>
      <c r="AD1391" s="31">
        <f>(1+0.25*Z1391)*I1391*'Коефіцієнти АТО'!S1391*Параметри!$K$20/1000</f>
        <v>0</v>
      </c>
      <c r="AE1391" s="31">
        <f t="shared" ca="1" si="254"/>
        <v>0</v>
      </c>
      <c r="AF1391" s="45">
        <v>23.802683052671316</v>
      </c>
      <c r="AG1391" s="45">
        <f ca="1">T1391/SUM('Дані з ДІСО'!J1391:L1391)</f>
        <v>23.597799708082963</v>
      </c>
      <c r="AH1391">
        <f ca="1">'Коефіцієнти АТО'!R1391</f>
        <v>19.5</v>
      </c>
      <c r="AI1391">
        <v>17.5</v>
      </c>
      <c r="AJ1391" s="44">
        <f t="shared" ca="1" si="255"/>
        <v>0.99139242646994963</v>
      </c>
      <c r="AK1391" t="str">
        <f ca="1">IF(OR(B1391="Область",B1391="Київ"),"Ні",IF(AJ1391&gt;Параметри!$K$72,"Так, верхній",IF(AJ1391&lt;Параметри!$K$73,"Так, нижній","Ні")))</f>
        <v>Так, нижній</v>
      </c>
      <c r="AL1391" s="45">
        <f ca="1">IF(AK1391="Ні",AG1391,IF(AK1391="Так, верхній",AF1391*Параметри!$K$72,AF1391*Параметри!$K$73))</f>
        <v>23.802683052671316</v>
      </c>
      <c r="AM1391">
        <f>'Дані з ДІСО'!AL1391+'Дані з ДІСО'!AN1391</f>
        <v>10</v>
      </c>
      <c r="AN1391">
        <f>IF(AM1391=0,0,'Дані з ДІСО'!AN1391/AM1391)</f>
        <v>0</v>
      </c>
      <c r="AO1391" s="31">
        <f>AM1391*(1+0.25*AN1391)*Параметри!$K$50</f>
        <v>1914.5454851600002</v>
      </c>
      <c r="AP1391" s="31">
        <f>ROUNDUP(('Дані з ДІСО'!AU1391+'Дані з ДІСО'!AW1391)/Параметри!$K$28,0)</f>
        <v>0</v>
      </c>
      <c r="AQ1391" s="54">
        <f>AP1391*Параметри!$M$35/18</f>
        <v>0</v>
      </c>
      <c r="AR1391" s="31">
        <f>IF(AP1391=0,0,'Дані з ДІСО'!AW1391/SUM('Дані з ДІСО'!AU1391,'Дані з ДІСО'!AW1391))</f>
        <v>0</v>
      </c>
      <c r="AS1391" s="31">
        <f>(1+0.25*AR1391)*AQ1391*Параметри!$K$48</f>
        <v>0</v>
      </c>
      <c r="AT1391">
        <f>ROUNDUP(('Дані з ДІСО'!AE1391+'Дані не з ДІСО'!E1391+'Дані не з ДІСО'!G1391)/Параметри!$K$64,0)</f>
        <v>0</v>
      </c>
      <c r="AU1391">
        <f t="shared" si="256"/>
        <v>0</v>
      </c>
      <c r="AV1391">
        <f>IF(AT1391=0,0,('Дані з ДІСО'!AH1391+'Дані не з ДІСО'!G1391)/('Дані з ДІСО'!AE1391+'Дані не з ДІСО'!E1391+'Дані не з ДІСО'!G1391))</f>
        <v>0</v>
      </c>
      <c r="AW1391" s="31">
        <f>AU1391*(1+0.25*AV1391)*Параметри!$K$48</f>
        <v>0</v>
      </c>
      <c r="AX1391">
        <f>ROUNDUP('Дані з ДІСО'!AF1391/Параметри!$K$65,0)</f>
        <v>0</v>
      </c>
      <c r="AY1391">
        <f t="shared" si="257"/>
        <v>0</v>
      </c>
      <c r="AZ1391">
        <f>IF(AX1391=0,0,'Дані з ДІСО'!AI1391/'Дані з ДІСО'!AF1391)</f>
        <v>0</v>
      </c>
      <c r="BA1391" s="31">
        <f>AY1391*(1+0.25*AZ1391)*Параметри!$K$48</f>
        <v>0</v>
      </c>
      <c r="BB1391">
        <f>ROUNDUP('Дані з ДІСО'!AR1391/Параметри!$K$29,0)</f>
        <v>0</v>
      </c>
      <c r="BC1391">
        <f>ROUNDUP('Дані з ДІСО'!AS1391/Параметри!$K$29,0)</f>
        <v>0</v>
      </c>
      <c r="BD1391">
        <f>ROUNDUP('Дані з ДІСО'!AT1391/Параметри!$K$29,0)</f>
        <v>0</v>
      </c>
      <c r="BE1391" s="54">
        <f>(BB1391*Параметри!$K$32+BC1391*Параметри!$L$32+BD1391*Параметри!$M$32)/18</f>
        <v>0</v>
      </c>
      <c r="BF1391" s="31">
        <f>(BE1391*Параметри!$K$48+SUM('Дані з ДІСО'!AR1391:AT1391)*IF(Параметри!$R$37="RNK",Параметри!$K$45,Параметри!$R$47)*Параметри!$K$20/1000)*Параметри!$K$69</f>
        <v>0</v>
      </c>
      <c r="BG1391">
        <f>ROUNDUP(('Дані не з ДІСО'!I1391+'Дані не з ДІСО'!K1391)/Параметри!$K$26,0)</f>
        <v>0</v>
      </c>
      <c r="BH1391" s="31">
        <f>BG1391*Параметри!$M$36/18</f>
        <v>0</v>
      </c>
      <c r="BI1391">
        <f>IF(BG1391=0,0,'Дані не з ДІСО'!K1391/('Дані не з ДІСО'!I1391+'Дані не з ДІСО'!K1391))</f>
        <v>0</v>
      </c>
      <c r="BJ1391" s="31">
        <f>(1+0.25*BI1391)*BH1391*Параметри!$K$48</f>
        <v>0</v>
      </c>
      <c r="BK1391">
        <f>ROUNDUP('Дані не з ДІСО'!M1391/Параметри!$K$27,0)</f>
        <v>0</v>
      </c>
      <c r="BL1391">
        <f>BK1391*Параметри!$M$37/18</f>
        <v>0</v>
      </c>
      <c r="BM1391" s="31">
        <f>BL1391*Параметри!$K$48</f>
        <v>0</v>
      </c>
      <c r="BN1391" s="31">
        <f>'Дані не з ДІСО'!N1391*(7*Параметри!$K$50+Параметри!$K$49)</f>
        <v>0</v>
      </c>
      <c r="BO1391">
        <f>ROUNDUP('Дані з ДІСО'!V1391/Параметри!$K$25,0)</f>
        <v>0</v>
      </c>
      <c r="BP1391">
        <f>ROUNDUP('Дані з ДІСО'!W1391/Параметри!$K$25,0)</f>
        <v>0</v>
      </c>
      <c r="BQ1391">
        <f>ROUNDUP('Дані з ДІСО'!X1391/Параметри!$K$25,0)</f>
        <v>0</v>
      </c>
      <c r="BR1391">
        <f>(BO1391*Параметри!$K$34+BP1391*Параметри!$L$34+BQ1391*Параметри!$M$34)/18</f>
        <v>0</v>
      </c>
      <c r="BS1391">
        <f>IF(J1391=0,0,'Дані з ДІСО'!AC1391/J1391)</f>
        <v>0</v>
      </c>
      <c r="BT1391" s="31">
        <f>(1+0.25*BS1391)*BR1391*Параметри!$K$48</f>
        <v>0</v>
      </c>
      <c r="BU1391" s="31">
        <f ca="1">BT1391*'Коефіцієнти АТО'!U1391</f>
        <v>0</v>
      </c>
      <c r="BV1391" s="31">
        <f>J1391*(1+0.25*BS1391)*Параметри!$K$61*Параметри!$K$20/1000</f>
        <v>0</v>
      </c>
      <c r="BW1391" s="31">
        <f>(1+0.25*BS1391)*J1391*'Коефіцієнти АТО'!S1391*Параметри!$K$20/1000</f>
        <v>0</v>
      </c>
      <c r="BX1391" s="31">
        <f t="shared" ca="1" si="258"/>
        <v>0</v>
      </c>
      <c r="BY1391">
        <f>ROUNDUP('Дані з ДІСО'!AG1391/Параметри!$K$66,0)</f>
        <v>0</v>
      </c>
      <c r="BZ1391">
        <f t="shared" si="259"/>
        <v>0</v>
      </c>
      <c r="CA1391">
        <f>IF('Дані з ДІСО'!AG1391=0,0,'Дані з ДІСО'!AJ1391/'Дані з ДІСО'!AG1391)</f>
        <v>0</v>
      </c>
      <c r="CB1391" s="31">
        <f>BZ1391*(1+0.25*CA1391)*Параметри!$K$48</f>
        <v>0</v>
      </c>
      <c r="CC1391" s="31">
        <f t="shared" ca="1" si="260"/>
        <v>31025.200000000001</v>
      </c>
      <c r="CD1391" s="31">
        <f t="shared" si="261"/>
        <v>0</v>
      </c>
      <c r="CE1391" s="31">
        <f t="shared" si="262"/>
        <v>0</v>
      </c>
      <c r="CF1391" s="31">
        <f t="shared" si="263"/>
        <v>0</v>
      </c>
    </row>
    <row r="1392" spans="1:84" x14ac:dyDescent="0.25">
      <c r="A1392" s="9">
        <v>1391</v>
      </c>
      <c r="B1392" s="9" t="s">
        <v>4355</v>
      </c>
      <c r="C1392" s="9" t="s">
        <v>4355</v>
      </c>
      <c r="D1392" s="9" t="s">
        <v>3005</v>
      </c>
      <c r="E1392" s="9" t="s">
        <v>33</v>
      </c>
      <c r="F1392" s="9" t="s">
        <v>4292</v>
      </c>
      <c r="G1392" s="9" t="s">
        <v>2801</v>
      </c>
      <c r="H1392" s="31">
        <f>SUM('Дані з ДІСО'!J1392:L1392)</f>
        <v>2741</v>
      </c>
      <c r="I1392" s="31">
        <f>SUM('Дані з ДІСО'!P1392:R1392)</f>
        <v>0</v>
      </c>
      <c r="J1392" s="31">
        <f>SUM('Дані з ДІСО'!V1392:X1392)</f>
        <v>0</v>
      </c>
      <c r="K1392">
        <f ca="1">ROUNDUP('Дані з ДІСО'!J1392/'Коефіцієнти АТО'!$R1392,0)</f>
        <v>78</v>
      </c>
      <c r="L1392">
        <f ca="1">ROUNDUP('Дані з ДІСО'!K1392/'Коефіцієнти АТО'!$R1392,0)</f>
        <v>87</v>
      </c>
      <c r="M1392">
        <f ca="1">ROUNDUP('Дані з ДІСО'!L1392/'Коефіцієнти АТО'!$R1392,0)</f>
        <v>20</v>
      </c>
      <c r="N1392" s="28">
        <f ca="1">(K1392*Параметри!$K$32+L1392*Параметри!$L$32+M1392*Параметри!$M$32)/18</f>
        <v>314.88888888888891</v>
      </c>
      <c r="O1392" s="41">
        <f>'Дані з ДІСО'!Y1392/H1392</f>
        <v>0.38015322874863189</v>
      </c>
      <c r="P1392" s="31">
        <f ca="1">(1+0.25*O1392)*N1392*Параметри!$K$48</f>
        <v>70378.798130247698</v>
      </c>
      <c r="Q1392" s="31">
        <f ca="1">P1392*'Коефіцієнти АТО'!T1392</f>
        <v>1196.439568214211</v>
      </c>
      <c r="R1392" s="31">
        <f>H1392*(1+0.25*O1392)*Параметри!$K$61*Параметри!$K$20/1000</f>
        <v>0</v>
      </c>
      <c r="S1392" s="31">
        <f>H1392*(1+0.25*O1392)*'Коефіцієнти АТО'!S1392*Параметри!$K$20/1000</f>
        <v>12376.229272792003</v>
      </c>
      <c r="T1392" s="31">
        <f t="shared" ca="1" si="253"/>
        <v>83951.466971253903</v>
      </c>
      <c r="U1392" s="31">
        <f t="shared" ca="1" si="252"/>
        <v>76902.514044931726</v>
      </c>
      <c r="V1392">
        <f>ROUNDUP('Дані з ДІСО'!P1392/Параметри!$K$24,0)</f>
        <v>0</v>
      </c>
      <c r="W1392">
        <f>ROUNDUP('Дані з ДІСО'!Q1392/Параметри!$K$24,0)</f>
        <v>0</v>
      </c>
      <c r="X1392">
        <f>ROUNDUP('Дані з ДІСО'!R1392/Параметри!$K$24,0)</f>
        <v>0</v>
      </c>
      <c r="Y1392" s="28">
        <f>(V1392*Параметри!$K$33+W1392*Параметри!$L$33+X1392*Параметри!$M$33)/18</f>
        <v>0</v>
      </c>
      <c r="Z1392" s="41">
        <f>IF(I1392=0,0,'Дані з ДІСО'!AA1392/I1392)</f>
        <v>0</v>
      </c>
      <c r="AA1392" s="31">
        <f>(1+0.25*Z1392)*Y1392*Параметри!$K$48</f>
        <v>0</v>
      </c>
      <c r="AB1392" s="31">
        <f ca="1">AA1392*'Коефіцієнти АТО'!U1392</f>
        <v>0</v>
      </c>
      <c r="AC1392" s="31">
        <f>I1392*(1+0.25*Z1392)*Параметри!$K$61*Параметри!$K$20/1000</f>
        <v>0</v>
      </c>
      <c r="AD1392" s="31">
        <f>(1+0.25*Z1392)*I1392*'Коефіцієнти АТО'!S1392*Параметри!$K$20/1000</f>
        <v>0</v>
      </c>
      <c r="AE1392" s="31">
        <f t="shared" ca="1" si="254"/>
        <v>0</v>
      </c>
      <c r="AF1392" s="45">
        <v>24.186527080769583</v>
      </c>
      <c r="AG1392" s="45">
        <f ca="1">T1392/SUM('Дані з ДІСО'!J1392:L1392)</f>
        <v>30.628043404324664</v>
      </c>
      <c r="AH1392">
        <f ca="1">'Коефіцієнти АТО'!R1392</f>
        <v>15</v>
      </c>
      <c r="AI1392">
        <v>19</v>
      </c>
      <c r="AJ1392" s="44">
        <f t="shared" ca="1" si="255"/>
        <v>1.2663266330897358</v>
      </c>
      <c r="AK1392" t="str">
        <f ca="1">IF(OR(B1392="Область",B1392="Київ"),"Ні",IF(AJ1392&gt;Параметри!$K$72,"Так, верхній",IF(AJ1392&lt;Параметри!$K$73,"Так, нижній","Ні")))</f>
        <v>Так, верхній</v>
      </c>
      <c r="AL1392" s="45">
        <f ca="1">IF(AK1392="Ні",AG1392,IF(AK1392="Так, верхній",AF1392*Параметри!$K$72,AF1392*Параметри!$K$73))</f>
        <v>28.056371413692712</v>
      </c>
      <c r="AM1392">
        <f>'Дані з ДІСО'!AL1392+'Дані з ДІСО'!AN1392</f>
        <v>39</v>
      </c>
      <c r="AN1392">
        <f>IF(AM1392=0,0,'Дані з ДІСО'!AN1392/AM1392)</f>
        <v>0.53846153846153844</v>
      </c>
      <c r="AO1392" s="31">
        <f>AM1392*(1+0.25*AN1392)*Параметри!$K$50</f>
        <v>8471.863771833001</v>
      </c>
      <c r="AP1392" s="31">
        <f>ROUNDUP(('Дані з ДІСО'!AU1392+'Дані з ДІСО'!AW1392)/Параметри!$K$28,0)</f>
        <v>0</v>
      </c>
      <c r="AQ1392" s="54">
        <f>AP1392*Параметри!$M$35/18</f>
        <v>0</v>
      </c>
      <c r="AR1392" s="31">
        <f>IF(AP1392=0,0,'Дані з ДІСО'!AW1392/SUM('Дані з ДІСО'!AU1392,'Дані з ДІСО'!AW1392))</f>
        <v>0</v>
      </c>
      <c r="AS1392" s="31">
        <f>(1+0.25*AR1392)*AQ1392*Параметри!$K$48</f>
        <v>0</v>
      </c>
      <c r="AT1392">
        <f>ROUNDUP(('Дані з ДІСО'!AE1392+'Дані не з ДІСО'!E1392+'Дані не з ДІСО'!G1392)/Параметри!$K$64,0)</f>
        <v>0</v>
      </c>
      <c r="AU1392">
        <f t="shared" si="256"/>
        <v>0</v>
      </c>
      <c r="AV1392">
        <f>IF(AT1392=0,0,('Дані з ДІСО'!AH1392+'Дані не з ДІСО'!G1392)/('Дані з ДІСО'!AE1392+'Дані не з ДІСО'!E1392+'Дані не з ДІСО'!G1392))</f>
        <v>0</v>
      </c>
      <c r="AW1392" s="31">
        <f>AU1392*(1+0.25*AV1392)*Параметри!$K$48</f>
        <v>0</v>
      </c>
      <c r="AX1392">
        <f>ROUNDUP('Дані з ДІСО'!AF1392/Параметри!$K$65,0)</f>
        <v>0</v>
      </c>
      <c r="AY1392">
        <f t="shared" si="257"/>
        <v>0</v>
      </c>
      <c r="AZ1392">
        <f>IF(AX1392=0,0,'Дані з ДІСО'!AI1392/'Дані з ДІСО'!AF1392)</f>
        <v>0</v>
      </c>
      <c r="BA1392" s="31">
        <f>AY1392*(1+0.25*AZ1392)*Параметри!$K$48</f>
        <v>0</v>
      </c>
      <c r="BB1392">
        <f>ROUNDUP('Дані з ДІСО'!AR1392/Параметри!$K$29,0)</f>
        <v>0</v>
      </c>
      <c r="BC1392">
        <f>ROUNDUP('Дані з ДІСО'!AS1392/Параметри!$K$29,0)</f>
        <v>0</v>
      </c>
      <c r="BD1392">
        <f>ROUNDUP('Дані з ДІСО'!AT1392/Параметри!$K$29,0)</f>
        <v>0</v>
      </c>
      <c r="BE1392" s="54">
        <f>(BB1392*Параметри!$K$32+BC1392*Параметри!$L$32+BD1392*Параметри!$M$32)/18</f>
        <v>0</v>
      </c>
      <c r="BF1392" s="31">
        <f>(BE1392*Параметри!$K$48+SUM('Дані з ДІСО'!AR1392:AT1392)*IF(Параметри!$R$37="RNK",Параметри!$K$45,Параметри!$R$47)*Параметри!$K$20/1000)*Параметри!$K$69</f>
        <v>0</v>
      </c>
      <c r="BG1392">
        <f>ROUNDUP(('Дані не з ДІСО'!I1392+'Дані не з ДІСО'!K1392)/Параметри!$K$26,0)</f>
        <v>0</v>
      </c>
      <c r="BH1392" s="31">
        <f>BG1392*Параметри!$M$36/18</f>
        <v>0</v>
      </c>
      <c r="BI1392">
        <f>IF(BG1392=0,0,'Дані не з ДІСО'!K1392/('Дані не з ДІСО'!I1392+'Дані не з ДІСО'!K1392))</f>
        <v>0</v>
      </c>
      <c r="BJ1392" s="31">
        <f>(1+0.25*BI1392)*BH1392*Параметри!$K$48</f>
        <v>0</v>
      </c>
      <c r="BK1392">
        <f>ROUNDUP('Дані не з ДІСО'!M1392/Параметри!$K$27,0)</f>
        <v>0</v>
      </c>
      <c r="BL1392">
        <f>BK1392*Параметри!$M$37/18</f>
        <v>0</v>
      </c>
      <c r="BM1392" s="31">
        <f>BL1392*Параметри!$K$48</f>
        <v>0</v>
      </c>
      <c r="BN1392" s="31">
        <f>'Дані не з ДІСО'!N1392*(7*Параметри!$K$50+Параметри!$K$49)</f>
        <v>0</v>
      </c>
      <c r="BO1392">
        <f>ROUNDUP('Дані з ДІСО'!V1392/Параметри!$K$25,0)</f>
        <v>0</v>
      </c>
      <c r="BP1392">
        <f>ROUNDUP('Дані з ДІСО'!W1392/Параметри!$K$25,0)</f>
        <v>0</v>
      </c>
      <c r="BQ1392">
        <f>ROUNDUP('Дані з ДІСО'!X1392/Параметри!$K$25,0)</f>
        <v>0</v>
      </c>
      <c r="BR1392">
        <f>(BO1392*Параметри!$K$34+BP1392*Параметри!$L$34+BQ1392*Параметри!$M$34)/18</f>
        <v>0</v>
      </c>
      <c r="BS1392">
        <f>IF(J1392=0,0,'Дані з ДІСО'!AC1392/J1392)</f>
        <v>0</v>
      </c>
      <c r="BT1392" s="31">
        <f>(1+0.25*BS1392)*BR1392*Параметри!$K$48</f>
        <v>0</v>
      </c>
      <c r="BU1392" s="31">
        <f ca="1">BT1392*'Коефіцієнти АТО'!U1392</f>
        <v>0</v>
      </c>
      <c r="BV1392" s="31">
        <f>J1392*(1+0.25*BS1392)*Параметри!$K$61*Параметри!$K$20/1000</f>
        <v>0</v>
      </c>
      <c r="BW1392" s="31">
        <f>(1+0.25*BS1392)*J1392*'Коефіцієнти АТО'!S1392*Параметри!$K$20/1000</f>
        <v>0</v>
      </c>
      <c r="BX1392" s="31">
        <f t="shared" ca="1" si="258"/>
        <v>0</v>
      </c>
      <c r="BY1392">
        <f>ROUNDUP('Дані з ДІСО'!AG1392/Параметри!$K$66,0)</f>
        <v>0</v>
      </c>
      <c r="BZ1392">
        <f t="shared" si="259"/>
        <v>0</v>
      </c>
      <c r="CA1392">
        <f>IF('Дані з ДІСО'!AG1392=0,0,'Дані з ДІСО'!AJ1392/'Дані з ДІСО'!AG1392)</f>
        <v>0</v>
      </c>
      <c r="CB1392" s="31">
        <f>BZ1392*(1+0.25*CA1392)*Параметри!$K$48</f>
        <v>0</v>
      </c>
      <c r="CC1392" s="31">
        <f t="shared" ca="1" si="260"/>
        <v>85374.399999999994</v>
      </c>
      <c r="CD1392" s="31">
        <f t="shared" si="261"/>
        <v>0</v>
      </c>
      <c r="CE1392" s="31">
        <f t="shared" si="262"/>
        <v>0</v>
      </c>
      <c r="CF1392" s="31">
        <f t="shared" si="263"/>
        <v>0</v>
      </c>
    </row>
    <row r="1393" spans="1:84" x14ac:dyDescent="0.25">
      <c r="A1393" s="9">
        <v>1392</v>
      </c>
      <c r="B1393" s="9" t="s">
        <v>4354</v>
      </c>
      <c r="C1393" s="9" t="s">
        <v>4354</v>
      </c>
      <c r="D1393" s="9" t="s">
        <v>3005</v>
      </c>
      <c r="E1393" s="9" t="s">
        <v>28</v>
      </c>
      <c r="F1393" s="9" t="s">
        <v>4293</v>
      </c>
      <c r="G1393" s="9" t="s">
        <v>2803</v>
      </c>
      <c r="H1393" s="31">
        <f>SUM('Дані з ДІСО'!J1393:L1393)</f>
        <v>756</v>
      </c>
      <c r="I1393" s="31">
        <f>SUM('Дані з ДІСО'!P1393:R1393)</f>
        <v>0</v>
      </c>
      <c r="J1393" s="31">
        <f>SUM('Дані з ДІСО'!V1393:X1393)</f>
        <v>0</v>
      </c>
      <c r="K1393">
        <f ca="1">ROUNDUP('Дані з ДІСО'!J1393/'Коефіцієнти АТО'!$R1393,0)</f>
        <v>20</v>
      </c>
      <c r="L1393">
        <f ca="1">ROUNDUP('Дані з ДІСО'!K1393/'Коефіцієнти АТО'!$R1393,0)</f>
        <v>18</v>
      </c>
      <c r="M1393">
        <f ca="1">ROUNDUP('Дані з ДІСО'!L1393/'Коефіцієнти АТО'!$R1393,0)</f>
        <v>6</v>
      </c>
      <c r="N1393" s="28">
        <f ca="1">(K1393*Параметри!$K$32+L1393*Параметри!$L$32+M1393*Параметри!$M$32)/18</f>
        <v>74.444444444444443</v>
      </c>
      <c r="O1393" s="41">
        <f>'Дані з ДІСО'!Y1393/H1393</f>
        <v>0</v>
      </c>
      <c r="P1393" s="31">
        <f ca="1">(1+0.25*O1393)*N1393*Параметри!$K$48</f>
        <v>15194.537687902224</v>
      </c>
      <c r="Q1393" s="31">
        <f ca="1">P1393*'Коефіцієнти АТО'!T1393</f>
        <v>258.30714069433782</v>
      </c>
      <c r="R1393" s="31">
        <f>H1393*(1+0.25*O1393)*Параметри!$K$61*Параметри!$K$20/1000</f>
        <v>0</v>
      </c>
      <c r="S1393" s="31">
        <f>H1393*(1+0.25*O1393)*'Коефіцієнти АТО'!S1393*Параметри!$K$20/1000</f>
        <v>3896.5639389600005</v>
      </c>
      <c r="T1393" s="31">
        <f t="shared" ca="1" si="253"/>
        <v>19349.408767556564</v>
      </c>
      <c r="U1393" s="31">
        <f t="shared" ca="1" si="252"/>
        <v>20892.686128270576</v>
      </c>
      <c r="V1393">
        <f>ROUNDUP('Дані з ДІСО'!P1393/Параметри!$K$24,0)</f>
        <v>0</v>
      </c>
      <c r="W1393">
        <f>ROUNDUP('Дані з ДІСО'!Q1393/Параметри!$K$24,0)</f>
        <v>0</v>
      </c>
      <c r="X1393">
        <f>ROUNDUP('Дані з ДІСО'!R1393/Параметри!$K$24,0)</f>
        <v>0</v>
      </c>
      <c r="Y1393" s="28">
        <f>(V1393*Параметри!$K$33+W1393*Параметри!$L$33+X1393*Параметри!$M$33)/18</f>
        <v>0</v>
      </c>
      <c r="Z1393" s="41">
        <f>IF(I1393=0,0,'Дані з ДІСО'!AA1393/I1393)</f>
        <v>0</v>
      </c>
      <c r="AA1393" s="31">
        <f>(1+0.25*Z1393)*Y1393*Параметри!$K$48</f>
        <v>0</v>
      </c>
      <c r="AB1393" s="31">
        <f ca="1">AA1393*'Коефіцієнти АТО'!U1393</f>
        <v>0</v>
      </c>
      <c r="AC1393" s="31">
        <f>I1393*(1+0.25*Z1393)*Параметри!$K$61*Параметри!$K$20/1000</f>
        <v>0</v>
      </c>
      <c r="AD1393" s="31">
        <f>(1+0.25*Z1393)*I1393*'Коефіцієнти АТО'!S1393*Параметри!$K$20/1000</f>
        <v>0</v>
      </c>
      <c r="AE1393" s="31">
        <f t="shared" ca="1" si="254"/>
        <v>0</v>
      </c>
      <c r="AF1393" s="45">
        <v>27.635828211998117</v>
      </c>
      <c r="AG1393" s="45">
        <f ca="1">T1393/SUM('Дані з ДІСО'!J1393:L1393)</f>
        <v>25.594456041741488</v>
      </c>
      <c r="AH1393">
        <f ca="1">'Коефіцієнти АТО'!R1393</f>
        <v>17.5</v>
      </c>
      <c r="AI1393">
        <v>14.5</v>
      </c>
      <c r="AJ1393" s="44">
        <f t="shared" ca="1" si="255"/>
        <v>0.92613312853890273</v>
      </c>
      <c r="AK1393" t="str">
        <f ca="1">IF(OR(B1393="Область",B1393="Київ"),"Ні",IF(AJ1393&gt;Параметри!$K$72,"Так, верхній",IF(AJ1393&lt;Параметри!$K$73,"Так, нижній","Ні")))</f>
        <v>Так, нижній</v>
      </c>
      <c r="AL1393" s="45">
        <f ca="1">IF(AK1393="Ні",AG1393,IF(AK1393="Так, верхній",AF1393*Параметри!$K$72,AF1393*Параметри!$K$73))</f>
        <v>27.635828211998117</v>
      </c>
      <c r="AM1393">
        <f>'Дані з ДІСО'!AL1393+'Дані з ДІСО'!AN1393</f>
        <v>10</v>
      </c>
      <c r="AN1393">
        <f>IF(AM1393=0,0,'Дані з ДІСО'!AN1393/AM1393)</f>
        <v>0</v>
      </c>
      <c r="AO1393" s="31">
        <f>AM1393*(1+0.25*AN1393)*Параметри!$K$50</f>
        <v>1914.5454851600002</v>
      </c>
      <c r="AP1393" s="31">
        <f>ROUNDUP(('Дані з ДІСО'!AU1393+'Дані з ДІСО'!AW1393)/Параметри!$K$28,0)</f>
        <v>0</v>
      </c>
      <c r="AQ1393" s="54">
        <f>AP1393*Параметри!$M$35/18</f>
        <v>0</v>
      </c>
      <c r="AR1393" s="31">
        <f>IF(AP1393=0,0,'Дані з ДІСО'!AW1393/SUM('Дані з ДІСО'!AU1393,'Дані з ДІСО'!AW1393))</f>
        <v>0</v>
      </c>
      <c r="AS1393" s="31">
        <f>(1+0.25*AR1393)*AQ1393*Параметри!$K$48</f>
        <v>0</v>
      </c>
      <c r="AT1393">
        <f>ROUNDUP(('Дані з ДІСО'!AE1393+'Дані не з ДІСО'!E1393+'Дані не з ДІСО'!G1393)/Параметри!$K$64,0)</f>
        <v>0</v>
      </c>
      <c r="AU1393">
        <f t="shared" si="256"/>
        <v>0</v>
      </c>
      <c r="AV1393">
        <f>IF(AT1393=0,0,('Дані з ДІСО'!AH1393+'Дані не з ДІСО'!G1393)/('Дані з ДІСО'!AE1393+'Дані не з ДІСО'!E1393+'Дані не з ДІСО'!G1393))</f>
        <v>0</v>
      </c>
      <c r="AW1393" s="31">
        <f>AU1393*(1+0.25*AV1393)*Параметри!$K$48</f>
        <v>0</v>
      </c>
      <c r="AX1393">
        <f>ROUNDUP('Дані з ДІСО'!AF1393/Параметри!$K$65,0)</f>
        <v>0</v>
      </c>
      <c r="AY1393">
        <f t="shared" si="257"/>
        <v>0</v>
      </c>
      <c r="AZ1393">
        <f>IF(AX1393=0,0,'Дані з ДІСО'!AI1393/'Дані з ДІСО'!AF1393)</f>
        <v>0</v>
      </c>
      <c r="BA1393" s="31">
        <f>AY1393*(1+0.25*AZ1393)*Параметри!$K$48</f>
        <v>0</v>
      </c>
      <c r="BB1393">
        <f>ROUNDUP('Дані з ДІСО'!AR1393/Параметри!$K$29,0)</f>
        <v>0</v>
      </c>
      <c r="BC1393">
        <f>ROUNDUP('Дані з ДІСО'!AS1393/Параметри!$K$29,0)</f>
        <v>0</v>
      </c>
      <c r="BD1393">
        <f>ROUNDUP('Дані з ДІСО'!AT1393/Параметри!$K$29,0)</f>
        <v>0</v>
      </c>
      <c r="BE1393" s="54">
        <f>(BB1393*Параметри!$K$32+BC1393*Параметри!$L$32+BD1393*Параметри!$M$32)/18</f>
        <v>0</v>
      </c>
      <c r="BF1393" s="31">
        <f>(BE1393*Параметри!$K$48+SUM('Дані з ДІСО'!AR1393:AT1393)*IF(Параметри!$R$37="RNK",Параметри!$K$45,Параметри!$R$47)*Параметри!$K$20/1000)*Параметри!$K$69</f>
        <v>0</v>
      </c>
      <c r="BG1393">
        <f>ROUNDUP(('Дані не з ДІСО'!I1393+'Дані не з ДІСО'!K1393)/Параметри!$K$26,0)</f>
        <v>0</v>
      </c>
      <c r="BH1393" s="31">
        <f>BG1393*Параметри!$M$36/18</f>
        <v>0</v>
      </c>
      <c r="BI1393">
        <f>IF(BG1393=0,0,'Дані не з ДІСО'!K1393/('Дані не з ДІСО'!I1393+'Дані не з ДІСО'!K1393))</f>
        <v>0</v>
      </c>
      <c r="BJ1393" s="31">
        <f>(1+0.25*BI1393)*BH1393*Параметри!$K$48</f>
        <v>0</v>
      </c>
      <c r="BK1393">
        <f>ROUNDUP('Дані не з ДІСО'!M1393/Параметри!$K$27,0)</f>
        <v>0</v>
      </c>
      <c r="BL1393">
        <f>BK1393*Параметри!$M$37/18</f>
        <v>0</v>
      </c>
      <c r="BM1393" s="31">
        <f>BL1393*Параметри!$K$48</f>
        <v>0</v>
      </c>
      <c r="BN1393" s="31">
        <f>'Дані не з ДІСО'!N1393*(7*Параметри!$K$50+Параметри!$K$49)</f>
        <v>0</v>
      </c>
      <c r="BO1393">
        <f>ROUNDUP('Дані з ДІСО'!V1393/Параметри!$K$25,0)</f>
        <v>0</v>
      </c>
      <c r="BP1393">
        <f>ROUNDUP('Дані з ДІСО'!W1393/Параметри!$K$25,0)</f>
        <v>0</v>
      </c>
      <c r="BQ1393">
        <f>ROUNDUP('Дані з ДІСО'!X1393/Параметри!$K$25,0)</f>
        <v>0</v>
      </c>
      <c r="BR1393">
        <f>(BO1393*Параметри!$K$34+BP1393*Параметри!$L$34+BQ1393*Параметри!$M$34)/18</f>
        <v>0</v>
      </c>
      <c r="BS1393">
        <f>IF(J1393=0,0,'Дані з ДІСО'!AC1393/J1393)</f>
        <v>0</v>
      </c>
      <c r="BT1393" s="31">
        <f>(1+0.25*BS1393)*BR1393*Параметри!$K$48</f>
        <v>0</v>
      </c>
      <c r="BU1393" s="31">
        <f ca="1">BT1393*'Коефіцієнти АТО'!U1393</f>
        <v>0</v>
      </c>
      <c r="BV1393" s="31">
        <f>J1393*(1+0.25*BS1393)*Параметри!$K$61*Параметри!$K$20/1000</f>
        <v>0</v>
      </c>
      <c r="BW1393" s="31">
        <f>(1+0.25*BS1393)*J1393*'Коефіцієнти АТО'!S1393*Параметри!$K$20/1000</f>
        <v>0</v>
      </c>
      <c r="BX1393" s="31">
        <f t="shared" ca="1" si="258"/>
        <v>0</v>
      </c>
      <c r="BY1393">
        <f>ROUNDUP('Дані з ДІСО'!AG1393/Параметри!$K$66,0)</f>
        <v>0</v>
      </c>
      <c r="BZ1393">
        <f t="shared" si="259"/>
        <v>0</v>
      </c>
      <c r="CA1393">
        <f>IF('Дані з ДІСО'!AG1393=0,0,'Дані з ДІСО'!AJ1393/'Дані з ДІСО'!AG1393)</f>
        <v>0</v>
      </c>
      <c r="CB1393" s="31">
        <f>BZ1393*(1+0.25*CA1393)*Параметри!$K$48</f>
        <v>0</v>
      </c>
      <c r="CC1393" s="31">
        <f t="shared" ca="1" si="260"/>
        <v>22807.200000000001</v>
      </c>
      <c r="CD1393" s="31">
        <f t="shared" si="261"/>
        <v>0</v>
      </c>
      <c r="CE1393" s="31">
        <f t="shared" si="262"/>
        <v>0</v>
      </c>
      <c r="CF1393" s="31">
        <f t="shared" si="263"/>
        <v>0</v>
      </c>
    </row>
    <row r="1394" spans="1:84" x14ac:dyDescent="0.25">
      <c r="A1394" s="9">
        <v>1393</v>
      </c>
      <c r="B1394" s="9" t="s">
        <v>4354</v>
      </c>
      <c r="C1394" s="9" t="s">
        <v>4354</v>
      </c>
      <c r="D1394" s="9" t="s">
        <v>3005</v>
      </c>
      <c r="E1394" s="9" t="s">
        <v>28</v>
      </c>
      <c r="F1394" s="9" t="s">
        <v>4294</v>
      </c>
      <c r="G1394" s="9" t="s">
        <v>2805</v>
      </c>
      <c r="H1394" s="31">
        <f>SUM('Дані з ДІСО'!J1394:L1394)</f>
        <v>1105</v>
      </c>
      <c r="I1394" s="31">
        <f>SUM('Дані з ДІСО'!P1394:R1394)</f>
        <v>0</v>
      </c>
      <c r="J1394" s="31">
        <f>SUM('Дані з ДІСО'!V1394:X1394)</f>
        <v>0</v>
      </c>
      <c r="K1394">
        <f ca="1">ROUNDUP('Дані з ДІСО'!J1394/'Коефіцієнти АТО'!$R1394,0)</f>
        <v>25</v>
      </c>
      <c r="L1394">
        <f ca="1">ROUNDUP('Дані з ДІСО'!K1394/'Коефіцієнти АТО'!$R1394,0)</f>
        <v>30</v>
      </c>
      <c r="M1394">
        <f ca="1">ROUNDUP('Дані з ДІСО'!L1394/'Коефіцієнти АТО'!$R1394,0)</f>
        <v>9</v>
      </c>
      <c r="N1394" s="28">
        <f ca="1">(K1394*Параметри!$K$32+L1394*Параметри!$L$32+M1394*Параметри!$M$32)/18</f>
        <v>110.38888888888889</v>
      </c>
      <c r="O1394" s="41">
        <f>'Дані з ДІСО'!Y1394/H1394</f>
        <v>0</v>
      </c>
      <c r="P1394" s="31">
        <f ca="1">(1+0.25*O1394)*N1394*Параметри!$K$48</f>
        <v>22531.004765568447</v>
      </c>
      <c r="Q1394" s="31">
        <f ca="1">P1394*'Коефіцієнти АТО'!T1394</f>
        <v>383.02708101466362</v>
      </c>
      <c r="R1394" s="31">
        <f>H1394*(1+0.25*O1394)*Параметри!$K$61*Параметри!$K$20/1000</f>
        <v>0</v>
      </c>
      <c r="S1394" s="31">
        <f>H1394*(1+0.25*O1394)*'Коефіцієнти АТО'!S1394*Параметри!$K$20/1000</f>
        <v>5695.3745404111114</v>
      </c>
      <c r="T1394" s="31">
        <f t="shared" ca="1" si="253"/>
        <v>28609.406386994222</v>
      </c>
      <c r="U1394" s="31">
        <f t="shared" ca="1" si="252"/>
        <v>30776.454143261937</v>
      </c>
      <c r="V1394">
        <f>ROUNDUP('Дані з ДІСО'!P1394/Параметри!$K$24,0)</f>
        <v>0</v>
      </c>
      <c r="W1394">
        <f>ROUNDUP('Дані з ДІСО'!Q1394/Параметри!$K$24,0)</f>
        <v>0</v>
      </c>
      <c r="X1394">
        <f>ROUNDUP('Дані з ДІСО'!R1394/Параметри!$K$24,0)</f>
        <v>0</v>
      </c>
      <c r="Y1394" s="28">
        <f>(V1394*Параметри!$K$33+W1394*Параметри!$L$33+X1394*Параметри!$M$33)/18</f>
        <v>0</v>
      </c>
      <c r="Z1394" s="41">
        <f>IF(I1394=0,0,'Дані з ДІСО'!AA1394/I1394)</f>
        <v>0</v>
      </c>
      <c r="AA1394" s="31">
        <f>(1+0.25*Z1394)*Y1394*Параметри!$K$48</f>
        <v>0</v>
      </c>
      <c r="AB1394" s="31">
        <f ca="1">AA1394*'Коефіцієнти АТО'!U1394</f>
        <v>0</v>
      </c>
      <c r="AC1394" s="31">
        <f>I1394*(1+0.25*Z1394)*Параметри!$K$61*Параметри!$K$20/1000</f>
        <v>0</v>
      </c>
      <c r="AD1394" s="31">
        <f>(1+0.25*Z1394)*I1394*'Коефіцієнти АТО'!S1394*Параметри!$K$20/1000</f>
        <v>0</v>
      </c>
      <c r="AE1394" s="31">
        <f t="shared" ca="1" si="254"/>
        <v>0</v>
      </c>
      <c r="AF1394" s="45">
        <v>27.851994699784559</v>
      </c>
      <c r="AG1394" s="45">
        <f ca="1">T1394/SUM('Дані з ДІСО'!J1394:L1394)</f>
        <v>25.890865508592057</v>
      </c>
      <c r="AH1394">
        <f ca="1">'Коефіцієнти АТО'!R1394</f>
        <v>17.5</v>
      </c>
      <c r="AI1394">
        <v>14.5</v>
      </c>
      <c r="AJ1394" s="44">
        <f t="shared" ca="1" si="255"/>
        <v>0.92958747794075691</v>
      </c>
      <c r="AK1394" t="str">
        <f ca="1">IF(OR(B1394="Область",B1394="Київ"),"Ні",IF(AJ1394&gt;Параметри!$K$72,"Так, верхній",IF(AJ1394&lt;Параметри!$K$73,"Так, нижній","Ні")))</f>
        <v>Так, нижній</v>
      </c>
      <c r="AL1394" s="45">
        <f ca="1">IF(AK1394="Ні",AG1394,IF(AK1394="Так, верхній",AF1394*Параметри!$K$72,AF1394*Параметри!$K$73))</f>
        <v>27.851994699784559</v>
      </c>
      <c r="AM1394">
        <f>'Дані з ДІСО'!AL1394+'Дані з ДІСО'!AN1394</f>
        <v>0</v>
      </c>
      <c r="AN1394">
        <f>IF(AM1394=0,0,'Дані з ДІСО'!AN1394/AM1394)</f>
        <v>0</v>
      </c>
      <c r="AO1394" s="31">
        <f>AM1394*(1+0.25*AN1394)*Параметри!$K$50</f>
        <v>0</v>
      </c>
      <c r="AP1394" s="31">
        <f>ROUNDUP(('Дані з ДІСО'!AU1394+'Дані з ДІСО'!AW1394)/Параметри!$K$28,0)</f>
        <v>0</v>
      </c>
      <c r="AQ1394" s="54">
        <f>AP1394*Параметри!$M$35/18</f>
        <v>0</v>
      </c>
      <c r="AR1394" s="31">
        <f>IF(AP1394=0,0,'Дані з ДІСО'!AW1394/SUM('Дані з ДІСО'!AU1394,'Дані з ДІСО'!AW1394))</f>
        <v>0</v>
      </c>
      <c r="AS1394" s="31">
        <f>(1+0.25*AR1394)*AQ1394*Параметри!$K$48</f>
        <v>0</v>
      </c>
      <c r="AT1394">
        <f>ROUNDUP(('Дані з ДІСО'!AE1394+'Дані не з ДІСО'!E1394+'Дані не з ДІСО'!G1394)/Параметри!$K$64,0)</f>
        <v>0</v>
      </c>
      <c r="AU1394">
        <f t="shared" si="256"/>
        <v>0</v>
      </c>
      <c r="AV1394">
        <f>IF(AT1394=0,0,('Дані з ДІСО'!AH1394+'Дані не з ДІСО'!G1394)/('Дані з ДІСО'!AE1394+'Дані не з ДІСО'!E1394+'Дані не з ДІСО'!G1394))</f>
        <v>0</v>
      </c>
      <c r="AW1394" s="31">
        <f>AU1394*(1+0.25*AV1394)*Параметри!$K$48</f>
        <v>0</v>
      </c>
      <c r="AX1394">
        <f>ROUNDUP('Дані з ДІСО'!AF1394/Параметри!$K$65,0)</f>
        <v>0</v>
      </c>
      <c r="AY1394">
        <f t="shared" si="257"/>
        <v>0</v>
      </c>
      <c r="AZ1394">
        <f>IF(AX1394=0,0,'Дані з ДІСО'!AI1394/'Дані з ДІСО'!AF1394)</f>
        <v>0</v>
      </c>
      <c r="BA1394" s="31">
        <f>AY1394*(1+0.25*AZ1394)*Параметри!$K$48</f>
        <v>0</v>
      </c>
      <c r="BB1394">
        <f>ROUNDUP('Дані з ДІСО'!AR1394/Параметри!$K$29,0)</f>
        <v>0</v>
      </c>
      <c r="BC1394">
        <f>ROUNDUP('Дані з ДІСО'!AS1394/Параметри!$K$29,0)</f>
        <v>0</v>
      </c>
      <c r="BD1394">
        <f>ROUNDUP('Дані з ДІСО'!AT1394/Параметри!$K$29,0)</f>
        <v>0</v>
      </c>
      <c r="BE1394" s="54">
        <f>(BB1394*Параметри!$K$32+BC1394*Параметри!$L$32+BD1394*Параметри!$M$32)/18</f>
        <v>0</v>
      </c>
      <c r="BF1394" s="31">
        <f>(BE1394*Параметри!$K$48+SUM('Дані з ДІСО'!AR1394:AT1394)*IF(Параметри!$R$37="RNK",Параметри!$K$45,Параметри!$R$47)*Параметри!$K$20/1000)*Параметри!$K$69</f>
        <v>0</v>
      </c>
      <c r="BG1394">
        <f>ROUNDUP(('Дані не з ДІСО'!I1394+'Дані не з ДІСО'!K1394)/Параметри!$K$26,0)</f>
        <v>0</v>
      </c>
      <c r="BH1394" s="31">
        <f>BG1394*Параметри!$M$36/18</f>
        <v>0</v>
      </c>
      <c r="BI1394">
        <f>IF(BG1394=0,0,'Дані не з ДІСО'!K1394/('Дані не з ДІСО'!I1394+'Дані не з ДІСО'!K1394))</f>
        <v>0</v>
      </c>
      <c r="BJ1394" s="31">
        <f>(1+0.25*BI1394)*BH1394*Параметри!$K$48</f>
        <v>0</v>
      </c>
      <c r="BK1394">
        <f>ROUNDUP('Дані не з ДІСО'!M1394/Параметри!$K$27,0)</f>
        <v>0</v>
      </c>
      <c r="BL1394">
        <f>BK1394*Параметри!$M$37/18</f>
        <v>0</v>
      </c>
      <c r="BM1394" s="31">
        <f>BL1394*Параметри!$K$48</f>
        <v>0</v>
      </c>
      <c r="BN1394" s="31">
        <f>'Дані не з ДІСО'!N1394*(7*Параметри!$K$50+Параметри!$K$49)</f>
        <v>0</v>
      </c>
      <c r="BO1394">
        <f>ROUNDUP('Дані з ДІСО'!V1394/Параметри!$K$25,0)</f>
        <v>0</v>
      </c>
      <c r="BP1394">
        <f>ROUNDUP('Дані з ДІСО'!W1394/Параметри!$K$25,0)</f>
        <v>0</v>
      </c>
      <c r="BQ1394">
        <f>ROUNDUP('Дані з ДІСО'!X1394/Параметри!$K$25,0)</f>
        <v>0</v>
      </c>
      <c r="BR1394">
        <f>(BO1394*Параметри!$K$34+BP1394*Параметри!$L$34+BQ1394*Параметри!$M$34)/18</f>
        <v>0</v>
      </c>
      <c r="BS1394">
        <f>IF(J1394=0,0,'Дані з ДІСО'!AC1394/J1394)</f>
        <v>0</v>
      </c>
      <c r="BT1394" s="31">
        <f>(1+0.25*BS1394)*BR1394*Параметри!$K$48</f>
        <v>0</v>
      </c>
      <c r="BU1394" s="31">
        <f ca="1">BT1394*'Коефіцієнти АТО'!U1394</f>
        <v>0</v>
      </c>
      <c r="BV1394" s="31">
        <f>J1394*(1+0.25*BS1394)*Параметри!$K$61*Параметри!$K$20/1000</f>
        <v>0</v>
      </c>
      <c r="BW1394" s="31">
        <f>(1+0.25*BS1394)*J1394*'Коефіцієнти АТО'!S1394*Параметри!$K$20/1000</f>
        <v>0</v>
      </c>
      <c r="BX1394" s="31">
        <f t="shared" ca="1" si="258"/>
        <v>0</v>
      </c>
      <c r="BY1394">
        <f>ROUNDUP('Дані з ДІСО'!AG1394/Параметри!$K$66,0)</f>
        <v>0</v>
      </c>
      <c r="BZ1394">
        <f t="shared" si="259"/>
        <v>0</v>
      </c>
      <c r="CA1394">
        <f>IF('Дані з ДІСО'!AG1394=0,0,'Дані з ДІСО'!AJ1394/'Дані з ДІСО'!AG1394)</f>
        <v>0</v>
      </c>
      <c r="CB1394" s="31">
        <f>BZ1394*(1+0.25*CA1394)*Параметри!$K$48</f>
        <v>0</v>
      </c>
      <c r="CC1394" s="31">
        <f t="shared" ca="1" si="260"/>
        <v>30776.5</v>
      </c>
      <c r="CD1394" s="31">
        <f t="shared" si="261"/>
        <v>0</v>
      </c>
      <c r="CE1394" s="31">
        <f t="shared" si="262"/>
        <v>0</v>
      </c>
      <c r="CF1394" s="31">
        <f t="shared" si="263"/>
        <v>0</v>
      </c>
    </row>
    <row r="1395" spans="1:84" x14ac:dyDescent="0.25">
      <c r="A1395" s="9">
        <v>1394</v>
      </c>
      <c r="B1395" s="9" t="s">
        <v>4354</v>
      </c>
      <c r="C1395" s="9" t="s">
        <v>4354</v>
      </c>
      <c r="D1395" s="9" t="s">
        <v>3005</v>
      </c>
      <c r="E1395" s="9" t="s">
        <v>28</v>
      </c>
      <c r="F1395" s="9" t="s">
        <v>4295</v>
      </c>
      <c r="G1395" s="9" t="s">
        <v>2807</v>
      </c>
      <c r="H1395" s="31">
        <f>SUM('Дані з ДІСО'!J1395:L1395)</f>
        <v>913</v>
      </c>
      <c r="I1395" s="31">
        <f>SUM('Дані з ДІСО'!P1395:R1395)</f>
        <v>0</v>
      </c>
      <c r="J1395" s="31">
        <f>SUM('Дані з ДІСО'!V1395:X1395)</f>
        <v>0</v>
      </c>
      <c r="K1395">
        <f ca="1">ROUNDUP('Дані з ДІСО'!J1395/'Коефіцієнти АТО'!$R1395,0)</f>
        <v>24</v>
      </c>
      <c r="L1395">
        <f ca="1">ROUNDUP('Дані з ДІСО'!K1395/'Коефіцієнти АТО'!$R1395,0)</f>
        <v>28</v>
      </c>
      <c r="M1395">
        <f ca="1">ROUNDUP('Дані з ДІСО'!L1395/'Коефіцієнти АТО'!$R1395,0)</f>
        <v>8</v>
      </c>
      <c r="N1395" s="28">
        <f ca="1">(K1395*Параметри!$K$32+L1395*Параметри!$L$32+M1395*Параметри!$M$32)/18</f>
        <v>103.11111111111111</v>
      </c>
      <c r="O1395" s="41">
        <f>'Дані з ДІСО'!Y1395/H1395</f>
        <v>0</v>
      </c>
      <c r="P1395" s="31">
        <f ca="1">(1+0.25*O1395)*N1395*Параметри!$K$48</f>
        <v>21045.568618467561</v>
      </c>
      <c r="Q1395" s="31">
        <f ca="1">P1395*'Коефіцієнти АТО'!T1395</f>
        <v>357.77466651394855</v>
      </c>
      <c r="R1395" s="31">
        <f>H1395*(1+0.25*O1395)*Параметри!$K$61*Параметри!$K$20/1000</f>
        <v>0</v>
      </c>
      <c r="S1395" s="31">
        <f>H1395*(1+0.25*O1395)*'Коефіцієнти АТО'!S1395*Параметри!$K$20/1000</f>
        <v>4705.7710003577777</v>
      </c>
      <c r="T1395" s="31">
        <f t="shared" ca="1" si="253"/>
        <v>26109.114285339288</v>
      </c>
      <c r="U1395" s="31">
        <f t="shared" ca="1" si="252"/>
        <v>26109.114285339288</v>
      </c>
      <c r="V1395">
        <f>ROUNDUP('Дані з ДІСО'!P1395/Параметри!$K$24,0)</f>
        <v>0</v>
      </c>
      <c r="W1395">
        <f>ROUNDUP('Дані з ДІСО'!Q1395/Параметри!$K$24,0)</f>
        <v>0</v>
      </c>
      <c r="X1395">
        <f>ROUNDUP('Дані з ДІСО'!R1395/Параметри!$K$24,0)</f>
        <v>0</v>
      </c>
      <c r="Y1395" s="28">
        <f>(V1395*Параметри!$K$33+W1395*Параметри!$L$33+X1395*Параметри!$M$33)/18</f>
        <v>0</v>
      </c>
      <c r="Z1395" s="41">
        <f>IF(I1395=0,0,'Дані з ДІСО'!AA1395/I1395)</f>
        <v>0</v>
      </c>
      <c r="AA1395" s="31">
        <f>(1+0.25*Z1395)*Y1395*Параметри!$K$48</f>
        <v>0</v>
      </c>
      <c r="AB1395" s="31">
        <f ca="1">AA1395*'Коефіцієнти АТО'!U1395</f>
        <v>0</v>
      </c>
      <c r="AC1395" s="31">
        <f>I1395*(1+0.25*Z1395)*Параметри!$K$61*Параметри!$K$20/1000</f>
        <v>0</v>
      </c>
      <c r="AD1395" s="31">
        <f>(1+0.25*Z1395)*I1395*'Коефіцієнти АТО'!S1395*Параметри!$K$20/1000</f>
        <v>0</v>
      </c>
      <c r="AE1395" s="31">
        <f t="shared" ca="1" si="254"/>
        <v>0</v>
      </c>
      <c r="AF1395" s="45">
        <v>26.434905817912323</v>
      </c>
      <c r="AG1395" s="45">
        <f ca="1">T1395/SUM('Дані з ДІСО'!J1395:L1395)</f>
        <v>28.597058362912694</v>
      </c>
      <c r="AH1395">
        <f ca="1">'Коефіцієнти АТО'!R1395</f>
        <v>15.5</v>
      </c>
      <c r="AI1395">
        <v>15.5</v>
      </c>
      <c r="AJ1395" s="44">
        <f t="shared" ca="1" si="255"/>
        <v>1.0817915736070183</v>
      </c>
      <c r="AK1395" t="str">
        <f ca="1">IF(OR(B1395="Область",B1395="Київ"),"Ні",IF(AJ1395&gt;Параметри!$K$72,"Так, верхній",IF(AJ1395&lt;Параметри!$K$73,"Так, нижній","Ні")))</f>
        <v>Ні</v>
      </c>
      <c r="AL1395" s="45">
        <f ca="1">IF(AK1395="Ні",AG1395,IF(AK1395="Так, верхній",AF1395*Параметри!$K$72,AF1395*Параметри!$K$73))</f>
        <v>28.597058362912694</v>
      </c>
      <c r="AM1395">
        <f>'Дані з ДІСО'!AL1395+'Дані з ДІСО'!AN1395</f>
        <v>8</v>
      </c>
      <c r="AN1395">
        <f>IF(AM1395=0,0,'Дані з ДІСО'!AN1395/AM1395)</f>
        <v>0</v>
      </c>
      <c r="AO1395" s="31">
        <f>AM1395*(1+0.25*AN1395)*Параметри!$K$50</f>
        <v>1531.6363881280001</v>
      </c>
      <c r="AP1395" s="31">
        <f>ROUNDUP(('Дані з ДІСО'!AU1395+'Дані з ДІСО'!AW1395)/Параметри!$K$28,0)</f>
        <v>0</v>
      </c>
      <c r="AQ1395" s="54">
        <f>AP1395*Параметри!$M$35/18</f>
        <v>0</v>
      </c>
      <c r="AR1395" s="31">
        <f>IF(AP1395=0,0,'Дані з ДІСО'!AW1395/SUM('Дані з ДІСО'!AU1395,'Дані з ДІСО'!AW1395))</f>
        <v>0</v>
      </c>
      <c r="AS1395" s="31">
        <f>(1+0.25*AR1395)*AQ1395*Параметри!$K$48</f>
        <v>0</v>
      </c>
      <c r="AT1395">
        <f>ROUNDUP(('Дані з ДІСО'!AE1395+'Дані не з ДІСО'!E1395+'Дані не з ДІСО'!G1395)/Параметри!$K$64,0)</f>
        <v>0</v>
      </c>
      <c r="AU1395">
        <f t="shared" si="256"/>
        <v>0</v>
      </c>
      <c r="AV1395">
        <f>IF(AT1395=0,0,('Дані з ДІСО'!AH1395+'Дані не з ДІСО'!G1395)/('Дані з ДІСО'!AE1395+'Дані не з ДІСО'!E1395+'Дані не з ДІСО'!G1395))</f>
        <v>0</v>
      </c>
      <c r="AW1395" s="31">
        <f>AU1395*(1+0.25*AV1395)*Параметри!$K$48</f>
        <v>0</v>
      </c>
      <c r="AX1395">
        <f>ROUNDUP('Дані з ДІСО'!AF1395/Параметри!$K$65,0)</f>
        <v>0</v>
      </c>
      <c r="AY1395">
        <f t="shared" si="257"/>
        <v>0</v>
      </c>
      <c r="AZ1395">
        <f>IF(AX1395=0,0,'Дані з ДІСО'!AI1395/'Дані з ДІСО'!AF1395)</f>
        <v>0</v>
      </c>
      <c r="BA1395" s="31">
        <f>AY1395*(1+0.25*AZ1395)*Параметри!$K$48</f>
        <v>0</v>
      </c>
      <c r="BB1395">
        <f>ROUNDUP('Дані з ДІСО'!AR1395/Параметри!$K$29,0)</f>
        <v>0</v>
      </c>
      <c r="BC1395">
        <f>ROUNDUP('Дані з ДІСО'!AS1395/Параметри!$K$29,0)</f>
        <v>0</v>
      </c>
      <c r="BD1395">
        <f>ROUNDUP('Дані з ДІСО'!AT1395/Параметри!$K$29,0)</f>
        <v>0</v>
      </c>
      <c r="BE1395" s="54">
        <f>(BB1395*Параметри!$K$32+BC1395*Параметри!$L$32+BD1395*Параметри!$M$32)/18</f>
        <v>0</v>
      </c>
      <c r="BF1395" s="31">
        <f>(BE1395*Параметри!$K$48+SUM('Дані з ДІСО'!AR1395:AT1395)*IF(Параметри!$R$37="RNK",Параметри!$K$45,Параметри!$R$47)*Параметри!$K$20/1000)*Параметри!$K$69</f>
        <v>0</v>
      </c>
      <c r="BG1395">
        <f>ROUNDUP(('Дані не з ДІСО'!I1395+'Дані не з ДІСО'!K1395)/Параметри!$K$26,0)</f>
        <v>0</v>
      </c>
      <c r="BH1395" s="31">
        <f>BG1395*Параметри!$M$36/18</f>
        <v>0</v>
      </c>
      <c r="BI1395">
        <f>IF(BG1395=0,0,'Дані не з ДІСО'!K1395/('Дані не з ДІСО'!I1395+'Дані не з ДІСО'!K1395))</f>
        <v>0</v>
      </c>
      <c r="BJ1395" s="31">
        <f>(1+0.25*BI1395)*BH1395*Параметри!$K$48</f>
        <v>0</v>
      </c>
      <c r="BK1395">
        <f>ROUNDUP('Дані не з ДІСО'!M1395/Параметри!$K$27,0)</f>
        <v>0</v>
      </c>
      <c r="BL1395">
        <f>BK1395*Параметри!$M$37/18</f>
        <v>0</v>
      </c>
      <c r="BM1395" s="31">
        <f>BL1395*Параметри!$K$48</f>
        <v>0</v>
      </c>
      <c r="BN1395" s="31">
        <f>'Дані не з ДІСО'!N1395*(7*Параметри!$K$50+Параметри!$K$49)</f>
        <v>0</v>
      </c>
      <c r="BO1395">
        <f>ROUNDUP('Дані з ДІСО'!V1395/Параметри!$K$25,0)</f>
        <v>0</v>
      </c>
      <c r="BP1395">
        <f>ROUNDUP('Дані з ДІСО'!W1395/Параметри!$K$25,0)</f>
        <v>0</v>
      </c>
      <c r="BQ1395">
        <f>ROUNDUP('Дані з ДІСО'!X1395/Параметри!$K$25,0)</f>
        <v>0</v>
      </c>
      <c r="BR1395">
        <f>(BO1395*Параметри!$K$34+BP1395*Параметри!$L$34+BQ1395*Параметри!$M$34)/18</f>
        <v>0</v>
      </c>
      <c r="BS1395">
        <f>IF(J1395=0,0,'Дані з ДІСО'!AC1395/J1395)</f>
        <v>0</v>
      </c>
      <c r="BT1395" s="31">
        <f>(1+0.25*BS1395)*BR1395*Параметри!$K$48</f>
        <v>0</v>
      </c>
      <c r="BU1395" s="31">
        <f ca="1">BT1395*'Коефіцієнти АТО'!U1395</f>
        <v>0</v>
      </c>
      <c r="BV1395" s="31">
        <f>J1395*(1+0.25*BS1395)*Параметри!$K$61*Параметри!$K$20/1000</f>
        <v>0</v>
      </c>
      <c r="BW1395" s="31">
        <f>(1+0.25*BS1395)*J1395*'Коефіцієнти АТО'!S1395*Параметри!$K$20/1000</f>
        <v>0</v>
      </c>
      <c r="BX1395" s="31">
        <f t="shared" ca="1" si="258"/>
        <v>0</v>
      </c>
      <c r="BY1395">
        <f>ROUNDUP('Дані з ДІСО'!AG1395/Параметри!$K$66,0)</f>
        <v>0</v>
      </c>
      <c r="BZ1395">
        <f t="shared" si="259"/>
        <v>0</v>
      </c>
      <c r="CA1395">
        <f>IF('Дані з ДІСО'!AG1395=0,0,'Дані з ДІСО'!AJ1395/'Дані з ДІСО'!AG1395)</f>
        <v>0</v>
      </c>
      <c r="CB1395" s="31">
        <f>BZ1395*(1+0.25*CA1395)*Параметри!$K$48</f>
        <v>0</v>
      </c>
      <c r="CC1395" s="31">
        <f t="shared" ca="1" si="260"/>
        <v>27640.799999999999</v>
      </c>
      <c r="CD1395" s="31">
        <f t="shared" si="261"/>
        <v>0</v>
      </c>
      <c r="CE1395" s="31">
        <f t="shared" si="262"/>
        <v>0</v>
      </c>
      <c r="CF1395" s="31">
        <f t="shared" si="263"/>
        <v>0</v>
      </c>
    </row>
    <row r="1396" spans="1:84" x14ac:dyDescent="0.25">
      <c r="A1396" s="9">
        <v>1395</v>
      </c>
      <c r="B1396" s="9" t="s">
        <v>4354</v>
      </c>
      <c r="C1396" s="9" t="s">
        <v>4354</v>
      </c>
      <c r="D1396" s="9" t="s">
        <v>3005</v>
      </c>
      <c r="E1396" s="9" t="s">
        <v>28</v>
      </c>
      <c r="F1396" s="9" t="s">
        <v>4296</v>
      </c>
      <c r="G1396" s="9" t="s">
        <v>2809</v>
      </c>
      <c r="H1396" s="31">
        <f>SUM('Дані з ДІСО'!J1396:L1396)</f>
        <v>772</v>
      </c>
      <c r="I1396" s="31">
        <f>SUM('Дані з ДІСО'!P1396:R1396)</f>
        <v>0</v>
      </c>
      <c r="J1396" s="31">
        <f>SUM('Дані з ДІСО'!V1396:X1396)</f>
        <v>0</v>
      </c>
      <c r="K1396">
        <f ca="1">ROUNDUP('Дані з ДІСО'!J1396/'Коефіцієнти АТО'!$R1396,0)</f>
        <v>20</v>
      </c>
      <c r="L1396">
        <f ca="1">ROUNDUP('Дані з ДІСО'!K1396/'Коефіцієнти АТО'!$R1396,0)</f>
        <v>24</v>
      </c>
      <c r="M1396">
        <f ca="1">ROUNDUP('Дані з ДІСО'!L1396/'Коефіцієнти АТО'!$R1396,0)</f>
        <v>7</v>
      </c>
      <c r="N1396" s="28">
        <f ca="1">(K1396*Параметри!$K$32+L1396*Параметри!$L$32+M1396*Параметри!$M$32)/18</f>
        <v>87.888888888888886</v>
      </c>
      <c r="O1396" s="41">
        <f>'Дані з ДІСО'!Y1396/H1396</f>
        <v>0</v>
      </c>
      <c r="P1396" s="31">
        <f ca="1">(1+0.25*O1396)*N1396*Параметри!$K$48</f>
        <v>17938.625837508447</v>
      </c>
      <c r="Q1396" s="31">
        <f ca="1">P1396*'Коефіцієнти АТО'!T1396</f>
        <v>304.95663923764363</v>
      </c>
      <c r="R1396" s="31">
        <f>H1396*(1+0.25*O1396)*Параметри!$K$61*Параметри!$K$20/1000</f>
        <v>0</v>
      </c>
      <c r="S1396" s="31">
        <f>H1396*(1+0.25*O1396)*'Коефіцієнти АТО'!S1396*Параметри!$K$20/1000</f>
        <v>3979.0309006311113</v>
      </c>
      <c r="T1396" s="31">
        <f t="shared" ca="1" si="253"/>
        <v>22222.613377377202</v>
      </c>
      <c r="U1396" s="31">
        <f t="shared" ca="1" si="252"/>
        <v>22222.613377377202</v>
      </c>
      <c r="V1396">
        <f>ROUNDUP('Дані з ДІСО'!P1396/Параметри!$K$24,0)</f>
        <v>0</v>
      </c>
      <c r="W1396">
        <f>ROUNDUP('Дані з ДІСО'!Q1396/Параметри!$K$24,0)</f>
        <v>0</v>
      </c>
      <c r="X1396">
        <f>ROUNDUP('Дані з ДІСО'!R1396/Параметри!$K$24,0)</f>
        <v>0</v>
      </c>
      <c r="Y1396" s="28">
        <f>(V1396*Параметри!$K$33+W1396*Параметри!$L$33+X1396*Параметри!$M$33)/18</f>
        <v>0</v>
      </c>
      <c r="Z1396" s="41">
        <f>IF(I1396=0,0,'Дані з ДІСО'!AA1396/I1396)</f>
        <v>0</v>
      </c>
      <c r="AA1396" s="31">
        <f>(1+0.25*Z1396)*Y1396*Параметри!$K$48</f>
        <v>0</v>
      </c>
      <c r="AB1396" s="31">
        <f ca="1">AA1396*'Коефіцієнти АТО'!U1396</f>
        <v>0</v>
      </c>
      <c r="AC1396" s="31">
        <f>I1396*(1+0.25*Z1396)*Параметри!$K$61*Параметри!$K$20/1000</f>
        <v>0</v>
      </c>
      <c r="AD1396" s="31">
        <f>(1+0.25*Z1396)*I1396*'Коефіцієнти АТО'!S1396*Параметри!$K$20/1000</f>
        <v>0</v>
      </c>
      <c r="AE1396" s="31">
        <f t="shared" ca="1" si="254"/>
        <v>0</v>
      </c>
      <c r="AF1396" s="45">
        <v>28.494267582938768</v>
      </c>
      <c r="AG1396" s="45">
        <f ca="1">T1396/SUM('Дані з ДІСО'!J1396:L1396)</f>
        <v>28.785768623545597</v>
      </c>
      <c r="AH1396">
        <f ca="1">'Коефіцієнти АТО'!R1396</f>
        <v>15.5</v>
      </c>
      <c r="AI1396">
        <v>14.5</v>
      </c>
      <c r="AJ1396" s="44">
        <f t="shared" ca="1" si="255"/>
        <v>1.0102301643570362</v>
      </c>
      <c r="AK1396" t="str">
        <f ca="1">IF(OR(B1396="Область",B1396="Київ"),"Ні",IF(AJ1396&gt;Параметри!$K$72,"Так, верхній",IF(AJ1396&lt;Параметри!$K$73,"Так, нижній","Ні")))</f>
        <v>Ні</v>
      </c>
      <c r="AL1396" s="45">
        <f ca="1">IF(AK1396="Ні",AG1396,IF(AK1396="Так, верхній",AF1396*Параметри!$K$72,AF1396*Параметри!$K$73))</f>
        <v>28.785768623545597</v>
      </c>
      <c r="AM1396">
        <f>'Дані з ДІСО'!AL1396+'Дані з ДІСО'!AN1396</f>
        <v>3</v>
      </c>
      <c r="AN1396">
        <f>IF(AM1396=0,0,'Дані з ДІСО'!AN1396/AM1396)</f>
        <v>0</v>
      </c>
      <c r="AO1396" s="31">
        <f>AM1396*(1+0.25*AN1396)*Параметри!$K$50</f>
        <v>574.36364554800002</v>
      </c>
      <c r="AP1396" s="31">
        <f>ROUNDUP(('Дані з ДІСО'!AU1396+'Дані з ДІСО'!AW1396)/Параметри!$K$28,0)</f>
        <v>0</v>
      </c>
      <c r="AQ1396" s="54">
        <f>AP1396*Параметри!$M$35/18</f>
        <v>0</v>
      </c>
      <c r="AR1396" s="31">
        <f>IF(AP1396=0,0,'Дані з ДІСО'!AW1396/SUM('Дані з ДІСО'!AU1396,'Дані з ДІСО'!AW1396))</f>
        <v>0</v>
      </c>
      <c r="AS1396" s="31">
        <f>(1+0.25*AR1396)*AQ1396*Параметри!$K$48</f>
        <v>0</v>
      </c>
      <c r="AT1396">
        <f>ROUNDUP(('Дані з ДІСО'!AE1396+'Дані не з ДІСО'!E1396+'Дані не з ДІСО'!G1396)/Параметри!$K$64,0)</f>
        <v>0</v>
      </c>
      <c r="AU1396">
        <f t="shared" si="256"/>
        <v>0</v>
      </c>
      <c r="AV1396">
        <f>IF(AT1396=0,0,('Дані з ДІСО'!AH1396+'Дані не з ДІСО'!G1396)/('Дані з ДІСО'!AE1396+'Дані не з ДІСО'!E1396+'Дані не з ДІСО'!G1396))</f>
        <v>0</v>
      </c>
      <c r="AW1396" s="31">
        <f>AU1396*(1+0.25*AV1396)*Параметри!$K$48</f>
        <v>0</v>
      </c>
      <c r="AX1396">
        <f>ROUNDUP('Дані з ДІСО'!AF1396/Параметри!$K$65,0)</f>
        <v>0</v>
      </c>
      <c r="AY1396">
        <f t="shared" si="257"/>
        <v>0</v>
      </c>
      <c r="AZ1396">
        <f>IF(AX1396=0,0,'Дані з ДІСО'!AI1396/'Дані з ДІСО'!AF1396)</f>
        <v>0</v>
      </c>
      <c r="BA1396" s="31">
        <f>AY1396*(1+0.25*AZ1396)*Параметри!$K$48</f>
        <v>0</v>
      </c>
      <c r="BB1396">
        <f>ROUNDUP('Дані з ДІСО'!AR1396/Параметри!$K$29,0)</f>
        <v>0</v>
      </c>
      <c r="BC1396">
        <f>ROUNDUP('Дані з ДІСО'!AS1396/Параметри!$K$29,0)</f>
        <v>0</v>
      </c>
      <c r="BD1396">
        <f>ROUNDUP('Дані з ДІСО'!AT1396/Параметри!$K$29,0)</f>
        <v>0</v>
      </c>
      <c r="BE1396" s="54">
        <f>(BB1396*Параметри!$K$32+BC1396*Параметри!$L$32+BD1396*Параметри!$M$32)/18</f>
        <v>0</v>
      </c>
      <c r="BF1396" s="31">
        <f>(BE1396*Параметри!$K$48+SUM('Дані з ДІСО'!AR1396:AT1396)*IF(Параметри!$R$37="RNK",Параметри!$K$45,Параметри!$R$47)*Параметри!$K$20/1000)*Параметри!$K$69</f>
        <v>0</v>
      </c>
      <c r="BG1396">
        <f>ROUNDUP(('Дані не з ДІСО'!I1396+'Дані не з ДІСО'!K1396)/Параметри!$K$26,0)</f>
        <v>0</v>
      </c>
      <c r="BH1396" s="31">
        <f>BG1396*Параметри!$M$36/18</f>
        <v>0</v>
      </c>
      <c r="BI1396">
        <f>IF(BG1396=0,0,'Дані не з ДІСО'!K1396/('Дані не з ДІСО'!I1396+'Дані не з ДІСО'!K1396))</f>
        <v>0</v>
      </c>
      <c r="BJ1396" s="31">
        <f>(1+0.25*BI1396)*BH1396*Параметри!$K$48</f>
        <v>0</v>
      </c>
      <c r="BK1396">
        <f>ROUNDUP('Дані не з ДІСО'!M1396/Параметри!$K$27,0)</f>
        <v>0</v>
      </c>
      <c r="BL1396">
        <f>BK1396*Параметри!$M$37/18</f>
        <v>0</v>
      </c>
      <c r="BM1396" s="31">
        <f>BL1396*Параметри!$K$48</f>
        <v>0</v>
      </c>
      <c r="BN1396" s="31">
        <f>'Дані не з ДІСО'!N1396*(7*Параметри!$K$50+Параметри!$K$49)</f>
        <v>0</v>
      </c>
      <c r="BO1396">
        <f>ROUNDUP('Дані з ДІСО'!V1396/Параметри!$K$25,0)</f>
        <v>0</v>
      </c>
      <c r="BP1396">
        <f>ROUNDUP('Дані з ДІСО'!W1396/Параметри!$K$25,0)</f>
        <v>0</v>
      </c>
      <c r="BQ1396">
        <f>ROUNDUP('Дані з ДІСО'!X1396/Параметри!$K$25,0)</f>
        <v>0</v>
      </c>
      <c r="BR1396">
        <f>(BO1396*Параметри!$K$34+BP1396*Параметри!$L$34+BQ1396*Параметри!$M$34)/18</f>
        <v>0</v>
      </c>
      <c r="BS1396">
        <f>IF(J1396=0,0,'Дані з ДІСО'!AC1396/J1396)</f>
        <v>0</v>
      </c>
      <c r="BT1396" s="31">
        <f>(1+0.25*BS1396)*BR1396*Параметри!$K$48</f>
        <v>0</v>
      </c>
      <c r="BU1396" s="31">
        <f ca="1">BT1396*'Коефіцієнти АТО'!U1396</f>
        <v>0</v>
      </c>
      <c r="BV1396" s="31">
        <f>J1396*(1+0.25*BS1396)*Параметри!$K$61*Параметри!$K$20/1000</f>
        <v>0</v>
      </c>
      <c r="BW1396" s="31">
        <f>(1+0.25*BS1396)*J1396*'Коефіцієнти АТО'!S1396*Параметри!$K$20/1000</f>
        <v>0</v>
      </c>
      <c r="BX1396" s="31">
        <f t="shared" ca="1" si="258"/>
        <v>0</v>
      </c>
      <c r="BY1396">
        <f>ROUNDUP('Дані з ДІСО'!AG1396/Параметри!$K$66,0)</f>
        <v>0</v>
      </c>
      <c r="BZ1396">
        <f t="shared" si="259"/>
        <v>0</v>
      </c>
      <c r="CA1396">
        <f>IF('Дані з ДІСО'!AG1396=0,0,'Дані з ДІСО'!AJ1396/'Дані з ДІСО'!AG1396)</f>
        <v>0</v>
      </c>
      <c r="CB1396" s="31">
        <f>BZ1396*(1+0.25*CA1396)*Параметри!$K$48</f>
        <v>0</v>
      </c>
      <c r="CC1396" s="31">
        <f t="shared" ca="1" si="260"/>
        <v>22797</v>
      </c>
      <c r="CD1396" s="31">
        <f t="shared" si="261"/>
        <v>0</v>
      </c>
      <c r="CE1396" s="31">
        <f t="shared" si="262"/>
        <v>0</v>
      </c>
      <c r="CF1396" s="31">
        <f t="shared" si="263"/>
        <v>0</v>
      </c>
    </row>
    <row r="1397" spans="1:84" x14ac:dyDescent="0.25">
      <c r="A1397" s="9">
        <v>1396</v>
      </c>
      <c r="B1397" s="9" t="s">
        <v>4354</v>
      </c>
      <c r="C1397" s="9" t="s">
        <v>4354</v>
      </c>
      <c r="D1397" s="9" t="s">
        <v>3005</v>
      </c>
      <c r="E1397" s="9" t="s">
        <v>28</v>
      </c>
      <c r="F1397" s="9" t="s">
        <v>4297</v>
      </c>
      <c r="G1397" s="9" t="s">
        <v>2811</v>
      </c>
      <c r="H1397" s="31">
        <f>SUM('Дані з ДІСО'!J1397:L1397)</f>
        <v>1674</v>
      </c>
      <c r="I1397" s="31">
        <f>SUM('Дані з ДІСО'!P1397:R1397)</f>
        <v>0</v>
      </c>
      <c r="J1397" s="31">
        <f>SUM('Дані з ДІСО'!V1397:X1397)</f>
        <v>0</v>
      </c>
      <c r="K1397">
        <f ca="1">ROUNDUP('Дані з ДІСО'!J1397/'Коефіцієнти АТО'!$R1397,0)</f>
        <v>34</v>
      </c>
      <c r="L1397">
        <f ca="1">ROUNDUP('Дані з ДІСО'!K1397/'Коефіцієнти АТО'!$R1397,0)</f>
        <v>40</v>
      </c>
      <c r="M1397">
        <f ca="1">ROUNDUP('Дані з ДІСО'!L1397/'Коефіцієнти АТО'!$R1397,0)</f>
        <v>13</v>
      </c>
      <c r="N1397" s="28">
        <f ca="1">(K1397*Параметри!$K$32+L1397*Параметри!$L$32+M1397*Параметри!$M$32)/18</f>
        <v>150.22222222222223</v>
      </c>
      <c r="O1397" s="41">
        <f>'Дані з ДІСО'!Y1397/H1397</f>
        <v>0</v>
      </c>
      <c r="P1397" s="31">
        <f ca="1">(1+0.25*O1397)*N1397*Параметри!$K$48</f>
        <v>30661.216349319118</v>
      </c>
      <c r="Q1397" s="31">
        <f ca="1">P1397*'Коефіцієнти АТО'!T1397</f>
        <v>521.24067793842505</v>
      </c>
      <c r="R1397" s="31">
        <f>H1397*(1+0.25*O1397)*Параметри!$K$61*Параметри!$K$20/1000</f>
        <v>0</v>
      </c>
      <c r="S1397" s="31">
        <f>H1397*(1+0.25*O1397)*'Коефіцієнти АТО'!S1397*Параметри!$K$20/1000</f>
        <v>8628.1058648400012</v>
      </c>
      <c r="T1397" s="31">
        <f t="shared" ca="1" si="253"/>
        <v>39810.562892097543</v>
      </c>
      <c r="U1397" s="31">
        <f t="shared" ca="1" si="252"/>
        <v>39810.562892097543</v>
      </c>
      <c r="V1397">
        <f>ROUNDUP('Дані з ДІСО'!P1397/Параметри!$K$24,0)</f>
        <v>0</v>
      </c>
      <c r="W1397">
        <f>ROUNDUP('Дані з ДІСО'!Q1397/Параметри!$K$24,0)</f>
        <v>0</v>
      </c>
      <c r="X1397">
        <f>ROUNDUP('Дані з ДІСО'!R1397/Параметри!$K$24,0)</f>
        <v>0</v>
      </c>
      <c r="Y1397" s="28">
        <f>(V1397*Параметри!$K$33+W1397*Параметри!$L$33+X1397*Параметри!$M$33)/18</f>
        <v>0</v>
      </c>
      <c r="Z1397" s="41">
        <f>IF(I1397=0,0,'Дані з ДІСО'!AA1397/I1397)</f>
        <v>0</v>
      </c>
      <c r="AA1397" s="31">
        <f>(1+0.25*Z1397)*Y1397*Параметри!$K$48</f>
        <v>0</v>
      </c>
      <c r="AB1397" s="31">
        <f ca="1">AA1397*'Коефіцієнти АТО'!U1397</f>
        <v>0</v>
      </c>
      <c r="AC1397" s="31">
        <f>I1397*(1+0.25*Z1397)*Параметри!$K$61*Параметри!$K$20/1000</f>
        <v>0</v>
      </c>
      <c r="AD1397" s="31">
        <f>(1+0.25*Z1397)*I1397*'Коефіцієнти АТО'!S1397*Параметри!$K$20/1000</f>
        <v>0</v>
      </c>
      <c r="AE1397" s="31">
        <f t="shared" ca="1" si="254"/>
        <v>0</v>
      </c>
      <c r="AF1397" s="45">
        <v>22.139080747273738</v>
      </c>
      <c r="AG1397" s="45">
        <f ca="1">T1397/SUM('Дані з ДІСО'!J1397:L1397)</f>
        <v>23.781698262901759</v>
      </c>
      <c r="AH1397">
        <f ca="1">'Коефіцієнти АТО'!R1397</f>
        <v>19.5</v>
      </c>
      <c r="AI1397">
        <v>20.5</v>
      </c>
      <c r="AJ1397" s="44">
        <f t="shared" ca="1" si="255"/>
        <v>1.0741953803041393</v>
      </c>
      <c r="AK1397" t="str">
        <f ca="1">IF(OR(B1397="Область",B1397="Київ"),"Ні",IF(AJ1397&gt;Параметри!$K$72,"Так, верхній",IF(AJ1397&lt;Параметри!$K$73,"Так, нижній","Ні")))</f>
        <v>Ні</v>
      </c>
      <c r="AL1397" s="45">
        <f ca="1">IF(AK1397="Ні",AG1397,IF(AK1397="Так, верхній",AF1397*Параметри!$K$72,AF1397*Параметри!$K$73))</f>
        <v>23.781698262901759</v>
      </c>
      <c r="AM1397">
        <f>'Дані з ДІСО'!AL1397+'Дані з ДІСО'!AN1397</f>
        <v>9</v>
      </c>
      <c r="AN1397">
        <f>IF(AM1397=0,0,'Дані з ДІСО'!AN1397/AM1397)</f>
        <v>0</v>
      </c>
      <c r="AO1397" s="31">
        <f>AM1397*(1+0.25*AN1397)*Параметри!$K$50</f>
        <v>1723.0909366440001</v>
      </c>
      <c r="AP1397" s="31">
        <f>ROUNDUP(('Дані з ДІСО'!AU1397+'Дані з ДІСО'!AW1397)/Параметри!$K$28,0)</f>
        <v>0</v>
      </c>
      <c r="AQ1397" s="54">
        <f>AP1397*Параметри!$M$35/18</f>
        <v>0</v>
      </c>
      <c r="AR1397" s="31">
        <f>IF(AP1397=0,0,'Дані з ДІСО'!AW1397/SUM('Дані з ДІСО'!AU1397,'Дані з ДІСО'!AW1397))</f>
        <v>0</v>
      </c>
      <c r="AS1397" s="31">
        <f>(1+0.25*AR1397)*AQ1397*Параметри!$K$48</f>
        <v>0</v>
      </c>
      <c r="AT1397">
        <f>ROUNDUP(('Дані з ДІСО'!AE1397+'Дані не з ДІСО'!E1397+'Дані не з ДІСО'!G1397)/Параметри!$K$64,0)</f>
        <v>0</v>
      </c>
      <c r="AU1397">
        <f t="shared" si="256"/>
        <v>0</v>
      </c>
      <c r="AV1397">
        <f>IF(AT1397=0,0,('Дані з ДІСО'!AH1397+'Дані не з ДІСО'!G1397)/('Дані з ДІСО'!AE1397+'Дані не з ДІСО'!E1397+'Дані не з ДІСО'!G1397))</f>
        <v>0</v>
      </c>
      <c r="AW1397" s="31">
        <f>AU1397*(1+0.25*AV1397)*Параметри!$K$48</f>
        <v>0</v>
      </c>
      <c r="AX1397">
        <f>ROUNDUP('Дані з ДІСО'!AF1397/Параметри!$K$65,0)</f>
        <v>0</v>
      </c>
      <c r="AY1397">
        <f t="shared" si="257"/>
        <v>0</v>
      </c>
      <c r="AZ1397">
        <f>IF(AX1397=0,0,'Дані з ДІСО'!AI1397/'Дані з ДІСО'!AF1397)</f>
        <v>0</v>
      </c>
      <c r="BA1397" s="31">
        <f>AY1397*(1+0.25*AZ1397)*Параметри!$K$48</f>
        <v>0</v>
      </c>
      <c r="BB1397">
        <f>ROUNDUP('Дані з ДІСО'!AR1397/Параметри!$K$29,0)</f>
        <v>0</v>
      </c>
      <c r="BC1397">
        <f>ROUNDUP('Дані з ДІСО'!AS1397/Параметри!$K$29,0)</f>
        <v>0</v>
      </c>
      <c r="BD1397">
        <f>ROUNDUP('Дані з ДІСО'!AT1397/Параметри!$K$29,0)</f>
        <v>0</v>
      </c>
      <c r="BE1397" s="54">
        <f>(BB1397*Параметри!$K$32+BC1397*Параметри!$L$32+BD1397*Параметри!$M$32)/18</f>
        <v>0</v>
      </c>
      <c r="BF1397" s="31">
        <f>(BE1397*Параметри!$K$48+SUM('Дані з ДІСО'!AR1397:AT1397)*IF(Параметри!$R$37="RNK",Параметри!$K$45,Параметри!$R$47)*Параметри!$K$20/1000)*Параметри!$K$69</f>
        <v>0</v>
      </c>
      <c r="BG1397">
        <f>ROUNDUP(('Дані не з ДІСО'!I1397+'Дані не з ДІСО'!K1397)/Параметри!$K$26,0)</f>
        <v>0</v>
      </c>
      <c r="BH1397" s="31">
        <f>BG1397*Параметри!$M$36/18</f>
        <v>0</v>
      </c>
      <c r="BI1397">
        <f>IF(BG1397=0,0,'Дані не з ДІСО'!K1397/('Дані не з ДІСО'!I1397+'Дані не з ДІСО'!K1397))</f>
        <v>0</v>
      </c>
      <c r="BJ1397" s="31">
        <f>(1+0.25*BI1397)*BH1397*Параметри!$K$48</f>
        <v>0</v>
      </c>
      <c r="BK1397">
        <f>ROUNDUP('Дані не з ДІСО'!M1397/Параметри!$K$27,0)</f>
        <v>0</v>
      </c>
      <c r="BL1397">
        <f>BK1397*Параметри!$M$37/18</f>
        <v>0</v>
      </c>
      <c r="BM1397" s="31">
        <f>BL1397*Параметри!$K$48</f>
        <v>0</v>
      </c>
      <c r="BN1397" s="31">
        <f>'Дані не з ДІСО'!N1397*(7*Параметри!$K$50+Параметри!$K$49)</f>
        <v>0</v>
      </c>
      <c r="BO1397">
        <f>ROUNDUP('Дані з ДІСО'!V1397/Параметри!$K$25,0)</f>
        <v>0</v>
      </c>
      <c r="BP1397">
        <f>ROUNDUP('Дані з ДІСО'!W1397/Параметри!$K$25,0)</f>
        <v>0</v>
      </c>
      <c r="BQ1397">
        <f>ROUNDUP('Дані з ДІСО'!X1397/Параметри!$K$25,0)</f>
        <v>0</v>
      </c>
      <c r="BR1397">
        <f>(BO1397*Параметри!$K$34+BP1397*Параметри!$L$34+BQ1397*Параметри!$M$34)/18</f>
        <v>0</v>
      </c>
      <c r="BS1397">
        <f>IF(J1397=0,0,'Дані з ДІСО'!AC1397/J1397)</f>
        <v>0</v>
      </c>
      <c r="BT1397" s="31">
        <f>(1+0.25*BS1397)*BR1397*Параметри!$K$48</f>
        <v>0</v>
      </c>
      <c r="BU1397" s="31">
        <f ca="1">BT1397*'Коефіцієнти АТО'!U1397</f>
        <v>0</v>
      </c>
      <c r="BV1397" s="31">
        <f>J1397*(1+0.25*BS1397)*Параметри!$K$61*Параметри!$K$20/1000</f>
        <v>0</v>
      </c>
      <c r="BW1397" s="31">
        <f>(1+0.25*BS1397)*J1397*'Коефіцієнти АТО'!S1397*Параметри!$K$20/1000</f>
        <v>0</v>
      </c>
      <c r="BX1397" s="31">
        <f t="shared" ca="1" si="258"/>
        <v>0</v>
      </c>
      <c r="BY1397">
        <f>ROUNDUP('Дані з ДІСО'!AG1397/Параметри!$K$66,0)</f>
        <v>0</v>
      </c>
      <c r="BZ1397">
        <f t="shared" si="259"/>
        <v>0</v>
      </c>
      <c r="CA1397">
        <f>IF('Дані з ДІСО'!AG1397=0,0,'Дані з ДІСО'!AJ1397/'Дані з ДІСО'!AG1397)</f>
        <v>0</v>
      </c>
      <c r="CB1397" s="31">
        <f>BZ1397*(1+0.25*CA1397)*Параметри!$K$48</f>
        <v>0</v>
      </c>
      <c r="CC1397" s="31">
        <f t="shared" ca="1" si="260"/>
        <v>41533.699999999997</v>
      </c>
      <c r="CD1397" s="31">
        <f t="shared" si="261"/>
        <v>0</v>
      </c>
      <c r="CE1397" s="31">
        <f t="shared" si="262"/>
        <v>0</v>
      </c>
      <c r="CF1397" s="31">
        <f t="shared" si="263"/>
        <v>0</v>
      </c>
    </row>
    <row r="1398" spans="1:84" x14ac:dyDescent="0.25">
      <c r="A1398" s="9">
        <v>1397</v>
      </c>
      <c r="B1398" s="9" t="s">
        <v>4354</v>
      </c>
      <c r="C1398" s="9" t="s">
        <v>4354</v>
      </c>
      <c r="D1398" s="9" t="s">
        <v>3005</v>
      </c>
      <c r="E1398" s="9" t="s">
        <v>28</v>
      </c>
      <c r="F1398" s="9" t="s">
        <v>3370</v>
      </c>
      <c r="G1398" s="9" t="s">
        <v>2813</v>
      </c>
      <c r="H1398" s="31">
        <f>SUM('Дані з ДІСО'!J1398:L1398)</f>
        <v>1340</v>
      </c>
      <c r="I1398" s="31">
        <f>SUM('Дані з ДІСО'!P1398:R1398)</f>
        <v>0</v>
      </c>
      <c r="J1398" s="31">
        <f>SUM('Дані з ДІСО'!V1398:X1398)</f>
        <v>0</v>
      </c>
      <c r="K1398">
        <f ca="1">ROUNDUP('Дані з ДІСО'!J1398/'Коефіцієнти АТО'!$R1398,0)</f>
        <v>33</v>
      </c>
      <c r="L1398">
        <f ca="1">ROUNDUP('Дані з ДІСО'!K1398/'Коефіцієнти АТО'!$R1398,0)</f>
        <v>35</v>
      </c>
      <c r="M1398">
        <f ca="1">ROUNDUP('Дані з ДІСО'!L1398/'Коефіцієнти АТО'!$R1398,0)</f>
        <v>10</v>
      </c>
      <c r="N1398" s="28">
        <f ca="1">(K1398*Параметри!$K$32+L1398*Параметри!$L$32+M1398*Параметри!$M$32)/18</f>
        <v>133.05555555555554</v>
      </c>
      <c r="O1398" s="41">
        <f>'Дані з ДІСО'!Y1398/H1398</f>
        <v>0</v>
      </c>
      <c r="P1398" s="31">
        <f ca="1">(1+0.25*O1398)*N1398*Параметри!$K$48</f>
        <v>27157.40131531778</v>
      </c>
      <c r="Q1398" s="31">
        <f ca="1">P1398*'Коефіцієнти АТО'!T1398</f>
        <v>461.67582236040232</v>
      </c>
      <c r="R1398" s="31">
        <f>H1398*(1+0.25*O1398)*Параметри!$K$61*Параметри!$K$20/1000</f>
        <v>0</v>
      </c>
      <c r="S1398" s="31">
        <f>H1398*(1+0.25*O1398)*'Коефіцієнти АТО'!S1398*Параметри!$K$20/1000</f>
        <v>6906.6080399555567</v>
      </c>
      <c r="T1398" s="31">
        <f t="shared" ca="1" si="253"/>
        <v>34525.685177633735</v>
      </c>
      <c r="U1398" s="31">
        <f t="shared" ca="1" si="252"/>
        <v>34525.685177633735</v>
      </c>
      <c r="V1398">
        <f>ROUNDUP('Дані з ДІСО'!P1398/Параметри!$K$24,0)</f>
        <v>0</v>
      </c>
      <c r="W1398">
        <f>ROUNDUP('Дані з ДІСО'!Q1398/Параметри!$K$24,0)</f>
        <v>0</v>
      </c>
      <c r="X1398">
        <f>ROUNDUP('Дані з ДІСО'!R1398/Параметри!$K$24,0)</f>
        <v>0</v>
      </c>
      <c r="Y1398" s="28">
        <f>(V1398*Параметри!$K$33+W1398*Параметри!$L$33+X1398*Параметри!$M$33)/18</f>
        <v>0</v>
      </c>
      <c r="Z1398" s="41">
        <f>IF(I1398=0,0,'Дані з ДІСО'!AA1398/I1398)</f>
        <v>0</v>
      </c>
      <c r="AA1398" s="31">
        <f>(1+0.25*Z1398)*Y1398*Параметри!$K$48</f>
        <v>0</v>
      </c>
      <c r="AB1398" s="31">
        <f ca="1">AA1398*'Коефіцієнти АТО'!U1398</f>
        <v>0</v>
      </c>
      <c r="AC1398" s="31">
        <f>I1398*(1+0.25*Z1398)*Параметри!$K$61*Параметри!$K$20/1000</f>
        <v>0</v>
      </c>
      <c r="AD1398" s="31">
        <f>(1+0.25*Z1398)*I1398*'Коефіцієнти АТО'!S1398*Параметри!$K$20/1000</f>
        <v>0</v>
      </c>
      <c r="AE1398" s="31">
        <f t="shared" ca="1" si="254"/>
        <v>0</v>
      </c>
      <c r="AF1398" s="45">
        <v>24.480981418952343</v>
      </c>
      <c r="AG1398" s="45">
        <f ca="1">T1398/SUM('Дані з ДІСО'!J1398:L1398)</f>
        <v>25.765436699726667</v>
      </c>
      <c r="AH1398">
        <f ca="1">'Коефіцієнти АТО'!R1398</f>
        <v>17.5</v>
      </c>
      <c r="AI1398">
        <v>17</v>
      </c>
      <c r="AJ1398" s="44">
        <f t="shared" ca="1" si="255"/>
        <v>1.0524674750081686</v>
      </c>
      <c r="AK1398" t="str">
        <f ca="1">IF(OR(B1398="Область",B1398="Київ"),"Ні",IF(AJ1398&gt;Параметри!$K$72,"Так, верхній",IF(AJ1398&lt;Параметри!$K$73,"Так, нижній","Ні")))</f>
        <v>Ні</v>
      </c>
      <c r="AL1398" s="45">
        <f ca="1">IF(AK1398="Ні",AG1398,IF(AK1398="Так, верхній",AF1398*Параметри!$K$72,AF1398*Параметри!$K$73))</f>
        <v>25.765436699726667</v>
      </c>
      <c r="AM1398">
        <f>'Дані з ДІСО'!AL1398+'Дані з ДІСО'!AN1398</f>
        <v>14</v>
      </c>
      <c r="AN1398">
        <f>IF(AM1398=0,0,'Дані з ДІСО'!AN1398/AM1398)</f>
        <v>0</v>
      </c>
      <c r="AO1398" s="31">
        <f>AM1398*(1+0.25*AN1398)*Параметри!$K$50</f>
        <v>2680.3636792240004</v>
      </c>
      <c r="AP1398" s="31">
        <f>ROUNDUP(('Дані з ДІСО'!AU1398+'Дані з ДІСО'!AW1398)/Параметри!$K$28,0)</f>
        <v>0</v>
      </c>
      <c r="AQ1398" s="54">
        <f>AP1398*Параметри!$M$35/18</f>
        <v>0</v>
      </c>
      <c r="AR1398" s="31">
        <f>IF(AP1398=0,0,'Дані з ДІСО'!AW1398/SUM('Дані з ДІСО'!AU1398,'Дані з ДІСО'!AW1398))</f>
        <v>0</v>
      </c>
      <c r="AS1398" s="31">
        <f>(1+0.25*AR1398)*AQ1398*Параметри!$K$48</f>
        <v>0</v>
      </c>
      <c r="AT1398">
        <f>ROUNDUP(('Дані з ДІСО'!AE1398+'Дані не з ДІСО'!E1398+'Дані не з ДІСО'!G1398)/Параметри!$K$64,0)</f>
        <v>0</v>
      </c>
      <c r="AU1398">
        <f t="shared" si="256"/>
        <v>0</v>
      </c>
      <c r="AV1398">
        <f>IF(AT1398=0,0,('Дані з ДІСО'!AH1398+'Дані не з ДІСО'!G1398)/('Дані з ДІСО'!AE1398+'Дані не з ДІСО'!E1398+'Дані не з ДІСО'!G1398))</f>
        <v>0</v>
      </c>
      <c r="AW1398" s="31">
        <f>AU1398*(1+0.25*AV1398)*Параметри!$K$48</f>
        <v>0</v>
      </c>
      <c r="AX1398">
        <f>ROUNDUP('Дані з ДІСО'!AF1398/Параметри!$K$65,0)</f>
        <v>0</v>
      </c>
      <c r="AY1398">
        <f t="shared" si="257"/>
        <v>0</v>
      </c>
      <c r="AZ1398">
        <f>IF(AX1398=0,0,'Дані з ДІСО'!AI1398/'Дані з ДІСО'!AF1398)</f>
        <v>0</v>
      </c>
      <c r="BA1398" s="31">
        <f>AY1398*(1+0.25*AZ1398)*Параметри!$K$48</f>
        <v>0</v>
      </c>
      <c r="BB1398">
        <f>ROUNDUP('Дані з ДІСО'!AR1398/Параметри!$K$29,0)</f>
        <v>0</v>
      </c>
      <c r="BC1398">
        <f>ROUNDUP('Дані з ДІСО'!AS1398/Параметри!$K$29,0)</f>
        <v>0</v>
      </c>
      <c r="BD1398">
        <f>ROUNDUP('Дані з ДІСО'!AT1398/Параметри!$K$29,0)</f>
        <v>0</v>
      </c>
      <c r="BE1398" s="54">
        <f>(BB1398*Параметри!$K$32+BC1398*Параметри!$L$32+BD1398*Параметри!$M$32)/18</f>
        <v>0</v>
      </c>
      <c r="BF1398" s="31">
        <f>(BE1398*Параметри!$K$48+SUM('Дані з ДІСО'!AR1398:AT1398)*IF(Параметри!$R$37="RNK",Параметри!$K$45,Параметри!$R$47)*Параметри!$K$20/1000)*Параметри!$K$69</f>
        <v>0</v>
      </c>
      <c r="BG1398">
        <f>ROUNDUP(('Дані не з ДІСО'!I1398+'Дані не з ДІСО'!K1398)/Параметри!$K$26,0)</f>
        <v>0</v>
      </c>
      <c r="BH1398" s="31">
        <f>BG1398*Параметри!$M$36/18</f>
        <v>0</v>
      </c>
      <c r="BI1398">
        <f>IF(BG1398=0,0,'Дані не з ДІСО'!K1398/('Дані не з ДІСО'!I1398+'Дані не з ДІСО'!K1398))</f>
        <v>0</v>
      </c>
      <c r="BJ1398" s="31">
        <f>(1+0.25*BI1398)*BH1398*Параметри!$K$48</f>
        <v>0</v>
      </c>
      <c r="BK1398">
        <f>ROUNDUP('Дані не з ДІСО'!M1398/Параметри!$K$27,0)</f>
        <v>0</v>
      </c>
      <c r="BL1398">
        <f>BK1398*Параметри!$M$37/18</f>
        <v>0</v>
      </c>
      <c r="BM1398" s="31">
        <f>BL1398*Параметри!$K$48</f>
        <v>0</v>
      </c>
      <c r="BN1398" s="31">
        <f>'Дані не з ДІСО'!N1398*(7*Параметри!$K$50+Параметри!$K$49)</f>
        <v>0</v>
      </c>
      <c r="BO1398">
        <f>ROUNDUP('Дані з ДІСО'!V1398/Параметри!$K$25,0)</f>
        <v>0</v>
      </c>
      <c r="BP1398">
        <f>ROUNDUP('Дані з ДІСО'!W1398/Параметри!$K$25,0)</f>
        <v>0</v>
      </c>
      <c r="BQ1398">
        <f>ROUNDUP('Дані з ДІСО'!X1398/Параметри!$K$25,0)</f>
        <v>0</v>
      </c>
      <c r="BR1398">
        <f>(BO1398*Параметри!$K$34+BP1398*Параметри!$L$34+BQ1398*Параметри!$M$34)/18</f>
        <v>0</v>
      </c>
      <c r="BS1398">
        <f>IF(J1398=0,0,'Дані з ДІСО'!AC1398/J1398)</f>
        <v>0</v>
      </c>
      <c r="BT1398" s="31">
        <f>(1+0.25*BS1398)*BR1398*Параметри!$K$48</f>
        <v>0</v>
      </c>
      <c r="BU1398" s="31">
        <f ca="1">BT1398*'Коефіцієнти АТО'!U1398</f>
        <v>0</v>
      </c>
      <c r="BV1398" s="31">
        <f>J1398*(1+0.25*BS1398)*Параметри!$K$61*Параметри!$K$20/1000</f>
        <v>0</v>
      </c>
      <c r="BW1398" s="31">
        <f>(1+0.25*BS1398)*J1398*'Коефіцієнти АТО'!S1398*Параметри!$K$20/1000</f>
        <v>0</v>
      </c>
      <c r="BX1398" s="31">
        <f t="shared" ca="1" si="258"/>
        <v>0</v>
      </c>
      <c r="BY1398">
        <f>ROUNDUP('Дані з ДІСО'!AG1398/Параметри!$K$66,0)</f>
        <v>0</v>
      </c>
      <c r="BZ1398">
        <f t="shared" si="259"/>
        <v>0</v>
      </c>
      <c r="CA1398">
        <f>IF('Дані з ДІСО'!AG1398=0,0,'Дані з ДІСО'!AJ1398/'Дані з ДІСО'!AG1398)</f>
        <v>0</v>
      </c>
      <c r="CB1398" s="31">
        <f>BZ1398*(1+0.25*CA1398)*Параметри!$K$48</f>
        <v>0</v>
      </c>
      <c r="CC1398" s="31">
        <f t="shared" ca="1" si="260"/>
        <v>37206</v>
      </c>
      <c r="CD1398" s="31">
        <f t="shared" si="261"/>
        <v>0</v>
      </c>
      <c r="CE1398" s="31">
        <f t="shared" si="262"/>
        <v>0</v>
      </c>
      <c r="CF1398" s="31">
        <f t="shared" si="263"/>
        <v>0</v>
      </c>
    </row>
    <row r="1399" spans="1:84" x14ac:dyDescent="0.25">
      <c r="A1399" s="9">
        <v>1398</v>
      </c>
      <c r="B1399" s="9" t="s">
        <v>4355</v>
      </c>
      <c r="C1399" s="9" t="s">
        <v>4355</v>
      </c>
      <c r="D1399" s="9" t="s">
        <v>3005</v>
      </c>
      <c r="E1399" s="9" t="s">
        <v>33</v>
      </c>
      <c r="F1399" s="9" t="s">
        <v>4298</v>
      </c>
      <c r="G1399" s="9" t="s">
        <v>2815</v>
      </c>
      <c r="H1399" s="31">
        <f>SUM('Дані з ДІСО'!J1399:L1399)</f>
        <v>3023</v>
      </c>
      <c r="I1399" s="31">
        <f>SUM('Дані з ДІСО'!P1399:R1399)</f>
        <v>0</v>
      </c>
      <c r="J1399" s="31">
        <f>SUM('Дані з ДІСО'!V1399:X1399)</f>
        <v>0</v>
      </c>
      <c r="K1399">
        <f ca="1">ROUNDUP('Дані з ДІСО'!J1399/'Коефіцієнти АТО'!$R1399,0)</f>
        <v>83</v>
      </c>
      <c r="L1399">
        <f ca="1">ROUNDUP('Дані з ДІСО'!K1399/'Коефіцієнти АТО'!$R1399,0)</f>
        <v>103</v>
      </c>
      <c r="M1399">
        <f ca="1">ROUNDUP('Дані з ДІСО'!L1399/'Коефіцієнти АТО'!$R1399,0)</f>
        <v>24</v>
      </c>
      <c r="N1399" s="28">
        <f ca="1">(K1399*Параметри!$K$32+L1399*Параметри!$L$32+M1399*Параметри!$M$32)/18</f>
        <v>360.5</v>
      </c>
      <c r="O1399" s="41">
        <f>'Дані з ДІСО'!Y1399/H1399</f>
        <v>0</v>
      </c>
      <c r="P1399" s="31">
        <f ca="1">(1+0.25*O1399)*N1399*Параметри!$K$48</f>
        <v>73580.115714028012</v>
      </c>
      <c r="Q1399" s="31">
        <f ca="1">P1399*'Коефіцієнти АТО'!T1399</f>
        <v>1250.8619671384763</v>
      </c>
      <c r="R1399" s="31">
        <f>H1399*(1+0.25*O1399)*Параметри!$K$61*Параметри!$K$20/1000</f>
        <v>0</v>
      </c>
      <c r="S1399" s="31">
        <f>H1399*(1+0.25*O1399)*'Коефіцієнти АТО'!S1399*Параметри!$K$20/1000</f>
        <v>14022.991413662001</v>
      </c>
      <c r="T1399" s="31">
        <f t="shared" ca="1" si="253"/>
        <v>88853.969094828499</v>
      </c>
      <c r="U1399" s="31">
        <f t="shared" ca="1" si="252"/>
        <v>88853.969094828499</v>
      </c>
      <c r="V1399">
        <f>ROUNDUP('Дані з ДІСО'!P1399/Параметри!$K$24,0)</f>
        <v>0</v>
      </c>
      <c r="W1399">
        <f>ROUNDUP('Дані з ДІСО'!Q1399/Параметри!$K$24,0)</f>
        <v>0</v>
      </c>
      <c r="X1399">
        <f>ROUNDUP('Дані з ДІСО'!R1399/Параметри!$K$24,0)</f>
        <v>0</v>
      </c>
      <c r="Y1399" s="28">
        <f>(V1399*Параметри!$K$33+W1399*Параметри!$L$33+X1399*Параметри!$M$33)/18</f>
        <v>0</v>
      </c>
      <c r="Z1399" s="41">
        <f>IF(I1399=0,0,'Дані з ДІСО'!AA1399/I1399)</f>
        <v>0</v>
      </c>
      <c r="AA1399" s="31">
        <f>(1+0.25*Z1399)*Y1399*Параметри!$K$48</f>
        <v>0</v>
      </c>
      <c r="AB1399" s="31">
        <f ca="1">AA1399*'Коефіцієнти АТО'!U1399</f>
        <v>0</v>
      </c>
      <c r="AC1399" s="31">
        <f>I1399*(1+0.25*Z1399)*Параметри!$K$61*Параметри!$K$20/1000</f>
        <v>0</v>
      </c>
      <c r="AD1399" s="31">
        <f>(1+0.25*Z1399)*I1399*'Коефіцієнти АТО'!S1399*Параметри!$K$20/1000</f>
        <v>0</v>
      </c>
      <c r="AE1399" s="31">
        <f t="shared" ca="1" si="254"/>
        <v>0</v>
      </c>
      <c r="AF1399" s="45">
        <v>28.493565914718186</v>
      </c>
      <c r="AG1399" s="45">
        <f ca="1">T1399/SUM('Дані з ДІСО'!J1399:L1399)</f>
        <v>29.39264607834221</v>
      </c>
      <c r="AH1399">
        <f ca="1">'Коефіцієнти АТО'!R1399</f>
        <v>14.5</v>
      </c>
      <c r="AI1399">
        <v>14</v>
      </c>
      <c r="AJ1399" s="44">
        <f t="shared" ca="1" si="255"/>
        <v>1.0315537959101009</v>
      </c>
      <c r="AK1399" t="str">
        <f ca="1">IF(OR(B1399="Область",B1399="Київ"),"Ні",IF(AJ1399&gt;Параметри!$K$72,"Так, верхній",IF(AJ1399&lt;Параметри!$K$73,"Так, нижній","Ні")))</f>
        <v>Ні</v>
      </c>
      <c r="AL1399" s="45">
        <f ca="1">IF(AK1399="Ні",AG1399,IF(AK1399="Так, верхній",AF1399*Параметри!$K$72,AF1399*Параметри!$K$73))</f>
        <v>29.39264607834221</v>
      </c>
      <c r="AM1399">
        <f>'Дані з ДІСО'!AL1399+'Дані з ДІСО'!AN1399</f>
        <v>31</v>
      </c>
      <c r="AN1399">
        <f>IF(AM1399=0,0,'Дані з ДІСО'!AN1399/AM1399)</f>
        <v>0</v>
      </c>
      <c r="AO1399" s="31">
        <f>AM1399*(1+0.25*AN1399)*Параметри!$K$50</f>
        <v>5935.0910039960008</v>
      </c>
      <c r="AP1399" s="31">
        <f>ROUNDUP(('Дані з ДІСО'!AU1399+'Дані з ДІСО'!AW1399)/Параметри!$K$28,0)</f>
        <v>0</v>
      </c>
      <c r="AQ1399" s="54">
        <f>AP1399*Параметри!$M$35/18</f>
        <v>0</v>
      </c>
      <c r="AR1399" s="31">
        <f>IF(AP1399=0,0,'Дані з ДІСО'!AW1399/SUM('Дані з ДІСО'!AU1399,'Дані з ДІСО'!AW1399))</f>
        <v>0</v>
      </c>
      <c r="AS1399" s="31">
        <f>(1+0.25*AR1399)*AQ1399*Параметри!$K$48</f>
        <v>0</v>
      </c>
      <c r="AT1399">
        <f>ROUNDUP(('Дані з ДІСО'!AE1399+'Дані не з ДІСО'!E1399+'Дані не з ДІСО'!G1399)/Параметри!$K$64,0)</f>
        <v>0</v>
      </c>
      <c r="AU1399">
        <f t="shared" si="256"/>
        <v>0</v>
      </c>
      <c r="AV1399">
        <f>IF(AT1399=0,0,('Дані з ДІСО'!AH1399+'Дані не з ДІСО'!G1399)/('Дані з ДІСО'!AE1399+'Дані не з ДІСО'!E1399+'Дані не з ДІСО'!G1399))</f>
        <v>0</v>
      </c>
      <c r="AW1399" s="31">
        <f>AU1399*(1+0.25*AV1399)*Параметри!$K$48</f>
        <v>0</v>
      </c>
      <c r="AX1399">
        <f>ROUNDUP('Дані з ДІСО'!AF1399/Параметри!$K$65,0)</f>
        <v>0</v>
      </c>
      <c r="AY1399">
        <f t="shared" si="257"/>
        <v>0</v>
      </c>
      <c r="AZ1399">
        <f>IF(AX1399=0,0,'Дані з ДІСО'!AI1399/'Дані з ДІСО'!AF1399)</f>
        <v>0</v>
      </c>
      <c r="BA1399" s="31">
        <f>AY1399*(1+0.25*AZ1399)*Параметри!$K$48</f>
        <v>0</v>
      </c>
      <c r="BB1399">
        <f>ROUNDUP('Дані з ДІСО'!AR1399/Параметри!$K$29,0)</f>
        <v>0</v>
      </c>
      <c r="BC1399">
        <f>ROUNDUP('Дані з ДІСО'!AS1399/Параметри!$K$29,0)</f>
        <v>0</v>
      </c>
      <c r="BD1399">
        <f>ROUNDUP('Дані з ДІСО'!AT1399/Параметри!$K$29,0)</f>
        <v>0</v>
      </c>
      <c r="BE1399" s="54">
        <f>(BB1399*Параметри!$K$32+BC1399*Параметри!$L$32+BD1399*Параметри!$M$32)/18</f>
        <v>0</v>
      </c>
      <c r="BF1399" s="31">
        <f>(BE1399*Параметри!$K$48+SUM('Дані з ДІСО'!AR1399:AT1399)*IF(Параметри!$R$37="RNK",Параметри!$K$45,Параметри!$R$47)*Параметри!$K$20/1000)*Параметри!$K$69</f>
        <v>0</v>
      </c>
      <c r="BG1399">
        <f>ROUNDUP(('Дані не з ДІСО'!I1399+'Дані не з ДІСО'!K1399)/Параметри!$K$26,0)</f>
        <v>0</v>
      </c>
      <c r="BH1399" s="31">
        <f>BG1399*Параметри!$M$36/18</f>
        <v>0</v>
      </c>
      <c r="BI1399">
        <f>IF(BG1399=0,0,'Дані не з ДІСО'!K1399/('Дані не з ДІСО'!I1399+'Дані не з ДІСО'!K1399))</f>
        <v>0</v>
      </c>
      <c r="BJ1399" s="31">
        <f>(1+0.25*BI1399)*BH1399*Параметри!$K$48</f>
        <v>0</v>
      </c>
      <c r="BK1399">
        <f>ROUNDUP('Дані не з ДІСО'!M1399/Параметри!$K$27,0)</f>
        <v>0</v>
      </c>
      <c r="BL1399">
        <f>BK1399*Параметри!$M$37/18</f>
        <v>0</v>
      </c>
      <c r="BM1399" s="31">
        <f>BL1399*Параметри!$K$48</f>
        <v>0</v>
      </c>
      <c r="BN1399" s="31">
        <f>'Дані не з ДІСО'!N1399*(7*Параметри!$K$50+Параметри!$K$49)</f>
        <v>0</v>
      </c>
      <c r="BO1399">
        <f>ROUNDUP('Дані з ДІСО'!V1399/Параметри!$K$25,0)</f>
        <v>0</v>
      </c>
      <c r="BP1399">
        <f>ROUNDUP('Дані з ДІСО'!W1399/Параметри!$K$25,0)</f>
        <v>0</v>
      </c>
      <c r="BQ1399">
        <f>ROUNDUP('Дані з ДІСО'!X1399/Параметри!$K$25,0)</f>
        <v>0</v>
      </c>
      <c r="BR1399">
        <f>(BO1399*Параметри!$K$34+BP1399*Параметри!$L$34+BQ1399*Параметри!$M$34)/18</f>
        <v>0</v>
      </c>
      <c r="BS1399">
        <f>IF(J1399=0,0,'Дані з ДІСО'!AC1399/J1399)</f>
        <v>0</v>
      </c>
      <c r="BT1399" s="31">
        <f>(1+0.25*BS1399)*BR1399*Параметри!$K$48</f>
        <v>0</v>
      </c>
      <c r="BU1399" s="31">
        <f ca="1">BT1399*'Коефіцієнти АТО'!U1399</f>
        <v>0</v>
      </c>
      <c r="BV1399" s="31">
        <f>J1399*(1+0.25*BS1399)*Параметри!$K$61*Параметри!$K$20/1000</f>
        <v>0</v>
      </c>
      <c r="BW1399" s="31">
        <f>(1+0.25*BS1399)*J1399*'Коефіцієнти АТО'!S1399*Параметри!$K$20/1000</f>
        <v>0</v>
      </c>
      <c r="BX1399" s="31">
        <f t="shared" ca="1" si="258"/>
        <v>0</v>
      </c>
      <c r="BY1399">
        <f>ROUNDUP('Дані з ДІСО'!AG1399/Параметри!$K$66,0)</f>
        <v>0</v>
      </c>
      <c r="BZ1399">
        <f t="shared" si="259"/>
        <v>0</v>
      </c>
      <c r="CA1399">
        <f>IF('Дані з ДІСО'!AG1399=0,0,'Дані з ДІСО'!AJ1399/'Дані з ДІСО'!AG1399)</f>
        <v>0</v>
      </c>
      <c r="CB1399" s="31">
        <f>BZ1399*(1+0.25*CA1399)*Параметри!$K$48</f>
        <v>0</v>
      </c>
      <c r="CC1399" s="31">
        <f t="shared" ca="1" si="260"/>
        <v>94789.1</v>
      </c>
      <c r="CD1399" s="31">
        <f t="shared" si="261"/>
        <v>0</v>
      </c>
      <c r="CE1399" s="31">
        <f t="shared" si="262"/>
        <v>0</v>
      </c>
      <c r="CF1399" s="31">
        <f t="shared" si="263"/>
        <v>0</v>
      </c>
    </row>
    <row r="1400" spans="1:84" x14ac:dyDescent="0.25">
      <c r="A1400" s="9">
        <v>1399</v>
      </c>
      <c r="B1400" s="9" t="s">
        <v>4354</v>
      </c>
      <c r="C1400" s="9" t="s">
        <v>4354</v>
      </c>
      <c r="D1400" s="9" t="s">
        <v>3005</v>
      </c>
      <c r="E1400" s="9" t="s">
        <v>28</v>
      </c>
      <c r="F1400" s="9" t="s">
        <v>4299</v>
      </c>
      <c r="G1400" s="9" t="s">
        <v>2817</v>
      </c>
      <c r="H1400" s="31">
        <f>SUM('Дані з ДІСО'!J1400:L1400)</f>
        <v>592</v>
      </c>
      <c r="I1400" s="31">
        <f>SUM('Дані з ДІСО'!P1400:R1400)</f>
        <v>0</v>
      </c>
      <c r="J1400" s="31">
        <f>SUM('Дані з ДІСО'!V1400:X1400)</f>
        <v>0</v>
      </c>
      <c r="K1400">
        <f ca="1">ROUNDUP('Дані з ДІСО'!J1400/'Коефіцієнти АТО'!$R1400,0)</f>
        <v>15</v>
      </c>
      <c r="L1400">
        <f ca="1">ROUNDUP('Дані з ДІСО'!K1400/'Коефіцієнти АТО'!$R1400,0)</f>
        <v>22</v>
      </c>
      <c r="M1400">
        <f ca="1">ROUNDUP('Дані з ДІСО'!L1400/'Коефіцієнти АТО'!$R1400,0)</f>
        <v>6</v>
      </c>
      <c r="N1400" s="28">
        <f ca="1">(K1400*Параметри!$K$32+L1400*Параметри!$L$32+M1400*Параметри!$M$32)/18</f>
        <v>75.055555555555557</v>
      </c>
      <c r="O1400" s="41">
        <f>'Дані з ДІСО'!Y1400/H1400</f>
        <v>0</v>
      </c>
      <c r="P1400" s="31">
        <f ca="1">(1+0.25*O1400)*N1400*Параметри!$K$48</f>
        <v>15319.26896742978</v>
      </c>
      <c r="Q1400" s="31">
        <f ca="1">P1400*'Коефіцієнти АТО'!T1400</f>
        <v>260.42757244630627</v>
      </c>
      <c r="R1400" s="31">
        <f>H1400*(1+0.25*O1400)*Параметри!$K$61*Параметри!$K$20/1000</f>
        <v>0</v>
      </c>
      <c r="S1400" s="31">
        <f>H1400*(1+0.25*O1400)*'Коефіцієнти АТО'!S1400*Параметри!$K$20/1000</f>
        <v>3051.2775818311111</v>
      </c>
      <c r="T1400" s="31">
        <f t="shared" ca="1" si="253"/>
        <v>18630.974121707197</v>
      </c>
      <c r="U1400" s="31">
        <f t="shared" ca="1" si="252"/>
        <v>18652.808872438822</v>
      </c>
      <c r="V1400">
        <f>ROUNDUP('Дані з ДІСО'!P1400/Параметри!$K$24,0)</f>
        <v>0</v>
      </c>
      <c r="W1400">
        <f>ROUNDUP('Дані з ДІСО'!Q1400/Параметри!$K$24,0)</f>
        <v>0</v>
      </c>
      <c r="X1400">
        <f>ROUNDUP('Дані з ДІСО'!R1400/Параметри!$K$24,0)</f>
        <v>0</v>
      </c>
      <c r="Y1400" s="28">
        <f>(V1400*Параметри!$K$33+W1400*Параметри!$L$33+X1400*Параметри!$M$33)/18</f>
        <v>0</v>
      </c>
      <c r="Z1400" s="41">
        <f>IF(I1400=0,0,'Дані з ДІСО'!AA1400/I1400)</f>
        <v>0</v>
      </c>
      <c r="AA1400" s="31">
        <f>(1+0.25*Z1400)*Y1400*Параметри!$K$48</f>
        <v>0</v>
      </c>
      <c r="AB1400" s="31">
        <f ca="1">AA1400*'Коефіцієнти АТО'!U1400</f>
        <v>0</v>
      </c>
      <c r="AC1400" s="31">
        <f>I1400*(1+0.25*Z1400)*Параметри!$K$61*Параметри!$K$20/1000</f>
        <v>0</v>
      </c>
      <c r="AD1400" s="31">
        <f>(1+0.25*Z1400)*I1400*'Коефіцієнти АТО'!S1400*Параметри!$K$20/1000</f>
        <v>0</v>
      </c>
      <c r="AE1400" s="31">
        <f t="shared" ca="1" si="254"/>
        <v>0</v>
      </c>
      <c r="AF1400" s="45">
        <v>31.508123095335847</v>
      </c>
      <c r="AG1400" s="45">
        <f ca="1">T1400/SUM('Дані з ДІСО'!J1400:L1400)</f>
        <v>31.471240070451348</v>
      </c>
      <c r="AH1400">
        <f ca="1">'Коефіцієнти АТО'!R1400</f>
        <v>14</v>
      </c>
      <c r="AI1400">
        <v>13</v>
      </c>
      <c r="AJ1400" s="44">
        <f t="shared" ca="1" si="255"/>
        <v>0.99882941218767929</v>
      </c>
      <c r="AK1400" t="str">
        <f ca="1">IF(OR(B1400="Область",B1400="Київ"),"Ні",IF(AJ1400&gt;Параметри!$K$72,"Так, верхній",IF(AJ1400&lt;Параметри!$K$73,"Так, нижній","Ні")))</f>
        <v>Так, нижній</v>
      </c>
      <c r="AL1400" s="45">
        <f ca="1">IF(AK1400="Ні",AG1400,IF(AK1400="Так, верхній",AF1400*Параметри!$K$72,AF1400*Параметри!$K$73))</f>
        <v>31.508123095335847</v>
      </c>
      <c r="AM1400">
        <f>'Дані з ДІСО'!AL1400+'Дані з ДІСО'!AN1400</f>
        <v>3</v>
      </c>
      <c r="AN1400">
        <f>IF(AM1400=0,0,'Дані з ДІСО'!AN1400/AM1400)</f>
        <v>0</v>
      </c>
      <c r="AO1400" s="31">
        <f>AM1400*(1+0.25*AN1400)*Параметри!$K$50</f>
        <v>574.36364554800002</v>
      </c>
      <c r="AP1400" s="31">
        <f>ROUNDUP(('Дані з ДІСО'!AU1400+'Дані з ДІСО'!AW1400)/Параметри!$K$28,0)</f>
        <v>0</v>
      </c>
      <c r="AQ1400" s="54">
        <f>AP1400*Параметри!$M$35/18</f>
        <v>0</v>
      </c>
      <c r="AR1400" s="31">
        <f>IF(AP1400=0,0,'Дані з ДІСО'!AW1400/SUM('Дані з ДІСО'!AU1400,'Дані з ДІСО'!AW1400))</f>
        <v>0</v>
      </c>
      <c r="AS1400" s="31">
        <f>(1+0.25*AR1400)*AQ1400*Параметри!$K$48</f>
        <v>0</v>
      </c>
      <c r="AT1400">
        <f>ROUNDUP(('Дані з ДІСО'!AE1400+'Дані не з ДІСО'!E1400+'Дані не з ДІСО'!G1400)/Параметри!$K$64,0)</f>
        <v>0</v>
      </c>
      <c r="AU1400">
        <f t="shared" si="256"/>
        <v>0</v>
      </c>
      <c r="AV1400">
        <f>IF(AT1400=0,0,('Дані з ДІСО'!AH1400+'Дані не з ДІСО'!G1400)/('Дані з ДІСО'!AE1400+'Дані не з ДІСО'!E1400+'Дані не з ДІСО'!G1400))</f>
        <v>0</v>
      </c>
      <c r="AW1400" s="31">
        <f>AU1400*(1+0.25*AV1400)*Параметри!$K$48</f>
        <v>0</v>
      </c>
      <c r="AX1400">
        <f>ROUNDUP('Дані з ДІСО'!AF1400/Параметри!$K$65,0)</f>
        <v>0</v>
      </c>
      <c r="AY1400">
        <f t="shared" si="257"/>
        <v>0</v>
      </c>
      <c r="AZ1400">
        <f>IF(AX1400=0,0,'Дані з ДІСО'!AI1400/'Дані з ДІСО'!AF1400)</f>
        <v>0</v>
      </c>
      <c r="BA1400" s="31">
        <f>AY1400*(1+0.25*AZ1400)*Параметри!$K$48</f>
        <v>0</v>
      </c>
      <c r="BB1400">
        <f>ROUNDUP('Дані з ДІСО'!AR1400/Параметри!$K$29,0)</f>
        <v>0</v>
      </c>
      <c r="BC1400">
        <f>ROUNDUP('Дані з ДІСО'!AS1400/Параметри!$K$29,0)</f>
        <v>0</v>
      </c>
      <c r="BD1400">
        <f>ROUNDUP('Дані з ДІСО'!AT1400/Параметри!$K$29,0)</f>
        <v>0</v>
      </c>
      <c r="BE1400" s="54">
        <f>(BB1400*Параметри!$K$32+BC1400*Параметри!$L$32+BD1400*Параметри!$M$32)/18</f>
        <v>0</v>
      </c>
      <c r="BF1400" s="31">
        <f>(BE1400*Параметри!$K$48+SUM('Дані з ДІСО'!AR1400:AT1400)*IF(Параметри!$R$37="RNK",Параметри!$K$45,Параметри!$R$47)*Параметри!$K$20/1000)*Параметри!$K$69</f>
        <v>0</v>
      </c>
      <c r="BG1400">
        <f>ROUNDUP(('Дані не з ДІСО'!I1400+'Дані не з ДІСО'!K1400)/Параметри!$K$26,0)</f>
        <v>0</v>
      </c>
      <c r="BH1400" s="31">
        <f>BG1400*Параметри!$M$36/18</f>
        <v>0</v>
      </c>
      <c r="BI1400">
        <f>IF(BG1400=0,0,'Дані не з ДІСО'!K1400/('Дані не з ДІСО'!I1400+'Дані не з ДІСО'!K1400))</f>
        <v>0</v>
      </c>
      <c r="BJ1400" s="31">
        <f>(1+0.25*BI1400)*BH1400*Параметри!$K$48</f>
        <v>0</v>
      </c>
      <c r="BK1400">
        <f>ROUNDUP('Дані не з ДІСО'!M1400/Параметри!$K$27,0)</f>
        <v>0</v>
      </c>
      <c r="BL1400">
        <f>BK1400*Параметри!$M$37/18</f>
        <v>0</v>
      </c>
      <c r="BM1400" s="31">
        <f>BL1400*Параметри!$K$48</f>
        <v>0</v>
      </c>
      <c r="BN1400" s="31">
        <f>'Дані не з ДІСО'!N1400*(7*Параметри!$K$50+Параметри!$K$49)</f>
        <v>0</v>
      </c>
      <c r="BO1400">
        <f>ROUNDUP('Дані з ДІСО'!V1400/Параметри!$K$25,0)</f>
        <v>0</v>
      </c>
      <c r="BP1400">
        <f>ROUNDUP('Дані з ДІСО'!W1400/Параметри!$K$25,0)</f>
        <v>0</v>
      </c>
      <c r="BQ1400">
        <f>ROUNDUP('Дані з ДІСО'!X1400/Параметри!$K$25,0)</f>
        <v>0</v>
      </c>
      <c r="BR1400">
        <f>(BO1400*Параметри!$K$34+BP1400*Параметри!$L$34+BQ1400*Параметри!$M$34)/18</f>
        <v>0</v>
      </c>
      <c r="BS1400">
        <f>IF(J1400=0,0,'Дані з ДІСО'!AC1400/J1400)</f>
        <v>0</v>
      </c>
      <c r="BT1400" s="31">
        <f>(1+0.25*BS1400)*BR1400*Параметри!$K$48</f>
        <v>0</v>
      </c>
      <c r="BU1400" s="31">
        <f ca="1">BT1400*'Коефіцієнти АТО'!U1400</f>
        <v>0</v>
      </c>
      <c r="BV1400" s="31">
        <f>J1400*(1+0.25*BS1400)*Параметри!$K$61*Параметри!$K$20/1000</f>
        <v>0</v>
      </c>
      <c r="BW1400" s="31">
        <f>(1+0.25*BS1400)*J1400*'Коефіцієнти АТО'!S1400*Параметри!$K$20/1000</f>
        <v>0</v>
      </c>
      <c r="BX1400" s="31">
        <f t="shared" ca="1" si="258"/>
        <v>0</v>
      </c>
      <c r="BY1400">
        <f>ROUNDUP('Дані з ДІСО'!AG1400/Параметри!$K$66,0)</f>
        <v>0</v>
      </c>
      <c r="BZ1400">
        <f t="shared" si="259"/>
        <v>0</v>
      </c>
      <c r="CA1400">
        <f>IF('Дані з ДІСО'!AG1400=0,0,'Дані з ДІСО'!AJ1400/'Дані з ДІСО'!AG1400)</f>
        <v>0</v>
      </c>
      <c r="CB1400" s="31">
        <f>BZ1400*(1+0.25*CA1400)*Параметри!$K$48</f>
        <v>0</v>
      </c>
      <c r="CC1400" s="31">
        <f t="shared" ca="1" si="260"/>
        <v>19227.2</v>
      </c>
      <c r="CD1400" s="31">
        <f t="shared" si="261"/>
        <v>0</v>
      </c>
      <c r="CE1400" s="31">
        <f t="shared" si="262"/>
        <v>0</v>
      </c>
      <c r="CF1400" s="31">
        <f t="shared" si="263"/>
        <v>0</v>
      </c>
    </row>
    <row r="1401" spans="1:84" x14ac:dyDescent="0.25">
      <c r="A1401" s="9">
        <v>1400</v>
      </c>
      <c r="B1401" s="9" t="s">
        <v>4354</v>
      </c>
      <c r="C1401" s="9" t="s">
        <v>4354</v>
      </c>
      <c r="D1401" s="9" t="s">
        <v>3005</v>
      </c>
      <c r="E1401" s="9" t="s">
        <v>28</v>
      </c>
      <c r="F1401" s="9" t="s">
        <v>4300</v>
      </c>
      <c r="G1401" s="9" t="s">
        <v>2819</v>
      </c>
      <c r="H1401" s="31">
        <f>SUM('Дані з ДІСО'!J1401:L1401)</f>
        <v>1294</v>
      </c>
      <c r="I1401" s="31">
        <f>SUM('Дані з ДІСО'!P1401:R1401)</f>
        <v>0</v>
      </c>
      <c r="J1401" s="31">
        <f>SUM('Дані з ДІСО'!V1401:X1401)</f>
        <v>0</v>
      </c>
      <c r="K1401">
        <f ca="1">ROUNDUP('Дані з ДІСО'!J1401/'Коефіцієнти АТО'!$R1401,0)</f>
        <v>29</v>
      </c>
      <c r="L1401">
        <f ca="1">ROUNDUP('Дані з ДІСО'!K1401/'Коефіцієнти АТО'!$R1401,0)</f>
        <v>30</v>
      </c>
      <c r="M1401">
        <f ca="1">ROUNDUP('Дані з ДІСО'!L1401/'Коефіцієнти АТО'!$R1401,0)</f>
        <v>9</v>
      </c>
      <c r="N1401" s="28">
        <f ca="1">(K1401*Параметри!$K$32+L1401*Параметри!$L$32+M1401*Параметри!$M$32)/18</f>
        <v>115.94444444444444</v>
      </c>
      <c r="O1401" s="41">
        <f>'Дані з ДІСО'!Y1401/H1401</f>
        <v>0</v>
      </c>
      <c r="P1401" s="31">
        <f ca="1">(1+0.25*O1401)*N1401*Параметри!$K$48</f>
        <v>23664.925488546225</v>
      </c>
      <c r="Q1401" s="31">
        <f ca="1">P1401*'Коефіцієнти АТО'!T1401</f>
        <v>402.30373330528585</v>
      </c>
      <c r="R1401" s="31">
        <f>H1401*(1+0.25*O1401)*Параметри!$K$61*Параметри!$K$20/1000</f>
        <v>0</v>
      </c>
      <c r="S1401" s="31">
        <f>H1401*(1+0.25*O1401)*'Коефіцієнти АТО'!S1401*Параметри!$K$20/1000</f>
        <v>6669.5155251511114</v>
      </c>
      <c r="T1401" s="31">
        <f t="shared" ca="1" si="253"/>
        <v>30736.744747002624</v>
      </c>
      <c r="U1401" s="31">
        <f t="shared" ca="1" si="252"/>
        <v>30736.744747002627</v>
      </c>
      <c r="V1401">
        <f>ROUNDUP('Дані з ДІСО'!P1401/Параметри!$K$24,0)</f>
        <v>0</v>
      </c>
      <c r="W1401">
        <f>ROUNDUP('Дані з ДІСО'!Q1401/Параметри!$K$24,0)</f>
        <v>0</v>
      </c>
      <c r="X1401">
        <f>ROUNDUP('Дані з ДІСО'!R1401/Параметри!$K$24,0)</f>
        <v>0</v>
      </c>
      <c r="Y1401" s="28">
        <f>(V1401*Параметри!$K$33+W1401*Параметри!$L$33+X1401*Параметри!$M$33)/18</f>
        <v>0</v>
      </c>
      <c r="Z1401" s="41">
        <f>IF(I1401=0,0,'Дані з ДІСО'!AA1401/I1401)</f>
        <v>0</v>
      </c>
      <c r="AA1401" s="31">
        <f>(1+0.25*Z1401)*Y1401*Параметри!$K$48</f>
        <v>0</v>
      </c>
      <c r="AB1401" s="31">
        <f ca="1">AA1401*'Коефіцієнти АТО'!U1401</f>
        <v>0</v>
      </c>
      <c r="AC1401" s="31">
        <f>I1401*(1+0.25*Z1401)*Параметри!$K$61*Параметри!$K$20/1000</f>
        <v>0</v>
      </c>
      <c r="AD1401" s="31">
        <f>(1+0.25*Z1401)*I1401*'Коефіцієнти АТО'!S1401*Параметри!$K$20/1000</f>
        <v>0</v>
      </c>
      <c r="AE1401" s="31">
        <f t="shared" ca="1" si="254"/>
        <v>0</v>
      </c>
      <c r="AF1401" s="45">
        <v>23.101702122605168</v>
      </c>
      <c r="AG1401" s="45">
        <f ca="1">T1401/SUM('Дані з ДІСО'!J1401:L1401)</f>
        <v>23.753280329986573</v>
      </c>
      <c r="AH1401">
        <f ca="1">'Коефіцієнти АТО'!R1401</f>
        <v>19.5</v>
      </c>
      <c r="AI1401">
        <v>18</v>
      </c>
      <c r="AJ1401" s="44">
        <f t="shared" ca="1" si="255"/>
        <v>1.0282047705369655</v>
      </c>
      <c r="AK1401" t="str">
        <f ca="1">IF(OR(B1401="Область",B1401="Київ"),"Ні",IF(AJ1401&gt;Параметри!$K$72,"Так, верхній",IF(AJ1401&lt;Параметри!$K$73,"Так, нижній","Ні")))</f>
        <v>Ні</v>
      </c>
      <c r="AL1401" s="45">
        <f ca="1">IF(AK1401="Ні",AG1401,IF(AK1401="Так, верхній",AF1401*Параметри!$K$72,AF1401*Параметри!$K$73))</f>
        <v>23.753280329986573</v>
      </c>
      <c r="AM1401">
        <f>'Дані з ДІСО'!AL1401+'Дані з ДІСО'!AN1401</f>
        <v>8</v>
      </c>
      <c r="AN1401">
        <f>IF(AM1401=0,0,'Дані з ДІСО'!AN1401/AM1401)</f>
        <v>0</v>
      </c>
      <c r="AO1401" s="31">
        <f>AM1401*(1+0.25*AN1401)*Параметри!$K$50</f>
        <v>1531.6363881280001</v>
      </c>
      <c r="AP1401" s="31">
        <f>ROUNDUP(('Дані з ДІСО'!AU1401+'Дані з ДІСО'!AW1401)/Параметри!$K$28,0)</f>
        <v>0</v>
      </c>
      <c r="AQ1401" s="54">
        <f>AP1401*Параметри!$M$35/18</f>
        <v>0</v>
      </c>
      <c r="AR1401" s="31">
        <f>IF(AP1401=0,0,'Дані з ДІСО'!AW1401/SUM('Дані з ДІСО'!AU1401,'Дані з ДІСО'!AW1401))</f>
        <v>0</v>
      </c>
      <c r="AS1401" s="31">
        <f>(1+0.25*AR1401)*AQ1401*Параметри!$K$48</f>
        <v>0</v>
      </c>
      <c r="AT1401">
        <f>ROUNDUP(('Дані з ДІСО'!AE1401+'Дані не з ДІСО'!E1401+'Дані не з ДІСО'!G1401)/Параметри!$K$64,0)</f>
        <v>0</v>
      </c>
      <c r="AU1401">
        <f t="shared" si="256"/>
        <v>0</v>
      </c>
      <c r="AV1401">
        <f>IF(AT1401=0,0,('Дані з ДІСО'!AH1401+'Дані не з ДІСО'!G1401)/('Дані з ДІСО'!AE1401+'Дані не з ДІСО'!E1401+'Дані не з ДІСО'!G1401))</f>
        <v>0</v>
      </c>
      <c r="AW1401" s="31">
        <f>AU1401*(1+0.25*AV1401)*Параметри!$K$48</f>
        <v>0</v>
      </c>
      <c r="AX1401">
        <f>ROUNDUP('Дані з ДІСО'!AF1401/Параметри!$K$65,0)</f>
        <v>0</v>
      </c>
      <c r="AY1401">
        <f t="shared" si="257"/>
        <v>0</v>
      </c>
      <c r="AZ1401">
        <f>IF(AX1401=0,0,'Дані з ДІСО'!AI1401/'Дані з ДІСО'!AF1401)</f>
        <v>0</v>
      </c>
      <c r="BA1401" s="31">
        <f>AY1401*(1+0.25*AZ1401)*Параметри!$K$48</f>
        <v>0</v>
      </c>
      <c r="BB1401">
        <f>ROUNDUP('Дані з ДІСО'!AR1401/Параметри!$K$29,0)</f>
        <v>0</v>
      </c>
      <c r="BC1401">
        <f>ROUNDUP('Дані з ДІСО'!AS1401/Параметри!$K$29,0)</f>
        <v>0</v>
      </c>
      <c r="BD1401">
        <f>ROUNDUP('Дані з ДІСО'!AT1401/Параметри!$K$29,0)</f>
        <v>0</v>
      </c>
      <c r="BE1401" s="54">
        <f>(BB1401*Параметри!$K$32+BC1401*Параметри!$L$32+BD1401*Параметри!$M$32)/18</f>
        <v>0</v>
      </c>
      <c r="BF1401" s="31">
        <f>(BE1401*Параметри!$K$48+SUM('Дані з ДІСО'!AR1401:AT1401)*IF(Параметри!$R$37="RNK",Параметри!$K$45,Параметри!$R$47)*Параметри!$K$20/1000)*Параметри!$K$69</f>
        <v>0</v>
      </c>
      <c r="BG1401">
        <f>ROUNDUP(('Дані не з ДІСО'!I1401+'Дані не з ДІСО'!K1401)/Параметри!$K$26,0)</f>
        <v>0</v>
      </c>
      <c r="BH1401" s="31">
        <f>BG1401*Параметри!$M$36/18</f>
        <v>0</v>
      </c>
      <c r="BI1401">
        <f>IF(BG1401=0,0,'Дані не з ДІСО'!K1401/('Дані не з ДІСО'!I1401+'Дані не з ДІСО'!K1401))</f>
        <v>0</v>
      </c>
      <c r="BJ1401" s="31">
        <f>(1+0.25*BI1401)*BH1401*Параметри!$K$48</f>
        <v>0</v>
      </c>
      <c r="BK1401">
        <f>ROUNDUP('Дані не з ДІСО'!M1401/Параметри!$K$27,0)</f>
        <v>0</v>
      </c>
      <c r="BL1401">
        <f>BK1401*Параметри!$M$37/18</f>
        <v>0</v>
      </c>
      <c r="BM1401" s="31">
        <f>BL1401*Параметри!$K$48</f>
        <v>0</v>
      </c>
      <c r="BN1401" s="31">
        <f>'Дані не з ДІСО'!N1401*(7*Параметри!$K$50+Параметри!$K$49)</f>
        <v>0</v>
      </c>
      <c r="BO1401">
        <f>ROUNDUP('Дані з ДІСО'!V1401/Параметри!$K$25,0)</f>
        <v>0</v>
      </c>
      <c r="BP1401">
        <f>ROUNDUP('Дані з ДІСО'!W1401/Параметри!$K$25,0)</f>
        <v>0</v>
      </c>
      <c r="BQ1401">
        <f>ROUNDUP('Дані з ДІСО'!X1401/Параметри!$K$25,0)</f>
        <v>0</v>
      </c>
      <c r="BR1401">
        <f>(BO1401*Параметри!$K$34+BP1401*Параметри!$L$34+BQ1401*Параметри!$M$34)/18</f>
        <v>0</v>
      </c>
      <c r="BS1401">
        <f>IF(J1401=0,0,'Дані з ДІСО'!AC1401/J1401)</f>
        <v>0</v>
      </c>
      <c r="BT1401" s="31">
        <f>(1+0.25*BS1401)*BR1401*Параметри!$K$48</f>
        <v>0</v>
      </c>
      <c r="BU1401" s="31">
        <f ca="1">BT1401*'Коефіцієнти АТО'!U1401</f>
        <v>0</v>
      </c>
      <c r="BV1401" s="31">
        <f>J1401*(1+0.25*BS1401)*Параметри!$K$61*Параметри!$K$20/1000</f>
        <v>0</v>
      </c>
      <c r="BW1401" s="31">
        <f>(1+0.25*BS1401)*J1401*'Коефіцієнти АТО'!S1401*Параметри!$K$20/1000</f>
        <v>0</v>
      </c>
      <c r="BX1401" s="31">
        <f t="shared" ca="1" si="258"/>
        <v>0</v>
      </c>
      <c r="BY1401">
        <f>ROUNDUP('Дані з ДІСО'!AG1401/Параметри!$K$66,0)</f>
        <v>0</v>
      </c>
      <c r="BZ1401">
        <f t="shared" si="259"/>
        <v>0</v>
      </c>
      <c r="CA1401">
        <f>IF('Дані з ДІСО'!AG1401=0,0,'Дані з ДІСО'!AJ1401/'Дані з ДІСО'!AG1401)</f>
        <v>0</v>
      </c>
      <c r="CB1401" s="31">
        <f>BZ1401*(1+0.25*CA1401)*Параметри!$K$48</f>
        <v>0</v>
      </c>
      <c r="CC1401" s="31">
        <f t="shared" ca="1" si="260"/>
        <v>32268.400000000001</v>
      </c>
      <c r="CD1401" s="31">
        <f t="shared" si="261"/>
        <v>0</v>
      </c>
      <c r="CE1401" s="31">
        <f t="shared" si="262"/>
        <v>0</v>
      </c>
      <c r="CF1401" s="31">
        <f t="shared" si="263"/>
        <v>0</v>
      </c>
    </row>
    <row r="1402" spans="1:84" x14ac:dyDescent="0.25">
      <c r="A1402" s="9">
        <v>1401</v>
      </c>
      <c r="B1402" s="9" t="s">
        <v>4355</v>
      </c>
      <c r="C1402" s="9" t="s">
        <v>4355</v>
      </c>
      <c r="D1402" s="9" t="s">
        <v>3005</v>
      </c>
      <c r="E1402" s="9" t="s">
        <v>33</v>
      </c>
      <c r="F1402" s="9" t="s">
        <v>4301</v>
      </c>
      <c r="G1402" s="9" t="s">
        <v>2821</v>
      </c>
      <c r="H1402" s="31">
        <f>SUM('Дані з ДІСО'!J1402:L1402)</f>
        <v>1883</v>
      </c>
      <c r="I1402" s="31">
        <f>SUM('Дані з ДІСО'!P1402:R1402)</f>
        <v>0</v>
      </c>
      <c r="J1402" s="31">
        <f>SUM('Дані з ДІСО'!V1402:X1402)</f>
        <v>0</v>
      </c>
      <c r="K1402">
        <f ca="1">ROUNDUP('Дані з ДІСО'!J1402/'Коефіцієнти АТО'!$R1402,0)</f>
        <v>49</v>
      </c>
      <c r="L1402">
        <f ca="1">ROUNDUP('Дані з ДІСО'!K1402/'Коефіцієнти АТО'!$R1402,0)</f>
        <v>57</v>
      </c>
      <c r="M1402">
        <f ca="1">ROUNDUP('Дані з ДІСО'!L1402/'Коефіцієнти АТО'!$R1402,0)</f>
        <v>17</v>
      </c>
      <c r="N1402" s="28">
        <f ca="1">(K1402*Параметри!$K$32+L1402*Параметри!$L$32+M1402*Параметри!$M$32)/18</f>
        <v>211.61111111111111</v>
      </c>
      <c r="O1402" s="41">
        <f>'Дані з ДІСО'!Y1402/H1402</f>
        <v>1</v>
      </c>
      <c r="P1402" s="31">
        <f ca="1">(1+0.25*O1402)*N1402*Параметри!$K$48</f>
        <v>53988.800422779459</v>
      </c>
      <c r="Q1402" s="31">
        <f ca="1">P1402*'Коефіцієнти АТО'!T1402</f>
        <v>917.80960718725089</v>
      </c>
      <c r="R1402" s="31">
        <f>H1402*(1+0.25*O1402)*Параметри!$K$61*Параметри!$K$20/1000</f>
        <v>0</v>
      </c>
      <c r="S1402" s="31">
        <f>H1402*(1+0.25*O1402)*'Коефіцієнти АТО'!S1402*Параметри!$K$20/1000</f>
        <v>10918.496870627499</v>
      </c>
      <c r="T1402" s="31">
        <f t="shared" ca="1" si="253"/>
        <v>65825.106900594212</v>
      </c>
      <c r="U1402" s="31">
        <f t="shared" ca="1" si="252"/>
        <v>62640.570926190587</v>
      </c>
      <c r="V1402">
        <f>ROUNDUP('Дані з ДІСО'!P1402/Параметри!$K$24,0)</f>
        <v>0</v>
      </c>
      <c r="W1402">
        <f>ROUNDUP('Дані з ДІСО'!Q1402/Параметри!$K$24,0)</f>
        <v>0</v>
      </c>
      <c r="X1402">
        <f>ROUNDUP('Дані з ДІСО'!R1402/Параметри!$K$24,0)</f>
        <v>0</v>
      </c>
      <c r="Y1402" s="28">
        <f>(V1402*Параметри!$K$33+W1402*Параметри!$L$33+X1402*Параметри!$M$33)/18</f>
        <v>0</v>
      </c>
      <c r="Z1402" s="41">
        <f>IF(I1402=0,0,'Дані з ДІСО'!AA1402/I1402)</f>
        <v>0</v>
      </c>
      <c r="AA1402" s="31">
        <f>(1+0.25*Z1402)*Y1402*Параметри!$K$48</f>
        <v>0</v>
      </c>
      <c r="AB1402" s="31">
        <f ca="1">AA1402*'Коефіцієнти АТО'!U1402</f>
        <v>0</v>
      </c>
      <c r="AC1402" s="31">
        <f>I1402*(1+0.25*Z1402)*Параметри!$K$61*Параметри!$K$20/1000</f>
        <v>0</v>
      </c>
      <c r="AD1402" s="31">
        <f>(1+0.25*Z1402)*I1402*'Коефіцієнти АТО'!S1402*Параметри!$K$20/1000</f>
        <v>0</v>
      </c>
      <c r="AE1402" s="31">
        <f t="shared" ca="1" si="254"/>
        <v>0</v>
      </c>
      <c r="AF1402" s="45">
        <v>28.677903440122414</v>
      </c>
      <c r="AG1402" s="45">
        <f ca="1">T1402/SUM('Дані з ДІСО'!J1402:L1402)</f>
        <v>34.957571375780248</v>
      </c>
      <c r="AH1402">
        <f ca="1">'Коефіцієнти АТО'!R1402</f>
        <v>15.5</v>
      </c>
      <c r="AI1402">
        <v>18.5</v>
      </c>
      <c r="AJ1402" s="44">
        <f t="shared" ca="1" si="255"/>
        <v>1.2189723509171222</v>
      </c>
      <c r="AK1402" t="str">
        <f ca="1">IF(OR(B1402="Область",B1402="Київ"),"Ні",IF(AJ1402&gt;Параметри!$K$72,"Так, верхній",IF(AJ1402&lt;Параметри!$K$73,"Так, нижній","Ні")))</f>
        <v>Так, верхній</v>
      </c>
      <c r="AL1402" s="45">
        <f ca="1">IF(AK1402="Ні",AG1402,IF(AK1402="Так, верхній",AF1402*Параметри!$K$72,AF1402*Параметри!$K$73))</f>
        <v>33.266367990542001</v>
      </c>
      <c r="AM1402">
        <f>'Дані з ДІСО'!AL1402+'Дані з ДІСО'!AN1402</f>
        <v>10</v>
      </c>
      <c r="AN1402">
        <f>IF(AM1402=0,0,'Дані з ДІСО'!AN1402/AM1402)</f>
        <v>1</v>
      </c>
      <c r="AO1402" s="31">
        <f>AM1402*(1+0.25*AN1402)*Параметри!$K$50</f>
        <v>2393.1818564500004</v>
      </c>
      <c r="AP1402" s="31">
        <f>ROUNDUP(('Дані з ДІСО'!AU1402+'Дані з ДІСО'!AW1402)/Параметри!$K$28,0)</f>
        <v>0</v>
      </c>
      <c r="AQ1402" s="54">
        <f>AP1402*Параметри!$M$35/18</f>
        <v>0</v>
      </c>
      <c r="AR1402" s="31">
        <f>IF(AP1402=0,0,'Дані з ДІСО'!AW1402/SUM('Дані з ДІСО'!AU1402,'Дані з ДІСО'!AW1402))</f>
        <v>0</v>
      </c>
      <c r="AS1402" s="31">
        <f>(1+0.25*AR1402)*AQ1402*Параметри!$K$48</f>
        <v>0</v>
      </c>
      <c r="AT1402">
        <f>ROUNDUP(('Дані з ДІСО'!AE1402+'Дані не з ДІСО'!E1402+'Дані не з ДІСО'!G1402)/Параметри!$K$64,0)</f>
        <v>0</v>
      </c>
      <c r="AU1402">
        <f t="shared" si="256"/>
        <v>0</v>
      </c>
      <c r="AV1402">
        <f>IF(AT1402=0,0,('Дані з ДІСО'!AH1402+'Дані не з ДІСО'!G1402)/('Дані з ДІСО'!AE1402+'Дані не з ДІСО'!E1402+'Дані не з ДІСО'!G1402))</f>
        <v>0</v>
      </c>
      <c r="AW1402" s="31">
        <f>AU1402*(1+0.25*AV1402)*Параметри!$K$48</f>
        <v>0</v>
      </c>
      <c r="AX1402">
        <f>ROUNDUP('Дані з ДІСО'!AF1402/Параметри!$K$65,0)</f>
        <v>0</v>
      </c>
      <c r="AY1402">
        <f t="shared" si="257"/>
        <v>0</v>
      </c>
      <c r="AZ1402">
        <f>IF(AX1402=0,0,'Дані з ДІСО'!AI1402/'Дані з ДІСО'!AF1402)</f>
        <v>0</v>
      </c>
      <c r="BA1402" s="31">
        <f>AY1402*(1+0.25*AZ1402)*Параметри!$K$48</f>
        <v>0</v>
      </c>
      <c r="BB1402">
        <f>ROUNDUP('Дані з ДІСО'!AR1402/Параметри!$K$29,0)</f>
        <v>0</v>
      </c>
      <c r="BC1402">
        <f>ROUNDUP('Дані з ДІСО'!AS1402/Параметри!$K$29,0)</f>
        <v>0</v>
      </c>
      <c r="BD1402">
        <f>ROUNDUP('Дані з ДІСО'!AT1402/Параметри!$K$29,0)</f>
        <v>0</v>
      </c>
      <c r="BE1402" s="54">
        <f>(BB1402*Параметри!$K$32+BC1402*Параметри!$L$32+BD1402*Параметри!$M$32)/18</f>
        <v>0</v>
      </c>
      <c r="BF1402" s="31">
        <f>(BE1402*Параметри!$K$48+SUM('Дані з ДІСО'!AR1402:AT1402)*IF(Параметри!$R$37="RNK",Параметри!$K$45,Параметри!$R$47)*Параметри!$K$20/1000)*Параметри!$K$69</f>
        <v>0</v>
      </c>
      <c r="BG1402">
        <f>ROUNDUP(('Дані не з ДІСО'!I1402+'Дані не з ДІСО'!K1402)/Параметри!$K$26,0)</f>
        <v>0</v>
      </c>
      <c r="BH1402" s="31">
        <f>BG1402*Параметри!$M$36/18</f>
        <v>0</v>
      </c>
      <c r="BI1402">
        <f>IF(BG1402=0,0,'Дані не з ДІСО'!K1402/('Дані не з ДІСО'!I1402+'Дані не з ДІСО'!K1402))</f>
        <v>0</v>
      </c>
      <c r="BJ1402" s="31">
        <f>(1+0.25*BI1402)*BH1402*Параметри!$K$48</f>
        <v>0</v>
      </c>
      <c r="BK1402">
        <f>ROUNDUP('Дані не з ДІСО'!M1402/Параметри!$K$27,0)</f>
        <v>0</v>
      </c>
      <c r="BL1402">
        <f>BK1402*Параметри!$M$37/18</f>
        <v>0</v>
      </c>
      <c r="BM1402" s="31">
        <f>BL1402*Параметри!$K$48</f>
        <v>0</v>
      </c>
      <c r="BN1402" s="31">
        <f>'Дані не з ДІСО'!N1402*(7*Параметри!$K$50+Параметри!$K$49)</f>
        <v>0</v>
      </c>
      <c r="BO1402">
        <f>ROUNDUP('Дані з ДІСО'!V1402/Параметри!$K$25,0)</f>
        <v>0</v>
      </c>
      <c r="BP1402">
        <f>ROUNDUP('Дані з ДІСО'!W1402/Параметри!$K$25,0)</f>
        <v>0</v>
      </c>
      <c r="BQ1402">
        <f>ROUNDUP('Дані з ДІСО'!X1402/Параметри!$K$25,0)</f>
        <v>0</v>
      </c>
      <c r="BR1402">
        <f>(BO1402*Параметри!$K$34+BP1402*Параметри!$L$34+BQ1402*Параметри!$M$34)/18</f>
        <v>0</v>
      </c>
      <c r="BS1402">
        <f>IF(J1402=0,0,'Дані з ДІСО'!AC1402/J1402)</f>
        <v>0</v>
      </c>
      <c r="BT1402" s="31">
        <f>(1+0.25*BS1402)*BR1402*Параметри!$K$48</f>
        <v>0</v>
      </c>
      <c r="BU1402" s="31">
        <f ca="1">BT1402*'Коефіцієнти АТО'!U1402</f>
        <v>0</v>
      </c>
      <c r="BV1402" s="31">
        <f>J1402*(1+0.25*BS1402)*Параметри!$K$61*Параметри!$K$20/1000</f>
        <v>0</v>
      </c>
      <c r="BW1402" s="31">
        <f>(1+0.25*BS1402)*J1402*'Коефіцієнти АТО'!S1402*Параметри!$K$20/1000</f>
        <v>0</v>
      </c>
      <c r="BX1402" s="31">
        <f t="shared" ca="1" si="258"/>
        <v>0</v>
      </c>
      <c r="BY1402">
        <f>ROUNDUP('Дані з ДІСО'!AG1402/Параметри!$K$66,0)</f>
        <v>0</v>
      </c>
      <c r="BZ1402">
        <f t="shared" si="259"/>
        <v>0</v>
      </c>
      <c r="CA1402">
        <f>IF('Дані з ДІСО'!AG1402=0,0,'Дані з ДІСО'!AJ1402/'Дані з ДІСО'!AG1402)</f>
        <v>0</v>
      </c>
      <c r="CB1402" s="31">
        <f>BZ1402*(1+0.25*CA1402)*Параметри!$K$48</f>
        <v>0</v>
      </c>
      <c r="CC1402" s="31">
        <f t="shared" ca="1" si="260"/>
        <v>65033.8</v>
      </c>
      <c r="CD1402" s="31">
        <f t="shared" si="261"/>
        <v>0</v>
      </c>
      <c r="CE1402" s="31">
        <f t="shared" si="262"/>
        <v>0</v>
      </c>
      <c r="CF1402" s="31">
        <f t="shared" si="263"/>
        <v>0</v>
      </c>
    </row>
    <row r="1403" spans="1:84" x14ac:dyDescent="0.25">
      <c r="A1403" s="9">
        <v>1402</v>
      </c>
      <c r="B1403" s="9" t="s">
        <v>4354</v>
      </c>
      <c r="C1403" s="9" t="s">
        <v>4354</v>
      </c>
      <c r="D1403" s="9" t="s">
        <v>3005</v>
      </c>
      <c r="E1403" s="9" t="s">
        <v>28</v>
      </c>
      <c r="F1403" s="9" t="s">
        <v>4302</v>
      </c>
      <c r="G1403" s="9" t="s">
        <v>2823</v>
      </c>
      <c r="H1403" s="31">
        <f>SUM('Дані з ДІСО'!J1403:L1403)</f>
        <v>1201</v>
      </c>
      <c r="I1403" s="31">
        <f>SUM('Дані з ДІСО'!P1403:R1403)</f>
        <v>0</v>
      </c>
      <c r="J1403" s="31">
        <f>SUM('Дані з ДІСО'!V1403:X1403)</f>
        <v>0</v>
      </c>
      <c r="K1403">
        <f ca="1">ROUNDUP('Дані з ДІСО'!J1403/'Коефіцієнти АТО'!$R1403,0)</f>
        <v>27</v>
      </c>
      <c r="L1403">
        <f ca="1">ROUNDUP('Дані з ДІСО'!K1403/'Коефіцієнти АТО'!$R1403,0)</f>
        <v>34</v>
      </c>
      <c r="M1403">
        <f ca="1">ROUNDUP('Дані з ДІСО'!L1403/'Коефіцієнти АТО'!$R1403,0)</f>
        <v>9</v>
      </c>
      <c r="N1403" s="28">
        <f ca="1">(K1403*Параметри!$K$32+L1403*Параметри!$L$32+M1403*Параметри!$M$32)/18</f>
        <v>120.72222222222223</v>
      </c>
      <c r="O1403" s="41">
        <f>'Дані з ДІСО'!Y1403/H1403</f>
        <v>0</v>
      </c>
      <c r="P1403" s="31">
        <f ca="1">(1+0.25*O1403)*N1403*Параметри!$K$48</f>
        <v>24640.097310307116</v>
      </c>
      <c r="Q1403" s="31">
        <f ca="1">P1403*'Коефіцієнти АТО'!T1403</f>
        <v>418.88165427522097</v>
      </c>
      <c r="R1403" s="31">
        <f>H1403*(1+0.25*O1403)*Параметри!$K$61*Параметри!$K$20/1000</f>
        <v>0</v>
      </c>
      <c r="S1403" s="31">
        <f>H1403*(1+0.25*O1403)*'Коефіцієнти АТО'!S1403*Параметри!$K$20/1000</f>
        <v>6190.1763104377778</v>
      </c>
      <c r="T1403" s="31">
        <f t="shared" ca="1" si="253"/>
        <v>31249.155275020115</v>
      </c>
      <c r="U1403" s="31">
        <f t="shared" ca="1" si="252"/>
        <v>31249.155275020115</v>
      </c>
      <c r="V1403">
        <f>ROUNDUP('Дані з ДІСО'!P1403/Параметри!$K$24,0)</f>
        <v>0</v>
      </c>
      <c r="W1403">
        <f>ROUNDUP('Дані з ДІСО'!Q1403/Параметри!$K$24,0)</f>
        <v>0</v>
      </c>
      <c r="X1403">
        <f>ROUNDUP('Дані з ДІСО'!R1403/Параметри!$K$24,0)</f>
        <v>0</v>
      </c>
      <c r="Y1403" s="28">
        <f>(V1403*Параметри!$K$33+W1403*Параметри!$L$33+X1403*Параметри!$M$33)/18</f>
        <v>0</v>
      </c>
      <c r="Z1403" s="41">
        <f>IF(I1403=0,0,'Дані з ДІСО'!AA1403/I1403)</f>
        <v>0</v>
      </c>
      <c r="AA1403" s="31">
        <f>(1+0.25*Z1403)*Y1403*Параметри!$K$48</f>
        <v>0</v>
      </c>
      <c r="AB1403" s="31">
        <f ca="1">AA1403*'Коефіцієнти АТО'!U1403</f>
        <v>0</v>
      </c>
      <c r="AC1403" s="31">
        <f>I1403*(1+0.25*Z1403)*Параметри!$K$61*Параметри!$K$20/1000</f>
        <v>0</v>
      </c>
      <c r="AD1403" s="31">
        <f>(1+0.25*Z1403)*I1403*'Коефіцієнти АТО'!S1403*Параметри!$K$20/1000</f>
        <v>0</v>
      </c>
      <c r="AE1403" s="31">
        <f t="shared" ca="1" si="254"/>
        <v>0</v>
      </c>
      <c r="AF1403" s="45">
        <v>23.746361628846607</v>
      </c>
      <c r="AG1403" s="45">
        <f ca="1">T1403/SUM('Дані з ДІСО'!J1403:L1403)</f>
        <v>26.019279995853552</v>
      </c>
      <c r="AH1403">
        <f ca="1">'Коефіцієнти АТО'!R1403</f>
        <v>17.5</v>
      </c>
      <c r="AI1403">
        <v>18</v>
      </c>
      <c r="AJ1403" s="44">
        <f t="shared" ca="1" si="255"/>
        <v>1.0957164892261158</v>
      </c>
      <c r="AK1403" t="str">
        <f ca="1">IF(OR(B1403="Область",B1403="Київ"),"Ні",IF(AJ1403&gt;Параметри!$K$72,"Так, верхній",IF(AJ1403&lt;Параметри!$K$73,"Так, нижній","Ні")))</f>
        <v>Ні</v>
      </c>
      <c r="AL1403" s="45">
        <f ca="1">IF(AK1403="Ні",AG1403,IF(AK1403="Так, верхній",AF1403*Параметри!$K$72,AF1403*Параметри!$K$73))</f>
        <v>26.019279995853552</v>
      </c>
      <c r="AM1403">
        <f>'Дані з ДІСО'!AL1403+'Дані з ДІСО'!AN1403</f>
        <v>4</v>
      </c>
      <c r="AN1403">
        <f>IF(AM1403=0,0,'Дані з ДІСО'!AN1403/AM1403)</f>
        <v>0</v>
      </c>
      <c r="AO1403" s="31">
        <f>AM1403*(1+0.25*AN1403)*Параметри!$K$50</f>
        <v>765.81819406400007</v>
      </c>
      <c r="AP1403" s="31">
        <f>ROUNDUP(('Дані з ДІСО'!AU1403+'Дані з ДІСО'!AW1403)/Параметри!$K$28,0)</f>
        <v>0</v>
      </c>
      <c r="AQ1403" s="54">
        <f>AP1403*Параметри!$M$35/18</f>
        <v>0</v>
      </c>
      <c r="AR1403" s="31">
        <f>IF(AP1403=0,0,'Дані з ДІСО'!AW1403/SUM('Дані з ДІСО'!AU1403,'Дані з ДІСО'!AW1403))</f>
        <v>0</v>
      </c>
      <c r="AS1403" s="31">
        <f>(1+0.25*AR1403)*AQ1403*Параметри!$K$48</f>
        <v>0</v>
      </c>
      <c r="AT1403">
        <f>ROUNDUP(('Дані з ДІСО'!AE1403+'Дані не з ДІСО'!E1403+'Дані не з ДІСО'!G1403)/Параметри!$K$64,0)</f>
        <v>0</v>
      </c>
      <c r="AU1403">
        <f t="shared" si="256"/>
        <v>0</v>
      </c>
      <c r="AV1403">
        <f>IF(AT1403=0,0,('Дані з ДІСО'!AH1403+'Дані не з ДІСО'!G1403)/('Дані з ДІСО'!AE1403+'Дані не з ДІСО'!E1403+'Дані не з ДІСО'!G1403))</f>
        <v>0</v>
      </c>
      <c r="AW1403" s="31">
        <f>AU1403*(1+0.25*AV1403)*Параметри!$K$48</f>
        <v>0</v>
      </c>
      <c r="AX1403">
        <f>ROUNDUP('Дані з ДІСО'!AF1403/Параметри!$K$65,0)</f>
        <v>0</v>
      </c>
      <c r="AY1403">
        <f t="shared" si="257"/>
        <v>0</v>
      </c>
      <c r="AZ1403">
        <f>IF(AX1403=0,0,'Дані з ДІСО'!AI1403/'Дані з ДІСО'!AF1403)</f>
        <v>0</v>
      </c>
      <c r="BA1403" s="31">
        <f>AY1403*(1+0.25*AZ1403)*Параметри!$K$48</f>
        <v>0</v>
      </c>
      <c r="BB1403">
        <f>ROUNDUP('Дані з ДІСО'!AR1403/Параметри!$K$29,0)</f>
        <v>0</v>
      </c>
      <c r="BC1403">
        <f>ROUNDUP('Дані з ДІСО'!AS1403/Параметри!$K$29,0)</f>
        <v>0</v>
      </c>
      <c r="BD1403">
        <f>ROUNDUP('Дані з ДІСО'!AT1403/Параметри!$K$29,0)</f>
        <v>0</v>
      </c>
      <c r="BE1403" s="54">
        <f>(BB1403*Параметри!$K$32+BC1403*Параметри!$L$32+BD1403*Параметри!$M$32)/18</f>
        <v>0</v>
      </c>
      <c r="BF1403" s="31">
        <f>(BE1403*Параметри!$K$48+SUM('Дані з ДІСО'!AR1403:AT1403)*IF(Параметри!$R$37="RNK",Параметри!$K$45,Параметри!$R$47)*Параметри!$K$20/1000)*Параметри!$K$69</f>
        <v>0</v>
      </c>
      <c r="BG1403">
        <f>ROUNDUP(('Дані не з ДІСО'!I1403+'Дані не з ДІСО'!K1403)/Параметри!$K$26,0)</f>
        <v>0</v>
      </c>
      <c r="BH1403" s="31">
        <f>BG1403*Параметри!$M$36/18</f>
        <v>0</v>
      </c>
      <c r="BI1403">
        <f>IF(BG1403=0,0,'Дані не з ДІСО'!K1403/('Дані не з ДІСО'!I1403+'Дані не з ДІСО'!K1403))</f>
        <v>0</v>
      </c>
      <c r="BJ1403" s="31">
        <f>(1+0.25*BI1403)*BH1403*Параметри!$K$48</f>
        <v>0</v>
      </c>
      <c r="BK1403">
        <f>ROUNDUP('Дані не з ДІСО'!M1403/Параметри!$K$27,0)</f>
        <v>0</v>
      </c>
      <c r="BL1403">
        <f>BK1403*Параметри!$M$37/18</f>
        <v>0</v>
      </c>
      <c r="BM1403" s="31">
        <f>BL1403*Параметри!$K$48</f>
        <v>0</v>
      </c>
      <c r="BN1403" s="31">
        <f>'Дані не з ДІСО'!N1403*(7*Параметри!$K$50+Параметри!$K$49)</f>
        <v>0</v>
      </c>
      <c r="BO1403">
        <f>ROUNDUP('Дані з ДІСО'!V1403/Параметри!$K$25,0)</f>
        <v>0</v>
      </c>
      <c r="BP1403">
        <f>ROUNDUP('Дані з ДІСО'!W1403/Параметри!$K$25,0)</f>
        <v>0</v>
      </c>
      <c r="BQ1403">
        <f>ROUNDUP('Дані з ДІСО'!X1403/Параметри!$K$25,0)</f>
        <v>0</v>
      </c>
      <c r="BR1403">
        <f>(BO1403*Параметри!$K$34+BP1403*Параметри!$L$34+BQ1403*Параметри!$M$34)/18</f>
        <v>0</v>
      </c>
      <c r="BS1403">
        <f>IF(J1403=0,0,'Дані з ДІСО'!AC1403/J1403)</f>
        <v>0</v>
      </c>
      <c r="BT1403" s="31">
        <f>(1+0.25*BS1403)*BR1403*Параметри!$K$48</f>
        <v>0</v>
      </c>
      <c r="BU1403" s="31">
        <f ca="1">BT1403*'Коефіцієнти АТО'!U1403</f>
        <v>0</v>
      </c>
      <c r="BV1403" s="31">
        <f>J1403*(1+0.25*BS1403)*Параметри!$K$61*Параметри!$K$20/1000</f>
        <v>0</v>
      </c>
      <c r="BW1403" s="31">
        <f>(1+0.25*BS1403)*J1403*'Коефіцієнти АТО'!S1403*Параметри!$K$20/1000</f>
        <v>0</v>
      </c>
      <c r="BX1403" s="31">
        <f t="shared" ca="1" si="258"/>
        <v>0</v>
      </c>
      <c r="BY1403">
        <f>ROUNDUP('Дані з ДІСО'!AG1403/Параметри!$K$66,0)</f>
        <v>0</v>
      </c>
      <c r="BZ1403">
        <f t="shared" si="259"/>
        <v>0</v>
      </c>
      <c r="CA1403">
        <f>IF('Дані з ДІСО'!AG1403=0,0,'Дані з ДІСО'!AJ1403/'Дані з ДІСО'!AG1403)</f>
        <v>0</v>
      </c>
      <c r="CB1403" s="31">
        <f>BZ1403*(1+0.25*CA1403)*Параметри!$K$48</f>
        <v>0</v>
      </c>
      <c r="CC1403" s="31">
        <f t="shared" ca="1" si="260"/>
        <v>32015</v>
      </c>
      <c r="CD1403" s="31">
        <f t="shared" si="261"/>
        <v>0</v>
      </c>
      <c r="CE1403" s="31">
        <f t="shared" si="262"/>
        <v>0</v>
      </c>
      <c r="CF1403" s="31">
        <f t="shared" si="263"/>
        <v>0</v>
      </c>
    </row>
    <row r="1404" spans="1:84" x14ac:dyDescent="0.25">
      <c r="A1404" s="9">
        <v>1403</v>
      </c>
      <c r="B1404" s="9" t="s">
        <v>4354</v>
      </c>
      <c r="C1404" s="9" t="s">
        <v>4354</v>
      </c>
      <c r="D1404" s="9" t="s">
        <v>3005</v>
      </c>
      <c r="E1404" s="9" t="s">
        <v>28</v>
      </c>
      <c r="F1404" s="9" t="s">
        <v>4303</v>
      </c>
      <c r="G1404" s="9" t="s">
        <v>2825</v>
      </c>
      <c r="H1404" s="31">
        <f>SUM('Дані з ДІСО'!J1404:L1404)</f>
        <v>1427</v>
      </c>
      <c r="I1404" s="31">
        <f>SUM('Дані з ДІСО'!P1404:R1404)</f>
        <v>0</v>
      </c>
      <c r="J1404" s="31">
        <f>SUM('Дані з ДІСО'!V1404:X1404)</f>
        <v>0</v>
      </c>
      <c r="K1404">
        <f ca="1">ROUNDUP('Дані з ДІСО'!J1404/'Коефіцієнти АТО'!$R1404,0)</f>
        <v>34</v>
      </c>
      <c r="L1404">
        <f ca="1">ROUNDUP('Дані з ДІСО'!K1404/'Коефіцієнти АТО'!$R1404,0)</f>
        <v>38</v>
      </c>
      <c r="M1404">
        <f ca="1">ROUNDUP('Дані з ДІСО'!L1404/'Коефіцієнти АТО'!$R1404,0)</f>
        <v>11</v>
      </c>
      <c r="N1404" s="28">
        <f ca="1">(K1404*Параметри!$K$32+L1404*Параметри!$L$32+M1404*Параметри!$M$32)/18</f>
        <v>142.22222222222223</v>
      </c>
      <c r="O1404" s="41">
        <f>'Дані з ДІСО'!Y1404/H1404</f>
        <v>0</v>
      </c>
      <c r="P1404" s="31">
        <f ca="1">(1+0.25*O1404)*N1404*Параметри!$K$48</f>
        <v>29028.370508231117</v>
      </c>
      <c r="Q1404" s="31">
        <f ca="1">P1404*'Коефіцієнти АТО'!T1404</f>
        <v>493.48229863992901</v>
      </c>
      <c r="R1404" s="31">
        <f>H1404*(1+0.25*O1404)*Параметри!$K$61*Параметри!$K$20/1000</f>
        <v>0</v>
      </c>
      <c r="S1404" s="31">
        <f>H1404*(1+0.25*O1404)*'Коефіцієнти АТО'!S1404*Параметри!$K$20/1000</f>
        <v>7355.0221440422229</v>
      </c>
      <c r="T1404" s="31">
        <f t="shared" ca="1" si="253"/>
        <v>36876.874950913269</v>
      </c>
      <c r="U1404" s="31">
        <f t="shared" ca="1" si="252"/>
        <v>36876.874950913269</v>
      </c>
      <c r="V1404">
        <f>ROUNDUP('Дані з ДІСО'!P1404/Параметри!$K$24,0)</f>
        <v>0</v>
      </c>
      <c r="W1404">
        <f>ROUNDUP('Дані з ДІСО'!Q1404/Параметри!$K$24,0)</f>
        <v>0</v>
      </c>
      <c r="X1404">
        <f>ROUNDUP('Дані з ДІСО'!R1404/Параметри!$K$24,0)</f>
        <v>0</v>
      </c>
      <c r="Y1404" s="28">
        <f>(V1404*Параметри!$K$33+W1404*Параметри!$L$33+X1404*Параметри!$M$33)/18</f>
        <v>0</v>
      </c>
      <c r="Z1404" s="41">
        <f>IF(I1404=0,0,'Дані з ДІСО'!AA1404/I1404)</f>
        <v>0</v>
      </c>
      <c r="AA1404" s="31">
        <f>(1+0.25*Z1404)*Y1404*Параметри!$K$48</f>
        <v>0</v>
      </c>
      <c r="AB1404" s="31">
        <f ca="1">AA1404*'Коефіцієнти АТО'!U1404</f>
        <v>0</v>
      </c>
      <c r="AC1404" s="31">
        <f>I1404*(1+0.25*Z1404)*Параметри!$K$61*Параметри!$K$20/1000</f>
        <v>0</v>
      </c>
      <c r="AD1404" s="31">
        <f>(1+0.25*Z1404)*I1404*'Коефіцієнти АТО'!S1404*Параметри!$K$20/1000</f>
        <v>0</v>
      </c>
      <c r="AE1404" s="31">
        <f t="shared" ca="1" si="254"/>
        <v>0</v>
      </c>
      <c r="AF1404" s="45">
        <v>22.464405198347201</v>
      </c>
      <c r="AG1404" s="45">
        <f ca="1">T1404/SUM('Дані з ДІСО'!J1404:L1404)</f>
        <v>25.842238928460596</v>
      </c>
      <c r="AH1404">
        <f ca="1">'Коефіцієнти АТО'!R1404</f>
        <v>17.5</v>
      </c>
      <c r="AI1404">
        <v>19</v>
      </c>
      <c r="AJ1404" s="44">
        <f t="shared" ca="1" si="255"/>
        <v>1.1503638177948248</v>
      </c>
      <c r="AK1404" t="str">
        <f ca="1">IF(OR(B1404="Область",B1404="Київ"),"Ні",IF(AJ1404&gt;Параметри!$K$72,"Так, верхній",IF(AJ1404&lt;Параметри!$K$73,"Так, нижній","Ні")))</f>
        <v>Ні</v>
      </c>
      <c r="AL1404" s="45">
        <f ca="1">IF(AK1404="Ні",AG1404,IF(AK1404="Так, верхній",AF1404*Параметри!$K$72,AF1404*Параметри!$K$73))</f>
        <v>25.842238928460596</v>
      </c>
      <c r="AM1404">
        <f>'Дані з ДІСО'!AL1404+'Дані з ДІСО'!AN1404</f>
        <v>15</v>
      </c>
      <c r="AN1404">
        <f>IF(AM1404=0,0,'Дані з ДІСО'!AN1404/AM1404)</f>
        <v>0</v>
      </c>
      <c r="AO1404" s="31">
        <f>AM1404*(1+0.25*AN1404)*Параметри!$K$50</f>
        <v>2871.8182277400001</v>
      </c>
      <c r="AP1404" s="31">
        <f>ROUNDUP(('Дані з ДІСО'!AU1404+'Дані з ДІСО'!AW1404)/Параметри!$K$28,0)</f>
        <v>0</v>
      </c>
      <c r="AQ1404" s="54">
        <f>AP1404*Параметри!$M$35/18</f>
        <v>0</v>
      </c>
      <c r="AR1404" s="31">
        <f>IF(AP1404=0,0,'Дані з ДІСО'!AW1404/SUM('Дані з ДІСО'!AU1404,'Дані з ДІСО'!AW1404))</f>
        <v>0</v>
      </c>
      <c r="AS1404" s="31">
        <f>(1+0.25*AR1404)*AQ1404*Параметри!$K$48</f>
        <v>0</v>
      </c>
      <c r="AT1404">
        <f>ROUNDUP(('Дані з ДІСО'!AE1404+'Дані не з ДІСО'!E1404+'Дані не з ДІСО'!G1404)/Параметри!$K$64,0)</f>
        <v>0</v>
      </c>
      <c r="AU1404">
        <f t="shared" si="256"/>
        <v>0</v>
      </c>
      <c r="AV1404">
        <f>IF(AT1404=0,0,('Дані з ДІСО'!AH1404+'Дані не з ДІСО'!G1404)/('Дані з ДІСО'!AE1404+'Дані не з ДІСО'!E1404+'Дані не з ДІСО'!G1404))</f>
        <v>0</v>
      </c>
      <c r="AW1404" s="31">
        <f>AU1404*(1+0.25*AV1404)*Параметри!$K$48</f>
        <v>0</v>
      </c>
      <c r="AX1404">
        <f>ROUNDUP('Дані з ДІСО'!AF1404/Параметри!$K$65,0)</f>
        <v>0</v>
      </c>
      <c r="AY1404">
        <f t="shared" si="257"/>
        <v>0</v>
      </c>
      <c r="AZ1404">
        <f>IF(AX1404=0,0,'Дані з ДІСО'!AI1404/'Дані з ДІСО'!AF1404)</f>
        <v>0</v>
      </c>
      <c r="BA1404" s="31">
        <f>AY1404*(1+0.25*AZ1404)*Параметри!$K$48</f>
        <v>0</v>
      </c>
      <c r="BB1404">
        <f>ROUNDUP('Дані з ДІСО'!AR1404/Параметри!$K$29,0)</f>
        <v>0</v>
      </c>
      <c r="BC1404">
        <f>ROUNDUP('Дані з ДІСО'!AS1404/Параметри!$K$29,0)</f>
        <v>0</v>
      </c>
      <c r="BD1404">
        <f>ROUNDUP('Дані з ДІСО'!AT1404/Параметри!$K$29,0)</f>
        <v>0</v>
      </c>
      <c r="BE1404" s="54">
        <f>(BB1404*Параметри!$K$32+BC1404*Параметри!$L$32+BD1404*Параметри!$M$32)/18</f>
        <v>0</v>
      </c>
      <c r="BF1404" s="31">
        <f>(BE1404*Параметри!$K$48+SUM('Дані з ДІСО'!AR1404:AT1404)*IF(Параметри!$R$37="RNK",Параметри!$K$45,Параметри!$R$47)*Параметри!$K$20/1000)*Параметри!$K$69</f>
        <v>0</v>
      </c>
      <c r="BG1404">
        <f>ROUNDUP(('Дані не з ДІСО'!I1404+'Дані не з ДІСО'!K1404)/Параметри!$K$26,0)</f>
        <v>0</v>
      </c>
      <c r="BH1404" s="31">
        <f>BG1404*Параметри!$M$36/18</f>
        <v>0</v>
      </c>
      <c r="BI1404">
        <f>IF(BG1404=0,0,'Дані не з ДІСО'!K1404/('Дані не з ДІСО'!I1404+'Дані не з ДІСО'!K1404))</f>
        <v>0</v>
      </c>
      <c r="BJ1404" s="31">
        <f>(1+0.25*BI1404)*BH1404*Параметри!$K$48</f>
        <v>0</v>
      </c>
      <c r="BK1404">
        <f>ROUNDUP('Дані не з ДІСО'!M1404/Параметри!$K$27,0)</f>
        <v>0</v>
      </c>
      <c r="BL1404">
        <f>BK1404*Параметри!$M$37/18</f>
        <v>0</v>
      </c>
      <c r="BM1404" s="31">
        <f>BL1404*Параметри!$K$48</f>
        <v>0</v>
      </c>
      <c r="BN1404" s="31">
        <f>'Дані не з ДІСО'!N1404*(7*Параметри!$K$50+Параметри!$K$49)</f>
        <v>0</v>
      </c>
      <c r="BO1404">
        <f>ROUNDUP('Дані з ДІСО'!V1404/Параметри!$K$25,0)</f>
        <v>0</v>
      </c>
      <c r="BP1404">
        <f>ROUNDUP('Дані з ДІСО'!W1404/Параметри!$K$25,0)</f>
        <v>0</v>
      </c>
      <c r="BQ1404">
        <f>ROUNDUP('Дані з ДІСО'!X1404/Параметри!$K$25,0)</f>
        <v>0</v>
      </c>
      <c r="BR1404">
        <f>(BO1404*Параметри!$K$34+BP1404*Параметри!$L$34+BQ1404*Параметри!$M$34)/18</f>
        <v>0</v>
      </c>
      <c r="BS1404">
        <f>IF(J1404=0,0,'Дані з ДІСО'!AC1404/J1404)</f>
        <v>0</v>
      </c>
      <c r="BT1404" s="31">
        <f>(1+0.25*BS1404)*BR1404*Параметри!$K$48</f>
        <v>0</v>
      </c>
      <c r="BU1404" s="31">
        <f ca="1">BT1404*'Коефіцієнти АТО'!U1404</f>
        <v>0</v>
      </c>
      <c r="BV1404" s="31">
        <f>J1404*(1+0.25*BS1404)*Параметри!$K$61*Параметри!$K$20/1000</f>
        <v>0</v>
      </c>
      <c r="BW1404" s="31">
        <f>(1+0.25*BS1404)*J1404*'Коефіцієнти АТО'!S1404*Параметри!$K$20/1000</f>
        <v>0</v>
      </c>
      <c r="BX1404" s="31">
        <f t="shared" ca="1" si="258"/>
        <v>0</v>
      </c>
      <c r="BY1404">
        <f>ROUNDUP('Дані з ДІСО'!AG1404/Параметри!$K$66,0)</f>
        <v>0</v>
      </c>
      <c r="BZ1404">
        <f t="shared" si="259"/>
        <v>0</v>
      </c>
      <c r="CA1404">
        <f>IF('Дані з ДІСО'!AG1404=0,0,'Дані з ДІСО'!AJ1404/'Дані з ДІСО'!AG1404)</f>
        <v>0</v>
      </c>
      <c r="CB1404" s="31">
        <f>BZ1404*(1+0.25*CA1404)*Параметри!$K$48</f>
        <v>0</v>
      </c>
      <c r="CC1404" s="31">
        <f t="shared" ca="1" si="260"/>
        <v>39748.699999999997</v>
      </c>
      <c r="CD1404" s="31">
        <f t="shared" si="261"/>
        <v>0</v>
      </c>
      <c r="CE1404" s="31">
        <f t="shared" si="262"/>
        <v>0</v>
      </c>
      <c r="CF1404" s="31">
        <f t="shared" si="263"/>
        <v>0</v>
      </c>
    </row>
    <row r="1405" spans="1:84" x14ac:dyDescent="0.25">
      <c r="A1405" s="9">
        <v>1404</v>
      </c>
      <c r="B1405" s="9" t="s">
        <v>2950</v>
      </c>
      <c r="C1405" s="9" t="s">
        <v>4353</v>
      </c>
      <c r="D1405" s="9" t="s">
        <v>3005</v>
      </c>
      <c r="E1405" s="9" t="s">
        <v>82</v>
      </c>
      <c r="F1405" s="9" t="s">
        <v>3113</v>
      </c>
      <c r="G1405" s="9" t="s">
        <v>2827</v>
      </c>
      <c r="H1405" s="31">
        <f>SUM('Дані з ДІСО'!J1405:L1405)</f>
        <v>28963</v>
      </c>
      <c r="I1405" s="31">
        <f>SUM('Дані з ДІСО'!P1405:R1405)</f>
        <v>0</v>
      </c>
      <c r="J1405" s="31">
        <f>SUM('Дані з ДІСО'!V1405:X1405)</f>
        <v>0</v>
      </c>
      <c r="K1405">
        <f ca="1">ROUNDUP('Дані з ДІСО'!J1405/'Коефіцієнти АТО'!$R1405,0)</f>
        <v>446</v>
      </c>
      <c r="L1405">
        <f ca="1">ROUNDUP('Дані з ДІСО'!K1405/'Коефіцієнти АТО'!$R1405,0)</f>
        <v>497</v>
      </c>
      <c r="M1405">
        <f ca="1">ROUNDUP('Дані з ДІСО'!L1405/'Коефіцієнти АТО'!$R1405,0)</f>
        <v>111</v>
      </c>
      <c r="N1405" s="28">
        <f ca="1">(K1405*Параметри!$K$32+L1405*Параметри!$L$32+M1405*Параметри!$M$32)/18</f>
        <v>1792.5555555555557</v>
      </c>
      <c r="O1405" s="41">
        <f>'Дані з ДІСО'!Y1405/H1405</f>
        <v>0</v>
      </c>
      <c r="P1405" s="31">
        <f ca="1">(1+0.25*O1405)*N1405*Параметри!$K$48</f>
        <v>365870.86047600984</v>
      </c>
      <c r="Q1405" s="31">
        <f ca="1">P1405*'Коефіцієнти АТО'!T1405</f>
        <v>54880.629071401476</v>
      </c>
      <c r="R1405" s="31">
        <f>H1405*(1+0.25*O1405)*Параметри!$K$61*Параметри!$K$20/1000</f>
        <v>0</v>
      </c>
      <c r="S1405" s="31">
        <f>H1405*(1+0.25*O1405)*'Коефіцієнти АТО'!S1405*Параметри!$K$20/1000</f>
        <v>59712.265272009783</v>
      </c>
      <c r="T1405" s="31">
        <f t="shared" ca="1" si="253"/>
        <v>480463.7548194211</v>
      </c>
      <c r="U1405" s="31">
        <f t="shared" ca="1" si="252"/>
        <v>480463.7548194211</v>
      </c>
      <c r="V1405">
        <f>ROUNDUP('Дані з ДІСО'!P1405/Параметри!$K$24,0)</f>
        <v>0</v>
      </c>
      <c r="W1405">
        <f>ROUNDUP('Дані з ДІСО'!Q1405/Параметри!$K$24,0)</f>
        <v>0</v>
      </c>
      <c r="X1405">
        <f>ROUNDUP('Дані з ДІСО'!R1405/Параметри!$K$24,0)</f>
        <v>0</v>
      </c>
      <c r="Y1405" s="28">
        <f>(V1405*Параметри!$K$33+W1405*Параметри!$L$33+X1405*Параметри!$M$33)/18</f>
        <v>0</v>
      </c>
      <c r="Z1405" s="41">
        <f>IF(I1405=0,0,'Дані з ДІСО'!AA1405/I1405)</f>
        <v>0</v>
      </c>
      <c r="AA1405" s="31">
        <f>(1+0.25*Z1405)*Y1405*Параметри!$K$48</f>
        <v>0</v>
      </c>
      <c r="AB1405" s="31">
        <f ca="1">AA1405*'Коефіцієнти АТО'!U1405</f>
        <v>0</v>
      </c>
      <c r="AC1405" s="31">
        <f>I1405*(1+0.25*Z1405)*Параметри!$K$61*Параметри!$K$20/1000</f>
        <v>0</v>
      </c>
      <c r="AD1405" s="31">
        <f>(1+0.25*Z1405)*I1405*'Коефіцієнти АТО'!S1405*Параметри!$K$20/1000</f>
        <v>0</v>
      </c>
      <c r="AE1405" s="31">
        <f t="shared" ca="1" si="254"/>
        <v>0</v>
      </c>
      <c r="AF1405" s="45">
        <v>15.447801378779783</v>
      </c>
      <c r="AG1405" s="45">
        <f ca="1">T1405/SUM('Дані з ДІСО'!J1405:L1405)</f>
        <v>16.588880807216832</v>
      </c>
      <c r="AH1405">
        <f ca="1">'Коефіцієнти АТО'!R1405</f>
        <v>27.5</v>
      </c>
      <c r="AI1405">
        <v>27.5</v>
      </c>
      <c r="AJ1405" s="44">
        <f t="shared" ca="1" si="255"/>
        <v>1.0738667853410206</v>
      </c>
      <c r="AK1405" t="str">
        <f ca="1">IF(OR(B1405="Область",B1405="Київ"),"Ні",IF(AJ1405&gt;Параметри!$K$72,"Так, верхній",IF(AJ1405&lt;Параметри!$K$73,"Так, нижній","Ні")))</f>
        <v>Ні</v>
      </c>
      <c r="AL1405" s="45">
        <f ca="1">IF(AK1405="Ні",AG1405,IF(AK1405="Так, верхній",AF1405*Параметри!$K$72,AF1405*Параметри!$K$73))</f>
        <v>16.588880807216832</v>
      </c>
      <c r="AM1405">
        <f>'Дані з ДІСО'!AL1405+'Дані з ДІСО'!AN1405</f>
        <v>186</v>
      </c>
      <c r="AN1405">
        <f>IF(AM1405=0,0,'Дані з ДІСО'!AN1405/AM1405)</f>
        <v>0</v>
      </c>
      <c r="AO1405" s="31">
        <f>AM1405*(1+0.25*AN1405)*Параметри!$K$50</f>
        <v>35610.546023976</v>
      </c>
      <c r="AP1405" s="31">
        <f>ROUNDUP(('Дані з ДІСО'!AU1405+'Дані з ДІСО'!AW1405)/Параметри!$K$28,0)</f>
        <v>0</v>
      </c>
      <c r="AQ1405" s="54">
        <f>AP1405*Параметри!$M$35/18</f>
        <v>0</v>
      </c>
      <c r="AR1405" s="31">
        <f>IF(AP1405=0,0,'Дані з ДІСО'!AW1405/SUM('Дані з ДІСО'!AU1405,'Дані з ДІСО'!AW1405))</f>
        <v>0</v>
      </c>
      <c r="AS1405" s="31">
        <f>(1+0.25*AR1405)*AQ1405*Параметри!$K$48</f>
        <v>0</v>
      </c>
      <c r="AT1405">
        <f>ROUNDUP(('Дані з ДІСО'!AE1405+'Дані не з ДІСО'!E1405+'Дані не з ДІСО'!G1405)/Параметри!$K$64,0)</f>
        <v>8</v>
      </c>
      <c r="AU1405">
        <f t="shared" si="256"/>
        <v>16</v>
      </c>
      <c r="AV1405">
        <f>IF(AT1405=0,0,('Дані з ДІСО'!AH1405+'Дані не з ДІСО'!G1405)/('Дані з ДІСО'!AE1405+'Дані не з ДІСО'!E1405+'Дані не з ДІСО'!G1405))</f>
        <v>0</v>
      </c>
      <c r="AW1405" s="31">
        <f>AU1405*(1+0.25*AV1405)*Параметри!$K$48</f>
        <v>3265.6916821760005</v>
      </c>
      <c r="AX1405">
        <f>ROUNDUP('Дані з ДІСО'!AF1405/Параметри!$K$65,0)</f>
        <v>0</v>
      </c>
      <c r="AY1405">
        <f t="shared" si="257"/>
        <v>0</v>
      </c>
      <c r="AZ1405">
        <f>IF(AX1405=0,0,'Дані з ДІСО'!AI1405/'Дані з ДІСО'!AF1405)</f>
        <v>0</v>
      </c>
      <c r="BA1405" s="31">
        <f>AY1405*(1+0.25*AZ1405)*Параметри!$K$48</f>
        <v>0</v>
      </c>
      <c r="BB1405">
        <f>ROUNDUP('Дані з ДІСО'!AR1405/Параметри!$K$29,0)</f>
        <v>0</v>
      </c>
      <c r="BC1405">
        <f>ROUNDUP('Дані з ДІСО'!AS1405/Параметри!$K$29,0)</f>
        <v>0</v>
      </c>
      <c r="BD1405">
        <f>ROUNDUP('Дані з ДІСО'!AT1405/Параметри!$K$29,0)</f>
        <v>0</v>
      </c>
      <c r="BE1405" s="54">
        <f>(BB1405*Параметри!$K$32+BC1405*Параметри!$L$32+BD1405*Параметри!$M$32)/18</f>
        <v>0</v>
      </c>
      <c r="BF1405" s="31">
        <f>(BE1405*Параметри!$K$48+SUM('Дані з ДІСО'!AR1405:AT1405)*IF(Параметри!$R$37="RNK",Параметри!$K$45,Параметри!$R$47)*Параметри!$K$20/1000)*Параметри!$K$69</f>
        <v>0</v>
      </c>
      <c r="BG1405">
        <f>ROUNDUP(('Дані не з ДІСО'!I1405+'Дані не з ДІСО'!K1405)/Параметри!$K$26,0)</f>
        <v>99</v>
      </c>
      <c r="BH1405" s="31">
        <f>BG1405*Параметри!$M$36/18</f>
        <v>154</v>
      </c>
      <c r="BI1405">
        <f>IF(BG1405=0,0,'Дані не з ДІСО'!K1405/('Дані не з ДІСО'!I1405+'Дані не з ДІСО'!K1405))</f>
        <v>0</v>
      </c>
      <c r="BJ1405" s="31">
        <f>(1+0.25*BI1405)*BH1405*Параметри!$K$48</f>
        <v>31432.282440944004</v>
      </c>
      <c r="BK1405">
        <f>ROUNDUP('Дані не з ДІСО'!M1405/Параметри!$K$27,0)</f>
        <v>0</v>
      </c>
      <c r="BL1405">
        <f>BK1405*Параметри!$M$37/18</f>
        <v>0</v>
      </c>
      <c r="BM1405" s="31">
        <f>BL1405*Параметри!$K$48</f>
        <v>0</v>
      </c>
      <c r="BN1405" s="31">
        <f>'Дані не з ДІСО'!N1405*(7*Параметри!$K$50+Параметри!$K$49)</f>
        <v>0</v>
      </c>
      <c r="BO1405">
        <f>ROUNDUP('Дані з ДІСО'!V1405/Параметри!$K$25,0)</f>
        <v>0</v>
      </c>
      <c r="BP1405">
        <f>ROUNDUP('Дані з ДІСО'!W1405/Параметри!$K$25,0)</f>
        <v>0</v>
      </c>
      <c r="BQ1405">
        <f>ROUNDUP('Дані з ДІСО'!X1405/Параметри!$K$25,0)</f>
        <v>0</v>
      </c>
      <c r="BR1405">
        <f>(BO1405*Параметри!$K$34+BP1405*Параметри!$L$34+BQ1405*Параметри!$M$34)/18</f>
        <v>0</v>
      </c>
      <c r="BS1405">
        <f>IF(J1405=0,0,'Дані з ДІСО'!AC1405/J1405)</f>
        <v>0</v>
      </c>
      <c r="BT1405" s="31">
        <f>(1+0.25*BS1405)*BR1405*Параметри!$K$48</f>
        <v>0</v>
      </c>
      <c r="BU1405" s="31">
        <f ca="1">BT1405*'Коефіцієнти АТО'!U1405</f>
        <v>0</v>
      </c>
      <c r="BV1405" s="31">
        <f>J1405*(1+0.25*BS1405)*Параметри!$K$61*Параметри!$K$20/1000</f>
        <v>0</v>
      </c>
      <c r="BW1405" s="31">
        <f>(1+0.25*BS1405)*J1405*'Коефіцієнти АТО'!S1405*Параметри!$K$20/1000</f>
        <v>0</v>
      </c>
      <c r="BX1405" s="31">
        <f t="shared" ca="1" si="258"/>
        <v>0</v>
      </c>
      <c r="BY1405">
        <f>ROUNDUP('Дані з ДІСО'!AG1405/Параметри!$K$66,0)</f>
        <v>0</v>
      </c>
      <c r="BZ1405">
        <f t="shared" si="259"/>
        <v>0</v>
      </c>
      <c r="CA1405">
        <f>IF('Дані з ДІСО'!AG1405=0,0,'Дані з ДІСО'!AJ1405/'Дані з ДІСО'!AG1405)</f>
        <v>0</v>
      </c>
      <c r="CB1405" s="31">
        <f>BZ1405*(1+0.25*CA1405)*Параметри!$K$48</f>
        <v>0</v>
      </c>
      <c r="CC1405" s="31">
        <f t="shared" ca="1" si="260"/>
        <v>519340</v>
      </c>
      <c r="CD1405" s="31">
        <f t="shared" si="261"/>
        <v>31432.3</v>
      </c>
      <c r="CE1405" s="31">
        <f t="shared" si="262"/>
        <v>0</v>
      </c>
      <c r="CF1405" s="31">
        <f t="shared" si="263"/>
        <v>0</v>
      </c>
    </row>
    <row r="1406" spans="1:84" x14ac:dyDescent="0.25">
      <c r="A1406" s="9">
        <v>1405</v>
      </c>
      <c r="B1406" s="9" t="s">
        <v>20</v>
      </c>
      <c r="C1406" s="9" t="s">
        <v>20</v>
      </c>
      <c r="D1406" s="9" t="s">
        <v>3007</v>
      </c>
      <c r="E1406" s="9" t="s">
        <v>21</v>
      </c>
      <c r="F1406" s="9" t="s">
        <v>3006</v>
      </c>
      <c r="G1406" s="9" t="s">
        <v>2830</v>
      </c>
      <c r="H1406" s="31">
        <f>SUM('Дані з ДІСО'!J1406:L1406)</f>
        <v>1873</v>
      </c>
      <c r="I1406" s="31">
        <f>SUM('Дані з ДІСО'!P1406:R1406)</f>
        <v>174</v>
      </c>
      <c r="J1406" s="31">
        <f>SUM('Дані з ДІСО'!V1406:X1406)</f>
        <v>402</v>
      </c>
      <c r="K1406">
        <f ca="1">ROUNDUP('Дані з ДІСО'!J1406/'Коефіцієнти АТО'!$R1406,0)</f>
        <v>18</v>
      </c>
      <c r="L1406">
        <f ca="1">ROUNDUP('Дані з ДІСО'!K1406/'Коефіцієнти АТО'!$R1406,0)</f>
        <v>32</v>
      </c>
      <c r="M1406">
        <f ca="1">ROUNDUP('Дані з ДІСО'!L1406/'Коефіцієнти АТО'!$R1406,0)</f>
        <v>45</v>
      </c>
      <c r="N1406" s="28">
        <f ca="1">(K1406*Параметри!$K$32+L1406*Параметри!$L$32+M1406*Параметри!$M$32)/18</f>
        <v>180.44444444444446</v>
      </c>
      <c r="O1406" s="41">
        <f>'Дані з ДІСО'!Y1406/H1406</f>
        <v>0</v>
      </c>
      <c r="P1406" s="31">
        <f ca="1">(1+0.25*O1406)*N1406*Параметри!$K$48</f>
        <v>36829.74508231823</v>
      </c>
      <c r="Q1406" s="31">
        <f ca="1">P1406*'Коефіцієнти АТО'!T1406</f>
        <v>2578.0821557622762</v>
      </c>
      <c r="R1406" s="31">
        <f>H1406*(1+0.25*O1406)*Параметри!$K$61*Параметри!$K$20/1000</f>
        <v>0</v>
      </c>
      <c r="S1406" s="31">
        <f>H1406*(1+0.25*O1406)*'Коефіцієнти АТО'!S1406*Параметри!$K$20/1000</f>
        <v>3861.5154802497782</v>
      </c>
      <c r="T1406" s="31">
        <f t="shared" ca="1" si="253"/>
        <v>43269.342718330285</v>
      </c>
      <c r="U1406" s="31">
        <f t="shared" ca="1" si="252"/>
        <v>43269.342718330285</v>
      </c>
      <c r="V1406">
        <f>ROUNDUP('Дані з ДІСО'!P1406/Параметри!$K$24,0)</f>
        <v>9</v>
      </c>
      <c r="W1406">
        <f>ROUNDUP('Дані з ДІСО'!Q1406/Параметри!$K$24,0)</f>
        <v>10</v>
      </c>
      <c r="X1406">
        <f>ROUNDUP('Дані з ДІСО'!R1406/Параметри!$K$24,0)</f>
        <v>2</v>
      </c>
      <c r="Y1406" s="28">
        <f>(V1406*Параметри!$K$33+W1406*Параметри!$L$33+X1406*Параметри!$M$33)/18</f>
        <v>42</v>
      </c>
      <c r="Z1406" s="41">
        <f>IF(I1406=0,0,'Дані з ДІСО'!AA1406/I1406)</f>
        <v>0</v>
      </c>
      <c r="AA1406" s="31">
        <f>(1+0.25*Z1406)*Y1406*Параметри!$K$48</f>
        <v>8572.4406657120016</v>
      </c>
      <c r="AB1406" s="31">
        <f>AA1406*'Коефіцієнти АТО'!U1406</f>
        <v>865.81650723691223</v>
      </c>
      <c r="AC1406" s="31">
        <f>I1406*(1+0.25*Z1406)*Параметри!$K$61*Параметри!$K$20/1000</f>
        <v>0</v>
      </c>
      <c r="AD1406" s="31">
        <f>(1+0.25*Z1406)*I1406*'Коефіцієнти АТО'!S1406*Параметри!$K$20/1000</f>
        <v>358.7312832693334</v>
      </c>
      <c r="AE1406" s="31">
        <f t="shared" si="254"/>
        <v>9796.9884562182469</v>
      </c>
      <c r="AF1406" s="45">
        <v>21.43469623886477</v>
      </c>
      <c r="AG1406" s="45">
        <f ca="1">T1406/SUM('Дані з ДІСО'!J1406:L1406)</f>
        <v>23.101624515926474</v>
      </c>
      <c r="AH1406">
        <f ca="1">'Коефіцієнти АТО'!R1406</f>
        <v>20</v>
      </c>
      <c r="AI1406">
        <v>20</v>
      </c>
      <c r="AJ1406" s="44">
        <f t="shared" ca="1" si="255"/>
        <v>1.0777677583337653</v>
      </c>
      <c r="AK1406" t="str">
        <f>IF(OR(B1406="Область",B1406="Київ"),"Ні",IF(AJ1406&gt;Параметри!$K$72,"Так, верхній",IF(AJ1406&lt;Параметри!$K$73,"Так, нижній","Ні")))</f>
        <v>Ні</v>
      </c>
      <c r="AL1406" s="45">
        <f ca="1">IF(AK1406="Ні",AG1406,IF(AK1406="Так, верхній",AF1406*Параметри!$K$72,AF1406*Параметри!$K$73))</f>
        <v>23.101624515926474</v>
      </c>
      <c r="AM1406">
        <f>'Дані з ДІСО'!AL1406+'Дані з ДІСО'!AN1406</f>
        <v>5</v>
      </c>
      <c r="AN1406">
        <f>IF(AM1406=0,0,'Дані з ДІСО'!AN1406/AM1406)</f>
        <v>0</v>
      </c>
      <c r="AO1406" s="31">
        <f>AM1406*(1+0.25*AN1406)*Параметри!$K$50</f>
        <v>957.27274258000011</v>
      </c>
      <c r="AP1406" s="31">
        <f>ROUNDUP(('Дані з ДІСО'!AU1406+'Дані з ДІСО'!AW1406)/Параметри!$K$28,0)</f>
        <v>0</v>
      </c>
      <c r="AQ1406" s="54">
        <f>AP1406*Параметри!$M$35/18</f>
        <v>0</v>
      </c>
      <c r="AR1406" s="31">
        <f>IF(AP1406=0,0,'Дані з ДІСО'!AW1406/SUM('Дані з ДІСО'!AU1406,'Дані з ДІСО'!AW1406))</f>
        <v>0</v>
      </c>
      <c r="AS1406" s="31">
        <f>(1+0.25*AR1406)*AQ1406*Параметри!$K$48</f>
        <v>0</v>
      </c>
      <c r="AT1406">
        <f>ROUNDUP(('Дані з ДІСО'!AE1406+'Дані не з ДІСО'!E1406+'Дані не з ДІСО'!G1406)/Параметри!$K$64,0)</f>
        <v>83</v>
      </c>
      <c r="AU1406">
        <f t="shared" si="256"/>
        <v>166</v>
      </c>
      <c r="AV1406">
        <f>IF(AT1406=0,0,('Дані з ДІСО'!AH1406+'Дані не з ДІСО'!G1406)/('Дані з ДІСО'!AE1406+'Дані не з ДІСО'!E1406+'Дані не з ДІСО'!G1406))</f>
        <v>0</v>
      </c>
      <c r="AW1406" s="31">
        <f>AU1406*(1+0.25*AV1406)*Параметри!$K$48</f>
        <v>33881.551202576004</v>
      </c>
      <c r="AX1406">
        <f>ROUNDUP('Дані з ДІСО'!AF1406/Параметри!$K$65,0)</f>
        <v>8</v>
      </c>
      <c r="AY1406">
        <f t="shared" si="257"/>
        <v>16</v>
      </c>
      <c r="AZ1406">
        <f>IF(AX1406=0,0,'Дані з ДІСО'!AI1406/'Дані з ДІСО'!AF1406)</f>
        <v>0</v>
      </c>
      <c r="BA1406" s="31">
        <f>AY1406*(1+0.25*AZ1406)*Параметри!$K$48</f>
        <v>3265.6916821760005</v>
      </c>
      <c r="BB1406">
        <f>ROUNDUP('Дані з ДІСО'!AR1406/Параметри!$K$29,0)</f>
        <v>4</v>
      </c>
      <c r="BC1406">
        <f>ROUNDUP('Дані з ДІСО'!AS1406/Параметри!$K$29,0)</f>
        <v>3</v>
      </c>
      <c r="BD1406">
        <f>ROUNDUP('Дані з ДІСО'!AT1406/Параметри!$K$29,0)</f>
        <v>0</v>
      </c>
      <c r="BE1406" s="54">
        <f>(BB1406*Параметри!$K$32+BC1406*Параметри!$L$32+BD1406*Параметри!$M$32)/18</f>
        <v>11.222222222222221</v>
      </c>
      <c r="BF1406" s="31">
        <f>(BE1406*Параметри!$K$48+SUM('Дані з ДІСО'!AR1406:AT1406)*IF(Параметри!$R$37="RNK",Параметри!$K$45,Параметри!$R$47)*Параметри!$K$20/1000)*Параметри!$K$69</f>
        <v>2102.9075226133336</v>
      </c>
      <c r="BG1406">
        <f>ROUNDUP(('Дані не з ДІСО'!I1406+'Дані не з ДІСО'!K1406)/Параметри!$K$26,0)</f>
        <v>59</v>
      </c>
      <c r="BH1406" s="31">
        <f>BG1406*Параметри!$M$36/18</f>
        <v>91.777777777777771</v>
      </c>
      <c r="BI1406">
        <f>IF(BG1406=0,0,'Дані не з ДІСО'!K1406/('Дані не з ДІСО'!I1406+'Дані не з ДІСО'!K1406))</f>
        <v>0</v>
      </c>
      <c r="BJ1406" s="31">
        <f>(1+0.25*BI1406)*BH1406*Параметри!$K$48</f>
        <v>18732.370343592891</v>
      </c>
      <c r="BK1406">
        <f>ROUNDUP('Дані не з ДІСО'!M1406/Параметри!$K$27,0)</f>
        <v>57</v>
      </c>
      <c r="BL1406">
        <f>BK1406*Параметри!$M$37/18</f>
        <v>95</v>
      </c>
      <c r="BM1406" s="31">
        <f>BL1406*Параметри!$K$48</f>
        <v>19390.044362920002</v>
      </c>
      <c r="BN1406" s="31">
        <f>'Дані не з ДІСО'!N1406*(7*Параметри!$K$50+Параметри!$K$49)</f>
        <v>25716.614720192003</v>
      </c>
      <c r="BO1406">
        <f>ROUNDUP('Дані з ДІСО'!V1406/Параметри!$K$25,0)</f>
        <v>28</v>
      </c>
      <c r="BP1406">
        <f>ROUNDUP('Дані з ДІСО'!W1406/Параметри!$K$25,0)</f>
        <v>33</v>
      </c>
      <c r="BQ1406">
        <f>ROUNDUP('Дані з ДІСО'!X1406/Параметри!$K$25,0)</f>
        <v>7</v>
      </c>
      <c r="BR1406">
        <f>(BO1406*Параметри!$K$34+BP1406*Параметри!$L$34+BQ1406*Параметри!$M$34)/18</f>
        <v>136</v>
      </c>
      <c r="BS1406">
        <f>IF(J1406=0,0,'Дані з ДІСО'!AC1406/J1406)</f>
        <v>0</v>
      </c>
      <c r="BT1406" s="31">
        <f>(1+0.25*BS1406)*BR1406*Параметри!$K$48</f>
        <v>27758.379298496006</v>
      </c>
      <c r="BU1406" s="31">
        <f>BT1406*'Коефіцієнти АТО'!U1406</f>
        <v>2803.5963091480967</v>
      </c>
      <c r="BV1406" s="31">
        <f>J1406*(1+0.25*BS1406)*Параметри!$K$61*Параметри!$K$20/1000</f>
        <v>0</v>
      </c>
      <c r="BW1406" s="31">
        <f>(1+0.25*BS1406)*J1406*'Коефіцієнти АТО'!S1406*Параметри!$K$20/1000</f>
        <v>828.79296479466677</v>
      </c>
      <c r="BX1406" s="31">
        <f t="shared" si="258"/>
        <v>31390.768572438767</v>
      </c>
      <c r="BY1406">
        <f>ROUNDUP('Дані з ДІСО'!AG1406/Параметри!$K$66,0)</f>
        <v>48</v>
      </c>
      <c r="BZ1406">
        <f t="shared" si="259"/>
        <v>96</v>
      </c>
      <c r="CA1406">
        <f>IF('Дані з ДІСО'!AG1406=0,0,'Дані з ДІСО'!AJ1406/'Дані з ДІСО'!AG1406)</f>
        <v>0</v>
      </c>
      <c r="CB1406" s="31">
        <f>BZ1406*(1+0.25*CA1406)*Параметри!$K$48</f>
        <v>19594.150093056003</v>
      </c>
      <c r="CC1406" s="31">
        <f t="shared" ca="1" si="260"/>
        <v>144258.70000000001</v>
      </c>
      <c r="CD1406" s="31">
        <f t="shared" si="261"/>
        <v>18732.400000000001</v>
      </c>
      <c r="CE1406" s="31">
        <f t="shared" si="262"/>
        <v>19390</v>
      </c>
      <c r="CF1406" s="31">
        <f t="shared" si="263"/>
        <v>25716.6</v>
      </c>
    </row>
    <row r="1407" spans="1:84" x14ac:dyDescent="0.25">
      <c r="A1407" s="9">
        <v>1406</v>
      </c>
      <c r="B1407" s="9" t="s">
        <v>4354</v>
      </c>
      <c r="C1407" s="9" t="s">
        <v>4354</v>
      </c>
      <c r="D1407" s="9" t="s">
        <v>3007</v>
      </c>
      <c r="E1407" s="9" t="s">
        <v>28</v>
      </c>
      <c r="F1407" s="9" t="s">
        <v>4304</v>
      </c>
      <c r="G1407" s="9" t="s">
        <v>2832</v>
      </c>
      <c r="H1407" s="31">
        <f>SUM('Дані з ДІСО'!J1407:L1407)</f>
        <v>551</v>
      </c>
      <c r="I1407" s="31">
        <f>SUM('Дані з ДІСО'!P1407:R1407)</f>
        <v>0</v>
      </c>
      <c r="J1407" s="31">
        <f>SUM('Дані з ДІСО'!V1407:X1407)</f>
        <v>0</v>
      </c>
      <c r="K1407">
        <f ca="1">ROUNDUP('Дані з ДІСО'!J1407/'Коефіцієнти АТО'!$R1407,0)</f>
        <v>22</v>
      </c>
      <c r="L1407">
        <f ca="1">ROUNDUP('Дані з ДІСО'!K1407/'Коефіцієнти АТО'!$R1407,0)</f>
        <v>28</v>
      </c>
      <c r="M1407">
        <f ca="1">ROUNDUP('Дані з ДІСО'!L1407/'Коефіцієнти АТО'!$R1407,0)</f>
        <v>7</v>
      </c>
      <c r="N1407" s="28">
        <f ca="1">(K1407*Параметри!$K$32+L1407*Параметри!$L$32+M1407*Параметри!$M$32)/18</f>
        <v>98.222222222222229</v>
      </c>
      <c r="O1407" s="41">
        <f>'Дані з ДІСО'!Y1407/H1407</f>
        <v>0</v>
      </c>
      <c r="P1407" s="31">
        <f ca="1">(1+0.25*O1407)*N1407*Параметри!$K$48</f>
        <v>20047.718382247116</v>
      </c>
      <c r="Q1407" s="31">
        <f ca="1">P1407*'Коефіцієнти АТО'!T1407</f>
        <v>340.81121249820097</v>
      </c>
      <c r="R1407" s="31">
        <f>H1407*(1+0.25*O1407)*Параметри!$K$61*Параметри!$K$20/1000</f>
        <v>0</v>
      </c>
      <c r="S1407" s="31">
        <f>H1407*(1+0.25*O1407)*'Коефіцієнти АТО'!S1407*Параметри!$K$20/1000</f>
        <v>2839.9559925488888</v>
      </c>
      <c r="T1407" s="31">
        <f t="shared" ca="1" si="253"/>
        <v>23228.485587294206</v>
      </c>
      <c r="U1407" s="31">
        <f t="shared" ca="1" si="252"/>
        <v>19626.962179035636</v>
      </c>
      <c r="V1407">
        <f>ROUNDUP('Дані з ДІСО'!P1407/Параметри!$K$24,0)</f>
        <v>0</v>
      </c>
      <c r="W1407">
        <f>ROUNDUP('Дані з ДІСО'!Q1407/Параметри!$K$24,0)</f>
        <v>0</v>
      </c>
      <c r="X1407">
        <f>ROUNDUP('Дані з ДІСО'!R1407/Параметри!$K$24,0)</f>
        <v>0</v>
      </c>
      <c r="Y1407" s="28">
        <f>(V1407*Параметри!$K$33+W1407*Параметри!$L$33+X1407*Параметри!$M$33)/18</f>
        <v>0</v>
      </c>
      <c r="Z1407" s="41">
        <f>IF(I1407=0,0,'Дані з ДІСО'!AA1407/I1407)</f>
        <v>0</v>
      </c>
      <c r="AA1407" s="31">
        <f>(1+0.25*Z1407)*Y1407*Параметри!$K$48</f>
        <v>0</v>
      </c>
      <c r="AB1407" s="31">
        <f ca="1">AA1407*'Коефіцієнти АТО'!U1407</f>
        <v>0</v>
      </c>
      <c r="AC1407" s="31">
        <f>I1407*(1+0.25*Z1407)*Параметри!$K$61*Параметри!$K$20/1000</f>
        <v>0</v>
      </c>
      <c r="AD1407" s="31">
        <f>(1+0.25*Z1407)*I1407*'Коефіцієнти АТО'!S1407*Параметри!$K$20/1000</f>
        <v>0</v>
      </c>
      <c r="AE1407" s="31">
        <f t="shared" ca="1" si="254"/>
        <v>0</v>
      </c>
      <c r="AF1407" s="45">
        <v>30.707431909123912</v>
      </c>
      <c r="AG1407" s="45">
        <f ca="1">T1407/SUM('Дані з ДІСО'!J1407:L1407)</f>
        <v>42.156961138464986</v>
      </c>
      <c r="AH1407">
        <f ca="1">'Коефіцієнти АТО'!R1407</f>
        <v>10</v>
      </c>
      <c r="AI1407">
        <v>13</v>
      </c>
      <c r="AJ1407" s="44">
        <f t="shared" ca="1" si="255"/>
        <v>1.3728585725835036</v>
      </c>
      <c r="AK1407" t="str">
        <f ca="1">IF(OR(B1407="Область",B1407="Київ"),"Ні",IF(AJ1407&gt;Параметри!$K$72,"Так, верхній",IF(AJ1407&lt;Параметри!$K$73,"Так, нижній","Ні")))</f>
        <v>Так, верхній</v>
      </c>
      <c r="AL1407" s="45">
        <f ca="1">IF(AK1407="Ні",AG1407,IF(AK1407="Так, верхній",AF1407*Параметри!$K$72,AF1407*Параметри!$K$73))</f>
        <v>35.620621014583733</v>
      </c>
      <c r="AM1407">
        <f>'Дані з ДІСО'!AL1407+'Дані з ДІСО'!AN1407</f>
        <v>2</v>
      </c>
      <c r="AN1407">
        <f>IF(AM1407=0,0,'Дані з ДІСО'!AN1407/AM1407)</f>
        <v>0</v>
      </c>
      <c r="AO1407" s="31">
        <f>AM1407*(1+0.25*AN1407)*Параметри!$K$50</f>
        <v>382.90909703200003</v>
      </c>
      <c r="AP1407" s="31">
        <f>ROUNDUP(('Дані з ДІСО'!AU1407+'Дані з ДІСО'!AW1407)/Параметри!$K$28,0)</f>
        <v>0</v>
      </c>
      <c r="AQ1407" s="54">
        <f>AP1407*Параметри!$M$35/18</f>
        <v>0</v>
      </c>
      <c r="AR1407" s="31">
        <f>IF(AP1407=0,0,'Дані з ДІСО'!AW1407/SUM('Дані з ДІСО'!AU1407,'Дані з ДІСО'!AW1407))</f>
        <v>0</v>
      </c>
      <c r="AS1407" s="31">
        <f>(1+0.25*AR1407)*AQ1407*Параметри!$K$48</f>
        <v>0</v>
      </c>
      <c r="AT1407">
        <f>ROUNDUP(('Дані з ДІСО'!AE1407+'Дані не з ДІСО'!E1407+'Дані не з ДІСО'!G1407)/Параметри!$K$64,0)</f>
        <v>0</v>
      </c>
      <c r="AU1407">
        <f t="shared" si="256"/>
        <v>0</v>
      </c>
      <c r="AV1407">
        <f>IF(AT1407=0,0,('Дані з ДІСО'!AH1407+'Дані не з ДІСО'!G1407)/('Дані з ДІСО'!AE1407+'Дані не з ДІСО'!E1407+'Дані не з ДІСО'!G1407))</f>
        <v>0</v>
      </c>
      <c r="AW1407" s="31">
        <f>AU1407*(1+0.25*AV1407)*Параметри!$K$48</f>
        <v>0</v>
      </c>
      <c r="AX1407">
        <f>ROUNDUP('Дані з ДІСО'!AF1407/Параметри!$K$65,0)</f>
        <v>0</v>
      </c>
      <c r="AY1407">
        <f t="shared" si="257"/>
        <v>0</v>
      </c>
      <c r="AZ1407">
        <f>IF(AX1407=0,0,'Дані з ДІСО'!AI1407/'Дані з ДІСО'!AF1407)</f>
        <v>0</v>
      </c>
      <c r="BA1407" s="31">
        <f>AY1407*(1+0.25*AZ1407)*Параметри!$K$48</f>
        <v>0</v>
      </c>
      <c r="BB1407">
        <f>ROUNDUP('Дані з ДІСО'!AR1407/Параметри!$K$29,0)</f>
        <v>0</v>
      </c>
      <c r="BC1407">
        <f>ROUNDUP('Дані з ДІСО'!AS1407/Параметри!$K$29,0)</f>
        <v>0</v>
      </c>
      <c r="BD1407">
        <f>ROUNDUP('Дані з ДІСО'!AT1407/Параметри!$K$29,0)</f>
        <v>0</v>
      </c>
      <c r="BE1407" s="54">
        <f>(BB1407*Параметри!$K$32+BC1407*Параметри!$L$32+BD1407*Параметри!$M$32)/18</f>
        <v>0</v>
      </c>
      <c r="BF1407" s="31">
        <f>(BE1407*Параметри!$K$48+SUM('Дані з ДІСО'!AR1407:AT1407)*IF(Параметри!$R$37="RNK",Параметри!$K$45,Параметри!$R$47)*Параметри!$K$20/1000)*Параметри!$K$69</f>
        <v>0</v>
      </c>
      <c r="BG1407">
        <f>ROUNDUP(('Дані не з ДІСО'!I1407+'Дані не з ДІСО'!K1407)/Параметри!$K$26,0)</f>
        <v>0</v>
      </c>
      <c r="BH1407" s="31">
        <f>BG1407*Параметри!$M$36/18</f>
        <v>0</v>
      </c>
      <c r="BI1407">
        <f>IF(BG1407=0,0,'Дані не з ДІСО'!K1407/('Дані не з ДІСО'!I1407+'Дані не з ДІСО'!K1407))</f>
        <v>0</v>
      </c>
      <c r="BJ1407" s="31">
        <f>(1+0.25*BI1407)*BH1407*Параметри!$K$48</f>
        <v>0</v>
      </c>
      <c r="BK1407">
        <f>ROUNDUP('Дані не з ДІСО'!M1407/Параметри!$K$27,0)</f>
        <v>0</v>
      </c>
      <c r="BL1407">
        <f>BK1407*Параметри!$M$37/18</f>
        <v>0</v>
      </c>
      <c r="BM1407" s="31">
        <f>BL1407*Параметри!$K$48</f>
        <v>0</v>
      </c>
      <c r="BN1407" s="31">
        <f>'Дані не з ДІСО'!N1407*(7*Параметри!$K$50+Параметри!$K$49)</f>
        <v>0</v>
      </c>
      <c r="BO1407">
        <f>ROUNDUP('Дані з ДІСО'!V1407/Параметри!$K$25,0)</f>
        <v>0</v>
      </c>
      <c r="BP1407">
        <f>ROUNDUP('Дані з ДІСО'!W1407/Параметри!$K$25,0)</f>
        <v>0</v>
      </c>
      <c r="BQ1407">
        <f>ROUNDUP('Дані з ДІСО'!X1407/Параметри!$K$25,0)</f>
        <v>0</v>
      </c>
      <c r="BR1407">
        <f>(BO1407*Параметри!$K$34+BP1407*Параметри!$L$34+BQ1407*Параметри!$M$34)/18</f>
        <v>0</v>
      </c>
      <c r="BS1407">
        <f>IF(J1407=0,0,'Дані з ДІСО'!AC1407/J1407)</f>
        <v>0</v>
      </c>
      <c r="BT1407" s="31">
        <f>(1+0.25*BS1407)*BR1407*Параметри!$K$48</f>
        <v>0</v>
      </c>
      <c r="BU1407" s="31">
        <f ca="1">BT1407*'Коефіцієнти АТО'!U1407</f>
        <v>0</v>
      </c>
      <c r="BV1407" s="31">
        <f>J1407*(1+0.25*BS1407)*Параметри!$K$61*Параметри!$K$20/1000</f>
        <v>0</v>
      </c>
      <c r="BW1407" s="31">
        <f>(1+0.25*BS1407)*J1407*'Коефіцієнти АТО'!S1407*Параметри!$K$20/1000</f>
        <v>0</v>
      </c>
      <c r="BX1407" s="31">
        <f t="shared" ca="1" si="258"/>
        <v>0</v>
      </c>
      <c r="BY1407">
        <f>ROUNDUP('Дані з ДІСО'!AG1407/Параметри!$K$66,0)</f>
        <v>0</v>
      </c>
      <c r="BZ1407">
        <f t="shared" si="259"/>
        <v>0</v>
      </c>
      <c r="CA1407">
        <f>IF('Дані з ДІСО'!AG1407=0,0,'Дані з ДІСО'!AJ1407/'Дані з ДІСО'!AG1407)</f>
        <v>0</v>
      </c>
      <c r="CB1407" s="31">
        <f>BZ1407*(1+0.25*CA1407)*Параметри!$K$48</f>
        <v>0</v>
      </c>
      <c r="CC1407" s="31">
        <f t="shared" ca="1" si="260"/>
        <v>20009.900000000001</v>
      </c>
      <c r="CD1407" s="31">
        <f t="shared" si="261"/>
        <v>0</v>
      </c>
      <c r="CE1407" s="31">
        <f t="shared" si="262"/>
        <v>0</v>
      </c>
      <c r="CF1407" s="31">
        <f t="shared" si="263"/>
        <v>0</v>
      </c>
    </row>
    <row r="1408" spans="1:84" x14ac:dyDescent="0.25">
      <c r="A1408" s="9">
        <v>1407</v>
      </c>
      <c r="B1408" s="9" t="s">
        <v>4355</v>
      </c>
      <c r="C1408" s="9" t="s">
        <v>4355</v>
      </c>
      <c r="D1408" s="9" t="s">
        <v>3007</v>
      </c>
      <c r="E1408" s="9" t="s">
        <v>33</v>
      </c>
      <c r="F1408" s="9" t="s">
        <v>4305</v>
      </c>
      <c r="G1408" s="9" t="s">
        <v>2834</v>
      </c>
      <c r="H1408" s="31">
        <f>SUM('Дані з ДІСО'!J1408:L1408)</f>
        <v>1050</v>
      </c>
      <c r="I1408" s="31">
        <f>SUM('Дані з ДІСО'!P1408:R1408)</f>
        <v>0</v>
      </c>
      <c r="J1408" s="31">
        <f>SUM('Дані з ДІСО'!V1408:X1408)</f>
        <v>0</v>
      </c>
      <c r="K1408">
        <f ca="1">ROUNDUP('Дані з ДІСО'!J1408/'Коефіцієнти АТО'!$R1408,0)</f>
        <v>24</v>
      </c>
      <c r="L1408">
        <f ca="1">ROUNDUP('Дані з ДІСО'!K1408/'Коефіцієнти АТО'!$R1408,0)</f>
        <v>32</v>
      </c>
      <c r="M1408">
        <f ca="1">ROUNDUP('Дані з ДІСО'!L1408/'Коефіцієнти АТО'!$R1408,0)</f>
        <v>9</v>
      </c>
      <c r="N1408" s="28">
        <f ca="1">(K1408*Параметри!$K$32+L1408*Параметри!$L$32+M1408*Параметри!$M$32)/18</f>
        <v>112.77777777777777</v>
      </c>
      <c r="O1408" s="41">
        <f>'Дані з ДІСО'!Y1408/H1408</f>
        <v>0</v>
      </c>
      <c r="P1408" s="31">
        <f ca="1">(1+0.25*O1408)*N1408*Параметри!$K$48</f>
        <v>23018.59067644889</v>
      </c>
      <c r="Q1408" s="31">
        <f ca="1">P1408*'Коефіцієнти АТО'!T1408</f>
        <v>391.31604149963118</v>
      </c>
      <c r="R1408" s="31">
        <f>H1408*(1+0.25*O1408)*Параметри!$K$61*Параметри!$K$20/1000</f>
        <v>0</v>
      </c>
      <c r="S1408" s="31">
        <f>H1408*(1+0.25*O1408)*'Коефіцієнти АТО'!S1408*Параметри!$K$20/1000</f>
        <v>3247.1366158000001</v>
      </c>
      <c r="T1408" s="31">
        <f t="shared" ca="1" si="253"/>
        <v>26657.043333748523</v>
      </c>
      <c r="U1408" s="31">
        <f t="shared" ca="1" si="252"/>
        <v>26657.043333748523</v>
      </c>
      <c r="V1408">
        <f>ROUNDUP('Дані з ДІСО'!P1408/Параметри!$K$24,0)</f>
        <v>0</v>
      </c>
      <c r="W1408">
        <f>ROUNDUP('Дані з ДІСО'!Q1408/Параметри!$K$24,0)</f>
        <v>0</v>
      </c>
      <c r="X1408">
        <f>ROUNDUP('Дані з ДІСО'!R1408/Параметри!$K$24,0)</f>
        <v>0</v>
      </c>
      <c r="Y1408" s="28">
        <f>(V1408*Параметри!$K$33+W1408*Параметри!$L$33+X1408*Параметри!$M$33)/18</f>
        <v>0</v>
      </c>
      <c r="Z1408" s="41">
        <f>IF(I1408=0,0,'Дані з ДІСО'!AA1408/I1408)</f>
        <v>0</v>
      </c>
      <c r="AA1408" s="31">
        <f>(1+0.25*Z1408)*Y1408*Параметри!$K$48</f>
        <v>0</v>
      </c>
      <c r="AB1408" s="31">
        <f ca="1">AA1408*'Коефіцієнти АТО'!U1408</f>
        <v>0</v>
      </c>
      <c r="AC1408" s="31">
        <f>I1408*(1+0.25*Z1408)*Параметри!$K$61*Параметри!$K$20/1000</f>
        <v>0</v>
      </c>
      <c r="AD1408" s="31">
        <f>(1+0.25*Z1408)*I1408*'Коефіцієнти АТО'!S1408*Параметри!$K$20/1000</f>
        <v>0</v>
      </c>
      <c r="AE1408" s="31">
        <f t="shared" ca="1" si="254"/>
        <v>0</v>
      </c>
      <c r="AF1408" s="45">
        <v>23.926658965752523</v>
      </c>
      <c r="AG1408" s="45">
        <f ca="1">T1408/SUM('Дані з ДІСО'!J1408:L1408)</f>
        <v>25.387660317855737</v>
      </c>
      <c r="AH1408">
        <f ca="1">'Коефіцієнти АТО'!R1408</f>
        <v>16.5</v>
      </c>
      <c r="AI1408">
        <v>17.5</v>
      </c>
      <c r="AJ1408" s="44">
        <f t="shared" ca="1" si="255"/>
        <v>1.0610616532042532</v>
      </c>
      <c r="AK1408" t="str">
        <f ca="1">IF(OR(B1408="Область",B1408="Київ"),"Ні",IF(AJ1408&gt;Параметри!$K$72,"Так, верхній",IF(AJ1408&lt;Параметри!$K$73,"Так, нижній","Ні")))</f>
        <v>Ні</v>
      </c>
      <c r="AL1408" s="45">
        <f ca="1">IF(AK1408="Ні",AG1408,IF(AK1408="Так, верхній",AF1408*Параметри!$K$72,AF1408*Параметри!$K$73))</f>
        <v>25.387660317855737</v>
      </c>
      <c r="AM1408">
        <f>'Дані з ДІСО'!AL1408+'Дані з ДІСО'!AN1408</f>
        <v>8</v>
      </c>
      <c r="AN1408">
        <f>IF(AM1408=0,0,'Дані з ДІСО'!AN1408/AM1408)</f>
        <v>0</v>
      </c>
      <c r="AO1408" s="31">
        <f>AM1408*(1+0.25*AN1408)*Параметри!$K$50</f>
        <v>1531.6363881280001</v>
      </c>
      <c r="AP1408" s="31">
        <f>ROUNDUP(('Дані з ДІСО'!AU1408+'Дані з ДІСО'!AW1408)/Параметри!$K$28,0)</f>
        <v>1</v>
      </c>
      <c r="AQ1408" s="54">
        <f>AP1408*Параметри!$M$35/18</f>
        <v>1.2777777777777777</v>
      </c>
      <c r="AR1408" s="31">
        <f>IF(AP1408=0,0,'Дані з ДІСО'!AW1408/SUM('Дані з ДІСО'!AU1408,'Дані з ДІСО'!AW1408))</f>
        <v>0</v>
      </c>
      <c r="AS1408" s="31">
        <f>(1+0.25*AR1408)*AQ1408*Параметри!$K$48</f>
        <v>260.80176628488891</v>
      </c>
      <c r="AT1408">
        <f>ROUNDUP(('Дані з ДІСО'!AE1408+'Дані не з ДІСО'!E1408+'Дані не з ДІСО'!G1408)/Параметри!$K$64,0)</f>
        <v>0</v>
      </c>
      <c r="AU1408">
        <f t="shared" si="256"/>
        <v>0</v>
      </c>
      <c r="AV1408">
        <f>IF(AT1408=0,0,('Дані з ДІСО'!AH1408+'Дані не з ДІСО'!G1408)/('Дані з ДІСО'!AE1408+'Дані не з ДІСО'!E1408+'Дані не з ДІСО'!G1408))</f>
        <v>0</v>
      </c>
      <c r="AW1408" s="31">
        <f>AU1408*(1+0.25*AV1408)*Параметри!$K$48</f>
        <v>0</v>
      </c>
      <c r="AX1408">
        <f>ROUNDUP('Дані з ДІСО'!AF1408/Параметри!$K$65,0)</f>
        <v>0</v>
      </c>
      <c r="AY1408">
        <f t="shared" si="257"/>
        <v>0</v>
      </c>
      <c r="AZ1408">
        <f>IF(AX1408=0,0,'Дані з ДІСО'!AI1408/'Дані з ДІСО'!AF1408)</f>
        <v>0</v>
      </c>
      <c r="BA1408" s="31">
        <f>AY1408*(1+0.25*AZ1408)*Параметри!$K$48</f>
        <v>0</v>
      </c>
      <c r="BB1408">
        <f>ROUNDUP('Дані з ДІСО'!AR1408/Параметри!$K$29,0)</f>
        <v>0</v>
      </c>
      <c r="BC1408">
        <f>ROUNDUP('Дані з ДІСО'!AS1408/Параметри!$K$29,0)</f>
        <v>0</v>
      </c>
      <c r="BD1408">
        <f>ROUNDUP('Дані з ДІСО'!AT1408/Параметри!$K$29,0)</f>
        <v>0</v>
      </c>
      <c r="BE1408" s="54">
        <f>(BB1408*Параметри!$K$32+BC1408*Параметри!$L$32+BD1408*Параметри!$M$32)/18</f>
        <v>0</v>
      </c>
      <c r="BF1408" s="31">
        <f>(BE1408*Параметри!$K$48+SUM('Дані з ДІСО'!AR1408:AT1408)*IF(Параметри!$R$37="RNK",Параметри!$K$45,Параметри!$R$47)*Параметри!$K$20/1000)*Параметри!$K$69</f>
        <v>0</v>
      </c>
      <c r="BG1408">
        <f>ROUNDUP(('Дані не з ДІСО'!I1408+'Дані не з ДІСО'!K1408)/Параметри!$K$26,0)</f>
        <v>0</v>
      </c>
      <c r="BH1408" s="31">
        <f>BG1408*Параметри!$M$36/18</f>
        <v>0</v>
      </c>
      <c r="BI1408">
        <f>IF(BG1408=0,0,'Дані не з ДІСО'!K1408/('Дані не з ДІСО'!I1408+'Дані не з ДІСО'!K1408))</f>
        <v>0</v>
      </c>
      <c r="BJ1408" s="31">
        <f>(1+0.25*BI1408)*BH1408*Параметри!$K$48</f>
        <v>0</v>
      </c>
      <c r="BK1408">
        <f>ROUNDUP('Дані не з ДІСО'!M1408/Параметри!$K$27,0)</f>
        <v>0</v>
      </c>
      <c r="BL1408">
        <f>BK1408*Параметри!$M$37/18</f>
        <v>0</v>
      </c>
      <c r="BM1408" s="31">
        <f>BL1408*Параметри!$K$48</f>
        <v>0</v>
      </c>
      <c r="BN1408" s="31">
        <f>'Дані не з ДІСО'!N1408*(7*Параметри!$K$50+Параметри!$K$49)</f>
        <v>0</v>
      </c>
      <c r="BO1408">
        <f>ROUNDUP('Дані з ДІСО'!V1408/Параметри!$K$25,0)</f>
        <v>0</v>
      </c>
      <c r="BP1408">
        <f>ROUNDUP('Дані з ДІСО'!W1408/Параметри!$K$25,0)</f>
        <v>0</v>
      </c>
      <c r="BQ1408">
        <f>ROUNDUP('Дані з ДІСО'!X1408/Параметри!$K$25,0)</f>
        <v>0</v>
      </c>
      <c r="BR1408">
        <f>(BO1408*Параметри!$K$34+BP1408*Параметри!$L$34+BQ1408*Параметри!$M$34)/18</f>
        <v>0</v>
      </c>
      <c r="BS1408">
        <f>IF(J1408=0,0,'Дані з ДІСО'!AC1408/J1408)</f>
        <v>0</v>
      </c>
      <c r="BT1408" s="31">
        <f>(1+0.25*BS1408)*BR1408*Параметри!$K$48</f>
        <v>0</v>
      </c>
      <c r="BU1408" s="31">
        <f ca="1">BT1408*'Коефіцієнти АТО'!U1408</f>
        <v>0</v>
      </c>
      <c r="BV1408" s="31">
        <f>J1408*(1+0.25*BS1408)*Параметри!$K$61*Параметри!$K$20/1000</f>
        <v>0</v>
      </c>
      <c r="BW1408" s="31">
        <f>(1+0.25*BS1408)*J1408*'Коефіцієнти АТО'!S1408*Параметри!$K$20/1000</f>
        <v>0</v>
      </c>
      <c r="BX1408" s="31">
        <f t="shared" ca="1" si="258"/>
        <v>0</v>
      </c>
      <c r="BY1408">
        <f>ROUNDUP('Дані з ДІСО'!AG1408/Параметри!$K$66,0)</f>
        <v>0</v>
      </c>
      <c r="BZ1408">
        <f t="shared" si="259"/>
        <v>0</v>
      </c>
      <c r="CA1408">
        <f>IF('Дані з ДІСО'!AG1408=0,0,'Дані з ДІСО'!AJ1408/'Дані з ДІСО'!AG1408)</f>
        <v>0</v>
      </c>
      <c r="CB1408" s="31">
        <f>BZ1408*(1+0.25*CA1408)*Параметри!$K$48</f>
        <v>0</v>
      </c>
      <c r="CC1408" s="31">
        <f t="shared" ca="1" si="260"/>
        <v>28449.5</v>
      </c>
      <c r="CD1408" s="31">
        <f t="shared" si="261"/>
        <v>0</v>
      </c>
      <c r="CE1408" s="31">
        <f t="shared" si="262"/>
        <v>0</v>
      </c>
      <c r="CF1408" s="31">
        <f t="shared" si="263"/>
        <v>0</v>
      </c>
    </row>
    <row r="1409" spans="1:84" x14ac:dyDescent="0.25">
      <c r="A1409" s="9">
        <v>1408</v>
      </c>
      <c r="B1409" s="9" t="s">
        <v>4354</v>
      </c>
      <c r="C1409" s="9" t="s">
        <v>4354</v>
      </c>
      <c r="D1409" s="9" t="s">
        <v>3007</v>
      </c>
      <c r="E1409" s="9" t="s">
        <v>28</v>
      </c>
      <c r="F1409" s="9" t="s">
        <v>4306</v>
      </c>
      <c r="G1409" s="9" t="s">
        <v>2836</v>
      </c>
      <c r="H1409" s="31">
        <f>SUM('Дані з ДІСО'!J1409:L1409)</f>
        <v>391</v>
      </c>
      <c r="I1409" s="31">
        <f>SUM('Дані з ДІСО'!P1409:R1409)</f>
        <v>0</v>
      </c>
      <c r="J1409" s="31">
        <f>SUM('Дані з ДІСО'!V1409:X1409)</f>
        <v>0</v>
      </c>
      <c r="K1409">
        <f ca="1">ROUNDUP('Дані з ДІСО'!J1409/'Коефіцієнти АТО'!$R1409,0)</f>
        <v>15</v>
      </c>
      <c r="L1409">
        <f ca="1">ROUNDUP('Дані з ДІСО'!K1409/'Коефіцієнти АТО'!$R1409,0)</f>
        <v>20</v>
      </c>
      <c r="M1409">
        <f ca="1">ROUNDUP('Дані з ДІСО'!L1409/'Коефіцієнти АТО'!$R1409,0)</f>
        <v>5</v>
      </c>
      <c r="N1409" s="28">
        <f ca="1">(K1409*Параметри!$K$32+L1409*Параметри!$L$32+M1409*Параметри!$M$32)/18</f>
        <v>69.166666666666671</v>
      </c>
      <c r="O1409" s="41">
        <f>'Дані з ДІСО'!Y1409/H1409</f>
        <v>0</v>
      </c>
      <c r="P1409" s="31">
        <f ca="1">(1+0.25*O1409)*N1409*Параметри!$K$48</f>
        <v>14117.313001073337</v>
      </c>
      <c r="Q1409" s="31">
        <f ca="1">P1409*'Коефіцієнти АТО'!T1409</f>
        <v>239.99432101824675</v>
      </c>
      <c r="R1409" s="31">
        <f>H1409*(1+0.25*O1409)*Параметри!$K$61*Параметри!$K$20/1000</f>
        <v>0</v>
      </c>
      <c r="S1409" s="31">
        <f>H1409*(1+0.25*O1409)*'Коефіцієнти АТО'!S1409*Параметри!$K$20/1000</f>
        <v>2015.286375837778</v>
      </c>
      <c r="T1409" s="31">
        <f t="shared" ca="1" si="253"/>
        <v>16372.593697929362</v>
      </c>
      <c r="U1409" s="31">
        <f t="shared" ca="1" si="252"/>
        <v>15240.718593077963</v>
      </c>
      <c r="V1409">
        <f>ROUNDUP('Дані з ДІСО'!P1409/Параметри!$K$24,0)</f>
        <v>0</v>
      </c>
      <c r="W1409">
        <f>ROUNDUP('Дані з ДІСО'!Q1409/Параметри!$K$24,0)</f>
        <v>0</v>
      </c>
      <c r="X1409">
        <f>ROUNDUP('Дані з ДІСО'!R1409/Параметри!$K$24,0)</f>
        <v>0</v>
      </c>
      <c r="Y1409" s="28">
        <f>(V1409*Параметри!$K$33+W1409*Параметри!$L$33+X1409*Параметри!$M$33)/18</f>
        <v>0</v>
      </c>
      <c r="Z1409" s="41">
        <f>IF(I1409=0,0,'Дані з ДІСО'!AA1409/I1409)</f>
        <v>0</v>
      </c>
      <c r="AA1409" s="31">
        <f>(1+0.25*Z1409)*Y1409*Параметри!$K$48</f>
        <v>0</v>
      </c>
      <c r="AB1409" s="31">
        <f ca="1">AA1409*'Коефіцієнти АТО'!U1409</f>
        <v>0</v>
      </c>
      <c r="AC1409" s="31">
        <f>I1409*(1+0.25*Z1409)*Параметри!$K$61*Параметри!$K$20/1000</f>
        <v>0</v>
      </c>
      <c r="AD1409" s="31">
        <f>(1+0.25*Z1409)*I1409*'Коефіцієнти АТО'!S1409*Параметри!$K$20/1000</f>
        <v>0</v>
      </c>
      <c r="AE1409" s="31">
        <f t="shared" ca="1" si="254"/>
        <v>0</v>
      </c>
      <c r="AF1409" s="45">
        <v>33.602430975125593</v>
      </c>
      <c r="AG1409" s="45">
        <f ca="1">T1409/SUM('Дані з ДІСО'!J1409:L1409)</f>
        <v>41.873641171174839</v>
      </c>
      <c r="AH1409">
        <f ca="1">'Коефіцієнти АТО'!R1409</f>
        <v>10</v>
      </c>
      <c r="AI1409">
        <v>12</v>
      </c>
      <c r="AJ1409" s="44">
        <f t="shared" ca="1" si="255"/>
        <v>1.2461491611178983</v>
      </c>
      <c r="AK1409" t="str">
        <f ca="1">IF(OR(B1409="Область",B1409="Київ"),"Ні",IF(AJ1409&gt;Параметри!$K$72,"Так, верхній",IF(AJ1409&lt;Параметри!$K$73,"Так, нижній","Ні")))</f>
        <v>Так, верхній</v>
      </c>
      <c r="AL1409" s="45">
        <f ca="1">IF(AK1409="Ні",AG1409,IF(AK1409="Так, верхній",AF1409*Параметри!$K$72,AF1409*Параметри!$K$73))</f>
        <v>38.978819931145686</v>
      </c>
      <c r="AM1409">
        <f>'Дані з ДІСО'!AL1409+'Дані з ДІСО'!AN1409</f>
        <v>3</v>
      </c>
      <c r="AN1409">
        <f>IF(AM1409=0,0,'Дані з ДІСО'!AN1409/AM1409)</f>
        <v>0</v>
      </c>
      <c r="AO1409" s="31">
        <f>AM1409*(1+0.25*AN1409)*Параметри!$K$50</f>
        <v>574.36364554800002</v>
      </c>
      <c r="AP1409" s="31">
        <f>ROUNDUP(('Дані з ДІСО'!AU1409+'Дані з ДІСО'!AW1409)/Параметри!$K$28,0)</f>
        <v>0</v>
      </c>
      <c r="AQ1409" s="54">
        <f>AP1409*Параметри!$M$35/18</f>
        <v>0</v>
      </c>
      <c r="AR1409" s="31">
        <f>IF(AP1409=0,0,'Дані з ДІСО'!AW1409/SUM('Дані з ДІСО'!AU1409,'Дані з ДІСО'!AW1409))</f>
        <v>0</v>
      </c>
      <c r="AS1409" s="31">
        <f>(1+0.25*AR1409)*AQ1409*Параметри!$K$48</f>
        <v>0</v>
      </c>
      <c r="AT1409">
        <f>ROUNDUP(('Дані з ДІСО'!AE1409+'Дані не з ДІСО'!E1409+'Дані не з ДІСО'!G1409)/Параметри!$K$64,0)</f>
        <v>0</v>
      </c>
      <c r="AU1409">
        <f t="shared" si="256"/>
        <v>0</v>
      </c>
      <c r="AV1409">
        <f>IF(AT1409=0,0,('Дані з ДІСО'!AH1409+'Дані не з ДІСО'!G1409)/('Дані з ДІСО'!AE1409+'Дані не з ДІСО'!E1409+'Дані не з ДІСО'!G1409))</f>
        <v>0</v>
      </c>
      <c r="AW1409" s="31">
        <f>AU1409*(1+0.25*AV1409)*Параметри!$K$48</f>
        <v>0</v>
      </c>
      <c r="AX1409">
        <f>ROUNDUP('Дані з ДІСО'!AF1409/Параметри!$K$65,0)</f>
        <v>0</v>
      </c>
      <c r="AY1409">
        <f t="shared" si="257"/>
        <v>0</v>
      </c>
      <c r="AZ1409">
        <f>IF(AX1409=0,0,'Дані з ДІСО'!AI1409/'Дані з ДІСО'!AF1409)</f>
        <v>0</v>
      </c>
      <c r="BA1409" s="31">
        <f>AY1409*(1+0.25*AZ1409)*Параметри!$K$48</f>
        <v>0</v>
      </c>
      <c r="BB1409">
        <f>ROUNDUP('Дані з ДІСО'!AR1409/Параметри!$K$29,0)</f>
        <v>0</v>
      </c>
      <c r="BC1409">
        <f>ROUNDUP('Дані з ДІСО'!AS1409/Параметри!$K$29,0)</f>
        <v>0</v>
      </c>
      <c r="BD1409">
        <f>ROUNDUP('Дані з ДІСО'!AT1409/Параметри!$K$29,0)</f>
        <v>0</v>
      </c>
      <c r="BE1409" s="54">
        <f>(BB1409*Параметри!$K$32+BC1409*Параметри!$L$32+BD1409*Параметри!$M$32)/18</f>
        <v>0</v>
      </c>
      <c r="BF1409" s="31">
        <f>(BE1409*Параметри!$K$48+SUM('Дані з ДІСО'!AR1409:AT1409)*IF(Параметри!$R$37="RNK",Параметри!$K$45,Параметри!$R$47)*Параметри!$K$20/1000)*Параметри!$K$69</f>
        <v>0</v>
      </c>
      <c r="BG1409">
        <f>ROUNDUP(('Дані не з ДІСО'!I1409+'Дані не з ДІСО'!K1409)/Параметри!$K$26,0)</f>
        <v>0</v>
      </c>
      <c r="BH1409" s="31">
        <f>BG1409*Параметри!$M$36/18</f>
        <v>0</v>
      </c>
      <c r="BI1409">
        <f>IF(BG1409=0,0,'Дані не з ДІСО'!K1409/('Дані не з ДІСО'!I1409+'Дані не з ДІСО'!K1409))</f>
        <v>0</v>
      </c>
      <c r="BJ1409" s="31">
        <f>(1+0.25*BI1409)*BH1409*Параметри!$K$48</f>
        <v>0</v>
      </c>
      <c r="BK1409">
        <f>ROUNDUP('Дані не з ДІСО'!M1409/Параметри!$K$27,0)</f>
        <v>0</v>
      </c>
      <c r="BL1409">
        <f>BK1409*Параметри!$M$37/18</f>
        <v>0</v>
      </c>
      <c r="BM1409" s="31">
        <f>BL1409*Параметри!$K$48</f>
        <v>0</v>
      </c>
      <c r="BN1409" s="31">
        <f>'Дані не з ДІСО'!N1409*(7*Параметри!$K$50+Параметри!$K$49)</f>
        <v>0</v>
      </c>
      <c r="BO1409">
        <f>ROUNDUP('Дані з ДІСО'!V1409/Параметри!$K$25,0)</f>
        <v>0</v>
      </c>
      <c r="BP1409">
        <f>ROUNDUP('Дані з ДІСО'!W1409/Параметри!$K$25,0)</f>
        <v>0</v>
      </c>
      <c r="BQ1409">
        <f>ROUNDUP('Дані з ДІСО'!X1409/Параметри!$K$25,0)</f>
        <v>0</v>
      </c>
      <c r="BR1409">
        <f>(BO1409*Параметри!$K$34+BP1409*Параметри!$L$34+BQ1409*Параметри!$M$34)/18</f>
        <v>0</v>
      </c>
      <c r="BS1409">
        <f>IF(J1409=0,0,'Дані з ДІСО'!AC1409/J1409)</f>
        <v>0</v>
      </c>
      <c r="BT1409" s="31">
        <f>(1+0.25*BS1409)*BR1409*Параметри!$K$48</f>
        <v>0</v>
      </c>
      <c r="BU1409" s="31">
        <f ca="1">BT1409*'Коефіцієнти АТО'!U1409</f>
        <v>0</v>
      </c>
      <c r="BV1409" s="31">
        <f>J1409*(1+0.25*BS1409)*Параметри!$K$61*Параметри!$K$20/1000</f>
        <v>0</v>
      </c>
      <c r="BW1409" s="31">
        <f>(1+0.25*BS1409)*J1409*'Коефіцієнти АТО'!S1409*Параметри!$K$20/1000</f>
        <v>0</v>
      </c>
      <c r="BX1409" s="31">
        <f t="shared" ca="1" si="258"/>
        <v>0</v>
      </c>
      <c r="BY1409">
        <f>ROUNDUP('Дані з ДІСО'!AG1409/Параметри!$K$66,0)</f>
        <v>0</v>
      </c>
      <c r="BZ1409">
        <f t="shared" si="259"/>
        <v>0</v>
      </c>
      <c r="CA1409">
        <f>IF('Дані з ДІСО'!AG1409=0,0,'Дані з ДІСО'!AJ1409/'Дані з ДІСО'!AG1409)</f>
        <v>0</v>
      </c>
      <c r="CB1409" s="31">
        <f>BZ1409*(1+0.25*CA1409)*Параметри!$K$48</f>
        <v>0</v>
      </c>
      <c r="CC1409" s="31">
        <f t="shared" ca="1" si="260"/>
        <v>15815.1</v>
      </c>
      <c r="CD1409" s="31">
        <f t="shared" si="261"/>
        <v>0</v>
      </c>
      <c r="CE1409" s="31">
        <f t="shared" si="262"/>
        <v>0</v>
      </c>
      <c r="CF1409" s="31">
        <f t="shared" si="263"/>
        <v>0</v>
      </c>
    </row>
    <row r="1410" spans="1:84" x14ac:dyDescent="0.25">
      <c r="A1410" s="9">
        <v>1409</v>
      </c>
      <c r="B1410" s="9" t="s">
        <v>4354</v>
      </c>
      <c r="C1410" s="9" t="s">
        <v>4354</v>
      </c>
      <c r="D1410" s="9" t="s">
        <v>3007</v>
      </c>
      <c r="E1410" s="9" t="s">
        <v>28</v>
      </c>
      <c r="F1410" s="9" t="s">
        <v>4307</v>
      </c>
      <c r="G1410" s="9" t="s">
        <v>2838</v>
      </c>
      <c r="H1410" s="31">
        <f>SUM('Дані з ДІСО'!J1410:L1410)</f>
        <v>310</v>
      </c>
      <c r="I1410" s="31">
        <f>SUM('Дані з ДІСО'!P1410:R1410)</f>
        <v>0</v>
      </c>
      <c r="J1410" s="31">
        <f>SUM('Дані з ДІСО'!V1410:X1410)</f>
        <v>0</v>
      </c>
      <c r="K1410">
        <f ca="1">ROUNDUP('Дані з ДІСО'!J1410/'Коефіцієнти АТО'!$R1410,0)</f>
        <v>11</v>
      </c>
      <c r="L1410">
        <f ca="1">ROUNDUP('Дані з ДІСО'!K1410/'Коефіцієнти АТО'!$R1410,0)</f>
        <v>15</v>
      </c>
      <c r="M1410">
        <f ca="1">ROUNDUP('Дані з ДІСО'!L1410/'Коефіцієнти АТО'!$R1410,0)</f>
        <v>3</v>
      </c>
      <c r="N1410" s="28">
        <f ca="1">(K1410*Параметри!$K$32+L1410*Параметри!$L$32+M1410*Параметри!$M$32)/18</f>
        <v>49.944444444444443</v>
      </c>
      <c r="O1410" s="41">
        <f>'Дані з ДІСО'!Y1410/H1410</f>
        <v>0</v>
      </c>
      <c r="P1410" s="31">
        <f ca="1">(1+0.25*O1410)*N1410*Параметри!$K$48</f>
        <v>10193.947299570224</v>
      </c>
      <c r="Q1410" s="31">
        <f ca="1">P1410*'Коефіцієнти АТО'!T1410</f>
        <v>173.29710409269381</v>
      </c>
      <c r="R1410" s="31">
        <f>H1410*(1+0.25*O1410)*Параметри!$K$61*Параметри!$K$20/1000</f>
        <v>0</v>
      </c>
      <c r="S1410" s="31">
        <f>H1410*(1+0.25*O1410)*'Коефіцієнти АТО'!S1410*Параметри!$K$20/1000</f>
        <v>1597.7973823777779</v>
      </c>
      <c r="T1410" s="31">
        <f t="shared" ca="1" si="253"/>
        <v>11965.041786040694</v>
      </c>
      <c r="U1410" s="31">
        <f t="shared" ref="U1410:U1464" ca="1" si="264">H1410*AL1410</f>
        <v>12389.524861034555</v>
      </c>
      <c r="V1410">
        <f>ROUNDUP('Дані з ДІСО'!P1410/Параметри!$K$24,0)</f>
        <v>0</v>
      </c>
      <c r="W1410">
        <f>ROUNDUP('Дані з ДІСО'!Q1410/Параметри!$K$24,0)</f>
        <v>0</v>
      </c>
      <c r="X1410">
        <f>ROUNDUP('Дані з ДІСО'!R1410/Параметри!$K$24,0)</f>
        <v>0</v>
      </c>
      <c r="Y1410" s="28">
        <f>(V1410*Параметри!$K$33+W1410*Параметри!$L$33+X1410*Параметри!$M$33)/18</f>
        <v>0</v>
      </c>
      <c r="Z1410" s="41">
        <f>IF(I1410=0,0,'Дані з ДІСО'!AA1410/I1410)</f>
        <v>0</v>
      </c>
      <c r="AA1410" s="31">
        <f>(1+0.25*Z1410)*Y1410*Параметри!$K$48</f>
        <v>0</v>
      </c>
      <c r="AB1410" s="31">
        <f ca="1">AA1410*'Коефіцієнти АТО'!U1410</f>
        <v>0</v>
      </c>
      <c r="AC1410" s="31">
        <f>I1410*(1+0.25*Z1410)*Параметри!$K$61*Параметри!$K$20/1000</f>
        <v>0</v>
      </c>
      <c r="AD1410" s="31">
        <f>(1+0.25*Z1410)*I1410*'Коефіцієнти АТО'!S1410*Параметри!$K$20/1000</f>
        <v>0</v>
      </c>
      <c r="AE1410" s="31">
        <f t="shared" ca="1" si="254"/>
        <v>0</v>
      </c>
      <c r="AF1410" s="45">
        <v>39.966209229143729</v>
      </c>
      <c r="AG1410" s="45">
        <f ca="1">T1410/SUM('Дані з ДІСО'!J1410:L1410)</f>
        <v>38.596908987228048</v>
      </c>
      <c r="AH1410">
        <f ca="1">'Коефіцієнти АТО'!R1410</f>
        <v>11.5</v>
      </c>
      <c r="AI1410">
        <v>10</v>
      </c>
      <c r="AJ1410" s="44">
        <f t="shared" ca="1" si="255"/>
        <v>0.96573855093274208</v>
      </c>
      <c r="AK1410" t="str">
        <f ca="1">IF(OR(B1410="Область",B1410="Київ"),"Ні",IF(AJ1410&gt;Параметри!$K$72,"Так, верхній",IF(AJ1410&lt;Параметри!$K$73,"Так, нижній","Ні")))</f>
        <v>Так, нижній</v>
      </c>
      <c r="AL1410" s="45">
        <f ca="1">IF(AK1410="Ні",AG1410,IF(AK1410="Так, верхній",AF1410*Параметри!$K$72,AF1410*Параметри!$K$73))</f>
        <v>39.966209229143729</v>
      </c>
      <c r="AM1410">
        <f>'Дані з ДІСО'!AL1410+'Дані з ДІСО'!AN1410</f>
        <v>0</v>
      </c>
      <c r="AN1410">
        <f>IF(AM1410=0,0,'Дані з ДІСО'!AN1410/AM1410)</f>
        <v>0</v>
      </c>
      <c r="AO1410" s="31">
        <f>AM1410*(1+0.25*AN1410)*Параметри!$K$50</f>
        <v>0</v>
      </c>
      <c r="AP1410" s="31">
        <f>ROUNDUP(('Дані з ДІСО'!AU1410+'Дані з ДІСО'!AW1410)/Параметри!$K$28,0)</f>
        <v>0</v>
      </c>
      <c r="AQ1410" s="54">
        <f>AP1410*Параметри!$M$35/18</f>
        <v>0</v>
      </c>
      <c r="AR1410" s="31">
        <f>IF(AP1410=0,0,'Дані з ДІСО'!AW1410/SUM('Дані з ДІСО'!AU1410,'Дані з ДІСО'!AW1410))</f>
        <v>0</v>
      </c>
      <c r="AS1410" s="31">
        <f>(1+0.25*AR1410)*AQ1410*Параметри!$K$48</f>
        <v>0</v>
      </c>
      <c r="AT1410">
        <f>ROUNDUP(('Дані з ДІСО'!AE1410+'Дані не з ДІСО'!E1410+'Дані не з ДІСО'!G1410)/Параметри!$K$64,0)</f>
        <v>0</v>
      </c>
      <c r="AU1410">
        <f t="shared" si="256"/>
        <v>0</v>
      </c>
      <c r="AV1410">
        <f>IF(AT1410=0,0,('Дані з ДІСО'!AH1410+'Дані не з ДІСО'!G1410)/('Дані з ДІСО'!AE1410+'Дані не з ДІСО'!E1410+'Дані не з ДІСО'!G1410))</f>
        <v>0</v>
      </c>
      <c r="AW1410" s="31">
        <f>AU1410*(1+0.25*AV1410)*Параметри!$K$48</f>
        <v>0</v>
      </c>
      <c r="AX1410">
        <f>ROUNDUP('Дані з ДІСО'!AF1410/Параметри!$K$65,0)</f>
        <v>0</v>
      </c>
      <c r="AY1410">
        <f t="shared" si="257"/>
        <v>0</v>
      </c>
      <c r="AZ1410">
        <f>IF(AX1410=0,0,'Дані з ДІСО'!AI1410/'Дані з ДІСО'!AF1410)</f>
        <v>0</v>
      </c>
      <c r="BA1410" s="31">
        <f>AY1410*(1+0.25*AZ1410)*Параметри!$K$48</f>
        <v>0</v>
      </c>
      <c r="BB1410">
        <f>ROUNDUP('Дані з ДІСО'!AR1410/Параметри!$K$29,0)</f>
        <v>0</v>
      </c>
      <c r="BC1410">
        <f>ROUNDUP('Дані з ДІСО'!AS1410/Параметри!$K$29,0)</f>
        <v>0</v>
      </c>
      <c r="BD1410">
        <f>ROUNDUP('Дані з ДІСО'!AT1410/Параметри!$K$29,0)</f>
        <v>0</v>
      </c>
      <c r="BE1410" s="54">
        <f>(BB1410*Параметри!$K$32+BC1410*Параметри!$L$32+BD1410*Параметри!$M$32)/18</f>
        <v>0</v>
      </c>
      <c r="BF1410" s="31">
        <f>(BE1410*Параметри!$K$48+SUM('Дані з ДІСО'!AR1410:AT1410)*IF(Параметри!$R$37="RNK",Параметри!$K$45,Параметри!$R$47)*Параметри!$K$20/1000)*Параметри!$K$69</f>
        <v>0</v>
      </c>
      <c r="BG1410">
        <f>ROUNDUP(('Дані не з ДІСО'!I1410+'Дані не з ДІСО'!K1410)/Параметри!$K$26,0)</f>
        <v>0</v>
      </c>
      <c r="BH1410" s="31">
        <f>BG1410*Параметри!$M$36/18</f>
        <v>0</v>
      </c>
      <c r="BI1410">
        <f>IF(BG1410=0,0,'Дані не з ДІСО'!K1410/('Дані не з ДІСО'!I1410+'Дані не з ДІСО'!K1410))</f>
        <v>0</v>
      </c>
      <c r="BJ1410" s="31">
        <f>(1+0.25*BI1410)*BH1410*Параметри!$K$48</f>
        <v>0</v>
      </c>
      <c r="BK1410">
        <f>ROUNDUP('Дані не з ДІСО'!M1410/Параметри!$K$27,0)</f>
        <v>0</v>
      </c>
      <c r="BL1410">
        <f>BK1410*Параметри!$M$37/18</f>
        <v>0</v>
      </c>
      <c r="BM1410" s="31">
        <f>BL1410*Параметри!$K$48</f>
        <v>0</v>
      </c>
      <c r="BN1410" s="31">
        <f>'Дані не з ДІСО'!N1410*(7*Параметри!$K$50+Параметри!$K$49)</f>
        <v>0</v>
      </c>
      <c r="BO1410">
        <f>ROUNDUP('Дані з ДІСО'!V1410/Параметри!$K$25,0)</f>
        <v>0</v>
      </c>
      <c r="BP1410">
        <f>ROUNDUP('Дані з ДІСО'!W1410/Параметри!$K$25,0)</f>
        <v>0</v>
      </c>
      <c r="BQ1410">
        <f>ROUNDUP('Дані з ДІСО'!X1410/Параметри!$K$25,0)</f>
        <v>0</v>
      </c>
      <c r="BR1410">
        <f>(BO1410*Параметри!$K$34+BP1410*Параметри!$L$34+BQ1410*Параметри!$M$34)/18</f>
        <v>0</v>
      </c>
      <c r="BS1410">
        <f>IF(J1410=0,0,'Дані з ДІСО'!AC1410/J1410)</f>
        <v>0</v>
      </c>
      <c r="BT1410" s="31">
        <f>(1+0.25*BS1410)*BR1410*Параметри!$K$48</f>
        <v>0</v>
      </c>
      <c r="BU1410" s="31">
        <f ca="1">BT1410*'Коефіцієнти АТО'!U1410</f>
        <v>0</v>
      </c>
      <c r="BV1410" s="31">
        <f>J1410*(1+0.25*BS1410)*Параметри!$K$61*Параметри!$K$20/1000</f>
        <v>0</v>
      </c>
      <c r="BW1410" s="31">
        <f>(1+0.25*BS1410)*J1410*'Коефіцієнти АТО'!S1410*Параметри!$K$20/1000</f>
        <v>0</v>
      </c>
      <c r="BX1410" s="31">
        <f t="shared" ca="1" si="258"/>
        <v>0</v>
      </c>
      <c r="BY1410">
        <f>ROUNDUP('Дані з ДІСО'!AG1410/Параметри!$K$66,0)</f>
        <v>0</v>
      </c>
      <c r="BZ1410">
        <f t="shared" si="259"/>
        <v>0</v>
      </c>
      <c r="CA1410">
        <f>IF('Дані з ДІСО'!AG1410=0,0,'Дані з ДІСО'!AJ1410/'Дані з ДІСО'!AG1410)</f>
        <v>0</v>
      </c>
      <c r="CB1410" s="31">
        <f>BZ1410*(1+0.25*CA1410)*Параметри!$K$48</f>
        <v>0</v>
      </c>
      <c r="CC1410" s="31">
        <f t="shared" ca="1" si="260"/>
        <v>12389.5</v>
      </c>
      <c r="CD1410" s="31">
        <f t="shared" si="261"/>
        <v>0</v>
      </c>
      <c r="CE1410" s="31">
        <f t="shared" si="262"/>
        <v>0</v>
      </c>
      <c r="CF1410" s="31">
        <f t="shared" si="263"/>
        <v>0</v>
      </c>
    </row>
    <row r="1411" spans="1:84" x14ac:dyDescent="0.25">
      <c r="A1411" s="9">
        <v>1410</v>
      </c>
      <c r="B1411" s="9" t="s">
        <v>4355</v>
      </c>
      <c r="C1411" s="9" t="s">
        <v>4355</v>
      </c>
      <c r="D1411" s="9" t="s">
        <v>3007</v>
      </c>
      <c r="E1411" s="9" t="s">
        <v>33</v>
      </c>
      <c r="F1411" s="9" t="s">
        <v>4308</v>
      </c>
      <c r="G1411" s="9" t="s">
        <v>2840</v>
      </c>
      <c r="H1411" s="31">
        <f>SUM('Дані з ДІСО'!J1411:L1411)</f>
        <v>624</v>
      </c>
      <c r="I1411" s="31">
        <f>SUM('Дані з ДІСО'!P1411:R1411)</f>
        <v>0</v>
      </c>
      <c r="J1411" s="31">
        <f>SUM('Дані з ДІСО'!V1411:X1411)</f>
        <v>0</v>
      </c>
      <c r="K1411">
        <f ca="1">ROUNDUP('Дані з ДІСО'!J1411/'Коефіцієнти АТО'!$R1411,0)</f>
        <v>18</v>
      </c>
      <c r="L1411">
        <f ca="1">ROUNDUP('Дані з ДІСО'!K1411/'Коефіцієнти АТО'!$R1411,0)</f>
        <v>25</v>
      </c>
      <c r="M1411">
        <f ca="1">ROUNDUP('Дані з ДІСО'!L1411/'Коефіцієнти АТО'!$R1411,0)</f>
        <v>5</v>
      </c>
      <c r="N1411" s="28">
        <f ca="1">(K1411*Параметри!$K$32+L1411*Параметри!$L$32+M1411*Параметри!$M$32)/18</f>
        <v>82.777777777777771</v>
      </c>
      <c r="O1411" s="41">
        <f>'Дані з ДІСО'!Y1411/H1411</f>
        <v>0</v>
      </c>
      <c r="P1411" s="31">
        <f ca="1">(1+0.25*O1411)*N1411*Параметри!$K$48</f>
        <v>16895.418772368892</v>
      </c>
      <c r="Q1411" s="31">
        <f ca="1">P1411*'Коефіцієнти АТО'!T1411</f>
        <v>287.22211913027121</v>
      </c>
      <c r="R1411" s="31">
        <f>H1411*(1+0.25*O1411)*Параметри!$K$61*Параметри!$K$20/1000</f>
        <v>0</v>
      </c>
      <c r="S1411" s="31">
        <f>H1411*(1+0.25*O1411)*'Коефіцієнти АТО'!S1411*Параметри!$K$20/1000</f>
        <v>2894.5903546560003</v>
      </c>
      <c r="T1411" s="31">
        <f t="shared" ref="T1411:T1464" ca="1" si="265">SUM(P1411:S1411)</f>
        <v>20077.231246155163</v>
      </c>
      <c r="U1411" s="31">
        <f t="shared" ca="1" si="264"/>
        <v>20077.231246155163</v>
      </c>
      <c r="V1411">
        <f>ROUNDUP('Дані з ДІСО'!P1411/Параметри!$K$24,0)</f>
        <v>0</v>
      </c>
      <c r="W1411">
        <f>ROUNDUP('Дані з ДІСО'!Q1411/Параметри!$K$24,0)</f>
        <v>0</v>
      </c>
      <c r="X1411">
        <f>ROUNDUP('Дані з ДІСО'!R1411/Параметри!$K$24,0)</f>
        <v>0</v>
      </c>
      <c r="Y1411" s="28">
        <f>(V1411*Параметри!$K$33+W1411*Параметри!$L$33+X1411*Параметри!$M$33)/18</f>
        <v>0</v>
      </c>
      <c r="Z1411" s="41">
        <f>IF(I1411=0,0,'Дані з ДІСО'!AA1411/I1411)</f>
        <v>0</v>
      </c>
      <c r="AA1411" s="31">
        <f>(1+0.25*Z1411)*Y1411*Параметри!$K$48</f>
        <v>0</v>
      </c>
      <c r="AB1411" s="31">
        <f ca="1">AA1411*'Коефіцієнти АТО'!U1411</f>
        <v>0</v>
      </c>
      <c r="AC1411" s="31">
        <f>I1411*(1+0.25*Z1411)*Параметри!$K$61*Параметри!$K$20/1000</f>
        <v>0</v>
      </c>
      <c r="AD1411" s="31">
        <f>(1+0.25*Z1411)*I1411*'Коефіцієнти АТО'!S1411*Параметри!$K$20/1000</f>
        <v>0</v>
      </c>
      <c r="AE1411" s="31">
        <f t="shared" ref="AE1411:AE1464" ca="1" si="266">SUM(AA1411:AD1411)</f>
        <v>0</v>
      </c>
      <c r="AF1411" s="45">
        <v>30.47567049179094</v>
      </c>
      <c r="AG1411" s="45">
        <f ca="1">T1411/SUM('Дані з ДІСО'!J1411:L1411)</f>
        <v>32.175050073966609</v>
      </c>
      <c r="AH1411">
        <f ca="1">'Коефіцієнти АТО'!R1411</f>
        <v>13.5</v>
      </c>
      <c r="AI1411">
        <v>13</v>
      </c>
      <c r="AJ1411" s="44">
        <f t="shared" ref="AJ1411:AJ1464" ca="1" si="267">AG1411/AF1411</f>
        <v>1.0557618439480576</v>
      </c>
      <c r="AK1411" t="str">
        <f ca="1">IF(OR(B1411="Область",B1411="Київ"),"Ні",IF(AJ1411&gt;Параметри!$K$72,"Так, верхній",IF(AJ1411&lt;Параметри!$K$73,"Так, нижній","Ні")))</f>
        <v>Ні</v>
      </c>
      <c r="AL1411" s="45">
        <f ca="1">IF(AK1411="Ні",AG1411,IF(AK1411="Так, верхній",AF1411*Параметри!$K$72,AF1411*Параметри!$K$73))</f>
        <v>32.175050073966609</v>
      </c>
      <c r="AM1411">
        <f>'Дані з ДІСО'!AL1411+'Дані з ДІСО'!AN1411</f>
        <v>0</v>
      </c>
      <c r="AN1411">
        <f>IF(AM1411=0,0,'Дані з ДІСО'!AN1411/AM1411)</f>
        <v>0</v>
      </c>
      <c r="AO1411" s="31">
        <f>AM1411*(1+0.25*AN1411)*Параметри!$K$50</f>
        <v>0</v>
      </c>
      <c r="AP1411" s="31">
        <f>ROUNDUP(('Дані з ДІСО'!AU1411+'Дані з ДІСО'!AW1411)/Параметри!$K$28,0)</f>
        <v>0</v>
      </c>
      <c r="AQ1411" s="54">
        <f>AP1411*Параметри!$M$35/18</f>
        <v>0</v>
      </c>
      <c r="AR1411" s="31">
        <f>IF(AP1411=0,0,'Дані з ДІСО'!AW1411/SUM('Дані з ДІСО'!AU1411,'Дані з ДІСО'!AW1411))</f>
        <v>0</v>
      </c>
      <c r="AS1411" s="31">
        <f>(1+0.25*AR1411)*AQ1411*Параметри!$K$48</f>
        <v>0</v>
      </c>
      <c r="AT1411">
        <f>ROUNDUP(('Дані з ДІСО'!AE1411+'Дані не з ДІСО'!E1411+'Дані не з ДІСО'!G1411)/Параметри!$K$64,0)</f>
        <v>0</v>
      </c>
      <c r="AU1411">
        <f t="shared" ref="AU1411:AU1464" si="268">AT1411*2</f>
        <v>0</v>
      </c>
      <c r="AV1411">
        <f>IF(AT1411=0,0,('Дані з ДІСО'!AH1411+'Дані не з ДІСО'!G1411)/('Дані з ДІСО'!AE1411+'Дані не з ДІСО'!E1411+'Дані не з ДІСО'!G1411))</f>
        <v>0</v>
      </c>
      <c r="AW1411" s="31">
        <f>AU1411*(1+0.25*AV1411)*Параметри!$K$48</f>
        <v>0</v>
      </c>
      <c r="AX1411">
        <f>ROUNDUP('Дані з ДІСО'!AF1411/Параметри!$K$65,0)</f>
        <v>0</v>
      </c>
      <c r="AY1411">
        <f t="shared" ref="AY1411:AY1464" si="269">AX1411*2</f>
        <v>0</v>
      </c>
      <c r="AZ1411">
        <f>IF(AX1411=0,0,'Дані з ДІСО'!AI1411/'Дані з ДІСО'!AF1411)</f>
        <v>0</v>
      </c>
      <c r="BA1411" s="31">
        <f>AY1411*(1+0.25*AZ1411)*Параметри!$K$48</f>
        <v>0</v>
      </c>
      <c r="BB1411">
        <f>ROUNDUP('Дані з ДІСО'!AR1411/Параметри!$K$29,0)</f>
        <v>0</v>
      </c>
      <c r="BC1411">
        <f>ROUNDUP('Дані з ДІСО'!AS1411/Параметри!$K$29,0)</f>
        <v>0</v>
      </c>
      <c r="BD1411">
        <f>ROUNDUP('Дані з ДІСО'!AT1411/Параметри!$K$29,0)</f>
        <v>0</v>
      </c>
      <c r="BE1411" s="54">
        <f>(BB1411*Параметри!$K$32+BC1411*Параметри!$L$32+BD1411*Параметри!$M$32)/18</f>
        <v>0</v>
      </c>
      <c r="BF1411" s="31">
        <f>(BE1411*Параметри!$K$48+SUM('Дані з ДІСО'!AR1411:AT1411)*IF(Параметри!$R$37="RNK",Параметри!$K$45,Параметри!$R$47)*Параметри!$K$20/1000)*Параметри!$K$69</f>
        <v>0</v>
      </c>
      <c r="BG1411">
        <f>ROUNDUP(('Дані не з ДІСО'!I1411+'Дані не з ДІСО'!K1411)/Параметри!$K$26,0)</f>
        <v>0</v>
      </c>
      <c r="BH1411" s="31">
        <f>BG1411*Параметри!$M$36/18</f>
        <v>0</v>
      </c>
      <c r="BI1411">
        <f>IF(BG1411=0,0,'Дані не з ДІСО'!K1411/('Дані не з ДІСО'!I1411+'Дані не з ДІСО'!K1411))</f>
        <v>0</v>
      </c>
      <c r="BJ1411" s="31">
        <f>(1+0.25*BI1411)*BH1411*Параметри!$K$48</f>
        <v>0</v>
      </c>
      <c r="BK1411">
        <f>ROUNDUP('Дані не з ДІСО'!M1411/Параметри!$K$27,0)</f>
        <v>0</v>
      </c>
      <c r="BL1411">
        <f>BK1411*Параметри!$M$37/18</f>
        <v>0</v>
      </c>
      <c r="BM1411" s="31">
        <f>BL1411*Параметри!$K$48</f>
        <v>0</v>
      </c>
      <c r="BN1411" s="31">
        <f>'Дані не з ДІСО'!N1411*(7*Параметри!$K$50+Параметри!$K$49)</f>
        <v>0</v>
      </c>
      <c r="BO1411">
        <f>ROUNDUP('Дані з ДІСО'!V1411/Параметри!$K$25,0)</f>
        <v>0</v>
      </c>
      <c r="BP1411">
        <f>ROUNDUP('Дані з ДІСО'!W1411/Параметри!$K$25,0)</f>
        <v>0</v>
      </c>
      <c r="BQ1411">
        <f>ROUNDUP('Дані з ДІСО'!X1411/Параметри!$K$25,0)</f>
        <v>0</v>
      </c>
      <c r="BR1411">
        <f>(BO1411*Параметри!$K$34+BP1411*Параметри!$L$34+BQ1411*Параметри!$M$34)/18</f>
        <v>0</v>
      </c>
      <c r="BS1411">
        <f>IF(J1411=0,0,'Дані з ДІСО'!AC1411/J1411)</f>
        <v>0</v>
      </c>
      <c r="BT1411" s="31">
        <f>(1+0.25*BS1411)*BR1411*Параметри!$K$48</f>
        <v>0</v>
      </c>
      <c r="BU1411" s="31">
        <f ca="1">BT1411*'Коефіцієнти АТО'!U1411</f>
        <v>0</v>
      </c>
      <c r="BV1411" s="31">
        <f>J1411*(1+0.25*BS1411)*Параметри!$K$61*Параметри!$K$20/1000</f>
        <v>0</v>
      </c>
      <c r="BW1411" s="31">
        <f>(1+0.25*BS1411)*J1411*'Коефіцієнти АТО'!S1411*Параметри!$K$20/1000</f>
        <v>0</v>
      </c>
      <c r="BX1411" s="31">
        <f t="shared" ref="BX1411:BX1464" ca="1" si="270">SUM(BT1411:BW1411)</f>
        <v>0</v>
      </c>
      <c r="BY1411">
        <f>ROUNDUP('Дані з ДІСО'!AG1411/Параметри!$K$66,0)</f>
        <v>0</v>
      </c>
      <c r="BZ1411">
        <f t="shared" ref="BZ1411:BZ1464" si="271">BY1411*2</f>
        <v>0</v>
      </c>
      <c r="CA1411">
        <f>IF('Дані з ДІСО'!AG1411=0,0,'Дані з ДІСО'!AJ1411/'Дані з ДІСО'!AG1411)</f>
        <v>0</v>
      </c>
      <c r="CB1411" s="31">
        <f>BZ1411*(1+0.25*CA1411)*Параметри!$K$48</f>
        <v>0</v>
      </c>
      <c r="CC1411" s="31">
        <f t="shared" ref="CC1411:CC1464" ca="1" si="272">ROUND(U1411+AE1411+AO1411+AS1411+AW1411+BA1411+BF1411+BX1411+CB1411,1)</f>
        <v>20077.2</v>
      </c>
      <c r="CD1411" s="31">
        <f t="shared" ref="CD1411:CD1464" si="273">ROUND(BJ1411,1)</f>
        <v>0</v>
      </c>
      <c r="CE1411" s="31">
        <f t="shared" ref="CE1411:CE1464" si="274">ROUND(BM1411,1)</f>
        <v>0</v>
      </c>
      <c r="CF1411" s="31">
        <f t="shared" ref="CF1411:CF1464" si="275">ROUND(BN1411,1)</f>
        <v>0</v>
      </c>
    </row>
    <row r="1412" spans="1:84" x14ac:dyDescent="0.25">
      <c r="A1412" s="9">
        <v>1411</v>
      </c>
      <c r="B1412" s="9" t="s">
        <v>2951</v>
      </c>
      <c r="C1412" s="9" t="s">
        <v>4353</v>
      </c>
      <c r="D1412" s="9" t="s">
        <v>3007</v>
      </c>
      <c r="E1412" s="9" t="s">
        <v>25</v>
      </c>
      <c r="F1412" s="9" t="s">
        <v>4309</v>
      </c>
      <c r="G1412" s="9" t="s">
        <v>2842</v>
      </c>
      <c r="H1412" s="31">
        <f>SUM('Дані з ДІСО'!J1412:L1412)</f>
        <v>561</v>
      </c>
      <c r="I1412" s="31">
        <f>SUM('Дані з ДІСО'!P1412:R1412)</f>
        <v>0</v>
      </c>
      <c r="J1412" s="31">
        <f>SUM('Дані з ДІСО'!V1412:X1412)</f>
        <v>0</v>
      </c>
      <c r="K1412">
        <f ca="1">ROUNDUP('Дані з ДІСО'!J1412/'Коефіцієнти АТО'!$R1412,0)</f>
        <v>18</v>
      </c>
      <c r="L1412">
        <f ca="1">ROUNDUP('Дані з ДІСО'!K1412/'Коефіцієнти АТО'!$R1412,0)</f>
        <v>22</v>
      </c>
      <c r="M1412">
        <f ca="1">ROUNDUP('Дані з ДІСО'!L1412/'Коефіцієнти АТО'!$R1412,0)</f>
        <v>5</v>
      </c>
      <c r="N1412" s="28">
        <f ca="1">(K1412*Параметри!$K$32+L1412*Параметри!$L$32+M1412*Параметри!$M$32)/18</f>
        <v>77.111111111111114</v>
      </c>
      <c r="O1412" s="41">
        <f>'Дані з ДІСО'!Y1412/H1412</f>
        <v>0</v>
      </c>
      <c r="P1412" s="31">
        <f ca="1">(1+0.25*O1412)*N1412*Параметри!$K$48</f>
        <v>15738.819634931559</v>
      </c>
      <c r="Q1412" s="31">
        <f ca="1">P1412*'Коефіцієнти АТО'!T1412</f>
        <v>267.55993379383654</v>
      </c>
      <c r="R1412" s="31">
        <f>H1412*(1+0.25*O1412)*Параметри!$K$61*Параметри!$K$20/1000</f>
        <v>0</v>
      </c>
      <c r="S1412" s="31">
        <f>H1412*(1+0.25*O1412)*'Коефіцієнти АТО'!S1412*Параметри!$K$20/1000</f>
        <v>2602.3480592340002</v>
      </c>
      <c r="T1412" s="31">
        <f t="shared" ca="1" si="265"/>
        <v>18608.727627959393</v>
      </c>
      <c r="U1412" s="31">
        <f t="shared" ca="1" si="264"/>
        <v>20087.078901835295</v>
      </c>
      <c r="V1412">
        <f>ROUNDUP('Дані з ДІСО'!P1412/Параметри!$K$24,0)</f>
        <v>0</v>
      </c>
      <c r="W1412">
        <f>ROUNDUP('Дані з ДІСО'!Q1412/Параметри!$K$24,0)</f>
        <v>0</v>
      </c>
      <c r="X1412">
        <f>ROUNDUP('Дані з ДІСО'!R1412/Параметри!$K$24,0)</f>
        <v>0</v>
      </c>
      <c r="Y1412" s="28">
        <f>(V1412*Параметри!$K$33+W1412*Параметри!$L$33+X1412*Параметри!$M$33)/18</f>
        <v>0</v>
      </c>
      <c r="Z1412" s="41">
        <f>IF(I1412=0,0,'Дані з ДІСО'!AA1412/I1412)</f>
        <v>0</v>
      </c>
      <c r="AA1412" s="31">
        <f>(1+0.25*Z1412)*Y1412*Параметри!$K$48</f>
        <v>0</v>
      </c>
      <c r="AB1412" s="31">
        <f ca="1">AA1412*'Коефіцієнти АТО'!U1412</f>
        <v>0</v>
      </c>
      <c r="AC1412" s="31">
        <f>I1412*(1+0.25*Z1412)*Параметри!$K$61*Параметри!$K$20/1000</f>
        <v>0</v>
      </c>
      <c r="AD1412" s="31">
        <f>(1+0.25*Z1412)*I1412*'Коефіцієнти АТО'!S1412*Параметри!$K$20/1000</f>
        <v>0</v>
      </c>
      <c r="AE1412" s="31">
        <f t="shared" ca="1" si="266"/>
        <v>0</v>
      </c>
      <c r="AF1412" s="45">
        <v>35.805844744804446</v>
      </c>
      <c r="AG1412" s="45">
        <f ca="1">T1412/SUM('Дані з ДІСО'!J1412:L1412)</f>
        <v>33.17063748299357</v>
      </c>
      <c r="AH1412">
        <f ca="1">'Коефіцієнти АТО'!R1412</f>
        <v>13</v>
      </c>
      <c r="AI1412">
        <v>11</v>
      </c>
      <c r="AJ1412" s="44">
        <f t="shared" ca="1" si="267"/>
        <v>0.92640287415106293</v>
      </c>
      <c r="AK1412" t="str">
        <f ca="1">IF(OR(B1412="Область",B1412="Київ"),"Ні",IF(AJ1412&gt;Параметри!$K$72,"Так, верхній",IF(AJ1412&lt;Параметри!$K$73,"Так, нижній","Ні")))</f>
        <v>Так, нижній</v>
      </c>
      <c r="AL1412" s="45">
        <f ca="1">IF(AK1412="Ні",AG1412,IF(AK1412="Так, верхній",AF1412*Параметри!$K$72,AF1412*Параметри!$K$73))</f>
        <v>35.805844744804446</v>
      </c>
      <c r="AM1412">
        <f>'Дані з ДІСО'!AL1412+'Дані з ДІСО'!AN1412</f>
        <v>9</v>
      </c>
      <c r="AN1412">
        <f>IF(AM1412=0,0,'Дані з ДІСО'!AN1412/AM1412)</f>
        <v>0</v>
      </c>
      <c r="AO1412" s="31">
        <f>AM1412*(1+0.25*AN1412)*Параметри!$K$50</f>
        <v>1723.0909366440001</v>
      </c>
      <c r="AP1412" s="31">
        <f>ROUNDUP(('Дані з ДІСО'!AU1412+'Дані з ДІСО'!AW1412)/Параметри!$K$28,0)</f>
        <v>0</v>
      </c>
      <c r="AQ1412" s="54">
        <f>AP1412*Параметри!$M$35/18</f>
        <v>0</v>
      </c>
      <c r="AR1412" s="31">
        <f>IF(AP1412=0,0,'Дані з ДІСО'!AW1412/SUM('Дані з ДІСО'!AU1412,'Дані з ДІСО'!AW1412))</f>
        <v>0</v>
      </c>
      <c r="AS1412" s="31">
        <f>(1+0.25*AR1412)*AQ1412*Параметри!$K$48</f>
        <v>0</v>
      </c>
      <c r="AT1412">
        <f>ROUNDUP(('Дані з ДІСО'!AE1412+'Дані не з ДІСО'!E1412+'Дані не з ДІСО'!G1412)/Параметри!$K$64,0)</f>
        <v>0</v>
      </c>
      <c r="AU1412">
        <f t="shared" si="268"/>
        <v>0</v>
      </c>
      <c r="AV1412">
        <f>IF(AT1412=0,0,('Дані з ДІСО'!AH1412+'Дані не з ДІСО'!G1412)/('Дані з ДІСО'!AE1412+'Дані не з ДІСО'!E1412+'Дані не з ДІСО'!G1412))</f>
        <v>0</v>
      </c>
      <c r="AW1412" s="31">
        <f>AU1412*(1+0.25*AV1412)*Параметри!$K$48</f>
        <v>0</v>
      </c>
      <c r="AX1412">
        <f>ROUNDUP('Дані з ДІСО'!AF1412/Параметри!$K$65,0)</f>
        <v>0</v>
      </c>
      <c r="AY1412">
        <f t="shared" si="269"/>
        <v>0</v>
      </c>
      <c r="AZ1412">
        <f>IF(AX1412=0,0,'Дані з ДІСО'!AI1412/'Дані з ДІСО'!AF1412)</f>
        <v>0</v>
      </c>
      <c r="BA1412" s="31">
        <f>AY1412*(1+0.25*AZ1412)*Параметри!$K$48</f>
        <v>0</v>
      </c>
      <c r="BB1412">
        <f>ROUNDUP('Дані з ДІСО'!AR1412/Параметри!$K$29,0)</f>
        <v>0</v>
      </c>
      <c r="BC1412">
        <f>ROUNDUP('Дані з ДІСО'!AS1412/Параметри!$K$29,0)</f>
        <v>0</v>
      </c>
      <c r="BD1412">
        <f>ROUNDUP('Дані з ДІСО'!AT1412/Параметри!$K$29,0)</f>
        <v>0</v>
      </c>
      <c r="BE1412" s="54">
        <f>(BB1412*Параметри!$K$32+BC1412*Параметри!$L$32+BD1412*Параметри!$M$32)/18</f>
        <v>0</v>
      </c>
      <c r="BF1412" s="31">
        <f>(BE1412*Параметри!$K$48+SUM('Дані з ДІСО'!AR1412:AT1412)*IF(Параметри!$R$37="RNK",Параметри!$K$45,Параметри!$R$47)*Параметри!$K$20/1000)*Параметри!$K$69</f>
        <v>0</v>
      </c>
      <c r="BG1412">
        <f>ROUNDUP(('Дані не з ДІСО'!I1412+'Дані не з ДІСО'!K1412)/Параметри!$K$26,0)</f>
        <v>0</v>
      </c>
      <c r="BH1412" s="31">
        <f>BG1412*Параметри!$M$36/18</f>
        <v>0</v>
      </c>
      <c r="BI1412">
        <f>IF(BG1412=0,0,'Дані не з ДІСО'!K1412/('Дані не з ДІСО'!I1412+'Дані не з ДІСО'!K1412))</f>
        <v>0</v>
      </c>
      <c r="BJ1412" s="31">
        <f>(1+0.25*BI1412)*BH1412*Параметри!$K$48</f>
        <v>0</v>
      </c>
      <c r="BK1412">
        <f>ROUNDUP('Дані не з ДІСО'!M1412/Параметри!$K$27,0)</f>
        <v>0</v>
      </c>
      <c r="BL1412">
        <f>BK1412*Параметри!$M$37/18</f>
        <v>0</v>
      </c>
      <c r="BM1412" s="31">
        <f>BL1412*Параметри!$K$48</f>
        <v>0</v>
      </c>
      <c r="BN1412" s="31">
        <f>'Дані не з ДІСО'!N1412*(7*Параметри!$K$50+Параметри!$K$49)</f>
        <v>0</v>
      </c>
      <c r="BO1412">
        <f>ROUNDUP('Дані з ДІСО'!V1412/Параметри!$K$25,0)</f>
        <v>0</v>
      </c>
      <c r="BP1412">
        <f>ROUNDUP('Дані з ДІСО'!W1412/Параметри!$K$25,0)</f>
        <v>0</v>
      </c>
      <c r="BQ1412">
        <f>ROUNDUP('Дані з ДІСО'!X1412/Параметри!$K$25,0)</f>
        <v>0</v>
      </c>
      <c r="BR1412">
        <f>(BO1412*Параметри!$K$34+BP1412*Параметри!$L$34+BQ1412*Параметри!$M$34)/18</f>
        <v>0</v>
      </c>
      <c r="BS1412">
        <f>IF(J1412=0,0,'Дані з ДІСО'!AC1412/J1412)</f>
        <v>0</v>
      </c>
      <c r="BT1412" s="31">
        <f>(1+0.25*BS1412)*BR1412*Параметри!$K$48</f>
        <v>0</v>
      </c>
      <c r="BU1412" s="31">
        <f ca="1">BT1412*'Коефіцієнти АТО'!U1412</f>
        <v>0</v>
      </c>
      <c r="BV1412" s="31">
        <f>J1412*(1+0.25*BS1412)*Параметри!$K$61*Параметри!$K$20/1000</f>
        <v>0</v>
      </c>
      <c r="BW1412" s="31">
        <f>(1+0.25*BS1412)*J1412*'Коефіцієнти АТО'!S1412*Параметри!$K$20/1000</f>
        <v>0</v>
      </c>
      <c r="BX1412" s="31">
        <f t="shared" ca="1" si="270"/>
        <v>0</v>
      </c>
      <c r="BY1412">
        <f>ROUNDUP('Дані з ДІСО'!AG1412/Параметри!$K$66,0)</f>
        <v>0</v>
      </c>
      <c r="BZ1412">
        <f t="shared" si="271"/>
        <v>0</v>
      </c>
      <c r="CA1412">
        <f>IF('Дані з ДІСО'!AG1412=0,0,'Дані з ДІСО'!AJ1412/'Дані з ДІСО'!AG1412)</f>
        <v>0</v>
      </c>
      <c r="CB1412" s="31">
        <f>BZ1412*(1+0.25*CA1412)*Параметри!$K$48</f>
        <v>0</v>
      </c>
      <c r="CC1412" s="31">
        <f t="shared" ca="1" si="272"/>
        <v>21810.2</v>
      </c>
      <c r="CD1412" s="31">
        <f t="shared" si="273"/>
        <v>0</v>
      </c>
      <c r="CE1412" s="31">
        <f t="shared" si="274"/>
        <v>0</v>
      </c>
      <c r="CF1412" s="31">
        <f t="shared" si="275"/>
        <v>0</v>
      </c>
    </row>
    <row r="1413" spans="1:84" x14ac:dyDescent="0.25">
      <c r="A1413" s="9">
        <v>1412</v>
      </c>
      <c r="B1413" s="9" t="s">
        <v>2951</v>
      </c>
      <c r="C1413" s="9" t="s">
        <v>4353</v>
      </c>
      <c r="D1413" s="9" t="s">
        <v>3007</v>
      </c>
      <c r="E1413" s="9" t="s">
        <v>25</v>
      </c>
      <c r="F1413" s="9" t="s">
        <v>4310</v>
      </c>
      <c r="G1413" s="9" t="s">
        <v>2844</v>
      </c>
      <c r="H1413" s="31">
        <f>SUM('Дані з ДІСО'!J1413:L1413)</f>
        <v>2214</v>
      </c>
      <c r="I1413" s="31">
        <f>SUM('Дані з ДІСО'!P1413:R1413)</f>
        <v>0</v>
      </c>
      <c r="J1413" s="31">
        <f>SUM('Дані з ДІСО'!V1413:X1413)</f>
        <v>0</v>
      </c>
      <c r="K1413">
        <f ca="1">ROUNDUP('Дані з ДІСО'!J1413/'Коефіцієнти АТО'!$R1413,0)</f>
        <v>52</v>
      </c>
      <c r="L1413">
        <f ca="1">ROUNDUP('Дані з ДІСО'!K1413/'Коефіцієнти АТО'!$R1413,0)</f>
        <v>66</v>
      </c>
      <c r="M1413">
        <f ca="1">ROUNDUP('Дані з ДІСО'!L1413/'Коефіцієнти АТО'!$R1413,0)</f>
        <v>17</v>
      </c>
      <c r="N1413" s="28">
        <f ca="1">(K1413*Параметри!$K$32+L1413*Параметри!$L$32+M1413*Параметри!$M$32)/18</f>
        <v>232.77777777777777</v>
      </c>
      <c r="O1413" s="41">
        <f>'Дані з ДІСО'!Y1413/H1413</f>
        <v>0</v>
      </c>
      <c r="P1413" s="31">
        <f ca="1">(1+0.25*O1413)*N1413*Параметри!$K$48</f>
        <v>47511.278292768897</v>
      </c>
      <c r="Q1413" s="31">
        <f ca="1">P1413*'Коефіцієнти АТО'!T1413</f>
        <v>807.6917309770713</v>
      </c>
      <c r="R1413" s="31">
        <f>H1413*(1+0.25*O1413)*Параметри!$K$61*Параметри!$K$20/1000</f>
        <v>0</v>
      </c>
      <c r="S1413" s="31">
        <f>H1413*(1+0.25*O1413)*'Коефіцієнти АТО'!S1413*Параметри!$K$20/1000</f>
        <v>9129.0926569920011</v>
      </c>
      <c r="T1413" s="31">
        <f t="shared" ca="1" si="265"/>
        <v>57448.062680737974</v>
      </c>
      <c r="U1413" s="31">
        <f t="shared" ca="1" si="264"/>
        <v>59795.562939638032</v>
      </c>
      <c r="V1413">
        <f>ROUNDUP('Дані з ДІСО'!P1413/Параметри!$K$24,0)</f>
        <v>0</v>
      </c>
      <c r="W1413">
        <f>ROUNDUP('Дані з ДІСО'!Q1413/Параметри!$K$24,0)</f>
        <v>0</v>
      </c>
      <c r="X1413">
        <f>ROUNDUP('Дані з ДІСО'!R1413/Параметри!$K$24,0)</f>
        <v>0</v>
      </c>
      <c r="Y1413" s="28">
        <f>(V1413*Параметри!$K$33+W1413*Параметри!$L$33+X1413*Параметри!$M$33)/18</f>
        <v>0</v>
      </c>
      <c r="Z1413" s="41">
        <f>IF(I1413=0,0,'Дані з ДІСО'!AA1413/I1413)</f>
        <v>0</v>
      </c>
      <c r="AA1413" s="31">
        <f>(1+0.25*Z1413)*Y1413*Параметри!$K$48</f>
        <v>0</v>
      </c>
      <c r="AB1413" s="31">
        <f ca="1">AA1413*'Коефіцієнти АТО'!U1413</f>
        <v>0</v>
      </c>
      <c r="AC1413" s="31">
        <f>I1413*(1+0.25*Z1413)*Параметри!$K$61*Параметри!$K$20/1000</f>
        <v>0</v>
      </c>
      <c r="AD1413" s="31">
        <f>(1+0.25*Z1413)*I1413*'Коефіцієнти АТО'!S1413*Параметри!$K$20/1000</f>
        <v>0</v>
      </c>
      <c r="AE1413" s="31">
        <f t="shared" ca="1" si="266"/>
        <v>0</v>
      </c>
      <c r="AF1413" s="45">
        <v>27.007932673729915</v>
      </c>
      <c r="AG1413" s="45">
        <f ca="1">T1413/SUM('Дані з ДІСО'!J1413:L1413)</f>
        <v>25.94763445381119</v>
      </c>
      <c r="AH1413">
        <f ca="1">'Коефіцієнти АТО'!R1413</f>
        <v>16.5</v>
      </c>
      <c r="AI1413">
        <v>15</v>
      </c>
      <c r="AJ1413" s="44">
        <f t="shared" ca="1" si="267"/>
        <v>0.96074122989242872</v>
      </c>
      <c r="AK1413" t="str">
        <f ca="1">IF(OR(B1413="Область",B1413="Київ"),"Ні",IF(AJ1413&gt;Параметри!$K$72,"Так, верхній",IF(AJ1413&lt;Параметри!$K$73,"Так, нижній","Ні")))</f>
        <v>Так, нижній</v>
      </c>
      <c r="AL1413" s="45">
        <f ca="1">IF(AK1413="Ні",AG1413,IF(AK1413="Так, верхній",AF1413*Параметри!$K$72,AF1413*Параметри!$K$73))</f>
        <v>27.007932673729915</v>
      </c>
      <c r="AM1413">
        <f>'Дані з ДІСО'!AL1413+'Дані з ДІСО'!AN1413</f>
        <v>12</v>
      </c>
      <c r="AN1413">
        <f>IF(AM1413=0,0,'Дані з ДІСО'!AN1413/AM1413)</f>
        <v>0</v>
      </c>
      <c r="AO1413" s="31">
        <f>AM1413*(1+0.25*AN1413)*Параметри!$K$50</f>
        <v>2297.4545821920001</v>
      </c>
      <c r="AP1413" s="31">
        <f>ROUNDUP(('Дані з ДІСО'!AU1413+'Дані з ДІСО'!AW1413)/Параметри!$K$28,0)</f>
        <v>0</v>
      </c>
      <c r="AQ1413" s="54">
        <f>AP1413*Параметри!$M$35/18</f>
        <v>0</v>
      </c>
      <c r="AR1413" s="31">
        <f>IF(AP1413=0,0,'Дані з ДІСО'!AW1413/SUM('Дані з ДІСО'!AU1413,'Дані з ДІСО'!AW1413))</f>
        <v>0</v>
      </c>
      <c r="AS1413" s="31">
        <f>(1+0.25*AR1413)*AQ1413*Параметри!$K$48</f>
        <v>0</v>
      </c>
      <c r="AT1413">
        <f>ROUNDUP(('Дані з ДІСО'!AE1413+'Дані не з ДІСО'!E1413+'Дані не з ДІСО'!G1413)/Параметри!$K$64,0)</f>
        <v>0</v>
      </c>
      <c r="AU1413">
        <f t="shared" si="268"/>
        <v>0</v>
      </c>
      <c r="AV1413">
        <f>IF(AT1413=0,0,('Дані з ДІСО'!AH1413+'Дані не з ДІСО'!G1413)/('Дані з ДІСО'!AE1413+'Дані не з ДІСО'!E1413+'Дані не з ДІСО'!G1413))</f>
        <v>0</v>
      </c>
      <c r="AW1413" s="31">
        <f>AU1413*(1+0.25*AV1413)*Параметри!$K$48</f>
        <v>0</v>
      </c>
      <c r="AX1413">
        <f>ROUNDUP('Дані з ДІСО'!AF1413/Параметри!$K$65,0)</f>
        <v>0</v>
      </c>
      <c r="AY1413">
        <f t="shared" si="269"/>
        <v>0</v>
      </c>
      <c r="AZ1413">
        <f>IF(AX1413=0,0,'Дані з ДІСО'!AI1413/'Дані з ДІСО'!AF1413)</f>
        <v>0</v>
      </c>
      <c r="BA1413" s="31">
        <f>AY1413*(1+0.25*AZ1413)*Параметри!$K$48</f>
        <v>0</v>
      </c>
      <c r="BB1413">
        <f>ROUNDUP('Дані з ДІСО'!AR1413/Параметри!$K$29,0)</f>
        <v>0</v>
      </c>
      <c r="BC1413">
        <f>ROUNDUP('Дані з ДІСО'!AS1413/Параметри!$K$29,0)</f>
        <v>0</v>
      </c>
      <c r="BD1413">
        <f>ROUNDUP('Дані з ДІСО'!AT1413/Параметри!$K$29,0)</f>
        <v>0</v>
      </c>
      <c r="BE1413" s="54">
        <f>(BB1413*Параметри!$K$32+BC1413*Параметри!$L$32+BD1413*Параметри!$M$32)/18</f>
        <v>0</v>
      </c>
      <c r="BF1413" s="31">
        <f>(BE1413*Параметри!$K$48+SUM('Дані з ДІСО'!AR1413:AT1413)*IF(Параметри!$R$37="RNK",Параметри!$K$45,Параметри!$R$47)*Параметри!$K$20/1000)*Параметри!$K$69</f>
        <v>0</v>
      </c>
      <c r="BG1413">
        <f>ROUNDUP(('Дані не з ДІСО'!I1413+'Дані не з ДІСО'!K1413)/Параметри!$K$26,0)</f>
        <v>0</v>
      </c>
      <c r="BH1413" s="31">
        <f>BG1413*Параметри!$M$36/18</f>
        <v>0</v>
      </c>
      <c r="BI1413">
        <f>IF(BG1413=0,0,'Дані не з ДІСО'!K1413/('Дані не з ДІСО'!I1413+'Дані не з ДІСО'!K1413))</f>
        <v>0</v>
      </c>
      <c r="BJ1413" s="31">
        <f>(1+0.25*BI1413)*BH1413*Параметри!$K$48</f>
        <v>0</v>
      </c>
      <c r="BK1413">
        <f>ROUNDUP('Дані не з ДІСО'!M1413/Параметри!$K$27,0)</f>
        <v>0</v>
      </c>
      <c r="BL1413">
        <f>BK1413*Параметри!$M$37/18</f>
        <v>0</v>
      </c>
      <c r="BM1413" s="31">
        <f>BL1413*Параметри!$K$48</f>
        <v>0</v>
      </c>
      <c r="BN1413" s="31">
        <f>'Дані не з ДІСО'!N1413*(7*Параметри!$K$50+Параметри!$K$49)</f>
        <v>0</v>
      </c>
      <c r="BO1413">
        <f>ROUNDUP('Дані з ДІСО'!V1413/Параметри!$K$25,0)</f>
        <v>0</v>
      </c>
      <c r="BP1413">
        <f>ROUNDUP('Дані з ДІСО'!W1413/Параметри!$K$25,0)</f>
        <v>0</v>
      </c>
      <c r="BQ1413">
        <f>ROUNDUP('Дані з ДІСО'!X1413/Параметри!$K$25,0)</f>
        <v>0</v>
      </c>
      <c r="BR1413">
        <f>(BO1413*Параметри!$K$34+BP1413*Параметри!$L$34+BQ1413*Параметри!$M$34)/18</f>
        <v>0</v>
      </c>
      <c r="BS1413">
        <f>IF(J1413=0,0,'Дані з ДІСО'!AC1413/J1413)</f>
        <v>0</v>
      </c>
      <c r="BT1413" s="31">
        <f>(1+0.25*BS1413)*BR1413*Параметри!$K$48</f>
        <v>0</v>
      </c>
      <c r="BU1413" s="31">
        <f ca="1">BT1413*'Коефіцієнти АТО'!U1413</f>
        <v>0</v>
      </c>
      <c r="BV1413" s="31">
        <f>J1413*(1+0.25*BS1413)*Параметри!$K$61*Параметри!$K$20/1000</f>
        <v>0</v>
      </c>
      <c r="BW1413" s="31">
        <f>(1+0.25*BS1413)*J1413*'Коефіцієнти АТО'!S1413*Параметри!$K$20/1000</f>
        <v>0</v>
      </c>
      <c r="BX1413" s="31">
        <f t="shared" ca="1" si="270"/>
        <v>0</v>
      </c>
      <c r="BY1413">
        <f>ROUNDUP('Дані з ДІСО'!AG1413/Параметри!$K$66,0)</f>
        <v>0</v>
      </c>
      <c r="BZ1413">
        <f t="shared" si="271"/>
        <v>0</v>
      </c>
      <c r="CA1413">
        <f>IF('Дані з ДІСО'!AG1413=0,0,'Дані з ДІСО'!AJ1413/'Дані з ДІСО'!AG1413)</f>
        <v>0</v>
      </c>
      <c r="CB1413" s="31">
        <f>BZ1413*(1+0.25*CA1413)*Параметри!$K$48</f>
        <v>0</v>
      </c>
      <c r="CC1413" s="31">
        <f t="shared" ca="1" si="272"/>
        <v>62093</v>
      </c>
      <c r="CD1413" s="31">
        <f t="shared" si="273"/>
        <v>0</v>
      </c>
      <c r="CE1413" s="31">
        <f t="shared" si="274"/>
        <v>0</v>
      </c>
      <c r="CF1413" s="31">
        <f t="shared" si="275"/>
        <v>0</v>
      </c>
    </row>
    <row r="1414" spans="1:84" x14ac:dyDescent="0.25">
      <c r="A1414" s="9">
        <v>1413</v>
      </c>
      <c r="B1414" s="9" t="s">
        <v>2951</v>
      </c>
      <c r="C1414" s="9" t="s">
        <v>4353</v>
      </c>
      <c r="D1414" s="9" t="s">
        <v>3007</v>
      </c>
      <c r="E1414" s="9" t="s">
        <v>25</v>
      </c>
      <c r="F1414" s="9" t="s">
        <v>4311</v>
      </c>
      <c r="G1414" s="9" t="s">
        <v>2846</v>
      </c>
      <c r="H1414" s="31">
        <f>SUM('Дані з ДІСО'!J1414:L1414)</f>
        <v>2570</v>
      </c>
      <c r="I1414" s="31">
        <f>SUM('Дані з ДІСО'!P1414:R1414)</f>
        <v>0</v>
      </c>
      <c r="J1414" s="31">
        <f>SUM('Дані з ДІСО'!V1414:X1414)</f>
        <v>0</v>
      </c>
      <c r="K1414">
        <f ca="1">ROUNDUP('Дані з ДІСО'!J1414/'Коефіцієнти АТО'!$R1414,0)</f>
        <v>58</v>
      </c>
      <c r="L1414">
        <f ca="1">ROUNDUP('Дані з ДІСО'!K1414/'Коефіцієнти АТО'!$R1414,0)</f>
        <v>72</v>
      </c>
      <c r="M1414">
        <f ca="1">ROUNDUP('Дані з ДІСО'!L1414/'Коефіцієнти АТО'!$R1414,0)</f>
        <v>18</v>
      </c>
      <c r="N1414" s="28">
        <f ca="1">(K1414*Параметри!$K$32+L1414*Параметри!$L$32+M1414*Параметри!$M$32)/18</f>
        <v>254.55555555555554</v>
      </c>
      <c r="O1414" s="41">
        <f>'Дані з ДІСО'!Y1414/H1414</f>
        <v>0</v>
      </c>
      <c r="P1414" s="31">
        <f ca="1">(1+0.25*O1414)*N1414*Параметри!$K$48</f>
        <v>51956.247526841784</v>
      </c>
      <c r="Q1414" s="31">
        <f ca="1">P1414*'Коефіцієнти АТО'!T1414</f>
        <v>883.25620795631039</v>
      </c>
      <c r="R1414" s="31">
        <f>H1414*(1+0.25*O1414)*Параметри!$K$61*Параметри!$K$20/1000</f>
        <v>0</v>
      </c>
      <c r="S1414" s="31">
        <f>H1414*(1+0.25*O1414)*'Коефіцієнти АТО'!S1414*Параметри!$K$20/1000</f>
        <v>7947.7534310533338</v>
      </c>
      <c r="T1414" s="31">
        <f t="shared" ca="1" si="265"/>
        <v>60787.257165851435</v>
      </c>
      <c r="U1414" s="31">
        <f t="shared" ca="1" si="264"/>
        <v>62428.866202776873</v>
      </c>
      <c r="V1414">
        <f>ROUNDUP('Дані з ДІСО'!P1414/Параметри!$K$24,0)</f>
        <v>0</v>
      </c>
      <c r="W1414">
        <f>ROUNDUP('Дані з ДІСО'!Q1414/Параметри!$K$24,0)</f>
        <v>0</v>
      </c>
      <c r="X1414">
        <f>ROUNDUP('Дані з ДІСО'!R1414/Параметри!$K$24,0)</f>
        <v>0</v>
      </c>
      <c r="Y1414" s="28">
        <f>(V1414*Параметри!$K$33+W1414*Параметри!$L$33+X1414*Параметри!$M$33)/18</f>
        <v>0</v>
      </c>
      <c r="Z1414" s="41">
        <f>IF(I1414=0,0,'Дані з ДІСО'!AA1414/I1414)</f>
        <v>0</v>
      </c>
      <c r="AA1414" s="31">
        <f>(1+0.25*Z1414)*Y1414*Параметри!$K$48</f>
        <v>0</v>
      </c>
      <c r="AB1414" s="31">
        <f ca="1">AA1414*'Коефіцієнти АТО'!U1414</f>
        <v>0</v>
      </c>
      <c r="AC1414" s="31">
        <f>I1414*(1+0.25*Z1414)*Параметри!$K$61*Параметри!$K$20/1000</f>
        <v>0</v>
      </c>
      <c r="AD1414" s="31">
        <f>(1+0.25*Z1414)*I1414*'Коефіцієнти АТО'!S1414*Параметри!$K$20/1000</f>
        <v>0</v>
      </c>
      <c r="AE1414" s="31">
        <f t="shared" ca="1" si="266"/>
        <v>0</v>
      </c>
      <c r="AF1414" s="45">
        <v>24.291387627539638</v>
      </c>
      <c r="AG1414" s="45">
        <f ca="1">T1414/SUM('Дані з ДІСО'!J1414:L1414)</f>
        <v>23.65262924741301</v>
      </c>
      <c r="AH1414">
        <f ca="1">'Коефіцієнти АТО'!R1414</f>
        <v>17.5</v>
      </c>
      <c r="AI1414">
        <v>17</v>
      </c>
      <c r="AJ1414" s="44">
        <f t="shared" ca="1" si="267"/>
        <v>0.97370432723232103</v>
      </c>
      <c r="AK1414" t="str">
        <f ca="1">IF(OR(B1414="Область",B1414="Київ"),"Ні",IF(AJ1414&gt;Параметри!$K$72,"Так, верхній",IF(AJ1414&lt;Параметри!$K$73,"Так, нижній","Ні")))</f>
        <v>Так, нижній</v>
      </c>
      <c r="AL1414" s="45">
        <f ca="1">IF(AK1414="Ні",AG1414,IF(AK1414="Так, верхній",AF1414*Параметри!$K$72,AF1414*Параметри!$K$73))</f>
        <v>24.291387627539638</v>
      </c>
      <c r="AM1414">
        <f>'Дані з ДІСО'!AL1414+'Дані з ДІСО'!AN1414</f>
        <v>15</v>
      </c>
      <c r="AN1414">
        <f>IF(AM1414=0,0,'Дані з ДІСО'!AN1414/AM1414)</f>
        <v>0</v>
      </c>
      <c r="AO1414" s="31">
        <f>AM1414*(1+0.25*AN1414)*Параметри!$K$50</f>
        <v>2871.8182277400001</v>
      </c>
      <c r="AP1414" s="31">
        <f>ROUNDUP(('Дані з ДІСО'!AU1414+'Дані з ДІСО'!AW1414)/Параметри!$K$28,0)</f>
        <v>0</v>
      </c>
      <c r="AQ1414" s="54">
        <f>AP1414*Параметри!$M$35/18</f>
        <v>0</v>
      </c>
      <c r="AR1414" s="31">
        <f>IF(AP1414=0,0,'Дані з ДІСО'!AW1414/SUM('Дані з ДІСО'!AU1414,'Дані з ДІСО'!AW1414))</f>
        <v>0</v>
      </c>
      <c r="AS1414" s="31">
        <f>(1+0.25*AR1414)*AQ1414*Параметри!$K$48</f>
        <v>0</v>
      </c>
      <c r="AT1414">
        <f>ROUNDUP(('Дані з ДІСО'!AE1414+'Дані не з ДІСО'!E1414+'Дані не з ДІСО'!G1414)/Параметри!$K$64,0)</f>
        <v>0</v>
      </c>
      <c r="AU1414">
        <f t="shared" si="268"/>
        <v>0</v>
      </c>
      <c r="AV1414">
        <f>IF(AT1414=0,0,('Дані з ДІСО'!AH1414+'Дані не з ДІСО'!G1414)/('Дані з ДІСО'!AE1414+'Дані не з ДІСО'!E1414+'Дані не з ДІСО'!G1414))</f>
        <v>0</v>
      </c>
      <c r="AW1414" s="31">
        <f>AU1414*(1+0.25*AV1414)*Параметри!$K$48</f>
        <v>0</v>
      </c>
      <c r="AX1414">
        <f>ROUNDUP('Дані з ДІСО'!AF1414/Параметри!$K$65,0)</f>
        <v>0</v>
      </c>
      <c r="AY1414">
        <f t="shared" si="269"/>
        <v>0</v>
      </c>
      <c r="AZ1414">
        <f>IF(AX1414=0,0,'Дані з ДІСО'!AI1414/'Дані з ДІСО'!AF1414)</f>
        <v>0</v>
      </c>
      <c r="BA1414" s="31">
        <f>AY1414*(1+0.25*AZ1414)*Параметри!$K$48</f>
        <v>0</v>
      </c>
      <c r="BB1414">
        <f>ROUNDUP('Дані з ДІСО'!AR1414/Параметри!$K$29,0)</f>
        <v>0</v>
      </c>
      <c r="BC1414">
        <f>ROUNDUP('Дані з ДІСО'!AS1414/Параметри!$K$29,0)</f>
        <v>0</v>
      </c>
      <c r="BD1414">
        <f>ROUNDUP('Дані з ДІСО'!AT1414/Параметри!$K$29,0)</f>
        <v>0</v>
      </c>
      <c r="BE1414" s="54">
        <f>(BB1414*Параметри!$K$32+BC1414*Параметри!$L$32+BD1414*Параметри!$M$32)/18</f>
        <v>0</v>
      </c>
      <c r="BF1414" s="31">
        <f>(BE1414*Параметри!$K$48+SUM('Дані з ДІСО'!AR1414:AT1414)*IF(Параметри!$R$37="RNK",Параметри!$K$45,Параметри!$R$47)*Параметри!$K$20/1000)*Параметри!$K$69</f>
        <v>0</v>
      </c>
      <c r="BG1414">
        <f>ROUNDUP(('Дані не з ДІСО'!I1414+'Дані не з ДІСО'!K1414)/Параметри!$K$26,0)</f>
        <v>0</v>
      </c>
      <c r="BH1414" s="31">
        <f>BG1414*Параметри!$M$36/18</f>
        <v>0</v>
      </c>
      <c r="BI1414">
        <f>IF(BG1414=0,0,'Дані не з ДІСО'!K1414/('Дані не з ДІСО'!I1414+'Дані не з ДІСО'!K1414))</f>
        <v>0</v>
      </c>
      <c r="BJ1414" s="31">
        <f>(1+0.25*BI1414)*BH1414*Параметри!$K$48</f>
        <v>0</v>
      </c>
      <c r="BK1414">
        <f>ROUNDUP('Дані не з ДІСО'!M1414/Параметри!$K$27,0)</f>
        <v>0</v>
      </c>
      <c r="BL1414">
        <f>BK1414*Параметри!$M$37/18</f>
        <v>0</v>
      </c>
      <c r="BM1414" s="31">
        <f>BL1414*Параметри!$K$48</f>
        <v>0</v>
      </c>
      <c r="BN1414" s="31">
        <f>'Дані не з ДІСО'!N1414*(7*Параметри!$K$50+Параметри!$K$49)</f>
        <v>0</v>
      </c>
      <c r="BO1414">
        <f>ROUNDUP('Дані з ДІСО'!V1414/Параметри!$K$25,0)</f>
        <v>0</v>
      </c>
      <c r="BP1414">
        <f>ROUNDUP('Дані з ДІСО'!W1414/Параметри!$K$25,0)</f>
        <v>0</v>
      </c>
      <c r="BQ1414">
        <f>ROUNDUP('Дані з ДІСО'!X1414/Параметри!$K$25,0)</f>
        <v>0</v>
      </c>
      <c r="BR1414">
        <f>(BO1414*Параметри!$K$34+BP1414*Параметри!$L$34+BQ1414*Параметри!$M$34)/18</f>
        <v>0</v>
      </c>
      <c r="BS1414">
        <f>IF(J1414=0,0,'Дані з ДІСО'!AC1414/J1414)</f>
        <v>0</v>
      </c>
      <c r="BT1414" s="31">
        <f>(1+0.25*BS1414)*BR1414*Параметри!$K$48</f>
        <v>0</v>
      </c>
      <c r="BU1414" s="31">
        <f ca="1">BT1414*'Коефіцієнти АТО'!U1414</f>
        <v>0</v>
      </c>
      <c r="BV1414" s="31">
        <f>J1414*(1+0.25*BS1414)*Параметри!$K$61*Параметри!$K$20/1000</f>
        <v>0</v>
      </c>
      <c r="BW1414" s="31">
        <f>(1+0.25*BS1414)*J1414*'Коефіцієнти АТО'!S1414*Параметри!$K$20/1000</f>
        <v>0</v>
      </c>
      <c r="BX1414" s="31">
        <f t="shared" ca="1" si="270"/>
        <v>0</v>
      </c>
      <c r="BY1414">
        <f>ROUNDUP('Дані з ДІСО'!AG1414/Параметри!$K$66,0)</f>
        <v>0</v>
      </c>
      <c r="BZ1414">
        <f t="shared" si="271"/>
        <v>0</v>
      </c>
      <c r="CA1414">
        <f>IF('Дані з ДІСО'!AG1414=0,0,'Дані з ДІСО'!AJ1414/'Дані з ДІСО'!AG1414)</f>
        <v>0</v>
      </c>
      <c r="CB1414" s="31">
        <f>BZ1414*(1+0.25*CA1414)*Параметри!$K$48</f>
        <v>0</v>
      </c>
      <c r="CC1414" s="31">
        <f t="shared" ca="1" si="272"/>
        <v>65300.7</v>
      </c>
      <c r="CD1414" s="31">
        <f t="shared" si="273"/>
        <v>0</v>
      </c>
      <c r="CE1414" s="31">
        <f t="shared" si="274"/>
        <v>0</v>
      </c>
      <c r="CF1414" s="31">
        <f t="shared" si="275"/>
        <v>0</v>
      </c>
    </row>
    <row r="1415" spans="1:84" x14ac:dyDescent="0.25">
      <c r="A1415" s="9">
        <v>1414</v>
      </c>
      <c r="B1415" s="9" t="s">
        <v>2951</v>
      </c>
      <c r="C1415" s="9" t="s">
        <v>4353</v>
      </c>
      <c r="D1415" s="9" t="s">
        <v>3007</v>
      </c>
      <c r="E1415" s="9" t="s">
        <v>25</v>
      </c>
      <c r="F1415" s="9" t="s">
        <v>4312</v>
      </c>
      <c r="G1415" s="9" t="s">
        <v>2848</v>
      </c>
      <c r="H1415" s="31">
        <f>SUM('Дані з ДІСО'!J1415:L1415)</f>
        <v>832</v>
      </c>
      <c r="I1415" s="31">
        <f>SUM('Дані з ДІСО'!P1415:R1415)</f>
        <v>0</v>
      </c>
      <c r="J1415" s="31">
        <f>SUM('Дані з ДІСО'!V1415:X1415)</f>
        <v>0</v>
      </c>
      <c r="K1415">
        <f ca="1">ROUNDUP('Дані з ДІСО'!J1415/'Коефіцієнти АТО'!$R1415,0)</f>
        <v>22</v>
      </c>
      <c r="L1415">
        <f ca="1">ROUNDUP('Дані з ДІСО'!K1415/'Коефіцієнти АТО'!$R1415,0)</f>
        <v>25</v>
      </c>
      <c r="M1415">
        <f ca="1">ROUNDUP('Дані з ДІСО'!L1415/'Коефіцієнти АТО'!$R1415,0)</f>
        <v>5</v>
      </c>
      <c r="N1415" s="28">
        <f ca="1">(K1415*Параметри!$K$32+L1415*Параметри!$L$32+M1415*Параметри!$M$32)/18</f>
        <v>88.333333333333329</v>
      </c>
      <c r="O1415" s="41">
        <f>'Дані з ДІСО'!Y1415/H1415</f>
        <v>0</v>
      </c>
      <c r="P1415" s="31">
        <f ca="1">(1+0.25*O1415)*N1415*Параметри!$K$48</f>
        <v>18029.33949534667</v>
      </c>
      <c r="Q1415" s="31">
        <f ca="1">P1415*'Коефіцієнти АТО'!T1415</f>
        <v>306.49877142089343</v>
      </c>
      <c r="R1415" s="31">
        <f>H1415*(1+0.25*O1415)*Параметри!$K$61*Параметри!$K$20/1000</f>
        <v>0</v>
      </c>
      <c r="S1415" s="31">
        <f>H1415*(1+0.25*O1415)*'Коефіцієнти АТО'!S1415*Параметри!$K$20/1000</f>
        <v>2572.969204138667</v>
      </c>
      <c r="T1415" s="31">
        <f t="shared" ca="1" si="265"/>
        <v>20908.807470906231</v>
      </c>
      <c r="U1415" s="31">
        <f t="shared" ca="1" si="264"/>
        <v>22683.55361195451</v>
      </c>
      <c r="V1415">
        <f>ROUNDUP('Дані з ДІСО'!P1415/Параметри!$K$24,0)</f>
        <v>0</v>
      </c>
      <c r="W1415">
        <f>ROUNDUP('Дані з ДІСО'!Q1415/Параметри!$K$24,0)</f>
        <v>0</v>
      </c>
      <c r="X1415">
        <f>ROUNDUP('Дані з ДІСО'!R1415/Параметри!$K$24,0)</f>
        <v>0</v>
      </c>
      <c r="Y1415" s="28">
        <f>(V1415*Параметри!$K$33+W1415*Параметри!$L$33+X1415*Параметри!$M$33)/18</f>
        <v>0</v>
      </c>
      <c r="Z1415" s="41">
        <f>IF(I1415=0,0,'Дані з ДІСО'!AA1415/I1415)</f>
        <v>0</v>
      </c>
      <c r="AA1415" s="31">
        <f>(1+0.25*Z1415)*Y1415*Параметри!$K$48</f>
        <v>0</v>
      </c>
      <c r="AB1415" s="31">
        <f ca="1">AA1415*'Коефіцієнти АТО'!U1415</f>
        <v>0</v>
      </c>
      <c r="AC1415" s="31">
        <f>I1415*(1+0.25*Z1415)*Параметри!$K$61*Параметри!$K$20/1000</f>
        <v>0</v>
      </c>
      <c r="AD1415" s="31">
        <f>(1+0.25*Z1415)*I1415*'Коефіцієнти АТО'!S1415*Параметри!$K$20/1000</f>
        <v>0</v>
      </c>
      <c r="AE1415" s="31">
        <f t="shared" ca="1" si="266"/>
        <v>0</v>
      </c>
      <c r="AF1415" s="45">
        <v>27.263886552829941</v>
      </c>
      <c r="AG1415" s="45">
        <f ca="1">T1415/SUM('Дані з ДІСО'!J1415:L1415)</f>
        <v>25.130778210223834</v>
      </c>
      <c r="AH1415">
        <f ca="1">'Коефіцієнти АТО'!R1415</f>
        <v>16.5</v>
      </c>
      <c r="AI1415">
        <v>15</v>
      </c>
      <c r="AJ1415" s="44">
        <f t="shared" ca="1" si="267"/>
        <v>0.92176066539622925</v>
      </c>
      <c r="AK1415" t="str">
        <f ca="1">IF(OR(B1415="Область",B1415="Київ"),"Ні",IF(AJ1415&gt;Параметри!$K$72,"Так, верхній",IF(AJ1415&lt;Параметри!$K$73,"Так, нижній","Ні")))</f>
        <v>Так, нижній</v>
      </c>
      <c r="AL1415" s="45">
        <f ca="1">IF(AK1415="Ні",AG1415,IF(AK1415="Так, верхній",AF1415*Параметри!$K$72,AF1415*Параметри!$K$73))</f>
        <v>27.263886552829941</v>
      </c>
      <c r="AM1415">
        <f>'Дані з ДІСО'!AL1415+'Дані з ДІСО'!AN1415</f>
        <v>13</v>
      </c>
      <c r="AN1415">
        <f>IF(AM1415=0,0,'Дані з ДІСО'!AN1415/AM1415)</f>
        <v>0</v>
      </c>
      <c r="AO1415" s="31">
        <f>AM1415*(1+0.25*AN1415)*Параметри!$K$50</f>
        <v>2488.9091307080002</v>
      </c>
      <c r="AP1415" s="31">
        <f>ROUNDUP(('Дані з ДІСО'!AU1415+'Дані з ДІСО'!AW1415)/Параметри!$K$28,0)</f>
        <v>0</v>
      </c>
      <c r="AQ1415" s="54">
        <f>AP1415*Параметри!$M$35/18</f>
        <v>0</v>
      </c>
      <c r="AR1415" s="31">
        <f>IF(AP1415=0,0,'Дані з ДІСО'!AW1415/SUM('Дані з ДІСО'!AU1415,'Дані з ДІСО'!AW1415))</f>
        <v>0</v>
      </c>
      <c r="AS1415" s="31">
        <f>(1+0.25*AR1415)*AQ1415*Параметри!$K$48</f>
        <v>0</v>
      </c>
      <c r="AT1415">
        <f>ROUNDUP(('Дані з ДІСО'!AE1415+'Дані не з ДІСО'!E1415+'Дані не з ДІСО'!G1415)/Параметри!$K$64,0)</f>
        <v>0</v>
      </c>
      <c r="AU1415">
        <f t="shared" si="268"/>
        <v>0</v>
      </c>
      <c r="AV1415">
        <f>IF(AT1415=0,0,('Дані з ДІСО'!AH1415+'Дані не з ДІСО'!G1415)/('Дані з ДІСО'!AE1415+'Дані не з ДІСО'!E1415+'Дані не з ДІСО'!G1415))</f>
        <v>0</v>
      </c>
      <c r="AW1415" s="31">
        <f>AU1415*(1+0.25*AV1415)*Параметри!$K$48</f>
        <v>0</v>
      </c>
      <c r="AX1415">
        <f>ROUNDUP('Дані з ДІСО'!AF1415/Параметри!$K$65,0)</f>
        <v>0</v>
      </c>
      <c r="AY1415">
        <f t="shared" si="269"/>
        <v>0</v>
      </c>
      <c r="AZ1415">
        <f>IF(AX1415=0,0,'Дані з ДІСО'!AI1415/'Дані з ДІСО'!AF1415)</f>
        <v>0</v>
      </c>
      <c r="BA1415" s="31">
        <f>AY1415*(1+0.25*AZ1415)*Параметри!$K$48</f>
        <v>0</v>
      </c>
      <c r="BB1415">
        <f>ROUNDUP('Дані з ДІСО'!AR1415/Параметри!$K$29,0)</f>
        <v>0</v>
      </c>
      <c r="BC1415">
        <f>ROUNDUP('Дані з ДІСО'!AS1415/Параметри!$K$29,0)</f>
        <v>0</v>
      </c>
      <c r="BD1415">
        <f>ROUNDUP('Дані з ДІСО'!AT1415/Параметри!$K$29,0)</f>
        <v>0</v>
      </c>
      <c r="BE1415" s="54">
        <f>(BB1415*Параметри!$K$32+BC1415*Параметри!$L$32+BD1415*Параметри!$M$32)/18</f>
        <v>0</v>
      </c>
      <c r="BF1415" s="31">
        <f>(BE1415*Параметри!$K$48+SUM('Дані з ДІСО'!AR1415:AT1415)*IF(Параметри!$R$37="RNK",Параметри!$K$45,Параметри!$R$47)*Параметри!$K$20/1000)*Параметри!$K$69</f>
        <v>0</v>
      </c>
      <c r="BG1415">
        <f>ROUNDUP(('Дані не з ДІСО'!I1415+'Дані не з ДІСО'!K1415)/Параметри!$K$26,0)</f>
        <v>0</v>
      </c>
      <c r="BH1415" s="31">
        <f>BG1415*Параметри!$M$36/18</f>
        <v>0</v>
      </c>
      <c r="BI1415">
        <f>IF(BG1415=0,0,'Дані не з ДІСО'!K1415/('Дані не з ДІСО'!I1415+'Дані не з ДІСО'!K1415))</f>
        <v>0</v>
      </c>
      <c r="BJ1415" s="31">
        <f>(1+0.25*BI1415)*BH1415*Параметри!$K$48</f>
        <v>0</v>
      </c>
      <c r="BK1415">
        <f>ROUNDUP('Дані не з ДІСО'!M1415/Параметри!$K$27,0)</f>
        <v>0</v>
      </c>
      <c r="BL1415">
        <f>BK1415*Параметри!$M$37/18</f>
        <v>0</v>
      </c>
      <c r="BM1415" s="31">
        <f>BL1415*Параметри!$K$48</f>
        <v>0</v>
      </c>
      <c r="BN1415" s="31">
        <f>'Дані не з ДІСО'!N1415*(7*Параметри!$K$50+Параметри!$K$49)</f>
        <v>0</v>
      </c>
      <c r="BO1415">
        <f>ROUNDUP('Дані з ДІСО'!V1415/Параметри!$K$25,0)</f>
        <v>0</v>
      </c>
      <c r="BP1415">
        <f>ROUNDUP('Дані з ДІСО'!W1415/Параметри!$K$25,0)</f>
        <v>0</v>
      </c>
      <c r="BQ1415">
        <f>ROUNDUP('Дані з ДІСО'!X1415/Параметри!$K$25,0)</f>
        <v>0</v>
      </c>
      <c r="BR1415">
        <f>(BO1415*Параметри!$K$34+BP1415*Параметри!$L$34+BQ1415*Параметри!$M$34)/18</f>
        <v>0</v>
      </c>
      <c r="BS1415">
        <f>IF(J1415=0,0,'Дані з ДІСО'!AC1415/J1415)</f>
        <v>0</v>
      </c>
      <c r="BT1415" s="31">
        <f>(1+0.25*BS1415)*BR1415*Параметри!$K$48</f>
        <v>0</v>
      </c>
      <c r="BU1415" s="31">
        <f ca="1">BT1415*'Коефіцієнти АТО'!U1415</f>
        <v>0</v>
      </c>
      <c r="BV1415" s="31">
        <f>J1415*(1+0.25*BS1415)*Параметри!$K$61*Параметри!$K$20/1000</f>
        <v>0</v>
      </c>
      <c r="BW1415" s="31">
        <f>(1+0.25*BS1415)*J1415*'Коефіцієнти АТО'!S1415*Параметри!$K$20/1000</f>
        <v>0</v>
      </c>
      <c r="BX1415" s="31">
        <f t="shared" ca="1" si="270"/>
        <v>0</v>
      </c>
      <c r="BY1415">
        <f>ROUNDUP('Дані з ДІСО'!AG1415/Параметри!$K$66,0)</f>
        <v>0</v>
      </c>
      <c r="BZ1415">
        <f t="shared" si="271"/>
        <v>0</v>
      </c>
      <c r="CA1415">
        <f>IF('Дані з ДІСО'!AG1415=0,0,'Дані з ДІСО'!AJ1415/'Дані з ДІСО'!AG1415)</f>
        <v>0</v>
      </c>
      <c r="CB1415" s="31">
        <f>BZ1415*(1+0.25*CA1415)*Параметри!$K$48</f>
        <v>0</v>
      </c>
      <c r="CC1415" s="31">
        <f t="shared" ca="1" si="272"/>
        <v>25172.5</v>
      </c>
      <c r="CD1415" s="31">
        <f t="shared" si="273"/>
        <v>0</v>
      </c>
      <c r="CE1415" s="31">
        <f t="shared" si="274"/>
        <v>0</v>
      </c>
      <c r="CF1415" s="31">
        <f t="shared" si="275"/>
        <v>0</v>
      </c>
    </row>
    <row r="1416" spans="1:84" x14ac:dyDescent="0.25">
      <c r="A1416" s="9">
        <v>1415</v>
      </c>
      <c r="B1416" s="9" t="s">
        <v>2951</v>
      </c>
      <c r="C1416" s="9" t="s">
        <v>4353</v>
      </c>
      <c r="D1416" s="9" t="s">
        <v>3007</v>
      </c>
      <c r="E1416" s="9" t="s">
        <v>25</v>
      </c>
      <c r="F1416" s="9" t="s">
        <v>4313</v>
      </c>
      <c r="G1416" s="9" t="s">
        <v>2850</v>
      </c>
      <c r="H1416" s="31">
        <f>SUM('Дані з ДІСО'!J1416:L1416)</f>
        <v>2084</v>
      </c>
      <c r="I1416" s="31">
        <f>SUM('Дані з ДІСО'!P1416:R1416)</f>
        <v>0</v>
      </c>
      <c r="J1416" s="31">
        <f>SUM('Дані з ДІСО'!V1416:X1416)</f>
        <v>0</v>
      </c>
      <c r="K1416">
        <f ca="1">ROUNDUP('Дані з ДІСО'!J1416/'Коефіцієнти АТО'!$R1416,0)</f>
        <v>53</v>
      </c>
      <c r="L1416">
        <f ca="1">ROUNDUP('Дані з ДІСО'!K1416/'Коефіцієнти АТО'!$R1416,0)</f>
        <v>70</v>
      </c>
      <c r="M1416">
        <f ca="1">ROUNDUP('Дані з ДІСО'!L1416/'Коефіцієнти АТО'!$R1416,0)</f>
        <v>18</v>
      </c>
      <c r="N1416" s="28">
        <f ca="1">(K1416*Параметри!$K$32+L1416*Параметри!$L$32+M1416*Параметри!$M$32)/18</f>
        <v>243.83333333333334</v>
      </c>
      <c r="O1416" s="41">
        <f>'Дані з ДІСО'!Y1416/H1416</f>
        <v>0</v>
      </c>
      <c r="P1416" s="31">
        <f ca="1">(1+0.25*O1416)*N1416*Параметри!$K$48</f>
        <v>49767.780531494675</v>
      </c>
      <c r="Q1416" s="31">
        <f ca="1">P1416*'Коефіцієнти АТО'!T1416</f>
        <v>846.05226903540949</v>
      </c>
      <c r="R1416" s="31">
        <f>H1416*(1+0.25*O1416)*Параметри!$K$61*Параметри!$K$20/1000</f>
        <v>0</v>
      </c>
      <c r="S1416" s="31">
        <f>H1416*(1+0.25*O1416)*'Коефіцієнти АТО'!S1416*Параметри!$K$20/1000</f>
        <v>8593.0574061297793</v>
      </c>
      <c r="T1416" s="31">
        <f t="shared" ca="1" si="265"/>
        <v>59206.890206659868</v>
      </c>
      <c r="U1416" s="31">
        <f t="shared" ca="1" si="264"/>
        <v>59568.525079372914</v>
      </c>
      <c r="V1416">
        <f>ROUNDUP('Дані з ДІСО'!P1416/Параметри!$K$24,0)</f>
        <v>0</v>
      </c>
      <c r="W1416">
        <f>ROUNDUP('Дані з ДІСО'!Q1416/Параметри!$K$24,0)</f>
        <v>0</v>
      </c>
      <c r="X1416">
        <f>ROUNDUP('Дані з ДІСО'!R1416/Параметри!$K$24,0)</f>
        <v>0</v>
      </c>
      <c r="Y1416" s="28">
        <f>(V1416*Параметри!$K$33+W1416*Параметри!$L$33+X1416*Параметри!$M$33)/18</f>
        <v>0</v>
      </c>
      <c r="Z1416" s="41">
        <f>IF(I1416=0,0,'Дані з ДІСО'!AA1416/I1416)</f>
        <v>0</v>
      </c>
      <c r="AA1416" s="31">
        <f>(1+0.25*Z1416)*Y1416*Параметри!$K$48</f>
        <v>0</v>
      </c>
      <c r="AB1416" s="31">
        <f ca="1">AA1416*'Коефіцієнти АТО'!U1416</f>
        <v>0</v>
      </c>
      <c r="AC1416" s="31">
        <f>I1416*(1+0.25*Z1416)*Параметри!$K$61*Параметри!$K$20/1000</f>
        <v>0</v>
      </c>
      <c r="AD1416" s="31">
        <f>(1+0.25*Z1416)*I1416*'Коефіцієнти АТО'!S1416*Параметри!$K$20/1000</f>
        <v>0</v>
      </c>
      <c r="AE1416" s="31">
        <f t="shared" ca="1" si="266"/>
        <v>0</v>
      </c>
      <c r="AF1416" s="45">
        <v>28.583745239622321</v>
      </c>
      <c r="AG1416" s="45">
        <f ca="1">T1416/SUM('Дані з ДІСО'!J1416:L1416)</f>
        <v>28.410216030067115</v>
      </c>
      <c r="AH1416">
        <f ca="1">'Коефіцієнти АТО'!R1416</f>
        <v>15</v>
      </c>
      <c r="AI1416">
        <v>14</v>
      </c>
      <c r="AJ1416" s="44">
        <f t="shared" ca="1" si="267"/>
        <v>0.99392909473197155</v>
      </c>
      <c r="AK1416" t="str">
        <f ca="1">IF(OR(B1416="Область",B1416="Київ"),"Ні",IF(AJ1416&gt;Параметри!$K$72,"Так, верхній",IF(AJ1416&lt;Параметри!$K$73,"Так, нижній","Ні")))</f>
        <v>Так, нижній</v>
      </c>
      <c r="AL1416" s="45">
        <f ca="1">IF(AK1416="Ні",AG1416,IF(AK1416="Так, верхній",AF1416*Параметри!$K$72,AF1416*Параметри!$K$73))</f>
        <v>28.583745239622321</v>
      </c>
      <c r="AM1416">
        <f>'Дані з ДІСО'!AL1416+'Дані з ДІСО'!AN1416</f>
        <v>16</v>
      </c>
      <c r="AN1416">
        <f>IF(AM1416=0,0,'Дані з ДІСО'!AN1416/AM1416)</f>
        <v>0</v>
      </c>
      <c r="AO1416" s="31">
        <f>AM1416*(1+0.25*AN1416)*Параметри!$K$50</f>
        <v>3063.2727762560003</v>
      </c>
      <c r="AP1416" s="31">
        <f>ROUNDUP(('Дані з ДІСО'!AU1416+'Дані з ДІСО'!AW1416)/Параметри!$K$28,0)</f>
        <v>0</v>
      </c>
      <c r="AQ1416" s="54">
        <f>AP1416*Параметри!$M$35/18</f>
        <v>0</v>
      </c>
      <c r="AR1416" s="31">
        <f>IF(AP1416=0,0,'Дані з ДІСО'!AW1416/SUM('Дані з ДІСО'!AU1416,'Дані з ДІСО'!AW1416))</f>
        <v>0</v>
      </c>
      <c r="AS1416" s="31">
        <f>(1+0.25*AR1416)*AQ1416*Параметри!$K$48</f>
        <v>0</v>
      </c>
      <c r="AT1416">
        <f>ROUNDUP(('Дані з ДІСО'!AE1416+'Дані не з ДІСО'!E1416+'Дані не з ДІСО'!G1416)/Параметри!$K$64,0)</f>
        <v>0</v>
      </c>
      <c r="AU1416">
        <f t="shared" si="268"/>
        <v>0</v>
      </c>
      <c r="AV1416">
        <f>IF(AT1416=0,0,('Дані з ДІСО'!AH1416+'Дані не з ДІСО'!G1416)/('Дані з ДІСО'!AE1416+'Дані не з ДІСО'!E1416+'Дані не з ДІСО'!G1416))</f>
        <v>0</v>
      </c>
      <c r="AW1416" s="31">
        <f>AU1416*(1+0.25*AV1416)*Параметри!$K$48</f>
        <v>0</v>
      </c>
      <c r="AX1416">
        <f>ROUNDUP('Дані з ДІСО'!AF1416/Параметри!$K$65,0)</f>
        <v>0</v>
      </c>
      <c r="AY1416">
        <f t="shared" si="269"/>
        <v>0</v>
      </c>
      <c r="AZ1416">
        <f>IF(AX1416=0,0,'Дані з ДІСО'!AI1416/'Дані з ДІСО'!AF1416)</f>
        <v>0</v>
      </c>
      <c r="BA1416" s="31">
        <f>AY1416*(1+0.25*AZ1416)*Параметри!$K$48</f>
        <v>0</v>
      </c>
      <c r="BB1416">
        <f>ROUNDUP('Дані з ДІСО'!AR1416/Параметри!$K$29,0)</f>
        <v>0</v>
      </c>
      <c r="BC1416">
        <f>ROUNDUP('Дані з ДІСО'!AS1416/Параметри!$K$29,0)</f>
        <v>0</v>
      </c>
      <c r="BD1416">
        <f>ROUNDUP('Дані з ДІСО'!AT1416/Параметри!$K$29,0)</f>
        <v>0</v>
      </c>
      <c r="BE1416" s="54">
        <f>(BB1416*Параметри!$K$32+BC1416*Параметри!$L$32+BD1416*Параметри!$M$32)/18</f>
        <v>0</v>
      </c>
      <c r="BF1416" s="31">
        <f>(BE1416*Параметри!$K$48+SUM('Дані з ДІСО'!AR1416:AT1416)*IF(Параметри!$R$37="RNK",Параметри!$K$45,Параметри!$R$47)*Параметри!$K$20/1000)*Параметри!$K$69</f>
        <v>0</v>
      </c>
      <c r="BG1416">
        <f>ROUNDUP(('Дані не з ДІСО'!I1416+'Дані не з ДІСО'!K1416)/Параметри!$K$26,0)</f>
        <v>0</v>
      </c>
      <c r="BH1416" s="31">
        <f>BG1416*Параметри!$M$36/18</f>
        <v>0</v>
      </c>
      <c r="BI1416">
        <f>IF(BG1416=0,0,'Дані не з ДІСО'!K1416/('Дані не з ДІСО'!I1416+'Дані не з ДІСО'!K1416))</f>
        <v>0</v>
      </c>
      <c r="BJ1416" s="31">
        <f>(1+0.25*BI1416)*BH1416*Параметри!$K$48</f>
        <v>0</v>
      </c>
      <c r="BK1416">
        <f>ROUNDUP('Дані не з ДІСО'!M1416/Параметри!$K$27,0)</f>
        <v>0</v>
      </c>
      <c r="BL1416">
        <f>BK1416*Параметри!$M$37/18</f>
        <v>0</v>
      </c>
      <c r="BM1416" s="31">
        <f>BL1416*Параметри!$K$48</f>
        <v>0</v>
      </c>
      <c r="BN1416" s="31">
        <f>'Дані не з ДІСО'!N1416*(7*Параметри!$K$50+Параметри!$K$49)</f>
        <v>0</v>
      </c>
      <c r="BO1416">
        <f>ROUNDUP('Дані з ДІСО'!V1416/Параметри!$K$25,0)</f>
        <v>0</v>
      </c>
      <c r="BP1416">
        <f>ROUNDUP('Дані з ДІСО'!W1416/Параметри!$K$25,0)</f>
        <v>0</v>
      </c>
      <c r="BQ1416">
        <f>ROUNDUP('Дані з ДІСО'!X1416/Параметри!$K$25,0)</f>
        <v>0</v>
      </c>
      <c r="BR1416">
        <f>(BO1416*Параметри!$K$34+BP1416*Параметри!$L$34+BQ1416*Параметри!$M$34)/18</f>
        <v>0</v>
      </c>
      <c r="BS1416">
        <f>IF(J1416=0,0,'Дані з ДІСО'!AC1416/J1416)</f>
        <v>0</v>
      </c>
      <c r="BT1416" s="31">
        <f>(1+0.25*BS1416)*BR1416*Параметри!$K$48</f>
        <v>0</v>
      </c>
      <c r="BU1416" s="31">
        <f ca="1">BT1416*'Коефіцієнти АТО'!U1416</f>
        <v>0</v>
      </c>
      <c r="BV1416" s="31">
        <f>J1416*(1+0.25*BS1416)*Параметри!$K$61*Параметри!$K$20/1000</f>
        <v>0</v>
      </c>
      <c r="BW1416" s="31">
        <f>(1+0.25*BS1416)*J1416*'Коефіцієнти АТО'!S1416*Параметри!$K$20/1000</f>
        <v>0</v>
      </c>
      <c r="BX1416" s="31">
        <f t="shared" ca="1" si="270"/>
        <v>0</v>
      </c>
      <c r="BY1416">
        <f>ROUNDUP('Дані з ДІСО'!AG1416/Параметри!$K$66,0)</f>
        <v>0</v>
      </c>
      <c r="BZ1416">
        <f t="shared" si="271"/>
        <v>0</v>
      </c>
      <c r="CA1416">
        <f>IF('Дані з ДІСО'!AG1416=0,0,'Дані з ДІСО'!AJ1416/'Дані з ДІСО'!AG1416)</f>
        <v>0</v>
      </c>
      <c r="CB1416" s="31">
        <f>BZ1416*(1+0.25*CA1416)*Параметри!$K$48</f>
        <v>0</v>
      </c>
      <c r="CC1416" s="31">
        <f t="shared" ca="1" si="272"/>
        <v>62631.8</v>
      </c>
      <c r="CD1416" s="31">
        <f t="shared" si="273"/>
        <v>0</v>
      </c>
      <c r="CE1416" s="31">
        <f t="shared" si="274"/>
        <v>0</v>
      </c>
      <c r="CF1416" s="31">
        <f t="shared" si="275"/>
        <v>0</v>
      </c>
    </row>
    <row r="1417" spans="1:84" x14ac:dyDescent="0.25">
      <c r="A1417" s="9">
        <v>1416</v>
      </c>
      <c r="B1417" s="9" t="s">
        <v>4355</v>
      </c>
      <c r="C1417" s="9" t="s">
        <v>4355</v>
      </c>
      <c r="D1417" s="9" t="s">
        <v>3007</v>
      </c>
      <c r="E1417" s="9" t="s">
        <v>33</v>
      </c>
      <c r="F1417" s="9" t="s">
        <v>4314</v>
      </c>
      <c r="G1417" s="9" t="s">
        <v>2852</v>
      </c>
      <c r="H1417" s="31">
        <f>SUM('Дані з ДІСО'!J1417:L1417)</f>
        <v>473</v>
      </c>
      <c r="I1417" s="31">
        <f>SUM('Дані з ДІСО'!P1417:R1417)</f>
        <v>0</v>
      </c>
      <c r="J1417" s="31">
        <f>SUM('Дані з ДІСО'!V1417:X1417)</f>
        <v>0</v>
      </c>
      <c r="K1417">
        <f ca="1">ROUNDUP('Дані з ДІСО'!J1417/'Коефіцієнти АТО'!$R1417,0)</f>
        <v>12</v>
      </c>
      <c r="L1417">
        <f ca="1">ROUNDUP('Дані з ДІСО'!K1417/'Коефіцієнти АТО'!$R1417,0)</f>
        <v>17</v>
      </c>
      <c r="M1417">
        <f ca="1">ROUNDUP('Дані з ДІСО'!L1417/'Коефіцієнти АТО'!$R1417,0)</f>
        <v>2</v>
      </c>
      <c r="N1417" s="28">
        <f ca="1">(K1417*Параметри!$K$32+L1417*Параметри!$L$32+M1417*Параметри!$M$32)/18</f>
        <v>53</v>
      </c>
      <c r="O1417" s="41">
        <f>'Дані з ДІСО'!Y1417/H1417</f>
        <v>0</v>
      </c>
      <c r="P1417" s="31">
        <f ca="1">(1+0.25*O1417)*N1417*Параметри!$K$48</f>
        <v>10817.603697208002</v>
      </c>
      <c r="Q1417" s="31">
        <f ca="1">P1417*'Коефіцієнти АТО'!T1417</f>
        <v>183.89926285253605</v>
      </c>
      <c r="R1417" s="31">
        <f>H1417*(1+0.25*O1417)*Параметри!$K$61*Параметри!$K$20/1000</f>
        <v>0</v>
      </c>
      <c r="S1417" s="31">
        <f>H1417*(1+0.25*O1417)*'Коефіцієнти АТО'!S1417*Параметри!$K$20/1000</f>
        <v>1950.3436435217779</v>
      </c>
      <c r="T1417" s="31">
        <f t="shared" ca="1" si="265"/>
        <v>12951.846603582315</v>
      </c>
      <c r="U1417" s="31">
        <f t="shared" ca="1" si="264"/>
        <v>12951.846603582315</v>
      </c>
      <c r="V1417">
        <f>ROUNDUP('Дані з ДІСО'!P1417/Параметри!$K$24,0)</f>
        <v>0</v>
      </c>
      <c r="W1417">
        <f>ROUNDUP('Дані з ДІСО'!Q1417/Параметри!$K$24,0)</f>
        <v>0</v>
      </c>
      <c r="X1417">
        <f>ROUNDUP('Дані з ДІСО'!R1417/Параметри!$K$24,0)</f>
        <v>0</v>
      </c>
      <c r="Y1417" s="28">
        <f>(V1417*Параметри!$K$33+W1417*Параметри!$L$33+X1417*Параметри!$M$33)/18</f>
        <v>0</v>
      </c>
      <c r="Z1417" s="41">
        <f>IF(I1417=0,0,'Дані з ДІСО'!AA1417/I1417)</f>
        <v>0</v>
      </c>
      <c r="AA1417" s="31">
        <f>(1+0.25*Z1417)*Y1417*Параметри!$K$48</f>
        <v>0</v>
      </c>
      <c r="AB1417" s="31">
        <f ca="1">AA1417*'Коефіцієнти АТО'!U1417</f>
        <v>0</v>
      </c>
      <c r="AC1417" s="31">
        <f>I1417*(1+0.25*Z1417)*Параметри!$K$61*Параметри!$K$20/1000</f>
        <v>0</v>
      </c>
      <c r="AD1417" s="31">
        <f>(1+0.25*Z1417)*I1417*'Коефіцієнти АТО'!S1417*Параметри!$K$20/1000</f>
        <v>0</v>
      </c>
      <c r="AE1417" s="31">
        <f t="shared" ca="1" si="266"/>
        <v>0</v>
      </c>
      <c r="AF1417" s="45">
        <v>26.799027679995426</v>
      </c>
      <c r="AG1417" s="45">
        <f ca="1">T1417/SUM('Дані з ДІСО'!J1417:L1417)</f>
        <v>27.382339542457327</v>
      </c>
      <c r="AH1417">
        <f ca="1">'Коефіцієнти АТО'!R1417</f>
        <v>16</v>
      </c>
      <c r="AI1417">
        <v>15.5</v>
      </c>
      <c r="AJ1417" s="44">
        <f t="shared" ca="1" si="267"/>
        <v>1.0217661576915091</v>
      </c>
      <c r="AK1417" t="str">
        <f ca="1">IF(OR(B1417="Область",B1417="Київ"),"Ні",IF(AJ1417&gt;Параметри!$K$72,"Так, верхній",IF(AJ1417&lt;Параметри!$K$73,"Так, нижній","Ні")))</f>
        <v>Ні</v>
      </c>
      <c r="AL1417" s="45">
        <f ca="1">IF(AK1417="Ні",AG1417,IF(AK1417="Так, верхній",AF1417*Параметри!$K$72,AF1417*Параметри!$K$73))</f>
        <v>27.382339542457327</v>
      </c>
      <c r="AM1417">
        <f>'Дані з ДІСО'!AL1417+'Дані з ДІСО'!AN1417</f>
        <v>2</v>
      </c>
      <c r="AN1417">
        <f>IF(AM1417=0,0,'Дані з ДІСО'!AN1417/AM1417)</f>
        <v>0</v>
      </c>
      <c r="AO1417" s="31">
        <f>AM1417*(1+0.25*AN1417)*Параметри!$K$50</f>
        <v>382.90909703200003</v>
      </c>
      <c r="AP1417" s="31">
        <f>ROUNDUP(('Дані з ДІСО'!AU1417+'Дані з ДІСО'!AW1417)/Параметри!$K$28,0)</f>
        <v>0</v>
      </c>
      <c r="AQ1417" s="54">
        <f>AP1417*Параметри!$M$35/18</f>
        <v>0</v>
      </c>
      <c r="AR1417" s="31">
        <f>IF(AP1417=0,0,'Дані з ДІСО'!AW1417/SUM('Дані з ДІСО'!AU1417,'Дані з ДІСО'!AW1417))</f>
        <v>0</v>
      </c>
      <c r="AS1417" s="31">
        <f>(1+0.25*AR1417)*AQ1417*Параметри!$K$48</f>
        <v>0</v>
      </c>
      <c r="AT1417">
        <f>ROUNDUP(('Дані з ДІСО'!AE1417+'Дані не з ДІСО'!E1417+'Дані не з ДІСО'!G1417)/Параметри!$K$64,0)</f>
        <v>0</v>
      </c>
      <c r="AU1417">
        <f t="shared" si="268"/>
        <v>0</v>
      </c>
      <c r="AV1417">
        <f>IF(AT1417=0,0,('Дані з ДІСО'!AH1417+'Дані не з ДІСО'!G1417)/('Дані з ДІСО'!AE1417+'Дані не з ДІСО'!E1417+'Дані не з ДІСО'!G1417))</f>
        <v>0</v>
      </c>
      <c r="AW1417" s="31">
        <f>AU1417*(1+0.25*AV1417)*Параметри!$K$48</f>
        <v>0</v>
      </c>
      <c r="AX1417">
        <f>ROUNDUP('Дані з ДІСО'!AF1417/Параметри!$K$65,0)</f>
        <v>0</v>
      </c>
      <c r="AY1417">
        <f t="shared" si="269"/>
        <v>0</v>
      </c>
      <c r="AZ1417">
        <f>IF(AX1417=0,0,'Дані з ДІСО'!AI1417/'Дані з ДІСО'!AF1417)</f>
        <v>0</v>
      </c>
      <c r="BA1417" s="31">
        <f>AY1417*(1+0.25*AZ1417)*Параметри!$K$48</f>
        <v>0</v>
      </c>
      <c r="BB1417">
        <f>ROUNDUP('Дані з ДІСО'!AR1417/Параметри!$K$29,0)</f>
        <v>0</v>
      </c>
      <c r="BC1417">
        <f>ROUNDUP('Дані з ДІСО'!AS1417/Параметри!$K$29,0)</f>
        <v>0</v>
      </c>
      <c r="BD1417">
        <f>ROUNDUP('Дані з ДІСО'!AT1417/Параметри!$K$29,0)</f>
        <v>0</v>
      </c>
      <c r="BE1417" s="54">
        <f>(BB1417*Параметри!$K$32+BC1417*Параметри!$L$32+BD1417*Параметри!$M$32)/18</f>
        <v>0</v>
      </c>
      <c r="BF1417" s="31">
        <f>(BE1417*Параметри!$K$48+SUM('Дані з ДІСО'!AR1417:AT1417)*IF(Параметри!$R$37="RNK",Параметри!$K$45,Параметри!$R$47)*Параметри!$K$20/1000)*Параметри!$K$69</f>
        <v>0</v>
      </c>
      <c r="BG1417">
        <f>ROUNDUP(('Дані не з ДІСО'!I1417+'Дані не з ДІСО'!K1417)/Параметри!$K$26,0)</f>
        <v>0</v>
      </c>
      <c r="BH1417" s="31">
        <f>BG1417*Параметри!$M$36/18</f>
        <v>0</v>
      </c>
      <c r="BI1417">
        <f>IF(BG1417=0,0,'Дані не з ДІСО'!K1417/('Дані не з ДІСО'!I1417+'Дані не з ДІСО'!K1417))</f>
        <v>0</v>
      </c>
      <c r="BJ1417" s="31">
        <f>(1+0.25*BI1417)*BH1417*Параметри!$K$48</f>
        <v>0</v>
      </c>
      <c r="BK1417">
        <f>ROUNDUP('Дані не з ДІСО'!M1417/Параметри!$K$27,0)</f>
        <v>0</v>
      </c>
      <c r="BL1417">
        <f>BK1417*Параметри!$M$37/18</f>
        <v>0</v>
      </c>
      <c r="BM1417" s="31">
        <f>BL1417*Параметри!$K$48</f>
        <v>0</v>
      </c>
      <c r="BN1417" s="31">
        <f>'Дані не з ДІСО'!N1417*(7*Параметри!$K$50+Параметри!$K$49)</f>
        <v>0</v>
      </c>
      <c r="BO1417">
        <f>ROUNDUP('Дані з ДІСО'!V1417/Параметри!$K$25,0)</f>
        <v>0</v>
      </c>
      <c r="BP1417">
        <f>ROUNDUP('Дані з ДІСО'!W1417/Параметри!$K$25,0)</f>
        <v>0</v>
      </c>
      <c r="BQ1417">
        <f>ROUNDUP('Дані з ДІСО'!X1417/Параметри!$K$25,0)</f>
        <v>0</v>
      </c>
      <c r="BR1417">
        <f>(BO1417*Параметри!$K$34+BP1417*Параметри!$L$34+BQ1417*Параметри!$M$34)/18</f>
        <v>0</v>
      </c>
      <c r="BS1417">
        <f>IF(J1417=0,0,'Дані з ДІСО'!AC1417/J1417)</f>
        <v>0</v>
      </c>
      <c r="BT1417" s="31">
        <f>(1+0.25*BS1417)*BR1417*Параметри!$K$48</f>
        <v>0</v>
      </c>
      <c r="BU1417" s="31">
        <f ca="1">BT1417*'Коефіцієнти АТО'!U1417</f>
        <v>0</v>
      </c>
      <c r="BV1417" s="31">
        <f>J1417*(1+0.25*BS1417)*Параметри!$K$61*Параметри!$K$20/1000</f>
        <v>0</v>
      </c>
      <c r="BW1417" s="31">
        <f>(1+0.25*BS1417)*J1417*'Коефіцієнти АТО'!S1417*Параметри!$K$20/1000</f>
        <v>0</v>
      </c>
      <c r="BX1417" s="31">
        <f t="shared" ca="1" si="270"/>
        <v>0</v>
      </c>
      <c r="BY1417">
        <f>ROUNDUP('Дані з ДІСО'!AG1417/Параметри!$K$66,0)</f>
        <v>0</v>
      </c>
      <c r="BZ1417">
        <f t="shared" si="271"/>
        <v>0</v>
      </c>
      <c r="CA1417">
        <f>IF('Дані з ДІСО'!AG1417=0,0,'Дані з ДІСО'!AJ1417/'Дані з ДІСО'!AG1417)</f>
        <v>0</v>
      </c>
      <c r="CB1417" s="31">
        <f>BZ1417*(1+0.25*CA1417)*Параметри!$K$48</f>
        <v>0</v>
      </c>
      <c r="CC1417" s="31">
        <f t="shared" ca="1" si="272"/>
        <v>13334.8</v>
      </c>
      <c r="CD1417" s="31">
        <f t="shared" si="273"/>
        <v>0</v>
      </c>
      <c r="CE1417" s="31">
        <f t="shared" si="274"/>
        <v>0</v>
      </c>
      <c r="CF1417" s="31">
        <f t="shared" si="275"/>
        <v>0</v>
      </c>
    </row>
    <row r="1418" spans="1:84" x14ac:dyDescent="0.25">
      <c r="A1418" s="9">
        <v>1417</v>
      </c>
      <c r="B1418" s="9" t="s">
        <v>4355</v>
      </c>
      <c r="C1418" s="9" t="s">
        <v>4355</v>
      </c>
      <c r="D1418" s="9" t="s">
        <v>3007</v>
      </c>
      <c r="E1418" s="9" t="s">
        <v>33</v>
      </c>
      <c r="F1418" s="9" t="s">
        <v>4315</v>
      </c>
      <c r="G1418" s="9" t="s">
        <v>2854</v>
      </c>
      <c r="H1418" s="31">
        <f>SUM('Дані з ДІСО'!J1418:L1418)</f>
        <v>1313</v>
      </c>
      <c r="I1418" s="31">
        <f>SUM('Дані з ДІСО'!P1418:R1418)</f>
        <v>0</v>
      </c>
      <c r="J1418" s="31">
        <f>SUM('Дані з ДІСО'!V1418:X1418)</f>
        <v>0</v>
      </c>
      <c r="K1418">
        <f ca="1">ROUNDUP('Дані з ДІСО'!J1418/'Коефіцієнти АТО'!$R1418,0)</f>
        <v>40</v>
      </c>
      <c r="L1418">
        <f ca="1">ROUNDUP('Дані з ДІСО'!K1418/'Коефіцієнти АТО'!$R1418,0)</f>
        <v>57</v>
      </c>
      <c r="M1418">
        <f ca="1">ROUNDUP('Дані з ДІСО'!L1418/'Коефіцієнти АТО'!$R1418,0)</f>
        <v>14</v>
      </c>
      <c r="N1418" s="28">
        <f ca="1">(K1418*Параметри!$K$32+L1418*Параметри!$L$32+M1418*Параметри!$M$32)/18</f>
        <v>192.77777777777777</v>
      </c>
      <c r="O1418" s="41">
        <f>'Дані з ДІСО'!Y1418/H1418</f>
        <v>0</v>
      </c>
      <c r="P1418" s="31">
        <f ca="1">(1+0.25*O1418)*N1418*Параметри!$K$48</f>
        <v>39347.049087328895</v>
      </c>
      <c r="Q1418" s="31">
        <f ca="1">P1418*'Коефіцієнти АТО'!T1418</f>
        <v>668.89983448459122</v>
      </c>
      <c r="R1418" s="31">
        <f>H1418*(1+0.25*O1418)*Параметри!$K$61*Параметри!$K$20/1000</f>
        <v>0</v>
      </c>
      <c r="S1418" s="31">
        <f>H1418*(1+0.25*O1418)*'Коефіцієнти АТО'!S1418*Параметри!$K$20/1000</f>
        <v>6090.7005379220009</v>
      </c>
      <c r="T1418" s="31">
        <f t="shared" ca="1" si="265"/>
        <v>46106.649459735483</v>
      </c>
      <c r="U1418" s="31">
        <f t="shared" ca="1" si="264"/>
        <v>46106.649459735483</v>
      </c>
      <c r="V1418">
        <f>ROUNDUP('Дані з ДІСО'!P1418/Параметри!$K$24,0)</f>
        <v>0</v>
      </c>
      <c r="W1418">
        <f>ROUNDUP('Дані з ДІСО'!Q1418/Параметри!$K$24,0)</f>
        <v>0</v>
      </c>
      <c r="X1418">
        <f>ROUNDUP('Дані з ДІСО'!R1418/Параметри!$K$24,0)</f>
        <v>0</v>
      </c>
      <c r="Y1418" s="28">
        <f>(V1418*Параметри!$K$33+W1418*Параметри!$L$33+X1418*Параметри!$M$33)/18</f>
        <v>0</v>
      </c>
      <c r="Z1418" s="41">
        <f>IF(I1418=0,0,'Дані з ДІСО'!AA1418/I1418)</f>
        <v>0</v>
      </c>
      <c r="AA1418" s="31">
        <f>(1+0.25*Z1418)*Y1418*Параметри!$K$48</f>
        <v>0</v>
      </c>
      <c r="AB1418" s="31">
        <f ca="1">AA1418*'Коефіцієнти АТО'!U1418</f>
        <v>0</v>
      </c>
      <c r="AC1418" s="31">
        <f>I1418*(1+0.25*Z1418)*Параметри!$K$61*Параметри!$K$20/1000</f>
        <v>0</v>
      </c>
      <c r="AD1418" s="31">
        <f>(1+0.25*Z1418)*I1418*'Коефіцієнти АТО'!S1418*Параметри!$K$20/1000</f>
        <v>0</v>
      </c>
      <c r="AE1418" s="31">
        <f t="shared" ca="1" si="266"/>
        <v>0</v>
      </c>
      <c r="AF1418" s="45">
        <v>33.858850634411439</v>
      </c>
      <c r="AG1418" s="45">
        <f ca="1">T1418/SUM('Дані з ДІСО'!J1418:L1418)</f>
        <v>35.115498446104709</v>
      </c>
      <c r="AH1418">
        <f ca="1">'Коефіцієнти АТО'!R1418</f>
        <v>12</v>
      </c>
      <c r="AI1418">
        <v>11.5</v>
      </c>
      <c r="AJ1418" s="44">
        <f t="shared" ca="1" si="267"/>
        <v>1.0371143080213159</v>
      </c>
      <c r="AK1418" t="str">
        <f ca="1">IF(OR(B1418="Область",B1418="Київ"),"Ні",IF(AJ1418&gt;Параметри!$K$72,"Так, верхній",IF(AJ1418&lt;Параметри!$K$73,"Так, нижній","Ні")))</f>
        <v>Ні</v>
      </c>
      <c r="AL1418" s="45">
        <f ca="1">IF(AK1418="Ні",AG1418,IF(AK1418="Так, верхній",AF1418*Параметри!$K$72,AF1418*Параметри!$K$73))</f>
        <v>35.115498446104709</v>
      </c>
      <c r="AM1418">
        <f>'Дані з ДІСО'!AL1418+'Дані з ДІСО'!AN1418</f>
        <v>3</v>
      </c>
      <c r="AN1418">
        <f>IF(AM1418=0,0,'Дані з ДІСО'!AN1418/AM1418)</f>
        <v>0</v>
      </c>
      <c r="AO1418" s="31">
        <f>AM1418*(1+0.25*AN1418)*Параметри!$K$50</f>
        <v>574.36364554800002</v>
      </c>
      <c r="AP1418" s="31">
        <f>ROUNDUP(('Дані з ДІСО'!AU1418+'Дані з ДІСО'!AW1418)/Параметри!$K$28,0)</f>
        <v>0</v>
      </c>
      <c r="AQ1418" s="54">
        <f>AP1418*Параметри!$M$35/18</f>
        <v>0</v>
      </c>
      <c r="AR1418" s="31">
        <f>IF(AP1418=0,0,'Дані з ДІСО'!AW1418/SUM('Дані з ДІСО'!AU1418,'Дані з ДІСО'!AW1418))</f>
        <v>0</v>
      </c>
      <c r="AS1418" s="31">
        <f>(1+0.25*AR1418)*AQ1418*Параметри!$K$48</f>
        <v>0</v>
      </c>
      <c r="AT1418">
        <f>ROUNDUP(('Дані з ДІСО'!AE1418+'Дані не з ДІСО'!E1418+'Дані не з ДІСО'!G1418)/Параметри!$K$64,0)</f>
        <v>0</v>
      </c>
      <c r="AU1418">
        <f t="shared" si="268"/>
        <v>0</v>
      </c>
      <c r="AV1418">
        <f>IF(AT1418=0,0,('Дані з ДІСО'!AH1418+'Дані не з ДІСО'!G1418)/('Дані з ДІСО'!AE1418+'Дані не з ДІСО'!E1418+'Дані не з ДІСО'!G1418))</f>
        <v>0</v>
      </c>
      <c r="AW1418" s="31">
        <f>AU1418*(1+0.25*AV1418)*Параметри!$K$48</f>
        <v>0</v>
      </c>
      <c r="AX1418">
        <f>ROUNDUP('Дані з ДІСО'!AF1418/Параметри!$K$65,0)</f>
        <v>0</v>
      </c>
      <c r="AY1418">
        <f t="shared" si="269"/>
        <v>0</v>
      </c>
      <c r="AZ1418">
        <f>IF(AX1418=0,0,'Дані з ДІСО'!AI1418/'Дані з ДІСО'!AF1418)</f>
        <v>0</v>
      </c>
      <c r="BA1418" s="31">
        <f>AY1418*(1+0.25*AZ1418)*Параметри!$K$48</f>
        <v>0</v>
      </c>
      <c r="BB1418">
        <f>ROUNDUP('Дані з ДІСО'!AR1418/Параметри!$K$29,0)</f>
        <v>0</v>
      </c>
      <c r="BC1418">
        <f>ROUNDUP('Дані з ДІСО'!AS1418/Параметри!$K$29,0)</f>
        <v>0</v>
      </c>
      <c r="BD1418">
        <f>ROUNDUP('Дані з ДІСО'!AT1418/Параметри!$K$29,0)</f>
        <v>0</v>
      </c>
      <c r="BE1418" s="54">
        <f>(BB1418*Параметри!$K$32+BC1418*Параметри!$L$32+BD1418*Параметри!$M$32)/18</f>
        <v>0</v>
      </c>
      <c r="BF1418" s="31">
        <f>(BE1418*Параметри!$K$48+SUM('Дані з ДІСО'!AR1418:AT1418)*IF(Параметри!$R$37="RNK",Параметри!$K$45,Параметри!$R$47)*Параметри!$K$20/1000)*Параметри!$K$69</f>
        <v>0</v>
      </c>
      <c r="BG1418">
        <f>ROUNDUP(('Дані не з ДІСО'!I1418+'Дані не з ДІСО'!K1418)/Параметри!$K$26,0)</f>
        <v>0</v>
      </c>
      <c r="BH1418" s="31">
        <f>BG1418*Параметри!$M$36/18</f>
        <v>0</v>
      </c>
      <c r="BI1418">
        <f>IF(BG1418=0,0,'Дані не з ДІСО'!K1418/('Дані не з ДІСО'!I1418+'Дані не з ДІСО'!K1418))</f>
        <v>0</v>
      </c>
      <c r="BJ1418" s="31">
        <f>(1+0.25*BI1418)*BH1418*Параметри!$K$48</f>
        <v>0</v>
      </c>
      <c r="BK1418">
        <f>ROUNDUP('Дані не з ДІСО'!M1418/Параметри!$K$27,0)</f>
        <v>0</v>
      </c>
      <c r="BL1418">
        <f>BK1418*Параметри!$M$37/18</f>
        <v>0</v>
      </c>
      <c r="BM1418" s="31">
        <f>BL1418*Параметри!$K$48</f>
        <v>0</v>
      </c>
      <c r="BN1418" s="31">
        <f>'Дані не з ДІСО'!N1418*(7*Параметри!$K$50+Параметри!$K$49)</f>
        <v>0</v>
      </c>
      <c r="BO1418">
        <f>ROUNDUP('Дані з ДІСО'!V1418/Параметри!$K$25,0)</f>
        <v>0</v>
      </c>
      <c r="BP1418">
        <f>ROUNDUP('Дані з ДІСО'!W1418/Параметри!$K$25,0)</f>
        <v>0</v>
      </c>
      <c r="BQ1418">
        <f>ROUNDUP('Дані з ДІСО'!X1418/Параметри!$K$25,0)</f>
        <v>0</v>
      </c>
      <c r="BR1418">
        <f>(BO1418*Параметри!$K$34+BP1418*Параметри!$L$34+BQ1418*Параметри!$M$34)/18</f>
        <v>0</v>
      </c>
      <c r="BS1418">
        <f>IF(J1418=0,0,'Дані з ДІСО'!AC1418/J1418)</f>
        <v>0</v>
      </c>
      <c r="BT1418" s="31">
        <f>(1+0.25*BS1418)*BR1418*Параметри!$K$48</f>
        <v>0</v>
      </c>
      <c r="BU1418" s="31">
        <f ca="1">BT1418*'Коефіцієнти АТО'!U1418</f>
        <v>0</v>
      </c>
      <c r="BV1418" s="31">
        <f>J1418*(1+0.25*BS1418)*Параметри!$K$61*Параметри!$K$20/1000</f>
        <v>0</v>
      </c>
      <c r="BW1418" s="31">
        <f>(1+0.25*BS1418)*J1418*'Коефіцієнти АТО'!S1418*Параметри!$K$20/1000</f>
        <v>0</v>
      </c>
      <c r="BX1418" s="31">
        <f t="shared" ca="1" si="270"/>
        <v>0</v>
      </c>
      <c r="BY1418">
        <f>ROUNDUP('Дані з ДІСО'!AG1418/Параметри!$K$66,0)</f>
        <v>0</v>
      </c>
      <c r="BZ1418">
        <f t="shared" si="271"/>
        <v>0</v>
      </c>
      <c r="CA1418">
        <f>IF('Дані з ДІСО'!AG1418=0,0,'Дані з ДІСО'!AJ1418/'Дані з ДІСО'!AG1418)</f>
        <v>0</v>
      </c>
      <c r="CB1418" s="31">
        <f>BZ1418*(1+0.25*CA1418)*Параметри!$K$48</f>
        <v>0</v>
      </c>
      <c r="CC1418" s="31">
        <f t="shared" ca="1" si="272"/>
        <v>46681</v>
      </c>
      <c r="CD1418" s="31">
        <f t="shared" si="273"/>
        <v>0</v>
      </c>
      <c r="CE1418" s="31">
        <f t="shared" si="274"/>
        <v>0</v>
      </c>
      <c r="CF1418" s="31">
        <f t="shared" si="275"/>
        <v>0</v>
      </c>
    </row>
    <row r="1419" spans="1:84" x14ac:dyDescent="0.25">
      <c r="A1419" s="9">
        <v>1418</v>
      </c>
      <c r="B1419" s="9" t="s">
        <v>4355</v>
      </c>
      <c r="C1419" s="9" t="s">
        <v>4355</v>
      </c>
      <c r="D1419" s="9" t="s">
        <v>3007</v>
      </c>
      <c r="E1419" s="9" t="s">
        <v>33</v>
      </c>
      <c r="F1419" s="9" t="s">
        <v>4316</v>
      </c>
      <c r="G1419" s="9" t="s">
        <v>2856</v>
      </c>
      <c r="H1419" s="31">
        <f>SUM('Дані з ДІСО'!J1419:L1419)</f>
        <v>641</v>
      </c>
      <c r="I1419" s="31">
        <f>SUM('Дані з ДІСО'!P1419:R1419)</f>
        <v>0</v>
      </c>
      <c r="J1419" s="31">
        <f>SUM('Дані з ДІСО'!V1419:X1419)</f>
        <v>0</v>
      </c>
      <c r="K1419">
        <f ca="1">ROUNDUP('Дані з ДІСО'!J1419/'Коефіцієнти АТО'!$R1419,0)</f>
        <v>18</v>
      </c>
      <c r="L1419">
        <f ca="1">ROUNDUP('Дані з ДІСО'!K1419/'Коефіцієнти АТО'!$R1419,0)</f>
        <v>25</v>
      </c>
      <c r="M1419">
        <f ca="1">ROUNDUP('Дані з ДІСО'!L1419/'Коефіцієнти АТО'!$R1419,0)</f>
        <v>5</v>
      </c>
      <c r="N1419" s="28">
        <f ca="1">(K1419*Параметри!$K$32+L1419*Параметри!$L$32+M1419*Параметри!$M$32)/18</f>
        <v>82.777777777777771</v>
      </c>
      <c r="O1419" s="41">
        <f>'Дані з ДІСО'!Y1419/H1419</f>
        <v>0</v>
      </c>
      <c r="P1419" s="31">
        <f ca="1">(1+0.25*O1419)*N1419*Параметри!$K$48</f>
        <v>16895.418772368892</v>
      </c>
      <c r="Q1419" s="31">
        <f ca="1">P1419*'Коефіцієнти АТО'!T1419</f>
        <v>287.22211913027121</v>
      </c>
      <c r="R1419" s="31">
        <f>H1419*(1+0.25*O1419)*Параметри!$K$61*Параметри!$K$20/1000</f>
        <v>0</v>
      </c>
      <c r="S1419" s="31">
        <f>H1419*(1+0.25*O1419)*'Коефіцієнти АТО'!S1419*Параметри!$K$20/1000</f>
        <v>2973.449386754</v>
      </c>
      <c r="T1419" s="31">
        <f t="shared" ca="1" si="265"/>
        <v>20156.090278253163</v>
      </c>
      <c r="U1419" s="31">
        <f t="shared" ca="1" si="264"/>
        <v>20156.090278253163</v>
      </c>
      <c r="V1419">
        <f>ROUNDUP('Дані з ДІСО'!P1419/Параметри!$K$24,0)</f>
        <v>0</v>
      </c>
      <c r="W1419">
        <f>ROUNDUP('Дані з ДІСО'!Q1419/Параметри!$K$24,0)</f>
        <v>0</v>
      </c>
      <c r="X1419">
        <f>ROUNDUP('Дані з ДІСО'!R1419/Параметри!$K$24,0)</f>
        <v>0</v>
      </c>
      <c r="Y1419" s="28">
        <f>(V1419*Параметри!$K$33+W1419*Параметри!$L$33+X1419*Параметри!$M$33)/18</f>
        <v>0</v>
      </c>
      <c r="Z1419" s="41">
        <f>IF(I1419=0,0,'Дані з ДІСО'!AA1419/I1419)</f>
        <v>0</v>
      </c>
      <c r="AA1419" s="31">
        <f>(1+0.25*Z1419)*Y1419*Параметри!$K$48</f>
        <v>0</v>
      </c>
      <c r="AB1419" s="31">
        <f ca="1">AA1419*'Коефіцієнти АТО'!U1419</f>
        <v>0</v>
      </c>
      <c r="AC1419" s="31">
        <f>I1419*(1+0.25*Z1419)*Параметри!$K$61*Параметри!$K$20/1000</f>
        <v>0</v>
      </c>
      <c r="AD1419" s="31">
        <f>(1+0.25*Z1419)*I1419*'Коефіцієнти АТО'!S1419*Параметри!$K$20/1000</f>
        <v>0</v>
      </c>
      <c r="AE1419" s="31">
        <f t="shared" ca="1" si="266"/>
        <v>0</v>
      </c>
      <c r="AF1419" s="45">
        <v>31.161497131347414</v>
      </c>
      <c r="AG1419" s="45">
        <f ca="1">T1419/SUM('Дані з ДІСО'!J1419:L1419)</f>
        <v>31.444758624419912</v>
      </c>
      <c r="AH1419">
        <f ca="1">'Коефіцієнти АТО'!R1419</f>
        <v>13.5</v>
      </c>
      <c r="AI1419">
        <v>13</v>
      </c>
      <c r="AJ1419" s="44">
        <f t="shared" ca="1" si="267"/>
        <v>1.009090111809408</v>
      </c>
      <c r="AK1419" t="str">
        <f ca="1">IF(OR(B1419="Область",B1419="Київ"),"Ні",IF(AJ1419&gt;Параметри!$K$72,"Так, верхній",IF(AJ1419&lt;Параметри!$K$73,"Так, нижній","Ні")))</f>
        <v>Ні</v>
      </c>
      <c r="AL1419" s="45">
        <f ca="1">IF(AK1419="Ні",AG1419,IF(AK1419="Так, верхній",AF1419*Параметри!$K$72,AF1419*Параметри!$K$73))</f>
        <v>31.444758624419912</v>
      </c>
      <c r="AM1419">
        <f>'Дані з ДІСО'!AL1419+'Дані з ДІСО'!AN1419</f>
        <v>2</v>
      </c>
      <c r="AN1419">
        <f>IF(AM1419=0,0,'Дані з ДІСО'!AN1419/AM1419)</f>
        <v>0</v>
      </c>
      <c r="AO1419" s="31">
        <f>AM1419*(1+0.25*AN1419)*Параметри!$K$50</f>
        <v>382.90909703200003</v>
      </c>
      <c r="AP1419" s="31">
        <f>ROUNDUP(('Дані з ДІСО'!AU1419+'Дані з ДІСО'!AW1419)/Параметри!$K$28,0)</f>
        <v>0</v>
      </c>
      <c r="AQ1419" s="54">
        <f>AP1419*Параметри!$M$35/18</f>
        <v>0</v>
      </c>
      <c r="AR1419" s="31">
        <f>IF(AP1419=0,0,'Дані з ДІСО'!AW1419/SUM('Дані з ДІСО'!AU1419,'Дані з ДІСО'!AW1419))</f>
        <v>0</v>
      </c>
      <c r="AS1419" s="31">
        <f>(1+0.25*AR1419)*AQ1419*Параметри!$K$48</f>
        <v>0</v>
      </c>
      <c r="AT1419">
        <f>ROUNDUP(('Дані з ДІСО'!AE1419+'Дані не з ДІСО'!E1419+'Дані не з ДІСО'!G1419)/Параметри!$K$64,0)</f>
        <v>0</v>
      </c>
      <c r="AU1419">
        <f t="shared" si="268"/>
        <v>0</v>
      </c>
      <c r="AV1419">
        <f>IF(AT1419=0,0,('Дані з ДІСО'!AH1419+'Дані не з ДІСО'!G1419)/('Дані з ДІСО'!AE1419+'Дані не з ДІСО'!E1419+'Дані не з ДІСО'!G1419))</f>
        <v>0</v>
      </c>
      <c r="AW1419" s="31">
        <f>AU1419*(1+0.25*AV1419)*Параметри!$K$48</f>
        <v>0</v>
      </c>
      <c r="AX1419">
        <f>ROUNDUP('Дані з ДІСО'!AF1419/Параметри!$K$65,0)</f>
        <v>0</v>
      </c>
      <c r="AY1419">
        <f t="shared" si="269"/>
        <v>0</v>
      </c>
      <c r="AZ1419">
        <f>IF(AX1419=0,0,'Дані з ДІСО'!AI1419/'Дані з ДІСО'!AF1419)</f>
        <v>0</v>
      </c>
      <c r="BA1419" s="31">
        <f>AY1419*(1+0.25*AZ1419)*Параметри!$K$48</f>
        <v>0</v>
      </c>
      <c r="BB1419">
        <f>ROUNDUP('Дані з ДІСО'!AR1419/Параметри!$K$29,0)</f>
        <v>0</v>
      </c>
      <c r="BC1419">
        <f>ROUNDUP('Дані з ДІСО'!AS1419/Параметри!$K$29,0)</f>
        <v>0</v>
      </c>
      <c r="BD1419">
        <f>ROUNDUP('Дані з ДІСО'!AT1419/Параметри!$K$29,0)</f>
        <v>0</v>
      </c>
      <c r="BE1419" s="54">
        <f>(BB1419*Параметри!$K$32+BC1419*Параметри!$L$32+BD1419*Параметри!$M$32)/18</f>
        <v>0</v>
      </c>
      <c r="BF1419" s="31">
        <f>(BE1419*Параметри!$K$48+SUM('Дані з ДІСО'!AR1419:AT1419)*IF(Параметри!$R$37="RNK",Параметри!$K$45,Параметри!$R$47)*Параметри!$K$20/1000)*Параметри!$K$69</f>
        <v>0</v>
      </c>
      <c r="BG1419">
        <f>ROUNDUP(('Дані не з ДІСО'!I1419+'Дані не з ДІСО'!K1419)/Параметри!$K$26,0)</f>
        <v>0</v>
      </c>
      <c r="BH1419" s="31">
        <f>BG1419*Параметри!$M$36/18</f>
        <v>0</v>
      </c>
      <c r="BI1419">
        <f>IF(BG1419=0,0,'Дані не з ДІСО'!K1419/('Дані не з ДІСО'!I1419+'Дані не з ДІСО'!K1419))</f>
        <v>0</v>
      </c>
      <c r="BJ1419" s="31">
        <f>(1+0.25*BI1419)*BH1419*Параметри!$K$48</f>
        <v>0</v>
      </c>
      <c r="BK1419">
        <f>ROUNDUP('Дані не з ДІСО'!M1419/Параметри!$K$27,0)</f>
        <v>0</v>
      </c>
      <c r="BL1419">
        <f>BK1419*Параметри!$M$37/18</f>
        <v>0</v>
      </c>
      <c r="BM1419" s="31">
        <f>BL1419*Параметри!$K$48</f>
        <v>0</v>
      </c>
      <c r="BN1419" s="31">
        <f>'Дані не з ДІСО'!N1419*(7*Параметри!$K$50+Параметри!$K$49)</f>
        <v>0</v>
      </c>
      <c r="BO1419">
        <f>ROUNDUP('Дані з ДІСО'!V1419/Параметри!$K$25,0)</f>
        <v>0</v>
      </c>
      <c r="BP1419">
        <f>ROUNDUP('Дані з ДІСО'!W1419/Параметри!$K$25,0)</f>
        <v>0</v>
      </c>
      <c r="BQ1419">
        <f>ROUNDUP('Дані з ДІСО'!X1419/Параметри!$K$25,0)</f>
        <v>0</v>
      </c>
      <c r="BR1419">
        <f>(BO1419*Параметри!$K$34+BP1419*Параметри!$L$34+BQ1419*Параметри!$M$34)/18</f>
        <v>0</v>
      </c>
      <c r="BS1419">
        <f>IF(J1419=0,0,'Дані з ДІСО'!AC1419/J1419)</f>
        <v>0</v>
      </c>
      <c r="BT1419" s="31">
        <f>(1+0.25*BS1419)*BR1419*Параметри!$K$48</f>
        <v>0</v>
      </c>
      <c r="BU1419" s="31">
        <f ca="1">BT1419*'Коефіцієнти АТО'!U1419</f>
        <v>0</v>
      </c>
      <c r="BV1419" s="31">
        <f>J1419*(1+0.25*BS1419)*Параметри!$K$61*Параметри!$K$20/1000</f>
        <v>0</v>
      </c>
      <c r="BW1419" s="31">
        <f>(1+0.25*BS1419)*J1419*'Коефіцієнти АТО'!S1419*Параметри!$K$20/1000</f>
        <v>0</v>
      </c>
      <c r="BX1419" s="31">
        <f t="shared" ca="1" si="270"/>
        <v>0</v>
      </c>
      <c r="BY1419">
        <f>ROUNDUP('Дані з ДІСО'!AG1419/Параметри!$K$66,0)</f>
        <v>0</v>
      </c>
      <c r="BZ1419">
        <f t="shared" si="271"/>
        <v>0</v>
      </c>
      <c r="CA1419">
        <f>IF('Дані з ДІСО'!AG1419=0,0,'Дані з ДІСО'!AJ1419/'Дані з ДІСО'!AG1419)</f>
        <v>0</v>
      </c>
      <c r="CB1419" s="31">
        <f>BZ1419*(1+0.25*CA1419)*Параметри!$K$48</f>
        <v>0</v>
      </c>
      <c r="CC1419" s="31">
        <f t="shared" ca="1" si="272"/>
        <v>20539</v>
      </c>
      <c r="CD1419" s="31">
        <f t="shared" si="273"/>
        <v>0</v>
      </c>
      <c r="CE1419" s="31">
        <f t="shared" si="274"/>
        <v>0</v>
      </c>
      <c r="CF1419" s="31">
        <f t="shared" si="275"/>
        <v>0</v>
      </c>
    </row>
    <row r="1420" spans="1:84" x14ac:dyDescent="0.25">
      <c r="A1420" s="9">
        <v>1419</v>
      </c>
      <c r="B1420" s="9" t="s">
        <v>4355</v>
      </c>
      <c r="C1420" s="9" t="s">
        <v>4355</v>
      </c>
      <c r="D1420" s="9" t="s">
        <v>3007</v>
      </c>
      <c r="E1420" s="9" t="s">
        <v>33</v>
      </c>
      <c r="F1420" s="9" t="s">
        <v>4317</v>
      </c>
      <c r="G1420" s="9" t="s">
        <v>2858</v>
      </c>
      <c r="H1420" s="31">
        <f>SUM('Дані з ДІСО'!J1420:L1420)</f>
        <v>879</v>
      </c>
      <c r="I1420" s="31">
        <f>SUM('Дані з ДІСО'!P1420:R1420)</f>
        <v>0</v>
      </c>
      <c r="J1420" s="31">
        <f>SUM('Дані з ДІСО'!V1420:X1420)</f>
        <v>0</v>
      </c>
      <c r="K1420">
        <f ca="1">ROUNDUP('Дані з ДІСО'!J1420/'Коефіцієнти АТО'!$R1420,0)</f>
        <v>31</v>
      </c>
      <c r="L1420">
        <f ca="1">ROUNDUP('Дані з ДІСО'!K1420/'Коефіцієнти АТО'!$R1420,0)</f>
        <v>40</v>
      </c>
      <c r="M1420">
        <f ca="1">ROUNDUP('Дані з ДІСО'!L1420/'Коефіцієнти АТО'!$R1420,0)</f>
        <v>8</v>
      </c>
      <c r="N1420" s="28">
        <f ca="1">(K1420*Параметри!$K$32+L1420*Параметри!$L$32+M1420*Параметри!$M$32)/18</f>
        <v>135.5</v>
      </c>
      <c r="O1420" s="41">
        <f>'Дані з ДІСО'!Y1420/H1420</f>
        <v>0</v>
      </c>
      <c r="P1420" s="31">
        <f ca="1">(1+0.25*O1420)*N1420*Параметри!$K$48</f>
        <v>27656.326433428003</v>
      </c>
      <c r="Q1420" s="31">
        <f ca="1">P1420*'Коефіцієнти АТО'!T1420</f>
        <v>470.15754936827608</v>
      </c>
      <c r="R1420" s="31">
        <f>H1420*(1+0.25*O1420)*Параметри!$K$61*Параметри!$K$20/1000</f>
        <v>0</v>
      </c>
      <c r="S1420" s="31">
        <f>H1420*(1+0.25*O1420)*'Коефіцієнти АТО'!S1420*Параметри!$K$20/1000</f>
        <v>4077.4758361260001</v>
      </c>
      <c r="T1420" s="31">
        <f t="shared" ca="1" si="265"/>
        <v>32203.959818922278</v>
      </c>
      <c r="U1420" s="31">
        <f t="shared" ca="1" si="264"/>
        <v>33466.477382364152</v>
      </c>
      <c r="V1420">
        <f>ROUNDUP('Дані з ДІСО'!P1420/Параметри!$K$24,0)</f>
        <v>0</v>
      </c>
      <c r="W1420">
        <f>ROUNDUP('Дані з ДІСО'!Q1420/Параметри!$K$24,0)</f>
        <v>0</v>
      </c>
      <c r="X1420">
        <f>ROUNDUP('Дані з ДІСО'!R1420/Параметри!$K$24,0)</f>
        <v>0</v>
      </c>
      <c r="Y1420" s="28">
        <f>(V1420*Параметри!$K$33+W1420*Параметри!$L$33+X1420*Параметри!$M$33)/18</f>
        <v>0</v>
      </c>
      <c r="Z1420" s="41">
        <f>IF(I1420=0,0,'Дані з ДІСО'!AA1420/I1420)</f>
        <v>0</v>
      </c>
      <c r="AA1420" s="31">
        <f>(1+0.25*Z1420)*Y1420*Параметри!$K$48</f>
        <v>0</v>
      </c>
      <c r="AB1420" s="31">
        <f ca="1">AA1420*'Коефіцієнти АТО'!U1420</f>
        <v>0</v>
      </c>
      <c r="AC1420" s="31">
        <f>I1420*(1+0.25*Z1420)*Параметри!$K$61*Параметри!$K$20/1000</f>
        <v>0</v>
      </c>
      <c r="AD1420" s="31">
        <f>(1+0.25*Z1420)*I1420*'Коефіцієнти АТО'!S1420*Параметри!$K$20/1000</f>
        <v>0</v>
      </c>
      <c r="AE1420" s="31">
        <f t="shared" ca="1" si="266"/>
        <v>0</v>
      </c>
      <c r="AF1420" s="45">
        <v>38.073353108491638</v>
      </c>
      <c r="AG1420" s="45">
        <f ca="1">T1420/SUM('Дані з ДІСО'!J1420:L1420)</f>
        <v>36.637041887283594</v>
      </c>
      <c r="AH1420">
        <f ca="1">'Коефіцієнти АТО'!R1420</f>
        <v>11.5</v>
      </c>
      <c r="AI1420">
        <v>10</v>
      </c>
      <c r="AJ1420" s="44">
        <f t="shared" ca="1" si="267"/>
        <v>0.96227515824216447</v>
      </c>
      <c r="AK1420" t="str">
        <f ca="1">IF(OR(B1420="Область",B1420="Київ"),"Ні",IF(AJ1420&gt;Параметри!$K$72,"Так, верхній",IF(AJ1420&lt;Параметри!$K$73,"Так, нижній","Ні")))</f>
        <v>Так, нижній</v>
      </c>
      <c r="AL1420" s="45">
        <f ca="1">IF(AK1420="Ні",AG1420,IF(AK1420="Так, верхній",AF1420*Параметри!$K$72,AF1420*Параметри!$K$73))</f>
        <v>38.073353108491638</v>
      </c>
      <c r="AM1420">
        <f>'Дані з ДІСО'!AL1420+'Дані з ДІСО'!AN1420</f>
        <v>10</v>
      </c>
      <c r="AN1420">
        <f>IF(AM1420=0,0,'Дані з ДІСО'!AN1420/AM1420)</f>
        <v>0</v>
      </c>
      <c r="AO1420" s="31">
        <f>AM1420*(1+0.25*AN1420)*Параметри!$K$50</f>
        <v>1914.5454851600002</v>
      </c>
      <c r="AP1420" s="31">
        <f>ROUNDUP(('Дані з ДІСО'!AU1420+'Дані з ДІСО'!AW1420)/Параметри!$K$28,0)</f>
        <v>0</v>
      </c>
      <c r="AQ1420" s="54">
        <f>AP1420*Параметри!$M$35/18</f>
        <v>0</v>
      </c>
      <c r="AR1420" s="31">
        <f>IF(AP1420=0,0,'Дані з ДІСО'!AW1420/SUM('Дані з ДІСО'!AU1420,'Дані з ДІСО'!AW1420))</f>
        <v>0</v>
      </c>
      <c r="AS1420" s="31">
        <f>(1+0.25*AR1420)*AQ1420*Параметри!$K$48</f>
        <v>0</v>
      </c>
      <c r="AT1420">
        <f>ROUNDUP(('Дані з ДІСО'!AE1420+'Дані не з ДІСО'!E1420+'Дані не з ДІСО'!G1420)/Параметри!$K$64,0)</f>
        <v>0</v>
      </c>
      <c r="AU1420">
        <f t="shared" si="268"/>
        <v>0</v>
      </c>
      <c r="AV1420">
        <f>IF(AT1420=0,0,('Дані з ДІСО'!AH1420+'Дані не з ДІСО'!G1420)/('Дані з ДІСО'!AE1420+'Дані не з ДІСО'!E1420+'Дані не з ДІСО'!G1420))</f>
        <v>0</v>
      </c>
      <c r="AW1420" s="31">
        <f>AU1420*(1+0.25*AV1420)*Параметри!$K$48</f>
        <v>0</v>
      </c>
      <c r="AX1420">
        <f>ROUNDUP('Дані з ДІСО'!AF1420/Параметри!$K$65,0)</f>
        <v>0</v>
      </c>
      <c r="AY1420">
        <f t="shared" si="269"/>
        <v>0</v>
      </c>
      <c r="AZ1420">
        <f>IF(AX1420=0,0,'Дані з ДІСО'!AI1420/'Дані з ДІСО'!AF1420)</f>
        <v>0</v>
      </c>
      <c r="BA1420" s="31">
        <f>AY1420*(1+0.25*AZ1420)*Параметри!$K$48</f>
        <v>0</v>
      </c>
      <c r="BB1420">
        <f>ROUNDUP('Дані з ДІСО'!AR1420/Параметри!$K$29,0)</f>
        <v>0</v>
      </c>
      <c r="BC1420">
        <f>ROUNDUP('Дані з ДІСО'!AS1420/Параметри!$K$29,0)</f>
        <v>0</v>
      </c>
      <c r="BD1420">
        <f>ROUNDUP('Дані з ДІСО'!AT1420/Параметри!$K$29,0)</f>
        <v>0</v>
      </c>
      <c r="BE1420" s="54">
        <f>(BB1420*Параметри!$K$32+BC1420*Параметри!$L$32+BD1420*Параметри!$M$32)/18</f>
        <v>0</v>
      </c>
      <c r="BF1420" s="31">
        <f>(BE1420*Параметри!$K$48+SUM('Дані з ДІСО'!AR1420:AT1420)*IF(Параметри!$R$37="RNK",Параметри!$K$45,Параметри!$R$47)*Параметри!$K$20/1000)*Параметри!$K$69</f>
        <v>0</v>
      </c>
      <c r="BG1420">
        <f>ROUNDUP(('Дані не з ДІСО'!I1420+'Дані не з ДІСО'!K1420)/Параметри!$K$26,0)</f>
        <v>0</v>
      </c>
      <c r="BH1420" s="31">
        <f>BG1420*Параметри!$M$36/18</f>
        <v>0</v>
      </c>
      <c r="BI1420">
        <f>IF(BG1420=0,0,'Дані не з ДІСО'!K1420/('Дані не з ДІСО'!I1420+'Дані не з ДІСО'!K1420))</f>
        <v>0</v>
      </c>
      <c r="BJ1420" s="31">
        <f>(1+0.25*BI1420)*BH1420*Параметри!$K$48</f>
        <v>0</v>
      </c>
      <c r="BK1420">
        <f>ROUNDUP('Дані не з ДІСО'!M1420/Параметри!$K$27,0)</f>
        <v>0</v>
      </c>
      <c r="BL1420">
        <f>BK1420*Параметри!$M$37/18</f>
        <v>0</v>
      </c>
      <c r="BM1420" s="31">
        <f>BL1420*Параметри!$K$48</f>
        <v>0</v>
      </c>
      <c r="BN1420" s="31">
        <f>'Дані не з ДІСО'!N1420*(7*Параметри!$K$50+Параметри!$K$49)</f>
        <v>0</v>
      </c>
      <c r="BO1420">
        <f>ROUNDUP('Дані з ДІСО'!V1420/Параметри!$K$25,0)</f>
        <v>0</v>
      </c>
      <c r="BP1420">
        <f>ROUNDUP('Дані з ДІСО'!W1420/Параметри!$K$25,0)</f>
        <v>0</v>
      </c>
      <c r="BQ1420">
        <f>ROUNDUP('Дані з ДІСО'!X1420/Параметри!$K$25,0)</f>
        <v>0</v>
      </c>
      <c r="BR1420">
        <f>(BO1420*Параметри!$K$34+BP1420*Параметри!$L$34+BQ1420*Параметри!$M$34)/18</f>
        <v>0</v>
      </c>
      <c r="BS1420">
        <f>IF(J1420=0,0,'Дані з ДІСО'!AC1420/J1420)</f>
        <v>0</v>
      </c>
      <c r="BT1420" s="31">
        <f>(1+0.25*BS1420)*BR1420*Параметри!$K$48</f>
        <v>0</v>
      </c>
      <c r="BU1420" s="31">
        <f ca="1">BT1420*'Коефіцієнти АТО'!U1420</f>
        <v>0</v>
      </c>
      <c r="BV1420" s="31">
        <f>J1420*(1+0.25*BS1420)*Параметри!$K$61*Параметри!$K$20/1000</f>
        <v>0</v>
      </c>
      <c r="BW1420" s="31">
        <f>(1+0.25*BS1420)*J1420*'Коефіцієнти АТО'!S1420*Параметри!$K$20/1000</f>
        <v>0</v>
      </c>
      <c r="BX1420" s="31">
        <f t="shared" ca="1" si="270"/>
        <v>0</v>
      </c>
      <c r="BY1420">
        <f>ROUNDUP('Дані з ДІСО'!AG1420/Параметри!$K$66,0)</f>
        <v>0</v>
      </c>
      <c r="BZ1420">
        <f t="shared" si="271"/>
        <v>0</v>
      </c>
      <c r="CA1420">
        <f>IF('Дані з ДІСО'!AG1420=0,0,'Дані з ДІСО'!AJ1420/'Дані з ДІСО'!AG1420)</f>
        <v>0</v>
      </c>
      <c r="CB1420" s="31">
        <f>BZ1420*(1+0.25*CA1420)*Параметри!$K$48</f>
        <v>0</v>
      </c>
      <c r="CC1420" s="31">
        <f t="shared" ca="1" si="272"/>
        <v>35381</v>
      </c>
      <c r="CD1420" s="31">
        <f t="shared" si="273"/>
        <v>0</v>
      </c>
      <c r="CE1420" s="31">
        <f t="shared" si="274"/>
        <v>0</v>
      </c>
      <c r="CF1420" s="31">
        <f t="shared" si="275"/>
        <v>0</v>
      </c>
    </row>
    <row r="1421" spans="1:84" x14ac:dyDescent="0.25">
      <c r="A1421" s="9">
        <v>1420</v>
      </c>
      <c r="B1421" s="9" t="s">
        <v>4354</v>
      </c>
      <c r="C1421" s="9" t="s">
        <v>4354</v>
      </c>
      <c r="D1421" s="9" t="s">
        <v>3007</v>
      </c>
      <c r="E1421" s="9" t="s">
        <v>28</v>
      </c>
      <c r="F1421" s="9" t="s">
        <v>3075</v>
      </c>
      <c r="G1421" s="9" t="s">
        <v>2859</v>
      </c>
      <c r="H1421" s="31">
        <f>SUM('Дані з ДІСО'!J1421:L1421)</f>
        <v>560</v>
      </c>
      <c r="I1421" s="31">
        <f>SUM('Дані з ДІСО'!P1421:R1421)</f>
        <v>0</v>
      </c>
      <c r="J1421" s="31">
        <f>SUM('Дані з ДІСО'!V1421:X1421)</f>
        <v>0</v>
      </c>
      <c r="K1421">
        <f ca="1">ROUNDUP('Дані з ДІСО'!J1421/'Коефіцієнти АТО'!$R1421,0)</f>
        <v>21</v>
      </c>
      <c r="L1421">
        <f ca="1">ROUNDUP('Дані з ДІСО'!K1421/'Коефіцієнти АТО'!$R1421,0)</f>
        <v>24</v>
      </c>
      <c r="M1421">
        <f ca="1">ROUNDUP('Дані з ДІСО'!L1421/'Коефіцієнти АТО'!$R1421,0)</f>
        <v>5</v>
      </c>
      <c r="N1421" s="28">
        <f ca="1">(K1421*Параметри!$K$32+L1421*Параметри!$L$32+M1421*Параметри!$M$32)/18</f>
        <v>85.055555555555557</v>
      </c>
      <c r="O1421" s="41">
        <f>'Дані з ДІСО'!Y1421/H1421</f>
        <v>0</v>
      </c>
      <c r="P1421" s="31">
        <f ca="1">(1+0.25*O1421)*N1421*Параметри!$K$48</f>
        <v>17360.32626878978</v>
      </c>
      <c r="Q1421" s="31">
        <f ca="1">P1421*'Коефіцієнти АТО'!T1421</f>
        <v>295.12554656942626</v>
      </c>
      <c r="R1421" s="31">
        <f>H1421*(1+0.25*O1421)*Параметри!$K$61*Параметри!$K$20/1000</f>
        <v>0</v>
      </c>
      <c r="S1421" s="31">
        <f>H1421*(1+0.25*O1421)*'Коефіцієнти АТО'!S1421*Параметри!$K$20/1000</f>
        <v>2886.3436584888891</v>
      </c>
      <c r="T1421" s="31">
        <f t="shared" ca="1" si="265"/>
        <v>20541.795473848095</v>
      </c>
      <c r="U1421" s="31">
        <f t="shared" ca="1" si="264"/>
        <v>20541.795473848095</v>
      </c>
      <c r="V1421">
        <f>ROUNDUP('Дані з ДІСО'!P1421/Параметри!$K$24,0)</f>
        <v>0</v>
      </c>
      <c r="W1421">
        <f>ROUNDUP('Дані з ДІСО'!Q1421/Параметри!$K$24,0)</f>
        <v>0</v>
      </c>
      <c r="X1421">
        <f>ROUNDUP('Дані з ДІСО'!R1421/Параметри!$K$24,0)</f>
        <v>0</v>
      </c>
      <c r="Y1421" s="28">
        <f>(V1421*Параметри!$K$33+W1421*Параметри!$L$33+X1421*Параметри!$M$33)/18</f>
        <v>0</v>
      </c>
      <c r="Z1421" s="41">
        <f>IF(I1421=0,0,'Дані з ДІСО'!AA1421/I1421)</f>
        <v>0</v>
      </c>
      <c r="AA1421" s="31">
        <f>(1+0.25*Z1421)*Y1421*Параметри!$K$48</f>
        <v>0</v>
      </c>
      <c r="AB1421" s="31">
        <f ca="1">AA1421*'Коефіцієнти АТО'!U1421</f>
        <v>0</v>
      </c>
      <c r="AC1421" s="31">
        <f>I1421*(1+0.25*Z1421)*Параметри!$K$61*Параметри!$K$20/1000</f>
        <v>0</v>
      </c>
      <c r="AD1421" s="31">
        <f>(1+0.25*Z1421)*I1421*'Коефіцієнти АТО'!S1421*Параметри!$K$20/1000</f>
        <v>0</v>
      </c>
      <c r="AE1421" s="31">
        <f t="shared" ca="1" si="266"/>
        <v>0</v>
      </c>
      <c r="AF1421" s="45">
        <v>35.558013427568682</v>
      </c>
      <c r="AG1421" s="45">
        <f ca="1">T1421/SUM('Дані з ДІСО'!J1421:L1421)</f>
        <v>36.681777631871597</v>
      </c>
      <c r="AH1421">
        <f ca="1">'Коефіцієнти АТО'!R1421</f>
        <v>11.5</v>
      </c>
      <c r="AI1421">
        <v>11</v>
      </c>
      <c r="AJ1421" s="44">
        <f t="shared" ca="1" si="267"/>
        <v>1.0316036835576321</v>
      </c>
      <c r="AK1421" t="str">
        <f ca="1">IF(OR(B1421="Область",B1421="Київ"),"Ні",IF(AJ1421&gt;Параметри!$K$72,"Так, верхній",IF(AJ1421&lt;Параметри!$K$73,"Так, нижній","Ні")))</f>
        <v>Ні</v>
      </c>
      <c r="AL1421" s="45">
        <f ca="1">IF(AK1421="Ні",AG1421,IF(AK1421="Так, верхній",AF1421*Параметри!$K$72,AF1421*Параметри!$K$73))</f>
        <v>36.681777631871597</v>
      </c>
      <c r="AM1421">
        <f>'Дані з ДІСО'!AL1421+'Дані з ДІСО'!AN1421</f>
        <v>9</v>
      </c>
      <c r="AN1421">
        <f>IF(AM1421=0,0,'Дані з ДІСО'!AN1421/AM1421)</f>
        <v>0</v>
      </c>
      <c r="AO1421" s="31">
        <f>AM1421*(1+0.25*AN1421)*Параметри!$K$50</f>
        <v>1723.0909366440001</v>
      </c>
      <c r="AP1421" s="31">
        <f>ROUNDUP(('Дані з ДІСО'!AU1421+'Дані з ДІСО'!AW1421)/Параметри!$K$28,0)</f>
        <v>0</v>
      </c>
      <c r="AQ1421" s="54">
        <f>AP1421*Параметри!$M$35/18</f>
        <v>0</v>
      </c>
      <c r="AR1421" s="31">
        <f>IF(AP1421=0,0,'Дані з ДІСО'!AW1421/SUM('Дані з ДІСО'!AU1421,'Дані з ДІСО'!AW1421))</f>
        <v>0</v>
      </c>
      <c r="AS1421" s="31">
        <f>(1+0.25*AR1421)*AQ1421*Параметри!$K$48</f>
        <v>0</v>
      </c>
      <c r="AT1421">
        <f>ROUNDUP(('Дані з ДІСО'!AE1421+'Дані не з ДІСО'!E1421+'Дані не з ДІСО'!G1421)/Параметри!$K$64,0)</f>
        <v>0</v>
      </c>
      <c r="AU1421">
        <f t="shared" si="268"/>
        <v>0</v>
      </c>
      <c r="AV1421">
        <f>IF(AT1421=0,0,('Дані з ДІСО'!AH1421+'Дані не з ДІСО'!G1421)/('Дані з ДІСО'!AE1421+'Дані не з ДІСО'!E1421+'Дані не з ДІСО'!G1421))</f>
        <v>0</v>
      </c>
      <c r="AW1421" s="31">
        <f>AU1421*(1+0.25*AV1421)*Параметри!$K$48</f>
        <v>0</v>
      </c>
      <c r="AX1421">
        <f>ROUNDUP('Дані з ДІСО'!AF1421/Параметри!$K$65,0)</f>
        <v>0</v>
      </c>
      <c r="AY1421">
        <f t="shared" si="269"/>
        <v>0</v>
      </c>
      <c r="AZ1421">
        <f>IF(AX1421=0,0,'Дані з ДІСО'!AI1421/'Дані з ДІСО'!AF1421)</f>
        <v>0</v>
      </c>
      <c r="BA1421" s="31">
        <f>AY1421*(1+0.25*AZ1421)*Параметри!$K$48</f>
        <v>0</v>
      </c>
      <c r="BB1421">
        <f>ROUNDUP('Дані з ДІСО'!AR1421/Параметри!$K$29,0)</f>
        <v>0</v>
      </c>
      <c r="BC1421">
        <f>ROUNDUP('Дані з ДІСО'!AS1421/Параметри!$K$29,0)</f>
        <v>0</v>
      </c>
      <c r="BD1421">
        <f>ROUNDUP('Дані з ДІСО'!AT1421/Параметри!$K$29,0)</f>
        <v>0</v>
      </c>
      <c r="BE1421" s="54">
        <f>(BB1421*Параметри!$K$32+BC1421*Параметри!$L$32+BD1421*Параметри!$M$32)/18</f>
        <v>0</v>
      </c>
      <c r="BF1421" s="31">
        <f>(BE1421*Параметри!$K$48+SUM('Дані з ДІСО'!AR1421:AT1421)*IF(Параметри!$R$37="RNK",Параметри!$K$45,Параметри!$R$47)*Параметри!$K$20/1000)*Параметри!$K$69</f>
        <v>0</v>
      </c>
      <c r="BG1421">
        <f>ROUNDUP(('Дані не з ДІСО'!I1421+'Дані не з ДІСО'!K1421)/Параметри!$K$26,0)</f>
        <v>0</v>
      </c>
      <c r="BH1421" s="31">
        <f>BG1421*Параметри!$M$36/18</f>
        <v>0</v>
      </c>
      <c r="BI1421">
        <f>IF(BG1421=0,0,'Дані не з ДІСО'!K1421/('Дані не з ДІСО'!I1421+'Дані не з ДІСО'!K1421))</f>
        <v>0</v>
      </c>
      <c r="BJ1421" s="31">
        <f>(1+0.25*BI1421)*BH1421*Параметри!$K$48</f>
        <v>0</v>
      </c>
      <c r="BK1421">
        <f>ROUNDUP('Дані не з ДІСО'!M1421/Параметри!$K$27,0)</f>
        <v>0</v>
      </c>
      <c r="BL1421">
        <f>BK1421*Параметри!$M$37/18</f>
        <v>0</v>
      </c>
      <c r="BM1421" s="31">
        <f>BL1421*Параметри!$K$48</f>
        <v>0</v>
      </c>
      <c r="BN1421" s="31">
        <f>'Дані не з ДІСО'!N1421*(7*Параметри!$K$50+Параметри!$K$49)</f>
        <v>0</v>
      </c>
      <c r="BO1421">
        <f>ROUNDUP('Дані з ДІСО'!V1421/Параметри!$K$25,0)</f>
        <v>0</v>
      </c>
      <c r="BP1421">
        <f>ROUNDUP('Дані з ДІСО'!W1421/Параметри!$K$25,0)</f>
        <v>0</v>
      </c>
      <c r="BQ1421">
        <f>ROUNDUP('Дані з ДІСО'!X1421/Параметри!$K$25,0)</f>
        <v>0</v>
      </c>
      <c r="BR1421">
        <f>(BO1421*Параметри!$K$34+BP1421*Параметри!$L$34+BQ1421*Параметри!$M$34)/18</f>
        <v>0</v>
      </c>
      <c r="BS1421">
        <f>IF(J1421=0,0,'Дані з ДІСО'!AC1421/J1421)</f>
        <v>0</v>
      </c>
      <c r="BT1421" s="31">
        <f>(1+0.25*BS1421)*BR1421*Параметри!$K$48</f>
        <v>0</v>
      </c>
      <c r="BU1421" s="31">
        <f ca="1">BT1421*'Коефіцієнти АТО'!U1421</f>
        <v>0</v>
      </c>
      <c r="BV1421" s="31">
        <f>J1421*(1+0.25*BS1421)*Параметри!$K$61*Параметри!$K$20/1000</f>
        <v>0</v>
      </c>
      <c r="BW1421" s="31">
        <f>(1+0.25*BS1421)*J1421*'Коефіцієнти АТО'!S1421*Параметри!$K$20/1000</f>
        <v>0</v>
      </c>
      <c r="BX1421" s="31">
        <f t="shared" ca="1" si="270"/>
        <v>0</v>
      </c>
      <c r="BY1421">
        <f>ROUNDUP('Дані з ДІСО'!AG1421/Параметри!$K$66,0)</f>
        <v>0</v>
      </c>
      <c r="BZ1421">
        <f t="shared" si="271"/>
        <v>0</v>
      </c>
      <c r="CA1421">
        <f>IF('Дані з ДІСО'!AG1421=0,0,'Дані з ДІСО'!AJ1421/'Дані з ДІСО'!AG1421)</f>
        <v>0</v>
      </c>
      <c r="CB1421" s="31">
        <f>BZ1421*(1+0.25*CA1421)*Параметри!$K$48</f>
        <v>0</v>
      </c>
      <c r="CC1421" s="31">
        <f t="shared" ca="1" si="272"/>
        <v>22264.9</v>
      </c>
      <c r="CD1421" s="31">
        <f t="shared" si="273"/>
        <v>0</v>
      </c>
      <c r="CE1421" s="31">
        <f t="shared" si="274"/>
        <v>0</v>
      </c>
      <c r="CF1421" s="31">
        <f t="shared" si="275"/>
        <v>0</v>
      </c>
    </row>
    <row r="1422" spans="1:84" x14ac:dyDescent="0.25">
      <c r="A1422" s="9">
        <v>1421</v>
      </c>
      <c r="B1422" s="9" t="s">
        <v>4354</v>
      </c>
      <c r="C1422" s="9" t="s">
        <v>4354</v>
      </c>
      <c r="D1422" s="9" t="s">
        <v>3007</v>
      </c>
      <c r="E1422" s="9" t="s">
        <v>28</v>
      </c>
      <c r="F1422" s="9" t="s">
        <v>4318</v>
      </c>
      <c r="G1422" s="9" t="s">
        <v>2861</v>
      </c>
      <c r="H1422" s="31">
        <f>SUM('Дані з ДІСО'!J1422:L1422)</f>
        <v>339</v>
      </c>
      <c r="I1422" s="31">
        <f>SUM('Дані з ДІСО'!P1422:R1422)</f>
        <v>0</v>
      </c>
      <c r="J1422" s="31">
        <f>SUM('Дані з ДІСО'!V1422:X1422)</f>
        <v>0</v>
      </c>
      <c r="K1422">
        <f ca="1">ROUNDUP('Дані з ДІСО'!J1422/'Коефіцієнти АТО'!$R1422,0)</f>
        <v>14</v>
      </c>
      <c r="L1422">
        <f ca="1">ROUNDUP('Дані з ДІСО'!K1422/'Коефіцієнти АТО'!$R1422,0)</f>
        <v>18</v>
      </c>
      <c r="M1422">
        <f ca="1">ROUNDUP('Дані з ДІСО'!L1422/'Коефіцієнти АТО'!$R1422,0)</f>
        <v>4</v>
      </c>
      <c r="N1422" s="28">
        <f ca="1">(K1422*Параметри!$K$32+L1422*Параметри!$L$32+M1422*Параметри!$M$32)/18</f>
        <v>61.888888888888886</v>
      </c>
      <c r="O1422" s="41">
        <f>'Дані з ДІСО'!Y1422/H1422</f>
        <v>0</v>
      </c>
      <c r="P1422" s="31">
        <f ca="1">(1+0.25*O1422)*N1422*Параметри!$K$48</f>
        <v>12631.876853972446</v>
      </c>
      <c r="Q1422" s="31">
        <f ca="1">P1422*'Коефіцієнти АТО'!T1422</f>
        <v>214.74190651753159</v>
      </c>
      <c r="R1422" s="31">
        <f>H1422*(1+0.25*O1422)*Параметри!$K$61*Параметри!$K$20/1000</f>
        <v>0</v>
      </c>
      <c r="S1422" s="31">
        <f>H1422*(1+0.25*O1422)*'Коефіцієнти АТО'!S1422*Параметри!$K$20/1000</f>
        <v>1747.2687504066666</v>
      </c>
      <c r="T1422" s="31">
        <f t="shared" ca="1" si="265"/>
        <v>14593.887510896644</v>
      </c>
      <c r="U1422" s="31">
        <f t="shared" ca="1" si="264"/>
        <v>14593.887510896644</v>
      </c>
      <c r="V1422">
        <f>ROUNDUP('Дані з ДІСО'!P1422/Параметри!$K$24,0)</f>
        <v>0</v>
      </c>
      <c r="W1422">
        <f>ROUNDUP('Дані з ДІСО'!Q1422/Параметри!$K$24,0)</f>
        <v>0</v>
      </c>
      <c r="X1422">
        <f>ROUNDUP('Дані з ДІСО'!R1422/Параметри!$K$24,0)</f>
        <v>0</v>
      </c>
      <c r="Y1422" s="28">
        <f>(V1422*Параметри!$K$33+W1422*Параметри!$L$33+X1422*Параметри!$M$33)/18</f>
        <v>0</v>
      </c>
      <c r="Z1422" s="41">
        <f>IF(I1422=0,0,'Дані з ДІСО'!AA1422/I1422)</f>
        <v>0</v>
      </c>
      <c r="AA1422" s="31">
        <f>(1+0.25*Z1422)*Y1422*Параметри!$K$48</f>
        <v>0</v>
      </c>
      <c r="AB1422" s="31">
        <f ca="1">AA1422*'Коефіцієнти АТО'!U1422</f>
        <v>0</v>
      </c>
      <c r="AC1422" s="31">
        <f>I1422*(1+0.25*Z1422)*Параметри!$K$61*Параметри!$K$20/1000</f>
        <v>0</v>
      </c>
      <c r="AD1422" s="31">
        <f>(1+0.25*Z1422)*I1422*'Коефіцієнти АТО'!S1422*Параметри!$K$20/1000</f>
        <v>0</v>
      </c>
      <c r="AE1422" s="31">
        <f t="shared" ca="1" si="266"/>
        <v>0</v>
      </c>
      <c r="AF1422" s="45">
        <v>39.385661799874732</v>
      </c>
      <c r="AG1422" s="45">
        <f ca="1">T1422/SUM('Дані з ДІСО'!J1422:L1422)</f>
        <v>43.049815666361781</v>
      </c>
      <c r="AH1422">
        <f ca="1">'Коефіцієнти АТО'!R1422</f>
        <v>10</v>
      </c>
      <c r="AI1422">
        <v>10</v>
      </c>
      <c r="AJ1422" s="44">
        <f t="shared" ca="1" si="267"/>
        <v>1.0930326849680789</v>
      </c>
      <c r="AK1422" t="str">
        <f ca="1">IF(OR(B1422="Область",B1422="Київ"),"Ні",IF(AJ1422&gt;Параметри!$K$72,"Так, верхній",IF(AJ1422&lt;Параметри!$K$73,"Так, нижній","Ні")))</f>
        <v>Ні</v>
      </c>
      <c r="AL1422" s="45">
        <f ca="1">IF(AK1422="Ні",AG1422,IF(AK1422="Так, верхній",AF1422*Параметри!$K$72,AF1422*Параметри!$K$73))</f>
        <v>43.049815666361781</v>
      </c>
      <c r="AM1422">
        <f>'Дані з ДІСО'!AL1422+'Дані з ДІСО'!AN1422</f>
        <v>2</v>
      </c>
      <c r="AN1422">
        <f>IF(AM1422=0,0,'Дані з ДІСО'!AN1422/AM1422)</f>
        <v>0</v>
      </c>
      <c r="AO1422" s="31">
        <f>AM1422*(1+0.25*AN1422)*Параметри!$K$50</f>
        <v>382.90909703200003</v>
      </c>
      <c r="AP1422" s="31">
        <f>ROUNDUP(('Дані з ДІСО'!AU1422+'Дані з ДІСО'!AW1422)/Параметри!$K$28,0)</f>
        <v>0</v>
      </c>
      <c r="AQ1422" s="54">
        <f>AP1422*Параметри!$M$35/18</f>
        <v>0</v>
      </c>
      <c r="AR1422" s="31">
        <f>IF(AP1422=0,0,'Дані з ДІСО'!AW1422/SUM('Дані з ДІСО'!AU1422,'Дані з ДІСО'!AW1422))</f>
        <v>0</v>
      </c>
      <c r="AS1422" s="31">
        <f>(1+0.25*AR1422)*AQ1422*Параметри!$K$48</f>
        <v>0</v>
      </c>
      <c r="AT1422">
        <f>ROUNDUP(('Дані з ДІСО'!AE1422+'Дані не з ДІСО'!E1422+'Дані не з ДІСО'!G1422)/Параметри!$K$64,0)</f>
        <v>0</v>
      </c>
      <c r="AU1422">
        <f t="shared" si="268"/>
        <v>0</v>
      </c>
      <c r="AV1422">
        <f>IF(AT1422=0,0,('Дані з ДІСО'!AH1422+'Дані не з ДІСО'!G1422)/('Дані з ДІСО'!AE1422+'Дані не з ДІСО'!E1422+'Дані не з ДІСО'!G1422))</f>
        <v>0</v>
      </c>
      <c r="AW1422" s="31">
        <f>AU1422*(1+0.25*AV1422)*Параметри!$K$48</f>
        <v>0</v>
      </c>
      <c r="AX1422">
        <f>ROUNDUP('Дані з ДІСО'!AF1422/Параметри!$K$65,0)</f>
        <v>0</v>
      </c>
      <c r="AY1422">
        <f t="shared" si="269"/>
        <v>0</v>
      </c>
      <c r="AZ1422">
        <f>IF(AX1422=0,0,'Дані з ДІСО'!AI1422/'Дані з ДІСО'!AF1422)</f>
        <v>0</v>
      </c>
      <c r="BA1422" s="31">
        <f>AY1422*(1+0.25*AZ1422)*Параметри!$K$48</f>
        <v>0</v>
      </c>
      <c r="BB1422">
        <f>ROUNDUP('Дані з ДІСО'!AR1422/Параметри!$K$29,0)</f>
        <v>0</v>
      </c>
      <c r="BC1422">
        <f>ROUNDUP('Дані з ДІСО'!AS1422/Параметри!$K$29,0)</f>
        <v>0</v>
      </c>
      <c r="BD1422">
        <f>ROUNDUP('Дані з ДІСО'!AT1422/Параметри!$K$29,0)</f>
        <v>0</v>
      </c>
      <c r="BE1422" s="54">
        <f>(BB1422*Параметри!$K$32+BC1422*Параметри!$L$32+BD1422*Параметри!$M$32)/18</f>
        <v>0</v>
      </c>
      <c r="BF1422" s="31">
        <f>(BE1422*Параметри!$K$48+SUM('Дані з ДІСО'!AR1422:AT1422)*IF(Параметри!$R$37="RNK",Параметри!$K$45,Параметри!$R$47)*Параметри!$K$20/1000)*Параметри!$K$69</f>
        <v>0</v>
      </c>
      <c r="BG1422">
        <f>ROUNDUP(('Дані не з ДІСО'!I1422+'Дані не з ДІСО'!K1422)/Параметри!$K$26,0)</f>
        <v>0</v>
      </c>
      <c r="BH1422" s="31">
        <f>BG1422*Параметри!$M$36/18</f>
        <v>0</v>
      </c>
      <c r="BI1422">
        <f>IF(BG1422=0,0,'Дані не з ДІСО'!K1422/('Дані не з ДІСО'!I1422+'Дані не з ДІСО'!K1422))</f>
        <v>0</v>
      </c>
      <c r="BJ1422" s="31">
        <f>(1+0.25*BI1422)*BH1422*Параметри!$K$48</f>
        <v>0</v>
      </c>
      <c r="BK1422">
        <f>ROUNDUP('Дані не з ДІСО'!M1422/Параметри!$K$27,0)</f>
        <v>0</v>
      </c>
      <c r="BL1422">
        <f>BK1422*Параметри!$M$37/18</f>
        <v>0</v>
      </c>
      <c r="BM1422" s="31">
        <f>BL1422*Параметри!$K$48</f>
        <v>0</v>
      </c>
      <c r="BN1422" s="31">
        <f>'Дані не з ДІСО'!N1422*(7*Параметри!$K$50+Параметри!$K$49)</f>
        <v>0</v>
      </c>
      <c r="BO1422">
        <f>ROUNDUP('Дані з ДІСО'!V1422/Параметри!$K$25,0)</f>
        <v>0</v>
      </c>
      <c r="BP1422">
        <f>ROUNDUP('Дані з ДІСО'!W1422/Параметри!$K$25,0)</f>
        <v>0</v>
      </c>
      <c r="BQ1422">
        <f>ROUNDUP('Дані з ДІСО'!X1422/Параметри!$K$25,0)</f>
        <v>0</v>
      </c>
      <c r="BR1422">
        <f>(BO1422*Параметри!$K$34+BP1422*Параметри!$L$34+BQ1422*Параметри!$M$34)/18</f>
        <v>0</v>
      </c>
      <c r="BS1422">
        <f>IF(J1422=0,0,'Дані з ДІСО'!AC1422/J1422)</f>
        <v>0</v>
      </c>
      <c r="BT1422" s="31">
        <f>(1+0.25*BS1422)*BR1422*Параметри!$K$48</f>
        <v>0</v>
      </c>
      <c r="BU1422" s="31">
        <f ca="1">BT1422*'Коефіцієнти АТО'!U1422</f>
        <v>0</v>
      </c>
      <c r="BV1422" s="31">
        <f>J1422*(1+0.25*BS1422)*Параметри!$K$61*Параметри!$K$20/1000</f>
        <v>0</v>
      </c>
      <c r="BW1422" s="31">
        <f>(1+0.25*BS1422)*J1422*'Коефіцієнти АТО'!S1422*Параметри!$K$20/1000</f>
        <v>0</v>
      </c>
      <c r="BX1422" s="31">
        <f t="shared" ca="1" si="270"/>
        <v>0</v>
      </c>
      <c r="BY1422">
        <f>ROUNDUP('Дані з ДІСО'!AG1422/Параметри!$K$66,0)</f>
        <v>0</v>
      </c>
      <c r="BZ1422">
        <f t="shared" si="271"/>
        <v>0</v>
      </c>
      <c r="CA1422">
        <f>IF('Дані з ДІСО'!AG1422=0,0,'Дані з ДІСО'!AJ1422/'Дані з ДІСО'!AG1422)</f>
        <v>0</v>
      </c>
      <c r="CB1422" s="31">
        <f>BZ1422*(1+0.25*CA1422)*Параметри!$K$48</f>
        <v>0</v>
      </c>
      <c r="CC1422" s="31">
        <f t="shared" ca="1" si="272"/>
        <v>14976.8</v>
      </c>
      <c r="CD1422" s="31">
        <f t="shared" si="273"/>
        <v>0</v>
      </c>
      <c r="CE1422" s="31">
        <f t="shared" si="274"/>
        <v>0</v>
      </c>
      <c r="CF1422" s="31">
        <f t="shared" si="275"/>
        <v>0</v>
      </c>
    </row>
    <row r="1423" spans="1:84" x14ac:dyDescent="0.25">
      <c r="A1423" s="9">
        <v>1422</v>
      </c>
      <c r="B1423" s="9" t="s">
        <v>2951</v>
      </c>
      <c r="C1423" s="9" t="s">
        <v>4353</v>
      </c>
      <c r="D1423" s="9" t="s">
        <v>3007</v>
      </c>
      <c r="E1423" s="9" t="s">
        <v>25</v>
      </c>
      <c r="F1423" s="9" t="s">
        <v>4319</v>
      </c>
      <c r="G1423" s="9" t="s">
        <v>2863</v>
      </c>
      <c r="H1423" s="31">
        <f>SUM('Дані з ДІСО'!J1423:L1423)</f>
        <v>2413</v>
      </c>
      <c r="I1423" s="31">
        <f>SUM('Дані з ДІСО'!P1423:R1423)</f>
        <v>0</v>
      </c>
      <c r="J1423" s="31">
        <f>SUM('Дані з ДІСО'!V1423:X1423)</f>
        <v>0</v>
      </c>
      <c r="K1423">
        <f ca="1">ROUNDUP('Дані з ДІСО'!J1423/'Коефіцієнти АТО'!$R1423,0)</f>
        <v>55</v>
      </c>
      <c r="L1423">
        <f ca="1">ROUNDUP('Дані з ДІСО'!K1423/'Коефіцієнти АТО'!$R1423,0)</f>
        <v>81</v>
      </c>
      <c r="M1423">
        <f ca="1">ROUNDUP('Дані з ДІСО'!L1423/'Коефіцієнти АТО'!$R1423,0)</f>
        <v>21</v>
      </c>
      <c r="N1423" s="28">
        <f ca="1">(K1423*Параметри!$K$32+L1423*Параметри!$L$32+M1423*Параметри!$M$32)/18</f>
        <v>273.72222222222223</v>
      </c>
      <c r="O1423" s="41">
        <f>'Дані з ДІСО'!Y1423/H1423</f>
        <v>0</v>
      </c>
      <c r="P1423" s="31">
        <f ca="1">(1+0.25*O1423)*N1423*Параметри!$K$48</f>
        <v>55868.274021115125</v>
      </c>
      <c r="Q1423" s="31">
        <f ca="1">P1423*'Коефіцієнти АТО'!T1423</f>
        <v>949.76065835895724</v>
      </c>
      <c r="R1423" s="31">
        <f>H1423*(1+0.25*O1423)*Параметри!$K$61*Параметри!$K$20/1000</f>
        <v>0</v>
      </c>
      <c r="S1423" s="31">
        <f>H1423*(1+0.25*O1423)*'Коефіцієнти АТО'!S1423*Параметри!$K$20/1000</f>
        <v>9949.638925619558</v>
      </c>
      <c r="T1423" s="31">
        <f t="shared" ca="1" si="265"/>
        <v>66767.673605093645</v>
      </c>
      <c r="U1423" s="31">
        <f t="shared" ca="1" si="264"/>
        <v>69428.833785111783</v>
      </c>
      <c r="V1423">
        <f>ROUNDUP('Дані з ДІСО'!P1423/Параметри!$K$24,0)</f>
        <v>0</v>
      </c>
      <c r="W1423">
        <f>ROUNDUP('Дані з ДІСО'!Q1423/Параметри!$K$24,0)</f>
        <v>0</v>
      </c>
      <c r="X1423">
        <f>ROUNDUP('Дані з ДІСО'!R1423/Параметри!$K$24,0)</f>
        <v>0</v>
      </c>
      <c r="Y1423" s="28">
        <f>(V1423*Параметри!$K$33+W1423*Параметри!$L$33+X1423*Параметри!$M$33)/18</f>
        <v>0</v>
      </c>
      <c r="Z1423" s="41">
        <f>IF(I1423=0,0,'Дані з ДІСО'!AA1423/I1423)</f>
        <v>0</v>
      </c>
      <c r="AA1423" s="31">
        <f>(1+0.25*Z1423)*Y1423*Параметри!$K$48</f>
        <v>0</v>
      </c>
      <c r="AB1423" s="31">
        <f ca="1">AA1423*'Коефіцієнти АТО'!U1423</f>
        <v>0</v>
      </c>
      <c r="AC1423" s="31">
        <f>I1423*(1+0.25*Z1423)*Параметри!$K$61*Параметри!$K$20/1000</f>
        <v>0</v>
      </c>
      <c r="AD1423" s="31">
        <f>(1+0.25*Z1423)*I1423*'Коефіцієнти АТО'!S1423*Параметри!$K$20/1000</f>
        <v>0</v>
      </c>
      <c r="AE1423" s="31">
        <f t="shared" ca="1" si="266"/>
        <v>0</v>
      </c>
      <c r="AF1423" s="45">
        <v>28.77282792586481</v>
      </c>
      <c r="AG1423" s="45">
        <f ca="1">T1423/SUM('Дані з ДІСО'!J1423:L1423)</f>
        <v>27.669984917154434</v>
      </c>
      <c r="AH1423">
        <f ca="1">'Коефіцієнти АТО'!R1423</f>
        <v>15.5</v>
      </c>
      <c r="AI1423">
        <v>14</v>
      </c>
      <c r="AJ1423" s="44">
        <f t="shared" ca="1" si="267"/>
        <v>0.96167067722533472</v>
      </c>
      <c r="AK1423" t="str">
        <f ca="1">IF(OR(B1423="Область",B1423="Київ"),"Ні",IF(AJ1423&gt;Параметри!$K$72,"Так, верхній",IF(AJ1423&lt;Параметри!$K$73,"Так, нижній","Ні")))</f>
        <v>Так, нижній</v>
      </c>
      <c r="AL1423" s="45">
        <f ca="1">IF(AK1423="Ні",AG1423,IF(AK1423="Так, верхній",AF1423*Параметри!$K$72,AF1423*Параметри!$K$73))</f>
        <v>28.77282792586481</v>
      </c>
      <c r="AM1423">
        <f>'Дані з ДІСО'!AL1423+'Дані з ДІСО'!AN1423</f>
        <v>20</v>
      </c>
      <c r="AN1423">
        <f>IF(AM1423=0,0,'Дані з ДІСО'!AN1423/AM1423)</f>
        <v>0</v>
      </c>
      <c r="AO1423" s="31">
        <f>AM1423*(1+0.25*AN1423)*Параметри!$K$50</f>
        <v>3829.0909703200005</v>
      </c>
      <c r="AP1423" s="31">
        <f>ROUNDUP(('Дані з ДІСО'!AU1423+'Дані з ДІСО'!AW1423)/Параметри!$K$28,0)</f>
        <v>0</v>
      </c>
      <c r="AQ1423" s="54">
        <f>AP1423*Параметри!$M$35/18</f>
        <v>0</v>
      </c>
      <c r="AR1423" s="31">
        <f>IF(AP1423=0,0,'Дані з ДІСО'!AW1423/SUM('Дані з ДІСО'!AU1423,'Дані з ДІСО'!AW1423))</f>
        <v>0</v>
      </c>
      <c r="AS1423" s="31">
        <f>(1+0.25*AR1423)*AQ1423*Параметри!$K$48</f>
        <v>0</v>
      </c>
      <c r="AT1423">
        <f>ROUNDUP(('Дані з ДІСО'!AE1423+'Дані не з ДІСО'!E1423+'Дані не з ДІСО'!G1423)/Параметри!$K$64,0)</f>
        <v>0</v>
      </c>
      <c r="AU1423">
        <f t="shared" si="268"/>
        <v>0</v>
      </c>
      <c r="AV1423">
        <f>IF(AT1423=0,0,('Дані з ДІСО'!AH1423+'Дані не з ДІСО'!G1423)/('Дані з ДІСО'!AE1423+'Дані не з ДІСО'!E1423+'Дані не з ДІСО'!G1423))</f>
        <v>0</v>
      </c>
      <c r="AW1423" s="31">
        <f>AU1423*(1+0.25*AV1423)*Параметри!$K$48</f>
        <v>0</v>
      </c>
      <c r="AX1423">
        <f>ROUNDUP('Дані з ДІСО'!AF1423/Параметри!$K$65,0)</f>
        <v>0</v>
      </c>
      <c r="AY1423">
        <f t="shared" si="269"/>
        <v>0</v>
      </c>
      <c r="AZ1423">
        <f>IF(AX1423=0,0,'Дані з ДІСО'!AI1423/'Дані з ДІСО'!AF1423)</f>
        <v>0</v>
      </c>
      <c r="BA1423" s="31">
        <f>AY1423*(1+0.25*AZ1423)*Параметри!$K$48</f>
        <v>0</v>
      </c>
      <c r="BB1423">
        <f>ROUNDUP('Дані з ДІСО'!AR1423/Параметри!$K$29,0)</f>
        <v>0</v>
      </c>
      <c r="BC1423">
        <f>ROUNDUP('Дані з ДІСО'!AS1423/Параметри!$K$29,0)</f>
        <v>0</v>
      </c>
      <c r="BD1423">
        <f>ROUNDUP('Дані з ДІСО'!AT1423/Параметри!$K$29,0)</f>
        <v>0</v>
      </c>
      <c r="BE1423" s="54">
        <f>(BB1423*Параметри!$K$32+BC1423*Параметри!$L$32+BD1423*Параметри!$M$32)/18</f>
        <v>0</v>
      </c>
      <c r="BF1423" s="31">
        <f>(BE1423*Параметри!$K$48+SUM('Дані з ДІСО'!AR1423:AT1423)*IF(Параметри!$R$37="RNK",Параметри!$K$45,Параметри!$R$47)*Параметри!$K$20/1000)*Параметри!$K$69</f>
        <v>0</v>
      </c>
      <c r="BG1423">
        <f>ROUNDUP(('Дані не з ДІСО'!I1423+'Дані не з ДІСО'!K1423)/Параметри!$K$26,0)</f>
        <v>0</v>
      </c>
      <c r="BH1423" s="31">
        <f>BG1423*Параметри!$M$36/18</f>
        <v>0</v>
      </c>
      <c r="BI1423">
        <f>IF(BG1423=0,0,'Дані не з ДІСО'!K1423/('Дані не з ДІСО'!I1423+'Дані не з ДІСО'!K1423))</f>
        <v>0</v>
      </c>
      <c r="BJ1423" s="31">
        <f>(1+0.25*BI1423)*BH1423*Параметри!$K$48</f>
        <v>0</v>
      </c>
      <c r="BK1423">
        <f>ROUNDUP('Дані не з ДІСО'!M1423/Параметри!$K$27,0)</f>
        <v>0</v>
      </c>
      <c r="BL1423">
        <f>BK1423*Параметри!$M$37/18</f>
        <v>0</v>
      </c>
      <c r="BM1423" s="31">
        <f>BL1423*Параметри!$K$48</f>
        <v>0</v>
      </c>
      <c r="BN1423" s="31">
        <f>'Дані не з ДІСО'!N1423*(7*Параметри!$K$50+Параметри!$K$49)</f>
        <v>0</v>
      </c>
      <c r="BO1423">
        <f>ROUNDUP('Дані з ДІСО'!V1423/Параметри!$K$25,0)</f>
        <v>0</v>
      </c>
      <c r="BP1423">
        <f>ROUNDUP('Дані з ДІСО'!W1423/Параметри!$K$25,0)</f>
        <v>0</v>
      </c>
      <c r="BQ1423">
        <f>ROUNDUP('Дані з ДІСО'!X1423/Параметри!$K$25,0)</f>
        <v>0</v>
      </c>
      <c r="BR1423">
        <f>(BO1423*Параметри!$K$34+BP1423*Параметри!$L$34+BQ1423*Параметри!$M$34)/18</f>
        <v>0</v>
      </c>
      <c r="BS1423">
        <f>IF(J1423=0,0,'Дані з ДІСО'!AC1423/J1423)</f>
        <v>0</v>
      </c>
      <c r="BT1423" s="31">
        <f>(1+0.25*BS1423)*BR1423*Параметри!$K$48</f>
        <v>0</v>
      </c>
      <c r="BU1423" s="31">
        <f ca="1">BT1423*'Коефіцієнти АТО'!U1423</f>
        <v>0</v>
      </c>
      <c r="BV1423" s="31">
        <f>J1423*(1+0.25*BS1423)*Параметри!$K$61*Параметри!$K$20/1000</f>
        <v>0</v>
      </c>
      <c r="BW1423" s="31">
        <f>(1+0.25*BS1423)*J1423*'Коефіцієнти АТО'!S1423*Параметри!$K$20/1000</f>
        <v>0</v>
      </c>
      <c r="BX1423" s="31">
        <f t="shared" ca="1" si="270"/>
        <v>0</v>
      </c>
      <c r="BY1423">
        <f>ROUNDUP('Дані з ДІСО'!AG1423/Параметри!$K$66,0)</f>
        <v>0</v>
      </c>
      <c r="BZ1423">
        <f t="shared" si="271"/>
        <v>0</v>
      </c>
      <c r="CA1423">
        <f>IF('Дані з ДІСО'!AG1423=0,0,'Дані з ДІСО'!AJ1423/'Дані з ДІСО'!AG1423)</f>
        <v>0</v>
      </c>
      <c r="CB1423" s="31">
        <f>BZ1423*(1+0.25*CA1423)*Параметри!$K$48</f>
        <v>0</v>
      </c>
      <c r="CC1423" s="31">
        <f t="shared" ca="1" si="272"/>
        <v>73257.899999999994</v>
      </c>
      <c r="CD1423" s="31">
        <f t="shared" si="273"/>
        <v>0</v>
      </c>
      <c r="CE1423" s="31">
        <f t="shared" si="274"/>
        <v>0</v>
      </c>
      <c r="CF1423" s="31">
        <f t="shared" si="275"/>
        <v>0</v>
      </c>
    </row>
    <row r="1424" spans="1:84" x14ac:dyDescent="0.25">
      <c r="A1424" s="9">
        <v>1423</v>
      </c>
      <c r="B1424" s="9" t="s">
        <v>4355</v>
      </c>
      <c r="C1424" s="9" t="s">
        <v>4355</v>
      </c>
      <c r="D1424" s="9" t="s">
        <v>3007</v>
      </c>
      <c r="E1424" s="9" t="s">
        <v>33</v>
      </c>
      <c r="F1424" s="9" t="s">
        <v>4320</v>
      </c>
      <c r="G1424" s="9" t="s">
        <v>2865</v>
      </c>
      <c r="H1424" s="31">
        <f>SUM('Дані з ДІСО'!J1424:L1424)</f>
        <v>1945</v>
      </c>
      <c r="I1424" s="31">
        <f>SUM('Дані з ДІСО'!P1424:R1424)</f>
        <v>0</v>
      </c>
      <c r="J1424" s="31">
        <f>SUM('Дані з ДІСО'!V1424:X1424)</f>
        <v>0</v>
      </c>
      <c r="K1424">
        <f ca="1">ROUNDUP('Дані з ДІСО'!J1424/'Коефіцієнти АТО'!$R1424,0)</f>
        <v>54</v>
      </c>
      <c r="L1424">
        <f ca="1">ROUNDUP('Дані з ДІСО'!K1424/'Коефіцієнти АТО'!$R1424,0)</f>
        <v>65</v>
      </c>
      <c r="M1424">
        <f ca="1">ROUNDUP('Дані з ДІСО'!L1424/'Коефіцієнти АТО'!$R1424,0)</f>
        <v>16</v>
      </c>
      <c r="N1424" s="28">
        <f ca="1">(K1424*Параметри!$K$32+L1424*Параметри!$L$32+M1424*Параметри!$M$32)/18</f>
        <v>231.55555555555554</v>
      </c>
      <c r="O1424" s="41">
        <f>'Дані з ДІСО'!Y1424/H1424</f>
        <v>0</v>
      </c>
      <c r="P1424" s="31">
        <f ca="1">(1+0.25*O1424)*N1424*Параметри!$K$48</f>
        <v>47261.815733713782</v>
      </c>
      <c r="Q1424" s="31">
        <f ca="1">P1424*'Коефіцієнти АТО'!T1424</f>
        <v>803.45086747313439</v>
      </c>
      <c r="R1424" s="31">
        <f>H1424*(1+0.25*O1424)*Параметри!$K$61*Параметри!$K$20/1000</f>
        <v>0</v>
      </c>
      <c r="S1424" s="31">
        <f>H1424*(1+0.25*O1424)*'Коефіцієнти АТО'!S1424*Параметри!$K$20/1000</f>
        <v>8019.9120225155557</v>
      </c>
      <c r="T1424" s="31">
        <f t="shared" ca="1" si="265"/>
        <v>56085.178623702472</v>
      </c>
      <c r="U1424" s="31">
        <f t="shared" ca="1" si="264"/>
        <v>56085.178623702472</v>
      </c>
      <c r="V1424">
        <f>ROUNDUP('Дані з ДІСО'!P1424/Параметри!$K$24,0)</f>
        <v>0</v>
      </c>
      <c r="W1424">
        <f>ROUNDUP('Дані з ДІСО'!Q1424/Параметри!$K$24,0)</f>
        <v>0</v>
      </c>
      <c r="X1424">
        <f>ROUNDUP('Дані з ДІСО'!R1424/Параметри!$K$24,0)</f>
        <v>0</v>
      </c>
      <c r="Y1424" s="28">
        <f>(V1424*Параметри!$K$33+W1424*Параметри!$L$33+X1424*Параметри!$M$33)/18</f>
        <v>0</v>
      </c>
      <c r="Z1424" s="41">
        <f>IF(I1424=0,0,'Дані з ДІСО'!AA1424/I1424)</f>
        <v>0</v>
      </c>
      <c r="AA1424" s="31">
        <f>(1+0.25*Z1424)*Y1424*Параметри!$K$48</f>
        <v>0</v>
      </c>
      <c r="AB1424" s="31">
        <f ca="1">AA1424*'Коефіцієнти АТО'!U1424</f>
        <v>0</v>
      </c>
      <c r="AC1424" s="31">
        <f>I1424*(1+0.25*Z1424)*Параметри!$K$61*Параметри!$K$20/1000</f>
        <v>0</v>
      </c>
      <c r="AD1424" s="31">
        <f>(1+0.25*Z1424)*I1424*'Коефіцієнти АТО'!S1424*Параметри!$K$20/1000</f>
        <v>0</v>
      </c>
      <c r="AE1424" s="31">
        <f t="shared" ca="1" si="266"/>
        <v>0</v>
      </c>
      <c r="AF1424" s="45">
        <v>27.209614898857154</v>
      </c>
      <c r="AG1424" s="45">
        <f ca="1">T1424/SUM('Дані з ДІСО'!J1424:L1424)</f>
        <v>28.835567415785331</v>
      </c>
      <c r="AH1424">
        <f ca="1">'Коефіцієнти АТО'!R1424</f>
        <v>14.5</v>
      </c>
      <c r="AI1424">
        <v>15</v>
      </c>
      <c r="AJ1424" s="44">
        <f t="shared" ca="1" si="267"/>
        <v>1.0597565427872508</v>
      </c>
      <c r="AK1424" t="str">
        <f ca="1">IF(OR(B1424="Область",B1424="Київ"),"Ні",IF(AJ1424&gt;Параметри!$K$72,"Так, верхній",IF(AJ1424&lt;Параметри!$K$73,"Так, нижній","Ні")))</f>
        <v>Ні</v>
      </c>
      <c r="AL1424" s="45">
        <f ca="1">IF(AK1424="Ні",AG1424,IF(AK1424="Так, верхній",AF1424*Параметри!$K$72,AF1424*Параметри!$K$73))</f>
        <v>28.835567415785331</v>
      </c>
      <c r="AM1424">
        <f>'Дані з ДІСО'!AL1424+'Дані з ДІСО'!AN1424</f>
        <v>7</v>
      </c>
      <c r="AN1424">
        <f>IF(AM1424=0,0,'Дані з ДІСО'!AN1424/AM1424)</f>
        <v>0</v>
      </c>
      <c r="AO1424" s="31">
        <f>AM1424*(1+0.25*AN1424)*Параметри!$K$50</f>
        <v>1340.1818396120002</v>
      </c>
      <c r="AP1424" s="31">
        <f>ROUNDUP(('Дані з ДІСО'!AU1424+'Дані з ДІСО'!AW1424)/Параметри!$K$28,0)</f>
        <v>1</v>
      </c>
      <c r="AQ1424" s="54">
        <f>AP1424*Параметри!$M$35/18</f>
        <v>1.2777777777777777</v>
      </c>
      <c r="AR1424" s="31">
        <f>IF(AP1424=0,0,'Дані з ДІСО'!AW1424/SUM('Дані з ДІСО'!AU1424,'Дані з ДІСО'!AW1424))</f>
        <v>0</v>
      </c>
      <c r="AS1424" s="31">
        <f>(1+0.25*AR1424)*AQ1424*Параметри!$K$48</f>
        <v>260.80176628488891</v>
      </c>
      <c r="AT1424">
        <f>ROUNDUP(('Дані з ДІСО'!AE1424+'Дані не з ДІСО'!E1424+'Дані не з ДІСО'!G1424)/Параметри!$K$64,0)</f>
        <v>0</v>
      </c>
      <c r="AU1424">
        <f t="shared" si="268"/>
        <v>0</v>
      </c>
      <c r="AV1424">
        <f>IF(AT1424=0,0,('Дані з ДІСО'!AH1424+'Дані не з ДІСО'!G1424)/('Дані з ДІСО'!AE1424+'Дані не з ДІСО'!E1424+'Дані не з ДІСО'!G1424))</f>
        <v>0</v>
      </c>
      <c r="AW1424" s="31">
        <f>AU1424*(1+0.25*AV1424)*Параметри!$K$48</f>
        <v>0</v>
      </c>
      <c r="AX1424">
        <f>ROUNDUP('Дані з ДІСО'!AF1424/Параметри!$K$65,0)</f>
        <v>0</v>
      </c>
      <c r="AY1424">
        <f t="shared" si="269"/>
        <v>0</v>
      </c>
      <c r="AZ1424">
        <f>IF(AX1424=0,0,'Дані з ДІСО'!AI1424/'Дані з ДІСО'!AF1424)</f>
        <v>0</v>
      </c>
      <c r="BA1424" s="31">
        <f>AY1424*(1+0.25*AZ1424)*Параметри!$K$48</f>
        <v>0</v>
      </c>
      <c r="BB1424">
        <f>ROUNDUP('Дані з ДІСО'!AR1424/Параметри!$K$29,0)</f>
        <v>0</v>
      </c>
      <c r="BC1424">
        <f>ROUNDUP('Дані з ДІСО'!AS1424/Параметри!$K$29,0)</f>
        <v>0</v>
      </c>
      <c r="BD1424">
        <f>ROUNDUP('Дані з ДІСО'!AT1424/Параметри!$K$29,0)</f>
        <v>0</v>
      </c>
      <c r="BE1424" s="54">
        <f>(BB1424*Параметри!$K$32+BC1424*Параметри!$L$32+BD1424*Параметри!$M$32)/18</f>
        <v>0</v>
      </c>
      <c r="BF1424" s="31">
        <f>(BE1424*Параметри!$K$48+SUM('Дані з ДІСО'!AR1424:AT1424)*IF(Параметри!$R$37="RNK",Параметри!$K$45,Параметри!$R$47)*Параметри!$K$20/1000)*Параметри!$K$69</f>
        <v>0</v>
      </c>
      <c r="BG1424">
        <f>ROUNDUP(('Дані не з ДІСО'!I1424+'Дані не з ДІСО'!K1424)/Параметри!$K$26,0)</f>
        <v>0</v>
      </c>
      <c r="BH1424" s="31">
        <f>BG1424*Параметри!$M$36/18</f>
        <v>0</v>
      </c>
      <c r="BI1424">
        <f>IF(BG1424=0,0,'Дані не з ДІСО'!K1424/('Дані не з ДІСО'!I1424+'Дані не з ДІСО'!K1424))</f>
        <v>0</v>
      </c>
      <c r="BJ1424" s="31">
        <f>(1+0.25*BI1424)*BH1424*Параметри!$K$48</f>
        <v>0</v>
      </c>
      <c r="BK1424">
        <f>ROUNDUP('Дані не з ДІСО'!M1424/Параметри!$K$27,0)</f>
        <v>0</v>
      </c>
      <c r="BL1424">
        <f>BK1424*Параметри!$M$37/18</f>
        <v>0</v>
      </c>
      <c r="BM1424" s="31">
        <f>BL1424*Параметри!$K$48</f>
        <v>0</v>
      </c>
      <c r="BN1424" s="31">
        <f>'Дані не з ДІСО'!N1424*(7*Параметри!$K$50+Параметри!$K$49)</f>
        <v>0</v>
      </c>
      <c r="BO1424">
        <f>ROUNDUP('Дані з ДІСО'!V1424/Параметри!$K$25,0)</f>
        <v>0</v>
      </c>
      <c r="BP1424">
        <f>ROUNDUP('Дані з ДІСО'!W1424/Параметри!$K$25,0)</f>
        <v>0</v>
      </c>
      <c r="BQ1424">
        <f>ROUNDUP('Дані з ДІСО'!X1424/Параметри!$K$25,0)</f>
        <v>0</v>
      </c>
      <c r="BR1424">
        <f>(BO1424*Параметри!$K$34+BP1424*Параметри!$L$34+BQ1424*Параметри!$M$34)/18</f>
        <v>0</v>
      </c>
      <c r="BS1424">
        <f>IF(J1424=0,0,'Дані з ДІСО'!AC1424/J1424)</f>
        <v>0</v>
      </c>
      <c r="BT1424" s="31">
        <f>(1+0.25*BS1424)*BR1424*Параметри!$K$48</f>
        <v>0</v>
      </c>
      <c r="BU1424" s="31">
        <f ca="1">BT1424*'Коефіцієнти АТО'!U1424</f>
        <v>0</v>
      </c>
      <c r="BV1424" s="31">
        <f>J1424*(1+0.25*BS1424)*Параметри!$K$61*Параметри!$K$20/1000</f>
        <v>0</v>
      </c>
      <c r="BW1424" s="31">
        <f>(1+0.25*BS1424)*J1424*'Коефіцієнти АТО'!S1424*Параметри!$K$20/1000</f>
        <v>0</v>
      </c>
      <c r="BX1424" s="31">
        <f t="shared" ca="1" si="270"/>
        <v>0</v>
      </c>
      <c r="BY1424">
        <f>ROUNDUP('Дані з ДІСО'!AG1424/Параметри!$K$66,0)</f>
        <v>0</v>
      </c>
      <c r="BZ1424">
        <f t="shared" si="271"/>
        <v>0</v>
      </c>
      <c r="CA1424">
        <f>IF('Дані з ДІСО'!AG1424=0,0,'Дані з ДІСО'!AJ1424/'Дані з ДІСО'!AG1424)</f>
        <v>0</v>
      </c>
      <c r="CB1424" s="31">
        <f>BZ1424*(1+0.25*CA1424)*Параметри!$K$48</f>
        <v>0</v>
      </c>
      <c r="CC1424" s="31">
        <f t="shared" ca="1" si="272"/>
        <v>57686.2</v>
      </c>
      <c r="CD1424" s="31">
        <f t="shared" si="273"/>
        <v>0</v>
      </c>
      <c r="CE1424" s="31">
        <f t="shared" si="274"/>
        <v>0</v>
      </c>
      <c r="CF1424" s="31">
        <f t="shared" si="275"/>
        <v>0</v>
      </c>
    </row>
    <row r="1425" spans="1:84" x14ac:dyDescent="0.25">
      <c r="A1425" s="9">
        <v>1424</v>
      </c>
      <c r="B1425" s="9" t="s">
        <v>4354</v>
      </c>
      <c r="C1425" s="9" t="s">
        <v>4354</v>
      </c>
      <c r="D1425" s="9" t="s">
        <v>3007</v>
      </c>
      <c r="E1425" s="9" t="s">
        <v>28</v>
      </c>
      <c r="F1425" s="9" t="s">
        <v>4321</v>
      </c>
      <c r="G1425" s="9" t="s">
        <v>2867</v>
      </c>
      <c r="H1425" s="31">
        <f>SUM('Дані з ДІСО'!J1425:L1425)</f>
        <v>311</v>
      </c>
      <c r="I1425" s="31">
        <f>SUM('Дані з ДІСО'!P1425:R1425)</f>
        <v>0</v>
      </c>
      <c r="J1425" s="31">
        <f>SUM('Дані з ДІСО'!V1425:X1425)</f>
        <v>0</v>
      </c>
      <c r="K1425">
        <f ca="1">ROUNDUP('Дані з ДІСО'!J1425/'Коефіцієнти АТО'!$R1425,0)</f>
        <v>12</v>
      </c>
      <c r="L1425">
        <f ca="1">ROUNDUP('Дані з ДІСО'!K1425/'Коефіцієнти АТО'!$R1425,0)</f>
        <v>17</v>
      </c>
      <c r="M1425">
        <f ca="1">ROUNDUP('Дані з ДІСО'!L1425/'Коефіцієнти АТО'!$R1425,0)</f>
        <v>3</v>
      </c>
      <c r="N1425" s="28">
        <f ca="1">(K1425*Параметри!$K$32+L1425*Параметри!$L$32+M1425*Параметри!$M$32)/18</f>
        <v>55.111111111111114</v>
      </c>
      <c r="O1425" s="41">
        <f>'Дані з ДІСО'!Y1425/H1425</f>
        <v>0</v>
      </c>
      <c r="P1425" s="31">
        <f ca="1">(1+0.25*O1425)*N1425*Параметри!$K$48</f>
        <v>11248.493571939558</v>
      </c>
      <c r="Q1425" s="31">
        <f ca="1">P1425*'Коефіцієнти АТО'!T1425</f>
        <v>191.22439072297249</v>
      </c>
      <c r="R1425" s="31">
        <f>H1425*(1+0.25*O1425)*Параметри!$K$61*Параметри!$K$20/1000</f>
        <v>0</v>
      </c>
      <c r="S1425" s="31">
        <f>H1425*(1+0.25*O1425)*'Коефіцієнти АТО'!S1425*Параметри!$K$20/1000</f>
        <v>1602.9515674822223</v>
      </c>
      <c r="T1425" s="31">
        <f t="shared" ca="1" si="265"/>
        <v>13042.669530144754</v>
      </c>
      <c r="U1425" s="31">
        <f t="shared" ca="1" si="264"/>
        <v>13042.669530144754</v>
      </c>
      <c r="V1425">
        <f>ROUNDUP('Дані з ДІСО'!P1425/Параметри!$K$24,0)</f>
        <v>0</v>
      </c>
      <c r="W1425">
        <f>ROUNDUP('Дані з ДІСО'!Q1425/Параметри!$K$24,0)</f>
        <v>0</v>
      </c>
      <c r="X1425">
        <f>ROUNDUP('Дані з ДІСО'!R1425/Параметри!$K$24,0)</f>
        <v>0</v>
      </c>
      <c r="Y1425" s="28">
        <f>(V1425*Параметри!$K$33+W1425*Параметри!$L$33+X1425*Параметри!$M$33)/18</f>
        <v>0</v>
      </c>
      <c r="Z1425" s="41">
        <f>IF(I1425=0,0,'Дані з ДІСО'!AA1425/I1425)</f>
        <v>0</v>
      </c>
      <c r="AA1425" s="31">
        <f>(1+0.25*Z1425)*Y1425*Параметри!$K$48</f>
        <v>0</v>
      </c>
      <c r="AB1425" s="31">
        <f ca="1">AA1425*'Коефіцієнти АТО'!U1425</f>
        <v>0</v>
      </c>
      <c r="AC1425" s="31">
        <f>I1425*(1+0.25*Z1425)*Параметри!$K$61*Параметри!$K$20/1000</f>
        <v>0</v>
      </c>
      <c r="AD1425" s="31">
        <f>(1+0.25*Z1425)*I1425*'Коефіцієнти АТО'!S1425*Параметри!$K$20/1000</f>
        <v>0</v>
      </c>
      <c r="AE1425" s="31">
        <f t="shared" ca="1" si="266"/>
        <v>0</v>
      </c>
      <c r="AF1425" s="45">
        <v>38.521082999658788</v>
      </c>
      <c r="AG1425" s="45">
        <f ca="1">T1425/SUM('Дані з ДІСО'!J1425:L1425)</f>
        <v>41.937844148375419</v>
      </c>
      <c r="AH1425">
        <f ca="1">'Коефіцієнти АТО'!R1425</f>
        <v>10</v>
      </c>
      <c r="AI1425">
        <v>10</v>
      </c>
      <c r="AJ1425" s="44">
        <f t="shared" ca="1" si="267"/>
        <v>1.0886984706205403</v>
      </c>
      <c r="AK1425" t="str">
        <f ca="1">IF(OR(B1425="Область",B1425="Київ"),"Ні",IF(AJ1425&gt;Параметри!$K$72,"Так, верхній",IF(AJ1425&lt;Параметри!$K$73,"Так, нижній","Ні")))</f>
        <v>Ні</v>
      </c>
      <c r="AL1425" s="45">
        <f ca="1">IF(AK1425="Ні",AG1425,IF(AK1425="Так, верхній",AF1425*Параметри!$K$72,AF1425*Параметри!$K$73))</f>
        <v>41.937844148375419</v>
      </c>
      <c r="AM1425">
        <f>'Дані з ДІСО'!AL1425+'Дані з ДІСО'!AN1425</f>
        <v>3</v>
      </c>
      <c r="AN1425">
        <f>IF(AM1425=0,0,'Дані з ДІСО'!AN1425/AM1425)</f>
        <v>0</v>
      </c>
      <c r="AO1425" s="31">
        <f>AM1425*(1+0.25*AN1425)*Параметри!$K$50</f>
        <v>574.36364554800002</v>
      </c>
      <c r="AP1425" s="31">
        <f>ROUNDUP(('Дані з ДІСО'!AU1425+'Дані з ДІСО'!AW1425)/Параметри!$K$28,0)</f>
        <v>0</v>
      </c>
      <c r="AQ1425" s="54">
        <f>AP1425*Параметри!$M$35/18</f>
        <v>0</v>
      </c>
      <c r="AR1425" s="31">
        <f>IF(AP1425=0,0,'Дані з ДІСО'!AW1425/SUM('Дані з ДІСО'!AU1425,'Дані з ДІСО'!AW1425))</f>
        <v>0</v>
      </c>
      <c r="AS1425" s="31">
        <f>(1+0.25*AR1425)*AQ1425*Параметри!$K$48</f>
        <v>0</v>
      </c>
      <c r="AT1425">
        <f>ROUNDUP(('Дані з ДІСО'!AE1425+'Дані не з ДІСО'!E1425+'Дані не з ДІСО'!G1425)/Параметри!$K$64,0)</f>
        <v>0</v>
      </c>
      <c r="AU1425">
        <f t="shared" si="268"/>
        <v>0</v>
      </c>
      <c r="AV1425">
        <f>IF(AT1425=0,0,('Дані з ДІСО'!AH1425+'Дані не з ДІСО'!G1425)/('Дані з ДІСО'!AE1425+'Дані не з ДІСО'!E1425+'Дані не з ДІСО'!G1425))</f>
        <v>0</v>
      </c>
      <c r="AW1425" s="31">
        <f>AU1425*(1+0.25*AV1425)*Параметри!$K$48</f>
        <v>0</v>
      </c>
      <c r="AX1425">
        <f>ROUNDUP('Дані з ДІСО'!AF1425/Параметри!$K$65,0)</f>
        <v>0</v>
      </c>
      <c r="AY1425">
        <f t="shared" si="269"/>
        <v>0</v>
      </c>
      <c r="AZ1425">
        <f>IF(AX1425=0,0,'Дані з ДІСО'!AI1425/'Дані з ДІСО'!AF1425)</f>
        <v>0</v>
      </c>
      <c r="BA1425" s="31">
        <f>AY1425*(1+0.25*AZ1425)*Параметри!$K$48</f>
        <v>0</v>
      </c>
      <c r="BB1425">
        <f>ROUNDUP('Дані з ДІСО'!AR1425/Параметри!$K$29,0)</f>
        <v>0</v>
      </c>
      <c r="BC1425">
        <f>ROUNDUP('Дані з ДІСО'!AS1425/Параметри!$K$29,0)</f>
        <v>0</v>
      </c>
      <c r="BD1425">
        <f>ROUNDUP('Дані з ДІСО'!AT1425/Параметри!$K$29,0)</f>
        <v>0</v>
      </c>
      <c r="BE1425" s="54">
        <f>(BB1425*Параметри!$K$32+BC1425*Параметри!$L$32+BD1425*Параметри!$M$32)/18</f>
        <v>0</v>
      </c>
      <c r="BF1425" s="31">
        <f>(BE1425*Параметри!$K$48+SUM('Дані з ДІСО'!AR1425:AT1425)*IF(Параметри!$R$37="RNK",Параметри!$K$45,Параметри!$R$47)*Параметри!$K$20/1000)*Параметри!$K$69</f>
        <v>0</v>
      </c>
      <c r="BG1425">
        <f>ROUNDUP(('Дані не з ДІСО'!I1425+'Дані не з ДІСО'!K1425)/Параметри!$K$26,0)</f>
        <v>0</v>
      </c>
      <c r="BH1425" s="31">
        <f>BG1425*Параметри!$M$36/18</f>
        <v>0</v>
      </c>
      <c r="BI1425">
        <f>IF(BG1425=0,0,'Дані не з ДІСО'!K1425/('Дані не з ДІСО'!I1425+'Дані не з ДІСО'!K1425))</f>
        <v>0</v>
      </c>
      <c r="BJ1425" s="31">
        <f>(1+0.25*BI1425)*BH1425*Параметри!$K$48</f>
        <v>0</v>
      </c>
      <c r="BK1425">
        <f>ROUNDUP('Дані не з ДІСО'!M1425/Параметри!$K$27,0)</f>
        <v>0</v>
      </c>
      <c r="BL1425">
        <f>BK1425*Параметри!$M$37/18</f>
        <v>0</v>
      </c>
      <c r="BM1425" s="31">
        <f>BL1425*Параметри!$K$48</f>
        <v>0</v>
      </c>
      <c r="BN1425" s="31">
        <f>'Дані не з ДІСО'!N1425*(7*Параметри!$K$50+Параметри!$K$49)</f>
        <v>0</v>
      </c>
      <c r="BO1425">
        <f>ROUNDUP('Дані з ДІСО'!V1425/Параметри!$K$25,0)</f>
        <v>0</v>
      </c>
      <c r="BP1425">
        <f>ROUNDUP('Дані з ДІСО'!W1425/Параметри!$K$25,0)</f>
        <v>0</v>
      </c>
      <c r="BQ1425">
        <f>ROUNDUP('Дані з ДІСО'!X1425/Параметри!$K$25,0)</f>
        <v>0</v>
      </c>
      <c r="BR1425">
        <f>(BO1425*Параметри!$K$34+BP1425*Параметри!$L$34+BQ1425*Параметри!$M$34)/18</f>
        <v>0</v>
      </c>
      <c r="BS1425">
        <f>IF(J1425=0,0,'Дані з ДІСО'!AC1425/J1425)</f>
        <v>0</v>
      </c>
      <c r="BT1425" s="31">
        <f>(1+0.25*BS1425)*BR1425*Параметри!$K$48</f>
        <v>0</v>
      </c>
      <c r="BU1425" s="31">
        <f ca="1">BT1425*'Коефіцієнти АТО'!U1425</f>
        <v>0</v>
      </c>
      <c r="BV1425" s="31">
        <f>J1425*(1+0.25*BS1425)*Параметри!$K$61*Параметри!$K$20/1000</f>
        <v>0</v>
      </c>
      <c r="BW1425" s="31">
        <f>(1+0.25*BS1425)*J1425*'Коефіцієнти АТО'!S1425*Параметри!$K$20/1000</f>
        <v>0</v>
      </c>
      <c r="BX1425" s="31">
        <f t="shared" ca="1" si="270"/>
        <v>0</v>
      </c>
      <c r="BY1425">
        <f>ROUNDUP('Дані з ДІСО'!AG1425/Параметри!$K$66,0)</f>
        <v>0</v>
      </c>
      <c r="BZ1425">
        <f t="shared" si="271"/>
        <v>0</v>
      </c>
      <c r="CA1425">
        <f>IF('Дані з ДІСО'!AG1425=0,0,'Дані з ДІСО'!AJ1425/'Дані з ДІСО'!AG1425)</f>
        <v>0</v>
      </c>
      <c r="CB1425" s="31">
        <f>BZ1425*(1+0.25*CA1425)*Параметри!$K$48</f>
        <v>0</v>
      </c>
      <c r="CC1425" s="31">
        <f t="shared" ca="1" si="272"/>
        <v>13617</v>
      </c>
      <c r="CD1425" s="31">
        <f t="shared" si="273"/>
        <v>0</v>
      </c>
      <c r="CE1425" s="31">
        <f t="shared" si="274"/>
        <v>0</v>
      </c>
      <c r="CF1425" s="31">
        <f t="shared" si="275"/>
        <v>0</v>
      </c>
    </row>
    <row r="1426" spans="1:84" x14ac:dyDescent="0.25">
      <c r="A1426" s="9">
        <v>1425</v>
      </c>
      <c r="B1426" s="9" t="s">
        <v>4354</v>
      </c>
      <c r="C1426" s="9" t="s">
        <v>4354</v>
      </c>
      <c r="D1426" s="9" t="s">
        <v>3007</v>
      </c>
      <c r="E1426" s="9" t="s">
        <v>28</v>
      </c>
      <c r="F1426" s="9" t="s">
        <v>4322</v>
      </c>
      <c r="G1426" s="9" t="s">
        <v>2869</v>
      </c>
      <c r="H1426" s="31">
        <f>SUM('Дані з ДІСО'!J1426:L1426)</f>
        <v>578</v>
      </c>
      <c r="I1426" s="31">
        <f>SUM('Дані з ДІСО'!P1426:R1426)</f>
        <v>0</v>
      </c>
      <c r="J1426" s="31">
        <f>SUM('Дані з ДІСО'!V1426:X1426)</f>
        <v>0</v>
      </c>
      <c r="K1426">
        <f ca="1">ROUNDUP('Дані з ДІСО'!J1426/'Коефіцієнти АТО'!$R1426,0)</f>
        <v>18</v>
      </c>
      <c r="L1426">
        <f ca="1">ROUNDUP('Дані з ДІСО'!K1426/'Коефіцієнти АТО'!$R1426,0)</f>
        <v>25</v>
      </c>
      <c r="M1426">
        <f ca="1">ROUNDUP('Дані з ДІСО'!L1426/'Коефіцієнти АТО'!$R1426,0)</f>
        <v>6</v>
      </c>
      <c r="N1426" s="28">
        <f ca="1">(K1426*Параметри!$K$32+L1426*Параметри!$L$32+M1426*Параметри!$M$32)/18</f>
        <v>84.888888888888886</v>
      </c>
      <c r="O1426" s="41">
        <f>'Дані з ДІСО'!Y1426/H1426</f>
        <v>0</v>
      </c>
      <c r="P1426" s="31">
        <f ca="1">(1+0.25*O1426)*N1426*Параметри!$K$48</f>
        <v>17326.308647100446</v>
      </c>
      <c r="Q1426" s="31">
        <f ca="1">P1426*'Коефіцієнти АТО'!T1426</f>
        <v>294.54724700070761</v>
      </c>
      <c r="R1426" s="31">
        <f>H1426*(1+0.25*O1426)*Параметри!$K$61*Параметри!$K$20/1000</f>
        <v>0</v>
      </c>
      <c r="S1426" s="31">
        <f>H1426*(1+0.25*O1426)*'Коефіцієнти АТО'!S1426*Параметри!$K$20/1000</f>
        <v>2979.1189903688892</v>
      </c>
      <c r="T1426" s="31">
        <f t="shared" ca="1" si="265"/>
        <v>20599.974884470044</v>
      </c>
      <c r="U1426" s="31">
        <f t="shared" ca="1" si="264"/>
        <v>18897.011173830324</v>
      </c>
      <c r="V1426">
        <f>ROUNDUP('Дані з ДІСО'!P1426/Параметри!$K$24,0)</f>
        <v>0</v>
      </c>
      <c r="W1426">
        <f>ROUNDUP('Дані з ДІСО'!Q1426/Параметри!$K$24,0)</f>
        <v>0</v>
      </c>
      <c r="X1426">
        <f>ROUNDUP('Дані з ДІСО'!R1426/Параметри!$K$24,0)</f>
        <v>0</v>
      </c>
      <c r="Y1426" s="28">
        <f>(V1426*Параметри!$K$33+W1426*Параметри!$L$33+X1426*Параметри!$M$33)/18</f>
        <v>0</v>
      </c>
      <c r="Z1426" s="41">
        <f>IF(I1426=0,0,'Дані з ДІСО'!AA1426/I1426)</f>
        <v>0</v>
      </c>
      <c r="AA1426" s="31">
        <f>(1+0.25*Z1426)*Y1426*Параметри!$K$48</f>
        <v>0</v>
      </c>
      <c r="AB1426" s="31">
        <f ca="1">AA1426*'Коефіцієнти АТО'!U1426</f>
        <v>0</v>
      </c>
      <c r="AC1426" s="31">
        <f>I1426*(1+0.25*Z1426)*Параметри!$K$61*Параметри!$K$20/1000</f>
        <v>0</v>
      </c>
      <c r="AD1426" s="31">
        <f>(1+0.25*Z1426)*I1426*'Коефіцієнти АТО'!S1426*Параметри!$K$20/1000</f>
        <v>0</v>
      </c>
      <c r="AE1426" s="31">
        <f t="shared" ca="1" si="266"/>
        <v>0</v>
      </c>
      <c r="AF1426" s="45">
        <v>28.184302550158584</v>
      </c>
      <c r="AG1426" s="45">
        <f ca="1">T1426/SUM('Дані з ДІСО'!J1426:L1426)</f>
        <v>35.640094955830527</v>
      </c>
      <c r="AH1426">
        <f ca="1">'Коефіцієнти АТО'!R1426</f>
        <v>12</v>
      </c>
      <c r="AI1426">
        <v>14.5</v>
      </c>
      <c r="AJ1426" s="44">
        <f t="shared" ca="1" si="267"/>
        <v>1.2645370554195243</v>
      </c>
      <c r="AK1426" t="str">
        <f ca="1">IF(OR(B1426="Область",B1426="Київ"),"Ні",IF(AJ1426&gt;Параметри!$K$72,"Так, верхній",IF(AJ1426&lt;Параметри!$K$73,"Так, нижній","Ні")))</f>
        <v>Так, верхній</v>
      </c>
      <c r="AL1426" s="45">
        <f ca="1">IF(AK1426="Ні",AG1426,IF(AK1426="Так, верхній",AF1426*Параметри!$K$72,AF1426*Параметри!$K$73))</f>
        <v>32.693790958183953</v>
      </c>
      <c r="AM1426">
        <f>'Дані з ДІСО'!AL1426+'Дані з ДІСО'!AN1426</f>
        <v>4</v>
      </c>
      <c r="AN1426">
        <f>IF(AM1426=0,0,'Дані з ДІСО'!AN1426/AM1426)</f>
        <v>0</v>
      </c>
      <c r="AO1426" s="31">
        <f>AM1426*(1+0.25*AN1426)*Параметри!$K$50</f>
        <v>765.81819406400007</v>
      </c>
      <c r="AP1426" s="31">
        <f>ROUNDUP(('Дані з ДІСО'!AU1426+'Дані з ДІСО'!AW1426)/Параметри!$K$28,0)</f>
        <v>0</v>
      </c>
      <c r="AQ1426" s="54">
        <f>AP1426*Параметри!$M$35/18</f>
        <v>0</v>
      </c>
      <c r="AR1426" s="31">
        <f>IF(AP1426=0,0,'Дані з ДІСО'!AW1426/SUM('Дані з ДІСО'!AU1426,'Дані з ДІСО'!AW1426))</f>
        <v>0</v>
      </c>
      <c r="AS1426" s="31">
        <f>(1+0.25*AR1426)*AQ1426*Параметри!$K$48</f>
        <v>0</v>
      </c>
      <c r="AT1426">
        <f>ROUNDUP(('Дані з ДІСО'!AE1426+'Дані не з ДІСО'!E1426+'Дані не з ДІСО'!G1426)/Параметри!$K$64,0)</f>
        <v>0</v>
      </c>
      <c r="AU1426">
        <f t="shared" si="268"/>
        <v>0</v>
      </c>
      <c r="AV1426">
        <f>IF(AT1426=0,0,('Дані з ДІСО'!AH1426+'Дані не з ДІСО'!G1426)/('Дані з ДІСО'!AE1426+'Дані не з ДІСО'!E1426+'Дані не з ДІСО'!G1426))</f>
        <v>0</v>
      </c>
      <c r="AW1426" s="31">
        <f>AU1426*(1+0.25*AV1426)*Параметри!$K$48</f>
        <v>0</v>
      </c>
      <c r="AX1426">
        <f>ROUNDUP('Дані з ДІСО'!AF1426/Параметри!$K$65,0)</f>
        <v>0</v>
      </c>
      <c r="AY1426">
        <f t="shared" si="269"/>
        <v>0</v>
      </c>
      <c r="AZ1426">
        <f>IF(AX1426=0,0,'Дані з ДІСО'!AI1426/'Дані з ДІСО'!AF1426)</f>
        <v>0</v>
      </c>
      <c r="BA1426" s="31">
        <f>AY1426*(1+0.25*AZ1426)*Параметри!$K$48</f>
        <v>0</v>
      </c>
      <c r="BB1426">
        <f>ROUNDUP('Дані з ДІСО'!AR1426/Параметри!$K$29,0)</f>
        <v>0</v>
      </c>
      <c r="BC1426">
        <f>ROUNDUP('Дані з ДІСО'!AS1426/Параметри!$K$29,0)</f>
        <v>0</v>
      </c>
      <c r="BD1426">
        <f>ROUNDUP('Дані з ДІСО'!AT1426/Параметри!$K$29,0)</f>
        <v>0</v>
      </c>
      <c r="BE1426" s="54">
        <f>(BB1426*Параметри!$K$32+BC1426*Параметри!$L$32+BD1426*Параметри!$M$32)/18</f>
        <v>0</v>
      </c>
      <c r="BF1426" s="31">
        <f>(BE1426*Параметри!$K$48+SUM('Дані з ДІСО'!AR1426:AT1426)*IF(Параметри!$R$37="RNK",Параметри!$K$45,Параметри!$R$47)*Параметри!$K$20/1000)*Параметри!$K$69</f>
        <v>0</v>
      </c>
      <c r="BG1426">
        <f>ROUNDUP(('Дані не з ДІСО'!I1426+'Дані не з ДІСО'!K1426)/Параметри!$K$26,0)</f>
        <v>0</v>
      </c>
      <c r="BH1426" s="31">
        <f>BG1426*Параметри!$M$36/18</f>
        <v>0</v>
      </c>
      <c r="BI1426">
        <f>IF(BG1426=0,0,'Дані не з ДІСО'!K1426/('Дані не з ДІСО'!I1426+'Дані не з ДІСО'!K1426))</f>
        <v>0</v>
      </c>
      <c r="BJ1426" s="31">
        <f>(1+0.25*BI1426)*BH1426*Параметри!$K$48</f>
        <v>0</v>
      </c>
      <c r="BK1426">
        <f>ROUNDUP('Дані не з ДІСО'!M1426/Параметри!$K$27,0)</f>
        <v>0</v>
      </c>
      <c r="BL1426">
        <f>BK1426*Параметри!$M$37/18</f>
        <v>0</v>
      </c>
      <c r="BM1426" s="31">
        <f>BL1426*Параметри!$K$48</f>
        <v>0</v>
      </c>
      <c r="BN1426" s="31">
        <f>'Дані не з ДІСО'!N1426*(7*Параметри!$K$50+Параметри!$K$49)</f>
        <v>0</v>
      </c>
      <c r="BO1426">
        <f>ROUNDUP('Дані з ДІСО'!V1426/Параметри!$K$25,0)</f>
        <v>0</v>
      </c>
      <c r="BP1426">
        <f>ROUNDUP('Дані з ДІСО'!W1426/Параметри!$K$25,0)</f>
        <v>0</v>
      </c>
      <c r="BQ1426">
        <f>ROUNDUP('Дані з ДІСО'!X1426/Параметри!$K$25,0)</f>
        <v>0</v>
      </c>
      <c r="BR1426">
        <f>(BO1426*Параметри!$K$34+BP1426*Параметри!$L$34+BQ1426*Параметри!$M$34)/18</f>
        <v>0</v>
      </c>
      <c r="BS1426">
        <f>IF(J1426=0,0,'Дані з ДІСО'!AC1426/J1426)</f>
        <v>0</v>
      </c>
      <c r="BT1426" s="31">
        <f>(1+0.25*BS1426)*BR1426*Параметри!$K$48</f>
        <v>0</v>
      </c>
      <c r="BU1426" s="31">
        <f ca="1">BT1426*'Коефіцієнти АТО'!U1426</f>
        <v>0</v>
      </c>
      <c r="BV1426" s="31">
        <f>J1426*(1+0.25*BS1426)*Параметри!$K$61*Параметри!$K$20/1000</f>
        <v>0</v>
      </c>
      <c r="BW1426" s="31">
        <f>(1+0.25*BS1426)*J1426*'Коефіцієнти АТО'!S1426*Параметри!$K$20/1000</f>
        <v>0</v>
      </c>
      <c r="BX1426" s="31">
        <f t="shared" ca="1" si="270"/>
        <v>0</v>
      </c>
      <c r="BY1426">
        <f>ROUNDUP('Дані з ДІСО'!AG1426/Параметри!$K$66,0)</f>
        <v>0</v>
      </c>
      <c r="BZ1426">
        <f t="shared" si="271"/>
        <v>0</v>
      </c>
      <c r="CA1426">
        <f>IF('Дані з ДІСО'!AG1426=0,0,'Дані з ДІСО'!AJ1426/'Дані з ДІСО'!AG1426)</f>
        <v>0</v>
      </c>
      <c r="CB1426" s="31">
        <f>BZ1426*(1+0.25*CA1426)*Параметри!$K$48</f>
        <v>0</v>
      </c>
      <c r="CC1426" s="31">
        <f t="shared" ca="1" si="272"/>
        <v>19662.8</v>
      </c>
      <c r="CD1426" s="31">
        <f t="shared" si="273"/>
        <v>0</v>
      </c>
      <c r="CE1426" s="31">
        <f t="shared" si="274"/>
        <v>0</v>
      </c>
      <c r="CF1426" s="31">
        <f t="shared" si="275"/>
        <v>0</v>
      </c>
    </row>
    <row r="1427" spans="1:84" x14ac:dyDescent="0.25">
      <c r="A1427" s="9">
        <v>1426</v>
      </c>
      <c r="B1427" s="9" t="s">
        <v>2951</v>
      </c>
      <c r="C1427" s="9" t="s">
        <v>4353</v>
      </c>
      <c r="D1427" s="9" t="s">
        <v>3007</v>
      </c>
      <c r="E1427" s="9" t="s">
        <v>25</v>
      </c>
      <c r="F1427" s="9" t="s">
        <v>4323</v>
      </c>
      <c r="G1427" s="9" t="s">
        <v>2871</v>
      </c>
      <c r="H1427" s="31">
        <f>SUM('Дані з ДІСО'!J1427:L1427)</f>
        <v>2689</v>
      </c>
      <c r="I1427" s="31">
        <f>SUM('Дані з ДІСО'!P1427:R1427)</f>
        <v>0</v>
      </c>
      <c r="J1427" s="31">
        <f>SUM('Дані з ДІСО'!V1427:X1427)</f>
        <v>0</v>
      </c>
      <c r="K1427">
        <f ca="1">ROUNDUP('Дані з ДІСО'!J1427/'Коефіцієнти АТО'!$R1427,0)</f>
        <v>76</v>
      </c>
      <c r="L1427">
        <f ca="1">ROUNDUP('Дані з ДІСО'!K1427/'Коефіцієнти АТО'!$R1427,0)</f>
        <v>91</v>
      </c>
      <c r="M1427">
        <f ca="1">ROUNDUP('Дані з ДІСО'!L1427/'Коефіцієнти АТО'!$R1427,0)</f>
        <v>20</v>
      </c>
      <c r="N1427" s="28">
        <f ca="1">(K1427*Параметри!$K$32+L1427*Параметри!$L$32+M1427*Параметри!$M$32)/18</f>
        <v>319.66666666666669</v>
      </c>
      <c r="O1427" s="41">
        <f>'Дані з ДІСО'!Y1427/H1427</f>
        <v>0</v>
      </c>
      <c r="P1427" s="31">
        <f ca="1">(1+0.25*O1427)*N1427*Параметри!$K$48</f>
        <v>65245.79840014135</v>
      </c>
      <c r="Q1427" s="31">
        <f ca="1">P1427*'Коефіцієнти АТО'!T1427</f>
        <v>1109.1785728024031</v>
      </c>
      <c r="R1427" s="31">
        <f>H1427*(1+0.25*O1427)*Параметри!$K$61*Параметри!$K$20/1000</f>
        <v>0</v>
      </c>
      <c r="S1427" s="31">
        <f>H1427*(1+0.25*O1427)*'Коефіцієнти АТО'!S1427*Параметри!$K$20/1000</f>
        <v>11087.682996680891</v>
      </c>
      <c r="T1427" s="31">
        <f t="shared" ca="1" si="265"/>
        <v>77442.659969624641</v>
      </c>
      <c r="U1427" s="31">
        <f t="shared" ca="1" si="264"/>
        <v>77442.659969624641</v>
      </c>
      <c r="V1427">
        <f>ROUNDUP('Дані з ДІСО'!P1427/Параметри!$K$24,0)</f>
        <v>0</v>
      </c>
      <c r="W1427">
        <f>ROUNDUP('Дані з ДІСО'!Q1427/Параметри!$K$24,0)</f>
        <v>0</v>
      </c>
      <c r="X1427">
        <f>ROUNDUP('Дані з ДІСО'!R1427/Параметри!$K$24,0)</f>
        <v>0</v>
      </c>
      <c r="Y1427" s="28">
        <f>(V1427*Параметри!$K$33+W1427*Параметри!$L$33+X1427*Параметри!$M$33)/18</f>
        <v>0</v>
      </c>
      <c r="Z1427" s="41">
        <f>IF(I1427=0,0,'Дані з ДІСО'!AA1427/I1427)</f>
        <v>0</v>
      </c>
      <c r="AA1427" s="31">
        <f>(1+0.25*Z1427)*Y1427*Параметри!$K$48</f>
        <v>0</v>
      </c>
      <c r="AB1427" s="31">
        <f ca="1">AA1427*'Коефіцієнти АТО'!U1427</f>
        <v>0</v>
      </c>
      <c r="AC1427" s="31">
        <f>I1427*(1+0.25*Z1427)*Параметри!$K$61*Параметри!$K$20/1000</f>
        <v>0</v>
      </c>
      <c r="AD1427" s="31">
        <f>(1+0.25*Z1427)*I1427*'Коефіцієнти АТО'!S1427*Параметри!$K$20/1000</f>
        <v>0</v>
      </c>
      <c r="AE1427" s="31">
        <f t="shared" ca="1" si="266"/>
        <v>0</v>
      </c>
      <c r="AF1427" s="45">
        <v>28.348218338880361</v>
      </c>
      <c r="AG1427" s="45">
        <f ca="1">T1427/SUM('Дані з ДІСО'!J1427:L1427)</f>
        <v>28.799799170555836</v>
      </c>
      <c r="AH1427">
        <f ca="1">'Коефіцієнти АТО'!R1427</f>
        <v>14.5</v>
      </c>
      <c r="AI1427">
        <v>14</v>
      </c>
      <c r="AJ1427" s="44">
        <f t="shared" ca="1" si="267"/>
        <v>1.0159297782413408</v>
      </c>
      <c r="AK1427" t="str">
        <f ca="1">IF(OR(B1427="Область",B1427="Київ"),"Ні",IF(AJ1427&gt;Параметри!$K$72,"Так, верхній",IF(AJ1427&lt;Параметри!$K$73,"Так, нижній","Ні")))</f>
        <v>Ні</v>
      </c>
      <c r="AL1427" s="45">
        <f ca="1">IF(AK1427="Ні",AG1427,IF(AK1427="Так, верхній",AF1427*Параметри!$K$72,AF1427*Параметри!$K$73))</f>
        <v>28.799799170555836</v>
      </c>
      <c r="AM1427">
        <f>'Дані з ДІСО'!AL1427+'Дані з ДІСО'!AN1427</f>
        <v>9</v>
      </c>
      <c r="AN1427">
        <f>IF(AM1427=0,0,'Дані з ДІСО'!AN1427/AM1427)</f>
        <v>0</v>
      </c>
      <c r="AO1427" s="31">
        <f>AM1427*(1+0.25*AN1427)*Параметри!$K$50</f>
        <v>1723.0909366440001</v>
      </c>
      <c r="AP1427" s="31">
        <f>ROUNDUP(('Дані з ДІСО'!AU1427+'Дані з ДІСО'!AW1427)/Параметри!$K$28,0)</f>
        <v>1</v>
      </c>
      <c r="AQ1427" s="54">
        <f>AP1427*Параметри!$M$35/18</f>
        <v>1.2777777777777777</v>
      </c>
      <c r="AR1427" s="31">
        <f>IF(AP1427=0,0,'Дані з ДІСО'!AW1427/SUM('Дані з ДІСО'!AU1427,'Дані з ДІСО'!AW1427))</f>
        <v>0</v>
      </c>
      <c r="AS1427" s="31">
        <f>(1+0.25*AR1427)*AQ1427*Параметри!$K$48</f>
        <v>260.80176628488891</v>
      </c>
      <c r="AT1427">
        <f>ROUNDUP(('Дані з ДІСО'!AE1427+'Дані не з ДІСО'!E1427+'Дані не з ДІСО'!G1427)/Параметри!$K$64,0)</f>
        <v>0</v>
      </c>
      <c r="AU1427">
        <f t="shared" si="268"/>
        <v>0</v>
      </c>
      <c r="AV1427">
        <f>IF(AT1427=0,0,('Дані з ДІСО'!AH1427+'Дані не з ДІСО'!G1427)/('Дані з ДІСО'!AE1427+'Дані не з ДІСО'!E1427+'Дані не з ДІСО'!G1427))</f>
        <v>0</v>
      </c>
      <c r="AW1427" s="31">
        <f>AU1427*(1+0.25*AV1427)*Параметри!$K$48</f>
        <v>0</v>
      </c>
      <c r="AX1427">
        <f>ROUNDUP('Дані з ДІСО'!AF1427/Параметри!$K$65,0)</f>
        <v>0</v>
      </c>
      <c r="AY1427">
        <f t="shared" si="269"/>
        <v>0</v>
      </c>
      <c r="AZ1427">
        <f>IF(AX1427=0,0,'Дані з ДІСО'!AI1427/'Дані з ДІСО'!AF1427)</f>
        <v>0</v>
      </c>
      <c r="BA1427" s="31">
        <f>AY1427*(1+0.25*AZ1427)*Параметри!$K$48</f>
        <v>0</v>
      </c>
      <c r="BB1427">
        <f>ROUNDUP('Дані з ДІСО'!AR1427/Параметри!$K$29,0)</f>
        <v>0</v>
      </c>
      <c r="BC1427">
        <f>ROUNDUP('Дані з ДІСО'!AS1427/Параметри!$K$29,0)</f>
        <v>0</v>
      </c>
      <c r="BD1427">
        <f>ROUNDUP('Дані з ДІСО'!AT1427/Параметри!$K$29,0)</f>
        <v>0</v>
      </c>
      <c r="BE1427" s="54">
        <f>(BB1427*Параметри!$K$32+BC1427*Параметри!$L$32+BD1427*Параметри!$M$32)/18</f>
        <v>0</v>
      </c>
      <c r="BF1427" s="31">
        <f>(BE1427*Параметри!$K$48+SUM('Дані з ДІСО'!AR1427:AT1427)*IF(Параметри!$R$37="RNK",Параметри!$K$45,Параметри!$R$47)*Параметри!$K$20/1000)*Параметри!$K$69</f>
        <v>0</v>
      </c>
      <c r="BG1427">
        <f>ROUNDUP(('Дані не з ДІСО'!I1427+'Дані не з ДІСО'!K1427)/Параметри!$K$26,0)</f>
        <v>0</v>
      </c>
      <c r="BH1427" s="31">
        <f>BG1427*Параметри!$M$36/18</f>
        <v>0</v>
      </c>
      <c r="BI1427">
        <f>IF(BG1427=0,0,'Дані не з ДІСО'!K1427/('Дані не з ДІСО'!I1427+'Дані не з ДІСО'!K1427))</f>
        <v>0</v>
      </c>
      <c r="BJ1427" s="31">
        <f>(1+0.25*BI1427)*BH1427*Параметри!$K$48</f>
        <v>0</v>
      </c>
      <c r="BK1427">
        <f>ROUNDUP('Дані не з ДІСО'!M1427/Параметри!$K$27,0)</f>
        <v>0</v>
      </c>
      <c r="BL1427">
        <f>BK1427*Параметри!$M$37/18</f>
        <v>0</v>
      </c>
      <c r="BM1427" s="31">
        <f>BL1427*Параметри!$K$48</f>
        <v>0</v>
      </c>
      <c r="BN1427" s="31">
        <f>'Дані не з ДІСО'!N1427*(7*Параметри!$K$50+Параметри!$K$49)</f>
        <v>0</v>
      </c>
      <c r="BO1427">
        <f>ROUNDUP('Дані з ДІСО'!V1427/Параметри!$K$25,0)</f>
        <v>0</v>
      </c>
      <c r="BP1427">
        <f>ROUNDUP('Дані з ДІСО'!W1427/Параметри!$K$25,0)</f>
        <v>0</v>
      </c>
      <c r="BQ1427">
        <f>ROUNDUP('Дані з ДІСО'!X1427/Параметри!$K$25,0)</f>
        <v>0</v>
      </c>
      <c r="BR1427">
        <f>(BO1427*Параметри!$K$34+BP1427*Параметри!$L$34+BQ1427*Параметри!$M$34)/18</f>
        <v>0</v>
      </c>
      <c r="BS1427">
        <f>IF(J1427=0,0,'Дані з ДІСО'!AC1427/J1427)</f>
        <v>0</v>
      </c>
      <c r="BT1427" s="31">
        <f>(1+0.25*BS1427)*BR1427*Параметри!$K$48</f>
        <v>0</v>
      </c>
      <c r="BU1427" s="31">
        <f ca="1">BT1427*'Коефіцієнти АТО'!U1427</f>
        <v>0</v>
      </c>
      <c r="BV1427" s="31">
        <f>J1427*(1+0.25*BS1427)*Параметри!$K$61*Параметри!$K$20/1000</f>
        <v>0</v>
      </c>
      <c r="BW1427" s="31">
        <f>(1+0.25*BS1427)*J1427*'Коефіцієнти АТО'!S1427*Параметри!$K$20/1000</f>
        <v>0</v>
      </c>
      <c r="BX1427" s="31">
        <f t="shared" ca="1" si="270"/>
        <v>0</v>
      </c>
      <c r="BY1427">
        <f>ROUNDUP('Дані з ДІСО'!AG1427/Параметри!$K$66,0)</f>
        <v>0</v>
      </c>
      <c r="BZ1427">
        <f t="shared" si="271"/>
        <v>0</v>
      </c>
      <c r="CA1427">
        <f>IF('Дані з ДІСО'!AG1427=0,0,'Дані з ДІСО'!AJ1427/'Дані з ДІСО'!AG1427)</f>
        <v>0</v>
      </c>
      <c r="CB1427" s="31">
        <f>BZ1427*(1+0.25*CA1427)*Параметри!$K$48</f>
        <v>0</v>
      </c>
      <c r="CC1427" s="31">
        <f t="shared" ca="1" si="272"/>
        <v>79426.600000000006</v>
      </c>
      <c r="CD1427" s="31">
        <f t="shared" si="273"/>
        <v>0</v>
      </c>
      <c r="CE1427" s="31">
        <f t="shared" si="274"/>
        <v>0</v>
      </c>
      <c r="CF1427" s="31">
        <f t="shared" si="275"/>
        <v>0</v>
      </c>
    </row>
    <row r="1428" spans="1:84" x14ac:dyDescent="0.25">
      <c r="A1428" s="9">
        <v>1427</v>
      </c>
      <c r="B1428" s="9" t="s">
        <v>4354</v>
      </c>
      <c r="C1428" s="9" t="s">
        <v>4354</v>
      </c>
      <c r="D1428" s="9" t="s">
        <v>3007</v>
      </c>
      <c r="E1428" s="9" t="s">
        <v>28</v>
      </c>
      <c r="F1428" s="9" t="s">
        <v>4324</v>
      </c>
      <c r="G1428" s="9" t="s">
        <v>2873</v>
      </c>
      <c r="H1428" s="31">
        <f>SUM('Дані з ДІСО'!J1428:L1428)</f>
        <v>171</v>
      </c>
      <c r="I1428" s="31">
        <f>SUM('Дані з ДІСО'!P1428:R1428)</f>
        <v>0</v>
      </c>
      <c r="J1428" s="31">
        <f>SUM('Дані з ДІСО'!V1428:X1428)</f>
        <v>0</v>
      </c>
      <c r="K1428">
        <f ca="1">ROUNDUP('Дані з ДІСО'!J1428/'Коефіцієнти АТО'!$R1428,0)</f>
        <v>6</v>
      </c>
      <c r="L1428">
        <f ca="1">ROUNDUP('Дані з ДІСО'!K1428/'Коефіцієнти АТО'!$R1428,0)</f>
        <v>10</v>
      </c>
      <c r="M1428">
        <f ca="1">ROUNDUP('Дані з ДІСО'!L1428/'Коефіцієнти АТО'!$R1428,0)</f>
        <v>2</v>
      </c>
      <c r="N1428" s="28">
        <f ca="1">(K1428*Параметри!$K$32+L1428*Параметри!$L$32+M1428*Параметри!$M$32)/18</f>
        <v>31.444444444444443</v>
      </c>
      <c r="O1428" s="41">
        <f>'Дані з ДІСО'!Y1428/H1428</f>
        <v>0</v>
      </c>
      <c r="P1428" s="31">
        <f ca="1">(1+0.25*O1428)*N1428*Параметри!$K$48</f>
        <v>6417.9912920542229</v>
      </c>
      <c r="Q1428" s="31">
        <f ca="1">P1428*'Коефіцієнти АТО'!T1428</f>
        <v>109.1058519649218</v>
      </c>
      <c r="R1428" s="31">
        <f>H1428*(1+0.25*O1428)*Параметри!$K$61*Параметри!$K$20/1000</f>
        <v>0</v>
      </c>
      <c r="S1428" s="31">
        <f>H1428*(1+0.25*O1428)*'Коефіцієнти АТО'!S1428*Параметри!$K$20/1000</f>
        <v>881.36565286000007</v>
      </c>
      <c r="T1428" s="31">
        <f t="shared" ca="1" si="265"/>
        <v>7408.4627968791447</v>
      </c>
      <c r="U1428" s="31">
        <f t="shared" ca="1" si="264"/>
        <v>7408.4627968791447</v>
      </c>
      <c r="V1428">
        <f>ROUNDUP('Дані з ДІСО'!P1428/Параметри!$K$24,0)</f>
        <v>0</v>
      </c>
      <c r="W1428">
        <f>ROUNDUP('Дані з ДІСО'!Q1428/Параметри!$K$24,0)</f>
        <v>0</v>
      </c>
      <c r="X1428">
        <f>ROUNDUP('Дані з ДІСО'!R1428/Параметри!$K$24,0)</f>
        <v>0</v>
      </c>
      <c r="Y1428" s="28">
        <f>(V1428*Параметри!$K$33+W1428*Параметри!$L$33+X1428*Параметри!$M$33)/18</f>
        <v>0</v>
      </c>
      <c r="Z1428" s="41">
        <f>IF(I1428=0,0,'Дані з ДІСО'!AA1428/I1428)</f>
        <v>0</v>
      </c>
      <c r="AA1428" s="31">
        <f>(1+0.25*Z1428)*Y1428*Параметри!$K$48</f>
        <v>0</v>
      </c>
      <c r="AB1428" s="31">
        <f ca="1">AA1428*'Коефіцієнти АТО'!U1428</f>
        <v>0</v>
      </c>
      <c r="AC1428" s="31">
        <f>I1428*(1+0.25*Z1428)*Параметри!$K$61*Параметри!$K$20/1000</f>
        <v>0</v>
      </c>
      <c r="AD1428" s="31">
        <f>(1+0.25*Z1428)*I1428*'Коефіцієнти АТО'!S1428*Параметри!$K$20/1000</f>
        <v>0</v>
      </c>
      <c r="AE1428" s="31">
        <f t="shared" ca="1" si="266"/>
        <v>0</v>
      </c>
      <c r="AF1428" s="45">
        <v>41.188057282566135</v>
      </c>
      <c r="AG1428" s="45">
        <f ca="1">T1428/SUM('Дані з ДІСО'!J1428:L1428)</f>
        <v>43.324343841398509</v>
      </c>
      <c r="AH1428">
        <f ca="1">'Коефіцієнти АТО'!R1428</f>
        <v>10</v>
      </c>
      <c r="AI1428">
        <v>10</v>
      </c>
      <c r="AJ1428" s="44">
        <f t="shared" ca="1" si="267"/>
        <v>1.0518666501839748</v>
      </c>
      <c r="AK1428" t="str">
        <f ca="1">IF(OR(B1428="Область",B1428="Київ"),"Ні",IF(AJ1428&gt;Параметри!$K$72,"Так, верхній",IF(AJ1428&lt;Параметри!$K$73,"Так, нижній","Ні")))</f>
        <v>Ні</v>
      </c>
      <c r="AL1428" s="45">
        <f ca="1">IF(AK1428="Ні",AG1428,IF(AK1428="Так, верхній",AF1428*Параметри!$K$72,AF1428*Параметри!$K$73))</f>
        <v>43.324343841398509</v>
      </c>
      <c r="AM1428">
        <f>'Дані з ДІСО'!AL1428+'Дані з ДІСО'!AN1428</f>
        <v>0</v>
      </c>
      <c r="AN1428">
        <f>IF(AM1428=0,0,'Дані з ДІСО'!AN1428/AM1428)</f>
        <v>0</v>
      </c>
      <c r="AO1428" s="31">
        <f>AM1428*(1+0.25*AN1428)*Параметри!$K$50</f>
        <v>0</v>
      </c>
      <c r="AP1428" s="31">
        <f>ROUNDUP(('Дані з ДІСО'!AU1428+'Дані з ДІСО'!AW1428)/Параметри!$K$28,0)</f>
        <v>0</v>
      </c>
      <c r="AQ1428" s="54">
        <f>AP1428*Параметри!$M$35/18</f>
        <v>0</v>
      </c>
      <c r="AR1428" s="31">
        <f>IF(AP1428=0,0,'Дані з ДІСО'!AW1428/SUM('Дані з ДІСО'!AU1428,'Дані з ДІСО'!AW1428))</f>
        <v>0</v>
      </c>
      <c r="AS1428" s="31">
        <f>(1+0.25*AR1428)*AQ1428*Параметри!$K$48</f>
        <v>0</v>
      </c>
      <c r="AT1428">
        <f>ROUNDUP(('Дані з ДІСО'!AE1428+'Дані не з ДІСО'!E1428+'Дані не з ДІСО'!G1428)/Параметри!$K$64,0)</f>
        <v>0</v>
      </c>
      <c r="AU1428">
        <f t="shared" si="268"/>
        <v>0</v>
      </c>
      <c r="AV1428">
        <f>IF(AT1428=0,0,('Дані з ДІСО'!AH1428+'Дані не з ДІСО'!G1428)/('Дані з ДІСО'!AE1428+'Дані не з ДІСО'!E1428+'Дані не з ДІСО'!G1428))</f>
        <v>0</v>
      </c>
      <c r="AW1428" s="31">
        <f>AU1428*(1+0.25*AV1428)*Параметри!$K$48</f>
        <v>0</v>
      </c>
      <c r="AX1428">
        <f>ROUNDUP('Дані з ДІСО'!AF1428/Параметри!$K$65,0)</f>
        <v>0</v>
      </c>
      <c r="AY1428">
        <f t="shared" si="269"/>
        <v>0</v>
      </c>
      <c r="AZ1428">
        <f>IF(AX1428=0,0,'Дані з ДІСО'!AI1428/'Дані з ДІСО'!AF1428)</f>
        <v>0</v>
      </c>
      <c r="BA1428" s="31">
        <f>AY1428*(1+0.25*AZ1428)*Параметри!$K$48</f>
        <v>0</v>
      </c>
      <c r="BB1428">
        <f>ROUNDUP('Дані з ДІСО'!AR1428/Параметри!$K$29,0)</f>
        <v>0</v>
      </c>
      <c r="BC1428">
        <f>ROUNDUP('Дані з ДІСО'!AS1428/Параметри!$K$29,0)</f>
        <v>0</v>
      </c>
      <c r="BD1428">
        <f>ROUNDUP('Дані з ДІСО'!AT1428/Параметри!$K$29,0)</f>
        <v>0</v>
      </c>
      <c r="BE1428" s="54">
        <f>(BB1428*Параметри!$K$32+BC1428*Параметри!$L$32+BD1428*Параметри!$M$32)/18</f>
        <v>0</v>
      </c>
      <c r="BF1428" s="31">
        <f>(BE1428*Параметри!$K$48+SUM('Дані з ДІСО'!AR1428:AT1428)*IF(Параметри!$R$37="RNK",Параметри!$K$45,Параметри!$R$47)*Параметри!$K$20/1000)*Параметри!$K$69</f>
        <v>0</v>
      </c>
      <c r="BG1428">
        <f>ROUNDUP(('Дані не з ДІСО'!I1428+'Дані не з ДІСО'!K1428)/Параметри!$K$26,0)</f>
        <v>0</v>
      </c>
      <c r="BH1428" s="31">
        <f>BG1428*Параметри!$M$36/18</f>
        <v>0</v>
      </c>
      <c r="BI1428">
        <f>IF(BG1428=0,0,'Дані не з ДІСО'!K1428/('Дані не з ДІСО'!I1428+'Дані не з ДІСО'!K1428))</f>
        <v>0</v>
      </c>
      <c r="BJ1428" s="31">
        <f>(1+0.25*BI1428)*BH1428*Параметри!$K$48</f>
        <v>0</v>
      </c>
      <c r="BK1428">
        <f>ROUNDUP('Дані не з ДІСО'!M1428/Параметри!$K$27,0)</f>
        <v>0</v>
      </c>
      <c r="BL1428">
        <f>BK1428*Параметри!$M$37/18</f>
        <v>0</v>
      </c>
      <c r="BM1428" s="31">
        <f>BL1428*Параметри!$K$48</f>
        <v>0</v>
      </c>
      <c r="BN1428" s="31">
        <f>'Дані не з ДІСО'!N1428*(7*Параметри!$K$50+Параметри!$K$49)</f>
        <v>0</v>
      </c>
      <c r="BO1428">
        <f>ROUNDUP('Дані з ДІСО'!V1428/Параметри!$K$25,0)</f>
        <v>0</v>
      </c>
      <c r="BP1428">
        <f>ROUNDUP('Дані з ДІСО'!W1428/Параметри!$K$25,0)</f>
        <v>0</v>
      </c>
      <c r="BQ1428">
        <f>ROUNDUP('Дані з ДІСО'!X1428/Параметри!$K$25,0)</f>
        <v>0</v>
      </c>
      <c r="BR1428">
        <f>(BO1428*Параметри!$K$34+BP1428*Параметри!$L$34+BQ1428*Параметри!$M$34)/18</f>
        <v>0</v>
      </c>
      <c r="BS1428">
        <f>IF(J1428=0,0,'Дані з ДІСО'!AC1428/J1428)</f>
        <v>0</v>
      </c>
      <c r="BT1428" s="31">
        <f>(1+0.25*BS1428)*BR1428*Параметри!$K$48</f>
        <v>0</v>
      </c>
      <c r="BU1428" s="31">
        <f ca="1">BT1428*'Коефіцієнти АТО'!U1428</f>
        <v>0</v>
      </c>
      <c r="BV1428" s="31">
        <f>J1428*(1+0.25*BS1428)*Параметри!$K$61*Параметри!$K$20/1000</f>
        <v>0</v>
      </c>
      <c r="BW1428" s="31">
        <f>(1+0.25*BS1428)*J1428*'Коефіцієнти АТО'!S1428*Параметри!$K$20/1000</f>
        <v>0</v>
      </c>
      <c r="BX1428" s="31">
        <f t="shared" ca="1" si="270"/>
        <v>0</v>
      </c>
      <c r="BY1428">
        <f>ROUNDUP('Дані з ДІСО'!AG1428/Параметри!$K$66,0)</f>
        <v>0</v>
      </c>
      <c r="BZ1428">
        <f t="shared" si="271"/>
        <v>0</v>
      </c>
      <c r="CA1428">
        <f>IF('Дані з ДІСО'!AG1428=0,0,'Дані з ДІСО'!AJ1428/'Дані з ДІСО'!AG1428)</f>
        <v>0</v>
      </c>
      <c r="CB1428" s="31">
        <f>BZ1428*(1+0.25*CA1428)*Параметри!$K$48</f>
        <v>0</v>
      </c>
      <c r="CC1428" s="31">
        <f t="shared" ca="1" si="272"/>
        <v>7408.5</v>
      </c>
      <c r="CD1428" s="31">
        <f t="shared" si="273"/>
        <v>0</v>
      </c>
      <c r="CE1428" s="31">
        <f t="shared" si="274"/>
        <v>0</v>
      </c>
      <c r="CF1428" s="31">
        <f t="shared" si="275"/>
        <v>0</v>
      </c>
    </row>
    <row r="1429" spans="1:84" x14ac:dyDescent="0.25">
      <c r="A1429" s="9">
        <v>1428</v>
      </c>
      <c r="B1429" s="9" t="s">
        <v>4354</v>
      </c>
      <c r="C1429" s="9" t="s">
        <v>4354</v>
      </c>
      <c r="D1429" s="9" t="s">
        <v>3007</v>
      </c>
      <c r="E1429" s="9" t="s">
        <v>28</v>
      </c>
      <c r="F1429" s="9" t="s">
        <v>4325</v>
      </c>
      <c r="G1429" s="9" t="s">
        <v>2875</v>
      </c>
      <c r="H1429" s="31">
        <f>SUM('Дані з ДІСО'!J1429:L1429)</f>
        <v>404</v>
      </c>
      <c r="I1429" s="31">
        <f>SUM('Дані з ДІСО'!P1429:R1429)</f>
        <v>0</v>
      </c>
      <c r="J1429" s="31">
        <f>SUM('Дані з ДІСО'!V1429:X1429)</f>
        <v>0</v>
      </c>
      <c r="K1429">
        <f ca="1">ROUNDUP('Дані з ДІСО'!J1429/'Коефіцієнти АТО'!$R1429,0)</f>
        <v>12</v>
      </c>
      <c r="L1429">
        <f ca="1">ROUNDUP('Дані з ДІСО'!K1429/'Коефіцієнти АТО'!$R1429,0)</f>
        <v>19</v>
      </c>
      <c r="M1429">
        <f ca="1">ROUNDUP('Дані з ДІСО'!L1429/'Коефіцієнти АТО'!$R1429,0)</f>
        <v>6</v>
      </c>
      <c r="N1429" s="28">
        <f ca="1">(K1429*Параметри!$K$32+L1429*Параметри!$L$32+M1429*Параметри!$M$32)/18</f>
        <v>65.222222222222229</v>
      </c>
      <c r="O1429" s="41">
        <f>'Дані з ДІСО'!Y1429/H1429</f>
        <v>0</v>
      </c>
      <c r="P1429" s="31">
        <f ca="1">(1+0.25*O1429)*N1429*Параметри!$K$48</f>
        <v>13312.229287759115</v>
      </c>
      <c r="Q1429" s="31">
        <f ca="1">P1429*'Коефіцієнти АТО'!T1429</f>
        <v>226.30789789190499</v>
      </c>
      <c r="R1429" s="31">
        <f>H1429*(1+0.25*O1429)*Параметри!$K$61*Параметри!$K$20/1000</f>
        <v>0</v>
      </c>
      <c r="S1429" s="31">
        <f>H1429*(1+0.25*O1429)*'Коефіцієнти АТО'!S1429*Параметри!$K$20/1000</f>
        <v>2082.2907821955559</v>
      </c>
      <c r="T1429" s="31">
        <f t="shared" ca="1" si="265"/>
        <v>15620.827967846577</v>
      </c>
      <c r="U1429" s="31">
        <f t="shared" ca="1" si="264"/>
        <v>13946.984998060589</v>
      </c>
      <c r="V1429">
        <f>ROUNDUP('Дані з ДІСО'!P1429/Параметри!$K$24,0)</f>
        <v>0</v>
      </c>
      <c r="W1429">
        <f>ROUNDUP('Дані з ДІСО'!Q1429/Параметри!$K$24,0)</f>
        <v>0</v>
      </c>
      <c r="X1429">
        <f>ROUNDUP('Дані з ДІСО'!R1429/Параметри!$K$24,0)</f>
        <v>0</v>
      </c>
      <c r="Y1429" s="28">
        <f>(V1429*Параметри!$K$33+W1429*Параметри!$L$33+X1429*Параметри!$M$33)/18</f>
        <v>0</v>
      </c>
      <c r="Z1429" s="41">
        <f>IF(I1429=0,0,'Дані з ДІСО'!AA1429/I1429)</f>
        <v>0</v>
      </c>
      <c r="AA1429" s="31">
        <f>(1+0.25*Z1429)*Y1429*Параметри!$K$48</f>
        <v>0</v>
      </c>
      <c r="AB1429" s="31">
        <f ca="1">AA1429*'Коефіцієнти АТО'!U1429</f>
        <v>0</v>
      </c>
      <c r="AC1429" s="31">
        <f>I1429*(1+0.25*Z1429)*Параметри!$K$61*Параметри!$K$20/1000</f>
        <v>0</v>
      </c>
      <c r="AD1429" s="31">
        <f>(1+0.25*Z1429)*I1429*'Коефіцієнти АТО'!S1429*Параметри!$K$20/1000</f>
        <v>0</v>
      </c>
      <c r="AE1429" s="31">
        <f t="shared" ca="1" si="266"/>
        <v>0</v>
      </c>
      <c r="AF1429" s="45">
        <v>29.760551805352915</v>
      </c>
      <c r="AG1429" s="45">
        <f ca="1">T1429/SUM('Дані з ДІСО'!J1429:L1429)</f>
        <v>38.665415761996478</v>
      </c>
      <c r="AH1429">
        <f ca="1">'Коефіцієнти АТО'!R1429</f>
        <v>11.5</v>
      </c>
      <c r="AI1429">
        <v>14.5</v>
      </c>
      <c r="AJ1429" s="44">
        <f t="shared" ca="1" si="267"/>
        <v>1.2992170311520193</v>
      </c>
      <c r="AK1429" t="str">
        <f ca="1">IF(OR(B1429="Область",B1429="Київ"),"Ні",IF(AJ1429&gt;Параметри!$K$72,"Так, верхній",IF(AJ1429&lt;Параметри!$K$73,"Так, нижній","Ні")))</f>
        <v>Так, верхній</v>
      </c>
      <c r="AL1429" s="45">
        <f ca="1">IF(AK1429="Ні",AG1429,IF(AK1429="Так, верхній",AF1429*Параметри!$K$72,AF1429*Параметри!$K$73))</f>
        <v>34.52224009420938</v>
      </c>
      <c r="AM1429">
        <f>'Дані з ДІСО'!AL1429+'Дані з ДІСО'!AN1429</f>
        <v>0</v>
      </c>
      <c r="AN1429">
        <f>IF(AM1429=0,0,'Дані з ДІСО'!AN1429/AM1429)</f>
        <v>0</v>
      </c>
      <c r="AO1429" s="31">
        <f>AM1429*(1+0.25*AN1429)*Параметри!$K$50</f>
        <v>0</v>
      </c>
      <c r="AP1429" s="31">
        <f>ROUNDUP(('Дані з ДІСО'!AU1429+'Дані з ДІСО'!AW1429)/Параметри!$K$28,0)</f>
        <v>0</v>
      </c>
      <c r="AQ1429" s="54">
        <f>AP1429*Параметри!$M$35/18</f>
        <v>0</v>
      </c>
      <c r="AR1429" s="31">
        <f>IF(AP1429=0,0,'Дані з ДІСО'!AW1429/SUM('Дані з ДІСО'!AU1429,'Дані з ДІСО'!AW1429))</f>
        <v>0</v>
      </c>
      <c r="AS1429" s="31">
        <f>(1+0.25*AR1429)*AQ1429*Параметри!$K$48</f>
        <v>0</v>
      </c>
      <c r="AT1429">
        <f>ROUNDUP(('Дані з ДІСО'!AE1429+'Дані не з ДІСО'!E1429+'Дані не з ДІСО'!G1429)/Параметри!$K$64,0)</f>
        <v>0</v>
      </c>
      <c r="AU1429">
        <f t="shared" si="268"/>
        <v>0</v>
      </c>
      <c r="AV1429">
        <f>IF(AT1429=0,0,('Дані з ДІСО'!AH1429+'Дані не з ДІСО'!G1429)/('Дані з ДІСО'!AE1429+'Дані не з ДІСО'!E1429+'Дані не з ДІСО'!G1429))</f>
        <v>0</v>
      </c>
      <c r="AW1429" s="31">
        <f>AU1429*(1+0.25*AV1429)*Параметри!$K$48</f>
        <v>0</v>
      </c>
      <c r="AX1429">
        <f>ROUNDUP('Дані з ДІСО'!AF1429/Параметри!$K$65,0)</f>
        <v>0</v>
      </c>
      <c r="AY1429">
        <f t="shared" si="269"/>
        <v>0</v>
      </c>
      <c r="AZ1429">
        <f>IF(AX1429=0,0,'Дані з ДІСО'!AI1429/'Дані з ДІСО'!AF1429)</f>
        <v>0</v>
      </c>
      <c r="BA1429" s="31">
        <f>AY1429*(1+0.25*AZ1429)*Параметри!$K$48</f>
        <v>0</v>
      </c>
      <c r="BB1429">
        <f>ROUNDUP('Дані з ДІСО'!AR1429/Параметри!$K$29,0)</f>
        <v>0</v>
      </c>
      <c r="BC1429">
        <f>ROUNDUP('Дані з ДІСО'!AS1429/Параметри!$K$29,0)</f>
        <v>0</v>
      </c>
      <c r="BD1429">
        <f>ROUNDUP('Дані з ДІСО'!AT1429/Параметри!$K$29,0)</f>
        <v>0</v>
      </c>
      <c r="BE1429" s="54">
        <f>(BB1429*Параметри!$K$32+BC1429*Параметри!$L$32+BD1429*Параметри!$M$32)/18</f>
        <v>0</v>
      </c>
      <c r="BF1429" s="31">
        <f>(BE1429*Параметри!$K$48+SUM('Дані з ДІСО'!AR1429:AT1429)*IF(Параметри!$R$37="RNK",Параметри!$K$45,Параметри!$R$47)*Параметри!$K$20/1000)*Параметри!$K$69</f>
        <v>0</v>
      </c>
      <c r="BG1429">
        <f>ROUNDUP(('Дані не з ДІСО'!I1429+'Дані не з ДІСО'!K1429)/Параметри!$K$26,0)</f>
        <v>0</v>
      </c>
      <c r="BH1429" s="31">
        <f>BG1429*Параметри!$M$36/18</f>
        <v>0</v>
      </c>
      <c r="BI1429">
        <f>IF(BG1429=0,0,'Дані не з ДІСО'!K1429/('Дані не з ДІСО'!I1429+'Дані не з ДІСО'!K1429))</f>
        <v>0</v>
      </c>
      <c r="BJ1429" s="31">
        <f>(1+0.25*BI1429)*BH1429*Параметри!$K$48</f>
        <v>0</v>
      </c>
      <c r="BK1429">
        <f>ROUNDUP('Дані не з ДІСО'!M1429/Параметри!$K$27,0)</f>
        <v>0</v>
      </c>
      <c r="BL1429">
        <f>BK1429*Параметри!$M$37/18</f>
        <v>0</v>
      </c>
      <c r="BM1429" s="31">
        <f>BL1429*Параметри!$K$48</f>
        <v>0</v>
      </c>
      <c r="BN1429" s="31">
        <f>'Дані не з ДІСО'!N1429*(7*Параметри!$K$50+Параметри!$K$49)</f>
        <v>0</v>
      </c>
      <c r="BO1429">
        <f>ROUNDUP('Дані з ДІСО'!V1429/Параметри!$K$25,0)</f>
        <v>0</v>
      </c>
      <c r="BP1429">
        <f>ROUNDUP('Дані з ДІСО'!W1429/Параметри!$K$25,0)</f>
        <v>0</v>
      </c>
      <c r="BQ1429">
        <f>ROUNDUP('Дані з ДІСО'!X1429/Параметри!$K$25,0)</f>
        <v>0</v>
      </c>
      <c r="BR1429">
        <f>(BO1429*Параметри!$K$34+BP1429*Параметри!$L$34+BQ1429*Параметри!$M$34)/18</f>
        <v>0</v>
      </c>
      <c r="BS1429">
        <f>IF(J1429=0,0,'Дані з ДІСО'!AC1429/J1429)</f>
        <v>0</v>
      </c>
      <c r="BT1429" s="31">
        <f>(1+0.25*BS1429)*BR1429*Параметри!$K$48</f>
        <v>0</v>
      </c>
      <c r="BU1429" s="31">
        <f ca="1">BT1429*'Коефіцієнти АТО'!U1429</f>
        <v>0</v>
      </c>
      <c r="BV1429" s="31">
        <f>J1429*(1+0.25*BS1429)*Параметри!$K$61*Параметри!$K$20/1000</f>
        <v>0</v>
      </c>
      <c r="BW1429" s="31">
        <f>(1+0.25*BS1429)*J1429*'Коефіцієнти АТО'!S1429*Параметри!$K$20/1000</f>
        <v>0</v>
      </c>
      <c r="BX1429" s="31">
        <f t="shared" ca="1" si="270"/>
        <v>0</v>
      </c>
      <c r="BY1429">
        <f>ROUNDUP('Дані з ДІСО'!AG1429/Параметри!$K$66,0)</f>
        <v>0</v>
      </c>
      <c r="BZ1429">
        <f t="shared" si="271"/>
        <v>0</v>
      </c>
      <c r="CA1429">
        <f>IF('Дані з ДІСО'!AG1429=0,0,'Дані з ДІСО'!AJ1429/'Дані з ДІСО'!AG1429)</f>
        <v>0</v>
      </c>
      <c r="CB1429" s="31">
        <f>BZ1429*(1+0.25*CA1429)*Параметри!$K$48</f>
        <v>0</v>
      </c>
      <c r="CC1429" s="31">
        <f t="shared" ca="1" si="272"/>
        <v>13947</v>
      </c>
      <c r="CD1429" s="31">
        <f t="shared" si="273"/>
        <v>0</v>
      </c>
      <c r="CE1429" s="31">
        <f t="shared" si="274"/>
        <v>0</v>
      </c>
      <c r="CF1429" s="31">
        <f t="shared" si="275"/>
        <v>0</v>
      </c>
    </row>
    <row r="1430" spans="1:84" x14ac:dyDescent="0.25">
      <c r="A1430" s="9">
        <v>1429</v>
      </c>
      <c r="B1430" s="9" t="s">
        <v>2951</v>
      </c>
      <c r="C1430" s="9" t="s">
        <v>4353</v>
      </c>
      <c r="D1430" s="9" t="s">
        <v>3007</v>
      </c>
      <c r="E1430" s="9" t="s">
        <v>25</v>
      </c>
      <c r="F1430" s="9" t="s">
        <v>4326</v>
      </c>
      <c r="G1430" s="9" t="s">
        <v>2877</v>
      </c>
      <c r="H1430" s="31">
        <f>SUM('Дані з ДІСО'!J1430:L1430)</f>
        <v>1976</v>
      </c>
      <c r="I1430" s="31">
        <f>SUM('Дані з ДІСО'!P1430:R1430)</f>
        <v>0</v>
      </c>
      <c r="J1430" s="31">
        <f>SUM('Дані з ДІСО'!V1430:X1430)</f>
        <v>0</v>
      </c>
      <c r="K1430">
        <f ca="1">ROUNDUP('Дані з ДІСО'!J1430/'Коефіцієнти АТО'!$R1430,0)</f>
        <v>52</v>
      </c>
      <c r="L1430">
        <f ca="1">ROUNDUP('Дані з ДІСО'!K1430/'Коефіцієнти АТО'!$R1430,0)</f>
        <v>71</v>
      </c>
      <c r="M1430">
        <f ca="1">ROUNDUP('Дані з ДІСО'!L1430/'Коефіцієнти АТО'!$R1430,0)</f>
        <v>10</v>
      </c>
      <c r="N1430" s="28">
        <f ca="1">(K1430*Параметри!$K$32+L1430*Параметри!$L$32+M1430*Параметри!$M$32)/18</f>
        <v>227.44444444444446</v>
      </c>
      <c r="O1430" s="41">
        <f>'Дані з ДІСО'!Y1430/H1430</f>
        <v>0</v>
      </c>
      <c r="P1430" s="31">
        <f ca="1">(1+0.25*O1430)*N1430*Параметри!$K$48</f>
        <v>46422.714398710232</v>
      </c>
      <c r="Q1430" s="31">
        <f ca="1">P1430*'Коефіцієнти АТО'!T1430</f>
        <v>789.18614477807398</v>
      </c>
      <c r="R1430" s="31">
        <f>H1430*(1+0.25*O1430)*Параметри!$K$61*Параметри!$K$20/1000</f>
        <v>0</v>
      </c>
      <c r="S1430" s="31">
        <f>H1430*(1+0.25*O1430)*'Коефіцієнти АТО'!S1430*Параметри!$K$20/1000</f>
        <v>8147.735813105779</v>
      </c>
      <c r="T1430" s="31">
        <f t="shared" ca="1" si="265"/>
        <v>55359.636356594085</v>
      </c>
      <c r="U1430" s="31">
        <f t="shared" ca="1" si="264"/>
        <v>56470.968012641395</v>
      </c>
      <c r="V1430">
        <f>ROUNDUP('Дані з ДІСО'!P1430/Параметри!$K$24,0)</f>
        <v>0</v>
      </c>
      <c r="W1430">
        <f>ROUNDUP('Дані з ДІСО'!Q1430/Параметри!$K$24,0)</f>
        <v>0</v>
      </c>
      <c r="X1430">
        <f>ROUNDUP('Дані з ДІСО'!R1430/Параметри!$K$24,0)</f>
        <v>0</v>
      </c>
      <c r="Y1430" s="28">
        <f>(V1430*Параметри!$K$33+W1430*Параметри!$L$33+X1430*Параметри!$M$33)/18</f>
        <v>0</v>
      </c>
      <c r="Z1430" s="41">
        <f>IF(I1430=0,0,'Дані з ДІСО'!AA1430/I1430)</f>
        <v>0</v>
      </c>
      <c r="AA1430" s="31">
        <f>(1+0.25*Z1430)*Y1430*Параметри!$K$48</f>
        <v>0</v>
      </c>
      <c r="AB1430" s="31">
        <f ca="1">AA1430*'Коефіцієнти АТО'!U1430</f>
        <v>0</v>
      </c>
      <c r="AC1430" s="31">
        <f>I1430*(1+0.25*Z1430)*Параметри!$K$61*Параметри!$K$20/1000</f>
        <v>0</v>
      </c>
      <c r="AD1430" s="31">
        <f>(1+0.25*Z1430)*I1430*'Коефіцієнти АТО'!S1430*Параметри!$K$20/1000</f>
        <v>0</v>
      </c>
      <c r="AE1430" s="31">
        <f t="shared" ca="1" si="266"/>
        <v>0</v>
      </c>
      <c r="AF1430" s="45">
        <v>28.578425107612041</v>
      </c>
      <c r="AG1430" s="45">
        <f ca="1">T1430/SUM('Дані з ДІСО'!J1430:L1430)</f>
        <v>28.016010301920083</v>
      </c>
      <c r="AH1430">
        <f ca="1">'Коефіцієнти АТО'!R1430</f>
        <v>15</v>
      </c>
      <c r="AI1430">
        <v>14</v>
      </c>
      <c r="AJ1430" s="44">
        <f t="shared" ca="1" si="267"/>
        <v>0.98032030094121048</v>
      </c>
      <c r="AK1430" t="str">
        <f ca="1">IF(OR(B1430="Область",B1430="Київ"),"Ні",IF(AJ1430&gt;Параметри!$K$72,"Так, верхній",IF(AJ1430&lt;Параметри!$K$73,"Так, нижній","Ні")))</f>
        <v>Так, нижній</v>
      </c>
      <c r="AL1430" s="45">
        <f ca="1">IF(AK1430="Ні",AG1430,IF(AK1430="Так, верхній",AF1430*Параметри!$K$72,AF1430*Параметри!$K$73))</f>
        <v>28.578425107612041</v>
      </c>
      <c r="AM1430">
        <f>'Дані з ДІСО'!AL1430+'Дані з ДІСО'!AN1430</f>
        <v>10</v>
      </c>
      <c r="AN1430">
        <f>IF(AM1430=0,0,'Дані з ДІСО'!AN1430/AM1430)</f>
        <v>0</v>
      </c>
      <c r="AO1430" s="31">
        <f>AM1430*(1+0.25*AN1430)*Параметри!$K$50</f>
        <v>1914.5454851600002</v>
      </c>
      <c r="AP1430" s="31">
        <f>ROUNDUP(('Дані з ДІСО'!AU1430+'Дані з ДІСО'!AW1430)/Параметри!$K$28,0)</f>
        <v>0</v>
      </c>
      <c r="AQ1430" s="54">
        <f>AP1430*Параметри!$M$35/18</f>
        <v>0</v>
      </c>
      <c r="AR1430" s="31">
        <f>IF(AP1430=0,0,'Дані з ДІСО'!AW1430/SUM('Дані з ДІСО'!AU1430,'Дані з ДІСО'!AW1430))</f>
        <v>0</v>
      </c>
      <c r="AS1430" s="31">
        <f>(1+0.25*AR1430)*AQ1430*Параметри!$K$48</f>
        <v>0</v>
      </c>
      <c r="AT1430">
        <f>ROUNDUP(('Дані з ДІСО'!AE1430+'Дані не з ДІСО'!E1430+'Дані не з ДІСО'!G1430)/Параметри!$K$64,0)</f>
        <v>0</v>
      </c>
      <c r="AU1430">
        <f t="shared" si="268"/>
        <v>0</v>
      </c>
      <c r="AV1430">
        <f>IF(AT1430=0,0,('Дані з ДІСО'!AH1430+'Дані не з ДІСО'!G1430)/('Дані з ДІСО'!AE1430+'Дані не з ДІСО'!E1430+'Дані не з ДІСО'!G1430))</f>
        <v>0</v>
      </c>
      <c r="AW1430" s="31">
        <f>AU1430*(1+0.25*AV1430)*Параметри!$K$48</f>
        <v>0</v>
      </c>
      <c r="AX1430">
        <f>ROUNDUP('Дані з ДІСО'!AF1430/Параметри!$K$65,0)</f>
        <v>0</v>
      </c>
      <c r="AY1430">
        <f t="shared" si="269"/>
        <v>0</v>
      </c>
      <c r="AZ1430">
        <f>IF(AX1430=0,0,'Дані з ДІСО'!AI1430/'Дані з ДІСО'!AF1430)</f>
        <v>0</v>
      </c>
      <c r="BA1430" s="31">
        <f>AY1430*(1+0.25*AZ1430)*Параметри!$K$48</f>
        <v>0</v>
      </c>
      <c r="BB1430">
        <f>ROUNDUP('Дані з ДІСО'!AR1430/Параметри!$K$29,0)</f>
        <v>0</v>
      </c>
      <c r="BC1430">
        <f>ROUNDUP('Дані з ДІСО'!AS1430/Параметри!$K$29,0)</f>
        <v>0</v>
      </c>
      <c r="BD1430">
        <f>ROUNDUP('Дані з ДІСО'!AT1430/Параметри!$K$29,0)</f>
        <v>0</v>
      </c>
      <c r="BE1430" s="54">
        <f>(BB1430*Параметри!$K$32+BC1430*Параметри!$L$32+BD1430*Параметри!$M$32)/18</f>
        <v>0</v>
      </c>
      <c r="BF1430" s="31">
        <f>(BE1430*Параметри!$K$48+SUM('Дані з ДІСО'!AR1430:AT1430)*IF(Параметри!$R$37="RNK",Параметри!$K$45,Параметри!$R$47)*Параметри!$K$20/1000)*Параметри!$K$69</f>
        <v>0</v>
      </c>
      <c r="BG1430">
        <f>ROUNDUP(('Дані не з ДІСО'!I1430+'Дані не з ДІСО'!K1430)/Параметри!$K$26,0)</f>
        <v>0</v>
      </c>
      <c r="BH1430" s="31">
        <f>BG1430*Параметри!$M$36/18</f>
        <v>0</v>
      </c>
      <c r="BI1430">
        <f>IF(BG1430=0,0,'Дані не з ДІСО'!K1430/('Дані не з ДІСО'!I1430+'Дані не з ДІСО'!K1430))</f>
        <v>0</v>
      </c>
      <c r="BJ1430" s="31">
        <f>(1+0.25*BI1430)*BH1430*Параметри!$K$48</f>
        <v>0</v>
      </c>
      <c r="BK1430">
        <f>ROUNDUP('Дані не з ДІСО'!M1430/Параметри!$K$27,0)</f>
        <v>0</v>
      </c>
      <c r="BL1430">
        <f>BK1430*Параметри!$M$37/18</f>
        <v>0</v>
      </c>
      <c r="BM1430" s="31">
        <f>BL1430*Параметри!$K$48</f>
        <v>0</v>
      </c>
      <c r="BN1430" s="31">
        <f>'Дані не з ДІСО'!N1430*(7*Параметри!$K$50+Параметри!$K$49)</f>
        <v>0</v>
      </c>
      <c r="BO1430">
        <f>ROUNDUP('Дані з ДІСО'!V1430/Параметри!$K$25,0)</f>
        <v>0</v>
      </c>
      <c r="BP1430">
        <f>ROUNDUP('Дані з ДІСО'!W1430/Параметри!$K$25,0)</f>
        <v>0</v>
      </c>
      <c r="BQ1430">
        <f>ROUNDUP('Дані з ДІСО'!X1430/Параметри!$K$25,0)</f>
        <v>0</v>
      </c>
      <c r="BR1430">
        <f>(BO1430*Параметри!$K$34+BP1430*Параметри!$L$34+BQ1430*Параметри!$M$34)/18</f>
        <v>0</v>
      </c>
      <c r="BS1430">
        <f>IF(J1430=0,0,'Дані з ДІСО'!AC1430/J1430)</f>
        <v>0</v>
      </c>
      <c r="BT1430" s="31">
        <f>(1+0.25*BS1430)*BR1430*Параметри!$K$48</f>
        <v>0</v>
      </c>
      <c r="BU1430" s="31">
        <f ca="1">BT1430*'Коефіцієнти АТО'!U1430</f>
        <v>0</v>
      </c>
      <c r="BV1430" s="31">
        <f>J1430*(1+0.25*BS1430)*Параметри!$K$61*Параметри!$K$20/1000</f>
        <v>0</v>
      </c>
      <c r="BW1430" s="31">
        <f>(1+0.25*BS1430)*J1430*'Коефіцієнти АТО'!S1430*Параметри!$K$20/1000</f>
        <v>0</v>
      </c>
      <c r="BX1430" s="31">
        <f t="shared" ca="1" si="270"/>
        <v>0</v>
      </c>
      <c r="BY1430">
        <f>ROUNDUP('Дані з ДІСО'!AG1430/Параметри!$K$66,0)</f>
        <v>0</v>
      </c>
      <c r="BZ1430">
        <f t="shared" si="271"/>
        <v>0</v>
      </c>
      <c r="CA1430">
        <f>IF('Дані з ДІСО'!AG1430=0,0,'Дані з ДІСО'!AJ1430/'Дані з ДІСО'!AG1430)</f>
        <v>0</v>
      </c>
      <c r="CB1430" s="31">
        <f>BZ1430*(1+0.25*CA1430)*Параметри!$K$48</f>
        <v>0</v>
      </c>
      <c r="CC1430" s="31">
        <f t="shared" ca="1" si="272"/>
        <v>58385.5</v>
      </c>
      <c r="CD1430" s="31">
        <f t="shared" si="273"/>
        <v>0</v>
      </c>
      <c r="CE1430" s="31">
        <f t="shared" si="274"/>
        <v>0</v>
      </c>
      <c r="CF1430" s="31">
        <f t="shared" si="275"/>
        <v>0</v>
      </c>
    </row>
    <row r="1431" spans="1:84" x14ac:dyDescent="0.25">
      <c r="A1431" s="9">
        <v>1430</v>
      </c>
      <c r="B1431" s="9" t="s">
        <v>4355</v>
      </c>
      <c r="C1431" s="9" t="s">
        <v>4355</v>
      </c>
      <c r="D1431" s="9" t="s">
        <v>3007</v>
      </c>
      <c r="E1431" s="9" t="s">
        <v>33</v>
      </c>
      <c r="F1431" s="9" t="s">
        <v>3710</v>
      </c>
      <c r="G1431" s="9" t="s">
        <v>2879</v>
      </c>
      <c r="H1431" s="31">
        <f>SUM('Дані з ДІСО'!J1431:L1431)</f>
        <v>1274</v>
      </c>
      <c r="I1431" s="31">
        <f>SUM('Дані з ДІСО'!P1431:R1431)</f>
        <v>0</v>
      </c>
      <c r="J1431" s="31">
        <f>SUM('Дані з ДІСО'!V1431:X1431)</f>
        <v>0</v>
      </c>
      <c r="K1431">
        <f ca="1">ROUNDUP('Дані з ДІСО'!J1431/'Коефіцієнти АТО'!$R1431,0)</f>
        <v>39</v>
      </c>
      <c r="L1431">
        <f ca="1">ROUNDUP('Дані з ДІСО'!K1431/'Коефіцієнти АТО'!$R1431,0)</f>
        <v>49</v>
      </c>
      <c r="M1431">
        <f ca="1">ROUNDUP('Дані з ДІСО'!L1431/'Коефіцієнти АТО'!$R1431,0)</f>
        <v>12</v>
      </c>
      <c r="N1431" s="28">
        <f ca="1">(K1431*Параметри!$K$32+L1431*Параметри!$L$32+M1431*Параметри!$M$32)/18</f>
        <v>172.05555555555554</v>
      </c>
      <c r="O1431" s="41">
        <f>'Дані з ДІСО'!Y1431/H1431</f>
        <v>0</v>
      </c>
      <c r="P1431" s="31">
        <f ca="1">(1+0.25*O1431)*N1431*Параметри!$K$48</f>
        <v>35117.524790621785</v>
      </c>
      <c r="Q1431" s="31">
        <f ca="1">P1431*'Коефіцієнти АТО'!T1431</f>
        <v>596.99792144057039</v>
      </c>
      <c r="R1431" s="31">
        <f>H1431*(1+0.25*O1431)*Параметри!$K$61*Параметри!$K$20/1000</f>
        <v>0</v>
      </c>
      <c r="S1431" s="31">
        <f>H1431*(1+0.25*O1431)*'Коефіцієнти АТО'!S1431*Параметри!$K$20/1000</f>
        <v>5909.7886407560009</v>
      </c>
      <c r="T1431" s="31">
        <f t="shared" ca="1" si="265"/>
        <v>41624.311352818353</v>
      </c>
      <c r="U1431" s="31">
        <f t="shared" ca="1" si="264"/>
        <v>42129.879872017962</v>
      </c>
      <c r="V1431">
        <f>ROUNDUP('Дані з ДІСО'!P1431/Параметри!$K$24,0)</f>
        <v>0</v>
      </c>
      <c r="W1431">
        <f>ROUNDUP('Дані з ДІСО'!Q1431/Параметри!$K$24,0)</f>
        <v>0</v>
      </c>
      <c r="X1431">
        <f>ROUNDUP('Дані з ДІСО'!R1431/Параметри!$K$24,0)</f>
        <v>0</v>
      </c>
      <c r="Y1431" s="28">
        <f>(V1431*Параметри!$K$33+W1431*Параметри!$L$33+X1431*Параметри!$M$33)/18</f>
        <v>0</v>
      </c>
      <c r="Z1431" s="41">
        <f>IF(I1431=0,0,'Дані з ДІСО'!AA1431/I1431)</f>
        <v>0</v>
      </c>
      <c r="AA1431" s="31">
        <f>(1+0.25*Z1431)*Y1431*Параметри!$K$48</f>
        <v>0</v>
      </c>
      <c r="AB1431" s="31">
        <f ca="1">AA1431*'Коефіцієнти АТО'!U1431</f>
        <v>0</v>
      </c>
      <c r="AC1431" s="31">
        <f>I1431*(1+0.25*Z1431)*Параметри!$K$61*Параметри!$K$20/1000</f>
        <v>0</v>
      </c>
      <c r="AD1431" s="31">
        <f>(1+0.25*Z1431)*I1431*'Коефіцієнти АТО'!S1431*Параметри!$K$20/1000</f>
        <v>0</v>
      </c>
      <c r="AE1431" s="31">
        <f t="shared" ca="1" si="266"/>
        <v>0</v>
      </c>
      <c r="AF1431" s="45">
        <v>33.068979491379878</v>
      </c>
      <c r="AG1431" s="45">
        <f ca="1">T1431/SUM('Дані з ДІСО'!J1431:L1431)</f>
        <v>32.672143919009699</v>
      </c>
      <c r="AH1431">
        <f ca="1">'Коефіцієнти АТО'!R1431</f>
        <v>13</v>
      </c>
      <c r="AI1431">
        <v>12</v>
      </c>
      <c r="AJ1431" s="44">
        <f t="shared" ca="1" si="267"/>
        <v>0.98799976357076202</v>
      </c>
      <c r="AK1431" t="str">
        <f ca="1">IF(OR(B1431="Область",B1431="Київ"),"Ні",IF(AJ1431&gt;Параметри!$K$72,"Так, верхній",IF(AJ1431&lt;Параметри!$K$73,"Так, нижній","Ні")))</f>
        <v>Так, нижній</v>
      </c>
      <c r="AL1431" s="45">
        <f ca="1">IF(AK1431="Ні",AG1431,IF(AK1431="Так, верхній",AF1431*Параметри!$K$72,AF1431*Параметри!$K$73))</f>
        <v>33.068979491379878</v>
      </c>
      <c r="AM1431">
        <f>'Дані з ДІСО'!AL1431+'Дані з ДІСО'!AN1431</f>
        <v>4</v>
      </c>
      <c r="AN1431">
        <f>IF(AM1431=0,0,'Дані з ДІСО'!AN1431/AM1431)</f>
        <v>0</v>
      </c>
      <c r="AO1431" s="31">
        <f>AM1431*(1+0.25*AN1431)*Параметри!$K$50</f>
        <v>765.81819406400007</v>
      </c>
      <c r="AP1431" s="31">
        <f>ROUNDUP(('Дані з ДІСО'!AU1431+'Дані з ДІСО'!AW1431)/Параметри!$K$28,0)</f>
        <v>0</v>
      </c>
      <c r="AQ1431" s="54">
        <f>AP1431*Параметри!$M$35/18</f>
        <v>0</v>
      </c>
      <c r="AR1431" s="31">
        <f>IF(AP1431=0,0,'Дані з ДІСО'!AW1431/SUM('Дані з ДІСО'!AU1431,'Дані з ДІСО'!AW1431))</f>
        <v>0</v>
      </c>
      <c r="AS1431" s="31">
        <f>(1+0.25*AR1431)*AQ1431*Параметри!$K$48</f>
        <v>0</v>
      </c>
      <c r="AT1431">
        <f>ROUNDUP(('Дані з ДІСО'!AE1431+'Дані не з ДІСО'!E1431+'Дані не з ДІСО'!G1431)/Параметри!$K$64,0)</f>
        <v>0</v>
      </c>
      <c r="AU1431">
        <f t="shared" si="268"/>
        <v>0</v>
      </c>
      <c r="AV1431">
        <f>IF(AT1431=0,0,('Дані з ДІСО'!AH1431+'Дані не з ДІСО'!G1431)/('Дані з ДІСО'!AE1431+'Дані не з ДІСО'!E1431+'Дані не з ДІСО'!G1431))</f>
        <v>0</v>
      </c>
      <c r="AW1431" s="31">
        <f>AU1431*(1+0.25*AV1431)*Параметри!$K$48</f>
        <v>0</v>
      </c>
      <c r="AX1431">
        <f>ROUNDUP('Дані з ДІСО'!AF1431/Параметри!$K$65,0)</f>
        <v>0</v>
      </c>
      <c r="AY1431">
        <f t="shared" si="269"/>
        <v>0</v>
      </c>
      <c r="AZ1431">
        <f>IF(AX1431=0,0,'Дані з ДІСО'!AI1431/'Дані з ДІСО'!AF1431)</f>
        <v>0</v>
      </c>
      <c r="BA1431" s="31">
        <f>AY1431*(1+0.25*AZ1431)*Параметри!$K$48</f>
        <v>0</v>
      </c>
      <c r="BB1431">
        <f>ROUNDUP('Дані з ДІСО'!AR1431/Параметри!$K$29,0)</f>
        <v>0</v>
      </c>
      <c r="BC1431">
        <f>ROUNDUP('Дані з ДІСО'!AS1431/Параметри!$K$29,0)</f>
        <v>0</v>
      </c>
      <c r="BD1431">
        <f>ROUNDUP('Дані з ДІСО'!AT1431/Параметри!$K$29,0)</f>
        <v>0</v>
      </c>
      <c r="BE1431" s="54">
        <f>(BB1431*Параметри!$K$32+BC1431*Параметри!$L$32+BD1431*Параметри!$M$32)/18</f>
        <v>0</v>
      </c>
      <c r="BF1431" s="31">
        <f>(BE1431*Параметри!$K$48+SUM('Дані з ДІСО'!AR1431:AT1431)*IF(Параметри!$R$37="RNK",Параметри!$K$45,Параметри!$R$47)*Параметри!$K$20/1000)*Параметри!$K$69</f>
        <v>0</v>
      </c>
      <c r="BG1431">
        <f>ROUNDUP(('Дані не з ДІСО'!I1431+'Дані не з ДІСО'!K1431)/Параметри!$K$26,0)</f>
        <v>0</v>
      </c>
      <c r="BH1431" s="31">
        <f>BG1431*Параметри!$M$36/18</f>
        <v>0</v>
      </c>
      <c r="BI1431">
        <f>IF(BG1431=0,0,'Дані не з ДІСО'!K1431/('Дані не з ДІСО'!I1431+'Дані не з ДІСО'!K1431))</f>
        <v>0</v>
      </c>
      <c r="BJ1431" s="31">
        <f>(1+0.25*BI1431)*BH1431*Параметри!$K$48</f>
        <v>0</v>
      </c>
      <c r="BK1431">
        <f>ROUNDUP('Дані не з ДІСО'!M1431/Параметри!$K$27,0)</f>
        <v>0</v>
      </c>
      <c r="BL1431">
        <f>BK1431*Параметри!$M$37/18</f>
        <v>0</v>
      </c>
      <c r="BM1431" s="31">
        <f>BL1431*Параметри!$K$48</f>
        <v>0</v>
      </c>
      <c r="BN1431" s="31">
        <f>'Дані не з ДІСО'!N1431*(7*Параметри!$K$50+Параметри!$K$49)</f>
        <v>0</v>
      </c>
      <c r="BO1431">
        <f>ROUNDUP('Дані з ДІСО'!V1431/Параметри!$K$25,0)</f>
        <v>0</v>
      </c>
      <c r="BP1431">
        <f>ROUNDUP('Дані з ДІСО'!W1431/Параметри!$K$25,0)</f>
        <v>0</v>
      </c>
      <c r="BQ1431">
        <f>ROUNDUP('Дані з ДІСО'!X1431/Параметри!$K$25,0)</f>
        <v>0</v>
      </c>
      <c r="BR1431">
        <f>(BO1431*Параметри!$K$34+BP1431*Параметри!$L$34+BQ1431*Параметри!$M$34)/18</f>
        <v>0</v>
      </c>
      <c r="BS1431">
        <f>IF(J1431=0,0,'Дані з ДІСО'!AC1431/J1431)</f>
        <v>0</v>
      </c>
      <c r="BT1431" s="31">
        <f>(1+0.25*BS1431)*BR1431*Параметри!$K$48</f>
        <v>0</v>
      </c>
      <c r="BU1431" s="31">
        <f ca="1">BT1431*'Коефіцієнти АТО'!U1431</f>
        <v>0</v>
      </c>
      <c r="BV1431" s="31">
        <f>J1431*(1+0.25*BS1431)*Параметри!$K$61*Параметри!$K$20/1000</f>
        <v>0</v>
      </c>
      <c r="BW1431" s="31">
        <f>(1+0.25*BS1431)*J1431*'Коефіцієнти АТО'!S1431*Параметри!$K$20/1000</f>
        <v>0</v>
      </c>
      <c r="BX1431" s="31">
        <f t="shared" ca="1" si="270"/>
        <v>0</v>
      </c>
      <c r="BY1431">
        <f>ROUNDUP('Дані з ДІСО'!AG1431/Параметри!$K$66,0)</f>
        <v>0</v>
      </c>
      <c r="BZ1431">
        <f t="shared" si="271"/>
        <v>0</v>
      </c>
      <c r="CA1431">
        <f>IF('Дані з ДІСО'!AG1431=0,0,'Дані з ДІСО'!AJ1431/'Дані з ДІСО'!AG1431)</f>
        <v>0</v>
      </c>
      <c r="CB1431" s="31">
        <f>BZ1431*(1+0.25*CA1431)*Параметри!$K$48</f>
        <v>0</v>
      </c>
      <c r="CC1431" s="31">
        <f t="shared" ca="1" si="272"/>
        <v>42895.7</v>
      </c>
      <c r="CD1431" s="31">
        <f t="shared" si="273"/>
        <v>0</v>
      </c>
      <c r="CE1431" s="31">
        <f t="shared" si="274"/>
        <v>0</v>
      </c>
      <c r="CF1431" s="31">
        <f t="shared" si="275"/>
        <v>0</v>
      </c>
    </row>
    <row r="1432" spans="1:84" x14ac:dyDescent="0.25">
      <c r="A1432" s="9">
        <v>1431</v>
      </c>
      <c r="B1432" s="9" t="s">
        <v>4355</v>
      </c>
      <c r="C1432" s="9" t="s">
        <v>4355</v>
      </c>
      <c r="D1432" s="9" t="s">
        <v>3007</v>
      </c>
      <c r="E1432" s="9" t="s">
        <v>33</v>
      </c>
      <c r="F1432" s="9" t="s">
        <v>4327</v>
      </c>
      <c r="G1432" s="9" t="s">
        <v>2881</v>
      </c>
      <c r="H1432" s="31">
        <f>SUM('Дані з ДІСО'!J1432:L1432)</f>
        <v>363</v>
      </c>
      <c r="I1432" s="31">
        <f>SUM('Дані з ДІСО'!P1432:R1432)</f>
        <v>0</v>
      </c>
      <c r="J1432" s="31">
        <f>SUM('Дані з ДІСО'!V1432:X1432)</f>
        <v>0</v>
      </c>
      <c r="K1432">
        <f ca="1">ROUNDUP('Дані з ДІСО'!J1432/'Коефіцієнти АТО'!$R1432,0)</f>
        <v>11</v>
      </c>
      <c r="L1432">
        <f ca="1">ROUNDUP('Дані з ДІСО'!K1432/'Коефіцієнти АТО'!$R1432,0)</f>
        <v>13</v>
      </c>
      <c r="M1432">
        <f ca="1">ROUNDUP('Дані з ДІСО'!L1432/'Коефіцієнти АТО'!$R1432,0)</f>
        <v>4</v>
      </c>
      <c r="N1432" s="28">
        <f ca="1">(K1432*Параметри!$K$32+L1432*Параметри!$L$32+M1432*Параметри!$M$32)/18</f>
        <v>48.277777777777779</v>
      </c>
      <c r="O1432" s="41">
        <f>'Дані з ДІСО'!Y1432/H1432</f>
        <v>0</v>
      </c>
      <c r="P1432" s="31">
        <f ca="1">(1+0.25*O1432)*N1432*Параметри!$K$48</f>
        <v>9853.7710826768907</v>
      </c>
      <c r="Q1432" s="31">
        <f ca="1">P1432*'Коефіцієнти АТО'!T1432</f>
        <v>167.51410840550716</v>
      </c>
      <c r="R1432" s="31">
        <f>H1432*(1+0.25*O1432)*Параметри!$K$61*Параметри!$K$20/1000</f>
        <v>0</v>
      </c>
      <c r="S1432" s="31">
        <f>H1432*(1+0.25*O1432)*'Коефіцієнти АТО'!S1432*Параметри!$K$20/1000</f>
        <v>1496.7753543306669</v>
      </c>
      <c r="T1432" s="31">
        <f t="shared" ca="1" si="265"/>
        <v>11518.060545413064</v>
      </c>
      <c r="U1432" s="31">
        <f t="shared" ca="1" si="264"/>
        <v>11518.060545413064</v>
      </c>
      <c r="V1432">
        <f>ROUNDUP('Дані з ДІСО'!P1432/Параметри!$K$24,0)</f>
        <v>0</v>
      </c>
      <c r="W1432">
        <f>ROUNDUP('Дані з ДІСО'!Q1432/Параметри!$K$24,0)</f>
        <v>0</v>
      </c>
      <c r="X1432">
        <f>ROUNDUP('Дані з ДІСО'!R1432/Параметри!$K$24,0)</f>
        <v>0</v>
      </c>
      <c r="Y1432" s="28">
        <f>(V1432*Параметри!$K$33+W1432*Параметри!$L$33+X1432*Параметри!$M$33)/18</f>
        <v>0</v>
      </c>
      <c r="Z1432" s="41">
        <f>IF(I1432=0,0,'Дані з ДІСО'!AA1432/I1432)</f>
        <v>0</v>
      </c>
      <c r="AA1432" s="31">
        <f>(1+0.25*Z1432)*Y1432*Параметри!$K$48</f>
        <v>0</v>
      </c>
      <c r="AB1432" s="31">
        <f ca="1">AA1432*'Коефіцієнти АТО'!U1432</f>
        <v>0</v>
      </c>
      <c r="AC1432" s="31">
        <f>I1432*(1+0.25*Z1432)*Параметри!$K$61*Параметри!$K$20/1000</f>
        <v>0</v>
      </c>
      <c r="AD1432" s="31">
        <f>(1+0.25*Z1432)*I1432*'Коефіцієнти АТО'!S1432*Параметри!$K$20/1000</f>
        <v>0</v>
      </c>
      <c r="AE1432" s="31">
        <f t="shared" ca="1" si="266"/>
        <v>0</v>
      </c>
      <c r="AF1432" s="45">
        <v>31.622406338786423</v>
      </c>
      <c r="AG1432" s="45">
        <f ca="1">T1432/SUM('Дані з ДІСО'!J1432:L1432)</f>
        <v>31.730194339980891</v>
      </c>
      <c r="AH1432">
        <f ca="1">'Коефіцієнти АТО'!R1432</f>
        <v>13.5</v>
      </c>
      <c r="AI1432">
        <v>13.5</v>
      </c>
      <c r="AJ1432" s="44">
        <f t="shared" ca="1" si="267"/>
        <v>1.0034085957924797</v>
      </c>
      <c r="AK1432" t="str">
        <f ca="1">IF(OR(B1432="Область",B1432="Київ"),"Ні",IF(AJ1432&gt;Параметри!$K$72,"Так, верхній",IF(AJ1432&lt;Параметри!$K$73,"Так, нижній","Ні")))</f>
        <v>Ні</v>
      </c>
      <c r="AL1432" s="45">
        <f ca="1">IF(AK1432="Ні",AG1432,IF(AK1432="Так, верхній",AF1432*Параметри!$K$72,AF1432*Параметри!$K$73))</f>
        <v>31.730194339980891</v>
      </c>
      <c r="AM1432">
        <f>'Дані з ДІСО'!AL1432+'Дані з ДІСО'!AN1432</f>
        <v>0</v>
      </c>
      <c r="AN1432">
        <f>IF(AM1432=0,0,'Дані з ДІСО'!AN1432/AM1432)</f>
        <v>0</v>
      </c>
      <c r="AO1432" s="31">
        <f>AM1432*(1+0.25*AN1432)*Параметри!$K$50</f>
        <v>0</v>
      </c>
      <c r="AP1432" s="31">
        <f>ROUNDUP(('Дані з ДІСО'!AU1432+'Дані з ДІСО'!AW1432)/Параметри!$K$28,0)</f>
        <v>0</v>
      </c>
      <c r="AQ1432" s="54">
        <f>AP1432*Параметри!$M$35/18</f>
        <v>0</v>
      </c>
      <c r="AR1432" s="31">
        <f>IF(AP1432=0,0,'Дані з ДІСО'!AW1432/SUM('Дані з ДІСО'!AU1432,'Дані з ДІСО'!AW1432))</f>
        <v>0</v>
      </c>
      <c r="AS1432" s="31">
        <f>(1+0.25*AR1432)*AQ1432*Параметри!$K$48</f>
        <v>0</v>
      </c>
      <c r="AT1432">
        <f>ROUNDUP(('Дані з ДІСО'!AE1432+'Дані не з ДІСО'!E1432+'Дані не з ДІСО'!G1432)/Параметри!$K$64,0)</f>
        <v>0</v>
      </c>
      <c r="AU1432">
        <f t="shared" si="268"/>
        <v>0</v>
      </c>
      <c r="AV1432">
        <f>IF(AT1432=0,0,('Дані з ДІСО'!AH1432+'Дані не з ДІСО'!G1432)/('Дані з ДІСО'!AE1432+'Дані не з ДІСО'!E1432+'Дані не з ДІСО'!G1432))</f>
        <v>0</v>
      </c>
      <c r="AW1432" s="31">
        <f>AU1432*(1+0.25*AV1432)*Параметри!$K$48</f>
        <v>0</v>
      </c>
      <c r="AX1432">
        <f>ROUNDUP('Дані з ДІСО'!AF1432/Параметри!$K$65,0)</f>
        <v>0</v>
      </c>
      <c r="AY1432">
        <f t="shared" si="269"/>
        <v>0</v>
      </c>
      <c r="AZ1432">
        <f>IF(AX1432=0,0,'Дані з ДІСО'!AI1432/'Дані з ДІСО'!AF1432)</f>
        <v>0</v>
      </c>
      <c r="BA1432" s="31">
        <f>AY1432*(1+0.25*AZ1432)*Параметри!$K$48</f>
        <v>0</v>
      </c>
      <c r="BB1432">
        <f>ROUNDUP('Дані з ДІСО'!AR1432/Параметри!$K$29,0)</f>
        <v>0</v>
      </c>
      <c r="BC1432">
        <f>ROUNDUP('Дані з ДІСО'!AS1432/Параметри!$K$29,0)</f>
        <v>0</v>
      </c>
      <c r="BD1432">
        <f>ROUNDUP('Дані з ДІСО'!AT1432/Параметри!$K$29,0)</f>
        <v>0</v>
      </c>
      <c r="BE1432" s="54">
        <f>(BB1432*Параметри!$K$32+BC1432*Параметри!$L$32+BD1432*Параметри!$M$32)/18</f>
        <v>0</v>
      </c>
      <c r="BF1432" s="31">
        <f>(BE1432*Параметри!$K$48+SUM('Дані з ДІСО'!AR1432:AT1432)*IF(Параметри!$R$37="RNK",Параметри!$K$45,Параметри!$R$47)*Параметри!$K$20/1000)*Параметри!$K$69</f>
        <v>0</v>
      </c>
      <c r="BG1432">
        <f>ROUNDUP(('Дані не з ДІСО'!I1432+'Дані не з ДІСО'!K1432)/Параметри!$K$26,0)</f>
        <v>0</v>
      </c>
      <c r="BH1432" s="31">
        <f>BG1432*Параметри!$M$36/18</f>
        <v>0</v>
      </c>
      <c r="BI1432">
        <f>IF(BG1432=0,0,'Дані не з ДІСО'!K1432/('Дані не з ДІСО'!I1432+'Дані не з ДІСО'!K1432))</f>
        <v>0</v>
      </c>
      <c r="BJ1432" s="31">
        <f>(1+0.25*BI1432)*BH1432*Параметри!$K$48</f>
        <v>0</v>
      </c>
      <c r="BK1432">
        <f>ROUNDUP('Дані не з ДІСО'!M1432/Параметри!$K$27,0)</f>
        <v>0</v>
      </c>
      <c r="BL1432">
        <f>BK1432*Параметри!$M$37/18</f>
        <v>0</v>
      </c>
      <c r="BM1432" s="31">
        <f>BL1432*Параметри!$K$48</f>
        <v>0</v>
      </c>
      <c r="BN1432" s="31">
        <f>'Дані не з ДІСО'!N1432*(7*Параметри!$K$50+Параметри!$K$49)</f>
        <v>0</v>
      </c>
      <c r="BO1432">
        <f>ROUNDUP('Дані з ДІСО'!V1432/Параметри!$K$25,0)</f>
        <v>0</v>
      </c>
      <c r="BP1432">
        <f>ROUNDUP('Дані з ДІСО'!W1432/Параметри!$K$25,0)</f>
        <v>0</v>
      </c>
      <c r="BQ1432">
        <f>ROUNDUP('Дані з ДІСО'!X1432/Параметри!$K$25,0)</f>
        <v>0</v>
      </c>
      <c r="BR1432">
        <f>(BO1432*Параметри!$K$34+BP1432*Параметри!$L$34+BQ1432*Параметри!$M$34)/18</f>
        <v>0</v>
      </c>
      <c r="BS1432">
        <f>IF(J1432=0,0,'Дані з ДІСО'!AC1432/J1432)</f>
        <v>0</v>
      </c>
      <c r="BT1432" s="31">
        <f>(1+0.25*BS1432)*BR1432*Параметри!$K$48</f>
        <v>0</v>
      </c>
      <c r="BU1432" s="31">
        <f ca="1">BT1432*'Коефіцієнти АТО'!U1432</f>
        <v>0</v>
      </c>
      <c r="BV1432" s="31">
        <f>J1432*(1+0.25*BS1432)*Параметри!$K$61*Параметри!$K$20/1000</f>
        <v>0</v>
      </c>
      <c r="BW1432" s="31">
        <f>(1+0.25*BS1432)*J1432*'Коефіцієнти АТО'!S1432*Параметри!$K$20/1000</f>
        <v>0</v>
      </c>
      <c r="BX1432" s="31">
        <f t="shared" ca="1" si="270"/>
        <v>0</v>
      </c>
      <c r="BY1432">
        <f>ROUNDUP('Дані з ДІСО'!AG1432/Параметри!$K$66,0)</f>
        <v>0</v>
      </c>
      <c r="BZ1432">
        <f t="shared" si="271"/>
        <v>0</v>
      </c>
      <c r="CA1432">
        <f>IF('Дані з ДІСО'!AG1432=0,0,'Дані з ДІСО'!AJ1432/'Дані з ДІСО'!AG1432)</f>
        <v>0</v>
      </c>
      <c r="CB1432" s="31">
        <f>BZ1432*(1+0.25*CA1432)*Параметри!$K$48</f>
        <v>0</v>
      </c>
      <c r="CC1432" s="31">
        <f t="shared" ca="1" si="272"/>
        <v>11518.1</v>
      </c>
      <c r="CD1432" s="31">
        <f t="shared" si="273"/>
        <v>0</v>
      </c>
      <c r="CE1432" s="31">
        <f t="shared" si="274"/>
        <v>0</v>
      </c>
      <c r="CF1432" s="31">
        <f t="shared" si="275"/>
        <v>0</v>
      </c>
    </row>
    <row r="1433" spans="1:84" x14ac:dyDescent="0.25">
      <c r="A1433" s="9">
        <v>1432</v>
      </c>
      <c r="B1433" s="9" t="s">
        <v>4355</v>
      </c>
      <c r="C1433" s="9" t="s">
        <v>4355</v>
      </c>
      <c r="D1433" s="9" t="s">
        <v>3007</v>
      </c>
      <c r="E1433" s="9" t="s">
        <v>33</v>
      </c>
      <c r="F1433" s="9" t="s">
        <v>4328</v>
      </c>
      <c r="G1433" s="9" t="s">
        <v>2883</v>
      </c>
      <c r="H1433" s="31">
        <f>SUM('Дані з ДІСО'!J1433:L1433)</f>
        <v>347</v>
      </c>
      <c r="I1433" s="31">
        <f>SUM('Дані з ДІСО'!P1433:R1433)</f>
        <v>0</v>
      </c>
      <c r="J1433" s="31">
        <f>SUM('Дані з ДІСО'!V1433:X1433)</f>
        <v>0</v>
      </c>
      <c r="K1433">
        <f ca="1">ROUNDUP('Дані з ДІСО'!J1433/'Коефіцієнти АТО'!$R1433,0)</f>
        <v>10</v>
      </c>
      <c r="L1433">
        <f ca="1">ROUNDUP('Дані з ДІСО'!K1433/'Коефіцієнти АТО'!$R1433,0)</f>
        <v>17</v>
      </c>
      <c r="M1433">
        <f ca="1">ROUNDUP('Дані з ДІСО'!L1433/'Коефіцієнти АТО'!$R1433,0)</f>
        <v>4</v>
      </c>
      <c r="N1433" s="28">
        <f ca="1">(K1433*Параметри!$K$32+L1433*Параметри!$L$32+M1433*Параметри!$M$32)/18</f>
        <v>54.444444444444443</v>
      </c>
      <c r="O1433" s="41">
        <f>'Дані з ДІСО'!Y1433/H1433</f>
        <v>0</v>
      </c>
      <c r="P1433" s="31">
        <f ca="1">(1+0.25*O1433)*N1433*Параметри!$K$48</f>
        <v>11112.423085182223</v>
      </c>
      <c r="Q1433" s="31">
        <f ca="1">P1433*'Коефіцієнти АТО'!T1433</f>
        <v>188.91119244809781</v>
      </c>
      <c r="R1433" s="31">
        <f>H1433*(1+0.25*O1433)*Параметри!$K$61*Параметри!$K$20/1000</f>
        <v>0</v>
      </c>
      <c r="S1433" s="31">
        <f>H1433*(1+0.25*O1433)*'Коефіцієнти АТО'!S1433*Параметри!$K$20/1000</f>
        <v>1609.6520081180001</v>
      </c>
      <c r="T1433" s="31">
        <f t="shared" ca="1" si="265"/>
        <v>12910.986285748322</v>
      </c>
      <c r="U1433" s="31">
        <f t="shared" ca="1" si="264"/>
        <v>13002.472291750248</v>
      </c>
      <c r="V1433">
        <f>ROUNDUP('Дані з ДІСО'!P1433/Параметри!$K$24,0)</f>
        <v>0</v>
      </c>
      <c r="W1433">
        <f>ROUNDUP('Дані з ДІСО'!Q1433/Параметри!$K$24,0)</f>
        <v>0</v>
      </c>
      <c r="X1433">
        <f>ROUNDUP('Дані з ДІСО'!R1433/Параметри!$K$24,0)</f>
        <v>0</v>
      </c>
      <c r="Y1433" s="28">
        <f>(V1433*Параметри!$K$33+W1433*Параметри!$L$33+X1433*Параметри!$M$33)/18</f>
        <v>0</v>
      </c>
      <c r="Z1433" s="41">
        <f>IF(I1433=0,0,'Дані з ДІСО'!AA1433/I1433)</f>
        <v>0</v>
      </c>
      <c r="AA1433" s="31">
        <f>(1+0.25*Z1433)*Y1433*Параметри!$K$48</f>
        <v>0</v>
      </c>
      <c r="AB1433" s="31">
        <f ca="1">AA1433*'Коефіцієнти АТО'!U1433</f>
        <v>0</v>
      </c>
      <c r="AC1433" s="31">
        <f>I1433*(1+0.25*Z1433)*Параметри!$K$61*Параметри!$K$20/1000</f>
        <v>0</v>
      </c>
      <c r="AD1433" s="31">
        <f>(1+0.25*Z1433)*I1433*'Коефіцієнти АТО'!S1433*Параметри!$K$20/1000</f>
        <v>0</v>
      </c>
      <c r="AE1433" s="31">
        <f t="shared" ca="1" si="266"/>
        <v>0</v>
      </c>
      <c r="AF1433" s="45">
        <v>37.471101705332124</v>
      </c>
      <c r="AG1433" s="45">
        <f ca="1">T1433/SUM('Дані з ДІСО'!J1433:L1433)</f>
        <v>37.207453273049921</v>
      </c>
      <c r="AH1433">
        <f ca="1">'Коефіцієнти АТО'!R1433</f>
        <v>11.5</v>
      </c>
      <c r="AI1433">
        <v>11</v>
      </c>
      <c r="AJ1433" s="44">
        <f t="shared" ca="1" si="267"/>
        <v>0.99296395301223062</v>
      </c>
      <c r="AK1433" t="str">
        <f ca="1">IF(OR(B1433="Область",B1433="Київ"),"Ні",IF(AJ1433&gt;Параметри!$K$72,"Так, верхній",IF(AJ1433&lt;Параметри!$K$73,"Так, нижній","Ні")))</f>
        <v>Так, нижній</v>
      </c>
      <c r="AL1433" s="45">
        <f ca="1">IF(AK1433="Ні",AG1433,IF(AK1433="Так, верхній",AF1433*Параметри!$K$72,AF1433*Параметри!$K$73))</f>
        <v>37.471101705332124</v>
      </c>
      <c r="AM1433">
        <f>'Дані з ДІСО'!AL1433+'Дані з ДІСО'!AN1433</f>
        <v>3</v>
      </c>
      <c r="AN1433">
        <f>IF(AM1433=0,0,'Дані з ДІСО'!AN1433/AM1433)</f>
        <v>0</v>
      </c>
      <c r="AO1433" s="31">
        <f>AM1433*(1+0.25*AN1433)*Параметри!$K$50</f>
        <v>574.36364554800002</v>
      </c>
      <c r="AP1433" s="31">
        <f>ROUNDUP(('Дані з ДІСО'!AU1433+'Дані з ДІСО'!AW1433)/Параметри!$K$28,0)</f>
        <v>0</v>
      </c>
      <c r="AQ1433" s="54">
        <f>AP1433*Параметри!$M$35/18</f>
        <v>0</v>
      </c>
      <c r="AR1433" s="31">
        <f>IF(AP1433=0,0,'Дані з ДІСО'!AW1433/SUM('Дані з ДІСО'!AU1433,'Дані з ДІСО'!AW1433))</f>
        <v>0</v>
      </c>
      <c r="AS1433" s="31">
        <f>(1+0.25*AR1433)*AQ1433*Параметри!$K$48</f>
        <v>0</v>
      </c>
      <c r="AT1433">
        <f>ROUNDUP(('Дані з ДІСО'!AE1433+'Дані не з ДІСО'!E1433+'Дані не з ДІСО'!G1433)/Параметри!$K$64,0)</f>
        <v>0</v>
      </c>
      <c r="AU1433">
        <f t="shared" si="268"/>
        <v>0</v>
      </c>
      <c r="AV1433">
        <f>IF(AT1433=0,0,('Дані з ДІСО'!AH1433+'Дані не з ДІСО'!G1433)/('Дані з ДІСО'!AE1433+'Дані не з ДІСО'!E1433+'Дані не з ДІСО'!G1433))</f>
        <v>0</v>
      </c>
      <c r="AW1433" s="31">
        <f>AU1433*(1+0.25*AV1433)*Параметри!$K$48</f>
        <v>0</v>
      </c>
      <c r="AX1433">
        <f>ROUNDUP('Дані з ДІСО'!AF1433/Параметри!$K$65,0)</f>
        <v>0</v>
      </c>
      <c r="AY1433">
        <f t="shared" si="269"/>
        <v>0</v>
      </c>
      <c r="AZ1433">
        <f>IF(AX1433=0,0,'Дані з ДІСО'!AI1433/'Дані з ДІСО'!AF1433)</f>
        <v>0</v>
      </c>
      <c r="BA1433" s="31">
        <f>AY1433*(1+0.25*AZ1433)*Параметри!$K$48</f>
        <v>0</v>
      </c>
      <c r="BB1433">
        <f>ROUNDUP('Дані з ДІСО'!AR1433/Параметри!$K$29,0)</f>
        <v>0</v>
      </c>
      <c r="BC1433">
        <f>ROUNDUP('Дані з ДІСО'!AS1433/Параметри!$K$29,0)</f>
        <v>0</v>
      </c>
      <c r="BD1433">
        <f>ROUNDUP('Дані з ДІСО'!AT1433/Параметри!$K$29,0)</f>
        <v>0</v>
      </c>
      <c r="BE1433" s="54">
        <f>(BB1433*Параметри!$K$32+BC1433*Параметри!$L$32+BD1433*Параметри!$M$32)/18</f>
        <v>0</v>
      </c>
      <c r="BF1433" s="31">
        <f>(BE1433*Параметри!$K$48+SUM('Дані з ДІСО'!AR1433:AT1433)*IF(Параметри!$R$37="RNK",Параметри!$K$45,Параметри!$R$47)*Параметри!$K$20/1000)*Параметри!$K$69</f>
        <v>0</v>
      </c>
      <c r="BG1433">
        <f>ROUNDUP(('Дані не з ДІСО'!I1433+'Дані не з ДІСО'!K1433)/Параметри!$K$26,0)</f>
        <v>0</v>
      </c>
      <c r="BH1433" s="31">
        <f>BG1433*Параметри!$M$36/18</f>
        <v>0</v>
      </c>
      <c r="BI1433">
        <f>IF(BG1433=0,0,'Дані не з ДІСО'!K1433/('Дані не з ДІСО'!I1433+'Дані не з ДІСО'!K1433))</f>
        <v>0</v>
      </c>
      <c r="BJ1433" s="31">
        <f>(1+0.25*BI1433)*BH1433*Параметри!$K$48</f>
        <v>0</v>
      </c>
      <c r="BK1433">
        <f>ROUNDUP('Дані не з ДІСО'!M1433/Параметри!$K$27,0)</f>
        <v>0</v>
      </c>
      <c r="BL1433">
        <f>BK1433*Параметри!$M$37/18</f>
        <v>0</v>
      </c>
      <c r="BM1433" s="31">
        <f>BL1433*Параметри!$K$48</f>
        <v>0</v>
      </c>
      <c r="BN1433" s="31">
        <f>'Дані не з ДІСО'!N1433*(7*Параметри!$K$50+Параметри!$K$49)</f>
        <v>0</v>
      </c>
      <c r="BO1433">
        <f>ROUNDUP('Дані з ДІСО'!V1433/Параметри!$K$25,0)</f>
        <v>0</v>
      </c>
      <c r="BP1433">
        <f>ROUNDUP('Дані з ДІСО'!W1433/Параметри!$K$25,0)</f>
        <v>0</v>
      </c>
      <c r="BQ1433">
        <f>ROUNDUP('Дані з ДІСО'!X1433/Параметри!$K$25,0)</f>
        <v>0</v>
      </c>
      <c r="BR1433">
        <f>(BO1433*Параметри!$K$34+BP1433*Параметри!$L$34+BQ1433*Параметри!$M$34)/18</f>
        <v>0</v>
      </c>
      <c r="BS1433">
        <f>IF(J1433=0,0,'Дані з ДІСО'!AC1433/J1433)</f>
        <v>0</v>
      </c>
      <c r="BT1433" s="31">
        <f>(1+0.25*BS1433)*BR1433*Параметри!$K$48</f>
        <v>0</v>
      </c>
      <c r="BU1433" s="31">
        <f ca="1">BT1433*'Коефіцієнти АТО'!U1433</f>
        <v>0</v>
      </c>
      <c r="BV1433" s="31">
        <f>J1433*(1+0.25*BS1433)*Параметри!$K$61*Параметри!$K$20/1000</f>
        <v>0</v>
      </c>
      <c r="BW1433" s="31">
        <f>(1+0.25*BS1433)*J1433*'Коефіцієнти АТО'!S1433*Параметри!$K$20/1000</f>
        <v>0</v>
      </c>
      <c r="BX1433" s="31">
        <f t="shared" ca="1" si="270"/>
        <v>0</v>
      </c>
      <c r="BY1433">
        <f>ROUNDUP('Дані з ДІСО'!AG1433/Параметри!$K$66,0)</f>
        <v>0</v>
      </c>
      <c r="BZ1433">
        <f t="shared" si="271"/>
        <v>0</v>
      </c>
      <c r="CA1433">
        <f>IF('Дані з ДІСО'!AG1433=0,0,'Дані з ДІСО'!AJ1433/'Дані з ДІСО'!AG1433)</f>
        <v>0</v>
      </c>
      <c r="CB1433" s="31">
        <f>BZ1433*(1+0.25*CA1433)*Параметри!$K$48</f>
        <v>0</v>
      </c>
      <c r="CC1433" s="31">
        <f t="shared" ca="1" si="272"/>
        <v>13576.8</v>
      </c>
      <c r="CD1433" s="31">
        <f t="shared" si="273"/>
        <v>0</v>
      </c>
      <c r="CE1433" s="31">
        <f t="shared" si="274"/>
        <v>0</v>
      </c>
      <c r="CF1433" s="31">
        <f t="shared" si="275"/>
        <v>0</v>
      </c>
    </row>
    <row r="1434" spans="1:84" x14ac:dyDescent="0.25">
      <c r="A1434" s="9">
        <v>1433</v>
      </c>
      <c r="B1434" s="9" t="s">
        <v>2951</v>
      </c>
      <c r="C1434" s="9" t="s">
        <v>4353</v>
      </c>
      <c r="D1434" s="9" t="s">
        <v>3007</v>
      </c>
      <c r="E1434" s="9" t="s">
        <v>25</v>
      </c>
      <c r="F1434" s="9" t="s">
        <v>3320</v>
      </c>
      <c r="G1434" s="9" t="s">
        <v>2885</v>
      </c>
      <c r="H1434" s="31">
        <f>SUM('Дані з ДІСО'!J1434:L1434)</f>
        <v>1470</v>
      </c>
      <c r="I1434" s="31">
        <f>SUM('Дані з ДІСО'!P1434:R1434)</f>
        <v>0</v>
      </c>
      <c r="J1434" s="31">
        <f>SUM('Дані з ДІСО'!V1434:X1434)</f>
        <v>0</v>
      </c>
      <c r="K1434">
        <f ca="1">ROUNDUP('Дані з ДІСО'!J1434/'Коефіцієнти АТО'!$R1434,0)</f>
        <v>48</v>
      </c>
      <c r="L1434">
        <f ca="1">ROUNDUP('Дані з ДІСО'!K1434/'Коефіцієнти АТО'!$R1434,0)</f>
        <v>56</v>
      </c>
      <c r="M1434">
        <f ca="1">ROUNDUP('Дані з ДІСО'!L1434/'Коефіцієнти АТО'!$R1434,0)</f>
        <v>15</v>
      </c>
      <c r="N1434" s="28">
        <f ca="1">(K1434*Параметри!$K$32+L1434*Параметри!$L$32+M1434*Параметри!$M$32)/18</f>
        <v>204.11111111111111</v>
      </c>
      <c r="O1434" s="41">
        <f>'Дані з ДІСО'!Y1434/H1434</f>
        <v>0</v>
      </c>
      <c r="P1434" s="31">
        <f ca="1">(1+0.25*O1434)*N1434*Параметри!$K$48</f>
        <v>41660.247362203561</v>
      </c>
      <c r="Q1434" s="31">
        <f ca="1">P1434*'Коефіцієнти АТО'!T1434</f>
        <v>708.22420515746057</v>
      </c>
      <c r="R1434" s="31">
        <f>H1434*(1+0.25*O1434)*Параметри!$K$61*Параметри!$K$20/1000</f>
        <v>0</v>
      </c>
      <c r="S1434" s="31">
        <f>H1434*(1+0.25*O1434)*'Коефіцієнти АТО'!S1434*Параметри!$K$20/1000</f>
        <v>6061.3216828266668</v>
      </c>
      <c r="T1434" s="31">
        <f t="shared" ca="1" si="265"/>
        <v>48429.793250187686</v>
      </c>
      <c r="U1434" s="31">
        <f t="shared" ca="1" si="264"/>
        <v>49735.705745186293</v>
      </c>
      <c r="V1434">
        <f>ROUNDUP('Дані з ДІСО'!P1434/Параметри!$K$24,0)</f>
        <v>0</v>
      </c>
      <c r="W1434">
        <f>ROUNDUP('Дані з ДІСО'!Q1434/Параметри!$K$24,0)</f>
        <v>0</v>
      </c>
      <c r="X1434">
        <f>ROUNDUP('Дані з ДІСО'!R1434/Параметри!$K$24,0)</f>
        <v>0</v>
      </c>
      <c r="Y1434" s="28">
        <f>(V1434*Параметри!$K$33+W1434*Параметри!$L$33+X1434*Параметри!$M$33)/18</f>
        <v>0</v>
      </c>
      <c r="Z1434" s="41">
        <f>IF(I1434=0,0,'Дані з ДІСО'!AA1434/I1434)</f>
        <v>0</v>
      </c>
      <c r="AA1434" s="31">
        <f>(1+0.25*Z1434)*Y1434*Параметри!$K$48</f>
        <v>0</v>
      </c>
      <c r="AB1434" s="31">
        <f ca="1">AA1434*'Коефіцієнти АТО'!U1434</f>
        <v>0</v>
      </c>
      <c r="AC1434" s="31">
        <f>I1434*(1+0.25*Z1434)*Параметри!$K$61*Параметри!$K$20/1000</f>
        <v>0</v>
      </c>
      <c r="AD1434" s="31">
        <f>(1+0.25*Z1434)*I1434*'Коефіцієнти АТО'!S1434*Параметри!$K$20/1000</f>
        <v>0</v>
      </c>
      <c r="AE1434" s="31">
        <f t="shared" ca="1" si="266"/>
        <v>0</v>
      </c>
      <c r="AF1434" s="45">
        <v>33.833813432099518</v>
      </c>
      <c r="AG1434" s="45">
        <f ca="1">T1434/SUM('Дані з ДІСО'!J1434:L1434)</f>
        <v>32.945437585161692</v>
      </c>
      <c r="AH1434">
        <f ca="1">'Коефіцієнти АТО'!R1434</f>
        <v>12.5</v>
      </c>
      <c r="AI1434">
        <v>11.5</v>
      </c>
      <c r="AJ1434" s="44">
        <f t="shared" ca="1" si="267"/>
        <v>0.97374295839513647</v>
      </c>
      <c r="AK1434" t="str">
        <f ca="1">IF(OR(B1434="Область",B1434="Київ"),"Ні",IF(AJ1434&gt;Параметри!$K$72,"Так, верхній",IF(AJ1434&lt;Параметри!$K$73,"Так, нижній","Ні")))</f>
        <v>Так, нижній</v>
      </c>
      <c r="AL1434" s="45">
        <f ca="1">IF(AK1434="Ні",AG1434,IF(AK1434="Так, верхній",AF1434*Параметри!$K$72,AF1434*Параметри!$K$73))</f>
        <v>33.833813432099518</v>
      </c>
      <c r="AM1434">
        <f>'Дані з ДІСО'!AL1434+'Дані з ДІСО'!AN1434</f>
        <v>20</v>
      </c>
      <c r="AN1434">
        <f>IF(AM1434=0,0,'Дані з ДІСО'!AN1434/AM1434)</f>
        <v>0</v>
      </c>
      <c r="AO1434" s="31">
        <f>AM1434*(1+0.25*AN1434)*Параметри!$K$50</f>
        <v>3829.0909703200005</v>
      </c>
      <c r="AP1434" s="31">
        <f>ROUNDUP(('Дані з ДІСО'!AU1434+'Дані з ДІСО'!AW1434)/Параметри!$K$28,0)</f>
        <v>0</v>
      </c>
      <c r="AQ1434" s="54">
        <f>AP1434*Параметри!$M$35/18</f>
        <v>0</v>
      </c>
      <c r="AR1434" s="31">
        <f>IF(AP1434=0,0,'Дані з ДІСО'!AW1434/SUM('Дані з ДІСО'!AU1434,'Дані з ДІСО'!AW1434))</f>
        <v>0</v>
      </c>
      <c r="AS1434" s="31">
        <f>(1+0.25*AR1434)*AQ1434*Параметри!$K$48</f>
        <v>0</v>
      </c>
      <c r="AT1434">
        <f>ROUNDUP(('Дані з ДІСО'!AE1434+'Дані не з ДІСО'!E1434+'Дані не з ДІСО'!G1434)/Параметри!$K$64,0)</f>
        <v>0</v>
      </c>
      <c r="AU1434">
        <f t="shared" si="268"/>
        <v>0</v>
      </c>
      <c r="AV1434">
        <f>IF(AT1434=0,0,('Дані з ДІСО'!AH1434+'Дані не з ДІСО'!G1434)/('Дані з ДІСО'!AE1434+'Дані не з ДІСО'!E1434+'Дані не з ДІСО'!G1434))</f>
        <v>0</v>
      </c>
      <c r="AW1434" s="31">
        <f>AU1434*(1+0.25*AV1434)*Параметри!$K$48</f>
        <v>0</v>
      </c>
      <c r="AX1434">
        <f>ROUNDUP('Дані з ДІСО'!AF1434/Параметри!$K$65,0)</f>
        <v>0</v>
      </c>
      <c r="AY1434">
        <f t="shared" si="269"/>
        <v>0</v>
      </c>
      <c r="AZ1434">
        <f>IF(AX1434=0,0,'Дані з ДІСО'!AI1434/'Дані з ДІСО'!AF1434)</f>
        <v>0</v>
      </c>
      <c r="BA1434" s="31">
        <f>AY1434*(1+0.25*AZ1434)*Параметри!$K$48</f>
        <v>0</v>
      </c>
      <c r="BB1434">
        <f>ROUNDUP('Дані з ДІСО'!AR1434/Параметри!$K$29,0)</f>
        <v>0</v>
      </c>
      <c r="BC1434">
        <f>ROUNDUP('Дані з ДІСО'!AS1434/Параметри!$K$29,0)</f>
        <v>0</v>
      </c>
      <c r="BD1434">
        <f>ROUNDUP('Дані з ДІСО'!AT1434/Параметри!$K$29,0)</f>
        <v>0</v>
      </c>
      <c r="BE1434" s="54">
        <f>(BB1434*Параметри!$K$32+BC1434*Параметри!$L$32+BD1434*Параметри!$M$32)/18</f>
        <v>0</v>
      </c>
      <c r="BF1434" s="31">
        <f>(BE1434*Параметри!$K$48+SUM('Дані з ДІСО'!AR1434:AT1434)*IF(Параметри!$R$37="RNK",Параметри!$K$45,Параметри!$R$47)*Параметри!$K$20/1000)*Параметри!$K$69</f>
        <v>0</v>
      </c>
      <c r="BG1434">
        <f>ROUNDUP(('Дані не з ДІСО'!I1434+'Дані не з ДІСО'!K1434)/Параметри!$K$26,0)</f>
        <v>0</v>
      </c>
      <c r="BH1434" s="31">
        <f>BG1434*Параметри!$M$36/18</f>
        <v>0</v>
      </c>
      <c r="BI1434">
        <f>IF(BG1434=0,0,'Дані не з ДІСО'!K1434/('Дані не з ДІСО'!I1434+'Дані не з ДІСО'!K1434))</f>
        <v>0</v>
      </c>
      <c r="BJ1434" s="31">
        <f>(1+0.25*BI1434)*BH1434*Параметри!$K$48</f>
        <v>0</v>
      </c>
      <c r="BK1434">
        <f>ROUNDUP('Дані не з ДІСО'!M1434/Параметри!$K$27,0)</f>
        <v>0</v>
      </c>
      <c r="BL1434">
        <f>BK1434*Параметри!$M$37/18</f>
        <v>0</v>
      </c>
      <c r="BM1434" s="31">
        <f>BL1434*Параметри!$K$48</f>
        <v>0</v>
      </c>
      <c r="BN1434" s="31">
        <f>'Дані не з ДІСО'!N1434*(7*Параметри!$K$50+Параметри!$K$49)</f>
        <v>0</v>
      </c>
      <c r="BO1434">
        <f>ROUNDUP('Дані з ДІСО'!V1434/Параметри!$K$25,0)</f>
        <v>0</v>
      </c>
      <c r="BP1434">
        <f>ROUNDUP('Дані з ДІСО'!W1434/Параметри!$K$25,0)</f>
        <v>0</v>
      </c>
      <c r="BQ1434">
        <f>ROUNDUP('Дані з ДІСО'!X1434/Параметри!$K$25,0)</f>
        <v>0</v>
      </c>
      <c r="BR1434">
        <f>(BO1434*Параметри!$K$34+BP1434*Параметри!$L$34+BQ1434*Параметри!$M$34)/18</f>
        <v>0</v>
      </c>
      <c r="BS1434">
        <f>IF(J1434=0,0,'Дані з ДІСО'!AC1434/J1434)</f>
        <v>0</v>
      </c>
      <c r="BT1434" s="31">
        <f>(1+0.25*BS1434)*BR1434*Параметри!$K$48</f>
        <v>0</v>
      </c>
      <c r="BU1434" s="31">
        <f ca="1">BT1434*'Коефіцієнти АТО'!U1434</f>
        <v>0</v>
      </c>
      <c r="BV1434" s="31">
        <f>J1434*(1+0.25*BS1434)*Параметри!$K$61*Параметри!$K$20/1000</f>
        <v>0</v>
      </c>
      <c r="BW1434" s="31">
        <f>(1+0.25*BS1434)*J1434*'Коефіцієнти АТО'!S1434*Параметри!$K$20/1000</f>
        <v>0</v>
      </c>
      <c r="BX1434" s="31">
        <f t="shared" ca="1" si="270"/>
        <v>0</v>
      </c>
      <c r="BY1434">
        <f>ROUNDUP('Дані з ДІСО'!AG1434/Параметри!$K$66,0)</f>
        <v>0</v>
      </c>
      <c r="BZ1434">
        <f t="shared" si="271"/>
        <v>0</v>
      </c>
      <c r="CA1434">
        <f>IF('Дані з ДІСО'!AG1434=0,0,'Дані з ДІСО'!AJ1434/'Дані з ДІСО'!AG1434)</f>
        <v>0</v>
      </c>
      <c r="CB1434" s="31">
        <f>BZ1434*(1+0.25*CA1434)*Параметри!$K$48</f>
        <v>0</v>
      </c>
      <c r="CC1434" s="31">
        <f t="shared" ca="1" si="272"/>
        <v>53564.800000000003</v>
      </c>
      <c r="CD1434" s="31">
        <f t="shared" si="273"/>
        <v>0</v>
      </c>
      <c r="CE1434" s="31">
        <f t="shared" si="274"/>
        <v>0</v>
      </c>
      <c r="CF1434" s="31">
        <f t="shared" si="275"/>
        <v>0</v>
      </c>
    </row>
    <row r="1435" spans="1:84" x14ac:dyDescent="0.25">
      <c r="A1435" s="9">
        <v>1434</v>
      </c>
      <c r="B1435" s="9" t="s">
        <v>4355</v>
      </c>
      <c r="C1435" s="9" t="s">
        <v>4355</v>
      </c>
      <c r="D1435" s="9" t="s">
        <v>3007</v>
      </c>
      <c r="E1435" s="9" t="s">
        <v>33</v>
      </c>
      <c r="F1435" s="9" t="s">
        <v>4329</v>
      </c>
      <c r="G1435" s="9" t="s">
        <v>2887</v>
      </c>
      <c r="H1435" s="31">
        <f>SUM('Дані з ДІСО'!J1435:L1435)</f>
        <v>1184</v>
      </c>
      <c r="I1435" s="31">
        <f>SUM('Дані з ДІСО'!P1435:R1435)</f>
        <v>0</v>
      </c>
      <c r="J1435" s="31">
        <f>SUM('Дані з ДІСО'!V1435:X1435)</f>
        <v>0</v>
      </c>
      <c r="K1435">
        <f ca="1">ROUNDUP('Дані з ДІСО'!J1435/'Коефіцієнти АТО'!$R1435,0)</f>
        <v>36</v>
      </c>
      <c r="L1435">
        <f ca="1">ROUNDUP('Дані з ДІСО'!K1435/'Коефіцієнти АТО'!$R1435,0)</f>
        <v>46</v>
      </c>
      <c r="M1435">
        <f ca="1">ROUNDUP('Дані з ДІСО'!L1435/'Коефіцієнти АТО'!$R1435,0)</f>
        <v>7</v>
      </c>
      <c r="N1435" s="28">
        <f ca="1">(K1435*Параметри!$K$32+L1435*Параметри!$L$32+M1435*Параметри!$M$32)/18</f>
        <v>151.66666666666666</v>
      </c>
      <c r="O1435" s="41">
        <f>'Дані з ДІСО'!Y1435/H1435</f>
        <v>0</v>
      </c>
      <c r="P1435" s="31">
        <f ca="1">(1+0.25*O1435)*N1435*Параметри!$K$48</f>
        <v>30956.035737293336</v>
      </c>
      <c r="Q1435" s="31">
        <f ca="1">P1435*'Коефіцієнти АТО'!T1435</f>
        <v>526.25260753398675</v>
      </c>
      <c r="R1435" s="31">
        <f>H1435*(1+0.25*O1435)*Параметри!$K$61*Параметри!$K$20/1000</f>
        <v>0</v>
      </c>
      <c r="S1435" s="31">
        <f>H1435*(1+0.25*O1435)*'Коефіцієнти АТО'!S1435*Параметри!$K$20/1000</f>
        <v>4882.0441309297785</v>
      </c>
      <c r="T1435" s="31">
        <f t="shared" ca="1" si="265"/>
        <v>36364.332475757103</v>
      </c>
      <c r="U1435" s="31">
        <f t="shared" ca="1" si="264"/>
        <v>36364.332475757103</v>
      </c>
      <c r="V1435">
        <f>ROUNDUP('Дані з ДІСО'!P1435/Параметри!$K$24,0)</f>
        <v>0</v>
      </c>
      <c r="W1435">
        <f>ROUNDUP('Дані з ДІСО'!Q1435/Параметри!$K$24,0)</f>
        <v>0</v>
      </c>
      <c r="X1435">
        <f>ROUNDUP('Дані з ДІСО'!R1435/Параметри!$K$24,0)</f>
        <v>0</v>
      </c>
      <c r="Y1435" s="28">
        <f>(V1435*Параметри!$K$33+W1435*Параметри!$L$33+X1435*Параметри!$M$33)/18</f>
        <v>0</v>
      </c>
      <c r="Z1435" s="41">
        <f>IF(I1435=0,0,'Дані з ДІСО'!AA1435/I1435)</f>
        <v>0</v>
      </c>
      <c r="AA1435" s="31">
        <f>(1+0.25*Z1435)*Y1435*Параметри!$K$48</f>
        <v>0</v>
      </c>
      <c r="AB1435" s="31">
        <f ca="1">AA1435*'Коефіцієнти АТО'!U1435</f>
        <v>0</v>
      </c>
      <c r="AC1435" s="31">
        <f>I1435*(1+0.25*Z1435)*Параметри!$K$61*Параметри!$K$20/1000</f>
        <v>0</v>
      </c>
      <c r="AD1435" s="31">
        <f>(1+0.25*Z1435)*I1435*'Коефіцієнти АТО'!S1435*Параметри!$K$20/1000</f>
        <v>0</v>
      </c>
      <c r="AE1435" s="31">
        <f t="shared" ca="1" si="266"/>
        <v>0</v>
      </c>
      <c r="AF1435" s="45">
        <v>29.427953739002838</v>
      </c>
      <c r="AG1435" s="45">
        <f ca="1">T1435/SUM('Дані з ДІСО'!J1435:L1435)</f>
        <v>30.713118645065119</v>
      </c>
      <c r="AH1435">
        <f ca="1">'Коефіцієнти АТО'!R1435</f>
        <v>13.5</v>
      </c>
      <c r="AI1435">
        <v>13.5</v>
      </c>
      <c r="AJ1435" s="44">
        <f t="shared" ca="1" si="267"/>
        <v>1.0436715687900164</v>
      </c>
      <c r="AK1435" t="str">
        <f ca="1">IF(OR(B1435="Область",B1435="Київ"),"Ні",IF(AJ1435&gt;Параметри!$K$72,"Так, верхній",IF(AJ1435&lt;Параметри!$K$73,"Так, нижній","Ні")))</f>
        <v>Ні</v>
      </c>
      <c r="AL1435" s="45">
        <f ca="1">IF(AK1435="Ні",AG1435,IF(AK1435="Так, верхній",AF1435*Параметри!$K$72,AF1435*Параметри!$K$73))</f>
        <v>30.713118645065119</v>
      </c>
      <c r="AM1435">
        <f>'Дані з ДІСО'!AL1435+'Дані з ДІСО'!AN1435</f>
        <v>8</v>
      </c>
      <c r="AN1435">
        <f>IF(AM1435=0,0,'Дані з ДІСО'!AN1435/AM1435)</f>
        <v>0</v>
      </c>
      <c r="AO1435" s="31">
        <f>AM1435*(1+0.25*AN1435)*Параметри!$K$50</f>
        <v>1531.6363881280001</v>
      </c>
      <c r="AP1435" s="31">
        <f>ROUNDUP(('Дані з ДІСО'!AU1435+'Дані з ДІСО'!AW1435)/Параметри!$K$28,0)</f>
        <v>0</v>
      </c>
      <c r="AQ1435" s="54">
        <f>AP1435*Параметри!$M$35/18</f>
        <v>0</v>
      </c>
      <c r="AR1435" s="31">
        <f>IF(AP1435=0,0,'Дані з ДІСО'!AW1435/SUM('Дані з ДІСО'!AU1435,'Дані з ДІСО'!AW1435))</f>
        <v>0</v>
      </c>
      <c r="AS1435" s="31">
        <f>(1+0.25*AR1435)*AQ1435*Параметри!$K$48</f>
        <v>0</v>
      </c>
      <c r="AT1435">
        <f>ROUNDUP(('Дані з ДІСО'!AE1435+'Дані не з ДІСО'!E1435+'Дані не з ДІСО'!G1435)/Параметри!$K$64,0)</f>
        <v>0</v>
      </c>
      <c r="AU1435">
        <f t="shared" si="268"/>
        <v>0</v>
      </c>
      <c r="AV1435">
        <f>IF(AT1435=0,0,('Дані з ДІСО'!AH1435+'Дані не з ДІСО'!G1435)/('Дані з ДІСО'!AE1435+'Дані не з ДІСО'!E1435+'Дані не з ДІСО'!G1435))</f>
        <v>0</v>
      </c>
      <c r="AW1435" s="31">
        <f>AU1435*(1+0.25*AV1435)*Параметри!$K$48</f>
        <v>0</v>
      </c>
      <c r="AX1435">
        <f>ROUNDUP('Дані з ДІСО'!AF1435/Параметри!$K$65,0)</f>
        <v>0</v>
      </c>
      <c r="AY1435">
        <f t="shared" si="269"/>
        <v>0</v>
      </c>
      <c r="AZ1435">
        <f>IF(AX1435=0,0,'Дані з ДІСО'!AI1435/'Дані з ДІСО'!AF1435)</f>
        <v>0</v>
      </c>
      <c r="BA1435" s="31">
        <f>AY1435*(1+0.25*AZ1435)*Параметри!$K$48</f>
        <v>0</v>
      </c>
      <c r="BB1435">
        <f>ROUNDUP('Дані з ДІСО'!AR1435/Параметри!$K$29,0)</f>
        <v>0</v>
      </c>
      <c r="BC1435">
        <f>ROUNDUP('Дані з ДІСО'!AS1435/Параметри!$K$29,0)</f>
        <v>0</v>
      </c>
      <c r="BD1435">
        <f>ROUNDUP('Дані з ДІСО'!AT1435/Параметри!$K$29,0)</f>
        <v>0</v>
      </c>
      <c r="BE1435" s="54">
        <f>(BB1435*Параметри!$K$32+BC1435*Параметри!$L$32+BD1435*Параметри!$M$32)/18</f>
        <v>0</v>
      </c>
      <c r="BF1435" s="31">
        <f>(BE1435*Параметри!$K$48+SUM('Дані з ДІСО'!AR1435:AT1435)*IF(Параметри!$R$37="RNK",Параметри!$K$45,Параметри!$R$47)*Параметри!$K$20/1000)*Параметри!$K$69</f>
        <v>0</v>
      </c>
      <c r="BG1435">
        <f>ROUNDUP(('Дані не з ДІСО'!I1435+'Дані не з ДІСО'!K1435)/Параметри!$K$26,0)</f>
        <v>0</v>
      </c>
      <c r="BH1435" s="31">
        <f>BG1435*Параметри!$M$36/18</f>
        <v>0</v>
      </c>
      <c r="BI1435">
        <f>IF(BG1435=0,0,'Дані не з ДІСО'!K1435/('Дані не з ДІСО'!I1435+'Дані не з ДІСО'!K1435))</f>
        <v>0</v>
      </c>
      <c r="BJ1435" s="31">
        <f>(1+0.25*BI1435)*BH1435*Параметри!$K$48</f>
        <v>0</v>
      </c>
      <c r="BK1435">
        <f>ROUNDUP('Дані не з ДІСО'!M1435/Параметри!$K$27,0)</f>
        <v>0</v>
      </c>
      <c r="BL1435">
        <f>BK1435*Параметри!$M$37/18</f>
        <v>0</v>
      </c>
      <c r="BM1435" s="31">
        <f>BL1435*Параметри!$K$48</f>
        <v>0</v>
      </c>
      <c r="BN1435" s="31">
        <f>'Дані не з ДІСО'!N1435*(7*Параметри!$K$50+Параметри!$K$49)</f>
        <v>0</v>
      </c>
      <c r="BO1435">
        <f>ROUNDUP('Дані з ДІСО'!V1435/Параметри!$K$25,0)</f>
        <v>0</v>
      </c>
      <c r="BP1435">
        <f>ROUNDUP('Дані з ДІСО'!W1435/Параметри!$K$25,0)</f>
        <v>0</v>
      </c>
      <c r="BQ1435">
        <f>ROUNDUP('Дані з ДІСО'!X1435/Параметри!$K$25,0)</f>
        <v>0</v>
      </c>
      <c r="BR1435">
        <f>(BO1435*Параметри!$K$34+BP1435*Параметри!$L$34+BQ1435*Параметри!$M$34)/18</f>
        <v>0</v>
      </c>
      <c r="BS1435">
        <f>IF(J1435=0,0,'Дані з ДІСО'!AC1435/J1435)</f>
        <v>0</v>
      </c>
      <c r="BT1435" s="31">
        <f>(1+0.25*BS1435)*BR1435*Параметри!$K$48</f>
        <v>0</v>
      </c>
      <c r="BU1435" s="31">
        <f ca="1">BT1435*'Коефіцієнти АТО'!U1435</f>
        <v>0</v>
      </c>
      <c r="BV1435" s="31">
        <f>J1435*(1+0.25*BS1435)*Параметри!$K$61*Параметри!$K$20/1000</f>
        <v>0</v>
      </c>
      <c r="BW1435" s="31">
        <f>(1+0.25*BS1435)*J1435*'Коефіцієнти АТО'!S1435*Параметри!$K$20/1000</f>
        <v>0</v>
      </c>
      <c r="BX1435" s="31">
        <f t="shared" ca="1" si="270"/>
        <v>0</v>
      </c>
      <c r="BY1435">
        <f>ROUNDUP('Дані з ДІСО'!AG1435/Параметри!$K$66,0)</f>
        <v>0</v>
      </c>
      <c r="BZ1435">
        <f t="shared" si="271"/>
        <v>0</v>
      </c>
      <c r="CA1435">
        <f>IF('Дані з ДІСО'!AG1435=0,0,'Дані з ДІСО'!AJ1435/'Дані з ДІСО'!AG1435)</f>
        <v>0</v>
      </c>
      <c r="CB1435" s="31">
        <f>BZ1435*(1+0.25*CA1435)*Параметри!$K$48</f>
        <v>0</v>
      </c>
      <c r="CC1435" s="31">
        <f t="shared" ca="1" si="272"/>
        <v>37896</v>
      </c>
      <c r="CD1435" s="31">
        <f t="shared" si="273"/>
        <v>0</v>
      </c>
      <c r="CE1435" s="31">
        <f t="shared" si="274"/>
        <v>0</v>
      </c>
      <c r="CF1435" s="31">
        <f t="shared" si="275"/>
        <v>0</v>
      </c>
    </row>
    <row r="1436" spans="1:84" x14ac:dyDescent="0.25">
      <c r="A1436" s="9">
        <v>1435</v>
      </c>
      <c r="B1436" s="9" t="s">
        <v>4355</v>
      </c>
      <c r="C1436" s="9" t="s">
        <v>4355</v>
      </c>
      <c r="D1436" s="9" t="s">
        <v>3007</v>
      </c>
      <c r="E1436" s="9" t="s">
        <v>33</v>
      </c>
      <c r="F1436" s="9" t="s">
        <v>4330</v>
      </c>
      <c r="G1436" s="9" t="s">
        <v>2889</v>
      </c>
      <c r="H1436" s="31">
        <f>SUM('Дані з ДІСО'!J1436:L1436)</f>
        <v>857</v>
      </c>
      <c r="I1436" s="31">
        <f>SUM('Дані з ДІСО'!P1436:R1436)</f>
        <v>0</v>
      </c>
      <c r="J1436" s="31">
        <f>SUM('Дані з ДІСО'!V1436:X1436)</f>
        <v>0</v>
      </c>
      <c r="K1436">
        <f ca="1">ROUNDUP('Дані з ДІСО'!J1436/'Коефіцієнти АТО'!$R1436,0)</f>
        <v>25</v>
      </c>
      <c r="L1436">
        <f ca="1">ROUNDUP('Дані з ДІСО'!K1436/'Коефіцієнти АТО'!$R1436,0)</f>
        <v>33</v>
      </c>
      <c r="M1436">
        <f ca="1">ROUNDUP('Дані з ДІСО'!L1436/'Коефіцієнти АТО'!$R1436,0)</f>
        <v>7</v>
      </c>
      <c r="N1436" s="28">
        <f ca="1">(K1436*Параметри!$K$32+L1436*Параметри!$L$32+M1436*Параметри!$M$32)/18</f>
        <v>111.83333333333333</v>
      </c>
      <c r="O1436" s="41">
        <f>'Дані з ДІСО'!Y1436/H1436</f>
        <v>0</v>
      </c>
      <c r="P1436" s="31">
        <f ca="1">(1+0.25*O1436)*N1436*Параметри!$K$48</f>
        <v>22825.824153542668</v>
      </c>
      <c r="Q1436" s="31">
        <f ca="1">P1436*'Коефіцієнти АТО'!T1436</f>
        <v>388.03901061022538</v>
      </c>
      <c r="R1436" s="31">
        <f>H1436*(1+0.25*O1436)*Параметри!$K$61*Параметри!$K$20/1000</f>
        <v>0</v>
      </c>
      <c r="S1436" s="31">
        <f>H1436*(1+0.25*O1436)*'Коефіцієнти АТО'!S1436*Параметри!$K$20/1000</f>
        <v>3533.7093076071114</v>
      </c>
      <c r="T1436" s="31">
        <f t="shared" ca="1" si="265"/>
        <v>26747.572471760002</v>
      </c>
      <c r="U1436" s="31">
        <f t="shared" ca="1" si="264"/>
        <v>26747.572471760002</v>
      </c>
      <c r="V1436">
        <f>ROUNDUP('Дані з ДІСО'!P1436/Параметри!$K$24,0)</f>
        <v>0</v>
      </c>
      <c r="W1436">
        <f>ROUNDUP('Дані з ДІСО'!Q1436/Параметри!$K$24,0)</f>
        <v>0</v>
      </c>
      <c r="X1436">
        <f>ROUNDUP('Дані з ДІСО'!R1436/Параметри!$K$24,0)</f>
        <v>0</v>
      </c>
      <c r="Y1436" s="28">
        <f>(V1436*Параметри!$K$33+W1436*Параметри!$L$33+X1436*Параметри!$M$33)/18</f>
        <v>0</v>
      </c>
      <c r="Z1436" s="41">
        <f>IF(I1436=0,0,'Дані з ДІСО'!AA1436/I1436)</f>
        <v>0</v>
      </c>
      <c r="AA1436" s="31">
        <f>(1+0.25*Z1436)*Y1436*Параметри!$K$48</f>
        <v>0</v>
      </c>
      <c r="AB1436" s="31">
        <f ca="1">AA1436*'Коефіцієнти АТО'!U1436</f>
        <v>0</v>
      </c>
      <c r="AC1436" s="31">
        <f>I1436*(1+0.25*Z1436)*Параметри!$K$61*Параметри!$K$20/1000</f>
        <v>0</v>
      </c>
      <c r="AD1436" s="31">
        <f>(1+0.25*Z1436)*I1436*'Коефіцієнти АТО'!S1436*Параметри!$K$20/1000</f>
        <v>0</v>
      </c>
      <c r="AE1436" s="31">
        <f t="shared" ca="1" si="266"/>
        <v>0</v>
      </c>
      <c r="AF1436" s="45">
        <v>30.437371928794711</v>
      </c>
      <c r="AG1436" s="45">
        <f ca="1">T1436/SUM('Дані з ДІСО'!J1436:L1436)</f>
        <v>31.210703000886816</v>
      </c>
      <c r="AH1436">
        <f ca="1">'Коефіцієнти АТО'!R1436</f>
        <v>13.5</v>
      </c>
      <c r="AI1436">
        <v>13</v>
      </c>
      <c r="AJ1436" s="44">
        <f t="shared" ca="1" si="267"/>
        <v>1.0254072879189846</v>
      </c>
      <c r="AK1436" t="str">
        <f ca="1">IF(OR(B1436="Область",B1436="Київ"),"Ні",IF(AJ1436&gt;Параметри!$K$72,"Так, верхній",IF(AJ1436&lt;Параметри!$K$73,"Так, нижній","Ні")))</f>
        <v>Ні</v>
      </c>
      <c r="AL1436" s="45">
        <f ca="1">IF(AK1436="Ні",AG1436,IF(AK1436="Так, верхній",AF1436*Параметри!$K$72,AF1436*Параметри!$K$73))</f>
        <v>31.210703000886816</v>
      </c>
      <c r="AM1436">
        <f>'Дані з ДІСО'!AL1436+'Дані з ДІСО'!AN1436</f>
        <v>5</v>
      </c>
      <c r="AN1436">
        <f>IF(AM1436=0,0,'Дані з ДІСО'!AN1436/AM1436)</f>
        <v>0</v>
      </c>
      <c r="AO1436" s="31">
        <f>AM1436*(1+0.25*AN1436)*Параметри!$K$50</f>
        <v>957.27274258000011</v>
      </c>
      <c r="AP1436" s="31">
        <f>ROUNDUP(('Дані з ДІСО'!AU1436+'Дані з ДІСО'!AW1436)/Параметри!$K$28,0)</f>
        <v>0</v>
      </c>
      <c r="AQ1436" s="54">
        <f>AP1436*Параметри!$M$35/18</f>
        <v>0</v>
      </c>
      <c r="AR1436" s="31">
        <f>IF(AP1436=0,0,'Дані з ДІСО'!AW1436/SUM('Дані з ДІСО'!AU1436,'Дані з ДІСО'!AW1436))</f>
        <v>0</v>
      </c>
      <c r="AS1436" s="31">
        <f>(1+0.25*AR1436)*AQ1436*Параметри!$K$48</f>
        <v>0</v>
      </c>
      <c r="AT1436">
        <f>ROUNDUP(('Дані з ДІСО'!AE1436+'Дані не з ДІСО'!E1436+'Дані не з ДІСО'!G1436)/Параметри!$K$64,0)</f>
        <v>0</v>
      </c>
      <c r="AU1436">
        <f t="shared" si="268"/>
        <v>0</v>
      </c>
      <c r="AV1436">
        <f>IF(AT1436=0,0,('Дані з ДІСО'!AH1436+'Дані не з ДІСО'!G1436)/('Дані з ДІСО'!AE1436+'Дані не з ДІСО'!E1436+'Дані не з ДІСО'!G1436))</f>
        <v>0</v>
      </c>
      <c r="AW1436" s="31">
        <f>AU1436*(1+0.25*AV1436)*Параметри!$K$48</f>
        <v>0</v>
      </c>
      <c r="AX1436">
        <f>ROUNDUP('Дані з ДІСО'!AF1436/Параметри!$K$65,0)</f>
        <v>0</v>
      </c>
      <c r="AY1436">
        <f t="shared" si="269"/>
        <v>0</v>
      </c>
      <c r="AZ1436">
        <f>IF(AX1436=0,0,'Дані з ДІСО'!AI1436/'Дані з ДІСО'!AF1436)</f>
        <v>0</v>
      </c>
      <c r="BA1436" s="31">
        <f>AY1436*(1+0.25*AZ1436)*Параметри!$K$48</f>
        <v>0</v>
      </c>
      <c r="BB1436">
        <f>ROUNDUP('Дані з ДІСО'!AR1436/Параметри!$K$29,0)</f>
        <v>0</v>
      </c>
      <c r="BC1436">
        <f>ROUNDUP('Дані з ДІСО'!AS1436/Параметри!$K$29,0)</f>
        <v>0</v>
      </c>
      <c r="BD1436">
        <f>ROUNDUP('Дані з ДІСО'!AT1436/Параметри!$K$29,0)</f>
        <v>0</v>
      </c>
      <c r="BE1436" s="54">
        <f>(BB1436*Параметри!$K$32+BC1436*Параметри!$L$32+BD1436*Параметри!$M$32)/18</f>
        <v>0</v>
      </c>
      <c r="BF1436" s="31">
        <f>(BE1436*Параметри!$K$48+SUM('Дані з ДІСО'!AR1436:AT1436)*IF(Параметри!$R$37="RNK",Параметри!$K$45,Параметри!$R$47)*Параметри!$K$20/1000)*Параметри!$K$69</f>
        <v>0</v>
      </c>
      <c r="BG1436">
        <f>ROUNDUP(('Дані не з ДІСО'!I1436+'Дані не з ДІСО'!K1436)/Параметри!$K$26,0)</f>
        <v>0</v>
      </c>
      <c r="BH1436" s="31">
        <f>BG1436*Параметри!$M$36/18</f>
        <v>0</v>
      </c>
      <c r="BI1436">
        <f>IF(BG1436=0,0,'Дані не з ДІСО'!K1436/('Дані не з ДІСО'!I1436+'Дані не з ДІСО'!K1436))</f>
        <v>0</v>
      </c>
      <c r="BJ1436" s="31">
        <f>(1+0.25*BI1436)*BH1436*Параметри!$K$48</f>
        <v>0</v>
      </c>
      <c r="BK1436">
        <f>ROUNDUP('Дані не з ДІСО'!M1436/Параметри!$K$27,0)</f>
        <v>0</v>
      </c>
      <c r="BL1436">
        <f>BK1436*Параметри!$M$37/18</f>
        <v>0</v>
      </c>
      <c r="BM1436" s="31">
        <f>BL1436*Параметри!$K$48</f>
        <v>0</v>
      </c>
      <c r="BN1436" s="31">
        <f>'Дані не з ДІСО'!N1436*(7*Параметри!$K$50+Параметри!$K$49)</f>
        <v>0</v>
      </c>
      <c r="BO1436">
        <f>ROUNDUP('Дані з ДІСО'!V1436/Параметри!$K$25,0)</f>
        <v>0</v>
      </c>
      <c r="BP1436">
        <f>ROUNDUP('Дані з ДІСО'!W1436/Параметри!$K$25,0)</f>
        <v>0</v>
      </c>
      <c r="BQ1436">
        <f>ROUNDUP('Дані з ДІСО'!X1436/Параметри!$K$25,0)</f>
        <v>0</v>
      </c>
      <c r="BR1436">
        <f>(BO1436*Параметри!$K$34+BP1436*Параметри!$L$34+BQ1436*Параметри!$M$34)/18</f>
        <v>0</v>
      </c>
      <c r="BS1436">
        <f>IF(J1436=0,0,'Дані з ДІСО'!AC1436/J1436)</f>
        <v>0</v>
      </c>
      <c r="BT1436" s="31">
        <f>(1+0.25*BS1436)*BR1436*Параметри!$K$48</f>
        <v>0</v>
      </c>
      <c r="BU1436" s="31">
        <f ca="1">BT1436*'Коефіцієнти АТО'!U1436</f>
        <v>0</v>
      </c>
      <c r="BV1436" s="31">
        <f>J1436*(1+0.25*BS1436)*Параметри!$K$61*Параметри!$K$20/1000</f>
        <v>0</v>
      </c>
      <c r="BW1436" s="31">
        <f>(1+0.25*BS1436)*J1436*'Коефіцієнти АТО'!S1436*Параметри!$K$20/1000</f>
        <v>0</v>
      </c>
      <c r="BX1436" s="31">
        <f t="shared" ca="1" si="270"/>
        <v>0</v>
      </c>
      <c r="BY1436">
        <f>ROUNDUP('Дані з ДІСО'!AG1436/Параметри!$K$66,0)</f>
        <v>0</v>
      </c>
      <c r="BZ1436">
        <f t="shared" si="271"/>
        <v>0</v>
      </c>
      <c r="CA1436">
        <f>IF('Дані з ДІСО'!AG1436=0,0,'Дані з ДІСО'!AJ1436/'Дані з ДІСО'!AG1436)</f>
        <v>0</v>
      </c>
      <c r="CB1436" s="31">
        <f>BZ1436*(1+0.25*CA1436)*Параметри!$K$48</f>
        <v>0</v>
      </c>
      <c r="CC1436" s="31">
        <f t="shared" ca="1" si="272"/>
        <v>27704.799999999999</v>
      </c>
      <c r="CD1436" s="31">
        <f t="shared" si="273"/>
        <v>0</v>
      </c>
      <c r="CE1436" s="31">
        <f t="shared" si="274"/>
        <v>0</v>
      </c>
      <c r="CF1436" s="31">
        <f t="shared" si="275"/>
        <v>0</v>
      </c>
    </row>
    <row r="1437" spans="1:84" x14ac:dyDescent="0.25">
      <c r="A1437" s="9">
        <v>1436</v>
      </c>
      <c r="B1437" s="9" t="s">
        <v>4355</v>
      </c>
      <c r="C1437" s="9" t="s">
        <v>4355</v>
      </c>
      <c r="D1437" s="9" t="s">
        <v>3007</v>
      </c>
      <c r="E1437" s="9" t="s">
        <v>33</v>
      </c>
      <c r="F1437" s="9" t="s">
        <v>4331</v>
      </c>
      <c r="G1437" s="9" t="s">
        <v>2891</v>
      </c>
      <c r="H1437" s="31">
        <f>SUM('Дані з ДІСО'!J1437:L1437)</f>
        <v>974</v>
      </c>
      <c r="I1437" s="31">
        <f>SUM('Дані з ДІСО'!P1437:R1437)</f>
        <v>0</v>
      </c>
      <c r="J1437" s="31">
        <f>SUM('Дані з ДІСО'!V1437:X1437)</f>
        <v>0</v>
      </c>
      <c r="K1437">
        <f ca="1">ROUNDUP('Дані з ДІСО'!J1437/'Коефіцієнти АТО'!$R1437,0)</f>
        <v>29</v>
      </c>
      <c r="L1437">
        <f ca="1">ROUNDUP('Дані з ДІСО'!K1437/'Коефіцієнти АТО'!$R1437,0)</f>
        <v>37</v>
      </c>
      <c r="M1437">
        <f ca="1">ROUNDUP('Дані з ДІСО'!L1437/'Коефіцієнти АТО'!$R1437,0)</f>
        <v>10</v>
      </c>
      <c r="N1437" s="28">
        <f ca="1">(K1437*Параметри!$K$32+L1437*Параметри!$L$32+M1437*Параметри!$M$32)/18</f>
        <v>131.27777777777777</v>
      </c>
      <c r="O1437" s="41">
        <f>'Дані з ДІСО'!Y1437/H1437</f>
        <v>0</v>
      </c>
      <c r="P1437" s="31">
        <f ca="1">(1+0.25*O1437)*N1437*Параметри!$K$48</f>
        <v>26794.546683964891</v>
      </c>
      <c r="Q1437" s="31">
        <f ca="1">P1437*'Коефіцієнти АТО'!T1437</f>
        <v>455.50729362740316</v>
      </c>
      <c r="R1437" s="31">
        <f>H1437*(1+0.25*O1437)*Параметри!$K$61*Параметри!$K$20/1000</f>
        <v>0</v>
      </c>
      <c r="S1437" s="31">
        <f>H1437*(1+0.25*O1437)*'Коефіцієнти АТО'!S1437*Параметри!$K$20/1000</f>
        <v>4518.1586625560003</v>
      </c>
      <c r="T1437" s="31">
        <f t="shared" ca="1" si="265"/>
        <v>31768.212640148296</v>
      </c>
      <c r="U1437" s="31">
        <f t="shared" ca="1" si="264"/>
        <v>31768.212640148296</v>
      </c>
      <c r="V1437">
        <f>ROUNDUP('Дані з ДІСО'!P1437/Параметри!$K$24,0)</f>
        <v>0</v>
      </c>
      <c r="W1437">
        <f>ROUNDUP('Дані з ДІСО'!Q1437/Параметри!$K$24,0)</f>
        <v>0</v>
      </c>
      <c r="X1437">
        <f>ROUNDUP('Дані з ДІСО'!R1437/Параметри!$K$24,0)</f>
        <v>0</v>
      </c>
      <c r="Y1437" s="28">
        <f>(V1437*Параметри!$K$33+W1437*Параметри!$L$33+X1437*Параметри!$M$33)/18</f>
        <v>0</v>
      </c>
      <c r="Z1437" s="41">
        <f>IF(I1437=0,0,'Дані з ДІСО'!AA1437/I1437)</f>
        <v>0</v>
      </c>
      <c r="AA1437" s="31">
        <f>(1+0.25*Z1437)*Y1437*Параметри!$K$48</f>
        <v>0</v>
      </c>
      <c r="AB1437" s="31">
        <f ca="1">AA1437*'Коефіцієнти АТО'!U1437</f>
        <v>0</v>
      </c>
      <c r="AC1437" s="31">
        <f>I1437*(1+0.25*Z1437)*Параметри!$K$61*Параметри!$K$20/1000</f>
        <v>0</v>
      </c>
      <c r="AD1437" s="31">
        <f>(1+0.25*Z1437)*I1437*'Коефіцієнти АТО'!S1437*Параметри!$K$20/1000</f>
        <v>0</v>
      </c>
      <c r="AE1437" s="31">
        <f t="shared" ca="1" si="266"/>
        <v>0</v>
      </c>
      <c r="AF1437" s="45">
        <v>30.471032133527032</v>
      </c>
      <c r="AG1437" s="45">
        <f ca="1">T1437/SUM('Дані з ДІСО'!J1437:L1437)</f>
        <v>32.616234743478742</v>
      </c>
      <c r="AH1437">
        <f ca="1">'Коефіцієнти АТО'!R1437</f>
        <v>13</v>
      </c>
      <c r="AI1437">
        <v>13</v>
      </c>
      <c r="AJ1437" s="44">
        <f t="shared" ca="1" si="267"/>
        <v>1.0704013766436011</v>
      </c>
      <c r="AK1437" t="str">
        <f ca="1">IF(OR(B1437="Область",B1437="Київ"),"Ні",IF(AJ1437&gt;Параметри!$K$72,"Так, верхній",IF(AJ1437&lt;Параметри!$K$73,"Так, нижній","Ні")))</f>
        <v>Ні</v>
      </c>
      <c r="AL1437" s="45">
        <f ca="1">IF(AK1437="Ні",AG1437,IF(AK1437="Так, верхній",AF1437*Параметри!$K$72,AF1437*Параметри!$K$73))</f>
        <v>32.616234743478742</v>
      </c>
      <c r="AM1437">
        <f>'Дані з ДІСО'!AL1437+'Дані з ДІСО'!AN1437</f>
        <v>8</v>
      </c>
      <c r="AN1437">
        <f>IF(AM1437=0,0,'Дані з ДІСО'!AN1437/AM1437)</f>
        <v>0</v>
      </c>
      <c r="AO1437" s="31">
        <f>AM1437*(1+0.25*AN1437)*Параметри!$K$50</f>
        <v>1531.6363881280001</v>
      </c>
      <c r="AP1437" s="31">
        <f>ROUNDUP(('Дані з ДІСО'!AU1437+'Дані з ДІСО'!AW1437)/Параметри!$K$28,0)</f>
        <v>0</v>
      </c>
      <c r="AQ1437" s="54">
        <f>AP1437*Параметри!$M$35/18</f>
        <v>0</v>
      </c>
      <c r="AR1437" s="31">
        <f>IF(AP1437=0,0,'Дані з ДІСО'!AW1437/SUM('Дані з ДІСО'!AU1437,'Дані з ДІСО'!AW1437))</f>
        <v>0</v>
      </c>
      <c r="AS1437" s="31">
        <f>(1+0.25*AR1437)*AQ1437*Параметри!$K$48</f>
        <v>0</v>
      </c>
      <c r="AT1437">
        <f>ROUNDUP(('Дані з ДІСО'!AE1437+'Дані не з ДІСО'!E1437+'Дані не з ДІСО'!G1437)/Параметри!$K$64,0)</f>
        <v>0</v>
      </c>
      <c r="AU1437">
        <f t="shared" si="268"/>
        <v>0</v>
      </c>
      <c r="AV1437">
        <f>IF(AT1437=0,0,('Дані з ДІСО'!AH1437+'Дані не з ДІСО'!G1437)/('Дані з ДІСО'!AE1437+'Дані не з ДІСО'!E1437+'Дані не з ДІСО'!G1437))</f>
        <v>0</v>
      </c>
      <c r="AW1437" s="31">
        <f>AU1437*(1+0.25*AV1437)*Параметри!$K$48</f>
        <v>0</v>
      </c>
      <c r="AX1437">
        <f>ROUNDUP('Дані з ДІСО'!AF1437/Параметри!$K$65,0)</f>
        <v>0</v>
      </c>
      <c r="AY1437">
        <f t="shared" si="269"/>
        <v>0</v>
      </c>
      <c r="AZ1437">
        <f>IF(AX1437=0,0,'Дані з ДІСО'!AI1437/'Дані з ДІСО'!AF1437)</f>
        <v>0</v>
      </c>
      <c r="BA1437" s="31">
        <f>AY1437*(1+0.25*AZ1437)*Параметри!$K$48</f>
        <v>0</v>
      </c>
      <c r="BB1437">
        <f>ROUNDUP('Дані з ДІСО'!AR1437/Параметри!$K$29,0)</f>
        <v>0</v>
      </c>
      <c r="BC1437">
        <f>ROUNDUP('Дані з ДІСО'!AS1437/Параметри!$K$29,0)</f>
        <v>0</v>
      </c>
      <c r="BD1437">
        <f>ROUNDUP('Дані з ДІСО'!AT1437/Параметри!$K$29,0)</f>
        <v>0</v>
      </c>
      <c r="BE1437" s="54">
        <f>(BB1437*Параметри!$K$32+BC1437*Параметри!$L$32+BD1437*Параметри!$M$32)/18</f>
        <v>0</v>
      </c>
      <c r="BF1437" s="31">
        <f>(BE1437*Параметри!$K$48+SUM('Дані з ДІСО'!AR1437:AT1437)*IF(Параметри!$R$37="RNK",Параметри!$K$45,Параметри!$R$47)*Параметри!$K$20/1000)*Параметри!$K$69</f>
        <v>0</v>
      </c>
      <c r="BG1437">
        <f>ROUNDUP(('Дані не з ДІСО'!I1437+'Дані не з ДІСО'!K1437)/Параметри!$K$26,0)</f>
        <v>0</v>
      </c>
      <c r="BH1437" s="31">
        <f>BG1437*Параметри!$M$36/18</f>
        <v>0</v>
      </c>
      <c r="BI1437">
        <f>IF(BG1437=0,0,'Дані не з ДІСО'!K1437/('Дані не з ДІСО'!I1437+'Дані не з ДІСО'!K1437))</f>
        <v>0</v>
      </c>
      <c r="BJ1437" s="31">
        <f>(1+0.25*BI1437)*BH1437*Параметри!$K$48</f>
        <v>0</v>
      </c>
      <c r="BK1437">
        <f>ROUNDUP('Дані не з ДІСО'!M1437/Параметри!$K$27,0)</f>
        <v>0</v>
      </c>
      <c r="BL1437">
        <f>BK1437*Параметри!$M$37/18</f>
        <v>0</v>
      </c>
      <c r="BM1437" s="31">
        <f>BL1437*Параметри!$K$48</f>
        <v>0</v>
      </c>
      <c r="BN1437" s="31">
        <f>'Дані не з ДІСО'!N1437*(7*Параметри!$K$50+Параметри!$K$49)</f>
        <v>0</v>
      </c>
      <c r="BO1437">
        <f>ROUNDUP('Дані з ДІСО'!V1437/Параметри!$K$25,0)</f>
        <v>0</v>
      </c>
      <c r="BP1437">
        <f>ROUNDUP('Дані з ДІСО'!W1437/Параметри!$K$25,0)</f>
        <v>0</v>
      </c>
      <c r="BQ1437">
        <f>ROUNDUP('Дані з ДІСО'!X1437/Параметри!$K$25,0)</f>
        <v>0</v>
      </c>
      <c r="BR1437">
        <f>(BO1437*Параметри!$K$34+BP1437*Параметри!$L$34+BQ1437*Параметри!$M$34)/18</f>
        <v>0</v>
      </c>
      <c r="BS1437">
        <f>IF(J1437=0,0,'Дані з ДІСО'!AC1437/J1437)</f>
        <v>0</v>
      </c>
      <c r="BT1437" s="31">
        <f>(1+0.25*BS1437)*BR1437*Параметри!$K$48</f>
        <v>0</v>
      </c>
      <c r="BU1437" s="31">
        <f ca="1">BT1437*'Коефіцієнти АТО'!U1437</f>
        <v>0</v>
      </c>
      <c r="BV1437" s="31">
        <f>J1437*(1+0.25*BS1437)*Параметри!$K$61*Параметри!$K$20/1000</f>
        <v>0</v>
      </c>
      <c r="BW1437" s="31">
        <f>(1+0.25*BS1437)*J1437*'Коефіцієнти АТО'!S1437*Параметри!$K$20/1000</f>
        <v>0</v>
      </c>
      <c r="BX1437" s="31">
        <f t="shared" ca="1" si="270"/>
        <v>0</v>
      </c>
      <c r="BY1437">
        <f>ROUNDUP('Дані з ДІСО'!AG1437/Параметри!$K$66,0)</f>
        <v>0</v>
      </c>
      <c r="BZ1437">
        <f t="shared" si="271"/>
        <v>0</v>
      </c>
      <c r="CA1437">
        <f>IF('Дані з ДІСО'!AG1437=0,0,'Дані з ДІСО'!AJ1437/'Дані з ДІСО'!AG1437)</f>
        <v>0</v>
      </c>
      <c r="CB1437" s="31">
        <f>BZ1437*(1+0.25*CA1437)*Параметри!$K$48</f>
        <v>0</v>
      </c>
      <c r="CC1437" s="31">
        <f t="shared" ca="1" si="272"/>
        <v>33299.800000000003</v>
      </c>
      <c r="CD1437" s="31">
        <f t="shared" si="273"/>
        <v>0</v>
      </c>
      <c r="CE1437" s="31">
        <f t="shared" si="274"/>
        <v>0</v>
      </c>
      <c r="CF1437" s="31">
        <f t="shared" si="275"/>
        <v>0</v>
      </c>
    </row>
    <row r="1438" spans="1:84" x14ac:dyDescent="0.25">
      <c r="A1438" s="9">
        <v>1437</v>
      </c>
      <c r="B1438" s="9" t="s">
        <v>4355</v>
      </c>
      <c r="C1438" s="9" t="s">
        <v>4355</v>
      </c>
      <c r="D1438" s="9" t="s">
        <v>3007</v>
      </c>
      <c r="E1438" s="9" t="s">
        <v>33</v>
      </c>
      <c r="F1438" s="9" t="s">
        <v>4332</v>
      </c>
      <c r="G1438" s="9" t="s">
        <v>2893</v>
      </c>
      <c r="H1438" s="31">
        <f>SUM('Дані з ДІСО'!J1438:L1438)</f>
        <v>448</v>
      </c>
      <c r="I1438" s="31">
        <f>SUM('Дані з ДІСО'!P1438:R1438)</f>
        <v>0</v>
      </c>
      <c r="J1438" s="31">
        <f>SUM('Дані з ДІСО'!V1438:X1438)</f>
        <v>0</v>
      </c>
      <c r="K1438">
        <f ca="1">ROUNDUP('Дані з ДІСО'!J1438/'Коефіцієнти АТО'!$R1438,0)</f>
        <v>11</v>
      </c>
      <c r="L1438">
        <f ca="1">ROUNDUP('Дані з ДІСО'!K1438/'Коефіцієнти АТО'!$R1438,0)</f>
        <v>14</v>
      </c>
      <c r="M1438">
        <f ca="1">ROUNDUP('Дані з ДІСО'!L1438/'Коефіцієнти АТО'!$R1438,0)</f>
        <v>4</v>
      </c>
      <c r="N1438" s="28">
        <f ca="1">(K1438*Параметри!$K$32+L1438*Параметри!$L$32+M1438*Параметри!$M$32)/18</f>
        <v>50.166666666666664</v>
      </c>
      <c r="O1438" s="41">
        <f>'Дані з ДІСО'!Y1438/H1438</f>
        <v>0</v>
      </c>
      <c r="P1438" s="31">
        <f ca="1">(1+0.25*O1438)*N1438*Параметри!$K$48</f>
        <v>10239.304128489335</v>
      </c>
      <c r="Q1438" s="31">
        <f ca="1">P1438*'Коефіцієнти АТО'!T1438</f>
        <v>174.06817018431872</v>
      </c>
      <c r="R1438" s="31">
        <f>H1438*(1+0.25*O1438)*Параметри!$K$61*Параметри!$K$20/1000</f>
        <v>0</v>
      </c>
      <c r="S1438" s="31">
        <f>H1438*(1+0.25*O1438)*'Коефіцієнти АТО'!S1438*Параметри!$K$20/1000</f>
        <v>1847.259941432889</v>
      </c>
      <c r="T1438" s="31">
        <f t="shared" ca="1" si="265"/>
        <v>12260.632240106543</v>
      </c>
      <c r="U1438" s="31">
        <f t="shared" ca="1" si="264"/>
        <v>12260.632240106543</v>
      </c>
      <c r="V1438">
        <f>ROUNDUP('Дані з ДІСО'!P1438/Параметри!$K$24,0)</f>
        <v>0</v>
      </c>
      <c r="W1438">
        <f>ROUNDUP('Дані з ДІСО'!Q1438/Параметри!$K$24,0)</f>
        <v>0</v>
      </c>
      <c r="X1438">
        <f>ROUNDUP('Дані з ДІСО'!R1438/Параметри!$K$24,0)</f>
        <v>0</v>
      </c>
      <c r="Y1438" s="28">
        <f>(V1438*Параметри!$K$33+W1438*Параметри!$L$33+X1438*Параметри!$M$33)/18</f>
        <v>0</v>
      </c>
      <c r="Z1438" s="41">
        <f>IF(I1438=0,0,'Дані з ДІСО'!AA1438/I1438)</f>
        <v>0</v>
      </c>
      <c r="AA1438" s="31">
        <f>(1+0.25*Z1438)*Y1438*Параметри!$K$48</f>
        <v>0</v>
      </c>
      <c r="AB1438" s="31">
        <f ca="1">AA1438*'Коефіцієнти АТО'!U1438</f>
        <v>0</v>
      </c>
      <c r="AC1438" s="31">
        <f>I1438*(1+0.25*Z1438)*Параметри!$K$61*Параметри!$K$20/1000</f>
        <v>0</v>
      </c>
      <c r="AD1438" s="31">
        <f>(1+0.25*Z1438)*I1438*'Коефіцієнти АТО'!S1438*Параметри!$K$20/1000</f>
        <v>0</v>
      </c>
      <c r="AE1438" s="31">
        <f t="shared" ca="1" si="266"/>
        <v>0</v>
      </c>
      <c r="AF1438" s="45">
        <v>26.238011888465326</v>
      </c>
      <c r="AG1438" s="45">
        <f ca="1">T1438/SUM('Дані з ДІСО'!J1438:L1438)</f>
        <v>27.367482678809246</v>
      </c>
      <c r="AH1438">
        <f ca="1">'Коефіцієнти АТО'!R1438</f>
        <v>16.5</v>
      </c>
      <c r="AI1438">
        <v>16</v>
      </c>
      <c r="AJ1438" s="44">
        <f t="shared" ca="1" si="267"/>
        <v>1.0430471178664438</v>
      </c>
      <c r="AK1438" t="str">
        <f ca="1">IF(OR(B1438="Область",B1438="Київ"),"Ні",IF(AJ1438&gt;Параметри!$K$72,"Так, верхній",IF(AJ1438&lt;Параметри!$K$73,"Так, нижній","Ні")))</f>
        <v>Ні</v>
      </c>
      <c r="AL1438" s="45">
        <f ca="1">IF(AK1438="Ні",AG1438,IF(AK1438="Так, верхній",AF1438*Параметри!$K$72,AF1438*Параметри!$K$73))</f>
        <v>27.367482678809246</v>
      </c>
      <c r="AM1438">
        <f>'Дані з ДІСО'!AL1438+'Дані з ДІСО'!AN1438</f>
        <v>2</v>
      </c>
      <c r="AN1438">
        <f>IF(AM1438=0,0,'Дані з ДІСО'!AN1438/AM1438)</f>
        <v>0</v>
      </c>
      <c r="AO1438" s="31">
        <f>AM1438*(1+0.25*AN1438)*Параметри!$K$50</f>
        <v>382.90909703200003</v>
      </c>
      <c r="AP1438" s="31">
        <f>ROUNDUP(('Дані з ДІСО'!AU1438+'Дані з ДІСО'!AW1438)/Параметри!$K$28,0)</f>
        <v>0</v>
      </c>
      <c r="AQ1438" s="54">
        <f>AP1438*Параметри!$M$35/18</f>
        <v>0</v>
      </c>
      <c r="AR1438" s="31">
        <f>IF(AP1438=0,0,'Дані з ДІСО'!AW1438/SUM('Дані з ДІСО'!AU1438,'Дані з ДІСО'!AW1438))</f>
        <v>0</v>
      </c>
      <c r="AS1438" s="31">
        <f>(1+0.25*AR1438)*AQ1438*Параметри!$K$48</f>
        <v>0</v>
      </c>
      <c r="AT1438">
        <f>ROUNDUP(('Дані з ДІСО'!AE1438+'Дані не з ДІСО'!E1438+'Дані не з ДІСО'!G1438)/Параметри!$K$64,0)</f>
        <v>0</v>
      </c>
      <c r="AU1438">
        <f t="shared" si="268"/>
        <v>0</v>
      </c>
      <c r="AV1438">
        <f>IF(AT1438=0,0,('Дані з ДІСО'!AH1438+'Дані не з ДІСО'!G1438)/('Дані з ДІСО'!AE1438+'Дані не з ДІСО'!E1438+'Дані не з ДІСО'!G1438))</f>
        <v>0</v>
      </c>
      <c r="AW1438" s="31">
        <f>AU1438*(1+0.25*AV1438)*Параметри!$K$48</f>
        <v>0</v>
      </c>
      <c r="AX1438">
        <f>ROUNDUP('Дані з ДІСО'!AF1438/Параметри!$K$65,0)</f>
        <v>0</v>
      </c>
      <c r="AY1438">
        <f t="shared" si="269"/>
        <v>0</v>
      </c>
      <c r="AZ1438">
        <f>IF(AX1438=0,0,'Дані з ДІСО'!AI1438/'Дані з ДІСО'!AF1438)</f>
        <v>0</v>
      </c>
      <c r="BA1438" s="31">
        <f>AY1438*(1+0.25*AZ1438)*Параметри!$K$48</f>
        <v>0</v>
      </c>
      <c r="BB1438">
        <f>ROUNDUP('Дані з ДІСО'!AR1438/Параметри!$K$29,0)</f>
        <v>0</v>
      </c>
      <c r="BC1438">
        <f>ROUNDUP('Дані з ДІСО'!AS1438/Параметри!$K$29,0)</f>
        <v>0</v>
      </c>
      <c r="BD1438">
        <f>ROUNDUP('Дані з ДІСО'!AT1438/Параметри!$K$29,0)</f>
        <v>0</v>
      </c>
      <c r="BE1438" s="54">
        <f>(BB1438*Параметри!$K$32+BC1438*Параметри!$L$32+BD1438*Параметри!$M$32)/18</f>
        <v>0</v>
      </c>
      <c r="BF1438" s="31">
        <f>(BE1438*Параметри!$K$48+SUM('Дані з ДІСО'!AR1438:AT1438)*IF(Параметри!$R$37="RNK",Параметри!$K$45,Параметри!$R$47)*Параметри!$K$20/1000)*Параметри!$K$69</f>
        <v>0</v>
      </c>
      <c r="BG1438">
        <f>ROUNDUP(('Дані не з ДІСО'!I1438+'Дані не з ДІСО'!K1438)/Параметри!$K$26,0)</f>
        <v>0</v>
      </c>
      <c r="BH1438" s="31">
        <f>BG1438*Параметри!$M$36/18</f>
        <v>0</v>
      </c>
      <c r="BI1438">
        <f>IF(BG1438=0,0,'Дані не з ДІСО'!K1438/('Дані не з ДІСО'!I1438+'Дані не з ДІСО'!K1438))</f>
        <v>0</v>
      </c>
      <c r="BJ1438" s="31">
        <f>(1+0.25*BI1438)*BH1438*Параметри!$K$48</f>
        <v>0</v>
      </c>
      <c r="BK1438">
        <f>ROUNDUP('Дані не з ДІСО'!M1438/Параметри!$K$27,0)</f>
        <v>0</v>
      </c>
      <c r="BL1438">
        <f>BK1438*Параметри!$M$37/18</f>
        <v>0</v>
      </c>
      <c r="BM1438" s="31">
        <f>BL1438*Параметри!$K$48</f>
        <v>0</v>
      </c>
      <c r="BN1438" s="31">
        <f>'Дані не з ДІСО'!N1438*(7*Параметри!$K$50+Параметри!$K$49)</f>
        <v>0</v>
      </c>
      <c r="BO1438">
        <f>ROUNDUP('Дані з ДІСО'!V1438/Параметри!$K$25,0)</f>
        <v>0</v>
      </c>
      <c r="BP1438">
        <f>ROUNDUP('Дані з ДІСО'!W1438/Параметри!$K$25,0)</f>
        <v>0</v>
      </c>
      <c r="BQ1438">
        <f>ROUNDUP('Дані з ДІСО'!X1438/Параметри!$K$25,0)</f>
        <v>0</v>
      </c>
      <c r="BR1438">
        <f>(BO1438*Параметри!$K$34+BP1438*Параметри!$L$34+BQ1438*Параметри!$M$34)/18</f>
        <v>0</v>
      </c>
      <c r="BS1438">
        <f>IF(J1438=0,0,'Дані з ДІСО'!AC1438/J1438)</f>
        <v>0</v>
      </c>
      <c r="BT1438" s="31">
        <f>(1+0.25*BS1438)*BR1438*Параметри!$K$48</f>
        <v>0</v>
      </c>
      <c r="BU1438" s="31">
        <f ca="1">BT1438*'Коефіцієнти АТО'!U1438</f>
        <v>0</v>
      </c>
      <c r="BV1438" s="31">
        <f>J1438*(1+0.25*BS1438)*Параметри!$K$61*Параметри!$K$20/1000</f>
        <v>0</v>
      </c>
      <c r="BW1438" s="31">
        <f>(1+0.25*BS1438)*J1438*'Коефіцієнти АТО'!S1438*Параметри!$K$20/1000</f>
        <v>0</v>
      </c>
      <c r="BX1438" s="31">
        <f t="shared" ca="1" si="270"/>
        <v>0</v>
      </c>
      <c r="BY1438">
        <f>ROUNDUP('Дані з ДІСО'!AG1438/Параметри!$K$66,0)</f>
        <v>0</v>
      </c>
      <c r="BZ1438">
        <f t="shared" si="271"/>
        <v>0</v>
      </c>
      <c r="CA1438">
        <f>IF('Дані з ДІСО'!AG1438=0,0,'Дані з ДІСО'!AJ1438/'Дані з ДІСО'!AG1438)</f>
        <v>0</v>
      </c>
      <c r="CB1438" s="31">
        <f>BZ1438*(1+0.25*CA1438)*Параметри!$K$48</f>
        <v>0</v>
      </c>
      <c r="CC1438" s="31">
        <f t="shared" ca="1" si="272"/>
        <v>12643.5</v>
      </c>
      <c r="CD1438" s="31">
        <f t="shared" si="273"/>
        <v>0</v>
      </c>
      <c r="CE1438" s="31">
        <f t="shared" si="274"/>
        <v>0</v>
      </c>
      <c r="CF1438" s="31">
        <f t="shared" si="275"/>
        <v>0</v>
      </c>
    </row>
    <row r="1439" spans="1:84" x14ac:dyDescent="0.25">
      <c r="A1439" s="9">
        <v>1438</v>
      </c>
      <c r="B1439" s="9" t="s">
        <v>4355</v>
      </c>
      <c r="C1439" s="9" t="s">
        <v>4355</v>
      </c>
      <c r="D1439" s="9" t="s">
        <v>3007</v>
      </c>
      <c r="E1439" s="9" t="s">
        <v>33</v>
      </c>
      <c r="F1439" s="9" t="s">
        <v>4333</v>
      </c>
      <c r="G1439" s="9" t="s">
        <v>2895</v>
      </c>
      <c r="H1439" s="31">
        <f>SUM('Дані з ДІСО'!J1439:L1439)</f>
        <v>177</v>
      </c>
      <c r="I1439" s="31">
        <f>SUM('Дані з ДІСО'!P1439:R1439)</f>
        <v>0</v>
      </c>
      <c r="J1439" s="31">
        <f>SUM('Дані з ДІСО'!V1439:X1439)</f>
        <v>0</v>
      </c>
      <c r="K1439">
        <f ca="1">ROUNDUP('Дані з ДІСО'!J1439/'Коефіцієнти АТО'!$R1439,0)</f>
        <v>5</v>
      </c>
      <c r="L1439">
        <f ca="1">ROUNDUP('Дані з ДІСО'!K1439/'Коефіцієнти АТО'!$R1439,0)</f>
        <v>6</v>
      </c>
      <c r="M1439">
        <f ca="1">ROUNDUP('Дані з ДІСО'!L1439/'Коефіцієнти АТО'!$R1439,0)</f>
        <v>1</v>
      </c>
      <c r="N1439" s="28">
        <f ca="1">(K1439*Параметри!$K$32+L1439*Параметри!$L$32+M1439*Параметри!$M$32)/18</f>
        <v>20.388888888888889</v>
      </c>
      <c r="O1439" s="41">
        <f>'Дані з ДІСО'!Y1439/H1439</f>
        <v>0</v>
      </c>
      <c r="P1439" s="31">
        <f ca="1">(1+0.25*O1439)*N1439*Параметри!$K$48</f>
        <v>4161.4890533284452</v>
      </c>
      <c r="Q1439" s="31">
        <f ca="1">P1439*'Коефіцієнти АТО'!T1439</f>
        <v>70.745313906583576</v>
      </c>
      <c r="R1439" s="31">
        <f>H1439*(1+0.25*O1439)*Параметри!$K$61*Параметри!$K$20/1000</f>
        <v>0</v>
      </c>
      <c r="S1439" s="31">
        <f>H1439*(1+0.25*O1439)*'Коефіцієнти АТО'!S1439*Параметри!$K$20/1000</f>
        <v>729.83261078933333</v>
      </c>
      <c r="T1439" s="31">
        <f t="shared" ca="1" si="265"/>
        <v>4962.0669780243625</v>
      </c>
      <c r="U1439" s="31">
        <f t="shared" ca="1" si="264"/>
        <v>5402.3270886785358</v>
      </c>
      <c r="V1439">
        <f>ROUNDUP('Дані з ДІСО'!P1439/Параметри!$K$24,0)</f>
        <v>0</v>
      </c>
      <c r="W1439">
        <f>ROUNDUP('Дані з ДІСО'!Q1439/Параметри!$K$24,0)</f>
        <v>0</v>
      </c>
      <c r="X1439">
        <f>ROUNDUP('Дані з ДІСО'!R1439/Параметри!$K$24,0)</f>
        <v>0</v>
      </c>
      <c r="Y1439" s="28">
        <f>(V1439*Параметри!$K$33+W1439*Параметри!$L$33+X1439*Параметри!$M$33)/18</f>
        <v>0</v>
      </c>
      <c r="Z1439" s="41">
        <f>IF(I1439=0,0,'Дані з ДІСО'!AA1439/I1439)</f>
        <v>0</v>
      </c>
      <c r="AA1439" s="31">
        <f>(1+0.25*Z1439)*Y1439*Параметри!$K$48</f>
        <v>0</v>
      </c>
      <c r="AB1439" s="31">
        <f ca="1">AA1439*'Коефіцієнти АТО'!U1439</f>
        <v>0</v>
      </c>
      <c r="AC1439" s="31">
        <f>I1439*(1+0.25*Z1439)*Параметри!$K$61*Параметри!$K$20/1000</f>
        <v>0</v>
      </c>
      <c r="AD1439" s="31">
        <f>(1+0.25*Z1439)*I1439*'Коефіцієнти АТО'!S1439*Параметри!$K$20/1000</f>
        <v>0</v>
      </c>
      <c r="AE1439" s="31">
        <f t="shared" ca="1" si="266"/>
        <v>0</v>
      </c>
      <c r="AF1439" s="45">
        <v>30.521621969935229</v>
      </c>
      <c r="AG1439" s="45">
        <f ca="1">T1439/SUM('Дані з ДІСО'!J1439:L1439)</f>
        <v>28.034276712002047</v>
      </c>
      <c r="AH1439">
        <f ca="1">'Коефіцієнти АТО'!R1439</f>
        <v>16</v>
      </c>
      <c r="AI1439">
        <v>14</v>
      </c>
      <c r="AJ1439" s="44">
        <f t="shared" ca="1" si="267"/>
        <v>0.91850546932324584</v>
      </c>
      <c r="AK1439" t="str">
        <f ca="1">IF(OR(B1439="Область",B1439="Київ"),"Ні",IF(AJ1439&gt;Параметри!$K$72,"Так, верхній",IF(AJ1439&lt;Параметри!$K$73,"Так, нижній","Ні")))</f>
        <v>Так, нижній</v>
      </c>
      <c r="AL1439" s="45">
        <f ca="1">IF(AK1439="Ні",AG1439,IF(AK1439="Так, верхній",AF1439*Параметри!$K$72,AF1439*Параметри!$K$73))</f>
        <v>30.521621969935229</v>
      </c>
      <c r="AM1439">
        <f>'Дані з ДІСО'!AL1439+'Дані з ДІСО'!AN1439</f>
        <v>0</v>
      </c>
      <c r="AN1439">
        <f>IF(AM1439=0,0,'Дані з ДІСО'!AN1439/AM1439)</f>
        <v>0</v>
      </c>
      <c r="AO1439" s="31">
        <f>AM1439*(1+0.25*AN1439)*Параметри!$K$50</f>
        <v>0</v>
      </c>
      <c r="AP1439" s="31">
        <f>ROUNDUP(('Дані з ДІСО'!AU1439+'Дані з ДІСО'!AW1439)/Параметри!$K$28,0)</f>
        <v>0</v>
      </c>
      <c r="AQ1439" s="54">
        <f>AP1439*Параметри!$M$35/18</f>
        <v>0</v>
      </c>
      <c r="AR1439" s="31">
        <f>IF(AP1439=0,0,'Дані з ДІСО'!AW1439/SUM('Дані з ДІСО'!AU1439,'Дані з ДІСО'!AW1439))</f>
        <v>0</v>
      </c>
      <c r="AS1439" s="31">
        <f>(1+0.25*AR1439)*AQ1439*Параметри!$K$48</f>
        <v>0</v>
      </c>
      <c r="AT1439">
        <f>ROUNDUP(('Дані з ДІСО'!AE1439+'Дані не з ДІСО'!E1439+'Дані не з ДІСО'!G1439)/Параметри!$K$64,0)</f>
        <v>0</v>
      </c>
      <c r="AU1439">
        <f t="shared" si="268"/>
        <v>0</v>
      </c>
      <c r="AV1439">
        <f>IF(AT1439=0,0,('Дані з ДІСО'!AH1439+'Дані не з ДІСО'!G1439)/('Дані з ДІСО'!AE1439+'Дані не з ДІСО'!E1439+'Дані не з ДІСО'!G1439))</f>
        <v>0</v>
      </c>
      <c r="AW1439" s="31">
        <f>AU1439*(1+0.25*AV1439)*Параметри!$K$48</f>
        <v>0</v>
      </c>
      <c r="AX1439">
        <f>ROUNDUP('Дані з ДІСО'!AF1439/Параметри!$K$65,0)</f>
        <v>0</v>
      </c>
      <c r="AY1439">
        <f t="shared" si="269"/>
        <v>0</v>
      </c>
      <c r="AZ1439">
        <f>IF(AX1439=0,0,'Дані з ДІСО'!AI1439/'Дані з ДІСО'!AF1439)</f>
        <v>0</v>
      </c>
      <c r="BA1439" s="31">
        <f>AY1439*(1+0.25*AZ1439)*Параметри!$K$48</f>
        <v>0</v>
      </c>
      <c r="BB1439">
        <f>ROUNDUP('Дані з ДІСО'!AR1439/Параметри!$K$29,0)</f>
        <v>0</v>
      </c>
      <c r="BC1439">
        <f>ROUNDUP('Дані з ДІСО'!AS1439/Параметри!$K$29,0)</f>
        <v>0</v>
      </c>
      <c r="BD1439">
        <f>ROUNDUP('Дані з ДІСО'!AT1439/Параметри!$K$29,0)</f>
        <v>0</v>
      </c>
      <c r="BE1439" s="54">
        <f>(BB1439*Параметри!$K$32+BC1439*Параметри!$L$32+BD1439*Параметри!$M$32)/18</f>
        <v>0</v>
      </c>
      <c r="BF1439" s="31">
        <f>(BE1439*Параметри!$K$48+SUM('Дані з ДІСО'!AR1439:AT1439)*IF(Параметри!$R$37="RNK",Параметри!$K$45,Параметри!$R$47)*Параметри!$K$20/1000)*Параметри!$K$69</f>
        <v>0</v>
      </c>
      <c r="BG1439">
        <f>ROUNDUP(('Дані не з ДІСО'!I1439+'Дані не з ДІСО'!K1439)/Параметри!$K$26,0)</f>
        <v>0</v>
      </c>
      <c r="BH1439" s="31">
        <f>BG1439*Параметри!$M$36/18</f>
        <v>0</v>
      </c>
      <c r="BI1439">
        <f>IF(BG1439=0,0,'Дані не з ДІСО'!K1439/('Дані не з ДІСО'!I1439+'Дані не з ДІСО'!K1439))</f>
        <v>0</v>
      </c>
      <c r="BJ1439" s="31">
        <f>(1+0.25*BI1439)*BH1439*Параметри!$K$48</f>
        <v>0</v>
      </c>
      <c r="BK1439">
        <f>ROUNDUP('Дані не з ДІСО'!M1439/Параметри!$K$27,0)</f>
        <v>0</v>
      </c>
      <c r="BL1439">
        <f>BK1439*Параметри!$M$37/18</f>
        <v>0</v>
      </c>
      <c r="BM1439" s="31">
        <f>BL1439*Параметри!$K$48</f>
        <v>0</v>
      </c>
      <c r="BN1439" s="31">
        <f>'Дані не з ДІСО'!N1439*(7*Параметри!$K$50+Параметри!$K$49)</f>
        <v>0</v>
      </c>
      <c r="BO1439">
        <f>ROUNDUP('Дані з ДІСО'!V1439/Параметри!$K$25,0)</f>
        <v>0</v>
      </c>
      <c r="BP1439">
        <f>ROUNDUP('Дані з ДІСО'!W1439/Параметри!$K$25,0)</f>
        <v>0</v>
      </c>
      <c r="BQ1439">
        <f>ROUNDUP('Дані з ДІСО'!X1439/Параметри!$K$25,0)</f>
        <v>0</v>
      </c>
      <c r="BR1439">
        <f>(BO1439*Параметри!$K$34+BP1439*Параметри!$L$34+BQ1439*Параметри!$M$34)/18</f>
        <v>0</v>
      </c>
      <c r="BS1439">
        <f>IF(J1439=0,0,'Дані з ДІСО'!AC1439/J1439)</f>
        <v>0</v>
      </c>
      <c r="BT1439" s="31">
        <f>(1+0.25*BS1439)*BR1439*Параметри!$K$48</f>
        <v>0</v>
      </c>
      <c r="BU1439" s="31">
        <f ca="1">BT1439*'Коефіцієнти АТО'!U1439</f>
        <v>0</v>
      </c>
      <c r="BV1439" s="31">
        <f>J1439*(1+0.25*BS1439)*Параметри!$K$61*Параметри!$K$20/1000</f>
        <v>0</v>
      </c>
      <c r="BW1439" s="31">
        <f>(1+0.25*BS1439)*J1439*'Коефіцієнти АТО'!S1439*Параметри!$K$20/1000</f>
        <v>0</v>
      </c>
      <c r="BX1439" s="31">
        <f t="shared" ca="1" si="270"/>
        <v>0</v>
      </c>
      <c r="BY1439">
        <f>ROUNDUP('Дані з ДІСО'!AG1439/Параметри!$K$66,0)</f>
        <v>0</v>
      </c>
      <c r="BZ1439">
        <f t="shared" si="271"/>
        <v>0</v>
      </c>
      <c r="CA1439">
        <f>IF('Дані з ДІСО'!AG1439=0,0,'Дані з ДІСО'!AJ1439/'Дані з ДІСО'!AG1439)</f>
        <v>0</v>
      </c>
      <c r="CB1439" s="31">
        <f>BZ1439*(1+0.25*CA1439)*Параметри!$K$48</f>
        <v>0</v>
      </c>
      <c r="CC1439" s="31">
        <f t="shared" ca="1" si="272"/>
        <v>5402.3</v>
      </c>
      <c r="CD1439" s="31">
        <f t="shared" si="273"/>
        <v>0</v>
      </c>
      <c r="CE1439" s="31">
        <f t="shared" si="274"/>
        <v>0</v>
      </c>
      <c r="CF1439" s="31">
        <f t="shared" si="275"/>
        <v>0</v>
      </c>
    </row>
    <row r="1440" spans="1:84" x14ac:dyDescent="0.25">
      <c r="A1440" s="9">
        <v>1439</v>
      </c>
      <c r="B1440" s="9" t="s">
        <v>4354</v>
      </c>
      <c r="C1440" s="9" t="s">
        <v>4354</v>
      </c>
      <c r="D1440" s="9" t="s">
        <v>3007</v>
      </c>
      <c r="E1440" s="9" t="s">
        <v>28</v>
      </c>
      <c r="F1440" s="9" t="s">
        <v>4084</v>
      </c>
      <c r="G1440" s="9" t="s">
        <v>2897</v>
      </c>
      <c r="H1440" s="31">
        <f>SUM('Дані з ДІСО'!J1440:L1440)</f>
        <v>330</v>
      </c>
      <c r="I1440" s="31">
        <f>SUM('Дані з ДІСО'!P1440:R1440)</f>
        <v>0</v>
      </c>
      <c r="J1440" s="31">
        <f>SUM('Дані з ДІСО'!V1440:X1440)</f>
        <v>0</v>
      </c>
      <c r="K1440">
        <f ca="1">ROUNDUP('Дані з ДІСО'!J1440/'Коефіцієнти АТО'!$R1440,0)</f>
        <v>12</v>
      </c>
      <c r="L1440">
        <f ca="1">ROUNDUP('Дані з ДІСО'!K1440/'Коефіцієнти АТО'!$R1440,0)</f>
        <v>15</v>
      </c>
      <c r="M1440">
        <f ca="1">ROUNDUP('Дані з ДІСО'!L1440/'Коефіцієнти АТО'!$R1440,0)</f>
        <v>2</v>
      </c>
      <c r="N1440" s="28">
        <f ca="1">(K1440*Параметри!$K$32+L1440*Параметри!$L$32+M1440*Параметри!$M$32)/18</f>
        <v>49.222222222222221</v>
      </c>
      <c r="O1440" s="41">
        <f>'Дані з ДІСО'!Y1440/H1440</f>
        <v>0</v>
      </c>
      <c r="P1440" s="31">
        <f ca="1">(1+0.25*O1440)*N1440*Параметри!$K$48</f>
        <v>10046.537605583113</v>
      </c>
      <c r="Q1440" s="31">
        <f ca="1">P1440*'Коефіцієнти АТО'!T1440</f>
        <v>170.79113929491294</v>
      </c>
      <c r="R1440" s="31">
        <f>H1440*(1+0.25*O1440)*Параметри!$K$61*Параметри!$K$20/1000</f>
        <v>0</v>
      </c>
      <c r="S1440" s="31">
        <f>H1440*(1+0.25*O1440)*'Коефіцієнти АТО'!S1440*Параметри!$K$20/1000</f>
        <v>1700.8810844666666</v>
      </c>
      <c r="T1440" s="31">
        <f t="shared" ca="1" si="265"/>
        <v>11918.209829344692</v>
      </c>
      <c r="U1440" s="31">
        <f t="shared" ca="1" si="264"/>
        <v>13186.941320950918</v>
      </c>
      <c r="V1440">
        <f>ROUNDUP('Дані з ДІСО'!P1440/Параметри!$K$24,0)</f>
        <v>0</v>
      </c>
      <c r="W1440">
        <f>ROUNDUP('Дані з ДІСО'!Q1440/Параметри!$K$24,0)</f>
        <v>0</v>
      </c>
      <c r="X1440">
        <f>ROUNDUP('Дані з ДІСО'!R1440/Параметри!$K$24,0)</f>
        <v>0</v>
      </c>
      <c r="Y1440" s="28">
        <f>(V1440*Параметри!$K$33+W1440*Параметри!$L$33+X1440*Параметри!$M$33)/18</f>
        <v>0</v>
      </c>
      <c r="Z1440" s="41">
        <f>IF(I1440=0,0,'Дані з ДІСО'!AA1440/I1440)</f>
        <v>0</v>
      </c>
      <c r="AA1440" s="31">
        <f>(1+0.25*Z1440)*Y1440*Параметри!$K$48</f>
        <v>0</v>
      </c>
      <c r="AB1440" s="31">
        <f ca="1">AA1440*'Коефіцієнти АТО'!U1440</f>
        <v>0</v>
      </c>
      <c r="AC1440" s="31">
        <f>I1440*(1+0.25*Z1440)*Параметри!$K$61*Параметри!$K$20/1000</f>
        <v>0</v>
      </c>
      <c r="AD1440" s="31">
        <f>(1+0.25*Z1440)*I1440*'Коефіцієнти АТО'!S1440*Параметри!$K$20/1000</f>
        <v>0</v>
      </c>
      <c r="AE1440" s="31">
        <f t="shared" ca="1" si="266"/>
        <v>0</v>
      </c>
      <c r="AF1440" s="45">
        <v>39.960428245305813</v>
      </c>
      <c r="AG1440" s="45">
        <f ca="1">T1440/SUM('Дані з ДІСО'!J1440:L1440)</f>
        <v>36.115787361650582</v>
      </c>
      <c r="AH1440">
        <f ca="1">'Коефіцієнти АТО'!R1440</f>
        <v>11.5</v>
      </c>
      <c r="AI1440">
        <v>10</v>
      </c>
      <c r="AJ1440" s="44">
        <f t="shared" ca="1" si="267"/>
        <v>0.90378879675527846</v>
      </c>
      <c r="AK1440" t="str">
        <f ca="1">IF(OR(B1440="Область",B1440="Київ"),"Ні",IF(AJ1440&gt;Параметри!$K$72,"Так, верхній",IF(AJ1440&lt;Параметри!$K$73,"Так, нижній","Ні")))</f>
        <v>Так, нижній</v>
      </c>
      <c r="AL1440" s="45">
        <f ca="1">IF(AK1440="Ні",AG1440,IF(AK1440="Так, верхній",AF1440*Параметри!$K$72,AF1440*Параметри!$K$73))</f>
        <v>39.960428245305813</v>
      </c>
      <c r="AM1440">
        <f>'Дані з ДІСО'!AL1440+'Дані з ДІСО'!AN1440</f>
        <v>4</v>
      </c>
      <c r="AN1440">
        <f>IF(AM1440=0,0,'Дані з ДІСО'!AN1440/AM1440)</f>
        <v>0</v>
      </c>
      <c r="AO1440" s="31">
        <f>AM1440*(1+0.25*AN1440)*Параметри!$K$50</f>
        <v>765.81819406400007</v>
      </c>
      <c r="AP1440" s="31">
        <f>ROUNDUP(('Дані з ДІСО'!AU1440+'Дані з ДІСО'!AW1440)/Параметри!$K$28,0)</f>
        <v>0</v>
      </c>
      <c r="AQ1440" s="54">
        <f>AP1440*Параметри!$M$35/18</f>
        <v>0</v>
      </c>
      <c r="AR1440" s="31">
        <f>IF(AP1440=0,0,'Дані з ДІСО'!AW1440/SUM('Дані з ДІСО'!AU1440,'Дані з ДІСО'!AW1440))</f>
        <v>0</v>
      </c>
      <c r="AS1440" s="31">
        <f>(1+0.25*AR1440)*AQ1440*Параметри!$K$48</f>
        <v>0</v>
      </c>
      <c r="AT1440">
        <f>ROUNDUP(('Дані з ДІСО'!AE1440+'Дані не з ДІСО'!E1440+'Дані не з ДІСО'!G1440)/Параметри!$K$64,0)</f>
        <v>0</v>
      </c>
      <c r="AU1440">
        <f t="shared" si="268"/>
        <v>0</v>
      </c>
      <c r="AV1440">
        <f>IF(AT1440=0,0,('Дані з ДІСО'!AH1440+'Дані не з ДІСО'!G1440)/('Дані з ДІСО'!AE1440+'Дані не з ДІСО'!E1440+'Дані не з ДІСО'!G1440))</f>
        <v>0</v>
      </c>
      <c r="AW1440" s="31">
        <f>AU1440*(1+0.25*AV1440)*Параметри!$K$48</f>
        <v>0</v>
      </c>
      <c r="AX1440">
        <f>ROUNDUP('Дані з ДІСО'!AF1440/Параметри!$K$65,0)</f>
        <v>0</v>
      </c>
      <c r="AY1440">
        <f t="shared" si="269"/>
        <v>0</v>
      </c>
      <c r="AZ1440">
        <f>IF(AX1440=0,0,'Дані з ДІСО'!AI1440/'Дані з ДІСО'!AF1440)</f>
        <v>0</v>
      </c>
      <c r="BA1440" s="31">
        <f>AY1440*(1+0.25*AZ1440)*Параметри!$K$48</f>
        <v>0</v>
      </c>
      <c r="BB1440">
        <f>ROUNDUP('Дані з ДІСО'!AR1440/Параметри!$K$29,0)</f>
        <v>0</v>
      </c>
      <c r="BC1440">
        <f>ROUNDUP('Дані з ДІСО'!AS1440/Параметри!$K$29,0)</f>
        <v>0</v>
      </c>
      <c r="BD1440">
        <f>ROUNDUP('Дані з ДІСО'!AT1440/Параметри!$K$29,0)</f>
        <v>0</v>
      </c>
      <c r="BE1440" s="54">
        <f>(BB1440*Параметри!$K$32+BC1440*Параметри!$L$32+BD1440*Параметри!$M$32)/18</f>
        <v>0</v>
      </c>
      <c r="BF1440" s="31">
        <f>(BE1440*Параметри!$K$48+SUM('Дані з ДІСО'!AR1440:AT1440)*IF(Параметри!$R$37="RNK",Параметри!$K$45,Параметри!$R$47)*Параметри!$K$20/1000)*Параметри!$K$69</f>
        <v>0</v>
      </c>
      <c r="BG1440">
        <f>ROUNDUP(('Дані не з ДІСО'!I1440+'Дані не з ДІСО'!K1440)/Параметри!$K$26,0)</f>
        <v>0</v>
      </c>
      <c r="BH1440" s="31">
        <f>BG1440*Параметри!$M$36/18</f>
        <v>0</v>
      </c>
      <c r="BI1440">
        <f>IF(BG1440=0,0,'Дані не з ДІСО'!K1440/('Дані не з ДІСО'!I1440+'Дані не з ДІСО'!K1440))</f>
        <v>0</v>
      </c>
      <c r="BJ1440" s="31">
        <f>(1+0.25*BI1440)*BH1440*Параметри!$K$48</f>
        <v>0</v>
      </c>
      <c r="BK1440">
        <f>ROUNDUP('Дані не з ДІСО'!M1440/Параметри!$K$27,0)</f>
        <v>0</v>
      </c>
      <c r="BL1440">
        <f>BK1440*Параметри!$M$37/18</f>
        <v>0</v>
      </c>
      <c r="BM1440" s="31">
        <f>BL1440*Параметри!$K$48</f>
        <v>0</v>
      </c>
      <c r="BN1440" s="31">
        <f>'Дані не з ДІСО'!N1440*(7*Параметри!$K$50+Параметри!$K$49)</f>
        <v>0</v>
      </c>
      <c r="BO1440">
        <f>ROUNDUP('Дані з ДІСО'!V1440/Параметри!$K$25,0)</f>
        <v>0</v>
      </c>
      <c r="BP1440">
        <f>ROUNDUP('Дані з ДІСО'!W1440/Параметри!$K$25,0)</f>
        <v>0</v>
      </c>
      <c r="BQ1440">
        <f>ROUNDUP('Дані з ДІСО'!X1440/Параметри!$K$25,0)</f>
        <v>0</v>
      </c>
      <c r="BR1440">
        <f>(BO1440*Параметри!$K$34+BP1440*Параметри!$L$34+BQ1440*Параметри!$M$34)/18</f>
        <v>0</v>
      </c>
      <c r="BS1440">
        <f>IF(J1440=0,0,'Дані з ДІСО'!AC1440/J1440)</f>
        <v>0</v>
      </c>
      <c r="BT1440" s="31">
        <f>(1+0.25*BS1440)*BR1440*Параметри!$K$48</f>
        <v>0</v>
      </c>
      <c r="BU1440" s="31">
        <f ca="1">BT1440*'Коефіцієнти АТО'!U1440</f>
        <v>0</v>
      </c>
      <c r="BV1440" s="31">
        <f>J1440*(1+0.25*BS1440)*Параметри!$K$61*Параметри!$K$20/1000</f>
        <v>0</v>
      </c>
      <c r="BW1440" s="31">
        <f>(1+0.25*BS1440)*J1440*'Коефіцієнти АТО'!S1440*Параметри!$K$20/1000</f>
        <v>0</v>
      </c>
      <c r="BX1440" s="31">
        <f t="shared" ca="1" si="270"/>
        <v>0</v>
      </c>
      <c r="BY1440">
        <f>ROUNDUP('Дані з ДІСО'!AG1440/Параметри!$K$66,0)</f>
        <v>0</v>
      </c>
      <c r="BZ1440">
        <f t="shared" si="271"/>
        <v>0</v>
      </c>
      <c r="CA1440">
        <f>IF('Дані з ДІСО'!AG1440=0,0,'Дані з ДІСО'!AJ1440/'Дані з ДІСО'!AG1440)</f>
        <v>0</v>
      </c>
      <c r="CB1440" s="31">
        <f>BZ1440*(1+0.25*CA1440)*Параметри!$K$48</f>
        <v>0</v>
      </c>
      <c r="CC1440" s="31">
        <f t="shared" ca="1" si="272"/>
        <v>13952.8</v>
      </c>
      <c r="CD1440" s="31">
        <f t="shared" si="273"/>
        <v>0</v>
      </c>
      <c r="CE1440" s="31">
        <f t="shared" si="274"/>
        <v>0</v>
      </c>
      <c r="CF1440" s="31">
        <f t="shared" si="275"/>
        <v>0</v>
      </c>
    </row>
    <row r="1441" spans="1:84" x14ac:dyDescent="0.25">
      <c r="A1441" s="9">
        <v>1440</v>
      </c>
      <c r="B1441" s="9" t="s">
        <v>4355</v>
      </c>
      <c r="C1441" s="9" t="s">
        <v>4355</v>
      </c>
      <c r="D1441" s="9" t="s">
        <v>3007</v>
      </c>
      <c r="E1441" s="9" t="s">
        <v>33</v>
      </c>
      <c r="F1441" s="9" t="s">
        <v>4334</v>
      </c>
      <c r="G1441" s="9" t="s">
        <v>2899</v>
      </c>
      <c r="H1441" s="31">
        <f>SUM('Дані з ДІСО'!J1441:L1441)</f>
        <v>1505</v>
      </c>
      <c r="I1441" s="31">
        <f>SUM('Дані з ДІСО'!P1441:R1441)</f>
        <v>0</v>
      </c>
      <c r="J1441" s="31">
        <f>SUM('Дані з ДІСО'!V1441:X1441)</f>
        <v>0</v>
      </c>
      <c r="K1441">
        <f ca="1">ROUNDUP('Дані з ДІСО'!J1441/'Коефіцієнти АТО'!$R1441,0)</f>
        <v>38</v>
      </c>
      <c r="L1441">
        <f ca="1">ROUNDUP('Дані з ДІСО'!K1441/'Коефіцієнти АТО'!$R1441,0)</f>
        <v>47</v>
      </c>
      <c r="M1441">
        <f ca="1">ROUNDUP('Дані з ДІСО'!L1441/'Коефіцієнти АТО'!$R1441,0)</f>
        <v>14</v>
      </c>
      <c r="N1441" s="28">
        <f ca="1">(K1441*Параметри!$K$32+L1441*Параметри!$L$32+M1441*Параметри!$M$32)/18</f>
        <v>171.11111111111111</v>
      </c>
      <c r="O1441" s="41">
        <f>'Дані з ДІСО'!Y1441/H1441</f>
        <v>0</v>
      </c>
      <c r="P1441" s="31">
        <f ca="1">(1+0.25*O1441)*N1441*Параметри!$K$48</f>
        <v>34924.758267715559</v>
      </c>
      <c r="Q1441" s="31">
        <f ca="1">P1441*'Коефіцієнти АТО'!T1441</f>
        <v>593.72089055116453</v>
      </c>
      <c r="R1441" s="31">
        <f>H1441*(1+0.25*O1441)*Параметри!$K$61*Параметри!$K$20/1000</f>
        <v>0</v>
      </c>
      <c r="S1441" s="31">
        <f>H1441*(1+0.25*O1441)*'Коефіцієнти АТО'!S1441*Параметри!$K$20/1000</f>
        <v>6205.6388657511116</v>
      </c>
      <c r="T1441" s="31">
        <f t="shared" ca="1" si="265"/>
        <v>41724.118024017836</v>
      </c>
      <c r="U1441" s="31">
        <f t="shared" ca="1" si="264"/>
        <v>41724.118024017836</v>
      </c>
      <c r="V1441">
        <f>ROUNDUP('Дані з ДІСО'!P1441/Параметри!$K$24,0)</f>
        <v>0</v>
      </c>
      <c r="W1441">
        <f>ROUNDUP('Дані з ДІСО'!Q1441/Параметри!$K$24,0)</f>
        <v>0</v>
      </c>
      <c r="X1441">
        <f>ROUNDUP('Дані з ДІСО'!R1441/Параметри!$K$24,0)</f>
        <v>0</v>
      </c>
      <c r="Y1441" s="28">
        <f>(V1441*Параметри!$K$33+W1441*Параметри!$L$33+X1441*Параметри!$M$33)/18</f>
        <v>0</v>
      </c>
      <c r="Z1441" s="41">
        <f>IF(I1441=0,0,'Дані з ДІСО'!AA1441/I1441)</f>
        <v>0</v>
      </c>
      <c r="AA1441" s="31">
        <f>(1+0.25*Z1441)*Y1441*Параметри!$K$48</f>
        <v>0</v>
      </c>
      <c r="AB1441" s="31">
        <f ca="1">AA1441*'Коефіцієнти АТО'!U1441</f>
        <v>0</v>
      </c>
      <c r="AC1441" s="31">
        <f>I1441*(1+0.25*Z1441)*Параметри!$K$61*Параметри!$K$20/1000</f>
        <v>0</v>
      </c>
      <c r="AD1441" s="31">
        <f>(1+0.25*Z1441)*I1441*'Коефіцієнти АТО'!S1441*Параметри!$K$20/1000</f>
        <v>0</v>
      </c>
      <c r="AE1441" s="31">
        <f t="shared" ca="1" si="266"/>
        <v>0</v>
      </c>
      <c r="AF1441" s="45">
        <v>25.452613769880603</v>
      </c>
      <c r="AG1441" s="45">
        <f ca="1">T1441/SUM('Дані з ДІСО'!J1441:L1441)</f>
        <v>27.72366646114142</v>
      </c>
      <c r="AH1441">
        <f ca="1">'Коефіцієнти АТО'!R1441</f>
        <v>15.5</v>
      </c>
      <c r="AI1441">
        <v>16.5</v>
      </c>
      <c r="AJ1441" s="44">
        <f t="shared" ca="1" si="267"/>
        <v>1.089226698357725</v>
      </c>
      <c r="AK1441" t="str">
        <f ca="1">IF(OR(B1441="Область",B1441="Київ"),"Ні",IF(AJ1441&gt;Параметри!$K$72,"Так, верхній",IF(AJ1441&lt;Параметри!$K$73,"Так, нижній","Ні")))</f>
        <v>Ні</v>
      </c>
      <c r="AL1441" s="45">
        <f ca="1">IF(AK1441="Ні",AG1441,IF(AK1441="Так, верхній",AF1441*Параметри!$K$72,AF1441*Параметри!$K$73))</f>
        <v>27.72366646114142</v>
      </c>
      <c r="AM1441">
        <f>'Дані з ДІСО'!AL1441+'Дані з ДІСО'!AN1441</f>
        <v>13</v>
      </c>
      <c r="AN1441">
        <f>IF(AM1441=0,0,'Дані з ДІСО'!AN1441/AM1441)</f>
        <v>0</v>
      </c>
      <c r="AO1441" s="31">
        <f>AM1441*(1+0.25*AN1441)*Параметри!$K$50</f>
        <v>2488.9091307080002</v>
      </c>
      <c r="AP1441" s="31">
        <f>ROUNDUP(('Дані з ДІСО'!AU1441+'Дані з ДІСО'!AW1441)/Параметри!$K$28,0)</f>
        <v>0</v>
      </c>
      <c r="AQ1441" s="54">
        <f>AP1441*Параметри!$M$35/18</f>
        <v>0</v>
      </c>
      <c r="AR1441" s="31">
        <f>IF(AP1441=0,0,'Дані з ДІСО'!AW1441/SUM('Дані з ДІСО'!AU1441,'Дані з ДІСО'!AW1441))</f>
        <v>0</v>
      </c>
      <c r="AS1441" s="31">
        <f>(1+0.25*AR1441)*AQ1441*Параметри!$K$48</f>
        <v>0</v>
      </c>
      <c r="AT1441">
        <f>ROUNDUP(('Дані з ДІСО'!AE1441+'Дані не з ДІСО'!E1441+'Дані не з ДІСО'!G1441)/Параметри!$K$64,0)</f>
        <v>0</v>
      </c>
      <c r="AU1441">
        <f t="shared" si="268"/>
        <v>0</v>
      </c>
      <c r="AV1441">
        <f>IF(AT1441=0,0,('Дані з ДІСО'!AH1441+'Дані не з ДІСО'!G1441)/('Дані з ДІСО'!AE1441+'Дані не з ДІСО'!E1441+'Дані не з ДІСО'!G1441))</f>
        <v>0</v>
      </c>
      <c r="AW1441" s="31">
        <f>AU1441*(1+0.25*AV1441)*Параметри!$K$48</f>
        <v>0</v>
      </c>
      <c r="AX1441">
        <f>ROUNDUP('Дані з ДІСО'!AF1441/Параметри!$K$65,0)</f>
        <v>0</v>
      </c>
      <c r="AY1441">
        <f t="shared" si="269"/>
        <v>0</v>
      </c>
      <c r="AZ1441">
        <f>IF(AX1441=0,0,'Дані з ДІСО'!AI1441/'Дані з ДІСО'!AF1441)</f>
        <v>0</v>
      </c>
      <c r="BA1441" s="31">
        <f>AY1441*(1+0.25*AZ1441)*Параметри!$K$48</f>
        <v>0</v>
      </c>
      <c r="BB1441">
        <f>ROUNDUP('Дані з ДІСО'!AR1441/Параметри!$K$29,0)</f>
        <v>0</v>
      </c>
      <c r="BC1441">
        <f>ROUNDUP('Дані з ДІСО'!AS1441/Параметри!$K$29,0)</f>
        <v>0</v>
      </c>
      <c r="BD1441">
        <f>ROUNDUP('Дані з ДІСО'!AT1441/Параметри!$K$29,0)</f>
        <v>0</v>
      </c>
      <c r="BE1441" s="54">
        <f>(BB1441*Параметри!$K$32+BC1441*Параметри!$L$32+BD1441*Параметри!$M$32)/18</f>
        <v>0</v>
      </c>
      <c r="BF1441" s="31">
        <f>(BE1441*Параметри!$K$48+SUM('Дані з ДІСО'!AR1441:AT1441)*IF(Параметри!$R$37="RNK",Параметри!$K$45,Параметри!$R$47)*Параметри!$K$20/1000)*Параметри!$K$69</f>
        <v>0</v>
      </c>
      <c r="BG1441">
        <f>ROUNDUP(('Дані не з ДІСО'!I1441+'Дані не з ДІСО'!K1441)/Параметри!$K$26,0)</f>
        <v>0</v>
      </c>
      <c r="BH1441" s="31">
        <f>BG1441*Параметри!$M$36/18</f>
        <v>0</v>
      </c>
      <c r="BI1441">
        <f>IF(BG1441=0,0,'Дані не з ДІСО'!K1441/('Дані не з ДІСО'!I1441+'Дані не з ДІСО'!K1441))</f>
        <v>0</v>
      </c>
      <c r="BJ1441" s="31">
        <f>(1+0.25*BI1441)*BH1441*Параметри!$K$48</f>
        <v>0</v>
      </c>
      <c r="BK1441">
        <f>ROUNDUP('Дані не з ДІСО'!M1441/Параметри!$K$27,0)</f>
        <v>0</v>
      </c>
      <c r="BL1441">
        <f>BK1441*Параметри!$M$37/18</f>
        <v>0</v>
      </c>
      <c r="BM1441" s="31">
        <f>BL1441*Параметри!$K$48</f>
        <v>0</v>
      </c>
      <c r="BN1441" s="31">
        <f>'Дані не з ДІСО'!N1441*(7*Параметри!$K$50+Параметри!$K$49)</f>
        <v>0</v>
      </c>
      <c r="BO1441">
        <f>ROUNDUP('Дані з ДІСО'!V1441/Параметри!$K$25,0)</f>
        <v>0</v>
      </c>
      <c r="BP1441">
        <f>ROUNDUP('Дані з ДІСО'!W1441/Параметри!$K$25,0)</f>
        <v>0</v>
      </c>
      <c r="BQ1441">
        <f>ROUNDUP('Дані з ДІСО'!X1441/Параметри!$K$25,0)</f>
        <v>0</v>
      </c>
      <c r="BR1441">
        <f>(BO1441*Параметри!$K$34+BP1441*Параметри!$L$34+BQ1441*Параметри!$M$34)/18</f>
        <v>0</v>
      </c>
      <c r="BS1441">
        <f>IF(J1441=0,0,'Дані з ДІСО'!AC1441/J1441)</f>
        <v>0</v>
      </c>
      <c r="BT1441" s="31">
        <f>(1+0.25*BS1441)*BR1441*Параметри!$K$48</f>
        <v>0</v>
      </c>
      <c r="BU1441" s="31">
        <f ca="1">BT1441*'Коефіцієнти АТО'!U1441</f>
        <v>0</v>
      </c>
      <c r="BV1441" s="31">
        <f>J1441*(1+0.25*BS1441)*Параметри!$K$61*Параметри!$K$20/1000</f>
        <v>0</v>
      </c>
      <c r="BW1441" s="31">
        <f>(1+0.25*BS1441)*J1441*'Коефіцієнти АТО'!S1441*Параметри!$K$20/1000</f>
        <v>0</v>
      </c>
      <c r="BX1441" s="31">
        <f t="shared" ca="1" si="270"/>
        <v>0</v>
      </c>
      <c r="BY1441">
        <f>ROUNDUP('Дані з ДІСО'!AG1441/Параметри!$K$66,0)</f>
        <v>0</v>
      </c>
      <c r="BZ1441">
        <f t="shared" si="271"/>
        <v>0</v>
      </c>
      <c r="CA1441">
        <f>IF('Дані з ДІСО'!AG1441=0,0,'Дані з ДІСО'!AJ1441/'Дані з ДІСО'!AG1441)</f>
        <v>0</v>
      </c>
      <c r="CB1441" s="31">
        <f>BZ1441*(1+0.25*CA1441)*Параметри!$K$48</f>
        <v>0</v>
      </c>
      <c r="CC1441" s="31">
        <f t="shared" ca="1" si="272"/>
        <v>44213</v>
      </c>
      <c r="CD1441" s="31">
        <f t="shared" si="273"/>
        <v>0</v>
      </c>
      <c r="CE1441" s="31">
        <f t="shared" si="274"/>
        <v>0</v>
      </c>
      <c r="CF1441" s="31">
        <f t="shared" si="275"/>
        <v>0</v>
      </c>
    </row>
    <row r="1442" spans="1:84" x14ac:dyDescent="0.25">
      <c r="A1442" s="9">
        <v>1441</v>
      </c>
      <c r="B1442" s="9" t="s">
        <v>2951</v>
      </c>
      <c r="C1442" s="9" t="s">
        <v>4353</v>
      </c>
      <c r="D1442" s="9" t="s">
        <v>3007</v>
      </c>
      <c r="E1442" s="9" t="s">
        <v>25</v>
      </c>
      <c r="F1442" s="9" t="s">
        <v>4335</v>
      </c>
      <c r="G1442" s="9" t="s">
        <v>2901</v>
      </c>
      <c r="H1442" s="31">
        <f>SUM('Дані з ДІСО'!J1442:L1442)</f>
        <v>2018</v>
      </c>
      <c r="I1442" s="31">
        <f>SUM('Дані з ДІСО'!P1442:R1442)</f>
        <v>0</v>
      </c>
      <c r="J1442" s="31">
        <f>SUM('Дані з ДІСО'!V1442:X1442)</f>
        <v>0</v>
      </c>
      <c r="K1442">
        <f ca="1">ROUNDUP('Дані з ДІСО'!J1442/'Коефіцієнти АТО'!$R1442,0)</f>
        <v>47</v>
      </c>
      <c r="L1442">
        <f ca="1">ROUNDUP('Дані з ДІСО'!K1442/'Коефіцієнти АТО'!$R1442,0)</f>
        <v>58</v>
      </c>
      <c r="M1442">
        <f ca="1">ROUNDUP('Дані з ДІСО'!L1442/'Коефіцієнти АТО'!$R1442,0)</f>
        <v>18</v>
      </c>
      <c r="N1442" s="28">
        <f ca="1">(K1442*Параметри!$K$32+L1442*Параметри!$L$32+M1442*Параметри!$M$32)/18</f>
        <v>212.83333333333334</v>
      </c>
      <c r="O1442" s="41">
        <f>'Дані з ДІСО'!Y1442/H1442</f>
        <v>0</v>
      </c>
      <c r="P1442" s="31">
        <f ca="1">(1+0.25*O1442)*N1442*Параметри!$K$48</f>
        <v>43440.502897278675</v>
      </c>
      <c r="Q1442" s="31">
        <f ca="1">P1442*'Коефіцієнти АТО'!T1442</f>
        <v>738.48854925373757</v>
      </c>
      <c r="R1442" s="31">
        <f>H1442*(1+0.25*O1442)*Параметри!$K$61*Параметри!$K$20/1000</f>
        <v>0</v>
      </c>
      <c r="S1442" s="31">
        <f>H1442*(1+0.25*O1442)*'Коефіцієнти АТО'!S1442*Параметри!$K$20/1000</f>
        <v>8320.9164326151113</v>
      </c>
      <c r="T1442" s="31">
        <f t="shared" ca="1" si="265"/>
        <v>52499.907879147519</v>
      </c>
      <c r="U1442" s="31">
        <f t="shared" ca="1" si="264"/>
        <v>52499.907879147519</v>
      </c>
      <c r="V1442">
        <f>ROUNDUP('Дані з ДІСО'!P1442/Параметри!$K$24,0)</f>
        <v>0</v>
      </c>
      <c r="W1442">
        <f>ROUNDUP('Дані з ДІСО'!Q1442/Параметри!$K$24,0)</f>
        <v>0</v>
      </c>
      <c r="X1442">
        <f>ROUNDUP('Дані з ДІСО'!R1442/Параметри!$K$24,0)</f>
        <v>0</v>
      </c>
      <c r="Y1442" s="28">
        <f>(V1442*Параметри!$K$33+W1442*Параметри!$L$33+X1442*Параметри!$M$33)/18</f>
        <v>0</v>
      </c>
      <c r="Z1442" s="41">
        <f>IF(I1442=0,0,'Дані з ДІСО'!AA1442/I1442)</f>
        <v>0</v>
      </c>
      <c r="AA1442" s="31">
        <f>(1+0.25*Z1442)*Y1442*Параметри!$K$48</f>
        <v>0</v>
      </c>
      <c r="AB1442" s="31">
        <f ca="1">AA1442*'Коефіцієнти АТО'!U1442</f>
        <v>0</v>
      </c>
      <c r="AC1442" s="31">
        <f>I1442*(1+0.25*Z1442)*Параметри!$K$61*Параметри!$K$20/1000</f>
        <v>0</v>
      </c>
      <c r="AD1442" s="31">
        <f>(1+0.25*Z1442)*I1442*'Коефіцієнти АТО'!S1442*Параметри!$K$20/1000</f>
        <v>0</v>
      </c>
      <c r="AE1442" s="31">
        <f t="shared" ca="1" si="266"/>
        <v>0</v>
      </c>
      <c r="AF1442" s="45">
        <v>23.546447478672995</v>
      </c>
      <c r="AG1442" s="45">
        <f ca="1">T1442/SUM('Дані з ДІСО'!J1442:L1442)</f>
        <v>26.015811634860018</v>
      </c>
      <c r="AH1442">
        <f ca="1">'Коефіцієнти АТО'!R1442</f>
        <v>16.5</v>
      </c>
      <c r="AI1442">
        <v>18</v>
      </c>
      <c r="AJ1442" s="44">
        <f t="shared" ca="1" si="267"/>
        <v>1.1048720474043325</v>
      </c>
      <c r="AK1442" t="str">
        <f ca="1">IF(OR(B1442="Область",B1442="Київ"),"Ні",IF(AJ1442&gt;Параметри!$K$72,"Так, верхній",IF(AJ1442&lt;Параметри!$K$73,"Так, нижній","Ні")))</f>
        <v>Ні</v>
      </c>
      <c r="AL1442" s="45">
        <f ca="1">IF(AK1442="Ні",AG1442,IF(AK1442="Так, верхній",AF1442*Параметри!$K$72,AF1442*Параметри!$K$73))</f>
        <v>26.015811634860018</v>
      </c>
      <c r="AM1442">
        <f>'Дані з ДІСО'!AL1442+'Дані з ДІСО'!AN1442</f>
        <v>8</v>
      </c>
      <c r="AN1442">
        <f>IF(AM1442=0,0,'Дані з ДІСО'!AN1442/AM1442)</f>
        <v>0</v>
      </c>
      <c r="AO1442" s="31">
        <f>AM1442*(1+0.25*AN1442)*Параметри!$K$50</f>
        <v>1531.6363881280001</v>
      </c>
      <c r="AP1442" s="31">
        <f>ROUNDUP(('Дані з ДІСО'!AU1442+'Дані з ДІСО'!AW1442)/Параметри!$K$28,0)</f>
        <v>0</v>
      </c>
      <c r="AQ1442" s="54">
        <f>AP1442*Параметри!$M$35/18</f>
        <v>0</v>
      </c>
      <c r="AR1442" s="31">
        <f>IF(AP1442=0,0,'Дані з ДІСО'!AW1442/SUM('Дані з ДІСО'!AU1442,'Дані з ДІСО'!AW1442))</f>
        <v>0</v>
      </c>
      <c r="AS1442" s="31">
        <f>(1+0.25*AR1442)*AQ1442*Параметри!$K$48</f>
        <v>0</v>
      </c>
      <c r="AT1442">
        <f>ROUNDUP(('Дані з ДІСО'!AE1442+'Дані не з ДІСО'!E1442+'Дані не з ДІСО'!G1442)/Параметри!$K$64,0)</f>
        <v>0</v>
      </c>
      <c r="AU1442">
        <f t="shared" si="268"/>
        <v>0</v>
      </c>
      <c r="AV1442">
        <f>IF(AT1442=0,0,('Дані з ДІСО'!AH1442+'Дані не з ДІСО'!G1442)/('Дані з ДІСО'!AE1442+'Дані не з ДІСО'!E1442+'Дані не з ДІСО'!G1442))</f>
        <v>0</v>
      </c>
      <c r="AW1442" s="31">
        <f>AU1442*(1+0.25*AV1442)*Параметри!$K$48</f>
        <v>0</v>
      </c>
      <c r="AX1442">
        <f>ROUNDUP('Дані з ДІСО'!AF1442/Параметри!$K$65,0)</f>
        <v>0</v>
      </c>
      <c r="AY1442">
        <f t="shared" si="269"/>
        <v>0</v>
      </c>
      <c r="AZ1442">
        <f>IF(AX1442=0,0,'Дані з ДІСО'!AI1442/'Дані з ДІСО'!AF1442)</f>
        <v>0</v>
      </c>
      <c r="BA1442" s="31">
        <f>AY1442*(1+0.25*AZ1442)*Параметри!$K$48</f>
        <v>0</v>
      </c>
      <c r="BB1442">
        <f>ROUNDUP('Дані з ДІСО'!AR1442/Параметри!$K$29,0)</f>
        <v>0</v>
      </c>
      <c r="BC1442">
        <f>ROUNDUP('Дані з ДІСО'!AS1442/Параметри!$K$29,0)</f>
        <v>0</v>
      </c>
      <c r="BD1442">
        <f>ROUNDUP('Дані з ДІСО'!AT1442/Параметри!$K$29,0)</f>
        <v>0</v>
      </c>
      <c r="BE1442" s="54">
        <f>(BB1442*Параметри!$K$32+BC1442*Параметри!$L$32+BD1442*Параметри!$M$32)/18</f>
        <v>0</v>
      </c>
      <c r="BF1442" s="31">
        <f>(BE1442*Параметри!$K$48+SUM('Дані з ДІСО'!AR1442:AT1442)*IF(Параметри!$R$37="RNK",Параметри!$K$45,Параметри!$R$47)*Параметри!$K$20/1000)*Параметри!$K$69</f>
        <v>0</v>
      </c>
      <c r="BG1442">
        <f>ROUNDUP(('Дані не з ДІСО'!I1442+'Дані не з ДІСО'!K1442)/Параметри!$K$26,0)</f>
        <v>0</v>
      </c>
      <c r="BH1442" s="31">
        <f>BG1442*Параметри!$M$36/18</f>
        <v>0</v>
      </c>
      <c r="BI1442">
        <f>IF(BG1442=0,0,'Дані не з ДІСО'!K1442/('Дані не з ДІСО'!I1442+'Дані не з ДІСО'!K1442))</f>
        <v>0</v>
      </c>
      <c r="BJ1442" s="31">
        <f>(1+0.25*BI1442)*BH1442*Параметри!$K$48</f>
        <v>0</v>
      </c>
      <c r="BK1442">
        <f>ROUNDUP('Дані не з ДІСО'!M1442/Параметри!$K$27,0)</f>
        <v>0</v>
      </c>
      <c r="BL1442">
        <f>BK1442*Параметри!$M$37/18</f>
        <v>0</v>
      </c>
      <c r="BM1442" s="31">
        <f>BL1442*Параметри!$K$48</f>
        <v>0</v>
      </c>
      <c r="BN1442" s="31">
        <f>'Дані не з ДІСО'!N1442*(7*Параметри!$K$50+Параметри!$K$49)</f>
        <v>0</v>
      </c>
      <c r="BO1442">
        <f>ROUNDUP('Дані з ДІСО'!V1442/Параметри!$K$25,0)</f>
        <v>0</v>
      </c>
      <c r="BP1442">
        <f>ROUNDUP('Дані з ДІСО'!W1442/Параметри!$K$25,0)</f>
        <v>0</v>
      </c>
      <c r="BQ1442">
        <f>ROUNDUP('Дані з ДІСО'!X1442/Параметри!$K$25,0)</f>
        <v>0</v>
      </c>
      <c r="BR1442">
        <f>(BO1442*Параметри!$K$34+BP1442*Параметри!$L$34+BQ1442*Параметри!$M$34)/18</f>
        <v>0</v>
      </c>
      <c r="BS1442">
        <f>IF(J1442=0,0,'Дані з ДІСО'!AC1442/J1442)</f>
        <v>0</v>
      </c>
      <c r="BT1442" s="31">
        <f>(1+0.25*BS1442)*BR1442*Параметри!$K$48</f>
        <v>0</v>
      </c>
      <c r="BU1442" s="31">
        <f ca="1">BT1442*'Коефіцієнти АТО'!U1442</f>
        <v>0</v>
      </c>
      <c r="BV1442" s="31">
        <f>J1442*(1+0.25*BS1442)*Параметри!$K$61*Параметри!$K$20/1000</f>
        <v>0</v>
      </c>
      <c r="BW1442" s="31">
        <f>(1+0.25*BS1442)*J1442*'Коефіцієнти АТО'!S1442*Параметри!$K$20/1000</f>
        <v>0</v>
      </c>
      <c r="BX1442" s="31">
        <f t="shared" ca="1" si="270"/>
        <v>0</v>
      </c>
      <c r="BY1442">
        <f>ROUNDUP('Дані з ДІСО'!AG1442/Параметри!$K$66,0)</f>
        <v>0</v>
      </c>
      <c r="BZ1442">
        <f t="shared" si="271"/>
        <v>0</v>
      </c>
      <c r="CA1442">
        <f>IF('Дані з ДІСО'!AG1442=0,0,'Дані з ДІСО'!AJ1442/'Дані з ДІСО'!AG1442)</f>
        <v>0</v>
      </c>
      <c r="CB1442" s="31">
        <f>BZ1442*(1+0.25*CA1442)*Параметри!$K$48</f>
        <v>0</v>
      </c>
      <c r="CC1442" s="31">
        <f t="shared" ca="1" si="272"/>
        <v>54031.5</v>
      </c>
      <c r="CD1442" s="31">
        <f t="shared" si="273"/>
        <v>0</v>
      </c>
      <c r="CE1442" s="31">
        <f t="shared" si="274"/>
        <v>0</v>
      </c>
      <c r="CF1442" s="31">
        <f t="shared" si="275"/>
        <v>0</v>
      </c>
    </row>
    <row r="1443" spans="1:84" x14ac:dyDescent="0.25">
      <c r="A1443" s="9">
        <v>1442</v>
      </c>
      <c r="B1443" s="9" t="s">
        <v>4355</v>
      </c>
      <c r="C1443" s="9" t="s">
        <v>4355</v>
      </c>
      <c r="D1443" s="9" t="s">
        <v>3007</v>
      </c>
      <c r="E1443" s="9" t="s">
        <v>33</v>
      </c>
      <c r="F1443" s="9" t="s">
        <v>4336</v>
      </c>
      <c r="G1443" s="9" t="s">
        <v>2903</v>
      </c>
      <c r="H1443" s="31">
        <f>SUM('Дані з ДІСО'!J1443:L1443)</f>
        <v>532</v>
      </c>
      <c r="I1443" s="31">
        <f>SUM('Дані з ДІСО'!P1443:R1443)</f>
        <v>0</v>
      </c>
      <c r="J1443" s="31">
        <f>SUM('Дані з ДІСО'!V1443:X1443)</f>
        <v>0</v>
      </c>
      <c r="K1443">
        <f ca="1">ROUNDUP('Дані з ДІСО'!J1443/'Коефіцієнти АТО'!$R1443,0)</f>
        <v>13</v>
      </c>
      <c r="L1443">
        <f ca="1">ROUNDUP('Дані з ДІСО'!K1443/'Коефіцієнти АТО'!$R1443,0)</f>
        <v>15</v>
      </c>
      <c r="M1443">
        <f ca="1">ROUNDUP('Дані з ДІСО'!L1443/'Коефіцієнти АТО'!$R1443,0)</f>
        <v>5</v>
      </c>
      <c r="N1443" s="28">
        <f ca="1">(K1443*Параметри!$K$32+L1443*Параметри!$L$32+M1443*Параметри!$M$32)/18</f>
        <v>56.944444444444443</v>
      </c>
      <c r="O1443" s="41">
        <f>'Дані з ДІСО'!Y1443/H1443</f>
        <v>0</v>
      </c>
      <c r="P1443" s="31">
        <f ca="1">(1+0.25*O1443)*N1443*Параметри!$K$48</f>
        <v>11622.687410522223</v>
      </c>
      <c r="Q1443" s="31">
        <f ca="1">P1443*'Коефіцієнти АТО'!T1443</f>
        <v>197.58568597887782</v>
      </c>
      <c r="R1443" s="31">
        <f>H1443*(1+0.25*O1443)*Параметри!$K$61*Параметри!$K$20/1000</f>
        <v>0</v>
      </c>
      <c r="S1443" s="31">
        <f>H1443*(1+0.25*O1443)*'Коефіцієнти АТО'!S1443*Параметри!$K$20/1000</f>
        <v>2193.6211804515556</v>
      </c>
      <c r="T1443" s="31">
        <f t="shared" ca="1" si="265"/>
        <v>14013.894276952657</v>
      </c>
      <c r="U1443" s="31">
        <f t="shared" ca="1" si="264"/>
        <v>15029.798526145281</v>
      </c>
      <c r="V1443">
        <f>ROUNDUP('Дані з ДІСО'!P1443/Параметри!$K$24,0)</f>
        <v>0</v>
      </c>
      <c r="W1443">
        <f>ROUNDUP('Дані з ДІСО'!Q1443/Параметри!$K$24,0)</f>
        <v>0</v>
      </c>
      <c r="X1443">
        <f>ROUNDUP('Дані з ДІСО'!R1443/Параметри!$K$24,0)</f>
        <v>0</v>
      </c>
      <c r="Y1443" s="28">
        <f>(V1443*Параметри!$K$33+W1443*Параметри!$L$33+X1443*Параметри!$M$33)/18</f>
        <v>0</v>
      </c>
      <c r="Z1443" s="41">
        <f>IF(I1443=0,0,'Дані з ДІСО'!AA1443/I1443)</f>
        <v>0</v>
      </c>
      <c r="AA1443" s="31">
        <f>(1+0.25*Z1443)*Y1443*Параметри!$K$48</f>
        <v>0</v>
      </c>
      <c r="AB1443" s="31">
        <f ca="1">AA1443*'Коефіцієнти АТО'!U1443</f>
        <v>0</v>
      </c>
      <c r="AC1443" s="31">
        <f>I1443*(1+0.25*Z1443)*Параметри!$K$61*Параметри!$K$20/1000</f>
        <v>0</v>
      </c>
      <c r="AD1443" s="31">
        <f>(1+0.25*Z1443)*I1443*'Коефіцієнти АТО'!S1443*Параметри!$K$20/1000</f>
        <v>0</v>
      </c>
      <c r="AE1443" s="31">
        <f t="shared" ca="1" si="266"/>
        <v>0</v>
      </c>
      <c r="AF1443" s="45">
        <v>28.251500988994891</v>
      </c>
      <c r="AG1443" s="45">
        <f ca="1">T1443/SUM('Дані з ДІСО'!J1443:L1443)</f>
        <v>26.341906535625295</v>
      </c>
      <c r="AH1443">
        <f ca="1">'Коефіцієнти АТО'!R1443</f>
        <v>16.5</v>
      </c>
      <c r="AI1443">
        <v>15</v>
      </c>
      <c r="AJ1443" s="44">
        <f t="shared" ca="1" si="267"/>
        <v>0.93240732752169664</v>
      </c>
      <c r="AK1443" t="str">
        <f ca="1">IF(OR(B1443="Область",B1443="Київ"),"Ні",IF(AJ1443&gt;Параметри!$K$72,"Так, верхній",IF(AJ1443&lt;Параметри!$K$73,"Так, нижній","Ні")))</f>
        <v>Так, нижній</v>
      </c>
      <c r="AL1443" s="45">
        <f ca="1">IF(AK1443="Ні",AG1443,IF(AK1443="Так, верхній",AF1443*Параметри!$K$72,AF1443*Параметри!$K$73))</f>
        <v>28.251500988994891</v>
      </c>
      <c r="AM1443">
        <f>'Дані з ДІСО'!AL1443+'Дані з ДІСО'!AN1443</f>
        <v>0</v>
      </c>
      <c r="AN1443">
        <f>IF(AM1443=0,0,'Дані з ДІСО'!AN1443/AM1443)</f>
        <v>0</v>
      </c>
      <c r="AO1443" s="31">
        <f>AM1443*(1+0.25*AN1443)*Параметри!$K$50</f>
        <v>0</v>
      </c>
      <c r="AP1443" s="31">
        <f>ROUNDUP(('Дані з ДІСО'!AU1443+'Дані з ДІСО'!AW1443)/Параметри!$K$28,0)</f>
        <v>0</v>
      </c>
      <c r="AQ1443" s="54">
        <f>AP1443*Параметри!$M$35/18</f>
        <v>0</v>
      </c>
      <c r="AR1443" s="31">
        <f>IF(AP1443=0,0,'Дані з ДІСО'!AW1443/SUM('Дані з ДІСО'!AU1443,'Дані з ДІСО'!AW1443))</f>
        <v>0</v>
      </c>
      <c r="AS1443" s="31">
        <f>(1+0.25*AR1443)*AQ1443*Параметри!$K$48</f>
        <v>0</v>
      </c>
      <c r="AT1443">
        <f>ROUNDUP(('Дані з ДІСО'!AE1443+'Дані не з ДІСО'!E1443+'Дані не з ДІСО'!G1443)/Параметри!$K$64,0)</f>
        <v>0</v>
      </c>
      <c r="AU1443">
        <f t="shared" si="268"/>
        <v>0</v>
      </c>
      <c r="AV1443">
        <f>IF(AT1443=0,0,('Дані з ДІСО'!AH1443+'Дані не з ДІСО'!G1443)/('Дані з ДІСО'!AE1443+'Дані не з ДІСО'!E1443+'Дані не з ДІСО'!G1443))</f>
        <v>0</v>
      </c>
      <c r="AW1443" s="31">
        <f>AU1443*(1+0.25*AV1443)*Параметри!$K$48</f>
        <v>0</v>
      </c>
      <c r="AX1443">
        <f>ROUNDUP('Дані з ДІСО'!AF1443/Параметри!$K$65,0)</f>
        <v>0</v>
      </c>
      <c r="AY1443">
        <f t="shared" si="269"/>
        <v>0</v>
      </c>
      <c r="AZ1443">
        <f>IF(AX1443=0,0,'Дані з ДІСО'!AI1443/'Дані з ДІСО'!AF1443)</f>
        <v>0</v>
      </c>
      <c r="BA1443" s="31">
        <f>AY1443*(1+0.25*AZ1443)*Параметри!$K$48</f>
        <v>0</v>
      </c>
      <c r="BB1443">
        <f>ROUNDUP('Дані з ДІСО'!AR1443/Параметри!$K$29,0)</f>
        <v>0</v>
      </c>
      <c r="BC1443">
        <f>ROUNDUP('Дані з ДІСО'!AS1443/Параметри!$K$29,0)</f>
        <v>0</v>
      </c>
      <c r="BD1443">
        <f>ROUNDUP('Дані з ДІСО'!AT1443/Параметри!$K$29,0)</f>
        <v>0</v>
      </c>
      <c r="BE1443" s="54">
        <f>(BB1443*Параметри!$K$32+BC1443*Параметри!$L$32+BD1443*Параметри!$M$32)/18</f>
        <v>0</v>
      </c>
      <c r="BF1443" s="31">
        <f>(BE1443*Параметри!$K$48+SUM('Дані з ДІСО'!AR1443:AT1443)*IF(Параметри!$R$37="RNK",Параметри!$K$45,Параметри!$R$47)*Параметри!$K$20/1000)*Параметри!$K$69</f>
        <v>0</v>
      </c>
      <c r="BG1443">
        <f>ROUNDUP(('Дані не з ДІСО'!I1443+'Дані не з ДІСО'!K1443)/Параметри!$K$26,0)</f>
        <v>0</v>
      </c>
      <c r="BH1443" s="31">
        <f>BG1443*Параметри!$M$36/18</f>
        <v>0</v>
      </c>
      <c r="BI1443">
        <f>IF(BG1443=0,0,'Дані не з ДІСО'!K1443/('Дані не з ДІСО'!I1443+'Дані не з ДІСО'!K1443))</f>
        <v>0</v>
      </c>
      <c r="BJ1443" s="31">
        <f>(1+0.25*BI1443)*BH1443*Параметри!$K$48</f>
        <v>0</v>
      </c>
      <c r="BK1443">
        <f>ROUNDUP('Дані не з ДІСО'!M1443/Параметри!$K$27,0)</f>
        <v>0</v>
      </c>
      <c r="BL1443">
        <f>BK1443*Параметри!$M$37/18</f>
        <v>0</v>
      </c>
      <c r="BM1443" s="31">
        <f>BL1443*Параметри!$K$48</f>
        <v>0</v>
      </c>
      <c r="BN1443" s="31">
        <f>'Дані не з ДІСО'!N1443*(7*Параметри!$K$50+Параметри!$K$49)</f>
        <v>0</v>
      </c>
      <c r="BO1443">
        <f>ROUNDUP('Дані з ДІСО'!V1443/Параметри!$K$25,0)</f>
        <v>0</v>
      </c>
      <c r="BP1443">
        <f>ROUNDUP('Дані з ДІСО'!W1443/Параметри!$K$25,0)</f>
        <v>0</v>
      </c>
      <c r="BQ1443">
        <f>ROUNDUP('Дані з ДІСО'!X1443/Параметри!$K$25,0)</f>
        <v>0</v>
      </c>
      <c r="BR1443">
        <f>(BO1443*Параметри!$K$34+BP1443*Параметри!$L$34+BQ1443*Параметри!$M$34)/18</f>
        <v>0</v>
      </c>
      <c r="BS1443">
        <f>IF(J1443=0,0,'Дані з ДІСО'!AC1443/J1443)</f>
        <v>0</v>
      </c>
      <c r="BT1443" s="31">
        <f>(1+0.25*BS1443)*BR1443*Параметри!$K$48</f>
        <v>0</v>
      </c>
      <c r="BU1443" s="31">
        <f ca="1">BT1443*'Коефіцієнти АТО'!U1443</f>
        <v>0</v>
      </c>
      <c r="BV1443" s="31">
        <f>J1443*(1+0.25*BS1443)*Параметри!$K$61*Параметри!$K$20/1000</f>
        <v>0</v>
      </c>
      <c r="BW1443" s="31">
        <f>(1+0.25*BS1443)*J1443*'Коефіцієнти АТО'!S1443*Параметри!$K$20/1000</f>
        <v>0</v>
      </c>
      <c r="BX1443" s="31">
        <f t="shared" ca="1" si="270"/>
        <v>0</v>
      </c>
      <c r="BY1443">
        <f>ROUNDUP('Дані з ДІСО'!AG1443/Параметри!$K$66,0)</f>
        <v>0</v>
      </c>
      <c r="BZ1443">
        <f t="shared" si="271"/>
        <v>0</v>
      </c>
      <c r="CA1443">
        <f>IF('Дані з ДІСО'!AG1443=0,0,'Дані з ДІСО'!AJ1443/'Дані з ДІСО'!AG1443)</f>
        <v>0</v>
      </c>
      <c r="CB1443" s="31">
        <f>BZ1443*(1+0.25*CA1443)*Параметри!$K$48</f>
        <v>0</v>
      </c>
      <c r="CC1443" s="31">
        <f t="shared" ca="1" si="272"/>
        <v>15029.8</v>
      </c>
      <c r="CD1443" s="31">
        <f t="shared" si="273"/>
        <v>0</v>
      </c>
      <c r="CE1443" s="31">
        <f t="shared" si="274"/>
        <v>0</v>
      </c>
      <c r="CF1443" s="31">
        <f t="shared" si="275"/>
        <v>0</v>
      </c>
    </row>
    <row r="1444" spans="1:84" x14ac:dyDescent="0.25">
      <c r="A1444" s="9">
        <v>1443</v>
      </c>
      <c r="B1444" s="9" t="s">
        <v>2950</v>
      </c>
      <c r="C1444" s="9" t="s">
        <v>4353</v>
      </c>
      <c r="D1444" s="9" t="s">
        <v>3007</v>
      </c>
      <c r="E1444" s="9" t="s">
        <v>82</v>
      </c>
      <c r="F1444" s="9" t="s">
        <v>4337</v>
      </c>
      <c r="G1444" s="9" t="s">
        <v>2905</v>
      </c>
      <c r="H1444" s="31">
        <f>SUM('Дані з ДІСО'!J1444:L1444)</f>
        <v>7262</v>
      </c>
      <c r="I1444" s="31">
        <f>SUM('Дані з ДІСО'!P1444:R1444)</f>
        <v>0</v>
      </c>
      <c r="J1444" s="31">
        <f>SUM('Дані з ДІСО'!V1444:X1444)</f>
        <v>0</v>
      </c>
      <c r="K1444">
        <f ca="1">ROUNDUP('Дані з ДІСО'!J1444/'Коефіцієнти АТО'!$R1444,0)</f>
        <v>111</v>
      </c>
      <c r="L1444">
        <f ca="1">ROUNDUP('Дані з ДІСО'!K1444/'Коефіцієнти АТО'!$R1444,0)</f>
        <v>137</v>
      </c>
      <c r="M1444">
        <f ca="1">ROUNDUP('Дані з ДІСО'!L1444/'Коефіцієнти АТО'!$R1444,0)</f>
        <v>23</v>
      </c>
      <c r="N1444" s="28">
        <f ca="1">(K1444*Параметри!$K$32+L1444*Параметри!$L$32+M1444*Параметри!$M$32)/18</f>
        <v>461.5</v>
      </c>
      <c r="O1444" s="41">
        <f>'Дані з ДІСО'!Y1444/H1444</f>
        <v>0</v>
      </c>
      <c r="P1444" s="31">
        <f ca="1">(1+0.25*O1444)*N1444*Параметри!$K$48</f>
        <v>94194.794457764016</v>
      </c>
      <c r="Q1444" s="31">
        <f ca="1">P1444*'Коефіцієнти АТО'!T1444</f>
        <v>14129.219168664602</v>
      </c>
      <c r="R1444" s="31">
        <f>H1444*(1+0.25*O1444)*Параметри!$K$61*Параметри!$K$20/1000</f>
        <v>0</v>
      </c>
      <c r="S1444" s="31">
        <f>H1444*(1+0.25*O1444)*'Коефіцієнти АТО'!S1444*Параметри!$K$20/1000</f>
        <v>14971.876891390224</v>
      </c>
      <c r="T1444" s="31">
        <f t="shared" ca="1" si="265"/>
        <v>123295.89051781883</v>
      </c>
      <c r="U1444" s="31">
        <f t="shared" ca="1" si="264"/>
        <v>123295.89051781881</v>
      </c>
      <c r="V1444">
        <f>ROUNDUP('Дані з ДІСО'!P1444/Параметри!$K$24,0)</f>
        <v>0</v>
      </c>
      <c r="W1444">
        <f>ROUNDUP('Дані з ДІСО'!Q1444/Параметри!$K$24,0)</f>
        <v>0</v>
      </c>
      <c r="X1444">
        <f>ROUNDUP('Дані з ДІСО'!R1444/Параметри!$K$24,0)</f>
        <v>0</v>
      </c>
      <c r="Y1444" s="28">
        <f>(V1444*Параметри!$K$33+W1444*Параметри!$L$33+X1444*Параметри!$M$33)/18</f>
        <v>0</v>
      </c>
      <c r="Z1444" s="41">
        <f>IF(I1444=0,0,'Дані з ДІСО'!AA1444/I1444)</f>
        <v>0</v>
      </c>
      <c r="AA1444" s="31">
        <f>(1+0.25*Z1444)*Y1444*Параметри!$K$48</f>
        <v>0</v>
      </c>
      <c r="AB1444" s="31">
        <f ca="1">AA1444*'Коефіцієнти АТО'!U1444</f>
        <v>0</v>
      </c>
      <c r="AC1444" s="31">
        <f>I1444*(1+0.25*Z1444)*Параметри!$K$61*Параметри!$K$20/1000</f>
        <v>0</v>
      </c>
      <c r="AD1444" s="31">
        <f>(1+0.25*Z1444)*I1444*'Коефіцієнти АТО'!S1444*Параметри!$K$20/1000</f>
        <v>0</v>
      </c>
      <c r="AE1444" s="31">
        <f t="shared" ca="1" si="266"/>
        <v>0</v>
      </c>
      <c r="AF1444" s="45">
        <v>16.541488453619714</v>
      </c>
      <c r="AG1444" s="45">
        <f ca="1">T1444/SUM('Дані з ДІСО'!J1444:L1444)</f>
        <v>16.97822783225266</v>
      </c>
      <c r="AH1444">
        <f ca="1">'Коефіцієнти АТО'!R1444</f>
        <v>27</v>
      </c>
      <c r="AI1444">
        <v>25</v>
      </c>
      <c r="AJ1444" s="44">
        <f t="shared" ca="1" si="267"/>
        <v>1.0264026650236169</v>
      </c>
      <c r="AK1444" t="str">
        <f ca="1">IF(OR(B1444="Область",B1444="Київ"),"Ні",IF(AJ1444&gt;Параметри!$K$72,"Так, верхній",IF(AJ1444&lt;Параметри!$K$73,"Так, нижній","Ні")))</f>
        <v>Ні</v>
      </c>
      <c r="AL1444" s="45">
        <f ca="1">IF(AK1444="Ні",AG1444,IF(AK1444="Так, верхній",AF1444*Параметри!$K$72,AF1444*Параметри!$K$73))</f>
        <v>16.97822783225266</v>
      </c>
      <c r="AM1444">
        <f>'Дані з ДІСО'!AL1444+'Дані з ДІСО'!AN1444</f>
        <v>21</v>
      </c>
      <c r="AN1444">
        <f>IF(AM1444=0,0,'Дані з ДІСО'!AN1444/AM1444)</f>
        <v>0</v>
      </c>
      <c r="AO1444" s="31">
        <f>AM1444*(1+0.25*AN1444)*Параметри!$K$50</f>
        <v>4020.5455188360002</v>
      </c>
      <c r="AP1444" s="31">
        <f>ROUNDUP(('Дані з ДІСО'!AU1444+'Дані з ДІСО'!AW1444)/Параметри!$K$28,0)</f>
        <v>0</v>
      </c>
      <c r="AQ1444" s="54">
        <f>AP1444*Параметри!$M$35/18</f>
        <v>0</v>
      </c>
      <c r="AR1444" s="31">
        <f>IF(AP1444=0,0,'Дані з ДІСО'!AW1444/SUM('Дані з ДІСО'!AU1444,'Дані з ДІСО'!AW1444))</f>
        <v>0</v>
      </c>
      <c r="AS1444" s="31">
        <f>(1+0.25*AR1444)*AQ1444*Параметри!$K$48</f>
        <v>0</v>
      </c>
      <c r="AT1444">
        <f>ROUNDUP(('Дані з ДІСО'!AE1444+'Дані не з ДІСО'!E1444+'Дані не з ДІСО'!G1444)/Параметри!$K$64,0)</f>
        <v>0</v>
      </c>
      <c r="AU1444">
        <f t="shared" si="268"/>
        <v>0</v>
      </c>
      <c r="AV1444">
        <f>IF(AT1444=0,0,('Дані з ДІСО'!AH1444+'Дані не з ДІСО'!G1444)/('Дані з ДІСО'!AE1444+'Дані не з ДІСО'!E1444+'Дані не з ДІСО'!G1444))</f>
        <v>0</v>
      </c>
      <c r="AW1444" s="31">
        <f>AU1444*(1+0.25*AV1444)*Параметри!$K$48</f>
        <v>0</v>
      </c>
      <c r="AX1444">
        <f>ROUNDUP('Дані з ДІСО'!AF1444/Параметри!$K$65,0)</f>
        <v>0</v>
      </c>
      <c r="AY1444">
        <f t="shared" si="269"/>
        <v>0</v>
      </c>
      <c r="AZ1444">
        <f>IF(AX1444=0,0,'Дані з ДІСО'!AI1444/'Дані з ДІСО'!AF1444)</f>
        <v>0</v>
      </c>
      <c r="BA1444" s="31">
        <f>AY1444*(1+0.25*AZ1444)*Параметри!$K$48</f>
        <v>0</v>
      </c>
      <c r="BB1444">
        <f>ROUNDUP('Дані з ДІСО'!AR1444/Параметри!$K$29,0)</f>
        <v>0</v>
      </c>
      <c r="BC1444">
        <f>ROUNDUP('Дані з ДІСО'!AS1444/Параметри!$K$29,0)</f>
        <v>0</v>
      </c>
      <c r="BD1444">
        <f>ROUNDUP('Дані з ДІСО'!AT1444/Параметри!$K$29,0)</f>
        <v>0</v>
      </c>
      <c r="BE1444" s="54">
        <f>(BB1444*Параметри!$K$32+BC1444*Параметри!$L$32+BD1444*Параметри!$M$32)/18</f>
        <v>0</v>
      </c>
      <c r="BF1444" s="31">
        <f>(BE1444*Параметри!$K$48+SUM('Дані з ДІСО'!AR1444:AT1444)*IF(Параметри!$R$37="RNK",Параметри!$K$45,Параметри!$R$47)*Параметри!$K$20/1000)*Параметри!$K$69</f>
        <v>0</v>
      </c>
      <c r="BG1444">
        <f>ROUNDUP(('Дані не з ДІСО'!I1444+'Дані не з ДІСО'!K1444)/Параметри!$K$26,0)</f>
        <v>0</v>
      </c>
      <c r="BH1444" s="31">
        <f>BG1444*Параметри!$M$36/18</f>
        <v>0</v>
      </c>
      <c r="BI1444">
        <f>IF(BG1444=0,0,'Дані не з ДІСО'!K1444/('Дані не з ДІСО'!I1444+'Дані не з ДІСО'!K1444))</f>
        <v>0</v>
      </c>
      <c r="BJ1444" s="31">
        <f>(1+0.25*BI1444)*BH1444*Параметри!$K$48</f>
        <v>0</v>
      </c>
      <c r="BK1444">
        <f>ROUNDUP('Дані не з ДІСО'!M1444/Параметри!$K$27,0)</f>
        <v>0</v>
      </c>
      <c r="BL1444">
        <f>BK1444*Параметри!$M$37/18</f>
        <v>0</v>
      </c>
      <c r="BM1444" s="31">
        <f>BL1444*Параметри!$K$48</f>
        <v>0</v>
      </c>
      <c r="BN1444" s="31">
        <f>'Дані не з ДІСО'!N1444*(7*Параметри!$K$50+Параметри!$K$49)</f>
        <v>0</v>
      </c>
      <c r="BO1444">
        <f>ROUNDUP('Дані з ДІСО'!V1444/Параметри!$K$25,0)</f>
        <v>0</v>
      </c>
      <c r="BP1444">
        <f>ROUNDUP('Дані з ДІСО'!W1444/Параметри!$K$25,0)</f>
        <v>0</v>
      </c>
      <c r="BQ1444">
        <f>ROUNDUP('Дані з ДІСО'!X1444/Параметри!$K$25,0)</f>
        <v>0</v>
      </c>
      <c r="BR1444">
        <f>(BO1444*Параметри!$K$34+BP1444*Параметри!$L$34+BQ1444*Параметри!$M$34)/18</f>
        <v>0</v>
      </c>
      <c r="BS1444">
        <f>IF(J1444=0,0,'Дані з ДІСО'!AC1444/J1444)</f>
        <v>0</v>
      </c>
      <c r="BT1444" s="31">
        <f>(1+0.25*BS1444)*BR1444*Параметри!$K$48</f>
        <v>0</v>
      </c>
      <c r="BU1444" s="31">
        <f ca="1">BT1444*'Коефіцієнти АТО'!U1444</f>
        <v>0</v>
      </c>
      <c r="BV1444" s="31">
        <f>J1444*(1+0.25*BS1444)*Параметри!$K$61*Параметри!$K$20/1000</f>
        <v>0</v>
      </c>
      <c r="BW1444" s="31">
        <f>(1+0.25*BS1444)*J1444*'Коефіцієнти АТО'!S1444*Параметри!$K$20/1000</f>
        <v>0</v>
      </c>
      <c r="BX1444" s="31">
        <f t="shared" ca="1" si="270"/>
        <v>0</v>
      </c>
      <c r="BY1444">
        <f>ROUNDUP('Дані з ДІСО'!AG1444/Параметри!$K$66,0)</f>
        <v>0</v>
      </c>
      <c r="BZ1444">
        <f t="shared" si="271"/>
        <v>0</v>
      </c>
      <c r="CA1444">
        <f>IF('Дані з ДІСО'!AG1444=0,0,'Дані з ДІСО'!AJ1444/'Дані з ДІСО'!AG1444)</f>
        <v>0</v>
      </c>
      <c r="CB1444" s="31">
        <f>BZ1444*(1+0.25*CA1444)*Параметри!$K$48</f>
        <v>0</v>
      </c>
      <c r="CC1444" s="31">
        <f t="shared" ca="1" si="272"/>
        <v>127316.4</v>
      </c>
      <c r="CD1444" s="31">
        <f t="shared" si="273"/>
        <v>0</v>
      </c>
      <c r="CE1444" s="31">
        <f t="shared" si="274"/>
        <v>0</v>
      </c>
      <c r="CF1444" s="31">
        <f t="shared" si="275"/>
        <v>0</v>
      </c>
    </row>
    <row r="1445" spans="1:84" x14ac:dyDescent="0.25">
      <c r="A1445" s="9">
        <v>1444</v>
      </c>
      <c r="B1445" s="9" t="s">
        <v>2950</v>
      </c>
      <c r="C1445" s="9" t="s">
        <v>4353</v>
      </c>
      <c r="D1445" s="9" t="s">
        <v>3007</v>
      </c>
      <c r="E1445" s="9" t="s">
        <v>82</v>
      </c>
      <c r="F1445" s="9" t="s">
        <v>4338</v>
      </c>
      <c r="G1445" s="9" t="s">
        <v>2907</v>
      </c>
      <c r="H1445" s="31">
        <f>SUM('Дані з ДІСО'!J1445:L1445)</f>
        <v>2010</v>
      </c>
      <c r="I1445" s="31">
        <f>SUM('Дані з ДІСО'!P1445:R1445)</f>
        <v>0</v>
      </c>
      <c r="J1445" s="31">
        <f>SUM('Дані з ДІСО'!V1445:X1445)</f>
        <v>0</v>
      </c>
      <c r="K1445">
        <f ca="1">ROUNDUP('Дані з ДІСО'!J1445/'Коефіцієнти АТО'!$R1445,0)</f>
        <v>53</v>
      </c>
      <c r="L1445">
        <f ca="1">ROUNDUP('Дані з ДІСО'!K1445/'Коефіцієнти АТО'!$R1445,0)</f>
        <v>65</v>
      </c>
      <c r="M1445">
        <f ca="1">ROUNDUP('Дані з ДІСО'!L1445/'Коефіцієнти АТО'!$R1445,0)</f>
        <v>18</v>
      </c>
      <c r="N1445" s="28">
        <f ca="1">(K1445*Параметри!$K$32+L1445*Параметри!$L$32+M1445*Параметри!$M$32)/18</f>
        <v>234.38888888888889</v>
      </c>
      <c r="O1445" s="41">
        <f>'Дані з ДІСО'!Y1445/H1445</f>
        <v>0</v>
      </c>
      <c r="P1445" s="31">
        <f ca="1">(1+0.25*O1445)*N1445*Параметри!$K$48</f>
        <v>47840.115302432452</v>
      </c>
      <c r="Q1445" s="31">
        <f ca="1">P1445*'Коефіцієнти АТО'!T1445</f>
        <v>813.28196014135176</v>
      </c>
      <c r="R1445" s="31">
        <f>H1445*(1+0.25*O1445)*Параметри!$K$61*Параметри!$K$20/1000</f>
        <v>0</v>
      </c>
      <c r="S1445" s="31">
        <f>H1445*(1+0.25*O1445)*'Коефіцієнти АТО'!S1445*Параметри!$K$20/1000</f>
        <v>8287.9296479466666</v>
      </c>
      <c r="T1445" s="31">
        <f t="shared" ca="1" si="265"/>
        <v>56941.326910520467</v>
      </c>
      <c r="U1445" s="31">
        <f t="shared" ca="1" si="264"/>
        <v>56941.326910520467</v>
      </c>
      <c r="V1445">
        <f>ROUNDUP('Дані з ДІСО'!P1445/Параметри!$K$24,0)</f>
        <v>0</v>
      </c>
      <c r="W1445">
        <f>ROUNDUP('Дані з ДІСО'!Q1445/Параметри!$K$24,0)</f>
        <v>0</v>
      </c>
      <c r="X1445">
        <f>ROUNDUP('Дані з ДІСО'!R1445/Параметри!$K$24,0)</f>
        <v>0</v>
      </c>
      <c r="Y1445" s="28">
        <f>(V1445*Параметри!$K$33+W1445*Параметри!$L$33+X1445*Параметри!$M$33)/18</f>
        <v>0</v>
      </c>
      <c r="Z1445" s="41">
        <f>IF(I1445=0,0,'Дані з ДІСО'!AA1445/I1445)</f>
        <v>0</v>
      </c>
      <c r="AA1445" s="31">
        <f>(1+0.25*Z1445)*Y1445*Параметри!$K$48</f>
        <v>0</v>
      </c>
      <c r="AB1445" s="31">
        <f ca="1">AA1445*'Коефіцієнти АТО'!U1445</f>
        <v>0</v>
      </c>
      <c r="AC1445" s="31">
        <f>I1445*(1+0.25*Z1445)*Параметри!$K$61*Параметри!$K$20/1000</f>
        <v>0</v>
      </c>
      <c r="AD1445" s="31">
        <f>(1+0.25*Z1445)*I1445*'Коефіцієнти АТО'!S1445*Параметри!$K$20/1000</f>
        <v>0</v>
      </c>
      <c r="AE1445" s="31">
        <f t="shared" ca="1" si="266"/>
        <v>0</v>
      </c>
      <c r="AF1445" s="45">
        <v>27.807462148252991</v>
      </c>
      <c r="AG1445" s="45">
        <f ca="1">T1445/SUM('Дані з ДІСО'!J1445:L1445)</f>
        <v>28.329018363443019</v>
      </c>
      <c r="AH1445">
        <f ca="1">'Коефіцієнти АТО'!R1445</f>
        <v>15</v>
      </c>
      <c r="AI1445">
        <v>14.5</v>
      </c>
      <c r="AJ1445" s="44">
        <f t="shared" ca="1" si="267"/>
        <v>1.0187559804058852</v>
      </c>
      <c r="AK1445" t="str">
        <f ca="1">IF(OR(B1445="Область",B1445="Київ"),"Ні",IF(AJ1445&gt;Параметри!$K$72,"Так, верхній",IF(AJ1445&lt;Параметри!$K$73,"Так, нижній","Ні")))</f>
        <v>Ні</v>
      </c>
      <c r="AL1445" s="45">
        <f ca="1">IF(AK1445="Ні",AG1445,IF(AK1445="Так, верхній",AF1445*Параметри!$K$72,AF1445*Параметри!$K$73))</f>
        <v>28.329018363443019</v>
      </c>
      <c r="AM1445">
        <f>'Дані з ДІСО'!AL1445+'Дані з ДІСО'!AN1445</f>
        <v>21</v>
      </c>
      <c r="AN1445">
        <f>IF(AM1445=0,0,'Дані з ДІСО'!AN1445/AM1445)</f>
        <v>0</v>
      </c>
      <c r="AO1445" s="31">
        <f>AM1445*(1+0.25*AN1445)*Параметри!$K$50</f>
        <v>4020.5455188360002</v>
      </c>
      <c r="AP1445" s="31">
        <f>ROUNDUP(('Дані з ДІСО'!AU1445+'Дані з ДІСО'!AW1445)/Параметри!$K$28,0)</f>
        <v>0</v>
      </c>
      <c r="AQ1445" s="54">
        <f>AP1445*Параметри!$M$35/18</f>
        <v>0</v>
      </c>
      <c r="AR1445" s="31">
        <f>IF(AP1445=0,0,'Дані з ДІСО'!AW1445/SUM('Дані з ДІСО'!AU1445,'Дані з ДІСО'!AW1445))</f>
        <v>0</v>
      </c>
      <c r="AS1445" s="31">
        <f>(1+0.25*AR1445)*AQ1445*Параметри!$K$48</f>
        <v>0</v>
      </c>
      <c r="AT1445">
        <f>ROUNDUP(('Дані з ДІСО'!AE1445+'Дані не з ДІСО'!E1445+'Дані не з ДІСО'!G1445)/Параметри!$K$64,0)</f>
        <v>0</v>
      </c>
      <c r="AU1445">
        <f t="shared" si="268"/>
        <v>0</v>
      </c>
      <c r="AV1445">
        <f>IF(AT1445=0,0,('Дані з ДІСО'!AH1445+'Дані не з ДІСО'!G1445)/('Дані з ДІСО'!AE1445+'Дані не з ДІСО'!E1445+'Дані не з ДІСО'!G1445))</f>
        <v>0</v>
      </c>
      <c r="AW1445" s="31">
        <f>AU1445*(1+0.25*AV1445)*Параметри!$K$48</f>
        <v>0</v>
      </c>
      <c r="AX1445">
        <f>ROUNDUP('Дані з ДІСО'!AF1445/Параметри!$K$65,0)</f>
        <v>0</v>
      </c>
      <c r="AY1445">
        <f t="shared" si="269"/>
        <v>0</v>
      </c>
      <c r="AZ1445">
        <f>IF(AX1445=0,0,'Дані з ДІСО'!AI1445/'Дані з ДІСО'!AF1445)</f>
        <v>0</v>
      </c>
      <c r="BA1445" s="31">
        <f>AY1445*(1+0.25*AZ1445)*Параметри!$K$48</f>
        <v>0</v>
      </c>
      <c r="BB1445">
        <f>ROUNDUP('Дані з ДІСО'!AR1445/Параметри!$K$29,0)</f>
        <v>0</v>
      </c>
      <c r="BC1445">
        <f>ROUNDUP('Дані з ДІСО'!AS1445/Параметри!$K$29,0)</f>
        <v>0</v>
      </c>
      <c r="BD1445">
        <f>ROUNDUP('Дані з ДІСО'!AT1445/Параметри!$K$29,0)</f>
        <v>0</v>
      </c>
      <c r="BE1445" s="54">
        <f>(BB1445*Параметри!$K$32+BC1445*Параметри!$L$32+BD1445*Параметри!$M$32)/18</f>
        <v>0</v>
      </c>
      <c r="BF1445" s="31">
        <f>(BE1445*Параметри!$K$48+SUM('Дані з ДІСО'!AR1445:AT1445)*IF(Параметри!$R$37="RNK",Параметри!$K$45,Параметри!$R$47)*Параметри!$K$20/1000)*Параметри!$K$69</f>
        <v>0</v>
      </c>
      <c r="BG1445">
        <f>ROUNDUP(('Дані не з ДІСО'!I1445+'Дані не з ДІСО'!K1445)/Параметри!$K$26,0)</f>
        <v>0</v>
      </c>
      <c r="BH1445" s="31">
        <f>BG1445*Параметри!$M$36/18</f>
        <v>0</v>
      </c>
      <c r="BI1445">
        <f>IF(BG1445=0,0,'Дані не з ДІСО'!K1445/('Дані не з ДІСО'!I1445+'Дані не з ДІСО'!K1445))</f>
        <v>0</v>
      </c>
      <c r="BJ1445" s="31">
        <f>(1+0.25*BI1445)*BH1445*Параметри!$K$48</f>
        <v>0</v>
      </c>
      <c r="BK1445">
        <f>ROUNDUP('Дані не з ДІСО'!M1445/Параметри!$K$27,0)</f>
        <v>0</v>
      </c>
      <c r="BL1445">
        <f>BK1445*Параметри!$M$37/18</f>
        <v>0</v>
      </c>
      <c r="BM1445" s="31">
        <f>BL1445*Параметри!$K$48</f>
        <v>0</v>
      </c>
      <c r="BN1445" s="31">
        <f>'Дані не з ДІСО'!N1445*(7*Параметри!$K$50+Параметри!$K$49)</f>
        <v>0</v>
      </c>
      <c r="BO1445">
        <f>ROUNDUP('Дані з ДІСО'!V1445/Параметри!$K$25,0)</f>
        <v>0</v>
      </c>
      <c r="BP1445">
        <f>ROUNDUP('Дані з ДІСО'!W1445/Параметри!$K$25,0)</f>
        <v>0</v>
      </c>
      <c r="BQ1445">
        <f>ROUNDUP('Дані з ДІСО'!X1445/Параметри!$K$25,0)</f>
        <v>0</v>
      </c>
      <c r="BR1445">
        <f>(BO1445*Параметри!$K$34+BP1445*Параметри!$L$34+BQ1445*Параметри!$M$34)/18</f>
        <v>0</v>
      </c>
      <c r="BS1445">
        <f>IF(J1445=0,0,'Дані з ДІСО'!AC1445/J1445)</f>
        <v>0</v>
      </c>
      <c r="BT1445" s="31">
        <f>(1+0.25*BS1445)*BR1445*Параметри!$K$48</f>
        <v>0</v>
      </c>
      <c r="BU1445" s="31">
        <f ca="1">BT1445*'Коефіцієнти АТО'!U1445</f>
        <v>0</v>
      </c>
      <c r="BV1445" s="31">
        <f>J1445*(1+0.25*BS1445)*Параметри!$K$61*Параметри!$K$20/1000</f>
        <v>0</v>
      </c>
      <c r="BW1445" s="31">
        <f>(1+0.25*BS1445)*J1445*'Коефіцієнти АТО'!S1445*Параметри!$K$20/1000</f>
        <v>0</v>
      </c>
      <c r="BX1445" s="31">
        <f t="shared" ca="1" si="270"/>
        <v>0</v>
      </c>
      <c r="BY1445">
        <f>ROUNDUP('Дані з ДІСО'!AG1445/Параметри!$K$66,0)</f>
        <v>0</v>
      </c>
      <c r="BZ1445">
        <f t="shared" si="271"/>
        <v>0</v>
      </c>
      <c r="CA1445">
        <f>IF('Дані з ДІСО'!AG1445=0,0,'Дані з ДІСО'!AJ1445/'Дані з ДІСО'!AG1445)</f>
        <v>0</v>
      </c>
      <c r="CB1445" s="31">
        <f>BZ1445*(1+0.25*CA1445)*Параметри!$K$48</f>
        <v>0</v>
      </c>
      <c r="CC1445" s="31">
        <f t="shared" ca="1" si="272"/>
        <v>60961.9</v>
      </c>
      <c r="CD1445" s="31">
        <f t="shared" si="273"/>
        <v>0</v>
      </c>
      <c r="CE1445" s="31">
        <f t="shared" si="274"/>
        <v>0</v>
      </c>
      <c r="CF1445" s="31">
        <f t="shared" si="275"/>
        <v>0</v>
      </c>
    </row>
    <row r="1446" spans="1:84" x14ac:dyDescent="0.25">
      <c r="A1446" s="9">
        <v>1445</v>
      </c>
      <c r="B1446" s="9" t="s">
        <v>2951</v>
      </c>
      <c r="C1446" s="9" t="s">
        <v>4353</v>
      </c>
      <c r="D1446" s="9" t="s">
        <v>3007</v>
      </c>
      <c r="E1446" s="9" t="s">
        <v>25</v>
      </c>
      <c r="F1446" s="9" t="s">
        <v>4339</v>
      </c>
      <c r="G1446" s="9" t="s">
        <v>2909</v>
      </c>
      <c r="H1446" s="31">
        <f>SUM('Дані з ДІСО'!J1446:L1446)</f>
        <v>1282</v>
      </c>
      <c r="I1446" s="31">
        <f>SUM('Дані з ДІСО'!P1446:R1446)</f>
        <v>0</v>
      </c>
      <c r="J1446" s="31">
        <f>SUM('Дані з ДІСО'!V1446:X1446)</f>
        <v>0</v>
      </c>
      <c r="K1446">
        <f ca="1">ROUNDUP('Дані з ДІСО'!J1446/'Коефіцієнти АТО'!$R1446,0)</f>
        <v>30</v>
      </c>
      <c r="L1446">
        <f ca="1">ROUNDUP('Дані з ДІСО'!K1446/'Коефіцієнти АТО'!$R1446,0)</f>
        <v>38</v>
      </c>
      <c r="M1446">
        <f ca="1">ROUNDUP('Дані з ДІСО'!L1446/'Коефіцієнти АТО'!$R1446,0)</f>
        <v>11</v>
      </c>
      <c r="N1446" s="28">
        <f ca="1">(K1446*Параметри!$K$32+L1446*Параметри!$L$32+M1446*Параметри!$M$32)/18</f>
        <v>136.66666666666666</v>
      </c>
      <c r="O1446" s="41">
        <f>'Дані з ДІСО'!Y1446/H1446</f>
        <v>0</v>
      </c>
      <c r="P1446" s="31">
        <f ca="1">(1+0.25*O1446)*N1446*Параметри!$K$48</f>
        <v>27894.449785253335</v>
      </c>
      <c r="Q1446" s="31">
        <f ca="1">P1446*'Коефіцієнти АТО'!T1446</f>
        <v>474.20564634930673</v>
      </c>
      <c r="R1446" s="31">
        <f>H1446*(1+0.25*O1446)*Параметри!$K$61*Параметри!$K$20/1000</f>
        <v>0</v>
      </c>
      <c r="S1446" s="31">
        <f>H1446*(1+0.25*O1446)*'Коефіцієнти АТО'!S1446*Параметри!$K$20/1000</f>
        <v>3964.5991823386667</v>
      </c>
      <c r="T1446" s="31">
        <f t="shared" ca="1" si="265"/>
        <v>32333.25461394131</v>
      </c>
      <c r="U1446" s="31">
        <f t="shared" ca="1" si="264"/>
        <v>34785.195565587812</v>
      </c>
      <c r="V1446">
        <f>ROUNDUP('Дані з ДІСО'!P1446/Параметри!$K$24,0)</f>
        <v>0</v>
      </c>
      <c r="W1446">
        <f>ROUNDUP('Дані з ДІСО'!Q1446/Параметри!$K$24,0)</f>
        <v>0</v>
      </c>
      <c r="X1446">
        <f>ROUNDUP('Дані з ДІСО'!R1446/Параметри!$K$24,0)</f>
        <v>0</v>
      </c>
      <c r="Y1446" s="28">
        <f>(V1446*Параметри!$K$33+W1446*Параметри!$L$33+X1446*Параметри!$M$33)/18</f>
        <v>0</v>
      </c>
      <c r="Z1446" s="41">
        <f>IF(I1446=0,0,'Дані з ДІСО'!AA1446/I1446)</f>
        <v>0</v>
      </c>
      <c r="AA1446" s="31">
        <f>(1+0.25*Z1446)*Y1446*Параметри!$K$48</f>
        <v>0</v>
      </c>
      <c r="AB1446" s="31">
        <f ca="1">AA1446*'Коефіцієнти АТО'!U1446</f>
        <v>0</v>
      </c>
      <c r="AC1446" s="31">
        <f>I1446*(1+0.25*Z1446)*Параметри!$K$61*Параметри!$K$20/1000</f>
        <v>0</v>
      </c>
      <c r="AD1446" s="31">
        <f>(1+0.25*Z1446)*I1446*'Коефіцієнти АТО'!S1446*Параметри!$K$20/1000</f>
        <v>0</v>
      </c>
      <c r="AE1446" s="31">
        <f t="shared" ca="1" si="266"/>
        <v>0</v>
      </c>
      <c r="AF1446" s="45">
        <v>27.133537882673803</v>
      </c>
      <c r="AG1446" s="45">
        <f ca="1">T1446/SUM('Дані з ДІСО'!J1446:L1446)</f>
        <v>25.220947436771691</v>
      </c>
      <c r="AH1446">
        <f ca="1">'Коефіцієнти АТО'!R1446</f>
        <v>16.5</v>
      </c>
      <c r="AI1446">
        <v>15</v>
      </c>
      <c r="AJ1446" s="44">
        <f t="shared" ca="1" si="267"/>
        <v>0.92951194001415494</v>
      </c>
      <c r="AK1446" t="str">
        <f ca="1">IF(OR(B1446="Область",B1446="Київ"),"Ні",IF(AJ1446&gt;Параметри!$K$72,"Так, верхній",IF(AJ1446&lt;Параметри!$K$73,"Так, нижній","Ні")))</f>
        <v>Так, нижній</v>
      </c>
      <c r="AL1446" s="45">
        <f ca="1">IF(AK1446="Ні",AG1446,IF(AK1446="Так, верхній",AF1446*Параметри!$K$72,AF1446*Параметри!$K$73))</f>
        <v>27.133537882673803</v>
      </c>
      <c r="AM1446">
        <f>'Дані з ДІСО'!AL1446+'Дані з ДІСО'!AN1446</f>
        <v>10</v>
      </c>
      <c r="AN1446">
        <f>IF(AM1446=0,0,'Дані з ДІСО'!AN1446/AM1446)</f>
        <v>0</v>
      </c>
      <c r="AO1446" s="31">
        <f>AM1446*(1+0.25*AN1446)*Параметри!$K$50</f>
        <v>1914.5454851600002</v>
      </c>
      <c r="AP1446" s="31">
        <f>ROUNDUP(('Дані з ДІСО'!AU1446+'Дані з ДІСО'!AW1446)/Параметри!$K$28,0)</f>
        <v>0</v>
      </c>
      <c r="AQ1446" s="54">
        <f>AP1446*Параметри!$M$35/18</f>
        <v>0</v>
      </c>
      <c r="AR1446" s="31">
        <f>IF(AP1446=0,0,'Дані з ДІСО'!AW1446/SUM('Дані з ДІСО'!AU1446,'Дані з ДІСО'!AW1446))</f>
        <v>0</v>
      </c>
      <c r="AS1446" s="31">
        <f>(1+0.25*AR1446)*AQ1446*Параметри!$K$48</f>
        <v>0</v>
      </c>
      <c r="AT1446">
        <f>ROUNDUP(('Дані з ДІСО'!AE1446+'Дані не з ДІСО'!E1446+'Дані не з ДІСО'!G1446)/Параметри!$K$64,0)</f>
        <v>0</v>
      </c>
      <c r="AU1446">
        <f t="shared" si="268"/>
        <v>0</v>
      </c>
      <c r="AV1446">
        <f>IF(AT1446=0,0,('Дані з ДІСО'!AH1446+'Дані не з ДІСО'!G1446)/('Дані з ДІСО'!AE1446+'Дані не з ДІСО'!E1446+'Дані не з ДІСО'!G1446))</f>
        <v>0</v>
      </c>
      <c r="AW1446" s="31">
        <f>AU1446*(1+0.25*AV1446)*Параметри!$K$48</f>
        <v>0</v>
      </c>
      <c r="AX1446">
        <f>ROUNDUP('Дані з ДІСО'!AF1446/Параметри!$K$65,0)</f>
        <v>0</v>
      </c>
      <c r="AY1446">
        <f t="shared" si="269"/>
        <v>0</v>
      </c>
      <c r="AZ1446">
        <f>IF(AX1446=0,0,'Дані з ДІСО'!AI1446/'Дані з ДІСО'!AF1446)</f>
        <v>0</v>
      </c>
      <c r="BA1446" s="31">
        <f>AY1446*(1+0.25*AZ1446)*Параметри!$K$48</f>
        <v>0</v>
      </c>
      <c r="BB1446">
        <f>ROUNDUP('Дані з ДІСО'!AR1446/Параметри!$K$29,0)</f>
        <v>0</v>
      </c>
      <c r="BC1446">
        <f>ROUNDUP('Дані з ДІСО'!AS1446/Параметри!$K$29,0)</f>
        <v>0</v>
      </c>
      <c r="BD1446">
        <f>ROUNDUP('Дані з ДІСО'!AT1446/Параметри!$K$29,0)</f>
        <v>0</v>
      </c>
      <c r="BE1446" s="54">
        <f>(BB1446*Параметри!$K$32+BC1446*Параметри!$L$32+BD1446*Параметри!$M$32)/18</f>
        <v>0</v>
      </c>
      <c r="BF1446" s="31">
        <f>(BE1446*Параметри!$K$48+SUM('Дані з ДІСО'!AR1446:AT1446)*IF(Параметри!$R$37="RNK",Параметри!$K$45,Параметри!$R$47)*Параметри!$K$20/1000)*Параметри!$K$69</f>
        <v>0</v>
      </c>
      <c r="BG1446">
        <f>ROUNDUP(('Дані не з ДІСО'!I1446+'Дані не з ДІСО'!K1446)/Параметри!$K$26,0)</f>
        <v>0</v>
      </c>
      <c r="BH1446" s="31">
        <f>BG1446*Параметри!$M$36/18</f>
        <v>0</v>
      </c>
      <c r="BI1446">
        <f>IF(BG1446=0,0,'Дані не з ДІСО'!K1446/('Дані не з ДІСО'!I1446+'Дані не з ДІСО'!K1446))</f>
        <v>0</v>
      </c>
      <c r="BJ1446" s="31">
        <f>(1+0.25*BI1446)*BH1446*Параметри!$K$48</f>
        <v>0</v>
      </c>
      <c r="BK1446">
        <f>ROUNDUP('Дані не з ДІСО'!M1446/Параметри!$K$27,0)</f>
        <v>0</v>
      </c>
      <c r="BL1446">
        <f>BK1446*Параметри!$M$37/18</f>
        <v>0</v>
      </c>
      <c r="BM1446" s="31">
        <f>BL1446*Параметри!$K$48</f>
        <v>0</v>
      </c>
      <c r="BN1446" s="31">
        <f>'Дані не з ДІСО'!N1446*(7*Параметри!$K$50+Параметри!$K$49)</f>
        <v>0</v>
      </c>
      <c r="BO1446">
        <f>ROUNDUP('Дані з ДІСО'!V1446/Параметри!$K$25,0)</f>
        <v>0</v>
      </c>
      <c r="BP1446">
        <f>ROUNDUP('Дані з ДІСО'!W1446/Параметри!$K$25,0)</f>
        <v>0</v>
      </c>
      <c r="BQ1446">
        <f>ROUNDUP('Дані з ДІСО'!X1446/Параметри!$K$25,0)</f>
        <v>0</v>
      </c>
      <c r="BR1446">
        <f>(BO1446*Параметри!$K$34+BP1446*Параметри!$L$34+BQ1446*Параметри!$M$34)/18</f>
        <v>0</v>
      </c>
      <c r="BS1446">
        <f>IF(J1446=0,0,'Дані з ДІСО'!AC1446/J1446)</f>
        <v>0</v>
      </c>
      <c r="BT1446" s="31">
        <f>(1+0.25*BS1446)*BR1446*Параметри!$K$48</f>
        <v>0</v>
      </c>
      <c r="BU1446" s="31">
        <f ca="1">BT1446*'Коефіцієнти АТО'!U1446</f>
        <v>0</v>
      </c>
      <c r="BV1446" s="31">
        <f>J1446*(1+0.25*BS1446)*Параметри!$K$61*Параметри!$K$20/1000</f>
        <v>0</v>
      </c>
      <c r="BW1446" s="31">
        <f>(1+0.25*BS1446)*J1446*'Коефіцієнти АТО'!S1446*Параметри!$K$20/1000</f>
        <v>0</v>
      </c>
      <c r="BX1446" s="31">
        <f t="shared" ca="1" si="270"/>
        <v>0</v>
      </c>
      <c r="BY1446">
        <f>ROUNDUP('Дані з ДІСО'!AG1446/Параметри!$K$66,0)</f>
        <v>0</v>
      </c>
      <c r="BZ1446">
        <f t="shared" si="271"/>
        <v>0</v>
      </c>
      <c r="CA1446">
        <f>IF('Дані з ДІСО'!AG1446=0,0,'Дані з ДІСО'!AJ1446/'Дані з ДІСО'!AG1446)</f>
        <v>0</v>
      </c>
      <c r="CB1446" s="31">
        <f>BZ1446*(1+0.25*CA1446)*Параметри!$K$48</f>
        <v>0</v>
      </c>
      <c r="CC1446" s="31">
        <f t="shared" ca="1" si="272"/>
        <v>36699.699999999997</v>
      </c>
      <c r="CD1446" s="31">
        <f t="shared" si="273"/>
        <v>0</v>
      </c>
      <c r="CE1446" s="31">
        <f t="shared" si="274"/>
        <v>0</v>
      </c>
      <c r="CF1446" s="31">
        <f t="shared" si="275"/>
        <v>0</v>
      </c>
    </row>
    <row r="1447" spans="1:84" x14ac:dyDescent="0.25">
      <c r="A1447" s="9">
        <v>1446</v>
      </c>
      <c r="B1447" s="9" t="s">
        <v>4354</v>
      </c>
      <c r="C1447" s="9" t="s">
        <v>4354</v>
      </c>
      <c r="D1447" s="9" t="s">
        <v>3007</v>
      </c>
      <c r="E1447" s="9" t="s">
        <v>28</v>
      </c>
      <c r="F1447" s="9" t="s">
        <v>4340</v>
      </c>
      <c r="G1447" s="9" t="s">
        <v>2911</v>
      </c>
      <c r="H1447" s="31">
        <f>SUM('Дані з ДІСО'!J1447:L1447)</f>
        <v>1234</v>
      </c>
      <c r="I1447" s="31">
        <f>SUM('Дані з ДІСО'!P1447:R1447)</f>
        <v>0</v>
      </c>
      <c r="J1447" s="31">
        <f>SUM('Дані з ДІСО'!V1447:X1447)</f>
        <v>0</v>
      </c>
      <c r="K1447">
        <f ca="1">ROUNDUP('Дані з ДІСО'!J1447/'Коефіцієнти АТО'!$R1447,0)</f>
        <v>41</v>
      </c>
      <c r="L1447">
        <f ca="1">ROUNDUP('Дані з ДІСО'!K1447/'Коефіцієнти АТО'!$R1447,0)</f>
        <v>46</v>
      </c>
      <c r="M1447">
        <f ca="1">ROUNDUP('Дані з ДІСО'!L1447/'Коефіцієнти АТО'!$R1447,0)</f>
        <v>9</v>
      </c>
      <c r="N1447" s="28">
        <f ca="1">(K1447*Параметри!$K$32+L1447*Параметри!$L$32+M1447*Параметри!$M$32)/18</f>
        <v>162.83333333333334</v>
      </c>
      <c r="O1447" s="41">
        <f>'Дані з ДІСО'!Y1447/H1447</f>
        <v>0</v>
      </c>
      <c r="P1447" s="31">
        <f ca="1">(1+0.25*O1447)*N1447*Параметри!$K$48</f>
        <v>33235.216390478672</v>
      </c>
      <c r="Q1447" s="31">
        <f ca="1">P1447*'Коефіцієнти АТО'!T1447</f>
        <v>564.99867863813745</v>
      </c>
      <c r="R1447" s="31">
        <f>H1447*(1+0.25*O1447)*Параметри!$K$61*Параметри!$K$20/1000</f>
        <v>0</v>
      </c>
      <c r="S1447" s="31">
        <f>H1447*(1+0.25*O1447)*'Коефіцієнти АТО'!S1447*Параметри!$K$20/1000</f>
        <v>6360.2644188844451</v>
      </c>
      <c r="T1447" s="31">
        <f t="shared" ca="1" si="265"/>
        <v>40160.479488001249</v>
      </c>
      <c r="U1447" s="31">
        <f t="shared" ca="1" si="264"/>
        <v>40160.479488001256</v>
      </c>
      <c r="V1447">
        <f>ROUNDUP('Дані з ДІСО'!P1447/Параметри!$K$24,0)</f>
        <v>0</v>
      </c>
      <c r="W1447">
        <f>ROUNDUP('Дані з ДІСО'!Q1447/Параметри!$K$24,0)</f>
        <v>0</v>
      </c>
      <c r="X1447">
        <f>ROUNDUP('Дані з ДІСО'!R1447/Параметри!$K$24,0)</f>
        <v>0</v>
      </c>
      <c r="Y1447" s="28">
        <f>(V1447*Параметри!$K$33+W1447*Параметри!$L$33+X1447*Параметри!$M$33)/18</f>
        <v>0</v>
      </c>
      <c r="Z1447" s="41">
        <f>IF(I1447=0,0,'Дані з ДІСО'!AA1447/I1447)</f>
        <v>0</v>
      </c>
      <c r="AA1447" s="31">
        <f>(1+0.25*Z1447)*Y1447*Параметри!$K$48</f>
        <v>0</v>
      </c>
      <c r="AB1447" s="31">
        <f ca="1">AA1447*'Коефіцієнти АТО'!U1447</f>
        <v>0</v>
      </c>
      <c r="AC1447" s="31">
        <f>I1447*(1+0.25*Z1447)*Параметри!$K$61*Параметри!$K$20/1000</f>
        <v>0</v>
      </c>
      <c r="AD1447" s="31">
        <f>(1+0.25*Z1447)*I1447*'Коефіцієнти АТО'!S1447*Параметри!$K$20/1000</f>
        <v>0</v>
      </c>
      <c r="AE1447" s="31">
        <f t="shared" ca="1" si="266"/>
        <v>0</v>
      </c>
      <c r="AF1447" s="45">
        <v>32.186630234163118</v>
      </c>
      <c r="AG1447" s="45">
        <f ca="1">T1447/SUM('Дані з ДІСО'!J1447:L1447)</f>
        <v>32.544959066451582</v>
      </c>
      <c r="AH1447">
        <f ca="1">'Коефіцієнти АТО'!R1447</f>
        <v>13</v>
      </c>
      <c r="AI1447">
        <v>12</v>
      </c>
      <c r="AJ1447" s="44">
        <f t="shared" ca="1" si="267"/>
        <v>1.0111328470759928</v>
      </c>
      <c r="AK1447" t="str">
        <f ca="1">IF(OR(B1447="Область",B1447="Київ"),"Ні",IF(AJ1447&gt;Параметри!$K$72,"Так, верхній",IF(AJ1447&lt;Параметри!$K$73,"Так, нижній","Ні")))</f>
        <v>Ні</v>
      </c>
      <c r="AL1447" s="45">
        <f ca="1">IF(AK1447="Ні",AG1447,IF(AK1447="Так, верхній",AF1447*Параметри!$K$72,AF1447*Параметри!$K$73))</f>
        <v>32.544959066451582</v>
      </c>
      <c r="AM1447">
        <f>'Дані з ДІСО'!AL1447+'Дані з ДІСО'!AN1447</f>
        <v>23</v>
      </c>
      <c r="AN1447">
        <f>IF(AM1447=0,0,'Дані з ДІСО'!AN1447/AM1447)</f>
        <v>0</v>
      </c>
      <c r="AO1447" s="31">
        <f>AM1447*(1+0.25*AN1447)*Параметри!$K$50</f>
        <v>4403.4546158680005</v>
      </c>
      <c r="AP1447" s="31">
        <f>ROUNDUP(('Дані з ДІСО'!AU1447+'Дані з ДІСО'!AW1447)/Параметри!$K$28,0)</f>
        <v>0</v>
      </c>
      <c r="AQ1447" s="54">
        <f>AP1447*Параметри!$M$35/18</f>
        <v>0</v>
      </c>
      <c r="AR1447" s="31">
        <f>IF(AP1447=0,0,'Дані з ДІСО'!AW1447/SUM('Дані з ДІСО'!AU1447,'Дані з ДІСО'!AW1447))</f>
        <v>0</v>
      </c>
      <c r="AS1447" s="31">
        <f>(1+0.25*AR1447)*AQ1447*Параметри!$K$48</f>
        <v>0</v>
      </c>
      <c r="AT1447">
        <f>ROUNDUP(('Дані з ДІСО'!AE1447+'Дані не з ДІСО'!E1447+'Дані не з ДІСО'!G1447)/Параметри!$K$64,0)</f>
        <v>0</v>
      </c>
      <c r="AU1447">
        <f t="shared" si="268"/>
        <v>0</v>
      </c>
      <c r="AV1447">
        <f>IF(AT1447=0,0,('Дані з ДІСО'!AH1447+'Дані не з ДІСО'!G1447)/('Дані з ДІСО'!AE1447+'Дані не з ДІСО'!E1447+'Дані не з ДІСО'!G1447))</f>
        <v>0</v>
      </c>
      <c r="AW1447" s="31">
        <f>AU1447*(1+0.25*AV1447)*Параметри!$K$48</f>
        <v>0</v>
      </c>
      <c r="AX1447">
        <f>ROUNDUP('Дані з ДІСО'!AF1447/Параметри!$K$65,0)</f>
        <v>0</v>
      </c>
      <c r="AY1447">
        <f t="shared" si="269"/>
        <v>0</v>
      </c>
      <c r="AZ1447">
        <f>IF(AX1447=0,0,'Дані з ДІСО'!AI1447/'Дані з ДІСО'!AF1447)</f>
        <v>0</v>
      </c>
      <c r="BA1447" s="31">
        <f>AY1447*(1+0.25*AZ1447)*Параметри!$K$48</f>
        <v>0</v>
      </c>
      <c r="BB1447">
        <f>ROUNDUP('Дані з ДІСО'!AR1447/Параметри!$K$29,0)</f>
        <v>0</v>
      </c>
      <c r="BC1447">
        <f>ROUNDUP('Дані з ДІСО'!AS1447/Параметри!$K$29,0)</f>
        <v>0</v>
      </c>
      <c r="BD1447">
        <f>ROUNDUP('Дані з ДІСО'!AT1447/Параметри!$K$29,0)</f>
        <v>0</v>
      </c>
      <c r="BE1447" s="54">
        <f>(BB1447*Параметри!$K$32+BC1447*Параметри!$L$32+BD1447*Параметри!$M$32)/18</f>
        <v>0</v>
      </c>
      <c r="BF1447" s="31">
        <f>(BE1447*Параметри!$K$48+SUM('Дані з ДІСО'!AR1447:AT1447)*IF(Параметри!$R$37="RNK",Параметри!$K$45,Параметри!$R$47)*Параметри!$K$20/1000)*Параметри!$K$69</f>
        <v>0</v>
      </c>
      <c r="BG1447">
        <f>ROUNDUP(('Дані не з ДІСО'!I1447+'Дані не з ДІСО'!K1447)/Параметри!$K$26,0)</f>
        <v>0</v>
      </c>
      <c r="BH1447" s="31">
        <f>BG1447*Параметри!$M$36/18</f>
        <v>0</v>
      </c>
      <c r="BI1447">
        <f>IF(BG1447=0,0,'Дані не з ДІСО'!K1447/('Дані не з ДІСО'!I1447+'Дані не з ДІСО'!K1447))</f>
        <v>0</v>
      </c>
      <c r="BJ1447" s="31">
        <f>(1+0.25*BI1447)*BH1447*Параметри!$K$48</f>
        <v>0</v>
      </c>
      <c r="BK1447">
        <f>ROUNDUP('Дані не з ДІСО'!M1447/Параметри!$K$27,0)</f>
        <v>0</v>
      </c>
      <c r="BL1447">
        <f>BK1447*Параметри!$M$37/18</f>
        <v>0</v>
      </c>
      <c r="BM1447" s="31">
        <f>BL1447*Параметри!$K$48</f>
        <v>0</v>
      </c>
      <c r="BN1447" s="31">
        <f>'Дані не з ДІСО'!N1447*(7*Параметри!$K$50+Параметри!$K$49)</f>
        <v>0</v>
      </c>
      <c r="BO1447">
        <f>ROUNDUP('Дані з ДІСО'!V1447/Параметри!$K$25,0)</f>
        <v>0</v>
      </c>
      <c r="BP1447">
        <f>ROUNDUP('Дані з ДІСО'!W1447/Параметри!$K$25,0)</f>
        <v>0</v>
      </c>
      <c r="BQ1447">
        <f>ROUNDUP('Дані з ДІСО'!X1447/Параметри!$K$25,0)</f>
        <v>0</v>
      </c>
      <c r="BR1447">
        <f>(BO1447*Параметри!$K$34+BP1447*Параметри!$L$34+BQ1447*Параметри!$M$34)/18</f>
        <v>0</v>
      </c>
      <c r="BS1447">
        <f>IF(J1447=0,0,'Дані з ДІСО'!AC1447/J1447)</f>
        <v>0</v>
      </c>
      <c r="BT1447" s="31">
        <f>(1+0.25*BS1447)*BR1447*Параметри!$K$48</f>
        <v>0</v>
      </c>
      <c r="BU1447" s="31">
        <f ca="1">BT1447*'Коефіцієнти АТО'!U1447</f>
        <v>0</v>
      </c>
      <c r="BV1447" s="31">
        <f>J1447*(1+0.25*BS1447)*Параметри!$K$61*Параметри!$K$20/1000</f>
        <v>0</v>
      </c>
      <c r="BW1447" s="31">
        <f>(1+0.25*BS1447)*J1447*'Коефіцієнти АТО'!S1447*Параметри!$K$20/1000</f>
        <v>0</v>
      </c>
      <c r="BX1447" s="31">
        <f t="shared" ca="1" si="270"/>
        <v>0</v>
      </c>
      <c r="BY1447">
        <f>ROUNDUP('Дані з ДІСО'!AG1447/Параметри!$K$66,0)</f>
        <v>0</v>
      </c>
      <c r="BZ1447">
        <f t="shared" si="271"/>
        <v>0</v>
      </c>
      <c r="CA1447">
        <f>IF('Дані з ДІСО'!AG1447=0,0,'Дані з ДІСО'!AJ1447/'Дані з ДІСО'!AG1447)</f>
        <v>0</v>
      </c>
      <c r="CB1447" s="31">
        <f>BZ1447*(1+0.25*CA1447)*Параметри!$K$48</f>
        <v>0</v>
      </c>
      <c r="CC1447" s="31">
        <f t="shared" ca="1" si="272"/>
        <v>44563.9</v>
      </c>
      <c r="CD1447" s="31">
        <f t="shared" si="273"/>
        <v>0</v>
      </c>
      <c r="CE1447" s="31">
        <f t="shared" si="274"/>
        <v>0</v>
      </c>
      <c r="CF1447" s="31">
        <f t="shared" si="275"/>
        <v>0</v>
      </c>
    </row>
    <row r="1448" spans="1:84" x14ac:dyDescent="0.25">
      <c r="A1448" s="9">
        <v>1447</v>
      </c>
      <c r="B1448" s="9" t="s">
        <v>4354</v>
      </c>
      <c r="C1448" s="9" t="s">
        <v>4354</v>
      </c>
      <c r="D1448" s="9" t="s">
        <v>3007</v>
      </c>
      <c r="E1448" s="9" t="s">
        <v>28</v>
      </c>
      <c r="F1448" s="9" t="s">
        <v>4341</v>
      </c>
      <c r="G1448" s="9" t="s">
        <v>2913</v>
      </c>
      <c r="H1448" s="31">
        <f>SUM('Дані з ДІСО'!J1448:L1448)</f>
        <v>650</v>
      </c>
      <c r="I1448" s="31">
        <f>SUM('Дані з ДІСО'!P1448:R1448)</f>
        <v>0</v>
      </c>
      <c r="J1448" s="31">
        <f>SUM('Дані з ДІСО'!V1448:X1448)</f>
        <v>0</v>
      </c>
      <c r="K1448">
        <f ca="1">ROUNDUP('Дані з ДІСО'!J1448/'Коефіцієнти АТО'!$R1448,0)</f>
        <v>19</v>
      </c>
      <c r="L1448">
        <f ca="1">ROUNDUP('Дані з ДІСО'!K1448/'Коефіцієнти АТО'!$R1448,0)</f>
        <v>21</v>
      </c>
      <c r="M1448">
        <f ca="1">ROUNDUP('Дані з ДІСО'!L1448/'Коефіцієнти АТО'!$R1448,0)</f>
        <v>4</v>
      </c>
      <c r="N1448" s="28">
        <f ca="1">(K1448*Параметри!$K$32+L1448*Параметри!$L$32+M1448*Параметри!$M$32)/18</f>
        <v>74.5</v>
      </c>
      <c r="O1448" s="41">
        <f>'Дані з ДІСО'!Y1448/H1448</f>
        <v>0</v>
      </c>
      <c r="P1448" s="31">
        <f ca="1">(1+0.25*O1448)*N1448*Параметри!$K$48</f>
        <v>15205.876895132002</v>
      </c>
      <c r="Q1448" s="31">
        <f ca="1">P1448*'Коефіцієнти АТО'!T1448</f>
        <v>258.49990721724407</v>
      </c>
      <c r="R1448" s="31">
        <f>H1448*(1+0.25*O1448)*Параметри!$K$61*Параметри!$K$20/1000</f>
        <v>0</v>
      </c>
      <c r="S1448" s="31">
        <f>H1448*(1+0.25*O1448)*'Коефіцієнти АТО'!S1448*Параметри!$K$20/1000</f>
        <v>3350.220317888889</v>
      </c>
      <c r="T1448" s="31">
        <f t="shared" ca="1" si="265"/>
        <v>18814.597120238133</v>
      </c>
      <c r="U1448" s="31">
        <f t="shared" ca="1" si="264"/>
        <v>17828.549502173864</v>
      </c>
      <c r="V1448">
        <f>ROUNDUP('Дані з ДІСО'!P1448/Параметри!$K$24,0)</f>
        <v>0</v>
      </c>
      <c r="W1448">
        <f>ROUNDUP('Дані з ДІСО'!Q1448/Параметри!$K$24,0)</f>
        <v>0</v>
      </c>
      <c r="X1448">
        <f>ROUNDUP('Дані з ДІСО'!R1448/Параметри!$K$24,0)</f>
        <v>0</v>
      </c>
      <c r="Y1448" s="28">
        <f>(V1448*Параметри!$K$33+W1448*Параметри!$L$33+X1448*Параметри!$M$33)/18</f>
        <v>0</v>
      </c>
      <c r="Z1448" s="41">
        <f>IF(I1448=0,0,'Дані з ДІСО'!AA1448/I1448)</f>
        <v>0</v>
      </c>
      <c r="AA1448" s="31">
        <f>(1+0.25*Z1448)*Y1448*Параметри!$K$48</f>
        <v>0</v>
      </c>
      <c r="AB1448" s="31">
        <f ca="1">AA1448*'Коефіцієнти АТО'!U1448</f>
        <v>0</v>
      </c>
      <c r="AC1448" s="31">
        <f>I1448*(1+0.25*Z1448)*Параметри!$K$61*Параметри!$K$20/1000</f>
        <v>0</v>
      </c>
      <c r="AD1448" s="31">
        <f>(1+0.25*Z1448)*I1448*'Коефіцієнти АТО'!S1448*Параметри!$K$20/1000</f>
        <v>0</v>
      </c>
      <c r="AE1448" s="31">
        <f t="shared" ca="1" si="266"/>
        <v>0</v>
      </c>
      <c r="AF1448" s="45">
        <v>23.645291116941465</v>
      </c>
      <c r="AG1448" s="45">
        <f ca="1">T1448/SUM('Дані з ДІСО'!J1448:L1448)</f>
        <v>28.94553403113559</v>
      </c>
      <c r="AH1448">
        <f ca="1">'Коефіцієнти АТО'!R1448</f>
        <v>15</v>
      </c>
      <c r="AI1448">
        <v>18</v>
      </c>
      <c r="AJ1448" s="44">
        <f t="shared" ca="1" si="267"/>
        <v>1.2241563822572938</v>
      </c>
      <c r="AK1448" t="str">
        <f ca="1">IF(OR(B1448="Область",B1448="Київ"),"Ні",IF(AJ1448&gt;Параметри!$K$72,"Так, верхній",IF(AJ1448&lt;Параметри!$K$73,"Так, нижній","Ні")))</f>
        <v>Так, верхній</v>
      </c>
      <c r="AL1448" s="45">
        <f ca="1">IF(AK1448="Ні",AG1448,IF(AK1448="Так, верхній",AF1448*Параметри!$K$72,AF1448*Параметри!$K$73))</f>
        <v>27.428537695652096</v>
      </c>
      <c r="AM1448">
        <f>'Дані з ДІСО'!AL1448+'Дані з ДІСО'!AN1448</f>
        <v>12</v>
      </c>
      <c r="AN1448">
        <f>IF(AM1448=0,0,'Дані з ДІСО'!AN1448/AM1448)</f>
        <v>0</v>
      </c>
      <c r="AO1448" s="31">
        <f>AM1448*(1+0.25*AN1448)*Параметри!$K$50</f>
        <v>2297.4545821920001</v>
      </c>
      <c r="AP1448" s="31">
        <f>ROUNDUP(('Дані з ДІСО'!AU1448+'Дані з ДІСО'!AW1448)/Параметри!$K$28,0)</f>
        <v>0</v>
      </c>
      <c r="AQ1448" s="54">
        <f>AP1448*Параметри!$M$35/18</f>
        <v>0</v>
      </c>
      <c r="AR1448" s="31">
        <f>IF(AP1448=0,0,'Дані з ДІСО'!AW1448/SUM('Дані з ДІСО'!AU1448,'Дані з ДІСО'!AW1448))</f>
        <v>0</v>
      </c>
      <c r="AS1448" s="31">
        <f>(1+0.25*AR1448)*AQ1448*Параметри!$K$48</f>
        <v>0</v>
      </c>
      <c r="AT1448">
        <f>ROUNDUP(('Дані з ДІСО'!AE1448+'Дані не з ДІСО'!E1448+'Дані не з ДІСО'!G1448)/Параметри!$K$64,0)</f>
        <v>0</v>
      </c>
      <c r="AU1448">
        <f t="shared" si="268"/>
        <v>0</v>
      </c>
      <c r="AV1448">
        <f>IF(AT1448=0,0,('Дані з ДІСО'!AH1448+'Дані не з ДІСО'!G1448)/('Дані з ДІСО'!AE1448+'Дані не з ДІСО'!E1448+'Дані не з ДІСО'!G1448))</f>
        <v>0</v>
      </c>
      <c r="AW1448" s="31">
        <f>AU1448*(1+0.25*AV1448)*Параметри!$K$48</f>
        <v>0</v>
      </c>
      <c r="AX1448">
        <f>ROUNDUP('Дані з ДІСО'!AF1448/Параметри!$K$65,0)</f>
        <v>0</v>
      </c>
      <c r="AY1448">
        <f t="shared" si="269"/>
        <v>0</v>
      </c>
      <c r="AZ1448">
        <f>IF(AX1448=0,0,'Дані з ДІСО'!AI1448/'Дані з ДІСО'!AF1448)</f>
        <v>0</v>
      </c>
      <c r="BA1448" s="31">
        <f>AY1448*(1+0.25*AZ1448)*Параметри!$K$48</f>
        <v>0</v>
      </c>
      <c r="BB1448">
        <f>ROUNDUP('Дані з ДІСО'!AR1448/Параметри!$K$29,0)</f>
        <v>0</v>
      </c>
      <c r="BC1448">
        <f>ROUNDUP('Дані з ДІСО'!AS1448/Параметри!$K$29,0)</f>
        <v>0</v>
      </c>
      <c r="BD1448">
        <f>ROUNDUP('Дані з ДІСО'!AT1448/Параметри!$K$29,0)</f>
        <v>0</v>
      </c>
      <c r="BE1448" s="54">
        <f>(BB1448*Параметри!$K$32+BC1448*Параметри!$L$32+BD1448*Параметри!$M$32)/18</f>
        <v>0</v>
      </c>
      <c r="BF1448" s="31">
        <f>(BE1448*Параметри!$K$48+SUM('Дані з ДІСО'!AR1448:AT1448)*IF(Параметри!$R$37="RNK",Параметри!$K$45,Параметри!$R$47)*Параметри!$K$20/1000)*Параметри!$K$69</f>
        <v>0</v>
      </c>
      <c r="BG1448">
        <f>ROUNDUP(('Дані не з ДІСО'!I1448+'Дані не з ДІСО'!K1448)/Параметри!$K$26,0)</f>
        <v>0</v>
      </c>
      <c r="BH1448" s="31">
        <f>BG1448*Параметри!$M$36/18</f>
        <v>0</v>
      </c>
      <c r="BI1448">
        <f>IF(BG1448=0,0,'Дані не з ДІСО'!K1448/('Дані не з ДІСО'!I1448+'Дані не з ДІСО'!K1448))</f>
        <v>0</v>
      </c>
      <c r="BJ1448" s="31">
        <f>(1+0.25*BI1448)*BH1448*Параметри!$K$48</f>
        <v>0</v>
      </c>
      <c r="BK1448">
        <f>ROUNDUP('Дані не з ДІСО'!M1448/Параметри!$K$27,0)</f>
        <v>0</v>
      </c>
      <c r="BL1448">
        <f>BK1448*Параметри!$M$37/18</f>
        <v>0</v>
      </c>
      <c r="BM1448" s="31">
        <f>BL1448*Параметри!$K$48</f>
        <v>0</v>
      </c>
      <c r="BN1448" s="31">
        <f>'Дані не з ДІСО'!N1448*(7*Параметри!$K$50+Параметри!$K$49)</f>
        <v>0</v>
      </c>
      <c r="BO1448">
        <f>ROUNDUP('Дані з ДІСО'!V1448/Параметри!$K$25,0)</f>
        <v>0</v>
      </c>
      <c r="BP1448">
        <f>ROUNDUP('Дані з ДІСО'!W1448/Параметри!$K$25,0)</f>
        <v>0</v>
      </c>
      <c r="BQ1448">
        <f>ROUNDUP('Дані з ДІСО'!X1448/Параметри!$K$25,0)</f>
        <v>0</v>
      </c>
      <c r="BR1448">
        <f>(BO1448*Параметри!$K$34+BP1448*Параметри!$L$34+BQ1448*Параметри!$M$34)/18</f>
        <v>0</v>
      </c>
      <c r="BS1448">
        <f>IF(J1448=0,0,'Дані з ДІСО'!AC1448/J1448)</f>
        <v>0</v>
      </c>
      <c r="BT1448" s="31">
        <f>(1+0.25*BS1448)*BR1448*Параметри!$K$48</f>
        <v>0</v>
      </c>
      <c r="BU1448" s="31">
        <f ca="1">BT1448*'Коефіцієнти АТО'!U1448</f>
        <v>0</v>
      </c>
      <c r="BV1448" s="31">
        <f>J1448*(1+0.25*BS1448)*Параметри!$K$61*Параметри!$K$20/1000</f>
        <v>0</v>
      </c>
      <c r="BW1448" s="31">
        <f>(1+0.25*BS1448)*J1448*'Коефіцієнти АТО'!S1448*Параметри!$K$20/1000</f>
        <v>0</v>
      </c>
      <c r="BX1448" s="31">
        <f t="shared" ca="1" si="270"/>
        <v>0</v>
      </c>
      <c r="BY1448">
        <f>ROUNDUP('Дані з ДІСО'!AG1448/Параметри!$K$66,0)</f>
        <v>0</v>
      </c>
      <c r="BZ1448">
        <f t="shared" si="271"/>
        <v>0</v>
      </c>
      <c r="CA1448">
        <f>IF('Дані з ДІСО'!AG1448=0,0,'Дані з ДІСО'!AJ1448/'Дані з ДІСО'!AG1448)</f>
        <v>0</v>
      </c>
      <c r="CB1448" s="31">
        <f>BZ1448*(1+0.25*CA1448)*Параметри!$K$48</f>
        <v>0</v>
      </c>
      <c r="CC1448" s="31">
        <f t="shared" ca="1" si="272"/>
        <v>20126</v>
      </c>
      <c r="CD1448" s="31">
        <f t="shared" si="273"/>
        <v>0</v>
      </c>
      <c r="CE1448" s="31">
        <f t="shared" si="274"/>
        <v>0</v>
      </c>
      <c r="CF1448" s="31">
        <f t="shared" si="275"/>
        <v>0</v>
      </c>
    </row>
    <row r="1449" spans="1:84" x14ac:dyDescent="0.25">
      <c r="A1449" s="9">
        <v>1448</v>
      </c>
      <c r="B1449" s="9" t="s">
        <v>4355</v>
      </c>
      <c r="C1449" s="9" t="s">
        <v>4355</v>
      </c>
      <c r="D1449" s="9" t="s">
        <v>3007</v>
      </c>
      <c r="E1449" s="9" t="s">
        <v>33</v>
      </c>
      <c r="F1449" s="9" t="s">
        <v>4342</v>
      </c>
      <c r="G1449" s="9" t="s">
        <v>2915</v>
      </c>
      <c r="H1449" s="31">
        <f>SUM('Дані з ДІСО'!J1449:L1449)</f>
        <v>442</v>
      </c>
      <c r="I1449" s="31">
        <f>SUM('Дані з ДІСО'!P1449:R1449)</f>
        <v>0</v>
      </c>
      <c r="J1449" s="31">
        <f>SUM('Дані з ДІСО'!V1449:X1449)</f>
        <v>0</v>
      </c>
      <c r="K1449">
        <f ca="1">ROUNDUP('Дані з ДІСО'!J1449/'Коефіцієнти АТО'!$R1449,0)</f>
        <v>14</v>
      </c>
      <c r="L1449">
        <f ca="1">ROUNDUP('Дані з ДІСО'!K1449/'Коефіцієнти АТО'!$R1449,0)</f>
        <v>18</v>
      </c>
      <c r="M1449">
        <f ca="1">ROUNDUP('Дані з ДІСО'!L1449/'Коефіцієнти АТО'!$R1449,0)</f>
        <v>6</v>
      </c>
      <c r="N1449" s="28">
        <f ca="1">(K1449*Параметри!$K$32+L1449*Параметри!$L$32+M1449*Параметри!$M$32)/18</f>
        <v>66.111111111111114</v>
      </c>
      <c r="O1449" s="41">
        <f>'Дані з ДІСО'!Y1449/H1449</f>
        <v>0</v>
      </c>
      <c r="P1449" s="31">
        <f ca="1">(1+0.25*O1449)*N1449*Параметри!$K$48</f>
        <v>13493.656603435558</v>
      </c>
      <c r="Q1449" s="31">
        <f ca="1">P1449*'Коефіцієнти АТО'!T1449</f>
        <v>229.39216225840451</v>
      </c>
      <c r="R1449" s="31">
        <f>H1449*(1+0.25*O1449)*Параметри!$K$61*Параметри!$K$20/1000</f>
        <v>0</v>
      </c>
      <c r="S1449" s="31">
        <f>H1449*(1+0.25*O1449)*'Коефіцієнти АТО'!S1449*Параметри!$K$20/1000</f>
        <v>1822.5198529315558</v>
      </c>
      <c r="T1449" s="31">
        <f t="shared" ca="1" si="265"/>
        <v>15545.568618625519</v>
      </c>
      <c r="U1449" s="31">
        <f t="shared" ca="1" si="264"/>
        <v>15545.568618625519</v>
      </c>
      <c r="V1449">
        <f>ROUNDUP('Дані з ДІСО'!P1449/Параметри!$K$24,0)</f>
        <v>0</v>
      </c>
      <c r="W1449">
        <f>ROUNDUP('Дані з ДІСО'!Q1449/Параметри!$K$24,0)</f>
        <v>0</v>
      </c>
      <c r="X1449">
        <f>ROUNDUP('Дані з ДІСО'!R1449/Параметри!$K$24,0)</f>
        <v>0</v>
      </c>
      <c r="Y1449" s="28">
        <f>(V1449*Параметри!$K$33+W1449*Параметри!$L$33+X1449*Параметри!$M$33)/18</f>
        <v>0</v>
      </c>
      <c r="Z1449" s="41">
        <f>IF(I1449=0,0,'Дані з ДІСО'!AA1449/I1449)</f>
        <v>0</v>
      </c>
      <c r="AA1449" s="31">
        <f>(1+0.25*Z1449)*Y1449*Параметри!$K$48</f>
        <v>0</v>
      </c>
      <c r="AB1449" s="31">
        <f ca="1">AA1449*'Коефіцієнти АТО'!U1449</f>
        <v>0</v>
      </c>
      <c r="AC1449" s="31">
        <f>I1449*(1+0.25*Z1449)*Параметри!$K$61*Параметри!$K$20/1000</f>
        <v>0</v>
      </c>
      <c r="AD1449" s="31">
        <f>(1+0.25*Z1449)*I1449*'Коефіцієнти АТО'!S1449*Параметри!$K$20/1000</f>
        <v>0</v>
      </c>
      <c r="AE1449" s="31">
        <f t="shared" ca="1" si="266"/>
        <v>0</v>
      </c>
      <c r="AF1449" s="45">
        <v>35.099951305996186</v>
      </c>
      <c r="AG1449" s="45">
        <f ca="1">T1449/SUM('Дані з ДІСО'!J1449:L1449)</f>
        <v>35.1709697253971</v>
      </c>
      <c r="AH1449">
        <f ca="1">'Коефіцієнти АТО'!R1449</f>
        <v>12.5</v>
      </c>
      <c r="AI1449">
        <v>11.5</v>
      </c>
      <c r="AJ1449" s="44">
        <f t="shared" ca="1" si="267"/>
        <v>1.0020233195989872</v>
      </c>
      <c r="AK1449" t="str">
        <f ca="1">IF(OR(B1449="Область",B1449="Київ"),"Ні",IF(AJ1449&gt;Параметри!$K$72,"Так, верхній",IF(AJ1449&lt;Параметри!$K$73,"Так, нижній","Ні")))</f>
        <v>Ні</v>
      </c>
      <c r="AL1449" s="45">
        <f ca="1">IF(AK1449="Ні",AG1449,IF(AK1449="Так, верхній",AF1449*Параметри!$K$72,AF1449*Параметри!$K$73))</f>
        <v>35.1709697253971</v>
      </c>
      <c r="AM1449">
        <f>'Дані з ДІСО'!AL1449+'Дані з ДІСО'!AN1449</f>
        <v>7</v>
      </c>
      <c r="AN1449">
        <f>IF(AM1449=0,0,'Дані з ДІСО'!AN1449/AM1449)</f>
        <v>0</v>
      </c>
      <c r="AO1449" s="31">
        <f>AM1449*(1+0.25*AN1449)*Параметри!$K$50</f>
        <v>1340.1818396120002</v>
      </c>
      <c r="AP1449" s="31">
        <f>ROUNDUP(('Дані з ДІСО'!AU1449+'Дані з ДІСО'!AW1449)/Параметри!$K$28,0)</f>
        <v>0</v>
      </c>
      <c r="AQ1449" s="54">
        <f>AP1449*Параметри!$M$35/18</f>
        <v>0</v>
      </c>
      <c r="AR1449" s="31">
        <f>IF(AP1449=0,0,'Дані з ДІСО'!AW1449/SUM('Дані з ДІСО'!AU1449,'Дані з ДІСО'!AW1449))</f>
        <v>0</v>
      </c>
      <c r="AS1449" s="31">
        <f>(1+0.25*AR1449)*AQ1449*Параметри!$K$48</f>
        <v>0</v>
      </c>
      <c r="AT1449">
        <f>ROUNDUP(('Дані з ДІСО'!AE1449+'Дані не з ДІСО'!E1449+'Дані не з ДІСО'!G1449)/Параметри!$K$64,0)</f>
        <v>0</v>
      </c>
      <c r="AU1449">
        <f t="shared" si="268"/>
        <v>0</v>
      </c>
      <c r="AV1449">
        <f>IF(AT1449=0,0,('Дані з ДІСО'!AH1449+'Дані не з ДІСО'!G1449)/('Дані з ДІСО'!AE1449+'Дані не з ДІСО'!E1449+'Дані не з ДІСО'!G1449))</f>
        <v>0</v>
      </c>
      <c r="AW1449" s="31">
        <f>AU1449*(1+0.25*AV1449)*Параметри!$K$48</f>
        <v>0</v>
      </c>
      <c r="AX1449">
        <f>ROUNDUP('Дані з ДІСО'!AF1449/Параметри!$K$65,0)</f>
        <v>0</v>
      </c>
      <c r="AY1449">
        <f t="shared" si="269"/>
        <v>0</v>
      </c>
      <c r="AZ1449">
        <f>IF(AX1449=0,0,'Дані з ДІСО'!AI1449/'Дані з ДІСО'!AF1449)</f>
        <v>0</v>
      </c>
      <c r="BA1449" s="31">
        <f>AY1449*(1+0.25*AZ1449)*Параметри!$K$48</f>
        <v>0</v>
      </c>
      <c r="BB1449">
        <f>ROUNDUP('Дані з ДІСО'!AR1449/Параметри!$K$29,0)</f>
        <v>0</v>
      </c>
      <c r="BC1449">
        <f>ROUNDUP('Дані з ДІСО'!AS1449/Параметри!$K$29,0)</f>
        <v>0</v>
      </c>
      <c r="BD1449">
        <f>ROUNDUP('Дані з ДІСО'!AT1449/Параметри!$K$29,0)</f>
        <v>0</v>
      </c>
      <c r="BE1449" s="54">
        <f>(BB1449*Параметри!$K$32+BC1449*Параметри!$L$32+BD1449*Параметри!$M$32)/18</f>
        <v>0</v>
      </c>
      <c r="BF1449" s="31">
        <f>(BE1449*Параметри!$K$48+SUM('Дані з ДІСО'!AR1449:AT1449)*IF(Параметри!$R$37="RNK",Параметри!$K$45,Параметри!$R$47)*Параметри!$K$20/1000)*Параметри!$K$69</f>
        <v>0</v>
      </c>
      <c r="BG1449">
        <f>ROUNDUP(('Дані не з ДІСО'!I1449+'Дані не з ДІСО'!K1449)/Параметри!$K$26,0)</f>
        <v>0</v>
      </c>
      <c r="BH1449" s="31">
        <f>BG1449*Параметри!$M$36/18</f>
        <v>0</v>
      </c>
      <c r="BI1449">
        <f>IF(BG1449=0,0,'Дані не з ДІСО'!K1449/('Дані не з ДІСО'!I1449+'Дані не з ДІСО'!K1449))</f>
        <v>0</v>
      </c>
      <c r="BJ1449" s="31">
        <f>(1+0.25*BI1449)*BH1449*Параметри!$K$48</f>
        <v>0</v>
      </c>
      <c r="BK1449">
        <f>ROUNDUP('Дані не з ДІСО'!M1449/Параметри!$K$27,0)</f>
        <v>0</v>
      </c>
      <c r="BL1449">
        <f>BK1449*Параметри!$M$37/18</f>
        <v>0</v>
      </c>
      <c r="BM1449" s="31">
        <f>BL1449*Параметри!$K$48</f>
        <v>0</v>
      </c>
      <c r="BN1449" s="31">
        <f>'Дані не з ДІСО'!N1449*(7*Параметри!$K$50+Параметри!$K$49)</f>
        <v>0</v>
      </c>
      <c r="BO1449">
        <f>ROUNDUP('Дані з ДІСО'!V1449/Параметри!$K$25,0)</f>
        <v>0</v>
      </c>
      <c r="BP1449">
        <f>ROUNDUP('Дані з ДІСО'!W1449/Параметри!$K$25,0)</f>
        <v>0</v>
      </c>
      <c r="BQ1449">
        <f>ROUNDUP('Дані з ДІСО'!X1449/Параметри!$K$25,0)</f>
        <v>0</v>
      </c>
      <c r="BR1449">
        <f>(BO1449*Параметри!$K$34+BP1449*Параметри!$L$34+BQ1449*Параметри!$M$34)/18</f>
        <v>0</v>
      </c>
      <c r="BS1449">
        <f>IF(J1449=0,0,'Дані з ДІСО'!AC1449/J1449)</f>
        <v>0</v>
      </c>
      <c r="BT1449" s="31">
        <f>(1+0.25*BS1449)*BR1449*Параметри!$K$48</f>
        <v>0</v>
      </c>
      <c r="BU1449" s="31">
        <f ca="1">BT1449*'Коефіцієнти АТО'!U1449</f>
        <v>0</v>
      </c>
      <c r="BV1449" s="31">
        <f>J1449*(1+0.25*BS1449)*Параметри!$K$61*Параметри!$K$20/1000</f>
        <v>0</v>
      </c>
      <c r="BW1449" s="31">
        <f>(1+0.25*BS1449)*J1449*'Коефіцієнти АТО'!S1449*Параметри!$K$20/1000</f>
        <v>0</v>
      </c>
      <c r="BX1449" s="31">
        <f t="shared" ca="1" si="270"/>
        <v>0</v>
      </c>
      <c r="BY1449">
        <f>ROUNDUP('Дані з ДІСО'!AG1449/Параметри!$K$66,0)</f>
        <v>0</v>
      </c>
      <c r="BZ1449">
        <f t="shared" si="271"/>
        <v>0</v>
      </c>
      <c r="CA1449">
        <f>IF('Дані з ДІСО'!AG1449=0,0,'Дані з ДІСО'!AJ1449/'Дані з ДІСО'!AG1449)</f>
        <v>0</v>
      </c>
      <c r="CB1449" s="31">
        <f>BZ1449*(1+0.25*CA1449)*Параметри!$K$48</f>
        <v>0</v>
      </c>
      <c r="CC1449" s="31">
        <f t="shared" ca="1" si="272"/>
        <v>16885.8</v>
      </c>
      <c r="CD1449" s="31">
        <f t="shared" si="273"/>
        <v>0</v>
      </c>
      <c r="CE1449" s="31">
        <f t="shared" si="274"/>
        <v>0</v>
      </c>
      <c r="CF1449" s="31">
        <f t="shared" si="275"/>
        <v>0</v>
      </c>
    </row>
    <row r="1450" spans="1:84" x14ac:dyDescent="0.25">
      <c r="A1450" s="9">
        <v>1449</v>
      </c>
      <c r="B1450" s="9" t="s">
        <v>4354</v>
      </c>
      <c r="C1450" s="9" t="s">
        <v>4354</v>
      </c>
      <c r="D1450" s="9" t="s">
        <v>3007</v>
      </c>
      <c r="E1450" s="9" t="s">
        <v>28</v>
      </c>
      <c r="F1450" s="9" t="s">
        <v>4343</v>
      </c>
      <c r="G1450" s="9" t="s">
        <v>2917</v>
      </c>
      <c r="H1450" s="31">
        <f>SUM('Дані з ДІСО'!J1450:L1450)</f>
        <v>363</v>
      </c>
      <c r="I1450" s="31">
        <f>SUM('Дані з ДІСО'!P1450:R1450)</f>
        <v>0</v>
      </c>
      <c r="J1450" s="31">
        <f>SUM('Дані з ДІСО'!V1450:X1450)</f>
        <v>0</v>
      </c>
      <c r="K1450">
        <f ca="1">ROUNDUP('Дані з ДІСО'!J1450/'Коефіцієнти АТО'!$R1450,0)</f>
        <v>14</v>
      </c>
      <c r="L1450">
        <f ca="1">ROUNDUP('Дані з ДІСО'!K1450/'Коефіцієнти АТО'!$R1450,0)</f>
        <v>15</v>
      </c>
      <c r="M1450">
        <f ca="1">ROUNDUP('Дані з ДІСО'!L1450/'Коефіцієнти АТО'!$R1450,0)</f>
        <v>4</v>
      </c>
      <c r="N1450" s="28">
        <f ca="1">(K1450*Параметри!$K$32+L1450*Параметри!$L$32+M1450*Параметри!$M$32)/18</f>
        <v>56.222222222222221</v>
      </c>
      <c r="O1450" s="41">
        <f>'Дані з ДІСО'!Y1450/H1450</f>
        <v>0</v>
      </c>
      <c r="P1450" s="31">
        <f ca="1">(1+0.25*O1450)*N1450*Параметри!$K$48</f>
        <v>11475.277716535113</v>
      </c>
      <c r="Q1450" s="31">
        <f ca="1">P1450*'Коефіцієнти АТО'!T1450</f>
        <v>195.07972118109694</v>
      </c>
      <c r="R1450" s="31">
        <f>H1450*(1+0.25*O1450)*Параметри!$K$61*Параметри!$K$20/1000</f>
        <v>0</v>
      </c>
      <c r="S1450" s="31">
        <f>H1450*(1+0.25*O1450)*'Коефіцієнти АТО'!S1450*Параметри!$K$20/1000</f>
        <v>1870.9691929133335</v>
      </c>
      <c r="T1450" s="31">
        <f t="shared" ca="1" si="265"/>
        <v>13541.326630629543</v>
      </c>
      <c r="U1450" s="31">
        <f t="shared" ca="1" si="264"/>
        <v>14057.430220378752</v>
      </c>
      <c r="V1450">
        <f>ROUNDUP('Дані з ДІСО'!P1450/Параметри!$K$24,0)</f>
        <v>0</v>
      </c>
      <c r="W1450">
        <f>ROUNDUP('Дані з ДІСО'!Q1450/Параметри!$K$24,0)</f>
        <v>0</v>
      </c>
      <c r="X1450">
        <f>ROUNDUP('Дані з ДІСО'!R1450/Параметри!$K$24,0)</f>
        <v>0</v>
      </c>
      <c r="Y1450" s="28">
        <f>(V1450*Параметри!$K$33+W1450*Параметри!$L$33+X1450*Параметри!$M$33)/18</f>
        <v>0</v>
      </c>
      <c r="Z1450" s="41">
        <f>IF(I1450=0,0,'Дані з ДІСО'!AA1450/I1450)</f>
        <v>0</v>
      </c>
      <c r="AA1450" s="31">
        <f>(1+0.25*Z1450)*Y1450*Параметри!$K$48</f>
        <v>0</v>
      </c>
      <c r="AB1450" s="31">
        <f ca="1">AA1450*'Коефіцієнти АТО'!U1450</f>
        <v>0</v>
      </c>
      <c r="AC1450" s="31">
        <f>I1450*(1+0.25*Z1450)*Параметри!$K$61*Параметри!$K$20/1000</f>
        <v>0</v>
      </c>
      <c r="AD1450" s="31">
        <f>(1+0.25*Z1450)*I1450*'Коефіцієнти АТО'!S1450*Параметри!$K$20/1000</f>
        <v>0</v>
      </c>
      <c r="AE1450" s="31">
        <f t="shared" ca="1" si="266"/>
        <v>0</v>
      </c>
      <c r="AF1450" s="45">
        <v>38.725703086442842</v>
      </c>
      <c r="AG1450" s="45">
        <f ca="1">T1450/SUM('Дані з ДІСО'!J1450:L1450)</f>
        <v>37.303930111927116</v>
      </c>
      <c r="AH1450">
        <f ca="1">'Коефіцієнти АТО'!R1450</f>
        <v>11.5</v>
      </c>
      <c r="AI1450">
        <v>10</v>
      </c>
      <c r="AJ1450" s="44">
        <f t="shared" ca="1" si="267"/>
        <v>0.9632860642622274</v>
      </c>
      <c r="AK1450" t="str">
        <f ca="1">IF(OR(B1450="Область",B1450="Київ"),"Ні",IF(AJ1450&gt;Параметри!$K$72,"Так, верхній",IF(AJ1450&lt;Параметри!$K$73,"Так, нижній","Ні")))</f>
        <v>Так, нижній</v>
      </c>
      <c r="AL1450" s="45">
        <f ca="1">IF(AK1450="Ні",AG1450,IF(AK1450="Так, верхній",AF1450*Параметри!$K$72,AF1450*Параметри!$K$73))</f>
        <v>38.725703086442842</v>
      </c>
      <c r="AM1450">
        <f>'Дані з ДІСО'!AL1450+'Дані з ДІСО'!AN1450</f>
        <v>4</v>
      </c>
      <c r="AN1450">
        <f>IF(AM1450=0,0,'Дані з ДІСО'!AN1450/AM1450)</f>
        <v>0</v>
      </c>
      <c r="AO1450" s="31">
        <f>AM1450*(1+0.25*AN1450)*Параметри!$K$50</f>
        <v>765.81819406400007</v>
      </c>
      <c r="AP1450" s="31">
        <f>ROUNDUP(('Дані з ДІСО'!AU1450+'Дані з ДІСО'!AW1450)/Параметри!$K$28,0)</f>
        <v>0</v>
      </c>
      <c r="AQ1450" s="54">
        <f>AP1450*Параметри!$M$35/18</f>
        <v>0</v>
      </c>
      <c r="AR1450" s="31">
        <f>IF(AP1450=0,0,'Дані з ДІСО'!AW1450/SUM('Дані з ДІСО'!AU1450,'Дані з ДІСО'!AW1450))</f>
        <v>0</v>
      </c>
      <c r="AS1450" s="31">
        <f>(1+0.25*AR1450)*AQ1450*Параметри!$K$48</f>
        <v>0</v>
      </c>
      <c r="AT1450">
        <f>ROUNDUP(('Дані з ДІСО'!AE1450+'Дані не з ДІСО'!E1450+'Дані не з ДІСО'!G1450)/Параметри!$K$64,0)</f>
        <v>0</v>
      </c>
      <c r="AU1450">
        <f t="shared" si="268"/>
        <v>0</v>
      </c>
      <c r="AV1450">
        <f>IF(AT1450=0,0,('Дані з ДІСО'!AH1450+'Дані не з ДІСО'!G1450)/('Дані з ДІСО'!AE1450+'Дані не з ДІСО'!E1450+'Дані не з ДІСО'!G1450))</f>
        <v>0</v>
      </c>
      <c r="AW1450" s="31">
        <f>AU1450*(1+0.25*AV1450)*Параметри!$K$48</f>
        <v>0</v>
      </c>
      <c r="AX1450">
        <f>ROUNDUP('Дані з ДІСО'!AF1450/Параметри!$K$65,0)</f>
        <v>0</v>
      </c>
      <c r="AY1450">
        <f t="shared" si="269"/>
        <v>0</v>
      </c>
      <c r="AZ1450">
        <f>IF(AX1450=0,0,'Дані з ДІСО'!AI1450/'Дані з ДІСО'!AF1450)</f>
        <v>0</v>
      </c>
      <c r="BA1450" s="31">
        <f>AY1450*(1+0.25*AZ1450)*Параметри!$K$48</f>
        <v>0</v>
      </c>
      <c r="BB1450">
        <f>ROUNDUP('Дані з ДІСО'!AR1450/Параметри!$K$29,0)</f>
        <v>0</v>
      </c>
      <c r="BC1450">
        <f>ROUNDUP('Дані з ДІСО'!AS1450/Параметри!$K$29,0)</f>
        <v>0</v>
      </c>
      <c r="BD1450">
        <f>ROUNDUP('Дані з ДІСО'!AT1450/Параметри!$K$29,0)</f>
        <v>0</v>
      </c>
      <c r="BE1450" s="54">
        <f>(BB1450*Параметри!$K$32+BC1450*Параметри!$L$32+BD1450*Параметри!$M$32)/18</f>
        <v>0</v>
      </c>
      <c r="BF1450" s="31">
        <f>(BE1450*Параметри!$K$48+SUM('Дані з ДІСО'!AR1450:AT1450)*IF(Параметри!$R$37="RNK",Параметри!$K$45,Параметри!$R$47)*Параметри!$K$20/1000)*Параметри!$K$69</f>
        <v>0</v>
      </c>
      <c r="BG1450">
        <f>ROUNDUP(('Дані не з ДІСО'!I1450+'Дані не з ДІСО'!K1450)/Параметри!$K$26,0)</f>
        <v>0</v>
      </c>
      <c r="BH1450" s="31">
        <f>BG1450*Параметри!$M$36/18</f>
        <v>0</v>
      </c>
      <c r="BI1450">
        <f>IF(BG1450=0,0,'Дані не з ДІСО'!K1450/('Дані не з ДІСО'!I1450+'Дані не з ДІСО'!K1450))</f>
        <v>0</v>
      </c>
      <c r="BJ1450" s="31">
        <f>(1+0.25*BI1450)*BH1450*Параметри!$K$48</f>
        <v>0</v>
      </c>
      <c r="BK1450">
        <f>ROUNDUP('Дані не з ДІСО'!M1450/Параметри!$K$27,0)</f>
        <v>0</v>
      </c>
      <c r="BL1450">
        <f>BK1450*Параметри!$M$37/18</f>
        <v>0</v>
      </c>
      <c r="BM1450" s="31">
        <f>BL1450*Параметри!$K$48</f>
        <v>0</v>
      </c>
      <c r="BN1450" s="31">
        <f>'Дані не з ДІСО'!N1450*(7*Параметри!$K$50+Параметри!$K$49)</f>
        <v>0</v>
      </c>
      <c r="BO1450">
        <f>ROUNDUP('Дані з ДІСО'!V1450/Параметри!$K$25,0)</f>
        <v>0</v>
      </c>
      <c r="BP1450">
        <f>ROUNDUP('Дані з ДІСО'!W1450/Параметри!$K$25,0)</f>
        <v>0</v>
      </c>
      <c r="BQ1450">
        <f>ROUNDUP('Дані з ДІСО'!X1450/Параметри!$K$25,0)</f>
        <v>0</v>
      </c>
      <c r="BR1450">
        <f>(BO1450*Параметри!$K$34+BP1450*Параметри!$L$34+BQ1450*Параметри!$M$34)/18</f>
        <v>0</v>
      </c>
      <c r="BS1450">
        <f>IF(J1450=0,0,'Дані з ДІСО'!AC1450/J1450)</f>
        <v>0</v>
      </c>
      <c r="BT1450" s="31">
        <f>(1+0.25*BS1450)*BR1450*Параметри!$K$48</f>
        <v>0</v>
      </c>
      <c r="BU1450" s="31">
        <f ca="1">BT1450*'Коефіцієнти АТО'!U1450</f>
        <v>0</v>
      </c>
      <c r="BV1450" s="31">
        <f>J1450*(1+0.25*BS1450)*Параметри!$K$61*Параметри!$K$20/1000</f>
        <v>0</v>
      </c>
      <c r="BW1450" s="31">
        <f>(1+0.25*BS1450)*J1450*'Коефіцієнти АТО'!S1450*Параметри!$K$20/1000</f>
        <v>0</v>
      </c>
      <c r="BX1450" s="31">
        <f t="shared" ca="1" si="270"/>
        <v>0</v>
      </c>
      <c r="BY1450">
        <f>ROUNDUP('Дані з ДІСО'!AG1450/Параметри!$K$66,0)</f>
        <v>0</v>
      </c>
      <c r="BZ1450">
        <f t="shared" si="271"/>
        <v>0</v>
      </c>
      <c r="CA1450">
        <f>IF('Дані з ДІСО'!AG1450=0,0,'Дані з ДІСО'!AJ1450/'Дані з ДІСО'!AG1450)</f>
        <v>0</v>
      </c>
      <c r="CB1450" s="31">
        <f>BZ1450*(1+0.25*CA1450)*Параметри!$K$48</f>
        <v>0</v>
      </c>
      <c r="CC1450" s="31">
        <f t="shared" ca="1" si="272"/>
        <v>14823.2</v>
      </c>
      <c r="CD1450" s="31">
        <f t="shared" si="273"/>
        <v>0</v>
      </c>
      <c r="CE1450" s="31">
        <f t="shared" si="274"/>
        <v>0</v>
      </c>
      <c r="CF1450" s="31">
        <f t="shared" si="275"/>
        <v>0</v>
      </c>
    </row>
    <row r="1451" spans="1:84" x14ac:dyDescent="0.25">
      <c r="A1451" s="9">
        <v>1450</v>
      </c>
      <c r="B1451" s="9" t="s">
        <v>4355</v>
      </c>
      <c r="C1451" s="9" t="s">
        <v>4355</v>
      </c>
      <c r="D1451" s="9" t="s">
        <v>3007</v>
      </c>
      <c r="E1451" s="9" t="s">
        <v>33</v>
      </c>
      <c r="F1451" s="9" t="s">
        <v>4344</v>
      </c>
      <c r="G1451" s="9" t="s">
        <v>2919</v>
      </c>
      <c r="H1451" s="31">
        <f>SUM('Дані з ДІСО'!J1451:L1451)</f>
        <v>569</v>
      </c>
      <c r="I1451" s="31">
        <f>SUM('Дані з ДІСО'!P1451:R1451)</f>
        <v>0</v>
      </c>
      <c r="J1451" s="31">
        <f>SUM('Дані з ДІСО'!V1451:X1451)</f>
        <v>0</v>
      </c>
      <c r="K1451">
        <f ca="1">ROUNDUP('Дані з ДІСО'!J1451/'Коефіцієнти АТО'!$R1451,0)</f>
        <v>23</v>
      </c>
      <c r="L1451">
        <f ca="1">ROUNDUP('Дані з ДІСО'!K1451/'Коефіцієнти АТО'!$R1451,0)</f>
        <v>30</v>
      </c>
      <c r="M1451">
        <f ca="1">ROUNDUP('Дані з ДІСО'!L1451/'Коефіцієнти АТО'!$R1451,0)</f>
        <v>6</v>
      </c>
      <c r="N1451" s="28">
        <f ca="1">(K1451*Параметри!$K$32+L1451*Параметри!$L$32+M1451*Параметри!$M$32)/18</f>
        <v>101.27777777777777</v>
      </c>
      <c r="O1451" s="41">
        <f>'Дані з ДІСО'!Y1451/H1451</f>
        <v>0</v>
      </c>
      <c r="P1451" s="31">
        <f ca="1">(1+0.25*O1451)*N1451*Параметри!$K$48</f>
        <v>20671.374779884893</v>
      </c>
      <c r="Q1451" s="31">
        <f ca="1">P1451*'Коефіцієнти АТО'!T1451</f>
        <v>351.41337125804318</v>
      </c>
      <c r="R1451" s="31">
        <f>H1451*(1+0.25*O1451)*Параметри!$K$61*Параметри!$K$20/1000</f>
        <v>0</v>
      </c>
      <c r="S1451" s="31">
        <f>H1451*(1+0.25*O1451)*'Коефіцієнти АТО'!S1451*Параметри!$K$20/1000</f>
        <v>2639.4581919860002</v>
      </c>
      <c r="T1451" s="31">
        <f t="shared" ca="1" si="265"/>
        <v>23662.246343128936</v>
      </c>
      <c r="U1451" s="31">
        <f t="shared" ca="1" si="264"/>
        <v>23662.246343128932</v>
      </c>
      <c r="V1451">
        <f>ROUNDUP('Дані з ДІСО'!P1451/Параметри!$K$24,0)</f>
        <v>0</v>
      </c>
      <c r="W1451">
        <f>ROUNDUP('Дані з ДІСО'!Q1451/Параметри!$K$24,0)</f>
        <v>0</v>
      </c>
      <c r="X1451">
        <f>ROUNDUP('Дані з ДІСО'!R1451/Параметри!$K$24,0)</f>
        <v>0</v>
      </c>
      <c r="Y1451" s="28">
        <f>(V1451*Параметри!$K$33+W1451*Параметри!$L$33+X1451*Параметри!$M$33)/18</f>
        <v>0</v>
      </c>
      <c r="Z1451" s="41">
        <f>IF(I1451=0,0,'Дані з ДІСО'!AA1451/I1451)</f>
        <v>0</v>
      </c>
      <c r="AA1451" s="31">
        <f>(1+0.25*Z1451)*Y1451*Параметри!$K$48</f>
        <v>0</v>
      </c>
      <c r="AB1451" s="31">
        <f ca="1">AA1451*'Коефіцієнти АТО'!U1451</f>
        <v>0</v>
      </c>
      <c r="AC1451" s="31">
        <f>I1451*(1+0.25*Z1451)*Параметри!$K$61*Параметри!$K$20/1000</f>
        <v>0</v>
      </c>
      <c r="AD1451" s="31">
        <f>(1+0.25*Z1451)*I1451*'Коефіцієнти АТО'!S1451*Параметри!$K$20/1000</f>
        <v>0</v>
      </c>
      <c r="AE1451" s="31">
        <f t="shared" ca="1" si="266"/>
        <v>0</v>
      </c>
      <c r="AF1451" s="45">
        <v>36.958655476133146</v>
      </c>
      <c r="AG1451" s="45">
        <f ca="1">T1451/SUM('Дані з ДІСО'!J1451:L1451)</f>
        <v>41.585670198820623</v>
      </c>
      <c r="AH1451">
        <f ca="1">'Коефіцієнти АТО'!R1451</f>
        <v>10</v>
      </c>
      <c r="AI1451">
        <v>10.5</v>
      </c>
      <c r="AJ1451" s="44">
        <f t="shared" ca="1" si="267"/>
        <v>1.1251943465766896</v>
      </c>
      <c r="AK1451" t="str">
        <f ca="1">IF(OR(B1451="Область",B1451="Київ"),"Ні",IF(AJ1451&gt;Параметри!$K$72,"Так, верхній",IF(AJ1451&lt;Параметри!$K$73,"Так, нижній","Ні")))</f>
        <v>Ні</v>
      </c>
      <c r="AL1451" s="45">
        <f ca="1">IF(AK1451="Ні",AG1451,IF(AK1451="Так, верхній",AF1451*Параметри!$K$72,AF1451*Параметри!$K$73))</f>
        <v>41.585670198820623</v>
      </c>
      <c r="AM1451">
        <f>'Дані з ДІСО'!AL1451+'Дані з ДІСО'!AN1451</f>
        <v>7</v>
      </c>
      <c r="AN1451">
        <f>IF(AM1451=0,0,'Дані з ДІСО'!AN1451/AM1451)</f>
        <v>0</v>
      </c>
      <c r="AO1451" s="31">
        <f>AM1451*(1+0.25*AN1451)*Параметри!$K$50</f>
        <v>1340.1818396120002</v>
      </c>
      <c r="AP1451" s="31">
        <f>ROUNDUP(('Дані з ДІСО'!AU1451+'Дані з ДІСО'!AW1451)/Параметри!$K$28,0)</f>
        <v>0</v>
      </c>
      <c r="AQ1451" s="54">
        <f>AP1451*Параметри!$M$35/18</f>
        <v>0</v>
      </c>
      <c r="AR1451" s="31">
        <f>IF(AP1451=0,0,'Дані з ДІСО'!AW1451/SUM('Дані з ДІСО'!AU1451,'Дані з ДІСО'!AW1451))</f>
        <v>0</v>
      </c>
      <c r="AS1451" s="31">
        <f>(1+0.25*AR1451)*AQ1451*Параметри!$K$48</f>
        <v>0</v>
      </c>
      <c r="AT1451">
        <f>ROUNDUP(('Дані з ДІСО'!AE1451+'Дані не з ДІСО'!E1451+'Дані не з ДІСО'!G1451)/Параметри!$K$64,0)</f>
        <v>0</v>
      </c>
      <c r="AU1451">
        <f t="shared" si="268"/>
        <v>0</v>
      </c>
      <c r="AV1451">
        <f>IF(AT1451=0,0,('Дані з ДІСО'!AH1451+'Дані не з ДІСО'!G1451)/('Дані з ДІСО'!AE1451+'Дані не з ДІСО'!E1451+'Дані не з ДІСО'!G1451))</f>
        <v>0</v>
      </c>
      <c r="AW1451" s="31">
        <f>AU1451*(1+0.25*AV1451)*Параметри!$K$48</f>
        <v>0</v>
      </c>
      <c r="AX1451">
        <f>ROUNDUP('Дані з ДІСО'!AF1451/Параметри!$K$65,0)</f>
        <v>0</v>
      </c>
      <c r="AY1451">
        <f t="shared" si="269"/>
        <v>0</v>
      </c>
      <c r="AZ1451">
        <f>IF(AX1451=0,0,'Дані з ДІСО'!AI1451/'Дані з ДІСО'!AF1451)</f>
        <v>0</v>
      </c>
      <c r="BA1451" s="31">
        <f>AY1451*(1+0.25*AZ1451)*Параметри!$K$48</f>
        <v>0</v>
      </c>
      <c r="BB1451">
        <f>ROUNDUP('Дані з ДІСО'!AR1451/Параметри!$K$29,0)</f>
        <v>0</v>
      </c>
      <c r="BC1451">
        <f>ROUNDUP('Дані з ДІСО'!AS1451/Параметри!$K$29,0)</f>
        <v>0</v>
      </c>
      <c r="BD1451">
        <f>ROUNDUP('Дані з ДІСО'!AT1451/Параметри!$K$29,0)</f>
        <v>0</v>
      </c>
      <c r="BE1451" s="54">
        <f>(BB1451*Параметри!$K$32+BC1451*Параметри!$L$32+BD1451*Параметри!$M$32)/18</f>
        <v>0</v>
      </c>
      <c r="BF1451" s="31">
        <f>(BE1451*Параметри!$K$48+SUM('Дані з ДІСО'!AR1451:AT1451)*IF(Параметри!$R$37="RNK",Параметри!$K$45,Параметри!$R$47)*Параметри!$K$20/1000)*Параметри!$K$69</f>
        <v>0</v>
      </c>
      <c r="BG1451">
        <f>ROUNDUP(('Дані не з ДІСО'!I1451+'Дані не з ДІСО'!K1451)/Параметри!$K$26,0)</f>
        <v>0</v>
      </c>
      <c r="BH1451" s="31">
        <f>BG1451*Параметри!$M$36/18</f>
        <v>0</v>
      </c>
      <c r="BI1451">
        <f>IF(BG1451=0,0,'Дані не з ДІСО'!K1451/('Дані не з ДІСО'!I1451+'Дані не з ДІСО'!K1451))</f>
        <v>0</v>
      </c>
      <c r="BJ1451" s="31">
        <f>(1+0.25*BI1451)*BH1451*Параметри!$K$48</f>
        <v>0</v>
      </c>
      <c r="BK1451">
        <f>ROUNDUP('Дані не з ДІСО'!M1451/Параметри!$K$27,0)</f>
        <v>0</v>
      </c>
      <c r="BL1451">
        <f>BK1451*Параметри!$M$37/18</f>
        <v>0</v>
      </c>
      <c r="BM1451" s="31">
        <f>BL1451*Параметри!$K$48</f>
        <v>0</v>
      </c>
      <c r="BN1451" s="31">
        <f>'Дані не з ДІСО'!N1451*(7*Параметри!$K$50+Параметри!$K$49)</f>
        <v>0</v>
      </c>
      <c r="BO1451">
        <f>ROUNDUP('Дані з ДІСО'!V1451/Параметри!$K$25,0)</f>
        <v>0</v>
      </c>
      <c r="BP1451">
        <f>ROUNDUP('Дані з ДІСО'!W1451/Параметри!$K$25,0)</f>
        <v>0</v>
      </c>
      <c r="BQ1451">
        <f>ROUNDUP('Дані з ДІСО'!X1451/Параметри!$K$25,0)</f>
        <v>0</v>
      </c>
      <c r="BR1451">
        <f>(BO1451*Параметри!$K$34+BP1451*Параметри!$L$34+BQ1451*Параметри!$M$34)/18</f>
        <v>0</v>
      </c>
      <c r="BS1451">
        <f>IF(J1451=0,0,'Дані з ДІСО'!AC1451/J1451)</f>
        <v>0</v>
      </c>
      <c r="BT1451" s="31">
        <f>(1+0.25*BS1451)*BR1451*Параметри!$K$48</f>
        <v>0</v>
      </c>
      <c r="BU1451" s="31">
        <f ca="1">BT1451*'Коефіцієнти АТО'!U1451</f>
        <v>0</v>
      </c>
      <c r="BV1451" s="31">
        <f>J1451*(1+0.25*BS1451)*Параметри!$K$61*Параметри!$K$20/1000</f>
        <v>0</v>
      </c>
      <c r="BW1451" s="31">
        <f>(1+0.25*BS1451)*J1451*'Коефіцієнти АТО'!S1451*Параметри!$K$20/1000</f>
        <v>0</v>
      </c>
      <c r="BX1451" s="31">
        <f t="shared" ca="1" si="270"/>
        <v>0</v>
      </c>
      <c r="BY1451">
        <f>ROUNDUP('Дані з ДІСО'!AG1451/Параметри!$K$66,0)</f>
        <v>0</v>
      </c>
      <c r="BZ1451">
        <f t="shared" si="271"/>
        <v>0</v>
      </c>
      <c r="CA1451">
        <f>IF('Дані з ДІСО'!AG1451=0,0,'Дані з ДІСО'!AJ1451/'Дані з ДІСО'!AG1451)</f>
        <v>0</v>
      </c>
      <c r="CB1451" s="31">
        <f>BZ1451*(1+0.25*CA1451)*Параметри!$K$48</f>
        <v>0</v>
      </c>
      <c r="CC1451" s="31">
        <f t="shared" ca="1" si="272"/>
        <v>25002.400000000001</v>
      </c>
      <c r="CD1451" s="31">
        <f t="shared" si="273"/>
        <v>0</v>
      </c>
      <c r="CE1451" s="31">
        <f t="shared" si="274"/>
        <v>0</v>
      </c>
      <c r="CF1451" s="31">
        <f t="shared" si="275"/>
        <v>0</v>
      </c>
    </row>
    <row r="1452" spans="1:84" x14ac:dyDescent="0.25">
      <c r="A1452" s="9">
        <v>1451</v>
      </c>
      <c r="B1452" s="9" t="s">
        <v>4354</v>
      </c>
      <c r="C1452" s="9" t="s">
        <v>4354</v>
      </c>
      <c r="D1452" s="9" t="s">
        <v>3007</v>
      </c>
      <c r="E1452" s="9" t="s">
        <v>28</v>
      </c>
      <c r="F1452" s="9" t="s">
        <v>4345</v>
      </c>
      <c r="G1452" s="9" t="s">
        <v>2921</v>
      </c>
      <c r="H1452" s="31">
        <f>SUM('Дані з ДІСО'!J1452:L1452)</f>
        <v>1000</v>
      </c>
      <c r="I1452" s="31">
        <f>SUM('Дані з ДІСО'!P1452:R1452)</f>
        <v>0</v>
      </c>
      <c r="J1452" s="31">
        <f>SUM('Дані з ДІСО'!V1452:X1452)</f>
        <v>0</v>
      </c>
      <c r="K1452">
        <f ca="1">ROUNDUP('Дані з ДІСО'!J1452/'Коефіцієнти АТО'!$R1452,0)</f>
        <v>34</v>
      </c>
      <c r="L1452">
        <f ca="1">ROUNDUP('Дані з ДІСО'!K1452/'Коефіцієнти АТО'!$R1452,0)</f>
        <v>45</v>
      </c>
      <c r="M1452">
        <f ca="1">ROUNDUP('Дані з ДІСО'!L1452/'Коефіцієнти АТО'!$R1452,0)</f>
        <v>9</v>
      </c>
      <c r="N1452" s="28">
        <f ca="1">(K1452*Параметри!$K$32+L1452*Параметри!$L$32+M1452*Параметри!$M$32)/18</f>
        <v>151.22222222222223</v>
      </c>
      <c r="O1452" s="41">
        <f>'Дані з ДІСО'!Y1452/H1452</f>
        <v>0</v>
      </c>
      <c r="P1452" s="31">
        <f ca="1">(1+0.25*O1452)*N1452*Параметри!$K$48</f>
        <v>30865.322079455116</v>
      </c>
      <c r="Q1452" s="31">
        <f ca="1">P1452*'Коефіцієнти АТО'!T1452</f>
        <v>524.71047535073706</v>
      </c>
      <c r="R1452" s="31">
        <f>H1452*(1+0.25*O1452)*Параметри!$K$61*Параметри!$K$20/1000</f>
        <v>0</v>
      </c>
      <c r="S1452" s="31">
        <f>H1452*(1+0.25*O1452)*'Коефіцієнти АТО'!S1452*Параметри!$K$20/1000</f>
        <v>5154.1851044444447</v>
      </c>
      <c r="T1452" s="31">
        <f t="shared" ca="1" si="265"/>
        <v>36544.217659250295</v>
      </c>
      <c r="U1452" s="31">
        <f t="shared" ca="1" si="264"/>
        <v>34291.183476480088</v>
      </c>
      <c r="V1452">
        <f>ROUNDUP('Дані з ДІСО'!P1452/Параметри!$K$24,0)</f>
        <v>0</v>
      </c>
      <c r="W1452">
        <f>ROUNDUP('Дані з ДІСО'!Q1452/Параметри!$K$24,0)</f>
        <v>0</v>
      </c>
      <c r="X1452">
        <f>ROUNDUP('Дані з ДІСО'!R1452/Параметри!$K$24,0)</f>
        <v>0</v>
      </c>
      <c r="Y1452" s="28">
        <f>(V1452*Параметри!$K$33+W1452*Параметри!$L$33+X1452*Параметри!$M$33)/18</f>
        <v>0</v>
      </c>
      <c r="Z1452" s="41">
        <f>IF(I1452=0,0,'Дані з ДІСО'!AA1452/I1452)</f>
        <v>0</v>
      </c>
      <c r="AA1452" s="31">
        <f>(1+0.25*Z1452)*Y1452*Параметри!$K$48</f>
        <v>0</v>
      </c>
      <c r="AB1452" s="31">
        <f ca="1">AA1452*'Коефіцієнти АТО'!U1452</f>
        <v>0</v>
      </c>
      <c r="AC1452" s="31">
        <f>I1452*(1+0.25*Z1452)*Параметри!$K$61*Параметри!$K$20/1000</f>
        <v>0</v>
      </c>
      <c r="AD1452" s="31">
        <f>(1+0.25*Z1452)*I1452*'Коефіцієнти АТО'!S1452*Параметри!$K$20/1000</f>
        <v>0</v>
      </c>
      <c r="AE1452" s="31">
        <f t="shared" ca="1" si="266"/>
        <v>0</v>
      </c>
      <c r="AF1452" s="45">
        <v>29.561365065931113</v>
      </c>
      <c r="AG1452" s="45">
        <f ca="1">T1452/SUM('Дані з ДІСО'!J1452:L1452)</f>
        <v>36.544217659250293</v>
      </c>
      <c r="AH1452">
        <f ca="1">'Коефіцієнти АТО'!R1452</f>
        <v>11.5</v>
      </c>
      <c r="AI1452">
        <v>13.5</v>
      </c>
      <c r="AJ1452" s="44">
        <f t="shared" ca="1" si="267"/>
        <v>1.2362154987682479</v>
      </c>
      <c r="AK1452" t="str">
        <f ca="1">IF(OR(B1452="Область",B1452="Київ"),"Ні",IF(AJ1452&gt;Параметри!$K$72,"Так, верхній",IF(AJ1452&lt;Параметри!$K$73,"Так, нижній","Ні")))</f>
        <v>Так, верхній</v>
      </c>
      <c r="AL1452" s="45">
        <f ca="1">IF(AK1452="Ні",AG1452,IF(AK1452="Так, верхній",AF1452*Параметри!$K$72,AF1452*Параметри!$K$73))</f>
        <v>34.291183476480086</v>
      </c>
      <c r="AM1452">
        <f>'Дані з ДІСО'!AL1452+'Дані з ДІСО'!AN1452</f>
        <v>4</v>
      </c>
      <c r="AN1452">
        <f>IF(AM1452=0,0,'Дані з ДІСО'!AN1452/AM1452)</f>
        <v>0</v>
      </c>
      <c r="AO1452" s="31">
        <f>AM1452*(1+0.25*AN1452)*Параметри!$K$50</f>
        <v>765.81819406400007</v>
      </c>
      <c r="AP1452" s="31">
        <f>ROUNDUP(('Дані з ДІСО'!AU1452+'Дані з ДІСО'!AW1452)/Параметри!$K$28,0)</f>
        <v>0</v>
      </c>
      <c r="AQ1452" s="54">
        <f>AP1452*Параметри!$M$35/18</f>
        <v>0</v>
      </c>
      <c r="AR1452" s="31">
        <f>IF(AP1452=0,0,'Дані з ДІСО'!AW1452/SUM('Дані з ДІСО'!AU1452,'Дані з ДІСО'!AW1452))</f>
        <v>0</v>
      </c>
      <c r="AS1452" s="31">
        <f>(1+0.25*AR1452)*AQ1452*Параметри!$K$48</f>
        <v>0</v>
      </c>
      <c r="AT1452">
        <f>ROUNDUP(('Дані з ДІСО'!AE1452+'Дані не з ДІСО'!E1452+'Дані не з ДІСО'!G1452)/Параметри!$K$64,0)</f>
        <v>0</v>
      </c>
      <c r="AU1452">
        <f t="shared" si="268"/>
        <v>0</v>
      </c>
      <c r="AV1452">
        <f>IF(AT1452=0,0,('Дані з ДІСО'!AH1452+'Дані не з ДІСО'!G1452)/('Дані з ДІСО'!AE1452+'Дані не з ДІСО'!E1452+'Дані не з ДІСО'!G1452))</f>
        <v>0</v>
      </c>
      <c r="AW1452" s="31">
        <f>AU1452*(1+0.25*AV1452)*Параметри!$K$48</f>
        <v>0</v>
      </c>
      <c r="AX1452">
        <f>ROUNDUP('Дані з ДІСО'!AF1452/Параметри!$K$65,0)</f>
        <v>0</v>
      </c>
      <c r="AY1452">
        <f t="shared" si="269"/>
        <v>0</v>
      </c>
      <c r="AZ1452">
        <f>IF(AX1452=0,0,'Дані з ДІСО'!AI1452/'Дані з ДІСО'!AF1452)</f>
        <v>0</v>
      </c>
      <c r="BA1452" s="31">
        <f>AY1452*(1+0.25*AZ1452)*Параметри!$K$48</f>
        <v>0</v>
      </c>
      <c r="BB1452">
        <f>ROUNDUP('Дані з ДІСО'!AR1452/Параметри!$K$29,0)</f>
        <v>0</v>
      </c>
      <c r="BC1452">
        <f>ROUNDUP('Дані з ДІСО'!AS1452/Параметри!$K$29,0)</f>
        <v>0</v>
      </c>
      <c r="BD1452">
        <f>ROUNDUP('Дані з ДІСО'!AT1452/Параметри!$K$29,0)</f>
        <v>0</v>
      </c>
      <c r="BE1452" s="54">
        <f>(BB1452*Параметри!$K$32+BC1452*Параметри!$L$32+BD1452*Параметри!$M$32)/18</f>
        <v>0</v>
      </c>
      <c r="BF1452" s="31">
        <f>(BE1452*Параметри!$K$48+SUM('Дані з ДІСО'!AR1452:AT1452)*IF(Параметри!$R$37="RNK",Параметри!$K$45,Параметри!$R$47)*Параметри!$K$20/1000)*Параметри!$K$69</f>
        <v>0</v>
      </c>
      <c r="BG1452">
        <f>ROUNDUP(('Дані не з ДІСО'!I1452+'Дані не з ДІСО'!K1452)/Параметри!$K$26,0)</f>
        <v>0</v>
      </c>
      <c r="BH1452" s="31">
        <f>BG1452*Параметри!$M$36/18</f>
        <v>0</v>
      </c>
      <c r="BI1452">
        <f>IF(BG1452=0,0,'Дані не з ДІСО'!K1452/('Дані не з ДІСО'!I1452+'Дані не з ДІСО'!K1452))</f>
        <v>0</v>
      </c>
      <c r="BJ1452" s="31">
        <f>(1+0.25*BI1452)*BH1452*Параметри!$K$48</f>
        <v>0</v>
      </c>
      <c r="BK1452">
        <f>ROUNDUP('Дані не з ДІСО'!M1452/Параметри!$K$27,0)</f>
        <v>0</v>
      </c>
      <c r="BL1452">
        <f>BK1452*Параметри!$M$37/18</f>
        <v>0</v>
      </c>
      <c r="BM1452" s="31">
        <f>BL1452*Параметри!$K$48</f>
        <v>0</v>
      </c>
      <c r="BN1452" s="31">
        <f>'Дані не з ДІСО'!N1452*(7*Параметри!$K$50+Параметри!$K$49)</f>
        <v>0</v>
      </c>
      <c r="BO1452">
        <f>ROUNDUP('Дані з ДІСО'!V1452/Параметри!$K$25,0)</f>
        <v>0</v>
      </c>
      <c r="BP1452">
        <f>ROUNDUP('Дані з ДІСО'!W1452/Параметри!$K$25,0)</f>
        <v>0</v>
      </c>
      <c r="BQ1452">
        <f>ROUNDUP('Дані з ДІСО'!X1452/Параметри!$K$25,0)</f>
        <v>0</v>
      </c>
      <c r="BR1452">
        <f>(BO1452*Параметри!$K$34+BP1452*Параметри!$L$34+BQ1452*Параметри!$M$34)/18</f>
        <v>0</v>
      </c>
      <c r="BS1452">
        <f>IF(J1452=0,0,'Дані з ДІСО'!AC1452/J1452)</f>
        <v>0</v>
      </c>
      <c r="BT1452" s="31">
        <f>(1+0.25*BS1452)*BR1452*Параметри!$K$48</f>
        <v>0</v>
      </c>
      <c r="BU1452" s="31">
        <f ca="1">BT1452*'Коефіцієнти АТО'!U1452</f>
        <v>0</v>
      </c>
      <c r="BV1452" s="31">
        <f>J1452*(1+0.25*BS1452)*Параметри!$K$61*Параметри!$K$20/1000</f>
        <v>0</v>
      </c>
      <c r="BW1452" s="31">
        <f>(1+0.25*BS1452)*J1452*'Коефіцієнти АТО'!S1452*Параметри!$K$20/1000</f>
        <v>0</v>
      </c>
      <c r="BX1452" s="31">
        <f t="shared" ca="1" si="270"/>
        <v>0</v>
      </c>
      <c r="BY1452">
        <f>ROUNDUP('Дані з ДІСО'!AG1452/Параметри!$K$66,0)</f>
        <v>0</v>
      </c>
      <c r="BZ1452">
        <f t="shared" si="271"/>
        <v>0</v>
      </c>
      <c r="CA1452">
        <f>IF('Дані з ДІСО'!AG1452=0,0,'Дані з ДІСО'!AJ1452/'Дані з ДІСО'!AG1452)</f>
        <v>0</v>
      </c>
      <c r="CB1452" s="31">
        <f>BZ1452*(1+0.25*CA1452)*Параметри!$K$48</f>
        <v>0</v>
      </c>
      <c r="CC1452" s="31">
        <f t="shared" ca="1" si="272"/>
        <v>35057</v>
      </c>
      <c r="CD1452" s="31">
        <f t="shared" si="273"/>
        <v>0</v>
      </c>
      <c r="CE1452" s="31">
        <f t="shared" si="274"/>
        <v>0</v>
      </c>
      <c r="CF1452" s="31">
        <f t="shared" si="275"/>
        <v>0</v>
      </c>
    </row>
    <row r="1453" spans="1:84" x14ac:dyDescent="0.25">
      <c r="A1453" s="9">
        <v>1452</v>
      </c>
      <c r="B1453" s="9" t="s">
        <v>4354</v>
      </c>
      <c r="C1453" s="9" t="s">
        <v>4354</v>
      </c>
      <c r="D1453" s="9" t="s">
        <v>3007</v>
      </c>
      <c r="E1453" s="9" t="s">
        <v>28</v>
      </c>
      <c r="F1453" s="9" t="s">
        <v>4331</v>
      </c>
      <c r="G1453" s="9" t="s">
        <v>2923</v>
      </c>
      <c r="H1453" s="31">
        <f>SUM('Дані з ДІСО'!J1453:L1453)</f>
        <v>449</v>
      </c>
      <c r="I1453" s="31">
        <f>SUM('Дані з ДІСО'!P1453:R1453)</f>
        <v>0</v>
      </c>
      <c r="J1453" s="31">
        <f>SUM('Дані з ДІСО'!V1453:X1453)</f>
        <v>0</v>
      </c>
      <c r="K1453">
        <f ca="1">ROUNDUP('Дані з ДІСО'!J1453/'Коефіцієнти АТО'!$R1453,0)</f>
        <v>17</v>
      </c>
      <c r="L1453">
        <f ca="1">ROUNDUP('Дані з ДІСО'!K1453/'Коефіцієнти АТО'!$R1453,0)</f>
        <v>20</v>
      </c>
      <c r="M1453">
        <f ca="1">ROUNDUP('Дані з ДІСО'!L1453/'Коефіцієнти АТО'!$R1453,0)</f>
        <v>1</v>
      </c>
      <c r="N1453" s="28">
        <f ca="1">(K1453*Параметри!$K$32+L1453*Параметри!$L$32+M1453*Параметри!$M$32)/18</f>
        <v>63.5</v>
      </c>
      <c r="O1453" s="41">
        <f>'Дані з ДІСО'!Y1453/H1453</f>
        <v>0</v>
      </c>
      <c r="P1453" s="31">
        <f ca="1">(1+0.25*O1453)*N1453*Параметри!$K$48</f>
        <v>12960.713863636001</v>
      </c>
      <c r="Q1453" s="31">
        <f ca="1">P1453*'Коефіцієнти АТО'!T1453</f>
        <v>220.33213568181205</v>
      </c>
      <c r="R1453" s="31">
        <f>H1453*(1+0.25*O1453)*Параметри!$K$61*Параметри!$K$20/1000</f>
        <v>0</v>
      </c>
      <c r="S1453" s="31">
        <f>H1453*(1+0.25*O1453)*'Коефіцієнти АТО'!S1453*Параметри!$K$20/1000</f>
        <v>2314.2291118955554</v>
      </c>
      <c r="T1453" s="31">
        <f t="shared" ca="1" si="265"/>
        <v>15495.27511121337</v>
      </c>
      <c r="U1453" s="31">
        <f t="shared" ca="1" si="264"/>
        <v>15576.090896184138</v>
      </c>
      <c r="V1453">
        <f>ROUNDUP('Дані з ДІСО'!P1453/Параметри!$K$24,0)</f>
        <v>0</v>
      </c>
      <c r="W1453">
        <f>ROUNDUP('Дані з ДІСО'!Q1453/Параметри!$K$24,0)</f>
        <v>0</v>
      </c>
      <c r="X1453">
        <f>ROUNDUP('Дані з ДІСО'!R1453/Параметри!$K$24,0)</f>
        <v>0</v>
      </c>
      <c r="Y1453" s="28">
        <f>(V1453*Параметри!$K$33+W1453*Параметри!$L$33+X1453*Параметри!$M$33)/18</f>
        <v>0</v>
      </c>
      <c r="Z1453" s="41">
        <f>IF(I1453=0,0,'Дані з ДІСО'!AA1453/I1453)</f>
        <v>0</v>
      </c>
      <c r="AA1453" s="31">
        <f>(1+0.25*Z1453)*Y1453*Параметри!$K$48</f>
        <v>0</v>
      </c>
      <c r="AB1453" s="31">
        <f ca="1">AA1453*'Коефіцієнти АТО'!U1453</f>
        <v>0</v>
      </c>
      <c r="AC1453" s="31">
        <f>I1453*(1+0.25*Z1453)*Параметри!$K$61*Параметри!$K$20/1000</f>
        <v>0</v>
      </c>
      <c r="AD1453" s="31">
        <f>(1+0.25*Z1453)*I1453*'Коефіцієнти АТО'!S1453*Параметри!$K$20/1000</f>
        <v>0</v>
      </c>
      <c r="AE1453" s="31">
        <f t="shared" ca="1" si="266"/>
        <v>0</v>
      </c>
      <c r="AF1453" s="45">
        <v>34.690625603973579</v>
      </c>
      <c r="AG1453" s="45">
        <f ca="1">T1453/SUM('Дані з ДІСО'!J1453:L1453)</f>
        <v>34.510634991566526</v>
      </c>
      <c r="AH1453">
        <f ca="1">'Коефіцієнти АТО'!R1453</f>
        <v>12</v>
      </c>
      <c r="AI1453">
        <v>11</v>
      </c>
      <c r="AJ1453" s="44">
        <f t="shared" ca="1" si="267"/>
        <v>0.99481154896248292</v>
      </c>
      <c r="AK1453" t="str">
        <f ca="1">IF(OR(B1453="Область",B1453="Київ"),"Ні",IF(AJ1453&gt;Параметри!$K$72,"Так, верхній",IF(AJ1453&lt;Параметри!$K$73,"Так, нижній","Ні")))</f>
        <v>Так, нижній</v>
      </c>
      <c r="AL1453" s="45">
        <f ca="1">IF(AK1453="Ні",AG1453,IF(AK1453="Так, верхній",AF1453*Параметри!$K$72,AF1453*Параметри!$K$73))</f>
        <v>34.690625603973579</v>
      </c>
      <c r="AM1453">
        <f>'Дані з ДІСО'!AL1453+'Дані з ДІСО'!AN1453</f>
        <v>2</v>
      </c>
      <c r="AN1453">
        <f>IF(AM1453=0,0,'Дані з ДІСО'!AN1453/AM1453)</f>
        <v>0</v>
      </c>
      <c r="AO1453" s="31">
        <f>AM1453*(1+0.25*AN1453)*Параметри!$K$50</f>
        <v>382.90909703200003</v>
      </c>
      <c r="AP1453" s="31">
        <f>ROUNDUP(('Дані з ДІСО'!AU1453+'Дані з ДІСО'!AW1453)/Параметри!$K$28,0)</f>
        <v>0</v>
      </c>
      <c r="AQ1453" s="54">
        <f>AP1453*Параметри!$M$35/18</f>
        <v>0</v>
      </c>
      <c r="AR1453" s="31">
        <f>IF(AP1453=0,0,'Дані з ДІСО'!AW1453/SUM('Дані з ДІСО'!AU1453,'Дані з ДІСО'!AW1453))</f>
        <v>0</v>
      </c>
      <c r="AS1453" s="31">
        <f>(1+0.25*AR1453)*AQ1453*Параметри!$K$48</f>
        <v>0</v>
      </c>
      <c r="AT1453">
        <f>ROUNDUP(('Дані з ДІСО'!AE1453+'Дані не з ДІСО'!E1453+'Дані не з ДІСО'!G1453)/Параметри!$K$64,0)</f>
        <v>0</v>
      </c>
      <c r="AU1453">
        <f t="shared" si="268"/>
        <v>0</v>
      </c>
      <c r="AV1453">
        <f>IF(AT1453=0,0,('Дані з ДІСО'!AH1453+'Дані не з ДІСО'!G1453)/('Дані з ДІСО'!AE1453+'Дані не з ДІСО'!E1453+'Дані не з ДІСО'!G1453))</f>
        <v>0</v>
      </c>
      <c r="AW1453" s="31">
        <f>AU1453*(1+0.25*AV1453)*Параметри!$K$48</f>
        <v>0</v>
      </c>
      <c r="AX1453">
        <f>ROUNDUP('Дані з ДІСО'!AF1453/Параметри!$K$65,0)</f>
        <v>0</v>
      </c>
      <c r="AY1453">
        <f t="shared" si="269"/>
        <v>0</v>
      </c>
      <c r="AZ1453">
        <f>IF(AX1453=0,0,'Дані з ДІСО'!AI1453/'Дані з ДІСО'!AF1453)</f>
        <v>0</v>
      </c>
      <c r="BA1453" s="31">
        <f>AY1453*(1+0.25*AZ1453)*Параметри!$K$48</f>
        <v>0</v>
      </c>
      <c r="BB1453">
        <f>ROUNDUP('Дані з ДІСО'!AR1453/Параметри!$K$29,0)</f>
        <v>0</v>
      </c>
      <c r="BC1453">
        <f>ROUNDUP('Дані з ДІСО'!AS1453/Параметри!$K$29,0)</f>
        <v>0</v>
      </c>
      <c r="BD1453">
        <f>ROUNDUP('Дані з ДІСО'!AT1453/Параметри!$K$29,0)</f>
        <v>0</v>
      </c>
      <c r="BE1453" s="54">
        <f>(BB1453*Параметри!$K$32+BC1453*Параметри!$L$32+BD1453*Параметри!$M$32)/18</f>
        <v>0</v>
      </c>
      <c r="BF1453" s="31">
        <f>(BE1453*Параметри!$K$48+SUM('Дані з ДІСО'!AR1453:AT1453)*IF(Параметри!$R$37="RNK",Параметри!$K$45,Параметри!$R$47)*Параметри!$K$20/1000)*Параметри!$K$69</f>
        <v>0</v>
      </c>
      <c r="BG1453">
        <f>ROUNDUP(('Дані не з ДІСО'!I1453+'Дані не з ДІСО'!K1453)/Параметри!$K$26,0)</f>
        <v>0</v>
      </c>
      <c r="BH1453" s="31">
        <f>BG1453*Параметри!$M$36/18</f>
        <v>0</v>
      </c>
      <c r="BI1453">
        <f>IF(BG1453=0,0,'Дані не з ДІСО'!K1453/('Дані не з ДІСО'!I1453+'Дані не з ДІСО'!K1453))</f>
        <v>0</v>
      </c>
      <c r="BJ1453" s="31">
        <f>(1+0.25*BI1453)*BH1453*Параметри!$K$48</f>
        <v>0</v>
      </c>
      <c r="BK1453">
        <f>ROUNDUP('Дані не з ДІСО'!M1453/Параметри!$K$27,0)</f>
        <v>0</v>
      </c>
      <c r="BL1453">
        <f>BK1453*Параметри!$M$37/18</f>
        <v>0</v>
      </c>
      <c r="BM1453" s="31">
        <f>BL1453*Параметри!$K$48</f>
        <v>0</v>
      </c>
      <c r="BN1453" s="31">
        <f>'Дані не з ДІСО'!N1453*(7*Параметри!$K$50+Параметри!$K$49)</f>
        <v>0</v>
      </c>
      <c r="BO1453">
        <f>ROUNDUP('Дані з ДІСО'!V1453/Параметри!$K$25,0)</f>
        <v>0</v>
      </c>
      <c r="BP1453">
        <f>ROUNDUP('Дані з ДІСО'!W1453/Параметри!$K$25,0)</f>
        <v>0</v>
      </c>
      <c r="BQ1453">
        <f>ROUNDUP('Дані з ДІСО'!X1453/Параметри!$K$25,0)</f>
        <v>0</v>
      </c>
      <c r="BR1453">
        <f>(BO1453*Параметри!$K$34+BP1453*Параметри!$L$34+BQ1453*Параметри!$M$34)/18</f>
        <v>0</v>
      </c>
      <c r="BS1453">
        <f>IF(J1453=0,0,'Дані з ДІСО'!AC1453/J1453)</f>
        <v>0</v>
      </c>
      <c r="BT1453" s="31">
        <f>(1+0.25*BS1453)*BR1453*Параметри!$K$48</f>
        <v>0</v>
      </c>
      <c r="BU1453" s="31">
        <f ca="1">BT1453*'Коефіцієнти АТО'!U1453</f>
        <v>0</v>
      </c>
      <c r="BV1453" s="31">
        <f>J1453*(1+0.25*BS1453)*Параметри!$K$61*Параметри!$K$20/1000</f>
        <v>0</v>
      </c>
      <c r="BW1453" s="31">
        <f>(1+0.25*BS1453)*J1453*'Коефіцієнти АТО'!S1453*Параметри!$K$20/1000</f>
        <v>0</v>
      </c>
      <c r="BX1453" s="31">
        <f t="shared" ca="1" si="270"/>
        <v>0</v>
      </c>
      <c r="BY1453">
        <f>ROUNDUP('Дані з ДІСО'!AG1453/Параметри!$K$66,0)</f>
        <v>0</v>
      </c>
      <c r="BZ1453">
        <f t="shared" si="271"/>
        <v>0</v>
      </c>
      <c r="CA1453">
        <f>IF('Дані з ДІСО'!AG1453=0,0,'Дані з ДІСО'!AJ1453/'Дані з ДІСО'!AG1453)</f>
        <v>0</v>
      </c>
      <c r="CB1453" s="31">
        <f>BZ1453*(1+0.25*CA1453)*Параметри!$K$48</f>
        <v>0</v>
      </c>
      <c r="CC1453" s="31">
        <f t="shared" ca="1" si="272"/>
        <v>15959</v>
      </c>
      <c r="CD1453" s="31">
        <f t="shared" si="273"/>
        <v>0</v>
      </c>
      <c r="CE1453" s="31">
        <f t="shared" si="274"/>
        <v>0</v>
      </c>
      <c r="CF1453" s="31">
        <f t="shared" si="275"/>
        <v>0</v>
      </c>
    </row>
    <row r="1454" spans="1:84" x14ac:dyDescent="0.25">
      <c r="A1454" s="9">
        <v>1453</v>
      </c>
      <c r="B1454" s="9" t="s">
        <v>2951</v>
      </c>
      <c r="C1454" s="9" t="s">
        <v>4353</v>
      </c>
      <c r="D1454" s="9" t="s">
        <v>3007</v>
      </c>
      <c r="E1454" s="9" t="s">
        <v>25</v>
      </c>
      <c r="F1454" s="9" t="s">
        <v>4346</v>
      </c>
      <c r="G1454" s="9" t="s">
        <v>2925</v>
      </c>
      <c r="H1454" s="31">
        <f>SUM('Дані з ДІСО'!J1454:L1454)</f>
        <v>3024</v>
      </c>
      <c r="I1454" s="31">
        <f>SUM('Дані з ДІСО'!P1454:R1454)</f>
        <v>0</v>
      </c>
      <c r="J1454" s="31">
        <f>SUM('Дані з ДІСО'!V1454:X1454)</f>
        <v>0</v>
      </c>
      <c r="K1454">
        <f ca="1">ROUNDUP('Дані з ДІСО'!J1454/'Коефіцієнти АТО'!$R1454,0)</f>
        <v>68</v>
      </c>
      <c r="L1454">
        <f ca="1">ROUNDUP('Дані з ДІСО'!K1454/'Коефіцієнти АТО'!$R1454,0)</f>
        <v>86</v>
      </c>
      <c r="M1454">
        <f ca="1">ROUNDUP('Дані з ДІСО'!L1454/'Коефіцієнти АТО'!$R1454,0)</f>
        <v>20</v>
      </c>
      <c r="N1454" s="28">
        <f ca="1">(K1454*Параметри!$K$32+L1454*Параметри!$L$32+M1454*Параметри!$M$32)/18</f>
        <v>299.11111111111109</v>
      </c>
      <c r="O1454" s="41">
        <f>'Дані з ДІСО'!Y1454/H1454</f>
        <v>0</v>
      </c>
      <c r="P1454" s="31">
        <f ca="1">(1+0.25*O1454)*N1454*Параметри!$K$48</f>
        <v>61050.291725123563</v>
      </c>
      <c r="Q1454" s="31">
        <f ca="1">P1454*'Коефіцієнти АТО'!T1454</f>
        <v>1037.8549593271007</v>
      </c>
      <c r="R1454" s="31">
        <f>H1454*(1+0.25*O1454)*Параметри!$K$61*Параметри!$K$20/1000</f>
        <v>0</v>
      </c>
      <c r="S1454" s="31">
        <f>H1454*(1+0.25*O1454)*'Коефіцієнти АТО'!S1454*Параметри!$K$20/1000</f>
        <v>12469.004604672002</v>
      </c>
      <c r="T1454" s="31">
        <f t="shared" ca="1" si="265"/>
        <v>74557.151289122674</v>
      </c>
      <c r="U1454" s="31">
        <f t="shared" ca="1" si="264"/>
        <v>74557.151289122674</v>
      </c>
      <c r="V1454">
        <f>ROUNDUP('Дані з ДІСО'!P1454/Параметри!$K$24,0)</f>
        <v>0</v>
      </c>
      <c r="W1454">
        <f>ROUNDUP('Дані з ДІСО'!Q1454/Параметри!$K$24,0)</f>
        <v>0</v>
      </c>
      <c r="X1454">
        <f>ROUNDUP('Дані з ДІСО'!R1454/Параметри!$K$24,0)</f>
        <v>0</v>
      </c>
      <c r="Y1454" s="28">
        <f>(V1454*Параметри!$K$33+W1454*Параметри!$L$33+X1454*Параметри!$M$33)/18</f>
        <v>0</v>
      </c>
      <c r="Z1454" s="41">
        <f>IF(I1454=0,0,'Дані з ДІСО'!AA1454/I1454)</f>
        <v>0</v>
      </c>
      <c r="AA1454" s="31">
        <f>(1+0.25*Z1454)*Y1454*Параметри!$K$48</f>
        <v>0</v>
      </c>
      <c r="AB1454" s="31">
        <f ca="1">AA1454*'Коефіцієнти АТО'!U1454</f>
        <v>0</v>
      </c>
      <c r="AC1454" s="31">
        <f>I1454*(1+0.25*Z1454)*Параметри!$K$61*Параметри!$K$20/1000</f>
        <v>0</v>
      </c>
      <c r="AD1454" s="31">
        <f>(1+0.25*Z1454)*I1454*'Коефіцієнти АТО'!S1454*Параметри!$K$20/1000</f>
        <v>0</v>
      </c>
      <c r="AE1454" s="31">
        <f t="shared" ca="1" si="266"/>
        <v>0</v>
      </c>
      <c r="AF1454" s="45">
        <v>24.323487510640334</v>
      </c>
      <c r="AG1454" s="45">
        <f ca="1">T1454/SUM('Дані з ДІСО'!J1454:L1454)</f>
        <v>24.655142622064375</v>
      </c>
      <c r="AH1454">
        <f ca="1">'Коефіцієнти АТО'!R1454</f>
        <v>17.5</v>
      </c>
      <c r="AI1454">
        <v>17</v>
      </c>
      <c r="AJ1454" s="44">
        <f t="shared" ca="1" si="267"/>
        <v>1.0136351792183977</v>
      </c>
      <c r="AK1454" t="str">
        <f ca="1">IF(OR(B1454="Область",B1454="Київ"),"Ні",IF(AJ1454&gt;Параметри!$K$72,"Так, верхній",IF(AJ1454&lt;Параметри!$K$73,"Так, нижній","Ні")))</f>
        <v>Ні</v>
      </c>
      <c r="AL1454" s="45">
        <f ca="1">IF(AK1454="Ні",AG1454,IF(AK1454="Так, верхній",AF1454*Параметри!$K$72,AF1454*Параметри!$K$73))</f>
        <v>24.655142622064375</v>
      </c>
      <c r="AM1454">
        <f>'Дані з ДІСО'!AL1454+'Дані з ДІСО'!AN1454</f>
        <v>34</v>
      </c>
      <c r="AN1454">
        <f>IF(AM1454=0,0,'Дані з ДІСО'!AN1454/AM1454)</f>
        <v>0</v>
      </c>
      <c r="AO1454" s="31">
        <f>AM1454*(1+0.25*AN1454)*Параметри!$K$50</f>
        <v>6509.4546495440009</v>
      </c>
      <c r="AP1454" s="31">
        <f>ROUNDUP(('Дані з ДІСО'!AU1454+'Дані з ДІСО'!AW1454)/Параметри!$K$28,0)</f>
        <v>0</v>
      </c>
      <c r="AQ1454" s="54">
        <f>AP1454*Параметри!$M$35/18</f>
        <v>0</v>
      </c>
      <c r="AR1454" s="31">
        <f>IF(AP1454=0,0,'Дані з ДІСО'!AW1454/SUM('Дані з ДІСО'!AU1454,'Дані з ДІСО'!AW1454))</f>
        <v>0</v>
      </c>
      <c r="AS1454" s="31">
        <f>(1+0.25*AR1454)*AQ1454*Параметри!$K$48</f>
        <v>0</v>
      </c>
      <c r="AT1454">
        <f>ROUNDUP(('Дані з ДІСО'!AE1454+'Дані не з ДІСО'!E1454+'Дані не з ДІСО'!G1454)/Параметри!$K$64,0)</f>
        <v>0</v>
      </c>
      <c r="AU1454">
        <f t="shared" si="268"/>
        <v>0</v>
      </c>
      <c r="AV1454">
        <f>IF(AT1454=0,0,('Дані з ДІСО'!AH1454+'Дані не з ДІСО'!G1454)/('Дані з ДІСО'!AE1454+'Дані не з ДІСО'!E1454+'Дані не з ДІСО'!G1454))</f>
        <v>0</v>
      </c>
      <c r="AW1454" s="31">
        <f>AU1454*(1+0.25*AV1454)*Параметри!$K$48</f>
        <v>0</v>
      </c>
      <c r="AX1454">
        <f>ROUNDUP('Дані з ДІСО'!AF1454/Параметри!$K$65,0)</f>
        <v>0</v>
      </c>
      <c r="AY1454">
        <f t="shared" si="269"/>
        <v>0</v>
      </c>
      <c r="AZ1454">
        <f>IF(AX1454=0,0,'Дані з ДІСО'!AI1454/'Дані з ДІСО'!AF1454)</f>
        <v>0</v>
      </c>
      <c r="BA1454" s="31">
        <f>AY1454*(1+0.25*AZ1454)*Параметри!$K$48</f>
        <v>0</v>
      </c>
      <c r="BB1454">
        <f>ROUNDUP('Дані з ДІСО'!AR1454/Параметри!$K$29,0)</f>
        <v>0</v>
      </c>
      <c r="BC1454">
        <f>ROUNDUP('Дані з ДІСО'!AS1454/Параметри!$K$29,0)</f>
        <v>0</v>
      </c>
      <c r="BD1454">
        <f>ROUNDUP('Дані з ДІСО'!AT1454/Параметри!$K$29,0)</f>
        <v>0</v>
      </c>
      <c r="BE1454" s="54">
        <f>(BB1454*Параметри!$K$32+BC1454*Параметри!$L$32+BD1454*Параметри!$M$32)/18</f>
        <v>0</v>
      </c>
      <c r="BF1454" s="31">
        <f>(BE1454*Параметри!$K$48+SUM('Дані з ДІСО'!AR1454:AT1454)*IF(Параметри!$R$37="RNK",Параметри!$K$45,Параметри!$R$47)*Параметри!$K$20/1000)*Параметри!$K$69</f>
        <v>0</v>
      </c>
      <c r="BG1454">
        <f>ROUNDUP(('Дані не з ДІСО'!I1454+'Дані не з ДІСО'!K1454)/Параметри!$K$26,0)</f>
        <v>0</v>
      </c>
      <c r="BH1454" s="31">
        <f>BG1454*Параметри!$M$36/18</f>
        <v>0</v>
      </c>
      <c r="BI1454">
        <f>IF(BG1454=0,0,'Дані не з ДІСО'!K1454/('Дані не з ДІСО'!I1454+'Дані не з ДІСО'!K1454))</f>
        <v>0</v>
      </c>
      <c r="BJ1454" s="31">
        <f>(1+0.25*BI1454)*BH1454*Параметри!$K$48</f>
        <v>0</v>
      </c>
      <c r="BK1454">
        <f>ROUNDUP('Дані не з ДІСО'!M1454/Параметри!$K$27,0)</f>
        <v>0</v>
      </c>
      <c r="BL1454">
        <f>BK1454*Параметри!$M$37/18</f>
        <v>0</v>
      </c>
      <c r="BM1454" s="31">
        <f>BL1454*Параметри!$K$48</f>
        <v>0</v>
      </c>
      <c r="BN1454" s="31">
        <f>'Дані не з ДІСО'!N1454*(7*Параметри!$K$50+Параметри!$K$49)</f>
        <v>0</v>
      </c>
      <c r="BO1454">
        <f>ROUNDUP('Дані з ДІСО'!V1454/Параметри!$K$25,0)</f>
        <v>0</v>
      </c>
      <c r="BP1454">
        <f>ROUNDUP('Дані з ДІСО'!W1454/Параметри!$K$25,0)</f>
        <v>0</v>
      </c>
      <c r="BQ1454">
        <f>ROUNDUP('Дані з ДІСО'!X1454/Параметри!$K$25,0)</f>
        <v>0</v>
      </c>
      <c r="BR1454">
        <f>(BO1454*Параметри!$K$34+BP1454*Параметри!$L$34+BQ1454*Параметри!$M$34)/18</f>
        <v>0</v>
      </c>
      <c r="BS1454">
        <f>IF(J1454=0,0,'Дані з ДІСО'!AC1454/J1454)</f>
        <v>0</v>
      </c>
      <c r="BT1454" s="31">
        <f>(1+0.25*BS1454)*BR1454*Параметри!$K$48</f>
        <v>0</v>
      </c>
      <c r="BU1454" s="31">
        <f ca="1">BT1454*'Коефіцієнти АТО'!U1454</f>
        <v>0</v>
      </c>
      <c r="BV1454" s="31">
        <f>J1454*(1+0.25*BS1454)*Параметри!$K$61*Параметри!$K$20/1000</f>
        <v>0</v>
      </c>
      <c r="BW1454" s="31">
        <f>(1+0.25*BS1454)*J1454*'Коефіцієнти АТО'!S1454*Параметри!$K$20/1000</f>
        <v>0</v>
      </c>
      <c r="BX1454" s="31">
        <f t="shared" ca="1" si="270"/>
        <v>0</v>
      </c>
      <c r="BY1454">
        <f>ROUNDUP('Дані з ДІСО'!AG1454/Параметри!$K$66,0)</f>
        <v>0</v>
      </c>
      <c r="BZ1454">
        <f t="shared" si="271"/>
        <v>0</v>
      </c>
      <c r="CA1454">
        <f>IF('Дані з ДІСО'!AG1454=0,0,'Дані з ДІСО'!AJ1454/'Дані з ДІСО'!AG1454)</f>
        <v>0</v>
      </c>
      <c r="CB1454" s="31">
        <f>BZ1454*(1+0.25*CA1454)*Параметри!$K$48</f>
        <v>0</v>
      </c>
      <c r="CC1454" s="31">
        <f t="shared" ca="1" si="272"/>
        <v>81066.600000000006</v>
      </c>
      <c r="CD1454" s="31">
        <f t="shared" si="273"/>
        <v>0</v>
      </c>
      <c r="CE1454" s="31">
        <f t="shared" si="274"/>
        <v>0</v>
      </c>
      <c r="CF1454" s="31">
        <f t="shared" si="275"/>
        <v>0</v>
      </c>
    </row>
    <row r="1455" spans="1:84" x14ac:dyDescent="0.25">
      <c r="A1455" s="9">
        <v>1454</v>
      </c>
      <c r="B1455" s="9" t="s">
        <v>4355</v>
      </c>
      <c r="C1455" s="9" t="s">
        <v>4355</v>
      </c>
      <c r="D1455" s="9" t="s">
        <v>3007</v>
      </c>
      <c r="E1455" s="9" t="s">
        <v>33</v>
      </c>
      <c r="F1455" s="9" t="s">
        <v>4347</v>
      </c>
      <c r="G1455" s="9" t="s">
        <v>2927</v>
      </c>
      <c r="H1455" s="31">
        <f>SUM('Дані з ДІСО'!J1455:L1455)</f>
        <v>652</v>
      </c>
      <c r="I1455" s="31">
        <f>SUM('Дані з ДІСО'!P1455:R1455)</f>
        <v>0</v>
      </c>
      <c r="J1455" s="31">
        <f>SUM('Дані з ДІСО'!V1455:X1455)</f>
        <v>0</v>
      </c>
      <c r="K1455">
        <f ca="1">ROUNDUP('Дані з ДІСО'!J1455/'Коефіцієнти АТО'!$R1455,0)</f>
        <v>16</v>
      </c>
      <c r="L1455">
        <f ca="1">ROUNDUP('Дані з ДІСО'!K1455/'Коефіцієнти АТО'!$R1455,0)</f>
        <v>21</v>
      </c>
      <c r="M1455">
        <f ca="1">ROUNDUP('Дані з ДІСО'!L1455/'Коефіцієнти АТО'!$R1455,0)</f>
        <v>4</v>
      </c>
      <c r="N1455" s="28">
        <f ca="1">(K1455*Параметри!$K$32+L1455*Параметри!$L$32+M1455*Параметри!$M$32)/18</f>
        <v>70.333333333333329</v>
      </c>
      <c r="O1455" s="41">
        <f>'Дані з ДІСО'!Y1455/H1455</f>
        <v>0</v>
      </c>
      <c r="P1455" s="31">
        <f ca="1">(1+0.25*O1455)*N1455*Параметри!$K$48</f>
        <v>14355.436352898669</v>
      </c>
      <c r="Q1455" s="31">
        <f ca="1">P1455*'Коефіцієнти АТО'!T1455</f>
        <v>244.04241799927738</v>
      </c>
      <c r="R1455" s="31">
        <f>H1455*(1+0.25*O1455)*Параметри!$K$61*Параметри!$K$20/1000</f>
        <v>0</v>
      </c>
      <c r="S1455" s="31">
        <f>H1455*(1+0.25*O1455)*'Коефіцієнти АТО'!S1455*Параметри!$K$20/1000</f>
        <v>2688.4229504782229</v>
      </c>
      <c r="T1455" s="31">
        <f t="shared" ca="1" si="265"/>
        <v>17287.901721376169</v>
      </c>
      <c r="U1455" s="31">
        <f t="shared" ca="1" si="264"/>
        <v>17895.579697132755</v>
      </c>
      <c r="V1455">
        <f>ROUNDUP('Дані з ДІСО'!P1455/Параметри!$K$24,0)</f>
        <v>0</v>
      </c>
      <c r="W1455">
        <f>ROUNDUP('Дані з ДІСО'!Q1455/Параметри!$K$24,0)</f>
        <v>0</v>
      </c>
      <c r="X1455">
        <f>ROUNDUP('Дані з ДІСО'!R1455/Параметри!$K$24,0)</f>
        <v>0</v>
      </c>
      <c r="Y1455" s="28">
        <f>(V1455*Параметри!$K$33+W1455*Параметри!$L$33+X1455*Параметри!$M$33)/18</f>
        <v>0</v>
      </c>
      <c r="Z1455" s="41">
        <f>IF(I1455=0,0,'Дані з ДІСО'!AA1455/I1455)</f>
        <v>0</v>
      </c>
      <c r="AA1455" s="31">
        <f>(1+0.25*Z1455)*Y1455*Параметри!$K$48</f>
        <v>0</v>
      </c>
      <c r="AB1455" s="31">
        <f ca="1">AA1455*'Коефіцієнти АТО'!U1455</f>
        <v>0</v>
      </c>
      <c r="AC1455" s="31">
        <f>I1455*(1+0.25*Z1455)*Параметри!$K$61*Параметри!$K$20/1000</f>
        <v>0</v>
      </c>
      <c r="AD1455" s="31">
        <f>(1+0.25*Z1455)*I1455*'Коефіцієнти АТО'!S1455*Параметри!$K$20/1000</f>
        <v>0</v>
      </c>
      <c r="AE1455" s="31">
        <f t="shared" ca="1" si="266"/>
        <v>0</v>
      </c>
      <c r="AF1455" s="45">
        <v>27.447208124436738</v>
      </c>
      <c r="AG1455" s="45">
        <f ca="1">T1455/SUM('Дані з ДІСО'!J1455:L1455)</f>
        <v>26.515186689227253</v>
      </c>
      <c r="AH1455">
        <f ca="1">'Коефіцієнти АТО'!R1455</f>
        <v>16.5</v>
      </c>
      <c r="AI1455">
        <v>15</v>
      </c>
      <c r="AJ1455" s="44">
        <f t="shared" ca="1" si="267"/>
        <v>0.96604312427755845</v>
      </c>
      <c r="AK1455" t="str">
        <f ca="1">IF(OR(B1455="Область",B1455="Київ"),"Ні",IF(AJ1455&gt;Параметри!$K$72,"Так, верхній",IF(AJ1455&lt;Параметри!$K$73,"Так, нижній","Ні")))</f>
        <v>Так, нижній</v>
      </c>
      <c r="AL1455" s="45">
        <f ca="1">IF(AK1455="Ні",AG1455,IF(AK1455="Так, верхній",AF1455*Параметри!$K$72,AF1455*Параметри!$K$73))</f>
        <v>27.447208124436738</v>
      </c>
      <c r="AM1455">
        <f>'Дані з ДІСО'!AL1455+'Дані з ДІСО'!AN1455</f>
        <v>3</v>
      </c>
      <c r="AN1455">
        <f>IF(AM1455=0,0,'Дані з ДІСО'!AN1455/AM1455)</f>
        <v>0</v>
      </c>
      <c r="AO1455" s="31">
        <f>AM1455*(1+0.25*AN1455)*Параметри!$K$50</f>
        <v>574.36364554800002</v>
      </c>
      <c r="AP1455" s="31">
        <f>ROUNDUP(('Дані з ДІСО'!AU1455+'Дані з ДІСО'!AW1455)/Параметри!$K$28,0)</f>
        <v>0</v>
      </c>
      <c r="AQ1455" s="54">
        <f>AP1455*Параметри!$M$35/18</f>
        <v>0</v>
      </c>
      <c r="AR1455" s="31">
        <f>IF(AP1455=0,0,'Дані з ДІСО'!AW1455/SUM('Дані з ДІСО'!AU1455,'Дані з ДІСО'!AW1455))</f>
        <v>0</v>
      </c>
      <c r="AS1455" s="31">
        <f>(1+0.25*AR1455)*AQ1455*Параметри!$K$48</f>
        <v>0</v>
      </c>
      <c r="AT1455">
        <f>ROUNDUP(('Дані з ДІСО'!AE1455+'Дані не з ДІСО'!E1455+'Дані не з ДІСО'!G1455)/Параметри!$K$64,0)</f>
        <v>0</v>
      </c>
      <c r="AU1455">
        <f t="shared" si="268"/>
        <v>0</v>
      </c>
      <c r="AV1455">
        <f>IF(AT1455=0,0,('Дані з ДІСО'!AH1455+'Дані не з ДІСО'!G1455)/('Дані з ДІСО'!AE1455+'Дані не з ДІСО'!E1455+'Дані не з ДІСО'!G1455))</f>
        <v>0</v>
      </c>
      <c r="AW1455" s="31">
        <f>AU1455*(1+0.25*AV1455)*Параметри!$K$48</f>
        <v>0</v>
      </c>
      <c r="AX1455">
        <f>ROUNDUP('Дані з ДІСО'!AF1455/Параметри!$K$65,0)</f>
        <v>0</v>
      </c>
      <c r="AY1455">
        <f t="shared" si="269"/>
        <v>0</v>
      </c>
      <c r="AZ1455">
        <f>IF(AX1455=0,0,'Дані з ДІСО'!AI1455/'Дані з ДІСО'!AF1455)</f>
        <v>0</v>
      </c>
      <c r="BA1455" s="31">
        <f>AY1455*(1+0.25*AZ1455)*Параметри!$K$48</f>
        <v>0</v>
      </c>
      <c r="BB1455">
        <f>ROUNDUP('Дані з ДІСО'!AR1455/Параметри!$K$29,0)</f>
        <v>0</v>
      </c>
      <c r="BC1455">
        <f>ROUNDUP('Дані з ДІСО'!AS1455/Параметри!$K$29,0)</f>
        <v>0</v>
      </c>
      <c r="BD1455">
        <f>ROUNDUP('Дані з ДІСО'!AT1455/Параметри!$K$29,0)</f>
        <v>0</v>
      </c>
      <c r="BE1455" s="54">
        <f>(BB1455*Параметри!$K$32+BC1455*Параметри!$L$32+BD1455*Параметри!$M$32)/18</f>
        <v>0</v>
      </c>
      <c r="BF1455" s="31">
        <f>(BE1455*Параметри!$K$48+SUM('Дані з ДІСО'!AR1455:AT1455)*IF(Параметри!$R$37="RNK",Параметри!$K$45,Параметри!$R$47)*Параметри!$K$20/1000)*Параметри!$K$69</f>
        <v>0</v>
      </c>
      <c r="BG1455">
        <f>ROUNDUP(('Дані не з ДІСО'!I1455+'Дані не з ДІСО'!K1455)/Параметри!$K$26,0)</f>
        <v>0</v>
      </c>
      <c r="BH1455" s="31">
        <f>BG1455*Параметри!$M$36/18</f>
        <v>0</v>
      </c>
      <c r="BI1455">
        <f>IF(BG1455=0,0,'Дані не з ДІСО'!K1455/('Дані не з ДІСО'!I1455+'Дані не з ДІСО'!K1455))</f>
        <v>0</v>
      </c>
      <c r="BJ1455" s="31">
        <f>(1+0.25*BI1455)*BH1455*Параметри!$K$48</f>
        <v>0</v>
      </c>
      <c r="BK1455">
        <f>ROUNDUP('Дані не з ДІСО'!M1455/Параметри!$K$27,0)</f>
        <v>0</v>
      </c>
      <c r="BL1455">
        <f>BK1455*Параметри!$M$37/18</f>
        <v>0</v>
      </c>
      <c r="BM1455" s="31">
        <f>BL1455*Параметри!$K$48</f>
        <v>0</v>
      </c>
      <c r="BN1455" s="31">
        <f>'Дані не з ДІСО'!N1455*(7*Параметри!$K$50+Параметри!$K$49)</f>
        <v>0</v>
      </c>
      <c r="BO1455">
        <f>ROUNDUP('Дані з ДІСО'!V1455/Параметри!$K$25,0)</f>
        <v>0</v>
      </c>
      <c r="BP1455">
        <f>ROUNDUP('Дані з ДІСО'!W1455/Параметри!$K$25,0)</f>
        <v>0</v>
      </c>
      <c r="BQ1455">
        <f>ROUNDUP('Дані з ДІСО'!X1455/Параметри!$K$25,0)</f>
        <v>0</v>
      </c>
      <c r="BR1455">
        <f>(BO1455*Параметри!$K$34+BP1455*Параметри!$L$34+BQ1455*Параметри!$M$34)/18</f>
        <v>0</v>
      </c>
      <c r="BS1455">
        <f>IF(J1455=0,0,'Дані з ДІСО'!AC1455/J1455)</f>
        <v>0</v>
      </c>
      <c r="BT1455" s="31">
        <f>(1+0.25*BS1455)*BR1455*Параметри!$K$48</f>
        <v>0</v>
      </c>
      <c r="BU1455" s="31">
        <f ca="1">BT1455*'Коефіцієнти АТО'!U1455</f>
        <v>0</v>
      </c>
      <c r="BV1455" s="31">
        <f>J1455*(1+0.25*BS1455)*Параметри!$K$61*Параметри!$K$20/1000</f>
        <v>0</v>
      </c>
      <c r="BW1455" s="31">
        <f>(1+0.25*BS1455)*J1455*'Коефіцієнти АТО'!S1455*Параметри!$K$20/1000</f>
        <v>0</v>
      </c>
      <c r="BX1455" s="31">
        <f t="shared" ca="1" si="270"/>
        <v>0</v>
      </c>
      <c r="BY1455">
        <f>ROUNDUP('Дані з ДІСО'!AG1455/Параметри!$K$66,0)</f>
        <v>0</v>
      </c>
      <c r="BZ1455">
        <f t="shared" si="271"/>
        <v>0</v>
      </c>
      <c r="CA1455">
        <f>IF('Дані з ДІСО'!AG1455=0,0,'Дані з ДІСО'!AJ1455/'Дані з ДІСО'!AG1455)</f>
        <v>0</v>
      </c>
      <c r="CB1455" s="31">
        <f>BZ1455*(1+0.25*CA1455)*Параметри!$K$48</f>
        <v>0</v>
      </c>
      <c r="CC1455" s="31">
        <f t="shared" ca="1" si="272"/>
        <v>18469.900000000001</v>
      </c>
      <c r="CD1455" s="31">
        <f t="shared" si="273"/>
        <v>0</v>
      </c>
      <c r="CE1455" s="31">
        <f t="shared" si="274"/>
        <v>0</v>
      </c>
      <c r="CF1455" s="31">
        <f t="shared" si="275"/>
        <v>0</v>
      </c>
    </row>
    <row r="1456" spans="1:84" x14ac:dyDescent="0.25">
      <c r="A1456" s="9">
        <v>1455</v>
      </c>
      <c r="B1456" s="9" t="s">
        <v>4355</v>
      </c>
      <c r="C1456" s="9" t="s">
        <v>4355</v>
      </c>
      <c r="D1456" s="9" t="s">
        <v>3007</v>
      </c>
      <c r="E1456" s="9" t="s">
        <v>33</v>
      </c>
      <c r="F1456" s="9" t="s">
        <v>3577</v>
      </c>
      <c r="G1456" s="9" t="s">
        <v>2929</v>
      </c>
      <c r="H1456" s="31">
        <f>SUM('Дані з ДІСО'!J1456:L1456)</f>
        <v>328</v>
      </c>
      <c r="I1456" s="31">
        <f>SUM('Дані з ДІСО'!P1456:R1456)</f>
        <v>0</v>
      </c>
      <c r="J1456" s="31">
        <f>SUM('Дані з ДІСО'!V1456:X1456)</f>
        <v>0</v>
      </c>
      <c r="K1456">
        <f ca="1">ROUNDUP('Дані з ДІСО'!J1456/'Коефіцієнти АТО'!$R1456,0)</f>
        <v>12</v>
      </c>
      <c r="L1456">
        <f ca="1">ROUNDUP('Дані з ДІСО'!K1456/'Коефіцієнти АТО'!$R1456,0)</f>
        <v>15</v>
      </c>
      <c r="M1456">
        <f ca="1">ROUNDUP('Дані з ДІСО'!L1456/'Коефіцієнти АТО'!$R1456,0)</f>
        <v>3</v>
      </c>
      <c r="N1456" s="28">
        <f ca="1">(K1456*Параметри!$K$32+L1456*Параметри!$L$32+M1456*Параметри!$M$32)/18</f>
        <v>51.333333333333336</v>
      </c>
      <c r="O1456" s="41">
        <f>'Дані з ДІСО'!Y1456/H1456</f>
        <v>0</v>
      </c>
      <c r="P1456" s="31">
        <f ca="1">(1+0.25*O1456)*N1456*Параметри!$K$48</f>
        <v>10477.427480314669</v>
      </c>
      <c r="Q1456" s="31">
        <f ca="1">P1456*'Коефіцієнти АТО'!T1456</f>
        <v>178.1162671653494</v>
      </c>
      <c r="R1456" s="31">
        <f>H1456*(1+0.25*O1456)*Параметри!$K$61*Параметри!$K$20/1000</f>
        <v>0</v>
      </c>
      <c r="S1456" s="31">
        <f>H1456*(1+0.25*O1456)*'Коефіцієнти АТО'!S1456*Параметри!$K$20/1000</f>
        <v>1352.4581714062226</v>
      </c>
      <c r="T1456" s="31">
        <f t="shared" ca="1" si="265"/>
        <v>12008.001918886241</v>
      </c>
      <c r="U1456" s="31">
        <f t="shared" ca="1" si="264"/>
        <v>12008.001918886241</v>
      </c>
      <c r="V1456">
        <f>ROUNDUP('Дані з ДІСО'!P1456/Параметри!$K$24,0)</f>
        <v>0</v>
      </c>
      <c r="W1456">
        <f>ROUNDUP('Дані з ДІСО'!Q1456/Параметри!$K$24,0)</f>
        <v>0</v>
      </c>
      <c r="X1456">
        <f>ROUNDUP('Дані з ДІСО'!R1456/Параметри!$K$24,0)</f>
        <v>0</v>
      </c>
      <c r="Y1456" s="28">
        <f>(V1456*Параметри!$K$33+W1456*Параметри!$L$33+X1456*Параметри!$M$33)/18</f>
        <v>0</v>
      </c>
      <c r="Z1456" s="41">
        <f>IF(I1456=0,0,'Дані з ДІСО'!AA1456/I1456)</f>
        <v>0</v>
      </c>
      <c r="AA1456" s="31">
        <f>(1+0.25*Z1456)*Y1456*Параметри!$K$48</f>
        <v>0</v>
      </c>
      <c r="AB1456" s="31">
        <f ca="1">AA1456*'Коефіцієнти АТО'!U1456</f>
        <v>0</v>
      </c>
      <c r="AC1456" s="31">
        <f>I1456*(1+0.25*Z1456)*Параметри!$K$61*Параметри!$K$20/1000</f>
        <v>0</v>
      </c>
      <c r="AD1456" s="31">
        <f>(1+0.25*Z1456)*I1456*'Коефіцієнти АТО'!S1456*Параметри!$K$20/1000</f>
        <v>0</v>
      </c>
      <c r="AE1456" s="31">
        <f t="shared" ca="1" si="266"/>
        <v>0</v>
      </c>
      <c r="AF1456" s="45">
        <v>34.410666452567384</v>
      </c>
      <c r="AG1456" s="45">
        <f ca="1">T1456/SUM('Дані з ДІСО'!J1456:L1456)</f>
        <v>36.609761947823905</v>
      </c>
      <c r="AH1456">
        <f ca="1">'Коефіцієнти АТО'!R1456</f>
        <v>11.5</v>
      </c>
      <c r="AI1456">
        <v>11.5</v>
      </c>
      <c r="AJ1456" s="44">
        <f t="shared" ca="1" si="267"/>
        <v>1.0639073787858138</v>
      </c>
      <c r="AK1456" t="str">
        <f ca="1">IF(OR(B1456="Область",B1456="Київ"),"Ні",IF(AJ1456&gt;Параметри!$K$72,"Так, верхній",IF(AJ1456&lt;Параметри!$K$73,"Так, нижній","Ні")))</f>
        <v>Ні</v>
      </c>
      <c r="AL1456" s="45">
        <f ca="1">IF(AK1456="Ні",AG1456,IF(AK1456="Так, верхній",AF1456*Параметри!$K$72,AF1456*Параметри!$K$73))</f>
        <v>36.609761947823905</v>
      </c>
      <c r="AM1456">
        <f>'Дані з ДІСО'!AL1456+'Дані з ДІСО'!AN1456</f>
        <v>4</v>
      </c>
      <c r="AN1456">
        <f>IF(AM1456=0,0,'Дані з ДІСО'!AN1456/AM1456)</f>
        <v>0</v>
      </c>
      <c r="AO1456" s="31">
        <f>AM1456*(1+0.25*AN1456)*Параметри!$K$50</f>
        <v>765.81819406400007</v>
      </c>
      <c r="AP1456" s="31">
        <f>ROUNDUP(('Дані з ДІСО'!AU1456+'Дані з ДІСО'!AW1456)/Параметри!$K$28,0)</f>
        <v>0</v>
      </c>
      <c r="AQ1456" s="54">
        <f>AP1456*Параметри!$M$35/18</f>
        <v>0</v>
      </c>
      <c r="AR1456" s="31">
        <f>IF(AP1456=0,0,'Дані з ДІСО'!AW1456/SUM('Дані з ДІСО'!AU1456,'Дані з ДІСО'!AW1456))</f>
        <v>0</v>
      </c>
      <c r="AS1456" s="31">
        <f>(1+0.25*AR1456)*AQ1456*Параметри!$K$48</f>
        <v>0</v>
      </c>
      <c r="AT1456">
        <f>ROUNDUP(('Дані з ДІСО'!AE1456+'Дані не з ДІСО'!E1456+'Дані не з ДІСО'!G1456)/Параметри!$K$64,0)</f>
        <v>0</v>
      </c>
      <c r="AU1456">
        <f t="shared" si="268"/>
        <v>0</v>
      </c>
      <c r="AV1456">
        <f>IF(AT1456=0,0,('Дані з ДІСО'!AH1456+'Дані не з ДІСО'!G1456)/('Дані з ДІСО'!AE1456+'Дані не з ДІСО'!E1456+'Дані не з ДІСО'!G1456))</f>
        <v>0</v>
      </c>
      <c r="AW1456" s="31">
        <f>AU1456*(1+0.25*AV1456)*Параметри!$K$48</f>
        <v>0</v>
      </c>
      <c r="AX1456">
        <f>ROUNDUP('Дані з ДІСО'!AF1456/Параметри!$K$65,0)</f>
        <v>0</v>
      </c>
      <c r="AY1456">
        <f t="shared" si="269"/>
        <v>0</v>
      </c>
      <c r="AZ1456">
        <f>IF(AX1456=0,0,'Дані з ДІСО'!AI1456/'Дані з ДІСО'!AF1456)</f>
        <v>0</v>
      </c>
      <c r="BA1456" s="31">
        <f>AY1456*(1+0.25*AZ1456)*Параметри!$K$48</f>
        <v>0</v>
      </c>
      <c r="BB1456">
        <f>ROUNDUP('Дані з ДІСО'!AR1456/Параметри!$K$29,0)</f>
        <v>0</v>
      </c>
      <c r="BC1456">
        <f>ROUNDUP('Дані з ДІСО'!AS1456/Параметри!$K$29,0)</f>
        <v>0</v>
      </c>
      <c r="BD1456">
        <f>ROUNDUP('Дані з ДІСО'!AT1456/Параметри!$K$29,0)</f>
        <v>0</v>
      </c>
      <c r="BE1456" s="54">
        <f>(BB1456*Параметри!$K$32+BC1456*Параметри!$L$32+BD1456*Параметри!$M$32)/18</f>
        <v>0</v>
      </c>
      <c r="BF1456" s="31">
        <f>(BE1456*Параметри!$K$48+SUM('Дані з ДІСО'!AR1456:AT1456)*IF(Параметри!$R$37="RNK",Параметри!$K$45,Параметри!$R$47)*Параметри!$K$20/1000)*Параметри!$K$69</f>
        <v>0</v>
      </c>
      <c r="BG1456">
        <f>ROUNDUP(('Дані не з ДІСО'!I1456+'Дані не з ДІСО'!K1456)/Параметри!$K$26,0)</f>
        <v>0</v>
      </c>
      <c r="BH1456" s="31">
        <f>BG1456*Параметри!$M$36/18</f>
        <v>0</v>
      </c>
      <c r="BI1456">
        <f>IF(BG1456=0,0,'Дані не з ДІСО'!K1456/('Дані не з ДІСО'!I1456+'Дані не з ДІСО'!K1456))</f>
        <v>0</v>
      </c>
      <c r="BJ1456" s="31">
        <f>(1+0.25*BI1456)*BH1456*Параметри!$K$48</f>
        <v>0</v>
      </c>
      <c r="BK1456">
        <f>ROUNDUP('Дані не з ДІСО'!M1456/Параметри!$K$27,0)</f>
        <v>0</v>
      </c>
      <c r="BL1456">
        <f>BK1456*Параметри!$M$37/18</f>
        <v>0</v>
      </c>
      <c r="BM1456" s="31">
        <f>BL1456*Параметри!$K$48</f>
        <v>0</v>
      </c>
      <c r="BN1456" s="31">
        <f>'Дані не з ДІСО'!N1456*(7*Параметри!$K$50+Параметри!$K$49)</f>
        <v>0</v>
      </c>
      <c r="BO1456">
        <f>ROUNDUP('Дані з ДІСО'!V1456/Параметри!$K$25,0)</f>
        <v>0</v>
      </c>
      <c r="BP1456">
        <f>ROUNDUP('Дані з ДІСО'!W1456/Параметри!$K$25,0)</f>
        <v>0</v>
      </c>
      <c r="BQ1456">
        <f>ROUNDUP('Дані з ДІСО'!X1456/Параметри!$K$25,0)</f>
        <v>0</v>
      </c>
      <c r="BR1456">
        <f>(BO1456*Параметри!$K$34+BP1456*Параметри!$L$34+BQ1456*Параметри!$M$34)/18</f>
        <v>0</v>
      </c>
      <c r="BS1456">
        <f>IF(J1456=0,0,'Дані з ДІСО'!AC1456/J1456)</f>
        <v>0</v>
      </c>
      <c r="BT1456" s="31">
        <f>(1+0.25*BS1456)*BR1456*Параметри!$K$48</f>
        <v>0</v>
      </c>
      <c r="BU1456" s="31">
        <f ca="1">BT1456*'Коефіцієнти АТО'!U1456</f>
        <v>0</v>
      </c>
      <c r="BV1456" s="31">
        <f>J1456*(1+0.25*BS1456)*Параметри!$K$61*Параметри!$K$20/1000</f>
        <v>0</v>
      </c>
      <c r="BW1456" s="31">
        <f>(1+0.25*BS1456)*J1456*'Коефіцієнти АТО'!S1456*Параметри!$K$20/1000</f>
        <v>0</v>
      </c>
      <c r="BX1456" s="31">
        <f t="shared" ca="1" si="270"/>
        <v>0</v>
      </c>
      <c r="BY1456">
        <f>ROUNDUP('Дані з ДІСО'!AG1456/Параметри!$K$66,0)</f>
        <v>0</v>
      </c>
      <c r="BZ1456">
        <f t="shared" si="271"/>
        <v>0</v>
      </c>
      <c r="CA1456">
        <f>IF('Дані з ДІСО'!AG1456=0,0,'Дані з ДІСО'!AJ1456/'Дані з ДІСО'!AG1456)</f>
        <v>0</v>
      </c>
      <c r="CB1456" s="31">
        <f>BZ1456*(1+0.25*CA1456)*Параметри!$K$48</f>
        <v>0</v>
      </c>
      <c r="CC1456" s="31">
        <f t="shared" ca="1" si="272"/>
        <v>12773.8</v>
      </c>
      <c r="CD1456" s="31">
        <f t="shared" si="273"/>
        <v>0</v>
      </c>
      <c r="CE1456" s="31">
        <f t="shared" si="274"/>
        <v>0</v>
      </c>
      <c r="CF1456" s="31">
        <f t="shared" si="275"/>
        <v>0</v>
      </c>
    </row>
    <row r="1457" spans="1:84" x14ac:dyDescent="0.25">
      <c r="A1457" s="9">
        <v>1456</v>
      </c>
      <c r="B1457" s="9" t="s">
        <v>4354</v>
      </c>
      <c r="C1457" s="9" t="s">
        <v>4354</v>
      </c>
      <c r="D1457" s="9" t="s">
        <v>3007</v>
      </c>
      <c r="E1457" s="9" t="s">
        <v>28</v>
      </c>
      <c r="F1457" s="9" t="s">
        <v>4348</v>
      </c>
      <c r="G1457" s="9" t="s">
        <v>2931</v>
      </c>
      <c r="H1457" s="31">
        <f>SUM('Дані з ДІСО'!J1457:L1457)</f>
        <v>255</v>
      </c>
      <c r="I1457" s="31">
        <f>SUM('Дані з ДІСО'!P1457:R1457)</f>
        <v>0</v>
      </c>
      <c r="J1457" s="31">
        <f>SUM('Дані з ДІСО'!V1457:X1457)</f>
        <v>0</v>
      </c>
      <c r="K1457">
        <f ca="1">ROUNDUP('Дані з ДІСО'!J1457/'Коефіцієнти АТО'!$R1457,0)</f>
        <v>11</v>
      </c>
      <c r="L1457">
        <f ca="1">ROUNDUP('Дані з ДІСО'!K1457/'Коефіцієнти АТО'!$R1457,0)</f>
        <v>13</v>
      </c>
      <c r="M1457">
        <f ca="1">ROUNDUP('Дані з ДІСО'!L1457/'Коефіцієнти АТО'!$R1457,0)</f>
        <v>3</v>
      </c>
      <c r="N1457" s="28">
        <f ca="1">(K1457*Параметри!$K$32+L1457*Параметри!$L$32+M1457*Параметри!$M$32)/18</f>
        <v>46.166666666666664</v>
      </c>
      <c r="O1457" s="41">
        <f>'Дані з ДІСО'!Y1457/H1457</f>
        <v>0</v>
      </c>
      <c r="P1457" s="31">
        <f ca="1">(1+0.25*O1457)*N1457*Параметри!$K$48</f>
        <v>9422.8812079453346</v>
      </c>
      <c r="Q1457" s="31">
        <f ca="1">P1457*'Коефіцієнти АТО'!T1457</f>
        <v>160.1889805350707</v>
      </c>
      <c r="R1457" s="31">
        <f>H1457*(1+0.25*O1457)*Параметри!$K$61*Параметри!$K$20/1000</f>
        <v>0</v>
      </c>
      <c r="S1457" s="31">
        <f>H1457*(1+0.25*O1457)*'Коефіцієнти АТО'!S1457*Параметри!$K$20/1000</f>
        <v>1314.3172016333335</v>
      </c>
      <c r="T1457" s="31">
        <f t="shared" ca="1" si="265"/>
        <v>10897.387390113739</v>
      </c>
      <c r="U1457" s="31">
        <f t="shared" ca="1" si="264"/>
        <v>10897.387390113739</v>
      </c>
      <c r="V1457">
        <f>ROUNDUP('Дані з ДІСО'!P1457/Параметри!$K$24,0)</f>
        <v>0</v>
      </c>
      <c r="W1457">
        <f>ROUNDUP('Дані з ДІСО'!Q1457/Параметри!$K$24,0)</f>
        <v>0</v>
      </c>
      <c r="X1457">
        <f>ROUNDUP('Дані з ДІСО'!R1457/Параметри!$K$24,0)</f>
        <v>0</v>
      </c>
      <c r="Y1457" s="28">
        <f>(V1457*Параметри!$K$33+W1457*Параметри!$L$33+X1457*Параметри!$M$33)/18</f>
        <v>0</v>
      </c>
      <c r="Z1457" s="41">
        <f>IF(I1457=0,0,'Дані з ДІСО'!AA1457/I1457)</f>
        <v>0</v>
      </c>
      <c r="AA1457" s="31">
        <f>(1+0.25*Z1457)*Y1457*Параметри!$K$48</f>
        <v>0</v>
      </c>
      <c r="AB1457" s="31">
        <f ca="1">AA1457*'Коефіцієнти АТО'!U1457</f>
        <v>0</v>
      </c>
      <c r="AC1457" s="31">
        <f>I1457*(1+0.25*Z1457)*Параметри!$K$61*Параметри!$K$20/1000</f>
        <v>0</v>
      </c>
      <c r="AD1457" s="31">
        <f>(1+0.25*Z1457)*I1457*'Коефіцієнти АТО'!S1457*Параметри!$K$20/1000</f>
        <v>0</v>
      </c>
      <c r="AE1457" s="31">
        <f t="shared" ca="1" si="266"/>
        <v>0</v>
      </c>
      <c r="AF1457" s="45">
        <v>41.112833068568015</v>
      </c>
      <c r="AG1457" s="45">
        <f ca="1">T1457/SUM('Дані з ДІСО'!J1457:L1457)</f>
        <v>42.734852510249958</v>
      </c>
      <c r="AH1457">
        <f ca="1">'Коефіцієнти АТО'!R1457</f>
        <v>10</v>
      </c>
      <c r="AI1457">
        <v>10</v>
      </c>
      <c r="AJ1457" s="44">
        <f t="shared" ca="1" si="267"/>
        <v>1.0394528744583653</v>
      </c>
      <c r="AK1457" t="str">
        <f ca="1">IF(OR(B1457="Область",B1457="Київ"),"Ні",IF(AJ1457&gt;Параметри!$K$72,"Так, верхній",IF(AJ1457&lt;Параметри!$K$73,"Так, нижній","Ні")))</f>
        <v>Ні</v>
      </c>
      <c r="AL1457" s="45">
        <f ca="1">IF(AK1457="Ні",AG1457,IF(AK1457="Так, верхній",AF1457*Параметри!$K$72,AF1457*Параметри!$K$73))</f>
        <v>42.734852510249958</v>
      </c>
      <c r="AM1457">
        <f>'Дані з ДІСО'!AL1457+'Дані з ДІСО'!AN1457</f>
        <v>2</v>
      </c>
      <c r="AN1457">
        <f>IF(AM1457=0,0,'Дані з ДІСО'!AN1457/AM1457)</f>
        <v>0</v>
      </c>
      <c r="AO1457" s="31">
        <f>AM1457*(1+0.25*AN1457)*Параметри!$K$50</f>
        <v>382.90909703200003</v>
      </c>
      <c r="AP1457" s="31">
        <f>ROUNDUP(('Дані з ДІСО'!AU1457+'Дані з ДІСО'!AW1457)/Параметри!$K$28,0)</f>
        <v>0</v>
      </c>
      <c r="AQ1457" s="54">
        <f>AP1457*Параметри!$M$35/18</f>
        <v>0</v>
      </c>
      <c r="AR1457" s="31">
        <f>IF(AP1457=0,0,'Дані з ДІСО'!AW1457/SUM('Дані з ДІСО'!AU1457,'Дані з ДІСО'!AW1457))</f>
        <v>0</v>
      </c>
      <c r="AS1457" s="31">
        <f>(1+0.25*AR1457)*AQ1457*Параметри!$K$48</f>
        <v>0</v>
      </c>
      <c r="AT1457">
        <f>ROUNDUP(('Дані з ДІСО'!AE1457+'Дані не з ДІСО'!E1457+'Дані не з ДІСО'!G1457)/Параметри!$K$64,0)</f>
        <v>0</v>
      </c>
      <c r="AU1457">
        <f t="shared" si="268"/>
        <v>0</v>
      </c>
      <c r="AV1457">
        <f>IF(AT1457=0,0,('Дані з ДІСО'!AH1457+'Дані не з ДІСО'!G1457)/('Дані з ДІСО'!AE1457+'Дані не з ДІСО'!E1457+'Дані не з ДІСО'!G1457))</f>
        <v>0</v>
      </c>
      <c r="AW1457" s="31">
        <f>AU1457*(1+0.25*AV1457)*Параметри!$K$48</f>
        <v>0</v>
      </c>
      <c r="AX1457">
        <f>ROUNDUP('Дані з ДІСО'!AF1457/Параметри!$K$65,0)</f>
        <v>0</v>
      </c>
      <c r="AY1457">
        <f t="shared" si="269"/>
        <v>0</v>
      </c>
      <c r="AZ1457">
        <f>IF(AX1457=0,0,'Дані з ДІСО'!AI1457/'Дані з ДІСО'!AF1457)</f>
        <v>0</v>
      </c>
      <c r="BA1457" s="31">
        <f>AY1457*(1+0.25*AZ1457)*Параметри!$K$48</f>
        <v>0</v>
      </c>
      <c r="BB1457">
        <f>ROUNDUP('Дані з ДІСО'!AR1457/Параметри!$K$29,0)</f>
        <v>0</v>
      </c>
      <c r="BC1457">
        <f>ROUNDUP('Дані з ДІСО'!AS1457/Параметри!$K$29,0)</f>
        <v>0</v>
      </c>
      <c r="BD1457">
        <f>ROUNDUP('Дані з ДІСО'!AT1457/Параметри!$K$29,0)</f>
        <v>0</v>
      </c>
      <c r="BE1457" s="54">
        <f>(BB1457*Параметри!$K$32+BC1457*Параметри!$L$32+BD1457*Параметри!$M$32)/18</f>
        <v>0</v>
      </c>
      <c r="BF1457" s="31">
        <f>(BE1457*Параметри!$K$48+SUM('Дані з ДІСО'!AR1457:AT1457)*IF(Параметри!$R$37="RNK",Параметри!$K$45,Параметри!$R$47)*Параметри!$K$20/1000)*Параметри!$K$69</f>
        <v>0</v>
      </c>
      <c r="BG1457">
        <f>ROUNDUP(('Дані не з ДІСО'!I1457+'Дані не з ДІСО'!K1457)/Параметри!$K$26,0)</f>
        <v>0</v>
      </c>
      <c r="BH1457" s="31">
        <f>BG1457*Параметри!$M$36/18</f>
        <v>0</v>
      </c>
      <c r="BI1457">
        <f>IF(BG1457=0,0,'Дані не з ДІСО'!K1457/('Дані не з ДІСО'!I1457+'Дані не з ДІСО'!K1457))</f>
        <v>0</v>
      </c>
      <c r="BJ1457" s="31">
        <f>(1+0.25*BI1457)*BH1457*Параметри!$K$48</f>
        <v>0</v>
      </c>
      <c r="BK1457">
        <f>ROUNDUP('Дані не з ДІСО'!M1457/Параметри!$K$27,0)</f>
        <v>0</v>
      </c>
      <c r="BL1457">
        <f>BK1457*Параметри!$M$37/18</f>
        <v>0</v>
      </c>
      <c r="BM1457" s="31">
        <f>BL1457*Параметри!$K$48</f>
        <v>0</v>
      </c>
      <c r="BN1457" s="31">
        <f>'Дані не з ДІСО'!N1457*(7*Параметри!$K$50+Параметри!$K$49)</f>
        <v>0</v>
      </c>
      <c r="BO1457">
        <f>ROUNDUP('Дані з ДІСО'!V1457/Параметри!$K$25,0)</f>
        <v>0</v>
      </c>
      <c r="BP1457">
        <f>ROUNDUP('Дані з ДІСО'!W1457/Параметри!$K$25,0)</f>
        <v>0</v>
      </c>
      <c r="BQ1457">
        <f>ROUNDUP('Дані з ДІСО'!X1457/Параметри!$K$25,0)</f>
        <v>0</v>
      </c>
      <c r="BR1457">
        <f>(BO1457*Параметри!$K$34+BP1457*Параметри!$L$34+BQ1457*Параметри!$M$34)/18</f>
        <v>0</v>
      </c>
      <c r="BS1457">
        <f>IF(J1457=0,0,'Дані з ДІСО'!AC1457/J1457)</f>
        <v>0</v>
      </c>
      <c r="BT1457" s="31">
        <f>(1+0.25*BS1457)*BR1457*Параметри!$K$48</f>
        <v>0</v>
      </c>
      <c r="BU1457" s="31">
        <f ca="1">BT1457*'Коефіцієнти АТО'!U1457</f>
        <v>0</v>
      </c>
      <c r="BV1457" s="31">
        <f>J1457*(1+0.25*BS1457)*Параметри!$K$61*Параметри!$K$20/1000</f>
        <v>0</v>
      </c>
      <c r="BW1457" s="31">
        <f>(1+0.25*BS1457)*J1457*'Коефіцієнти АТО'!S1457*Параметри!$K$20/1000</f>
        <v>0</v>
      </c>
      <c r="BX1457" s="31">
        <f t="shared" ca="1" si="270"/>
        <v>0</v>
      </c>
      <c r="BY1457">
        <f>ROUNDUP('Дані з ДІСО'!AG1457/Параметри!$K$66,0)</f>
        <v>0</v>
      </c>
      <c r="BZ1457">
        <f t="shared" si="271"/>
        <v>0</v>
      </c>
      <c r="CA1457">
        <f>IF('Дані з ДІСО'!AG1457=0,0,'Дані з ДІСО'!AJ1457/'Дані з ДІСО'!AG1457)</f>
        <v>0</v>
      </c>
      <c r="CB1457" s="31">
        <f>BZ1457*(1+0.25*CA1457)*Параметри!$K$48</f>
        <v>0</v>
      </c>
      <c r="CC1457" s="31">
        <f t="shared" ca="1" si="272"/>
        <v>11280.3</v>
      </c>
      <c r="CD1457" s="31">
        <f t="shared" si="273"/>
        <v>0</v>
      </c>
      <c r="CE1457" s="31">
        <f t="shared" si="274"/>
        <v>0</v>
      </c>
      <c r="CF1457" s="31">
        <f t="shared" si="275"/>
        <v>0</v>
      </c>
    </row>
    <row r="1458" spans="1:84" x14ac:dyDescent="0.25">
      <c r="A1458" s="9">
        <v>1457</v>
      </c>
      <c r="B1458" s="9" t="s">
        <v>4355</v>
      </c>
      <c r="C1458" s="9" t="s">
        <v>4355</v>
      </c>
      <c r="D1458" s="9" t="s">
        <v>3007</v>
      </c>
      <c r="E1458" s="9" t="s">
        <v>33</v>
      </c>
      <c r="F1458" s="9" t="s">
        <v>4349</v>
      </c>
      <c r="G1458" s="9" t="s">
        <v>2933</v>
      </c>
      <c r="H1458" s="31">
        <f>SUM('Дані з ДІСО'!J1458:L1458)</f>
        <v>595</v>
      </c>
      <c r="I1458" s="31">
        <f>SUM('Дані з ДІСО'!P1458:R1458)</f>
        <v>0</v>
      </c>
      <c r="J1458" s="31">
        <f>SUM('Дані з ДІСО'!V1458:X1458)</f>
        <v>0</v>
      </c>
      <c r="K1458">
        <f ca="1">ROUNDUP('Дані з ДІСО'!J1458/'Коефіцієнти АТО'!$R1458,0)</f>
        <v>14</v>
      </c>
      <c r="L1458">
        <f ca="1">ROUNDUP('Дані з ДІСО'!K1458/'Коефіцієнти АТО'!$R1458,0)</f>
        <v>20</v>
      </c>
      <c r="M1458">
        <f ca="1">ROUNDUP('Дані з ДІСО'!L1458/'Коефіцієнти АТО'!$R1458,0)</f>
        <v>4</v>
      </c>
      <c r="N1458" s="28">
        <f ca="1">(K1458*Параметри!$K$32+L1458*Параметри!$L$32+M1458*Параметри!$M$32)/18</f>
        <v>65.666666666666671</v>
      </c>
      <c r="O1458" s="41">
        <f>'Дані з ДІСО'!Y1458/H1458</f>
        <v>0</v>
      </c>
      <c r="P1458" s="31">
        <f ca="1">(1+0.25*O1458)*N1458*Параметри!$K$48</f>
        <v>13402.942945597337</v>
      </c>
      <c r="Q1458" s="31">
        <f ca="1">P1458*'Коефіцієнти АТО'!T1458</f>
        <v>227.85003007515473</v>
      </c>
      <c r="R1458" s="31">
        <f>H1458*(1+0.25*O1458)*Параметри!$K$61*Параметри!$K$20/1000</f>
        <v>0</v>
      </c>
      <c r="S1458" s="31">
        <f>H1458*(1+0.25*O1458)*'Коефіцієнти АТО'!S1458*Параметри!$K$20/1000</f>
        <v>1840.0440822866669</v>
      </c>
      <c r="T1458" s="31">
        <f t="shared" ca="1" si="265"/>
        <v>15470.837057959159</v>
      </c>
      <c r="U1458" s="31">
        <f t="shared" ca="1" si="264"/>
        <v>15471.157338083516</v>
      </c>
      <c r="V1458">
        <f>ROUNDUP('Дані з ДІСО'!P1458/Параметри!$K$24,0)</f>
        <v>0</v>
      </c>
      <c r="W1458">
        <f>ROUNDUP('Дані з ДІСО'!Q1458/Параметри!$K$24,0)</f>
        <v>0</v>
      </c>
      <c r="X1458">
        <f>ROUNDUP('Дані з ДІСО'!R1458/Параметри!$K$24,0)</f>
        <v>0</v>
      </c>
      <c r="Y1458" s="28">
        <f>(V1458*Параметри!$K$33+W1458*Параметри!$L$33+X1458*Параметри!$M$33)/18</f>
        <v>0</v>
      </c>
      <c r="Z1458" s="41">
        <f>IF(I1458=0,0,'Дані з ДІСО'!AA1458/I1458)</f>
        <v>0</v>
      </c>
      <c r="AA1458" s="31">
        <f>(1+0.25*Z1458)*Y1458*Параметри!$K$48</f>
        <v>0</v>
      </c>
      <c r="AB1458" s="31">
        <f ca="1">AA1458*'Коефіцієнти АТО'!U1458</f>
        <v>0</v>
      </c>
      <c r="AC1458" s="31">
        <f>I1458*(1+0.25*Z1458)*Параметри!$K$61*Параметри!$K$20/1000</f>
        <v>0</v>
      </c>
      <c r="AD1458" s="31">
        <f>(1+0.25*Z1458)*I1458*'Коефіцієнти АТО'!S1458*Параметри!$K$20/1000</f>
        <v>0</v>
      </c>
      <c r="AE1458" s="31">
        <f t="shared" ca="1" si="266"/>
        <v>0</v>
      </c>
      <c r="AF1458" s="45">
        <v>26.001945106022717</v>
      </c>
      <c r="AG1458" s="45">
        <f ca="1">T1458/SUM('Дані з ДІСО'!J1458:L1458)</f>
        <v>26.001406820099426</v>
      </c>
      <c r="AH1458">
        <f ca="1">'Коефіцієнти АТО'!R1458</f>
        <v>16.5</v>
      </c>
      <c r="AI1458">
        <v>16</v>
      </c>
      <c r="AJ1458" s="44">
        <f t="shared" ca="1" si="267"/>
        <v>0.99997929824399301</v>
      </c>
      <c r="AK1458" t="str">
        <f ca="1">IF(OR(B1458="Область",B1458="Київ"),"Ні",IF(AJ1458&gt;Параметри!$K$72,"Так, верхній",IF(AJ1458&lt;Параметри!$K$73,"Так, нижній","Ні")))</f>
        <v>Так, нижній</v>
      </c>
      <c r="AL1458" s="45">
        <f ca="1">IF(AK1458="Ні",AG1458,IF(AK1458="Так, верхній",AF1458*Параметри!$K$72,AF1458*Параметри!$K$73))</f>
        <v>26.001945106022717</v>
      </c>
      <c r="AM1458">
        <f>'Дані з ДІСО'!AL1458+'Дані з ДІСО'!AN1458</f>
        <v>2</v>
      </c>
      <c r="AN1458">
        <f>IF(AM1458=0,0,'Дані з ДІСО'!AN1458/AM1458)</f>
        <v>0</v>
      </c>
      <c r="AO1458" s="31">
        <f>AM1458*(1+0.25*AN1458)*Параметри!$K$50</f>
        <v>382.90909703200003</v>
      </c>
      <c r="AP1458" s="31">
        <f>ROUNDUP(('Дані з ДІСО'!AU1458+'Дані з ДІСО'!AW1458)/Параметри!$K$28,0)</f>
        <v>0</v>
      </c>
      <c r="AQ1458" s="54">
        <f>AP1458*Параметри!$M$35/18</f>
        <v>0</v>
      </c>
      <c r="AR1458" s="31">
        <f>IF(AP1458=0,0,'Дані з ДІСО'!AW1458/SUM('Дані з ДІСО'!AU1458,'Дані з ДІСО'!AW1458))</f>
        <v>0</v>
      </c>
      <c r="AS1458" s="31">
        <f>(1+0.25*AR1458)*AQ1458*Параметри!$K$48</f>
        <v>0</v>
      </c>
      <c r="AT1458">
        <f>ROUNDUP(('Дані з ДІСО'!AE1458+'Дані не з ДІСО'!E1458+'Дані не з ДІСО'!G1458)/Параметри!$K$64,0)</f>
        <v>0</v>
      </c>
      <c r="AU1458">
        <f t="shared" si="268"/>
        <v>0</v>
      </c>
      <c r="AV1458">
        <f>IF(AT1458=0,0,('Дані з ДІСО'!AH1458+'Дані не з ДІСО'!G1458)/('Дані з ДІСО'!AE1458+'Дані не з ДІСО'!E1458+'Дані не з ДІСО'!G1458))</f>
        <v>0</v>
      </c>
      <c r="AW1458" s="31">
        <f>AU1458*(1+0.25*AV1458)*Параметри!$K$48</f>
        <v>0</v>
      </c>
      <c r="AX1458">
        <f>ROUNDUP('Дані з ДІСО'!AF1458/Параметри!$K$65,0)</f>
        <v>0</v>
      </c>
      <c r="AY1458">
        <f t="shared" si="269"/>
        <v>0</v>
      </c>
      <c r="AZ1458">
        <f>IF(AX1458=0,0,'Дані з ДІСО'!AI1458/'Дані з ДІСО'!AF1458)</f>
        <v>0</v>
      </c>
      <c r="BA1458" s="31">
        <f>AY1458*(1+0.25*AZ1458)*Параметри!$K$48</f>
        <v>0</v>
      </c>
      <c r="BB1458">
        <f>ROUNDUP('Дані з ДІСО'!AR1458/Параметри!$K$29,0)</f>
        <v>0</v>
      </c>
      <c r="BC1458">
        <f>ROUNDUP('Дані з ДІСО'!AS1458/Параметри!$K$29,0)</f>
        <v>0</v>
      </c>
      <c r="BD1458">
        <f>ROUNDUP('Дані з ДІСО'!AT1458/Параметри!$K$29,0)</f>
        <v>0</v>
      </c>
      <c r="BE1458" s="54">
        <f>(BB1458*Параметри!$K$32+BC1458*Параметри!$L$32+BD1458*Параметри!$M$32)/18</f>
        <v>0</v>
      </c>
      <c r="BF1458" s="31">
        <f>(BE1458*Параметри!$K$48+SUM('Дані з ДІСО'!AR1458:AT1458)*IF(Параметри!$R$37="RNK",Параметри!$K$45,Параметри!$R$47)*Параметри!$K$20/1000)*Параметри!$K$69</f>
        <v>0</v>
      </c>
      <c r="BG1458">
        <f>ROUNDUP(('Дані не з ДІСО'!I1458+'Дані не з ДІСО'!K1458)/Параметри!$K$26,0)</f>
        <v>0</v>
      </c>
      <c r="BH1458" s="31">
        <f>BG1458*Параметри!$M$36/18</f>
        <v>0</v>
      </c>
      <c r="BI1458">
        <f>IF(BG1458=0,0,'Дані не з ДІСО'!K1458/('Дані не з ДІСО'!I1458+'Дані не з ДІСО'!K1458))</f>
        <v>0</v>
      </c>
      <c r="BJ1458" s="31">
        <f>(1+0.25*BI1458)*BH1458*Параметри!$K$48</f>
        <v>0</v>
      </c>
      <c r="BK1458">
        <f>ROUNDUP('Дані не з ДІСО'!M1458/Параметри!$K$27,0)</f>
        <v>0</v>
      </c>
      <c r="BL1458">
        <f>BK1458*Параметри!$M$37/18</f>
        <v>0</v>
      </c>
      <c r="BM1458" s="31">
        <f>BL1458*Параметри!$K$48</f>
        <v>0</v>
      </c>
      <c r="BN1458" s="31">
        <f>'Дані не з ДІСО'!N1458*(7*Параметри!$K$50+Параметри!$K$49)</f>
        <v>0</v>
      </c>
      <c r="BO1458">
        <f>ROUNDUP('Дані з ДІСО'!V1458/Параметри!$K$25,0)</f>
        <v>0</v>
      </c>
      <c r="BP1458">
        <f>ROUNDUP('Дані з ДІСО'!W1458/Параметри!$K$25,0)</f>
        <v>0</v>
      </c>
      <c r="BQ1458">
        <f>ROUNDUP('Дані з ДІСО'!X1458/Параметри!$K$25,0)</f>
        <v>0</v>
      </c>
      <c r="BR1458">
        <f>(BO1458*Параметри!$K$34+BP1458*Параметри!$L$34+BQ1458*Параметри!$M$34)/18</f>
        <v>0</v>
      </c>
      <c r="BS1458">
        <f>IF(J1458=0,0,'Дані з ДІСО'!AC1458/J1458)</f>
        <v>0</v>
      </c>
      <c r="BT1458" s="31">
        <f>(1+0.25*BS1458)*BR1458*Параметри!$K$48</f>
        <v>0</v>
      </c>
      <c r="BU1458" s="31">
        <f ca="1">BT1458*'Коефіцієнти АТО'!U1458</f>
        <v>0</v>
      </c>
      <c r="BV1458" s="31">
        <f>J1458*(1+0.25*BS1458)*Параметри!$K$61*Параметри!$K$20/1000</f>
        <v>0</v>
      </c>
      <c r="BW1458" s="31">
        <f>(1+0.25*BS1458)*J1458*'Коефіцієнти АТО'!S1458*Параметри!$K$20/1000</f>
        <v>0</v>
      </c>
      <c r="BX1458" s="31">
        <f t="shared" ca="1" si="270"/>
        <v>0</v>
      </c>
      <c r="BY1458">
        <f>ROUNDUP('Дані з ДІСО'!AG1458/Параметри!$K$66,0)</f>
        <v>0</v>
      </c>
      <c r="BZ1458">
        <f t="shared" si="271"/>
        <v>0</v>
      </c>
      <c r="CA1458">
        <f>IF('Дані з ДІСО'!AG1458=0,0,'Дані з ДІСО'!AJ1458/'Дані з ДІСО'!AG1458)</f>
        <v>0</v>
      </c>
      <c r="CB1458" s="31">
        <f>BZ1458*(1+0.25*CA1458)*Параметри!$K$48</f>
        <v>0</v>
      </c>
      <c r="CC1458" s="31">
        <f t="shared" ca="1" si="272"/>
        <v>15854.1</v>
      </c>
      <c r="CD1458" s="31">
        <f t="shared" si="273"/>
        <v>0</v>
      </c>
      <c r="CE1458" s="31">
        <f t="shared" si="274"/>
        <v>0</v>
      </c>
      <c r="CF1458" s="31">
        <f t="shared" si="275"/>
        <v>0</v>
      </c>
    </row>
    <row r="1459" spans="1:84" x14ac:dyDescent="0.25">
      <c r="A1459" s="9">
        <v>1458</v>
      </c>
      <c r="B1459" s="9" t="s">
        <v>2950</v>
      </c>
      <c r="C1459" s="9" t="s">
        <v>4353</v>
      </c>
      <c r="D1459" s="9" t="s">
        <v>3007</v>
      </c>
      <c r="E1459" s="9" t="s">
        <v>82</v>
      </c>
      <c r="F1459" s="9" t="s">
        <v>4350</v>
      </c>
      <c r="G1459" s="9" t="s">
        <v>2935</v>
      </c>
      <c r="H1459" s="31">
        <f>SUM('Дані з ДІСО'!J1459:L1459)</f>
        <v>5863</v>
      </c>
      <c r="I1459" s="31">
        <f>SUM('Дані з ДІСО'!P1459:R1459)</f>
        <v>0</v>
      </c>
      <c r="J1459" s="31">
        <f>SUM('Дані з ДІСО'!V1459:X1459)</f>
        <v>0</v>
      </c>
      <c r="K1459">
        <f ca="1">ROUNDUP('Дані з ДІСО'!J1459/'Коефіцієнти АТО'!$R1459,0)</f>
        <v>88</v>
      </c>
      <c r="L1459">
        <f ca="1">ROUNDUP('Дані з ДІСО'!K1459/'Коефіцієнти АТО'!$R1459,0)</f>
        <v>104</v>
      </c>
      <c r="M1459">
        <f ca="1">ROUNDUP('Дані з ДІСО'!L1459/'Коефіцієнти АТО'!$R1459,0)</f>
        <v>23</v>
      </c>
      <c r="N1459" s="28">
        <f ca="1">(K1459*Параметри!$K$32+L1459*Параметри!$L$32+M1459*Параметри!$M$32)/18</f>
        <v>367.22222222222223</v>
      </c>
      <c r="O1459" s="41">
        <f>'Дані з ДІСО'!Y1459/H1459</f>
        <v>0</v>
      </c>
      <c r="P1459" s="31">
        <f ca="1">(1+0.25*O1459)*N1459*Параметри!$K$48</f>
        <v>74952.159788831123</v>
      </c>
      <c r="Q1459" s="31">
        <f ca="1">P1459*'Коефіцієнти АТО'!T1459</f>
        <v>11242.823968324668</v>
      </c>
      <c r="R1459" s="31">
        <f>H1459*(1+0.25*O1459)*Параметри!$K$61*Параметри!$K$20/1000</f>
        <v>0</v>
      </c>
      <c r="S1459" s="31">
        <f>H1459*(1+0.25*O1459)*'Коефіцієнти АТО'!S1459*Параметри!$K$20/1000</f>
        <v>12087.594906943112</v>
      </c>
      <c r="T1459" s="31">
        <f t="shared" ca="1" si="265"/>
        <v>98282.578664098895</v>
      </c>
      <c r="U1459" s="31">
        <f t="shared" ca="1" si="264"/>
        <v>98282.578664098895</v>
      </c>
      <c r="V1459">
        <f>ROUNDUP('Дані з ДІСО'!P1459/Параметри!$K$24,0)</f>
        <v>0</v>
      </c>
      <c r="W1459">
        <f>ROUNDUP('Дані з ДІСО'!Q1459/Параметри!$K$24,0)</f>
        <v>0</v>
      </c>
      <c r="X1459">
        <f>ROUNDUP('Дані з ДІСО'!R1459/Параметри!$K$24,0)</f>
        <v>0</v>
      </c>
      <c r="Y1459" s="28">
        <f>(V1459*Параметри!$K$33+W1459*Параметри!$L$33+X1459*Параметри!$M$33)/18</f>
        <v>0</v>
      </c>
      <c r="Z1459" s="41">
        <f>IF(I1459=0,0,'Дані з ДІСО'!AA1459/I1459)</f>
        <v>0</v>
      </c>
      <c r="AA1459" s="31">
        <f>(1+0.25*Z1459)*Y1459*Параметри!$K$48</f>
        <v>0</v>
      </c>
      <c r="AB1459" s="31">
        <f ca="1">AA1459*'Коефіцієнти АТО'!U1459</f>
        <v>0</v>
      </c>
      <c r="AC1459" s="31">
        <f>I1459*(1+0.25*Z1459)*Параметри!$K$61*Параметри!$K$20/1000</f>
        <v>0</v>
      </c>
      <c r="AD1459" s="31">
        <f>(1+0.25*Z1459)*I1459*'Коефіцієнти АТО'!S1459*Параметри!$K$20/1000</f>
        <v>0</v>
      </c>
      <c r="AE1459" s="31">
        <f t="shared" ca="1" si="266"/>
        <v>0</v>
      </c>
      <c r="AF1459" s="45">
        <v>16.597959187355844</v>
      </c>
      <c r="AG1459" s="45">
        <f ca="1">T1459/SUM('Дані з ДІСО'!J1459:L1459)</f>
        <v>16.763189265580571</v>
      </c>
      <c r="AH1459">
        <f ca="1">'Коефіцієнти АТО'!R1459</f>
        <v>27.5</v>
      </c>
      <c r="AI1459">
        <v>25</v>
      </c>
      <c r="AJ1459" s="44">
        <f t="shared" ca="1" si="267"/>
        <v>1.0099548430237495</v>
      </c>
      <c r="AK1459" t="str">
        <f ca="1">IF(OR(B1459="Область",B1459="Київ"),"Ні",IF(AJ1459&gt;Параметри!$K$72,"Так, верхній",IF(AJ1459&lt;Параметри!$K$73,"Так, нижній","Ні")))</f>
        <v>Ні</v>
      </c>
      <c r="AL1459" s="45">
        <f ca="1">IF(AK1459="Ні",AG1459,IF(AK1459="Так, верхній",AF1459*Параметри!$K$72,AF1459*Параметри!$K$73))</f>
        <v>16.763189265580571</v>
      </c>
      <c r="AM1459">
        <f>'Дані з ДІСО'!AL1459+'Дані з ДІСО'!AN1459</f>
        <v>36</v>
      </c>
      <c r="AN1459">
        <f>IF(AM1459=0,0,'Дані з ДІСО'!AN1459/AM1459)</f>
        <v>0</v>
      </c>
      <c r="AO1459" s="31">
        <f>AM1459*(1+0.25*AN1459)*Параметри!$K$50</f>
        <v>6892.3637465760003</v>
      </c>
      <c r="AP1459" s="31">
        <f>ROUNDUP(('Дані з ДІСО'!AU1459+'Дані з ДІСО'!AW1459)/Параметри!$K$28,0)</f>
        <v>0</v>
      </c>
      <c r="AQ1459" s="54">
        <f>AP1459*Параметри!$M$35/18</f>
        <v>0</v>
      </c>
      <c r="AR1459" s="31">
        <f>IF(AP1459=0,0,'Дані з ДІСО'!AW1459/SUM('Дані з ДІСО'!AU1459,'Дані з ДІСО'!AW1459))</f>
        <v>0</v>
      </c>
      <c r="AS1459" s="31">
        <f>(1+0.25*AR1459)*AQ1459*Параметри!$K$48</f>
        <v>0</v>
      </c>
      <c r="AT1459">
        <f>ROUNDUP(('Дані з ДІСО'!AE1459+'Дані не з ДІСО'!E1459+'Дані не з ДІСО'!G1459)/Параметри!$K$64,0)</f>
        <v>0</v>
      </c>
      <c r="AU1459">
        <f t="shared" si="268"/>
        <v>0</v>
      </c>
      <c r="AV1459">
        <f>IF(AT1459=0,0,('Дані з ДІСО'!AH1459+'Дані не з ДІСО'!G1459)/('Дані з ДІСО'!AE1459+'Дані не з ДІСО'!E1459+'Дані не з ДІСО'!G1459))</f>
        <v>0</v>
      </c>
      <c r="AW1459" s="31">
        <f>AU1459*(1+0.25*AV1459)*Параметри!$K$48</f>
        <v>0</v>
      </c>
      <c r="AX1459">
        <f>ROUNDUP('Дані з ДІСО'!AF1459/Параметри!$K$65,0)</f>
        <v>0</v>
      </c>
      <c r="AY1459">
        <f t="shared" si="269"/>
        <v>0</v>
      </c>
      <c r="AZ1459">
        <f>IF(AX1459=0,0,'Дані з ДІСО'!AI1459/'Дані з ДІСО'!AF1459)</f>
        <v>0</v>
      </c>
      <c r="BA1459" s="31">
        <f>AY1459*(1+0.25*AZ1459)*Параметри!$K$48</f>
        <v>0</v>
      </c>
      <c r="BB1459">
        <f>ROUNDUP('Дані з ДІСО'!AR1459/Параметри!$K$29,0)</f>
        <v>0</v>
      </c>
      <c r="BC1459">
        <f>ROUNDUP('Дані з ДІСО'!AS1459/Параметри!$K$29,0)</f>
        <v>0</v>
      </c>
      <c r="BD1459">
        <f>ROUNDUP('Дані з ДІСО'!AT1459/Параметри!$K$29,0)</f>
        <v>0</v>
      </c>
      <c r="BE1459" s="54">
        <f>(BB1459*Параметри!$K$32+BC1459*Параметри!$L$32+BD1459*Параметри!$M$32)/18</f>
        <v>0</v>
      </c>
      <c r="BF1459" s="31">
        <f>(BE1459*Параметри!$K$48+SUM('Дані з ДІСО'!AR1459:AT1459)*IF(Параметри!$R$37="RNK",Параметри!$K$45,Параметри!$R$47)*Параметри!$K$20/1000)*Параметри!$K$69</f>
        <v>0</v>
      </c>
      <c r="BG1459">
        <f>ROUNDUP(('Дані не з ДІСО'!I1459+'Дані не з ДІСО'!K1459)/Параметри!$K$26,0)</f>
        <v>0</v>
      </c>
      <c r="BH1459" s="31">
        <f>BG1459*Параметри!$M$36/18</f>
        <v>0</v>
      </c>
      <c r="BI1459">
        <f>IF(BG1459=0,0,'Дані не з ДІСО'!K1459/('Дані не з ДІСО'!I1459+'Дані не з ДІСО'!K1459))</f>
        <v>0</v>
      </c>
      <c r="BJ1459" s="31">
        <f>(1+0.25*BI1459)*BH1459*Параметри!$K$48</f>
        <v>0</v>
      </c>
      <c r="BK1459">
        <f>ROUNDUP('Дані не з ДІСО'!M1459/Параметри!$K$27,0)</f>
        <v>0</v>
      </c>
      <c r="BL1459">
        <f>BK1459*Параметри!$M$37/18</f>
        <v>0</v>
      </c>
      <c r="BM1459" s="31">
        <f>BL1459*Параметри!$K$48</f>
        <v>0</v>
      </c>
      <c r="BN1459" s="31">
        <f>'Дані не з ДІСО'!N1459*(7*Параметри!$K$50+Параметри!$K$49)</f>
        <v>0</v>
      </c>
      <c r="BO1459">
        <f>ROUNDUP('Дані з ДІСО'!V1459/Параметри!$K$25,0)</f>
        <v>0</v>
      </c>
      <c r="BP1459">
        <f>ROUNDUP('Дані з ДІСО'!W1459/Параметри!$K$25,0)</f>
        <v>0</v>
      </c>
      <c r="BQ1459">
        <f>ROUNDUP('Дані з ДІСО'!X1459/Параметри!$K$25,0)</f>
        <v>0</v>
      </c>
      <c r="BR1459">
        <f>(BO1459*Параметри!$K$34+BP1459*Параметри!$L$34+BQ1459*Параметри!$M$34)/18</f>
        <v>0</v>
      </c>
      <c r="BS1459">
        <f>IF(J1459=0,0,'Дані з ДІСО'!AC1459/J1459)</f>
        <v>0</v>
      </c>
      <c r="BT1459" s="31">
        <f>(1+0.25*BS1459)*BR1459*Параметри!$K$48</f>
        <v>0</v>
      </c>
      <c r="BU1459" s="31">
        <f ca="1">BT1459*'Коефіцієнти АТО'!U1459</f>
        <v>0</v>
      </c>
      <c r="BV1459" s="31">
        <f>J1459*(1+0.25*BS1459)*Параметри!$K$61*Параметри!$K$20/1000</f>
        <v>0</v>
      </c>
      <c r="BW1459" s="31">
        <f>(1+0.25*BS1459)*J1459*'Коефіцієнти АТО'!S1459*Параметри!$K$20/1000</f>
        <v>0</v>
      </c>
      <c r="BX1459" s="31">
        <f t="shared" ca="1" si="270"/>
        <v>0</v>
      </c>
      <c r="BY1459">
        <f>ROUNDUP('Дані з ДІСО'!AG1459/Параметри!$K$66,0)</f>
        <v>0</v>
      </c>
      <c r="BZ1459">
        <f t="shared" si="271"/>
        <v>0</v>
      </c>
      <c r="CA1459">
        <f>IF('Дані з ДІСО'!AG1459=0,0,'Дані з ДІСО'!AJ1459/'Дані з ДІСО'!AG1459)</f>
        <v>0</v>
      </c>
      <c r="CB1459" s="31">
        <f>BZ1459*(1+0.25*CA1459)*Параметри!$K$48</f>
        <v>0</v>
      </c>
      <c r="CC1459" s="31">
        <f t="shared" ca="1" si="272"/>
        <v>105174.9</v>
      </c>
      <c r="CD1459" s="31">
        <f t="shared" si="273"/>
        <v>0</v>
      </c>
      <c r="CE1459" s="31">
        <f t="shared" si="274"/>
        <v>0</v>
      </c>
      <c r="CF1459" s="31">
        <f t="shared" si="275"/>
        <v>0</v>
      </c>
    </row>
    <row r="1460" spans="1:84" x14ac:dyDescent="0.25">
      <c r="A1460" s="9">
        <v>1459</v>
      </c>
      <c r="B1460" s="9" t="s">
        <v>4355</v>
      </c>
      <c r="C1460" s="9" t="s">
        <v>4355</v>
      </c>
      <c r="D1460" s="9" t="s">
        <v>3007</v>
      </c>
      <c r="E1460" s="9" t="s">
        <v>33</v>
      </c>
      <c r="F1460" s="9" t="s">
        <v>4351</v>
      </c>
      <c r="G1460" s="9" t="s">
        <v>2937</v>
      </c>
      <c r="H1460" s="31">
        <f>SUM('Дані з ДІСО'!J1460:L1460)</f>
        <v>1207</v>
      </c>
      <c r="I1460" s="31">
        <f>SUM('Дані з ДІСО'!P1460:R1460)</f>
        <v>0</v>
      </c>
      <c r="J1460" s="31">
        <f>SUM('Дані з ДІСО'!V1460:X1460)</f>
        <v>0</v>
      </c>
      <c r="K1460">
        <f ca="1">ROUNDUP('Дані з ДІСО'!J1460/'Коефіцієнти АТО'!$R1460,0)</f>
        <v>28</v>
      </c>
      <c r="L1460">
        <f ca="1">ROUNDUP('Дані з ДІСО'!K1460/'Коефіцієнти АТО'!$R1460,0)</f>
        <v>34</v>
      </c>
      <c r="M1460">
        <f ca="1">ROUNDUP('Дані з ДІСО'!L1460/'Коефіцієнти АТО'!$R1460,0)</f>
        <v>12</v>
      </c>
      <c r="N1460" s="28">
        <f ca="1">(K1460*Параметри!$K$32+L1460*Параметри!$L$32+M1460*Параметри!$M$32)/18</f>
        <v>128.44444444444446</v>
      </c>
      <c r="O1460" s="41">
        <f>'Дані з ДІСО'!Y1460/H1460</f>
        <v>0</v>
      </c>
      <c r="P1460" s="31">
        <f ca="1">(1+0.25*O1460)*N1460*Параметри!$K$48</f>
        <v>26216.247115246228</v>
      </c>
      <c r="Q1460" s="31">
        <f ca="1">P1460*'Коефіцієнти АТО'!T1460</f>
        <v>445.67620095918591</v>
      </c>
      <c r="R1460" s="31">
        <f>H1460*(1+0.25*O1460)*Параметри!$K$61*Параметри!$K$20/1000</f>
        <v>0</v>
      </c>
      <c r="S1460" s="31">
        <f>H1460*(1+0.25*O1460)*'Коефіцієнти АТО'!S1460*Параметри!$K$20/1000</f>
        <v>3732.6608526386667</v>
      </c>
      <c r="T1460" s="31">
        <f t="shared" ca="1" si="265"/>
        <v>30394.584168844081</v>
      </c>
      <c r="U1460" s="31">
        <f t="shared" ca="1" si="264"/>
        <v>30787.419241170413</v>
      </c>
      <c r="V1460">
        <f>ROUNDUP('Дані з ДІСО'!P1460/Параметри!$K$24,0)</f>
        <v>0</v>
      </c>
      <c r="W1460">
        <f>ROUNDUP('Дані з ДІСО'!Q1460/Параметри!$K$24,0)</f>
        <v>0</v>
      </c>
      <c r="X1460">
        <f>ROUNDUP('Дані з ДІСО'!R1460/Параметри!$K$24,0)</f>
        <v>0</v>
      </c>
      <c r="Y1460" s="28">
        <f>(V1460*Параметри!$K$33+W1460*Параметри!$L$33+X1460*Параметри!$M$33)/18</f>
        <v>0</v>
      </c>
      <c r="Z1460" s="41">
        <f>IF(I1460=0,0,'Дані з ДІСО'!AA1460/I1460)</f>
        <v>0</v>
      </c>
      <c r="AA1460" s="31">
        <f>(1+0.25*Z1460)*Y1460*Параметри!$K$48</f>
        <v>0</v>
      </c>
      <c r="AB1460" s="31">
        <f ca="1">AA1460*'Коефіцієнти АТО'!U1460</f>
        <v>0</v>
      </c>
      <c r="AC1460" s="31">
        <f>I1460*(1+0.25*Z1460)*Параметри!$K$61*Параметри!$K$20/1000</f>
        <v>0</v>
      </c>
      <c r="AD1460" s="31">
        <f>(1+0.25*Z1460)*I1460*'Коефіцієнти АТО'!S1460*Параметри!$K$20/1000</f>
        <v>0</v>
      </c>
      <c r="AE1460" s="31">
        <f t="shared" ca="1" si="266"/>
        <v>0</v>
      </c>
      <c r="AF1460" s="45">
        <v>25.507389595004486</v>
      </c>
      <c r="AG1460" s="45">
        <f ca="1">T1460/SUM('Дані з ДІСО'!J1460:L1460)</f>
        <v>25.181925574850109</v>
      </c>
      <c r="AH1460">
        <f ca="1">'Коефіцієнти АТО'!R1460</f>
        <v>16.5</v>
      </c>
      <c r="AI1460">
        <v>16.5</v>
      </c>
      <c r="AJ1460" s="44">
        <f t="shared" ca="1" si="267"/>
        <v>0.9872404026706787</v>
      </c>
      <c r="AK1460" t="str">
        <f ca="1">IF(OR(B1460="Область",B1460="Київ"),"Ні",IF(AJ1460&gt;Параметри!$K$72,"Так, верхній",IF(AJ1460&lt;Параметри!$K$73,"Так, нижній","Ні")))</f>
        <v>Так, нижній</v>
      </c>
      <c r="AL1460" s="45">
        <f ca="1">IF(AK1460="Ні",AG1460,IF(AK1460="Так, верхній",AF1460*Параметри!$K$72,AF1460*Параметри!$K$73))</f>
        <v>25.507389595004486</v>
      </c>
      <c r="AM1460">
        <f>'Дані з ДІСО'!AL1460+'Дані з ДІСО'!AN1460</f>
        <v>18</v>
      </c>
      <c r="AN1460">
        <f>IF(AM1460=0,0,'Дані з ДІСО'!AN1460/AM1460)</f>
        <v>0</v>
      </c>
      <c r="AO1460" s="31">
        <f>AM1460*(1+0.25*AN1460)*Параметри!$K$50</f>
        <v>3446.1818732880001</v>
      </c>
      <c r="AP1460" s="31">
        <f>ROUNDUP(('Дані з ДІСО'!AU1460+'Дані з ДІСО'!AW1460)/Параметри!$K$28,0)</f>
        <v>0</v>
      </c>
      <c r="AQ1460" s="54">
        <f>AP1460*Параметри!$M$35/18</f>
        <v>0</v>
      </c>
      <c r="AR1460" s="31">
        <f>IF(AP1460=0,0,'Дані з ДІСО'!AW1460/SUM('Дані з ДІСО'!AU1460,'Дані з ДІСО'!AW1460))</f>
        <v>0</v>
      </c>
      <c r="AS1460" s="31">
        <f>(1+0.25*AR1460)*AQ1460*Параметри!$K$48</f>
        <v>0</v>
      </c>
      <c r="AT1460">
        <f>ROUNDUP(('Дані з ДІСО'!AE1460+'Дані не з ДІСО'!E1460+'Дані не з ДІСО'!G1460)/Параметри!$K$64,0)</f>
        <v>0</v>
      </c>
      <c r="AU1460">
        <f t="shared" si="268"/>
        <v>0</v>
      </c>
      <c r="AV1460">
        <f>IF(AT1460=0,0,('Дані з ДІСО'!AH1460+'Дані не з ДІСО'!G1460)/('Дані з ДІСО'!AE1460+'Дані не з ДІСО'!E1460+'Дані не з ДІСО'!G1460))</f>
        <v>0</v>
      </c>
      <c r="AW1460" s="31">
        <f>AU1460*(1+0.25*AV1460)*Параметри!$K$48</f>
        <v>0</v>
      </c>
      <c r="AX1460">
        <f>ROUNDUP('Дані з ДІСО'!AF1460/Параметри!$K$65,0)</f>
        <v>0</v>
      </c>
      <c r="AY1460">
        <f t="shared" si="269"/>
        <v>0</v>
      </c>
      <c r="AZ1460">
        <f>IF(AX1460=0,0,'Дані з ДІСО'!AI1460/'Дані з ДІСО'!AF1460)</f>
        <v>0</v>
      </c>
      <c r="BA1460" s="31">
        <f>AY1460*(1+0.25*AZ1460)*Параметри!$K$48</f>
        <v>0</v>
      </c>
      <c r="BB1460">
        <f>ROUNDUP('Дані з ДІСО'!AR1460/Параметри!$K$29,0)</f>
        <v>0</v>
      </c>
      <c r="BC1460">
        <f>ROUNDUP('Дані з ДІСО'!AS1460/Параметри!$K$29,0)</f>
        <v>0</v>
      </c>
      <c r="BD1460">
        <f>ROUNDUP('Дані з ДІСО'!AT1460/Параметри!$K$29,0)</f>
        <v>0</v>
      </c>
      <c r="BE1460" s="54">
        <f>(BB1460*Параметри!$K$32+BC1460*Параметри!$L$32+BD1460*Параметри!$M$32)/18</f>
        <v>0</v>
      </c>
      <c r="BF1460" s="31">
        <f>(BE1460*Параметри!$K$48+SUM('Дані з ДІСО'!AR1460:AT1460)*IF(Параметри!$R$37="RNK",Параметри!$K$45,Параметри!$R$47)*Параметри!$K$20/1000)*Параметри!$K$69</f>
        <v>0</v>
      </c>
      <c r="BG1460">
        <f>ROUNDUP(('Дані не з ДІСО'!I1460+'Дані не з ДІСО'!K1460)/Параметри!$K$26,0)</f>
        <v>0</v>
      </c>
      <c r="BH1460" s="31">
        <f>BG1460*Параметри!$M$36/18</f>
        <v>0</v>
      </c>
      <c r="BI1460">
        <f>IF(BG1460=0,0,'Дані не з ДІСО'!K1460/('Дані не з ДІСО'!I1460+'Дані не з ДІСО'!K1460))</f>
        <v>0</v>
      </c>
      <c r="BJ1460" s="31">
        <f>(1+0.25*BI1460)*BH1460*Параметри!$K$48</f>
        <v>0</v>
      </c>
      <c r="BK1460">
        <f>ROUNDUP('Дані не з ДІСО'!M1460/Параметри!$K$27,0)</f>
        <v>0</v>
      </c>
      <c r="BL1460">
        <f>BK1460*Параметри!$M$37/18</f>
        <v>0</v>
      </c>
      <c r="BM1460" s="31">
        <f>BL1460*Параметри!$K$48</f>
        <v>0</v>
      </c>
      <c r="BN1460" s="31">
        <f>'Дані не з ДІСО'!N1460*(7*Параметри!$K$50+Параметри!$K$49)</f>
        <v>0</v>
      </c>
      <c r="BO1460">
        <f>ROUNDUP('Дані з ДІСО'!V1460/Параметри!$K$25,0)</f>
        <v>0</v>
      </c>
      <c r="BP1460">
        <f>ROUNDUP('Дані з ДІСО'!W1460/Параметри!$K$25,0)</f>
        <v>0</v>
      </c>
      <c r="BQ1460">
        <f>ROUNDUP('Дані з ДІСО'!X1460/Параметри!$K$25,0)</f>
        <v>0</v>
      </c>
      <c r="BR1460">
        <f>(BO1460*Параметри!$K$34+BP1460*Параметри!$L$34+BQ1460*Параметри!$M$34)/18</f>
        <v>0</v>
      </c>
      <c r="BS1460">
        <f>IF(J1460=0,0,'Дані з ДІСО'!AC1460/J1460)</f>
        <v>0</v>
      </c>
      <c r="BT1460" s="31">
        <f>(1+0.25*BS1460)*BR1460*Параметри!$K$48</f>
        <v>0</v>
      </c>
      <c r="BU1460" s="31">
        <f ca="1">BT1460*'Коефіцієнти АТО'!U1460</f>
        <v>0</v>
      </c>
      <c r="BV1460" s="31">
        <f>J1460*(1+0.25*BS1460)*Параметри!$K$61*Параметри!$K$20/1000</f>
        <v>0</v>
      </c>
      <c r="BW1460" s="31">
        <f>(1+0.25*BS1460)*J1460*'Коефіцієнти АТО'!S1460*Параметри!$K$20/1000</f>
        <v>0</v>
      </c>
      <c r="BX1460" s="31">
        <f t="shared" ca="1" si="270"/>
        <v>0</v>
      </c>
      <c r="BY1460">
        <f>ROUNDUP('Дані з ДІСО'!AG1460/Параметри!$K$66,0)</f>
        <v>0</v>
      </c>
      <c r="BZ1460">
        <f t="shared" si="271"/>
        <v>0</v>
      </c>
      <c r="CA1460">
        <f>IF('Дані з ДІСО'!AG1460=0,0,'Дані з ДІСО'!AJ1460/'Дані з ДІСО'!AG1460)</f>
        <v>0</v>
      </c>
      <c r="CB1460" s="31">
        <f>BZ1460*(1+0.25*CA1460)*Параметри!$K$48</f>
        <v>0</v>
      </c>
      <c r="CC1460" s="31">
        <f t="shared" ca="1" si="272"/>
        <v>34233.599999999999</v>
      </c>
      <c r="CD1460" s="31">
        <f t="shared" si="273"/>
        <v>0</v>
      </c>
      <c r="CE1460" s="31">
        <f t="shared" si="274"/>
        <v>0</v>
      </c>
      <c r="CF1460" s="31">
        <f t="shared" si="275"/>
        <v>0</v>
      </c>
    </row>
    <row r="1461" spans="1:84" x14ac:dyDescent="0.25">
      <c r="A1461" s="9">
        <v>1460</v>
      </c>
      <c r="B1461" s="9" t="s">
        <v>4355</v>
      </c>
      <c r="C1461" s="9" t="s">
        <v>4355</v>
      </c>
      <c r="D1461" s="9" t="s">
        <v>3007</v>
      </c>
      <c r="E1461" s="9" t="s">
        <v>33</v>
      </c>
      <c r="F1461" s="9" t="s">
        <v>4352</v>
      </c>
      <c r="G1461" s="9" t="s">
        <v>2939</v>
      </c>
      <c r="H1461" s="31">
        <f>SUM('Дані з ДІСО'!J1461:L1461)</f>
        <v>175</v>
      </c>
      <c r="I1461" s="31">
        <f>SUM('Дані з ДІСО'!P1461:R1461)</f>
        <v>0</v>
      </c>
      <c r="J1461" s="31">
        <f>SUM('Дані з ДІСО'!V1461:X1461)</f>
        <v>0</v>
      </c>
      <c r="K1461">
        <f ca="1">ROUNDUP('Дані з ДІСО'!J1461/'Коефіцієнти АТО'!$R1461,0)</f>
        <v>7</v>
      </c>
      <c r="L1461">
        <f ca="1">ROUNDUP('Дані з ДІСО'!K1461/'Коефіцієнти АТО'!$R1461,0)</f>
        <v>7</v>
      </c>
      <c r="M1461">
        <f ca="1">ROUNDUP('Дані з ДІСО'!L1461/'Коефіцієнти АТО'!$R1461,0)</f>
        <v>2</v>
      </c>
      <c r="N1461" s="28">
        <f ca="1">(K1461*Параметри!$K$32+L1461*Параметри!$L$32+M1461*Параметри!$M$32)/18</f>
        <v>27.166666666666668</v>
      </c>
      <c r="O1461" s="41">
        <f>'Дані з ДІСО'!Y1461/H1461</f>
        <v>0</v>
      </c>
      <c r="P1461" s="31">
        <f ca="1">(1+0.25*O1461)*N1461*Параметри!$K$48</f>
        <v>5544.8723353613341</v>
      </c>
      <c r="Q1461" s="31">
        <f ca="1">P1461*'Коефіцієнти АТО'!T1461</f>
        <v>94.262829701142692</v>
      </c>
      <c r="R1461" s="31">
        <f>H1461*(1+0.25*O1461)*Параметри!$K$61*Параметри!$K$20/1000</f>
        <v>0</v>
      </c>
      <c r="S1461" s="31">
        <f>H1461*(1+0.25*O1461)*'Коефіцієнти АТО'!S1461*Параметри!$K$20/1000</f>
        <v>811.78415395000002</v>
      </c>
      <c r="T1461" s="31">
        <f t="shared" ca="1" si="265"/>
        <v>6450.919319012477</v>
      </c>
      <c r="U1461" s="31">
        <f t="shared" ca="1" si="264"/>
        <v>6450.919319012477</v>
      </c>
      <c r="V1461">
        <f>ROUNDUP('Дані з ДІСО'!P1461/Параметри!$K$24,0)</f>
        <v>0</v>
      </c>
      <c r="W1461">
        <f>ROUNDUP('Дані з ДІСО'!Q1461/Параметри!$K$24,0)</f>
        <v>0</v>
      </c>
      <c r="X1461">
        <f>ROUNDUP('Дані з ДІСО'!R1461/Параметри!$K$24,0)</f>
        <v>0</v>
      </c>
      <c r="Y1461" s="28">
        <f>(V1461*Параметри!$K$33+W1461*Параметри!$L$33+X1461*Параметри!$M$33)/18</f>
        <v>0</v>
      </c>
      <c r="Z1461" s="41">
        <f>IF(I1461=0,0,'Дані з ДІСО'!AA1461/I1461)</f>
        <v>0</v>
      </c>
      <c r="AA1461" s="31">
        <f>(1+0.25*Z1461)*Y1461*Параметри!$K$48</f>
        <v>0</v>
      </c>
      <c r="AB1461" s="31">
        <f ca="1">AA1461*'Коефіцієнти АТО'!U1461</f>
        <v>0</v>
      </c>
      <c r="AC1461" s="31">
        <f>I1461*(1+0.25*Z1461)*Параметри!$K$61*Параметри!$K$20/1000</f>
        <v>0</v>
      </c>
      <c r="AD1461" s="31">
        <f>(1+0.25*Z1461)*I1461*'Коефіцієнти АТО'!S1461*Параметри!$K$20/1000</f>
        <v>0</v>
      </c>
      <c r="AE1461" s="31">
        <f t="shared" ca="1" si="266"/>
        <v>0</v>
      </c>
      <c r="AF1461" s="45">
        <v>32.021813388838844</v>
      </c>
      <c r="AG1461" s="45">
        <f ca="1">T1461/SUM('Дані з ДІСО'!J1461:L1461)</f>
        <v>36.862396108642727</v>
      </c>
      <c r="AH1461">
        <f ca="1">'Коефіцієнти АТО'!R1461</f>
        <v>11.5</v>
      </c>
      <c r="AI1461">
        <v>14.5</v>
      </c>
      <c r="AJ1461" s="44">
        <f t="shared" ca="1" si="267"/>
        <v>1.1511651654772013</v>
      </c>
      <c r="AK1461" t="str">
        <f ca="1">IF(OR(B1461="Область",B1461="Київ"),"Ні",IF(AJ1461&gt;Параметри!$K$72,"Так, верхній",IF(AJ1461&lt;Параметри!$K$73,"Так, нижній","Ні")))</f>
        <v>Ні</v>
      </c>
      <c r="AL1461" s="45">
        <f ca="1">IF(AK1461="Ні",AG1461,IF(AK1461="Так, верхній",AF1461*Параметри!$K$72,AF1461*Параметри!$K$73))</f>
        <v>36.862396108642727</v>
      </c>
      <c r="AM1461">
        <f>'Дані з ДІСО'!AL1461+'Дані з ДІСО'!AN1461</f>
        <v>0</v>
      </c>
      <c r="AN1461">
        <f>IF(AM1461=0,0,'Дані з ДІСО'!AN1461/AM1461)</f>
        <v>0</v>
      </c>
      <c r="AO1461" s="31">
        <f>AM1461*(1+0.25*AN1461)*Параметри!$K$50</f>
        <v>0</v>
      </c>
      <c r="AP1461" s="31">
        <f>ROUNDUP(('Дані з ДІСО'!AU1461+'Дані з ДІСО'!AW1461)/Параметри!$K$28,0)</f>
        <v>0</v>
      </c>
      <c r="AQ1461" s="54">
        <f>AP1461*Параметри!$M$35/18</f>
        <v>0</v>
      </c>
      <c r="AR1461" s="31">
        <f>IF(AP1461=0,0,'Дані з ДІСО'!AW1461/SUM('Дані з ДІСО'!AU1461,'Дані з ДІСО'!AW1461))</f>
        <v>0</v>
      </c>
      <c r="AS1461" s="31">
        <f>(1+0.25*AR1461)*AQ1461*Параметри!$K$48</f>
        <v>0</v>
      </c>
      <c r="AT1461">
        <f>ROUNDUP(('Дані з ДІСО'!AE1461+'Дані не з ДІСО'!E1461+'Дані не з ДІСО'!G1461)/Параметри!$K$64,0)</f>
        <v>0</v>
      </c>
      <c r="AU1461">
        <f t="shared" si="268"/>
        <v>0</v>
      </c>
      <c r="AV1461">
        <f>IF(AT1461=0,0,('Дані з ДІСО'!AH1461+'Дані не з ДІСО'!G1461)/('Дані з ДІСО'!AE1461+'Дані не з ДІСО'!E1461+'Дані не з ДІСО'!G1461))</f>
        <v>0</v>
      </c>
      <c r="AW1461" s="31">
        <f>AU1461*(1+0.25*AV1461)*Параметри!$K$48</f>
        <v>0</v>
      </c>
      <c r="AX1461">
        <f>ROUNDUP('Дані з ДІСО'!AF1461/Параметри!$K$65,0)</f>
        <v>0</v>
      </c>
      <c r="AY1461">
        <f t="shared" si="269"/>
        <v>0</v>
      </c>
      <c r="AZ1461">
        <f>IF(AX1461=0,0,'Дані з ДІСО'!AI1461/'Дані з ДІСО'!AF1461)</f>
        <v>0</v>
      </c>
      <c r="BA1461" s="31">
        <f>AY1461*(1+0.25*AZ1461)*Параметри!$K$48</f>
        <v>0</v>
      </c>
      <c r="BB1461">
        <f>ROUNDUP('Дані з ДІСО'!AR1461/Параметри!$K$29,0)</f>
        <v>0</v>
      </c>
      <c r="BC1461">
        <f>ROUNDUP('Дані з ДІСО'!AS1461/Параметри!$K$29,0)</f>
        <v>0</v>
      </c>
      <c r="BD1461">
        <f>ROUNDUP('Дані з ДІСО'!AT1461/Параметри!$K$29,0)</f>
        <v>0</v>
      </c>
      <c r="BE1461" s="54">
        <f>(BB1461*Параметри!$K$32+BC1461*Параметри!$L$32+BD1461*Параметри!$M$32)/18</f>
        <v>0</v>
      </c>
      <c r="BF1461" s="31">
        <f>(BE1461*Параметри!$K$48+SUM('Дані з ДІСО'!AR1461:AT1461)*IF(Параметри!$R$37="RNK",Параметри!$K$45,Параметри!$R$47)*Параметри!$K$20/1000)*Параметри!$K$69</f>
        <v>0</v>
      </c>
      <c r="BG1461">
        <f>ROUNDUP(('Дані не з ДІСО'!I1461+'Дані не з ДІСО'!K1461)/Параметри!$K$26,0)</f>
        <v>0</v>
      </c>
      <c r="BH1461" s="31">
        <f>BG1461*Параметри!$M$36/18</f>
        <v>0</v>
      </c>
      <c r="BI1461">
        <f>IF(BG1461=0,0,'Дані не з ДІСО'!K1461/('Дані не з ДІСО'!I1461+'Дані не з ДІСО'!K1461))</f>
        <v>0</v>
      </c>
      <c r="BJ1461" s="31">
        <f>(1+0.25*BI1461)*BH1461*Параметри!$K$48</f>
        <v>0</v>
      </c>
      <c r="BK1461">
        <f>ROUNDUP('Дані не з ДІСО'!M1461/Параметри!$K$27,0)</f>
        <v>0</v>
      </c>
      <c r="BL1461">
        <f>BK1461*Параметри!$M$37/18</f>
        <v>0</v>
      </c>
      <c r="BM1461" s="31">
        <f>BL1461*Параметри!$K$48</f>
        <v>0</v>
      </c>
      <c r="BN1461" s="31">
        <f>'Дані не з ДІСО'!N1461*(7*Параметри!$K$50+Параметри!$K$49)</f>
        <v>0</v>
      </c>
      <c r="BO1461">
        <f>ROUNDUP('Дані з ДІСО'!V1461/Параметри!$K$25,0)</f>
        <v>0</v>
      </c>
      <c r="BP1461">
        <f>ROUNDUP('Дані з ДІСО'!W1461/Параметри!$K$25,0)</f>
        <v>0</v>
      </c>
      <c r="BQ1461">
        <f>ROUNDUP('Дані з ДІСО'!X1461/Параметри!$K$25,0)</f>
        <v>0</v>
      </c>
      <c r="BR1461">
        <f>(BO1461*Параметри!$K$34+BP1461*Параметри!$L$34+BQ1461*Параметри!$M$34)/18</f>
        <v>0</v>
      </c>
      <c r="BS1461">
        <f>IF(J1461=0,0,'Дані з ДІСО'!AC1461/J1461)</f>
        <v>0</v>
      </c>
      <c r="BT1461" s="31">
        <f>(1+0.25*BS1461)*BR1461*Параметри!$K$48</f>
        <v>0</v>
      </c>
      <c r="BU1461" s="31">
        <f ca="1">BT1461*'Коефіцієнти АТО'!U1461</f>
        <v>0</v>
      </c>
      <c r="BV1461" s="31">
        <f>J1461*(1+0.25*BS1461)*Параметри!$K$61*Параметри!$K$20/1000</f>
        <v>0</v>
      </c>
      <c r="BW1461" s="31">
        <f>(1+0.25*BS1461)*J1461*'Коефіцієнти АТО'!S1461*Параметри!$K$20/1000</f>
        <v>0</v>
      </c>
      <c r="BX1461" s="31">
        <f t="shared" ca="1" si="270"/>
        <v>0</v>
      </c>
      <c r="BY1461">
        <f>ROUNDUP('Дані з ДІСО'!AG1461/Параметри!$K$66,0)</f>
        <v>0</v>
      </c>
      <c r="BZ1461">
        <f t="shared" si="271"/>
        <v>0</v>
      </c>
      <c r="CA1461">
        <f>IF('Дані з ДІСО'!AG1461=0,0,'Дані з ДІСО'!AJ1461/'Дані з ДІСО'!AG1461)</f>
        <v>0</v>
      </c>
      <c r="CB1461" s="31">
        <f>BZ1461*(1+0.25*CA1461)*Параметри!$K$48</f>
        <v>0</v>
      </c>
      <c r="CC1461" s="31">
        <f t="shared" ca="1" si="272"/>
        <v>6450.9</v>
      </c>
      <c r="CD1461" s="31">
        <f t="shared" si="273"/>
        <v>0</v>
      </c>
      <c r="CE1461" s="31">
        <f t="shared" si="274"/>
        <v>0</v>
      </c>
      <c r="CF1461" s="31">
        <f t="shared" si="275"/>
        <v>0</v>
      </c>
    </row>
    <row r="1462" spans="1:84" x14ac:dyDescent="0.25">
      <c r="A1462" s="9">
        <v>1461</v>
      </c>
      <c r="B1462" s="9" t="s">
        <v>2950</v>
      </c>
      <c r="C1462" s="9" t="s">
        <v>4353</v>
      </c>
      <c r="D1462" s="9" t="s">
        <v>3007</v>
      </c>
      <c r="E1462" s="9" t="s">
        <v>82</v>
      </c>
      <c r="F1462" s="9" t="s">
        <v>3438</v>
      </c>
      <c r="G1462" s="9" t="s">
        <v>2941</v>
      </c>
      <c r="H1462" s="31">
        <f>SUM('Дані з ДІСО'!J1462:L1462)</f>
        <v>29875</v>
      </c>
      <c r="I1462" s="31">
        <f>SUM('Дані з ДІСО'!P1462:R1462)</f>
        <v>119</v>
      </c>
      <c r="J1462" s="31">
        <f>SUM('Дані з ДІСО'!V1462:X1462)</f>
        <v>257</v>
      </c>
      <c r="K1462">
        <f ca="1">ROUNDUP('Дані з ДІСО'!J1462/'Коефіцієнти АТО'!$R1462,0)</f>
        <v>438</v>
      </c>
      <c r="L1462">
        <f ca="1">ROUNDUP('Дані з ДІСО'!K1462/'Коефіцієнти АТО'!$R1462,0)</f>
        <v>522</v>
      </c>
      <c r="M1462">
        <f ca="1">ROUNDUP('Дані з ДІСО'!L1462/'Коефіцієнти АТО'!$R1462,0)</f>
        <v>128</v>
      </c>
      <c r="N1462" s="28">
        <f ca="1">(K1462*Параметри!$K$32+L1462*Параметри!$L$32+M1462*Параметри!$M$32)/18</f>
        <v>1864.5555555555557</v>
      </c>
      <c r="O1462" s="41">
        <f>'Дані з ДІСО'!Y1462/H1462</f>
        <v>0</v>
      </c>
      <c r="P1462" s="31">
        <f ca="1">(1+0.25*O1462)*N1462*Параметри!$K$48</f>
        <v>380566.47304580186</v>
      </c>
      <c r="Q1462" s="31">
        <f ca="1">P1462*'Коефіцієнти АТО'!T1462</f>
        <v>57084.970956870275</v>
      </c>
      <c r="R1462" s="31">
        <f>H1462*(1+0.25*O1462)*Параметри!$K$61*Параметри!$K$20/1000</f>
        <v>0</v>
      </c>
      <c r="S1462" s="31">
        <f>H1462*(1+0.25*O1462)*'Коефіцієнти АТО'!S1462*Параметри!$K$20/1000</f>
        <v>61592.511998111113</v>
      </c>
      <c r="T1462" s="31">
        <f t="shared" ca="1" si="265"/>
        <v>499243.95600078325</v>
      </c>
      <c r="U1462" s="31">
        <f t="shared" ca="1" si="264"/>
        <v>499243.95600078325</v>
      </c>
      <c r="V1462">
        <f>ROUNDUP('Дані з ДІСО'!P1462/Параметри!$K$24,0)</f>
        <v>7</v>
      </c>
      <c r="W1462">
        <f>ROUNDUP('Дані з ДІСО'!Q1462/Параметри!$K$24,0)</f>
        <v>6</v>
      </c>
      <c r="X1462">
        <f>ROUNDUP('Дані з ДІСО'!R1462/Параметри!$K$24,0)</f>
        <v>2</v>
      </c>
      <c r="Y1462" s="28">
        <f>(V1462*Параметри!$K$33+W1462*Параметри!$L$33+X1462*Параметри!$M$33)/18</f>
        <v>30</v>
      </c>
      <c r="Z1462" s="41">
        <f>IF(I1462=0,0,'Дані з ДІСО'!AA1462/I1462)</f>
        <v>0</v>
      </c>
      <c r="AA1462" s="31">
        <f>(1+0.25*Z1462)*Y1462*Параметри!$K$48</f>
        <v>6123.1719040800008</v>
      </c>
      <c r="AB1462" s="31">
        <f ca="1">AA1462*'Коефіцієнти АТО'!U1462</f>
        <v>618.44036231208008</v>
      </c>
      <c r="AC1462" s="31">
        <f>I1462*(1+0.25*Z1462)*Параметри!$K$61*Параметри!$K$20/1000</f>
        <v>0</v>
      </c>
      <c r="AD1462" s="31">
        <f>(1+0.25*Z1462)*I1462*'Коефіцієнти АТО'!S1462*Параметри!$K$20/1000</f>
        <v>245.33921097155559</v>
      </c>
      <c r="AE1462" s="31">
        <f t="shared" ca="1" si="266"/>
        <v>6986.9514773636365</v>
      </c>
      <c r="AF1462" s="45">
        <v>15.537559110509973</v>
      </c>
      <c r="AG1462" s="45">
        <f ca="1">T1462/SUM('Дані з ДІСО'!J1462:L1462)</f>
        <v>16.711094761532493</v>
      </c>
      <c r="AH1462">
        <f ca="1">'Коефіцієнти АТО'!R1462</f>
        <v>27.5</v>
      </c>
      <c r="AI1462">
        <v>27.5</v>
      </c>
      <c r="AJ1462" s="44">
        <f t="shared" ca="1" si="267"/>
        <v>1.0755289580992624</v>
      </c>
      <c r="AK1462" t="str">
        <f ca="1">IF(OR(B1462="Область",B1462="Київ"),"Ні",IF(AJ1462&gt;Параметри!$K$72,"Так, верхній",IF(AJ1462&lt;Параметри!$K$73,"Так, нижній","Ні")))</f>
        <v>Ні</v>
      </c>
      <c r="AL1462" s="45">
        <f ca="1">IF(AK1462="Ні",AG1462,IF(AK1462="Так, верхній",AF1462*Параметри!$K$72,AF1462*Параметри!$K$73))</f>
        <v>16.711094761532493</v>
      </c>
      <c r="AM1462">
        <f>'Дані з ДІСО'!AL1462+'Дані з ДІСО'!AN1462</f>
        <v>95</v>
      </c>
      <c r="AN1462">
        <f>IF(AM1462=0,0,'Дані з ДІСО'!AN1462/AM1462)</f>
        <v>0</v>
      </c>
      <c r="AO1462" s="31">
        <f>AM1462*(1+0.25*AN1462)*Параметри!$K$50</f>
        <v>18188.182109020003</v>
      </c>
      <c r="AP1462" s="31">
        <f>ROUNDUP(('Дані з ДІСО'!AU1462+'Дані з ДІСО'!AW1462)/Параметри!$K$28,0)</f>
        <v>0</v>
      </c>
      <c r="AQ1462" s="54">
        <f>AP1462*Параметри!$M$35/18</f>
        <v>0</v>
      </c>
      <c r="AR1462" s="31">
        <f>IF(AP1462=0,0,'Дані з ДІСО'!AW1462/SUM('Дані з ДІСО'!AU1462,'Дані з ДІСО'!AW1462))</f>
        <v>0</v>
      </c>
      <c r="AS1462" s="31">
        <f>(1+0.25*AR1462)*AQ1462*Параметри!$K$48</f>
        <v>0</v>
      </c>
      <c r="AT1462">
        <f>ROUNDUP(('Дані з ДІСО'!AE1462+'Дані не з ДІСО'!E1462+'Дані не з ДІСО'!G1462)/Параметри!$K$64,0)</f>
        <v>0</v>
      </c>
      <c r="AU1462">
        <f t="shared" si="268"/>
        <v>0</v>
      </c>
      <c r="AV1462">
        <f>IF(AT1462=0,0,('Дані з ДІСО'!AH1462+'Дані не з ДІСО'!G1462)/('Дані з ДІСО'!AE1462+'Дані не з ДІСО'!E1462+'Дані не з ДІСО'!G1462))</f>
        <v>0</v>
      </c>
      <c r="AW1462" s="31">
        <f>AU1462*(1+0.25*AV1462)*Параметри!$K$48</f>
        <v>0</v>
      </c>
      <c r="AX1462">
        <f>ROUNDUP('Дані з ДІСО'!AF1462/Параметри!$K$65,0)</f>
        <v>0</v>
      </c>
      <c r="AY1462">
        <f t="shared" si="269"/>
        <v>0</v>
      </c>
      <c r="AZ1462">
        <f>IF(AX1462=0,0,'Дані з ДІСО'!AI1462/'Дані з ДІСО'!AF1462)</f>
        <v>0</v>
      </c>
      <c r="BA1462" s="31">
        <f>AY1462*(1+0.25*AZ1462)*Параметри!$K$48</f>
        <v>0</v>
      </c>
      <c r="BB1462">
        <f>ROUNDUP('Дані з ДІСО'!AR1462/Параметри!$K$29,0)</f>
        <v>0</v>
      </c>
      <c r="BC1462">
        <f>ROUNDUP('Дані з ДІСО'!AS1462/Параметри!$K$29,0)</f>
        <v>0</v>
      </c>
      <c r="BD1462">
        <f>ROUNDUP('Дані з ДІСО'!AT1462/Параметри!$K$29,0)</f>
        <v>0</v>
      </c>
      <c r="BE1462" s="54">
        <f>(BB1462*Параметри!$K$32+BC1462*Параметри!$L$32+BD1462*Параметри!$M$32)/18</f>
        <v>0</v>
      </c>
      <c r="BF1462" s="31">
        <f>(BE1462*Параметри!$K$48+SUM('Дані з ДІСО'!AR1462:AT1462)*IF(Параметри!$R$37="RNK",Параметри!$K$45,Параметри!$R$47)*Параметри!$K$20/1000)*Параметри!$K$69</f>
        <v>0</v>
      </c>
      <c r="BG1462">
        <f>ROUNDUP(('Дані не з ДІСО'!I1462+'Дані не з ДІСО'!K1462)/Параметри!$K$26,0)</f>
        <v>43</v>
      </c>
      <c r="BH1462" s="31">
        <f>BG1462*Параметри!$M$36/18</f>
        <v>66.888888888888886</v>
      </c>
      <c r="BI1462">
        <f>IF(BG1462=0,0,'Дані не з ДІСО'!K1462/('Дані не з ДІСО'!I1462+'Дані не з ДІСО'!K1462))</f>
        <v>0</v>
      </c>
      <c r="BJ1462" s="31">
        <f>(1+0.25*BI1462)*BH1462*Параметри!$K$48</f>
        <v>13652.405504652446</v>
      </c>
      <c r="BK1462">
        <f>ROUNDUP('Дані не з ДІСО'!M1462/Параметри!$K$27,0)</f>
        <v>0</v>
      </c>
      <c r="BL1462">
        <f>BK1462*Параметри!$M$37/18</f>
        <v>0</v>
      </c>
      <c r="BM1462" s="31">
        <f>BL1462*Параметри!$K$48</f>
        <v>0</v>
      </c>
      <c r="BN1462" s="31">
        <f>'Дані не з ДІСО'!N1462*(7*Параметри!$K$50+Параметри!$K$49)</f>
        <v>0</v>
      </c>
      <c r="BO1462">
        <f>ROUNDUP('Дані з ДІСО'!V1462/Параметри!$K$25,0)</f>
        <v>21</v>
      </c>
      <c r="BP1462">
        <f>ROUNDUP('Дані з ДІСО'!W1462/Параметри!$K$25,0)</f>
        <v>19</v>
      </c>
      <c r="BQ1462">
        <f>ROUNDUP('Дані з ДІСО'!X1462/Параметри!$K$25,0)</f>
        <v>5</v>
      </c>
      <c r="BR1462">
        <f>(BO1462*Параметри!$K$34+BP1462*Параметри!$L$34+BQ1462*Параметри!$M$34)/18</f>
        <v>90</v>
      </c>
      <c r="BS1462">
        <f>IF(J1462=0,0,'Дані з ДІСО'!AC1462/J1462)</f>
        <v>0</v>
      </c>
      <c r="BT1462" s="31">
        <f>(1+0.25*BS1462)*BR1462*Параметри!$K$48</f>
        <v>18369.515712240001</v>
      </c>
      <c r="BU1462" s="31">
        <f ca="1">BT1462*'Коефіцієнти АТО'!U1462</f>
        <v>1855.3210869362404</v>
      </c>
      <c r="BV1462" s="31">
        <f>J1462*(1+0.25*BS1462)*Параметри!$K$61*Параметри!$K$20/1000</f>
        <v>0</v>
      </c>
      <c r="BW1462" s="31">
        <f>(1+0.25*BS1462)*J1462*'Коефіцієнти АТО'!S1462*Параметри!$K$20/1000</f>
        <v>529.85022873688899</v>
      </c>
      <c r="BX1462" s="31">
        <f t="shared" ca="1" si="270"/>
        <v>20754.687027913133</v>
      </c>
      <c r="BY1462">
        <f>ROUNDUP('Дані з ДІСО'!AG1462/Параметри!$K$66,0)</f>
        <v>0</v>
      </c>
      <c r="BZ1462">
        <f t="shared" si="271"/>
        <v>0</v>
      </c>
      <c r="CA1462">
        <f>IF('Дані з ДІСО'!AG1462=0,0,'Дані з ДІСО'!AJ1462/'Дані з ДІСО'!AG1462)</f>
        <v>0</v>
      </c>
      <c r="CB1462" s="31">
        <f>BZ1462*(1+0.25*CA1462)*Параметри!$K$48</f>
        <v>0</v>
      </c>
      <c r="CC1462" s="31">
        <f t="shared" ca="1" si="272"/>
        <v>545173.80000000005</v>
      </c>
      <c r="CD1462" s="31">
        <f t="shared" si="273"/>
        <v>13652.4</v>
      </c>
      <c r="CE1462" s="31">
        <f t="shared" si="274"/>
        <v>0</v>
      </c>
      <c r="CF1462" s="31">
        <f t="shared" si="275"/>
        <v>0</v>
      </c>
    </row>
    <row r="1463" spans="1:84" x14ac:dyDescent="0.25">
      <c r="A1463" s="9">
        <v>1462</v>
      </c>
      <c r="B1463" s="9" t="s">
        <v>4354</v>
      </c>
      <c r="C1463" s="9" t="s">
        <v>4354</v>
      </c>
      <c r="D1463" s="9" t="s">
        <v>3007</v>
      </c>
      <c r="E1463" s="9" t="s">
        <v>28</v>
      </c>
      <c r="F1463" s="9" t="s">
        <v>3494</v>
      </c>
      <c r="G1463" s="9" t="s">
        <v>2943</v>
      </c>
      <c r="H1463" s="31">
        <f>SUM('Дані з ДІСО'!J1463:L1463)</f>
        <v>195</v>
      </c>
      <c r="I1463" s="31">
        <f>SUM('Дані з ДІСО'!P1463:R1463)</f>
        <v>0</v>
      </c>
      <c r="J1463" s="31">
        <f>SUM('Дані з ДІСО'!V1463:X1463)</f>
        <v>0</v>
      </c>
      <c r="K1463">
        <f ca="1">ROUNDUP('Дані з ДІСО'!J1463/'Коефіцієнти АТО'!$R1463,0)</f>
        <v>7</v>
      </c>
      <c r="L1463">
        <f ca="1">ROUNDUP('Дані з ДІСО'!K1463/'Коефіцієнти АТО'!$R1463,0)</f>
        <v>10</v>
      </c>
      <c r="M1463">
        <f ca="1">ROUNDUP('Дані з ДІСО'!L1463/'Коефіцієнти АТО'!$R1463,0)</f>
        <v>4</v>
      </c>
      <c r="N1463" s="28">
        <f ca="1">(K1463*Параметри!$K$32+L1463*Параметри!$L$32+M1463*Параметри!$M$32)/18</f>
        <v>37.055555555555557</v>
      </c>
      <c r="O1463" s="41">
        <f>'Дані з ДІСО'!Y1463/H1463</f>
        <v>0</v>
      </c>
      <c r="P1463" s="31">
        <f ca="1">(1+0.25*O1463)*N1463*Параметри!$K$48</f>
        <v>7563.2512222617797</v>
      </c>
      <c r="Q1463" s="31">
        <f ca="1">P1463*'Коефіцієнти АТО'!T1463</f>
        <v>128.57527077845026</v>
      </c>
      <c r="R1463" s="31">
        <f>H1463*(1+0.25*O1463)*Параметри!$K$61*Параметри!$K$20/1000</f>
        <v>0</v>
      </c>
      <c r="S1463" s="31">
        <f>H1463*(1+0.25*O1463)*'Коефіцієнти АТО'!S1463*Параметри!$K$20/1000</f>
        <v>1005.0660953666667</v>
      </c>
      <c r="T1463" s="31">
        <f t="shared" ca="1" si="265"/>
        <v>8696.8925884068976</v>
      </c>
      <c r="U1463" s="31">
        <f t="shared" ca="1" si="264"/>
        <v>8696.8925884068976</v>
      </c>
      <c r="V1463">
        <f>ROUNDUP('Дані з ДІСО'!P1463/Параметри!$K$24,0)</f>
        <v>0</v>
      </c>
      <c r="W1463">
        <f>ROUNDUP('Дані з ДІСО'!Q1463/Параметри!$K$24,0)</f>
        <v>0</v>
      </c>
      <c r="X1463">
        <f>ROUNDUP('Дані з ДІСО'!R1463/Параметри!$K$24,0)</f>
        <v>0</v>
      </c>
      <c r="Y1463" s="28">
        <f>(V1463*Параметри!$K$33+W1463*Параметри!$L$33+X1463*Параметри!$M$33)/18</f>
        <v>0</v>
      </c>
      <c r="Z1463" s="41">
        <f>IF(I1463=0,0,'Дані з ДІСО'!AA1463/I1463)</f>
        <v>0</v>
      </c>
      <c r="AA1463" s="31">
        <f>(1+0.25*Z1463)*Y1463*Параметри!$K$48</f>
        <v>0</v>
      </c>
      <c r="AB1463" s="31">
        <f ca="1">AA1463*'Коефіцієнти АТО'!U1463</f>
        <v>0</v>
      </c>
      <c r="AC1463" s="31">
        <f>I1463*(1+0.25*Z1463)*Параметри!$K$61*Параметри!$K$20/1000</f>
        <v>0</v>
      </c>
      <c r="AD1463" s="31">
        <f>(1+0.25*Z1463)*I1463*'Коефіцієнти АТО'!S1463*Параметри!$K$20/1000</f>
        <v>0</v>
      </c>
      <c r="AE1463" s="31">
        <f t="shared" ca="1" si="266"/>
        <v>0</v>
      </c>
      <c r="AF1463" s="45">
        <v>40.347518122962278</v>
      </c>
      <c r="AG1463" s="45">
        <f ca="1">T1463/SUM('Дані з ДІСО'!J1463:L1463)</f>
        <v>44.599449171317424</v>
      </c>
      <c r="AH1463">
        <f ca="1">'Коефіцієнти АТО'!R1463</f>
        <v>10</v>
      </c>
      <c r="AI1463">
        <v>10</v>
      </c>
      <c r="AJ1463" s="44">
        <f t="shared" ca="1" si="267"/>
        <v>1.1053827161164425</v>
      </c>
      <c r="AK1463" t="str">
        <f ca="1">IF(OR(B1463="Область",B1463="Київ"),"Ні",IF(AJ1463&gt;Параметри!$K$72,"Так, верхній",IF(AJ1463&lt;Параметри!$K$73,"Так, нижній","Ні")))</f>
        <v>Ні</v>
      </c>
      <c r="AL1463" s="45">
        <f ca="1">IF(AK1463="Ні",AG1463,IF(AK1463="Так, верхній",AF1463*Параметри!$K$72,AF1463*Параметри!$K$73))</f>
        <v>44.599449171317424</v>
      </c>
      <c r="AM1463">
        <f>'Дані з ДІСО'!AL1463+'Дані з ДІСО'!AN1463</f>
        <v>0</v>
      </c>
      <c r="AN1463">
        <f>IF(AM1463=0,0,'Дані з ДІСО'!AN1463/AM1463)</f>
        <v>0</v>
      </c>
      <c r="AO1463" s="31">
        <f>AM1463*(1+0.25*AN1463)*Параметри!$K$50</f>
        <v>0</v>
      </c>
      <c r="AP1463" s="31">
        <f>ROUNDUP(('Дані з ДІСО'!AU1463+'Дані з ДІСО'!AW1463)/Параметри!$K$28,0)</f>
        <v>0</v>
      </c>
      <c r="AQ1463" s="54">
        <f>AP1463*Параметри!$M$35/18</f>
        <v>0</v>
      </c>
      <c r="AR1463" s="31">
        <f>IF(AP1463=0,0,'Дані з ДІСО'!AW1463/SUM('Дані з ДІСО'!AU1463,'Дані з ДІСО'!AW1463))</f>
        <v>0</v>
      </c>
      <c r="AS1463" s="31">
        <f>(1+0.25*AR1463)*AQ1463*Параметри!$K$48</f>
        <v>0</v>
      </c>
      <c r="AT1463">
        <f>ROUNDUP(('Дані з ДІСО'!AE1463+'Дані не з ДІСО'!E1463+'Дані не з ДІСО'!G1463)/Параметри!$K$64,0)</f>
        <v>0</v>
      </c>
      <c r="AU1463">
        <f t="shared" si="268"/>
        <v>0</v>
      </c>
      <c r="AV1463">
        <f>IF(AT1463=0,0,('Дані з ДІСО'!AH1463+'Дані не з ДІСО'!G1463)/('Дані з ДІСО'!AE1463+'Дані не з ДІСО'!E1463+'Дані не з ДІСО'!G1463))</f>
        <v>0</v>
      </c>
      <c r="AW1463" s="31">
        <f>AU1463*(1+0.25*AV1463)*Параметри!$K$48</f>
        <v>0</v>
      </c>
      <c r="AX1463">
        <f>ROUNDUP('Дані з ДІСО'!AF1463/Параметри!$K$65,0)</f>
        <v>0</v>
      </c>
      <c r="AY1463">
        <f t="shared" si="269"/>
        <v>0</v>
      </c>
      <c r="AZ1463">
        <f>IF(AX1463=0,0,'Дані з ДІСО'!AI1463/'Дані з ДІСО'!AF1463)</f>
        <v>0</v>
      </c>
      <c r="BA1463" s="31">
        <f>AY1463*(1+0.25*AZ1463)*Параметри!$K$48</f>
        <v>0</v>
      </c>
      <c r="BB1463">
        <f>ROUNDUP('Дані з ДІСО'!AR1463/Параметри!$K$29,0)</f>
        <v>0</v>
      </c>
      <c r="BC1463">
        <f>ROUNDUP('Дані з ДІСО'!AS1463/Параметри!$K$29,0)</f>
        <v>0</v>
      </c>
      <c r="BD1463">
        <f>ROUNDUP('Дані з ДІСО'!AT1463/Параметри!$K$29,0)</f>
        <v>0</v>
      </c>
      <c r="BE1463" s="54">
        <f>(BB1463*Параметри!$K$32+BC1463*Параметри!$L$32+BD1463*Параметри!$M$32)/18</f>
        <v>0</v>
      </c>
      <c r="BF1463" s="31">
        <f>(BE1463*Параметри!$K$48+SUM('Дані з ДІСО'!AR1463:AT1463)*IF(Параметри!$R$37="RNK",Параметри!$K$45,Параметри!$R$47)*Параметри!$K$20/1000)*Параметри!$K$69</f>
        <v>0</v>
      </c>
      <c r="BG1463">
        <f>ROUNDUP(('Дані не з ДІСО'!I1463+'Дані не з ДІСО'!K1463)/Параметри!$K$26,0)</f>
        <v>0</v>
      </c>
      <c r="BH1463" s="31">
        <f>BG1463*Параметри!$M$36/18</f>
        <v>0</v>
      </c>
      <c r="BI1463">
        <f>IF(BG1463=0,0,'Дані не з ДІСО'!K1463/('Дані не з ДІСО'!I1463+'Дані не з ДІСО'!K1463))</f>
        <v>0</v>
      </c>
      <c r="BJ1463" s="31">
        <f>(1+0.25*BI1463)*BH1463*Параметри!$K$48</f>
        <v>0</v>
      </c>
      <c r="BK1463">
        <f>ROUNDUP('Дані не з ДІСО'!M1463/Параметри!$K$27,0)</f>
        <v>0</v>
      </c>
      <c r="BL1463">
        <f>BK1463*Параметри!$M$37/18</f>
        <v>0</v>
      </c>
      <c r="BM1463" s="31">
        <f>BL1463*Параметри!$K$48</f>
        <v>0</v>
      </c>
      <c r="BN1463" s="31">
        <f>'Дані не з ДІСО'!N1463*(7*Параметри!$K$50+Параметри!$K$49)</f>
        <v>0</v>
      </c>
      <c r="BO1463">
        <f>ROUNDUP('Дані з ДІСО'!V1463/Параметри!$K$25,0)</f>
        <v>0</v>
      </c>
      <c r="BP1463">
        <f>ROUNDUP('Дані з ДІСО'!W1463/Параметри!$K$25,0)</f>
        <v>0</v>
      </c>
      <c r="BQ1463">
        <f>ROUNDUP('Дані з ДІСО'!X1463/Параметри!$K$25,0)</f>
        <v>0</v>
      </c>
      <c r="BR1463">
        <f>(BO1463*Параметри!$K$34+BP1463*Параметри!$L$34+BQ1463*Параметри!$M$34)/18</f>
        <v>0</v>
      </c>
      <c r="BS1463">
        <f>IF(J1463=0,0,'Дані з ДІСО'!AC1463/J1463)</f>
        <v>0</v>
      </c>
      <c r="BT1463" s="31">
        <f>(1+0.25*BS1463)*BR1463*Параметри!$K$48</f>
        <v>0</v>
      </c>
      <c r="BU1463" s="31">
        <f ca="1">BT1463*'Коефіцієнти АТО'!U1463</f>
        <v>0</v>
      </c>
      <c r="BV1463" s="31">
        <f>J1463*(1+0.25*BS1463)*Параметри!$K$61*Параметри!$K$20/1000</f>
        <v>0</v>
      </c>
      <c r="BW1463" s="31">
        <f>(1+0.25*BS1463)*J1463*'Коефіцієнти АТО'!S1463*Параметри!$K$20/1000</f>
        <v>0</v>
      </c>
      <c r="BX1463" s="31">
        <f t="shared" ca="1" si="270"/>
        <v>0</v>
      </c>
      <c r="BY1463">
        <f>ROUNDUP('Дані з ДІСО'!AG1463/Параметри!$K$66,0)</f>
        <v>0</v>
      </c>
      <c r="BZ1463">
        <f t="shared" si="271"/>
        <v>0</v>
      </c>
      <c r="CA1463">
        <f>IF('Дані з ДІСО'!AG1463=0,0,'Дані з ДІСО'!AJ1463/'Дані з ДІСО'!AG1463)</f>
        <v>0</v>
      </c>
      <c r="CB1463" s="31">
        <f>BZ1463*(1+0.25*CA1463)*Параметри!$K$48</f>
        <v>0</v>
      </c>
      <c r="CC1463" s="31">
        <f t="shared" ca="1" si="272"/>
        <v>8696.9</v>
      </c>
      <c r="CD1463" s="31">
        <f t="shared" si="273"/>
        <v>0</v>
      </c>
      <c r="CE1463" s="31">
        <f t="shared" si="274"/>
        <v>0</v>
      </c>
      <c r="CF1463" s="31">
        <f t="shared" si="275"/>
        <v>0</v>
      </c>
    </row>
    <row r="1464" spans="1:84" x14ac:dyDescent="0.25">
      <c r="A1464" s="9">
        <v>1463</v>
      </c>
      <c r="B1464" s="9" t="s">
        <v>2944</v>
      </c>
      <c r="C1464" s="9" t="s">
        <v>2944</v>
      </c>
      <c r="D1464" s="9" t="s">
        <v>2944</v>
      </c>
      <c r="E1464" s="9" t="s">
        <v>19</v>
      </c>
      <c r="F1464" s="9" t="s">
        <v>3008</v>
      </c>
      <c r="G1464" s="9" t="s">
        <v>2947</v>
      </c>
      <c r="H1464" s="31">
        <f>SUM('Дані з ДІСО'!J1464:L1464)</f>
        <v>299066</v>
      </c>
      <c r="I1464" s="31">
        <f>SUM('Дані з ДІСО'!P1464:R1464)</f>
        <v>4031</v>
      </c>
      <c r="J1464" s="31">
        <f>SUM('Дані з ДІСО'!V1464:X1464)</f>
        <v>442</v>
      </c>
      <c r="K1464">
        <f ca="1">ROUNDUP('Дані з ДІСО'!J1464/'Коефіцієнти АТО'!$R1464,0)</f>
        <v>4445</v>
      </c>
      <c r="L1464">
        <f ca="1">ROUNDUP('Дані з ДІСО'!K1464/'Коефіцієнти АТО'!$R1464,0)</f>
        <v>5179</v>
      </c>
      <c r="M1464">
        <f ca="1">ROUNDUP('Дані з ДІСО'!L1464/'Коефіцієнти АТО'!$R1464,0)</f>
        <v>1253</v>
      </c>
      <c r="N1464" s="28">
        <f ca="1">(K1464*Параметри!$K$32+L1464*Параметри!$L$32+M1464*Параметри!$M$32)/18</f>
        <v>18601.388888888891</v>
      </c>
      <c r="O1464" s="41">
        <f>'Дані з ДІСО'!Y1464/H1464</f>
        <v>0</v>
      </c>
      <c r="P1464" s="31">
        <f ca="1">(1+0.25*O1464)*N1464*Параметри!$K$48</f>
        <v>3796650.0607103454</v>
      </c>
      <c r="Q1464" s="31">
        <f ca="1">P1464*'Коефіцієнти АТО'!T1464</f>
        <v>569497.50910655176</v>
      </c>
      <c r="R1464" s="31">
        <f>H1464*(1+0.25*O1464)*Параметри!$K$61*Параметри!$K$20/1000</f>
        <v>0</v>
      </c>
      <c r="S1464" s="31">
        <f>H1464*(1+0.25*O1464)*'Коефіцієнти АТО'!S1464*Параметри!$K$20/1000</f>
        <v>616576.60897831293</v>
      </c>
      <c r="T1464" s="31">
        <f t="shared" ca="1" si="265"/>
        <v>4982724.1787952092</v>
      </c>
      <c r="U1464" s="31">
        <f t="shared" ca="1" si="264"/>
        <v>4982724.1787952092</v>
      </c>
      <c r="V1464">
        <f>ROUNDUP('Дані з ДІСО'!P1464/Параметри!$K$24,0)</f>
        <v>222</v>
      </c>
      <c r="W1464">
        <f>ROUNDUP('Дані з ДІСО'!Q1464/Параметри!$K$24,0)</f>
        <v>198</v>
      </c>
      <c r="X1464">
        <f>ROUNDUP('Дані з ДІСО'!R1464/Параметри!$K$24,0)</f>
        <v>29</v>
      </c>
      <c r="Y1464" s="28">
        <f>(V1464*Параметри!$K$33+W1464*Параметри!$L$33+X1464*Параметри!$M$33)/18</f>
        <v>898</v>
      </c>
      <c r="Z1464" s="41">
        <f>IF(I1464=0,0,'Дані з ДІСО'!AA1464/I1464)</f>
        <v>0</v>
      </c>
      <c r="AA1464" s="31">
        <f>(1+0.25*Z1464)*Y1464*Параметри!$K$48</f>
        <v>183286.94566212804</v>
      </c>
      <c r="AB1464" s="31">
        <f ca="1">AA1464*'Коефіцієнти АТО'!U1464</f>
        <v>18511.981511874932</v>
      </c>
      <c r="AC1464" s="31">
        <f>I1464*(1+0.25*Z1464)*Параметри!$K$61*Параметри!$K$20/1000</f>
        <v>0</v>
      </c>
      <c r="AD1464" s="31">
        <f>(1+0.25*Z1464)*I1464*'Коефіцієнти АТО'!S1464*Параметри!$K$20/1000</f>
        <v>8310.6080624062233</v>
      </c>
      <c r="AE1464" s="31">
        <f t="shared" ca="1" si="266"/>
        <v>210109.5352364092</v>
      </c>
      <c r="AF1464" s="45">
        <v>15.478807731488386</v>
      </c>
      <c r="AG1464" s="45">
        <f ca="1">T1464/SUM('Дані з ДІСО'!J1464:L1464)</f>
        <v>16.660951692252578</v>
      </c>
      <c r="AH1464">
        <f ca="1">'Коефіцієнти АТО'!R1464</f>
        <v>27.5</v>
      </c>
      <c r="AI1464">
        <v>27.5</v>
      </c>
      <c r="AJ1464" s="44">
        <f t="shared" ca="1" si="267"/>
        <v>1.0763717710866947</v>
      </c>
      <c r="AK1464" t="str">
        <f>IF(OR(B1464="Область",B1464="Київ"),"Ні",IF(AJ1464&gt;Параметри!$K$72,"Так, верхній",IF(AJ1464&lt;Параметри!$K$73,"Так, нижній","Ні")))</f>
        <v>Ні</v>
      </c>
      <c r="AL1464" s="45">
        <f ca="1">IF(AK1464="Ні",AG1464,IF(AK1464="Так, верхній",AF1464*Параметри!$K$72,AF1464*Параметри!$K$73))</f>
        <v>16.660951692252578</v>
      </c>
      <c r="AM1464">
        <f>'Дані з ДІСО'!AL1464+'Дані з ДІСО'!AN1464</f>
        <v>1082</v>
      </c>
      <c r="AN1464">
        <f>IF(AM1464=0,0,'Дані з ДІСО'!AN1464/AM1464)</f>
        <v>0</v>
      </c>
      <c r="AO1464" s="31">
        <f>AM1464*(1+0.25*AN1464)*Параметри!$K$50</f>
        <v>207153.82149431203</v>
      </c>
      <c r="AP1464" s="31">
        <f>ROUNDUP(('Дані з ДІСО'!AU1464+'Дані з ДІСО'!AW1464)/Параметри!$K$28,0)</f>
        <v>144</v>
      </c>
      <c r="AQ1464" s="54">
        <f>AP1464*Параметри!$M$35/18</f>
        <v>184</v>
      </c>
      <c r="AR1464" s="31">
        <f>IF(AP1464=0,0,'Дані з ДІСО'!AW1464/SUM('Дані з ДІСО'!AU1464,'Дані з ДІСО'!AW1464))</f>
        <v>0</v>
      </c>
      <c r="AS1464" s="31">
        <f>(1+0.25*AR1464)*AQ1464*Параметри!$K$48</f>
        <v>37555.454345024009</v>
      </c>
      <c r="AT1464">
        <f>ROUNDUP(('Дані з ДІСО'!AE1464+'Дані не з ДІСО'!E1464+'Дані не з ДІСО'!G1464)/Параметри!$K$64,0)</f>
        <v>75</v>
      </c>
      <c r="AU1464">
        <f t="shared" si="268"/>
        <v>150</v>
      </c>
      <c r="AV1464">
        <f>IF(AT1464=0,0,('Дані з ДІСО'!AH1464+'Дані не з ДІСО'!G1464)/('Дані з ДІСО'!AE1464+'Дані не з ДІСО'!E1464+'Дані не з ДІСО'!G1464))</f>
        <v>0</v>
      </c>
      <c r="AW1464" s="31">
        <f>AU1464*(1+0.25*AV1464)*Параметри!$K$48</f>
        <v>30615.859520400005</v>
      </c>
      <c r="AX1464">
        <f>ROUNDUP('Дані з ДІСО'!AF1464/Параметри!$K$65,0)</f>
        <v>96</v>
      </c>
      <c r="AY1464">
        <f t="shared" si="269"/>
        <v>192</v>
      </c>
      <c r="AZ1464">
        <f>IF(AX1464=0,0,'Дані з ДІСО'!AI1464/'Дані з ДІСО'!AF1464)</f>
        <v>0</v>
      </c>
      <c r="BA1464" s="31">
        <f>AY1464*(1+0.25*AZ1464)*Параметри!$K$48</f>
        <v>39188.300186112006</v>
      </c>
      <c r="BB1464">
        <f>ROUNDUP('Дані з ДІСО'!AR1464/Параметри!$K$29,0)</f>
        <v>342</v>
      </c>
      <c r="BC1464">
        <f>ROUNDUP('Дані з ДІСО'!AS1464/Параметри!$K$29,0)</f>
        <v>310</v>
      </c>
      <c r="BD1464">
        <f>ROUNDUP('Дані з ДІСО'!AT1464/Параметри!$K$29,0)</f>
        <v>100</v>
      </c>
      <c r="BE1464" s="54">
        <f>(BB1464*Параметри!$K$32+BC1464*Параметри!$L$32+BD1464*Параметри!$M$32)/18</f>
        <v>1271.6666666666667</v>
      </c>
      <c r="BF1464" s="31">
        <f>(BE1464*Параметри!$K$48+SUM('Дані з ДІСО'!AR1464:AT1464)*IF(Параметри!$R$37="RNK",Параметри!$K$45,Параметри!$R$47)*Параметри!$K$20/1000)*Параметри!$K$69</f>
        <v>241684.27523029197</v>
      </c>
      <c r="BG1464">
        <f>ROUNDUP(('Дані не з ДІСО'!I1464+'Дані не з ДІСО'!K1464)/Параметри!$K$26,0)</f>
        <v>361</v>
      </c>
      <c r="BH1464" s="31">
        <f>BG1464*Параметри!$M$36/18</f>
        <v>561.55555555555554</v>
      </c>
      <c r="BI1464">
        <f>IF(BG1464=0,0,'Дані не з ДІСО'!K1464/('Дані не з ДІСО'!I1464+'Дані не з ДІСО'!K1464))</f>
        <v>0</v>
      </c>
      <c r="BJ1464" s="31">
        <f>(1+0.25*BI1464)*BH1464*Параметри!$K$48</f>
        <v>114616.70667859379</v>
      </c>
      <c r="BK1464">
        <f>ROUNDUP('Дані не з ДІСО'!M1464/Параметри!$K$27,0)</f>
        <v>229</v>
      </c>
      <c r="BL1464">
        <f>BK1464*Параметри!$M$37/18</f>
        <v>381.66666666666669</v>
      </c>
      <c r="BM1464" s="31">
        <f>BL1464*Параметри!$K$48</f>
        <v>77900.353668573356</v>
      </c>
      <c r="BN1464" s="31">
        <f>'Дані не з ДІСО'!N1464*(7*Параметри!$K$50+Параметри!$K$49)</f>
        <v>16072.884200120003</v>
      </c>
      <c r="BO1464">
        <f>ROUNDUP('Дані з ДІСО'!V1464/Параметри!$K$25,0)</f>
        <v>37</v>
      </c>
      <c r="BP1464">
        <f>ROUNDUP('Дані з ДІСО'!W1464/Параметри!$K$25,0)</f>
        <v>33</v>
      </c>
      <c r="BQ1464">
        <f>ROUNDUP('Дані з ДІСО'!X1464/Параметри!$K$25,0)</f>
        <v>5</v>
      </c>
      <c r="BR1464">
        <f>(BO1464*Параметри!$K$34+BP1464*Параметри!$L$34+BQ1464*Параметри!$M$34)/18</f>
        <v>150</v>
      </c>
      <c r="BS1464">
        <f>IF(J1464=0,0,'Дані з ДІСО'!AC1464/J1464)</f>
        <v>0</v>
      </c>
      <c r="BT1464" s="31">
        <f>(1+0.25*BS1464)*BR1464*Параметри!$K$48</f>
        <v>30615.859520400005</v>
      </c>
      <c r="BU1464" s="31">
        <f ca="1">BT1464*'Коефіцієнти АТО'!U1464</f>
        <v>3092.2018115604005</v>
      </c>
      <c r="BV1464" s="31">
        <f>J1464*(1+0.25*BS1464)*Параметри!$K$61*Параметри!$K$20/1000</f>
        <v>0</v>
      </c>
      <c r="BW1464" s="31">
        <f>(1+0.25*BS1464)*J1464*'Коефіцієнти АТО'!S1464*Параметри!$K$20/1000</f>
        <v>911.25992646577788</v>
      </c>
      <c r="BX1464" s="31">
        <f t="shared" ca="1" si="270"/>
        <v>34619.321258426178</v>
      </c>
      <c r="BY1464">
        <f>ROUNDUP('Дані з ДІСО'!AG1464/Параметри!$K$66,0)</f>
        <v>8</v>
      </c>
      <c r="BZ1464">
        <f t="shared" si="271"/>
        <v>16</v>
      </c>
      <c r="CA1464">
        <f>IF('Дані з ДІСО'!AG1464=0,0,'Дані з ДІСО'!AJ1464/'Дані з ДІСО'!AG1464)</f>
        <v>0</v>
      </c>
      <c r="CB1464" s="31">
        <f>BZ1464*(1+0.25*CA1464)*Параметри!$K$48</f>
        <v>3265.6916821760005</v>
      </c>
      <c r="CC1464" s="31">
        <f t="shared" ca="1" si="272"/>
        <v>5786916.4000000004</v>
      </c>
      <c r="CD1464" s="31">
        <f t="shared" si="273"/>
        <v>114616.7</v>
      </c>
      <c r="CE1464" s="31">
        <f t="shared" si="274"/>
        <v>77900.399999999994</v>
      </c>
      <c r="CF1464" s="31">
        <f t="shared" si="275"/>
        <v>16072.9</v>
      </c>
    </row>
  </sheetData>
  <autoFilter ref="A1:CF1464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 filterMode="1"/>
  <dimension ref="A1:Z2000"/>
  <sheetViews>
    <sheetView workbookViewId="0">
      <pane ySplit="1" topLeftCell="A909" activePane="bottomLeft" state="frozen"/>
      <selection pane="bottomLeft" activeCell="F1244" sqref="F1244"/>
    </sheetView>
  </sheetViews>
  <sheetFormatPr defaultColWidth="9.140625" defaultRowHeight="15" x14ac:dyDescent="0.25"/>
  <cols>
    <col min="1" max="1" width="9.140625" style="8"/>
    <col min="2" max="3" width="19.42578125" style="8" customWidth="1"/>
    <col min="4" max="4" width="16.28515625" style="8" customWidth="1"/>
    <col min="5" max="5" width="9.140625" style="8"/>
    <col min="6" max="6" width="26.140625" style="8" customWidth="1"/>
    <col min="7" max="7" width="36.28515625" style="8" bestFit="1" customWidth="1"/>
    <col min="8" max="8" width="17.28515625" style="8" customWidth="1"/>
    <col min="9" max="9" width="13.85546875" style="8" customWidth="1"/>
    <col min="10" max="10" width="11.7109375" style="8" customWidth="1"/>
    <col min="11" max="11" width="9.140625" style="8"/>
    <col min="12" max="12" width="13.7109375" style="8" customWidth="1"/>
    <col min="13" max="13" width="10.140625" style="8" customWidth="1"/>
    <col min="14" max="14" width="13" style="8" customWidth="1"/>
    <col min="15" max="15" width="14.42578125" style="8" customWidth="1"/>
    <col min="16" max="16" width="16.85546875" style="8" customWidth="1"/>
    <col min="17" max="17" width="17.42578125" style="8" customWidth="1"/>
    <col min="18" max="19" width="9.140625" style="8"/>
    <col min="20" max="20" width="11.42578125" style="8" customWidth="1"/>
    <col min="21" max="21" width="11.140625" style="8" customWidth="1"/>
    <col min="22" max="22" width="9.140625" style="8"/>
    <col min="23" max="23" width="16" style="8" bestFit="1" customWidth="1"/>
    <col min="24" max="24" width="25.5703125" style="8" customWidth="1"/>
    <col min="25" max="25" width="25.85546875" style="8" bestFit="1" customWidth="1"/>
    <col min="26" max="16384" width="9.140625" style="8"/>
  </cols>
  <sheetData>
    <row r="1" spans="1:26" s="46" customFormat="1" ht="45" x14ac:dyDescent="0.25">
      <c r="A1" s="1" t="s">
        <v>0</v>
      </c>
      <c r="B1" s="40" t="s">
        <v>1</v>
      </c>
      <c r="C1" s="40" t="s">
        <v>2949</v>
      </c>
      <c r="D1" s="40" t="s">
        <v>20</v>
      </c>
      <c r="E1" s="1" t="s">
        <v>3</v>
      </c>
      <c r="F1" s="3" t="s">
        <v>4</v>
      </c>
      <c r="G1" s="1" t="s">
        <v>2959</v>
      </c>
      <c r="H1" s="1" t="s">
        <v>5</v>
      </c>
      <c r="I1" s="1" t="s">
        <v>2952</v>
      </c>
      <c r="J1" s="1" t="s">
        <v>2953</v>
      </c>
      <c r="K1" s="1" t="s">
        <v>2954</v>
      </c>
      <c r="L1" s="46" t="s">
        <v>2955</v>
      </c>
      <c r="M1" s="46" t="s">
        <v>2956</v>
      </c>
      <c r="N1" s="46" t="s">
        <v>2957</v>
      </c>
      <c r="O1" s="46" t="s">
        <v>3013</v>
      </c>
      <c r="P1" s="68" t="s">
        <v>4572</v>
      </c>
      <c r="Q1" s="68" t="s">
        <v>4573</v>
      </c>
      <c r="R1" s="46" t="s">
        <v>3012</v>
      </c>
      <c r="S1" s="46" t="s">
        <v>2958</v>
      </c>
      <c r="T1" s="46" t="s">
        <v>3045</v>
      </c>
      <c r="U1" s="46" t="s">
        <v>3046</v>
      </c>
      <c r="V1" s="42" t="s">
        <v>4386</v>
      </c>
      <c r="W1" s="68" t="s">
        <v>4575</v>
      </c>
      <c r="X1" s="40"/>
      <c r="Y1" s="68"/>
      <c r="Z1" s="68"/>
    </row>
    <row r="2" spans="1:26" ht="15" hidden="1" customHeight="1" x14ac:dyDescent="0.25">
      <c r="A2" s="9">
        <v>1</v>
      </c>
      <c r="B2" s="9" t="s">
        <v>20</v>
      </c>
      <c r="C2" s="9" t="s">
        <v>20</v>
      </c>
      <c r="D2" s="9" t="s">
        <v>2961</v>
      </c>
      <c r="E2" s="9" t="s">
        <v>21</v>
      </c>
      <c r="F2" s="9" t="s">
        <v>22</v>
      </c>
      <c r="G2" s="9" t="s">
        <v>2960</v>
      </c>
      <c r="H2" s="9" t="s">
        <v>23</v>
      </c>
      <c r="K2" s="8" t="s">
        <v>2948</v>
      </c>
      <c r="L2" s="11" t="str">
        <f t="shared" ref="L2:L66" si="0">IF($B2="Область","",J2/I2)</f>
        <v/>
      </c>
      <c r="M2" s="12" t="str">
        <f>IF($B2="Область","",SUM('Дані з ДІСО'!J2:L2)/K2)</f>
        <v/>
      </c>
      <c r="N2" s="8" t="str">
        <f>IF($B2="Область","",VLOOKUP(100*J2/I2,Параметри!$B$39:$C$53,2,TRUE))</f>
        <v/>
      </c>
      <c r="O2" s="8" t="str">
        <f>IF($B2="Область","",VLOOKUP(M2,Параметри!$B$21:$C$35,2,TRUE))</f>
        <v/>
      </c>
      <c r="P2" s="8" t="str">
        <f>IF($B2="Область","",IF(MID(N2,2,1)=".",MID(N2,1,1),MID(N2,1,2))*1)</f>
        <v/>
      </c>
      <c r="Q2" s="8" t="str">
        <f>IF($B2="Область","",IF(MID(O2,2,1)=".",MID(O2,1,1),MID(O2,1,2))*1)</f>
        <v/>
      </c>
      <c r="R2" s="18">
        <f ca="1">IF($B2="Область",Параметри!$K$23,OFFSET(Параметри!$C$2,Q2,P2))</f>
        <v>20</v>
      </c>
      <c r="S2" s="8">
        <f>IF(Параметри!$R$37="RNK",IF(OR($B2="Область"),Параметри!$K$44,IF(R2&lt;Параметри!$G$42,Параметри!$K$41,IF(R2&lt;Параметри!$G$43,Параметри!$K$42,Параметри!$K$43))),IF(C2="Область",Параметри!$R$46,IF(C2="Київ",Параметри!$R$47,IF(L2&lt;Параметри!$P$41,Параметри!$R$41,IF(L2&lt;Параметри!$P$42,Параметри!$R$42,IF(L2&lt;Параметри!$P$43,Параметри!$R$43,IF(L2&lt;Параметри!$P$44,Параметри!$R$44,Параметри!$R$45)))))))</f>
        <v>0.2</v>
      </c>
      <c r="T2" s="39">
        <f>IF($B2="Область",Параметри!K$58,IF($R2&lt;Параметри!$G$54,Параметри!K$53,IF($R2&lt;Параметри!$G$55,Параметри!K$54,IF($R2&lt;Параметри!$G$56,Параметри!K$55,IF($R2&lt;Параметри!$G$57,Параметри!K$56,Параметри!K$57)))))</f>
        <v>7.0000000000000007E-2</v>
      </c>
      <c r="U2" s="39">
        <f>IF($B2="Область",Параметри!L$58,IF($R2&lt;Параметри!$G$54,Параметри!L$53,IF($R2&lt;Параметри!$G$55,Параметри!L$54,IF($R2&lt;Параметри!$G$56,Параметри!L$55,IF($R2&lt;Параметри!$G$57,Параметри!L$56,Параметри!L$57)))))</f>
        <v>0.10100000000000001</v>
      </c>
      <c r="V2" s="52">
        <f>Розрахунки!H2/SUM('Дані з ДІСО'!G2:I2)</f>
        <v>21.725806451612904</v>
      </c>
      <c r="W2" s="8" t="s">
        <v>20</v>
      </c>
    </row>
    <row r="3" spans="1:26" ht="15" hidden="1" customHeight="1" x14ac:dyDescent="0.25">
      <c r="A3" s="9">
        <v>2</v>
      </c>
      <c r="B3" s="9" t="s">
        <v>2951</v>
      </c>
      <c r="C3" s="9" t="s">
        <v>4353</v>
      </c>
      <c r="D3" s="9" t="s">
        <v>2961</v>
      </c>
      <c r="E3" s="9" t="s">
        <v>25</v>
      </c>
      <c r="F3" s="9" t="s">
        <v>26</v>
      </c>
      <c r="G3" s="9" t="s">
        <v>3055</v>
      </c>
      <c r="H3" s="9" t="s">
        <v>27</v>
      </c>
      <c r="I3" s="8">
        <v>45257</v>
      </c>
      <c r="J3" s="8">
        <v>26562</v>
      </c>
      <c r="K3" s="8">
        <v>847</v>
      </c>
      <c r="L3" s="11">
        <f t="shared" si="0"/>
        <v>0.58691473142276329</v>
      </c>
      <c r="M3" s="12">
        <f>IF($B3="Область","",SUM('Дані з ДІСО'!J3:L3)/K3)</f>
        <v>6.3919716646989375</v>
      </c>
      <c r="N3" s="8" t="str">
        <f>IF($B3="Область","",VLOOKUP(100*L3,Параметри!$B$39:$C$53,2,TRUE))</f>
        <v>6. 58-60</v>
      </c>
      <c r="O3" s="8" t="str">
        <f>IF($B3="Область","",VLOOKUP(M3,Параметри!$B$21:$C$35,2,TRUE))</f>
        <v>9. 5,6-6,4</v>
      </c>
      <c r="P3" s="8">
        <f t="shared" ref="P3:P66" si="1">IF($B3="Область","",IF(MID(N3,2,1)=".",MID(N3,1,1),MID(N3,1,2))*1)</f>
        <v>6</v>
      </c>
      <c r="Q3" s="8">
        <f t="shared" ref="Q3:Q66" si="2">IF($B3="Область","",IF(MID(O3,2,1)=".",MID(O3,1,1),MID(O3,1,2))*1)</f>
        <v>9</v>
      </c>
      <c r="R3" s="18">
        <f ca="1">IF($B3="Область",Параметри!$K$23,OFFSET(Параметри!$C$2,Q3,P3))</f>
        <v>15</v>
      </c>
      <c r="S3" s="8">
        <f>IF(Параметри!$R$37="RNK",IF(OR($B3="Область"),Параметри!$K$44,IF(R3&lt;Параметри!$G$42,Параметри!$K$41,IF(R3&lt;Параметри!$G$43,Параметри!$K$42,Параметри!$K$43))),IF(C3="Область",Параметри!$R$46,IF(C3="Київ",Параметри!$R$47,IF(L3&lt;Параметри!$P$41,Параметри!$R$41,IF(L3&lt;Параметри!$P$42,Параметри!$R$42,IF(L3&lt;Параметри!$P$43,Параметри!$R$43,IF(L3&lt;Параметри!$P$44,Параметри!$R$44,Параметри!$R$45)))))))</f>
        <v>0.4</v>
      </c>
      <c r="T3" s="39">
        <f ca="1">IF($B3="Область",Параметри!K$58,IF($R3&lt;Параметри!$G$54,Параметри!K$53,IF($R3&lt;Параметри!$G$55,Параметри!K$54,IF($R3&lt;Параметри!$G$56,Параметри!K$55,IF($R3&lt;Параметри!$G$57,Параметри!K$56,Параметри!K$57)))))</f>
        <v>1.7000000000000001E-2</v>
      </c>
      <c r="U3" s="39">
        <f ca="1">IF($B3="Область",Параметри!L$58,IF($R3&lt;Параметри!$G$54,Параметри!L$53,IF($R3&lt;Параметри!$G$55,Параметри!L$54,IF($R3&lt;Параметри!$G$56,Параметри!L$55,IF($R3&lt;Параметри!$G$57,Параметри!L$56,Параметри!L$57)))))</f>
        <v>4.7E-2</v>
      </c>
      <c r="V3" s="52">
        <f>Розрахунки!H3/SUM('Дані з ДІСО'!G3:I3)</f>
        <v>15.337110481586402</v>
      </c>
      <c r="W3" s="8">
        <v>2016</v>
      </c>
    </row>
    <row r="4" spans="1:26" ht="15" hidden="1" customHeight="1" x14ac:dyDescent="0.25">
      <c r="A4" s="9">
        <v>3</v>
      </c>
      <c r="B4" s="9" t="s">
        <v>4354</v>
      </c>
      <c r="C4" s="9" t="s">
        <v>4354</v>
      </c>
      <c r="D4" s="9" t="s">
        <v>2961</v>
      </c>
      <c r="E4" s="9" t="s">
        <v>28</v>
      </c>
      <c r="F4" s="9" t="s">
        <v>29</v>
      </c>
      <c r="G4" s="9" t="s">
        <v>3056</v>
      </c>
      <c r="H4" s="9" t="s">
        <v>30</v>
      </c>
      <c r="I4" s="8">
        <v>5911</v>
      </c>
      <c r="J4" s="8">
        <v>5911</v>
      </c>
      <c r="K4" s="8">
        <v>260.89999999999998</v>
      </c>
      <c r="L4" s="11">
        <f t="shared" si="0"/>
        <v>1</v>
      </c>
      <c r="M4" s="12">
        <f>IF($B4="Область","",SUM('Дані з ДІСО'!J4:L4)/K4)</f>
        <v>1.5561517822920661</v>
      </c>
      <c r="N4" s="8" t="str">
        <f>IF($B4="Область","",VLOOKUP(100*J4/I4,Параметри!$B$39:$C$53,2,TRUE))</f>
        <v>1. 100%</v>
      </c>
      <c r="O4" s="8" t="str">
        <f>IF($B4="Область","",VLOOKUP(M4,Параметри!$B$21:$C$35,2,TRUE))</f>
        <v>2. 1,1-1,7</v>
      </c>
      <c r="P4" s="8">
        <f t="shared" si="1"/>
        <v>1</v>
      </c>
      <c r="Q4" s="8">
        <f t="shared" si="2"/>
        <v>2</v>
      </c>
      <c r="R4" s="18">
        <f ca="1">IF($B4="Область",Параметри!$K$23,OFFSET(Параметри!$C$2,Q4,P4))</f>
        <v>11.5</v>
      </c>
      <c r="S4" s="8">
        <f>IF(Параметри!$R$37="RNK",IF(OR($B4="Область"),Параметри!$K$44,IF(R4&lt;Параметри!$G$42,Параметри!$K$41,IF(R4&lt;Параметри!$G$43,Параметри!$K$42,Параметри!$K$43))),IF(C4="Область",Параметри!$R$46,IF(C4="Київ",Параметри!$R$47,IF(L4&lt;Параметри!$P$41,Параметри!$R$41,IF(L4&lt;Параметри!$P$42,Параметри!$R$42,IF(L4&lt;Параметри!$P$43,Параметри!$R$43,IF(L4&lt;Параметри!$P$44,Параметри!$R$44,Параметри!$R$45)))))))</f>
        <v>0.5</v>
      </c>
      <c r="T4" s="39">
        <f ca="1">IF($B4="Область",Параметри!K$58,IF($R4&lt;Параметри!$G$54,Параметри!K$53,IF($R4&lt;Параметри!$G$55,Параметри!K$54,IF($R4&lt;Параметри!$G$56,Параметри!K$55,IF($R4&lt;Параметри!$G$57,Параметри!K$56,Параметри!K$57)))))</f>
        <v>1.7000000000000001E-2</v>
      </c>
      <c r="U4" s="39">
        <f ca="1">IF($B4="Область",Параметри!L$58,IF($R4&lt;Параметри!$G$54,Параметри!L$53,IF($R4&lt;Параметри!$G$55,Параметри!L$54,IF($R4&lt;Параметри!$G$56,Параметри!L$55,IF($R4&lt;Параметри!$G$57,Параметри!L$56,Параметри!L$57)))))</f>
        <v>4.7E-2</v>
      </c>
      <c r="V4" s="52">
        <f>Розрахунки!H4/SUM('Дані з ДІСО'!G4:I4)</f>
        <v>9.9024390243902438</v>
      </c>
      <c r="W4" s="8">
        <v>2016</v>
      </c>
    </row>
    <row r="5" spans="1:26" ht="15" hidden="1" customHeight="1" x14ac:dyDescent="0.25">
      <c r="A5" s="9">
        <v>4</v>
      </c>
      <c r="B5" s="9" t="s">
        <v>2951</v>
      </c>
      <c r="C5" s="9" t="s">
        <v>4353</v>
      </c>
      <c r="D5" s="9" t="s">
        <v>2961</v>
      </c>
      <c r="E5" s="9" t="s">
        <v>25</v>
      </c>
      <c r="F5" s="9" t="s">
        <v>31</v>
      </c>
      <c r="G5" s="9" t="s">
        <v>3057</v>
      </c>
      <c r="H5" s="9" t="s">
        <v>32</v>
      </c>
      <c r="I5" s="8">
        <v>21374</v>
      </c>
      <c r="J5" s="8">
        <v>10189</v>
      </c>
      <c r="K5" s="8">
        <v>471.1</v>
      </c>
      <c r="L5" s="11">
        <f t="shared" si="0"/>
        <v>0.47670066435856651</v>
      </c>
      <c r="M5" s="12">
        <f>IF($B5="Область","",SUM('Дані з ДІСО'!J5:L5)/K5)</f>
        <v>5.3767777541923154</v>
      </c>
      <c r="N5" s="8" t="str">
        <f>IF($B5="Область","",VLOOKUP(100*J5/I5,Параметри!$B$39:$C$53,2,TRUE))</f>
        <v>10. 46-51</v>
      </c>
      <c r="O5" s="8" t="str">
        <f>IF($B5="Область","",VLOOKUP(M5,Параметри!$B$21:$C$35,2,TRUE))</f>
        <v>8. 4,5-5,6</v>
      </c>
      <c r="P5" s="8">
        <f t="shared" si="1"/>
        <v>10</v>
      </c>
      <c r="Q5" s="8">
        <f t="shared" si="2"/>
        <v>8</v>
      </c>
      <c r="R5" s="18">
        <f ca="1">IF($B5="Область",Параметри!$K$23,OFFSET(Параметри!$C$2,Q5,P5))</f>
        <v>17.5</v>
      </c>
      <c r="S5" s="8">
        <f>IF(Параметри!$R$37="RNK",IF(OR($B5="Область"),Параметри!$K$44,IF(R5&lt;Параметри!$G$42,Параметри!$K$41,IF(R5&lt;Параметри!$G$43,Параметри!$K$42,Параметри!$K$43))),IF(C5="Область",Параметри!$R$46,IF(C5="Київ",Параметри!$R$47,IF(L5&lt;Параметри!$P$41,Параметри!$R$41,IF(L5&lt;Параметри!$P$42,Параметри!$R$42,IF(L5&lt;Параметри!$P$43,Параметри!$R$43,IF(L5&lt;Параметри!$P$44,Параметри!$R$44,Параметри!$R$45)))))))</f>
        <v>0.4</v>
      </c>
      <c r="T5" s="39">
        <f ca="1">IF($B5="Область",Параметри!K$58,IF($R5&lt;Параметри!$G$54,Параметри!K$53,IF($R5&lt;Параметри!$G$55,Параметри!K$54,IF($R5&lt;Параметри!$G$56,Параметри!K$55,IF($R5&lt;Параметри!$G$57,Параметри!K$56,Параметри!K$57)))))</f>
        <v>1.7000000000000001E-2</v>
      </c>
      <c r="U5" s="39">
        <f ca="1">IF($B5="Область",Параметри!L$58,IF($R5&lt;Параметри!$G$54,Параметри!L$53,IF($R5&lt;Параметри!$G$55,Параметри!L$54,IF($R5&lt;Параметри!$G$56,Параметри!L$55,IF($R5&lt;Параметри!$G$57,Параметри!L$56,Параметри!L$57)))))</f>
        <v>4.7E-2</v>
      </c>
      <c r="V5" s="52">
        <f>Розрахунки!H5/SUM('Дані з ДІСО'!G5:I5)</f>
        <v>15.539877300613497</v>
      </c>
      <c r="W5" s="8">
        <v>2017</v>
      </c>
    </row>
    <row r="6" spans="1:26" ht="15" hidden="1" customHeight="1" x14ac:dyDescent="0.25">
      <c r="A6" s="9">
        <v>5</v>
      </c>
      <c r="B6" s="9" t="s">
        <v>4355</v>
      </c>
      <c r="C6" s="9" t="s">
        <v>4355</v>
      </c>
      <c r="D6" s="9" t="s">
        <v>2961</v>
      </c>
      <c r="E6" s="9" t="s">
        <v>33</v>
      </c>
      <c r="F6" s="9" t="s">
        <v>34</v>
      </c>
      <c r="G6" s="9" t="s">
        <v>3058</v>
      </c>
      <c r="H6" s="9" t="s">
        <v>35</v>
      </c>
      <c r="I6" s="8">
        <v>9500</v>
      </c>
      <c r="J6" s="8">
        <v>2184</v>
      </c>
      <c r="K6" s="8">
        <v>114</v>
      </c>
      <c r="L6" s="11">
        <f t="shared" si="0"/>
        <v>0.22989473684210526</v>
      </c>
      <c r="M6" s="12">
        <f>IF($B6="Область","",SUM('Дані з ДІСО'!J6:L6)/K6)</f>
        <v>9.8333333333333339</v>
      </c>
      <c r="N6" s="8" t="str">
        <f>IF($B6="Область","",VLOOKUP(100*J6/I6,Параметри!$B$39:$C$53,2,TRUE))</f>
        <v>13. 17-23</v>
      </c>
      <c r="O6" s="8" t="str">
        <f>IF($B6="Область","",VLOOKUP(M6,Параметри!$B$21:$C$35,2,TRUE))</f>
        <v>11. 9,7-14</v>
      </c>
      <c r="P6" s="8">
        <f t="shared" si="1"/>
        <v>13</v>
      </c>
      <c r="Q6" s="8">
        <f t="shared" si="2"/>
        <v>11</v>
      </c>
      <c r="R6" s="18">
        <f ca="1">IF($B6="Область",Параметри!$K$23,OFFSET(Параметри!$C$2,Q6,P6))</f>
        <v>22.5</v>
      </c>
      <c r="S6" s="8">
        <f>IF(Параметри!$R$37="RNK",IF(OR($B6="Область"),Параметри!$K$44,IF(R6&lt;Параметри!$G$42,Параметри!$K$41,IF(R6&lt;Параметри!$G$43,Параметри!$K$42,Параметри!$K$43))),IF(C6="Область",Параметри!$R$46,IF(C6="Київ",Параметри!$R$47,IF(L6&lt;Параметри!$P$41,Параметри!$R$41,IF(L6&lt;Параметри!$P$42,Параметри!$R$42,IF(L6&lt;Параметри!$P$43,Параметри!$R$43,IF(L6&lt;Параметри!$P$44,Параметри!$R$44,Параметри!$R$45)))))))</f>
        <v>0.3</v>
      </c>
      <c r="T6" s="39">
        <f ca="1">IF($B6="Область",Параметри!K$58,IF($R6&lt;Параметри!$G$54,Параметри!K$53,IF($R6&lt;Параметри!$G$55,Параметри!K$54,IF($R6&lt;Параметри!$G$56,Параметри!K$55,IF($R6&lt;Параметри!$G$57,Параметри!K$56,Параметри!K$57)))))</f>
        <v>0.1</v>
      </c>
      <c r="U6" s="39">
        <f ca="1">IF($B6="Область",Параметри!L$58,IF($R6&lt;Параметри!$G$54,Параметри!L$53,IF($R6&lt;Параметри!$G$55,Параметри!L$54,IF($R6&lt;Параметри!$G$56,Параметри!L$55,IF($R6&lt;Параметри!$G$57,Параметри!L$56,Параметри!L$57)))))</f>
        <v>4.7E-2</v>
      </c>
      <c r="V6" s="52">
        <f>Розрахунки!H6/SUM('Дані з ДІСО'!G6:I6)</f>
        <v>16.731343283582088</v>
      </c>
      <c r="W6" s="8">
        <v>2017</v>
      </c>
    </row>
    <row r="7" spans="1:26" ht="15" customHeight="1" x14ac:dyDescent="0.25">
      <c r="A7" s="9">
        <v>6</v>
      </c>
      <c r="B7" s="9" t="s">
        <v>2951</v>
      </c>
      <c r="C7" s="9" t="s">
        <v>4353</v>
      </c>
      <c r="D7" s="9" t="s">
        <v>2961</v>
      </c>
      <c r="E7" s="9" t="s">
        <v>25</v>
      </c>
      <c r="F7" s="9" t="s">
        <v>36</v>
      </c>
      <c r="G7" s="9" t="s">
        <v>3059</v>
      </c>
      <c r="H7" s="9" t="s">
        <v>37</v>
      </c>
      <c r="I7" s="8">
        <v>40310</v>
      </c>
      <c r="J7" s="8">
        <v>24747</v>
      </c>
      <c r="K7" s="8">
        <v>770.1</v>
      </c>
      <c r="L7" s="11">
        <f t="shared" si="0"/>
        <v>0.61391714214835025</v>
      </c>
      <c r="M7" s="12">
        <f>IF($B7="Область","",SUM('Дані з ДІСО'!J7:L7)/K7)</f>
        <v>6.0589533826775739</v>
      </c>
      <c r="N7" s="8" t="str">
        <f>IF($B7="Область","",VLOOKUP(100*J7/I7,Параметри!$B$39:$C$53,2,TRUE))</f>
        <v>5. 60-65</v>
      </c>
      <c r="O7" s="8" t="str">
        <f>IF($B7="Область","",VLOOKUP(M7,Параметри!$B$21:$C$35,2,TRUE))</f>
        <v>9. 5,6-6,4</v>
      </c>
      <c r="P7" s="8">
        <f t="shared" si="1"/>
        <v>5</v>
      </c>
      <c r="Q7" s="8">
        <f t="shared" si="2"/>
        <v>9</v>
      </c>
      <c r="R7" s="18">
        <f ca="1">IF($B7="Область",Параметри!$K$23,OFFSET(Параметри!$C$2,Q7,P7))</f>
        <v>15</v>
      </c>
      <c r="S7" s="8">
        <f>IF(Параметри!$R$37="RNK",IF(OR($B7="Область"),Параметри!$K$44,IF(R7&lt;Параметри!$G$42,Параметри!$K$41,IF(R7&lt;Параметри!$G$43,Параметри!$K$42,Параметри!$K$43))),IF(C7="Область",Параметри!$R$46,IF(C7="Київ",Параметри!$R$47,IF(L7&lt;Параметри!$P$41,Параметри!$R$41,IF(L7&lt;Параметри!$P$42,Параметри!$R$42,IF(L7&lt;Параметри!$P$43,Параметри!$R$43,IF(L7&lt;Параметри!$P$44,Параметри!$R$44,Параметри!$R$45)))))))</f>
        <v>0.45</v>
      </c>
      <c r="T7" s="39">
        <f ca="1">IF($B7="Область",Параметри!K$58,IF($R7&lt;Параметри!$G$54,Параметри!K$53,IF($R7&lt;Параметри!$G$55,Параметри!K$54,IF($R7&lt;Параметри!$G$56,Параметри!K$55,IF($R7&lt;Параметри!$G$57,Параметри!K$56,Параметри!K$57)))))</f>
        <v>1.7000000000000001E-2</v>
      </c>
      <c r="U7" s="39">
        <f ca="1">IF($B7="Область",Параметри!L$58,IF($R7&lt;Параметри!$G$54,Параметри!L$53,IF($R7&lt;Параметри!$G$55,Параметри!L$54,IF($R7&lt;Параметри!$G$56,Параметри!L$55,IF($R7&lt;Параметри!$G$57,Параметри!L$56,Параметри!L$57)))))</f>
        <v>4.7E-2</v>
      </c>
      <c r="V7" s="52">
        <f>Розрахунки!H7/SUM('Дані з ДІСО'!G7:I7)</f>
        <v>15.816949152542373</v>
      </c>
      <c r="W7" s="8">
        <v>2017</v>
      </c>
    </row>
    <row r="8" spans="1:26" ht="15" hidden="1" customHeight="1" x14ac:dyDescent="0.25">
      <c r="A8" s="9">
        <v>7</v>
      </c>
      <c r="B8" s="9" t="s">
        <v>2951</v>
      </c>
      <c r="C8" s="9" t="s">
        <v>4353</v>
      </c>
      <c r="D8" s="9" t="s">
        <v>2961</v>
      </c>
      <c r="E8" s="9" t="s">
        <v>25</v>
      </c>
      <c r="F8" s="9" t="s">
        <v>38</v>
      </c>
      <c r="G8" s="9" t="s">
        <v>3060</v>
      </c>
      <c r="H8" s="9" t="s">
        <v>39</v>
      </c>
      <c r="I8" s="8">
        <v>28472</v>
      </c>
      <c r="J8" s="8">
        <v>16909</v>
      </c>
      <c r="K8" s="8">
        <v>675.5</v>
      </c>
      <c r="L8" s="11">
        <f t="shared" si="0"/>
        <v>0.59388170834504073</v>
      </c>
      <c r="M8" s="12">
        <f>IF($B8="Область","",SUM('Дані з ДІСО'!J8:L8)/K8)</f>
        <v>4.1302738712065139</v>
      </c>
      <c r="N8" s="8" t="str">
        <f>IF($B8="Область","",VLOOKUP(100*J8/I8,Параметри!$B$39:$C$53,2,TRUE))</f>
        <v>6. 58-60</v>
      </c>
      <c r="O8" s="8" t="str">
        <f>IF($B8="Область","",VLOOKUP(M8,Параметри!$B$21:$C$35,2,TRUE))</f>
        <v>7. 4,1-4,5</v>
      </c>
      <c r="P8" s="8">
        <f t="shared" si="1"/>
        <v>6</v>
      </c>
      <c r="Q8" s="8">
        <f t="shared" si="2"/>
        <v>7</v>
      </c>
      <c r="R8" s="18">
        <f ca="1">IF($B8="Область",Параметри!$K$23,OFFSET(Параметри!$C$2,Q8,P8))</f>
        <v>14.5</v>
      </c>
      <c r="S8" s="8">
        <f>IF(Параметри!$R$37="RNK",IF(OR($B8="Область"),Параметри!$K$44,IF(R8&lt;Параметри!$G$42,Параметри!$K$41,IF(R8&lt;Параметри!$G$43,Параметри!$K$42,Параметри!$K$43))),IF(C8="Область",Параметри!$R$46,IF(C8="Київ",Параметри!$R$47,IF(L8&lt;Параметри!$P$41,Параметри!$R$41,IF(L8&lt;Параметри!$P$42,Параметри!$R$42,IF(L8&lt;Параметри!$P$43,Параметри!$R$43,IF(L8&lt;Параметри!$P$44,Параметри!$R$44,Параметри!$R$45)))))))</f>
        <v>0.4</v>
      </c>
      <c r="T8" s="39">
        <f ca="1">IF($B8="Область",Параметри!K$58,IF($R8&lt;Параметри!$G$54,Параметри!K$53,IF($R8&lt;Параметри!$G$55,Параметри!K$54,IF($R8&lt;Параметри!$G$56,Параметри!K$55,IF($R8&lt;Параметри!$G$57,Параметри!K$56,Параметри!K$57)))))</f>
        <v>1.7000000000000001E-2</v>
      </c>
      <c r="U8" s="39">
        <f ca="1">IF($B8="Область",Параметри!L$58,IF($R8&lt;Параметри!$G$54,Параметри!L$53,IF($R8&lt;Параметри!$G$55,Параметри!L$54,IF($R8&lt;Параметри!$G$56,Параметри!L$55,IF($R8&lt;Параметри!$G$57,Параметри!L$56,Параметри!L$57)))))</f>
        <v>4.7E-2</v>
      </c>
      <c r="V8" s="52">
        <f>Розрахунки!H8/SUM('Дані з ДІСО'!G8:I8)</f>
        <v>15.245901639344263</v>
      </c>
      <c r="W8" s="8">
        <v>2017</v>
      </c>
    </row>
    <row r="9" spans="1:26" ht="15" hidden="1" customHeight="1" x14ac:dyDescent="0.25">
      <c r="A9" s="9">
        <v>8</v>
      </c>
      <c r="B9" s="9" t="s">
        <v>2951</v>
      </c>
      <c r="C9" s="9" t="s">
        <v>4353</v>
      </c>
      <c r="D9" s="9" t="s">
        <v>2961</v>
      </c>
      <c r="E9" s="9" t="s">
        <v>25</v>
      </c>
      <c r="F9" s="9" t="s">
        <v>40</v>
      </c>
      <c r="G9" s="9" t="s">
        <v>3061</v>
      </c>
      <c r="H9" s="9" t="s">
        <v>41</v>
      </c>
      <c r="I9" s="8">
        <v>43819</v>
      </c>
      <c r="J9" s="8">
        <v>24248</v>
      </c>
      <c r="K9" s="8">
        <v>863.3</v>
      </c>
      <c r="L9" s="11">
        <f t="shared" si="0"/>
        <v>0.55336726077728837</v>
      </c>
      <c r="M9" s="12">
        <f>IF($B9="Область","",SUM('Дані з ДІСО'!J9:L9)/K9)</f>
        <v>5.3666164716784435</v>
      </c>
      <c r="N9" s="8" t="str">
        <f>IF($B9="Область","",VLOOKUP(100*J9/I9,Параметри!$B$39:$C$53,2,TRUE))</f>
        <v>8. 53-56</v>
      </c>
      <c r="O9" s="8" t="str">
        <f>IF($B9="Область","",VLOOKUP(M9,Параметри!$B$21:$C$35,2,TRUE))</f>
        <v>8. 4,5-5,6</v>
      </c>
      <c r="P9" s="8">
        <f t="shared" si="1"/>
        <v>8</v>
      </c>
      <c r="Q9" s="8">
        <f t="shared" si="2"/>
        <v>8</v>
      </c>
      <c r="R9" s="18">
        <f ca="1">IF($B9="Область",Параметри!$K$23,OFFSET(Параметри!$C$2,Q9,P9))</f>
        <v>15</v>
      </c>
      <c r="S9" s="8">
        <f>IF(Параметри!$R$37="RNK",IF(OR($B9="Область"),Параметри!$K$44,IF(R9&lt;Параметри!$G$42,Параметри!$K$41,IF(R9&lt;Параметри!$G$43,Параметри!$K$42,Параметри!$K$43))),IF(C9="Область",Параметри!$R$46,IF(C9="Київ",Параметри!$R$47,IF(L9&lt;Параметри!$P$41,Параметри!$R$41,IF(L9&lt;Параметри!$P$42,Параметри!$R$42,IF(L9&lt;Параметри!$P$43,Параметри!$R$43,IF(L9&lt;Параметри!$P$44,Параметри!$R$44,Параметри!$R$45)))))))</f>
        <v>0.4</v>
      </c>
      <c r="T9" s="39">
        <f ca="1">IF($B9="Область",Параметри!K$58,IF($R9&lt;Параметри!$G$54,Параметри!K$53,IF($R9&lt;Параметри!$G$55,Параметри!K$54,IF($R9&lt;Параметри!$G$56,Параметри!K$55,IF($R9&lt;Параметри!$G$57,Параметри!K$56,Параметри!K$57)))))</f>
        <v>1.7000000000000001E-2</v>
      </c>
      <c r="U9" s="39">
        <f ca="1">IF($B9="Область",Параметри!L$58,IF($R9&lt;Параметри!$G$54,Параметри!L$53,IF($R9&lt;Параметри!$G$55,Параметри!L$54,IF($R9&lt;Параметри!$G$56,Параметри!L$55,IF($R9&lt;Параметри!$G$57,Параметри!L$56,Параметри!L$57)))))</f>
        <v>4.7E-2</v>
      </c>
      <c r="V9" s="52">
        <f>Розрахунки!H9/SUM('Дані з ДІСО'!G9:I9)</f>
        <v>14.945161290322581</v>
      </c>
      <c r="W9" s="8">
        <v>2017</v>
      </c>
    </row>
    <row r="10" spans="1:26" ht="15" customHeight="1" x14ac:dyDescent="0.25">
      <c r="A10" s="9">
        <v>9</v>
      </c>
      <c r="B10" s="9" t="s">
        <v>4355</v>
      </c>
      <c r="C10" s="9" t="s">
        <v>4355</v>
      </c>
      <c r="D10" s="9" t="s">
        <v>2961</v>
      </c>
      <c r="E10" s="9" t="s">
        <v>33</v>
      </c>
      <c r="F10" s="9" t="s">
        <v>42</v>
      </c>
      <c r="G10" s="9" t="s">
        <v>3062</v>
      </c>
      <c r="H10" s="9" t="s">
        <v>43</v>
      </c>
      <c r="I10" s="8">
        <v>17230</v>
      </c>
      <c r="J10" s="8">
        <v>10895</v>
      </c>
      <c r="K10" s="8">
        <v>372.3</v>
      </c>
      <c r="L10" s="11">
        <f t="shared" si="0"/>
        <v>0.63232733604178759</v>
      </c>
      <c r="M10" s="12">
        <f>IF($B10="Область","",SUM('Дані з ДІСО'!J10:L10)/K10)</f>
        <v>4.2385173247381145</v>
      </c>
      <c r="N10" s="8" t="str">
        <f>IF($B10="Область","",VLOOKUP(100*J10/I10,Параметри!$B$39:$C$53,2,TRUE))</f>
        <v>5. 60-65</v>
      </c>
      <c r="O10" s="8" t="str">
        <f>IF($B10="Область","",VLOOKUP(M10,Параметри!$B$21:$C$35,2,TRUE))</f>
        <v>7. 4,1-4,5</v>
      </c>
      <c r="P10" s="8">
        <f t="shared" si="1"/>
        <v>5</v>
      </c>
      <c r="Q10" s="8">
        <f t="shared" si="2"/>
        <v>7</v>
      </c>
      <c r="R10" s="18">
        <f ca="1">IF($B10="Область",Параметри!$K$23,OFFSET(Параметри!$C$2,Q10,P10))</f>
        <v>14.5</v>
      </c>
      <c r="S10" s="8">
        <f>IF(Параметри!$R$37="RNK",IF(OR($B10="Область"),Параметри!$K$44,IF(R10&lt;Параметри!$G$42,Параметри!$K$41,IF(R10&lt;Параметри!$G$43,Параметри!$K$42,Параметри!$K$43))),IF(C10="Область",Параметри!$R$46,IF(C10="Київ",Параметри!$R$47,IF(L10&lt;Параметри!$P$41,Параметри!$R$41,IF(L10&lt;Параметри!$P$42,Параметри!$R$42,IF(L10&lt;Параметри!$P$43,Параметри!$R$43,IF(L10&lt;Параметри!$P$44,Параметри!$R$44,Параметри!$R$45)))))))</f>
        <v>0.45</v>
      </c>
      <c r="T10" s="39">
        <f ca="1">IF($B10="Область",Параметри!K$58,IF($R10&lt;Параметри!$G$54,Параметри!K$53,IF($R10&lt;Параметри!$G$55,Параметри!K$54,IF($R10&lt;Параметри!$G$56,Параметри!K$55,IF($R10&lt;Параметри!$G$57,Параметри!K$56,Параметри!K$57)))))</f>
        <v>1.7000000000000001E-2</v>
      </c>
      <c r="U10" s="39">
        <f ca="1">IF($B10="Область",Параметри!L$58,IF($R10&lt;Параметри!$G$54,Параметри!L$53,IF($R10&lt;Параметри!$G$55,Параметри!L$54,IF($R10&lt;Параметри!$G$56,Параметри!L$55,IF($R10&lt;Параметри!$G$57,Параметри!L$56,Параметри!L$57)))))</f>
        <v>4.7E-2</v>
      </c>
      <c r="V10" s="52">
        <f>Розрахунки!H10/SUM('Дані з ДІСО'!G10:I10)</f>
        <v>15.320388349514563</v>
      </c>
      <c r="W10" s="8">
        <v>2017</v>
      </c>
    </row>
    <row r="11" spans="1:26" ht="15" customHeight="1" x14ac:dyDescent="0.25">
      <c r="A11" s="9">
        <v>10</v>
      </c>
      <c r="B11" s="9" t="s">
        <v>4355</v>
      </c>
      <c r="C11" s="9" t="s">
        <v>4355</v>
      </c>
      <c r="D11" s="9" t="s">
        <v>2961</v>
      </c>
      <c r="E11" s="9" t="s">
        <v>33</v>
      </c>
      <c r="F11" s="9" t="s">
        <v>44</v>
      </c>
      <c r="G11" s="9" t="s">
        <v>3063</v>
      </c>
      <c r="H11" s="9" t="s">
        <v>45</v>
      </c>
      <c r="I11" s="8">
        <v>14447</v>
      </c>
      <c r="J11" s="8">
        <v>10673</v>
      </c>
      <c r="K11" s="8">
        <v>446.2</v>
      </c>
      <c r="L11" s="11">
        <f t="shared" si="0"/>
        <v>0.73876929466325192</v>
      </c>
      <c r="M11" s="12">
        <f>IF($B11="Область","",SUM('Дані з ДІСО'!J11:L11)/K11)</f>
        <v>3.1577767817122369</v>
      </c>
      <c r="N11" s="8" t="str">
        <f>IF($B11="Область","",VLOOKUP(100*J11/I11,Параметри!$B$39:$C$53,2,TRUE))</f>
        <v>2. 72-100</v>
      </c>
      <c r="O11" s="8" t="str">
        <f>IF($B11="Область","",VLOOKUP(M11,Параметри!$B$21:$C$35,2,TRUE))</f>
        <v>5. 3-3,7</v>
      </c>
      <c r="P11" s="8">
        <f t="shared" si="1"/>
        <v>2</v>
      </c>
      <c r="Q11" s="8">
        <f t="shared" si="2"/>
        <v>5</v>
      </c>
      <c r="R11" s="18">
        <f ca="1">IF($B11="Область",Параметри!$K$23,OFFSET(Параметри!$C$2,Q11,P11))</f>
        <v>13</v>
      </c>
      <c r="S11" s="8">
        <f>IF(Параметри!$R$37="RNK",IF(OR($B11="Область"),Параметри!$K$44,IF(R11&lt;Параметри!$G$42,Параметри!$K$41,IF(R11&lt;Параметри!$G$43,Параметри!$K$42,Параметри!$K$43))),IF(C11="Область",Параметри!$R$46,IF(C11="Київ",Параметри!$R$47,IF(L11&lt;Параметри!$P$41,Параметри!$R$41,IF(L11&lt;Параметри!$P$42,Параметри!$R$42,IF(L11&lt;Параметри!$P$43,Параметри!$R$43,IF(L11&lt;Параметри!$P$44,Параметри!$R$44,Параметри!$R$45)))))))</f>
        <v>0.45</v>
      </c>
      <c r="T11" s="39">
        <f ca="1">IF($B11="Область",Параметри!K$58,IF($R11&lt;Параметри!$G$54,Параметри!K$53,IF($R11&lt;Параметри!$G$55,Параметри!K$54,IF($R11&lt;Параметри!$G$56,Параметри!K$55,IF($R11&lt;Параметри!$G$57,Параметри!K$56,Параметри!K$57)))))</f>
        <v>1.7000000000000001E-2</v>
      </c>
      <c r="U11" s="39">
        <f ca="1">IF($B11="Область",Параметри!L$58,IF($R11&lt;Параметри!$G$54,Параметри!L$53,IF($R11&lt;Параметри!$G$55,Параметри!L$54,IF($R11&lt;Параметри!$G$56,Параметри!L$55,IF($R11&lt;Параметри!$G$57,Параметри!L$56,Параметри!L$57)))))</f>
        <v>4.7E-2</v>
      </c>
      <c r="V11" s="52">
        <f>Розрахунки!H11/SUM('Дані з ДІСО'!G11:I11)</f>
        <v>12.252173913043478</v>
      </c>
      <c r="W11" s="8">
        <v>2017</v>
      </c>
    </row>
    <row r="12" spans="1:26" ht="15" hidden="1" customHeight="1" x14ac:dyDescent="0.25">
      <c r="A12" s="9">
        <v>11</v>
      </c>
      <c r="B12" s="9" t="s">
        <v>4355</v>
      </c>
      <c r="C12" s="9" t="s">
        <v>4355</v>
      </c>
      <c r="D12" s="9" t="s">
        <v>2961</v>
      </c>
      <c r="E12" s="9" t="s">
        <v>33</v>
      </c>
      <c r="F12" s="9" t="s">
        <v>46</v>
      </c>
      <c r="G12" s="9" t="s">
        <v>3064</v>
      </c>
      <c r="H12" s="9" t="s">
        <v>47</v>
      </c>
      <c r="I12" s="8">
        <v>18782</v>
      </c>
      <c r="J12" s="8">
        <v>16029</v>
      </c>
      <c r="K12" s="8">
        <v>840.5</v>
      </c>
      <c r="L12" s="11">
        <f t="shared" si="0"/>
        <v>0.85342349057608347</v>
      </c>
      <c r="M12" s="12">
        <f>IF($B12="Область","",SUM('Дані з ДІСО'!J12:L12)/K12)</f>
        <v>2.1106484235574063</v>
      </c>
      <c r="N12" s="8" t="str">
        <f>IF($B12="Область","",VLOOKUP(100*J12/I12,Параметри!$B$39:$C$53,2,TRUE))</f>
        <v>2. 72-100</v>
      </c>
      <c r="O12" s="8" t="str">
        <f>IF($B12="Область","",VLOOKUP(M12,Параметри!$B$21:$C$35,2,TRUE))</f>
        <v>3. 1,7-2,2</v>
      </c>
      <c r="P12" s="8">
        <f t="shared" si="1"/>
        <v>2</v>
      </c>
      <c r="Q12" s="8">
        <f t="shared" si="2"/>
        <v>3</v>
      </c>
      <c r="R12" s="18">
        <f ca="1">IF($B12="Область",Параметри!$K$23,OFFSET(Параметри!$C$2,Q12,P12))</f>
        <v>12</v>
      </c>
      <c r="S12" s="8">
        <f>IF(Параметри!$R$37="RNK",IF(OR($B12="Область"),Параметри!$K$44,IF(R12&lt;Параметри!$G$42,Параметри!$K$41,IF(R12&lt;Параметри!$G$43,Параметри!$K$42,Параметри!$K$43))),IF(C12="Область",Параметри!$R$46,IF(C12="Київ",Параметри!$R$47,IF(L12&lt;Параметри!$P$41,Параметри!$R$41,IF(L12&lt;Параметри!$P$42,Параметри!$R$42,IF(L12&lt;Параметри!$P$43,Параметри!$R$43,IF(L12&lt;Параметри!$P$44,Параметри!$R$44,Параметри!$R$45)))))))</f>
        <v>0.5</v>
      </c>
      <c r="T12" s="39">
        <f ca="1">IF($B12="Область",Параметри!K$58,IF($R12&lt;Параметри!$G$54,Параметри!K$53,IF($R12&lt;Параметри!$G$55,Параметри!K$54,IF($R12&lt;Параметри!$G$56,Параметри!K$55,IF($R12&lt;Параметри!$G$57,Параметри!K$56,Параметри!K$57)))))</f>
        <v>1.7000000000000001E-2</v>
      </c>
      <c r="U12" s="39">
        <f ca="1">IF($B12="Область",Параметри!L$58,IF($R12&lt;Параметри!$G$54,Параметри!L$53,IF($R12&lt;Параметри!$G$55,Параметри!L$54,IF($R12&lt;Параметри!$G$56,Параметри!L$55,IF($R12&lt;Параметри!$G$57,Параметри!L$56,Параметри!L$57)))))</f>
        <v>4.7E-2</v>
      </c>
      <c r="V12" s="52">
        <f>Розрахунки!H12/SUM('Дані з ДІСО'!G12:I12)</f>
        <v>12.581560283687944</v>
      </c>
      <c r="W12" s="8">
        <v>2017</v>
      </c>
    </row>
    <row r="13" spans="1:26" ht="15" customHeight="1" x14ac:dyDescent="0.25">
      <c r="A13" s="9">
        <v>12</v>
      </c>
      <c r="B13" s="9" t="s">
        <v>4355</v>
      </c>
      <c r="C13" s="9" t="s">
        <v>4355</v>
      </c>
      <c r="D13" s="9" t="s">
        <v>2961</v>
      </c>
      <c r="E13" s="9" t="s">
        <v>33</v>
      </c>
      <c r="F13" s="9" t="s">
        <v>48</v>
      </c>
      <c r="G13" s="9" t="s">
        <v>3065</v>
      </c>
      <c r="H13" s="9" t="s">
        <v>49</v>
      </c>
      <c r="I13" s="8">
        <v>21930</v>
      </c>
      <c r="J13" s="8">
        <v>16564</v>
      </c>
      <c r="K13" s="8">
        <v>665.3</v>
      </c>
      <c r="L13" s="11">
        <f t="shared" si="0"/>
        <v>0.75531235750114001</v>
      </c>
      <c r="M13" s="12">
        <f>IF($B13="Область","",SUM('Дані з ДІСО'!J13:L13)/K13)</f>
        <v>3.3338343604389</v>
      </c>
      <c r="N13" s="8" t="str">
        <f>IF($B13="Область","",VLOOKUP(100*J13/I13,Параметри!$B$39:$C$53,2,TRUE))</f>
        <v>2. 72-100</v>
      </c>
      <c r="O13" s="8" t="str">
        <f>IF($B13="Область","",VLOOKUP(M13,Параметри!$B$21:$C$35,2,TRUE))</f>
        <v>5. 3-3,7</v>
      </c>
      <c r="P13" s="8">
        <f t="shared" si="1"/>
        <v>2</v>
      </c>
      <c r="Q13" s="8">
        <f t="shared" si="2"/>
        <v>5</v>
      </c>
      <c r="R13" s="18">
        <f ca="1">IF($B13="Область",Параметри!$K$23,OFFSET(Параметри!$C$2,Q13,P13))</f>
        <v>13</v>
      </c>
      <c r="S13" s="8">
        <f>IF(Параметри!$R$37="RNK",IF(OR($B13="Область"),Параметри!$K$44,IF(R13&lt;Параметри!$G$42,Параметри!$K$41,IF(R13&lt;Параметри!$G$43,Параметри!$K$42,Параметри!$K$43))),IF(C13="Область",Параметри!$R$46,IF(C13="Київ",Параметри!$R$47,IF(L13&lt;Параметри!$P$41,Параметри!$R$41,IF(L13&lt;Параметри!$P$42,Параметри!$R$42,IF(L13&lt;Параметри!$P$43,Параметри!$R$43,IF(L13&lt;Параметри!$P$44,Параметри!$R$44,Параметри!$R$45)))))))</f>
        <v>0.45</v>
      </c>
      <c r="T13" s="39">
        <f ca="1">IF($B13="Область",Параметри!K$58,IF($R13&lt;Параметри!$G$54,Параметри!K$53,IF($R13&lt;Параметри!$G$55,Параметри!K$54,IF($R13&lt;Параметри!$G$56,Параметри!K$55,IF($R13&lt;Параметри!$G$57,Параметри!K$56,Параметри!K$57)))))</f>
        <v>1.7000000000000001E-2</v>
      </c>
      <c r="U13" s="39">
        <f ca="1">IF($B13="Область",Параметри!L$58,IF($R13&lt;Параметри!$G$54,Параметри!L$53,IF($R13&lt;Параметри!$G$55,Параметри!L$54,IF($R13&lt;Параметри!$G$56,Параметри!L$55,IF($R13&lt;Параметри!$G$57,Параметри!L$56,Параметри!L$57)))))</f>
        <v>4.7E-2</v>
      </c>
      <c r="V13" s="52">
        <f>Розрахунки!H13/SUM('Дані з ДІСО'!G13:I13)</f>
        <v>13.047058823529412</v>
      </c>
      <c r="W13" s="8">
        <v>2017</v>
      </c>
    </row>
    <row r="14" spans="1:26" ht="15" hidden="1" customHeight="1" x14ac:dyDescent="0.25">
      <c r="A14" s="9">
        <v>13</v>
      </c>
      <c r="B14" s="9" t="s">
        <v>4355</v>
      </c>
      <c r="C14" s="9" t="s">
        <v>4355</v>
      </c>
      <c r="D14" s="9" t="s">
        <v>2961</v>
      </c>
      <c r="E14" s="9" t="s">
        <v>33</v>
      </c>
      <c r="F14" s="9" t="s">
        <v>50</v>
      </c>
      <c r="G14" s="9" t="s">
        <v>3066</v>
      </c>
      <c r="H14" s="9" t="s">
        <v>51</v>
      </c>
      <c r="I14" s="8">
        <v>16084</v>
      </c>
      <c r="J14" s="8">
        <v>13110</v>
      </c>
      <c r="K14" s="8">
        <v>479.7</v>
      </c>
      <c r="L14" s="11">
        <f t="shared" si="0"/>
        <v>0.81509574732653567</v>
      </c>
      <c r="M14" s="12">
        <f>IF($B14="Область","",SUM('Дані з ДІСО'!J14:L14)/K14)</f>
        <v>3.1352928913904523</v>
      </c>
      <c r="N14" s="8" t="str">
        <f>IF($B14="Область","",VLOOKUP(100*J14/I14,Параметри!$B$39:$C$53,2,TRUE))</f>
        <v>2. 72-100</v>
      </c>
      <c r="O14" s="8" t="str">
        <f>IF($B14="Область","",VLOOKUP(M14,Параметри!$B$21:$C$35,2,TRUE))</f>
        <v>5. 3-3,7</v>
      </c>
      <c r="P14" s="8">
        <f t="shared" si="1"/>
        <v>2</v>
      </c>
      <c r="Q14" s="8">
        <f t="shared" si="2"/>
        <v>5</v>
      </c>
      <c r="R14" s="18">
        <f ca="1">IF($B14="Область",Параметри!$K$23,OFFSET(Параметри!$C$2,Q14,P14))</f>
        <v>13</v>
      </c>
      <c r="S14" s="8">
        <f>IF(Параметри!$R$37="RNK",IF(OR($B14="Область"),Параметри!$K$44,IF(R14&lt;Параметри!$G$42,Параметри!$K$41,IF(R14&lt;Параметри!$G$43,Параметри!$K$42,Параметри!$K$43))),IF(C14="Область",Параметри!$R$46,IF(C14="Київ",Параметри!$R$47,IF(L14&lt;Параметри!$P$41,Параметри!$R$41,IF(L14&lt;Параметри!$P$42,Параметри!$R$42,IF(L14&lt;Параметри!$P$43,Параметри!$R$43,IF(L14&lt;Параметри!$P$44,Параметри!$R$44,Параметри!$R$45)))))))</f>
        <v>0.5</v>
      </c>
      <c r="T14" s="39">
        <f ca="1">IF($B14="Область",Параметри!K$58,IF($R14&lt;Параметри!$G$54,Параметри!K$53,IF($R14&lt;Параметри!$G$55,Параметри!K$54,IF($R14&lt;Параметри!$G$56,Параметри!K$55,IF($R14&lt;Параметри!$G$57,Параметри!K$56,Параметри!K$57)))))</f>
        <v>1.7000000000000001E-2</v>
      </c>
      <c r="U14" s="39">
        <f ca="1">IF($B14="Область",Параметри!L$58,IF($R14&lt;Параметри!$G$54,Параметри!L$53,IF($R14&lt;Параметри!$G$55,Параметри!L$54,IF($R14&lt;Параметри!$G$56,Параметри!L$55,IF($R14&lt;Параметри!$G$57,Параметри!L$56,Параметри!L$57)))))</f>
        <v>4.7E-2</v>
      </c>
      <c r="V14" s="52">
        <f>Розрахунки!H14/SUM('Дані з ДІСО'!G14:I14)</f>
        <v>13.192982456140351</v>
      </c>
      <c r="W14" s="8">
        <v>2017</v>
      </c>
    </row>
    <row r="15" spans="1:26" ht="15" hidden="1" customHeight="1" x14ac:dyDescent="0.25">
      <c r="A15" s="9">
        <v>14</v>
      </c>
      <c r="B15" s="9" t="s">
        <v>4354</v>
      </c>
      <c r="C15" s="9" t="s">
        <v>4354</v>
      </c>
      <c r="D15" s="9" t="s">
        <v>2961</v>
      </c>
      <c r="E15" s="9" t="s">
        <v>28</v>
      </c>
      <c r="F15" s="9" t="s">
        <v>52</v>
      </c>
      <c r="G15" s="9" t="s">
        <v>3067</v>
      </c>
      <c r="H15" s="9" t="s">
        <v>53</v>
      </c>
      <c r="I15" s="8">
        <v>5354</v>
      </c>
      <c r="J15" s="8">
        <v>5354</v>
      </c>
      <c r="K15" s="8">
        <v>206.7</v>
      </c>
      <c r="L15" s="11">
        <f t="shared" si="0"/>
        <v>1</v>
      </c>
      <c r="M15" s="12">
        <f>IF($B15="Область","",SUM('Дані з ДІСО'!J15:L15)/K15)</f>
        <v>2.1286889211417512</v>
      </c>
      <c r="N15" s="8" t="str">
        <f>IF($B15="Область","",VLOOKUP(100*J15/I15,Параметри!$B$39:$C$53,2,TRUE))</f>
        <v>1. 100%</v>
      </c>
      <c r="O15" s="8" t="str">
        <f>IF($B15="Область","",VLOOKUP(M15,Параметри!$B$21:$C$35,2,TRUE))</f>
        <v>3. 1,7-2,2</v>
      </c>
      <c r="P15" s="8">
        <f t="shared" si="1"/>
        <v>1</v>
      </c>
      <c r="Q15" s="8">
        <f t="shared" si="2"/>
        <v>3</v>
      </c>
      <c r="R15" s="18">
        <f ca="1">IF($B15="Область",Параметри!$K$23,OFFSET(Параметри!$C$2,Q15,P15))</f>
        <v>12</v>
      </c>
      <c r="S15" s="8">
        <f>IF(Параметри!$R$37="RNK",IF(OR($B15="Область"),Параметри!$K$44,IF(R15&lt;Параметри!$G$42,Параметри!$K$41,IF(R15&lt;Параметри!$G$43,Параметри!$K$42,Параметри!$K$43))),IF(C15="Область",Параметри!$R$46,IF(C15="Київ",Параметри!$R$47,IF(L15&lt;Параметри!$P$41,Параметри!$R$41,IF(L15&lt;Параметри!$P$42,Параметри!$R$42,IF(L15&lt;Параметри!$P$43,Параметри!$R$43,IF(L15&lt;Параметри!$P$44,Параметри!$R$44,Параметри!$R$45)))))))</f>
        <v>0.5</v>
      </c>
      <c r="T15" s="39">
        <f ca="1">IF($B15="Область",Параметри!K$58,IF($R15&lt;Параметри!$G$54,Параметри!K$53,IF($R15&lt;Параметри!$G$55,Параметри!K$54,IF($R15&lt;Параметри!$G$56,Параметри!K$55,IF($R15&lt;Параметри!$G$57,Параметри!K$56,Параметри!K$57)))))</f>
        <v>1.7000000000000001E-2</v>
      </c>
      <c r="U15" s="39">
        <f ca="1">IF($B15="Область",Параметри!L$58,IF($R15&lt;Параметри!$G$54,Параметри!L$53,IF($R15&lt;Параметри!$G$55,Параметри!L$54,IF($R15&lt;Параметри!$G$56,Параметри!L$55,IF($R15&lt;Параметри!$G$57,Параметри!L$56,Параметри!L$57)))))</f>
        <v>4.7E-2</v>
      </c>
      <c r="V15" s="52">
        <f>Розрахунки!H15/SUM('Дані з ДІСО'!G15:I15)</f>
        <v>10.731707317073171</v>
      </c>
      <c r="W15" s="8">
        <v>2017</v>
      </c>
    </row>
    <row r="16" spans="1:26" ht="15" hidden="1" customHeight="1" x14ac:dyDescent="0.25">
      <c r="A16" s="9">
        <v>15</v>
      </c>
      <c r="B16" s="9" t="s">
        <v>4354</v>
      </c>
      <c r="C16" s="9" t="s">
        <v>4354</v>
      </c>
      <c r="D16" s="9" t="s">
        <v>2961</v>
      </c>
      <c r="E16" s="9" t="s">
        <v>28</v>
      </c>
      <c r="F16" s="9" t="s">
        <v>54</v>
      </c>
      <c r="G16" s="9" t="s">
        <v>3068</v>
      </c>
      <c r="H16" s="9" t="s">
        <v>55</v>
      </c>
      <c r="I16" s="8">
        <v>5490</v>
      </c>
      <c r="J16" s="8">
        <v>5490</v>
      </c>
      <c r="K16" s="8">
        <v>169.4</v>
      </c>
      <c r="L16" s="11">
        <f t="shared" si="0"/>
        <v>1</v>
      </c>
      <c r="M16" s="12">
        <f>IF($B16="Область","",SUM('Дані з ДІСО'!J16:L16)/K16)</f>
        <v>3.2408500590318772</v>
      </c>
      <c r="N16" s="8" t="str">
        <f>IF($B16="Область","",VLOOKUP(100*J16/I16,Параметри!$B$39:$C$53,2,TRUE))</f>
        <v>1. 100%</v>
      </c>
      <c r="O16" s="8" t="str">
        <f>IF($B16="Область","",VLOOKUP(M16,Параметри!$B$21:$C$35,2,TRUE))</f>
        <v>5. 3-3,7</v>
      </c>
      <c r="P16" s="8">
        <f t="shared" si="1"/>
        <v>1</v>
      </c>
      <c r="Q16" s="8">
        <f t="shared" si="2"/>
        <v>5</v>
      </c>
      <c r="R16" s="18">
        <f ca="1">IF($B16="Область",Параметри!$K$23,OFFSET(Параметри!$C$2,Q16,P16))</f>
        <v>13</v>
      </c>
      <c r="S16" s="8">
        <f>IF(Параметри!$R$37="RNK",IF(OR($B16="Область"),Параметри!$K$44,IF(R16&lt;Параметри!$G$42,Параметри!$K$41,IF(R16&lt;Параметри!$G$43,Параметри!$K$42,Параметри!$K$43))),IF(C16="Область",Параметри!$R$46,IF(C16="Київ",Параметри!$R$47,IF(L16&lt;Параметри!$P$41,Параметри!$R$41,IF(L16&lt;Параметри!$P$42,Параметри!$R$42,IF(L16&lt;Параметри!$P$43,Параметри!$R$43,IF(L16&lt;Параметри!$P$44,Параметри!$R$44,Параметри!$R$45)))))))</f>
        <v>0.5</v>
      </c>
      <c r="T16" s="39">
        <f ca="1">IF($B16="Область",Параметри!K$58,IF($R16&lt;Параметри!$G$54,Параметри!K$53,IF($R16&lt;Параметри!$G$55,Параметри!K$54,IF($R16&lt;Параметри!$G$56,Параметри!K$55,IF($R16&lt;Параметри!$G$57,Параметри!K$56,Параметри!K$57)))))</f>
        <v>1.7000000000000001E-2</v>
      </c>
      <c r="U16" s="39">
        <f ca="1">IF($B16="Область",Параметри!L$58,IF($R16&lt;Параметри!$G$54,Параметри!L$53,IF($R16&lt;Параметри!$G$55,Параметри!L$54,IF($R16&lt;Параметри!$G$56,Параметри!L$55,IF($R16&lt;Параметри!$G$57,Параметри!L$56,Параметри!L$57)))))</f>
        <v>4.7E-2</v>
      </c>
      <c r="V16" s="52">
        <f>Розрахунки!H16/SUM('Дані з ДІСО'!G16:I16)</f>
        <v>13.390243902439025</v>
      </c>
      <c r="W16" s="8">
        <v>2017</v>
      </c>
    </row>
    <row r="17" spans="1:23" ht="15" hidden="1" customHeight="1" x14ac:dyDescent="0.25">
      <c r="A17" s="9">
        <v>16</v>
      </c>
      <c r="B17" s="9" t="s">
        <v>4354</v>
      </c>
      <c r="C17" s="9" t="s">
        <v>4354</v>
      </c>
      <c r="D17" s="9" t="s">
        <v>2961</v>
      </c>
      <c r="E17" s="9" t="s">
        <v>28</v>
      </c>
      <c r="F17" s="9" t="s">
        <v>56</v>
      </c>
      <c r="G17" s="9" t="s">
        <v>3069</v>
      </c>
      <c r="H17" s="9" t="s">
        <v>57</v>
      </c>
      <c r="I17" s="8">
        <v>12834</v>
      </c>
      <c r="J17" s="8">
        <v>12834</v>
      </c>
      <c r="K17" s="8">
        <v>414.7</v>
      </c>
      <c r="L17" s="11">
        <f t="shared" si="0"/>
        <v>1</v>
      </c>
      <c r="M17" s="12">
        <f>IF($B17="Область","",SUM('Дані з ДІСО'!J17:L17)/K17)</f>
        <v>3.1010368941403423</v>
      </c>
      <c r="N17" s="8" t="str">
        <f>IF($B17="Область","",VLOOKUP(100*J17/I17,Параметри!$B$39:$C$53,2,TRUE))</f>
        <v>1. 100%</v>
      </c>
      <c r="O17" s="8" t="str">
        <f>IF($B17="Область","",VLOOKUP(M17,Параметри!$B$21:$C$35,2,TRUE))</f>
        <v>5. 3-3,7</v>
      </c>
      <c r="P17" s="8">
        <f t="shared" si="1"/>
        <v>1</v>
      </c>
      <c r="Q17" s="8">
        <f t="shared" si="2"/>
        <v>5</v>
      </c>
      <c r="R17" s="18">
        <f ca="1">IF($B17="Область",Параметри!$K$23,OFFSET(Параметри!$C$2,Q17,P17))</f>
        <v>13</v>
      </c>
      <c r="S17" s="8">
        <f>IF(Параметри!$R$37="RNK",IF(OR($B17="Область"),Параметри!$K$44,IF(R17&lt;Параметри!$G$42,Параметри!$K$41,IF(R17&lt;Параметри!$G$43,Параметри!$K$42,Параметри!$K$43))),IF(C17="Область",Параметри!$R$46,IF(C17="Київ",Параметри!$R$47,IF(L17&lt;Параметри!$P$41,Параметри!$R$41,IF(L17&lt;Параметри!$P$42,Параметри!$R$42,IF(L17&lt;Параметри!$P$43,Параметри!$R$43,IF(L17&lt;Параметри!$P$44,Параметри!$R$44,Параметри!$R$45)))))))</f>
        <v>0.5</v>
      </c>
      <c r="T17" s="39">
        <f ca="1">IF($B17="Область",Параметри!K$58,IF($R17&lt;Параметри!$G$54,Параметри!K$53,IF($R17&lt;Параметри!$G$55,Параметри!K$54,IF($R17&lt;Параметри!$G$56,Параметри!K$55,IF($R17&lt;Параметри!$G$57,Параметри!K$56,Параметри!K$57)))))</f>
        <v>1.7000000000000001E-2</v>
      </c>
      <c r="U17" s="39">
        <f ca="1">IF($B17="Область",Параметри!L$58,IF($R17&lt;Параметри!$G$54,Параметри!L$53,IF($R17&lt;Параметри!$G$55,Параметри!L$54,IF($R17&lt;Параметри!$G$56,Параметри!L$55,IF($R17&lt;Параметри!$G$57,Параметри!L$56,Параметри!L$57)))))</f>
        <v>4.7E-2</v>
      </c>
      <c r="V17" s="52">
        <f>Розрахунки!H17/SUM('Дані з ДІСО'!G17:I17)</f>
        <v>10.288</v>
      </c>
      <c r="W17" s="8">
        <v>2017</v>
      </c>
    </row>
    <row r="18" spans="1:23" ht="15" customHeight="1" x14ac:dyDescent="0.25">
      <c r="A18" s="9">
        <v>17</v>
      </c>
      <c r="B18" s="9" t="s">
        <v>4354</v>
      </c>
      <c r="C18" s="9" t="s">
        <v>4354</v>
      </c>
      <c r="D18" s="9" t="s">
        <v>2961</v>
      </c>
      <c r="E18" s="9" t="s">
        <v>28</v>
      </c>
      <c r="F18" s="9" t="s">
        <v>58</v>
      </c>
      <c r="G18" s="9" t="s">
        <v>3070</v>
      </c>
      <c r="H18" s="9" t="s">
        <v>59</v>
      </c>
      <c r="I18" s="8">
        <v>7172</v>
      </c>
      <c r="J18" s="8">
        <v>4988</v>
      </c>
      <c r="K18" s="8">
        <v>292.60000000000002</v>
      </c>
      <c r="L18" s="11">
        <f t="shared" si="0"/>
        <v>0.69548243167875068</v>
      </c>
      <c r="M18" s="12">
        <f>IF($B18="Область","",SUM('Дані з ДІСО'!J18:L18)/K18)</f>
        <v>2.200956937799043</v>
      </c>
      <c r="N18" s="8" t="str">
        <f>IF($B18="Область","",VLOOKUP(100*J18/I18,Параметри!$B$39:$C$53,2,TRUE))</f>
        <v>3. 67-72</v>
      </c>
      <c r="O18" s="8" t="str">
        <f>IF($B18="Область","",VLOOKUP(M18,Параметри!$B$21:$C$35,2,TRUE))</f>
        <v>4. 2,2-3</v>
      </c>
      <c r="P18" s="8">
        <f t="shared" si="1"/>
        <v>3</v>
      </c>
      <c r="Q18" s="8">
        <f t="shared" si="2"/>
        <v>4</v>
      </c>
      <c r="R18" s="18">
        <f ca="1">IF($B18="Область",Параметри!$K$23,OFFSET(Параметри!$C$2,Q18,P18))</f>
        <v>13.5</v>
      </c>
      <c r="S18" s="8">
        <f>IF(Параметри!$R$37="RNK",IF(OR($B18="Область"),Параметри!$K$44,IF(R18&lt;Параметри!$G$42,Параметри!$K$41,IF(R18&lt;Параметри!$G$43,Параметри!$K$42,Параметри!$K$43))),IF(C18="Область",Параметри!$R$46,IF(C18="Київ",Параметри!$R$47,IF(L18&lt;Параметри!$P$41,Параметри!$R$41,IF(L18&lt;Параметри!$P$42,Параметри!$R$42,IF(L18&lt;Параметри!$P$43,Параметри!$R$43,IF(L18&lt;Параметри!$P$44,Параметри!$R$44,Параметри!$R$45)))))))</f>
        <v>0.45</v>
      </c>
      <c r="T18" s="39">
        <f ca="1">IF($B18="Область",Параметри!K$58,IF($R18&lt;Параметри!$G$54,Параметри!K$53,IF($R18&lt;Параметри!$G$55,Параметри!K$54,IF($R18&lt;Параметри!$G$56,Параметри!K$55,IF($R18&lt;Параметри!$G$57,Параметри!K$56,Параметри!K$57)))))</f>
        <v>1.7000000000000001E-2</v>
      </c>
      <c r="U18" s="39">
        <f ca="1">IF($B18="Область",Параметри!L$58,IF($R18&lt;Параметри!$G$54,Параметри!L$53,IF($R18&lt;Параметри!$G$55,Параметри!L$54,IF($R18&lt;Параметри!$G$56,Параметри!L$55,IF($R18&lt;Параметри!$G$57,Параметри!L$56,Параметри!L$57)))))</f>
        <v>4.7E-2</v>
      </c>
      <c r="V18" s="52">
        <f>Розрахунки!H18/SUM('Дані з ДІСО'!G18:I18)</f>
        <v>9.907692307692308</v>
      </c>
      <c r="W18" s="8">
        <v>2017</v>
      </c>
    </row>
    <row r="19" spans="1:23" ht="15" hidden="1" customHeight="1" x14ac:dyDescent="0.25">
      <c r="A19" s="9">
        <v>18</v>
      </c>
      <c r="B19" s="9" t="s">
        <v>4354</v>
      </c>
      <c r="C19" s="9" t="s">
        <v>4354</v>
      </c>
      <c r="D19" s="9" t="s">
        <v>2961</v>
      </c>
      <c r="E19" s="9" t="s">
        <v>28</v>
      </c>
      <c r="F19" s="9" t="s">
        <v>60</v>
      </c>
      <c r="G19" s="9" t="s">
        <v>3071</v>
      </c>
      <c r="H19" s="9" t="s">
        <v>61</v>
      </c>
      <c r="I19" s="8">
        <v>7922</v>
      </c>
      <c r="J19" s="8">
        <v>7922</v>
      </c>
      <c r="K19" s="8">
        <v>221</v>
      </c>
      <c r="L19" s="11">
        <f t="shared" si="0"/>
        <v>1</v>
      </c>
      <c r="M19" s="12">
        <f>IF($B19="Область","",SUM('Дані з ДІСО'!J19:L19)/K19)</f>
        <v>3.8280542986425341</v>
      </c>
      <c r="N19" s="8" t="str">
        <f>IF($B19="Область","",VLOOKUP(100*J19/I19,Параметри!$B$39:$C$53,2,TRUE))</f>
        <v>1. 100%</v>
      </c>
      <c r="O19" s="8" t="str">
        <f>IF($B19="Область","",VLOOKUP(M19,Параметри!$B$21:$C$35,2,TRUE))</f>
        <v>6. 3,7-4,1</v>
      </c>
      <c r="P19" s="8">
        <f t="shared" si="1"/>
        <v>1</v>
      </c>
      <c r="Q19" s="8">
        <f t="shared" si="2"/>
        <v>6</v>
      </c>
      <c r="R19" s="18">
        <f ca="1">IF($B19="Область",Параметри!$K$23,OFFSET(Параметри!$C$2,Q19,P19))</f>
        <v>14</v>
      </c>
      <c r="S19" s="8">
        <f>IF(Параметри!$R$37="RNK",IF(OR($B19="Область"),Параметри!$K$44,IF(R19&lt;Параметри!$G$42,Параметри!$K$41,IF(R19&lt;Параметри!$G$43,Параметри!$K$42,Параметри!$K$43))),IF(C19="Область",Параметри!$R$46,IF(C19="Київ",Параметри!$R$47,IF(L19&lt;Параметри!$P$41,Параметри!$R$41,IF(L19&lt;Параметри!$P$42,Параметри!$R$42,IF(L19&lt;Параметри!$P$43,Параметри!$R$43,IF(L19&lt;Параметри!$P$44,Параметри!$R$44,Параметри!$R$45)))))))</f>
        <v>0.5</v>
      </c>
      <c r="T19" s="39">
        <f ca="1">IF($B19="Область",Параметри!K$58,IF($R19&lt;Параметри!$G$54,Параметри!K$53,IF($R19&lt;Параметри!$G$55,Параметри!K$54,IF($R19&lt;Параметри!$G$56,Параметри!K$55,IF($R19&lt;Параметри!$G$57,Параметри!K$56,Параметри!K$57)))))</f>
        <v>1.7000000000000001E-2</v>
      </c>
      <c r="U19" s="39">
        <f ca="1">IF($B19="Область",Параметри!L$58,IF($R19&lt;Параметри!$G$54,Параметри!L$53,IF($R19&lt;Параметри!$G$55,Параметри!L$54,IF($R19&lt;Параметри!$G$56,Параметри!L$55,IF($R19&lt;Параметри!$G$57,Параметри!L$56,Параметри!L$57)))))</f>
        <v>4.7E-2</v>
      </c>
      <c r="V19" s="52">
        <f>Розрахунки!H19/SUM('Дані з ДІСО'!G19:I19)</f>
        <v>11.131578947368421</v>
      </c>
      <c r="W19" s="8">
        <v>2017</v>
      </c>
    </row>
    <row r="20" spans="1:23" ht="15" hidden="1" customHeight="1" x14ac:dyDescent="0.25">
      <c r="A20" s="9">
        <v>19</v>
      </c>
      <c r="B20" s="9" t="s">
        <v>4354</v>
      </c>
      <c r="C20" s="9" t="s">
        <v>4354</v>
      </c>
      <c r="D20" s="9" t="s">
        <v>2961</v>
      </c>
      <c r="E20" s="9" t="s">
        <v>28</v>
      </c>
      <c r="F20" s="9" t="s">
        <v>62</v>
      </c>
      <c r="G20" s="9" t="s">
        <v>3072</v>
      </c>
      <c r="H20" s="9" t="s">
        <v>63</v>
      </c>
      <c r="I20" s="8">
        <v>11560</v>
      </c>
      <c r="J20" s="8">
        <v>11560</v>
      </c>
      <c r="K20" s="8">
        <v>193.9</v>
      </c>
      <c r="L20" s="11">
        <f t="shared" si="0"/>
        <v>1</v>
      </c>
      <c r="M20" s="12">
        <f>IF($B20="Область","",SUM('Дані з ДІСО'!J20:L20)/K20)</f>
        <v>8.7313047962867447</v>
      </c>
      <c r="N20" s="8" t="str">
        <f>IF($B20="Область","",VLOOKUP(100*J20/I20,Параметри!$B$39:$C$53,2,TRUE))</f>
        <v>1. 100%</v>
      </c>
      <c r="O20" s="8" t="str">
        <f>IF($B20="Область","",VLOOKUP(M20,Параметри!$B$21:$C$35,2,TRUE))</f>
        <v>10. 6,4-9,7</v>
      </c>
      <c r="P20" s="8">
        <f t="shared" si="1"/>
        <v>1</v>
      </c>
      <c r="Q20" s="8">
        <f t="shared" si="2"/>
        <v>10</v>
      </c>
      <c r="R20" s="18">
        <f ca="1">IF($B20="Область",Параметри!$K$23,OFFSET(Параметри!$C$2,Q20,P20))</f>
        <v>15.5</v>
      </c>
      <c r="S20" s="8">
        <f>IF(Параметри!$R$37="RNK",IF(OR($B20="Область"),Параметри!$K$44,IF(R20&lt;Параметри!$G$42,Параметри!$K$41,IF(R20&lt;Параметри!$G$43,Параметри!$K$42,Параметри!$K$43))),IF(C20="Область",Параметри!$R$46,IF(C20="Київ",Параметри!$R$47,IF(L20&lt;Параметри!$P$41,Параметри!$R$41,IF(L20&lt;Параметри!$P$42,Параметри!$R$42,IF(L20&lt;Параметри!$P$43,Параметри!$R$43,IF(L20&lt;Параметри!$P$44,Параметри!$R$44,Параметри!$R$45)))))))</f>
        <v>0.5</v>
      </c>
      <c r="T20" s="39">
        <f ca="1">IF($B20="Область",Параметри!K$58,IF($R20&lt;Параметри!$G$54,Параметри!K$53,IF($R20&lt;Параметри!$G$55,Параметри!K$54,IF($R20&lt;Параметри!$G$56,Параметри!K$55,IF($R20&lt;Параметри!$G$57,Параметри!K$56,Параметри!K$57)))))</f>
        <v>1.7000000000000001E-2</v>
      </c>
      <c r="U20" s="39">
        <f ca="1">IF($B20="Область",Параметри!L$58,IF($R20&lt;Параметри!$G$54,Параметри!L$53,IF($R20&lt;Параметри!$G$55,Параметри!L$54,IF($R20&lt;Параметри!$G$56,Параметри!L$55,IF($R20&lt;Параметри!$G$57,Параметри!L$56,Параметри!L$57)))))</f>
        <v>4.7E-2</v>
      </c>
      <c r="V20" s="52">
        <f>Розрахунки!H20/SUM('Дані з ДІСО'!G20:I20)</f>
        <v>16.436893203883496</v>
      </c>
      <c r="W20" s="8">
        <v>2018</v>
      </c>
    </row>
    <row r="21" spans="1:23" ht="15" hidden="1" customHeight="1" x14ac:dyDescent="0.25">
      <c r="A21" s="9">
        <v>20</v>
      </c>
      <c r="B21" s="9" t="s">
        <v>4354</v>
      </c>
      <c r="C21" s="9" t="s">
        <v>4354</v>
      </c>
      <c r="D21" s="9" t="s">
        <v>2961</v>
      </c>
      <c r="E21" s="9" t="s">
        <v>28</v>
      </c>
      <c r="F21" s="9" t="s">
        <v>64</v>
      </c>
      <c r="G21" s="9" t="s">
        <v>3073</v>
      </c>
      <c r="H21" s="9" t="s">
        <v>65</v>
      </c>
      <c r="I21" s="8">
        <v>16349</v>
      </c>
      <c r="J21" s="8">
        <v>16349</v>
      </c>
      <c r="K21" s="8">
        <v>286.3</v>
      </c>
      <c r="L21" s="11">
        <f t="shared" si="0"/>
        <v>1</v>
      </c>
      <c r="M21" s="12">
        <f>IF($B21="Область","",SUM('Дані з ДІСО'!J21:L21)/K21)</f>
        <v>5.6479217603911982</v>
      </c>
      <c r="N21" s="8" t="str">
        <f>IF($B21="Область","",VLOOKUP(100*J21/I21,Параметри!$B$39:$C$53,2,TRUE))</f>
        <v>1. 100%</v>
      </c>
      <c r="O21" s="8" t="str">
        <f>IF($B21="Область","",VLOOKUP(M21,Параметри!$B$21:$C$35,2,TRUE))</f>
        <v>9. 5,6-6,4</v>
      </c>
      <c r="P21" s="8">
        <f t="shared" si="1"/>
        <v>1</v>
      </c>
      <c r="Q21" s="8">
        <f t="shared" si="2"/>
        <v>9</v>
      </c>
      <c r="R21" s="18">
        <f ca="1">IF($B21="Область",Параметри!$K$23,OFFSET(Параметри!$C$2,Q21,P21))</f>
        <v>15</v>
      </c>
      <c r="S21" s="8">
        <f>IF(Параметри!$R$37="RNK",IF(OR($B21="Область"),Параметри!$K$44,IF(R21&lt;Параметри!$G$42,Параметри!$K$41,IF(R21&lt;Параметри!$G$43,Параметри!$K$42,Параметри!$K$43))),IF(C21="Область",Параметри!$R$46,IF(C21="Київ",Параметри!$R$47,IF(L21&lt;Параметри!$P$41,Параметри!$R$41,IF(L21&lt;Параметри!$P$42,Параметри!$R$42,IF(L21&lt;Параметри!$P$43,Параметри!$R$43,IF(L21&lt;Параметри!$P$44,Параметри!$R$44,Параметри!$R$45)))))))</f>
        <v>0.5</v>
      </c>
      <c r="T21" s="39">
        <f ca="1">IF($B21="Область",Параметри!K$58,IF($R21&lt;Параметри!$G$54,Параметри!K$53,IF($R21&lt;Параметри!$G$55,Параметри!K$54,IF($R21&lt;Параметри!$G$56,Параметри!K$55,IF($R21&lt;Параметри!$G$57,Параметри!K$56,Параметри!K$57)))))</f>
        <v>1.7000000000000001E-2</v>
      </c>
      <c r="U21" s="39">
        <f ca="1">IF($B21="Область",Параметри!L$58,IF($R21&lt;Параметри!$G$54,Параметри!L$53,IF($R21&lt;Параметри!$G$55,Параметри!L$54,IF($R21&lt;Параметри!$G$56,Параметри!L$55,IF($R21&lt;Параметри!$G$57,Параметри!L$56,Параметри!L$57)))))</f>
        <v>4.7E-2</v>
      </c>
      <c r="V21" s="52">
        <f>Розрахунки!H21/SUM('Дані з ДІСО'!G21:I21)</f>
        <v>17.202127659574469</v>
      </c>
      <c r="W21" s="8">
        <v>2018</v>
      </c>
    </row>
    <row r="22" spans="1:23" ht="15" hidden="1" customHeight="1" x14ac:dyDescent="0.25">
      <c r="A22" s="9">
        <v>21</v>
      </c>
      <c r="B22" s="9" t="s">
        <v>4354</v>
      </c>
      <c r="C22" s="9" t="s">
        <v>4354</v>
      </c>
      <c r="D22" s="9" t="s">
        <v>2961</v>
      </c>
      <c r="E22" s="9" t="s">
        <v>28</v>
      </c>
      <c r="F22" s="9" t="s">
        <v>66</v>
      </c>
      <c r="G22" s="9" t="s">
        <v>3074</v>
      </c>
      <c r="H22" s="9" t="s">
        <v>67</v>
      </c>
      <c r="I22" s="8">
        <v>4161</v>
      </c>
      <c r="J22" s="8">
        <v>4161</v>
      </c>
      <c r="K22" s="8">
        <v>175.2</v>
      </c>
      <c r="L22" s="11">
        <f t="shared" si="0"/>
        <v>1</v>
      </c>
      <c r="M22" s="12">
        <f>IF($B22="Область","",SUM('Дані з ДІСО'!J22:L22)/K22)</f>
        <v>1.860730593607306</v>
      </c>
      <c r="N22" s="8" t="str">
        <f>IF($B22="Область","",VLOOKUP(100*J22/I22,Параметри!$B$39:$C$53,2,TRUE))</f>
        <v>1. 100%</v>
      </c>
      <c r="O22" s="8" t="str">
        <f>IF($B22="Область","",VLOOKUP(M22,Параметри!$B$21:$C$35,2,TRUE))</f>
        <v>3. 1,7-2,2</v>
      </c>
      <c r="P22" s="8">
        <f t="shared" si="1"/>
        <v>1</v>
      </c>
      <c r="Q22" s="8">
        <f t="shared" si="2"/>
        <v>3</v>
      </c>
      <c r="R22" s="18">
        <f ca="1">IF($B22="Область",Параметри!$K$23,OFFSET(Параметри!$C$2,Q22,P22))</f>
        <v>12</v>
      </c>
      <c r="S22" s="8">
        <f>IF(Параметри!$R$37="RNK",IF(OR($B22="Область"),Параметри!$K$44,IF(R22&lt;Параметри!$G$42,Параметри!$K$41,IF(R22&lt;Параметри!$G$43,Параметри!$K$42,Параметри!$K$43))),IF(C22="Область",Параметри!$R$46,IF(C22="Київ",Параметри!$R$47,IF(L22&lt;Параметри!$P$41,Параметри!$R$41,IF(L22&lt;Параметри!$P$42,Параметри!$R$42,IF(L22&lt;Параметри!$P$43,Параметри!$R$43,IF(L22&lt;Параметри!$P$44,Параметри!$R$44,Параметри!$R$45)))))))</f>
        <v>0.5</v>
      </c>
      <c r="T22" s="39">
        <f ca="1">IF($B22="Область",Параметри!K$58,IF($R22&lt;Параметри!$G$54,Параметри!K$53,IF($R22&lt;Параметри!$G$55,Параметри!K$54,IF($R22&lt;Параметри!$G$56,Параметри!K$55,IF($R22&lt;Параметри!$G$57,Параметри!K$56,Параметри!K$57)))))</f>
        <v>1.7000000000000001E-2</v>
      </c>
      <c r="U22" s="39">
        <f ca="1">IF($B22="Область",Параметри!L$58,IF($R22&lt;Параметри!$G$54,Параметри!L$53,IF($R22&lt;Параметри!$G$55,Параметри!L$54,IF($R22&lt;Параметри!$G$56,Параметри!L$55,IF($R22&lt;Параметри!$G$57,Параметри!L$56,Параметри!L$57)))))</f>
        <v>4.7E-2</v>
      </c>
      <c r="V22" s="52">
        <f>Розрахунки!H22/SUM('Дані з ДІСО'!G22:I22)</f>
        <v>7.7619047619047619</v>
      </c>
      <c r="W22" s="8">
        <v>2018</v>
      </c>
    </row>
    <row r="23" spans="1:23" ht="15" hidden="1" customHeight="1" x14ac:dyDescent="0.25">
      <c r="A23" s="9">
        <v>22</v>
      </c>
      <c r="B23" s="9" t="s">
        <v>4354</v>
      </c>
      <c r="C23" s="9" t="s">
        <v>4354</v>
      </c>
      <c r="D23" s="9" t="s">
        <v>2961</v>
      </c>
      <c r="E23" s="9" t="s">
        <v>28</v>
      </c>
      <c r="F23" s="9" t="s">
        <v>68</v>
      </c>
      <c r="G23" s="9" t="s">
        <v>3075</v>
      </c>
      <c r="H23" s="9" t="s">
        <v>69</v>
      </c>
      <c r="I23" s="8">
        <v>13424</v>
      </c>
      <c r="J23" s="8">
        <v>13424</v>
      </c>
      <c r="K23" s="8">
        <v>312.2</v>
      </c>
      <c r="L23" s="11">
        <f t="shared" si="0"/>
        <v>1</v>
      </c>
      <c r="M23" s="12">
        <f>IF($B23="Область","",SUM('Дані з ДІСО'!J23:L23)/K23)</f>
        <v>4.5515695067264579</v>
      </c>
      <c r="N23" s="8" t="str">
        <f>IF($B23="Область","",VLOOKUP(100*J23/I23,Параметри!$B$39:$C$53,2,TRUE))</f>
        <v>1. 100%</v>
      </c>
      <c r="O23" s="8" t="str">
        <f>IF($B23="Область","",VLOOKUP(M23,Параметри!$B$21:$C$35,2,TRUE))</f>
        <v>8. 4,5-5,6</v>
      </c>
      <c r="P23" s="8">
        <f t="shared" si="1"/>
        <v>1</v>
      </c>
      <c r="Q23" s="8">
        <f t="shared" si="2"/>
        <v>8</v>
      </c>
      <c r="R23" s="18">
        <f ca="1">IF($B23="Область",Параметри!$K$23,OFFSET(Параметри!$C$2,Q23,P23))</f>
        <v>14.5</v>
      </c>
      <c r="S23" s="8">
        <f>IF(Параметри!$R$37="RNK",IF(OR($B23="Область"),Параметри!$K$44,IF(R23&lt;Параметри!$G$42,Параметри!$K$41,IF(R23&lt;Параметри!$G$43,Параметри!$K$42,Параметри!$K$43))),IF(C23="Область",Параметри!$R$46,IF(C23="Київ",Параметри!$R$47,IF(L23&lt;Параметри!$P$41,Параметри!$R$41,IF(L23&lt;Параметри!$P$42,Параметри!$R$42,IF(L23&lt;Параметри!$P$43,Параметри!$R$43,IF(L23&lt;Параметри!$P$44,Параметри!$R$44,Параметри!$R$45)))))))</f>
        <v>0.5</v>
      </c>
      <c r="T23" s="39">
        <f ca="1">IF($B23="Область",Параметри!K$58,IF($R23&lt;Параметри!$G$54,Параметри!K$53,IF($R23&lt;Параметри!$G$55,Параметри!K$54,IF($R23&lt;Параметри!$G$56,Параметри!K$55,IF($R23&lt;Параметри!$G$57,Параметри!K$56,Параметри!K$57)))))</f>
        <v>1.7000000000000001E-2</v>
      </c>
      <c r="U23" s="39">
        <f ca="1">IF($B23="Область",Параметри!L$58,IF($R23&lt;Параметри!$G$54,Параметри!L$53,IF($R23&lt;Параметри!$G$55,Параметри!L$54,IF($R23&lt;Параметри!$G$56,Параметри!L$55,IF($R23&lt;Параметри!$G$57,Параметри!L$56,Параметри!L$57)))))</f>
        <v>4.7E-2</v>
      </c>
      <c r="V23" s="52">
        <f>Розрахунки!H23/SUM('Дані з ДІСО'!G23:I23)</f>
        <v>13.036697247706423</v>
      </c>
      <c r="W23" s="8">
        <v>2018</v>
      </c>
    </row>
    <row r="24" spans="1:23" ht="15" hidden="1" customHeight="1" x14ac:dyDescent="0.25">
      <c r="A24" s="9">
        <v>23</v>
      </c>
      <c r="B24" s="9" t="s">
        <v>4355</v>
      </c>
      <c r="C24" s="9" t="s">
        <v>4355</v>
      </c>
      <c r="D24" s="9" t="s">
        <v>2961</v>
      </c>
      <c r="E24" s="9" t="s">
        <v>33</v>
      </c>
      <c r="F24" s="9" t="s">
        <v>70</v>
      </c>
      <c r="G24" s="9" t="s">
        <v>3076</v>
      </c>
      <c r="H24" s="9" t="s">
        <v>71</v>
      </c>
      <c r="I24" s="8">
        <v>11215</v>
      </c>
      <c r="J24" s="8">
        <v>5971</v>
      </c>
      <c r="K24" s="8">
        <v>264.8</v>
      </c>
      <c r="L24" s="11">
        <f t="shared" si="0"/>
        <v>0.53241194828354876</v>
      </c>
      <c r="M24" s="12">
        <f>IF($B24="Область","",SUM('Дані з ДІСО'!J24:L24)/K24)</f>
        <v>4.6525679758308156</v>
      </c>
      <c r="N24" s="8" t="str">
        <f>IF($B24="Область","",VLOOKUP(100*J24/I24,Параметри!$B$39:$C$53,2,TRUE))</f>
        <v>8. 53-56</v>
      </c>
      <c r="O24" s="8" t="str">
        <f>IF($B24="Область","",VLOOKUP(M24,Параметри!$B$21:$C$35,2,TRUE))</f>
        <v>8. 4,5-5,6</v>
      </c>
      <c r="P24" s="8">
        <f t="shared" si="1"/>
        <v>8</v>
      </c>
      <c r="Q24" s="8">
        <f t="shared" si="2"/>
        <v>8</v>
      </c>
      <c r="R24" s="18">
        <f ca="1">IF($B24="Область",Параметри!$K$23,OFFSET(Параметри!$C$2,Q24,P24))</f>
        <v>15</v>
      </c>
      <c r="S24" s="8">
        <f>IF(Параметри!$R$37="RNK",IF(OR($B24="Область"),Параметри!$K$44,IF(R24&lt;Параметри!$G$42,Параметри!$K$41,IF(R24&lt;Параметри!$G$43,Параметри!$K$42,Параметри!$K$43))),IF(C24="Область",Параметри!$R$46,IF(C24="Київ",Параметри!$R$47,IF(L24&lt;Параметри!$P$41,Параметри!$R$41,IF(L24&lt;Параметри!$P$42,Параметри!$R$42,IF(L24&lt;Параметри!$P$43,Параметри!$R$43,IF(L24&lt;Параметри!$P$44,Параметри!$R$44,Параметри!$R$45)))))))</f>
        <v>0.4</v>
      </c>
      <c r="T24" s="39">
        <f ca="1">IF($B24="Область",Параметри!K$58,IF($R24&lt;Параметри!$G$54,Параметри!K$53,IF($R24&lt;Параметри!$G$55,Параметри!K$54,IF($R24&lt;Параметри!$G$56,Параметри!K$55,IF($R24&lt;Параметри!$G$57,Параметри!K$56,Параметри!K$57)))))</f>
        <v>1.7000000000000001E-2</v>
      </c>
      <c r="U24" s="39">
        <f ca="1">IF($B24="Область",Параметри!L$58,IF($R24&lt;Параметри!$G$54,Параметри!L$53,IF($R24&lt;Параметри!$G$55,Параметри!L$54,IF($R24&lt;Параметри!$G$56,Параметри!L$55,IF($R24&lt;Параметри!$G$57,Параметри!L$56,Параметри!L$57)))))</f>
        <v>4.7E-2</v>
      </c>
      <c r="V24" s="52">
        <f>Розрахунки!H24/SUM('Дані з ДІСО'!G24:I24)</f>
        <v>12.198019801980198</v>
      </c>
      <c r="W24" s="8">
        <v>2018</v>
      </c>
    </row>
    <row r="25" spans="1:23" ht="15" hidden="1" customHeight="1" x14ac:dyDescent="0.25">
      <c r="A25" s="9">
        <v>24</v>
      </c>
      <c r="B25" s="9" t="s">
        <v>4355</v>
      </c>
      <c r="C25" s="9" t="s">
        <v>4355</v>
      </c>
      <c r="D25" s="9" t="s">
        <v>2961</v>
      </c>
      <c r="E25" s="9" t="s">
        <v>33</v>
      </c>
      <c r="F25" s="9" t="s">
        <v>72</v>
      </c>
      <c r="G25" s="9" t="s">
        <v>3077</v>
      </c>
      <c r="H25" s="9" t="s">
        <v>73</v>
      </c>
      <c r="I25" s="8">
        <v>9655</v>
      </c>
      <c r="J25" s="8">
        <v>4660</v>
      </c>
      <c r="K25" s="8">
        <v>261.39999999999998</v>
      </c>
      <c r="L25" s="11">
        <f t="shared" si="0"/>
        <v>0.48265147591921287</v>
      </c>
      <c r="M25" s="12">
        <f>IF($B25="Область","",SUM('Дані з ДІСО'!J25:L25)/K25)</f>
        <v>2.4024483550114768</v>
      </c>
      <c r="N25" s="8" t="str">
        <f>IF($B25="Область","",VLOOKUP(100*J25/I25,Параметри!$B$39:$C$53,2,TRUE))</f>
        <v>10. 46-51</v>
      </c>
      <c r="O25" s="8" t="str">
        <f>IF($B25="Область","",VLOOKUP(M25,Параметри!$B$21:$C$35,2,TRUE))</f>
        <v>4. 2,2-3</v>
      </c>
      <c r="P25" s="8">
        <f t="shared" si="1"/>
        <v>10</v>
      </c>
      <c r="Q25" s="8">
        <f t="shared" si="2"/>
        <v>4</v>
      </c>
      <c r="R25" s="18">
        <f ca="1">IF($B25="Область",Параметри!$K$23,OFFSET(Параметри!$C$2,Q25,P25))</f>
        <v>15.5</v>
      </c>
      <c r="S25" s="8">
        <f>IF(Параметри!$R$37="RNK",IF(OR($B25="Область"),Параметри!$K$44,IF(R25&lt;Параметри!$G$42,Параметри!$K$41,IF(R25&lt;Параметри!$G$43,Параметри!$K$42,Параметри!$K$43))),IF(C25="Область",Параметри!$R$46,IF(C25="Київ",Параметри!$R$47,IF(L25&lt;Параметри!$P$41,Параметри!$R$41,IF(L25&lt;Параметри!$P$42,Параметри!$R$42,IF(L25&lt;Параметри!$P$43,Параметри!$R$43,IF(L25&lt;Параметри!$P$44,Параметри!$R$44,Параметри!$R$45)))))))</f>
        <v>0.4</v>
      </c>
      <c r="T25" s="39">
        <f ca="1">IF($B25="Область",Параметри!K$58,IF($R25&lt;Параметри!$G$54,Параметри!K$53,IF($R25&lt;Параметри!$G$55,Параметри!K$54,IF($R25&lt;Параметри!$G$56,Параметри!K$55,IF($R25&lt;Параметри!$G$57,Параметри!K$56,Параметри!K$57)))))</f>
        <v>1.7000000000000001E-2</v>
      </c>
      <c r="U25" s="39">
        <f ca="1">IF($B25="Область",Параметри!L$58,IF($R25&lt;Параметри!$G$54,Параметри!L$53,IF($R25&lt;Параметри!$G$55,Параметри!L$54,IF($R25&lt;Параметри!$G$56,Параметри!L$55,IF($R25&lt;Параметри!$G$57,Параметри!L$56,Параметри!L$57)))))</f>
        <v>4.7E-2</v>
      </c>
      <c r="V25" s="52">
        <f>Розрахунки!H25/SUM('Дані з ДІСО'!G25:I25)</f>
        <v>11.017543859649123</v>
      </c>
      <c r="W25" s="8">
        <v>2018</v>
      </c>
    </row>
    <row r="26" spans="1:23" ht="15" hidden="1" customHeight="1" x14ac:dyDescent="0.25">
      <c r="A26" s="9">
        <v>25</v>
      </c>
      <c r="B26" s="9" t="s">
        <v>4354</v>
      </c>
      <c r="C26" s="9" t="s">
        <v>4354</v>
      </c>
      <c r="D26" s="9" t="s">
        <v>2961</v>
      </c>
      <c r="E26" s="9" t="s">
        <v>28</v>
      </c>
      <c r="F26" s="9" t="s">
        <v>74</v>
      </c>
      <c r="G26" s="9" t="s">
        <v>3078</v>
      </c>
      <c r="H26" s="9" t="s">
        <v>75</v>
      </c>
      <c r="I26" s="8">
        <v>11239</v>
      </c>
      <c r="J26" s="8">
        <v>11239</v>
      </c>
      <c r="K26" s="8">
        <v>174.5</v>
      </c>
      <c r="L26" s="11">
        <f t="shared" si="0"/>
        <v>1</v>
      </c>
      <c r="M26" s="12">
        <f>IF($B26="Область","",SUM('Дані з ДІСО'!J26:L26)/K26)</f>
        <v>7.6504297994269344</v>
      </c>
      <c r="N26" s="8" t="str">
        <f>IF($B26="Область","",VLOOKUP(100*J26/I26,Параметри!$B$39:$C$53,2,TRUE))</f>
        <v>1. 100%</v>
      </c>
      <c r="O26" s="8" t="str">
        <f>IF($B26="Область","",VLOOKUP(M26,Параметри!$B$21:$C$35,2,TRUE))</f>
        <v>10. 6,4-9,7</v>
      </c>
      <c r="P26" s="8">
        <f t="shared" si="1"/>
        <v>1</v>
      </c>
      <c r="Q26" s="8">
        <f t="shared" si="2"/>
        <v>10</v>
      </c>
      <c r="R26" s="18">
        <f ca="1">IF($B26="Область",Параметри!$K$23,OFFSET(Параметри!$C$2,Q26,P26))</f>
        <v>15.5</v>
      </c>
      <c r="S26" s="8">
        <f>IF(Параметри!$R$37="RNK",IF(OR($B26="Область"),Параметри!$K$44,IF(R26&lt;Параметри!$G$42,Параметри!$K$41,IF(R26&lt;Параметри!$G$43,Параметри!$K$42,Параметри!$K$43))),IF(C26="Область",Параметри!$R$46,IF(C26="Київ",Параметри!$R$47,IF(L26&lt;Параметри!$P$41,Параметри!$R$41,IF(L26&lt;Параметри!$P$42,Параметри!$R$42,IF(L26&lt;Параметри!$P$43,Параметри!$R$43,IF(L26&lt;Параметри!$P$44,Параметри!$R$44,Параметри!$R$45)))))))</f>
        <v>0.5</v>
      </c>
      <c r="T26" s="39">
        <f ca="1">IF($B26="Область",Параметри!K$58,IF($R26&lt;Параметри!$G$54,Параметри!K$53,IF($R26&lt;Параметри!$G$55,Параметри!K$54,IF($R26&lt;Параметри!$G$56,Параметри!K$55,IF($R26&lt;Параметри!$G$57,Параметри!K$56,Параметри!K$57)))))</f>
        <v>1.7000000000000001E-2</v>
      </c>
      <c r="U26" s="39">
        <f ca="1">IF($B26="Область",Параметри!L$58,IF($R26&lt;Параметри!$G$54,Параметри!L$53,IF($R26&lt;Параметри!$G$55,Параметри!L$54,IF($R26&lt;Параметри!$G$56,Параметри!L$55,IF($R26&lt;Параметри!$G$57,Параметри!L$56,Параметри!L$57)))))</f>
        <v>4.7E-2</v>
      </c>
      <c r="V26" s="52">
        <f>Розрахунки!H26/SUM('Дані з ДІСО'!G26:I26)</f>
        <v>16.6875</v>
      </c>
      <c r="W26" s="8">
        <v>2018</v>
      </c>
    </row>
    <row r="27" spans="1:23" ht="15" hidden="1" customHeight="1" x14ac:dyDescent="0.25">
      <c r="A27" s="9">
        <v>26</v>
      </c>
      <c r="B27" s="9" t="s">
        <v>4354</v>
      </c>
      <c r="C27" s="9" t="s">
        <v>4354</v>
      </c>
      <c r="D27" s="9" t="s">
        <v>2961</v>
      </c>
      <c r="E27" s="9" t="s">
        <v>28</v>
      </c>
      <c r="F27" s="9" t="s">
        <v>76</v>
      </c>
      <c r="G27" s="9" t="s">
        <v>3079</v>
      </c>
      <c r="H27" s="9" t="s">
        <v>77</v>
      </c>
      <c r="I27" s="8">
        <v>7647</v>
      </c>
      <c r="J27" s="8">
        <v>7647</v>
      </c>
      <c r="K27" s="8">
        <v>326.3</v>
      </c>
      <c r="L27" s="11">
        <f t="shared" si="0"/>
        <v>1</v>
      </c>
      <c r="M27" s="12">
        <f>IF($B27="Область","",SUM('Дані з ДІСО'!J27:L27)/K27)</f>
        <v>2.1513944223107568</v>
      </c>
      <c r="N27" s="8" t="str">
        <f>IF($B27="Область","",VLOOKUP(100*J27/I27,Параметри!$B$39:$C$53,2,TRUE))</f>
        <v>1. 100%</v>
      </c>
      <c r="O27" s="8" t="str">
        <f>IF($B27="Область","",VLOOKUP(M27,Параметри!$B$21:$C$35,2,TRUE))</f>
        <v>3. 1,7-2,2</v>
      </c>
      <c r="P27" s="8">
        <f t="shared" si="1"/>
        <v>1</v>
      </c>
      <c r="Q27" s="8">
        <f t="shared" si="2"/>
        <v>3</v>
      </c>
      <c r="R27" s="18">
        <f ca="1">IF($B27="Область",Параметри!$K$23,OFFSET(Параметри!$C$2,Q27,P27))</f>
        <v>12</v>
      </c>
      <c r="S27" s="8">
        <f>IF(Параметри!$R$37="RNK",IF(OR($B27="Область"),Параметри!$K$44,IF(R27&lt;Параметри!$G$42,Параметри!$K$41,IF(R27&lt;Параметри!$G$43,Параметри!$K$42,Параметри!$K$43))),IF(C27="Область",Параметри!$R$46,IF(C27="Київ",Параметри!$R$47,IF(L27&lt;Параметри!$P$41,Параметри!$R$41,IF(L27&lt;Параметри!$P$42,Параметри!$R$42,IF(L27&lt;Параметри!$P$43,Параметри!$R$43,IF(L27&lt;Параметри!$P$44,Параметри!$R$44,Параметри!$R$45)))))))</f>
        <v>0.5</v>
      </c>
      <c r="T27" s="39">
        <f ca="1">IF($B27="Область",Параметри!K$58,IF($R27&lt;Параметри!$G$54,Параметри!K$53,IF($R27&lt;Параметри!$G$55,Параметри!K$54,IF($R27&lt;Параметри!$G$56,Параметри!K$55,IF($R27&lt;Параметри!$G$57,Параметри!K$56,Параметри!K$57)))))</f>
        <v>1.7000000000000001E-2</v>
      </c>
      <c r="U27" s="39">
        <f ca="1">IF($B27="Область",Параметри!L$58,IF($R27&lt;Параметри!$G$54,Параметри!L$53,IF($R27&lt;Параметри!$G$55,Параметри!L$54,IF($R27&lt;Параметри!$G$56,Параметри!L$55,IF($R27&lt;Параметри!$G$57,Параметри!L$56,Параметри!L$57)))))</f>
        <v>4.7E-2</v>
      </c>
      <c r="V27" s="52">
        <f>Розрахунки!H27/SUM('Дані з ДІСО'!G27:I27)</f>
        <v>12.535714285714286</v>
      </c>
      <c r="W27" s="8">
        <v>2018</v>
      </c>
    </row>
    <row r="28" spans="1:23" ht="15" hidden="1" customHeight="1" x14ac:dyDescent="0.25">
      <c r="A28" s="9">
        <v>27</v>
      </c>
      <c r="B28" s="9" t="s">
        <v>2951</v>
      </c>
      <c r="C28" s="9" t="s">
        <v>4353</v>
      </c>
      <c r="D28" s="9" t="s">
        <v>2961</v>
      </c>
      <c r="E28" s="9" t="s">
        <v>25</v>
      </c>
      <c r="F28" s="9" t="s">
        <v>78</v>
      </c>
      <c r="G28" s="9" t="s">
        <v>3080</v>
      </c>
      <c r="H28" s="9" t="s">
        <v>79</v>
      </c>
      <c r="I28" s="8">
        <v>18697</v>
      </c>
      <c r="J28" s="8">
        <v>6383</v>
      </c>
      <c r="K28" s="8">
        <v>231.8</v>
      </c>
      <c r="L28" s="11">
        <f t="shared" si="0"/>
        <v>0.34139166711237096</v>
      </c>
      <c r="M28" s="12">
        <f>IF($B28="Область","",SUM('Дані з ДІСО'!J28:L28)/K28)</f>
        <v>9.8533218291630718</v>
      </c>
      <c r="N28" s="8" t="str">
        <f>IF($B28="Область","",VLOOKUP(100*J28/I28,Параметри!$B$39:$C$53,2,TRUE))</f>
        <v>11. 25-46</v>
      </c>
      <c r="O28" s="8" t="str">
        <f>IF($B28="Область","",VLOOKUP(M28,Параметри!$B$21:$C$35,2,TRUE))</f>
        <v>11. 9,7-14</v>
      </c>
      <c r="P28" s="8">
        <f t="shared" si="1"/>
        <v>11</v>
      </c>
      <c r="Q28" s="8">
        <f t="shared" si="2"/>
        <v>11</v>
      </c>
      <c r="R28" s="18">
        <f ca="1">IF($B28="Область",Параметри!$K$23,OFFSET(Параметри!$C$2,Q28,P28))</f>
        <v>18.5</v>
      </c>
      <c r="S28" s="8">
        <f>IF(Параметри!$R$37="RNK",IF(OR($B28="Область"),Параметри!$K$44,IF(R28&lt;Параметри!$G$42,Параметри!$K$41,IF(R28&lt;Параметри!$G$43,Параметри!$K$42,Параметри!$K$43))),IF(C28="Область",Параметри!$R$46,IF(C28="Київ",Параметри!$R$47,IF(L28&lt;Параметри!$P$41,Параметри!$R$41,IF(L28&lt;Параметри!$P$42,Параметри!$R$42,IF(L28&lt;Параметри!$P$43,Параметри!$R$43,IF(L28&lt;Параметри!$P$44,Параметри!$R$44,Параметри!$R$45)))))))</f>
        <v>0.3</v>
      </c>
      <c r="T28" s="39">
        <f ca="1">IF($B28="Область",Параметри!K$58,IF($R28&lt;Параметри!$G$54,Параметри!K$53,IF($R28&lt;Параметри!$G$55,Параметри!K$54,IF($R28&lt;Параметри!$G$56,Параметри!K$55,IF($R28&lt;Параметри!$G$57,Параметри!K$56,Параметри!K$57)))))</f>
        <v>1.7000000000000001E-2</v>
      </c>
      <c r="U28" s="39">
        <f ca="1">IF($B28="Область",Параметри!L$58,IF($R28&lt;Параметри!$G$54,Параметри!L$53,IF($R28&lt;Параметри!$G$55,Параметри!L$54,IF($R28&lt;Параметри!$G$56,Параметри!L$55,IF($R28&lt;Параметри!$G$57,Параметри!L$56,Параметри!L$57)))))</f>
        <v>4.7E-2</v>
      </c>
      <c r="V28" s="52">
        <f>Розрахунки!H28/SUM('Дані з ДІСО'!G28:I28)</f>
        <v>19.033333333333335</v>
      </c>
      <c r="W28" s="8">
        <v>2018</v>
      </c>
    </row>
    <row r="29" spans="1:23" ht="15" customHeight="1" x14ac:dyDescent="0.25">
      <c r="A29" s="9">
        <v>28</v>
      </c>
      <c r="B29" s="9" t="s">
        <v>4355</v>
      </c>
      <c r="C29" s="9" t="s">
        <v>4355</v>
      </c>
      <c r="D29" s="9" t="s">
        <v>2961</v>
      </c>
      <c r="E29" s="9" t="s">
        <v>33</v>
      </c>
      <c r="F29" s="9" t="s">
        <v>80</v>
      </c>
      <c r="G29" s="9" t="s">
        <v>3081</v>
      </c>
      <c r="H29" s="9" t="s">
        <v>81</v>
      </c>
      <c r="I29" s="8">
        <v>23938</v>
      </c>
      <c r="J29" s="8">
        <v>16530</v>
      </c>
      <c r="K29" s="8">
        <v>525.9</v>
      </c>
      <c r="L29" s="11">
        <f t="shared" si="0"/>
        <v>0.6905338791879021</v>
      </c>
      <c r="M29" s="12">
        <f>IF($B29="Область","",SUM('Дані з ДІСО'!J29:L29)/K29)</f>
        <v>4.3563415097927365</v>
      </c>
      <c r="N29" s="8" t="str">
        <f>IF($B29="Область","",VLOOKUP(100*J29/I29,Параметри!$B$39:$C$53,2,TRUE))</f>
        <v>3. 67-72</v>
      </c>
      <c r="O29" s="8" t="str">
        <f>IF($B29="Область","",VLOOKUP(M29,Параметри!$B$21:$C$35,2,TRUE))</f>
        <v>7. 4,1-4,5</v>
      </c>
      <c r="P29" s="8">
        <f t="shared" si="1"/>
        <v>3</v>
      </c>
      <c r="Q29" s="8">
        <f t="shared" si="2"/>
        <v>7</v>
      </c>
      <c r="R29" s="18">
        <f ca="1">IF($B29="Область",Параметри!$K$23,OFFSET(Параметри!$C$2,Q29,P29))</f>
        <v>14.5</v>
      </c>
      <c r="S29" s="8">
        <f>IF(Параметри!$R$37="RNK",IF(OR($B29="Область"),Параметри!$K$44,IF(R29&lt;Параметри!$G$42,Параметри!$K$41,IF(R29&lt;Параметри!$G$43,Параметри!$K$42,Параметри!$K$43))),IF(C29="Область",Параметри!$R$46,IF(C29="Київ",Параметри!$R$47,IF(L29&lt;Параметри!$P$41,Параметри!$R$41,IF(L29&lt;Параметри!$P$42,Параметри!$R$42,IF(L29&lt;Параметри!$P$43,Параметри!$R$43,IF(L29&lt;Параметри!$P$44,Параметри!$R$44,Параметри!$R$45)))))))</f>
        <v>0.45</v>
      </c>
      <c r="T29" s="39">
        <f ca="1">IF($B29="Область",Параметри!K$58,IF($R29&lt;Параметри!$G$54,Параметри!K$53,IF($R29&lt;Параметри!$G$55,Параметри!K$54,IF($R29&lt;Параметри!$G$56,Параметри!K$55,IF($R29&lt;Параметри!$G$57,Параметри!K$56,Параметри!K$57)))))</f>
        <v>1.7000000000000001E-2</v>
      </c>
      <c r="U29" s="39">
        <f ca="1">IF($B29="Область",Параметри!L$58,IF($R29&lt;Параметри!$G$54,Параметри!L$53,IF($R29&lt;Параметри!$G$55,Параметри!L$54,IF($R29&lt;Параметри!$G$56,Параметри!L$55,IF($R29&lt;Параметри!$G$57,Параметри!L$56,Параметри!L$57)))))</f>
        <v>4.7E-2</v>
      </c>
      <c r="V29" s="52">
        <f>Розрахунки!H29/SUM('Дані з ДІСО'!G29:I29)</f>
        <v>14.229813664596273</v>
      </c>
      <c r="W29" s="8">
        <v>2019</v>
      </c>
    </row>
    <row r="30" spans="1:23" ht="15" hidden="1" customHeight="1" x14ac:dyDescent="0.25">
      <c r="A30" s="9">
        <v>29</v>
      </c>
      <c r="B30" s="9" t="s">
        <v>2950</v>
      </c>
      <c r="C30" s="9" t="s">
        <v>4353</v>
      </c>
      <c r="D30" s="9" t="s">
        <v>2961</v>
      </c>
      <c r="E30" s="9" t="s">
        <v>82</v>
      </c>
      <c r="F30" s="9" t="s">
        <v>83</v>
      </c>
      <c r="G30" s="9" t="s">
        <v>3082</v>
      </c>
      <c r="H30" s="9" t="s">
        <v>84</v>
      </c>
      <c r="I30" s="8">
        <v>388204</v>
      </c>
      <c r="J30" s="8">
        <v>16335</v>
      </c>
      <c r="K30" s="8">
        <v>224.6</v>
      </c>
      <c r="L30" s="11">
        <f t="shared" si="0"/>
        <v>4.2078391773397492E-2</v>
      </c>
      <c r="M30" s="12">
        <f>IF($B30="Область","",SUM('Дані з ДІСО'!J30:L30)/K30)</f>
        <v>205.32056990204808</v>
      </c>
      <c r="N30" s="8" t="str">
        <f>IF($B30="Область","",VLOOKUP(100*J30/I30,Параметри!$B$39:$C$53,2,TRUE))</f>
        <v>15. 0-6</v>
      </c>
      <c r="O30" s="8" t="str">
        <f>IF($B30="Область","",VLOOKUP(M30,Параметри!$B$21:$C$35,2,TRUE))</f>
        <v>15. 89-</v>
      </c>
      <c r="P30" s="8">
        <f t="shared" si="1"/>
        <v>15</v>
      </c>
      <c r="Q30" s="8">
        <f t="shared" si="2"/>
        <v>15</v>
      </c>
      <c r="R30" s="18">
        <f ca="1">IF($B30="Область",Параметри!$K$23,OFFSET(Параметри!$C$2,Q30,P30))</f>
        <v>27.5</v>
      </c>
      <c r="S30" s="8">
        <f>IF(Параметри!$R$37="RNK",IF(OR($B30="Область"),Параметри!$K$44,IF(R30&lt;Параметри!$G$42,Параметри!$K$41,IF(R30&lt;Параметри!$G$43,Параметри!$K$42,Параметри!$K$43))),IF(C30="Область",Параметри!$R$46,IF(C30="Київ",Параметри!$R$47,IF(L30&lt;Параметри!$P$41,Параметри!$R$41,IF(L30&lt;Параметри!$P$42,Параметри!$R$42,IF(L30&lt;Параметри!$P$43,Параметри!$R$43,IF(L30&lt;Параметри!$P$44,Параметри!$R$44,Параметри!$R$45)))))))</f>
        <v>0.2</v>
      </c>
      <c r="T30" s="39">
        <f ca="1">IF($B30="Область",Параметри!K$58,IF($R30&lt;Параметри!$G$54,Параметри!K$53,IF($R30&lt;Параметри!$G$55,Параметри!K$54,IF($R30&lt;Параметри!$G$56,Параметри!K$55,IF($R30&lt;Параметри!$G$57,Параметри!K$56,Параметри!K$57)))))</f>
        <v>0.15</v>
      </c>
      <c r="U30" s="39">
        <f ca="1">IF($B30="Область",Параметри!L$58,IF($R30&lt;Параметри!$G$54,Параметри!L$53,IF($R30&lt;Параметри!$G$55,Параметри!L$54,IF($R30&lt;Параметри!$G$56,Параметри!L$55,IF($R30&lt;Параметри!$G$57,Параметри!L$56,Параметри!L$57)))))</f>
        <v>0.10100000000000001</v>
      </c>
      <c r="V30" s="52">
        <f>Розрахунки!H30/SUM('Дані з ДІСО'!G30:I30)</f>
        <v>30.743333333333332</v>
      </c>
      <c r="W30" s="8" t="s">
        <v>2950</v>
      </c>
    </row>
    <row r="31" spans="1:23" ht="15" hidden="1" customHeight="1" x14ac:dyDescent="0.25">
      <c r="A31" s="9">
        <v>30</v>
      </c>
      <c r="B31" s="9" t="s">
        <v>2950</v>
      </c>
      <c r="C31" s="9" t="s">
        <v>4353</v>
      </c>
      <c r="D31" s="9" t="s">
        <v>2961</v>
      </c>
      <c r="E31" s="9" t="s">
        <v>82</v>
      </c>
      <c r="F31" s="9" t="s">
        <v>85</v>
      </c>
      <c r="G31" s="9" t="s">
        <v>3083</v>
      </c>
      <c r="H31" s="9" t="s">
        <v>86</v>
      </c>
      <c r="I31" s="8">
        <v>43609</v>
      </c>
      <c r="J31" s="8">
        <v>16451</v>
      </c>
      <c r="K31" s="8">
        <v>637.29999999999995</v>
      </c>
      <c r="L31" s="11">
        <f t="shared" si="0"/>
        <v>0.3772386433992983</v>
      </c>
      <c r="M31" s="12">
        <f>IF($B31="Область","",SUM('Дані з ДІСО'!J31:L31)/K31)</f>
        <v>7.4752863643496008</v>
      </c>
      <c r="N31" s="8" t="str">
        <f>IF($B31="Область","",VLOOKUP(100*J31/I31,Параметри!$B$39:$C$53,2,TRUE))</f>
        <v>11. 25-46</v>
      </c>
      <c r="O31" s="8" t="str">
        <f>IF($B31="Область","",VLOOKUP(M31,Параметри!$B$21:$C$35,2,TRUE))</f>
        <v>10. 6,4-9,7</v>
      </c>
      <c r="P31" s="8">
        <f t="shared" si="1"/>
        <v>11</v>
      </c>
      <c r="Q31" s="8">
        <f t="shared" si="2"/>
        <v>10</v>
      </c>
      <c r="R31" s="18">
        <f ca="1">IF($B31="Область",Параметри!$K$23,OFFSET(Параметри!$C$2,Q31,P31))</f>
        <v>18.5</v>
      </c>
      <c r="S31" s="8">
        <f>IF(Параметри!$R$37="RNK",IF(OR($B31="Область"),Параметри!$K$44,IF(R31&lt;Параметри!$G$42,Параметри!$K$41,IF(R31&lt;Параметри!$G$43,Параметри!$K$42,Параметри!$K$43))),IF(C31="Область",Параметри!$R$46,IF(C31="Київ",Параметри!$R$47,IF(L31&lt;Параметри!$P$41,Параметри!$R$41,IF(L31&lt;Параметри!$P$42,Параметри!$R$42,IF(L31&lt;Параметри!$P$43,Параметри!$R$43,IF(L31&lt;Параметри!$P$44,Параметри!$R$44,Параметри!$R$45)))))))</f>
        <v>0.3</v>
      </c>
      <c r="T31" s="39">
        <f ca="1">IF($B31="Область",Параметри!K$58,IF($R31&lt;Параметри!$G$54,Параметри!K$53,IF($R31&lt;Параметри!$G$55,Параметри!K$54,IF($R31&lt;Параметри!$G$56,Параметри!K$55,IF($R31&lt;Параметри!$G$57,Параметри!K$56,Параметри!K$57)))))</f>
        <v>1.7000000000000001E-2</v>
      </c>
      <c r="U31" s="39">
        <f ca="1">IF($B31="Область",Параметри!L$58,IF($R31&lt;Параметри!$G$54,Параметри!L$53,IF($R31&lt;Параметри!$G$55,Параметри!L$54,IF($R31&lt;Параметри!$G$56,Параметри!L$55,IF($R31&lt;Параметри!$G$57,Параметри!L$56,Параметри!L$57)))))</f>
        <v>4.7E-2</v>
      </c>
      <c r="V31" s="52">
        <f>Розрахунки!H31/SUM('Дані з ДІСО'!G31:I31)</f>
        <v>18.323076923076922</v>
      </c>
      <c r="W31" s="8" t="s">
        <v>2950</v>
      </c>
    </row>
    <row r="32" spans="1:23" x14ac:dyDescent="0.25">
      <c r="A32" s="9">
        <v>31</v>
      </c>
      <c r="B32" s="9" t="s">
        <v>4355</v>
      </c>
      <c r="C32" s="9" t="s">
        <v>4355</v>
      </c>
      <c r="D32" s="9" t="s">
        <v>2961</v>
      </c>
      <c r="E32" s="9" t="s">
        <v>33</v>
      </c>
      <c r="F32" s="9" t="s">
        <v>87</v>
      </c>
      <c r="G32" s="9" t="s">
        <v>3084</v>
      </c>
      <c r="H32" s="9" t="s">
        <v>88</v>
      </c>
      <c r="I32" s="8">
        <v>17251</v>
      </c>
      <c r="J32" s="8">
        <v>11075</v>
      </c>
      <c r="K32" s="8">
        <v>460</v>
      </c>
      <c r="L32" s="11">
        <f t="shared" si="0"/>
        <v>0.64199176859312501</v>
      </c>
      <c r="M32" s="12">
        <f>IF($B32="Область","",SUM('Дані з ДІСО'!J32:L32)/K32)</f>
        <v>3.4217391304347826</v>
      </c>
      <c r="N32" s="8" t="str">
        <f>IF($B32="Область","",VLOOKUP(100*J32/I32,Параметри!$B$39:$C$53,2,TRUE))</f>
        <v>5. 60-65</v>
      </c>
      <c r="O32" s="8" t="str">
        <f>IF($B32="Область","",VLOOKUP(M32,Параметри!$B$21:$C$35,2,TRUE))</f>
        <v>5. 3-3,7</v>
      </c>
      <c r="P32" s="8">
        <f t="shared" si="1"/>
        <v>5</v>
      </c>
      <c r="Q32" s="8">
        <f t="shared" si="2"/>
        <v>5</v>
      </c>
      <c r="R32" s="18">
        <f ca="1">IF($B32="Область",Параметри!$K$23,OFFSET(Параметри!$C$2,Q32,P32))</f>
        <v>14</v>
      </c>
      <c r="S32" s="8">
        <f>IF(Параметри!$R$37="RNK",IF(OR($B32="Область"),Параметри!$K$44,IF(R32&lt;Параметри!$G$42,Параметри!$K$41,IF(R32&lt;Параметри!$G$43,Параметри!$K$42,Параметри!$K$43))),IF(C32="Область",Параметри!$R$46,IF(C32="Київ",Параметри!$R$47,IF(L32&lt;Параметри!$P$41,Параметри!$R$41,IF(L32&lt;Параметри!$P$42,Параметри!$R$42,IF(L32&lt;Параметри!$P$43,Параметри!$R$43,IF(L32&lt;Параметри!$P$44,Параметри!$R$44,Параметри!$R$45)))))))</f>
        <v>0.45</v>
      </c>
      <c r="T32" s="39">
        <f ca="1">IF($B32="Область",Параметри!K$58,IF($R32&lt;Параметри!$G$54,Параметри!K$53,IF($R32&lt;Параметри!$G$55,Параметри!K$54,IF($R32&lt;Параметри!$G$56,Параметри!K$55,IF($R32&lt;Параметри!$G$57,Параметри!K$56,Параметри!K$57)))))</f>
        <v>1.7000000000000001E-2</v>
      </c>
      <c r="U32" s="39">
        <f ca="1">IF($B32="Область",Параметри!L$58,IF($R32&lt;Параметри!$G$54,Параметри!L$53,IF($R32&lt;Параметри!$G$55,Параметри!L$54,IF($R32&lt;Параметри!$G$56,Параметри!L$55,IF($R32&lt;Параметри!$G$57,Параметри!L$56,Параметри!L$57)))))</f>
        <v>4.7E-2</v>
      </c>
      <c r="V32" s="52">
        <f>Розрахунки!H32/SUM('Дані з ДІСО'!G32:I32)</f>
        <v>13.929203539823009</v>
      </c>
      <c r="W32" s="8">
        <v>2020</v>
      </c>
    </row>
    <row r="33" spans="1:23" ht="15" hidden="1" customHeight="1" x14ac:dyDescent="0.25">
      <c r="A33" s="9">
        <v>32</v>
      </c>
      <c r="B33" s="9" t="s">
        <v>4354</v>
      </c>
      <c r="C33" s="9" t="s">
        <v>4354</v>
      </c>
      <c r="D33" s="9" t="s">
        <v>2961</v>
      </c>
      <c r="E33" s="9" t="s">
        <v>28</v>
      </c>
      <c r="F33" s="9" t="s">
        <v>89</v>
      </c>
      <c r="G33" s="9" t="s">
        <v>3085</v>
      </c>
      <c r="H33" s="9" t="s">
        <v>90</v>
      </c>
      <c r="I33" s="8">
        <v>7923</v>
      </c>
      <c r="J33" s="8">
        <v>7923</v>
      </c>
      <c r="K33" s="8">
        <v>297</v>
      </c>
      <c r="L33" s="11">
        <f t="shared" si="0"/>
        <v>1</v>
      </c>
      <c r="M33" s="12">
        <f>IF($B33="Область","",SUM('Дані з ДІСО'!J33:L33)/K33)</f>
        <v>2.074074074074074</v>
      </c>
      <c r="N33" s="8" t="str">
        <f>IF($B33="Область","",VLOOKUP(100*J33/I33,Параметри!$B$39:$C$53,2,TRUE))</f>
        <v>1. 100%</v>
      </c>
      <c r="O33" s="8" t="str">
        <f>IF($B33="Область","",VLOOKUP(M33,Параметри!$B$21:$C$35,2,TRUE))</f>
        <v>3. 1,7-2,2</v>
      </c>
      <c r="P33" s="8">
        <f t="shared" si="1"/>
        <v>1</v>
      </c>
      <c r="Q33" s="8">
        <f t="shared" si="2"/>
        <v>3</v>
      </c>
      <c r="R33" s="18">
        <f ca="1">IF($B33="Область",Параметри!$K$23,OFFSET(Параметри!$C$2,Q33,P33))</f>
        <v>12</v>
      </c>
      <c r="S33" s="8">
        <f>IF(Параметри!$R$37="RNK",IF(OR($B33="Область"),Параметри!$K$44,IF(R33&lt;Параметри!$G$42,Параметри!$K$41,IF(R33&lt;Параметри!$G$43,Параметри!$K$42,Параметри!$K$43))),IF(C33="Область",Параметри!$R$46,IF(C33="Київ",Параметри!$R$47,IF(L33&lt;Параметри!$P$41,Параметри!$R$41,IF(L33&lt;Параметри!$P$42,Параметри!$R$42,IF(L33&lt;Параметри!$P$43,Параметри!$R$43,IF(L33&lt;Параметри!$P$44,Параметри!$R$44,Параметри!$R$45)))))))</f>
        <v>0.5</v>
      </c>
      <c r="T33" s="39">
        <f ca="1">IF($B33="Область",Параметри!K$58,IF($R33&lt;Параметри!$G$54,Параметри!K$53,IF($R33&lt;Параметри!$G$55,Параметри!K$54,IF($R33&lt;Параметри!$G$56,Параметри!K$55,IF($R33&lt;Параметри!$G$57,Параметри!K$56,Параметри!K$57)))))</f>
        <v>1.7000000000000001E-2</v>
      </c>
      <c r="U33" s="39">
        <f ca="1">IF($B33="Область",Параметри!L$58,IF($R33&lt;Параметри!$G$54,Параметри!L$53,IF($R33&lt;Параметри!$G$55,Параметри!L$54,IF($R33&lt;Параметри!$G$56,Параметри!L$55,IF($R33&lt;Параметри!$G$57,Параметри!L$56,Параметри!L$57)))))</f>
        <v>4.7E-2</v>
      </c>
      <c r="V33" s="52">
        <f>Розрахунки!H33/SUM('Дані з ДІСО'!G33:I33)</f>
        <v>12.078431372549019</v>
      </c>
      <c r="W33" s="8">
        <v>2020</v>
      </c>
    </row>
    <row r="34" spans="1:23" ht="15" customHeight="1" x14ac:dyDescent="0.25">
      <c r="A34" s="9">
        <v>33</v>
      </c>
      <c r="B34" s="9" t="s">
        <v>4355</v>
      </c>
      <c r="C34" s="9" t="s">
        <v>4355</v>
      </c>
      <c r="D34" s="9" t="s">
        <v>2961</v>
      </c>
      <c r="E34" s="9" t="s">
        <v>33</v>
      </c>
      <c r="F34" s="9" t="s">
        <v>91</v>
      </c>
      <c r="G34" s="9" t="s">
        <v>3086</v>
      </c>
      <c r="H34" s="9" t="s">
        <v>92</v>
      </c>
      <c r="I34" s="8">
        <v>21449</v>
      </c>
      <c r="J34" s="8">
        <v>14865</v>
      </c>
      <c r="K34" s="8">
        <v>586.4</v>
      </c>
      <c r="L34" s="11">
        <f t="shared" si="0"/>
        <v>0.69303930253158652</v>
      </c>
      <c r="M34" s="12">
        <f>IF($B34="Область","",SUM('Дані з ДІСО'!J34:L34)/K34)</f>
        <v>4.2991132332878585</v>
      </c>
      <c r="N34" s="8" t="str">
        <f>IF($B34="Область","",VLOOKUP(100*J34/I34,Параметри!$B$39:$C$53,2,TRUE))</f>
        <v>3. 67-72</v>
      </c>
      <c r="O34" s="8" t="str">
        <f>IF($B34="Область","",VLOOKUP(M34,Параметри!$B$21:$C$35,2,TRUE))</f>
        <v>7. 4,1-4,5</v>
      </c>
      <c r="P34" s="8">
        <f t="shared" si="1"/>
        <v>3</v>
      </c>
      <c r="Q34" s="8">
        <f t="shared" si="2"/>
        <v>7</v>
      </c>
      <c r="R34" s="18">
        <f ca="1">IF($B34="Область",Параметри!$K$23,OFFSET(Параметри!$C$2,Q34,P34))</f>
        <v>14.5</v>
      </c>
      <c r="S34" s="8">
        <f>IF(Параметри!$R$37="RNK",IF(OR($B34="Область"),Параметри!$K$44,IF(R34&lt;Параметри!$G$42,Параметри!$K$41,IF(R34&lt;Параметри!$G$43,Параметри!$K$42,Параметри!$K$43))),IF(C34="Область",Параметри!$R$46,IF(C34="Київ",Параметри!$R$47,IF(L34&lt;Параметри!$P$41,Параметри!$R$41,IF(L34&lt;Параметри!$P$42,Параметри!$R$42,IF(L34&lt;Параметри!$P$43,Параметри!$R$43,IF(L34&lt;Параметри!$P$44,Параметри!$R$44,Параметри!$R$45)))))))</f>
        <v>0.45</v>
      </c>
      <c r="T34" s="39">
        <f ca="1">IF($B34="Область",Параметри!K$58,IF($R34&lt;Параметри!$G$54,Параметри!K$53,IF($R34&lt;Параметри!$G$55,Параметри!K$54,IF($R34&lt;Параметри!$G$56,Параметри!K$55,IF($R34&lt;Параметри!$G$57,Параметри!K$56,Параметри!K$57)))))</f>
        <v>1.7000000000000001E-2</v>
      </c>
      <c r="U34" s="39">
        <f ca="1">IF($B34="Область",Параметри!L$58,IF($R34&lt;Параметри!$G$54,Параметри!L$53,IF($R34&lt;Параметри!$G$55,Параметри!L$54,IF($R34&lt;Параметри!$G$56,Параметри!L$55,IF($R34&lt;Параметри!$G$57,Параметри!L$56,Параметри!L$57)))))</f>
        <v>4.7E-2</v>
      </c>
      <c r="V34" s="52">
        <f>Розрахунки!H34/SUM('Дані з ДІСО'!G34:I34)</f>
        <v>13.701086956521738</v>
      </c>
      <c r="W34" s="8">
        <v>2020</v>
      </c>
    </row>
    <row r="35" spans="1:23" ht="15" hidden="1" customHeight="1" x14ac:dyDescent="0.25">
      <c r="A35" s="9">
        <v>34</v>
      </c>
      <c r="B35" s="9" t="s">
        <v>2950</v>
      </c>
      <c r="C35" s="9" t="s">
        <v>4353</v>
      </c>
      <c r="D35" s="9" t="s">
        <v>2961</v>
      </c>
      <c r="E35" s="9" t="s">
        <v>82</v>
      </c>
      <c r="F35" s="9" t="s">
        <v>93</v>
      </c>
      <c r="G35" s="9" t="s">
        <v>3087</v>
      </c>
      <c r="H35" s="9" t="s">
        <v>94</v>
      </c>
      <c r="I35" s="8">
        <v>48952</v>
      </c>
      <c r="J35" s="8">
        <v>10430</v>
      </c>
      <c r="K35" s="8">
        <v>547.70000000000005</v>
      </c>
      <c r="L35" s="11">
        <f t="shared" si="0"/>
        <v>0.21306586043471154</v>
      </c>
      <c r="M35" s="12">
        <f>IF($B35="Область","",SUM('Дані з ДІСО'!J35:L35)/K35)</f>
        <v>11.701661493518348</v>
      </c>
      <c r="N35" s="8" t="str">
        <f>IF($B35="Область","",VLOOKUP(100*J35/I35,Параметри!$B$39:$C$53,2,TRUE))</f>
        <v>13. 17-23</v>
      </c>
      <c r="O35" s="8" t="str">
        <f>IF($B35="Область","",VLOOKUP(M35,Параметри!$B$21:$C$35,2,TRUE))</f>
        <v>11. 9,7-14</v>
      </c>
      <c r="P35" s="8">
        <f t="shared" si="1"/>
        <v>13</v>
      </c>
      <c r="Q35" s="8">
        <f t="shared" si="2"/>
        <v>11</v>
      </c>
      <c r="R35" s="18">
        <f ca="1">IF($B35="Область",Параметри!$K$23,OFFSET(Параметри!$C$2,Q35,P35))</f>
        <v>22.5</v>
      </c>
      <c r="S35" s="8">
        <f>IF(Параметри!$R$37="RNK",IF(OR($B35="Область"),Параметри!$K$44,IF(R35&lt;Параметри!$G$42,Параметри!$K$41,IF(R35&lt;Параметри!$G$43,Параметри!$K$42,Параметри!$K$43))),IF(C35="Область",Параметри!$R$46,IF(C35="Київ",Параметри!$R$47,IF(L35&lt;Параметри!$P$41,Параметри!$R$41,IF(L35&lt;Параметри!$P$42,Параметри!$R$42,IF(L35&lt;Параметри!$P$43,Параметри!$R$43,IF(L35&lt;Параметри!$P$44,Параметри!$R$44,Параметри!$R$45)))))))</f>
        <v>0.3</v>
      </c>
      <c r="T35" s="39">
        <f ca="1">IF($B35="Область",Параметри!K$58,IF($R35&lt;Параметри!$G$54,Параметри!K$53,IF($R35&lt;Параметри!$G$55,Параметри!K$54,IF($R35&lt;Параметри!$G$56,Параметри!K$55,IF($R35&lt;Параметри!$G$57,Параметри!K$56,Параметри!K$57)))))</f>
        <v>0.1</v>
      </c>
      <c r="U35" s="39">
        <f ca="1">IF($B35="Область",Параметри!L$58,IF($R35&lt;Параметри!$G$54,Параметри!L$53,IF($R35&lt;Параметри!$G$55,Параметри!L$54,IF($R35&lt;Параметри!$G$56,Параметри!L$55,IF($R35&lt;Параметри!$G$57,Параметри!L$56,Параметри!L$57)))))</f>
        <v>4.7E-2</v>
      </c>
      <c r="V35" s="52">
        <f>Розрахунки!H35/SUM('Дані з ДІСО'!G35:I35)</f>
        <v>21.579124579124578</v>
      </c>
      <c r="W35" s="8" t="s">
        <v>2950</v>
      </c>
    </row>
    <row r="36" spans="1:23" ht="15" hidden="1" customHeight="1" x14ac:dyDescent="0.25">
      <c r="A36" s="9">
        <v>35</v>
      </c>
      <c r="B36" s="9" t="s">
        <v>4355</v>
      </c>
      <c r="C36" s="9" t="s">
        <v>4355</v>
      </c>
      <c r="D36" s="9" t="s">
        <v>2961</v>
      </c>
      <c r="E36" s="9" t="s">
        <v>33</v>
      </c>
      <c r="F36" s="9" t="s">
        <v>95</v>
      </c>
      <c r="G36" s="9" t="s">
        <v>3088</v>
      </c>
      <c r="H36" s="9" t="s">
        <v>96</v>
      </c>
      <c r="I36" s="8">
        <v>6695</v>
      </c>
      <c r="J36" s="8">
        <v>757</v>
      </c>
      <c r="K36" s="8">
        <v>63.5</v>
      </c>
      <c r="L36" s="11">
        <f t="shared" si="0"/>
        <v>0.11306945481702763</v>
      </c>
      <c r="M36" s="12">
        <f>IF($B36="Область","",SUM('Дані з ДІСО'!J36:L36)/K36)</f>
        <v>10.850393700787402</v>
      </c>
      <c r="N36" s="8" t="str">
        <f>IF($B36="Область","",VLOOKUP(100*J36/I36,Параметри!$B$39:$C$53,2,TRUE))</f>
        <v>14. 6-17</v>
      </c>
      <c r="O36" s="8" t="str">
        <f>IF($B36="Область","",VLOOKUP(M36,Параметри!$B$21:$C$35,2,TRUE))</f>
        <v>11. 9,7-14</v>
      </c>
      <c r="P36" s="8">
        <f t="shared" si="1"/>
        <v>14</v>
      </c>
      <c r="Q36" s="8">
        <f t="shared" si="2"/>
        <v>11</v>
      </c>
      <c r="R36" s="18">
        <f ca="1">IF($B36="Область",Параметри!$K$23,OFFSET(Параметри!$C$2,Q36,P36))</f>
        <v>22.5</v>
      </c>
      <c r="S36" s="8">
        <f>IF(Параметри!$R$37="RNK",IF(OR($B36="Область"),Параметри!$K$44,IF(R36&lt;Параметри!$G$42,Параметри!$K$41,IF(R36&lt;Параметри!$G$43,Параметри!$K$42,Параметри!$K$43))),IF(C36="Область",Параметри!$R$46,IF(C36="Київ",Параметри!$R$47,IF(L36&lt;Параметри!$P$41,Параметри!$R$41,IF(L36&lt;Параметри!$P$42,Параметри!$R$42,IF(L36&lt;Параметри!$P$43,Параметри!$R$43,IF(L36&lt;Параметри!$P$44,Параметри!$R$44,Параметри!$R$45)))))))</f>
        <v>0.2</v>
      </c>
      <c r="T36" s="39">
        <f ca="1">IF($B36="Область",Параметри!K$58,IF($R36&lt;Параметри!$G$54,Параметри!K$53,IF($R36&lt;Параметри!$G$55,Параметри!K$54,IF($R36&lt;Параметри!$G$56,Параметри!K$55,IF($R36&lt;Параметри!$G$57,Параметри!K$56,Параметри!K$57)))))</f>
        <v>0.1</v>
      </c>
      <c r="U36" s="39">
        <f ca="1">IF($B36="Область",Параметри!L$58,IF($R36&lt;Параметри!$G$54,Параметри!L$53,IF($R36&lt;Параметри!$G$55,Параметри!L$54,IF($R36&lt;Параметри!$G$56,Параметри!L$55,IF($R36&lt;Параметри!$G$57,Параметри!L$56,Параметри!L$57)))))</f>
        <v>4.7E-2</v>
      </c>
      <c r="V36" s="52">
        <f>Розрахунки!H36/SUM('Дані з ДІСО'!G36:I36)</f>
        <v>18.621621621621621</v>
      </c>
      <c r="W36" s="8">
        <v>2021</v>
      </c>
    </row>
    <row r="37" spans="1:23" ht="15" hidden="1" customHeight="1" x14ac:dyDescent="0.25">
      <c r="A37" s="9">
        <v>36</v>
      </c>
      <c r="B37" s="9" t="s">
        <v>4354</v>
      </c>
      <c r="C37" s="9" t="s">
        <v>4354</v>
      </c>
      <c r="D37" s="9" t="s">
        <v>2961</v>
      </c>
      <c r="E37" s="9" t="s">
        <v>28</v>
      </c>
      <c r="F37" s="9" t="s">
        <v>97</v>
      </c>
      <c r="G37" s="9" t="s">
        <v>3089</v>
      </c>
      <c r="H37" s="9" t="s">
        <v>98</v>
      </c>
      <c r="I37" s="8">
        <v>7929</v>
      </c>
      <c r="J37" s="8">
        <v>7929</v>
      </c>
      <c r="K37" s="8">
        <v>309.60000000000002</v>
      </c>
      <c r="L37" s="11">
        <f t="shared" si="0"/>
        <v>1</v>
      </c>
      <c r="M37" s="12">
        <f>IF($B37="Область","",SUM('Дані з ДІСО'!J37:L37)/K37)</f>
        <v>2.1770025839793279</v>
      </c>
      <c r="N37" s="8" t="str">
        <f>IF($B37="Область","",VLOOKUP(100*J37/I37,Параметри!$B$39:$C$53,2,TRUE))</f>
        <v>1. 100%</v>
      </c>
      <c r="O37" s="8" t="str">
        <f>IF($B37="Область","",VLOOKUP(M37,Параметри!$B$21:$C$35,2,TRUE))</f>
        <v>3. 1,7-2,2</v>
      </c>
      <c r="P37" s="8">
        <f t="shared" si="1"/>
        <v>1</v>
      </c>
      <c r="Q37" s="8">
        <f t="shared" si="2"/>
        <v>3</v>
      </c>
      <c r="R37" s="18">
        <f ca="1">IF($B37="Область",Параметри!$K$23,OFFSET(Параметри!$C$2,Q37,P37))</f>
        <v>12</v>
      </c>
      <c r="S37" s="8">
        <f>IF(Параметри!$R$37="RNK",IF(OR($B37="Область"),Параметри!$K$44,IF(R37&lt;Параметри!$G$42,Параметри!$K$41,IF(R37&lt;Параметри!$G$43,Параметри!$K$42,Параметри!$K$43))),IF(C37="Область",Параметри!$R$46,IF(C37="Київ",Параметри!$R$47,IF(L37&lt;Параметри!$P$41,Параметри!$R$41,IF(L37&lt;Параметри!$P$42,Параметри!$R$42,IF(L37&lt;Параметри!$P$43,Параметри!$R$43,IF(L37&lt;Параметри!$P$44,Параметри!$R$44,Параметри!$R$45)))))))</f>
        <v>0.5</v>
      </c>
      <c r="T37" s="39">
        <f ca="1">IF($B37="Область",Параметри!K$58,IF($R37&lt;Параметри!$G$54,Параметри!K$53,IF($R37&lt;Параметри!$G$55,Параметри!K$54,IF($R37&lt;Параметри!$G$56,Параметри!K$55,IF($R37&lt;Параметри!$G$57,Параметри!K$56,Параметри!K$57)))))</f>
        <v>1.7000000000000001E-2</v>
      </c>
      <c r="U37" s="39">
        <f ca="1">IF($B37="Область",Параметри!L$58,IF($R37&lt;Параметри!$G$54,Параметри!L$53,IF($R37&lt;Параметри!$G$55,Параметри!L$54,IF($R37&lt;Параметри!$G$56,Параметри!L$55,IF($R37&lt;Параметри!$G$57,Параметри!L$56,Параметри!L$57)))))</f>
        <v>4.7E-2</v>
      </c>
      <c r="V37" s="52">
        <f>Розрахунки!H37/SUM('Дані з ДІСО'!G37:I37)</f>
        <v>11.423728813559322</v>
      </c>
      <c r="W37" s="8">
        <v>2021</v>
      </c>
    </row>
    <row r="38" spans="1:23" ht="15" hidden="1" customHeight="1" x14ac:dyDescent="0.25">
      <c r="A38" s="9">
        <v>37</v>
      </c>
      <c r="B38" s="9" t="s">
        <v>4354</v>
      </c>
      <c r="C38" s="9" t="s">
        <v>4354</v>
      </c>
      <c r="D38" s="9" t="s">
        <v>2961</v>
      </c>
      <c r="E38" s="9" t="s">
        <v>28</v>
      </c>
      <c r="F38" s="9" t="s">
        <v>99</v>
      </c>
      <c r="G38" s="9" t="s">
        <v>3090</v>
      </c>
      <c r="H38" s="9" t="s">
        <v>100</v>
      </c>
      <c r="I38" s="8">
        <v>9304</v>
      </c>
      <c r="J38" s="8">
        <v>9304</v>
      </c>
      <c r="K38" s="8">
        <v>93.1</v>
      </c>
      <c r="L38" s="11">
        <f t="shared" si="0"/>
        <v>1</v>
      </c>
      <c r="M38" s="12">
        <f>IF($B38="Область","",SUM('Дані з ДІСО'!J38:L38)/K38)</f>
        <v>11.321160042964555</v>
      </c>
      <c r="N38" s="8" t="str">
        <f>IF($B38="Область","",VLOOKUP(100*J38/I38,Параметри!$B$39:$C$53,2,TRUE))</f>
        <v>1. 100%</v>
      </c>
      <c r="O38" s="8" t="str">
        <f>IF($B38="Область","",VLOOKUP(M38,Параметри!$B$21:$C$35,2,TRUE))</f>
        <v>11. 9,7-14</v>
      </c>
      <c r="P38" s="8">
        <f t="shared" si="1"/>
        <v>1</v>
      </c>
      <c r="Q38" s="8">
        <f t="shared" si="2"/>
        <v>11</v>
      </c>
      <c r="R38" s="18">
        <f ca="1">IF($B38="Область",Параметри!$K$23,OFFSET(Параметри!$C$2,Q38,P38))</f>
        <v>17.5</v>
      </c>
      <c r="S38" s="8">
        <f>IF(Параметри!$R$37="RNK",IF(OR($B38="Область"),Параметри!$K$44,IF(R38&lt;Параметри!$G$42,Параметри!$K$41,IF(R38&lt;Параметри!$G$43,Параметри!$K$42,Параметри!$K$43))),IF(C38="Область",Параметри!$R$46,IF(C38="Київ",Параметри!$R$47,IF(L38&lt;Параметри!$P$41,Параметри!$R$41,IF(L38&lt;Параметри!$P$42,Параметри!$R$42,IF(L38&lt;Параметри!$P$43,Параметри!$R$43,IF(L38&lt;Параметри!$P$44,Параметри!$R$44,Параметри!$R$45)))))))</f>
        <v>0.5</v>
      </c>
      <c r="T38" s="39">
        <f ca="1">IF($B38="Область",Параметри!K$58,IF($R38&lt;Параметри!$G$54,Параметри!K$53,IF($R38&lt;Параметри!$G$55,Параметри!K$54,IF($R38&lt;Параметри!$G$56,Параметри!K$55,IF($R38&lt;Параметри!$G$57,Параметри!K$56,Параметри!K$57)))))</f>
        <v>1.7000000000000001E-2</v>
      </c>
      <c r="U38" s="39">
        <f ca="1">IF($B38="Область",Параметри!L$58,IF($R38&lt;Параметри!$G$54,Параметри!L$53,IF($R38&lt;Параметри!$G$55,Параметри!L$54,IF($R38&lt;Параметри!$G$56,Параметри!L$55,IF($R38&lt;Параметри!$G$57,Параметри!L$56,Параметри!L$57)))))</f>
        <v>4.7E-2</v>
      </c>
      <c r="V38" s="52">
        <f>Розрахунки!H38/SUM('Дані з ДІСО'!G38:I38)</f>
        <v>18.491228070175438</v>
      </c>
      <c r="W38" s="8">
        <v>2021</v>
      </c>
    </row>
    <row r="39" spans="1:23" ht="15" customHeight="1" x14ac:dyDescent="0.25">
      <c r="A39" s="9">
        <v>38</v>
      </c>
      <c r="B39" s="9" t="s">
        <v>2951</v>
      </c>
      <c r="C39" s="9" t="s">
        <v>4353</v>
      </c>
      <c r="D39" s="9" t="s">
        <v>2961</v>
      </c>
      <c r="E39" s="9" t="s">
        <v>25</v>
      </c>
      <c r="F39" s="9" t="s">
        <v>101</v>
      </c>
      <c r="G39" s="9" t="s">
        <v>3091</v>
      </c>
      <c r="H39" s="9" t="s">
        <v>102</v>
      </c>
      <c r="I39" s="8">
        <v>42953</v>
      </c>
      <c r="J39" s="8">
        <v>30487</v>
      </c>
      <c r="K39" s="8">
        <v>869.9</v>
      </c>
      <c r="L39" s="11">
        <f t="shared" si="0"/>
        <v>0.70977580145740693</v>
      </c>
      <c r="M39" s="12">
        <f>IF($B39="Область","",SUM('Дані з ДІСО'!J39:L39)/K39)</f>
        <v>5.1166800781699049</v>
      </c>
      <c r="N39" s="8" t="str">
        <f>IF($B39="Область","",VLOOKUP(100*J39/I39,Параметри!$B$39:$C$53,2,TRUE))</f>
        <v>3. 67-72</v>
      </c>
      <c r="O39" s="8" t="str">
        <f>IF($B39="Область","",VLOOKUP(M39,Параметри!$B$21:$C$35,2,TRUE))</f>
        <v>8. 4,5-5,6</v>
      </c>
      <c r="P39" s="8">
        <f t="shared" si="1"/>
        <v>3</v>
      </c>
      <c r="Q39" s="8">
        <f t="shared" si="2"/>
        <v>8</v>
      </c>
      <c r="R39" s="18">
        <f ca="1">IF($B39="Область",Параметри!$K$23,OFFSET(Параметри!$C$2,Q39,P39))</f>
        <v>14.5</v>
      </c>
      <c r="S39" s="8">
        <f>IF(Параметри!$R$37="RNK",IF(OR($B39="Область"),Параметри!$K$44,IF(R39&lt;Параметри!$G$42,Параметри!$K$41,IF(R39&lt;Параметри!$G$43,Параметри!$K$42,Параметри!$K$43))),IF(C39="Область",Параметри!$R$46,IF(C39="Київ",Параметри!$R$47,IF(L39&lt;Параметри!$P$41,Параметри!$R$41,IF(L39&lt;Параметри!$P$42,Параметри!$R$42,IF(L39&lt;Параметри!$P$43,Параметри!$R$43,IF(L39&lt;Параметри!$P$44,Параметри!$R$44,Параметри!$R$45)))))))</f>
        <v>0.45</v>
      </c>
      <c r="T39" s="39">
        <f ca="1">IF($B39="Область",Параметри!K$58,IF($R39&lt;Параметри!$G$54,Параметри!K$53,IF($R39&lt;Параметри!$G$55,Параметри!K$54,IF($R39&lt;Параметри!$G$56,Параметри!K$55,IF($R39&lt;Параметри!$G$57,Параметри!K$56,Параметри!K$57)))))</f>
        <v>1.7000000000000001E-2</v>
      </c>
      <c r="U39" s="39">
        <f ca="1">IF($B39="Область",Параметри!L$58,IF($R39&lt;Параметри!$G$54,Параметри!L$53,IF($R39&lt;Параметри!$G$55,Параметри!L$54,IF($R39&lt;Параметри!$G$56,Параметри!L$55,IF($R39&lt;Параметри!$G$57,Параметри!L$56,Параметри!L$57)))))</f>
        <v>4.7E-2</v>
      </c>
      <c r="V39" s="52">
        <f>Розрахунки!H39/SUM('Дані з ДІСО'!G39:I39)</f>
        <v>15.783687943262411</v>
      </c>
      <c r="W39" s="8">
        <v>2021</v>
      </c>
    </row>
    <row r="40" spans="1:23" ht="15" customHeight="1" x14ac:dyDescent="0.25">
      <c r="A40" s="9">
        <v>39</v>
      </c>
      <c r="B40" s="9" t="s">
        <v>4355</v>
      </c>
      <c r="C40" s="9" t="s">
        <v>4355</v>
      </c>
      <c r="D40" s="9" t="s">
        <v>2961</v>
      </c>
      <c r="E40" s="9" t="s">
        <v>33</v>
      </c>
      <c r="F40" s="9" t="s">
        <v>103</v>
      </c>
      <c r="G40" s="9" t="s">
        <v>3092</v>
      </c>
      <c r="H40" s="9" t="s">
        <v>104</v>
      </c>
      <c r="I40" s="8">
        <v>13871</v>
      </c>
      <c r="J40" s="8">
        <v>10158</v>
      </c>
      <c r="K40" s="8">
        <v>439.6</v>
      </c>
      <c r="L40" s="11">
        <f t="shared" si="0"/>
        <v>0.73231922716458797</v>
      </c>
      <c r="M40" s="12">
        <f>IF($B40="Область","",SUM('Дані з ДІСО'!J40:L40)/K40)</f>
        <v>2.051865332120109</v>
      </c>
      <c r="N40" s="8" t="str">
        <f>IF($B40="Область","",VLOOKUP(100*J40/I40,Параметри!$B$39:$C$53,2,TRUE))</f>
        <v>2. 72-100</v>
      </c>
      <c r="O40" s="8" t="str">
        <f>IF($B40="Область","",VLOOKUP(M40,Параметри!$B$21:$C$35,2,TRUE))</f>
        <v>3. 1,7-2,2</v>
      </c>
      <c r="P40" s="8">
        <f t="shared" si="1"/>
        <v>2</v>
      </c>
      <c r="Q40" s="8">
        <f t="shared" si="2"/>
        <v>3</v>
      </c>
      <c r="R40" s="18">
        <f ca="1">IF($B40="Область",Параметри!$K$23,OFFSET(Параметри!$C$2,Q40,P40))</f>
        <v>12</v>
      </c>
      <c r="S40" s="8">
        <f>IF(Параметри!$R$37="RNK",IF(OR($B40="Область"),Параметри!$K$44,IF(R40&lt;Параметри!$G$42,Параметри!$K$41,IF(R40&lt;Параметри!$G$43,Параметри!$K$42,Параметри!$K$43))),IF(C40="Область",Параметри!$R$46,IF(C40="Київ",Параметри!$R$47,IF(L40&lt;Параметри!$P$41,Параметри!$R$41,IF(L40&lt;Параметри!$P$42,Параметри!$R$42,IF(L40&lt;Параметри!$P$43,Параметри!$R$43,IF(L40&lt;Параметри!$P$44,Параметри!$R$44,Параметри!$R$45)))))))</f>
        <v>0.45</v>
      </c>
      <c r="T40" s="39">
        <f ca="1">IF($B40="Область",Параметри!K$58,IF($R40&lt;Параметри!$G$54,Параметри!K$53,IF($R40&lt;Параметри!$G$55,Параметри!K$54,IF($R40&lt;Параметри!$G$56,Параметри!K$55,IF($R40&lt;Параметри!$G$57,Параметри!K$56,Параметри!K$57)))))</f>
        <v>1.7000000000000001E-2</v>
      </c>
      <c r="U40" s="39">
        <f ca="1">IF($B40="Область",Параметри!L$58,IF($R40&lt;Параметри!$G$54,Параметри!L$53,IF($R40&lt;Параметри!$G$55,Параметри!L$54,IF($R40&lt;Параметри!$G$56,Параметри!L$55,IF($R40&lt;Параметри!$G$57,Параметри!L$56,Параметри!L$57)))))</f>
        <v>4.7E-2</v>
      </c>
      <c r="V40" s="52">
        <f>Розрахунки!H40/SUM('Дані з ДІСО'!G40:I40)</f>
        <v>10.022222222222222</v>
      </c>
      <c r="W40" s="8">
        <v>2021</v>
      </c>
    </row>
    <row r="41" spans="1:23" ht="15" hidden="1" customHeight="1" x14ac:dyDescent="0.25">
      <c r="A41" s="9">
        <v>40</v>
      </c>
      <c r="B41" s="9" t="s">
        <v>2951</v>
      </c>
      <c r="C41" s="9" t="s">
        <v>4353</v>
      </c>
      <c r="D41" s="9" t="s">
        <v>2961</v>
      </c>
      <c r="E41" s="9" t="s">
        <v>25</v>
      </c>
      <c r="F41" s="9" t="s">
        <v>105</v>
      </c>
      <c r="G41" s="9" t="s">
        <v>3093</v>
      </c>
      <c r="H41" s="9" t="s">
        <v>106</v>
      </c>
      <c r="I41" s="8">
        <v>44192</v>
      </c>
      <c r="J41" s="8">
        <v>18309</v>
      </c>
      <c r="K41" s="8">
        <v>660.6</v>
      </c>
      <c r="L41" s="11">
        <f t="shared" si="0"/>
        <v>0.41430575669804487</v>
      </c>
      <c r="M41" s="12">
        <f>IF($B41="Область","",SUM('Дані з ДІСО'!J41:L41)/K41)</f>
        <v>7.3539206781713595</v>
      </c>
      <c r="N41" s="8" t="str">
        <f>IF($B41="Область","",VLOOKUP(100*J41/I41,Параметри!$B$39:$C$53,2,TRUE))</f>
        <v>11. 25-46</v>
      </c>
      <c r="O41" s="8" t="str">
        <f>IF($B41="Область","",VLOOKUP(M41,Параметри!$B$21:$C$35,2,TRUE))</f>
        <v>10. 6,4-9,7</v>
      </c>
      <c r="P41" s="8">
        <f t="shared" si="1"/>
        <v>11</v>
      </c>
      <c r="Q41" s="8">
        <f t="shared" si="2"/>
        <v>10</v>
      </c>
      <c r="R41" s="18">
        <f ca="1">IF($B41="Область",Параметри!$K$23,OFFSET(Параметри!$C$2,Q41,P41))</f>
        <v>18.5</v>
      </c>
      <c r="S41" s="8">
        <f>IF(Параметри!$R$37="RNK",IF(OR($B41="Область"),Параметри!$K$44,IF(R41&lt;Параметри!$G$42,Параметри!$K$41,IF(R41&lt;Параметри!$G$43,Параметри!$K$42,Параметри!$K$43))),IF(C41="Область",Параметри!$R$46,IF(C41="Київ",Параметри!$R$47,IF(L41&lt;Параметри!$P$41,Параметри!$R$41,IF(L41&lt;Параметри!$P$42,Параметри!$R$42,IF(L41&lt;Параметри!$P$43,Параметри!$R$43,IF(L41&lt;Параметри!$P$44,Параметри!$R$44,Параметри!$R$45)))))))</f>
        <v>0.4</v>
      </c>
      <c r="T41" s="39">
        <f ca="1">IF($B41="Область",Параметри!K$58,IF($R41&lt;Параметри!$G$54,Параметри!K$53,IF($R41&lt;Параметри!$G$55,Параметри!K$54,IF($R41&lt;Параметри!$G$56,Параметри!K$55,IF($R41&lt;Параметри!$G$57,Параметри!K$56,Параметри!K$57)))))</f>
        <v>1.7000000000000001E-2</v>
      </c>
      <c r="U41" s="39">
        <f ca="1">IF($B41="Область",Параметри!L$58,IF($R41&lt;Параметри!$G$54,Параметри!L$53,IF($R41&lt;Параметри!$G$55,Параметри!L$54,IF($R41&lt;Параметри!$G$56,Параметри!L$55,IF($R41&lt;Параметри!$G$57,Параметри!L$56,Параметри!L$57)))))</f>
        <v>4.7E-2</v>
      </c>
      <c r="V41" s="52">
        <f>Розрахунки!H41/SUM('Дані з ДІСО'!G41:I41)</f>
        <v>15.570512820512821</v>
      </c>
      <c r="W41" s="8">
        <v>2021</v>
      </c>
    </row>
    <row r="42" spans="1:23" ht="15" hidden="1" customHeight="1" x14ac:dyDescent="0.25">
      <c r="A42" s="9">
        <v>41</v>
      </c>
      <c r="B42" s="9" t="s">
        <v>4354</v>
      </c>
      <c r="C42" s="9" t="s">
        <v>4354</v>
      </c>
      <c r="D42" s="9" t="s">
        <v>2961</v>
      </c>
      <c r="E42" s="9" t="s">
        <v>28</v>
      </c>
      <c r="F42" s="9" t="s">
        <v>107</v>
      </c>
      <c r="G42" s="9" t="s">
        <v>3094</v>
      </c>
      <c r="H42" s="9" t="s">
        <v>108</v>
      </c>
      <c r="I42" s="8">
        <v>11662</v>
      </c>
      <c r="J42" s="8">
        <v>11662</v>
      </c>
      <c r="K42" s="8">
        <v>463.3</v>
      </c>
      <c r="L42" s="11">
        <f t="shared" si="0"/>
        <v>1</v>
      </c>
      <c r="M42" s="12">
        <f>IF($B42="Область","",SUM('Дані з ДІСО'!J42:L42)/K42)</f>
        <v>2.1303690913015325</v>
      </c>
      <c r="N42" s="8" t="str">
        <f>IF($B42="Область","",VLOOKUP(100*J42/I42,Параметри!$B$39:$C$53,2,TRUE))</f>
        <v>1. 100%</v>
      </c>
      <c r="O42" s="8" t="str">
        <f>IF($B42="Область","",VLOOKUP(M42,Параметри!$B$21:$C$35,2,TRUE))</f>
        <v>3. 1,7-2,2</v>
      </c>
      <c r="P42" s="8">
        <f t="shared" si="1"/>
        <v>1</v>
      </c>
      <c r="Q42" s="8">
        <f t="shared" si="2"/>
        <v>3</v>
      </c>
      <c r="R42" s="18">
        <f ca="1">IF($B42="Область",Параметри!$K$23,OFFSET(Параметри!$C$2,Q42,P42))</f>
        <v>12</v>
      </c>
      <c r="S42" s="8">
        <f>IF(Параметри!$R$37="RNK",IF(OR($B42="Область"),Параметри!$K$44,IF(R42&lt;Параметри!$G$42,Параметри!$K$41,IF(R42&lt;Параметри!$G$43,Параметри!$K$42,Параметри!$K$43))),IF(C42="Область",Параметри!$R$46,IF(C42="Київ",Параметри!$R$47,IF(L42&lt;Параметри!$P$41,Параметри!$R$41,IF(L42&lt;Параметри!$P$42,Параметри!$R$42,IF(L42&lt;Параметри!$P$43,Параметри!$R$43,IF(L42&lt;Параметри!$P$44,Параметри!$R$44,Параметри!$R$45)))))))</f>
        <v>0.5</v>
      </c>
      <c r="T42" s="39">
        <f ca="1">IF($B42="Область",Параметри!K$58,IF($R42&lt;Параметри!$G$54,Параметри!K$53,IF($R42&lt;Параметри!$G$55,Параметри!K$54,IF($R42&lt;Параметри!$G$56,Параметри!K$55,IF($R42&lt;Параметри!$G$57,Параметри!K$56,Параметри!K$57)))))</f>
        <v>1.7000000000000001E-2</v>
      </c>
      <c r="U42" s="39">
        <f ca="1">IF($B42="Область",Параметри!L$58,IF($R42&lt;Параметри!$G$54,Параметри!L$53,IF($R42&lt;Параметри!$G$55,Параметри!L$54,IF($R42&lt;Параметри!$G$56,Параметри!L$55,IF($R42&lt;Параметри!$G$57,Параметри!L$56,Параметри!L$57)))))</f>
        <v>4.7E-2</v>
      </c>
      <c r="V42" s="52">
        <f>Розрахунки!H42/SUM('Дані з ДІСО'!G42:I42)</f>
        <v>14.514705882352942</v>
      </c>
      <c r="W42" s="8">
        <v>2021</v>
      </c>
    </row>
    <row r="43" spans="1:23" ht="15" hidden="1" customHeight="1" x14ac:dyDescent="0.25">
      <c r="A43" s="9">
        <v>42</v>
      </c>
      <c r="B43" s="9" t="s">
        <v>4354</v>
      </c>
      <c r="C43" s="9" t="s">
        <v>4354</v>
      </c>
      <c r="D43" s="9" t="s">
        <v>2961</v>
      </c>
      <c r="E43" s="9" t="s">
        <v>28</v>
      </c>
      <c r="F43" s="9" t="s">
        <v>109</v>
      </c>
      <c r="G43" s="9" t="s">
        <v>3095</v>
      </c>
      <c r="H43" s="9" t="s">
        <v>110</v>
      </c>
      <c r="I43" s="8">
        <v>12813</v>
      </c>
      <c r="J43" s="8">
        <v>12813</v>
      </c>
      <c r="K43" s="8">
        <v>335.8</v>
      </c>
      <c r="L43" s="11">
        <f t="shared" si="0"/>
        <v>1</v>
      </c>
      <c r="M43" s="12">
        <f>IF($B43="Область","",SUM('Дані з ДІСО'!J43:L43)/K43)</f>
        <v>3.1268612269207861</v>
      </c>
      <c r="N43" s="8" t="str">
        <f>IF($B43="Область","",VLOOKUP(100*J43/I43,Параметри!$B$39:$C$53,2,TRUE))</f>
        <v>1. 100%</v>
      </c>
      <c r="O43" s="8" t="str">
        <f>IF($B43="Область","",VLOOKUP(M43,Параметри!$B$21:$C$35,2,TRUE))</f>
        <v>5. 3-3,7</v>
      </c>
      <c r="P43" s="8">
        <f t="shared" si="1"/>
        <v>1</v>
      </c>
      <c r="Q43" s="8">
        <f t="shared" si="2"/>
        <v>5</v>
      </c>
      <c r="R43" s="18">
        <f ca="1">IF($B43="Область",Параметри!$K$23,OFFSET(Параметри!$C$2,Q43,P43))</f>
        <v>13</v>
      </c>
      <c r="S43" s="8">
        <f>IF(Параметри!$R$37="RNK",IF(OR($B43="Область"),Параметри!$K$44,IF(R43&lt;Параметри!$G$42,Параметри!$K$41,IF(R43&lt;Параметри!$G$43,Параметри!$K$42,Параметри!$K$43))),IF(C43="Область",Параметри!$R$46,IF(C43="Київ",Параметри!$R$47,IF(L43&lt;Параметри!$P$41,Параметри!$R$41,IF(L43&lt;Параметри!$P$42,Параметри!$R$42,IF(L43&lt;Параметри!$P$43,Параметри!$R$43,IF(L43&lt;Параметри!$P$44,Параметри!$R$44,Параметри!$R$45)))))))</f>
        <v>0.5</v>
      </c>
      <c r="T43" s="39">
        <f ca="1">IF($B43="Область",Параметри!K$58,IF($R43&lt;Параметри!$G$54,Параметри!K$53,IF($R43&lt;Параметри!$G$55,Параметри!K$54,IF($R43&lt;Параметри!$G$56,Параметри!K$55,IF($R43&lt;Параметри!$G$57,Параметри!K$56,Параметри!K$57)))))</f>
        <v>1.7000000000000001E-2</v>
      </c>
      <c r="U43" s="39">
        <f ca="1">IF($B43="Область",Параметри!L$58,IF($R43&lt;Параметри!$G$54,Параметри!L$53,IF($R43&lt;Параметри!$G$55,Параметри!L$54,IF($R43&lt;Параметри!$G$56,Параметри!L$55,IF($R43&lt;Параметри!$G$57,Параметри!L$56,Параметри!L$57)))))</f>
        <v>4.7E-2</v>
      </c>
      <c r="V43" s="52">
        <f>Розрахунки!H43/SUM('Дані з ДІСО'!G43:I43)</f>
        <v>13.291139240506329</v>
      </c>
      <c r="W43" s="8">
        <v>2021</v>
      </c>
    </row>
    <row r="44" spans="1:23" ht="15" hidden="1" customHeight="1" x14ac:dyDescent="0.25">
      <c r="A44" s="9">
        <v>43</v>
      </c>
      <c r="B44" s="9" t="s">
        <v>2950</v>
      </c>
      <c r="C44" s="9" t="s">
        <v>4353</v>
      </c>
      <c r="D44" s="9" t="s">
        <v>2961</v>
      </c>
      <c r="E44" s="9" t="s">
        <v>82</v>
      </c>
      <c r="F44" s="9" t="s">
        <v>111</v>
      </c>
      <c r="G44" s="9" t="s">
        <v>3096</v>
      </c>
      <c r="H44" s="9" t="s">
        <v>112</v>
      </c>
      <c r="I44" s="8">
        <v>32922</v>
      </c>
      <c r="J44" s="8">
        <v>9312</v>
      </c>
      <c r="K44" s="8">
        <v>236.3</v>
      </c>
      <c r="L44" s="11">
        <f t="shared" si="0"/>
        <v>0.28285037361035176</v>
      </c>
      <c r="M44" s="12">
        <f>IF($B44="Область","",SUM('Дані з ДІСО'!J44:L44)/K44)</f>
        <v>18.345323741007192</v>
      </c>
      <c r="N44" s="8" t="str">
        <f>IF($B44="Область","",VLOOKUP(100*J44/I44,Параметри!$B$39:$C$53,2,TRUE))</f>
        <v>11. 25-46</v>
      </c>
      <c r="O44" s="8" t="str">
        <f>IF($B44="Область","",VLOOKUP(M44,Параметри!$B$21:$C$35,2,TRUE))</f>
        <v>12. 14-34,4</v>
      </c>
      <c r="P44" s="8">
        <f t="shared" si="1"/>
        <v>11</v>
      </c>
      <c r="Q44" s="8">
        <f t="shared" si="2"/>
        <v>12</v>
      </c>
      <c r="R44" s="18">
        <f ca="1">IF($B44="Область",Параметри!$K$23,OFFSET(Параметри!$C$2,Q44,P44))</f>
        <v>21.5</v>
      </c>
      <c r="S44" s="8">
        <f>IF(Параметри!$R$37="RNK",IF(OR($B44="Область"),Параметри!$K$44,IF(R44&lt;Параметри!$G$42,Параметри!$K$41,IF(R44&lt;Параметри!$G$43,Параметри!$K$42,Параметри!$K$43))),IF(C44="Область",Параметри!$R$46,IF(C44="Київ",Параметри!$R$47,IF(L44&lt;Параметри!$P$41,Параметри!$R$41,IF(L44&lt;Параметри!$P$42,Параметри!$R$42,IF(L44&lt;Параметри!$P$43,Параметри!$R$43,IF(L44&lt;Параметри!$P$44,Параметри!$R$44,Параметри!$R$45)))))))</f>
        <v>0.3</v>
      </c>
      <c r="T44" s="39">
        <f ca="1">IF($B44="Область",Параметри!K$58,IF($R44&lt;Параметри!$G$54,Параметри!K$53,IF($R44&lt;Параметри!$G$55,Параметри!K$54,IF($R44&lt;Параметри!$G$56,Параметри!K$55,IF($R44&lt;Параметри!$G$57,Параметри!K$56,Параметри!K$57)))))</f>
        <v>7.4999999999999997E-2</v>
      </c>
      <c r="U44" s="39">
        <f ca="1">IF($B44="Область",Параметри!L$58,IF($R44&lt;Параметри!$G$54,Параметри!L$53,IF($R44&lt;Параметри!$G$55,Параметри!L$54,IF($R44&lt;Параметри!$G$56,Параметри!L$55,IF($R44&lt;Параметри!$G$57,Параметри!L$56,Параметри!L$57)))))</f>
        <v>4.7E-2</v>
      </c>
      <c r="V44" s="52">
        <f>Розрахунки!H44/SUM('Дані з ДІСО'!G44:I44)</f>
        <v>19.794520547945204</v>
      </c>
      <c r="W44" s="8" t="s">
        <v>2950</v>
      </c>
    </row>
    <row r="45" spans="1:23" ht="15" hidden="1" customHeight="1" x14ac:dyDescent="0.25">
      <c r="A45" s="9">
        <v>44</v>
      </c>
      <c r="B45" s="9" t="s">
        <v>4355</v>
      </c>
      <c r="C45" s="9" t="s">
        <v>4355</v>
      </c>
      <c r="D45" s="9" t="s">
        <v>2961</v>
      </c>
      <c r="E45" s="9" t="s">
        <v>33</v>
      </c>
      <c r="F45" s="9" t="s">
        <v>113</v>
      </c>
      <c r="G45" s="9" t="s">
        <v>3097</v>
      </c>
      <c r="H45" s="9" t="s">
        <v>114</v>
      </c>
      <c r="I45" s="8">
        <v>7961</v>
      </c>
      <c r="J45" s="8">
        <v>6735</v>
      </c>
      <c r="K45" s="8">
        <v>305.3</v>
      </c>
      <c r="L45" s="11">
        <f t="shared" si="0"/>
        <v>0.84599924632583845</v>
      </c>
      <c r="M45" s="12">
        <f>IF($B45="Область","",SUM('Дані з ДІСО'!J45:L45)/K45)</f>
        <v>2.4303963314772354</v>
      </c>
      <c r="N45" s="8" t="str">
        <f>IF($B45="Область","",VLOOKUP(100*J45/I45,Параметри!$B$39:$C$53,2,TRUE))</f>
        <v>2. 72-100</v>
      </c>
      <c r="O45" s="8" t="str">
        <f>IF($B45="Область","",VLOOKUP(M45,Параметри!$B$21:$C$35,2,TRUE))</f>
        <v>4. 2,2-3</v>
      </c>
      <c r="P45" s="8">
        <f t="shared" si="1"/>
        <v>2</v>
      </c>
      <c r="Q45" s="8">
        <f t="shared" si="2"/>
        <v>4</v>
      </c>
      <c r="R45" s="18">
        <f ca="1">IF($B45="Область",Параметри!$K$23,OFFSET(Параметри!$C$2,Q45,P45))</f>
        <v>13</v>
      </c>
      <c r="S45" s="8">
        <f>IF(Параметри!$R$37="RNK",IF(OR($B45="Область"),Параметри!$K$44,IF(R45&lt;Параметри!$G$42,Параметри!$K$41,IF(R45&lt;Параметри!$G$43,Параметри!$K$42,Параметри!$K$43))),IF(C45="Область",Параметри!$R$46,IF(C45="Київ",Параметри!$R$47,IF(L45&lt;Параметри!$P$41,Параметри!$R$41,IF(L45&lt;Параметри!$P$42,Параметри!$R$42,IF(L45&lt;Параметри!$P$43,Параметри!$R$43,IF(L45&lt;Параметри!$P$44,Параметри!$R$44,Параметри!$R$45)))))))</f>
        <v>0.5</v>
      </c>
      <c r="T45" s="39">
        <f ca="1">IF($B45="Область",Параметри!K$58,IF($R45&lt;Параметри!$G$54,Параметри!K$53,IF($R45&lt;Параметри!$G$55,Параметри!K$54,IF($R45&lt;Параметри!$G$56,Параметри!K$55,IF($R45&lt;Параметри!$G$57,Параметри!K$56,Параметри!K$57)))))</f>
        <v>1.7000000000000001E-2</v>
      </c>
      <c r="U45" s="39">
        <f ca="1">IF($B45="Область",Параметри!L$58,IF($R45&lt;Параметри!$G$54,Параметри!L$53,IF($R45&lt;Параметри!$G$55,Параметри!L$54,IF($R45&lt;Параметри!$G$56,Параметри!L$55,IF($R45&lt;Параметри!$G$57,Параметри!L$56,Параметри!L$57)))))</f>
        <v>4.7E-2</v>
      </c>
      <c r="V45" s="52">
        <f>Розрахунки!H45/SUM('Дані з ДІСО'!G45:I45)</f>
        <v>11.777777777777779</v>
      </c>
      <c r="W45" s="8">
        <v>2021</v>
      </c>
    </row>
    <row r="46" spans="1:23" ht="15" hidden="1" customHeight="1" x14ac:dyDescent="0.25">
      <c r="A46" s="9">
        <v>45</v>
      </c>
      <c r="B46" s="9" t="s">
        <v>4355</v>
      </c>
      <c r="C46" s="9" t="s">
        <v>4355</v>
      </c>
      <c r="D46" s="9" t="s">
        <v>2961</v>
      </c>
      <c r="E46" s="9" t="s">
        <v>33</v>
      </c>
      <c r="F46" s="9" t="s">
        <v>115</v>
      </c>
      <c r="G46" s="9" t="s">
        <v>3098</v>
      </c>
      <c r="H46" s="9" t="s">
        <v>116</v>
      </c>
      <c r="I46" s="8">
        <v>19974</v>
      </c>
      <c r="J46" s="8">
        <v>11365</v>
      </c>
      <c r="K46" s="8">
        <v>416.3</v>
      </c>
      <c r="L46" s="11">
        <f t="shared" si="0"/>
        <v>0.56898968659257032</v>
      </c>
      <c r="M46" s="12">
        <f>IF($B46="Область","",SUM('Дані з ДІСО'!J46:L46)/K46)</f>
        <v>5.0036031707902957</v>
      </c>
      <c r="N46" s="8" t="str">
        <f>IF($B46="Область","",VLOOKUP(100*J46/I46,Параметри!$B$39:$C$53,2,TRUE))</f>
        <v>7. 56-58</v>
      </c>
      <c r="O46" s="8" t="str">
        <f>IF($B46="Область","",VLOOKUP(M46,Параметри!$B$21:$C$35,2,TRUE))</f>
        <v>8. 4,5-5,6</v>
      </c>
      <c r="P46" s="8">
        <f t="shared" si="1"/>
        <v>7</v>
      </c>
      <c r="Q46" s="8">
        <f t="shared" si="2"/>
        <v>8</v>
      </c>
      <c r="R46" s="18">
        <f ca="1">IF($B46="Область",Параметри!$K$23,OFFSET(Параметри!$C$2,Q46,P46))</f>
        <v>15</v>
      </c>
      <c r="S46" s="8">
        <f>IF(Параметри!$R$37="RNK",IF(OR($B46="Область"),Параметри!$K$44,IF(R46&lt;Параметри!$G$42,Параметри!$K$41,IF(R46&lt;Параметри!$G$43,Параметри!$K$42,Параметри!$K$43))),IF(C46="Область",Параметри!$R$46,IF(C46="Київ",Параметри!$R$47,IF(L46&lt;Параметри!$P$41,Параметри!$R$41,IF(L46&lt;Параметри!$P$42,Параметри!$R$42,IF(L46&lt;Параметри!$P$43,Параметри!$R$43,IF(L46&lt;Параметри!$P$44,Параметри!$R$44,Параметри!$R$45)))))))</f>
        <v>0.4</v>
      </c>
      <c r="T46" s="39">
        <f ca="1">IF($B46="Область",Параметри!K$58,IF($R46&lt;Параметри!$G$54,Параметри!K$53,IF($R46&lt;Параметри!$G$55,Параметри!K$54,IF($R46&lt;Параметри!$G$56,Параметри!K$55,IF($R46&lt;Параметри!$G$57,Параметри!K$56,Параметри!K$57)))))</f>
        <v>1.7000000000000001E-2</v>
      </c>
      <c r="U46" s="39">
        <f ca="1">IF($B46="Область",Параметри!L$58,IF($R46&lt;Параметри!$G$54,Параметри!L$53,IF($R46&lt;Параметри!$G$55,Параметри!L$54,IF($R46&lt;Параметри!$G$56,Параметри!L$55,IF($R46&lt;Параметри!$G$57,Параметри!L$56,Параметри!L$57)))))</f>
        <v>4.7E-2</v>
      </c>
      <c r="V46" s="52">
        <f>Розрахунки!H46/SUM('Дані з ДІСО'!G46:I46)</f>
        <v>15.204379562043796</v>
      </c>
      <c r="W46" s="8">
        <v>2021</v>
      </c>
    </row>
    <row r="47" spans="1:23" ht="15" hidden="1" customHeight="1" x14ac:dyDescent="0.25">
      <c r="A47" s="9">
        <v>46</v>
      </c>
      <c r="B47" s="9" t="s">
        <v>2950</v>
      </c>
      <c r="C47" s="9" t="s">
        <v>4353</v>
      </c>
      <c r="D47" s="9" t="s">
        <v>2961</v>
      </c>
      <c r="E47" s="9" t="s">
        <v>82</v>
      </c>
      <c r="F47" s="9" t="s">
        <v>117</v>
      </c>
      <c r="G47" s="9" t="s">
        <v>3099</v>
      </c>
      <c r="H47" s="9" t="s">
        <v>118</v>
      </c>
      <c r="I47" s="8">
        <v>24771</v>
      </c>
      <c r="J47" s="8">
        <v>2178</v>
      </c>
      <c r="K47" s="8">
        <v>122.3</v>
      </c>
      <c r="L47" s="11">
        <f t="shared" si="0"/>
        <v>8.792539663315975E-2</v>
      </c>
      <c r="M47" s="12">
        <f>IF($B47="Область","",SUM('Дані з ДІСО'!J47:L47)/K47)</f>
        <v>21.962387571545381</v>
      </c>
      <c r="N47" s="8" t="str">
        <f>IF($B47="Область","",VLOOKUP(100*J47/I47,Параметри!$B$39:$C$53,2,TRUE))</f>
        <v>14. 6-17</v>
      </c>
      <c r="O47" s="8" t="str">
        <f>IF($B47="Область","",VLOOKUP(M47,Параметри!$B$21:$C$35,2,TRUE))</f>
        <v>12. 14-34,4</v>
      </c>
      <c r="P47" s="8">
        <f t="shared" si="1"/>
        <v>14</v>
      </c>
      <c r="Q47" s="8">
        <f t="shared" si="2"/>
        <v>12</v>
      </c>
      <c r="R47" s="18">
        <f ca="1">IF($B47="Область",Параметри!$K$23,OFFSET(Параметри!$C$2,Q47,P47))</f>
        <v>24</v>
      </c>
      <c r="S47" s="8">
        <f>IF(Параметри!$R$37="RNK",IF(OR($B47="Область"),Параметри!$K$44,IF(R47&lt;Параметри!$G$42,Параметри!$K$41,IF(R47&lt;Параметри!$G$43,Параметри!$K$42,Параметри!$K$43))),IF(C47="Область",Параметри!$R$46,IF(C47="Київ",Параметри!$R$47,IF(L47&lt;Параметри!$P$41,Параметри!$R$41,IF(L47&lt;Параметри!$P$42,Параметри!$R$42,IF(L47&lt;Параметри!$P$43,Параметри!$R$43,IF(L47&lt;Параметри!$P$44,Параметри!$R$44,Параметри!$R$45)))))))</f>
        <v>0.2</v>
      </c>
      <c r="T47" s="39">
        <f ca="1">IF($B47="Область",Параметри!K$58,IF($R47&lt;Параметри!$G$54,Параметри!K$53,IF($R47&lt;Параметри!$G$55,Параметри!K$54,IF($R47&lt;Параметри!$G$56,Параметри!K$55,IF($R47&lt;Параметри!$G$57,Параметри!K$56,Параметри!K$57)))))</f>
        <v>0.1</v>
      </c>
      <c r="U47" s="39">
        <f ca="1">IF($B47="Область",Параметри!L$58,IF($R47&lt;Параметри!$G$54,Параметри!L$53,IF($R47&lt;Параметри!$G$55,Параметри!L$54,IF($R47&lt;Параметри!$G$56,Параметри!L$55,IF($R47&lt;Параметри!$G$57,Параметри!L$56,Параметри!L$57)))))</f>
        <v>4.7E-2</v>
      </c>
      <c r="V47" s="52">
        <f>Розрахунки!H47/SUM('Дані з ДІСО'!G47:I47)</f>
        <v>24.418181818181818</v>
      </c>
      <c r="W47" s="8" t="s">
        <v>2950</v>
      </c>
    </row>
    <row r="48" spans="1:23" ht="15" customHeight="1" x14ac:dyDescent="0.25">
      <c r="A48" s="9">
        <v>47</v>
      </c>
      <c r="B48" s="9" t="s">
        <v>2951</v>
      </c>
      <c r="C48" s="9" t="s">
        <v>4353</v>
      </c>
      <c r="D48" s="9" t="s">
        <v>2961</v>
      </c>
      <c r="E48" s="9" t="s">
        <v>25</v>
      </c>
      <c r="F48" s="9" t="s">
        <v>119</v>
      </c>
      <c r="G48" s="9" t="s">
        <v>3100</v>
      </c>
      <c r="H48" s="9" t="s">
        <v>120</v>
      </c>
      <c r="I48" s="8">
        <v>20669</v>
      </c>
      <c r="J48" s="8">
        <v>12576</v>
      </c>
      <c r="K48" s="8">
        <v>613</v>
      </c>
      <c r="L48" s="11">
        <f t="shared" si="0"/>
        <v>0.60844743335429874</v>
      </c>
      <c r="M48" s="12">
        <f>IF($B48="Область","",SUM('Дані з ДІСО'!J48:L48)/K48)</f>
        <v>3.3817292006525284</v>
      </c>
      <c r="N48" s="8" t="str">
        <f>IF($B48="Область","",VLOOKUP(100*J48/I48,Параметри!$B$39:$C$53,2,TRUE))</f>
        <v>5. 60-65</v>
      </c>
      <c r="O48" s="8" t="str">
        <f>IF($B48="Область","",VLOOKUP(M48,Параметри!$B$21:$C$35,2,TRUE))</f>
        <v>5. 3-3,7</v>
      </c>
      <c r="P48" s="8">
        <f t="shared" si="1"/>
        <v>5</v>
      </c>
      <c r="Q48" s="8">
        <f t="shared" si="2"/>
        <v>5</v>
      </c>
      <c r="R48" s="18">
        <f ca="1">IF($B48="Область",Параметри!$K$23,OFFSET(Параметри!$C$2,Q48,P48))</f>
        <v>14</v>
      </c>
      <c r="S48" s="8">
        <f>IF(Параметри!$R$37="RNK",IF(OR($B48="Область"),Параметри!$K$44,IF(R48&lt;Параметри!$G$42,Параметри!$K$41,IF(R48&lt;Параметри!$G$43,Параметри!$K$42,Параметри!$K$43))),IF(C48="Область",Параметри!$R$46,IF(C48="Київ",Параметри!$R$47,IF(L48&lt;Параметри!$P$41,Параметри!$R$41,IF(L48&lt;Параметри!$P$42,Параметри!$R$42,IF(L48&lt;Параметри!$P$43,Параметри!$R$43,IF(L48&lt;Параметри!$P$44,Параметри!$R$44,Параметри!$R$45)))))))</f>
        <v>0.45</v>
      </c>
      <c r="T48" s="39">
        <f ca="1">IF($B48="Область",Параметри!K$58,IF($R48&lt;Параметри!$G$54,Параметри!K$53,IF($R48&lt;Параметри!$G$55,Параметри!K$54,IF($R48&lt;Параметри!$G$56,Параметри!K$55,IF($R48&lt;Параметри!$G$57,Параметри!K$56,Параметри!K$57)))))</f>
        <v>1.7000000000000001E-2</v>
      </c>
      <c r="U48" s="39">
        <f ca="1">IF($B48="Область",Параметри!L$58,IF($R48&lt;Параметри!$G$54,Параметри!L$53,IF($R48&lt;Параметри!$G$55,Параметри!L$54,IF($R48&lt;Параметри!$G$56,Параметри!L$55,IF($R48&lt;Параметри!$G$57,Параметри!L$56,Параметри!L$57)))))</f>
        <v>4.7E-2</v>
      </c>
      <c r="V48" s="52">
        <f>Розрахунки!H48/SUM('Дані з ДІСО'!G48:I48)</f>
        <v>15.946153846153846</v>
      </c>
      <c r="W48" s="8">
        <v>2021</v>
      </c>
    </row>
    <row r="49" spans="1:23" ht="15" hidden="1" customHeight="1" x14ac:dyDescent="0.25">
      <c r="A49" s="9">
        <v>48</v>
      </c>
      <c r="B49" s="9" t="s">
        <v>2950</v>
      </c>
      <c r="C49" s="9" t="s">
        <v>4353</v>
      </c>
      <c r="D49" s="9" t="s">
        <v>2961</v>
      </c>
      <c r="E49" s="9" t="s">
        <v>82</v>
      </c>
      <c r="F49" s="9" t="s">
        <v>121</v>
      </c>
      <c r="G49" s="9" t="s">
        <v>3101</v>
      </c>
      <c r="H49" s="9" t="s">
        <v>122</v>
      </c>
      <c r="I49" s="8">
        <v>42726</v>
      </c>
      <c r="J49" s="8">
        <v>12540</v>
      </c>
      <c r="K49" s="8">
        <v>371</v>
      </c>
      <c r="L49" s="11">
        <f t="shared" si="0"/>
        <v>0.29349810419884848</v>
      </c>
      <c r="M49" s="12">
        <f>IF($B49="Область","",SUM('Дані з ДІСО'!J49:L49)/K49)</f>
        <v>11.975741239892184</v>
      </c>
      <c r="N49" s="8" t="str">
        <f>IF($B49="Область","",VLOOKUP(100*J49/I49,Параметри!$B$39:$C$53,2,TRUE))</f>
        <v>11. 25-46</v>
      </c>
      <c r="O49" s="8" t="str">
        <f>IF($B49="Область","",VLOOKUP(M49,Параметри!$B$21:$C$35,2,TRUE))</f>
        <v>11. 9,7-14</v>
      </c>
      <c r="P49" s="8">
        <f t="shared" si="1"/>
        <v>11</v>
      </c>
      <c r="Q49" s="8">
        <f t="shared" si="2"/>
        <v>11</v>
      </c>
      <c r="R49" s="18">
        <f ca="1">IF($B49="Область",Параметри!$K$23,OFFSET(Параметри!$C$2,Q49,P49))</f>
        <v>18.5</v>
      </c>
      <c r="S49" s="8">
        <f>IF(Параметри!$R$37="RNK",IF(OR($B49="Область"),Параметри!$K$44,IF(R49&lt;Параметри!$G$42,Параметри!$K$41,IF(R49&lt;Параметри!$G$43,Параметри!$K$42,Параметри!$K$43))),IF(C49="Область",Параметри!$R$46,IF(C49="Київ",Параметри!$R$47,IF(L49&lt;Параметри!$P$41,Параметри!$R$41,IF(L49&lt;Параметри!$P$42,Параметри!$R$42,IF(L49&lt;Параметри!$P$43,Параметри!$R$43,IF(L49&lt;Параметри!$P$44,Параметри!$R$44,Параметри!$R$45)))))))</f>
        <v>0.3</v>
      </c>
      <c r="T49" s="39">
        <f ca="1">IF($B49="Область",Параметри!K$58,IF($R49&lt;Параметри!$G$54,Параметри!K$53,IF($R49&lt;Параметри!$G$55,Параметри!K$54,IF($R49&lt;Параметри!$G$56,Параметри!K$55,IF($R49&lt;Параметри!$G$57,Параметри!K$56,Параметри!K$57)))))</f>
        <v>1.7000000000000001E-2</v>
      </c>
      <c r="U49" s="39">
        <f ca="1">IF($B49="Область",Параметри!L$58,IF($R49&lt;Параметри!$G$54,Параметри!L$53,IF($R49&lt;Параметри!$G$55,Параметри!L$54,IF($R49&lt;Параметри!$G$56,Параметри!L$55,IF($R49&lt;Параметри!$G$57,Параметри!L$56,Параметри!L$57)))))</f>
        <v>4.7E-2</v>
      </c>
      <c r="V49" s="52">
        <f>Розрахунки!H49/SUM('Дані з ДІСО'!G49:I49)</f>
        <v>20.761682242990656</v>
      </c>
      <c r="W49" s="8" t="s">
        <v>2950</v>
      </c>
    </row>
    <row r="50" spans="1:23" ht="15" customHeight="1" x14ac:dyDescent="0.25">
      <c r="A50" s="9">
        <v>49</v>
      </c>
      <c r="B50" s="9" t="s">
        <v>4355</v>
      </c>
      <c r="C50" s="9" t="s">
        <v>4355</v>
      </c>
      <c r="D50" s="9" t="s">
        <v>2961</v>
      </c>
      <c r="E50" s="9" t="s">
        <v>33</v>
      </c>
      <c r="F50" s="9" t="s">
        <v>123</v>
      </c>
      <c r="G50" s="9" t="s">
        <v>3102</v>
      </c>
      <c r="H50" s="9" t="s">
        <v>124</v>
      </c>
      <c r="I50" s="8">
        <v>20873</v>
      </c>
      <c r="J50" s="8">
        <v>15131</v>
      </c>
      <c r="K50" s="8">
        <v>738</v>
      </c>
      <c r="L50" s="11">
        <f t="shared" si="0"/>
        <v>0.72490777559526665</v>
      </c>
      <c r="M50" s="12">
        <f>IF($B50="Область","",SUM('Дані з ДІСО'!J50:L50)/K50)</f>
        <v>2.4932249322493223</v>
      </c>
      <c r="N50" s="8" t="str">
        <f>IF($B50="Область","",VLOOKUP(100*J50/I50,Параметри!$B$39:$C$53,2,TRUE))</f>
        <v>2. 72-100</v>
      </c>
      <c r="O50" s="8" t="str">
        <f>IF($B50="Область","",VLOOKUP(M50,Параметри!$B$21:$C$35,2,TRUE))</f>
        <v>4. 2,2-3</v>
      </c>
      <c r="P50" s="8">
        <f t="shared" si="1"/>
        <v>2</v>
      </c>
      <c r="Q50" s="8">
        <f t="shared" si="2"/>
        <v>4</v>
      </c>
      <c r="R50" s="18">
        <f ca="1">IF($B50="Область",Параметри!$K$23,OFFSET(Параметри!$C$2,Q50,P50))</f>
        <v>13</v>
      </c>
      <c r="S50" s="8">
        <f>IF(Параметри!$R$37="RNK",IF(OR($B50="Область"),Параметри!$K$44,IF(R50&lt;Параметри!$G$42,Параметри!$K$41,IF(R50&lt;Параметри!$G$43,Параметри!$K$42,Параметри!$K$43))),IF(C50="Область",Параметри!$R$46,IF(C50="Київ",Параметри!$R$47,IF(L50&lt;Параметри!$P$41,Параметри!$R$41,IF(L50&lt;Параметри!$P$42,Параметри!$R$42,IF(L50&lt;Параметри!$P$43,Параметри!$R$43,IF(L50&lt;Параметри!$P$44,Параметри!$R$44,Параметри!$R$45)))))))</f>
        <v>0.45</v>
      </c>
      <c r="T50" s="39">
        <f ca="1">IF($B50="Область",Параметри!K$58,IF($R50&lt;Параметри!$G$54,Параметри!K$53,IF($R50&lt;Параметри!$G$55,Параметри!K$54,IF($R50&lt;Параметри!$G$56,Параметри!K$55,IF($R50&lt;Параметри!$G$57,Параметри!K$56,Параметри!K$57)))))</f>
        <v>1.7000000000000001E-2</v>
      </c>
      <c r="U50" s="39">
        <f ca="1">IF($B50="Область",Параметри!L$58,IF($R50&lt;Параметри!$G$54,Параметри!L$53,IF($R50&lt;Параметри!$G$55,Параметри!L$54,IF($R50&lt;Параметри!$G$56,Параметри!L$55,IF($R50&lt;Параметри!$G$57,Параметри!L$56,Параметри!L$57)))))</f>
        <v>4.7E-2</v>
      </c>
      <c r="V50" s="52">
        <f>Розрахунки!H50/SUM('Дані з ДІСО'!G50:I50)</f>
        <v>12.517006802721088</v>
      </c>
      <c r="W50" s="8">
        <v>2021</v>
      </c>
    </row>
    <row r="51" spans="1:23" ht="15" hidden="1" customHeight="1" x14ac:dyDescent="0.25">
      <c r="A51" s="9">
        <v>50</v>
      </c>
      <c r="B51" s="9" t="s">
        <v>4354</v>
      </c>
      <c r="C51" s="9" t="s">
        <v>4354</v>
      </c>
      <c r="D51" s="9" t="s">
        <v>2961</v>
      </c>
      <c r="E51" s="9" t="s">
        <v>28</v>
      </c>
      <c r="F51" s="9" t="s">
        <v>125</v>
      </c>
      <c r="G51" s="9" t="s">
        <v>3103</v>
      </c>
      <c r="H51" s="9" t="s">
        <v>126</v>
      </c>
      <c r="I51" s="8">
        <v>9814</v>
      </c>
      <c r="J51" s="8">
        <v>9814</v>
      </c>
      <c r="K51" s="8">
        <v>327.9</v>
      </c>
      <c r="L51" s="11">
        <f t="shared" si="0"/>
        <v>1</v>
      </c>
      <c r="M51" s="12">
        <f>IF($B51="Область","",SUM('Дані з ДІСО'!J51:L51)/K51)</f>
        <v>2.601402866727661</v>
      </c>
      <c r="N51" s="8" t="str">
        <f>IF($B51="Область","",VLOOKUP(100*J51/I51,Параметри!$B$39:$C$53,2,TRUE))</f>
        <v>1. 100%</v>
      </c>
      <c r="O51" s="8" t="str">
        <f>IF($B51="Область","",VLOOKUP(M51,Параметри!$B$21:$C$35,2,TRUE))</f>
        <v>4. 2,2-3</v>
      </c>
      <c r="P51" s="8">
        <f t="shared" si="1"/>
        <v>1</v>
      </c>
      <c r="Q51" s="8">
        <f t="shared" si="2"/>
        <v>4</v>
      </c>
      <c r="R51" s="18">
        <f ca="1">IF($B51="Область",Параметри!$K$23,OFFSET(Параметри!$C$2,Q51,P51))</f>
        <v>12.5</v>
      </c>
      <c r="S51" s="8">
        <f>IF(Параметри!$R$37="RNK",IF(OR($B51="Область"),Параметри!$K$44,IF(R51&lt;Параметри!$G$42,Параметри!$K$41,IF(R51&lt;Параметри!$G$43,Параметри!$K$42,Параметри!$K$43))),IF(C51="Область",Параметри!$R$46,IF(C51="Київ",Параметри!$R$47,IF(L51&lt;Параметри!$P$41,Параметри!$R$41,IF(L51&lt;Параметри!$P$42,Параметри!$R$42,IF(L51&lt;Параметри!$P$43,Параметри!$R$43,IF(L51&lt;Параметри!$P$44,Параметри!$R$44,Параметри!$R$45)))))))</f>
        <v>0.5</v>
      </c>
      <c r="T51" s="39">
        <f ca="1">IF($B51="Область",Параметри!K$58,IF($R51&lt;Параметри!$G$54,Параметри!K$53,IF($R51&lt;Параметри!$G$55,Параметри!K$54,IF($R51&lt;Параметри!$G$56,Параметри!K$55,IF($R51&lt;Параметри!$G$57,Параметри!K$56,Параметри!K$57)))))</f>
        <v>1.7000000000000001E-2</v>
      </c>
      <c r="U51" s="39">
        <f ca="1">IF($B51="Область",Параметри!L$58,IF($R51&lt;Параметри!$G$54,Параметри!L$53,IF($R51&lt;Параметри!$G$55,Параметри!L$54,IF($R51&lt;Параметри!$G$56,Параметри!L$55,IF($R51&lt;Параметри!$G$57,Параметри!L$56,Параметри!L$57)))))</f>
        <v>4.7E-2</v>
      </c>
      <c r="V51" s="52">
        <f>Розрахунки!H51/SUM('Дані з ДІСО'!G51:I51)</f>
        <v>13.983606557377049</v>
      </c>
      <c r="W51" s="8">
        <v>2021</v>
      </c>
    </row>
    <row r="52" spans="1:23" ht="15" hidden="1" customHeight="1" x14ac:dyDescent="0.25">
      <c r="A52" s="9">
        <v>51</v>
      </c>
      <c r="B52" s="9" t="s">
        <v>4354</v>
      </c>
      <c r="C52" s="9" t="s">
        <v>4354</v>
      </c>
      <c r="D52" s="9" t="s">
        <v>2961</v>
      </c>
      <c r="E52" s="9" t="s">
        <v>28</v>
      </c>
      <c r="F52" s="9" t="s">
        <v>127</v>
      </c>
      <c r="G52" s="9" t="s">
        <v>3104</v>
      </c>
      <c r="H52" s="9" t="s">
        <v>128</v>
      </c>
      <c r="I52" s="8">
        <v>6224</v>
      </c>
      <c r="J52" s="8">
        <v>6224</v>
      </c>
      <c r="K52" s="8">
        <v>234.8</v>
      </c>
      <c r="L52" s="11">
        <f t="shared" si="0"/>
        <v>1</v>
      </c>
      <c r="M52" s="12">
        <f>IF($B52="Область","",SUM('Дані з ДІСО'!J52:L52)/K52)</f>
        <v>2.3466780238500853</v>
      </c>
      <c r="N52" s="8" t="str">
        <f>IF($B52="Область","",VLOOKUP(100*J52/I52,Параметри!$B$39:$C$53,2,TRUE))</f>
        <v>1. 100%</v>
      </c>
      <c r="O52" s="8" t="str">
        <f>IF($B52="Область","",VLOOKUP(M52,Параметри!$B$21:$C$35,2,TRUE))</f>
        <v>4. 2,2-3</v>
      </c>
      <c r="P52" s="8">
        <f t="shared" si="1"/>
        <v>1</v>
      </c>
      <c r="Q52" s="8">
        <f t="shared" si="2"/>
        <v>4</v>
      </c>
      <c r="R52" s="18">
        <f ca="1">IF($B52="Область",Параметри!$K$23,OFFSET(Параметри!$C$2,Q52,P52))</f>
        <v>12.5</v>
      </c>
      <c r="S52" s="8">
        <f>IF(Параметри!$R$37="RNK",IF(OR($B52="Область"),Параметри!$K$44,IF(R52&lt;Параметри!$G$42,Параметри!$K$41,IF(R52&lt;Параметри!$G$43,Параметри!$K$42,Параметри!$K$43))),IF(C52="Область",Параметри!$R$46,IF(C52="Київ",Параметри!$R$47,IF(L52&lt;Параметри!$P$41,Параметри!$R$41,IF(L52&lt;Параметри!$P$42,Параметри!$R$42,IF(L52&lt;Параметри!$P$43,Параметри!$R$43,IF(L52&lt;Параметри!$P$44,Параметри!$R$44,Параметри!$R$45)))))))</f>
        <v>0.5</v>
      </c>
      <c r="T52" s="39">
        <f ca="1">IF($B52="Область",Параметри!K$58,IF($R52&lt;Параметри!$G$54,Параметри!K$53,IF($R52&lt;Параметри!$G$55,Параметри!K$54,IF($R52&lt;Параметри!$G$56,Параметри!K$55,IF($R52&lt;Параметри!$G$57,Параметри!K$56,Параметри!K$57)))))</f>
        <v>1.7000000000000001E-2</v>
      </c>
      <c r="U52" s="39">
        <f ca="1">IF($B52="Область",Параметри!L$58,IF($R52&lt;Параметри!$G$54,Параметри!L$53,IF($R52&lt;Параметри!$G$55,Параметри!L$54,IF($R52&lt;Параметри!$G$56,Параметри!L$55,IF($R52&lt;Параметри!$G$57,Параметри!L$56,Параметри!L$57)))))</f>
        <v>4.7E-2</v>
      </c>
      <c r="V52" s="52">
        <f>Розрахунки!H52/SUM('Дані з ДІСО'!G52:I52)</f>
        <v>11.02</v>
      </c>
      <c r="W52" s="8">
        <v>2021</v>
      </c>
    </row>
    <row r="53" spans="1:23" ht="15" hidden="1" customHeight="1" x14ac:dyDescent="0.25">
      <c r="A53" s="9">
        <v>52</v>
      </c>
      <c r="B53" s="9" t="s">
        <v>4355</v>
      </c>
      <c r="C53" s="9" t="s">
        <v>4355</v>
      </c>
      <c r="D53" s="9" t="s">
        <v>2961</v>
      </c>
      <c r="E53" s="9" t="s">
        <v>33</v>
      </c>
      <c r="F53" s="9" t="s">
        <v>129</v>
      </c>
      <c r="G53" s="9" t="s">
        <v>3105</v>
      </c>
      <c r="H53" s="9" t="s">
        <v>130</v>
      </c>
      <c r="I53" s="8">
        <v>13746</v>
      </c>
      <c r="J53" s="8">
        <v>7406</v>
      </c>
      <c r="K53" s="8">
        <v>340.5</v>
      </c>
      <c r="L53" s="11">
        <f t="shared" si="0"/>
        <v>0.53877491633929875</v>
      </c>
      <c r="M53" s="12">
        <f>IF($B53="Область","",SUM('Дані з ДІСО'!J53:L53)/K53)</f>
        <v>4.1908957415565347</v>
      </c>
      <c r="N53" s="8" t="str">
        <f>IF($B53="Область","",VLOOKUP(100*J53/I53,Параметри!$B$39:$C$53,2,TRUE))</f>
        <v>8. 53-56</v>
      </c>
      <c r="O53" s="8" t="str">
        <f>IF($B53="Область","",VLOOKUP(M53,Параметри!$B$21:$C$35,2,TRUE))</f>
        <v>7. 4,1-4,5</v>
      </c>
      <c r="P53" s="8">
        <f t="shared" si="1"/>
        <v>8</v>
      </c>
      <c r="Q53" s="8">
        <f t="shared" si="2"/>
        <v>7</v>
      </c>
      <c r="R53" s="18">
        <f ca="1">IF($B53="Область",Параметри!$K$23,OFFSET(Параметри!$C$2,Q53,P53))</f>
        <v>15</v>
      </c>
      <c r="S53" s="8">
        <f>IF(Параметри!$R$37="RNK",IF(OR($B53="Область"),Параметри!$K$44,IF(R53&lt;Параметри!$G$42,Параметри!$K$41,IF(R53&lt;Параметри!$G$43,Параметри!$K$42,Параметри!$K$43))),IF(C53="Область",Параметри!$R$46,IF(C53="Київ",Параметри!$R$47,IF(L53&lt;Параметри!$P$41,Параметри!$R$41,IF(L53&lt;Параметри!$P$42,Параметри!$R$42,IF(L53&lt;Параметри!$P$43,Параметри!$R$43,IF(L53&lt;Параметри!$P$44,Параметри!$R$44,Параметри!$R$45)))))))</f>
        <v>0.4</v>
      </c>
      <c r="T53" s="39">
        <f ca="1">IF($B53="Область",Параметри!K$58,IF($R53&lt;Параметри!$G$54,Параметри!K$53,IF($R53&lt;Параметри!$G$55,Параметри!K$54,IF($R53&lt;Параметри!$G$56,Параметри!K$55,IF($R53&lt;Параметри!$G$57,Параметри!K$56,Параметри!K$57)))))</f>
        <v>1.7000000000000001E-2</v>
      </c>
      <c r="U53" s="39">
        <f ca="1">IF($B53="Область",Параметри!L$58,IF($R53&lt;Параметри!$G$54,Параметри!L$53,IF($R53&lt;Параметри!$G$55,Параметри!L$54,IF($R53&lt;Параметри!$G$56,Параметри!L$55,IF($R53&lt;Параметри!$G$57,Параметри!L$56,Параметри!L$57)))))</f>
        <v>4.7E-2</v>
      </c>
      <c r="V53" s="52">
        <f>Розрахунки!H53/SUM('Дані з ДІСО'!G53:I53)</f>
        <v>15.510869565217391</v>
      </c>
      <c r="W53" s="8">
        <v>2021</v>
      </c>
    </row>
    <row r="54" spans="1:23" ht="15" customHeight="1" x14ac:dyDescent="0.25">
      <c r="A54" s="9">
        <v>53</v>
      </c>
      <c r="B54" s="9" t="s">
        <v>2951</v>
      </c>
      <c r="C54" s="9" t="s">
        <v>4353</v>
      </c>
      <c r="D54" s="9" t="s">
        <v>2961</v>
      </c>
      <c r="E54" s="9" t="s">
        <v>25</v>
      </c>
      <c r="F54" s="9" t="s">
        <v>131</v>
      </c>
      <c r="G54" s="9" t="s">
        <v>3106</v>
      </c>
      <c r="H54" s="9" t="s">
        <v>132</v>
      </c>
      <c r="I54" s="8">
        <v>27731</v>
      </c>
      <c r="J54" s="8">
        <v>18349</v>
      </c>
      <c r="K54" s="8">
        <v>1202.0999999999999</v>
      </c>
      <c r="L54" s="11">
        <f t="shared" si="0"/>
        <v>0.66167826620028125</v>
      </c>
      <c r="M54" s="12">
        <f>IF($B54="Область","",SUM('Дані з ДІСО'!J54:L54)/K54)</f>
        <v>2.1229515015389735</v>
      </c>
      <c r="N54" s="8" t="str">
        <f>IF($B54="Область","",VLOOKUP(100*J54/I54,Параметри!$B$39:$C$53,2,TRUE))</f>
        <v>4. 65-67</v>
      </c>
      <c r="O54" s="8" t="str">
        <f>IF($B54="Область","",VLOOKUP(M54,Параметри!$B$21:$C$35,2,TRUE))</f>
        <v>3. 1,7-2,2</v>
      </c>
      <c r="P54" s="8">
        <f t="shared" si="1"/>
        <v>4</v>
      </c>
      <c r="Q54" s="8">
        <f t="shared" si="2"/>
        <v>3</v>
      </c>
      <c r="R54" s="18">
        <f ca="1">IF($B54="Область",Параметри!$K$23,OFFSET(Параметри!$C$2,Q54,P54))</f>
        <v>13.5</v>
      </c>
      <c r="S54" s="8">
        <f>IF(Параметри!$R$37="RNK",IF(OR($B54="Область"),Параметри!$K$44,IF(R54&lt;Параметри!$G$42,Параметри!$K$41,IF(R54&lt;Параметри!$G$43,Параметри!$K$42,Параметри!$K$43))),IF(C54="Область",Параметри!$R$46,IF(C54="Київ",Параметри!$R$47,IF(L54&lt;Параметри!$P$41,Параметри!$R$41,IF(L54&lt;Параметри!$P$42,Параметри!$R$42,IF(L54&lt;Параметри!$P$43,Параметри!$R$43,IF(L54&lt;Параметри!$P$44,Параметри!$R$44,Параметри!$R$45)))))))</f>
        <v>0.45</v>
      </c>
      <c r="T54" s="39">
        <f ca="1">IF($B54="Область",Параметри!K$58,IF($R54&lt;Параметри!$G$54,Параметри!K$53,IF($R54&lt;Параметри!$G$55,Параметри!K$54,IF($R54&lt;Параметри!$G$56,Параметри!K$55,IF($R54&lt;Параметри!$G$57,Параметри!K$56,Параметри!K$57)))))</f>
        <v>1.7000000000000001E-2</v>
      </c>
      <c r="U54" s="39">
        <f ca="1">IF($B54="Область",Параметри!L$58,IF($R54&lt;Параметри!$G$54,Параметри!L$53,IF($R54&lt;Параметри!$G$55,Параметри!L$54,IF($R54&lt;Параметри!$G$56,Параметри!L$55,IF($R54&lt;Параметри!$G$57,Параметри!L$56,Параметри!L$57)))))</f>
        <v>4.7E-2</v>
      </c>
      <c r="V54" s="52">
        <f>Розрахунки!H54/SUM('Дані з ДІСО'!G54:I54)</f>
        <v>13.222797927461141</v>
      </c>
      <c r="W54" s="8">
        <v>2021</v>
      </c>
    </row>
    <row r="55" spans="1:23" ht="15" hidden="1" customHeight="1" x14ac:dyDescent="0.25">
      <c r="A55" s="9">
        <v>54</v>
      </c>
      <c r="B55" s="9" t="s">
        <v>4354</v>
      </c>
      <c r="C55" s="9" t="s">
        <v>4354</v>
      </c>
      <c r="D55" s="9" t="s">
        <v>2961</v>
      </c>
      <c r="E55" s="9" t="s">
        <v>28</v>
      </c>
      <c r="F55" s="9" t="s">
        <v>133</v>
      </c>
      <c r="G55" s="9" t="s">
        <v>3107</v>
      </c>
      <c r="H55" s="9" t="s">
        <v>134</v>
      </c>
      <c r="I55" s="8">
        <v>8433</v>
      </c>
      <c r="J55" s="8">
        <v>8433</v>
      </c>
      <c r="K55" s="8">
        <v>322.3</v>
      </c>
      <c r="L55" s="11">
        <f t="shared" si="0"/>
        <v>1</v>
      </c>
      <c r="M55" s="12">
        <f>IF($B55="Область","",SUM('Дані з ДІСО'!J55:L55)/K55)</f>
        <v>2.5721377598510702</v>
      </c>
      <c r="N55" s="8" t="str">
        <f>IF($B55="Область","",VLOOKUP(100*J55/I55,Параметри!$B$39:$C$53,2,TRUE))</f>
        <v>1. 100%</v>
      </c>
      <c r="O55" s="8" t="str">
        <f>IF($B55="Область","",VLOOKUP(M55,Параметри!$B$21:$C$35,2,TRUE))</f>
        <v>4. 2,2-3</v>
      </c>
      <c r="P55" s="8">
        <f t="shared" si="1"/>
        <v>1</v>
      </c>
      <c r="Q55" s="8">
        <f t="shared" si="2"/>
        <v>4</v>
      </c>
      <c r="R55" s="18">
        <f ca="1">IF($B55="Область",Параметри!$K$23,OFFSET(Параметри!$C$2,Q55,P55))</f>
        <v>12.5</v>
      </c>
      <c r="S55" s="8">
        <f>IF(Параметри!$R$37="RNK",IF(OR($B55="Область"),Параметри!$K$44,IF(R55&lt;Параметри!$G$42,Параметри!$K$41,IF(R55&lt;Параметри!$G$43,Параметри!$K$42,Параметри!$K$43))),IF(C55="Область",Параметри!$R$46,IF(C55="Київ",Параметри!$R$47,IF(L55&lt;Параметри!$P$41,Параметри!$R$41,IF(L55&lt;Параметри!$P$42,Параметри!$R$42,IF(L55&lt;Параметри!$P$43,Параметри!$R$43,IF(L55&lt;Параметри!$P$44,Параметри!$R$44,Параметри!$R$45)))))))</f>
        <v>0.5</v>
      </c>
      <c r="T55" s="39">
        <f ca="1">IF($B55="Область",Параметри!K$58,IF($R55&lt;Параметри!$G$54,Параметри!K$53,IF($R55&lt;Параметри!$G$55,Параметри!K$54,IF($R55&lt;Параметри!$G$56,Параметри!K$55,IF($R55&lt;Параметри!$G$57,Параметри!K$56,Параметри!K$57)))))</f>
        <v>1.7000000000000001E-2</v>
      </c>
      <c r="U55" s="39">
        <f ca="1">IF($B55="Область",Параметри!L$58,IF($R55&lt;Параметри!$G$54,Параметри!L$53,IF($R55&lt;Параметри!$G$55,Параметри!L$54,IF($R55&lt;Параметри!$G$56,Параметри!L$55,IF($R55&lt;Параметри!$G$57,Параметри!L$56,Параметри!L$57)))))</f>
        <v>4.7E-2</v>
      </c>
      <c r="V55" s="52">
        <f>Розрахунки!H55/SUM('Дані з ДІСО'!G55:I55)</f>
        <v>10.234567901234568</v>
      </c>
      <c r="W55" s="8">
        <v>2021</v>
      </c>
    </row>
    <row r="56" spans="1:23" ht="15" hidden="1" customHeight="1" x14ac:dyDescent="0.25">
      <c r="A56" s="9">
        <v>55</v>
      </c>
      <c r="B56" s="9" t="s">
        <v>4354</v>
      </c>
      <c r="C56" s="9" t="s">
        <v>4354</v>
      </c>
      <c r="D56" s="9" t="s">
        <v>2961</v>
      </c>
      <c r="E56" s="9" t="s">
        <v>28</v>
      </c>
      <c r="F56" s="9" t="s">
        <v>135</v>
      </c>
      <c r="G56" s="9" t="s">
        <v>3108</v>
      </c>
      <c r="H56" s="9" t="s">
        <v>136</v>
      </c>
      <c r="I56" s="8">
        <v>7649</v>
      </c>
      <c r="J56" s="8">
        <v>7649</v>
      </c>
      <c r="K56" s="8">
        <v>303.39999999999998</v>
      </c>
      <c r="L56" s="11">
        <f t="shared" si="0"/>
        <v>1</v>
      </c>
      <c r="M56" s="12">
        <f>IF($B56="Область","",SUM('Дані з ДІСО'!J56:L56)/K56)</f>
        <v>2.3829927488464078</v>
      </c>
      <c r="N56" s="8" t="str">
        <f>IF($B56="Область","",VLOOKUP(100*J56/I56,Параметри!$B$39:$C$53,2,TRUE))</f>
        <v>1. 100%</v>
      </c>
      <c r="O56" s="8" t="str">
        <f>IF($B56="Область","",VLOOKUP(M56,Параметри!$B$21:$C$35,2,TRUE))</f>
        <v>4. 2,2-3</v>
      </c>
      <c r="P56" s="8">
        <f t="shared" si="1"/>
        <v>1</v>
      </c>
      <c r="Q56" s="8">
        <f t="shared" si="2"/>
        <v>4</v>
      </c>
      <c r="R56" s="18">
        <f ca="1">IF($B56="Область",Параметри!$K$23,OFFSET(Параметри!$C$2,Q56,P56))</f>
        <v>12.5</v>
      </c>
      <c r="S56" s="8">
        <f>IF(Параметри!$R$37="RNK",IF(OR($B56="Область"),Параметри!$K$44,IF(R56&lt;Параметри!$G$42,Параметри!$K$41,IF(R56&lt;Параметри!$G$43,Параметри!$K$42,Параметри!$K$43))),IF(C56="Область",Параметри!$R$46,IF(C56="Київ",Параметри!$R$47,IF(L56&lt;Параметри!$P$41,Параметри!$R$41,IF(L56&lt;Параметри!$P$42,Параметри!$R$42,IF(L56&lt;Параметри!$P$43,Параметри!$R$43,IF(L56&lt;Параметри!$P$44,Параметри!$R$44,Параметри!$R$45)))))))</f>
        <v>0.5</v>
      </c>
      <c r="T56" s="39">
        <f ca="1">IF($B56="Область",Параметри!K$58,IF($R56&lt;Параметри!$G$54,Параметри!K$53,IF($R56&lt;Параметри!$G$55,Параметри!K$54,IF($R56&lt;Параметри!$G$56,Параметри!K$55,IF($R56&lt;Параметри!$G$57,Параметри!K$56,Параметри!K$57)))))</f>
        <v>1.7000000000000001E-2</v>
      </c>
      <c r="U56" s="39">
        <f ca="1">IF($B56="Область",Параметри!L$58,IF($R56&lt;Параметри!$G$54,Параметри!L$53,IF($R56&lt;Параметри!$G$55,Параметри!L$54,IF($R56&lt;Параметри!$G$56,Параметри!L$55,IF($R56&lt;Параметри!$G$57,Параметри!L$56,Параметри!L$57)))))</f>
        <v>4.7E-2</v>
      </c>
      <c r="V56" s="52">
        <f>Розрахунки!H56/SUM('Дані з ДІСО'!G56:I56)</f>
        <v>10.632352941176471</v>
      </c>
      <c r="W56" s="8">
        <v>2021</v>
      </c>
    </row>
    <row r="57" spans="1:23" ht="15" hidden="1" customHeight="1" x14ac:dyDescent="0.25">
      <c r="A57" s="9">
        <v>56</v>
      </c>
      <c r="B57" s="9" t="s">
        <v>4355</v>
      </c>
      <c r="C57" s="9" t="s">
        <v>4355</v>
      </c>
      <c r="D57" s="9" t="s">
        <v>2961</v>
      </c>
      <c r="E57" s="9" t="s">
        <v>33</v>
      </c>
      <c r="F57" s="9" t="s">
        <v>137</v>
      </c>
      <c r="G57" s="9" t="s">
        <v>3109</v>
      </c>
      <c r="H57" s="9" t="s">
        <v>138</v>
      </c>
      <c r="I57" s="8">
        <v>19296</v>
      </c>
      <c r="J57" s="8">
        <v>10131</v>
      </c>
      <c r="K57" s="8">
        <v>251.8</v>
      </c>
      <c r="L57" s="11">
        <f t="shared" si="0"/>
        <v>0.52503109452736318</v>
      </c>
      <c r="M57" s="12">
        <f>IF($B57="Область","",SUM('Дані з ДІСО'!J57:L57)/K57)</f>
        <v>8.6973788721207299</v>
      </c>
      <c r="N57" s="8" t="str">
        <f>IF($B57="Область","",VLOOKUP(100*J57/I57,Параметри!$B$39:$C$53,2,TRUE))</f>
        <v>9. 51-53</v>
      </c>
      <c r="O57" s="8" t="str">
        <f>IF($B57="Область","",VLOOKUP(M57,Параметри!$B$21:$C$35,2,TRUE))</f>
        <v>10. 6,4-9,7</v>
      </c>
      <c r="P57" s="8">
        <f t="shared" si="1"/>
        <v>9</v>
      </c>
      <c r="Q57" s="8">
        <f t="shared" si="2"/>
        <v>10</v>
      </c>
      <c r="R57" s="18">
        <f ca="1">IF($B57="Область",Параметри!$K$23,OFFSET(Параметри!$C$2,Q57,P57))</f>
        <v>18</v>
      </c>
      <c r="S57" s="8">
        <f>IF(Параметри!$R$37="RNK",IF(OR($B57="Область"),Параметри!$K$44,IF(R57&lt;Параметри!$G$42,Параметри!$K$41,IF(R57&lt;Параметри!$G$43,Параметри!$K$42,Параметри!$K$43))),IF(C57="Область",Параметри!$R$46,IF(C57="Київ",Параметри!$R$47,IF(L57&lt;Параметри!$P$41,Параметри!$R$41,IF(L57&lt;Параметри!$P$42,Параметри!$R$42,IF(L57&lt;Параметри!$P$43,Параметри!$R$43,IF(L57&lt;Параметри!$P$44,Параметри!$R$44,Параметри!$R$45)))))))</f>
        <v>0.4</v>
      </c>
      <c r="T57" s="39">
        <f ca="1">IF($B57="Область",Параметри!K$58,IF($R57&lt;Параметри!$G$54,Параметри!K$53,IF($R57&lt;Параметри!$G$55,Параметри!K$54,IF($R57&lt;Параметри!$G$56,Параметри!K$55,IF($R57&lt;Параметри!$G$57,Параметри!K$56,Параметри!K$57)))))</f>
        <v>1.7000000000000001E-2</v>
      </c>
      <c r="U57" s="39">
        <f ca="1">IF($B57="Область",Параметри!L$58,IF($R57&lt;Параметри!$G$54,Параметри!L$53,IF($R57&lt;Параметри!$G$55,Параметри!L$54,IF($R57&lt;Параметри!$G$56,Параметри!L$55,IF($R57&lt;Параметри!$G$57,Параметри!L$56,Параметри!L$57)))))</f>
        <v>4.7E-2</v>
      </c>
      <c r="V57" s="52">
        <f>Розрахунки!H57/SUM('Дані з ДІСО'!G57:I57)</f>
        <v>19.553571428571427</v>
      </c>
      <c r="W57" s="8">
        <v>2021</v>
      </c>
    </row>
    <row r="58" spans="1:23" ht="15" customHeight="1" x14ac:dyDescent="0.25">
      <c r="A58" s="9">
        <v>57</v>
      </c>
      <c r="B58" s="9" t="s">
        <v>4355</v>
      </c>
      <c r="C58" s="9" t="s">
        <v>4355</v>
      </c>
      <c r="D58" s="9" t="s">
        <v>2961</v>
      </c>
      <c r="E58" s="9" t="s">
        <v>33</v>
      </c>
      <c r="F58" s="9" t="s">
        <v>139</v>
      </c>
      <c r="G58" s="9" t="s">
        <v>3110</v>
      </c>
      <c r="H58" s="9" t="s">
        <v>140</v>
      </c>
      <c r="I58" s="8">
        <v>11128</v>
      </c>
      <c r="J58" s="8">
        <v>7219</v>
      </c>
      <c r="K58" s="8">
        <v>421.8</v>
      </c>
      <c r="L58" s="11">
        <f t="shared" si="0"/>
        <v>0.64872393961179009</v>
      </c>
      <c r="M58" s="12">
        <f>IF($B58="Область","",SUM('Дані з ДІСО'!J58:L58)/K58)</f>
        <v>3.6533902323376006</v>
      </c>
      <c r="N58" s="8" t="str">
        <f>IF($B58="Область","",VLOOKUP(100*J58/I58,Параметри!$B$39:$C$53,2,TRUE))</f>
        <v>5. 60-65</v>
      </c>
      <c r="O58" s="8" t="str">
        <f>IF($B58="Область","",VLOOKUP(M58,Параметри!$B$21:$C$35,2,TRUE))</f>
        <v>5. 3-3,7</v>
      </c>
      <c r="P58" s="8">
        <f t="shared" si="1"/>
        <v>5</v>
      </c>
      <c r="Q58" s="8">
        <f t="shared" si="2"/>
        <v>5</v>
      </c>
      <c r="R58" s="18">
        <f ca="1">IF($B58="Область",Параметри!$K$23,OFFSET(Параметри!$C$2,Q58,P58))</f>
        <v>14</v>
      </c>
      <c r="S58" s="8">
        <f>IF(Параметри!$R$37="RNK",IF(OR($B58="Область"),Параметри!$K$44,IF(R58&lt;Параметри!$G$42,Параметри!$K$41,IF(R58&lt;Параметри!$G$43,Параметри!$K$42,Параметри!$K$43))),IF(C58="Область",Параметри!$R$46,IF(C58="Київ",Параметри!$R$47,IF(L58&lt;Параметри!$P$41,Параметри!$R$41,IF(L58&lt;Параметри!$P$42,Параметри!$R$42,IF(L58&lt;Параметри!$P$43,Параметри!$R$43,IF(L58&lt;Параметри!$P$44,Параметри!$R$44,Параметри!$R$45)))))))</f>
        <v>0.45</v>
      </c>
      <c r="T58" s="39">
        <f ca="1">IF($B58="Область",Параметри!K$58,IF($R58&lt;Параметри!$G$54,Параметри!K$53,IF($R58&lt;Параметри!$G$55,Параметри!K$54,IF($R58&lt;Параметри!$G$56,Параметри!K$55,IF($R58&lt;Параметри!$G$57,Параметри!K$56,Параметри!K$57)))))</f>
        <v>1.7000000000000001E-2</v>
      </c>
      <c r="U58" s="39">
        <f ca="1">IF($B58="Область",Параметри!L$58,IF($R58&lt;Параметри!$G$54,Параметри!L$53,IF($R58&lt;Параметри!$G$55,Параметри!L$54,IF($R58&lt;Параметри!$G$56,Параметри!L$55,IF($R58&lt;Параметри!$G$57,Параметри!L$56,Параметри!L$57)))))</f>
        <v>4.7E-2</v>
      </c>
      <c r="V58" s="52">
        <f>Розрахунки!H58/SUM('Дані з ДІСО'!G58:I58)</f>
        <v>14.676190476190476</v>
      </c>
      <c r="W58" s="8">
        <v>2021</v>
      </c>
    </row>
    <row r="59" spans="1:23" ht="15" customHeight="1" x14ac:dyDescent="0.25">
      <c r="A59" s="9">
        <v>58</v>
      </c>
      <c r="B59" s="9" t="s">
        <v>4355</v>
      </c>
      <c r="C59" s="9" t="s">
        <v>4355</v>
      </c>
      <c r="D59" s="9" t="s">
        <v>2961</v>
      </c>
      <c r="E59" s="9" t="s">
        <v>33</v>
      </c>
      <c r="F59" s="9" t="s">
        <v>141</v>
      </c>
      <c r="G59" s="9" t="s">
        <v>3111</v>
      </c>
      <c r="H59" s="9" t="s">
        <v>142</v>
      </c>
      <c r="I59" s="8">
        <v>15507</v>
      </c>
      <c r="J59" s="8">
        <v>9341</v>
      </c>
      <c r="K59" s="8">
        <v>390.8</v>
      </c>
      <c r="L59" s="11">
        <f t="shared" si="0"/>
        <v>0.60237312181595404</v>
      </c>
      <c r="M59" s="12">
        <f>IF($B59="Область","",SUM('Дані з ДІСО'!J59:L59)/K59)</f>
        <v>4.8080859774820883</v>
      </c>
      <c r="N59" s="8" t="str">
        <f>IF($B59="Область","",VLOOKUP(100*J59/I59,Параметри!$B$39:$C$53,2,TRUE))</f>
        <v>5. 60-65</v>
      </c>
      <c r="O59" s="8" t="str">
        <f>IF($B59="Область","",VLOOKUP(M59,Параметри!$B$21:$C$35,2,TRUE))</f>
        <v>8. 4,5-5,6</v>
      </c>
      <c r="P59" s="8">
        <f t="shared" si="1"/>
        <v>5</v>
      </c>
      <c r="Q59" s="8">
        <f t="shared" si="2"/>
        <v>8</v>
      </c>
      <c r="R59" s="18">
        <f ca="1">IF($B59="Область",Параметри!$K$23,OFFSET(Параметри!$C$2,Q59,P59))</f>
        <v>14.5</v>
      </c>
      <c r="S59" s="8">
        <f>IF(Параметри!$R$37="RNK",IF(OR($B59="Область"),Параметри!$K$44,IF(R59&lt;Параметри!$G$42,Параметри!$K$41,IF(R59&lt;Параметри!$G$43,Параметри!$K$42,Параметри!$K$43))),IF(C59="Область",Параметри!$R$46,IF(C59="Київ",Параметри!$R$47,IF(L59&lt;Параметри!$P$41,Параметри!$R$41,IF(L59&lt;Параметри!$P$42,Параметри!$R$42,IF(L59&lt;Параметри!$P$43,Параметри!$R$43,IF(L59&lt;Параметри!$P$44,Параметри!$R$44,Параметри!$R$45)))))))</f>
        <v>0.45</v>
      </c>
      <c r="T59" s="39">
        <f ca="1">IF($B59="Область",Параметри!K$58,IF($R59&lt;Параметри!$G$54,Параметри!K$53,IF($R59&lt;Параметри!$G$55,Параметри!K$54,IF($R59&lt;Параметри!$G$56,Параметри!K$55,IF($R59&lt;Параметри!$G$57,Параметри!K$56,Параметри!K$57)))))</f>
        <v>1.7000000000000001E-2</v>
      </c>
      <c r="U59" s="39">
        <f ca="1">IF($B59="Область",Параметри!L$58,IF($R59&lt;Параметри!$G$54,Параметри!L$53,IF($R59&lt;Параметри!$G$55,Параметри!L$54,IF($R59&lt;Параметри!$G$56,Параметри!L$55,IF($R59&lt;Параметри!$G$57,Параметри!L$56,Параметри!L$57)))))</f>
        <v>4.7E-2</v>
      </c>
      <c r="V59" s="52">
        <f>Розрахунки!H59/SUM('Дані з ДІСО'!G59:I59)</f>
        <v>14.912698412698413</v>
      </c>
      <c r="W59" s="8">
        <v>2021</v>
      </c>
    </row>
    <row r="60" spans="1:23" ht="15" hidden="1" customHeight="1" x14ac:dyDescent="0.25">
      <c r="A60" s="9">
        <v>59</v>
      </c>
      <c r="B60" s="9" t="s">
        <v>4354</v>
      </c>
      <c r="C60" s="9" t="s">
        <v>4354</v>
      </c>
      <c r="D60" s="9" t="s">
        <v>2961</v>
      </c>
      <c r="E60" s="9" t="s">
        <v>28</v>
      </c>
      <c r="F60" s="9" t="s">
        <v>143</v>
      </c>
      <c r="G60" s="9" t="s">
        <v>3112</v>
      </c>
      <c r="H60" s="9" t="s">
        <v>144</v>
      </c>
      <c r="I60" s="8">
        <v>15634</v>
      </c>
      <c r="J60" s="8">
        <v>15634</v>
      </c>
      <c r="K60" s="8">
        <v>609.29999999999995</v>
      </c>
      <c r="L60" s="11">
        <f t="shared" si="0"/>
        <v>1</v>
      </c>
      <c r="M60" s="12">
        <f>IF($B60="Область","",SUM('Дані з ДІСО'!J60:L60)/K60)</f>
        <v>2.0892827835220746</v>
      </c>
      <c r="N60" s="8" t="str">
        <f>IF($B60="Область","",VLOOKUP(100*J60/I60,Параметри!$B$39:$C$53,2,TRUE))</f>
        <v>1. 100%</v>
      </c>
      <c r="O60" s="8" t="str">
        <f>IF($B60="Область","",VLOOKUP(M60,Параметри!$B$21:$C$35,2,TRUE))</f>
        <v>3. 1,7-2,2</v>
      </c>
      <c r="P60" s="8">
        <f t="shared" si="1"/>
        <v>1</v>
      </c>
      <c r="Q60" s="8">
        <f t="shared" si="2"/>
        <v>3</v>
      </c>
      <c r="R60" s="18">
        <f ca="1">IF($B60="Область",Параметри!$K$23,OFFSET(Параметри!$C$2,Q60,P60))</f>
        <v>12</v>
      </c>
      <c r="S60" s="8">
        <f>IF(Параметри!$R$37="RNK",IF(OR($B60="Область"),Параметри!$K$44,IF(R60&lt;Параметри!$G$42,Параметри!$K$41,IF(R60&lt;Параметри!$G$43,Параметри!$K$42,Параметри!$K$43))),IF(C60="Область",Параметри!$R$46,IF(C60="Київ",Параметри!$R$47,IF(L60&lt;Параметри!$P$41,Параметри!$R$41,IF(L60&lt;Параметри!$P$42,Параметри!$R$42,IF(L60&lt;Параметри!$P$43,Параметри!$R$43,IF(L60&lt;Параметри!$P$44,Параметри!$R$44,Параметри!$R$45)))))))</f>
        <v>0.5</v>
      </c>
      <c r="T60" s="39">
        <f ca="1">IF($B60="Область",Параметри!K$58,IF($R60&lt;Параметри!$G$54,Параметри!K$53,IF($R60&lt;Параметри!$G$55,Параметри!K$54,IF($R60&lt;Параметри!$G$56,Параметри!K$55,IF($R60&lt;Параметри!$G$57,Параметри!K$56,Параметри!K$57)))))</f>
        <v>1.7000000000000001E-2</v>
      </c>
      <c r="U60" s="39">
        <f ca="1">IF($B60="Область",Параметри!L$58,IF($R60&lt;Параметри!$G$54,Параметри!L$53,IF($R60&lt;Параметри!$G$55,Параметри!L$54,IF($R60&lt;Параметри!$G$56,Параметри!L$55,IF($R60&lt;Параметри!$G$57,Параметри!L$56,Параметри!L$57)))))</f>
        <v>4.7E-2</v>
      </c>
      <c r="V60" s="52">
        <f>Розрахунки!H60/SUM('Дані з ДІСО'!G60:I60)</f>
        <v>10.183999999999999</v>
      </c>
      <c r="W60" s="8">
        <v>2021</v>
      </c>
    </row>
    <row r="61" spans="1:23" ht="15" hidden="1" customHeight="1" x14ac:dyDescent="0.25">
      <c r="A61" s="9">
        <v>60</v>
      </c>
      <c r="B61" s="9" t="s">
        <v>4355</v>
      </c>
      <c r="C61" s="9" t="s">
        <v>4355</v>
      </c>
      <c r="D61" s="9" t="s">
        <v>2961</v>
      </c>
      <c r="E61" s="9" t="s">
        <v>33</v>
      </c>
      <c r="F61" s="9" t="s">
        <v>145</v>
      </c>
      <c r="G61" s="9" t="s">
        <v>3113</v>
      </c>
      <c r="H61" s="9" t="s">
        <v>146</v>
      </c>
      <c r="I61" s="8">
        <v>15561</v>
      </c>
      <c r="J61" s="8">
        <v>12993</v>
      </c>
      <c r="K61" s="8">
        <v>427.8</v>
      </c>
      <c r="L61" s="11">
        <f t="shared" si="0"/>
        <v>0.83497204549836124</v>
      </c>
      <c r="M61" s="12">
        <f>IF($B61="Область","",SUM('Дані з ДІСО'!J61:L61)/K61)</f>
        <v>3.5063113604488079</v>
      </c>
      <c r="N61" s="8" t="str">
        <f>IF($B61="Область","",VLOOKUP(100*J61/I61,Параметри!$B$39:$C$53,2,TRUE))</f>
        <v>2. 72-100</v>
      </c>
      <c r="O61" s="8" t="str">
        <f>IF($B61="Область","",VLOOKUP(M61,Параметри!$B$21:$C$35,2,TRUE))</f>
        <v>5. 3-3,7</v>
      </c>
      <c r="P61" s="8">
        <f t="shared" si="1"/>
        <v>2</v>
      </c>
      <c r="Q61" s="8">
        <f t="shared" si="2"/>
        <v>5</v>
      </c>
      <c r="R61" s="18">
        <f ca="1">IF($B61="Область",Параметри!$K$23,OFFSET(Параметри!$C$2,Q61,P61))</f>
        <v>13</v>
      </c>
      <c r="S61" s="8">
        <f>IF(Параметри!$R$37="RNK",IF(OR($B61="Область"),Параметри!$K$44,IF(R61&lt;Параметри!$G$42,Параметри!$K$41,IF(R61&lt;Параметри!$G$43,Параметри!$K$42,Параметри!$K$43))),IF(C61="Область",Параметри!$R$46,IF(C61="Київ",Параметри!$R$47,IF(L61&lt;Параметри!$P$41,Параметри!$R$41,IF(L61&lt;Параметри!$P$42,Параметри!$R$42,IF(L61&lt;Параметри!$P$43,Параметри!$R$43,IF(L61&lt;Параметри!$P$44,Параметри!$R$44,Параметри!$R$45)))))))</f>
        <v>0.5</v>
      </c>
      <c r="T61" s="39">
        <f ca="1">IF($B61="Область",Параметри!K$58,IF($R61&lt;Параметри!$G$54,Параметри!K$53,IF($R61&lt;Параметри!$G$55,Параметри!K$54,IF($R61&lt;Параметри!$G$56,Параметри!K$55,IF($R61&lt;Параметри!$G$57,Параметри!K$56,Параметри!K$57)))))</f>
        <v>1.7000000000000001E-2</v>
      </c>
      <c r="U61" s="39">
        <f ca="1">IF($B61="Область",Параметри!L$58,IF($R61&lt;Параметри!$G$54,Параметри!L$53,IF($R61&lt;Параметри!$G$55,Параметри!L$54,IF($R61&lt;Параметри!$G$56,Параметри!L$55,IF($R61&lt;Параметри!$G$57,Параметри!L$56,Параметри!L$57)))))</f>
        <v>4.7E-2</v>
      </c>
      <c r="V61" s="52">
        <f>Розрахунки!H61/SUM('Дані з ДІСО'!G61:I61)</f>
        <v>13.392857142857142</v>
      </c>
      <c r="W61" s="8">
        <v>2021</v>
      </c>
    </row>
    <row r="62" spans="1:23" ht="15" customHeight="1" x14ac:dyDescent="0.25">
      <c r="A62" s="9">
        <v>61</v>
      </c>
      <c r="B62" s="9" t="s">
        <v>4355</v>
      </c>
      <c r="C62" s="9" t="s">
        <v>4355</v>
      </c>
      <c r="D62" s="9" t="s">
        <v>2961</v>
      </c>
      <c r="E62" s="9" t="s">
        <v>33</v>
      </c>
      <c r="F62" s="9" t="s">
        <v>147</v>
      </c>
      <c r="G62" s="9" t="s">
        <v>3114</v>
      </c>
      <c r="H62" s="9" t="s">
        <v>148</v>
      </c>
      <c r="I62" s="8">
        <v>13476</v>
      </c>
      <c r="J62" s="8">
        <v>8626</v>
      </c>
      <c r="K62" s="8">
        <v>526.5</v>
      </c>
      <c r="L62" s="11">
        <f t="shared" si="0"/>
        <v>0.6401009201543485</v>
      </c>
      <c r="M62" s="12">
        <f>IF($B62="Область","",SUM('Дані з ДІСО'!J62:L62)/K62)</f>
        <v>2.3969610636277303</v>
      </c>
      <c r="N62" s="8" t="str">
        <f>IF($B62="Область","",VLOOKUP(100*J62/I62,Параметри!$B$39:$C$53,2,TRUE))</f>
        <v>5. 60-65</v>
      </c>
      <c r="O62" s="8" t="str">
        <f>IF($B62="Область","",VLOOKUP(M62,Параметри!$B$21:$C$35,2,TRUE))</f>
        <v>4. 2,2-3</v>
      </c>
      <c r="P62" s="8">
        <f t="shared" si="1"/>
        <v>5</v>
      </c>
      <c r="Q62" s="8">
        <f t="shared" si="2"/>
        <v>4</v>
      </c>
      <c r="R62" s="18">
        <f ca="1">IF($B62="Область",Параметри!$K$23,OFFSET(Параметри!$C$2,Q62,P62))</f>
        <v>13.5</v>
      </c>
      <c r="S62" s="8">
        <f>IF(Параметри!$R$37="RNK",IF(OR($B62="Область"),Параметри!$K$44,IF(R62&lt;Параметри!$G$42,Параметри!$K$41,IF(R62&lt;Параметри!$G$43,Параметри!$K$42,Параметри!$K$43))),IF(C62="Область",Параметри!$R$46,IF(C62="Київ",Параметри!$R$47,IF(L62&lt;Параметри!$P$41,Параметри!$R$41,IF(L62&lt;Параметри!$P$42,Параметри!$R$42,IF(L62&lt;Параметри!$P$43,Параметри!$R$43,IF(L62&lt;Параметри!$P$44,Параметри!$R$44,Параметри!$R$45)))))))</f>
        <v>0.45</v>
      </c>
      <c r="T62" s="39">
        <f ca="1">IF($B62="Область",Параметри!K$58,IF($R62&lt;Параметри!$G$54,Параметри!K$53,IF($R62&lt;Параметри!$G$55,Параметри!K$54,IF($R62&lt;Параметри!$G$56,Параметри!K$55,IF($R62&lt;Параметри!$G$57,Параметри!K$56,Параметри!K$57)))))</f>
        <v>1.7000000000000001E-2</v>
      </c>
      <c r="U62" s="39">
        <f ca="1">IF($B62="Область",Параметри!L$58,IF($R62&lt;Параметри!$G$54,Параметри!L$53,IF($R62&lt;Параметри!$G$55,Параметри!L$54,IF($R62&lt;Параметри!$G$56,Параметри!L$55,IF($R62&lt;Параметри!$G$57,Параметри!L$56,Параметри!L$57)))))</f>
        <v>4.7E-2</v>
      </c>
      <c r="V62" s="52">
        <f>Розрахунки!H62/SUM('Дані з ДІСО'!G62:I62)</f>
        <v>12.134615384615385</v>
      </c>
      <c r="W62" s="8">
        <v>2021</v>
      </c>
    </row>
    <row r="63" spans="1:23" ht="15" customHeight="1" x14ac:dyDescent="0.25">
      <c r="A63" s="9">
        <v>62</v>
      </c>
      <c r="B63" s="9" t="s">
        <v>2951</v>
      </c>
      <c r="C63" s="9" t="s">
        <v>4353</v>
      </c>
      <c r="D63" s="9" t="s">
        <v>2961</v>
      </c>
      <c r="E63" s="9" t="s">
        <v>25</v>
      </c>
      <c r="F63" s="9" t="s">
        <v>149</v>
      </c>
      <c r="G63" s="9" t="s">
        <v>3115</v>
      </c>
      <c r="H63" s="9" t="s">
        <v>150</v>
      </c>
      <c r="I63" s="8">
        <v>24377</v>
      </c>
      <c r="J63" s="8">
        <v>17315</v>
      </c>
      <c r="K63" s="8">
        <v>481.4</v>
      </c>
      <c r="L63" s="11">
        <f t="shared" si="0"/>
        <v>0.71030069327644907</v>
      </c>
      <c r="M63" s="12">
        <f>IF($B63="Область","",SUM('Дані з ДІСО'!J63:L63)/K63)</f>
        <v>5.5754050685500625</v>
      </c>
      <c r="N63" s="8" t="str">
        <f>IF($B63="Область","",VLOOKUP(100*J63/I63,Параметри!$B$39:$C$53,2,TRUE))</f>
        <v>3. 67-72</v>
      </c>
      <c r="O63" s="8" t="str">
        <f>IF($B63="Область","",VLOOKUP(M63,Параметри!$B$21:$C$35,2,TRUE))</f>
        <v>8. 4,5-5,6</v>
      </c>
      <c r="P63" s="8">
        <f t="shared" si="1"/>
        <v>3</v>
      </c>
      <c r="Q63" s="8">
        <f t="shared" si="2"/>
        <v>8</v>
      </c>
      <c r="R63" s="18">
        <f ca="1">IF($B63="Область",Параметри!$K$23,OFFSET(Параметри!$C$2,Q63,P63))</f>
        <v>14.5</v>
      </c>
      <c r="S63" s="8">
        <f>IF(Параметри!$R$37="RNK",IF(OR($B63="Область"),Параметри!$K$44,IF(R63&lt;Параметри!$G$42,Параметри!$K$41,IF(R63&lt;Параметри!$G$43,Параметри!$K$42,Параметри!$K$43))),IF(C63="Область",Параметри!$R$46,IF(C63="Київ",Параметри!$R$47,IF(L63&lt;Параметри!$P$41,Параметри!$R$41,IF(L63&lt;Параметри!$P$42,Параметри!$R$42,IF(L63&lt;Параметри!$P$43,Параметри!$R$43,IF(L63&lt;Параметри!$P$44,Параметри!$R$44,Параметри!$R$45)))))))</f>
        <v>0.45</v>
      </c>
      <c r="T63" s="39">
        <f ca="1">IF($B63="Область",Параметри!K$58,IF($R63&lt;Параметри!$G$54,Параметри!K$53,IF($R63&lt;Параметри!$G$55,Параметри!K$54,IF($R63&lt;Параметри!$G$56,Параметри!K$55,IF($R63&lt;Параметри!$G$57,Параметри!K$56,Параметри!K$57)))))</f>
        <v>1.7000000000000001E-2</v>
      </c>
      <c r="U63" s="39">
        <f ca="1">IF($B63="Область",Параметри!L$58,IF($R63&lt;Параметри!$G$54,Параметри!L$53,IF($R63&lt;Параметри!$G$55,Параметри!L$54,IF($R63&lt;Параметри!$G$56,Параметри!L$55,IF($R63&lt;Параметри!$G$57,Параметри!L$56,Параметри!L$57)))))</f>
        <v>4.7E-2</v>
      </c>
      <c r="V63" s="52">
        <f>Розрахунки!H63/SUM('Дані з ДІСО'!G63:I63)</f>
        <v>13.693877551020408</v>
      </c>
      <c r="W63" s="8">
        <v>2021</v>
      </c>
    </row>
    <row r="64" spans="1:23" ht="15" customHeight="1" x14ac:dyDescent="0.25">
      <c r="A64" s="9">
        <v>63</v>
      </c>
      <c r="B64" s="9" t="s">
        <v>2951</v>
      </c>
      <c r="C64" s="9" t="s">
        <v>4353</v>
      </c>
      <c r="D64" s="9" t="s">
        <v>2961</v>
      </c>
      <c r="E64" s="9" t="s">
        <v>25</v>
      </c>
      <c r="F64" s="9" t="s">
        <v>151</v>
      </c>
      <c r="G64" s="9" t="s">
        <v>3116</v>
      </c>
      <c r="H64" s="9" t="s">
        <v>152</v>
      </c>
      <c r="I64" s="8">
        <v>37290</v>
      </c>
      <c r="J64" s="8">
        <v>26503</v>
      </c>
      <c r="K64" s="8">
        <v>789.8</v>
      </c>
      <c r="L64" s="11">
        <f t="shared" si="0"/>
        <v>0.71072673639045325</v>
      </c>
      <c r="M64" s="12">
        <f>IF($B64="Область","",SUM('Дані з ДІСО'!J64:L64)/K64)</f>
        <v>4.3200810331729551</v>
      </c>
      <c r="N64" s="8" t="str">
        <f>IF($B64="Область","",VLOOKUP(100*J64/I64,Параметри!$B$39:$C$53,2,TRUE))</f>
        <v>3. 67-72</v>
      </c>
      <c r="O64" s="8" t="str">
        <f>IF($B64="Область","",VLOOKUP(M64,Параметри!$B$21:$C$35,2,TRUE))</f>
        <v>7. 4,1-4,5</v>
      </c>
      <c r="P64" s="8">
        <f t="shared" si="1"/>
        <v>3</v>
      </c>
      <c r="Q64" s="8">
        <f t="shared" si="2"/>
        <v>7</v>
      </c>
      <c r="R64" s="18">
        <f ca="1">IF($B64="Область",Параметри!$K$23,OFFSET(Параметри!$C$2,Q64,P64))</f>
        <v>14.5</v>
      </c>
      <c r="S64" s="8">
        <f>IF(Параметри!$R$37="RNK",IF(OR($B64="Область"),Параметри!$K$44,IF(R64&lt;Параметри!$G$42,Параметри!$K$41,IF(R64&lt;Параметри!$G$43,Параметри!$K$42,Параметри!$K$43))),IF(C64="Область",Параметри!$R$46,IF(C64="Київ",Параметри!$R$47,IF(L64&lt;Параметри!$P$41,Параметри!$R$41,IF(L64&lt;Параметри!$P$42,Параметри!$R$42,IF(L64&lt;Параметри!$P$43,Параметри!$R$43,IF(L64&lt;Параметри!$P$44,Параметри!$R$44,Параметри!$R$45)))))))</f>
        <v>0.45</v>
      </c>
      <c r="T64" s="39">
        <f ca="1">IF($B64="Область",Параметри!K$58,IF($R64&lt;Параметри!$G$54,Параметри!K$53,IF($R64&lt;Параметри!$G$55,Параметри!K$54,IF($R64&lt;Параметри!$G$56,Параметри!K$55,IF($R64&lt;Параметри!$G$57,Параметри!K$56,Параметри!K$57)))))</f>
        <v>1.7000000000000001E-2</v>
      </c>
      <c r="U64" s="39">
        <f ca="1">IF($B64="Область",Параметри!L$58,IF($R64&lt;Параметри!$G$54,Параметри!L$53,IF($R64&lt;Параметри!$G$55,Параметри!L$54,IF($R64&lt;Параметри!$G$56,Параметри!L$55,IF($R64&lt;Параметри!$G$57,Параметри!L$56,Параметри!L$57)))))</f>
        <v>4.7E-2</v>
      </c>
      <c r="V64" s="52">
        <f>Розрахунки!H64/SUM('Дані з ДІСО'!G64:I64)</f>
        <v>15.097345132743364</v>
      </c>
      <c r="W64" s="8">
        <v>2021</v>
      </c>
    </row>
    <row r="65" spans="1:23" ht="15" hidden="1" customHeight="1" x14ac:dyDescent="0.25">
      <c r="A65" s="9">
        <v>64</v>
      </c>
      <c r="B65" s="9" t="s">
        <v>4354</v>
      </c>
      <c r="C65" s="9" t="s">
        <v>4354</v>
      </c>
      <c r="D65" s="9" t="s">
        <v>2961</v>
      </c>
      <c r="E65" s="9" t="s">
        <v>28</v>
      </c>
      <c r="F65" s="9" t="s">
        <v>153</v>
      </c>
      <c r="G65" s="9" t="s">
        <v>3117</v>
      </c>
      <c r="H65" s="9" t="s">
        <v>154</v>
      </c>
      <c r="I65" s="8">
        <v>6781</v>
      </c>
      <c r="J65" s="8">
        <v>6781</v>
      </c>
      <c r="K65" s="8">
        <v>256.10000000000002</v>
      </c>
      <c r="L65" s="11">
        <f t="shared" si="0"/>
        <v>1</v>
      </c>
      <c r="M65" s="12">
        <f>IF($B65="Область","",SUM('Дані з ДІСО'!J65:L65)/K65)</f>
        <v>1.7532213978914486</v>
      </c>
      <c r="N65" s="8" t="str">
        <f>IF($B65="Область","",VLOOKUP(100*J65/I65,Параметри!$B$39:$C$53,2,TRUE))</f>
        <v>1. 100%</v>
      </c>
      <c r="O65" s="8" t="str">
        <f>IF($B65="Область","",VLOOKUP(M65,Параметри!$B$21:$C$35,2,TRUE))</f>
        <v>3. 1,7-2,2</v>
      </c>
      <c r="P65" s="8">
        <f t="shared" si="1"/>
        <v>1</v>
      </c>
      <c r="Q65" s="8">
        <f t="shared" si="2"/>
        <v>3</v>
      </c>
      <c r="R65" s="18">
        <f ca="1">IF($B65="Область",Параметри!$K$23,OFFSET(Параметри!$C$2,Q65,P65))</f>
        <v>12</v>
      </c>
      <c r="S65" s="8">
        <f>IF(Параметри!$R$37="RNK",IF(OR($B65="Область"),Параметри!$K$44,IF(R65&lt;Параметри!$G$42,Параметри!$K$41,IF(R65&lt;Параметри!$G$43,Параметри!$K$42,Параметри!$K$43))),IF(C65="Область",Параметри!$R$46,IF(C65="Київ",Параметри!$R$47,IF(L65&lt;Параметри!$P$41,Параметри!$R$41,IF(L65&lt;Параметри!$P$42,Параметри!$R$42,IF(L65&lt;Параметри!$P$43,Параметри!$R$43,IF(L65&lt;Параметри!$P$44,Параметри!$R$44,Параметри!$R$45)))))))</f>
        <v>0.5</v>
      </c>
      <c r="T65" s="39">
        <f ca="1">IF($B65="Область",Параметри!K$58,IF($R65&lt;Параметри!$G$54,Параметри!K$53,IF($R65&lt;Параметри!$G$55,Параметри!K$54,IF($R65&lt;Параметри!$G$56,Параметри!K$55,IF($R65&lt;Параметри!$G$57,Параметри!K$56,Параметри!K$57)))))</f>
        <v>1.7000000000000001E-2</v>
      </c>
      <c r="U65" s="39">
        <f ca="1">IF($B65="Область",Параметри!L$58,IF($R65&lt;Параметри!$G$54,Параметри!L$53,IF($R65&lt;Параметри!$G$55,Параметри!L$54,IF($R65&lt;Параметри!$G$56,Параметри!L$55,IF($R65&lt;Параметри!$G$57,Параметри!L$56,Параметри!L$57)))))</f>
        <v>4.7E-2</v>
      </c>
      <c r="V65" s="52">
        <f>Розрахунки!H65/SUM('Дані з ДІСО'!G65:I65)</f>
        <v>8.4716981132075464</v>
      </c>
      <c r="W65" s="8">
        <v>2021</v>
      </c>
    </row>
    <row r="66" spans="1:23" ht="15" hidden="1" customHeight="1" x14ac:dyDescent="0.25">
      <c r="A66" s="9">
        <v>65</v>
      </c>
      <c r="B66" s="9" t="s">
        <v>20</v>
      </c>
      <c r="C66" s="9" t="s">
        <v>20</v>
      </c>
      <c r="D66" s="9" t="s">
        <v>2963</v>
      </c>
      <c r="E66" s="9" t="s">
        <v>21</v>
      </c>
      <c r="F66" s="9" t="s">
        <v>156</v>
      </c>
      <c r="G66" s="9" t="s">
        <v>2962</v>
      </c>
      <c r="H66" s="9" t="s">
        <v>157</v>
      </c>
      <c r="K66" s="8" t="s">
        <v>2948</v>
      </c>
      <c r="L66" s="11" t="str">
        <f t="shared" si="0"/>
        <v/>
      </c>
      <c r="M66" s="12" t="str">
        <f>IF($B66="Область","",SUM('Дані з ДІСО'!J66:L66)/K66)</f>
        <v/>
      </c>
      <c r="N66" s="8" t="str">
        <f>IF($B66="Область","",VLOOKUP(100*J66/I66,Параметри!$B$39:$C$53,2,TRUE))</f>
        <v/>
      </c>
      <c r="O66" s="8" t="str">
        <f>IF($B66="Область","",VLOOKUP(M66,Параметри!$B$21:$C$35,2,TRUE))</f>
        <v/>
      </c>
      <c r="P66" s="8" t="str">
        <f t="shared" si="1"/>
        <v/>
      </c>
      <c r="Q66" s="8" t="str">
        <f t="shared" si="2"/>
        <v/>
      </c>
      <c r="R66" s="18">
        <f ca="1">IF($B66="Область",Параметри!$K$23,OFFSET(Параметри!$C$2,Q66,P66))</f>
        <v>20</v>
      </c>
      <c r="S66" s="8">
        <f>IF(Параметри!$R$37="RNK",IF(OR($B66="Область"),Параметри!$K$44,IF(R66&lt;Параметри!$G$42,Параметри!$K$41,IF(R66&lt;Параметри!$G$43,Параметри!$K$42,Параметри!$K$43))),IF(C66="Область",Параметри!$R$46,IF(C66="Київ",Параметри!$R$47,IF(L66&lt;Параметри!$P$41,Параметри!$R$41,IF(L66&lt;Параметри!$P$42,Параметри!$R$42,IF(L66&lt;Параметри!$P$43,Параметри!$R$43,IF(L66&lt;Параметри!$P$44,Параметри!$R$44,Параметри!$R$45)))))))</f>
        <v>0.2</v>
      </c>
      <c r="T66" s="39">
        <f>IF($B66="Область",Параметри!K$58,IF($R66&lt;Параметри!$G$54,Параметри!K$53,IF($R66&lt;Параметри!$G$55,Параметри!K$54,IF($R66&lt;Параметри!$G$56,Параметри!K$55,IF($R66&lt;Параметри!$G$57,Параметри!K$56,Параметри!K$57)))))</f>
        <v>7.0000000000000007E-2</v>
      </c>
      <c r="U66" s="39">
        <f>IF($B66="Область",Параметри!L$58,IF($R66&lt;Параметри!$G$54,Параметри!L$53,IF($R66&lt;Параметри!$G$55,Параметри!L$54,IF($R66&lt;Параметри!$G$56,Параметри!L$55,IF($R66&lt;Параметри!$G$57,Параметри!L$56,Параметри!L$57)))))</f>
        <v>0.10100000000000001</v>
      </c>
      <c r="V66" s="52">
        <f>Розрахунки!H66/SUM('Дані з ДІСО'!G66:I66)</f>
        <v>25.323529411764707</v>
      </c>
      <c r="W66" s="8" t="s">
        <v>20</v>
      </c>
    </row>
    <row r="67" spans="1:23" ht="15" hidden="1" customHeight="1" x14ac:dyDescent="0.25">
      <c r="A67" s="9">
        <v>66</v>
      </c>
      <c r="B67" s="9" t="s">
        <v>4354</v>
      </c>
      <c r="C67" s="9" t="s">
        <v>4354</v>
      </c>
      <c r="D67" s="9" t="s">
        <v>2963</v>
      </c>
      <c r="E67" s="9" t="s">
        <v>28</v>
      </c>
      <c r="F67" s="9" t="s">
        <v>158</v>
      </c>
      <c r="G67" s="9" t="s">
        <v>3118</v>
      </c>
      <c r="H67" s="9" t="s">
        <v>159</v>
      </c>
      <c r="I67" s="8">
        <v>4010</v>
      </c>
      <c r="J67" s="8">
        <v>4010</v>
      </c>
      <c r="K67" s="8">
        <v>211.5</v>
      </c>
      <c r="L67" s="11">
        <f t="shared" ref="L67:L130" si="3">IF($B67="Область","",J67/I67)</f>
        <v>1</v>
      </c>
      <c r="M67" s="12">
        <f>IF($B67="Область","",SUM('Дані з ДІСО'!J67:L67)/K67)</f>
        <v>1.83451536643026</v>
      </c>
      <c r="N67" s="8" t="str">
        <f>IF($B67="Область","",VLOOKUP(100*J67/I67,Параметри!$B$39:$C$53,2,TRUE))</f>
        <v>1. 100%</v>
      </c>
      <c r="O67" s="8" t="str">
        <f>IF($B67="Область","",VLOOKUP(M67,Параметри!$B$21:$C$35,2,TRUE))</f>
        <v>3. 1,7-2,2</v>
      </c>
      <c r="P67" s="8">
        <f t="shared" ref="P67:P130" si="4">IF($B67="Область","",IF(MID(N67,2,1)=".",MID(N67,1,1),MID(N67,1,2))*1)</f>
        <v>1</v>
      </c>
      <c r="Q67" s="8">
        <f t="shared" ref="Q67:Q130" si="5">IF($B67="Область","",IF(MID(O67,2,1)=".",MID(O67,1,1),MID(O67,1,2))*1)</f>
        <v>3</v>
      </c>
      <c r="R67" s="18">
        <f ca="1">IF($B67="Область",Параметри!$K$23,OFFSET(Параметри!$C$2,Q67,P67))</f>
        <v>12</v>
      </c>
      <c r="S67" s="8">
        <f>IF(Параметри!$R$37="RNK",IF(OR($B67="Область"),Параметри!$K$44,IF(R67&lt;Параметри!$G$42,Параметри!$K$41,IF(R67&lt;Параметри!$G$43,Параметри!$K$42,Параметри!$K$43))),IF(C67="Область",Параметри!$R$46,IF(C67="Київ",Параметри!$R$47,IF(L67&lt;Параметри!$P$41,Параметри!$R$41,IF(L67&lt;Параметри!$P$42,Параметри!$R$42,IF(L67&lt;Параметри!$P$43,Параметри!$R$43,IF(L67&lt;Параметри!$P$44,Параметри!$R$44,Параметри!$R$45)))))))</f>
        <v>0.5</v>
      </c>
      <c r="T67" s="39">
        <f ca="1">IF($B67="Область",Параметри!K$58,IF($R67&lt;Параметри!$G$54,Параметри!K$53,IF($R67&lt;Параметри!$G$55,Параметри!K$54,IF($R67&lt;Параметри!$G$56,Параметри!K$55,IF($R67&lt;Параметри!$G$57,Параметри!K$56,Параметри!K$57)))))</f>
        <v>1.7000000000000001E-2</v>
      </c>
      <c r="U67" s="39">
        <f ca="1">IF($B67="Область",Параметри!L$58,IF($R67&lt;Параметри!$G$54,Параметри!L$53,IF($R67&lt;Параметри!$G$55,Параметри!L$54,IF($R67&lt;Параметри!$G$56,Параметри!L$55,IF($R67&lt;Параметри!$G$57,Параметри!L$56,Параметри!L$57)))))</f>
        <v>4.7E-2</v>
      </c>
      <c r="V67" s="52">
        <f>Розрахунки!H67/SUM('Дані з ДІСО'!G67:I67)</f>
        <v>9.9487179487179489</v>
      </c>
      <c r="W67" s="8">
        <v>2016</v>
      </c>
    </row>
    <row r="68" spans="1:23" ht="15" hidden="1" customHeight="1" x14ac:dyDescent="0.25">
      <c r="A68" s="9">
        <v>67</v>
      </c>
      <c r="B68" s="9" t="s">
        <v>4355</v>
      </c>
      <c r="C68" s="9" t="s">
        <v>4355</v>
      </c>
      <c r="D68" s="9" t="s">
        <v>2963</v>
      </c>
      <c r="E68" s="9" t="s">
        <v>33</v>
      </c>
      <c r="F68" s="9" t="s">
        <v>160</v>
      </c>
      <c r="G68" s="9" t="s">
        <v>3119</v>
      </c>
      <c r="H68" s="9" t="s">
        <v>161</v>
      </c>
      <c r="I68" s="8">
        <v>8555</v>
      </c>
      <c r="J68" s="8">
        <v>4612</v>
      </c>
      <c r="K68" s="8">
        <v>304.10000000000002</v>
      </c>
      <c r="L68" s="11">
        <f t="shared" si="3"/>
        <v>0.53909994155464636</v>
      </c>
      <c r="M68" s="12">
        <f>IF($B68="Область","",SUM('Дані з ДІСО'!J68:L68)/K68)</f>
        <v>3.4232160473528443</v>
      </c>
      <c r="N68" s="8" t="str">
        <f>IF($B68="Область","",VLOOKUP(100*J68/I68,Параметри!$B$39:$C$53,2,TRUE))</f>
        <v>8. 53-56</v>
      </c>
      <c r="O68" s="8" t="str">
        <f>IF($B68="Область","",VLOOKUP(M68,Параметри!$B$21:$C$35,2,TRUE))</f>
        <v>5. 3-3,7</v>
      </c>
      <c r="P68" s="8">
        <f t="shared" si="4"/>
        <v>8</v>
      </c>
      <c r="Q68" s="8">
        <f t="shared" si="5"/>
        <v>5</v>
      </c>
      <c r="R68" s="18">
        <f ca="1">IF($B68="Область",Параметри!$K$23,OFFSET(Параметри!$C$2,Q68,P68))</f>
        <v>15</v>
      </c>
      <c r="S68" s="8">
        <f>IF(Параметри!$R$37="RNK",IF(OR($B68="Область"),Параметри!$K$44,IF(R68&lt;Параметри!$G$42,Параметри!$K$41,IF(R68&lt;Параметри!$G$43,Параметри!$K$42,Параметри!$K$43))),IF(C68="Область",Параметри!$R$46,IF(C68="Київ",Параметри!$R$47,IF(L68&lt;Параметри!$P$41,Параметри!$R$41,IF(L68&lt;Параметри!$P$42,Параметри!$R$42,IF(L68&lt;Параметри!$P$43,Параметри!$R$43,IF(L68&lt;Параметри!$P$44,Параметри!$R$44,Параметри!$R$45)))))))</f>
        <v>0.4</v>
      </c>
      <c r="T68" s="39">
        <f ca="1">IF($B68="Область",Параметри!K$58,IF($R68&lt;Параметри!$G$54,Параметри!K$53,IF($R68&lt;Параметри!$G$55,Параметри!K$54,IF($R68&lt;Параметри!$G$56,Параметри!K$55,IF($R68&lt;Параметри!$G$57,Параметри!K$56,Параметри!K$57)))))</f>
        <v>1.7000000000000001E-2</v>
      </c>
      <c r="U68" s="39">
        <f ca="1">IF($B68="Область",Параметри!L$58,IF($R68&lt;Параметри!$G$54,Параметри!L$53,IF($R68&lt;Параметри!$G$55,Параметри!L$54,IF($R68&lt;Параметри!$G$56,Параметри!L$55,IF($R68&lt;Параметри!$G$57,Параметри!L$56,Параметри!L$57)))))</f>
        <v>4.7E-2</v>
      </c>
      <c r="V68" s="52">
        <f>Розрахунки!H68/SUM('Дані з ДІСО'!G68:I68)</f>
        <v>16.265625</v>
      </c>
      <c r="W68" s="8">
        <v>2016</v>
      </c>
    </row>
    <row r="69" spans="1:23" ht="15" hidden="1" customHeight="1" x14ac:dyDescent="0.25">
      <c r="A69" s="9">
        <v>68</v>
      </c>
      <c r="B69" s="9" t="s">
        <v>4354</v>
      </c>
      <c r="C69" s="9" t="s">
        <v>4354</v>
      </c>
      <c r="D69" s="9" t="s">
        <v>2963</v>
      </c>
      <c r="E69" s="9" t="s">
        <v>28</v>
      </c>
      <c r="F69" s="9" t="s">
        <v>162</v>
      </c>
      <c r="G69" s="9" t="s">
        <v>3120</v>
      </c>
      <c r="H69" s="9" t="s">
        <v>163</v>
      </c>
      <c r="I69" s="8">
        <v>8590</v>
      </c>
      <c r="J69" s="8">
        <v>8590</v>
      </c>
      <c r="K69" s="8">
        <v>315.89999999999998</v>
      </c>
      <c r="L69" s="11">
        <f t="shared" si="3"/>
        <v>1</v>
      </c>
      <c r="M69" s="12">
        <f>IF($B69="Область","",SUM('Дані з ДІСО'!J69:L69)/K69)</f>
        <v>3.3143399810066478</v>
      </c>
      <c r="N69" s="8" t="str">
        <f>IF($B69="Область","",VLOOKUP(100*J69/I69,Параметри!$B$39:$C$53,2,TRUE))</f>
        <v>1. 100%</v>
      </c>
      <c r="O69" s="8" t="str">
        <f>IF($B69="Область","",VLOOKUP(M69,Параметри!$B$21:$C$35,2,TRUE))</f>
        <v>5. 3-3,7</v>
      </c>
      <c r="P69" s="8">
        <f t="shared" si="4"/>
        <v>1</v>
      </c>
      <c r="Q69" s="8">
        <f t="shared" si="5"/>
        <v>5</v>
      </c>
      <c r="R69" s="18">
        <f ca="1">IF($B69="Область",Параметри!$K$23,OFFSET(Параметри!$C$2,Q69,P69))</f>
        <v>13</v>
      </c>
      <c r="S69" s="8">
        <f>IF(Параметри!$R$37="RNK",IF(OR($B69="Область"),Параметри!$K$44,IF(R69&lt;Параметри!$G$42,Параметри!$K$41,IF(R69&lt;Параметри!$G$43,Параметри!$K$42,Параметри!$K$43))),IF(C69="Область",Параметри!$R$46,IF(C69="Київ",Параметри!$R$47,IF(L69&lt;Параметри!$P$41,Параметри!$R$41,IF(L69&lt;Параметри!$P$42,Параметри!$R$42,IF(L69&lt;Параметри!$P$43,Параметри!$R$43,IF(L69&lt;Параметри!$P$44,Параметри!$R$44,Параметри!$R$45)))))))</f>
        <v>0.5</v>
      </c>
      <c r="T69" s="39">
        <f ca="1">IF($B69="Область",Параметри!K$58,IF($R69&lt;Параметри!$G$54,Параметри!K$53,IF($R69&lt;Параметри!$G$55,Параметри!K$54,IF($R69&lt;Параметри!$G$56,Параметри!K$55,IF($R69&lt;Параметри!$G$57,Параметри!K$56,Параметри!K$57)))))</f>
        <v>1.7000000000000001E-2</v>
      </c>
      <c r="U69" s="39">
        <f ca="1">IF($B69="Область",Параметри!L$58,IF($R69&lt;Параметри!$G$54,Параметри!L$53,IF($R69&lt;Параметри!$G$55,Параметри!L$54,IF($R69&lt;Параметри!$G$56,Параметри!L$55,IF($R69&lt;Параметри!$G$57,Параметри!L$56,Параметри!L$57)))))</f>
        <v>4.7E-2</v>
      </c>
      <c r="V69" s="52">
        <f>Розрахунки!H69/SUM('Дані з ДІСО'!G69:I69)</f>
        <v>12.464285714285714</v>
      </c>
      <c r="W69" s="8">
        <v>2016</v>
      </c>
    </row>
    <row r="70" spans="1:23" ht="15" customHeight="1" x14ac:dyDescent="0.25">
      <c r="A70" s="9">
        <v>69</v>
      </c>
      <c r="B70" s="9" t="s">
        <v>2951</v>
      </c>
      <c r="C70" s="9" t="s">
        <v>4353</v>
      </c>
      <c r="D70" s="9" t="s">
        <v>2963</v>
      </c>
      <c r="E70" s="9" t="s">
        <v>25</v>
      </c>
      <c r="F70" s="9" t="s">
        <v>164</v>
      </c>
      <c r="G70" s="9" t="s">
        <v>3121</v>
      </c>
      <c r="H70" s="9" t="s">
        <v>165</v>
      </c>
      <c r="I70" s="8">
        <v>7243</v>
      </c>
      <c r="J70" s="8">
        <v>5161</v>
      </c>
      <c r="K70" s="8">
        <v>426.8</v>
      </c>
      <c r="L70" s="11">
        <f t="shared" si="3"/>
        <v>0.71255004832251834</v>
      </c>
      <c r="M70" s="12">
        <f>IF($B70="Область","",SUM('Дані з ДІСО'!J70:L70)/K70)</f>
        <v>1.8439550140581067</v>
      </c>
      <c r="N70" s="8" t="str">
        <f>IF($B70="Область","",VLOOKUP(100*J70/I70,Параметри!$B$39:$C$53,2,TRUE))</f>
        <v>3. 67-72</v>
      </c>
      <c r="O70" s="8" t="str">
        <f>IF($B70="Область","",VLOOKUP(M70,Параметри!$B$21:$C$35,2,TRUE))</f>
        <v>3. 1,7-2,2</v>
      </c>
      <c r="P70" s="8">
        <f t="shared" si="4"/>
        <v>3</v>
      </c>
      <c r="Q70" s="8">
        <f t="shared" si="5"/>
        <v>3</v>
      </c>
      <c r="R70" s="18">
        <f ca="1">IF($B70="Область",Параметри!$K$23,OFFSET(Параметри!$C$2,Q70,P70))</f>
        <v>12</v>
      </c>
      <c r="S70" s="8">
        <f>IF(Параметри!$R$37="RNK",IF(OR($B70="Область"),Параметри!$K$44,IF(R70&lt;Параметри!$G$42,Параметри!$K$41,IF(R70&lt;Параметри!$G$43,Параметри!$K$42,Параметри!$K$43))),IF(C70="Область",Параметри!$R$46,IF(C70="Київ",Параметри!$R$47,IF(L70&lt;Параметри!$P$41,Параметри!$R$41,IF(L70&lt;Параметри!$P$42,Параметри!$R$42,IF(L70&lt;Параметри!$P$43,Параметри!$R$43,IF(L70&lt;Параметри!$P$44,Параметри!$R$44,Параметри!$R$45)))))))</f>
        <v>0.45</v>
      </c>
      <c r="T70" s="39">
        <f ca="1">IF($B70="Область",Параметри!K$58,IF($R70&lt;Параметри!$G$54,Параметри!K$53,IF($R70&lt;Параметри!$G$55,Параметри!K$54,IF($R70&lt;Параметри!$G$56,Параметри!K$55,IF($R70&lt;Параметри!$G$57,Параметри!K$56,Параметри!K$57)))))</f>
        <v>1.7000000000000001E-2</v>
      </c>
      <c r="U70" s="39">
        <f ca="1">IF($B70="Область",Параметри!L$58,IF($R70&lt;Параметри!$G$54,Параметри!L$53,IF($R70&lt;Параметри!$G$55,Параметри!L$54,IF($R70&lt;Параметри!$G$56,Параметри!L$55,IF($R70&lt;Параметри!$G$57,Параметри!L$56,Параметри!L$57)))))</f>
        <v>4.7E-2</v>
      </c>
      <c r="V70" s="52">
        <f>Розрахунки!H70/SUM('Дані з ДІСО'!G70:I70)</f>
        <v>11.924242424242424</v>
      </c>
      <c r="W70" s="8">
        <v>2016</v>
      </c>
    </row>
    <row r="71" spans="1:23" ht="15" hidden="1" customHeight="1" x14ac:dyDescent="0.25">
      <c r="A71" s="9">
        <v>70</v>
      </c>
      <c r="B71" s="9" t="s">
        <v>4355</v>
      </c>
      <c r="C71" s="9" t="s">
        <v>4355</v>
      </c>
      <c r="D71" s="9" t="s">
        <v>2963</v>
      </c>
      <c r="E71" s="9" t="s">
        <v>33</v>
      </c>
      <c r="F71" s="9" t="s">
        <v>166</v>
      </c>
      <c r="G71" s="9" t="s">
        <v>3122</v>
      </c>
      <c r="H71" s="9" t="s">
        <v>167</v>
      </c>
      <c r="I71" s="8">
        <v>6388</v>
      </c>
      <c r="J71" s="8">
        <v>1882</v>
      </c>
      <c r="K71" s="8">
        <v>114.9</v>
      </c>
      <c r="L71" s="11">
        <f t="shared" si="3"/>
        <v>0.29461490294301818</v>
      </c>
      <c r="M71" s="12">
        <f>IF($B71="Область","",SUM('Дані з ДІСО'!J71:L71)/K71)</f>
        <v>6.2228024369016532</v>
      </c>
      <c r="N71" s="8" t="str">
        <f>IF($B71="Область","",VLOOKUP(100*J71/I71,Параметри!$B$39:$C$53,2,TRUE))</f>
        <v>11. 25-46</v>
      </c>
      <c r="O71" s="8" t="str">
        <f>IF($B71="Область","",VLOOKUP(M71,Параметри!$B$21:$C$35,2,TRUE))</f>
        <v>9. 5,6-6,4</v>
      </c>
      <c r="P71" s="8">
        <f t="shared" si="4"/>
        <v>11</v>
      </c>
      <c r="Q71" s="8">
        <f t="shared" si="5"/>
        <v>9</v>
      </c>
      <c r="R71" s="18">
        <f ca="1">IF($B71="Область",Параметри!$K$23,OFFSET(Параметри!$C$2,Q71,P71))</f>
        <v>18</v>
      </c>
      <c r="S71" s="8">
        <f>IF(Параметри!$R$37="RNK",IF(OR($B71="Область"),Параметри!$K$44,IF(R71&lt;Параметри!$G$42,Параметри!$K$41,IF(R71&lt;Параметри!$G$43,Параметри!$K$42,Параметри!$K$43))),IF(C71="Область",Параметри!$R$46,IF(C71="Київ",Параметри!$R$47,IF(L71&lt;Параметри!$P$41,Параметри!$R$41,IF(L71&lt;Параметри!$P$42,Параметри!$R$42,IF(L71&lt;Параметри!$P$43,Параметри!$R$43,IF(L71&lt;Параметри!$P$44,Параметри!$R$44,Параметри!$R$45)))))))</f>
        <v>0.3</v>
      </c>
      <c r="T71" s="39">
        <f ca="1">IF($B71="Область",Параметри!K$58,IF($R71&lt;Параметри!$G$54,Параметри!K$53,IF($R71&lt;Параметри!$G$55,Параметри!K$54,IF($R71&lt;Параметри!$G$56,Параметри!K$55,IF($R71&lt;Параметри!$G$57,Параметри!K$56,Параметри!K$57)))))</f>
        <v>1.7000000000000001E-2</v>
      </c>
      <c r="U71" s="39">
        <f ca="1">IF($B71="Область",Параметри!L$58,IF($R71&lt;Параметри!$G$54,Параметри!L$53,IF($R71&lt;Параметри!$G$55,Параметри!L$54,IF($R71&lt;Параметри!$G$56,Параметри!L$55,IF($R71&lt;Параметри!$G$57,Параметри!L$56,Параметри!L$57)))))</f>
        <v>4.7E-2</v>
      </c>
      <c r="V71" s="52">
        <f>Розрахунки!H71/SUM('Дані з ДІСО'!G71:I71)</f>
        <v>17.023809523809526</v>
      </c>
      <c r="W71" s="8">
        <v>2017</v>
      </c>
    </row>
    <row r="72" spans="1:23" ht="15" customHeight="1" x14ac:dyDescent="0.25">
      <c r="A72" s="9">
        <v>71</v>
      </c>
      <c r="B72" s="9" t="s">
        <v>4355</v>
      </c>
      <c r="C72" s="9" t="s">
        <v>4355</v>
      </c>
      <c r="D72" s="9" t="s">
        <v>2963</v>
      </c>
      <c r="E72" s="9" t="s">
        <v>33</v>
      </c>
      <c r="F72" s="9" t="s">
        <v>168</v>
      </c>
      <c r="G72" s="9" t="s">
        <v>3123</v>
      </c>
      <c r="H72" s="9" t="s">
        <v>169</v>
      </c>
      <c r="I72" s="8">
        <v>16482</v>
      </c>
      <c r="J72" s="8">
        <v>11227</v>
      </c>
      <c r="K72" s="8">
        <v>767</v>
      </c>
      <c r="L72" s="11">
        <f t="shared" si="3"/>
        <v>0.68116733406140029</v>
      </c>
      <c r="M72" s="12">
        <f>IF($B72="Область","",SUM('Дані з ДІСО'!J72:L72)/K72)</f>
        <v>2.7457627118644066</v>
      </c>
      <c r="N72" s="8" t="str">
        <f>IF($B72="Область","",VLOOKUP(100*J72/I72,Параметри!$B$39:$C$53,2,TRUE))</f>
        <v>3. 67-72</v>
      </c>
      <c r="O72" s="8" t="str">
        <f>IF($B72="Область","",VLOOKUP(M72,Параметри!$B$21:$C$35,2,TRUE))</f>
        <v>4. 2,2-3</v>
      </c>
      <c r="P72" s="8">
        <f t="shared" si="4"/>
        <v>3</v>
      </c>
      <c r="Q72" s="8">
        <f t="shared" si="5"/>
        <v>4</v>
      </c>
      <c r="R72" s="18">
        <f ca="1">IF($B72="Область",Параметри!$K$23,OFFSET(Параметри!$C$2,Q72,P72))</f>
        <v>13.5</v>
      </c>
      <c r="S72" s="8">
        <f>IF(Параметри!$R$37="RNK",IF(OR($B72="Область"),Параметри!$K$44,IF(R72&lt;Параметри!$G$42,Параметри!$K$41,IF(R72&lt;Параметри!$G$43,Параметри!$K$42,Параметри!$K$43))),IF(C72="Область",Параметри!$R$46,IF(C72="Київ",Параметри!$R$47,IF(L72&lt;Параметри!$P$41,Параметри!$R$41,IF(L72&lt;Параметри!$P$42,Параметри!$R$42,IF(L72&lt;Параметри!$P$43,Параметри!$R$43,IF(L72&lt;Параметри!$P$44,Параметри!$R$44,Параметри!$R$45)))))))</f>
        <v>0.45</v>
      </c>
      <c r="T72" s="39">
        <f ca="1">IF($B72="Область",Параметри!K$58,IF($R72&lt;Параметри!$G$54,Параметри!K$53,IF($R72&lt;Параметри!$G$55,Параметри!K$54,IF($R72&lt;Параметри!$G$56,Параметри!K$55,IF($R72&lt;Параметри!$G$57,Параметри!K$56,Параметри!K$57)))))</f>
        <v>1.7000000000000001E-2</v>
      </c>
      <c r="U72" s="39">
        <f ca="1">IF($B72="Область",Параметри!L$58,IF($R72&lt;Параметри!$G$54,Параметри!L$53,IF($R72&lt;Параметри!$G$55,Параметри!L$54,IF($R72&lt;Параметри!$G$56,Параметри!L$55,IF($R72&lt;Параметри!$G$57,Параметри!L$56,Параметри!L$57)))))</f>
        <v>4.7E-2</v>
      </c>
      <c r="V72" s="52">
        <f>Розрахунки!H72/SUM('Дані з ДІСО'!G72:I72)</f>
        <v>13.5</v>
      </c>
      <c r="W72" s="8">
        <v>2017</v>
      </c>
    </row>
    <row r="73" spans="1:23" ht="15" hidden="1" customHeight="1" x14ac:dyDescent="0.25">
      <c r="A73" s="9">
        <v>72</v>
      </c>
      <c r="B73" s="9" t="s">
        <v>4355</v>
      </c>
      <c r="C73" s="9" t="s">
        <v>4355</v>
      </c>
      <c r="D73" s="9" t="s">
        <v>2963</v>
      </c>
      <c r="E73" s="9" t="s">
        <v>33</v>
      </c>
      <c r="F73" s="9" t="s">
        <v>170</v>
      </c>
      <c r="G73" s="9" t="s">
        <v>3124</v>
      </c>
      <c r="H73" s="9" t="s">
        <v>171</v>
      </c>
      <c r="I73" s="8">
        <v>9485</v>
      </c>
      <c r="J73" s="8">
        <v>5091</v>
      </c>
      <c r="K73" s="8">
        <v>253.2</v>
      </c>
      <c r="L73" s="11">
        <f t="shared" si="3"/>
        <v>0.53674222456510279</v>
      </c>
      <c r="M73" s="12">
        <f>IF($B73="Область","",SUM('Дані з ДІСО'!J73:L73)/K73)</f>
        <v>5.4897314375987367</v>
      </c>
      <c r="N73" s="8" t="str">
        <f>IF($B73="Область","",VLOOKUP(100*J73/I73,Параметри!$B$39:$C$53,2,TRUE))</f>
        <v>8. 53-56</v>
      </c>
      <c r="O73" s="8" t="str">
        <f>IF($B73="Область","",VLOOKUP(M73,Параметри!$B$21:$C$35,2,TRUE))</f>
        <v>8. 4,5-5,6</v>
      </c>
      <c r="P73" s="8">
        <f t="shared" si="4"/>
        <v>8</v>
      </c>
      <c r="Q73" s="8">
        <f t="shared" si="5"/>
        <v>8</v>
      </c>
      <c r="R73" s="18">
        <f ca="1">IF($B73="Область",Параметри!$K$23,OFFSET(Параметри!$C$2,Q73,P73))</f>
        <v>15</v>
      </c>
      <c r="S73" s="8">
        <f>IF(Параметри!$R$37="RNK",IF(OR($B73="Область"),Параметри!$K$44,IF(R73&lt;Параметри!$G$42,Параметри!$K$41,IF(R73&lt;Параметри!$G$43,Параметри!$K$42,Параметри!$K$43))),IF(C73="Область",Параметри!$R$46,IF(C73="Київ",Параметри!$R$47,IF(L73&lt;Параметри!$P$41,Параметри!$R$41,IF(L73&lt;Параметри!$P$42,Параметри!$R$42,IF(L73&lt;Параметри!$P$43,Параметри!$R$43,IF(L73&lt;Параметри!$P$44,Параметри!$R$44,Параметри!$R$45)))))))</f>
        <v>0.4</v>
      </c>
      <c r="T73" s="39">
        <f ca="1">IF($B73="Область",Параметри!K$58,IF($R73&lt;Параметри!$G$54,Параметри!K$53,IF($R73&lt;Параметри!$G$55,Параметри!K$54,IF($R73&lt;Параметри!$G$56,Параметри!K$55,IF($R73&lt;Параметри!$G$57,Параметри!K$56,Параметри!K$57)))))</f>
        <v>1.7000000000000001E-2</v>
      </c>
      <c r="U73" s="39">
        <f ca="1">IF($B73="Область",Параметри!L$58,IF($R73&lt;Параметри!$G$54,Параметри!L$53,IF($R73&lt;Параметри!$G$55,Параметри!L$54,IF($R73&lt;Параметри!$G$56,Параметри!L$55,IF($R73&lt;Параметри!$G$57,Параметри!L$56,Параметри!L$57)))))</f>
        <v>4.7E-2</v>
      </c>
      <c r="V73" s="52">
        <f>Розрахунки!H73/SUM('Дані з ДІСО'!G73:I73)</f>
        <v>20.144927536231883</v>
      </c>
      <c r="W73" s="8">
        <v>2017</v>
      </c>
    </row>
    <row r="74" spans="1:23" ht="15" hidden="1" customHeight="1" x14ac:dyDescent="0.25">
      <c r="A74" s="9">
        <v>73</v>
      </c>
      <c r="B74" s="9" t="s">
        <v>4354</v>
      </c>
      <c r="C74" s="9" t="s">
        <v>4354</v>
      </c>
      <c r="D74" s="9" t="s">
        <v>2963</v>
      </c>
      <c r="E74" s="9" t="s">
        <v>28</v>
      </c>
      <c r="F74" s="9" t="s">
        <v>172</v>
      </c>
      <c r="G74" s="9" t="s">
        <v>3125</v>
      </c>
      <c r="H74" s="9" t="s">
        <v>173</v>
      </c>
      <c r="I74" s="8">
        <v>5120</v>
      </c>
      <c r="J74" s="8">
        <v>5120</v>
      </c>
      <c r="K74" s="8">
        <v>194.1</v>
      </c>
      <c r="L74" s="11">
        <f t="shared" si="3"/>
        <v>1</v>
      </c>
      <c r="M74" s="12">
        <f>IF($B74="Область","",SUM('Дані з ДІСО'!J74:L74)/K74)</f>
        <v>6.7697063369397217</v>
      </c>
      <c r="N74" s="8" t="str">
        <f>IF($B74="Область","",VLOOKUP(100*J74/I74,Параметри!$B$39:$C$53,2,TRUE))</f>
        <v>1. 100%</v>
      </c>
      <c r="O74" s="8" t="str">
        <f>IF($B74="Область","",VLOOKUP(M74,Параметри!$B$21:$C$35,2,TRUE))</f>
        <v>10. 6,4-9,7</v>
      </c>
      <c r="P74" s="8">
        <f t="shared" si="4"/>
        <v>1</v>
      </c>
      <c r="Q74" s="8">
        <f t="shared" si="5"/>
        <v>10</v>
      </c>
      <c r="R74" s="18">
        <f ca="1">IF($B74="Область",Параметри!$K$23,OFFSET(Параметри!$C$2,Q74,P74))</f>
        <v>15.5</v>
      </c>
      <c r="S74" s="8">
        <f>IF(Параметри!$R$37="RNK",IF(OR($B74="Область"),Параметри!$K$44,IF(R74&lt;Параметри!$G$42,Параметри!$K$41,IF(R74&lt;Параметри!$G$43,Параметри!$K$42,Параметри!$K$43))),IF(C74="Область",Параметри!$R$46,IF(C74="Київ",Параметри!$R$47,IF(L74&lt;Параметри!$P$41,Параметри!$R$41,IF(L74&lt;Параметри!$P$42,Параметри!$R$42,IF(L74&lt;Параметри!$P$43,Параметри!$R$43,IF(L74&lt;Параметри!$P$44,Параметри!$R$44,Параметри!$R$45)))))))</f>
        <v>0.5</v>
      </c>
      <c r="T74" s="39">
        <f ca="1">IF($B74="Область",Параметри!K$58,IF($R74&lt;Параметри!$G$54,Параметри!K$53,IF($R74&lt;Параметри!$G$55,Параметри!K$54,IF($R74&lt;Параметри!$G$56,Параметри!K$55,IF($R74&lt;Параметри!$G$57,Параметри!K$56,Параметри!K$57)))))</f>
        <v>1.7000000000000001E-2</v>
      </c>
      <c r="U74" s="39">
        <f ca="1">IF($B74="Область",Параметри!L$58,IF($R74&lt;Параметри!$G$54,Параметри!L$53,IF($R74&lt;Параметри!$G$55,Параметри!L$54,IF($R74&lt;Параметри!$G$56,Параметри!L$55,IF($R74&lt;Параметри!$G$57,Параметри!L$56,Параметри!L$57)))))</f>
        <v>4.7E-2</v>
      </c>
      <c r="V74" s="52">
        <f>Розрахунки!H74/SUM('Дані з ДІСО'!G74:I74)</f>
        <v>16.632911392405063</v>
      </c>
      <c r="W74" s="8">
        <v>2017</v>
      </c>
    </row>
    <row r="75" spans="1:23" ht="15" hidden="1" customHeight="1" x14ac:dyDescent="0.25">
      <c r="A75" s="9">
        <v>74</v>
      </c>
      <c r="B75" s="9" t="s">
        <v>4354</v>
      </c>
      <c r="C75" s="9" t="s">
        <v>4354</v>
      </c>
      <c r="D75" s="9" t="s">
        <v>2963</v>
      </c>
      <c r="E75" s="9" t="s">
        <v>28</v>
      </c>
      <c r="F75" s="9" t="s">
        <v>174</v>
      </c>
      <c r="G75" s="9" t="s">
        <v>3126</v>
      </c>
      <c r="H75" s="9" t="s">
        <v>175</v>
      </c>
      <c r="I75" s="8">
        <v>4094</v>
      </c>
      <c r="J75" s="8">
        <v>4094</v>
      </c>
      <c r="K75" s="8">
        <v>125</v>
      </c>
      <c r="L75" s="11">
        <f t="shared" si="3"/>
        <v>1</v>
      </c>
      <c r="M75" s="12">
        <f>IF($B75="Область","",SUM('Дані з ДІСО'!J75:L75)/K75)</f>
        <v>2.8159999999999998</v>
      </c>
      <c r="N75" s="8" t="str">
        <f>IF($B75="Область","",VLOOKUP(100*J75/I75,Параметри!$B$39:$C$53,2,TRUE))</f>
        <v>1. 100%</v>
      </c>
      <c r="O75" s="8" t="str">
        <f>IF($B75="Область","",VLOOKUP(M75,Параметри!$B$21:$C$35,2,TRUE))</f>
        <v>4. 2,2-3</v>
      </c>
      <c r="P75" s="8">
        <f t="shared" si="4"/>
        <v>1</v>
      </c>
      <c r="Q75" s="8">
        <f t="shared" si="5"/>
        <v>4</v>
      </c>
      <c r="R75" s="18">
        <f ca="1">IF($B75="Область",Параметри!$K$23,OFFSET(Параметри!$C$2,Q75,P75))</f>
        <v>12.5</v>
      </c>
      <c r="S75" s="8">
        <f>IF(Параметри!$R$37="RNK",IF(OR($B75="Область"),Параметри!$K$44,IF(R75&lt;Параметри!$G$42,Параметри!$K$41,IF(R75&lt;Параметри!$G$43,Параметри!$K$42,Параметри!$K$43))),IF(C75="Область",Параметри!$R$46,IF(C75="Київ",Параметри!$R$47,IF(L75&lt;Параметри!$P$41,Параметри!$R$41,IF(L75&lt;Параметри!$P$42,Параметри!$R$42,IF(L75&lt;Параметри!$P$43,Параметри!$R$43,IF(L75&lt;Параметри!$P$44,Параметри!$R$44,Параметри!$R$45)))))))</f>
        <v>0.5</v>
      </c>
      <c r="T75" s="39">
        <f ca="1">IF($B75="Область",Параметри!K$58,IF($R75&lt;Параметри!$G$54,Параметри!K$53,IF($R75&lt;Параметри!$G$55,Параметри!K$54,IF($R75&lt;Параметри!$G$56,Параметри!K$55,IF($R75&lt;Параметри!$G$57,Параметри!K$56,Параметри!K$57)))))</f>
        <v>1.7000000000000001E-2</v>
      </c>
      <c r="U75" s="39">
        <f ca="1">IF($B75="Область",Параметри!L$58,IF($R75&lt;Параметри!$G$54,Параметри!L$53,IF($R75&lt;Параметри!$G$55,Параметри!L$54,IF($R75&lt;Параметри!$G$56,Параметри!L$55,IF($R75&lt;Параметри!$G$57,Параметри!L$56,Параметри!L$57)))))</f>
        <v>4.7E-2</v>
      </c>
      <c r="V75" s="52">
        <f>Розрахунки!H75/SUM('Дані з ДІСО'!G75:I75)</f>
        <v>11</v>
      </c>
      <c r="W75" s="8">
        <v>2017</v>
      </c>
    </row>
    <row r="76" spans="1:23" ht="15" hidden="1" customHeight="1" x14ac:dyDescent="0.25">
      <c r="A76" s="9">
        <v>75</v>
      </c>
      <c r="B76" s="9" t="s">
        <v>4354</v>
      </c>
      <c r="C76" s="9" t="s">
        <v>4354</v>
      </c>
      <c r="D76" s="9" t="s">
        <v>2963</v>
      </c>
      <c r="E76" s="9" t="s">
        <v>28</v>
      </c>
      <c r="F76" s="9" t="s">
        <v>176</v>
      </c>
      <c r="G76" s="9" t="s">
        <v>3127</v>
      </c>
      <c r="H76" s="9" t="s">
        <v>177</v>
      </c>
      <c r="I76" s="8">
        <v>8734</v>
      </c>
      <c r="J76" s="8">
        <v>8734</v>
      </c>
      <c r="K76" s="8">
        <v>257.8</v>
      </c>
      <c r="L76" s="11">
        <f t="shared" si="3"/>
        <v>1</v>
      </c>
      <c r="M76" s="12">
        <f>IF($B76="Область","",SUM('Дані з ДІСО'!J76:L76)/K76)</f>
        <v>4.204809930178433</v>
      </c>
      <c r="N76" s="8" t="str">
        <f>IF($B76="Область","",VLOOKUP(100*J76/I76,Параметри!$B$39:$C$53,2,TRUE))</f>
        <v>1. 100%</v>
      </c>
      <c r="O76" s="8" t="str">
        <f>IF($B76="Область","",VLOOKUP(M76,Параметри!$B$21:$C$35,2,TRUE))</f>
        <v>7. 4,1-4,5</v>
      </c>
      <c r="P76" s="8">
        <f t="shared" si="4"/>
        <v>1</v>
      </c>
      <c r="Q76" s="8">
        <f t="shared" si="5"/>
        <v>7</v>
      </c>
      <c r="R76" s="18">
        <f ca="1">IF($B76="Область",Параметри!$K$23,OFFSET(Параметри!$C$2,Q76,P76))</f>
        <v>14</v>
      </c>
      <c r="S76" s="8">
        <f>IF(Параметри!$R$37="RNK",IF(OR($B76="Область"),Параметри!$K$44,IF(R76&lt;Параметри!$G$42,Параметри!$K$41,IF(R76&lt;Параметри!$G$43,Параметри!$K$42,Параметри!$K$43))),IF(C76="Область",Параметри!$R$46,IF(C76="Київ",Параметри!$R$47,IF(L76&lt;Параметри!$P$41,Параметри!$R$41,IF(L76&lt;Параметри!$P$42,Параметри!$R$42,IF(L76&lt;Параметри!$P$43,Параметри!$R$43,IF(L76&lt;Параметри!$P$44,Параметри!$R$44,Параметри!$R$45)))))))</f>
        <v>0.5</v>
      </c>
      <c r="T76" s="39">
        <f ca="1">IF($B76="Область",Параметри!K$58,IF($R76&lt;Параметри!$G$54,Параметри!K$53,IF($R76&lt;Параметри!$G$55,Параметри!K$54,IF($R76&lt;Параметри!$G$56,Параметри!K$55,IF($R76&lt;Параметри!$G$57,Параметри!K$56,Параметри!K$57)))))</f>
        <v>1.7000000000000001E-2</v>
      </c>
      <c r="U76" s="39">
        <f ca="1">IF($B76="Область",Параметри!L$58,IF($R76&lt;Параметри!$G$54,Параметри!L$53,IF($R76&lt;Параметри!$G$55,Параметри!L$54,IF($R76&lt;Параметри!$G$56,Параметри!L$55,IF($R76&lt;Параметри!$G$57,Параметри!L$56,Параметри!L$57)))))</f>
        <v>4.7E-2</v>
      </c>
      <c r="V76" s="52">
        <f>Розрахунки!H76/SUM('Дані з ДІСО'!G76:I76)</f>
        <v>10.323809523809524</v>
      </c>
      <c r="W76" s="8">
        <v>2017</v>
      </c>
    </row>
    <row r="77" spans="1:23" ht="15" hidden="1" customHeight="1" x14ac:dyDescent="0.25">
      <c r="A77" s="9">
        <v>76</v>
      </c>
      <c r="B77" s="9" t="s">
        <v>4354</v>
      </c>
      <c r="C77" s="9" t="s">
        <v>4354</v>
      </c>
      <c r="D77" s="9" t="s">
        <v>2963</v>
      </c>
      <c r="E77" s="9" t="s">
        <v>28</v>
      </c>
      <c r="F77" s="9" t="s">
        <v>178</v>
      </c>
      <c r="G77" s="9" t="s">
        <v>3128</v>
      </c>
      <c r="H77" s="9" t="s">
        <v>179</v>
      </c>
      <c r="I77" s="8">
        <v>4461</v>
      </c>
      <c r="J77" s="8">
        <v>4461</v>
      </c>
      <c r="K77" s="8">
        <v>248.7</v>
      </c>
      <c r="L77" s="11">
        <f t="shared" si="3"/>
        <v>1</v>
      </c>
      <c r="M77" s="12">
        <f>IF($B77="Область","",SUM('Дані з ДІСО'!J77:L77)/K77)</f>
        <v>2.143144350623241</v>
      </c>
      <c r="N77" s="8" t="str">
        <f>IF($B77="Область","",VLOOKUP(100*J77/I77,Параметри!$B$39:$C$53,2,TRUE))</f>
        <v>1. 100%</v>
      </c>
      <c r="O77" s="8" t="str">
        <f>IF($B77="Область","",VLOOKUP(M77,Параметри!$B$21:$C$35,2,TRUE))</f>
        <v>3. 1,7-2,2</v>
      </c>
      <c r="P77" s="8">
        <f t="shared" si="4"/>
        <v>1</v>
      </c>
      <c r="Q77" s="8">
        <f t="shared" si="5"/>
        <v>3</v>
      </c>
      <c r="R77" s="18">
        <f ca="1">IF($B77="Область",Параметри!$K$23,OFFSET(Параметри!$C$2,Q77,P77))</f>
        <v>12</v>
      </c>
      <c r="S77" s="8">
        <f>IF(Параметри!$R$37="RNK",IF(OR($B77="Область"),Параметри!$K$44,IF(R77&lt;Параметри!$G$42,Параметри!$K$41,IF(R77&lt;Параметри!$G$43,Параметри!$K$42,Параметри!$K$43))),IF(C77="Область",Параметри!$R$46,IF(C77="Київ",Параметри!$R$47,IF(L77&lt;Параметри!$P$41,Параметри!$R$41,IF(L77&lt;Параметри!$P$42,Параметри!$R$42,IF(L77&lt;Параметри!$P$43,Параметри!$R$43,IF(L77&lt;Параметри!$P$44,Параметри!$R$44,Параметри!$R$45)))))))</f>
        <v>0.5</v>
      </c>
      <c r="T77" s="39">
        <f ca="1">IF($B77="Область",Параметри!K$58,IF($R77&lt;Параметри!$G$54,Параметри!K$53,IF($R77&lt;Параметри!$G$55,Параметри!K$54,IF($R77&lt;Параметри!$G$56,Параметри!K$55,IF($R77&lt;Параметри!$G$57,Параметри!K$56,Параметри!K$57)))))</f>
        <v>1.7000000000000001E-2</v>
      </c>
      <c r="U77" s="39">
        <f ca="1">IF($B77="Область",Параметри!L$58,IF($R77&lt;Параметри!$G$54,Параметри!L$53,IF($R77&lt;Параметри!$G$55,Параметри!L$54,IF($R77&lt;Параметри!$G$56,Параметри!L$55,IF($R77&lt;Параметри!$G$57,Параметри!L$56,Параметри!L$57)))))</f>
        <v>4.7E-2</v>
      </c>
      <c r="V77" s="52">
        <f>Розрахунки!H77/SUM('Дані з ДІСО'!G77:I77)</f>
        <v>12.69047619047619</v>
      </c>
      <c r="W77" s="8">
        <v>2017</v>
      </c>
    </row>
    <row r="78" spans="1:23" ht="15" hidden="1" customHeight="1" x14ac:dyDescent="0.25">
      <c r="A78" s="9">
        <v>77</v>
      </c>
      <c r="B78" s="9" t="s">
        <v>4354</v>
      </c>
      <c r="C78" s="9" t="s">
        <v>4354</v>
      </c>
      <c r="D78" s="9" t="s">
        <v>2963</v>
      </c>
      <c r="E78" s="9" t="s">
        <v>28</v>
      </c>
      <c r="F78" s="9" t="s">
        <v>180</v>
      </c>
      <c r="G78" s="9" t="s">
        <v>3129</v>
      </c>
      <c r="H78" s="9" t="s">
        <v>181</v>
      </c>
      <c r="I78" s="8">
        <v>5676</v>
      </c>
      <c r="J78" s="8">
        <v>5676</v>
      </c>
      <c r="K78" s="8">
        <v>109.9</v>
      </c>
      <c r="L78" s="11">
        <f t="shared" si="3"/>
        <v>1</v>
      </c>
      <c r="M78" s="12">
        <f>IF($B78="Область","",SUM('Дані з ДІСО'!J78:L78)/K78)</f>
        <v>6.3148316651501357</v>
      </c>
      <c r="N78" s="8" t="str">
        <f>IF($B78="Область","",VLOOKUP(100*J78/I78,Параметри!$B$39:$C$53,2,TRUE))</f>
        <v>1. 100%</v>
      </c>
      <c r="O78" s="8" t="str">
        <f>IF($B78="Область","",VLOOKUP(M78,Параметри!$B$21:$C$35,2,TRUE))</f>
        <v>9. 5,6-6,4</v>
      </c>
      <c r="P78" s="8">
        <f t="shared" si="4"/>
        <v>1</v>
      </c>
      <c r="Q78" s="8">
        <f t="shared" si="5"/>
        <v>9</v>
      </c>
      <c r="R78" s="18">
        <f ca="1">IF($B78="Область",Параметри!$K$23,OFFSET(Параметри!$C$2,Q78,P78))</f>
        <v>15</v>
      </c>
      <c r="S78" s="8">
        <f>IF(Параметри!$R$37="RNK",IF(OR($B78="Область"),Параметри!$K$44,IF(R78&lt;Параметри!$G$42,Параметри!$K$41,IF(R78&lt;Параметри!$G$43,Параметри!$K$42,Параметри!$K$43))),IF(C78="Область",Параметри!$R$46,IF(C78="Київ",Параметри!$R$47,IF(L78&lt;Параметри!$P$41,Параметри!$R$41,IF(L78&lt;Параметри!$P$42,Параметри!$R$42,IF(L78&lt;Параметри!$P$43,Параметри!$R$43,IF(L78&lt;Параметри!$P$44,Параметри!$R$44,Параметри!$R$45)))))))</f>
        <v>0.5</v>
      </c>
      <c r="T78" s="39">
        <f ca="1">IF($B78="Область",Параметри!K$58,IF($R78&lt;Параметри!$G$54,Параметри!K$53,IF($R78&lt;Параметри!$G$55,Параметри!K$54,IF($R78&lt;Параметри!$G$56,Параметри!K$55,IF($R78&lt;Параметри!$G$57,Параметри!K$56,Параметри!K$57)))))</f>
        <v>1.7000000000000001E-2</v>
      </c>
      <c r="U78" s="39">
        <f ca="1">IF($B78="Область",Параметри!L$58,IF($R78&lt;Параметри!$G$54,Параметри!L$53,IF($R78&lt;Параметри!$G$55,Параметри!L$54,IF($R78&lt;Параметри!$G$56,Параметри!L$55,IF($R78&lt;Параметри!$G$57,Параметри!L$56,Параметри!L$57)))))</f>
        <v>4.7E-2</v>
      </c>
      <c r="V78" s="52">
        <f>Розрахунки!H78/SUM('Дані з ДІСО'!G78:I78)</f>
        <v>11.377049180327869</v>
      </c>
      <c r="W78" s="8">
        <v>2017</v>
      </c>
    </row>
    <row r="79" spans="1:23" ht="15" hidden="1" customHeight="1" x14ac:dyDescent="0.25">
      <c r="A79" s="9">
        <v>78</v>
      </c>
      <c r="B79" s="9" t="s">
        <v>4354</v>
      </c>
      <c r="C79" s="9" t="s">
        <v>4354</v>
      </c>
      <c r="D79" s="9" t="s">
        <v>2963</v>
      </c>
      <c r="E79" s="9" t="s">
        <v>28</v>
      </c>
      <c r="F79" s="9" t="s">
        <v>182</v>
      </c>
      <c r="G79" s="9" t="s">
        <v>3130</v>
      </c>
      <c r="H79" s="9" t="s">
        <v>183</v>
      </c>
      <c r="I79" s="8">
        <v>8896</v>
      </c>
      <c r="J79" s="8">
        <v>8896</v>
      </c>
      <c r="K79" s="8">
        <v>527.5</v>
      </c>
      <c r="L79" s="11">
        <f t="shared" si="3"/>
        <v>1</v>
      </c>
      <c r="M79" s="12">
        <f>IF($B79="Область","",SUM('Дані з ДІСО'!J79:L79)/K79)</f>
        <v>2.5857819905213271</v>
      </c>
      <c r="N79" s="8" t="str">
        <f>IF($B79="Область","",VLOOKUP(100*J79/I79,Параметри!$B$39:$C$53,2,TRUE))</f>
        <v>1. 100%</v>
      </c>
      <c r="O79" s="8" t="str">
        <f>IF($B79="Область","",VLOOKUP(M79,Параметри!$B$21:$C$35,2,TRUE))</f>
        <v>4. 2,2-3</v>
      </c>
      <c r="P79" s="8">
        <f t="shared" si="4"/>
        <v>1</v>
      </c>
      <c r="Q79" s="8">
        <f t="shared" si="5"/>
        <v>4</v>
      </c>
      <c r="R79" s="18">
        <f ca="1">IF($B79="Область",Параметри!$K$23,OFFSET(Параметри!$C$2,Q79,P79))</f>
        <v>12.5</v>
      </c>
      <c r="S79" s="8">
        <f>IF(Параметри!$R$37="RNK",IF(OR($B79="Область"),Параметри!$K$44,IF(R79&lt;Параметри!$G$42,Параметри!$K$41,IF(R79&lt;Параметри!$G$43,Параметри!$K$42,Параметри!$K$43))),IF(C79="Область",Параметри!$R$46,IF(C79="Київ",Параметри!$R$47,IF(L79&lt;Параметри!$P$41,Параметри!$R$41,IF(L79&lt;Параметри!$P$42,Параметри!$R$42,IF(L79&lt;Параметри!$P$43,Параметри!$R$43,IF(L79&lt;Параметри!$P$44,Параметри!$R$44,Параметри!$R$45)))))))</f>
        <v>0.5</v>
      </c>
      <c r="T79" s="39">
        <f ca="1">IF($B79="Область",Параметри!K$58,IF($R79&lt;Параметри!$G$54,Параметри!K$53,IF($R79&lt;Параметри!$G$55,Параметри!K$54,IF($R79&lt;Параметри!$G$56,Параметри!K$55,IF($R79&lt;Параметри!$G$57,Параметри!K$56,Параметри!K$57)))))</f>
        <v>1.7000000000000001E-2</v>
      </c>
      <c r="U79" s="39">
        <f ca="1">IF($B79="Область",Параметри!L$58,IF($R79&lt;Параметри!$G$54,Параметри!L$53,IF($R79&lt;Параметри!$G$55,Параметри!L$54,IF($R79&lt;Параметри!$G$56,Параметри!L$55,IF($R79&lt;Параметри!$G$57,Параметри!L$56,Параметри!L$57)))))</f>
        <v>4.7E-2</v>
      </c>
      <c r="V79" s="52">
        <f>Розрахунки!H79/SUM('Дані з ДІСО'!G79:I79)</f>
        <v>13.777777777777779</v>
      </c>
      <c r="W79" s="8">
        <v>2017</v>
      </c>
    </row>
    <row r="80" spans="1:23" ht="15" hidden="1" customHeight="1" x14ac:dyDescent="0.25">
      <c r="A80" s="9">
        <v>79</v>
      </c>
      <c r="B80" s="9" t="s">
        <v>4354</v>
      </c>
      <c r="C80" s="9" t="s">
        <v>4354</v>
      </c>
      <c r="D80" s="9" t="s">
        <v>2963</v>
      </c>
      <c r="E80" s="9" t="s">
        <v>28</v>
      </c>
      <c r="F80" s="9" t="s">
        <v>184</v>
      </c>
      <c r="G80" s="9" t="s">
        <v>3131</v>
      </c>
      <c r="H80" s="9" t="s">
        <v>185</v>
      </c>
      <c r="I80" s="8">
        <v>8345</v>
      </c>
      <c r="J80" s="8">
        <v>8345</v>
      </c>
      <c r="K80" s="8">
        <v>515.79999999999995</v>
      </c>
      <c r="L80" s="11">
        <f t="shared" si="3"/>
        <v>1</v>
      </c>
      <c r="M80" s="12">
        <f>IF($B80="Область","",SUM('Дані з ДІСО'!J80:L80)/K80)</f>
        <v>2.3575029081039163</v>
      </c>
      <c r="N80" s="8" t="str">
        <f>IF($B80="Область","",VLOOKUP(100*J80/I80,Параметри!$B$39:$C$53,2,TRUE))</f>
        <v>1. 100%</v>
      </c>
      <c r="O80" s="8" t="str">
        <f>IF($B80="Область","",VLOOKUP(M80,Параметри!$B$21:$C$35,2,TRUE))</f>
        <v>4. 2,2-3</v>
      </c>
      <c r="P80" s="8">
        <f t="shared" si="4"/>
        <v>1</v>
      </c>
      <c r="Q80" s="8">
        <f t="shared" si="5"/>
        <v>4</v>
      </c>
      <c r="R80" s="18">
        <f ca="1">IF($B80="Область",Параметри!$K$23,OFFSET(Параметри!$C$2,Q80,P80))</f>
        <v>12.5</v>
      </c>
      <c r="S80" s="8">
        <f>IF(Параметри!$R$37="RNK",IF(OR($B80="Область"),Параметри!$K$44,IF(R80&lt;Параметри!$G$42,Параметри!$K$41,IF(R80&lt;Параметри!$G$43,Параметри!$K$42,Параметри!$K$43))),IF(C80="Область",Параметри!$R$46,IF(C80="Київ",Параметри!$R$47,IF(L80&lt;Параметри!$P$41,Параметри!$R$41,IF(L80&lt;Параметри!$P$42,Параметри!$R$42,IF(L80&lt;Параметри!$P$43,Параметри!$R$43,IF(L80&lt;Параметри!$P$44,Параметри!$R$44,Параметри!$R$45)))))))</f>
        <v>0.5</v>
      </c>
      <c r="T80" s="39">
        <f ca="1">IF($B80="Область",Параметри!K$58,IF($R80&lt;Параметри!$G$54,Параметри!K$53,IF($R80&lt;Параметри!$G$55,Параметри!K$54,IF($R80&lt;Параметри!$G$56,Параметри!K$55,IF($R80&lt;Параметри!$G$57,Параметри!K$56,Параметри!K$57)))))</f>
        <v>1.7000000000000001E-2</v>
      </c>
      <c r="U80" s="39">
        <f ca="1">IF($B80="Область",Параметри!L$58,IF($R80&lt;Параметри!$G$54,Параметри!L$53,IF($R80&lt;Параметри!$G$55,Параметри!L$54,IF($R80&lt;Параметри!$G$56,Параметри!L$55,IF($R80&lt;Параметри!$G$57,Параметри!L$56,Параметри!L$57)))))</f>
        <v>4.7E-2</v>
      </c>
      <c r="V80" s="52">
        <f>Розрахунки!H80/SUM('Дані з ДІСО'!G80:I80)</f>
        <v>11.692307692307692</v>
      </c>
      <c r="W80" s="8">
        <v>2018</v>
      </c>
    </row>
    <row r="81" spans="1:23" ht="15" hidden="1" customHeight="1" x14ac:dyDescent="0.25">
      <c r="A81" s="9">
        <v>80</v>
      </c>
      <c r="B81" s="9" t="s">
        <v>4354</v>
      </c>
      <c r="C81" s="9" t="s">
        <v>4354</v>
      </c>
      <c r="D81" s="9" t="s">
        <v>2963</v>
      </c>
      <c r="E81" s="9" t="s">
        <v>28</v>
      </c>
      <c r="F81" s="9" t="s">
        <v>186</v>
      </c>
      <c r="G81" s="9" t="s">
        <v>3132</v>
      </c>
      <c r="H81" s="9" t="s">
        <v>187</v>
      </c>
      <c r="I81" s="8">
        <v>7899</v>
      </c>
      <c r="J81" s="8">
        <v>7899</v>
      </c>
      <c r="K81" s="8">
        <v>500.7</v>
      </c>
      <c r="L81" s="11">
        <f t="shared" si="3"/>
        <v>1</v>
      </c>
      <c r="M81" s="12">
        <f>IF($B81="Область","",SUM('Дані з ДІСО'!J81:L81)/K81)</f>
        <v>2.2748152586379069</v>
      </c>
      <c r="N81" s="8" t="str">
        <f>IF($B81="Область","",VLOOKUP(100*J81/I81,Параметри!$B$39:$C$53,2,TRUE))</f>
        <v>1. 100%</v>
      </c>
      <c r="O81" s="8" t="str">
        <f>IF($B81="Область","",VLOOKUP(M81,Параметри!$B$21:$C$35,2,TRUE))</f>
        <v>4. 2,2-3</v>
      </c>
      <c r="P81" s="8">
        <f t="shared" si="4"/>
        <v>1</v>
      </c>
      <c r="Q81" s="8">
        <f t="shared" si="5"/>
        <v>4</v>
      </c>
      <c r="R81" s="18">
        <f ca="1">IF($B81="Область",Параметри!$K$23,OFFSET(Параметри!$C$2,Q81,P81))</f>
        <v>12.5</v>
      </c>
      <c r="S81" s="8">
        <f>IF(Параметри!$R$37="RNK",IF(OR($B81="Область"),Параметри!$K$44,IF(R81&lt;Параметри!$G$42,Параметри!$K$41,IF(R81&lt;Параметри!$G$43,Параметри!$K$42,Параметри!$K$43))),IF(C81="Область",Параметри!$R$46,IF(C81="Київ",Параметри!$R$47,IF(L81&lt;Параметри!$P$41,Параметри!$R$41,IF(L81&lt;Параметри!$P$42,Параметри!$R$42,IF(L81&lt;Параметри!$P$43,Параметри!$R$43,IF(L81&lt;Параметри!$P$44,Параметри!$R$44,Параметри!$R$45)))))))</f>
        <v>0.5</v>
      </c>
      <c r="T81" s="39">
        <f ca="1">IF($B81="Область",Параметри!K$58,IF($R81&lt;Параметри!$G$54,Параметри!K$53,IF($R81&lt;Параметри!$G$55,Параметри!K$54,IF($R81&lt;Параметри!$G$56,Параметри!K$55,IF($R81&lt;Параметри!$G$57,Параметри!K$56,Параметри!K$57)))))</f>
        <v>1.7000000000000001E-2</v>
      </c>
      <c r="U81" s="39">
        <f ca="1">IF($B81="Область",Параметри!L$58,IF($R81&lt;Параметри!$G$54,Параметри!L$53,IF($R81&lt;Параметри!$G$55,Параметри!L$54,IF($R81&lt;Параметри!$G$56,Параметри!L$55,IF($R81&lt;Параметри!$G$57,Параметри!L$56,Параметри!L$57)))))</f>
        <v>4.7E-2</v>
      </c>
      <c r="V81" s="52">
        <f>Розрахунки!H81/SUM('Дані з ДІСО'!G81:I81)</f>
        <v>12.117021276595745</v>
      </c>
      <c r="W81" s="8">
        <v>2018</v>
      </c>
    </row>
    <row r="82" spans="1:23" ht="15" hidden="1" customHeight="1" x14ac:dyDescent="0.25">
      <c r="A82" s="9">
        <v>81</v>
      </c>
      <c r="B82" s="9" t="s">
        <v>4354</v>
      </c>
      <c r="C82" s="9" t="s">
        <v>4354</v>
      </c>
      <c r="D82" s="9" t="s">
        <v>2963</v>
      </c>
      <c r="E82" s="9" t="s">
        <v>28</v>
      </c>
      <c r="F82" s="9" t="s">
        <v>188</v>
      </c>
      <c r="G82" s="9" t="s">
        <v>3133</v>
      </c>
      <c r="H82" s="9" t="s">
        <v>189</v>
      </c>
      <c r="I82" s="8">
        <v>10537</v>
      </c>
      <c r="J82" s="8">
        <v>10537</v>
      </c>
      <c r="K82" s="8">
        <v>333.7</v>
      </c>
      <c r="L82" s="11">
        <f t="shared" si="3"/>
        <v>1</v>
      </c>
      <c r="M82" s="12">
        <f>IF($B82="Область","",SUM('Дані з ДІСО'!J82:L82)/K82)</f>
        <v>5.028468684447108</v>
      </c>
      <c r="N82" s="8" t="str">
        <f>IF($B82="Область","",VLOOKUP(100*J82/I82,Параметри!$B$39:$C$53,2,TRUE))</f>
        <v>1. 100%</v>
      </c>
      <c r="O82" s="8" t="str">
        <f>IF($B82="Область","",VLOOKUP(M82,Параметри!$B$21:$C$35,2,TRUE))</f>
        <v>8. 4,5-5,6</v>
      </c>
      <c r="P82" s="8">
        <f t="shared" si="4"/>
        <v>1</v>
      </c>
      <c r="Q82" s="8">
        <f t="shared" si="5"/>
        <v>8</v>
      </c>
      <c r="R82" s="18">
        <f ca="1">IF($B82="Область",Параметри!$K$23,OFFSET(Параметри!$C$2,Q82,P82))</f>
        <v>14.5</v>
      </c>
      <c r="S82" s="8">
        <f>IF(Параметри!$R$37="RNK",IF(OR($B82="Область"),Параметри!$K$44,IF(R82&lt;Параметри!$G$42,Параметри!$K$41,IF(R82&lt;Параметри!$G$43,Параметри!$K$42,Параметри!$K$43))),IF(C82="Область",Параметри!$R$46,IF(C82="Київ",Параметри!$R$47,IF(L82&lt;Параметри!$P$41,Параметри!$R$41,IF(L82&lt;Параметри!$P$42,Параметри!$R$42,IF(L82&lt;Параметри!$P$43,Параметри!$R$43,IF(L82&lt;Параметри!$P$44,Параметри!$R$44,Параметри!$R$45)))))))</f>
        <v>0.5</v>
      </c>
      <c r="T82" s="39">
        <f ca="1">IF($B82="Область",Параметри!K$58,IF($R82&lt;Параметри!$G$54,Параметри!K$53,IF($R82&lt;Параметри!$G$55,Параметри!K$54,IF($R82&lt;Параметри!$G$56,Параметри!K$55,IF($R82&lt;Параметри!$G$57,Параметри!K$56,Параметри!K$57)))))</f>
        <v>1.7000000000000001E-2</v>
      </c>
      <c r="U82" s="39">
        <f ca="1">IF($B82="Область",Параметри!L$58,IF($R82&lt;Параметри!$G$54,Параметри!L$53,IF($R82&lt;Параметри!$G$55,Параметри!L$54,IF($R82&lt;Параметри!$G$56,Параметри!L$55,IF($R82&lt;Параметри!$G$57,Параметри!L$56,Параметри!L$57)))))</f>
        <v>4.7E-2</v>
      </c>
      <c r="V82" s="52">
        <f>Розрахунки!H82/SUM('Дані з ДІСО'!G82:I82)</f>
        <v>15.830188679245284</v>
      </c>
      <c r="W82" s="8">
        <v>2018</v>
      </c>
    </row>
    <row r="83" spans="1:23" ht="15" hidden="1" customHeight="1" x14ac:dyDescent="0.25">
      <c r="A83" s="9">
        <v>82</v>
      </c>
      <c r="B83" s="9" t="s">
        <v>4354</v>
      </c>
      <c r="C83" s="9" t="s">
        <v>4354</v>
      </c>
      <c r="D83" s="9" t="s">
        <v>2963</v>
      </c>
      <c r="E83" s="9" t="s">
        <v>28</v>
      </c>
      <c r="F83" s="9" t="s">
        <v>190</v>
      </c>
      <c r="G83" s="9" t="s">
        <v>3134</v>
      </c>
      <c r="H83" s="9" t="s">
        <v>191</v>
      </c>
      <c r="I83" s="8">
        <v>5460</v>
      </c>
      <c r="J83" s="8">
        <v>5460</v>
      </c>
      <c r="K83" s="8">
        <v>256.60000000000002</v>
      </c>
      <c r="L83" s="11">
        <f t="shared" si="3"/>
        <v>1</v>
      </c>
      <c r="M83" s="12">
        <f>IF($B83="Область","",SUM('Дані з ДІСО'!J83:L83)/K83)</f>
        <v>3.5151987529228368</v>
      </c>
      <c r="N83" s="8" t="str">
        <f>IF($B83="Область","",VLOOKUP(100*J83/I83,Параметри!$B$39:$C$53,2,TRUE))</f>
        <v>1. 100%</v>
      </c>
      <c r="O83" s="8" t="str">
        <f>IF($B83="Область","",VLOOKUP(M83,Параметри!$B$21:$C$35,2,TRUE))</f>
        <v>5. 3-3,7</v>
      </c>
      <c r="P83" s="8">
        <f t="shared" si="4"/>
        <v>1</v>
      </c>
      <c r="Q83" s="8">
        <f t="shared" si="5"/>
        <v>5</v>
      </c>
      <c r="R83" s="18">
        <f ca="1">IF($B83="Область",Параметри!$K$23,OFFSET(Параметри!$C$2,Q83,P83))</f>
        <v>13</v>
      </c>
      <c r="S83" s="8">
        <f>IF(Параметри!$R$37="RNK",IF(OR($B83="Область"),Параметри!$K$44,IF(R83&lt;Параметри!$G$42,Параметри!$K$41,IF(R83&lt;Параметри!$G$43,Параметри!$K$42,Параметри!$K$43))),IF(C83="Область",Параметри!$R$46,IF(C83="Київ",Параметри!$R$47,IF(L83&lt;Параметри!$P$41,Параметри!$R$41,IF(L83&lt;Параметри!$P$42,Параметри!$R$42,IF(L83&lt;Параметри!$P$43,Параметри!$R$43,IF(L83&lt;Параметри!$P$44,Параметри!$R$44,Параметри!$R$45)))))))</f>
        <v>0.5</v>
      </c>
      <c r="T83" s="39">
        <f ca="1">IF($B83="Область",Параметри!K$58,IF($R83&lt;Параметри!$G$54,Параметри!K$53,IF($R83&lt;Параметри!$G$55,Параметри!K$54,IF($R83&lt;Параметри!$G$56,Параметри!K$55,IF($R83&lt;Параметри!$G$57,Параметри!K$56,Параметри!K$57)))))</f>
        <v>1.7000000000000001E-2</v>
      </c>
      <c r="U83" s="39">
        <f ca="1">IF($B83="Область",Параметри!L$58,IF($R83&lt;Параметри!$G$54,Параметри!L$53,IF($R83&lt;Параметри!$G$55,Параметри!L$54,IF($R83&lt;Параметри!$G$56,Параметри!L$55,IF($R83&lt;Параметри!$G$57,Параметри!L$56,Параметри!L$57)))))</f>
        <v>4.7E-2</v>
      </c>
      <c r="V83" s="52">
        <f>Розрахунки!H83/SUM('Дані з ДІСО'!G83:I83)</f>
        <v>16.107142857142858</v>
      </c>
      <c r="W83" s="8">
        <v>2018</v>
      </c>
    </row>
    <row r="84" spans="1:23" ht="15" hidden="1" customHeight="1" x14ac:dyDescent="0.25">
      <c r="A84" s="9">
        <v>83</v>
      </c>
      <c r="B84" s="9" t="s">
        <v>4355</v>
      </c>
      <c r="C84" s="9" t="s">
        <v>4355</v>
      </c>
      <c r="D84" s="9" t="s">
        <v>2963</v>
      </c>
      <c r="E84" s="9" t="s">
        <v>33</v>
      </c>
      <c r="F84" s="9" t="s">
        <v>192</v>
      </c>
      <c r="G84" s="9" t="s">
        <v>3135</v>
      </c>
      <c r="H84" s="9" t="s">
        <v>193</v>
      </c>
      <c r="I84" s="8">
        <v>9415</v>
      </c>
      <c r="J84" s="8">
        <v>3033</v>
      </c>
      <c r="K84" s="8">
        <v>99.2</v>
      </c>
      <c r="L84" s="11">
        <f t="shared" si="3"/>
        <v>0.32214551248008499</v>
      </c>
      <c r="M84" s="12">
        <f>IF($B84="Область","",SUM('Дані з ДІСО'!J84:L84)/K84)</f>
        <v>11.875</v>
      </c>
      <c r="N84" s="8" t="str">
        <f>IF($B84="Область","",VLOOKUP(100*J84/I84,Параметри!$B$39:$C$53,2,TRUE))</f>
        <v>11. 25-46</v>
      </c>
      <c r="O84" s="8" t="str">
        <f>IF($B84="Область","",VLOOKUP(M84,Параметри!$B$21:$C$35,2,TRUE))</f>
        <v>11. 9,7-14</v>
      </c>
      <c r="P84" s="8">
        <f t="shared" si="4"/>
        <v>11</v>
      </c>
      <c r="Q84" s="8">
        <f t="shared" si="5"/>
        <v>11</v>
      </c>
      <c r="R84" s="18">
        <f ca="1">IF($B84="Область",Параметри!$K$23,OFFSET(Параметри!$C$2,Q84,P84))</f>
        <v>18.5</v>
      </c>
      <c r="S84" s="8">
        <f>IF(Параметри!$R$37="RNK",IF(OR($B84="Область"),Параметри!$K$44,IF(R84&lt;Параметри!$G$42,Параметри!$K$41,IF(R84&lt;Параметри!$G$43,Параметри!$K$42,Параметри!$K$43))),IF(C84="Область",Параметри!$R$46,IF(C84="Київ",Параметри!$R$47,IF(L84&lt;Параметри!$P$41,Параметри!$R$41,IF(L84&lt;Параметри!$P$42,Параметри!$R$42,IF(L84&lt;Параметри!$P$43,Параметри!$R$43,IF(L84&lt;Параметри!$P$44,Параметри!$R$44,Параметри!$R$45)))))))</f>
        <v>0.3</v>
      </c>
      <c r="T84" s="39">
        <f ca="1">IF($B84="Область",Параметри!K$58,IF($R84&lt;Параметри!$G$54,Параметри!K$53,IF($R84&lt;Параметри!$G$55,Параметри!K$54,IF($R84&lt;Параметри!$G$56,Параметри!K$55,IF($R84&lt;Параметри!$G$57,Параметри!K$56,Параметри!K$57)))))</f>
        <v>1.7000000000000001E-2</v>
      </c>
      <c r="U84" s="39">
        <f ca="1">IF($B84="Область",Параметри!L$58,IF($R84&lt;Параметри!$G$54,Параметри!L$53,IF($R84&lt;Параметри!$G$55,Параметри!L$54,IF($R84&lt;Параметри!$G$56,Параметри!L$55,IF($R84&lt;Параметри!$G$57,Параметри!L$56,Параметри!L$57)))))</f>
        <v>4.7E-2</v>
      </c>
      <c r="V84" s="52">
        <f>Розрахунки!H84/SUM('Дані з ДІСО'!G84:I84)</f>
        <v>15.706666666666667</v>
      </c>
      <c r="W84" s="8">
        <v>2018</v>
      </c>
    </row>
    <row r="85" spans="1:23" ht="15" customHeight="1" x14ac:dyDescent="0.25">
      <c r="A85" s="9">
        <v>84</v>
      </c>
      <c r="B85" s="9" t="s">
        <v>4355</v>
      </c>
      <c r="C85" s="9" t="s">
        <v>4355</v>
      </c>
      <c r="D85" s="9" t="s">
        <v>2963</v>
      </c>
      <c r="E85" s="9" t="s">
        <v>33</v>
      </c>
      <c r="F85" s="9" t="s">
        <v>194</v>
      </c>
      <c r="G85" s="9" t="s">
        <v>3136</v>
      </c>
      <c r="H85" s="9" t="s">
        <v>195</v>
      </c>
      <c r="I85" s="8">
        <v>17655</v>
      </c>
      <c r="J85" s="8">
        <v>11097</v>
      </c>
      <c r="K85" s="8">
        <v>446.2</v>
      </c>
      <c r="L85" s="11">
        <f t="shared" si="3"/>
        <v>0.62854715378079862</v>
      </c>
      <c r="M85" s="12">
        <f>IF($B85="Область","",SUM('Дані з ДІСО'!J85:L85)/K85)</f>
        <v>6.5710443747198566</v>
      </c>
      <c r="N85" s="8" t="str">
        <f>IF($B85="Область","",VLOOKUP(100*J85/I85,Параметри!$B$39:$C$53,2,TRUE))</f>
        <v>5. 60-65</v>
      </c>
      <c r="O85" s="8" t="str">
        <f>IF($B85="Область","",VLOOKUP(M85,Параметри!$B$21:$C$35,2,TRUE))</f>
        <v>10. 6,4-9,7</v>
      </c>
      <c r="P85" s="8">
        <f t="shared" si="4"/>
        <v>5</v>
      </c>
      <c r="Q85" s="8">
        <f t="shared" si="5"/>
        <v>10</v>
      </c>
      <c r="R85" s="18">
        <f ca="1">IF($B85="Область",Параметри!$K$23,OFFSET(Параметри!$C$2,Q85,P85))</f>
        <v>16.5</v>
      </c>
      <c r="S85" s="8">
        <f>IF(Параметри!$R$37="RNK",IF(OR($B85="Область"),Параметри!$K$44,IF(R85&lt;Параметри!$G$42,Параметри!$K$41,IF(R85&lt;Параметри!$G$43,Параметри!$K$42,Параметри!$K$43))),IF(C85="Область",Параметри!$R$46,IF(C85="Київ",Параметри!$R$47,IF(L85&lt;Параметри!$P$41,Параметри!$R$41,IF(L85&lt;Параметри!$P$42,Параметри!$R$42,IF(L85&lt;Параметри!$P$43,Параметри!$R$43,IF(L85&lt;Параметри!$P$44,Параметри!$R$44,Параметри!$R$45)))))))</f>
        <v>0.45</v>
      </c>
      <c r="T85" s="39">
        <f ca="1">IF($B85="Область",Параметри!K$58,IF($R85&lt;Параметри!$G$54,Параметри!K$53,IF($R85&lt;Параметри!$G$55,Параметри!K$54,IF($R85&lt;Параметри!$G$56,Параметри!K$55,IF($R85&lt;Параметри!$G$57,Параметри!K$56,Параметри!K$57)))))</f>
        <v>1.7000000000000001E-2</v>
      </c>
      <c r="U85" s="39">
        <f ca="1">IF($B85="Область",Параметри!L$58,IF($R85&lt;Параметри!$G$54,Параметри!L$53,IF($R85&lt;Параметри!$G$55,Параметри!L$54,IF($R85&lt;Параметри!$G$56,Параметри!L$55,IF($R85&lt;Параметри!$G$57,Параметри!L$56,Параметри!L$57)))))</f>
        <v>4.7E-2</v>
      </c>
      <c r="V85" s="52">
        <f>Розрахунки!H85/SUM('Дані з ДІСО'!G85:I85)</f>
        <v>18.098765432098766</v>
      </c>
      <c r="W85" s="8">
        <v>2018</v>
      </c>
    </row>
    <row r="86" spans="1:23" ht="15" hidden="1" customHeight="1" x14ac:dyDescent="0.25">
      <c r="A86" s="9">
        <v>85</v>
      </c>
      <c r="B86" s="9" t="s">
        <v>4354</v>
      </c>
      <c r="C86" s="9" t="s">
        <v>4354</v>
      </c>
      <c r="D86" s="9" t="s">
        <v>2963</v>
      </c>
      <c r="E86" s="9" t="s">
        <v>28</v>
      </c>
      <c r="F86" s="9" t="s">
        <v>196</v>
      </c>
      <c r="G86" s="9" t="s">
        <v>3137</v>
      </c>
      <c r="H86" s="9" t="s">
        <v>197</v>
      </c>
      <c r="I86" s="8">
        <v>18666</v>
      </c>
      <c r="J86" s="8">
        <v>18666</v>
      </c>
      <c r="K86" s="8">
        <v>287.3</v>
      </c>
      <c r="L86" s="11">
        <f t="shared" si="3"/>
        <v>1</v>
      </c>
      <c r="M86" s="12">
        <f>IF($B86="Область","",SUM('Дані з ДІСО'!J86:L86)/K86)</f>
        <v>8.5520361990950224</v>
      </c>
      <c r="N86" s="8" t="str">
        <f>IF($B86="Область","",VLOOKUP(100*J86/I86,Параметри!$B$39:$C$53,2,TRUE))</f>
        <v>1. 100%</v>
      </c>
      <c r="O86" s="8" t="str">
        <f>IF($B86="Область","",VLOOKUP(M86,Параметри!$B$21:$C$35,2,TRUE))</f>
        <v>10. 6,4-9,7</v>
      </c>
      <c r="P86" s="8">
        <f t="shared" si="4"/>
        <v>1</v>
      </c>
      <c r="Q86" s="8">
        <f t="shared" si="5"/>
        <v>10</v>
      </c>
      <c r="R86" s="18">
        <f ca="1">IF($B86="Область",Параметри!$K$23,OFFSET(Параметри!$C$2,Q86,P86))</f>
        <v>15.5</v>
      </c>
      <c r="S86" s="8">
        <f>IF(Параметри!$R$37="RNK",IF(OR($B86="Область"),Параметри!$K$44,IF(R86&lt;Параметри!$G$42,Параметри!$K$41,IF(R86&lt;Параметри!$G$43,Параметри!$K$42,Параметри!$K$43))),IF(C86="Область",Параметри!$R$46,IF(C86="Київ",Параметри!$R$47,IF(L86&lt;Параметри!$P$41,Параметри!$R$41,IF(L86&lt;Параметри!$P$42,Параметри!$R$42,IF(L86&lt;Параметри!$P$43,Параметри!$R$43,IF(L86&lt;Параметри!$P$44,Параметри!$R$44,Параметри!$R$45)))))))</f>
        <v>0.5</v>
      </c>
      <c r="T86" s="39">
        <f ca="1">IF($B86="Область",Параметри!K$58,IF($R86&lt;Параметри!$G$54,Параметри!K$53,IF($R86&lt;Параметри!$G$55,Параметри!K$54,IF($R86&lt;Параметри!$G$56,Параметри!K$55,IF($R86&lt;Параметри!$G$57,Параметри!K$56,Параметри!K$57)))))</f>
        <v>1.7000000000000001E-2</v>
      </c>
      <c r="U86" s="39">
        <f ca="1">IF($B86="Область",Параметри!L$58,IF($R86&lt;Параметри!$G$54,Параметри!L$53,IF($R86&lt;Параметри!$G$55,Параметри!L$54,IF($R86&lt;Параметри!$G$56,Параметри!L$55,IF($R86&lt;Параметри!$G$57,Параметри!L$56,Параметри!L$57)))))</f>
        <v>4.7E-2</v>
      </c>
      <c r="V86" s="52">
        <f>Розрахунки!H86/SUM('Дані з ДІСО'!G86:I86)</f>
        <v>17.934306569343065</v>
      </c>
      <c r="W86" s="8">
        <v>2018</v>
      </c>
    </row>
    <row r="87" spans="1:23" ht="15" hidden="1" customHeight="1" x14ac:dyDescent="0.25">
      <c r="A87" s="9">
        <v>86</v>
      </c>
      <c r="B87" s="9" t="s">
        <v>4355</v>
      </c>
      <c r="C87" s="9" t="s">
        <v>4355</v>
      </c>
      <c r="D87" s="9" t="s">
        <v>2963</v>
      </c>
      <c r="E87" s="9" t="s">
        <v>33</v>
      </c>
      <c r="F87" s="9" t="s">
        <v>198</v>
      </c>
      <c r="G87" s="9" t="s">
        <v>3138</v>
      </c>
      <c r="H87" s="9" t="s">
        <v>199</v>
      </c>
      <c r="I87" s="8">
        <v>29976</v>
      </c>
      <c r="J87" s="8">
        <v>24272</v>
      </c>
      <c r="K87" s="8">
        <v>1250.0999999999999</v>
      </c>
      <c r="L87" s="11">
        <f t="shared" si="3"/>
        <v>0.80971443821724043</v>
      </c>
      <c r="M87" s="12">
        <f>IF($B87="Область","",SUM('Дані з ДІСО'!J87:L87)/K87)</f>
        <v>4.0844732421406293</v>
      </c>
      <c r="N87" s="8" t="str">
        <f>IF($B87="Область","",VLOOKUP(100*J87/I87,Параметри!$B$39:$C$53,2,TRUE))</f>
        <v>2. 72-100</v>
      </c>
      <c r="O87" s="8" t="str">
        <f>IF($B87="Область","",VLOOKUP(M87,Параметри!$B$21:$C$35,2,TRUE))</f>
        <v>6. 3,7-4,1</v>
      </c>
      <c r="P87" s="8">
        <f t="shared" si="4"/>
        <v>2</v>
      </c>
      <c r="Q87" s="8">
        <f t="shared" si="5"/>
        <v>6</v>
      </c>
      <c r="R87" s="18">
        <f ca="1">IF($B87="Область",Параметри!$K$23,OFFSET(Параметри!$C$2,Q87,P87))</f>
        <v>14.5</v>
      </c>
      <c r="S87" s="8">
        <f>IF(Параметри!$R$37="RNK",IF(OR($B87="Область"),Параметри!$K$44,IF(R87&lt;Параметри!$G$42,Параметри!$K$41,IF(R87&lt;Параметри!$G$43,Параметри!$K$42,Параметри!$K$43))),IF(C87="Область",Параметри!$R$46,IF(C87="Київ",Параметри!$R$47,IF(L87&lt;Параметри!$P$41,Параметри!$R$41,IF(L87&lt;Параметри!$P$42,Параметри!$R$42,IF(L87&lt;Параметри!$P$43,Параметри!$R$43,IF(L87&lt;Параметри!$P$44,Параметри!$R$44,Параметри!$R$45)))))))</f>
        <v>0.5</v>
      </c>
      <c r="T87" s="39">
        <f ca="1">IF($B87="Область",Параметри!K$58,IF($R87&lt;Параметри!$G$54,Параметри!K$53,IF($R87&lt;Параметри!$G$55,Параметри!K$54,IF($R87&lt;Параметри!$G$56,Параметри!K$55,IF($R87&lt;Параметри!$G$57,Параметри!K$56,Параметри!K$57)))))</f>
        <v>1.7000000000000001E-2</v>
      </c>
      <c r="U87" s="39">
        <f ca="1">IF($B87="Область",Параметри!L$58,IF($R87&lt;Параметри!$G$54,Параметри!L$53,IF($R87&lt;Параметри!$G$55,Параметри!L$54,IF($R87&lt;Параметри!$G$56,Параметри!L$55,IF($R87&lt;Параметри!$G$57,Параметри!L$56,Параметри!L$57)))))</f>
        <v>4.7E-2</v>
      </c>
      <c r="V87" s="52">
        <f>Розрахунки!H87/SUM('Дані з ДІСО'!G87:I87)</f>
        <v>15.956250000000001</v>
      </c>
      <c r="W87" s="8">
        <v>2018</v>
      </c>
    </row>
    <row r="88" spans="1:23" ht="15" hidden="1" customHeight="1" x14ac:dyDescent="0.25">
      <c r="A88" s="9">
        <v>87</v>
      </c>
      <c r="B88" s="9" t="s">
        <v>4354</v>
      </c>
      <c r="C88" s="9" t="s">
        <v>4354</v>
      </c>
      <c r="D88" s="9" t="s">
        <v>2963</v>
      </c>
      <c r="E88" s="9" t="s">
        <v>28</v>
      </c>
      <c r="F88" s="9" t="s">
        <v>200</v>
      </c>
      <c r="G88" s="9" t="s">
        <v>3139</v>
      </c>
      <c r="H88" s="9" t="s">
        <v>201</v>
      </c>
      <c r="I88" s="8">
        <v>5475</v>
      </c>
      <c r="J88" s="8">
        <v>5475</v>
      </c>
      <c r="K88" s="8">
        <v>358.6</v>
      </c>
      <c r="L88" s="11">
        <f t="shared" si="3"/>
        <v>1</v>
      </c>
      <c r="M88" s="12">
        <f>IF($B88="Область","",SUM('Дані з ДІСО'!J88:L88)/K88)</f>
        <v>2.0886781929726714</v>
      </c>
      <c r="N88" s="8" t="str">
        <f>IF($B88="Область","",VLOOKUP(100*J88/I88,Параметри!$B$39:$C$53,2,TRUE))</f>
        <v>1. 100%</v>
      </c>
      <c r="O88" s="8" t="str">
        <f>IF($B88="Область","",VLOOKUP(M88,Параметри!$B$21:$C$35,2,TRUE))</f>
        <v>3. 1,7-2,2</v>
      </c>
      <c r="P88" s="8">
        <f t="shared" si="4"/>
        <v>1</v>
      </c>
      <c r="Q88" s="8">
        <f t="shared" si="5"/>
        <v>3</v>
      </c>
      <c r="R88" s="18">
        <f ca="1">IF($B88="Область",Параметри!$K$23,OFFSET(Параметри!$C$2,Q88,P88))</f>
        <v>12</v>
      </c>
      <c r="S88" s="8">
        <f>IF(Параметри!$R$37="RNK",IF(OR($B88="Область"),Параметри!$K$44,IF(R88&lt;Параметри!$G$42,Параметри!$K$41,IF(R88&lt;Параметри!$G$43,Параметри!$K$42,Параметри!$K$43))),IF(C88="Область",Параметри!$R$46,IF(C88="Київ",Параметри!$R$47,IF(L88&lt;Параметри!$P$41,Параметри!$R$41,IF(L88&lt;Параметри!$P$42,Параметри!$R$42,IF(L88&lt;Параметри!$P$43,Параметри!$R$43,IF(L88&lt;Параметри!$P$44,Параметри!$R$44,Параметри!$R$45)))))))</f>
        <v>0.5</v>
      </c>
      <c r="T88" s="39">
        <f ca="1">IF($B88="Область",Параметри!K$58,IF($R88&lt;Параметри!$G$54,Параметри!K$53,IF($R88&lt;Параметри!$G$55,Параметри!K$54,IF($R88&lt;Параметри!$G$56,Параметри!K$55,IF($R88&lt;Параметри!$G$57,Параметри!K$56,Параметри!K$57)))))</f>
        <v>1.7000000000000001E-2</v>
      </c>
      <c r="U88" s="39">
        <f ca="1">IF($B88="Область",Параметри!L$58,IF($R88&lt;Параметри!$G$54,Параметри!L$53,IF($R88&lt;Параметри!$G$55,Параметри!L$54,IF($R88&lt;Параметри!$G$56,Параметри!L$55,IF($R88&lt;Параметри!$G$57,Параметри!L$56,Параметри!L$57)))))</f>
        <v>4.7E-2</v>
      </c>
      <c r="V88" s="52">
        <f>Розрахунки!H88/SUM('Дані з ДІСО'!G88:I88)</f>
        <v>12.483333333333333</v>
      </c>
      <c r="W88" s="8">
        <v>2018</v>
      </c>
    </row>
    <row r="89" spans="1:23" ht="15" customHeight="1" x14ac:dyDescent="0.25">
      <c r="A89" s="9">
        <v>88</v>
      </c>
      <c r="B89" s="9" t="s">
        <v>4355</v>
      </c>
      <c r="C89" s="9" t="s">
        <v>4355</v>
      </c>
      <c r="D89" s="9" t="s">
        <v>2963</v>
      </c>
      <c r="E89" s="9" t="s">
        <v>33</v>
      </c>
      <c r="F89" s="9" t="s">
        <v>202</v>
      </c>
      <c r="G89" s="9" t="s">
        <v>3140</v>
      </c>
      <c r="H89" s="9" t="s">
        <v>203</v>
      </c>
      <c r="I89" s="8">
        <v>8308</v>
      </c>
      <c r="J89" s="8">
        <v>5365</v>
      </c>
      <c r="K89" s="8">
        <v>317.8</v>
      </c>
      <c r="L89" s="11">
        <f t="shared" si="3"/>
        <v>0.64576311988444868</v>
      </c>
      <c r="M89" s="12">
        <f>IF($B89="Область","",SUM('Дані з ДІСО'!J89:L89)/K89)</f>
        <v>3.68470736312146</v>
      </c>
      <c r="N89" s="8" t="str">
        <f>IF($B89="Область","",VLOOKUP(100*J89/I89,Параметри!$B$39:$C$53,2,TRUE))</f>
        <v>5. 60-65</v>
      </c>
      <c r="O89" s="8" t="str">
        <f>IF($B89="Область","",VLOOKUP(M89,Параметри!$B$21:$C$35,2,TRUE))</f>
        <v>5. 3-3,7</v>
      </c>
      <c r="P89" s="8">
        <f t="shared" si="4"/>
        <v>5</v>
      </c>
      <c r="Q89" s="8">
        <f t="shared" si="5"/>
        <v>5</v>
      </c>
      <c r="R89" s="18">
        <f ca="1">IF($B89="Область",Параметри!$K$23,OFFSET(Параметри!$C$2,Q89,P89))</f>
        <v>14</v>
      </c>
      <c r="S89" s="8">
        <f>IF(Параметри!$R$37="RNK",IF(OR($B89="Область"),Параметри!$K$44,IF(R89&lt;Параметри!$G$42,Параметри!$K$41,IF(R89&lt;Параметри!$G$43,Параметри!$K$42,Параметри!$K$43))),IF(C89="Область",Параметри!$R$46,IF(C89="Київ",Параметри!$R$47,IF(L89&lt;Параметри!$P$41,Параметри!$R$41,IF(L89&lt;Параметри!$P$42,Параметри!$R$42,IF(L89&lt;Параметри!$P$43,Параметри!$R$43,IF(L89&lt;Параметри!$P$44,Параметри!$R$44,Параметри!$R$45)))))))</f>
        <v>0.45</v>
      </c>
      <c r="T89" s="39">
        <f ca="1">IF($B89="Область",Параметри!K$58,IF($R89&lt;Параметри!$G$54,Параметри!K$53,IF($R89&lt;Параметри!$G$55,Параметри!K$54,IF($R89&lt;Параметри!$G$56,Параметри!K$55,IF($R89&lt;Параметри!$G$57,Параметри!K$56,Параметри!K$57)))))</f>
        <v>1.7000000000000001E-2</v>
      </c>
      <c r="U89" s="39">
        <f ca="1">IF($B89="Область",Параметри!L$58,IF($R89&lt;Параметри!$G$54,Параметри!L$53,IF($R89&lt;Параметри!$G$55,Параметри!L$54,IF($R89&lt;Параметри!$G$56,Параметри!L$55,IF($R89&lt;Параметри!$G$57,Параметри!L$56,Параметри!L$57)))))</f>
        <v>4.7E-2</v>
      </c>
      <c r="V89" s="52">
        <f>Розрахунки!H89/SUM('Дані з ДІСО'!G89:I89)</f>
        <v>13.776470588235295</v>
      </c>
      <c r="W89" s="8">
        <v>2018</v>
      </c>
    </row>
    <row r="90" spans="1:23" ht="15" hidden="1" customHeight="1" x14ac:dyDescent="0.25">
      <c r="A90" s="9">
        <v>89</v>
      </c>
      <c r="B90" s="9" t="s">
        <v>2951</v>
      </c>
      <c r="C90" s="9" t="s">
        <v>4353</v>
      </c>
      <c r="D90" s="9" t="s">
        <v>2963</v>
      </c>
      <c r="E90" s="9" t="s">
        <v>25</v>
      </c>
      <c r="F90" s="9" t="s">
        <v>204</v>
      </c>
      <c r="G90" s="9" t="s">
        <v>3141</v>
      </c>
      <c r="H90" s="9" t="s">
        <v>205</v>
      </c>
      <c r="I90" s="8">
        <v>15887</v>
      </c>
      <c r="J90" s="8">
        <v>5466</v>
      </c>
      <c r="K90" s="8">
        <v>294.2</v>
      </c>
      <c r="L90" s="11">
        <f t="shared" si="3"/>
        <v>0.34405488764398567</v>
      </c>
      <c r="M90" s="12">
        <f>IF($B90="Область","",SUM('Дані з ДІСО'!J90:L90)/K90)</f>
        <v>8.1101291638341273</v>
      </c>
      <c r="N90" s="8" t="str">
        <f>IF($B90="Область","",VLOOKUP(100*J90/I90,Параметри!$B$39:$C$53,2,TRUE))</f>
        <v>11. 25-46</v>
      </c>
      <c r="O90" s="8" t="str">
        <f>IF($B90="Область","",VLOOKUP(M90,Параметри!$B$21:$C$35,2,TRUE))</f>
        <v>10. 6,4-9,7</v>
      </c>
      <c r="P90" s="8">
        <f t="shared" si="4"/>
        <v>11</v>
      </c>
      <c r="Q90" s="8">
        <f t="shared" si="5"/>
        <v>10</v>
      </c>
      <c r="R90" s="18">
        <f ca="1">IF($B90="Область",Параметри!$K$23,OFFSET(Параметри!$C$2,Q90,P90))</f>
        <v>18.5</v>
      </c>
      <c r="S90" s="8">
        <f>IF(Параметри!$R$37="RNK",IF(OR($B90="Область"),Параметри!$K$44,IF(R90&lt;Параметри!$G$42,Параметри!$K$41,IF(R90&lt;Параметри!$G$43,Параметри!$K$42,Параметри!$K$43))),IF(C90="Область",Параметри!$R$46,IF(C90="Київ",Параметри!$R$47,IF(L90&lt;Параметри!$P$41,Параметри!$R$41,IF(L90&lt;Параметри!$P$42,Параметри!$R$42,IF(L90&lt;Параметри!$P$43,Параметри!$R$43,IF(L90&lt;Параметри!$P$44,Параметри!$R$44,Параметри!$R$45)))))))</f>
        <v>0.3</v>
      </c>
      <c r="T90" s="39">
        <f ca="1">IF($B90="Область",Параметри!K$58,IF($R90&lt;Параметри!$G$54,Параметри!K$53,IF($R90&lt;Параметри!$G$55,Параметри!K$54,IF($R90&lt;Параметри!$G$56,Параметри!K$55,IF($R90&lt;Параметри!$G$57,Параметри!K$56,Параметри!K$57)))))</f>
        <v>1.7000000000000001E-2</v>
      </c>
      <c r="U90" s="39">
        <f ca="1">IF($B90="Область",Параметри!L$58,IF($R90&lt;Параметри!$G$54,Параметри!L$53,IF($R90&lt;Параметри!$G$55,Параметри!L$54,IF($R90&lt;Параметри!$G$56,Параметри!L$55,IF($R90&lt;Параметри!$G$57,Параметри!L$56,Параметри!L$57)))))</f>
        <v>4.7E-2</v>
      </c>
      <c r="V90" s="52">
        <f>Розрахунки!H90/SUM('Дані з ДІСО'!G90:I90)</f>
        <v>18.496124031007753</v>
      </c>
      <c r="W90" s="8">
        <v>2018</v>
      </c>
    </row>
    <row r="91" spans="1:23" ht="15" hidden="1" customHeight="1" x14ac:dyDescent="0.25">
      <c r="A91" s="9">
        <v>90</v>
      </c>
      <c r="B91" s="9" t="s">
        <v>4355</v>
      </c>
      <c r="C91" s="9" t="s">
        <v>4355</v>
      </c>
      <c r="D91" s="9" t="s">
        <v>2963</v>
      </c>
      <c r="E91" s="9" t="s">
        <v>33</v>
      </c>
      <c r="F91" s="9" t="s">
        <v>206</v>
      </c>
      <c r="G91" s="9" t="s">
        <v>3142</v>
      </c>
      <c r="H91" s="9" t="s">
        <v>207</v>
      </c>
      <c r="I91" s="8">
        <v>20762</v>
      </c>
      <c r="J91" s="8">
        <v>16783</v>
      </c>
      <c r="K91" s="8">
        <v>764.9</v>
      </c>
      <c r="L91" s="11">
        <f t="shared" si="3"/>
        <v>0.808351796551392</v>
      </c>
      <c r="M91" s="12">
        <f>IF($B91="Область","",SUM('Дані з ДІСО'!J91:L91)/K91)</f>
        <v>3.8710942606876717</v>
      </c>
      <c r="N91" s="8" t="str">
        <f>IF($B91="Область","",VLOOKUP(100*J91/I91,Параметри!$B$39:$C$53,2,TRUE))</f>
        <v>2. 72-100</v>
      </c>
      <c r="O91" s="8" t="str">
        <f>IF($B91="Область","",VLOOKUP(M91,Параметри!$B$21:$C$35,2,TRUE))</f>
        <v>6. 3,7-4,1</v>
      </c>
      <c r="P91" s="8">
        <f t="shared" si="4"/>
        <v>2</v>
      </c>
      <c r="Q91" s="8">
        <f t="shared" si="5"/>
        <v>6</v>
      </c>
      <c r="R91" s="18">
        <f ca="1">IF($B91="Область",Параметри!$K$23,OFFSET(Параметри!$C$2,Q91,P91))</f>
        <v>14.5</v>
      </c>
      <c r="S91" s="8">
        <f>IF(Параметри!$R$37="RNK",IF(OR($B91="Область"),Параметри!$K$44,IF(R91&lt;Параметри!$G$42,Параметри!$K$41,IF(R91&lt;Параметри!$G$43,Параметри!$K$42,Параметри!$K$43))),IF(C91="Область",Параметри!$R$46,IF(C91="Київ",Параметри!$R$47,IF(L91&lt;Параметри!$P$41,Параметри!$R$41,IF(L91&lt;Параметри!$P$42,Параметри!$R$42,IF(L91&lt;Параметри!$P$43,Параметри!$R$43,IF(L91&lt;Параметри!$P$44,Параметри!$R$44,Параметри!$R$45)))))))</f>
        <v>0.5</v>
      </c>
      <c r="T91" s="39">
        <f ca="1">IF($B91="Область",Параметри!K$58,IF($R91&lt;Параметри!$G$54,Параметри!K$53,IF($R91&lt;Параметри!$G$55,Параметри!K$54,IF($R91&lt;Параметри!$G$56,Параметри!K$55,IF($R91&lt;Параметри!$G$57,Параметри!K$56,Параметри!K$57)))))</f>
        <v>1.7000000000000001E-2</v>
      </c>
      <c r="U91" s="39">
        <f ca="1">IF($B91="Область",Параметри!L$58,IF($R91&lt;Параметри!$G$54,Параметри!L$53,IF($R91&lt;Параметри!$G$55,Параметри!L$54,IF($R91&lt;Параметри!$G$56,Параметри!L$55,IF($R91&lt;Параметри!$G$57,Параметри!L$56,Параметри!L$57)))))</f>
        <v>4.7E-2</v>
      </c>
      <c r="V91" s="52">
        <f>Розрахунки!H91/SUM('Дані з ДІСО'!G91:I91)</f>
        <v>13.772093023255813</v>
      </c>
      <c r="W91" s="8">
        <v>2018</v>
      </c>
    </row>
    <row r="92" spans="1:23" ht="15" hidden="1" customHeight="1" x14ac:dyDescent="0.25">
      <c r="A92" s="9">
        <v>91</v>
      </c>
      <c r="B92" s="9" t="s">
        <v>4354</v>
      </c>
      <c r="C92" s="9" t="s">
        <v>4354</v>
      </c>
      <c r="D92" s="9" t="s">
        <v>2963</v>
      </c>
      <c r="E92" s="9" t="s">
        <v>28</v>
      </c>
      <c r="F92" s="9" t="s">
        <v>208</v>
      </c>
      <c r="G92" s="9" t="s">
        <v>3143</v>
      </c>
      <c r="H92" s="9" t="s">
        <v>209</v>
      </c>
      <c r="I92" s="8">
        <v>3752</v>
      </c>
      <c r="J92" s="8">
        <v>3752</v>
      </c>
      <c r="K92" s="8">
        <v>111.3</v>
      </c>
      <c r="L92" s="11">
        <f t="shared" si="3"/>
        <v>1</v>
      </c>
      <c r="M92" s="12">
        <f>IF($B92="Область","",SUM('Дані з ДІСО'!J92:L92)/K92)</f>
        <v>5.3728661275831087</v>
      </c>
      <c r="N92" s="8" t="str">
        <f>IF($B92="Область","",VLOOKUP(100*J92/I92,Параметри!$B$39:$C$53,2,TRUE))</f>
        <v>1. 100%</v>
      </c>
      <c r="O92" s="8" t="str">
        <f>IF($B92="Область","",VLOOKUP(M92,Параметри!$B$21:$C$35,2,TRUE))</f>
        <v>8. 4,5-5,6</v>
      </c>
      <c r="P92" s="8">
        <f t="shared" si="4"/>
        <v>1</v>
      </c>
      <c r="Q92" s="8">
        <f t="shared" si="5"/>
        <v>8</v>
      </c>
      <c r="R92" s="18">
        <f ca="1">IF($B92="Область",Параметри!$K$23,OFFSET(Параметри!$C$2,Q92,P92))</f>
        <v>14.5</v>
      </c>
      <c r="S92" s="8">
        <f>IF(Параметри!$R$37="RNK",IF(OR($B92="Область"),Параметри!$K$44,IF(R92&lt;Параметри!$G$42,Параметри!$K$41,IF(R92&lt;Параметри!$G$43,Параметри!$K$42,Параметри!$K$43))),IF(C92="Область",Параметри!$R$46,IF(C92="Київ",Параметри!$R$47,IF(L92&lt;Параметри!$P$41,Параметри!$R$41,IF(L92&lt;Параметри!$P$42,Параметри!$R$42,IF(L92&lt;Параметри!$P$43,Параметри!$R$43,IF(L92&lt;Параметри!$P$44,Параметри!$R$44,Параметри!$R$45)))))))</f>
        <v>0.5</v>
      </c>
      <c r="T92" s="39">
        <f ca="1">IF($B92="Область",Параметри!K$58,IF($R92&lt;Параметри!$G$54,Параметри!K$53,IF($R92&lt;Параметри!$G$55,Параметри!K$54,IF($R92&lt;Параметри!$G$56,Параметри!K$55,IF($R92&lt;Параметри!$G$57,Параметри!K$56,Параметри!K$57)))))</f>
        <v>1.7000000000000001E-2</v>
      </c>
      <c r="U92" s="39">
        <f ca="1">IF($B92="Область",Параметри!L$58,IF($R92&lt;Параметри!$G$54,Параметри!L$53,IF($R92&lt;Параметри!$G$55,Параметри!L$54,IF($R92&lt;Параметри!$G$56,Параметри!L$55,IF($R92&lt;Параметри!$G$57,Параметри!L$56,Параметри!L$57)))))</f>
        <v>4.7E-2</v>
      </c>
      <c r="V92" s="52">
        <f>Розрахунки!H92/SUM('Дані з ДІСО'!G92:I92)</f>
        <v>18.6875</v>
      </c>
      <c r="W92" s="8">
        <v>2018</v>
      </c>
    </row>
    <row r="93" spans="1:23" ht="15" hidden="1" customHeight="1" x14ac:dyDescent="0.25">
      <c r="A93" s="9">
        <v>92</v>
      </c>
      <c r="B93" s="9" t="s">
        <v>4354</v>
      </c>
      <c r="C93" s="9" t="s">
        <v>4354</v>
      </c>
      <c r="D93" s="9" t="s">
        <v>2963</v>
      </c>
      <c r="E93" s="9" t="s">
        <v>28</v>
      </c>
      <c r="F93" s="9" t="s">
        <v>210</v>
      </c>
      <c r="G93" s="9" t="s">
        <v>3144</v>
      </c>
      <c r="H93" s="9" t="s">
        <v>211</v>
      </c>
      <c r="I93" s="8">
        <v>5178</v>
      </c>
      <c r="J93" s="8">
        <v>5178</v>
      </c>
      <c r="K93" s="8">
        <v>178.6</v>
      </c>
      <c r="L93" s="11">
        <f t="shared" si="3"/>
        <v>1</v>
      </c>
      <c r="M93" s="12">
        <f>IF($B93="Область","",SUM('Дані з ДІСО'!J93:L93)/K93)</f>
        <v>4.3505039193729003</v>
      </c>
      <c r="N93" s="8" t="str">
        <f>IF($B93="Область","",VLOOKUP(100*J93/I93,Параметри!$B$39:$C$53,2,TRUE))</f>
        <v>1. 100%</v>
      </c>
      <c r="O93" s="8" t="str">
        <f>IF($B93="Область","",VLOOKUP(M93,Параметри!$B$21:$C$35,2,TRUE))</f>
        <v>7. 4,1-4,5</v>
      </c>
      <c r="P93" s="8">
        <f t="shared" si="4"/>
        <v>1</v>
      </c>
      <c r="Q93" s="8">
        <f t="shared" si="5"/>
        <v>7</v>
      </c>
      <c r="R93" s="18">
        <f ca="1">IF($B93="Область",Параметри!$K$23,OFFSET(Параметри!$C$2,Q93,P93))</f>
        <v>14</v>
      </c>
      <c r="S93" s="8">
        <f>IF(Параметри!$R$37="RNK",IF(OR($B93="Область"),Параметри!$K$44,IF(R93&lt;Параметри!$G$42,Параметри!$K$41,IF(R93&lt;Параметри!$G$43,Параметри!$K$42,Параметри!$K$43))),IF(C93="Область",Параметри!$R$46,IF(C93="Київ",Параметри!$R$47,IF(L93&lt;Параметри!$P$41,Параметри!$R$41,IF(L93&lt;Параметри!$P$42,Параметри!$R$42,IF(L93&lt;Параметри!$P$43,Параметри!$R$43,IF(L93&lt;Параметри!$P$44,Параметри!$R$44,Параметри!$R$45)))))))</f>
        <v>0.5</v>
      </c>
      <c r="T93" s="39">
        <f ca="1">IF($B93="Область",Параметри!K$58,IF($R93&lt;Параметри!$G$54,Параметри!K$53,IF($R93&lt;Параметри!$G$55,Параметри!K$54,IF($R93&lt;Параметри!$G$56,Параметри!K$55,IF($R93&lt;Параметри!$G$57,Параметри!K$56,Параметри!K$57)))))</f>
        <v>1.7000000000000001E-2</v>
      </c>
      <c r="U93" s="39">
        <f ca="1">IF($B93="Область",Параметри!L$58,IF($R93&lt;Параметри!$G$54,Параметри!L$53,IF($R93&lt;Параметри!$G$55,Параметри!L$54,IF($R93&lt;Параметри!$G$56,Параметри!L$55,IF($R93&lt;Параметри!$G$57,Параметри!L$56,Параметри!L$57)))))</f>
        <v>4.7E-2</v>
      </c>
      <c r="V93" s="52">
        <f>Розрахунки!H93/SUM('Дані з ДІСО'!G93:I93)</f>
        <v>12.333333333333334</v>
      </c>
      <c r="W93" s="8">
        <v>2018</v>
      </c>
    </row>
    <row r="94" spans="1:23" ht="15" hidden="1" customHeight="1" x14ac:dyDescent="0.25">
      <c r="A94" s="9">
        <v>93</v>
      </c>
      <c r="B94" s="9" t="s">
        <v>4354</v>
      </c>
      <c r="C94" s="9" t="s">
        <v>4354</v>
      </c>
      <c r="D94" s="9" t="s">
        <v>2963</v>
      </c>
      <c r="E94" s="9" t="s">
        <v>28</v>
      </c>
      <c r="F94" s="9" t="s">
        <v>212</v>
      </c>
      <c r="G94" s="9" t="s">
        <v>3145</v>
      </c>
      <c r="H94" s="9" t="s">
        <v>213</v>
      </c>
      <c r="I94" s="8">
        <v>9269</v>
      </c>
      <c r="J94" s="8">
        <v>9269</v>
      </c>
      <c r="K94" s="8">
        <v>314.3</v>
      </c>
      <c r="L94" s="11">
        <f t="shared" si="3"/>
        <v>1</v>
      </c>
      <c r="M94" s="12">
        <f>IF($B94="Область","",SUM('Дані з ДІСО'!J94:L94)/K94)</f>
        <v>4.7120585427935096</v>
      </c>
      <c r="N94" s="8" t="str">
        <f>IF($B94="Область","",VLOOKUP(100*J94/I94,Параметри!$B$39:$C$53,2,TRUE))</f>
        <v>1. 100%</v>
      </c>
      <c r="O94" s="8" t="str">
        <f>IF($B94="Область","",VLOOKUP(M94,Параметри!$B$21:$C$35,2,TRUE))</f>
        <v>8. 4,5-5,6</v>
      </c>
      <c r="P94" s="8">
        <f t="shared" si="4"/>
        <v>1</v>
      </c>
      <c r="Q94" s="8">
        <f t="shared" si="5"/>
        <v>8</v>
      </c>
      <c r="R94" s="18">
        <f ca="1">IF($B94="Область",Параметри!$K$23,OFFSET(Параметри!$C$2,Q94,P94))</f>
        <v>14.5</v>
      </c>
      <c r="S94" s="8">
        <f>IF(Параметри!$R$37="RNK",IF(OR($B94="Область"),Параметри!$K$44,IF(R94&lt;Параметри!$G$42,Параметри!$K$41,IF(R94&lt;Параметри!$G$43,Параметри!$K$42,Параметри!$K$43))),IF(C94="Область",Параметри!$R$46,IF(C94="Київ",Параметри!$R$47,IF(L94&lt;Параметри!$P$41,Параметри!$R$41,IF(L94&lt;Параметри!$P$42,Параметри!$R$42,IF(L94&lt;Параметри!$P$43,Параметри!$R$43,IF(L94&lt;Параметри!$P$44,Параметри!$R$44,Параметри!$R$45)))))))</f>
        <v>0.5</v>
      </c>
      <c r="T94" s="39">
        <f ca="1">IF($B94="Область",Параметри!K$58,IF($R94&lt;Параметри!$G$54,Параметри!K$53,IF($R94&lt;Параметри!$G$55,Параметри!K$54,IF($R94&lt;Параметри!$G$56,Параметри!K$55,IF($R94&lt;Параметри!$G$57,Параметри!K$56,Параметри!K$57)))))</f>
        <v>1.7000000000000001E-2</v>
      </c>
      <c r="U94" s="39">
        <f ca="1">IF($B94="Область",Параметри!L$58,IF($R94&lt;Параметри!$G$54,Параметри!L$53,IF($R94&lt;Параметри!$G$55,Параметри!L$54,IF($R94&lt;Параметри!$G$56,Параметри!L$55,IF($R94&lt;Параметри!$G$57,Параметри!L$56,Параметри!L$57)))))</f>
        <v>4.7E-2</v>
      </c>
      <c r="V94" s="52">
        <f>Розрахунки!H94/SUM('Дані з ДІСО'!G94:I94)</f>
        <v>14.240384615384615</v>
      </c>
      <c r="W94" s="8">
        <v>2018</v>
      </c>
    </row>
    <row r="95" spans="1:23" ht="15" hidden="1" customHeight="1" x14ac:dyDescent="0.25">
      <c r="A95" s="9">
        <v>94</v>
      </c>
      <c r="B95" s="9" t="s">
        <v>4354</v>
      </c>
      <c r="C95" s="9" t="s">
        <v>4354</v>
      </c>
      <c r="D95" s="9" t="s">
        <v>2963</v>
      </c>
      <c r="E95" s="9" t="s">
        <v>28</v>
      </c>
      <c r="F95" s="9" t="s">
        <v>214</v>
      </c>
      <c r="G95" s="9" t="s">
        <v>3146</v>
      </c>
      <c r="H95" s="9" t="s">
        <v>215</v>
      </c>
      <c r="I95" s="8">
        <v>3218</v>
      </c>
      <c r="J95" s="8">
        <v>3218</v>
      </c>
      <c r="K95" s="8">
        <v>171.8</v>
      </c>
      <c r="L95" s="11">
        <f t="shared" si="3"/>
        <v>1</v>
      </c>
      <c r="M95" s="12">
        <f>IF($B95="Область","",SUM('Дані з ДІСО'!J95:L95)/K95)</f>
        <v>1.7753201396973224</v>
      </c>
      <c r="N95" s="8" t="str">
        <f>IF($B95="Область","",VLOOKUP(100*J95/I95,Параметри!$B$39:$C$53,2,TRUE))</f>
        <v>1. 100%</v>
      </c>
      <c r="O95" s="8" t="str">
        <f>IF($B95="Область","",VLOOKUP(M95,Параметри!$B$21:$C$35,2,TRUE))</f>
        <v>3. 1,7-2,2</v>
      </c>
      <c r="P95" s="8">
        <f t="shared" si="4"/>
        <v>1</v>
      </c>
      <c r="Q95" s="8">
        <f t="shared" si="5"/>
        <v>3</v>
      </c>
      <c r="R95" s="18">
        <f ca="1">IF($B95="Область",Параметри!$K$23,OFFSET(Параметри!$C$2,Q95,P95))</f>
        <v>12</v>
      </c>
      <c r="S95" s="8">
        <f>IF(Параметри!$R$37="RNK",IF(OR($B95="Область"),Параметри!$K$44,IF(R95&lt;Параметри!$G$42,Параметри!$K$41,IF(R95&lt;Параметри!$G$43,Параметри!$K$42,Параметри!$K$43))),IF(C95="Область",Параметри!$R$46,IF(C95="Київ",Параметри!$R$47,IF(L95&lt;Параметри!$P$41,Параметри!$R$41,IF(L95&lt;Параметри!$P$42,Параметри!$R$42,IF(L95&lt;Параметри!$P$43,Параметри!$R$43,IF(L95&lt;Параметри!$P$44,Параметри!$R$44,Параметри!$R$45)))))))</f>
        <v>0.5</v>
      </c>
      <c r="T95" s="39">
        <f ca="1">IF($B95="Область",Параметри!K$58,IF($R95&lt;Параметри!$G$54,Параметри!K$53,IF($R95&lt;Параметри!$G$55,Параметри!K$54,IF($R95&lt;Параметри!$G$56,Параметри!K$55,IF($R95&lt;Параметри!$G$57,Параметри!K$56,Параметри!K$57)))))</f>
        <v>1.7000000000000001E-2</v>
      </c>
      <c r="U95" s="39">
        <f ca="1">IF($B95="Область",Параметри!L$58,IF($R95&lt;Параметри!$G$54,Параметри!L$53,IF($R95&lt;Параметри!$G$55,Параметри!L$54,IF($R95&lt;Параметри!$G$56,Параметри!L$55,IF($R95&lt;Параметри!$G$57,Параметри!L$56,Параметри!L$57)))))</f>
        <v>4.7E-2</v>
      </c>
      <c r="V95" s="52">
        <f>Розрахунки!H95/SUM('Дані з ДІСО'!G95:I95)</f>
        <v>11.73076923076923</v>
      </c>
      <c r="W95" s="8">
        <v>2018</v>
      </c>
    </row>
    <row r="96" spans="1:23" ht="15" hidden="1" customHeight="1" x14ac:dyDescent="0.25">
      <c r="A96" s="9">
        <v>95</v>
      </c>
      <c r="B96" s="9" t="s">
        <v>4354</v>
      </c>
      <c r="C96" s="9" t="s">
        <v>4354</v>
      </c>
      <c r="D96" s="9" t="s">
        <v>2963</v>
      </c>
      <c r="E96" s="9" t="s">
        <v>28</v>
      </c>
      <c r="F96" s="9" t="s">
        <v>216</v>
      </c>
      <c r="G96" s="9" t="s">
        <v>3147</v>
      </c>
      <c r="H96" s="9" t="s">
        <v>217</v>
      </c>
      <c r="I96" s="8">
        <v>4277</v>
      </c>
      <c r="J96" s="8">
        <v>4277</v>
      </c>
      <c r="K96" s="8">
        <v>218.2</v>
      </c>
      <c r="L96" s="11">
        <f t="shared" si="3"/>
        <v>1</v>
      </c>
      <c r="M96" s="12">
        <f>IF($B96="Область","",SUM('Дані з ДІСО'!J96:L96)/K96)</f>
        <v>2.2364802933088912</v>
      </c>
      <c r="N96" s="8" t="str">
        <f>IF($B96="Область","",VLOOKUP(100*J96/I96,Параметри!$B$39:$C$53,2,TRUE))</f>
        <v>1. 100%</v>
      </c>
      <c r="O96" s="8" t="str">
        <f>IF($B96="Область","",VLOOKUP(M96,Параметри!$B$21:$C$35,2,TRUE))</f>
        <v>4. 2,2-3</v>
      </c>
      <c r="P96" s="8">
        <f t="shared" si="4"/>
        <v>1</v>
      </c>
      <c r="Q96" s="8">
        <f t="shared" si="5"/>
        <v>4</v>
      </c>
      <c r="R96" s="18">
        <f ca="1">IF($B96="Область",Параметри!$K$23,OFFSET(Параметри!$C$2,Q96,P96))</f>
        <v>12.5</v>
      </c>
      <c r="S96" s="8">
        <f>IF(Параметри!$R$37="RNK",IF(OR($B96="Область"),Параметри!$K$44,IF(R96&lt;Параметри!$G$42,Параметри!$K$41,IF(R96&lt;Параметри!$G$43,Параметри!$K$42,Параметри!$K$43))),IF(C96="Область",Параметри!$R$46,IF(C96="Київ",Параметри!$R$47,IF(L96&lt;Параметри!$P$41,Параметри!$R$41,IF(L96&lt;Параметри!$P$42,Параметри!$R$42,IF(L96&lt;Параметри!$P$43,Параметри!$R$43,IF(L96&lt;Параметри!$P$44,Параметри!$R$44,Параметри!$R$45)))))))</f>
        <v>0.5</v>
      </c>
      <c r="T96" s="39">
        <f ca="1">IF($B96="Область",Параметри!K$58,IF($R96&lt;Параметри!$G$54,Параметри!K$53,IF($R96&lt;Параметри!$G$55,Параметри!K$54,IF($R96&lt;Параметри!$G$56,Параметри!K$55,IF($R96&lt;Параметри!$G$57,Параметри!K$56,Параметри!K$57)))))</f>
        <v>1.7000000000000001E-2</v>
      </c>
      <c r="U96" s="39">
        <f ca="1">IF($B96="Область",Параметри!L$58,IF($R96&lt;Параметри!$G$54,Параметри!L$53,IF($R96&lt;Параметри!$G$55,Параметри!L$54,IF($R96&lt;Параметри!$G$56,Параметри!L$55,IF($R96&lt;Параметри!$G$57,Параметри!L$56,Параметри!L$57)))))</f>
        <v>4.7E-2</v>
      </c>
      <c r="V96" s="52">
        <f>Розрахунки!H96/SUM('Дані з ДІСО'!G96:I96)</f>
        <v>11.348837209302326</v>
      </c>
      <c r="W96" s="8">
        <v>2018</v>
      </c>
    </row>
    <row r="97" spans="1:23" ht="15" hidden="1" customHeight="1" x14ac:dyDescent="0.25">
      <c r="A97" s="9">
        <v>96</v>
      </c>
      <c r="B97" s="9" t="s">
        <v>4355</v>
      </c>
      <c r="C97" s="9" t="s">
        <v>4355</v>
      </c>
      <c r="D97" s="9" t="s">
        <v>2963</v>
      </c>
      <c r="E97" s="9" t="s">
        <v>33</v>
      </c>
      <c r="F97" s="9" t="s">
        <v>218</v>
      </c>
      <c r="G97" s="9" t="s">
        <v>3148</v>
      </c>
      <c r="H97" s="9" t="s">
        <v>219</v>
      </c>
      <c r="I97" s="8">
        <v>5043</v>
      </c>
      <c r="J97" s="8">
        <v>2008</v>
      </c>
      <c r="K97" s="8">
        <v>157.6</v>
      </c>
      <c r="L97" s="11">
        <f t="shared" si="3"/>
        <v>0.39817568907396389</v>
      </c>
      <c r="M97" s="12">
        <f>IF($B97="Область","",SUM('Дані з ДІСО'!J97:L97)/K97)</f>
        <v>4.1053299492385786</v>
      </c>
      <c r="N97" s="8" t="str">
        <f>IF($B97="Область","",VLOOKUP(100*J97/I97,Параметри!$B$39:$C$53,2,TRUE))</f>
        <v>11. 25-46</v>
      </c>
      <c r="O97" s="8" t="str">
        <f>IF($B97="Область","",VLOOKUP(M97,Параметри!$B$21:$C$35,2,TRUE))</f>
        <v>7. 4,1-4,5</v>
      </c>
      <c r="P97" s="8">
        <f t="shared" si="4"/>
        <v>11</v>
      </c>
      <c r="Q97" s="8">
        <f t="shared" si="5"/>
        <v>7</v>
      </c>
      <c r="R97" s="18">
        <f ca="1">IF($B97="Область",Параметри!$K$23,OFFSET(Параметри!$C$2,Q97,P97))</f>
        <v>17.5</v>
      </c>
      <c r="S97" s="8">
        <f>IF(Параметри!$R$37="RNK",IF(OR($B97="Область"),Параметри!$K$44,IF(R97&lt;Параметри!$G$42,Параметри!$K$41,IF(R97&lt;Параметри!$G$43,Параметри!$K$42,Параметри!$K$43))),IF(C97="Область",Параметри!$R$46,IF(C97="Київ",Параметри!$R$47,IF(L97&lt;Параметри!$P$41,Параметри!$R$41,IF(L97&lt;Параметри!$P$42,Параметри!$R$42,IF(L97&lt;Параметри!$P$43,Параметри!$R$43,IF(L97&lt;Параметри!$P$44,Параметри!$R$44,Параметри!$R$45)))))))</f>
        <v>0.3</v>
      </c>
      <c r="T97" s="39">
        <f ca="1">IF($B97="Область",Параметри!K$58,IF($R97&lt;Параметри!$G$54,Параметри!K$53,IF($R97&lt;Параметри!$G$55,Параметри!K$54,IF($R97&lt;Параметри!$G$56,Параметри!K$55,IF($R97&lt;Параметри!$G$57,Параметри!K$56,Параметри!K$57)))))</f>
        <v>1.7000000000000001E-2</v>
      </c>
      <c r="U97" s="39">
        <f ca="1">IF($B97="Область",Параметри!L$58,IF($R97&lt;Параметри!$G$54,Параметри!L$53,IF($R97&lt;Параметри!$G$55,Параметри!L$54,IF($R97&lt;Параметри!$G$56,Параметри!L$55,IF($R97&lt;Параметри!$G$57,Параметри!L$56,Параметри!L$57)))))</f>
        <v>4.7E-2</v>
      </c>
      <c r="V97" s="52">
        <f>Розрахунки!H97/SUM('Дані з ДІСО'!G97:I97)</f>
        <v>18.485714285714284</v>
      </c>
      <c r="W97" s="8">
        <v>2018</v>
      </c>
    </row>
    <row r="98" spans="1:23" ht="15" customHeight="1" x14ac:dyDescent="0.25">
      <c r="A98" s="9">
        <v>97</v>
      </c>
      <c r="B98" s="9" t="s">
        <v>4355</v>
      </c>
      <c r="C98" s="9" t="s">
        <v>4355</v>
      </c>
      <c r="D98" s="9" t="s">
        <v>2963</v>
      </c>
      <c r="E98" s="9" t="s">
        <v>33</v>
      </c>
      <c r="F98" s="9" t="s">
        <v>220</v>
      </c>
      <c r="G98" s="9" t="s">
        <v>3149</v>
      </c>
      <c r="H98" s="9" t="s">
        <v>221</v>
      </c>
      <c r="I98" s="8">
        <v>18451</v>
      </c>
      <c r="J98" s="8">
        <v>12596</v>
      </c>
      <c r="K98" s="8">
        <v>875.7</v>
      </c>
      <c r="L98" s="11">
        <f t="shared" si="3"/>
        <v>0.68267302585225731</v>
      </c>
      <c r="M98" s="12">
        <f>IF($B98="Область","",SUM('Дані з ДІСО'!J98:L98)/K98)</f>
        <v>3.0581249286285255</v>
      </c>
      <c r="N98" s="8" t="str">
        <f>IF($B98="Область","",VLOOKUP(100*J98/I98,Параметри!$B$39:$C$53,2,TRUE))</f>
        <v>3. 67-72</v>
      </c>
      <c r="O98" s="8" t="str">
        <f>IF($B98="Область","",VLOOKUP(M98,Параметри!$B$21:$C$35,2,TRUE))</f>
        <v>5. 3-3,7</v>
      </c>
      <c r="P98" s="8">
        <f t="shared" si="4"/>
        <v>3</v>
      </c>
      <c r="Q98" s="8">
        <f t="shared" si="5"/>
        <v>5</v>
      </c>
      <c r="R98" s="18">
        <f ca="1">IF($B98="Область",Параметри!$K$23,OFFSET(Параметри!$C$2,Q98,P98))</f>
        <v>13.5</v>
      </c>
      <c r="S98" s="8">
        <f>IF(Параметри!$R$37="RNK",IF(OR($B98="Область"),Параметри!$K$44,IF(R98&lt;Параметри!$G$42,Параметри!$K$41,IF(R98&lt;Параметри!$G$43,Параметри!$K$42,Параметри!$K$43))),IF(C98="Область",Параметри!$R$46,IF(C98="Київ",Параметри!$R$47,IF(L98&lt;Параметри!$P$41,Параметри!$R$41,IF(L98&lt;Параметри!$P$42,Параметри!$R$42,IF(L98&lt;Параметри!$P$43,Параметри!$R$43,IF(L98&lt;Параметри!$P$44,Параметри!$R$44,Параметри!$R$45)))))))</f>
        <v>0.45</v>
      </c>
      <c r="T98" s="39">
        <f ca="1">IF($B98="Область",Параметри!K$58,IF($R98&lt;Параметри!$G$54,Параметри!K$53,IF($R98&lt;Параметри!$G$55,Параметри!K$54,IF($R98&lt;Параметри!$G$56,Параметри!K$55,IF($R98&lt;Параметри!$G$57,Параметри!K$56,Параметри!K$57)))))</f>
        <v>1.7000000000000001E-2</v>
      </c>
      <c r="U98" s="39">
        <f ca="1">IF($B98="Область",Параметри!L$58,IF($R98&lt;Параметри!$G$54,Параметри!L$53,IF($R98&lt;Параметри!$G$55,Параметри!L$54,IF($R98&lt;Параметри!$G$56,Параметри!L$55,IF($R98&lt;Параметри!$G$57,Параметри!L$56,Параметри!L$57)))))</f>
        <v>4.7E-2</v>
      </c>
      <c r="V98" s="52">
        <f>Розрахунки!H98/SUM('Дані з ДІСО'!G98:I98)</f>
        <v>13.663265306122449</v>
      </c>
      <c r="W98" s="8">
        <v>2018</v>
      </c>
    </row>
    <row r="99" spans="1:23" ht="15" hidden="1" customHeight="1" x14ac:dyDescent="0.25">
      <c r="A99" s="9">
        <v>98</v>
      </c>
      <c r="B99" s="9" t="s">
        <v>4354</v>
      </c>
      <c r="C99" s="9" t="s">
        <v>4354</v>
      </c>
      <c r="D99" s="9" t="s">
        <v>2963</v>
      </c>
      <c r="E99" s="9" t="s">
        <v>28</v>
      </c>
      <c r="F99" s="9" t="s">
        <v>222</v>
      </c>
      <c r="G99" s="9" t="s">
        <v>3150</v>
      </c>
      <c r="H99" s="9" t="s">
        <v>223</v>
      </c>
      <c r="I99" s="8">
        <v>5726</v>
      </c>
      <c r="J99" s="8">
        <v>5726</v>
      </c>
      <c r="K99" s="8">
        <v>354</v>
      </c>
      <c r="L99" s="11">
        <f t="shared" si="3"/>
        <v>1</v>
      </c>
      <c r="M99" s="12">
        <f>IF($B99="Область","",SUM('Дані з ДІСО'!J99:L99)/K99)</f>
        <v>1.9519774011299436</v>
      </c>
      <c r="N99" s="8" t="str">
        <f>IF($B99="Область","",VLOOKUP(100*J99/I99,Параметри!$B$39:$C$53,2,TRUE))</f>
        <v>1. 100%</v>
      </c>
      <c r="O99" s="8" t="str">
        <f>IF($B99="Область","",VLOOKUP(M99,Параметри!$B$21:$C$35,2,TRUE))</f>
        <v>3. 1,7-2,2</v>
      </c>
      <c r="P99" s="8">
        <f t="shared" si="4"/>
        <v>1</v>
      </c>
      <c r="Q99" s="8">
        <f t="shared" si="5"/>
        <v>3</v>
      </c>
      <c r="R99" s="18">
        <f ca="1">IF($B99="Область",Параметри!$K$23,OFFSET(Параметри!$C$2,Q99,P99))</f>
        <v>12</v>
      </c>
      <c r="S99" s="8">
        <f>IF(Параметри!$R$37="RNK",IF(OR($B99="Область"),Параметри!$K$44,IF(R99&lt;Параметри!$G$42,Параметри!$K$41,IF(R99&lt;Параметри!$G$43,Параметри!$K$42,Параметри!$K$43))),IF(C99="Область",Параметри!$R$46,IF(C99="Київ",Параметри!$R$47,IF(L99&lt;Параметри!$P$41,Параметри!$R$41,IF(L99&lt;Параметри!$P$42,Параметри!$R$42,IF(L99&lt;Параметри!$P$43,Параметри!$R$43,IF(L99&lt;Параметри!$P$44,Параметри!$R$44,Параметри!$R$45)))))))</f>
        <v>0.5</v>
      </c>
      <c r="T99" s="39">
        <f ca="1">IF($B99="Область",Параметри!K$58,IF($R99&lt;Параметри!$G$54,Параметри!K$53,IF($R99&lt;Параметри!$G$55,Параметри!K$54,IF($R99&lt;Параметри!$G$56,Параметри!K$55,IF($R99&lt;Параметри!$G$57,Параметри!K$56,Параметри!K$57)))))</f>
        <v>1.7000000000000001E-2</v>
      </c>
      <c r="U99" s="39">
        <f ca="1">IF($B99="Область",Параметри!L$58,IF($R99&lt;Параметри!$G$54,Параметри!L$53,IF($R99&lt;Параметри!$G$55,Параметри!L$54,IF($R99&lt;Параметри!$G$56,Параметри!L$55,IF($R99&lt;Параметри!$G$57,Параметри!L$56,Параметри!L$57)))))</f>
        <v>4.7E-2</v>
      </c>
      <c r="V99" s="52">
        <f>Розрахунки!H99/SUM('Дані з ДІСО'!G99:I99)</f>
        <v>9.5972222222222214</v>
      </c>
      <c r="W99" s="8">
        <v>2018</v>
      </c>
    </row>
    <row r="100" spans="1:23" ht="15" hidden="1" customHeight="1" x14ac:dyDescent="0.25">
      <c r="A100" s="9">
        <v>99</v>
      </c>
      <c r="B100" s="9" t="s">
        <v>4354</v>
      </c>
      <c r="C100" s="9" t="s">
        <v>4354</v>
      </c>
      <c r="D100" s="9" t="s">
        <v>2963</v>
      </c>
      <c r="E100" s="9" t="s">
        <v>28</v>
      </c>
      <c r="F100" s="9" t="s">
        <v>224</v>
      </c>
      <c r="G100" s="9" t="s">
        <v>3151</v>
      </c>
      <c r="H100" s="9" t="s">
        <v>225</v>
      </c>
      <c r="I100" s="8">
        <v>8994</v>
      </c>
      <c r="J100" s="8">
        <v>7758</v>
      </c>
      <c r="K100" s="8">
        <v>237</v>
      </c>
      <c r="L100" s="11">
        <f t="shared" si="3"/>
        <v>0.86257505003335555</v>
      </c>
      <c r="M100" s="12">
        <f>IF($B100="Область","",SUM('Дані з ДІСО'!J100:L100)/K100)</f>
        <v>3.9915611814345993</v>
      </c>
      <c r="N100" s="8" t="str">
        <f>IF($B100="Область","",VLOOKUP(100*J100/I100,Параметри!$B$39:$C$53,2,TRUE))</f>
        <v>2. 72-100</v>
      </c>
      <c r="O100" s="8" t="str">
        <f>IF($B100="Область","",VLOOKUP(M100,Параметри!$B$21:$C$35,2,TRUE))</f>
        <v>6. 3,7-4,1</v>
      </c>
      <c r="P100" s="8">
        <f t="shared" si="4"/>
        <v>2</v>
      </c>
      <c r="Q100" s="8">
        <f t="shared" si="5"/>
        <v>6</v>
      </c>
      <c r="R100" s="18">
        <f ca="1">IF($B100="Область",Параметри!$K$23,OFFSET(Параметри!$C$2,Q100,P100))</f>
        <v>14.5</v>
      </c>
      <c r="S100" s="8">
        <f>IF(Параметри!$R$37="RNK",IF(OR($B100="Область"),Параметри!$K$44,IF(R100&lt;Параметри!$G$42,Параметри!$K$41,IF(R100&lt;Параметри!$G$43,Параметри!$K$42,Параметри!$K$43))),IF(C100="Область",Параметри!$R$46,IF(C100="Київ",Параметри!$R$47,IF(L100&lt;Параметри!$P$41,Параметри!$R$41,IF(L100&lt;Параметри!$P$42,Параметри!$R$42,IF(L100&lt;Параметри!$P$43,Параметри!$R$43,IF(L100&lt;Параметри!$P$44,Параметри!$R$44,Параметри!$R$45)))))))</f>
        <v>0.5</v>
      </c>
      <c r="T100" s="39">
        <f ca="1">IF($B100="Область",Параметри!K$58,IF($R100&lt;Параметри!$G$54,Параметри!K$53,IF($R100&lt;Параметри!$G$55,Параметри!K$54,IF($R100&lt;Параметри!$G$56,Параметри!K$55,IF($R100&lt;Параметри!$G$57,Параметри!K$56,Параметри!K$57)))))</f>
        <v>1.7000000000000001E-2</v>
      </c>
      <c r="U100" s="39">
        <f ca="1">IF($B100="Область",Параметри!L$58,IF($R100&lt;Параметри!$G$54,Параметри!L$53,IF($R100&lt;Параметри!$G$55,Параметри!L$54,IF($R100&lt;Параметри!$G$56,Параметри!L$55,IF($R100&lt;Параметри!$G$57,Параметри!L$56,Параметри!L$57)))))</f>
        <v>4.7E-2</v>
      </c>
      <c r="V100" s="52">
        <f>Розрахунки!H100/SUM('Дані з ДІСО'!G100:I100)</f>
        <v>11.536585365853659</v>
      </c>
      <c r="W100" s="8">
        <v>2018</v>
      </c>
    </row>
    <row r="101" spans="1:23" ht="15" hidden="1" customHeight="1" x14ac:dyDescent="0.25">
      <c r="A101" s="9">
        <v>100</v>
      </c>
      <c r="B101" s="9" t="s">
        <v>4354</v>
      </c>
      <c r="C101" s="9" t="s">
        <v>4354</v>
      </c>
      <c r="D101" s="9" t="s">
        <v>2963</v>
      </c>
      <c r="E101" s="9" t="s">
        <v>28</v>
      </c>
      <c r="F101" s="9" t="s">
        <v>226</v>
      </c>
      <c r="G101" s="9" t="s">
        <v>3152</v>
      </c>
      <c r="H101" s="9" t="s">
        <v>227</v>
      </c>
      <c r="I101" s="8">
        <v>8121</v>
      </c>
      <c r="J101" s="8">
        <v>8121</v>
      </c>
      <c r="K101" s="8">
        <v>364.7</v>
      </c>
      <c r="L101" s="11">
        <f t="shared" si="3"/>
        <v>1</v>
      </c>
      <c r="M101" s="12">
        <f>IF($B101="Область","",SUM('Дані з ДІСО'!J101:L101)/K101)</f>
        <v>2.7885933644091034</v>
      </c>
      <c r="N101" s="8" t="str">
        <f>IF($B101="Область","",VLOOKUP(100*J101/I101,Параметри!$B$39:$C$53,2,TRUE))</f>
        <v>1. 100%</v>
      </c>
      <c r="O101" s="8" t="str">
        <f>IF($B101="Область","",VLOOKUP(M101,Параметри!$B$21:$C$35,2,TRUE))</f>
        <v>4. 2,2-3</v>
      </c>
      <c r="P101" s="8">
        <f t="shared" si="4"/>
        <v>1</v>
      </c>
      <c r="Q101" s="8">
        <f t="shared" si="5"/>
        <v>4</v>
      </c>
      <c r="R101" s="18">
        <f ca="1">IF($B101="Область",Параметри!$K$23,OFFSET(Параметри!$C$2,Q101,P101))</f>
        <v>12.5</v>
      </c>
      <c r="S101" s="8">
        <f>IF(Параметри!$R$37="RNK",IF(OR($B101="Область"),Параметри!$K$44,IF(R101&lt;Параметри!$G$42,Параметри!$K$41,IF(R101&lt;Параметри!$G$43,Параметри!$K$42,Параметри!$K$43))),IF(C101="Область",Параметри!$R$46,IF(C101="Київ",Параметри!$R$47,IF(L101&lt;Параметри!$P$41,Параметри!$R$41,IF(L101&lt;Параметри!$P$42,Параметри!$R$42,IF(L101&lt;Параметри!$P$43,Параметри!$R$43,IF(L101&lt;Параметри!$P$44,Параметри!$R$44,Параметри!$R$45)))))))</f>
        <v>0.5</v>
      </c>
      <c r="T101" s="39">
        <f ca="1">IF($B101="Область",Параметри!K$58,IF($R101&lt;Параметри!$G$54,Параметри!K$53,IF($R101&lt;Параметри!$G$55,Параметри!K$54,IF($R101&lt;Параметри!$G$56,Параметри!K$55,IF($R101&lt;Параметри!$G$57,Параметри!K$56,Параметри!K$57)))))</f>
        <v>1.7000000000000001E-2</v>
      </c>
      <c r="U101" s="39">
        <f ca="1">IF($B101="Область",Параметри!L$58,IF($R101&lt;Параметри!$G$54,Параметри!L$53,IF($R101&lt;Параметри!$G$55,Параметри!L$54,IF($R101&lt;Параметри!$G$56,Параметри!L$55,IF($R101&lt;Параметри!$G$57,Параметри!L$56,Параметри!L$57)))))</f>
        <v>4.7E-2</v>
      </c>
      <c r="V101" s="52">
        <f>Розрахунки!H101/SUM('Дані з ДІСО'!G101:I101)</f>
        <v>10.935483870967742</v>
      </c>
      <c r="W101" s="8">
        <v>2018</v>
      </c>
    </row>
    <row r="102" spans="1:23" ht="15" customHeight="1" x14ac:dyDescent="0.25">
      <c r="A102" s="9">
        <v>101</v>
      </c>
      <c r="B102" s="9" t="s">
        <v>4355</v>
      </c>
      <c r="C102" s="9" t="s">
        <v>4355</v>
      </c>
      <c r="D102" s="9" t="s">
        <v>2963</v>
      </c>
      <c r="E102" s="9" t="s">
        <v>33</v>
      </c>
      <c r="F102" s="9" t="s">
        <v>228</v>
      </c>
      <c r="G102" s="9" t="s">
        <v>3153</v>
      </c>
      <c r="H102" s="9" t="s">
        <v>229</v>
      </c>
      <c r="I102" s="8">
        <v>13534</v>
      </c>
      <c r="J102" s="8">
        <v>8988</v>
      </c>
      <c r="K102" s="8">
        <v>285.60000000000002</v>
      </c>
      <c r="L102" s="11">
        <f t="shared" si="3"/>
        <v>0.66410521649179843</v>
      </c>
      <c r="M102" s="12">
        <f>IF($B102="Область","",SUM('Дані з ДІСО'!J102:L102)/K102)</f>
        <v>5.8403361344537812</v>
      </c>
      <c r="N102" s="8" t="str">
        <f>IF($B102="Область","",VLOOKUP(100*J102/I102,Параметри!$B$39:$C$53,2,TRUE))</f>
        <v>4. 65-67</v>
      </c>
      <c r="O102" s="8" t="str">
        <f>IF($B102="Область","",VLOOKUP(M102,Параметри!$B$21:$C$35,2,TRUE))</f>
        <v>9. 5,6-6,4</v>
      </c>
      <c r="P102" s="8">
        <f t="shared" si="4"/>
        <v>4</v>
      </c>
      <c r="Q102" s="8">
        <f t="shared" si="5"/>
        <v>9</v>
      </c>
      <c r="R102" s="18">
        <f ca="1">IF($B102="Область",Параметри!$K$23,OFFSET(Параметри!$C$2,Q102,P102))</f>
        <v>15</v>
      </c>
      <c r="S102" s="8">
        <f>IF(Параметри!$R$37="RNK",IF(OR($B102="Область"),Параметри!$K$44,IF(R102&lt;Параметри!$G$42,Параметри!$K$41,IF(R102&lt;Параметри!$G$43,Параметри!$K$42,Параметри!$K$43))),IF(C102="Область",Параметри!$R$46,IF(C102="Київ",Параметри!$R$47,IF(L102&lt;Параметри!$P$41,Параметри!$R$41,IF(L102&lt;Параметри!$P$42,Параметри!$R$42,IF(L102&lt;Параметри!$P$43,Параметри!$R$43,IF(L102&lt;Параметри!$P$44,Параметри!$R$44,Параметри!$R$45)))))))</f>
        <v>0.45</v>
      </c>
      <c r="T102" s="39">
        <f ca="1">IF($B102="Область",Параметри!K$58,IF($R102&lt;Параметри!$G$54,Параметри!K$53,IF($R102&lt;Параметри!$G$55,Параметри!K$54,IF($R102&lt;Параметри!$G$56,Параметри!K$55,IF($R102&lt;Параметри!$G$57,Параметри!K$56,Параметри!K$57)))))</f>
        <v>1.7000000000000001E-2</v>
      </c>
      <c r="U102" s="39">
        <f ca="1">IF($B102="Область",Параметри!L$58,IF($R102&lt;Параметри!$G$54,Параметри!L$53,IF($R102&lt;Параметри!$G$55,Параметри!L$54,IF($R102&lt;Параметри!$G$56,Параметри!L$55,IF($R102&lt;Параметри!$G$57,Параметри!L$56,Параметри!L$57)))))</f>
        <v>4.7E-2</v>
      </c>
      <c r="V102" s="52">
        <f>Розрахунки!H102/SUM('Дані з ДІСО'!G102:I102)</f>
        <v>14.135593220338983</v>
      </c>
      <c r="W102" s="8">
        <v>2019</v>
      </c>
    </row>
    <row r="103" spans="1:23" ht="15" hidden="1" customHeight="1" x14ac:dyDescent="0.25">
      <c r="A103" s="9">
        <v>102</v>
      </c>
      <c r="B103" s="9" t="s">
        <v>2951</v>
      </c>
      <c r="C103" s="9" t="s">
        <v>4353</v>
      </c>
      <c r="D103" s="9" t="s">
        <v>2963</v>
      </c>
      <c r="E103" s="9" t="s">
        <v>25</v>
      </c>
      <c r="F103" s="9" t="s">
        <v>230</v>
      </c>
      <c r="G103" s="9" t="s">
        <v>3154</v>
      </c>
      <c r="H103" s="9" t="s">
        <v>231</v>
      </c>
      <c r="I103" s="8">
        <v>24918</v>
      </c>
      <c r="J103" s="8">
        <v>9525</v>
      </c>
      <c r="K103" s="8">
        <v>481.1</v>
      </c>
      <c r="L103" s="11">
        <f t="shared" si="3"/>
        <v>0.3822537924392006</v>
      </c>
      <c r="M103" s="12">
        <f>IF($B103="Область","",SUM('Дані з ДІСО'!J103:L103)/K103)</f>
        <v>8.3329869050093528</v>
      </c>
      <c r="N103" s="8" t="str">
        <f>IF($B103="Область","",VLOOKUP(100*J103/I103,Параметри!$B$39:$C$53,2,TRUE))</f>
        <v>11. 25-46</v>
      </c>
      <c r="O103" s="8" t="str">
        <f>IF($B103="Область","",VLOOKUP(M103,Параметри!$B$21:$C$35,2,TRUE))</f>
        <v>10. 6,4-9,7</v>
      </c>
      <c r="P103" s="8">
        <f t="shared" si="4"/>
        <v>11</v>
      </c>
      <c r="Q103" s="8">
        <f t="shared" si="5"/>
        <v>10</v>
      </c>
      <c r="R103" s="18">
        <f ca="1">IF($B103="Область",Параметри!$K$23,OFFSET(Параметри!$C$2,Q103,P103))</f>
        <v>18.5</v>
      </c>
      <c r="S103" s="8">
        <f>IF(Параметри!$R$37="RNK",IF(OR($B103="Область"),Параметри!$K$44,IF(R103&lt;Параметри!$G$42,Параметри!$K$41,IF(R103&lt;Параметри!$G$43,Параметри!$K$42,Параметри!$K$43))),IF(C103="Область",Параметри!$R$46,IF(C103="Київ",Параметри!$R$47,IF(L103&lt;Параметри!$P$41,Параметри!$R$41,IF(L103&lt;Параметри!$P$42,Параметри!$R$42,IF(L103&lt;Параметри!$P$43,Параметри!$R$43,IF(L103&lt;Параметри!$P$44,Параметри!$R$44,Параметри!$R$45)))))))</f>
        <v>0.3</v>
      </c>
      <c r="T103" s="39">
        <f ca="1">IF($B103="Область",Параметри!K$58,IF($R103&lt;Параметри!$G$54,Параметри!K$53,IF($R103&lt;Параметри!$G$55,Параметри!K$54,IF($R103&lt;Параметри!$G$56,Параметри!K$55,IF($R103&lt;Параметри!$G$57,Параметри!K$56,Параметри!K$57)))))</f>
        <v>1.7000000000000001E-2</v>
      </c>
      <c r="U103" s="39">
        <f ca="1">IF($B103="Область",Параметри!L$58,IF($R103&lt;Параметри!$G$54,Параметри!L$53,IF($R103&lt;Параметри!$G$55,Параметри!L$54,IF($R103&lt;Параметри!$G$56,Параметри!L$55,IF($R103&lt;Параметри!$G$57,Параметри!L$56,Параметри!L$57)))))</f>
        <v>4.7E-2</v>
      </c>
      <c r="V103" s="52">
        <f>Розрахунки!H103/SUM('Дані з ДІСО'!G103:I103)</f>
        <v>18.733644859813083</v>
      </c>
      <c r="W103" s="8">
        <v>2019</v>
      </c>
    </row>
    <row r="104" spans="1:23" ht="15" hidden="1" customHeight="1" x14ac:dyDescent="0.25">
      <c r="A104" s="9">
        <v>103</v>
      </c>
      <c r="B104" s="9" t="s">
        <v>4354</v>
      </c>
      <c r="C104" s="9" t="s">
        <v>4354</v>
      </c>
      <c r="D104" s="9" t="s">
        <v>2963</v>
      </c>
      <c r="E104" s="9" t="s">
        <v>28</v>
      </c>
      <c r="F104" s="9" t="s">
        <v>232</v>
      </c>
      <c r="G104" s="9" t="s">
        <v>3155</v>
      </c>
      <c r="H104" s="9" t="s">
        <v>233</v>
      </c>
      <c r="I104" s="8">
        <v>20573</v>
      </c>
      <c r="J104" s="8">
        <v>20573</v>
      </c>
      <c r="K104" s="8">
        <v>294.8</v>
      </c>
      <c r="L104" s="11">
        <f t="shared" si="3"/>
        <v>1</v>
      </c>
      <c r="M104" s="12">
        <f>IF($B104="Область","",SUM('Дані з ДІСО'!J104:L104)/K104)</f>
        <v>9.4877883310719131</v>
      </c>
      <c r="N104" s="8" t="str">
        <f>IF($B104="Область","",VLOOKUP(100*J104/I104,Параметри!$B$39:$C$53,2,TRUE))</f>
        <v>1. 100%</v>
      </c>
      <c r="O104" s="8" t="str">
        <f>IF($B104="Область","",VLOOKUP(M104,Параметри!$B$21:$C$35,2,TRUE))</f>
        <v>10. 6,4-9,7</v>
      </c>
      <c r="P104" s="8">
        <f t="shared" si="4"/>
        <v>1</v>
      </c>
      <c r="Q104" s="8">
        <f t="shared" si="5"/>
        <v>10</v>
      </c>
      <c r="R104" s="18">
        <f ca="1">IF($B104="Область",Параметри!$K$23,OFFSET(Параметри!$C$2,Q104,P104))</f>
        <v>15.5</v>
      </c>
      <c r="S104" s="8">
        <f>IF(Параметри!$R$37="RNK",IF(OR($B104="Область"),Параметри!$K$44,IF(R104&lt;Параметри!$G$42,Параметри!$K$41,IF(R104&lt;Параметри!$G$43,Параметри!$K$42,Параметри!$K$43))),IF(C104="Область",Параметри!$R$46,IF(C104="Київ",Параметри!$R$47,IF(L104&lt;Параметри!$P$41,Параметри!$R$41,IF(L104&lt;Параметри!$P$42,Параметри!$R$42,IF(L104&lt;Параметри!$P$43,Параметри!$R$43,IF(L104&lt;Параметри!$P$44,Параметри!$R$44,Параметри!$R$45)))))))</f>
        <v>0.5</v>
      </c>
      <c r="T104" s="39">
        <f ca="1">IF($B104="Область",Параметри!K$58,IF($R104&lt;Параметри!$G$54,Параметри!K$53,IF($R104&lt;Параметри!$G$55,Параметри!K$54,IF($R104&lt;Параметри!$G$56,Параметри!K$55,IF($R104&lt;Параметри!$G$57,Параметри!K$56,Параметри!K$57)))))</f>
        <v>1.7000000000000001E-2</v>
      </c>
      <c r="U104" s="39">
        <f ca="1">IF($B104="Область",Параметри!L$58,IF($R104&lt;Параметри!$G$54,Параметри!L$53,IF($R104&lt;Параметри!$G$55,Параметри!L$54,IF($R104&lt;Параметри!$G$56,Параметри!L$55,IF($R104&lt;Параметри!$G$57,Параметри!L$56,Параметри!L$57)))))</f>
        <v>4.7E-2</v>
      </c>
      <c r="V104" s="52">
        <f>Розрахунки!H104/SUM('Дані з ДІСО'!G104:I104)</f>
        <v>17.054878048780488</v>
      </c>
      <c r="W104" s="8">
        <v>2019</v>
      </c>
    </row>
    <row r="105" spans="1:23" ht="15" hidden="1" customHeight="1" x14ac:dyDescent="0.25">
      <c r="A105" s="9">
        <v>104</v>
      </c>
      <c r="B105" s="9" t="s">
        <v>4355</v>
      </c>
      <c r="C105" s="9" t="s">
        <v>4355</v>
      </c>
      <c r="D105" s="9" t="s">
        <v>2963</v>
      </c>
      <c r="E105" s="9" t="s">
        <v>33</v>
      </c>
      <c r="F105" s="9" t="s">
        <v>234</v>
      </c>
      <c r="G105" s="9" t="s">
        <v>3156</v>
      </c>
      <c r="H105" s="9" t="s">
        <v>235</v>
      </c>
      <c r="I105" s="8">
        <v>11973</v>
      </c>
      <c r="J105" s="8">
        <v>6861</v>
      </c>
      <c r="K105" s="8">
        <v>385.5</v>
      </c>
      <c r="L105" s="11">
        <f t="shared" si="3"/>
        <v>0.57303933851165123</v>
      </c>
      <c r="M105" s="12">
        <f>IF($B105="Область","",SUM('Дані з ДІСО'!J105:L105)/K105)</f>
        <v>4.632944228274968</v>
      </c>
      <c r="N105" s="8" t="str">
        <f>IF($B105="Область","",VLOOKUP(100*J105/I105,Параметри!$B$39:$C$53,2,TRUE))</f>
        <v>7. 56-58</v>
      </c>
      <c r="O105" s="8" t="str">
        <f>IF($B105="Область","",VLOOKUP(M105,Параметри!$B$21:$C$35,2,TRUE))</f>
        <v>8. 4,5-5,6</v>
      </c>
      <c r="P105" s="8">
        <f t="shared" si="4"/>
        <v>7</v>
      </c>
      <c r="Q105" s="8">
        <f t="shared" si="5"/>
        <v>8</v>
      </c>
      <c r="R105" s="18">
        <f ca="1">IF($B105="Область",Параметри!$K$23,OFFSET(Параметри!$C$2,Q105,P105))</f>
        <v>15</v>
      </c>
      <c r="S105" s="8">
        <f>IF(Параметри!$R$37="RNK",IF(OR($B105="Область"),Параметри!$K$44,IF(R105&lt;Параметри!$G$42,Параметри!$K$41,IF(R105&lt;Параметри!$G$43,Параметри!$K$42,Параметри!$K$43))),IF(C105="Область",Параметри!$R$46,IF(C105="Київ",Параметри!$R$47,IF(L105&lt;Параметри!$P$41,Параметри!$R$41,IF(L105&lt;Параметри!$P$42,Параметри!$R$42,IF(L105&lt;Параметри!$P$43,Параметри!$R$43,IF(L105&lt;Параметри!$P$44,Параметри!$R$44,Параметри!$R$45)))))))</f>
        <v>0.4</v>
      </c>
      <c r="T105" s="39">
        <f ca="1">IF($B105="Область",Параметри!K$58,IF($R105&lt;Параметри!$G$54,Параметри!K$53,IF($R105&lt;Параметри!$G$55,Параметри!K$54,IF($R105&lt;Параметри!$G$56,Параметри!K$55,IF($R105&lt;Параметри!$G$57,Параметри!K$56,Параметри!K$57)))))</f>
        <v>1.7000000000000001E-2</v>
      </c>
      <c r="U105" s="39">
        <f ca="1">IF($B105="Область",Параметри!L$58,IF($R105&lt;Параметри!$G$54,Параметри!L$53,IF($R105&lt;Параметри!$G$55,Параметри!L$54,IF($R105&lt;Параметри!$G$56,Параметри!L$55,IF($R105&lt;Параметри!$G$57,Параметри!L$56,Параметри!L$57)))))</f>
        <v>4.7E-2</v>
      </c>
      <c r="V105" s="52">
        <f>Розрахунки!H105/SUM('Дані з ДІСО'!G105:I105)</f>
        <v>15.530434782608696</v>
      </c>
      <c r="W105" s="8">
        <v>2019</v>
      </c>
    </row>
    <row r="106" spans="1:23" ht="15" hidden="1" customHeight="1" x14ac:dyDescent="0.25">
      <c r="A106" s="9">
        <v>105</v>
      </c>
      <c r="B106" s="9" t="s">
        <v>2950</v>
      </c>
      <c r="C106" s="9" t="s">
        <v>4353</v>
      </c>
      <c r="D106" s="9" t="s">
        <v>2963</v>
      </c>
      <c r="E106" s="9" t="s">
        <v>82</v>
      </c>
      <c r="F106" s="9" t="s">
        <v>236</v>
      </c>
      <c r="G106" s="9" t="s">
        <v>3157</v>
      </c>
      <c r="H106" s="9" t="s">
        <v>237</v>
      </c>
      <c r="I106" s="8">
        <v>238816</v>
      </c>
      <c r="J106" s="8">
        <v>21619</v>
      </c>
      <c r="K106" s="8">
        <v>382.4</v>
      </c>
      <c r="L106" s="11">
        <f t="shared" si="3"/>
        <v>9.0525760418062443E-2</v>
      </c>
      <c r="M106" s="12">
        <f>IF($B106="Область","",SUM('Дані з ДІСО'!J106:L106)/K106)</f>
        <v>82.186192468619254</v>
      </c>
      <c r="N106" s="8" t="str">
        <f>IF($B106="Область","",VLOOKUP(100*J106/I106,Параметри!$B$39:$C$53,2,TRUE))</f>
        <v>14. 6-17</v>
      </c>
      <c r="O106" s="8" t="str">
        <f>IF($B106="Область","",VLOOKUP(M106,Параметри!$B$21:$C$35,2,TRUE))</f>
        <v>14. 43-89</v>
      </c>
      <c r="P106" s="8">
        <f t="shared" si="4"/>
        <v>14</v>
      </c>
      <c r="Q106" s="8">
        <f t="shared" si="5"/>
        <v>14</v>
      </c>
      <c r="R106" s="18">
        <f ca="1">IF($B106="Область",Параметри!$K$23,OFFSET(Параметри!$C$2,Q106,P106))</f>
        <v>27</v>
      </c>
      <c r="S106" s="8">
        <f>IF(Параметри!$R$37="RNK",IF(OR($B106="Область"),Параметри!$K$44,IF(R106&lt;Параметри!$G$42,Параметри!$K$41,IF(R106&lt;Параметри!$G$43,Параметри!$K$42,Параметри!$K$43))),IF(C106="Область",Параметри!$R$46,IF(C106="Київ",Параметри!$R$47,IF(L106&lt;Параметри!$P$41,Параметри!$R$41,IF(L106&lt;Параметри!$P$42,Параметри!$R$42,IF(L106&lt;Параметри!$P$43,Параметри!$R$43,IF(L106&lt;Параметри!$P$44,Параметри!$R$44,Параметри!$R$45)))))))</f>
        <v>0.2</v>
      </c>
      <c r="T106" s="39">
        <f ca="1">IF($B106="Область",Параметри!K$58,IF($R106&lt;Параметри!$G$54,Параметри!K$53,IF($R106&lt;Параметри!$G$55,Параметри!K$54,IF($R106&lt;Параметри!$G$56,Параметри!K$55,IF($R106&lt;Параметри!$G$57,Параметри!K$56,Параметри!K$57)))))</f>
        <v>0.15</v>
      </c>
      <c r="U106" s="39">
        <f ca="1">IF($B106="Область",Параметри!L$58,IF($R106&lt;Параметри!$G$54,Параметри!L$53,IF($R106&lt;Параметри!$G$55,Параметри!L$54,IF($R106&lt;Параметри!$G$56,Параметри!L$55,IF($R106&lt;Параметри!$G$57,Параметри!L$56,Параметри!L$57)))))</f>
        <v>0.10100000000000001</v>
      </c>
      <c r="V106" s="52">
        <f>Розрахунки!H106/SUM('Дані з ДІСО'!G106:I106)</f>
        <v>26.815699658703071</v>
      </c>
      <c r="W106" s="8" t="s">
        <v>2950</v>
      </c>
    </row>
    <row r="107" spans="1:23" ht="15" customHeight="1" x14ac:dyDescent="0.25">
      <c r="A107" s="9">
        <v>106</v>
      </c>
      <c r="B107" s="9" t="s">
        <v>4355</v>
      </c>
      <c r="C107" s="9" t="s">
        <v>4355</v>
      </c>
      <c r="D107" s="9" t="s">
        <v>2963</v>
      </c>
      <c r="E107" s="9" t="s">
        <v>33</v>
      </c>
      <c r="F107" s="9" t="s">
        <v>238</v>
      </c>
      <c r="G107" s="9" t="s">
        <v>3158</v>
      </c>
      <c r="H107" s="9" t="s">
        <v>239</v>
      </c>
      <c r="I107" s="8">
        <v>9519</v>
      </c>
      <c r="J107" s="8">
        <v>6799</v>
      </c>
      <c r="K107" s="8">
        <v>232.5</v>
      </c>
      <c r="L107" s="11">
        <f t="shared" si="3"/>
        <v>0.71425569912805964</v>
      </c>
      <c r="M107" s="12">
        <f>IF($B107="Область","",SUM('Дані з ДІСО'!J107:L107)/K107)</f>
        <v>4.9290322580645158</v>
      </c>
      <c r="N107" s="8" t="str">
        <f>IF($B107="Область","",VLOOKUP(100*J107/I107,Параметри!$B$39:$C$53,2,TRUE))</f>
        <v>3. 67-72</v>
      </c>
      <c r="O107" s="8" t="str">
        <f>IF($B107="Область","",VLOOKUP(M107,Параметри!$B$21:$C$35,2,TRUE))</f>
        <v>8. 4,5-5,6</v>
      </c>
      <c r="P107" s="8">
        <f t="shared" si="4"/>
        <v>3</v>
      </c>
      <c r="Q107" s="8">
        <f t="shared" si="5"/>
        <v>8</v>
      </c>
      <c r="R107" s="18">
        <f ca="1">IF($B107="Область",Параметри!$K$23,OFFSET(Параметри!$C$2,Q107,P107))</f>
        <v>14.5</v>
      </c>
      <c r="S107" s="8">
        <f>IF(Параметри!$R$37="RNK",IF(OR($B107="Область"),Параметри!$K$44,IF(R107&lt;Параметри!$G$42,Параметри!$K$41,IF(R107&lt;Параметри!$G$43,Параметри!$K$42,Параметри!$K$43))),IF(C107="Область",Параметри!$R$46,IF(C107="Київ",Параметри!$R$47,IF(L107&lt;Параметри!$P$41,Параметри!$R$41,IF(L107&lt;Параметри!$P$42,Параметри!$R$42,IF(L107&lt;Параметри!$P$43,Параметри!$R$43,IF(L107&lt;Параметри!$P$44,Параметри!$R$44,Параметри!$R$45)))))))</f>
        <v>0.45</v>
      </c>
      <c r="T107" s="39">
        <f ca="1">IF($B107="Область",Параметри!K$58,IF($R107&lt;Параметри!$G$54,Параметри!K$53,IF($R107&lt;Параметри!$G$55,Параметри!K$54,IF($R107&lt;Параметри!$G$56,Параметри!K$55,IF($R107&lt;Параметри!$G$57,Параметри!K$56,Параметри!K$57)))))</f>
        <v>1.7000000000000001E-2</v>
      </c>
      <c r="U107" s="39">
        <f ca="1">IF($B107="Область",Параметри!L$58,IF($R107&lt;Параметри!$G$54,Параметри!L$53,IF($R107&lt;Параметри!$G$55,Параметри!L$54,IF($R107&lt;Параметри!$G$56,Параметри!L$55,IF($R107&lt;Параметри!$G$57,Параметри!L$56,Параметри!L$57)))))</f>
        <v>4.7E-2</v>
      </c>
      <c r="V107" s="52">
        <f>Розрахунки!H107/SUM('Дані з ДІСО'!G107:I107)</f>
        <v>13.022727272727273</v>
      </c>
      <c r="W107" s="8">
        <v>2021</v>
      </c>
    </row>
    <row r="108" spans="1:23" ht="15" hidden="1" customHeight="1" x14ac:dyDescent="0.25">
      <c r="A108" s="9">
        <v>107</v>
      </c>
      <c r="B108" s="9" t="s">
        <v>4354</v>
      </c>
      <c r="C108" s="9" t="s">
        <v>4354</v>
      </c>
      <c r="D108" s="9" t="s">
        <v>2963</v>
      </c>
      <c r="E108" s="9" t="s">
        <v>28</v>
      </c>
      <c r="F108" s="9" t="s">
        <v>240</v>
      </c>
      <c r="G108" s="9" t="s">
        <v>3159</v>
      </c>
      <c r="H108" s="9" t="s">
        <v>241</v>
      </c>
      <c r="I108" s="8">
        <v>5676</v>
      </c>
      <c r="J108" s="8">
        <v>5676</v>
      </c>
      <c r="K108" s="8">
        <v>241.7</v>
      </c>
      <c r="L108" s="11">
        <f t="shared" si="3"/>
        <v>1</v>
      </c>
      <c r="M108" s="12">
        <f>IF($B108="Область","",SUM('Дані з ДІСО'!J108:L108)/K108)</f>
        <v>2.9706247414149773</v>
      </c>
      <c r="N108" s="8" t="str">
        <f>IF($B108="Область","",VLOOKUP(100*J108/I108,Параметри!$B$39:$C$53,2,TRUE))</f>
        <v>1. 100%</v>
      </c>
      <c r="O108" s="8" t="str">
        <f>IF($B108="Область","",VLOOKUP(M108,Параметри!$B$21:$C$35,2,TRUE))</f>
        <v>4. 2,2-3</v>
      </c>
      <c r="P108" s="8">
        <f t="shared" si="4"/>
        <v>1</v>
      </c>
      <c r="Q108" s="8">
        <f t="shared" si="5"/>
        <v>4</v>
      </c>
      <c r="R108" s="18">
        <f ca="1">IF($B108="Область",Параметри!$K$23,OFFSET(Параметри!$C$2,Q108,P108))</f>
        <v>12.5</v>
      </c>
      <c r="S108" s="8">
        <f>IF(Параметри!$R$37="RNK",IF(OR($B108="Область"),Параметри!$K$44,IF(R108&lt;Параметри!$G$42,Параметри!$K$41,IF(R108&lt;Параметри!$G$43,Параметри!$K$42,Параметри!$K$43))),IF(C108="Область",Параметри!$R$46,IF(C108="Київ",Параметри!$R$47,IF(L108&lt;Параметри!$P$41,Параметри!$R$41,IF(L108&lt;Параметри!$P$42,Параметри!$R$42,IF(L108&lt;Параметри!$P$43,Параметри!$R$43,IF(L108&lt;Параметри!$P$44,Параметри!$R$44,Параметри!$R$45)))))))</f>
        <v>0.5</v>
      </c>
      <c r="T108" s="39">
        <f ca="1">IF($B108="Область",Параметри!K$58,IF($R108&lt;Параметри!$G$54,Параметри!K$53,IF($R108&lt;Параметри!$G$55,Параметри!K$54,IF($R108&lt;Параметри!$G$56,Параметри!K$55,IF($R108&lt;Параметри!$G$57,Параметри!K$56,Параметри!K$57)))))</f>
        <v>1.7000000000000001E-2</v>
      </c>
      <c r="U108" s="39">
        <f ca="1">IF($B108="Область",Параметри!L$58,IF($R108&lt;Параметри!$G$54,Параметри!L$53,IF($R108&lt;Параметри!$G$55,Параметри!L$54,IF($R108&lt;Параметри!$G$56,Параметри!L$55,IF($R108&lt;Параметри!$G$57,Параметри!L$56,Параметри!L$57)))))</f>
        <v>4.7E-2</v>
      </c>
      <c r="V108" s="52">
        <f>Розрахунки!H108/SUM('Дані з ДІСО'!G108:I108)</f>
        <v>10.257142857142858</v>
      </c>
      <c r="W108" s="8">
        <v>2021</v>
      </c>
    </row>
    <row r="109" spans="1:23" ht="15" hidden="1" customHeight="1" x14ac:dyDescent="0.25">
      <c r="A109" s="9">
        <v>108</v>
      </c>
      <c r="B109" s="9" t="s">
        <v>4354</v>
      </c>
      <c r="C109" s="9" t="s">
        <v>4354</v>
      </c>
      <c r="D109" s="9" t="s">
        <v>2963</v>
      </c>
      <c r="E109" s="9" t="s">
        <v>28</v>
      </c>
      <c r="F109" s="9" t="s">
        <v>242</v>
      </c>
      <c r="G109" s="9" t="s">
        <v>3160</v>
      </c>
      <c r="H109" s="9" t="s">
        <v>243</v>
      </c>
      <c r="I109" s="8">
        <v>9648</v>
      </c>
      <c r="J109" s="8">
        <v>9648</v>
      </c>
      <c r="K109" s="8">
        <v>379.7</v>
      </c>
      <c r="L109" s="11">
        <f t="shared" si="3"/>
        <v>1</v>
      </c>
      <c r="M109" s="12">
        <f>IF($B109="Область","",SUM('Дані з ДІСО'!J109:L109)/K109)</f>
        <v>4.1875164603634447</v>
      </c>
      <c r="N109" s="8" t="str">
        <f>IF($B109="Область","",VLOOKUP(100*J109/I109,Параметри!$B$39:$C$53,2,TRUE))</f>
        <v>1. 100%</v>
      </c>
      <c r="O109" s="8" t="str">
        <f>IF($B109="Область","",VLOOKUP(M109,Параметри!$B$21:$C$35,2,TRUE))</f>
        <v>7. 4,1-4,5</v>
      </c>
      <c r="P109" s="8">
        <f t="shared" si="4"/>
        <v>1</v>
      </c>
      <c r="Q109" s="8">
        <f t="shared" si="5"/>
        <v>7</v>
      </c>
      <c r="R109" s="18">
        <f ca="1">IF($B109="Область",Параметри!$K$23,OFFSET(Параметри!$C$2,Q109,P109))</f>
        <v>14</v>
      </c>
      <c r="S109" s="8">
        <f>IF(Параметри!$R$37="RNK",IF(OR($B109="Область"),Параметри!$K$44,IF(R109&lt;Параметри!$G$42,Параметри!$K$41,IF(R109&lt;Параметри!$G$43,Параметри!$K$42,Параметри!$K$43))),IF(C109="Область",Параметри!$R$46,IF(C109="Київ",Параметри!$R$47,IF(L109&lt;Параметри!$P$41,Параметри!$R$41,IF(L109&lt;Параметри!$P$42,Параметри!$R$42,IF(L109&lt;Параметри!$P$43,Параметри!$R$43,IF(L109&lt;Параметри!$P$44,Параметри!$R$44,Параметри!$R$45)))))))</f>
        <v>0.5</v>
      </c>
      <c r="T109" s="39">
        <f ca="1">IF($B109="Область",Параметри!K$58,IF($R109&lt;Параметри!$G$54,Параметри!K$53,IF($R109&lt;Параметри!$G$55,Параметри!K$54,IF($R109&lt;Параметри!$G$56,Параметри!K$55,IF($R109&lt;Параметри!$G$57,Параметри!K$56,Параметри!K$57)))))</f>
        <v>1.7000000000000001E-2</v>
      </c>
      <c r="U109" s="39">
        <f ca="1">IF($B109="Область",Параметри!L$58,IF($R109&lt;Параметри!$G$54,Параметри!L$53,IF($R109&lt;Параметри!$G$55,Параметри!L$54,IF($R109&lt;Параметри!$G$56,Параметри!L$55,IF($R109&lt;Параметри!$G$57,Параметри!L$56,Параметри!L$57)))))</f>
        <v>4.7E-2</v>
      </c>
      <c r="V109" s="52">
        <f>Розрахунки!H109/SUM('Дані з ДІСО'!G109:I109)</f>
        <v>16.060606060606062</v>
      </c>
      <c r="W109" s="8">
        <v>2021</v>
      </c>
    </row>
    <row r="110" spans="1:23" hidden="1" x14ac:dyDescent="0.25">
      <c r="A110" s="9">
        <v>109</v>
      </c>
      <c r="B110" s="9" t="s">
        <v>2951</v>
      </c>
      <c r="C110" s="9" t="s">
        <v>4353</v>
      </c>
      <c r="D110" s="9" t="s">
        <v>2963</v>
      </c>
      <c r="E110" s="9" t="s">
        <v>25</v>
      </c>
      <c r="F110" s="9" t="s">
        <v>244</v>
      </c>
      <c r="G110" s="9" t="s">
        <v>3161</v>
      </c>
      <c r="H110" s="9" t="s">
        <v>245</v>
      </c>
      <c r="I110" s="8">
        <v>9312</v>
      </c>
      <c r="J110" s="8">
        <v>7678</v>
      </c>
      <c r="K110" s="8">
        <v>223.5</v>
      </c>
      <c r="L110" s="11">
        <f t="shared" si="3"/>
        <v>0.82452749140893467</v>
      </c>
      <c r="M110" s="12">
        <f>IF($B110="Область","",SUM('Дані з ДІСО'!J110:L110)/K110)</f>
        <v>4.8501118568232666</v>
      </c>
      <c r="N110" s="8" t="str">
        <f>IF($B110="Область","",VLOOKUP(100*J110/I110,Параметри!$B$39:$C$53,2,TRUE))</f>
        <v>2. 72-100</v>
      </c>
      <c r="O110" s="8" t="str">
        <f>IF($B110="Область","",VLOOKUP(M110,Параметри!$B$21:$C$35,2,TRUE))</f>
        <v>8. 4,5-5,6</v>
      </c>
      <c r="P110" s="8">
        <f t="shared" si="4"/>
        <v>2</v>
      </c>
      <c r="Q110" s="8">
        <f t="shared" si="5"/>
        <v>8</v>
      </c>
      <c r="R110" s="18">
        <f ca="1">IF($B110="Область",Параметри!$K$23,OFFSET(Параметри!$C$2,Q110,P110))</f>
        <v>14.5</v>
      </c>
      <c r="S110" s="8">
        <f>IF(Параметри!$R$37="RNK",IF(OR($B110="Область"),Параметри!$K$44,IF(R110&lt;Параметри!$G$42,Параметри!$K$41,IF(R110&lt;Параметри!$G$43,Параметри!$K$42,Параметри!$K$43))),IF(C110="Область",Параметри!$R$46,IF(C110="Київ",Параметри!$R$47,IF(L110&lt;Параметри!$P$41,Параметри!$R$41,IF(L110&lt;Параметри!$P$42,Параметри!$R$42,IF(L110&lt;Параметри!$P$43,Параметри!$R$43,IF(L110&lt;Параметри!$P$44,Параметри!$R$44,Параметри!$R$45)))))))</f>
        <v>0.5</v>
      </c>
      <c r="T110" s="39">
        <f ca="1">IF($B110="Область",Параметри!K$58,IF($R110&lt;Параметри!$G$54,Параметри!K$53,IF($R110&lt;Параметри!$G$55,Параметри!K$54,IF($R110&lt;Параметри!$G$56,Параметри!K$55,IF($R110&lt;Параметри!$G$57,Параметри!K$56,Параметри!K$57)))))</f>
        <v>1.7000000000000001E-2</v>
      </c>
      <c r="U110" s="39">
        <f ca="1">IF($B110="Область",Параметри!L$58,IF($R110&lt;Параметри!$G$54,Параметри!L$53,IF($R110&lt;Параметри!$G$55,Параметри!L$54,IF($R110&lt;Параметри!$G$56,Параметри!L$55,IF($R110&lt;Параметри!$G$57,Параметри!L$56,Параметри!L$57)))))</f>
        <v>4.7E-2</v>
      </c>
      <c r="V110" s="52">
        <f>Розрахунки!H110/SUM('Дані з ДІСО'!G110:I110)</f>
        <v>14.263157894736842</v>
      </c>
      <c r="W110" s="8">
        <v>2021</v>
      </c>
    </row>
    <row r="111" spans="1:23" ht="15" hidden="1" customHeight="1" x14ac:dyDescent="0.25">
      <c r="A111" s="9">
        <v>110</v>
      </c>
      <c r="B111" s="9" t="s">
        <v>2950</v>
      </c>
      <c r="C111" s="9" t="s">
        <v>4353</v>
      </c>
      <c r="D111" s="9" t="s">
        <v>2963</v>
      </c>
      <c r="E111" s="9" t="s">
        <v>82</v>
      </c>
      <c r="F111" s="9" t="s">
        <v>246</v>
      </c>
      <c r="G111" s="9" t="s">
        <v>3162</v>
      </c>
      <c r="H111" s="9" t="s">
        <v>247</v>
      </c>
      <c r="I111" s="8">
        <v>42227</v>
      </c>
      <c r="J111" s="8">
        <v>4157</v>
      </c>
      <c r="K111" s="8">
        <v>98.1</v>
      </c>
      <c r="L111" s="11">
        <f t="shared" si="3"/>
        <v>9.8444123428138394E-2</v>
      </c>
      <c r="M111" s="12">
        <f>IF($B111="Область","",SUM('Дані з ДІСО'!J111:L111)/K111)</f>
        <v>48.501529051987774</v>
      </c>
      <c r="N111" s="8" t="str">
        <f>IF($B111="Область","",VLOOKUP(100*J111/I111,Параметри!$B$39:$C$53,2,TRUE))</f>
        <v>14. 6-17</v>
      </c>
      <c r="O111" s="8" t="str">
        <f>IF($B111="Область","",VLOOKUP(M111,Параметри!$B$21:$C$35,2,TRUE))</f>
        <v>14. 43-89</v>
      </c>
      <c r="P111" s="8">
        <f t="shared" si="4"/>
        <v>14</v>
      </c>
      <c r="Q111" s="8">
        <f t="shared" si="5"/>
        <v>14</v>
      </c>
      <c r="R111" s="18">
        <f ca="1">IF($B111="Область",Параметри!$K$23,OFFSET(Параметри!$C$2,Q111,P111))</f>
        <v>27</v>
      </c>
      <c r="S111" s="8">
        <f>IF(Параметри!$R$37="RNK",IF(OR($B111="Область"),Параметри!$K$44,IF(R111&lt;Параметри!$G$42,Параметри!$K$41,IF(R111&lt;Параметри!$G$43,Параметри!$K$42,Параметри!$K$43))),IF(C111="Область",Параметри!$R$46,IF(C111="Київ",Параметри!$R$47,IF(L111&lt;Параметри!$P$41,Параметри!$R$41,IF(L111&lt;Параметри!$P$42,Параметри!$R$42,IF(L111&lt;Параметри!$P$43,Параметри!$R$43,IF(L111&lt;Параметри!$P$44,Параметри!$R$44,Параметри!$R$45)))))))</f>
        <v>0.2</v>
      </c>
      <c r="T111" s="39">
        <f ca="1">IF($B111="Область",Параметри!K$58,IF($R111&lt;Параметри!$G$54,Параметри!K$53,IF($R111&lt;Параметри!$G$55,Параметри!K$54,IF($R111&lt;Параметри!$G$56,Параметри!K$55,IF($R111&lt;Параметри!$G$57,Параметри!K$56,Параметри!K$57)))))</f>
        <v>0.15</v>
      </c>
      <c r="U111" s="39">
        <f ca="1">IF($B111="Область",Параметри!L$58,IF($R111&lt;Параметри!$G$54,Параметри!L$53,IF($R111&lt;Параметри!$G$55,Параметри!L$54,IF($R111&lt;Параметри!$G$56,Параметри!L$55,IF($R111&lt;Параметри!$G$57,Параметри!L$56,Параметри!L$57)))))</f>
        <v>0.10100000000000001</v>
      </c>
      <c r="V111" s="52">
        <f>Розрахунки!H111/SUM('Дані з ДІСО'!G111:I111)</f>
        <v>25.44385026737968</v>
      </c>
      <c r="W111" s="8" t="s">
        <v>2950</v>
      </c>
    </row>
    <row r="112" spans="1:23" ht="15" customHeight="1" x14ac:dyDescent="0.25">
      <c r="A112" s="9">
        <v>111</v>
      </c>
      <c r="B112" s="9" t="s">
        <v>2951</v>
      </c>
      <c r="C112" s="9" t="s">
        <v>4353</v>
      </c>
      <c r="D112" s="9" t="s">
        <v>2963</v>
      </c>
      <c r="E112" s="9" t="s">
        <v>25</v>
      </c>
      <c r="F112" s="9" t="s">
        <v>248</v>
      </c>
      <c r="G112" s="9" t="s">
        <v>3163</v>
      </c>
      <c r="H112" s="9" t="s">
        <v>249</v>
      </c>
      <c r="I112" s="8">
        <v>25147</v>
      </c>
      <c r="J112" s="8">
        <v>16151</v>
      </c>
      <c r="K112" s="8">
        <v>498.1</v>
      </c>
      <c r="L112" s="11">
        <f t="shared" si="3"/>
        <v>0.64226349067483202</v>
      </c>
      <c r="M112" s="12">
        <f>IF($B112="Область","",SUM('Дані з ДІСО'!J112:L112)/K112)</f>
        <v>6.5790002007628985</v>
      </c>
      <c r="N112" s="8" t="str">
        <f>IF($B112="Область","",VLOOKUP(100*J112/I112,Параметри!$B$39:$C$53,2,TRUE))</f>
        <v>5. 60-65</v>
      </c>
      <c r="O112" s="8" t="str">
        <f>IF($B112="Область","",VLOOKUP(M112,Параметри!$B$21:$C$35,2,TRUE))</f>
        <v>10. 6,4-9,7</v>
      </c>
      <c r="P112" s="8">
        <f t="shared" si="4"/>
        <v>5</v>
      </c>
      <c r="Q112" s="8">
        <f t="shared" si="5"/>
        <v>10</v>
      </c>
      <c r="R112" s="18">
        <f ca="1">IF($B112="Область",Параметри!$K$23,OFFSET(Параметри!$C$2,Q112,P112))</f>
        <v>16.5</v>
      </c>
      <c r="S112" s="8">
        <f>IF(Параметри!$R$37="RNK",IF(OR($B112="Область"),Параметри!$K$44,IF(R112&lt;Параметри!$G$42,Параметри!$K$41,IF(R112&lt;Параметри!$G$43,Параметри!$K$42,Параметри!$K$43))),IF(C112="Область",Параметри!$R$46,IF(C112="Київ",Параметри!$R$47,IF(L112&lt;Параметри!$P$41,Параметри!$R$41,IF(L112&lt;Параметри!$P$42,Параметри!$R$42,IF(L112&lt;Параметри!$P$43,Параметри!$R$43,IF(L112&lt;Параметри!$P$44,Параметри!$R$44,Параметри!$R$45)))))))</f>
        <v>0.45</v>
      </c>
      <c r="T112" s="39">
        <f ca="1">IF($B112="Область",Параметри!K$58,IF($R112&lt;Параметри!$G$54,Параметри!K$53,IF($R112&lt;Параметри!$G$55,Параметри!K$54,IF($R112&lt;Параметри!$G$56,Параметри!K$55,IF($R112&lt;Параметри!$G$57,Параметри!K$56,Параметри!K$57)))))</f>
        <v>1.7000000000000001E-2</v>
      </c>
      <c r="U112" s="39">
        <f ca="1">IF($B112="Область",Параметри!L$58,IF($R112&lt;Параметри!$G$54,Параметри!L$53,IF($R112&lt;Параметри!$G$55,Параметри!L$54,IF($R112&lt;Параметри!$G$56,Параметри!L$55,IF($R112&lt;Параметри!$G$57,Параметри!L$56,Параметри!L$57)))))</f>
        <v>4.7E-2</v>
      </c>
      <c r="V112" s="52">
        <f>Розрахунки!H112/SUM('Дані з ДІСО'!G112:I112)</f>
        <v>13.944680851063829</v>
      </c>
      <c r="W112" s="8">
        <v>2021</v>
      </c>
    </row>
    <row r="113" spans="1:23" ht="15" customHeight="1" x14ac:dyDescent="0.25">
      <c r="A113" s="9">
        <v>112</v>
      </c>
      <c r="B113" s="9" t="s">
        <v>2951</v>
      </c>
      <c r="C113" s="9" t="s">
        <v>4353</v>
      </c>
      <c r="D113" s="9" t="s">
        <v>2963</v>
      </c>
      <c r="E113" s="9" t="s">
        <v>25</v>
      </c>
      <c r="F113" s="9" t="s">
        <v>250</v>
      </c>
      <c r="G113" s="9" t="s">
        <v>3164</v>
      </c>
      <c r="H113" s="9" t="s">
        <v>251</v>
      </c>
      <c r="I113" s="8">
        <v>55874</v>
      </c>
      <c r="J113" s="8">
        <v>43355</v>
      </c>
      <c r="K113" s="8">
        <v>1474</v>
      </c>
      <c r="L113" s="11">
        <f t="shared" si="3"/>
        <v>0.77594229874360165</v>
      </c>
      <c r="M113" s="12">
        <f>IF($B113="Область","",SUM('Дані з ДІСО'!J113:L113)/K113)</f>
        <v>6.2299864314789684</v>
      </c>
      <c r="N113" s="8" t="str">
        <f>IF($B113="Область","",VLOOKUP(100*J113/I113,Параметри!$B$39:$C$53,2,TRUE))</f>
        <v>2. 72-100</v>
      </c>
      <c r="O113" s="8" t="str">
        <f>IF($B113="Область","",VLOOKUP(M113,Параметри!$B$21:$C$35,2,TRUE))</f>
        <v>9. 5,6-6,4</v>
      </c>
      <c r="P113" s="8">
        <f t="shared" si="4"/>
        <v>2</v>
      </c>
      <c r="Q113" s="8">
        <f t="shared" si="5"/>
        <v>9</v>
      </c>
      <c r="R113" s="18">
        <f ca="1">IF($B113="Область",Параметри!$K$23,OFFSET(Параметри!$C$2,Q113,P113))</f>
        <v>15</v>
      </c>
      <c r="S113" s="8">
        <f>IF(Параметри!$R$37="RNK",IF(OR($B113="Область"),Параметри!$K$44,IF(R113&lt;Параметри!$G$42,Параметри!$K$41,IF(R113&lt;Параметри!$G$43,Параметри!$K$42,Параметри!$K$43))),IF(C113="Область",Параметри!$R$46,IF(C113="Київ",Параметри!$R$47,IF(L113&lt;Параметри!$P$41,Параметри!$R$41,IF(L113&lt;Параметри!$P$42,Параметри!$R$42,IF(L113&lt;Параметри!$P$43,Параметри!$R$43,IF(L113&lt;Параметри!$P$44,Параметри!$R$44,Параметри!$R$45)))))))</f>
        <v>0.45</v>
      </c>
      <c r="T113" s="39">
        <f ca="1">IF($B113="Область",Параметри!K$58,IF($R113&lt;Параметри!$G$54,Параметри!K$53,IF($R113&lt;Параметри!$G$55,Параметри!K$54,IF($R113&lt;Параметри!$G$56,Параметри!K$55,IF($R113&lt;Параметри!$G$57,Параметри!K$56,Параметри!K$57)))))</f>
        <v>1.7000000000000001E-2</v>
      </c>
      <c r="U113" s="39">
        <f ca="1">IF($B113="Область",Параметри!L$58,IF($R113&lt;Параметри!$G$54,Параметри!L$53,IF($R113&lt;Параметри!$G$55,Параметри!L$54,IF($R113&lt;Параметри!$G$56,Параметри!L$55,IF($R113&lt;Параметри!$G$57,Параметри!L$56,Параметри!L$57)))))</f>
        <v>4.7E-2</v>
      </c>
      <c r="V113" s="52">
        <f>Розрахунки!H113/SUM('Дані з ДІСО'!G113:I113)</f>
        <v>17.293785310734464</v>
      </c>
      <c r="W113" s="8">
        <v>2021</v>
      </c>
    </row>
    <row r="114" spans="1:23" ht="15" hidden="1" customHeight="1" x14ac:dyDescent="0.25">
      <c r="A114" s="9">
        <v>113</v>
      </c>
      <c r="B114" s="9" t="s">
        <v>2950</v>
      </c>
      <c r="C114" s="9" t="s">
        <v>4353</v>
      </c>
      <c r="D114" s="9" t="s">
        <v>2963</v>
      </c>
      <c r="E114" s="9" t="s">
        <v>82</v>
      </c>
      <c r="F114" s="9" t="s">
        <v>252</v>
      </c>
      <c r="G114" s="9" t="s">
        <v>3165</v>
      </c>
      <c r="H114" s="9" t="s">
        <v>253</v>
      </c>
      <c r="I114" s="8">
        <v>73370</v>
      </c>
      <c r="J114" s="8">
        <v>5379</v>
      </c>
      <c r="K114" s="8">
        <v>316.7</v>
      </c>
      <c r="L114" s="11">
        <f t="shared" si="3"/>
        <v>7.3313343328335834E-2</v>
      </c>
      <c r="M114" s="12">
        <f>IF($B114="Область","",SUM('Дані з ДІСО'!J114:L114)/K114)</f>
        <v>33.871171455636251</v>
      </c>
      <c r="N114" s="8" t="str">
        <f>IF($B114="Область","",VLOOKUP(100*J114/I114,Параметри!$B$39:$C$53,2,TRUE))</f>
        <v>14. 6-17</v>
      </c>
      <c r="O114" s="8" t="str">
        <f>IF($B114="Область","",VLOOKUP(M114,Параметри!$B$21:$C$35,2,TRUE))</f>
        <v>12. 14-34,4</v>
      </c>
      <c r="P114" s="8">
        <f t="shared" si="4"/>
        <v>14</v>
      </c>
      <c r="Q114" s="8">
        <f t="shared" si="5"/>
        <v>12</v>
      </c>
      <c r="R114" s="18">
        <f ca="1">IF($B114="Область",Параметри!$K$23,OFFSET(Параметри!$C$2,Q114,P114))</f>
        <v>24</v>
      </c>
      <c r="S114" s="8">
        <f>IF(Параметри!$R$37="RNK",IF(OR($B114="Область"),Параметри!$K$44,IF(R114&lt;Параметри!$G$42,Параметри!$K$41,IF(R114&lt;Параметри!$G$43,Параметри!$K$42,Параметри!$K$43))),IF(C114="Область",Параметри!$R$46,IF(C114="Київ",Параметри!$R$47,IF(L114&lt;Параметри!$P$41,Параметри!$R$41,IF(L114&lt;Параметри!$P$42,Параметри!$R$42,IF(L114&lt;Параметри!$P$43,Параметри!$R$43,IF(L114&lt;Параметри!$P$44,Параметри!$R$44,Параметри!$R$45)))))))</f>
        <v>0.2</v>
      </c>
      <c r="T114" s="39">
        <f ca="1">IF($B114="Область",Параметри!K$58,IF($R114&lt;Параметри!$G$54,Параметри!K$53,IF($R114&lt;Параметри!$G$55,Параметри!K$54,IF($R114&lt;Параметри!$G$56,Параметри!K$55,IF($R114&lt;Параметри!$G$57,Параметри!K$56,Параметри!K$57)))))</f>
        <v>0.1</v>
      </c>
      <c r="U114" s="39">
        <f ca="1">IF($B114="Область",Параметри!L$58,IF($R114&lt;Параметри!$G$54,Параметри!L$53,IF($R114&lt;Параметри!$G$55,Параметри!L$54,IF($R114&lt;Параметри!$G$56,Параметри!L$55,IF($R114&lt;Параметри!$G$57,Параметри!L$56,Параметри!L$57)))))</f>
        <v>4.7E-2</v>
      </c>
      <c r="V114" s="52">
        <f>Розрахунки!H114/SUM('Дані з ДІСО'!G114:I114)</f>
        <v>25.786057692307693</v>
      </c>
      <c r="W114" s="8" t="s">
        <v>2950</v>
      </c>
    </row>
    <row r="115" spans="1:23" ht="15" customHeight="1" x14ac:dyDescent="0.25">
      <c r="A115" s="9">
        <v>114</v>
      </c>
      <c r="B115" s="9" t="s">
        <v>4355</v>
      </c>
      <c r="C115" s="9" t="s">
        <v>4355</v>
      </c>
      <c r="D115" s="9" t="s">
        <v>2963</v>
      </c>
      <c r="E115" s="9" t="s">
        <v>33</v>
      </c>
      <c r="F115" s="9" t="s">
        <v>254</v>
      </c>
      <c r="G115" s="9" t="s">
        <v>3166</v>
      </c>
      <c r="H115" s="9" t="s">
        <v>255</v>
      </c>
      <c r="I115" s="8">
        <v>13256</v>
      </c>
      <c r="J115" s="8">
        <v>9510</v>
      </c>
      <c r="K115" s="8">
        <v>352.6</v>
      </c>
      <c r="L115" s="11">
        <f t="shared" si="3"/>
        <v>0.71741098370549183</v>
      </c>
      <c r="M115" s="12">
        <f>IF($B115="Область","",SUM('Дані з ДІСО'!J115:L115)/K115)</f>
        <v>4.5263754963131024</v>
      </c>
      <c r="N115" s="8" t="str">
        <f>IF($B115="Область","",VLOOKUP(100*J115/I115,Параметри!$B$39:$C$53,2,TRUE))</f>
        <v>3. 67-72</v>
      </c>
      <c r="O115" s="8" t="str">
        <f>IF($B115="Область","",VLOOKUP(M115,Параметри!$B$21:$C$35,2,TRUE))</f>
        <v>8. 4,5-5,6</v>
      </c>
      <c r="P115" s="8">
        <f t="shared" si="4"/>
        <v>3</v>
      </c>
      <c r="Q115" s="8">
        <f t="shared" si="5"/>
        <v>8</v>
      </c>
      <c r="R115" s="18">
        <f ca="1">IF($B115="Область",Параметри!$K$23,OFFSET(Параметри!$C$2,Q115,P115))</f>
        <v>14.5</v>
      </c>
      <c r="S115" s="8">
        <f>IF(Параметри!$R$37="RNK",IF(OR($B115="Область"),Параметри!$K$44,IF(R115&lt;Параметри!$G$42,Параметри!$K$41,IF(R115&lt;Параметри!$G$43,Параметри!$K$42,Параметри!$K$43))),IF(C115="Область",Параметри!$R$46,IF(C115="Київ",Параметри!$R$47,IF(L115&lt;Параметри!$P$41,Параметри!$R$41,IF(L115&lt;Параметри!$P$42,Параметри!$R$42,IF(L115&lt;Параметри!$P$43,Параметри!$R$43,IF(L115&lt;Параметри!$P$44,Параметри!$R$44,Параметри!$R$45)))))))</f>
        <v>0.45</v>
      </c>
      <c r="T115" s="39">
        <f ca="1">IF($B115="Область",Параметри!K$58,IF($R115&lt;Параметри!$G$54,Параметри!K$53,IF($R115&lt;Параметри!$G$55,Параметри!K$54,IF($R115&lt;Параметри!$G$56,Параметри!K$55,IF($R115&lt;Параметри!$G$57,Параметри!K$56,Параметри!K$57)))))</f>
        <v>1.7000000000000001E-2</v>
      </c>
      <c r="U115" s="39">
        <f ca="1">IF($B115="Область",Параметри!L$58,IF($R115&lt;Параметри!$G$54,Параметри!L$53,IF($R115&lt;Параметри!$G$55,Параметри!L$54,IF($R115&lt;Параметри!$G$56,Параметри!L$55,IF($R115&lt;Параметри!$G$57,Параметри!L$56,Параметри!L$57)))))</f>
        <v>4.7E-2</v>
      </c>
      <c r="V115" s="52">
        <f>Розрахунки!H115/SUM('Дані з ДІСО'!G115:I115)</f>
        <v>11.160839160839162</v>
      </c>
      <c r="W115" s="8">
        <v>2021</v>
      </c>
    </row>
    <row r="116" spans="1:23" ht="15" hidden="1" customHeight="1" x14ac:dyDescent="0.25">
      <c r="A116" s="9">
        <v>115</v>
      </c>
      <c r="B116" s="9" t="s">
        <v>4355</v>
      </c>
      <c r="C116" s="9" t="s">
        <v>4355</v>
      </c>
      <c r="D116" s="9" t="s">
        <v>2963</v>
      </c>
      <c r="E116" s="9" t="s">
        <v>33</v>
      </c>
      <c r="F116" s="9" t="s">
        <v>256</v>
      </c>
      <c r="G116" s="9" t="s">
        <v>3167</v>
      </c>
      <c r="H116" s="9" t="s">
        <v>257</v>
      </c>
      <c r="I116" s="8">
        <v>26729</v>
      </c>
      <c r="J116" s="8">
        <v>16015</v>
      </c>
      <c r="K116" s="8">
        <v>1091.3</v>
      </c>
      <c r="L116" s="11">
        <f t="shared" si="3"/>
        <v>0.59916195892102209</v>
      </c>
      <c r="M116" s="12">
        <f>IF($B116="Область","",SUM('Дані з ДІСО'!J116:L116)/K116)</f>
        <v>3.7230825620819208</v>
      </c>
      <c r="N116" s="8" t="str">
        <f>IF($B116="Область","",VLOOKUP(100*J116/I116,Параметри!$B$39:$C$53,2,TRUE))</f>
        <v>6. 58-60</v>
      </c>
      <c r="O116" s="8" t="str">
        <f>IF($B116="Область","",VLOOKUP(M116,Параметри!$B$21:$C$35,2,TRUE))</f>
        <v>6. 3,7-4,1</v>
      </c>
      <c r="P116" s="8">
        <f t="shared" si="4"/>
        <v>6</v>
      </c>
      <c r="Q116" s="8">
        <f t="shared" si="5"/>
        <v>6</v>
      </c>
      <c r="R116" s="18">
        <f ca="1">IF($B116="Область",Параметри!$K$23,OFFSET(Параметри!$C$2,Q116,P116))</f>
        <v>14.5</v>
      </c>
      <c r="S116" s="8">
        <f>IF(Параметри!$R$37="RNK",IF(OR($B116="Область"),Параметри!$K$44,IF(R116&lt;Параметри!$G$42,Параметри!$K$41,IF(R116&lt;Параметри!$G$43,Параметри!$K$42,Параметри!$K$43))),IF(C116="Область",Параметри!$R$46,IF(C116="Київ",Параметри!$R$47,IF(L116&lt;Параметри!$P$41,Параметри!$R$41,IF(L116&lt;Параметри!$P$42,Параметри!$R$42,IF(L116&lt;Параметри!$P$43,Параметри!$R$43,IF(L116&lt;Параметри!$P$44,Параметри!$R$44,Параметри!$R$45)))))))</f>
        <v>0.4</v>
      </c>
      <c r="T116" s="39">
        <f ca="1">IF($B116="Область",Параметри!K$58,IF($R116&lt;Параметри!$G$54,Параметри!K$53,IF($R116&lt;Параметри!$G$55,Параметри!K$54,IF($R116&lt;Параметри!$G$56,Параметри!K$55,IF($R116&lt;Параметри!$G$57,Параметри!K$56,Параметри!K$57)))))</f>
        <v>1.7000000000000001E-2</v>
      </c>
      <c r="U116" s="39">
        <f ca="1">IF($B116="Область",Параметри!L$58,IF($R116&lt;Параметри!$G$54,Параметри!L$53,IF($R116&lt;Параметри!$G$55,Параметри!L$54,IF($R116&lt;Параметри!$G$56,Параметри!L$55,IF($R116&lt;Параметри!$G$57,Параметри!L$56,Параметри!L$57)))))</f>
        <v>4.7E-2</v>
      </c>
      <c r="V116" s="52">
        <f>Розрахунки!H116/SUM('Дані з ДІСО'!G116:I116)</f>
        <v>15.996062992125983</v>
      </c>
      <c r="W116" s="8">
        <v>2021</v>
      </c>
    </row>
    <row r="117" spans="1:23" ht="15" hidden="1" customHeight="1" x14ac:dyDescent="0.25">
      <c r="A117" s="9">
        <v>116</v>
      </c>
      <c r="B117" s="9" t="s">
        <v>2950</v>
      </c>
      <c r="C117" s="9" t="s">
        <v>4353</v>
      </c>
      <c r="D117" s="9" t="s">
        <v>2963</v>
      </c>
      <c r="E117" s="9" t="s">
        <v>82</v>
      </c>
      <c r="F117" s="9" t="s">
        <v>258</v>
      </c>
      <c r="G117" s="9" t="s">
        <v>3168</v>
      </c>
      <c r="H117" s="9" t="s">
        <v>259</v>
      </c>
      <c r="I117" s="8">
        <v>58182</v>
      </c>
      <c r="J117" s="8">
        <v>3108</v>
      </c>
      <c r="K117" s="8">
        <v>75.3</v>
      </c>
      <c r="L117" s="11">
        <f t="shared" si="3"/>
        <v>5.3418583066927913E-2</v>
      </c>
      <c r="M117" s="12">
        <f>IF($B117="Область","",SUM('Дані з ДІСО'!J117:L117)/K117)</f>
        <v>83.545816733067738</v>
      </c>
      <c r="N117" s="8" t="str">
        <f>IF($B117="Область","",VLOOKUP(100*J117/I117,Параметри!$B$39:$C$53,2,TRUE))</f>
        <v>15. 0-6</v>
      </c>
      <c r="O117" s="8" t="str">
        <f>IF($B117="Область","",VLOOKUP(M117,Параметри!$B$21:$C$35,2,TRUE))</f>
        <v>14. 43-89</v>
      </c>
      <c r="P117" s="8">
        <f t="shared" si="4"/>
        <v>15</v>
      </c>
      <c r="Q117" s="8">
        <f t="shared" si="5"/>
        <v>14</v>
      </c>
      <c r="R117" s="18">
        <f ca="1">IF($B117="Область",Параметри!$K$23,OFFSET(Параметри!$C$2,Q117,P117))</f>
        <v>27</v>
      </c>
      <c r="S117" s="8">
        <f>IF(Параметри!$R$37="RNK",IF(OR($B117="Область"),Параметри!$K$44,IF(R117&lt;Параметри!$G$42,Параметри!$K$41,IF(R117&lt;Параметри!$G$43,Параметри!$K$42,Параметри!$K$43))),IF(C117="Область",Параметри!$R$46,IF(C117="Київ",Параметри!$R$47,IF(L117&lt;Параметри!$P$41,Параметри!$R$41,IF(L117&lt;Параметри!$P$42,Параметри!$R$42,IF(L117&lt;Параметри!$P$43,Параметри!$R$43,IF(L117&lt;Параметри!$P$44,Параметри!$R$44,Параметри!$R$45)))))))</f>
        <v>0.2</v>
      </c>
      <c r="T117" s="39">
        <f ca="1">IF($B117="Область",Параметри!K$58,IF($R117&lt;Параметри!$G$54,Параметри!K$53,IF($R117&lt;Параметри!$G$55,Параметри!K$54,IF($R117&lt;Параметри!$G$56,Параметри!K$55,IF($R117&lt;Параметри!$G$57,Параметри!K$56,Параметри!K$57)))))</f>
        <v>0.15</v>
      </c>
      <c r="U117" s="39">
        <f ca="1">IF($B117="Область",Параметри!L$58,IF($R117&lt;Параметри!$G$54,Параметри!L$53,IF($R117&lt;Параметри!$G$55,Параметри!L$54,IF($R117&lt;Параметри!$G$56,Параметри!L$55,IF($R117&lt;Параметри!$G$57,Параметри!L$56,Параметри!L$57)))))</f>
        <v>0.10100000000000001</v>
      </c>
      <c r="V117" s="52">
        <f>Розрахунки!H117/SUM('Дані з ДІСО'!G117:I117)</f>
        <v>25.677551020408163</v>
      </c>
      <c r="W117" s="8" t="s">
        <v>2950</v>
      </c>
    </row>
    <row r="118" spans="1:23" ht="15" customHeight="1" x14ac:dyDescent="0.25">
      <c r="A118" s="9">
        <v>117</v>
      </c>
      <c r="B118" s="9" t="s">
        <v>4355</v>
      </c>
      <c r="C118" s="9" t="s">
        <v>4355</v>
      </c>
      <c r="D118" s="9" t="s">
        <v>2963</v>
      </c>
      <c r="E118" s="9" t="s">
        <v>33</v>
      </c>
      <c r="F118" s="9" t="s">
        <v>260</v>
      </c>
      <c r="G118" s="9" t="s">
        <v>3169</v>
      </c>
      <c r="H118" s="9" t="s">
        <v>261</v>
      </c>
      <c r="I118" s="8">
        <v>11810</v>
      </c>
      <c r="J118" s="8">
        <v>8750</v>
      </c>
      <c r="K118" s="8">
        <v>261.89999999999998</v>
      </c>
      <c r="L118" s="11">
        <f t="shared" si="3"/>
        <v>0.7408975444538527</v>
      </c>
      <c r="M118" s="12">
        <f>IF($B118="Область","",SUM('Дані з ДІСО'!J118:L118)/K118)</f>
        <v>6.0366552119129446</v>
      </c>
      <c r="N118" s="8" t="str">
        <f>IF($B118="Область","",VLOOKUP(100*J118/I118,Параметри!$B$39:$C$53,2,TRUE))</f>
        <v>2. 72-100</v>
      </c>
      <c r="O118" s="8" t="str">
        <f>IF($B118="Область","",VLOOKUP(M118,Параметри!$B$21:$C$35,2,TRUE))</f>
        <v>9. 5,6-6,4</v>
      </c>
      <c r="P118" s="8">
        <f t="shared" si="4"/>
        <v>2</v>
      </c>
      <c r="Q118" s="8">
        <f t="shared" si="5"/>
        <v>9</v>
      </c>
      <c r="R118" s="18">
        <f ca="1">IF($B118="Область",Параметри!$K$23,OFFSET(Параметри!$C$2,Q118,P118))</f>
        <v>15</v>
      </c>
      <c r="S118" s="8">
        <f>IF(Параметри!$R$37="RNK",IF(OR($B118="Область"),Параметри!$K$44,IF(R118&lt;Параметри!$G$42,Параметри!$K$41,IF(R118&lt;Параметри!$G$43,Параметри!$K$42,Параметри!$K$43))),IF(C118="Область",Параметри!$R$46,IF(C118="Київ",Параметри!$R$47,IF(L118&lt;Параметри!$P$41,Параметри!$R$41,IF(L118&lt;Параметри!$P$42,Параметри!$R$42,IF(L118&lt;Параметри!$P$43,Параметри!$R$43,IF(L118&lt;Параметри!$P$44,Параметри!$R$44,Параметри!$R$45)))))))</f>
        <v>0.45</v>
      </c>
      <c r="T118" s="39">
        <f ca="1">IF($B118="Область",Параметри!K$58,IF($R118&lt;Параметри!$G$54,Параметри!K$53,IF($R118&lt;Параметри!$G$55,Параметри!K$54,IF($R118&lt;Параметри!$G$56,Параметри!K$55,IF($R118&lt;Параметри!$G$57,Параметри!K$56,Параметри!K$57)))))</f>
        <v>1.7000000000000001E-2</v>
      </c>
      <c r="U118" s="39">
        <f ca="1">IF($B118="Область",Параметри!L$58,IF($R118&lt;Параметри!$G$54,Параметри!L$53,IF($R118&lt;Параметри!$G$55,Параметри!L$54,IF($R118&lt;Параметри!$G$56,Параметри!L$55,IF($R118&lt;Параметри!$G$57,Параметри!L$56,Параметри!L$57)))))</f>
        <v>4.7E-2</v>
      </c>
      <c r="V118" s="52">
        <f>Розрахунки!H118/SUM('Дані з ДІСО'!G118:I118)</f>
        <v>14.372727272727273</v>
      </c>
      <c r="W118" s="8">
        <v>2021</v>
      </c>
    </row>
    <row r="119" spans="1:23" ht="15" hidden="1" customHeight="1" x14ac:dyDescent="0.25">
      <c r="A119" s="9">
        <v>118</v>
      </c>
      <c r="B119" s="9" t="s">
        <v>4355</v>
      </c>
      <c r="C119" s="9" t="s">
        <v>4355</v>
      </c>
      <c r="D119" s="9" t="s">
        <v>2963</v>
      </c>
      <c r="E119" s="9" t="s">
        <v>33</v>
      </c>
      <c r="F119" s="9" t="s">
        <v>262</v>
      </c>
      <c r="G119" s="9" t="s">
        <v>3170</v>
      </c>
      <c r="H119" s="9" t="s">
        <v>263</v>
      </c>
      <c r="I119" s="8">
        <v>22317</v>
      </c>
      <c r="J119" s="8">
        <v>12660</v>
      </c>
      <c r="K119" s="8">
        <v>486.7</v>
      </c>
      <c r="L119" s="11">
        <f t="shared" si="3"/>
        <v>0.56728054846081466</v>
      </c>
      <c r="M119" s="12">
        <f>IF($B119="Область","",SUM('Дані з ДІСО'!J119:L119)/K119)</f>
        <v>7.871378672693651</v>
      </c>
      <c r="N119" s="8" t="str">
        <f>IF($B119="Область","",VLOOKUP(100*J119/I119,Параметри!$B$39:$C$53,2,TRUE))</f>
        <v>7. 56-58</v>
      </c>
      <c r="O119" s="8" t="str">
        <f>IF($B119="Область","",VLOOKUP(M119,Параметри!$B$21:$C$35,2,TRUE))</f>
        <v>10. 6,4-9,7</v>
      </c>
      <c r="P119" s="8">
        <f t="shared" si="4"/>
        <v>7</v>
      </c>
      <c r="Q119" s="8">
        <f t="shared" si="5"/>
        <v>10</v>
      </c>
      <c r="R119" s="18">
        <f ca="1">IF($B119="Область",Параметри!$K$23,OFFSET(Параметри!$C$2,Q119,P119))</f>
        <v>17.5</v>
      </c>
      <c r="S119" s="8">
        <f>IF(Параметри!$R$37="RNK",IF(OR($B119="Область"),Параметри!$K$44,IF(R119&lt;Параметри!$G$42,Параметри!$K$41,IF(R119&lt;Параметри!$G$43,Параметри!$K$42,Параметри!$K$43))),IF(C119="Область",Параметри!$R$46,IF(C119="Київ",Параметри!$R$47,IF(L119&lt;Параметри!$P$41,Параметри!$R$41,IF(L119&lt;Параметри!$P$42,Параметри!$R$42,IF(L119&lt;Параметри!$P$43,Параметри!$R$43,IF(L119&lt;Параметри!$P$44,Параметри!$R$44,Параметри!$R$45)))))))</f>
        <v>0.4</v>
      </c>
      <c r="T119" s="39">
        <f ca="1">IF($B119="Область",Параметри!K$58,IF($R119&lt;Параметри!$G$54,Параметри!K$53,IF($R119&lt;Параметри!$G$55,Параметри!K$54,IF($R119&lt;Параметри!$G$56,Параметри!K$55,IF($R119&lt;Параметри!$G$57,Параметри!K$56,Параметри!K$57)))))</f>
        <v>1.7000000000000001E-2</v>
      </c>
      <c r="U119" s="39">
        <f ca="1">IF($B119="Область",Параметри!L$58,IF($R119&lt;Параметри!$G$54,Параметри!L$53,IF($R119&lt;Параметри!$G$55,Параметри!L$54,IF($R119&lt;Параметри!$G$56,Параметри!L$55,IF($R119&lt;Параметри!$G$57,Параметри!L$56,Параметри!L$57)))))</f>
        <v>4.7E-2</v>
      </c>
      <c r="V119" s="52">
        <f>Розрахунки!H119/SUM('Дані з ДІСО'!G119:I119)</f>
        <v>18.779411764705884</v>
      </c>
      <c r="W119" s="8">
        <v>2021</v>
      </c>
    </row>
    <row r="120" spans="1:23" ht="15" hidden="1" customHeight="1" x14ac:dyDescent="0.25">
      <c r="A120" s="9">
        <v>119</v>
      </c>
      <c r="B120" s="9" t="s">
        <v>2951</v>
      </c>
      <c r="C120" s="9" t="s">
        <v>4353</v>
      </c>
      <c r="D120" s="9" t="s">
        <v>2963</v>
      </c>
      <c r="E120" s="9" t="s">
        <v>25</v>
      </c>
      <c r="F120" s="9" t="s">
        <v>264</v>
      </c>
      <c r="G120" s="9" t="s">
        <v>3171</v>
      </c>
      <c r="H120" s="9" t="s">
        <v>265</v>
      </c>
      <c r="I120" s="8">
        <v>26368</v>
      </c>
      <c r="J120" s="8">
        <v>11848</v>
      </c>
      <c r="K120" s="8">
        <v>465.8</v>
      </c>
      <c r="L120" s="11">
        <f t="shared" si="3"/>
        <v>0.44933252427184467</v>
      </c>
      <c r="M120" s="12">
        <f>IF($B120="Область","",SUM('Дані з ДІСО'!J120:L120)/K120)</f>
        <v>8.0506655216831255</v>
      </c>
      <c r="N120" s="8" t="str">
        <f>IF($B120="Область","",VLOOKUP(100*J120/I120,Параметри!$B$39:$C$53,2,TRUE))</f>
        <v>11. 25-46</v>
      </c>
      <c r="O120" s="8" t="str">
        <f>IF($B120="Область","",VLOOKUP(M120,Параметри!$B$21:$C$35,2,TRUE))</f>
        <v>10. 6,4-9,7</v>
      </c>
      <c r="P120" s="8">
        <f t="shared" si="4"/>
        <v>11</v>
      </c>
      <c r="Q120" s="8">
        <f t="shared" si="5"/>
        <v>10</v>
      </c>
      <c r="R120" s="18">
        <f ca="1">IF($B120="Область",Параметри!$K$23,OFFSET(Параметри!$C$2,Q120,P120))</f>
        <v>18.5</v>
      </c>
      <c r="S120" s="8">
        <f>IF(Параметри!$R$37="RNK",IF(OR($B120="Область"),Параметри!$K$44,IF(R120&lt;Параметри!$G$42,Параметри!$K$41,IF(R120&lt;Параметри!$G$43,Параметри!$K$42,Параметри!$K$43))),IF(C120="Область",Параметри!$R$46,IF(C120="Київ",Параметри!$R$47,IF(L120&lt;Параметри!$P$41,Параметри!$R$41,IF(L120&lt;Параметри!$P$42,Параметри!$R$42,IF(L120&lt;Параметри!$P$43,Параметри!$R$43,IF(L120&lt;Параметри!$P$44,Параметри!$R$44,Параметри!$R$45)))))))</f>
        <v>0.4</v>
      </c>
      <c r="T120" s="39">
        <f ca="1">IF($B120="Область",Параметри!K$58,IF($R120&lt;Параметри!$G$54,Параметри!K$53,IF($R120&lt;Параметри!$G$55,Параметри!K$54,IF($R120&lt;Параметри!$G$56,Параметри!K$55,IF($R120&lt;Параметри!$G$57,Параметри!K$56,Параметри!K$57)))))</f>
        <v>1.7000000000000001E-2</v>
      </c>
      <c r="U120" s="39">
        <f ca="1">IF($B120="Область",Параметри!L$58,IF($R120&lt;Параметри!$G$54,Параметри!L$53,IF($R120&lt;Параметри!$G$55,Параметри!L$54,IF($R120&lt;Параметри!$G$56,Параметри!L$55,IF($R120&lt;Параметри!$G$57,Параметри!L$56,Параметри!L$57)))))</f>
        <v>4.7E-2</v>
      </c>
      <c r="V120" s="52">
        <f>Розрахунки!H120/SUM('Дані з ДІСО'!G120:I120)</f>
        <v>16.519823788546255</v>
      </c>
      <c r="W120" s="8">
        <v>2021</v>
      </c>
    </row>
    <row r="121" spans="1:23" ht="15" hidden="1" customHeight="1" x14ac:dyDescent="0.25">
      <c r="A121" s="9">
        <v>120</v>
      </c>
      <c r="B121" s="9" t="s">
        <v>20</v>
      </c>
      <c r="C121" s="9" t="s">
        <v>20</v>
      </c>
      <c r="D121" s="9" t="s">
        <v>2965</v>
      </c>
      <c r="E121" s="9" t="s">
        <v>21</v>
      </c>
      <c r="F121" s="9" t="s">
        <v>267</v>
      </c>
      <c r="G121" s="9" t="s">
        <v>2964</v>
      </c>
      <c r="H121" s="9" t="s">
        <v>268</v>
      </c>
      <c r="K121" s="8" t="s">
        <v>2948</v>
      </c>
      <c r="L121" s="11" t="str">
        <f t="shared" si="3"/>
        <v/>
      </c>
      <c r="M121" s="12" t="str">
        <f>IF($B121="Область","",SUM('Дані з ДІСО'!J121:L121)/K121)</f>
        <v/>
      </c>
      <c r="N121" s="8" t="str">
        <f>IF($B121="Область","",VLOOKUP(100*J121/I121,Параметри!$B$39:$C$53,2,TRUE))</f>
        <v/>
      </c>
      <c r="O121" s="8" t="str">
        <f>IF($B121="Область","",VLOOKUP(M121,Параметри!$B$21:$C$35,2,TRUE))</f>
        <v/>
      </c>
      <c r="P121" s="8" t="str">
        <f t="shared" si="4"/>
        <v/>
      </c>
      <c r="Q121" s="8" t="str">
        <f t="shared" si="5"/>
        <v/>
      </c>
      <c r="R121" s="18">
        <f ca="1">IF($B121="Область",Параметри!$K$23,OFFSET(Параметри!$C$2,Q121,P121))</f>
        <v>20</v>
      </c>
      <c r="S121" s="8">
        <f>IF(Параметри!$R$37="RNK",IF(OR($B121="Область"),Параметри!$K$44,IF(R121&lt;Параметри!$G$42,Параметри!$K$41,IF(R121&lt;Параметри!$G$43,Параметри!$K$42,Параметри!$K$43))),IF(C121="Область",Параметри!$R$46,IF(C121="Київ",Параметри!$R$47,IF(L121&lt;Параметри!$P$41,Параметри!$R$41,IF(L121&lt;Параметри!$P$42,Параметри!$R$42,IF(L121&lt;Параметри!$P$43,Параметри!$R$43,IF(L121&lt;Параметри!$P$44,Параметри!$R$44,Параметри!$R$45)))))))</f>
        <v>0.2</v>
      </c>
      <c r="T121" s="39">
        <f>IF($B121="Область",Параметри!K$58,IF($R121&lt;Параметри!$G$54,Параметри!K$53,IF($R121&lt;Параметри!$G$55,Параметри!K$54,IF($R121&lt;Параметри!$G$56,Параметри!K$55,IF($R121&lt;Параметри!$G$57,Параметри!K$56,Параметри!K$57)))))</f>
        <v>7.0000000000000007E-2</v>
      </c>
      <c r="U121" s="39">
        <f>IF($B121="Область",Параметри!L$58,IF($R121&lt;Параметри!$G$54,Параметри!L$53,IF($R121&lt;Параметри!$G$55,Параметри!L$54,IF($R121&lt;Параметри!$G$56,Параметри!L$55,IF($R121&lt;Параметри!$G$57,Параметри!L$56,Параметри!L$57)))))</f>
        <v>0.10100000000000001</v>
      </c>
      <c r="V121" s="52">
        <f>Розрахунки!H121/SUM('Дані з ДІСО'!G121:I121)</f>
        <v>21.288888888888888</v>
      </c>
      <c r="W121" s="8" t="s">
        <v>20</v>
      </c>
    </row>
    <row r="122" spans="1:23" ht="15" hidden="1" customHeight="1" x14ac:dyDescent="0.25">
      <c r="A122" s="9">
        <v>121</v>
      </c>
      <c r="B122" s="9" t="s">
        <v>2951</v>
      </c>
      <c r="C122" s="9" t="s">
        <v>4353</v>
      </c>
      <c r="D122" s="9" t="s">
        <v>2965</v>
      </c>
      <c r="E122" s="9" t="s">
        <v>25</v>
      </c>
      <c r="F122" s="9" t="s">
        <v>269</v>
      </c>
      <c r="G122" s="9" t="s">
        <v>3172</v>
      </c>
      <c r="H122" s="9" t="s">
        <v>270</v>
      </c>
      <c r="I122" s="8">
        <v>22208</v>
      </c>
      <c r="J122" s="8">
        <v>8962</v>
      </c>
      <c r="K122" s="8">
        <v>671.3</v>
      </c>
      <c r="L122" s="11">
        <f t="shared" si="3"/>
        <v>0.40354827089337175</v>
      </c>
      <c r="M122" s="12">
        <f>IF($B122="Область","",SUM('Дані з ДІСО'!J122:L122)/K122)</f>
        <v>4.1441978251154481</v>
      </c>
      <c r="N122" s="8" t="str">
        <f>IF($B122="Область","",VLOOKUP(100*J122/I122,Параметри!$B$39:$C$53,2,TRUE))</f>
        <v>11. 25-46</v>
      </c>
      <c r="O122" s="8" t="str">
        <f>IF($B122="Область","",VLOOKUP(M122,Параметри!$B$21:$C$35,2,TRUE))</f>
        <v>7. 4,1-4,5</v>
      </c>
      <c r="P122" s="8">
        <f t="shared" si="4"/>
        <v>11</v>
      </c>
      <c r="Q122" s="8">
        <f t="shared" si="5"/>
        <v>7</v>
      </c>
      <c r="R122" s="18">
        <f ca="1">IF($B122="Область",Параметри!$K$23,OFFSET(Параметри!$C$2,Q122,P122))</f>
        <v>17.5</v>
      </c>
      <c r="S122" s="8">
        <f>IF(Параметри!$R$37="RNK",IF(OR($B122="Область"),Параметри!$K$44,IF(R122&lt;Параметри!$G$42,Параметри!$K$41,IF(R122&lt;Параметри!$G$43,Параметри!$K$42,Параметри!$K$43))),IF(C122="Область",Параметри!$R$46,IF(C122="Київ",Параметри!$R$47,IF(L122&lt;Параметри!$P$41,Параметри!$R$41,IF(L122&lt;Параметри!$P$42,Параметри!$R$42,IF(L122&lt;Параметри!$P$43,Параметри!$R$43,IF(L122&lt;Параметри!$P$44,Параметри!$R$44,Параметри!$R$45)))))))</f>
        <v>0.4</v>
      </c>
      <c r="T122" s="39">
        <f ca="1">IF($B122="Область",Параметри!K$58,IF($R122&lt;Параметри!$G$54,Параметри!K$53,IF($R122&lt;Параметри!$G$55,Параметри!K$54,IF($R122&lt;Параметри!$G$56,Параметри!K$55,IF($R122&lt;Параметри!$G$57,Параметри!K$56,Параметри!K$57)))))</f>
        <v>1.7000000000000001E-2</v>
      </c>
      <c r="U122" s="39">
        <f ca="1">IF($B122="Область",Параметри!L$58,IF($R122&lt;Параметри!$G$54,Параметри!L$53,IF($R122&lt;Параметри!$G$55,Параметри!L$54,IF($R122&lt;Параметри!$G$56,Параметри!L$55,IF($R122&lt;Параметри!$G$57,Параметри!L$56,Параметри!L$57)))))</f>
        <v>4.7E-2</v>
      </c>
      <c r="V122" s="52">
        <f>Розрахунки!H122/SUM('Дані з ДІСО'!G122:I122)</f>
        <v>16.174418604651162</v>
      </c>
      <c r="W122" s="8">
        <v>2016</v>
      </c>
    </row>
    <row r="123" spans="1:23" ht="15" hidden="1" customHeight="1" x14ac:dyDescent="0.25">
      <c r="A123" s="9">
        <v>122</v>
      </c>
      <c r="B123" s="9" t="s">
        <v>4354</v>
      </c>
      <c r="C123" s="9" t="s">
        <v>4354</v>
      </c>
      <c r="D123" s="9" t="s">
        <v>2965</v>
      </c>
      <c r="E123" s="9" t="s">
        <v>28</v>
      </c>
      <c r="F123" s="9" t="s">
        <v>271</v>
      </c>
      <c r="G123" s="9" t="s">
        <v>3173</v>
      </c>
      <c r="H123" s="9" t="s">
        <v>272</v>
      </c>
      <c r="I123" s="8">
        <v>9737</v>
      </c>
      <c r="J123" s="8">
        <v>9737</v>
      </c>
      <c r="K123" s="8">
        <v>489.4</v>
      </c>
      <c r="L123" s="11">
        <f t="shared" si="3"/>
        <v>1</v>
      </c>
      <c r="M123" s="12">
        <f>IF($B123="Область","",SUM('Дані з ДІСО'!J123:L123)/K123)</f>
        <v>1.8982427462198612</v>
      </c>
      <c r="N123" s="8" t="str">
        <f>IF($B123="Область","",VLOOKUP(100*J123/I123,Параметри!$B$39:$C$53,2,TRUE))</f>
        <v>1. 100%</v>
      </c>
      <c r="O123" s="8" t="str">
        <f>IF($B123="Область","",VLOOKUP(M123,Параметри!$B$21:$C$35,2,TRUE))</f>
        <v>3. 1,7-2,2</v>
      </c>
      <c r="P123" s="8">
        <f t="shared" si="4"/>
        <v>1</v>
      </c>
      <c r="Q123" s="8">
        <f t="shared" si="5"/>
        <v>3</v>
      </c>
      <c r="R123" s="18">
        <f ca="1">IF($B123="Область",Параметри!$K$23,OFFSET(Параметри!$C$2,Q123,P123))</f>
        <v>12</v>
      </c>
      <c r="S123" s="8">
        <f>IF(Параметри!$R$37="RNK",IF(OR($B123="Область"),Параметри!$K$44,IF(R123&lt;Параметри!$G$42,Параметри!$K$41,IF(R123&lt;Параметри!$G$43,Параметри!$K$42,Параметри!$K$43))),IF(C123="Область",Параметри!$R$46,IF(C123="Київ",Параметри!$R$47,IF(L123&lt;Параметри!$P$41,Параметри!$R$41,IF(L123&lt;Параметри!$P$42,Параметри!$R$42,IF(L123&lt;Параметри!$P$43,Параметри!$R$43,IF(L123&lt;Параметри!$P$44,Параметри!$R$44,Параметри!$R$45)))))))</f>
        <v>0.5</v>
      </c>
      <c r="T123" s="39">
        <f ca="1">IF($B123="Область",Параметри!K$58,IF($R123&lt;Параметри!$G$54,Параметри!K$53,IF($R123&lt;Параметри!$G$55,Параметри!K$54,IF($R123&lt;Параметри!$G$56,Параметри!K$55,IF($R123&lt;Параметри!$G$57,Параметри!K$56,Параметри!K$57)))))</f>
        <v>1.7000000000000001E-2</v>
      </c>
      <c r="U123" s="39">
        <f ca="1">IF($B123="Область",Параметри!L$58,IF($R123&lt;Параметри!$G$54,Параметри!L$53,IF($R123&lt;Параметри!$G$55,Параметри!L$54,IF($R123&lt;Параметри!$G$56,Параметри!L$55,IF($R123&lt;Параметри!$G$57,Параметри!L$56,Параметри!L$57)))))</f>
        <v>4.7E-2</v>
      </c>
      <c r="V123" s="52">
        <f>Розрахунки!H123/SUM('Дані з ДІСО'!G123:I123)</f>
        <v>17.528301886792452</v>
      </c>
      <c r="W123" s="8">
        <v>2016</v>
      </c>
    </row>
    <row r="124" spans="1:23" ht="15" hidden="1" customHeight="1" x14ac:dyDescent="0.25">
      <c r="A124" s="9">
        <v>123</v>
      </c>
      <c r="B124" s="9" t="s">
        <v>4354</v>
      </c>
      <c r="C124" s="9" t="s">
        <v>4354</v>
      </c>
      <c r="D124" s="9" t="s">
        <v>2965</v>
      </c>
      <c r="E124" s="9" t="s">
        <v>28</v>
      </c>
      <c r="F124" s="9" t="s">
        <v>273</v>
      </c>
      <c r="G124" s="9" t="s">
        <v>3174</v>
      </c>
      <c r="H124" s="9" t="s">
        <v>274</v>
      </c>
      <c r="I124" s="8">
        <v>8097</v>
      </c>
      <c r="J124" s="8">
        <v>8097</v>
      </c>
      <c r="K124" s="8">
        <v>592.4</v>
      </c>
      <c r="L124" s="11">
        <f t="shared" si="3"/>
        <v>1</v>
      </c>
      <c r="M124" s="12">
        <f>IF($B124="Область","",SUM('Дані з ДІСО'!J124:L124)/K124)</f>
        <v>1.5546927751519244</v>
      </c>
      <c r="N124" s="8" t="str">
        <f>IF($B124="Область","",VLOOKUP(100*J124/I124,Параметри!$B$39:$C$53,2,TRUE))</f>
        <v>1. 100%</v>
      </c>
      <c r="O124" s="8" t="str">
        <f>IF($B124="Область","",VLOOKUP(M124,Параметри!$B$21:$C$35,2,TRUE))</f>
        <v>2. 1,1-1,7</v>
      </c>
      <c r="P124" s="8">
        <f t="shared" si="4"/>
        <v>1</v>
      </c>
      <c r="Q124" s="8">
        <f t="shared" si="5"/>
        <v>2</v>
      </c>
      <c r="R124" s="18">
        <f ca="1">IF($B124="Область",Параметри!$K$23,OFFSET(Параметри!$C$2,Q124,P124))</f>
        <v>11.5</v>
      </c>
      <c r="S124" s="8">
        <f>IF(Параметри!$R$37="RNK",IF(OR($B124="Область"),Параметри!$K$44,IF(R124&lt;Параметри!$G$42,Параметри!$K$41,IF(R124&lt;Параметри!$G$43,Параметри!$K$42,Параметри!$K$43))),IF(C124="Область",Параметри!$R$46,IF(C124="Київ",Параметри!$R$47,IF(L124&lt;Параметри!$P$41,Параметри!$R$41,IF(L124&lt;Параметри!$P$42,Параметри!$R$42,IF(L124&lt;Параметри!$P$43,Параметри!$R$43,IF(L124&lt;Параметри!$P$44,Параметри!$R$44,Параметри!$R$45)))))))</f>
        <v>0.5</v>
      </c>
      <c r="T124" s="39">
        <f ca="1">IF($B124="Область",Параметри!K$58,IF($R124&lt;Параметри!$G$54,Параметри!K$53,IF($R124&lt;Параметри!$G$55,Параметри!K$54,IF($R124&lt;Параметри!$G$56,Параметри!K$55,IF($R124&lt;Параметри!$G$57,Параметри!K$56,Параметри!K$57)))))</f>
        <v>1.7000000000000001E-2</v>
      </c>
      <c r="U124" s="39">
        <f ca="1">IF($B124="Область",Параметри!L$58,IF($R124&lt;Параметри!$G$54,Параметри!L$53,IF($R124&lt;Параметри!$G$55,Параметри!L$54,IF($R124&lt;Параметри!$G$56,Параметри!L$55,IF($R124&lt;Параметри!$G$57,Параметри!L$56,Параметри!L$57)))))</f>
        <v>4.7E-2</v>
      </c>
      <c r="V124" s="52">
        <f>Розрахунки!H124/SUM('Дані з ДІСО'!G124:I124)</f>
        <v>15.610169491525424</v>
      </c>
      <c r="W124" s="8">
        <v>2016</v>
      </c>
    </row>
    <row r="125" spans="1:23" ht="15" hidden="1" customHeight="1" x14ac:dyDescent="0.25">
      <c r="A125" s="9">
        <v>124</v>
      </c>
      <c r="B125" s="9" t="s">
        <v>4354</v>
      </c>
      <c r="C125" s="9" t="s">
        <v>4354</v>
      </c>
      <c r="D125" s="9" t="s">
        <v>2965</v>
      </c>
      <c r="E125" s="9" t="s">
        <v>28</v>
      </c>
      <c r="F125" s="9" t="s">
        <v>275</v>
      </c>
      <c r="G125" s="9" t="s">
        <v>3175</v>
      </c>
      <c r="H125" s="9" t="s">
        <v>276</v>
      </c>
      <c r="I125" s="8">
        <v>5023</v>
      </c>
      <c r="J125" s="8">
        <v>5023</v>
      </c>
      <c r="K125" s="8">
        <v>306.60000000000002</v>
      </c>
      <c r="L125" s="11">
        <f t="shared" si="3"/>
        <v>1</v>
      </c>
      <c r="M125" s="12">
        <f>IF($B125="Область","",SUM('Дані з ДІСО'!J125:L125)/K125)</f>
        <v>1.771037181996086</v>
      </c>
      <c r="N125" s="8" t="str">
        <f>IF($B125="Область","",VLOOKUP(100*J125/I125,Параметри!$B$39:$C$53,2,TRUE))</f>
        <v>1. 100%</v>
      </c>
      <c r="O125" s="8" t="str">
        <f>IF($B125="Область","",VLOOKUP(M125,Параметри!$B$21:$C$35,2,TRUE))</f>
        <v>3. 1,7-2,2</v>
      </c>
      <c r="P125" s="8">
        <f t="shared" si="4"/>
        <v>1</v>
      </c>
      <c r="Q125" s="8">
        <f t="shared" si="5"/>
        <v>3</v>
      </c>
      <c r="R125" s="18">
        <f ca="1">IF($B125="Область",Параметри!$K$23,OFFSET(Параметри!$C$2,Q125,P125))</f>
        <v>12</v>
      </c>
      <c r="S125" s="8">
        <f>IF(Параметри!$R$37="RNK",IF(OR($B125="Область"),Параметри!$K$44,IF(R125&lt;Параметри!$G$42,Параметри!$K$41,IF(R125&lt;Параметри!$G$43,Параметри!$K$42,Параметри!$K$43))),IF(C125="Область",Параметри!$R$46,IF(C125="Київ",Параметри!$R$47,IF(L125&lt;Параметри!$P$41,Параметри!$R$41,IF(L125&lt;Параметри!$P$42,Параметри!$R$42,IF(L125&lt;Параметри!$P$43,Параметри!$R$43,IF(L125&lt;Параметри!$P$44,Параметри!$R$44,Параметри!$R$45)))))))</f>
        <v>0.5</v>
      </c>
      <c r="T125" s="39">
        <f ca="1">IF($B125="Область",Параметри!K$58,IF($R125&lt;Параметри!$G$54,Параметри!K$53,IF($R125&lt;Параметри!$G$55,Параметри!K$54,IF($R125&lt;Параметри!$G$56,Параметри!K$55,IF($R125&lt;Параметри!$G$57,Параметри!K$56,Параметри!K$57)))))</f>
        <v>1.7000000000000001E-2</v>
      </c>
      <c r="U125" s="39">
        <f ca="1">IF($B125="Область",Параметри!L$58,IF($R125&lt;Параметри!$G$54,Параметри!L$53,IF($R125&lt;Параметри!$G$55,Параметри!L$54,IF($R125&lt;Параметри!$G$56,Параметри!L$55,IF($R125&lt;Параметри!$G$57,Параметри!L$56,Параметри!L$57)))))</f>
        <v>4.7E-2</v>
      </c>
      <c r="V125" s="52">
        <f>Розрахунки!H125/SUM('Дані з ДІСО'!G125:I125)</f>
        <v>12.928571428571429</v>
      </c>
      <c r="W125" s="8">
        <v>2016</v>
      </c>
    </row>
    <row r="126" spans="1:23" ht="15" hidden="1" customHeight="1" x14ac:dyDescent="0.25">
      <c r="A126" s="9">
        <v>125</v>
      </c>
      <c r="B126" s="9" t="s">
        <v>4354</v>
      </c>
      <c r="C126" s="9" t="s">
        <v>4354</v>
      </c>
      <c r="D126" s="9" t="s">
        <v>2965</v>
      </c>
      <c r="E126" s="9" t="s">
        <v>28</v>
      </c>
      <c r="F126" s="9" t="s">
        <v>277</v>
      </c>
      <c r="G126" s="9" t="s">
        <v>3176</v>
      </c>
      <c r="H126" s="9" t="s">
        <v>278</v>
      </c>
      <c r="I126" s="8">
        <v>2838</v>
      </c>
      <c r="J126" s="8">
        <v>2838</v>
      </c>
      <c r="K126" s="8">
        <v>286.10000000000002</v>
      </c>
      <c r="L126" s="11">
        <f t="shared" si="3"/>
        <v>1</v>
      </c>
      <c r="M126" s="12">
        <f>IF($B126="Область","",SUM('Дані з ДІСО'!J126:L126)/K126)</f>
        <v>0.92624956308982864</v>
      </c>
      <c r="N126" s="8" t="str">
        <f>IF($B126="Область","",VLOOKUP(100*J126/I126,Параметри!$B$39:$C$53,2,TRUE))</f>
        <v>1. 100%</v>
      </c>
      <c r="O126" s="8" t="str">
        <f>IF($B126="Область","",VLOOKUP(M126,Параметри!$B$21:$C$35,2,TRUE))</f>
        <v>1. 0-1,1</v>
      </c>
      <c r="P126" s="8">
        <f t="shared" si="4"/>
        <v>1</v>
      </c>
      <c r="Q126" s="8">
        <f t="shared" si="5"/>
        <v>1</v>
      </c>
      <c r="R126" s="18">
        <f ca="1">IF($B126="Область",Параметри!$K$23,OFFSET(Параметри!$C$2,Q126,P126))</f>
        <v>10</v>
      </c>
      <c r="S126" s="8">
        <f>IF(Параметри!$R$37="RNK",IF(OR($B126="Область"),Параметри!$K$44,IF(R126&lt;Параметри!$G$42,Параметри!$K$41,IF(R126&lt;Параметри!$G$43,Параметри!$K$42,Параметри!$K$43))),IF(C126="Область",Параметри!$R$46,IF(C126="Київ",Параметри!$R$47,IF(L126&lt;Параметри!$P$41,Параметри!$R$41,IF(L126&lt;Параметри!$P$42,Параметри!$R$42,IF(L126&lt;Параметри!$P$43,Параметри!$R$43,IF(L126&lt;Параметри!$P$44,Параметри!$R$44,Параметри!$R$45)))))))</f>
        <v>0.5</v>
      </c>
      <c r="T126" s="39">
        <f ca="1">IF($B126="Область",Параметри!K$58,IF($R126&lt;Параметри!$G$54,Параметри!K$53,IF($R126&lt;Параметри!$G$55,Параметри!K$54,IF($R126&lt;Параметри!$G$56,Параметри!K$55,IF($R126&lt;Параметри!$G$57,Параметри!K$56,Параметри!K$57)))))</f>
        <v>1.7000000000000001E-2</v>
      </c>
      <c r="U126" s="39">
        <f ca="1">IF($B126="Область",Параметри!L$58,IF($R126&lt;Параметри!$G$54,Параметри!L$53,IF($R126&lt;Параметри!$G$55,Параметри!L$54,IF($R126&lt;Параметри!$G$56,Параметри!L$55,IF($R126&lt;Параметри!$G$57,Параметри!L$56,Параметри!L$57)))))</f>
        <v>4.7E-2</v>
      </c>
      <c r="V126" s="52">
        <f>Розрахунки!H126/SUM('Дані з ДІСО'!G126:I126)</f>
        <v>8.5483870967741939</v>
      </c>
      <c r="W126" s="8">
        <v>2016</v>
      </c>
    </row>
    <row r="127" spans="1:23" ht="15" hidden="1" customHeight="1" x14ac:dyDescent="0.25">
      <c r="A127" s="9">
        <v>126</v>
      </c>
      <c r="B127" s="9" t="s">
        <v>2951</v>
      </c>
      <c r="C127" s="9" t="s">
        <v>4353</v>
      </c>
      <c r="D127" s="9" t="s">
        <v>2965</v>
      </c>
      <c r="E127" s="9" t="s">
        <v>25</v>
      </c>
      <c r="F127" s="9" t="s">
        <v>279</v>
      </c>
      <c r="G127" s="9" t="s">
        <v>3177</v>
      </c>
      <c r="H127" s="9" t="s">
        <v>280</v>
      </c>
      <c r="I127" s="8">
        <v>18637</v>
      </c>
      <c r="J127" s="8">
        <v>5763</v>
      </c>
      <c r="K127" s="8">
        <v>298.10000000000002</v>
      </c>
      <c r="L127" s="11">
        <f t="shared" si="3"/>
        <v>0.30922358748725653</v>
      </c>
      <c r="M127" s="12">
        <f>IF($B127="Область","",SUM('Дані з ДІСО'!J127:L127)/K127)</f>
        <v>6.1422341496142225</v>
      </c>
      <c r="N127" s="8" t="str">
        <f>IF($B127="Область","",VLOOKUP(100*J127/I127,Параметри!$B$39:$C$53,2,TRUE))</f>
        <v>11. 25-46</v>
      </c>
      <c r="O127" s="8" t="str">
        <f>IF($B127="Область","",VLOOKUP(M127,Параметри!$B$21:$C$35,2,TRUE))</f>
        <v>9. 5,6-6,4</v>
      </c>
      <c r="P127" s="8">
        <f t="shared" si="4"/>
        <v>11</v>
      </c>
      <c r="Q127" s="8">
        <f t="shared" si="5"/>
        <v>9</v>
      </c>
      <c r="R127" s="18">
        <f ca="1">IF($B127="Область",Параметри!$K$23,OFFSET(Параметри!$C$2,Q127,P127))</f>
        <v>18</v>
      </c>
      <c r="S127" s="8">
        <f>IF(Параметри!$R$37="RNK",IF(OR($B127="Область"),Параметри!$K$44,IF(R127&lt;Параметри!$G$42,Параметри!$K$41,IF(R127&lt;Параметри!$G$43,Параметри!$K$42,Параметри!$K$43))),IF(C127="Область",Параметри!$R$46,IF(C127="Київ",Параметри!$R$47,IF(L127&lt;Параметри!$P$41,Параметри!$R$41,IF(L127&lt;Параметри!$P$42,Параметри!$R$42,IF(L127&lt;Параметри!$P$43,Параметри!$R$43,IF(L127&lt;Параметри!$P$44,Параметри!$R$44,Параметри!$R$45)))))))</f>
        <v>0.3</v>
      </c>
      <c r="T127" s="39">
        <f ca="1">IF($B127="Область",Параметри!K$58,IF($R127&lt;Параметри!$G$54,Параметри!K$53,IF($R127&lt;Параметри!$G$55,Параметри!K$54,IF($R127&lt;Параметри!$G$56,Параметри!K$55,IF($R127&lt;Параметри!$G$57,Параметри!K$56,Параметри!K$57)))))</f>
        <v>1.7000000000000001E-2</v>
      </c>
      <c r="U127" s="39">
        <f ca="1">IF($B127="Область",Параметри!L$58,IF($R127&lt;Параметри!$G$54,Параметри!L$53,IF($R127&lt;Параметри!$G$55,Параметри!L$54,IF($R127&lt;Параметри!$G$56,Параметри!L$55,IF($R127&lt;Параметри!$G$57,Параметри!L$56,Параметри!L$57)))))</f>
        <v>4.7E-2</v>
      </c>
      <c r="V127" s="52">
        <f>Розрахунки!H127/SUM('Дані з ДІСО'!G127:I127)</f>
        <v>19.478723404255319</v>
      </c>
      <c r="W127" s="8">
        <v>2016</v>
      </c>
    </row>
    <row r="128" spans="1:23" ht="15" hidden="1" customHeight="1" x14ac:dyDescent="0.25">
      <c r="A128" s="9">
        <v>127</v>
      </c>
      <c r="B128" s="9" t="s">
        <v>4354</v>
      </c>
      <c r="C128" s="9" t="s">
        <v>4354</v>
      </c>
      <c r="D128" s="9" t="s">
        <v>2965</v>
      </c>
      <c r="E128" s="9" t="s">
        <v>28</v>
      </c>
      <c r="F128" s="9" t="s">
        <v>281</v>
      </c>
      <c r="G128" s="9" t="s">
        <v>3178</v>
      </c>
      <c r="H128" s="9" t="s">
        <v>282</v>
      </c>
      <c r="I128" s="8">
        <v>6174</v>
      </c>
      <c r="J128" s="8">
        <v>6174</v>
      </c>
      <c r="K128" s="8">
        <v>286.5</v>
      </c>
      <c r="L128" s="11">
        <f t="shared" si="3"/>
        <v>1</v>
      </c>
      <c r="M128" s="12">
        <f>IF($B128="Область","",SUM('Дані з ДІСО'!J128:L128)/K128)</f>
        <v>2.0349040139616057</v>
      </c>
      <c r="N128" s="8" t="str">
        <f>IF($B128="Область","",VLOOKUP(100*J128/I128,Параметри!$B$39:$C$53,2,TRUE))</f>
        <v>1. 100%</v>
      </c>
      <c r="O128" s="8" t="str">
        <f>IF($B128="Область","",VLOOKUP(M128,Параметри!$B$21:$C$35,2,TRUE))</f>
        <v>3. 1,7-2,2</v>
      </c>
      <c r="P128" s="8">
        <f t="shared" si="4"/>
        <v>1</v>
      </c>
      <c r="Q128" s="8">
        <f t="shared" si="5"/>
        <v>3</v>
      </c>
      <c r="R128" s="18">
        <f ca="1">IF($B128="Область",Параметри!$K$23,OFFSET(Параметри!$C$2,Q128,P128))</f>
        <v>12</v>
      </c>
      <c r="S128" s="8">
        <f>IF(Параметри!$R$37="RNK",IF(OR($B128="Область"),Параметри!$K$44,IF(R128&lt;Параметри!$G$42,Параметри!$K$41,IF(R128&lt;Параметри!$G$43,Параметри!$K$42,Параметри!$K$43))),IF(C128="Область",Параметри!$R$46,IF(C128="Київ",Параметри!$R$47,IF(L128&lt;Параметри!$P$41,Параметри!$R$41,IF(L128&lt;Параметри!$P$42,Параметри!$R$42,IF(L128&lt;Параметри!$P$43,Параметри!$R$43,IF(L128&lt;Параметри!$P$44,Параметри!$R$44,Параметри!$R$45)))))))</f>
        <v>0.5</v>
      </c>
      <c r="T128" s="39">
        <f ca="1">IF($B128="Область",Параметри!K$58,IF($R128&lt;Параметри!$G$54,Параметри!K$53,IF($R128&lt;Параметри!$G$55,Параметри!K$54,IF($R128&lt;Параметри!$G$56,Параметри!K$55,IF($R128&lt;Параметри!$G$57,Параметри!K$56,Параметри!K$57)))))</f>
        <v>1.7000000000000001E-2</v>
      </c>
      <c r="U128" s="39">
        <f ca="1">IF($B128="Область",Параметри!L$58,IF($R128&lt;Параметри!$G$54,Параметри!L$53,IF($R128&lt;Параметри!$G$55,Параметри!L$54,IF($R128&lt;Параметри!$G$56,Параметри!L$55,IF($R128&lt;Параметри!$G$57,Параметри!L$56,Параметри!L$57)))))</f>
        <v>4.7E-2</v>
      </c>
      <c r="V128" s="52">
        <f>Розрахунки!H128/SUM('Дані з ДІСО'!G128:I128)</f>
        <v>14.574999999999999</v>
      </c>
      <c r="W128" s="8">
        <v>2016</v>
      </c>
    </row>
    <row r="129" spans="1:23" ht="15" hidden="1" customHeight="1" x14ac:dyDescent="0.25">
      <c r="A129" s="9">
        <v>128</v>
      </c>
      <c r="B129" s="9" t="s">
        <v>4354</v>
      </c>
      <c r="C129" s="9" t="s">
        <v>4354</v>
      </c>
      <c r="D129" s="9" t="s">
        <v>2965</v>
      </c>
      <c r="E129" s="9" t="s">
        <v>28</v>
      </c>
      <c r="F129" s="9" t="s">
        <v>283</v>
      </c>
      <c r="G129" s="9" t="s">
        <v>3179</v>
      </c>
      <c r="H129" s="9" t="s">
        <v>284</v>
      </c>
      <c r="I129" s="8">
        <v>2070</v>
      </c>
      <c r="J129" s="8">
        <v>2070</v>
      </c>
      <c r="K129" s="8">
        <v>84.2</v>
      </c>
      <c r="L129" s="11">
        <f t="shared" si="3"/>
        <v>1</v>
      </c>
      <c r="M129" s="12">
        <f>IF($B129="Область","",SUM('Дані з ДІСО'!J129:L129)/K129)</f>
        <v>2.4109263657957243</v>
      </c>
      <c r="N129" s="8" t="str">
        <f>IF($B129="Область","",VLOOKUP(100*J129/I129,Параметри!$B$39:$C$53,2,TRUE))</f>
        <v>1. 100%</v>
      </c>
      <c r="O129" s="8" t="str">
        <f>IF($B129="Область","",VLOOKUP(M129,Параметри!$B$21:$C$35,2,TRUE))</f>
        <v>4. 2,2-3</v>
      </c>
      <c r="P129" s="8">
        <f t="shared" si="4"/>
        <v>1</v>
      </c>
      <c r="Q129" s="8">
        <f t="shared" si="5"/>
        <v>4</v>
      </c>
      <c r="R129" s="18">
        <f ca="1">IF($B129="Область",Параметри!$K$23,OFFSET(Параметри!$C$2,Q129,P129))</f>
        <v>12.5</v>
      </c>
      <c r="S129" s="8">
        <f>IF(Параметри!$R$37="RNK",IF(OR($B129="Область"),Параметри!$K$44,IF(R129&lt;Параметри!$G$42,Параметри!$K$41,IF(R129&lt;Параметри!$G$43,Параметри!$K$42,Параметри!$K$43))),IF(C129="Область",Параметри!$R$46,IF(C129="Київ",Параметри!$R$47,IF(L129&lt;Параметри!$P$41,Параметри!$R$41,IF(L129&lt;Параметри!$P$42,Параметри!$R$42,IF(L129&lt;Параметри!$P$43,Параметри!$R$43,IF(L129&lt;Параметри!$P$44,Параметри!$R$44,Параметри!$R$45)))))))</f>
        <v>0.5</v>
      </c>
      <c r="T129" s="39">
        <f ca="1">IF($B129="Область",Параметри!K$58,IF($R129&lt;Параметри!$G$54,Параметри!K$53,IF($R129&lt;Параметри!$G$55,Параметри!K$54,IF($R129&lt;Параметри!$G$56,Параметри!K$55,IF($R129&lt;Параметри!$G$57,Параметри!K$56,Параметри!K$57)))))</f>
        <v>1.7000000000000001E-2</v>
      </c>
      <c r="U129" s="39">
        <f ca="1">IF($B129="Область",Параметри!L$58,IF($R129&lt;Параметри!$G$54,Параметри!L$53,IF($R129&lt;Параметри!$G$55,Параметри!L$54,IF($R129&lt;Параметри!$G$56,Параметри!L$55,IF($R129&lt;Параметри!$G$57,Параметри!L$56,Параметри!L$57)))))</f>
        <v>4.7E-2</v>
      </c>
      <c r="V129" s="52">
        <f>Розрахунки!H129/SUM('Дані з ДІСО'!G129:I129)</f>
        <v>18.454545454545453</v>
      </c>
      <c r="W129" s="8">
        <v>2016</v>
      </c>
    </row>
    <row r="130" spans="1:23" ht="15" hidden="1" customHeight="1" x14ac:dyDescent="0.25">
      <c r="A130" s="9">
        <v>129</v>
      </c>
      <c r="B130" s="9" t="s">
        <v>4354</v>
      </c>
      <c r="C130" s="9" t="s">
        <v>4354</v>
      </c>
      <c r="D130" s="9" t="s">
        <v>2965</v>
      </c>
      <c r="E130" s="9" t="s">
        <v>28</v>
      </c>
      <c r="F130" s="9" t="s">
        <v>285</v>
      </c>
      <c r="G130" s="9" t="s">
        <v>3180</v>
      </c>
      <c r="H130" s="9" t="s">
        <v>286</v>
      </c>
      <c r="I130" s="8">
        <v>5971</v>
      </c>
      <c r="J130" s="8">
        <v>5971</v>
      </c>
      <c r="K130" s="8">
        <v>279.7</v>
      </c>
      <c r="L130" s="11">
        <f t="shared" si="3"/>
        <v>1</v>
      </c>
      <c r="M130" s="12">
        <f>IF($B130="Область","",SUM('Дані з ДІСО'!J130:L130)/K130)</f>
        <v>1.5623882731498033</v>
      </c>
      <c r="N130" s="8" t="str">
        <f>IF($B130="Область","",VLOOKUP(100*J130/I130,Параметри!$B$39:$C$53,2,TRUE))</f>
        <v>1. 100%</v>
      </c>
      <c r="O130" s="8" t="str">
        <f>IF($B130="Область","",VLOOKUP(M130,Параметри!$B$21:$C$35,2,TRUE))</f>
        <v>2. 1,1-1,7</v>
      </c>
      <c r="P130" s="8">
        <f t="shared" si="4"/>
        <v>1</v>
      </c>
      <c r="Q130" s="8">
        <f t="shared" si="5"/>
        <v>2</v>
      </c>
      <c r="R130" s="18">
        <f ca="1">IF($B130="Область",Параметри!$K$23,OFFSET(Параметри!$C$2,Q130,P130))</f>
        <v>11.5</v>
      </c>
      <c r="S130" s="8">
        <f>IF(Параметри!$R$37="RNK",IF(OR($B130="Область"),Параметри!$K$44,IF(R130&lt;Параметри!$G$42,Параметри!$K$41,IF(R130&lt;Параметри!$G$43,Параметри!$K$42,Параметри!$K$43))),IF(C130="Область",Параметри!$R$46,IF(C130="Київ",Параметри!$R$47,IF(L130&lt;Параметри!$P$41,Параметри!$R$41,IF(L130&lt;Параметри!$P$42,Параметри!$R$42,IF(L130&lt;Параметри!$P$43,Параметри!$R$43,IF(L130&lt;Параметри!$P$44,Параметри!$R$44,Параметри!$R$45)))))))</f>
        <v>0.5</v>
      </c>
      <c r="T130" s="39">
        <f ca="1">IF($B130="Область",Параметри!K$58,IF($R130&lt;Параметри!$G$54,Параметри!K$53,IF($R130&lt;Параметри!$G$55,Параметри!K$54,IF($R130&lt;Параметри!$G$56,Параметри!K$55,IF($R130&lt;Параметри!$G$57,Параметри!K$56,Параметри!K$57)))))</f>
        <v>1.7000000000000001E-2</v>
      </c>
      <c r="U130" s="39">
        <f ca="1">IF($B130="Область",Параметри!L$58,IF($R130&lt;Параметри!$G$54,Параметри!L$53,IF($R130&lt;Параметри!$G$55,Параметри!L$54,IF($R130&lt;Параметри!$G$56,Параметри!L$55,IF($R130&lt;Параметри!$G$57,Параметри!L$56,Параметри!L$57)))))</f>
        <v>4.7E-2</v>
      </c>
      <c r="V130" s="52">
        <f>Розрахунки!H130/SUM('Дані з ДІСО'!G130:I130)</f>
        <v>12.485714285714286</v>
      </c>
      <c r="W130" s="8">
        <v>2016</v>
      </c>
    </row>
    <row r="131" spans="1:23" ht="15" hidden="1" customHeight="1" x14ac:dyDescent="0.25">
      <c r="A131" s="9">
        <v>130</v>
      </c>
      <c r="B131" s="9" t="s">
        <v>4354</v>
      </c>
      <c r="C131" s="9" t="s">
        <v>4354</v>
      </c>
      <c r="D131" s="9" t="s">
        <v>2965</v>
      </c>
      <c r="E131" s="9" t="s">
        <v>28</v>
      </c>
      <c r="F131" s="9" t="s">
        <v>287</v>
      </c>
      <c r="G131" s="9" t="s">
        <v>3181</v>
      </c>
      <c r="H131" s="9" t="s">
        <v>288</v>
      </c>
      <c r="I131" s="8">
        <v>4635</v>
      </c>
      <c r="J131" s="8">
        <v>4635</v>
      </c>
      <c r="K131" s="8">
        <v>134.1</v>
      </c>
      <c r="L131" s="11">
        <f t="shared" ref="L131:L194" si="6">IF($B131="Область","",J131/I131)</f>
        <v>1</v>
      </c>
      <c r="M131" s="12">
        <f>IF($B131="Область","",SUM('Дані з ДІСО'!J131:L131)/K131)</f>
        <v>3.7882177479492918</v>
      </c>
      <c r="N131" s="8" t="str">
        <f>IF($B131="Область","",VLOOKUP(100*J131/I131,Параметри!$B$39:$C$53,2,TRUE))</f>
        <v>1. 100%</v>
      </c>
      <c r="O131" s="8" t="str">
        <f>IF($B131="Область","",VLOOKUP(M131,Параметри!$B$21:$C$35,2,TRUE))</f>
        <v>6. 3,7-4,1</v>
      </c>
      <c r="P131" s="8">
        <f t="shared" ref="P131:P194" si="7">IF($B131="Область","",IF(MID(N131,2,1)=".",MID(N131,1,1),MID(N131,1,2))*1)</f>
        <v>1</v>
      </c>
      <c r="Q131" s="8">
        <f t="shared" ref="Q131:Q194" si="8">IF($B131="Область","",IF(MID(O131,2,1)=".",MID(O131,1,1),MID(O131,1,2))*1)</f>
        <v>6</v>
      </c>
      <c r="R131" s="18">
        <f ca="1">IF($B131="Область",Параметри!$K$23,OFFSET(Параметри!$C$2,Q131,P131))</f>
        <v>14</v>
      </c>
      <c r="S131" s="8">
        <f>IF(Параметри!$R$37="RNK",IF(OR($B131="Область"),Параметри!$K$44,IF(R131&lt;Параметри!$G$42,Параметри!$K$41,IF(R131&lt;Параметри!$G$43,Параметри!$K$42,Параметри!$K$43))),IF(C131="Область",Параметри!$R$46,IF(C131="Київ",Параметри!$R$47,IF(L131&lt;Параметри!$P$41,Параметри!$R$41,IF(L131&lt;Параметри!$P$42,Параметри!$R$42,IF(L131&lt;Параметри!$P$43,Параметри!$R$43,IF(L131&lt;Параметри!$P$44,Параметри!$R$44,Параметри!$R$45)))))))</f>
        <v>0.5</v>
      </c>
      <c r="T131" s="39">
        <f ca="1">IF($B131="Область",Параметри!K$58,IF($R131&lt;Параметри!$G$54,Параметри!K$53,IF($R131&lt;Параметри!$G$55,Параметри!K$54,IF($R131&lt;Параметри!$G$56,Параметри!K$55,IF($R131&lt;Параметри!$G$57,Параметри!K$56,Параметри!K$57)))))</f>
        <v>1.7000000000000001E-2</v>
      </c>
      <c r="U131" s="39">
        <f ca="1">IF($B131="Область",Параметри!L$58,IF($R131&lt;Параметри!$G$54,Параметри!L$53,IF($R131&lt;Параметри!$G$55,Параметри!L$54,IF($R131&lt;Параметри!$G$56,Параметри!L$55,IF($R131&lt;Параметри!$G$57,Параметри!L$56,Параметри!L$57)))))</f>
        <v>4.7E-2</v>
      </c>
      <c r="V131" s="52">
        <f>Розрахунки!H131/SUM('Дані з ДІСО'!G131:I131)</f>
        <v>16.387096774193548</v>
      </c>
      <c r="W131" s="8">
        <v>2016</v>
      </c>
    </row>
    <row r="132" spans="1:23" ht="15" hidden="1" customHeight="1" x14ac:dyDescent="0.25">
      <c r="A132" s="9">
        <v>131</v>
      </c>
      <c r="B132" s="9" t="s">
        <v>4354</v>
      </c>
      <c r="C132" s="9" t="s">
        <v>4354</v>
      </c>
      <c r="D132" s="9" t="s">
        <v>2965</v>
      </c>
      <c r="E132" s="9" t="s">
        <v>28</v>
      </c>
      <c r="F132" s="9" t="s">
        <v>289</v>
      </c>
      <c r="G132" s="9" t="s">
        <v>3182</v>
      </c>
      <c r="H132" s="9" t="s">
        <v>290</v>
      </c>
      <c r="I132" s="8">
        <v>10653</v>
      </c>
      <c r="J132" s="8">
        <v>10653</v>
      </c>
      <c r="K132" s="8">
        <v>237.8</v>
      </c>
      <c r="L132" s="11">
        <f t="shared" si="6"/>
        <v>1</v>
      </c>
      <c r="M132" s="12">
        <f>IF($B132="Область","",SUM('Дані з ДІСО'!J132:L132)/K132)</f>
        <v>4.0496215306980652</v>
      </c>
      <c r="N132" s="8" t="str">
        <f>IF($B132="Область","",VLOOKUP(100*J132/I132,Параметри!$B$39:$C$53,2,TRUE))</f>
        <v>1. 100%</v>
      </c>
      <c r="O132" s="8" t="str">
        <f>IF($B132="Область","",VLOOKUP(M132,Параметри!$B$21:$C$35,2,TRUE))</f>
        <v>6. 3,7-4,1</v>
      </c>
      <c r="P132" s="8">
        <f t="shared" si="7"/>
        <v>1</v>
      </c>
      <c r="Q132" s="8">
        <f t="shared" si="8"/>
        <v>6</v>
      </c>
      <c r="R132" s="18">
        <f ca="1">IF($B132="Область",Параметри!$K$23,OFFSET(Параметри!$C$2,Q132,P132))</f>
        <v>14</v>
      </c>
      <c r="S132" s="8">
        <f>IF(Параметри!$R$37="RNK",IF(OR($B132="Область"),Параметри!$K$44,IF(R132&lt;Параметри!$G$42,Параметри!$K$41,IF(R132&lt;Параметри!$G$43,Параметри!$K$42,Параметри!$K$43))),IF(C132="Область",Параметри!$R$46,IF(C132="Київ",Параметри!$R$47,IF(L132&lt;Параметри!$P$41,Параметри!$R$41,IF(L132&lt;Параметри!$P$42,Параметри!$R$42,IF(L132&lt;Параметри!$P$43,Параметри!$R$43,IF(L132&lt;Параметри!$P$44,Параметри!$R$44,Параметри!$R$45)))))))</f>
        <v>0.5</v>
      </c>
      <c r="T132" s="39">
        <f ca="1">IF($B132="Область",Параметри!K$58,IF($R132&lt;Параметри!$G$54,Параметри!K$53,IF($R132&lt;Параметри!$G$55,Параметри!K$54,IF($R132&lt;Параметри!$G$56,Параметри!K$55,IF($R132&lt;Параметри!$G$57,Параметри!K$56,Параметри!K$57)))))</f>
        <v>1.7000000000000001E-2</v>
      </c>
      <c r="U132" s="39">
        <f ca="1">IF($B132="Область",Параметри!L$58,IF($R132&lt;Параметри!$G$54,Параметри!L$53,IF($R132&lt;Параметри!$G$55,Параметри!L$54,IF($R132&lt;Параметри!$G$56,Параметри!L$55,IF($R132&lt;Параметри!$G$57,Параметри!L$56,Параметри!L$57)))))</f>
        <v>4.7E-2</v>
      </c>
      <c r="V132" s="52">
        <f>Розрахунки!H132/SUM('Дані з ДІСО'!G132:I132)</f>
        <v>21.4</v>
      </c>
      <c r="W132" s="8">
        <v>2016</v>
      </c>
    </row>
    <row r="133" spans="1:23" ht="15" customHeight="1" x14ac:dyDescent="0.25">
      <c r="A133" s="9">
        <v>132</v>
      </c>
      <c r="B133" s="9" t="s">
        <v>4355</v>
      </c>
      <c r="C133" s="9" t="s">
        <v>4355</v>
      </c>
      <c r="D133" s="9" t="s">
        <v>2965</v>
      </c>
      <c r="E133" s="9" t="s">
        <v>33</v>
      </c>
      <c r="F133" s="9" t="s">
        <v>291</v>
      </c>
      <c r="G133" s="9" t="s">
        <v>3183</v>
      </c>
      <c r="H133" s="9" t="s">
        <v>292</v>
      </c>
      <c r="I133" s="8">
        <v>7826</v>
      </c>
      <c r="J133" s="8">
        <v>6091</v>
      </c>
      <c r="K133" s="8">
        <v>530.4</v>
      </c>
      <c r="L133" s="11">
        <f t="shared" si="6"/>
        <v>0.77830309225658068</v>
      </c>
      <c r="M133" s="12">
        <f>IF($B133="Область","",SUM('Дані з ДІСО'!J133:L133)/K133)</f>
        <v>1.4385369532428356</v>
      </c>
      <c r="N133" s="8" t="str">
        <f>IF($B133="Область","",VLOOKUP(100*J133/I133,Параметри!$B$39:$C$53,2,TRUE))</f>
        <v>2. 72-100</v>
      </c>
      <c r="O133" s="8" t="str">
        <f>IF($B133="Область","",VLOOKUP(M133,Параметри!$B$21:$C$35,2,TRUE))</f>
        <v>2. 1,1-1,7</v>
      </c>
      <c r="P133" s="8">
        <f t="shared" si="7"/>
        <v>2</v>
      </c>
      <c r="Q133" s="8">
        <f t="shared" si="8"/>
        <v>2</v>
      </c>
      <c r="R133" s="18">
        <f ca="1">IF($B133="Область",Параметри!$K$23,OFFSET(Параметри!$C$2,Q133,P133))</f>
        <v>11.5</v>
      </c>
      <c r="S133" s="8">
        <f>IF(Параметри!$R$37="RNK",IF(OR($B133="Область"),Параметри!$K$44,IF(R133&lt;Параметри!$G$42,Параметри!$K$41,IF(R133&lt;Параметри!$G$43,Параметри!$K$42,Параметри!$K$43))),IF(C133="Область",Параметри!$R$46,IF(C133="Київ",Параметри!$R$47,IF(L133&lt;Параметри!$P$41,Параметри!$R$41,IF(L133&lt;Параметри!$P$42,Параметри!$R$42,IF(L133&lt;Параметри!$P$43,Параметри!$R$43,IF(L133&lt;Параметри!$P$44,Параметри!$R$44,Параметри!$R$45)))))))</f>
        <v>0.45</v>
      </c>
      <c r="T133" s="39">
        <f ca="1">IF($B133="Область",Параметри!K$58,IF($R133&lt;Параметри!$G$54,Параметри!K$53,IF($R133&lt;Параметри!$G$55,Параметри!K$54,IF($R133&lt;Параметри!$G$56,Параметри!K$55,IF($R133&lt;Параметри!$G$57,Параметри!K$56,Параметри!K$57)))))</f>
        <v>1.7000000000000001E-2</v>
      </c>
      <c r="U133" s="39">
        <f ca="1">IF($B133="Область",Параметри!L$58,IF($R133&lt;Параметри!$G$54,Параметри!L$53,IF($R133&lt;Параметри!$G$55,Параметри!L$54,IF($R133&lt;Параметри!$G$56,Параметри!L$55,IF($R133&lt;Параметри!$G$57,Параметри!L$56,Параметри!L$57)))))</f>
        <v>4.7E-2</v>
      </c>
      <c r="V133" s="52">
        <f>Розрахунки!H133/SUM('Дані з ДІСО'!G133:I133)</f>
        <v>11.388059701492537</v>
      </c>
      <c r="W133" s="8">
        <v>2016</v>
      </c>
    </row>
    <row r="134" spans="1:23" ht="15" customHeight="1" x14ac:dyDescent="0.25">
      <c r="A134" s="9">
        <v>133</v>
      </c>
      <c r="B134" s="9" t="s">
        <v>4355</v>
      </c>
      <c r="C134" s="9" t="s">
        <v>4355</v>
      </c>
      <c r="D134" s="9" t="s">
        <v>2965</v>
      </c>
      <c r="E134" s="9" t="s">
        <v>33</v>
      </c>
      <c r="F134" s="9" t="s">
        <v>293</v>
      </c>
      <c r="G134" s="9" t="s">
        <v>3184</v>
      </c>
      <c r="H134" s="9" t="s">
        <v>294</v>
      </c>
      <c r="I134" s="8">
        <v>24100</v>
      </c>
      <c r="J134" s="8">
        <v>16647</v>
      </c>
      <c r="K134" s="8">
        <v>904.4</v>
      </c>
      <c r="L134" s="11">
        <f t="shared" si="6"/>
        <v>0.69074688796680495</v>
      </c>
      <c r="M134" s="12">
        <f>IF($B134="Область","",SUM('Дані з ДІСО'!J134:L134)/K134)</f>
        <v>2.927908005307386</v>
      </c>
      <c r="N134" s="8" t="str">
        <f>IF($B134="Область","",VLOOKUP(100*J134/I134,Параметри!$B$39:$C$53,2,TRUE))</f>
        <v>3. 67-72</v>
      </c>
      <c r="O134" s="8" t="str">
        <f>IF($B134="Область","",VLOOKUP(M134,Параметри!$B$21:$C$35,2,TRUE))</f>
        <v>4. 2,2-3</v>
      </c>
      <c r="P134" s="8">
        <f t="shared" si="7"/>
        <v>3</v>
      </c>
      <c r="Q134" s="8">
        <f t="shared" si="8"/>
        <v>4</v>
      </c>
      <c r="R134" s="18">
        <f ca="1">IF($B134="Область",Параметри!$K$23,OFFSET(Параметри!$C$2,Q134,P134))</f>
        <v>13.5</v>
      </c>
      <c r="S134" s="8">
        <f>IF(Параметри!$R$37="RNK",IF(OR($B134="Область"),Параметри!$K$44,IF(R134&lt;Параметри!$G$42,Параметри!$K$41,IF(R134&lt;Параметри!$G$43,Параметри!$K$42,Параметри!$K$43))),IF(C134="Область",Параметри!$R$46,IF(C134="Київ",Параметри!$R$47,IF(L134&lt;Параметри!$P$41,Параметри!$R$41,IF(L134&lt;Параметри!$P$42,Параметри!$R$42,IF(L134&lt;Параметри!$P$43,Параметри!$R$43,IF(L134&lt;Параметри!$P$44,Параметри!$R$44,Параметри!$R$45)))))))</f>
        <v>0.45</v>
      </c>
      <c r="T134" s="39">
        <f ca="1">IF($B134="Область",Параметри!K$58,IF($R134&lt;Параметри!$G$54,Параметри!K$53,IF($R134&lt;Параметри!$G$55,Параметри!K$54,IF($R134&lt;Параметри!$G$56,Параметри!K$55,IF($R134&lt;Параметри!$G$57,Параметри!K$56,Параметри!K$57)))))</f>
        <v>1.7000000000000001E-2</v>
      </c>
      <c r="U134" s="39">
        <f ca="1">IF($B134="Область",Параметри!L$58,IF($R134&lt;Параметри!$G$54,Параметри!L$53,IF($R134&lt;Параметри!$G$55,Параметри!L$54,IF($R134&lt;Параметри!$G$56,Параметри!L$55,IF($R134&lt;Параметри!$G$57,Параметри!L$56,Параметри!L$57)))))</f>
        <v>4.7E-2</v>
      </c>
      <c r="V134" s="52">
        <f>Розрахунки!H134/SUM('Дані з ДІСО'!G134:I134)</f>
        <v>15.668639053254438</v>
      </c>
      <c r="W134" s="8">
        <v>2016</v>
      </c>
    </row>
    <row r="135" spans="1:23" ht="15" hidden="1" customHeight="1" x14ac:dyDescent="0.25">
      <c r="A135" s="9">
        <v>134</v>
      </c>
      <c r="B135" s="9" t="s">
        <v>4354</v>
      </c>
      <c r="C135" s="9" t="s">
        <v>4354</v>
      </c>
      <c r="D135" s="9" t="s">
        <v>2965</v>
      </c>
      <c r="E135" s="9" t="s">
        <v>28</v>
      </c>
      <c r="F135" s="9" t="s">
        <v>295</v>
      </c>
      <c r="G135" s="9" t="s">
        <v>3185</v>
      </c>
      <c r="H135" s="9" t="s">
        <v>296</v>
      </c>
      <c r="I135" s="8">
        <v>5786</v>
      </c>
      <c r="J135" s="8">
        <v>5786</v>
      </c>
      <c r="K135" s="8">
        <v>106.7</v>
      </c>
      <c r="L135" s="11">
        <f t="shared" si="6"/>
        <v>1</v>
      </c>
      <c r="M135" s="12">
        <f>IF($B135="Область","",SUM('Дані з ДІСО'!J135:L135)/K135)</f>
        <v>5.0328022492970943</v>
      </c>
      <c r="N135" s="8" t="str">
        <f>IF($B135="Область","",VLOOKUP(100*J135/I135,Параметри!$B$39:$C$53,2,TRUE))</f>
        <v>1. 100%</v>
      </c>
      <c r="O135" s="8" t="str">
        <f>IF($B135="Область","",VLOOKUP(M135,Параметри!$B$21:$C$35,2,TRUE))</f>
        <v>8. 4,5-5,6</v>
      </c>
      <c r="P135" s="8">
        <f t="shared" si="7"/>
        <v>1</v>
      </c>
      <c r="Q135" s="8">
        <f t="shared" si="8"/>
        <v>8</v>
      </c>
      <c r="R135" s="18">
        <f ca="1">IF($B135="Область",Параметри!$K$23,OFFSET(Параметри!$C$2,Q135,P135))</f>
        <v>14.5</v>
      </c>
      <c r="S135" s="8">
        <f>IF(Параметри!$R$37="RNK",IF(OR($B135="Область"),Параметри!$K$44,IF(R135&lt;Параметри!$G$42,Параметри!$K$41,IF(R135&lt;Параметри!$G$43,Параметри!$K$42,Параметри!$K$43))),IF(C135="Область",Параметри!$R$46,IF(C135="Київ",Параметри!$R$47,IF(L135&lt;Параметри!$P$41,Параметри!$R$41,IF(L135&lt;Параметри!$P$42,Параметри!$R$42,IF(L135&lt;Параметри!$P$43,Параметри!$R$43,IF(L135&lt;Параметри!$P$44,Параметри!$R$44,Параметри!$R$45)))))))</f>
        <v>0.5</v>
      </c>
      <c r="T135" s="39">
        <f ca="1">IF($B135="Область",Параметри!K$58,IF($R135&lt;Параметри!$G$54,Параметри!K$53,IF($R135&lt;Параметри!$G$55,Параметри!K$54,IF($R135&lt;Параметри!$G$56,Параметри!K$55,IF($R135&lt;Параметри!$G$57,Параметри!K$56,Параметри!K$57)))))</f>
        <v>1.7000000000000001E-2</v>
      </c>
      <c r="U135" s="39">
        <f ca="1">IF($B135="Область",Параметри!L$58,IF($R135&lt;Параметри!$G$54,Параметри!L$53,IF($R135&lt;Параметри!$G$55,Параметри!L$54,IF($R135&lt;Параметри!$G$56,Параметри!L$55,IF($R135&lt;Параметри!$G$57,Параметри!L$56,Параметри!L$57)))))</f>
        <v>4.7E-2</v>
      </c>
      <c r="V135" s="52">
        <f>Розрахунки!H135/SUM('Дані з ДІСО'!G135:I135)</f>
        <v>17.899999999999999</v>
      </c>
      <c r="W135" s="8">
        <v>2016</v>
      </c>
    </row>
    <row r="136" spans="1:23" ht="15" hidden="1" customHeight="1" x14ac:dyDescent="0.25">
      <c r="A136" s="9">
        <v>135</v>
      </c>
      <c r="B136" s="9" t="s">
        <v>4355</v>
      </c>
      <c r="C136" s="9" t="s">
        <v>4355</v>
      </c>
      <c r="D136" s="9" t="s">
        <v>2965</v>
      </c>
      <c r="E136" s="9" t="s">
        <v>33</v>
      </c>
      <c r="F136" s="9" t="s">
        <v>297</v>
      </c>
      <c r="G136" s="9" t="s">
        <v>3186</v>
      </c>
      <c r="H136" s="9" t="s">
        <v>298</v>
      </c>
      <c r="I136" s="8">
        <v>23622</v>
      </c>
      <c r="J136" s="8">
        <v>9329</v>
      </c>
      <c r="K136" s="8">
        <v>260.5</v>
      </c>
      <c r="L136" s="11">
        <f t="shared" si="6"/>
        <v>0.39492845652357972</v>
      </c>
      <c r="M136" s="12">
        <f>IF($B136="Область","",SUM('Дані з ДІСО'!J136:L136)/K136)</f>
        <v>11.64299424184261</v>
      </c>
      <c r="N136" s="8" t="str">
        <f>IF($B136="Область","",VLOOKUP(100*J136/I136,Параметри!$B$39:$C$53,2,TRUE))</f>
        <v>11. 25-46</v>
      </c>
      <c r="O136" s="8" t="str">
        <f>IF($B136="Область","",VLOOKUP(M136,Параметри!$B$21:$C$35,2,TRUE))</f>
        <v>11. 9,7-14</v>
      </c>
      <c r="P136" s="8">
        <f t="shared" si="7"/>
        <v>11</v>
      </c>
      <c r="Q136" s="8">
        <f t="shared" si="8"/>
        <v>11</v>
      </c>
      <c r="R136" s="18">
        <f ca="1">IF($B136="Область",Параметри!$K$23,OFFSET(Параметри!$C$2,Q136,P136))</f>
        <v>18.5</v>
      </c>
      <c r="S136" s="8">
        <f>IF(Параметри!$R$37="RNK",IF(OR($B136="Область"),Параметри!$K$44,IF(R136&lt;Параметри!$G$42,Параметри!$K$41,IF(R136&lt;Параметри!$G$43,Параметри!$K$42,Параметри!$K$43))),IF(C136="Область",Параметри!$R$46,IF(C136="Київ",Параметри!$R$47,IF(L136&lt;Параметри!$P$41,Параметри!$R$41,IF(L136&lt;Параметри!$P$42,Параметри!$R$42,IF(L136&lt;Параметри!$P$43,Параметри!$R$43,IF(L136&lt;Параметри!$P$44,Параметри!$R$44,Параметри!$R$45)))))))</f>
        <v>0.3</v>
      </c>
      <c r="T136" s="39">
        <f ca="1">IF($B136="Область",Параметри!K$58,IF($R136&lt;Параметри!$G$54,Параметри!K$53,IF($R136&lt;Параметри!$G$55,Параметри!K$54,IF($R136&lt;Параметри!$G$56,Параметри!K$55,IF($R136&lt;Параметри!$G$57,Параметри!K$56,Параметри!K$57)))))</f>
        <v>1.7000000000000001E-2</v>
      </c>
      <c r="U136" s="39">
        <f ca="1">IF($B136="Область",Параметри!L$58,IF($R136&lt;Параметри!$G$54,Параметри!L$53,IF($R136&lt;Параметри!$G$55,Параметри!L$54,IF($R136&lt;Параметри!$G$56,Параметри!L$55,IF($R136&lt;Параметри!$G$57,Параметри!L$56,Параметри!L$57)))))</f>
        <v>4.7E-2</v>
      </c>
      <c r="V136" s="52">
        <f>Розрахунки!H136/SUM('Дані з ДІСО'!G136:I136)</f>
        <v>25.703389830508474</v>
      </c>
      <c r="W136" s="8">
        <v>2016</v>
      </c>
    </row>
    <row r="137" spans="1:23" ht="15" hidden="1" customHeight="1" x14ac:dyDescent="0.25">
      <c r="A137" s="9">
        <v>136</v>
      </c>
      <c r="B137" s="9" t="s">
        <v>4354</v>
      </c>
      <c r="C137" s="9" t="s">
        <v>4354</v>
      </c>
      <c r="D137" s="9" t="s">
        <v>2965</v>
      </c>
      <c r="E137" s="9" t="s">
        <v>28</v>
      </c>
      <c r="F137" s="9" t="s">
        <v>299</v>
      </c>
      <c r="G137" s="9" t="s">
        <v>3187</v>
      </c>
      <c r="H137" s="9" t="s">
        <v>300</v>
      </c>
      <c r="I137" s="8">
        <v>7122</v>
      </c>
      <c r="J137" s="8">
        <v>7122</v>
      </c>
      <c r="K137" s="8">
        <v>378.1</v>
      </c>
      <c r="L137" s="11">
        <f t="shared" si="6"/>
        <v>1</v>
      </c>
      <c r="M137" s="12">
        <f>IF($B137="Область","",SUM('Дані з ДІСО'!J137:L137)/K137)</f>
        <v>1.914837344617826</v>
      </c>
      <c r="N137" s="8" t="str">
        <f>IF($B137="Область","",VLOOKUP(100*J137/I137,Параметри!$B$39:$C$53,2,TRUE))</f>
        <v>1. 100%</v>
      </c>
      <c r="O137" s="8" t="str">
        <f>IF($B137="Область","",VLOOKUP(M137,Параметри!$B$21:$C$35,2,TRUE))</f>
        <v>3. 1,7-2,2</v>
      </c>
      <c r="P137" s="8">
        <f t="shared" si="7"/>
        <v>1</v>
      </c>
      <c r="Q137" s="8">
        <f t="shared" si="8"/>
        <v>3</v>
      </c>
      <c r="R137" s="18">
        <f ca="1">IF($B137="Область",Параметри!$K$23,OFFSET(Параметри!$C$2,Q137,P137))</f>
        <v>12</v>
      </c>
      <c r="S137" s="8">
        <f>IF(Параметри!$R$37="RNK",IF(OR($B137="Область"),Параметри!$K$44,IF(R137&lt;Параметри!$G$42,Параметри!$K$41,IF(R137&lt;Параметри!$G$43,Параметри!$K$42,Параметри!$K$43))),IF(C137="Область",Параметри!$R$46,IF(C137="Київ",Параметри!$R$47,IF(L137&lt;Параметри!$P$41,Параметри!$R$41,IF(L137&lt;Параметри!$P$42,Параметри!$R$42,IF(L137&lt;Параметри!$P$43,Параметри!$R$43,IF(L137&lt;Параметри!$P$44,Параметри!$R$44,Параметри!$R$45)))))))</f>
        <v>0.5</v>
      </c>
      <c r="T137" s="39">
        <f ca="1">IF($B137="Область",Параметри!K$58,IF($R137&lt;Параметри!$G$54,Параметри!K$53,IF($R137&lt;Параметри!$G$55,Параметри!K$54,IF($R137&lt;Параметри!$G$56,Параметри!K$55,IF($R137&lt;Параметри!$G$57,Параметри!K$56,Параметри!K$57)))))</f>
        <v>1.7000000000000001E-2</v>
      </c>
      <c r="U137" s="39">
        <f ca="1">IF($B137="Область",Параметри!L$58,IF($R137&lt;Параметри!$G$54,Параметри!L$53,IF($R137&lt;Параметри!$G$55,Параметри!L$54,IF($R137&lt;Параметри!$G$56,Параметри!L$55,IF($R137&lt;Параметри!$G$57,Параметри!L$56,Параметри!L$57)))))</f>
        <v>4.7E-2</v>
      </c>
      <c r="V137" s="52">
        <f>Розрахунки!H137/SUM('Дані з ДІСО'!G137:I137)</f>
        <v>13.660377358490566</v>
      </c>
      <c r="W137" s="8">
        <v>2017</v>
      </c>
    </row>
    <row r="138" spans="1:23" ht="15" customHeight="1" x14ac:dyDescent="0.25">
      <c r="A138" s="9">
        <v>137</v>
      </c>
      <c r="B138" s="9" t="s">
        <v>4355</v>
      </c>
      <c r="C138" s="9" t="s">
        <v>4355</v>
      </c>
      <c r="D138" s="9" t="s">
        <v>2965</v>
      </c>
      <c r="E138" s="9" t="s">
        <v>33</v>
      </c>
      <c r="F138" s="9" t="s">
        <v>301</v>
      </c>
      <c r="G138" s="9" t="s">
        <v>3188</v>
      </c>
      <c r="H138" s="9" t="s">
        <v>302</v>
      </c>
      <c r="I138" s="8">
        <v>10624</v>
      </c>
      <c r="J138" s="8">
        <v>7936</v>
      </c>
      <c r="K138" s="8">
        <v>607.20000000000005</v>
      </c>
      <c r="L138" s="11">
        <f t="shared" si="6"/>
        <v>0.74698795180722888</v>
      </c>
      <c r="M138" s="12">
        <f>IF($B138="Область","",SUM('Дані з ДІСО'!J138:L138)/K138)</f>
        <v>1.686429512516469</v>
      </c>
      <c r="N138" s="8" t="str">
        <f>IF($B138="Область","",VLOOKUP(100*J138/I138,Параметри!$B$39:$C$53,2,TRUE))</f>
        <v>2. 72-100</v>
      </c>
      <c r="O138" s="8" t="str">
        <f>IF($B138="Область","",VLOOKUP(M138,Параметри!$B$21:$C$35,2,TRUE))</f>
        <v>2. 1,1-1,7</v>
      </c>
      <c r="P138" s="8">
        <f t="shared" si="7"/>
        <v>2</v>
      </c>
      <c r="Q138" s="8">
        <f t="shared" si="8"/>
        <v>2</v>
      </c>
      <c r="R138" s="18">
        <f ca="1">IF($B138="Область",Параметри!$K$23,OFFSET(Параметри!$C$2,Q138,P138))</f>
        <v>11.5</v>
      </c>
      <c r="S138" s="8">
        <f>IF(Параметри!$R$37="RNK",IF(OR($B138="Область"),Параметри!$K$44,IF(R138&lt;Параметри!$G$42,Параметри!$K$41,IF(R138&lt;Параметри!$G$43,Параметри!$K$42,Параметри!$K$43))),IF(C138="Область",Параметри!$R$46,IF(C138="Київ",Параметри!$R$47,IF(L138&lt;Параметри!$P$41,Параметри!$R$41,IF(L138&lt;Параметри!$P$42,Параметри!$R$42,IF(L138&lt;Параметри!$P$43,Параметри!$R$43,IF(L138&lt;Параметри!$P$44,Параметри!$R$44,Параметри!$R$45)))))))</f>
        <v>0.45</v>
      </c>
      <c r="T138" s="39">
        <f ca="1">IF($B138="Область",Параметри!K$58,IF($R138&lt;Параметри!$G$54,Параметри!K$53,IF($R138&lt;Параметри!$G$55,Параметри!K$54,IF($R138&lt;Параметри!$G$56,Параметри!K$55,IF($R138&lt;Параметри!$G$57,Параметри!K$56,Параметри!K$57)))))</f>
        <v>1.7000000000000001E-2</v>
      </c>
      <c r="U138" s="39">
        <f ca="1">IF($B138="Область",Параметри!L$58,IF($R138&lt;Параметри!$G$54,Параметри!L$53,IF($R138&lt;Параметри!$G$55,Параметри!L$54,IF($R138&lt;Параметри!$G$56,Параметри!L$55,IF($R138&lt;Параметри!$G$57,Параметри!L$56,Параметри!L$57)))))</f>
        <v>4.7E-2</v>
      </c>
      <c r="V138" s="52">
        <f>Розрахунки!H138/SUM('Дані з ДІСО'!G138:I138)</f>
        <v>12.8</v>
      </c>
      <c r="W138" s="8">
        <v>2017</v>
      </c>
    </row>
    <row r="139" spans="1:23" ht="15" hidden="1" customHeight="1" x14ac:dyDescent="0.25">
      <c r="A139" s="9">
        <v>138</v>
      </c>
      <c r="B139" s="9" t="s">
        <v>4355</v>
      </c>
      <c r="C139" s="9" t="s">
        <v>4355</v>
      </c>
      <c r="D139" s="9" t="s">
        <v>2965</v>
      </c>
      <c r="E139" s="9" t="s">
        <v>33</v>
      </c>
      <c r="F139" s="9" t="s">
        <v>303</v>
      </c>
      <c r="G139" s="9" t="s">
        <v>3189</v>
      </c>
      <c r="H139" s="9" t="s">
        <v>304</v>
      </c>
      <c r="I139" s="8">
        <v>21999</v>
      </c>
      <c r="J139" s="8">
        <v>9396</v>
      </c>
      <c r="K139" s="8">
        <v>884.2</v>
      </c>
      <c r="L139" s="11">
        <f t="shared" si="6"/>
        <v>0.42711032319650893</v>
      </c>
      <c r="M139" s="12">
        <f>IF($B139="Область","",SUM('Дані з ДІСО'!J139:L139)/K139)</f>
        <v>2.510744175525899</v>
      </c>
      <c r="N139" s="8" t="str">
        <f>IF($B139="Область","",VLOOKUP(100*J139/I139,Параметри!$B$39:$C$53,2,TRUE))</f>
        <v>11. 25-46</v>
      </c>
      <c r="O139" s="8" t="str">
        <f>IF($B139="Область","",VLOOKUP(M139,Параметри!$B$21:$C$35,2,TRUE))</f>
        <v>4. 2,2-3</v>
      </c>
      <c r="P139" s="8">
        <f t="shared" si="7"/>
        <v>11</v>
      </c>
      <c r="Q139" s="8">
        <f t="shared" si="8"/>
        <v>4</v>
      </c>
      <c r="R139" s="18">
        <f ca="1">IF($B139="Область",Параметри!$K$23,OFFSET(Параметри!$C$2,Q139,P139))</f>
        <v>16.5</v>
      </c>
      <c r="S139" s="8">
        <f>IF(Параметри!$R$37="RNK",IF(OR($B139="Область"),Параметри!$K$44,IF(R139&lt;Параметри!$G$42,Параметри!$K$41,IF(R139&lt;Параметри!$G$43,Параметри!$K$42,Параметри!$K$43))),IF(C139="Область",Параметри!$R$46,IF(C139="Київ",Параметри!$R$47,IF(L139&lt;Параметри!$P$41,Параметри!$R$41,IF(L139&lt;Параметри!$P$42,Параметри!$R$42,IF(L139&lt;Параметри!$P$43,Параметри!$R$43,IF(L139&lt;Параметри!$P$44,Параметри!$R$44,Параметри!$R$45)))))))</f>
        <v>0.4</v>
      </c>
      <c r="T139" s="39">
        <f ca="1">IF($B139="Область",Параметри!K$58,IF($R139&lt;Параметри!$G$54,Параметри!K$53,IF($R139&lt;Параметри!$G$55,Параметри!K$54,IF($R139&lt;Параметри!$G$56,Параметри!K$55,IF($R139&lt;Параметри!$G$57,Параметри!K$56,Параметри!K$57)))))</f>
        <v>1.7000000000000001E-2</v>
      </c>
      <c r="U139" s="39">
        <f ca="1">IF($B139="Область",Параметри!L$58,IF($R139&lt;Параметри!$G$54,Параметри!L$53,IF($R139&lt;Параметри!$G$55,Параметри!L$54,IF($R139&lt;Параметри!$G$56,Параметри!L$55,IF($R139&lt;Параметри!$G$57,Параметри!L$56,Параметри!L$57)))))</f>
        <v>4.7E-2</v>
      </c>
      <c r="V139" s="52">
        <f>Розрахунки!H139/SUM('Дані з ДІСО'!G139:I139)</f>
        <v>15.205479452054794</v>
      </c>
      <c r="W139" s="8">
        <v>2017</v>
      </c>
    </row>
    <row r="140" spans="1:23" ht="15" hidden="1" customHeight="1" x14ac:dyDescent="0.25">
      <c r="A140" s="9">
        <v>139</v>
      </c>
      <c r="B140" s="9" t="s">
        <v>4355</v>
      </c>
      <c r="C140" s="9" t="s">
        <v>4355</v>
      </c>
      <c r="D140" s="9" t="s">
        <v>2965</v>
      </c>
      <c r="E140" s="9" t="s">
        <v>33</v>
      </c>
      <c r="F140" s="9" t="s">
        <v>305</v>
      </c>
      <c r="G140" s="9" t="s">
        <v>3132</v>
      </c>
      <c r="H140" s="9" t="s">
        <v>306</v>
      </c>
      <c r="I140" s="8">
        <v>4440</v>
      </c>
      <c r="J140" s="8">
        <v>2152</v>
      </c>
      <c r="K140" s="8">
        <v>206.4</v>
      </c>
      <c r="L140" s="11">
        <f t="shared" si="6"/>
        <v>0.48468468468468467</v>
      </c>
      <c r="M140" s="12">
        <f>IF($B140="Область","",SUM('Дані з ДІСО'!J140:L140)/K140)</f>
        <v>2.4806201550387597</v>
      </c>
      <c r="N140" s="8" t="str">
        <f>IF($B140="Область","",VLOOKUP(100*J140/I140,Параметри!$B$39:$C$53,2,TRUE))</f>
        <v>10. 46-51</v>
      </c>
      <c r="O140" s="8" t="str">
        <f>IF($B140="Область","",VLOOKUP(M140,Параметри!$B$21:$C$35,2,TRUE))</f>
        <v>4. 2,2-3</v>
      </c>
      <c r="P140" s="8">
        <f t="shared" si="7"/>
        <v>10</v>
      </c>
      <c r="Q140" s="8">
        <f t="shared" si="8"/>
        <v>4</v>
      </c>
      <c r="R140" s="18">
        <f ca="1">IF($B140="Область",Параметри!$K$23,OFFSET(Параметри!$C$2,Q140,P140))</f>
        <v>15.5</v>
      </c>
      <c r="S140" s="8">
        <f>IF(Параметри!$R$37="RNK",IF(OR($B140="Область"),Параметри!$K$44,IF(R140&lt;Параметри!$G$42,Параметри!$K$41,IF(R140&lt;Параметри!$G$43,Параметри!$K$42,Параметри!$K$43))),IF(C140="Область",Параметри!$R$46,IF(C140="Київ",Параметри!$R$47,IF(L140&lt;Параметри!$P$41,Параметри!$R$41,IF(L140&lt;Параметри!$P$42,Параметри!$R$42,IF(L140&lt;Параметри!$P$43,Параметри!$R$43,IF(L140&lt;Параметри!$P$44,Параметри!$R$44,Параметри!$R$45)))))))</f>
        <v>0.4</v>
      </c>
      <c r="T140" s="39">
        <f ca="1">IF($B140="Область",Параметри!K$58,IF($R140&lt;Параметри!$G$54,Параметри!K$53,IF($R140&lt;Параметри!$G$55,Параметри!K$54,IF($R140&lt;Параметри!$G$56,Параметри!K$55,IF($R140&lt;Параметри!$G$57,Параметри!K$56,Параметри!K$57)))))</f>
        <v>1.7000000000000001E-2</v>
      </c>
      <c r="U140" s="39">
        <f ca="1">IF($B140="Область",Параметри!L$58,IF($R140&lt;Параметри!$G$54,Параметри!L$53,IF($R140&lt;Параметри!$G$55,Параметри!L$54,IF($R140&lt;Параметри!$G$56,Параметри!L$55,IF($R140&lt;Параметри!$G$57,Параметри!L$56,Параметри!L$57)))))</f>
        <v>4.7E-2</v>
      </c>
      <c r="V140" s="52">
        <f>Розрахунки!H140/SUM('Дані з ДІСО'!G140:I140)</f>
        <v>13.128205128205128</v>
      </c>
      <c r="W140" s="8">
        <v>2017</v>
      </c>
    </row>
    <row r="141" spans="1:23" ht="15" hidden="1" customHeight="1" x14ac:dyDescent="0.25">
      <c r="A141" s="9">
        <v>140</v>
      </c>
      <c r="B141" s="9" t="s">
        <v>4355</v>
      </c>
      <c r="C141" s="9" t="s">
        <v>4355</v>
      </c>
      <c r="D141" s="9" t="s">
        <v>2965</v>
      </c>
      <c r="E141" s="9" t="s">
        <v>33</v>
      </c>
      <c r="F141" s="9" t="s">
        <v>307</v>
      </c>
      <c r="G141" s="9" t="s">
        <v>3190</v>
      </c>
      <c r="H141" s="9" t="s">
        <v>308</v>
      </c>
      <c r="I141" s="8">
        <v>19105</v>
      </c>
      <c r="J141" s="8">
        <v>11056</v>
      </c>
      <c r="K141" s="8">
        <v>690.5</v>
      </c>
      <c r="L141" s="11">
        <f t="shared" si="6"/>
        <v>0.57869667626275845</v>
      </c>
      <c r="M141" s="12">
        <f>IF($B141="Область","",SUM('Дані з ДІСО'!J141:L141)/K141)</f>
        <v>3.0007241129616222</v>
      </c>
      <c r="N141" s="8" t="str">
        <f>IF($B141="Область","",VLOOKUP(100*J141/I141,Параметри!$B$39:$C$53,2,TRUE))</f>
        <v>7. 56-58</v>
      </c>
      <c r="O141" s="8" t="str">
        <f>IF($B141="Область","",VLOOKUP(M141,Параметри!$B$21:$C$35,2,TRUE))</f>
        <v>5. 3-3,7</v>
      </c>
      <c r="P141" s="8">
        <f t="shared" si="7"/>
        <v>7</v>
      </c>
      <c r="Q141" s="8">
        <f t="shared" si="8"/>
        <v>5</v>
      </c>
      <c r="R141" s="18">
        <f ca="1">IF($B141="Область",Параметри!$K$23,OFFSET(Параметри!$C$2,Q141,P141))</f>
        <v>14.5</v>
      </c>
      <c r="S141" s="8">
        <f>IF(Параметри!$R$37="RNK",IF(OR($B141="Область"),Параметри!$K$44,IF(R141&lt;Параметри!$G$42,Параметри!$K$41,IF(R141&lt;Параметри!$G$43,Параметри!$K$42,Параметри!$K$43))),IF(C141="Область",Параметри!$R$46,IF(C141="Київ",Параметри!$R$47,IF(L141&lt;Параметри!$P$41,Параметри!$R$41,IF(L141&lt;Параметри!$P$42,Параметри!$R$42,IF(L141&lt;Параметри!$P$43,Параметри!$R$43,IF(L141&lt;Параметри!$P$44,Параметри!$R$44,Параметри!$R$45)))))))</f>
        <v>0.4</v>
      </c>
      <c r="T141" s="39">
        <f ca="1">IF($B141="Область",Параметри!K$58,IF($R141&lt;Параметри!$G$54,Параметри!K$53,IF($R141&lt;Параметри!$G$55,Параметри!K$54,IF($R141&lt;Параметри!$G$56,Параметри!K$55,IF($R141&lt;Параметри!$G$57,Параметри!K$56,Параметри!K$57)))))</f>
        <v>1.7000000000000001E-2</v>
      </c>
      <c r="U141" s="39">
        <f ca="1">IF($B141="Область",Параметри!L$58,IF($R141&lt;Параметри!$G$54,Параметри!L$53,IF($R141&lt;Параметри!$G$55,Параметри!L$54,IF($R141&lt;Параметри!$G$56,Параметри!L$55,IF($R141&lt;Параметри!$G$57,Параметри!L$56,Параметри!L$57)))))</f>
        <v>4.7E-2</v>
      </c>
      <c r="V141" s="52">
        <f>Розрахунки!H141/SUM('Дані з ДІСО'!G141:I141)</f>
        <v>15.462686567164178</v>
      </c>
      <c r="W141" s="8">
        <v>2017</v>
      </c>
    </row>
    <row r="142" spans="1:23" ht="15" customHeight="1" x14ac:dyDescent="0.25">
      <c r="A142" s="9">
        <v>141</v>
      </c>
      <c r="B142" s="9" t="s">
        <v>4355</v>
      </c>
      <c r="C142" s="9" t="s">
        <v>4355</v>
      </c>
      <c r="D142" s="9" t="s">
        <v>2965</v>
      </c>
      <c r="E142" s="9" t="s">
        <v>33</v>
      </c>
      <c r="F142" s="9" t="s">
        <v>309</v>
      </c>
      <c r="G142" s="9" t="s">
        <v>3191</v>
      </c>
      <c r="H142" s="9" t="s">
        <v>310</v>
      </c>
      <c r="I142" s="8">
        <v>4846</v>
      </c>
      <c r="J142" s="8">
        <v>2948</v>
      </c>
      <c r="K142" s="8">
        <v>465</v>
      </c>
      <c r="L142" s="11">
        <f t="shared" si="6"/>
        <v>0.60833677259595542</v>
      </c>
      <c r="M142" s="12">
        <f>IF($B142="Область","",SUM('Дані з ДІСО'!J142:L142)/K142)</f>
        <v>0.93763440860215053</v>
      </c>
      <c r="N142" s="8" t="str">
        <f>IF($B142="Область","",VLOOKUP(100*J142/I142,Параметри!$B$39:$C$53,2,TRUE))</f>
        <v>5. 60-65</v>
      </c>
      <c r="O142" s="8" t="str">
        <f>IF($B142="Область","",VLOOKUP(M142,Параметри!$B$21:$C$35,2,TRUE))</f>
        <v>1. 0-1,1</v>
      </c>
      <c r="P142" s="8">
        <f t="shared" si="7"/>
        <v>5</v>
      </c>
      <c r="Q142" s="8">
        <f t="shared" si="8"/>
        <v>1</v>
      </c>
      <c r="R142" s="18">
        <f ca="1">IF($B142="Область",Параметри!$K$23,OFFSET(Параметри!$C$2,Q142,P142))</f>
        <v>11.5</v>
      </c>
      <c r="S142" s="8">
        <f>IF(Параметри!$R$37="RNK",IF(OR($B142="Область"),Параметри!$K$44,IF(R142&lt;Параметри!$G$42,Параметри!$K$41,IF(R142&lt;Параметри!$G$43,Параметри!$K$42,Параметри!$K$43))),IF(C142="Область",Параметри!$R$46,IF(C142="Київ",Параметри!$R$47,IF(L142&lt;Параметри!$P$41,Параметри!$R$41,IF(L142&lt;Параметри!$P$42,Параметри!$R$42,IF(L142&lt;Параметри!$P$43,Параметри!$R$43,IF(L142&lt;Параметри!$P$44,Параметри!$R$44,Параметри!$R$45)))))))</f>
        <v>0.45</v>
      </c>
      <c r="T142" s="39">
        <f ca="1">IF($B142="Область",Параметри!K$58,IF($R142&lt;Параметри!$G$54,Параметри!K$53,IF($R142&lt;Параметри!$G$55,Параметри!K$54,IF($R142&lt;Параметри!$G$56,Параметри!K$55,IF($R142&lt;Параметри!$G$57,Параметри!K$56,Параметри!K$57)))))</f>
        <v>1.7000000000000001E-2</v>
      </c>
      <c r="U142" s="39">
        <f ca="1">IF($B142="Область",Параметри!L$58,IF($R142&lt;Параметри!$G$54,Параметри!L$53,IF($R142&lt;Параметри!$G$55,Параметри!L$54,IF($R142&lt;Параметри!$G$56,Параметри!L$55,IF($R142&lt;Параметри!$G$57,Параметри!L$56,Параметри!L$57)))))</f>
        <v>4.7E-2</v>
      </c>
      <c r="V142" s="52">
        <f>Розрахунки!H142/SUM('Дані з ДІСО'!G142:I142)</f>
        <v>11.179487179487179</v>
      </c>
      <c r="W142" s="8">
        <v>2017</v>
      </c>
    </row>
    <row r="143" spans="1:23" ht="15" hidden="1" customHeight="1" x14ac:dyDescent="0.25">
      <c r="A143" s="9">
        <v>142</v>
      </c>
      <c r="B143" s="9" t="s">
        <v>4355</v>
      </c>
      <c r="C143" s="9" t="s">
        <v>4355</v>
      </c>
      <c r="D143" s="9" t="s">
        <v>2965</v>
      </c>
      <c r="E143" s="9" t="s">
        <v>33</v>
      </c>
      <c r="F143" s="9" t="s">
        <v>311</v>
      </c>
      <c r="G143" s="9" t="s">
        <v>3192</v>
      </c>
      <c r="H143" s="9" t="s">
        <v>312</v>
      </c>
      <c r="I143" s="8">
        <v>20038</v>
      </c>
      <c r="J143" s="8">
        <v>10429</v>
      </c>
      <c r="K143" s="8">
        <v>705.5</v>
      </c>
      <c r="L143" s="11">
        <f t="shared" si="6"/>
        <v>0.52046112386465715</v>
      </c>
      <c r="M143" s="12">
        <f>IF($B143="Область","",SUM('Дані з ДІСО'!J143:L143)/K143)</f>
        <v>3.6087880935506731</v>
      </c>
      <c r="N143" s="8" t="str">
        <f>IF($B143="Область","",VLOOKUP(100*J143/I143,Параметри!$B$39:$C$53,2,TRUE))</f>
        <v>9. 51-53</v>
      </c>
      <c r="O143" s="8" t="str">
        <f>IF($B143="Область","",VLOOKUP(M143,Параметри!$B$21:$C$35,2,TRUE))</f>
        <v>5. 3-3,7</v>
      </c>
      <c r="P143" s="8">
        <f t="shared" si="7"/>
        <v>9</v>
      </c>
      <c r="Q143" s="8">
        <f t="shared" si="8"/>
        <v>5</v>
      </c>
      <c r="R143" s="18">
        <f ca="1">IF($B143="Область",Параметри!$K$23,OFFSET(Параметри!$C$2,Q143,P143))</f>
        <v>15</v>
      </c>
      <c r="S143" s="8">
        <f>IF(Параметри!$R$37="RNK",IF(OR($B143="Область"),Параметри!$K$44,IF(R143&lt;Параметри!$G$42,Параметри!$K$41,IF(R143&lt;Параметри!$G$43,Параметри!$K$42,Параметри!$K$43))),IF(C143="Область",Параметри!$R$46,IF(C143="Київ",Параметри!$R$47,IF(L143&lt;Параметри!$P$41,Параметри!$R$41,IF(L143&lt;Параметри!$P$42,Параметри!$R$42,IF(L143&lt;Параметри!$P$43,Параметри!$R$43,IF(L143&lt;Параметри!$P$44,Параметри!$R$44,Параметри!$R$45)))))))</f>
        <v>0.4</v>
      </c>
      <c r="T143" s="39">
        <f ca="1">IF($B143="Область",Параметри!K$58,IF($R143&lt;Параметри!$G$54,Параметри!K$53,IF($R143&lt;Параметри!$G$55,Параметри!K$54,IF($R143&lt;Параметри!$G$56,Параметри!K$55,IF($R143&lt;Параметри!$G$57,Параметри!K$56,Параметри!K$57)))))</f>
        <v>1.7000000000000001E-2</v>
      </c>
      <c r="U143" s="39">
        <f ca="1">IF($B143="Область",Параметри!L$58,IF($R143&lt;Параметри!$G$54,Параметри!L$53,IF($R143&lt;Параметри!$G$55,Параметри!L$54,IF($R143&lt;Параметри!$G$56,Параметри!L$55,IF($R143&lt;Параметри!$G$57,Параметри!L$56,Параметри!L$57)))))</f>
        <v>4.7E-2</v>
      </c>
      <c r="V143" s="52">
        <f>Розрахунки!H143/SUM('Дані з ДІСО'!G143:I143)</f>
        <v>17.438356164383563</v>
      </c>
      <c r="W143" s="8">
        <v>2017</v>
      </c>
    </row>
    <row r="144" spans="1:23" ht="15" hidden="1" customHeight="1" x14ac:dyDescent="0.25">
      <c r="A144" s="9">
        <v>143</v>
      </c>
      <c r="B144" s="9" t="s">
        <v>4355</v>
      </c>
      <c r="C144" s="9" t="s">
        <v>4355</v>
      </c>
      <c r="D144" s="9" t="s">
        <v>2965</v>
      </c>
      <c r="E144" s="9" t="s">
        <v>33</v>
      </c>
      <c r="F144" s="9" t="s">
        <v>313</v>
      </c>
      <c r="G144" s="9" t="s">
        <v>3193</v>
      </c>
      <c r="H144" s="9" t="s">
        <v>314</v>
      </c>
      <c r="I144" s="8">
        <v>3062</v>
      </c>
      <c r="J144" s="8">
        <v>1405</v>
      </c>
      <c r="K144" s="8">
        <v>143.6</v>
      </c>
      <c r="L144" s="11">
        <f t="shared" si="6"/>
        <v>0.45885042455911168</v>
      </c>
      <c r="M144" s="12">
        <f>IF($B144="Область","",SUM('Дані з ДІСО'!J144:L144)/K144)</f>
        <v>2.6532033426183843</v>
      </c>
      <c r="N144" s="8" t="str">
        <f>IF($B144="Область","",VLOOKUP(100*J144/I144,Параметри!$B$39:$C$53,2,TRUE))</f>
        <v>11. 25-46</v>
      </c>
      <c r="O144" s="8" t="str">
        <f>IF($B144="Область","",VLOOKUP(M144,Параметри!$B$21:$C$35,2,TRUE))</f>
        <v>4. 2,2-3</v>
      </c>
      <c r="P144" s="8">
        <f t="shared" si="7"/>
        <v>11</v>
      </c>
      <c r="Q144" s="8">
        <f t="shared" si="8"/>
        <v>4</v>
      </c>
      <c r="R144" s="18">
        <f ca="1">IF($B144="Область",Параметри!$K$23,OFFSET(Параметри!$C$2,Q144,P144))</f>
        <v>16.5</v>
      </c>
      <c r="S144" s="8">
        <f>IF(Параметри!$R$37="RNK",IF(OR($B144="Область"),Параметри!$K$44,IF(R144&lt;Параметри!$G$42,Параметри!$K$41,IF(R144&lt;Параметри!$G$43,Параметри!$K$42,Параметри!$K$43))),IF(C144="Область",Параметри!$R$46,IF(C144="Київ",Параметри!$R$47,IF(L144&lt;Параметри!$P$41,Параметри!$R$41,IF(L144&lt;Параметри!$P$42,Параметри!$R$42,IF(L144&lt;Параметри!$P$43,Параметри!$R$43,IF(L144&lt;Параметри!$P$44,Параметри!$R$44,Параметри!$R$45)))))))</f>
        <v>0.4</v>
      </c>
      <c r="T144" s="39">
        <f ca="1">IF($B144="Область",Параметри!K$58,IF($R144&lt;Параметри!$G$54,Параметри!K$53,IF($R144&lt;Параметри!$G$55,Параметри!K$54,IF($R144&lt;Параметри!$G$56,Параметри!K$55,IF($R144&lt;Параметри!$G$57,Параметри!K$56,Параметри!K$57)))))</f>
        <v>1.7000000000000001E-2</v>
      </c>
      <c r="U144" s="39">
        <f ca="1">IF($B144="Область",Параметри!L$58,IF($R144&lt;Параметри!$G$54,Параметри!L$53,IF($R144&lt;Параметри!$G$55,Параметри!L$54,IF($R144&lt;Параметри!$G$56,Параметри!L$55,IF($R144&lt;Параметри!$G$57,Параметри!L$56,Параметри!L$57)))))</f>
        <v>4.7E-2</v>
      </c>
      <c r="V144" s="52">
        <f>Розрахунки!H144/SUM('Дані з ДІСО'!G144:I144)</f>
        <v>17.318181818181817</v>
      </c>
      <c r="W144" s="8">
        <v>2017</v>
      </c>
    </row>
    <row r="145" spans="1:23" ht="15" hidden="1" customHeight="1" x14ac:dyDescent="0.25">
      <c r="A145" s="9">
        <v>144</v>
      </c>
      <c r="B145" s="9" t="s">
        <v>4355</v>
      </c>
      <c r="C145" s="9" t="s">
        <v>4355</v>
      </c>
      <c r="D145" s="9" t="s">
        <v>2965</v>
      </c>
      <c r="E145" s="9" t="s">
        <v>33</v>
      </c>
      <c r="F145" s="9" t="s">
        <v>315</v>
      </c>
      <c r="G145" s="9" t="s">
        <v>3194</v>
      </c>
      <c r="H145" s="9" t="s">
        <v>316</v>
      </c>
      <c r="I145" s="8">
        <v>12074</v>
      </c>
      <c r="J145" s="8">
        <v>5623</v>
      </c>
      <c r="K145" s="8">
        <v>667.7</v>
      </c>
      <c r="L145" s="11">
        <f t="shared" si="6"/>
        <v>0.46571144608249132</v>
      </c>
      <c r="M145" s="12">
        <f>IF($B145="Область","",SUM('Дані з ДІСО'!J145:L145)/K145)</f>
        <v>2.1716339673506062</v>
      </c>
      <c r="N145" s="8" t="str">
        <f>IF($B145="Область","",VLOOKUP(100*J145/I145,Параметри!$B$39:$C$53,2,TRUE))</f>
        <v>10. 46-51</v>
      </c>
      <c r="O145" s="8" t="str">
        <f>IF($B145="Область","",VLOOKUP(M145,Параметри!$B$21:$C$35,2,TRUE))</f>
        <v>3. 1,7-2,2</v>
      </c>
      <c r="P145" s="8">
        <f t="shared" si="7"/>
        <v>10</v>
      </c>
      <c r="Q145" s="8">
        <f t="shared" si="8"/>
        <v>3</v>
      </c>
      <c r="R145" s="18">
        <f ca="1">IF($B145="Область",Параметри!$K$23,OFFSET(Параметри!$C$2,Q145,P145))</f>
        <v>15</v>
      </c>
      <c r="S145" s="8">
        <f>IF(Параметри!$R$37="RNK",IF(OR($B145="Область"),Параметри!$K$44,IF(R145&lt;Параметри!$G$42,Параметри!$K$41,IF(R145&lt;Параметри!$G$43,Параметри!$K$42,Параметри!$K$43))),IF(C145="Область",Параметри!$R$46,IF(C145="Київ",Параметри!$R$47,IF(L145&lt;Параметри!$P$41,Параметри!$R$41,IF(L145&lt;Параметри!$P$42,Параметри!$R$42,IF(L145&lt;Параметри!$P$43,Параметри!$R$43,IF(L145&lt;Параметри!$P$44,Параметри!$R$44,Параметри!$R$45)))))))</f>
        <v>0.4</v>
      </c>
      <c r="T145" s="39">
        <f ca="1">IF($B145="Область",Параметри!K$58,IF($R145&lt;Параметри!$G$54,Параметри!K$53,IF($R145&lt;Параметри!$G$55,Параметри!K$54,IF($R145&lt;Параметри!$G$56,Параметри!K$55,IF($R145&lt;Параметри!$G$57,Параметри!K$56,Параметри!K$57)))))</f>
        <v>1.7000000000000001E-2</v>
      </c>
      <c r="U145" s="39">
        <f ca="1">IF($B145="Область",Параметри!L$58,IF($R145&lt;Параметри!$G$54,Параметри!L$53,IF($R145&lt;Параметри!$G$55,Параметри!L$54,IF($R145&lt;Параметри!$G$56,Параметри!L$55,IF($R145&lt;Параметри!$G$57,Параметри!L$56,Параметри!L$57)))))</f>
        <v>4.7E-2</v>
      </c>
      <c r="V145" s="52">
        <f>Розрахунки!H145/SUM('Дані з ДІСО'!G145:I145)</f>
        <v>13.942307692307692</v>
      </c>
      <c r="W145" s="8">
        <v>2017</v>
      </c>
    </row>
    <row r="146" spans="1:23" ht="15" hidden="1" customHeight="1" x14ac:dyDescent="0.25">
      <c r="A146" s="9">
        <v>145</v>
      </c>
      <c r="B146" s="9" t="s">
        <v>4355</v>
      </c>
      <c r="C146" s="9" t="s">
        <v>4355</v>
      </c>
      <c r="D146" s="9" t="s">
        <v>2965</v>
      </c>
      <c r="E146" s="9" t="s">
        <v>33</v>
      </c>
      <c r="F146" s="9" t="s">
        <v>317</v>
      </c>
      <c r="G146" s="9" t="s">
        <v>3195</v>
      </c>
      <c r="H146" s="9" t="s">
        <v>318</v>
      </c>
      <c r="I146" s="8">
        <v>14416</v>
      </c>
      <c r="J146" s="8">
        <v>7772</v>
      </c>
      <c r="K146" s="8">
        <v>669.4</v>
      </c>
      <c r="L146" s="11">
        <f t="shared" si="6"/>
        <v>0.53912319644839068</v>
      </c>
      <c r="M146" s="12">
        <f>IF($B146="Область","",SUM('Дані з ДІСО'!J146:L146)/K146)</f>
        <v>2.6322079474155959</v>
      </c>
      <c r="N146" s="8" t="str">
        <f>IF($B146="Область","",VLOOKUP(100*J146/I146,Параметри!$B$39:$C$53,2,TRUE))</f>
        <v>8. 53-56</v>
      </c>
      <c r="O146" s="8" t="str">
        <f>IF($B146="Область","",VLOOKUP(M146,Параметри!$B$21:$C$35,2,TRUE))</f>
        <v>4. 2,2-3</v>
      </c>
      <c r="P146" s="8">
        <f t="shared" si="7"/>
        <v>8</v>
      </c>
      <c r="Q146" s="8">
        <f t="shared" si="8"/>
        <v>4</v>
      </c>
      <c r="R146" s="18">
        <f ca="1">IF($B146="Область",Параметри!$K$23,OFFSET(Параметри!$C$2,Q146,P146))</f>
        <v>14.5</v>
      </c>
      <c r="S146" s="8">
        <f>IF(Параметри!$R$37="RNK",IF(OR($B146="Область"),Параметри!$K$44,IF(R146&lt;Параметри!$G$42,Параметри!$K$41,IF(R146&lt;Параметри!$G$43,Параметри!$K$42,Параметри!$K$43))),IF(C146="Область",Параметри!$R$46,IF(C146="Київ",Параметри!$R$47,IF(L146&lt;Параметри!$P$41,Параметри!$R$41,IF(L146&lt;Параметри!$P$42,Параметри!$R$42,IF(L146&lt;Параметри!$P$43,Параметри!$R$43,IF(L146&lt;Параметри!$P$44,Параметри!$R$44,Параметри!$R$45)))))))</f>
        <v>0.4</v>
      </c>
      <c r="T146" s="39">
        <f ca="1">IF($B146="Область",Параметри!K$58,IF($R146&lt;Параметри!$G$54,Параметри!K$53,IF($R146&lt;Параметри!$G$55,Параметри!K$54,IF($R146&lt;Параметри!$G$56,Параметри!K$55,IF($R146&lt;Параметри!$G$57,Параметри!K$56,Параметри!K$57)))))</f>
        <v>1.7000000000000001E-2</v>
      </c>
      <c r="U146" s="39">
        <f ca="1">IF($B146="Область",Параметри!L$58,IF($R146&lt;Параметри!$G$54,Параметри!L$53,IF($R146&lt;Параметри!$G$55,Параметри!L$54,IF($R146&lt;Параметри!$G$56,Параметри!L$55,IF($R146&lt;Параметри!$G$57,Параметри!L$56,Параметри!L$57)))))</f>
        <v>4.7E-2</v>
      </c>
      <c r="V146" s="52">
        <f>Розрахунки!H146/SUM('Дані з ДІСО'!G146:I146)</f>
        <v>16.018181818181819</v>
      </c>
      <c r="W146" s="8">
        <v>2017</v>
      </c>
    </row>
    <row r="147" spans="1:23" ht="15" hidden="1" customHeight="1" x14ac:dyDescent="0.25">
      <c r="A147" s="9">
        <v>146</v>
      </c>
      <c r="B147" s="9" t="s">
        <v>4355</v>
      </c>
      <c r="C147" s="9" t="s">
        <v>4355</v>
      </c>
      <c r="D147" s="9" t="s">
        <v>2965</v>
      </c>
      <c r="E147" s="9" t="s">
        <v>33</v>
      </c>
      <c r="F147" s="9" t="s">
        <v>319</v>
      </c>
      <c r="G147" s="9" t="s">
        <v>3196</v>
      </c>
      <c r="H147" s="9" t="s">
        <v>320</v>
      </c>
      <c r="I147" s="8">
        <v>14473</v>
      </c>
      <c r="J147" s="8">
        <v>7228</v>
      </c>
      <c r="K147" s="8">
        <v>454.2</v>
      </c>
      <c r="L147" s="11">
        <f t="shared" si="6"/>
        <v>0.49941269950943135</v>
      </c>
      <c r="M147" s="12">
        <f>IF($B147="Область","",SUM('Дані з ДІСО'!J147:L147)/K147)</f>
        <v>3.5490973139586086</v>
      </c>
      <c r="N147" s="8" t="str">
        <f>IF($B147="Область","",VLOOKUP(100*J147/I147,Параметри!$B$39:$C$53,2,TRUE))</f>
        <v>10. 46-51</v>
      </c>
      <c r="O147" s="8" t="str">
        <f>IF($B147="Область","",VLOOKUP(M147,Параметри!$B$21:$C$35,2,TRUE))</f>
        <v>5. 3-3,7</v>
      </c>
      <c r="P147" s="8">
        <f t="shared" si="7"/>
        <v>10</v>
      </c>
      <c r="Q147" s="8">
        <f t="shared" si="8"/>
        <v>5</v>
      </c>
      <c r="R147" s="18">
        <f ca="1">IF($B147="Область",Параметри!$K$23,OFFSET(Параметри!$C$2,Q147,P147))</f>
        <v>16</v>
      </c>
      <c r="S147" s="8">
        <f>IF(Параметри!$R$37="RNK",IF(OR($B147="Область"),Параметри!$K$44,IF(R147&lt;Параметри!$G$42,Параметри!$K$41,IF(R147&lt;Параметри!$G$43,Параметри!$K$42,Параметри!$K$43))),IF(C147="Область",Параметри!$R$46,IF(C147="Київ",Параметри!$R$47,IF(L147&lt;Параметри!$P$41,Параметри!$R$41,IF(L147&lt;Параметри!$P$42,Параметри!$R$42,IF(L147&lt;Параметри!$P$43,Параметри!$R$43,IF(L147&lt;Параметри!$P$44,Параметри!$R$44,Параметри!$R$45)))))))</f>
        <v>0.4</v>
      </c>
      <c r="T147" s="39">
        <f ca="1">IF($B147="Область",Параметри!K$58,IF($R147&lt;Параметри!$G$54,Параметри!K$53,IF($R147&lt;Параметри!$G$55,Параметри!K$54,IF($R147&lt;Параметри!$G$56,Параметри!K$55,IF($R147&lt;Параметри!$G$57,Параметри!K$56,Параметри!K$57)))))</f>
        <v>1.7000000000000001E-2</v>
      </c>
      <c r="U147" s="39">
        <f ca="1">IF($B147="Область",Параметри!L$58,IF($R147&lt;Параметри!$G$54,Параметри!L$53,IF($R147&lt;Параметри!$G$55,Параметри!L$54,IF($R147&lt;Параметри!$G$56,Параметри!L$55,IF($R147&lt;Параметри!$G$57,Параметри!L$56,Параметри!L$57)))))</f>
        <v>4.7E-2</v>
      </c>
      <c r="V147" s="52">
        <f>Розрахунки!H147/SUM('Дані з ДІСО'!G147:I147)</f>
        <v>18.318181818181817</v>
      </c>
      <c r="W147" s="8">
        <v>2017</v>
      </c>
    </row>
    <row r="148" spans="1:23" ht="15" hidden="1" customHeight="1" x14ac:dyDescent="0.25">
      <c r="A148" s="9">
        <v>147</v>
      </c>
      <c r="B148" s="9" t="s">
        <v>4354</v>
      </c>
      <c r="C148" s="9" t="s">
        <v>4354</v>
      </c>
      <c r="D148" s="9" t="s">
        <v>2965</v>
      </c>
      <c r="E148" s="9" t="s">
        <v>28</v>
      </c>
      <c r="F148" s="9" t="s">
        <v>321</v>
      </c>
      <c r="G148" s="9" t="s">
        <v>3197</v>
      </c>
      <c r="H148" s="9" t="s">
        <v>322</v>
      </c>
      <c r="I148" s="8">
        <v>3779</v>
      </c>
      <c r="J148" s="8">
        <v>3779</v>
      </c>
      <c r="K148" s="8">
        <v>272.10000000000002</v>
      </c>
      <c r="L148" s="11">
        <f t="shared" si="6"/>
        <v>1</v>
      </c>
      <c r="M148" s="12">
        <f>IF($B148="Область","",SUM('Дані з ДІСО'!J148:L148)/K148)</f>
        <v>1.1392870268283719</v>
      </c>
      <c r="N148" s="8" t="str">
        <f>IF($B148="Область","",VLOOKUP(100*J148/I148,Параметри!$B$39:$C$53,2,TRUE))</f>
        <v>1. 100%</v>
      </c>
      <c r="O148" s="8" t="str">
        <f>IF($B148="Область","",VLOOKUP(M148,Параметри!$B$21:$C$35,2,TRUE))</f>
        <v>2. 1,1-1,7</v>
      </c>
      <c r="P148" s="8">
        <f t="shared" si="7"/>
        <v>1</v>
      </c>
      <c r="Q148" s="8">
        <f t="shared" si="8"/>
        <v>2</v>
      </c>
      <c r="R148" s="18">
        <f ca="1">IF($B148="Область",Параметри!$K$23,OFFSET(Параметри!$C$2,Q148,P148))</f>
        <v>11.5</v>
      </c>
      <c r="S148" s="8">
        <f>IF(Параметри!$R$37="RNK",IF(OR($B148="Область"),Параметри!$K$44,IF(R148&lt;Параметри!$G$42,Параметри!$K$41,IF(R148&lt;Параметри!$G$43,Параметри!$K$42,Параметри!$K$43))),IF(C148="Область",Параметри!$R$46,IF(C148="Київ",Параметри!$R$47,IF(L148&lt;Параметри!$P$41,Параметри!$R$41,IF(L148&lt;Параметри!$P$42,Параметри!$R$42,IF(L148&lt;Параметри!$P$43,Параметри!$R$43,IF(L148&lt;Параметри!$P$44,Параметри!$R$44,Параметри!$R$45)))))))</f>
        <v>0.5</v>
      </c>
      <c r="T148" s="39">
        <f ca="1">IF($B148="Область",Параметри!K$58,IF($R148&lt;Параметри!$G$54,Параметри!K$53,IF($R148&lt;Параметри!$G$55,Параметри!K$54,IF($R148&lt;Параметри!$G$56,Параметри!K$55,IF($R148&lt;Параметри!$G$57,Параметри!K$56,Параметри!K$57)))))</f>
        <v>1.7000000000000001E-2</v>
      </c>
      <c r="U148" s="39">
        <f ca="1">IF($B148="Область",Параметри!L$58,IF($R148&lt;Параметри!$G$54,Параметри!L$53,IF($R148&lt;Параметри!$G$55,Параметри!L$54,IF($R148&lt;Параметри!$G$56,Параметри!L$55,IF($R148&lt;Параметри!$G$57,Параметри!L$56,Параметри!L$57)))))</f>
        <v>4.7E-2</v>
      </c>
      <c r="V148" s="52">
        <f>Розрахунки!H148/SUM('Дані з ДІСО'!G148:I148)</f>
        <v>14.090909090909092</v>
      </c>
      <c r="W148" s="8">
        <v>2017</v>
      </c>
    </row>
    <row r="149" spans="1:23" ht="15" hidden="1" customHeight="1" x14ac:dyDescent="0.25">
      <c r="A149" s="9">
        <v>148</v>
      </c>
      <c r="B149" s="9" t="s">
        <v>4354</v>
      </c>
      <c r="C149" s="9" t="s">
        <v>4354</v>
      </c>
      <c r="D149" s="9" t="s">
        <v>2965</v>
      </c>
      <c r="E149" s="9" t="s">
        <v>28</v>
      </c>
      <c r="F149" s="9" t="s">
        <v>323</v>
      </c>
      <c r="G149" s="9" t="s">
        <v>3198</v>
      </c>
      <c r="H149" s="9" t="s">
        <v>324</v>
      </c>
      <c r="I149" s="8">
        <v>4512</v>
      </c>
      <c r="J149" s="8">
        <v>4512</v>
      </c>
      <c r="K149" s="8">
        <v>239.4</v>
      </c>
      <c r="L149" s="11">
        <f t="shared" si="6"/>
        <v>1</v>
      </c>
      <c r="M149" s="12">
        <f>IF($B149="Область","",SUM('Дані з ДІСО'!J149:L149)/K149)</f>
        <v>1.7919799498746867</v>
      </c>
      <c r="N149" s="8" t="str">
        <f>IF($B149="Область","",VLOOKUP(100*J149/I149,Параметри!$B$39:$C$53,2,TRUE))</f>
        <v>1. 100%</v>
      </c>
      <c r="O149" s="8" t="str">
        <f>IF($B149="Область","",VLOOKUP(M149,Параметри!$B$21:$C$35,2,TRUE))</f>
        <v>3. 1,7-2,2</v>
      </c>
      <c r="P149" s="8">
        <f t="shared" si="7"/>
        <v>1</v>
      </c>
      <c r="Q149" s="8">
        <f t="shared" si="8"/>
        <v>3</v>
      </c>
      <c r="R149" s="18">
        <f ca="1">IF($B149="Область",Параметри!$K$23,OFFSET(Параметри!$C$2,Q149,P149))</f>
        <v>12</v>
      </c>
      <c r="S149" s="8">
        <f>IF(Параметри!$R$37="RNK",IF(OR($B149="Область"),Параметри!$K$44,IF(R149&lt;Параметри!$G$42,Параметри!$K$41,IF(R149&lt;Параметри!$G$43,Параметри!$K$42,Параметри!$K$43))),IF(C149="Область",Параметри!$R$46,IF(C149="Київ",Параметри!$R$47,IF(L149&lt;Параметри!$P$41,Параметри!$R$41,IF(L149&lt;Параметри!$P$42,Параметри!$R$42,IF(L149&lt;Параметри!$P$43,Параметри!$R$43,IF(L149&lt;Параметри!$P$44,Параметри!$R$44,Параметри!$R$45)))))))</f>
        <v>0.5</v>
      </c>
      <c r="T149" s="39">
        <f ca="1">IF($B149="Область",Параметри!K$58,IF($R149&lt;Параметри!$G$54,Параметри!K$53,IF($R149&lt;Параметри!$G$55,Параметри!K$54,IF($R149&lt;Параметри!$G$56,Параметри!K$55,IF($R149&lt;Параметри!$G$57,Параметри!K$56,Параметри!K$57)))))</f>
        <v>1.7000000000000001E-2</v>
      </c>
      <c r="U149" s="39">
        <f ca="1">IF($B149="Область",Параметри!L$58,IF($R149&lt;Параметри!$G$54,Параметри!L$53,IF($R149&lt;Параметри!$G$55,Параметри!L$54,IF($R149&lt;Параметри!$G$56,Параметри!L$55,IF($R149&lt;Параметри!$G$57,Параметри!L$56,Параметри!L$57)))))</f>
        <v>4.7E-2</v>
      </c>
      <c r="V149" s="52">
        <f>Розрахунки!H149/SUM('Дані з ДІСО'!G149:I149)</f>
        <v>9.1276595744680851</v>
      </c>
      <c r="W149" s="8">
        <v>2017</v>
      </c>
    </row>
    <row r="150" spans="1:23" ht="15" hidden="1" customHeight="1" x14ac:dyDescent="0.25">
      <c r="A150" s="9">
        <v>149</v>
      </c>
      <c r="B150" s="9" t="s">
        <v>4354</v>
      </c>
      <c r="C150" s="9" t="s">
        <v>4354</v>
      </c>
      <c r="D150" s="9" t="s">
        <v>2965</v>
      </c>
      <c r="E150" s="9" t="s">
        <v>28</v>
      </c>
      <c r="F150" s="9" t="s">
        <v>325</v>
      </c>
      <c r="G150" s="9" t="s">
        <v>3199</v>
      </c>
      <c r="H150" s="9" t="s">
        <v>326</v>
      </c>
      <c r="I150" s="8">
        <v>8722</v>
      </c>
      <c r="J150" s="8">
        <v>4045</v>
      </c>
      <c r="K150" s="8">
        <v>243.5</v>
      </c>
      <c r="L150" s="11">
        <f t="shared" si="6"/>
        <v>0.46376977757395094</v>
      </c>
      <c r="M150" s="12">
        <f>IF($B150="Область","",SUM('Дані з ДІСО'!J150:L150)/K150)</f>
        <v>1.5112936344969199</v>
      </c>
      <c r="N150" s="8" t="str">
        <f>IF($B150="Область","",VLOOKUP(100*J150/I150,Параметри!$B$39:$C$53,2,TRUE))</f>
        <v>10. 46-51</v>
      </c>
      <c r="O150" s="8" t="str">
        <f>IF($B150="Область","",VLOOKUP(M150,Параметри!$B$21:$C$35,2,TRUE))</f>
        <v>2. 1,1-1,7</v>
      </c>
      <c r="P150" s="8">
        <f t="shared" si="7"/>
        <v>10</v>
      </c>
      <c r="Q150" s="8">
        <f t="shared" si="8"/>
        <v>2</v>
      </c>
      <c r="R150" s="18">
        <f ca="1">IF($B150="Область",Параметри!$K$23,OFFSET(Параметри!$C$2,Q150,P150))</f>
        <v>15</v>
      </c>
      <c r="S150" s="8">
        <f>IF(Параметри!$R$37="RNK",IF(OR($B150="Область"),Параметри!$K$44,IF(R150&lt;Параметри!$G$42,Параметри!$K$41,IF(R150&lt;Параметри!$G$43,Параметри!$K$42,Параметри!$K$43))),IF(C150="Область",Параметри!$R$46,IF(C150="Київ",Параметри!$R$47,IF(L150&lt;Параметри!$P$41,Параметри!$R$41,IF(L150&lt;Параметри!$P$42,Параметри!$R$42,IF(L150&lt;Параметри!$P$43,Параметри!$R$43,IF(L150&lt;Параметри!$P$44,Параметри!$R$44,Параметри!$R$45)))))))</f>
        <v>0.4</v>
      </c>
      <c r="T150" s="39">
        <f ca="1">IF($B150="Область",Параметри!K$58,IF($R150&lt;Параметри!$G$54,Параметри!K$53,IF($R150&lt;Параметри!$G$55,Параметри!K$54,IF($R150&lt;Параметри!$G$56,Параметри!K$55,IF($R150&lt;Параметри!$G$57,Параметри!K$56,Параметри!K$57)))))</f>
        <v>1.7000000000000001E-2</v>
      </c>
      <c r="U150" s="39">
        <f ca="1">IF($B150="Область",Параметри!L$58,IF($R150&lt;Параметри!$G$54,Параметри!L$53,IF($R150&lt;Параметри!$G$55,Параметри!L$54,IF($R150&lt;Параметри!$G$56,Параметри!L$55,IF($R150&lt;Параметри!$G$57,Параметри!L$56,Параметри!L$57)))))</f>
        <v>4.7E-2</v>
      </c>
      <c r="V150" s="52">
        <f>Розрахунки!H150/SUM('Дані з ДІСО'!G150:I150)</f>
        <v>16.727272727272727</v>
      </c>
      <c r="W150" s="8">
        <v>2017</v>
      </c>
    </row>
    <row r="151" spans="1:23" ht="15" hidden="1" customHeight="1" x14ac:dyDescent="0.25">
      <c r="A151" s="9">
        <v>150</v>
      </c>
      <c r="B151" s="9" t="s">
        <v>4354</v>
      </c>
      <c r="C151" s="9" t="s">
        <v>4354</v>
      </c>
      <c r="D151" s="9" t="s">
        <v>2965</v>
      </c>
      <c r="E151" s="9" t="s">
        <v>28</v>
      </c>
      <c r="F151" s="9" t="s">
        <v>327</v>
      </c>
      <c r="G151" s="9" t="s">
        <v>3200</v>
      </c>
      <c r="H151" s="9" t="s">
        <v>328</v>
      </c>
      <c r="I151" s="8">
        <v>2507</v>
      </c>
      <c r="J151" s="8">
        <v>2507</v>
      </c>
      <c r="K151" s="8">
        <v>274.60000000000002</v>
      </c>
      <c r="L151" s="11">
        <f t="shared" si="6"/>
        <v>1</v>
      </c>
      <c r="M151" s="12">
        <f>IF($B151="Область","",SUM('Дані з ДІСО'!J151:L151)/K151)</f>
        <v>1.088856518572469</v>
      </c>
      <c r="N151" s="8" t="str">
        <f>IF($B151="Область","",VLOOKUP(100*J151/I151,Параметри!$B$39:$C$53,2,TRUE))</f>
        <v>1. 100%</v>
      </c>
      <c r="O151" s="8" t="str">
        <f>IF($B151="Область","",VLOOKUP(M151,Параметри!$B$21:$C$35,2,TRUE))</f>
        <v>1. 0-1,1</v>
      </c>
      <c r="P151" s="8">
        <f t="shared" si="7"/>
        <v>1</v>
      </c>
      <c r="Q151" s="8">
        <f t="shared" si="8"/>
        <v>1</v>
      </c>
      <c r="R151" s="18">
        <f ca="1">IF($B151="Область",Параметри!$K$23,OFFSET(Параметри!$C$2,Q151,P151))</f>
        <v>10</v>
      </c>
      <c r="S151" s="8">
        <f>IF(Параметри!$R$37="RNK",IF(OR($B151="Область"),Параметри!$K$44,IF(R151&lt;Параметри!$G$42,Параметри!$K$41,IF(R151&lt;Параметри!$G$43,Параметри!$K$42,Параметри!$K$43))),IF(C151="Область",Параметри!$R$46,IF(C151="Київ",Параметри!$R$47,IF(L151&lt;Параметри!$P$41,Параметри!$R$41,IF(L151&lt;Параметри!$P$42,Параметри!$R$42,IF(L151&lt;Параметри!$P$43,Параметри!$R$43,IF(L151&lt;Параметри!$P$44,Параметри!$R$44,Параметри!$R$45)))))))</f>
        <v>0.5</v>
      </c>
      <c r="T151" s="39">
        <f ca="1">IF($B151="Область",Параметри!K$58,IF($R151&lt;Параметри!$G$54,Параметри!K$53,IF($R151&lt;Параметри!$G$55,Параметри!K$54,IF($R151&lt;Параметри!$G$56,Параметри!K$55,IF($R151&lt;Параметри!$G$57,Параметри!K$56,Параметри!K$57)))))</f>
        <v>1.7000000000000001E-2</v>
      </c>
      <c r="U151" s="39">
        <f ca="1">IF($B151="Область",Параметри!L$58,IF($R151&lt;Параметри!$G$54,Параметри!L$53,IF($R151&lt;Параметри!$G$55,Параметри!L$54,IF($R151&lt;Параметри!$G$56,Параметри!L$55,IF($R151&lt;Параметри!$G$57,Параметри!L$56,Параметри!L$57)))))</f>
        <v>4.7E-2</v>
      </c>
      <c r="V151" s="52">
        <f>Розрахунки!H151/SUM('Дані з ДІСО'!G151:I151)</f>
        <v>15.736842105263158</v>
      </c>
      <c r="W151" s="8">
        <v>2017</v>
      </c>
    </row>
    <row r="152" spans="1:23" ht="15" hidden="1" customHeight="1" x14ac:dyDescent="0.25">
      <c r="A152" s="9">
        <v>151</v>
      </c>
      <c r="B152" s="9" t="s">
        <v>4354</v>
      </c>
      <c r="C152" s="9" t="s">
        <v>4354</v>
      </c>
      <c r="D152" s="9" t="s">
        <v>2965</v>
      </c>
      <c r="E152" s="9" t="s">
        <v>28</v>
      </c>
      <c r="F152" s="9" t="s">
        <v>329</v>
      </c>
      <c r="G152" s="9" t="s">
        <v>3201</v>
      </c>
      <c r="H152" s="9" t="s">
        <v>330</v>
      </c>
      <c r="I152" s="8">
        <v>3901</v>
      </c>
      <c r="J152" s="8">
        <v>3901</v>
      </c>
      <c r="K152" s="8">
        <v>319.89999999999998</v>
      </c>
      <c r="L152" s="11">
        <f t="shared" si="6"/>
        <v>1</v>
      </c>
      <c r="M152" s="12">
        <f>IF($B152="Область","",SUM('Дані з ДІСО'!J152:L152)/K152)</f>
        <v>0.78774617067833708</v>
      </c>
      <c r="N152" s="8" t="str">
        <f>IF($B152="Область","",VLOOKUP(100*J152/I152,Параметри!$B$39:$C$53,2,TRUE))</f>
        <v>1. 100%</v>
      </c>
      <c r="O152" s="8" t="str">
        <f>IF($B152="Область","",VLOOKUP(M152,Параметри!$B$21:$C$35,2,TRUE))</f>
        <v>1. 0-1,1</v>
      </c>
      <c r="P152" s="8">
        <f t="shared" si="7"/>
        <v>1</v>
      </c>
      <c r="Q152" s="8">
        <f t="shared" si="8"/>
        <v>1</v>
      </c>
      <c r="R152" s="18">
        <f ca="1">IF($B152="Область",Параметри!$K$23,OFFSET(Параметри!$C$2,Q152,P152))</f>
        <v>10</v>
      </c>
      <c r="S152" s="8">
        <f>IF(Параметри!$R$37="RNK",IF(OR($B152="Область"),Параметри!$K$44,IF(R152&lt;Параметри!$G$42,Параметри!$K$41,IF(R152&lt;Параметри!$G$43,Параметри!$K$42,Параметри!$K$43))),IF(C152="Область",Параметри!$R$46,IF(C152="Київ",Параметри!$R$47,IF(L152&lt;Параметри!$P$41,Параметри!$R$41,IF(L152&lt;Параметри!$P$42,Параметри!$R$42,IF(L152&lt;Параметри!$P$43,Параметри!$R$43,IF(L152&lt;Параметри!$P$44,Параметри!$R$44,Параметри!$R$45)))))))</f>
        <v>0.5</v>
      </c>
      <c r="T152" s="39">
        <f ca="1">IF($B152="Область",Параметри!K$58,IF($R152&lt;Параметри!$G$54,Параметри!K$53,IF($R152&lt;Параметри!$G$55,Параметри!K$54,IF($R152&lt;Параметри!$G$56,Параметри!K$55,IF($R152&lt;Параметри!$G$57,Параметри!K$56,Параметри!K$57)))))</f>
        <v>1.7000000000000001E-2</v>
      </c>
      <c r="U152" s="39">
        <f ca="1">IF($B152="Область",Параметри!L$58,IF($R152&lt;Параметри!$G$54,Параметри!L$53,IF($R152&lt;Параметри!$G$55,Параметри!L$54,IF($R152&lt;Параметри!$G$56,Параметри!L$55,IF($R152&lt;Параметри!$G$57,Параметри!L$56,Параметри!L$57)))))</f>
        <v>4.7E-2</v>
      </c>
      <c r="V152" s="52">
        <f>Розрахунки!H152/SUM('Дані з ДІСО'!G152:I152)</f>
        <v>10.08</v>
      </c>
      <c r="W152" s="8">
        <v>2017</v>
      </c>
    </row>
    <row r="153" spans="1:23" ht="15" hidden="1" customHeight="1" x14ac:dyDescent="0.25">
      <c r="A153" s="9">
        <v>152</v>
      </c>
      <c r="B153" s="9" t="s">
        <v>4354</v>
      </c>
      <c r="C153" s="9" t="s">
        <v>4354</v>
      </c>
      <c r="D153" s="9" t="s">
        <v>2965</v>
      </c>
      <c r="E153" s="9" t="s">
        <v>28</v>
      </c>
      <c r="F153" s="9" t="s">
        <v>331</v>
      </c>
      <c r="G153" s="9" t="s">
        <v>3202</v>
      </c>
      <c r="H153" s="9" t="s">
        <v>332</v>
      </c>
      <c r="I153" s="8">
        <v>8670</v>
      </c>
      <c r="J153" s="8">
        <v>5015</v>
      </c>
      <c r="K153" s="8">
        <v>454.4</v>
      </c>
      <c r="L153" s="11">
        <f t="shared" si="6"/>
        <v>0.57843137254901966</v>
      </c>
      <c r="M153" s="12">
        <f>IF($B153="Область","",SUM('Дані з ДІСО'!J153:L153)/K153)</f>
        <v>1.6461267605633803</v>
      </c>
      <c r="N153" s="8" t="str">
        <f>IF($B153="Область","",VLOOKUP(100*J153/I153,Параметри!$B$39:$C$53,2,TRUE))</f>
        <v>7. 56-58</v>
      </c>
      <c r="O153" s="8" t="str">
        <f>IF($B153="Область","",VLOOKUP(M153,Параметри!$B$21:$C$35,2,TRUE))</f>
        <v>2. 1,1-1,7</v>
      </c>
      <c r="P153" s="8">
        <f t="shared" si="7"/>
        <v>7</v>
      </c>
      <c r="Q153" s="8">
        <f t="shared" si="8"/>
        <v>2</v>
      </c>
      <c r="R153" s="18">
        <f ca="1">IF($B153="Область",Параметри!$K$23,OFFSET(Параметри!$C$2,Q153,P153))</f>
        <v>13.5</v>
      </c>
      <c r="S153" s="8">
        <f>IF(Параметри!$R$37="RNK",IF(OR($B153="Область"),Параметри!$K$44,IF(R153&lt;Параметри!$G$42,Параметри!$K$41,IF(R153&lt;Параметри!$G$43,Параметри!$K$42,Параметри!$K$43))),IF(C153="Область",Параметри!$R$46,IF(C153="Київ",Параметри!$R$47,IF(L153&lt;Параметри!$P$41,Параметри!$R$41,IF(L153&lt;Параметри!$P$42,Параметри!$R$42,IF(L153&lt;Параметри!$P$43,Параметри!$R$43,IF(L153&lt;Параметри!$P$44,Параметри!$R$44,Параметри!$R$45)))))))</f>
        <v>0.4</v>
      </c>
      <c r="T153" s="39">
        <f ca="1">IF($B153="Область",Параметри!K$58,IF($R153&lt;Параметри!$G$54,Параметри!K$53,IF($R153&lt;Параметри!$G$55,Параметри!K$54,IF($R153&lt;Параметри!$G$56,Параметри!K$55,IF($R153&lt;Параметри!$G$57,Параметри!K$56,Параметри!K$57)))))</f>
        <v>1.7000000000000001E-2</v>
      </c>
      <c r="U153" s="39">
        <f ca="1">IF($B153="Область",Параметри!L$58,IF($R153&lt;Параметри!$G$54,Параметри!L$53,IF($R153&lt;Параметри!$G$55,Параметри!L$54,IF($R153&lt;Параметри!$G$56,Параметри!L$55,IF($R153&lt;Параметри!$G$57,Параметри!L$56,Параметри!L$57)))))</f>
        <v>4.7E-2</v>
      </c>
      <c r="V153" s="52">
        <f>Розрахунки!H153/SUM('Дані з ДІСО'!G153:I153)</f>
        <v>12.262295081967213</v>
      </c>
      <c r="W153" s="8">
        <v>2018</v>
      </c>
    </row>
    <row r="154" spans="1:23" ht="15" hidden="1" customHeight="1" x14ac:dyDescent="0.25">
      <c r="A154" s="9">
        <v>153</v>
      </c>
      <c r="B154" s="9" t="s">
        <v>2951</v>
      </c>
      <c r="C154" s="9" t="s">
        <v>4353</v>
      </c>
      <c r="D154" s="9" t="s">
        <v>2965</v>
      </c>
      <c r="E154" s="9" t="s">
        <v>25</v>
      </c>
      <c r="F154" s="9" t="s">
        <v>333</v>
      </c>
      <c r="G154" s="9" t="s">
        <v>3203</v>
      </c>
      <c r="H154" s="9" t="s">
        <v>334</v>
      </c>
      <c r="I154" s="8">
        <v>37577</v>
      </c>
      <c r="J154" s="8">
        <v>12531</v>
      </c>
      <c r="K154" s="8">
        <v>1044</v>
      </c>
      <c r="L154" s="11">
        <f t="shared" si="6"/>
        <v>0.33347526412433137</v>
      </c>
      <c r="M154" s="12">
        <f>IF($B154="Область","",SUM('Дані з ДІСО'!J154:L154)/K154)</f>
        <v>3.7059386973180075</v>
      </c>
      <c r="N154" s="8" t="str">
        <f>IF($B154="Область","",VLOOKUP(100*J154/I154,Параметри!$B$39:$C$53,2,TRUE))</f>
        <v>11. 25-46</v>
      </c>
      <c r="O154" s="8" t="str">
        <f>IF($B154="Область","",VLOOKUP(M154,Параметри!$B$21:$C$35,2,TRUE))</f>
        <v>6. 3,7-4,1</v>
      </c>
      <c r="P154" s="8">
        <f t="shared" si="7"/>
        <v>11</v>
      </c>
      <c r="Q154" s="8">
        <f t="shared" si="8"/>
        <v>6</v>
      </c>
      <c r="R154" s="18">
        <f ca="1">IF($B154="Область",Параметри!$K$23,OFFSET(Параметри!$C$2,Q154,P154))</f>
        <v>16.5</v>
      </c>
      <c r="S154" s="8">
        <f>IF(Параметри!$R$37="RNK",IF(OR($B154="Область"),Параметри!$K$44,IF(R154&lt;Параметри!$G$42,Параметри!$K$41,IF(R154&lt;Параметри!$G$43,Параметри!$K$42,Параметри!$K$43))),IF(C154="Область",Параметри!$R$46,IF(C154="Київ",Параметри!$R$47,IF(L154&lt;Параметри!$P$41,Параметри!$R$41,IF(L154&lt;Параметри!$P$42,Параметри!$R$42,IF(L154&lt;Параметри!$P$43,Параметри!$R$43,IF(L154&lt;Параметри!$P$44,Параметри!$R$44,Параметри!$R$45)))))))</f>
        <v>0.3</v>
      </c>
      <c r="T154" s="39">
        <f ca="1">IF($B154="Область",Параметри!K$58,IF($R154&lt;Параметри!$G$54,Параметри!K$53,IF($R154&lt;Параметри!$G$55,Параметри!K$54,IF($R154&lt;Параметри!$G$56,Параметри!K$55,IF($R154&lt;Параметри!$G$57,Параметри!K$56,Параметри!K$57)))))</f>
        <v>1.7000000000000001E-2</v>
      </c>
      <c r="U154" s="39">
        <f ca="1">IF($B154="Область",Параметри!L$58,IF($R154&lt;Параметри!$G$54,Параметри!L$53,IF($R154&lt;Параметри!$G$55,Параметри!L$54,IF($R154&lt;Параметри!$G$56,Параметри!L$55,IF($R154&lt;Параметри!$G$57,Параметри!L$56,Параметри!L$57)))))</f>
        <v>4.7E-2</v>
      </c>
      <c r="V154" s="52">
        <f>Розрахунки!H154/SUM('Дані з ДІСО'!G154:I154)</f>
        <v>18.511961722488039</v>
      </c>
      <c r="W154" s="8">
        <v>2018</v>
      </c>
    </row>
    <row r="155" spans="1:23" ht="15" hidden="1" customHeight="1" x14ac:dyDescent="0.25">
      <c r="A155" s="9">
        <v>154</v>
      </c>
      <c r="B155" s="9" t="s">
        <v>4355</v>
      </c>
      <c r="C155" s="9" t="s">
        <v>4355</v>
      </c>
      <c r="D155" s="9" t="s">
        <v>2965</v>
      </c>
      <c r="E155" s="9" t="s">
        <v>33</v>
      </c>
      <c r="F155" s="9" t="s">
        <v>335</v>
      </c>
      <c r="G155" s="9" t="s">
        <v>3204</v>
      </c>
      <c r="H155" s="9" t="s">
        <v>336</v>
      </c>
      <c r="I155" s="8">
        <v>14946</v>
      </c>
      <c r="J155" s="8">
        <v>6811</v>
      </c>
      <c r="K155" s="8">
        <v>626.79999999999995</v>
      </c>
      <c r="L155" s="11">
        <f t="shared" si="6"/>
        <v>0.45570721263214237</v>
      </c>
      <c r="M155" s="12">
        <f>IF($B155="Область","",SUM('Дані з ДІСО'!J155:L155)/K155)</f>
        <v>2.2463305679642631</v>
      </c>
      <c r="N155" s="8" t="str">
        <f>IF($B155="Область","",VLOOKUP(100*J155/I155,Параметри!$B$39:$C$53,2,TRUE))</f>
        <v>11. 25-46</v>
      </c>
      <c r="O155" s="8" t="str">
        <f>IF($B155="Область","",VLOOKUP(M155,Параметри!$B$21:$C$35,2,TRUE))</f>
        <v>4. 2,2-3</v>
      </c>
      <c r="P155" s="8">
        <f t="shared" si="7"/>
        <v>11</v>
      </c>
      <c r="Q155" s="8">
        <f t="shared" si="8"/>
        <v>4</v>
      </c>
      <c r="R155" s="18">
        <f ca="1">IF($B155="Область",Параметри!$K$23,OFFSET(Параметри!$C$2,Q155,P155))</f>
        <v>16.5</v>
      </c>
      <c r="S155" s="8">
        <f>IF(Параметри!$R$37="RNK",IF(OR($B155="Область"),Параметри!$K$44,IF(R155&lt;Параметри!$G$42,Параметри!$K$41,IF(R155&lt;Параметри!$G$43,Параметри!$K$42,Параметри!$K$43))),IF(C155="Область",Параметри!$R$46,IF(C155="Київ",Параметри!$R$47,IF(L155&lt;Параметри!$P$41,Параметри!$R$41,IF(L155&lt;Параметри!$P$42,Параметри!$R$42,IF(L155&lt;Параметри!$P$43,Параметри!$R$43,IF(L155&lt;Параметри!$P$44,Параметри!$R$44,Параметри!$R$45)))))))</f>
        <v>0.4</v>
      </c>
      <c r="T155" s="39">
        <f ca="1">IF($B155="Область",Параметри!K$58,IF($R155&lt;Параметри!$G$54,Параметри!K$53,IF($R155&lt;Параметри!$G$55,Параметри!K$54,IF($R155&lt;Параметри!$G$56,Параметри!K$55,IF($R155&lt;Параметри!$G$57,Параметри!K$56,Параметри!K$57)))))</f>
        <v>1.7000000000000001E-2</v>
      </c>
      <c r="U155" s="39">
        <f ca="1">IF($B155="Область",Параметри!L$58,IF($R155&lt;Параметри!$G$54,Параметри!L$53,IF($R155&lt;Параметри!$G$55,Параметри!L$54,IF($R155&lt;Параметри!$G$56,Параметри!L$55,IF($R155&lt;Параметри!$G$57,Параметри!L$56,Параметри!L$57)))))</f>
        <v>4.7E-2</v>
      </c>
      <c r="V155" s="52">
        <f>Розрахунки!H155/SUM('Дані з ДІСО'!G155:I155)</f>
        <v>13.037037037037036</v>
      </c>
      <c r="W155" s="8">
        <v>2018</v>
      </c>
    </row>
    <row r="156" spans="1:23" ht="15" hidden="1" customHeight="1" x14ac:dyDescent="0.25">
      <c r="A156" s="9">
        <v>155</v>
      </c>
      <c r="B156" s="9" t="s">
        <v>4354</v>
      </c>
      <c r="C156" s="9" t="s">
        <v>4354</v>
      </c>
      <c r="D156" s="9" t="s">
        <v>2965</v>
      </c>
      <c r="E156" s="9" t="s">
        <v>28</v>
      </c>
      <c r="F156" s="9" t="s">
        <v>337</v>
      </c>
      <c r="G156" s="9" t="s">
        <v>3205</v>
      </c>
      <c r="H156" s="9" t="s">
        <v>338</v>
      </c>
      <c r="I156" s="8">
        <v>12327</v>
      </c>
      <c r="J156" s="8">
        <v>12327</v>
      </c>
      <c r="K156" s="8">
        <v>791.7</v>
      </c>
      <c r="L156" s="11">
        <f t="shared" si="6"/>
        <v>1</v>
      </c>
      <c r="M156" s="12">
        <f>IF($B156="Область","",SUM('Дані з ДІСО'!J156:L156)/K156)</f>
        <v>1.2517367689781482</v>
      </c>
      <c r="N156" s="8" t="str">
        <f>IF($B156="Область","",VLOOKUP(100*J156/I156,Параметри!$B$39:$C$53,2,TRUE))</f>
        <v>1. 100%</v>
      </c>
      <c r="O156" s="8" t="str">
        <f>IF($B156="Область","",VLOOKUP(M156,Параметри!$B$21:$C$35,2,TRUE))</f>
        <v>2. 1,1-1,7</v>
      </c>
      <c r="P156" s="8">
        <f t="shared" si="7"/>
        <v>1</v>
      </c>
      <c r="Q156" s="8">
        <f t="shared" si="8"/>
        <v>2</v>
      </c>
      <c r="R156" s="18">
        <f ca="1">IF($B156="Область",Параметри!$K$23,OFFSET(Параметри!$C$2,Q156,P156))</f>
        <v>11.5</v>
      </c>
      <c r="S156" s="8">
        <f>IF(Параметри!$R$37="RNK",IF(OR($B156="Область"),Параметри!$K$44,IF(R156&lt;Параметри!$G$42,Параметри!$K$41,IF(R156&lt;Параметри!$G$43,Параметри!$K$42,Параметри!$K$43))),IF(C156="Область",Параметри!$R$46,IF(C156="Київ",Параметри!$R$47,IF(L156&lt;Параметри!$P$41,Параметри!$R$41,IF(L156&lt;Параметри!$P$42,Параметри!$R$42,IF(L156&lt;Параметри!$P$43,Параметри!$R$43,IF(L156&lt;Параметри!$P$44,Параметри!$R$44,Параметри!$R$45)))))))</f>
        <v>0.5</v>
      </c>
      <c r="T156" s="39">
        <f ca="1">IF($B156="Область",Параметри!K$58,IF($R156&lt;Параметри!$G$54,Параметри!K$53,IF($R156&lt;Параметри!$G$55,Параметри!K$54,IF($R156&lt;Параметри!$G$56,Параметри!K$55,IF($R156&lt;Параметри!$G$57,Параметри!K$56,Параметри!K$57)))))</f>
        <v>1.7000000000000001E-2</v>
      </c>
      <c r="U156" s="39">
        <f ca="1">IF($B156="Область",Параметри!L$58,IF($R156&lt;Параметри!$G$54,Параметри!L$53,IF($R156&lt;Параметри!$G$55,Параметри!L$54,IF($R156&lt;Параметри!$G$56,Параметри!L$55,IF($R156&lt;Параметри!$G$57,Параметри!L$56,Параметри!L$57)))))</f>
        <v>4.7E-2</v>
      </c>
      <c r="V156" s="52">
        <f>Розрахунки!H156/SUM('Дані з ДІСО'!G156:I156)</f>
        <v>11.797619047619047</v>
      </c>
      <c r="W156" s="8">
        <v>2018</v>
      </c>
    </row>
    <row r="157" spans="1:23" ht="15" hidden="1" customHeight="1" x14ac:dyDescent="0.25">
      <c r="A157" s="9">
        <v>156</v>
      </c>
      <c r="B157" s="9" t="s">
        <v>4355</v>
      </c>
      <c r="C157" s="9" t="s">
        <v>4355</v>
      </c>
      <c r="D157" s="9" t="s">
        <v>2965</v>
      </c>
      <c r="E157" s="9" t="s">
        <v>33</v>
      </c>
      <c r="F157" s="9" t="s">
        <v>339</v>
      </c>
      <c r="G157" s="9" t="s">
        <v>3206</v>
      </c>
      <c r="H157" s="9" t="s">
        <v>340</v>
      </c>
      <c r="I157" s="8">
        <v>12511</v>
      </c>
      <c r="J157" s="8">
        <v>6392</v>
      </c>
      <c r="K157" s="8">
        <v>447.4</v>
      </c>
      <c r="L157" s="11">
        <f t="shared" si="6"/>
        <v>0.5109103988490129</v>
      </c>
      <c r="M157" s="12">
        <f>IF($B157="Область","",SUM('Дані з ДІСО'!J157:L157)/K157)</f>
        <v>2.9526151095216808</v>
      </c>
      <c r="N157" s="8" t="str">
        <f>IF($B157="Область","",VLOOKUP(100*J157/I157,Параметри!$B$39:$C$53,2,TRUE))</f>
        <v>9. 51-53</v>
      </c>
      <c r="O157" s="8" t="str">
        <f>IF($B157="Область","",VLOOKUP(M157,Параметри!$B$21:$C$35,2,TRUE))</f>
        <v>4. 2,2-3</v>
      </c>
      <c r="P157" s="8">
        <f t="shared" si="7"/>
        <v>9</v>
      </c>
      <c r="Q157" s="8">
        <f t="shared" si="8"/>
        <v>4</v>
      </c>
      <c r="R157" s="18">
        <f ca="1">IF($B157="Область",Параметри!$K$23,OFFSET(Параметри!$C$2,Q157,P157))</f>
        <v>14.5</v>
      </c>
      <c r="S157" s="8">
        <f>IF(Параметри!$R$37="RNK",IF(OR($B157="Область"),Параметри!$K$44,IF(R157&lt;Параметри!$G$42,Параметри!$K$41,IF(R157&lt;Параметри!$G$43,Параметри!$K$42,Параметри!$K$43))),IF(C157="Область",Параметри!$R$46,IF(C157="Київ",Параметри!$R$47,IF(L157&lt;Параметри!$P$41,Параметри!$R$41,IF(L157&lt;Параметри!$P$42,Параметри!$R$42,IF(L157&lt;Параметри!$P$43,Параметри!$R$43,IF(L157&lt;Параметри!$P$44,Параметри!$R$44,Параметри!$R$45)))))))</f>
        <v>0.4</v>
      </c>
      <c r="T157" s="39">
        <f ca="1">IF($B157="Область",Параметри!K$58,IF($R157&lt;Параметри!$G$54,Параметри!K$53,IF($R157&lt;Параметри!$G$55,Параметри!K$54,IF($R157&lt;Параметри!$G$56,Параметри!K$55,IF($R157&lt;Параметри!$G$57,Параметри!K$56,Параметри!K$57)))))</f>
        <v>1.7000000000000001E-2</v>
      </c>
      <c r="U157" s="39">
        <f ca="1">IF($B157="Область",Параметри!L$58,IF($R157&lt;Параметри!$G$54,Параметри!L$53,IF($R157&lt;Параметри!$G$55,Параметри!L$54,IF($R157&lt;Параметри!$G$56,Параметри!L$55,IF($R157&lt;Параметри!$G$57,Параметри!L$56,Параметри!L$57)))))</f>
        <v>4.7E-2</v>
      </c>
      <c r="V157" s="52">
        <f>Розрахунки!H157/SUM('Дані з ДІСО'!G157:I157)</f>
        <v>18.095890410958905</v>
      </c>
      <c r="W157" s="8">
        <v>2018</v>
      </c>
    </row>
    <row r="158" spans="1:23" ht="15" hidden="1" customHeight="1" x14ac:dyDescent="0.25">
      <c r="A158" s="9">
        <v>157</v>
      </c>
      <c r="B158" s="9" t="s">
        <v>4354</v>
      </c>
      <c r="C158" s="9" t="s">
        <v>4354</v>
      </c>
      <c r="D158" s="9" t="s">
        <v>2965</v>
      </c>
      <c r="E158" s="9" t="s">
        <v>28</v>
      </c>
      <c r="F158" s="9" t="s">
        <v>341</v>
      </c>
      <c r="G158" s="9" t="s">
        <v>3207</v>
      </c>
      <c r="H158" s="9" t="s">
        <v>342</v>
      </c>
      <c r="I158" s="8">
        <v>6805</v>
      </c>
      <c r="J158" s="8">
        <v>6805</v>
      </c>
      <c r="K158" s="8">
        <v>271.89999999999998</v>
      </c>
      <c r="L158" s="11">
        <f t="shared" si="6"/>
        <v>1</v>
      </c>
      <c r="M158" s="12">
        <f>IF($B158="Область","",SUM('Дані з ДІСО'!J158:L158)/K158)</f>
        <v>2.607576314821626</v>
      </c>
      <c r="N158" s="8" t="str">
        <f>IF($B158="Область","",VLOOKUP(100*J158/I158,Параметри!$B$39:$C$53,2,TRUE))</f>
        <v>1. 100%</v>
      </c>
      <c r="O158" s="8" t="str">
        <f>IF($B158="Область","",VLOOKUP(M158,Параметри!$B$21:$C$35,2,TRUE))</f>
        <v>4. 2,2-3</v>
      </c>
      <c r="P158" s="8">
        <f t="shared" si="7"/>
        <v>1</v>
      </c>
      <c r="Q158" s="8">
        <f t="shared" si="8"/>
        <v>4</v>
      </c>
      <c r="R158" s="18">
        <f ca="1">IF($B158="Область",Параметри!$K$23,OFFSET(Параметри!$C$2,Q158,P158))</f>
        <v>12.5</v>
      </c>
      <c r="S158" s="8">
        <f>IF(Параметри!$R$37="RNK",IF(OR($B158="Область"),Параметри!$K$44,IF(R158&lt;Параметри!$G$42,Параметри!$K$41,IF(R158&lt;Параметри!$G$43,Параметри!$K$42,Параметри!$K$43))),IF(C158="Область",Параметри!$R$46,IF(C158="Київ",Параметри!$R$47,IF(L158&lt;Параметри!$P$41,Параметри!$R$41,IF(L158&lt;Параметри!$P$42,Параметри!$R$42,IF(L158&lt;Параметри!$P$43,Параметри!$R$43,IF(L158&lt;Параметри!$P$44,Параметри!$R$44,Параметри!$R$45)))))))</f>
        <v>0.5</v>
      </c>
      <c r="T158" s="39">
        <f ca="1">IF($B158="Область",Параметри!K$58,IF($R158&lt;Параметри!$G$54,Параметри!K$53,IF($R158&lt;Параметри!$G$55,Параметри!K$54,IF($R158&lt;Параметри!$G$56,Параметри!K$55,IF($R158&lt;Параметри!$G$57,Параметри!K$56,Параметри!K$57)))))</f>
        <v>1.7000000000000001E-2</v>
      </c>
      <c r="U158" s="39">
        <f ca="1">IF($B158="Область",Параметри!L$58,IF($R158&lt;Параметри!$G$54,Параметри!L$53,IF($R158&lt;Параметри!$G$55,Параметри!L$54,IF($R158&lt;Параметри!$G$56,Параметри!L$55,IF($R158&lt;Параметри!$G$57,Параметри!L$56,Параметри!L$57)))))</f>
        <v>4.7E-2</v>
      </c>
      <c r="V158" s="52">
        <f>Розрахунки!H158/SUM('Дані з ДІСО'!G158:I158)</f>
        <v>15.413043478260869</v>
      </c>
      <c r="W158" s="8">
        <v>2018</v>
      </c>
    </row>
    <row r="159" spans="1:23" ht="15" hidden="1" customHeight="1" x14ac:dyDescent="0.25">
      <c r="A159" s="9">
        <v>158</v>
      </c>
      <c r="B159" s="9" t="s">
        <v>4354</v>
      </c>
      <c r="C159" s="9" t="s">
        <v>4354</v>
      </c>
      <c r="D159" s="9" t="s">
        <v>2965</v>
      </c>
      <c r="E159" s="9" t="s">
        <v>28</v>
      </c>
      <c r="F159" s="9" t="s">
        <v>343</v>
      </c>
      <c r="G159" s="9" t="s">
        <v>3208</v>
      </c>
      <c r="H159" s="9" t="s">
        <v>344</v>
      </c>
      <c r="I159" s="8">
        <v>3450</v>
      </c>
      <c r="J159" s="8">
        <v>3450</v>
      </c>
      <c r="K159" s="8">
        <v>241.7</v>
      </c>
      <c r="L159" s="11">
        <f t="shared" si="6"/>
        <v>1</v>
      </c>
      <c r="M159" s="12">
        <f>IF($B159="Область","",SUM('Дані з ДІСО'!J159:L159)/K159)</f>
        <v>1.3611915597848574</v>
      </c>
      <c r="N159" s="8" t="str">
        <f>IF($B159="Область","",VLOOKUP(100*J159/I159,Параметри!$B$39:$C$53,2,TRUE))</f>
        <v>1. 100%</v>
      </c>
      <c r="O159" s="8" t="str">
        <f>IF($B159="Область","",VLOOKUP(M159,Параметри!$B$21:$C$35,2,TRUE))</f>
        <v>2. 1,1-1,7</v>
      </c>
      <c r="P159" s="8">
        <f t="shared" si="7"/>
        <v>1</v>
      </c>
      <c r="Q159" s="8">
        <f t="shared" si="8"/>
        <v>2</v>
      </c>
      <c r="R159" s="18">
        <f ca="1">IF($B159="Область",Параметри!$K$23,OFFSET(Параметри!$C$2,Q159,P159))</f>
        <v>11.5</v>
      </c>
      <c r="S159" s="8">
        <f>IF(Параметри!$R$37="RNK",IF(OR($B159="Область"),Параметри!$K$44,IF(R159&lt;Параметри!$G$42,Параметри!$K$41,IF(R159&lt;Параметри!$G$43,Параметри!$K$42,Параметри!$K$43))),IF(C159="Область",Параметри!$R$46,IF(C159="Київ",Параметри!$R$47,IF(L159&lt;Параметри!$P$41,Параметри!$R$41,IF(L159&lt;Параметри!$P$42,Параметри!$R$42,IF(L159&lt;Параметри!$P$43,Параметри!$R$43,IF(L159&lt;Параметри!$P$44,Параметри!$R$44,Параметри!$R$45)))))))</f>
        <v>0.5</v>
      </c>
      <c r="T159" s="39">
        <f ca="1">IF($B159="Область",Параметри!K$58,IF($R159&lt;Параметри!$G$54,Параметри!K$53,IF($R159&lt;Параметри!$G$55,Параметри!K$54,IF($R159&lt;Параметри!$G$56,Параметри!K$55,IF($R159&lt;Параметри!$G$57,Параметри!K$56,Параметри!K$57)))))</f>
        <v>1.7000000000000001E-2</v>
      </c>
      <c r="U159" s="39">
        <f ca="1">IF($B159="Область",Параметри!L$58,IF($R159&lt;Параметри!$G$54,Параметри!L$53,IF($R159&lt;Параметри!$G$55,Параметри!L$54,IF($R159&lt;Параметри!$G$56,Параметри!L$55,IF($R159&lt;Параметри!$G$57,Параметри!L$56,Параметри!L$57)))))</f>
        <v>4.7E-2</v>
      </c>
      <c r="V159" s="52">
        <f>Розрахунки!H159/SUM('Дані з ДІСО'!G159:I159)</f>
        <v>12.185185185185185</v>
      </c>
      <c r="W159" s="8">
        <v>2018</v>
      </c>
    </row>
    <row r="160" spans="1:23" ht="15" customHeight="1" x14ac:dyDescent="0.25">
      <c r="A160" s="9">
        <v>159</v>
      </c>
      <c r="B160" s="9" t="s">
        <v>4355</v>
      </c>
      <c r="C160" s="9" t="s">
        <v>4355</v>
      </c>
      <c r="D160" s="9" t="s">
        <v>2965</v>
      </c>
      <c r="E160" s="9" t="s">
        <v>33</v>
      </c>
      <c r="F160" s="9" t="s">
        <v>345</v>
      </c>
      <c r="G160" s="9" t="s">
        <v>3209</v>
      </c>
      <c r="H160" s="9" t="s">
        <v>346</v>
      </c>
      <c r="I160" s="8">
        <v>23028</v>
      </c>
      <c r="J160" s="8">
        <v>16077</v>
      </c>
      <c r="K160" s="8">
        <v>834.9</v>
      </c>
      <c r="L160" s="11">
        <f t="shared" si="6"/>
        <v>0.69815007816571129</v>
      </c>
      <c r="M160" s="12">
        <f>IF($B160="Область","",SUM('Дані з ДІСО'!J160:L160)/K160)</f>
        <v>3.0590489879027429</v>
      </c>
      <c r="N160" s="8" t="str">
        <f>IF($B160="Область","",VLOOKUP(100*J160/I160,Параметри!$B$39:$C$53,2,TRUE))</f>
        <v>3. 67-72</v>
      </c>
      <c r="O160" s="8" t="str">
        <f>IF($B160="Область","",VLOOKUP(M160,Параметри!$B$21:$C$35,2,TRUE))</f>
        <v>5. 3-3,7</v>
      </c>
      <c r="P160" s="8">
        <f t="shared" si="7"/>
        <v>3</v>
      </c>
      <c r="Q160" s="8">
        <f t="shared" si="8"/>
        <v>5</v>
      </c>
      <c r="R160" s="18">
        <f ca="1">IF($B160="Область",Параметри!$K$23,OFFSET(Параметри!$C$2,Q160,P160))</f>
        <v>13.5</v>
      </c>
      <c r="S160" s="8">
        <f>IF(Параметри!$R$37="RNK",IF(OR($B160="Область"),Параметри!$K$44,IF(R160&lt;Параметри!$G$42,Параметри!$K$41,IF(R160&lt;Параметри!$G$43,Параметри!$K$42,Параметри!$K$43))),IF(C160="Область",Параметри!$R$46,IF(C160="Київ",Параметри!$R$47,IF(L160&lt;Параметри!$P$41,Параметри!$R$41,IF(L160&lt;Параметри!$P$42,Параметри!$R$42,IF(L160&lt;Параметри!$P$43,Параметри!$R$43,IF(L160&lt;Параметри!$P$44,Параметри!$R$44,Параметри!$R$45)))))))</f>
        <v>0.45</v>
      </c>
      <c r="T160" s="39">
        <f ca="1">IF($B160="Область",Параметри!K$58,IF($R160&lt;Параметри!$G$54,Параметри!K$53,IF($R160&lt;Параметри!$G$55,Параметри!K$54,IF($R160&lt;Параметри!$G$56,Параметри!K$55,IF($R160&lt;Параметри!$G$57,Параметри!K$56,Параметри!K$57)))))</f>
        <v>1.7000000000000001E-2</v>
      </c>
      <c r="U160" s="39">
        <f ca="1">IF($B160="Область",Параметри!L$58,IF($R160&lt;Параметри!$G$54,Параметри!L$53,IF($R160&lt;Параметри!$G$55,Параметри!L$54,IF($R160&lt;Параметри!$G$56,Параметри!L$55,IF($R160&lt;Параметри!$G$57,Параметри!L$56,Параметри!L$57)))))</f>
        <v>4.7E-2</v>
      </c>
      <c r="V160" s="52">
        <f>Розрахунки!H160/SUM('Дані з ДІСО'!G160:I160)</f>
        <v>19.203007518796994</v>
      </c>
      <c r="W160" s="8">
        <v>2018</v>
      </c>
    </row>
    <row r="161" spans="1:23" ht="15" hidden="1" customHeight="1" x14ac:dyDescent="0.25">
      <c r="A161" s="9">
        <v>160</v>
      </c>
      <c r="B161" s="9" t="s">
        <v>4354</v>
      </c>
      <c r="C161" s="9" t="s">
        <v>4354</v>
      </c>
      <c r="D161" s="9" t="s">
        <v>2965</v>
      </c>
      <c r="E161" s="9" t="s">
        <v>28</v>
      </c>
      <c r="F161" s="9" t="s">
        <v>347</v>
      </c>
      <c r="G161" s="9" t="s">
        <v>3210</v>
      </c>
      <c r="H161" s="9" t="s">
        <v>348</v>
      </c>
      <c r="I161" s="8">
        <v>9764</v>
      </c>
      <c r="J161" s="8">
        <v>9764</v>
      </c>
      <c r="K161" s="8">
        <v>453.6</v>
      </c>
      <c r="L161" s="11">
        <f t="shared" si="6"/>
        <v>1</v>
      </c>
      <c r="M161" s="12">
        <f>IF($B161="Область","",SUM('Дані з ДІСО'!J161:L161)/K161)</f>
        <v>2.3170194003527333</v>
      </c>
      <c r="N161" s="8" t="str">
        <f>IF($B161="Область","",VLOOKUP(100*J161/I161,Параметри!$B$39:$C$53,2,TRUE))</f>
        <v>1. 100%</v>
      </c>
      <c r="O161" s="8" t="str">
        <f>IF($B161="Область","",VLOOKUP(M161,Параметри!$B$21:$C$35,2,TRUE))</f>
        <v>4. 2,2-3</v>
      </c>
      <c r="P161" s="8">
        <f t="shared" si="7"/>
        <v>1</v>
      </c>
      <c r="Q161" s="8">
        <f t="shared" si="8"/>
        <v>4</v>
      </c>
      <c r="R161" s="18">
        <f ca="1">IF($B161="Область",Параметри!$K$23,OFFSET(Параметри!$C$2,Q161,P161))</f>
        <v>12.5</v>
      </c>
      <c r="S161" s="8">
        <f>IF(Параметри!$R$37="RNK",IF(OR($B161="Область"),Параметри!$K$44,IF(R161&lt;Параметри!$G$42,Параметри!$K$41,IF(R161&lt;Параметри!$G$43,Параметри!$K$42,Параметри!$K$43))),IF(C161="Область",Параметри!$R$46,IF(C161="Київ",Параметри!$R$47,IF(L161&lt;Параметри!$P$41,Параметри!$R$41,IF(L161&lt;Параметри!$P$42,Параметри!$R$42,IF(L161&lt;Параметри!$P$43,Параметри!$R$43,IF(L161&lt;Параметри!$P$44,Параметри!$R$44,Параметри!$R$45)))))))</f>
        <v>0.5</v>
      </c>
      <c r="T161" s="39">
        <f ca="1">IF($B161="Область",Параметри!K$58,IF($R161&lt;Параметри!$G$54,Параметри!K$53,IF($R161&lt;Параметри!$G$55,Параметри!K$54,IF($R161&lt;Параметри!$G$56,Параметри!K$55,IF($R161&lt;Параметри!$G$57,Параметри!K$56,Параметри!K$57)))))</f>
        <v>1.7000000000000001E-2</v>
      </c>
      <c r="U161" s="39">
        <f ca="1">IF($B161="Область",Параметри!L$58,IF($R161&lt;Параметри!$G$54,Параметри!L$53,IF($R161&lt;Параметри!$G$55,Параметри!L$54,IF($R161&lt;Параметри!$G$56,Параметри!L$55,IF($R161&lt;Параметри!$G$57,Параметри!L$56,Параметри!L$57)))))</f>
        <v>4.7E-2</v>
      </c>
      <c r="V161" s="52">
        <f>Розрахунки!H161/SUM('Дані з ДІСО'!G161:I161)</f>
        <v>15.686567164179104</v>
      </c>
      <c r="W161" s="8">
        <v>2018</v>
      </c>
    </row>
    <row r="162" spans="1:23" ht="15" hidden="1" customHeight="1" x14ac:dyDescent="0.25">
      <c r="A162" s="9">
        <v>161</v>
      </c>
      <c r="B162" s="9" t="s">
        <v>4354</v>
      </c>
      <c r="C162" s="9" t="s">
        <v>4354</v>
      </c>
      <c r="D162" s="9" t="s">
        <v>2965</v>
      </c>
      <c r="E162" s="9" t="s">
        <v>28</v>
      </c>
      <c r="F162" s="9" t="s">
        <v>349</v>
      </c>
      <c r="G162" s="9" t="s">
        <v>3211</v>
      </c>
      <c r="H162" s="9" t="s">
        <v>350</v>
      </c>
      <c r="I162" s="8">
        <v>3410</v>
      </c>
      <c r="J162" s="8">
        <v>3410</v>
      </c>
      <c r="K162" s="8">
        <v>256.39999999999998</v>
      </c>
      <c r="L162" s="11">
        <f t="shared" si="6"/>
        <v>1</v>
      </c>
      <c r="M162" s="12">
        <f>IF($B162="Область","",SUM('Дані з ДІСО'!J162:L162)/K162)</f>
        <v>1.4664586583463339</v>
      </c>
      <c r="N162" s="8" t="str">
        <f>IF($B162="Область","",VLOOKUP(100*J162/I162,Параметри!$B$39:$C$53,2,TRUE))</f>
        <v>1. 100%</v>
      </c>
      <c r="O162" s="8" t="str">
        <f>IF($B162="Область","",VLOOKUP(M162,Параметри!$B$21:$C$35,2,TRUE))</f>
        <v>2. 1,1-1,7</v>
      </c>
      <c r="P162" s="8">
        <f t="shared" si="7"/>
        <v>1</v>
      </c>
      <c r="Q162" s="8">
        <f t="shared" si="8"/>
        <v>2</v>
      </c>
      <c r="R162" s="18">
        <f ca="1">IF($B162="Область",Параметри!$K$23,OFFSET(Параметри!$C$2,Q162,P162))</f>
        <v>11.5</v>
      </c>
      <c r="S162" s="8">
        <f>IF(Параметри!$R$37="RNK",IF(OR($B162="Область"),Параметри!$K$44,IF(R162&lt;Параметри!$G$42,Параметри!$K$41,IF(R162&lt;Параметри!$G$43,Параметри!$K$42,Параметри!$K$43))),IF(C162="Область",Параметри!$R$46,IF(C162="Київ",Параметри!$R$47,IF(L162&lt;Параметри!$P$41,Параметри!$R$41,IF(L162&lt;Параметри!$P$42,Параметри!$R$42,IF(L162&lt;Параметри!$P$43,Параметри!$R$43,IF(L162&lt;Параметри!$P$44,Параметри!$R$44,Параметри!$R$45)))))))</f>
        <v>0.5</v>
      </c>
      <c r="T162" s="39">
        <f ca="1">IF($B162="Область",Параметри!K$58,IF($R162&lt;Параметри!$G$54,Параметри!K$53,IF($R162&lt;Параметри!$G$55,Параметри!K$54,IF($R162&lt;Параметри!$G$56,Параметри!K$55,IF($R162&lt;Параметри!$G$57,Параметри!K$56,Параметри!K$57)))))</f>
        <v>1.7000000000000001E-2</v>
      </c>
      <c r="U162" s="39">
        <f ca="1">IF($B162="Область",Параметри!L$58,IF($R162&lt;Параметри!$G$54,Параметри!L$53,IF($R162&lt;Параметри!$G$55,Параметри!L$54,IF($R162&lt;Параметри!$G$56,Параметри!L$55,IF($R162&lt;Параметри!$G$57,Параметри!L$56,Параметри!L$57)))))</f>
        <v>4.7E-2</v>
      </c>
      <c r="V162" s="52">
        <f>Розрахунки!H162/SUM('Дані з ДІСО'!G162:I162)</f>
        <v>12.96551724137931</v>
      </c>
      <c r="W162" s="8">
        <v>2018</v>
      </c>
    </row>
    <row r="163" spans="1:23" ht="15" hidden="1" customHeight="1" x14ac:dyDescent="0.25">
      <c r="A163" s="9">
        <v>162</v>
      </c>
      <c r="B163" s="9" t="s">
        <v>4354</v>
      </c>
      <c r="C163" s="9" t="s">
        <v>4354</v>
      </c>
      <c r="D163" s="9" t="s">
        <v>2965</v>
      </c>
      <c r="E163" s="9" t="s">
        <v>28</v>
      </c>
      <c r="F163" s="9" t="s">
        <v>351</v>
      </c>
      <c r="G163" s="9" t="s">
        <v>3212</v>
      </c>
      <c r="H163" s="9" t="s">
        <v>352</v>
      </c>
      <c r="I163" s="8">
        <v>10501</v>
      </c>
      <c r="J163" s="8">
        <v>10501</v>
      </c>
      <c r="K163" s="8">
        <v>669.5</v>
      </c>
      <c r="L163" s="11">
        <f t="shared" si="6"/>
        <v>1</v>
      </c>
      <c r="M163" s="12">
        <f>IF($B163="Область","",SUM('Дані з ДІСО'!J163:L163)/K163)</f>
        <v>1.4055265123226288</v>
      </c>
      <c r="N163" s="8" t="str">
        <f>IF($B163="Область","",VLOOKUP(100*J163/I163,Параметри!$B$39:$C$53,2,TRUE))</f>
        <v>1. 100%</v>
      </c>
      <c r="O163" s="8" t="str">
        <f>IF($B163="Область","",VLOOKUP(M163,Параметри!$B$21:$C$35,2,TRUE))</f>
        <v>2. 1,1-1,7</v>
      </c>
      <c r="P163" s="8">
        <f t="shared" si="7"/>
        <v>1</v>
      </c>
      <c r="Q163" s="8">
        <f t="shared" si="8"/>
        <v>2</v>
      </c>
      <c r="R163" s="18">
        <f ca="1">IF($B163="Область",Параметри!$K$23,OFFSET(Параметри!$C$2,Q163,P163))</f>
        <v>11.5</v>
      </c>
      <c r="S163" s="8">
        <f>IF(Параметри!$R$37="RNK",IF(OR($B163="Область"),Параметри!$K$44,IF(R163&lt;Параметри!$G$42,Параметри!$K$41,IF(R163&lt;Параметри!$G$43,Параметри!$K$42,Параметри!$K$43))),IF(C163="Область",Параметри!$R$46,IF(C163="Київ",Параметри!$R$47,IF(L163&lt;Параметри!$P$41,Параметри!$R$41,IF(L163&lt;Параметри!$P$42,Параметри!$R$42,IF(L163&lt;Параметри!$P$43,Параметри!$R$43,IF(L163&lt;Параметри!$P$44,Параметри!$R$44,Параметри!$R$45)))))))</f>
        <v>0.5</v>
      </c>
      <c r="T163" s="39">
        <f ca="1">IF($B163="Область",Параметри!K$58,IF($R163&lt;Параметри!$G$54,Параметри!K$53,IF($R163&lt;Параметри!$G$55,Параметри!K$54,IF($R163&lt;Параметри!$G$56,Параметри!K$55,IF($R163&lt;Параметри!$G$57,Параметри!K$56,Параметри!K$57)))))</f>
        <v>1.7000000000000001E-2</v>
      </c>
      <c r="U163" s="39">
        <f ca="1">IF($B163="Область",Параметри!L$58,IF($R163&lt;Параметри!$G$54,Параметри!L$53,IF($R163&lt;Параметри!$G$55,Параметри!L$54,IF($R163&lt;Параметри!$G$56,Параметри!L$55,IF($R163&lt;Параметри!$G$57,Параметри!L$56,Параметри!L$57)))))</f>
        <v>4.7E-2</v>
      </c>
      <c r="V163" s="52">
        <f>Розрахунки!H163/SUM('Дані з ДІСО'!G163:I163)</f>
        <v>13.442857142857143</v>
      </c>
      <c r="W163" s="8">
        <v>2018</v>
      </c>
    </row>
    <row r="164" spans="1:23" ht="15" hidden="1" customHeight="1" x14ac:dyDescent="0.25">
      <c r="A164" s="9">
        <v>163</v>
      </c>
      <c r="B164" s="9" t="s">
        <v>4355</v>
      </c>
      <c r="C164" s="9" t="s">
        <v>4355</v>
      </c>
      <c r="D164" s="9" t="s">
        <v>2965</v>
      </c>
      <c r="E164" s="9" t="s">
        <v>33</v>
      </c>
      <c r="F164" s="9" t="s">
        <v>353</v>
      </c>
      <c r="G164" s="9" t="s">
        <v>3213</v>
      </c>
      <c r="H164" s="9" t="s">
        <v>354</v>
      </c>
      <c r="I164" s="8">
        <v>12995</v>
      </c>
      <c r="J164" s="8">
        <v>3758</v>
      </c>
      <c r="K164" s="8">
        <v>241.5</v>
      </c>
      <c r="L164" s="11">
        <f t="shared" si="6"/>
        <v>0.28918814928818776</v>
      </c>
      <c r="M164" s="12">
        <f>IF($B164="Область","",SUM('Дані з ДІСО'!J164:L164)/K164)</f>
        <v>6.7163561076604559</v>
      </c>
      <c r="N164" s="8" t="str">
        <f>IF($B164="Область","",VLOOKUP(100*J164/I164,Параметри!$B$39:$C$53,2,TRUE))</f>
        <v>11. 25-46</v>
      </c>
      <c r="O164" s="8" t="str">
        <f>IF($B164="Область","",VLOOKUP(M164,Параметри!$B$21:$C$35,2,TRUE))</f>
        <v>10. 6,4-9,7</v>
      </c>
      <c r="P164" s="8">
        <f t="shared" si="7"/>
        <v>11</v>
      </c>
      <c r="Q164" s="8">
        <f t="shared" si="8"/>
        <v>10</v>
      </c>
      <c r="R164" s="18">
        <f ca="1">IF($B164="Область",Параметри!$K$23,OFFSET(Параметри!$C$2,Q164,P164))</f>
        <v>18.5</v>
      </c>
      <c r="S164" s="8">
        <f>IF(Параметри!$R$37="RNK",IF(OR($B164="Область"),Параметри!$K$44,IF(R164&lt;Параметри!$G$42,Параметри!$K$41,IF(R164&lt;Параметри!$G$43,Параметри!$K$42,Параметри!$K$43))),IF(C164="Область",Параметри!$R$46,IF(C164="Київ",Параметри!$R$47,IF(L164&lt;Параметри!$P$41,Параметри!$R$41,IF(L164&lt;Параметри!$P$42,Параметри!$R$42,IF(L164&lt;Параметри!$P$43,Параметри!$R$43,IF(L164&lt;Параметри!$P$44,Параметри!$R$44,Параметри!$R$45)))))))</f>
        <v>0.3</v>
      </c>
      <c r="T164" s="39">
        <f ca="1">IF($B164="Область",Параметри!K$58,IF($R164&lt;Параметри!$G$54,Параметри!K$53,IF($R164&lt;Параметри!$G$55,Параметри!K$54,IF($R164&lt;Параметри!$G$56,Параметри!K$55,IF($R164&lt;Параметри!$G$57,Параметри!K$56,Параметри!K$57)))))</f>
        <v>1.7000000000000001E-2</v>
      </c>
      <c r="U164" s="39">
        <f ca="1">IF($B164="Область",Параметри!L$58,IF($R164&lt;Параметри!$G$54,Параметри!L$53,IF($R164&lt;Параметри!$G$55,Параметри!L$54,IF($R164&lt;Параметри!$G$56,Параметри!L$55,IF($R164&lt;Параметри!$G$57,Параметри!L$56,Параметри!L$57)))))</f>
        <v>4.7E-2</v>
      </c>
      <c r="V164" s="52">
        <f>Розрахунки!H164/SUM('Дані з ДІСО'!G164:I164)</f>
        <v>20.274999999999999</v>
      </c>
      <c r="W164" s="8">
        <v>2018</v>
      </c>
    </row>
    <row r="165" spans="1:23" ht="15" hidden="1" customHeight="1" x14ac:dyDescent="0.25">
      <c r="A165" s="9">
        <v>164</v>
      </c>
      <c r="B165" s="9" t="s">
        <v>4355</v>
      </c>
      <c r="C165" s="9" t="s">
        <v>4355</v>
      </c>
      <c r="D165" s="9" t="s">
        <v>2965</v>
      </c>
      <c r="E165" s="9" t="s">
        <v>33</v>
      </c>
      <c r="F165" s="9" t="s">
        <v>355</v>
      </c>
      <c r="G165" s="9" t="s">
        <v>3214</v>
      </c>
      <c r="H165" s="9" t="s">
        <v>356</v>
      </c>
      <c r="I165" s="8">
        <v>5044</v>
      </c>
      <c r="J165" s="8">
        <v>2914</v>
      </c>
      <c r="K165" s="8">
        <v>241.5</v>
      </c>
      <c r="L165" s="11">
        <f t="shared" si="6"/>
        <v>0.57771609833465498</v>
      </c>
      <c r="M165" s="12">
        <f>IF($B165="Область","",SUM('Дані з ДІСО'!J165:L165)/K165)</f>
        <v>2.2153209109730847</v>
      </c>
      <c r="N165" s="8" t="str">
        <f>IF($B165="Область","",VLOOKUP(100*J165/I165,Параметри!$B$39:$C$53,2,TRUE))</f>
        <v>7. 56-58</v>
      </c>
      <c r="O165" s="8" t="str">
        <f>IF($B165="Область","",VLOOKUP(M165,Параметри!$B$21:$C$35,2,TRUE))</f>
        <v>4. 2,2-3</v>
      </c>
      <c r="P165" s="8">
        <f t="shared" si="7"/>
        <v>7</v>
      </c>
      <c r="Q165" s="8">
        <f t="shared" si="8"/>
        <v>4</v>
      </c>
      <c r="R165" s="18">
        <f ca="1">IF($B165="Область",Параметри!$K$23,OFFSET(Параметри!$C$2,Q165,P165))</f>
        <v>14.5</v>
      </c>
      <c r="S165" s="8">
        <f>IF(Параметри!$R$37="RNK",IF(OR($B165="Область"),Параметри!$K$44,IF(R165&lt;Параметри!$G$42,Параметри!$K$41,IF(R165&lt;Параметри!$G$43,Параметри!$K$42,Параметри!$K$43))),IF(C165="Область",Параметри!$R$46,IF(C165="Київ",Параметри!$R$47,IF(L165&lt;Параметри!$P$41,Параметри!$R$41,IF(L165&lt;Параметри!$P$42,Параметри!$R$42,IF(L165&lt;Параметри!$P$43,Параметри!$R$43,IF(L165&lt;Параметри!$P$44,Параметри!$R$44,Параметри!$R$45)))))))</f>
        <v>0.4</v>
      </c>
      <c r="T165" s="39">
        <f ca="1">IF($B165="Область",Параметри!K$58,IF($R165&lt;Параметри!$G$54,Параметри!K$53,IF($R165&lt;Параметри!$G$55,Параметри!K$54,IF($R165&lt;Параметри!$G$56,Параметри!K$55,IF($R165&lt;Параметри!$G$57,Параметри!K$56,Параметри!K$57)))))</f>
        <v>1.7000000000000001E-2</v>
      </c>
      <c r="U165" s="39">
        <f ca="1">IF($B165="Область",Параметри!L$58,IF($R165&lt;Параметри!$G$54,Параметри!L$53,IF($R165&lt;Параметри!$G$55,Параметри!L$54,IF($R165&lt;Параметри!$G$56,Параметри!L$55,IF($R165&lt;Параметри!$G$57,Параметри!L$56,Параметри!L$57)))))</f>
        <v>4.7E-2</v>
      </c>
      <c r="V165" s="52">
        <f>Розрахунки!H165/SUM('Дані з ДІСО'!G165:I165)</f>
        <v>14.078947368421053</v>
      </c>
      <c r="W165" s="8">
        <v>2018</v>
      </c>
    </row>
    <row r="166" spans="1:23" ht="15" hidden="1" customHeight="1" x14ac:dyDescent="0.25">
      <c r="A166" s="9">
        <v>165</v>
      </c>
      <c r="B166" s="9" t="s">
        <v>4354</v>
      </c>
      <c r="C166" s="9" t="s">
        <v>4354</v>
      </c>
      <c r="D166" s="9" t="s">
        <v>2965</v>
      </c>
      <c r="E166" s="9" t="s">
        <v>28</v>
      </c>
      <c r="F166" s="9" t="s">
        <v>357</v>
      </c>
      <c r="G166" s="9" t="s">
        <v>3215</v>
      </c>
      <c r="H166" s="9" t="s">
        <v>358</v>
      </c>
      <c r="I166" s="8">
        <v>3217</v>
      </c>
      <c r="J166" s="8">
        <v>3217</v>
      </c>
      <c r="K166" s="8">
        <v>90.2</v>
      </c>
      <c r="L166" s="11">
        <f t="shared" si="6"/>
        <v>1</v>
      </c>
      <c r="M166" s="12">
        <f>IF($B166="Область","",SUM('Дані з ДІСО'!J166:L166)/K166)</f>
        <v>3.3813747228381374</v>
      </c>
      <c r="N166" s="8" t="str">
        <f>IF($B166="Область","",VLOOKUP(100*J166/I166,Параметри!$B$39:$C$53,2,TRUE))</f>
        <v>1. 100%</v>
      </c>
      <c r="O166" s="8" t="str">
        <f>IF($B166="Область","",VLOOKUP(M166,Параметри!$B$21:$C$35,2,TRUE))</f>
        <v>5. 3-3,7</v>
      </c>
      <c r="P166" s="8">
        <f t="shared" si="7"/>
        <v>1</v>
      </c>
      <c r="Q166" s="8">
        <f t="shared" si="8"/>
        <v>5</v>
      </c>
      <c r="R166" s="18">
        <f ca="1">IF($B166="Область",Параметри!$K$23,OFFSET(Параметри!$C$2,Q166,P166))</f>
        <v>13</v>
      </c>
      <c r="S166" s="8">
        <f>IF(Параметри!$R$37="RNK",IF(OR($B166="Область"),Параметри!$K$44,IF(R166&lt;Параметри!$G$42,Параметри!$K$41,IF(R166&lt;Параметри!$G$43,Параметри!$K$42,Параметри!$K$43))),IF(C166="Область",Параметри!$R$46,IF(C166="Київ",Параметри!$R$47,IF(L166&lt;Параметри!$P$41,Параметри!$R$41,IF(L166&lt;Параметри!$P$42,Параметри!$R$42,IF(L166&lt;Параметри!$P$43,Параметри!$R$43,IF(L166&lt;Параметри!$P$44,Параметри!$R$44,Параметри!$R$45)))))))</f>
        <v>0.5</v>
      </c>
      <c r="T166" s="39">
        <f ca="1">IF($B166="Область",Параметри!K$58,IF($R166&lt;Параметри!$G$54,Параметри!K$53,IF($R166&lt;Параметри!$G$55,Параметри!K$54,IF($R166&lt;Параметри!$G$56,Параметри!K$55,IF($R166&lt;Параметри!$G$57,Параметри!K$56,Параметри!K$57)))))</f>
        <v>1.7000000000000001E-2</v>
      </c>
      <c r="U166" s="39">
        <f ca="1">IF($B166="Область",Параметри!L$58,IF($R166&lt;Параметри!$G$54,Параметри!L$53,IF($R166&lt;Параметри!$G$55,Параметри!L$54,IF($R166&lt;Параметри!$G$56,Параметри!L$55,IF($R166&lt;Параметри!$G$57,Параметри!L$56,Параметри!L$57)))))</f>
        <v>4.7E-2</v>
      </c>
      <c r="V166" s="52">
        <f>Розрахунки!H166/SUM('Дані з ДІСО'!G166:I166)</f>
        <v>15.25</v>
      </c>
      <c r="W166" s="8">
        <v>2018</v>
      </c>
    </row>
    <row r="167" spans="1:23" ht="15" hidden="1" customHeight="1" x14ac:dyDescent="0.25">
      <c r="A167" s="9">
        <v>166</v>
      </c>
      <c r="B167" s="9" t="s">
        <v>4354</v>
      </c>
      <c r="C167" s="9" t="s">
        <v>4354</v>
      </c>
      <c r="D167" s="9" t="s">
        <v>2965</v>
      </c>
      <c r="E167" s="9" t="s">
        <v>28</v>
      </c>
      <c r="F167" s="9" t="s">
        <v>359</v>
      </c>
      <c r="G167" s="9" t="s">
        <v>3216</v>
      </c>
      <c r="H167" s="9" t="s">
        <v>360</v>
      </c>
      <c r="I167" s="8">
        <v>5377</v>
      </c>
      <c r="J167" s="8">
        <v>5377</v>
      </c>
      <c r="K167" s="8">
        <v>369.1</v>
      </c>
      <c r="L167" s="11">
        <f t="shared" si="6"/>
        <v>1</v>
      </c>
      <c r="M167" s="12">
        <f>IF($B167="Область","",SUM('Дані з ДІСО'!J167:L167)/K167)</f>
        <v>1.3194256299105933</v>
      </c>
      <c r="N167" s="8" t="str">
        <f>IF($B167="Область","",VLOOKUP(100*J167/I167,Параметри!$B$39:$C$53,2,TRUE))</f>
        <v>1. 100%</v>
      </c>
      <c r="O167" s="8" t="str">
        <f>IF($B167="Область","",VLOOKUP(M167,Параметри!$B$21:$C$35,2,TRUE))</f>
        <v>2. 1,1-1,7</v>
      </c>
      <c r="P167" s="8">
        <f t="shared" si="7"/>
        <v>1</v>
      </c>
      <c r="Q167" s="8">
        <f t="shared" si="8"/>
        <v>2</v>
      </c>
      <c r="R167" s="18">
        <f ca="1">IF($B167="Область",Параметри!$K$23,OFFSET(Параметри!$C$2,Q167,P167))</f>
        <v>11.5</v>
      </c>
      <c r="S167" s="8">
        <f>IF(Параметри!$R$37="RNK",IF(OR($B167="Область"),Параметри!$K$44,IF(R167&lt;Параметри!$G$42,Параметри!$K$41,IF(R167&lt;Параметри!$G$43,Параметри!$K$42,Параметри!$K$43))),IF(C167="Область",Параметри!$R$46,IF(C167="Київ",Параметри!$R$47,IF(L167&lt;Параметри!$P$41,Параметри!$R$41,IF(L167&lt;Параметри!$P$42,Параметри!$R$42,IF(L167&lt;Параметри!$P$43,Параметри!$R$43,IF(L167&lt;Параметри!$P$44,Параметри!$R$44,Параметри!$R$45)))))))</f>
        <v>0.5</v>
      </c>
      <c r="T167" s="39">
        <f ca="1">IF($B167="Область",Параметри!K$58,IF($R167&lt;Параметри!$G$54,Параметри!K$53,IF($R167&lt;Параметри!$G$55,Параметри!K$54,IF($R167&lt;Параметри!$G$56,Параметри!K$55,IF($R167&lt;Параметри!$G$57,Параметри!K$56,Параметри!K$57)))))</f>
        <v>1.7000000000000001E-2</v>
      </c>
      <c r="U167" s="39">
        <f ca="1">IF($B167="Область",Параметри!L$58,IF($R167&lt;Параметри!$G$54,Параметри!L$53,IF($R167&lt;Параметри!$G$55,Параметри!L$54,IF($R167&lt;Параметри!$G$56,Параметри!L$55,IF($R167&lt;Параметри!$G$57,Параметри!L$56,Параметри!L$57)))))</f>
        <v>4.7E-2</v>
      </c>
      <c r="V167" s="52">
        <f>Розрахунки!H167/SUM('Дані з ДІСО'!G167:I167)</f>
        <v>11.595238095238095</v>
      </c>
      <c r="W167" s="8">
        <v>2018</v>
      </c>
    </row>
    <row r="168" spans="1:23" ht="15" hidden="1" customHeight="1" x14ac:dyDescent="0.25">
      <c r="A168" s="9">
        <v>167</v>
      </c>
      <c r="B168" s="9" t="s">
        <v>4355</v>
      </c>
      <c r="C168" s="9" t="s">
        <v>4355</v>
      </c>
      <c r="D168" s="9" t="s">
        <v>2965</v>
      </c>
      <c r="E168" s="9" t="s">
        <v>33</v>
      </c>
      <c r="F168" s="9" t="s">
        <v>361</v>
      </c>
      <c r="G168" s="9" t="s">
        <v>3217</v>
      </c>
      <c r="H168" s="9" t="s">
        <v>362</v>
      </c>
      <c r="I168" s="8">
        <v>12742</v>
      </c>
      <c r="J168" s="8">
        <v>2959</v>
      </c>
      <c r="K168" s="8">
        <v>307.3</v>
      </c>
      <c r="L168" s="11">
        <f t="shared" si="6"/>
        <v>0.2322241406372626</v>
      </c>
      <c r="M168" s="12">
        <f>IF($B168="Область","",SUM('Дані з ДІСО'!J168:L168)/K168)</f>
        <v>4.8063781321184509</v>
      </c>
      <c r="N168" s="8" t="str">
        <f>IF($B168="Область","",VLOOKUP(100*J168/I168,Параметри!$B$39:$C$53,2,TRUE))</f>
        <v>12. 23-25</v>
      </c>
      <c r="O168" s="8" t="str">
        <f>IF($B168="Область","",VLOOKUP(M168,Параметри!$B$21:$C$35,2,TRUE))</f>
        <v>8. 4,5-5,6</v>
      </c>
      <c r="P168" s="8">
        <f t="shared" si="7"/>
        <v>12</v>
      </c>
      <c r="Q168" s="8">
        <f t="shared" si="8"/>
        <v>8</v>
      </c>
      <c r="R168" s="18">
        <f ca="1">IF($B168="Область",Параметри!$K$23,OFFSET(Параметри!$C$2,Q168,P168))</f>
        <v>17.5</v>
      </c>
      <c r="S168" s="8">
        <f>IF(Параметри!$R$37="RNK",IF(OR($B168="Область"),Параметри!$K$44,IF(R168&lt;Параметри!$G$42,Параметри!$K$41,IF(R168&lt;Параметри!$G$43,Параметри!$K$42,Параметри!$K$43))),IF(C168="Область",Параметри!$R$46,IF(C168="Київ",Параметри!$R$47,IF(L168&lt;Параметри!$P$41,Параметри!$R$41,IF(L168&lt;Параметри!$P$42,Параметри!$R$42,IF(L168&lt;Параметри!$P$43,Параметри!$R$43,IF(L168&lt;Параметри!$P$44,Параметри!$R$44,Параметри!$R$45)))))))</f>
        <v>0.3</v>
      </c>
      <c r="T168" s="39">
        <f ca="1">IF($B168="Область",Параметри!K$58,IF($R168&lt;Параметри!$G$54,Параметри!K$53,IF($R168&lt;Параметри!$G$55,Параметри!K$54,IF($R168&lt;Параметри!$G$56,Параметри!K$55,IF($R168&lt;Параметри!$G$57,Параметри!K$56,Параметри!K$57)))))</f>
        <v>1.7000000000000001E-2</v>
      </c>
      <c r="U168" s="39">
        <f ca="1">IF($B168="Область",Параметри!L$58,IF($R168&lt;Параметри!$G$54,Параметри!L$53,IF($R168&lt;Параметри!$G$55,Параметри!L$54,IF($R168&lt;Параметри!$G$56,Параметри!L$55,IF($R168&lt;Параметри!$G$57,Параметри!L$56,Параметри!L$57)))))</f>
        <v>4.7E-2</v>
      </c>
      <c r="V168" s="52">
        <f>Розрахунки!H168/SUM('Дані з ДІСО'!G168:I168)</f>
        <v>15.547368421052632</v>
      </c>
      <c r="W168" s="8">
        <v>2018</v>
      </c>
    </row>
    <row r="169" spans="1:23" ht="15" hidden="1" customHeight="1" x14ac:dyDescent="0.25">
      <c r="A169" s="9">
        <v>168</v>
      </c>
      <c r="B169" s="9" t="s">
        <v>4355</v>
      </c>
      <c r="C169" s="9" t="s">
        <v>4355</v>
      </c>
      <c r="D169" s="9" t="s">
        <v>2965</v>
      </c>
      <c r="E169" s="9" t="s">
        <v>33</v>
      </c>
      <c r="F169" s="9" t="s">
        <v>363</v>
      </c>
      <c r="G169" s="9" t="s">
        <v>3218</v>
      </c>
      <c r="H169" s="9" t="s">
        <v>364</v>
      </c>
      <c r="I169" s="8">
        <v>11027</v>
      </c>
      <c r="J169" s="8">
        <v>8875</v>
      </c>
      <c r="K169" s="8">
        <v>752.8</v>
      </c>
      <c r="L169" s="11">
        <f t="shared" si="6"/>
        <v>0.8048426589280856</v>
      </c>
      <c r="M169" s="12">
        <f>IF($B169="Область","",SUM('Дані з ДІСО'!J169:L169)/K169)</f>
        <v>1.6259298618490967</v>
      </c>
      <c r="N169" s="8" t="str">
        <f>IF($B169="Область","",VLOOKUP(100*J169/I169,Параметри!$B$39:$C$53,2,TRUE))</f>
        <v>2. 72-100</v>
      </c>
      <c r="O169" s="8" t="str">
        <f>IF($B169="Область","",VLOOKUP(M169,Параметри!$B$21:$C$35,2,TRUE))</f>
        <v>2. 1,1-1,7</v>
      </c>
      <c r="P169" s="8">
        <f t="shared" si="7"/>
        <v>2</v>
      </c>
      <c r="Q169" s="8">
        <f t="shared" si="8"/>
        <v>2</v>
      </c>
      <c r="R169" s="18">
        <f ca="1">IF($B169="Область",Параметри!$K$23,OFFSET(Параметри!$C$2,Q169,P169))</f>
        <v>11.5</v>
      </c>
      <c r="S169" s="8">
        <f>IF(Параметри!$R$37="RNK",IF(OR($B169="Область"),Параметри!$K$44,IF(R169&lt;Параметри!$G$42,Параметри!$K$41,IF(R169&lt;Параметри!$G$43,Параметри!$K$42,Параметри!$K$43))),IF(C169="Область",Параметри!$R$46,IF(C169="Київ",Параметри!$R$47,IF(L169&lt;Параметри!$P$41,Параметри!$R$41,IF(L169&lt;Параметри!$P$42,Параметри!$R$42,IF(L169&lt;Параметри!$P$43,Параметри!$R$43,IF(L169&lt;Параметри!$P$44,Параметри!$R$44,Параметри!$R$45)))))))</f>
        <v>0.5</v>
      </c>
      <c r="T169" s="39">
        <f ca="1">IF($B169="Область",Параметри!K$58,IF($R169&lt;Параметри!$G$54,Параметри!K$53,IF($R169&lt;Параметри!$G$55,Параметри!K$54,IF($R169&lt;Параметри!$G$56,Параметри!K$55,IF($R169&lt;Параметри!$G$57,Параметри!K$56,Параметри!K$57)))))</f>
        <v>1.7000000000000001E-2</v>
      </c>
      <c r="U169" s="39">
        <f ca="1">IF($B169="Область",Параметри!L$58,IF($R169&lt;Параметри!$G$54,Параметри!L$53,IF($R169&lt;Параметри!$G$55,Параметри!L$54,IF($R169&lt;Параметри!$G$56,Параметри!L$55,IF($R169&lt;Параметри!$G$57,Параметри!L$56,Параметри!L$57)))))</f>
        <v>4.7E-2</v>
      </c>
      <c r="V169" s="52">
        <f>Розрахунки!H169/SUM('Дані з ДІСО'!G169:I169)</f>
        <v>11.333333333333334</v>
      </c>
      <c r="W169" s="8">
        <v>2018</v>
      </c>
    </row>
    <row r="170" spans="1:23" ht="15" hidden="1" customHeight="1" x14ac:dyDescent="0.25">
      <c r="A170" s="9">
        <v>169</v>
      </c>
      <c r="B170" s="9" t="s">
        <v>4354</v>
      </c>
      <c r="C170" s="9" t="s">
        <v>4354</v>
      </c>
      <c r="D170" s="9" t="s">
        <v>2965</v>
      </c>
      <c r="E170" s="9" t="s">
        <v>28</v>
      </c>
      <c r="F170" s="9" t="s">
        <v>365</v>
      </c>
      <c r="G170" s="9" t="s">
        <v>3219</v>
      </c>
      <c r="H170" s="9" t="s">
        <v>366</v>
      </c>
      <c r="I170" s="8">
        <v>3615</v>
      </c>
      <c r="J170" s="8">
        <v>3615</v>
      </c>
      <c r="K170" s="8">
        <v>160.4</v>
      </c>
      <c r="L170" s="11">
        <f t="shared" si="6"/>
        <v>1</v>
      </c>
      <c r="M170" s="12">
        <f>IF($B170="Область","",SUM('Дані з ДІСО'!J170:L170)/K170)</f>
        <v>1.4962593516209475</v>
      </c>
      <c r="N170" s="8" t="str">
        <f>IF($B170="Область","",VLOOKUP(100*J170/I170,Параметри!$B$39:$C$53,2,TRUE))</f>
        <v>1. 100%</v>
      </c>
      <c r="O170" s="8" t="str">
        <f>IF($B170="Область","",VLOOKUP(M170,Параметри!$B$21:$C$35,2,TRUE))</f>
        <v>2. 1,1-1,7</v>
      </c>
      <c r="P170" s="8">
        <f t="shared" si="7"/>
        <v>1</v>
      </c>
      <c r="Q170" s="8">
        <f t="shared" si="8"/>
        <v>2</v>
      </c>
      <c r="R170" s="18">
        <f ca="1">IF($B170="Область",Параметри!$K$23,OFFSET(Параметри!$C$2,Q170,P170))</f>
        <v>11.5</v>
      </c>
      <c r="S170" s="8">
        <f>IF(Параметри!$R$37="RNK",IF(OR($B170="Область"),Параметри!$K$44,IF(R170&lt;Параметри!$G$42,Параметри!$K$41,IF(R170&lt;Параметри!$G$43,Параметри!$K$42,Параметри!$K$43))),IF(C170="Область",Параметри!$R$46,IF(C170="Київ",Параметри!$R$47,IF(L170&lt;Параметри!$P$41,Параметри!$R$41,IF(L170&lt;Параметри!$P$42,Параметри!$R$42,IF(L170&lt;Параметри!$P$43,Параметри!$R$43,IF(L170&lt;Параметри!$P$44,Параметри!$R$44,Параметри!$R$45)))))))</f>
        <v>0.5</v>
      </c>
      <c r="T170" s="39">
        <f ca="1">IF($B170="Область",Параметри!K$58,IF($R170&lt;Параметри!$G$54,Параметри!K$53,IF($R170&lt;Параметри!$G$55,Параметри!K$54,IF($R170&lt;Параметри!$G$56,Параметри!K$55,IF($R170&lt;Параметри!$G$57,Параметри!K$56,Параметри!K$57)))))</f>
        <v>1.7000000000000001E-2</v>
      </c>
      <c r="U170" s="39">
        <f ca="1">IF($B170="Область",Параметри!L$58,IF($R170&lt;Параметри!$G$54,Параметри!L$53,IF($R170&lt;Параметри!$G$55,Параметри!L$54,IF($R170&lt;Параметри!$G$56,Параметри!L$55,IF($R170&lt;Параметри!$G$57,Параметри!L$56,Параметри!L$57)))))</f>
        <v>4.7E-2</v>
      </c>
      <c r="V170" s="52">
        <f>Розрахунки!H170/SUM('Дані з ДІСО'!G170:I170)</f>
        <v>20</v>
      </c>
      <c r="W170" s="8">
        <v>2018</v>
      </c>
    </row>
    <row r="171" spans="1:23" ht="15" hidden="1" customHeight="1" x14ac:dyDescent="0.25">
      <c r="A171" s="9">
        <v>170</v>
      </c>
      <c r="B171" s="9" t="s">
        <v>4354</v>
      </c>
      <c r="C171" s="9" t="s">
        <v>4354</v>
      </c>
      <c r="D171" s="9" t="s">
        <v>2965</v>
      </c>
      <c r="E171" s="9" t="s">
        <v>28</v>
      </c>
      <c r="F171" s="9" t="s">
        <v>367</v>
      </c>
      <c r="G171" s="9" t="s">
        <v>3220</v>
      </c>
      <c r="H171" s="9" t="s">
        <v>368</v>
      </c>
      <c r="I171" s="8">
        <v>2534</v>
      </c>
      <c r="J171" s="8">
        <v>2534</v>
      </c>
      <c r="K171" s="8">
        <v>269.39999999999998</v>
      </c>
      <c r="L171" s="11">
        <f t="shared" si="6"/>
        <v>1</v>
      </c>
      <c r="M171" s="12">
        <f>IF($B171="Область","",SUM('Дані з ДІСО'!J171:L171)/K171)</f>
        <v>0.85374907201187833</v>
      </c>
      <c r="N171" s="8" t="str">
        <f>IF($B171="Область","",VLOOKUP(100*J171/I171,Параметри!$B$39:$C$53,2,TRUE))</f>
        <v>1. 100%</v>
      </c>
      <c r="O171" s="8" t="str">
        <f>IF($B171="Область","",VLOOKUP(M171,Параметри!$B$21:$C$35,2,TRUE))</f>
        <v>1. 0-1,1</v>
      </c>
      <c r="P171" s="8">
        <f t="shared" si="7"/>
        <v>1</v>
      </c>
      <c r="Q171" s="8">
        <f t="shared" si="8"/>
        <v>1</v>
      </c>
      <c r="R171" s="18">
        <f ca="1">IF($B171="Область",Параметри!$K$23,OFFSET(Параметри!$C$2,Q171,P171))</f>
        <v>10</v>
      </c>
      <c r="S171" s="8">
        <f>IF(Параметри!$R$37="RNK",IF(OR($B171="Область"),Параметри!$K$44,IF(R171&lt;Параметри!$G$42,Параметри!$K$41,IF(R171&lt;Параметри!$G$43,Параметри!$K$42,Параметри!$K$43))),IF(C171="Область",Параметри!$R$46,IF(C171="Київ",Параметри!$R$47,IF(L171&lt;Параметри!$P$41,Параметри!$R$41,IF(L171&lt;Параметри!$P$42,Параметри!$R$42,IF(L171&lt;Параметри!$P$43,Параметри!$R$43,IF(L171&lt;Параметри!$P$44,Параметри!$R$44,Параметри!$R$45)))))))</f>
        <v>0.5</v>
      </c>
      <c r="T171" s="39">
        <f ca="1">IF($B171="Область",Параметри!K$58,IF($R171&lt;Параметри!$G$54,Параметри!K$53,IF($R171&lt;Параметри!$G$55,Параметри!K$54,IF($R171&lt;Параметри!$G$56,Параметри!K$55,IF($R171&lt;Параметри!$G$57,Параметри!K$56,Параметри!K$57)))))</f>
        <v>1.7000000000000001E-2</v>
      </c>
      <c r="U171" s="39">
        <f ca="1">IF($B171="Область",Параметри!L$58,IF($R171&lt;Параметри!$G$54,Параметри!L$53,IF($R171&lt;Параметри!$G$55,Параметри!L$54,IF($R171&lt;Параметри!$G$56,Параметри!L$55,IF($R171&lt;Параметри!$G$57,Параметри!L$56,Параметри!L$57)))))</f>
        <v>4.7E-2</v>
      </c>
      <c r="V171" s="52">
        <f>Розрахунки!H171/SUM('Дані з ДІСО'!G171:I171)</f>
        <v>10.454545454545455</v>
      </c>
      <c r="W171" s="8">
        <v>2018</v>
      </c>
    </row>
    <row r="172" spans="1:23" ht="15" hidden="1" customHeight="1" x14ac:dyDescent="0.25">
      <c r="A172" s="9">
        <v>171</v>
      </c>
      <c r="B172" s="9" t="s">
        <v>4354</v>
      </c>
      <c r="C172" s="9" t="s">
        <v>4354</v>
      </c>
      <c r="D172" s="9" t="s">
        <v>2965</v>
      </c>
      <c r="E172" s="9" t="s">
        <v>28</v>
      </c>
      <c r="F172" s="9" t="s">
        <v>369</v>
      </c>
      <c r="G172" s="9" t="s">
        <v>3221</v>
      </c>
      <c r="H172" s="9" t="s">
        <v>370</v>
      </c>
      <c r="I172" s="8">
        <v>6977</v>
      </c>
      <c r="J172" s="8">
        <v>6977</v>
      </c>
      <c r="K172" s="8">
        <v>410.5</v>
      </c>
      <c r="L172" s="11">
        <f t="shared" si="6"/>
        <v>1</v>
      </c>
      <c r="M172" s="12">
        <f>IF($B172="Область","",SUM('Дані з ДІСО'!J172:L172)/K172)</f>
        <v>1.805115712545676</v>
      </c>
      <c r="N172" s="8" t="str">
        <f>IF($B172="Область","",VLOOKUP(100*J172/I172,Параметри!$B$39:$C$53,2,TRUE))</f>
        <v>1. 100%</v>
      </c>
      <c r="O172" s="8" t="str">
        <f>IF($B172="Область","",VLOOKUP(M172,Параметри!$B$21:$C$35,2,TRUE))</f>
        <v>3. 1,7-2,2</v>
      </c>
      <c r="P172" s="8">
        <f t="shared" si="7"/>
        <v>1</v>
      </c>
      <c r="Q172" s="8">
        <f t="shared" si="8"/>
        <v>3</v>
      </c>
      <c r="R172" s="18">
        <f ca="1">IF($B172="Область",Параметри!$K$23,OFFSET(Параметри!$C$2,Q172,P172))</f>
        <v>12</v>
      </c>
      <c r="S172" s="8">
        <f>IF(Параметри!$R$37="RNK",IF(OR($B172="Область"),Параметри!$K$44,IF(R172&lt;Параметри!$G$42,Параметри!$K$41,IF(R172&lt;Параметри!$G$43,Параметри!$K$42,Параметри!$K$43))),IF(C172="Область",Параметри!$R$46,IF(C172="Київ",Параметри!$R$47,IF(L172&lt;Параметри!$P$41,Параметри!$R$41,IF(L172&lt;Параметри!$P$42,Параметри!$R$42,IF(L172&lt;Параметри!$P$43,Параметри!$R$43,IF(L172&lt;Параметри!$P$44,Параметри!$R$44,Параметри!$R$45)))))))</f>
        <v>0.5</v>
      </c>
      <c r="T172" s="39">
        <f ca="1">IF($B172="Область",Параметри!K$58,IF($R172&lt;Параметри!$G$54,Параметри!K$53,IF($R172&lt;Параметри!$G$55,Параметри!K$54,IF($R172&lt;Параметри!$G$56,Параметри!K$55,IF($R172&lt;Параметри!$G$57,Параметри!K$56,Параметри!K$57)))))</f>
        <v>1.7000000000000001E-2</v>
      </c>
      <c r="U172" s="39">
        <f ca="1">IF($B172="Область",Параметри!L$58,IF($R172&lt;Параметри!$G$54,Параметри!L$53,IF($R172&lt;Параметри!$G$55,Параметри!L$54,IF($R172&lt;Параметри!$G$56,Параметри!L$55,IF($R172&lt;Параметри!$G$57,Параметри!L$56,Параметри!L$57)))))</f>
        <v>4.7E-2</v>
      </c>
      <c r="V172" s="52">
        <f>Розрахунки!H172/SUM('Дані з ДІСО'!G172:I172)</f>
        <v>10.897058823529411</v>
      </c>
      <c r="W172" s="8">
        <v>2018</v>
      </c>
    </row>
    <row r="173" spans="1:23" ht="15" hidden="1" customHeight="1" x14ac:dyDescent="0.25">
      <c r="A173" s="9">
        <v>172</v>
      </c>
      <c r="B173" s="9" t="s">
        <v>4354</v>
      </c>
      <c r="C173" s="9" t="s">
        <v>4354</v>
      </c>
      <c r="D173" s="9" t="s">
        <v>2965</v>
      </c>
      <c r="E173" s="9" t="s">
        <v>28</v>
      </c>
      <c r="F173" s="9" t="s">
        <v>371</v>
      </c>
      <c r="G173" s="9" t="s">
        <v>3222</v>
      </c>
      <c r="H173" s="9" t="s">
        <v>372</v>
      </c>
      <c r="I173" s="8">
        <v>5255</v>
      </c>
      <c r="J173" s="8">
        <v>5255</v>
      </c>
      <c r="K173" s="8">
        <v>408.1</v>
      </c>
      <c r="L173" s="11">
        <f t="shared" si="6"/>
        <v>1</v>
      </c>
      <c r="M173" s="12">
        <f>IF($B173="Область","",SUM('Дані з ДІСО'!J173:L173)/K173)</f>
        <v>1.1541288899779465</v>
      </c>
      <c r="N173" s="8" t="str">
        <f>IF($B173="Область","",VLOOKUP(100*J173/I173,Параметри!$B$39:$C$53,2,TRUE))</f>
        <v>1. 100%</v>
      </c>
      <c r="O173" s="8" t="str">
        <f>IF($B173="Область","",VLOOKUP(M173,Параметри!$B$21:$C$35,2,TRUE))</f>
        <v>2. 1,1-1,7</v>
      </c>
      <c r="P173" s="8">
        <f t="shared" si="7"/>
        <v>1</v>
      </c>
      <c r="Q173" s="8">
        <f t="shared" si="8"/>
        <v>2</v>
      </c>
      <c r="R173" s="18">
        <f ca="1">IF($B173="Область",Параметри!$K$23,OFFSET(Параметри!$C$2,Q173,P173))</f>
        <v>11.5</v>
      </c>
      <c r="S173" s="8">
        <f>IF(Параметри!$R$37="RNK",IF(OR($B173="Область"),Параметри!$K$44,IF(R173&lt;Параметри!$G$42,Параметри!$K$41,IF(R173&lt;Параметри!$G$43,Параметри!$K$42,Параметри!$K$43))),IF(C173="Область",Параметри!$R$46,IF(C173="Київ",Параметри!$R$47,IF(L173&lt;Параметри!$P$41,Параметри!$R$41,IF(L173&lt;Параметри!$P$42,Параметри!$R$42,IF(L173&lt;Параметри!$P$43,Параметри!$R$43,IF(L173&lt;Параметри!$P$44,Параметри!$R$44,Параметри!$R$45)))))))</f>
        <v>0.5</v>
      </c>
      <c r="T173" s="39">
        <f ca="1">IF($B173="Область",Параметри!K$58,IF($R173&lt;Параметри!$G$54,Параметри!K$53,IF($R173&lt;Параметри!$G$55,Параметри!K$54,IF($R173&lt;Параметри!$G$56,Параметри!K$55,IF($R173&lt;Параметри!$G$57,Параметри!K$56,Параметри!K$57)))))</f>
        <v>1.7000000000000001E-2</v>
      </c>
      <c r="U173" s="39">
        <f ca="1">IF($B173="Область",Параметри!L$58,IF($R173&lt;Параметри!$G$54,Параметри!L$53,IF($R173&lt;Параметри!$G$55,Параметри!L$54,IF($R173&lt;Параметри!$G$56,Параметри!L$55,IF($R173&lt;Параметри!$G$57,Параметри!L$56,Параметри!L$57)))))</f>
        <v>4.7E-2</v>
      </c>
      <c r="V173" s="52">
        <f>Розрахунки!H173/SUM('Дані з ДІСО'!G173:I173)</f>
        <v>7.9830508474576272</v>
      </c>
      <c r="W173" s="8">
        <v>2018</v>
      </c>
    </row>
    <row r="174" spans="1:23" ht="15" hidden="1" customHeight="1" x14ac:dyDescent="0.25">
      <c r="A174" s="9">
        <v>173</v>
      </c>
      <c r="B174" s="9" t="s">
        <v>4354</v>
      </c>
      <c r="C174" s="9" t="s">
        <v>4354</v>
      </c>
      <c r="D174" s="9" t="s">
        <v>2965</v>
      </c>
      <c r="E174" s="9" t="s">
        <v>28</v>
      </c>
      <c r="F174" s="9" t="s">
        <v>373</v>
      </c>
      <c r="G174" s="9" t="s">
        <v>3223</v>
      </c>
      <c r="H174" s="9" t="s">
        <v>374</v>
      </c>
      <c r="I174" s="8">
        <v>5086</v>
      </c>
      <c r="J174" s="8">
        <v>5086</v>
      </c>
      <c r="K174" s="8">
        <v>297.89999999999998</v>
      </c>
      <c r="L174" s="11">
        <f t="shared" si="6"/>
        <v>1</v>
      </c>
      <c r="M174" s="12">
        <f>IF($B174="Область","",SUM('Дані з ДІСО'!J174:L174)/K174)</f>
        <v>1.7556226921785836</v>
      </c>
      <c r="N174" s="8" t="str">
        <f>IF($B174="Область","",VLOOKUP(100*J174/I174,Параметри!$B$39:$C$53,2,TRUE))</f>
        <v>1. 100%</v>
      </c>
      <c r="O174" s="8" t="str">
        <f>IF($B174="Область","",VLOOKUP(M174,Параметри!$B$21:$C$35,2,TRUE))</f>
        <v>3. 1,7-2,2</v>
      </c>
      <c r="P174" s="8">
        <f t="shared" si="7"/>
        <v>1</v>
      </c>
      <c r="Q174" s="8">
        <f t="shared" si="8"/>
        <v>3</v>
      </c>
      <c r="R174" s="18">
        <f ca="1">IF($B174="Область",Параметри!$K$23,OFFSET(Параметри!$C$2,Q174,P174))</f>
        <v>12</v>
      </c>
      <c r="S174" s="8">
        <f>IF(Параметри!$R$37="RNK",IF(OR($B174="Область"),Параметри!$K$44,IF(R174&lt;Параметри!$G$42,Параметри!$K$41,IF(R174&lt;Параметри!$G$43,Параметри!$K$42,Параметри!$K$43))),IF(C174="Область",Параметри!$R$46,IF(C174="Київ",Параметри!$R$47,IF(L174&lt;Параметри!$P$41,Параметри!$R$41,IF(L174&lt;Параметри!$P$42,Параметри!$R$42,IF(L174&lt;Параметри!$P$43,Параметри!$R$43,IF(L174&lt;Параметри!$P$44,Параметри!$R$44,Параметри!$R$45)))))))</f>
        <v>0.5</v>
      </c>
      <c r="T174" s="39">
        <f ca="1">IF($B174="Область",Параметри!K$58,IF($R174&lt;Параметри!$G$54,Параметри!K$53,IF($R174&lt;Параметри!$G$55,Параметри!K$54,IF($R174&lt;Параметри!$G$56,Параметри!K$55,IF($R174&lt;Параметри!$G$57,Параметри!K$56,Параметри!K$57)))))</f>
        <v>1.7000000000000001E-2</v>
      </c>
      <c r="U174" s="39">
        <f ca="1">IF($B174="Область",Параметри!L$58,IF($R174&lt;Параметри!$G$54,Параметри!L$53,IF($R174&lt;Параметри!$G$55,Параметри!L$54,IF($R174&lt;Параметри!$G$56,Параметри!L$55,IF($R174&lt;Параметри!$G$57,Параметри!L$56,Параметри!L$57)))))</f>
        <v>4.7E-2</v>
      </c>
      <c r="V174" s="52">
        <f>Розрахунки!H174/SUM('Дані з ДІСО'!G174:I174)</f>
        <v>11.886363636363637</v>
      </c>
      <c r="W174" s="8">
        <v>2019</v>
      </c>
    </row>
    <row r="175" spans="1:23" ht="15" hidden="1" customHeight="1" x14ac:dyDescent="0.25">
      <c r="A175" s="9">
        <v>174</v>
      </c>
      <c r="B175" s="9" t="s">
        <v>2951</v>
      </c>
      <c r="C175" s="9" t="s">
        <v>4353</v>
      </c>
      <c r="D175" s="9" t="s">
        <v>2965</v>
      </c>
      <c r="E175" s="9" t="s">
        <v>25</v>
      </c>
      <c r="F175" s="9" t="s">
        <v>375</v>
      </c>
      <c r="G175" s="9" t="s">
        <v>3224</v>
      </c>
      <c r="H175" s="9" t="s">
        <v>376</v>
      </c>
      <c r="I175" s="8">
        <v>20639</v>
      </c>
      <c r="J175" s="8">
        <v>10919</v>
      </c>
      <c r="K175" s="8">
        <v>579.5</v>
      </c>
      <c r="L175" s="11">
        <f t="shared" si="6"/>
        <v>0.52904694994912549</v>
      </c>
      <c r="M175" s="12">
        <f>IF($B175="Область","",SUM('Дані з ДІСО'!J175:L175)/K175)</f>
        <v>3.6013805004314063</v>
      </c>
      <c r="N175" s="8" t="str">
        <f>IF($B175="Область","",VLOOKUP(100*J175/I175,Параметри!$B$39:$C$53,2,TRUE))</f>
        <v>9. 51-53</v>
      </c>
      <c r="O175" s="8" t="str">
        <f>IF($B175="Область","",VLOOKUP(M175,Параметри!$B$21:$C$35,2,TRUE))</f>
        <v>5. 3-3,7</v>
      </c>
      <c r="P175" s="8">
        <f t="shared" si="7"/>
        <v>9</v>
      </c>
      <c r="Q175" s="8">
        <f t="shared" si="8"/>
        <v>5</v>
      </c>
      <c r="R175" s="18">
        <f ca="1">IF($B175="Область",Параметри!$K$23,OFFSET(Параметри!$C$2,Q175,P175))</f>
        <v>15</v>
      </c>
      <c r="S175" s="8">
        <f>IF(Параметри!$R$37="RNK",IF(OR($B175="Область"),Параметри!$K$44,IF(R175&lt;Параметри!$G$42,Параметри!$K$41,IF(R175&lt;Параметри!$G$43,Параметри!$K$42,Параметри!$K$43))),IF(C175="Область",Параметри!$R$46,IF(C175="Київ",Параметри!$R$47,IF(L175&lt;Параметри!$P$41,Параметри!$R$41,IF(L175&lt;Параметри!$P$42,Параметри!$R$42,IF(L175&lt;Параметри!$P$43,Параметри!$R$43,IF(L175&lt;Параметри!$P$44,Параметри!$R$44,Параметри!$R$45)))))))</f>
        <v>0.4</v>
      </c>
      <c r="T175" s="39">
        <f ca="1">IF($B175="Область",Параметри!K$58,IF($R175&lt;Параметри!$G$54,Параметри!K$53,IF($R175&lt;Параметри!$G$55,Параметри!K$54,IF($R175&lt;Параметри!$G$56,Параметри!K$55,IF($R175&lt;Параметри!$G$57,Параметри!K$56,Параметри!K$57)))))</f>
        <v>1.7000000000000001E-2</v>
      </c>
      <c r="U175" s="39">
        <f ca="1">IF($B175="Область",Параметри!L$58,IF($R175&lt;Параметри!$G$54,Параметри!L$53,IF($R175&lt;Параметри!$G$55,Параметри!L$54,IF($R175&lt;Параметри!$G$56,Параметри!L$55,IF($R175&lt;Параметри!$G$57,Параметри!L$56,Параметри!L$57)))))</f>
        <v>4.7E-2</v>
      </c>
      <c r="V175" s="52">
        <f>Розрахунки!H175/SUM('Дані з ДІСО'!G175:I175)</f>
        <v>16.053846153846155</v>
      </c>
      <c r="W175" s="8">
        <v>2019</v>
      </c>
    </row>
    <row r="176" spans="1:23" ht="15" customHeight="1" x14ac:dyDescent="0.25">
      <c r="A176" s="9">
        <v>175</v>
      </c>
      <c r="B176" s="9" t="s">
        <v>4354</v>
      </c>
      <c r="C176" s="9" t="s">
        <v>4354</v>
      </c>
      <c r="D176" s="9" t="s">
        <v>2965</v>
      </c>
      <c r="E176" s="9" t="s">
        <v>28</v>
      </c>
      <c r="F176" s="9" t="s">
        <v>377</v>
      </c>
      <c r="G176" s="9" t="s">
        <v>3105</v>
      </c>
      <c r="H176" s="9" t="s">
        <v>378</v>
      </c>
      <c r="I176" s="8">
        <v>18668</v>
      </c>
      <c r="J176" s="8">
        <v>14649</v>
      </c>
      <c r="K176" s="8">
        <v>404.4</v>
      </c>
      <c r="L176" s="11">
        <f t="shared" si="6"/>
        <v>0.78471180629955006</v>
      </c>
      <c r="M176" s="12">
        <f>IF($B176="Область","",SUM('Дані з ДІСО'!J176:L176)/K176)</f>
        <v>5.227497527200792</v>
      </c>
      <c r="N176" s="8" t="str">
        <f>IF($B176="Область","",VLOOKUP(100*J176/I176,Параметри!$B$39:$C$53,2,TRUE))</f>
        <v>2. 72-100</v>
      </c>
      <c r="O176" s="8" t="str">
        <f>IF($B176="Область","",VLOOKUP(M176,Параметри!$B$21:$C$35,2,TRUE))</f>
        <v>8. 4,5-5,6</v>
      </c>
      <c r="P176" s="8">
        <f t="shared" si="7"/>
        <v>2</v>
      </c>
      <c r="Q176" s="8">
        <f t="shared" si="8"/>
        <v>8</v>
      </c>
      <c r="R176" s="18">
        <f ca="1">IF($B176="Область",Параметри!$K$23,OFFSET(Параметри!$C$2,Q176,P176))</f>
        <v>14.5</v>
      </c>
      <c r="S176" s="8">
        <f>IF(Параметри!$R$37="RNK",IF(OR($B176="Область"),Параметри!$K$44,IF(R176&lt;Параметри!$G$42,Параметри!$K$41,IF(R176&lt;Параметри!$G$43,Параметри!$K$42,Параметри!$K$43))),IF(C176="Область",Параметри!$R$46,IF(C176="Київ",Параметри!$R$47,IF(L176&lt;Параметри!$P$41,Параметри!$R$41,IF(L176&lt;Параметри!$P$42,Параметри!$R$42,IF(L176&lt;Параметри!$P$43,Параметри!$R$43,IF(L176&lt;Параметри!$P$44,Параметри!$R$44,Параметри!$R$45)))))))</f>
        <v>0.45</v>
      </c>
      <c r="T176" s="39">
        <f ca="1">IF($B176="Область",Параметри!K$58,IF($R176&lt;Параметри!$G$54,Параметри!K$53,IF($R176&lt;Параметри!$G$55,Параметри!K$54,IF($R176&lt;Параметри!$G$56,Параметри!K$55,IF($R176&lt;Параметри!$G$57,Параметри!K$56,Параметри!K$57)))))</f>
        <v>1.7000000000000001E-2</v>
      </c>
      <c r="U176" s="39">
        <f ca="1">IF($B176="Область",Параметри!L$58,IF($R176&lt;Параметри!$G$54,Параметри!L$53,IF($R176&lt;Параметри!$G$55,Параметри!L$54,IF($R176&lt;Параметри!$G$56,Параметри!L$55,IF($R176&lt;Параметри!$G$57,Параметри!L$56,Параметри!L$57)))))</f>
        <v>4.7E-2</v>
      </c>
      <c r="V176" s="52">
        <f>Розрахунки!H176/SUM('Дані з ДІСО'!G176:I176)</f>
        <v>20.725490196078432</v>
      </c>
      <c r="W176" s="8">
        <v>2019</v>
      </c>
    </row>
    <row r="177" spans="1:23" ht="15" hidden="1" customHeight="1" x14ac:dyDescent="0.25">
      <c r="A177" s="9">
        <v>176</v>
      </c>
      <c r="B177" s="9" t="s">
        <v>4354</v>
      </c>
      <c r="C177" s="9" t="s">
        <v>4354</v>
      </c>
      <c r="D177" s="9" t="s">
        <v>2965</v>
      </c>
      <c r="E177" s="9" t="s">
        <v>28</v>
      </c>
      <c r="F177" s="9" t="s">
        <v>379</v>
      </c>
      <c r="G177" s="9" t="s">
        <v>3225</v>
      </c>
      <c r="H177" s="9" t="s">
        <v>380</v>
      </c>
      <c r="I177" s="8">
        <v>4584</v>
      </c>
      <c r="J177" s="8">
        <v>4584</v>
      </c>
      <c r="K177" s="8">
        <v>190.7</v>
      </c>
      <c r="L177" s="11">
        <f t="shared" si="6"/>
        <v>1</v>
      </c>
      <c r="M177" s="12">
        <f>IF($B177="Область","",SUM('Дані з ДІСО'!J177:L177)/K177)</f>
        <v>2.6219192448872577</v>
      </c>
      <c r="N177" s="8" t="str">
        <f>IF($B177="Область","",VLOOKUP(100*J177/I177,Параметри!$B$39:$C$53,2,TRUE))</f>
        <v>1. 100%</v>
      </c>
      <c r="O177" s="8" t="str">
        <f>IF($B177="Область","",VLOOKUP(M177,Параметри!$B$21:$C$35,2,TRUE))</f>
        <v>4. 2,2-3</v>
      </c>
      <c r="P177" s="8">
        <f t="shared" si="7"/>
        <v>1</v>
      </c>
      <c r="Q177" s="8">
        <f t="shared" si="8"/>
        <v>4</v>
      </c>
      <c r="R177" s="18">
        <f ca="1">IF($B177="Область",Параметри!$K$23,OFFSET(Параметри!$C$2,Q177,P177))</f>
        <v>12.5</v>
      </c>
      <c r="S177" s="8">
        <f>IF(Параметри!$R$37="RNK",IF(OR($B177="Область"),Параметри!$K$44,IF(R177&lt;Параметри!$G$42,Параметри!$K$41,IF(R177&lt;Параметри!$G$43,Параметри!$K$42,Параметри!$K$43))),IF(C177="Область",Параметри!$R$46,IF(C177="Київ",Параметри!$R$47,IF(L177&lt;Параметри!$P$41,Параметри!$R$41,IF(L177&lt;Параметри!$P$42,Параметри!$R$42,IF(L177&lt;Параметри!$P$43,Параметри!$R$43,IF(L177&lt;Параметри!$P$44,Параметри!$R$44,Параметри!$R$45)))))))</f>
        <v>0.5</v>
      </c>
      <c r="T177" s="39">
        <f ca="1">IF($B177="Область",Параметри!K$58,IF($R177&lt;Параметри!$G$54,Параметри!K$53,IF($R177&lt;Параметри!$G$55,Параметри!K$54,IF($R177&lt;Параметри!$G$56,Параметри!K$55,IF($R177&lt;Параметри!$G$57,Параметри!K$56,Параметри!K$57)))))</f>
        <v>1.7000000000000001E-2</v>
      </c>
      <c r="U177" s="39">
        <f ca="1">IF($B177="Область",Параметри!L$58,IF($R177&lt;Параметри!$G$54,Параметри!L$53,IF($R177&lt;Параметри!$G$55,Параметри!L$54,IF($R177&lt;Параметри!$G$56,Параметри!L$55,IF($R177&lt;Параметри!$G$57,Параметри!L$56,Параметри!L$57)))))</f>
        <v>4.7E-2</v>
      </c>
      <c r="V177" s="52">
        <f>Розрахунки!H177/SUM('Дані з ДІСО'!G177:I177)</f>
        <v>15.151515151515152</v>
      </c>
      <c r="W177" s="8">
        <v>2019</v>
      </c>
    </row>
    <row r="178" spans="1:23" ht="15" hidden="1" customHeight="1" x14ac:dyDescent="0.25">
      <c r="A178" s="9">
        <v>177</v>
      </c>
      <c r="B178" s="9" t="s">
        <v>2950</v>
      </c>
      <c r="C178" s="9" t="s">
        <v>4353</v>
      </c>
      <c r="D178" s="9" t="s">
        <v>2965</v>
      </c>
      <c r="E178" s="9" t="s">
        <v>82</v>
      </c>
      <c r="F178" s="9" t="s">
        <v>381</v>
      </c>
      <c r="G178" s="9" t="s">
        <v>3226</v>
      </c>
      <c r="H178" s="9" t="s">
        <v>382</v>
      </c>
      <c r="I178" s="8">
        <v>48474</v>
      </c>
      <c r="J178" s="8">
        <v>2410</v>
      </c>
      <c r="K178" s="8">
        <v>204.7</v>
      </c>
      <c r="L178" s="11">
        <f t="shared" si="6"/>
        <v>4.9717374262491232E-2</v>
      </c>
      <c r="M178" s="12">
        <f>IF($B178="Область","",SUM('Дані з ДІСО'!J178:L178)/K178)</f>
        <v>23.21446018563752</v>
      </c>
      <c r="N178" s="8" t="str">
        <f>IF($B178="Область","",VLOOKUP(100*J178/I178,Параметри!$B$39:$C$53,2,TRUE))</f>
        <v>15. 0-6</v>
      </c>
      <c r="O178" s="8" t="str">
        <f>IF($B178="Область","",VLOOKUP(M178,Параметри!$B$21:$C$35,2,TRUE))</f>
        <v>12. 14-34,4</v>
      </c>
      <c r="P178" s="8">
        <f t="shared" si="7"/>
        <v>15</v>
      </c>
      <c r="Q178" s="8">
        <f t="shared" si="8"/>
        <v>12</v>
      </c>
      <c r="R178" s="18">
        <f ca="1">IF($B178="Область",Параметри!$K$23,OFFSET(Параметри!$C$2,Q178,P178))</f>
        <v>24</v>
      </c>
      <c r="S178" s="8">
        <f>IF(Параметри!$R$37="RNK",IF(OR($B178="Область"),Параметри!$K$44,IF(R178&lt;Параметри!$G$42,Параметри!$K$41,IF(R178&lt;Параметри!$G$43,Параметри!$K$42,Параметри!$K$43))),IF(C178="Область",Параметри!$R$46,IF(C178="Київ",Параметри!$R$47,IF(L178&lt;Параметри!$P$41,Параметри!$R$41,IF(L178&lt;Параметри!$P$42,Параметри!$R$42,IF(L178&lt;Параметри!$P$43,Параметри!$R$43,IF(L178&lt;Параметри!$P$44,Параметри!$R$44,Параметри!$R$45)))))))</f>
        <v>0.2</v>
      </c>
      <c r="T178" s="39">
        <f ca="1">IF($B178="Область",Параметри!K$58,IF($R178&lt;Параметри!$G$54,Параметри!K$53,IF($R178&lt;Параметри!$G$55,Параметри!K$54,IF($R178&lt;Параметри!$G$56,Параметри!K$55,IF($R178&lt;Параметри!$G$57,Параметри!K$56,Параметри!K$57)))))</f>
        <v>0.1</v>
      </c>
      <c r="U178" s="39">
        <f ca="1">IF($B178="Область",Параметри!L$58,IF($R178&lt;Параметри!$G$54,Параметри!L$53,IF($R178&lt;Параметри!$G$55,Параметри!L$54,IF($R178&lt;Параметри!$G$56,Параметри!L$55,IF($R178&lt;Параметри!$G$57,Параметри!L$56,Параметри!L$57)))))</f>
        <v>4.7E-2</v>
      </c>
      <c r="V178" s="52">
        <f>Розрахунки!H178/SUM('Дані з ДІСО'!G178:I178)</f>
        <v>25.010526315789473</v>
      </c>
      <c r="W178" s="8" t="s">
        <v>2950</v>
      </c>
    </row>
    <row r="179" spans="1:23" ht="15" hidden="1" customHeight="1" x14ac:dyDescent="0.25">
      <c r="A179" s="9">
        <v>178</v>
      </c>
      <c r="B179" s="9" t="s">
        <v>2950</v>
      </c>
      <c r="C179" s="9" t="s">
        <v>4353</v>
      </c>
      <c r="D179" s="9" t="s">
        <v>2965</v>
      </c>
      <c r="E179" s="9" t="s">
        <v>82</v>
      </c>
      <c r="F179" s="9" t="s">
        <v>383</v>
      </c>
      <c r="G179" s="9" t="s">
        <v>3192</v>
      </c>
      <c r="H179" s="9" t="s">
        <v>384</v>
      </c>
      <c r="I179" s="8">
        <v>42875</v>
      </c>
      <c r="J179" s="8">
        <v>3125</v>
      </c>
      <c r="K179" s="8">
        <v>168.6</v>
      </c>
      <c r="L179" s="11">
        <f t="shared" si="6"/>
        <v>7.2886297376093298E-2</v>
      </c>
      <c r="M179" s="12">
        <f>IF($B179="Область","",SUM('Дані з ДІСО'!J179:L179)/K179)</f>
        <v>23.896797153024913</v>
      </c>
      <c r="N179" s="8" t="str">
        <f>IF($B179="Область","",VLOOKUP(100*J179/I179,Параметри!$B$39:$C$53,2,TRUE))</f>
        <v>14. 6-17</v>
      </c>
      <c r="O179" s="8" t="str">
        <f>IF($B179="Область","",VLOOKUP(M179,Параметри!$B$21:$C$35,2,TRUE))</f>
        <v>12. 14-34,4</v>
      </c>
      <c r="P179" s="8">
        <f t="shared" si="7"/>
        <v>14</v>
      </c>
      <c r="Q179" s="8">
        <f t="shared" si="8"/>
        <v>12</v>
      </c>
      <c r="R179" s="18">
        <f ca="1">IF($B179="Область",Параметри!$K$23,OFFSET(Параметри!$C$2,Q179,P179))</f>
        <v>24</v>
      </c>
      <c r="S179" s="8">
        <f>IF(Параметри!$R$37="RNK",IF(OR($B179="Область"),Параметри!$K$44,IF(R179&lt;Параметри!$G$42,Параметри!$K$41,IF(R179&lt;Параметри!$G$43,Параметри!$K$42,Параметри!$K$43))),IF(C179="Область",Параметри!$R$46,IF(C179="Київ",Параметри!$R$47,IF(L179&lt;Параметри!$P$41,Параметри!$R$41,IF(L179&lt;Параметри!$P$42,Параметри!$R$42,IF(L179&lt;Параметри!$P$43,Параметри!$R$43,IF(L179&lt;Параметри!$P$44,Параметри!$R$44,Параметри!$R$45)))))))</f>
        <v>0.2</v>
      </c>
      <c r="T179" s="39">
        <f ca="1">IF($B179="Область",Параметри!K$58,IF($R179&lt;Параметри!$G$54,Параметри!K$53,IF($R179&lt;Параметри!$G$55,Параметри!K$54,IF($R179&lt;Параметри!$G$56,Параметри!K$55,IF($R179&lt;Параметри!$G$57,Параметри!K$56,Параметри!K$57)))))</f>
        <v>0.1</v>
      </c>
      <c r="U179" s="39">
        <f ca="1">IF($B179="Область",Параметри!L$58,IF($R179&lt;Параметри!$G$54,Параметри!L$53,IF($R179&lt;Параметри!$G$55,Параметри!L$54,IF($R179&lt;Параметри!$G$56,Параметри!L$55,IF($R179&lt;Параметри!$G$57,Параметри!L$56,Параметри!L$57)))))</f>
        <v>4.7E-2</v>
      </c>
      <c r="V179" s="52">
        <f>Розрахунки!H179/SUM('Дані з ДІСО'!G179:I179)</f>
        <v>26.682119205298012</v>
      </c>
      <c r="W179" s="8" t="s">
        <v>2950</v>
      </c>
    </row>
    <row r="180" spans="1:23" ht="15" hidden="1" customHeight="1" x14ac:dyDescent="0.25">
      <c r="A180" s="9">
        <v>179</v>
      </c>
      <c r="B180" s="9" t="s">
        <v>4354</v>
      </c>
      <c r="C180" s="9" t="s">
        <v>4354</v>
      </c>
      <c r="D180" s="9" t="s">
        <v>2965</v>
      </c>
      <c r="E180" s="9" t="s">
        <v>28</v>
      </c>
      <c r="F180" s="9" t="s">
        <v>385</v>
      </c>
      <c r="G180" s="9" t="s">
        <v>3227</v>
      </c>
      <c r="H180" s="9" t="s">
        <v>386</v>
      </c>
      <c r="I180" s="8">
        <v>7675</v>
      </c>
      <c r="J180" s="8">
        <v>7675</v>
      </c>
      <c r="K180" s="8">
        <v>326.60000000000002</v>
      </c>
      <c r="L180" s="11">
        <f t="shared" si="6"/>
        <v>1</v>
      </c>
      <c r="M180" s="12">
        <f>IF($B180="Область","",SUM('Дані з ДІСО'!J180:L180)/K180)</f>
        <v>1.4268218003674218</v>
      </c>
      <c r="N180" s="8" t="str">
        <f>IF($B180="Область","",VLOOKUP(100*J180/I180,Параметри!$B$39:$C$53,2,TRUE))</f>
        <v>1. 100%</v>
      </c>
      <c r="O180" s="8" t="str">
        <f>IF($B180="Область","",VLOOKUP(M180,Параметри!$B$21:$C$35,2,TRUE))</f>
        <v>2. 1,1-1,7</v>
      </c>
      <c r="P180" s="8">
        <f t="shared" si="7"/>
        <v>1</v>
      </c>
      <c r="Q180" s="8">
        <f t="shared" si="8"/>
        <v>2</v>
      </c>
      <c r="R180" s="18">
        <f ca="1">IF($B180="Область",Параметри!$K$23,OFFSET(Параметри!$C$2,Q180,P180))</f>
        <v>11.5</v>
      </c>
      <c r="S180" s="8">
        <f>IF(Параметри!$R$37="RNK",IF(OR($B180="Область"),Параметри!$K$44,IF(R180&lt;Параметри!$G$42,Параметри!$K$41,IF(R180&lt;Параметри!$G$43,Параметри!$K$42,Параметри!$K$43))),IF(C180="Область",Параметри!$R$46,IF(C180="Київ",Параметри!$R$47,IF(L180&lt;Параметри!$P$41,Параметри!$R$41,IF(L180&lt;Параметри!$P$42,Параметри!$R$42,IF(L180&lt;Параметри!$P$43,Параметри!$R$43,IF(L180&lt;Параметри!$P$44,Параметри!$R$44,Параметри!$R$45)))))))</f>
        <v>0.5</v>
      </c>
      <c r="T180" s="39">
        <f ca="1">IF($B180="Область",Параметри!K$58,IF($R180&lt;Параметри!$G$54,Параметри!K$53,IF($R180&lt;Параметри!$G$55,Параметри!K$54,IF($R180&lt;Параметри!$G$56,Параметри!K$55,IF($R180&lt;Параметри!$G$57,Параметри!K$56,Параметри!K$57)))))</f>
        <v>1.7000000000000001E-2</v>
      </c>
      <c r="U180" s="39">
        <f ca="1">IF($B180="Область",Параметри!L$58,IF($R180&lt;Параметри!$G$54,Параметри!L$53,IF($R180&lt;Параметри!$G$55,Параметри!L$54,IF($R180&lt;Параметри!$G$56,Параметри!L$55,IF($R180&lt;Параметри!$G$57,Параметри!L$56,Параметри!L$57)))))</f>
        <v>4.7E-2</v>
      </c>
      <c r="V180" s="52">
        <f>Розрахунки!H180/SUM('Дані з ДІСО'!G180:I180)</f>
        <v>15.533333333333333</v>
      </c>
      <c r="W180" s="8">
        <v>2021</v>
      </c>
    </row>
    <row r="181" spans="1:23" ht="15" hidden="1" customHeight="1" x14ac:dyDescent="0.25">
      <c r="A181" s="9">
        <v>180</v>
      </c>
      <c r="B181" s="9" t="s">
        <v>4354</v>
      </c>
      <c r="C181" s="9" t="s">
        <v>4354</v>
      </c>
      <c r="D181" s="9" t="s">
        <v>2965</v>
      </c>
      <c r="E181" s="9" t="s">
        <v>28</v>
      </c>
      <c r="F181" s="9" t="s">
        <v>387</v>
      </c>
      <c r="G181" s="9" t="s">
        <v>3228</v>
      </c>
      <c r="H181" s="9" t="s">
        <v>388</v>
      </c>
      <c r="I181" s="8">
        <v>3888</v>
      </c>
      <c r="J181" s="8">
        <v>3888</v>
      </c>
      <c r="K181" s="8">
        <v>373</v>
      </c>
      <c r="L181" s="11">
        <f t="shared" si="6"/>
        <v>1</v>
      </c>
      <c r="M181" s="12">
        <f>IF($B181="Область","",SUM('Дані з ДІСО'!J181:L181)/K181)</f>
        <v>0.98659517426273458</v>
      </c>
      <c r="N181" s="8" t="str">
        <f>IF($B181="Область","",VLOOKUP(100*J181/I181,Параметри!$B$39:$C$53,2,TRUE))</f>
        <v>1. 100%</v>
      </c>
      <c r="O181" s="8" t="str">
        <f>IF($B181="Область","",VLOOKUP(M181,Параметри!$B$21:$C$35,2,TRUE))</f>
        <v>1. 0-1,1</v>
      </c>
      <c r="P181" s="8">
        <f t="shared" si="7"/>
        <v>1</v>
      </c>
      <c r="Q181" s="8">
        <f t="shared" si="8"/>
        <v>1</v>
      </c>
      <c r="R181" s="18">
        <f ca="1">IF($B181="Область",Параметри!$K$23,OFFSET(Параметри!$C$2,Q181,P181))</f>
        <v>10</v>
      </c>
      <c r="S181" s="8">
        <f>IF(Параметри!$R$37="RNK",IF(OR($B181="Область"),Параметри!$K$44,IF(R181&lt;Параметри!$G$42,Параметри!$K$41,IF(R181&lt;Параметри!$G$43,Параметри!$K$42,Параметри!$K$43))),IF(C181="Область",Параметри!$R$46,IF(C181="Київ",Параметри!$R$47,IF(L181&lt;Параметри!$P$41,Параметри!$R$41,IF(L181&lt;Параметри!$P$42,Параметри!$R$42,IF(L181&lt;Параметри!$P$43,Параметри!$R$43,IF(L181&lt;Параметри!$P$44,Параметри!$R$44,Параметри!$R$45)))))))</f>
        <v>0.5</v>
      </c>
      <c r="T181" s="39">
        <f ca="1">IF($B181="Область",Параметри!K$58,IF($R181&lt;Параметри!$G$54,Параметри!K$53,IF($R181&lt;Параметри!$G$55,Параметри!K$54,IF($R181&lt;Параметри!$G$56,Параметри!K$55,IF($R181&lt;Параметри!$G$57,Параметри!K$56,Параметри!K$57)))))</f>
        <v>1.7000000000000001E-2</v>
      </c>
      <c r="U181" s="39">
        <f ca="1">IF($B181="Область",Параметри!L$58,IF($R181&lt;Параметри!$G$54,Параметри!L$53,IF($R181&lt;Параметри!$G$55,Параметри!L$54,IF($R181&lt;Параметри!$G$56,Параметри!L$55,IF($R181&lt;Параметри!$G$57,Параметри!L$56,Параметри!L$57)))))</f>
        <v>4.7E-2</v>
      </c>
      <c r="V181" s="52">
        <f>Розрахунки!H181/SUM('Дані з ДІСО'!G181:I181)</f>
        <v>9.1999999999999993</v>
      </c>
      <c r="W181" s="8">
        <v>2021</v>
      </c>
    </row>
    <row r="182" spans="1:23" ht="15" customHeight="1" x14ac:dyDescent="0.25">
      <c r="A182" s="9">
        <v>181</v>
      </c>
      <c r="B182" s="9" t="s">
        <v>4355</v>
      </c>
      <c r="C182" s="9" t="s">
        <v>4355</v>
      </c>
      <c r="D182" s="9" t="s">
        <v>2965</v>
      </c>
      <c r="E182" s="9" t="s">
        <v>33</v>
      </c>
      <c r="F182" s="9" t="s">
        <v>389</v>
      </c>
      <c r="G182" s="9" t="s">
        <v>3229</v>
      </c>
      <c r="H182" s="9" t="s">
        <v>390</v>
      </c>
      <c r="I182" s="8">
        <v>21442</v>
      </c>
      <c r="J182" s="8">
        <v>15262</v>
      </c>
      <c r="K182" s="8">
        <v>928</v>
      </c>
      <c r="L182" s="11">
        <f t="shared" si="6"/>
        <v>0.71178061747971266</v>
      </c>
      <c r="M182" s="12">
        <f>IF($B182="Область","",SUM('Дані з ДІСО'!J182:L182)/K182)</f>
        <v>2.5204741379310347</v>
      </c>
      <c r="N182" s="8" t="str">
        <f>IF($B182="Область","",VLOOKUP(100*J182/I182,Параметри!$B$39:$C$53,2,TRUE))</f>
        <v>3. 67-72</v>
      </c>
      <c r="O182" s="8" t="str">
        <f>IF($B182="Область","",VLOOKUP(M182,Параметри!$B$21:$C$35,2,TRUE))</f>
        <v>4. 2,2-3</v>
      </c>
      <c r="P182" s="8">
        <f t="shared" si="7"/>
        <v>3</v>
      </c>
      <c r="Q182" s="8">
        <f t="shared" si="8"/>
        <v>4</v>
      </c>
      <c r="R182" s="18">
        <f ca="1">IF($B182="Область",Параметри!$K$23,OFFSET(Параметри!$C$2,Q182,P182))</f>
        <v>13.5</v>
      </c>
      <c r="S182" s="8">
        <f>IF(Параметри!$R$37="RNK",IF(OR($B182="Область"),Параметри!$K$44,IF(R182&lt;Параметри!$G$42,Параметри!$K$41,IF(R182&lt;Параметри!$G$43,Параметри!$K$42,Параметри!$K$43))),IF(C182="Область",Параметри!$R$46,IF(C182="Київ",Параметри!$R$47,IF(L182&lt;Параметри!$P$41,Параметри!$R$41,IF(L182&lt;Параметри!$P$42,Параметри!$R$42,IF(L182&lt;Параметри!$P$43,Параметри!$R$43,IF(L182&lt;Параметри!$P$44,Параметри!$R$44,Параметри!$R$45)))))))</f>
        <v>0.45</v>
      </c>
      <c r="T182" s="39">
        <f ca="1">IF($B182="Область",Параметри!K$58,IF($R182&lt;Параметри!$G$54,Параметри!K$53,IF($R182&lt;Параметри!$G$55,Параметри!K$54,IF($R182&lt;Параметри!$G$56,Параметри!K$55,IF($R182&lt;Параметри!$G$57,Параметри!K$56,Параметри!K$57)))))</f>
        <v>1.7000000000000001E-2</v>
      </c>
      <c r="U182" s="39">
        <f ca="1">IF($B182="Область",Параметри!L$58,IF($R182&lt;Параметри!$G$54,Параметри!L$53,IF($R182&lt;Параметри!$G$55,Параметри!L$54,IF($R182&lt;Параметри!$G$56,Параметри!L$55,IF($R182&lt;Параметри!$G$57,Параметри!L$56,Параметри!L$57)))))</f>
        <v>4.7E-2</v>
      </c>
      <c r="V182" s="52">
        <f>Розрахунки!H182/SUM('Дані з ДІСО'!G182:I182)</f>
        <v>12.851648351648352</v>
      </c>
      <c r="W182" s="8">
        <v>2021</v>
      </c>
    </row>
    <row r="183" spans="1:23" ht="15" hidden="1" customHeight="1" x14ac:dyDescent="0.25">
      <c r="A183" s="9">
        <v>182</v>
      </c>
      <c r="B183" s="9" t="s">
        <v>4355</v>
      </c>
      <c r="C183" s="9" t="s">
        <v>4355</v>
      </c>
      <c r="D183" s="9" t="s">
        <v>2965</v>
      </c>
      <c r="E183" s="9" t="s">
        <v>33</v>
      </c>
      <c r="F183" s="9" t="s">
        <v>391</v>
      </c>
      <c r="G183" s="9" t="s">
        <v>3230</v>
      </c>
      <c r="H183" s="9" t="s">
        <v>392</v>
      </c>
      <c r="I183" s="8">
        <v>11785</v>
      </c>
      <c r="J183" s="8">
        <v>1443</v>
      </c>
      <c r="K183" s="8">
        <v>144.5</v>
      </c>
      <c r="L183" s="11">
        <f t="shared" si="6"/>
        <v>0.12244378447178617</v>
      </c>
      <c r="M183" s="12">
        <f>IF($B183="Область","",SUM('Дані з ДІСО'!J183:L183)/K183)</f>
        <v>7.2249134948096883</v>
      </c>
      <c r="N183" s="8" t="str">
        <f>IF($B183="Область","",VLOOKUP(100*J183/I183,Параметри!$B$39:$C$53,2,TRUE))</f>
        <v>14. 6-17</v>
      </c>
      <c r="O183" s="8" t="str">
        <f>IF($B183="Область","",VLOOKUP(M183,Параметри!$B$21:$C$35,2,TRUE))</f>
        <v>10. 6,4-9,7</v>
      </c>
      <c r="P183" s="8">
        <f t="shared" si="7"/>
        <v>14</v>
      </c>
      <c r="Q183" s="8">
        <f t="shared" si="8"/>
        <v>10</v>
      </c>
      <c r="R183" s="18">
        <f ca="1">IF($B183="Область",Параметри!$K$23,OFFSET(Параметри!$C$2,Q183,P183))</f>
        <v>20.5</v>
      </c>
      <c r="S183" s="8">
        <f>IF(Параметри!$R$37="RNK",IF(OR($B183="Область"),Параметри!$K$44,IF(R183&lt;Параметри!$G$42,Параметри!$K$41,IF(R183&lt;Параметри!$G$43,Параметри!$K$42,Параметри!$K$43))),IF(C183="Область",Параметри!$R$46,IF(C183="Київ",Параметри!$R$47,IF(L183&lt;Параметри!$P$41,Параметри!$R$41,IF(L183&lt;Параметри!$P$42,Параметри!$R$42,IF(L183&lt;Параметри!$P$43,Параметри!$R$43,IF(L183&lt;Параметри!$P$44,Параметри!$R$44,Параметри!$R$45)))))))</f>
        <v>0.2</v>
      </c>
      <c r="T183" s="39">
        <f ca="1">IF($B183="Область",Параметри!K$58,IF($R183&lt;Параметри!$G$54,Параметри!K$53,IF($R183&lt;Параметри!$G$55,Параметри!K$54,IF($R183&lt;Параметри!$G$56,Параметри!K$55,IF($R183&lt;Параметри!$G$57,Параметри!K$56,Параметри!K$57)))))</f>
        <v>7.4999999999999997E-2</v>
      </c>
      <c r="U183" s="39">
        <f ca="1">IF($B183="Область",Параметри!L$58,IF($R183&lt;Параметри!$G$54,Параметри!L$53,IF($R183&lt;Параметри!$G$55,Параметри!L$54,IF($R183&lt;Параметри!$G$56,Параметри!L$55,IF($R183&lt;Параметри!$G$57,Параметри!L$56,Параметри!L$57)))))</f>
        <v>4.7E-2</v>
      </c>
      <c r="V183" s="52">
        <f>Розрахунки!H183/SUM('Дані з ДІСО'!G183:I183)</f>
        <v>23.727272727272727</v>
      </c>
      <c r="W183" s="8">
        <v>2021</v>
      </c>
    </row>
    <row r="184" spans="1:23" ht="15" hidden="1" customHeight="1" x14ac:dyDescent="0.25">
      <c r="A184" s="9">
        <v>183</v>
      </c>
      <c r="B184" s="9" t="s">
        <v>4354</v>
      </c>
      <c r="C184" s="9" t="s">
        <v>4354</v>
      </c>
      <c r="D184" s="9" t="s">
        <v>2965</v>
      </c>
      <c r="E184" s="9" t="s">
        <v>28</v>
      </c>
      <c r="F184" s="9" t="s">
        <v>393</v>
      </c>
      <c r="G184" s="9" t="s">
        <v>3231</v>
      </c>
      <c r="H184" s="9" t="s">
        <v>394</v>
      </c>
      <c r="I184" s="8">
        <v>4744</v>
      </c>
      <c r="J184" s="8">
        <v>4744</v>
      </c>
      <c r="K184" s="8">
        <v>308.5</v>
      </c>
      <c r="L184" s="11">
        <f t="shared" si="6"/>
        <v>1</v>
      </c>
      <c r="M184" s="12">
        <f>IF($B184="Область","",SUM('Дані з ДІСО'!J184:L184)/K184)</f>
        <v>1.2576985413290114</v>
      </c>
      <c r="N184" s="8" t="str">
        <f>IF($B184="Область","",VLOOKUP(100*J184/I184,Параметри!$B$39:$C$53,2,TRUE))</f>
        <v>1. 100%</v>
      </c>
      <c r="O184" s="8" t="str">
        <f>IF($B184="Область","",VLOOKUP(M184,Параметри!$B$21:$C$35,2,TRUE))</f>
        <v>2. 1,1-1,7</v>
      </c>
      <c r="P184" s="8">
        <f t="shared" si="7"/>
        <v>1</v>
      </c>
      <c r="Q184" s="8">
        <f t="shared" si="8"/>
        <v>2</v>
      </c>
      <c r="R184" s="18">
        <f ca="1">IF($B184="Область",Параметри!$K$23,OFFSET(Параметри!$C$2,Q184,P184))</f>
        <v>11.5</v>
      </c>
      <c r="S184" s="8">
        <f>IF(Параметри!$R$37="RNK",IF(OR($B184="Область"),Параметри!$K$44,IF(R184&lt;Параметри!$G$42,Параметри!$K$41,IF(R184&lt;Параметри!$G$43,Параметри!$K$42,Параметри!$K$43))),IF(C184="Область",Параметри!$R$46,IF(C184="Київ",Параметри!$R$47,IF(L184&lt;Параметри!$P$41,Параметри!$R$41,IF(L184&lt;Параметри!$P$42,Параметри!$R$42,IF(L184&lt;Параметри!$P$43,Параметри!$R$43,IF(L184&lt;Параметри!$P$44,Параметри!$R$44,Параметри!$R$45)))))))</f>
        <v>0.5</v>
      </c>
      <c r="T184" s="39">
        <f ca="1">IF($B184="Область",Параметри!K$58,IF($R184&lt;Параметри!$G$54,Параметри!K$53,IF($R184&lt;Параметри!$G$55,Параметри!K$54,IF($R184&lt;Параметри!$G$56,Параметри!K$55,IF($R184&lt;Параметри!$G$57,Параметри!K$56,Параметри!K$57)))))</f>
        <v>1.7000000000000001E-2</v>
      </c>
      <c r="U184" s="39">
        <f ca="1">IF($B184="Область",Параметри!L$58,IF($R184&lt;Параметри!$G$54,Параметри!L$53,IF($R184&lt;Параметри!$G$55,Параметри!L$54,IF($R184&lt;Параметри!$G$56,Параметри!L$55,IF($R184&lt;Параметри!$G$57,Параметри!L$56,Параметри!L$57)))))</f>
        <v>4.7E-2</v>
      </c>
      <c r="V184" s="52">
        <f>Розрахунки!H184/SUM('Дані з ДІСО'!G184:I184)</f>
        <v>9.9487179487179489</v>
      </c>
      <c r="W184" s="8">
        <v>2021</v>
      </c>
    </row>
    <row r="185" spans="1:23" ht="15" hidden="1" customHeight="1" x14ac:dyDescent="0.25">
      <c r="A185" s="9">
        <v>184</v>
      </c>
      <c r="B185" s="9" t="s">
        <v>2951</v>
      </c>
      <c r="C185" s="9" t="s">
        <v>4353</v>
      </c>
      <c r="D185" s="9" t="s">
        <v>2965</v>
      </c>
      <c r="E185" s="9" t="s">
        <v>25</v>
      </c>
      <c r="F185" s="9" t="s">
        <v>395</v>
      </c>
      <c r="G185" s="9" t="s">
        <v>3232</v>
      </c>
      <c r="H185" s="9" t="s">
        <v>396</v>
      </c>
      <c r="I185" s="8">
        <v>23400</v>
      </c>
      <c r="J185" s="8">
        <v>4064</v>
      </c>
      <c r="K185" s="8">
        <v>232.6</v>
      </c>
      <c r="L185" s="11">
        <f t="shared" si="6"/>
        <v>0.17367521367521369</v>
      </c>
      <c r="M185" s="12">
        <f>IF($B185="Область","",SUM('Дані з ДІСО'!J185:L185)/K185)</f>
        <v>11.607910576096304</v>
      </c>
      <c r="N185" s="8" t="str">
        <f>IF($B185="Область","",VLOOKUP(100*J185/I185,Параметри!$B$39:$C$53,2,TRUE))</f>
        <v>13. 17-23</v>
      </c>
      <c r="O185" s="8" t="str">
        <f>IF($B185="Область","",VLOOKUP(M185,Параметри!$B$21:$C$35,2,TRUE))</f>
        <v>11. 9,7-14</v>
      </c>
      <c r="P185" s="8">
        <f t="shared" si="7"/>
        <v>13</v>
      </c>
      <c r="Q185" s="8">
        <f t="shared" si="8"/>
        <v>11</v>
      </c>
      <c r="R185" s="18">
        <f ca="1">IF($B185="Область",Параметри!$K$23,OFFSET(Параметри!$C$2,Q185,P185))</f>
        <v>22.5</v>
      </c>
      <c r="S185" s="8">
        <f>IF(Параметри!$R$37="RNK",IF(OR($B185="Область"),Параметри!$K$44,IF(R185&lt;Параметри!$G$42,Параметри!$K$41,IF(R185&lt;Параметри!$G$43,Параметри!$K$42,Параметри!$K$43))),IF(C185="Область",Параметри!$R$46,IF(C185="Київ",Параметри!$R$47,IF(L185&lt;Параметри!$P$41,Параметри!$R$41,IF(L185&lt;Параметри!$P$42,Параметри!$R$42,IF(L185&lt;Параметри!$P$43,Параметри!$R$43,IF(L185&lt;Параметри!$P$44,Параметри!$R$44,Параметри!$R$45)))))))</f>
        <v>0.2</v>
      </c>
      <c r="T185" s="39">
        <f ca="1">IF($B185="Область",Параметри!K$58,IF($R185&lt;Параметри!$G$54,Параметри!K$53,IF($R185&lt;Параметри!$G$55,Параметри!K$54,IF($R185&lt;Параметри!$G$56,Параметри!K$55,IF($R185&lt;Параметри!$G$57,Параметри!K$56,Параметри!K$57)))))</f>
        <v>0.1</v>
      </c>
      <c r="U185" s="39">
        <f ca="1">IF($B185="Область",Параметри!L$58,IF($R185&lt;Параметри!$G$54,Параметри!L$53,IF($R185&lt;Параметри!$G$55,Параметри!L$54,IF($R185&lt;Параметри!$G$56,Параметри!L$55,IF($R185&lt;Параметри!$G$57,Параметри!L$56,Параметри!L$57)))))</f>
        <v>4.7E-2</v>
      </c>
      <c r="V185" s="52">
        <f>Розрахунки!H185/SUM('Дані з ДІСО'!G185:I185)</f>
        <v>24.107142857142858</v>
      </c>
      <c r="W185" s="8">
        <v>2021</v>
      </c>
    </row>
    <row r="186" spans="1:23" ht="15" hidden="1" customHeight="1" x14ac:dyDescent="0.25">
      <c r="A186" s="9">
        <v>185</v>
      </c>
      <c r="B186" s="9" t="s">
        <v>4355</v>
      </c>
      <c r="C186" s="9" t="s">
        <v>4355</v>
      </c>
      <c r="D186" s="9" t="s">
        <v>2965</v>
      </c>
      <c r="E186" s="9" t="s">
        <v>33</v>
      </c>
      <c r="F186" s="9" t="s">
        <v>397</v>
      </c>
      <c r="G186" s="9" t="s">
        <v>3233</v>
      </c>
      <c r="H186" s="9" t="s">
        <v>398</v>
      </c>
      <c r="I186" s="8">
        <v>10293</v>
      </c>
      <c r="J186" s="8">
        <v>0</v>
      </c>
      <c r="K186" s="8">
        <v>189.9</v>
      </c>
      <c r="L186" s="11">
        <f t="shared" si="6"/>
        <v>0</v>
      </c>
      <c r="M186" s="12">
        <f>IF($B186="Область","",SUM('Дані з ДІСО'!J186:L186)/K186)</f>
        <v>4.4602422327540809</v>
      </c>
      <c r="N186" s="8" t="str">
        <f>IF($B186="Область","",VLOOKUP(100*J186/I186,Параметри!$B$39:$C$53,2,TRUE))</f>
        <v>15. 0-6</v>
      </c>
      <c r="O186" s="8" t="str">
        <f>IF($B186="Область","",VLOOKUP(M186,Параметри!$B$21:$C$35,2,TRUE))</f>
        <v>7. 4,1-4,5</v>
      </c>
      <c r="P186" s="8">
        <f t="shared" si="7"/>
        <v>15</v>
      </c>
      <c r="Q186" s="8">
        <f t="shared" si="8"/>
        <v>7</v>
      </c>
      <c r="R186" s="18">
        <f ca="1">IF($B186="Область",Параметри!$K$23,OFFSET(Параметри!$C$2,Q186,P186))</f>
        <v>20</v>
      </c>
      <c r="S186" s="8">
        <f>IF(Параметри!$R$37="RNK",IF(OR($B186="Область"),Параметри!$K$44,IF(R186&lt;Параметри!$G$42,Параметри!$K$41,IF(R186&lt;Параметри!$G$43,Параметри!$K$42,Параметри!$K$43))),IF(C186="Область",Параметри!$R$46,IF(C186="Київ",Параметри!$R$47,IF(L186&lt;Параметри!$P$41,Параметри!$R$41,IF(L186&lt;Параметри!$P$42,Параметри!$R$42,IF(L186&lt;Параметри!$P$43,Параметри!$R$43,IF(L186&lt;Параметри!$P$44,Параметри!$R$44,Параметри!$R$45)))))))</f>
        <v>0.2</v>
      </c>
      <c r="T186" s="39">
        <f ca="1">IF($B186="Область",Параметри!K$58,IF($R186&lt;Параметри!$G$54,Параметри!K$53,IF($R186&lt;Параметри!$G$55,Параметри!K$54,IF($R186&lt;Параметри!$G$56,Параметри!K$55,IF($R186&lt;Параметри!$G$57,Параметри!K$56,Параметри!K$57)))))</f>
        <v>7.4999999999999997E-2</v>
      </c>
      <c r="U186" s="39">
        <f ca="1">IF($B186="Область",Параметри!L$58,IF($R186&lt;Параметри!$G$54,Параметри!L$53,IF($R186&lt;Параметри!$G$55,Параметри!L$54,IF($R186&lt;Параметри!$G$56,Параметри!L$55,IF($R186&lt;Параметри!$G$57,Параметри!L$56,Параметри!L$57)))))</f>
        <v>4.7E-2</v>
      </c>
      <c r="V186" s="52">
        <f>Розрахунки!H186/SUM('Дані з ДІСО'!G186:I186)</f>
        <v>21.175000000000001</v>
      </c>
      <c r="W186" s="8">
        <v>2021</v>
      </c>
    </row>
    <row r="187" spans="1:23" ht="15" hidden="1" customHeight="1" x14ac:dyDescent="0.25">
      <c r="A187" s="9">
        <v>186</v>
      </c>
      <c r="B187" s="9" t="s">
        <v>2950</v>
      </c>
      <c r="C187" s="9" t="s">
        <v>4353</v>
      </c>
      <c r="D187" s="9" t="s">
        <v>2965</v>
      </c>
      <c r="E187" s="9" t="s">
        <v>82</v>
      </c>
      <c r="F187" s="9" t="s">
        <v>399</v>
      </c>
      <c r="G187" s="9" t="s">
        <v>3234</v>
      </c>
      <c r="H187" s="9" t="s">
        <v>400</v>
      </c>
      <c r="I187" s="8">
        <v>236672</v>
      </c>
      <c r="J187" s="8">
        <v>262</v>
      </c>
      <c r="K187" s="8">
        <v>133.9</v>
      </c>
      <c r="L187" s="11">
        <f t="shared" si="6"/>
        <v>1.1070173066522445E-3</v>
      </c>
      <c r="M187" s="12">
        <f>IF($B187="Область","",SUM('Дані з ДІСО'!J187:L187)/K187)</f>
        <v>189.06646751306945</v>
      </c>
      <c r="N187" s="8" t="str">
        <f>IF($B187="Область","",VLOOKUP(100*J187/I187,Параметри!$B$39:$C$53,2,TRUE))</f>
        <v>15. 0-6</v>
      </c>
      <c r="O187" s="8" t="str">
        <f>IF($B187="Область","",VLOOKUP(M187,Параметри!$B$21:$C$35,2,TRUE))</f>
        <v>15. 89-</v>
      </c>
      <c r="P187" s="8">
        <f t="shared" si="7"/>
        <v>15</v>
      </c>
      <c r="Q187" s="8">
        <f t="shared" si="8"/>
        <v>15</v>
      </c>
      <c r="R187" s="18">
        <f ca="1">IF($B187="Область",Параметри!$K$23,OFFSET(Параметри!$C$2,Q187,P187))</f>
        <v>27.5</v>
      </c>
      <c r="S187" s="8">
        <f>IF(Параметри!$R$37="RNK",IF(OR($B187="Область"),Параметри!$K$44,IF(R187&lt;Параметри!$G$42,Параметри!$K$41,IF(R187&lt;Параметри!$G$43,Параметри!$K$42,Параметри!$K$43))),IF(C187="Область",Параметри!$R$46,IF(C187="Київ",Параметри!$R$47,IF(L187&lt;Параметри!$P$41,Параметри!$R$41,IF(L187&lt;Параметри!$P$42,Параметри!$R$42,IF(L187&lt;Параметри!$P$43,Параметри!$R$43,IF(L187&lt;Параметри!$P$44,Параметри!$R$44,Параметри!$R$45)))))))</f>
        <v>0.2</v>
      </c>
      <c r="T187" s="39">
        <f ca="1">IF($B187="Область",Параметри!K$58,IF($R187&lt;Параметри!$G$54,Параметри!K$53,IF($R187&lt;Параметри!$G$55,Параметри!K$54,IF($R187&lt;Параметри!$G$56,Параметри!K$55,IF($R187&lt;Параметри!$G$57,Параметри!K$56,Параметри!K$57)))))</f>
        <v>0.15</v>
      </c>
      <c r="U187" s="39">
        <f ca="1">IF($B187="Область",Параметри!L$58,IF($R187&lt;Параметри!$G$54,Параметри!L$53,IF($R187&lt;Параметри!$G$55,Параметри!L$54,IF($R187&lt;Параметри!$G$56,Параметри!L$55,IF($R187&lt;Параметри!$G$57,Параметри!L$56,Параметри!L$57)))))</f>
        <v>0.10100000000000001</v>
      </c>
      <c r="V187" s="52">
        <f>Розрахунки!H187/SUM('Дані з ДІСО'!G187:I187)</f>
        <v>28.254464285714285</v>
      </c>
      <c r="W187" s="8" t="s">
        <v>2950</v>
      </c>
    </row>
    <row r="188" spans="1:23" ht="15" hidden="1" customHeight="1" x14ac:dyDescent="0.25">
      <c r="A188" s="9">
        <v>187</v>
      </c>
      <c r="B188" s="9" t="s">
        <v>4354</v>
      </c>
      <c r="C188" s="9" t="s">
        <v>4354</v>
      </c>
      <c r="D188" s="9" t="s">
        <v>2965</v>
      </c>
      <c r="E188" s="9" t="s">
        <v>28</v>
      </c>
      <c r="F188" s="9" t="s">
        <v>401</v>
      </c>
      <c r="G188" s="9" t="s">
        <v>3235</v>
      </c>
      <c r="H188" s="9" t="s">
        <v>402</v>
      </c>
      <c r="I188" s="8">
        <v>3892</v>
      </c>
      <c r="J188" s="8">
        <v>3892</v>
      </c>
      <c r="K188" s="8">
        <v>287.39999999999998</v>
      </c>
      <c r="L188" s="11">
        <f t="shared" si="6"/>
        <v>1</v>
      </c>
      <c r="M188" s="12">
        <f>IF($B188="Область","",SUM('Дані з ДІСО'!J188:L188)/K188)</f>
        <v>1.141266527487822</v>
      </c>
      <c r="N188" s="8" t="str">
        <f>IF($B188="Область","",VLOOKUP(100*J188/I188,Параметри!$B$39:$C$53,2,TRUE))</f>
        <v>1. 100%</v>
      </c>
      <c r="O188" s="8" t="str">
        <f>IF($B188="Область","",VLOOKUP(M188,Параметри!$B$21:$C$35,2,TRUE))</f>
        <v>2. 1,1-1,7</v>
      </c>
      <c r="P188" s="8">
        <f t="shared" si="7"/>
        <v>1</v>
      </c>
      <c r="Q188" s="8">
        <f t="shared" si="8"/>
        <v>2</v>
      </c>
      <c r="R188" s="18">
        <f ca="1">IF($B188="Область",Параметри!$K$23,OFFSET(Параметри!$C$2,Q188,P188))</f>
        <v>11.5</v>
      </c>
      <c r="S188" s="8">
        <f>IF(Параметри!$R$37="RNK",IF(OR($B188="Область"),Параметри!$K$44,IF(R188&lt;Параметри!$G$42,Параметри!$K$41,IF(R188&lt;Параметри!$G$43,Параметри!$K$42,Параметри!$K$43))),IF(C188="Область",Параметри!$R$46,IF(C188="Київ",Параметри!$R$47,IF(L188&lt;Параметри!$P$41,Параметри!$R$41,IF(L188&lt;Параметри!$P$42,Параметри!$R$42,IF(L188&lt;Параметри!$P$43,Параметри!$R$43,IF(L188&lt;Параметри!$P$44,Параметри!$R$44,Параметри!$R$45)))))))</f>
        <v>0.5</v>
      </c>
      <c r="T188" s="39">
        <f ca="1">IF($B188="Область",Параметри!K$58,IF($R188&lt;Параметри!$G$54,Параметри!K$53,IF($R188&lt;Параметри!$G$55,Параметри!K$54,IF($R188&lt;Параметри!$G$56,Параметри!K$55,IF($R188&lt;Параметри!$G$57,Параметри!K$56,Параметри!K$57)))))</f>
        <v>1.7000000000000001E-2</v>
      </c>
      <c r="U188" s="39">
        <f ca="1">IF($B188="Область",Параметри!L$58,IF($R188&lt;Параметри!$G$54,Параметри!L$53,IF($R188&lt;Параметри!$G$55,Параметри!L$54,IF($R188&lt;Параметри!$G$56,Параметри!L$55,IF($R188&lt;Параметри!$G$57,Параметри!L$56,Параметри!L$57)))))</f>
        <v>4.7E-2</v>
      </c>
      <c r="V188" s="52">
        <f>Розрахунки!H188/SUM('Дані з ДІСО'!G188:I188)</f>
        <v>10.580645161290322</v>
      </c>
      <c r="W188" s="8">
        <v>2021</v>
      </c>
    </row>
    <row r="189" spans="1:23" ht="15" hidden="1" customHeight="1" x14ac:dyDescent="0.25">
      <c r="A189" s="9">
        <v>188</v>
      </c>
      <c r="B189" s="9" t="s">
        <v>2951</v>
      </c>
      <c r="C189" s="9" t="s">
        <v>4353</v>
      </c>
      <c r="D189" s="9" t="s">
        <v>2965</v>
      </c>
      <c r="E189" s="9" t="s">
        <v>25</v>
      </c>
      <c r="F189" s="9" t="s">
        <v>403</v>
      </c>
      <c r="G189" s="9" t="s">
        <v>3236</v>
      </c>
      <c r="H189" s="9" t="s">
        <v>404</v>
      </c>
      <c r="I189" s="8">
        <v>11953</v>
      </c>
      <c r="J189" s="8">
        <v>1872</v>
      </c>
      <c r="K189" s="8">
        <v>153.30000000000001</v>
      </c>
      <c r="L189" s="11">
        <f t="shared" si="6"/>
        <v>0.15661340249309796</v>
      </c>
      <c r="M189" s="12">
        <f>IF($B189="Область","",SUM('Дані з ДІСО'!J189:L189)/K189)</f>
        <v>10.110893672537507</v>
      </c>
      <c r="N189" s="8" t="str">
        <f>IF($B189="Область","",VLOOKUP(100*J189/I189,Параметри!$B$39:$C$53,2,TRUE))</f>
        <v>14. 6-17</v>
      </c>
      <c r="O189" s="8" t="str">
        <f>IF($B189="Область","",VLOOKUP(M189,Параметри!$B$21:$C$35,2,TRUE))</f>
        <v>11. 9,7-14</v>
      </c>
      <c r="P189" s="8">
        <f t="shared" si="7"/>
        <v>14</v>
      </c>
      <c r="Q189" s="8">
        <f t="shared" si="8"/>
        <v>11</v>
      </c>
      <c r="R189" s="18">
        <f ca="1">IF($B189="Область",Параметри!$K$23,OFFSET(Параметри!$C$2,Q189,P189))</f>
        <v>22.5</v>
      </c>
      <c r="S189" s="8">
        <f>IF(Параметри!$R$37="RNK",IF(OR($B189="Область"),Параметри!$K$44,IF(R189&lt;Параметри!$G$42,Параметри!$K$41,IF(R189&lt;Параметри!$G$43,Параметри!$K$42,Параметри!$K$43))),IF(C189="Область",Параметри!$R$46,IF(C189="Київ",Параметри!$R$47,IF(L189&lt;Параметри!$P$41,Параметри!$R$41,IF(L189&lt;Параметри!$P$42,Параметри!$R$42,IF(L189&lt;Параметри!$P$43,Параметри!$R$43,IF(L189&lt;Параметри!$P$44,Параметри!$R$44,Параметри!$R$45)))))))</f>
        <v>0.2</v>
      </c>
      <c r="T189" s="39">
        <f ca="1">IF($B189="Область",Параметри!K$58,IF($R189&lt;Параметри!$G$54,Параметри!K$53,IF($R189&lt;Параметри!$G$55,Параметри!K$54,IF($R189&lt;Параметри!$G$56,Параметри!K$55,IF($R189&lt;Параметри!$G$57,Параметри!K$56,Параметри!K$57)))))</f>
        <v>0.1</v>
      </c>
      <c r="U189" s="39">
        <f ca="1">IF($B189="Область",Параметри!L$58,IF($R189&lt;Параметри!$G$54,Параметри!L$53,IF($R189&lt;Параметри!$G$55,Параметри!L$54,IF($R189&lt;Параметри!$G$56,Параметри!L$55,IF($R189&lt;Параметри!$G$57,Параметри!L$56,Параметри!L$57)))))</f>
        <v>4.7E-2</v>
      </c>
      <c r="V189" s="52">
        <f>Розрахунки!H189/SUM('Дані з ДІСО'!G189:I189)</f>
        <v>22.142857142857142</v>
      </c>
      <c r="W189" s="8">
        <v>2021</v>
      </c>
    </row>
    <row r="190" spans="1:23" ht="15" hidden="1" customHeight="1" x14ac:dyDescent="0.25">
      <c r="A190" s="9">
        <v>189</v>
      </c>
      <c r="B190" s="9" t="s">
        <v>2950</v>
      </c>
      <c r="C190" s="9" t="s">
        <v>4353</v>
      </c>
      <c r="D190" s="9" t="s">
        <v>2965</v>
      </c>
      <c r="E190" s="9" t="s">
        <v>82</v>
      </c>
      <c r="F190" s="9" t="s">
        <v>405</v>
      </c>
      <c r="G190" s="9" t="s">
        <v>3237</v>
      </c>
      <c r="H190" s="9" t="s">
        <v>406</v>
      </c>
      <c r="I190" s="8">
        <v>23768</v>
      </c>
      <c r="J190" s="8">
        <v>1310</v>
      </c>
      <c r="K190" s="8">
        <v>124.6</v>
      </c>
      <c r="L190" s="11">
        <f t="shared" si="6"/>
        <v>5.5116122517670819E-2</v>
      </c>
      <c r="M190" s="12">
        <f>IF($B190="Область","",SUM('Дані з ДІСО'!J190:L190)/K190)</f>
        <v>18.443017656500803</v>
      </c>
      <c r="N190" s="8" t="str">
        <f>IF($B190="Область","",VLOOKUP(100*J190/I190,Параметри!$B$39:$C$53,2,TRUE))</f>
        <v>15. 0-6</v>
      </c>
      <c r="O190" s="8" t="str">
        <f>IF($B190="Область","",VLOOKUP(M190,Параметри!$B$21:$C$35,2,TRUE))</f>
        <v>12. 14-34,4</v>
      </c>
      <c r="P190" s="8">
        <f t="shared" si="7"/>
        <v>15</v>
      </c>
      <c r="Q190" s="8">
        <f t="shared" si="8"/>
        <v>12</v>
      </c>
      <c r="R190" s="18">
        <f ca="1">IF($B190="Область",Параметри!$K$23,OFFSET(Параметри!$C$2,Q190,P190))</f>
        <v>24</v>
      </c>
      <c r="S190" s="8">
        <f>IF(Параметри!$R$37="RNK",IF(OR($B190="Область"),Параметри!$K$44,IF(R190&lt;Параметри!$G$42,Параметри!$K$41,IF(R190&lt;Параметри!$G$43,Параметри!$K$42,Параметри!$K$43))),IF(C190="Область",Параметри!$R$46,IF(C190="Київ",Параметри!$R$47,IF(L190&lt;Параметри!$P$41,Параметри!$R$41,IF(L190&lt;Параметри!$P$42,Параметри!$R$42,IF(L190&lt;Параметри!$P$43,Параметри!$R$43,IF(L190&lt;Параметри!$P$44,Параметри!$R$44,Параметри!$R$45)))))))</f>
        <v>0.2</v>
      </c>
      <c r="T190" s="39">
        <f ca="1">IF($B190="Область",Параметри!K$58,IF($R190&lt;Параметри!$G$54,Параметри!K$53,IF($R190&lt;Параметри!$G$55,Параметри!K$54,IF($R190&lt;Параметри!$G$56,Параметри!K$55,IF($R190&lt;Параметри!$G$57,Параметри!K$56,Параметри!K$57)))))</f>
        <v>0.1</v>
      </c>
      <c r="U190" s="39">
        <f ca="1">IF($B190="Область",Параметри!L$58,IF($R190&lt;Параметри!$G$54,Параметри!L$53,IF($R190&lt;Параметри!$G$55,Параметри!L$54,IF($R190&lt;Параметри!$G$56,Параметри!L$55,IF($R190&lt;Параметри!$G$57,Параметри!L$56,Параметри!L$57)))))</f>
        <v>4.7E-2</v>
      </c>
      <c r="V190" s="52">
        <f>Розрахунки!H190/SUM('Дані з ДІСО'!G190:I190)</f>
        <v>26.413793103448278</v>
      </c>
      <c r="W190" s="8" t="s">
        <v>2950</v>
      </c>
    </row>
    <row r="191" spans="1:23" ht="15" customHeight="1" x14ac:dyDescent="0.25">
      <c r="A191" s="9">
        <v>190</v>
      </c>
      <c r="B191" s="9" t="s">
        <v>4355</v>
      </c>
      <c r="C191" s="9" t="s">
        <v>4355</v>
      </c>
      <c r="D191" s="9" t="s">
        <v>2965</v>
      </c>
      <c r="E191" s="9" t="s">
        <v>33</v>
      </c>
      <c r="F191" s="9" t="s">
        <v>407</v>
      </c>
      <c r="G191" s="9" t="s">
        <v>3238</v>
      </c>
      <c r="H191" s="9" t="s">
        <v>408</v>
      </c>
      <c r="I191" s="8">
        <v>18173</v>
      </c>
      <c r="J191" s="8">
        <v>12784</v>
      </c>
      <c r="K191" s="8">
        <v>738.1</v>
      </c>
      <c r="L191" s="11">
        <f t="shared" si="6"/>
        <v>0.70346117867165581</v>
      </c>
      <c r="M191" s="12">
        <f>IF($B191="Область","",SUM('Дані з ДІСО'!J191:L191)/K191)</f>
        <v>2.6514022490177482</v>
      </c>
      <c r="N191" s="8" t="str">
        <f>IF($B191="Область","",VLOOKUP(100*J191/I191,Параметри!$B$39:$C$53,2,TRUE))</f>
        <v>3. 67-72</v>
      </c>
      <c r="O191" s="8" t="str">
        <f>IF($B191="Область","",VLOOKUP(M191,Параметри!$B$21:$C$35,2,TRUE))</f>
        <v>4. 2,2-3</v>
      </c>
      <c r="P191" s="8">
        <f t="shared" si="7"/>
        <v>3</v>
      </c>
      <c r="Q191" s="8">
        <f t="shared" si="8"/>
        <v>4</v>
      </c>
      <c r="R191" s="18">
        <f ca="1">IF($B191="Область",Параметри!$K$23,OFFSET(Параметри!$C$2,Q191,P191))</f>
        <v>13.5</v>
      </c>
      <c r="S191" s="8">
        <f>IF(Параметри!$R$37="RNK",IF(OR($B191="Область"),Параметри!$K$44,IF(R191&lt;Параметри!$G$42,Параметри!$K$41,IF(R191&lt;Параметри!$G$43,Параметри!$K$42,Параметри!$K$43))),IF(C191="Область",Параметри!$R$46,IF(C191="Київ",Параметри!$R$47,IF(L191&lt;Параметри!$P$41,Параметри!$R$41,IF(L191&lt;Параметри!$P$42,Параметри!$R$42,IF(L191&lt;Параметри!$P$43,Параметри!$R$43,IF(L191&lt;Параметри!$P$44,Параметри!$R$44,Параметри!$R$45)))))))</f>
        <v>0.45</v>
      </c>
      <c r="T191" s="39">
        <f ca="1">IF($B191="Область",Параметри!K$58,IF($R191&lt;Параметри!$G$54,Параметри!K$53,IF($R191&lt;Параметри!$G$55,Параметри!K$54,IF($R191&lt;Параметри!$G$56,Параметри!K$55,IF($R191&lt;Параметри!$G$57,Параметри!K$56,Параметри!K$57)))))</f>
        <v>1.7000000000000001E-2</v>
      </c>
      <c r="U191" s="39">
        <f ca="1">IF($B191="Область",Параметри!L$58,IF($R191&lt;Параметри!$G$54,Параметри!L$53,IF($R191&lt;Параметри!$G$55,Параметри!L$54,IF($R191&lt;Параметри!$G$56,Параметри!L$55,IF($R191&lt;Параметри!$G$57,Параметри!L$56,Параметри!L$57)))))</f>
        <v>4.7E-2</v>
      </c>
      <c r="V191" s="52">
        <f>Розрахунки!H191/SUM('Дані з ДІСО'!G191:I191)</f>
        <v>13.046666666666667</v>
      </c>
      <c r="W191" s="8">
        <v>2021</v>
      </c>
    </row>
    <row r="192" spans="1:23" ht="15" hidden="1" customHeight="1" x14ac:dyDescent="0.25">
      <c r="A192" s="9">
        <v>191</v>
      </c>
      <c r="B192" s="9" t="s">
        <v>2950</v>
      </c>
      <c r="C192" s="9" t="s">
        <v>4353</v>
      </c>
      <c r="D192" s="9" t="s">
        <v>2965</v>
      </c>
      <c r="E192" s="9" t="s">
        <v>82</v>
      </c>
      <c r="F192" s="9" t="s">
        <v>409</v>
      </c>
      <c r="G192" s="9" t="s">
        <v>3239</v>
      </c>
      <c r="H192" s="9" t="s">
        <v>410</v>
      </c>
      <c r="I192" s="8">
        <v>983515</v>
      </c>
      <c r="J192" s="8">
        <v>0</v>
      </c>
      <c r="K192" s="8">
        <v>416.5</v>
      </c>
      <c r="L192" s="11">
        <f t="shared" si="6"/>
        <v>0</v>
      </c>
      <c r="M192" s="12">
        <f>IF($B192="Область","",SUM('Дані з ДІСО'!J192:L192)/K192)</f>
        <v>249.85834333733493</v>
      </c>
      <c r="N192" s="8" t="str">
        <f>IF($B192="Область","",VLOOKUP(100*J192/I192,Параметри!$B$39:$C$53,2,TRUE))</f>
        <v>15. 0-6</v>
      </c>
      <c r="O192" s="8" t="str">
        <f>IF($B192="Область","",VLOOKUP(M192,Параметри!$B$21:$C$35,2,TRUE))</f>
        <v>15. 89-</v>
      </c>
      <c r="P192" s="8">
        <f t="shared" si="7"/>
        <v>15</v>
      </c>
      <c r="Q192" s="8">
        <f t="shared" si="8"/>
        <v>15</v>
      </c>
      <c r="R192" s="18">
        <f ca="1">IF($B192="Область",Параметри!$K$23,OFFSET(Параметри!$C$2,Q192,P192))</f>
        <v>27.5</v>
      </c>
      <c r="S192" s="8">
        <f>IF(Параметри!$R$37="RNK",IF(OR($B192="Область"),Параметри!$K$44,IF(R192&lt;Параметри!$G$42,Параметри!$K$41,IF(R192&lt;Параметри!$G$43,Параметри!$K$42,Параметри!$K$43))),IF(C192="Область",Параметри!$R$46,IF(C192="Київ",Параметри!$R$47,IF(L192&lt;Параметри!$P$41,Параметри!$R$41,IF(L192&lt;Параметри!$P$42,Параметри!$R$42,IF(L192&lt;Параметри!$P$43,Параметри!$R$43,IF(L192&lt;Параметри!$P$44,Параметри!$R$44,Параметри!$R$45)))))))</f>
        <v>0.2</v>
      </c>
      <c r="T192" s="39">
        <f ca="1">IF($B192="Область",Параметри!K$58,IF($R192&lt;Параметри!$G$54,Параметри!K$53,IF($R192&lt;Параметри!$G$55,Параметри!K$54,IF($R192&lt;Параметри!$G$56,Параметри!K$55,IF($R192&lt;Параметри!$G$57,Параметри!K$56,Параметри!K$57)))))</f>
        <v>0.15</v>
      </c>
      <c r="U192" s="39">
        <f ca="1">IF($B192="Область",Параметри!L$58,IF($R192&lt;Параметри!$G$54,Параметри!L$53,IF($R192&lt;Параметри!$G$55,Параметри!L$54,IF($R192&lt;Параметри!$G$56,Параметри!L$55,IF($R192&lt;Параметри!$G$57,Параметри!L$56,Параметри!L$57)))))</f>
        <v>0.10100000000000001</v>
      </c>
      <c r="V192" s="52">
        <f>Розрахунки!H192/SUM('Дані з ДІСО'!G192:I192)</f>
        <v>29.01198773348202</v>
      </c>
      <c r="W192" s="8" t="s">
        <v>2950</v>
      </c>
    </row>
    <row r="193" spans="1:23" hidden="1" x14ac:dyDescent="0.25">
      <c r="A193" s="9">
        <v>192</v>
      </c>
      <c r="B193" s="9" t="s">
        <v>2950</v>
      </c>
      <c r="C193" s="9" t="s">
        <v>4353</v>
      </c>
      <c r="D193" s="9" t="s">
        <v>2965</v>
      </c>
      <c r="E193" s="9" t="s">
        <v>82</v>
      </c>
      <c r="F193" s="9" t="s">
        <v>411</v>
      </c>
      <c r="G193" s="9" t="s">
        <v>3240</v>
      </c>
      <c r="H193" s="9" t="s">
        <v>412</v>
      </c>
      <c r="I193" s="8">
        <v>44376</v>
      </c>
      <c r="J193" s="8">
        <v>1475</v>
      </c>
      <c r="K193" s="8">
        <v>78.2</v>
      </c>
      <c r="L193" s="11">
        <f t="shared" si="6"/>
        <v>3.3238687578871461E-2</v>
      </c>
      <c r="M193" s="12">
        <f>IF($B193="Область","",SUM('Дані з ДІСО'!J193:L193)/K193)</f>
        <v>52.51918158567775</v>
      </c>
      <c r="N193" s="8" t="str">
        <f>IF($B193="Область","",VLOOKUP(100*J193/I193,Параметри!$B$39:$C$53,2,TRUE))</f>
        <v>15. 0-6</v>
      </c>
      <c r="O193" s="8" t="str">
        <f>IF($B193="Область","",VLOOKUP(M193,Параметри!$B$21:$C$35,2,TRUE))</f>
        <v>14. 43-89</v>
      </c>
      <c r="P193" s="8">
        <f t="shared" si="7"/>
        <v>15</v>
      </c>
      <c r="Q193" s="8">
        <f t="shared" si="8"/>
        <v>14</v>
      </c>
      <c r="R193" s="18">
        <f ca="1">IF($B193="Область",Параметри!$K$23,OFFSET(Параметри!$C$2,Q193,P193))</f>
        <v>27</v>
      </c>
      <c r="S193" s="8">
        <f>IF(Параметри!$R$37="RNK",IF(OR($B193="Область"),Параметри!$K$44,IF(R193&lt;Параметри!$G$42,Параметри!$K$41,IF(R193&lt;Параметри!$G$43,Параметри!$K$42,Параметри!$K$43))),IF(C193="Область",Параметри!$R$46,IF(C193="Київ",Параметри!$R$47,IF(L193&lt;Параметри!$P$41,Параметри!$R$41,IF(L193&lt;Параметри!$P$42,Параметри!$R$42,IF(L193&lt;Параметри!$P$43,Параметри!$R$43,IF(L193&lt;Параметри!$P$44,Параметри!$R$44,Параметри!$R$45)))))))</f>
        <v>0.2</v>
      </c>
      <c r="T193" s="39">
        <f ca="1">IF($B193="Область",Параметри!K$58,IF($R193&lt;Параметри!$G$54,Параметри!K$53,IF($R193&lt;Параметри!$G$55,Параметри!K$54,IF($R193&lt;Параметри!$G$56,Параметри!K$55,IF($R193&lt;Параметри!$G$57,Параметри!K$56,Параметри!K$57)))))</f>
        <v>0.15</v>
      </c>
      <c r="U193" s="39">
        <f ca="1">IF($B193="Область",Параметри!L$58,IF($R193&lt;Параметри!$G$54,Параметри!L$53,IF($R193&lt;Параметри!$G$55,Параметри!L$54,IF($R193&lt;Параметри!$G$56,Параметри!L$55,IF($R193&lt;Параметри!$G$57,Параметри!L$56,Параметри!L$57)))))</f>
        <v>0.10100000000000001</v>
      </c>
      <c r="V193" s="52">
        <f>Розрахунки!H193/SUM('Дані з ДІСО'!G193:I193)</f>
        <v>25.830188679245282</v>
      </c>
      <c r="W193" s="8" t="s">
        <v>2950</v>
      </c>
    </row>
    <row r="194" spans="1:23" ht="15" hidden="1" customHeight="1" x14ac:dyDescent="0.25">
      <c r="A194" s="9">
        <v>193</v>
      </c>
      <c r="B194" s="9" t="s">
        <v>2950</v>
      </c>
      <c r="C194" s="9" t="s">
        <v>4353</v>
      </c>
      <c r="D194" s="9" t="s">
        <v>2965</v>
      </c>
      <c r="E194" s="9" t="s">
        <v>82</v>
      </c>
      <c r="F194" s="9" t="s">
        <v>413</v>
      </c>
      <c r="G194" s="9" t="s">
        <v>3241</v>
      </c>
      <c r="H194" s="9" t="s">
        <v>414</v>
      </c>
      <c r="I194" s="8">
        <v>615492</v>
      </c>
      <c r="J194" s="8">
        <v>2742</v>
      </c>
      <c r="K194" s="8">
        <v>444.4</v>
      </c>
      <c r="L194" s="11">
        <f t="shared" si="6"/>
        <v>4.4549726072800298E-3</v>
      </c>
      <c r="M194" s="12">
        <f>IF($B194="Область","",SUM('Дані з ДІСО'!J194:L194)/K194)</f>
        <v>151.7056705670567</v>
      </c>
      <c r="N194" s="8" t="str">
        <f>IF($B194="Область","",VLOOKUP(100*J194/I194,Параметри!$B$39:$C$53,2,TRUE))</f>
        <v>15. 0-6</v>
      </c>
      <c r="O194" s="8" t="str">
        <f>IF($B194="Область","",VLOOKUP(M194,Параметри!$B$21:$C$35,2,TRUE))</f>
        <v>15. 89-</v>
      </c>
      <c r="P194" s="8">
        <f t="shared" si="7"/>
        <v>15</v>
      </c>
      <c r="Q194" s="8">
        <f t="shared" si="8"/>
        <v>15</v>
      </c>
      <c r="R194" s="18">
        <f ca="1">IF($B194="Область",Параметри!$K$23,OFFSET(Параметри!$C$2,Q194,P194))</f>
        <v>27.5</v>
      </c>
      <c r="S194" s="8">
        <f>IF(Параметри!$R$37="RNK",IF(OR($B194="Область"),Параметри!$K$44,IF(R194&lt;Параметри!$G$42,Параметри!$K$41,IF(R194&lt;Параметри!$G$43,Параметри!$K$42,Параметри!$K$43))),IF(C194="Область",Параметри!$R$46,IF(C194="Київ",Параметри!$R$47,IF(L194&lt;Параметри!$P$41,Параметри!$R$41,IF(L194&lt;Параметри!$P$42,Параметри!$R$42,IF(L194&lt;Параметри!$P$43,Параметри!$R$43,IF(L194&lt;Параметри!$P$44,Параметри!$R$44,Параметри!$R$45)))))))</f>
        <v>0.2</v>
      </c>
      <c r="T194" s="39">
        <f ca="1">IF($B194="Область",Параметри!K$58,IF($R194&lt;Параметри!$G$54,Параметри!K$53,IF($R194&lt;Параметри!$G$55,Параметри!K$54,IF($R194&lt;Параметри!$G$56,Параметри!K$55,IF($R194&lt;Параметри!$G$57,Параметри!K$56,Параметри!K$57)))))</f>
        <v>0.15</v>
      </c>
      <c r="U194" s="39">
        <f ca="1">IF($B194="Область",Параметри!L$58,IF($R194&lt;Параметри!$G$54,Параметри!L$53,IF($R194&lt;Параметри!$G$55,Параметри!L$54,IF($R194&lt;Параметри!$G$56,Параметри!L$55,IF($R194&lt;Параметри!$G$57,Параметри!L$56,Параметри!L$57)))))</f>
        <v>0.10100000000000001</v>
      </c>
      <c r="V194" s="52">
        <f>Розрахунки!H194/SUM('Дані з ДІСО'!G194:I194)</f>
        <v>26.459183673469386</v>
      </c>
      <c r="W194" s="8" t="s">
        <v>2950</v>
      </c>
    </row>
    <row r="195" spans="1:23" ht="15" hidden="1" customHeight="1" x14ac:dyDescent="0.25">
      <c r="A195" s="9">
        <v>194</v>
      </c>
      <c r="B195" s="9" t="s">
        <v>4354</v>
      </c>
      <c r="C195" s="9" t="s">
        <v>4354</v>
      </c>
      <c r="D195" s="9" t="s">
        <v>2965</v>
      </c>
      <c r="E195" s="9" t="s">
        <v>28</v>
      </c>
      <c r="F195" s="9" t="s">
        <v>415</v>
      </c>
      <c r="G195" s="9" t="s">
        <v>3242</v>
      </c>
      <c r="H195" s="9" t="s">
        <v>416</v>
      </c>
      <c r="I195" s="8">
        <v>18910</v>
      </c>
      <c r="J195" s="8">
        <v>17551</v>
      </c>
      <c r="K195" s="8">
        <v>564.70000000000005</v>
      </c>
      <c r="L195" s="11">
        <f t="shared" ref="L195:L258" si="9">IF($B195="Область","",J195/I195)</f>
        <v>0.92813326282390274</v>
      </c>
      <c r="M195" s="12">
        <f>IF($B195="Область","",SUM('Дані з ДІСО'!J195:L195)/K195)</f>
        <v>2.6279440410837611</v>
      </c>
      <c r="N195" s="8" t="str">
        <f>IF($B195="Область","",VLOOKUP(100*J195/I195,Параметри!$B$39:$C$53,2,TRUE))</f>
        <v>2. 72-100</v>
      </c>
      <c r="O195" s="8" t="str">
        <f>IF($B195="Область","",VLOOKUP(M195,Параметри!$B$21:$C$35,2,TRUE))</f>
        <v>4. 2,2-3</v>
      </c>
      <c r="P195" s="8">
        <f t="shared" ref="P195:P258" si="10">IF($B195="Область","",IF(MID(N195,2,1)=".",MID(N195,1,1),MID(N195,1,2))*1)</f>
        <v>2</v>
      </c>
      <c r="Q195" s="8">
        <f t="shared" ref="Q195:Q258" si="11">IF($B195="Область","",IF(MID(O195,2,1)=".",MID(O195,1,1),MID(O195,1,2))*1)</f>
        <v>4</v>
      </c>
      <c r="R195" s="18">
        <f ca="1">IF($B195="Область",Параметри!$K$23,OFFSET(Параметри!$C$2,Q195,P195))</f>
        <v>13</v>
      </c>
      <c r="S195" s="8">
        <f>IF(Параметри!$R$37="RNK",IF(OR($B195="Область"),Параметри!$K$44,IF(R195&lt;Параметри!$G$42,Параметри!$K$41,IF(R195&lt;Параметри!$G$43,Параметри!$K$42,Параметри!$K$43))),IF(C195="Область",Параметри!$R$46,IF(C195="Київ",Параметри!$R$47,IF(L195&lt;Параметри!$P$41,Параметри!$R$41,IF(L195&lt;Параметри!$P$42,Параметри!$R$42,IF(L195&lt;Параметри!$P$43,Параметри!$R$43,IF(L195&lt;Параметри!$P$44,Параметри!$R$44,Параметри!$R$45)))))))</f>
        <v>0.5</v>
      </c>
      <c r="T195" s="39">
        <f ca="1">IF($B195="Область",Параметри!K$58,IF($R195&lt;Параметри!$G$54,Параметри!K$53,IF($R195&lt;Параметри!$G$55,Параметри!K$54,IF($R195&lt;Параметри!$G$56,Параметри!K$55,IF($R195&lt;Параметри!$G$57,Параметри!K$56,Параметри!K$57)))))</f>
        <v>1.7000000000000001E-2</v>
      </c>
      <c r="U195" s="39">
        <f ca="1">IF($B195="Область",Параметри!L$58,IF($R195&lt;Параметри!$G$54,Параметри!L$53,IF($R195&lt;Параметри!$G$55,Параметри!L$54,IF($R195&lt;Параметри!$G$56,Параметри!L$55,IF($R195&lt;Параметри!$G$57,Параметри!L$56,Параметри!L$57)))))</f>
        <v>4.7E-2</v>
      </c>
      <c r="V195" s="52">
        <f>Розрахунки!H195/SUM('Дані з ДІСО'!G195:I195)</f>
        <v>13.36936936936937</v>
      </c>
      <c r="W195" s="8">
        <v>2021</v>
      </c>
    </row>
    <row r="196" spans="1:23" ht="15" hidden="1" customHeight="1" x14ac:dyDescent="0.25">
      <c r="A196" s="9">
        <v>195</v>
      </c>
      <c r="B196" s="9" t="s">
        <v>4354</v>
      </c>
      <c r="C196" s="9" t="s">
        <v>4354</v>
      </c>
      <c r="D196" s="9" t="s">
        <v>2965</v>
      </c>
      <c r="E196" s="9" t="s">
        <v>28</v>
      </c>
      <c r="F196" s="9" t="s">
        <v>347</v>
      </c>
      <c r="G196" s="9" t="s">
        <v>3210</v>
      </c>
      <c r="H196" s="9" t="s">
        <v>417</v>
      </c>
      <c r="I196" s="8">
        <v>6634</v>
      </c>
      <c r="J196" s="8">
        <v>6634</v>
      </c>
      <c r="K196" s="8">
        <v>369.3</v>
      </c>
      <c r="L196" s="11">
        <f t="shared" si="9"/>
        <v>1</v>
      </c>
      <c r="M196" s="12">
        <f>IF($B196="Область","",SUM('Дані з ДІСО'!J196:L196)/K196)</f>
        <v>1.7384240454914703</v>
      </c>
      <c r="N196" s="8" t="str">
        <f>IF($B196="Область","",VLOOKUP(100*J196/I196,Параметри!$B$39:$C$53,2,TRUE))</f>
        <v>1. 100%</v>
      </c>
      <c r="O196" s="8" t="str">
        <f>IF($B196="Область","",VLOOKUP(M196,Параметри!$B$21:$C$35,2,TRUE))</f>
        <v>3. 1,7-2,2</v>
      </c>
      <c r="P196" s="8">
        <f t="shared" si="10"/>
        <v>1</v>
      </c>
      <c r="Q196" s="8">
        <f t="shared" si="11"/>
        <v>3</v>
      </c>
      <c r="R196" s="18">
        <f ca="1">IF($B196="Область",Параметри!$K$23,OFFSET(Параметри!$C$2,Q196,P196))</f>
        <v>12</v>
      </c>
      <c r="S196" s="8">
        <f>IF(Параметри!$R$37="RNK",IF(OR($B196="Область"),Параметри!$K$44,IF(R196&lt;Параметри!$G$42,Параметри!$K$41,IF(R196&lt;Параметри!$G$43,Параметри!$K$42,Параметри!$K$43))),IF(C196="Область",Параметри!$R$46,IF(C196="Київ",Параметри!$R$47,IF(L196&lt;Параметри!$P$41,Параметри!$R$41,IF(L196&lt;Параметри!$P$42,Параметри!$R$42,IF(L196&lt;Параметри!$P$43,Параметри!$R$43,IF(L196&lt;Параметри!$P$44,Параметри!$R$44,Параметри!$R$45)))))))</f>
        <v>0.5</v>
      </c>
      <c r="T196" s="39">
        <f ca="1">IF($B196="Область",Параметри!K$58,IF($R196&lt;Параметри!$G$54,Параметри!K$53,IF($R196&lt;Параметри!$G$55,Параметри!K$54,IF($R196&lt;Параметри!$G$56,Параметри!K$55,IF($R196&lt;Параметри!$G$57,Параметри!K$56,Параметри!K$57)))))</f>
        <v>1.7000000000000001E-2</v>
      </c>
      <c r="U196" s="39">
        <f ca="1">IF($B196="Область",Параметри!L$58,IF($R196&lt;Параметри!$G$54,Параметри!L$53,IF($R196&lt;Параметри!$G$55,Параметри!L$54,IF($R196&lt;Параметри!$G$56,Параметри!L$55,IF($R196&lt;Параметри!$G$57,Параметри!L$56,Параметри!L$57)))))</f>
        <v>4.7E-2</v>
      </c>
      <c r="V196" s="52">
        <f>Розрахунки!H196/SUM('Дані з ДІСО'!G196:I196)</f>
        <v>12.113207547169811</v>
      </c>
      <c r="W196" s="8">
        <v>2021</v>
      </c>
    </row>
    <row r="197" spans="1:23" ht="15" hidden="1" customHeight="1" x14ac:dyDescent="0.25">
      <c r="A197" s="9">
        <v>196</v>
      </c>
      <c r="B197" s="9" t="s">
        <v>2950</v>
      </c>
      <c r="C197" s="9" t="s">
        <v>4353</v>
      </c>
      <c r="D197" s="9" t="s">
        <v>2965</v>
      </c>
      <c r="E197" s="9" t="s">
        <v>82</v>
      </c>
      <c r="F197" s="9" t="s">
        <v>418</v>
      </c>
      <c r="G197" s="9" t="s">
        <v>3243</v>
      </c>
      <c r="H197" s="9" t="s">
        <v>419</v>
      </c>
      <c r="I197" s="8">
        <v>107464</v>
      </c>
      <c r="J197" s="8">
        <v>0</v>
      </c>
      <c r="K197" s="8">
        <v>50.3</v>
      </c>
      <c r="L197" s="11">
        <f t="shared" si="9"/>
        <v>0</v>
      </c>
      <c r="M197" s="12">
        <f>IF($B197="Область","",SUM('Дані з ДІСО'!J197:L197)/K197)</f>
        <v>247.81312127236581</v>
      </c>
      <c r="N197" s="8" t="str">
        <f>IF($B197="Область","",VLOOKUP(100*J197/I197,Параметри!$B$39:$C$53,2,TRUE))</f>
        <v>15. 0-6</v>
      </c>
      <c r="O197" s="8" t="str">
        <f>IF($B197="Область","",VLOOKUP(M197,Параметри!$B$21:$C$35,2,TRUE))</f>
        <v>15. 89-</v>
      </c>
      <c r="P197" s="8">
        <f t="shared" si="10"/>
        <v>15</v>
      </c>
      <c r="Q197" s="8">
        <f t="shared" si="11"/>
        <v>15</v>
      </c>
      <c r="R197" s="18">
        <f ca="1">IF($B197="Область",Параметри!$K$23,OFFSET(Параметри!$C$2,Q197,P197))</f>
        <v>27.5</v>
      </c>
      <c r="S197" s="8">
        <f>IF(Параметри!$R$37="RNK",IF(OR($B197="Область"),Параметри!$K$44,IF(R197&lt;Параметри!$G$42,Параметри!$K$41,IF(R197&lt;Параметри!$G$43,Параметри!$K$42,Параметри!$K$43))),IF(C197="Область",Параметри!$R$46,IF(C197="Київ",Параметри!$R$47,IF(L197&lt;Параметри!$P$41,Параметри!$R$41,IF(L197&lt;Параметри!$P$42,Параметри!$R$42,IF(L197&lt;Параметри!$P$43,Параметри!$R$43,IF(L197&lt;Параметри!$P$44,Параметри!$R$44,Параметри!$R$45)))))))</f>
        <v>0.2</v>
      </c>
      <c r="T197" s="39">
        <f ca="1">IF($B197="Область",Параметри!K$58,IF($R197&lt;Параметри!$G$54,Параметри!K$53,IF($R197&lt;Параметри!$G$55,Параметри!K$54,IF($R197&lt;Параметри!$G$56,Параметри!K$55,IF($R197&lt;Параметри!$G$57,Параметри!K$56,Параметри!K$57)))))</f>
        <v>0.15</v>
      </c>
      <c r="U197" s="39">
        <f ca="1">IF($B197="Область",Параметри!L$58,IF($R197&lt;Параметри!$G$54,Параметри!L$53,IF($R197&lt;Параметри!$G$55,Параметри!L$54,IF($R197&lt;Параметри!$G$56,Параметри!L$55,IF($R197&lt;Параметри!$G$57,Параметри!L$56,Параметри!L$57)))))</f>
        <v>0.10100000000000001</v>
      </c>
      <c r="V197" s="52">
        <f>Розрахунки!H197/SUM('Дані з ДІСО'!G197:I197)</f>
        <v>26.691648822269809</v>
      </c>
      <c r="W197" s="8" t="s">
        <v>2950</v>
      </c>
    </row>
    <row r="198" spans="1:23" hidden="1" x14ac:dyDescent="0.25">
      <c r="A198" s="9">
        <v>197</v>
      </c>
      <c r="B198" s="9" t="s">
        <v>2950</v>
      </c>
      <c r="C198" s="9" t="s">
        <v>4353</v>
      </c>
      <c r="D198" s="9" t="s">
        <v>2965</v>
      </c>
      <c r="E198" s="9" t="s">
        <v>82</v>
      </c>
      <c r="F198" s="9" t="s">
        <v>420</v>
      </c>
      <c r="G198" s="9" t="s">
        <v>3244</v>
      </c>
      <c r="H198" s="9" t="s">
        <v>421</v>
      </c>
      <c r="I198" s="8">
        <v>70230</v>
      </c>
      <c r="J198" s="8">
        <v>0</v>
      </c>
      <c r="K198" s="8">
        <v>36</v>
      </c>
      <c r="L198" s="11">
        <f t="shared" si="9"/>
        <v>0</v>
      </c>
      <c r="M198" s="12">
        <f>IF($B198="Область","",SUM('Дані з ДІСО'!J198:L198)/K198)</f>
        <v>229.91666666666666</v>
      </c>
      <c r="N198" s="8" t="str">
        <f>IF($B198="Область","",VLOOKUP(100*J198/I198,Параметри!$B$39:$C$53,2,TRUE))</f>
        <v>15. 0-6</v>
      </c>
      <c r="O198" s="8" t="str">
        <f>IF($B198="Область","",VLOOKUP(M198,Параметри!$B$21:$C$35,2,TRUE))</f>
        <v>15. 89-</v>
      </c>
      <c r="P198" s="8">
        <f t="shared" si="10"/>
        <v>15</v>
      </c>
      <c r="Q198" s="8">
        <f t="shared" si="11"/>
        <v>15</v>
      </c>
      <c r="R198" s="18">
        <f ca="1">IF($B198="Область",Параметри!$K$23,OFFSET(Параметри!$C$2,Q198,P198))</f>
        <v>27.5</v>
      </c>
      <c r="S198" s="8">
        <f>IF(Параметри!$R$37="RNK",IF(OR($B198="Область"),Параметри!$K$44,IF(R198&lt;Параметри!$G$42,Параметри!$K$41,IF(R198&lt;Параметри!$G$43,Параметри!$K$42,Параметри!$K$43))),IF(C198="Область",Параметри!$R$46,IF(C198="Київ",Параметри!$R$47,IF(L198&lt;Параметри!$P$41,Параметри!$R$41,IF(L198&lt;Параметри!$P$42,Параметри!$R$42,IF(L198&lt;Параметри!$P$43,Параметри!$R$43,IF(L198&lt;Параметри!$P$44,Параметри!$R$44,Параметри!$R$45)))))))</f>
        <v>0.2</v>
      </c>
      <c r="T198" s="39">
        <f ca="1">IF($B198="Область",Параметри!K$58,IF($R198&lt;Параметри!$G$54,Параметри!K$53,IF($R198&lt;Параметри!$G$55,Параметри!K$54,IF($R198&lt;Параметри!$G$56,Параметри!K$55,IF($R198&lt;Параметри!$G$57,Параметри!K$56,Параметри!K$57)))))</f>
        <v>0.15</v>
      </c>
      <c r="U198" s="39">
        <f ca="1">IF($B198="Область",Параметри!L$58,IF($R198&lt;Параметри!$G$54,Параметри!L$53,IF($R198&lt;Параметри!$G$55,Параметри!L$54,IF($R198&lt;Параметри!$G$56,Параметри!L$55,IF($R198&lt;Параметри!$G$57,Параметри!L$56,Параметри!L$57)))))</f>
        <v>0.10100000000000001</v>
      </c>
      <c r="V198" s="52">
        <f>Розрахунки!H198/SUM('Дані з ДІСО'!G198:I198)</f>
        <v>26.444089456869008</v>
      </c>
      <c r="W198" s="8" t="s">
        <v>2950</v>
      </c>
    </row>
    <row r="199" spans="1:23" ht="15" customHeight="1" x14ac:dyDescent="0.25">
      <c r="A199" s="9">
        <v>198</v>
      </c>
      <c r="B199" s="9" t="s">
        <v>4354</v>
      </c>
      <c r="C199" s="9" t="s">
        <v>4354</v>
      </c>
      <c r="D199" s="9" t="s">
        <v>2965</v>
      </c>
      <c r="E199" s="9" t="s">
        <v>28</v>
      </c>
      <c r="F199" s="9" t="s">
        <v>422</v>
      </c>
      <c r="G199" s="9" t="s">
        <v>3245</v>
      </c>
      <c r="H199" s="9" t="s">
        <v>423</v>
      </c>
      <c r="I199" s="8">
        <v>16631</v>
      </c>
      <c r="J199" s="8">
        <v>12815</v>
      </c>
      <c r="K199" s="8">
        <v>435.1</v>
      </c>
      <c r="L199" s="11">
        <f t="shared" si="9"/>
        <v>0.77054897480608497</v>
      </c>
      <c r="M199" s="12">
        <f>IF($B199="Область","",SUM('Дані з ДІСО'!J199:L199)/K199)</f>
        <v>4.0243622155826246</v>
      </c>
      <c r="N199" s="8" t="str">
        <f>IF($B199="Область","",VLOOKUP(100*J199/I199,Параметри!$B$39:$C$53,2,TRUE))</f>
        <v>2. 72-100</v>
      </c>
      <c r="O199" s="8" t="str">
        <f>IF($B199="Область","",VLOOKUP(M199,Параметри!$B$21:$C$35,2,TRUE))</f>
        <v>6. 3,7-4,1</v>
      </c>
      <c r="P199" s="8">
        <f t="shared" si="10"/>
        <v>2</v>
      </c>
      <c r="Q199" s="8">
        <f t="shared" si="11"/>
        <v>6</v>
      </c>
      <c r="R199" s="18">
        <f ca="1">IF($B199="Область",Параметри!$K$23,OFFSET(Параметри!$C$2,Q199,P199))</f>
        <v>14.5</v>
      </c>
      <c r="S199" s="8">
        <f>IF(Параметри!$R$37="RNK",IF(OR($B199="Область"),Параметри!$K$44,IF(R199&lt;Параметри!$G$42,Параметри!$K$41,IF(R199&lt;Параметри!$G$43,Параметри!$K$42,Параметри!$K$43))),IF(C199="Область",Параметри!$R$46,IF(C199="Київ",Параметри!$R$47,IF(L199&lt;Параметри!$P$41,Параметри!$R$41,IF(L199&lt;Параметри!$P$42,Параметри!$R$42,IF(L199&lt;Параметри!$P$43,Параметри!$R$43,IF(L199&lt;Параметри!$P$44,Параметри!$R$44,Параметри!$R$45)))))))</f>
        <v>0.45</v>
      </c>
      <c r="T199" s="39">
        <f ca="1">IF($B199="Область",Параметри!K$58,IF($R199&lt;Параметри!$G$54,Параметри!K$53,IF($R199&lt;Параметри!$G$55,Параметри!K$54,IF($R199&lt;Параметри!$G$56,Параметри!K$55,IF($R199&lt;Параметри!$G$57,Параметри!K$56,Параметри!K$57)))))</f>
        <v>1.7000000000000001E-2</v>
      </c>
      <c r="U199" s="39">
        <f ca="1">IF($B199="Область",Параметри!L$58,IF($R199&lt;Параметри!$G$54,Параметри!L$53,IF($R199&lt;Параметри!$G$55,Параметри!L$54,IF($R199&lt;Параметри!$G$56,Параметри!L$55,IF($R199&lt;Параметри!$G$57,Параметри!L$56,Параметри!L$57)))))</f>
        <v>4.7E-2</v>
      </c>
      <c r="V199" s="52">
        <f>Розрахунки!H199/SUM('Дані з ДІСО'!G199:I199)</f>
        <v>15.918181818181818</v>
      </c>
      <c r="W199" s="8">
        <v>2021</v>
      </c>
    </row>
    <row r="200" spans="1:23" hidden="1" x14ac:dyDescent="0.25">
      <c r="A200" s="9">
        <v>199</v>
      </c>
      <c r="B200" s="9" t="s">
        <v>2950</v>
      </c>
      <c r="C200" s="9" t="s">
        <v>4353</v>
      </c>
      <c r="D200" s="9" t="s">
        <v>2965</v>
      </c>
      <c r="E200" s="9" t="s">
        <v>82</v>
      </c>
      <c r="F200" s="9" t="s">
        <v>424</v>
      </c>
      <c r="G200" s="9" t="s">
        <v>3246</v>
      </c>
      <c r="H200" s="9" t="s">
        <v>425</v>
      </c>
      <c r="I200" s="8">
        <v>103073</v>
      </c>
      <c r="J200" s="8">
        <v>0</v>
      </c>
      <c r="K200" s="8">
        <v>59.1</v>
      </c>
      <c r="L200" s="11">
        <f t="shared" si="9"/>
        <v>0</v>
      </c>
      <c r="M200" s="12">
        <f>IF($B200="Область","",SUM('Дані з ДІСО'!J200:L200)/K200)</f>
        <v>215.80372250423011</v>
      </c>
      <c r="N200" s="8" t="str">
        <f>IF($B200="Область","",VLOOKUP(100*J200/I200,Параметри!$B$39:$C$53,2,TRUE))</f>
        <v>15. 0-6</v>
      </c>
      <c r="O200" s="8" t="str">
        <f>IF($B200="Область","",VLOOKUP(M200,Параметри!$B$21:$C$35,2,TRUE))</f>
        <v>15. 89-</v>
      </c>
      <c r="P200" s="8">
        <f t="shared" si="10"/>
        <v>15</v>
      </c>
      <c r="Q200" s="8">
        <f t="shared" si="11"/>
        <v>15</v>
      </c>
      <c r="R200" s="18">
        <f ca="1">IF($B200="Область",Параметри!$K$23,OFFSET(Параметри!$C$2,Q200,P200))</f>
        <v>27.5</v>
      </c>
      <c r="S200" s="8">
        <f>IF(Параметри!$R$37="RNK",IF(OR($B200="Область"),Параметри!$K$44,IF(R200&lt;Параметри!$G$42,Параметри!$K$41,IF(R200&lt;Параметри!$G$43,Параметри!$K$42,Параметри!$K$43))),IF(C200="Область",Параметри!$R$46,IF(C200="Київ",Параметри!$R$47,IF(L200&lt;Параметри!$P$41,Параметри!$R$41,IF(L200&lt;Параметри!$P$42,Параметри!$R$42,IF(L200&lt;Параметри!$P$43,Параметри!$R$43,IF(L200&lt;Параметри!$P$44,Параметри!$R$44,Параметри!$R$45)))))))</f>
        <v>0.2</v>
      </c>
      <c r="T200" s="39">
        <f ca="1">IF($B200="Область",Параметри!K$58,IF($R200&lt;Параметри!$G$54,Параметри!K$53,IF($R200&lt;Параметри!$G$55,Параметри!K$54,IF($R200&lt;Параметри!$G$56,Параметри!K$55,IF($R200&lt;Параметри!$G$57,Параметри!K$56,Параметри!K$57)))))</f>
        <v>0.15</v>
      </c>
      <c r="U200" s="39">
        <f ca="1">IF($B200="Область",Параметри!L$58,IF($R200&lt;Параметри!$G$54,Параметри!L$53,IF($R200&lt;Параметри!$G$55,Параметри!L$54,IF($R200&lt;Параметри!$G$56,Параметри!L$55,IF($R200&lt;Параметри!$G$57,Параметри!L$56,Параметри!L$57)))))</f>
        <v>0.10100000000000001</v>
      </c>
      <c r="V200" s="52">
        <f>Розрахунки!H200/SUM('Дані з ДІСО'!G200:I200)</f>
        <v>27.31049250535332</v>
      </c>
      <c r="W200" s="8" t="s">
        <v>2950</v>
      </c>
    </row>
    <row r="201" spans="1:23" ht="15" hidden="1" customHeight="1" x14ac:dyDescent="0.25">
      <c r="A201" s="9">
        <v>200</v>
      </c>
      <c r="B201" s="9" t="s">
        <v>2950</v>
      </c>
      <c r="C201" s="9" t="s">
        <v>4353</v>
      </c>
      <c r="D201" s="9" t="s">
        <v>2965</v>
      </c>
      <c r="E201" s="9" t="s">
        <v>82</v>
      </c>
      <c r="F201" s="9" t="s">
        <v>426</v>
      </c>
      <c r="G201" s="9" t="s">
        <v>3247</v>
      </c>
      <c r="H201" s="9" t="s">
        <v>427</v>
      </c>
      <c r="I201" s="8">
        <v>27573</v>
      </c>
      <c r="J201" s="8">
        <v>0</v>
      </c>
      <c r="K201" s="8">
        <v>2.9</v>
      </c>
      <c r="L201" s="11">
        <f t="shared" si="9"/>
        <v>0</v>
      </c>
      <c r="M201" s="12">
        <f>IF($B201="Область","",SUM('Дані з ДІСО'!J201:L201)/K201)</f>
        <v>1044.1379310344828</v>
      </c>
      <c r="N201" s="8" t="str">
        <f>IF($B201="Область","",VLOOKUP(100*J201/I201,Параметри!$B$39:$C$53,2,TRUE))</f>
        <v>15. 0-6</v>
      </c>
      <c r="O201" s="8" t="str">
        <f>IF($B201="Область","",VLOOKUP(M201,Параметри!$B$21:$C$35,2,TRUE))</f>
        <v>15. 89-</v>
      </c>
      <c r="P201" s="8">
        <f t="shared" si="10"/>
        <v>15</v>
      </c>
      <c r="Q201" s="8">
        <f t="shared" si="11"/>
        <v>15</v>
      </c>
      <c r="R201" s="18">
        <f ca="1">IF($B201="Область",Параметри!$K$23,OFFSET(Параметри!$C$2,Q201,P201))</f>
        <v>27.5</v>
      </c>
      <c r="S201" s="8">
        <f>IF(Параметри!$R$37="RNK",IF(OR($B201="Область"),Параметри!$K$44,IF(R201&lt;Параметри!$G$42,Параметри!$K$41,IF(R201&lt;Параметри!$G$43,Параметри!$K$42,Параметри!$K$43))),IF(C201="Область",Параметри!$R$46,IF(C201="Київ",Параметри!$R$47,IF(L201&lt;Параметри!$P$41,Параметри!$R$41,IF(L201&lt;Параметри!$P$42,Параметри!$R$42,IF(L201&lt;Параметри!$P$43,Параметри!$R$43,IF(L201&lt;Параметри!$P$44,Параметри!$R$44,Параметри!$R$45)))))))</f>
        <v>0.2</v>
      </c>
      <c r="T201" s="39">
        <f ca="1">IF($B201="Область",Параметри!K$58,IF($R201&lt;Параметри!$G$54,Параметри!K$53,IF($R201&lt;Параметри!$G$55,Параметри!K$54,IF($R201&lt;Параметри!$G$56,Параметри!K$55,IF($R201&lt;Параметри!$G$57,Параметри!K$56,Параметри!K$57)))))</f>
        <v>0.15</v>
      </c>
      <c r="U201" s="39">
        <f ca="1">IF($B201="Область",Параметри!L$58,IF($R201&lt;Параметри!$G$54,Параметри!L$53,IF($R201&lt;Параметри!$G$55,Параметри!L$54,IF($R201&lt;Параметри!$G$56,Параметри!L$55,IF($R201&lt;Параметри!$G$57,Параметри!L$56,Параметри!L$57)))))</f>
        <v>0.10100000000000001</v>
      </c>
      <c r="V201" s="52">
        <f>Розрахунки!H201/SUM('Дані з ДІСО'!G201:I201)</f>
        <v>24.224</v>
      </c>
      <c r="W201" s="8" t="s">
        <v>2950</v>
      </c>
    </row>
    <row r="202" spans="1:23" ht="15" hidden="1" customHeight="1" x14ac:dyDescent="0.25">
      <c r="A202" s="9">
        <v>201</v>
      </c>
      <c r="B202" s="9" t="s">
        <v>4355</v>
      </c>
      <c r="C202" s="9" t="s">
        <v>4355</v>
      </c>
      <c r="D202" s="9" t="s">
        <v>2965</v>
      </c>
      <c r="E202" s="9" t="s">
        <v>33</v>
      </c>
      <c r="F202" s="9" t="s">
        <v>428</v>
      </c>
      <c r="G202" s="9" t="s">
        <v>3248</v>
      </c>
      <c r="H202" s="9" t="s">
        <v>429</v>
      </c>
      <c r="I202" s="8">
        <v>8489</v>
      </c>
      <c r="J202" s="8">
        <v>1519</v>
      </c>
      <c r="K202" s="8">
        <v>233.5</v>
      </c>
      <c r="L202" s="11">
        <f t="shared" si="9"/>
        <v>0.17893744846271645</v>
      </c>
      <c r="M202" s="12">
        <f>IF($B202="Область","",SUM('Дані з ДІСО'!J202:L202)/K202)</f>
        <v>5.1691648822269807</v>
      </c>
      <c r="N202" s="8" t="str">
        <f>IF($B202="Область","",VLOOKUP(100*J202/I202,Параметри!$B$39:$C$53,2,TRUE))</f>
        <v>13. 17-23</v>
      </c>
      <c r="O202" s="8" t="str">
        <f>IF($B202="Область","",VLOOKUP(M202,Параметри!$B$21:$C$35,2,TRUE))</f>
        <v>8. 4,5-5,6</v>
      </c>
      <c r="P202" s="8">
        <f t="shared" si="10"/>
        <v>13</v>
      </c>
      <c r="Q202" s="8">
        <f t="shared" si="11"/>
        <v>8</v>
      </c>
      <c r="R202" s="18">
        <f ca="1">IF($B202="Область",Параметри!$K$23,OFFSET(Параметри!$C$2,Q202,P202))</f>
        <v>19</v>
      </c>
      <c r="S202" s="8">
        <f>IF(Параметри!$R$37="RNK",IF(OR($B202="Область"),Параметри!$K$44,IF(R202&lt;Параметри!$G$42,Параметри!$K$41,IF(R202&lt;Параметри!$G$43,Параметри!$K$42,Параметри!$K$43))),IF(C202="Область",Параметри!$R$46,IF(C202="Київ",Параметри!$R$47,IF(L202&lt;Параметри!$P$41,Параметри!$R$41,IF(L202&lt;Параметри!$P$42,Параметри!$R$42,IF(L202&lt;Параметри!$P$43,Параметри!$R$43,IF(L202&lt;Параметри!$P$44,Параметри!$R$44,Параметри!$R$45)))))))</f>
        <v>0.2</v>
      </c>
      <c r="T202" s="39">
        <f ca="1">IF($B202="Область",Параметри!K$58,IF($R202&lt;Параметри!$G$54,Параметри!K$53,IF($R202&lt;Параметри!$G$55,Параметри!K$54,IF($R202&lt;Параметри!$G$56,Параметри!K$55,IF($R202&lt;Параметри!$G$57,Параметри!K$56,Параметри!K$57)))))</f>
        <v>1.7000000000000001E-2</v>
      </c>
      <c r="U202" s="39">
        <f ca="1">IF($B202="Область",Параметри!L$58,IF($R202&lt;Параметри!$G$54,Параметри!L$53,IF($R202&lt;Параметри!$G$55,Параметри!L$54,IF($R202&lt;Параметри!$G$56,Параметри!L$55,IF($R202&lt;Параметри!$G$57,Параметри!L$56,Параметри!L$57)))))</f>
        <v>4.7E-2</v>
      </c>
      <c r="V202" s="52">
        <f>Розрахунки!H202/SUM('Дані з ДІСО'!G202:I202)</f>
        <v>18.859375</v>
      </c>
      <c r="W202" s="8">
        <v>2021</v>
      </c>
    </row>
    <row r="203" spans="1:23" ht="15" hidden="1" customHeight="1" x14ac:dyDescent="0.25">
      <c r="A203" s="9">
        <v>202</v>
      </c>
      <c r="B203" s="9" t="s">
        <v>4354</v>
      </c>
      <c r="C203" s="9" t="s">
        <v>4354</v>
      </c>
      <c r="D203" s="9" t="s">
        <v>2965</v>
      </c>
      <c r="E203" s="9" t="s">
        <v>28</v>
      </c>
      <c r="F203" s="9" t="s">
        <v>430</v>
      </c>
      <c r="G203" s="9" t="s">
        <v>3192</v>
      </c>
      <c r="H203" s="9" t="s">
        <v>431</v>
      </c>
      <c r="I203" s="8">
        <v>10316</v>
      </c>
      <c r="J203" s="8">
        <v>10316</v>
      </c>
      <c r="K203" s="8">
        <v>528.70000000000005</v>
      </c>
      <c r="L203" s="11">
        <f t="shared" si="9"/>
        <v>1</v>
      </c>
      <c r="M203" s="12">
        <f>IF($B203="Область","",SUM('Дані з ДІСО'!J203:L203)/K203)</f>
        <v>1.74579156421411</v>
      </c>
      <c r="N203" s="8" t="str">
        <f>IF($B203="Область","",VLOOKUP(100*J203/I203,Параметри!$B$39:$C$53,2,TRUE))</f>
        <v>1. 100%</v>
      </c>
      <c r="O203" s="8" t="str">
        <f>IF($B203="Область","",VLOOKUP(M203,Параметри!$B$21:$C$35,2,TRUE))</f>
        <v>3. 1,7-2,2</v>
      </c>
      <c r="P203" s="8">
        <f t="shared" si="10"/>
        <v>1</v>
      </c>
      <c r="Q203" s="8">
        <f t="shared" si="11"/>
        <v>3</v>
      </c>
      <c r="R203" s="18">
        <f ca="1">IF($B203="Область",Параметри!$K$23,OFFSET(Параметри!$C$2,Q203,P203))</f>
        <v>12</v>
      </c>
      <c r="S203" s="8">
        <f>IF(Параметри!$R$37="RNK",IF(OR($B203="Область"),Параметри!$K$44,IF(R203&lt;Параметри!$G$42,Параметри!$K$41,IF(R203&lt;Параметри!$G$43,Параметри!$K$42,Параметри!$K$43))),IF(C203="Область",Параметри!$R$46,IF(C203="Київ",Параметри!$R$47,IF(L203&lt;Параметри!$P$41,Параметри!$R$41,IF(L203&lt;Параметри!$P$42,Параметри!$R$42,IF(L203&lt;Параметри!$P$43,Параметри!$R$43,IF(L203&lt;Параметри!$P$44,Параметри!$R$44,Параметри!$R$45)))))))</f>
        <v>0.5</v>
      </c>
      <c r="T203" s="39">
        <f ca="1">IF($B203="Область",Параметри!K$58,IF($R203&lt;Параметри!$G$54,Параметри!K$53,IF($R203&lt;Параметри!$G$55,Параметри!K$54,IF($R203&lt;Параметри!$G$56,Параметри!K$55,IF($R203&lt;Параметри!$G$57,Параметри!K$56,Параметри!K$57)))))</f>
        <v>1.7000000000000001E-2</v>
      </c>
      <c r="U203" s="39">
        <f ca="1">IF($B203="Область",Параметри!L$58,IF($R203&lt;Параметри!$G$54,Параметри!L$53,IF($R203&lt;Параметри!$G$55,Параметри!L$54,IF($R203&lt;Параметри!$G$56,Параметри!L$55,IF($R203&lt;Параметри!$G$57,Параметри!L$56,Параметри!L$57)))))</f>
        <v>4.7E-2</v>
      </c>
      <c r="V203" s="52">
        <f>Розрахунки!H203/SUM('Дані з ДІСО'!G203:I203)</f>
        <v>16.192982456140349</v>
      </c>
      <c r="W203" s="8">
        <v>2021</v>
      </c>
    </row>
    <row r="204" spans="1:23" ht="15" hidden="1" customHeight="1" x14ac:dyDescent="0.25">
      <c r="A204" s="9">
        <v>203</v>
      </c>
      <c r="B204" s="9" t="s">
        <v>2951</v>
      </c>
      <c r="C204" s="9" t="s">
        <v>4353</v>
      </c>
      <c r="D204" s="9" t="s">
        <v>2965</v>
      </c>
      <c r="E204" s="9" t="s">
        <v>25</v>
      </c>
      <c r="F204" s="9" t="s">
        <v>432</v>
      </c>
      <c r="G204" s="9" t="s">
        <v>3249</v>
      </c>
      <c r="H204" s="9" t="s">
        <v>433</v>
      </c>
      <c r="I204" s="8">
        <v>25840</v>
      </c>
      <c r="J204" s="8">
        <v>7383</v>
      </c>
      <c r="K204" s="8">
        <v>531.6</v>
      </c>
      <c r="L204" s="11">
        <f t="shared" si="9"/>
        <v>0.28571981424148607</v>
      </c>
      <c r="M204" s="12">
        <f>IF($B204="Область","",SUM('Дані з ДІСО'!J204:L204)/K204)</f>
        <v>5.1373212942061697</v>
      </c>
      <c r="N204" s="8" t="str">
        <f>IF($B204="Область","",VLOOKUP(100*J204/I204,Параметри!$B$39:$C$53,2,TRUE))</f>
        <v>11. 25-46</v>
      </c>
      <c r="O204" s="8" t="str">
        <f>IF($B204="Область","",VLOOKUP(M204,Параметри!$B$21:$C$35,2,TRUE))</f>
        <v>8. 4,5-5,6</v>
      </c>
      <c r="P204" s="8">
        <f t="shared" si="10"/>
        <v>11</v>
      </c>
      <c r="Q204" s="8">
        <f t="shared" si="11"/>
        <v>8</v>
      </c>
      <c r="R204" s="18">
        <f ca="1">IF($B204="Область",Параметри!$K$23,OFFSET(Параметри!$C$2,Q204,P204))</f>
        <v>17.5</v>
      </c>
      <c r="S204" s="8">
        <f>IF(Параметри!$R$37="RNK",IF(OR($B204="Область"),Параметри!$K$44,IF(R204&lt;Параметри!$G$42,Параметри!$K$41,IF(R204&lt;Параметри!$G$43,Параметри!$K$42,Параметри!$K$43))),IF(C204="Область",Параметри!$R$46,IF(C204="Київ",Параметри!$R$47,IF(L204&lt;Параметри!$P$41,Параметри!$R$41,IF(L204&lt;Параметри!$P$42,Параметри!$R$42,IF(L204&lt;Параметри!$P$43,Параметри!$R$43,IF(L204&lt;Параметри!$P$44,Параметри!$R$44,Параметри!$R$45)))))))</f>
        <v>0.3</v>
      </c>
      <c r="T204" s="39">
        <f ca="1">IF($B204="Область",Параметри!K$58,IF($R204&lt;Параметри!$G$54,Параметри!K$53,IF($R204&lt;Параметри!$G$55,Параметри!K$54,IF($R204&lt;Параметри!$G$56,Параметри!K$55,IF($R204&lt;Параметри!$G$57,Параметри!K$56,Параметри!K$57)))))</f>
        <v>1.7000000000000001E-2</v>
      </c>
      <c r="U204" s="39">
        <f ca="1">IF($B204="Область",Параметри!L$58,IF($R204&lt;Параметри!$G$54,Параметри!L$53,IF($R204&lt;Параметри!$G$55,Параметри!L$54,IF($R204&lt;Параметри!$G$56,Параметри!L$55,IF($R204&lt;Параметри!$G$57,Параметри!L$56,Параметри!L$57)))))</f>
        <v>4.7E-2</v>
      </c>
      <c r="V204" s="52">
        <f>Розрахунки!H204/SUM('Дані з ДІСО'!G204:I204)</f>
        <v>16.962732919254659</v>
      </c>
      <c r="W204" s="8">
        <v>2021</v>
      </c>
    </row>
    <row r="205" spans="1:23" ht="15" hidden="1" customHeight="1" x14ac:dyDescent="0.25">
      <c r="A205" s="9">
        <v>204</v>
      </c>
      <c r="B205" s="9" t="s">
        <v>2950</v>
      </c>
      <c r="C205" s="9" t="s">
        <v>4353</v>
      </c>
      <c r="D205" s="9" t="s">
        <v>2965</v>
      </c>
      <c r="E205" s="9" t="s">
        <v>82</v>
      </c>
      <c r="F205" s="9" t="s">
        <v>434</v>
      </c>
      <c r="G205" s="9" t="s">
        <v>3250</v>
      </c>
      <c r="H205" s="9" t="s">
        <v>435</v>
      </c>
      <c r="I205" s="8">
        <v>30021</v>
      </c>
      <c r="J205" s="8">
        <v>0</v>
      </c>
      <c r="K205" s="8">
        <v>23.7</v>
      </c>
      <c r="L205" s="11">
        <f t="shared" si="9"/>
        <v>0</v>
      </c>
      <c r="M205" s="12">
        <f>IF($B205="Область","",SUM('Дані з ДІСО'!J205:L205)/K205)</f>
        <v>163.92405063291139</v>
      </c>
      <c r="N205" s="8" t="str">
        <f>IF($B205="Область","",VLOOKUP(100*J205/I205,Параметри!$B$39:$C$53,2,TRUE))</f>
        <v>15. 0-6</v>
      </c>
      <c r="O205" s="8" t="str">
        <f>IF($B205="Область","",VLOOKUP(M205,Параметри!$B$21:$C$35,2,TRUE))</f>
        <v>15. 89-</v>
      </c>
      <c r="P205" s="8">
        <f t="shared" si="10"/>
        <v>15</v>
      </c>
      <c r="Q205" s="8">
        <f t="shared" si="11"/>
        <v>15</v>
      </c>
      <c r="R205" s="18">
        <f ca="1">IF($B205="Область",Параметри!$K$23,OFFSET(Параметри!$C$2,Q205,P205))</f>
        <v>27.5</v>
      </c>
      <c r="S205" s="8">
        <f>IF(Параметри!$R$37="RNK",IF(OR($B205="Область"),Параметри!$K$44,IF(R205&lt;Параметри!$G$42,Параметри!$K$41,IF(R205&lt;Параметри!$G$43,Параметри!$K$42,Параметри!$K$43))),IF(C205="Область",Параметри!$R$46,IF(C205="Київ",Параметри!$R$47,IF(L205&lt;Параметри!$P$41,Параметри!$R$41,IF(L205&lt;Параметри!$P$42,Параметри!$R$42,IF(L205&lt;Параметри!$P$43,Параметри!$R$43,IF(L205&lt;Параметри!$P$44,Параметри!$R$44,Параметри!$R$45)))))))</f>
        <v>0.2</v>
      </c>
      <c r="T205" s="39">
        <f ca="1">IF($B205="Область",Параметри!K$58,IF($R205&lt;Параметри!$G$54,Параметри!K$53,IF($R205&lt;Параметри!$G$55,Параметри!K$54,IF($R205&lt;Параметри!$G$56,Параметри!K$55,IF($R205&lt;Параметри!$G$57,Параметри!K$56,Параметри!K$57)))))</f>
        <v>0.15</v>
      </c>
      <c r="U205" s="39">
        <f ca="1">IF($B205="Область",Параметри!L$58,IF($R205&lt;Параметри!$G$54,Параметри!L$53,IF($R205&lt;Параметри!$G$55,Параметри!L$54,IF($R205&lt;Параметри!$G$56,Параметри!L$55,IF($R205&lt;Параметри!$G$57,Параметри!L$56,Параметри!L$57)))))</f>
        <v>0.10100000000000001</v>
      </c>
      <c r="V205" s="52">
        <f>Розрахунки!H205/SUM('Дані з ДІСО'!G205:I205)</f>
        <v>28.152173913043477</v>
      </c>
      <c r="W205" s="8" t="s">
        <v>2950</v>
      </c>
    </row>
    <row r="206" spans="1:23" ht="15" hidden="1" customHeight="1" x14ac:dyDescent="0.25">
      <c r="A206" s="9">
        <v>205</v>
      </c>
      <c r="B206" s="9" t="s">
        <v>4354</v>
      </c>
      <c r="C206" s="9" t="s">
        <v>4354</v>
      </c>
      <c r="D206" s="9" t="s">
        <v>2965</v>
      </c>
      <c r="E206" s="9" t="s">
        <v>28</v>
      </c>
      <c r="F206" s="9" t="s">
        <v>436</v>
      </c>
      <c r="G206" s="9" t="s">
        <v>3251</v>
      </c>
      <c r="H206" s="9" t="s">
        <v>437</v>
      </c>
      <c r="I206" s="8">
        <v>3371</v>
      </c>
      <c r="J206" s="8">
        <v>3371</v>
      </c>
      <c r="K206" s="8">
        <v>290.89999999999998</v>
      </c>
      <c r="L206" s="11">
        <f t="shared" si="9"/>
        <v>1</v>
      </c>
      <c r="M206" s="12">
        <f>IF($B206="Область","",SUM('Дані з ДІСО'!J206:L206)/K206)</f>
        <v>1.3819181849432796</v>
      </c>
      <c r="N206" s="8" t="str">
        <f>IF($B206="Область","",VLOOKUP(100*J206/I206,Параметри!$B$39:$C$53,2,TRUE))</f>
        <v>1. 100%</v>
      </c>
      <c r="O206" s="8" t="str">
        <f>IF($B206="Область","",VLOOKUP(M206,Параметри!$B$21:$C$35,2,TRUE))</f>
        <v>2. 1,1-1,7</v>
      </c>
      <c r="P206" s="8">
        <f t="shared" si="10"/>
        <v>1</v>
      </c>
      <c r="Q206" s="8">
        <f t="shared" si="11"/>
        <v>2</v>
      </c>
      <c r="R206" s="18">
        <f ca="1">IF($B206="Область",Параметри!$K$23,OFFSET(Параметри!$C$2,Q206,P206))</f>
        <v>11.5</v>
      </c>
      <c r="S206" s="8">
        <f>IF(Параметри!$R$37="RNK",IF(OR($B206="Область"),Параметри!$K$44,IF(R206&lt;Параметри!$G$42,Параметри!$K$41,IF(R206&lt;Параметри!$G$43,Параметри!$K$42,Параметри!$K$43))),IF(C206="Область",Параметри!$R$46,IF(C206="Київ",Параметри!$R$47,IF(L206&lt;Параметри!$P$41,Параметри!$R$41,IF(L206&lt;Параметри!$P$42,Параметри!$R$42,IF(L206&lt;Параметри!$P$43,Параметри!$R$43,IF(L206&lt;Параметри!$P$44,Параметри!$R$44,Параметри!$R$45)))))))</f>
        <v>0.5</v>
      </c>
      <c r="T206" s="39">
        <f ca="1">IF($B206="Область",Параметри!K$58,IF($R206&lt;Параметри!$G$54,Параметри!K$53,IF($R206&lt;Параметри!$G$55,Параметри!K$54,IF($R206&lt;Параметри!$G$56,Параметри!K$55,IF($R206&lt;Параметри!$G$57,Параметри!K$56,Параметри!K$57)))))</f>
        <v>1.7000000000000001E-2</v>
      </c>
      <c r="U206" s="39">
        <f ca="1">IF($B206="Область",Параметри!L$58,IF($R206&lt;Параметри!$G$54,Параметри!L$53,IF($R206&lt;Параметри!$G$55,Параметри!L$54,IF($R206&lt;Параметри!$G$56,Параметри!L$55,IF($R206&lt;Параметри!$G$57,Параметри!L$56,Параметри!L$57)))))</f>
        <v>4.7E-2</v>
      </c>
      <c r="V206" s="52">
        <f>Розрахунки!H206/SUM('Дані з ДІСО'!G206:I206)</f>
        <v>16.079999999999998</v>
      </c>
      <c r="W206" s="8">
        <v>2021</v>
      </c>
    </row>
    <row r="207" spans="1:23" ht="15" hidden="1" customHeight="1" x14ac:dyDescent="0.25">
      <c r="A207" s="9">
        <v>206</v>
      </c>
      <c r="B207" s="9" t="s">
        <v>2950</v>
      </c>
      <c r="C207" s="9" t="s">
        <v>4353</v>
      </c>
      <c r="D207" s="9" t="s">
        <v>2965</v>
      </c>
      <c r="E207" s="9" t="s">
        <v>82</v>
      </c>
      <c r="F207" s="9" t="s">
        <v>438</v>
      </c>
      <c r="G207" s="9" t="s">
        <v>3252</v>
      </c>
      <c r="H207" s="9" t="s">
        <v>439</v>
      </c>
      <c r="I207" s="8">
        <v>27320</v>
      </c>
      <c r="J207" s="8">
        <v>15</v>
      </c>
      <c r="K207" s="8">
        <v>14.3</v>
      </c>
      <c r="L207" s="11">
        <f t="shared" si="9"/>
        <v>5.4904831625183018E-4</v>
      </c>
      <c r="M207" s="12">
        <f>IF($B207="Область","",SUM('Дані з ДІСО'!J207:L207)/K207)</f>
        <v>222.44755244755243</v>
      </c>
      <c r="N207" s="8" t="str">
        <f>IF($B207="Область","",VLOOKUP(100*J207/I207,Параметри!$B$39:$C$53,2,TRUE))</f>
        <v>15. 0-6</v>
      </c>
      <c r="O207" s="8" t="str">
        <f>IF($B207="Область","",VLOOKUP(M207,Параметри!$B$21:$C$35,2,TRUE))</f>
        <v>15. 89-</v>
      </c>
      <c r="P207" s="8">
        <f t="shared" si="10"/>
        <v>15</v>
      </c>
      <c r="Q207" s="8">
        <f t="shared" si="11"/>
        <v>15</v>
      </c>
      <c r="R207" s="18">
        <f ca="1">IF($B207="Область",Параметри!$K$23,OFFSET(Параметри!$C$2,Q207,P207))</f>
        <v>27.5</v>
      </c>
      <c r="S207" s="8">
        <f>IF(Параметри!$R$37="RNK",IF(OR($B207="Область"),Параметри!$K$44,IF(R207&lt;Параметри!$G$42,Параметри!$K$41,IF(R207&lt;Параметри!$G$43,Параметри!$K$42,Параметри!$K$43))),IF(C207="Область",Параметри!$R$46,IF(C207="Київ",Параметри!$R$47,IF(L207&lt;Параметри!$P$41,Параметри!$R$41,IF(L207&lt;Параметри!$P$42,Параметри!$R$42,IF(L207&lt;Параметри!$P$43,Параметри!$R$43,IF(L207&lt;Параметри!$P$44,Параметри!$R$44,Параметри!$R$45)))))))</f>
        <v>0.2</v>
      </c>
      <c r="T207" s="39">
        <f ca="1">IF($B207="Область",Параметри!K$58,IF($R207&lt;Параметри!$G$54,Параметри!K$53,IF($R207&lt;Параметри!$G$55,Параметри!K$54,IF($R207&lt;Параметри!$G$56,Параметри!K$55,IF($R207&lt;Параметри!$G$57,Параметри!K$56,Параметри!K$57)))))</f>
        <v>0.15</v>
      </c>
      <c r="U207" s="39">
        <f ca="1">IF($B207="Область",Параметри!L$58,IF($R207&lt;Параметри!$G$54,Параметри!L$53,IF($R207&lt;Параметри!$G$55,Параметри!L$54,IF($R207&lt;Параметри!$G$56,Параметри!L$55,IF($R207&lt;Параметри!$G$57,Параметри!L$56,Параметри!L$57)))))</f>
        <v>0.10100000000000001</v>
      </c>
      <c r="V207" s="52">
        <f>Розрахунки!H207/SUM('Дані з ДІСО'!G207:I207)</f>
        <v>25.246031746031747</v>
      </c>
      <c r="W207" s="8" t="s">
        <v>2950</v>
      </c>
    </row>
    <row r="208" spans="1:23" ht="15" hidden="1" customHeight="1" x14ac:dyDescent="0.25">
      <c r="A208" s="9">
        <v>207</v>
      </c>
      <c r="B208" s="9" t="s">
        <v>20</v>
      </c>
      <c r="C208" s="9" t="s">
        <v>20</v>
      </c>
      <c r="D208" s="9" t="s">
        <v>2967</v>
      </c>
      <c r="E208" s="9" t="s">
        <v>21</v>
      </c>
      <c r="F208" s="9" t="s">
        <v>441</v>
      </c>
      <c r="G208" s="9" t="s">
        <v>2966</v>
      </c>
      <c r="H208" s="9" t="s">
        <v>442</v>
      </c>
      <c r="K208" s="8" t="s">
        <v>2948</v>
      </c>
      <c r="L208" s="11" t="str">
        <f t="shared" si="9"/>
        <v/>
      </c>
      <c r="M208" s="12" t="str">
        <f>IF($B208="Область","",SUM('Дані з ДІСО'!J208:L208)/K208)</f>
        <v/>
      </c>
      <c r="N208" s="8" t="str">
        <f>IF($B208="Область","",VLOOKUP(100*J208/I208,Параметри!$B$39:$C$53,2,TRUE))</f>
        <v/>
      </c>
      <c r="O208" s="8" t="str">
        <f>IF($B208="Область","",VLOOKUP(M208,Параметри!$B$21:$C$35,2,TRUE))</f>
        <v/>
      </c>
      <c r="P208" s="8" t="str">
        <f t="shared" si="10"/>
        <v/>
      </c>
      <c r="Q208" s="8" t="str">
        <f t="shared" si="11"/>
        <v/>
      </c>
      <c r="R208" s="18">
        <f ca="1">IF($B208="Область",Параметри!$K$23,OFFSET(Параметри!$C$2,Q208,P208))</f>
        <v>20</v>
      </c>
      <c r="S208" s="8">
        <f>IF(Параметри!$R$37="RNK",IF(OR($B208="Область"),Параметри!$K$44,IF(R208&lt;Параметри!$G$42,Параметри!$K$41,IF(R208&lt;Параметри!$G$43,Параметри!$K$42,Параметри!$K$43))),IF(C208="Область",Параметри!$R$46,IF(C208="Київ",Параметри!$R$47,IF(L208&lt;Параметри!$P$41,Параметри!$R$41,IF(L208&lt;Параметри!$P$42,Параметри!$R$42,IF(L208&lt;Параметри!$P$43,Параметри!$R$43,IF(L208&lt;Параметри!$P$44,Параметри!$R$44,Параметри!$R$45)))))))</f>
        <v>0.2</v>
      </c>
      <c r="T208" s="39">
        <f>IF($B208="Область",Параметри!K$58,IF($R208&lt;Параметри!$G$54,Параметри!K$53,IF($R208&lt;Параметри!$G$55,Параметри!K$54,IF($R208&lt;Параметри!$G$56,Параметри!K$55,IF($R208&lt;Параметри!$G$57,Параметри!K$56,Параметри!K$57)))))</f>
        <v>7.0000000000000007E-2</v>
      </c>
      <c r="U208" s="39">
        <f>IF($B208="Область",Параметри!L$58,IF($R208&lt;Параметри!$G$54,Параметри!L$53,IF($R208&lt;Параметри!$G$55,Параметри!L$54,IF($R208&lt;Параметри!$G$56,Параметри!L$55,IF($R208&lt;Параметри!$G$57,Параметри!L$56,Параметри!L$57)))))</f>
        <v>0.10100000000000001</v>
      </c>
      <c r="V208" s="52">
        <f>Розрахунки!H208/SUM('Дані з ДІСО'!G208:I208)</f>
        <v>19.076923076923077</v>
      </c>
      <c r="W208" s="8" t="s">
        <v>20</v>
      </c>
    </row>
    <row r="209" spans="1:23" ht="15" hidden="1" customHeight="1" x14ac:dyDescent="0.25">
      <c r="A209" s="9">
        <v>208</v>
      </c>
      <c r="B209" s="9" t="s">
        <v>2950</v>
      </c>
      <c r="C209" s="9" t="s">
        <v>4353</v>
      </c>
      <c r="D209" s="9" t="s">
        <v>2967</v>
      </c>
      <c r="E209" s="9" t="s">
        <v>82</v>
      </c>
      <c r="F209" s="9" t="s">
        <v>443</v>
      </c>
      <c r="G209" s="9" t="s">
        <v>3253</v>
      </c>
      <c r="H209" s="9" t="s">
        <v>444</v>
      </c>
      <c r="I209" s="8">
        <v>41066</v>
      </c>
      <c r="J209" s="8">
        <v>10452</v>
      </c>
      <c r="K209" s="8">
        <v>1204.4000000000001</v>
      </c>
      <c r="L209" s="11">
        <f t="shared" si="9"/>
        <v>0.25451711878439587</v>
      </c>
      <c r="M209" s="12">
        <f>IF($B209="Область","",SUM('Дані з ДІСО'!J209:L209)/K209)</f>
        <v>4.0003321155762199</v>
      </c>
      <c r="N209" s="8" t="str">
        <f>IF($B209="Область","",VLOOKUP(100*J209/I209,Параметри!$B$39:$C$53,2,TRUE))</f>
        <v>11. 25-46</v>
      </c>
      <c r="O209" s="8" t="str">
        <f>IF($B209="Область","",VLOOKUP(M209,Параметри!$B$21:$C$35,2,TRUE))</f>
        <v>6. 3,7-4,1</v>
      </c>
      <c r="P209" s="8">
        <f t="shared" si="10"/>
        <v>11</v>
      </c>
      <c r="Q209" s="8">
        <f t="shared" si="11"/>
        <v>6</v>
      </c>
      <c r="R209" s="18">
        <f ca="1">IF($B209="Область",Параметри!$K$23,OFFSET(Параметри!$C$2,Q209,P209))</f>
        <v>16.5</v>
      </c>
      <c r="S209" s="8">
        <f>IF(Параметри!$R$37="RNK",IF(OR($B209="Область"),Параметри!$K$44,IF(R209&lt;Параметри!$G$42,Параметри!$K$41,IF(R209&lt;Параметри!$G$43,Параметри!$K$42,Параметри!$K$43))),IF(C209="Область",Параметри!$R$46,IF(C209="Київ",Параметри!$R$47,IF(L209&lt;Параметри!$P$41,Параметри!$R$41,IF(L209&lt;Параметри!$P$42,Параметри!$R$42,IF(L209&lt;Параметри!$P$43,Параметри!$R$43,IF(L209&lt;Параметри!$P$44,Параметри!$R$44,Параметри!$R$45)))))))</f>
        <v>0.3</v>
      </c>
      <c r="T209" s="39">
        <f ca="1">IF($B209="Область",Параметри!K$58,IF($R209&lt;Параметри!$G$54,Параметри!K$53,IF($R209&lt;Параметри!$G$55,Параметри!K$54,IF($R209&lt;Параметри!$G$56,Параметри!K$55,IF($R209&lt;Параметри!$G$57,Параметри!K$56,Параметри!K$57)))))</f>
        <v>1.7000000000000001E-2</v>
      </c>
      <c r="U209" s="39">
        <f ca="1">IF($B209="Область",Параметри!L$58,IF($R209&lt;Параметри!$G$54,Параметри!L$53,IF($R209&lt;Параметри!$G$55,Параметри!L$54,IF($R209&lt;Параметри!$G$56,Параметри!L$55,IF($R209&lt;Параметри!$G$57,Параметри!L$56,Параметри!L$57)))))</f>
        <v>4.7E-2</v>
      </c>
      <c r="V209" s="52">
        <f>Розрахунки!H209/SUM('Дані з ДІСО'!G209:I209)</f>
        <v>18.747081712062258</v>
      </c>
      <c r="W209" s="8" t="s">
        <v>2950</v>
      </c>
    </row>
    <row r="210" spans="1:23" ht="15" hidden="1" customHeight="1" x14ac:dyDescent="0.25">
      <c r="A210" s="9">
        <v>209</v>
      </c>
      <c r="B210" s="9" t="s">
        <v>4354</v>
      </c>
      <c r="C210" s="9" t="s">
        <v>4354</v>
      </c>
      <c r="D210" s="9" t="s">
        <v>2967</v>
      </c>
      <c r="E210" s="9" t="s">
        <v>28</v>
      </c>
      <c r="F210" s="9" t="s">
        <v>445</v>
      </c>
      <c r="G210" s="9" t="s">
        <v>3254</v>
      </c>
      <c r="H210" s="9" t="s">
        <v>446</v>
      </c>
      <c r="I210" s="8">
        <v>4021</v>
      </c>
      <c r="J210" s="8">
        <v>4021</v>
      </c>
      <c r="K210" s="8">
        <v>351.8</v>
      </c>
      <c r="L210" s="11">
        <f t="shared" si="9"/>
        <v>1</v>
      </c>
      <c r="M210" s="12">
        <f>IF($B210="Область","",SUM('Дані з ДІСО'!J210:L210)/K210)</f>
        <v>0.79022171688459353</v>
      </c>
      <c r="N210" s="8" t="str">
        <f>IF($B210="Область","",VLOOKUP(100*J210/I210,Параметри!$B$39:$C$53,2,TRUE))</f>
        <v>1. 100%</v>
      </c>
      <c r="O210" s="8" t="str">
        <f>IF($B210="Область","",VLOOKUP(M210,Параметри!$B$21:$C$35,2,TRUE))</f>
        <v>1. 0-1,1</v>
      </c>
      <c r="P210" s="8">
        <f t="shared" si="10"/>
        <v>1</v>
      </c>
      <c r="Q210" s="8">
        <f t="shared" si="11"/>
        <v>1</v>
      </c>
      <c r="R210" s="18">
        <f ca="1">IF($B210="Область",Параметри!$K$23,OFFSET(Параметри!$C$2,Q210,P210))</f>
        <v>10</v>
      </c>
      <c r="S210" s="8">
        <f>IF(Параметри!$R$37="RNK",IF(OR($B210="Область"),Параметри!$K$44,IF(R210&lt;Параметри!$G$42,Параметри!$K$41,IF(R210&lt;Параметри!$G$43,Параметри!$K$42,Параметри!$K$43))),IF(C210="Область",Параметри!$R$46,IF(C210="Київ",Параметри!$R$47,IF(L210&lt;Параметри!$P$41,Параметри!$R$41,IF(L210&lt;Параметри!$P$42,Параметри!$R$42,IF(L210&lt;Параметри!$P$43,Параметри!$R$43,IF(L210&lt;Параметри!$P$44,Параметри!$R$44,Параметри!$R$45)))))))</f>
        <v>0.5</v>
      </c>
      <c r="T210" s="39">
        <f ca="1">IF($B210="Область",Параметри!K$58,IF($R210&lt;Параметри!$G$54,Параметри!K$53,IF($R210&lt;Параметри!$G$55,Параметри!K$54,IF($R210&lt;Параметри!$G$56,Параметри!K$55,IF($R210&lt;Параметри!$G$57,Параметри!K$56,Параметри!K$57)))))</f>
        <v>1.7000000000000001E-2</v>
      </c>
      <c r="U210" s="39">
        <f ca="1">IF($B210="Область",Параметри!L$58,IF($R210&lt;Параметри!$G$54,Параметри!L$53,IF($R210&lt;Параметри!$G$55,Параметри!L$54,IF($R210&lt;Параметри!$G$56,Параметри!L$55,IF($R210&lt;Параметри!$G$57,Параметри!L$56,Параметри!L$57)))))</f>
        <v>4.7E-2</v>
      </c>
      <c r="V210" s="52">
        <f>Розрахунки!H210/SUM('Дані з ДІСО'!G210:I210)</f>
        <v>14.631578947368421</v>
      </c>
      <c r="W210" s="8">
        <v>2016</v>
      </c>
    </row>
    <row r="211" spans="1:23" ht="15" customHeight="1" x14ac:dyDescent="0.25">
      <c r="A211" s="9">
        <v>210</v>
      </c>
      <c r="B211" s="9" t="s">
        <v>4355</v>
      </c>
      <c r="C211" s="9" t="s">
        <v>4355</v>
      </c>
      <c r="D211" s="9" t="s">
        <v>2967</v>
      </c>
      <c r="E211" s="9" t="s">
        <v>33</v>
      </c>
      <c r="F211" s="9" t="s">
        <v>397</v>
      </c>
      <c r="G211" s="9" t="s">
        <v>3233</v>
      </c>
      <c r="H211" s="9" t="s">
        <v>447</v>
      </c>
      <c r="I211" s="8">
        <v>8703</v>
      </c>
      <c r="J211" s="8">
        <v>5496</v>
      </c>
      <c r="K211" s="8">
        <v>296.3</v>
      </c>
      <c r="L211" s="11">
        <f t="shared" si="9"/>
        <v>0.63150637711134094</v>
      </c>
      <c r="M211" s="12">
        <f>IF($B211="Область","",SUM('Дані з ДІСО'!J211:L211)/K211)</f>
        <v>2.8417144785690178</v>
      </c>
      <c r="N211" s="8" t="str">
        <f>IF($B211="Область","",VLOOKUP(100*J211/I211,Параметри!$B$39:$C$53,2,TRUE))</f>
        <v>5. 60-65</v>
      </c>
      <c r="O211" s="8" t="str">
        <f>IF($B211="Область","",VLOOKUP(M211,Параметри!$B$21:$C$35,2,TRUE))</f>
        <v>4. 2,2-3</v>
      </c>
      <c r="P211" s="8">
        <f t="shared" si="10"/>
        <v>5</v>
      </c>
      <c r="Q211" s="8">
        <f t="shared" si="11"/>
        <v>4</v>
      </c>
      <c r="R211" s="18">
        <f ca="1">IF($B211="Область",Параметри!$K$23,OFFSET(Параметри!$C$2,Q211,P211))</f>
        <v>13.5</v>
      </c>
      <c r="S211" s="8">
        <f>IF(Параметри!$R$37="RNK",IF(OR($B211="Область"),Параметри!$K$44,IF(R211&lt;Параметри!$G$42,Параметри!$K$41,IF(R211&lt;Параметри!$G$43,Параметри!$K$42,Параметри!$K$43))),IF(C211="Область",Параметри!$R$46,IF(C211="Київ",Параметри!$R$47,IF(L211&lt;Параметри!$P$41,Параметри!$R$41,IF(L211&lt;Параметри!$P$42,Параметри!$R$42,IF(L211&lt;Параметри!$P$43,Параметри!$R$43,IF(L211&lt;Параметри!$P$44,Параметри!$R$44,Параметри!$R$45)))))))</f>
        <v>0.45</v>
      </c>
      <c r="T211" s="39">
        <f ca="1">IF($B211="Область",Параметри!K$58,IF($R211&lt;Параметри!$G$54,Параметри!K$53,IF($R211&lt;Параметри!$G$55,Параметри!K$54,IF($R211&lt;Параметри!$G$56,Параметри!K$55,IF($R211&lt;Параметри!$G$57,Параметри!K$56,Параметри!K$57)))))</f>
        <v>1.7000000000000001E-2</v>
      </c>
      <c r="U211" s="39">
        <f ca="1">IF($B211="Область",Параметри!L$58,IF($R211&lt;Параметри!$G$54,Параметри!L$53,IF($R211&lt;Параметри!$G$55,Параметри!L$54,IF($R211&lt;Параметри!$G$56,Параметри!L$55,IF($R211&lt;Параметри!$G$57,Параметри!L$56,Параметри!L$57)))))</f>
        <v>4.7E-2</v>
      </c>
      <c r="V211" s="52">
        <f>Розрахунки!H211/SUM('Дані з ДІСО'!G211:I211)</f>
        <v>12.382352941176471</v>
      </c>
      <c r="W211" s="8">
        <v>2016</v>
      </c>
    </row>
    <row r="212" spans="1:23" ht="15" hidden="1" customHeight="1" x14ac:dyDescent="0.25">
      <c r="A212" s="9">
        <v>211</v>
      </c>
      <c r="B212" s="9" t="s">
        <v>2951</v>
      </c>
      <c r="C212" s="9" t="s">
        <v>4353</v>
      </c>
      <c r="D212" s="9" t="s">
        <v>2967</v>
      </c>
      <c r="E212" s="9" t="s">
        <v>25</v>
      </c>
      <c r="F212" s="9" t="s">
        <v>448</v>
      </c>
      <c r="G212" s="9" t="s">
        <v>3210</v>
      </c>
      <c r="H212" s="9" t="s">
        <v>449</v>
      </c>
      <c r="I212" s="8">
        <v>20943</v>
      </c>
      <c r="J212" s="8">
        <v>2679</v>
      </c>
      <c r="K212" s="8">
        <v>335.6</v>
      </c>
      <c r="L212" s="11">
        <f t="shared" si="9"/>
        <v>0.12791863629852457</v>
      </c>
      <c r="M212" s="12">
        <f>IF($B212="Область","",SUM('Дані з ДІСО'!J212:L212)/K212)</f>
        <v>5.1162097735399286</v>
      </c>
      <c r="N212" s="8" t="str">
        <f>IF($B212="Область","",VLOOKUP(100*J212/I212,Параметри!$B$39:$C$53,2,TRUE))</f>
        <v>14. 6-17</v>
      </c>
      <c r="O212" s="8" t="str">
        <f>IF($B212="Область","",VLOOKUP(M212,Параметри!$B$21:$C$35,2,TRUE))</f>
        <v>8. 4,5-5,6</v>
      </c>
      <c r="P212" s="8">
        <f t="shared" si="10"/>
        <v>14</v>
      </c>
      <c r="Q212" s="8">
        <f t="shared" si="11"/>
        <v>8</v>
      </c>
      <c r="R212" s="18">
        <f ca="1">IF($B212="Область",Параметри!$K$23,OFFSET(Параметри!$C$2,Q212,P212))</f>
        <v>19</v>
      </c>
      <c r="S212" s="8">
        <f>IF(Параметри!$R$37="RNK",IF(OR($B212="Область"),Параметри!$K$44,IF(R212&lt;Параметри!$G$42,Параметри!$K$41,IF(R212&lt;Параметри!$G$43,Параметри!$K$42,Параметри!$K$43))),IF(C212="Область",Параметри!$R$46,IF(C212="Київ",Параметри!$R$47,IF(L212&lt;Параметри!$P$41,Параметри!$R$41,IF(L212&lt;Параметри!$P$42,Параметри!$R$42,IF(L212&lt;Параметри!$P$43,Параметри!$R$43,IF(L212&lt;Параметри!$P$44,Параметри!$R$44,Параметри!$R$45)))))))</f>
        <v>0.2</v>
      </c>
      <c r="T212" s="39">
        <f ca="1">IF($B212="Область",Параметри!K$58,IF($R212&lt;Параметри!$G$54,Параметри!K$53,IF($R212&lt;Параметри!$G$55,Параметри!K$54,IF($R212&lt;Параметри!$G$56,Параметри!K$55,IF($R212&lt;Параметри!$G$57,Параметри!K$56,Параметри!K$57)))))</f>
        <v>1.7000000000000001E-2</v>
      </c>
      <c r="U212" s="39">
        <f ca="1">IF($B212="Область",Параметри!L$58,IF($R212&lt;Параметри!$G$54,Параметри!L$53,IF($R212&lt;Параметри!$G$55,Параметри!L$54,IF($R212&lt;Параметри!$G$56,Параметри!L$55,IF($R212&lt;Параметри!$G$57,Параметри!L$56,Параметри!L$57)))))</f>
        <v>4.7E-2</v>
      </c>
      <c r="V212" s="52">
        <f>Розрахунки!H212/SUM('Дані з ДІСО'!G212:I212)</f>
        <v>19.292134831460675</v>
      </c>
      <c r="W212" s="8">
        <v>2017</v>
      </c>
    </row>
    <row r="213" spans="1:23" ht="15" hidden="1" customHeight="1" x14ac:dyDescent="0.25">
      <c r="A213" s="9">
        <v>212</v>
      </c>
      <c r="B213" s="9" t="s">
        <v>2951</v>
      </c>
      <c r="C213" s="9" t="s">
        <v>4353</v>
      </c>
      <c r="D213" s="9" t="s">
        <v>2967</v>
      </c>
      <c r="E213" s="9" t="s">
        <v>25</v>
      </c>
      <c r="F213" s="9" t="s">
        <v>450</v>
      </c>
      <c r="G213" s="9" t="s">
        <v>3255</v>
      </c>
      <c r="H213" s="9" t="s">
        <v>451</v>
      </c>
      <c r="I213" s="8">
        <v>19753</v>
      </c>
      <c r="J213" s="8">
        <v>9061</v>
      </c>
      <c r="K213" s="8">
        <v>593.20000000000005</v>
      </c>
      <c r="L213" s="11">
        <f t="shared" si="9"/>
        <v>0.45871513187870194</v>
      </c>
      <c r="M213" s="12">
        <f>IF($B213="Область","",SUM('Дані з ДІСО'!J213:L213)/K213)</f>
        <v>2.9551584625758593</v>
      </c>
      <c r="N213" s="8" t="str">
        <f>IF($B213="Область","",VLOOKUP(100*J213/I213,Параметри!$B$39:$C$53,2,TRUE))</f>
        <v>11. 25-46</v>
      </c>
      <c r="O213" s="8" t="str">
        <f>IF($B213="Область","",VLOOKUP(M213,Параметри!$B$21:$C$35,2,TRUE))</f>
        <v>4. 2,2-3</v>
      </c>
      <c r="P213" s="8">
        <f t="shared" si="10"/>
        <v>11</v>
      </c>
      <c r="Q213" s="8">
        <f t="shared" si="11"/>
        <v>4</v>
      </c>
      <c r="R213" s="18">
        <f ca="1">IF($B213="Область",Параметри!$K$23,OFFSET(Параметри!$C$2,Q213,P213))</f>
        <v>16.5</v>
      </c>
      <c r="S213" s="8">
        <f>IF(Параметри!$R$37="RNK",IF(OR($B213="Область"),Параметри!$K$44,IF(R213&lt;Параметри!$G$42,Параметри!$K$41,IF(R213&lt;Параметри!$G$43,Параметри!$K$42,Параметри!$K$43))),IF(C213="Область",Параметри!$R$46,IF(C213="Київ",Параметри!$R$47,IF(L213&lt;Параметри!$P$41,Параметри!$R$41,IF(L213&lt;Параметри!$P$42,Параметри!$R$42,IF(L213&lt;Параметри!$P$43,Параметри!$R$43,IF(L213&lt;Параметри!$P$44,Параметри!$R$44,Параметри!$R$45)))))))</f>
        <v>0.4</v>
      </c>
      <c r="T213" s="39">
        <f ca="1">IF($B213="Область",Параметри!K$58,IF($R213&lt;Параметри!$G$54,Параметри!K$53,IF($R213&lt;Параметри!$G$55,Параметри!K$54,IF($R213&lt;Параметри!$G$56,Параметри!K$55,IF($R213&lt;Параметри!$G$57,Параметри!K$56,Параметри!K$57)))))</f>
        <v>1.7000000000000001E-2</v>
      </c>
      <c r="U213" s="39">
        <f ca="1">IF($B213="Область",Параметри!L$58,IF($R213&lt;Параметри!$G$54,Параметри!L$53,IF($R213&lt;Параметри!$G$55,Параметри!L$54,IF($R213&lt;Параметри!$G$56,Параметри!L$55,IF($R213&lt;Параметри!$G$57,Параметри!L$56,Параметри!L$57)))))</f>
        <v>4.7E-2</v>
      </c>
      <c r="V213" s="52">
        <f>Розрахунки!H213/SUM('Дані з ДІСО'!G213:I213)</f>
        <v>14.608333333333333</v>
      </c>
      <c r="W213" s="8">
        <v>2017</v>
      </c>
    </row>
    <row r="214" spans="1:23" ht="15" hidden="1" customHeight="1" x14ac:dyDescent="0.25">
      <c r="A214" s="9">
        <v>213</v>
      </c>
      <c r="B214" s="9" t="s">
        <v>4354</v>
      </c>
      <c r="C214" s="9" t="s">
        <v>4354</v>
      </c>
      <c r="D214" s="9" t="s">
        <v>2967</v>
      </c>
      <c r="E214" s="9" t="s">
        <v>28</v>
      </c>
      <c r="F214" s="9" t="s">
        <v>452</v>
      </c>
      <c r="G214" s="9" t="s">
        <v>3256</v>
      </c>
      <c r="H214" s="9" t="s">
        <v>453</v>
      </c>
      <c r="I214" s="8">
        <v>8897</v>
      </c>
      <c r="J214" s="8">
        <v>8897</v>
      </c>
      <c r="K214" s="8">
        <v>525.6</v>
      </c>
      <c r="L214" s="11">
        <f t="shared" si="9"/>
        <v>1</v>
      </c>
      <c r="M214" s="12">
        <f>IF($B214="Область","",SUM('Дані з ДІСО'!J214:L214)/K214)</f>
        <v>1.5372907153729072</v>
      </c>
      <c r="N214" s="8" t="str">
        <f>IF($B214="Область","",VLOOKUP(100*J214/I214,Параметри!$B$39:$C$53,2,TRUE))</f>
        <v>1. 100%</v>
      </c>
      <c r="O214" s="8" t="str">
        <f>IF($B214="Область","",VLOOKUP(M214,Параметри!$B$21:$C$35,2,TRUE))</f>
        <v>2. 1,1-1,7</v>
      </c>
      <c r="P214" s="8">
        <f t="shared" si="10"/>
        <v>1</v>
      </c>
      <c r="Q214" s="8">
        <f t="shared" si="11"/>
        <v>2</v>
      </c>
      <c r="R214" s="18">
        <f ca="1">IF($B214="Область",Параметри!$K$23,OFFSET(Параметри!$C$2,Q214,P214))</f>
        <v>11.5</v>
      </c>
      <c r="S214" s="8">
        <f>IF(Параметри!$R$37="RNK",IF(OR($B214="Область"),Параметри!$K$44,IF(R214&lt;Параметри!$G$42,Параметри!$K$41,IF(R214&lt;Параметри!$G$43,Параметри!$K$42,Параметри!$K$43))),IF(C214="Область",Параметри!$R$46,IF(C214="Київ",Параметри!$R$47,IF(L214&lt;Параметри!$P$41,Параметри!$R$41,IF(L214&lt;Параметри!$P$42,Параметри!$R$42,IF(L214&lt;Параметри!$P$43,Параметри!$R$43,IF(L214&lt;Параметри!$P$44,Параметри!$R$44,Параметри!$R$45)))))))</f>
        <v>0.5</v>
      </c>
      <c r="T214" s="39">
        <f ca="1">IF($B214="Область",Параметри!K$58,IF($R214&lt;Параметри!$G$54,Параметри!K$53,IF($R214&lt;Параметри!$G$55,Параметри!K$54,IF($R214&lt;Параметри!$G$56,Параметри!K$55,IF($R214&lt;Параметри!$G$57,Параметри!K$56,Параметри!K$57)))))</f>
        <v>1.7000000000000001E-2</v>
      </c>
      <c r="U214" s="39">
        <f ca="1">IF($B214="Область",Параметри!L$58,IF($R214&lt;Параметри!$G$54,Параметри!L$53,IF($R214&lt;Параметри!$G$55,Параметри!L$54,IF($R214&lt;Параметри!$G$56,Параметри!L$55,IF($R214&lt;Параметри!$G$57,Параметри!L$56,Параметри!L$57)))))</f>
        <v>4.7E-2</v>
      </c>
      <c r="V214" s="52">
        <f>Розрахунки!H214/SUM('Дані з ДІСО'!G214:I214)</f>
        <v>11.882352941176471</v>
      </c>
      <c r="W214" s="8">
        <v>2017</v>
      </c>
    </row>
    <row r="215" spans="1:23" ht="15" hidden="1" customHeight="1" x14ac:dyDescent="0.25">
      <c r="A215" s="9">
        <v>214</v>
      </c>
      <c r="B215" s="9" t="s">
        <v>2951</v>
      </c>
      <c r="C215" s="9" t="s">
        <v>4353</v>
      </c>
      <c r="D215" s="9" t="s">
        <v>2967</v>
      </c>
      <c r="E215" s="9" t="s">
        <v>25</v>
      </c>
      <c r="F215" s="9" t="s">
        <v>454</v>
      </c>
      <c r="G215" s="9" t="s">
        <v>3257</v>
      </c>
      <c r="H215" s="9" t="s">
        <v>455</v>
      </c>
      <c r="I215" s="8">
        <v>13244</v>
      </c>
      <c r="J215" s="8">
        <v>2176</v>
      </c>
      <c r="K215" s="8">
        <v>197.8</v>
      </c>
      <c r="L215" s="11">
        <f t="shared" si="9"/>
        <v>0.16430081546360617</v>
      </c>
      <c r="M215" s="12">
        <f>IF($B215="Область","",SUM('Дані з ДІСО'!J215:L215)/K215)</f>
        <v>3.7462082912032355</v>
      </c>
      <c r="N215" s="8" t="str">
        <f>IF($B215="Область","",VLOOKUP(100*J215/I215,Параметри!$B$39:$C$53,2,TRUE))</f>
        <v>14. 6-17</v>
      </c>
      <c r="O215" s="8" t="str">
        <f>IF($B215="Область","",VLOOKUP(M215,Параметри!$B$21:$C$35,2,TRUE))</f>
        <v>6. 3,7-4,1</v>
      </c>
      <c r="P215" s="8">
        <f t="shared" si="10"/>
        <v>14</v>
      </c>
      <c r="Q215" s="8">
        <f t="shared" si="11"/>
        <v>6</v>
      </c>
      <c r="R215" s="18">
        <f ca="1">IF($B215="Область",Параметри!$K$23,OFFSET(Параметри!$C$2,Q215,P215))</f>
        <v>19</v>
      </c>
      <c r="S215" s="8">
        <f>IF(Параметри!$R$37="RNK",IF(OR($B215="Область"),Параметри!$K$44,IF(R215&lt;Параметри!$G$42,Параметри!$K$41,IF(R215&lt;Параметри!$G$43,Параметри!$K$42,Параметри!$K$43))),IF(C215="Область",Параметри!$R$46,IF(C215="Київ",Параметри!$R$47,IF(L215&lt;Параметри!$P$41,Параметри!$R$41,IF(L215&lt;Параметри!$P$42,Параметри!$R$42,IF(L215&lt;Параметри!$P$43,Параметри!$R$43,IF(L215&lt;Параметри!$P$44,Параметри!$R$44,Параметри!$R$45)))))))</f>
        <v>0.2</v>
      </c>
      <c r="T215" s="39">
        <f ca="1">IF($B215="Область",Параметри!K$58,IF($R215&lt;Параметри!$G$54,Параметри!K$53,IF($R215&lt;Параметри!$G$55,Параметри!K$54,IF($R215&lt;Параметри!$G$56,Параметри!K$55,IF($R215&lt;Параметри!$G$57,Параметри!K$56,Параметри!K$57)))))</f>
        <v>1.7000000000000001E-2</v>
      </c>
      <c r="U215" s="39">
        <f ca="1">IF($B215="Область",Параметри!L$58,IF($R215&lt;Параметри!$G$54,Параметри!L$53,IF($R215&lt;Параметри!$G$55,Параметри!L$54,IF($R215&lt;Параметри!$G$56,Параметри!L$55,IF($R215&lt;Параметри!$G$57,Параметри!L$56,Параметри!L$57)))))</f>
        <v>4.7E-2</v>
      </c>
      <c r="V215" s="52">
        <f>Розрахунки!H215/SUM('Дані з ДІСО'!G215:I215)</f>
        <v>18.524999999999999</v>
      </c>
      <c r="W215" s="8">
        <v>2018</v>
      </c>
    </row>
    <row r="216" spans="1:23" ht="15" hidden="1" customHeight="1" x14ac:dyDescent="0.25">
      <c r="A216" s="9">
        <v>215</v>
      </c>
      <c r="B216" s="9" t="s">
        <v>4354</v>
      </c>
      <c r="C216" s="9" t="s">
        <v>4354</v>
      </c>
      <c r="D216" s="9" t="s">
        <v>2967</v>
      </c>
      <c r="E216" s="9" t="s">
        <v>28</v>
      </c>
      <c r="F216" s="9" t="s">
        <v>456</v>
      </c>
      <c r="G216" s="9" t="s">
        <v>3258</v>
      </c>
      <c r="H216" s="9" t="s">
        <v>457</v>
      </c>
      <c r="I216" s="8">
        <v>2418</v>
      </c>
      <c r="J216" s="8">
        <v>2418</v>
      </c>
      <c r="K216" s="8">
        <v>115.7</v>
      </c>
      <c r="L216" s="11">
        <f t="shared" si="9"/>
        <v>1</v>
      </c>
      <c r="M216" s="12">
        <f>IF($B216="Область","",SUM('Дані з ДІСО'!J216:L216)/K216)</f>
        <v>2.1953327571305099</v>
      </c>
      <c r="N216" s="8" t="str">
        <f>IF($B216="Область","",VLOOKUP(100*J216/I216,Параметри!$B$39:$C$53,2,TRUE))</f>
        <v>1. 100%</v>
      </c>
      <c r="O216" s="8" t="str">
        <f>IF($B216="Область","",VLOOKUP(M216,Параметри!$B$21:$C$35,2,TRUE))</f>
        <v>3. 1,7-2,2</v>
      </c>
      <c r="P216" s="8">
        <f t="shared" si="10"/>
        <v>1</v>
      </c>
      <c r="Q216" s="8">
        <f t="shared" si="11"/>
        <v>3</v>
      </c>
      <c r="R216" s="18">
        <f ca="1">IF($B216="Область",Параметри!$K$23,OFFSET(Параметри!$C$2,Q216,P216))</f>
        <v>12</v>
      </c>
      <c r="S216" s="8">
        <f>IF(Параметри!$R$37="RNK",IF(OR($B216="Область"),Параметри!$K$44,IF(R216&lt;Параметри!$G$42,Параметри!$K$41,IF(R216&lt;Параметри!$G$43,Параметри!$K$42,Параметри!$K$43))),IF(C216="Область",Параметри!$R$46,IF(C216="Київ",Параметри!$R$47,IF(L216&lt;Параметри!$P$41,Параметри!$R$41,IF(L216&lt;Параметри!$P$42,Параметри!$R$42,IF(L216&lt;Параметри!$P$43,Параметри!$R$43,IF(L216&lt;Параметри!$P$44,Параметри!$R$44,Параметри!$R$45)))))))</f>
        <v>0.5</v>
      </c>
      <c r="T216" s="39">
        <f ca="1">IF($B216="Область",Параметри!K$58,IF($R216&lt;Параметри!$G$54,Параметри!K$53,IF($R216&lt;Параметри!$G$55,Параметри!K$54,IF($R216&lt;Параметри!$G$56,Параметри!K$55,IF($R216&lt;Параметри!$G$57,Параметри!K$56,Параметри!K$57)))))</f>
        <v>1.7000000000000001E-2</v>
      </c>
      <c r="U216" s="39">
        <f ca="1">IF($B216="Область",Параметри!L$58,IF($R216&lt;Параметри!$G$54,Параметри!L$53,IF($R216&lt;Параметри!$G$55,Параметри!L$54,IF($R216&lt;Параметри!$G$56,Параметри!L$55,IF($R216&lt;Параметри!$G$57,Параметри!L$56,Параметри!L$57)))))</f>
        <v>4.7E-2</v>
      </c>
      <c r="V216" s="52">
        <f>Розрахунки!H216/SUM('Дані з ДІСО'!G216:I216)</f>
        <v>9.4074074074074066</v>
      </c>
      <c r="W216" s="8">
        <v>2018</v>
      </c>
    </row>
    <row r="217" spans="1:23" ht="15" hidden="1" customHeight="1" x14ac:dyDescent="0.25">
      <c r="A217" s="9">
        <v>216</v>
      </c>
      <c r="B217" s="9" t="s">
        <v>4354</v>
      </c>
      <c r="C217" s="9" t="s">
        <v>4354</v>
      </c>
      <c r="D217" s="9" t="s">
        <v>2967</v>
      </c>
      <c r="E217" s="9" t="s">
        <v>28</v>
      </c>
      <c r="F217" s="9" t="s">
        <v>458</v>
      </c>
      <c r="G217" s="9" t="s">
        <v>3259</v>
      </c>
      <c r="H217" s="9" t="s">
        <v>459</v>
      </c>
      <c r="I217" s="8">
        <v>2230</v>
      </c>
      <c r="J217" s="8">
        <v>2230</v>
      </c>
      <c r="K217" s="8">
        <v>161.6</v>
      </c>
      <c r="L217" s="11">
        <f t="shared" si="9"/>
        <v>1</v>
      </c>
      <c r="M217" s="12">
        <f>IF($B217="Область","",SUM('Дані з ДІСО'!J217:L217)/K217)</f>
        <v>1.3366336633663367</v>
      </c>
      <c r="N217" s="8" t="str">
        <f>IF($B217="Область","",VLOOKUP(100*J217/I217,Параметри!$B$39:$C$53,2,TRUE))</f>
        <v>1. 100%</v>
      </c>
      <c r="O217" s="8" t="str">
        <f>IF($B217="Область","",VLOOKUP(M217,Параметри!$B$21:$C$35,2,TRUE))</f>
        <v>2. 1,1-1,7</v>
      </c>
      <c r="P217" s="8">
        <f t="shared" si="10"/>
        <v>1</v>
      </c>
      <c r="Q217" s="8">
        <f t="shared" si="11"/>
        <v>2</v>
      </c>
      <c r="R217" s="18">
        <f ca="1">IF($B217="Область",Параметри!$K$23,OFFSET(Параметри!$C$2,Q217,P217))</f>
        <v>11.5</v>
      </c>
      <c r="S217" s="8">
        <f>IF(Параметри!$R$37="RNK",IF(OR($B217="Область"),Параметри!$K$44,IF(R217&lt;Параметри!$G$42,Параметри!$K$41,IF(R217&lt;Параметри!$G$43,Параметри!$K$42,Параметри!$K$43))),IF(C217="Область",Параметри!$R$46,IF(C217="Київ",Параметри!$R$47,IF(L217&lt;Параметри!$P$41,Параметри!$R$41,IF(L217&lt;Параметри!$P$42,Параметри!$R$42,IF(L217&lt;Параметри!$P$43,Параметри!$R$43,IF(L217&lt;Параметри!$P$44,Параметри!$R$44,Параметри!$R$45)))))))</f>
        <v>0.5</v>
      </c>
      <c r="T217" s="39">
        <f ca="1">IF($B217="Область",Параметри!K$58,IF($R217&lt;Параметри!$G$54,Параметри!K$53,IF($R217&lt;Параметри!$G$55,Параметри!K$54,IF($R217&lt;Параметри!$G$56,Параметри!K$55,IF($R217&lt;Параметри!$G$57,Параметри!K$56,Параметри!K$57)))))</f>
        <v>1.7000000000000001E-2</v>
      </c>
      <c r="U217" s="39">
        <f ca="1">IF($B217="Область",Параметри!L$58,IF($R217&lt;Параметри!$G$54,Параметри!L$53,IF($R217&lt;Параметри!$G$55,Параметри!L$54,IF($R217&lt;Параметри!$G$56,Параметри!L$55,IF($R217&lt;Параметри!$G$57,Параметри!L$56,Параметри!L$57)))))</f>
        <v>4.7E-2</v>
      </c>
      <c r="V217" s="52">
        <f>Розрахунки!H217/SUM('Дані з ДІСО'!G217:I217)</f>
        <v>9.8181818181818183</v>
      </c>
      <c r="W217" s="8">
        <v>2018</v>
      </c>
    </row>
    <row r="218" spans="1:23" ht="15" customHeight="1" x14ac:dyDescent="0.25">
      <c r="A218" s="9">
        <v>217</v>
      </c>
      <c r="B218" s="9" t="s">
        <v>4355</v>
      </c>
      <c r="C218" s="9" t="s">
        <v>4355</v>
      </c>
      <c r="D218" s="9" t="s">
        <v>2967</v>
      </c>
      <c r="E218" s="9" t="s">
        <v>33</v>
      </c>
      <c r="F218" s="9" t="s">
        <v>460</v>
      </c>
      <c r="G218" s="9" t="s">
        <v>3260</v>
      </c>
      <c r="H218" s="9" t="s">
        <v>461</v>
      </c>
      <c r="I218" s="8">
        <v>12320</v>
      </c>
      <c r="J218" s="8">
        <v>8915</v>
      </c>
      <c r="K218" s="8">
        <v>726</v>
      </c>
      <c r="L218" s="11">
        <f t="shared" si="9"/>
        <v>0.72362012987012991</v>
      </c>
      <c r="M218" s="12">
        <f>IF($B218="Область","",SUM('Дані з ДІСО'!J218:L218)/K218)</f>
        <v>1.581267217630854</v>
      </c>
      <c r="N218" s="8" t="str">
        <f>IF($B218="Область","",VLOOKUP(100*J218/I218,Параметри!$B$39:$C$53,2,TRUE))</f>
        <v>2. 72-100</v>
      </c>
      <c r="O218" s="8" t="str">
        <f>IF($B218="Область","",VLOOKUP(M218,Параметри!$B$21:$C$35,2,TRUE))</f>
        <v>2. 1,1-1,7</v>
      </c>
      <c r="P218" s="8">
        <f t="shared" si="10"/>
        <v>2</v>
      </c>
      <c r="Q218" s="8">
        <f t="shared" si="11"/>
        <v>2</v>
      </c>
      <c r="R218" s="18">
        <f ca="1">IF($B218="Область",Параметри!$K$23,OFFSET(Параметри!$C$2,Q218,P218))</f>
        <v>11.5</v>
      </c>
      <c r="S218" s="8">
        <f>IF(Параметри!$R$37="RNK",IF(OR($B218="Область"),Параметри!$K$44,IF(R218&lt;Параметри!$G$42,Параметри!$K$41,IF(R218&lt;Параметри!$G$43,Параметри!$K$42,Параметри!$K$43))),IF(C218="Область",Параметри!$R$46,IF(C218="Київ",Параметри!$R$47,IF(L218&lt;Параметри!$P$41,Параметри!$R$41,IF(L218&lt;Параметри!$P$42,Параметри!$R$42,IF(L218&lt;Параметри!$P$43,Параметри!$R$43,IF(L218&lt;Параметри!$P$44,Параметри!$R$44,Параметри!$R$45)))))))</f>
        <v>0.45</v>
      </c>
      <c r="T218" s="39">
        <f ca="1">IF($B218="Область",Параметри!K$58,IF($R218&lt;Параметри!$G$54,Параметри!K$53,IF($R218&lt;Параметри!$G$55,Параметри!K$54,IF($R218&lt;Параметри!$G$56,Параметри!K$55,IF($R218&lt;Параметри!$G$57,Параметри!K$56,Параметри!K$57)))))</f>
        <v>1.7000000000000001E-2</v>
      </c>
      <c r="U218" s="39">
        <f ca="1">IF($B218="Область",Параметри!L$58,IF($R218&lt;Параметри!$G$54,Параметри!L$53,IF($R218&lt;Параметри!$G$55,Параметри!L$54,IF($R218&lt;Параметри!$G$56,Параметри!L$55,IF($R218&lt;Параметри!$G$57,Параметри!L$56,Параметри!L$57)))))</f>
        <v>4.7E-2</v>
      </c>
      <c r="V218" s="52">
        <f>Розрахунки!H218/SUM('Дані з ДІСО'!G218:I218)</f>
        <v>11.958333333333334</v>
      </c>
      <c r="W218" s="8">
        <v>2019</v>
      </c>
    </row>
    <row r="219" spans="1:23" ht="15" hidden="1" customHeight="1" x14ac:dyDescent="0.25">
      <c r="A219" s="9">
        <v>218</v>
      </c>
      <c r="B219" s="9" t="s">
        <v>2950</v>
      </c>
      <c r="C219" s="9" t="s">
        <v>4353</v>
      </c>
      <c r="D219" s="9" t="s">
        <v>2967</v>
      </c>
      <c r="E219" s="9" t="s">
        <v>82</v>
      </c>
      <c r="F219" s="9" t="s">
        <v>462</v>
      </c>
      <c r="G219" s="9" t="s">
        <v>3261</v>
      </c>
      <c r="H219" s="9" t="s">
        <v>463</v>
      </c>
      <c r="I219" s="8">
        <v>80377</v>
      </c>
      <c r="J219" s="8">
        <v>7456</v>
      </c>
      <c r="K219" s="8">
        <v>427.4</v>
      </c>
      <c r="L219" s="11">
        <f t="shared" si="9"/>
        <v>9.2762855045597628E-2</v>
      </c>
      <c r="M219" s="12">
        <f>IF($B219="Область","",SUM('Дані з ДІСО'!J219:L219)/K219)</f>
        <v>17.927000467945721</v>
      </c>
      <c r="N219" s="8" t="str">
        <f>IF($B219="Область","",VLOOKUP(100*J219/I219,Параметри!$B$39:$C$53,2,TRUE))</f>
        <v>14. 6-17</v>
      </c>
      <c r="O219" s="8" t="str">
        <f>IF($B219="Область","",VLOOKUP(M219,Параметри!$B$21:$C$35,2,TRUE))</f>
        <v>12. 14-34,4</v>
      </c>
      <c r="P219" s="8">
        <f t="shared" si="10"/>
        <v>14</v>
      </c>
      <c r="Q219" s="8">
        <f t="shared" si="11"/>
        <v>12</v>
      </c>
      <c r="R219" s="18">
        <f ca="1">IF($B219="Область",Параметри!$K$23,OFFSET(Параметри!$C$2,Q219,P219))</f>
        <v>24</v>
      </c>
      <c r="S219" s="8">
        <f>IF(Параметри!$R$37="RNK",IF(OR($B219="Область"),Параметри!$K$44,IF(R219&lt;Параметри!$G$42,Параметри!$K$41,IF(R219&lt;Параметри!$G$43,Параметри!$K$42,Параметри!$K$43))),IF(C219="Область",Параметри!$R$46,IF(C219="Київ",Параметри!$R$47,IF(L219&lt;Параметри!$P$41,Параметри!$R$41,IF(L219&lt;Параметри!$P$42,Параметри!$R$42,IF(L219&lt;Параметри!$P$43,Параметри!$R$43,IF(L219&lt;Параметри!$P$44,Параметри!$R$44,Параметри!$R$45)))))))</f>
        <v>0.2</v>
      </c>
      <c r="T219" s="39">
        <f ca="1">IF($B219="Область",Параметри!K$58,IF($R219&lt;Параметри!$G$54,Параметри!K$53,IF($R219&lt;Параметри!$G$55,Параметри!K$54,IF($R219&lt;Параметри!$G$56,Параметри!K$55,IF($R219&lt;Параметри!$G$57,Параметри!K$56,Параметри!K$57)))))</f>
        <v>0.1</v>
      </c>
      <c r="U219" s="39">
        <f ca="1">IF($B219="Область",Параметри!L$58,IF($R219&lt;Параметри!$G$54,Параметри!L$53,IF($R219&lt;Параметри!$G$55,Параметри!L$54,IF($R219&lt;Параметри!$G$56,Параметри!L$55,IF($R219&lt;Параметри!$G$57,Параметри!L$56,Параметри!L$57)))))</f>
        <v>4.7E-2</v>
      </c>
      <c r="V219" s="52">
        <f>Розрахунки!H219/SUM('Дані з ДІСО'!G219:I219)</f>
        <v>24.716129032258063</v>
      </c>
      <c r="W219" s="8" t="s">
        <v>2950</v>
      </c>
    </row>
    <row r="220" spans="1:23" ht="15" hidden="1" customHeight="1" x14ac:dyDescent="0.25">
      <c r="A220" s="9">
        <v>219</v>
      </c>
      <c r="B220" s="9" t="s">
        <v>2950</v>
      </c>
      <c r="C220" s="9" t="s">
        <v>4353</v>
      </c>
      <c r="D220" s="9" t="s">
        <v>2967</v>
      </c>
      <c r="E220" s="9" t="s">
        <v>82</v>
      </c>
      <c r="F220" s="9" t="s">
        <v>464</v>
      </c>
      <c r="G220" s="9" t="s">
        <v>3262</v>
      </c>
      <c r="H220" s="9" t="s">
        <v>465</v>
      </c>
      <c r="I220" s="8">
        <v>25980</v>
      </c>
      <c r="J220" s="8">
        <v>11548</v>
      </c>
      <c r="K220" s="8">
        <v>595.79999999999995</v>
      </c>
      <c r="L220" s="11">
        <f t="shared" si="9"/>
        <v>0.44449576597382601</v>
      </c>
      <c r="M220" s="12">
        <f>IF($B220="Область","",SUM('Дані з ДІСО'!J220:L220)/K220)</f>
        <v>4.6626384692849951</v>
      </c>
      <c r="N220" s="8" t="str">
        <f>IF($B220="Область","",VLOOKUP(100*J220/I220,Параметри!$B$39:$C$53,2,TRUE))</f>
        <v>11. 25-46</v>
      </c>
      <c r="O220" s="8" t="str">
        <f>IF($B220="Область","",VLOOKUP(M220,Параметри!$B$21:$C$35,2,TRUE))</f>
        <v>8. 4,5-5,6</v>
      </c>
      <c r="P220" s="8">
        <f t="shared" si="10"/>
        <v>11</v>
      </c>
      <c r="Q220" s="8">
        <f t="shared" si="11"/>
        <v>8</v>
      </c>
      <c r="R220" s="18">
        <f ca="1">IF($B220="Область",Параметри!$K$23,OFFSET(Параметри!$C$2,Q220,P220))</f>
        <v>17.5</v>
      </c>
      <c r="S220" s="8">
        <f>IF(Параметри!$R$37="RNK",IF(OR($B220="Область"),Параметри!$K$44,IF(R220&lt;Параметри!$G$42,Параметри!$K$41,IF(R220&lt;Параметри!$G$43,Параметри!$K$42,Параметри!$K$43))),IF(C220="Область",Параметри!$R$46,IF(C220="Київ",Параметри!$R$47,IF(L220&lt;Параметри!$P$41,Параметри!$R$41,IF(L220&lt;Параметри!$P$42,Параметри!$R$42,IF(L220&lt;Параметри!$P$43,Параметри!$R$43,IF(L220&lt;Параметри!$P$44,Параметри!$R$44,Параметри!$R$45)))))))</f>
        <v>0.4</v>
      </c>
      <c r="T220" s="39">
        <f ca="1">IF($B220="Область",Параметри!K$58,IF($R220&lt;Параметри!$G$54,Параметри!K$53,IF($R220&lt;Параметри!$G$55,Параметри!K$54,IF($R220&lt;Параметри!$G$56,Параметри!K$55,IF($R220&lt;Параметри!$G$57,Параметри!K$56,Параметри!K$57)))))</f>
        <v>1.7000000000000001E-2</v>
      </c>
      <c r="U220" s="39">
        <f ca="1">IF($B220="Область",Параметри!L$58,IF($R220&lt;Параметри!$G$54,Параметри!L$53,IF($R220&lt;Параметри!$G$55,Параметри!L$54,IF($R220&lt;Параметри!$G$56,Параметри!L$55,IF($R220&lt;Параметри!$G$57,Параметри!L$56,Параметри!L$57)))))</f>
        <v>4.7E-2</v>
      </c>
      <c r="V220" s="52">
        <f>Розрахунки!H220/SUM('Дані з ДІСО'!G220:I220)</f>
        <v>18.276315789473685</v>
      </c>
      <c r="W220" s="8" t="s">
        <v>2950</v>
      </c>
    </row>
    <row r="221" spans="1:23" ht="15" hidden="1" customHeight="1" x14ac:dyDescent="0.25">
      <c r="A221" s="9">
        <v>220</v>
      </c>
      <c r="B221" s="9" t="s">
        <v>4354</v>
      </c>
      <c r="C221" s="9" t="s">
        <v>4354</v>
      </c>
      <c r="D221" s="9" t="s">
        <v>2967</v>
      </c>
      <c r="E221" s="9" t="s">
        <v>28</v>
      </c>
      <c r="F221" s="9" t="s">
        <v>466</v>
      </c>
      <c r="G221" s="9" t="s">
        <v>3241</v>
      </c>
      <c r="H221" s="9" t="s">
        <v>467</v>
      </c>
      <c r="I221" s="8">
        <v>4011</v>
      </c>
      <c r="J221" s="8">
        <v>4011</v>
      </c>
      <c r="K221" s="8">
        <v>279.60000000000002</v>
      </c>
      <c r="L221" s="11">
        <f t="shared" si="9"/>
        <v>1</v>
      </c>
      <c r="M221" s="12">
        <f>IF($B221="Область","",SUM('Дані з ДІСО'!J221:L221)/K221)</f>
        <v>1.3769670958512159</v>
      </c>
      <c r="N221" s="8" t="str">
        <f>IF($B221="Область","",VLOOKUP(100*J221/I221,Параметри!$B$39:$C$53,2,TRUE))</f>
        <v>1. 100%</v>
      </c>
      <c r="O221" s="8" t="str">
        <f>IF($B221="Область","",VLOOKUP(M221,Параметри!$B$21:$C$35,2,TRUE))</f>
        <v>2. 1,1-1,7</v>
      </c>
      <c r="P221" s="8">
        <f t="shared" si="10"/>
        <v>1</v>
      </c>
      <c r="Q221" s="8">
        <f t="shared" si="11"/>
        <v>2</v>
      </c>
      <c r="R221" s="18">
        <f ca="1">IF($B221="Область",Параметри!$K$23,OFFSET(Параметри!$C$2,Q221,P221))</f>
        <v>11.5</v>
      </c>
      <c r="S221" s="8">
        <f>IF(Параметри!$R$37="RNK",IF(OR($B221="Область"),Параметри!$K$44,IF(R221&lt;Параметри!$G$42,Параметри!$K$41,IF(R221&lt;Параметри!$G$43,Параметри!$K$42,Параметри!$K$43))),IF(C221="Область",Параметри!$R$46,IF(C221="Київ",Параметри!$R$47,IF(L221&lt;Параметри!$P$41,Параметри!$R$41,IF(L221&lt;Параметри!$P$42,Параметри!$R$42,IF(L221&lt;Параметри!$P$43,Параметри!$R$43,IF(L221&lt;Параметри!$P$44,Параметри!$R$44,Параметри!$R$45)))))))</f>
        <v>0.5</v>
      </c>
      <c r="T221" s="39">
        <f ca="1">IF($B221="Область",Параметри!K$58,IF($R221&lt;Параметри!$G$54,Параметри!K$53,IF($R221&lt;Параметри!$G$55,Параметри!K$54,IF($R221&lt;Параметри!$G$56,Параметри!K$55,IF($R221&lt;Параметри!$G$57,Параметри!K$56,Параметри!K$57)))))</f>
        <v>1.7000000000000001E-2</v>
      </c>
      <c r="U221" s="39">
        <f ca="1">IF($B221="Область",Параметри!L$58,IF($R221&lt;Параметри!$G$54,Параметри!L$53,IF($R221&lt;Параметри!$G$55,Параметри!L$54,IF($R221&lt;Параметри!$G$56,Параметри!L$55,IF($R221&lt;Параметри!$G$57,Параметри!L$56,Параметри!L$57)))))</f>
        <v>4.7E-2</v>
      </c>
      <c r="V221" s="52">
        <f>Розрахунки!H221/SUM('Дані з ДІСО'!G221:I221)</f>
        <v>12.833333333333334</v>
      </c>
      <c r="W221" s="8">
        <v>2021</v>
      </c>
    </row>
    <row r="222" spans="1:23" ht="15" hidden="1" customHeight="1" x14ac:dyDescent="0.25">
      <c r="A222" s="9">
        <v>221</v>
      </c>
      <c r="B222" s="9" t="s">
        <v>2950</v>
      </c>
      <c r="C222" s="9" t="s">
        <v>4353</v>
      </c>
      <c r="D222" s="9" t="s">
        <v>2967</v>
      </c>
      <c r="E222" s="9" t="s">
        <v>82</v>
      </c>
      <c r="F222" s="9" t="s">
        <v>468</v>
      </c>
      <c r="G222" s="9" t="s">
        <v>3263</v>
      </c>
      <c r="H222" s="9" t="s">
        <v>469</v>
      </c>
      <c r="I222" s="8">
        <v>32579</v>
      </c>
      <c r="J222" s="8">
        <v>639</v>
      </c>
      <c r="K222" s="8">
        <v>30.4</v>
      </c>
      <c r="L222" s="11">
        <f t="shared" si="9"/>
        <v>1.9613861690045736E-2</v>
      </c>
      <c r="M222" s="12">
        <f>IF($B222="Область","",SUM('Дані з ДІСО'!J222:L222)/K222)</f>
        <v>59.440789473684212</v>
      </c>
      <c r="N222" s="8" t="str">
        <f>IF($B222="Область","",VLOOKUP(100*J222/I222,Параметри!$B$39:$C$53,2,TRUE))</f>
        <v>15. 0-6</v>
      </c>
      <c r="O222" s="8" t="str">
        <f>IF($B222="Область","",VLOOKUP(M222,Параметри!$B$21:$C$35,2,TRUE))</f>
        <v>14. 43-89</v>
      </c>
      <c r="P222" s="8">
        <f t="shared" si="10"/>
        <v>15</v>
      </c>
      <c r="Q222" s="8">
        <f t="shared" si="11"/>
        <v>14</v>
      </c>
      <c r="R222" s="18">
        <f ca="1">IF($B222="Область",Параметри!$K$23,OFFSET(Параметри!$C$2,Q222,P222))</f>
        <v>27</v>
      </c>
      <c r="S222" s="8">
        <f>IF(Параметри!$R$37="RNK",IF(OR($B222="Область"),Параметри!$K$44,IF(R222&lt;Параметри!$G$42,Параметри!$K$41,IF(R222&lt;Параметри!$G$43,Параметри!$K$42,Параметри!$K$43))),IF(C222="Область",Параметри!$R$46,IF(C222="Київ",Параметри!$R$47,IF(L222&lt;Параметри!$P$41,Параметри!$R$41,IF(L222&lt;Параметри!$P$42,Параметри!$R$42,IF(L222&lt;Параметри!$P$43,Параметри!$R$43,IF(L222&lt;Параметри!$P$44,Параметри!$R$44,Параметри!$R$45)))))))</f>
        <v>0.2</v>
      </c>
      <c r="T222" s="39">
        <f ca="1">IF($B222="Область",Параметри!K$58,IF($R222&lt;Параметри!$G$54,Параметри!K$53,IF($R222&lt;Параметри!$G$55,Параметри!K$54,IF($R222&lt;Параметри!$G$56,Параметри!K$55,IF($R222&lt;Параметри!$G$57,Параметри!K$56,Параметри!K$57)))))</f>
        <v>0.15</v>
      </c>
      <c r="U222" s="39">
        <f ca="1">IF($B222="Область",Параметри!L$58,IF($R222&lt;Параметри!$G$54,Параметри!L$53,IF($R222&lt;Параметри!$G$55,Параметри!L$54,IF($R222&lt;Параметри!$G$56,Параметри!L$55,IF($R222&lt;Параметри!$G$57,Параметри!L$56,Параметри!L$57)))))</f>
        <v>0.10100000000000001</v>
      </c>
      <c r="V222" s="52">
        <f>Розрахунки!H222/SUM('Дані з ДІСО'!G222:I222)</f>
        <v>22.587499999999999</v>
      </c>
      <c r="W222" s="8" t="s">
        <v>2950</v>
      </c>
    </row>
    <row r="223" spans="1:23" ht="15" hidden="1" customHeight="1" x14ac:dyDescent="0.25">
      <c r="A223" s="9">
        <v>222</v>
      </c>
      <c r="B223" s="9" t="s">
        <v>2951</v>
      </c>
      <c r="C223" s="9" t="s">
        <v>4353</v>
      </c>
      <c r="D223" s="9" t="s">
        <v>2967</v>
      </c>
      <c r="E223" s="9" t="s">
        <v>25</v>
      </c>
      <c r="F223" s="9" t="s">
        <v>470</v>
      </c>
      <c r="G223" s="9" t="s">
        <v>3264</v>
      </c>
      <c r="H223" s="9" t="s">
        <v>471</v>
      </c>
      <c r="I223" s="8">
        <v>15738</v>
      </c>
      <c r="J223" s="8">
        <v>798</v>
      </c>
      <c r="K223" s="8">
        <v>68.5</v>
      </c>
      <c r="L223" s="11">
        <f t="shared" si="9"/>
        <v>5.0705299275638584E-2</v>
      </c>
      <c r="M223" s="12">
        <f>IF($B223="Область","",SUM('Дані з ДІСО'!J223:L223)/K223)</f>
        <v>22.656934306569344</v>
      </c>
      <c r="N223" s="8" t="str">
        <f>IF($B223="Область","",VLOOKUP(100*J223/I223,Параметри!$B$39:$C$53,2,TRUE))</f>
        <v>15. 0-6</v>
      </c>
      <c r="O223" s="8" t="str">
        <f>IF($B223="Область","",VLOOKUP(M223,Параметри!$B$21:$C$35,2,TRUE))</f>
        <v>12. 14-34,4</v>
      </c>
      <c r="P223" s="8">
        <f t="shared" si="10"/>
        <v>15</v>
      </c>
      <c r="Q223" s="8">
        <f t="shared" si="11"/>
        <v>12</v>
      </c>
      <c r="R223" s="18">
        <f ca="1">IF($B223="Область",Параметри!$K$23,OFFSET(Параметри!$C$2,Q223,P223))</f>
        <v>24</v>
      </c>
      <c r="S223" s="8">
        <f>IF(Параметри!$R$37="RNK",IF(OR($B223="Область"),Параметри!$K$44,IF(R223&lt;Параметри!$G$42,Параметри!$K$41,IF(R223&lt;Параметри!$G$43,Параметри!$K$42,Параметри!$K$43))),IF(C223="Область",Параметри!$R$46,IF(C223="Київ",Параметри!$R$47,IF(L223&lt;Параметри!$P$41,Параметри!$R$41,IF(L223&lt;Параметри!$P$42,Параметри!$R$42,IF(L223&lt;Параметри!$P$43,Параметри!$R$43,IF(L223&lt;Параметри!$P$44,Параметри!$R$44,Параметри!$R$45)))))))</f>
        <v>0.2</v>
      </c>
      <c r="T223" s="39">
        <f ca="1">IF($B223="Область",Параметри!K$58,IF($R223&lt;Параметри!$G$54,Параметри!K$53,IF($R223&lt;Параметри!$G$55,Параметри!K$54,IF($R223&lt;Параметри!$G$56,Параметри!K$55,IF($R223&lt;Параметри!$G$57,Параметри!K$56,Параметри!K$57)))))</f>
        <v>0.1</v>
      </c>
      <c r="U223" s="39">
        <f ca="1">IF($B223="Область",Параметри!L$58,IF($R223&lt;Параметри!$G$54,Параметри!L$53,IF($R223&lt;Параметри!$G$55,Параметри!L$54,IF($R223&lt;Параметри!$G$56,Параметри!L$55,IF($R223&lt;Параметри!$G$57,Параметри!L$56,Параметри!L$57)))))</f>
        <v>4.7E-2</v>
      </c>
      <c r="V223" s="52">
        <f>Розрахунки!H223/SUM('Дані з ДІСО'!G223:I223)</f>
        <v>25.032258064516128</v>
      </c>
      <c r="W223" s="8">
        <v>2021</v>
      </c>
    </row>
    <row r="224" spans="1:23" ht="15" customHeight="1" x14ac:dyDescent="0.25">
      <c r="A224" s="9">
        <v>223</v>
      </c>
      <c r="B224" s="9" t="s">
        <v>4355</v>
      </c>
      <c r="C224" s="9" t="s">
        <v>4355</v>
      </c>
      <c r="D224" s="9" t="s">
        <v>2967</v>
      </c>
      <c r="E224" s="9" t="s">
        <v>33</v>
      </c>
      <c r="F224" s="9" t="s">
        <v>472</v>
      </c>
      <c r="G224" s="9" t="s">
        <v>3265</v>
      </c>
      <c r="H224" s="9" t="s">
        <v>473</v>
      </c>
      <c r="I224" s="8">
        <v>18710</v>
      </c>
      <c r="J224" s="8">
        <v>13345</v>
      </c>
      <c r="K224" s="8">
        <v>906.7</v>
      </c>
      <c r="L224" s="11">
        <f t="shared" si="9"/>
        <v>0.71325494388027788</v>
      </c>
      <c r="M224" s="12">
        <f>IF($B224="Область","",SUM('Дані з ДІСО'!J224:L224)/K224)</f>
        <v>2.0524980699238999</v>
      </c>
      <c r="N224" s="8" t="str">
        <f>IF($B224="Область","",VLOOKUP(100*J224/I224,Параметри!$B$39:$C$53,2,TRUE))</f>
        <v>3. 67-72</v>
      </c>
      <c r="O224" s="8" t="str">
        <f>IF($B224="Область","",VLOOKUP(M224,Параметри!$B$21:$C$35,2,TRUE))</f>
        <v>3. 1,7-2,2</v>
      </c>
      <c r="P224" s="8">
        <f t="shared" si="10"/>
        <v>3</v>
      </c>
      <c r="Q224" s="8">
        <f t="shared" si="11"/>
        <v>3</v>
      </c>
      <c r="R224" s="18">
        <f ca="1">IF($B224="Область",Параметри!$K$23,OFFSET(Параметри!$C$2,Q224,P224))</f>
        <v>12</v>
      </c>
      <c r="S224" s="8">
        <f>IF(Параметри!$R$37="RNK",IF(OR($B224="Область"),Параметри!$K$44,IF(R224&lt;Параметри!$G$42,Параметри!$K$41,IF(R224&lt;Параметри!$G$43,Параметри!$K$42,Параметри!$K$43))),IF(C224="Область",Параметри!$R$46,IF(C224="Київ",Параметри!$R$47,IF(L224&lt;Параметри!$P$41,Параметри!$R$41,IF(L224&lt;Параметри!$P$42,Параметри!$R$42,IF(L224&lt;Параметри!$P$43,Параметри!$R$43,IF(L224&lt;Параметри!$P$44,Параметри!$R$44,Параметри!$R$45)))))))</f>
        <v>0.45</v>
      </c>
      <c r="T224" s="39">
        <f ca="1">IF($B224="Область",Параметри!K$58,IF($R224&lt;Параметри!$G$54,Параметри!K$53,IF($R224&lt;Параметри!$G$55,Параметри!K$54,IF($R224&lt;Параметри!$G$56,Параметри!K$55,IF($R224&lt;Параметри!$G$57,Параметри!K$56,Параметри!K$57)))))</f>
        <v>1.7000000000000001E-2</v>
      </c>
      <c r="U224" s="39">
        <f ca="1">IF($B224="Область",Параметри!L$58,IF($R224&lt;Параметри!$G$54,Параметри!L$53,IF($R224&lt;Параметри!$G$55,Параметри!L$54,IF($R224&lt;Параметри!$G$56,Параметри!L$55,IF($R224&lt;Параметри!$G$57,Параметри!L$56,Параметри!L$57)))))</f>
        <v>4.7E-2</v>
      </c>
      <c r="V224" s="52">
        <f>Розрахунки!H224/SUM('Дані з ДІСО'!G224:I224)</f>
        <v>13.485507246376812</v>
      </c>
      <c r="W224" s="8">
        <v>2021</v>
      </c>
    </row>
    <row r="225" spans="1:23" ht="15" hidden="1" customHeight="1" x14ac:dyDescent="0.25">
      <c r="A225" s="9">
        <v>224</v>
      </c>
      <c r="B225" s="9" t="s">
        <v>2951</v>
      </c>
      <c r="C225" s="9" t="s">
        <v>4353</v>
      </c>
      <c r="D225" s="9" t="s">
        <v>2967</v>
      </c>
      <c r="E225" s="9" t="s">
        <v>25</v>
      </c>
      <c r="F225" s="9" t="s">
        <v>474</v>
      </c>
      <c r="G225" s="9" t="s">
        <v>3266</v>
      </c>
      <c r="H225" s="9" t="s">
        <v>475</v>
      </c>
      <c r="I225" s="8">
        <v>36134</v>
      </c>
      <c r="J225" s="8">
        <v>10052</v>
      </c>
      <c r="K225" s="8">
        <v>539.5</v>
      </c>
      <c r="L225" s="11">
        <f t="shared" si="9"/>
        <v>0.27818674932196824</v>
      </c>
      <c r="M225" s="12">
        <f>IF($B225="Область","",SUM('Дані з ДІСО'!J225:L225)/K225)</f>
        <v>7.7571825764596847</v>
      </c>
      <c r="N225" s="8" t="str">
        <f>IF($B225="Область","",VLOOKUP(100*J225/I225,Параметри!$B$39:$C$53,2,TRUE))</f>
        <v>11. 25-46</v>
      </c>
      <c r="O225" s="8" t="str">
        <f>IF($B225="Область","",VLOOKUP(M225,Параметри!$B$21:$C$35,2,TRUE))</f>
        <v>10. 6,4-9,7</v>
      </c>
      <c r="P225" s="8">
        <f t="shared" si="10"/>
        <v>11</v>
      </c>
      <c r="Q225" s="8">
        <f t="shared" si="11"/>
        <v>10</v>
      </c>
      <c r="R225" s="18">
        <f ca="1">IF($B225="Область",Параметри!$K$23,OFFSET(Параметри!$C$2,Q225,P225))</f>
        <v>18.5</v>
      </c>
      <c r="S225" s="8">
        <f>IF(Параметри!$R$37="RNK",IF(OR($B225="Область"),Параметри!$K$44,IF(R225&lt;Параметри!$G$42,Параметри!$K$41,IF(R225&lt;Параметри!$G$43,Параметри!$K$42,Параметри!$K$43))),IF(C225="Область",Параметри!$R$46,IF(C225="Київ",Параметри!$R$47,IF(L225&lt;Параметри!$P$41,Параметри!$R$41,IF(L225&lt;Параметри!$P$42,Параметри!$R$42,IF(L225&lt;Параметри!$P$43,Параметри!$R$43,IF(L225&lt;Параметри!$P$44,Параметри!$R$44,Параметри!$R$45)))))))</f>
        <v>0.3</v>
      </c>
      <c r="T225" s="39">
        <f ca="1">IF($B225="Область",Параметри!K$58,IF($R225&lt;Параметри!$G$54,Параметри!K$53,IF($R225&lt;Параметри!$G$55,Параметри!K$54,IF($R225&lt;Параметри!$G$56,Параметри!K$55,IF($R225&lt;Параметри!$G$57,Параметри!K$56,Параметри!K$57)))))</f>
        <v>1.7000000000000001E-2</v>
      </c>
      <c r="U225" s="39">
        <f ca="1">IF($B225="Область",Параметри!L$58,IF($R225&lt;Параметри!$G$54,Параметри!L$53,IF($R225&lt;Параметри!$G$55,Параметри!L$54,IF($R225&lt;Параметри!$G$56,Параметри!L$55,IF($R225&lt;Параметри!$G$57,Параметри!L$56,Параметри!L$57)))))</f>
        <v>4.7E-2</v>
      </c>
      <c r="V225" s="52">
        <f>Розрахунки!H225/SUM('Дані з ДІСО'!G225:I225)</f>
        <v>17.510460251046027</v>
      </c>
      <c r="W225" s="8">
        <v>2021</v>
      </c>
    </row>
    <row r="226" spans="1:23" ht="15" hidden="1" customHeight="1" x14ac:dyDescent="0.25">
      <c r="A226" s="9">
        <v>225</v>
      </c>
      <c r="B226" s="9" t="s">
        <v>4355</v>
      </c>
      <c r="C226" s="9" t="s">
        <v>4355</v>
      </c>
      <c r="D226" s="9" t="s">
        <v>2967</v>
      </c>
      <c r="E226" s="9" t="s">
        <v>33</v>
      </c>
      <c r="F226" s="9" t="s">
        <v>476</v>
      </c>
      <c r="G226" s="9" t="s">
        <v>3267</v>
      </c>
      <c r="H226" s="9" t="s">
        <v>477</v>
      </c>
      <c r="I226" s="8">
        <v>9518</v>
      </c>
      <c r="J226" s="8">
        <v>4363</v>
      </c>
      <c r="K226" s="8">
        <v>338.7</v>
      </c>
      <c r="L226" s="11">
        <f t="shared" si="9"/>
        <v>0.45839462071863835</v>
      </c>
      <c r="M226" s="12">
        <f>IF($B226="Область","",SUM('Дані з ДІСО'!J226:L226)/K226)</f>
        <v>1.7980513728963685</v>
      </c>
      <c r="N226" s="8" t="str">
        <f>IF($B226="Область","",VLOOKUP(100*J226/I226,Параметри!$B$39:$C$53,2,TRUE))</f>
        <v>11. 25-46</v>
      </c>
      <c r="O226" s="8" t="str">
        <f>IF($B226="Область","",VLOOKUP(M226,Параметри!$B$21:$C$35,2,TRUE))</f>
        <v>3. 1,7-2,2</v>
      </c>
      <c r="P226" s="8">
        <f t="shared" si="10"/>
        <v>11</v>
      </c>
      <c r="Q226" s="8">
        <f t="shared" si="11"/>
        <v>3</v>
      </c>
      <c r="R226" s="18">
        <f ca="1">IF($B226="Область",Параметри!$K$23,OFFSET(Параметри!$C$2,Q226,P226))</f>
        <v>16.5</v>
      </c>
      <c r="S226" s="8">
        <f>IF(Параметри!$R$37="RNK",IF(OR($B226="Область"),Параметри!$K$44,IF(R226&lt;Параметри!$G$42,Параметри!$K$41,IF(R226&lt;Параметри!$G$43,Параметри!$K$42,Параметри!$K$43))),IF(C226="Область",Параметри!$R$46,IF(C226="Київ",Параметри!$R$47,IF(L226&lt;Параметри!$P$41,Параметри!$R$41,IF(L226&lt;Параметри!$P$42,Параметри!$R$42,IF(L226&lt;Параметри!$P$43,Параметри!$R$43,IF(L226&lt;Параметри!$P$44,Параметри!$R$44,Параметри!$R$45)))))))</f>
        <v>0.4</v>
      </c>
      <c r="T226" s="39">
        <f ca="1">IF($B226="Область",Параметри!K$58,IF($R226&lt;Параметри!$G$54,Параметри!K$53,IF($R226&lt;Параметри!$G$55,Параметри!K$54,IF($R226&lt;Параметри!$G$56,Параметри!K$55,IF($R226&lt;Параметри!$G$57,Параметри!K$56,Параметри!K$57)))))</f>
        <v>1.7000000000000001E-2</v>
      </c>
      <c r="U226" s="39">
        <f ca="1">IF($B226="Область",Параметри!L$58,IF($R226&lt;Параметри!$G$54,Параметри!L$53,IF($R226&lt;Параметри!$G$55,Параметри!L$54,IF($R226&lt;Параметри!$G$56,Параметри!L$55,IF($R226&lt;Параметри!$G$57,Параметри!L$56,Параметри!L$57)))))</f>
        <v>4.7E-2</v>
      </c>
      <c r="V226" s="52">
        <f>Розрахунки!H226/SUM('Дані з ДІСО'!G226:I226)</f>
        <v>12.18</v>
      </c>
      <c r="W226" s="8">
        <v>2021</v>
      </c>
    </row>
    <row r="227" spans="1:23" ht="15" hidden="1" customHeight="1" x14ac:dyDescent="0.25">
      <c r="A227" s="9">
        <v>226</v>
      </c>
      <c r="B227" s="9" t="s">
        <v>2950</v>
      </c>
      <c r="C227" s="9" t="s">
        <v>4353</v>
      </c>
      <c r="D227" s="9" t="s">
        <v>2967</v>
      </c>
      <c r="E227" s="9" t="s">
        <v>82</v>
      </c>
      <c r="F227" s="9" t="s">
        <v>478</v>
      </c>
      <c r="G227" s="9" t="s">
        <v>3268</v>
      </c>
      <c r="H227" s="9" t="s">
        <v>479</v>
      </c>
      <c r="I227" s="8">
        <v>43827</v>
      </c>
      <c r="J227" s="8">
        <v>3929</v>
      </c>
      <c r="K227" s="8">
        <v>264.10000000000002</v>
      </c>
      <c r="L227" s="11">
        <f t="shared" si="9"/>
        <v>8.964793392201155E-2</v>
      </c>
      <c r="M227" s="12">
        <f>IF($B227="Область","",SUM('Дані з ДІСО'!J227:L227)/K227)</f>
        <v>20.037864445285877</v>
      </c>
      <c r="N227" s="8" t="str">
        <f>IF($B227="Область","",VLOOKUP(100*J227/I227,Параметри!$B$39:$C$53,2,TRUE))</f>
        <v>14. 6-17</v>
      </c>
      <c r="O227" s="8" t="str">
        <f>IF($B227="Область","",VLOOKUP(M227,Параметри!$B$21:$C$35,2,TRUE))</f>
        <v>12. 14-34,4</v>
      </c>
      <c r="P227" s="8">
        <f t="shared" si="10"/>
        <v>14</v>
      </c>
      <c r="Q227" s="8">
        <f t="shared" si="11"/>
        <v>12</v>
      </c>
      <c r="R227" s="18">
        <f ca="1">IF($B227="Область",Параметри!$K$23,OFFSET(Параметри!$C$2,Q227,P227))</f>
        <v>24</v>
      </c>
      <c r="S227" s="8">
        <f>IF(Параметри!$R$37="RNK",IF(OR($B227="Область"),Параметри!$K$44,IF(R227&lt;Параметри!$G$42,Параметри!$K$41,IF(R227&lt;Параметри!$G$43,Параметри!$K$42,Параметри!$K$43))),IF(C227="Область",Параметри!$R$46,IF(C227="Київ",Параметри!$R$47,IF(L227&lt;Параметри!$P$41,Параметри!$R$41,IF(L227&lt;Параметри!$P$42,Параметри!$R$42,IF(L227&lt;Параметри!$P$43,Параметри!$R$43,IF(L227&lt;Параметри!$P$44,Параметри!$R$44,Параметри!$R$45)))))))</f>
        <v>0.2</v>
      </c>
      <c r="T227" s="39">
        <f ca="1">IF($B227="Область",Параметри!K$58,IF($R227&lt;Параметри!$G$54,Параметри!K$53,IF($R227&lt;Параметри!$G$55,Параметри!K$54,IF($R227&lt;Параметри!$G$56,Параметри!K$55,IF($R227&lt;Параметри!$G$57,Параметри!K$56,Параметри!K$57)))))</f>
        <v>0.1</v>
      </c>
      <c r="U227" s="39">
        <f ca="1">IF($B227="Область",Параметри!L$58,IF($R227&lt;Параметри!$G$54,Параметри!L$53,IF($R227&lt;Параметри!$G$55,Параметри!L$54,IF($R227&lt;Параметри!$G$56,Параметри!L$55,IF($R227&lt;Параметри!$G$57,Параметри!L$56,Параметри!L$57)))))</f>
        <v>4.7E-2</v>
      </c>
      <c r="V227" s="52">
        <f>Розрахунки!H227/SUM('Дані з ДІСО'!G227:I227)</f>
        <v>24.387096774193548</v>
      </c>
      <c r="W227" s="8" t="s">
        <v>2950</v>
      </c>
    </row>
    <row r="228" spans="1:23" ht="15" hidden="1" customHeight="1" x14ac:dyDescent="0.25">
      <c r="A228" s="9">
        <v>227</v>
      </c>
      <c r="B228" s="9" t="s">
        <v>2950</v>
      </c>
      <c r="C228" s="9" t="s">
        <v>4353</v>
      </c>
      <c r="D228" s="9" t="s">
        <v>2967</v>
      </c>
      <c r="E228" s="9" t="s">
        <v>82</v>
      </c>
      <c r="F228" s="9" t="s">
        <v>480</v>
      </c>
      <c r="G228" s="9" t="s">
        <v>3269</v>
      </c>
      <c r="H228" s="9" t="s">
        <v>481</v>
      </c>
      <c r="I228" s="8">
        <v>66823</v>
      </c>
      <c r="J228" s="8">
        <v>3500</v>
      </c>
      <c r="K228" s="8">
        <v>297.3</v>
      </c>
      <c r="L228" s="11">
        <f t="shared" si="9"/>
        <v>5.2377175523397636E-2</v>
      </c>
      <c r="M228" s="12">
        <f>IF($B228="Область","",SUM('Дані з ДІСО'!J228:L228)/K228)</f>
        <v>18.731920618903462</v>
      </c>
      <c r="N228" s="8" t="str">
        <f>IF($B228="Область","",VLOOKUP(100*J228/I228,Параметри!$B$39:$C$53,2,TRUE))</f>
        <v>15. 0-6</v>
      </c>
      <c r="O228" s="8" t="str">
        <f>IF($B228="Область","",VLOOKUP(M228,Параметри!$B$21:$C$35,2,TRUE))</f>
        <v>12. 14-34,4</v>
      </c>
      <c r="P228" s="8">
        <f t="shared" si="10"/>
        <v>15</v>
      </c>
      <c r="Q228" s="8">
        <f t="shared" si="11"/>
        <v>12</v>
      </c>
      <c r="R228" s="18">
        <f ca="1">IF($B228="Область",Параметри!$K$23,OFFSET(Параметри!$C$2,Q228,P228))</f>
        <v>24</v>
      </c>
      <c r="S228" s="8">
        <f>IF(Параметри!$R$37="RNK",IF(OR($B228="Область"),Параметри!$K$44,IF(R228&lt;Параметри!$G$42,Параметри!$K$41,IF(R228&lt;Параметри!$G$43,Параметри!$K$42,Параметри!$K$43))),IF(C228="Область",Параметри!$R$46,IF(C228="Київ",Параметри!$R$47,IF(L228&lt;Параметри!$P$41,Параметри!$R$41,IF(L228&lt;Параметри!$P$42,Параметри!$R$42,IF(L228&lt;Параметри!$P$43,Параметри!$R$43,IF(L228&lt;Параметри!$P$44,Параметри!$R$44,Параметри!$R$45)))))))</f>
        <v>0.2</v>
      </c>
      <c r="T228" s="39">
        <f ca="1">IF($B228="Область",Параметри!K$58,IF($R228&lt;Параметри!$G$54,Параметри!K$53,IF($R228&lt;Параметри!$G$55,Параметри!K$54,IF($R228&lt;Параметри!$G$56,Параметри!K$55,IF($R228&lt;Параметри!$G$57,Параметри!K$56,Параметри!K$57)))))</f>
        <v>0.1</v>
      </c>
      <c r="U228" s="39">
        <f ca="1">IF($B228="Область",Параметри!L$58,IF($R228&lt;Параметри!$G$54,Параметри!L$53,IF($R228&lt;Параметри!$G$55,Параметри!L$54,IF($R228&lt;Параметри!$G$56,Параметри!L$55,IF($R228&lt;Параметри!$G$57,Параметри!L$56,Параметри!L$57)))))</f>
        <v>4.7E-2</v>
      </c>
      <c r="V228" s="52">
        <f>Розрахунки!H228/SUM('Дані з ДІСО'!G228:I228)</f>
        <v>23.204166666666666</v>
      </c>
      <c r="W228" s="8" t="s">
        <v>2950</v>
      </c>
    </row>
    <row r="229" spans="1:23" ht="15" hidden="1" customHeight="1" x14ac:dyDescent="0.25">
      <c r="A229" s="9">
        <v>228</v>
      </c>
      <c r="B229" s="9" t="s">
        <v>4354</v>
      </c>
      <c r="C229" s="9" t="s">
        <v>4354</v>
      </c>
      <c r="D229" s="9" t="s">
        <v>2967</v>
      </c>
      <c r="E229" s="9" t="s">
        <v>28</v>
      </c>
      <c r="F229" s="9" t="s">
        <v>482</v>
      </c>
      <c r="G229" s="9" t="s">
        <v>3270</v>
      </c>
      <c r="H229" s="9" t="s">
        <v>483</v>
      </c>
      <c r="I229" s="8">
        <v>9894</v>
      </c>
      <c r="J229" s="8">
        <v>9894</v>
      </c>
      <c r="K229" s="8">
        <v>440.9</v>
      </c>
      <c r="L229" s="11">
        <f t="shared" si="9"/>
        <v>1</v>
      </c>
      <c r="M229" s="12">
        <f>IF($B229="Область","",SUM('Дані з ДІСО'!J229:L229)/K229)</f>
        <v>1.9460195055568157</v>
      </c>
      <c r="N229" s="8" t="str">
        <f>IF($B229="Область","",VLOOKUP(100*J229/I229,Параметри!$B$39:$C$53,2,TRUE))</f>
        <v>1. 100%</v>
      </c>
      <c r="O229" s="8" t="str">
        <f>IF($B229="Область","",VLOOKUP(M229,Параметри!$B$21:$C$35,2,TRUE))</f>
        <v>3. 1,7-2,2</v>
      </c>
      <c r="P229" s="8">
        <f t="shared" si="10"/>
        <v>1</v>
      </c>
      <c r="Q229" s="8">
        <f t="shared" si="11"/>
        <v>3</v>
      </c>
      <c r="R229" s="18">
        <f ca="1">IF($B229="Область",Параметри!$K$23,OFFSET(Параметри!$C$2,Q229,P229))</f>
        <v>12</v>
      </c>
      <c r="S229" s="8">
        <f>IF(Параметри!$R$37="RNK",IF(OR($B229="Область"),Параметри!$K$44,IF(R229&lt;Параметри!$G$42,Параметри!$K$41,IF(R229&lt;Параметри!$G$43,Параметри!$K$42,Параметри!$K$43))),IF(C229="Область",Параметри!$R$46,IF(C229="Київ",Параметри!$R$47,IF(L229&lt;Параметри!$P$41,Параметри!$R$41,IF(L229&lt;Параметри!$P$42,Параметри!$R$42,IF(L229&lt;Параметри!$P$43,Параметри!$R$43,IF(L229&lt;Параметри!$P$44,Параметри!$R$44,Параметри!$R$45)))))))</f>
        <v>0.5</v>
      </c>
      <c r="T229" s="39">
        <f ca="1">IF($B229="Область",Параметри!K$58,IF($R229&lt;Параметри!$G$54,Параметри!K$53,IF($R229&lt;Параметри!$G$55,Параметри!K$54,IF($R229&lt;Параметри!$G$56,Параметри!K$55,IF($R229&lt;Параметри!$G$57,Параметри!K$56,Параметри!K$57)))))</f>
        <v>1.7000000000000001E-2</v>
      </c>
      <c r="U229" s="39">
        <f ca="1">IF($B229="Область",Параметри!L$58,IF($R229&lt;Параметри!$G$54,Параметри!L$53,IF($R229&lt;Параметри!$G$55,Параметри!L$54,IF($R229&lt;Параметри!$G$56,Параметри!L$55,IF($R229&lt;Параметри!$G$57,Параметри!L$56,Параметри!L$57)))))</f>
        <v>4.7E-2</v>
      </c>
      <c r="V229" s="52">
        <f>Розрахунки!H229/SUM('Дані з ДІСО'!G229:I229)</f>
        <v>12.805970149253731</v>
      </c>
      <c r="W229" s="8">
        <v>2021</v>
      </c>
    </row>
    <row r="230" spans="1:23" ht="15" hidden="1" customHeight="1" x14ac:dyDescent="0.25">
      <c r="A230" s="9">
        <v>229</v>
      </c>
      <c r="B230" s="9" t="s">
        <v>4354</v>
      </c>
      <c r="C230" s="9" t="s">
        <v>4354</v>
      </c>
      <c r="D230" s="9" t="s">
        <v>2967</v>
      </c>
      <c r="E230" s="9" t="s">
        <v>28</v>
      </c>
      <c r="F230" s="9" t="s">
        <v>484</v>
      </c>
      <c r="G230" s="9" t="s">
        <v>3271</v>
      </c>
      <c r="H230" s="9" t="s">
        <v>485</v>
      </c>
      <c r="I230" s="8">
        <v>6948</v>
      </c>
      <c r="J230" s="8">
        <v>6948</v>
      </c>
      <c r="K230" s="8">
        <v>421.1</v>
      </c>
      <c r="L230" s="11">
        <f t="shared" si="9"/>
        <v>1</v>
      </c>
      <c r="M230" s="12">
        <f>IF($B230="Область","",SUM('Дані з ДІСО'!J230:L230)/K230)</f>
        <v>1.1446212301116123</v>
      </c>
      <c r="N230" s="8" t="str">
        <f>IF($B230="Область","",VLOOKUP(100*J230/I230,Параметри!$B$39:$C$53,2,TRUE))</f>
        <v>1. 100%</v>
      </c>
      <c r="O230" s="8" t="str">
        <f>IF($B230="Область","",VLOOKUP(M230,Параметри!$B$21:$C$35,2,TRUE))</f>
        <v>2. 1,1-1,7</v>
      </c>
      <c r="P230" s="8">
        <f t="shared" si="10"/>
        <v>1</v>
      </c>
      <c r="Q230" s="8">
        <f t="shared" si="11"/>
        <v>2</v>
      </c>
      <c r="R230" s="18">
        <f ca="1">IF($B230="Область",Параметри!$K$23,OFFSET(Параметри!$C$2,Q230,P230))</f>
        <v>11.5</v>
      </c>
      <c r="S230" s="8">
        <f>IF(Параметри!$R$37="RNK",IF(OR($B230="Область"),Параметри!$K$44,IF(R230&lt;Параметри!$G$42,Параметри!$K$41,IF(R230&lt;Параметри!$G$43,Параметри!$K$42,Параметри!$K$43))),IF(C230="Область",Параметри!$R$46,IF(C230="Київ",Параметри!$R$47,IF(L230&lt;Параметри!$P$41,Параметри!$R$41,IF(L230&lt;Параметри!$P$42,Параметри!$R$42,IF(L230&lt;Параметри!$P$43,Параметри!$R$43,IF(L230&lt;Параметри!$P$44,Параметри!$R$44,Параметри!$R$45)))))))</f>
        <v>0.5</v>
      </c>
      <c r="T230" s="39">
        <f ca="1">IF($B230="Область",Параметри!K$58,IF($R230&lt;Параметри!$G$54,Параметри!K$53,IF($R230&lt;Параметри!$G$55,Параметри!K$54,IF($R230&lt;Параметри!$G$56,Параметри!K$55,IF($R230&lt;Параметри!$G$57,Параметри!K$56,Параметри!K$57)))))</f>
        <v>1.7000000000000001E-2</v>
      </c>
      <c r="U230" s="39">
        <f ca="1">IF($B230="Область",Параметри!L$58,IF($R230&lt;Параметри!$G$54,Параметри!L$53,IF($R230&lt;Параметри!$G$55,Параметри!L$54,IF($R230&lt;Параметри!$G$56,Параметри!L$55,IF($R230&lt;Параметри!$G$57,Параметри!L$56,Параметри!L$57)))))</f>
        <v>4.7E-2</v>
      </c>
      <c r="V230" s="52">
        <f>Розрахунки!H230/SUM('Дані з ДІСО'!G230:I230)</f>
        <v>9.2692307692307701</v>
      </c>
      <c r="W230" s="8">
        <v>2021</v>
      </c>
    </row>
    <row r="231" spans="1:23" ht="15" hidden="1" customHeight="1" x14ac:dyDescent="0.25">
      <c r="A231" s="9">
        <v>230</v>
      </c>
      <c r="B231" s="9" t="s">
        <v>2950</v>
      </c>
      <c r="C231" s="9" t="s">
        <v>4353</v>
      </c>
      <c r="D231" s="9" t="s">
        <v>2967</v>
      </c>
      <c r="E231" s="9" t="s">
        <v>82</v>
      </c>
      <c r="F231" s="9" t="s">
        <v>486</v>
      </c>
      <c r="G231" s="9" t="s">
        <v>3272</v>
      </c>
      <c r="H231" s="9" t="s">
        <v>487</v>
      </c>
      <c r="I231" s="8">
        <v>73979</v>
      </c>
      <c r="J231" s="8">
        <v>5187</v>
      </c>
      <c r="K231" s="8">
        <v>454.5</v>
      </c>
      <c r="L231" s="11">
        <f t="shared" si="9"/>
        <v>7.0114491950418356E-2</v>
      </c>
      <c r="M231" s="12">
        <f>IF($B231="Область","",SUM('Дані з ДІСО'!J231:L231)/K231)</f>
        <v>15.544554455445544</v>
      </c>
      <c r="N231" s="8" t="str">
        <f>IF($B231="Область","",VLOOKUP(100*J231/I231,Параметри!$B$39:$C$53,2,TRUE))</f>
        <v>14. 6-17</v>
      </c>
      <c r="O231" s="8" t="str">
        <f>IF($B231="Область","",VLOOKUP(M231,Параметри!$B$21:$C$35,2,TRUE))</f>
        <v>12. 14-34,4</v>
      </c>
      <c r="P231" s="8">
        <f t="shared" si="10"/>
        <v>14</v>
      </c>
      <c r="Q231" s="8">
        <f t="shared" si="11"/>
        <v>12</v>
      </c>
      <c r="R231" s="18">
        <f ca="1">IF($B231="Область",Параметри!$K$23,OFFSET(Параметри!$C$2,Q231,P231))</f>
        <v>24</v>
      </c>
      <c r="S231" s="8">
        <f>IF(Параметри!$R$37="RNK",IF(OR($B231="Область"),Параметри!$K$44,IF(R231&lt;Параметри!$G$42,Параметри!$K$41,IF(R231&lt;Параметри!$G$43,Параметри!$K$42,Параметри!$K$43))),IF(C231="Область",Параметри!$R$46,IF(C231="Київ",Параметри!$R$47,IF(L231&lt;Параметри!$P$41,Параметри!$R$41,IF(L231&lt;Параметри!$P$42,Параметри!$R$42,IF(L231&lt;Параметри!$P$43,Параметри!$R$43,IF(L231&lt;Параметри!$P$44,Параметри!$R$44,Параметри!$R$45)))))))</f>
        <v>0.2</v>
      </c>
      <c r="T231" s="39">
        <f ca="1">IF($B231="Область",Параметри!K$58,IF($R231&lt;Параметри!$G$54,Параметри!K$53,IF($R231&lt;Параметри!$G$55,Параметри!K$54,IF($R231&lt;Параметри!$G$56,Параметри!K$55,IF($R231&lt;Параметри!$G$57,Параметри!K$56,Параметри!K$57)))))</f>
        <v>0.1</v>
      </c>
      <c r="U231" s="39">
        <f ca="1">IF($B231="Область",Параметри!L$58,IF($R231&lt;Параметри!$G$54,Параметри!L$53,IF($R231&lt;Параметри!$G$55,Параметри!L$54,IF($R231&lt;Параметри!$G$56,Параметри!L$55,IF($R231&lt;Параметри!$G$57,Параметри!L$56,Параметри!L$57)))))</f>
        <v>4.7E-2</v>
      </c>
      <c r="V231" s="52">
        <f>Розрахунки!H231/SUM('Дані з ДІСО'!G231:I231)</f>
        <v>23.088235294117649</v>
      </c>
      <c r="W231" s="8" t="s">
        <v>2950</v>
      </c>
    </row>
    <row r="232" spans="1:23" ht="15" hidden="1" customHeight="1" x14ac:dyDescent="0.25">
      <c r="A232" s="9">
        <v>231</v>
      </c>
      <c r="B232" s="9" t="s">
        <v>2950</v>
      </c>
      <c r="C232" s="9" t="s">
        <v>4353</v>
      </c>
      <c r="D232" s="9" t="s">
        <v>2967</v>
      </c>
      <c r="E232" s="9" t="s">
        <v>82</v>
      </c>
      <c r="F232" s="9" t="s">
        <v>488</v>
      </c>
      <c r="G232" s="9" t="s">
        <v>3273</v>
      </c>
      <c r="H232" s="9" t="s">
        <v>489</v>
      </c>
      <c r="I232" s="8">
        <v>183946</v>
      </c>
      <c r="J232" s="8">
        <v>1453</v>
      </c>
      <c r="K232" s="8">
        <v>414</v>
      </c>
      <c r="L232" s="11">
        <f t="shared" si="9"/>
        <v>7.8990573320430989E-3</v>
      </c>
      <c r="M232" s="12">
        <f>IF($B232="Область","",SUM('Дані з ДІСО'!J232:L232)/K232)</f>
        <v>45.90338164251208</v>
      </c>
      <c r="N232" s="8" t="str">
        <f>IF($B232="Область","",VLOOKUP(100*J232/I232,Параметри!$B$39:$C$53,2,TRUE))</f>
        <v>15. 0-6</v>
      </c>
      <c r="O232" s="8" t="str">
        <f>IF($B232="Область","",VLOOKUP(M232,Параметри!$B$21:$C$35,2,TRUE))</f>
        <v>14. 43-89</v>
      </c>
      <c r="P232" s="8">
        <f t="shared" si="10"/>
        <v>15</v>
      </c>
      <c r="Q232" s="8">
        <f t="shared" si="11"/>
        <v>14</v>
      </c>
      <c r="R232" s="18">
        <f ca="1">IF($B232="Область",Параметри!$K$23,OFFSET(Параметри!$C$2,Q232,P232))</f>
        <v>27</v>
      </c>
      <c r="S232" s="8">
        <f>IF(Параметри!$R$37="RNK",IF(OR($B232="Область"),Параметри!$K$44,IF(R232&lt;Параметри!$G$42,Параметри!$K$41,IF(R232&lt;Параметри!$G$43,Параметри!$K$42,Параметри!$K$43))),IF(C232="Область",Параметри!$R$46,IF(C232="Київ",Параметри!$R$47,IF(L232&lt;Параметри!$P$41,Параметри!$R$41,IF(L232&lt;Параметри!$P$42,Параметри!$R$42,IF(L232&lt;Параметри!$P$43,Параметри!$R$43,IF(L232&lt;Параметри!$P$44,Параметри!$R$44,Параметри!$R$45)))))))</f>
        <v>0.2</v>
      </c>
      <c r="T232" s="39">
        <f ca="1">IF($B232="Область",Параметри!K$58,IF($R232&lt;Параметри!$G$54,Параметри!K$53,IF($R232&lt;Параметри!$G$55,Параметри!K$54,IF($R232&lt;Параметри!$G$56,Параметри!K$55,IF($R232&lt;Параметри!$G$57,Параметри!K$56,Параметри!K$57)))))</f>
        <v>0.15</v>
      </c>
      <c r="U232" s="39">
        <f ca="1">IF($B232="Область",Параметри!L$58,IF($R232&lt;Параметри!$G$54,Параметри!L$53,IF($R232&lt;Параметри!$G$55,Параметри!L$54,IF($R232&lt;Параметри!$G$56,Параметри!L$55,IF($R232&lt;Параметри!$G$57,Параметри!L$56,Параметри!L$57)))))</f>
        <v>0.10100000000000001</v>
      </c>
      <c r="V232" s="52">
        <f>Розрахунки!H232/SUM('Дані з ДІСО'!G232:I232)</f>
        <v>25.474530831099194</v>
      </c>
      <c r="W232" s="8" t="s">
        <v>2950</v>
      </c>
    </row>
    <row r="233" spans="1:23" ht="15" hidden="1" customHeight="1" x14ac:dyDescent="0.25">
      <c r="A233" s="9">
        <v>232</v>
      </c>
      <c r="B233" s="9" t="s">
        <v>2951</v>
      </c>
      <c r="C233" s="9" t="s">
        <v>4353</v>
      </c>
      <c r="D233" s="9" t="s">
        <v>2967</v>
      </c>
      <c r="E233" s="9" t="s">
        <v>25</v>
      </c>
      <c r="F233" s="9" t="s">
        <v>490</v>
      </c>
      <c r="G233" s="9" t="s">
        <v>3274</v>
      </c>
      <c r="H233" s="9" t="s">
        <v>491</v>
      </c>
      <c r="I233" s="8">
        <v>38776</v>
      </c>
      <c r="J233" s="8">
        <v>6031</v>
      </c>
      <c r="K233" s="8">
        <v>355.1</v>
      </c>
      <c r="L233" s="11">
        <f t="shared" si="9"/>
        <v>0.15553435114503816</v>
      </c>
      <c r="M233" s="12">
        <f>IF($B233="Область","",SUM('Дані з ДІСО'!J233:L233)/K233)</f>
        <v>10.811039143903125</v>
      </c>
      <c r="N233" s="8" t="str">
        <f>IF($B233="Область","",VLOOKUP(100*J233/I233,Параметри!$B$39:$C$53,2,TRUE))</f>
        <v>14. 6-17</v>
      </c>
      <c r="O233" s="8" t="str">
        <f>IF($B233="Область","",VLOOKUP(M233,Параметри!$B$21:$C$35,2,TRUE))</f>
        <v>11. 9,7-14</v>
      </c>
      <c r="P233" s="8">
        <f t="shared" si="10"/>
        <v>14</v>
      </c>
      <c r="Q233" s="8">
        <f t="shared" si="11"/>
        <v>11</v>
      </c>
      <c r="R233" s="18">
        <f ca="1">IF($B233="Область",Параметри!$K$23,OFFSET(Параметри!$C$2,Q233,P233))</f>
        <v>22.5</v>
      </c>
      <c r="S233" s="8">
        <f>IF(Параметри!$R$37="RNK",IF(OR($B233="Область"),Параметри!$K$44,IF(R233&lt;Параметри!$G$42,Параметри!$K$41,IF(R233&lt;Параметри!$G$43,Параметри!$K$42,Параметри!$K$43))),IF(C233="Область",Параметри!$R$46,IF(C233="Київ",Параметри!$R$47,IF(L233&lt;Параметри!$P$41,Параметри!$R$41,IF(L233&lt;Параметри!$P$42,Параметри!$R$42,IF(L233&lt;Параметри!$P$43,Параметри!$R$43,IF(L233&lt;Параметри!$P$44,Параметри!$R$44,Параметри!$R$45)))))))</f>
        <v>0.2</v>
      </c>
      <c r="T233" s="39">
        <f ca="1">IF($B233="Область",Параметри!K$58,IF($R233&lt;Параметри!$G$54,Параметри!K$53,IF($R233&lt;Параметри!$G$55,Параметри!K$54,IF($R233&lt;Параметри!$G$56,Параметри!K$55,IF($R233&lt;Параметри!$G$57,Параметри!K$56,Параметри!K$57)))))</f>
        <v>0.1</v>
      </c>
      <c r="U233" s="39">
        <f ca="1">IF($B233="Область",Параметри!L$58,IF($R233&lt;Параметри!$G$54,Параметри!L$53,IF($R233&lt;Параметри!$G$55,Параметри!L$54,IF($R233&lt;Параметри!$G$56,Параметри!L$55,IF($R233&lt;Параметри!$G$57,Параметри!L$56,Параметри!L$57)))))</f>
        <v>4.7E-2</v>
      </c>
      <c r="V233" s="52">
        <f>Розрахунки!H233/SUM('Дані з ДІСО'!G233:I233)</f>
        <v>22.715976331360945</v>
      </c>
      <c r="W233" s="8">
        <v>2021</v>
      </c>
    </row>
    <row r="234" spans="1:23" ht="15" hidden="1" customHeight="1" x14ac:dyDescent="0.25">
      <c r="A234" s="9">
        <v>233</v>
      </c>
      <c r="B234" s="9" t="s">
        <v>4355</v>
      </c>
      <c r="C234" s="9" t="s">
        <v>4355</v>
      </c>
      <c r="D234" s="9" t="s">
        <v>2967</v>
      </c>
      <c r="E234" s="9" t="s">
        <v>33</v>
      </c>
      <c r="F234" s="9" t="s">
        <v>492</v>
      </c>
      <c r="G234" s="9" t="s">
        <v>3275</v>
      </c>
      <c r="H234" s="9" t="s">
        <v>493</v>
      </c>
      <c r="I234" s="8">
        <v>21307</v>
      </c>
      <c r="J234" s="8">
        <v>8622</v>
      </c>
      <c r="K234" s="8">
        <v>636.29999999999995</v>
      </c>
      <c r="L234" s="11">
        <f t="shared" si="9"/>
        <v>0.40465574693762613</v>
      </c>
      <c r="M234" s="12">
        <f>IF($B234="Область","",SUM('Дані з ДІСО'!J234:L234)/K234)</f>
        <v>3.0394468018230398</v>
      </c>
      <c r="N234" s="8" t="str">
        <f>IF($B234="Область","",VLOOKUP(100*J234/I234,Параметри!$B$39:$C$53,2,TRUE))</f>
        <v>11. 25-46</v>
      </c>
      <c r="O234" s="8" t="str">
        <f>IF($B234="Область","",VLOOKUP(M234,Параметри!$B$21:$C$35,2,TRUE))</f>
        <v>5. 3-3,7</v>
      </c>
      <c r="P234" s="8">
        <f t="shared" si="10"/>
        <v>11</v>
      </c>
      <c r="Q234" s="8">
        <f t="shared" si="11"/>
        <v>5</v>
      </c>
      <c r="R234" s="18">
        <f ca="1">IF($B234="Область",Параметри!$K$23,OFFSET(Параметри!$C$2,Q234,P234))</f>
        <v>16.5</v>
      </c>
      <c r="S234" s="8">
        <f>IF(Параметри!$R$37="RNK",IF(OR($B234="Область"),Параметри!$K$44,IF(R234&lt;Параметри!$G$42,Параметри!$K$41,IF(R234&lt;Параметри!$G$43,Параметри!$K$42,Параметри!$K$43))),IF(C234="Область",Параметри!$R$46,IF(C234="Київ",Параметри!$R$47,IF(L234&lt;Параметри!$P$41,Параметри!$R$41,IF(L234&lt;Параметри!$P$42,Параметри!$R$42,IF(L234&lt;Параметри!$P$43,Параметри!$R$43,IF(L234&lt;Параметри!$P$44,Параметри!$R$44,Параметри!$R$45)))))))</f>
        <v>0.4</v>
      </c>
      <c r="T234" s="39">
        <f ca="1">IF($B234="Область",Параметри!K$58,IF($R234&lt;Параметри!$G$54,Параметри!K$53,IF($R234&lt;Параметри!$G$55,Параметри!K$54,IF($R234&lt;Параметри!$G$56,Параметри!K$55,IF($R234&lt;Параметри!$G$57,Параметри!K$56,Параметри!K$57)))))</f>
        <v>1.7000000000000001E-2</v>
      </c>
      <c r="U234" s="39">
        <f ca="1">IF($B234="Область",Параметри!L$58,IF($R234&lt;Параметри!$G$54,Параметри!L$53,IF($R234&lt;Параметри!$G$55,Параметри!L$54,IF($R234&lt;Параметри!$G$56,Параметри!L$55,IF($R234&lt;Параметри!$G$57,Параметри!L$56,Параметри!L$57)))))</f>
        <v>4.7E-2</v>
      </c>
      <c r="V234" s="52">
        <f>Розрахунки!H234/SUM('Дані з ДІСО'!G234:I234)</f>
        <v>14.432835820895523</v>
      </c>
      <c r="W234" s="8">
        <v>2021</v>
      </c>
    </row>
    <row r="235" spans="1:23" ht="15" hidden="1" customHeight="1" x14ac:dyDescent="0.25">
      <c r="A235" s="9">
        <v>234</v>
      </c>
      <c r="B235" s="9" t="s">
        <v>2951</v>
      </c>
      <c r="C235" s="9" t="s">
        <v>4353</v>
      </c>
      <c r="D235" s="9" t="s">
        <v>2967</v>
      </c>
      <c r="E235" s="9" t="s">
        <v>25</v>
      </c>
      <c r="F235" s="9" t="s">
        <v>494</v>
      </c>
      <c r="G235" s="9" t="s">
        <v>3276</v>
      </c>
      <c r="H235" s="9" t="s">
        <v>495</v>
      </c>
      <c r="I235" s="8">
        <v>33643</v>
      </c>
      <c r="J235" s="8">
        <v>9470</v>
      </c>
      <c r="K235" s="8">
        <v>487.3</v>
      </c>
      <c r="L235" s="11">
        <f t="shared" si="9"/>
        <v>0.28148500430996048</v>
      </c>
      <c r="M235" s="12">
        <f>IF($B235="Область","",SUM('Дані з ДІСО'!J235:L235)/K235)</f>
        <v>3.8333675353991379</v>
      </c>
      <c r="N235" s="8" t="str">
        <f>IF($B235="Область","",VLOOKUP(100*J235/I235,Параметри!$B$39:$C$53,2,TRUE))</f>
        <v>11. 25-46</v>
      </c>
      <c r="O235" s="8" t="str">
        <f>IF($B235="Область","",VLOOKUP(M235,Параметри!$B$21:$C$35,2,TRUE))</f>
        <v>6. 3,7-4,1</v>
      </c>
      <c r="P235" s="8">
        <f t="shared" si="10"/>
        <v>11</v>
      </c>
      <c r="Q235" s="8">
        <f t="shared" si="11"/>
        <v>6</v>
      </c>
      <c r="R235" s="18">
        <f ca="1">IF($B235="Область",Параметри!$K$23,OFFSET(Параметри!$C$2,Q235,P235))</f>
        <v>16.5</v>
      </c>
      <c r="S235" s="8">
        <f>IF(Параметри!$R$37="RNK",IF(OR($B235="Область"),Параметри!$K$44,IF(R235&lt;Параметри!$G$42,Параметри!$K$41,IF(R235&lt;Параметри!$G$43,Параметри!$K$42,Параметри!$K$43))),IF(C235="Область",Параметри!$R$46,IF(C235="Київ",Параметри!$R$47,IF(L235&lt;Параметри!$P$41,Параметри!$R$41,IF(L235&lt;Параметри!$P$42,Параметри!$R$42,IF(L235&lt;Параметри!$P$43,Параметри!$R$43,IF(L235&lt;Параметри!$P$44,Параметри!$R$44,Параметри!$R$45)))))))</f>
        <v>0.3</v>
      </c>
      <c r="T235" s="39">
        <f ca="1">IF($B235="Область",Параметри!K$58,IF($R235&lt;Параметри!$G$54,Параметри!K$53,IF($R235&lt;Параметри!$G$55,Параметри!K$54,IF($R235&lt;Параметри!$G$56,Параметри!K$55,IF($R235&lt;Параметри!$G$57,Параметри!K$56,Параметри!K$57)))))</f>
        <v>1.7000000000000001E-2</v>
      </c>
      <c r="U235" s="39">
        <f ca="1">IF($B235="Область",Параметри!L$58,IF($R235&lt;Параметри!$G$54,Параметри!L$53,IF($R235&lt;Параметри!$G$55,Параметри!L$54,IF($R235&lt;Параметри!$G$56,Параметри!L$55,IF($R235&lt;Параметри!$G$57,Параметри!L$56,Параметри!L$57)))))</f>
        <v>4.7E-2</v>
      </c>
      <c r="V235" s="52">
        <f>Розрахунки!H235/SUM('Дані з ДІСО'!G235:I235)</f>
        <v>14.480620155038761</v>
      </c>
      <c r="W235" s="8">
        <v>2021</v>
      </c>
    </row>
    <row r="236" spans="1:23" ht="15" hidden="1" customHeight="1" x14ac:dyDescent="0.25">
      <c r="A236" s="9">
        <v>235</v>
      </c>
      <c r="B236" s="9" t="s">
        <v>2950</v>
      </c>
      <c r="C236" s="9" t="s">
        <v>4353</v>
      </c>
      <c r="D236" s="9" t="s">
        <v>2967</v>
      </c>
      <c r="E236" s="9" t="s">
        <v>82</v>
      </c>
      <c r="F236" s="9" t="s">
        <v>496</v>
      </c>
      <c r="G236" s="9" t="s">
        <v>3277</v>
      </c>
      <c r="H236" s="9" t="s">
        <v>497</v>
      </c>
      <c r="I236" s="8">
        <v>441489</v>
      </c>
      <c r="J236" s="8">
        <v>3841</v>
      </c>
      <c r="K236" s="8">
        <v>377.2</v>
      </c>
      <c r="L236" s="11">
        <f t="shared" si="9"/>
        <v>8.7001035133378174E-3</v>
      </c>
      <c r="M236" s="12">
        <f>IF($B236="Область","",SUM('Дані з ДІСО'!J236:L236)/K236)</f>
        <v>103.16808059384942</v>
      </c>
      <c r="N236" s="8" t="str">
        <f>IF($B236="Область","",VLOOKUP(100*J236/I236,Параметри!$B$39:$C$53,2,TRUE))</f>
        <v>15. 0-6</v>
      </c>
      <c r="O236" s="8" t="str">
        <f>IF($B236="Область","",VLOOKUP(M236,Параметри!$B$21:$C$35,2,TRUE))</f>
        <v>15. 89-</v>
      </c>
      <c r="P236" s="8">
        <f t="shared" si="10"/>
        <v>15</v>
      </c>
      <c r="Q236" s="8">
        <f t="shared" si="11"/>
        <v>15</v>
      </c>
      <c r="R236" s="18">
        <f ca="1">IF($B236="Область",Параметри!$K$23,OFFSET(Параметри!$C$2,Q236,P236))</f>
        <v>27.5</v>
      </c>
      <c r="S236" s="8">
        <f>IF(Параметри!$R$37="RNK",IF(OR($B236="Область"),Параметри!$K$44,IF(R236&lt;Параметри!$G$42,Параметри!$K$41,IF(R236&lt;Параметри!$G$43,Параметри!$K$42,Параметри!$K$43))),IF(C236="Область",Параметри!$R$46,IF(C236="Київ",Параметри!$R$47,IF(L236&lt;Параметри!$P$41,Параметри!$R$41,IF(L236&lt;Параметри!$P$42,Параметри!$R$42,IF(L236&lt;Параметри!$P$43,Параметри!$R$43,IF(L236&lt;Параметри!$P$44,Параметри!$R$44,Параметри!$R$45)))))))</f>
        <v>0.2</v>
      </c>
      <c r="T236" s="39">
        <f ca="1">IF($B236="Область",Параметри!K$58,IF($R236&lt;Параметри!$G$54,Параметри!K$53,IF($R236&lt;Параметри!$G$55,Параметри!K$54,IF($R236&lt;Параметри!$G$56,Параметри!K$55,IF($R236&lt;Параметри!$G$57,Параметри!K$56,Параметри!K$57)))))</f>
        <v>0.15</v>
      </c>
      <c r="U236" s="39">
        <f ca="1">IF($B236="Область",Параметри!L$58,IF($R236&lt;Параметри!$G$54,Параметри!L$53,IF($R236&lt;Параметри!$G$55,Параметри!L$54,IF($R236&lt;Параметри!$G$56,Параметри!L$55,IF($R236&lt;Параметри!$G$57,Параметри!L$56,Параметри!L$57)))))</f>
        <v>0.10100000000000001</v>
      </c>
      <c r="V236" s="52">
        <f>Розрахунки!H236/SUM('Дані з ДІСО'!G236:I236)</f>
        <v>26.617647058823529</v>
      </c>
      <c r="W236" s="8" t="s">
        <v>2950</v>
      </c>
    </row>
    <row r="237" spans="1:23" ht="15" customHeight="1" x14ac:dyDescent="0.25">
      <c r="A237" s="9">
        <v>236</v>
      </c>
      <c r="B237" s="9" t="s">
        <v>4355</v>
      </c>
      <c r="C237" s="9" t="s">
        <v>4355</v>
      </c>
      <c r="D237" s="9" t="s">
        <v>2967</v>
      </c>
      <c r="E237" s="9" t="s">
        <v>33</v>
      </c>
      <c r="F237" s="9" t="s">
        <v>498</v>
      </c>
      <c r="G237" s="9" t="s">
        <v>3278</v>
      </c>
      <c r="H237" s="9" t="s">
        <v>499</v>
      </c>
      <c r="I237" s="8">
        <v>11845</v>
      </c>
      <c r="J237" s="8">
        <v>7633</v>
      </c>
      <c r="K237" s="8">
        <v>415.4</v>
      </c>
      <c r="L237" s="11">
        <f t="shared" si="9"/>
        <v>0.64440692275221612</v>
      </c>
      <c r="M237" s="12">
        <f>IF($B237="Область","",SUM('Дані з ДІСО'!J237:L237)/K237)</f>
        <v>1.6369764082811749</v>
      </c>
      <c r="N237" s="8" t="str">
        <f>IF($B237="Область","",VLOOKUP(100*J237/I237,Параметри!$B$39:$C$53,2,TRUE))</f>
        <v>5. 60-65</v>
      </c>
      <c r="O237" s="8" t="str">
        <f>IF($B237="Область","",VLOOKUP(M237,Параметри!$B$21:$C$35,2,TRUE))</f>
        <v>2. 1,1-1,7</v>
      </c>
      <c r="P237" s="8">
        <f t="shared" si="10"/>
        <v>5</v>
      </c>
      <c r="Q237" s="8">
        <f t="shared" si="11"/>
        <v>2</v>
      </c>
      <c r="R237" s="18">
        <f ca="1">IF($B237="Область",Параметри!$K$23,OFFSET(Параметри!$C$2,Q237,P237))</f>
        <v>13</v>
      </c>
      <c r="S237" s="8">
        <f>IF(Параметри!$R$37="RNK",IF(OR($B237="Область"),Параметри!$K$44,IF(R237&lt;Параметри!$G$42,Параметри!$K$41,IF(R237&lt;Параметри!$G$43,Параметри!$K$42,Параметри!$K$43))),IF(C237="Область",Параметри!$R$46,IF(C237="Київ",Параметри!$R$47,IF(L237&lt;Параметри!$P$41,Параметри!$R$41,IF(L237&lt;Параметри!$P$42,Параметри!$R$42,IF(L237&lt;Параметри!$P$43,Параметри!$R$43,IF(L237&lt;Параметри!$P$44,Параметри!$R$44,Параметри!$R$45)))))))</f>
        <v>0.45</v>
      </c>
      <c r="T237" s="39">
        <f ca="1">IF($B237="Область",Параметри!K$58,IF($R237&lt;Параметри!$G$54,Параметри!K$53,IF($R237&lt;Параметри!$G$55,Параметри!K$54,IF($R237&lt;Параметри!$G$56,Параметри!K$55,IF($R237&lt;Параметри!$G$57,Параметри!K$56,Параметри!K$57)))))</f>
        <v>1.7000000000000001E-2</v>
      </c>
      <c r="U237" s="39">
        <f ca="1">IF($B237="Область",Параметри!L$58,IF($R237&lt;Параметри!$G$54,Параметри!L$53,IF($R237&lt;Параметри!$G$55,Параметри!L$54,IF($R237&lt;Параметри!$G$56,Параметри!L$55,IF($R237&lt;Параметри!$G$57,Параметри!L$56,Параметри!L$57)))))</f>
        <v>4.7E-2</v>
      </c>
      <c r="V237" s="52">
        <f>Розрахунки!H237/SUM('Дані з ДІСО'!G237:I237)</f>
        <v>12.142857142857142</v>
      </c>
      <c r="W237" s="8">
        <v>2021</v>
      </c>
    </row>
    <row r="238" spans="1:23" ht="15" hidden="1" customHeight="1" x14ac:dyDescent="0.25">
      <c r="A238" s="9">
        <v>237</v>
      </c>
      <c r="B238" s="9" t="s">
        <v>2950</v>
      </c>
      <c r="C238" s="9" t="s">
        <v>4353</v>
      </c>
      <c r="D238" s="9" t="s">
        <v>2967</v>
      </c>
      <c r="E238" s="9" t="s">
        <v>82</v>
      </c>
      <c r="F238" s="9" t="s">
        <v>500</v>
      </c>
      <c r="G238" s="9" t="s">
        <v>3279</v>
      </c>
      <c r="H238" s="9" t="s">
        <v>501</v>
      </c>
      <c r="I238" s="8">
        <v>48894</v>
      </c>
      <c r="J238" s="8">
        <v>1990</v>
      </c>
      <c r="K238" s="8">
        <v>67.400000000000006</v>
      </c>
      <c r="L238" s="11">
        <f t="shared" si="9"/>
        <v>4.0700290424182925E-2</v>
      </c>
      <c r="M238" s="12">
        <f>IF($B238="Область","",SUM('Дані з ДІСО'!J238:L238)/K238)</f>
        <v>77.181008902077139</v>
      </c>
      <c r="N238" s="8" t="str">
        <f>IF($B238="Область","",VLOOKUP(100*J238/I238,Параметри!$B$39:$C$53,2,TRUE))</f>
        <v>15. 0-6</v>
      </c>
      <c r="O238" s="8" t="str">
        <f>IF($B238="Область","",VLOOKUP(M238,Параметри!$B$21:$C$35,2,TRUE))</f>
        <v>14. 43-89</v>
      </c>
      <c r="P238" s="8">
        <f t="shared" si="10"/>
        <v>15</v>
      </c>
      <c r="Q238" s="8">
        <f t="shared" si="11"/>
        <v>14</v>
      </c>
      <c r="R238" s="18">
        <f ca="1">IF($B238="Область",Параметри!$K$23,OFFSET(Параметри!$C$2,Q238,P238))</f>
        <v>27</v>
      </c>
      <c r="S238" s="8">
        <f>IF(Параметри!$R$37="RNK",IF(OR($B238="Область"),Параметри!$K$44,IF(R238&lt;Параметри!$G$42,Параметри!$K$41,IF(R238&lt;Параметри!$G$43,Параметри!$K$42,Параметри!$K$43))),IF(C238="Область",Параметри!$R$46,IF(C238="Київ",Параметри!$R$47,IF(L238&lt;Параметри!$P$41,Параметри!$R$41,IF(L238&lt;Параметри!$P$42,Параметри!$R$42,IF(L238&lt;Параметри!$P$43,Параметри!$R$43,IF(L238&lt;Параметри!$P$44,Параметри!$R$44,Параметри!$R$45)))))))</f>
        <v>0.2</v>
      </c>
      <c r="T238" s="39">
        <f ca="1">IF($B238="Область",Параметри!K$58,IF($R238&lt;Параметри!$G$54,Параметри!K$53,IF($R238&lt;Параметри!$G$55,Параметри!K$54,IF($R238&lt;Параметри!$G$56,Параметри!K$55,IF($R238&lt;Параметри!$G$57,Параметри!K$56,Параметри!K$57)))))</f>
        <v>0.15</v>
      </c>
      <c r="U238" s="39">
        <f ca="1">IF($B238="Область",Параметри!L$58,IF($R238&lt;Параметри!$G$54,Параметри!L$53,IF($R238&lt;Параметри!$G$55,Параметри!L$54,IF($R238&lt;Параметри!$G$56,Параметри!L$55,IF($R238&lt;Параметри!$G$57,Параметри!L$56,Параметри!L$57)))))</f>
        <v>0.10100000000000001</v>
      </c>
      <c r="V238" s="52">
        <f>Розрахунки!H238/SUM('Дані з ДІСО'!G238:I238)</f>
        <v>26.272727272727273</v>
      </c>
      <c r="W238" s="8" t="s">
        <v>2950</v>
      </c>
    </row>
    <row r="239" spans="1:23" ht="15" hidden="1" customHeight="1" x14ac:dyDescent="0.25">
      <c r="A239" s="9">
        <v>238</v>
      </c>
      <c r="B239" s="9" t="s">
        <v>4355</v>
      </c>
      <c r="C239" s="9" t="s">
        <v>4355</v>
      </c>
      <c r="D239" s="9" t="s">
        <v>2967</v>
      </c>
      <c r="E239" s="9" t="s">
        <v>33</v>
      </c>
      <c r="F239" s="9" t="s">
        <v>502</v>
      </c>
      <c r="G239" s="9" t="s">
        <v>3280</v>
      </c>
      <c r="H239" s="9" t="s">
        <v>503</v>
      </c>
      <c r="I239" s="8">
        <v>16999</v>
      </c>
      <c r="J239" s="8">
        <v>9132</v>
      </c>
      <c r="K239" s="8">
        <v>782</v>
      </c>
      <c r="L239" s="11">
        <f t="shared" si="9"/>
        <v>0.53720807106300372</v>
      </c>
      <c r="M239" s="12">
        <f>IF($B239="Область","",SUM('Дані з ДІСО'!J239:L239)/K239)</f>
        <v>2.0639386189258313</v>
      </c>
      <c r="N239" s="8" t="str">
        <f>IF($B239="Область","",VLOOKUP(100*J239/I239,Параметри!$B$39:$C$53,2,TRUE))</f>
        <v>8. 53-56</v>
      </c>
      <c r="O239" s="8" t="str">
        <f>IF($B239="Область","",VLOOKUP(M239,Параметри!$B$21:$C$35,2,TRUE))</f>
        <v>3. 1,7-2,2</v>
      </c>
      <c r="P239" s="8">
        <f t="shared" si="10"/>
        <v>8</v>
      </c>
      <c r="Q239" s="8">
        <f t="shared" si="11"/>
        <v>3</v>
      </c>
      <c r="R239" s="18">
        <f ca="1">IF($B239="Область",Параметри!$K$23,OFFSET(Параметри!$C$2,Q239,P239))</f>
        <v>13.5</v>
      </c>
      <c r="S239" s="8">
        <f>IF(Параметри!$R$37="RNK",IF(OR($B239="Область"),Параметри!$K$44,IF(R239&lt;Параметри!$G$42,Параметри!$K$41,IF(R239&lt;Параметри!$G$43,Параметри!$K$42,Параметри!$K$43))),IF(C239="Область",Параметри!$R$46,IF(C239="Київ",Параметри!$R$47,IF(L239&lt;Параметри!$P$41,Параметри!$R$41,IF(L239&lt;Параметри!$P$42,Параметри!$R$42,IF(L239&lt;Параметри!$P$43,Параметри!$R$43,IF(L239&lt;Параметри!$P$44,Параметри!$R$44,Параметри!$R$45)))))))</f>
        <v>0.4</v>
      </c>
      <c r="T239" s="39">
        <f ca="1">IF($B239="Область",Параметри!K$58,IF($R239&lt;Параметри!$G$54,Параметри!K$53,IF($R239&lt;Параметри!$G$55,Параметри!K$54,IF($R239&lt;Параметри!$G$56,Параметри!K$55,IF($R239&lt;Параметри!$G$57,Параметри!K$56,Параметри!K$57)))))</f>
        <v>1.7000000000000001E-2</v>
      </c>
      <c r="U239" s="39">
        <f ca="1">IF($B239="Область",Параметри!L$58,IF($R239&lt;Параметри!$G$54,Параметри!L$53,IF($R239&lt;Параметри!$G$55,Параметри!L$54,IF($R239&lt;Параметри!$G$56,Параметри!L$55,IF($R239&lt;Параметри!$G$57,Параметри!L$56,Параметри!L$57)))))</f>
        <v>4.7E-2</v>
      </c>
      <c r="V239" s="52">
        <f>Розрахунки!H239/SUM('Дані з ДІСО'!G239:I239)</f>
        <v>12.80952380952381</v>
      </c>
      <c r="W239" s="8">
        <v>2021</v>
      </c>
    </row>
    <row r="240" spans="1:23" ht="15" hidden="1" customHeight="1" x14ac:dyDescent="0.25">
      <c r="A240" s="9">
        <v>239</v>
      </c>
      <c r="B240" s="9" t="s">
        <v>2950</v>
      </c>
      <c r="C240" s="9" t="s">
        <v>4353</v>
      </c>
      <c r="D240" s="9" t="s">
        <v>2967</v>
      </c>
      <c r="E240" s="9" t="s">
        <v>82</v>
      </c>
      <c r="F240" s="9" t="s">
        <v>504</v>
      </c>
      <c r="G240" s="9" t="s">
        <v>3281</v>
      </c>
      <c r="H240" s="9" t="s">
        <v>505</v>
      </c>
      <c r="I240" s="8">
        <v>19380</v>
      </c>
      <c r="J240" s="8">
        <v>4715</v>
      </c>
      <c r="K240" s="8">
        <v>155.30000000000001</v>
      </c>
      <c r="L240" s="11">
        <f t="shared" si="9"/>
        <v>0.24329205366357068</v>
      </c>
      <c r="M240" s="12">
        <f>IF($B240="Область","",SUM('Дані з ДІСО'!J240:L240)/K240)</f>
        <v>10.231809401159046</v>
      </c>
      <c r="N240" s="8" t="str">
        <f>IF($B240="Область","",VLOOKUP(100*J240/I240,Параметри!$B$39:$C$53,2,TRUE))</f>
        <v>12. 23-25</v>
      </c>
      <c r="O240" s="8" t="str">
        <f>IF($B240="Область","",VLOOKUP(M240,Параметри!$B$21:$C$35,2,TRUE))</f>
        <v>11. 9,7-14</v>
      </c>
      <c r="P240" s="8">
        <f t="shared" si="10"/>
        <v>12</v>
      </c>
      <c r="Q240" s="8">
        <f t="shared" si="11"/>
        <v>11</v>
      </c>
      <c r="R240" s="18">
        <f ca="1">IF($B240="Область",Параметри!$K$23,OFFSET(Параметри!$C$2,Q240,P240))</f>
        <v>18.5</v>
      </c>
      <c r="S240" s="8">
        <f>IF(Параметри!$R$37="RNK",IF(OR($B240="Область"),Параметри!$K$44,IF(R240&lt;Параметри!$G$42,Параметри!$K$41,IF(R240&lt;Параметри!$G$43,Параметри!$K$42,Параметри!$K$43))),IF(C240="Область",Параметри!$R$46,IF(C240="Київ",Параметри!$R$47,IF(L240&lt;Параметри!$P$41,Параметри!$R$41,IF(L240&lt;Параметри!$P$42,Параметри!$R$42,IF(L240&lt;Параметри!$P$43,Параметри!$R$43,IF(L240&lt;Параметри!$P$44,Параметри!$R$44,Параметри!$R$45)))))))</f>
        <v>0.3</v>
      </c>
      <c r="T240" s="39">
        <f ca="1">IF($B240="Область",Параметри!K$58,IF($R240&lt;Параметри!$G$54,Параметри!K$53,IF($R240&lt;Параметри!$G$55,Параметри!K$54,IF($R240&lt;Параметри!$G$56,Параметри!K$55,IF($R240&lt;Параметри!$G$57,Параметри!K$56,Параметри!K$57)))))</f>
        <v>1.7000000000000001E-2</v>
      </c>
      <c r="U240" s="39">
        <f ca="1">IF($B240="Область",Параметри!L$58,IF($R240&lt;Параметри!$G$54,Параметри!L$53,IF($R240&lt;Параметри!$G$55,Параметри!L$54,IF($R240&lt;Параметри!$G$56,Параметри!L$55,IF($R240&lt;Параметри!$G$57,Параметри!L$56,Параметри!L$57)))))</f>
        <v>4.7E-2</v>
      </c>
      <c r="V240" s="52">
        <f>Розрахунки!H240/SUM('Дані з ДІСО'!G240:I240)</f>
        <v>17.271739130434781</v>
      </c>
      <c r="W240" s="8" t="s">
        <v>2950</v>
      </c>
    </row>
    <row r="241" spans="1:23" ht="15" hidden="1" customHeight="1" x14ac:dyDescent="0.25">
      <c r="A241" s="9">
        <v>240</v>
      </c>
      <c r="B241" s="9" t="s">
        <v>4355</v>
      </c>
      <c r="C241" s="9" t="s">
        <v>4355</v>
      </c>
      <c r="D241" s="9" t="s">
        <v>2967</v>
      </c>
      <c r="E241" s="9" t="s">
        <v>33</v>
      </c>
      <c r="F241" s="9" t="s">
        <v>506</v>
      </c>
      <c r="G241" s="9" t="s">
        <v>3282</v>
      </c>
      <c r="H241" s="9" t="s">
        <v>507</v>
      </c>
      <c r="I241" s="8">
        <v>10723</v>
      </c>
      <c r="J241" s="8">
        <v>5025</v>
      </c>
      <c r="K241" s="8">
        <v>284.8</v>
      </c>
      <c r="L241" s="11">
        <f t="shared" si="9"/>
        <v>0.46861885666324721</v>
      </c>
      <c r="M241" s="12">
        <f>IF($B241="Область","",SUM('Дані з ДІСО'!J241:L241)/K241)</f>
        <v>3.3075842696629212</v>
      </c>
      <c r="N241" s="8" t="str">
        <f>IF($B241="Область","",VLOOKUP(100*J241/I241,Параметри!$B$39:$C$53,2,TRUE))</f>
        <v>10. 46-51</v>
      </c>
      <c r="O241" s="8" t="str">
        <f>IF($B241="Область","",VLOOKUP(M241,Параметри!$B$21:$C$35,2,TRUE))</f>
        <v>5. 3-3,7</v>
      </c>
      <c r="P241" s="8">
        <f t="shared" si="10"/>
        <v>10</v>
      </c>
      <c r="Q241" s="8">
        <f t="shared" si="11"/>
        <v>5</v>
      </c>
      <c r="R241" s="18">
        <f ca="1">IF($B241="Область",Параметри!$K$23,OFFSET(Параметри!$C$2,Q241,P241))</f>
        <v>16</v>
      </c>
      <c r="S241" s="8">
        <f>IF(Параметри!$R$37="RNK",IF(OR($B241="Область"),Параметри!$K$44,IF(R241&lt;Параметри!$G$42,Параметри!$K$41,IF(R241&lt;Параметри!$G$43,Параметри!$K$42,Параметри!$K$43))),IF(C241="Область",Параметри!$R$46,IF(C241="Київ",Параметри!$R$47,IF(L241&lt;Параметри!$P$41,Параметри!$R$41,IF(L241&lt;Параметри!$P$42,Параметри!$R$42,IF(L241&lt;Параметри!$P$43,Параметри!$R$43,IF(L241&lt;Параметри!$P$44,Параметри!$R$44,Параметри!$R$45)))))))</f>
        <v>0.4</v>
      </c>
      <c r="T241" s="39">
        <f ca="1">IF($B241="Область",Параметри!K$58,IF($R241&lt;Параметри!$G$54,Параметри!K$53,IF($R241&lt;Параметри!$G$55,Параметри!K$54,IF($R241&lt;Параметри!$G$56,Параметри!K$55,IF($R241&lt;Параметри!$G$57,Параметри!K$56,Параметри!K$57)))))</f>
        <v>1.7000000000000001E-2</v>
      </c>
      <c r="U241" s="39">
        <f ca="1">IF($B241="Область",Параметри!L$58,IF($R241&lt;Параметри!$G$54,Параметри!L$53,IF($R241&lt;Параметри!$G$55,Параметри!L$54,IF($R241&lt;Параметри!$G$56,Параметри!L$55,IF($R241&lt;Параметри!$G$57,Параметри!L$56,Параметри!L$57)))))</f>
        <v>4.7E-2</v>
      </c>
      <c r="V241" s="52">
        <f>Розрахунки!H241/SUM('Дані з ДІСО'!G241:I241)</f>
        <v>15.442622950819672</v>
      </c>
      <c r="W241" s="8">
        <v>2021</v>
      </c>
    </row>
    <row r="242" spans="1:23" ht="15" hidden="1" customHeight="1" x14ac:dyDescent="0.25">
      <c r="A242" s="9">
        <v>241</v>
      </c>
      <c r="B242" s="9" t="s">
        <v>4355</v>
      </c>
      <c r="C242" s="9" t="s">
        <v>4355</v>
      </c>
      <c r="D242" s="9" t="s">
        <v>2967</v>
      </c>
      <c r="E242" s="9" t="s">
        <v>33</v>
      </c>
      <c r="F242" s="9" t="s">
        <v>508</v>
      </c>
      <c r="G242" s="9" t="s">
        <v>3283</v>
      </c>
      <c r="H242" s="9" t="s">
        <v>509</v>
      </c>
      <c r="I242" s="8">
        <v>19174</v>
      </c>
      <c r="J242" s="8">
        <v>2144</v>
      </c>
      <c r="K242" s="8">
        <v>343.9</v>
      </c>
      <c r="L242" s="11">
        <f t="shared" si="9"/>
        <v>0.11181808699280275</v>
      </c>
      <c r="M242" s="12">
        <f>IF($B242="Область","",SUM('Дані з ДІСО'!J242:L242)/K242)</f>
        <v>4.7571968595521961</v>
      </c>
      <c r="N242" s="8" t="str">
        <f>IF($B242="Область","",VLOOKUP(100*J242/I242,Параметри!$B$39:$C$53,2,TRUE))</f>
        <v>14. 6-17</v>
      </c>
      <c r="O242" s="8" t="str">
        <f>IF($B242="Область","",VLOOKUP(M242,Параметри!$B$21:$C$35,2,TRUE))</f>
        <v>8. 4,5-5,6</v>
      </c>
      <c r="P242" s="8">
        <f t="shared" si="10"/>
        <v>14</v>
      </c>
      <c r="Q242" s="8">
        <f t="shared" si="11"/>
        <v>8</v>
      </c>
      <c r="R242" s="18">
        <f ca="1">IF($B242="Область",Параметри!$K$23,OFFSET(Параметри!$C$2,Q242,P242))</f>
        <v>19</v>
      </c>
      <c r="S242" s="8">
        <f>IF(Параметри!$R$37="RNK",IF(OR($B242="Область"),Параметри!$K$44,IF(R242&lt;Параметри!$G$42,Параметри!$K$41,IF(R242&lt;Параметри!$G$43,Параметри!$K$42,Параметри!$K$43))),IF(C242="Область",Параметри!$R$46,IF(C242="Київ",Параметри!$R$47,IF(L242&lt;Параметри!$P$41,Параметри!$R$41,IF(L242&lt;Параметри!$P$42,Параметри!$R$42,IF(L242&lt;Параметри!$P$43,Параметри!$R$43,IF(L242&lt;Параметри!$P$44,Параметри!$R$44,Параметри!$R$45)))))))</f>
        <v>0.2</v>
      </c>
      <c r="T242" s="39">
        <f ca="1">IF($B242="Область",Параметри!K$58,IF($R242&lt;Параметри!$G$54,Параметри!K$53,IF($R242&lt;Параметри!$G$55,Параметри!K$54,IF($R242&lt;Параметри!$G$56,Параметри!K$55,IF($R242&lt;Параметри!$G$57,Параметри!K$56,Параметри!K$57)))))</f>
        <v>1.7000000000000001E-2</v>
      </c>
      <c r="U242" s="39">
        <f ca="1">IF($B242="Область",Параметри!L$58,IF($R242&lt;Параметри!$G$54,Параметри!L$53,IF($R242&lt;Параметри!$G$55,Параметри!L$54,IF($R242&lt;Параметри!$G$56,Параметри!L$55,IF($R242&lt;Параметри!$G$57,Параметри!L$56,Параметри!L$57)))))</f>
        <v>4.7E-2</v>
      </c>
      <c r="V242" s="52">
        <f>Розрахунки!H242/SUM('Дані з ДІСО'!G242:I242)</f>
        <v>17.782608695652176</v>
      </c>
      <c r="W242" s="8">
        <v>2021</v>
      </c>
    </row>
    <row r="243" spans="1:23" ht="15" customHeight="1" x14ac:dyDescent="0.25">
      <c r="A243" s="9">
        <v>242</v>
      </c>
      <c r="B243" s="9" t="s">
        <v>4355</v>
      </c>
      <c r="C243" s="9" t="s">
        <v>4355</v>
      </c>
      <c r="D243" s="9" t="s">
        <v>2967</v>
      </c>
      <c r="E243" s="9" t="s">
        <v>33</v>
      </c>
      <c r="F243" s="9" t="s">
        <v>510</v>
      </c>
      <c r="G243" s="9" t="s">
        <v>3284</v>
      </c>
      <c r="H243" s="9" t="s">
        <v>511</v>
      </c>
      <c r="I243" s="8">
        <v>21399</v>
      </c>
      <c r="J243" s="8">
        <v>13491</v>
      </c>
      <c r="K243" s="8">
        <v>732.9</v>
      </c>
      <c r="L243" s="11">
        <f t="shared" si="9"/>
        <v>0.63045002102902004</v>
      </c>
      <c r="M243" s="12">
        <f>IF($B243="Область","",SUM('Дані з ДІСО'!J243:L243)/K243)</f>
        <v>1.5472779369627507</v>
      </c>
      <c r="N243" s="8" t="str">
        <f>IF($B243="Область","",VLOOKUP(100*J243/I243,Параметри!$B$39:$C$53,2,TRUE))</f>
        <v>5. 60-65</v>
      </c>
      <c r="O243" s="8" t="str">
        <f>IF($B243="Область","",VLOOKUP(M243,Параметри!$B$21:$C$35,2,TRUE))</f>
        <v>2. 1,1-1,7</v>
      </c>
      <c r="P243" s="8">
        <f t="shared" si="10"/>
        <v>5</v>
      </c>
      <c r="Q243" s="8">
        <f t="shared" si="11"/>
        <v>2</v>
      </c>
      <c r="R243" s="18">
        <f ca="1">IF($B243="Область",Параметри!$K$23,OFFSET(Параметри!$C$2,Q243,P243))</f>
        <v>13</v>
      </c>
      <c r="S243" s="8">
        <f>IF(Параметри!$R$37="RNK",IF(OR($B243="Область"),Параметри!$K$44,IF(R243&lt;Параметри!$G$42,Параметри!$K$41,IF(R243&lt;Параметри!$G$43,Параметри!$K$42,Параметри!$K$43))),IF(C243="Область",Параметри!$R$46,IF(C243="Київ",Параметри!$R$47,IF(L243&lt;Параметри!$P$41,Параметри!$R$41,IF(L243&lt;Параметри!$P$42,Параметри!$R$42,IF(L243&lt;Параметри!$P$43,Параметри!$R$43,IF(L243&lt;Параметри!$P$44,Параметри!$R$44,Параметри!$R$45)))))))</f>
        <v>0.45</v>
      </c>
      <c r="T243" s="39">
        <f ca="1">IF($B243="Область",Параметри!K$58,IF($R243&lt;Параметри!$G$54,Параметри!K$53,IF($R243&lt;Параметри!$G$55,Параметри!K$54,IF($R243&lt;Параметри!$G$56,Параметри!K$55,IF($R243&lt;Параметри!$G$57,Параметри!K$56,Параметри!K$57)))))</f>
        <v>1.7000000000000001E-2</v>
      </c>
      <c r="U243" s="39">
        <f ca="1">IF($B243="Область",Параметри!L$58,IF($R243&lt;Параметри!$G$54,Параметри!L$53,IF($R243&lt;Параметри!$G$55,Параметри!L$54,IF($R243&lt;Параметри!$G$56,Параметри!L$55,IF($R243&lt;Параметри!$G$57,Параметри!L$56,Параметри!L$57)))))</f>
        <v>4.7E-2</v>
      </c>
      <c r="V243" s="52">
        <f>Розрахунки!H243/SUM('Дані з ДІСО'!G243:I243)</f>
        <v>10.598130841121495</v>
      </c>
      <c r="W243" s="8">
        <v>2021</v>
      </c>
    </row>
    <row r="244" spans="1:23" hidden="1" x14ac:dyDescent="0.25">
      <c r="A244" s="9">
        <v>243</v>
      </c>
      <c r="B244" s="9" t="s">
        <v>2950</v>
      </c>
      <c r="C244" s="9" t="s">
        <v>4353</v>
      </c>
      <c r="D244" s="9" t="s">
        <v>2967</v>
      </c>
      <c r="E244" s="9" t="s">
        <v>82</v>
      </c>
      <c r="F244" s="9" t="s">
        <v>512</v>
      </c>
      <c r="G244" s="9" t="s">
        <v>3192</v>
      </c>
      <c r="H244" s="9" t="s">
        <v>513</v>
      </c>
      <c r="I244" s="8">
        <v>82388</v>
      </c>
      <c r="J244" s="8">
        <v>9597</v>
      </c>
      <c r="K244" s="8">
        <v>513.6</v>
      </c>
      <c r="L244" s="11">
        <f t="shared" si="9"/>
        <v>0.11648541049667427</v>
      </c>
      <c r="M244" s="12">
        <f>IF($B244="Область","",SUM('Дані з ДІСО'!J244:L244)/K244)</f>
        <v>18.366433021806852</v>
      </c>
      <c r="N244" s="8" t="str">
        <f>IF($B244="Область","",VLOOKUP(100*J244/I244,Параметри!$B$39:$C$53,2,TRUE))</f>
        <v>14. 6-17</v>
      </c>
      <c r="O244" s="8" t="str">
        <f>IF($B244="Область","",VLOOKUP(M244,Параметри!$B$21:$C$35,2,TRUE))</f>
        <v>12. 14-34,4</v>
      </c>
      <c r="P244" s="8">
        <f t="shared" si="10"/>
        <v>14</v>
      </c>
      <c r="Q244" s="8">
        <f t="shared" si="11"/>
        <v>12</v>
      </c>
      <c r="R244" s="18">
        <f ca="1">IF($B244="Область",Параметри!$K$23,OFFSET(Параметри!$C$2,Q244,P244))</f>
        <v>24</v>
      </c>
      <c r="S244" s="8">
        <f>IF(Параметри!$R$37="RNK",IF(OR($B244="Область"),Параметри!$K$44,IF(R244&lt;Параметри!$G$42,Параметри!$K$41,IF(R244&lt;Параметри!$G$43,Параметри!$K$42,Параметри!$K$43))),IF(C244="Область",Параметри!$R$46,IF(C244="Київ",Параметри!$R$47,IF(L244&lt;Параметри!$P$41,Параметри!$R$41,IF(L244&lt;Параметри!$P$42,Параметри!$R$42,IF(L244&lt;Параметри!$P$43,Параметри!$R$43,IF(L244&lt;Параметри!$P$44,Параметри!$R$44,Параметри!$R$45)))))))</f>
        <v>0.2</v>
      </c>
      <c r="T244" s="39">
        <f ca="1">IF($B244="Область",Параметри!K$58,IF($R244&lt;Параметри!$G$54,Параметри!K$53,IF($R244&lt;Параметри!$G$55,Параметри!K$54,IF($R244&lt;Параметри!$G$56,Параметри!K$55,IF($R244&lt;Параметри!$G$57,Параметри!K$56,Параметри!K$57)))))</f>
        <v>0.1</v>
      </c>
      <c r="U244" s="39">
        <f ca="1">IF($B244="Область",Параметри!L$58,IF($R244&lt;Параметри!$G$54,Параметри!L$53,IF($R244&lt;Параметри!$G$55,Параметри!L$54,IF($R244&lt;Параметри!$G$56,Параметри!L$55,IF($R244&lt;Параметри!$G$57,Параметри!L$56,Параметри!L$57)))))</f>
        <v>4.7E-2</v>
      </c>
      <c r="V244" s="52">
        <f>Розрахунки!H244/SUM('Дані з ДІСО'!G244:I244)</f>
        <v>24.565104166666668</v>
      </c>
      <c r="W244" s="8" t="s">
        <v>2950</v>
      </c>
    </row>
    <row r="245" spans="1:23" ht="15" hidden="1" customHeight="1" x14ac:dyDescent="0.25">
      <c r="A245" s="9">
        <v>244</v>
      </c>
      <c r="B245" s="9" t="s">
        <v>4355</v>
      </c>
      <c r="C245" s="9" t="s">
        <v>4355</v>
      </c>
      <c r="D245" s="9" t="s">
        <v>2967</v>
      </c>
      <c r="E245" s="9" t="s">
        <v>33</v>
      </c>
      <c r="F245" s="9" t="s">
        <v>514</v>
      </c>
      <c r="G245" s="9" t="s">
        <v>3285</v>
      </c>
      <c r="H245" s="9" t="s">
        <v>515</v>
      </c>
      <c r="I245" s="8">
        <v>20736</v>
      </c>
      <c r="J245" s="8">
        <v>6673</v>
      </c>
      <c r="K245" s="8">
        <v>392.3</v>
      </c>
      <c r="L245" s="11">
        <f t="shared" si="9"/>
        <v>0.32180748456790126</v>
      </c>
      <c r="M245" s="12">
        <f>IF($B245="Область","",SUM('Дані з ДІСО'!J245:L245)/K245)</f>
        <v>3.586540912566913</v>
      </c>
      <c r="N245" s="8" t="str">
        <f>IF($B245="Область","",VLOOKUP(100*J245/I245,Параметри!$B$39:$C$53,2,TRUE))</f>
        <v>11. 25-46</v>
      </c>
      <c r="O245" s="8" t="str">
        <f>IF($B245="Область","",VLOOKUP(M245,Параметри!$B$21:$C$35,2,TRUE))</f>
        <v>5. 3-3,7</v>
      </c>
      <c r="P245" s="8">
        <f t="shared" si="10"/>
        <v>11</v>
      </c>
      <c r="Q245" s="8">
        <f t="shared" si="11"/>
        <v>5</v>
      </c>
      <c r="R245" s="18">
        <f ca="1">IF($B245="Область",Параметри!$K$23,OFFSET(Параметри!$C$2,Q245,P245))</f>
        <v>16.5</v>
      </c>
      <c r="S245" s="8">
        <f>IF(Параметри!$R$37="RNK",IF(OR($B245="Область"),Параметри!$K$44,IF(R245&lt;Параметри!$G$42,Параметри!$K$41,IF(R245&lt;Параметри!$G$43,Параметри!$K$42,Параметри!$K$43))),IF(C245="Область",Параметри!$R$46,IF(C245="Київ",Параметри!$R$47,IF(L245&lt;Параметри!$P$41,Параметри!$R$41,IF(L245&lt;Параметри!$P$42,Параметри!$R$42,IF(L245&lt;Параметри!$P$43,Параметри!$R$43,IF(L245&lt;Параметри!$P$44,Параметри!$R$44,Параметри!$R$45)))))))</f>
        <v>0.3</v>
      </c>
      <c r="T245" s="39">
        <f ca="1">IF($B245="Область",Параметри!K$58,IF($R245&lt;Параметри!$G$54,Параметри!K$53,IF($R245&lt;Параметри!$G$55,Параметри!K$54,IF($R245&lt;Параметри!$G$56,Параметри!K$55,IF($R245&lt;Параметри!$G$57,Параметри!K$56,Параметри!K$57)))))</f>
        <v>1.7000000000000001E-2</v>
      </c>
      <c r="U245" s="39">
        <f ca="1">IF($B245="Область",Параметри!L$58,IF($R245&lt;Параметри!$G$54,Параметри!L$53,IF($R245&lt;Параметри!$G$55,Параметри!L$54,IF($R245&lt;Параметри!$G$56,Параметри!L$55,IF($R245&lt;Параметри!$G$57,Параметри!L$56,Параметри!L$57)))))</f>
        <v>4.7E-2</v>
      </c>
      <c r="V245" s="52">
        <f>Розрахунки!H245/SUM('Дані з ДІСО'!G245:I245)</f>
        <v>23.065573770491802</v>
      </c>
      <c r="W245" s="8">
        <v>2021</v>
      </c>
    </row>
    <row r="246" spans="1:23" ht="15" hidden="1" customHeight="1" x14ac:dyDescent="0.25">
      <c r="A246" s="9">
        <v>245</v>
      </c>
      <c r="B246" s="9" t="s">
        <v>2951</v>
      </c>
      <c r="C246" s="9" t="s">
        <v>4353</v>
      </c>
      <c r="D246" s="9" t="s">
        <v>2967</v>
      </c>
      <c r="E246" s="9" t="s">
        <v>25</v>
      </c>
      <c r="F246" s="9" t="s">
        <v>516</v>
      </c>
      <c r="G246" s="9" t="s">
        <v>3286</v>
      </c>
      <c r="H246" s="9" t="s">
        <v>517</v>
      </c>
      <c r="I246" s="8">
        <v>29167</v>
      </c>
      <c r="J246" s="8">
        <v>4437</v>
      </c>
      <c r="K246" s="8">
        <v>288.60000000000002</v>
      </c>
      <c r="L246" s="11">
        <f t="shared" si="9"/>
        <v>0.15212397572599171</v>
      </c>
      <c r="M246" s="12">
        <f>IF($B246="Область","",SUM('Дані з ДІСО'!J246:L246)/K246)</f>
        <v>5.3950103950103943</v>
      </c>
      <c r="N246" s="8" t="str">
        <f>IF($B246="Область","",VLOOKUP(100*J246/I246,Параметри!$B$39:$C$53,2,TRUE))</f>
        <v>14. 6-17</v>
      </c>
      <c r="O246" s="8" t="str">
        <f>IF($B246="Область","",VLOOKUP(M246,Параметри!$B$21:$C$35,2,TRUE))</f>
        <v>8. 4,5-5,6</v>
      </c>
      <c r="P246" s="8">
        <f t="shared" si="10"/>
        <v>14</v>
      </c>
      <c r="Q246" s="8">
        <f t="shared" si="11"/>
        <v>8</v>
      </c>
      <c r="R246" s="18">
        <f ca="1">IF($B246="Область",Параметри!$K$23,OFFSET(Параметри!$C$2,Q246,P246))</f>
        <v>19</v>
      </c>
      <c r="S246" s="8">
        <f>IF(Параметри!$R$37="RNK",IF(OR($B246="Область"),Параметри!$K$44,IF(R246&lt;Параметри!$G$42,Параметри!$K$41,IF(R246&lt;Параметри!$G$43,Параметри!$K$42,Параметри!$K$43))),IF(C246="Область",Параметри!$R$46,IF(C246="Київ",Параметри!$R$47,IF(L246&lt;Параметри!$P$41,Параметри!$R$41,IF(L246&lt;Параметри!$P$42,Параметри!$R$42,IF(L246&lt;Параметри!$P$43,Параметри!$R$43,IF(L246&lt;Параметри!$P$44,Параметри!$R$44,Параметри!$R$45)))))))</f>
        <v>0.2</v>
      </c>
      <c r="T246" s="39">
        <f ca="1">IF($B246="Область",Параметри!K$58,IF($R246&lt;Параметри!$G$54,Параметри!K$53,IF($R246&lt;Параметри!$G$55,Параметри!K$54,IF($R246&lt;Параметри!$G$56,Параметри!K$55,IF($R246&lt;Параметри!$G$57,Параметри!K$56,Параметри!K$57)))))</f>
        <v>1.7000000000000001E-2</v>
      </c>
      <c r="U246" s="39">
        <f ca="1">IF($B246="Область",Параметри!L$58,IF($R246&lt;Параметри!$G$54,Параметри!L$53,IF($R246&lt;Параметри!$G$55,Параметри!L$54,IF($R246&lt;Параметри!$G$56,Параметри!L$55,IF($R246&lt;Параметри!$G$57,Параметри!L$56,Параметри!L$57)))))</f>
        <v>4.7E-2</v>
      </c>
      <c r="V246" s="52">
        <f>Розрахунки!H246/SUM('Дані з ДІСО'!G246:I246)</f>
        <v>17.49438202247191</v>
      </c>
      <c r="W246" s="8">
        <v>2021</v>
      </c>
    </row>
    <row r="247" spans="1:23" ht="15" hidden="1" customHeight="1" x14ac:dyDescent="0.25">
      <c r="A247" s="9">
        <v>246</v>
      </c>
      <c r="B247" s="9" t="s">
        <v>2951</v>
      </c>
      <c r="C247" s="9" t="s">
        <v>4353</v>
      </c>
      <c r="D247" s="9" t="s">
        <v>2967</v>
      </c>
      <c r="E247" s="9" t="s">
        <v>25</v>
      </c>
      <c r="F247" s="9" t="s">
        <v>518</v>
      </c>
      <c r="G247" s="9" t="s">
        <v>3287</v>
      </c>
      <c r="H247" s="9" t="s">
        <v>519</v>
      </c>
      <c r="I247" s="8">
        <v>8903</v>
      </c>
      <c r="J247" s="8">
        <v>4594</v>
      </c>
      <c r="K247" s="8">
        <v>376.4</v>
      </c>
      <c r="L247" s="11">
        <f t="shared" si="9"/>
        <v>0.5160058407278445</v>
      </c>
      <c r="M247" s="12">
        <f>IF($B247="Область","",SUM('Дані з ДІСО'!J247:L247)/K247)</f>
        <v>1.9713071200850161</v>
      </c>
      <c r="N247" s="8" t="str">
        <f>IF($B247="Область","",VLOOKUP(100*J247/I247,Параметри!$B$39:$C$53,2,TRUE))</f>
        <v>9. 51-53</v>
      </c>
      <c r="O247" s="8" t="str">
        <f>IF($B247="Область","",VLOOKUP(M247,Параметри!$B$21:$C$35,2,TRUE))</f>
        <v>3. 1,7-2,2</v>
      </c>
      <c r="P247" s="8">
        <f t="shared" si="10"/>
        <v>9</v>
      </c>
      <c r="Q247" s="8">
        <f t="shared" si="11"/>
        <v>3</v>
      </c>
      <c r="R247" s="18">
        <f ca="1">IF($B247="Область",Параметри!$K$23,OFFSET(Параметри!$C$2,Q247,P247))</f>
        <v>14.5</v>
      </c>
      <c r="S247" s="8">
        <f>IF(Параметри!$R$37="RNK",IF(OR($B247="Область"),Параметри!$K$44,IF(R247&lt;Параметри!$G$42,Параметри!$K$41,IF(R247&lt;Параметри!$G$43,Параметри!$K$42,Параметри!$K$43))),IF(C247="Область",Параметри!$R$46,IF(C247="Київ",Параметри!$R$47,IF(L247&lt;Параметри!$P$41,Параметри!$R$41,IF(L247&lt;Параметри!$P$42,Параметри!$R$42,IF(L247&lt;Параметри!$P$43,Параметри!$R$43,IF(L247&lt;Параметри!$P$44,Параметри!$R$44,Параметри!$R$45)))))))</f>
        <v>0.4</v>
      </c>
      <c r="T247" s="39">
        <f ca="1">IF($B247="Область",Параметри!K$58,IF($R247&lt;Параметри!$G$54,Параметри!K$53,IF($R247&lt;Параметри!$G$55,Параметри!K$54,IF($R247&lt;Параметри!$G$56,Параметри!K$55,IF($R247&lt;Параметри!$G$57,Параметри!K$56,Параметри!K$57)))))</f>
        <v>1.7000000000000001E-2</v>
      </c>
      <c r="U247" s="39">
        <f ca="1">IF($B247="Область",Параметри!L$58,IF($R247&lt;Параметри!$G$54,Параметри!L$53,IF($R247&lt;Параметри!$G$55,Параметри!L$54,IF($R247&lt;Параметри!$G$56,Параметри!L$55,IF($R247&lt;Параметри!$G$57,Параметри!L$56,Параметри!L$57)))))</f>
        <v>4.7E-2</v>
      </c>
      <c r="V247" s="52">
        <f>Розрахунки!H247/SUM('Дані з ДІСО'!G247:I247)</f>
        <v>13.49090909090909</v>
      </c>
      <c r="W247" s="8">
        <v>2021</v>
      </c>
    </row>
    <row r="248" spans="1:23" ht="15" hidden="1" customHeight="1" x14ac:dyDescent="0.25">
      <c r="A248" s="9">
        <v>247</v>
      </c>
      <c r="B248" s="9" t="s">
        <v>2950</v>
      </c>
      <c r="C248" s="9" t="s">
        <v>4353</v>
      </c>
      <c r="D248" s="9" t="s">
        <v>2967</v>
      </c>
      <c r="E248" s="9" t="s">
        <v>82</v>
      </c>
      <c r="F248" s="9" t="s">
        <v>520</v>
      </c>
      <c r="G248" s="9" t="s">
        <v>3288</v>
      </c>
      <c r="H248" s="9" t="s">
        <v>521</v>
      </c>
      <c r="I248" s="8">
        <v>35403</v>
      </c>
      <c r="J248" s="8">
        <v>633</v>
      </c>
      <c r="K248" s="8">
        <v>150.69999999999999</v>
      </c>
      <c r="L248" s="11">
        <f t="shared" si="9"/>
        <v>1.7879840691466826E-2</v>
      </c>
      <c r="M248" s="12">
        <f>IF($B248="Область","",SUM('Дані з ДІСО'!J248:L248)/K248)</f>
        <v>21.12806901128069</v>
      </c>
      <c r="N248" s="8" t="str">
        <f>IF($B248="Область","",VLOOKUP(100*J248/I248,Параметри!$B$39:$C$53,2,TRUE))</f>
        <v>15. 0-6</v>
      </c>
      <c r="O248" s="8" t="str">
        <f>IF($B248="Область","",VLOOKUP(M248,Параметри!$B$21:$C$35,2,TRUE))</f>
        <v>12. 14-34,4</v>
      </c>
      <c r="P248" s="8">
        <f t="shared" si="10"/>
        <v>15</v>
      </c>
      <c r="Q248" s="8">
        <f t="shared" si="11"/>
        <v>12</v>
      </c>
      <c r="R248" s="18">
        <f ca="1">IF($B248="Область",Параметри!$K$23,OFFSET(Параметри!$C$2,Q248,P248))</f>
        <v>24</v>
      </c>
      <c r="S248" s="8">
        <f>IF(Параметри!$R$37="RNK",IF(OR($B248="Область"),Параметри!$K$44,IF(R248&lt;Параметри!$G$42,Параметри!$K$41,IF(R248&lt;Параметри!$G$43,Параметри!$K$42,Параметри!$K$43))),IF(C248="Область",Параметри!$R$46,IF(C248="Київ",Параметри!$R$47,IF(L248&lt;Параметри!$P$41,Параметри!$R$41,IF(L248&lt;Параметри!$P$42,Параметри!$R$42,IF(L248&lt;Параметри!$P$43,Параметри!$R$43,IF(L248&lt;Параметри!$P$44,Параметри!$R$44,Параметри!$R$45)))))))</f>
        <v>0.2</v>
      </c>
      <c r="T248" s="39">
        <f ca="1">IF($B248="Область",Параметри!K$58,IF($R248&lt;Параметри!$G$54,Параметри!K$53,IF($R248&lt;Параметри!$G$55,Параметри!K$54,IF($R248&lt;Параметри!$G$56,Параметри!K$55,IF($R248&lt;Параметри!$G$57,Параметри!K$56,Параметри!K$57)))))</f>
        <v>0.1</v>
      </c>
      <c r="U248" s="39">
        <f ca="1">IF($B248="Область",Параметри!L$58,IF($R248&lt;Параметри!$G$54,Параметри!L$53,IF($R248&lt;Параметри!$G$55,Параметри!L$54,IF($R248&lt;Параметри!$G$56,Параметри!L$55,IF($R248&lt;Параметри!$G$57,Параметри!L$56,Параметри!L$57)))))</f>
        <v>4.7E-2</v>
      </c>
      <c r="V248" s="52">
        <f>Розрахунки!H248/SUM('Дані з ДІСО'!G248:I248)</f>
        <v>24.121212121212121</v>
      </c>
      <c r="W248" s="8" t="s">
        <v>2950</v>
      </c>
    </row>
    <row r="249" spans="1:23" ht="15" hidden="1" customHeight="1" x14ac:dyDescent="0.25">
      <c r="A249" s="9">
        <v>248</v>
      </c>
      <c r="B249" s="9" t="s">
        <v>2950</v>
      </c>
      <c r="C249" s="9" t="s">
        <v>4353</v>
      </c>
      <c r="D249" s="9" t="s">
        <v>2967</v>
      </c>
      <c r="E249" s="9" t="s">
        <v>82</v>
      </c>
      <c r="F249" s="9" t="s">
        <v>522</v>
      </c>
      <c r="G249" s="9" t="s">
        <v>3251</v>
      </c>
      <c r="H249" s="9" t="s">
        <v>523</v>
      </c>
      <c r="I249" s="8">
        <v>115026</v>
      </c>
      <c r="J249" s="8">
        <v>1347</v>
      </c>
      <c r="K249" s="8">
        <v>119.6</v>
      </c>
      <c r="L249" s="11">
        <f t="shared" si="9"/>
        <v>1.1710395910489802E-2</v>
      </c>
      <c r="M249" s="12">
        <f>IF($B249="Область","",SUM('Дані з ДІСО'!J249:L249)/K249)</f>
        <v>98.787625418060202</v>
      </c>
      <c r="N249" s="8" t="str">
        <f>IF($B249="Область","",VLOOKUP(100*J249/I249,Параметри!$B$39:$C$53,2,TRUE))</f>
        <v>15. 0-6</v>
      </c>
      <c r="O249" s="8" t="str">
        <f>IF($B249="Область","",VLOOKUP(M249,Параметри!$B$21:$C$35,2,TRUE))</f>
        <v>15. 89-</v>
      </c>
      <c r="P249" s="8">
        <f t="shared" si="10"/>
        <v>15</v>
      </c>
      <c r="Q249" s="8">
        <f t="shared" si="11"/>
        <v>15</v>
      </c>
      <c r="R249" s="18">
        <f ca="1">IF($B249="Область",Параметри!$K$23,OFFSET(Параметри!$C$2,Q249,P249))</f>
        <v>27.5</v>
      </c>
      <c r="S249" s="8">
        <f>IF(Параметри!$R$37="RNK",IF(OR($B249="Область"),Параметри!$K$44,IF(R249&lt;Параметри!$G$42,Параметри!$K$41,IF(R249&lt;Параметри!$G$43,Параметри!$K$42,Параметри!$K$43))),IF(C249="Область",Параметри!$R$46,IF(C249="Київ",Параметри!$R$47,IF(L249&lt;Параметри!$P$41,Параметри!$R$41,IF(L249&lt;Параметри!$P$42,Параметри!$R$42,IF(L249&lt;Параметри!$P$43,Параметри!$R$43,IF(L249&lt;Параметри!$P$44,Параметри!$R$44,Параметри!$R$45)))))))</f>
        <v>0.2</v>
      </c>
      <c r="T249" s="39">
        <f ca="1">IF($B249="Область",Параметри!K$58,IF($R249&lt;Параметри!$G$54,Параметри!K$53,IF($R249&lt;Параметри!$G$55,Параметри!K$54,IF($R249&lt;Параметри!$G$56,Параметри!K$55,IF($R249&lt;Параметри!$G$57,Параметри!K$56,Параметри!K$57)))))</f>
        <v>0.15</v>
      </c>
      <c r="U249" s="39">
        <f ca="1">IF($B249="Область",Параметри!L$58,IF($R249&lt;Параметри!$G$54,Параметри!L$53,IF($R249&lt;Параметри!$G$55,Параметри!L$54,IF($R249&lt;Параметри!$G$56,Параметри!L$55,IF($R249&lt;Параметри!$G$57,Параметри!L$56,Параметри!L$57)))))</f>
        <v>0.10100000000000001</v>
      </c>
      <c r="V249" s="52">
        <f>Розрахунки!H249/SUM('Дані з ДІСО'!G249:I249)</f>
        <v>25.354077253218883</v>
      </c>
      <c r="W249" s="8" t="s">
        <v>2950</v>
      </c>
    </row>
    <row r="250" spans="1:23" ht="15" hidden="1" customHeight="1" x14ac:dyDescent="0.25">
      <c r="A250" s="9">
        <v>249</v>
      </c>
      <c r="B250" s="9" t="s">
        <v>4354</v>
      </c>
      <c r="C250" s="9" t="s">
        <v>4354</v>
      </c>
      <c r="D250" s="9" t="s">
        <v>2967</v>
      </c>
      <c r="E250" s="9" t="s">
        <v>28</v>
      </c>
      <c r="F250" s="9" t="s">
        <v>524</v>
      </c>
      <c r="G250" s="9" t="s">
        <v>3289</v>
      </c>
      <c r="H250" s="9" t="s">
        <v>525</v>
      </c>
      <c r="I250" s="8">
        <v>10800</v>
      </c>
      <c r="J250" s="8">
        <v>10800</v>
      </c>
      <c r="K250" s="8">
        <v>571.1</v>
      </c>
      <c r="L250" s="11">
        <f t="shared" si="9"/>
        <v>1</v>
      </c>
      <c r="M250" s="12">
        <f>IF($B250="Область","",SUM('Дані з ДІСО'!J250:L250)/K250)</f>
        <v>1.5724041323761162</v>
      </c>
      <c r="N250" s="8" t="str">
        <f>IF($B250="Область","",VLOOKUP(100*J250/I250,Параметри!$B$39:$C$53,2,TRUE))</f>
        <v>1. 100%</v>
      </c>
      <c r="O250" s="8" t="str">
        <f>IF($B250="Область","",VLOOKUP(M250,Параметри!$B$21:$C$35,2,TRUE))</f>
        <v>2. 1,1-1,7</v>
      </c>
      <c r="P250" s="8">
        <f t="shared" si="10"/>
        <v>1</v>
      </c>
      <c r="Q250" s="8">
        <f t="shared" si="11"/>
        <v>2</v>
      </c>
      <c r="R250" s="18">
        <f ca="1">IF($B250="Область",Параметри!$K$23,OFFSET(Параметри!$C$2,Q250,P250))</f>
        <v>11.5</v>
      </c>
      <c r="S250" s="8">
        <f>IF(Параметри!$R$37="RNK",IF(OR($B250="Область"),Параметри!$K$44,IF(R250&lt;Параметри!$G$42,Параметри!$K$41,IF(R250&lt;Параметри!$G$43,Параметри!$K$42,Параметри!$K$43))),IF(C250="Область",Параметри!$R$46,IF(C250="Київ",Параметри!$R$47,IF(L250&lt;Параметри!$P$41,Параметри!$R$41,IF(L250&lt;Параметри!$P$42,Параметри!$R$42,IF(L250&lt;Параметри!$P$43,Параметри!$R$43,IF(L250&lt;Параметри!$P$44,Параметри!$R$44,Параметри!$R$45)))))))</f>
        <v>0.5</v>
      </c>
      <c r="T250" s="39">
        <f ca="1">IF($B250="Область",Параметри!K$58,IF($R250&lt;Параметри!$G$54,Параметри!K$53,IF($R250&lt;Параметри!$G$55,Параметри!K$54,IF($R250&lt;Параметри!$G$56,Параметри!K$55,IF($R250&lt;Параметри!$G$57,Параметри!K$56,Параметри!K$57)))))</f>
        <v>1.7000000000000001E-2</v>
      </c>
      <c r="U250" s="39">
        <f ca="1">IF($B250="Область",Параметри!L$58,IF($R250&lt;Параметри!$G$54,Параметри!L$53,IF($R250&lt;Параметри!$G$55,Параметри!L$54,IF($R250&lt;Параметри!$G$56,Параметри!L$55,IF($R250&lt;Параметри!$G$57,Параметри!L$56,Параметри!L$57)))))</f>
        <v>4.7E-2</v>
      </c>
      <c r="V250" s="52">
        <f>Розрахунки!H250/SUM('Дані з ДІСО'!G250:I250)</f>
        <v>12.135135135135135</v>
      </c>
      <c r="W250" s="8">
        <v>2021</v>
      </c>
    </row>
    <row r="251" spans="1:23" ht="15" hidden="1" customHeight="1" x14ac:dyDescent="0.25">
      <c r="A251" s="9">
        <v>250</v>
      </c>
      <c r="B251" s="9" t="s">
        <v>2950</v>
      </c>
      <c r="C251" s="9" t="s">
        <v>4353</v>
      </c>
      <c r="D251" s="9" t="s">
        <v>2967</v>
      </c>
      <c r="E251" s="9" t="s">
        <v>82</v>
      </c>
      <c r="F251" s="9" t="s">
        <v>526</v>
      </c>
      <c r="G251" s="9" t="s">
        <v>3290</v>
      </c>
      <c r="H251" s="9" t="s">
        <v>527</v>
      </c>
      <c r="I251" s="8">
        <v>66369</v>
      </c>
      <c r="J251" s="8">
        <v>3160</v>
      </c>
      <c r="K251" s="8">
        <v>67.900000000000006</v>
      </c>
      <c r="L251" s="11">
        <f t="shared" si="9"/>
        <v>4.7612590215311362E-2</v>
      </c>
      <c r="M251" s="12">
        <f>IF($B251="Область","",SUM('Дані з ДІСО'!J251:L251)/K251)</f>
        <v>71.237113402061851</v>
      </c>
      <c r="N251" s="8" t="str">
        <f>IF($B251="Область","",VLOOKUP(100*J251/I251,Параметри!$B$39:$C$53,2,TRUE))</f>
        <v>15. 0-6</v>
      </c>
      <c r="O251" s="8" t="str">
        <f>IF($B251="Область","",VLOOKUP(M251,Параметри!$B$21:$C$35,2,TRUE))</f>
        <v>14. 43-89</v>
      </c>
      <c r="P251" s="8">
        <f t="shared" si="10"/>
        <v>15</v>
      </c>
      <c r="Q251" s="8">
        <f t="shared" si="11"/>
        <v>14</v>
      </c>
      <c r="R251" s="18">
        <f ca="1">IF($B251="Область",Параметри!$K$23,OFFSET(Параметри!$C$2,Q251,P251))</f>
        <v>27</v>
      </c>
      <c r="S251" s="8">
        <f>IF(Параметри!$R$37="RNK",IF(OR($B251="Область"),Параметри!$K$44,IF(R251&lt;Параметри!$G$42,Параметри!$K$41,IF(R251&lt;Параметри!$G$43,Параметри!$K$42,Параметри!$K$43))),IF(C251="Область",Параметри!$R$46,IF(C251="Київ",Параметри!$R$47,IF(L251&lt;Параметри!$P$41,Параметри!$R$41,IF(L251&lt;Параметри!$P$42,Параметри!$R$42,IF(L251&lt;Параметри!$P$43,Параметри!$R$43,IF(L251&lt;Параметри!$P$44,Параметри!$R$44,Параметри!$R$45)))))))</f>
        <v>0.2</v>
      </c>
      <c r="T251" s="39">
        <f ca="1">IF($B251="Область",Параметри!K$58,IF($R251&lt;Параметри!$G$54,Параметри!K$53,IF($R251&lt;Параметри!$G$55,Параметри!K$54,IF($R251&lt;Параметри!$G$56,Параметри!K$55,IF($R251&lt;Параметри!$G$57,Параметри!K$56,Параметри!K$57)))))</f>
        <v>0.15</v>
      </c>
      <c r="U251" s="39">
        <f ca="1">IF($B251="Область",Параметри!L$58,IF($R251&lt;Параметри!$G$54,Параметри!L$53,IF($R251&lt;Параметри!$G$55,Параметри!L$54,IF($R251&lt;Параметри!$G$56,Параметри!L$55,IF($R251&lt;Параметри!$G$57,Параметри!L$56,Параметри!L$57)))))</f>
        <v>0.10100000000000001</v>
      </c>
      <c r="V251" s="52">
        <f>Розрахунки!H251/SUM('Дані з ДІСО'!G251:I251)</f>
        <v>20.154166666666665</v>
      </c>
      <c r="W251" s="8" t="s">
        <v>2950</v>
      </c>
    </row>
    <row r="252" spans="1:23" ht="15" hidden="1" customHeight="1" x14ac:dyDescent="0.25">
      <c r="A252" s="9">
        <v>251</v>
      </c>
      <c r="B252" s="9" t="s">
        <v>4355</v>
      </c>
      <c r="C252" s="9" t="s">
        <v>4355</v>
      </c>
      <c r="D252" s="9" t="s">
        <v>2967</v>
      </c>
      <c r="E252" s="9" t="s">
        <v>33</v>
      </c>
      <c r="F252" s="9" t="s">
        <v>528</v>
      </c>
      <c r="G252" s="9" t="s">
        <v>3291</v>
      </c>
      <c r="H252" s="9" t="s">
        <v>529</v>
      </c>
      <c r="I252" s="8">
        <v>3910</v>
      </c>
      <c r="J252" s="8">
        <v>2255</v>
      </c>
      <c r="K252" s="8">
        <v>215.3</v>
      </c>
      <c r="L252" s="11">
        <f t="shared" si="9"/>
        <v>0.57672634271099743</v>
      </c>
      <c r="M252" s="12">
        <f>IF($B252="Область","",SUM('Дані з ДІСО'!J252:L252)/K252)</f>
        <v>1.3237343241987922</v>
      </c>
      <c r="N252" s="8" t="str">
        <f>IF($B252="Область","",VLOOKUP(100*J252/I252,Параметри!$B$39:$C$53,2,TRUE))</f>
        <v>7. 56-58</v>
      </c>
      <c r="O252" s="8" t="str">
        <f>IF($B252="Область","",VLOOKUP(M252,Параметри!$B$21:$C$35,2,TRUE))</f>
        <v>2. 1,1-1,7</v>
      </c>
      <c r="P252" s="8">
        <f t="shared" si="10"/>
        <v>7</v>
      </c>
      <c r="Q252" s="8">
        <f t="shared" si="11"/>
        <v>2</v>
      </c>
      <c r="R252" s="18">
        <f ca="1">IF($B252="Область",Параметри!$K$23,OFFSET(Параметри!$C$2,Q252,P252))</f>
        <v>13.5</v>
      </c>
      <c r="S252" s="8">
        <f>IF(Параметри!$R$37="RNK",IF(OR($B252="Область"),Параметри!$K$44,IF(R252&lt;Параметри!$G$42,Параметри!$K$41,IF(R252&lt;Параметри!$G$43,Параметри!$K$42,Параметри!$K$43))),IF(C252="Область",Параметри!$R$46,IF(C252="Київ",Параметри!$R$47,IF(L252&lt;Параметри!$P$41,Параметри!$R$41,IF(L252&lt;Параметри!$P$42,Параметри!$R$42,IF(L252&lt;Параметри!$P$43,Параметри!$R$43,IF(L252&lt;Параметри!$P$44,Параметри!$R$44,Параметри!$R$45)))))))</f>
        <v>0.4</v>
      </c>
      <c r="T252" s="39">
        <f ca="1">IF($B252="Область",Параметри!K$58,IF($R252&lt;Параметри!$G$54,Параметри!K$53,IF($R252&lt;Параметри!$G$55,Параметри!K$54,IF($R252&lt;Параметри!$G$56,Параметри!K$55,IF($R252&lt;Параметри!$G$57,Параметри!K$56,Параметри!K$57)))))</f>
        <v>1.7000000000000001E-2</v>
      </c>
      <c r="U252" s="39">
        <f ca="1">IF($B252="Область",Параметри!L$58,IF($R252&lt;Параметри!$G$54,Параметри!L$53,IF($R252&lt;Параметри!$G$55,Параметри!L$54,IF($R252&lt;Параметри!$G$56,Параметри!L$55,IF($R252&lt;Параметри!$G$57,Параметри!L$56,Параметри!L$57)))))</f>
        <v>4.7E-2</v>
      </c>
      <c r="V252" s="52">
        <f>Розрахунки!H252/SUM('Дані з ДІСО'!G252:I252)</f>
        <v>12.954545454545455</v>
      </c>
      <c r="W252" s="8">
        <v>2021</v>
      </c>
    </row>
    <row r="253" spans="1:23" ht="15" hidden="1" customHeight="1" x14ac:dyDescent="0.25">
      <c r="A253" s="9">
        <v>252</v>
      </c>
      <c r="B253" s="9" t="s">
        <v>4354</v>
      </c>
      <c r="C253" s="9" t="s">
        <v>4354</v>
      </c>
      <c r="D253" s="9" t="s">
        <v>2967</v>
      </c>
      <c r="E253" s="9" t="s">
        <v>28</v>
      </c>
      <c r="F253" s="9" t="s">
        <v>530</v>
      </c>
      <c r="G253" s="9" t="s">
        <v>3292</v>
      </c>
      <c r="H253" s="9" t="s">
        <v>531</v>
      </c>
      <c r="I253" s="8">
        <v>12206</v>
      </c>
      <c r="J253" s="8">
        <v>12206</v>
      </c>
      <c r="K253" s="8">
        <v>663</v>
      </c>
      <c r="L253" s="11">
        <f t="shared" si="9"/>
        <v>1</v>
      </c>
      <c r="M253" s="12">
        <f>IF($B253="Область","",SUM('Дані з ДІСО'!J253:L253)/K253)</f>
        <v>1.5671191553544495</v>
      </c>
      <c r="N253" s="8" t="str">
        <f>IF($B253="Область","",VLOOKUP(100*J253/I253,Параметри!$B$39:$C$53,2,TRUE))</f>
        <v>1. 100%</v>
      </c>
      <c r="O253" s="8" t="str">
        <f>IF($B253="Область","",VLOOKUP(M253,Параметри!$B$21:$C$35,2,TRUE))</f>
        <v>2. 1,1-1,7</v>
      </c>
      <c r="P253" s="8">
        <f t="shared" si="10"/>
        <v>1</v>
      </c>
      <c r="Q253" s="8">
        <f t="shared" si="11"/>
        <v>2</v>
      </c>
      <c r="R253" s="18">
        <f ca="1">IF($B253="Область",Параметри!$K$23,OFFSET(Параметри!$C$2,Q253,P253))</f>
        <v>11.5</v>
      </c>
      <c r="S253" s="8">
        <f>IF(Параметри!$R$37="RNK",IF(OR($B253="Область"),Параметри!$K$44,IF(R253&lt;Параметри!$G$42,Параметри!$K$41,IF(R253&lt;Параметри!$G$43,Параметри!$K$42,Параметри!$K$43))),IF(C253="Область",Параметри!$R$46,IF(C253="Київ",Параметри!$R$47,IF(L253&lt;Параметри!$P$41,Параметри!$R$41,IF(L253&lt;Параметри!$P$42,Параметри!$R$42,IF(L253&lt;Параметри!$P$43,Параметри!$R$43,IF(L253&lt;Параметри!$P$44,Параметри!$R$44,Параметри!$R$45)))))))</f>
        <v>0.5</v>
      </c>
      <c r="T253" s="39">
        <f ca="1">IF($B253="Область",Параметри!K$58,IF($R253&lt;Параметри!$G$54,Параметри!K$53,IF($R253&lt;Параметри!$G$55,Параметри!K$54,IF($R253&lt;Параметри!$G$56,Параметри!K$55,IF($R253&lt;Параметри!$G$57,Параметри!K$56,Параметри!K$57)))))</f>
        <v>1.7000000000000001E-2</v>
      </c>
      <c r="U253" s="39">
        <f ca="1">IF($B253="Область",Параметри!L$58,IF($R253&lt;Параметри!$G$54,Параметри!L$53,IF($R253&lt;Параметри!$G$55,Параметри!L$54,IF($R253&lt;Параметри!$G$56,Параметри!L$55,IF($R253&lt;Параметри!$G$57,Параметри!L$56,Параметри!L$57)))))</f>
        <v>4.7E-2</v>
      </c>
      <c r="V253" s="52">
        <f>Розрахунки!H253/SUM('Дані з ДІСО'!G253:I253)</f>
        <v>10.186274509803921</v>
      </c>
      <c r="W253" s="8">
        <v>2021</v>
      </c>
    </row>
    <row r="254" spans="1:23" ht="15" hidden="1" customHeight="1" x14ac:dyDescent="0.25">
      <c r="A254" s="9">
        <v>253</v>
      </c>
      <c r="B254" s="9" t="s">
        <v>2951</v>
      </c>
      <c r="C254" s="9" t="s">
        <v>4353</v>
      </c>
      <c r="D254" s="9" t="s">
        <v>2967</v>
      </c>
      <c r="E254" s="9" t="s">
        <v>25</v>
      </c>
      <c r="F254" s="9" t="s">
        <v>532</v>
      </c>
      <c r="G254" s="9" t="s">
        <v>3293</v>
      </c>
      <c r="H254" s="9" t="s">
        <v>533</v>
      </c>
      <c r="I254" s="8">
        <v>13200</v>
      </c>
      <c r="J254" s="8">
        <v>643</v>
      </c>
      <c r="K254" s="8">
        <v>63.6</v>
      </c>
      <c r="L254" s="11">
        <f t="shared" si="9"/>
        <v>4.8712121212121214E-2</v>
      </c>
      <c r="M254" s="12">
        <f>IF($B254="Область","",SUM('Дані з ДІСО'!J254:L254)/K254)</f>
        <v>17.122641509433961</v>
      </c>
      <c r="N254" s="8" t="str">
        <f>IF($B254="Область","",VLOOKUP(100*J254/I254,Параметри!$B$39:$C$53,2,TRUE))</f>
        <v>15. 0-6</v>
      </c>
      <c r="O254" s="8" t="str">
        <f>IF($B254="Область","",VLOOKUP(M254,Параметри!$B$21:$C$35,2,TRUE))</f>
        <v>12. 14-34,4</v>
      </c>
      <c r="P254" s="8">
        <f t="shared" si="10"/>
        <v>15</v>
      </c>
      <c r="Q254" s="8">
        <f t="shared" si="11"/>
        <v>12</v>
      </c>
      <c r="R254" s="18">
        <f ca="1">IF($B254="Область",Параметри!$K$23,OFFSET(Параметри!$C$2,Q254,P254))</f>
        <v>24</v>
      </c>
      <c r="S254" s="8">
        <f>IF(Параметри!$R$37="RNK",IF(OR($B254="Область"),Параметри!$K$44,IF(R254&lt;Параметри!$G$42,Параметри!$K$41,IF(R254&lt;Параметри!$G$43,Параметри!$K$42,Параметри!$K$43))),IF(C254="Область",Параметри!$R$46,IF(C254="Київ",Параметри!$R$47,IF(L254&lt;Параметри!$P$41,Параметри!$R$41,IF(L254&lt;Параметри!$P$42,Параметри!$R$42,IF(L254&lt;Параметри!$P$43,Параметри!$R$43,IF(L254&lt;Параметри!$P$44,Параметри!$R$44,Параметри!$R$45)))))))</f>
        <v>0.2</v>
      </c>
      <c r="T254" s="39">
        <f ca="1">IF($B254="Область",Параметри!K$58,IF($R254&lt;Параметри!$G$54,Параметри!K$53,IF($R254&lt;Параметри!$G$55,Параметри!K$54,IF($R254&lt;Параметри!$G$56,Параметри!K$55,IF($R254&lt;Параметри!$G$57,Параметри!K$56,Параметри!K$57)))))</f>
        <v>0.1</v>
      </c>
      <c r="U254" s="39">
        <f ca="1">IF($B254="Область",Параметри!L$58,IF($R254&lt;Параметри!$G$54,Параметри!L$53,IF($R254&lt;Параметри!$G$55,Параметри!L$54,IF($R254&lt;Параметри!$G$56,Параметри!L$55,IF($R254&lt;Параметри!$G$57,Параметри!L$56,Параметри!L$57)))))</f>
        <v>4.7E-2</v>
      </c>
      <c r="V254" s="52">
        <f>Розрахунки!H254/SUM('Дані з ДІСО'!G254:I254)</f>
        <v>20.942307692307693</v>
      </c>
      <c r="W254" s="8">
        <v>2021</v>
      </c>
    </row>
    <row r="255" spans="1:23" ht="15" hidden="1" customHeight="1" x14ac:dyDescent="0.25">
      <c r="A255" s="9">
        <v>254</v>
      </c>
      <c r="B255" s="9" t="s">
        <v>20</v>
      </c>
      <c r="C255" s="9" t="s">
        <v>20</v>
      </c>
      <c r="D255" s="9" t="s">
        <v>2969</v>
      </c>
      <c r="E255" s="9" t="s">
        <v>21</v>
      </c>
      <c r="F255" s="9" t="s">
        <v>535</v>
      </c>
      <c r="G255" s="9" t="s">
        <v>2968</v>
      </c>
      <c r="H255" s="9" t="s">
        <v>536</v>
      </c>
      <c r="K255" s="8" t="s">
        <v>2948</v>
      </c>
      <c r="L255" s="11" t="str">
        <f t="shared" si="9"/>
        <v/>
      </c>
      <c r="M255" s="12" t="str">
        <f>IF($B255="Область","",SUM('Дані з ДІСО'!J255:L255)/K255)</f>
        <v/>
      </c>
      <c r="N255" s="8" t="str">
        <f>IF($B255="Область","",VLOOKUP(100*J255/I255,Параметри!$B$39:$C$53,2,TRUE))</f>
        <v/>
      </c>
      <c r="O255" s="8" t="str">
        <f>IF($B255="Область","",VLOOKUP(M255,Параметри!$B$21:$C$35,2,TRUE))</f>
        <v/>
      </c>
      <c r="P255" s="8" t="str">
        <f t="shared" si="10"/>
        <v/>
      </c>
      <c r="Q255" s="8" t="str">
        <f t="shared" si="11"/>
        <v/>
      </c>
      <c r="R255" s="18">
        <f ca="1">IF($B255="Область",Параметри!$K$23,OFFSET(Параметри!$C$2,Q255,P255))</f>
        <v>20</v>
      </c>
      <c r="S255" s="8">
        <f>IF(Параметри!$R$37="RNK",IF(OR($B255="Область"),Параметри!$K$44,IF(R255&lt;Параметри!$G$42,Параметри!$K$41,IF(R255&lt;Параметри!$G$43,Параметри!$K$42,Параметри!$K$43))),IF(C255="Область",Параметри!$R$46,IF(C255="Київ",Параметри!$R$47,IF(L255&lt;Параметри!$P$41,Параметри!$R$41,IF(L255&lt;Параметри!$P$42,Параметри!$R$42,IF(L255&lt;Параметри!$P$43,Параметри!$R$43,IF(L255&lt;Параметри!$P$44,Параметри!$R$44,Параметри!$R$45)))))))</f>
        <v>0.2</v>
      </c>
      <c r="T255" s="39">
        <f>IF($B255="Область",Параметри!K$58,IF($R255&lt;Параметри!$G$54,Параметри!K$53,IF($R255&lt;Параметри!$G$55,Параметри!K$54,IF($R255&lt;Параметри!$G$56,Параметри!K$55,IF($R255&lt;Параметри!$G$57,Параметри!K$56,Параметри!K$57)))))</f>
        <v>7.0000000000000007E-2</v>
      </c>
      <c r="U255" s="39">
        <f>IF($B255="Область",Параметри!L$58,IF($R255&lt;Параметри!$G$54,Параметри!L$53,IF($R255&lt;Параметри!$G$55,Параметри!L$54,IF($R255&lt;Параметри!$G$56,Параметри!L$55,IF($R255&lt;Параметри!$G$57,Параметри!L$56,Параметри!L$57)))))</f>
        <v>0.10100000000000001</v>
      </c>
      <c r="V255" s="52">
        <f>Розрахунки!H255/SUM('Дані з ДІСО'!G255:I255)</f>
        <v>22.666666666666668</v>
      </c>
      <c r="W255" s="8" t="s">
        <v>20</v>
      </c>
    </row>
    <row r="256" spans="1:23" ht="15" hidden="1" customHeight="1" x14ac:dyDescent="0.25">
      <c r="A256" s="9">
        <v>255</v>
      </c>
      <c r="B256" s="9" t="s">
        <v>4354</v>
      </c>
      <c r="C256" s="9" t="s">
        <v>4354</v>
      </c>
      <c r="D256" s="9" t="s">
        <v>2969</v>
      </c>
      <c r="E256" s="9" t="s">
        <v>28</v>
      </c>
      <c r="F256" s="9" t="s">
        <v>537</v>
      </c>
      <c r="G256" s="9" t="s">
        <v>3294</v>
      </c>
      <c r="H256" s="9" t="s">
        <v>538</v>
      </c>
      <c r="I256" s="8">
        <v>2348</v>
      </c>
      <c r="J256" s="8">
        <v>2348</v>
      </c>
      <c r="K256" s="8">
        <v>97.2</v>
      </c>
      <c r="L256" s="11">
        <f t="shared" si="9"/>
        <v>1</v>
      </c>
      <c r="M256" s="12">
        <f>IF($B256="Область","",SUM('Дані з ДІСО'!J256:L256)/K256)</f>
        <v>3.0761316872427984</v>
      </c>
      <c r="N256" s="8" t="str">
        <f>IF($B256="Область","",VLOOKUP(100*J256/I256,Параметри!$B$39:$C$53,2,TRUE))</f>
        <v>1. 100%</v>
      </c>
      <c r="O256" s="8" t="str">
        <f>IF($B256="Область","",VLOOKUP(M256,Параметри!$B$21:$C$35,2,TRUE))</f>
        <v>5. 3-3,7</v>
      </c>
      <c r="P256" s="8">
        <f t="shared" si="10"/>
        <v>1</v>
      </c>
      <c r="Q256" s="8">
        <f t="shared" si="11"/>
        <v>5</v>
      </c>
      <c r="R256" s="18">
        <f ca="1">IF($B256="Область",Параметри!$K$23,OFFSET(Параметри!$C$2,Q256,P256))</f>
        <v>13</v>
      </c>
      <c r="S256" s="8">
        <f>IF(Параметри!$R$37="RNK",IF(OR($B256="Область"),Параметри!$K$44,IF(R256&lt;Параметри!$G$42,Параметри!$K$41,IF(R256&lt;Параметри!$G$43,Параметри!$K$42,Параметри!$K$43))),IF(C256="Область",Параметри!$R$46,IF(C256="Київ",Параметри!$R$47,IF(L256&lt;Параметри!$P$41,Параметри!$R$41,IF(L256&lt;Параметри!$P$42,Параметри!$R$42,IF(L256&lt;Параметри!$P$43,Параметри!$R$43,IF(L256&lt;Параметри!$P$44,Параметри!$R$44,Параметри!$R$45)))))))</f>
        <v>0.5</v>
      </c>
      <c r="T256" s="39">
        <f ca="1">IF($B256="Область",Параметри!K$58,IF($R256&lt;Параметри!$G$54,Параметри!K$53,IF($R256&lt;Параметри!$G$55,Параметри!K$54,IF($R256&lt;Параметри!$G$56,Параметри!K$55,IF($R256&lt;Параметри!$G$57,Параметри!K$56,Параметри!K$57)))))</f>
        <v>1.7000000000000001E-2</v>
      </c>
      <c r="U256" s="39">
        <f ca="1">IF($B256="Область",Параметри!L$58,IF($R256&lt;Параметри!$G$54,Параметри!L$53,IF($R256&lt;Параметри!$G$55,Параметри!L$54,IF($R256&lt;Параметри!$G$56,Параметри!L$55,IF($R256&lt;Параметри!$G$57,Параметри!L$56,Параметри!L$57)))))</f>
        <v>4.7E-2</v>
      </c>
      <c r="V256" s="52">
        <f>Розрахунки!H256/SUM('Дані з ДІСО'!G256:I256)</f>
        <v>13.590909090909092</v>
      </c>
      <c r="W256" s="8">
        <v>2016</v>
      </c>
    </row>
    <row r="257" spans="1:23" ht="15" hidden="1" customHeight="1" x14ac:dyDescent="0.25">
      <c r="A257" s="9">
        <v>256</v>
      </c>
      <c r="B257" s="9" t="s">
        <v>4354</v>
      </c>
      <c r="C257" s="9" t="s">
        <v>4354</v>
      </c>
      <c r="D257" s="9" t="s">
        <v>2969</v>
      </c>
      <c r="E257" s="9" t="s">
        <v>28</v>
      </c>
      <c r="F257" s="9" t="s">
        <v>539</v>
      </c>
      <c r="G257" s="9" t="s">
        <v>3295</v>
      </c>
      <c r="H257" s="9" t="s">
        <v>540</v>
      </c>
      <c r="I257" s="8">
        <v>3129</v>
      </c>
      <c r="J257" s="8">
        <v>3129</v>
      </c>
      <c r="K257" s="8">
        <v>148</v>
      </c>
      <c r="L257" s="11">
        <f t="shared" si="9"/>
        <v>1</v>
      </c>
      <c r="M257" s="12">
        <f>IF($B257="Область","",SUM('Дані з ДІСО'!J257:L257)/K257)</f>
        <v>2.3986486486486487</v>
      </c>
      <c r="N257" s="8" t="str">
        <f>IF($B257="Область","",VLOOKUP(100*J257/I257,Параметри!$B$39:$C$53,2,TRUE))</f>
        <v>1. 100%</v>
      </c>
      <c r="O257" s="8" t="str">
        <f>IF($B257="Область","",VLOOKUP(M257,Параметри!$B$21:$C$35,2,TRUE))</f>
        <v>4. 2,2-3</v>
      </c>
      <c r="P257" s="8">
        <f t="shared" si="10"/>
        <v>1</v>
      </c>
      <c r="Q257" s="8">
        <f t="shared" si="11"/>
        <v>4</v>
      </c>
      <c r="R257" s="18">
        <f ca="1">IF($B257="Область",Параметри!$K$23,OFFSET(Параметри!$C$2,Q257,P257))</f>
        <v>12.5</v>
      </c>
      <c r="S257" s="8">
        <f>IF(Параметри!$R$37="RNK",IF(OR($B257="Область"),Параметри!$K$44,IF(R257&lt;Параметри!$G$42,Параметри!$K$41,IF(R257&lt;Параметри!$G$43,Параметри!$K$42,Параметри!$K$43))),IF(C257="Область",Параметри!$R$46,IF(C257="Київ",Параметри!$R$47,IF(L257&lt;Параметри!$P$41,Параметри!$R$41,IF(L257&lt;Параметри!$P$42,Параметри!$R$42,IF(L257&lt;Параметри!$P$43,Параметри!$R$43,IF(L257&lt;Параметри!$P$44,Параметри!$R$44,Параметри!$R$45)))))))</f>
        <v>0.5</v>
      </c>
      <c r="T257" s="39">
        <f ca="1">IF($B257="Область",Параметри!K$58,IF($R257&lt;Параметри!$G$54,Параметри!K$53,IF($R257&lt;Параметри!$G$55,Параметри!K$54,IF($R257&lt;Параметри!$G$56,Параметри!K$55,IF($R257&lt;Параметри!$G$57,Параметри!K$56,Параметри!K$57)))))</f>
        <v>1.7000000000000001E-2</v>
      </c>
      <c r="U257" s="39">
        <f ca="1">IF($B257="Область",Параметри!L$58,IF($R257&lt;Параметри!$G$54,Параметри!L$53,IF($R257&lt;Параметри!$G$55,Параметри!L$54,IF($R257&lt;Параметри!$G$56,Параметри!L$55,IF($R257&lt;Параметри!$G$57,Параметри!L$56,Параметри!L$57)))))</f>
        <v>4.7E-2</v>
      </c>
      <c r="V257" s="52">
        <f>Розрахунки!H257/SUM('Дані з ДІСО'!G257:I257)</f>
        <v>13.148148148148149</v>
      </c>
      <c r="W257" s="8">
        <v>2016</v>
      </c>
    </row>
    <row r="258" spans="1:23" ht="15" hidden="1" customHeight="1" x14ac:dyDescent="0.25">
      <c r="A258" s="9">
        <v>257</v>
      </c>
      <c r="B258" s="9" t="s">
        <v>4354</v>
      </c>
      <c r="C258" s="9" t="s">
        <v>4354</v>
      </c>
      <c r="D258" s="9" t="s">
        <v>2969</v>
      </c>
      <c r="E258" s="9" t="s">
        <v>28</v>
      </c>
      <c r="F258" s="9" t="s">
        <v>541</v>
      </c>
      <c r="G258" s="9" t="s">
        <v>3296</v>
      </c>
      <c r="H258" s="9" t="s">
        <v>542</v>
      </c>
      <c r="I258" s="8">
        <v>3747</v>
      </c>
      <c r="J258" s="8">
        <v>3747</v>
      </c>
      <c r="K258" s="8">
        <v>174.7</v>
      </c>
      <c r="L258" s="11">
        <f t="shared" si="9"/>
        <v>1</v>
      </c>
      <c r="M258" s="12">
        <f>IF($B258="Область","",SUM('Дані з ДІСО'!J258:L258)/K258)</f>
        <v>2.2266742987979393</v>
      </c>
      <c r="N258" s="8" t="str">
        <f>IF($B258="Область","",VLOOKUP(100*J258/I258,Параметри!$B$39:$C$53,2,TRUE))</f>
        <v>1. 100%</v>
      </c>
      <c r="O258" s="8" t="str">
        <f>IF($B258="Область","",VLOOKUP(M258,Параметри!$B$21:$C$35,2,TRUE))</f>
        <v>4. 2,2-3</v>
      </c>
      <c r="P258" s="8">
        <f t="shared" si="10"/>
        <v>1</v>
      </c>
      <c r="Q258" s="8">
        <f t="shared" si="11"/>
        <v>4</v>
      </c>
      <c r="R258" s="18">
        <f ca="1">IF($B258="Область",Параметри!$K$23,OFFSET(Параметри!$C$2,Q258,P258))</f>
        <v>12.5</v>
      </c>
      <c r="S258" s="8">
        <f>IF(Параметри!$R$37="RNK",IF(OR($B258="Область"),Параметри!$K$44,IF(R258&lt;Параметри!$G$42,Параметри!$K$41,IF(R258&lt;Параметри!$G$43,Параметри!$K$42,Параметри!$K$43))),IF(C258="Область",Параметри!$R$46,IF(C258="Київ",Параметри!$R$47,IF(L258&lt;Параметри!$P$41,Параметри!$R$41,IF(L258&lt;Параметри!$P$42,Параметри!$R$42,IF(L258&lt;Параметри!$P$43,Параметри!$R$43,IF(L258&lt;Параметри!$P$44,Параметри!$R$44,Параметри!$R$45)))))))</f>
        <v>0.5</v>
      </c>
      <c r="T258" s="39">
        <f ca="1">IF($B258="Область",Параметри!K$58,IF($R258&lt;Параметри!$G$54,Параметри!K$53,IF($R258&lt;Параметри!$G$55,Параметри!K$54,IF($R258&lt;Параметри!$G$56,Параметри!K$55,IF($R258&lt;Параметри!$G$57,Параметри!K$56,Параметри!K$57)))))</f>
        <v>1.7000000000000001E-2</v>
      </c>
      <c r="U258" s="39">
        <f ca="1">IF($B258="Область",Параметри!L$58,IF($R258&lt;Параметри!$G$54,Параметри!L$53,IF($R258&lt;Параметри!$G$55,Параметри!L$54,IF($R258&lt;Параметри!$G$56,Параметри!L$55,IF($R258&lt;Параметри!$G$57,Параметри!L$56,Параметри!L$57)))))</f>
        <v>4.7E-2</v>
      </c>
      <c r="V258" s="52">
        <f>Розрахунки!H258/SUM('Дані з ДІСО'!G258:I258)</f>
        <v>13.413793103448276</v>
      </c>
      <c r="W258" s="8">
        <v>2016</v>
      </c>
    </row>
    <row r="259" spans="1:23" ht="15" hidden="1" customHeight="1" x14ac:dyDescent="0.25">
      <c r="A259" s="9">
        <v>258</v>
      </c>
      <c r="B259" s="9" t="s">
        <v>4355</v>
      </c>
      <c r="C259" s="9" t="s">
        <v>4355</v>
      </c>
      <c r="D259" s="9" t="s">
        <v>2969</v>
      </c>
      <c r="E259" s="9" t="s">
        <v>33</v>
      </c>
      <c r="F259" s="9" t="s">
        <v>543</v>
      </c>
      <c r="G259" s="9" t="s">
        <v>3297</v>
      </c>
      <c r="H259" s="9" t="s">
        <v>544</v>
      </c>
      <c r="I259" s="8">
        <v>9081</v>
      </c>
      <c r="J259" s="8">
        <v>2634</v>
      </c>
      <c r="K259" s="8">
        <v>243.7</v>
      </c>
      <c r="L259" s="11">
        <f t="shared" ref="L259:L322" si="12">IF($B259="Область","",J259/I259)</f>
        <v>0.29005616121572514</v>
      </c>
      <c r="M259" s="12">
        <f>IF($B259="Область","",SUM('Дані з ДІСО'!J259:L259)/K259)</f>
        <v>3.9392695937628233</v>
      </c>
      <c r="N259" s="8" t="str">
        <f>IF($B259="Область","",VLOOKUP(100*J259/I259,Параметри!$B$39:$C$53,2,TRUE))</f>
        <v>11. 25-46</v>
      </c>
      <c r="O259" s="8" t="str">
        <f>IF($B259="Область","",VLOOKUP(M259,Параметри!$B$21:$C$35,2,TRUE))</f>
        <v>6. 3,7-4,1</v>
      </c>
      <c r="P259" s="8">
        <f t="shared" ref="P259:P322" si="13">IF($B259="Область","",IF(MID(N259,2,1)=".",MID(N259,1,1),MID(N259,1,2))*1)</f>
        <v>11</v>
      </c>
      <c r="Q259" s="8">
        <f t="shared" ref="Q259:Q322" si="14">IF($B259="Область","",IF(MID(O259,2,1)=".",MID(O259,1,1),MID(O259,1,2))*1)</f>
        <v>6</v>
      </c>
      <c r="R259" s="18">
        <f ca="1">IF($B259="Область",Параметри!$K$23,OFFSET(Параметри!$C$2,Q259,P259))</f>
        <v>16.5</v>
      </c>
      <c r="S259" s="8">
        <f>IF(Параметри!$R$37="RNK",IF(OR($B259="Область"),Параметри!$K$44,IF(R259&lt;Параметри!$G$42,Параметри!$K$41,IF(R259&lt;Параметри!$G$43,Параметри!$K$42,Параметри!$K$43))),IF(C259="Область",Параметри!$R$46,IF(C259="Київ",Параметри!$R$47,IF(L259&lt;Параметри!$P$41,Параметри!$R$41,IF(L259&lt;Параметри!$P$42,Параметри!$R$42,IF(L259&lt;Параметри!$P$43,Параметри!$R$43,IF(L259&lt;Параметри!$P$44,Параметри!$R$44,Параметри!$R$45)))))))</f>
        <v>0.3</v>
      </c>
      <c r="T259" s="39">
        <f ca="1">IF($B259="Область",Параметри!K$58,IF($R259&lt;Параметри!$G$54,Параметри!K$53,IF($R259&lt;Параметри!$G$55,Параметри!K$54,IF($R259&lt;Параметри!$G$56,Параметри!K$55,IF($R259&lt;Параметри!$G$57,Параметри!K$56,Параметри!K$57)))))</f>
        <v>1.7000000000000001E-2</v>
      </c>
      <c r="U259" s="39">
        <f ca="1">IF($B259="Область",Параметри!L$58,IF($R259&lt;Параметри!$G$54,Параметри!L$53,IF($R259&lt;Параметри!$G$55,Параметри!L$54,IF($R259&lt;Параметри!$G$56,Параметри!L$55,IF($R259&lt;Параметри!$G$57,Параметри!L$56,Параметри!L$57)))))</f>
        <v>4.7E-2</v>
      </c>
      <c r="V259" s="52">
        <f>Розрахунки!H259/SUM('Дані з ДІСО'!G259:I259)</f>
        <v>20</v>
      </c>
      <c r="W259" s="8">
        <v>2016</v>
      </c>
    </row>
    <row r="260" spans="1:23" ht="15" customHeight="1" x14ac:dyDescent="0.25">
      <c r="A260" s="9">
        <v>259</v>
      </c>
      <c r="B260" s="9" t="s">
        <v>4355</v>
      </c>
      <c r="C260" s="9" t="s">
        <v>4355</v>
      </c>
      <c r="D260" s="9" t="s">
        <v>2969</v>
      </c>
      <c r="E260" s="9" t="s">
        <v>33</v>
      </c>
      <c r="F260" s="9" t="s">
        <v>545</v>
      </c>
      <c r="G260" s="9" t="s">
        <v>3298</v>
      </c>
      <c r="H260" s="9" t="s">
        <v>546</v>
      </c>
      <c r="I260" s="8">
        <v>9382</v>
      </c>
      <c r="J260" s="8">
        <v>6499</v>
      </c>
      <c r="K260" s="8">
        <v>1281.9000000000001</v>
      </c>
      <c r="L260" s="11">
        <f t="shared" si="12"/>
        <v>0.69270944361543385</v>
      </c>
      <c r="M260" s="12">
        <f>IF($B260="Область","",SUM('Дані з ДІСО'!J260:L260)/K260)</f>
        <v>0.70754349013183548</v>
      </c>
      <c r="N260" s="8" t="str">
        <f>IF($B260="Область","",VLOOKUP(100*J260/I260,Параметри!$B$39:$C$53,2,TRUE))</f>
        <v>3. 67-72</v>
      </c>
      <c r="O260" s="8" t="str">
        <f>IF($B260="Область","",VLOOKUP(M260,Параметри!$B$21:$C$35,2,TRUE))</f>
        <v>1. 0-1,1</v>
      </c>
      <c r="P260" s="8">
        <f t="shared" si="13"/>
        <v>3</v>
      </c>
      <c r="Q260" s="8">
        <f t="shared" si="14"/>
        <v>1</v>
      </c>
      <c r="R260" s="18">
        <f ca="1">IF($B260="Область",Параметри!$K$23,OFFSET(Параметри!$C$2,Q260,P260))</f>
        <v>11.5</v>
      </c>
      <c r="S260" s="8">
        <f>IF(Параметри!$R$37="RNK",IF(OR($B260="Область"),Параметри!$K$44,IF(R260&lt;Параметри!$G$42,Параметри!$K$41,IF(R260&lt;Параметри!$G$43,Параметри!$K$42,Параметри!$K$43))),IF(C260="Область",Параметри!$R$46,IF(C260="Київ",Параметри!$R$47,IF(L260&lt;Параметри!$P$41,Параметри!$R$41,IF(L260&lt;Параметри!$P$42,Параметри!$R$42,IF(L260&lt;Параметри!$P$43,Параметри!$R$43,IF(L260&lt;Параметри!$P$44,Параметри!$R$44,Параметри!$R$45)))))))</f>
        <v>0.45</v>
      </c>
      <c r="T260" s="39">
        <f ca="1">IF($B260="Область",Параметри!K$58,IF($R260&lt;Параметри!$G$54,Параметри!K$53,IF($R260&lt;Параметри!$G$55,Параметри!K$54,IF($R260&lt;Параметри!$G$56,Параметри!K$55,IF($R260&lt;Параметри!$G$57,Параметри!K$56,Параметри!K$57)))))</f>
        <v>1.7000000000000001E-2</v>
      </c>
      <c r="U260" s="39">
        <f ca="1">IF($B260="Область",Параметри!L$58,IF($R260&lt;Параметри!$G$54,Параметри!L$53,IF($R260&lt;Параметри!$G$55,Параметри!L$54,IF($R260&lt;Параметри!$G$56,Параметри!L$55,IF($R260&lt;Параметри!$G$57,Параметри!L$56,Параметри!L$57)))))</f>
        <v>4.7E-2</v>
      </c>
      <c r="V260" s="52">
        <f>Розрахунки!H260/SUM('Дані з ДІСО'!G260:I260)</f>
        <v>10.425287356321839</v>
      </c>
      <c r="W260" s="8">
        <v>2016</v>
      </c>
    </row>
    <row r="261" spans="1:23" ht="15" hidden="1" customHeight="1" x14ac:dyDescent="0.25">
      <c r="A261" s="9">
        <v>260</v>
      </c>
      <c r="B261" s="9" t="s">
        <v>4355</v>
      </c>
      <c r="C261" s="9" t="s">
        <v>4355</v>
      </c>
      <c r="D261" s="9" t="s">
        <v>2969</v>
      </c>
      <c r="E261" s="9" t="s">
        <v>33</v>
      </c>
      <c r="F261" s="9" t="s">
        <v>547</v>
      </c>
      <c r="G261" s="9" t="s">
        <v>3299</v>
      </c>
      <c r="H261" s="9" t="s">
        <v>548</v>
      </c>
      <c r="I261" s="8">
        <v>8289</v>
      </c>
      <c r="J261" s="8">
        <v>2911</v>
      </c>
      <c r="K261" s="8">
        <v>213.3</v>
      </c>
      <c r="L261" s="11">
        <f t="shared" si="12"/>
        <v>0.35118832187236099</v>
      </c>
      <c r="M261" s="12">
        <f>IF($B261="Область","",SUM('Дані з ДІСО'!J261:L261)/K261)</f>
        <v>4.6835443037974684</v>
      </c>
      <c r="N261" s="8" t="str">
        <f>IF($B261="Область","",VLOOKUP(100*J261/I261,Параметри!$B$39:$C$53,2,TRUE))</f>
        <v>11. 25-46</v>
      </c>
      <c r="O261" s="8" t="str">
        <f>IF($B261="Область","",VLOOKUP(M261,Параметри!$B$21:$C$35,2,TRUE))</f>
        <v>8. 4,5-5,6</v>
      </c>
      <c r="P261" s="8">
        <f t="shared" si="13"/>
        <v>11</v>
      </c>
      <c r="Q261" s="8">
        <f t="shared" si="14"/>
        <v>8</v>
      </c>
      <c r="R261" s="18">
        <f ca="1">IF($B261="Область",Параметри!$K$23,OFFSET(Параметри!$C$2,Q261,P261))</f>
        <v>17.5</v>
      </c>
      <c r="S261" s="8">
        <f>IF(Параметри!$R$37="RNK",IF(OR($B261="Область"),Параметри!$K$44,IF(R261&lt;Параметри!$G$42,Параметри!$K$41,IF(R261&lt;Параметри!$G$43,Параметри!$K$42,Параметри!$K$43))),IF(C261="Область",Параметри!$R$46,IF(C261="Київ",Параметри!$R$47,IF(L261&lt;Параметри!$P$41,Параметри!$R$41,IF(L261&lt;Параметри!$P$42,Параметри!$R$42,IF(L261&lt;Параметри!$P$43,Параметри!$R$43,IF(L261&lt;Параметри!$P$44,Параметри!$R$44,Параметри!$R$45)))))))</f>
        <v>0.3</v>
      </c>
      <c r="T261" s="39">
        <f ca="1">IF($B261="Область",Параметри!K$58,IF($R261&lt;Параметри!$G$54,Параметри!K$53,IF($R261&lt;Параметри!$G$55,Параметри!K$54,IF($R261&lt;Параметри!$G$56,Параметри!K$55,IF($R261&lt;Параметри!$G$57,Параметри!K$56,Параметри!K$57)))))</f>
        <v>1.7000000000000001E-2</v>
      </c>
      <c r="U261" s="39">
        <f ca="1">IF($B261="Область",Параметри!L$58,IF($R261&lt;Параметри!$G$54,Параметри!L$53,IF($R261&lt;Параметри!$G$55,Параметри!L$54,IF($R261&lt;Параметри!$G$56,Параметри!L$55,IF($R261&lt;Параметри!$G$57,Параметри!L$56,Параметри!L$57)))))</f>
        <v>4.7E-2</v>
      </c>
      <c r="V261" s="52">
        <f>Розрахунки!H261/SUM('Дані з ДІСО'!G261:I261)</f>
        <v>17.224137931034484</v>
      </c>
      <c r="W261" s="8">
        <v>2016</v>
      </c>
    </row>
    <row r="262" spans="1:23" ht="15" hidden="1" customHeight="1" x14ac:dyDescent="0.25">
      <c r="A262" s="9">
        <v>261</v>
      </c>
      <c r="B262" s="9" t="s">
        <v>4354</v>
      </c>
      <c r="C262" s="9" t="s">
        <v>4354</v>
      </c>
      <c r="D262" s="9" t="s">
        <v>2969</v>
      </c>
      <c r="E262" s="9" t="s">
        <v>28</v>
      </c>
      <c r="F262" s="9" t="s">
        <v>549</v>
      </c>
      <c r="G262" s="9" t="s">
        <v>3300</v>
      </c>
      <c r="H262" s="9" t="s">
        <v>550</v>
      </c>
      <c r="I262" s="8">
        <v>3420</v>
      </c>
      <c r="J262" s="8">
        <v>3420</v>
      </c>
      <c r="K262" s="8">
        <v>257.60000000000002</v>
      </c>
      <c r="L262" s="11">
        <f t="shared" si="12"/>
        <v>1</v>
      </c>
      <c r="M262" s="12">
        <f>IF($B262="Область","",SUM('Дані з ДІСО'!J262:L262)/K262)</f>
        <v>1.1335403726708073</v>
      </c>
      <c r="N262" s="8" t="str">
        <f>IF($B262="Область","",VLOOKUP(100*J262/I262,Параметри!$B$39:$C$53,2,TRUE))</f>
        <v>1. 100%</v>
      </c>
      <c r="O262" s="8" t="str">
        <f>IF($B262="Область","",VLOOKUP(M262,Параметри!$B$21:$C$35,2,TRUE))</f>
        <v>2. 1,1-1,7</v>
      </c>
      <c r="P262" s="8">
        <f t="shared" si="13"/>
        <v>1</v>
      </c>
      <c r="Q262" s="8">
        <f t="shared" si="14"/>
        <v>2</v>
      </c>
      <c r="R262" s="18">
        <f ca="1">IF($B262="Область",Параметри!$K$23,OFFSET(Параметри!$C$2,Q262,P262))</f>
        <v>11.5</v>
      </c>
      <c r="S262" s="8">
        <f>IF(Параметри!$R$37="RNK",IF(OR($B262="Область"),Параметри!$K$44,IF(R262&lt;Параметри!$G$42,Параметри!$K$41,IF(R262&lt;Параметри!$G$43,Параметри!$K$42,Параметри!$K$43))),IF(C262="Область",Параметри!$R$46,IF(C262="Київ",Параметри!$R$47,IF(L262&lt;Параметри!$P$41,Параметри!$R$41,IF(L262&lt;Параметри!$P$42,Параметри!$R$42,IF(L262&lt;Параметри!$P$43,Параметри!$R$43,IF(L262&lt;Параметри!$P$44,Параметри!$R$44,Параметри!$R$45)))))))</f>
        <v>0.5</v>
      </c>
      <c r="T262" s="39">
        <f ca="1">IF($B262="Область",Параметри!K$58,IF($R262&lt;Параметри!$G$54,Параметри!K$53,IF($R262&lt;Параметри!$G$55,Параметри!K$54,IF($R262&lt;Параметри!$G$56,Параметри!K$55,IF($R262&lt;Параметри!$G$57,Параметри!K$56,Параметри!K$57)))))</f>
        <v>1.7000000000000001E-2</v>
      </c>
      <c r="U262" s="39">
        <f ca="1">IF($B262="Область",Параметри!L$58,IF($R262&lt;Параметри!$G$54,Параметри!L$53,IF($R262&lt;Параметри!$G$55,Параметри!L$54,IF($R262&lt;Параметри!$G$56,Параметри!L$55,IF($R262&lt;Параметри!$G$57,Параметри!L$56,Параметри!L$57)))))</f>
        <v>4.7E-2</v>
      </c>
      <c r="V262" s="52">
        <f>Розрахунки!H262/SUM('Дані з ДІСО'!G262:I262)</f>
        <v>13.904761904761905</v>
      </c>
      <c r="W262" s="8">
        <v>2016</v>
      </c>
    </row>
    <row r="263" spans="1:23" ht="15" hidden="1" customHeight="1" x14ac:dyDescent="0.25">
      <c r="A263" s="9">
        <v>262</v>
      </c>
      <c r="B263" s="9" t="s">
        <v>4354</v>
      </c>
      <c r="C263" s="9" t="s">
        <v>4354</v>
      </c>
      <c r="D263" s="9" t="s">
        <v>2969</v>
      </c>
      <c r="E263" s="9" t="s">
        <v>28</v>
      </c>
      <c r="F263" s="9" t="s">
        <v>551</v>
      </c>
      <c r="G263" s="9" t="s">
        <v>3301</v>
      </c>
      <c r="H263" s="9" t="s">
        <v>552</v>
      </c>
      <c r="I263" s="8">
        <v>9647</v>
      </c>
      <c r="J263" s="8">
        <v>9647</v>
      </c>
      <c r="K263" s="8">
        <v>275.89999999999998</v>
      </c>
      <c r="L263" s="11">
        <f t="shared" si="12"/>
        <v>1</v>
      </c>
      <c r="M263" s="12">
        <f>IF($B263="Область","",SUM('Дані з ДІСО'!J263:L263)/K263)</f>
        <v>3.6353751359188116</v>
      </c>
      <c r="N263" s="8" t="str">
        <f>IF($B263="Область","",VLOOKUP(100*J263/I263,Параметри!$B$39:$C$53,2,TRUE))</f>
        <v>1. 100%</v>
      </c>
      <c r="O263" s="8" t="str">
        <f>IF($B263="Область","",VLOOKUP(M263,Параметри!$B$21:$C$35,2,TRUE))</f>
        <v>5. 3-3,7</v>
      </c>
      <c r="P263" s="8">
        <f t="shared" si="13"/>
        <v>1</v>
      </c>
      <c r="Q263" s="8">
        <f t="shared" si="14"/>
        <v>5</v>
      </c>
      <c r="R263" s="18">
        <f ca="1">IF($B263="Область",Параметри!$K$23,OFFSET(Параметри!$C$2,Q263,P263))</f>
        <v>13</v>
      </c>
      <c r="S263" s="8">
        <f>IF(Параметри!$R$37="RNK",IF(OR($B263="Область"),Параметри!$K$44,IF(R263&lt;Параметри!$G$42,Параметри!$K$41,IF(R263&lt;Параметри!$G$43,Параметри!$K$42,Параметри!$K$43))),IF(C263="Область",Параметри!$R$46,IF(C263="Київ",Параметри!$R$47,IF(L263&lt;Параметри!$P$41,Параметри!$R$41,IF(L263&lt;Параметри!$P$42,Параметри!$R$42,IF(L263&lt;Параметри!$P$43,Параметри!$R$43,IF(L263&lt;Параметри!$P$44,Параметри!$R$44,Параметри!$R$45)))))))</f>
        <v>0.5</v>
      </c>
      <c r="T263" s="39">
        <f ca="1">IF($B263="Область",Параметри!K$58,IF($R263&lt;Параметри!$G$54,Параметри!K$53,IF($R263&lt;Параметри!$G$55,Параметри!K$54,IF($R263&lt;Параметри!$G$56,Параметри!K$55,IF($R263&lt;Параметри!$G$57,Параметри!K$56,Параметри!K$57)))))</f>
        <v>1.7000000000000001E-2</v>
      </c>
      <c r="U263" s="39">
        <f ca="1">IF($B263="Область",Параметри!L$58,IF($R263&lt;Параметри!$G$54,Параметри!L$53,IF($R263&lt;Параметри!$G$55,Параметри!L$54,IF($R263&lt;Параметри!$G$56,Параметри!L$55,IF($R263&lt;Параметри!$G$57,Параметри!L$56,Параметри!L$57)))))</f>
        <v>4.7E-2</v>
      </c>
      <c r="V263" s="52">
        <f>Розрахунки!H263/SUM('Дані з ДІСО'!G263:I263)</f>
        <v>17.910714285714285</v>
      </c>
      <c r="W263" s="8">
        <v>2016</v>
      </c>
    </row>
    <row r="264" spans="1:23" ht="15" hidden="1" customHeight="1" x14ac:dyDescent="0.25">
      <c r="A264" s="9">
        <v>263</v>
      </c>
      <c r="B264" s="9" t="s">
        <v>4355</v>
      </c>
      <c r="C264" s="9" t="s">
        <v>4355</v>
      </c>
      <c r="D264" s="9" t="s">
        <v>2969</v>
      </c>
      <c r="E264" s="9" t="s">
        <v>33</v>
      </c>
      <c r="F264" s="9" t="s">
        <v>553</v>
      </c>
      <c r="G264" s="9" t="s">
        <v>3302</v>
      </c>
      <c r="H264" s="9" t="s">
        <v>554</v>
      </c>
      <c r="I264" s="8">
        <v>5476</v>
      </c>
      <c r="J264" s="8">
        <v>2713</v>
      </c>
      <c r="K264" s="8">
        <v>158.80000000000001</v>
      </c>
      <c r="L264" s="11">
        <f t="shared" si="12"/>
        <v>0.49543462381300218</v>
      </c>
      <c r="M264" s="12">
        <f>IF($B264="Область","",SUM('Дані з ДІСО'!J264:L264)/K264)</f>
        <v>3.6335012594458438</v>
      </c>
      <c r="N264" s="8" t="str">
        <f>IF($B264="Область","",VLOOKUP(100*J264/I264,Параметри!$B$39:$C$53,2,TRUE))</f>
        <v>10. 46-51</v>
      </c>
      <c r="O264" s="8" t="str">
        <f>IF($B264="Область","",VLOOKUP(M264,Параметри!$B$21:$C$35,2,TRUE))</f>
        <v>5. 3-3,7</v>
      </c>
      <c r="P264" s="8">
        <f t="shared" si="13"/>
        <v>10</v>
      </c>
      <c r="Q264" s="8">
        <f t="shared" si="14"/>
        <v>5</v>
      </c>
      <c r="R264" s="18">
        <f ca="1">IF($B264="Область",Параметри!$K$23,OFFSET(Параметри!$C$2,Q264,P264))</f>
        <v>16</v>
      </c>
      <c r="S264" s="8">
        <f>IF(Параметри!$R$37="RNK",IF(OR($B264="Область"),Параметри!$K$44,IF(R264&lt;Параметри!$G$42,Параметри!$K$41,IF(R264&lt;Параметри!$G$43,Параметри!$K$42,Параметри!$K$43))),IF(C264="Область",Параметри!$R$46,IF(C264="Київ",Параметри!$R$47,IF(L264&lt;Параметри!$P$41,Параметри!$R$41,IF(L264&lt;Параметри!$P$42,Параметри!$R$42,IF(L264&lt;Параметри!$P$43,Параметри!$R$43,IF(L264&lt;Параметри!$P$44,Параметри!$R$44,Параметри!$R$45)))))))</f>
        <v>0.4</v>
      </c>
      <c r="T264" s="39">
        <f ca="1">IF($B264="Область",Параметри!K$58,IF($R264&lt;Параметри!$G$54,Параметри!K$53,IF($R264&lt;Параметри!$G$55,Параметри!K$54,IF($R264&lt;Параметри!$G$56,Параметри!K$55,IF($R264&lt;Параметри!$G$57,Параметри!K$56,Параметри!K$57)))))</f>
        <v>1.7000000000000001E-2</v>
      </c>
      <c r="U264" s="39">
        <f ca="1">IF($B264="Область",Параметри!L$58,IF($R264&lt;Параметри!$G$54,Параметри!L$53,IF($R264&lt;Параметри!$G$55,Параметри!L$54,IF($R264&lt;Параметри!$G$56,Параметри!L$55,IF($R264&lt;Параметри!$G$57,Параметри!L$56,Параметри!L$57)))))</f>
        <v>4.7E-2</v>
      </c>
      <c r="V264" s="52">
        <f>Розрахунки!H264/SUM('Дані з ДІСО'!G264:I264)</f>
        <v>14.794871794871796</v>
      </c>
      <c r="W264" s="8">
        <v>2016</v>
      </c>
    </row>
    <row r="265" spans="1:23" ht="15" customHeight="1" x14ac:dyDescent="0.25">
      <c r="A265" s="9">
        <v>264</v>
      </c>
      <c r="B265" s="9" t="s">
        <v>4355</v>
      </c>
      <c r="C265" s="9" t="s">
        <v>4355</v>
      </c>
      <c r="D265" s="9" t="s">
        <v>2969</v>
      </c>
      <c r="E265" s="9" t="s">
        <v>33</v>
      </c>
      <c r="F265" s="9" t="s">
        <v>555</v>
      </c>
      <c r="G265" s="9" t="s">
        <v>3303</v>
      </c>
      <c r="H265" s="9" t="s">
        <v>556</v>
      </c>
      <c r="I265" s="8">
        <v>5465</v>
      </c>
      <c r="J265" s="8">
        <v>3491</v>
      </c>
      <c r="K265" s="8">
        <v>240.8</v>
      </c>
      <c r="L265" s="11">
        <f t="shared" si="12"/>
        <v>0.63879231473010067</v>
      </c>
      <c r="M265" s="12">
        <f>IF($B265="Область","",SUM('Дані з ДІСО'!J265:L265)/K265)</f>
        <v>2.4335548172757475</v>
      </c>
      <c r="N265" s="8" t="str">
        <f>IF($B265="Область","",VLOOKUP(100*J265/I265,Параметри!$B$39:$C$53,2,TRUE))</f>
        <v>5. 60-65</v>
      </c>
      <c r="O265" s="8" t="str">
        <f>IF($B265="Область","",VLOOKUP(M265,Параметри!$B$21:$C$35,2,TRUE))</f>
        <v>4. 2,2-3</v>
      </c>
      <c r="P265" s="8">
        <f t="shared" si="13"/>
        <v>5</v>
      </c>
      <c r="Q265" s="8">
        <f t="shared" si="14"/>
        <v>4</v>
      </c>
      <c r="R265" s="18">
        <f ca="1">IF($B265="Область",Параметри!$K$23,OFFSET(Параметри!$C$2,Q265,P265))</f>
        <v>13.5</v>
      </c>
      <c r="S265" s="8">
        <f>IF(Параметри!$R$37="RNK",IF(OR($B265="Область"),Параметри!$K$44,IF(R265&lt;Параметри!$G$42,Параметри!$K$41,IF(R265&lt;Параметри!$G$43,Параметри!$K$42,Параметри!$K$43))),IF(C265="Область",Параметри!$R$46,IF(C265="Київ",Параметри!$R$47,IF(L265&lt;Параметри!$P$41,Параметри!$R$41,IF(L265&lt;Параметри!$P$42,Параметри!$R$42,IF(L265&lt;Параметри!$P$43,Параметри!$R$43,IF(L265&lt;Параметри!$P$44,Параметри!$R$44,Параметри!$R$45)))))))</f>
        <v>0.45</v>
      </c>
      <c r="T265" s="39">
        <f ca="1">IF($B265="Область",Параметри!K$58,IF($R265&lt;Параметри!$G$54,Параметри!K$53,IF($R265&lt;Параметри!$G$55,Параметри!K$54,IF($R265&lt;Параметри!$G$56,Параметри!K$55,IF($R265&lt;Параметри!$G$57,Параметри!K$56,Параметри!K$57)))))</f>
        <v>1.7000000000000001E-2</v>
      </c>
      <c r="U265" s="39">
        <f ca="1">IF($B265="Область",Параметри!L$58,IF($R265&lt;Параметри!$G$54,Параметри!L$53,IF($R265&lt;Параметри!$G$55,Параметри!L$54,IF($R265&lt;Параметри!$G$56,Параметри!L$55,IF($R265&lt;Параметри!$G$57,Параметри!L$56,Параметри!L$57)))))</f>
        <v>4.7E-2</v>
      </c>
      <c r="V265" s="52">
        <f>Розрахунки!H265/SUM('Дані з ДІСО'!G265:I265)</f>
        <v>14.292682926829269</v>
      </c>
      <c r="W265" s="8">
        <v>2017</v>
      </c>
    </row>
    <row r="266" spans="1:23" ht="15" hidden="1" customHeight="1" x14ac:dyDescent="0.25">
      <c r="A266" s="9">
        <v>265</v>
      </c>
      <c r="B266" s="9" t="s">
        <v>2951</v>
      </c>
      <c r="C266" s="9" t="s">
        <v>4353</v>
      </c>
      <c r="D266" s="9" t="s">
        <v>2969</v>
      </c>
      <c r="E266" s="9" t="s">
        <v>25</v>
      </c>
      <c r="F266" s="9" t="s">
        <v>557</v>
      </c>
      <c r="G266" s="9" t="s">
        <v>3304</v>
      </c>
      <c r="H266" s="9" t="s">
        <v>558</v>
      </c>
      <c r="I266" s="8">
        <v>25293</v>
      </c>
      <c r="J266" s="8">
        <v>9040</v>
      </c>
      <c r="K266" s="8">
        <v>603.4</v>
      </c>
      <c r="L266" s="11">
        <f t="shared" si="12"/>
        <v>0.35741114142252794</v>
      </c>
      <c r="M266" s="12">
        <f>IF($B266="Область","",SUM('Дані з ДІСО'!J266:L266)/K266)</f>
        <v>4.9519390122638383</v>
      </c>
      <c r="N266" s="8" t="str">
        <f>IF($B266="Область","",VLOOKUP(100*J266/I266,Параметри!$B$39:$C$53,2,TRUE))</f>
        <v>11. 25-46</v>
      </c>
      <c r="O266" s="8" t="str">
        <f>IF($B266="Область","",VLOOKUP(M266,Параметри!$B$21:$C$35,2,TRUE))</f>
        <v>8. 4,5-5,6</v>
      </c>
      <c r="P266" s="8">
        <f t="shared" si="13"/>
        <v>11</v>
      </c>
      <c r="Q266" s="8">
        <f t="shared" si="14"/>
        <v>8</v>
      </c>
      <c r="R266" s="18">
        <f ca="1">IF($B266="Область",Параметри!$K$23,OFFSET(Параметри!$C$2,Q266,P266))</f>
        <v>17.5</v>
      </c>
      <c r="S266" s="8">
        <f>IF(Параметри!$R$37="RNK",IF(OR($B266="Область"),Параметри!$K$44,IF(R266&lt;Параметри!$G$42,Параметри!$K$41,IF(R266&lt;Параметри!$G$43,Параметри!$K$42,Параметри!$K$43))),IF(C266="Область",Параметри!$R$46,IF(C266="Київ",Параметри!$R$47,IF(L266&lt;Параметри!$P$41,Параметри!$R$41,IF(L266&lt;Параметри!$P$42,Параметри!$R$42,IF(L266&lt;Параметри!$P$43,Параметри!$R$43,IF(L266&lt;Параметри!$P$44,Параметри!$R$44,Параметри!$R$45)))))))</f>
        <v>0.3</v>
      </c>
      <c r="T266" s="39">
        <f ca="1">IF($B266="Область",Параметри!K$58,IF($R266&lt;Параметри!$G$54,Параметри!K$53,IF($R266&lt;Параметри!$G$55,Параметри!K$54,IF($R266&lt;Параметри!$G$56,Параметри!K$55,IF($R266&lt;Параметри!$G$57,Параметри!K$56,Параметри!K$57)))))</f>
        <v>1.7000000000000001E-2</v>
      </c>
      <c r="U266" s="39">
        <f ca="1">IF($B266="Область",Параметри!L$58,IF($R266&lt;Параметри!$G$54,Параметри!L$53,IF($R266&lt;Параметри!$G$55,Параметри!L$54,IF($R266&lt;Параметри!$G$56,Параметри!L$55,IF($R266&lt;Параметри!$G$57,Параметри!L$56,Параметри!L$57)))))</f>
        <v>4.7E-2</v>
      </c>
      <c r="V266" s="52">
        <f>Розрахунки!H266/SUM('Дані з ДІСО'!G266:I266)</f>
        <v>16.06451612903226</v>
      </c>
      <c r="W266" s="8">
        <v>2017</v>
      </c>
    </row>
    <row r="267" spans="1:23" ht="15" hidden="1" customHeight="1" x14ac:dyDescent="0.25">
      <c r="A267" s="9">
        <v>266</v>
      </c>
      <c r="B267" s="9" t="s">
        <v>2951</v>
      </c>
      <c r="C267" s="9" t="s">
        <v>4353</v>
      </c>
      <c r="D267" s="9" t="s">
        <v>2969</v>
      </c>
      <c r="E267" s="9" t="s">
        <v>25</v>
      </c>
      <c r="F267" s="9" t="s">
        <v>559</v>
      </c>
      <c r="G267" s="9" t="s">
        <v>3305</v>
      </c>
      <c r="H267" s="9" t="s">
        <v>560</v>
      </c>
      <c r="I267" s="8">
        <v>29737</v>
      </c>
      <c r="J267" s="8">
        <v>5247</v>
      </c>
      <c r="K267" s="8">
        <v>431.1</v>
      </c>
      <c r="L267" s="11">
        <f t="shared" si="12"/>
        <v>0.17644685072468641</v>
      </c>
      <c r="M267" s="12">
        <f>IF($B267="Область","",SUM('Дані з ДІСО'!J267:L267)/K267)</f>
        <v>9.301786128508466</v>
      </c>
      <c r="N267" s="8" t="str">
        <f>IF($B267="Область","",VLOOKUP(100*J267/I267,Параметри!$B$39:$C$53,2,TRUE))</f>
        <v>13. 17-23</v>
      </c>
      <c r="O267" s="8" t="str">
        <f>IF($B267="Область","",VLOOKUP(M267,Параметри!$B$21:$C$35,2,TRUE))</f>
        <v>10. 6,4-9,7</v>
      </c>
      <c r="P267" s="8">
        <f t="shared" si="13"/>
        <v>13</v>
      </c>
      <c r="Q267" s="8">
        <f t="shared" si="14"/>
        <v>10</v>
      </c>
      <c r="R267" s="18">
        <f ca="1">IF($B267="Область",Параметри!$K$23,OFFSET(Параметри!$C$2,Q267,P267))</f>
        <v>20.5</v>
      </c>
      <c r="S267" s="8">
        <f>IF(Параметри!$R$37="RNK",IF(OR($B267="Область"),Параметри!$K$44,IF(R267&lt;Параметри!$G$42,Параметри!$K$41,IF(R267&lt;Параметри!$G$43,Параметри!$K$42,Параметри!$K$43))),IF(C267="Область",Параметри!$R$46,IF(C267="Київ",Параметри!$R$47,IF(L267&lt;Параметри!$P$41,Параметри!$R$41,IF(L267&lt;Параметри!$P$42,Параметри!$R$42,IF(L267&lt;Параметри!$P$43,Параметри!$R$43,IF(L267&lt;Параметри!$P$44,Параметри!$R$44,Параметри!$R$45)))))))</f>
        <v>0.2</v>
      </c>
      <c r="T267" s="39">
        <f ca="1">IF($B267="Область",Параметри!K$58,IF($R267&lt;Параметри!$G$54,Параметри!K$53,IF($R267&lt;Параметри!$G$55,Параметри!K$54,IF($R267&lt;Параметри!$G$56,Параметри!K$55,IF($R267&lt;Параметри!$G$57,Параметри!K$56,Параметри!K$57)))))</f>
        <v>7.4999999999999997E-2</v>
      </c>
      <c r="U267" s="39">
        <f ca="1">IF($B267="Область",Параметри!L$58,IF($R267&lt;Параметри!$G$54,Параметри!L$53,IF($R267&lt;Параметри!$G$55,Параметри!L$54,IF($R267&lt;Параметри!$G$56,Параметри!L$55,IF($R267&lt;Параметри!$G$57,Параметри!L$56,Параметри!L$57)))))</f>
        <v>4.7E-2</v>
      </c>
      <c r="V267" s="52">
        <f>Розрахунки!H267/SUM('Дані з ДІСО'!G267:I267)</f>
        <v>22.032967032967033</v>
      </c>
      <c r="W267" s="8">
        <v>2017</v>
      </c>
    </row>
    <row r="268" spans="1:23" ht="15" customHeight="1" x14ac:dyDescent="0.25">
      <c r="A268" s="9">
        <v>267</v>
      </c>
      <c r="B268" s="9" t="s">
        <v>2951</v>
      </c>
      <c r="C268" s="9" t="s">
        <v>4353</v>
      </c>
      <c r="D268" s="9" t="s">
        <v>2969</v>
      </c>
      <c r="E268" s="9" t="s">
        <v>25</v>
      </c>
      <c r="F268" s="9" t="s">
        <v>561</v>
      </c>
      <c r="G268" s="9" t="s">
        <v>3306</v>
      </c>
      <c r="H268" s="9" t="s">
        <v>562</v>
      </c>
      <c r="I268" s="8">
        <v>34587</v>
      </c>
      <c r="J268" s="8">
        <v>23221</v>
      </c>
      <c r="K268" s="8">
        <v>2148.1999999999998</v>
      </c>
      <c r="L268" s="11">
        <f t="shared" si="12"/>
        <v>0.67137942001329975</v>
      </c>
      <c r="M268" s="12">
        <f>IF($B268="Область","",SUM('Дані з ДІСО'!J268:L268)/K268)</f>
        <v>2.3452192533283682</v>
      </c>
      <c r="N268" s="8" t="str">
        <f>IF($B268="Область","",VLOOKUP(100*J268/I268,Параметри!$B$39:$C$53,2,TRUE))</f>
        <v>3. 67-72</v>
      </c>
      <c r="O268" s="8" t="str">
        <f>IF($B268="Область","",VLOOKUP(M268,Параметри!$B$21:$C$35,2,TRUE))</f>
        <v>4. 2,2-3</v>
      </c>
      <c r="P268" s="8">
        <f t="shared" si="13"/>
        <v>3</v>
      </c>
      <c r="Q268" s="8">
        <f t="shared" si="14"/>
        <v>4</v>
      </c>
      <c r="R268" s="18">
        <f ca="1">IF($B268="Область",Параметри!$K$23,OFFSET(Параметри!$C$2,Q268,P268))</f>
        <v>13.5</v>
      </c>
      <c r="S268" s="8">
        <f>IF(Параметри!$R$37="RNK",IF(OR($B268="Область"),Параметри!$K$44,IF(R268&lt;Параметри!$G$42,Параметри!$K$41,IF(R268&lt;Параметри!$G$43,Параметри!$K$42,Параметри!$K$43))),IF(C268="Область",Параметри!$R$46,IF(C268="Київ",Параметри!$R$47,IF(L268&lt;Параметри!$P$41,Параметри!$R$41,IF(L268&lt;Параметри!$P$42,Параметри!$R$42,IF(L268&lt;Параметри!$P$43,Параметри!$R$43,IF(L268&lt;Параметри!$P$44,Параметри!$R$44,Параметри!$R$45)))))))</f>
        <v>0.45</v>
      </c>
      <c r="T268" s="39">
        <f ca="1">IF($B268="Область",Параметри!K$58,IF($R268&lt;Параметри!$G$54,Параметри!K$53,IF($R268&lt;Параметри!$G$55,Параметри!K$54,IF($R268&lt;Параметри!$G$56,Параметри!K$55,IF($R268&lt;Параметри!$G$57,Параметри!K$56,Параметри!K$57)))))</f>
        <v>1.7000000000000001E-2</v>
      </c>
      <c r="U268" s="39">
        <f ca="1">IF($B268="Область",Параметри!L$58,IF($R268&lt;Параметри!$G$54,Параметри!L$53,IF($R268&lt;Параметри!$G$55,Параметри!L$54,IF($R268&lt;Параметри!$G$56,Параметри!L$55,IF($R268&lt;Параметри!$G$57,Параметри!L$56,Параметри!L$57)))))</f>
        <v>4.7E-2</v>
      </c>
      <c r="V268" s="52">
        <f>Розрахунки!H268/SUM('Дані з ДІСО'!G268:I268)</f>
        <v>15.083832335329342</v>
      </c>
      <c r="W268" s="8">
        <v>2017</v>
      </c>
    </row>
    <row r="269" spans="1:23" ht="15" customHeight="1" x14ac:dyDescent="0.25">
      <c r="A269" s="9">
        <v>268</v>
      </c>
      <c r="B269" s="9" t="s">
        <v>4355</v>
      </c>
      <c r="C269" s="9" t="s">
        <v>4355</v>
      </c>
      <c r="D269" s="9" t="s">
        <v>2969</v>
      </c>
      <c r="E269" s="9" t="s">
        <v>33</v>
      </c>
      <c r="F269" s="9" t="s">
        <v>563</v>
      </c>
      <c r="G269" s="9" t="s">
        <v>3307</v>
      </c>
      <c r="H269" s="9" t="s">
        <v>564</v>
      </c>
      <c r="I269" s="8">
        <v>14272</v>
      </c>
      <c r="J269" s="8">
        <v>9565</v>
      </c>
      <c r="K269" s="8">
        <v>626.1</v>
      </c>
      <c r="L269" s="11">
        <f t="shared" si="12"/>
        <v>0.67019338565022424</v>
      </c>
      <c r="M269" s="12">
        <f>IF($B269="Область","",SUM('Дані з ДІСО'!J269:L269)/K269)</f>
        <v>2.7743172017249638</v>
      </c>
      <c r="N269" s="8" t="str">
        <f>IF($B269="Область","",VLOOKUP(100*J269/I269,Параметри!$B$39:$C$53,2,TRUE))</f>
        <v>3. 67-72</v>
      </c>
      <c r="O269" s="8" t="str">
        <f>IF($B269="Область","",VLOOKUP(M269,Параметри!$B$21:$C$35,2,TRUE))</f>
        <v>4. 2,2-3</v>
      </c>
      <c r="P269" s="8">
        <f t="shared" si="13"/>
        <v>3</v>
      </c>
      <c r="Q269" s="8">
        <f t="shared" si="14"/>
        <v>4</v>
      </c>
      <c r="R269" s="18">
        <f ca="1">IF($B269="Область",Параметри!$K$23,OFFSET(Параметри!$C$2,Q269,P269))</f>
        <v>13.5</v>
      </c>
      <c r="S269" s="8">
        <f>IF(Параметри!$R$37="RNK",IF(OR($B269="Область"),Параметри!$K$44,IF(R269&lt;Параметри!$G$42,Параметри!$K$41,IF(R269&lt;Параметри!$G$43,Параметри!$K$42,Параметри!$K$43))),IF(C269="Область",Параметри!$R$46,IF(C269="Київ",Параметри!$R$47,IF(L269&lt;Параметри!$P$41,Параметри!$R$41,IF(L269&lt;Параметри!$P$42,Параметри!$R$42,IF(L269&lt;Параметри!$P$43,Параметри!$R$43,IF(L269&lt;Параметри!$P$44,Параметри!$R$44,Параметри!$R$45)))))))</f>
        <v>0.45</v>
      </c>
      <c r="T269" s="39">
        <f ca="1">IF($B269="Область",Параметри!K$58,IF($R269&lt;Параметри!$G$54,Параметри!K$53,IF($R269&lt;Параметри!$G$55,Параметри!K$54,IF($R269&lt;Параметри!$G$56,Параметри!K$55,IF($R269&lt;Параметри!$G$57,Параметри!K$56,Параметри!K$57)))))</f>
        <v>1.7000000000000001E-2</v>
      </c>
      <c r="U269" s="39">
        <f ca="1">IF($B269="Область",Параметри!L$58,IF($R269&lt;Параметри!$G$54,Параметри!L$53,IF($R269&lt;Параметри!$G$55,Параметри!L$54,IF($R269&lt;Параметри!$G$56,Параметри!L$55,IF($R269&lt;Параметри!$G$57,Параметри!L$56,Параметри!L$57)))))</f>
        <v>4.7E-2</v>
      </c>
      <c r="V269" s="52">
        <f>Розрахунки!H269/SUM('Дані з ДІСО'!G269:I269)</f>
        <v>12.586956521739131</v>
      </c>
      <c r="W269" s="8">
        <v>2017</v>
      </c>
    </row>
    <row r="270" spans="1:23" ht="15" hidden="1" customHeight="1" x14ac:dyDescent="0.25">
      <c r="A270" s="9">
        <v>269</v>
      </c>
      <c r="B270" s="9" t="s">
        <v>4355</v>
      </c>
      <c r="C270" s="9" t="s">
        <v>4355</v>
      </c>
      <c r="D270" s="9" t="s">
        <v>2969</v>
      </c>
      <c r="E270" s="9" t="s">
        <v>33</v>
      </c>
      <c r="F270" s="9" t="s">
        <v>565</v>
      </c>
      <c r="G270" s="9" t="s">
        <v>3308</v>
      </c>
      <c r="H270" s="9" t="s">
        <v>566</v>
      </c>
      <c r="I270" s="8">
        <v>8214</v>
      </c>
      <c r="J270" s="8">
        <v>2965</v>
      </c>
      <c r="K270" s="8">
        <v>483.6</v>
      </c>
      <c r="L270" s="11">
        <f t="shared" si="12"/>
        <v>0.36096907718529342</v>
      </c>
      <c r="M270" s="12">
        <f>IF($B270="Область","",SUM('Дані з ДІСО'!J270:L270)/K270)</f>
        <v>1.7473118279569892</v>
      </c>
      <c r="N270" s="8" t="str">
        <f>IF($B270="Область","",VLOOKUP(100*J270/I270,Параметри!$B$39:$C$53,2,TRUE))</f>
        <v>11. 25-46</v>
      </c>
      <c r="O270" s="8" t="str">
        <f>IF($B270="Область","",VLOOKUP(M270,Параметри!$B$21:$C$35,2,TRUE))</f>
        <v>3. 1,7-2,2</v>
      </c>
      <c r="P270" s="8">
        <f t="shared" si="13"/>
        <v>11</v>
      </c>
      <c r="Q270" s="8">
        <f t="shared" si="14"/>
        <v>3</v>
      </c>
      <c r="R270" s="18">
        <f ca="1">IF($B270="Область",Параметри!$K$23,OFFSET(Параметри!$C$2,Q270,P270))</f>
        <v>16.5</v>
      </c>
      <c r="S270" s="8">
        <f>IF(Параметри!$R$37="RNK",IF(OR($B270="Область"),Параметри!$K$44,IF(R270&lt;Параметри!$G$42,Параметри!$K$41,IF(R270&lt;Параметри!$G$43,Параметри!$K$42,Параметри!$K$43))),IF(C270="Область",Параметри!$R$46,IF(C270="Київ",Параметри!$R$47,IF(L270&lt;Параметри!$P$41,Параметри!$R$41,IF(L270&lt;Параметри!$P$42,Параметри!$R$42,IF(L270&lt;Параметри!$P$43,Параметри!$R$43,IF(L270&lt;Параметри!$P$44,Параметри!$R$44,Параметри!$R$45)))))))</f>
        <v>0.3</v>
      </c>
      <c r="T270" s="39">
        <f ca="1">IF($B270="Область",Параметри!K$58,IF($R270&lt;Параметри!$G$54,Параметри!K$53,IF($R270&lt;Параметри!$G$55,Параметри!K$54,IF($R270&lt;Параметри!$G$56,Параметри!K$55,IF($R270&lt;Параметри!$G$57,Параметри!K$56,Параметри!K$57)))))</f>
        <v>1.7000000000000001E-2</v>
      </c>
      <c r="U270" s="39">
        <f ca="1">IF($B270="Область",Параметри!L$58,IF($R270&lt;Параметри!$G$54,Параметри!L$53,IF($R270&lt;Параметри!$G$55,Параметри!L$54,IF($R270&lt;Параметри!$G$56,Параметри!L$55,IF($R270&lt;Параметри!$G$57,Параметри!L$56,Параметри!L$57)))))</f>
        <v>4.7E-2</v>
      </c>
      <c r="V270" s="52">
        <f>Розрахунки!H270/SUM('Дані з ДІСО'!G270:I270)</f>
        <v>17.604166666666668</v>
      </c>
      <c r="W270" s="8">
        <v>2017</v>
      </c>
    </row>
    <row r="271" spans="1:23" ht="15" hidden="1" customHeight="1" x14ac:dyDescent="0.25">
      <c r="A271" s="9">
        <v>270</v>
      </c>
      <c r="B271" s="9" t="s">
        <v>4355</v>
      </c>
      <c r="C271" s="9" t="s">
        <v>4355</v>
      </c>
      <c r="D271" s="9" t="s">
        <v>2969</v>
      </c>
      <c r="E271" s="9" t="s">
        <v>33</v>
      </c>
      <c r="F271" s="9" t="s">
        <v>567</v>
      </c>
      <c r="G271" s="9" t="s">
        <v>3309</v>
      </c>
      <c r="H271" s="9" t="s">
        <v>568</v>
      </c>
      <c r="I271" s="8">
        <v>8877</v>
      </c>
      <c r="J271" s="8">
        <v>843</v>
      </c>
      <c r="K271" s="8">
        <v>225.7</v>
      </c>
      <c r="L271" s="11">
        <f t="shared" si="12"/>
        <v>9.496451503886448E-2</v>
      </c>
      <c r="M271" s="12">
        <f>IF($B271="Область","",SUM('Дані з ДІСО'!J271:L271)/K271)</f>
        <v>4.5237040319007535</v>
      </c>
      <c r="N271" s="8" t="str">
        <f>IF($B271="Область","",VLOOKUP(100*J271/I271,Параметри!$B$39:$C$53,2,TRUE))</f>
        <v>14. 6-17</v>
      </c>
      <c r="O271" s="8" t="str">
        <f>IF($B271="Область","",VLOOKUP(M271,Параметри!$B$21:$C$35,2,TRUE))</f>
        <v>8. 4,5-5,6</v>
      </c>
      <c r="P271" s="8">
        <f t="shared" si="13"/>
        <v>14</v>
      </c>
      <c r="Q271" s="8">
        <f t="shared" si="14"/>
        <v>8</v>
      </c>
      <c r="R271" s="18">
        <f ca="1">IF($B271="Область",Параметри!$K$23,OFFSET(Параметри!$C$2,Q271,P271))</f>
        <v>19</v>
      </c>
      <c r="S271" s="8">
        <f>IF(Параметри!$R$37="RNK",IF(OR($B271="Область"),Параметри!$K$44,IF(R271&lt;Параметри!$G$42,Параметри!$K$41,IF(R271&lt;Параметри!$G$43,Параметри!$K$42,Параметри!$K$43))),IF(C271="Область",Параметри!$R$46,IF(C271="Київ",Параметри!$R$47,IF(L271&lt;Параметри!$P$41,Параметри!$R$41,IF(L271&lt;Параметри!$P$42,Параметри!$R$42,IF(L271&lt;Параметри!$P$43,Параметри!$R$43,IF(L271&lt;Параметри!$P$44,Параметри!$R$44,Параметри!$R$45)))))))</f>
        <v>0.2</v>
      </c>
      <c r="T271" s="39">
        <f ca="1">IF($B271="Область",Параметри!K$58,IF($R271&lt;Параметри!$G$54,Параметри!K$53,IF($R271&lt;Параметри!$G$55,Параметри!K$54,IF($R271&lt;Параметри!$G$56,Параметри!K$55,IF($R271&lt;Параметри!$G$57,Параметри!K$56,Параметри!K$57)))))</f>
        <v>1.7000000000000001E-2</v>
      </c>
      <c r="U271" s="39">
        <f ca="1">IF($B271="Область",Параметри!L$58,IF($R271&lt;Параметри!$G$54,Параметри!L$53,IF($R271&lt;Параметри!$G$55,Параметри!L$54,IF($R271&lt;Параметри!$G$56,Параметри!L$55,IF($R271&lt;Параметри!$G$57,Параметри!L$56,Параметри!L$57)))))</f>
        <v>4.7E-2</v>
      </c>
      <c r="V271" s="52">
        <f>Розрахунки!H271/SUM('Дані з ДІСО'!G271:I271)</f>
        <v>20.836734693877553</v>
      </c>
      <c r="W271" s="8">
        <v>2017</v>
      </c>
    </row>
    <row r="272" spans="1:23" ht="15" customHeight="1" x14ac:dyDescent="0.25">
      <c r="A272" s="9">
        <v>271</v>
      </c>
      <c r="B272" s="9" t="s">
        <v>4355</v>
      </c>
      <c r="C272" s="9" t="s">
        <v>4355</v>
      </c>
      <c r="D272" s="9" t="s">
        <v>2969</v>
      </c>
      <c r="E272" s="9" t="s">
        <v>33</v>
      </c>
      <c r="F272" s="9" t="s">
        <v>569</v>
      </c>
      <c r="G272" s="9" t="s">
        <v>3310</v>
      </c>
      <c r="H272" s="9" t="s">
        <v>570</v>
      </c>
      <c r="I272" s="8">
        <v>15400</v>
      </c>
      <c r="J272" s="8">
        <v>10904</v>
      </c>
      <c r="K272" s="8">
        <v>990.8</v>
      </c>
      <c r="L272" s="11">
        <f t="shared" si="12"/>
        <v>0.70805194805194804</v>
      </c>
      <c r="M272" s="12">
        <f>IF($B272="Область","",SUM('Дані з ДІСО'!J272:L272)/K272)</f>
        <v>1.5553088413403311</v>
      </c>
      <c r="N272" s="8" t="str">
        <f>IF($B272="Область","",VLOOKUP(100*J272/I272,Параметри!$B$39:$C$53,2,TRUE))</f>
        <v>3. 67-72</v>
      </c>
      <c r="O272" s="8" t="str">
        <f>IF($B272="Область","",VLOOKUP(M272,Параметри!$B$21:$C$35,2,TRUE))</f>
        <v>2. 1,1-1,7</v>
      </c>
      <c r="P272" s="8">
        <f t="shared" si="13"/>
        <v>3</v>
      </c>
      <c r="Q272" s="8">
        <f t="shared" si="14"/>
        <v>2</v>
      </c>
      <c r="R272" s="18">
        <f ca="1">IF($B272="Область",Параметри!$K$23,OFFSET(Параметри!$C$2,Q272,P272))</f>
        <v>12</v>
      </c>
      <c r="S272" s="8">
        <f>IF(Параметри!$R$37="RNK",IF(OR($B272="Область"),Параметри!$K$44,IF(R272&lt;Параметри!$G$42,Параметри!$K$41,IF(R272&lt;Параметри!$G$43,Параметри!$K$42,Параметри!$K$43))),IF(C272="Область",Параметри!$R$46,IF(C272="Київ",Параметри!$R$47,IF(L272&lt;Параметри!$P$41,Параметри!$R$41,IF(L272&lt;Параметри!$P$42,Параметри!$R$42,IF(L272&lt;Параметри!$P$43,Параметри!$R$43,IF(L272&lt;Параметри!$P$44,Параметри!$R$44,Параметри!$R$45)))))))</f>
        <v>0.45</v>
      </c>
      <c r="T272" s="39">
        <f ca="1">IF($B272="Область",Параметри!K$58,IF($R272&lt;Параметри!$G$54,Параметри!K$53,IF($R272&lt;Параметри!$G$55,Параметри!K$54,IF($R272&lt;Параметри!$G$56,Параметри!K$55,IF($R272&lt;Параметри!$G$57,Параметри!K$56,Параметри!K$57)))))</f>
        <v>1.7000000000000001E-2</v>
      </c>
      <c r="U272" s="39">
        <f ca="1">IF($B272="Область",Параметри!L$58,IF($R272&lt;Параметри!$G$54,Параметри!L$53,IF($R272&lt;Параметри!$G$55,Параметри!L$54,IF($R272&lt;Параметри!$G$56,Параметри!L$55,IF($R272&lt;Параметри!$G$57,Параметри!L$56,Параметри!L$57)))))</f>
        <v>4.7E-2</v>
      </c>
      <c r="V272" s="52">
        <f>Розрахунки!H272/SUM('Дані з ДІСО'!G272:I272)</f>
        <v>12.0390625</v>
      </c>
      <c r="W272" s="8">
        <v>2017</v>
      </c>
    </row>
    <row r="273" spans="1:23" ht="15" hidden="1" customHeight="1" x14ac:dyDescent="0.25">
      <c r="A273" s="9">
        <v>272</v>
      </c>
      <c r="B273" s="9" t="s">
        <v>4355</v>
      </c>
      <c r="C273" s="9" t="s">
        <v>4355</v>
      </c>
      <c r="D273" s="9" t="s">
        <v>2969</v>
      </c>
      <c r="E273" s="9" t="s">
        <v>33</v>
      </c>
      <c r="F273" s="9" t="s">
        <v>571</v>
      </c>
      <c r="G273" s="9" t="s">
        <v>3311</v>
      </c>
      <c r="H273" s="9" t="s">
        <v>572</v>
      </c>
      <c r="I273" s="8">
        <v>7068</v>
      </c>
      <c r="J273" s="8">
        <v>2526</v>
      </c>
      <c r="K273" s="8">
        <v>163.19999999999999</v>
      </c>
      <c r="L273" s="11">
        <f t="shared" si="12"/>
        <v>0.35738539898132426</v>
      </c>
      <c r="M273" s="12">
        <f>IF($B273="Область","",SUM('Дані з ДІСО'!J273:L273)/K273)</f>
        <v>5.257352941176471</v>
      </c>
      <c r="N273" s="8" t="str">
        <f>IF($B273="Область","",VLOOKUP(100*J273/I273,Параметри!$B$39:$C$53,2,TRUE))</f>
        <v>11. 25-46</v>
      </c>
      <c r="O273" s="8" t="str">
        <f>IF($B273="Область","",VLOOKUP(M273,Параметри!$B$21:$C$35,2,TRUE))</f>
        <v>8. 4,5-5,6</v>
      </c>
      <c r="P273" s="8">
        <f t="shared" si="13"/>
        <v>11</v>
      </c>
      <c r="Q273" s="8">
        <f t="shared" si="14"/>
        <v>8</v>
      </c>
      <c r="R273" s="18">
        <f ca="1">IF($B273="Область",Параметри!$K$23,OFFSET(Параметри!$C$2,Q273,P273))</f>
        <v>17.5</v>
      </c>
      <c r="S273" s="8">
        <f>IF(Параметри!$R$37="RNK",IF(OR($B273="Область"),Параметри!$K$44,IF(R273&lt;Параметри!$G$42,Параметри!$K$41,IF(R273&lt;Параметри!$G$43,Параметри!$K$42,Параметри!$K$43))),IF(C273="Область",Параметри!$R$46,IF(C273="Київ",Параметри!$R$47,IF(L273&lt;Параметри!$P$41,Параметри!$R$41,IF(L273&lt;Параметри!$P$42,Параметри!$R$42,IF(L273&lt;Параметри!$P$43,Параметри!$R$43,IF(L273&lt;Параметри!$P$44,Параметри!$R$44,Параметри!$R$45)))))))</f>
        <v>0.3</v>
      </c>
      <c r="T273" s="39">
        <f ca="1">IF($B273="Область",Параметри!K$58,IF($R273&lt;Параметри!$G$54,Параметри!K$53,IF($R273&lt;Параметри!$G$55,Параметри!K$54,IF($R273&lt;Параметри!$G$56,Параметри!K$55,IF($R273&lt;Параметри!$G$57,Параметри!K$56,Параметри!K$57)))))</f>
        <v>1.7000000000000001E-2</v>
      </c>
      <c r="U273" s="39">
        <f ca="1">IF($B273="Область",Параметри!L$58,IF($R273&lt;Параметри!$G$54,Параметри!L$53,IF($R273&lt;Параметри!$G$55,Параметри!L$54,IF($R273&lt;Параметри!$G$56,Параметри!L$55,IF($R273&lt;Параметри!$G$57,Параметри!L$56,Параметри!L$57)))))</f>
        <v>4.7E-2</v>
      </c>
      <c r="V273" s="52">
        <f>Розрахунки!H273/SUM('Дані з ДІСО'!G273:I273)</f>
        <v>15.888888888888889</v>
      </c>
      <c r="W273" s="8">
        <v>2017</v>
      </c>
    </row>
    <row r="274" spans="1:23" ht="15" customHeight="1" x14ac:dyDescent="0.25">
      <c r="A274" s="9">
        <v>273</v>
      </c>
      <c r="B274" s="9" t="s">
        <v>4355</v>
      </c>
      <c r="C274" s="9" t="s">
        <v>4355</v>
      </c>
      <c r="D274" s="9" t="s">
        <v>2969</v>
      </c>
      <c r="E274" s="9" t="s">
        <v>33</v>
      </c>
      <c r="F274" s="9" t="s">
        <v>573</v>
      </c>
      <c r="G274" s="9" t="s">
        <v>3312</v>
      </c>
      <c r="H274" s="9" t="s">
        <v>574</v>
      </c>
      <c r="I274" s="8">
        <v>16362</v>
      </c>
      <c r="J274" s="8">
        <v>10933</v>
      </c>
      <c r="K274" s="8">
        <v>499.1</v>
      </c>
      <c r="L274" s="11">
        <f t="shared" si="12"/>
        <v>0.66819459723750152</v>
      </c>
      <c r="M274" s="12">
        <f>IF($B274="Область","",SUM('Дані з ДІСО'!J274:L274)/K274)</f>
        <v>3.947104788619515</v>
      </c>
      <c r="N274" s="8" t="str">
        <f>IF($B274="Область","",VLOOKUP(100*J274/I274,Параметри!$B$39:$C$53,2,TRUE))</f>
        <v>4. 65-67</v>
      </c>
      <c r="O274" s="8" t="str">
        <f>IF($B274="Область","",VLOOKUP(M274,Параметри!$B$21:$C$35,2,TRUE))</f>
        <v>6. 3,7-4,1</v>
      </c>
      <c r="P274" s="8">
        <f t="shared" si="13"/>
        <v>4</v>
      </c>
      <c r="Q274" s="8">
        <f t="shared" si="14"/>
        <v>6</v>
      </c>
      <c r="R274" s="18">
        <f ca="1">IF($B274="Область",Параметри!$K$23,OFFSET(Параметри!$C$2,Q274,P274))</f>
        <v>14.5</v>
      </c>
      <c r="S274" s="8">
        <f>IF(Параметри!$R$37="RNK",IF(OR($B274="Область"),Параметри!$K$44,IF(R274&lt;Параметри!$G$42,Параметри!$K$41,IF(R274&lt;Параметри!$G$43,Параметри!$K$42,Параметри!$K$43))),IF(C274="Область",Параметри!$R$46,IF(C274="Київ",Параметри!$R$47,IF(L274&lt;Параметри!$P$41,Параметри!$R$41,IF(L274&lt;Параметри!$P$42,Параметри!$R$42,IF(L274&lt;Параметри!$P$43,Параметри!$R$43,IF(L274&lt;Параметри!$P$44,Параметри!$R$44,Параметри!$R$45)))))))</f>
        <v>0.45</v>
      </c>
      <c r="T274" s="39">
        <f ca="1">IF($B274="Область",Параметри!K$58,IF($R274&lt;Параметри!$G$54,Параметри!K$53,IF($R274&lt;Параметри!$G$55,Параметри!K$54,IF($R274&lt;Параметри!$G$56,Параметри!K$55,IF($R274&lt;Параметри!$G$57,Параметри!K$56,Параметри!K$57)))))</f>
        <v>1.7000000000000001E-2</v>
      </c>
      <c r="U274" s="39">
        <f ca="1">IF($B274="Область",Параметри!L$58,IF($R274&lt;Параметри!$G$54,Параметри!L$53,IF($R274&lt;Параметри!$G$55,Параметри!L$54,IF($R274&lt;Параметри!$G$56,Параметри!L$55,IF($R274&lt;Параметри!$G$57,Параметри!L$56,Параметри!L$57)))))</f>
        <v>4.7E-2</v>
      </c>
      <c r="V274" s="52">
        <f>Розрахунки!H274/SUM('Дані з ДІСО'!G274:I274)</f>
        <v>13.310810810810811</v>
      </c>
      <c r="W274" s="8">
        <v>2017</v>
      </c>
    </row>
    <row r="275" spans="1:23" ht="15" hidden="1" customHeight="1" x14ac:dyDescent="0.25">
      <c r="A275" s="9">
        <v>274</v>
      </c>
      <c r="B275" s="9" t="s">
        <v>4355</v>
      </c>
      <c r="C275" s="9" t="s">
        <v>4355</v>
      </c>
      <c r="D275" s="9" t="s">
        <v>2969</v>
      </c>
      <c r="E275" s="9" t="s">
        <v>33</v>
      </c>
      <c r="F275" s="9" t="s">
        <v>575</v>
      </c>
      <c r="G275" s="9" t="s">
        <v>3313</v>
      </c>
      <c r="H275" s="9" t="s">
        <v>576</v>
      </c>
      <c r="I275" s="8">
        <v>17885</v>
      </c>
      <c r="J275" s="8">
        <v>10413</v>
      </c>
      <c r="K275" s="8">
        <v>588.79999999999995</v>
      </c>
      <c r="L275" s="11">
        <f t="shared" si="12"/>
        <v>0.58221973720995246</v>
      </c>
      <c r="M275" s="12">
        <f>IF($B275="Область","",SUM('Дані з ДІСО'!J275:L275)/K275)</f>
        <v>3.488451086956522</v>
      </c>
      <c r="N275" s="8" t="str">
        <f>IF($B275="Область","",VLOOKUP(100*J275/I275,Параметри!$B$39:$C$53,2,TRUE))</f>
        <v>6. 58-60</v>
      </c>
      <c r="O275" s="8" t="str">
        <f>IF($B275="Область","",VLOOKUP(M275,Параметри!$B$21:$C$35,2,TRUE))</f>
        <v>5. 3-3,7</v>
      </c>
      <c r="P275" s="8">
        <f t="shared" si="13"/>
        <v>6</v>
      </c>
      <c r="Q275" s="8">
        <f t="shared" si="14"/>
        <v>5</v>
      </c>
      <c r="R275" s="18">
        <f ca="1">IF($B275="Область",Параметри!$K$23,OFFSET(Параметри!$C$2,Q275,P275))</f>
        <v>14</v>
      </c>
      <c r="S275" s="8">
        <f>IF(Параметри!$R$37="RNK",IF(OR($B275="Область"),Параметри!$K$44,IF(R275&lt;Параметри!$G$42,Параметри!$K$41,IF(R275&lt;Параметри!$G$43,Параметри!$K$42,Параметри!$K$43))),IF(C275="Область",Параметри!$R$46,IF(C275="Київ",Параметри!$R$47,IF(L275&lt;Параметри!$P$41,Параметри!$R$41,IF(L275&lt;Параметри!$P$42,Параметри!$R$42,IF(L275&lt;Параметри!$P$43,Параметри!$R$43,IF(L275&lt;Параметри!$P$44,Параметри!$R$44,Параметри!$R$45)))))))</f>
        <v>0.4</v>
      </c>
      <c r="T275" s="39">
        <f ca="1">IF($B275="Область",Параметри!K$58,IF($R275&lt;Параметри!$G$54,Параметри!K$53,IF($R275&lt;Параметри!$G$55,Параметри!K$54,IF($R275&lt;Параметри!$G$56,Параметри!K$55,IF($R275&lt;Параметри!$G$57,Параметри!K$56,Параметри!K$57)))))</f>
        <v>1.7000000000000001E-2</v>
      </c>
      <c r="U275" s="39">
        <f ca="1">IF($B275="Область",Параметри!L$58,IF($R275&lt;Параметри!$G$54,Параметри!L$53,IF($R275&lt;Параметри!$G$55,Параметри!L$54,IF($R275&lt;Параметри!$G$56,Параметри!L$55,IF($R275&lt;Параметри!$G$57,Параметри!L$56,Параметри!L$57)))))</f>
        <v>4.7E-2</v>
      </c>
      <c r="V275" s="52">
        <f>Розрахунки!H275/SUM('Дані з ДІСО'!G275:I275)</f>
        <v>14.068493150684931</v>
      </c>
      <c r="W275" s="8">
        <v>2017</v>
      </c>
    </row>
    <row r="276" spans="1:23" ht="15" customHeight="1" x14ac:dyDescent="0.25">
      <c r="A276" s="9">
        <v>275</v>
      </c>
      <c r="B276" s="9" t="s">
        <v>4355</v>
      </c>
      <c r="C276" s="9" t="s">
        <v>4355</v>
      </c>
      <c r="D276" s="9" t="s">
        <v>2969</v>
      </c>
      <c r="E276" s="9" t="s">
        <v>33</v>
      </c>
      <c r="F276" s="9" t="s">
        <v>577</v>
      </c>
      <c r="G276" s="9" t="s">
        <v>3314</v>
      </c>
      <c r="H276" s="9" t="s">
        <v>578</v>
      </c>
      <c r="I276" s="8">
        <v>5874</v>
      </c>
      <c r="J276" s="8">
        <v>4075</v>
      </c>
      <c r="K276" s="8">
        <v>359.4</v>
      </c>
      <c r="L276" s="11">
        <f t="shared" si="12"/>
        <v>0.6937351038474634</v>
      </c>
      <c r="M276" s="12">
        <f>IF($B276="Область","",SUM('Дані з ДІСО'!J276:L276)/K276)</f>
        <v>1.7250973845297719</v>
      </c>
      <c r="N276" s="8" t="str">
        <f>IF($B276="Область","",VLOOKUP(100*J276/I276,Параметри!$B$39:$C$53,2,TRUE))</f>
        <v>3. 67-72</v>
      </c>
      <c r="O276" s="8" t="str">
        <f>IF($B276="Область","",VLOOKUP(M276,Параметри!$B$21:$C$35,2,TRUE))</f>
        <v>3. 1,7-2,2</v>
      </c>
      <c r="P276" s="8">
        <f t="shared" si="13"/>
        <v>3</v>
      </c>
      <c r="Q276" s="8">
        <f t="shared" si="14"/>
        <v>3</v>
      </c>
      <c r="R276" s="18">
        <f ca="1">IF($B276="Область",Параметри!$K$23,OFFSET(Параметри!$C$2,Q276,P276))</f>
        <v>12</v>
      </c>
      <c r="S276" s="8">
        <f>IF(Параметри!$R$37="RNK",IF(OR($B276="Область"),Параметри!$K$44,IF(R276&lt;Параметри!$G$42,Параметри!$K$41,IF(R276&lt;Параметри!$G$43,Параметри!$K$42,Параметри!$K$43))),IF(C276="Область",Параметри!$R$46,IF(C276="Київ",Параметри!$R$47,IF(L276&lt;Параметри!$P$41,Параметри!$R$41,IF(L276&lt;Параметри!$P$42,Параметри!$R$42,IF(L276&lt;Параметри!$P$43,Параметри!$R$43,IF(L276&lt;Параметри!$P$44,Параметри!$R$44,Параметри!$R$45)))))))</f>
        <v>0.45</v>
      </c>
      <c r="T276" s="39">
        <f ca="1">IF($B276="Область",Параметри!K$58,IF($R276&lt;Параметри!$G$54,Параметри!K$53,IF($R276&lt;Параметри!$G$55,Параметри!K$54,IF($R276&lt;Параметри!$G$56,Параметри!K$55,IF($R276&lt;Параметри!$G$57,Параметри!K$56,Параметри!K$57)))))</f>
        <v>1.7000000000000001E-2</v>
      </c>
      <c r="U276" s="39">
        <f ca="1">IF($B276="Область",Параметри!L$58,IF($R276&lt;Параметри!$G$54,Параметри!L$53,IF($R276&lt;Параметри!$G$55,Параметри!L$54,IF($R276&lt;Параметри!$G$56,Параметри!L$55,IF($R276&lt;Параметри!$G$57,Параметри!L$56,Параметри!L$57)))))</f>
        <v>4.7E-2</v>
      </c>
      <c r="V276" s="52">
        <f>Розрахунки!H276/SUM('Дані з ДІСО'!G276:I276)</f>
        <v>12.156862745098039</v>
      </c>
      <c r="W276" s="8">
        <v>2017</v>
      </c>
    </row>
    <row r="277" spans="1:23" ht="15" hidden="1" customHeight="1" x14ac:dyDescent="0.25">
      <c r="A277" s="9">
        <v>276</v>
      </c>
      <c r="B277" s="9" t="s">
        <v>4354</v>
      </c>
      <c r="C277" s="9" t="s">
        <v>4354</v>
      </c>
      <c r="D277" s="9" t="s">
        <v>2969</v>
      </c>
      <c r="E277" s="9" t="s">
        <v>28</v>
      </c>
      <c r="F277" s="9" t="s">
        <v>579</v>
      </c>
      <c r="G277" s="9" t="s">
        <v>3315</v>
      </c>
      <c r="H277" s="9" t="s">
        <v>580</v>
      </c>
      <c r="I277" s="8">
        <v>3831</v>
      </c>
      <c r="J277" s="8">
        <v>3831</v>
      </c>
      <c r="K277" s="8">
        <v>140.30000000000001</v>
      </c>
      <c r="L277" s="11">
        <f t="shared" si="12"/>
        <v>1</v>
      </c>
      <c r="M277" s="12">
        <f>IF($B277="Область","",SUM('Дані з ДІСО'!J277:L277)/K277)</f>
        <v>3.0933713471133282</v>
      </c>
      <c r="N277" s="8" t="str">
        <f>IF($B277="Область","",VLOOKUP(100*J277/I277,Параметри!$B$39:$C$53,2,TRUE))</f>
        <v>1. 100%</v>
      </c>
      <c r="O277" s="8" t="str">
        <f>IF($B277="Область","",VLOOKUP(M277,Параметри!$B$21:$C$35,2,TRUE))</f>
        <v>5. 3-3,7</v>
      </c>
      <c r="P277" s="8">
        <f t="shared" si="13"/>
        <v>1</v>
      </c>
      <c r="Q277" s="8">
        <f t="shared" si="14"/>
        <v>5</v>
      </c>
      <c r="R277" s="18">
        <f ca="1">IF($B277="Область",Параметри!$K$23,OFFSET(Параметри!$C$2,Q277,P277))</f>
        <v>13</v>
      </c>
      <c r="S277" s="8">
        <f>IF(Параметри!$R$37="RNK",IF(OR($B277="Область"),Параметри!$K$44,IF(R277&lt;Параметри!$G$42,Параметри!$K$41,IF(R277&lt;Параметри!$G$43,Параметри!$K$42,Параметри!$K$43))),IF(C277="Область",Параметри!$R$46,IF(C277="Київ",Параметри!$R$47,IF(L277&lt;Параметри!$P$41,Параметри!$R$41,IF(L277&lt;Параметри!$P$42,Параметри!$R$42,IF(L277&lt;Параметри!$P$43,Параметри!$R$43,IF(L277&lt;Параметри!$P$44,Параметри!$R$44,Параметри!$R$45)))))))</f>
        <v>0.5</v>
      </c>
      <c r="T277" s="39">
        <f ca="1">IF($B277="Область",Параметри!K$58,IF($R277&lt;Параметри!$G$54,Параметри!K$53,IF($R277&lt;Параметри!$G$55,Параметри!K$54,IF($R277&lt;Параметри!$G$56,Параметри!K$55,IF($R277&lt;Параметри!$G$57,Параметри!K$56,Параметри!K$57)))))</f>
        <v>1.7000000000000001E-2</v>
      </c>
      <c r="U277" s="39">
        <f ca="1">IF($B277="Область",Параметри!L$58,IF($R277&lt;Параметри!$G$54,Параметри!L$53,IF($R277&lt;Параметри!$G$55,Параметри!L$54,IF($R277&lt;Параметри!$G$56,Параметри!L$55,IF($R277&lt;Параметри!$G$57,Параметри!L$56,Параметри!L$57)))))</f>
        <v>4.7E-2</v>
      </c>
      <c r="V277" s="52">
        <f>Розрахунки!H277/SUM('Дані з ДІСО'!G277:I277)</f>
        <v>14.466666666666667</v>
      </c>
      <c r="W277" s="8">
        <v>2017</v>
      </c>
    </row>
    <row r="278" spans="1:23" ht="15" hidden="1" customHeight="1" x14ac:dyDescent="0.25">
      <c r="A278" s="9">
        <v>277</v>
      </c>
      <c r="B278" s="9" t="s">
        <v>4354</v>
      </c>
      <c r="C278" s="9" t="s">
        <v>4354</v>
      </c>
      <c r="D278" s="9" t="s">
        <v>2969</v>
      </c>
      <c r="E278" s="9" t="s">
        <v>28</v>
      </c>
      <c r="F278" s="9" t="s">
        <v>581</v>
      </c>
      <c r="G278" s="9" t="s">
        <v>3316</v>
      </c>
      <c r="H278" s="9" t="s">
        <v>582</v>
      </c>
      <c r="I278" s="8">
        <v>6731</v>
      </c>
      <c r="J278" s="8">
        <v>5649</v>
      </c>
      <c r="K278" s="8">
        <v>498.4</v>
      </c>
      <c r="L278" s="11">
        <f t="shared" si="12"/>
        <v>0.83925122567226262</v>
      </c>
      <c r="M278" s="12">
        <f>IF($B278="Область","",SUM('Дані з ДІСО'!J278:L278)/K278)</f>
        <v>1.450642054574639</v>
      </c>
      <c r="N278" s="8" t="str">
        <f>IF($B278="Область","",VLOOKUP(100*J278/I278,Параметри!$B$39:$C$53,2,TRUE))</f>
        <v>2. 72-100</v>
      </c>
      <c r="O278" s="8" t="str">
        <f>IF($B278="Область","",VLOOKUP(M278,Параметри!$B$21:$C$35,2,TRUE))</f>
        <v>2. 1,1-1,7</v>
      </c>
      <c r="P278" s="8">
        <f t="shared" si="13"/>
        <v>2</v>
      </c>
      <c r="Q278" s="8">
        <f t="shared" si="14"/>
        <v>2</v>
      </c>
      <c r="R278" s="18">
        <f ca="1">IF($B278="Область",Параметри!$K$23,OFFSET(Параметри!$C$2,Q278,P278))</f>
        <v>11.5</v>
      </c>
      <c r="S278" s="8">
        <f>IF(Параметри!$R$37="RNK",IF(OR($B278="Область"),Параметри!$K$44,IF(R278&lt;Параметри!$G$42,Параметри!$K$41,IF(R278&lt;Параметри!$G$43,Параметри!$K$42,Параметри!$K$43))),IF(C278="Область",Параметри!$R$46,IF(C278="Київ",Параметри!$R$47,IF(L278&lt;Параметри!$P$41,Параметри!$R$41,IF(L278&lt;Параметри!$P$42,Параметри!$R$42,IF(L278&lt;Параметри!$P$43,Параметри!$R$43,IF(L278&lt;Параметри!$P$44,Параметри!$R$44,Параметри!$R$45)))))))</f>
        <v>0.5</v>
      </c>
      <c r="T278" s="39">
        <f ca="1">IF($B278="Область",Параметри!K$58,IF($R278&lt;Параметри!$G$54,Параметри!K$53,IF($R278&lt;Параметри!$G$55,Параметри!K$54,IF($R278&lt;Параметри!$G$56,Параметри!K$55,IF($R278&lt;Параметри!$G$57,Параметри!K$56,Параметри!K$57)))))</f>
        <v>1.7000000000000001E-2</v>
      </c>
      <c r="U278" s="39">
        <f ca="1">IF($B278="Область",Параметри!L$58,IF($R278&lt;Параметри!$G$54,Параметри!L$53,IF($R278&lt;Параметри!$G$55,Параметри!L$54,IF($R278&lt;Параметри!$G$56,Параметри!L$55,IF($R278&lt;Параметри!$G$57,Параметри!L$56,Параметри!L$57)))))</f>
        <v>4.7E-2</v>
      </c>
      <c r="V278" s="52">
        <f>Розрахунки!H278/SUM('Дані з ДІСО'!G278:I278)</f>
        <v>11.852459016393443</v>
      </c>
      <c r="W278" s="8">
        <v>2017</v>
      </c>
    </row>
    <row r="279" spans="1:23" ht="15" hidden="1" customHeight="1" x14ac:dyDescent="0.25">
      <c r="A279" s="9">
        <v>278</v>
      </c>
      <c r="B279" s="9" t="s">
        <v>4354</v>
      </c>
      <c r="C279" s="9" t="s">
        <v>4354</v>
      </c>
      <c r="D279" s="9" t="s">
        <v>2969</v>
      </c>
      <c r="E279" s="9" t="s">
        <v>28</v>
      </c>
      <c r="F279" s="9" t="s">
        <v>583</v>
      </c>
      <c r="G279" s="9" t="s">
        <v>3317</v>
      </c>
      <c r="H279" s="9" t="s">
        <v>584</v>
      </c>
      <c r="I279" s="8">
        <v>5780</v>
      </c>
      <c r="J279" s="8">
        <v>2094</v>
      </c>
      <c r="K279" s="8">
        <v>103.8</v>
      </c>
      <c r="L279" s="11">
        <f t="shared" si="12"/>
        <v>0.36228373702422145</v>
      </c>
      <c r="M279" s="12">
        <f>IF($B279="Область","",SUM('Дані з ДІСО'!J279:L279)/K279)</f>
        <v>5.5876685934489405</v>
      </c>
      <c r="N279" s="8" t="str">
        <f>IF($B279="Область","",VLOOKUP(100*J279/I279,Параметри!$B$39:$C$53,2,TRUE))</f>
        <v>11. 25-46</v>
      </c>
      <c r="O279" s="8" t="str">
        <f>IF($B279="Область","",VLOOKUP(M279,Параметри!$B$21:$C$35,2,TRUE))</f>
        <v>8. 4,5-5,6</v>
      </c>
      <c r="P279" s="8">
        <f t="shared" si="13"/>
        <v>11</v>
      </c>
      <c r="Q279" s="8">
        <f t="shared" si="14"/>
        <v>8</v>
      </c>
      <c r="R279" s="18">
        <f ca="1">IF($B279="Область",Параметри!$K$23,OFFSET(Параметри!$C$2,Q279,P279))</f>
        <v>17.5</v>
      </c>
      <c r="S279" s="8">
        <f>IF(Параметри!$R$37="RNK",IF(OR($B279="Область"),Параметри!$K$44,IF(R279&lt;Параметри!$G$42,Параметри!$K$41,IF(R279&lt;Параметри!$G$43,Параметри!$K$42,Параметри!$K$43))),IF(C279="Область",Параметри!$R$46,IF(C279="Київ",Параметри!$R$47,IF(L279&lt;Параметри!$P$41,Параметри!$R$41,IF(L279&lt;Параметри!$P$42,Параметри!$R$42,IF(L279&lt;Параметри!$P$43,Параметри!$R$43,IF(L279&lt;Параметри!$P$44,Параметри!$R$44,Параметри!$R$45)))))))</f>
        <v>0.3</v>
      </c>
      <c r="T279" s="39">
        <f ca="1">IF($B279="Область",Параметри!K$58,IF($R279&lt;Параметри!$G$54,Параметри!K$53,IF($R279&lt;Параметри!$G$55,Параметри!K$54,IF($R279&lt;Параметри!$G$56,Параметри!K$55,IF($R279&lt;Параметри!$G$57,Параметри!K$56,Параметри!K$57)))))</f>
        <v>1.7000000000000001E-2</v>
      </c>
      <c r="U279" s="39">
        <f ca="1">IF($B279="Область",Параметри!L$58,IF($R279&lt;Параметри!$G$54,Параметри!L$53,IF($R279&lt;Параметри!$G$55,Параметри!L$54,IF($R279&lt;Параметри!$G$56,Параметри!L$55,IF($R279&lt;Параметри!$G$57,Параметри!L$56,Параметри!L$57)))))</f>
        <v>4.7E-2</v>
      </c>
      <c r="V279" s="52">
        <f>Розрахунки!H279/SUM('Дані з ДІСО'!G279:I279)</f>
        <v>14.146341463414634</v>
      </c>
      <c r="W279" s="8">
        <v>2017</v>
      </c>
    </row>
    <row r="280" spans="1:23" ht="15" hidden="1" customHeight="1" x14ac:dyDescent="0.25">
      <c r="A280" s="9">
        <v>279</v>
      </c>
      <c r="B280" s="9" t="s">
        <v>4354</v>
      </c>
      <c r="C280" s="9" t="s">
        <v>4354</v>
      </c>
      <c r="D280" s="9" t="s">
        <v>2969</v>
      </c>
      <c r="E280" s="9" t="s">
        <v>28</v>
      </c>
      <c r="F280" s="9" t="s">
        <v>585</v>
      </c>
      <c r="G280" s="9" t="s">
        <v>3318</v>
      </c>
      <c r="H280" s="9" t="s">
        <v>586</v>
      </c>
      <c r="I280" s="8">
        <v>2797</v>
      </c>
      <c r="J280" s="8">
        <v>2797</v>
      </c>
      <c r="K280" s="8">
        <v>133.4</v>
      </c>
      <c r="L280" s="11">
        <f t="shared" si="12"/>
        <v>1</v>
      </c>
      <c r="M280" s="12">
        <f>IF($B280="Область","",SUM('Дані з ДІСО'!J280:L280)/K280)</f>
        <v>2.5562218890554722</v>
      </c>
      <c r="N280" s="8" t="str">
        <f>IF($B280="Область","",VLOOKUP(100*J280/I280,Параметри!$B$39:$C$53,2,TRUE))</f>
        <v>1. 100%</v>
      </c>
      <c r="O280" s="8" t="str">
        <f>IF($B280="Область","",VLOOKUP(M280,Параметри!$B$21:$C$35,2,TRUE))</f>
        <v>4. 2,2-3</v>
      </c>
      <c r="P280" s="8">
        <f t="shared" si="13"/>
        <v>1</v>
      </c>
      <c r="Q280" s="8">
        <f t="shared" si="14"/>
        <v>4</v>
      </c>
      <c r="R280" s="18">
        <f ca="1">IF($B280="Область",Параметри!$K$23,OFFSET(Параметри!$C$2,Q280,P280))</f>
        <v>12.5</v>
      </c>
      <c r="S280" s="8">
        <f>IF(Параметри!$R$37="RNK",IF(OR($B280="Область"),Параметри!$K$44,IF(R280&lt;Параметри!$G$42,Параметри!$K$41,IF(R280&lt;Параметри!$G$43,Параметри!$K$42,Параметри!$K$43))),IF(C280="Область",Параметри!$R$46,IF(C280="Київ",Параметри!$R$47,IF(L280&lt;Параметри!$P$41,Параметри!$R$41,IF(L280&lt;Параметри!$P$42,Параметри!$R$42,IF(L280&lt;Параметри!$P$43,Параметри!$R$43,IF(L280&lt;Параметри!$P$44,Параметри!$R$44,Параметри!$R$45)))))))</f>
        <v>0.5</v>
      </c>
      <c r="T280" s="39">
        <f ca="1">IF($B280="Область",Параметри!K$58,IF($R280&lt;Параметри!$G$54,Параметри!K$53,IF($R280&lt;Параметри!$G$55,Параметри!K$54,IF($R280&lt;Параметри!$G$56,Параметри!K$55,IF($R280&lt;Параметри!$G$57,Параметри!K$56,Параметри!K$57)))))</f>
        <v>1.7000000000000001E-2</v>
      </c>
      <c r="U280" s="39">
        <f ca="1">IF($B280="Область",Параметри!L$58,IF($R280&lt;Параметри!$G$54,Параметри!L$53,IF($R280&lt;Параметри!$G$55,Параметри!L$54,IF($R280&lt;Параметри!$G$56,Параметри!L$55,IF($R280&lt;Параметри!$G$57,Параметри!L$56,Параметри!L$57)))))</f>
        <v>4.7E-2</v>
      </c>
      <c r="V280" s="52">
        <f>Розрахунки!H280/SUM('Дані з ДІСО'!G280:I280)</f>
        <v>18.944444444444443</v>
      </c>
      <c r="W280" s="8">
        <v>2017</v>
      </c>
    </row>
    <row r="281" spans="1:23" ht="15" hidden="1" customHeight="1" x14ac:dyDescent="0.25">
      <c r="A281" s="9">
        <v>280</v>
      </c>
      <c r="B281" s="9" t="s">
        <v>4354</v>
      </c>
      <c r="C281" s="9" t="s">
        <v>4354</v>
      </c>
      <c r="D281" s="9" t="s">
        <v>2969</v>
      </c>
      <c r="E281" s="9" t="s">
        <v>28</v>
      </c>
      <c r="F281" s="9" t="s">
        <v>587</v>
      </c>
      <c r="G281" s="9" t="s">
        <v>3319</v>
      </c>
      <c r="H281" s="9" t="s">
        <v>588</v>
      </c>
      <c r="I281" s="8">
        <v>4050</v>
      </c>
      <c r="J281" s="8">
        <v>4050</v>
      </c>
      <c r="K281" s="8">
        <v>158.9</v>
      </c>
      <c r="L281" s="11">
        <f t="shared" si="12"/>
        <v>1</v>
      </c>
      <c r="M281" s="12">
        <f>IF($B281="Область","",SUM('Дані з ДІСО'!J281:L281)/K281)</f>
        <v>3.1780994336060413</v>
      </c>
      <c r="N281" s="8" t="str">
        <f>IF($B281="Область","",VLOOKUP(100*J281/I281,Параметри!$B$39:$C$53,2,TRUE))</f>
        <v>1. 100%</v>
      </c>
      <c r="O281" s="8" t="str">
        <f>IF($B281="Область","",VLOOKUP(M281,Параметри!$B$21:$C$35,2,TRUE))</f>
        <v>5. 3-3,7</v>
      </c>
      <c r="P281" s="8">
        <f t="shared" si="13"/>
        <v>1</v>
      </c>
      <c r="Q281" s="8">
        <f t="shared" si="14"/>
        <v>5</v>
      </c>
      <c r="R281" s="18">
        <f ca="1">IF($B281="Область",Параметри!$K$23,OFFSET(Параметри!$C$2,Q281,P281))</f>
        <v>13</v>
      </c>
      <c r="S281" s="8">
        <f>IF(Параметри!$R$37="RNK",IF(OR($B281="Область"),Параметри!$K$44,IF(R281&lt;Параметри!$G$42,Параметри!$K$41,IF(R281&lt;Параметри!$G$43,Параметри!$K$42,Параметри!$K$43))),IF(C281="Область",Параметри!$R$46,IF(C281="Київ",Параметри!$R$47,IF(L281&lt;Параметри!$P$41,Параметри!$R$41,IF(L281&lt;Параметри!$P$42,Параметри!$R$42,IF(L281&lt;Параметри!$P$43,Параметри!$R$43,IF(L281&lt;Параметри!$P$44,Параметри!$R$44,Параметри!$R$45)))))))</f>
        <v>0.5</v>
      </c>
      <c r="T281" s="39">
        <f ca="1">IF($B281="Область",Параметри!K$58,IF($R281&lt;Параметри!$G$54,Параметри!K$53,IF($R281&lt;Параметри!$G$55,Параметри!K$54,IF($R281&lt;Параметри!$G$56,Параметри!K$55,IF($R281&lt;Параметри!$G$57,Параметри!K$56,Параметри!K$57)))))</f>
        <v>1.7000000000000001E-2</v>
      </c>
      <c r="U281" s="39">
        <f ca="1">IF($B281="Область",Параметри!L$58,IF($R281&lt;Параметри!$G$54,Параметри!L$53,IF($R281&lt;Параметри!$G$55,Параметри!L$54,IF($R281&lt;Параметри!$G$56,Параметри!L$55,IF($R281&lt;Параметри!$G$57,Параметри!L$56,Параметри!L$57)))))</f>
        <v>4.7E-2</v>
      </c>
      <c r="V281" s="52">
        <f>Розрахунки!H281/SUM('Дані з ДІСО'!G281:I281)</f>
        <v>14.428571428571429</v>
      </c>
      <c r="W281" s="8">
        <v>2017</v>
      </c>
    </row>
    <row r="282" spans="1:23" ht="15" customHeight="1" x14ac:dyDescent="0.25">
      <c r="A282" s="9">
        <v>281</v>
      </c>
      <c r="B282" s="9" t="s">
        <v>4354</v>
      </c>
      <c r="C282" s="9" t="s">
        <v>4354</v>
      </c>
      <c r="D282" s="9" t="s">
        <v>2969</v>
      </c>
      <c r="E282" s="9" t="s">
        <v>28</v>
      </c>
      <c r="F282" s="9" t="s">
        <v>589</v>
      </c>
      <c r="G282" s="9" t="s">
        <v>3079</v>
      </c>
      <c r="H282" s="9" t="s">
        <v>590</v>
      </c>
      <c r="I282" s="8">
        <v>7585</v>
      </c>
      <c r="J282" s="8">
        <v>4564</v>
      </c>
      <c r="K282" s="8">
        <v>339.7</v>
      </c>
      <c r="L282" s="11">
        <f t="shared" si="12"/>
        <v>0.60171390903098221</v>
      </c>
      <c r="M282" s="12">
        <f>IF($B282="Область","",SUM('Дані з ДІСО'!J282:L282)/K282)</f>
        <v>1.9605534294966147</v>
      </c>
      <c r="N282" s="8" t="str">
        <f>IF($B282="Область","",VLOOKUP(100*J282/I282,Параметри!$B$39:$C$53,2,TRUE))</f>
        <v>5. 60-65</v>
      </c>
      <c r="O282" s="8" t="str">
        <f>IF($B282="Область","",VLOOKUP(M282,Параметри!$B$21:$C$35,2,TRUE))</f>
        <v>3. 1,7-2,2</v>
      </c>
      <c r="P282" s="8">
        <f t="shared" si="13"/>
        <v>5</v>
      </c>
      <c r="Q282" s="8">
        <f t="shared" si="14"/>
        <v>3</v>
      </c>
      <c r="R282" s="18">
        <f ca="1">IF($B282="Область",Параметри!$K$23,OFFSET(Параметри!$C$2,Q282,P282))</f>
        <v>13.5</v>
      </c>
      <c r="S282" s="8">
        <f>IF(Параметри!$R$37="RNK",IF(OR($B282="Область"),Параметри!$K$44,IF(R282&lt;Параметри!$G$42,Параметри!$K$41,IF(R282&lt;Параметри!$G$43,Параметри!$K$42,Параметри!$K$43))),IF(C282="Область",Параметри!$R$46,IF(C282="Київ",Параметри!$R$47,IF(L282&lt;Параметри!$P$41,Параметри!$R$41,IF(L282&lt;Параметри!$P$42,Параметри!$R$42,IF(L282&lt;Параметри!$P$43,Параметри!$R$43,IF(L282&lt;Параметри!$P$44,Параметри!$R$44,Параметри!$R$45)))))))</f>
        <v>0.45</v>
      </c>
      <c r="T282" s="39">
        <f ca="1">IF($B282="Область",Параметри!K$58,IF($R282&lt;Параметри!$G$54,Параметри!K$53,IF($R282&lt;Параметри!$G$55,Параметри!K$54,IF($R282&lt;Параметри!$G$56,Параметри!K$55,IF($R282&lt;Параметри!$G$57,Параметри!K$56,Параметри!K$57)))))</f>
        <v>1.7000000000000001E-2</v>
      </c>
      <c r="U282" s="39">
        <f ca="1">IF($B282="Область",Параметри!L$58,IF($R282&lt;Параметри!$G$54,Параметри!L$53,IF($R282&lt;Параметри!$G$55,Параметри!L$54,IF($R282&lt;Параметри!$G$56,Параметри!L$55,IF($R282&lt;Параметри!$G$57,Параметри!L$56,Параметри!L$57)))))</f>
        <v>4.7E-2</v>
      </c>
      <c r="V282" s="52">
        <f>Розрахунки!H282/SUM('Дані з ДІСО'!G282:I282)</f>
        <v>11.482758620689655</v>
      </c>
      <c r="W282" s="8">
        <v>2017</v>
      </c>
    </row>
    <row r="283" spans="1:23" ht="15" hidden="1" customHeight="1" x14ac:dyDescent="0.25">
      <c r="A283" s="9">
        <v>282</v>
      </c>
      <c r="B283" s="9" t="s">
        <v>4354</v>
      </c>
      <c r="C283" s="9" t="s">
        <v>4354</v>
      </c>
      <c r="D283" s="9" t="s">
        <v>2969</v>
      </c>
      <c r="E283" s="9" t="s">
        <v>28</v>
      </c>
      <c r="F283" s="9" t="s">
        <v>591</v>
      </c>
      <c r="G283" s="9" t="s">
        <v>3320</v>
      </c>
      <c r="H283" s="9" t="s">
        <v>592</v>
      </c>
      <c r="I283" s="8">
        <v>5100</v>
      </c>
      <c r="J283" s="8">
        <v>5100</v>
      </c>
      <c r="K283" s="8">
        <v>220.5</v>
      </c>
      <c r="L283" s="11">
        <f t="shared" si="12"/>
        <v>1</v>
      </c>
      <c r="M283" s="12">
        <f>IF($B283="Область","",SUM('Дані з ДІСО'!J283:L283)/K283)</f>
        <v>2.2222222222222223</v>
      </c>
      <c r="N283" s="8" t="str">
        <f>IF($B283="Область","",VLOOKUP(100*J283/I283,Параметри!$B$39:$C$53,2,TRUE))</f>
        <v>1. 100%</v>
      </c>
      <c r="O283" s="8" t="str">
        <f>IF($B283="Область","",VLOOKUP(M283,Параметри!$B$21:$C$35,2,TRUE))</f>
        <v>4. 2,2-3</v>
      </c>
      <c r="P283" s="8">
        <f t="shared" si="13"/>
        <v>1</v>
      </c>
      <c r="Q283" s="8">
        <f t="shared" si="14"/>
        <v>4</v>
      </c>
      <c r="R283" s="18">
        <f ca="1">IF($B283="Область",Параметри!$K$23,OFFSET(Параметри!$C$2,Q283,P283))</f>
        <v>12.5</v>
      </c>
      <c r="S283" s="8">
        <f>IF(Параметри!$R$37="RNK",IF(OR($B283="Область"),Параметри!$K$44,IF(R283&lt;Параметри!$G$42,Параметри!$K$41,IF(R283&lt;Параметри!$G$43,Параметри!$K$42,Параметри!$K$43))),IF(C283="Область",Параметри!$R$46,IF(C283="Київ",Параметри!$R$47,IF(L283&lt;Параметри!$P$41,Параметри!$R$41,IF(L283&lt;Параметри!$P$42,Параметри!$R$42,IF(L283&lt;Параметри!$P$43,Параметри!$R$43,IF(L283&lt;Параметри!$P$44,Параметри!$R$44,Параметри!$R$45)))))))</f>
        <v>0.5</v>
      </c>
      <c r="T283" s="39">
        <f ca="1">IF($B283="Область",Параметри!K$58,IF($R283&lt;Параметри!$G$54,Параметри!K$53,IF($R283&lt;Параметри!$G$55,Параметри!K$54,IF($R283&lt;Параметри!$G$56,Параметри!K$55,IF($R283&lt;Параметри!$G$57,Параметри!K$56,Параметри!K$57)))))</f>
        <v>1.7000000000000001E-2</v>
      </c>
      <c r="U283" s="39">
        <f ca="1">IF($B283="Область",Параметри!L$58,IF($R283&lt;Параметри!$G$54,Параметри!L$53,IF($R283&lt;Параметри!$G$55,Параметри!L$54,IF($R283&lt;Параметри!$G$56,Параметри!L$55,IF($R283&lt;Параметри!$G$57,Параметри!L$56,Параметри!L$57)))))</f>
        <v>4.7E-2</v>
      </c>
      <c r="V283" s="52">
        <f>Розрахунки!H283/SUM('Дані з ДІСО'!G283:I283)</f>
        <v>7.7777777777777777</v>
      </c>
      <c r="W283" s="8">
        <v>2017</v>
      </c>
    </row>
    <row r="284" spans="1:23" ht="15" hidden="1" customHeight="1" x14ac:dyDescent="0.25">
      <c r="A284" s="9">
        <v>283</v>
      </c>
      <c r="B284" s="9" t="s">
        <v>4354</v>
      </c>
      <c r="C284" s="9" t="s">
        <v>4354</v>
      </c>
      <c r="D284" s="9" t="s">
        <v>2969</v>
      </c>
      <c r="E284" s="9" t="s">
        <v>28</v>
      </c>
      <c r="F284" s="9" t="s">
        <v>593</v>
      </c>
      <c r="G284" s="9" t="s">
        <v>3321</v>
      </c>
      <c r="H284" s="9" t="s">
        <v>594</v>
      </c>
      <c r="I284" s="8">
        <v>16840</v>
      </c>
      <c r="J284" s="8">
        <v>16840</v>
      </c>
      <c r="K284" s="8">
        <v>286.8</v>
      </c>
      <c r="L284" s="11">
        <f t="shared" si="12"/>
        <v>1</v>
      </c>
      <c r="M284" s="12">
        <f>IF($B284="Область","",SUM('Дані з ДІСО'!J284:L284)/K284)</f>
        <v>4.0899581589958158</v>
      </c>
      <c r="N284" s="8" t="str">
        <f>IF($B284="Область","",VLOOKUP(100*J284/I284,Параметри!$B$39:$C$53,2,TRUE))</f>
        <v>1. 100%</v>
      </c>
      <c r="O284" s="8" t="str">
        <f>IF($B284="Область","",VLOOKUP(M284,Параметри!$B$21:$C$35,2,TRUE))</f>
        <v>6. 3,7-4,1</v>
      </c>
      <c r="P284" s="8">
        <f t="shared" si="13"/>
        <v>1</v>
      </c>
      <c r="Q284" s="8">
        <f t="shared" si="14"/>
        <v>6</v>
      </c>
      <c r="R284" s="18">
        <f ca="1">IF($B284="Область",Параметри!$K$23,OFFSET(Параметри!$C$2,Q284,P284))</f>
        <v>14</v>
      </c>
      <c r="S284" s="8">
        <f>IF(Параметри!$R$37="RNK",IF(OR($B284="Область"),Параметри!$K$44,IF(R284&lt;Параметри!$G$42,Параметри!$K$41,IF(R284&lt;Параметри!$G$43,Параметри!$K$42,Параметри!$K$43))),IF(C284="Область",Параметри!$R$46,IF(C284="Київ",Параметри!$R$47,IF(L284&lt;Параметри!$P$41,Параметри!$R$41,IF(L284&lt;Параметри!$P$42,Параметри!$R$42,IF(L284&lt;Параметри!$P$43,Параметри!$R$43,IF(L284&lt;Параметри!$P$44,Параметри!$R$44,Параметри!$R$45)))))))</f>
        <v>0.5</v>
      </c>
      <c r="T284" s="39">
        <f ca="1">IF($B284="Область",Параметри!K$58,IF($R284&lt;Параметри!$G$54,Параметри!K$53,IF($R284&lt;Параметри!$G$55,Параметри!K$54,IF($R284&lt;Параметри!$G$56,Параметри!K$55,IF($R284&lt;Параметри!$G$57,Параметри!K$56,Параметри!K$57)))))</f>
        <v>1.7000000000000001E-2</v>
      </c>
      <c r="U284" s="39">
        <f ca="1">IF($B284="Область",Параметри!L$58,IF($R284&lt;Параметри!$G$54,Параметри!L$53,IF($R284&lt;Параметри!$G$55,Параметри!L$54,IF($R284&lt;Параметри!$G$56,Параметри!L$55,IF($R284&lt;Параметри!$G$57,Параметри!L$56,Параметри!L$57)))))</f>
        <v>4.7E-2</v>
      </c>
      <c r="V284" s="52">
        <f>Розрахунки!H284/SUM('Дані з ДІСО'!G284:I284)</f>
        <v>15.64</v>
      </c>
      <c r="W284" s="8">
        <v>2017</v>
      </c>
    </row>
    <row r="285" spans="1:23" ht="15" hidden="1" customHeight="1" x14ac:dyDescent="0.25">
      <c r="A285" s="9">
        <v>284</v>
      </c>
      <c r="B285" s="9" t="s">
        <v>4354</v>
      </c>
      <c r="C285" s="9" t="s">
        <v>4354</v>
      </c>
      <c r="D285" s="9" t="s">
        <v>2969</v>
      </c>
      <c r="E285" s="9" t="s">
        <v>28</v>
      </c>
      <c r="F285" s="9" t="s">
        <v>595</v>
      </c>
      <c r="G285" s="9" t="s">
        <v>3322</v>
      </c>
      <c r="H285" s="9" t="s">
        <v>596</v>
      </c>
      <c r="I285" s="8">
        <v>9658</v>
      </c>
      <c r="J285" s="8">
        <v>9658</v>
      </c>
      <c r="K285" s="8">
        <v>652.4</v>
      </c>
      <c r="L285" s="11">
        <f t="shared" si="12"/>
        <v>1</v>
      </c>
      <c r="M285" s="12">
        <f>IF($B285="Область","",SUM('Дані з ДІСО'!J285:L285)/K285)</f>
        <v>1.8439607602697732</v>
      </c>
      <c r="N285" s="8" t="str">
        <f>IF($B285="Область","",VLOOKUP(100*J285/I285,Параметри!$B$39:$C$53,2,TRUE))</f>
        <v>1. 100%</v>
      </c>
      <c r="O285" s="8" t="str">
        <f>IF($B285="Область","",VLOOKUP(M285,Параметри!$B$21:$C$35,2,TRUE))</f>
        <v>3. 1,7-2,2</v>
      </c>
      <c r="P285" s="8">
        <f t="shared" si="13"/>
        <v>1</v>
      </c>
      <c r="Q285" s="8">
        <f t="shared" si="14"/>
        <v>3</v>
      </c>
      <c r="R285" s="18">
        <f ca="1">IF($B285="Область",Параметри!$K$23,OFFSET(Параметри!$C$2,Q285,P285))</f>
        <v>12</v>
      </c>
      <c r="S285" s="8">
        <f>IF(Параметри!$R$37="RNK",IF(OR($B285="Область"),Параметри!$K$44,IF(R285&lt;Параметри!$G$42,Параметри!$K$41,IF(R285&lt;Параметри!$G$43,Параметри!$K$42,Параметри!$K$43))),IF(C285="Область",Параметри!$R$46,IF(C285="Київ",Параметри!$R$47,IF(L285&lt;Параметри!$P$41,Параметри!$R$41,IF(L285&lt;Параметри!$P$42,Параметри!$R$42,IF(L285&lt;Параметри!$P$43,Параметри!$R$43,IF(L285&lt;Параметри!$P$44,Параметри!$R$44,Параметри!$R$45)))))))</f>
        <v>0.5</v>
      </c>
      <c r="T285" s="39">
        <f ca="1">IF($B285="Область",Параметри!K$58,IF($R285&lt;Параметри!$G$54,Параметри!K$53,IF($R285&lt;Параметри!$G$55,Параметри!K$54,IF($R285&lt;Параметри!$G$56,Параметри!K$55,IF($R285&lt;Параметри!$G$57,Параметри!K$56,Параметри!K$57)))))</f>
        <v>1.7000000000000001E-2</v>
      </c>
      <c r="U285" s="39">
        <f ca="1">IF($B285="Область",Параметри!L$58,IF($R285&lt;Параметри!$G$54,Параметри!L$53,IF($R285&lt;Параметри!$G$55,Параметри!L$54,IF($R285&lt;Параметри!$G$56,Параметри!L$55,IF($R285&lt;Параметри!$G$57,Параметри!L$56,Параметри!L$57)))))</f>
        <v>4.7E-2</v>
      </c>
      <c r="V285" s="52">
        <f>Розрахунки!H285/SUM('Дані з ДІСО'!G285:I285)</f>
        <v>13.219780219780219</v>
      </c>
      <c r="W285" s="8">
        <v>2017</v>
      </c>
    </row>
    <row r="286" spans="1:23" ht="15" hidden="1" customHeight="1" x14ac:dyDescent="0.25">
      <c r="A286" s="9">
        <v>285</v>
      </c>
      <c r="B286" s="9" t="s">
        <v>4354</v>
      </c>
      <c r="C286" s="9" t="s">
        <v>4354</v>
      </c>
      <c r="D286" s="9" t="s">
        <v>2969</v>
      </c>
      <c r="E286" s="9" t="s">
        <v>28</v>
      </c>
      <c r="F286" s="9" t="s">
        <v>597</v>
      </c>
      <c r="G286" s="9" t="s">
        <v>3323</v>
      </c>
      <c r="H286" s="9" t="s">
        <v>598</v>
      </c>
      <c r="I286" s="8">
        <v>6879</v>
      </c>
      <c r="J286" s="8">
        <v>6879</v>
      </c>
      <c r="K286" s="8">
        <v>434.3</v>
      </c>
      <c r="L286" s="11">
        <f t="shared" si="12"/>
        <v>1</v>
      </c>
      <c r="M286" s="12">
        <f>IF($B286="Область","",SUM('Дані з ДІСО'!J286:L286)/K286)</f>
        <v>1.673958093483767</v>
      </c>
      <c r="N286" s="8" t="str">
        <f>IF($B286="Область","",VLOOKUP(100*J286/I286,Параметри!$B$39:$C$53,2,TRUE))</f>
        <v>1. 100%</v>
      </c>
      <c r="O286" s="8" t="str">
        <f>IF($B286="Область","",VLOOKUP(M286,Параметри!$B$21:$C$35,2,TRUE))</f>
        <v>2. 1,1-1,7</v>
      </c>
      <c r="P286" s="8">
        <f t="shared" si="13"/>
        <v>1</v>
      </c>
      <c r="Q286" s="8">
        <f t="shared" si="14"/>
        <v>2</v>
      </c>
      <c r="R286" s="18">
        <f ca="1">IF($B286="Область",Параметри!$K$23,OFFSET(Параметри!$C$2,Q286,P286))</f>
        <v>11.5</v>
      </c>
      <c r="S286" s="8">
        <f>IF(Параметри!$R$37="RNK",IF(OR($B286="Область"),Параметри!$K$44,IF(R286&lt;Параметри!$G$42,Параметри!$K$41,IF(R286&lt;Параметри!$G$43,Параметри!$K$42,Параметри!$K$43))),IF(C286="Область",Параметри!$R$46,IF(C286="Київ",Параметри!$R$47,IF(L286&lt;Параметри!$P$41,Параметри!$R$41,IF(L286&lt;Параметри!$P$42,Параметри!$R$42,IF(L286&lt;Параметри!$P$43,Параметри!$R$43,IF(L286&lt;Параметри!$P$44,Параметри!$R$44,Параметри!$R$45)))))))</f>
        <v>0.5</v>
      </c>
      <c r="T286" s="39">
        <f ca="1">IF($B286="Область",Параметри!K$58,IF($R286&lt;Параметри!$G$54,Параметри!K$53,IF($R286&lt;Параметри!$G$55,Параметри!K$54,IF($R286&lt;Параметри!$G$56,Параметри!K$55,IF($R286&lt;Параметри!$G$57,Параметри!K$56,Параметри!K$57)))))</f>
        <v>1.7000000000000001E-2</v>
      </c>
      <c r="U286" s="39">
        <f ca="1">IF($B286="Область",Параметри!L$58,IF($R286&lt;Параметри!$G$54,Параметри!L$53,IF($R286&lt;Параметри!$G$55,Параметри!L$54,IF($R286&lt;Параметри!$G$56,Параметри!L$55,IF($R286&lt;Параметри!$G$57,Параметри!L$56,Параметри!L$57)))))</f>
        <v>4.7E-2</v>
      </c>
      <c r="V286" s="52">
        <f>Розрахунки!H286/SUM('Дані з ДІСО'!G286:I286)</f>
        <v>11.725806451612904</v>
      </c>
      <c r="W286" s="8">
        <v>2017</v>
      </c>
    </row>
    <row r="287" spans="1:23" ht="15" customHeight="1" x14ac:dyDescent="0.25">
      <c r="A287" s="9">
        <v>286</v>
      </c>
      <c r="B287" s="9" t="s">
        <v>4355</v>
      </c>
      <c r="C287" s="9" t="s">
        <v>4355</v>
      </c>
      <c r="D287" s="9" t="s">
        <v>2969</v>
      </c>
      <c r="E287" s="9" t="s">
        <v>33</v>
      </c>
      <c r="F287" s="9" t="s">
        <v>599</v>
      </c>
      <c r="G287" s="9" t="s">
        <v>3324</v>
      </c>
      <c r="H287" s="9" t="s">
        <v>600</v>
      </c>
      <c r="I287" s="8">
        <v>21579</v>
      </c>
      <c r="J287" s="8">
        <v>15275</v>
      </c>
      <c r="K287" s="8">
        <v>1484.6</v>
      </c>
      <c r="L287" s="11">
        <f t="shared" si="12"/>
        <v>0.70786412716066549</v>
      </c>
      <c r="M287" s="12">
        <f>IF($B287="Область","",SUM('Дані з ДІСО'!J287:L287)/K287)</f>
        <v>1.6704836319547354</v>
      </c>
      <c r="N287" s="8" t="str">
        <f>IF($B287="Область","",VLOOKUP(100*J287/I287,Параметри!$B$39:$C$53,2,TRUE))</f>
        <v>3. 67-72</v>
      </c>
      <c r="O287" s="8" t="str">
        <f>IF($B287="Область","",VLOOKUP(M287,Параметри!$B$21:$C$35,2,TRUE))</f>
        <v>2. 1,1-1,7</v>
      </c>
      <c r="P287" s="8">
        <f t="shared" si="13"/>
        <v>3</v>
      </c>
      <c r="Q287" s="8">
        <f t="shared" si="14"/>
        <v>2</v>
      </c>
      <c r="R287" s="18">
        <f ca="1">IF($B287="Область",Параметри!$K$23,OFFSET(Параметри!$C$2,Q287,P287))</f>
        <v>12</v>
      </c>
      <c r="S287" s="8">
        <f>IF(Параметри!$R$37="RNK",IF(OR($B287="Область"),Параметри!$K$44,IF(R287&lt;Параметри!$G$42,Параметри!$K$41,IF(R287&lt;Параметри!$G$43,Параметри!$K$42,Параметри!$K$43))),IF(C287="Область",Параметри!$R$46,IF(C287="Київ",Параметри!$R$47,IF(L287&lt;Параметри!$P$41,Параметри!$R$41,IF(L287&lt;Параметри!$P$42,Параметри!$R$42,IF(L287&lt;Параметри!$P$43,Параметри!$R$43,IF(L287&lt;Параметри!$P$44,Параметри!$R$44,Параметри!$R$45)))))))</f>
        <v>0.45</v>
      </c>
      <c r="T287" s="39">
        <f ca="1">IF($B287="Область",Параметри!K$58,IF($R287&lt;Параметри!$G$54,Параметри!K$53,IF($R287&lt;Параметри!$G$55,Параметри!K$54,IF($R287&lt;Параметри!$G$56,Параметри!K$55,IF($R287&lt;Параметри!$G$57,Параметри!K$56,Параметри!K$57)))))</f>
        <v>1.7000000000000001E-2</v>
      </c>
      <c r="U287" s="39">
        <f ca="1">IF($B287="Область",Параметри!L$58,IF($R287&lt;Параметри!$G$54,Параметри!L$53,IF($R287&lt;Параметри!$G$55,Параметри!L$54,IF($R287&lt;Параметри!$G$56,Параметри!L$55,IF($R287&lt;Параметри!$G$57,Параметри!L$56,Параметри!L$57)))))</f>
        <v>4.7E-2</v>
      </c>
      <c r="V287" s="52">
        <f>Розрахунки!H287/SUM('Дані з ДІСО'!G287:I287)</f>
        <v>12.525252525252526</v>
      </c>
      <c r="W287" s="8">
        <v>2018</v>
      </c>
    </row>
    <row r="288" spans="1:23" ht="15" hidden="1" customHeight="1" x14ac:dyDescent="0.25">
      <c r="A288" s="9">
        <v>287</v>
      </c>
      <c r="B288" s="9" t="s">
        <v>4355</v>
      </c>
      <c r="C288" s="9" t="s">
        <v>4355</v>
      </c>
      <c r="D288" s="9" t="s">
        <v>2969</v>
      </c>
      <c r="E288" s="9" t="s">
        <v>33</v>
      </c>
      <c r="F288" s="9" t="s">
        <v>601</v>
      </c>
      <c r="G288" s="9" t="s">
        <v>3325</v>
      </c>
      <c r="H288" s="9" t="s">
        <v>602</v>
      </c>
      <c r="I288" s="8">
        <v>25675</v>
      </c>
      <c r="J288" s="8">
        <v>23648</v>
      </c>
      <c r="K288" s="8">
        <v>760.8</v>
      </c>
      <c r="L288" s="11">
        <f t="shared" si="12"/>
        <v>0.92105160662122687</v>
      </c>
      <c r="M288" s="12">
        <f>IF($B288="Область","",SUM('Дані з ДІСО'!J288:L288)/K288)</f>
        <v>3.593585699263933</v>
      </c>
      <c r="N288" s="8" t="str">
        <f>IF($B288="Область","",VLOOKUP(100*J288/I288,Параметри!$B$39:$C$53,2,TRUE))</f>
        <v>2. 72-100</v>
      </c>
      <c r="O288" s="8" t="str">
        <f>IF($B288="Область","",VLOOKUP(M288,Параметри!$B$21:$C$35,2,TRUE))</f>
        <v>5. 3-3,7</v>
      </c>
      <c r="P288" s="8">
        <f t="shared" si="13"/>
        <v>2</v>
      </c>
      <c r="Q288" s="8">
        <f t="shared" si="14"/>
        <v>5</v>
      </c>
      <c r="R288" s="18">
        <f ca="1">IF($B288="Область",Параметри!$K$23,OFFSET(Параметри!$C$2,Q288,P288))</f>
        <v>13</v>
      </c>
      <c r="S288" s="8">
        <f>IF(Параметри!$R$37="RNK",IF(OR($B288="Область"),Параметри!$K$44,IF(R288&lt;Параметри!$G$42,Параметри!$K$41,IF(R288&lt;Параметри!$G$43,Параметри!$K$42,Параметри!$K$43))),IF(C288="Область",Параметри!$R$46,IF(C288="Київ",Параметри!$R$47,IF(L288&lt;Параметри!$P$41,Параметри!$R$41,IF(L288&lt;Параметри!$P$42,Параметри!$R$42,IF(L288&lt;Параметри!$P$43,Параметри!$R$43,IF(L288&lt;Параметри!$P$44,Параметри!$R$44,Параметри!$R$45)))))))</f>
        <v>0.5</v>
      </c>
      <c r="T288" s="39">
        <f ca="1">IF($B288="Область",Параметри!K$58,IF($R288&lt;Параметри!$G$54,Параметри!K$53,IF($R288&lt;Параметри!$G$55,Параметри!K$54,IF($R288&lt;Параметри!$G$56,Параметри!K$55,IF($R288&lt;Параметри!$G$57,Параметри!K$56,Параметри!K$57)))))</f>
        <v>1.7000000000000001E-2</v>
      </c>
      <c r="U288" s="39">
        <f ca="1">IF($B288="Область",Параметри!L$58,IF($R288&lt;Параметри!$G$54,Параметри!L$53,IF($R288&lt;Параметри!$G$55,Параметри!L$54,IF($R288&lt;Параметри!$G$56,Параметри!L$55,IF($R288&lt;Параметри!$G$57,Параметри!L$56,Параметри!L$57)))))</f>
        <v>4.7E-2</v>
      </c>
      <c r="V288" s="52">
        <f>Розрахунки!H288/SUM('Дані з ДІСО'!G288:I288)</f>
        <v>11.88695652173913</v>
      </c>
      <c r="W288" s="8">
        <v>2018</v>
      </c>
    </row>
    <row r="289" spans="1:23" ht="15" hidden="1" customHeight="1" x14ac:dyDescent="0.25">
      <c r="A289" s="9">
        <v>288</v>
      </c>
      <c r="B289" s="9" t="s">
        <v>4354</v>
      </c>
      <c r="C289" s="9" t="s">
        <v>4354</v>
      </c>
      <c r="D289" s="9" t="s">
        <v>2969</v>
      </c>
      <c r="E289" s="9" t="s">
        <v>28</v>
      </c>
      <c r="F289" s="9" t="s">
        <v>603</v>
      </c>
      <c r="G289" s="9" t="s">
        <v>3326</v>
      </c>
      <c r="H289" s="9" t="s">
        <v>604</v>
      </c>
      <c r="I289" s="8">
        <v>7876</v>
      </c>
      <c r="J289" s="8">
        <v>7876</v>
      </c>
      <c r="K289" s="8">
        <v>444</v>
      </c>
      <c r="L289" s="11">
        <f t="shared" si="12"/>
        <v>1</v>
      </c>
      <c r="M289" s="12">
        <f>IF($B289="Область","",SUM('Дані з ДІСО'!J289:L289)/K289)</f>
        <v>1.8963963963963963</v>
      </c>
      <c r="N289" s="8" t="str">
        <f>IF($B289="Область","",VLOOKUP(100*J289/I289,Параметри!$B$39:$C$53,2,TRUE))</f>
        <v>1. 100%</v>
      </c>
      <c r="O289" s="8" t="str">
        <f>IF($B289="Область","",VLOOKUP(M289,Параметри!$B$21:$C$35,2,TRUE))</f>
        <v>3. 1,7-2,2</v>
      </c>
      <c r="P289" s="8">
        <f t="shared" si="13"/>
        <v>1</v>
      </c>
      <c r="Q289" s="8">
        <f t="shared" si="14"/>
        <v>3</v>
      </c>
      <c r="R289" s="18">
        <f ca="1">IF($B289="Область",Параметри!$K$23,OFFSET(Параметри!$C$2,Q289,P289))</f>
        <v>12</v>
      </c>
      <c r="S289" s="8">
        <f>IF(Параметри!$R$37="RNK",IF(OR($B289="Область"),Параметри!$K$44,IF(R289&lt;Параметри!$G$42,Параметри!$K$41,IF(R289&lt;Параметри!$G$43,Параметри!$K$42,Параметри!$K$43))),IF(C289="Область",Параметри!$R$46,IF(C289="Київ",Параметри!$R$47,IF(L289&lt;Параметри!$P$41,Параметри!$R$41,IF(L289&lt;Параметри!$P$42,Параметри!$R$42,IF(L289&lt;Параметри!$P$43,Параметри!$R$43,IF(L289&lt;Параметри!$P$44,Параметри!$R$44,Параметри!$R$45)))))))</f>
        <v>0.5</v>
      </c>
      <c r="T289" s="39">
        <f ca="1">IF($B289="Область",Параметри!K$58,IF($R289&lt;Параметри!$G$54,Параметри!K$53,IF($R289&lt;Параметри!$G$55,Параметри!K$54,IF($R289&lt;Параметри!$G$56,Параметри!K$55,IF($R289&lt;Параметри!$G$57,Параметри!K$56,Параметри!K$57)))))</f>
        <v>1.7000000000000001E-2</v>
      </c>
      <c r="U289" s="39">
        <f ca="1">IF($B289="Область",Параметри!L$58,IF($R289&lt;Параметри!$G$54,Параметри!L$53,IF($R289&lt;Параметри!$G$55,Параметри!L$54,IF($R289&lt;Параметри!$G$56,Параметри!L$55,IF($R289&lt;Параметри!$G$57,Параметри!L$56,Параметри!L$57)))))</f>
        <v>4.7E-2</v>
      </c>
      <c r="V289" s="52">
        <f>Розрахунки!H289/SUM('Дані з ДІСО'!G289:I289)</f>
        <v>12.953846153846154</v>
      </c>
      <c r="W289" s="8">
        <v>2018</v>
      </c>
    </row>
    <row r="290" spans="1:23" ht="15" hidden="1" customHeight="1" x14ac:dyDescent="0.25">
      <c r="A290" s="9">
        <v>289</v>
      </c>
      <c r="B290" s="9" t="s">
        <v>4354</v>
      </c>
      <c r="C290" s="9" t="s">
        <v>4354</v>
      </c>
      <c r="D290" s="9" t="s">
        <v>2969</v>
      </c>
      <c r="E290" s="9" t="s">
        <v>28</v>
      </c>
      <c r="F290" s="9" t="s">
        <v>605</v>
      </c>
      <c r="G290" s="9" t="s">
        <v>3327</v>
      </c>
      <c r="H290" s="9" t="s">
        <v>606</v>
      </c>
      <c r="I290" s="8">
        <v>3867</v>
      </c>
      <c r="J290" s="8">
        <v>3867</v>
      </c>
      <c r="K290" s="8">
        <v>193.4</v>
      </c>
      <c r="L290" s="11">
        <f t="shared" si="12"/>
        <v>1</v>
      </c>
      <c r="M290" s="12">
        <f>IF($B290="Область","",SUM('Дані з ДІСО'!J290:L290)/K290)</f>
        <v>1.6339193381592554</v>
      </c>
      <c r="N290" s="8" t="str">
        <f>IF($B290="Область","",VLOOKUP(100*J290/I290,Параметри!$B$39:$C$53,2,TRUE))</f>
        <v>1. 100%</v>
      </c>
      <c r="O290" s="8" t="str">
        <f>IF($B290="Область","",VLOOKUP(M290,Параметри!$B$21:$C$35,2,TRUE))</f>
        <v>2. 1,1-1,7</v>
      </c>
      <c r="P290" s="8">
        <f t="shared" si="13"/>
        <v>1</v>
      </c>
      <c r="Q290" s="8">
        <f t="shared" si="14"/>
        <v>2</v>
      </c>
      <c r="R290" s="18">
        <f ca="1">IF($B290="Область",Параметри!$K$23,OFFSET(Параметри!$C$2,Q290,P290))</f>
        <v>11.5</v>
      </c>
      <c r="S290" s="8">
        <f>IF(Параметри!$R$37="RNK",IF(OR($B290="Область"),Параметри!$K$44,IF(R290&lt;Параметри!$G$42,Параметри!$K$41,IF(R290&lt;Параметри!$G$43,Параметри!$K$42,Параметри!$K$43))),IF(C290="Область",Параметри!$R$46,IF(C290="Київ",Параметри!$R$47,IF(L290&lt;Параметри!$P$41,Параметри!$R$41,IF(L290&lt;Параметри!$P$42,Параметри!$R$42,IF(L290&lt;Параметри!$P$43,Параметри!$R$43,IF(L290&lt;Параметри!$P$44,Параметри!$R$44,Параметри!$R$45)))))))</f>
        <v>0.5</v>
      </c>
      <c r="T290" s="39">
        <f ca="1">IF($B290="Область",Параметри!K$58,IF($R290&lt;Параметри!$G$54,Параметри!K$53,IF($R290&lt;Параметри!$G$55,Параметри!K$54,IF($R290&lt;Параметри!$G$56,Параметри!K$55,IF($R290&lt;Параметри!$G$57,Параметри!K$56,Параметри!K$57)))))</f>
        <v>1.7000000000000001E-2</v>
      </c>
      <c r="U290" s="39">
        <f ca="1">IF($B290="Область",Параметри!L$58,IF($R290&lt;Параметри!$G$54,Параметри!L$53,IF($R290&lt;Параметри!$G$55,Параметри!L$54,IF($R290&lt;Параметри!$G$56,Параметри!L$55,IF($R290&lt;Параметри!$G$57,Параметри!L$56,Параметри!L$57)))))</f>
        <v>4.7E-2</v>
      </c>
      <c r="V290" s="52">
        <f>Розрахунки!H290/SUM('Дані з ДІСО'!G290:I290)</f>
        <v>7.5238095238095237</v>
      </c>
      <c r="W290" s="8">
        <v>2018</v>
      </c>
    </row>
    <row r="291" spans="1:23" ht="15" hidden="1" customHeight="1" x14ac:dyDescent="0.25">
      <c r="A291" s="9">
        <v>290</v>
      </c>
      <c r="B291" s="9" t="s">
        <v>4354</v>
      </c>
      <c r="C291" s="9" t="s">
        <v>4354</v>
      </c>
      <c r="D291" s="9" t="s">
        <v>2969</v>
      </c>
      <c r="E291" s="9" t="s">
        <v>28</v>
      </c>
      <c r="F291" s="9" t="s">
        <v>607</v>
      </c>
      <c r="G291" s="9" t="s">
        <v>3328</v>
      </c>
      <c r="H291" s="9" t="s">
        <v>608</v>
      </c>
      <c r="I291" s="8">
        <v>11151</v>
      </c>
      <c r="J291" s="8">
        <v>11151</v>
      </c>
      <c r="K291" s="8">
        <v>1331.6</v>
      </c>
      <c r="L291" s="11">
        <f t="shared" si="12"/>
        <v>1</v>
      </c>
      <c r="M291" s="12">
        <f>IF($B291="Область","",SUM('Дані з ДІСО'!J291:L291)/K291)</f>
        <v>0.89366176028837496</v>
      </c>
      <c r="N291" s="8" t="str">
        <f>IF($B291="Область","",VLOOKUP(100*J291/I291,Параметри!$B$39:$C$53,2,TRUE))</f>
        <v>1. 100%</v>
      </c>
      <c r="O291" s="8" t="str">
        <f>IF($B291="Область","",VLOOKUP(M291,Параметри!$B$21:$C$35,2,TRUE))</f>
        <v>1. 0-1,1</v>
      </c>
      <c r="P291" s="8">
        <f t="shared" si="13"/>
        <v>1</v>
      </c>
      <c r="Q291" s="8">
        <f t="shared" si="14"/>
        <v>1</v>
      </c>
      <c r="R291" s="18">
        <f ca="1">IF($B291="Область",Параметри!$K$23,OFFSET(Параметри!$C$2,Q291,P291))</f>
        <v>10</v>
      </c>
      <c r="S291" s="8">
        <f>IF(Параметри!$R$37="RNK",IF(OR($B291="Область"),Параметри!$K$44,IF(R291&lt;Параметри!$G$42,Параметри!$K$41,IF(R291&lt;Параметри!$G$43,Параметри!$K$42,Параметри!$K$43))),IF(C291="Область",Параметри!$R$46,IF(C291="Київ",Параметри!$R$47,IF(L291&lt;Параметри!$P$41,Параметри!$R$41,IF(L291&lt;Параметри!$P$42,Параметри!$R$42,IF(L291&lt;Параметри!$P$43,Параметри!$R$43,IF(L291&lt;Параметри!$P$44,Параметри!$R$44,Параметри!$R$45)))))))</f>
        <v>0.5</v>
      </c>
      <c r="T291" s="39">
        <f ca="1">IF($B291="Область",Параметри!K$58,IF($R291&lt;Параметри!$G$54,Параметри!K$53,IF($R291&lt;Параметри!$G$55,Параметри!K$54,IF($R291&lt;Параметри!$G$56,Параметри!K$55,IF($R291&lt;Параметри!$G$57,Параметри!K$56,Параметри!K$57)))))</f>
        <v>1.7000000000000001E-2</v>
      </c>
      <c r="U291" s="39">
        <f ca="1">IF($B291="Область",Параметри!L$58,IF($R291&lt;Параметри!$G$54,Параметри!L$53,IF($R291&lt;Параметри!$G$55,Параметри!L$54,IF($R291&lt;Параметри!$G$56,Параметри!L$55,IF($R291&lt;Параметри!$G$57,Параметри!L$56,Параметри!L$57)))))</f>
        <v>4.7E-2</v>
      </c>
      <c r="V291" s="52">
        <f>Розрахунки!H291/SUM('Дані з ДІСО'!G291:I291)</f>
        <v>13.678160919540231</v>
      </c>
      <c r="W291" s="8">
        <v>2018</v>
      </c>
    </row>
    <row r="292" spans="1:23" ht="15" hidden="1" customHeight="1" x14ac:dyDescent="0.25">
      <c r="A292" s="9">
        <v>291</v>
      </c>
      <c r="B292" s="9" t="s">
        <v>2951</v>
      </c>
      <c r="C292" s="9" t="s">
        <v>4353</v>
      </c>
      <c r="D292" s="9" t="s">
        <v>2969</v>
      </c>
      <c r="E292" s="9" t="s">
        <v>25</v>
      </c>
      <c r="F292" s="9" t="s">
        <v>609</v>
      </c>
      <c r="G292" s="9" t="s">
        <v>3329</v>
      </c>
      <c r="H292" s="9" t="s">
        <v>610</v>
      </c>
      <c r="I292" s="8">
        <v>36995</v>
      </c>
      <c r="J292" s="8">
        <v>21663</v>
      </c>
      <c r="K292" s="8">
        <v>1525.3</v>
      </c>
      <c r="L292" s="11">
        <f t="shared" si="12"/>
        <v>0.58556561697526688</v>
      </c>
      <c r="M292" s="12">
        <f>IF($B292="Область","",SUM('Дані з ДІСО'!J292:L292)/K292)</f>
        <v>2.5358945781157805</v>
      </c>
      <c r="N292" s="8" t="str">
        <f>IF($B292="Область","",VLOOKUP(100*J292/I292,Параметри!$B$39:$C$53,2,TRUE))</f>
        <v>6. 58-60</v>
      </c>
      <c r="O292" s="8" t="str">
        <f>IF($B292="Область","",VLOOKUP(M292,Параметри!$B$21:$C$35,2,TRUE))</f>
        <v>4. 2,2-3</v>
      </c>
      <c r="P292" s="8">
        <f t="shared" si="13"/>
        <v>6</v>
      </c>
      <c r="Q292" s="8">
        <f t="shared" si="14"/>
        <v>4</v>
      </c>
      <c r="R292" s="18">
        <f ca="1">IF($B292="Область",Параметри!$K$23,OFFSET(Параметри!$C$2,Q292,P292))</f>
        <v>14</v>
      </c>
      <c r="S292" s="8">
        <f>IF(Параметри!$R$37="RNK",IF(OR($B292="Область"),Параметри!$K$44,IF(R292&lt;Параметри!$G$42,Параметри!$K$41,IF(R292&lt;Параметри!$G$43,Параметри!$K$42,Параметри!$K$43))),IF(C292="Область",Параметри!$R$46,IF(C292="Київ",Параметри!$R$47,IF(L292&lt;Параметри!$P$41,Параметри!$R$41,IF(L292&lt;Параметри!$P$42,Параметри!$R$42,IF(L292&lt;Параметри!$P$43,Параметри!$R$43,IF(L292&lt;Параметри!$P$44,Параметри!$R$44,Параметри!$R$45)))))))</f>
        <v>0.4</v>
      </c>
      <c r="T292" s="39">
        <f ca="1">IF($B292="Область",Параметри!K$58,IF($R292&lt;Параметри!$G$54,Параметри!K$53,IF($R292&lt;Параметри!$G$55,Параметри!K$54,IF($R292&lt;Параметри!$G$56,Параметри!K$55,IF($R292&lt;Параметри!$G$57,Параметри!K$56,Параметри!K$57)))))</f>
        <v>1.7000000000000001E-2</v>
      </c>
      <c r="U292" s="39">
        <f ca="1">IF($B292="Область",Параметри!L$58,IF($R292&lt;Параметри!$G$54,Параметри!L$53,IF($R292&lt;Параметри!$G$55,Параметри!L$54,IF($R292&lt;Параметри!$G$56,Параметри!L$55,IF($R292&lt;Параметри!$G$57,Параметри!L$56,Параметри!L$57)))))</f>
        <v>4.7E-2</v>
      </c>
      <c r="V292" s="52">
        <f>Розрахунки!H292/SUM('Дані з ДІСО'!G292:I292)</f>
        <v>16.116666666666667</v>
      </c>
      <c r="W292" s="8">
        <v>2018</v>
      </c>
    </row>
    <row r="293" spans="1:23" ht="15" hidden="1" customHeight="1" x14ac:dyDescent="0.25">
      <c r="A293" s="9">
        <v>292</v>
      </c>
      <c r="B293" s="9" t="s">
        <v>4354</v>
      </c>
      <c r="C293" s="9" t="s">
        <v>4354</v>
      </c>
      <c r="D293" s="9" t="s">
        <v>2969</v>
      </c>
      <c r="E293" s="9" t="s">
        <v>28</v>
      </c>
      <c r="F293" s="9" t="s">
        <v>611</v>
      </c>
      <c r="G293" s="9" t="s">
        <v>3330</v>
      </c>
      <c r="H293" s="9" t="s">
        <v>612</v>
      </c>
      <c r="I293" s="8">
        <v>7924</v>
      </c>
      <c r="J293" s="8">
        <v>7924</v>
      </c>
      <c r="K293" s="8">
        <v>325.89999999999998</v>
      </c>
      <c r="L293" s="11">
        <f t="shared" si="12"/>
        <v>1</v>
      </c>
      <c r="M293" s="12">
        <f>IF($B293="Область","",SUM('Дані з ДІСО'!J293:L293)/K293)</f>
        <v>2.78306228904572</v>
      </c>
      <c r="N293" s="8" t="str">
        <f>IF($B293="Область","",VLOOKUP(100*J293/I293,Параметри!$B$39:$C$53,2,TRUE))</f>
        <v>1. 100%</v>
      </c>
      <c r="O293" s="8" t="str">
        <f>IF($B293="Область","",VLOOKUP(M293,Параметри!$B$21:$C$35,2,TRUE))</f>
        <v>4. 2,2-3</v>
      </c>
      <c r="P293" s="8">
        <f t="shared" si="13"/>
        <v>1</v>
      </c>
      <c r="Q293" s="8">
        <f t="shared" si="14"/>
        <v>4</v>
      </c>
      <c r="R293" s="18">
        <f ca="1">IF($B293="Область",Параметри!$K$23,OFFSET(Параметри!$C$2,Q293,P293))</f>
        <v>12.5</v>
      </c>
      <c r="S293" s="8">
        <f>IF(Параметри!$R$37="RNK",IF(OR($B293="Область"),Параметри!$K$44,IF(R293&lt;Параметри!$G$42,Параметри!$K$41,IF(R293&lt;Параметри!$G$43,Параметри!$K$42,Параметри!$K$43))),IF(C293="Область",Параметри!$R$46,IF(C293="Київ",Параметри!$R$47,IF(L293&lt;Параметри!$P$41,Параметри!$R$41,IF(L293&lt;Параметри!$P$42,Параметри!$R$42,IF(L293&lt;Параметри!$P$43,Параметри!$R$43,IF(L293&lt;Параметри!$P$44,Параметри!$R$44,Параметри!$R$45)))))))</f>
        <v>0.5</v>
      </c>
      <c r="T293" s="39">
        <f ca="1">IF($B293="Область",Параметри!K$58,IF($R293&lt;Параметри!$G$54,Параметри!K$53,IF($R293&lt;Параметри!$G$55,Параметри!K$54,IF($R293&lt;Параметри!$G$56,Параметри!K$55,IF($R293&lt;Параметри!$G$57,Параметри!K$56,Параметри!K$57)))))</f>
        <v>1.7000000000000001E-2</v>
      </c>
      <c r="U293" s="39">
        <f ca="1">IF($B293="Область",Параметри!L$58,IF($R293&lt;Параметри!$G$54,Параметри!L$53,IF($R293&lt;Параметри!$G$55,Параметри!L$54,IF($R293&lt;Параметри!$G$56,Параметри!L$55,IF($R293&lt;Параметри!$G$57,Параметри!L$56,Параметри!L$57)))))</f>
        <v>4.7E-2</v>
      </c>
      <c r="V293" s="52">
        <f>Розрахунки!H293/SUM('Дані з ДІСО'!G293:I293)</f>
        <v>9.6489361702127656</v>
      </c>
      <c r="W293" s="8">
        <v>2018</v>
      </c>
    </row>
    <row r="294" spans="1:23" ht="15" customHeight="1" x14ac:dyDescent="0.25">
      <c r="A294" s="9">
        <v>293</v>
      </c>
      <c r="B294" s="9" t="s">
        <v>4355</v>
      </c>
      <c r="C294" s="9" t="s">
        <v>4355</v>
      </c>
      <c r="D294" s="9" t="s">
        <v>2969</v>
      </c>
      <c r="E294" s="9" t="s">
        <v>33</v>
      </c>
      <c r="F294" s="9" t="s">
        <v>613</v>
      </c>
      <c r="G294" s="9" t="s">
        <v>3331</v>
      </c>
      <c r="H294" s="9" t="s">
        <v>614</v>
      </c>
      <c r="I294" s="8">
        <v>14033</v>
      </c>
      <c r="J294" s="8">
        <v>8805</v>
      </c>
      <c r="K294" s="8">
        <v>534.6</v>
      </c>
      <c r="L294" s="11">
        <f t="shared" si="12"/>
        <v>0.62744958312548993</v>
      </c>
      <c r="M294" s="12">
        <f>IF($B294="Область","",SUM('Дані з ДІСО'!J294:L294)/K294)</f>
        <v>2.9779274223718666</v>
      </c>
      <c r="N294" s="8" t="str">
        <f>IF($B294="Область","",VLOOKUP(100*J294/I294,Параметри!$B$39:$C$53,2,TRUE))</f>
        <v>5. 60-65</v>
      </c>
      <c r="O294" s="8" t="str">
        <f>IF($B294="Область","",VLOOKUP(M294,Параметри!$B$21:$C$35,2,TRUE))</f>
        <v>4. 2,2-3</v>
      </c>
      <c r="P294" s="8">
        <f t="shared" si="13"/>
        <v>5</v>
      </c>
      <c r="Q294" s="8">
        <f t="shared" si="14"/>
        <v>4</v>
      </c>
      <c r="R294" s="18">
        <f ca="1">IF($B294="Область",Параметри!$K$23,OFFSET(Параметри!$C$2,Q294,P294))</f>
        <v>13.5</v>
      </c>
      <c r="S294" s="8">
        <f>IF(Параметри!$R$37="RNK",IF(OR($B294="Область"),Параметри!$K$44,IF(R294&lt;Параметри!$G$42,Параметри!$K$41,IF(R294&lt;Параметри!$G$43,Параметри!$K$42,Параметри!$K$43))),IF(C294="Область",Параметри!$R$46,IF(C294="Київ",Параметри!$R$47,IF(L294&lt;Параметри!$P$41,Параметри!$R$41,IF(L294&lt;Параметри!$P$42,Параметри!$R$42,IF(L294&lt;Параметри!$P$43,Параметри!$R$43,IF(L294&lt;Параметри!$P$44,Параметри!$R$44,Параметри!$R$45)))))))</f>
        <v>0.45</v>
      </c>
      <c r="T294" s="39">
        <f ca="1">IF($B294="Область",Параметри!K$58,IF($R294&lt;Параметри!$G$54,Параметри!K$53,IF($R294&lt;Параметри!$G$55,Параметри!K$54,IF($R294&lt;Параметри!$G$56,Параметри!K$55,IF($R294&lt;Параметри!$G$57,Параметри!K$56,Параметри!K$57)))))</f>
        <v>1.7000000000000001E-2</v>
      </c>
      <c r="U294" s="39">
        <f ca="1">IF($B294="Область",Параметри!L$58,IF($R294&lt;Параметри!$G$54,Параметри!L$53,IF($R294&lt;Параметри!$G$55,Параметри!L$54,IF($R294&lt;Параметри!$G$56,Параметри!L$55,IF($R294&lt;Параметри!$G$57,Параметри!L$56,Параметри!L$57)))))</f>
        <v>4.7E-2</v>
      </c>
      <c r="V294" s="52">
        <f>Розрахунки!H294/SUM('Дані з ДІСО'!G294:I294)</f>
        <v>13.964912280701755</v>
      </c>
      <c r="W294" s="8">
        <v>2018</v>
      </c>
    </row>
    <row r="295" spans="1:23" ht="15" hidden="1" customHeight="1" x14ac:dyDescent="0.25">
      <c r="A295" s="9">
        <v>294</v>
      </c>
      <c r="B295" s="9" t="s">
        <v>2951</v>
      </c>
      <c r="C295" s="9" t="s">
        <v>4353</v>
      </c>
      <c r="D295" s="9" t="s">
        <v>2969</v>
      </c>
      <c r="E295" s="9" t="s">
        <v>25</v>
      </c>
      <c r="F295" s="9" t="s">
        <v>615</v>
      </c>
      <c r="G295" s="9" t="s">
        <v>3332</v>
      </c>
      <c r="H295" s="9" t="s">
        <v>616</v>
      </c>
      <c r="I295" s="8">
        <v>25518</v>
      </c>
      <c r="J295" s="8">
        <v>11545</v>
      </c>
      <c r="K295" s="8">
        <v>877.8</v>
      </c>
      <c r="L295" s="11">
        <f t="shared" si="12"/>
        <v>0.45242573869425501</v>
      </c>
      <c r="M295" s="12">
        <f>IF($B295="Область","",SUM('Дані з ДІСО'!J295:L295)/K295)</f>
        <v>3.279790385053543</v>
      </c>
      <c r="N295" s="8" t="str">
        <f>IF($B295="Область","",VLOOKUP(100*J295/I295,Параметри!$B$39:$C$53,2,TRUE))</f>
        <v>11. 25-46</v>
      </c>
      <c r="O295" s="8" t="str">
        <f>IF($B295="Область","",VLOOKUP(M295,Параметри!$B$21:$C$35,2,TRUE))</f>
        <v>5. 3-3,7</v>
      </c>
      <c r="P295" s="8">
        <f t="shared" si="13"/>
        <v>11</v>
      </c>
      <c r="Q295" s="8">
        <f t="shared" si="14"/>
        <v>5</v>
      </c>
      <c r="R295" s="18">
        <f ca="1">IF($B295="Область",Параметри!$K$23,OFFSET(Параметри!$C$2,Q295,P295))</f>
        <v>16.5</v>
      </c>
      <c r="S295" s="8">
        <f>IF(Параметри!$R$37="RNK",IF(OR($B295="Область"),Параметри!$K$44,IF(R295&lt;Параметри!$G$42,Параметри!$K$41,IF(R295&lt;Параметри!$G$43,Параметри!$K$42,Параметри!$K$43))),IF(C295="Область",Параметри!$R$46,IF(C295="Київ",Параметри!$R$47,IF(L295&lt;Параметри!$P$41,Параметри!$R$41,IF(L295&lt;Параметри!$P$42,Параметри!$R$42,IF(L295&lt;Параметри!$P$43,Параметри!$R$43,IF(L295&lt;Параметри!$P$44,Параметри!$R$44,Параметри!$R$45)))))))</f>
        <v>0.4</v>
      </c>
      <c r="T295" s="39">
        <f ca="1">IF($B295="Область",Параметри!K$58,IF($R295&lt;Параметри!$G$54,Параметри!K$53,IF($R295&lt;Параметри!$G$55,Параметри!K$54,IF($R295&lt;Параметри!$G$56,Параметри!K$55,IF($R295&lt;Параметри!$G$57,Параметри!K$56,Параметри!K$57)))))</f>
        <v>1.7000000000000001E-2</v>
      </c>
      <c r="U295" s="39">
        <f ca="1">IF($B295="Область",Параметри!L$58,IF($R295&lt;Параметри!$G$54,Параметри!L$53,IF($R295&lt;Параметри!$G$55,Параметри!L$54,IF($R295&lt;Параметри!$G$56,Параметри!L$55,IF($R295&lt;Параметри!$G$57,Параметри!L$56,Параметри!L$57)))))</f>
        <v>4.7E-2</v>
      </c>
      <c r="V295" s="52">
        <f>Розрахунки!H295/SUM('Дані з ДІСО'!G295:I295)</f>
        <v>14.994791666666666</v>
      </c>
      <c r="W295" s="8">
        <v>2018</v>
      </c>
    </row>
    <row r="296" spans="1:23" ht="15" hidden="1" customHeight="1" x14ac:dyDescent="0.25">
      <c r="A296" s="9">
        <v>295</v>
      </c>
      <c r="B296" s="9" t="s">
        <v>4354</v>
      </c>
      <c r="C296" s="9" t="s">
        <v>4354</v>
      </c>
      <c r="D296" s="9" t="s">
        <v>2969</v>
      </c>
      <c r="E296" s="9" t="s">
        <v>28</v>
      </c>
      <c r="F296" s="9" t="s">
        <v>617</v>
      </c>
      <c r="G296" s="9" t="s">
        <v>3333</v>
      </c>
      <c r="H296" s="9" t="s">
        <v>618</v>
      </c>
      <c r="I296" s="8">
        <v>10888</v>
      </c>
      <c r="J296" s="8">
        <v>10888</v>
      </c>
      <c r="K296" s="8">
        <v>180.5</v>
      </c>
      <c r="L296" s="11">
        <f t="shared" si="12"/>
        <v>1</v>
      </c>
      <c r="M296" s="12">
        <f>IF($B296="Область","",SUM('Дані з ДІСО'!J296:L296)/K296)</f>
        <v>5.2742382271468147</v>
      </c>
      <c r="N296" s="8" t="str">
        <f>IF($B296="Область","",VLOOKUP(100*J296/I296,Параметри!$B$39:$C$53,2,TRUE))</f>
        <v>1. 100%</v>
      </c>
      <c r="O296" s="8" t="str">
        <f>IF($B296="Область","",VLOOKUP(M296,Параметри!$B$21:$C$35,2,TRUE))</f>
        <v>8. 4,5-5,6</v>
      </c>
      <c r="P296" s="8">
        <f t="shared" si="13"/>
        <v>1</v>
      </c>
      <c r="Q296" s="8">
        <f t="shared" si="14"/>
        <v>8</v>
      </c>
      <c r="R296" s="18">
        <f ca="1">IF($B296="Область",Параметри!$K$23,OFFSET(Параметри!$C$2,Q296,P296))</f>
        <v>14.5</v>
      </c>
      <c r="S296" s="8">
        <f>IF(Параметри!$R$37="RNK",IF(OR($B296="Область"),Параметри!$K$44,IF(R296&lt;Параметри!$G$42,Параметри!$K$41,IF(R296&lt;Параметри!$G$43,Параметри!$K$42,Параметри!$K$43))),IF(C296="Область",Параметри!$R$46,IF(C296="Київ",Параметри!$R$47,IF(L296&lt;Параметри!$P$41,Параметри!$R$41,IF(L296&lt;Параметри!$P$42,Параметри!$R$42,IF(L296&lt;Параметри!$P$43,Параметри!$R$43,IF(L296&lt;Параметри!$P$44,Параметри!$R$44,Параметри!$R$45)))))))</f>
        <v>0.5</v>
      </c>
      <c r="T296" s="39">
        <f ca="1">IF($B296="Область",Параметри!K$58,IF($R296&lt;Параметри!$G$54,Параметри!K$53,IF($R296&lt;Параметри!$G$55,Параметри!K$54,IF($R296&lt;Параметри!$G$56,Параметри!K$55,IF($R296&lt;Параметри!$G$57,Параметри!K$56,Параметри!K$57)))))</f>
        <v>1.7000000000000001E-2</v>
      </c>
      <c r="U296" s="39">
        <f ca="1">IF($B296="Область",Параметри!L$58,IF($R296&lt;Параметри!$G$54,Параметри!L$53,IF($R296&lt;Параметри!$G$55,Параметри!L$54,IF($R296&lt;Параметри!$G$56,Параметри!L$55,IF($R296&lt;Параметри!$G$57,Параметри!L$56,Параметри!L$57)))))</f>
        <v>4.7E-2</v>
      </c>
      <c r="V296" s="52">
        <f>Розрахунки!H296/SUM('Дані з ДІСО'!G296:I296)</f>
        <v>15.60655737704918</v>
      </c>
      <c r="W296" s="8">
        <v>2018</v>
      </c>
    </row>
    <row r="297" spans="1:23" ht="15" hidden="1" customHeight="1" x14ac:dyDescent="0.25">
      <c r="A297" s="9">
        <v>296</v>
      </c>
      <c r="B297" s="9" t="s">
        <v>4354</v>
      </c>
      <c r="C297" s="9" t="s">
        <v>4354</v>
      </c>
      <c r="D297" s="9" t="s">
        <v>2969</v>
      </c>
      <c r="E297" s="9" t="s">
        <v>28</v>
      </c>
      <c r="F297" s="9" t="s">
        <v>619</v>
      </c>
      <c r="G297" s="9" t="s">
        <v>3334</v>
      </c>
      <c r="H297" s="9" t="s">
        <v>620</v>
      </c>
      <c r="I297" s="8">
        <v>8250</v>
      </c>
      <c r="J297" s="8">
        <v>8250</v>
      </c>
      <c r="K297" s="8">
        <v>310.3</v>
      </c>
      <c r="L297" s="11">
        <f t="shared" si="12"/>
        <v>1</v>
      </c>
      <c r="M297" s="12">
        <f>IF($B297="Область","",SUM('Дані з ДІСО'!J297:L297)/K297)</f>
        <v>2.4363519174991941</v>
      </c>
      <c r="N297" s="8" t="str">
        <f>IF($B297="Область","",VLOOKUP(100*J297/I297,Параметри!$B$39:$C$53,2,TRUE))</f>
        <v>1. 100%</v>
      </c>
      <c r="O297" s="8" t="str">
        <f>IF($B297="Область","",VLOOKUP(M297,Параметри!$B$21:$C$35,2,TRUE))</f>
        <v>4. 2,2-3</v>
      </c>
      <c r="P297" s="8">
        <f t="shared" si="13"/>
        <v>1</v>
      </c>
      <c r="Q297" s="8">
        <f t="shared" si="14"/>
        <v>4</v>
      </c>
      <c r="R297" s="18">
        <f ca="1">IF($B297="Область",Параметри!$K$23,OFFSET(Параметри!$C$2,Q297,P297))</f>
        <v>12.5</v>
      </c>
      <c r="S297" s="8">
        <f>IF(Параметри!$R$37="RNK",IF(OR($B297="Область"),Параметри!$K$44,IF(R297&lt;Параметри!$G$42,Параметри!$K$41,IF(R297&lt;Параметри!$G$43,Параметри!$K$42,Параметри!$K$43))),IF(C297="Область",Параметри!$R$46,IF(C297="Київ",Параметри!$R$47,IF(L297&lt;Параметри!$P$41,Параметри!$R$41,IF(L297&lt;Параметри!$P$42,Параметри!$R$42,IF(L297&lt;Параметри!$P$43,Параметри!$R$43,IF(L297&lt;Параметри!$P$44,Параметри!$R$44,Параметри!$R$45)))))))</f>
        <v>0.5</v>
      </c>
      <c r="T297" s="39">
        <f ca="1">IF($B297="Область",Параметри!K$58,IF($R297&lt;Параметри!$G$54,Параметри!K$53,IF($R297&lt;Параметри!$G$55,Параметри!K$54,IF($R297&lt;Параметри!$G$56,Параметри!K$55,IF($R297&lt;Параметри!$G$57,Параметри!K$56,Параметри!K$57)))))</f>
        <v>1.7000000000000001E-2</v>
      </c>
      <c r="U297" s="39">
        <f ca="1">IF($B297="Область",Параметри!L$58,IF($R297&lt;Параметри!$G$54,Параметри!L$53,IF($R297&lt;Параметри!$G$55,Параметри!L$54,IF($R297&lt;Параметри!$G$56,Параметри!L$55,IF($R297&lt;Параметри!$G$57,Параметри!L$56,Параметри!L$57)))))</f>
        <v>4.7E-2</v>
      </c>
      <c r="V297" s="52">
        <f>Розрахунки!H297/SUM('Дані з ДІСО'!G297:I297)</f>
        <v>11.283582089552239</v>
      </c>
      <c r="W297" s="8">
        <v>2018</v>
      </c>
    </row>
    <row r="298" spans="1:23" ht="15" hidden="1" customHeight="1" x14ac:dyDescent="0.25">
      <c r="A298" s="9">
        <v>297</v>
      </c>
      <c r="B298" s="9" t="s">
        <v>4354</v>
      </c>
      <c r="C298" s="9" t="s">
        <v>4354</v>
      </c>
      <c r="D298" s="9" t="s">
        <v>2969</v>
      </c>
      <c r="E298" s="9" t="s">
        <v>28</v>
      </c>
      <c r="F298" s="9" t="s">
        <v>621</v>
      </c>
      <c r="G298" s="9" t="s">
        <v>3335</v>
      </c>
      <c r="H298" s="9" t="s">
        <v>622</v>
      </c>
      <c r="I298" s="8">
        <v>6459</v>
      </c>
      <c r="J298" s="8">
        <v>6459</v>
      </c>
      <c r="K298" s="8">
        <v>219.6</v>
      </c>
      <c r="L298" s="11">
        <f t="shared" si="12"/>
        <v>1</v>
      </c>
      <c r="M298" s="12">
        <f>IF($B298="Область","",SUM('Дані з ДІСО'!J298:L298)/K298)</f>
        <v>3.0418943533697633</v>
      </c>
      <c r="N298" s="8" t="str">
        <f>IF($B298="Область","",VLOOKUP(100*J298/I298,Параметри!$B$39:$C$53,2,TRUE))</f>
        <v>1. 100%</v>
      </c>
      <c r="O298" s="8" t="str">
        <f>IF($B298="Область","",VLOOKUP(M298,Параметри!$B$21:$C$35,2,TRUE))</f>
        <v>5. 3-3,7</v>
      </c>
      <c r="P298" s="8">
        <f t="shared" si="13"/>
        <v>1</v>
      </c>
      <c r="Q298" s="8">
        <f t="shared" si="14"/>
        <v>5</v>
      </c>
      <c r="R298" s="18">
        <f ca="1">IF($B298="Область",Параметри!$K$23,OFFSET(Параметри!$C$2,Q298,P298))</f>
        <v>13</v>
      </c>
      <c r="S298" s="8">
        <f>IF(Параметри!$R$37="RNK",IF(OR($B298="Область"),Параметри!$K$44,IF(R298&lt;Параметри!$G$42,Параметри!$K$41,IF(R298&lt;Параметри!$G$43,Параметри!$K$42,Параметри!$K$43))),IF(C298="Область",Параметри!$R$46,IF(C298="Київ",Параметри!$R$47,IF(L298&lt;Параметри!$P$41,Параметри!$R$41,IF(L298&lt;Параметри!$P$42,Параметри!$R$42,IF(L298&lt;Параметри!$P$43,Параметри!$R$43,IF(L298&lt;Параметри!$P$44,Параметри!$R$44,Параметри!$R$45)))))))</f>
        <v>0.5</v>
      </c>
      <c r="T298" s="39">
        <f ca="1">IF($B298="Область",Параметри!K$58,IF($R298&lt;Параметри!$G$54,Параметри!K$53,IF($R298&lt;Параметри!$G$55,Параметри!K$54,IF($R298&lt;Параметри!$G$56,Параметри!K$55,IF($R298&lt;Параметри!$G$57,Параметри!K$56,Параметри!K$57)))))</f>
        <v>1.7000000000000001E-2</v>
      </c>
      <c r="U298" s="39">
        <f ca="1">IF($B298="Область",Параметри!L$58,IF($R298&lt;Параметри!$G$54,Параметри!L$53,IF($R298&lt;Параметри!$G$55,Параметри!L$54,IF($R298&lt;Параметри!$G$56,Параметри!L$55,IF($R298&lt;Параметри!$G$57,Параметри!L$56,Параметри!L$57)))))</f>
        <v>4.7E-2</v>
      </c>
      <c r="V298" s="52">
        <f>Розрахунки!H298/SUM('Дані з ДІСО'!G298:I298)</f>
        <v>13.098039215686274</v>
      </c>
      <c r="W298" s="8">
        <v>2019</v>
      </c>
    </row>
    <row r="299" spans="1:23" ht="15" hidden="1" customHeight="1" x14ac:dyDescent="0.25">
      <c r="A299" s="9">
        <v>298</v>
      </c>
      <c r="B299" s="9" t="s">
        <v>4354</v>
      </c>
      <c r="C299" s="9" t="s">
        <v>4354</v>
      </c>
      <c r="D299" s="9" t="s">
        <v>2969</v>
      </c>
      <c r="E299" s="9" t="s">
        <v>28</v>
      </c>
      <c r="F299" s="9" t="s">
        <v>623</v>
      </c>
      <c r="G299" s="9" t="s">
        <v>3336</v>
      </c>
      <c r="H299" s="9" t="s">
        <v>624</v>
      </c>
      <c r="I299" s="8">
        <v>5101</v>
      </c>
      <c r="J299" s="8">
        <v>5101</v>
      </c>
      <c r="K299" s="8">
        <v>269.89999999999998</v>
      </c>
      <c r="L299" s="11">
        <f t="shared" si="12"/>
        <v>1</v>
      </c>
      <c r="M299" s="12">
        <f>IF($B299="Область","",SUM('Дані з ДІСО'!J299:L299)/K299)</f>
        <v>1.7080400148203039</v>
      </c>
      <c r="N299" s="8" t="str">
        <f>IF($B299="Область","",VLOOKUP(100*J299/I299,Параметри!$B$39:$C$53,2,TRUE))</f>
        <v>1. 100%</v>
      </c>
      <c r="O299" s="8" t="str">
        <f>IF($B299="Область","",VLOOKUP(M299,Параметри!$B$21:$C$35,2,TRUE))</f>
        <v>3. 1,7-2,2</v>
      </c>
      <c r="P299" s="8">
        <f t="shared" si="13"/>
        <v>1</v>
      </c>
      <c r="Q299" s="8">
        <f t="shared" si="14"/>
        <v>3</v>
      </c>
      <c r="R299" s="18">
        <f ca="1">IF($B299="Область",Параметри!$K$23,OFFSET(Параметри!$C$2,Q299,P299))</f>
        <v>12</v>
      </c>
      <c r="S299" s="8">
        <f>IF(Параметри!$R$37="RNK",IF(OR($B299="Область"),Параметри!$K$44,IF(R299&lt;Параметри!$G$42,Параметри!$K$41,IF(R299&lt;Параметри!$G$43,Параметри!$K$42,Параметри!$K$43))),IF(C299="Область",Параметри!$R$46,IF(C299="Київ",Параметри!$R$47,IF(L299&lt;Параметри!$P$41,Параметри!$R$41,IF(L299&lt;Параметри!$P$42,Параметри!$R$42,IF(L299&lt;Параметри!$P$43,Параметри!$R$43,IF(L299&lt;Параметри!$P$44,Параметри!$R$44,Параметри!$R$45)))))))</f>
        <v>0.5</v>
      </c>
      <c r="T299" s="39">
        <f ca="1">IF($B299="Область",Параметри!K$58,IF($R299&lt;Параметри!$G$54,Параметри!K$53,IF($R299&lt;Параметри!$G$55,Параметри!K$54,IF($R299&lt;Параметри!$G$56,Параметри!K$55,IF($R299&lt;Параметри!$G$57,Параметри!K$56,Параметри!K$57)))))</f>
        <v>1.7000000000000001E-2</v>
      </c>
      <c r="U299" s="39">
        <f ca="1">IF($B299="Область",Параметри!L$58,IF($R299&lt;Параметри!$G$54,Параметри!L$53,IF($R299&lt;Параметри!$G$55,Параметри!L$54,IF($R299&lt;Параметри!$G$56,Параметри!L$55,IF($R299&lt;Параметри!$G$57,Параметри!L$56,Параметри!L$57)))))</f>
        <v>4.7E-2</v>
      </c>
      <c r="V299" s="52">
        <f>Розрахунки!H299/SUM('Дані з ДІСО'!G299:I299)</f>
        <v>8.5370370370370363</v>
      </c>
      <c r="W299" s="8">
        <v>2019</v>
      </c>
    </row>
    <row r="300" spans="1:23" ht="15" hidden="1" customHeight="1" x14ac:dyDescent="0.25">
      <c r="A300" s="9">
        <v>299</v>
      </c>
      <c r="B300" s="9" t="s">
        <v>4355</v>
      </c>
      <c r="C300" s="9" t="s">
        <v>4355</v>
      </c>
      <c r="D300" s="9" t="s">
        <v>2969</v>
      </c>
      <c r="E300" s="9" t="s">
        <v>33</v>
      </c>
      <c r="F300" s="9" t="s">
        <v>625</v>
      </c>
      <c r="G300" s="9" t="s">
        <v>3337</v>
      </c>
      <c r="H300" s="9" t="s">
        <v>626</v>
      </c>
      <c r="I300" s="8">
        <v>9657</v>
      </c>
      <c r="J300" s="8">
        <v>5482</v>
      </c>
      <c r="K300" s="8">
        <v>215.1</v>
      </c>
      <c r="L300" s="11">
        <f t="shared" si="12"/>
        <v>0.56767111939525727</v>
      </c>
      <c r="M300" s="12">
        <f>IF($B300="Область","",SUM('Дані з ДІСО'!J300:L300)/K300)</f>
        <v>4.9325894932589494</v>
      </c>
      <c r="N300" s="8" t="str">
        <f>IF($B300="Область","",VLOOKUP(100*J300/I300,Параметри!$B$39:$C$53,2,TRUE))</f>
        <v>7. 56-58</v>
      </c>
      <c r="O300" s="8" t="str">
        <f>IF($B300="Область","",VLOOKUP(M300,Параметри!$B$21:$C$35,2,TRUE))</f>
        <v>8. 4,5-5,6</v>
      </c>
      <c r="P300" s="8">
        <f t="shared" si="13"/>
        <v>7</v>
      </c>
      <c r="Q300" s="8">
        <f t="shared" si="14"/>
        <v>8</v>
      </c>
      <c r="R300" s="18">
        <f ca="1">IF($B300="Область",Параметри!$K$23,OFFSET(Параметри!$C$2,Q300,P300))</f>
        <v>15</v>
      </c>
      <c r="S300" s="8">
        <f>IF(Параметри!$R$37="RNK",IF(OR($B300="Область"),Параметри!$K$44,IF(R300&lt;Параметри!$G$42,Параметри!$K$41,IF(R300&lt;Параметри!$G$43,Параметри!$K$42,Параметри!$K$43))),IF(C300="Область",Параметри!$R$46,IF(C300="Київ",Параметри!$R$47,IF(L300&lt;Параметри!$P$41,Параметри!$R$41,IF(L300&lt;Параметри!$P$42,Параметри!$R$42,IF(L300&lt;Параметри!$P$43,Параметри!$R$43,IF(L300&lt;Параметри!$P$44,Параметри!$R$44,Параметри!$R$45)))))))</f>
        <v>0.4</v>
      </c>
      <c r="T300" s="39">
        <f ca="1">IF($B300="Область",Параметри!K$58,IF($R300&lt;Параметри!$G$54,Параметри!K$53,IF($R300&lt;Параметри!$G$55,Параметри!K$54,IF($R300&lt;Параметри!$G$56,Параметри!K$55,IF($R300&lt;Параметри!$G$57,Параметри!K$56,Параметри!K$57)))))</f>
        <v>1.7000000000000001E-2</v>
      </c>
      <c r="U300" s="39">
        <f ca="1">IF($B300="Область",Параметри!L$58,IF($R300&lt;Параметри!$G$54,Параметри!L$53,IF($R300&lt;Параметри!$G$55,Параметри!L$54,IF($R300&lt;Параметри!$G$56,Параметри!L$55,IF($R300&lt;Параметри!$G$57,Параметри!L$56,Параметри!L$57)))))</f>
        <v>4.7E-2</v>
      </c>
      <c r="V300" s="52">
        <f>Розрахунки!H300/SUM('Дані з ДІСО'!G300:I300)</f>
        <v>13.602564102564102</v>
      </c>
      <c r="W300" s="8">
        <v>2019</v>
      </c>
    </row>
    <row r="301" spans="1:23" ht="15" hidden="1" customHeight="1" x14ac:dyDescent="0.25">
      <c r="A301" s="9">
        <v>300</v>
      </c>
      <c r="B301" s="9" t="s">
        <v>4354</v>
      </c>
      <c r="C301" s="9" t="s">
        <v>4354</v>
      </c>
      <c r="D301" s="9" t="s">
        <v>2969</v>
      </c>
      <c r="E301" s="9" t="s">
        <v>28</v>
      </c>
      <c r="F301" s="9" t="s">
        <v>627</v>
      </c>
      <c r="G301" s="9" t="s">
        <v>3338</v>
      </c>
      <c r="H301" s="9" t="s">
        <v>628</v>
      </c>
      <c r="I301" s="8">
        <v>7047</v>
      </c>
      <c r="J301" s="8">
        <v>7047</v>
      </c>
      <c r="K301" s="8">
        <v>252.2</v>
      </c>
      <c r="L301" s="11">
        <f t="shared" si="12"/>
        <v>1</v>
      </c>
      <c r="M301" s="12">
        <f>IF($B301="Область","",SUM('Дані з ДІСО'!J301:L301)/K301)</f>
        <v>2.8707375099127677</v>
      </c>
      <c r="N301" s="8" t="str">
        <f>IF($B301="Область","",VLOOKUP(100*J301/I301,Параметри!$B$39:$C$53,2,TRUE))</f>
        <v>1. 100%</v>
      </c>
      <c r="O301" s="8" t="str">
        <f>IF($B301="Область","",VLOOKUP(M301,Параметри!$B$21:$C$35,2,TRUE))</f>
        <v>4. 2,2-3</v>
      </c>
      <c r="P301" s="8">
        <f t="shared" si="13"/>
        <v>1</v>
      </c>
      <c r="Q301" s="8">
        <f t="shared" si="14"/>
        <v>4</v>
      </c>
      <c r="R301" s="18">
        <f ca="1">IF($B301="Область",Параметри!$K$23,OFFSET(Параметри!$C$2,Q301,P301))</f>
        <v>12.5</v>
      </c>
      <c r="S301" s="8">
        <f>IF(Параметри!$R$37="RNK",IF(OR($B301="Область"),Параметри!$K$44,IF(R301&lt;Параметри!$G$42,Параметри!$K$41,IF(R301&lt;Параметри!$G$43,Параметри!$K$42,Параметри!$K$43))),IF(C301="Область",Параметри!$R$46,IF(C301="Київ",Параметри!$R$47,IF(L301&lt;Параметри!$P$41,Параметри!$R$41,IF(L301&lt;Параметри!$P$42,Параметри!$R$42,IF(L301&lt;Параметри!$P$43,Параметри!$R$43,IF(L301&lt;Параметри!$P$44,Параметри!$R$44,Параметри!$R$45)))))))</f>
        <v>0.5</v>
      </c>
      <c r="T301" s="39">
        <f ca="1">IF($B301="Область",Параметри!K$58,IF($R301&lt;Параметри!$G$54,Параметри!K$53,IF($R301&lt;Параметри!$G$55,Параметри!K$54,IF($R301&lt;Параметри!$G$56,Параметри!K$55,IF($R301&lt;Параметри!$G$57,Параметри!K$56,Параметри!K$57)))))</f>
        <v>1.7000000000000001E-2</v>
      </c>
      <c r="U301" s="39">
        <f ca="1">IF($B301="Область",Параметри!L$58,IF($R301&lt;Параметри!$G$54,Параметри!L$53,IF($R301&lt;Параметри!$G$55,Параметри!L$54,IF($R301&lt;Параметри!$G$56,Параметри!L$55,IF($R301&lt;Параметри!$G$57,Параметри!L$56,Параметри!L$57)))))</f>
        <v>4.7E-2</v>
      </c>
      <c r="V301" s="52">
        <f>Розрахунки!H301/SUM('Дані з ДІСО'!G301:I301)</f>
        <v>9.4025974025974026</v>
      </c>
      <c r="W301" s="8">
        <v>2019</v>
      </c>
    </row>
    <row r="302" spans="1:23" ht="15" hidden="1" customHeight="1" x14ac:dyDescent="0.25">
      <c r="A302" s="9">
        <v>301</v>
      </c>
      <c r="B302" s="9" t="s">
        <v>2951</v>
      </c>
      <c r="C302" s="9" t="s">
        <v>4353</v>
      </c>
      <c r="D302" s="9" t="s">
        <v>2969</v>
      </c>
      <c r="E302" s="9" t="s">
        <v>25</v>
      </c>
      <c r="F302" s="9" t="s">
        <v>629</v>
      </c>
      <c r="G302" s="9" t="s">
        <v>3339</v>
      </c>
      <c r="H302" s="9" t="s">
        <v>630</v>
      </c>
      <c r="I302" s="8">
        <v>19802</v>
      </c>
      <c r="J302" s="8">
        <v>10363</v>
      </c>
      <c r="K302" s="8">
        <v>524.70000000000005</v>
      </c>
      <c r="L302" s="11">
        <f t="shared" si="12"/>
        <v>0.52333097666902328</v>
      </c>
      <c r="M302" s="12">
        <f>IF($B302="Область","",SUM('Дані з ДІСО'!J302:L302)/K302)</f>
        <v>3.8993710691823895</v>
      </c>
      <c r="N302" s="8" t="str">
        <f>IF($B302="Область","",VLOOKUP(100*J302/I302,Параметри!$B$39:$C$53,2,TRUE))</f>
        <v>9. 51-53</v>
      </c>
      <c r="O302" s="8" t="str">
        <f>IF($B302="Область","",VLOOKUP(M302,Параметри!$B$21:$C$35,2,TRUE))</f>
        <v>6. 3,7-4,1</v>
      </c>
      <c r="P302" s="8">
        <f t="shared" si="13"/>
        <v>9</v>
      </c>
      <c r="Q302" s="8">
        <f t="shared" si="14"/>
        <v>6</v>
      </c>
      <c r="R302" s="18">
        <f ca="1">IF($B302="Область",Параметри!$K$23,OFFSET(Параметри!$C$2,Q302,P302))</f>
        <v>15</v>
      </c>
      <c r="S302" s="8">
        <f>IF(Параметри!$R$37="RNK",IF(OR($B302="Область"),Параметри!$K$44,IF(R302&lt;Параметри!$G$42,Параметри!$K$41,IF(R302&lt;Параметри!$G$43,Параметри!$K$42,Параметри!$K$43))),IF(C302="Область",Параметри!$R$46,IF(C302="Київ",Параметри!$R$47,IF(L302&lt;Параметри!$P$41,Параметри!$R$41,IF(L302&lt;Параметри!$P$42,Параметри!$R$42,IF(L302&lt;Параметри!$P$43,Параметри!$R$43,IF(L302&lt;Параметри!$P$44,Параметри!$R$44,Параметри!$R$45)))))))</f>
        <v>0.4</v>
      </c>
      <c r="T302" s="39">
        <f ca="1">IF($B302="Область",Параметри!K$58,IF($R302&lt;Параметри!$G$54,Параметри!K$53,IF($R302&lt;Параметри!$G$55,Параметри!K$54,IF($R302&lt;Параметри!$G$56,Параметри!K$55,IF($R302&lt;Параметри!$G$57,Параметри!K$56,Параметри!K$57)))))</f>
        <v>1.7000000000000001E-2</v>
      </c>
      <c r="U302" s="39">
        <f ca="1">IF($B302="Область",Параметри!L$58,IF($R302&lt;Параметри!$G$54,Параметри!L$53,IF($R302&lt;Параметри!$G$55,Параметри!L$54,IF($R302&lt;Параметри!$G$56,Параметри!L$55,IF($R302&lt;Параметри!$G$57,Параметри!L$56,Параметри!L$57)))))</f>
        <v>4.7E-2</v>
      </c>
      <c r="V302" s="52">
        <f>Розрахунки!H302/SUM('Дані з ДІСО'!G302:I302)</f>
        <v>13.372549019607844</v>
      </c>
      <c r="W302" s="8">
        <v>2019</v>
      </c>
    </row>
    <row r="303" spans="1:23" ht="15" hidden="1" customHeight="1" x14ac:dyDescent="0.25">
      <c r="A303" s="9">
        <v>302</v>
      </c>
      <c r="B303" s="9" t="s">
        <v>4354</v>
      </c>
      <c r="C303" s="9" t="s">
        <v>4354</v>
      </c>
      <c r="D303" s="9" t="s">
        <v>2969</v>
      </c>
      <c r="E303" s="9" t="s">
        <v>28</v>
      </c>
      <c r="F303" s="9" t="s">
        <v>631</v>
      </c>
      <c r="G303" s="9" t="s">
        <v>3340</v>
      </c>
      <c r="H303" s="9" t="s">
        <v>632</v>
      </c>
      <c r="I303" s="8">
        <v>4189</v>
      </c>
      <c r="J303" s="8">
        <v>4189</v>
      </c>
      <c r="K303" s="8">
        <v>132.4</v>
      </c>
      <c r="L303" s="11">
        <f t="shared" si="12"/>
        <v>1</v>
      </c>
      <c r="M303" s="12">
        <f>IF($B303="Область","",SUM('Дані з ДІСО'!J303:L303)/K303)</f>
        <v>3.0891238670694863</v>
      </c>
      <c r="N303" s="8" t="str">
        <f>IF($B303="Область","",VLOOKUP(100*J303/I303,Параметри!$B$39:$C$53,2,TRUE))</f>
        <v>1. 100%</v>
      </c>
      <c r="O303" s="8" t="str">
        <f>IF($B303="Область","",VLOOKUP(M303,Параметри!$B$21:$C$35,2,TRUE))</f>
        <v>5. 3-3,7</v>
      </c>
      <c r="P303" s="8">
        <f t="shared" si="13"/>
        <v>1</v>
      </c>
      <c r="Q303" s="8">
        <f t="shared" si="14"/>
        <v>5</v>
      </c>
      <c r="R303" s="18">
        <f ca="1">IF($B303="Область",Параметри!$K$23,OFFSET(Параметри!$C$2,Q303,P303))</f>
        <v>13</v>
      </c>
      <c r="S303" s="8">
        <f>IF(Параметри!$R$37="RNK",IF(OR($B303="Область"),Параметри!$K$44,IF(R303&lt;Параметри!$G$42,Параметри!$K$41,IF(R303&lt;Параметри!$G$43,Параметри!$K$42,Параметри!$K$43))),IF(C303="Область",Параметри!$R$46,IF(C303="Київ",Параметри!$R$47,IF(L303&lt;Параметри!$P$41,Параметри!$R$41,IF(L303&lt;Параметри!$P$42,Параметри!$R$42,IF(L303&lt;Параметри!$P$43,Параметри!$R$43,IF(L303&lt;Параметри!$P$44,Параметри!$R$44,Параметри!$R$45)))))))</f>
        <v>0.5</v>
      </c>
      <c r="T303" s="39">
        <f ca="1">IF($B303="Область",Параметри!K$58,IF($R303&lt;Параметри!$G$54,Параметри!K$53,IF($R303&lt;Параметри!$G$55,Параметри!K$54,IF($R303&lt;Параметри!$G$56,Параметри!K$55,IF($R303&lt;Параметри!$G$57,Параметри!K$56,Параметри!K$57)))))</f>
        <v>1.7000000000000001E-2</v>
      </c>
      <c r="U303" s="39">
        <f ca="1">IF($B303="Область",Параметри!L$58,IF($R303&lt;Параметри!$G$54,Параметри!L$53,IF($R303&lt;Параметри!$G$55,Параметри!L$54,IF($R303&lt;Параметри!$G$56,Параметри!L$55,IF($R303&lt;Параметри!$G$57,Параметри!L$56,Параметри!L$57)))))</f>
        <v>4.7E-2</v>
      </c>
      <c r="V303" s="52">
        <f>Розрахунки!H303/SUM('Дані з ДІСО'!G303:I303)</f>
        <v>10.763157894736842</v>
      </c>
      <c r="W303" s="8">
        <v>2019</v>
      </c>
    </row>
    <row r="304" spans="1:23" ht="15" hidden="1" customHeight="1" x14ac:dyDescent="0.25">
      <c r="A304" s="9">
        <v>303</v>
      </c>
      <c r="B304" s="9" t="s">
        <v>2950</v>
      </c>
      <c r="C304" s="9" t="s">
        <v>4353</v>
      </c>
      <c r="D304" s="9" t="s">
        <v>2969</v>
      </c>
      <c r="E304" s="9" t="s">
        <v>82</v>
      </c>
      <c r="F304" s="9" t="s">
        <v>633</v>
      </c>
      <c r="G304" s="9" t="s">
        <v>3341</v>
      </c>
      <c r="H304" s="9" t="s">
        <v>634</v>
      </c>
      <c r="I304" s="8">
        <v>265126</v>
      </c>
      <c r="J304" s="8">
        <v>1619</v>
      </c>
      <c r="K304" s="8">
        <v>87.4</v>
      </c>
      <c r="L304" s="11">
        <f t="shared" si="12"/>
        <v>6.1065304798473179E-3</v>
      </c>
      <c r="M304" s="12">
        <f>IF($B304="Область","",SUM('Дані з ДІСО'!J304:L304)/K304)</f>
        <v>373.45537757437069</v>
      </c>
      <c r="N304" s="8" t="str">
        <f>IF($B304="Область","",VLOOKUP(100*J304/I304,Параметри!$B$39:$C$53,2,TRUE))</f>
        <v>15. 0-6</v>
      </c>
      <c r="O304" s="8" t="str">
        <f>IF($B304="Область","",VLOOKUP(M304,Параметри!$B$21:$C$35,2,TRUE))</f>
        <v>15. 89-</v>
      </c>
      <c r="P304" s="8">
        <f t="shared" si="13"/>
        <v>15</v>
      </c>
      <c r="Q304" s="8">
        <f t="shared" si="14"/>
        <v>15</v>
      </c>
      <c r="R304" s="18">
        <f ca="1">IF($B304="Область",Параметри!$K$23,OFFSET(Параметри!$C$2,Q304,P304))</f>
        <v>27.5</v>
      </c>
      <c r="S304" s="8">
        <f>IF(Параметри!$R$37="RNK",IF(OR($B304="Область"),Параметри!$K$44,IF(R304&lt;Параметри!$G$42,Параметри!$K$41,IF(R304&lt;Параметри!$G$43,Параметри!$K$42,Параметри!$K$43))),IF(C304="Область",Параметри!$R$46,IF(C304="Київ",Параметри!$R$47,IF(L304&lt;Параметри!$P$41,Параметри!$R$41,IF(L304&lt;Параметри!$P$42,Параметри!$R$42,IF(L304&lt;Параметри!$P$43,Параметри!$R$43,IF(L304&lt;Параметри!$P$44,Параметри!$R$44,Параметри!$R$45)))))))</f>
        <v>0.2</v>
      </c>
      <c r="T304" s="39">
        <f ca="1">IF($B304="Область",Параметри!K$58,IF($R304&lt;Параметри!$G$54,Параметри!K$53,IF($R304&lt;Параметри!$G$55,Параметри!K$54,IF($R304&lt;Параметри!$G$56,Параметри!K$55,IF($R304&lt;Параметри!$G$57,Параметри!K$56,Параметри!K$57)))))</f>
        <v>0.15</v>
      </c>
      <c r="U304" s="39">
        <f ca="1">IF($B304="Область",Параметри!L$58,IF($R304&lt;Параметри!$G$54,Параметри!L$53,IF($R304&lt;Параметри!$G$55,Параметри!L$54,IF($R304&lt;Параметри!$G$56,Параметри!L$55,IF($R304&lt;Параметри!$G$57,Параметри!L$56,Параметри!L$57)))))</f>
        <v>0.10100000000000001</v>
      </c>
      <c r="V304" s="52">
        <f>Розрахунки!H304/SUM('Дані з ДІСО'!G304:I304)</f>
        <v>29.645776566757494</v>
      </c>
      <c r="W304" s="8" t="s">
        <v>2950</v>
      </c>
    </row>
    <row r="305" spans="1:23" ht="15" hidden="1" customHeight="1" x14ac:dyDescent="0.25">
      <c r="A305" s="9">
        <v>304</v>
      </c>
      <c r="B305" s="9" t="s">
        <v>2950</v>
      </c>
      <c r="C305" s="9" t="s">
        <v>4353</v>
      </c>
      <c r="D305" s="9" t="s">
        <v>2969</v>
      </c>
      <c r="E305" s="9" t="s">
        <v>82</v>
      </c>
      <c r="F305" s="9" t="s">
        <v>635</v>
      </c>
      <c r="G305" s="9" t="s">
        <v>3342</v>
      </c>
      <c r="H305" s="9" t="s">
        <v>636</v>
      </c>
      <c r="I305" s="8">
        <v>61603</v>
      </c>
      <c r="J305" s="8">
        <v>6140</v>
      </c>
      <c r="K305" s="8">
        <v>251</v>
      </c>
      <c r="L305" s="11">
        <f t="shared" si="12"/>
        <v>9.9670470593964583E-2</v>
      </c>
      <c r="M305" s="12">
        <f>IF($B305="Область","",SUM('Дані з ДІСО'!J305:L305)/K305)</f>
        <v>30.414342629482071</v>
      </c>
      <c r="N305" s="8" t="str">
        <f>IF($B305="Область","",VLOOKUP(100*J305/I305,Параметри!$B$39:$C$53,2,TRUE))</f>
        <v>14. 6-17</v>
      </c>
      <c r="O305" s="8" t="str">
        <f>IF($B305="Область","",VLOOKUP(M305,Параметри!$B$21:$C$35,2,TRUE))</f>
        <v>12. 14-34,4</v>
      </c>
      <c r="P305" s="8">
        <f t="shared" si="13"/>
        <v>14</v>
      </c>
      <c r="Q305" s="8">
        <f t="shared" si="14"/>
        <v>12</v>
      </c>
      <c r="R305" s="18">
        <f ca="1">IF($B305="Область",Параметри!$K$23,OFFSET(Параметри!$C$2,Q305,P305))</f>
        <v>24</v>
      </c>
      <c r="S305" s="8">
        <f>IF(Параметри!$R$37="RNK",IF(OR($B305="Область"),Параметри!$K$44,IF(R305&lt;Параметри!$G$42,Параметри!$K$41,IF(R305&lt;Параметри!$G$43,Параметри!$K$42,Параметри!$K$43))),IF(C305="Область",Параметри!$R$46,IF(C305="Київ",Параметри!$R$47,IF(L305&lt;Параметри!$P$41,Параметри!$R$41,IF(L305&lt;Параметри!$P$42,Параметри!$R$42,IF(L305&lt;Параметри!$P$43,Параметри!$R$43,IF(L305&lt;Параметри!$P$44,Параметри!$R$44,Параметри!$R$45)))))))</f>
        <v>0.2</v>
      </c>
      <c r="T305" s="39">
        <f ca="1">IF($B305="Область",Параметри!K$58,IF($R305&lt;Параметри!$G$54,Параметри!K$53,IF($R305&lt;Параметри!$G$55,Параметри!K$54,IF($R305&lt;Параметри!$G$56,Параметри!K$55,IF($R305&lt;Параметри!$G$57,Параметри!K$56,Параметри!K$57)))))</f>
        <v>0.1</v>
      </c>
      <c r="U305" s="39">
        <f ca="1">IF($B305="Область",Параметри!L$58,IF($R305&lt;Параметри!$G$54,Параметри!L$53,IF($R305&lt;Параметри!$G$55,Параметри!L$54,IF($R305&lt;Параметри!$G$56,Параметри!L$55,IF($R305&lt;Параметри!$G$57,Параметри!L$56,Параметри!L$57)))))</f>
        <v>4.7E-2</v>
      </c>
      <c r="V305" s="52">
        <f>Розрахунки!H305/SUM('Дані з ДІСО'!G305:I305)</f>
        <v>24.705501618122977</v>
      </c>
      <c r="W305" s="8" t="s">
        <v>2950</v>
      </c>
    </row>
    <row r="306" spans="1:23" ht="15" hidden="1" customHeight="1" x14ac:dyDescent="0.25">
      <c r="A306" s="9">
        <v>305</v>
      </c>
      <c r="B306" s="9" t="s">
        <v>4354</v>
      </c>
      <c r="C306" s="9" t="s">
        <v>4354</v>
      </c>
      <c r="D306" s="9" t="s">
        <v>2969</v>
      </c>
      <c r="E306" s="9" t="s">
        <v>28</v>
      </c>
      <c r="F306" s="9" t="s">
        <v>637</v>
      </c>
      <c r="G306" s="9" t="s">
        <v>3343</v>
      </c>
      <c r="H306" s="9" t="s">
        <v>638</v>
      </c>
      <c r="I306" s="8">
        <v>4969</v>
      </c>
      <c r="J306" s="8">
        <v>4969</v>
      </c>
      <c r="K306" s="8">
        <v>207.7</v>
      </c>
      <c r="L306" s="11">
        <f t="shared" si="12"/>
        <v>1</v>
      </c>
      <c r="M306" s="12">
        <f>IF($B306="Область","",SUM('Дані з ДІСО'!J306:L306)/K306)</f>
        <v>3.0813673567645643</v>
      </c>
      <c r="N306" s="8" t="str">
        <f>IF($B306="Область","",VLOOKUP(100*J306/I306,Параметри!$B$39:$C$53,2,TRUE))</f>
        <v>1. 100%</v>
      </c>
      <c r="O306" s="8" t="str">
        <f>IF($B306="Область","",VLOOKUP(M306,Параметри!$B$21:$C$35,2,TRUE))</f>
        <v>5. 3-3,7</v>
      </c>
      <c r="P306" s="8">
        <f t="shared" si="13"/>
        <v>1</v>
      </c>
      <c r="Q306" s="8">
        <f t="shared" si="14"/>
        <v>5</v>
      </c>
      <c r="R306" s="18">
        <f ca="1">IF($B306="Область",Параметри!$K$23,OFFSET(Параметри!$C$2,Q306,P306))</f>
        <v>13</v>
      </c>
      <c r="S306" s="8">
        <f>IF(Параметри!$R$37="RNK",IF(OR($B306="Область"),Параметри!$K$44,IF(R306&lt;Параметри!$G$42,Параметри!$K$41,IF(R306&lt;Параметри!$G$43,Параметри!$K$42,Параметри!$K$43))),IF(C306="Область",Параметри!$R$46,IF(C306="Київ",Параметри!$R$47,IF(L306&lt;Параметри!$P$41,Параметри!$R$41,IF(L306&lt;Параметри!$P$42,Параметри!$R$42,IF(L306&lt;Параметри!$P$43,Параметри!$R$43,IF(L306&lt;Параметри!$P$44,Параметри!$R$44,Параметри!$R$45)))))))</f>
        <v>0.5</v>
      </c>
      <c r="T306" s="39">
        <f ca="1">IF($B306="Область",Параметри!K$58,IF($R306&lt;Параметри!$G$54,Параметри!K$53,IF($R306&lt;Параметри!$G$55,Параметри!K$54,IF($R306&lt;Параметри!$G$56,Параметри!K$55,IF($R306&lt;Параметри!$G$57,Параметри!K$56,Параметри!K$57)))))</f>
        <v>1.7000000000000001E-2</v>
      </c>
      <c r="U306" s="39">
        <f ca="1">IF($B306="Область",Параметри!L$58,IF($R306&lt;Параметри!$G$54,Параметри!L$53,IF($R306&lt;Параметри!$G$55,Параметри!L$54,IF($R306&lt;Параметри!$G$56,Параметри!L$55,IF($R306&lt;Параметри!$G$57,Параметри!L$56,Параметри!L$57)))))</f>
        <v>4.7E-2</v>
      </c>
      <c r="V306" s="52">
        <f>Розрахунки!H306/SUM('Дані з ДІСО'!G306:I306)</f>
        <v>10.666666666666666</v>
      </c>
      <c r="W306" s="8">
        <v>2021</v>
      </c>
    </row>
    <row r="307" spans="1:23" ht="15" hidden="1" customHeight="1" x14ac:dyDescent="0.25">
      <c r="A307" s="9">
        <v>306</v>
      </c>
      <c r="B307" s="9" t="s">
        <v>4354</v>
      </c>
      <c r="C307" s="9" t="s">
        <v>4354</v>
      </c>
      <c r="D307" s="9" t="s">
        <v>2969</v>
      </c>
      <c r="E307" s="9" t="s">
        <v>28</v>
      </c>
      <c r="F307" s="9" t="s">
        <v>639</v>
      </c>
      <c r="G307" s="9" t="s">
        <v>3344</v>
      </c>
      <c r="H307" s="9" t="s">
        <v>640</v>
      </c>
      <c r="I307" s="8">
        <v>1814</v>
      </c>
      <c r="J307" s="8">
        <v>1814</v>
      </c>
      <c r="K307" s="8">
        <v>203</v>
      </c>
      <c r="L307" s="11">
        <f t="shared" si="12"/>
        <v>1</v>
      </c>
      <c r="M307" s="12">
        <f>IF($B307="Область","",SUM('Дані з ДІСО'!J307:L307)/K307)</f>
        <v>0.66502463054187189</v>
      </c>
      <c r="N307" s="8" t="str">
        <f>IF($B307="Область","",VLOOKUP(100*J307/I307,Параметри!$B$39:$C$53,2,TRUE))</f>
        <v>1. 100%</v>
      </c>
      <c r="O307" s="8" t="str">
        <f>IF($B307="Область","",VLOOKUP(M307,Параметри!$B$21:$C$35,2,TRUE))</f>
        <v>1. 0-1,1</v>
      </c>
      <c r="P307" s="8">
        <f t="shared" si="13"/>
        <v>1</v>
      </c>
      <c r="Q307" s="8">
        <f t="shared" si="14"/>
        <v>1</v>
      </c>
      <c r="R307" s="18">
        <f ca="1">IF($B307="Область",Параметри!$K$23,OFFSET(Параметри!$C$2,Q307,P307))</f>
        <v>10</v>
      </c>
      <c r="S307" s="8">
        <f>IF(Параметри!$R$37="RNK",IF(OR($B307="Область"),Параметри!$K$44,IF(R307&lt;Параметри!$G$42,Параметри!$K$41,IF(R307&lt;Параметри!$G$43,Параметри!$K$42,Параметри!$K$43))),IF(C307="Область",Параметри!$R$46,IF(C307="Київ",Параметри!$R$47,IF(L307&lt;Параметри!$P$41,Параметри!$R$41,IF(L307&lt;Параметри!$P$42,Параметри!$R$42,IF(L307&lt;Параметри!$P$43,Параметри!$R$43,IF(L307&lt;Параметри!$P$44,Параметри!$R$44,Параметри!$R$45)))))))</f>
        <v>0.5</v>
      </c>
      <c r="T307" s="39">
        <f ca="1">IF($B307="Область",Параметри!K$58,IF($R307&lt;Параметри!$G$54,Параметри!K$53,IF($R307&lt;Параметри!$G$55,Параметри!K$54,IF($R307&lt;Параметри!$G$56,Параметри!K$55,IF($R307&lt;Параметри!$G$57,Параметри!K$56,Параметри!K$57)))))</f>
        <v>1.7000000000000001E-2</v>
      </c>
      <c r="U307" s="39">
        <f ca="1">IF($B307="Область",Параметри!L$58,IF($R307&lt;Параметри!$G$54,Параметри!L$53,IF($R307&lt;Параметри!$G$55,Параметри!L$54,IF($R307&lt;Параметри!$G$56,Параметри!L$55,IF($R307&lt;Параметри!$G$57,Параметри!L$56,Параметри!L$57)))))</f>
        <v>4.7E-2</v>
      </c>
      <c r="V307" s="52">
        <f>Розрахунки!H307/SUM('Дані з ДІСО'!G307:I307)</f>
        <v>7.1052631578947372</v>
      </c>
      <c r="W307" s="8">
        <v>2021</v>
      </c>
    </row>
    <row r="308" spans="1:23" ht="15" hidden="1" customHeight="1" x14ac:dyDescent="0.25">
      <c r="A308" s="9">
        <v>307</v>
      </c>
      <c r="B308" s="9" t="s">
        <v>4354</v>
      </c>
      <c r="C308" s="9" t="s">
        <v>4354</v>
      </c>
      <c r="D308" s="9" t="s">
        <v>2969</v>
      </c>
      <c r="E308" s="9" t="s">
        <v>28</v>
      </c>
      <c r="F308" s="9" t="s">
        <v>641</v>
      </c>
      <c r="G308" s="9" t="s">
        <v>3345</v>
      </c>
      <c r="H308" s="9" t="s">
        <v>642</v>
      </c>
      <c r="I308" s="8">
        <v>5034</v>
      </c>
      <c r="J308" s="8">
        <v>5034</v>
      </c>
      <c r="K308" s="8">
        <v>261</v>
      </c>
      <c r="L308" s="11">
        <f t="shared" si="12"/>
        <v>1</v>
      </c>
      <c r="M308" s="12">
        <f>IF($B308="Область","",SUM('Дані з ДІСО'!J308:L308)/K308)</f>
        <v>2.2720306513409962</v>
      </c>
      <c r="N308" s="8" t="str">
        <f>IF($B308="Область","",VLOOKUP(100*J308/I308,Параметри!$B$39:$C$53,2,TRUE))</f>
        <v>1. 100%</v>
      </c>
      <c r="O308" s="8" t="str">
        <f>IF($B308="Область","",VLOOKUP(M308,Параметри!$B$21:$C$35,2,TRUE))</f>
        <v>4. 2,2-3</v>
      </c>
      <c r="P308" s="8">
        <f t="shared" si="13"/>
        <v>1</v>
      </c>
      <c r="Q308" s="8">
        <f t="shared" si="14"/>
        <v>4</v>
      </c>
      <c r="R308" s="18">
        <f ca="1">IF($B308="Область",Параметри!$K$23,OFFSET(Параметри!$C$2,Q308,P308))</f>
        <v>12.5</v>
      </c>
      <c r="S308" s="8">
        <f>IF(Параметри!$R$37="RNK",IF(OR($B308="Область"),Параметри!$K$44,IF(R308&lt;Параметри!$G$42,Параметри!$K$41,IF(R308&lt;Параметри!$G$43,Параметри!$K$42,Параметри!$K$43))),IF(C308="Область",Параметри!$R$46,IF(C308="Київ",Параметри!$R$47,IF(L308&lt;Параметри!$P$41,Параметри!$R$41,IF(L308&lt;Параметри!$P$42,Параметри!$R$42,IF(L308&lt;Параметри!$P$43,Параметри!$R$43,IF(L308&lt;Параметри!$P$44,Параметри!$R$44,Параметри!$R$45)))))))</f>
        <v>0.5</v>
      </c>
      <c r="T308" s="39">
        <f ca="1">IF($B308="Область",Параметри!K$58,IF($R308&lt;Параметри!$G$54,Параметри!K$53,IF($R308&lt;Параметри!$G$55,Параметри!K$54,IF($R308&lt;Параметри!$G$56,Параметри!K$55,IF($R308&lt;Параметри!$G$57,Параметри!K$56,Параметри!K$57)))))</f>
        <v>1.7000000000000001E-2</v>
      </c>
      <c r="U308" s="39">
        <f ca="1">IF($B308="Область",Параметри!L$58,IF($R308&lt;Параметри!$G$54,Параметри!L$53,IF($R308&lt;Параметри!$G$55,Параметри!L$54,IF($R308&lt;Параметри!$G$56,Параметри!L$55,IF($R308&lt;Параметри!$G$57,Параметри!L$56,Параметри!L$57)))))</f>
        <v>4.7E-2</v>
      </c>
      <c r="V308" s="52">
        <f>Розрахунки!H308/SUM('Дані з ДІСО'!G308:I308)</f>
        <v>10.050847457627119</v>
      </c>
      <c r="W308" s="8">
        <v>2021</v>
      </c>
    </row>
    <row r="309" spans="1:23" ht="15" hidden="1" customHeight="1" x14ac:dyDescent="0.25">
      <c r="A309" s="9">
        <v>308</v>
      </c>
      <c r="B309" s="9" t="s">
        <v>2951</v>
      </c>
      <c r="C309" s="9" t="s">
        <v>4353</v>
      </c>
      <c r="D309" s="9" t="s">
        <v>2969</v>
      </c>
      <c r="E309" s="9" t="s">
        <v>25</v>
      </c>
      <c r="F309" s="9" t="s">
        <v>643</v>
      </c>
      <c r="G309" s="9" t="s">
        <v>3346</v>
      </c>
      <c r="H309" s="9" t="s">
        <v>644</v>
      </c>
      <c r="I309" s="8">
        <v>19923</v>
      </c>
      <c r="J309" s="8">
        <v>11465</v>
      </c>
      <c r="K309" s="8">
        <v>615.79999999999995</v>
      </c>
      <c r="L309" s="11">
        <f t="shared" si="12"/>
        <v>0.57546554233800129</v>
      </c>
      <c r="M309" s="12">
        <f>IF($B309="Область","",SUM('Дані з ДІСО'!J309:L309)/K309)</f>
        <v>3.5043845404352063</v>
      </c>
      <c r="N309" s="8" t="str">
        <f>IF($B309="Область","",VLOOKUP(100*J309/I309,Параметри!$B$39:$C$53,2,TRUE))</f>
        <v>7. 56-58</v>
      </c>
      <c r="O309" s="8" t="str">
        <f>IF($B309="Область","",VLOOKUP(M309,Параметри!$B$21:$C$35,2,TRUE))</f>
        <v>5. 3-3,7</v>
      </c>
      <c r="P309" s="8">
        <f t="shared" si="13"/>
        <v>7</v>
      </c>
      <c r="Q309" s="8">
        <f t="shared" si="14"/>
        <v>5</v>
      </c>
      <c r="R309" s="18">
        <f ca="1">IF($B309="Область",Параметри!$K$23,OFFSET(Параметри!$C$2,Q309,P309))</f>
        <v>14.5</v>
      </c>
      <c r="S309" s="8">
        <f>IF(Параметри!$R$37="RNK",IF(OR($B309="Область"),Параметри!$K$44,IF(R309&lt;Параметри!$G$42,Параметри!$K$41,IF(R309&lt;Параметри!$G$43,Параметри!$K$42,Параметри!$K$43))),IF(C309="Область",Параметри!$R$46,IF(C309="Київ",Параметри!$R$47,IF(L309&lt;Параметри!$P$41,Параметри!$R$41,IF(L309&lt;Параметри!$P$42,Параметри!$R$42,IF(L309&lt;Параметри!$P$43,Параметри!$R$43,IF(L309&lt;Параметри!$P$44,Параметри!$R$44,Параметри!$R$45)))))))</f>
        <v>0.4</v>
      </c>
      <c r="T309" s="39">
        <f ca="1">IF($B309="Область",Параметри!K$58,IF($R309&lt;Параметри!$G$54,Параметри!K$53,IF($R309&lt;Параметри!$G$55,Параметри!K$54,IF($R309&lt;Параметри!$G$56,Параметри!K$55,IF($R309&lt;Параметри!$G$57,Параметри!K$56,Параметри!K$57)))))</f>
        <v>1.7000000000000001E-2</v>
      </c>
      <c r="U309" s="39">
        <f ca="1">IF($B309="Область",Параметри!L$58,IF($R309&lt;Параметри!$G$54,Параметри!L$53,IF($R309&lt;Параметри!$G$55,Параметри!L$54,IF($R309&lt;Параметри!$G$56,Параметри!L$55,IF($R309&lt;Параметри!$G$57,Параметри!L$56,Параметри!L$57)))))</f>
        <v>4.7E-2</v>
      </c>
      <c r="V309" s="52">
        <f>Розрахунки!H309/SUM('Дані з ДІСО'!G309:I309)</f>
        <v>13.745222929936306</v>
      </c>
      <c r="W309" s="8">
        <v>2021</v>
      </c>
    </row>
    <row r="310" spans="1:23" ht="15" hidden="1" customHeight="1" x14ac:dyDescent="0.25">
      <c r="A310" s="9">
        <v>309</v>
      </c>
      <c r="B310" s="9" t="s">
        <v>2950</v>
      </c>
      <c r="C310" s="9" t="s">
        <v>4353</v>
      </c>
      <c r="D310" s="9" t="s">
        <v>2969</v>
      </c>
      <c r="E310" s="9" t="s">
        <v>82</v>
      </c>
      <c r="F310" s="9" t="s">
        <v>645</v>
      </c>
      <c r="G310" s="9" t="s">
        <v>3347</v>
      </c>
      <c r="H310" s="9" t="s">
        <v>646</v>
      </c>
      <c r="I310" s="8">
        <v>75236</v>
      </c>
      <c r="J310" s="8">
        <v>1237</v>
      </c>
      <c r="K310" s="8">
        <v>81.599999999999994</v>
      </c>
      <c r="L310" s="11">
        <f t="shared" si="12"/>
        <v>1.6441597107767558E-2</v>
      </c>
      <c r="M310" s="12">
        <f>IF($B310="Область","",SUM('Дані з ДІСО'!J310:L310)/K310)</f>
        <v>112.51225490196079</v>
      </c>
      <c r="N310" s="8" t="str">
        <f>IF($B310="Область","",VLOOKUP(100*J310/I310,Параметри!$B$39:$C$53,2,TRUE))</f>
        <v>15. 0-6</v>
      </c>
      <c r="O310" s="8" t="str">
        <f>IF($B310="Область","",VLOOKUP(M310,Параметри!$B$21:$C$35,2,TRUE))</f>
        <v>15. 89-</v>
      </c>
      <c r="P310" s="8">
        <f t="shared" si="13"/>
        <v>15</v>
      </c>
      <c r="Q310" s="8">
        <f t="shared" si="14"/>
        <v>15</v>
      </c>
      <c r="R310" s="18">
        <f ca="1">IF($B310="Область",Параметри!$K$23,OFFSET(Параметри!$C$2,Q310,P310))</f>
        <v>27.5</v>
      </c>
      <c r="S310" s="8">
        <f>IF(Параметри!$R$37="RNK",IF(OR($B310="Область"),Параметри!$K$44,IF(R310&lt;Параметри!$G$42,Параметри!$K$41,IF(R310&lt;Параметри!$G$43,Параметри!$K$42,Параметри!$K$43))),IF(C310="Область",Параметри!$R$46,IF(C310="Київ",Параметри!$R$47,IF(L310&lt;Параметри!$P$41,Параметри!$R$41,IF(L310&lt;Параметри!$P$42,Параметри!$R$42,IF(L310&lt;Параметри!$P$43,Параметри!$R$43,IF(L310&lt;Параметри!$P$44,Параметри!$R$44,Параметри!$R$45)))))))</f>
        <v>0.2</v>
      </c>
      <c r="T310" s="39">
        <f ca="1">IF($B310="Область",Параметри!K$58,IF($R310&lt;Параметри!$G$54,Параметри!K$53,IF($R310&lt;Параметри!$G$55,Параметри!K$54,IF($R310&lt;Параметри!$G$56,Параметри!K$55,IF($R310&lt;Параметри!$G$57,Параметри!K$56,Параметри!K$57)))))</f>
        <v>0.15</v>
      </c>
      <c r="U310" s="39">
        <f ca="1">IF($B310="Область",Параметри!L$58,IF($R310&lt;Параметри!$G$54,Параметри!L$53,IF($R310&lt;Параметри!$G$55,Параметри!L$54,IF($R310&lt;Параметри!$G$56,Параметри!L$55,IF($R310&lt;Параметри!$G$57,Параметри!L$56,Параметри!L$57)))))</f>
        <v>0.10100000000000001</v>
      </c>
      <c r="V310" s="52">
        <f>Розрахунки!H310/SUM('Дані з ДІСО'!G310:I310)</f>
        <v>26.923753665689148</v>
      </c>
      <c r="W310" s="8" t="s">
        <v>2950</v>
      </c>
    </row>
    <row r="311" spans="1:23" ht="15" hidden="1" customHeight="1" x14ac:dyDescent="0.25">
      <c r="A311" s="9">
        <v>310</v>
      </c>
      <c r="B311" s="9" t="s">
        <v>4354</v>
      </c>
      <c r="C311" s="9" t="s">
        <v>4354</v>
      </c>
      <c r="D311" s="9" t="s">
        <v>2969</v>
      </c>
      <c r="E311" s="9" t="s">
        <v>28</v>
      </c>
      <c r="F311" s="9" t="s">
        <v>647</v>
      </c>
      <c r="G311" s="9" t="s">
        <v>3348</v>
      </c>
      <c r="H311" s="9" t="s">
        <v>648</v>
      </c>
      <c r="I311" s="8">
        <v>9060</v>
      </c>
      <c r="J311" s="8">
        <v>9060</v>
      </c>
      <c r="K311" s="8">
        <v>234.4</v>
      </c>
      <c r="L311" s="11">
        <f t="shared" si="12"/>
        <v>1</v>
      </c>
      <c r="M311" s="12">
        <f>IF($B311="Область","",SUM('Дані з ДІСО'!J311:L311)/K311)</f>
        <v>3.8225255972696246</v>
      </c>
      <c r="N311" s="8" t="str">
        <f>IF($B311="Область","",VLOOKUP(100*J311/I311,Параметри!$B$39:$C$53,2,TRUE))</f>
        <v>1. 100%</v>
      </c>
      <c r="O311" s="8" t="str">
        <f>IF($B311="Область","",VLOOKUP(M311,Параметри!$B$21:$C$35,2,TRUE))</f>
        <v>6. 3,7-4,1</v>
      </c>
      <c r="P311" s="8">
        <f t="shared" si="13"/>
        <v>1</v>
      </c>
      <c r="Q311" s="8">
        <f t="shared" si="14"/>
        <v>6</v>
      </c>
      <c r="R311" s="18">
        <f ca="1">IF($B311="Область",Параметри!$K$23,OFFSET(Параметри!$C$2,Q311,P311))</f>
        <v>14</v>
      </c>
      <c r="S311" s="8">
        <f>IF(Параметри!$R$37="RNK",IF(OR($B311="Область"),Параметри!$K$44,IF(R311&lt;Параметри!$G$42,Параметри!$K$41,IF(R311&lt;Параметри!$G$43,Параметри!$K$42,Параметри!$K$43))),IF(C311="Область",Параметри!$R$46,IF(C311="Київ",Параметри!$R$47,IF(L311&lt;Параметри!$P$41,Параметри!$R$41,IF(L311&lt;Параметри!$P$42,Параметри!$R$42,IF(L311&lt;Параметри!$P$43,Параметри!$R$43,IF(L311&lt;Параметри!$P$44,Параметри!$R$44,Параметри!$R$45)))))))</f>
        <v>0.5</v>
      </c>
      <c r="T311" s="39">
        <f ca="1">IF($B311="Область",Параметри!K$58,IF($R311&lt;Параметри!$G$54,Параметри!K$53,IF($R311&lt;Параметри!$G$55,Параметри!K$54,IF($R311&lt;Параметри!$G$56,Параметри!K$55,IF($R311&lt;Параметри!$G$57,Параметри!K$56,Параметри!K$57)))))</f>
        <v>1.7000000000000001E-2</v>
      </c>
      <c r="U311" s="39">
        <f ca="1">IF($B311="Область",Параметри!L$58,IF($R311&lt;Параметри!$G$54,Параметри!L$53,IF($R311&lt;Параметри!$G$55,Параметри!L$54,IF($R311&lt;Параметри!$G$56,Параметри!L$55,IF($R311&lt;Параметри!$G$57,Параметри!L$56,Параметри!L$57)))))</f>
        <v>4.7E-2</v>
      </c>
      <c r="V311" s="52">
        <f>Розрахунки!H311/SUM('Дані з ДІСО'!G311:I311)</f>
        <v>12.8</v>
      </c>
      <c r="W311" s="8">
        <v>2021</v>
      </c>
    </row>
    <row r="312" spans="1:23" ht="15" hidden="1" customHeight="1" x14ac:dyDescent="0.25">
      <c r="A312" s="9">
        <v>311</v>
      </c>
      <c r="B312" s="9" t="s">
        <v>4354</v>
      </c>
      <c r="C312" s="9" t="s">
        <v>4354</v>
      </c>
      <c r="D312" s="9" t="s">
        <v>2969</v>
      </c>
      <c r="E312" s="9" t="s">
        <v>28</v>
      </c>
      <c r="F312" s="9" t="s">
        <v>649</v>
      </c>
      <c r="G312" s="9" t="s">
        <v>3349</v>
      </c>
      <c r="H312" s="9" t="s">
        <v>650</v>
      </c>
      <c r="I312" s="8">
        <v>5459</v>
      </c>
      <c r="J312" s="8">
        <v>5459</v>
      </c>
      <c r="K312" s="8">
        <v>165.2</v>
      </c>
      <c r="L312" s="11">
        <f t="shared" si="12"/>
        <v>1</v>
      </c>
      <c r="M312" s="12">
        <f>IF($B312="Область","",SUM('Дані з ДІСО'!J312:L312)/K312)</f>
        <v>3.2869249394673128</v>
      </c>
      <c r="N312" s="8" t="str">
        <f>IF($B312="Область","",VLOOKUP(100*J312/I312,Параметри!$B$39:$C$53,2,TRUE))</f>
        <v>1. 100%</v>
      </c>
      <c r="O312" s="8" t="str">
        <f>IF($B312="Область","",VLOOKUP(M312,Параметри!$B$21:$C$35,2,TRUE))</f>
        <v>5. 3-3,7</v>
      </c>
      <c r="P312" s="8">
        <f t="shared" si="13"/>
        <v>1</v>
      </c>
      <c r="Q312" s="8">
        <f t="shared" si="14"/>
        <v>5</v>
      </c>
      <c r="R312" s="18">
        <f ca="1">IF($B312="Область",Параметри!$K$23,OFFSET(Параметри!$C$2,Q312,P312))</f>
        <v>13</v>
      </c>
      <c r="S312" s="8">
        <f>IF(Параметри!$R$37="RNK",IF(OR($B312="Область"),Параметри!$K$44,IF(R312&lt;Параметри!$G$42,Параметри!$K$41,IF(R312&lt;Параметри!$G$43,Параметри!$K$42,Параметри!$K$43))),IF(C312="Область",Параметри!$R$46,IF(C312="Київ",Параметри!$R$47,IF(L312&lt;Параметри!$P$41,Параметри!$R$41,IF(L312&lt;Параметри!$P$42,Параметри!$R$42,IF(L312&lt;Параметри!$P$43,Параметри!$R$43,IF(L312&lt;Параметри!$P$44,Параметри!$R$44,Параметри!$R$45)))))))</f>
        <v>0.5</v>
      </c>
      <c r="T312" s="39">
        <f ca="1">IF($B312="Область",Параметри!K$58,IF($R312&lt;Параметри!$G$54,Параметри!K$53,IF($R312&lt;Параметри!$G$55,Параметри!K$54,IF($R312&lt;Параметри!$G$56,Параметри!K$55,IF($R312&lt;Параметри!$G$57,Параметри!K$56,Параметри!K$57)))))</f>
        <v>1.7000000000000001E-2</v>
      </c>
      <c r="U312" s="39">
        <f ca="1">IF($B312="Область",Параметри!L$58,IF($R312&lt;Параметри!$G$54,Параметри!L$53,IF($R312&lt;Параметри!$G$55,Параметри!L$54,IF($R312&lt;Параметри!$G$56,Параметри!L$55,IF($R312&lt;Параметри!$G$57,Параметри!L$56,Параметри!L$57)))))</f>
        <v>4.7E-2</v>
      </c>
      <c r="V312" s="52">
        <f>Розрахунки!H312/SUM('Дані з ДІСО'!G312:I312)</f>
        <v>11.553191489361701</v>
      </c>
      <c r="W312" s="8">
        <v>2021</v>
      </c>
    </row>
    <row r="313" spans="1:23" ht="15" hidden="1" customHeight="1" x14ac:dyDescent="0.25">
      <c r="A313" s="9">
        <v>312</v>
      </c>
      <c r="B313" s="9" t="s">
        <v>4354</v>
      </c>
      <c r="C313" s="9" t="s">
        <v>4354</v>
      </c>
      <c r="D313" s="9" t="s">
        <v>2969</v>
      </c>
      <c r="E313" s="9" t="s">
        <v>28</v>
      </c>
      <c r="F313" s="9" t="s">
        <v>651</v>
      </c>
      <c r="G313" s="9" t="s">
        <v>3350</v>
      </c>
      <c r="H313" s="9" t="s">
        <v>652</v>
      </c>
      <c r="I313" s="8">
        <v>4790</v>
      </c>
      <c r="J313" s="8">
        <v>2440</v>
      </c>
      <c r="K313" s="8">
        <v>185.5</v>
      </c>
      <c r="L313" s="11">
        <f t="shared" si="12"/>
        <v>0.50939457202505223</v>
      </c>
      <c r="M313" s="12">
        <f>IF($B313="Область","",SUM('Дані з ДІСО'!J313:L313)/K313)</f>
        <v>1.9838274932614555</v>
      </c>
      <c r="N313" s="8" t="str">
        <f>IF($B313="Область","",VLOOKUP(100*J313/I313,Параметри!$B$39:$C$53,2,TRUE))</f>
        <v>10. 46-51</v>
      </c>
      <c r="O313" s="8" t="str">
        <f>IF($B313="Область","",VLOOKUP(M313,Параметри!$B$21:$C$35,2,TRUE))</f>
        <v>3. 1,7-2,2</v>
      </c>
      <c r="P313" s="8">
        <f t="shared" si="13"/>
        <v>10</v>
      </c>
      <c r="Q313" s="8">
        <f t="shared" si="14"/>
        <v>3</v>
      </c>
      <c r="R313" s="18">
        <f ca="1">IF($B313="Область",Параметри!$K$23,OFFSET(Параметри!$C$2,Q313,P313))</f>
        <v>15</v>
      </c>
      <c r="S313" s="8">
        <f>IF(Параметри!$R$37="RNK",IF(OR($B313="Область"),Параметри!$K$44,IF(R313&lt;Параметри!$G$42,Параметри!$K$41,IF(R313&lt;Параметри!$G$43,Параметри!$K$42,Параметри!$K$43))),IF(C313="Область",Параметри!$R$46,IF(C313="Київ",Параметри!$R$47,IF(L313&lt;Параметри!$P$41,Параметри!$R$41,IF(L313&lt;Параметри!$P$42,Параметри!$R$42,IF(L313&lt;Параметри!$P$43,Параметри!$R$43,IF(L313&lt;Параметри!$P$44,Параметри!$R$44,Параметри!$R$45)))))))</f>
        <v>0.4</v>
      </c>
      <c r="T313" s="39">
        <f ca="1">IF($B313="Область",Параметри!K$58,IF($R313&lt;Параметри!$G$54,Параметри!K$53,IF($R313&lt;Параметри!$G$55,Параметри!K$54,IF($R313&lt;Параметри!$G$56,Параметри!K$55,IF($R313&lt;Параметри!$G$57,Параметри!K$56,Параметри!K$57)))))</f>
        <v>1.7000000000000001E-2</v>
      </c>
      <c r="U313" s="39">
        <f ca="1">IF($B313="Область",Параметри!L$58,IF($R313&lt;Параметри!$G$54,Параметри!L$53,IF($R313&lt;Параметри!$G$55,Параметри!L$54,IF($R313&lt;Параметри!$G$56,Параметри!L$55,IF($R313&lt;Параметри!$G$57,Параметри!L$56,Параметри!L$57)))))</f>
        <v>4.7E-2</v>
      </c>
      <c r="V313" s="52">
        <f>Розрахунки!H313/SUM('Дані з ДІСО'!G313:I313)</f>
        <v>14.72</v>
      </c>
      <c r="W313" s="8">
        <v>2021</v>
      </c>
    </row>
    <row r="314" spans="1:23" hidden="1" x14ac:dyDescent="0.25">
      <c r="A314" s="9">
        <v>313</v>
      </c>
      <c r="B314" s="9" t="s">
        <v>4355</v>
      </c>
      <c r="C314" s="9" t="s">
        <v>4355</v>
      </c>
      <c r="D314" s="9" t="s">
        <v>2969</v>
      </c>
      <c r="E314" s="9" t="s">
        <v>33</v>
      </c>
      <c r="F314" s="9" t="s">
        <v>653</v>
      </c>
      <c r="G314" s="9" t="s">
        <v>3351</v>
      </c>
      <c r="H314" s="9" t="s">
        <v>654</v>
      </c>
      <c r="I314" s="8">
        <v>3640</v>
      </c>
      <c r="J314" s="8">
        <v>39</v>
      </c>
      <c r="K314" s="8">
        <v>37.1</v>
      </c>
      <c r="L314" s="11">
        <f t="shared" si="12"/>
        <v>1.0714285714285714E-2</v>
      </c>
      <c r="M314" s="12">
        <f>IF($B314="Область","",SUM('Дані з ДІСО'!J314:L314)/K314)</f>
        <v>9.6226415094339615</v>
      </c>
      <c r="N314" s="8" t="str">
        <f>IF($B314="Область","",VLOOKUP(100*J314/I314,Параметри!$B$39:$C$53,2,TRUE))</f>
        <v>15. 0-6</v>
      </c>
      <c r="O314" s="8" t="str">
        <f>IF($B314="Область","",VLOOKUP(M314,Параметри!$B$21:$C$35,2,TRUE))</f>
        <v>10. 6,4-9,7</v>
      </c>
      <c r="P314" s="8">
        <f t="shared" si="13"/>
        <v>15</v>
      </c>
      <c r="Q314" s="8">
        <f t="shared" si="14"/>
        <v>10</v>
      </c>
      <c r="R314" s="18">
        <f ca="1">IF($B314="Область",Параметри!$K$23,OFFSET(Параметри!$C$2,Q314,P314))</f>
        <v>20.5</v>
      </c>
      <c r="S314" s="8">
        <f>IF(Параметри!$R$37="RNK",IF(OR($B314="Область"),Параметри!$K$44,IF(R314&lt;Параметри!$G$42,Параметри!$K$41,IF(R314&lt;Параметри!$G$43,Параметри!$K$42,Параметри!$K$43))),IF(C314="Область",Параметри!$R$46,IF(C314="Київ",Параметри!$R$47,IF(L314&lt;Параметри!$P$41,Параметри!$R$41,IF(L314&lt;Параметри!$P$42,Параметри!$R$42,IF(L314&lt;Параметри!$P$43,Параметри!$R$43,IF(L314&lt;Параметри!$P$44,Параметри!$R$44,Параметри!$R$45)))))))</f>
        <v>0.2</v>
      </c>
      <c r="T314" s="39">
        <f ca="1">IF($B314="Область",Параметри!K$58,IF($R314&lt;Параметри!$G$54,Параметри!K$53,IF($R314&lt;Параметри!$G$55,Параметри!K$54,IF($R314&lt;Параметри!$G$56,Параметри!K$55,IF($R314&lt;Параметри!$G$57,Параметри!K$56,Параметри!K$57)))))</f>
        <v>7.4999999999999997E-2</v>
      </c>
      <c r="U314" s="39">
        <f ca="1">IF($B314="Область",Параметри!L$58,IF($R314&lt;Параметри!$G$54,Параметри!L$53,IF($R314&lt;Параметри!$G$55,Параметри!L$54,IF($R314&lt;Параметри!$G$56,Параметри!L$55,IF($R314&lt;Параметри!$G$57,Параметри!L$56,Параметри!L$57)))))</f>
        <v>4.7E-2</v>
      </c>
      <c r="V314" s="52">
        <f>Розрахунки!H314/SUM('Дані з ДІСО'!G314:I314)</f>
        <v>15.521739130434783</v>
      </c>
      <c r="W314" s="8">
        <v>2021</v>
      </c>
    </row>
    <row r="315" spans="1:23" ht="15" hidden="1" customHeight="1" x14ac:dyDescent="0.25">
      <c r="A315" s="9">
        <v>314</v>
      </c>
      <c r="B315" s="9" t="s">
        <v>2950</v>
      </c>
      <c r="C315" s="9" t="s">
        <v>4353</v>
      </c>
      <c r="D315" s="9" t="s">
        <v>2969</v>
      </c>
      <c r="E315" s="9" t="s">
        <v>82</v>
      </c>
      <c r="F315" s="9" t="s">
        <v>655</v>
      </c>
      <c r="G315" s="9" t="s">
        <v>3352</v>
      </c>
      <c r="H315" s="9" t="s">
        <v>656</v>
      </c>
      <c r="I315" s="8">
        <v>72582</v>
      </c>
      <c r="J315" s="8">
        <v>10297</v>
      </c>
      <c r="K315" s="8">
        <v>816.6</v>
      </c>
      <c r="L315" s="11">
        <f t="shared" si="12"/>
        <v>0.14186712959135875</v>
      </c>
      <c r="M315" s="12">
        <f>IF($B315="Область","",SUM('Дані з ДІСО'!J315:L315)/K315)</f>
        <v>10.660053881949546</v>
      </c>
      <c r="N315" s="8" t="str">
        <f>IF($B315="Область","",VLOOKUP(100*J315/I315,Параметри!$B$39:$C$53,2,TRUE))</f>
        <v>14. 6-17</v>
      </c>
      <c r="O315" s="8" t="str">
        <f>IF($B315="Область","",VLOOKUP(M315,Параметри!$B$21:$C$35,2,TRUE))</f>
        <v>11. 9,7-14</v>
      </c>
      <c r="P315" s="8">
        <f t="shared" si="13"/>
        <v>14</v>
      </c>
      <c r="Q315" s="8">
        <f t="shared" si="14"/>
        <v>11</v>
      </c>
      <c r="R315" s="18">
        <f ca="1">IF($B315="Область",Параметри!$K$23,OFFSET(Параметри!$C$2,Q315,P315))</f>
        <v>22.5</v>
      </c>
      <c r="S315" s="8">
        <f>IF(Параметри!$R$37="RNK",IF(OR($B315="Область"),Параметри!$K$44,IF(R315&lt;Параметри!$G$42,Параметри!$K$41,IF(R315&lt;Параметри!$G$43,Параметри!$K$42,Параметри!$K$43))),IF(C315="Область",Параметри!$R$46,IF(C315="Київ",Параметри!$R$47,IF(L315&lt;Параметри!$P$41,Параметри!$R$41,IF(L315&lt;Параметри!$P$42,Параметри!$R$42,IF(L315&lt;Параметри!$P$43,Параметри!$R$43,IF(L315&lt;Параметри!$P$44,Параметри!$R$44,Параметри!$R$45)))))))</f>
        <v>0.2</v>
      </c>
      <c r="T315" s="39">
        <f ca="1">IF($B315="Область",Параметри!K$58,IF($R315&lt;Параметри!$G$54,Параметри!K$53,IF($R315&lt;Параметри!$G$55,Параметри!K$54,IF($R315&lt;Параметри!$G$56,Параметри!K$55,IF($R315&lt;Параметри!$G$57,Параметри!K$56,Параметри!K$57)))))</f>
        <v>0.1</v>
      </c>
      <c r="U315" s="39">
        <f ca="1">IF($B315="Область",Параметри!L$58,IF($R315&lt;Параметри!$G$54,Параметри!L$53,IF($R315&lt;Параметри!$G$55,Параметри!L$54,IF($R315&lt;Параметри!$G$56,Параметри!L$55,IF($R315&lt;Параметри!$G$57,Параметри!L$56,Параметри!L$57)))))</f>
        <v>4.7E-2</v>
      </c>
      <c r="V315" s="52">
        <f>Розрахунки!H315/SUM('Дані з ДІСО'!G315:I315)</f>
        <v>21.026570048309178</v>
      </c>
      <c r="W315" s="8" t="s">
        <v>2950</v>
      </c>
    </row>
    <row r="316" spans="1:23" ht="15" hidden="1" customHeight="1" x14ac:dyDescent="0.25">
      <c r="A316" s="9">
        <v>315</v>
      </c>
      <c r="B316" s="9" t="s">
        <v>2950</v>
      </c>
      <c r="C316" s="9" t="s">
        <v>4353</v>
      </c>
      <c r="D316" s="9" t="s">
        <v>2969</v>
      </c>
      <c r="E316" s="9" t="s">
        <v>82</v>
      </c>
      <c r="F316" s="9" t="s">
        <v>657</v>
      </c>
      <c r="G316" s="9" t="s">
        <v>3353</v>
      </c>
      <c r="H316" s="9" t="s">
        <v>658</v>
      </c>
      <c r="I316" s="8">
        <v>37403</v>
      </c>
      <c r="J316" s="8">
        <v>10434</v>
      </c>
      <c r="K316" s="8">
        <v>1125</v>
      </c>
      <c r="L316" s="11">
        <f t="shared" si="12"/>
        <v>0.27896158062187526</v>
      </c>
      <c r="M316" s="12">
        <f>IF($B316="Область","",SUM('Дані з ДІСО'!J316:L316)/K316)</f>
        <v>4.0497777777777779</v>
      </c>
      <c r="N316" s="8" t="str">
        <f>IF($B316="Область","",VLOOKUP(100*J316/I316,Параметри!$B$39:$C$53,2,TRUE))</f>
        <v>11. 25-46</v>
      </c>
      <c r="O316" s="8" t="str">
        <f>IF($B316="Область","",VLOOKUP(M316,Параметри!$B$21:$C$35,2,TRUE))</f>
        <v>6. 3,7-4,1</v>
      </c>
      <c r="P316" s="8">
        <f t="shared" si="13"/>
        <v>11</v>
      </c>
      <c r="Q316" s="8">
        <f t="shared" si="14"/>
        <v>6</v>
      </c>
      <c r="R316" s="18">
        <f ca="1">IF($B316="Область",Параметри!$K$23,OFFSET(Параметри!$C$2,Q316,P316))</f>
        <v>16.5</v>
      </c>
      <c r="S316" s="8">
        <f>IF(Параметри!$R$37="RNK",IF(OR($B316="Область"),Параметри!$K$44,IF(R316&lt;Параметри!$G$42,Параметри!$K$41,IF(R316&lt;Параметри!$G$43,Параметри!$K$42,Параметри!$K$43))),IF(C316="Область",Параметри!$R$46,IF(C316="Київ",Параметри!$R$47,IF(L316&lt;Параметри!$P$41,Параметри!$R$41,IF(L316&lt;Параметри!$P$42,Параметри!$R$42,IF(L316&lt;Параметри!$P$43,Параметри!$R$43,IF(L316&lt;Параметри!$P$44,Параметри!$R$44,Параметри!$R$45)))))))</f>
        <v>0.3</v>
      </c>
      <c r="T316" s="39">
        <f ca="1">IF($B316="Область",Параметри!K$58,IF($R316&lt;Параметри!$G$54,Параметри!K$53,IF($R316&lt;Параметри!$G$55,Параметри!K$54,IF($R316&lt;Параметри!$G$56,Параметри!K$55,IF($R316&lt;Параметри!$G$57,Параметри!K$56,Параметри!K$57)))))</f>
        <v>1.7000000000000001E-2</v>
      </c>
      <c r="U316" s="39">
        <f ca="1">IF($B316="Область",Параметри!L$58,IF($R316&lt;Параметри!$G$54,Параметри!L$53,IF($R316&lt;Параметри!$G$55,Параметри!L$54,IF($R316&lt;Параметри!$G$56,Параметри!L$55,IF($R316&lt;Параметри!$G$57,Параметри!L$56,Параметри!L$57)))))</f>
        <v>4.7E-2</v>
      </c>
      <c r="V316" s="52">
        <f>Розрахунки!H316/SUM('Дані з ДІСО'!G316:I316)</f>
        <v>17.127819548872182</v>
      </c>
      <c r="W316" s="8" t="s">
        <v>2950</v>
      </c>
    </row>
    <row r="317" spans="1:23" ht="15" hidden="1" customHeight="1" x14ac:dyDescent="0.25">
      <c r="A317" s="9">
        <v>316</v>
      </c>
      <c r="B317" s="9" t="s">
        <v>4355</v>
      </c>
      <c r="C317" s="9" t="s">
        <v>4355</v>
      </c>
      <c r="D317" s="9" t="s">
        <v>2969</v>
      </c>
      <c r="E317" s="9" t="s">
        <v>33</v>
      </c>
      <c r="F317" s="9" t="s">
        <v>659</v>
      </c>
      <c r="G317" s="9" t="s">
        <v>3354</v>
      </c>
      <c r="H317" s="9" t="s">
        <v>660</v>
      </c>
      <c r="I317" s="8">
        <v>23720</v>
      </c>
      <c r="J317" s="8">
        <v>11102</v>
      </c>
      <c r="K317" s="8">
        <v>435.5</v>
      </c>
      <c r="L317" s="11">
        <f t="shared" si="12"/>
        <v>0.46804384485666106</v>
      </c>
      <c r="M317" s="12">
        <f>IF($B317="Область","",SUM('Дані з ДІСО'!J317:L317)/K317)</f>
        <v>5.1549942594718718</v>
      </c>
      <c r="N317" s="8" t="str">
        <f>IF($B317="Область","",VLOOKUP(100*J317/I317,Параметри!$B$39:$C$53,2,TRUE))</f>
        <v>10. 46-51</v>
      </c>
      <c r="O317" s="8" t="str">
        <f>IF($B317="Область","",VLOOKUP(M317,Параметри!$B$21:$C$35,2,TRUE))</f>
        <v>8. 4,5-5,6</v>
      </c>
      <c r="P317" s="8">
        <f t="shared" si="13"/>
        <v>10</v>
      </c>
      <c r="Q317" s="8">
        <f t="shared" si="14"/>
        <v>8</v>
      </c>
      <c r="R317" s="18">
        <f ca="1">IF($B317="Область",Параметри!$K$23,OFFSET(Параметри!$C$2,Q317,P317))</f>
        <v>17.5</v>
      </c>
      <c r="S317" s="8">
        <f>IF(Параметри!$R$37="RNK",IF(OR($B317="Область"),Параметри!$K$44,IF(R317&lt;Параметри!$G$42,Параметри!$K$41,IF(R317&lt;Параметри!$G$43,Параметри!$K$42,Параметри!$K$43))),IF(C317="Область",Параметри!$R$46,IF(C317="Київ",Параметри!$R$47,IF(L317&lt;Параметри!$P$41,Параметри!$R$41,IF(L317&lt;Параметри!$P$42,Параметри!$R$42,IF(L317&lt;Параметри!$P$43,Параметри!$R$43,IF(L317&lt;Параметри!$P$44,Параметри!$R$44,Параметри!$R$45)))))))</f>
        <v>0.4</v>
      </c>
      <c r="T317" s="39">
        <f ca="1">IF($B317="Область",Параметри!K$58,IF($R317&lt;Параметри!$G$54,Параметри!K$53,IF($R317&lt;Параметри!$G$55,Параметри!K$54,IF($R317&lt;Параметри!$G$56,Параметри!K$55,IF($R317&lt;Параметри!$G$57,Параметри!K$56,Параметри!K$57)))))</f>
        <v>1.7000000000000001E-2</v>
      </c>
      <c r="U317" s="39">
        <f ca="1">IF($B317="Область",Параметри!L$58,IF($R317&lt;Параметри!$G$54,Параметри!L$53,IF($R317&lt;Параметри!$G$55,Параметри!L$54,IF($R317&lt;Параметри!$G$56,Параметри!L$55,IF($R317&lt;Параметри!$G$57,Параметри!L$56,Параметри!L$57)))))</f>
        <v>4.7E-2</v>
      </c>
      <c r="V317" s="52">
        <f>Розрахунки!H317/SUM('Дані з ДІСО'!G317:I317)</f>
        <v>16.62962962962963</v>
      </c>
      <c r="W317" s="8">
        <v>2021</v>
      </c>
    </row>
    <row r="318" spans="1:23" ht="15" hidden="1" customHeight="1" x14ac:dyDescent="0.25">
      <c r="A318" s="9">
        <v>317</v>
      </c>
      <c r="B318" s="9" t="s">
        <v>4355</v>
      </c>
      <c r="C318" s="9" t="s">
        <v>4355</v>
      </c>
      <c r="D318" s="9" t="s">
        <v>2969</v>
      </c>
      <c r="E318" s="9" t="s">
        <v>33</v>
      </c>
      <c r="F318" s="9" t="s">
        <v>661</v>
      </c>
      <c r="G318" s="9" t="s">
        <v>3355</v>
      </c>
      <c r="H318" s="9" t="s">
        <v>662</v>
      </c>
      <c r="I318" s="8">
        <v>18724</v>
      </c>
      <c r="J318" s="8">
        <v>9720</v>
      </c>
      <c r="K318" s="8">
        <v>720.4</v>
      </c>
      <c r="L318" s="11">
        <f t="shared" si="12"/>
        <v>0.51911984618671225</v>
      </c>
      <c r="M318" s="12">
        <f>IF($B318="Область","",SUM('Дані з ДІСО'!J318:L318)/K318)</f>
        <v>3.156579677956691</v>
      </c>
      <c r="N318" s="8" t="str">
        <f>IF($B318="Область","",VLOOKUP(100*J318/I318,Параметри!$B$39:$C$53,2,TRUE))</f>
        <v>9. 51-53</v>
      </c>
      <c r="O318" s="8" t="str">
        <f>IF($B318="Область","",VLOOKUP(M318,Параметри!$B$21:$C$35,2,TRUE))</f>
        <v>5. 3-3,7</v>
      </c>
      <c r="P318" s="8">
        <f t="shared" si="13"/>
        <v>9</v>
      </c>
      <c r="Q318" s="8">
        <f t="shared" si="14"/>
        <v>5</v>
      </c>
      <c r="R318" s="18">
        <f ca="1">IF($B318="Область",Параметри!$K$23,OFFSET(Параметри!$C$2,Q318,P318))</f>
        <v>15</v>
      </c>
      <c r="S318" s="8">
        <f>IF(Параметри!$R$37="RNK",IF(OR($B318="Область"),Параметри!$K$44,IF(R318&lt;Параметри!$G$42,Параметри!$K$41,IF(R318&lt;Параметри!$G$43,Параметри!$K$42,Параметри!$K$43))),IF(C318="Область",Параметри!$R$46,IF(C318="Київ",Параметри!$R$47,IF(L318&lt;Параметри!$P$41,Параметри!$R$41,IF(L318&lt;Параметри!$P$42,Параметри!$R$42,IF(L318&lt;Параметри!$P$43,Параметри!$R$43,IF(L318&lt;Параметри!$P$44,Параметри!$R$44,Параметри!$R$45)))))))</f>
        <v>0.4</v>
      </c>
      <c r="T318" s="39">
        <f ca="1">IF($B318="Область",Параметри!K$58,IF($R318&lt;Параметри!$G$54,Параметри!K$53,IF($R318&lt;Параметри!$G$55,Параметри!K$54,IF($R318&lt;Параметри!$G$56,Параметри!K$55,IF($R318&lt;Параметри!$G$57,Параметри!K$56,Параметри!K$57)))))</f>
        <v>1.7000000000000001E-2</v>
      </c>
      <c r="U318" s="39">
        <f ca="1">IF($B318="Область",Параметри!L$58,IF($R318&lt;Параметри!$G$54,Параметри!L$53,IF($R318&lt;Параметри!$G$55,Параметри!L$54,IF($R318&lt;Параметри!$G$56,Параметри!L$55,IF($R318&lt;Параметри!$G$57,Параметри!L$56,Параметри!L$57)))))</f>
        <v>4.7E-2</v>
      </c>
      <c r="V318" s="52">
        <f>Розрахунки!H318/SUM('Дані з ДІСО'!G318:I318)</f>
        <v>14.960526315789474</v>
      </c>
      <c r="W318" s="8">
        <v>2021</v>
      </c>
    </row>
    <row r="319" spans="1:23" ht="15" customHeight="1" x14ac:dyDescent="0.25">
      <c r="A319" s="9">
        <v>318</v>
      </c>
      <c r="B319" s="9" t="s">
        <v>4355</v>
      </c>
      <c r="C319" s="9" t="s">
        <v>4355</v>
      </c>
      <c r="D319" s="9" t="s">
        <v>2969</v>
      </c>
      <c r="E319" s="9" t="s">
        <v>33</v>
      </c>
      <c r="F319" s="9" t="s">
        <v>663</v>
      </c>
      <c r="G319" s="9" t="s">
        <v>3356</v>
      </c>
      <c r="H319" s="9" t="s">
        <v>664</v>
      </c>
      <c r="I319" s="8">
        <v>19850</v>
      </c>
      <c r="J319" s="8">
        <v>15525</v>
      </c>
      <c r="K319" s="8">
        <v>732.5</v>
      </c>
      <c r="L319" s="11">
        <f t="shared" si="12"/>
        <v>0.78211586901763219</v>
      </c>
      <c r="M319" s="12">
        <f>IF($B319="Область","",SUM('Дані з ДІСО'!J319:L319)/K319)</f>
        <v>2.5460750853242322</v>
      </c>
      <c r="N319" s="8" t="str">
        <f>IF($B319="Область","",VLOOKUP(100*J319/I319,Параметри!$B$39:$C$53,2,TRUE))</f>
        <v>2. 72-100</v>
      </c>
      <c r="O319" s="8" t="str">
        <f>IF($B319="Область","",VLOOKUP(M319,Параметри!$B$21:$C$35,2,TRUE))</f>
        <v>4. 2,2-3</v>
      </c>
      <c r="P319" s="8">
        <f t="shared" si="13"/>
        <v>2</v>
      </c>
      <c r="Q319" s="8">
        <f t="shared" si="14"/>
        <v>4</v>
      </c>
      <c r="R319" s="18">
        <f ca="1">IF($B319="Область",Параметри!$K$23,OFFSET(Параметри!$C$2,Q319,P319))</f>
        <v>13</v>
      </c>
      <c r="S319" s="8">
        <f>IF(Параметри!$R$37="RNK",IF(OR($B319="Область"),Параметри!$K$44,IF(R319&lt;Параметри!$G$42,Параметри!$K$41,IF(R319&lt;Параметри!$G$43,Параметри!$K$42,Параметри!$K$43))),IF(C319="Область",Параметри!$R$46,IF(C319="Київ",Параметри!$R$47,IF(L319&lt;Параметри!$P$41,Параметри!$R$41,IF(L319&lt;Параметри!$P$42,Параметри!$R$42,IF(L319&lt;Параметри!$P$43,Параметри!$R$43,IF(L319&lt;Параметри!$P$44,Параметри!$R$44,Параметри!$R$45)))))))</f>
        <v>0.45</v>
      </c>
      <c r="T319" s="39">
        <f ca="1">IF($B319="Область",Параметри!K$58,IF($R319&lt;Параметри!$G$54,Параметри!K$53,IF($R319&lt;Параметри!$G$55,Параметри!K$54,IF($R319&lt;Параметри!$G$56,Параметри!K$55,IF($R319&lt;Параметри!$G$57,Параметри!K$56,Параметри!K$57)))))</f>
        <v>1.7000000000000001E-2</v>
      </c>
      <c r="U319" s="39">
        <f ca="1">IF($B319="Область",Параметри!L$58,IF($R319&lt;Параметри!$G$54,Параметри!L$53,IF($R319&lt;Параметри!$G$55,Параметри!L$54,IF($R319&lt;Параметри!$G$56,Параметри!L$55,IF($R319&lt;Параметри!$G$57,Параметри!L$56,Параметри!L$57)))))</f>
        <v>4.7E-2</v>
      </c>
      <c r="V319" s="52">
        <f>Розрахунки!H319/SUM('Дані з ДІСО'!G319:I319)</f>
        <v>11.512345679012345</v>
      </c>
      <c r="W319" s="8">
        <v>2021</v>
      </c>
    </row>
    <row r="320" spans="1:23" ht="15" hidden="1" customHeight="1" x14ac:dyDescent="0.25">
      <c r="A320" s="9">
        <v>319</v>
      </c>
      <c r="B320" s="9" t="s">
        <v>4355</v>
      </c>
      <c r="C320" s="9" t="s">
        <v>4355</v>
      </c>
      <c r="D320" s="9" t="s">
        <v>2969</v>
      </c>
      <c r="E320" s="9" t="s">
        <v>33</v>
      </c>
      <c r="F320" s="9" t="s">
        <v>665</v>
      </c>
      <c r="G320" s="9" t="s">
        <v>3357</v>
      </c>
      <c r="H320" s="9" t="s">
        <v>666</v>
      </c>
      <c r="I320" s="8">
        <v>19842</v>
      </c>
      <c r="J320" s="8">
        <v>8843</v>
      </c>
      <c r="K320" s="8">
        <v>538.4</v>
      </c>
      <c r="L320" s="11">
        <f t="shared" si="12"/>
        <v>0.4456707993145852</v>
      </c>
      <c r="M320" s="12">
        <f>IF($B320="Область","",SUM('Дані з ДІСО'!J320:L320)/K320)</f>
        <v>4.4669390787518575</v>
      </c>
      <c r="N320" s="8" t="str">
        <f>IF($B320="Область","",VLOOKUP(100*J320/I320,Параметри!$B$39:$C$53,2,TRUE))</f>
        <v>11. 25-46</v>
      </c>
      <c r="O320" s="8" t="str">
        <f>IF($B320="Область","",VLOOKUP(M320,Параметри!$B$21:$C$35,2,TRUE))</f>
        <v>7. 4,1-4,5</v>
      </c>
      <c r="P320" s="8">
        <f t="shared" si="13"/>
        <v>11</v>
      </c>
      <c r="Q320" s="8">
        <f t="shared" si="14"/>
        <v>7</v>
      </c>
      <c r="R320" s="18">
        <f ca="1">IF($B320="Область",Параметри!$K$23,OFFSET(Параметри!$C$2,Q320,P320))</f>
        <v>17.5</v>
      </c>
      <c r="S320" s="8">
        <f>IF(Параметри!$R$37="RNK",IF(OR($B320="Область"),Параметри!$K$44,IF(R320&lt;Параметри!$G$42,Параметри!$K$41,IF(R320&lt;Параметри!$G$43,Параметри!$K$42,Параметри!$K$43))),IF(C320="Область",Параметри!$R$46,IF(C320="Київ",Параметри!$R$47,IF(L320&lt;Параметри!$P$41,Параметри!$R$41,IF(L320&lt;Параметри!$P$42,Параметри!$R$42,IF(L320&lt;Параметри!$P$43,Параметри!$R$43,IF(L320&lt;Параметри!$P$44,Параметри!$R$44,Параметри!$R$45)))))))</f>
        <v>0.4</v>
      </c>
      <c r="T320" s="39">
        <f ca="1">IF($B320="Область",Параметри!K$58,IF($R320&lt;Параметри!$G$54,Параметри!K$53,IF($R320&lt;Параметри!$G$55,Параметри!K$54,IF($R320&lt;Параметри!$G$56,Параметри!K$55,IF($R320&lt;Параметри!$G$57,Параметри!K$56,Параметри!K$57)))))</f>
        <v>1.7000000000000001E-2</v>
      </c>
      <c r="U320" s="39">
        <f ca="1">IF($B320="Область",Параметри!L$58,IF($R320&lt;Параметри!$G$54,Параметри!L$53,IF($R320&lt;Параметри!$G$55,Параметри!L$54,IF($R320&lt;Параметри!$G$56,Параметри!L$55,IF($R320&lt;Параметри!$G$57,Параметри!L$56,Параметри!L$57)))))</f>
        <v>4.7E-2</v>
      </c>
      <c r="V320" s="52">
        <f>Розрахунки!H320/SUM('Дані з ДІСО'!G320:I320)</f>
        <v>17.302158273381295</v>
      </c>
      <c r="W320" s="8">
        <v>2021</v>
      </c>
    </row>
    <row r="321" spans="1:23" ht="15" hidden="1" customHeight="1" x14ac:dyDescent="0.25">
      <c r="A321" s="9">
        <v>320</v>
      </c>
      <c r="B321" s="9" t="s">
        <v>4354</v>
      </c>
      <c r="C321" s="9" t="s">
        <v>4354</v>
      </c>
      <c r="D321" s="9" t="s">
        <v>2969</v>
      </c>
      <c r="E321" s="9" t="s">
        <v>28</v>
      </c>
      <c r="F321" s="9" t="s">
        <v>667</v>
      </c>
      <c r="G321" s="9" t="s">
        <v>3358</v>
      </c>
      <c r="H321" s="9" t="s">
        <v>668</v>
      </c>
      <c r="I321" s="8">
        <v>7905</v>
      </c>
      <c r="J321" s="8">
        <v>7905</v>
      </c>
      <c r="K321" s="8">
        <v>255.8</v>
      </c>
      <c r="L321" s="11">
        <f t="shared" si="12"/>
        <v>1</v>
      </c>
      <c r="M321" s="12">
        <f>IF($B321="Область","",SUM('Дані з ДІСО'!J321:L321)/K321)</f>
        <v>3.6708365910867862</v>
      </c>
      <c r="N321" s="8" t="str">
        <f>IF($B321="Область","",VLOOKUP(100*J321/I321,Параметри!$B$39:$C$53,2,TRUE))</f>
        <v>1. 100%</v>
      </c>
      <c r="O321" s="8" t="str">
        <f>IF($B321="Область","",VLOOKUP(M321,Параметри!$B$21:$C$35,2,TRUE))</f>
        <v>5. 3-3,7</v>
      </c>
      <c r="P321" s="8">
        <f t="shared" si="13"/>
        <v>1</v>
      </c>
      <c r="Q321" s="8">
        <f t="shared" si="14"/>
        <v>5</v>
      </c>
      <c r="R321" s="18">
        <f ca="1">IF($B321="Область",Параметри!$K$23,OFFSET(Параметри!$C$2,Q321,P321))</f>
        <v>13</v>
      </c>
      <c r="S321" s="8">
        <f>IF(Параметри!$R$37="RNK",IF(OR($B321="Область"),Параметри!$K$44,IF(R321&lt;Параметри!$G$42,Параметри!$K$41,IF(R321&lt;Параметри!$G$43,Параметри!$K$42,Параметри!$K$43))),IF(C321="Область",Параметри!$R$46,IF(C321="Київ",Параметри!$R$47,IF(L321&lt;Параметри!$P$41,Параметри!$R$41,IF(L321&lt;Параметри!$P$42,Параметри!$R$42,IF(L321&lt;Параметри!$P$43,Параметри!$R$43,IF(L321&lt;Параметри!$P$44,Параметри!$R$44,Параметри!$R$45)))))))</f>
        <v>0.5</v>
      </c>
      <c r="T321" s="39">
        <f ca="1">IF($B321="Область",Параметри!K$58,IF($R321&lt;Параметри!$G$54,Параметри!K$53,IF($R321&lt;Параметри!$G$55,Параметри!K$54,IF($R321&lt;Параметри!$G$56,Параметри!K$55,IF($R321&lt;Параметри!$G$57,Параметри!K$56,Параметри!K$57)))))</f>
        <v>1.7000000000000001E-2</v>
      </c>
      <c r="U321" s="39">
        <f ca="1">IF($B321="Область",Параметри!L$58,IF($R321&lt;Параметри!$G$54,Параметри!L$53,IF($R321&lt;Параметри!$G$55,Параметри!L$54,IF($R321&lt;Параметри!$G$56,Параметри!L$55,IF($R321&lt;Параметри!$G$57,Параметри!L$56,Параметри!L$57)))))</f>
        <v>4.7E-2</v>
      </c>
      <c r="V321" s="52">
        <f>Розрахунки!H321/SUM('Дані з ДІСО'!G321:I321)</f>
        <v>13.041666666666666</v>
      </c>
      <c r="W321" s="8">
        <v>2021</v>
      </c>
    </row>
    <row r="322" spans="1:23" ht="15" hidden="1" customHeight="1" x14ac:dyDescent="0.25">
      <c r="A322" s="9">
        <v>321</v>
      </c>
      <c r="B322" s="9" t="s">
        <v>20</v>
      </c>
      <c r="C322" s="9" t="s">
        <v>20</v>
      </c>
      <c r="D322" s="9" t="s">
        <v>2971</v>
      </c>
      <c r="E322" s="9" t="s">
        <v>21</v>
      </c>
      <c r="F322" s="9" t="s">
        <v>670</v>
      </c>
      <c r="G322" s="9" t="s">
        <v>2970</v>
      </c>
      <c r="H322" s="9" t="s">
        <v>671</v>
      </c>
      <c r="K322" s="8" t="s">
        <v>2948</v>
      </c>
      <c r="L322" s="11" t="str">
        <f t="shared" si="12"/>
        <v/>
      </c>
      <c r="M322" s="12" t="str">
        <f>IF($B322="Область","",SUM('Дані з ДІСО'!J322:L322)/K322)</f>
        <v/>
      </c>
      <c r="N322" s="8" t="str">
        <f>IF($B322="Область","",VLOOKUP(100*J322/I322,Параметри!$B$39:$C$53,2,TRUE))</f>
        <v/>
      </c>
      <c r="O322" s="8" t="str">
        <f>IF($B322="Область","",VLOOKUP(M322,Параметри!$B$21:$C$35,2,TRUE))</f>
        <v/>
      </c>
      <c r="P322" s="8" t="str">
        <f t="shared" si="13"/>
        <v/>
      </c>
      <c r="Q322" s="8" t="str">
        <f t="shared" si="14"/>
        <v/>
      </c>
      <c r="R322" s="18">
        <f ca="1">IF($B322="Область",Параметри!$K$23,OFFSET(Параметри!$C$2,Q322,P322))</f>
        <v>20</v>
      </c>
      <c r="S322" s="8">
        <f>IF(Параметри!$R$37="RNK",IF(OR($B322="Область"),Параметри!$K$44,IF(R322&lt;Параметри!$G$42,Параметри!$K$41,IF(R322&lt;Параметри!$G$43,Параметри!$K$42,Параметри!$K$43))),IF(C322="Область",Параметри!$R$46,IF(C322="Київ",Параметри!$R$47,IF(L322&lt;Параметри!$P$41,Параметри!$R$41,IF(L322&lt;Параметри!$P$42,Параметри!$R$42,IF(L322&lt;Параметри!$P$43,Параметри!$R$43,IF(L322&lt;Параметри!$P$44,Параметри!$R$44,Параметри!$R$45)))))))</f>
        <v>0.2</v>
      </c>
      <c r="T322" s="39">
        <f>IF($B322="Область",Параметри!K$58,IF($R322&lt;Параметри!$G$54,Параметри!K$53,IF($R322&lt;Параметри!$G$55,Параметри!K$54,IF($R322&lt;Параметри!$G$56,Параметри!K$55,IF($R322&lt;Параметри!$G$57,Параметри!K$56,Параметри!K$57)))))</f>
        <v>7.0000000000000007E-2</v>
      </c>
      <c r="U322" s="39">
        <f>IF($B322="Область",Параметри!L$58,IF($R322&lt;Параметри!$G$54,Параметри!L$53,IF($R322&lt;Параметри!$G$55,Параметри!L$54,IF($R322&lt;Параметри!$G$56,Параметри!L$55,IF($R322&lt;Параметри!$G$57,Параметри!L$56,Параметри!L$57)))))</f>
        <v>0.10100000000000001</v>
      </c>
      <c r="V322" s="52">
        <f>Розрахунки!H322/SUM('Дані з ДІСО'!G322:I322)</f>
        <v>20.914285714285715</v>
      </c>
      <c r="W322" s="8" t="s">
        <v>20</v>
      </c>
    </row>
    <row r="323" spans="1:23" ht="15" hidden="1" customHeight="1" x14ac:dyDescent="0.25">
      <c r="A323" s="9">
        <v>322</v>
      </c>
      <c r="B323" s="9" t="s">
        <v>4354</v>
      </c>
      <c r="C323" s="9" t="s">
        <v>4354</v>
      </c>
      <c r="D323" s="9" t="s">
        <v>2971</v>
      </c>
      <c r="E323" s="9" t="s">
        <v>28</v>
      </c>
      <c r="F323" s="9" t="s">
        <v>672</v>
      </c>
      <c r="G323" s="9" t="s">
        <v>3359</v>
      </c>
      <c r="H323" s="9" t="s">
        <v>673</v>
      </c>
      <c r="I323" s="8">
        <v>12428</v>
      </c>
      <c r="J323" s="8">
        <v>12428</v>
      </c>
      <c r="K323" s="8">
        <v>74.900000000000006</v>
      </c>
      <c r="L323" s="11">
        <f t="shared" ref="L323:L386" si="15">IF($B323="Область","",J323/I323)</f>
        <v>1</v>
      </c>
      <c r="M323" s="12">
        <f>IF($B323="Область","",SUM('Дані з ДІСО'!J323:L323)/K323)</f>
        <v>27.877169559412547</v>
      </c>
      <c r="N323" s="8" t="str">
        <f>IF($B323="Область","",VLOOKUP(100*J323/I323,Параметри!$B$39:$C$53,2,TRUE))</f>
        <v>1. 100%</v>
      </c>
      <c r="O323" s="8" t="str">
        <f>IF($B323="Область","",VLOOKUP(M323,Параметри!$B$21:$C$35,2,TRUE))</f>
        <v>12. 14-34,4</v>
      </c>
      <c r="P323" s="8">
        <f t="shared" ref="P323:P386" si="16">IF($B323="Область","",IF(MID(N323,2,1)=".",MID(N323,1,1),MID(N323,1,2))*1)</f>
        <v>1</v>
      </c>
      <c r="Q323" s="8">
        <f t="shared" ref="Q323:Q386" si="17">IF($B323="Область","",IF(MID(O323,2,1)=".",MID(O323,1,1),MID(O323,1,2))*1)</f>
        <v>12</v>
      </c>
      <c r="R323" s="18">
        <f ca="1">IF($B323="Область",Параметри!$K$23,OFFSET(Параметри!$C$2,Q323,P323))</f>
        <v>19.5</v>
      </c>
      <c r="S323" s="8">
        <f>IF(Параметри!$R$37="RNK",IF(OR($B323="Область"),Параметри!$K$44,IF(R323&lt;Параметри!$G$42,Параметри!$K$41,IF(R323&lt;Параметри!$G$43,Параметри!$K$42,Параметри!$K$43))),IF(C323="Область",Параметри!$R$46,IF(C323="Київ",Параметри!$R$47,IF(L323&lt;Параметри!$P$41,Параметри!$R$41,IF(L323&lt;Параметри!$P$42,Параметри!$R$42,IF(L323&lt;Параметри!$P$43,Параметри!$R$43,IF(L323&lt;Параметри!$P$44,Параметри!$R$44,Параметри!$R$45)))))))</f>
        <v>0.5</v>
      </c>
      <c r="T323" s="39">
        <f ca="1">IF($B323="Область",Параметри!K$58,IF($R323&lt;Параметри!$G$54,Параметри!K$53,IF($R323&lt;Параметри!$G$55,Параметри!K$54,IF($R323&lt;Параметри!$G$56,Параметри!K$55,IF($R323&lt;Параметри!$G$57,Параметри!K$56,Параметри!K$57)))))</f>
        <v>1.7000000000000001E-2</v>
      </c>
      <c r="U323" s="39">
        <f ca="1">IF($B323="Область",Параметри!L$58,IF($R323&lt;Параметри!$G$54,Параметри!L$53,IF($R323&lt;Параметри!$G$55,Параметри!L$54,IF($R323&lt;Параметри!$G$56,Параметри!L$55,IF($R323&lt;Параметри!$G$57,Параметри!L$56,Параметри!L$57)))))</f>
        <v>4.7E-2</v>
      </c>
      <c r="V323" s="52">
        <f>Розрахунки!H323/SUM('Дані з ДІСО'!G323:I323)</f>
        <v>20.271844660194176</v>
      </c>
      <c r="W323" s="8">
        <v>2016</v>
      </c>
    </row>
    <row r="324" spans="1:23" ht="15" hidden="1" customHeight="1" x14ac:dyDescent="0.25">
      <c r="A324" s="9">
        <v>323</v>
      </c>
      <c r="B324" s="9" t="s">
        <v>2951</v>
      </c>
      <c r="C324" s="9" t="s">
        <v>4353</v>
      </c>
      <c r="D324" s="9" t="s">
        <v>2971</v>
      </c>
      <c r="E324" s="9" t="s">
        <v>25</v>
      </c>
      <c r="F324" s="9" t="s">
        <v>674</v>
      </c>
      <c r="G324" s="9" t="s">
        <v>3360</v>
      </c>
      <c r="H324" s="9" t="s">
        <v>675</v>
      </c>
      <c r="I324" s="8">
        <v>19463</v>
      </c>
      <c r="J324" s="8">
        <v>10520</v>
      </c>
      <c r="K324" s="8">
        <v>98.9</v>
      </c>
      <c r="L324" s="11">
        <f t="shared" si="15"/>
        <v>0.54051276781585578</v>
      </c>
      <c r="M324" s="12">
        <f>IF($B324="Область","",SUM('Дані з ДІСО'!J324:L324)/K324)</f>
        <v>35.217391304347821</v>
      </c>
      <c r="N324" s="8" t="str">
        <f>IF($B324="Область","",VLOOKUP(100*J324/I324,Параметри!$B$39:$C$53,2,TRUE))</f>
        <v>8. 53-56</v>
      </c>
      <c r="O324" s="8" t="str">
        <f>IF($B324="Область","",VLOOKUP(M324,Параметри!$B$21:$C$35,2,TRUE))</f>
        <v>13. 34,4-43</v>
      </c>
      <c r="P324" s="8">
        <f t="shared" si="16"/>
        <v>8</v>
      </c>
      <c r="Q324" s="8">
        <f t="shared" si="17"/>
        <v>13</v>
      </c>
      <c r="R324" s="18">
        <f ca="1">IF($B324="Область",Параметри!$K$23,OFFSET(Параметри!$C$2,Q324,P324))</f>
        <v>24</v>
      </c>
      <c r="S324" s="8">
        <f>IF(Параметри!$R$37="RNK",IF(OR($B324="Область"),Параметри!$K$44,IF(R324&lt;Параметри!$G$42,Параметри!$K$41,IF(R324&lt;Параметри!$G$43,Параметри!$K$42,Параметри!$K$43))),IF(C324="Область",Параметри!$R$46,IF(C324="Київ",Параметри!$R$47,IF(L324&lt;Параметри!$P$41,Параметри!$R$41,IF(L324&lt;Параметри!$P$42,Параметри!$R$42,IF(L324&lt;Параметри!$P$43,Параметри!$R$43,IF(L324&lt;Параметри!$P$44,Параметри!$R$44,Параметри!$R$45)))))))</f>
        <v>0.4</v>
      </c>
      <c r="T324" s="39">
        <f ca="1">IF($B324="Область",Параметри!K$58,IF($R324&lt;Параметри!$G$54,Параметри!K$53,IF($R324&lt;Параметри!$G$55,Параметри!K$54,IF($R324&lt;Параметри!$G$56,Параметри!K$55,IF($R324&lt;Параметри!$G$57,Параметри!K$56,Параметри!K$57)))))</f>
        <v>0.1</v>
      </c>
      <c r="U324" s="39">
        <f ca="1">IF($B324="Область",Параметри!L$58,IF($R324&lt;Параметри!$G$54,Параметри!L$53,IF($R324&lt;Параметри!$G$55,Параметри!L$54,IF($R324&lt;Параметри!$G$56,Параметри!L$55,IF($R324&lt;Параметри!$G$57,Параметри!L$56,Параметри!L$57)))))</f>
        <v>4.7E-2</v>
      </c>
      <c r="V324" s="52">
        <f>Розрахунки!H324/SUM('Дані з ДІСО'!G324:I324)</f>
        <v>20.132947976878611</v>
      </c>
      <c r="W324" s="8">
        <v>2016</v>
      </c>
    </row>
    <row r="325" spans="1:23" ht="15" hidden="1" customHeight="1" x14ac:dyDescent="0.25">
      <c r="A325" s="9">
        <v>324</v>
      </c>
      <c r="B325" s="9" t="s">
        <v>4354</v>
      </c>
      <c r="C325" s="9" t="s">
        <v>4354</v>
      </c>
      <c r="D325" s="9" t="s">
        <v>2971</v>
      </c>
      <c r="E325" s="9" t="s">
        <v>28</v>
      </c>
      <c r="F325" s="9" t="s">
        <v>676</v>
      </c>
      <c r="G325" s="9" t="s">
        <v>3361</v>
      </c>
      <c r="H325" s="9" t="s">
        <v>677</v>
      </c>
      <c r="I325" s="8">
        <v>13792</v>
      </c>
      <c r="J325" s="8">
        <v>13792</v>
      </c>
      <c r="K325" s="8">
        <v>225.5</v>
      </c>
      <c r="L325" s="11">
        <f t="shared" si="15"/>
        <v>1</v>
      </c>
      <c r="M325" s="12">
        <f>IF($B325="Область","",SUM('Дані з ДІСО'!J325:L325)/K325)</f>
        <v>6.6031042128603108</v>
      </c>
      <c r="N325" s="8" t="str">
        <f>IF($B325="Область","",VLOOKUP(100*J325/I325,Параметри!$B$39:$C$53,2,TRUE))</f>
        <v>1. 100%</v>
      </c>
      <c r="O325" s="8" t="str">
        <f>IF($B325="Область","",VLOOKUP(M325,Параметри!$B$21:$C$35,2,TRUE))</f>
        <v>10. 6,4-9,7</v>
      </c>
      <c r="P325" s="8">
        <f t="shared" si="16"/>
        <v>1</v>
      </c>
      <c r="Q325" s="8">
        <f t="shared" si="17"/>
        <v>10</v>
      </c>
      <c r="R325" s="18">
        <f ca="1">IF($B325="Область",Параметри!$K$23,OFFSET(Параметри!$C$2,Q325,P325))</f>
        <v>15.5</v>
      </c>
      <c r="S325" s="8">
        <f>IF(Параметри!$R$37="RNK",IF(OR($B325="Область"),Параметри!$K$44,IF(R325&lt;Параметри!$G$42,Параметри!$K$41,IF(R325&lt;Параметри!$G$43,Параметри!$K$42,Параметри!$K$43))),IF(C325="Область",Параметри!$R$46,IF(C325="Київ",Параметри!$R$47,IF(L325&lt;Параметри!$P$41,Параметри!$R$41,IF(L325&lt;Параметри!$P$42,Параметри!$R$42,IF(L325&lt;Параметри!$P$43,Параметри!$R$43,IF(L325&lt;Параметри!$P$44,Параметри!$R$44,Параметри!$R$45)))))))</f>
        <v>0.5</v>
      </c>
      <c r="T325" s="39">
        <f ca="1">IF($B325="Область",Параметри!K$58,IF($R325&lt;Параметри!$G$54,Параметри!K$53,IF($R325&lt;Параметри!$G$55,Параметри!K$54,IF($R325&lt;Параметри!$G$56,Параметри!K$55,IF($R325&lt;Параметри!$G$57,Параметри!K$56,Параметри!K$57)))))</f>
        <v>1.7000000000000001E-2</v>
      </c>
      <c r="U325" s="39">
        <f ca="1">IF($B325="Область",Параметри!L$58,IF($R325&lt;Параметри!$G$54,Параметри!L$53,IF($R325&lt;Параметри!$G$55,Параметри!L$54,IF($R325&lt;Параметри!$G$56,Параметри!L$55,IF($R325&lt;Параметри!$G$57,Параметри!L$56,Параметри!L$57)))))</f>
        <v>4.7E-2</v>
      </c>
      <c r="V325" s="52">
        <f>Розрахунки!H325/SUM('Дані з ДІСО'!G325:I325)</f>
        <v>15.840425531914894</v>
      </c>
      <c r="W325" s="8">
        <v>2017</v>
      </c>
    </row>
    <row r="326" spans="1:23" ht="15" customHeight="1" x14ac:dyDescent="0.25">
      <c r="A326" s="9">
        <v>325</v>
      </c>
      <c r="B326" s="9" t="s">
        <v>2951</v>
      </c>
      <c r="C326" s="9" t="s">
        <v>4353</v>
      </c>
      <c r="D326" s="9" t="s">
        <v>2971</v>
      </c>
      <c r="E326" s="9" t="s">
        <v>25</v>
      </c>
      <c r="F326" s="9" t="s">
        <v>678</v>
      </c>
      <c r="G326" s="9" t="s">
        <v>3362</v>
      </c>
      <c r="H326" s="9" t="s">
        <v>679</v>
      </c>
      <c r="I326" s="8">
        <v>35893</v>
      </c>
      <c r="J326" s="8">
        <v>26670</v>
      </c>
      <c r="K326" s="8">
        <v>313.10000000000002</v>
      </c>
      <c r="L326" s="11">
        <f t="shared" si="15"/>
        <v>0.74304181873902986</v>
      </c>
      <c r="M326" s="12">
        <f>IF($B326="Область","",SUM('Дані з ДІСО'!J326:L326)/K326)</f>
        <v>17.591823698498882</v>
      </c>
      <c r="N326" s="8" t="str">
        <f>IF($B326="Область","",VLOOKUP(100*J326/I326,Параметри!$B$39:$C$53,2,TRUE))</f>
        <v>2. 72-100</v>
      </c>
      <c r="O326" s="8" t="str">
        <f>IF($B326="Область","",VLOOKUP(M326,Параметри!$B$21:$C$35,2,TRUE))</f>
        <v>12. 14-34,4</v>
      </c>
      <c r="P326" s="8">
        <f t="shared" si="16"/>
        <v>2</v>
      </c>
      <c r="Q326" s="8">
        <f t="shared" si="17"/>
        <v>12</v>
      </c>
      <c r="R326" s="18">
        <f ca="1">IF($B326="Область",Параметри!$K$23,OFFSET(Параметри!$C$2,Q326,P326))</f>
        <v>19.5</v>
      </c>
      <c r="S326" s="8">
        <f>IF(Параметри!$R$37="RNK",IF(OR($B326="Область"),Параметри!$K$44,IF(R326&lt;Параметри!$G$42,Параметри!$K$41,IF(R326&lt;Параметри!$G$43,Параметри!$K$42,Параметри!$K$43))),IF(C326="Область",Параметри!$R$46,IF(C326="Київ",Параметри!$R$47,IF(L326&lt;Параметри!$P$41,Параметри!$R$41,IF(L326&lt;Параметри!$P$42,Параметри!$R$42,IF(L326&lt;Параметри!$P$43,Параметри!$R$43,IF(L326&lt;Параметри!$P$44,Параметри!$R$44,Параметри!$R$45)))))))</f>
        <v>0.45</v>
      </c>
      <c r="T326" s="39">
        <f ca="1">IF($B326="Область",Параметри!K$58,IF($R326&lt;Параметри!$G$54,Параметри!K$53,IF($R326&lt;Параметри!$G$55,Параметри!K$54,IF($R326&lt;Параметри!$G$56,Параметри!K$55,IF($R326&lt;Параметри!$G$57,Параметри!K$56,Параметри!K$57)))))</f>
        <v>1.7000000000000001E-2</v>
      </c>
      <c r="U326" s="39">
        <f ca="1">IF($B326="Область",Параметри!L$58,IF($R326&lt;Параметри!$G$54,Параметри!L$53,IF($R326&lt;Параметри!$G$55,Параметри!L$54,IF($R326&lt;Параметри!$G$56,Параметри!L$55,IF($R326&lt;Параметри!$G$57,Параметри!L$56,Параметри!L$57)))))</f>
        <v>4.7E-2</v>
      </c>
      <c r="V326" s="52">
        <f>Розрахунки!H326/SUM('Дані з ДІСО'!G326:I326)</f>
        <v>19.25874125874126</v>
      </c>
      <c r="W326" s="8">
        <v>2018</v>
      </c>
    </row>
    <row r="327" spans="1:23" ht="15" hidden="1" customHeight="1" x14ac:dyDescent="0.25">
      <c r="A327" s="9">
        <v>326</v>
      </c>
      <c r="B327" s="9" t="s">
        <v>2951</v>
      </c>
      <c r="C327" s="9" t="s">
        <v>4353</v>
      </c>
      <c r="D327" s="9" t="s">
        <v>2971</v>
      </c>
      <c r="E327" s="9" t="s">
        <v>25</v>
      </c>
      <c r="F327" s="9" t="s">
        <v>680</v>
      </c>
      <c r="G327" s="9" t="s">
        <v>3363</v>
      </c>
      <c r="H327" s="9" t="s">
        <v>681</v>
      </c>
      <c r="I327" s="8">
        <v>12497</v>
      </c>
      <c r="J327" s="8">
        <v>5940</v>
      </c>
      <c r="K327" s="8">
        <v>121.7</v>
      </c>
      <c r="L327" s="11">
        <f t="shared" si="15"/>
        <v>0.47531407537809073</v>
      </c>
      <c r="M327" s="12">
        <f>IF($B327="Область","",SUM('Дані з ДІСО'!J327:L327)/K327)</f>
        <v>13.122432210353328</v>
      </c>
      <c r="N327" s="8" t="str">
        <f>IF($B327="Область","",VLOOKUP(100*J327/I327,Параметри!$B$39:$C$53,2,TRUE))</f>
        <v>10. 46-51</v>
      </c>
      <c r="O327" s="8" t="str">
        <f>IF($B327="Область","",VLOOKUP(M327,Параметри!$B$21:$C$35,2,TRUE))</f>
        <v>11. 9,7-14</v>
      </c>
      <c r="P327" s="8">
        <f t="shared" si="16"/>
        <v>10</v>
      </c>
      <c r="Q327" s="8">
        <f t="shared" si="17"/>
        <v>11</v>
      </c>
      <c r="R327" s="18">
        <f ca="1">IF($B327="Область",Параметри!$K$23,OFFSET(Параметри!$C$2,Q327,P327))</f>
        <v>18.5</v>
      </c>
      <c r="S327" s="8">
        <f>IF(Параметри!$R$37="RNK",IF(OR($B327="Область"),Параметри!$K$44,IF(R327&lt;Параметри!$G$42,Параметри!$K$41,IF(R327&lt;Параметри!$G$43,Параметри!$K$42,Параметри!$K$43))),IF(C327="Область",Параметри!$R$46,IF(C327="Київ",Параметри!$R$47,IF(L327&lt;Параметри!$P$41,Параметри!$R$41,IF(L327&lt;Параметри!$P$42,Параметри!$R$42,IF(L327&lt;Параметри!$P$43,Параметри!$R$43,IF(L327&lt;Параметри!$P$44,Параметри!$R$44,Параметри!$R$45)))))))</f>
        <v>0.4</v>
      </c>
      <c r="T327" s="39">
        <f ca="1">IF($B327="Область",Параметри!K$58,IF($R327&lt;Параметри!$G$54,Параметри!K$53,IF($R327&lt;Параметри!$G$55,Параметри!K$54,IF($R327&lt;Параметри!$G$56,Параметри!K$55,IF($R327&lt;Параметри!$G$57,Параметри!K$56,Параметри!K$57)))))</f>
        <v>1.7000000000000001E-2</v>
      </c>
      <c r="U327" s="39">
        <f ca="1">IF($B327="Область",Параметри!L$58,IF($R327&lt;Параметри!$G$54,Параметри!L$53,IF($R327&lt;Параметри!$G$55,Параметри!L$54,IF($R327&lt;Параметри!$G$56,Параметри!L$55,IF($R327&lt;Параметри!$G$57,Параметри!L$56,Параметри!L$57)))))</f>
        <v>4.7E-2</v>
      </c>
      <c r="V327" s="52">
        <f>Розрахунки!H327/SUM('Дані з ДІСО'!G327:I327)</f>
        <v>19.716049382716051</v>
      </c>
      <c r="W327" s="8">
        <v>2018</v>
      </c>
    </row>
    <row r="328" spans="1:23" ht="15" hidden="1" customHeight="1" x14ac:dyDescent="0.25">
      <c r="A328" s="9">
        <v>327</v>
      </c>
      <c r="B328" s="9" t="s">
        <v>4354</v>
      </c>
      <c r="C328" s="9" t="s">
        <v>4354</v>
      </c>
      <c r="D328" s="9" t="s">
        <v>2971</v>
      </c>
      <c r="E328" s="9" t="s">
        <v>28</v>
      </c>
      <c r="F328" s="9" t="s">
        <v>682</v>
      </c>
      <c r="G328" s="9" t="s">
        <v>3364</v>
      </c>
      <c r="H328" s="9" t="s">
        <v>683</v>
      </c>
      <c r="I328" s="8">
        <v>10778</v>
      </c>
      <c r="J328" s="8">
        <v>10778</v>
      </c>
      <c r="K328" s="8">
        <v>154.5</v>
      </c>
      <c r="L328" s="11">
        <f t="shared" si="15"/>
        <v>1</v>
      </c>
      <c r="M328" s="12">
        <f>IF($B328="Область","",SUM('Дані з ДІСО'!J328:L328)/K328)</f>
        <v>6.058252427184466</v>
      </c>
      <c r="N328" s="8" t="str">
        <f>IF($B328="Область","",VLOOKUP(100*J328/I328,Параметри!$B$39:$C$53,2,TRUE))</f>
        <v>1. 100%</v>
      </c>
      <c r="O328" s="8" t="str">
        <f>IF($B328="Область","",VLOOKUP(M328,Параметри!$B$21:$C$35,2,TRUE))</f>
        <v>9. 5,6-6,4</v>
      </c>
      <c r="P328" s="8">
        <f t="shared" si="16"/>
        <v>1</v>
      </c>
      <c r="Q328" s="8">
        <f t="shared" si="17"/>
        <v>9</v>
      </c>
      <c r="R328" s="18">
        <f ca="1">IF($B328="Область",Параметри!$K$23,OFFSET(Параметри!$C$2,Q328,P328))</f>
        <v>15</v>
      </c>
      <c r="S328" s="8">
        <f>IF(Параметри!$R$37="RNK",IF(OR($B328="Область"),Параметри!$K$44,IF(R328&lt;Параметри!$G$42,Параметри!$K$41,IF(R328&lt;Параметри!$G$43,Параметри!$K$42,Параметри!$K$43))),IF(C328="Область",Параметри!$R$46,IF(C328="Київ",Параметри!$R$47,IF(L328&lt;Параметри!$P$41,Параметри!$R$41,IF(L328&lt;Параметри!$P$42,Параметри!$R$42,IF(L328&lt;Параметри!$P$43,Параметри!$R$43,IF(L328&lt;Параметри!$P$44,Параметри!$R$44,Параметри!$R$45)))))))</f>
        <v>0.5</v>
      </c>
      <c r="T328" s="39">
        <f ca="1">IF($B328="Область",Параметри!K$58,IF($R328&lt;Параметри!$G$54,Параметри!K$53,IF($R328&lt;Параметри!$G$55,Параметри!K$54,IF($R328&lt;Параметри!$G$56,Параметри!K$55,IF($R328&lt;Параметри!$G$57,Параметри!K$56,Параметри!K$57)))))</f>
        <v>1.7000000000000001E-2</v>
      </c>
      <c r="U328" s="39">
        <f ca="1">IF($B328="Область",Параметри!L$58,IF($R328&lt;Параметри!$G$54,Параметри!L$53,IF($R328&lt;Параметри!$G$55,Параметри!L$54,IF($R328&lt;Параметри!$G$56,Параметри!L$55,IF($R328&lt;Параметри!$G$57,Параметри!L$56,Параметри!L$57)))))</f>
        <v>4.7E-2</v>
      </c>
      <c r="V328" s="52">
        <f>Розрахунки!H328/SUM('Дані з ДІСО'!G328:I328)</f>
        <v>11.27710843373494</v>
      </c>
      <c r="W328" s="8">
        <v>2018</v>
      </c>
    </row>
    <row r="329" spans="1:23" ht="15" hidden="1" customHeight="1" x14ac:dyDescent="0.25">
      <c r="A329" s="9">
        <v>328</v>
      </c>
      <c r="B329" s="9" t="s">
        <v>2950</v>
      </c>
      <c r="C329" s="9" t="s">
        <v>4353</v>
      </c>
      <c r="D329" s="9" t="s">
        <v>2971</v>
      </c>
      <c r="E329" s="9" t="s">
        <v>82</v>
      </c>
      <c r="F329" s="9" t="s">
        <v>684</v>
      </c>
      <c r="G329" s="9" t="s">
        <v>3365</v>
      </c>
      <c r="H329" s="9" t="s">
        <v>685</v>
      </c>
      <c r="I329" s="8">
        <v>110483</v>
      </c>
      <c r="J329" s="8">
        <v>24580</v>
      </c>
      <c r="K329" s="8">
        <v>270.10000000000002</v>
      </c>
      <c r="L329" s="11">
        <f t="shared" si="15"/>
        <v>0.22247766624729595</v>
      </c>
      <c r="M329" s="12">
        <f>IF($B329="Область","",SUM('Дані з ДІСО'!J329:L329)/K329)</f>
        <v>51.288411699370599</v>
      </c>
      <c r="N329" s="8" t="str">
        <f>IF($B329="Область","",VLOOKUP(100*J329/I329,Параметри!$B$39:$C$53,2,TRUE))</f>
        <v>13. 17-23</v>
      </c>
      <c r="O329" s="8" t="str">
        <f>IF($B329="Область","",VLOOKUP(M329,Параметри!$B$21:$C$35,2,TRUE))</f>
        <v>14. 43-89</v>
      </c>
      <c r="P329" s="8">
        <f t="shared" si="16"/>
        <v>13</v>
      </c>
      <c r="Q329" s="8">
        <f t="shared" si="17"/>
        <v>14</v>
      </c>
      <c r="R329" s="18">
        <f ca="1">IF($B329="Область",Параметри!$K$23,OFFSET(Параметри!$C$2,Q329,P329))</f>
        <v>24.5</v>
      </c>
      <c r="S329" s="8">
        <f>IF(Параметри!$R$37="RNK",IF(OR($B329="Область"),Параметри!$K$44,IF(R329&lt;Параметри!$G$42,Параметри!$K$41,IF(R329&lt;Параметри!$G$43,Параметри!$K$42,Параметри!$K$43))),IF(C329="Область",Параметри!$R$46,IF(C329="Київ",Параметри!$R$47,IF(L329&lt;Параметри!$P$41,Параметри!$R$41,IF(L329&lt;Параметри!$P$42,Параметри!$R$42,IF(L329&lt;Параметри!$P$43,Параметри!$R$43,IF(L329&lt;Параметри!$P$44,Параметри!$R$44,Параметри!$R$45)))))))</f>
        <v>0.3</v>
      </c>
      <c r="T329" s="39">
        <f ca="1">IF($B329="Область",Параметри!K$58,IF($R329&lt;Параметри!$G$54,Параметри!K$53,IF($R329&lt;Параметри!$G$55,Параметри!K$54,IF($R329&lt;Параметри!$G$56,Параметри!K$55,IF($R329&lt;Параметри!$G$57,Параметри!K$56,Параметри!K$57)))))</f>
        <v>0.1</v>
      </c>
      <c r="U329" s="39">
        <f ca="1">IF($B329="Область",Параметри!L$58,IF($R329&lt;Параметри!$G$54,Параметри!L$53,IF($R329&lt;Параметри!$G$55,Параметри!L$54,IF($R329&lt;Параметри!$G$56,Параметри!L$55,IF($R329&lt;Параметри!$G$57,Параметри!L$56,Параметри!L$57)))))</f>
        <v>4.7E-2</v>
      </c>
      <c r="V329" s="52">
        <f>Розрахунки!H329/SUM('Дані з ДІСО'!G329:I329)</f>
        <v>24.134146341463413</v>
      </c>
      <c r="W329" s="8" t="s">
        <v>2950</v>
      </c>
    </row>
    <row r="330" spans="1:23" ht="15" hidden="1" customHeight="1" x14ac:dyDescent="0.25">
      <c r="A330" s="9">
        <v>329</v>
      </c>
      <c r="B330" s="9" t="s">
        <v>4355</v>
      </c>
      <c r="C330" s="9" t="s">
        <v>4355</v>
      </c>
      <c r="D330" s="9" t="s">
        <v>2971</v>
      </c>
      <c r="E330" s="9" t="s">
        <v>33</v>
      </c>
      <c r="F330" s="9" t="s">
        <v>686</v>
      </c>
      <c r="G330" s="9" t="s">
        <v>3366</v>
      </c>
      <c r="H330" s="9" t="s">
        <v>687</v>
      </c>
      <c r="I330" s="8">
        <v>9973</v>
      </c>
      <c r="J330" s="8">
        <v>2286</v>
      </c>
      <c r="K330" s="8">
        <v>111.8</v>
      </c>
      <c r="L330" s="11">
        <f t="shared" si="15"/>
        <v>0.22921889100571544</v>
      </c>
      <c r="M330" s="12">
        <f>IF($B330="Область","",SUM('Дані з ДІСО'!J330:L330)/K330)</f>
        <v>12.683363148479428</v>
      </c>
      <c r="N330" s="8" t="str">
        <f>IF($B330="Область","",VLOOKUP(100*J330/I330,Параметри!$B$39:$C$53,2,TRUE))</f>
        <v>13. 17-23</v>
      </c>
      <c r="O330" s="8" t="str">
        <f>IF($B330="Область","",VLOOKUP(M330,Параметри!$B$21:$C$35,2,TRUE))</f>
        <v>11. 9,7-14</v>
      </c>
      <c r="P330" s="8">
        <f t="shared" si="16"/>
        <v>13</v>
      </c>
      <c r="Q330" s="8">
        <f t="shared" si="17"/>
        <v>11</v>
      </c>
      <c r="R330" s="18">
        <f ca="1">IF($B330="Область",Параметри!$K$23,OFFSET(Параметри!$C$2,Q330,P330))</f>
        <v>22.5</v>
      </c>
      <c r="S330" s="8">
        <f>IF(Параметри!$R$37="RNK",IF(OR($B330="Область"),Параметри!$K$44,IF(R330&lt;Параметри!$G$42,Параметри!$K$41,IF(R330&lt;Параметри!$G$43,Параметри!$K$42,Параметри!$K$43))),IF(C330="Область",Параметри!$R$46,IF(C330="Київ",Параметри!$R$47,IF(L330&lt;Параметри!$P$41,Параметри!$R$41,IF(L330&lt;Параметри!$P$42,Параметри!$R$42,IF(L330&lt;Параметри!$P$43,Параметри!$R$43,IF(L330&lt;Параметри!$P$44,Параметри!$R$44,Параметри!$R$45)))))))</f>
        <v>0.3</v>
      </c>
      <c r="T330" s="39">
        <f ca="1">IF($B330="Область",Параметри!K$58,IF($R330&lt;Параметри!$G$54,Параметри!K$53,IF($R330&lt;Параметри!$G$55,Параметри!K$54,IF($R330&lt;Параметри!$G$56,Параметри!K$55,IF($R330&lt;Параметри!$G$57,Параметри!K$56,Параметри!K$57)))))</f>
        <v>0.1</v>
      </c>
      <c r="U330" s="39">
        <f ca="1">IF($B330="Область",Параметри!L$58,IF($R330&lt;Параметри!$G$54,Параметри!L$53,IF($R330&lt;Параметри!$G$55,Параметри!L$54,IF($R330&lt;Параметри!$G$56,Параметри!L$55,IF($R330&lt;Параметри!$G$57,Параметри!L$56,Параметри!L$57)))))</f>
        <v>4.7E-2</v>
      </c>
      <c r="V330" s="52">
        <f>Розрахунки!H330/SUM('Дані з ДІСО'!G330:I330)</f>
        <v>16.488372093023255</v>
      </c>
      <c r="W330" s="8">
        <v>2021</v>
      </c>
    </row>
    <row r="331" spans="1:23" ht="15" hidden="1" customHeight="1" x14ac:dyDescent="0.25">
      <c r="A331" s="9">
        <v>330</v>
      </c>
      <c r="B331" s="9" t="s">
        <v>4354</v>
      </c>
      <c r="C331" s="9" t="s">
        <v>4354</v>
      </c>
      <c r="D331" s="9" t="s">
        <v>2971</v>
      </c>
      <c r="E331" s="9" t="s">
        <v>28</v>
      </c>
      <c r="F331" s="9" t="s">
        <v>688</v>
      </c>
      <c r="G331" s="9" t="s">
        <v>3367</v>
      </c>
      <c r="H331" s="9" t="s">
        <v>689</v>
      </c>
      <c r="I331" s="8">
        <v>9306</v>
      </c>
      <c r="J331" s="8">
        <v>9306</v>
      </c>
      <c r="K331" s="8">
        <v>78</v>
      </c>
      <c r="L331" s="11">
        <f t="shared" si="15"/>
        <v>1</v>
      </c>
      <c r="M331" s="12">
        <f>IF($B331="Область","",SUM('Дані з ДІСО'!J331:L331)/K331)</f>
        <v>16.858974358974358</v>
      </c>
      <c r="N331" s="8" t="str">
        <f>IF($B331="Область","",VLOOKUP(100*J331/I331,Параметри!$B$39:$C$53,2,TRUE))</f>
        <v>1. 100%</v>
      </c>
      <c r="O331" s="8" t="str">
        <f>IF($B331="Область","",VLOOKUP(M331,Параметри!$B$21:$C$35,2,TRUE))</f>
        <v>12. 14-34,4</v>
      </c>
      <c r="P331" s="8">
        <f t="shared" si="16"/>
        <v>1</v>
      </c>
      <c r="Q331" s="8">
        <f t="shared" si="17"/>
        <v>12</v>
      </c>
      <c r="R331" s="18">
        <f ca="1">IF($B331="Область",Параметри!$K$23,OFFSET(Параметри!$C$2,Q331,P331))</f>
        <v>19.5</v>
      </c>
      <c r="S331" s="8">
        <f>IF(Параметри!$R$37="RNK",IF(OR($B331="Область"),Параметри!$K$44,IF(R331&lt;Параметри!$G$42,Параметри!$K$41,IF(R331&lt;Параметри!$G$43,Параметри!$K$42,Параметри!$K$43))),IF(C331="Область",Параметри!$R$46,IF(C331="Київ",Параметри!$R$47,IF(L331&lt;Параметри!$P$41,Параметри!$R$41,IF(L331&lt;Параметри!$P$42,Параметри!$R$42,IF(L331&lt;Параметри!$P$43,Параметри!$R$43,IF(L331&lt;Параметри!$P$44,Параметри!$R$44,Параметри!$R$45)))))))</f>
        <v>0.5</v>
      </c>
      <c r="T331" s="39">
        <f ca="1">IF($B331="Область",Параметри!K$58,IF($R331&lt;Параметри!$G$54,Параметри!K$53,IF($R331&lt;Параметри!$G$55,Параметри!K$54,IF($R331&lt;Параметри!$G$56,Параметри!K$55,IF($R331&lt;Параметри!$G$57,Параметри!K$56,Параметри!K$57)))))</f>
        <v>1.7000000000000001E-2</v>
      </c>
      <c r="U331" s="39">
        <f ca="1">IF($B331="Область",Параметри!L$58,IF($R331&lt;Параметри!$G$54,Параметри!L$53,IF($R331&lt;Параметри!$G$55,Параметри!L$54,IF($R331&lt;Параметри!$G$56,Параметри!L$55,IF($R331&lt;Параметри!$G$57,Параметри!L$56,Параметри!L$57)))))</f>
        <v>4.7E-2</v>
      </c>
      <c r="V331" s="52">
        <f>Розрахунки!H331/SUM('Дані з ДІСО'!G331:I331)</f>
        <v>21.557377049180328</v>
      </c>
      <c r="W331" s="8">
        <v>2021</v>
      </c>
    </row>
    <row r="332" spans="1:23" ht="15" hidden="1" customHeight="1" x14ac:dyDescent="0.25">
      <c r="A332" s="9">
        <v>331</v>
      </c>
      <c r="B332" s="9" t="s">
        <v>4354</v>
      </c>
      <c r="C332" s="9" t="s">
        <v>4354</v>
      </c>
      <c r="D332" s="9" t="s">
        <v>2971</v>
      </c>
      <c r="E332" s="9" t="s">
        <v>28</v>
      </c>
      <c r="F332" s="9" t="s">
        <v>690</v>
      </c>
      <c r="G332" s="9" t="s">
        <v>3368</v>
      </c>
      <c r="H332" s="9" t="s">
        <v>691</v>
      </c>
      <c r="I332" s="8">
        <v>16801</v>
      </c>
      <c r="J332" s="8">
        <v>16801</v>
      </c>
      <c r="K332" s="8">
        <v>260.7</v>
      </c>
      <c r="L332" s="11">
        <f t="shared" si="15"/>
        <v>1</v>
      </c>
      <c r="M332" s="12">
        <f>IF($B332="Область","",SUM('Дані з ДІСО'!J332:L332)/K332)</f>
        <v>8.5960874568469503</v>
      </c>
      <c r="N332" s="8" t="str">
        <f>IF($B332="Область","",VLOOKUP(100*J332/I332,Параметри!$B$39:$C$53,2,TRUE))</f>
        <v>1. 100%</v>
      </c>
      <c r="O332" s="8" t="str">
        <f>IF($B332="Область","",VLOOKUP(M332,Параметри!$B$21:$C$35,2,TRUE))</f>
        <v>10. 6,4-9,7</v>
      </c>
      <c r="P332" s="8">
        <f t="shared" si="16"/>
        <v>1</v>
      </c>
      <c r="Q332" s="8">
        <f t="shared" si="17"/>
        <v>10</v>
      </c>
      <c r="R332" s="18">
        <f ca="1">IF($B332="Область",Параметри!$K$23,OFFSET(Параметри!$C$2,Q332,P332))</f>
        <v>15.5</v>
      </c>
      <c r="S332" s="8">
        <f>IF(Параметри!$R$37="RNK",IF(OR($B332="Область"),Параметри!$K$44,IF(R332&lt;Параметри!$G$42,Параметри!$K$41,IF(R332&lt;Параметри!$G$43,Параметри!$K$42,Параметри!$K$43))),IF(C332="Область",Параметри!$R$46,IF(C332="Київ",Параметри!$R$47,IF(L332&lt;Параметри!$P$41,Параметри!$R$41,IF(L332&lt;Параметри!$P$42,Параметри!$R$42,IF(L332&lt;Параметри!$P$43,Параметри!$R$43,IF(L332&lt;Параметри!$P$44,Параметри!$R$44,Параметри!$R$45)))))))</f>
        <v>0.5</v>
      </c>
      <c r="T332" s="39">
        <f ca="1">IF($B332="Область",Параметри!K$58,IF($R332&lt;Параметри!$G$54,Параметри!K$53,IF($R332&lt;Параметри!$G$55,Параметри!K$54,IF($R332&lt;Параметри!$G$56,Параметри!K$55,IF($R332&lt;Параметри!$G$57,Параметри!K$56,Параметри!K$57)))))</f>
        <v>1.7000000000000001E-2</v>
      </c>
      <c r="U332" s="39">
        <f ca="1">IF($B332="Область",Параметри!L$58,IF($R332&lt;Параметри!$G$54,Параметри!L$53,IF($R332&lt;Параметри!$G$55,Параметри!L$54,IF($R332&lt;Параметри!$G$56,Параметри!L$55,IF($R332&lt;Параметри!$G$57,Параметри!L$56,Параметри!L$57)))))</f>
        <v>4.7E-2</v>
      </c>
      <c r="V332" s="52">
        <f>Розрахунки!H332/SUM('Дані з ДІСО'!G332:I332)</f>
        <v>20.189189189189189</v>
      </c>
      <c r="W332" s="8">
        <v>2021</v>
      </c>
    </row>
    <row r="333" spans="1:23" ht="15" hidden="1" customHeight="1" x14ac:dyDescent="0.25">
      <c r="A333" s="9">
        <v>332</v>
      </c>
      <c r="B333" s="9" t="s">
        <v>4354</v>
      </c>
      <c r="C333" s="9" t="s">
        <v>4354</v>
      </c>
      <c r="D333" s="9" t="s">
        <v>2971</v>
      </c>
      <c r="E333" s="9" t="s">
        <v>28</v>
      </c>
      <c r="F333" s="9" t="s">
        <v>692</v>
      </c>
      <c r="G333" s="9" t="s">
        <v>3369</v>
      </c>
      <c r="H333" s="9" t="s">
        <v>693</v>
      </c>
      <c r="I333" s="8">
        <v>8333</v>
      </c>
      <c r="J333" s="8">
        <v>8333</v>
      </c>
      <c r="K333" s="8">
        <v>42.1</v>
      </c>
      <c r="L333" s="11">
        <f t="shared" si="15"/>
        <v>1</v>
      </c>
      <c r="M333" s="12">
        <f>IF($B333="Область","",SUM('Дані з ДІСО'!J333:L333)/K333)</f>
        <v>28.812351543942992</v>
      </c>
      <c r="N333" s="8" t="str">
        <f>IF($B333="Область","",VLOOKUP(100*J333/I333,Параметри!$B$39:$C$53,2,TRUE))</f>
        <v>1. 100%</v>
      </c>
      <c r="O333" s="8" t="str">
        <f>IF($B333="Область","",VLOOKUP(M333,Параметри!$B$21:$C$35,2,TRUE))</f>
        <v>12. 14-34,4</v>
      </c>
      <c r="P333" s="8">
        <f t="shared" si="16"/>
        <v>1</v>
      </c>
      <c r="Q333" s="8">
        <f t="shared" si="17"/>
        <v>12</v>
      </c>
      <c r="R333" s="18">
        <f ca="1">IF($B333="Область",Параметри!$K$23,OFFSET(Параметри!$C$2,Q333,P333))</f>
        <v>19.5</v>
      </c>
      <c r="S333" s="8">
        <f>IF(Параметри!$R$37="RNK",IF(OR($B333="Область"),Параметри!$K$44,IF(R333&lt;Параметри!$G$42,Параметри!$K$41,IF(R333&lt;Параметри!$G$43,Параметри!$K$42,Параметри!$K$43))),IF(C333="Область",Параметри!$R$46,IF(C333="Київ",Параметри!$R$47,IF(L333&lt;Параметри!$P$41,Параметри!$R$41,IF(L333&lt;Параметри!$P$42,Параметри!$R$42,IF(L333&lt;Параметри!$P$43,Параметри!$R$43,IF(L333&lt;Параметри!$P$44,Параметри!$R$44,Параметри!$R$45)))))))</f>
        <v>0.5</v>
      </c>
      <c r="T333" s="39">
        <f ca="1">IF($B333="Область",Параметри!K$58,IF($R333&lt;Параметри!$G$54,Параметри!K$53,IF($R333&lt;Параметри!$G$55,Параметри!K$54,IF($R333&lt;Параметри!$G$56,Параметри!K$55,IF($R333&lt;Параметри!$G$57,Параметри!K$56,Параметри!K$57)))))</f>
        <v>1.7000000000000001E-2</v>
      </c>
      <c r="U333" s="39">
        <f ca="1">IF($B333="Область",Параметри!L$58,IF($R333&lt;Параметри!$G$54,Параметри!L$53,IF($R333&lt;Параметри!$G$55,Параметри!L$54,IF($R333&lt;Параметри!$G$56,Параметри!L$55,IF($R333&lt;Параметри!$G$57,Параметри!L$56,Параметри!L$57)))))</f>
        <v>4.7E-2</v>
      </c>
      <c r="V333" s="52">
        <f>Розрахунки!H333/SUM('Дані з ДІСО'!G333:I333)</f>
        <v>20.913793103448278</v>
      </c>
      <c r="W333" s="8">
        <v>2021</v>
      </c>
    </row>
    <row r="334" spans="1:23" ht="15" hidden="1" customHeight="1" x14ac:dyDescent="0.25">
      <c r="A334" s="9">
        <v>333</v>
      </c>
      <c r="B334" s="9" t="s">
        <v>4354</v>
      </c>
      <c r="C334" s="9" t="s">
        <v>4354</v>
      </c>
      <c r="D334" s="9" t="s">
        <v>2971</v>
      </c>
      <c r="E334" s="9" t="s">
        <v>28</v>
      </c>
      <c r="F334" s="9" t="s">
        <v>694</v>
      </c>
      <c r="G334" s="9" t="s">
        <v>3370</v>
      </c>
      <c r="H334" s="9" t="s">
        <v>695</v>
      </c>
      <c r="I334" s="8">
        <v>9412</v>
      </c>
      <c r="J334" s="8">
        <v>9412</v>
      </c>
      <c r="K334" s="8">
        <v>72.5</v>
      </c>
      <c r="L334" s="11">
        <f t="shared" si="15"/>
        <v>1</v>
      </c>
      <c r="M334" s="12">
        <f>IF($B334="Область","",SUM('Дані з ДІСО'!J334:L334)/K334)</f>
        <v>20.165517241379309</v>
      </c>
      <c r="N334" s="8" t="str">
        <f>IF($B334="Область","",VLOOKUP(100*J334/I334,Параметри!$B$39:$C$53,2,TRUE))</f>
        <v>1. 100%</v>
      </c>
      <c r="O334" s="8" t="str">
        <f>IF($B334="Область","",VLOOKUP(M334,Параметри!$B$21:$C$35,2,TRUE))</f>
        <v>12. 14-34,4</v>
      </c>
      <c r="P334" s="8">
        <f t="shared" si="16"/>
        <v>1</v>
      </c>
      <c r="Q334" s="8">
        <f t="shared" si="17"/>
        <v>12</v>
      </c>
      <c r="R334" s="18">
        <f ca="1">IF($B334="Область",Параметри!$K$23,OFFSET(Параметри!$C$2,Q334,P334))</f>
        <v>19.5</v>
      </c>
      <c r="S334" s="8">
        <f>IF(Параметри!$R$37="RNK",IF(OR($B334="Область"),Параметри!$K$44,IF(R334&lt;Параметри!$G$42,Параметри!$K$41,IF(R334&lt;Параметри!$G$43,Параметри!$K$42,Параметри!$K$43))),IF(C334="Область",Параметри!$R$46,IF(C334="Київ",Параметри!$R$47,IF(L334&lt;Параметри!$P$41,Параметри!$R$41,IF(L334&lt;Параметри!$P$42,Параметри!$R$42,IF(L334&lt;Параметри!$P$43,Параметри!$R$43,IF(L334&lt;Параметри!$P$44,Параметри!$R$44,Параметри!$R$45)))))))</f>
        <v>0.5</v>
      </c>
      <c r="T334" s="39">
        <f ca="1">IF($B334="Область",Параметри!K$58,IF($R334&lt;Параметри!$G$54,Параметри!K$53,IF($R334&lt;Параметри!$G$55,Параметри!K$54,IF($R334&lt;Параметри!$G$56,Параметри!K$55,IF($R334&lt;Параметри!$G$57,Параметри!K$56,Параметри!K$57)))))</f>
        <v>1.7000000000000001E-2</v>
      </c>
      <c r="U334" s="39">
        <f ca="1">IF($B334="Область",Параметри!L$58,IF($R334&lt;Параметри!$G$54,Параметри!L$53,IF($R334&lt;Параметри!$G$55,Параметри!L$54,IF($R334&lt;Параметри!$G$56,Параметри!L$55,IF($R334&lt;Параметри!$G$57,Параметри!L$56,Параметри!L$57)))))</f>
        <v>4.7E-2</v>
      </c>
      <c r="V334" s="52">
        <f>Розрахунки!H334/SUM('Дані з ДІСО'!G334:I334)</f>
        <v>16.613636363636363</v>
      </c>
      <c r="W334" s="8">
        <v>2021</v>
      </c>
    </row>
    <row r="335" spans="1:23" ht="15" hidden="1" customHeight="1" x14ac:dyDescent="0.25">
      <c r="A335" s="9">
        <v>334</v>
      </c>
      <c r="B335" s="9" t="s">
        <v>4354</v>
      </c>
      <c r="C335" s="9" t="s">
        <v>4354</v>
      </c>
      <c r="D335" s="9" t="s">
        <v>2971</v>
      </c>
      <c r="E335" s="9" t="s">
        <v>28</v>
      </c>
      <c r="F335" s="9" t="s">
        <v>696</v>
      </c>
      <c r="G335" s="9" t="s">
        <v>3371</v>
      </c>
      <c r="H335" s="9" t="s">
        <v>697</v>
      </c>
      <c r="I335" s="8">
        <v>14959</v>
      </c>
      <c r="J335" s="8">
        <v>14959</v>
      </c>
      <c r="K335" s="8">
        <v>301.5</v>
      </c>
      <c r="L335" s="11">
        <f t="shared" si="15"/>
        <v>1</v>
      </c>
      <c r="M335" s="12">
        <f>IF($B335="Область","",SUM('Дані з ДІСО'!J335:L335)/K335)</f>
        <v>5.7943615257048089</v>
      </c>
      <c r="N335" s="8" t="str">
        <f>IF($B335="Область","",VLOOKUP(100*J335/I335,Параметри!$B$39:$C$53,2,TRUE))</f>
        <v>1. 100%</v>
      </c>
      <c r="O335" s="8" t="str">
        <f>IF($B335="Область","",VLOOKUP(M335,Параметри!$B$21:$C$35,2,TRUE))</f>
        <v>9. 5,6-6,4</v>
      </c>
      <c r="P335" s="8">
        <f t="shared" si="16"/>
        <v>1</v>
      </c>
      <c r="Q335" s="8">
        <f t="shared" si="17"/>
        <v>9</v>
      </c>
      <c r="R335" s="18">
        <f ca="1">IF($B335="Область",Параметри!$K$23,OFFSET(Параметри!$C$2,Q335,P335))</f>
        <v>15</v>
      </c>
      <c r="S335" s="8">
        <f>IF(Параметри!$R$37="RNK",IF(OR($B335="Область"),Параметри!$K$44,IF(R335&lt;Параметри!$G$42,Параметри!$K$41,IF(R335&lt;Параметри!$G$43,Параметри!$K$42,Параметри!$K$43))),IF(C335="Область",Параметри!$R$46,IF(C335="Київ",Параметри!$R$47,IF(L335&lt;Параметри!$P$41,Параметри!$R$41,IF(L335&lt;Параметри!$P$42,Параметри!$R$42,IF(L335&lt;Параметри!$P$43,Параметри!$R$43,IF(L335&lt;Параметри!$P$44,Параметри!$R$44,Параметри!$R$45)))))))</f>
        <v>0.5</v>
      </c>
      <c r="T335" s="39">
        <f ca="1">IF($B335="Область",Параметри!K$58,IF($R335&lt;Параметри!$G$54,Параметри!K$53,IF($R335&lt;Параметри!$G$55,Параметри!K$54,IF($R335&lt;Параметри!$G$56,Параметри!K$55,IF($R335&lt;Параметри!$G$57,Параметри!K$56,Параметри!K$57)))))</f>
        <v>1.7000000000000001E-2</v>
      </c>
      <c r="U335" s="39">
        <f ca="1">IF($B335="Область",Параметри!L$58,IF($R335&lt;Параметри!$G$54,Параметри!L$53,IF($R335&lt;Параметри!$G$55,Параметри!L$54,IF($R335&lt;Параметри!$G$56,Параметри!L$55,IF($R335&lt;Параметри!$G$57,Параметри!L$56,Параметри!L$57)))))</f>
        <v>4.7E-2</v>
      </c>
      <c r="V335" s="52">
        <f>Розрахунки!H335/SUM('Дані з ДІСО'!G335:I335)</f>
        <v>22.11392405063291</v>
      </c>
      <c r="W335" s="8">
        <v>2021</v>
      </c>
    </row>
    <row r="336" spans="1:23" ht="15" hidden="1" customHeight="1" x14ac:dyDescent="0.25">
      <c r="A336" s="9">
        <v>335</v>
      </c>
      <c r="B336" s="9" t="s">
        <v>4354</v>
      </c>
      <c r="C336" s="9" t="s">
        <v>4354</v>
      </c>
      <c r="D336" s="9" t="s">
        <v>2971</v>
      </c>
      <c r="E336" s="9" t="s">
        <v>28</v>
      </c>
      <c r="F336" s="9" t="s">
        <v>698</v>
      </c>
      <c r="G336" s="9" t="s">
        <v>3372</v>
      </c>
      <c r="H336" s="9" t="s">
        <v>699</v>
      </c>
      <c r="I336" s="8">
        <v>7711</v>
      </c>
      <c r="J336" s="8">
        <v>7711</v>
      </c>
      <c r="K336" s="8">
        <v>98.4</v>
      </c>
      <c r="L336" s="11">
        <f t="shared" si="15"/>
        <v>1</v>
      </c>
      <c r="M336" s="12">
        <f>IF($B336="Область","",SUM('Дані з ДІСО'!J336:L336)/K336)</f>
        <v>7.3373983739837394</v>
      </c>
      <c r="N336" s="8" t="str">
        <f>IF($B336="Область","",VLOOKUP(100*J336/I336,Параметри!$B$39:$C$53,2,TRUE))</f>
        <v>1. 100%</v>
      </c>
      <c r="O336" s="8" t="str">
        <f>IF($B336="Область","",VLOOKUP(M336,Параметри!$B$21:$C$35,2,TRUE))</f>
        <v>10. 6,4-9,7</v>
      </c>
      <c r="P336" s="8">
        <f t="shared" si="16"/>
        <v>1</v>
      </c>
      <c r="Q336" s="8">
        <f t="shared" si="17"/>
        <v>10</v>
      </c>
      <c r="R336" s="18">
        <f ca="1">IF($B336="Область",Параметри!$K$23,OFFSET(Параметри!$C$2,Q336,P336))</f>
        <v>15.5</v>
      </c>
      <c r="S336" s="8">
        <f>IF(Параметри!$R$37="RNK",IF(OR($B336="Область"),Параметри!$K$44,IF(R336&lt;Параметри!$G$42,Параметри!$K$41,IF(R336&lt;Параметри!$G$43,Параметри!$K$42,Параметри!$K$43))),IF(C336="Область",Параметри!$R$46,IF(C336="Київ",Параметри!$R$47,IF(L336&lt;Параметри!$P$41,Параметри!$R$41,IF(L336&lt;Параметри!$P$42,Параметри!$R$42,IF(L336&lt;Параметри!$P$43,Параметри!$R$43,IF(L336&lt;Параметри!$P$44,Параметри!$R$44,Параметри!$R$45)))))))</f>
        <v>0.5</v>
      </c>
      <c r="T336" s="39">
        <f ca="1">IF($B336="Область",Параметри!K$58,IF($R336&lt;Параметри!$G$54,Параметри!K$53,IF($R336&lt;Параметри!$G$55,Параметри!K$54,IF($R336&lt;Параметри!$G$56,Параметри!K$55,IF($R336&lt;Параметри!$G$57,Параметри!K$56,Параметри!K$57)))))</f>
        <v>1.7000000000000001E-2</v>
      </c>
      <c r="U336" s="39">
        <f ca="1">IF($B336="Область",Параметри!L$58,IF($R336&lt;Параметри!$G$54,Параметри!L$53,IF($R336&lt;Параметри!$G$55,Параметри!L$54,IF($R336&lt;Параметри!$G$56,Параметри!L$55,IF($R336&lt;Параметри!$G$57,Параметри!L$56,Параметри!L$57)))))</f>
        <v>4.7E-2</v>
      </c>
      <c r="V336" s="52">
        <f>Розрахунки!H336/SUM('Дані з ДІСО'!G336:I336)</f>
        <v>12.23728813559322</v>
      </c>
      <c r="W336" s="8">
        <v>2021</v>
      </c>
    </row>
    <row r="337" spans="1:23" ht="15" hidden="1" customHeight="1" x14ac:dyDescent="0.25">
      <c r="A337" s="9">
        <v>336</v>
      </c>
      <c r="B337" s="9" t="s">
        <v>4354</v>
      </c>
      <c r="C337" s="9" t="s">
        <v>4354</v>
      </c>
      <c r="D337" s="9" t="s">
        <v>2971</v>
      </c>
      <c r="E337" s="9" t="s">
        <v>28</v>
      </c>
      <c r="F337" s="9" t="s">
        <v>700</v>
      </c>
      <c r="G337" s="9" t="s">
        <v>3373</v>
      </c>
      <c r="H337" s="9" t="s">
        <v>701</v>
      </c>
      <c r="I337" s="8">
        <v>6539</v>
      </c>
      <c r="J337" s="8">
        <v>6539</v>
      </c>
      <c r="K337" s="8">
        <v>120</v>
      </c>
      <c r="L337" s="11">
        <f t="shared" si="15"/>
        <v>1</v>
      </c>
      <c r="M337" s="12">
        <f>IF($B337="Область","",SUM('Дані з ДІСО'!J337:L337)/K337)</f>
        <v>4.666666666666667</v>
      </c>
      <c r="N337" s="8" t="str">
        <f>IF($B337="Область","",VLOOKUP(100*J337/I337,Параметри!$B$39:$C$53,2,TRUE))</f>
        <v>1. 100%</v>
      </c>
      <c r="O337" s="8" t="str">
        <f>IF($B337="Область","",VLOOKUP(M337,Параметри!$B$21:$C$35,2,TRUE))</f>
        <v>8. 4,5-5,6</v>
      </c>
      <c r="P337" s="8">
        <f t="shared" si="16"/>
        <v>1</v>
      </c>
      <c r="Q337" s="8">
        <f t="shared" si="17"/>
        <v>8</v>
      </c>
      <c r="R337" s="18">
        <f ca="1">IF($B337="Область",Параметри!$K$23,OFFSET(Параметри!$C$2,Q337,P337))</f>
        <v>14.5</v>
      </c>
      <c r="S337" s="8">
        <f>IF(Параметри!$R$37="RNK",IF(OR($B337="Область"),Параметри!$K$44,IF(R337&lt;Параметри!$G$42,Параметри!$K$41,IF(R337&lt;Параметри!$G$43,Параметри!$K$42,Параметри!$K$43))),IF(C337="Область",Параметри!$R$46,IF(C337="Київ",Параметри!$R$47,IF(L337&lt;Параметри!$P$41,Параметри!$R$41,IF(L337&lt;Параметри!$P$42,Параметри!$R$42,IF(L337&lt;Параметри!$P$43,Параметри!$R$43,IF(L337&lt;Параметри!$P$44,Параметри!$R$44,Параметри!$R$45)))))))</f>
        <v>0.5</v>
      </c>
      <c r="T337" s="39">
        <f ca="1">IF($B337="Область",Параметри!K$58,IF($R337&lt;Параметри!$G$54,Параметри!K$53,IF($R337&lt;Параметри!$G$55,Параметри!K$54,IF($R337&lt;Параметри!$G$56,Параметри!K$55,IF($R337&lt;Параметри!$G$57,Параметри!K$56,Параметри!K$57)))))</f>
        <v>1.7000000000000001E-2</v>
      </c>
      <c r="U337" s="39">
        <f ca="1">IF($B337="Область",Параметри!L$58,IF($R337&lt;Параметри!$G$54,Параметри!L$53,IF($R337&lt;Параметри!$G$55,Параметри!L$54,IF($R337&lt;Параметри!$G$56,Параметри!L$55,IF($R337&lt;Параметри!$G$57,Параметри!L$56,Параметри!L$57)))))</f>
        <v>4.7E-2</v>
      </c>
      <c r="V337" s="52">
        <f>Розрахунки!H337/SUM('Дані з ДІСО'!G337:I337)</f>
        <v>13.333333333333334</v>
      </c>
      <c r="W337" s="8">
        <v>2021</v>
      </c>
    </row>
    <row r="338" spans="1:23" ht="15" hidden="1" customHeight="1" x14ac:dyDescent="0.25">
      <c r="A338" s="9">
        <v>337</v>
      </c>
      <c r="B338" s="9" t="s">
        <v>4354</v>
      </c>
      <c r="C338" s="9" t="s">
        <v>4354</v>
      </c>
      <c r="D338" s="9" t="s">
        <v>2971</v>
      </c>
      <c r="E338" s="9" t="s">
        <v>28</v>
      </c>
      <c r="F338" s="9" t="s">
        <v>702</v>
      </c>
      <c r="G338" s="9" t="s">
        <v>3374</v>
      </c>
      <c r="H338" s="9" t="s">
        <v>703</v>
      </c>
      <c r="I338" s="8">
        <v>14325</v>
      </c>
      <c r="J338" s="8">
        <v>14325</v>
      </c>
      <c r="K338" s="8">
        <v>66.7</v>
      </c>
      <c r="L338" s="11">
        <f t="shared" si="15"/>
        <v>1</v>
      </c>
      <c r="M338" s="12">
        <f>IF($B338="Область","",SUM('Дані з ДІСО'!J338:L338)/K338)</f>
        <v>20.269865067466267</v>
      </c>
      <c r="N338" s="8" t="str">
        <f>IF($B338="Область","",VLOOKUP(100*J338/I338,Параметри!$B$39:$C$53,2,TRUE))</f>
        <v>1. 100%</v>
      </c>
      <c r="O338" s="8" t="str">
        <f>IF($B338="Область","",VLOOKUP(M338,Параметри!$B$21:$C$35,2,TRUE))</f>
        <v>12. 14-34,4</v>
      </c>
      <c r="P338" s="8">
        <f t="shared" si="16"/>
        <v>1</v>
      </c>
      <c r="Q338" s="8">
        <f t="shared" si="17"/>
        <v>12</v>
      </c>
      <c r="R338" s="18">
        <f ca="1">IF($B338="Область",Параметри!$K$23,OFFSET(Параметри!$C$2,Q338,P338))</f>
        <v>19.5</v>
      </c>
      <c r="S338" s="8">
        <f>IF(Параметри!$R$37="RNK",IF(OR($B338="Область"),Параметри!$K$44,IF(R338&lt;Параметри!$G$42,Параметри!$K$41,IF(R338&lt;Параметри!$G$43,Параметри!$K$42,Параметри!$K$43))),IF(C338="Область",Параметри!$R$46,IF(C338="Київ",Параметри!$R$47,IF(L338&lt;Параметри!$P$41,Параметри!$R$41,IF(L338&lt;Параметри!$P$42,Параметри!$R$42,IF(L338&lt;Параметри!$P$43,Параметри!$R$43,IF(L338&lt;Параметри!$P$44,Параметри!$R$44,Параметри!$R$45)))))))</f>
        <v>0.5</v>
      </c>
      <c r="T338" s="39">
        <f ca="1">IF($B338="Область",Параметри!K$58,IF($R338&lt;Параметри!$G$54,Параметри!K$53,IF($R338&lt;Параметри!$G$55,Параметри!K$54,IF($R338&lt;Параметри!$G$56,Параметри!K$55,IF($R338&lt;Параметри!$G$57,Параметри!K$56,Параметри!K$57)))))</f>
        <v>1.7000000000000001E-2</v>
      </c>
      <c r="U338" s="39">
        <f ca="1">IF($B338="Область",Параметри!L$58,IF($R338&lt;Параметри!$G$54,Параметри!L$53,IF($R338&lt;Параметри!$G$55,Параметри!L$54,IF($R338&lt;Параметри!$G$56,Параметри!L$55,IF($R338&lt;Параметри!$G$57,Параметри!L$56,Параметри!L$57)))))</f>
        <v>4.7E-2</v>
      </c>
      <c r="V338" s="52">
        <f>Розрахунки!H338/SUM('Дані з ДІСО'!G338:I338)</f>
        <v>15.191011235955056</v>
      </c>
      <c r="W338" s="8">
        <v>2021</v>
      </c>
    </row>
    <row r="339" spans="1:23" ht="15" hidden="1" customHeight="1" x14ac:dyDescent="0.25">
      <c r="A339" s="9">
        <v>338</v>
      </c>
      <c r="B339" s="9" t="s">
        <v>2950</v>
      </c>
      <c r="C339" s="9" t="s">
        <v>4353</v>
      </c>
      <c r="D339" s="9" t="s">
        <v>2971</v>
      </c>
      <c r="E339" s="9" t="s">
        <v>82</v>
      </c>
      <c r="F339" s="9" t="s">
        <v>704</v>
      </c>
      <c r="G339" s="9" t="s">
        <v>3375</v>
      </c>
      <c r="H339" s="9" t="s">
        <v>705</v>
      </c>
      <c r="I339" s="8">
        <v>44128</v>
      </c>
      <c r="J339" s="8">
        <v>20643</v>
      </c>
      <c r="K339" s="8">
        <v>259</v>
      </c>
      <c r="L339" s="11">
        <f t="shared" si="15"/>
        <v>0.46779822335025378</v>
      </c>
      <c r="M339" s="12">
        <f>IF($B339="Область","",SUM('Дані з ДІСО'!J339:L339)/K339)</f>
        <v>23.918918918918919</v>
      </c>
      <c r="N339" s="8" t="str">
        <f>IF($B339="Область","",VLOOKUP(100*J339/I339,Параметри!$B$39:$C$53,2,TRUE))</f>
        <v>10. 46-51</v>
      </c>
      <c r="O339" s="8" t="str">
        <f>IF($B339="Область","",VLOOKUP(M339,Параметри!$B$21:$C$35,2,TRUE))</f>
        <v>12. 14-34,4</v>
      </c>
      <c r="P339" s="8">
        <f t="shared" si="16"/>
        <v>10</v>
      </c>
      <c r="Q339" s="8">
        <f t="shared" si="17"/>
        <v>12</v>
      </c>
      <c r="R339" s="18">
        <f ca="1">IF($B339="Область",Параметри!$K$23,OFFSET(Параметри!$C$2,Q339,P339))</f>
        <v>21</v>
      </c>
      <c r="S339" s="8">
        <f>IF(Параметри!$R$37="RNK",IF(OR($B339="Область"),Параметри!$K$44,IF(R339&lt;Параметри!$G$42,Параметри!$K$41,IF(R339&lt;Параметри!$G$43,Параметри!$K$42,Параметри!$K$43))),IF(C339="Область",Параметри!$R$46,IF(C339="Київ",Параметри!$R$47,IF(L339&lt;Параметри!$P$41,Параметри!$R$41,IF(L339&lt;Параметри!$P$42,Параметри!$R$42,IF(L339&lt;Параметри!$P$43,Параметри!$R$43,IF(L339&lt;Параметри!$P$44,Параметри!$R$44,Параметри!$R$45)))))))</f>
        <v>0.4</v>
      </c>
      <c r="T339" s="39">
        <f ca="1">IF($B339="Область",Параметри!K$58,IF($R339&lt;Параметри!$G$54,Параметри!K$53,IF($R339&lt;Параметри!$G$55,Параметри!K$54,IF($R339&lt;Параметри!$G$56,Параметри!K$55,IF($R339&lt;Параметри!$G$57,Параметри!K$56,Параметри!K$57)))))</f>
        <v>7.4999999999999997E-2</v>
      </c>
      <c r="U339" s="39">
        <f ca="1">IF($B339="Область",Параметри!L$58,IF($R339&lt;Параметри!$G$54,Параметри!L$53,IF($R339&lt;Параметри!$G$55,Параметри!L$54,IF($R339&lt;Параметри!$G$56,Параметри!L$55,IF($R339&lt;Параметри!$G$57,Параметри!L$56,Параметри!L$57)))))</f>
        <v>4.7E-2</v>
      </c>
      <c r="V339" s="52">
        <f>Розрахунки!H339/SUM('Дані з ДІСО'!G339:I339)</f>
        <v>18.061224489795919</v>
      </c>
      <c r="W339" s="8" t="s">
        <v>2950</v>
      </c>
    </row>
    <row r="340" spans="1:23" ht="15" customHeight="1" x14ac:dyDescent="0.25">
      <c r="A340" s="9">
        <v>339</v>
      </c>
      <c r="B340" s="9" t="s">
        <v>4355</v>
      </c>
      <c r="C340" s="9" t="s">
        <v>4355</v>
      </c>
      <c r="D340" s="9" t="s">
        <v>2971</v>
      </c>
      <c r="E340" s="9" t="s">
        <v>33</v>
      </c>
      <c r="F340" s="9" t="s">
        <v>706</v>
      </c>
      <c r="G340" s="9" t="s">
        <v>3376</v>
      </c>
      <c r="H340" s="9" t="s">
        <v>707</v>
      </c>
      <c r="I340" s="8">
        <v>12077</v>
      </c>
      <c r="J340" s="8">
        <v>9122</v>
      </c>
      <c r="K340" s="8">
        <v>118.6</v>
      </c>
      <c r="L340" s="11">
        <f t="shared" si="15"/>
        <v>0.75532002980872737</v>
      </c>
      <c r="M340" s="12">
        <f>IF($B340="Область","",SUM('Дані з ДІСО'!J340:L340)/K340)</f>
        <v>14.865092748735245</v>
      </c>
      <c r="N340" s="8" t="str">
        <f>IF($B340="Область","",VLOOKUP(100*J340/I340,Параметри!$B$39:$C$53,2,TRUE))</f>
        <v>2. 72-100</v>
      </c>
      <c r="O340" s="8" t="str">
        <f>IF($B340="Область","",VLOOKUP(M340,Параметри!$B$21:$C$35,2,TRUE))</f>
        <v>12. 14-34,4</v>
      </c>
      <c r="P340" s="8">
        <f t="shared" si="16"/>
        <v>2</v>
      </c>
      <c r="Q340" s="8">
        <f t="shared" si="17"/>
        <v>12</v>
      </c>
      <c r="R340" s="18">
        <f ca="1">IF($B340="Область",Параметри!$K$23,OFFSET(Параметри!$C$2,Q340,P340))</f>
        <v>19.5</v>
      </c>
      <c r="S340" s="8">
        <f>IF(Параметри!$R$37="RNK",IF(OR($B340="Область"),Параметри!$K$44,IF(R340&lt;Параметри!$G$42,Параметри!$K$41,IF(R340&lt;Параметри!$G$43,Параметри!$K$42,Параметри!$K$43))),IF(C340="Область",Параметри!$R$46,IF(C340="Київ",Параметри!$R$47,IF(L340&lt;Параметри!$P$41,Параметри!$R$41,IF(L340&lt;Параметри!$P$42,Параметри!$R$42,IF(L340&lt;Параметри!$P$43,Параметри!$R$43,IF(L340&lt;Параметри!$P$44,Параметри!$R$44,Параметри!$R$45)))))))</f>
        <v>0.45</v>
      </c>
      <c r="T340" s="39">
        <f ca="1">IF($B340="Область",Параметри!K$58,IF($R340&lt;Параметри!$G$54,Параметри!K$53,IF($R340&lt;Параметри!$G$55,Параметри!K$54,IF($R340&lt;Параметри!$G$56,Параметри!K$55,IF($R340&lt;Параметри!$G$57,Параметри!K$56,Параметри!K$57)))))</f>
        <v>1.7000000000000001E-2</v>
      </c>
      <c r="U340" s="39">
        <f ca="1">IF($B340="Область",Параметри!L$58,IF($R340&lt;Параметри!$G$54,Параметри!L$53,IF($R340&lt;Параметри!$G$55,Параметри!L$54,IF($R340&lt;Параметри!$G$56,Параметри!L$55,IF($R340&lt;Параметри!$G$57,Параметри!L$56,Параметри!L$57)))))</f>
        <v>4.7E-2</v>
      </c>
      <c r="V340" s="52">
        <f>Розрахунки!H340/SUM('Дані з ДІСО'!G340:I340)</f>
        <v>14.815126050420169</v>
      </c>
      <c r="W340" s="8">
        <v>2021</v>
      </c>
    </row>
    <row r="341" spans="1:23" ht="15" hidden="1" customHeight="1" x14ac:dyDescent="0.25">
      <c r="A341" s="9">
        <v>340</v>
      </c>
      <c r="B341" s="9" t="s">
        <v>4354</v>
      </c>
      <c r="C341" s="9" t="s">
        <v>4354</v>
      </c>
      <c r="D341" s="9" t="s">
        <v>2971</v>
      </c>
      <c r="E341" s="9" t="s">
        <v>28</v>
      </c>
      <c r="F341" s="9" t="s">
        <v>708</v>
      </c>
      <c r="G341" s="9" t="s">
        <v>3377</v>
      </c>
      <c r="H341" s="9" t="s">
        <v>709</v>
      </c>
      <c r="I341" s="8">
        <v>6538</v>
      </c>
      <c r="J341" s="8">
        <v>6538</v>
      </c>
      <c r="K341" s="8">
        <v>30.7</v>
      </c>
      <c r="L341" s="11">
        <f t="shared" si="15"/>
        <v>1</v>
      </c>
      <c r="M341" s="12">
        <f>IF($B341="Область","",SUM('Дані з ДІСО'!J341:L341)/K341)</f>
        <v>27.426710097719869</v>
      </c>
      <c r="N341" s="8" t="str">
        <f>IF($B341="Область","",VLOOKUP(100*J341/I341,Параметри!$B$39:$C$53,2,TRUE))</f>
        <v>1. 100%</v>
      </c>
      <c r="O341" s="8" t="str">
        <f>IF($B341="Область","",VLOOKUP(M341,Параметри!$B$21:$C$35,2,TRUE))</f>
        <v>12. 14-34,4</v>
      </c>
      <c r="P341" s="8">
        <f t="shared" si="16"/>
        <v>1</v>
      </c>
      <c r="Q341" s="8">
        <f t="shared" si="17"/>
        <v>12</v>
      </c>
      <c r="R341" s="18">
        <f ca="1">IF($B341="Область",Параметри!$K$23,OFFSET(Параметри!$C$2,Q341,P341))</f>
        <v>19.5</v>
      </c>
      <c r="S341" s="8">
        <f>IF(Параметри!$R$37="RNK",IF(OR($B341="Область"),Параметри!$K$44,IF(R341&lt;Параметри!$G$42,Параметри!$K$41,IF(R341&lt;Параметри!$G$43,Параметри!$K$42,Параметри!$K$43))),IF(C341="Область",Параметри!$R$46,IF(C341="Київ",Параметри!$R$47,IF(L341&lt;Параметри!$P$41,Параметри!$R$41,IF(L341&lt;Параметри!$P$42,Параметри!$R$42,IF(L341&lt;Параметри!$P$43,Параметри!$R$43,IF(L341&lt;Параметри!$P$44,Параметри!$R$44,Параметри!$R$45)))))))</f>
        <v>0.5</v>
      </c>
      <c r="T341" s="39">
        <f ca="1">IF($B341="Область",Параметри!K$58,IF($R341&lt;Параметри!$G$54,Параметри!K$53,IF($R341&lt;Параметри!$G$55,Параметри!K$54,IF($R341&lt;Параметри!$G$56,Параметри!K$55,IF($R341&lt;Параметри!$G$57,Параметри!K$56,Параметри!K$57)))))</f>
        <v>1.7000000000000001E-2</v>
      </c>
      <c r="U341" s="39">
        <f ca="1">IF($B341="Область",Параметри!L$58,IF($R341&lt;Параметри!$G$54,Параметри!L$53,IF($R341&lt;Параметри!$G$55,Параметри!L$54,IF($R341&lt;Параметри!$G$56,Параметри!L$55,IF($R341&lt;Параметри!$G$57,Параметри!L$56,Параметри!L$57)))))</f>
        <v>4.7E-2</v>
      </c>
      <c r="V341" s="52">
        <f>Розрахунки!H341/SUM('Дані з ДІСО'!G341:I341)</f>
        <v>18.304347826086957</v>
      </c>
      <c r="W341" s="8">
        <v>2021</v>
      </c>
    </row>
    <row r="342" spans="1:23" ht="15" hidden="1" customHeight="1" x14ac:dyDescent="0.25">
      <c r="A342" s="9">
        <v>341</v>
      </c>
      <c r="B342" s="9" t="s">
        <v>4354</v>
      </c>
      <c r="C342" s="9" t="s">
        <v>4354</v>
      </c>
      <c r="D342" s="9" t="s">
        <v>2971</v>
      </c>
      <c r="E342" s="9" t="s">
        <v>28</v>
      </c>
      <c r="F342" s="9" t="s">
        <v>710</v>
      </c>
      <c r="G342" s="9" t="s">
        <v>3378</v>
      </c>
      <c r="H342" s="9" t="s">
        <v>711</v>
      </c>
      <c r="I342" s="8">
        <v>20650</v>
      </c>
      <c r="J342" s="8">
        <v>20650</v>
      </c>
      <c r="K342" s="8">
        <v>150.80000000000001</v>
      </c>
      <c r="L342" s="11">
        <f t="shared" si="15"/>
        <v>1</v>
      </c>
      <c r="M342" s="12">
        <f>IF($B342="Область","",SUM('Дані з ДІСО'!J342:L342)/K342)</f>
        <v>19.124668435013263</v>
      </c>
      <c r="N342" s="8" t="str">
        <f>IF($B342="Область","",VLOOKUP(100*J342/I342,Параметри!$B$39:$C$53,2,TRUE))</f>
        <v>1. 100%</v>
      </c>
      <c r="O342" s="8" t="str">
        <f>IF($B342="Область","",VLOOKUP(M342,Параметри!$B$21:$C$35,2,TRUE))</f>
        <v>12. 14-34,4</v>
      </c>
      <c r="P342" s="8">
        <f t="shared" si="16"/>
        <v>1</v>
      </c>
      <c r="Q342" s="8">
        <f t="shared" si="17"/>
        <v>12</v>
      </c>
      <c r="R342" s="18">
        <f ca="1">IF($B342="Область",Параметри!$K$23,OFFSET(Параметри!$C$2,Q342,P342))</f>
        <v>19.5</v>
      </c>
      <c r="S342" s="8">
        <f>IF(Параметри!$R$37="RNK",IF(OR($B342="Область"),Параметри!$K$44,IF(R342&lt;Параметри!$G$42,Параметри!$K$41,IF(R342&lt;Параметри!$G$43,Параметри!$K$42,Параметри!$K$43))),IF(C342="Область",Параметри!$R$46,IF(C342="Київ",Параметри!$R$47,IF(L342&lt;Параметри!$P$41,Параметри!$R$41,IF(L342&lt;Параметри!$P$42,Параметри!$R$42,IF(L342&lt;Параметри!$P$43,Параметри!$R$43,IF(L342&lt;Параметри!$P$44,Параметри!$R$44,Параметри!$R$45)))))))</f>
        <v>0.5</v>
      </c>
      <c r="T342" s="39">
        <f ca="1">IF($B342="Область",Параметри!K$58,IF($R342&lt;Параметри!$G$54,Параметри!K$53,IF($R342&lt;Параметри!$G$55,Параметри!K$54,IF($R342&lt;Параметри!$G$56,Параметри!K$55,IF($R342&lt;Параметри!$G$57,Параметри!K$56,Параметри!K$57)))))</f>
        <v>1.7000000000000001E-2</v>
      </c>
      <c r="U342" s="39">
        <f ca="1">IF($B342="Область",Параметри!L$58,IF($R342&lt;Параметри!$G$54,Параметри!L$53,IF($R342&lt;Параметри!$G$55,Параметри!L$54,IF($R342&lt;Параметри!$G$56,Параметри!L$55,IF($R342&lt;Параметри!$G$57,Параметри!L$56,Параметри!L$57)))))</f>
        <v>4.7E-2</v>
      </c>
      <c r="V342" s="52">
        <f>Розрахунки!H342/SUM('Дані з ДІСО'!G342:I342)</f>
        <v>18.84967320261438</v>
      </c>
      <c r="W342" s="8">
        <v>2021</v>
      </c>
    </row>
    <row r="343" spans="1:23" ht="15" hidden="1" customHeight="1" x14ac:dyDescent="0.25">
      <c r="A343" s="9">
        <v>342</v>
      </c>
      <c r="B343" s="9" t="s">
        <v>4354</v>
      </c>
      <c r="C343" s="9" t="s">
        <v>4354</v>
      </c>
      <c r="D343" s="9" t="s">
        <v>2971</v>
      </c>
      <c r="E343" s="9" t="s">
        <v>28</v>
      </c>
      <c r="F343" s="9" t="s">
        <v>712</v>
      </c>
      <c r="G343" s="9" t="s">
        <v>3379</v>
      </c>
      <c r="H343" s="9" t="s">
        <v>713</v>
      </c>
      <c r="I343" s="8">
        <v>10558</v>
      </c>
      <c r="J343" s="8">
        <v>10558</v>
      </c>
      <c r="K343" s="8">
        <v>491.4</v>
      </c>
      <c r="L343" s="11">
        <f t="shared" si="15"/>
        <v>1</v>
      </c>
      <c r="M343" s="12">
        <f>IF($B343="Область","",SUM('Дані з ДІСО'!J343:L343)/K343)</f>
        <v>4.2205942205942204</v>
      </c>
      <c r="N343" s="8" t="str">
        <f>IF($B343="Область","",VLOOKUP(100*J343/I343,Параметри!$B$39:$C$53,2,TRUE))</f>
        <v>1. 100%</v>
      </c>
      <c r="O343" s="8" t="str">
        <f>IF($B343="Область","",VLOOKUP(M343,Параметри!$B$21:$C$35,2,TRUE))</f>
        <v>7. 4,1-4,5</v>
      </c>
      <c r="P343" s="8">
        <f t="shared" si="16"/>
        <v>1</v>
      </c>
      <c r="Q343" s="8">
        <f t="shared" si="17"/>
        <v>7</v>
      </c>
      <c r="R343" s="18">
        <f ca="1">IF($B343="Область",Параметри!$K$23,OFFSET(Параметри!$C$2,Q343,P343))</f>
        <v>14</v>
      </c>
      <c r="S343" s="8">
        <f>IF(Параметри!$R$37="RNK",IF(OR($B343="Область"),Параметри!$K$44,IF(R343&lt;Параметри!$G$42,Параметри!$K$41,IF(R343&lt;Параметри!$G$43,Параметри!$K$42,Параметри!$K$43))),IF(C343="Область",Параметри!$R$46,IF(C343="Київ",Параметри!$R$47,IF(L343&lt;Параметри!$P$41,Параметри!$R$41,IF(L343&lt;Параметри!$P$42,Параметри!$R$42,IF(L343&lt;Параметри!$P$43,Параметри!$R$43,IF(L343&lt;Параметри!$P$44,Параметри!$R$44,Параметри!$R$45)))))))</f>
        <v>0.5</v>
      </c>
      <c r="T343" s="39">
        <f ca="1">IF($B343="Область",Параметри!K$58,IF($R343&lt;Параметри!$G$54,Параметри!K$53,IF($R343&lt;Параметри!$G$55,Параметри!K$54,IF($R343&lt;Параметри!$G$56,Параметри!K$55,IF($R343&lt;Параметри!$G$57,Параметри!K$56,Параметри!K$57)))))</f>
        <v>1.7000000000000001E-2</v>
      </c>
      <c r="U343" s="39">
        <f ca="1">IF($B343="Область",Параметри!L$58,IF($R343&lt;Параметри!$G$54,Параметри!L$53,IF($R343&lt;Параметри!$G$55,Параметри!L$54,IF($R343&lt;Параметри!$G$56,Параметри!L$55,IF($R343&lt;Параметри!$G$57,Параметри!L$56,Параметри!L$57)))))</f>
        <v>4.7E-2</v>
      </c>
      <c r="V343" s="52">
        <f>Розрахунки!H343/SUM('Дані з ДІСО'!G343:I343)</f>
        <v>19.203703703703702</v>
      </c>
      <c r="W343" s="8">
        <v>2021</v>
      </c>
    </row>
    <row r="344" spans="1:23" ht="15" customHeight="1" x14ac:dyDescent="0.25">
      <c r="A344" s="9">
        <v>343</v>
      </c>
      <c r="B344" s="9" t="s">
        <v>4355</v>
      </c>
      <c r="C344" s="9" t="s">
        <v>4355</v>
      </c>
      <c r="D344" s="9" t="s">
        <v>2971</v>
      </c>
      <c r="E344" s="9" t="s">
        <v>33</v>
      </c>
      <c r="F344" s="9" t="s">
        <v>714</v>
      </c>
      <c r="G344" s="9" t="s">
        <v>3380</v>
      </c>
      <c r="H344" s="9" t="s">
        <v>715</v>
      </c>
      <c r="I344" s="8">
        <v>25813</v>
      </c>
      <c r="J344" s="8">
        <v>17297</v>
      </c>
      <c r="K344" s="8">
        <v>145</v>
      </c>
      <c r="L344" s="11">
        <f t="shared" si="15"/>
        <v>0.6700887149885717</v>
      </c>
      <c r="M344" s="12">
        <f>IF($B344="Область","",SUM('Дані з ДІСО'!J344:L344)/K344)</f>
        <v>21.103448275862068</v>
      </c>
      <c r="N344" s="8" t="str">
        <f>IF($B344="Область","",VLOOKUP(100*J344/I344,Параметри!$B$39:$C$53,2,TRUE))</f>
        <v>3. 67-72</v>
      </c>
      <c r="O344" s="8" t="str">
        <f>IF($B344="Область","",VLOOKUP(M344,Параметри!$B$21:$C$35,2,TRUE))</f>
        <v>12. 14-34,4</v>
      </c>
      <c r="P344" s="8">
        <f t="shared" si="16"/>
        <v>3</v>
      </c>
      <c r="Q344" s="8">
        <f t="shared" si="17"/>
        <v>12</v>
      </c>
      <c r="R344" s="18">
        <f ca="1">IF($B344="Область",Параметри!$K$23,OFFSET(Параметри!$C$2,Q344,P344))</f>
        <v>20</v>
      </c>
      <c r="S344" s="8">
        <f>IF(Параметри!$R$37="RNK",IF(OR($B344="Область"),Параметри!$K$44,IF(R344&lt;Параметри!$G$42,Параметри!$K$41,IF(R344&lt;Параметри!$G$43,Параметри!$K$42,Параметри!$K$43))),IF(C344="Область",Параметри!$R$46,IF(C344="Київ",Параметри!$R$47,IF(L344&lt;Параметри!$P$41,Параметри!$R$41,IF(L344&lt;Параметри!$P$42,Параметри!$R$42,IF(L344&lt;Параметри!$P$43,Параметри!$R$43,IF(L344&lt;Параметри!$P$44,Параметри!$R$44,Параметри!$R$45)))))))</f>
        <v>0.45</v>
      </c>
      <c r="T344" s="39">
        <f ca="1">IF($B344="Область",Параметри!K$58,IF($R344&lt;Параметри!$G$54,Параметри!K$53,IF($R344&lt;Параметри!$G$55,Параметри!K$54,IF($R344&lt;Параметри!$G$56,Параметри!K$55,IF($R344&lt;Параметри!$G$57,Параметри!K$56,Параметри!K$57)))))</f>
        <v>7.4999999999999997E-2</v>
      </c>
      <c r="U344" s="39">
        <f ca="1">IF($B344="Область",Параметри!L$58,IF($R344&lt;Параметри!$G$54,Параметри!L$53,IF($R344&lt;Параметри!$G$55,Параметри!L$54,IF($R344&lt;Параметри!$G$56,Параметри!L$55,IF($R344&lt;Параметри!$G$57,Параметри!L$56,Параметри!L$57)))))</f>
        <v>4.7E-2</v>
      </c>
      <c r="V344" s="52">
        <f>Розрахунки!H344/SUM('Дані з ДІСО'!G344:I344)</f>
        <v>20.399999999999999</v>
      </c>
      <c r="W344" s="8">
        <v>2021</v>
      </c>
    </row>
    <row r="345" spans="1:23" ht="15" hidden="1" customHeight="1" x14ac:dyDescent="0.25">
      <c r="A345" s="9">
        <v>344</v>
      </c>
      <c r="B345" s="9" t="s">
        <v>4354</v>
      </c>
      <c r="C345" s="9" t="s">
        <v>4354</v>
      </c>
      <c r="D345" s="9" t="s">
        <v>2971</v>
      </c>
      <c r="E345" s="9" t="s">
        <v>28</v>
      </c>
      <c r="F345" s="9" t="s">
        <v>716</v>
      </c>
      <c r="G345" s="9" t="s">
        <v>3381</v>
      </c>
      <c r="H345" s="9" t="s">
        <v>717</v>
      </c>
      <c r="I345" s="8">
        <v>6185</v>
      </c>
      <c r="J345" s="8">
        <v>6185</v>
      </c>
      <c r="K345" s="8">
        <v>128</v>
      </c>
      <c r="L345" s="11">
        <f t="shared" si="15"/>
        <v>1</v>
      </c>
      <c r="M345" s="12">
        <f>IF($B345="Область","",SUM('Дані з ДІСО'!J345:L345)/K345)</f>
        <v>7.109375</v>
      </c>
      <c r="N345" s="8" t="str">
        <f>IF($B345="Область","",VLOOKUP(100*J345/I345,Параметри!$B$39:$C$53,2,TRUE))</f>
        <v>1. 100%</v>
      </c>
      <c r="O345" s="8" t="str">
        <f>IF($B345="Область","",VLOOKUP(M345,Параметри!$B$21:$C$35,2,TRUE))</f>
        <v>10. 6,4-9,7</v>
      </c>
      <c r="P345" s="8">
        <f t="shared" si="16"/>
        <v>1</v>
      </c>
      <c r="Q345" s="8">
        <f t="shared" si="17"/>
        <v>10</v>
      </c>
      <c r="R345" s="18">
        <f ca="1">IF($B345="Область",Параметри!$K$23,OFFSET(Параметри!$C$2,Q345,P345))</f>
        <v>15.5</v>
      </c>
      <c r="S345" s="8">
        <f>IF(Параметри!$R$37="RNK",IF(OR($B345="Область"),Параметри!$K$44,IF(R345&lt;Параметри!$G$42,Параметри!$K$41,IF(R345&lt;Параметри!$G$43,Параметри!$K$42,Параметри!$K$43))),IF(C345="Область",Параметри!$R$46,IF(C345="Київ",Параметри!$R$47,IF(L345&lt;Параметри!$P$41,Параметри!$R$41,IF(L345&lt;Параметри!$P$42,Параметри!$R$42,IF(L345&lt;Параметри!$P$43,Параметри!$R$43,IF(L345&lt;Параметри!$P$44,Параметри!$R$44,Параметри!$R$45)))))))</f>
        <v>0.5</v>
      </c>
      <c r="T345" s="39">
        <f ca="1">IF($B345="Область",Параметри!K$58,IF($R345&lt;Параметри!$G$54,Параметри!K$53,IF($R345&lt;Параметри!$G$55,Параметри!K$54,IF($R345&lt;Параметри!$G$56,Параметри!K$55,IF($R345&lt;Параметри!$G$57,Параметри!K$56,Параметри!K$57)))))</f>
        <v>1.7000000000000001E-2</v>
      </c>
      <c r="U345" s="39">
        <f ca="1">IF($B345="Область",Параметри!L$58,IF($R345&lt;Параметри!$G$54,Параметри!L$53,IF($R345&lt;Параметри!$G$55,Параметри!L$54,IF($R345&lt;Параметри!$G$56,Параметри!L$55,IF($R345&lt;Параметри!$G$57,Параметри!L$56,Параметри!L$57)))))</f>
        <v>4.7E-2</v>
      </c>
      <c r="V345" s="52">
        <f>Розрахунки!H345/SUM('Дані з ДІСО'!G345:I345)</f>
        <v>15.964912280701755</v>
      </c>
      <c r="W345" s="8">
        <v>2021</v>
      </c>
    </row>
    <row r="346" spans="1:23" ht="15" hidden="1" customHeight="1" x14ac:dyDescent="0.25">
      <c r="A346" s="9">
        <v>345</v>
      </c>
      <c r="B346" s="9" t="s">
        <v>4354</v>
      </c>
      <c r="C346" s="9" t="s">
        <v>4354</v>
      </c>
      <c r="D346" s="9" t="s">
        <v>2971</v>
      </c>
      <c r="E346" s="9" t="s">
        <v>28</v>
      </c>
      <c r="F346" s="9" t="s">
        <v>718</v>
      </c>
      <c r="G346" s="9" t="s">
        <v>3382</v>
      </c>
      <c r="H346" s="9" t="s">
        <v>719</v>
      </c>
      <c r="I346" s="8">
        <v>7585</v>
      </c>
      <c r="J346" s="8">
        <v>7585</v>
      </c>
      <c r="K346" s="8">
        <v>98.7</v>
      </c>
      <c r="L346" s="11">
        <f t="shared" si="15"/>
        <v>1</v>
      </c>
      <c r="M346" s="12">
        <f>IF($B346="Область","",SUM('Дані з ДІСО'!J346:L346)/K346)</f>
        <v>5.1671732522796354</v>
      </c>
      <c r="N346" s="8" t="str">
        <f>IF($B346="Область","",VLOOKUP(100*J346/I346,Параметри!$B$39:$C$53,2,TRUE))</f>
        <v>1. 100%</v>
      </c>
      <c r="O346" s="8" t="str">
        <f>IF($B346="Область","",VLOOKUP(M346,Параметри!$B$21:$C$35,2,TRUE))</f>
        <v>8. 4,5-5,6</v>
      </c>
      <c r="P346" s="8">
        <f t="shared" si="16"/>
        <v>1</v>
      </c>
      <c r="Q346" s="8">
        <f t="shared" si="17"/>
        <v>8</v>
      </c>
      <c r="R346" s="18">
        <f ca="1">IF($B346="Область",Параметри!$K$23,OFFSET(Параметри!$C$2,Q346,P346))</f>
        <v>14.5</v>
      </c>
      <c r="S346" s="8">
        <f>IF(Параметри!$R$37="RNK",IF(OR($B346="Область"),Параметри!$K$44,IF(R346&lt;Параметри!$G$42,Параметри!$K$41,IF(R346&lt;Параметри!$G$43,Параметри!$K$42,Параметри!$K$43))),IF(C346="Область",Параметри!$R$46,IF(C346="Київ",Параметри!$R$47,IF(L346&lt;Параметри!$P$41,Параметри!$R$41,IF(L346&lt;Параметри!$P$42,Параметри!$R$42,IF(L346&lt;Параметри!$P$43,Параметри!$R$43,IF(L346&lt;Параметри!$P$44,Параметри!$R$44,Параметри!$R$45)))))))</f>
        <v>0.5</v>
      </c>
      <c r="T346" s="39">
        <f ca="1">IF($B346="Область",Параметри!K$58,IF($R346&lt;Параметри!$G$54,Параметри!K$53,IF($R346&lt;Параметри!$G$55,Параметри!K$54,IF($R346&lt;Параметри!$G$56,Параметри!K$55,IF($R346&lt;Параметри!$G$57,Параметри!K$56,Параметри!K$57)))))</f>
        <v>1.7000000000000001E-2</v>
      </c>
      <c r="U346" s="39">
        <f ca="1">IF($B346="Область",Параметри!L$58,IF($R346&lt;Параметри!$G$54,Параметри!L$53,IF($R346&lt;Параметри!$G$55,Параметри!L$54,IF($R346&lt;Параметри!$G$56,Параметри!L$55,IF($R346&lt;Параметри!$G$57,Параметри!L$56,Параметри!L$57)))))</f>
        <v>4.7E-2</v>
      </c>
      <c r="V346" s="52">
        <f>Розрахунки!H346/SUM('Дані з ДІСО'!G346:I346)</f>
        <v>11.086956521739131</v>
      </c>
      <c r="W346" s="8">
        <v>2021</v>
      </c>
    </row>
    <row r="347" spans="1:23" ht="15" hidden="1" customHeight="1" x14ac:dyDescent="0.25">
      <c r="A347" s="9">
        <v>346</v>
      </c>
      <c r="B347" s="9" t="s">
        <v>4355</v>
      </c>
      <c r="C347" s="9" t="s">
        <v>4355</v>
      </c>
      <c r="D347" s="9" t="s">
        <v>2971</v>
      </c>
      <c r="E347" s="9" t="s">
        <v>33</v>
      </c>
      <c r="F347" s="9" t="s">
        <v>720</v>
      </c>
      <c r="G347" s="9" t="s">
        <v>3383</v>
      </c>
      <c r="H347" s="9" t="s">
        <v>721</v>
      </c>
      <c r="I347" s="8">
        <v>29526</v>
      </c>
      <c r="J347" s="8">
        <v>16865</v>
      </c>
      <c r="K347" s="8">
        <v>583.70000000000005</v>
      </c>
      <c r="L347" s="11">
        <f t="shared" si="15"/>
        <v>0.5711914922441238</v>
      </c>
      <c r="M347" s="12">
        <f>IF($B347="Область","",SUM('Дані з ДІСО'!J347:L347)/K347)</f>
        <v>7.4747301696076747</v>
      </c>
      <c r="N347" s="8" t="str">
        <f>IF($B347="Область","",VLOOKUP(100*J347/I347,Параметри!$B$39:$C$53,2,TRUE))</f>
        <v>7. 56-58</v>
      </c>
      <c r="O347" s="8" t="str">
        <f>IF($B347="Область","",VLOOKUP(M347,Параметри!$B$21:$C$35,2,TRUE))</f>
        <v>10. 6,4-9,7</v>
      </c>
      <c r="P347" s="8">
        <f t="shared" si="16"/>
        <v>7</v>
      </c>
      <c r="Q347" s="8">
        <f t="shared" si="17"/>
        <v>10</v>
      </c>
      <c r="R347" s="18">
        <f ca="1">IF($B347="Область",Параметри!$K$23,OFFSET(Параметри!$C$2,Q347,P347))</f>
        <v>17.5</v>
      </c>
      <c r="S347" s="8">
        <f>IF(Параметри!$R$37="RNK",IF(OR($B347="Область"),Параметри!$K$44,IF(R347&lt;Параметри!$G$42,Параметри!$K$41,IF(R347&lt;Параметри!$G$43,Параметри!$K$42,Параметри!$K$43))),IF(C347="Область",Параметри!$R$46,IF(C347="Київ",Параметри!$R$47,IF(L347&lt;Параметри!$P$41,Параметри!$R$41,IF(L347&lt;Параметри!$P$42,Параметри!$R$42,IF(L347&lt;Параметри!$P$43,Параметри!$R$43,IF(L347&lt;Параметри!$P$44,Параметри!$R$44,Параметри!$R$45)))))))</f>
        <v>0.4</v>
      </c>
      <c r="T347" s="39">
        <f ca="1">IF($B347="Область",Параметри!K$58,IF($R347&lt;Параметри!$G$54,Параметри!K$53,IF($R347&lt;Параметри!$G$55,Параметри!K$54,IF($R347&lt;Параметри!$G$56,Параметри!K$55,IF($R347&lt;Параметри!$G$57,Параметри!K$56,Параметри!K$57)))))</f>
        <v>1.7000000000000001E-2</v>
      </c>
      <c r="U347" s="39">
        <f ca="1">IF($B347="Область",Параметри!L$58,IF($R347&lt;Параметри!$G$54,Параметри!L$53,IF($R347&lt;Параметри!$G$55,Параметри!L$54,IF($R347&lt;Параметри!$G$56,Параметри!L$55,IF($R347&lt;Параметри!$G$57,Параметри!L$56,Параметри!L$57)))))</f>
        <v>4.7E-2</v>
      </c>
      <c r="V347" s="52">
        <f>Розрахунки!H347/SUM('Дані з ДІСО'!G347:I347)</f>
        <v>18.565957446808511</v>
      </c>
      <c r="W347" s="8">
        <v>2021</v>
      </c>
    </row>
    <row r="348" spans="1:23" ht="15" hidden="1" customHeight="1" x14ac:dyDescent="0.25">
      <c r="A348" s="9">
        <v>347</v>
      </c>
      <c r="B348" s="9" t="s">
        <v>4354</v>
      </c>
      <c r="C348" s="9" t="s">
        <v>4354</v>
      </c>
      <c r="D348" s="9" t="s">
        <v>2971</v>
      </c>
      <c r="E348" s="9" t="s">
        <v>28</v>
      </c>
      <c r="F348" s="9" t="s">
        <v>722</v>
      </c>
      <c r="G348" s="9" t="s">
        <v>3384</v>
      </c>
      <c r="H348" s="9" t="s">
        <v>723</v>
      </c>
      <c r="I348" s="8">
        <v>11543</v>
      </c>
      <c r="J348" s="8">
        <v>11543</v>
      </c>
      <c r="K348" s="8">
        <v>104.4</v>
      </c>
      <c r="L348" s="11">
        <f t="shared" si="15"/>
        <v>1</v>
      </c>
      <c r="M348" s="12">
        <f>IF($B348="Область","",SUM('Дані з ДІСО'!J348:L348)/K348)</f>
        <v>14.444444444444443</v>
      </c>
      <c r="N348" s="8" t="str">
        <f>IF($B348="Область","",VLOOKUP(100*J348/I348,Параметри!$B$39:$C$53,2,TRUE))</f>
        <v>1. 100%</v>
      </c>
      <c r="O348" s="8" t="str">
        <f>IF($B348="Область","",VLOOKUP(M348,Параметри!$B$21:$C$35,2,TRUE))</f>
        <v>12. 14-34,4</v>
      </c>
      <c r="P348" s="8">
        <f t="shared" si="16"/>
        <v>1</v>
      </c>
      <c r="Q348" s="8">
        <f t="shared" si="17"/>
        <v>12</v>
      </c>
      <c r="R348" s="18">
        <f ca="1">IF($B348="Область",Параметри!$K$23,OFFSET(Параметри!$C$2,Q348,P348))</f>
        <v>19.5</v>
      </c>
      <c r="S348" s="8">
        <f>IF(Параметри!$R$37="RNK",IF(OR($B348="Область"),Параметри!$K$44,IF(R348&lt;Параметри!$G$42,Параметри!$K$41,IF(R348&lt;Параметри!$G$43,Параметри!$K$42,Параметри!$K$43))),IF(C348="Область",Параметри!$R$46,IF(C348="Київ",Параметри!$R$47,IF(L348&lt;Параметри!$P$41,Параметри!$R$41,IF(L348&lt;Параметри!$P$42,Параметри!$R$42,IF(L348&lt;Параметри!$P$43,Параметри!$R$43,IF(L348&lt;Параметри!$P$44,Параметри!$R$44,Параметри!$R$45)))))))</f>
        <v>0.5</v>
      </c>
      <c r="T348" s="39">
        <f ca="1">IF($B348="Область",Параметри!K$58,IF($R348&lt;Параметри!$G$54,Параметри!K$53,IF($R348&lt;Параметри!$G$55,Параметри!K$54,IF($R348&lt;Параметри!$G$56,Параметри!K$55,IF($R348&lt;Параметри!$G$57,Параметри!K$56,Параметри!K$57)))))</f>
        <v>1.7000000000000001E-2</v>
      </c>
      <c r="U348" s="39">
        <f ca="1">IF($B348="Область",Параметри!L$58,IF($R348&lt;Параметри!$G$54,Параметри!L$53,IF($R348&lt;Параметри!$G$55,Параметри!L$54,IF($R348&lt;Параметри!$G$56,Параметри!L$55,IF($R348&lt;Параметри!$G$57,Параметри!L$56,Параметри!L$57)))))</f>
        <v>4.7E-2</v>
      </c>
      <c r="V348" s="52">
        <f>Розрахунки!H348/SUM('Дані з ДІСО'!G348:I348)</f>
        <v>19.333333333333332</v>
      </c>
      <c r="W348" s="8">
        <v>2021</v>
      </c>
    </row>
    <row r="349" spans="1:23" ht="15" hidden="1" customHeight="1" x14ac:dyDescent="0.25">
      <c r="A349" s="9">
        <v>348</v>
      </c>
      <c r="B349" s="9" t="s">
        <v>4354</v>
      </c>
      <c r="C349" s="9" t="s">
        <v>4354</v>
      </c>
      <c r="D349" s="9" t="s">
        <v>2971</v>
      </c>
      <c r="E349" s="9" t="s">
        <v>28</v>
      </c>
      <c r="F349" s="9" t="s">
        <v>724</v>
      </c>
      <c r="G349" s="9" t="s">
        <v>3385</v>
      </c>
      <c r="H349" s="9" t="s">
        <v>725</v>
      </c>
      <c r="I349" s="8">
        <v>21689</v>
      </c>
      <c r="J349" s="8">
        <v>21689</v>
      </c>
      <c r="K349" s="8">
        <v>180.8</v>
      </c>
      <c r="L349" s="11">
        <f t="shared" si="15"/>
        <v>1</v>
      </c>
      <c r="M349" s="12">
        <f>IF($B349="Область","",SUM('Дані з ДІСО'!J349:L349)/K349)</f>
        <v>15.431415929203538</v>
      </c>
      <c r="N349" s="8" t="str">
        <f>IF($B349="Область","",VLOOKUP(100*J349/I349,Параметри!$B$39:$C$53,2,TRUE))</f>
        <v>1. 100%</v>
      </c>
      <c r="O349" s="8" t="str">
        <f>IF($B349="Область","",VLOOKUP(M349,Параметри!$B$21:$C$35,2,TRUE))</f>
        <v>12. 14-34,4</v>
      </c>
      <c r="P349" s="8">
        <f t="shared" si="16"/>
        <v>1</v>
      </c>
      <c r="Q349" s="8">
        <f t="shared" si="17"/>
        <v>12</v>
      </c>
      <c r="R349" s="18">
        <f ca="1">IF($B349="Область",Параметри!$K$23,OFFSET(Параметри!$C$2,Q349,P349))</f>
        <v>19.5</v>
      </c>
      <c r="S349" s="8">
        <f>IF(Параметри!$R$37="RNK",IF(OR($B349="Область"),Параметри!$K$44,IF(R349&lt;Параметри!$G$42,Параметри!$K$41,IF(R349&lt;Параметри!$G$43,Параметри!$K$42,Параметри!$K$43))),IF(C349="Область",Параметри!$R$46,IF(C349="Київ",Параметри!$R$47,IF(L349&lt;Параметри!$P$41,Параметри!$R$41,IF(L349&lt;Параметри!$P$42,Параметри!$R$42,IF(L349&lt;Параметри!$P$43,Параметри!$R$43,IF(L349&lt;Параметри!$P$44,Параметри!$R$44,Параметри!$R$45)))))))</f>
        <v>0.5</v>
      </c>
      <c r="T349" s="39">
        <f ca="1">IF($B349="Область",Параметри!K$58,IF($R349&lt;Параметри!$G$54,Параметри!K$53,IF($R349&lt;Параметри!$G$55,Параметри!K$54,IF($R349&lt;Параметри!$G$56,Параметри!K$55,IF($R349&lt;Параметри!$G$57,Параметри!K$56,Параметри!K$57)))))</f>
        <v>1.7000000000000001E-2</v>
      </c>
      <c r="U349" s="39">
        <f ca="1">IF($B349="Область",Параметри!L$58,IF($R349&lt;Параметри!$G$54,Параметри!L$53,IF($R349&lt;Параметри!$G$55,Параметри!L$54,IF($R349&lt;Параметри!$G$56,Параметри!L$55,IF($R349&lt;Параметри!$G$57,Параметри!L$56,Параметри!L$57)))))</f>
        <v>4.7E-2</v>
      </c>
      <c r="V349" s="52">
        <f>Розрахунки!H349/SUM('Дані з ДІСО'!G349:I349)</f>
        <v>17.547169811320753</v>
      </c>
      <c r="W349" s="8">
        <v>2021</v>
      </c>
    </row>
    <row r="350" spans="1:23" ht="15" hidden="1" customHeight="1" x14ac:dyDescent="0.25">
      <c r="A350" s="9">
        <v>349</v>
      </c>
      <c r="B350" s="9" t="s">
        <v>4354</v>
      </c>
      <c r="C350" s="9" t="s">
        <v>4354</v>
      </c>
      <c r="D350" s="9" t="s">
        <v>2971</v>
      </c>
      <c r="E350" s="9" t="s">
        <v>28</v>
      </c>
      <c r="F350" s="9" t="s">
        <v>726</v>
      </c>
      <c r="G350" s="9" t="s">
        <v>3386</v>
      </c>
      <c r="H350" s="9" t="s">
        <v>727</v>
      </c>
      <c r="I350" s="8">
        <v>7251</v>
      </c>
      <c r="J350" s="8">
        <v>7251</v>
      </c>
      <c r="K350" s="8">
        <v>83.3</v>
      </c>
      <c r="L350" s="11">
        <f t="shared" si="15"/>
        <v>1</v>
      </c>
      <c r="M350" s="12">
        <f>IF($B350="Область","",SUM('Дані з ДІСО'!J350:L350)/K350)</f>
        <v>10.276110444177672</v>
      </c>
      <c r="N350" s="8" t="str">
        <f>IF($B350="Область","",VLOOKUP(100*J350/I350,Параметри!$B$39:$C$53,2,TRUE))</f>
        <v>1. 100%</v>
      </c>
      <c r="O350" s="8" t="str">
        <f>IF($B350="Область","",VLOOKUP(M350,Параметри!$B$21:$C$35,2,TRUE))</f>
        <v>11. 9,7-14</v>
      </c>
      <c r="P350" s="8">
        <f t="shared" si="16"/>
        <v>1</v>
      </c>
      <c r="Q350" s="8">
        <f t="shared" si="17"/>
        <v>11</v>
      </c>
      <c r="R350" s="18">
        <f ca="1">IF($B350="Область",Параметри!$K$23,OFFSET(Параметри!$C$2,Q350,P350))</f>
        <v>17.5</v>
      </c>
      <c r="S350" s="8">
        <f>IF(Параметри!$R$37="RNK",IF(OR($B350="Область"),Параметри!$K$44,IF(R350&lt;Параметри!$G$42,Параметри!$K$41,IF(R350&lt;Параметри!$G$43,Параметри!$K$42,Параметри!$K$43))),IF(C350="Область",Параметри!$R$46,IF(C350="Київ",Параметри!$R$47,IF(L350&lt;Параметри!$P$41,Параметри!$R$41,IF(L350&lt;Параметри!$P$42,Параметри!$R$42,IF(L350&lt;Параметри!$P$43,Параметри!$R$43,IF(L350&lt;Параметри!$P$44,Параметри!$R$44,Параметри!$R$45)))))))</f>
        <v>0.5</v>
      </c>
      <c r="T350" s="39">
        <f ca="1">IF($B350="Область",Параметри!K$58,IF($R350&lt;Параметри!$G$54,Параметри!K$53,IF($R350&lt;Параметри!$G$55,Параметри!K$54,IF($R350&lt;Параметри!$G$56,Параметри!K$55,IF($R350&lt;Параметри!$G$57,Параметри!K$56,Параметри!K$57)))))</f>
        <v>1.7000000000000001E-2</v>
      </c>
      <c r="U350" s="39">
        <f ca="1">IF($B350="Область",Параметри!L$58,IF($R350&lt;Параметри!$G$54,Параметри!L$53,IF($R350&lt;Параметри!$G$55,Параметри!L$54,IF($R350&lt;Параметри!$G$56,Параметри!L$55,IF($R350&lt;Параметри!$G$57,Параметри!L$56,Параметри!L$57)))))</f>
        <v>4.7E-2</v>
      </c>
      <c r="V350" s="52">
        <f>Розрахунки!H350/SUM('Дані з ДІСО'!G350:I350)</f>
        <v>14.758620689655173</v>
      </c>
      <c r="W350" s="8">
        <v>2021</v>
      </c>
    </row>
    <row r="351" spans="1:23" ht="15" customHeight="1" x14ac:dyDescent="0.25">
      <c r="A351" s="9">
        <v>350</v>
      </c>
      <c r="B351" s="9" t="s">
        <v>4355</v>
      </c>
      <c r="C351" s="9" t="s">
        <v>4355</v>
      </c>
      <c r="D351" s="9" t="s">
        <v>2971</v>
      </c>
      <c r="E351" s="9" t="s">
        <v>33</v>
      </c>
      <c r="F351" s="9" t="s">
        <v>728</v>
      </c>
      <c r="G351" s="9" t="s">
        <v>3387</v>
      </c>
      <c r="H351" s="9" t="s">
        <v>729</v>
      </c>
      <c r="I351" s="8">
        <v>14775</v>
      </c>
      <c r="J351" s="8">
        <v>11639</v>
      </c>
      <c r="K351" s="8">
        <v>139</v>
      </c>
      <c r="L351" s="11">
        <f t="shared" si="15"/>
        <v>0.78774957698815562</v>
      </c>
      <c r="M351" s="12">
        <f>IF($B351="Область","",SUM('Дані з ДІСО'!J351:L351)/K351)</f>
        <v>12.60431654676259</v>
      </c>
      <c r="N351" s="8" t="str">
        <f>IF($B351="Область","",VLOOKUP(100*J351/I351,Параметри!$B$39:$C$53,2,TRUE))</f>
        <v>2. 72-100</v>
      </c>
      <c r="O351" s="8" t="str">
        <f>IF($B351="Область","",VLOOKUP(M351,Параметри!$B$21:$C$35,2,TRUE))</f>
        <v>11. 9,7-14</v>
      </c>
      <c r="P351" s="8">
        <f t="shared" si="16"/>
        <v>2</v>
      </c>
      <c r="Q351" s="8">
        <f t="shared" si="17"/>
        <v>11</v>
      </c>
      <c r="R351" s="18">
        <f ca="1">IF($B351="Область",Параметри!$K$23,OFFSET(Параметри!$C$2,Q351,P351))</f>
        <v>17.5</v>
      </c>
      <c r="S351" s="8">
        <f>IF(Параметри!$R$37="RNK",IF(OR($B351="Область"),Параметри!$K$44,IF(R351&lt;Параметри!$G$42,Параметри!$K$41,IF(R351&lt;Параметри!$G$43,Параметри!$K$42,Параметри!$K$43))),IF(C351="Область",Параметри!$R$46,IF(C351="Київ",Параметри!$R$47,IF(L351&lt;Параметри!$P$41,Параметри!$R$41,IF(L351&lt;Параметри!$P$42,Параметри!$R$42,IF(L351&lt;Параметри!$P$43,Параметри!$R$43,IF(L351&lt;Параметри!$P$44,Параметри!$R$44,Параметри!$R$45)))))))</f>
        <v>0.45</v>
      </c>
      <c r="T351" s="39">
        <f ca="1">IF($B351="Область",Параметри!K$58,IF($R351&lt;Параметри!$G$54,Параметри!K$53,IF($R351&lt;Параметри!$G$55,Параметри!K$54,IF($R351&lt;Параметри!$G$56,Параметри!K$55,IF($R351&lt;Параметри!$G$57,Параметри!K$56,Параметри!K$57)))))</f>
        <v>1.7000000000000001E-2</v>
      </c>
      <c r="U351" s="39">
        <f ca="1">IF($B351="Область",Параметри!L$58,IF($R351&lt;Параметри!$G$54,Параметри!L$53,IF($R351&lt;Параметри!$G$55,Параметри!L$54,IF($R351&lt;Параметри!$G$56,Параметри!L$55,IF($R351&lt;Параметри!$G$57,Параметри!L$56,Параметри!L$57)))))</f>
        <v>4.7E-2</v>
      </c>
      <c r="V351" s="52">
        <f>Розрахунки!H351/SUM('Дані з ДІСО'!G351:I351)</f>
        <v>15.103448275862069</v>
      </c>
      <c r="W351" s="8">
        <v>2021</v>
      </c>
    </row>
    <row r="352" spans="1:23" ht="15" hidden="1" customHeight="1" x14ac:dyDescent="0.25">
      <c r="A352" s="9">
        <v>351</v>
      </c>
      <c r="B352" s="9" t="s">
        <v>2951</v>
      </c>
      <c r="C352" s="9" t="s">
        <v>4353</v>
      </c>
      <c r="D352" s="9" t="s">
        <v>2971</v>
      </c>
      <c r="E352" s="9" t="s">
        <v>25</v>
      </c>
      <c r="F352" s="9" t="s">
        <v>730</v>
      </c>
      <c r="G352" s="9" t="s">
        <v>3388</v>
      </c>
      <c r="H352" s="9" t="s">
        <v>731</v>
      </c>
      <c r="I352" s="8">
        <v>63371</v>
      </c>
      <c r="J352" s="8">
        <v>37929</v>
      </c>
      <c r="K352" s="8">
        <v>250</v>
      </c>
      <c r="L352" s="11">
        <f t="shared" si="15"/>
        <v>0.59852298369916834</v>
      </c>
      <c r="M352" s="12">
        <f>IF($B352="Область","",SUM('Дані з ДІСО'!J352:L352)/K352)</f>
        <v>37.64</v>
      </c>
      <c r="N352" s="8" t="str">
        <f>IF($B352="Область","",VLOOKUP(100*J352/I352,Параметри!$B$39:$C$53,2,TRUE))</f>
        <v>6. 58-60</v>
      </c>
      <c r="O352" s="8" t="str">
        <f>IF($B352="Область","",VLOOKUP(M352,Параметри!$B$21:$C$35,2,TRUE))</f>
        <v>13. 34,4-43</v>
      </c>
      <c r="P352" s="8">
        <f t="shared" si="16"/>
        <v>6</v>
      </c>
      <c r="Q352" s="8">
        <f t="shared" si="17"/>
        <v>13</v>
      </c>
      <c r="R352" s="18">
        <f ca="1">IF($B352="Область",Параметри!$K$23,OFFSET(Параметри!$C$2,Q352,P352))</f>
        <v>22.5</v>
      </c>
      <c r="S352" s="8">
        <f>IF(Параметри!$R$37="RNK",IF(OR($B352="Область"),Параметри!$K$44,IF(R352&lt;Параметри!$G$42,Параметри!$K$41,IF(R352&lt;Параметри!$G$43,Параметри!$K$42,Параметри!$K$43))),IF(C352="Область",Параметри!$R$46,IF(C352="Київ",Параметри!$R$47,IF(L352&lt;Параметри!$P$41,Параметри!$R$41,IF(L352&lt;Параметри!$P$42,Параметри!$R$42,IF(L352&lt;Параметри!$P$43,Параметри!$R$43,IF(L352&lt;Параметри!$P$44,Параметри!$R$44,Параметри!$R$45)))))))</f>
        <v>0.4</v>
      </c>
      <c r="T352" s="39">
        <f ca="1">IF($B352="Область",Параметри!K$58,IF($R352&lt;Параметри!$G$54,Параметри!K$53,IF($R352&lt;Параметри!$G$55,Параметри!K$54,IF($R352&lt;Параметри!$G$56,Параметри!K$55,IF($R352&lt;Параметри!$G$57,Параметри!K$56,Параметри!K$57)))))</f>
        <v>0.1</v>
      </c>
      <c r="U352" s="39">
        <f ca="1">IF($B352="Область",Параметри!L$58,IF($R352&lt;Параметри!$G$54,Параметри!L$53,IF($R352&lt;Параметри!$G$55,Параметри!L$54,IF($R352&lt;Параметри!$G$56,Параметри!L$55,IF($R352&lt;Параметри!$G$57,Параметри!L$56,Параметри!L$57)))))</f>
        <v>4.7E-2</v>
      </c>
      <c r="V352" s="52">
        <f>Розрахунки!H352/SUM('Дані з ДІСО'!G352:I352)</f>
        <v>20.911111111111111</v>
      </c>
      <c r="W352" s="8">
        <v>2021</v>
      </c>
    </row>
    <row r="353" spans="1:23" ht="15" hidden="1" customHeight="1" x14ac:dyDescent="0.25">
      <c r="A353" s="9">
        <v>352</v>
      </c>
      <c r="B353" s="9" t="s">
        <v>4355</v>
      </c>
      <c r="C353" s="9" t="s">
        <v>4355</v>
      </c>
      <c r="D353" s="9" t="s">
        <v>2971</v>
      </c>
      <c r="E353" s="9" t="s">
        <v>33</v>
      </c>
      <c r="F353" s="9" t="s">
        <v>732</v>
      </c>
      <c r="G353" s="9" t="s">
        <v>3389</v>
      </c>
      <c r="H353" s="9" t="s">
        <v>733</v>
      </c>
      <c r="I353" s="8">
        <v>16109</v>
      </c>
      <c r="J353" s="8">
        <v>7866</v>
      </c>
      <c r="K353" s="8">
        <v>181.1</v>
      </c>
      <c r="L353" s="11">
        <f t="shared" si="15"/>
        <v>0.48829846669563598</v>
      </c>
      <c r="M353" s="12">
        <f>IF($B353="Область","",SUM('Дані з ДІСО'!J353:L353)/K353)</f>
        <v>11.927112092766428</v>
      </c>
      <c r="N353" s="8" t="str">
        <f>IF($B353="Область","",VLOOKUP(100*J353/I353,Параметри!$B$39:$C$53,2,TRUE))</f>
        <v>10. 46-51</v>
      </c>
      <c r="O353" s="8" t="str">
        <f>IF($B353="Область","",VLOOKUP(M353,Параметри!$B$21:$C$35,2,TRUE))</f>
        <v>11. 9,7-14</v>
      </c>
      <c r="P353" s="8">
        <f t="shared" si="16"/>
        <v>10</v>
      </c>
      <c r="Q353" s="8">
        <f t="shared" si="17"/>
        <v>11</v>
      </c>
      <c r="R353" s="18">
        <f ca="1">IF($B353="Область",Параметри!$K$23,OFFSET(Параметри!$C$2,Q353,P353))</f>
        <v>18.5</v>
      </c>
      <c r="S353" s="8">
        <f>IF(Параметри!$R$37="RNK",IF(OR($B353="Область"),Параметри!$K$44,IF(R353&lt;Параметри!$G$42,Параметри!$K$41,IF(R353&lt;Параметри!$G$43,Параметри!$K$42,Параметри!$K$43))),IF(C353="Область",Параметри!$R$46,IF(C353="Київ",Параметри!$R$47,IF(L353&lt;Параметри!$P$41,Параметри!$R$41,IF(L353&lt;Параметри!$P$42,Параметри!$R$42,IF(L353&lt;Параметри!$P$43,Параметри!$R$43,IF(L353&lt;Параметри!$P$44,Параметри!$R$44,Параметри!$R$45)))))))</f>
        <v>0.4</v>
      </c>
      <c r="T353" s="39">
        <f ca="1">IF($B353="Область",Параметри!K$58,IF($R353&lt;Параметри!$G$54,Параметри!K$53,IF($R353&lt;Параметри!$G$55,Параметри!K$54,IF($R353&lt;Параметри!$G$56,Параметри!K$55,IF($R353&lt;Параметри!$G$57,Параметри!K$56,Параметри!K$57)))))</f>
        <v>1.7000000000000001E-2</v>
      </c>
      <c r="U353" s="39">
        <f ca="1">IF($B353="Область",Параметри!L$58,IF($R353&lt;Параметри!$G$54,Параметри!L$53,IF($R353&lt;Параметри!$G$55,Параметри!L$54,IF($R353&lt;Параметри!$G$56,Параметри!L$55,IF($R353&lt;Параметри!$G$57,Параметри!L$56,Параметри!L$57)))))</f>
        <v>4.7E-2</v>
      </c>
      <c r="V353" s="52">
        <f>Розрахунки!H353/SUM('Дані з ДІСО'!G353:I353)</f>
        <v>19.636363636363637</v>
      </c>
      <c r="W353" s="8">
        <v>2021</v>
      </c>
    </row>
    <row r="354" spans="1:23" ht="15" hidden="1" customHeight="1" x14ac:dyDescent="0.25">
      <c r="A354" s="9">
        <v>353</v>
      </c>
      <c r="B354" s="9" t="s">
        <v>4355</v>
      </c>
      <c r="C354" s="9" t="s">
        <v>4355</v>
      </c>
      <c r="D354" s="9" t="s">
        <v>2971</v>
      </c>
      <c r="E354" s="9" t="s">
        <v>33</v>
      </c>
      <c r="F354" s="9" t="s">
        <v>734</v>
      </c>
      <c r="G354" s="9" t="s">
        <v>3390</v>
      </c>
      <c r="H354" s="9" t="s">
        <v>735</v>
      </c>
      <c r="I354" s="8">
        <v>8885</v>
      </c>
      <c r="J354" s="8">
        <v>3849</v>
      </c>
      <c r="K354" s="8">
        <v>184.5</v>
      </c>
      <c r="L354" s="11">
        <f t="shared" si="15"/>
        <v>0.43320202588632528</v>
      </c>
      <c r="M354" s="12">
        <f>IF($B354="Область","",SUM('Дані з ДІСО'!J354:L354)/K354)</f>
        <v>6.4010840108401084</v>
      </c>
      <c r="N354" s="8" t="str">
        <f>IF($B354="Область","",VLOOKUP(100*J354/I354,Параметри!$B$39:$C$53,2,TRUE))</f>
        <v>11. 25-46</v>
      </c>
      <c r="O354" s="8" t="str">
        <f>IF($B354="Область","",VLOOKUP(M354,Параметри!$B$21:$C$35,2,TRUE))</f>
        <v>10. 6,4-9,7</v>
      </c>
      <c r="P354" s="8">
        <f t="shared" si="16"/>
        <v>11</v>
      </c>
      <c r="Q354" s="8">
        <f t="shared" si="17"/>
        <v>10</v>
      </c>
      <c r="R354" s="18">
        <f ca="1">IF($B354="Область",Параметри!$K$23,OFFSET(Параметри!$C$2,Q354,P354))</f>
        <v>18.5</v>
      </c>
      <c r="S354" s="8">
        <f>IF(Параметри!$R$37="RNK",IF(OR($B354="Область"),Параметри!$K$44,IF(R354&lt;Параметри!$G$42,Параметри!$K$41,IF(R354&lt;Параметри!$G$43,Параметри!$K$42,Параметри!$K$43))),IF(C354="Область",Параметри!$R$46,IF(C354="Київ",Параметри!$R$47,IF(L354&lt;Параметри!$P$41,Параметри!$R$41,IF(L354&lt;Параметри!$P$42,Параметри!$R$42,IF(L354&lt;Параметри!$P$43,Параметри!$R$43,IF(L354&lt;Параметри!$P$44,Параметри!$R$44,Параметри!$R$45)))))))</f>
        <v>0.4</v>
      </c>
      <c r="T354" s="39">
        <f ca="1">IF($B354="Область",Параметри!K$58,IF($R354&lt;Параметри!$G$54,Параметри!K$53,IF($R354&lt;Параметри!$G$55,Параметри!K$54,IF($R354&lt;Параметри!$G$56,Параметри!K$55,IF($R354&lt;Параметри!$G$57,Параметри!K$56,Параметри!K$57)))))</f>
        <v>1.7000000000000001E-2</v>
      </c>
      <c r="U354" s="39">
        <f ca="1">IF($B354="Область",Параметри!L$58,IF($R354&lt;Параметри!$G$54,Параметри!L$53,IF($R354&lt;Параметри!$G$55,Параметри!L$54,IF($R354&lt;Параметри!$G$56,Параметри!L$55,IF($R354&lt;Параметри!$G$57,Параметри!L$56,Параметри!L$57)))))</f>
        <v>4.7E-2</v>
      </c>
      <c r="V354" s="52">
        <f>Розрахунки!H354/SUM('Дані з ДІСО'!G354:I354)</f>
        <v>18.746031746031747</v>
      </c>
      <c r="W354" s="8">
        <v>2021</v>
      </c>
    </row>
    <row r="355" spans="1:23" ht="15" hidden="1" customHeight="1" x14ac:dyDescent="0.25">
      <c r="A355" s="9">
        <v>354</v>
      </c>
      <c r="B355" s="9" t="s">
        <v>4354</v>
      </c>
      <c r="C355" s="9" t="s">
        <v>4354</v>
      </c>
      <c r="D355" s="9" t="s">
        <v>2971</v>
      </c>
      <c r="E355" s="9" t="s">
        <v>28</v>
      </c>
      <c r="F355" s="9" t="s">
        <v>736</v>
      </c>
      <c r="G355" s="9" t="s">
        <v>3391</v>
      </c>
      <c r="H355" s="9" t="s">
        <v>737</v>
      </c>
      <c r="I355" s="8">
        <v>12785</v>
      </c>
      <c r="J355" s="8">
        <v>12785</v>
      </c>
      <c r="K355" s="8">
        <v>225.9</v>
      </c>
      <c r="L355" s="11">
        <f t="shared" si="15"/>
        <v>1</v>
      </c>
      <c r="M355" s="12">
        <f>IF($B355="Область","",SUM('Дані з ДІСО'!J355:L355)/K355)</f>
        <v>8.1761841522797702</v>
      </c>
      <c r="N355" s="8" t="str">
        <f>IF($B355="Область","",VLOOKUP(100*J355/I355,Параметри!$B$39:$C$53,2,TRUE))</f>
        <v>1. 100%</v>
      </c>
      <c r="O355" s="8" t="str">
        <f>IF($B355="Область","",VLOOKUP(M355,Параметри!$B$21:$C$35,2,TRUE))</f>
        <v>10. 6,4-9,7</v>
      </c>
      <c r="P355" s="8">
        <f t="shared" si="16"/>
        <v>1</v>
      </c>
      <c r="Q355" s="8">
        <f t="shared" si="17"/>
        <v>10</v>
      </c>
      <c r="R355" s="18">
        <f ca="1">IF($B355="Область",Параметри!$K$23,OFFSET(Параметри!$C$2,Q355,P355))</f>
        <v>15.5</v>
      </c>
      <c r="S355" s="8">
        <f>IF(Параметри!$R$37="RNK",IF(OR($B355="Область"),Параметри!$K$44,IF(R355&lt;Параметри!$G$42,Параметри!$K$41,IF(R355&lt;Параметри!$G$43,Параметри!$K$42,Параметри!$K$43))),IF(C355="Область",Параметри!$R$46,IF(C355="Київ",Параметри!$R$47,IF(L355&lt;Параметри!$P$41,Параметри!$R$41,IF(L355&lt;Параметри!$P$42,Параметри!$R$42,IF(L355&lt;Параметри!$P$43,Параметри!$R$43,IF(L355&lt;Параметри!$P$44,Параметри!$R$44,Параметри!$R$45)))))))</f>
        <v>0.5</v>
      </c>
      <c r="T355" s="39">
        <f ca="1">IF($B355="Область",Параметри!K$58,IF($R355&lt;Параметри!$G$54,Параметри!K$53,IF($R355&lt;Параметри!$G$55,Параметри!K$54,IF($R355&lt;Параметри!$G$56,Параметри!K$55,IF($R355&lt;Параметри!$G$57,Параметри!K$56,Параметри!K$57)))))</f>
        <v>1.7000000000000001E-2</v>
      </c>
      <c r="U355" s="39">
        <f ca="1">IF($B355="Область",Параметри!L$58,IF($R355&lt;Параметри!$G$54,Параметри!L$53,IF($R355&lt;Параметри!$G$55,Параметри!L$54,IF($R355&lt;Параметри!$G$56,Параметри!L$55,IF($R355&lt;Параметри!$G$57,Параметри!L$56,Параметри!L$57)))))</f>
        <v>4.7E-2</v>
      </c>
      <c r="V355" s="52">
        <f>Розрахунки!H355/SUM('Дані з ДІСО'!G355:I355)</f>
        <v>17.590476190476192</v>
      </c>
      <c r="W355" s="8">
        <v>2021</v>
      </c>
    </row>
    <row r="356" spans="1:23" ht="15" hidden="1" customHeight="1" x14ac:dyDescent="0.25">
      <c r="A356" s="9">
        <v>355</v>
      </c>
      <c r="B356" s="9" t="s">
        <v>4354</v>
      </c>
      <c r="C356" s="9" t="s">
        <v>4354</v>
      </c>
      <c r="D356" s="9" t="s">
        <v>2971</v>
      </c>
      <c r="E356" s="9" t="s">
        <v>28</v>
      </c>
      <c r="F356" s="9" t="s">
        <v>738</v>
      </c>
      <c r="G356" s="9" t="s">
        <v>3392</v>
      </c>
      <c r="H356" s="9" t="s">
        <v>739</v>
      </c>
      <c r="I356" s="8">
        <v>13821</v>
      </c>
      <c r="J356" s="8">
        <v>13821</v>
      </c>
      <c r="K356" s="8">
        <v>149.4</v>
      </c>
      <c r="L356" s="11">
        <f t="shared" si="15"/>
        <v>1</v>
      </c>
      <c r="M356" s="12">
        <f>IF($B356="Область","",SUM('Дані з ДІСО'!J356:L356)/K356)</f>
        <v>10.113788487282463</v>
      </c>
      <c r="N356" s="8" t="str">
        <f>IF($B356="Область","",VLOOKUP(100*J356/I356,Параметри!$B$39:$C$53,2,TRUE))</f>
        <v>1. 100%</v>
      </c>
      <c r="O356" s="8" t="str">
        <f>IF($B356="Область","",VLOOKUP(M356,Параметри!$B$21:$C$35,2,TRUE))</f>
        <v>11. 9,7-14</v>
      </c>
      <c r="P356" s="8">
        <f t="shared" si="16"/>
        <v>1</v>
      </c>
      <c r="Q356" s="8">
        <f t="shared" si="17"/>
        <v>11</v>
      </c>
      <c r="R356" s="18">
        <f ca="1">IF($B356="Область",Параметри!$K$23,OFFSET(Параметри!$C$2,Q356,P356))</f>
        <v>17.5</v>
      </c>
      <c r="S356" s="8">
        <f>IF(Параметри!$R$37="RNK",IF(OR($B356="Область"),Параметри!$K$44,IF(R356&lt;Параметри!$G$42,Параметри!$K$41,IF(R356&lt;Параметри!$G$43,Параметри!$K$42,Параметри!$K$43))),IF(C356="Область",Параметри!$R$46,IF(C356="Київ",Параметри!$R$47,IF(L356&lt;Параметри!$P$41,Параметри!$R$41,IF(L356&lt;Параметри!$P$42,Параметри!$R$42,IF(L356&lt;Параметри!$P$43,Параметри!$R$43,IF(L356&lt;Параметри!$P$44,Параметри!$R$44,Параметри!$R$45)))))))</f>
        <v>0.5</v>
      </c>
      <c r="T356" s="39">
        <f ca="1">IF($B356="Область",Параметри!K$58,IF($R356&lt;Параметри!$G$54,Параметри!K$53,IF($R356&lt;Параметри!$G$55,Параметри!K$54,IF($R356&lt;Параметри!$G$56,Параметри!K$55,IF($R356&lt;Параметри!$G$57,Параметри!K$56,Параметри!K$57)))))</f>
        <v>1.7000000000000001E-2</v>
      </c>
      <c r="U356" s="39">
        <f ca="1">IF($B356="Область",Параметри!L$58,IF($R356&lt;Параметри!$G$54,Параметри!L$53,IF($R356&lt;Параметри!$G$55,Параметри!L$54,IF($R356&lt;Параметри!$G$56,Параметри!L$55,IF($R356&lt;Параметри!$G$57,Параметри!L$56,Параметри!L$57)))))</f>
        <v>4.7E-2</v>
      </c>
      <c r="V356" s="52">
        <f>Розрахунки!H356/SUM('Дані з ДІСО'!G356:I356)</f>
        <v>16.977528089887642</v>
      </c>
      <c r="W356" s="8">
        <v>2021</v>
      </c>
    </row>
    <row r="357" spans="1:23" ht="15" hidden="1" customHeight="1" x14ac:dyDescent="0.25">
      <c r="A357" s="9">
        <v>356</v>
      </c>
      <c r="B357" s="9" t="s">
        <v>4355</v>
      </c>
      <c r="C357" s="9" t="s">
        <v>4355</v>
      </c>
      <c r="D357" s="9" t="s">
        <v>2971</v>
      </c>
      <c r="E357" s="9" t="s">
        <v>33</v>
      </c>
      <c r="F357" s="9" t="s">
        <v>740</v>
      </c>
      <c r="G357" s="9" t="s">
        <v>3125</v>
      </c>
      <c r="H357" s="9" t="s">
        <v>741</v>
      </c>
      <c r="I357" s="8">
        <v>20371</v>
      </c>
      <c r="J357" s="8">
        <v>10484</v>
      </c>
      <c r="K357" s="8">
        <v>198.5</v>
      </c>
      <c r="L357" s="11">
        <f t="shared" si="15"/>
        <v>0.51465318344705713</v>
      </c>
      <c r="M357" s="12">
        <f>IF($B357="Область","",SUM('Дані з ДІСО'!J357:L357)/K357)</f>
        <v>15.430730478589421</v>
      </c>
      <c r="N357" s="8" t="str">
        <f>IF($B357="Область","",VLOOKUP(100*J357/I357,Параметри!$B$39:$C$53,2,TRUE))</f>
        <v>9. 51-53</v>
      </c>
      <c r="O357" s="8" t="str">
        <f>IF($B357="Область","",VLOOKUP(M357,Параметри!$B$21:$C$35,2,TRUE))</f>
        <v>12. 14-34,4</v>
      </c>
      <c r="P357" s="8">
        <f t="shared" si="16"/>
        <v>9</v>
      </c>
      <c r="Q357" s="8">
        <f t="shared" si="17"/>
        <v>12</v>
      </c>
      <c r="R357" s="18">
        <f ca="1">IF($B357="Область",Параметри!$K$23,OFFSET(Параметри!$C$2,Q357,P357))</f>
        <v>21</v>
      </c>
      <c r="S357" s="8">
        <f>IF(Параметри!$R$37="RNK",IF(OR($B357="Область"),Параметри!$K$44,IF(R357&lt;Параметри!$G$42,Параметри!$K$41,IF(R357&lt;Параметри!$G$43,Параметри!$K$42,Параметри!$K$43))),IF(C357="Область",Параметри!$R$46,IF(C357="Київ",Параметри!$R$47,IF(L357&lt;Параметри!$P$41,Параметри!$R$41,IF(L357&lt;Параметри!$P$42,Параметри!$R$42,IF(L357&lt;Параметри!$P$43,Параметри!$R$43,IF(L357&lt;Параметри!$P$44,Параметри!$R$44,Параметри!$R$45)))))))</f>
        <v>0.4</v>
      </c>
      <c r="T357" s="39">
        <f ca="1">IF($B357="Область",Параметри!K$58,IF($R357&lt;Параметри!$G$54,Параметри!K$53,IF($R357&lt;Параметри!$G$55,Параметри!K$54,IF($R357&lt;Параметри!$G$56,Параметри!K$55,IF($R357&lt;Параметри!$G$57,Параметри!K$56,Параметри!K$57)))))</f>
        <v>7.4999999999999997E-2</v>
      </c>
      <c r="U357" s="39">
        <f ca="1">IF($B357="Область",Параметри!L$58,IF($R357&lt;Параметри!$G$54,Параметри!L$53,IF($R357&lt;Параметри!$G$55,Параметри!L$54,IF($R357&lt;Параметри!$G$56,Параметри!L$55,IF($R357&lt;Параметри!$G$57,Параметри!L$56,Параметри!L$57)))))</f>
        <v>4.7E-2</v>
      </c>
      <c r="V357" s="52">
        <f>Розрахунки!H357/SUM('Дані з ДІСО'!G357:I357)</f>
        <v>21.270833333333332</v>
      </c>
      <c r="W357" s="8">
        <v>2021</v>
      </c>
    </row>
    <row r="358" spans="1:23" ht="15" hidden="1" customHeight="1" x14ac:dyDescent="0.25">
      <c r="A358" s="9">
        <v>357</v>
      </c>
      <c r="B358" s="9" t="s">
        <v>4354</v>
      </c>
      <c r="C358" s="9" t="s">
        <v>4354</v>
      </c>
      <c r="D358" s="9" t="s">
        <v>2971</v>
      </c>
      <c r="E358" s="9" t="s">
        <v>28</v>
      </c>
      <c r="F358" s="9" t="s">
        <v>742</v>
      </c>
      <c r="G358" s="9" t="s">
        <v>3393</v>
      </c>
      <c r="H358" s="9" t="s">
        <v>743</v>
      </c>
      <c r="I358" s="8">
        <v>6713</v>
      </c>
      <c r="J358" s="8">
        <v>6713</v>
      </c>
      <c r="K358" s="8">
        <v>264.2</v>
      </c>
      <c r="L358" s="11">
        <f t="shared" si="15"/>
        <v>1</v>
      </c>
      <c r="M358" s="12">
        <f>IF($B358="Область","",SUM('Дані з ДІСО'!J358:L358)/K358)</f>
        <v>2.7403482210446635</v>
      </c>
      <c r="N358" s="8" t="str">
        <f>IF($B358="Область","",VLOOKUP(100*J358/I358,Параметри!$B$39:$C$53,2,TRUE))</f>
        <v>1. 100%</v>
      </c>
      <c r="O358" s="8" t="str">
        <f>IF($B358="Область","",VLOOKUP(M358,Параметри!$B$21:$C$35,2,TRUE))</f>
        <v>4. 2,2-3</v>
      </c>
      <c r="P358" s="8">
        <f t="shared" si="16"/>
        <v>1</v>
      </c>
      <c r="Q358" s="8">
        <f t="shared" si="17"/>
        <v>4</v>
      </c>
      <c r="R358" s="18">
        <f ca="1">IF($B358="Область",Параметри!$K$23,OFFSET(Параметри!$C$2,Q358,P358))</f>
        <v>12.5</v>
      </c>
      <c r="S358" s="8">
        <f>IF(Параметри!$R$37="RNK",IF(OR($B358="Область"),Параметри!$K$44,IF(R358&lt;Параметри!$G$42,Параметри!$K$41,IF(R358&lt;Параметри!$G$43,Параметри!$K$42,Параметри!$K$43))),IF(C358="Область",Параметри!$R$46,IF(C358="Київ",Параметри!$R$47,IF(L358&lt;Параметри!$P$41,Параметри!$R$41,IF(L358&lt;Параметри!$P$42,Параметри!$R$42,IF(L358&lt;Параметри!$P$43,Параметри!$R$43,IF(L358&lt;Параметри!$P$44,Параметри!$R$44,Параметри!$R$45)))))))</f>
        <v>0.5</v>
      </c>
      <c r="T358" s="39">
        <f ca="1">IF($B358="Область",Параметри!K$58,IF($R358&lt;Параметри!$G$54,Параметри!K$53,IF($R358&lt;Параметри!$G$55,Параметри!K$54,IF($R358&lt;Параметри!$G$56,Параметри!K$55,IF($R358&lt;Параметри!$G$57,Параметри!K$56,Параметри!K$57)))))</f>
        <v>1.7000000000000001E-2</v>
      </c>
      <c r="U358" s="39">
        <f ca="1">IF($B358="Область",Параметри!L$58,IF($R358&lt;Параметри!$G$54,Параметри!L$53,IF($R358&lt;Параметри!$G$55,Параметри!L$54,IF($R358&lt;Параметри!$G$56,Параметри!L$55,IF($R358&lt;Параметри!$G$57,Параметри!L$56,Параметри!L$57)))))</f>
        <v>4.7E-2</v>
      </c>
      <c r="V358" s="52">
        <f>Розрахунки!H358/SUM('Дані з ДІСО'!G358:I358)</f>
        <v>11.67741935483871</v>
      </c>
      <c r="W358" s="8">
        <v>2021</v>
      </c>
    </row>
    <row r="359" spans="1:23" ht="15" customHeight="1" x14ac:dyDescent="0.25">
      <c r="A359" s="9">
        <v>358</v>
      </c>
      <c r="B359" s="9" t="s">
        <v>4355</v>
      </c>
      <c r="C359" s="9" t="s">
        <v>4355</v>
      </c>
      <c r="D359" s="9" t="s">
        <v>2971</v>
      </c>
      <c r="E359" s="9" t="s">
        <v>33</v>
      </c>
      <c r="F359" s="9" t="s">
        <v>744</v>
      </c>
      <c r="G359" s="9" t="s">
        <v>3394</v>
      </c>
      <c r="H359" s="9" t="s">
        <v>745</v>
      </c>
      <c r="I359" s="8">
        <v>4699</v>
      </c>
      <c r="J359" s="8">
        <v>3622</v>
      </c>
      <c r="K359" s="8">
        <v>207.1</v>
      </c>
      <c r="L359" s="11">
        <f t="shared" si="15"/>
        <v>0.7708022983613535</v>
      </c>
      <c r="M359" s="12">
        <f>IF($B359="Область","",SUM('Дані з ДІСО'!J359:L359)/K359)</f>
        <v>2.5929502655721874</v>
      </c>
      <c r="N359" s="8" t="str">
        <f>IF($B359="Область","",VLOOKUP(100*J359/I359,Параметри!$B$39:$C$53,2,TRUE))</f>
        <v>2. 72-100</v>
      </c>
      <c r="O359" s="8" t="str">
        <f>IF($B359="Область","",VLOOKUP(M359,Параметри!$B$21:$C$35,2,TRUE))</f>
        <v>4. 2,2-3</v>
      </c>
      <c r="P359" s="8">
        <f t="shared" si="16"/>
        <v>2</v>
      </c>
      <c r="Q359" s="8">
        <f t="shared" si="17"/>
        <v>4</v>
      </c>
      <c r="R359" s="18">
        <f ca="1">IF($B359="Область",Параметри!$K$23,OFFSET(Параметри!$C$2,Q359,P359))</f>
        <v>13</v>
      </c>
      <c r="S359" s="8">
        <f>IF(Параметри!$R$37="RNK",IF(OR($B359="Область"),Параметри!$K$44,IF(R359&lt;Параметри!$G$42,Параметри!$K$41,IF(R359&lt;Параметри!$G$43,Параметри!$K$42,Параметри!$K$43))),IF(C359="Область",Параметри!$R$46,IF(C359="Київ",Параметри!$R$47,IF(L359&lt;Параметри!$P$41,Параметри!$R$41,IF(L359&lt;Параметри!$P$42,Параметри!$R$42,IF(L359&lt;Параметри!$P$43,Параметри!$R$43,IF(L359&lt;Параметри!$P$44,Параметри!$R$44,Параметри!$R$45)))))))</f>
        <v>0.45</v>
      </c>
      <c r="T359" s="39">
        <f ca="1">IF($B359="Область",Параметри!K$58,IF($R359&lt;Параметри!$G$54,Параметри!K$53,IF($R359&lt;Параметри!$G$55,Параметри!K$54,IF($R359&lt;Параметри!$G$56,Параметри!K$55,IF($R359&lt;Параметри!$G$57,Параметри!K$56,Параметри!K$57)))))</f>
        <v>1.7000000000000001E-2</v>
      </c>
      <c r="U359" s="39">
        <f ca="1">IF($B359="Область",Параметри!L$58,IF($R359&lt;Параметри!$G$54,Параметри!L$53,IF($R359&lt;Параметри!$G$55,Параметри!L$54,IF($R359&lt;Параметри!$G$56,Параметри!L$55,IF($R359&lt;Параметри!$G$57,Параметри!L$56,Параметри!L$57)))))</f>
        <v>4.7E-2</v>
      </c>
      <c r="V359" s="52">
        <f>Розрахунки!H359/SUM('Дані з ДІСО'!G359:I359)</f>
        <v>12.488372093023257</v>
      </c>
      <c r="W359" s="8">
        <v>2021</v>
      </c>
    </row>
    <row r="360" spans="1:23" ht="15" hidden="1" customHeight="1" x14ac:dyDescent="0.25">
      <c r="A360" s="9">
        <v>359</v>
      </c>
      <c r="B360" s="9" t="s">
        <v>4354</v>
      </c>
      <c r="C360" s="9" t="s">
        <v>4354</v>
      </c>
      <c r="D360" s="9" t="s">
        <v>2971</v>
      </c>
      <c r="E360" s="9" t="s">
        <v>28</v>
      </c>
      <c r="F360" s="9" t="s">
        <v>746</v>
      </c>
      <c r="G360" s="9" t="s">
        <v>3395</v>
      </c>
      <c r="H360" s="9" t="s">
        <v>747</v>
      </c>
      <c r="I360" s="8">
        <v>9282</v>
      </c>
      <c r="J360" s="8">
        <v>9282</v>
      </c>
      <c r="K360" s="8">
        <v>96.8</v>
      </c>
      <c r="L360" s="11">
        <f t="shared" si="15"/>
        <v>1</v>
      </c>
      <c r="M360" s="12">
        <f>IF($B360="Область","",SUM('Дані з ДІСО'!J360:L360)/K360)</f>
        <v>12.334710743801653</v>
      </c>
      <c r="N360" s="8" t="str">
        <f>IF($B360="Область","",VLOOKUP(100*J360/I360,Параметри!$B$39:$C$53,2,TRUE))</f>
        <v>1. 100%</v>
      </c>
      <c r="O360" s="8" t="str">
        <f>IF($B360="Область","",VLOOKUP(M360,Параметри!$B$21:$C$35,2,TRUE))</f>
        <v>11. 9,7-14</v>
      </c>
      <c r="P360" s="8">
        <f t="shared" si="16"/>
        <v>1</v>
      </c>
      <c r="Q360" s="8">
        <f t="shared" si="17"/>
        <v>11</v>
      </c>
      <c r="R360" s="18">
        <f ca="1">IF($B360="Область",Параметри!$K$23,OFFSET(Параметри!$C$2,Q360,P360))</f>
        <v>17.5</v>
      </c>
      <c r="S360" s="8">
        <f>IF(Параметри!$R$37="RNK",IF(OR($B360="Область"),Параметри!$K$44,IF(R360&lt;Параметри!$G$42,Параметри!$K$41,IF(R360&lt;Параметри!$G$43,Параметри!$K$42,Параметри!$K$43))),IF(C360="Область",Параметри!$R$46,IF(C360="Київ",Параметри!$R$47,IF(L360&lt;Параметри!$P$41,Параметри!$R$41,IF(L360&lt;Параметри!$P$42,Параметри!$R$42,IF(L360&lt;Параметри!$P$43,Параметри!$R$43,IF(L360&lt;Параметри!$P$44,Параметри!$R$44,Параметри!$R$45)))))))</f>
        <v>0.5</v>
      </c>
      <c r="T360" s="39">
        <f ca="1">IF($B360="Область",Параметри!K$58,IF($R360&lt;Параметри!$G$54,Параметри!K$53,IF($R360&lt;Параметри!$G$55,Параметри!K$54,IF($R360&lt;Параметри!$G$56,Параметри!K$55,IF($R360&lt;Параметри!$G$57,Параметри!K$56,Параметри!K$57)))))</f>
        <v>1.7000000000000001E-2</v>
      </c>
      <c r="U360" s="39">
        <f ca="1">IF($B360="Область",Параметри!L$58,IF($R360&lt;Параметри!$G$54,Параметри!L$53,IF($R360&lt;Параметри!$G$55,Параметри!L$54,IF($R360&lt;Параметри!$G$56,Параметри!L$55,IF($R360&lt;Параметри!$G$57,Параметри!L$56,Параметри!L$57)))))</f>
        <v>4.7E-2</v>
      </c>
      <c r="V360" s="52">
        <f>Розрахунки!H360/SUM('Дані з ДІСО'!G360:I360)</f>
        <v>16.135135135135137</v>
      </c>
      <c r="W360" s="8">
        <v>2021</v>
      </c>
    </row>
    <row r="361" spans="1:23" ht="15" hidden="1" customHeight="1" x14ac:dyDescent="0.25">
      <c r="A361" s="9">
        <v>360</v>
      </c>
      <c r="B361" s="9" t="s">
        <v>4354</v>
      </c>
      <c r="C361" s="9" t="s">
        <v>4354</v>
      </c>
      <c r="D361" s="9" t="s">
        <v>2971</v>
      </c>
      <c r="E361" s="9" t="s">
        <v>28</v>
      </c>
      <c r="F361" s="9" t="s">
        <v>748</v>
      </c>
      <c r="G361" s="9" t="s">
        <v>3396</v>
      </c>
      <c r="H361" s="9" t="s">
        <v>749</v>
      </c>
      <c r="I361" s="8">
        <v>8757</v>
      </c>
      <c r="J361" s="8">
        <v>8757</v>
      </c>
      <c r="K361" s="8">
        <v>163</v>
      </c>
      <c r="L361" s="11">
        <f t="shared" si="15"/>
        <v>1</v>
      </c>
      <c r="M361" s="12">
        <f>IF($B361="Область","",SUM('Дані з ДІСО'!J361:L361)/K361)</f>
        <v>8.0552147239263796</v>
      </c>
      <c r="N361" s="8" t="str">
        <f>IF($B361="Область","",VLOOKUP(100*J361/I361,Параметри!$B$39:$C$53,2,TRUE))</f>
        <v>1. 100%</v>
      </c>
      <c r="O361" s="8" t="str">
        <f>IF($B361="Область","",VLOOKUP(M361,Параметри!$B$21:$C$35,2,TRUE))</f>
        <v>10. 6,4-9,7</v>
      </c>
      <c r="P361" s="8">
        <f t="shared" si="16"/>
        <v>1</v>
      </c>
      <c r="Q361" s="8">
        <f t="shared" si="17"/>
        <v>10</v>
      </c>
      <c r="R361" s="18">
        <f ca="1">IF($B361="Область",Параметри!$K$23,OFFSET(Параметри!$C$2,Q361,P361))</f>
        <v>15.5</v>
      </c>
      <c r="S361" s="8">
        <f>IF(Параметри!$R$37="RNK",IF(OR($B361="Область"),Параметри!$K$44,IF(R361&lt;Параметри!$G$42,Параметри!$K$41,IF(R361&lt;Параметри!$G$43,Параметри!$K$42,Параметри!$K$43))),IF(C361="Область",Параметри!$R$46,IF(C361="Київ",Параметри!$R$47,IF(L361&lt;Параметри!$P$41,Параметри!$R$41,IF(L361&lt;Параметри!$P$42,Параметри!$R$42,IF(L361&lt;Параметри!$P$43,Параметри!$R$43,IF(L361&lt;Параметри!$P$44,Параметри!$R$44,Параметри!$R$45)))))))</f>
        <v>0.5</v>
      </c>
      <c r="T361" s="39">
        <f ca="1">IF($B361="Область",Параметри!K$58,IF($R361&lt;Параметри!$G$54,Параметри!K$53,IF($R361&lt;Параметри!$G$55,Параметри!K$54,IF($R361&lt;Параметри!$G$56,Параметри!K$55,IF($R361&lt;Параметри!$G$57,Параметри!K$56,Параметри!K$57)))))</f>
        <v>1.7000000000000001E-2</v>
      </c>
      <c r="U361" s="39">
        <f ca="1">IF($B361="Область",Параметри!L$58,IF($R361&lt;Параметри!$G$54,Параметри!L$53,IF($R361&lt;Параметри!$G$55,Параметри!L$54,IF($R361&lt;Параметри!$G$56,Параметри!L$55,IF($R361&lt;Параметри!$G$57,Параметри!L$56,Параметри!L$57)))))</f>
        <v>4.7E-2</v>
      </c>
      <c r="V361" s="52">
        <f>Розрахунки!H361/SUM('Дані з ДІСО'!G361:I361)</f>
        <v>14.752808988764045</v>
      </c>
      <c r="W361" s="8">
        <v>2021</v>
      </c>
    </row>
    <row r="362" spans="1:23" ht="15" hidden="1" customHeight="1" x14ac:dyDescent="0.25">
      <c r="A362" s="9">
        <v>361</v>
      </c>
      <c r="B362" s="9" t="s">
        <v>4355</v>
      </c>
      <c r="C362" s="9" t="s">
        <v>4355</v>
      </c>
      <c r="D362" s="9" t="s">
        <v>2971</v>
      </c>
      <c r="E362" s="9" t="s">
        <v>33</v>
      </c>
      <c r="F362" s="9" t="s">
        <v>750</v>
      </c>
      <c r="G362" s="9" t="s">
        <v>3397</v>
      </c>
      <c r="H362" s="9" t="s">
        <v>751</v>
      </c>
      <c r="I362" s="8">
        <v>9617</v>
      </c>
      <c r="J362" s="8">
        <v>5356</v>
      </c>
      <c r="K362" s="8">
        <v>139.4</v>
      </c>
      <c r="L362" s="11">
        <f t="shared" si="15"/>
        <v>0.55693043568680467</v>
      </c>
      <c r="M362" s="12">
        <f>IF($B362="Область","",SUM('Дані з ДІСО'!J362:L362)/K362)</f>
        <v>7.345767575322812</v>
      </c>
      <c r="N362" s="8" t="str">
        <f>IF($B362="Область","",VLOOKUP(100*J362/I362,Параметри!$B$39:$C$53,2,TRUE))</f>
        <v>8. 53-56</v>
      </c>
      <c r="O362" s="8" t="str">
        <f>IF($B362="Область","",VLOOKUP(M362,Параметри!$B$21:$C$35,2,TRUE))</f>
        <v>10. 6,4-9,7</v>
      </c>
      <c r="P362" s="8">
        <f t="shared" si="16"/>
        <v>8</v>
      </c>
      <c r="Q362" s="8">
        <f t="shared" si="17"/>
        <v>10</v>
      </c>
      <c r="R362" s="18">
        <f ca="1">IF($B362="Область",Параметри!$K$23,OFFSET(Параметри!$C$2,Q362,P362))</f>
        <v>17.5</v>
      </c>
      <c r="S362" s="8">
        <f>IF(Параметри!$R$37="RNK",IF(OR($B362="Область"),Параметри!$K$44,IF(R362&lt;Параметри!$G$42,Параметри!$K$41,IF(R362&lt;Параметри!$G$43,Параметри!$K$42,Параметри!$K$43))),IF(C362="Область",Параметри!$R$46,IF(C362="Київ",Параметри!$R$47,IF(L362&lt;Параметри!$P$41,Параметри!$R$41,IF(L362&lt;Параметри!$P$42,Параметри!$R$42,IF(L362&lt;Параметри!$P$43,Параметри!$R$43,IF(L362&lt;Параметри!$P$44,Параметри!$R$44,Параметри!$R$45)))))))</f>
        <v>0.4</v>
      </c>
      <c r="T362" s="39">
        <f ca="1">IF($B362="Область",Параметри!K$58,IF($R362&lt;Параметри!$G$54,Параметри!K$53,IF($R362&lt;Параметри!$G$55,Параметри!K$54,IF($R362&lt;Параметри!$G$56,Параметри!K$55,IF($R362&lt;Параметри!$G$57,Параметри!K$56,Параметри!K$57)))))</f>
        <v>1.7000000000000001E-2</v>
      </c>
      <c r="U362" s="39">
        <f ca="1">IF($B362="Область",Параметри!L$58,IF($R362&lt;Параметри!$G$54,Параметри!L$53,IF($R362&lt;Параметри!$G$55,Параметри!L$54,IF($R362&lt;Параметри!$G$56,Параметри!L$55,IF($R362&lt;Параметри!$G$57,Параметри!L$56,Параметри!L$57)))))</f>
        <v>4.7E-2</v>
      </c>
      <c r="V362" s="52">
        <f>Розрахунки!H362/SUM('Дані з ДІСО'!G362:I362)</f>
        <v>16.78688524590164</v>
      </c>
      <c r="W362" s="8">
        <v>2021</v>
      </c>
    </row>
    <row r="363" spans="1:23" ht="15" hidden="1" customHeight="1" x14ac:dyDescent="0.25">
      <c r="A363" s="9">
        <v>362</v>
      </c>
      <c r="B363" s="9" t="s">
        <v>4355</v>
      </c>
      <c r="C363" s="9" t="s">
        <v>4355</v>
      </c>
      <c r="D363" s="9" t="s">
        <v>2971</v>
      </c>
      <c r="E363" s="9" t="s">
        <v>33</v>
      </c>
      <c r="F363" s="9" t="s">
        <v>752</v>
      </c>
      <c r="G363" s="9" t="s">
        <v>3398</v>
      </c>
      <c r="H363" s="9" t="s">
        <v>753</v>
      </c>
      <c r="I363" s="8">
        <v>22839</v>
      </c>
      <c r="J363" s="8">
        <v>12499</v>
      </c>
      <c r="K363" s="8">
        <v>118</v>
      </c>
      <c r="L363" s="11">
        <f t="shared" si="15"/>
        <v>0.54726564210341955</v>
      </c>
      <c r="M363" s="12">
        <f>IF($B363="Область","",SUM('Дані з ДІСО'!J363:L363)/K363)</f>
        <v>21.440677966101696</v>
      </c>
      <c r="N363" s="8" t="str">
        <f>IF($B363="Область","",VLOOKUP(100*J363/I363,Параметри!$B$39:$C$53,2,TRUE))</f>
        <v>8. 53-56</v>
      </c>
      <c r="O363" s="8" t="str">
        <f>IF($B363="Область","",VLOOKUP(M363,Параметри!$B$21:$C$35,2,TRUE))</f>
        <v>12. 14-34,4</v>
      </c>
      <c r="P363" s="8">
        <f t="shared" si="16"/>
        <v>8</v>
      </c>
      <c r="Q363" s="8">
        <f t="shared" si="17"/>
        <v>12</v>
      </c>
      <c r="R363" s="18">
        <f ca="1">IF($B363="Область",Параметри!$K$23,OFFSET(Параметри!$C$2,Q363,P363))</f>
        <v>21</v>
      </c>
      <c r="S363" s="8">
        <f>IF(Параметри!$R$37="RNK",IF(OR($B363="Область"),Параметри!$K$44,IF(R363&lt;Параметри!$G$42,Параметри!$K$41,IF(R363&lt;Параметри!$G$43,Параметри!$K$42,Параметри!$K$43))),IF(C363="Область",Параметри!$R$46,IF(C363="Київ",Параметри!$R$47,IF(L363&lt;Параметри!$P$41,Параметри!$R$41,IF(L363&lt;Параметри!$P$42,Параметри!$R$42,IF(L363&lt;Параметри!$P$43,Параметри!$R$43,IF(L363&lt;Параметри!$P$44,Параметри!$R$44,Параметри!$R$45)))))))</f>
        <v>0.4</v>
      </c>
      <c r="T363" s="39">
        <f ca="1">IF($B363="Область",Параметри!K$58,IF($R363&lt;Параметри!$G$54,Параметри!K$53,IF($R363&lt;Параметри!$G$55,Параметри!K$54,IF($R363&lt;Параметри!$G$56,Параметри!K$55,IF($R363&lt;Параметри!$G$57,Параметри!K$56,Параметри!K$57)))))</f>
        <v>7.4999999999999997E-2</v>
      </c>
      <c r="U363" s="39">
        <f ca="1">IF($B363="Область",Параметри!L$58,IF($R363&lt;Параметри!$G$54,Параметри!L$53,IF($R363&lt;Параметри!$G$55,Параметри!L$54,IF($R363&lt;Параметри!$G$56,Параметри!L$55,IF($R363&lt;Параметри!$G$57,Параметри!L$56,Параметри!L$57)))))</f>
        <v>4.7E-2</v>
      </c>
      <c r="V363" s="52">
        <f>Розрахунки!H363/SUM('Дані з ДІСО'!G363:I363)</f>
        <v>19.31297709923664</v>
      </c>
      <c r="W363" s="8">
        <v>2021</v>
      </c>
    </row>
    <row r="364" spans="1:23" ht="15" hidden="1" customHeight="1" x14ac:dyDescent="0.25">
      <c r="A364" s="9">
        <v>363</v>
      </c>
      <c r="B364" s="9" t="s">
        <v>4354</v>
      </c>
      <c r="C364" s="9" t="s">
        <v>4354</v>
      </c>
      <c r="D364" s="9" t="s">
        <v>2971</v>
      </c>
      <c r="E364" s="9" t="s">
        <v>28</v>
      </c>
      <c r="F364" s="9" t="s">
        <v>754</v>
      </c>
      <c r="G364" s="9" t="s">
        <v>3399</v>
      </c>
      <c r="H364" s="9" t="s">
        <v>755</v>
      </c>
      <c r="I364" s="8">
        <v>5127</v>
      </c>
      <c r="J364" s="8">
        <v>5127</v>
      </c>
      <c r="K364" s="8">
        <v>214</v>
      </c>
      <c r="L364" s="11">
        <f t="shared" si="15"/>
        <v>1</v>
      </c>
      <c r="M364" s="12">
        <f>IF($B364="Область","",SUM('Дані з ДІСО'!J364:L364)/K364)</f>
        <v>2.5233644859813085</v>
      </c>
      <c r="N364" s="8" t="str">
        <f>IF($B364="Область","",VLOOKUP(100*J364/I364,Параметри!$B$39:$C$53,2,TRUE))</f>
        <v>1. 100%</v>
      </c>
      <c r="O364" s="8" t="str">
        <f>IF($B364="Область","",VLOOKUP(M364,Параметри!$B$21:$C$35,2,TRUE))</f>
        <v>4. 2,2-3</v>
      </c>
      <c r="P364" s="8">
        <f t="shared" si="16"/>
        <v>1</v>
      </c>
      <c r="Q364" s="8">
        <f t="shared" si="17"/>
        <v>4</v>
      </c>
      <c r="R364" s="18">
        <f ca="1">IF($B364="Область",Параметри!$K$23,OFFSET(Параметри!$C$2,Q364,P364))</f>
        <v>12.5</v>
      </c>
      <c r="S364" s="8">
        <f>IF(Параметри!$R$37="RNK",IF(OR($B364="Область"),Параметри!$K$44,IF(R364&lt;Параметри!$G$42,Параметри!$K$41,IF(R364&lt;Параметри!$G$43,Параметри!$K$42,Параметри!$K$43))),IF(C364="Область",Параметри!$R$46,IF(C364="Київ",Параметри!$R$47,IF(L364&lt;Параметри!$P$41,Параметри!$R$41,IF(L364&lt;Параметри!$P$42,Параметри!$R$42,IF(L364&lt;Параметри!$P$43,Параметри!$R$43,IF(L364&lt;Параметри!$P$44,Параметри!$R$44,Параметри!$R$45)))))))</f>
        <v>0.5</v>
      </c>
      <c r="T364" s="39">
        <f ca="1">IF($B364="Область",Параметри!K$58,IF($R364&lt;Параметри!$G$54,Параметри!K$53,IF($R364&lt;Параметри!$G$55,Параметри!K$54,IF($R364&lt;Параметри!$G$56,Параметри!K$55,IF($R364&lt;Параметри!$G$57,Параметри!K$56,Параметри!K$57)))))</f>
        <v>1.7000000000000001E-2</v>
      </c>
      <c r="U364" s="39">
        <f ca="1">IF($B364="Область",Параметри!L$58,IF($R364&lt;Параметри!$G$54,Параметри!L$53,IF($R364&lt;Параметри!$G$55,Параметри!L$54,IF($R364&lt;Параметри!$G$56,Параметри!L$55,IF($R364&lt;Параметри!$G$57,Параметри!L$56,Параметри!L$57)))))</f>
        <v>4.7E-2</v>
      </c>
      <c r="V364" s="52">
        <f>Розрахунки!H364/SUM('Дані з ДІСО'!G364:I364)</f>
        <v>11.25</v>
      </c>
      <c r="W364" s="8">
        <v>2021</v>
      </c>
    </row>
    <row r="365" spans="1:23" ht="15" customHeight="1" x14ac:dyDescent="0.25">
      <c r="A365" s="9">
        <v>364</v>
      </c>
      <c r="B365" s="9" t="s">
        <v>4355</v>
      </c>
      <c r="C365" s="9" t="s">
        <v>4355</v>
      </c>
      <c r="D365" s="9" t="s">
        <v>2971</v>
      </c>
      <c r="E365" s="9" t="s">
        <v>33</v>
      </c>
      <c r="F365" s="9" t="s">
        <v>756</v>
      </c>
      <c r="G365" s="9" t="s">
        <v>3400</v>
      </c>
      <c r="H365" s="9" t="s">
        <v>757</v>
      </c>
      <c r="I365" s="8">
        <v>24896</v>
      </c>
      <c r="J365" s="8">
        <v>15403</v>
      </c>
      <c r="K365" s="8">
        <v>559.6</v>
      </c>
      <c r="L365" s="11">
        <f t="shared" si="15"/>
        <v>0.61869376606683801</v>
      </c>
      <c r="M365" s="12">
        <f>IF($B365="Область","",SUM('Дані з ДІСО'!J365:L365)/K365)</f>
        <v>6.3992137240886349</v>
      </c>
      <c r="N365" s="8" t="str">
        <f>IF($B365="Область","",VLOOKUP(100*J365/I365,Параметри!$B$39:$C$53,2,TRUE))</f>
        <v>5. 60-65</v>
      </c>
      <c r="O365" s="8" t="str">
        <f>IF($B365="Область","",VLOOKUP(M365,Параметри!$B$21:$C$35,2,TRUE))</f>
        <v>9. 5,6-6,4</v>
      </c>
      <c r="P365" s="8">
        <f t="shared" si="16"/>
        <v>5</v>
      </c>
      <c r="Q365" s="8">
        <f t="shared" si="17"/>
        <v>9</v>
      </c>
      <c r="R365" s="18">
        <f ca="1">IF($B365="Область",Параметри!$K$23,OFFSET(Параметри!$C$2,Q365,P365))</f>
        <v>15</v>
      </c>
      <c r="S365" s="8">
        <f>IF(Параметри!$R$37="RNK",IF(OR($B365="Область"),Параметри!$K$44,IF(R365&lt;Параметри!$G$42,Параметри!$K$41,IF(R365&lt;Параметри!$G$43,Параметри!$K$42,Параметри!$K$43))),IF(C365="Область",Параметри!$R$46,IF(C365="Київ",Параметри!$R$47,IF(L365&lt;Параметри!$P$41,Параметри!$R$41,IF(L365&lt;Параметри!$P$42,Параметри!$R$42,IF(L365&lt;Параметри!$P$43,Параметри!$R$43,IF(L365&lt;Параметри!$P$44,Параметри!$R$44,Параметри!$R$45)))))))</f>
        <v>0.45</v>
      </c>
      <c r="T365" s="39">
        <f ca="1">IF($B365="Область",Параметри!K$58,IF($R365&lt;Параметри!$G$54,Параметри!K$53,IF($R365&lt;Параметри!$G$55,Параметри!K$54,IF($R365&lt;Параметри!$G$56,Параметри!K$55,IF($R365&lt;Параметри!$G$57,Параметри!K$56,Параметри!K$57)))))</f>
        <v>1.7000000000000001E-2</v>
      </c>
      <c r="U365" s="39">
        <f ca="1">IF($B365="Область",Параметри!L$58,IF($R365&lt;Параметри!$G$54,Параметри!L$53,IF($R365&lt;Параметри!$G$55,Параметри!L$54,IF($R365&lt;Параметри!$G$56,Параметри!L$55,IF($R365&lt;Параметри!$G$57,Параметри!L$56,Параметри!L$57)))))</f>
        <v>4.7E-2</v>
      </c>
      <c r="V365" s="52">
        <f>Розрахунки!H365/SUM('Дані з ДІСО'!G365:I365)</f>
        <v>16.203619909502262</v>
      </c>
      <c r="W365" s="8">
        <v>2021</v>
      </c>
    </row>
    <row r="366" spans="1:23" ht="15" hidden="1" customHeight="1" x14ac:dyDescent="0.25">
      <c r="A366" s="9">
        <v>365</v>
      </c>
      <c r="B366" s="9" t="s">
        <v>4354</v>
      </c>
      <c r="C366" s="9" t="s">
        <v>4354</v>
      </c>
      <c r="D366" s="9" t="s">
        <v>2971</v>
      </c>
      <c r="E366" s="9" t="s">
        <v>28</v>
      </c>
      <c r="F366" s="9" t="s">
        <v>758</v>
      </c>
      <c r="G366" s="9" t="s">
        <v>3401</v>
      </c>
      <c r="H366" s="9" t="s">
        <v>759</v>
      </c>
      <c r="I366" s="8">
        <v>5279</v>
      </c>
      <c r="J366" s="8">
        <v>5279</v>
      </c>
      <c r="K366" s="8">
        <v>127.9</v>
      </c>
      <c r="L366" s="11">
        <f t="shared" si="15"/>
        <v>1</v>
      </c>
      <c r="M366" s="12">
        <f>IF($B366="Область","",SUM('Дані з ДІСО'!J366:L366)/K366)</f>
        <v>4.7928068803752932</v>
      </c>
      <c r="N366" s="8" t="str">
        <f>IF($B366="Область","",VLOOKUP(100*J366/I366,Параметри!$B$39:$C$53,2,TRUE))</f>
        <v>1. 100%</v>
      </c>
      <c r="O366" s="8" t="str">
        <f>IF($B366="Область","",VLOOKUP(M366,Параметри!$B$21:$C$35,2,TRUE))</f>
        <v>8. 4,5-5,6</v>
      </c>
      <c r="P366" s="8">
        <f t="shared" si="16"/>
        <v>1</v>
      </c>
      <c r="Q366" s="8">
        <f t="shared" si="17"/>
        <v>8</v>
      </c>
      <c r="R366" s="18">
        <f ca="1">IF($B366="Область",Параметри!$K$23,OFFSET(Параметри!$C$2,Q366,P366))</f>
        <v>14.5</v>
      </c>
      <c r="S366" s="8">
        <f>IF(Параметри!$R$37="RNK",IF(OR($B366="Область"),Параметри!$K$44,IF(R366&lt;Параметри!$G$42,Параметри!$K$41,IF(R366&lt;Параметри!$G$43,Параметри!$K$42,Параметри!$K$43))),IF(C366="Область",Параметри!$R$46,IF(C366="Київ",Параметри!$R$47,IF(L366&lt;Параметри!$P$41,Параметри!$R$41,IF(L366&lt;Параметри!$P$42,Параметри!$R$42,IF(L366&lt;Параметри!$P$43,Параметри!$R$43,IF(L366&lt;Параметри!$P$44,Параметри!$R$44,Параметри!$R$45)))))))</f>
        <v>0.5</v>
      </c>
      <c r="T366" s="39">
        <f ca="1">IF($B366="Область",Параметри!K$58,IF($R366&lt;Параметри!$G$54,Параметри!K$53,IF($R366&lt;Параметри!$G$55,Параметри!K$54,IF($R366&lt;Параметри!$G$56,Параметри!K$55,IF($R366&lt;Параметри!$G$57,Параметри!K$56,Параметри!K$57)))))</f>
        <v>1.7000000000000001E-2</v>
      </c>
      <c r="U366" s="39">
        <f ca="1">IF($B366="Область",Параметри!L$58,IF($R366&lt;Параметри!$G$54,Параметри!L$53,IF($R366&lt;Параметри!$G$55,Параметри!L$54,IF($R366&lt;Параметри!$G$56,Параметри!L$55,IF($R366&lt;Параметри!$G$57,Параметри!L$56,Параметри!L$57)))))</f>
        <v>4.7E-2</v>
      </c>
      <c r="V366" s="52">
        <f>Розрахунки!H366/SUM('Дані з ДІСО'!G366:I366)</f>
        <v>16.131578947368421</v>
      </c>
      <c r="W366" s="8">
        <v>2021</v>
      </c>
    </row>
    <row r="367" spans="1:23" ht="15" hidden="1" customHeight="1" x14ac:dyDescent="0.25">
      <c r="A367" s="9">
        <v>366</v>
      </c>
      <c r="B367" s="9" t="s">
        <v>4354</v>
      </c>
      <c r="C367" s="9" t="s">
        <v>4354</v>
      </c>
      <c r="D367" s="9" t="s">
        <v>2971</v>
      </c>
      <c r="E367" s="9" t="s">
        <v>28</v>
      </c>
      <c r="F367" s="9" t="s">
        <v>760</v>
      </c>
      <c r="G367" s="9" t="s">
        <v>3402</v>
      </c>
      <c r="H367" s="9" t="s">
        <v>761</v>
      </c>
      <c r="I367" s="8">
        <v>30550</v>
      </c>
      <c r="J367" s="8">
        <v>30550</v>
      </c>
      <c r="K367" s="8">
        <v>336.9</v>
      </c>
      <c r="L367" s="11">
        <f t="shared" si="15"/>
        <v>1</v>
      </c>
      <c r="M367" s="12">
        <f>IF($B367="Область","",SUM('Дані з ДІСО'!J367:L367)/K367)</f>
        <v>13.88245770258237</v>
      </c>
      <c r="N367" s="8" t="str">
        <f>IF($B367="Область","",VLOOKUP(100*J367/I367,Параметри!$B$39:$C$53,2,TRUE))</f>
        <v>1. 100%</v>
      </c>
      <c r="O367" s="8" t="str">
        <f>IF($B367="Область","",VLOOKUP(M367,Параметри!$B$21:$C$35,2,TRUE))</f>
        <v>11. 9,7-14</v>
      </c>
      <c r="P367" s="8">
        <f t="shared" si="16"/>
        <v>1</v>
      </c>
      <c r="Q367" s="8">
        <f t="shared" si="17"/>
        <v>11</v>
      </c>
      <c r="R367" s="18">
        <f ca="1">IF($B367="Область",Параметри!$K$23,OFFSET(Параметри!$C$2,Q367,P367))</f>
        <v>17.5</v>
      </c>
      <c r="S367" s="8">
        <f>IF(Параметри!$R$37="RNK",IF(OR($B367="Область"),Параметри!$K$44,IF(R367&lt;Параметри!$G$42,Параметри!$K$41,IF(R367&lt;Параметри!$G$43,Параметри!$K$42,Параметри!$K$43))),IF(C367="Область",Параметри!$R$46,IF(C367="Київ",Параметри!$R$47,IF(L367&lt;Параметри!$P$41,Параметри!$R$41,IF(L367&lt;Параметри!$P$42,Параметри!$R$42,IF(L367&lt;Параметри!$P$43,Параметри!$R$43,IF(L367&lt;Параметри!$P$44,Параметри!$R$44,Параметри!$R$45)))))))</f>
        <v>0.5</v>
      </c>
      <c r="T367" s="39">
        <f ca="1">IF($B367="Область",Параметри!K$58,IF($R367&lt;Параметри!$G$54,Параметри!K$53,IF($R367&lt;Параметри!$G$55,Параметри!K$54,IF($R367&lt;Параметри!$G$56,Параметри!K$55,IF($R367&lt;Параметри!$G$57,Параметри!K$56,Параметри!K$57)))))</f>
        <v>1.7000000000000001E-2</v>
      </c>
      <c r="U367" s="39">
        <f ca="1">IF($B367="Область",Параметри!L$58,IF($R367&lt;Параметри!$G$54,Параметри!L$53,IF($R367&lt;Параметри!$G$55,Параметри!L$54,IF($R367&lt;Параметри!$G$56,Параметри!L$55,IF($R367&lt;Параметри!$G$57,Параметри!L$56,Параметри!L$57)))))</f>
        <v>4.7E-2</v>
      </c>
      <c r="V367" s="52">
        <f>Розрахунки!H367/SUM('Дані з ДІСО'!G367:I367)</f>
        <v>18.707999999999998</v>
      </c>
      <c r="W367" s="8">
        <v>2021</v>
      </c>
    </row>
    <row r="368" spans="1:23" ht="15" hidden="1" customHeight="1" x14ac:dyDescent="0.25">
      <c r="A368" s="9">
        <v>367</v>
      </c>
      <c r="B368" s="9" t="s">
        <v>4354</v>
      </c>
      <c r="C368" s="9" t="s">
        <v>4354</v>
      </c>
      <c r="D368" s="9" t="s">
        <v>2971</v>
      </c>
      <c r="E368" s="9" t="s">
        <v>28</v>
      </c>
      <c r="F368" s="9" t="s">
        <v>762</v>
      </c>
      <c r="G368" s="9" t="s">
        <v>3403</v>
      </c>
      <c r="H368" s="9" t="s">
        <v>763</v>
      </c>
      <c r="I368" s="8">
        <v>9917</v>
      </c>
      <c r="J368" s="8">
        <v>9917</v>
      </c>
      <c r="K368" s="8">
        <v>157.19999999999999</v>
      </c>
      <c r="L368" s="11">
        <f t="shared" si="15"/>
        <v>1</v>
      </c>
      <c r="M368" s="12">
        <f>IF($B368="Область","",SUM('Дані з ДІСО'!J368:L368)/K368)</f>
        <v>7.8435114503816799</v>
      </c>
      <c r="N368" s="8" t="str">
        <f>IF($B368="Область","",VLOOKUP(100*J368/I368,Параметри!$B$39:$C$53,2,TRUE))</f>
        <v>1. 100%</v>
      </c>
      <c r="O368" s="8" t="str">
        <f>IF($B368="Область","",VLOOKUP(M368,Параметри!$B$21:$C$35,2,TRUE))</f>
        <v>10. 6,4-9,7</v>
      </c>
      <c r="P368" s="8">
        <f t="shared" si="16"/>
        <v>1</v>
      </c>
      <c r="Q368" s="8">
        <f t="shared" si="17"/>
        <v>10</v>
      </c>
      <c r="R368" s="18">
        <f ca="1">IF($B368="Область",Параметри!$K$23,OFFSET(Параметри!$C$2,Q368,P368))</f>
        <v>15.5</v>
      </c>
      <c r="S368" s="8">
        <f>IF(Параметри!$R$37="RNK",IF(OR($B368="Область"),Параметри!$K$44,IF(R368&lt;Параметри!$G$42,Параметри!$K$41,IF(R368&lt;Параметри!$G$43,Параметри!$K$42,Параметри!$K$43))),IF(C368="Область",Параметри!$R$46,IF(C368="Київ",Параметри!$R$47,IF(L368&lt;Параметри!$P$41,Параметри!$R$41,IF(L368&lt;Параметри!$P$42,Параметри!$R$42,IF(L368&lt;Параметри!$P$43,Параметри!$R$43,IF(L368&lt;Параметри!$P$44,Параметри!$R$44,Параметри!$R$45)))))))</f>
        <v>0.5</v>
      </c>
      <c r="T368" s="39">
        <f ca="1">IF($B368="Область",Параметри!K$58,IF($R368&lt;Параметри!$G$54,Параметри!K$53,IF($R368&lt;Параметри!$G$55,Параметри!K$54,IF($R368&lt;Параметри!$G$56,Параметри!K$55,IF($R368&lt;Параметри!$G$57,Параметри!K$56,Параметри!K$57)))))</f>
        <v>1.7000000000000001E-2</v>
      </c>
      <c r="U368" s="39">
        <f ca="1">IF($B368="Область",Параметри!L$58,IF($R368&lt;Параметри!$G$54,Параметри!L$53,IF($R368&lt;Параметри!$G$55,Параметри!L$54,IF($R368&lt;Параметри!$G$56,Параметри!L$55,IF($R368&lt;Параметри!$G$57,Параметри!L$56,Параметри!L$57)))))</f>
        <v>4.7E-2</v>
      </c>
      <c r="V368" s="52">
        <f>Розрахунки!H368/SUM('Дані з ДІСО'!G368:I368)</f>
        <v>12.84375</v>
      </c>
      <c r="W368" s="8">
        <v>2021</v>
      </c>
    </row>
    <row r="369" spans="1:23" ht="15" hidden="1" customHeight="1" x14ac:dyDescent="0.25">
      <c r="A369" s="9">
        <v>368</v>
      </c>
      <c r="B369" s="9" t="s">
        <v>4354</v>
      </c>
      <c r="C369" s="9" t="s">
        <v>4354</v>
      </c>
      <c r="D369" s="9" t="s">
        <v>2971</v>
      </c>
      <c r="E369" s="9" t="s">
        <v>28</v>
      </c>
      <c r="F369" s="9" t="s">
        <v>764</v>
      </c>
      <c r="G369" s="9" t="s">
        <v>3404</v>
      </c>
      <c r="H369" s="9" t="s">
        <v>765</v>
      </c>
      <c r="I369" s="8">
        <v>19636</v>
      </c>
      <c r="J369" s="8">
        <v>19636</v>
      </c>
      <c r="K369" s="8">
        <v>194.9</v>
      </c>
      <c r="L369" s="11">
        <f t="shared" si="15"/>
        <v>1</v>
      </c>
      <c r="M369" s="12">
        <f>IF($B369="Область","",SUM('Дані з ДІСО'!J369:L369)/K369)</f>
        <v>11.328886608517188</v>
      </c>
      <c r="N369" s="8" t="str">
        <f>IF($B369="Область","",VLOOKUP(100*J369/I369,Параметри!$B$39:$C$53,2,TRUE))</f>
        <v>1. 100%</v>
      </c>
      <c r="O369" s="8" t="str">
        <f>IF($B369="Область","",VLOOKUP(M369,Параметри!$B$21:$C$35,2,TRUE))</f>
        <v>11. 9,7-14</v>
      </c>
      <c r="P369" s="8">
        <f t="shared" si="16"/>
        <v>1</v>
      </c>
      <c r="Q369" s="8">
        <f t="shared" si="17"/>
        <v>11</v>
      </c>
      <c r="R369" s="18">
        <f ca="1">IF($B369="Область",Параметри!$K$23,OFFSET(Параметри!$C$2,Q369,P369))</f>
        <v>17.5</v>
      </c>
      <c r="S369" s="8">
        <f>IF(Параметри!$R$37="RNK",IF(OR($B369="Область"),Параметри!$K$44,IF(R369&lt;Параметри!$G$42,Параметри!$K$41,IF(R369&lt;Параметри!$G$43,Параметри!$K$42,Параметри!$K$43))),IF(C369="Область",Параметри!$R$46,IF(C369="Київ",Параметри!$R$47,IF(L369&lt;Параметри!$P$41,Параметри!$R$41,IF(L369&lt;Параметри!$P$42,Параметри!$R$42,IF(L369&lt;Параметри!$P$43,Параметри!$R$43,IF(L369&lt;Параметри!$P$44,Параметри!$R$44,Параметри!$R$45)))))))</f>
        <v>0.5</v>
      </c>
      <c r="T369" s="39">
        <f ca="1">IF($B369="Область",Параметри!K$58,IF($R369&lt;Параметри!$G$54,Параметри!K$53,IF($R369&lt;Параметри!$G$55,Параметри!K$54,IF($R369&lt;Параметри!$G$56,Параметри!K$55,IF($R369&lt;Параметри!$G$57,Параметри!K$56,Параметри!K$57)))))</f>
        <v>1.7000000000000001E-2</v>
      </c>
      <c r="U369" s="39">
        <f ca="1">IF($B369="Область",Параметри!L$58,IF($R369&lt;Параметри!$G$54,Параметри!L$53,IF($R369&lt;Параметри!$G$55,Параметри!L$54,IF($R369&lt;Параметри!$G$56,Параметри!L$55,IF($R369&lt;Параметри!$G$57,Параметри!L$56,Параметри!L$57)))))</f>
        <v>4.7E-2</v>
      </c>
      <c r="V369" s="52">
        <f>Розрахунки!H369/SUM('Дані з ДІСО'!G369:I369)</f>
        <v>13.974683544303797</v>
      </c>
      <c r="W369" s="8">
        <v>2021</v>
      </c>
    </row>
    <row r="370" spans="1:23" ht="15" hidden="1" customHeight="1" x14ac:dyDescent="0.25">
      <c r="A370" s="9">
        <v>369</v>
      </c>
      <c r="B370" s="9" t="s">
        <v>4354</v>
      </c>
      <c r="C370" s="9" t="s">
        <v>4354</v>
      </c>
      <c r="D370" s="9" t="s">
        <v>2971</v>
      </c>
      <c r="E370" s="9" t="s">
        <v>28</v>
      </c>
      <c r="F370" s="9" t="s">
        <v>766</v>
      </c>
      <c r="G370" s="9" t="s">
        <v>3405</v>
      </c>
      <c r="H370" s="9" t="s">
        <v>767</v>
      </c>
      <c r="I370" s="8">
        <v>7095</v>
      </c>
      <c r="J370" s="8">
        <v>7095</v>
      </c>
      <c r="K370" s="8">
        <v>201.6</v>
      </c>
      <c r="L370" s="11">
        <f t="shared" si="15"/>
        <v>1</v>
      </c>
      <c r="M370" s="12">
        <f>IF($B370="Область","",SUM('Дані з ДІСО'!J370:L370)/K370)</f>
        <v>3.660714285714286</v>
      </c>
      <c r="N370" s="8" t="str">
        <f>IF($B370="Область","",VLOOKUP(100*J370/I370,Параметри!$B$39:$C$53,2,TRUE))</f>
        <v>1. 100%</v>
      </c>
      <c r="O370" s="8" t="str">
        <f>IF($B370="Область","",VLOOKUP(M370,Параметри!$B$21:$C$35,2,TRUE))</f>
        <v>5. 3-3,7</v>
      </c>
      <c r="P370" s="8">
        <f t="shared" si="16"/>
        <v>1</v>
      </c>
      <c r="Q370" s="8">
        <f t="shared" si="17"/>
        <v>5</v>
      </c>
      <c r="R370" s="18">
        <f ca="1">IF($B370="Область",Параметри!$K$23,OFFSET(Параметри!$C$2,Q370,P370))</f>
        <v>13</v>
      </c>
      <c r="S370" s="8">
        <f>IF(Параметри!$R$37="RNK",IF(OR($B370="Область"),Параметри!$K$44,IF(R370&lt;Параметри!$G$42,Параметри!$K$41,IF(R370&lt;Параметри!$G$43,Параметри!$K$42,Параметри!$K$43))),IF(C370="Область",Параметри!$R$46,IF(C370="Київ",Параметри!$R$47,IF(L370&lt;Параметри!$P$41,Параметри!$R$41,IF(L370&lt;Параметри!$P$42,Параметри!$R$42,IF(L370&lt;Параметри!$P$43,Параметри!$R$43,IF(L370&lt;Параметри!$P$44,Параметри!$R$44,Параметри!$R$45)))))))</f>
        <v>0.5</v>
      </c>
      <c r="T370" s="39">
        <f ca="1">IF($B370="Область",Параметри!K$58,IF($R370&lt;Параметри!$G$54,Параметри!K$53,IF($R370&lt;Параметри!$G$55,Параметри!K$54,IF($R370&lt;Параметри!$G$56,Параметри!K$55,IF($R370&lt;Параметри!$G$57,Параметри!K$56,Параметри!K$57)))))</f>
        <v>1.7000000000000001E-2</v>
      </c>
      <c r="U370" s="39">
        <f ca="1">IF($B370="Область",Параметри!L$58,IF($R370&lt;Параметри!$G$54,Параметри!L$53,IF($R370&lt;Параметри!$G$55,Параметри!L$54,IF($R370&lt;Параметри!$G$56,Параметри!L$55,IF($R370&lt;Параметри!$G$57,Параметри!L$56,Параметри!L$57)))))</f>
        <v>4.7E-2</v>
      </c>
      <c r="V370" s="52">
        <f>Розрахунки!H370/SUM('Дані з ДІСО'!G370:I370)</f>
        <v>9.84</v>
      </c>
      <c r="W370" s="8">
        <v>2021</v>
      </c>
    </row>
    <row r="371" spans="1:23" ht="15" hidden="1" customHeight="1" x14ac:dyDescent="0.25">
      <c r="A371" s="9">
        <v>370</v>
      </c>
      <c r="B371" s="9" t="s">
        <v>2951</v>
      </c>
      <c r="C371" s="9" t="s">
        <v>4353</v>
      </c>
      <c r="D371" s="9" t="s">
        <v>2971</v>
      </c>
      <c r="E371" s="9" t="s">
        <v>25</v>
      </c>
      <c r="F371" s="9" t="s">
        <v>768</v>
      </c>
      <c r="G371" s="9" t="s">
        <v>3406</v>
      </c>
      <c r="H371" s="9" t="s">
        <v>769</v>
      </c>
      <c r="I371" s="8">
        <v>23601</v>
      </c>
      <c r="J371" s="8">
        <v>8005</v>
      </c>
      <c r="K371" s="8">
        <v>254.2</v>
      </c>
      <c r="L371" s="11">
        <f t="shared" si="15"/>
        <v>0.33918054319732216</v>
      </c>
      <c r="M371" s="12">
        <f>IF($B371="Область","",SUM('Дані з ДІСО'!J371:L371)/K371)</f>
        <v>16.105428796223446</v>
      </c>
      <c r="N371" s="8" t="str">
        <f>IF($B371="Область","",VLOOKUP(100*J371/I371,Параметри!$B$39:$C$53,2,TRUE))</f>
        <v>11. 25-46</v>
      </c>
      <c r="O371" s="8" t="str">
        <f>IF($B371="Область","",VLOOKUP(M371,Параметри!$B$21:$C$35,2,TRUE))</f>
        <v>12. 14-34,4</v>
      </c>
      <c r="P371" s="8">
        <f t="shared" si="16"/>
        <v>11</v>
      </c>
      <c r="Q371" s="8">
        <f t="shared" si="17"/>
        <v>12</v>
      </c>
      <c r="R371" s="18">
        <f ca="1">IF($B371="Область",Параметри!$K$23,OFFSET(Параметри!$C$2,Q371,P371))</f>
        <v>21.5</v>
      </c>
      <c r="S371" s="8">
        <f>IF(Параметри!$R$37="RNK",IF(OR($B371="Область"),Параметри!$K$44,IF(R371&lt;Параметри!$G$42,Параметри!$K$41,IF(R371&lt;Параметри!$G$43,Параметри!$K$42,Параметри!$K$43))),IF(C371="Область",Параметри!$R$46,IF(C371="Київ",Параметри!$R$47,IF(L371&lt;Параметри!$P$41,Параметри!$R$41,IF(L371&lt;Параметри!$P$42,Параметри!$R$42,IF(L371&lt;Параметри!$P$43,Параметри!$R$43,IF(L371&lt;Параметри!$P$44,Параметри!$R$44,Параметри!$R$45)))))))</f>
        <v>0.3</v>
      </c>
      <c r="T371" s="39">
        <f ca="1">IF($B371="Область",Параметри!K$58,IF($R371&lt;Параметри!$G$54,Параметри!K$53,IF($R371&lt;Параметри!$G$55,Параметри!K$54,IF($R371&lt;Параметри!$G$56,Параметри!K$55,IF($R371&lt;Параметри!$G$57,Параметри!K$56,Параметри!K$57)))))</f>
        <v>7.4999999999999997E-2</v>
      </c>
      <c r="U371" s="39">
        <f ca="1">IF($B371="Область",Параметри!L$58,IF($R371&lt;Параметри!$G$54,Параметри!L$53,IF($R371&lt;Параметри!$G$55,Параметри!L$54,IF($R371&lt;Параметри!$G$56,Параметри!L$55,IF($R371&lt;Параметри!$G$57,Параметри!L$56,Параметри!L$57)))))</f>
        <v>4.7E-2</v>
      </c>
      <c r="V371" s="52">
        <f>Розрахунки!H371/SUM('Дані з ДІСО'!G371:I371)</f>
        <v>21.103092783505154</v>
      </c>
      <c r="W371" s="8">
        <v>2021</v>
      </c>
    </row>
    <row r="372" spans="1:23" ht="15" hidden="1" customHeight="1" x14ac:dyDescent="0.25">
      <c r="A372" s="9">
        <v>371</v>
      </c>
      <c r="B372" s="9" t="s">
        <v>2951</v>
      </c>
      <c r="C372" s="9" t="s">
        <v>4353</v>
      </c>
      <c r="D372" s="9" t="s">
        <v>2971</v>
      </c>
      <c r="E372" s="9" t="s">
        <v>25</v>
      </c>
      <c r="F372" s="9" t="s">
        <v>770</v>
      </c>
      <c r="G372" s="9" t="s">
        <v>3407</v>
      </c>
      <c r="H372" s="9" t="s">
        <v>771</v>
      </c>
      <c r="I372" s="8">
        <v>27577</v>
      </c>
      <c r="J372" s="8">
        <v>10453</v>
      </c>
      <c r="K372" s="8">
        <v>157.9</v>
      </c>
      <c r="L372" s="11">
        <f t="shared" si="15"/>
        <v>0.37904775718896183</v>
      </c>
      <c r="M372" s="12">
        <f>IF($B372="Область","",SUM('Дані з ДІСО'!J372:L372)/K372)</f>
        <v>25.959468017732743</v>
      </c>
      <c r="N372" s="8" t="str">
        <f>IF($B372="Область","",VLOOKUP(100*J372/I372,Параметри!$B$39:$C$53,2,TRUE))</f>
        <v>11. 25-46</v>
      </c>
      <c r="O372" s="8" t="str">
        <f>IF($B372="Область","",VLOOKUP(M372,Параметри!$B$21:$C$35,2,TRUE))</f>
        <v>12. 14-34,4</v>
      </c>
      <c r="P372" s="8">
        <f t="shared" si="16"/>
        <v>11</v>
      </c>
      <c r="Q372" s="8">
        <f t="shared" si="17"/>
        <v>12</v>
      </c>
      <c r="R372" s="18">
        <f ca="1">IF($B372="Область",Параметри!$K$23,OFFSET(Параметри!$C$2,Q372,P372))</f>
        <v>21.5</v>
      </c>
      <c r="S372" s="8">
        <f>IF(Параметри!$R$37="RNK",IF(OR($B372="Область"),Параметри!$K$44,IF(R372&lt;Параметри!$G$42,Параметри!$K$41,IF(R372&lt;Параметри!$G$43,Параметри!$K$42,Параметри!$K$43))),IF(C372="Область",Параметри!$R$46,IF(C372="Київ",Параметри!$R$47,IF(L372&lt;Параметри!$P$41,Параметри!$R$41,IF(L372&lt;Параметри!$P$42,Параметри!$R$42,IF(L372&lt;Параметри!$P$43,Параметри!$R$43,IF(L372&lt;Параметри!$P$44,Параметри!$R$44,Параметри!$R$45)))))))</f>
        <v>0.3</v>
      </c>
      <c r="T372" s="39">
        <f ca="1">IF($B372="Область",Параметри!K$58,IF($R372&lt;Параметри!$G$54,Параметри!K$53,IF($R372&lt;Параметри!$G$55,Параметри!K$54,IF($R372&lt;Параметри!$G$56,Параметри!K$55,IF($R372&lt;Параметри!$G$57,Параметри!K$56,Параметри!K$57)))))</f>
        <v>7.4999999999999997E-2</v>
      </c>
      <c r="U372" s="39">
        <f ca="1">IF($B372="Область",Параметри!L$58,IF($R372&lt;Параметри!$G$54,Параметри!L$53,IF($R372&lt;Параметри!$G$55,Параметри!L$54,IF($R372&lt;Параметри!$G$56,Параметри!L$55,IF($R372&lt;Параметри!$G$57,Параметри!L$56,Параметри!L$57)))))</f>
        <v>4.7E-2</v>
      </c>
      <c r="V372" s="52">
        <f>Розрахунки!H372/SUM('Дані з ДІСО'!G372:I372)</f>
        <v>20.393034825870647</v>
      </c>
      <c r="W372" s="8">
        <v>2021</v>
      </c>
    </row>
    <row r="373" spans="1:23" ht="15" customHeight="1" x14ac:dyDescent="0.25">
      <c r="A373" s="9">
        <v>372</v>
      </c>
      <c r="B373" s="9" t="s">
        <v>4355</v>
      </c>
      <c r="C373" s="9" t="s">
        <v>4355</v>
      </c>
      <c r="D373" s="9" t="s">
        <v>2971</v>
      </c>
      <c r="E373" s="9" t="s">
        <v>33</v>
      </c>
      <c r="F373" s="9" t="s">
        <v>772</v>
      </c>
      <c r="G373" s="9" t="s">
        <v>3408</v>
      </c>
      <c r="H373" s="9" t="s">
        <v>773</v>
      </c>
      <c r="I373" s="8">
        <v>14390</v>
      </c>
      <c r="J373" s="8">
        <v>10054</v>
      </c>
      <c r="K373" s="8">
        <v>220.1</v>
      </c>
      <c r="L373" s="11">
        <f t="shared" si="15"/>
        <v>0.69867963863794302</v>
      </c>
      <c r="M373" s="12">
        <f>IF($B373="Область","",SUM('Дані з ДІСО'!J373:L373)/K373)</f>
        <v>9.43207632894139</v>
      </c>
      <c r="N373" s="8" t="str">
        <f>IF($B373="Область","",VLOOKUP(100*J373/I373,Параметри!$B$39:$C$53,2,TRUE))</f>
        <v>3. 67-72</v>
      </c>
      <c r="O373" s="8" t="str">
        <f>IF($B373="Область","",VLOOKUP(M373,Параметри!$B$21:$C$35,2,TRUE))</f>
        <v>10. 6,4-9,7</v>
      </c>
      <c r="P373" s="8">
        <f t="shared" si="16"/>
        <v>3</v>
      </c>
      <c r="Q373" s="8">
        <f t="shared" si="17"/>
        <v>10</v>
      </c>
      <c r="R373" s="18">
        <f ca="1">IF($B373="Область",Параметри!$K$23,OFFSET(Параметри!$C$2,Q373,P373))</f>
        <v>15.5</v>
      </c>
      <c r="S373" s="8">
        <f>IF(Параметри!$R$37="RNK",IF(OR($B373="Область"),Параметри!$K$44,IF(R373&lt;Параметри!$G$42,Параметри!$K$41,IF(R373&lt;Параметри!$G$43,Параметри!$K$42,Параметри!$K$43))),IF(C373="Область",Параметри!$R$46,IF(C373="Київ",Параметри!$R$47,IF(L373&lt;Параметри!$P$41,Параметри!$R$41,IF(L373&lt;Параметри!$P$42,Параметри!$R$42,IF(L373&lt;Параметри!$P$43,Параметри!$R$43,IF(L373&lt;Параметри!$P$44,Параметри!$R$44,Параметри!$R$45)))))))</f>
        <v>0.45</v>
      </c>
      <c r="T373" s="39">
        <f ca="1">IF($B373="Область",Параметри!K$58,IF($R373&lt;Параметри!$G$54,Параметри!K$53,IF($R373&lt;Параметри!$G$55,Параметри!K$54,IF($R373&lt;Параметри!$G$56,Параметри!K$55,IF($R373&lt;Параметри!$G$57,Параметри!K$56,Параметри!K$57)))))</f>
        <v>1.7000000000000001E-2</v>
      </c>
      <c r="U373" s="39">
        <f ca="1">IF($B373="Область",Параметри!L$58,IF($R373&lt;Параметри!$G$54,Параметри!L$53,IF($R373&lt;Параметри!$G$55,Параметри!L$54,IF($R373&lt;Параметри!$G$56,Параметри!L$55,IF($R373&lt;Параметри!$G$57,Параметри!L$56,Параметри!L$57)))))</f>
        <v>4.7E-2</v>
      </c>
      <c r="V373" s="52">
        <f>Розрахунки!H373/SUM('Дані з ДІСО'!G373:I373)</f>
        <v>16.21875</v>
      </c>
      <c r="W373" s="8">
        <v>2021</v>
      </c>
    </row>
    <row r="374" spans="1:23" ht="15" hidden="1" customHeight="1" x14ac:dyDescent="0.25">
      <c r="A374" s="9">
        <v>373</v>
      </c>
      <c r="B374" s="9" t="s">
        <v>4354</v>
      </c>
      <c r="C374" s="9" t="s">
        <v>4354</v>
      </c>
      <c r="D374" s="9" t="s">
        <v>2971</v>
      </c>
      <c r="E374" s="9" t="s">
        <v>28</v>
      </c>
      <c r="F374" s="9" t="s">
        <v>774</v>
      </c>
      <c r="G374" s="9" t="s">
        <v>3409</v>
      </c>
      <c r="H374" s="9" t="s">
        <v>775</v>
      </c>
      <c r="I374" s="8">
        <v>6376</v>
      </c>
      <c r="J374" s="8">
        <v>6376</v>
      </c>
      <c r="K374" s="8">
        <v>256.8</v>
      </c>
      <c r="L374" s="11">
        <f t="shared" si="15"/>
        <v>1</v>
      </c>
      <c r="M374" s="12">
        <f>IF($B374="Область","",SUM('Дані з ДІСО'!J374:L374)/K374)</f>
        <v>3.7772585669781931</v>
      </c>
      <c r="N374" s="8" t="str">
        <f>IF($B374="Область","",VLOOKUP(100*J374/I374,Параметри!$B$39:$C$53,2,TRUE))</f>
        <v>1. 100%</v>
      </c>
      <c r="O374" s="8" t="str">
        <f>IF($B374="Область","",VLOOKUP(M374,Параметри!$B$21:$C$35,2,TRUE))</f>
        <v>6. 3,7-4,1</v>
      </c>
      <c r="P374" s="8">
        <f t="shared" si="16"/>
        <v>1</v>
      </c>
      <c r="Q374" s="8">
        <f t="shared" si="17"/>
        <v>6</v>
      </c>
      <c r="R374" s="18">
        <f ca="1">IF($B374="Область",Параметри!$K$23,OFFSET(Параметри!$C$2,Q374,P374))</f>
        <v>14</v>
      </c>
      <c r="S374" s="8">
        <f>IF(Параметри!$R$37="RNK",IF(OR($B374="Область"),Параметри!$K$44,IF(R374&lt;Параметри!$G$42,Параметри!$K$41,IF(R374&lt;Параметри!$G$43,Параметри!$K$42,Параметри!$K$43))),IF(C374="Область",Параметри!$R$46,IF(C374="Київ",Параметри!$R$47,IF(L374&lt;Параметри!$P$41,Параметри!$R$41,IF(L374&lt;Параметри!$P$42,Параметри!$R$42,IF(L374&lt;Параметри!$P$43,Параметри!$R$43,IF(L374&lt;Параметри!$P$44,Параметри!$R$44,Параметри!$R$45)))))))</f>
        <v>0.5</v>
      </c>
      <c r="T374" s="39">
        <f ca="1">IF($B374="Область",Параметри!K$58,IF($R374&lt;Параметри!$G$54,Параметри!K$53,IF($R374&lt;Параметри!$G$55,Параметри!K$54,IF($R374&lt;Параметри!$G$56,Параметри!K$55,IF($R374&lt;Параметри!$G$57,Параметри!K$56,Параметри!K$57)))))</f>
        <v>1.7000000000000001E-2</v>
      </c>
      <c r="U374" s="39">
        <f ca="1">IF($B374="Область",Параметри!L$58,IF($R374&lt;Параметри!$G$54,Параметри!L$53,IF($R374&lt;Параметри!$G$55,Параметри!L$54,IF($R374&lt;Параметри!$G$56,Параметри!L$55,IF($R374&lt;Параметри!$G$57,Параметри!L$56,Параметри!L$57)))))</f>
        <v>4.7E-2</v>
      </c>
      <c r="V374" s="52">
        <f>Розрахунки!H374/SUM('Дані з ДІСО'!G374:I374)</f>
        <v>16.166666666666668</v>
      </c>
      <c r="W374" s="8">
        <v>2021</v>
      </c>
    </row>
    <row r="375" spans="1:23" ht="15" customHeight="1" x14ac:dyDescent="0.25">
      <c r="A375" s="9">
        <v>374</v>
      </c>
      <c r="B375" s="9" t="s">
        <v>4355</v>
      </c>
      <c r="C375" s="9" t="s">
        <v>4355</v>
      </c>
      <c r="D375" s="9" t="s">
        <v>2971</v>
      </c>
      <c r="E375" s="9" t="s">
        <v>33</v>
      </c>
      <c r="F375" s="9" t="s">
        <v>776</v>
      </c>
      <c r="G375" s="9" t="s">
        <v>3410</v>
      </c>
      <c r="H375" s="9" t="s">
        <v>777</v>
      </c>
      <c r="I375" s="8">
        <v>35139</v>
      </c>
      <c r="J375" s="8">
        <v>26655</v>
      </c>
      <c r="K375" s="8">
        <v>161.5</v>
      </c>
      <c r="L375" s="11">
        <f t="shared" si="15"/>
        <v>0.75855886621702384</v>
      </c>
      <c r="M375" s="12">
        <f>IF($B375="Область","",SUM('Дані з ДІСО'!J375:L375)/K375)</f>
        <v>24.130030959752322</v>
      </c>
      <c r="N375" s="8" t="str">
        <f>IF($B375="Область","",VLOOKUP(100*J375/I375,Параметри!$B$39:$C$53,2,TRUE))</f>
        <v>2. 72-100</v>
      </c>
      <c r="O375" s="8" t="str">
        <f>IF($B375="Область","",VLOOKUP(M375,Параметри!$B$21:$C$35,2,TRUE))</f>
        <v>12. 14-34,4</v>
      </c>
      <c r="P375" s="8">
        <f t="shared" si="16"/>
        <v>2</v>
      </c>
      <c r="Q375" s="8">
        <f t="shared" si="17"/>
        <v>12</v>
      </c>
      <c r="R375" s="18">
        <f ca="1">IF($B375="Область",Параметри!$K$23,OFFSET(Параметри!$C$2,Q375,P375))</f>
        <v>19.5</v>
      </c>
      <c r="S375" s="8">
        <f>IF(Параметри!$R$37="RNK",IF(OR($B375="Область"),Параметри!$K$44,IF(R375&lt;Параметри!$G$42,Параметри!$K$41,IF(R375&lt;Параметри!$G$43,Параметри!$K$42,Параметри!$K$43))),IF(C375="Область",Параметри!$R$46,IF(C375="Київ",Параметри!$R$47,IF(L375&lt;Параметри!$P$41,Параметри!$R$41,IF(L375&lt;Параметри!$P$42,Параметри!$R$42,IF(L375&lt;Параметри!$P$43,Параметри!$R$43,IF(L375&lt;Параметри!$P$44,Параметри!$R$44,Параметри!$R$45)))))))</f>
        <v>0.45</v>
      </c>
      <c r="T375" s="39">
        <f ca="1">IF($B375="Область",Параметри!K$58,IF($R375&lt;Параметри!$G$54,Параметри!K$53,IF($R375&lt;Параметри!$G$55,Параметри!K$54,IF($R375&lt;Параметри!$G$56,Параметри!K$55,IF($R375&lt;Параметри!$G$57,Параметри!K$56,Параметри!K$57)))))</f>
        <v>1.7000000000000001E-2</v>
      </c>
      <c r="U375" s="39">
        <f ca="1">IF($B375="Область",Параметри!L$58,IF($R375&lt;Параметри!$G$54,Параметри!L$53,IF($R375&lt;Параметри!$G$55,Параметри!L$54,IF($R375&lt;Параметри!$G$56,Параметри!L$55,IF($R375&lt;Параметри!$G$57,Параметри!L$56,Параметри!L$57)))))</f>
        <v>4.7E-2</v>
      </c>
      <c r="V375" s="52">
        <f>Розрахунки!H375/SUM('Дані з ДІСО'!G375:I375)</f>
        <v>17.876146788990827</v>
      </c>
      <c r="W375" s="8">
        <v>2021</v>
      </c>
    </row>
    <row r="376" spans="1:23" ht="15" hidden="1" customHeight="1" x14ac:dyDescent="0.25">
      <c r="A376" s="9">
        <v>375</v>
      </c>
      <c r="B376" s="9" t="s">
        <v>4354</v>
      </c>
      <c r="C376" s="9" t="s">
        <v>4354</v>
      </c>
      <c r="D376" s="9" t="s">
        <v>2971</v>
      </c>
      <c r="E376" s="9" t="s">
        <v>28</v>
      </c>
      <c r="F376" s="9" t="s">
        <v>778</v>
      </c>
      <c r="G376" s="9" t="s">
        <v>3411</v>
      </c>
      <c r="H376" s="9" t="s">
        <v>779</v>
      </c>
      <c r="I376" s="8">
        <v>7002</v>
      </c>
      <c r="J376" s="8">
        <v>7002</v>
      </c>
      <c r="K376" s="8">
        <v>302.60000000000002</v>
      </c>
      <c r="L376" s="11">
        <f t="shared" si="15"/>
        <v>1</v>
      </c>
      <c r="M376" s="12">
        <f>IF($B376="Область","",SUM('Дані з ДІСО'!J376:L376)/K376)</f>
        <v>2.3364177131526764</v>
      </c>
      <c r="N376" s="8" t="str">
        <f>IF($B376="Область","",VLOOKUP(100*J376/I376,Параметри!$B$39:$C$53,2,TRUE))</f>
        <v>1. 100%</v>
      </c>
      <c r="O376" s="8" t="str">
        <f>IF($B376="Область","",VLOOKUP(M376,Параметри!$B$21:$C$35,2,TRUE))</f>
        <v>4. 2,2-3</v>
      </c>
      <c r="P376" s="8">
        <f t="shared" si="16"/>
        <v>1</v>
      </c>
      <c r="Q376" s="8">
        <f t="shared" si="17"/>
        <v>4</v>
      </c>
      <c r="R376" s="18">
        <f ca="1">IF($B376="Область",Параметри!$K$23,OFFSET(Параметри!$C$2,Q376,P376))</f>
        <v>12.5</v>
      </c>
      <c r="S376" s="8">
        <f>IF(Параметри!$R$37="RNK",IF(OR($B376="Область"),Параметри!$K$44,IF(R376&lt;Параметри!$G$42,Параметри!$K$41,IF(R376&lt;Параметри!$G$43,Параметри!$K$42,Параметри!$K$43))),IF(C376="Область",Параметри!$R$46,IF(C376="Київ",Параметри!$R$47,IF(L376&lt;Параметри!$P$41,Параметри!$R$41,IF(L376&lt;Параметри!$P$42,Параметри!$R$42,IF(L376&lt;Параметри!$P$43,Параметри!$R$43,IF(L376&lt;Параметри!$P$44,Параметри!$R$44,Параметри!$R$45)))))))</f>
        <v>0.5</v>
      </c>
      <c r="T376" s="39">
        <f ca="1">IF($B376="Область",Параметри!K$58,IF($R376&lt;Параметри!$G$54,Параметри!K$53,IF($R376&lt;Параметри!$G$55,Параметри!K$54,IF($R376&lt;Параметри!$G$56,Параметри!K$55,IF($R376&lt;Параметри!$G$57,Параметри!K$56,Параметри!K$57)))))</f>
        <v>1.7000000000000001E-2</v>
      </c>
      <c r="U376" s="39">
        <f ca="1">IF($B376="Область",Параметри!L$58,IF($R376&lt;Параметри!$G$54,Параметри!L$53,IF($R376&lt;Параметри!$G$55,Параметри!L$54,IF($R376&lt;Параметри!$G$56,Параметри!L$55,IF($R376&lt;Параметри!$G$57,Параметри!L$56,Параметри!L$57)))))</f>
        <v>4.7E-2</v>
      </c>
      <c r="V376" s="52">
        <f>Розрахунки!H376/SUM('Дані з ДІСО'!G376:I376)</f>
        <v>11.222222222222221</v>
      </c>
      <c r="W376" s="8">
        <v>2021</v>
      </c>
    </row>
    <row r="377" spans="1:23" ht="15" hidden="1" customHeight="1" x14ac:dyDescent="0.25">
      <c r="A377" s="9">
        <v>376</v>
      </c>
      <c r="B377" s="9" t="s">
        <v>4354</v>
      </c>
      <c r="C377" s="9" t="s">
        <v>4354</v>
      </c>
      <c r="D377" s="9" t="s">
        <v>2971</v>
      </c>
      <c r="E377" s="9" t="s">
        <v>28</v>
      </c>
      <c r="F377" s="9" t="s">
        <v>780</v>
      </c>
      <c r="G377" s="9" t="s">
        <v>3412</v>
      </c>
      <c r="H377" s="9" t="s">
        <v>781</v>
      </c>
      <c r="I377" s="8">
        <v>9451</v>
      </c>
      <c r="J377" s="8">
        <v>9451</v>
      </c>
      <c r="K377" s="8">
        <v>147.19999999999999</v>
      </c>
      <c r="L377" s="11">
        <f t="shared" si="15"/>
        <v>1</v>
      </c>
      <c r="M377" s="12">
        <f>IF($B377="Область","",SUM('Дані з ДІСО'!J377:L377)/K377)</f>
        <v>5.7404891304347831</v>
      </c>
      <c r="N377" s="8" t="str">
        <f>IF($B377="Область","",VLOOKUP(100*J377/I377,Параметри!$B$39:$C$53,2,TRUE))</f>
        <v>1. 100%</v>
      </c>
      <c r="O377" s="8" t="str">
        <f>IF($B377="Область","",VLOOKUP(M377,Параметри!$B$21:$C$35,2,TRUE))</f>
        <v>9. 5,6-6,4</v>
      </c>
      <c r="P377" s="8">
        <f t="shared" si="16"/>
        <v>1</v>
      </c>
      <c r="Q377" s="8">
        <f t="shared" si="17"/>
        <v>9</v>
      </c>
      <c r="R377" s="18">
        <f ca="1">IF($B377="Область",Параметри!$K$23,OFFSET(Параметри!$C$2,Q377,P377))</f>
        <v>15</v>
      </c>
      <c r="S377" s="8">
        <f>IF(Параметри!$R$37="RNK",IF(OR($B377="Область"),Параметри!$K$44,IF(R377&lt;Параметри!$G$42,Параметри!$K$41,IF(R377&lt;Параметри!$G$43,Параметри!$K$42,Параметри!$K$43))),IF(C377="Область",Параметри!$R$46,IF(C377="Київ",Параметри!$R$47,IF(L377&lt;Параметри!$P$41,Параметри!$R$41,IF(L377&lt;Параметри!$P$42,Параметри!$R$42,IF(L377&lt;Параметри!$P$43,Параметри!$R$43,IF(L377&lt;Параметри!$P$44,Параметри!$R$44,Параметри!$R$45)))))))</f>
        <v>0.5</v>
      </c>
      <c r="T377" s="39">
        <f ca="1">IF($B377="Область",Параметри!K$58,IF($R377&lt;Параметри!$G$54,Параметри!K$53,IF($R377&lt;Параметри!$G$55,Параметри!K$54,IF($R377&lt;Параметри!$G$56,Параметри!K$55,IF($R377&lt;Параметри!$G$57,Параметри!K$56,Параметри!K$57)))))</f>
        <v>1.7000000000000001E-2</v>
      </c>
      <c r="U377" s="39">
        <f ca="1">IF($B377="Область",Параметри!L$58,IF($R377&lt;Параметри!$G$54,Параметри!L$53,IF($R377&lt;Параметри!$G$55,Параметри!L$54,IF($R377&lt;Параметри!$G$56,Параметри!L$55,IF($R377&lt;Параметри!$G$57,Параметри!L$56,Параметри!L$57)))))</f>
        <v>4.7E-2</v>
      </c>
      <c r="V377" s="52">
        <f>Розрахунки!H377/SUM('Дані з ДІСО'!G377:I377)</f>
        <v>12.426470588235293</v>
      </c>
      <c r="W377" s="8">
        <v>2021</v>
      </c>
    </row>
    <row r="378" spans="1:23" ht="15" hidden="1" customHeight="1" x14ac:dyDescent="0.25">
      <c r="A378" s="9">
        <v>377</v>
      </c>
      <c r="B378" s="9" t="s">
        <v>4355</v>
      </c>
      <c r="C378" s="9" t="s">
        <v>4355</v>
      </c>
      <c r="D378" s="9" t="s">
        <v>2971</v>
      </c>
      <c r="E378" s="9" t="s">
        <v>33</v>
      </c>
      <c r="F378" s="9" t="s">
        <v>782</v>
      </c>
      <c r="G378" s="9" t="s">
        <v>3413</v>
      </c>
      <c r="H378" s="9" t="s">
        <v>783</v>
      </c>
      <c r="I378" s="8">
        <v>16675</v>
      </c>
      <c r="J378" s="8">
        <v>9128</v>
      </c>
      <c r="K378" s="8">
        <v>47.4</v>
      </c>
      <c r="L378" s="11">
        <f t="shared" si="15"/>
        <v>0.54740629685157416</v>
      </c>
      <c r="M378" s="12">
        <f>IF($B378="Область","",SUM('Дані з ДІСО'!J378:L378)/K378)</f>
        <v>52.299578059071735</v>
      </c>
      <c r="N378" s="8" t="str">
        <f>IF($B378="Область","",VLOOKUP(100*J378/I378,Параметри!$B$39:$C$53,2,TRUE))</f>
        <v>8. 53-56</v>
      </c>
      <c r="O378" s="8" t="str">
        <f>IF($B378="Область","",VLOOKUP(M378,Параметри!$B$21:$C$35,2,TRUE))</f>
        <v>14. 43-89</v>
      </c>
      <c r="P378" s="8">
        <f t="shared" si="16"/>
        <v>8</v>
      </c>
      <c r="Q378" s="8">
        <f t="shared" si="17"/>
        <v>14</v>
      </c>
      <c r="R378" s="18">
        <f ca="1">IF($B378="Область",Параметри!$K$23,OFFSET(Параметри!$C$2,Q378,P378))</f>
        <v>24.5</v>
      </c>
      <c r="S378" s="8">
        <f>IF(Параметри!$R$37="RNK",IF(OR($B378="Область"),Параметри!$K$44,IF(R378&lt;Параметри!$G$42,Параметри!$K$41,IF(R378&lt;Параметри!$G$43,Параметри!$K$42,Параметри!$K$43))),IF(C378="Область",Параметри!$R$46,IF(C378="Київ",Параметри!$R$47,IF(L378&lt;Параметри!$P$41,Параметри!$R$41,IF(L378&lt;Параметри!$P$42,Параметри!$R$42,IF(L378&lt;Параметри!$P$43,Параметри!$R$43,IF(L378&lt;Параметри!$P$44,Параметри!$R$44,Параметри!$R$45)))))))</f>
        <v>0.4</v>
      </c>
      <c r="T378" s="39">
        <f ca="1">IF($B378="Область",Параметри!K$58,IF($R378&lt;Параметри!$G$54,Параметри!K$53,IF($R378&lt;Параметри!$G$55,Параметри!K$54,IF($R378&lt;Параметри!$G$56,Параметри!K$55,IF($R378&lt;Параметри!$G$57,Параметри!K$56,Параметри!K$57)))))</f>
        <v>0.1</v>
      </c>
      <c r="U378" s="39">
        <f ca="1">IF($B378="Область",Параметри!L$58,IF($R378&lt;Параметри!$G$54,Параметри!L$53,IF($R378&lt;Параметри!$G$55,Параметри!L$54,IF($R378&lt;Параметри!$G$56,Параметри!L$55,IF($R378&lt;Параметри!$G$57,Параметри!L$56,Параметри!L$57)))))</f>
        <v>4.7E-2</v>
      </c>
      <c r="V378" s="52">
        <f>Розрахунки!H378/SUM('Дані з ДІСО'!G378:I378)</f>
        <v>23.386792452830189</v>
      </c>
      <c r="W378" s="8">
        <v>2021</v>
      </c>
    </row>
    <row r="379" spans="1:23" ht="15" hidden="1" customHeight="1" x14ac:dyDescent="0.25">
      <c r="A379" s="9">
        <v>378</v>
      </c>
      <c r="B379" s="9" t="s">
        <v>4354</v>
      </c>
      <c r="C379" s="9" t="s">
        <v>4354</v>
      </c>
      <c r="D379" s="9" t="s">
        <v>2971</v>
      </c>
      <c r="E379" s="9" t="s">
        <v>28</v>
      </c>
      <c r="F379" s="9" t="s">
        <v>784</v>
      </c>
      <c r="G379" s="9" t="s">
        <v>3414</v>
      </c>
      <c r="H379" s="9" t="s">
        <v>785</v>
      </c>
      <c r="I379" s="8">
        <v>16107</v>
      </c>
      <c r="J379" s="8">
        <v>16107</v>
      </c>
      <c r="K379" s="8">
        <v>442.7</v>
      </c>
      <c r="L379" s="11">
        <f t="shared" si="15"/>
        <v>1</v>
      </c>
      <c r="M379" s="12">
        <f>IF($B379="Область","",SUM('Дані з ДІСО'!J379:L379)/K379)</f>
        <v>6.1644454483849112</v>
      </c>
      <c r="N379" s="8" t="str">
        <f>IF($B379="Область","",VLOOKUP(100*J379/I379,Параметри!$B$39:$C$53,2,TRUE))</f>
        <v>1. 100%</v>
      </c>
      <c r="O379" s="8" t="str">
        <f>IF($B379="Область","",VLOOKUP(M379,Параметри!$B$21:$C$35,2,TRUE))</f>
        <v>9. 5,6-6,4</v>
      </c>
      <c r="P379" s="8">
        <f t="shared" si="16"/>
        <v>1</v>
      </c>
      <c r="Q379" s="8">
        <f t="shared" si="17"/>
        <v>9</v>
      </c>
      <c r="R379" s="18">
        <f ca="1">IF($B379="Область",Параметри!$K$23,OFFSET(Параметри!$C$2,Q379,P379))</f>
        <v>15</v>
      </c>
      <c r="S379" s="8">
        <f>IF(Параметри!$R$37="RNK",IF(OR($B379="Область"),Параметри!$K$44,IF(R379&lt;Параметри!$G$42,Параметри!$K$41,IF(R379&lt;Параметри!$G$43,Параметри!$K$42,Параметри!$K$43))),IF(C379="Область",Параметри!$R$46,IF(C379="Київ",Параметри!$R$47,IF(L379&lt;Параметри!$P$41,Параметри!$R$41,IF(L379&lt;Параметри!$P$42,Параметри!$R$42,IF(L379&lt;Параметри!$P$43,Параметри!$R$43,IF(L379&lt;Параметри!$P$44,Параметри!$R$44,Параметри!$R$45)))))))</f>
        <v>0.5</v>
      </c>
      <c r="T379" s="39">
        <f ca="1">IF($B379="Область",Параметри!K$58,IF($R379&lt;Параметри!$G$54,Параметри!K$53,IF($R379&lt;Параметри!$G$55,Параметри!K$54,IF($R379&lt;Параметри!$G$56,Параметри!K$55,IF($R379&lt;Параметри!$G$57,Параметри!K$56,Параметри!K$57)))))</f>
        <v>1.7000000000000001E-2</v>
      </c>
      <c r="U379" s="39">
        <f ca="1">IF($B379="Область",Параметри!L$58,IF($R379&lt;Параметри!$G$54,Параметри!L$53,IF($R379&lt;Параметри!$G$55,Параметри!L$54,IF($R379&lt;Параметри!$G$56,Параметри!L$55,IF($R379&lt;Параметри!$G$57,Параметри!L$56,Параметри!L$57)))))</f>
        <v>4.7E-2</v>
      </c>
      <c r="V379" s="52">
        <f>Розрахунки!H379/SUM('Дані з ДІСО'!G379:I379)</f>
        <v>19.492857142857144</v>
      </c>
      <c r="W379" s="8">
        <v>2021</v>
      </c>
    </row>
    <row r="380" spans="1:23" ht="15" hidden="1" customHeight="1" x14ac:dyDescent="0.25">
      <c r="A380" s="9">
        <v>379</v>
      </c>
      <c r="B380" s="9" t="s">
        <v>4354</v>
      </c>
      <c r="C380" s="9" t="s">
        <v>4354</v>
      </c>
      <c r="D380" s="9" t="s">
        <v>2971</v>
      </c>
      <c r="E380" s="9" t="s">
        <v>28</v>
      </c>
      <c r="F380" s="9" t="s">
        <v>786</v>
      </c>
      <c r="G380" s="9" t="s">
        <v>3415</v>
      </c>
      <c r="H380" s="9" t="s">
        <v>787</v>
      </c>
      <c r="I380" s="8">
        <v>10646</v>
      </c>
      <c r="J380" s="8">
        <v>10646</v>
      </c>
      <c r="K380" s="8">
        <v>146.5</v>
      </c>
      <c r="L380" s="11">
        <f t="shared" si="15"/>
        <v>1</v>
      </c>
      <c r="M380" s="12">
        <f>IF($B380="Область","",SUM('Дані з ДІСО'!J380:L380)/K380)</f>
        <v>9.4880546075085324</v>
      </c>
      <c r="N380" s="8" t="str">
        <f>IF($B380="Область","",VLOOKUP(100*J380/I380,Параметри!$B$39:$C$53,2,TRUE))</f>
        <v>1. 100%</v>
      </c>
      <c r="O380" s="8" t="str">
        <f>IF($B380="Область","",VLOOKUP(M380,Параметри!$B$21:$C$35,2,TRUE))</f>
        <v>10. 6,4-9,7</v>
      </c>
      <c r="P380" s="8">
        <f t="shared" si="16"/>
        <v>1</v>
      </c>
      <c r="Q380" s="8">
        <f t="shared" si="17"/>
        <v>10</v>
      </c>
      <c r="R380" s="18">
        <f ca="1">IF($B380="Область",Параметри!$K$23,OFFSET(Параметри!$C$2,Q380,P380))</f>
        <v>15.5</v>
      </c>
      <c r="S380" s="8">
        <f>IF(Параметри!$R$37="RNK",IF(OR($B380="Область"),Параметри!$K$44,IF(R380&lt;Параметри!$G$42,Параметри!$K$41,IF(R380&lt;Параметри!$G$43,Параметри!$K$42,Параметри!$K$43))),IF(C380="Область",Параметри!$R$46,IF(C380="Київ",Параметри!$R$47,IF(L380&lt;Параметри!$P$41,Параметри!$R$41,IF(L380&lt;Параметри!$P$42,Параметри!$R$42,IF(L380&lt;Параметри!$P$43,Параметри!$R$43,IF(L380&lt;Параметри!$P$44,Параметри!$R$44,Параметри!$R$45)))))))</f>
        <v>0.5</v>
      </c>
      <c r="T380" s="39">
        <f ca="1">IF($B380="Область",Параметри!K$58,IF($R380&lt;Параметри!$G$54,Параметри!K$53,IF($R380&lt;Параметри!$G$55,Параметри!K$54,IF($R380&lt;Параметри!$G$56,Параметри!K$55,IF($R380&lt;Параметри!$G$57,Параметри!K$56,Параметри!K$57)))))</f>
        <v>1.7000000000000001E-2</v>
      </c>
      <c r="U380" s="39">
        <f ca="1">IF($B380="Область",Параметри!L$58,IF($R380&lt;Параметри!$G$54,Параметри!L$53,IF($R380&lt;Параметри!$G$55,Параметри!L$54,IF($R380&lt;Параметри!$G$56,Параметри!L$55,IF($R380&lt;Параметри!$G$57,Параметри!L$56,Параметри!L$57)))))</f>
        <v>4.7E-2</v>
      </c>
      <c r="V380" s="52">
        <f>Розрахунки!H380/SUM('Дані з ДІСО'!G380:I380)</f>
        <v>13.627450980392156</v>
      </c>
      <c r="W380" s="8">
        <v>2021</v>
      </c>
    </row>
    <row r="381" spans="1:23" ht="15" hidden="1" customHeight="1" x14ac:dyDescent="0.25">
      <c r="A381" s="9">
        <v>380</v>
      </c>
      <c r="B381" s="9" t="s">
        <v>2950</v>
      </c>
      <c r="C381" s="9" t="s">
        <v>4353</v>
      </c>
      <c r="D381" s="9" t="s">
        <v>2971</v>
      </c>
      <c r="E381" s="9" t="s">
        <v>82</v>
      </c>
      <c r="F381" s="9" t="s">
        <v>788</v>
      </c>
      <c r="G381" s="9" t="s">
        <v>3416</v>
      </c>
      <c r="H381" s="9" t="s">
        <v>789</v>
      </c>
      <c r="I381" s="8">
        <v>115542</v>
      </c>
      <c r="J381" s="8">
        <v>0</v>
      </c>
      <c r="K381" s="8">
        <v>36.9</v>
      </c>
      <c r="L381" s="11">
        <f t="shared" si="15"/>
        <v>0</v>
      </c>
      <c r="M381" s="12">
        <f>IF($B381="Область","",SUM('Дані з ДІСО'!J381:L381)/K381)</f>
        <v>460.05420054200545</v>
      </c>
      <c r="N381" s="8" t="str">
        <f>IF($B381="Область","",VLOOKUP(100*J381/I381,Параметри!$B$39:$C$53,2,TRUE))</f>
        <v>15. 0-6</v>
      </c>
      <c r="O381" s="8" t="str">
        <f>IF($B381="Область","",VLOOKUP(M381,Параметри!$B$21:$C$35,2,TRUE))</f>
        <v>15. 89-</v>
      </c>
      <c r="P381" s="8">
        <f t="shared" si="16"/>
        <v>15</v>
      </c>
      <c r="Q381" s="8">
        <f t="shared" si="17"/>
        <v>15</v>
      </c>
      <c r="R381" s="18">
        <f ca="1">IF($B381="Область",Параметри!$K$23,OFFSET(Параметри!$C$2,Q381,P381))</f>
        <v>27.5</v>
      </c>
      <c r="S381" s="8">
        <f>IF(Параметри!$R$37="RNK",IF(OR($B381="Область"),Параметри!$K$44,IF(R381&lt;Параметри!$G$42,Параметри!$K$41,IF(R381&lt;Параметри!$G$43,Параметри!$K$42,Параметри!$K$43))),IF(C381="Область",Параметри!$R$46,IF(C381="Київ",Параметри!$R$47,IF(L381&lt;Параметри!$P$41,Параметри!$R$41,IF(L381&lt;Параметри!$P$42,Параметри!$R$42,IF(L381&lt;Параметри!$P$43,Параметри!$R$43,IF(L381&lt;Параметри!$P$44,Параметри!$R$44,Параметри!$R$45)))))))</f>
        <v>0.2</v>
      </c>
      <c r="T381" s="39">
        <f ca="1">IF($B381="Область",Параметри!K$58,IF($R381&lt;Параметри!$G$54,Параметри!K$53,IF($R381&lt;Параметри!$G$55,Параметри!K$54,IF($R381&lt;Параметри!$G$56,Параметри!K$55,IF($R381&lt;Параметри!$G$57,Параметри!K$56,Параметри!K$57)))))</f>
        <v>0.15</v>
      </c>
      <c r="U381" s="39">
        <f ca="1">IF($B381="Область",Параметри!L$58,IF($R381&lt;Параметри!$G$54,Параметри!L$53,IF($R381&lt;Параметри!$G$55,Параметри!L$54,IF($R381&lt;Параметри!$G$56,Параметри!L$55,IF($R381&lt;Параметри!$G$57,Параметри!L$56,Параметри!L$57)))))</f>
        <v>0.10100000000000001</v>
      </c>
      <c r="V381" s="52">
        <f>Розрахунки!H381/SUM('Дані з ДІСО'!G381:I381)</f>
        <v>29.626527050610822</v>
      </c>
      <c r="W381" s="8" t="s">
        <v>2950</v>
      </c>
    </row>
    <row r="382" spans="1:23" ht="15" customHeight="1" x14ac:dyDescent="0.25">
      <c r="A382" s="9">
        <v>381</v>
      </c>
      <c r="B382" s="9" t="s">
        <v>4355</v>
      </c>
      <c r="C382" s="9" t="s">
        <v>4355</v>
      </c>
      <c r="D382" s="9" t="s">
        <v>2971</v>
      </c>
      <c r="E382" s="9" t="s">
        <v>33</v>
      </c>
      <c r="F382" s="9" t="s">
        <v>790</v>
      </c>
      <c r="G382" s="9" t="s">
        <v>3417</v>
      </c>
      <c r="H382" s="9" t="s">
        <v>791</v>
      </c>
      <c r="I382" s="8">
        <v>6909</v>
      </c>
      <c r="J382" s="8">
        <v>5345</v>
      </c>
      <c r="K382" s="8">
        <v>648.9</v>
      </c>
      <c r="L382" s="11">
        <f t="shared" si="15"/>
        <v>0.77362860037632075</v>
      </c>
      <c r="M382" s="12">
        <f>IF($B382="Область","",SUM('Дані з ДІСО'!J382:L382)/K382)</f>
        <v>2.2129758052088149</v>
      </c>
      <c r="N382" s="8" t="str">
        <f>IF($B382="Область","",VLOOKUP(100*J382/I382,Параметри!$B$39:$C$53,2,TRUE))</f>
        <v>2. 72-100</v>
      </c>
      <c r="O382" s="8" t="str">
        <f>IF($B382="Область","",VLOOKUP(M382,Параметри!$B$21:$C$35,2,TRUE))</f>
        <v>4. 2,2-3</v>
      </c>
      <c r="P382" s="8">
        <f t="shared" si="16"/>
        <v>2</v>
      </c>
      <c r="Q382" s="8">
        <f t="shared" si="17"/>
        <v>4</v>
      </c>
      <c r="R382" s="18">
        <f ca="1">IF($B382="Область",Параметри!$K$23,OFFSET(Параметри!$C$2,Q382,P382))</f>
        <v>13</v>
      </c>
      <c r="S382" s="8">
        <f>IF(Параметри!$R$37="RNK",IF(OR($B382="Область"),Параметри!$K$44,IF(R382&lt;Параметри!$G$42,Параметри!$K$41,IF(R382&lt;Параметри!$G$43,Параметри!$K$42,Параметри!$K$43))),IF(C382="Область",Параметри!$R$46,IF(C382="Київ",Параметри!$R$47,IF(L382&lt;Параметри!$P$41,Параметри!$R$41,IF(L382&lt;Параметри!$P$42,Параметри!$R$42,IF(L382&lt;Параметри!$P$43,Параметри!$R$43,IF(L382&lt;Параметри!$P$44,Параметри!$R$44,Параметри!$R$45)))))))</f>
        <v>0.45</v>
      </c>
      <c r="T382" s="39">
        <f ca="1">IF($B382="Область",Параметри!K$58,IF($R382&lt;Параметри!$G$54,Параметри!K$53,IF($R382&lt;Параметри!$G$55,Параметри!K$54,IF($R382&lt;Параметри!$G$56,Параметри!K$55,IF($R382&lt;Параметри!$G$57,Параметри!K$56,Параметри!K$57)))))</f>
        <v>1.7000000000000001E-2</v>
      </c>
      <c r="U382" s="39">
        <f ca="1">IF($B382="Область",Параметри!L$58,IF($R382&lt;Параметри!$G$54,Параметри!L$53,IF($R382&lt;Параметри!$G$55,Параметри!L$54,IF($R382&lt;Параметри!$G$56,Параметри!L$55,IF($R382&lt;Параметри!$G$57,Параметри!L$56,Параметри!L$57)))))</f>
        <v>4.7E-2</v>
      </c>
      <c r="V382" s="52">
        <f>Розрахунки!H382/SUM('Дані з ДІСО'!G382:I382)</f>
        <v>17.95</v>
      </c>
      <c r="W382" s="8">
        <v>2021</v>
      </c>
    </row>
    <row r="383" spans="1:23" ht="15" customHeight="1" x14ac:dyDescent="0.25">
      <c r="A383" s="9">
        <v>382</v>
      </c>
      <c r="B383" s="9" t="s">
        <v>2950</v>
      </c>
      <c r="C383" s="9" t="s">
        <v>4353</v>
      </c>
      <c r="D383" s="9" t="s">
        <v>2971</v>
      </c>
      <c r="E383" s="9" t="s">
        <v>82</v>
      </c>
      <c r="F383" s="9" t="s">
        <v>792</v>
      </c>
      <c r="G383" s="9" t="s">
        <v>3418</v>
      </c>
      <c r="H383" s="9" t="s">
        <v>793</v>
      </c>
      <c r="I383" s="8">
        <v>80858</v>
      </c>
      <c r="J383" s="8">
        <v>52652</v>
      </c>
      <c r="K383" s="8">
        <v>407</v>
      </c>
      <c r="L383" s="11">
        <f t="shared" si="15"/>
        <v>0.65116624205397111</v>
      </c>
      <c r="M383" s="12">
        <f>IF($B383="Область","",SUM('Дані з ДІСО'!J383:L383)/K383)</f>
        <v>29.417690417690416</v>
      </c>
      <c r="N383" s="8" t="str">
        <f>IF($B383="Область","",VLOOKUP(100*J383/I383,Параметри!$B$39:$C$53,2,TRUE))</f>
        <v>4. 65-67</v>
      </c>
      <c r="O383" s="8" t="str">
        <f>IF($B383="Область","",VLOOKUP(M383,Параметри!$B$21:$C$35,2,TRUE))</f>
        <v>12. 14-34,4</v>
      </c>
      <c r="P383" s="8">
        <f t="shared" si="16"/>
        <v>4</v>
      </c>
      <c r="Q383" s="8">
        <f t="shared" si="17"/>
        <v>12</v>
      </c>
      <c r="R383" s="18">
        <f ca="1">IF($B383="Область",Параметри!$K$23,OFFSET(Параметри!$C$2,Q383,P383))</f>
        <v>20.5</v>
      </c>
      <c r="S383" s="8">
        <f>IF(Параметри!$R$37="RNK",IF(OR($B383="Область"),Параметри!$K$44,IF(R383&lt;Параметри!$G$42,Параметри!$K$41,IF(R383&lt;Параметри!$G$43,Параметри!$K$42,Параметри!$K$43))),IF(C383="Область",Параметри!$R$46,IF(C383="Київ",Параметри!$R$47,IF(L383&lt;Параметри!$P$41,Параметри!$R$41,IF(L383&lt;Параметри!$P$42,Параметри!$R$42,IF(L383&lt;Параметри!$P$43,Параметри!$R$43,IF(L383&lt;Параметри!$P$44,Параметри!$R$44,Параметри!$R$45)))))))</f>
        <v>0.45</v>
      </c>
      <c r="T383" s="39">
        <f ca="1">IF($B383="Область",Параметри!K$58,IF($R383&lt;Параметри!$G$54,Параметри!K$53,IF($R383&lt;Параметри!$G$55,Параметри!K$54,IF($R383&lt;Параметри!$G$56,Параметри!K$55,IF($R383&lt;Параметри!$G$57,Параметри!K$56,Параметри!K$57)))))</f>
        <v>7.4999999999999997E-2</v>
      </c>
      <c r="U383" s="39">
        <f ca="1">IF($B383="Область",Параметри!L$58,IF($R383&lt;Параметри!$G$54,Параметри!L$53,IF($R383&lt;Параметри!$G$55,Параметри!L$54,IF($R383&lt;Параметри!$G$56,Параметри!L$55,IF($R383&lt;Параметри!$G$57,Параметри!L$56,Параметри!L$57)))))</f>
        <v>4.7E-2</v>
      </c>
      <c r="V383" s="52">
        <f>Розрахунки!H383/SUM('Дані з ДІСО'!G383:I383)</f>
        <v>21.808743169398905</v>
      </c>
      <c r="W383" s="8" t="s">
        <v>2950</v>
      </c>
    </row>
    <row r="384" spans="1:23" ht="15" hidden="1" customHeight="1" x14ac:dyDescent="0.25">
      <c r="A384" s="9">
        <v>383</v>
      </c>
      <c r="B384" s="9" t="s">
        <v>4355</v>
      </c>
      <c r="C384" s="9" t="s">
        <v>4355</v>
      </c>
      <c r="D384" s="9" t="s">
        <v>2971</v>
      </c>
      <c r="E384" s="9" t="s">
        <v>33</v>
      </c>
      <c r="F384" s="9" t="s">
        <v>794</v>
      </c>
      <c r="G384" s="9" t="s">
        <v>3419</v>
      </c>
      <c r="H384" s="9" t="s">
        <v>795</v>
      </c>
      <c r="I384" s="8">
        <v>14839</v>
      </c>
      <c r="J384" s="8">
        <v>8077</v>
      </c>
      <c r="K384" s="8">
        <v>171.9</v>
      </c>
      <c r="L384" s="11">
        <f t="shared" si="15"/>
        <v>0.54430891569512774</v>
      </c>
      <c r="M384" s="12">
        <f>IF($B384="Область","",SUM('Дані з ДІСО'!J384:L384)/K384)</f>
        <v>10.6282722513089</v>
      </c>
      <c r="N384" s="8" t="str">
        <f>IF($B384="Область","",VLOOKUP(100*J384/I384,Параметри!$B$39:$C$53,2,TRUE))</f>
        <v>8. 53-56</v>
      </c>
      <c r="O384" s="8" t="str">
        <f>IF($B384="Область","",VLOOKUP(M384,Параметри!$B$21:$C$35,2,TRUE))</f>
        <v>11. 9,7-14</v>
      </c>
      <c r="P384" s="8">
        <f t="shared" si="16"/>
        <v>8</v>
      </c>
      <c r="Q384" s="8">
        <f t="shared" si="17"/>
        <v>11</v>
      </c>
      <c r="R384" s="18">
        <f ca="1">IF($B384="Область",Параметри!$K$23,OFFSET(Параметри!$C$2,Q384,P384))</f>
        <v>18</v>
      </c>
      <c r="S384" s="8">
        <f>IF(Параметри!$R$37="RNK",IF(OR($B384="Область"),Параметри!$K$44,IF(R384&lt;Параметри!$G$42,Параметри!$K$41,IF(R384&lt;Параметри!$G$43,Параметри!$K$42,Параметри!$K$43))),IF(C384="Область",Параметри!$R$46,IF(C384="Київ",Параметри!$R$47,IF(L384&lt;Параметри!$P$41,Параметри!$R$41,IF(L384&lt;Параметри!$P$42,Параметри!$R$42,IF(L384&lt;Параметри!$P$43,Параметри!$R$43,IF(L384&lt;Параметри!$P$44,Параметри!$R$44,Параметри!$R$45)))))))</f>
        <v>0.4</v>
      </c>
      <c r="T384" s="39">
        <f ca="1">IF($B384="Область",Параметри!K$58,IF($R384&lt;Параметри!$G$54,Параметри!K$53,IF($R384&lt;Параметри!$G$55,Параметри!K$54,IF($R384&lt;Параметри!$G$56,Параметри!K$55,IF($R384&lt;Параметри!$G$57,Параметри!K$56,Параметри!K$57)))))</f>
        <v>1.7000000000000001E-2</v>
      </c>
      <c r="U384" s="39">
        <f ca="1">IF($B384="Область",Параметри!L$58,IF($R384&lt;Параметри!$G$54,Параметри!L$53,IF($R384&lt;Параметри!$G$55,Параметри!L$54,IF($R384&lt;Параметри!$G$56,Параметри!L$55,IF($R384&lt;Параметри!$G$57,Параметри!L$56,Параметри!L$57)))))</f>
        <v>4.7E-2</v>
      </c>
      <c r="V384" s="52">
        <f>Розрахунки!H384/SUM('Дані з ДІСО'!G384:I384)</f>
        <v>15.88695652173913</v>
      </c>
      <c r="W384" s="8">
        <v>2021</v>
      </c>
    </row>
    <row r="385" spans="1:23" ht="15" hidden="1" customHeight="1" x14ac:dyDescent="0.25">
      <c r="A385" s="9">
        <v>384</v>
      </c>
      <c r="B385" s="9" t="s">
        <v>2950</v>
      </c>
      <c r="C385" s="9" t="s">
        <v>4353</v>
      </c>
      <c r="D385" s="9" t="s">
        <v>2971</v>
      </c>
      <c r="E385" s="9" t="s">
        <v>82</v>
      </c>
      <c r="F385" s="9" t="s">
        <v>796</v>
      </c>
      <c r="G385" s="9" t="s">
        <v>3420</v>
      </c>
      <c r="H385" s="9" t="s">
        <v>797</v>
      </c>
      <c r="I385" s="8">
        <v>15545</v>
      </c>
      <c r="J385" s="8">
        <v>6780</v>
      </c>
      <c r="K385" s="8">
        <v>85.2</v>
      </c>
      <c r="L385" s="11">
        <f t="shared" si="15"/>
        <v>0.43615310389192669</v>
      </c>
      <c r="M385" s="12">
        <f>IF($B385="Область","",SUM('Дані з ДІСО'!J385:L385)/K385)</f>
        <v>20.211267605633804</v>
      </c>
      <c r="N385" s="8" t="str">
        <f>IF($B385="Область","",VLOOKUP(100*J385/I385,Параметри!$B$39:$C$53,2,TRUE))</f>
        <v>11. 25-46</v>
      </c>
      <c r="O385" s="8" t="str">
        <f>IF($B385="Область","",VLOOKUP(M385,Параметри!$B$21:$C$35,2,TRUE))</f>
        <v>12. 14-34,4</v>
      </c>
      <c r="P385" s="8">
        <f t="shared" si="16"/>
        <v>11</v>
      </c>
      <c r="Q385" s="8">
        <f t="shared" si="17"/>
        <v>12</v>
      </c>
      <c r="R385" s="18">
        <f ca="1">IF($B385="Область",Параметри!$K$23,OFFSET(Параметри!$C$2,Q385,P385))</f>
        <v>21.5</v>
      </c>
      <c r="S385" s="8">
        <f>IF(Параметри!$R$37="RNK",IF(OR($B385="Область"),Параметри!$K$44,IF(R385&lt;Параметри!$G$42,Параметри!$K$41,IF(R385&lt;Параметри!$G$43,Параметри!$K$42,Параметри!$K$43))),IF(C385="Область",Параметри!$R$46,IF(C385="Київ",Параметри!$R$47,IF(L385&lt;Параметри!$P$41,Параметри!$R$41,IF(L385&lt;Параметри!$P$42,Параметри!$R$42,IF(L385&lt;Параметри!$P$43,Параметри!$R$43,IF(L385&lt;Параметри!$P$44,Параметри!$R$44,Параметри!$R$45)))))))</f>
        <v>0.4</v>
      </c>
      <c r="T385" s="39">
        <f ca="1">IF($B385="Область",Параметри!K$58,IF($R385&lt;Параметри!$G$54,Параметри!K$53,IF($R385&lt;Параметри!$G$55,Параметри!K$54,IF($R385&lt;Параметри!$G$56,Параметри!K$55,IF($R385&lt;Параметри!$G$57,Параметри!K$56,Параметри!K$57)))))</f>
        <v>7.4999999999999997E-2</v>
      </c>
      <c r="U385" s="39">
        <f ca="1">IF($B385="Область",Параметри!L$58,IF($R385&lt;Параметри!$G$54,Параметри!L$53,IF($R385&lt;Параметри!$G$55,Параметри!L$54,IF($R385&lt;Параметри!$G$56,Параметри!L$55,IF($R385&lt;Параметри!$G$57,Параметри!L$56,Параметри!L$57)))))</f>
        <v>4.7E-2</v>
      </c>
      <c r="V385" s="52">
        <f>Розрахунки!H385/SUM('Дані з ДІСО'!G385:I385)</f>
        <v>17.049504950495049</v>
      </c>
      <c r="W385" s="8" t="s">
        <v>2950</v>
      </c>
    </row>
    <row r="386" spans="1:23" ht="15" hidden="1" customHeight="1" x14ac:dyDescent="0.25">
      <c r="A386" s="9">
        <v>385</v>
      </c>
      <c r="B386" s="9" t="s">
        <v>4355</v>
      </c>
      <c r="C386" s="9" t="s">
        <v>4355</v>
      </c>
      <c r="D386" s="9" t="s">
        <v>2971</v>
      </c>
      <c r="E386" s="9" t="s">
        <v>33</v>
      </c>
      <c r="F386" s="9" t="s">
        <v>798</v>
      </c>
      <c r="G386" s="9" t="s">
        <v>3421</v>
      </c>
      <c r="H386" s="9" t="s">
        <v>799</v>
      </c>
      <c r="I386" s="8">
        <v>18712</v>
      </c>
      <c r="J386" s="8">
        <v>10153</v>
      </c>
      <c r="K386" s="8">
        <v>533.6</v>
      </c>
      <c r="L386" s="11">
        <f t="shared" si="15"/>
        <v>0.54259298845660542</v>
      </c>
      <c r="M386" s="12">
        <f>IF($B386="Область","",SUM('Дані з ДІСО'!J386:L386)/K386)</f>
        <v>6.1413043478260869</v>
      </c>
      <c r="N386" s="8" t="str">
        <f>IF($B386="Область","",VLOOKUP(100*J386/I386,Параметри!$B$39:$C$53,2,TRUE))</f>
        <v>8. 53-56</v>
      </c>
      <c r="O386" s="8" t="str">
        <f>IF($B386="Область","",VLOOKUP(M386,Параметри!$B$21:$C$35,2,TRUE))</f>
        <v>9. 5,6-6,4</v>
      </c>
      <c r="P386" s="8">
        <f t="shared" si="16"/>
        <v>8</v>
      </c>
      <c r="Q386" s="8">
        <f t="shared" si="17"/>
        <v>9</v>
      </c>
      <c r="R386" s="18">
        <f ca="1">IF($B386="Область",Параметри!$K$23,OFFSET(Параметри!$C$2,Q386,P386))</f>
        <v>16</v>
      </c>
      <c r="S386" s="8">
        <f>IF(Параметри!$R$37="RNK",IF(OR($B386="Область"),Параметри!$K$44,IF(R386&lt;Параметри!$G$42,Параметри!$K$41,IF(R386&lt;Параметри!$G$43,Параметри!$K$42,Параметри!$K$43))),IF(C386="Область",Параметри!$R$46,IF(C386="Київ",Параметри!$R$47,IF(L386&lt;Параметри!$P$41,Параметри!$R$41,IF(L386&lt;Параметри!$P$42,Параметри!$R$42,IF(L386&lt;Параметри!$P$43,Параметри!$R$43,IF(L386&lt;Параметри!$P$44,Параметри!$R$44,Параметри!$R$45)))))))</f>
        <v>0.4</v>
      </c>
      <c r="T386" s="39">
        <f ca="1">IF($B386="Область",Параметри!K$58,IF($R386&lt;Параметри!$G$54,Параметри!K$53,IF($R386&lt;Параметри!$G$55,Параметри!K$54,IF($R386&lt;Параметри!$G$56,Параметри!K$55,IF($R386&lt;Параметри!$G$57,Параметри!K$56,Параметри!K$57)))))</f>
        <v>1.7000000000000001E-2</v>
      </c>
      <c r="U386" s="39">
        <f ca="1">IF($B386="Область",Параметри!L$58,IF($R386&lt;Параметри!$G$54,Параметри!L$53,IF($R386&lt;Параметри!$G$55,Параметри!L$54,IF($R386&lt;Параметри!$G$56,Параметри!L$55,IF($R386&lt;Параметри!$G$57,Параметри!L$56,Параметри!L$57)))))</f>
        <v>4.7E-2</v>
      </c>
      <c r="V386" s="52">
        <f>Розрахунки!H386/SUM('Дані з ДІСО'!G386:I386)</f>
        <v>19.50595238095238</v>
      </c>
      <c r="W386" s="8">
        <v>2021</v>
      </c>
    </row>
    <row r="387" spans="1:23" ht="15" hidden="1" customHeight="1" x14ac:dyDescent="0.25">
      <c r="A387" s="9">
        <v>386</v>
      </c>
      <c r="B387" s="9" t="s">
        <v>20</v>
      </c>
      <c r="C387" s="9" t="s">
        <v>20</v>
      </c>
      <c r="D387" s="9" t="s">
        <v>2973</v>
      </c>
      <c r="E387" s="9" t="s">
        <v>21</v>
      </c>
      <c r="F387" s="9" t="s">
        <v>801</v>
      </c>
      <c r="G387" s="9" t="s">
        <v>2972</v>
      </c>
      <c r="H387" s="9" t="s">
        <v>802</v>
      </c>
      <c r="K387" s="8" t="s">
        <v>2948</v>
      </c>
      <c r="L387" s="11" t="str">
        <f t="shared" ref="L387:L450" si="18">IF($B387="Область","",J387/I387)</f>
        <v/>
      </c>
      <c r="M387" s="12" t="str">
        <f>IF($B387="Область","",SUM('Дані з ДІСО'!J387:L387)/K387)</f>
        <v/>
      </c>
      <c r="N387" s="8" t="str">
        <f>IF($B387="Область","",VLOOKUP(100*J387/I387,Параметри!$B$39:$C$53,2,TRUE))</f>
        <v/>
      </c>
      <c r="O387" s="8" t="str">
        <f>IF($B387="Область","",VLOOKUP(M387,Параметри!$B$21:$C$35,2,TRUE))</f>
        <v/>
      </c>
      <c r="P387" s="8" t="str">
        <f t="shared" ref="P387:P450" si="19">IF($B387="Область","",IF(MID(N387,2,1)=".",MID(N387,1,1),MID(N387,1,2))*1)</f>
        <v/>
      </c>
      <c r="Q387" s="8" t="str">
        <f t="shared" ref="Q387:Q450" si="20">IF($B387="Область","",IF(MID(O387,2,1)=".",MID(O387,1,1),MID(O387,1,2))*1)</f>
        <v/>
      </c>
      <c r="R387" s="18">
        <f ca="1">IF($B387="Область",Параметри!$K$23,OFFSET(Параметри!$C$2,Q387,P387))</f>
        <v>20</v>
      </c>
      <c r="S387" s="8">
        <f>IF(Параметри!$R$37="RNK",IF(OR($B387="Область"),Параметри!$K$44,IF(R387&lt;Параметри!$G$42,Параметри!$K$41,IF(R387&lt;Параметри!$G$43,Параметри!$K$42,Параметри!$K$43))),IF(C387="Область",Параметри!$R$46,IF(C387="Київ",Параметри!$R$47,IF(L387&lt;Параметри!$P$41,Параметри!$R$41,IF(L387&lt;Параметри!$P$42,Параметри!$R$42,IF(L387&lt;Параметри!$P$43,Параметри!$R$43,IF(L387&lt;Параметри!$P$44,Параметри!$R$44,Параметри!$R$45)))))))</f>
        <v>0.2</v>
      </c>
      <c r="T387" s="39">
        <f>IF($B387="Область",Параметри!K$58,IF($R387&lt;Параметри!$G$54,Параметри!K$53,IF($R387&lt;Параметри!$G$55,Параметри!K$54,IF($R387&lt;Параметри!$G$56,Параметри!K$55,IF($R387&lt;Параметри!$G$57,Параметри!K$56,Параметри!K$57)))))</f>
        <v>7.0000000000000007E-2</v>
      </c>
      <c r="U387" s="39">
        <f>IF($B387="Область",Параметри!L$58,IF($R387&lt;Параметри!$G$54,Параметри!L$53,IF($R387&lt;Параметри!$G$55,Параметри!L$54,IF($R387&lt;Параметри!$G$56,Параметри!L$55,IF($R387&lt;Параметри!$G$57,Параметри!L$56,Параметри!L$57)))))</f>
        <v>0.10100000000000001</v>
      </c>
      <c r="V387" s="52">
        <f>Розрахунки!H387/SUM('Дані з ДІСО'!G387:I387)</f>
        <v>20.285714285714285</v>
      </c>
      <c r="W387" s="8" t="s">
        <v>20</v>
      </c>
    </row>
    <row r="388" spans="1:23" ht="15" hidden="1" customHeight="1" x14ac:dyDescent="0.25">
      <c r="A388" s="9">
        <v>387</v>
      </c>
      <c r="B388" s="9" t="s">
        <v>4354</v>
      </c>
      <c r="C388" s="9" t="s">
        <v>4354</v>
      </c>
      <c r="D388" s="9" t="s">
        <v>2973</v>
      </c>
      <c r="E388" s="9" t="s">
        <v>28</v>
      </c>
      <c r="F388" s="9" t="s">
        <v>803</v>
      </c>
      <c r="G388" s="9" t="s">
        <v>3422</v>
      </c>
      <c r="H388" s="9" t="s">
        <v>804</v>
      </c>
      <c r="I388" s="8">
        <v>4468</v>
      </c>
      <c r="J388" s="8">
        <v>4468</v>
      </c>
      <c r="K388" s="8">
        <v>499.3</v>
      </c>
      <c r="L388" s="11">
        <f t="shared" si="18"/>
        <v>1</v>
      </c>
      <c r="M388" s="12">
        <f>IF($B388="Область","",SUM('Дані з ДІСО'!J388:L388)/K388)</f>
        <v>0.62287202082916082</v>
      </c>
      <c r="N388" s="8" t="str">
        <f>IF($B388="Область","",VLOOKUP(100*J388/I388,Параметри!$B$39:$C$53,2,TRUE))</f>
        <v>1. 100%</v>
      </c>
      <c r="O388" s="8" t="str">
        <f>IF($B388="Область","",VLOOKUP(M388,Параметри!$B$21:$C$35,2,TRUE))</f>
        <v>1. 0-1,1</v>
      </c>
      <c r="P388" s="8">
        <f t="shared" si="19"/>
        <v>1</v>
      </c>
      <c r="Q388" s="8">
        <f t="shared" si="20"/>
        <v>1</v>
      </c>
      <c r="R388" s="18">
        <f ca="1">IF($B388="Область",Параметри!$K$23,OFFSET(Параметри!$C$2,Q388,P388))</f>
        <v>10</v>
      </c>
      <c r="S388" s="8">
        <f>IF(Параметри!$R$37="RNK",IF(OR($B388="Область"),Параметри!$K$44,IF(R388&lt;Параметри!$G$42,Параметри!$K$41,IF(R388&lt;Параметри!$G$43,Параметри!$K$42,Параметри!$K$43))),IF(C388="Область",Параметри!$R$46,IF(C388="Київ",Параметри!$R$47,IF(L388&lt;Параметри!$P$41,Параметри!$R$41,IF(L388&lt;Параметри!$P$42,Параметри!$R$42,IF(L388&lt;Параметри!$P$43,Параметри!$R$43,IF(L388&lt;Параметри!$P$44,Параметри!$R$44,Параметри!$R$45)))))))</f>
        <v>0.5</v>
      </c>
      <c r="T388" s="39">
        <f ca="1">IF($B388="Область",Параметри!K$58,IF($R388&lt;Параметри!$G$54,Параметри!K$53,IF($R388&lt;Параметри!$G$55,Параметри!K$54,IF($R388&lt;Параметри!$G$56,Параметри!K$55,IF($R388&lt;Параметри!$G$57,Параметри!K$56,Параметри!K$57)))))</f>
        <v>1.7000000000000001E-2</v>
      </c>
      <c r="U388" s="39">
        <f ca="1">IF($B388="Область",Параметри!L$58,IF($R388&lt;Параметри!$G$54,Параметри!L$53,IF($R388&lt;Параметри!$G$55,Параметри!L$54,IF($R388&lt;Параметри!$G$56,Параметри!L$55,IF($R388&lt;Параметри!$G$57,Параметри!L$56,Параметри!L$57)))))</f>
        <v>4.7E-2</v>
      </c>
      <c r="V388" s="52">
        <f>Розрахунки!H388/SUM('Дані з ДІСО'!G388:I388)</f>
        <v>9.71875</v>
      </c>
      <c r="W388" s="8">
        <v>2016</v>
      </c>
    </row>
    <row r="389" spans="1:23" ht="15" hidden="1" customHeight="1" x14ac:dyDescent="0.25">
      <c r="A389" s="9">
        <v>388</v>
      </c>
      <c r="B389" s="9" t="s">
        <v>4355</v>
      </c>
      <c r="C389" s="9" t="s">
        <v>4355</v>
      </c>
      <c r="D389" s="9" t="s">
        <v>2973</v>
      </c>
      <c r="E389" s="9" t="s">
        <v>33</v>
      </c>
      <c r="F389" s="9" t="s">
        <v>805</v>
      </c>
      <c r="G389" s="9" t="s">
        <v>3423</v>
      </c>
      <c r="H389" s="9" t="s">
        <v>806</v>
      </c>
      <c r="I389" s="8">
        <v>13739</v>
      </c>
      <c r="J389" s="8">
        <v>4202</v>
      </c>
      <c r="K389" s="8">
        <v>562.20000000000005</v>
      </c>
      <c r="L389" s="11">
        <f t="shared" si="18"/>
        <v>0.30584467574059249</v>
      </c>
      <c r="M389" s="12">
        <f>IF($B389="Область","",SUM('Дані з ДІСО'!J389:L389)/K389)</f>
        <v>2.8157239416577728</v>
      </c>
      <c r="N389" s="8" t="str">
        <f>IF($B389="Область","",VLOOKUP(100*J389/I389,Параметри!$B$39:$C$53,2,TRUE))</f>
        <v>11. 25-46</v>
      </c>
      <c r="O389" s="8" t="str">
        <f>IF($B389="Область","",VLOOKUP(M389,Параметри!$B$21:$C$35,2,TRUE))</f>
        <v>4. 2,2-3</v>
      </c>
      <c r="P389" s="8">
        <f t="shared" si="19"/>
        <v>11</v>
      </c>
      <c r="Q389" s="8">
        <f t="shared" si="20"/>
        <v>4</v>
      </c>
      <c r="R389" s="18">
        <f ca="1">IF($B389="Область",Параметри!$K$23,OFFSET(Параметри!$C$2,Q389,P389))</f>
        <v>16.5</v>
      </c>
      <c r="S389" s="8">
        <f>IF(Параметри!$R$37="RNK",IF(OR($B389="Область"),Параметри!$K$44,IF(R389&lt;Параметри!$G$42,Параметри!$K$41,IF(R389&lt;Параметри!$G$43,Параметри!$K$42,Параметри!$K$43))),IF(C389="Область",Параметри!$R$46,IF(C389="Київ",Параметри!$R$47,IF(L389&lt;Параметри!$P$41,Параметри!$R$41,IF(L389&lt;Параметри!$P$42,Параметри!$R$42,IF(L389&lt;Параметри!$P$43,Параметри!$R$43,IF(L389&lt;Параметри!$P$44,Параметри!$R$44,Параметри!$R$45)))))))</f>
        <v>0.3</v>
      </c>
      <c r="T389" s="39">
        <f ca="1">IF($B389="Область",Параметри!K$58,IF($R389&lt;Параметри!$G$54,Параметри!K$53,IF($R389&lt;Параметри!$G$55,Параметри!K$54,IF($R389&lt;Параметри!$G$56,Параметри!K$55,IF($R389&lt;Параметри!$G$57,Параметри!K$56,Параметри!K$57)))))</f>
        <v>1.7000000000000001E-2</v>
      </c>
      <c r="U389" s="39">
        <f ca="1">IF($B389="Область",Параметри!L$58,IF($R389&lt;Параметри!$G$54,Параметри!L$53,IF($R389&lt;Параметри!$G$55,Параметри!L$54,IF($R389&lt;Параметри!$G$56,Параметри!L$55,IF($R389&lt;Параметри!$G$57,Параметри!L$56,Параметри!L$57)))))</f>
        <v>4.7E-2</v>
      </c>
      <c r="V389" s="52">
        <f>Розрахунки!H389/SUM('Дані з ДІСО'!G389:I389)</f>
        <v>18.406976744186046</v>
      </c>
      <c r="W389" s="8">
        <v>2016</v>
      </c>
    </row>
    <row r="390" spans="1:23" ht="15" customHeight="1" x14ac:dyDescent="0.25">
      <c r="A390" s="9">
        <v>389</v>
      </c>
      <c r="B390" s="9" t="s">
        <v>4355</v>
      </c>
      <c r="C390" s="9" t="s">
        <v>4355</v>
      </c>
      <c r="D390" s="9" t="s">
        <v>2973</v>
      </c>
      <c r="E390" s="9" t="s">
        <v>33</v>
      </c>
      <c r="F390" s="9" t="s">
        <v>807</v>
      </c>
      <c r="G390" s="9" t="s">
        <v>3424</v>
      </c>
      <c r="H390" s="9" t="s">
        <v>808</v>
      </c>
      <c r="I390" s="8">
        <v>5969</v>
      </c>
      <c r="J390" s="8">
        <v>3846</v>
      </c>
      <c r="K390" s="8">
        <v>370.2</v>
      </c>
      <c r="L390" s="11">
        <f t="shared" si="18"/>
        <v>0.64432903333891778</v>
      </c>
      <c r="M390" s="12">
        <f>IF($B390="Область","",SUM('Дані з ДІСО'!J390:L390)/K390)</f>
        <v>1.582928146947596</v>
      </c>
      <c r="N390" s="8" t="str">
        <f>IF($B390="Область","",VLOOKUP(100*J390/I390,Параметри!$B$39:$C$53,2,TRUE))</f>
        <v>5. 60-65</v>
      </c>
      <c r="O390" s="8" t="str">
        <f>IF($B390="Область","",VLOOKUP(M390,Параметри!$B$21:$C$35,2,TRUE))</f>
        <v>2. 1,1-1,7</v>
      </c>
      <c r="P390" s="8">
        <f t="shared" si="19"/>
        <v>5</v>
      </c>
      <c r="Q390" s="8">
        <f t="shared" si="20"/>
        <v>2</v>
      </c>
      <c r="R390" s="18">
        <f ca="1">IF($B390="Область",Параметри!$K$23,OFFSET(Параметри!$C$2,Q390,P390))</f>
        <v>13</v>
      </c>
      <c r="S390" s="8">
        <f>IF(Параметри!$R$37="RNK",IF(OR($B390="Область"),Параметри!$K$44,IF(R390&lt;Параметри!$G$42,Параметри!$K$41,IF(R390&lt;Параметри!$G$43,Параметри!$K$42,Параметри!$K$43))),IF(C390="Область",Параметри!$R$46,IF(C390="Київ",Параметри!$R$47,IF(L390&lt;Параметри!$P$41,Параметри!$R$41,IF(L390&lt;Параметри!$P$42,Параметри!$R$42,IF(L390&lt;Параметри!$P$43,Параметри!$R$43,IF(L390&lt;Параметри!$P$44,Параметри!$R$44,Параметри!$R$45)))))))</f>
        <v>0.45</v>
      </c>
      <c r="T390" s="39">
        <f ca="1">IF($B390="Область",Параметри!K$58,IF($R390&lt;Параметри!$G$54,Параметри!K$53,IF($R390&lt;Параметри!$G$55,Параметри!K$54,IF($R390&lt;Параметри!$G$56,Параметри!K$55,IF($R390&lt;Параметри!$G$57,Параметри!K$56,Параметри!K$57)))))</f>
        <v>1.7000000000000001E-2</v>
      </c>
      <c r="U390" s="39">
        <f ca="1">IF($B390="Область",Параметри!L$58,IF($R390&lt;Параметри!$G$54,Параметри!L$53,IF($R390&lt;Параметри!$G$55,Параметри!L$54,IF($R390&lt;Параметри!$G$56,Параметри!L$55,IF($R390&lt;Параметри!$G$57,Параметри!L$56,Параметри!L$57)))))</f>
        <v>4.7E-2</v>
      </c>
      <c r="V390" s="52">
        <f>Розрахунки!H390/SUM('Дані з ДІСО'!G390:I390)</f>
        <v>12.468085106382979</v>
      </c>
      <c r="W390" s="8">
        <v>2016</v>
      </c>
    </row>
    <row r="391" spans="1:23" ht="15" hidden="1" customHeight="1" x14ac:dyDescent="0.25">
      <c r="A391" s="9">
        <v>390</v>
      </c>
      <c r="B391" s="9" t="s">
        <v>4354</v>
      </c>
      <c r="C391" s="9" t="s">
        <v>4354</v>
      </c>
      <c r="D391" s="9" t="s">
        <v>2973</v>
      </c>
      <c r="E391" s="9" t="s">
        <v>28</v>
      </c>
      <c r="F391" s="9" t="s">
        <v>809</v>
      </c>
      <c r="G391" s="9" t="s">
        <v>3425</v>
      </c>
      <c r="H391" s="9" t="s">
        <v>810</v>
      </c>
      <c r="I391" s="8">
        <v>5353</v>
      </c>
      <c r="J391" s="8">
        <v>5353</v>
      </c>
      <c r="K391" s="8">
        <v>365.9</v>
      </c>
      <c r="L391" s="11">
        <f t="shared" si="18"/>
        <v>1</v>
      </c>
      <c r="M391" s="12">
        <f>IF($B391="Область","",SUM('Дані з ДІСО'!J391:L391)/K391)</f>
        <v>1.1779174637879202</v>
      </c>
      <c r="N391" s="8" t="str">
        <f>IF($B391="Область","",VLOOKUP(100*J391/I391,Параметри!$B$39:$C$53,2,TRUE))</f>
        <v>1. 100%</v>
      </c>
      <c r="O391" s="8" t="str">
        <f>IF($B391="Область","",VLOOKUP(M391,Параметри!$B$21:$C$35,2,TRUE))</f>
        <v>2. 1,1-1,7</v>
      </c>
      <c r="P391" s="8">
        <f t="shared" si="19"/>
        <v>1</v>
      </c>
      <c r="Q391" s="8">
        <f t="shared" si="20"/>
        <v>2</v>
      </c>
      <c r="R391" s="18">
        <f ca="1">IF($B391="Область",Параметри!$K$23,OFFSET(Параметри!$C$2,Q391,P391))</f>
        <v>11.5</v>
      </c>
      <c r="S391" s="8">
        <f>IF(Параметри!$R$37="RNK",IF(OR($B391="Область"),Параметри!$K$44,IF(R391&lt;Параметри!$G$42,Параметри!$K$41,IF(R391&lt;Параметри!$G$43,Параметри!$K$42,Параметри!$K$43))),IF(C391="Область",Параметри!$R$46,IF(C391="Київ",Параметри!$R$47,IF(L391&lt;Параметри!$P$41,Параметри!$R$41,IF(L391&lt;Параметри!$P$42,Параметри!$R$42,IF(L391&lt;Параметри!$P$43,Параметри!$R$43,IF(L391&lt;Параметри!$P$44,Параметри!$R$44,Параметри!$R$45)))))))</f>
        <v>0.5</v>
      </c>
      <c r="T391" s="39">
        <f ca="1">IF($B391="Область",Параметри!K$58,IF($R391&lt;Параметри!$G$54,Параметри!K$53,IF($R391&lt;Параметри!$G$55,Параметри!K$54,IF($R391&lt;Параметри!$G$56,Параметри!K$55,IF($R391&lt;Параметри!$G$57,Параметри!K$56,Параметри!K$57)))))</f>
        <v>1.7000000000000001E-2</v>
      </c>
      <c r="U391" s="39">
        <f ca="1">IF($B391="Область",Параметри!L$58,IF($R391&lt;Параметри!$G$54,Параметри!L$53,IF($R391&lt;Параметри!$G$55,Параметри!L$54,IF($R391&lt;Параметри!$G$56,Параметри!L$55,IF($R391&lt;Параметри!$G$57,Параметри!L$56,Параметри!L$57)))))</f>
        <v>4.7E-2</v>
      </c>
      <c r="V391" s="52">
        <f>Розрахунки!H391/SUM('Дані з ДІСО'!G391:I391)</f>
        <v>17.958333333333332</v>
      </c>
      <c r="W391" s="8">
        <v>2016</v>
      </c>
    </row>
    <row r="392" spans="1:23" ht="15" hidden="1" customHeight="1" x14ac:dyDescent="0.25">
      <c r="A392" s="9">
        <v>391</v>
      </c>
      <c r="B392" s="9" t="s">
        <v>4354</v>
      </c>
      <c r="C392" s="9" t="s">
        <v>4354</v>
      </c>
      <c r="D392" s="9" t="s">
        <v>2973</v>
      </c>
      <c r="E392" s="9" t="s">
        <v>28</v>
      </c>
      <c r="F392" s="9" t="s">
        <v>811</v>
      </c>
      <c r="G392" s="9" t="s">
        <v>3426</v>
      </c>
      <c r="H392" s="9" t="s">
        <v>812</v>
      </c>
      <c r="I392" s="8">
        <v>3161</v>
      </c>
      <c r="J392" s="8">
        <v>3161</v>
      </c>
      <c r="K392" s="8">
        <v>327.10000000000002</v>
      </c>
      <c r="L392" s="11">
        <f t="shared" si="18"/>
        <v>1</v>
      </c>
      <c r="M392" s="12">
        <f>IF($B392="Область","",SUM('Дані з ДІСО'!J392:L392)/K392)</f>
        <v>0.96300825435646586</v>
      </c>
      <c r="N392" s="8" t="str">
        <f>IF($B392="Область","",VLOOKUP(100*J392/I392,Параметри!$B$39:$C$53,2,TRUE))</f>
        <v>1. 100%</v>
      </c>
      <c r="O392" s="8" t="str">
        <f>IF($B392="Область","",VLOOKUP(M392,Параметри!$B$21:$C$35,2,TRUE))</f>
        <v>1. 0-1,1</v>
      </c>
      <c r="P392" s="8">
        <f t="shared" si="19"/>
        <v>1</v>
      </c>
      <c r="Q392" s="8">
        <f t="shared" si="20"/>
        <v>1</v>
      </c>
      <c r="R392" s="18">
        <f ca="1">IF($B392="Область",Параметри!$K$23,OFFSET(Параметри!$C$2,Q392,P392))</f>
        <v>10</v>
      </c>
      <c r="S392" s="8">
        <f>IF(Параметри!$R$37="RNK",IF(OR($B392="Область"),Параметри!$K$44,IF(R392&lt;Параметри!$G$42,Параметри!$K$41,IF(R392&lt;Параметри!$G$43,Параметри!$K$42,Параметри!$K$43))),IF(C392="Область",Параметри!$R$46,IF(C392="Київ",Параметри!$R$47,IF(L392&lt;Параметри!$P$41,Параметри!$R$41,IF(L392&lt;Параметри!$P$42,Параметри!$R$42,IF(L392&lt;Параметри!$P$43,Параметри!$R$43,IF(L392&lt;Параметри!$P$44,Параметри!$R$44,Параметри!$R$45)))))))</f>
        <v>0.5</v>
      </c>
      <c r="T392" s="39">
        <f ca="1">IF($B392="Область",Параметри!K$58,IF($R392&lt;Параметри!$G$54,Параметри!K$53,IF($R392&lt;Параметри!$G$55,Параметри!K$54,IF($R392&lt;Параметри!$G$56,Параметри!K$55,IF($R392&lt;Параметри!$G$57,Параметри!K$56,Параметри!K$57)))))</f>
        <v>1.7000000000000001E-2</v>
      </c>
      <c r="U392" s="39">
        <f ca="1">IF($B392="Область",Параметри!L$58,IF($R392&lt;Параметри!$G$54,Параметри!L$53,IF($R392&lt;Параметри!$G$55,Параметри!L$54,IF($R392&lt;Параметри!$G$56,Параметри!L$55,IF($R392&lt;Параметри!$G$57,Параметри!L$56,Параметри!L$57)))))</f>
        <v>4.7E-2</v>
      </c>
      <c r="V392" s="52">
        <f>Розрахунки!H392/SUM('Дані з ДІСО'!G392:I392)</f>
        <v>15</v>
      </c>
      <c r="W392" s="8">
        <v>2016</v>
      </c>
    </row>
    <row r="393" spans="1:23" hidden="1" x14ac:dyDescent="0.25">
      <c r="A393" s="9">
        <v>392</v>
      </c>
      <c r="B393" s="9" t="s">
        <v>4354</v>
      </c>
      <c r="C393" s="9" t="s">
        <v>4354</v>
      </c>
      <c r="D393" s="9" t="s">
        <v>2973</v>
      </c>
      <c r="E393" s="9" t="s">
        <v>28</v>
      </c>
      <c r="F393" s="9" t="s">
        <v>813</v>
      </c>
      <c r="G393" s="9" t="s">
        <v>3427</v>
      </c>
      <c r="H393" s="9" t="s">
        <v>814</v>
      </c>
      <c r="I393" s="8">
        <v>5362</v>
      </c>
      <c r="J393" s="8">
        <v>5362</v>
      </c>
      <c r="K393" s="8">
        <v>267.2</v>
      </c>
      <c r="L393" s="11">
        <f t="shared" si="18"/>
        <v>1</v>
      </c>
      <c r="M393" s="12">
        <f>IF($B393="Область","",SUM('Дані з ДІСО'!J393:L393)/K393)</f>
        <v>1.938622754491018</v>
      </c>
      <c r="N393" s="8" t="str">
        <f>IF($B393="Область","",VLOOKUP(100*J393/I393,Параметри!$B$39:$C$53,2,TRUE))</f>
        <v>1. 100%</v>
      </c>
      <c r="O393" s="8" t="str">
        <f>IF($B393="Область","",VLOOKUP(M393,Параметри!$B$21:$C$35,2,TRUE))</f>
        <v>3. 1,7-2,2</v>
      </c>
      <c r="P393" s="8">
        <f t="shared" si="19"/>
        <v>1</v>
      </c>
      <c r="Q393" s="8">
        <f t="shared" si="20"/>
        <v>3</v>
      </c>
      <c r="R393" s="18">
        <f ca="1">IF($B393="Область",Параметри!$K$23,OFFSET(Параметри!$C$2,Q393,P393))</f>
        <v>12</v>
      </c>
      <c r="S393" s="8">
        <f>IF(Параметри!$R$37="RNK",IF(OR($B393="Область"),Параметри!$K$44,IF(R393&lt;Параметри!$G$42,Параметри!$K$41,IF(R393&lt;Параметри!$G$43,Параметри!$K$42,Параметри!$K$43))),IF(C393="Область",Параметри!$R$46,IF(C393="Київ",Параметри!$R$47,IF(L393&lt;Параметри!$P$41,Параметри!$R$41,IF(L393&lt;Параметри!$P$42,Параметри!$R$42,IF(L393&lt;Параметри!$P$43,Параметри!$R$43,IF(L393&lt;Параметри!$P$44,Параметри!$R$44,Параметри!$R$45)))))))</f>
        <v>0.5</v>
      </c>
      <c r="T393" s="39">
        <f ca="1">IF($B393="Область",Параметри!K$58,IF($R393&lt;Параметри!$G$54,Параметри!K$53,IF($R393&lt;Параметри!$G$55,Параметри!K$54,IF($R393&lt;Параметри!$G$56,Параметри!K$55,IF($R393&lt;Параметри!$G$57,Параметри!K$56,Параметри!K$57)))))</f>
        <v>1.7000000000000001E-2</v>
      </c>
      <c r="U393" s="39">
        <f ca="1">IF($B393="Область",Параметри!L$58,IF($R393&lt;Параметри!$G$54,Параметри!L$53,IF($R393&lt;Параметри!$G$55,Параметри!L$54,IF($R393&lt;Параметри!$G$56,Параметри!L$55,IF($R393&lt;Параметри!$G$57,Параметри!L$56,Параметри!L$57)))))</f>
        <v>4.7E-2</v>
      </c>
      <c r="V393" s="52">
        <f>Розрахунки!H393/SUM('Дані з ДІСО'!G393:I393)</f>
        <v>16.1875</v>
      </c>
      <c r="W393" s="8">
        <v>2016</v>
      </c>
    </row>
    <row r="394" spans="1:23" ht="15" hidden="1" customHeight="1" x14ac:dyDescent="0.25">
      <c r="A394" s="9">
        <v>393</v>
      </c>
      <c r="B394" s="9" t="s">
        <v>4354</v>
      </c>
      <c r="C394" s="9" t="s">
        <v>4354</v>
      </c>
      <c r="D394" s="9" t="s">
        <v>2973</v>
      </c>
      <c r="E394" s="9" t="s">
        <v>28</v>
      </c>
      <c r="F394" s="9" t="s">
        <v>815</v>
      </c>
      <c r="G394" s="9" t="s">
        <v>3428</v>
      </c>
      <c r="H394" s="9" t="s">
        <v>816</v>
      </c>
      <c r="I394" s="8">
        <v>5696</v>
      </c>
      <c r="J394" s="8">
        <v>5696</v>
      </c>
      <c r="K394" s="8">
        <v>220.2</v>
      </c>
      <c r="L394" s="11">
        <f t="shared" si="18"/>
        <v>1</v>
      </c>
      <c r="M394" s="12">
        <f>IF($B394="Область","",SUM('Дані з ДІСО'!J394:L394)/K394)</f>
        <v>2.0027247956403271</v>
      </c>
      <c r="N394" s="8" t="str">
        <f>IF($B394="Область","",VLOOKUP(100*J394/I394,Параметри!$B$39:$C$53,2,TRUE))</f>
        <v>1. 100%</v>
      </c>
      <c r="O394" s="8" t="str">
        <f>IF($B394="Область","",VLOOKUP(M394,Параметри!$B$21:$C$35,2,TRUE))</f>
        <v>3. 1,7-2,2</v>
      </c>
      <c r="P394" s="8">
        <f t="shared" si="19"/>
        <v>1</v>
      </c>
      <c r="Q394" s="8">
        <f t="shared" si="20"/>
        <v>3</v>
      </c>
      <c r="R394" s="18">
        <f ca="1">IF($B394="Область",Параметри!$K$23,OFFSET(Параметри!$C$2,Q394,P394))</f>
        <v>12</v>
      </c>
      <c r="S394" s="8">
        <f>IF(Параметри!$R$37="RNK",IF(OR($B394="Область"),Параметри!$K$44,IF(R394&lt;Параметри!$G$42,Параметри!$K$41,IF(R394&lt;Параметри!$G$43,Параметри!$K$42,Параметри!$K$43))),IF(C394="Область",Параметри!$R$46,IF(C394="Київ",Параметри!$R$47,IF(L394&lt;Параметри!$P$41,Параметри!$R$41,IF(L394&lt;Параметри!$P$42,Параметри!$R$42,IF(L394&lt;Параметри!$P$43,Параметри!$R$43,IF(L394&lt;Параметри!$P$44,Параметри!$R$44,Параметри!$R$45)))))))</f>
        <v>0.5</v>
      </c>
      <c r="T394" s="39">
        <f ca="1">IF($B394="Область",Параметри!K$58,IF($R394&lt;Параметри!$G$54,Параметри!K$53,IF($R394&lt;Параметри!$G$55,Параметри!K$54,IF($R394&lt;Параметри!$G$56,Параметри!K$55,IF($R394&lt;Параметри!$G$57,Параметри!K$56,Параметри!K$57)))))</f>
        <v>1.7000000000000001E-2</v>
      </c>
      <c r="U394" s="39">
        <f ca="1">IF($B394="Область",Параметри!L$58,IF($R394&lt;Параметри!$G$54,Параметри!L$53,IF($R394&lt;Параметри!$G$55,Параметри!L$54,IF($R394&lt;Параметри!$G$56,Параметри!L$55,IF($R394&lt;Параметри!$G$57,Параметри!L$56,Параметри!L$57)))))</f>
        <v>4.7E-2</v>
      </c>
      <c r="V394" s="52">
        <f>Розрахунки!H394/SUM('Дані з ДІСО'!G394:I394)</f>
        <v>19.173913043478262</v>
      </c>
      <c r="W394" s="8">
        <v>2017</v>
      </c>
    </row>
    <row r="395" spans="1:23" ht="15" hidden="1" customHeight="1" x14ac:dyDescent="0.25">
      <c r="A395" s="9">
        <v>394</v>
      </c>
      <c r="B395" s="9" t="s">
        <v>2951</v>
      </c>
      <c r="C395" s="9" t="s">
        <v>4353</v>
      </c>
      <c r="D395" s="9" t="s">
        <v>2973</v>
      </c>
      <c r="E395" s="9" t="s">
        <v>25</v>
      </c>
      <c r="F395" s="9" t="s">
        <v>817</v>
      </c>
      <c r="G395" s="9" t="s">
        <v>3429</v>
      </c>
      <c r="H395" s="9" t="s">
        <v>818</v>
      </c>
      <c r="I395" s="8">
        <v>22797</v>
      </c>
      <c r="J395" s="8">
        <v>11400</v>
      </c>
      <c r="K395" s="8">
        <v>979.7</v>
      </c>
      <c r="L395" s="11">
        <f t="shared" si="18"/>
        <v>0.50006579813133312</v>
      </c>
      <c r="M395" s="12">
        <f>IF($B395="Область","",SUM('Дані з ДІСО'!J395:L395)/K395)</f>
        <v>2.2741655608859852</v>
      </c>
      <c r="N395" s="8" t="str">
        <f>IF($B395="Область","",VLOOKUP(100*J395/I395,Параметри!$B$39:$C$53,2,TRUE))</f>
        <v>10. 46-51</v>
      </c>
      <c r="O395" s="8" t="str">
        <f>IF($B395="Область","",VLOOKUP(M395,Параметри!$B$21:$C$35,2,TRUE))</f>
        <v>4. 2,2-3</v>
      </c>
      <c r="P395" s="8">
        <f t="shared" si="19"/>
        <v>10</v>
      </c>
      <c r="Q395" s="8">
        <f t="shared" si="20"/>
        <v>4</v>
      </c>
      <c r="R395" s="18">
        <f ca="1">IF($B395="Область",Параметри!$K$23,OFFSET(Параметри!$C$2,Q395,P395))</f>
        <v>15.5</v>
      </c>
      <c r="S395" s="8">
        <f>IF(Параметри!$R$37="RNK",IF(OR($B395="Область"),Параметри!$K$44,IF(R395&lt;Параметри!$G$42,Параметри!$K$41,IF(R395&lt;Параметри!$G$43,Параметри!$K$42,Параметри!$K$43))),IF(C395="Область",Параметри!$R$46,IF(C395="Київ",Параметри!$R$47,IF(L395&lt;Параметри!$P$41,Параметри!$R$41,IF(L395&lt;Параметри!$P$42,Параметри!$R$42,IF(L395&lt;Параметри!$P$43,Параметри!$R$43,IF(L395&lt;Параметри!$P$44,Параметри!$R$44,Параметри!$R$45)))))))</f>
        <v>0.4</v>
      </c>
      <c r="T395" s="39">
        <f ca="1">IF($B395="Область",Параметри!K$58,IF($R395&lt;Параметри!$G$54,Параметри!K$53,IF($R395&lt;Параметри!$G$55,Параметри!K$54,IF($R395&lt;Параметри!$G$56,Параметри!K$55,IF($R395&lt;Параметри!$G$57,Параметри!K$56,Параметри!K$57)))))</f>
        <v>1.7000000000000001E-2</v>
      </c>
      <c r="U395" s="39">
        <f ca="1">IF($B395="Область",Параметри!L$58,IF($R395&lt;Параметри!$G$54,Параметри!L$53,IF($R395&lt;Параметри!$G$55,Параметри!L$54,IF($R395&lt;Параметри!$G$56,Параметри!L$55,IF($R395&lt;Параметри!$G$57,Параметри!L$56,Параметри!L$57)))))</f>
        <v>4.7E-2</v>
      </c>
      <c r="V395" s="52">
        <f>Розрахунки!H395/SUM('Дані з ДІСО'!G395:I395)</f>
        <v>16.382352941176471</v>
      </c>
      <c r="W395" s="8">
        <v>2017</v>
      </c>
    </row>
    <row r="396" spans="1:23" ht="15" hidden="1" customHeight="1" x14ac:dyDescent="0.25">
      <c r="A396" s="9">
        <v>395</v>
      </c>
      <c r="B396" s="9" t="s">
        <v>4355</v>
      </c>
      <c r="C396" s="9" t="s">
        <v>4355</v>
      </c>
      <c r="D396" s="9" t="s">
        <v>2973</v>
      </c>
      <c r="E396" s="9" t="s">
        <v>33</v>
      </c>
      <c r="F396" s="9" t="s">
        <v>819</v>
      </c>
      <c r="G396" s="9" t="s">
        <v>3430</v>
      </c>
      <c r="H396" s="9" t="s">
        <v>820</v>
      </c>
      <c r="I396" s="8">
        <v>12514</v>
      </c>
      <c r="J396" s="8">
        <v>7303</v>
      </c>
      <c r="K396" s="8">
        <v>529</v>
      </c>
      <c r="L396" s="11">
        <f t="shared" si="18"/>
        <v>0.58358638325075918</v>
      </c>
      <c r="M396" s="12">
        <f>IF($B396="Область","",SUM('Дані з ДІСО'!J396:L396)/K396)</f>
        <v>2.4007561436672966</v>
      </c>
      <c r="N396" s="8" t="str">
        <f>IF($B396="Область","",VLOOKUP(100*J396/I396,Параметри!$B$39:$C$53,2,TRUE))</f>
        <v>6. 58-60</v>
      </c>
      <c r="O396" s="8" t="str">
        <f>IF($B396="Область","",VLOOKUP(M396,Параметри!$B$21:$C$35,2,TRUE))</f>
        <v>4. 2,2-3</v>
      </c>
      <c r="P396" s="8">
        <f t="shared" si="19"/>
        <v>6</v>
      </c>
      <c r="Q396" s="8">
        <f t="shared" si="20"/>
        <v>4</v>
      </c>
      <c r="R396" s="18">
        <f ca="1">IF($B396="Область",Параметри!$K$23,OFFSET(Параметри!$C$2,Q396,P396))</f>
        <v>14</v>
      </c>
      <c r="S396" s="8">
        <f>IF(Параметри!$R$37="RNK",IF(OR($B396="Область"),Параметри!$K$44,IF(R396&lt;Параметри!$G$42,Параметри!$K$41,IF(R396&lt;Параметри!$G$43,Параметри!$K$42,Параметри!$K$43))),IF(C396="Область",Параметри!$R$46,IF(C396="Київ",Параметри!$R$47,IF(L396&lt;Параметри!$P$41,Параметри!$R$41,IF(L396&lt;Параметри!$P$42,Параметри!$R$42,IF(L396&lt;Параметри!$P$43,Параметри!$R$43,IF(L396&lt;Параметри!$P$44,Параметри!$R$44,Параметри!$R$45)))))))</f>
        <v>0.4</v>
      </c>
      <c r="T396" s="39">
        <f ca="1">IF($B396="Область",Параметри!K$58,IF($R396&lt;Параметри!$G$54,Параметри!K$53,IF($R396&lt;Параметри!$G$55,Параметри!K$54,IF($R396&lt;Параметри!$G$56,Параметри!K$55,IF($R396&lt;Параметри!$G$57,Параметри!K$56,Параметри!K$57)))))</f>
        <v>1.7000000000000001E-2</v>
      </c>
      <c r="U396" s="39">
        <f ca="1">IF($B396="Область",Параметри!L$58,IF($R396&lt;Параметри!$G$54,Параметри!L$53,IF($R396&lt;Параметри!$G$55,Параметри!L$54,IF($R396&lt;Параметри!$G$56,Параметри!L$55,IF($R396&lt;Параметри!$G$57,Параметри!L$56,Параметри!L$57)))))</f>
        <v>4.7E-2</v>
      </c>
      <c r="V396" s="52">
        <f>Розрахунки!H396/SUM('Дані з ДІСО'!G396:I396)</f>
        <v>15.487804878048781</v>
      </c>
      <c r="W396" s="8">
        <v>2017</v>
      </c>
    </row>
    <row r="397" spans="1:23" ht="15" hidden="1" customHeight="1" x14ac:dyDescent="0.25">
      <c r="A397" s="9">
        <v>396</v>
      </c>
      <c r="B397" s="9" t="s">
        <v>4354</v>
      </c>
      <c r="C397" s="9" t="s">
        <v>4354</v>
      </c>
      <c r="D397" s="9" t="s">
        <v>2973</v>
      </c>
      <c r="E397" s="9" t="s">
        <v>28</v>
      </c>
      <c r="F397" s="9" t="s">
        <v>821</v>
      </c>
      <c r="G397" s="9" t="s">
        <v>3431</v>
      </c>
      <c r="H397" s="9" t="s">
        <v>822</v>
      </c>
      <c r="I397" s="8">
        <v>9775</v>
      </c>
      <c r="J397" s="8">
        <v>9775</v>
      </c>
      <c r="K397" s="8">
        <v>313</v>
      </c>
      <c r="L397" s="11">
        <f t="shared" si="18"/>
        <v>1</v>
      </c>
      <c r="M397" s="12">
        <f>IF($B397="Область","",SUM('Дані з ДІСО'!J397:L397)/K397)</f>
        <v>3.0638977635782747</v>
      </c>
      <c r="N397" s="8" t="str">
        <f>IF($B397="Область","",VLOOKUP(100*J397/I397,Параметри!$B$39:$C$53,2,TRUE))</f>
        <v>1. 100%</v>
      </c>
      <c r="O397" s="8" t="str">
        <f>IF($B397="Область","",VLOOKUP(M397,Параметри!$B$21:$C$35,2,TRUE))</f>
        <v>5. 3-3,7</v>
      </c>
      <c r="P397" s="8">
        <f t="shared" si="19"/>
        <v>1</v>
      </c>
      <c r="Q397" s="8">
        <f t="shared" si="20"/>
        <v>5</v>
      </c>
      <c r="R397" s="18">
        <f ca="1">IF($B397="Область",Параметри!$K$23,OFFSET(Параметри!$C$2,Q397,P397))</f>
        <v>13</v>
      </c>
      <c r="S397" s="8">
        <f>IF(Параметри!$R$37="RNK",IF(OR($B397="Область"),Параметри!$K$44,IF(R397&lt;Параметри!$G$42,Параметри!$K$41,IF(R397&lt;Параметри!$G$43,Параметри!$K$42,Параметри!$K$43))),IF(C397="Область",Параметри!$R$46,IF(C397="Київ",Параметри!$R$47,IF(L397&lt;Параметри!$P$41,Параметри!$R$41,IF(L397&lt;Параметри!$P$42,Параметри!$R$42,IF(L397&lt;Параметри!$P$43,Параметри!$R$43,IF(L397&lt;Параметри!$P$44,Параметри!$R$44,Параметри!$R$45)))))))</f>
        <v>0.5</v>
      </c>
      <c r="T397" s="39">
        <f ca="1">IF($B397="Область",Параметри!K$58,IF($R397&lt;Параметри!$G$54,Параметри!K$53,IF($R397&lt;Параметри!$G$55,Параметри!K$54,IF($R397&lt;Параметри!$G$56,Параметри!K$55,IF($R397&lt;Параметри!$G$57,Параметри!K$56,Параметри!K$57)))))</f>
        <v>1.7000000000000001E-2</v>
      </c>
      <c r="U397" s="39">
        <f ca="1">IF($B397="Область",Параметри!L$58,IF($R397&lt;Параметри!$G$54,Параметри!L$53,IF($R397&lt;Параметри!$G$55,Параметри!L$54,IF($R397&lt;Параметри!$G$56,Параметри!L$55,IF($R397&lt;Параметри!$G$57,Параметри!L$56,Параметри!L$57)))))</f>
        <v>4.7E-2</v>
      </c>
      <c r="V397" s="52">
        <f>Розрахунки!H397/SUM('Дані з ДІСО'!G397:I397)</f>
        <v>18.803921568627452</v>
      </c>
      <c r="W397" s="8">
        <v>2017</v>
      </c>
    </row>
    <row r="398" spans="1:23" ht="15" hidden="1" customHeight="1" x14ac:dyDescent="0.25">
      <c r="A398" s="9">
        <v>397</v>
      </c>
      <c r="B398" s="9" t="s">
        <v>4354</v>
      </c>
      <c r="C398" s="9" t="s">
        <v>4354</v>
      </c>
      <c r="D398" s="9" t="s">
        <v>2973</v>
      </c>
      <c r="E398" s="9" t="s">
        <v>28</v>
      </c>
      <c r="F398" s="9" t="s">
        <v>823</v>
      </c>
      <c r="G398" s="9" t="s">
        <v>3432</v>
      </c>
      <c r="H398" s="9" t="s">
        <v>824</v>
      </c>
      <c r="I398" s="8">
        <v>2997</v>
      </c>
      <c r="J398" s="8">
        <v>2997</v>
      </c>
      <c r="K398" s="8">
        <v>171</v>
      </c>
      <c r="L398" s="11">
        <f t="shared" si="18"/>
        <v>1</v>
      </c>
      <c r="M398" s="12">
        <f>IF($B398="Область","",SUM('Дані з ДІСО'!J398:L398)/K398)</f>
        <v>1.6198830409356726</v>
      </c>
      <c r="N398" s="8" t="str">
        <f>IF($B398="Область","",VLOOKUP(100*J398/I398,Параметри!$B$39:$C$53,2,TRUE))</f>
        <v>1. 100%</v>
      </c>
      <c r="O398" s="8" t="str">
        <f>IF($B398="Область","",VLOOKUP(M398,Параметри!$B$21:$C$35,2,TRUE))</f>
        <v>2. 1,1-1,7</v>
      </c>
      <c r="P398" s="8">
        <f t="shared" si="19"/>
        <v>1</v>
      </c>
      <c r="Q398" s="8">
        <f t="shared" si="20"/>
        <v>2</v>
      </c>
      <c r="R398" s="18">
        <f ca="1">IF($B398="Область",Параметри!$K$23,OFFSET(Параметри!$C$2,Q398,P398))</f>
        <v>11.5</v>
      </c>
      <c r="S398" s="8">
        <f>IF(Параметри!$R$37="RNK",IF(OR($B398="Область"),Параметри!$K$44,IF(R398&lt;Параметри!$G$42,Параметри!$K$41,IF(R398&lt;Параметри!$G$43,Параметри!$K$42,Параметри!$K$43))),IF(C398="Область",Параметри!$R$46,IF(C398="Київ",Параметри!$R$47,IF(L398&lt;Параметри!$P$41,Параметри!$R$41,IF(L398&lt;Параметри!$P$42,Параметри!$R$42,IF(L398&lt;Параметри!$P$43,Параметри!$R$43,IF(L398&lt;Параметри!$P$44,Параметри!$R$44,Параметри!$R$45)))))))</f>
        <v>0.5</v>
      </c>
      <c r="T398" s="39">
        <f ca="1">IF($B398="Область",Параметри!K$58,IF($R398&lt;Параметри!$G$54,Параметри!K$53,IF($R398&lt;Параметри!$G$55,Параметри!K$54,IF($R398&lt;Параметри!$G$56,Параметри!K$55,IF($R398&lt;Параметри!$G$57,Параметри!K$56,Параметри!K$57)))))</f>
        <v>1.7000000000000001E-2</v>
      </c>
      <c r="U398" s="39">
        <f ca="1">IF($B398="Область",Параметри!L$58,IF($R398&lt;Параметри!$G$54,Параметри!L$53,IF($R398&lt;Параметри!$G$55,Параметри!L$54,IF($R398&lt;Параметри!$G$56,Параметри!L$55,IF($R398&lt;Параметри!$G$57,Параметри!L$56,Параметри!L$57)))))</f>
        <v>4.7E-2</v>
      </c>
      <c r="V398" s="52">
        <f>Розрахунки!H398/SUM('Дані з ДІСО'!G398:I398)</f>
        <v>19.785714285714285</v>
      </c>
      <c r="W398" s="8">
        <v>2017</v>
      </c>
    </row>
    <row r="399" spans="1:23" ht="15" hidden="1" customHeight="1" x14ac:dyDescent="0.25">
      <c r="A399" s="9">
        <v>398</v>
      </c>
      <c r="B399" s="9" t="s">
        <v>4354</v>
      </c>
      <c r="C399" s="9" t="s">
        <v>4354</v>
      </c>
      <c r="D399" s="9" t="s">
        <v>2973</v>
      </c>
      <c r="E399" s="9" t="s">
        <v>28</v>
      </c>
      <c r="F399" s="9" t="s">
        <v>825</v>
      </c>
      <c r="G399" s="9" t="s">
        <v>3433</v>
      </c>
      <c r="H399" s="9" t="s">
        <v>826</v>
      </c>
      <c r="I399" s="8">
        <v>7365</v>
      </c>
      <c r="J399" s="8">
        <v>7365</v>
      </c>
      <c r="K399" s="8">
        <v>421.1</v>
      </c>
      <c r="L399" s="11">
        <f t="shared" si="18"/>
        <v>1</v>
      </c>
      <c r="M399" s="12">
        <f>IF($B399="Область","",SUM('Дані з ДІСО'!J399:L399)/K399)</f>
        <v>2.1111374970315837</v>
      </c>
      <c r="N399" s="8" t="str">
        <f>IF($B399="Область","",VLOOKUP(100*J399/I399,Параметри!$B$39:$C$53,2,TRUE))</f>
        <v>1. 100%</v>
      </c>
      <c r="O399" s="8" t="str">
        <f>IF($B399="Область","",VLOOKUP(M399,Параметри!$B$21:$C$35,2,TRUE))</f>
        <v>3. 1,7-2,2</v>
      </c>
      <c r="P399" s="8">
        <f t="shared" si="19"/>
        <v>1</v>
      </c>
      <c r="Q399" s="8">
        <f t="shared" si="20"/>
        <v>3</v>
      </c>
      <c r="R399" s="18">
        <f ca="1">IF($B399="Область",Параметри!$K$23,OFFSET(Параметри!$C$2,Q399,P399))</f>
        <v>12</v>
      </c>
      <c r="S399" s="8">
        <f>IF(Параметри!$R$37="RNK",IF(OR($B399="Область"),Параметри!$K$44,IF(R399&lt;Параметри!$G$42,Параметри!$K$41,IF(R399&lt;Параметри!$G$43,Параметри!$K$42,Параметри!$K$43))),IF(C399="Область",Параметри!$R$46,IF(C399="Київ",Параметри!$R$47,IF(L399&lt;Параметри!$P$41,Параметри!$R$41,IF(L399&lt;Параметри!$P$42,Параметри!$R$42,IF(L399&lt;Параметри!$P$43,Параметри!$R$43,IF(L399&lt;Параметри!$P$44,Параметри!$R$44,Параметри!$R$45)))))))</f>
        <v>0.5</v>
      </c>
      <c r="T399" s="39">
        <f ca="1">IF($B399="Область",Параметри!K$58,IF($R399&lt;Параметри!$G$54,Параметри!K$53,IF($R399&lt;Параметри!$G$55,Параметри!K$54,IF($R399&lt;Параметри!$G$56,Параметри!K$55,IF($R399&lt;Параметри!$G$57,Параметри!K$56,Параметри!K$57)))))</f>
        <v>1.7000000000000001E-2</v>
      </c>
      <c r="U399" s="39">
        <f ca="1">IF($B399="Область",Параметри!L$58,IF($R399&lt;Параметри!$G$54,Параметри!L$53,IF($R399&lt;Параметри!$G$55,Параметри!L$54,IF($R399&lt;Параметри!$G$56,Параметри!L$55,IF($R399&lt;Параметри!$G$57,Параметри!L$56,Параметри!L$57)))))</f>
        <v>4.7E-2</v>
      </c>
      <c r="V399" s="52">
        <f>Розрахунки!H399/SUM('Дані з ДІСО'!G399:I399)</f>
        <v>17.096153846153847</v>
      </c>
      <c r="W399" s="8">
        <v>2017</v>
      </c>
    </row>
    <row r="400" spans="1:23" ht="15" hidden="1" customHeight="1" x14ac:dyDescent="0.25">
      <c r="A400" s="9">
        <v>399</v>
      </c>
      <c r="B400" s="9" t="s">
        <v>4354</v>
      </c>
      <c r="C400" s="9" t="s">
        <v>4354</v>
      </c>
      <c r="D400" s="9" t="s">
        <v>2973</v>
      </c>
      <c r="E400" s="9" t="s">
        <v>28</v>
      </c>
      <c r="F400" s="9" t="s">
        <v>827</v>
      </c>
      <c r="G400" s="9" t="s">
        <v>3434</v>
      </c>
      <c r="H400" s="9" t="s">
        <v>828</v>
      </c>
      <c r="I400" s="8">
        <v>4172</v>
      </c>
      <c r="J400" s="8">
        <v>4172</v>
      </c>
      <c r="K400" s="8">
        <v>184.7</v>
      </c>
      <c r="L400" s="11">
        <f t="shared" si="18"/>
        <v>1</v>
      </c>
      <c r="M400" s="12">
        <f>IF($B400="Область","",SUM('Дані з ДІСО'!J400:L400)/K400)</f>
        <v>2.1494315105576614</v>
      </c>
      <c r="N400" s="8" t="str">
        <f>IF($B400="Область","",VLOOKUP(100*J400/I400,Параметри!$B$39:$C$53,2,TRUE))</f>
        <v>1. 100%</v>
      </c>
      <c r="O400" s="8" t="str">
        <f>IF($B400="Область","",VLOOKUP(M400,Параметри!$B$21:$C$35,2,TRUE))</f>
        <v>3. 1,7-2,2</v>
      </c>
      <c r="P400" s="8">
        <f t="shared" si="19"/>
        <v>1</v>
      </c>
      <c r="Q400" s="8">
        <f t="shared" si="20"/>
        <v>3</v>
      </c>
      <c r="R400" s="18">
        <f ca="1">IF($B400="Область",Параметри!$K$23,OFFSET(Параметри!$C$2,Q400,P400))</f>
        <v>12</v>
      </c>
      <c r="S400" s="8">
        <f>IF(Параметри!$R$37="RNK",IF(OR($B400="Область"),Параметри!$K$44,IF(R400&lt;Параметри!$G$42,Параметри!$K$41,IF(R400&lt;Параметри!$G$43,Параметри!$K$42,Параметри!$K$43))),IF(C400="Область",Параметри!$R$46,IF(C400="Київ",Параметри!$R$47,IF(L400&lt;Параметри!$P$41,Параметри!$R$41,IF(L400&lt;Параметри!$P$42,Параметри!$R$42,IF(L400&lt;Параметри!$P$43,Параметри!$R$43,IF(L400&lt;Параметри!$P$44,Параметри!$R$44,Параметри!$R$45)))))))</f>
        <v>0.5</v>
      </c>
      <c r="T400" s="39">
        <f ca="1">IF($B400="Область",Параметри!K$58,IF($R400&lt;Параметри!$G$54,Параметри!K$53,IF($R400&lt;Параметри!$G$55,Параметри!K$54,IF($R400&lt;Параметри!$G$56,Параметри!K$55,IF($R400&lt;Параметри!$G$57,Параметри!K$56,Параметри!K$57)))))</f>
        <v>1.7000000000000001E-2</v>
      </c>
      <c r="U400" s="39">
        <f ca="1">IF($B400="Область",Параметри!L$58,IF($R400&lt;Параметри!$G$54,Параметри!L$53,IF($R400&lt;Параметри!$G$55,Параметри!L$54,IF($R400&lt;Параметри!$G$56,Параметри!L$55,IF($R400&lt;Параметри!$G$57,Параметри!L$56,Параметри!L$57)))))</f>
        <v>4.7E-2</v>
      </c>
      <c r="V400" s="52">
        <f>Розрахунки!H400/SUM('Дані з ДІСО'!G400:I400)</f>
        <v>15.26923076923077</v>
      </c>
      <c r="W400" s="8">
        <v>2017</v>
      </c>
    </row>
    <row r="401" spans="1:23" ht="15" hidden="1" customHeight="1" x14ac:dyDescent="0.25">
      <c r="A401" s="9">
        <v>400</v>
      </c>
      <c r="B401" s="9" t="s">
        <v>2951</v>
      </c>
      <c r="C401" s="9" t="s">
        <v>4353</v>
      </c>
      <c r="D401" s="9" t="s">
        <v>2973</v>
      </c>
      <c r="E401" s="9" t="s">
        <v>25</v>
      </c>
      <c r="F401" s="9" t="s">
        <v>829</v>
      </c>
      <c r="G401" s="9" t="s">
        <v>3435</v>
      </c>
      <c r="H401" s="9" t="s">
        <v>830</v>
      </c>
      <c r="I401" s="8">
        <v>19967</v>
      </c>
      <c r="J401" s="8">
        <v>7635</v>
      </c>
      <c r="K401" s="8">
        <v>446.1</v>
      </c>
      <c r="L401" s="11">
        <f t="shared" si="18"/>
        <v>0.38238092853207795</v>
      </c>
      <c r="M401" s="12">
        <f>IF($B401="Область","",SUM('Дані з ДІСО'!J401:L401)/K401)</f>
        <v>5.0280206231786595</v>
      </c>
      <c r="N401" s="8" t="str">
        <f>IF($B401="Область","",VLOOKUP(100*J401/I401,Параметри!$B$39:$C$53,2,TRUE))</f>
        <v>11. 25-46</v>
      </c>
      <c r="O401" s="8" t="str">
        <f>IF($B401="Область","",VLOOKUP(M401,Параметри!$B$21:$C$35,2,TRUE))</f>
        <v>8. 4,5-5,6</v>
      </c>
      <c r="P401" s="8">
        <f t="shared" si="19"/>
        <v>11</v>
      </c>
      <c r="Q401" s="8">
        <f t="shared" si="20"/>
        <v>8</v>
      </c>
      <c r="R401" s="18">
        <f ca="1">IF($B401="Область",Параметри!$K$23,OFFSET(Параметри!$C$2,Q401,P401))</f>
        <v>17.5</v>
      </c>
      <c r="S401" s="8">
        <f>IF(Параметри!$R$37="RNK",IF(OR($B401="Область"),Параметри!$K$44,IF(R401&lt;Параметри!$G$42,Параметри!$K$41,IF(R401&lt;Параметри!$G$43,Параметри!$K$42,Параметри!$K$43))),IF(C401="Область",Параметри!$R$46,IF(C401="Київ",Параметри!$R$47,IF(L401&lt;Параметри!$P$41,Параметри!$R$41,IF(L401&lt;Параметри!$P$42,Параметри!$R$42,IF(L401&lt;Параметри!$P$43,Параметри!$R$43,IF(L401&lt;Параметри!$P$44,Параметри!$R$44,Параметри!$R$45)))))))</f>
        <v>0.3</v>
      </c>
      <c r="T401" s="39">
        <f ca="1">IF($B401="Область",Параметри!K$58,IF($R401&lt;Параметри!$G$54,Параметри!K$53,IF($R401&lt;Параметри!$G$55,Параметри!K$54,IF($R401&lt;Параметри!$G$56,Параметри!K$55,IF($R401&lt;Параметри!$G$57,Параметри!K$56,Параметри!K$57)))))</f>
        <v>1.7000000000000001E-2</v>
      </c>
      <c r="U401" s="39">
        <f ca="1">IF($B401="Область",Параметри!L$58,IF($R401&lt;Параметри!$G$54,Параметри!L$53,IF($R401&lt;Параметри!$G$55,Параметри!L$54,IF($R401&lt;Параметри!$G$56,Параметри!L$55,IF($R401&lt;Параметри!$G$57,Параметри!L$56,Параметри!L$57)))))</f>
        <v>4.7E-2</v>
      </c>
      <c r="V401" s="52">
        <f>Розрахунки!H401/SUM('Дані з ДІСО'!G401:I401)</f>
        <v>19.17094017094017</v>
      </c>
      <c r="W401" s="8">
        <v>2018</v>
      </c>
    </row>
    <row r="402" spans="1:23" ht="15" hidden="1" customHeight="1" x14ac:dyDescent="0.25">
      <c r="A402" s="9">
        <v>401</v>
      </c>
      <c r="B402" s="9" t="s">
        <v>2951</v>
      </c>
      <c r="C402" s="9" t="s">
        <v>4353</v>
      </c>
      <c r="D402" s="9" t="s">
        <v>2973</v>
      </c>
      <c r="E402" s="9" t="s">
        <v>25</v>
      </c>
      <c r="F402" s="9" t="s">
        <v>831</v>
      </c>
      <c r="G402" s="9" t="s">
        <v>3436</v>
      </c>
      <c r="H402" s="9" t="s">
        <v>832</v>
      </c>
      <c r="I402" s="8">
        <v>18493</v>
      </c>
      <c r="J402" s="8">
        <v>4357</v>
      </c>
      <c r="K402" s="8">
        <v>341</v>
      </c>
      <c r="L402" s="11">
        <f t="shared" si="18"/>
        <v>0.23560266046612233</v>
      </c>
      <c r="M402" s="12">
        <f>IF($B402="Область","",SUM('Дані з ДІСО'!J402:L402)/K402)</f>
        <v>6.2815249266862168</v>
      </c>
      <c r="N402" s="8" t="str">
        <f>IF($B402="Область","",VLOOKUP(100*J402/I402,Параметри!$B$39:$C$53,2,TRUE))</f>
        <v>12. 23-25</v>
      </c>
      <c r="O402" s="8" t="str">
        <f>IF($B402="Область","",VLOOKUP(M402,Параметри!$B$21:$C$35,2,TRUE))</f>
        <v>9. 5,6-6,4</v>
      </c>
      <c r="P402" s="8">
        <f t="shared" si="19"/>
        <v>12</v>
      </c>
      <c r="Q402" s="8">
        <f t="shared" si="20"/>
        <v>9</v>
      </c>
      <c r="R402" s="18">
        <f ca="1">IF($B402="Область",Параметри!$K$23,OFFSET(Параметри!$C$2,Q402,P402))</f>
        <v>18.5</v>
      </c>
      <c r="S402" s="8">
        <f>IF(Параметри!$R$37="RNK",IF(OR($B402="Область"),Параметри!$K$44,IF(R402&lt;Параметри!$G$42,Параметри!$K$41,IF(R402&lt;Параметри!$G$43,Параметри!$K$42,Параметри!$K$43))),IF(C402="Область",Параметри!$R$46,IF(C402="Київ",Параметри!$R$47,IF(L402&lt;Параметри!$P$41,Параметри!$R$41,IF(L402&lt;Параметри!$P$42,Параметри!$R$42,IF(L402&lt;Параметри!$P$43,Параметри!$R$43,IF(L402&lt;Параметри!$P$44,Параметри!$R$44,Параметри!$R$45)))))))</f>
        <v>0.3</v>
      </c>
      <c r="T402" s="39">
        <f ca="1">IF($B402="Область",Параметри!K$58,IF($R402&lt;Параметри!$G$54,Параметри!K$53,IF($R402&lt;Параметри!$G$55,Параметри!K$54,IF($R402&lt;Параметри!$G$56,Параметри!K$55,IF($R402&lt;Параметри!$G$57,Параметри!K$56,Параметри!K$57)))))</f>
        <v>1.7000000000000001E-2</v>
      </c>
      <c r="U402" s="39">
        <f ca="1">IF($B402="Область",Параметри!L$58,IF($R402&lt;Параметри!$G$54,Параметри!L$53,IF($R402&lt;Параметри!$G$55,Параметри!L$54,IF($R402&lt;Параметри!$G$56,Параметри!L$55,IF($R402&lt;Параметри!$G$57,Параметри!L$56,Параметри!L$57)))))</f>
        <v>4.7E-2</v>
      </c>
      <c r="V402" s="52">
        <f>Розрахунки!H402/SUM('Дані з ДІСО'!G402:I402)</f>
        <v>18.46551724137931</v>
      </c>
      <c r="W402" s="8">
        <v>2018</v>
      </c>
    </row>
    <row r="403" spans="1:23" ht="15" hidden="1" customHeight="1" x14ac:dyDescent="0.25">
      <c r="A403" s="9">
        <v>402</v>
      </c>
      <c r="B403" s="9" t="s">
        <v>4354</v>
      </c>
      <c r="C403" s="9" t="s">
        <v>4354</v>
      </c>
      <c r="D403" s="9" t="s">
        <v>2973</v>
      </c>
      <c r="E403" s="9" t="s">
        <v>28</v>
      </c>
      <c r="F403" s="9" t="s">
        <v>833</v>
      </c>
      <c r="G403" s="9" t="s">
        <v>3437</v>
      </c>
      <c r="H403" s="9" t="s">
        <v>834</v>
      </c>
      <c r="I403" s="8">
        <v>7548</v>
      </c>
      <c r="J403" s="8">
        <v>7548</v>
      </c>
      <c r="K403" s="8">
        <v>471.8</v>
      </c>
      <c r="L403" s="11">
        <f t="shared" si="18"/>
        <v>1</v>
      </c>
      <c r="M403" s="12">
        <f>IF($B403="Область","",SUM('Дані з ДІСО'!J403:L403)/K403)</f>
        <v>1.6256888512081391</v>
      </c>
      <c r="N403" s="8" t="str">
        <f>IF($B403="Область","",VLOOKUP(100*J403/I403,Параметри!$B$39:$C$53,2,TRUE))</f>
        <v>1. 100%</v>
      </c>
      <c r="O403" s="8" t="str">
        <f>IF($B403="Область","",VLOOKUP(M403,Параметри!$B$21:$C$35,2,TRUE))</f>
        <v>2. 1,1-1,7</v>
      </c>
      <c r="P403" s="8">
        <f t="shared" si="19"/>
        <v>1</v>
      </c>
      <c r="Q403" s="8">
        <f t="shared" si="20"/>
        <v>2</v>
      </c>
      <c r="R403" s="18">
        <f ca="1">IF($B403="Область",Параметри!$K$23,OFFSET(Параметри!$C$2,Q403,P403))</f>
        <v>11.5</v>
      </c>
      <c r="S403" s="8">
        <f>IF(Параметри!$R$37="RNK",IF(OR($B403="Область"),Параметри!$K$44,IF(R403&lt;Параметри!$G$42,Параметри!$K$41,IF(R403&lt;Параметри!$G$43,Параметри!$K$42,Параметри!$K$43))),IF(C403="Область",Параметри!$R$46,IF(C403="Київ",Параметри!$R$47,IF(L403&lt;Параметри!$P$41,Параметри!$R$41,IF(L403&lt;Параметри!$P$42,Параметри!$R$42,IF(L403&lt;Параметри!$P$43,Параметри!$R$43,IF(L403&lt;Параметри!$P$44,Параметри!$R$44,Параметри!$R$45)))))))</f>
        <v>0.5</v>
      </c>
      <c r="T403" s="39">
        <f ca="1">IF($B403="Область",Параметри!K$58,IF($R403&lt;Параметри!$G$54,Параметри!K$53,IF($R403&lt;Параметри!$G$55,Параметри!K$54,IF($R403&lt;Параметри!$G$56,Параметри!K$55,IF($R403&lt;Параметри!$G$57,Параметри!K$56,Параметри!K$57)))))</f>
        <v>1.7000000000000001E-2</v>
      </c>
      <c r="U403" s="39">
        <f ca="1">IF($B403="Область",Параметри!L$58,IF($R403&lt;Параметри!$G$54,Параметри!L$53,IF($R403&lt;Параметри!$G$55,Параметри!L$54,IF($R403&lt;Параметри!$G$56,Параметри!L$55,IF($R403&lt;Параметри!$G$57,Параметри!L$56,Параметри!L$57)))))</f>
        <v>4.7E-2</v>
      </c>
      <c r="V403" s="52">
        <f>Розрахунки!H403/SUM('Дані з ДІСО'!G403:I403)</f>
        <v>12.370967741935484</v>
      </c>
      <c r="W403" s="8">
        <v>2018</v>
      </c>
    </row>
    <row r="404" spans="1:23" ht="15" customHeight="1" x14ac:dyDescent="0.25">
      <c r="A404" s="9">
        <v>403</v>
      </c>
      <c r="B404" s="9" t="s">
        <v>4355</v>
      </c>
      <c r="C404" s="9" t="s">
        <v>4355</v>
      </c>
      <c r="D404" s="9" t="s">
        <v>2973</v>
      </c>
      <c r="E404" s="9" t="s">
        <v>33</v>
      </c>
      <c r="F404" s="9" t="s">
        <v>835</v>
      </c>
      <c r="G404" s="9" t="s">
        <v>3438</v>
      </c>
      <c r="H404" s="9" t="s">
        <v>836</v>
      </c>
      <c r="I404" s="8">
        <v>15847</v>
      </c>
      <c r="J404" s="8">
        <v>10202</v>
      </c>
      <c r="K404" s="8">
        <v>1199.5</v>
      </c>
      <c r="L404" s="11">
        <f t="shared" si="18"/>
        <v>0.64378115731684227</v>
      </c>
      <c r="M404" s="12">
        <f>IF($B404="Область","",SUM('Дані з ДІСО'!J404:L404)/K404)</f>
        <v>1.3930804501875782</v>
      </c>
      <c r="N404" s="8" t="str">
        <f>IF($B404="Область","",VLOOKUP(100*J404/I404,Параметри!$B$39:$C$53,2,TRUE))</f>
        <v>5. 60-65</v>
      </c>
      <c r="O404" s="8" t="str">
        <f>IF($B404="Область","",VLOOKUP(M404,Параметри!$B$21:$C$35,2,TRUE))</f>
        <v>2. 1,1-1,7</v>
      </c>
      <c r="P404" s="8">
        <f t="shared" si="19"/>
        <v>5</v>
      </c>
      <c r="Q404" s="8">
        <f t="shared" si="20"/>
        <v>2</v>
      </c>
      <c r="R404" s="18">
        <f ca="1">IF($B404="Область",Параметри!$K$23,OFFSET(Параметри!$C$2,Q404,P404))</f>
        <v>13</v>
      </c>
      <c r="S404" s="8">
        <f>IF(Параметри!$R$37="RNK",IF(OR($B404="Область"),Параметри!$K$44,IF(R404&lt;Параметри!$G$42,Параметри!$K$41,IF(R404&lt;Параметри!$G$43,Параметри!$K$42,Параметри!$K$43))),IF(C404="Область",Параметри!$R$46,IF(C404="Київ",Параметри!$R$47,IF(L404&lt;Параметри!$P$41,Параметри!$R$41,IF(L404&lt;Параметри!$P$42,Параметри!$R$42,IF(L404&lt;Параметри!$P$43,Параметри!$R$43,IF(L404&lt;Параметри!$P$44,Параметри!$R$44,Параметри!$R$45)))))))</f>
        <v>0.45</v>
      </c>
      <c r="T404" s="39">
        <f ca="1">IF($B404="Область",Параметри!K$58,IF($R404&lt;Параметри!$G$54,Параметри!K$53,IF($R404&lt;Параметри!$G$55,Параметри!K$54,IF($R404&lt;Параметри!$G$56,Параметри!K$55,IF($R404&lt;Параметри!$G$57,Параметри!K$56,Параметри!K$57)))))</f>
        <v>1.7000000000000001E-2</v>
      </c>
      <c r="U404" s="39">
        <f ca="1">IF($B404="Область",Параметри!L$58,IF($R404&lt;Параметри!$G$54,Параметри!L$53,IF($R404&lt;Параметри!$G$55,Параметри!L$54,IF($R404&lt;Параметри!$G$56,Параметри!L$55,IF($R404&lt;Параметри!$G$57,Параметри!L$56,Параметри!L$57)))))</f>
        <v>4.7E-2</v>
      </c>
      <c r="V404" s="52">
        <f>Розрахунки!H404/SUM('Дані з ДІСО'!G404:I404)</f>
        <v>11.14</v>
      </c>
      <c r="W404" s="8">
        <v>2018</v>
      </c>
    </row>
    <row r="405" spans="1:23" ht="15" hidden="1" customHeight="1" x14ac:dyDescent="0.25">
      <c r="A405" s="9">
        <v>404</v>
      </c>
      <c r="B405" s="9" t="s">
        <v>2951</v>
      </c>
      <c r="C405" s="9" t="s">
        <v>4353</v>
      </c>
      <c r="D405" s="9" t="s">
        <v>2973</v>
      </c>
      <c r="E405" s="9" t="s">
        <v>25</v>
      </c>
      <c r="F405" s="9" t="s">
        <v>837</v>
      </c>
      <c r="G405" s="9" t="s">
        <v>3439</v>
      </c>
      <c r="H405" s="9" t="s">
        <v>838</v>
      </c>
      <c r="I405" s="8">
        <v>18937</v>
      </c>
      <c r="J405" s="8">
        <v>4775</v>
      </c>
      <c r="K405" s="8">
        <v>683.1</v>
      </c>
      <c r="L405" s="11">
        <f t="shared" si="18"/>
        <v>0.25215187199662037</v>
      </c>
      <c r="M405" s="12">
        <f>IF($B405="Область","",SUM('Дані з ДІСО'!J405:L405)/K405)</f>
        <v>3.1166739862392037</v>
      </c>
      <c r="N405" s="8" t="str">
        <f>IF($B405="Область","",VLOOKUP(100*J405/I405,Параметри!$B$39:$C$53,2,TRUE))</f>
        <v>11. 25-46</v>
      </c>
      <c r="O405" s="8" t="str">
        <f>IF($B405="Область","",VLOOKUP(M405,Параметри!$B$21:$C$35,2,TRUE))</f>
        <v>5. 3-3,7</v>
      </c>
      <c r="P405" s="8">
        <f t="shared" si="19"/>
        <v>11</v>
      </c>
      <c r="Q405" s="8">
        <f t="shared" si="20"/>
        <v>5</v>
      </c>
      <c r="R405" s="18">
        <f ca="1">IF($B405="Область",Параметри!$K$23,OFFSET(Параметри!$C$2,Q405,P405))</f>
        <v>16.5</v>
      </c>
      <c r="S405" s="8">
        <f>IF(Параметри!$R$37="RNK",IF(OR($B405="Область"),Параметри!$K$44,IF(R405&lt;Параметри!$G$42,Параметри!$K$41,IF(R405&lt;Параметри!$G$43,Параметри!$K$42,Параметри!$K$43))),IF(C405="Область",Параметри!$R$46,IF(C405="Київ",Параметри!$R$47,IF(L405&lt;Параметри!$P$41,Параметри!$R$41,IF(L405&lt;Параметри!$P$42,Параметри!$R$42,IF(L405&lt;Параметри!$P$43,Параметри!$R$43,IF(L405&lt;Параметри!$P$44,Параметри!$R$44,Параметри!$R$45)))))))</f>
        <v>0.3</v>
      </c>
      <c r="T405" s="39">
        <f ca="1">IF($B405="Область",Параметри!K$58,IF($R405&lt;Параметри!$G$54,Параметри!K$53,IF($R405&lt;Параметри!$G$55,Параметри!K$54,IF($R405&lt;Параметри!$G$56,Параметри!K$55,IF($R405&lt;Параметри!$G$57,Параметри!K$56,Параметри!K$57)))))</f>
        <v>1.7000000000000001E-2</v>
      </c>
      <c r="U405" s="39">
        <f ca="1">IF($B405="Область",Параметри!L$58,IF($R405&lt;Параметри!$G$54,Параметри!L$53,IF($R405&lt;Параметри!$G$55,Параметри!L$54,IF($R405&lt;Параметри!$G$56,Параметри!L$55,IF($R405&lt;Параметри!$G$57,Параметри!L$56,Параметри!L$57)))))</f>
        <v>4.7E-2</v>
      </c>
      <c r="V405" s="52">
        <f>Розрахунки!H405/SUM('Дані з ДІСО'!G405:I405)</f>
        <v>17.308943089430894</v>
      </c>
      <c r="W405" s="8">
        <v>2018</v>
      </c>
    </row>
    <row r="406" spans="1:23" ht="15" hidden="1" customHeight="1" x14ac:dyDescent="0.25">
      <c r="A406" s="9">
        <v>405</v>
      </c>
      <c r="B406" s="9" t="s">
        <v>4354</v>
      </c>
      <c r="C406" s="9" t="s">
        <v>4354</v>
      </c>
      <c r="D406" s="9" t="s">
        <v>2973</v>
      </c>
      <c r="E406" s="9" t="s">
        <v>28</v>
      </c>
      <c r="F406" s="9" t="s">
        <v>839</v>
      </c>
      <c r="G406" s="9" t="s">
        <v>3127</v>
      </c>
      <c r="H406" s="9" t="s">
        <v>840</v>
      </c>
      <c r="I406" s="8">
        <v>4629</v>
      </c>
      <c r="J406" s="8">
        <v>4629</v>
      </c>
      <c r="K406" s="8">
        <v>161.9</v>
      </c>
      <c r="L406" s="11">
        <f t="shared" si="18"/>
        <v>1</v>
      </c>
      <c r="M406" s="12">
        <f>IF($B406="Область","",SUM('Дані з ДІСО'!J406:L406)/K406)</f>
        <v>2.0197652872143297</v>
      </c>
      <c r="N406" s="8" t="str">
        <f>IF($B406="Область","",VLOOKUP(100*J406/I406,Параметри!$B$39:$C$53,2,TRUE))</f>
        <v>1. 100%</v>
      </c>
      <c r="O406" s="8" t="str">
        <f>IF($B406="Область","",VLOOKUP(M406,Параметри!$B$21:$C$35,2,TRUE))</f>
        <v>3. 1,7-2,2</v>
      </c>
      <c r="P406" s="8">
        <f t="shared" si="19"/>
        <v>1</v>
      </c>
      <c r="Q406" s="8">
        <f t="shared" si="20"/>
        <v>3</v>
      </c>
      <c r="R406" s="18">
        <f ca="1">IF($B406="Область",Параметри!$K$23,OFFSET(Параметри!$C$2,Q406,P406))</f>
        <v>12</v>
      </c>
      <c r="S406" s="8">
        <f>IF(Параметри!$R$37="RNK",IF(OR($B406="Область"),Параметри!$K$44,IF(R406&lt;Параметри!$G$42,Параметри!$K$41,IF(R406&lt;Параметри!$G$43,Параметри!$K$42,Параметри!$K$43))),IF(C406="Область",Параметри!$R$46,IF(C406="Київ",Параметри!$R$47,IF(L406&lt;Параметри!$P$41,Параметри!$R$41,IF(L406&lt;Параметри!$P$42,Параметри!$R$42,IF(L406&lt;Параметри!$P$43,Параметри!$R$43,IF(L406&lt;Параметри!$P$44,Параметри!$R$44,Параметри!$R$45)))))))</f>
        <v>0.5</v>
      </c>
      <c r="T406" s="39">
        <f ca="1">IF($B406="Область",Параметри!K$58,IF($R406&lt;Параметри!$G$54,Параметри!K$53,IF($R406&lt;Параметри!$G$55,Параметри!K$54,IF($R406&lt;Параметри!$G$56,Параметри!K$55,IF($R406&lt;Параметри!$G$57,Параметри!K$56,Параметри!K$57)))))</f>
        <v>1.7000000000000001E-2</v>
      </c>
      <c r="U406" s="39">
        <f ca="1">IF($B406="Область",Параметри!L$58,IF($R406&lt;Параметри!$G$54,Параметри!L$53,IF($R406&lt;Параметри!$G$55,Параметри!L$54,IF($R406&lt;Параметри!$G$56,Параметри!L$55,IF($R406&lt;Параметри!$G$57,Параметри!L$56,Параметри!L$57)))))</f>
        <v>4.7E-2</v>
      </c>
      <c r="V406" s="52">
        <f>Розрахунки!H406/SUM('Дані з ДІСО'!G406:I406)</f>
        <v>12.111111111111111</v>
      </c>
      <c r="W406" s="8">
        <v>2018</v>
      </c>
    </row>
    <row r="407" spans="1:23" ht="15" hidden="1" customHeight="1" x14ac:dyDescent="0.25">
      <c r="A407" s="9">
        <v>406</v>
      </c>
      <c r="B407" s="9" t="s">
        <v>4354</v>
      </c>
      <c r="C407" s="9" t="s">
        <v>4354</v>
      </c>
      <c r="D407" s="9" t="s">
        <v>2973</v>
      </c>
      <c r="E407" s="9" t="s">
        <v>28</v>
      </c>
      <c r="F407" s="9" t="s">
        <v>841</v>
      </c>
      <c r="G407" s="9" t="s">
        <v>3217</v>
      </c>
      <c r="H407" s="9" t="s">
        <v>842</v>
      </c>
      <c r="I407" s="8">
        <v>13149</v>
      </c>
      <c r="J407" s="8">
        <v>13149</v>
      </c>
      <c r="K407" s="8">
        <v>473.8</v>
      </c>
      <c r="L407" s="11">
        <f t="shared" si="18"/>
        <v>1</v>
      </c>
      <c r="M407" s="12">
        <f>IF($B407="Область","",SUM('Дані з ДІСО'!J407:L407)/K407)</f>
        <v>2.2899957788096241</v>
      </c>
      <c r="N407" s="8" t="str">
        <f>IF($B407="Область","",VLOOKUP(100*J407/I407,Параметри!$B$39:$C$53,2,TRUE))</f>
        <v>1. 100%</v>
      </c>
      <c r="O407" s="8" t="str">
        <f>IF($B407="Область","",VLOOKUP(M407,Параметри!$B$21:$C$35,2,TRUE))</f>
        <v>4. 2,2-3</v>
      </c>
      <c r="P407" s="8">
        <f t="shared" si="19"/>
        <v>1</v>
      </c>
      <c r="Q407" s="8">
        <f t="shared" si="20"/>
        <v>4</v>
      </c>
      <c r="R407" s="18">
        <f ca="1">IF($B407="Область",Параметри!$K$23,OFFSET(Параметри!$C$2,Q407,P407))</f>
        <v>12.5</v>
      </c>
      <c r="S407" s="8">
        <f>IF(Параметри!$R$37="RNK",IF(OR($B407="Область"),Параметри!$K$44,IF(R407&lt;Параметри!$G$42,Параметри!$K$41,IF(R407&lt;Параметри!$G$43,Параметри!$K$42,Параметри!$K$43))),IF(C407="Область",Параметри!$R$46,IF(C407="Київ",Параметри!$R$47,IF(L407&lt;Параметри!$P$41,Параметри!$R$41,IF(L407&lt;Параметри!$P$42,Параметри!$R$42,IF(L407&lt;Параметри!$P$43,Параметри!$R$43,IF(L407&lt;Параметри!$P$44,Параметри!$R$44,Параметри!$R$45)))))))</f>
        <v>0.5</v>
      </c>
      <c r="T407" s="39">
        <f ca="1">IF($B407="Область",Параметри!K$58,IF($R407&lt;Параметри!$G$54,Параметри!K$53,IF($R407&lt;Параметри!$G$55,Параметри!K$54,IF($R407&lt;Параметри!$G$56,Параметри!K$55,IF($R407&lt;Параметри!$G$57,Параметри!K$56,Параметри!K$57)))))</f>
        <v>1.7000000000000001E-2</v>
      </c>
      <c r="U407" s="39">
        <f ca="1">IF($B407="Область",Параметри!L$58,IF($R407&lt;Параметри!$G$54,Параметри!L$53,IF($R407&lt;Параметри!$G$55,Параметри!L$54,IF($R407&lt;Параметри!$G$56,Параметри!L$55,IF($R407&lt;Параметри!$G$57,Параметри!L$56,Параметри!L$57)))))</f>
        <v>4.7E-2</v>
      </c>
      <c r="V407" s="52">
        <f>Розрахунки!H407/SUM('Дані з ДІСО'!G407:I407)</f>
        <v>12.916666666666666</v>
      </c>
      <c r="W407" s="8">
        <v>2018</v>
      </c>
    </row>
    <row r="408" spans="1:23" ht="15" hidden="1" customHeight="1" x14ac:dyDescent="0.25">
      <c r="A408" s="9">
        <v>407</v>
      </c>
      <c r="B408" s="9" t="s">
        <v>4354</v>
      </c>
      <c r="C408" s="9" t="s">
        <v>4354</v>
      </c>
      <c r="D408" s="9" t="s">
        <v>2973</v>
      </c>
      <c r="E408" s="9" t="s">
        <v>28</v>
      </c>
      <c r="F408" s="9" t="s">
        <v>843</v>
      </c>
      <c r="G408" s="9" t="s">
        <v>3440</v>
      </c>
      <c r="H408" s="9" t="s">
        <v>844</v>
      </c>
      <c r="I408" s="8">
        <v>11722</v>
      </c>
      <c r="J408" s="8">
        <v>11722</v>
      </c>
      <c r="K408" s="8">
        <v>348.9</v>
      </c>
      <c r="L408" s="11">
        <f t="shared" si="18"/>
        <v>1</v>
      </c>
      <c r="M408" s="12">
        <f>IF($B408="Область","",SUM('Дані з ДІСО'!J408:L408)/K408)</f>
        <v>3.3505302378905131</v>
      </c>
      <c r="N408" s="8" t="str">
        <f>IF($B408="Область","",VLOOKUP(100*J408/I408,Параметри!$B$39:$C$53,2,TRUE))</f>
        <v>1. 100%</v>
      </c>
      <c r="O408" s="8" t="str">
        <f>IF($B408="Область","",VLOOKUP(M408,Параметри!$B$21:$C$35,2,TRUE))</f>
        <v>5. 3-3,7</v>
      </c>
      <c r="P408" s="8">
        <f t="shared" si="19"/>
        <v>1</v>
      </c>
      <c r="Q408" s="8">
        <f t="shared" si="20"/>
        <v>5</v>
      </c>
      <c r="R408" s="18">
        <f ca="1">IF($B408="Область",Параметри!$K$23,OFFSET(Параметри!$C$2,Q408,P408))</f>
        <v>13</v>
      </c>
      <c r="S408" s="8">
        <f>IF(Параметри!$R$37="RNK",IF(OR($B408="Область"),Параметри!$K$44,IF(R408&lt;Параметри!$G$42,Параметри!$K$41,IF(R408&lt;Параметри!$G$43,Параметри!$K$42,Параметри!$K$43))),IF(C408="Область",Параметри!$R$46,IF(C408="Київ",Параметри!$R$47,IF(L408&lt;Параметри!$P$41,Параметри!$R$41,IF(L408&lt;Параметри!$P$42,Параметри!$R$42,IF(L408&lt;Параметри!$P$43,Параметри!$R$43,IF(L408&lt;Параметри!$P$44,Параметри!$R$44,Параметри!$R$45)))))))</f>
        <v>0.5</v>
      </c>
      <c r="T408" s="39">
        <f ca="1">IF($B408="Область",Параметри!K$58,IF($R408&lt;Параметри!$G$54,Параметри!K$53,IF($R408&lt;Параметри!$G$55,Параметри!K$54,IF($R408&lt;Параметри!$G$56,Параметри!K$55,IF($R408&lt;Параметри!$G$57,Параметри!K$56,Параметри!K$57)))))</f>
        <v>1.7000000000000001E-2</v>
      </c>
      <c r="U408" s="39">
        <f ca="1">IF($B408="Область",Параметри!L$58,IF($R408&lt;Параметри!$G$54,Параметри!L$53,IF($R408&lt;Параметри!$G$55,Параметри!L$54,IF($R408&lt;Параметри!$G$56,Параметри!L$55,IF($R408&lt;Параметри!$G$57,Параметри!L$56,Параметри!L$57)))))</f>
        <v>4.7E-2</v>
      </c>
      <c r="V408" s="52">
        <f>Розрахунки!H408/SUM('Дані з ДІСО'!G408:I408)</f>
        <v>15.181818181818182</v>
      </c>
      <c r="W408" s="8">
        <v>2018</v>
      </c>
    </row>
    <row r="409" spans="1:23" ht="15" hidden="1" customHeight="1" x14ac:dyDescent="0.25">
      <c r="A409" s="9">
        <v>408</v>
      </c>
      <c r="B409" s="9" t="s">
        <v>4354</v>
      </c>
      <c r="C409" s="9" t="s">
        <v>4354</v>
      </c>
      <c r="D409" s="9" t="s">
        <v>2973</v>
      </c>
      <c r="E409" s="9" t="s">
        <v>28</v>
      </c>
      <c r="F409" s="9" t="s">
        <v>845</v>
      </c>
      <c r="G409" s="9" t="s">
        <v>3441</v>
      </c>
      <c r="H409" s="9" t="s">
        <v>846</v>
      </c>
      <c r="I409" s="8">
        <v>3472</v>
      </c>
      <c r="J409" s="8">
        <v>3472</v>
      </c>
      <c r="K409" s="8">
        <v>296.3</v>
      </c>
      <c r="L409" s="11">
        <f t="shared" si="18"/>
        <v>1</v>
      </c>
      <c r="M409" s="12">
        <f>IF($B409="Область","",SUM('Дані з ДІСО'!J409:L409)/K409)</f>
        <v>0.89098886263921695</v>
      </c>
      <c r="N409" s="8" t="str">
        <f>IF($B409="Область","",VLOOKUP(100*J409/I409,Параметри!$B$39:$C$53,2,TRUE))</f>
        <v>1. 100%</v>
      </c>
      <c r="O409" s="8" t="str">
        <f>IF($B409="Область","",VLOOKUP(M409,Параметри!$B$21:$C$35,2,TRUE))</f>
        <v>1. 0-1,1</v>
      </c>
      <c r="P409" s="8">
        <f t="shared" si="19"/>
        <v>1</v>
      </c>
      <c r="Q409" s="8">
        <f t="shared" si="20"/>
        <v>1</v>
      </c>
      <c r="R409" s="18">
        <f ca="1">IF($B409="Область",Параметри!$K$23,OFFSET(Параметри!$C$2,Q409,P409))</f>
        <v>10</v>
      </c>
      <c r="S409" s="8">
        <f>IF(Параметри!$R$37="RNK",IF(OR($B409="Область"),Параметри!$K$44,IF(R409&lt;Параметри!$G$42,Параметри!$K$41,IF(R409&lt;Параметри!$G$43,Параметри!$K$42,Параметри!$K$43))),IF(C409="Область",Параметри!$R$46,IF(C409="Київ",Параметри!$R$47,IF(L409&lt;Параметри!$P$41,Параметри!$R$41,IF(L409&lt;Параметри!$P$42,Параметри!$R$42,IF(L409&lt;Параметри!$P$43,Параметри!$R$43,IF(L409&lt;Параметри!$P$44,Параметри!$R$44,Параметри!$R$45)))))))</f>
        <v>0.5</v>
      </c>
      <c r="T409" s="39">
        <f ca="1">IF($B409="Область",Параметри!K$58,IF($R409&lt;Параметри!$G$54,Параметри!K$53,IF($R409&lt;Параметри!$G$55,Параметри!K$54,IF($R409&lt;Параметри!$G$56,Параметри!K$55,IF($R409&lt;Параметри!$G$57,Параметри!K$56,Параметри!K$57)))))</f>
        <v>1.7000000000000001E-2</v>
      </c>
      <c r="U409" s="39">
        <f ca="1">IF($B409="Область",Параметри!L$58,IF($R409&lt;Параметри!$G$54,Параметри!L$53,IF($R409&lt;Параметри!$G$55,Параметри!L$54,IF($R409&lt;Параметри!$G$56,Параметри!L$55,IF($R409&lt;Параметри!$G$57,Параметри!L$56,Параметри!L$57)))))</f>
        <v>4.7E-2</v>
      </c>
      <c r="V409" s="52">
        <f>Розрахунки!H409/SUM('Дані з ДІСО'!G409:I409)</f>
        <v>8.25</v>
      </c>
      <c r="W409" s="8">
        <v>2018</v>
      </c>
    </row>
    <row r="410" spans="1:23" ht="15" hidden="1" customHeight="1" x14ac:dyDescent="0.25">
      <c r="A410" s="9">
        <v>409</v>
      </c>
      <c r="B410" s="9" t="s">
        <v>4354</v>
      </c>
      <c r="C410" s="9" t="s">
        <v>4354</v>
      </c>
      <c r="D410" s="9" t="s">
        <v>2973</v>
      </c>
      <c r="E410" s="9" t="s">
        <v>28</v>
      </c>
      <c r="F410" s="9" t="s">
        <v>847</v>
      </c>
      <c r="G410" s="9" t="s">
        <v>3442</v>
      </c>
      <c r="H410" s="9" t="s">
        <v>848</v>
      </c>
      <c r="I410" s="8">
        <v>3139</v>
      </c>
      <c r="J410" s="8">
        <v>3139</v>
      </c>
      <c r="K410" s="8">
        <v>270.60000000000002</v>
      </c>
      <c r="L410" s="11">
        <f t="shared" si="18"/>
        <v>1</v>
      </c>
      <c r="M410" s="12">
        <f>IF($B410="Область","",SUM('Дані з ДІСО'!J410:L410)/K410)</f>
        <v>1.0790835181079084</v>
      </c>
      <c r="N410" s="8" t="str">
        <f>IF($B410="Область","",VLOOKUP(100*J410/I410,Параметри!$B$39:$C$53,2,TRUE))</f>
        <v>1. 100%</v>
      </c>
      <c r="O410" s="8" t="str">
        <f>IF($B410="Область","",VLOOKUP(M410,Параметри!$B$21:$C$35,2,TRUE))</f>
        <v>1. 0-1,1</v>
      </c>
      <c r="P410" s="8">
        <f t="shared" si="19"/>
        <v>1</v>
      </c>
      <c r="Q410" s="8">
        <f t="shared" si="20"/>
        <v>1</v>
      </c>
      <c r="R410" s="18">
        <f ca="1">IF($B410="Область",Параметри!$K$23,OFFSET(Параметри!$C$2,Q410,P410))</f>
        <v>10</v>
      </c>
      <c r="S410" s="8">
        <f>IF(Параметри!$R$37="RNK",IF(OR($B410="Область"),Параметри!$K$44,IF(R410&lt;Параметри!$G$42,Параметри!$K$41,IF(R410&lt;Параметри!$G$43,Параметри!$K$42,Параметри!$K$43))),IF(C410="Область",Параметри!$R$46,IF(C410="Київ",Параметри!$R$47,IF(L410&lt;Параметри!$P$41,Параметри!$R$41,IF(L410&lt;Параметри!$P$42,Параметри!$R$42,IF(L410&lt;Параметри!$P$43,Параметри!$R$43,IF(L410&lt;Параметри!$P$44,Параметри!$R$44,Параметри!$R$45)))))))</f>
        <v>0.5</v>
      </c>
      <c r="T410" s="39">
        <f ca="1">IF($B410="Область",Параметри!K$58,IF($R410&lt;Параметри!$G$54,Параметри!K$53,IF($R410&lt;Параметри!$G$55,Параметри!K$54,IF($R410&lt;Параметри!$G$56,Параметри!K$55,IF($R410&lt;Параметри!$G$57,Параметри!K$56,Параметри!K$57)))))</f>
        <v>1.7000000000000001E-2</v>
      </c>
      <c r="U410" s="39">
        <f ca="1">IF($B410="Область",Параметри!L$58,IF($R410&lt;Параметри!$G$54,Параметри!L$53,IF($R410&lt;Параметри!$G$55,Параметри!L$54,IF($R410&lt;Параметри!$G$56,Параметри!L$55,IF($R410&lt;Параметри!$G$57,Параметри!L$56,Параметри!L$57)))))</f>
        <v>4.7E-2</v>
      </c>
      <c r="V410" s="52">
        <f>Розрахунки!H410/SUM('Дані з ДІСО'!G410:I410)</f>
        <v>8.5882352941176467</v>
      </c>
      <c r="W410" s="8">
        <v>2018</v>
      </c>
    </row>
    <row r="411" spans="1:23" ht="15" hidden="1" customHeight="1" x14ac:dyDescent="0.25">
      <c r="A411" s="9">
        <v>410</v>
      </c>
      <c r="B411" s="9" t="s">
        <v>4354</v>
      </c>
      <c r="C411" s="9" t="s">
        <v>4354</v>
      </c>
      <c r="D411" s="9" t="s">
        <v>2973</v>
      </c>
      <c r="E411" s="9" t="s">
        <v>28</v>
      </c>
      <c r="F411" s="9" t="s">
        <v>849</v>
      </c>
      <c r="G411" s="9" t="s">
        <v>3443</v>
      </c>
      <c r="H411" s="9" t="s">
        <v>850</v>
      </c>
      <c r="I411" s="8">
        <v>4908</v>
      </c>
      <c r="J411" s="8">
        <v>4908</v>
      </c>
      <c r="K411" s="8">
        <v>282.5</v>
      </c>
      <c r="L411" s="11">
        <f t="shared" si="18"/>
        <v>1</v>
      </c>
      <c r="M411" s="12">
        <f>IF($B411="Область","",SUM('Дані з ДІСО'!J411:L411)/K411)</f>
        <v>1.5575221238938053</v>
      </c>
      <c r="N411" s="8" t="str">
        <f>IF($B411="Область","",VLOOKUP(100*J411/I411,Параметри!$B$39:$C$53,2,TRUE))</f>
        <v>1. 100%</v>
      </c>
      <c r="O411" s="8" t="str">
        <f>IF($B411="Область","",VLOOKUP(M411,Параметри!$B$21:$C$35,2,TRUE))</f>
        <v>2. 1,1-1,7</v>
      </c>
      <c r="P411" s="8">
        <f t="shared" si="19"/>
        <v>1</v>
      </c>
      <c r="Q411" s="8">
        <f t="shared" si="20"/>
        <v>2</v>
      </c>
      <c r="R411" s="18">
        <f ca="1">IF($B411="Область",Параметри!$K$23,OFFSET(Параметри!$C$2,Q411,P411))</f>
        <v>11.5</v>
      </c>
      <c r="S411" s="8">
        <f>IF(Параметри!$R$37="RNK",IF(OR($B411="Область"),Параметри!$K$44,IF(R411&lt;Параметри!$G$42,Параметри!$K$41,IF(R411&lt;Параметри!$G$43,Параметри!$K$42,Параметри!$K$43))),IF(C411="Область",Параметри!$R$46,IF(C411="Київ",Параметри!$R$47,IF(L411&lt;Параметри!$P$41,Параметри!$R$41,IF(L411&lt;Параметри!$P$42,Параметри!$R$42,IF(L411&lt;Параметри!$P$43,Параметри!$R$43,IF(L411&lt;Параметри!$P$44,Параметри!$R$44,Параметри!$R$45)))))))</f>
        <v>0.5</v>
      </c>
      <c r="T411" s="39">
        <f ca="1">IF($B411="Область",Параметри!K$58,IF($R411&lt;Параметри!$G$54,Параметри!K$53,IF($R411&lt;Параметри!$G$55,Параметри!K$54,IF($R411&lt;Параметри!$G$56,Параметри!K$55,IF($R411&lt;Параметри!$G$57,Параметри!K$56,Параметри!K$57)))))</f>
        <v>1.7000000000000001E-2</v>
      </c>
      <c r="U411" s="39">
        <f ca="1">IF($B411="Область",Параметри!L$58,IF($R411&lt;Параметри!$G$54,Параметри!L$53,IF($R411&lt;Параметри!$G$55,Параметри!L$54,IF($R411&lt;Параметри!$G$56,Параметри!L$55,IF($R411&lt;Параметри!$G$57,Параметри!L$56,Параметри!L$57)))))</f>
        <v>4.7E-2</v>
      </c>
      <c r="V411" s="52">
        <f>Розрахунки!H411/SUM('Дані з ДІСО'!G411:I411)</f>
        <v>12.941176470588236</v>
      </c>
      <c r="W411" s="8">
        <v>2018</v>
      </c>
    </row>
    <row r="412" spans="1:23" ht="15" hidden="1" customHeight="1" x14ac:dyDescent="0.25">
      <c r="A412" s="9">
        <v>411</v>
      </c>
      <c r="B412" s="9" t="s">
        <v>4354</v>
      </c>
      <c r="C412" s="9" t="s">
        <v>4354</v>
      </c>
      <c r="D412" s="9" t="s">
        <v>2973</v>
      </c>
      <c r="E412" s="9" t="s">
        <v>28</v>
      </c>
      <c r="F412" s="9" t="s">
        <v>851</v>
      </c>
      <c r="G412" s="9" t="s">
        <v>3444</v>
      </c>
      <c r="H412" s="9" t="s">
        <v>852</v>
      </c>
      <c r="I412" s="8">
        <v>2755</v>
      </c>
      <c r="J412" s="8">
        <v>2755</v>
      </c>
      <c r="K412" s="8">
        <v>246.2</v>
      </c>
      <c r="L412" s="11">
        <f t="shared" si="18"/>
        <v>1</v>
      </c>
      <c r="M412" s="12">
        <f>IF($B412="Область","",SUM('Дані з ДІСО'!J412:L412)/K412)</f>
        <v>1.2753858651502843</v>
      </c>
      <c r="N412" s="8" t="str">
        <f>IF($B412="Область","",VLOOKUP(100*J412/I412,Параметри!$B$39:$C$53,2,TRUE))</f>
        <v>1. 100%</v>
      </c>
      <c r="O412" s="8" t="str">
        <f>IF($B412="Область","",VLOOKUP(M412,Параметри!$B$21:$C$35,2,TRUE))</f>
        <v>2. 1,1-1,7</v>
      </c>
      <c r="P412" s="8">
        <f t="shared" si="19"/>
        <v>1</v>
      </c>
      <c r="Q412" s="8">
        <f t="shared" si="20"/>
        <v>2</v>
      </c>
      <c r="R412" s="18">
        <f ca="1">IF($B412="Область",Параметри!$K$23,OFFSET(Параметри!$C$2,Q412,P412))</f>
        <v>11.5</v>
      </c>
      <c r="S412" s="8">
        <f>IF(Параметри!$R$37="RNK",IF(OR($B412="Область"),Параметри!$K$44,IF(R412&lt;Параметри!$G$42,Параметри!$K$41,IF(R412&lt;Параметри!$G$43,Параметри!$K$42,Параметри!$K$43))),IF(C412="Область",Параметри!$R$46,IF(C412="Київ",Параметри!$R$47,IF(L412&lt;Параметри!$P$41,Параметри!$R$41,IF(L412&lt;Параметри!$P$42,Параметри!$R$42,IF(L412&lt;Параметри!$P$43,Параметри!$R$43,IF(L412&lt;Параметри!$P$44,Параметри!$R$44,Параметри!$R$45)))))))</f>
        <v>0.5</v>
      </c>
      <c r="T412" s="39">
        <f ca="1">IF($B412="Область",Параметри!K$58,IF($R412&lt;Параметри!$G$54,Параметри!K$53,IF($R412&lt;Параметри!$G$55,Параметри!K$54,IF($R412&lt;Параметри!$G$56,Параметри!K$55,IF($R412&lt;Параметри!$G$57,Параметри!K$56,Параметри!K$57)))))</f>
        <v>1.7000000000000001E-2</v>
      </c>
      <c r="U412" s="39">
        <f ca="1">IF($B412="Область",Параметри!L$58,IF($R412&lt;Параметри!$G$54,Параметри!L$53,IF($R412&lt;Параметри!$G$55,Параметри!L$54,IF($R412&lt;Параметри!$G$56,Параметри!L$55,IF($R412&lt;Параметри!$G$57,Параметри!L$56,Параметри!L$57)))))</f>
        <v>4.7E-2</v>
      </c>
      <c r="V412" s="52">
        <f>Розрахунки!H412/SUM('Дані з ДІСО'!G412:I412)</f>
        <v>8.7222222222222214</v>
      </c>
      <c r="W412" s="8">
        <v>2018</v>
      </c>
    </row>
    <row r="413" spans="1:23" ht="15" hidden="1" customHeight="1" x14ac:dyDescent="0.25">
      <c r="A413" s="9">
        <v>412</v>
      </c>
      <c r="B413" s="9" t="s">
        <v>4354</v>
      </c>
      <c r="C413" s="9" t="s">
        <v>4354</v>
      </c>
      <c r="D413" s="9" t="s">
        <v>2973</v>
      </c>
      <c r="E413" s="9" t="s">
        <v>28</v>
      </c>
      <c r="F413" s="9" t="s">
        <v>853</v>
      </c>
      <c r="G413" s="9" t="s">
        <v>3445</v>
      </c>
      <c r="H413" s="9" t="s">
        <v>854</v>
      </c>
      <c r="I413" s="8">
        <v>3369</v>
      </c>
      <c r="J413" s="8">
        <v>3369</v>
      </c>
      <c r="K413" s="8">
        <v>155.69999999999999</v>
      </c>
      <c r="L413" s="11">
        <f t="shared" si="18"/>
        <v>1</v>
      </c>
      <c r="M413" s="12">
        <f>IF($B413="Область","",SUM('Дані з ДІСО'!J413:L413)/K413)</f>
        <v>2.0359666024405909</v>
      </c>
      <c r="N413" s="8" t="str">
        <f>IF($B413="Область","",VLOOKUP(100*J413/I413,Параметри!$B$39:$C$53,2,TRUE))</f>
        <v>1. 100%</v>
      </c>
      <c r="O413" s="8" t="str">
        <f>IF($B413="Область","",VLOOKUP(M413,Параметри!$B$21:$C$35,2,TRUE))</f>
        <v>3. 1,7-2,2</v>
      </c>
      <c r="P413" s="8">
        <f t="shared" si="19"/>
        <v>1</v>
      </c>
      <c r="Q413" s="8">
        <f t="shared" si="20"/>
        <v>3</v>
      </c>
      <c r="R413" s="18">
        <f ca="1">IF($B413="Область",Параметри!$K$23,OFFSET(Параметри!$C$2,Q413,P413))</f>
        <v>12</v>
      </c>
      <c r="S413" s="8">
        <f>IF(Параметри!$R$37="RNK",IF(OR($B413="Область"),Параметри!$K$44,IF(R413&lt;Параметри!$G$42,Параметри!$K$41,IF(R413&lt;Параметри!$G$43,Параметри!$K$42,Параметри!$K$43))),IF(C413="Область",Параметри!$R$46,IF(C413="Київ",Параметри!$R$47,IF(L413&lt;Параметри!$P$41,Параметри!$R$41,IF(L413&lt;Параметри!$P$42,Параметри!$R$42,IF(L413&lt;Параметри!$P$43,Параметри!$R$43,IF(L413&lt;Параметри!$P$44,Параметри!$R$44,Параметри!$R$45)))))))</f>
        <v>0.5</v>
      </c>
      <c r="T413" s="39">
        <f ca="1">IF($B413="Область",Параметри!K$58,IF($R413&lt;Параметри!$G$54,Параметри!K$53,IF($R413&lt;Параметри!$G$55,Параметри!K$54,IF($R413&lt;Параметри!$G$56,Параметри!K$55,IF($R413&lt;Параметри!$G$57,Параметри!K$56,Параметри!K$57)))))</f>
        <v>1.7000000000000001E-2</v>
      </c>
      <c r="U413" s="39">
        <f ca="1">IF($B413="Область",Параметри!L$58,IF($R413&lt;Параметри!$G$54,Параметри!L$53,IF($R413&lt;Параметри!$G$55,Параметри!L$54,IF($R413&lt;Параметри!$G$56,Параметри!L$55,IF($R413&lt;Параметри!$G$57,Параметри!L$56,Параметри!L$57)))))</f>
        <v>4.7E-2</v>
      </c>
      <c r="V413" s="52">
        <f>Розрахунки!H413/SUM('Дані з ДІСО'!G413:I413)</f>
        <v>15.095238095238095</v>
      </c>
      <c r="W413" s="8">
        <v>2018</v>
      </c>
    </row>
    <row r="414" spans="1:23" ht="15" hidden="1" customHeight="1" x14ac:dyDescent="0.25">
      <c r="A414" s="9">
        <v>413</v>
      </c>
      <c r="B414" s="9" t="s">
        <v>4355</v>
      </c>
      <c r="C414" s="9" t="s">
        <v>4355</v>
      </c>
      <c r="D414" s="9" t="s">
        <v>2973</v>
      </c>
      <c r="E414" s="9" t="s">
        <v>33</v>
      </c>
      <c r="F414" s="9" t="s">
        <v>855</v>
      </c>
      <c r="G414" s="9" t="s">
        <v>3446</v>
      </c>
      <c r="H414" s="9" t="s">
        <v>856</v>
      </c>
      <c r="I414" s="8">
        <v>12134</v>
      </c>
      <c r="J414" s="8">
        <v>5711</v>
      </c>
      <c r="K414" s="8">
        <v>572.4</v>
      </c>
      <c r="L414" s="11">
        <f t="shared" si="18"/>
        <v>0.47066095269490688</v>
      </c>
      <c r="M414" s="12">
        <f>IF($B414="Область","",SUM('Дані з ДІСО'!J414:L414)/K414)</f>
        <v>2.4143955276030749</v>
      </c>
      <c r="N414" s="8" t="str">
        <f>IF($B414="Область","",VLOOKUP(100*J414/I414,Параметри!$B$39:$C$53,2,TRUE))</f>
        <v>10. 46-51</v>
      </c>
      <c r="O414" s="8" t="str">
        <f>IF($B414="Область","",VLOOKUP(M414,Параметри!$B$21:$C$35,2,TRUE))</f>
        <v>4. 2,2-3</v>
      </c>
      <c r="P414" s="8">
        <f t="shared" si="19"/>
        <v>10</v>
      </c>
      <c r="Q414" s="8">
        <f t="shared" si="20"/>
        <v>4</v>
      </c>
      <c r="R414" s="18">
        <f ca="1">IF($B414="Область",Параметри!$K$23,OFFSET(Параметри!$C$2,Q414,P414))</f>
        <v>15.5</v>
      </c>
      <c r="S414" s="8">
        <f>IF(Параметри!$R$37="RNK",IF(OR($B414="Область"),Параметри!$K$44,IF(R414&lt;Параметри!$G$42,Параметри!$K$41,IF(R414&lt;Параметри!$G$43,Параметри!$K$42,Параметри!$K$43))),IF(C414="Область",Параметри!$R$46,IF(C414="Київ",Параметри!$R$47,IF(L414&lt;Параметри!$P$41,Параметри!$R$41,IF(L414&lt;Параметри!$P$42,Параметри!$R$42,IF(L414&lt;Параметри!$P$43,Параметри!$R$43,IF(L414&lt;Параметри!$P$44,Параметри!$R$44,Параметри!$R$45)))))))</f>
        <v>0.4</v>
      </c>
      <c r="T414" s="39">
        <f ca="1">IF($B414="Область",Параметри!K$58,IF($R414&lt;Параметри!$G$54,Параметри!K$53,IF($R414&lt;Параметри!$G$55,Параметри!K$54,IF($R414&lt;Параметри!$G$56,Параметри!K$55,IF($R414&lt;Параметри!$G$57,Параметри!K$56,Параметри!K$57)))))</f>
        <v>1.7000000000000001E-2</v>
      </c>
      <c r="U414" s="39">
        <f ca="1">IF($B414="Область",Параметри!L$58,IF($R414&lt;Параметри!$G$54,Параметри!L$53,IF($R414&lt;Параметри!$G$55,Параметри!L$54,IF($R414&lt;Параметри!$G$56,Параметри!L$55,IF($R414&lt;Параметри!$G$57,Параметри!L$56,Параметри!L$57)))))</f>
        <v>4.7E-2</v>
      </c>
      <c r="V414" s="52">
        <f>Розрахунки!H414/SUM('Дані з ДІСО'!G414:I414)</f>
        <v>17.948051948051948</v>
      </c>
      <c r="W414" s="8">
        <v>2018</v>
      </c>
    </row>
    <row r="415" spans="1:23" ht="15" hidden="1" customHeight="1" x14ac:dyDescent="0.25">
      <c r="A415" s="9">
        <v>414</v>
      </c>
      <c r="B415" s="9" t="s">
        <v>4355</v>
      </c>
      <c r="C415" s="9" t="s">
        <v>4355</v>
      </c>
      <c r="D415" s="9" t="s">
        <v>2973</v>
      </c>
      <c r="E415" s="9" t="s">
        <v>33</v>
      </c>
      <c r="F415" s="9" t="s">
        <v>857</v>
      </c>
      <c r="G415" s="9" t="s">
        <v>3447</v>
      </c>
      <c r="H415" s="9" t="s">
        <v>858</v>
      </c>
      <c r="I415" s="8">
        <v>6569</v>
      </c>
      <c r="J415" s="8">
        <v>3149</v>
      </c>
      <c r="K415" s="8">
        <v>605.70000000000005</v>
      </c>
      <c r="L415" s="11">
        <f t="shared" si="18"/>
        <v>0.47937281169127721</v>
      </c>
      <c r="M415" s="12">
        <f>IF($B415="Область","",SUM('Дані з ДІСО'!J415:L415)/K415)</f>
        <v>1.0962522701007098</v>
      </c>
      <c r="N415" s="8" t="str">
        <f>IF($B415="Область","",VLOOKUP(100*J415/I415,Параметри!$B$39:$C$53,2,TRUE))</f>
        <v>10. 46-51</v>
      </c>
      <c r="O415" s="8" t="str">
        <f>IF($B415="Область","",VLOOKUP(M415,Параметри!$B$21:$C$35,2,TRUE))</f>
        <v>1. 0-1,1</v>
      </c>
      <c r="P415" s="8">
        <f t="shared" si="19"/>
        <v>10</v>
      </c>
      <c r="Q415" s="8">
        <f t="shared" si="20"/>
        <v>1</v>
      </c>
      <c r="R415" s="18">
        <f ca="1">IF($B415="Область",Параметри!$K$23,OFFSET(Параметри!$C$2,Q415,P415))</f>
        <v>12.5</v>
      </c>
      <c r="S415" s="8">
        <f>IF(Параметри!$R$37="RNK",IF(OR($B415="Область"),Параметри!$K$44,IF(R415&lt;Параметри!$G$42,Параметри!$K$41,IF(R415&lt;Параметри!$G$43,Параметри!$K$42,Параметри!$K$43))),IF(C415="Область",Параметри!$R$46,IF(C415="Київ",Параметри!$R$47,IF(L415&lt;Параметри!$P$41,Параметри!$R$41,IF(L415&lt;Параметри!$P$42,Параметри!$R$42,IF(L415&lt;Параметри!$P$43,Параметри!$R$43,IF(L415&lt;Параметри!$P$44,Параметри!$R$44,Параметри!$R$45)))))))</f>
        <v>0.4</v>
      </c>
      <c r="T415" s="39">
        <f ca="1">IF($B415="Область",Параметри!K$58,IF($R415&lt;Параметри!$G$54,Параметри!K$53,IF($R415&lt;Параметри!$G$55,Параметри!K$54,IF($R415&lt;Параметри!$G$56,Параметри!K$55,IF($R415&lt;Параметри!$G$57,Параметри!K$56,Параметри!K$57)))))</f>
        <v>1.7000000000000001E-2</v>
      </c>
      <c r="U415" s="39">
        <f ca="1">IF($B415="Область",Параметри!L$58,IF($R415&lt;Параметри!$G$54,Параметри!L$53,IF($R415&lt;Параметри!$G$55,Параметри!L$54,IF($R415&lt;Параметри!$G$56,Параметри!L$55,IF($R415&lt;Параметри!$G$57,Параметри!L$56,Параметри!L$57)))))</f>
        <v>4.7E-2</v>
      </c>
      <c r="V415" s="52">
        <f>Розрахунки!H415/SUM('Дані з ДІСО'!G415:I415)</f>
        <v>16.195121951219512</v>
      </c>
      <c r="W415" s="8">
        <v>2018</v>
      </c>
    </row>
    <row r="416" spans="1:23" ht="15" hidden="1" customHeight="1" x14ac:dyDescent="0.25">
      <c r="A416" s="9">
        <v>415</v>
      </c>
      <c r="B416" s="9" t="s">
        <v>4355</v>
      </c>
      <c r="C416" s="9" t="s">
        <v>4355</v>
      </c>
      <c r="D416" s="9" t="s">
        <v>2973</v>
      </c>
      <c r="E416" s="9" t="s">
        <v>33</v>
      </c>
      <c r="F416" s="9" t="s">
        <v>859</v>
      </c>
      <c r="G416" s="9" t="s">
        <v>3448</v>
      </c>
      <c r="H416" s="9" t="s">
        <v>860</v>
      </c>
      <c r="I416" s="8">
        <v>25458</v>
      </c>
      <c r="J416" s="8">
        <v>14184</v>
      </c>
      <c r="K416" s="8">
        <v>1246.0999999999999</v>
      </c>
      <c r="L416" s="11">
        <f t="shared" si="18"/>
        <v>0.55715295781286822</v>
      </c>
      <c r="M416" s="12">
        <f>IF($B416="Область","",SUM('Дані з ДІСО'!J416:L416)/K416)</f>
        <v>2.2710857876574915</v>
      </c>
      <c r="N416" s="8" t="str">
        <f>IF($B416="Область","",VLOOKUP(100*J416/I416,Параметри!$B$39:$C$53,2,TRUE))</f>
        <v>8. 53-56</v>
      </c>
      <c r="O416" s="8" t="str">
        <f>IF($B416="Область","",VLOOKUP(M416,Параметри!$B$21:$C$35,2,TRUE))</f>
        <v>4. 2,2-3</v>
      </c>
      <c r="P416" s="8">
        <f t="shared" si="19"/>
        <v>8</v>
      </c>
      <c r="Q416" s="8">
        <f t="shared" si="20"/>
        <v>4</v>
      </c>
      <c r="R416" s="18">
        <f ca="1">IF($B416="Область",Параметри!$K$23,OFFSET(Параметри!$C$2,Q416,P416))</f>
        <v>14.5</v>
      </c>
      <c r="S416" s="8">
        <f>IF(Параметри!$R$37="RNK",IF(OR($B416="Область"),Параметри!$K$44,IF(R416&lt;Параметри!$G$42,Параметри!$K$41,IF(R416&lt;Параметри!$G$43,Параметри!$K$42,Параметри!$K$43))),IF(C416="Область",Параметри!$R$46,IF(C416="Київ",Параметри!$R$47,IF(L416&lt;Параметри!$P$41,Параметри!$R$41,IF(L416&lt;Параметри!$P$42,Параметри!$R$42,IF(L416&lt;Параметри!$P$43,Параметри!$R$43,IF(L416&lt;Параметри!$P$44,Параметри!$R$44,Параметри!$R$45)))))))</f>
        <v>0.4</v>
      </c>
      <c r="T416" s="39">
        <f ca="1">IF($B416="Область",Параметри!K$58,IF($R416&lt;Параметри!$G$54,Параметри!K$53,IF($R416&lt;Параметри!$G$55,Параметри!K$54,IF($R416&lt;Параметри!$G$56,Параметри!K$55,IF($R416&lt;Параметри!$G$57,Параметри!K$56,Параметри!K$57)))))</f>
        <v>1.7000000000000001E-2</v>
      </c>
      <c r="U416" s="39">
        <f ca="1">IF($B416="Область",Параметри!L$58,IF($R416&lt;Параметри!$G$54,Параметри!L$53,IF($R416&lt;Параметри!$G$55,Параметри!L$54,IF($R416&lt;Параметри!$G$56,Параметри!L$55,IF($R416&lt;Параметри!$G$57,Параметри!L$56,Параметри!L$57)))))</f>
        <v>4.7E-2</v>
      </c>
      <c r="V416" s="52">
        <f>Розрахунки!H416/SUM('Дані з ДІСО'!G416:I416)</f>
        <v>14.292929292929292</v>
      </c>
      <c r="W416" s="8">
        <v>2018</v>
      </c>
    </row>
    <row r="417" spans="1:23" ht="15" hidden="1" customHeight="1" x14ac:dyDescent="0.25">
      <c r="A417" s="9">
        <v>416</v>
      </c>
      <c r="B417" s="9" t="s">
        <v>4354</v>
      </c>
      <c r="C417" s="9" t="s">
        <v>4354</v>
      </c>
      <c r="D417" s="9" t="s">
        <v>2973</v>
      </c>
      <c r="E417" s="9" t="s">
        <v>28</v>
      </c>
      <c r="F417" s="9" t="s">
        <v>861</v>
      </c>
      <c r="G417" s="9" t="s">
        <v>3449</v>
      </c>
      <c r="H417" s="9" t="s">
        <v>862</v>
      </c>
      <c r="I417" s="8">
        <v>4987</v>
      </c>
      <c r="J417" s="8">
        <v>4987</v>
      </c>
      <c r="K417" s="8">
        <v>198</v>
      </c>
      <c r="L417" s="11">
        <f t="shared" si="18"/>
        <v>1</v>
      </c>
      <c r="M417" s="12">
        <f>IF($B417="Область","",SUM('Дані з ДІСО'!J417:L417)/K417)</f>
        <v>2.7929292929292928</v>
      </c>
      <c r="N417" s="8" t="str">
        <f>IF($B417="Область","",VLOOKUP(100*J417/I417,Параметри!$B$39:$C$53,2,TRUE))</f>
        <v>1. 100%</v>
      </c>
      <c r="O417" s="8" t="str">
        <f>IF($B417="Область","",VLOOKUP(M417,Параметри!$B$21:$C$35,2,TRUE))</f>
        <v>4. 2,2-3</v>
      </c>
      <c r="P417" s="8">
        <f t="shared" si="19"/>
        <v>1</v>
      </c>
      <c r="Q417" s="8">
        <f t="shared" si="20"/>
        <v>4</v>
      </c>
      <c r="R417" s="18">
        <f ca="1">IF($B417="Область",Параметри!$K$23,OFFSET(Параметри!$C$2,Q417,P417))</f>
        <v>12.5</v>
      </c>
      <c r="S417" s="8">
        <f>IF(Параметри!$R$37="RNK",IF(OR($B417="Область"),Параметри!$K$44,IF(R417&lt;Параметри!$G$42,Параметри!$K$41,IF(R417&lt;Параметри!$G$43,Параметри!$K$42,Параметри!$K$43))),IF(C417="Область",Параметри!$R$46,IF(C417="Київ",Параметри!$R$47,IF(L417&lt;Параметри!$P$41,Параметри!$R$41,IF(L417&lt;Параметри!$P$42,Параметри!$R$42,IF(L417&lt;Параметри!$P$43,Параметри!$R$43,IF(L417&lt;Параметри!$P$44,Параметри!$R$44,Параметри!$R$45)))))))</f>
        <v>0.5</v>
      </c>
      <c r="T417" s="39">
        <f ca="1">IF($B417="Область",Параметри!K$58,IF($R417&lt;Параметри!$G$54,Параметри!K$53,IF($R417&lt;Параметри!$G$55,Параметри!K$54,IF($R417&lt;Параметри!$G$56,Параметри!K$55,IF($R417&lt;Параметри!$G$57,Параметри!K$56,Параметри!K$57)))))</f>
        <v>1.7000000000000001E-2</v>
      </c>
      <c r="U417" s="39">
        <f ca="1">IF($B417="Область",Параметри!L$58,IF($R417&lt;Параметри!$G$54,Параметри!L$53,IF($R417&lt;Параметри!$G$55,Параметри!L$54,IF($R417&lt;Параметри!$G$56,Параметри!L$55,IF($R417&lt;Параметри!$G$57,Параметри!L$56,Параметри!L$57)))))</f>
        <v>4.7E-2</v>
      </c>
      <c r="V417" s="52">
        <f>Розрахунки!H417/SUM('Дані з ДІСО'!G417:I417)</f>
        <v>14.945945945945946</v>
      </c>
      <c r="W417" s="8">
        <v>2018</v>
      </c>
    </row>
    <row r="418" spans="1:23" ht="15" hidden="1" customHeight="1" x14ac:dyDescent="0.25">
      <c r="A418" s="9">
        <v>417</v>
      </c>
      <c r="B418" s="9" t="s">
        <v>4354</v>
      </c>
      <c r="C418" s="9" t="s">
        <v>4354</v>
      </c>
      <c r="D418" s="9" t="s">
        <v>2973</v>
      </c>
      <c r="E418" s="9" t="s">
        <v>28</v>
      </c>
      <c r="F418" s="9" t="s">
        <v>863</v>
      </c>
      <c r="G418" s="9" t="s">
        <v>3450</v>
      </c>
      <c r="H418" s="9" t="s">
        <v>864</v>
      </c>
      <c r="I418" s="8">
        <v>6195</v>
      </c>
      <c r="J418" s="8">
        <v>6195</v>
      </c>
      <c r="K418" s="8">
        <v>287.89999999999998</v>
      </c>
      <c r="L418" s="11">
        <f t="shared" si="18"/>
        <v>1</v>
      </c>
      <c r="M418" s="12">
        <f>IF($B418="Область","",SUM('Дані з ДІСО'!J418:L418)/K418)</f>
        <v>1.9242792636332062</v>
      </c>
      <c r="N418" s="8" t="str">
        <f>IF($B418="Область","",VLOOKUP(100*J418/I418,Параметри!$B$39:$C$53,2,TRUE))</f>
        <v>1. 100%</v>
      </c>
      <c r="O418" s="8" t="str">
        <f>IF($B418="Область","",VLOOKUP(M418,Параметри!$B$21:$C$35,2,TRUE))</f>
        <v>3. 1,7-2,2</v>
      </c>
      <c r="P418" s="8">
        <f t="shared" si="19"/>
        <v>1</v>
      </c>
      <c r="Q418" s="8">
        <f t="shared" si="20"/>
        <v>3</v>
      </c>
      <c r="R418" s="18">
        <f ca="1">IF($B418="Область",Параметри!$K$23,OFFSET(Параметри!$C$2,Q418,P418))</f>
        <v>12</v>
      </c>
      <c r="S418" s="8">
        <f>IF(Параметри!$R$37="RNK",IF(OR($B418="Область"),Параметри!$K$44,IF(R418&lt;Параметри!$G$42,Параметри!$K$41,IF(R418&lt;Параметри!$G$43,Параметри!$K$42,Параметри!$K$43))),IF(C418="Область",Параметри!$R$46,IF(C418="Київ",Параметри!$R$47,IF(L418&lt;Параметри!$P$41,Параметри!$R$41,IF(L418&lt;Параметри!$P$42,Параметри!$R$42,IF(L418&lt;Параметри!$P$43,Параметри!$R$43,IF(L418&lt;Параметри!$P$44,Параметри!$R$44,Параметри!$R$45)))))))</f>
        <v>0.5</v>
      </c>
      <c r="T418" s="39">
        <f ca="1">IF($B418="Область",Параметри!K$58,IF($R418&lt;Параметри!$G$54,Параметри!K$53,IF($R418&lt;Параметри!$G$55,Параметри!K$54,IF($R418&lt;Параметри!$G$56,Параметри!K$55,IF($R418&lt;Параметри!$G$57,Параметри!K$56,Параметри!K$57)))))</f>
        <v>1.7000000000000001E-2</v>
      </c>
      <c r="U418" s="39">
        <f ca="1">IF($B418="Область",Параметри!L$58,IF($R418&lt;Параметри!$G$54,Параметри!L$53,IF($R418&lt;Параметри!$G$55,Параметри!L$54,IF($R418&lt;Параметри!$G$56,Параметри!L$55,IF($R418&lt;Параметри!$G$57,Параметри!L$56,Параметри!L$57)))))</f>
        <v>4.7E-2</v>
      </c>
      <c r="V418" s="52">
        <f>Розрахунки!H418/SUM('Дані з ДІСО'!G418:I418)</f>
        <v>19.103448275862068</v>
      </c>
      <c r="W418" s="8">
        <v>2018</v>
      </c>
    </row>
    <row r="419" spans="1:23" ht="15" hidden="1" customHeight="1" x14ac:dyDescent="0.25">
      <c r="A419" s="9">
        <v>418</v>
      </c>
      <c r="B419" s="9" t="s">
        <v>4355</v>
      </c>
      <c r="C419" s="9" t="s">
        <v>4355</v>
      </c>
      <c r="D419" s="9" t="s">
        <v>2973</v>
      </c>
      <c r="E419" s="9" t="s">
        <v>33</v>
      </c>
      <c r="F419" s="9" t="s">
        <v>865</v>
      </c>
      <c r="G419" s="9" t="s">
        <v>3451</v>
      </c>
      <c r="H419" s="9" t="s">
        <v>866</v>
      </c>
      <c r="I419" s="8">
        <v>19280</v>
      </c>
      <c r="J419" s="8">
        <v>4509</v>
      </c>
      <c r="K419" s="8">
        <v>613.79999999999995</v>
      </c>
      <c r="L419" s="11">
        <f t="shared" si="18"/>
        <v>0.23386929460580913</v>
      </c>
      <c r="M419" s="12">
        <f>IF($B419="Область","",SUM('Дані з ДІСО'!J419:L419)/K419)</f>
        <v>3.318670576735093</v>
      </c>
      <c r="N419" s="8" t="str">
        <f>IF($B419="Область","",VLOOKUP(100*J419/I419,Параметри!$B$39:$C$53,2,TRUE))</f>
        <v>12. 23-25</v>
      </c>
      <c r="O419" s="8" t="str">
        <f>IF($B419="Область","",VLOOKUP(M419,Параметри!$B$21:$C$35,2,TRUE))</f>
        <v>5. 3-3,7</v>
      </c>
      <c r="P419" s="8">
        <f t="shared" si="19"/>
        <v>12</v>
      </c>
      <c r="Q419" s="8">
        <f t="shared" si="20"/>
        <v>5</v>
      </c>
      <c r="R419" s="18">
        <f ca="1">IF($B419="Область",Параметри!$K$23,OFFSET(Параметри!$C$2,Q419,P419))</f>
        <v>17</v>
      </c>
      <c r="S419" s="8">
        <f>IF(Параметри!$R$37="RNK",IF(OR($B419="Область"),Параметри!$K$44,IF(R419&lt;Параметри!$G$42,Параметри!$K$41,IF(R419&lt;Параметри!$G$43,Параметри!$K$42,Параметри!$K$43))),IF(C419="Область",Параметри!$R$46,IF(C419="Київ",Параметри!$R$47,IF(L419&lt;Параметри!$P$41,Параметри!$R$41,IF(L419&lt;Параметри!$P$42,Параметри!$R$42,IF(L419&lt;Параметри!$P$43,Параметри!$R$43,IF(L419&lt;Параметри!$P$44,Параметри!$R$44,Параметри!$R$45)))))))</f>
        <v>0.3</v>
      </c>
      <c r="T419" s="39">
        <f ca="1">IF($B419="Область",Параметри!K$58,IF($R419&lt;Параметри!$G$54,Параметри!K$53,IF($R419&lt;Параметри!$G$55,Параметри!K$54,IF($R419&lt;Параметри!$G$56,Параметри!K$55,IF($R419&lt;Параметри!$G$57,Параметри!K$56,Параметри!K$57)))))</f>
        <v>1.7000000000000001E-2</v>
      </c>
      <c r="U419" s="39">
        <f ca="1">IF($B419="Область",Параметри!L$58,IF($R419&lt;Параметри!$G$54,Параметри!L$53,IF($R419&lt;Параметри!$G$55,Параметри!L$54,IF($R419&lt;Параметри!$G$56,Параметри!L$55,IF($R419&lt;Параметри!$G$57,Параметри!L$56,Параметри!L$57)))))</f>
        <v>4.7E-2</v>
      </c>
      <c r="V419" s="52">
        <f>Розрахунки!H419/SUM('Дані з ДІСО'!G419:I419)</f>
        <v>17.868421052631579</v>
      </c>
      <c r="W419" s="8">
        <v>2019</v>
      </c>
    </row>
    <row r="420" spans="1:23" ht="15" hidden="1" customHeight="1" x14ac:dyDescent="0.25">
      <c r="A420" s="9">
        <v>419</v>
      </c>
      <c r="B420" s="9" t="s">
        <v>4354</v>
      </c>
      <c r="C420" s="9" t="s">
        <v>4354</v>
      </c>
      <c r="D420" s="9" t="s">
        <v>2973</v>
      </c>
      <c r="E420" s="9" t="s">
        <v>28</v>
      </c>
      <c r="F420" s="9" t="s">
        <v>867</v>
      </c>
      <c r="G420" s="9" t="s">
        <v>3451</v>
      </c>
      <c r="H420" s="9" t="s">
        <v>868</v>
      </c>
      <c r="I420" s="8">
        <v>6408</v>
      </c>
      <c r="J420" s="8">
        <v>6408</v>
      </c>
      <c r="K420" s="8">
        <v>161.4</v>
      </c>
      <c r="L420" s="11">
        <f t="shared" si="18"/>
        <v>1</v>
      </c>
      <c r="M420" s="12">
        <f>IF($B420="Область","",SUM('Дані з ДІСО'!J420:L420)/K420)</f>
        <v>3.9343246592317223</v>
      </c>
      <c r="N420" s="8" t="str">
        <f>IF($B420="Область","",VLOOKUP(100*J420/I420,Параметри!$B$39:$C$53,2,TRUE))</f>
        <v>1. 100%</v>
      </c>
      <c r="O420" s="8" t="str">
        <f>IF($B420="Область","",VLOOKUP(M420,Параметри!$B$21:$C$35,2,TRUE))</f>
        <v>6. 3,7-4,1</v>
      </c>
      <c r="P420" s="8">
        <f t="shared" si="19"/>
        <v>1</v>
      </c>
      <c r="Q420" s="8">
        <f t="shared" si="20"/>
        <v>6</v>
      </c>
      <c r="R420" s="18">
        <f ca="1">IF($B420="Область",Параметри!$K$23,OFFSET(Параметри!$C$2,Q420,P420))</f>
        <v>14</v>
      </c>
      <c r="S420" s="8">
        <f>IF(Параметри!$R$37="RNK",IF(OR($B420="Область"),Параметри!$K$44,IF(R420&lt;Параметри!$G$42,Параметри!$K$41,IF(R420&lt;Параметри!$G$43,Параметри!$K$42,Параметри!$K$43))),IF(C420="Область",Параметри!$R$46,IF(C420="Київ",Параметри!$R$47,IF(L420&lt;Параметри!$P$41,Параметри!$R$41,IF(L420&lt;Параметри!$P$42,Параметри!$R$42,IF(L420&lt;Параметри!$P$43,Параметри!$R$43,IF(L420&lt;Параметри!$P$44,Параметри!$R$44,Параметри!$R$45)))))))</f>
        <v>0.5</v>
      </c>
      <c r="T420" s="39">
        <f ca="1">IF($B420="Область",Параметри!K$58,IF($R420&lt;Параметри!$G$54,Параметри!K$53,IF($R420&lt;Параметри!$G$55,Параметри!K$54,IF($R420&lt;Параметри!$G$56,Параметри!K$55,IF($R420&lt;Параметри!$G$57,Параметри!K$56,Параметри!K$57)))))</f>
        <v>1.7000000000000001E-2</v>
      </c>
      <c r="U420" s="39">
        <f ca="1">IF($B420="Область",Параметри!L$58,IF($R420&lt;Параметри!$G$54,Параметри!L$53,IF($R420&lt;Параметри!$G$55,Параметри!L$54,IF($R420&lt;Параметри!$G$56,Параметри!L$55,IF($R420&lt;Параметри!$G$57,Параметри!L$56,Параметри!L$57)))))</f>
        <v>4.7E-2</v>
      </c>
      <c r="V420" s="52">
        <f>Розрахунки!H420/SUM('Дані з ДІСО'!G420:I420)</f>
        <v>15.875</v>
      </c>
      <c r="W420" s="8">
        <v>2019</v>
      </c>
    </row>
    <row r="421" spans="1:23" ht="15" hidden="1" customHeight="1" x14ac:dyDescent="0.25">
      <c r="A421" s="9">
        <v>420</v>
      </c>
      <c r="B421" s="9" t="s">
        <v>4355</v>
      </c>
      <c r="C421" s="9" t="s">
        <v>4355</v>
      </c>
      <c r="D421" s="9" t="s">
        <v>2973</v>
      </c>
      <c r="E421" s="9" t="s">
        <v>33</v>
      </c>
      <c r="F421" s="9" t="s">
        <v>498</v>
      </c>
      <c r="G421" s="9" t="s">
        <v>3278</v>
      </c>
      <c r="H421" s="9" t="s">
        <v>869</v>
      </c>
      <c r="I421" s="8">
        <v>5478</v>
      </c>
      <c r="J421" s="8">
        <v>2560</v>
      </c>
      <c r="K421" s="8">
        <v>196.7</v>
      </c>
      <c r="L421" s="11">
        <f t="shared" si="18"/>
        <v>0.46732384081781675</v>
      </c>
      <c r="M421" s="12">
        <f>IF($B421="Область","",SUM('Дані з ДІСО'!J421:L421)/K421)</f>
        <v>2.7402135231316729</v>
      </c>
      <c r="N421" s="8" t="str">
        <f>IF($B421="Область","",VLOOKUP(100*J421/I421,Параметри!$B$39:$C$53,2,TRUE))</f>
        <v>10. 46-51</v>
      </c>
      <c r="O421" s="8" t="str">
        <f>IF($B421="Область","",VLOOKUP(M421,Параметри!$B$21:$C$35,2,TRUE))</f>
        <v>4. 2,2-3</v>
      </c>
      <c r="P421" s="8">
        <f t="shared" si="19"/>
        <v>10</v>
      </c>
      <c r="Q421" s="8">
        <f t="shared" si="20"/>
        <v>4</v>
      </c>
      <c r="R421" s="18">
        <f ca="1">IF($B421="Область",Параметри!$K$23,OFFSET(Параметри!$C$2,Q421,P421))</f>
        <v>15.5</v>
      </c>
      <c r="S421" s="8">
        <f>IF(Параметри!$R$37="RNK",IF(OR($B421="Область"),Параметри!$K$44,IF(R421&lt;Параметри!$G$42,Параметри!$K$41,IF(R421&lt;Параметри!$G$43,Параметри!$K$42,Параметри!$K$43))),IF(C421="Область",Параметри!$R$46,IF(C421="Київ",Параметри!$R$47,IF(L421&lt;Параметри!$P$41,Параметри!$R$41,IF(L421&lt;Параметри!$P$42,Параметри!$R$42,IF(L421&lt;Параметри!$P$43,Параметри!$R$43,IF(L421&lt;Параметри!$P$44,Параметри!$R$44,Параметри!$R$45)))))))</f>
        <v>0.4</v>
      </c>
      <c r="T421" s="39">
        <f ca="1">IF($B421="Область",Параметри!K$58,IF($R421&lt;Параметри!$G$54,Параметри!K$53,IF($R421&lt;Параметри!$G$55,Параметри!K$54,IF($R421&lt;Параметри!$G$56,Параметри!K$55,IF($R421&lt;Параметри!$G$57,Параметри!K$56,Параметри!K$57)))))</f>
        <v>1.7000000000000001E-2</v>
      </c>
      <c r="U421" s="39">
        <f ca="1">IF($B421="Область",Параметри!L$58,IF($R421&lt;Параметри!$G$54,Параметри!L$53,IF($R421&lt;Параметри!$G$55,Параметри!L$54,IF($R421&lt;Параметри!$G$56,Параметри!L$55,IF($R421&lt;Параметри!$G$57,Параметри!L$56,Параметри!L$57)))))</f>
        <v>4.7E-2</v>
      </c>
      <c r="V421" s="52">
        <f>Розрахунки!H421/SUM('Дані з ДІСО'!G421:I421)</f>
        <v>13.475</v>
      </c>
      <c r="W421" s="8">
        <v>2019</v>
      </c>
    </row>
    <row r="422" spans="1:23" ht="15" hidden="1" customHeight="1" x14ac:dyDescent="0.25">
      <c r="A422" s="9">
        <v>421</v>
      </c>
      <c r="B422" s="9" t="s">
        <v>4354</v>
      </c>
      <c r="C422" s="9" t="s">
        <v>4354</v>
      </c>
      <c r="D422" s="9" t="s">
        <v>2973</v>
      </c>
      <c r="E422" s="9" t="s">
        <v>28</v>
      </c>
      <c r="F422" s="9" t="s">
        <v>870</v>
      </c>
      <c r="G422" s="9" t="s">
        <v>3260</v>
      </c>
      <c r="H422" s="9" t="s">
        <v>871</v>
      </c>
      <c r="I422" s="8">
        <v>6125</v>
      </c>
      <c r="J422" s="8">
        <v>6125</v>
      </c>
      <c r="K422" s="8">
        <v>645.4</v>
      </c>
      <c r="L422" s="11">
        <f t="shared" si="18"/>
        <v>1</v>
      </c>
      <c r="M422" s="12">
        <f>IF($B422="Область","",SUM('Дані з ДІСО'!J422:L422)/K422)</f>
        <v>0.95134800123954144</v>
      </c>
      <c r="N422" s="8" t="str">
        <f>IF($B422="Область","",VLOOKUP(100*J422/I422,Параметри!$B$39:$C$53,2,TRUE))</f>
        <v>1. 100%</v>
      </c>
      <c r="O422" s="8" t="str">
        <f>IF($B422="Область","",VLOOKUP(M422,Параметри!$B$21:$C$35,2,TRUE))</f>
        <v>1. 0-1,1</v>
      </c>
      <c r="P422" s="8">
        <f t="shared" si="19"/>
        <v>1</v>
      </c>
      <c r="Q422" s="8">
        <f t="shared" si="20"/>
        <v>1</v>
      </c>
      <c r="R422" s="18">
        <f ca="1">IF($B422="Область",Параметри!$K$23,OFFSET(Параметри!$C$2,Q422,P422))</f>
        <v>10</v>
      </c>
      <c r="S422" s="8">
        <f>IF(Параметри!$R$37="RNK",IF(OR($B422="Область"),Параметри!$K$44,IF(R422&lt;Параметри!$G$42,Параметри!$K$41,IF(R422&lt;Параметри!$G$43,Параметри!$K$42,Параметри!$K$43))),IF(C422="Область",Параметри!$R$46,IF(C422="Київ",Параметри!$R$47,IF(L422&lt;Параметри!$P$41,Параметри!$R$41,IF(L422&lt;Параметри!$P$42,Параметри!$R$42,IF(L422&lt;Параметри!$P$43,Параметри!$R$43,IF(L422&lt;Параметри!$P$44,Параметри!$R$44,Параметри!$R$45)))))))</f>
        <v>0.5</v>
      </c>
      <c r="T422" s="39">
        <f ca="1">IF($B422="Область",Параметри!K$58,IF($R422&lt;Параметри!$G$54,Параметри!K$53,IF($R422&lt;Параметри!$G$55,Параметри!K$54,IF($R422&lt;Параметри!$G$56,Параметри!K$55,IF($R422&lt;Параметри!$G$57,Параметри!K$56,Параметри!K$57)))))</f>
        <v>1.7000000000000001E-2</v>
      </c>
      <c r="U422" s="39">
        <f ca="1">IF($B422="Область",Параметри!L$58,IF($R422&lt;Параметри!$G$54,Параметри!L$53,IF($R422&lt;Параметри!$G$55,Параметри!L$54,IF($R422&lt;Параметри!$G$56,Параметри!L$55,IF($R422&lt;Параметри!$G$57,Параметри!L$56,Параметри!L$57)))))</f>
        <v>4.7E-2</v>
      </c>
      <c r="V422" s="52">
        <f>Розрахунки!H422/SUM('Дані з ДІСО'!G422:I422)</f>
        <v>9.1641791044776113</v>
      </c>
      <c r="W422" s="8">
        <v>2019</v>
      </c>
    </row>
    <row r="423" spans="1:23" ht="15" hidden="1" customHeight="1" x14ac:dyDescent="0.25">
      <c r="A423" s="9">
        <v>422</v>
      </c>
      <c r="B423" s="9" t="s">
        <v>4354</v>
      </c>
      <c r="C423" s="9" t="s">
        <v>4354</v>
      </c>
      <c r="D423" s="9" t="s">
        <v>2973</v>
      </c>
      <c r="E423" s="9" t="s">
        <v>28</v>
      </c>
      <c r="F423" s="9" t="s">
        <v>872</v>
      </c>
      <c r="G423" s="9" t="s">
        <v>3452</v>
      </c>
      <c r="H423" s="9" t="s">
        <v>873</v>
      </c>
      <c r="I423" s="8">
        <v>6558</v>
      </c>
      <c r="J423" s="8">
        <v>6558</v>
      </c>
      <c r="K423" s="8">
        <v>424</v>
      </c>
      <c r="L423" s="11">
        <f t="shared" si="18"/>
        <v>1</v>
      </c>
      <c r="M423" s="12">
        <f>IF($B423="Область","",SUM('Дані з ДІСО'!J423:L423)/K423)</f>
        <v>1.7146226415094339</v>
      </c>
      <c r="N423" s="8" t="str">
        <f>IF($B423="Область","",VLOOKUP(100*J423/I423,Параметри!$B$39:$C$53,2,TRUE))</f>
        <v>1. 100%</v>
      </c>
      <c r="O423" s="8" t="str">
        <f>IF($B423="Область","",VLOOKUP(M423,Параметри!$B$21:$C$35,2,TRUE))</f>
        <v>3. 1,7-2,2</v>
      </c>
      <c r="P423" s="8">
        <f t="shared" si="19"/>
        <v>1</v>
      </c>
      <c r="Q423" s="8">
        <f t="shared" si="20"/>
        <v>3</v>
      </c>
      <c r="R423" s="18">
        <f ca="1">IF($B423="Область",Параметри!$K$23,OFFSET(Параметри!$C$2,Q423,P423))</f>
        <v>12</v>
      </c>
      <c r="S423" s="8">
        <f>IF(Параметри!$R$37="RNK",IF(OR($B423="Область"),Параметри!$K$44,IF(R423&lt;Параметри!$G$42,Параметри!$K$41,IF(R423&lt;Параметри!$G$43,Параметри!$K$42,Параметри!$K$43))),IF(C423="Область",Параметри!$R$46,IF(C423="Київ",Параметри!$R$47,IF(L423&lt;Параметри!$P$41,Параметри!$R$41,IF(L423&lt;Параметри!$P$42,Параметри!$R$42,IF(L423&lt;Параметри!$P$43,Параметри!$R$43,IF(L423&lt;Параметри!$P$44,Параметри!$R$44,Параметри!$R$45)))))))</f>
        <v>0.5</v>
      </c>
      <c r="T423" s="39">
        <f ca="1">IF($B423="Область",Параметри!K$58,IF($R423&lt;Параметри!$G$54,Параметри!K$53,IF($R423&lt;Параметри!$G$55,Параметри!K$54,IF($R423&lt;Параметри!$G$56,Параметри!K$55,IF($R423&lt;Параметри!$G$57,Параметри!K$56,Параметри!K$57)))))</f>
        <v>1.7000000000000001E-2</v>
      </c>
      <c r="U423" s="39">
        <f ca="1">IF($B423="Область",Параметри!L$58,IF($R423&lt;Параметри!$G$54,Параметри!L$53,IF($R423&lt;Параметри!$G$55,Параметри!L$54,IF($R423&lt;Параметри!$G$56,Параметри!L$55,IF($R423&lt;Параметри!$G$57,Параметри!L$56,Параметри!L$57)))))</f>
        <v>4.7E-2</v>
      </c>
      <c r="V423" s="52">
        <f>Розрахунки!H423/SUM('Дані з ДІСО'!G423:I423)</f>
        <v>11.359375</v>
      </c>
      <c r="W423" s="8">
        <v>2019</v>
      </c>
    </row>
    <row r="424" spans="1:23" ht="15" hidden="1" customHeight="1" x14ac:dyDescent="0.25">
      <c r="A424" s="9">
        <v>423</v>
      </c>
      <c r="B424" s="9" t="s">
        <v>2950</v>
      </c>
      <c r="C424" s="9" t="s">
        <v>4353</v>
      </c>
      <c r="D424" s="9" t="s">
        <v>2973</v>
      </c>
      <c r="E424" s="9" t="s">
        <v>82</v>
      </c>
      <c r="F424" s="9" t="s">
        <v>874</v>
      </c>
      <c r="G424" s="9" t="s">
        <v>3453</v>
      </c>
      <c r="H424" s="9" t="s">
        <v>875</v>
      </c>
      <c r="I424" s="8">
        <v>112783</v>
      </c>
      <c r="J424" s="8">
        <v>4855</v>
      </c>
      <c r="K424" s="8">
        <v>250</v>
      </c>
      <c r="L424" s="11">
        <f t="shared" si="18"/>
        <v>4.3047267761985405E-2</v>
      </c>
      <c r="M424" s="12">
        <f>IF($B424="Область","",SUM('Дані з ДІСО'!J424:L424)/K424)</f>
        <v>45.287999999999997</v>
      </c>
      <c r="N424" s="8" t="str">
        <f>IF($B424="Область","",VLOOKUP(100*J424/I424,Параметри!$B$39:$C$53,2,TRUE))</f>
        <v>15. 0-6</v>
      </c>
      <c r="O424" s="8" t="str">
        <f>IF($B424="Область","",VLOOKUP(M424,Параметри!$B$21:$C$35,2,TRUE))</f>
        <v>14. 43-89</v>
      </c>
      <c r="P424" s="8">
        <f t="shared" si="19"/>
        <v>15</v>
      </c>
      <c r="Q424" s="8">
        <f t="shared" si="20"/>
        <v>14</v>
      </c>
      <c r="R424" s="18">
        <f ca="1">IF($B424="Область",Параметри!$K$23,OFFSET(Параметри!$C$2,Q424,P424))</f>
        <v>27</v>
      </c>
      <c r="S424" s="8">
        <f>IF(Параметри!$R$37="RNK",IF(OR($B424="Область"),Параметри!$K$44,IF(R424&lt;Параметри!$G$42,Параметри!$K$41,IF(R424&lt;Параметри!$G$43,Параметри!$K$42,Параметри!$K$43))),IF(C424="Область",Параметри!$R$46,IF(C424="Київ",Параметри!$R$47,IF(L424&lt;Параметри!$P$41,Параметри!$R$41,IF(L424&lt;Параметри!$P$42,Параметри!$R$42,IF(L424&lt;Параметри!$P$43,Параметри!$R$43,IF(L424&lt;Параметри!$P$44,Параметри!$R$44,Параметри!$R$45)))))))</f>
        <v>0.2</v>
      </c>
      <c r="T424" s="39">
        <f ca="1">IF($B424="Область",Параметри!K$58,IF($R424&lt;Параметри!$G$54,Параметри!K$53,IF($R424&lt;Параметри!$G$55,Параметри!K$54,IF($R424&lt;Параметри!$G$56,Параметри!K$55,IF($R424&lt;Параметри!$G$57,Параметри!K$56,Параметри!K$57)))))</f>
        <v>0.15</v>
      </c>
      <c r="U424" s="39">
        <f ca="1">IF($B424="Область",Параметри!L$58,IF($R424&lt;Параметри!$G$54,Параметри!L$53,IF($R424&lt;Параметри!$G$55,Параметри!L$54,IF($R424&lt;Параметри!$G$56,Параметри!L$55,IF($R424&lt;Параметри!$G$57,Параметри!L$56,Параметри!L$57)))))</f>
        <v>0.10100000000000001</v>
      </c>
      <c r="V424" s="52">
        <f>Розрахунки!H424/SUM('Дані з ДІСО'!G424:I424)</f>
        <v>26.269141531322507</v>
      </c>
      <c r="W424" s="8" t="s">
        <v>2950</v>
      </c>
    </row>
    <row r="425" spans="1:23" ht="15" hidden="1" customHeight="1" x14ac:dyDescent="0.25">
      <c r="A425" s="9">
        <v>424</v>
      </c>
      <c r="B425" s="9" t="s">
        <v>4355</v>
      </c>
      <c r="C425" s="9" t="s">
        <v>4355</v>
      </c>
      <c r="D425" s="9" t="s">
        <v>2973</v>
      </c>
      <c r="E425" s="9" t="s">
        <v>33</v>
      </c>
      <c r="F425" s="9" t="s">
        <v>876</v>
      </c>
      <c r="G425" s="9" t="s">
        <v>3454</v>
      </c>
      <c r="H425" s="9" t="s">
        <v>877</v>
      </c>
      <c r="I425" s="8">
        <v>11455</v>
      </c>
      <c r="J425" s="8">
        <v>4948</v>
      </c>
      <c r="K425" s="8">
        <v>639.20000000000005</v>
      </c>
      <c r="L425" s="11">
        <f t="shared" si="18"/>
        <v>0.43195111305106942</v>
      </c>
      <c r="M425" s="12">
        <f>IF($B425="Область","",SUM('Дані з ДІСО'!J425:L425)/K425)</f>
        <v>1.537859824780976</v>
      </c>
      <c r="N425" s="8" t="str">
        <f>IF($B425="Область","",VLOOKUP(100*J425/I425,Параметри!$B$39:$C$53,2,TRUE))</f>
        <v>11. 25-46</v>
      </c>
      <c r="O425" s="8" t="str">
        <f>IF($B425="Область","",VLOOKUP(M425,Параметри!$B$21:$C$35,2,TRUE))</f>
        <v>2. 1,1-1,7</v>
      </c>
      <c r="P425" s="8">
        <f t="shared" si="19"/>
        <v>11</v>
      </c>
      <c r="Q425" s="8">
        <f t="shared" si="20"/>
        <v>2</v>
      </c>
      <c r="R425" s="18">
        <f ca="1">IF($B425="Область",Параметри!$K$23,OFFSET(Параметри!$C$2,Q425,P425))</f>
        <v>16.5</v>
      </c>
      <c r="S425" s="8">
        <f>IF(Параметри!$R$37="RNK",IF(OR($B425="Область"),Параметри!$K$44,IF(R425&lt;Параметри!$G$42,Параметри!$K$41,IF(R425&lt;Параметри!$G$43,Параметри!$K$42,Параметри!$K$43))),IF(C425="Область",Параметри!$R$46,IF(C425="Київ",Параметри!$R$47,IF(L425&lt;Параметри!$P$41,Параметри!$R$41,IF(L425&lt;Параметри!$P$42,Параметри!$R$42,IF(L425&lt;Параметри!$P$43,Параметри!$R$43,IF(L425&lt;Параметри!$P$44,Параметри!$R$44,Параметри!$R$45)))))))</f>
        <v>0.4</v>
      </c>
      <c r="T425" s="39">
        <f ca="1">IF($B425="Область",Параметри!K$58,IF($R425&lt;Параметри!$G$54,Параметри!K$53,IF($R425&lt;Параметри!$G$55,Параметри!K$54,IF($R425&lt;Параметри!$G$56,Параметри!K$55,IF($R425&lt;Параметри!$G$57,Параметри!K$56,Параметри!K$57)))))</f>
        <v>1.7000000000000001E-2</v>
      </c>
      <c r="U425" s="39">
        <f ca="1">IF($B425="Область",Параметри!L$58,IF($R425&lt;Параметри!$G$54,Параметри!L$53,IF($R425&lt;Параметри!$G$55,Параметри!L$54,IF($R425&lt;Параметри!$G$56,Параметри!L$55,IF($R425&lt;Параметри!$G$57,Параметри!L$56,Параметри!L$57)))))</f>
        <v>4.7E-2</v>
      </c>
      <c r="V425" s="52">
        <f>Розрахунки!H425/SUM('Дані з ДІСО'!G425:I425)</f>
        <v>16.661016949152543</v>
      </c>
      <c r="W425" s="8">
        <v>2020</v>
      </c>
    </row>
    <row r="426" spans="1:23" ht="15" hidden="1" customHeight="1" x14ac:dyDescent="0.25">
      <c r="A426" s="9">
        <v>425</v>
      </c>
      <c r="B426" s="9" t="s">
        <v>4354</v>
      </c>
      <c r="C426" s="9" t="s">
        <v>4354</v>
      </c>
      <c r="D426" s="9" t="s">
        <v>2973</v>
      </c>
      <c r="E426" s="9" t="s">
        <v>28</v>
      </c>
      <c r="F426" s="9" t="s">
        <v>878</v>
      </c>
      <c r="G426" s="9" t="s">
        <v>3182</v>
      </c>
      <c r="H426" s="9" t="s">
        <v>879</v>
      </c>
      <c r="I426" s="8">
        <v>4860</v>
      </c>
      <c r="J426" s="8">
        <v>4860</v>
      </c>
      <c r="K426" s="8">
        <v>142.69999999999999</v>
      </c>
      <c r="L426" s="11">
        <f t="shared" si="18"/>
        <v>1</v>
      </c>
      <c r="M426" s="12">
        <f>IF($B426="Область","",SUM('Дані з ДІСО'!J426:L426)/K426)</f>
        <v>3.4267694463910305</v>
      </c>
      <c r="N426" s="8" t="str">
        <f>IF($B426="Область","",VLOOKUP(100*J426/I426,Параметри!$B$39:$C$53,2,TRUE))</f>
        <v>1. 100%</v>
      </c>
      <c r="O426" s="8" t="str">
        <f>IF($B426="Область","",VLOOKUP(M426,Параметри!$B$21:$C$35,2,TRUE))</f>
        <v>5. 3-3,7</v>
      </c>
      <c r="P426" s="8">
        <f t="shared" si="19"/>
        <v>1</v>
      </c>
      <c r="Q426" s="8">
        <f t="shared" si="20"/>
        <v>5</v>
      </c>
      <c r="R426" s="18">
        <f ca="1">IF($B426="Область",Параметри!$K$23,OFFSET(Параметри!$C$2,Q426,P426))</f>
        <v>13</v>
      </c>
      <c r="S426" s="8">
        <f>IF(Параметри!$R$37="RNK",IF(OR($B426="Область"),Параметри!$K$44,IF(R426&lt;Параметри!$G$42,Параметри!$K$41,IF(R426&lt;Параметри!$G$43,Параметри!$K$42,Параметри!$K$43))),IF(C426="Область",Параметри!$R$46,IF(C426="Київ",Параметри!$R$47,IF(L426&lt;Параметри!$P$41,Параметри!$R$41,IF(L426&lt;Параметри!$P$42,Параметри!$R$42,IF(L426&lt;Параметри!$P$43,Параметри!$R$43,IF(L426&lt;Параметри!$P$44,Параметри!$R$44,Параметри!$R$45)))))))</f>
        <v>0.5</v>
      </c>
      <c r="T426" s="39">
        <f ca="1">IF($B426="Область",Параметри!K$58,IF($R426&lt;Параметри!$G$54,Параметри!K$53,IF($R426&lt;Параметри!$G$55,Параметри!K$54,IF($R426&lt;Параметри!$G$56,Параметри!K$55,IF($R426&lt;Параметри!$G$57,Параметри!K$56,Параметри!K$57)))))</f>
        <v>1.7000000000000001E-2</v>
      </c>
      <c r="U426" s="39">
        <f ca="1">IF($B426="Область",Параметри!L$58,IF($R426&lt;Параметри!$G$54,Параметри!L$53,IF($R426&lt;Параметри!$G$55,Параметри!L$54,IF($R426&lt;Параметри!$G$56,Параметри!L$55,IF($R426&lt;Параметри!$G$57,Параметри!L$56,Параметри!L$57)))))</f>
        <v>4.7E-2</v>
      </c>
      <c r="V426" s="52">
        <f>Розрахунки!H426/SUM('Дані з ДІСО'!G426:I426)</f>
        <v>12.868421052631579</v>
      </c>
      <c r="W426" s="8">
        <v>2020</v>
      </c>
    </row>
    <row r="427" spans="1:23" ht="15" hidden="1" customHeight="1" x14ac:dyDescent="0.25">
      <c r="A427" s="9">
        <v>426</v>
      </c>
      <c r="B427" s="9" t="s">
        <v>2951</v>
      </c>
      <c r="C427" s="9" t="s">
        <v>4353</v>
      </c>
      <c r="D427" s="9" t="s">
        <v>2973</v>
      </c>
      <c r="E427" s="9" t="s">
        <v>25</v>
      </c>
      <c r="F427" s="9" t="s">
        <v>880</v>
      </c>
      <c r="G427" s="9" t="s">
        <v>3455</v>
      </c>
      <c r="H427" s="9" t="s">
        <v>881</v>
      </c>
      <c r="I427" s="8">
        <v>29472</v>
      </c>
      <c r="J427" s="8">
        <v>11076</v>
      </c>
      <c r="K427" s="8">
        <v>802.8</v>
      </c>
      <c r="L427" s="11">
        <f t="shared" si="18"/>
        <v>0.375814332247557</v>
      </c>
      <c r="M427" s="12">
        <f>IF($B427="Область","",SUM('Дані з ДІСО'!J427:L427)/K427)</f>
        <v>4.1106128550074743</v>
      </c>
      <c r="N427" s="8" t="str">
        <f>IF($B427="Область","",VLOOKUP(100*J427/I427,Параметри!$B$39:$C$53,2,TRUE))</f>
        <v>11. 25-46</v>
      </c>
      <c r="O427" s="8" t="str">
        <f>IF($B427="Область","",VLOOKUP(M427,Параметри!$B$21:$C$35,2,TRUE))</f>
        <v>7. 4,1-4,5</v>
      </c>
      <c r="P427" s="8">
        <f t="shared" si="19"/>
        <v>11</v>
      </c>
      <c r="Q427" s="8">
        <f t="shared" si="20"/>
        <v>7</v>
      </c>
      <c r="R427" s="18">
        <f ca="1">IF($B427="Область",Параметри!$K$23,OFFSET(Параметри!$C$2,Q427,P427))</f>
        <v>17.5</v>
      </c>
      <c r="S427" s="8">
        <f>IF(Параметри!$R$37="RNK",IF(OR($B427="Область"),Параметри!$K$44,IF(R427&lt;Параметри!$G$42,Параметри!$K$41,IF(R427&lt;Параметри!$G$43,Параметри!$K$42,Параметри!$K$43))),IF(C427="Область",Параметри!$R$46,IF(C427="Київ",Параметри!$R$47,IF(L427&lt;Параметри!$P$41,Параметри!$R$41,IF(L427&lt;Параметри!$P$42,Параметри!$R$42,IF(L427&lt;Параметри!$P$43,Параметри!$R$43,IF(L427&lt;Параметри!$P$44,Параметри!$R$44,Параметри!$R$45)))))))</f>
        <v>0.3</v>
      </c>
      <c r="T427" s="39">
        <f ca="1">IF($B427="Область",Параметри!K$58,IF($R427&lt;Параметри!$G$54,Параметри!K$53,IF($R427&lt;Параметри!$G$55,Параметри!K$54,IF($R427&lt;Параметри!$G$56,Параметри!K$55,IF($R427&lt;Параметри!$G$57,Параметри!K$56,Параметри!K$57)))))</f>
        <v>1.7000000000000001E-2</v>
      </c>
      <c r="U427" s="39">
        <f ca="1">IF($B427="Область",Параметри!L$58,IF($R427&lt;Параметри!$G$54,Параметри!L$53,IF($R427&lt;Параметри!$G$55,Параметри!L$54,IF($R427&lt;Параметри!$G$56,Параметри!L$55,IF($R427&lt;Параметри!$G$57,Параметри!L$56,Параметри!L$57)))))</f>
        <v>4.7E-2</v>
      </c>
      <c r="V427" s="52">
        <f>Розрахунки!H427/SUM('Дані з ДІСО'!G427:I427)</f>
        <v>15.865384615384615</v>
      </c>
      <c r="W427" s="8">
        <v>2020</v>
      </c>
    </row>
    <row r="428" spans="1:23" ht="15" customHeight="1" x14ac:dyDescent="0.25">
      <c r="A428" s="9">
        <v>427</v>
      </c>
      <c r="B428" s="9" t="s">
        <v>4355</v>
      </c>
      <c r="C428" s="9" t="s">
        <v>4355</v>
      </c>
      <c r="D428" s="9" t="s">
        <v>2973</v>
      </c>
      <c r="E428" s="9" t="s">
        <v>33</v>
      </c>
      <c r="F428" s="9" t="s">
        <v>882</v>
      </c>
      <c r="G428" s="9" t="s">
        <v>3456</v>
      </c>
      <c r="H428" s="9" t="s">
        <v>883</v>
      </c>
      <c r="I428" s="8">
        <v>8107</v>
      </c>
      <c r="J428" s="8">
        <v>5085</v>
      </c>
      <c r="K428" s="8">
        <v>611</v>
      </c>
      <c r="L428" s="11">
        <f t="shared" si="18"/>
        <v>0.62723572221536938</v>
      </c>
      <c r="M428" s="12">
        <f>IF($B428="Область","",SUM('Дані з ДІСО'!J428:L428)/K428)</f>
        <v>1.3338788870703764</v>
      </c>
      <c r="N428" s="8" t="str">
        <f>IF($B428="Область","",VLOOKUP(100*J428/I428,Параметри!$B$39:$C$53,2,TRUE))</f>
        <v>5. 60-65</v>
      </c>
      <c r="O428" s="8" t="str">
        <f>IF($B428="Область","",VLOOKUP(M428,Параметри!$B$21:$C$35,2,TRUE))</f>
        <v>2. 1,1-1,7</v>
      </c>
      <c r="P428" s="8">
        <f t="shared" si="19"/>
        <v>5</v>
      </c>
      <c r="Q428" s="8">
        <f t="shared" si="20"/>
        <v>2</v>
      </c>
      <c r="R428" s="18">
        <f ca="1">IF($B428="Область",Параметри!$K$23,OFFSET(Параметри!$C$2,Q428,P428))</f>
        <v>13</v>
      </c>
      <c r="S428" s="8">
        <f>IF(Параметри!$R$37="RNK",IF(OR($B428="Область"),Параметри!$K$44,IF(R428&lt;Параметри!$G$42,Параметри!$K$41,IF(R428&lt;Параметри!$G$43,Параметри!$K$42,Параметри!$K$43))),IF(C428="Область",Параметри!$R$46,IF(C428="Київ",Параметри!$R$47,IF(L428&lt;Параметри!$P$41,Параметри!$R$41,IF(L428&lt;Параметри!$P$42,Параметри!$R$42,IF(L428&lt;Параметри!$P$43,Параметри!$R$43,IF(L428&lt;Параметри!$P$44,Параметри!$R$44,Параметри!$R$45)))))))</f>
        <v>0.45</v>
      </c>
      <c r="T428" s="39">
        <f ca="1">IF($B428="Область",Параметри!K$58,IF($R428&lt;Параметри!$G$54,Параметри!K$53,IF($R428&lt;Параметри!$G$55,Параметри!K$54,IF($R428&lt;Параметри!$G$56,Параметри!K$55,IF($R428&lt;Параметри!$G$57,Параметри!K$56,Параметри!K$57)))))</f>
        <v>1.7000000000000001E-2</v>
      </c>
      <c r="U428" s="39">
        <f ca="1">IF($B428="Область",Параметри!L$58,IF($R428&lt;Параметри!$G$54,Параметри!L$53,IF($R428&lt;Параметри!$G$55,Параметри!L$54,IF($R428&lt;Параметри!$G$56,Параметри!L$55,IF($R428&lt;Параметри!$G$57,Параметри!L$56,Параметри!L$57)))))</f>
        <v>4.7E-2</v>
      </c>
      <c r="V428" s="52">
        <f>Розрахунки!H428/SUM('Дані з ДІСО'!G428:I428)</f>
        <v>12.936507936507937</v>
      </c>
      <c r="W428" s="8">
        <v>2020</v>
      </c>
    </row>
    <row r="429" spans="1:23" ht="15" hidden="1" customHeight="1" x14ac:dyDescent="0.25">
      <c r="A429" s="9">
        <v>428</v>
      </c>
      <c r="B429" s="9" t="s">
        <v>4354</v>
      </c>
      <c r="C429" s="9" t="s">
        <v>4354</v>
      </c>
      <c r="D429" s="9" t="s">
        <v>2973</v>
      </c>
      <c r="E429" s="9" t="s">
        <v>28</v>
      </c>
      <c r="F429" s="9" t="s">
        <v>884</v>
      </c>
      <c r="G429" s="9" t="s">
        <v>3457</v>
      </c>
      <c r="H429" s="9" t="s">
        <v>885</v>
      </c>
      <c r="I429" s="8">
        <v>3257</v>
      </c>
      <c r="J429" s="8">
        <v>3257</v>
      </c>
      <c r="K429" s="8">
        <v>195.3</v>
      </c>
      <c r="L429" s="11">
        <f t="shared" si="18"/>
        <v>1</v>
      </c>
      <c r="M429" s="12">
        <f>IF($B429="Область","",SUM('Дані з ДІСО'!J429:L429)/K429)</f>
        <v>1.889400921658986</v>
      </c>
      <c r="N429" s="8" t="str">
        <f>IF($B429="Область","",VLOOKUP(100*J429/I429,Параметри!$B$39:$C$53,2,TRUE))</f>
        <v>1. 100%</v>
      </c>
      <c r="O429" s="8" t="str">
        <f>IF($B429="Область","",VLOOKUP(M429,Параметри!$B$21:$C$35,2,TRUE))</f>
        <v>3. 1,7-2,2</v>
      </c>
      <c r="P429" s="8">
        <f t="shared" si="19"/>
        <v>1</v>
      </c>
      <c r="Q429" s="8">
        <f t="shared" si="20"/>
        <v>3</v>
      </c>
      <c r="R429" s="18">
        <f ca="1">IF($B429="Область",Параметри!$K$23,OFFSET(Параметри!$C$2,Q429,P429))</f>
        <v>12</v>
      </c>
      <c r="S429" s="8">
        <f>IF(Параметри!$R$37="RNK",IF(OR($B429="Область"),Параметри!$K$44,IF(R429&lt;Параметри!$G$42,Параметри!$K$41,IF(R429&lt;Параметри!$G$43,Параметри!$K$42,Параметри!$K$43))),IF(C429="Область",Параметри!$R$46,IF(C429="Київ",Параметри!$R$47,IF(L429&lt;Параметри!$P$41,Параметри!$R$41,IF(L429&lt;Параметри!$P$42,Параметри!$R$42,IF(L429&lt;Параметри!$P$43,Параметри!$R$43,IF(L429&lt;Параметри!$P$44,Параметри!$R$44,Параметри!$R$45)))))))</f>
        <v>0.5</v>
      </c>
      <c r="T429" s="39">
        <f ca="1">IF($B429="Область",Параметри!K$58,IF($R429&lt;Параметри!$G$54,Параметри!K$53,IF($R429&lt;Параметри!$G$55,Параметри!K$54,IF($R429&lt;Параметри!$G$56,Параметри!K$55,IF($R429&lt;Параметри!$G$57,Параметри!K$56,Параметри!K$57)))))</f>
        <v>1.7000000000000001E-2</v>
      </c>
      <c r="U429" s="39">
        <f ca="1">IF($B429="Область",Параметри!L$58,IF($R429&lt;Параметри!$G$54,Параметри!L$53,IF($R429&lt;Параметри!$G$55,Параметри!L$54,IF($R429&lt;Параметри!$G$56,Параметри!L$55,IF($R429&lt;Параметри!$G$57,Параметри!L$56,Параметри!L$57)))))</f>
        <v>4.7E-2</v>
      </c>
      <c r="V429" s="52">
        <f>Розрахунки!H429/SUM('Дані з ДІСО'!G429:I429)</f>
        <v>11.181818181818182</v>
      </c>
      <c r="W429" s="8">
        <v>2021</v>
      </c>
    </row>
    <row r="430" spans="1:23" ht="15" hidden="1" customHeight="1" x14ac:dyDescent="0.25">
      <c r="A430" s="9">
        <v>429</v>
      </c>
      <c r="B430" s="9" t="s">
        <v>4354</v>
      </c>
      <c r="C430" s="9" t="s">
        <v>4354</v>
      </c>
      <c r="D430" s="9" t="s">
        <v>2973</v>
      </c>
      <c r="E430" s="9" t="s">
        <v>28</v>
      </c>
      <c r="F430" s="9" t="s">
        <v>886</v>
      </c>
      <c r="G430" s="9" t="s">
        <v>3458</v>
      </c>
      <c r="H430" s="9" t="s">
        <v>887</v>
      </c>
      <c r="I430" s="8">
        <v>3205</v>
      </c>
      <c r="J430" s="8">
        <v>3205</v>
      </c>
      <c r="K430" s="8">
        <v>379.8</v>
      </c>
      <c r="L430" s="11">
        <f t="shared" si="18"/>
        <v>1</v>
      </c>
      <c r="M430" s="12">
        <f>IF($B430="Область","",SUM('Дані з ДІСО'!J430:L430)/K430)</f>
        <v>0.72406529752501314</v>
      </c>
      <c r="N430" s="8" t="str">
        <f>IF($B430="Область","",VLOOKUP(100*J430/I430,Параметри!$B$39:$C$53,2,TRUE))</f>
        <v>1. 100%</v>
      </c>
      <c r="O430" s="8" t="str">
        <f>IF($B430="Область","",VLOOKUP(M430,Параметри!$B$21:$C$35,2,TRUE))</f>
        <v>1. 0-1,1</v>
      </c>
      <c r="P430" s="8">
        <f t="shared" si="19"/>
        <v>1</v>
      </c>
      <c r="Q430" s="8">
        <f t="shared" si="20"/>
        <v>1</v>
      </c>
      <c r="R430" s="18">
        <f ca="1">IF($B430="Область",Параметри!$K$23,OFFSET(Параметри!$C$2,Q430,P430))</f>
        <v>10</v>
      </c>
      <c r="S430" s="8">
        <f>IF(Параметри!$R$37="RNK",IF(OR($B430="Область"),Параметри!$K$44,IF(R430&lt;Параметри!$G$42,Параметри!$K$41,IF(R430&lt;Параметри!$G$43,Параметри!$K$42,Параметри!$K$43))),IF(C430="Область",Параметри!$R$46,IF(C430="Київ",Параметри!$R$47,IF(L430&lt;Параметри!$P$41,Параметри!$R$41,IF(L430&lt;Параметри!$P$42,Параметри!$R$42,IF(L430&lt;Параметри!$P$43,Параметри!$R$43,IF(L430&lt;Параметри!$P$44,Параметри!$R$44,Параметри!$R$45)))))))</f>
        <v>0.5</v>
      </c>
      <c r="T430" s="39">
        <f ca="1">IF($B430="Область",Параметри!K$58,IF($R430&lt;Параметри!$G$54,Параметри!K$53,IF($R430&lt;Параметри!$G$55,Параметри!K$54,IF($R430&lt;Параметри!$G$56,Параметри!K$55,IF($R430&lt;Параметри!$G$57,Параметри!K$56,Параметри!K$57)))))</f>
        <v>1.7000000000000001E-2</v>
      </c>
      <c r="U430" s="39">
        <f ca="1">IF($B430="Область",Параметри!L$58,IF($R430&lt;Параметри!$G$54,Параметри!L$53,IF($R430&lt;Параметри!$G$55,Параметри!L$54,IF($R430&lt;Параметри!$G$56,Параметри!L$55,IF($R430&lt;Параметри!$G$57,Параметри!L$56,Параметри!L$57)))))</f>
        <v>4.7E-2</v>
      </c>
      <c r="V430" s="52">
        <f>Розрахунки!H430/SUM('Дані з ДІСО'!G430:I430)</f>
        <v>8.3333333333333339</v>
      </c>
      <c r="W430" s="8">
        <v>2021</v>
      </c>
    </row>
    <row r="431" spans="1:23" ht="15" hidden="1" customHeight="1" x14ac:dyDescent="0.25">
      <c r="A431" s="9">
        <v>430</v>
      </c>
      <c r="B431" s="9" t="s">
        <v>4354</v>
      </c>
      <c r="C431" s="9" t="s">
        <v>4354</v>
      </c>
      <c r="D431" s="9" t="s">
        <v>2973</v>
      </c>
      <c r="E431" s="9" t="s">
        <v>28</v>
      </c>
      <c r="F431" s="9" t="s">
        <v>888</v>
      </c>
      <c r="G431" s="9" t="s">
        <v>3459</v>
      </c>
      <c r="H431" s="9" t="s">
        <v>889</v>
      </c>
      <c r="I431" s="8">
        <v>5046</v>
      </c>
      <c r="J431" s="8">
        <v>5046</v>
      </c>
      <c r="K431" s="8">
        <v>244.9</v>
      </c>
      <c r="L431" s="11">
        <f t="shared" si="18"/>
        <v>1</v>
      </c>
      <c r="M431" s="12">
        <f>IF($B431="Область","",SUM('Дані з ДІСО'!J431:L431)/K431)</f>
        <v>2.1927317272356062</v>
      </c>
      <c r="N431" s="8" t="str">
        <f>IF($B431="Область","",VLOOKUP(100*J431/I431,Параметри!$B$39:$C$53,2,TRUE))</f>
        <v>1. 100%</v>
      </c>
      <c r="O431" s="8" t="str">
        <f>IF($B431="Область","",VLOOKUP(M431,Параметри!$B$21:$C$35,2,TRUE))</f>
        <v>3. 1,7-2,2</v>
      </c>
      <c r="P431" s="8">
        <f t="shared" si="19"/>
        <v>1</v>
      </c>
      <c r="Q431" s="8">
        <f t="shared" si="20"/>
        <v>3</v>
      </c>
      <c r="R431" s="18">
        <f ca="1">IF($B431="Область",Параметри!$K$23,OFFSET(Параметри!$C$2,Q431,P431))</f>
        <v>12</v>
      </c>
      <c r="S431" s="8">
        <f>IF(Параметри!$R$37="RNK",IF(OR($B431="Область"),Параметри!$K$44,IF(R431&lt;Параметри!$G$42,Параметри!$K$41,IF(R431&lt;Параметри!$G$43,Параметри!$K$42,Параметри!$K$43))),IF(C431="Область",Параметри!$R$46,IF(C431="Київ",Параметри!$R$47,IF(L431&lt;Параметри!$P$41,Параметри!$R$41,IF(L431&lt;Параметри!$P$42,Параметри!$R$42,IF(L431&lt;Параметри!$P$43,Параметри!$R$43,IF(L431&lt;Параметри!$P$44,Параметри!$R$44,Параметри!$R$45)))))))</f>
        <v>0.5</v>
      </c>
      <c r="T431" s="39">
        <f ca="1">IF($B431="Область",Параметри!K$58,IF($R431&lt;Параметри!$G$54,Параметри!K$53,IF($R431&lt;Параметри!$G$55,Параметри!K$54,IF($R431&lt;Параметри!$G$56,Параметри!K$55,IF($R431&lt;Параметри!$G$57,Параметри!K$56,Параметри!K$57)))))</f>
        <v>1.7000000000000001E-2</v>
      </c>
      <c r="U431" s="39">
        <f ca="1">IF($B431="Область",Параметри!L$58,IF($R431&lt;Параметри!$G$54,Параметри!L$53,IF($R431&lt;Параметри!$G$55,Параметри!L$54,IF($R431&lt;Параметри!$G$56,Параметри!L$55,IF($R431&lt;Параметри!$G$57,Параметри!L$56,Параметри!L$57)))))</f>
        <v>4.7E-2</v>
      </c>
      <c r="V431" s="52">
        <f>Розрахунки!H431/SUM('Дані з ДІСО'!G431:I431)</f>
        <v>10.959183673469388</v>
      </c>
      <c r="W431" s="8">
        <v>2021</v>
      </c>
    </row>
    <row r="432" spans="1:23" ht="15" hidden="1" customHeight="1" x14ac:dyDescent="0.25">
      <c r="A432" s="9">
        <v>431</v>
      </c>
      <c r="B432" s="9" t="s">
        <v>4354</v>
      </c>
      <c r="C432" s="9" t="s">
        <v>4354</v>
      </c>
      <c r="D432" s="9" t="s">
        <v>2973</v>
      </c>
      <c r="E432" s="9" t="s">
        <v>28</v>
      </c>
      <c r="F432" s="9" t="s">
        <v>890</v>
      </c>
      <c r="G432" s="9" t="s">
        <v>3320</v>
      </c>
      <c r="H432" s="9" t="s">
        <v>891</v>
      </c>
      <c r="I432" s="8">
        <v>9355</v>
      </c>
      <c r="J432" s="8">
        <v>9355</v>
      </c>
      <c r="K432" s="8">
        <v>590.29999999999995</v>
      </c>
      <c r="L432" s="11">
        <f t="shared" si="18"/>
        <v>1</v>
      </c>
      <c r="M432" s="12">
        <f>IF($B432="Область","",SUM('Дані з ДІСО'!J432:L432)/K432)</f>
        <v>1.6127392851092666</v>
      </c>
      <c r="N432" s="8" t="str">
        <f>IF($B432="Область","",VLOOKUP(100*J432/I432,Параметри!$B$39:$C$53,2,TRUE))</f>
        <v>1. 100%</v>
      </c>
      <c r="O432" s="8" t="str">
        <f>IF($B432="Область","",VLOOKUP(M432,Параметри!$B$21:$C$35,2,TRUE))</f>
        <v>2. 1,1-1,7</v>
      </c>
      <c r="P432" s="8">
        <f t="shared" si="19"/>
        <v>1</v>
      </c>
      <c r="Q432" s="8">
        <f t="shared" si="20"/>
        <v>2</v>
      </c>
      <c r="R432" s="18">
        <f ca="1">IF($B432="Область",Параметри!$K$23,OFFSET(Параметри!$C$2,Q432,P432))</f>
        <v>11.5</v>
      </c>
      <c r="S432" s="8">
        <f>IF(Параметри!$R$37="RNK",IF(OR($B432="Область"),Параметри!$K$44,IF(R432&lt;Параметри!$G$42,Параметри!$K$41,IF(R432&lt;Параметри!$G$43,Параметри!$K$42,Параметри!$K$43))),IF(C432="Область",Параметри!$R$46,IF(C432="Київ",Параметри!$R$47,IF(L432&lt;Параметри!$P$41,Параметри!$R$41,IF(L432&lt;Параметри!$P$42,Параметри!$R$42,IF(L432&lt;Параметри!$P$43,Параметри!$R$43,IF(L432&lt;Параметри!$P$44,Параметри!$R$44,Параметри!$R$45)))))))</f>
        <v>0.5</v>
      </c>
      <c r="T432" s="39">
        <f ca="1">IF($B432="Область",Параметри!K$58,IF($R432&lt;Параметри!$G$54,Параметри!K$53,IF($R432&lt;Параметри!$G$55,Параметри!K$54,IF($R432&lt;Параметри!$G$56,Параметри!K$55,IF($R432&lt;Параметри!$G$57,Параметри!K$56,Параметри!K$57)))))</f>
        <v>1.7000000000000001E-2</v>
      </c>
      <c r="U432" s="39">
        <f ca="1">IF($B432="Область",Параметри!L$58,IF($R432&lt;Параметри!$G$54,Параметри!L$53,IF($R432&lt;Параметри!$G$55,Параметри!L$54,IF($R432&lt;Параметри!$G$56,Параметри!L$55,IF($R432&lt;Параметри!$G$57,Параметри!L$56,Параметри!L$57)))))</f>
        <v>4.7E-2</v>
      </c>
      <c r="V432" s="52">
        <f>Розрахунки!H432/SUM('Дані з ДІСО'!G432:I432)</f>
        <v>13.04109589041096</v>
      </c>
      <c r="W432" s="8">
        <v>2021</v>
      </c>
    </row>
    <row r="433" spans="1:23" ht="15" customHeight="1" x14ac:dyDescent="0.25">
      <c r="A433" s="9">
        <v>432</v>
      </c>
      <c r="B433" s="9" t="s">
        <v>4355</v>
      </c>
      <c r="C433" s="9" t="s">
        <v>4355</v>
      </c>
      <c r="D433" s="9" t="s">
        <v>2973</v>
      </c>
      <c r="E433" s="9" t="s">
        <v>33</v>
      </c>
      <c r="F433" s="9" t="s">
        <v>892</v>
      </c>
      <c r="G433" s="9" t="s">
        <v>3460</v>
      </c>
      <c r="H433" s="9" t="s">
        <v>893</v>
      </c>
      <c r="I433" s="8">
        <v>3573</v>
      </c>
      <c r="J433" s="8">
        <v>2307</v>
      </c>
      <c r="K433" s="8">
        <v>256.60000000000002</v>
      </c>
      <c r="L433" s="11">
        <f t="shared" si="18"/>
        <v>0.64567590260285479</v>
      </c>
      <c r="M433" s="12">
        <f>IF($B433="Область","",SUM('Дані з ДІСО'!J433:L433)/K433)</f>
        <v>1.1496492595479344</v>
      </c>
      <c r="N433" s="8" t="str">
        <f>IF($B433="Область","",VLOOKUP(100*J433/I433,Параметри!$B$39:$C$53,2,TRUE))</f>
        <v>5. 60-65</v>
      </c>
      <c r="O433" s="8" t="str">
        <f>IF($B433="Область","",VLOOKUP(M433,Параметри!$B$21:$C$35,2,TRUE))</f>
        <v>2. 1,1-1,7</v>
      </c>
      <c r="P433" s="8">
        <f t="shared" si="19"/>
        <v>5</v>
      </c>
      <c r="Q433" s="8">
        <f t="shared" si="20"/>
        <v>2</v>
      </c>
      <c r="R433" s="18">
        <f ca="1">IF($B433="Область",Параметри!$K$23,OFFSET(Параметри!$C$2,Q433,P433))</f>
        <v>13</v>
      </c>
      <c r="S433" s="8">
        <f>IF(Параметри!$R$37="RNK",IF(OR($B433="Область"),Параметри!$K$44,IF(R433&lt;Параметри!$G$42,Параметри!$K$41,IF(R433&lt;Параметри!$G$43,Параметри!$K$42,Параметри!$K$43))),IF(C433="Область",Параметри!$R$46,IF(C433="Київ",Параметри!$R$47,IF(L433&lt;Параметри!$P$41,Параметри!$R$41,IF(L433&lt;Параметри!$P$42,Параметри!$R$42,IF(L433&lt;Параметри!$P$43,Параметри!$R$43,IF(L433&lt;Параметри!$P$44,Параметри!$R$44,Параметри!$R$45)))))))</f>
        <v>0.45</v>
      </c>
      <c r="T433" s="39">
        <f ca="1">IF($B433="Область",Параметри!K$58,IF($R433&lt;Параметри!$G$54,Параметри!K$53,IF($R433&lt;Параметри!$G$55,Параметри!K$54,IF($R433&lt;Параметри!$G$56,Параметри!K$55,IF($R433&lt;Параметри!$G$57,Параметри!K$56,Параметри!K$57)))))</f>
        <v>1.7000000000000001E-2</v>
      </c>
      <c r="U433" s="39">
        <f ca="1">IF($B433="Область",Параметри!L$58,IF($R433&lt;Параметри!$G$54,Параметри!L$53,IF($R433&lt;Параметри!$G$55,Параметри!L$54,IF($R433&lt;Параметри!$G$56,Параметри!L$55,IF($R433&lt;Параметри!$G$57,Параметри!L$56,Параметри!L$57)))))</f>
        <v>4.7E-2</v>
      </c>
      <c r="V433" s="52">
        <f>Розрахунки!H433/SUM('Дані з ДІСО'!G433:I433)</f>
        <v>13.409090909090908</v>
      </c>
      <c r="W433" s="8">
        <v>2021</v>
      </c>
    </row>
    <row r="434" spans="1:23" ht="15" hidden="1" customHeight="1" x14ac:dyDescent="0.25">
      <c r="A434" s="9">
        <v>433</v>
      </c>
      <c r="B434" s="9" t="s">
        <v>4354</v>
      </c>
      <c r="C434" s="9" t="s">
        <v>4354</v>
      </c>
      <c r="D434" s="9" t="s">
        <v>2973</v>
      </c>
      <c r="E434" s="9" t="s">
        <v>28</v>
      </c>
      <c r="F434" s="9" t="s">
        <v>894</v>
      </c>
      <c r="G434" s="9" t="s">
        <v>3461</v>
      </c>
      <c r="H434" s="9" t="s">
        <v>895</v>
      </c>
      <c r="I434" s="8">
        <v>3285</v>
      </c>
      <c r="J434" s="8">
        <v>3285</v>
      </c>
      <c r="K434" s="8">
        <v>271.39999999999998</v>
      </c>
      <c r="L434" s="11">
        <f t="shared" si="18"/>
        <v>1</v>
      </c>
      <c r="M434" s="12">
        <f>IF($B434="Область","",SUM('Дані з ДІСО'!J434:L434)/K434)</f>
        <v>0.9690493736182757</v>
      </c>
      <c r="N434" s="8" t="str">
        <f>IF($B434="Область","",VLOOKUP(100*J434/I434,Параметри!$B$39:$C$53,2,TRUE))</f>
        <v>1. 100%</v>
      </c>
      <c r="O434" s="8" t="str">
        <f>IF($B434="Область","",VLOOKUP(M434,Параметри!$B$21:$C$35,2,TRUE))</f>
        <v>1. 0-1,1</v>
      </c>
      <c r="P434" s="8">
        <f t="shared" si="19"/>
        <v>1</v>
      </c>
      <c r="Q434" s="8">
        <f t="shared" si="20"/>
        <v>1</v>
      </c>
      <c r="R434" s="18">
        <f ca="1">IF($B434="Область",Параметри!$K$23,OFFSET(Параметри!$C$2,Q434,P434))</f>
        <v>10</v>
      </c>
      <c r="S434" s="8">
        <f>IF(Параметри!$R$37="RNK",IF(OR($B434="Область"),Параметри!$K$44,IF(R434&lt;Параметри!$G$42,Параметри!$K$41,IF(R434&lt;Параметри!$G$43,Параметри!$K$42,Параметри!$K$43))),IF(C434="Область",Параметри!$R$46,IF(C434="Київ",Параметри!$R$47,IF(L434&lt;Параметри!$P$41,Параметри!$R$41,IF(L434&lt;Параметри!$P$42,Параметри!$R$42,IF(L434&lt;Параметри!$P$43,Параметри!$R$43,IF(L434&lt;Параметри!$P$44,Параметри!$R$44,Параметри!$R$45)))))))</f>
        <v>0.5</v>
      </c>
      <c r="T434" s="39">
        <f ca="1">IF($B434="Область",Параметри!K$58,IF($R434&lt;Параметри!$G$54,Параметри!K$53,IF($R434&lt;Параметри!$G$55,Параметри!K$54,IF($R434&lt;Параметри!$G$56,Параметри!K$55,IF($R434&lt;Параметри!$G$57,Параметри!K$56,Параметри!K$57)))))</f>
        <v>1.7000000000000001E-2</v>
      </c>
      <c r="U434" s="39">
        <f ca="1">IF($B434="Область",Параметри!L$58,IF($R434&lt;Параметри!$G$54,Параметри!L$53,IF($R434&lt;Параметри!$G$55,Параметри!L$54,IF($R434&lt;Параметри!$G$56,Параметри!L$55,IF($R434&lt;Параметри!$G$57,Параметри!L$56,Параметри!L$57)))))</f>
        <v>4.7E-2</v>
      </c>
      <c r="V434" s="52">
        <f>Розрахунки!H434/SUM('Дані з ДІСО'!G434:I434)</f>
        <v>11.954545454545455</v>
      </c>
      <c r="W434" s="8">
        <v>2021</v>
      </c>
    </row>
    <row r="435" spans="1:23" ht="15" customHeight="1" x14ac:dyDescent="0.25">
      <c r="A435" s="9">
        <v>434</v>
      </c>
      <c r="B435" s="9" t="s">
        <v>4355</v>
      </c>
      <c r="C435" s="9" t="s">
        <v>4355</v>
      </c>
      <c r="D435" s="9" t="s">
        <v>2973</v>
      </c>
      <c r="E435" s="9" t="s">
        <v>33</v>
      </c>
      <c r="F435" s="9" t="s">
        <v>896</v>
      </c>
      <c r="G435" s="9" t="s">
        <v>3259</v>
      </c>
      <c r="H435" s="9" t="s">
        <v>897</v>
      </c>
      <c r="I435" s="8">
        <v>7001</v>
      </c>
      <c r="J435" s="8">
        <v>4337</v>
      </c>
      <c r="K435" s="8">
        <v>497.7</v>
      </c>
      <c r="L435" s="11">
        <f t="shared" si="18"/>
        <v>0.61948293100985574</v>
      </c>
      <c r="M435" s="12">
        <f>IF($B435="Область","",SUM('Дані з ДІСО'!J435:L435)/K435)</f>
        <v>1.4928671890697207</v>
      </c>
      <c r="N435" s="8" t="str">
        <f>IF($B435="Область","",VLOOKUP(100*J435/I435,Параметри!$B$39:$C$53,2,TRUE))</f>
        <v>5. 60-65</v>
      </c>
      <c r="O435" s="8" t="str">
        <f>IF($B435="Область","",VLOOKUP(M435,Параметри!$B$21:$C$35,2,TRUE))</f>
        <v>2. 1,1-1,7</v>
      </c>
      <c r="P435" s="8">
        <f t="shared" si="19"/>
        <v>5</v>
      </c>
      <c r="Q435" s="8">
        <f t="shared" si="20"/>
        <v>2</v>
      </c>
      <c r="R435" s="18">
        <f ca="1">IF($B435="Область",Параметри!$K$23,OFFSET(Параметри!$C$2,Q435,P435))</f>
        <v>13</v>
      </c>
      <c r="S435" s="8">
        <f>IF(Параметри!$R$37="RNK",IF(OR($B435="Область"),Параметри!$K$44,IF(R435&lt;Параметри!$G$42,Параметри!$K$41,IF(R435&lt;Параметри!$G$43,Параметри!$K$42,Параметри!$K$43))),IF(C435="Область",Параметри!$R$46,IF(C435="Київ",Параметри!$R$47,IF(L435&lt;Параметри!$P$41,Параметри!$R$41,IF(L435&lt;Параметри!$P$42,Параметри!$R$42,IF(L435&lt;Параметри!$P$43,Параметри!$R$43,IF(L435&lt;Параметри!$P$44,Параметри!$R$44,Параметри!$R$45)))))))</f>
        <v>0.45</v>
      </c>
      <c r="T435" s="39">
        <f ca="1">IF($B435="Область",Параметри!K$58,IF($R435&lt;Параметри!$G$54,Параметри!K$53,IF($R435&lt;Параметри!$G$55,Параметри!K$54,IF($R435&lt;Параметри!$G$56,Параметри!K$55,IF($R435&lt;Параметри!$G$57,Параметри!K$56,Параметри!K$57)))))</f>
        <v>1.7000000000000001E-2</v>
      </c>
      <c r="U435" s="39">
        <f ca="1">IF($B435="Область",Параметри!L$58,IF($R435&lt;Параметри!$G$54,Параметри!L$53,IF($R435&lt;Параметри!$G$55,Параметри!L$54,IF($R435&lt;Параметри!$G$56,Параметри!L$55,IF($R435&lt;Параметри!$G$57,Параметри!L$56,Параметри!L$57)))))</f>
        <v>4.7E-2</v>
      </c>
      <c r="V435" s="52">
        <f>Розрахунки!H435/SUM('Дані з ДІСО'!G435:I435)</f>
        <v>13.75925925925926</v>
      </c>
      <c r="W435" s="8">
        <v>2021</v>
      </c>
    </row>
    <row r="436" spans="1:23" ht="15" hidden="1" customHeight="1" x14ac:dyDescent="0.25">
      <c r="A436" s="9">
        <v>435</v>
      </c>
      <c r="B436" s="9" t="s">
        <v>2951</v>
      </c>
      <c r="C436" s="9" t="s">
        <v>4353</v>
      </c>
      <c r="D436" s="9" t="s">
        <v>2973</v>
      </c>
      <c r="E436" s="9" t="s">
        <v>25</v>
      </c>
      <c r="F436" s="9" t="s">
        <v>898</v>
      </c>
      <c r="G436" s="9" t="s">
        <v>3462</v>
      </c>
      <c r="H436" s="9" t="s">
        <v>899</v>
      </c>
      <c r="I436" s="8">
        <v>20922</v>
      </c>
      <c r="J436" s="8">
        <v>8151</v>
      </c>
      <c r="K436" s="8">
        <v>539.4</v>
      </c>
      <c r="L436" s="11">
        <f t="shared" si="18"/>
        <v>0.38958990536277605</v>
      </c>
      <c r="M436" s="12">
        <f>IF($B436="Область","",SUM('Дані з ДІСО'!J436:L436)/K436)</f>
        <v>4.5847237671486836</v>
      </c>
      <c r="N436" s="8" t="str">
        <f>IF($B436="Область","",VLOOKUP(100*J436/I436,Параметри!$B$39:$C$53,2,TRUE))</f>
        <v>11. 25-46</v>
      </c>
      <c r="O436" s="8" t="str">
        <f>IF($B436="Область","",VLOOKUP(M436,Параметри!$B$21:$C$35,2,TRUE))</f>
        <v>8. 4,5-5,6</v>
      </c>
      <c r="P436" s="8">
        <f t="shared" si="19"/>
        <v>11</v>
      </c>
      <c r="Q436" s="8">
        <f t="shared" si="20"/>
        <v>8</v>
      </c>
      <c r="R436" s="18">
        <f ca="1">IF($B436="Область",Параметри!$K$23,OFFSET(Параметри!$C$2,Q436,P436))</f>
        <v>17.5</v>
      </c>
      <c r="S436" s="8">
        <f>IF(Параметри!$R$37="RNK",IF(OR($B436="Область"),Параметри!$K$44,IF(R436&lt;Параметри!$G$42,Параметри!$K$41,IF(R436&lt;Параметри!$G$43,Параметри!$K$42,Параметри!$K$43))),IF(C436="Область",Параметри!$R$46,IF(C436="Київ",Параметри!$R$47,IF(L436&lt;Параметри!$P$41,Параметри!$R$41,IF(L436&lt;Параметри!$P$42,Параметри!$R$42,IF(L436&lt;Параметри!$P$43,Параметри!$R$43,IF(L436&lt;Параметри!$P$44,Параметри!$R$44,Параметри!$R$45)))))))</f>
        <v>0.3</v>
      </c>
      <c r="T436" s="39">
        <f ca="1">IF($B436="Область",Параметри!K$58,IF($R436&lt;Параметри!$G$54,Параметри!K$53,IF($R436&lt;Параметри!$G$55,Параметри!K$54,IF($R436&lt;Параметри!$G$56,Параметри!K$55,IF($R436&lt;Параметри!$G$57,Параметри!K$56,Параметри!K$57)))))</f>
        <v>1.7000000000000001E-2</v>
      </c>
      <c r="U436" s="39">
        <f ca="1">IF($B436="Область",Параметри!L$58,IF($R436&lt;Параметри!$G$54,Параметри!L$53,IF($R436&lt;Параметри!$G$55,Параметри!L$54,IF($R436&lt;Параметри!$G$56,Параметри!L$55,IF($R436&lt;Параметри!$G$57,Параметри!L$56,Параметри!L$57)))))</f>
        <v>4.7E-2</v>
      </c>
      <c r="V436" s="52">
        <f>Розрахунки!H436/SUM('Дані з ДІСО'!G436:I436)</f>
        <v>18.593984962406015</v>
      </c>
      <c r="W436" s="8">
        <v>2021</v>
      </c>
    </row>
    <row r="437" spans="1:23" ht="15" hidden="1" customHeight="1" x14ac:dyDescent="0.25">
      <c r="A437" s="9">
        <v>436</v>
      </c>
      <c r="B437" s="9" t="s">
        <v>2951</v>
      </c>
      <c r="C437" s="9" t="s">
        <v>4353</v>
      </c>
      <c r="D437" s="9" t="s">
        <v>2973</v>
      </c>
      <c r="E437" s="9" t="s">
        <v>25</v>
      </c>
      <c r="F437" s="9" t="s">
        <v>900</v>
      </c>
      <c r="G437" s="9" t="s">
        <v>3463</v>
      </c>
      <c r="H437" s="9" t="s">
        <v>901</v>
      </c>
      <c r="I437" s="8">
        <v>16822</v>
      </c>
      <c r="J437" s="8">
        <v>2239</v>
      </c>
      <c r="K437" s="8">
        <v>164.7</v>
      </c>
      <c r="L437" s="11">
        <f t="shared" si="18"/>
        <v>0.13309951254309832</v>
      </c>
      <c r="M437" s="12">
        <f>IF($B437="Область","",SUM('Дані з ДІСО'!J437:L437)/K437)</f>
        <v>13.831208257437767</v>
      </c>
      <c r="N437" s="8" t="str">
        <f>IF($B437="Область","",VLOOKUP(100*J437/I437,Параметри!$B$39:$C$53,2,TRUE))</f>
        <v>14. 6-17</v>
      </c>
      <c r="O437" s="8" t="str">
        <f>IF($B437="Область","",VLOOKUP(M437,Параметри!$B$21:$C$35,2,TRUE))</f>
        <v>11. 9,7-14</v>
      </c>
      <c r="P437" s="8">
        <f t="shared" si="19"/>
        <v>14</v>
      </c>
      <c r="Q437" s="8">
        <f t="shared" si="20"/>
        <v>11</v>
      </c>
      <c r="R437" s="18">
        <f ca="1">IF($B437="Область",Параметри!$K$23,OFFSET(Параметри!$C$2,Q437,P437))</f>
        <v>22.5</v>
      </c>
      <c r="S437" s="8">
        <f>IF(Параметри!$R$37="RNK",IF(OR($B437="Область"),Параметри!$K$44,IF(R437&lt;Параметри!$G$42,Параметри!$K$41,IF(R437&lt;Параметри!$G$43,Параметри!$K$42,Параметри!$K$43))),IF(C437="Область",Параметри!$R$46,IF(C437="Київ",Параметри!$R$47,IF(L437&lt;Параметри!$P$41,Параметри!$R$41,IF(L437&lt;Параметри!$P$42,Параметри!$R$42,IF(L437&lt;Параметри!$P$43,Параметри!$R$43,IF(L437&lt;Параметри!$P$44,Параметри!$R$44,Параметри!$R$45)))))))</f>
        <v>0.2</v>
      </c>
      <c r="T437" s="39">
        <f ca="1">IF($B437="Область",Параметри!K$58,IF($R437&lt;Параметри!$G$54,Параметри!K$53,IF($R437&lt;Параметри!$G$55,Параметри!K$54,IF($R437&lt;Параметри!$G$56,Параметри!K$55,IF($R437&lt;Параметри!$G$57,Параметри!K$56,Параметри!K$57)))))</f>
        <v>0.1</v>
      </c>
      <c r="U437" s="39">
        <f ca="1">IF($B437="Область",Параметри!L$58,IF($R437&lt;Параметри!$G$54,Параметри!L$53,IF($R437&lt;Параметри!$G$55,Параметри!L$54,IF($R437&lt;Параметри!$G$56,Параметри!L$55,IF($R437&lt;Параметри!$G$57,Параметри!L$56,Параметри!L$57)))))</f>
        <v>4.7E-2</v>
      </c>
      <c r="V437" s="52">
        <f>Розрахунки!H437/SUM('Дані з ДІСО'!G437:I437)</f>
        <v>21.695238095238096</v>
      </c>
      <c r="W437" s="8">
        <v>2021</v>
      </c>
    </row>
    <row r="438" spans="1:23" ht="15" hidden="1" customHeight="1" x14ac:dyDescent="0.25">
      <c r="A438" s="9">
        <v>437</v>
      </c>
      <c r="B438" s="9" t="s">
        <v>2951</v>
      </c>
      <c r="C438" s="9" t="s">
        <v>4353</v>
      </c>
      <c r="D438" s="9" t="s">
        <v>2973</v>
      </c>
      <c r="E438" s="9" t="s">
        <v>25</v>
      </c>
      <c r="F438" s="9" t="s">
        <v>902</v>
      </c>
      <c r="G438" s="9" t="s">
        <v>3464</v>
      </c>
      <c r="H438" s="9" t="s">
        <v>903</v>
      </c>
      <c r="I438" s="8">
        <v>18468</v>
      </c>
      <c r="J438" s="8">
        <v>432</v>
      </c>
      <c r="K438" s="8">
        <v>294</v>
      </c>
      <c r="L438" s="11">
        <f t="shared" si="18"/>
        <v>2.3391812865497075E-2</v>
      </c>
      <c r="M438" s="12">
        <f>IF($B438="Область","",SUM('Дані з ДІСО'!J438:L438)/K438)</f>
        <v>7.6564625850340136</v>
      </c>
      <c r="N438" s="8" t="str">
        <f>IF($B438="Область","",VLOOKUP(100*J438/I438,Параметри!$B$39:$C$53,2,TRUE))</f>
        <v>15. 0-6</v>
      </c>
      <c r="O438" s="8" t="str">
        <f>IF($B438="Область","",VLOOKUP(M438,Параметри!$B$21:$C$35,2,TRUE))</f>
        <v>10. 6,4-9,7</v>
      </c>
      <c r="P438" s="8">
        <f t="shared" si="19"/>
        <v>15</v>
      </c>
      <c r="Q438" s="8">
        <f t="shared" si="20"/>
        <v>10</v>
      </c>
      <c r="R438" s="18">
        <f ca="1">IF($B438="Область",Параметри!$K$23,OFFSET(Параметри!$C$2,Q438,P438))</f>
        <v>20.5</v>
      </c>
      <c r="S438" s="8">
        <f>IF(Параметри!$R$37="RNK",IF(OR($B438="Область"),Параметри!$K$44,IF(R438&lt;Параметри!$G$42,Параметри!$K$41,IF(R438&lt;Параметри!$G$43,Параметри!$K$42,Параметри!$K$43))),IF(C438="Область",Параметри!$R$46,IF(C438="Київ",Параметри!$R$47,IF(L438&lt;Параметри!$P$41,Параметри!$R$41,IF(L438&lt;Параметри!$P$42,Параметри!$R$42,IF(L438&lt;Параметри!$P$43,Параметри!$R$43,IF(L438&lt;Параметри!$P$44,Параметри!$R$44,Параметри!$R$45)))))))</f>
        <v>0.2</v>
      </c>
      <c r="T438" s="39">
        <f ca="1">IF($B438="Область",Параметри!K$58,IF($R438&lt;Параметри!$G$54,Параметри!K$53,IF($R438&lt;Параметри!$G$55,Параметри!K$54,IF($R438&lt;Параметри!$G$56,Параметри!K$55,IF($R438&lt;Параметри!$G$57,Параметри!K$56,Параметри!K$57)))))</f>
        <v>7.4999999999999997E-2</v>
      </c>
      <c r="U438" s="39">
        <f ca="1">IF($B438="Область",Параметри!L$58,IF($R438&lt;Параметри!$G$54,Параметри!L$53,IF($R438&lt;Параметри!$G$55,Параметри!L$54,IF($R438&lt;Параметри!$G$56,Параметри!L$55,IF($R438&lt;Параметри!$G$57,Параметри!L$56,Параметри!L$57)))))</f>
        <v>4.7E-2</v>
      </c>
      <c r="V438" s="52">
        <f>Розрахунки!H438/SUM('Дані з ДІСО'!G438:I438)</f>
        <v>23.206185567010309</v>
      </c>
      <c r="W438" s="8">
        <v>2021</v>
      </c>
    </row>
    <row r="439" spans="1:23" ht="15" hidden="1" customHeight="1" x14ac:dyDescent="0.25">
      <c r="A439" s="9">
        <v>438</v>
      </c>
      <c r="B439" s="9" t="s">
        <v>2950</v>
      </c>
      <c r="C439" s="9" t="s">
        <v>4353</v>
      </c>
      <c r="D439" s="9" t="s">
        <v>2973</v>
      </c>
      <c r="E439" s="9" t="s">
        <v>82</v>
      </c>
      <c r="F439" s="9" t="s">
        <v>904</v>
      </c>
      <c r="G439" s="9" t="s">
        <v>3465</v>
      </c>
      <c r="H439" s="9" t="s">
        <v>905</v>
      </c>
      <c r="I439" s="8">
        <v>52887</v>
      </c>
      <c r="J439" s="8">
        <v>0</v>
      </c>
      <c r="K439" s="8">
        <v>112.8</v>
      </c>
      <c r="L439" s="11">
        <f t="shared" si="18"/>
        <v>0</v>
      </c>
      <c r="M439" s="12">
        <f>IF($B439="Область","",SUM('Дані з ДІСО'!J439:L439)/K439)</f>
        <v>56.914893617021278</v>
      </c>
      <c r="N439" s="8" t="str">
        <f>IF($B439="Область","",VLOOKUP(100*J439/I439,Параметри!$B$39:$C$53,2,TRUE))</f>
        <v>15. 0-6</v>
      </c>
      <c r="O439" s="8" t="str">
        <f>IF($B439="Область","",VLOOKUP(M439,Параметри!$B$21:$C$35,2,TRUE))</f>
        <v>14. 43-89</v>
      </c>
      <c r="P439" s="8">
        <f t="shared" si="19"/>
        <v>15</v>
      </c>
      <c r="Q439" s="8">
        <f t="shared" si="20"/>
        <v>14</v>
      </c>
      <c r="R439" s="18">
        <f ca="1">IF($B439="Область",Параметри!$K$23,OFFSET(Параметри!$C$2,Q439,P439))</f>
        <v>27</v>
      </c>
      <c r="S439" s="8">
        <f>IF(Параметри!$R$37="RNK",IF(OR($B439="Область"),Параметри!$K$44,IF(R439&lt;Параметри!$G$42,Параметри!$K$41,IF(R439&lt;Параметри!$G$43,Параметри!$K$42,Параметри!$K$43))),IF(C439="Область",Параметри!$R$46,IF(C439="Київ",Параметри!$R$47,IF(L439&lt;Параметри!$P$41,Параметри!$R$41,IF(L439&lt;Параметри!$P$42,Параметри!$R$42,IF(L439&lt;Параметри!$P$43,Параметри!$R$43,IF(L439&lt;Параметри!$P$44,Параметри!$R$44,Параметри!$R$45)))))))</f>
        <v>0.2</v>
      </c>
      <c r="T439" s="39">
        <f ca="1">IF($B439="Область",Параметри!K$58,IF($R439&lt;Параметри!$G$54,Параметри!K$53,IF($R439&lt;Параметри!$G$55,Параметри!K$54,IF($R439&lt;Параметри!$G$56,Параметри!K$55,IF($R439&lt;Параметри!$G$57,Параметри!K$56,Параметри!K$57)))))</f>
        <v>0.15</v>
      </c>
      <c r="U439" s="39">
        <f ca="1">IF($B439="Область",Параметри!L$58,IF($R439&lt;Параметри!$G$54,Параметри!L$53,IF($R439&lt;Параметри!$G$55,Параметри!L$54,IF($R439&lt;Параметри!$G$56,Параметри!L$55,IF($R439&lt;Параметри!$G$57,Параметри!L$56,Параметри!L$57)))))</f>
        <v>0.10100000000000001</v>
      </c>
      <c r="V439" s="52">
        <f>Розрахунки!H439/SUM('Дані з ДІСО'!G439:I439)</f>
        <v>27.913043478260871</v>
      </c>
      <c r="W439" s="8" t="s">
        <v>2950</v>
      </c>
    </row>
    <row r="440" spans="1:23" ht="15" hidden="1" customHeight="1" x14ac:dyDescent="0.25">
      <c r="A440" s="9">
        <v>439</v>
      </c>
      <c r="B440" s="9" t="s">
        <v>2950</v>
      </c>
      <c r="C440" s="9" t="s">
        <v>4353</v>
      </c>
      <c r="D440" s="9" t="s">
        <v>2973</v>
      </c>
      <c r="E440" s="9" t="s">
        <v>82</v>
      </c>
      <c r="F440" s="9" t="s">
        <v>906</v>
      </c>
      <c r="G440" s="9" t="s">
        <v>3466</v>
      </c>
      <c r="H440" s="9" t="s">
        <v>907</v>
      </c>
      <c r="I440" s="8">
        <v>722713</v>
      </c>
      <c r="J440" s="8">
        <v>0</v>
      </c>
      <c r="K440" s="8">
        <v>281.8</v>
      </c>
      <c r="L440" s="11">
        <f t="shared" si="18"/>
        <v>0</v>
      </c>
      <c r="M440" s="12">
        <f>IF($B440="Область","",SUM('Дані з ДІСО'!J440:L440)/K440)</f>
        <v>239.90418736692689</v>
      </c>
      <c r="N440" s="8" t="str">
        <f>IF($B440="Область","",VLOOKUP(100*J440/I440,Параметри!$B$39:$C$53,2,TRUE))</f>
        <v>15. 0-6</v>
      </c>
      <c r="O440" s="8" t="str">
        <f>IF($B440="Область","",VLOOKUP(M440,Параметри!$B$21:$C$35,2,TRUE))</f>
        <v>15. 89-</v>
      </c>
      <c r="P440" s="8">
        <f t="shared" si="19"/>
        <v>15</v>
      </c>
      <c r="Q440" s="8">
        <f t="shared" si="20"/>
        <v>15</v>
      </c>
      <c r="R440" s="18">
        <f ca="1">IF($B440="Область",Параметри!$K$23,OFFSET(Параметри!$C$2,Q440,P440))</f>
        <v>27.5</v>
      </c>
      <c r="S440" s="8">
        <f>IF(Параметри!$R$37="RNK",IF(OR($B440="Область"),Параметри!$K$44,IF(R440&lt;Параметри!$G$42,Параметри!$K$41,IF(R440&lt;Параметри!$G$43,Параметри!$K$42,Параметри!$K$43))),IF(C440="Область",Параметри!$R$46,IF(C440="Київ",Параметри!$R$47,IF(L440&lt;Параметри!$P$41,Параметри!$R$41,IF(L440&lt;Параметри!$P$42,Параметри!$R$42,IF(L440&lt;Параметри!$P$43,Параметри!$R$43,IF(L440&lt;Параметри!$P$44,Параметри!$R$44,Параметри!$R$45)))))))</f>
        <v>0.2</v>
      </c>
      <c r="T440" s="39">
        <f ca="1">IF($B440="Область",Параметри!K$58,IF($R440&lt;Параметри!$G$54,Параметри!K$53,IF($R440&lt;Параметри!$G$55,Параметри!K$54,IF($R440&lt;Параметри!$G$56,Параметри!K$55,IF($R440&lt;Параметри!$G$57,Параметри!K$56,Параметри!K$57)))))</f>
        <v>0.15</v>
      </c>
      <c r="U440" s="39">
        <f ca="1">IF($B440="Область",Параметри!L$58,IF($R440&lt;Параметри!$G$54,Параметри!L$53,IF($R440&lt;Параметри!$G$55,Параметри!L$54,IF($R440&lt;Параметри!$G$56,Параметри!L$55,IF($R440&lt;Параметри!$G$57,Параметри!L$56,Параметри!L$57)))))</f>
        <v>0.10100000000000001</v>
      </c>
      <c r="V440" s="52">
        <f>Розрахунки!H440/SUM('Дані з ДІСО'!G440:I440)</f>
        <v>27.661620294599018</v>
      </c>
      <c r="W440" s="8" t="s">
        <v>2950</v>
      </c>
    </row>
    <row r="441" spans="1:23" ht="15" hidden="1" customHeight="1" x14ac:dyDescent="0.25">
      <c r="A441" s="9">
        <v>440</v>
      </c>
      <c r="B441" s="9" t="s">
        <v>4354</v>
      </c>
      <c r="C441" s="9" t="s">
        <v>4354</v>
      </c>
      <c r="D441" s="9" t="s">
        <v>2973</v>
      </c>
      <c r="E441" s="9" t="s">
        <v>28</v>
      </c>
      <c r="F441" s="9" t="s">
        <v>908</v>
      </c>
      <c r="G441" s="9" t="s">
        <v>3467</v>
      </c>
      <c r="H441" s="9" t="s">
        <v>909</v>
      </c>
      <c r="I441" s="8">
        <v>5600</v>
      </c>
      <c r="J441" s="8">
        <v>5600</v>
      </c>
      <c r="K441" s="8">
        <v>423.4</v>
      </c>
      <c r="L441" s="11">
        <f t="shared" si="18"/>
        <v>1</v>
      </c>
      <c r="M441" s="12">
        <f>IF($B441="Область","",SUM('Дані з ДІСО'!J441:L441)/K441)</f>
        <v>1.2305148795465282</v>
      </c>
      <c r="N441" s="8" t="str">
        <f>IF($B441="Область","",VLOOKUP(100*J441/I441,Параметри!$B$39:$C$53,2,TRUE))</f>
        <v>1. 100%</v>
      </c>
      <c r="O441" s="8" t="str">
        <f>IF($B441="Область","",VLOOKUP(M441,Параметри!$B$21:$C$35,2,TRUE))</f>
        <v>2. 1,1-1,7</v>
      </c>
      <c r="P441" s="8">
        <f t="shared" si="19"/>
        <v>1</v>
      </c>
      <c r="Q441" s="8">
        <f t="shared" si="20"/>
        <v>2</v>
      </c>
      <c r="R441" s="18">
        <f ca="1">IF($B441="Область",Параметри!$K$23,OFFSET(Параметри!$C$2,Q441,P441))</f>
        <v>11.5</v>
      </c>
      <c r="S441" s="8">
        <f>IF(Параметри!$R$37="RNK",IF(OR($B441="Область"),Параметри!$K$44,IF(R441&lt;Параметри!$G$42,Параметри!$K$41,IF(R441&lt;Параметри!$G$43,Параметри!$K$42,Параметри!$K$43))),IF(C441="Область",Параметри!$R$46,IF(C441="Київ",Параметри!$R$47,IF(L441&lt;Параметри!$P$41,Параметри!$R$41,IF(L441&lt;Параметри!$P$42,Параметри!$R$42,IF(L441&lt;Параметри!$P$43,Параметри!$R$43,IF(L441&lt;Параметри!$P$44,Параметри!$R$44,Параметри!$R$45)))))))</f>
        <v>0.5</v>
      </c>
      <c r="T441" s="39">
        <f ca="1">IF($B441="Область",Параметри!K$58,IF($R441&lt;Параметри!$G$54,Параметри!K$53,IF($R441&lt;Параметри!$G$55,Параметри!K$54,IF($R441&lt;Параметри!$G$56,Параметри!K$55,IF($R441&lt;Параметри!$G$57,Параметри!K$56,Параметри!K$57)))))</f>
        <v>1.7000000000000001E-2</v>
      </c>
      <c r="U441" s="39">
        <f ca="1">IF($B441="Область",Параметри!L$58,IF($R441&lt;Параметри!$G$54,Параметри!L$53,IF($R441&lt;Параметри!$G$55,Параметри!L$54,IF($R441&lt;Параметри!$G$56,Параметри!L$55,IF($R441&lt;Параметри!$G$57,Параметри!L$56,Параметри!L$57)))))</f>
        <v>4.7E-2</v>
      </c>
      <c r="V441" s="52">
        <f>Розрахунки!H441/SUM('Дані з ДІСО'!G441:I441)</f>
        <v>9.1403508771929829</v>
      </c>
      <c r="W441" s="8">
        <v>2021</v>
      </c>
    </row>
    <row r="442" spans="1:23" ht="15" hidden="1" customHeight="1" x14ac:dyDescent="0.25">
      <c r="A442" s="9">
        <v>441</v>
      </c>
      <c r="B442" s="9" t="s">
        <v>4354</v>
      </c>
      <c r="C442" s="9" t="s">
        <v>4354</v>
      </c>
      <c r="D442" s="9" t="s">
        <v>2973</v>
      </c>
      <c r="E442" s="9" t="s">
        <v>28</v>
      </c>
      <c r="F442" s="9" t="s">
        <v>910</v>
      </c>
      <c r="G442" s="9" t="s">
        <v>3272</v>
      </c>
      <c r="H442" s="9" t="s">
        <v>911</v>
      </c>
      <c r="I442" s="8">
        <v>14431</v>
      </c>
      <c r="J442" s="8">
        <v>14431</v>
      </c>
      <c r="K442" s="8">
        <v>230.6</v>
      </c>
      <c r="L442" s="11">
        <f t="shared" si="18"/>
        <v>1</v>
      </c>
      <c r="M442" s="12">
        <f>IF($B442="Область","",SUM('Дані з ДІСО'!J442:L442)/K442)</f>
        <v>8.2003469210754556</v>
      </c>
      <c r="N442" s="8" t="str">
        <f>IF($B442="Область","",VLOOKUP(100*J442/I442,Параметри!$B$39:$C$53,2,TRUE))</f>
        <v>1. 100%</v>
      </c>
      <c r="O442" s="8" t="str">
        <f>IF($B442="Область","",VLOOKUP(M442,Параметри!$B$21:$C$35,2,TRUE))</f>
        <v>10. 6,4-9,7</v>
      </c>
      <c r="P442" s="8">
        <f t="shared" si="19"/>
        <v>1</v>
      </c>
      <c r="Q442" s="8">
        <f t="shared" si="20"/>
        <v>10</v>
      </c>
      <c r="R442" s="18">
        <f ca="1">IF($B442="Область",Параметри!$K$23,OFFSET(Параметри!$C$2,Q442,P442))</f>
        <v>15.5</v>
      </c>
      <c r="S442" s="8">
        <f>IF(Параметри!$R$37="RNK",IF(OR($B442="Область"),Параметри!$K$44,IF(R442&lt;Параметри!$G$42,Параметри!$K$41,IF(R442&lt;Параметри!$G$43,Параметри!$K$42,Параметри!$K$43))),IF(C442="Область",Параметри!$R$46,IF(C442="Київ",Параметри!$R$47,IF(L442&lt;Параметри!$P$41,Параметри!$R$41,IF(L442&lt;Параметри!$P$42,Параметри!$R$42,IF(L442&lt;Параметри!$P$43,Параметри!$R$43,IF(L442&lt;Параметри!$P$44,Параметри!$R$44,Параметри!$R$45)))))))</f>
        <v>0.5</v>
      </c>
      <c r="T442" s="39">
        <f ca="1">IF($B442="Область",Параметри!K$58,IF($R442&lt;Параметри!$G$54,Параметри!K$53,IF($R442&lt;Параметри!$G$55,Параметри!K$54,IF($R442&lt;Параметри!$G$56,Параметри!K$55,IF($R442&lt;Параметри!$G$57,Параметри!K$56,Параметри!K$57)))))</f>
        <v>1.7000000000000001E-2</v>
      </c>
      <c r="U442" s="39">
        <f ca="1">IF($B442="Область",Параметри!L$58,IF($R442&lt;Параметри!$G$54,Параметри!L$53,IF($R442&lt;Параметри!$G$55,Параметри!L$54,IF($R442&lt;Параметри!$G$56,Параметри!L$55,IF($R442&lt;Параметри!$G$57,Параметри!L$56,Параметри!L$57)))))</f>
        <v>4.7E-2</v>
      </c>
      <c r="V442" s="52">
        <f>Розрахунки!H442/SUM('Дані з ДІСО'!G442:I442)</f>
        <v>21.735632183908045</v>
      </c>
      <c r="W442" s="8">
        <v>2021</v>
      </c>
    </row>
    <row r="443" spans="1:23" ht="15" hidden="1" customHeight="1" x14ac:dyDescent="0.25">
      <c r="A443" s="9">
        <v>442</v>
      </c>
      <c r="B443" s="9" t="s">
        <v>4355</v>
      </c>
      <c r="C443" s="9" t="s">
        <v>4355</v>
      </c>
      <c r="D443" s="9" t="s">
        <v>2973</v>
      </c>
      <c r="E443" s="9" t="s">
        <v>33</v>
      </c>
      <c r="F443" s="9" t="s">
        <v>912</v>
      </c>
      <c r="G443" s="9" t="s">
        <v>3468</v>
      </c>
      <c r="H443" s="9" t="s">
        <v>913</v>
      </c>
      <c r="I443" s="8">
        <v>17120</v>
      </c>
      <c r="J443" s="8">
        <v>0</v>
      </c>
      <c r="K443" s="8">
        <v>169.4</v>
      </c>
      <c r="L443" s="11">
        <f t="shared" si="18"/>
        <v>0</v>
      </c>
      <c r="M443" s="12">
        <f>IF($B443="Область","",SUM('Дані з ДІСО'!J443:L443)/K443)</f>
        <v>11.074380165289256</v>
      </c>
      <c r="N443" s="8" t="str">
        <f>IF($B443="Область","",VLOOKUP(100*J443/I443,Параметри!$B$39:$C$53,2,TRUE))</f>
        <v>15. 0-6</v>
      </c>
      <c r="O443" s="8" t="str">
        <f>IF($B443="Область","",VLOOKUP(M443,Параметри!$B$21:$C$35,2,TRUE))</f>
        <v>11. 9,7-14</v>
      </c>
      <c r="P443" s="8">
        <f t="shared" si="19"/>
        <v>15</v>
      </c>
      <c r="Q443" s="8">
        <f t="shared" si="20"/>
        <v>11</v>
      </c>
      <c r="R443" s="18">
        <f ca="1">IF($B443="Область",Параметри!$K$23,OFFSET(Параметри!$C$2,Q443,P443))</f>
        <v>22.5</v>
      </c>
      <c r="S443" s="8">
        <f>IF(Параметри!$R$37="RNK",IF(OR($B443="Область"),Параметри!$K$44,IF(R443&lt;Параметри!$G$42,Параметри!$K$41,IF(R443&lt;Параметри!$G$43,Параметри!$K$42,Параметри!$K$43))),IF(C443="Область",Параметри!$R$46,IF(C443="Київ",Параметри!$R$47,IF(L443&lt;Параметри!$P$41,Параметри!$R$41,IF(L443&lt;Параметри!$P$42,Параметри!$R$42,IF(L443&lt;Параметри!$P$43,Параметри!$R$43,IF(L443&lt;Параметри!$P$44,Параметри!$R$44,Параметри!$R$45)))))))</f>
        <v>0.2</v>
      </c>
      <c r="T443" s="39">
        <f ca="1">IF($B443="Область",Параметри!K$58,IF($R443&lt;Параметри!$G$54,Параметри!K$53,IF($R443&lt;Параметри!$G$55,Параметри!K$54,IF($R443&lt;Параметри!$G$56,Параметри!K$55,IF($R443&lt;Параметри!$G$57,Параметри!K$56,Параметри!K$57)))))</f>
        <v>0.1</v>
      </c>
      <c r="U443" s="39">
        <f ca="1">IF($B443="Область",Параметри!L$58,IF($R443&lt;Параметри!$G$54,Параметри!L$53,IF($R443&lt;Параметри!$G$55,Параметри!L$54,IF($R443&lt;Параметри!$G$56,Параметри!L$55,IF($R443&lt;Параметри!$G$57,Параметри!L$56,Параметри!L$57)))))</f>
        <v>4.7E-2</v>
      </c>
      <c r="V443" s="52">
        <f>Розрахунки!H443/SUM('Дані з ДІСО'!G443:I443)</f>
        <v>22.878048780487806</v>
      </c>
      <c r="W443" s="8">
        <v>2021</v>
      </c>
    </row>
    <row r="444" spans="1:23" ht="15" hidden="1" customHeight="1" x14ac:dyDescent="0.25">
      <c r="A444" s="9">
        <v>443</v>
      </c>
      <c r="B444" s="9" t="s">
        <v>4354</v>
      </c>
      <c r="C444" s="9" t="s">
        <v>4354</v>
      </c>
      <c r="D444" s="9" t="s">
        <v>2973</v>
      </c>
      <c r="E444" s="9" t="s">
        <v>28</v>
      </c>
      <c r="F444" s="9" t="s">
        <v>914</v>
      </c>
      <c r="G444" s="9" t="s">
        <v>3469</v>
      </c>
      <c r="H444" s="9" t="s">
        <v>915</v>
      </c>
      <c r="I444" s="8">
        <v>12426</v>
      </c>
      <c r="J444" s="8">
        <v>12426</v>
      </c>
      <c r="K444" s="8">
        <v>589.4</v>
      </c>
      <c r="L444" s="11">
        <f t="shared" si="18"/>
        <v>1</v>
      </c>
      <c r="M444" s="12">
        <f>IF($B444="Область","",SUM('Дані з ДІСО'!J444:L444)/K444)</f>
        <v>1.7831693247370208</v>
      </c>
      <c r="N444" s="8" t="str">
        <f>IF($B444="Область","",VLOOKUP(100*J444/I444,Параметри!$B$39:$C$53,2,TRUE))</f>
        <v>1. 100%</v>
      </c>
      <c r="O444" s="8" t="str">
        <f>IF($B444="Область","",VLOOKUP(M444,Параметри!$B$21:$C$35,2,TRUE))</f>
        <v>3. 1,7-2,2</v>
      </c>
      <c r="P444" s="8">
        <f t="shared" si="19"/>
        <v>1</v>
      </c>
      <c r="Q444" s="8">
        <f t="shared" si="20"/>
        <v>3</v>
      </c>
      <c r="R444" s="18">
        <f ca="1">IF($B444="Область",Параметри!$K$23,OFFSET(Параметри!$C$2,Q444,P444))</f>
        <v>12</v>
      </c>
      <c r="S444" s="8">
        <f>IF(Параметри!$R$37="RNK",IF(OR($B444="Область"),Параметри!$K$44,IF(R444&lt;Параметри!$G$42,Параметри!$K$41,IF(R444&lt;Параметри!$G$43,Параметри!$K$42,Параметри!$K$43))),IF(C444="Область",Параметри!$R$46,IF(C444="Київ",Параметри!$R$47,IF(L444&lt;Параметри!$P$41,Параметри!$R$41,IF(L444&lt;Параметри!$P$42,Параметри!$R$42,IF(L444&lt;Параметри!$P$43,Параметри!$R$43,IF(L444&lt;Параметри!$P$44,Параметри!$R$44,Параметри!$R$45)))))))</f>
        <v>0.5</v>
      </c>
      <c r="T444" s="39">
        <f ca="1">IF($B444="Область",Параметри!K$58,IF($R444&lt;Параметри!$G$54,Параметри!K$53,IF($R444&lt;Параметри!$G$55,Параметри!K$54,IF($R444&lt;Параметри!$G$56,Параметри!K$55,IF($R444&lt;Параметри!$G$57,Параметри!K$56,Параметри!K$57)))))</f>
        <v>1.7000000000000001E-2</v>
      </c>
      <c r="U444" s="39">
        <f ca="1">IF($B444="Область",Параметри!L$58,IF($R444&lt;Параметри!$G$54,Параметри!L$53,IF($R444&lt;Параметри!$G$55,Параметри!L$54,IF($R444&lt;Параметри!$G$56,Параметри!L$55,IF($R444&lt;Параметри!$G$57,Параметри!L$56,Параметри!L$57)))))</f>
        <v>4.7E-2</v>
      </c>
      <c r="V444" s="52">
        <f>Розрахунки!H444/SUM('Дані з ДІСО'!G444:I444)</f>
        <v>14.397260273972602</v>
      </c>
      <c r="W444" s="8">
        <v>2021</v>
      </c>
    </row>
    <row r="445" spans="1:23" ht="15" hidden="1" customHeight="1" x14ac:dyDescent="0.25">
      <c r="A445" s="9">
        <v>444</v>
      </c>
      <c r="B445" s="9" t="s">
        <v>4354</v>
      </c>
      <c r="C445" s="9" t="s">
        <v>4354</v>
      </c>
      <c r="D445" s="9" t="s">
        <v>2973</v>
      </c>
      <c r="E445" s="9" t="s">
        <v>28</v>
      </c>
      <c r="F445" s="9" t="s">
        <v>916</v>
      </c>
      <c r="G445" s="9" t="s">
        <v>3470</v>
      </c>
      <c r="H445" s="9" t="s">
        <v>917</v>
      </c>
      <c r="I445" s="8">
        <v>6872</v>
      </c>
      <c r="J445" s="8">
        <v>5731</v>
      </c>
      <c r="K445" s="8">
        <v>139.69999999999999</v>
      </c>
      <c r="L445" s="11">
        <f t="shared" si="18"/>
        <v>0.83396391152502913</v>
      </c>
      <c r="M445" s="12">
        <f>IF($B445="Область","",SUM('Дані з ДІСО'!J445:L445)/K445)</f>
        <v>5.3328561202576958</v>
      </c>
      <c r="N445" s="8" t="str">
        <f>IF($B445="Область","",VLOOKUP(100*J445/I445,Параметри!$B$39:$C$53,2,TRUE))</f>
        <v>2. 72-100</v>
      </c>
      <c r="O445" s="8" t="str">
        <f>IF($B445="Область","",VLOOKUP(M445,Параметри!$B$21:$C$35,2,TRUE))</f>
        <v>8. 4,5-5,6</v>
      </c>
      <c r="P445" s="8">
        <f t="shared" si="19"/>
        <v>2</v>
      </c>
      <c r="Q445" s="8">
        <f t="shared" si="20"/>
        <v>8</v>
      </c>
      <c r="R445" s="18">
        <f ca="1">IF($B445="Область",Параметри!$K$23,OFFSET(Параметри!$C$2,Q445,P445))</f>
        <v>14.5</v>
      </c>
      <c r="S445" s="8">
        <f>IF(Параметри!$R$37="RNK",IF(OR($B445="Область"),Параметри!$K$44,IF(R445&lt;Параметри!$G$42,Параметри!$K$41,IF(R445&lt;Параметри!$G$43,Параметри!$K$42,Параметри!$K$43))),IF(C445="Область",Параметри!$R$46,IF(C445="Київ",Параметри!$R$47,IF(L445&lt;Параметри!$P$41,Параметри!$R$41,IF(L445&lt;Параметри!$P$42,Параметри!$R$42,IF(L445&lt;Параметри!$P$43,Параметри!$R$43,IF(L445&lt;Параметри!$P$44,Параметри!$R$44,Параметри!$R$45)))))))</f>
        <v>0.5</v>
      </c>
      <c r="T445" s="39">
        <f ca="1">IF($B445="Область",Параметри!K$58,IF($R445&lt;Параметри!$G$54,Параметри!K$53,IF($R445&lt;Параметри!$G$55,Параметри!K$54,IF($R445&lt;Параметри!$G$56,Параметри!K$55,IF($R445&lt;Параметри!$G$57,Параметри!K$56,Параметри!K$57)))))</f>
        <v>1.7000000000000001E-2</v>
      </c>
      <c r="U445" s="39">
        <f ca="1">IF($B445="Область",Параметри!L$58,IF($R445&lt;Параметри!$G$54,Параметри!L$53,IF($R445&lt;Параметри!$G$55,Параметри!L$54,IF($R445&lt;Параметри!$G$56,Параметри!L$55,IF($R445&lt;Параметри!$G$57,Параметри!L$56,Параметри!L$57)))))</f>
        <v>4.7E-2</v>
      </c>
      <c r="V445" s="52">
        <f>Розрахунки!H445/SUM('Дані з ДІСО'!G445:I445)</f>
        <v>15.204081632653061</v>
      </c>
      <c r="W445" s="8">
        <v>2021</v>
      </c>
    </row>
    <row r="446" spans="1:23" ht="15" hidden="1" customHeight="1" x14ac:dyDescent="0.25">
      <c r="A446" s="9">
        <v>445</v>
      </c>
      <c r="B446" s="9" t="s">
        <v>2950</v>
      </c>
      <c r="C446" s="9" t="s">
        <v>4353</v>
      </c>
      <c r="D446" s="9" t="s">
        <v>2973</v>
      </c>
      <c r="E446" s="9" t="s">
        <v>82</v>
      </c>
      <c r="F446" s="9" t="s">
        <v>918</v>
      </c>
      <c r="G446" s="9" t="s">
        <v>3471</v>
      </c>
      <c r="H446" s="9" t="s">
        <v>919</v>
      </c>
      <c r="I446" s="8">
        <v>150768</v>
      </c>
      <c r="J446" s="8">
        <v>0</v>
      </c>
      <c r="K446" s="8">
        <v>55.8</v>
      </c>
      <c r="L446" s="11">
        <f t="shared" si="18"/>
        <v>0</v>
      </c>
      <c r="M446" s="12">
        <f>IF($B446="Область","",SUM('Дані з ДІСО'!J446:L446)/K446)</f>
        <v>277.65232974910396</v>
      </c>
      <c r="N446" s="8" t="str">
        <f>IF($B446="Область","",VLOOKUP(100*J446/I446,Параметри!$B$39:$C$53,2,TRUE))</f>
        <v>15. 0-6</v>
      </c>
      <c r="O446" s="8" t="str">
        <f>IF($B446="Область","",VLOOKUP(M446,Параметри!$B$21:$C$35,2,TRUE))</f>
        <v>15. 89-</v>
      </c>
      <c r="P446" s="8">
        <f t="shared" si="19"/>
        <v>15</v>
      </c>
      <c r="Q446" s="8">
        <f t="shared" si="20"/>
        <v>15</v>
      </c>
      <c r="R446" s="18">
        <f ca="1">IF($B446="Область",Параметри!$K$23,OFFSET(Параметри!$C$2,Q446,P446))</f>
        <v>27.5</v>
      </c>
      <c r="S446" s="8">
        <f>IF(Параметри!$R$37="RNK",IF(OR($B446="Область"),Параметри!$K$44,IF(R446&lt;Параметри!$G$42,Параметри!$K$41,IF(R446&lt;Параметри!$G$43,Параметри!$K$42,Параметри!$K$43))),IF(C446="Область",Параметри!$R$46,IF(C446="Київ",Параметри!$R$47,IF(L446&lt;Параметри!$P$41,Параметри!$R$41,IF(L446&lt;Параметри!$P$42,Параметри!$R$42,IF(L446&lt;Параметри!$P$43,Параметри!$R$43,IF(L446&lt;Параметри!$P$44,Параметри!$R$44,Параметри!$R$45)))))))</f>
        <v>0.2</v>
      </c>
      <c r="T446" s="39">
        <f ca="1">IF($B446="Область",Параметри!K$58,IF($R446&lt;Параметри!$G$54,Параметри!K$53,IF($R446&lt;Параметри!$G$55,Параметри!K$54,IF($R446&lt;Параметри!$G$56,Параметри!K$55,IF($R446&lt;Параметри!$G$57,Параметри!K$56,Параметри!K$57)))))</f>
        <v>0.15</v>
      </c>
      <c r="U446" s="39">
        <f ca="1">IF($B446="Область",Параметри!L$58,IF($R446&lt;Параметри!$G$54,Параметри!L$53,IF($R446&lt;Параметри!$G$55,Параметри!L$54,IF($R446&lt;Параметри!$G$56,Параметри!L$55,IF($R446&lt;Параметри!$G$57,Параметри!L$56,Параметри!L$57)))))</f>
        <v>0.10100000000000001</v>
      </c>
      <c r="V446" s="52">
        <f>Розрахунки!H446/SUM('Дані з ДІСО'!G446:I446)</f>
        <v>29.122180451127818</v>
      </c>
      <c r="W446" s="8" t="s">
        <v>2950</v>
      </c>
    </row>
    <row r="447" spans="1:23" ht="15" hidden="1" customHeight="1" x14ac:dyDescent="0.25">
      <c r="A447" s="9">
        <v>446</v>
      </c>
      <c r="B447" s="9" t="s">
        <v>4354</v>
      </c>
      <c r="C447" s="9" t="s">
        <v>4354</v>
      </c>
      <c r="D447" s="9" t="s">
        <v>2973</v>
      </c>
      <c r="E447" s="9" t="s">
        <v>28</v>
      </c>
      <c r="F447" s="9" t="s">
        <v>920</v>
      </c>
      <c r="G447" s="9" t="s">
        <v>3472</v>
      </c>
      <c r="H447" s="9" t="s">
        <v>921</v>
      </c>
      <c r="I447" s="8">
        <v>5447</v>
      </c>
      <c r="J447" s="8">
        <v>5447</v>
      </c>
      <c r="K447" s="8">
        <v>367.4</v>
      </c>
      <c r="L447" s="11">
        <f t="shared" si="18"/>
        <v>1</v>
      </c>
      <c r="M447" s="12">
        <f>IF($B447="Область","",SUM('Дані з ДІСО'!J447:L447)/K447)</f>
        <v>1.3010342950462712</v>
      </c>
      <c r="N447" s="8" t="str">
        <f>IF($B447="Область","",VLOOKUP(100*J447/I447,Параметри!$B$39:$C$53,2,TRUE))</f>
        <v>1. 100%</v>
      </c>
      <c r="O447" s="8" t="str">
        <f>IF($B447="Область","",VLOOKUP(M447,Параметри!$B$21:$C$35,2,TRUE))</f>
        <v>2. 1,1-1,7</v>
      </c>
      <c r="P447" s="8">
        <f t="shared" si="19"/>
        <v>1</v>
      </c>
      <c r="Q447" s="8">
        <f t="shared" si="20"/>
        <v>2</v>
      </c>
      <c r="R447" s="18">
        <f ca="1">IF($B447="Область",Параметри!$K$23,OFFSET(Параметри!$C$2,Q447,P447))</f>
        <v>11.5</v>
      </c>
      <c r="S447" s="8">
        <f>IF(Параметри!$R$37="RNK",IF(OR($B447="Область"),Параметри!$K$44,IF(R447&lt;Параметри!$G$42,Параметри!$K$41,IF(R447&lt;Параметри!$G$43,Параметри!$K$42,Параметри!$K$43))),IF(C447="Область",Параметри!$R$46,IF(C447="Київ",Параметри!$R$47,IF(L447&lt;Параметри!$P$41,Параметри!$R$41,IF(L447&lt;Параметри!$P$42,Параметри!$R$42,IF(L447&lt;Параметри!$P$43,Параметри!$R$43,IF(L447&lt;Параметри!$P$44,Параметри!$R$44,Параметри!$R$45)))))))</f>
        <v>0.5</v>
      </c>
      <c r="T447" s="39">
        <f ca="1">IF($B447="Область",Параметри!K$58,IF($R447&lt;Параметри!$G$54,Параметри!K$53,IF($R447&lt;Параметри!$G$55,Параметри!K$54,IF($R447&lt;Параметри!$G$56,Параметри!K$55,IF($R447&lt;Параметри!$G$57,Параметри!K$56,Параметри!K$57)))))</f>
        <v>1.7000000000000001E-2</v>
      </c>
      <c r="U447" s="39">
        <f ca="1">IF($B447="Область",Параметри!L$58,IF($R447&lt;Параметри!$G$54,Параметри!L$53,IF($R447&lt;Параметри!$G$55,Параметри!L$54,IF($R447&lt;Параметри!$G$56,Параметри!L$55,IF($R447&lt;Параметри!$G$57,Параметри!L$56,Параметри!L$57)))))</f>
        <v>4.7E-2</v>
      </c>
      <c r="V447" s="52">
        <f>Розрахунки!H447/SUM('Дані з ДІСО'!G447:I447)</f>
        <v>11.380952380952381</v>
      </c>
      <c r="W447" s="8">
        <v>2021</v>
      </c>
    </row>
    <row r="448" spans="1:23" ht="15" hidden="1" customHeight="1" x14ac:dyDescent="0.25">
      <c r="A448" s="9">
        <v>447</v>
      </c>
      <c r="B448" s="9" t="s">
        <v>2951</v>
      </c>
      <c r="C448" s="9" t="s">
        <v>4353</v>
      </c>
      <c r="D448" s="9" t="s">
        <v>2973</v>
      </c>
      <c r="E448" s="9" t="s">
        <v>25</v>
      </c>
      <c r="F448" s="9" t="s">
        <v>922</v>
      </c>
      <c r="G448" s="9" t="s">
        <v>3473</v>
      </c>
      <c r="H448" s="9" t="s">
        <v>923</v>
      </c>
      <c r="I448" s="8">
        <v>11790</v>
      </c>
      <c r="J448" s="8">
        <v>5566</v>
      </c>
      <c r="K448" s="8">
        <v>563.29999999999995</v>
      </c>
      <c r="L448" s="11">
        <f t="shared" si="18"/>
        <v>0.4720949957591179</v>
      </c>
      <c r="M448" s="12">
        <f>IF($B448="Область","",SUM('Дані з ДІСО'!J448:L448)/K448)</f>
        <v>1.9083969465648856</v>
      </c>
      <c r="N448" s="8" t="str">
        <f>IF($B448="Область","",VLOOKUP(100*J448/I448,Параметри!$B$39:$C$53,2,TRUE))</f>
        <v>10. 46-51</v>
      </c>
      <c r="O448" s="8" t="str">
        <f>IF($B448="Область","",VLOOKUP(M448,Параметри!$B$21:$C$35,2,TRUE))</f>
        <v>3. 1,7-2,2</v>
      </c>
      <c r="P448" s="8">
        <f t="shared" si="19"/>
        <v>10</v>
      </c>
      <c r="Q448" s="8">
        <f t="shared" si="20"/>
        <v>3</v>
      </c>
      <c r="R448" s="18">
        <f ca="1">IF($B448="Область",Параметри!$K$23,OFFSET(Параметри!$C$2,Q448,P448))</f>
        <v>15</v>
      </c>
      <c r="S448" s="8">
        <f>IF(Параметри!$R$37="RNK",IF(OR($B448="Область"),Параметри!$K$44,IF(R448&lt;Параметри!$G$42,Параметри!$K$41,IF(R448&lt;Параметри!$G$43,Параметри!$K$42,Параметри!$K$43))),IF(C448="Область",Параметри!$R$46,IF(C448="Київ",Параметри!$R$47,IF(L448&lt;Параметри!$P$41,Параметри!$R$41,IF(L448&lt;Параметри!$P$42,Параметри!$R$42,IF(L448&lt;Параметри!$P$43,Параметри!$R$43,IF(L448&lt;Параметри!$P$44,Параметри!$R$44,Параметри!$R$45)))))))</f>
        <v>0.4</v>
      </c>
      <c r="T448" s="39">
        <f ca="1">IF($B448="Область",Параметри!K$58,IF($R448&lt;Параметри!$G$54,Параметри!K$53,IF($R448&lt;Параметри!$G$55,Параметри!K$54,IF($R448&lt;Параметри!$G$56,Параметри!K$55,IF($R448&lt;Параметри!$G$57,Параметри!K$56,Параметри!K$57)))))</f>
        <v>1.7000000000000001E-2</v>
      </c>
      <c r="U448" s="39">
        <f ca="1">IF($B448="Область",Параметри!L$58,IF($R448&lt;Параметри!$G$54,Параметри!L$53,IF($R448&lt;Параметри!$G$55,Параметри!L$54,IF($R448&lt;Параметри!$G$56,Параметри!L$55,IF($R448&lt;Параметри!$G$57,Параметри!L$56,Параметри!L$57)))))</f>
        <v>4.7E-2</v>
      </c>
      <c r="V448" s="52">
        <f>Розрахунки!H448/SUM('Дані з ДІСО'!G448:I448)</f>
        <v>14.144736842105264</v>
      </c>
      <c r="W448" s="8">
        <v>2021</v>
      </c>
    </row>
    <row r="449" spans="1:23" ht="15" customHeight="1" x14ac:dyDescent="0.25">
      <c r="A449" s="9">
        <v>448</v>
      </c>
      <c r="B449" s="9" t="s">
        <v>4355</v>
      </c>
      <c r="C449" s="9" t="s">
        <v>4355</v>
      </c>
      <c r="D449" s="9" t="s">
        <v>2973</v>
      </c>
      <c r="E449" s="9" t="s">
        <v>33</v>
      </c>
      <c r="F449" s="9" t="s">
        <v>924</v>
      </c>
      <c r="G449" s="9" t="s">
        <v>3474</v>
      </c>
      <c r="H449" s="9" t="s">
        <v>925</v>
      </c>
      <c r="I449" s="8">
        <v>7596</v>
      </c>
      <c r="J449" s="8">
        <v>5397</v>
      </c>
      <c r="K449" s="8">
        <v>728</v>
      </c>
      <c r="L449" s="11">
        <f t="shared" si="18"/>
        <v>0.71050552922590837</v>
      </c>
      <c r="M449" s="12">
        <f>IF($B449="Область","",SUM('Дані з ДІСО'!J449:L449)/K449)</f>
        <v>0.9505494505494505</v>
      </c>
      <c r="N449" s="8" t="str">
        <f>IF($B449="Область","",VLOOKUP(100*J449/I449,Параметри!$B$39:$C$53,2,TRUE))</f>
        <v>3. 67-72</v>
      </c>
      <c r="O449" s="8" t="str">
        <f>IF($B449="Область","",VLOOKUP(M449,Параметри!$B$21:$C$35,2,TRUE))</f>
        <v>1. 0-1,1</v>
      </c>
      <c r="P449" s="8">
        <f t="shared" si="19"/>
        <v>3</v>
      </c>
      <c r="Q449" s="8">
        <f t="shared" si="20"/>
        <v>1</v>
      </c>
      <c r="R449" s="18">
        <f ca="1">IF($B449="Область",Параметри!$K$23,OFFSET(Параметри!$C$2,Q449,P449))</f>
        <v>11.5</v>
      </c>
      <c r="S449" s="8">
        <f>IF(Параметри!$R$37="RNK",IF(OR($B449="Область"),Параметри!$K$44,IF(R449&lt;Параметри!$G$42,Параметри!$K$41,IF(R449&lt;Параметри!$G$43,Параметри!$K$42,Параметри!$K$43))),IF(C449="Область",Параметри!$R$46,IF(C449="Київ",Параметри!$R$47,IF(L449&lt;Параметри!$P$41,Параметри!$R$41,IF(L449&lt;Параметри!$P$42,Параметри!$R$42,IF(L449&lt;Параметри!$P$43,Параметри!$R$43,IF(L449&lt;Параметри!$P$44,Параметри!$R$44,Параметри!$R$45)))))))</f>
        <v>0.45</v>
      </c>
      <c r="T449" s="39">
        <f ca="1">IF($B449="Область",Параметри!K$58,IF($R449&lt;Параметри!$G$54,Параметри!K$53,IF($R449&lt;Параметри!$G$55,Параметри!K$54,IF($R449&lt;Параметри!$G$56,Параметри!K$55,IF($R449&lt;Параметри!$G$57,Параметри!K$56,Параметри!K$57)))))</f>
        <v>1.7000000000000001E-2</v>
      </c>
      <c r="U449" s="39">
        <f ca="1">IF($B449="Область",Параметри!L$58,IF($R449&lt;Параметри!$G$54,Параметри!L$53,IF($R449&lt;Параметри!$G$55,Параметри!L$54,IF($R449&lt;Параметри!$G$56,Параметри!L$55,IF($R449&lt;Параметри!$G$57,Параметри!L$56,Параметри!L$57)))))</f>
        <v>4.7E-2</v>
      </c>
      <c r="V449" s="52">
        <f>Розрахунки!H449/SUM('Дані з ДІСО'!G449:I449)</f>
        <v>11.161290322580646</v>
      </c>
      <c r="W449" s="8">
        <v>2021</v>
      </c>
    </row>
    <row r="450" spans="1:23" ht="15" hidden="1" customHeight="1" x14ac:dyDescent="0.25">
      <c r="A450" s="9">
        <v>449</v>
      </c>
      <c r="B450" s="9" t="s">
        <v>4355</v>
      </c>
      <c r="C450" s="9" t="s">
        <v>4355</v>
      </c>
      <c r="D450" s="9" t="s">
        <v>2973</v>
      </c>
      <c r="E450" s="9" t="s">
        <v>33</v>
      </c>
      <c r="F450" s="9" t="s">
        <v>926</v>
      </c>
      <c r="G450" s="9" t="s">
        <v>3475</v>
      </c>
      <c r="H450" s="9" t="s">
        <v>927</v>
      </c>
      <c r="I450" s="8">
        <v>11208</v>
      </c>
      <c r="J450" s="8">
        <v>6149</v>
      </c>
      <c r="K450" s="8">
        <v>658</v>
      </c>
      <c r="L450" s="11">
        <f t="shared" si="18"/>
        <v>0.54862598144182728</v>
      </c>
      <c r="M450" s="12">
        <f>IF($B450="Область","",SUM('Дані з ДІСО'!J450:L450)/K450)</f>
        <v>1.4574468085106382</v>
      </c>
      <c r="N450" s="8" t="str">
        <f>IF($B450="Область","",VLOOKUP(100*J450/I450,Параметри!$B$39:$C$53,2,TRUE))</f>
        <v>8. 53-56</v>
      </c>
      <c r="O450" s="8" t="str">
        <f>IF($B450="Область","",VLOOKUP(M450,Параметри!$B$21:$C$35,2,TRUE))</f>
        <v>2. 1,1-1,7</v>
      </c>
      <c r="P450" s="8">
        <f t="shared" si="19"/>
        <v>8</v>
      </c>
      <c r="Q450" s="8">
        <f t="shared" si="20"/>
        <v>2</v>
      </c>
      <c r="R450" s="18">
        <f ca="1">IF($B450="Область",Параметри!$K$23,OFFSET(Параметри!$C$2,Q450,P450))</f>
        <v>13.5</v>
      </c>
      <c r="S450" s="8">
        <f>IF(Параметри!$R$37="RNK",IF(OR($B450="Область"),Параметри!$K$44,IF(R450&lt;Параметри!$G$42,Параметри!$K$41,IF(R450&lt;Параметри!$G$43,Параметри!$K$42,Параметри!$K$43))),IF(C450="Область",Параметри!$R$46,IF(C450="Київ",Параметри!$R$47,IF(L450&lt;Параметри!$P$41,Параметри!$R$41,IF(L450&lt;Параметри!$P$42,Параметри!$R$42,IF(L450&lt;Параметри!$P$43,Параметри!$R$43,IF(L450&lt;Параметри!$P$44,Параметри!$R$44,Параметри!$R$45)))))))</f>
        <v>0.4</v>
      </c>
      <c r="T450" s="39">
        <f ca="1">IF($B450="Область",Параметри!K$58,IF($R450&lt;Параметри!$G$54,Параметри!K$53,IF($R450&lt;Параметри!$G$55,Параметри!K$54,IF($R450&lt;Параметри!$G$56,Параметри!K$55,IF($R450&lt;Параметри!$G$57,Параметри!K$56,Параметри!K$57)))))</f>
        <v>1.7000000000000001E-2</v>
      </c>
      <c r="U450" s="39">
        <f ca="1">IF($B450="Область",Параметри!L$58,IF($R450&lt;Параметри!$G$54,Параметри!L$53,IF($R450&lt;Параметри!$G$55,Параметри!L$54,IF($R450&lt;Параметри!$G$56,Параметри!L$55,IF($R450&lt;Параметри!$G$57,Параметри!L$56,Параметри!L$57)))))</f>
        <v>4.7E-2</v>
      </c>
      <c r="V450" s="52">
        <f>Розрахунки!H450/SUM('Дані з ДІСО'!G450:I450)</f>
        <v>12.618421052631579</v>
      </c>
      <c r="W450" s="8">
        <v>2021</v>
      </c>
    </row>
    <row r="451" spans="1:23" ht="15" hidden="1" customHeight="1" x14ac:dyDescent="0.25">
      <c r="A451" s="9">
        <v>450</v>
      </c>
      <c r="B451" s="9" t="s">
        <v>4354</v>
      </c>
      <c r="C451" s="9" t="s">
        <v>4354</v>
      </c>
      <c r="D451" s="9" t="s">
        <v>2973</v>
      </c>
      <c r="E451" s="9" t="s">
        <v>28</v>
      </c>
      <c r="F451" s="9" t="s">
        <v>928</v>
      </c>
      <c r="G451" s="9" t="s">
        <v>3476</v>
      </c>
      <c r="H451" s="9" t="s">
        <v>929</v>
      </c>
      <c r="I451" s="8">
        <v>5431</v>
      </c>
      <c r="J451" s="8">
        <v>5431</v>
      </c>
      <c r="K451" s="8">
        <v>94.1</v>
      </c>
      <c r="L451" s="11">
        <f t="shared" ref="L451:L514" si="21">IF($B451="Область","",J451/I451)</f>
        <v>1</v>
      </c>
      <c r="M451" s="12">
        <f>IF($B451="Область","",SUM('Дані з ДІСО'!J451:L451)/K451)</f>
        <v>6.5887353878852286</v>
      </c>
      <c r="N451" s="8" t="str">
        <f>IF($B451="Область","",VLOOKUP(100*J451/I451,Параметри!$B$39:$C$53,2,TRUE))</f>
        <v>1. 100%</v>
      </c>
      <c r="O451" s="8" t="str">
        <f>IF($B451="Область","",VLOOKUP(M451,Параметри!$B$21:$C$35,2,TRUE))</f>
        <v>10. 6,4-9,7</v>
      </c>
      <c r="P451" s="8">
        <f t="shared" ref="P451:P514" si="22">IF($B451="Область","",IF(MID(N451,2,1)=".",MID(N451,1,1),MID(N451,1,2))*1)</f>
        <v>1</v>
      </c>
      <c r="Q451" s="8">
        <f t="shared" ref="Q451:Q514" si="23">IF($B451="Область","",IF(MID(O451,2,1)=".",MID(O451,1,1),MID(O451,1,2))*1)</f>
        <v>10</v>
      </c>
      <c r="R451" s="18">
        <f ca="1">IF($B451="Область",Параметри!$K$23,OFFSET(Параметри!$C$2,Q451,P451))</f>
        <v>15.5</v>
      </c>
      <c r="S451" s="8">
        <f>IF(Параметри!$R$37="RNK",IF(OR($B451="Область"),Параметри!$K$44,IF(R451&lt;Параметри!$G$42,Параметри!$K$41,IF(R451&lt;Параметри!$G$43,Параметри!$K$42,Параметри!$K$43))),IF(C451="Область",Параметри!$R$46,IF(C451="Київ",Параметри!$R$47,IF(L451&lt;Параметри!$P$41,Параметри!$R$41,IF(L451&lt;Параметри!$P$42,Параметри!$R$42,IF(L451&lt;Параметри!$P$43,Параметри!$R$43,IF(L451&lt;Параметри!$P$44,Параметри!$R$44,Параметри!$R$45)))))))</f>
        <v>0.5</v>
      </c>
      <c r="T451" s="39">
        <f ca="1">IF($B451="Область",Параметри!K$58,IF($R451&lt;Параметри!$G$54,Параметри!K$53,IF($R451&lt;Параметри!$G$55,Параметри!K$54,IF($R451&lt;Параметри!$G$56,Параметри!K$55,IF($R451&lt;Параметри!$G$57,Параметри!K$56,Параметри!K$57)))))</f>
        <v>1.7000000000000001E-2</v>
      </c>
      <c r="U451" s="39">
        <f ca="1">IF($B451="Область",Параметри!L$58,IF($R451&lt;Параметри!$G$54,Параметри!L$53,IF($R451&lt;Параметри!$G$55,Параметри!L$54,IF($R451&lt;Параметри!$G$56,Параметри!L$55,IF($R451&lt;Параметри!$G$57,Параметри!L$56,Параметри!L$57)))))</f>
        <v>4.7E-2</v>
      </c>
      <c r="V451" s="52">
        <f>Розрахунки!H451/SUM('Дані з ДІСО'!G451:I451)</f>
        <v>18.787878787878789</v>
      </c>
      <c r="W451" s="8">
        <v>2021</v>
      </c>
    </row>
    <row r="452" spans="1:23" ht="15" hidden="1" customHeight="1" x14ac:dyDescent="0.25">
      <c r="A452" s="9">
        <v>451</v>
      </c>
      <c r="B452" s="9" t="s">
        <v>4355</v>
      </c>
      <c r="C452" s="9" t="s">
        <v>4355</v>
      </c>
      <c r="D452" s="9" t="s">
        <v>2973</v>
      </c>
      <c r="E452" s="9" t="s">
        <v>33</v>
      </c>
      <c r="F452" s="9" t="s">
        <v>930</v>
      </c>
      <c r="G452" s="9" t="s">
        <v>3477</v>
      </c>
      <c r="H452" s="9" t="s">
        <v>931</v>
      </c>
      <c r="I452" s="8">
        <v>8251</v>
      </c>
      <c r="J452" s="8">
        <v>3913</v>
      </c>
      <c r="K452" s="8">
        <v>266.89999999999998</v>
      </c>
      <c r="L452" s="11">
        <f t="shared" si="21"/>
        <v>0.47424554599442492</v>
      </c>
      <c r="M452" s="12">
        <f>IF($B452="Область","",SUM('Дані з ДІСО'!J452:L452)/K452)</f>
        <v>3.3458224053952792</v>
      </c>
      <c r="N452" s="8" t="str">
        <f>IF($B452="Область","",VLOOKUP(100*J452/I452,Параметри!$B$39:$C$53,2,TRUE))</f>
        <v>10. 46-51</v>
      </c>
      <c r="O452" s="8" t="str">
        <f>IF($B452="Область","",VLOOKUP(M452,Параметри!$B$21:$C$35,2,TRUE))</f>
        <v>5. 3-3,7</v>
      </c>
      <c r="P452" s="8">
        <f t="shared" si="22"/>
        <v>10</v>
      </c>
      <c r="Q452" s="8">
        <f t="shared" si="23"/>
        <v>5</v>
      </c>
      <c r="R452" s="18">
        <f ca="1">IF($B452="Область",Параметри!$K$23,OFFSET(Параметри!$C$2,Q452,P452))</f>
        <v>16</v>
      </c>
      <c r="S452" s="8">
        <f>IF(Параметри!$R$37="RNK",IF(OR($B452="Область"),Параметри!$K$44,IF(R452&lt;Параметри!$G$42,Параметри!$K$41,IF(R452&lt;Параметри!$G$43,Параметри!$K$42,Параметри!$K$43))),IF(C452="Область",Параметри!$R$46,IF(C452="Київ",Параметри!$R$47,IF(L452&lt;Параметри!$P$41,Параметри!$R$41,IF(L452&lt;Параметри!$P$42,Параметри!$R$42,IF(L452&lt;Параметри!$P$43,Параметри!$R$43,IF(L452&lt;Параметри!$P$44,Параметри!$R$44,Параметри!$R$45)))))))</f>
        <v>0.4</v>
      </c>
      <c r="T452" s="39">
        <f ca="1">IF($B452="Область",Параметри!K$58,IF($R452&lt;Параметри!$G$54,Параметри!K$53,IF($R452&lt;Параметри!$G$55,Параметри!K$54,IF($R452&lt;Параметри!$G$56,Параметри!K$55,IF($R452&lt;Параметри!$G$57,Параметри!K$56,Параметри!K$57)))))</f>
        <v>1.7000000000000001E-2</v>
      </c>
      <c r="U452" s="39">
        <f ca="1">IF($B452="Область",Параметри!L$58,IF($R452&lt;Параметри!$G$54,Параметри!L$53,IF($R452&lt;Параметри!$G$55,Параметри!L$54,IF($R452&lt;Параметри!$G$56,Параметри!L$55,IF($R452&lt;Параметри!$G$57,Параметри!L$56,Параметри!L$57)))))</f>
        <v>4.7E-2</v>
      </c>
      <c r="V452" s="52">
        <f>Розрахунки!H452/SUM('Дані з ДІСО'!G452:I452)</f>
        <v>18.224489795918366</v>
      </c>
      <c r="W452" s="8">
        <v>2021</v>
      </c>
    </row>
    <row r="453" spans="1:23" hidden="1" x14ac:dyDescent="0.25">
      <c r="A453" s="9">
        <v>452</v>
      </c>
      <c r="B453" s="9" t="s">
        <v>4354</v>
      </c>
      <c r="C453" s="9" t="s">
        <v>4354</v>
      </c>
      <c r="D453" s="9" t="s">
        <v>2973</v>
      </c>
      <c r="E453" s="9" t="s">
        <v>28</v>
      </c>
      <c r="F453" s="9" t="s">
        <v>932</v>
      </c>
      <c r="G453" s="9" t="s">
        <v>3478</v>
      </c>
      <c r="H453" s="9" t="s">
        <v>933</v>
      </c>
      <c r="I453" s="8">
        <v>9150</v>
      </c>
      <c r="J453" s="8">
        <v>9150</v>
      </c>
      <c r="K453" s="8">
        <v>365.7</v>
      </c>
      <c r="L453" s="11">
        <f t="shared" si="21"/>
        <v>1</v>
      </c>
      <c r="M453" s="12">
        <f>IF($B453="Область","",SUM('Дані з ДІСО'!J453:L453)/K453)</f>
        <v>2.4829094886519005</v>
      </c>
      <c r="N453" s="8" t="str">
        <f>IF($B453="Область","",VLOOKUP(100*J453/I453,Параметри!$B$39:$C$53,2,TRUE))</f>
        <v>1. 100%</v>
      </c>
      <c r="O453" s="8" t="str">
        <f>IF($B453="Область","",VLOOKUP(M453,Параметри!$B$21:$C$35,2,TRUE))</f>
        <v>4. 2,2-3</v>
      </c>
      <c r="P453" s="8">
        <f t="shared" si="22"/>
        <v>1</v>
      </c>
      <c r="Q453" s="8">
        <f t="shared" si="23"/>
        <v>4</v>
      </c>
      <c r="R453" s="18">
        <f ca="1">IF($B453="Область",Параметри!$K$23,OFFSET(Параметри!$C$2,Q453,P453))</f>
        <v>12.5</v>
      </c>
      <c r="S453" s="8">
        <f>IF(Параметри!$R$37="RNK",IF(OR($B453="Область"),Параметри!$K$44,IF(R453&lt;Параметри!$G$42,Параметри!$K$41,IF(R453&lt;Параметри!$G$43,Параметри!$K$42,Параметри!$K$43))),IF(C453="Область",Параметри!$R$46,IF(C453="Київ",Параметри!$R$47,IF(L453&lt;Параметри!$P$41,Параметри!$R$41,IF(L453&lt;Параметри!$P$42,Параметри!$R$42,IF(L453&lt;Параметри!$P$43,Параметри!$R$43,IF(L453&lt;Параметри!$P$44,Параметри!$R$44,Параметри!$R$45)))))))</f>
        <v>0.5</v>
      </c>
      <c r="T453" s="39">
        <f ca="1">IF($B453="Область",Параметри!K$58,IF($R453&lt;Параметри!$G$54,Параметри!K$53,IF($R453&lt;Параметри!$G$55,Параметри!K$54,IF($R453&lt;Параметри!$G$56,Параметри!K$55,IF($R453&lt;Параметри!$G$57,Параметри!K$56,Параметри!K$57)))))</f>
        <v>1.7000000000000001E-2</v>
      </c>
      <c r="U453" s="39">
        <f ca="1">IF($B453="Область",Параметри!L$58,IF($R453&lt;Параметри!$G$54,Параметри!L$53,IF($R453&lt;Параметри!$G$55,Параметри!L$54,IF($R453&lt;Параметри!$G$56,Параметри!L$55,IF($R453&lt;Параметри!$G$57,Параметри!L$56,Параметри!L$57)))))</f>
        <v>4.7E-2</v>
      </c>
      <c r="V453" s="52">
        <f>Розрахунки!H453/SUM('Дані з ДІСО'!G453:I453)</f>
        <v>12.438356164383562</v>
      </c>
      <c r="W453" s="8">
        <v>2021</v>
      </c>
    </row>
    <row r="454" spans="1:23" hidden="1" x14ac:dyDescent="0.25">
      <c r="A454" s="9">
        <v>453</v>
      </c>
      <c r="B454" s="9" t="s">
        <v>2950</v>
      </c>
      <c r="C454" s="9" t="s">
        <v>4353</v>
      </c>
      <c r="D454" s="9" t="s">
        <v>2973</v>
      </c>
      <c r="E454" s="9" t="s">
        <v>82</v>
      </c>
      <c r="F454" s="9" t="s">
        <v>934</v>
      </c>
      <c r="G454" s="9" t="s">
        <v>3479</v>
      </c>
      <c r="H454" s="9" t="s">
        <v>935</v>
      </c>
      <c r="I454" s="8">
        <v>36719</v>
      </c>
      <c r="J454" s="8">
        <v>6587</v>
      </c>
      <c r="K454" s="8">
        <v>727.5</v>
      </c>
      <c r="L454" s="11">
        <f t="shared" si="21"/>
        <v>0.17938941692311883</v>
      </c>
      <c r="M454" s="12">
        <f>IF($B454="Область","",SUM('Дані з ДІСО'!J454:L454)/K454)</f>
        <v>4.927835051546392</v>
      </c>
      <c r="N454" s="8" t="str">
        <f>IF($B454="Область","",VLOOKUP(100*J454/I454,Параметри!$B$39:$C$53,2,TRUE))</f>
        <v>13. 17-23</v>
      </c>
      <c r="O454" s="8" t="str">
        <f>IF($B454="Область","",VLOOKUP(M454,Параметри!$B$21:$C$35,2,TRUE))</f>
        <v>8. 4,5-5,6</v>
      </c>
      <c r="P454" s="8">
        <f t="shared" si="22"/>
        <v>13</v>
      </c>
      <c r="Q454" s="8">
        <f t="shared" si="23"/>
        <v>8</v>
      </c>
      <c r="R454" s="18">
        <f ca="1">IF($B454="Область",Параметри!$K$23,OFFSET(Параметри!$C$2,Q454,P454))</f>
        <v>19</v>
      </c>
      <c r="S454" s="8">
        <f>IF(Параметри!$R$37="RNK",IF(OR($B454="Область"),Параметри!$K$44,IF(R454&lt;Параметри!$G$42,Параметри!$K$41,IF(R454&lt;Параметри!$G$43,Параметри!$K$42,Параметри!$K$43))),IF(C454="Область",Параметри!$R$46,IF(C454="Київ",Параметри!$R$47,IF(L454&lt;Параметри!$P$41,Параметри!$R$41,IF(L454&lt;Параметри!$P$42,Параметри!$R$42,IF(L454&lt;Параметри!$P$43,Параметри!$R$43,IF(L454&lt;Параметри!$P$44,Параметри!$R$44,Параметри!$R$45)))))))</f>
        <v>0.2</v>
      </c>
      <c r="T454" s="39">
        <f ca="1">IF($B454="Область",Параметри!K$58,IF($R454&lt;Параметри!$G$54,Параметри!K$53,IF($R454&lt;Параметри!$G$55,Параметри!K$54,IF($R454&lt;Параметри!$G$56,Параметри!K$55,IF($R454&lt;Параметри!$G$57,Параметри!K$56,Параметри!K$57)))))</f>
        <v>1.7000000000000001E-2</v>
      </c>
      <c r="U454" s="39">
        <f ca="1">IF($B454="Область",Параметри!L$58,IF($R454&lt;Параметри!$G$54,Параметри!L$53,IF($R454&lt;Параметри!$G$55,Параметри!L$54,IF($R454&lt;Параметри!$G$56,Параметри!L$55,IF($R454&lt;Параметри!$G$57,Параметри!L$56,Параметри!L$57)))))</f>
        <v>4.7E-2</v>
      </c>
      <c r="V454" s="52">
        <f>Розрахунки!H454/SUM('Дані з ДІСО'!G454:I454)</f>
        <v>18.671875</v>
      </c>
      <c r="W454" s="8" t="s">
        <v>2950</v>
      </c>
    </row>
    <row r="455" spans="1:23" ht="15" hidden="1" customHeight="1" x14ac:dyDescent="0.25">
      <c r="A455" s="9">
        <v>454</v>
      </c>
      <c r="B455" s="9" t="s">
        <v>20</v>
      </c>
      <c r="C455" s="9" t="s">
        <v>20</v>
      </c>
      <c r="D455" s="9" t="s">
        <v>2975</v>
      </c>
      <c r="E455" s="9" t="s">
        <v>21</v>
      </c>
      <c r="F455" s="9" t="s">
        <v>937</v>
      </c>
      <c r="G455" s="9" t="s">
        <v>2974</v>
      </c>
      <c r="H455" s="9" t="s">
        <v>938</v>
      </c>
      <c r="K455" s="8" t="s">
        <v>2948</v>
      </c>
      <c r="L455" s="11" t="str">
        <f t="shared" si="21"/>
        <v/>
      </c>
      <c r="M455" s="12" t="str">
        <f>IF($B455="Область","",SUM('Дані з ДІСО'!J455:L455)/K455)</f>
        <v/>
      </c>
      <c r="N455" s="8" t="str">
        <f>IF($B455="Область","",VLOOKUP(100*J455/I455,Параметри!$B$39:$C$53,2,TRUE))</f>
        <v/>
      </c>
      <c r="O455" s="8" t="str">
        <f>IF($B455="Область","",VLOOKUP(M455,Параметри!$B$21:$C$35,2,TRUE))</f>
        <v/>
      </c>
      <c r="P455" s="8" t="str">
        <f t="shared" si="22"/>
        <v/>
      </c>
      <c r="Q455" s="8" t="str">
        <f t="shared" si="23"/>
        <v/>
      </c>
      <c r="R455" s="18">
        <f ca="1">IF($B455="Область",Параметри!$K$23,OFFSET(Параметри!$C$2,Q455,P455))</f>
        <v>20</v>
      </c>
      <c r="S455" s="8">
        <f>IF(Параметри!$R$37="RNK",IF(OR($B455="Область"),Параметри!$K$44,IF(R455&lt;Параметри!$G$42,Параметри!$K$41,IF(R455&lt;Параметри!$G$43,Параметри!$K$42,Параметри!$K$43))),IF(C455="Область",Параметри!$R$46,IF(C455="Київ",Параметри!$R$47,IF(L455&lt;Параметри!$P$41,Параметри!$R$41,IF(L455&lt;Параметри!$P$42,Параметри!$R$42,IF(L455&lt;Параметри!$P$43,Параметри!$R$43,IF(L455&lt;Параметри!$P$44,Параметри!$R$44,Параметри!$R$45)))))))</f>
        <v>0.2</v>
      </c>
      <c r="T455" s="39">
        <f>IF($B455="Область",Параметри!K$58,IF($R455&lt;Параметри!$G$54,Параметри!K$53,IF($R455&lt;Параметри!$G$55,Параметри!K$54,IF($R455&lt;Параметри!$G$56,Параметри!K$55,IF($R455&lt;Параметри!$G$57,Параметри!K$56,Параметри!K$57)))))</f>
        <v>7.0000000000000007E-2</v>
      </c>
      <c r="U455" s="39">
        <f>IF($B455="Область",Параметри!L$58,IF($R455&lt;Параметри!$G$54,Параметри!L$53,IF($R455&lt;Параметри!$G$55,Параметри!L$54,IF($R455&lt;Параметри!$G$56,Параметри!L$55,IF($R455&lt;Параметри!$G$57,Параметри!L$56,Параметри!L$57)))))</f>
        <v>0.10100000000000001</v>
      </c>
      <c r="V455" s="52">
        <f>Розрахунки!H455/SUM('Дані з ДІСО'!G455:I455)</f>
        <v>25.70967741935484</v>
      </c>
      <c r="W455" s="8" t="s">
        <v>20</v>
      </c>
    </row>
    <row r="456" spans="1:23" ht="15" hidden="1" customHeight="1" x14ac:dyDescent="0.25">
      <c r="A456" s="9">
        <v>455</v>
      </c>
      <c r="B456" s="9" t="s">
        <v>4354</v>
      </c>
      <c r="C456" s="9" t="s">
        <v>4354</v>
      </c>
      <c r="D456" s="9" t="s">
        <v>2975</v>
      </c>
      <c r="E456" s="9" t="s">
        <v>28</v>
      </c>
      <c r="F456" s="9" t="s">
        <v>939</v>
      </c>
      <c r="G456" s="9" t="s">
        <v>3480</v>
      </c>
      <c r="H456" s="9" t="s">
        <v>940</v>
      </c>
      <c r="I456" s="8">
        <v>10203</v>
      </c>
      <c r="J456" s="8">
        <v>10203</v>
      </c>
      <c r="K456" s="8">
        <v>141.69999999999999</v>
      </c>
      <c r="L456" s="11">
        <f t="shared" si="21"/>
        <v>1</v>
      </c>
      <c r="M456" s="12">
        <f>IF($B456="Область","",SUM('Дані з ДІСО'!J456:L456)/K456)</f>
        <v>6.3302752293577988</v>
      </c>
      <c r="N456" s="8" t="str">
        <f>IF($B456="Область","",VLOOKUP(100*J456/I456,Параметри!$B$39:$C$53,2,TRUE))</f>
        <v>1. 100%</v>
      </c>
      <c r="O456" s="8" t="str">
        <f>IF($B456="Область","",VLOOKUP(M456,Параметри!$B$21:$C$35,2,TRUE))</f>
        <v>9. 5,6-6,4</v>
      </c>
      <c r="P456" s="8">
        <f t="shared" si="22"/>
        <v>1</v>
      </c>
      <c r="Q456" s="8">
        <f t="shared" si="23"/>
        <v>9</v>
      </c>
      <c r="R456" s="18">
        <f ca="1">IF($B456="Область",Параметри!$K$23,OFFSET(Параметри!$C$2,Q456,P456))</f>
        <v>15</v>
      </c>
      <c r="S456" s="8">
        <f>IF(Параметри!$R$37="RNK",IF(OR($B456="Область"),Параметри!$K$44,IF(R456&lt;Параметри!$G$42,Параметри!$K$41,IF(R456&lt;Параметри!$G$43,Параметри!$K$42,Параметри!$K$43))),IF(C456="Область",Параметри!$R$46,IF(C456="Київ",Параметри!$R$47,IF(L456&lt;Параметри!$P$41,Параметри!$R$41,IF(L456&lt;Параметри!$P$42,Параметри!$R$42,IF(L456&lt;Параметри!$P$43,Параметри!$R$43,IF(L456&lt;Параметри!$P$44,Параметри!$R$44,Параметри!$R$45)))))))</f>
        <v>0.5</v>
      </c>
      <c r="T456" s="39">
        <f ca="1">IF($B456="Область",Параметри!K$58,IF($R456&lt;Параметри!$G$54,Параметри!K$53,IF($R456&lt;Параметри!$G$55,Параметри!K$54,IF($R456&lt;Параметри!$G$56,Параметри!K$55,IF($R456&lt;Параметри!$G$57,Параметри!K$56,Параметри!K$57)))))</f>
        <v>1.7000000000000001E-2</v>
      </c>
      <c r="U456" s="39">
        <f ca="1">IF($B456="Область",Параметри!L$58,IF($R456&lt;Параметри!$G$54,Параметри!L$53,IF($R456&lt;Параметри!$G$55,Параметри!L$54,IF($R456&lt;Параметри!$G$56,Параметри!L$55,IF($R456&lt;Параметри!$G$57,Параметри!L$56,Параметри!L$57)))))</f>
        <v>4.7E-2</v>
      </c>
      <c r="V456" s="52">
        <f>Розрахунки!H456/SUM('Дані з ДІСО'!G456:I456)</f>
        <v>14.015625</v>
      </c>
      <c r="W456" s="8">
        <v>2016</v>
      </c>
    </row>
    <row r="457" spans="1:23" ht="15" customHeight="1" x14ac:dyDescent="0.25">
      <c r="A457" s="9">
        <v>456</v>
      </c>
      <c r="B457" s="9" t="s">
        <v>4355</v>
      </c>
      <c r="C457" s="9" t="s">
        <v>4355</v>
      </c>
      <c r="D457" s="9" t="s">
        <v>2975</v>
      </c>
      <c r="E457" s="9" t="s">
        <v>33</v>
      </c>
      <c r="F457" s="9" t="s">
        <v>941</v>
      </c>
      <c r="G457" s="9" t="s">
        <v>3481</v>
      </c>
      <c r="H457" s="9" t="s">
        <v>942</v>
      </c>
      <c r="I457" s="8">
        <v>17005</v>
      </c>
      <c r="J457" s="8">
        <v>11765</v>
      </c>
      <c r="K457" s="8">
        <v>186</v>
      </c>
      <c r="L457" s="11">
        <f t="shared" si="21"/>
        <v>0.69185533666568655</v>
      </c>
      <c r="M457" s="12">
        <f>IF($B457="Область","",SUM('Дані з ДІСО'!J457:L457)/K457)</f>
        <v>10.102150537634408</v>
      </c>
      <c r="N457" s="8" t="str">
        <f>IF($B457="Область","",VLOOKUP(100*J457/I457,Параметри!$B$39:$C$53,2,TRUE))</f>
        <v>3. 67-72</v>
      </c>
      <c r="O457" s="8" t="str">
        <f>IF($B457="Область","",VLOOKUP(M457,Параметри!$B$21:$C$35,2,TRUE))</f>
        <v>11. 9,7-14</v>
      </c>
      <c r="P457" s="8">
        <f t="shared" si="22"/>
        <v>3</v>
      </c>
      <c r="Q457" s="8">
        <f t="shared" si="23"/>
        <v>11</v>
      </c>
      <c r="R457" s="18">
        <f ca="1">IF($B457="Область",Параметри!$K$23,OFFSET(Параметри!$C$2,Q457,P457))</f>
        <v>17.5</v>
      </c>
      <c r="S457" s="8">
        <f>IF(Параметри!$R$37="RNK",IF(OR($B457="Область"),Параметри!$K$44,IF(R457&lt;Параметри!$G$42,Параметри!$K$41,IF(R457&lt;Параметри!$G$43,Параметри!$K$42,Параметри!$K$43))),IF(C457="Область",Параметри!$R$46,IF(C457="Київ",Параметри!$R$47,IF(L457&lt;Параметри!$P$41,Параметри!$R$41,IF(L457&lt;Параметри!$P$42,Параметри!$R$42,IF(L457&lt;Параметри!$P$43,Параметри!$R$43,IF(L457&lt;Параметри!$P$44,Параметри!$R$44,Параметри!$R$45)))))))</f>
        <v>0.45</v>
      </c>
      <c r="T457" s="39">
        <f ca="1">IF($B457="Область",Параметри!K$58,IF($R457&lt;Параметри!$G$54,Параметри!K$53,IF($R457&lt;Параметри!$G$55,Параметри!K$54,IF($R457&lt;Параметри!$G$56,Параметри!K$55,IF($R457&lt;Параметри!$G$57,Параметри!K$56,Параметри!K$57)))))</f>
        <v>1.7000000000000001E-2</v>
      </c>
      <c r="U457" s="39">
        <f ca="1">IF($B457="Область",Параметри!L$58,IF($R457&lt;Параметри!$G$54,Параметри!L$53,IF($R457&lt;Параметри!$G$55,Параметри!L$54,IF($R457&lt;Параметри!$G$56,Параметри!L$55,IF($R457&lt;Параметри!$G$57,Параметри!L$56,Параметри!L$57)))))</f>
        <v>4.7E-2</v>
      </c>
      <c r="V457" s="52">
        <f>Розрахунки!H457/SUM('Дані з ДІСО'!G457:I457)</f>
        <v>16.776785714285715</v>
      </c>
      <c r="W457" s="8">
        <v>2016</v>
      </c>
    </row>
    <row r="458" spans="1:23" ht="15" hidden="1" customHeight="1" x14ac:dyDescent="0.25">
      <c r="A458" s="9">
        <v>457</v>
      </c>
      <c r="B458" s="9" t="s">
        <v>4354</v>
      </c>
      <c r="C458" s="9" t="s">
        <v>4354</v>
      </c>
      <c r="D458" s="9" t="s">
        <v>2975</v>
      </c>
      <c r="E458" s="9" t="s">
        <v>28</v>
      </c>
      <c r="F458" s="9" t="s">
        <v>943</v>
      </c>
      <c r="G458" s="9" t="s">
        <v>3482</v>
      </c>
      <c r="H458" s="9" t="s">
        <v>944</v>
      </c>
      <c r="I458" s="8">
        <v>5926</v>
      </c>
      <c r="J458" s="8">
        <v>5926</v>
      </c>
      <c r="K458" s="8">
        <v>86.3</v>
      </c>
      <c r="L458" s="11">
        <f t="shared" si="21"/>
        <v>1</v>
      </c>
      <c r="M458" s="12">
        <f>IF($B458="Область","",SUM('Дані з ДІСО'!J458:L458)/K458)</f>
        <v>6.5353418308227118</v>
      </c>
      <c r="N458" s="8" t="str">
        <f>IF($B458="Область","",VLOOKUP(100*J458/I458,Параметри!$B$39:$C$53,2,TRUE))</f>
        <v>1. 100%</v>
      </c>
      <c r="O458" s="8" t="str">
        <f>IF($B458="Область","",VLOOKUP(M458,Параметри!$B$21:$C$35,2,TRUE))</f>
        <v>10. 6,4-9,7</v>
      </c>
      <c r="P458" s="8">
        <f t="shared" si="22"/>
        <v>1</v>
      </c>
      <c r="Q458" s="8">
        <f t="shared" si="23"/>
        <v>10</v>
      </c>
      <c r="R458" s="18">
        <f ca="1">IF($B458="Область",Параметри!$K$23,OFFSET(Параметри!$C$2,Q458,P458))</f>
        <v>15.5</v>
      </c>
      <c r="S458" s="8">
        <f>IF(Параметри!$R$37="RNK",IF(OR($B458="Область"),Параметри!$K$44,IF(R458&lt;Параметри!$G$42,Параметри!$K$41,IF(R458&lt;Параметри!$G$43,Параметри!$K$42,Параметри!$K$43))),IF(C458="Область",Параметри!$R$46,IF(C458="Київ",Параметри!$R$47,IF(L458&lt;Параметри!$P$41,Параметри!$R$41,IF(L458&lt;Параметри!$P$42,Параметри!$R$42,IF(L458&lt;Параметри!$P$43,Параметри!$R$43,IF(L458&lt;Параметри!$P$44,Параметри!$R$44,Параметри!$R$45)))))))</f>
        <v>0.5</v>
      </c>
      <c r="T458" s="39">
        <f ca="1">IF($B458="Область",Параметри!K$58,IF($R458&lt;Параметри!$G$54,Параметри!K$53,IF($R458&lt;Параметри!$G$55,Параметри!K$54,IF($R458&lt;Параметри!$G$56,Параметри!K$55,IF($R458&lt;Параметри!$G$57,Параметри!K$56,Параметри!K$57)))))</f>
        <v>1.7000000000000001E-2</v>
      </c>
      <c r="U458" s="39">
        <f ca="1">IF($B458="Область",Параметри!L$58,IF($R458&lt;Параметри!$G$54,Параметри!L$53,IF($R458&lt;Параметри!$G$55,Параметри!L$54,IF($R458&lt;Параметри!$G$56,Параметри!L$55,IF($R458&lt;Параметри!$G$57,Параметри!L$56,Параметри!L$57)))))</f>
        <v>4.7E-2</v>
      </c>
      <c r="V458" s="52">
        <f>Розрахунки!H458/SUM('Дані з ДІСО'!G458:I458)</f>
        <v>14.461538461538462</v>
      </c>
      <c r="W458" s="8">
        <v>2016</v>
      </c>
    </row>
    <row r="459" spans="1:23" ht="15" hidden="1" customHeight="1" x14ac:dyDescent="0.25">
      <c r="A459" s="9">
        <v>458</v>
      </c>
      <c r="B459" s="9" t="s">
        <v>4354</v>
      </c>
      <c r="C459" s="9" t="s">
        <v>4354</v>
      </c>
      <c r="D459" s="9" t="s">
        <v>2975</v>
      </c>
      <c r="E459" s="9" t="s">
        <v>28</v>
      </c>
      <c r="F459" s="9" t="s">
        <v>945</v>
      </c>
      <c r="G459" s="9" t="s">
        <v>3483</v>
      </c>
      <c r="H459" s="9" t="s">
        <v>946</v>
      </c>
      <c r="I459" s="8">
        <v>8639</v>
      </c>
      <c r="J459" s="8">
        <v>8639</v>
      </c>
      <c r="K459" s="8">
        <v>370.9</v>
      </c>
      <c r="L459" s="11">
        <f t="shared" si="21"/>
        <v>1</v>
      </c>
      <c r="M459" s="12">
        <f>IF($B459="Область","",SUM('Дані з ДІСО'!J459:L459)/K459)</f>
        <v>3.3162577514154759</v>
      </c>
      <c r="N459" s="8" t="str">
        <f>IF($B459="Область","",VLOOKUP(100*J459/I459,Параметри!$B$39:$C$53,2,TRUE))</f>
        <v>1. 100%</v>
      </c>
      <c r="O459" s="8" t="str">
        <f>IF($B459="Область","",VLOOKUP(M459,Параметри!$B$21:$C$35,2,TRUE))</f>
        <v>5. 3-3,7</v>
      </c>
      <c r="P459" s="8">
        <f t="shared" si="22"/>
        <v>1</v>
      </c>
      <c r="Q459" s="8">
        <f t="shared" si="23"/>
        <v>5</v>
      </c>
      <c r="R459" s="18">
        <f ca="1">IF($B459="Область",Параметри!$K$23,OFFSET(Параметри!$C$2,Q459,P459))</f>
        <v>13</v>
      </c>
      <c r="S459" s="8">
        <f>IF(Параметри!$R$37="RNK",IF(OR($B459="Область"),Параметри!$K$44,IF(R459&lt;Параметри!$G$42,Параметри!$K$41,IF(R459&lt;Параметри!$G$43,Параметри!$K$42,Параметри!$K$43))),IF(C459="Область",Параметри!$R$46,IF(C459="Київ",Параметри!$R$47,IF(L459&lt;Параметри!$P$41,Параметри!$R$41,IF(L459&lt;Параметри!$P$42,Параметри!$R$42,IF(L459&lt;Параметри!$P$43,Параметри!$R$43,IF(L459&lt;Параметри!$P$44,Параметри!$R$44,Параметри!$R$45)))))))</f>
        <v>0.5</v>
      </c>
      <c r="T459" s="39">
        <f ca="1">IF($B459="Область",Параметри!K$58,IF($R459&lt;Параметри!$G$54,Параметри!K$53,IF($R459&lt;Параметри!$G$55,Параметри!K$54,IF($R459&lt;Параметри!$G$56,Параметри!K$55,IF($R459&lt;Параметри!$G$57,Параметри!K$56,Параметри!K$57)))))</f>
        <v>1.7000000000000001E-2</v>
      </c>
      <c r="U459" s="39">
        <f ca="1">IF($B459="Область",Параметри!L$58,IF($R459&lt;Параметри!$G$54,Параметри!L$53,IF($R459&lt;Параметри!$G$55,Параметри!L$54,IF($R459&lt;Параметри!$G$56,Параметри!L$55,IF($R459&lt;Параметри!$G$57,Параметри!L$56,Параметри!L$57)))))</f>
        <v>4.7E-2</v>
      </c>
      <c r="V459" s="52">
        <f>Розрахунки!H459/SUM('Дані з ДІСО'!G459:I459)</f>
        <v>12.424242424242424</v>
      </c>
      <c r="W459" s="8">
        <v>2017</v>
      </c>
    </row>
    <row r="460" spans="1:23" x14ac:dyDescent="0.25">
      <c r="A460" s="9">
        <v>459</v>
      </c>
      <c r="B460" s="9" t="s">
        <v>2951</v>
      </c>
      <c r="C460" s="9" t="s">
        <v>4353</v>
      </c>
      <c r="D460" s="9" t="s">
        <v>2975</v>
      </c>
      <c r="E460" s="9" t="s">
        <v>25</v>
      </c>
      <c r="F460" s="9" t="s">
        <v>947</v>
      </c>
      <c r="G460" s="9" t="s">
        <v>3484</v>
      </c>
      <c r="H460" s="9" t="s">
        <v>948</v>
      </c>
      <c r="I460" s="8">
        <v>27446</v>
      </c>
      <c r="J460" s="8">
        <v>18676</v>
      </c>
      <c r="K460" s="8">
        <v>367.8</v>
      </c>
      <c r="L460" s="11">
        <f t="shared" si="21"/>
        <v>0.68046345551264298</v>
      </c>
      <c r="M460" s="12">
        <f>IF($B460="Область","",SUM('Дані з ДІСО'!J460:L460)/K460)</f>
        <v>7.7542142468733006</v>
      </c>
      <c r="N460" s="8" t="str">
        <f>IF($B460="Область","",VLOOKUP(100*J460/I460,Параметри!$B$39:$C$53,2,TRUE))</f>
        <v>3. 67-72</v>
      </c>
      <c r="O460" s="8" t="str">
        <f>IF($B460="Область","",VLOOKUP(M460,Параметри!$B$21:$C$35,2,TRUE))</f>
        <v>10. 6,4-9,7</v>
      </c>
      <c r="P460" s="8">
        <f t="shared" si="22"/>
        <v>3</v>
      </c>
      <c r="Q460" s="8">
        <f t="shared" si="23"/>
        <v>10</v>
      </c>
      <c r="R460" s="18">
        <f ca="1">IF($B460="Область",Параметри!$K$23,OFFSET(Параметри!$C$2,Q460,P460))</f>
        <v>15.5</v>
      </c>
      <c r="S460" s="8">
        <f>IF(Параметри!$R$37="RNK",IF(OR($B460="Область"),Параметри!$K$44,IF(R460&lt;Параметри!$G$42,Параметри!$K$41,IF(R460&lt;Параметри!$G$43,Параметри!$K$42,Параметри!$K$43))),IF(C460="Область",Параметри!$R$46,IF(C460="Київ",Параметри!$R$47,IF(L460&lt;Параметри!$P$41,Параметри!$R$41,IF(L460&lt;Параметри!$P$42,Параметри!$R$42,IF(L460&lt;Параметри!$P$43,Параметри!$R$43,IF(L460&lt;Параметри!$P$44,Параметри!$R$44,Параметри!$R$45)))))))</f>
        <v>0.45</v>
      </c>
      <c r="T460" s="39">
        <f ca="1">IF($B460="Область",Параметри!K$58,IF($R460&lt;Параметри!$G$54,Параметри!K$53,IF($R460&lt;Параметри!$G$55,Параметри!K$54,IF($R460&lt;Параметри!$G$56,Параметри!K$55,IF($R460&lt;Параметри!$G$57,Параметри!K$56,Параметри!K$57)))))</f>
        <v>1.7000000000000001E-2</v>
      </c>
      <c r="U460" s="39">
        <f ca="1">IF($B460="Область",Параметри!L$58,IF($R460&lt;Параметри!$G$54,Параметри!L$53,IF($R460&lt;Параметри!$G$55,Параметри!L$54,IF($R460&lt;Параметри!$G$56,Параметри!L$55,IF($R460&lt;Параметри!$G$57,Параметри!L$56,Параметри!L$57)))))</f>
        <v>4.7E-2</v>
      </c>
      <c r="V460" s="52">
        <f>Розрахунки!H460/SUM('Дані з ДІСО'!G460:I460)</f>
        <v>14.118811881188119</v>
      </c>
      <c r="W460" s="8">
        <v>2017</v>
      </c>
    </row>
    <row r="461" spans="1:23" ht="15" customHeight="1" x14ac:dyDescent="0.25">
      <c r="A461" s="9">
        <v>460</v>
      </c>
      <c r="B461" s="9" t="s">
        <v>4355</v>
      </c>
      <c r="C461" s="9" t="s">
        <v>4355</v>
      </c>
      <c r="D461" s="9" t="s">
        <v>2975</v>
      </c>
      <c r="E461" s="9" t="s">
        <v>33</v>
      </c>
      <c r="F461" s="9" t="s">
        <v>949</v>
      </c>
      <c r="G461" s="9" t="s">
        <v>3485</v>
      </c>
      <c r="H461" s="9" t="s">
        <v>950</v>
      </c>
      <c r="I461" s="8">
        <v>7673</v>
      </c>
      <c r="J461" s="8">
        <v>5785</v>
      </c>
      <c r="K461" s="8">
        <v>153.30000000000001</v>
      </c>
      <c r="L461" s="11">
        <f t="shared" si="21"/>
        <v>0.75394239541248531</v>
      </c>
      <c r="M461" s="12">
        <f>IF($B461="Область","",SUM('Дані з ДІСО'!J461:L461)/K461)</f>
        <v>4.148727984344422</v>
      </c>
      <c r="N461" s="8" t="str">
        <f>IF($B461="Область","",VLOOKUP(100*J461/I461,Параметри!$B$39:$C$53,2,TRUE))</f>
        <v>2. 72-100</v>
      </c>
      <c r="O461" s="8" t="str">
        <f>IF($B461="Область","",VLOOKUP(M461,Параметри!$B$21:$C$35,2,TRUE))</f>
        <v>7. 4,1-4,5</v>
      </c>
      <c r="P461" s="8">
        <f t="shared" si="22"/>
        <v>2</v>
      </c>
      <c r="Q461" s="8">
        <f t="shared" si="23"/>
        <v>7</v>
      </c>
      <c r="R461" s="18">
        <f ca="1">IF($B461="Область",Параметри!$K$23,OFFSET(Параметри!$C$2,Q461,P461))</f>
        <v>14.5</v>
      </c>
      <c r="S461" s="8">
        <f>IF(Параметри!$R$37="RNK",IF(OR($B461="Область"),Параметри!$K$44,IF(R461&lt;Параметри!$G$42,Параметри!$K$41,IF(R461&lt;Параметри!$G$43,Параметри!$K$42,Параметри!$K$43))),IF(C461="Область",Параметри!$R$46,IF(C461="Київ",Параметри!$R$47,IF(L461&lt;Параметри!$P$41,Параметри!$R$41,IF(L461&lt;Параметри!$P$42,Параметри!$R$42,IF(L461&lt;Параметри!$P$43,Параметри!$R$43,IF(L461&lt;Параметри!$P$44,Параметри!$R$44,Параметри!$R$45)))))))</f>
        <v>0.45</v>
      </c>
      <c r="T461" s="39">
        <f ca="1">IF($B461="Область",Параметри!K$58,IF($R461&lt;Параметри!$G$54,Параметри!K$53,IF($R461&lt;Параметри!$G$55,Параметри!K$54,IF($R461&lt;Параметри!$G$56,Параметри!K$55,IF($R461&lt;Параметри!$G$57,Параметри!K$56,Параметри!K$57)))))</f>
        <v>1.7000000000000001E-2</v>
      </c>
      <c r="U461" s="39">
        <f ca="1">IF($B461="Область",Параметри!L$58,IF($R461&lt;Параметри!$G$54,Параметри!L$53,IF($R461&lt;Параметри!$G$55,Параметри!L$54,IF($R461&lt;Параметри!$G$56,Параметри!L$55,IF($R461&lt;Параметри!$G$57,Параметри!L$56,Параметри!L$57)))))</f>
        <v>4.7E-2</v>
      </c>
      <c r="V461" s="52">
        <f>Розрахунки!H461/SUM('Дані з ДІСО'!G461:I461)</f>
        <v>12</v>
      </c>
      <c r="W461" s="8">
        <v>2017</v>
      </c>
    </row>
    <row r="462" spans="1:23" ht="15" hidden="1" customHeight="1" x14ac:dyDescent="0.25">
      <c r="A462" s="9">
        <v>461</v>
      </c>
      <c r="B462" s="9" t="s">
        <v>4354</v>
      </c>
      <c r="C462" s="9" t="s">
        <v>4354</v>
      </c>
      <c r="D462" s="9" t="s">
        <v>2975</v>
      </c>
      <c r="E462" s="9" t="s">
        <v>28</v>
      </c>
      <c r="F462" s="9" t="s">
        <v>951</v>
      </c>
      <c r="G462" s="9" t="s">
        <v>3486</v>
      </c>
      <c r="H462" s="9" t="s">
        <v>952</v>
      </c>
      <c r="I462" s="8">
        <v>5748</v>
      </c>
      <c r="J462" s="8">
        <v>5748</v>
      </c>
      <c r="K462" s="8">
        <v>180.2</v>
      </c>
      <c r="L462" s="11">
        <f t="shared" si="21"/>
        <v>1</v>
      </c>
      <c r="M462" s="12">
        <f>IF($B462="Область","",SUM('Дані з ДІСО'!J462:L462)/K462)</f>
        <v>3.8235294117647061</v>
      </c>
      <c r="N462" s="8" t="str">
        <f>IF($B462="Область","",VLOOKUP(100*J462/I462,Параметри!$B$39:$C$53,2,TRUE))</f>
        <v>1. 100%</v>
      </c>
      <c r="O462" s="8" t="str">
        <f>IF($B462="Область","",VLOOKUP(M462,Параметри!$B$21:$C$35,2,TRUE))</f>
        <v>6. 3,7-4,1</v>
      </c>
      <c r="P462" s="8">
        <f t="shared" si="22"/>
        <v>1</v>
      </c>
      <c r="Q462" s="8">
        <f t="shared" si="23"/>
        <v>6</v>
      </c>
      <c r="R462" s="18">
        <f ca="1">IF($B462="Область",Параметри!$K$23,OFFSET(Параметри!$C$2,Q462,P462))</f>
        <v>14</v>
      </c>
      <c r="S462" s="8">
        <f>IF(Параметри!$R$37="RNK",IF(OR($B462="Область"),Параметри!$K$44,IF(R462&lt;Параметри!$G$42,Параметри!$K$41,IF(R462&lt;Параметри!$G$43,Параметри!$K$42,Параметри!$K$43))),IF(C462="Область",Параметри!$R$46,IF(C462="Київ",Параметри!$R$47,IF(L462&lt;Параметри!$P$41,Параметри!$R$41,IF(L462&lt;Параметри!$P$42,Параметри!$R$42,IF(L462&lt;Параметри!$P$43,Параметри!$R$43,IF(L462&lt;Параметри!$P$44,Параметри!$R$44,Параметри!$R$45)))))))</f>
        <v>0.5</v>
      </c>
      <c r="T462" s="39">
        <f ca="1">IF($B462="Область",Параметри!K$58,IF($R462&lt;Параметри!$G$54,Параметри!K$53,IF($R462&lt;Параметри!$G$55,Параметри!K$54,IF($R462&lt;Параметри!$G$56,Параметри!K$55,IF($R462&lt;Параметри!$G$57,Параметри!K$56,Параметри!K$57)))))</f>
        <v>1.7000000000000001E-2</v>
      </c>
      <c r="U462" s="39">
        <f ca="1">IF($B462="Область",Параметри!L$58,IF($R462&lt;Параметри!$G$54,Параметри!L$53,IF($R462&lt;Параметри!$G$55,Параметри!L$54,IF($R462&lt;Параметри!$G$56,Параметри!L$55,IF($R462&lt;Параметри!$G$57,Параметри!L$56,Параметри!L$57)))))</f>
        <v>4.7E-2</v>
      </c>
      <c r="V462" s="52">
        <f>Розрахунки!H462/SUM('Дані з ДІСО'!G462:I462)</f>
        <v>13.25</v>
      </c>
      <c r="W462" s="8">
        <v>2017</v>
      </c>
    </row>
    <row r="463" spans="1:23" ht="15" hidden="1" customHeight="1" x14ac:dyDescent="0.25">
      <c r="A463" s="9">
        <v>462</v>
      </c>
      <c r="B463" s="9" t="s">
        <v>4354</v>
      </c>
      <c r="C463" s="9" t="s">
        <v>4354</v>
      </c>
      <c r="D463" s="9" t="s">
        <v>2975</v>
      </c>
      <c r="E463" s="9" t="s">
        <v>28</v>
      </c>
      <c r="F463" s="9" t="s">
        <v>953</v>
      </c>
      <c r="G463" s="9" t="s">
        <v>3487</v>
      </c>
      <c r="H463" s="9" t="s">
        <v>954</v>
      </c>
      <c r="I463" s="8">
        <v>8125</v>
      </c>
      <c r="J463" s="8">
        <v>8125</v>
      </c>
      <c r="K463" s="8">
        <v>110</v>
      </c>
      <c r="L463" s="11">
        <f t="shared" si="21"/>
        <v>1</v>
      </c>
      <c r="M463" s="12">
        <f>IF($B463="Область","",SUM('Дані з ДІСО'!J463:L463)/K463)</f>
        <v>11.454545454545455</v>
      </c>
      <c r="N463" s="8" t="str">
        <f>IF($B463="Область","",VLOOKUP(100*J463/I463,Параметри!$B$39:$C$53,2,TRUE))</f>
        <v>1. 100%</v>
      </c>
      <c r="O463" s="8" t="str">
        <f>IF($B463="Область","",VLOOKUP(M463,Параметри!$B$21:$C$35,2,TRUE))</f>
        <v>11. 9,7-14</v>
      </c>
      <c r="P463" s="8">
        <f t="shared" si="22"/>
        <v>1</v>
      </c>
      <c r="Q463" s="8">
        <f t="shared" si="23"/>
        <v>11</v>
      </c>
      <c r="R463" s="18">
        <f ca="1">IF($B463="Область",Параметри!$K$23,OFFSET(Параметри!$C$2,Q463,P463))</f>
        <v>17.5</v>
      </c>
      <c r="S463" s="8">
        <f>IF(Параметри!$R$37="RNK",IF(OR($B463="Область"),Параметри!$K$44,IF(R463&lt;Параметри!$G$42,Параметри!$K$41,IF(R463&lt;Параметри!$G$43,Параметри!$K$42,Параметри!$K$43))),IF(C463="Область",Параметри!$R$46,IF(C463="Київ",Параметри!$R$47,IF(L463&lt;Параметри!$P$41,Параметри!$R$41,IF(L463&lt;Параметри!$P$42,Параметри!$R$42,IF(L463&lt;Параметри!$P$43,Параметри!$R$43,IF(L463&lt;Параметри!$P$44,Параметри!$R$44,Параметри!$R$45)))))))</f>
        <v>0.5</v>
      </c>
      <c r="T463" s="39">
        <f ca="1">IF($B463="Область",Параметри!K$58,IF($R463&lt;Параметри!$G$54,Параметри!K$53,IF($R463&lt;Параметри!$G$55,Параметри!K$54,IF($R463&lt;Параметри!$G$56,Параметри!K$55,IF($R463&lt;Параметри!$G$57,Параметри!K$56,Параметри!K$57)))))</f>
        <v>1.7000000000000001E-2</v>
      </c>
      <c r="U463" s="39">
        <f ca="1">IF($B463="Область",Параметри!L$58,IF($R463&lt;Параметри!$G$54,Параметри!L$53,IF($R463&lt;Параметри!$G$55,Параметри!L$54,IF($R463&lt;Параметри!$G$56,Параметри!L$55,IF($R463&lt;Параметри!$G$57,Параметри!L$56,Параметри!L$57)))))</f>
        <v>4.7E-2</v>
      </c>
      <c r="V463" s="52">
        <f>Розрахунки!H463/SUM('Дані з ДІСО'!G463:I463)</f>
        <v>13.695652173913043</v>
      </c>
      <c r="W463" s="8">
        <v>2017</v>
      </c>
    </row>
    <row r="464" spans="1:23" ht="15" hidden="1" customHeight="1" x14ac:dyDescent="0.25">
      <c r="A464" s="9">
        <v>463</v>
      </c>
      <c r="B464" s="9" t="s">
        <v>4354</v>
      </c>
      <c r="C464" s="9" t="s">
        <v>4354</v>
      </c>
      <c r="D464" s="9" t="s">
        <v>2975</v>
      </c>
      <c r="E464" s="9" t="s">
        <v>28</v>
      </c>
      <c r="F464" s="9" t="s">
        <v>955</v>
      </c>
      <c r="G464" s="9" t="s">
        <v>3488</v>
      </c>
      <c r="H464" s="9" t="s">
        <v>956</v>
      </c>
      <c r="I464" s="8">
        <v>8022</v>
      </c>
      <c r="J464" s="8">
        <v>8022</v>
      </c>
      <c r="K464" s="8">
        <v>108</v>
      </c>
      <c r="L464" s="11">
        <f t="shared" si="21"/>
        <v>1</v>
      </c>
      <c r="M464" s="12">
        <f>IF($B464="Область","",SUM('Дані з ДІСО'!J464:L464)/K464)</f>
        <v>9.4444444444444446</v>
      </c>
      <c r="N464" s="8" t="str">
        <f>IF($B464="Область","",VLOOKUP(100*J464/I464,Параметри!$B$39:$C$53,2,TRUE))</f>
        <v>1. 100%</v>
      </c>
      <c r="O464" s="8" t="str">
        <f>IF($B464="Область","",VLOOKUP(M464,Параметри!$B$21:$C$35,2,TRUE))</f>
        <v>10. 6,4-9,7</v>
      </c>
      <c r="P464" s="8">
        <f t="shared" si="22"/>
        <v>1</v>
      </c>
      <c r="Q464" s="8">
        <f t="shared" si="23"/>
        <v>10</v>
      </c>
      <c r="R464" s="18">
        <f ca="1">IF($B464="Область",Параметри!$K$23,OFFSET(Параметри!$C$2,Q464,P464))</f>
        <v>15.5</v>
      </c>
      <c r="S464" s="8">
        <f>IF(Параметри!$R$37="RNK",IF(OR($B464="Область"),Параметри!$K$44,IF(R464&lt;Параметри!$G$42,Параметри!$K$41,IF(R464&lt;Параметри!$G$43,Параметри!$K$42,Параметри!$K$43))),IF(C464="Область",Параметри!$R$46,IF(C464="Київ",Параметри!$R$47,IF(L464&lt;Параметри!$P$41,Параметри!$R$41,IF(L464&lt;Параметри!$P$42,Параметри!$R$42,IF(L464&lt;Параметри!$P$43,Параметри!$R$43,IF(L464&lt;Параметри!$P$44,Параметри!$R$44,Параметри!$R$45)))))))</f>
        <v>0.5</v>
      </c>
      <c r="T464" s="39">
        <f ca="1">IF($B464="Область",Параметри!K$58,IF($R464&lt;Параметри!$G$54,Параметри!K$53,IF($R464&lt;Параметри!$G$55,Параметри!K$54,IF($R464&lt;Параметри!$G$56,Параметри!K$55,IF($R464&lt;Параметри!$G$57,Параметри!K$56,Параметри!K$57)))))</f>
        <v>1.7000000000000001E-2</v>
      </c>
      <c r="U464" s="39">
        <f ca="1">IF($B464="Область",Параметри!L$58,IF($R464&lt;Параметри!$G$54,Параметри!L$53,IF($R464&lt;Параметри!$G$55,Параметри!L$54,IF($R464&lt;Параметри!$G$56,Параметри!L$55,IF($R464&lt;Параметри!$G$57,Параметри!L$56,Параметри!L$57)))))</f>
        <v>4.7E-2</v>
      </c>
      <c r="V464" s="52">
        <f>Розрахунки!H464/SUM('Дані з ДІСО'!G464:I464)</f>
        <v>14.571428571428571</v>
      </c>
      <c r="W464" s="8">
        <v>2017</v>
      </c>
    </row>
    <row r="465" spans="1:23" ht="15" hidden="1" customHeight="1" x14ac:dyDescent="0.25">
      <c r="A465" s="9">
        <v>464</v>
      </c>
      <c r="B465" s="9" t="s">
        <v>4354</v>
      </c>
      <c r="C465" s="9" t="s">
        <v>4354</v>
      </c>
      <c r="D465" s="9" t="s">
        <v>2975</v>
      </c>
      <c r="E465" s="9" t="s">
        <v>28</v>
      </c>
      <c r="F465" s="9" t="s">
        <v>957</v>
      </c>
      <c r="G465" s="9" t="s">
        <v>3489</v>
      </c>
      <c r="H465" s="9" t="s">
        <v>958</v>
      </c>
      <c r="I465" s="8">
        <v>13182</v>
      </c>
      <c r="J465" s="8">
        <v>13182</v>
      </c>
      <c r="K465" s="8">
        <v>97.7</v>
      </c>
      <c r="L465" s="11">
        <f t="shared" si="21"/>
        <v>1</v>
      </c>
      <c r="M465" s="12">
        <f>IF($B465="Область","",SUM('Дані з ДІСО'!J465:L465)/K465)</f>
        <v>15.097236438075742</v>
      </c>
      <c r="N465" s="8" t="str">
        <f>IF($B465="Область","",VLOOKUP(100*J465/I465,Параметри!$B$39:$C$53,2,TRUE))</f>
        <v>1. 100%</v>
      </c>
      <c r="O465" s="8" t="str">
        <f>IF($B465="Область","",VLOOKUP(M465,Параметри!$B$21:$C$35,2,TRUE))</f>
        <v>12. 14-34,4</v>
      </c>
      <c r="P465" s="8">
        <f t="shared" si="22"/>
        <v>1</v>
      </c>
      <c r="Q465" s="8">
        <f t="shared" si="23"/>
        <v>12</v>
      </c>
      <c r="R465" s="18">
        <f ca="1">IF($B465="Область",Параметри!$K$23,OFFSET(Параметри!$C$2,Q465,P465))</f>
        <v>19.5</v>
      </c>
      <c r="S465" s="8">
        <f>IF(Параметри!$R$37="RNK",IF(OR($B465="Область"),Параметри!$K$44,IF(R465&lt;Параметри!$G$42,Параметри!$K$41,IF(R465&lt;Параметри!$G$43,Параметри!$K$42,Параметри!$K$43))),IF(C465="Область",Параметри!$R$46,IF(C465="Київ",Параметри!$R$47,IF(L465&lt;Параметри!$P$41,Параметри!$R$41,IF(L465&lt;Параметри!$P$42,Параметри!$R$42,IF(L465&lt;Параметри!$P$43,Параметри!$R$43,IF(L465&lt;Параметри!$P$44,Параметри!$R$44,Параметри!$R$45)))))))</f>
        <v>0.5</v>
      </c>
      <c r="T465" s="39">
        <f ca="1">IF($B465="Область",Параметри!K$58,IF($R465&lt;Параметри!$G$54,Параметри!K$53,IF($R465&lt;Параметри!$G$55,Параметри!K$54,IF($R465&lt;Параметри!$G$56,Параметри!K$55,IF($R465&lt;Параметри!$G$57,Параметри!K$56,Параметри!K$57)))))</f>
        <v>1.7000000000000001E-2</v>
      </c>
      <c r="U465" s="39">
        <f ca="1">IF($B465="Область",Параметри!L$58,IF($R465&lt;Параметри!$G$54,Параметри!L$53,IF($R465&lt;Параметри!$G$55,Параметри!L$54,IF($R465&lt;Параметри!$G$56,Параметри!L$55,IF($R465&lt;Параметри!$G$57,Параметри!L$56,Параметри!L$57)))))</f>
        <v>4.7E-2</v>
      </c>
      <c r="V465" s="52">
        <f>Розрахунки!H465/SUM('Дані з ДІСО'!G465:I465)</f>
        <v>18.670886075949365</v>
      </c>
      <c r="W465" s="8">
        <v>2017</v>
      </c>
    </row>
    <row r="466" spans="1:23" ht="15" hidden="1" customHeight="1" x14ac:dyDescent="0.25">
      <c r="A466" s="9">
        <v>465</v>
      </c>
      <c r="B466" s="9" t="s">
        <v>4354</v>
      </c>
      <c r="C466" s="9" t="s">
        <v>4354</v>
      </c>
      <c r="D466" s="9" t="s">
        <v>2975</v>
      </c>
      <c r="E466" s="9" t="s">
        <v>28</v>
      </c>
      <c r="F466" s="9" t="s">
        <v>959</v>
      </c>
      <c r="G466" s="9" t="s">
        <v>3490</v>
      </c>
      <c r="H466" s="9" t="s">
        <v>960</v>
      </c>
      <c r="I466" s="8">
        <v>10944</v>
      </c>
      <c r="J466" s="8">
        <v>10944</v>
      </c>
      <c r="K466" s="8">
        <v>128.30000000000001</v>
      </c>
      <c r="L466" s="11">
        <f t="shared" si="21"/>
        <v>1</v>
      </c>
      <c r="M466" s="12">
        <f>IF($B466="Область","",SUM('Дані з ДІСО'!J466:L466)/K466)</f>
        <v>8.784099766173032</v>
      </c>
      <c r="N466" s="8" t="str">
        <f>IF($B466="Область","",VLOOKUP(100*J466/I466,Параметри!$B$39:$C$53,2,TRUE))</f>
        <v>1. 100%</v>
      </c>
      <c r="O466" s="8" t="str">
        <f>IF($B466="Область","",VLOOKUP(M466,Параметри!$B$21:$C$35,2,TRUE))</f>
        <v>10. 6,4-9,7</v>
      </c>
      <c r="P466" s="8">
        <f t="shared" si="22"/>
        <v>1</v>
      </c>
      <c r="Q466" s="8">
        <f t="shared" si="23"/>
        <v>10</v>
      </c>
      <c r="R466" s="18">
        <f ca="1">IF($B466="Область",Параметри!$K$23,OFFSET(Параметри!$C$2,Q466,P466))</f>
        <v>15.5</v>
      </c>
      <c r="S466" s="8">
        <f>IF(Параметри!$R$37="RNK",IF(OR($B466="Область"),Параметри!$K$44,IF(R466&lt;Параметри!$G$42,Параметри!$K$41,IF(R466&lt;Параметри!$G$43,Параметри!$K$42,Параметри!$K$43))),IF(C466="Область",Параметри!$R$46,IF(C466="Київ",Параметри!$R$47,IF(L466&lt;Параметри!$P$41,Параметри!$R$41,IF(L466&lt;Параметри!$P$42,Параметри!$R$42,IF(L466&lt;Параметри!$P$43,Параметри!$R$43,IF(L466&lt;Параметри!$P$44,Параметри!$R$44,Параметри!$R$45)))))))</f>
        <v>0.5</v>
      </c>
      <c r="T466" s="39">
        <f ca="1">IF($B466="Область",Параметри!K$58,IF($R466&lt;Параметри!$G$54,Параметри!K$53,IF($R466&lt;Параметри!$G$55,Параметри!K$54,IF($R466&lt;Параметри!$G$56,Параметри!K$55,IF($R466&lt;Параметри!$G$57,Параметри!K$56,Параметри!K$57)))))</f>
        <v>1.7000000000000001E-2</v>
      </c>
      <c r="U466" s="39">
        <f ca="1">IF($B466="Область",Параметри!L$58,IF($R466&lt;Параметри!$G$54,Параметри!L$53,IF($R466&lt;Параметри!$G$55,Параметри!L$54,IF($R466&lt;Параметри!$G$56,Параметри!L$55,IF($R466&lt;Параметри!$G$57,Параметри!L$56,Параметри!L$57)))))</f>
        <v>4.7E-2</v>
      </c>
      <c r="V466" s="52">
        <f>Розрахунки!H466/SUM('Дані з ДІСО'!G466:I466)</f>
        <v>15.652777777777779</v>
      </c>
      <c r="W466" s="8">
        <v>2017</v>
      </c>
    </row>
    <row r="467" spans="1:23" ht="15" hidden="1" customHeight="1" x14ac:dyDescent="0.25">
      <c r="A467" s="9">
        <v>466</v>
      </c>
      <c r="B467" s="9" t="s">
        <v>4354</v>
      </c>
      <c r="C467" s="9" t="s">
        <v>4354</v>
      </c>
      <c r="D467" s="9" t="s">
        <v>2975</v>
      </c>
      <c r="E467" s="9" t="s">
        <v>28</v>
      </c>
      <c r="F467" s="9" t="s">
        <v>961</v>
      </c>
      <c r="G467" s="9" t="s">
        <v>3491</v>
      </c>
      <c r="H467" s="9" t="s">
        <v>962</v>
      </c>
      <c r="I467" s="8">
        <v>8796</v>
      </c>
      <c r="J467" s="8">
        <v>8796</v>
      </c>
      <c r="K467" s="8">
        <v>157.1</v>
      </c>
      <c r="L467" s="11">
        <f t="shared" si="21"/>
        <v>1</v>
      </c>
      <c r="M467" s="12">
        <f>IF($B467="Область","",SUM('Дані з ДІСО'!J467:L467)/K467)</f>
        <v>7.9567154678548695</v>
      </c>
      <c r="N467" s="8" t="str">
        <f>IF($B467="Область","",VLOOKUP(100*J467/I467,Параметри!$B$39:$C$53,2,TRUE))</f>
        <v>1. 100%</v>
      </c>
      <c r="O467" s="8" t="str">
        <f>IF($B467="Область","",VLOOKUP(M467,Параметри!$B$21:$C$35,2,TRUE))</f>
        <v>10. 6,4-9,7</v>
      </c>
      <c r="P467" s="8">
        <f t="shared" si="22"/>
        <v>1</v>
      </c>
      <c r="Q467" s="8">
        <f t="shared" si="23"/>
        <v>10</v>
      </c>
      <c r="R467" s="18">
        <f ca="1">IF($B467="Область",Параметри!$K$23,OFFSET(Параметри!$C$2,Q467,P467))</f>
        <v>15.5</v>
      </c>
      <c r="S467" s="8">
        <f>IF(Параметри!$R$37="RNK",IF(OR($B467="Область"),Параметри!$K$44,IF(R467&lt;Параметри!$G$42,Параметри!$K$41,IF(R467&lt;Параметри!$G$43,Параметри!$K$42,Параметри!$K$43))),IF(C467="Область",Параметри!$R$46,IF(C467="Київ",Параметри!$R$47,IF(L467&lt;Параметри!$P$41,Параметри!$R$41,IF(L467&lt;Параметри!$P$42,Параметри!$R$42,IF(L467&lt;Параметри!$P$43,Параметри!$R$43,IF(L467&lt;Параметри!$P$44,Параметри!$R$44,Параметри!$R$45)))))))</f>
        <v>0.5</v>
      </c>
      <c r="T467" s="39">
        <f ca="1">IF($B467="Область",Параметри!K$58,IF($R467&lt;Параметри!$G$54,Параметри!K$53,IF($R467&lt;Параметри!$G$55,Параметри!K$54,IF($R467&lt;Параметри!$G$56,Параметри!K$55,IF($R467&lt;Параметри!$G$57,Параметри!K$56,Параметри!K$57)))))</f>
        <v>1.7000000000000001E-2</v>
      </c>
      <c r="U467" s="39">
        <f ca="1">IF($B467="Область",Параметри!L$58,IF($R467&lt;Параметри!$G$54,Параметри!L$53,IF($R467&lt;Параметри!$G$55,Параметри!L$54,IF($R467&lt;Параметри!$G$56,Параметри!L$55,IF($R467&lt;Параметри!$G$57,Параметри!L$56,Параметри!L$57)))))</f>
        <v>4.7E-2</v>
      </c>
      <c r="V467" s="52">
        <f>Розрахунки!H467/SUM('Дані з ДІСО'!G467:I467)</f>
        <v>13.157894736842104</v>
      </c>
      <c r="W467" s="8">
        <v>2018</v>
      </c>
    </row>
    <row r="468" spans="1:23" ht="15" hidden="1" customHeight="1" x14ac:dyDescent="0.25">
      <c r="A468" s="9">
        <v>467</v>
      </c>
      <c r="B468" s="9" t="s">
        <v>4354</v>
      </c>
      <c r="C468" s="9" t="s">
        <v>4354</v>
      </c>
      <c r="D468" s="9" t="s">
        <v>2975</v>
      </c>
      <c r="E468" s="9" t="s">
        <v>28</v>
      </c>
      <c r="F468" s="9" t="s">
        <v>963</v>
      </c>
      <c r="G468" s="9" t="s">
        <v>3492</v>
      </c>
      <c r="H468" s="9" t="s">
        <v>964</v>
      </c>
      <c r="I468" s="8">
        <v>8291</v>
      </c>
      <c r="J468" s="8">
        <v>8291</v>
      </c>
      <c r="K468" s="8">
        <v>101.8</v>
      </c>
      <c r="L468" s="11">
        <f t="shared" si="21"/>
        <v>1</v>
      </c>
      <c r="M468" s="12">
        <f>IF($B468="Область","",SUM('Дані з ДІСО'!J468:L468)/K468)</f>
        <v>8.2711198428290764</v>
      </c>
      <c r="N468" s="8" t="str">
        <f>IF($B468="Область","",VLOOKUP(100*J468/I468,Параметри!$B$39:$C$53,2,TRUE))</f>
        <v>1. 100%</v>
      </c>
      <c r="O468" s="8" t="str">
        <f>IF($B468="Область","",VLOOKUP(M468,Параметри!$B$21:$C$35,2,TRUE))</f>
        <v>10. 6,4-9,7</v>
      </c>
      <c r="P468" s="8">
        <f t="shared" si="22"/>
        <v>1</v>
      </c>
      <c r="Q468" s="8">
        <f t="shared" si="23"/>
        <v>10</v>
      </c>
      <c r="R468" s="18">
        <f ca="1">IF($B468="Область",Параметри!$K$23,OFFSET(Параметри!$C$2,Q468,P468))</f>
        <v>15.5</v>
      </c>
      <c r="S468" s="8">
        <f>IF(Параметри!$R$37="RNK",IF(OR($B468="Область"),Параметри!$K$44,IF(R468&lt;Параметри!$G$42,Параметри!$K$41,IF(R468&lt;Параметри!$G$43,Параметри!$K$42,Параметри!$K$43))),IF(C468="Область",Параметри!$R$46,IF(C468="Київ",Параметри!$R$47,IF(L468&lt;Параметри!$P$41,Параметри!$R$41,IF(L468&lt;Параметри!$P$42,Параметри!$R$42,IF(L468&lt;Параметри!$P$43,Параметри!$R$43,IF(L468&lt;Параметри!$P$44,Параметри!$R$44,Параметри!$R$45)))))))</f>
        <v>0.5</v>
      </c>
      <c r="T468" s="39">
        <f ca="1">IF($B468="Область",Параметри!K$58,IF($R468&lt;Параметри!$G$54,Параметри!K$53,IF($R468&lt;Параметри!$G$55,Параметри!K$54,IF($R468&lt;Параметри!$G$56,Параметри!K$55,IF($R468&lt;Параметри!$G$57,Параметри!K$56,Параметри!K$57)))))</f>
        <v>1.7000000000000001E-2</v>
      </c>
      <c r="U468" s="39">
        <f ca="1">IF($B468="Область",Параметри!L$58,IF($R468&lt;Параметри!$G$54,Параметри!L$53,IF($R468&lt;Параметри!$G$55,Параметри!L$54,IF($R468&lt;Параметри!$G$56,Параметри!L$55,IF($R468&lt;Параметри!$G$57,Параметри!L$56,Параметри!L$57)))))</f>
        <v>4.7E-2</v>
      </c>
      <c r="V468" s="52">
        <f>Розрахунки!H468/SUM('Дані з ДІСО'!G468:I468)</f>
        <v>15.035714285714286</v>
      </c>
      <c r="W468" s="8">
        <v>2018</v>
      </c>
    </row>
    <row r="469" spans="1:23" ht="15" hidden="1" customHeight="1" x14ac:dyDescent="0.25">
      <c r="A469" s="9">
        <v>468</v>
      </c>
      <c r="B469" s="9" t="s">
        <v>4354</v>
      </c>
      <c r="C469" s="9" t="s">
        <v>4354</v>
      </c>
      <c r="D469" s="9" t="s">
        <v>2975</v>
      </c>
      <c r="E469" s="9" t="s">
        <v>28</v>
      </c>
      <c r="F469" s="9" t="s">
        <v>965</v>
      </c>
      <c r="G469" s="9" t="s">
        <v>3493</v>
      </c>
      <c r="H469" s="9" t="s">
        <v>966</v>
      </c>
      <c r="I469" s="8">
        <v>11994</v>
      </c>
      <c r="J469" s="8">
        <v>11994</v>
      </c>
      <c r="K469" s="8">
        <v>100.8</v>
      </c>
      <c r="L469" s="11">
        <f t="shared" si="21"/>
        <v>1</v>
      </c>
      <c r="M469" s="12">
        <f>IF($B469="Область","",SUM('Дані з ДІСО'!J469:L469)/K469)</f>
        <v>16.299603174603174</v>
      </c>
      <c r="N469" s="8" t="str">
        <f>IF($B469="Область","",VLOOKUP(100*J469/I469,Параметри!$B$39:$C$53,2,TRUE))</f>
        <v>1. 100%</v>
      </c>
      <c r="O469" s="8" t="str">
        <f>IF($B469="Область","",VLOOKUP(M469,Параметри!$B$21:$C$35,2,TRUE))</f>
        <v>12. 14-34,4</v>
      </c>
      <c r="P469" s="8">
        <f t="shared" si="22"/>
        <v>1</v>
      </c>
      <c r="Q469" s="8">
        <f t="shared" si="23"/>
        <v>12</v>
      </c>
      <c r="R469" s="18">
        <f ca="1">IF($B469="Область",Параметри!$K$23,OFFSET(Параметри!$C$2,Q469,P469))</f>
        <v>19.5</v>
      </c>
      <c r="S469" s="8">
        <f>IF(Параметри!$R$37="RNK",IF(OR($B469="Область"),Параметри!$K$44,IF(R469&lt;Параметри!$G$42,Параметри!$K$41,IF(R469&lt;Параметри!$G$43,Параметри!$K$42,Параметри!$K$43))),IF(C469="Область",Параметри!$R$46,IF(C469="Київ",Параметри!$R$47,IF(L469&lt;Параметри!$P$41,Параметри!$R$41,IF(L469&lt;Параметри!$P$42,Параметри!$R$42,IF(L469&lt;Параметри!$P$43,Параметри!$R$43,IF(L469&lt;Параметри!$P$44,Параметри!$R$44,Параметри!$R$45)))))))</f>
        <v>0.5</v>
      </c>
      <c r="T469" s="39">
        <f ca="1">IF($B469="Область",Параметри!K$58,IF($R469&lt;Параметри!$G$54,Параметри!K$53,IF($R469&lt;Параметри!$G$55,Параметри!K$54,IF($R469&lt;Параметри!$G$56,Параметри!K$55,IF($R469&lt;Параметри!$G$57,Параметри!K$56,Параметри!K$57)))))</f>
        <v>1.7000000000000001E-2</v>
      </c>
      <c r="U469" s="39">
        <f ca="1">IF($B469="Область",Параметри!L$58,IF($R469&lt;Параметри!$G$54,Параметри!L$53,IF($R469&lt;Параметри!$G$55,Параметри!L$54,IF($R469&lt;Параметри!$G$56,Параметри!L$55,IF($R469&lt;Параметри!$G$57,Параметри!L$56,Параметри!L$57)))))</f>
        <v>4.7E-2</v>
      </c>
      <c r="V469" s="52">
        <f>Розрахунки!H469/SUM('Дані з ДІСО'!G469:I469)</f>
        <v>20.036585365853657</v>
      </c>
      <c r="W469" s="8">
        <v>2018</v>
      </c>
    </row>
    <row r="470" spans="1:23" ht="15" hidden="1" customHeight="1" x14ac:dyDescent="0.25">
      <c r="A470" s="9">
        <v>469</v>
      </c>
      <c r="B470" s="9" t="s">
        <v>4355</v>
      </c>
      <c r="C470" s="9" t="s">
        <v>4355</v>
      </c>
      <c r="D470" s="9" t="s">
        <v>2975</v>
      </c>
      <c r="E470" s="9" t="s">
        <v>33</v>
      </c>
      <c r="F470" s="9" t="s">
        <v>967</v>
      </c>
      <c r="G470" s="9" t="s">
        <v>3494</v>
      </c>
      <c r="H470" s="9" t="s">
        <v>968</v>
      </c>
      <c r="I470" s="8">
        <v>15801</v>
      </c>
      <c r="J470" s="8">
        <v>13759</v>
      </c>
      <c r="K470" s="8">
        <v>207.3</v>
      </c>
      <c r="L470" s="11">
        <f t="shared" si="21"/>
        <v>0.8707676729320929</v>
      </c>
      <c r="M470" s="12">
        <f>IF($B470="Область","",SUM('Дані з ДІСО'!J470:L470)/K470)</f>
        <v>8.2923299565846591</v>
      </c>
      <c r="N470" s="8" t="str">
        <f>IF($B470="Область","",VLOOKUP(100*J470/I470,Параметри!$B$39:$C$53,2,TRUE))</f>
        <v>2. 72-100</v>
      </c>
      <c r="O470" s="8" t="str">
        <f>IF($B470="Область","",VLOOKUP(M470,Параметри!$B$21:$C$35,2,TRUE))</f>
        <v>10. 6,4-9,7</v>
      </c>
      <c r="P470" s="8">
        <f t="shared" si="22"/>
        <v>2</v>
      </c>
      <c r="Q470" s="8">
        <f t="shared" si="23"/>
        <v>10</v>
      </c>
      <c r="R470" s="18">
        <f ca="1">IF($B470="Область",Параметри!$K$23,OFFSET(Параметри!$C$2,Q470,P470))</f>
        <v>15.5</v>
      </c>
      <c r="S470" s="8">
        <f>IF(Параметри!$R$37="RNK",IF(OR($B470="Область"),Параметри!$K$44,IF(R470&lt;Параметри!$G$42,Параметри!$K$41,IF(R470&lt;Параметри!$G$43,Параметри!$K$42,Параметри!$K$43))),IF(C470="Область",Параметри!$R$46,IF(C470="Київ",Параметри!$R$47,IF(L470&lt;Параметри!$P$41,Параметри!$R$41,IF(L470&lt;Параметри!$P$42,Параметри!$R$42,IF(L470&lt;Параметри!$P$43,Параметри!$R$43,IF(L470&lt;Параметри!$P$44,Параметри!$R$44,Параметри!$R$45)))))))</f>
        <v>0.5</v>
      </c>
      <c r="T470" s="39">
        <f ca="1">IF($B470="Область",Параметри!K$58,IF($R470&lt;Параметри!$G$54,Параметри!K$53,IF($R470&lt;Параметри!$G$55,Параметри!K$54,IF($R470&lt;Параметри!$G$56,Параметри!K$55,IF($R470&lt;Параметри!$G$57,Параметри!K$56,Параметри!K$57)))))</f>
        <v>1.7000000000000001E-2</v>
      </c>
      <c r="U470" s="39">
        <f ca="1">IF($B470="Область",Параметри!L$58,IF($R470&lt;Параметри!$G$54,Параметри!L$53,IF($R470&lt;Параметри!$G$55,Параметри!L$54,IF($R470&lt;Параметри!$G$56,Параметри!L$55,IF($R470&lt;Параметри!$G$57,Параметри!L$56,Параметри!L$57)))))</f>
        <v>4.7E-2</v>
      </c>
      <c r="V470" s="52">
        <f>Розрахунки!H470/SUM('Дані з ДІСО'!G470:I470)</f>
        <v>14.206611570247935</v>
      </c>
      <c r="W470" s="8">
        <v>2018</v>
      </c>
    </row>
    <row r="471" spans="1:23" ht="15" hidden="1" customHeight="1" x14ac:dyDescent="0.25">
      <c r="A471" s="9">
        <v>470</v>
      </c>
      <c r="B471" s="9" t="s">
        <v>4354</v>
      </c>
      <c r="C471" s="9" t="s">
        <v>4354</v>
      </c>
      <c r="D471" s="9" t="s">
        <v>2975</v>
      </c>
      <c r="E471" s="9" t="s">
        <v>28</v>
      </c>
      <c r="F471" s="9" t="s">
        <v>969</v>
      </c>
      <c r="G471" s="9" t="s">
        <v>3495</v>
      </c>
      <c r="H471" s="9" t="s">
        <v>970</v>
      </c>
      <c r="I471" s="8">
        <v>9185</v>
      </c>
      <c r="J471" s="8">
        <v>9185</v>
      </c>
      <c r="K471" s="8">
        <v>100.4</v>
      </c>
      <c r="L471" s="11">
        <f t="shared" si="21"/>
        <v>1</v>
      </c>
      <c r="M471" s="12">
        <f>IF($B471="Область","",SUM('Дані з ДІСО'!J471:L471)/K471)</f>
        <v>12.370517928286851</v>
      </c>
      <c r="N471" s="8" t="str">
        <f>IF($B471="Область","",VLOOKUP(100*J471/I471,Параметри!$B$39:$C$53,2,TRUE))</f>
        <v>1. 100%</v>
      </c>
      <c r="O471" s="8" t="str">
        <f>IF($B471="Область","",VLOOKUP(M471,Параметри!$B$21:$C$35,2,TRUE))</f>
        <v>11. 9,7-14</v>
      </c>
      <c r="P471" s="8">
        <f t="shared" si="22"/>
        <v>1</v>
      </c>
      <c r="Q471" s="8">
        <f t="shared" si="23"/>
        <v>11</v>
      </c>
      <c r="R471" s="18">
        <f ca="1">IF($B471="Область",Параметри!$K$23,OFFSET(Параметри!$C$2,Q471,P471))</f>
        <v>17.5</v>
      </c>
      <c r="S471" s="8">
        <f>IF(Параметри!$R$37="RNK",IF(OR($B471="Область"),Параметри!$K$44,IF(R471&lt;Параметри!$G$42,Параметри!$K$41,IF(R471&lt;Параметри!$G$43,Параметри!$K$42,Параметри!$K$43))),IF(C471="Область",Параметри!$R$46,IF(C471="Київ",Параметри!$R$47,IF(L471&lt;Параметри!$P$41,Параметри!$R$41,IF(L471&lt;Параметри!$P$42,Параметри!$R$42,IF(L471&lt;Параметри!$P$43,Параметри!$R$43,IF(L471&lt;Параметри!$P$44,Параметри!$R$44,Параметри!$R$45)))))))</f>
        <v>0.5</v>
      </c>
      <c r="T471" s="39">
        <f ca="1">IF($B471="Область",Параметри!K$58,IF($R471&lt;Параметри!$G$54,Параметри!K$53,IF($R471&lt;Параметри!$G$55,Параметри!K$54,IF($R471&lt;Параметри!$G$56,Параметри!K$55,IF($R471&lt;Параметри!$G$57,Параметри!K$56,Параметри!K$57)))))</f>
        <v>1.7000000000000001E-2</v>
      </c>
      <c r="U471" s="39">
        <f ca="1">IF($B471="Область",Параметри!L$58,IF($R471&lt;Параметри!$G$54,Параметри!L$53,IF($R471&lt;Параметри!$G$55,Параметри!L$54,IF($R471&lt;Параметри!$G$56,Параметри!L$55,IF($R471&lt;Параметри!$G$57,Параметри!L$56,Параметри!L$57)))))</f>
        <v>4.7E-2</v>
      </c>
      <c r="V471" s="52">
        <f>Розрахунки!H471/SUM('Дані з ДІСО'!G471:I471)</f>
        <v>19.714285714285715</v>
      </c>
      <c r="W471" s="8">
        <v>2018</v>
      </c>
    </row>
    <row r="472" spans="1:23" ht="15" hidden="1" customHeight="1" x14ac:dyDescent="0.25">
      <c r="A472" s="9">
        <v>471</v>
      </c>
      <c r="B472" s="9" t="s">
        <v>4355</v>
      </c>
      <c r="C472" s="9" t="s">
        <v>4355</v>
      </c>
      <c r="D472" s="9" t="s">
        <v>2975</v>
      </c>
      <c r="E472" s="9" t="s">
        <v>33</v>
      </c>
      <c r="F472" s="9" t="s">
        <v>971</v>
      </c>
      <c r="G472" s="9" t="s">
        <v>3496</v>
      </c>
      <c r="H472" s="9" t="s">
        <v>972</v>
      </c>
      <c r="I472" s="8">
        <v>11092</v>
      </c>
      <c r="J472" s="8">
        <v>3237</v>
      </c>
      <c r="K472" s="8">
        <v>86.2</v>
      </c>
      <c r="L472" s="11">
        <f t="shared" si="21"/>
        <v>0.29183195095564368</v>
      </c>
      <c r="M472" s="12">
        <f>IF($B472="Область","",SUM('Дані з ДІСО'!J472:L472)/K472)</f>
        <v>14.443155452436194</v>
      </c>
      <c r="N472" s="8" t="str">
        <f>IF($B472="Область","",VLOOKUP(100*J472/I472,Параметри!$B$39:$C$53,2,TRUE))</f>
        <v>11. 25-46</v>
      </c>
      <c r="O472" s="8" t="str">
        <f>IF($B472="Область","",VLOOKUP(M472,Параметри!$B$21:$C$35,2,TRUE))</f>
        <v>12. 14-34,4</v>
      </c>
      <c r="P472" s="8">
        <f t="shared" si="22"/>
        <v>11</v>
      </c>
      <c r="Q472" s="8">
        <f t="shared" si="23"/>
        <v>12</v>
      </c>
      <c r="R472" s="18">
        <f ca="1">IF($B472="Область",Параметри!$K$23,OFFSET(Параметри!$C$2,Q472,P472))</f>
        <v>21.5</v>
      </c>
      <c r="S472" s="8">
        <f>IF(Параметри!$R$37="RNK",IF(OR($B472="Область"),Параметри!$K$44,IF(R472&lt;Параметри!$G$42,Параметри!$K$41,IF(R472&lt;Параметри!$G$43,Параметри!$K$42,Параметри!$K$43))),IF(C472="Область",Параметри!$R$46,IF(C472="Київ",Параметри!$R$47,IF(L472&lt;Параметри!$P$41,Параметри!$R$41,IF(L472&lt;Параметри!$P$42,Параметри!$R$42,IF(L472&lt;Параметри!$P$43,Параметри!$R$43,IF(L472&lt;Параметри!$P$44,Параметри!$R$44,Параметри!$R$45)))))))</f>
        <v>0.3</v>
      </c>
      <c r="T472" s="39">
        <f ca="1">IF($B472="Область",Параметри!K$58,IF($R472&lt;Параметри!$G$54,Параметри!K$53,IF($R472&lt;Параметри!$G$55,Параметри!K$54,IF($R472&lt;Параметри!$G$56,Параметри!K$55,IF($R472&lt;Параметри!$G$57,Параметри!K$56,Параметри!K$57)))))</f>
        <v>7.4999999999999997E-2</v>
      </c>
      <c r="U472" s="39">
        <f ca="1">IF($B472="Область",Параметри!L$58,IF($R472&lt;Параметри!$G$54,Параметри!L$53,IF($R472&lt;Параметри!$G$55,Параметри!L$54,IF($R472&lt;Параметри!$G$56,Параметри!L$55,IF($R472&lt;Параметри!$G$57,Параметри!L$56,Параметри!L$57)))))</f>
        <v>4.7E-2</v>
      </c>
      <c r="V472" s="52">
        <f>Розрахунки!H472/SUM('Дані з ДІСО'!G472:I472)</f>
        <v>18.308823529411764</v>
      </c>
      <c r="W472" s="8">
        <v>2018</v>
      </c>
    </row>
    <row r="473" spans="1:23" ht="15" hidden="1" customHeight="1" x14ac:dyDescent="0.25">
      <c r="A473" s="9">
        <v>472</v>
      </c>
      <c r="B473" s="9" t="s">
        <v>4355</v>
      </c>
      <c r="C473" s="9" t="s">
        <v>4355</v>
      </c>
      <c r="D473" s="9" t="s">
        <v>2975</v>
      </c>
      <c r="E473" s="9" t="s">
        <v>33</v>
      </c>
      <c r="F473" s="9" t="s">
        <v>973</v>
      </c>
      <c r="G473" s="9" t="s">
        <v>3497</v>
      </c>
      <c r="H473" s="9" t="s">
        <v>974</v>
      </c>
      <c r="I473" s="8">
        <v>19752</v>
      </c>
      <c r="J473" s="8">
        <v>15820</v>
      </c>
      <c r="K473" s="8">
        <v>215</v>
      </c>
      <c r="L473" s="11">
        <f t="shared" si="21"/>
        <v>0.8009315512353179</v>
      </c>
      <c r="M473" s="12">
        <f>IF($B473="Область","",SUM('Дані з ДІСО'!J473:L473)/K473)</f>
        <v>10.525581395348837</v>
      </c>
      <c r="N473" s="8" t="str">
        <f>IF($B473="Область","",VLOOKUP(100*J473/I473,Параметри!$B$39:$C$53,2,TRUE))</f>
        <v>2. 72-100</v>
      </c>
      <c r="O473" s="8" t="str">
        <f>IF($B473="Область","",VLOOKUP(M473,Параметри!$B$21:$C$35,2,TRUE))</f>
        <v>11. 9,7-14</v>
      </c>
      <c r="P473" s="8">
        <f t="shared" si="22"/>
        <v>2</v>
      </c>
      <c r="Q473" s="8">
        <f t="shared" si="23"/>
        <v>11</v>
      </c>
      <c r="R473" s="18">
        <f ca="1">IF($B473="Область",Параметри!$K$23,OFFSET(Параметри!$C$2,Q473,P473))</f>
        <v>17.5</v>
      </c>
      <c r="S473" s="8">
        <f>IF(Параметри!$R$37="RNK",IF(OR($B473="Область"),Параметри!$K$44,IF(R473&lt;Параметри!$G$42,Параметри!$K$41,IF(R473&lt;Параметри!$G$43,Параметри!$K$42,Параметри!$K$43))),IF(C473="Область",Параметри!$R$46,IF(C473="Київ",Параметри!$R$47,IF(L473&lt;Параметри!$P$41,Параметри!$R$41,IF(L473&lt;Параметри!$P$42,Параметри!$R$42,IF(L473&lt;Параметри!$P$43,Параметри!$R$43,IF(L473&lt;Параметри!$P$44,Параметри!$R$44,Параметри!$R$45)))))))</f>
        <v>0.5</v>
      </c>
      <c r="T473" s="39">
        <f ca="1">IF($B473="Область",Параметри!K$58,IF($R473&lt;Параметри!$G$54,Параметри!K$53,IF($R473&lt;Параметри!$G$55,Параметри!K$54,IF($R473&lt;Параметри!$G$56,Параметри!K$55,IF($R473&lt;Параметри!$G$57,Параметри!K$56,Параметри!K$57)))))</f>
        <v>1.7000000000000001E-2</v>
      </c>
      <c r="U473" s="39">
        <f ca="1">IF($B473="Область",Параметри!L$58,IF($R473&lt;Параметри!$G$54,Параметри!L$53,IF($R473&lt;Параметри!$G$55,Параметри!L$54,IF($R473&lt;Параметри!$G$56,Параметри!L$55,IF($R473&lt;Параметри!$G$57,Параметри!L$56,Параметри!L$57)))))</f>
        <v>4.7E-2</v>
      </c>
      <c r="V473" s="52">
        <f>Розрахунки!H473/SUM('Дані з ДІСО'!G473:I473)</f>
        <v>16.164285714285715</v>
      </c>
      <c r="W473" s="8">
        <v>2018</v>
      </c>
    </row>
    <row r="474" spans="1:23" ht="15" hidden="1" customHeight="1" x14ac:dyDescent="0.25">
      <c r="A474" s="9">
        <v>473</v>
      </c>
      <c r="B474" s="9" t="s">
        <v>4354</v>
      </c>
      <c r="C474" s="9" t="s">
        <v>4354</v>
      </c>
      <c r="D474" s="9" t="s">
        <v>2975</v>
      </c>
      <c r="E474" s="9" t="s">
        <v>28</v>
      </c>
      <c r="F474" s="9" t="s">
        <v>975</v>
      </c>
      <c r="G474" s="9" t="s">
        <v>3498</v>
      </c>
      <c r="H474" s="9" t="s">
        <v>976</v>
      </c>
      <c r="I474" s="8">
        <v>9273</v>
      </c>
      <c r="J474" s="8">
        <v>9273</v>
      </c>
      <c r="K474" s="8">
        <v>128.30000000000001</v>
      </c>
      <c r="L474" s="11">
        <f t="shared" si="21"/>
        <v>1</v>
      </c>
      <c r="M474" s="12">
        <f>IF($B474="Область","",SUM('Дані з ДІСО'!J474:L474)/K474)</f>
        <v>7.0927513639906463</v>
      </c>
      <c r="N474" s="8" t="str">
        <f>IF($B474="Область","",VLOOKUP(100*J474/I474,Параметри!$B$39:$C$53,2,TRUE))</f>
        <v>1. 100%</v>
      </c>
      <c r="O474" s="8" t="str">
        <f>IF($B474="Область","",VLOOKUP(M474,Параметри!$B$21:$C$35,2,TRUE))</f>
        <v>10. 6,4-9,7</v>
      </c>
      <c r="P474" s="8">
        <f t="shared" si="22"/>
        <v>1</v>
      </c>
      <c r="Q474" s="8">
        <f t="shared" si="23"/>
        <v>10</v>
      </c>
      <c r="R474" s="18">
        <f ca="1">IF($B474="Область",Параметри!$K$23,OFFSET(Параметри!$C$2,Q474,P474))</f>
        <v>15.5</v>
      </c>
      <c r="S474" s="8">
        <f>IF(Параметри!$R$37="RNK",IF(OR($B474="Область"),Параметри!$K$44,IF(R474&lt;Параметри!$G$42,Параметри!$K$41,IF(R474&lt;Параметри!$G$43,Параметри!$K$42,Параметри!$K$43))),IF(C474="Область",Параметри!$R$46,IF(C474="Київ",Параметри!$R$47,IF(L474&lt;Параметри!$P$41,Параметри!$R$41,IF(L474&lt;Параметри!$P$42,Параметри!$R$42,IF(L474&lt;Параметри!$P$43,Параметри!$R$43,IF(L474&lt;Параметри!$P$44,Параметри!$R$44,Параметри!$R$45)))))))</f>
        <v>0.5</v>
      </c>
      <c r="T474" s="39">
        <f ca="1">IF($B474="Область",Параметри!K$58,IF($R474&lt;Параметри!$G$54,Параметри!K$53,IF($R474&lt;Параметри!$G$55,Параметри!K$54,IF($R474&lt;Параметри!$G$56,Параметри!K$55,IF($R474&lt;Параметри!$G$57,Параметри!K$56,Параметри!K$57)))))</f>
        <v>1.7000000000000001E-2</v>
      </c>
      <c r="U474" s="39">
        <f ca="1">IF($B474="Область",Параметри!L$58,IF($R474&lt;Параметри!$G$54,Параметри!L$53,IF($R474&lt;Параметри!$G$55,Параметри!L$54,IF($R474&lt;Параметри!$G$56,Параметри!L$55,IF($R474&lt;Параметри!$G$57,Параметри!L$56,Параметри!L$57)))))</f>
        <v>4.7E-2</v>
      </c>
      <c r="V474" s="52">
        <f>Розрахунки!H474/SUM('Дані з ДІСО'!G474:I474)</f>
        <v>15.689655172413794</v>
      </c>
      <c r="W474" s="8">
        <v>2018</v>
      </c>
    </row>
    <row r="475" spans="1:23" ht="15" hidden="1" customHeight="1" x14ac:dyDescent="0.25">
      <c r="A475" s="9">
        <v>474</v>
      </c>
      <c r="B475" s="9" t="s">
        <v>4355</v>
      </c>
      <c r="C475" s="9" t="s">
        <v>4355</v>
      </c>
      <c r="D475" s="9" t="s">
        <v>2975</v>
      </c>
      <c r="E475" s="9" t="s">
        <v>33</v>
      </c>
      <c r="F475" s="9" t="s">
        <v>977</v>
      </c>
      <c r="G475" s="9" t="s">
        <v>3499</v>
      </c>
      <c r="H475" s="9" t="s">
        <v>978</v>
      </c>
      <c r="I475" s="8">
        <v>11160</v>
      </c>
      <c r="J475" s="8">
        <v>5678</v>
      </c>
      <c r="K475" s="8">
        <v>94</v>
      </c>
      <c r="L475" s="11">
        <f t="shared" si="21"/>
        <v>0.5087813620071685</v>
      </c>
      <c r="M475" s="12">
        <f>IF($B475="Область","",SUM('Дані з ДІСО'!J475:L475)/K475)</f>
        <v>13.595744680851064</v>
      </c>
      <c r="N475" s="8" t="str">
        <f>IF($B475="Область","",VLOOKUP(100*J475/I475,Параметри!$B$39:$C$53,2,TRUE))</f>
        <v>10. 46-51</v>
      </c>
      <c r="O475" s="8" t="str">
        <f>IF($B475="Область","",VLOOKUP(M475,Параметри!$B$21:$C$35,2,TRUE))</f>
        <v>11. 9,7-14</v>
      </c>
      <c r="P475" s="8">
        <f t="shared" si="22"/>
        <v>10</v>
      </c>
      <c r="Q475" s="8">
        <f t="shared" si="23"/>
        <v>11</v>
      </c>
      <c r="R475" s="18">
        <f ca="1">IF($B475="Область",Параметри!$K$23,OFFSET(Параметри!$C$2,Q475,P475))</f>
        <v>18.5</v>
      </c>
      <c r="S475" s="8">
        <f>IF(Параметри!$R$37="RNK",IF(OR($B475="Область"),Параметри!$K$44,IF(R475&lt;Параметри!$G$42,Параметри!$K$41,IF(R475&lt;Параметри!$G$43,Параметри!$K$42,Параметри!$K$43))),IF(C475="Область",Параметри!$R$46,IF(C475="Київ",Параметри!$R$47,IF(L475&lt;Параметри!$P$41,Параметри!$R$41,IF(L475&lt;Параметри!$P$42,Параметри!$R$42,IF(L475&lt;Параметри!$P$43,Параметри!$R$43,IF(L475&lt;Параметри!$P$44,Параметри!$R$44,Параметри!$R$45)))))))</f>
        <v>0.4</v>
      </c>
      <c r="T475" s="39">
        <f ca="1">IF($B475="Область",Параметри!K$58,IF($R475&lt;Параметри!$G$54,Параметри!K$53,IF($R475&lt;Параметри!$G$55,Параметри!K$54,IF($R475&lt;Параметри!$G$56,Параметри!K$55,IF($R475&lt;Параметри!$G$57,Параметри!K$56,Параметри!K$57)))))</f>
        <v>1.7000000000000001E-2</v>
      </c>
      <c r="U475" s="39">
        <f ca="1">IF($B475="Область",Параметри!L$58,IF($R475&lt;Параметри!$G$54,Параметри!L$53,IF($R475&lt;Параметри!$G$55,Параметри!L$54,IF($R475&lt;Параметри!$G$56,Параметри!L$55,IF($R475&lt;Параметри!$G$57,Параметри!L$56,Параметри!L$57)))))</f>
        <v>4.7E-2</v>
      </c>
      <c r="V475" s="52">
        <f>Розрахунки!H475/SUM('Дані з ДІСО'!G475:I475)</f>
        <v>18.257142857142856</v>
      </c>
      <c r="W475" s="8">
        <v>2018</v>
      </c>
    </row>
    <row r="476" spans="1:23" ht="15" customHeight="1" x14ac:dyDescent="0.25">
      <c r="A476" s="9">
        <v>475</v>
      </c>
      <c r="B476" s="9" t="s">
        <v>4355</v>
      </c>
      <c r="C476" s="9" t="s">
        <v>4355</v>
      </c>
      <c r="D476" s="9" t="s">
        <v>2975</v>
      </c>
      <c r="E476" s="9" t="s">
        <v>33</v>
      </c>
      <c r="F476" s="9" t="s">
        <v>979</v>
      </c>
      <c r="G476" s="9" t="s">
        <v>3500</v>
      </c>
      <c r="H476" s="9" t="s">
        <v>980</v>
      </c>
      <c r="I476" s="8">
        <v>10375</v>
      </c>
      <c r="J476" s="8">
        <v>7756</v>
      </c>
      <c r="K476" s="8">
        <v>163.4</v>
      </c>
      <c r="L476" s="11">
        <f t="shared" si="21"/>
        <v>0.74756626506024093</v>
      </c>
      <c r="M476" s="12">
        <f>IF($B476="Область","",SUM('Дані з ДІСО'!J476:L476)/K476)</f>
        <v>5.1346389228886169</v>
      </c>
      <c r="N476" s="8" t="str">
        <f>IF($B476="Область","",VLOOKUP(100*J476/I476,Параметри!$B$39:$C$53,2,TRUE))</f>
        <v>2. 72-100</v>
      </c>
      <c r="O476" s="8" t="str">
        <f>IF($B476="Область","",VLOOKUP(M476,Параметри!$B$21:$C$35,2,TRUE))</f>
        <v>8. 4,5-5,6</v>
      </c>
      <c r="P476" s="8">
        <f t="shared" si="22"/>
        <v>2</v>
      </c>
      <c r="Q476" s="8">
        <f t="shared" si="23"/>
        <v>8</v>
      </c>
      <c r="R476" s="18">
        <f ca="1">IF($B476="Область",Параметри!$K$23,OFFSET(Параметри!$C$2,Q476,P476))</f>
        <v>14.5</v>
      </c>
      <c r="S476" s="8">
        <f>IF(Параметри!$R$37="RNK",IF(OR($B476="Область"),Параметри!$K$44,IF(R476&lt;Параметри!$G$42,Параметри!$K$41,IF(R476&lt;Параметри!$G$43,Параметри!$K$42,Параметри!$K$43))),IF(C476="Область",Параметри!$R$46,IF(C476="Київ",Параметри!$R$47,IF(L476&lt;Параметри!$P$41,Параметри!$R$41,IF(L476&lt;Параметри!$P$42,Параметри!$R$42,IF(L476&lt;Параметри!$P$43,Параметри!$R$43,IF(L476&lt;Параметри!$P$44,Параметри!$R$44,Параметри!$R$45)))))))</f>
        <v>0.45</v>
      </c>
      <c r="T476" s="39">
        <f ca="1">IF($B476="Область",Параметри!K$58,IF($R476&lt;Параметри!$G$54,Параметри!K$53,IF($R476&lt;Параметри!$G$55,Параметри!K$54,IF($R476&lt;Параметри!$G$56,Параметри!K$55,IF($R476&lt;Параметри!$G$57,Параметри!K$56,Параметри!K$57)))))</f>
        <v>1.7000000000000001E-2</v>
      </c>
      <c r="U476" s="39">
        <f ca="1">IF($B476="Область",Параметри!L$58,IF($R476&lt;Параметри!$G$54,Параметри!L$53,IF($R476&lt;Параметри!$G$55,Параметри!L$54,IF($R476&lt;Параметри!$G$56,Параметри!L$55,IF($R476&lt;Параметри!$G$57,Параметри!L$56,Параметри!L$57)))))</f>
        <v>4.7E-2</v>
      </c>
      <c r="V476" s="52">
        <f>Розрахунки!H476/SUM('Дані з ДІСО'!G476:I476)</f>
        <v>12.712121212121213</v>
      </c>
      <c r="W476" s="8">
        <v>2018</v>
      </c>
    </row>
    <row r="477" spans="1:23" ht="15" customHeight="1" x14ac:dyDescent="0.25">
      <c r="A477" s="9">
        <v>476</v>
      </c>
      <c r="B477" s="9" t="s">
        <v>4355</v>
      </c>
      <c r="C477" s="9" t="s">
        <v>4355</v>
      </c>
      <c r="D477" s="9" t="s">
        <v>2975</v>
      </c>
      <c r="E477" s="9" t="s">
        <v>33</v>
      </c>
      <c r="F477" s="9" t="s">
        <v>981</v>
      </c>
      <c r="G477" s="9" t="s">
        <v>3501</v>
      </c>
      <c r="H477" s="9" t="s">
        <v>982</v>
      </c>
      <c r="I477" s="8">
        <v>21312</v>
      </c>
      <c r="J477" s="8">
        <v>13036</v>
      </c>
      <c r="K477" s="8">
        <v>209.5</v>
      </c>
      <c r="L477" s="11">
        <f t="shared" si="21"/>
        <v>0.61167417417417413</v>
      </c>
      <c r="M477" s="12">
        <f>IF($B477="Область","",SUM('Дані з ДІСО'!J477:L477)/K477)</f>
        <v>12.99761336515513</v>
      </c>
      <c r="N477" s="8" t="str">
        <f>IF($B477="Область","",VLOOKUP(100*J477/I477,Параметри!$B$39:$C$53,2,TRUE))</f>
        <v>5. 60-65</v>
      </c>
      <c r="O477" s="8" t="str">
        <f>IF($B477="Область","",VLOOKUP(M477,Параметри!$B$21:$C$35,2,TRUE))</f>
        <v>11. 9,7-14</v>
      </c>
      <c r="P477" s="8">
        <f t="shared" si="22"/>
        <v>5</v>
      </c>
      <c r="Q477" s="8">
        <f t="shared" si="23"/>
        <v>11</v>
      </c>
      <c r="R477" s="18">
        <f ca="1">IF($B477="Область",Параметри!$K$23,OFFSET(Параметри!$C$2,Q477,P477))</f>
        <v>17.5</v>
      </c>
      <c r="S477" s="8">
        <f>IF(Параметри!$R$37="RNK",IF(OR($B477="Область"),Параметри!$K$44,IF(R477&lt;Параметри!$G$42,Параметри!$K$41,IF(R477&lt;Параметри!$G$43,Параметри!$K$42,Параметри!$K$43))),IF(C477="Область",Параметри!$R$46,IF(C477="Київ",Параметри!$R$47,IF(L477&lt;Параметри!$P$41,Параметри!$R$41,IF(L477&lt;Параметри!$P$42,Параметри!$R$42,IF(L477&lt;Параметри!$P$43,Параметри!$R$43,IF(L477&lt;Параметри!$P$44,Параметри!$R$44,Параметри!$R$45)))))))</f>
        <v>0.45</v>
      </c>
      <c r="T477" s="39">
        <f ca="1">IF($B477="Область",Параметри!K$58,IF($R477&lt;Параметри!$G$54,Параметри!K$53,IF($R477&lt;Параметри!$G$55,Параметри!K$54,IF($R477&lt;Параметри!$G$56,Параметри!K$55,IF($R477&lt;Параметри!$G$57,Параметри!K$56,Параметри!K$57)))))</f>
        <v>1.7000000000000001E-2</v>
      </c>
      <c r="U477" s="39">
        <f ca="1">IF($B477="Область",Параметри!L$58,IF($R477&lt;Параметри!$G$54,Параметри!L$53,IF($R477&lt;Параметри!$G$55,Параметри!L$54,IF($R477&lt;Параметри!$G$56,Параметри!L$55,IF($R477&lt;Параметри!$G$57,Параметри!L$56,Параметри!L$57)))))</f>
        <v>4.7E-2</v>
      </c>
      <c r="V477" s="52">
        <f>Розрахунки!H477/SUM('Дані з ДІСО'!G477:I477)</f>
        <v>18.909722222222221</v>
      </c>
      <c r="W477" s="8">
        <v>2018</v>
      </c>
    </row>
    <row r="478" spans="1:23" ht="15" hidden="1" customHeight="1" x14ac:dyDescent="0.25">
      <c r="A478" s="9">
        <v>477</v>
      </c>
      <c r="B478" s="9" t="s">
        <v>4354</v>
      </c>
      <c r="C478" s="9" t="s">
        <v>4354</v>
      </c>
      <c r="D478" s="9" t="s">
        <v>2975</v>
      </c>
      <c r="E478" s="9" t="s">
        <v>28</v>
      </c>
      <c r="F478" s="9" t="s">
        <v>983</v>
      </c>
      <c r="G478" s="9" t="s">
        <v>3502</v>
      </c>
      <c r="H478" s="9" t="s">
        <v>984</v>
      </c>
      <c r="I478" s="8">
        <v>5807</v>
      </c>
      <c r="J478" s="8">
        <v>5807</v>
      </c>
      <c r="K478" s="8">
        <v>252.1</v>
      </c>
      <c r="L478" s="11">
        <f t="shared" si="21"/>
        <v>1</v>
      </c>
      <c r="M478" s="12">
        <f>IF($B478="Область","",SUM('Дані з ДІСО'!J478:L478)/K478)</f>
        <v>2.7528758429194764</v>
      </c>
      <c r="N478" s="8" t="str">
        <f>IF($B478="Область","",VLOOKUP(100*J478/I478,Параметри!$B$39:$C$53,2,TRUE))</f>
        <v>1. 100%</v>
      </c>
      <c r="O478" s="8" t="str">
        <f>IF($B478="Область","",VLOOKUP(M478,Параметри!$B$21:$C$35,2,TRUE))</f>
        <v>4. 2,2-3</v>
      </c>
      <c r="P478" s="8">
        <f t="shared" si="22"/>
        <v>1</v>
      </c>
      <c r="Q478" s="8">
        <f t="shared" si="23"/>
        <v>4</v>
      </c>
      <c r="R478" s="18">
        <f ca="1">IF($B478="Область",Параметри!$K$23,OFFSET(Параметри!$C$2,Q478,P478))</f>
        <v>12.5</v>
      </c>
      <c r="S478" s="8">
        <f>IF(Параметри!$R$37="RNK",IF(OR($B478="Область"),Параметри!$K$44,IF(R478&lt;Параметри!$G$42,Параметри!$K$41,IF(R478&lt;Параметри!$G$43,Параметри!$K$42,Параметри!$K$43))),IF(C478="Область",Параметри!$R$46,IF(C478="Київ",Параметри!$R$47,IF(L478&lt;Параметри!$P$41,Параметри!$R$41,IF(L478&lt;Параметри!$P$42,Параметри!$R$42,IF(L478&lt;Параметри!$P$43,Параметри!$R$43,IF(L478&lt;Параметри!$P$44,Параметри!$R$44,Параметри!$R$45)))))))</f>
        <v>0.5</v>
      </c>
      <c r="T478" s="39">
        <f ca="1">IF($B478="Область",Параметри!K$58,IF($R478&lt;Параметри!$G$54,Параметри!K$53,IF($R478&lt;Параметри!$G$55,Параметри!K$54,IF($R478&lt;Параметри!$G$56,Параметри!K$55,IF($R478&lt;Параметри!$G$57,Параметри!K$56,Параметри!K$57)))))</f>
        <v>1.7000000000000001E-2</v>
      </c>
      <c r="U478" s="39">
        <f ca="1">IF($B478="Область",Параметри!L$58,IF($R478&lt;Параметри!$G$54,Параметри!L$53,IF($R478&lt;Параметри!$G$55,Параметри!L$54,IF($R478&lt;Параметри!$G$56,Параметри!L$55,IF($R478&lt;Параметри!$G$57,Параметри!L$56,Параметри!L$57)))))</f>
        <v>4.7E-2</v>
      </c>
      <c r="V478" s="52">
        <f>Розрахунки!H478/SUM('Дані з ДІСО'!G478:I478)</f>
        <v>12.851851851851851</v>
      </c>
      <c r="W478" s="8">
        <v>2018</v>
      </c>
    </row>
    <row r="479" spans="1:23" ht="15" hidden="1" customHeight="1" x14ac:dyDescent="0.25">
      <c r="A479" s="9">
        <v>478</v>
      </c>
      <c r="B479" s="9" t="s">
        <v>4354</v>
      </c>
      <c r="C479" s="9" t="s">
        <v>4354</v>
      </c>
      <c r="D479" s="9" t="s">
        <v>2975</v>
      </c>
      <c r="E479" s="9" t="s">
        <v>28</v>
      </c>
      <c r="F479" s="9" t="s">
        <v>985</v>
      </c>
      <c r="G479" s="9" t="s">
        <v>3503</v>
      </c>
      <c r="H479" s="9" t="s">
        <v>986</v>
      </c>
      <c r="I479" s="8">
        <v>5766</v>
      </c>
      <c r="J479" s="8">
        <v>5766</v>
      </c>
      <c r="K479" s="8">
        <v>31.1</v>
      </c>
      <c r="L479" s="11">
        <f t="shared" si="21"/>
        <v>1</v>
      </c>
      <c r="M479" s="12">
        <f>IF($B479="Область","",SUM('Дані з ДІСО'!J479:L479)/K479)</f>
        <v>24.115755627009644</v>
      </c>
      <c r="N479" s="8" t="str">
        <f>IF($B479="Область","",VLOOKUP(100*J479/I479,Параметри!$B$39:$C$53,2,TRUE))</f>
        <v>1. 100%</v>
      </c>
      <c r="O479" s="8" t="str">
        <f>IF($B479="Область","",VLOOKUP(M479,Параметри!$B$21:$C$35,2,TRUE))</f>
        <v>12. 14-34,4</v>
      </c>
      <c r="P479" s="8">
        <f t="shared" si="22"/>
        <v>1</v>
      </c>
      <c r="Q479" s="8">
        <f t="shared" si="23"/>
        <v>12</v>
      </c>
      <c r="R479" s="18">
        <f ca="1">IF($B479="Область",Параметри!$K$23,OFFSET(Параметри!$C$2,Q479,P479))</f>
        <v>19.5</v>
      </c>
      <c r="S479" s="8">
        <f>IF(Параметри!$R$37="RNK",IF(OR($B479="Область"),Параметри!$K$44,IF(R479&lt;Параметри!$G$42,Параметри!$K$41,IF(R479&lt;Параметри!$G$43,Параметри!$K$42,Параметри!$K$43))),IF(C479="Область",Параметри!$R$46,IF(C479="Київ",Параметри!$R$47,IF(L479&lt;Параметри!$P$41,Параметри!$R$41,IF(L479&lt;Параметри!$P$42,Параметри!$R$42,IF(L479&lt;Параметри!$P$43,Параметри!$R$43,IF(L479&lt;Параметри!$P$44,Параметри!$R$44,Параметри!$R$45)))))))</f>
        <v>0.5</v>
      </c>
      <c r="T479" s="39">
        <f ca="1">IF($B479="Область",Параметри!K$58,IF($R479&lt;Параметри!$G$54,Параметри!K$53,IF($R479&lt;Параметри!$G$55,Параметри!K$54,IF($R479&lt;Параметри!$G$56,Параметри!K$55,IF($R479&lt;Параметри!$G$57,Параметри!K$56,Параметри!K$57)))))</f>
        <v>1.7000000000000001E-2</v>
      </c>
      <c r="U479" s="39">
        <f ca="1">IF($B479="Область",Параметри!L$58,IF($R479&lt;Параметри!$G$54,Параметри!L$53,IF($R479&lt;Параметри!$G$55,Параметри!L$54,IF($R479&lt;Параметри!$G$56,Параметри!L$55,IF($R479&lt;Параметри!$G$57,Параметри!L$56,Параметри!L$57)))))</f>
        <v>4.7E-2</v>
      </c>
      <c r="V479" s="52">
        <f>Розрахунки!H479/SUM('Дані з ДІСО'!G479:I479)</f>
        <v>18.75</v>
      </c>
      <c r="W479" s="8">
        <v>2019</v>
      </c>
    </row>
    <row r="480" spans="1:23" ht="15" hidden="1" customHeight="1" x14ac:dyDescent="0.25">
      <c r="A480" s="9">
        <v>479</v>
      </c>
      <c r="B480" s="9" t="s">
        <v>4354</v>
      </c>
      <c r="C480" s="9" t="s">
        <v>4354</v>
      </c>
      <c r="D480" s="9" t="s">
        <v>2975</v>
      </c>
      <c r="E480" s="9" t="s">
        <v>28</v>
      </c>
      <c r="F480" s="9" t="s">
        <v>987</v>
      </c>
      <c r="G480" s="9" t="s">
        <v>3504</v>
      </c>
      <c r="H480" s="9" t="s">
        <v>988</v>
      </c>
      <c r="I480" s="8">
        <v>3366</v>
      </c>
      <c r="J480" s="8">
        <v>3366</v>
      </c>
      <c r="K480" s="8">
        <v>18.600000000000001</v>
      </c>
      <c r="L480" s="11">
        <f t="shared" si="21"/>
        <v>1</v>
      </c>
      <c r="M480" s="12">
        <f>IF($B480="Область","",SUM('Дані з ДІСО'!J480:L480)/K480)</f>
        <v>29.569892473118276</v>
      </c>
      <c r="N480" s="8" t="str">
        <f>IF($B480="Область","",VLOOKUP(100*J480/I480,Параметри!$B$39:$C$53,2,TRUE))</f>
        <v>1. 100%</v>
      </c>
      <c r="O480" s="8" t="str">
        <f>IF($B480="Область","",VLOOKUP(M480,Параметри!$B$21:$C$35,2,TRUE))</f>
        <v>12. 14-34,4</v>
      </c>
      <c r="P480" s="8">
        <f t="shared" si="22"/>
        <v>1</v>
      </c>
      <c r="Q480" s="8">
        <f t="shared" si="23"/>
        <v>12</v>
      </c>
      <c r="R480" s="18">
        <f ca="1">IF($B480="Область",Параметри!$K$23,OFFSET(Параметри!$C$2,Q480,P480))</f>
        <v>19.5</v>
      </c>
      <c r="S480" s="8">
        <f>IF(Параметри!$R$37="RNK",IF(OR($B480="Область"),Параметри!$K$44,IF(R480&lt;Параметри!$G$42,Параметри!$K$41,IF(R480&lt;Параметри!$G$43,Параметри!$K$42,Параметри!$K$43))),IF(C480="Область",Параметри!$R$46,IF(C480="Київ",Параметри!$R$47,IF(L480&lt;Параметри!$P$41,Параметри!$R$41,IF(L480&lt;Параметри!$P$42,Параметри!$R$42,IF(L480&lt;Параметри!$P$43,Параметри!$R$43,IF(L480&lt;Параметри!$P$44,Параметри!$R$44,Параметри!$R$45)))))))</f>
        <v>0.5</v>
      </c>
      <c r="T480" s="39">
        <f ca="1">IF($B480="Область",Параметри!K$58,IF($R480&lt;Параметри!$G$54,Параметри!K$53,IF($R480&lt;Параметри!$G$55,Параметри!K$54,IF($R480&lt;Параметри!$G$56,Параметри!K$55,IF($R480&lt;Параметри!$G$57,Параметри!K$56,Параметри!K$57)))))</f>
        <v>1.7000000000000001E-2</v>
      </c>
      <c r="U480" s="39">
        <f ca="1">IF($B480="Область",Параметри!L$58,IF($R480&lt;Параметри!$G$54,Параметри!L$53,IF($R480&lt;Параметри!$G$55,Параметри!L$54,IF($R480&lt;Параметри!$G$56,Параметри!L$55,IF($R480&lt;Параметри!$G$57,Параметри!L$56,Параметри!L$57)))))</f>
        <v>4.7E-2</v>
      </c>
      <c r="V480" s="52">
        <f>Розрахунки!H480/SUM('Дані з ДІСО'!G480:I480)</f>
        <v>17.741935483870968</v>
      </c>
      <c r="W480" s="8">
        <v>2019</v>
      </c>
    </row>
    <row r="481" spans="1:23" ht="15" customHeight="1" x14ac:dyDescent="0.25">
      <c r="A481" s="9">
        <v>480</v>
      </c>
      <c r="B481" s="9" t="s">
        <v>4355</v>
      </c>
      <c r="C481" s="9" t="s">
        <v>4355</v>
      </c>
      <c r="D481" s="9" t="s">
        <v>2975</v>
      </c>
      <c r="E481" s="9" t="s">
        <v>33</v>
      </c>
      <c r="F481" s="9" t="s">
        <v>989</v>
      </c>
      <c r="G481" s="9" t="s">
        <v>3505</v>
      </c>
      <c r="H481" s="9" t="s">
        <v>990</v>
      </c>
      <c r="I481" s="8">
        <v>4776</v>
      </c>
      <c r="J481" s="8">
        <v>3597</v>
      </c>
      <c r="K481" s="8">
        <v>142.80000000000001</v>
      </c>
      <c r="L481" s="11">
        <f t="shared" si="21"/>
        <v>0.75314070351758799</v>
      </c>
      <c r="M481" s="12">
        <f>IF($B481="Область","",SUM('Дані з ДІСО'!J481:L481)/K481)</f>
        <v>2.6330532212885154</v>
      </c>
      <c r="N481" s="8" t="str">
        <f>IF($B481="Область","",VLOOKUP(100*J481/I481,Параметри!$B$39:$C$53,2,TRUE))</f>
        <v>2. 72-100</v>
      </c>
      <c r="O481" s="8" t="str">
        <f>IF($B481="Область","",VLOOKUP(M481,Параметри!$B$21:$C$35,2,TRUE))</f>
        <v>4. 2,2-3</v>
      </c>
      <c r="P481" s="8">
        <f t="shared" si="22"/>
        <v>2</v>
      </c>
      <c r="Q481" s="8">
        <f t="shared" si="23"/>
        <v>4</v>
      </c>
      <c r="R481" s="18">
        <f ca="1">IF($B481="Область",Параметри!$K$23,OFFSET(Параметри!$C$2,Q481,P481))</f>
        <v>13</v>
      </c>
      <c r="S481" s="8">
        <f>IF(Параметри!$R$37="RNK",IF(OR($B481="Область"),Параметри!$K$44,IF(R481&lt;Параметри!$G$42,Параметри!$K$41,IF(R481&lt;Параметри!$G$43,Параметри!$K$42,Параметри!$K$43))),IF(C481="Область",Параметри!$R$46,IF(C481="Київ",Параметри!$R$47,IF(L481&lt;Параметри!$P$41,Параметри!$R$41,IF(L481&lt;Параметри!$P$42,Параметри!$R$42,IF(L481&lt;Параметри!$P$43,Параметри!$R$43,IF(L481&lt;Параметри!$P$44,Параметри!$R$44,Параметри!$R$45)))))))</f>
        <v>0.45</v>
      </c>
      <c r="T481" s="39">
        <f ca="1">IF($B481="Область",Параметри!K$58,IF($R481&lt;Параметри!$G$54,Параметри!K$53,IF($R481&lt;Параметри!$G$55,Параметри!K$54,IF($R481&lt;Параметри!$G$56,Параметри!K$55,IF($R481&lt;Параметри!$G$57,Параметри!K$56,Параметри!K$57)))))</f>
        <v>1.7000000000000001E-2</v>
      </c>
      <c r="U481" s="39">
        <f ca="1">IF($B481="Область",Параметри!L$58,IF($R481&lt;Параметри!$G$54,Параметри!L$53,IF($R481&lt;Параметри!$G$55,Параметри!L$54,IF($R481&lt;Параметри!$G$56,Параметри!L$55,IF($R481&lt;Параметри!$G$57,Параметри!L$56,Параметри!L$57)))))</f>
        <v>4.7E-2</v>
      </c>
      <c r="V481" s="52">
        <f>Розрахунки!H481/SUM('Дані з ДІСО'!G481:I481)</f>
        <v>11.058823529411764</v>
      </c>
      <c r="W481" s="8">
        <v>2019</v>
      </c>
    </row>
    <row r="482" spans="1:23" ht="15" hidden="1" customHeight="1" x14ac:dyDescent="0.25">
      <c r="A482" s="9">
        <v>481</v>
      </c>
      <c r="B482" s="9" t="s">
        <v>4355</v>
      </c>
      <c r="C482" s="9" t="s">
        <v>4355</v>
      </c>
      <c r="D482" s="9" t="s">
        <v>2975</v>
      </c>
      <c r="E482" s="9" t="s">
        <v>33</v>
      </c>
      <c r="F482" s="9" t="s">
        <v>991</v>
      </c>
      <c r="G482" s="9" t="s">
        <v>3506</v>
      </c>
      <c r="H482" s="9" t="s">
        <v>992</v>
      </c>
      <c r="I482" s="8">
        <v>18215</v>
      </c>
      <c r="J482" s="8">
        <v>15932</v>
      </c>
      <c r="K482" s="8">
        <v>797.8</v>
      </c>
      <c r="L482" s="11">
        <f t="shared" si="21"/>
        <v>0.8746637386769146</v>
      </c>
      <c r="M482" s="12">
        <f>IF($B482="Область","",SUM('Дані з ДІСО'!J482:L482)/K482)</f>
        <v>2.6673351717222364</v>
      </c>
      <c r="N482" s="8" t="str">
        <f>IF($B482="Область","",VLOOKUP(100*J482/I482,Параметри!$B$39:$C$53,2,TRUE))</f>
        <v>2. 72-100</v>
      </c>
      <c r="O482" s="8" t="str">
        <f>IF($B482="Область","",VLOOKUP(M482,Параметри!$B$21:$C$35,2,TRUE))</f>
        <v>4. 2,2-3</v>
      </c>
      <c r="P482" s="8">
        <f t="shared" si="22"/>
        <v>2</v>
      </c>
      <c r="Q482" s="8">
        <f t="shared" si="23"/>
        <v>4</v>
      </c>
      <c r="R482" s="18">
        <f ca="1">IF($B482="Область",Параметри!$K$23,OFFSET(Параметри!$C$2,Q482,P482))</f>
        <v>13</v>
      </c>
      <c r="S482" s="8">
        <f>IF(Параметри!$R$37="RNK",IF(OR($B482="Область"),Параметри!$K$44,IF(R482&lt;Параметри!$G$42,Параметри!$K$41,IF(R482&lt;Параметри!$G$43,Параметри!$K$42,Параметри!$K$43))),IF(C482="Область",Параметри!$R$46,IF(C482="Київ",Параметри!$R$47,IF(L482&lt;Параметри!$P$41,Параметри!$R$41,IF(L482&lt;Параметри!$P$42,Параметри!$R$42,IF(L482&lt;Параметри!$P$43,Параметри!$R$43,IF(L482&lt;Параметри!$P$44,Параметри!$R$44,Параметри!$R$45)))))))</f>
        <v>0.5</v>
      </c>
      <c r="T482" s="39">
        <f ca="1">IF($B482="Область",Параметри!K$58,IF($R482&lt;Параметри!$G$54,Параметри!K$53,IF($R482&lt;Параметри!$G$55,Параметри!K$54,IF($R482&lt;Параметри!$G$56,Параметри!K$55,IF($R482&lt;Параметри!$G$57,Параметри!K$56,Параметри!K$57)))))</f>
        <v>1.7000000000000001E-2</v>
      </c>
      <c r="U482" s="39">
        <f ca="1">IF($B482="Область",Параметри!L$58,IF($R482&lt;Параметри!$G$54,Параметри!L$53,IF($R482&lt;Параметри!$G$55,Параметри!L$54,IF($R482&lt;Параметри!$G$56,Параметри!L$55,IF($R482&lt;Параметри!$G$57,Параметри!L$56,Параметри!L$57)))))</f>
        <v>4.7E-2</v>
      </c>
      <c r="V482" s="52">
        <f>Розрахунки!H482/SUM('Дані з ДІСО'!G482:I482)</f>
        <v>15.2</v>
      </c>
      <c r="W482" s="8">
        <v>2019</v>
      </c>
    </row>
    <row r="483" spans="1:23" ht="15" hidden="1" customHeight="1" x14ac:dyDescent="0.25">
      <c r="A483" s="9">
        <v>482</v>
      </c>
      <c r="B483" s="9" t="s">
        <v>4354</v>
      </c>
      <c r="C483" s="9" t="s">
        <v>4354</v>
      </c>
      <c r="D483" s="9" t="s">
        <v>2975</v>
      </c>
      <c r="E483" s="9" t="s">
        <v>28</v>
      </c>
      <c r="F483" s="9" t="s">
        <v>993</v>
      </c>
      <c r="G483" s="9" t="s">
        <v>3507</v>
      </c>
      <c r="H483" s="9" t="s">
        <v>994</v>
      </c>
      <c r="I483" s="8">
        <v>8273</v>
      </c>
      <c r="J483" s="8">
        <v>8273</v>
      </c>
      <c r="K483" s="8">
        <v>132.5</v>
      </c>
      <c r="L483" s="11">
        <f t="shared" si="21"/>
        <v>1</v>
      </c>
      <c r="M483" s="12">
        <f>IF($B483="Область","",SUM('Дані з ДІСО'!J483:L483)/K483)</f>
        <v>7.2679245283018865</v>
      </c>
      <c r="N483" s="8" t="str">
        <f>IF($B483="Область","",VLOOKUP(100*J483/I483,Параметри!$B$39:$C$53,2,TRUE))</f>
        <v>1. 100%</v>
      </c>
      <c r="O483" s="8" t="str">
        <f>IF($B483="Область","",VLOOKUP(M483,Параметри!$B$21:$C$35,2,TRUE))</f>
        <v>10. 6,4-9,7</v>
      </c>
      <c r="P483" s="8">
        <f t="shared" si="22"/>
        <v>1</v>
      </c>
      <c r="Q483" s="8">
        <f t="shared" si="23"/>
        <v>10</v>
      </c>
      <c r="R483" s="18">
        <f ca="1">IF($B483="Область",Параметри!$K$23,OFFSET(Параметри!$C$2,Q483,P483))</f>
        <v>15.5</v>
      </c>
      <c r="S483" s="8">
        <f>IF(Параметри!$R$37="RNK",IF(OR($B483="Область"),Параметри!$K$44,IF(R483&lt;Параметри!$G$42,Параметри!$K$41,IF(R483&lt;Параметри!$G$43,Параметри!$K$42,Параметри!$K$43))),IF(C483="Область",Параметри!$R$46,IF(C483="Київ",Параметри!$R$47,IF(L483&lt;Параметри!$P$41,Параметри!$R$41,IF(L483&lt;Параметри!$P$42,Параметри!$R$42,IF(L483&lt;Параметри!$P$43,Параметри!$R$43,IF(L483&lt;Параметри!$P$44,Параметри!$R$44,Параметри!$R$45)))))))</f>
        <v>0.5</v>
      </c>
      <c r="T483" s="39">
        <f ca="1">IF($B483="Область",Параметри!K$58,IF($R483&lt;Параметри!$G$54,Параметри!K$53,IF($R483&lt;Параметри!$G$55,Параметри!K$54,IF($R483&lt;Параметри!$G$56,Параметри!K$55,IF($R483&lt;Параметри!$G$57,Параметри!K$56,Параметри!K$57)))))</f>
        <v>1.7000000000000001E-2</v>
      </c>
      <c r="U483" s="39">
        <f ca="1">IF($B483="Область",Параметри!L$58,IF($R483&lt;Параметри!$G$54,Параметри!L$53,IF($R483&lt;Параметри!$G$55,Параметри!L$54,IF($R483&lt;Параметри!$G$56,Параметри!L$55,IF($R483&lt;Параметри!$G$57,Параметри!L$56,Параметри!L$57)))))</f>
        <v>4.7E-2</v>
      </c>
      <c r="V483" s="52">
        <f>Розрахунки!H483/SUM('Дані з ДІСО'!G483:I483)</f>
        <v>16.603448275862068</v>
      </c>
      <c r="W483" s="8">
        <v>2019</v>
      </c>
    </row>
    <row r="484" spans="1:23" ht="15" hidden="1" customHeight="1" x14ac:dyDescent="0.25">
      <c r="A484" s="9">
        <v>483</v>
      </c>
      <c r="B484" s="9" t="s">
        <v>4354</v>
      </c>
      <c r="C484" s="9" t="s">
        <v>4354</v>
      </c>
      <c r="D484" s="9" t="s">
        <v>2975</v>
      </c>
      <c r="E484" s="9" t="s">
        <v>28</v>
      </c>
      <c r="F484" s="9" t="s">
        <v>995</v>
      </c>
      <c r="G484" s="9" t="s">
        <v>3508</v>
      </c>
      <c r="H484" s="9" t="s">
        <v>996</v>
      </c>
      <c r="I484" s="8">
        <v>13937</v>
      </c>
      <c r="J484" s="8">
        <v>13937</v>
      </c>
      <c r="K484" s="8">
        <v>144.4</v>
      </c>
      <c r="L484" s="11">
        <f t="shared" si="21"/>
        <v>1</v>
      </c>
      <c r="M484" s="12">
        <f>IF($B484="Область","",SUM('Дані з ДІСО'!J484:L484)/K484)</f>
        <v>9.162049861495845</v>
      </c>
      <c r="N484" s="8" t="str">
        <f>IF($B484="Область","",VLOOKUP(100*J484/I484,Параметри!$B$39:$C$53,2,TRUE))</f>
        <v>1. 100%</v>
      </c>
      <c r="O484" s="8" t="str">
        <f>IF($B484="Область","",VLOOKUP(M484,Параметри!$B$21:$C$35,2,TRUE))</f>
        <v>10. 6,4-9,7</v>
      </c>
      <c r="P484" s="8">
        <f t="shared" si="22"/>
        <v>1</v>
      </c>
      <c r="Q484" s="8">
        <f t="shared" si="23"/>
        <v>10</v>
      </c>
      <c r="R484" s="18">
        <f ca="1">IF($B484="Область",Параметри!$K$23,OFFSET(Параметри!$C$2,Q484,P484))</f>
        <v>15.5</v>
      </c>
      <c r="S484" s="8">
        <f>IF(Параметри!$R$37="RNK",IF(OR($B484="Область"),Параметри!$K$44,IF(R484&lt;Параметри!$G$42,Параметри!$K$41,IF(R484&lt;Параметри!$G$43,Параметри!$K$42,Параметри!$K$43))),IF(C484="Область",Параметри!$R$46,IF(C484="Київ",Параметри!$R$47,IF(L484&lt;Параметри!$P$41,Параметри!$R$41,IF(L484&lt;Параметри!$P$42,Параметри!$R$42,IF(L484&lt;Параметри!$P$43,Параметри!$R$43,IF(L484&lt;Параметри!$P$44,Параметри!$R$44,Параметри!$R$45)))))))</f>
        <v>0.5</v>
      </c>
      <c r="T484" s="39">
        <f ca="1">IF($B484="Область",Параметри!K$58,IF($R484&lt;Параметри!$G$54,Параметри!K$53,IF($R484&lt;Параметри!$G$55,Параметри!K$54,IF($R484&lt;Параметри!$G$56,Параметри!K$55,IF($R484&lt;Параметри!$G$57,Параметри!K$56,Параметри!K$57)))))</f>
        <v>1.7000000000000001E-2</v>
      </c>
      <c r="U484" s="39">
        <f ca="1">IF($B484="Область",Параметри!L$58,IF($R484&lt;Параметри!$G$54,Параметри!L$53,IF($R484&lt;Параметри!$G$55,Параметри!L$54,IF($R484&lt;Параметри!$G$56,Параметри!L$55,IF($R484&lt;Параметри!$G$57,Параметри!L$56,Параметри!L$57)))))</f>
        <v>4.7E-2</v>
      </c>
      <c r="V484" s="52">
        <f>Розрахунки!H484/SUM('Дані з ДІСО'!G484:I484)</f>
        <v>14.380434782608695</v>
      </c>
      <c r="W484" s="8">
        <v>2019</v>
      </c>
    </row>
    <row r="485" spans="1:23" ht="15" hidden="1" customHeight="1" x14ac:dyDescent="0.25">
      <c r="A485" s="9">
        <v>484</v>
      </c>
      <c r="B485" s="9" t="s">
        <v>2950</v>
      </c>
      <c r="C485" s="9" t="s">
        <v>4353</v>
      </c>
      <c r="D485" s="9" t="s">
        <v>2975</v>
      </c>
      <c r="E485" s="9" t="s">
        <v>82</v>
      </c>
      <c r="F485" s="9" t="s">
        <v>997</v>
      </c>
      <c r="G485" s="9" t="s">
        <v>3509</v>
      </c>
      <c r="H485" s="9" t="s">
        <v>998</v>
      </c>
      <c r="I485" s="8">
        <v>74497</v>
      </c>
      <c r="J485" s="8">
        <v>13357</v>
      </c>
      <c r="K485" s="8">
        <v>174.7</v>
      </c>
      <c r="L485" s="11">
        <f t="shared" si="21"/>
        <v>0.17929581056955313</v>
      </c>
      <c r="M485" s="12">
        <f>IF($B485="Область","",SUM('Дані з ДІСО'!J485:L485)/K485)</f>
        <v>52.049227246708647</v>
      </c>
      <c r="N485" s="8" t="str">
        <f>IF($B485="Область","",VLOOKUP(100*J485/I485,Параметри!$B$39:$C$53,2,TRUE))</f>
        <v>13. 17-23</v>
      </c>
      <c r="O485" s="8" t="str">
        <f>IF($B485="Область","",VLOOKUP(M485,Параметри!$B$21:$C$35,2,TRUE))</f>
        <v>14. 43-89</v>
      </c>
      <c r="P485" s="8">
        <f t="shared" si="22"/>
        <v>13</v>
      </c>
      <c r="Q485" s="8">
        <f t="shared" si="23"/>
        <v>14</v>
      </c>
      <c r="R485" s="18">
        <f ca="1">IF($B485="Область",Параметри!$K$23,OFFSET(Параметри!$C$2,Q485,P485))</f>
        <v>24.5</v>
      </c>
      <c r="S485" s="8">
        <f>IF(Параметри!$R$37="RNK",IF(OR($B485="Область"),Параметри!$K$44,IF(R485&lt;Параметри!$G$42,Параметри!$K$41,IF(R485&lt;Параметри!$G$43,Параметри!$K$42,Параметри!$K$43))),IF(C485="Область",Параметри!$R$46,IF(C485="Київ",Параметри!$R$47,IF(L485&lt;Параметри!$P$41,Параметри!$R$41,IF(L485&lt;Параметри!$P$42,Параметри!$R$42,IF(L485&lt;Параметри!$P$43,Параметри!$R$43,IF(L485&lt;Параметри!$P$44,Параметри!$R$44,Параметри!$R$45)))))))</f>
        <v>0.2</v>
      </c>
      <c r="T485" s="39">
        <f ca="1">IF($B485="Область",Параметри!K$58,IF($R485&lt;Параметри!$G$54,Параметри!K$53,IF($R485&lt;Параметри!$G$55,Параметри!K$54,IF($R485&lt;Параметри!$G$56,Параметри!K$55,IF($R485&lt;Параметри!$G$57,Параметри!K$56,Параметри!K$57)))))</f>
        <v>0.1</v>
      </c>
      <c r="U485" s="39">
        <f ca="1">IF($B485="Область",Параметри!L$58,IF($R485&lt;Параметри!$G$54,Параметри!L$53,IF($R485&lt;Параметри!$G$55,Параметри!L$54,IF($R485&lt;Параметри!$G$56,Параметри!L$55,IF($R485&lt;Параметри!$G$57,Параметри!L$56,Параметри!L$57)))))</f>
        <v>4.7E-2</v>
      </c>
      <c r="V485" s="52">
        <f>Розрахунки!H485/SUM('Дані з ДІСО'!G485:I485)</f>
        <v>23.866141732283463</v>
      </c>
      <c r="W485" s="8" t="s">
        <v>2950</v>
      </c>
    </row>
    <row r="486" spans="1:23" ht="15" hidden="1" customHeight="1" x14ac:dyDescent="0.25">
      <c r="A486" s="9">
        <v>485</v>
      </c>
      <c r="B486" s="9" t="s">
        <v>2950</v>
      </c>
      <c r="C486" s="9" t="s">
        <v>4353</v>
      </c>
      <c r="D486" s="9" t="s">
        <v>2975</v>
      </c>
      <c r="E486" s="9" t="s">
        <v>82</v>
      </c>
      <c r="F486" s="9" t="s">
        <v>999</v>
      </c>
      <c r="G486" s="9" t="s">
        <v>3510</v>
      </c>
      <c r="H486" s="9" t="s">
        <v>1000</v>
      </c>
      <c r="I486" s="8">
        <v>88154</v>
      </c>
      <c r="J486" s="8">
        <v>22340</v>
      </c>
      <c r="K486" s="8">
        <v>268.89999999999998</v>
      </c>
      <c r="L486" s="11">
        <f t="shared" si="21"/>
        <v>0.25342015109921273</v>
      </c>
      <c r="M486" s="12">
        <f>IF($B486="Область","",SUM('Дані з ДІСО'!J486:L486)/K486)</f>
        <v>35.976199330606178</v>
      </c>
      <c r="N486" s="8" t="str">
        <f>IF($B486="Область","",VLOOKUP(100*J486/I486,Параметри!$B$39:$C$53,2,TRUE))</f>
        <v>11. 25-46</v>
      </c>
      <c r="O486" s="8" t="str">
        <f>IF($B486="Область","",VLOOKUP(M486,Параметри!$B$21:$C$35,2,TRUE))</f>
        <v>13. 34,4-43</v>
      </c>
      <c r="P486" s="8">
        <f t="shared" si="22"/>
        <v>11</v>
      </c>
      <c r="Q486" s="8">
        <f t="shared" si="23"/>
        <v>13</v>
      </c>
      <c r="R486" s="18">
        <f ca="1">IF($B486="Область",Параметри!$K$23,OFFSET(Параметри!$C$2,Q486,P486))</f>
        <v>24</v>
      </c>
      <c r="S486" s="8">
        <f>IF(Параметри!$R$37="RNK",IF(OR($B486="Область"),Параметри!$K$44,IF(R486&lt;Параметри!$G$42,Параметри!$K$41,IF(R486&lt;Параметри!$G$43,Параметри!$K$42,Параметри!$K$43))),IF(C486="Область",Параметри!$R$46,IF(C486="Київ",Параметри!$R$47,IF(L486&lt;Параметри!$P$41,Параметри!$R$41,IF(L486&lt;Параметри!$P$42,Параметри!$R$42,IF(L486&lt;Параметри!$P$43,Параметри!$R$43,IF(L486&lt;Параметри!$P$44,Параметри!$R$44,Параметри!$R$45)))))))</f>
        <v>0.3</v>
      </c>
      <c r="T486" s="39">
        <f ca="1">IF($B486="Область",Параметри!K$58,IF($R486&lt;Параметри!$G$54,Параметри!K$53,IF($R486&lt;Параметри!$G$55,Параметри!K$54,IF($R486&lt;Параметри!$G$56,Параметри!K$55,IF($R486&lt;Параметри!$G$57,Параметри!K$56,Параметри!K$57)))))</f>
        <v>0.1</v>
      </c>
      <c r="U486" s="39">
        <f ca="1">IF($B486="Область",Параметри!L$58,IF($R486&lt;Параметри!$G$54,Параметри!L$53,IF($R486&lt;Параметри!$G$55,Параметри!L$54,IF($R486&lt;Параметри!$G$56,Параметри!L$55,IF($R486&lt;Параметри!$G$57,Параметри!L$56,Параметри!L$57)))))</f>
        <v>4.7E-2</v>
      </c>
      <c r="V486" s="52">
        <f>Розрахунки!H486/SUM('Дані з ДІСО'!G486:I486)</f>
        <v>22.76235294117647</v>
      </c>
      <c r="W486" s="8" t="s">
        <v>2950</v>
      </c>
    </row>
    <row r="487" spans="1:23" ht="15" hidden="1" customHeight="1" x14ac:dyDescent="0.25">
      <c r="A487" s="9">
        <v>486</v>
      </c>
      <c r="B487" s="9" t="s">
        <v>2951</v>
      </c>
      <c r="C487" s="9" t="s">
        <v>4353</v>
      </c>
      <c r="D487" s="9" t="s">
        <v>2975</v>
      </c>
      <c r="E487" s="9" t="s">
        <v>25</v>
      </c>
      <c r="F487" s="9" t="s">
        <v>1001</v>
      </c>
      <c r="G487" s="9" t="s">
        <v>3428</v>
      </c>
      <c r="H487" s="9" t="s">
        <v>1002</v>
      </c>
      <c r="I487" s="8">
        <v>48512</v>
      </c>
      <c r="J487" s="8">
        <v>27871</v>
      </c>
      <c r="K487" s="8">
        <v>372.6</v>
      </c>
      <c r="L487" s="11">
        <f t="shared" si="21"/>
        <v>0.57451764511873349</v>
      </c>
      <c r="M487" s="12">
        <f>IF($B487="Область","",SUM('Дані з ДІСО'!J487:L487)/K487)</f>
        <v>17.219538378958667</v>
      </c>
      <c r="N487" s="8" t="str">
        <f>IF($B487="Область","",VLOOKUP(100*J487/I487,Параметри!$B$39:$C$53,2,TRUE))</f>
        <v>7. 56-58</v>
      </c>
      <c r="O487" s="8" t="str">
        <f>IF($B487="Область","",VLOOKUP(M487,Параметри!$B$21:$C$35,2,TRUE))</f>
        <v>12. 14-34,4</v>
      </c>
      <c r="P487" s="8">
        <f t="shared" si="22"/>
        <v>7</v>
      </c>
      <c r="Q487" s="8">
        <f t="shared" si="23"/>
        <v>12</v>
      </c>
      <c r="R487" s="18">
        <f ca="1">IF($B487="Область",Параметри!$K$23,OFFSET(Параметри!$C$2,Q487,P487))</f>
        <v>21</v>
      </c>
      <c r="S487" s="8">
        <f>IF(Параметри!$R$37="RNK",IF(OR($B487="Область"),Параметри!$K$44,IF(R487&lt;Параметри!$G$42,Параметри!$K$41,IF(R487&lt;Параметри!$G$43,Параметри!$K$42,Параметри!$K$43))),IF(C487="Область",Параметри!$R$46,IF(C487="Київ",Параметри!$R$47,IF(L487&lt;Параметри!$P$41,Параметри!$R$41,IF(L487&lt;Параметри!$P$42,Параметри!$R$42,IF(L487&lt;Параметри!$P$43,Параметри!$R$43,IF(L487&lt;Параметри!$P$44,Параметри!$R$44,Параметри!$R$45)))))))</f>
        <v>0.4</v>
      </c>
      <c r="T487" s="39">
        <f ca="1">IF($B487="Область",Параметри!K$58,IF($R487&lt;Параметри!$G$54,Параметри!K$53,IF($R487&lt;Параметри!$G$55,Параметри!K$54,IF($R487&lt;Параметри!$G$56,Параметри!K$55,IF($R487&lt;Параметри!$G$57,Параметри!K$56,Параметри!K$57)))))</f>
        <v>7.4999999999999997E-2</v>
      </c>
      <c r="U487" s="39">
        <f ca="1">IF($B487="Область",Параметри!L$58,IF($R487&lt;Параметри!$G$54,Параметри!L$53,IF($R487&lt;Параметри!$G$55,Параметри!L$54,IF($R487&lt;Параметри!$G$56,Параметри!L$55,IF($R487&lt;Параметри!$G$57,Параметри!L$56,Параметри!L$57)))))</f>
        <v>4.7E-2</v>
      </c>
      <c r="V487" s="52">
        <f>Розрахунки!H487/SUM('Дані з ДІСО'!G487:I487)</f>
        <v>19.442424242424241</v>
      </c>
      <c r="W487" s="8">
        <v>2020</v>
      </c>
    </row>
    <row r="488" spans="1:23" ht="15" hidden="1" customHeight="1" x14ac:dyDescent="0.25">
      <c r="A488" s="9">
        <v>487</v>
      </c>
      <c r="B488" s="9" t="s">
        <v>2950</v>
      </c>
      <c r="C488" s="9" t="s">
        <v>4353</v>
      </c>
      <c r="D488" s="9" t="s">
        <v>2975</v>
      </c>
      <c r="E488" s="9" t="s">
        <v>82</v>
      </c>
      <c r="F488" s="9" t="s">
        <v>1003</v>
      </c>
      <c r="G488" s="9" t="s">
        <v>3511</v>
      </c>
      <c r="H488" s="9" t="s">
        <v>1004</v>
      </c>
      <c r="I488" s="8">
        <v>287533</v>
      </c>
      <c r="J488" s="8">
        <v>49678</v>
      </c>
      <c r="K488" s="8">
        <v>265.7</v>
      </c>
      <c r="L488" s="11">
        <f t="shared" si="21"/>
        <v>0.17277321211826122</v>
      </c>
      <c r="M488" s="12">
        <f>IF($B488="Область","",SUM('Дані з ДІСО'!J488:L488)/K488)</f>
        <v>125.55137372977042</v>
      </c>
      <c r="N488" s="8" t="str">
        <f>IF($B488="Область","",VLOOKUP(100*J488/I488,Параметри!$B$39:$C$53,2,TRUE))</f>
        <v>13. 17-23</v>
      </c>
      <c r="O488" s="8" t="str">
        <f>IF($B488="Область","",VLOOKUP(M488,Параметри!$B$21:$C$35,2,TRUE))</f>
        <v>15. 89-</v>
      </c>
      <c r="P488" s="8">
        <f t="shared" si="22"/>
        <v>13</v>
      </c>
      <c r="Q488" s="8">
        <f t="shared" si="23"/>
        <v>15</v>
      </c>
      <c r="R488" s="18">
        <f ca="1">IF($B488="Область",Параметри!$K$23,OFFSET(Параметри!$C$2,Q488,P488))</f>
        <v>27.5</v>
      </c>
      <c r="S488" s="8">
        <f>IF(Параметри!$R$37="RNK",IF(OR($B488="Область"),Параметри!$K$44,IF(R488&lt;Параметри!$G$42,Параметри!$K$41,IF(R488&lt;Параметри!$G$43,Параметри!$K$42,Параметри!$K$43))),IF(C488="Область",Параметри!$R$46,IF(C488="Київ",Параметри!$R$47,IF(L488&lt;Параметри!$P$41,Параметри!$R$41,IF(L488&lt;Параметри!$P$42,Параметри!$R$42,IF(L488&lt;Параметри!$P$43,Параметри!$R$43,IF(L488&lt;Параметри!$P$44,Параметри!$R$44,Параметри!$R$45)))))))</f>
        <v>0.2</v>
      </c>
      <c r="T488" s="39">
        <f ca="1">IF($B488="Область",Параметри!K$58,IF($R488&lt;Параметри!$G$54,Параметри!K$53,IF($R488&lt;Параметри!$G$55,Параметри!K$54,IF($R488&lt;Параметри!$G$56,Параметри!K$55,IF($R488&lt;Параметри!$G$57,Параметри!K$56,Параметри!K$57)))))</f>
        <v>0.15</v>
      </c>
      <c r="U488" s="39">
        <f ca="1">IF($B488="Область",Параметри!L$58,IF($R488&lt;Параметри!$G$54,Параметри!L$53,IF($R488&lt;Параметри!$G$55,Параметри!L$54,IF($R488&lt;Параметри!$G$56,Параметри!L$55,IF($R488&lt;Параметри!$G$57,Параметри!L$56,Параметри!L$57)))))</f>
        <v>0.10100000000000001</v>
      </c>
      <c r="V488" s="52">
        <f>Розрахунки!H488/SUM('Дані з ДІСО'!G488:I488)</f>
        <v>27.546655656482248</v>
      </c>
      <c r="W488" s="8" t="s">
        <v>2950</v>
      </c>
    </row>
    <row r="489" spans="1:23" ht="15" customHeight="1" x14ac:dyDescent="0.25">
      <c r="A489" s="9">
        <v>488</v>
      </c>
      <c r="B489" s="9" t="s">
        <v>4355</v>
      </c>
      <c r="C489" s="9" t="s">
        <v>4355</v>
      </c>
      <c r="D489" s="9" t="s">
        <v>2975</v>
      </c>
      <c r="E489" s="9" t="s">
        <v>33</v>
      </c>
      <c r="F489" s="9" t="s">
        <v>1005</v>
      </c>
      <c r="G489" s="9" t="s">
        <v>3512</v>
      </c>
      <c r="H489" s="9" t="s">
        <v>1006</v>
      </c>
      <c r="I489" s="8">
        <v>7126</v>
      </c>
      <c r="J489" s="8">
        <v>5268</v>
      </c>
      <c r="K489" s="8">
        <v>66.099999999999994</v>
      </c>
      <c r="L489" s="11">
        <f t="shared" si="21"/>
        <v>0.73926466460847595</v>
      </c>
      <c r="M489" s="12">
        <f>IF($B489="Область","",SUM('Дані з ДІСО'!J489:L489)/K489)</f>
        <v>11.316187594553707</v>
      </c>
      <c r="N489" s="8" t="str">
        <f>IF($B489="Область","",VLOOKUP(100*J489/I489,Параметри!$B$39:$C$53,2,TRUE))</f>
        <v>2. 72-100</v>
      </c>
      <c r="O489" s="8" t="str">
        <f>IF($B489="Область","",VLOOKUP(M489,Параметри!$B$21:$C$35,2,TRUE))</f>
        <v>11. 9,7-14</v>
      </c>
      <c r="P489" s="8">
        <f t="shared" si="22"/>
        <v>2</v>
      </c>
      <c r="Q489" s="8">
        <f t="shared" si="23"/>
        <v>11</v>
      </c>
      <c r="R489" s="18">
        <f ca="1">IF($B489="Область",Параметри!$K$23,OFFSET(Параметри!$C$2,Q489,P489))</f>
        <v>17.5</v>
      </c>
      <c r="S489" s="8">
        <f>IF(Параметри!$R$37="RNK",IF(OR($B489="Область"),Параметри!$K$44,IF(R489&lt;Параметри!$G$42,Параметри!$K$41,IF(R489&lt;Параметри!$G$43,Параметри!$K$42,Параметри!$K$43))),IF(C489="Область",Параметри!$R$46,IF(C489="Київ",Параметри!$R$47,IF(L489&lt;Параметри!$P$41,Параметри!$R$41,IF(L489&lt;Параметри!$P$42,Параметри!$R$42,IF(L489&lt;Параметри!$P$43,Параметри!$R$43,IF(L489&lt;Параметри!$P$44,Параметри!$R$44,Параметри!$R$45)))))))</f>
        <v>0.45</v>
      </c>
      <c r="T489" s="39">
        <f ca="1">IF($B489="Область",Параметри!K$58,IF($R489&lt;Параметри!$G$54,Параметри!K$53,IF($R489&lt;Параметри!$G$55,Параметри!K$54,IF($R489&lt;Параметри!$G$56,Параметри!K$55,IF($R489&lt;Параметри!$G$57,Параметри!K$56,Параметри!K$57)))))</f>
        <v>1.7000000000000001E-2</v>
      </c>
      <c r="U489" s="39">
        <f ca="1">IF($B489="Область",Параметри!L$58,IF($R489&lt;Параметри!$G$54,Параметри!L$53,IF($R489&lt;Параметри!$G$55,Параметри!L$54,IF($R489&lt;Параметри!$G$56,Параметри!L$55,IF($R489&lt;Параметри!$G$57,Параметри!L$56,Параметри!L$57)))))</f>
        <v>4.7E-2</v>
      </c>
      <c r="V489" s="52">
        <f>Розрахунки!H489/SUM('Дані з ДІСО'!G489:I489)</f>
        <v>16.622222222222224</v>
      </c>
      <c r="W489" s="8">
        <v>2021</v>
      </c>
    </row>
    <row r="490" spans="1:23" ht="15" hidden="1" customHeight="1" x14ac:dyDescent="0.25">
      <c r="A490" s="9">
        <v>489</v>
      </c>
      <c r="B490" s="9" t="s">
        <v>4354</v>
      </c>
      <c r="C490" s="9" t="s">
        <v>4354</v>
      </c>
      <c r="D490" s="9" t="s">
        <v>2975</v>
      </c>
      <c r="E490" s="9" t="s">
        <v>28</v>
      </c>
      <c r="F490" s="9" t="s">
        <v>1007</v>
      </c>
      <c r="G490" s="9" t="s">
        <v>3125</v>
      </c>
      <c r="H490" s="9" t="s">
        <v>1008</v>
      </c>
      <c r="I490" s="8">
        <v>6958</v>
      </c>
      <c r="J490" s="8">
        <v>6958</v>
      </c>
      <c r="K490" s="8">
        <v>89.7</v>
      </c>
      <c r="L490" s="11">
        <f t="shared" si="21"/>
        <v>1</v>
      </c>
      <c r="M490" s="12">
        <f>IF($B490="Область","",SUM('Дані з ДІСО'!J490:L490)/K490)</f>
        <v>8.8071348940914156</v>
      </c>
      <c r="N490" s="8" t="str">
        <f>IF($B490="Область","",VLOOKUP(100*J490/I490,Параметри!$B$39:$C$53,2,TRUE))</f>
        <v>1. 100%</v>
      </c>
      <c r="O490" s="8" t="str">
        <f>IF($B490="Область","",VLOOKUP(M490,Параметри!$B$21:$C$35,2,TRUE))</f>
        <v>10. 6,4-9,7</v>
      </c>
      <c r="P490" s="8">
        <f t="shared" si="22"/>
        <v>1</v>
      </c>
      <c r="Q490" s="8">
        <f t="shared" si="23"/>
        <v>10</v>
      </c>
      <c r="R490" s="18">
        <f ca="1">IF($B490="Область",Параметри!$K$23,OFFSET(Параметри!$C$2,Q490,P490))</f>
        <v>15.5</v>
      </c>
      <c r="S490" s="8">
        <f>IF(Параметри!$R$37="RNK",IF(OR($B490="Область"),Параметри!$K$44,IF(R490&lt;Параметри!$G$42,Параметри!$K$41,IF(R490&lt;Параметри!$G$43,Параметри!$K$42,Параметри!$K$43))),IF(C490="Область",Параметри!$R$46,IF(C490="Київ",Параметри!$R$47,IF(L490&lt;Параметри!$P$41,Параметри!$R$41,IF(L490&lt;Параметри!$P$42,Параметри!$R$42,IF(L490&lt;Параметри!$P$43,Параметри!$R$43,IF(L490&lt;Параметри!$P$44,Параметри!$R$44,Параметри!$R$45)))))))</f>
        <v>0.5</v>
      </c>
      <c r="T490" s="39">
        <f ca="1">IF($B490="Область",Параметри!K$58,IF($R490&lt;Параметри!$G$54,Параметри!K$53,IF($R490&lt;Параметри!$G$55,Параметри!K$54,IF($R490&lt;Параметри!$G$56,Параметри!K$55,IF($R490&lt;Параметри!$G$57,Параметри!K$56,Параметри!K$57)))))</f>
        <v>1.7000000000000001E-2</v>
      </c>
      <c r="U490" s="39">
        <f ca="1">IF($B490="Область",Параметри!L$58,IF($R490&lt;Параметри!$G$54,Параметри!L$53,IF($R490&lt;Параметри!$G$55,Параметри!L$54,IF($R490&lt;Параметри!$G$56,Параметри!L$55,IF($R490&lt;Параметри!$G$57,Параметри!L$56,Параметри!L$57)))))</f>
        <v>4.7E-2</v>
      </c>
      <c r="V490" s="52">
        <f>Розрахунки!H490/SUM('Дані з ДІСО'!G490:I490)</f>
        <v>11.969696969696969</v>
      </c>
      <c r="W490" s="8">
        <v>2021</v>
      </c>
    </row>
    <row r="491" spans="1:23" ht="15" customHeight="1" x14ac:dyDescent="0.25">
      <c r="A491" s="9">
        <v>490</v>
      </c>
      <c r="B491" s="9" t="s">
        <v>4355</v>
      </c>
      <c r="C491" s="9" t="s">
        <v>4355</v>
      </c>
      <c r="D491" s="9" t="s">
        <v>2975</v>
      </c>
      <c r="E491" s="9" t="s">
        <v>33</v>
      </c>
      <c r="F491" s="9" t="s">
        <v>1009</v>
      </c>
      <c r="G491" s="9" t="s">
        <v>3513</v>
      </c>
      <c r="H491" s="9" t="s">
        <v>1010</v>
      </c>
      <c r="I491" s="8">
        <v>7491</v>
      </c>
      <c r="J491" s="8">
        <v>4699</v>
      </c>
      <c r="K491" s="8">
        <v>87.3</v>
      </c>
      <c r="L491" s="11">
        <f t="shared" si="21"/>
        <v>0.62728607662528368</v>
      </c>
      <c r="M491" s="12">
        <f>IF($B491="Область","",SUM('Дані з ДІСО'!J491:L491)/K491)</f>
        <v>8.0985108820160363</v>
      </c>
      <c r="N491" s="8" t="str">
        <f>IF($B491="Область","",VLOOKUP(100*J491/I491,Параметри!$B$39:$C$53,2,TRUE))</f>
        <v>5. 60-65</v>
      </c>
      <c r="O491" s="8" t="str">
        <f>IF($B491="Область","",VLOOKUP(M491,Параметри!$B$21:$C$35,2,TRUE))</f>
        <v>10. 6,4-9,7</v>
      </c>
      <c r="P491" s="8">
        <f t="shared" si="22"/>
        <v>5</v>
      </c>
      <c r="Q491" s="8">
        <f t="shared" si="23"/>
        <v>10</v>
      </c>
      <c r="R491" s="18">
        <f ca="1">IF($B491="Область",Параметри!$K$23,OFFSET(Параметри!$C$2,Q491,P491))</f>
        <v>16.5</v>
      </c>
      <c r="S491" s="8">
        <f>IF(Параметри!$R$37="RNK",IF(OR($B491="Область"),Параметри!$K$44,IF(R491&lt;Параметри!$G$42,Параметри!$K$41,IF(R491&lt;Параметри!$G$43,Параметри!$K$42,Параметри!$K$43))),IF(C491="Область",Параметри!$R$46,IF(C491="Київ",Параметри!$R$47,IF(L491&lt;Параметри!$P$41,Параметри!$R$41,IF(L491&lt;Параметри!$P$42,Параметри!$R$42,IF(L491&lt;Параметри!$P$43,Параметри!$R$43,IF(L491&lt;Параметри!$P$44,Параметри!$R$44,Параметри!$R$45)))))))</f>
        <v>0.45</v>
      </c>
      <c r="T491" s="39">
        <f ca="1">IF($B491="Область",Параметри!K$58,IF($R491&lt;Параметри!$G$54,Параметри!K$53,IF($R491&lt;Параметри!$G$55,Параметри!K$54,IF($R491&lt;Параметри!$G$56,Параметри!K$55,IF($R491&lt;Параметри!$G$57,Параметри!K$56,Параметри!K$57)))))</f>
        <v>1.7000000000000001E-2</v>
      </c>
      <c r="U491" s="39">
        <f ca="1">IF($B491="Область",Параметри!L$58,IF($R491&lt;Параметри!$G$54,Параметри!L$53,IF($R491&lt;Параметри!$G$55,Параметри!L$54,IF($R491&lt;Параметри!$G$56,Параметри!L$55,IF($R491&lt;Параметри!$G$57,Параметри!L$56,Параметри!L$57)))))</f>
        <v>4.7E-2</v>
      </c>
      <c r="V491" s="52">
        <f>Розрахунки!H491/SUM('Дані з ДІСО'!G491:I491)</f>
        <v>15.042553191489361</v>
      </c>
      <c r="W491" s="8">
        <v>2021</v>
      </c>
    </row>
    <row r="492" spans="1:23" ht="15" customHeight="1" x14ac:dyDescent="0.25">
      <c r="A492" s="9">
        <v>491</v>
      </c>
      <c r="B492" s="9" t="s">
        <v>4354</v>
      </c>
      <c r="C492" s="9" t="s">
        <v>4354</v>
      </c>
      <c r="D492" s="9" t="s">
        <v>2975</v>
      </c>
      <c r="E492" s="9" t="s">
        <v>28</v>
      </c>
      <c r="F492" s="9" t="s">
        <v>1011</v>
      </c>
      <c r="G492" s="9" t="s">
        <v>3514</v>
      </c>
      <c r="H492" s="9" t="s">
        <v>1012</v>
      </c>
      <c r="I492" s="8">
        <v>20848</v>
      </c>
      <c r="J492" s="8">
        <v>16494</v>
      </c>
      <c r="K492" s="8">
        <v>424.5</v>
      </c>
      <c r="L492" s="11">
        <f t="shared" si="21"/>
        <v>0.79115502686108974</v>
      </c>
      <c r="M492" s="12">
        <f>IF($B492="Область","",SUM('Дані з ДІСО'!J492:L492)/K492)</f>
        <v>6.2497055359246172</v>
      </c>
      <c r="N492" s="8" t="str">
        <f>IF($B492="Область","",VLOOKUP(100*J492/I492,Параметри!$B$39:$C$53,2,TRUE))</f>
        <v>2. 72-100</v>
      </c>
      <c r="O492" s="8" t="str">
        <f>IF($B492="Область","",VLOOKUP(M492,Параметри!$B$21:$C$35,2,TRUE))</f>
        <v>9. 5,6-6,4</v>
      </c>
      <c r="P492" s="8">
        <f t="shared" si="22"/>
        <v>2</v>
      </c>
      <c r="Q492" s="8">
        <f t="shared" si="23"/>
        <v>9</v>
      </c>
      <c r="R492" s="18">
        <f ca="1">IF($B492="Область",Параметри!$K$23,OFFSET(Параметри!$C$2,Q492,P492))</f>
        <v>15</v>
      </c>
      <c r="S492" s="8">
        <f>IF(Параметри!$R$37="RNK",IF(OR($B492="Область"),Параметри!$K$44,IF(R492&lt;Параметри!$G$42,Параметри!$K$41,IF(R492&lt;Параметри!$G$43,Параметри!$K$42,Параметри!$K$43))),IF(C492="Область",Параметри!$R$46,IF(C492="Київ",Параметри!$R$47,IF(L492&lt;Параметри!$P$41,Параметри!$R$41,IF(L492&lt;Параметри!$P$42,Параметри!$R$42,IF(L492&lt;Параметри!$P$43,Параметри!$R$43,IF(L492&lt;Параметри!$P$44,Параметри!$R$44,Параметри!$R$45)))))))</f>
        <v>0.45</v>
      </c>
      <c r="T492" s="39">
        <f ca="1">IF($B492="Область",Параметри!K$58,IF($R492&lt;Параметри!$G$54,Параметри!K$53,IF($R492&lt;Параметри!$G$55,Параметри!K$54,IF($R492&lt;Параметри!$G$56,Параметри!K$55,IF($R492&lt;Параметри!$G$57,Параметри!K$56,Параметри!K$57)))))</f>
        <v>1.7000000000000001E-2</v>
      </c>
      <c r="U492" s="39">
        <f ca="1">IF($B492="Область",Параметри!L$58,IF($R492&lt;Параметри!$G$54,Параметри!L$53,IF($R492&lt;Параметри!$G$55,Параметри!L$54,IF($R492&lt;Параметри!$G$56,Параметри!L$55,IF($R492&lt;Параметри!$G$57,Параметри!L$56,Параметри!L$57)))))</f>
        <v>4.7E-2</v>
      </c>
      <c r="V492" s="52">
        <f>Розрахунки!H492/SUM('Дані з ДІСО'!G492:I492)</f>
        <v>18.423611111111111</v>
      </c>
      <c r="W492" s="8">
        <v>2021</v>
      </c>
    </row>
    <row r="493" spans="1:23" ht="15" hidden="1" customHeight="1" x14ac:dyDescent="0.25">
      <c r="A493" s="9">
        <v>492</v>
      </c>
      <c r="B493" s="9" t="s">
        <v>4354</v>
      </c>
      <c r="C493" s="9" t="s">
        <v>4354</v>
      </c>
      <c r="D493" s="9" t="s">
        <v>2975</v>
      </c>
      <c r="E493" s="9" t="s">
        <v>28</v>
      </c>
      <c r="F493" s="9" t="s">
        <v>1013</v>
      </c>
      <c r="G493" s="9" t="s">
        <v>3515</v>
      </c>
      <c r="H493" s="9" t="s">
        <v>1014</v>
      </c>
      <c r="I493" s="8">
        <v>4928</v>
      </c>
      <c r="J493" s="8">
        <v>4928</v>
      </c>
      <c r="K493" s="8">
        <v>58.8</v>
      </c>
      <c r="L493" s="11">
        <f t="shared" si="21"/>
        <v>1</v>
      </c>
      <c r="M493" s="12">
        <f>IF($B493="Область","",SUM('Дані з ДІСО'!J493:L493)/K493)</f>
        <v>8.9285714285714288</v>
      </c>
      <c r="N493" s="8" t="str">
        <f>IF($B493="Область","",VLOOKUP(100*J493/I493,Параметри!$B$39:$C$53,2,TRUE))</f>
        <v>1. 100%</v>
      </c>
      <c r="O493" s="8" t="str">
        <f>IF($B493="Область","",VLOOKUP(M493,Параметри!$B$21:$C$35,2,TRUE))</f>
        <v>10. 6,4-9,7</v>
      </c>
      <c r="P493" s="8">
        <f t="shared" si="22"/>
        <v>1</v>
      </c>
      <c r="Q493" s="8">
        <f t="shared" si="23"/>
        <v>10</v>
      </c>
      <c r="R493" s="18">
        <f ca="1">IF($B493="Область",Параметри!$K$23,OFFSET(Параметри!$C$2,Q493,P493))</f>
        <v>15.5</v>
      </c>
      <c r="S493" s="8">
        <f>IF(Параметри!$R$37="RNK",IF(OR($B493="Область"),Параметри!$K$44,IF(R493&lt;Параметри!$G$42,Параметри!$K$41,IF(R493&lt;Параметри!$G$43,Параметри!$K$42,Параметри!$K$43))),IF(C493="Область",Параметри!$R$46,IF(C493="Київ",Параметри!$R$47,IF(L493&lt;Параметри!$P$41,Параметри!$R$41,IF(L493&lt;Параметри!$P$42,Параметри!$R$42,IF(L493&lt;Параметри!$P$43,Параметри!$R$43,IF(L493&lt;Параметри!$P$44,Параметри!$R$44,Параметри!$R$45)))))))</f>
        <v>0.5</v>
      </c>
      <c r="T493" s="39">
        <f ca="1">IF($B493="Область",Параметри!K$58,IF($R493&lt;Параметри!$G$54,Параметри!K$53,IF($R493&lt;Параметри!$G$55,Параметри!K$54,IF($R493&lt;Параметри!$G$56,Параметри!K$55,IF($R493&lt;Параметри!$G$57,Параметри!K$56,Параметри!K$57)))))</f>
        <v>1.7000000000000001E-2</v>
      </c>
      <c r="U493" s="39">
        <f ca="1">IF($B493="Область",Параметри!L$58,IF($R493&lt;Параметри!$G$54,Параметри!L$53,IF($R493&lt;Параметри!$G$55,Параметри!L$54,IF($R493&lt;Параметри!$G$56,Параметри!L$55,IF($R493&lt;Параметри!$G$57,Параметри!L$56,Параметри!L$57)))))</f>
        <v>4.7E-2</v>
      </c>
      <c r="V493" s="52">
        <f>Розрахунки!H493/SUM('Дані з ДІСО'!G493:I493)</f>
        <v>14.189189189189189</v>
      </c>
      <c r="W493" s="8">
        <v>2021</v>
      </c>
    </row>
    <row r="494" spans="1:23" ht="15" customHeight="1" x14ac:dyDescent="0.25">
      <c r="A494" s="9">
        <v>493</v>
      </c>
      <c r="B494" s="9" t="s">
        <v>4355</v>
      </c>
      <c r="C494" s="9" t="s">
        <v>4355</v>
      </c>
      <c r="D494" s="9" t="s">
        <v>2975</v>
      </c>
      <c r="E494" s="9" t="s">
        <v>33</v>
      </c>
      <c r="F494" s="9" t="s">
        <v>1015</v>
      </c>
      <c r="G494" s="9" t="s">
        <v>3516</v>
      </c>
      <c r="H494" s="9" t="s">
        <v>1016</v>
      </c>
      <c r="I494" s="8">
        <v>28358</v>
      </c>
      <c r="J494" s="8">
        <v>20123</v>
      </c>
      <c r="K494" s="8">
        <v>255.5</v>
      </c>
      <c r="L494" s="11">
        <f t="shared" si="21"/>
        <v>0.70960575498977363</v>
      </c>
      <c r="M494" s="12">
        <f>IF($B494="Область","",SUM('Дані з ДІСО'!J494:L494)/K494)</f>
        <v>14.258317025440313</v>
      </c>
      <c r="N494" s="8" t="str">
        <f>IF($B494="Область","",VLOOKUP(100*J494/I494,Параметри!$B$39:$C$53,2,TRUE))</f>
        <v>3. 67-72</v>
      </c>
      <c r="O494" s="8" t="str">
        <f>IF($B494="Область","",VLOOKUP(M494,Параметри!$B$21:$C$35,2,TRUE))</f>
        <v>12. 14-34,4</v>
      </c>
      <c r="P494" s="8">
        <f t="shared" si="22"/>
        <v>3</v>
      </c>
      <c r="Q494" s="8">
        <f t="shared" si="23"/>
        <v>12</v>
      </c>
      <c r="R494" s="18">
        <f ca="1">IF($B494="Область",Параметри!$K$23,OFFSET(Параметри!$C$2,Q494,P494))</f>
        <v>20</v>
      </c>
      <c r="S494" s="8">
        <f>IF(Параметри!$R$37="RNK",IF(OR($B494="Область"),Параметри!$K$44,IF(R494&lt;Параметри!$G$42,Параметри!$K$41,IF(R494&lt;Параметри!$G$43,Параметри!$K$42,Параметри!$K$43))),IF(C494="Область",Параметри!$R$46,IF(C494="Київ",Параметри!$R$47,IF(L494&lt;Параметри!$P$41,Параметри!$R$41,IF(L494&lt;Параметри!$P$42,Параметри!$R$42,IF(L494&lt;Параметри!$P$43,Параметри!$R$43,IF(L494&lt;Параметри!$P$44,Параметри!$R$44,Параметри!$R$45)))))))</f>
        <v>0.45</v>
      </c>
      <c r="T494" s="39">
        <f ca="1">IF($B494="Область",Параметри!K$58,IF($R494&lt;Параметри!$G$54,Параметри!K$53,IF($R494&lt;Параметри!$G$55,Параметри!K$54,IF($R494&lt;Параметри!$G$56,Параметри!K$55,IF($R494&lt;Параметри!$G$57,Параметри!K$56,Параметри!K$57)))))</f>
        <v>7.4999999999999997E-2</v>
      </c>
      <c r="U494" s="39">
        <f ca="1">IF($B494="Область",Параметри!L$58,IF($R494&lt;Параметри!$G$54,Параметри!L$53,IF($R494&lt;Параметри!$G$55,Параметри!L$54,IF($R494&lt;Параметри!$G$56,Параметри!L$55,IF($R494&lt;Параметри!$G$57,Параметри!L$56,Параметри!L$57)))))</f>
        <v>4.7E-2</v>
      </c>
      <c r="V494" s="52">
        <f>Розрахунки!H494/SUM('Дані з ДІСО'!G494:I494)</f>
        <v>18.492385786802032</v>
      </c>
      <c r="W494" s="8">
        <v>2021</v>
      </c>
    </row>
    <row r="495" spans="1:23" ht="15" hidden="1" customHeight="1" x14ac:dyDescent="0.25">
      <c r="A495" s="9">
        <v>494</v>
      </c>
      <c r="B495" s="9" t="s">
        <v>2950</v>
      </c>
      <c r="C495" s="9" t="s">
        <v>4353</v>
      </c>
      <c r="D495" s="9" t="s">
        <v>2975</v>
      </c>
      <c r="E495" s="9" t="s">
        <v>82</v>
      </c>
      <c r="F495" s="9" t="s">
        <v>1017</v>
      </c>
      <c r="G495" s="9" t="s">
        <v>3517</v>
      </c>
      <c r="H495" s="9" t="s">
        <v>1018</v>
      </c>
      <c r="I495" s="8">
        <v>19666</v>
      </c>
      <c r="J495" s="8">
        <v>9336</v>
      </c>
      <c r="K495" s="8">
        <v>244.2</v>
      </c>
      <c r="L495" s="11">
        <f t="shared" si="21"/>
        <v>0.47472795687989422</v>
      </c>
      <c r="M495" s="12">
        <f>IF($B495="Область","",SUM('Дані з ДІСО'!J495:L495)/K495)</f>
        <v>10.7002457002457</v>
      </c>
      <c r="N495" s="8" t="str">
        <f>IF($B495="Область","",VLOOKUP(100*J495/I495,Параметри!$B$39:$C$53,2,TRUE))</f>
        <v>10. 46-51</v>
      </c>
      <c r="O495" s="8" t="str">
        <f>IF($B495="Область","",VLOOKUP(M495,Параметри!$B$21:$C$35,2,TRUE))</f>
        <v>11. 9,7-14</v>
      </c>
      <c r="P495" s="8">
        <f t="shared" si="22"/>
        <v>10</v>
      </c>
      <c r="Q495" s="8">
        <f t="shared" si="23"/>
        <v>11</v>
      </c>
      <c r="R495" s="18">
        <f ca="1">IF($B495="Область",Параметри!$K$23,OFFSET(Параметри!$C$2,Q495,P495))</f>
        <v>18.5</v>
      </c>
      <c r="S495" s="8">
        <f>IF(Параметри!$R$37="RNK",IF(OR($B495="Область"),Параметри!$K$44,IF(R495&lt;Параметри!$G$42,Параметри!$K$41,IF(R495&lt;Параметри!$G$43,Параметри!$K$42,Параметри!$K$43))),IF(C495="Область",Параметри!$R$46,IF(C495="Київ",Параметри!$R$47,IF(L495&lt;Параметри!$P$41,Параметри!$R$41,IF(L495&lt;Параметри!$P$42,Параметри!$R$42,IF(L495&lt;Параметри!$P$43,Параметри!$R$43,IF(L495&lt;Параметри!$P$44,Параметри!$R$44,Параметри!$R$45)))))))</f>
        <v>0.4</v>
      </c>
      <c r="T495" s="39">
        <f ca="1">IF($B495="Область",Параметри!K$58,IF($R495&lt;Параметри!$G$54,Параметри!K$53,IF($R495&lt;Параметри!$G$55,Параметри!K$54,IF($R495&lt;Параметри!$G$56,Параметри!K$55,IF($R495&lt;Параметри!$G$57,Параметри!K$56,Параметри!K$57)))))</f>
        <v>1.7000000000000001E-2</v>
      </c>
      <c r="U495" s="39">
        <f ca="1">IF($B495="Область",Параметри!L$58,IF($R495&lt;Параметри!$G$54,Параметри!L$53,IF($R495&lt;Параметри!$G$55,Параметри!L$54,IF($R495&lt;Параметри!$G$56,Параметри!L$55,IF($R495&lt;Параметри!$G$57,Параметри!L$56,Параметри!L$57)))))</f>
        <v>4.7E-2</v>
      </c>
      <c r="V495" s="52">
        <f>Розрахунки!H495/SUM('Дані з ДІСО'!G495:I495)</f>
        <v>20.738095238095237</v>
      </c>
      <c r="W495" s="8" t="s">
        <v>2950</v>
      </c>
    </row>
    <row r="496" spans="1:23" ht="15" hidden="1" customHeight="1" x14ac:dyDescent="0.25">
      <c r="A496" s="9">
        <v>495</v>
      </c>
      <c r="B496" s="9" t="s">
        <v>2950</v>
      </c>
      <c r="C496" s="9" t="s">
        <v>4353</v>
      </c>
      <c r="D496" s="9" t="s">
        <v>2975</v>
      </c>
      <c r="E496" s="9" t="s">
        <v>82</v>
      </c>
      <c r="F496" s="9" t="s">
        <v>1019</v>
      </c>
      <c r="G496" s="9" t="s">
        <v>3518</v>
      </c>
      <c r="H496" s="9" t="s">
        <v>1020</v>
      </c>
      <c r="I496" s="8">
        <v>24195</v>
      </c>
      <c r="J496" s="8">
        <v>9329</v>
      </c>
      <c r="K496" s="8">
        <v>203.6</v>
      </c>
      <c r="L496" s="11">
        <f t="shared" si="21"/>
        <v>0.38557553213473861</v>
      </c>
      <c r="M496" s="12">
        <f>IF($B496="Область","",SUM('Дані з ДІСО'!J496:L496)/K496)</f>
        <v>11.68467583497053</v>
      </c>
      <c r="N496" s="8" t="str">
        <f>IF($B496="Область","",VLOOKUP(100*J496/I496,Параметри!$B$39:$C$53,2,TRUE))</f>
        <v>11. 25-46</v>
      </c>
      <c r="O496" s="8" t="str">
        <f>IF($B496="Область","",VLOOKUP(M496,Параметри!$B$21:$C$35,2,TRUE))</f>
        <v>11. 9,7-14</v>
      </c>
      <c r="P496" s="8">
        <f t="shared" si="22"/>
        <v>11</v>
      </c>
      <c r="Q496" s="8">
        <f t="shared" si="23"/>
        <v>11</v>
      </c>
      <c r="R496" s="18">
        <f ca="1">IF($B496="Область",Параметри!$K$23,OFFSET(Параметри!$C$2,Q496,P496))</f>
        <v>18.5</v>
      </c>
      <c r="S496" s="8">
        <f>IF(Параметри!$R$37="RNK",IF(OR($B496="Область"),Параметри!$K$44,IF(R496&lt;Параметри!$G$42,Параметри!$K$41,IF(R496&lt;Параметри!$G$43,Параметри!$K$42,Параметри!$K$43))),IF(C496="Область",Параметри!$R$46,IF(C496="Київ",Параметри!$R$47,IF(L496&lt;Параметри!$P$41,Параметри!$R$41,IF(L496&lt;Параметри!$P$42,Параметри!$R$42,IF(L496&lt;Параметри!$P$43,Параметри!$R$43,IF(L496&lt;Параметри!$P$44,Параметри!$R$44,Параметри!$R$45)))))))</f>
        <v>0.3</v>
      </c>
      <c r="T496" s="39">
        <f ca="1">IF($B496="Область",Параметри!K$58,IF($R496&lt;Параметри!$G$54,Параметри!K$53,IF($R496&lt;Параметри!$G$55,Параметри!K$54,IF($R496&lt;Параметри!$G$56,Параметри!K$55,IF($R496&lt;Параметри!$G$57,Параметри!K$56,Параметри!K$57)))))</f>
        <v>1.7000000000000001E-2</v>
      </c>
      <c r="U496" s="39">
        <f ca="1">IF($B496="Область",Параметри!L$58,IF($R496&lt;Параметри!$G$54,Параметри!L$53,IF($R496&lt;Параметри!$G$55,Параметри!L$54,IF($R496&lt;Параметри!$G$56,Параметри!L$55,IF($R496&lt;Параметри!$G$57,Параметри!L$56,Параметри!L$57)))))</f>
        <v>4.7E-2</v>
      </c>
      <c r="V496" s="52">
        <f>Розрахунки!H496/SUM('Дані з ДІСО'!G496:I496)</f>
        <v>18.022727272727273</v>
      </c>
      <c r="W496" s="8" t="s">
        <v>2950</v>
      </c>
    </row>
    <row r="497" spans="1:23" ht="15" customHeight="1" x14ac:dyDescent="0.25">
      <c r="A497" s="9">
        <v>496</v>
      </c>
      <c r="B497" s="9" t="s">
        <v>4355</v>
      </c>
      <c r="C497" s="9" t="s">
        <v>4355</v>
      </c>
      <c r="D497" s="9" t="s">
        <v>2975</v>
      </c>
      <c r="E497" s="9" t="s">
        <v>33</v>
      </c>
      <c r="F497" s="9" t="s">
        <v>1021</v>
      </c>
      <c r="G497" s="9" t="s">
        <v>3519</v>
      </c>
      <c r="H497" s="9" t="s">
        <v>1022</v>
      </c>
      <c r="I497" s="8">
        <v>19845</v>
      </c>
      <c r="J497" s="8">
        <v>14030</v>
      </c>
      <c r="K497" s="8">
        <v>429.4</v>
      </c>
      <c r="L497" s="11">
        <f t="shared" si="21"/>
        <v>0.70697908793146891</v>
      </c>
      <c r="M497" s="12">
        <f>IF($B497="Область","",SUM('Дані з ДІСО'!J497:L497)/K497)</f>
        <v>7.4895202608290639</v>
      </c>
      <c r="N497" s="8" t="str">
        <f>IF($B497="Область","",VLOOKUP(100*J497/I497,Параметри!$B$39:$C$53,2,TRUE))</f>
        <v>3. 67-72</v>
      </c>
      <c r="O497" s="8" t="str">
        <f>IF($B497="Область","",VLOOKUP(M497,Параметри!$B$21:$C$35,2,TRUE))</f>
        <v>10. 6,4-9,7</v>
      </c>
      <c r="P497" s="8">
        <f t="shared" si="22"/>
        <v>3</v>
      </c>
      <c r="Q497" s="8">
        <f t="shared" si="23"/>
        <v>10</v>
      </c>
      <c r="R497" s="18">
        <f ca="1">IF($B497="Область",Параметри!$K$23,OFFSET(Параметри!$C$2,Q497,P497))</f>
        <v>15.5</v>
      </c>
      <c r="S497" s="8">
        <f>IF(Параметри!$R$37="RNK",IF(OR($B497="Область"),Параметри!$K$44,IF(R497&lt;Параметри!$G$42,Параметри!$K$41,IF(R497&lt;Параметри!$G$43,Параметри!$K$42,Параметри!$K$43))),IF(C497="Область",Параметри!$R$46,IF(C497="Київ",Параметри!$R$47,IF(L497&lt;Параметри!$P$41,Параметри!$R$41,IF(L497&lt;Параметри!$P$42,Параметри!$R$42,IF(L497&lt;Параметри!$P$43,Параметри!$R$43,IF(L497&lt;Параметри!$P$44,Параметри!$R$44,Параметри!$R$45)))))))</f>
        <v>0.45</v>
      </c>
      <c r="T497" s="39">
        <f ca="1">IF($B497="Область",Параметри!K$58,IF($R497&lt;Параметри!$G$54,Параметри!K$53,IF($R497&lt;Параметри!$G$55,Параметри!K$54,IF($R497&lt;Параметри!$G$56,Параметри!K$55,IF($R497&lt;Параметри!$G$57,Параметри!K$56,Параметри!K$57)))))</f>
        <v>1.7000000000000001E-2</v>
      </c>
      <c r="U497" s="39">
        <f ca="1">IF($B497="Область",Параметри!L$58,IF($R497&lt;Параметри!$G$54,Параметри!L$53,IF($R497&lt;Параметри!$G$55,Параметри!L$54,IF($R497&lt;Параметри!$G$56,Параметри!L$55,IF($R497&lt;Параметри!$G$57,Параметри!L$56,Параметри!L$57)))))</f>
        <v>4.7E-2</v>
      </c>
      <c r="V497" s="52">
        <f>Розрахунки!H497/SUM('Дані з ДІСО'!G497:I497)</f>
        <v>16.663212435233159</v>
      </c>
      <c r="W497" s="8">
        <v>2021</v>
      </c>
    </row>
    <row r="498" spans="1:23" ht="15" hidden="1" customHeight="1" x14ac:dyDescent="0.25">
      <c r="A498" s="9">
        <v>497</v>
      </c>
      <c r="B498" s="9" t="s">
        <v>4355</v>
      </c>
      <c r="C498" s="9" t="s">
        <v>4355</v>
      </c>
      <c r="D498" s="9" t="s">
        <v>2975</v>
      </c>
      <c r="E498" s="9" t="s">
        <v>33</v>
      </c>
      <c r="F498" s="9" t="s">
        <v>1023</v>
      </c>
      <c r="G498" s="9" t="s">
        <v>3520</v>
      </c>
      <c r="H498" s="9" t="s">
        <v>1024</v>
      </c>
      <c r="I498" s="8">
        <v>6003</v>
      </c>
      <c r="J498" s="8">
        <v>1791</v>
      </c>
      <c r="K498" s="8">
        <v>274.2</v>
      </c>
      <c r="L498" s="11">
        <f t="shared" si="21"/>
        <v>0.29835082458770612</v>
      </c>
      <c r="M498" s="12">
        <f>IF($B498="Область","",SUM('Дані з ДІСО'!J498:L498)/K498)</f>
        <v>2.7826404084609777</v>
      </c>
      <c r="N498" s="8" t="str">
        <f>IF($B498="Область","",VLOOKUP(100*J498/I498,Параметри!$B$39:$C$53,2,TRUE))</f>
        <v>11. 25-46</v>
      </c>
      <c r="O498" s="8" t="str">
        <f>IF($B498="Область","",VLOOKUP(M498,Параметри!$B$21:$C$35,2,TRUE))</f>
        <v>4. 2,2-3</v>
      </c>
      <c r="P498" s="8">
        <f t="shared" si="22"/>
        <v>11</v>
      </c>
      <c r="Q498" s="8">
        <f t="shared" si="23"/>
        <v>4</v>
      </c>
      <c r="R498" s="18">
        <f ca="1">IF($B498="Область",Параметри!$K$23,OFFSET(Параметри!$C$2,Q498,P498))</f>
        <v>16.5</v>
      </c>
      <c r="S498" s="8">
        <f>IF(Параметри!$R$37="RNK",IF(OR($B498="Область"),Параметри!$K$44,IF(R498&lt;Параметри!$G$42,Параметри!$K$41,IF(R498&lt;Параметри!$G$43,Параметри!$K$42,Параметри!$K$43))),IF(C498="Область",Параметри!$R$46,IF(C498="Київ",Параметри!$R$47,IF(L498&lt;Параметри!$P$41,Параметри!$R$41,IF(L498&lt;Параметри!$P$42,Параметри!$R$42,IF(L498&lt;Параметри!$P$43,Параметри!$R$43,IF(L498&lt;Параметри!$P$44,Параметри!$R$44,Параметри!$R$45)))))))</f>
        <v>0.3</v>
      </c>
      <c r="T498" s="39">
        <f ca="1">IF($B498="Область",Параметри!K$58,IF($R498&lt;Параметри!$G$54,Параметри!K$53,IF($R498&lt;Параметри!$G$55,Параметри!K$54,IF($R498&lt;Параметри!$G$56,Параметри!K$55,IF($R498&lt;Параметри!$G$57,Параметри!K$56,Параметри!K$57)))))</f>
        <v>1.7000000000000001E-2</v>
      </c>
      <c r="U498" s="39">
        <f ca="1">IF($B498="Область",Параметри!L$58,IF($R498&lt;Параметри!$G$54,Параметри!L$53,IF($R498&lt;Параметри!$G$55,Параметри!L$54,IF($R498&lt;Параметри!$G$56,Параметри!L$55,IF($R498&lt;Параметри!$G$57,Параметри!L$56,Параметри!L$57)))))</f>
        <v>4.7E-2</v>
      </c>
      <c r="V498" s="52">
        <f>Розрахунки!H498/SUM('Дані з ДІСО'!G498:I498)</f>
        <v>20.621621621621621</v>
      </c>
      <c r="W498" s="8">
        <v>2021</v>
      </c>
    </row>
    <row r="499" spans="1:23" ht="15" customHeight="1" x14ac:dyDescent="0.25">
      <c r="A499" s="9">
        <v>498</v>
      </c>
      <c r="B499" s="9" t="s">
        <v>2951</v>
      </c>
      <c r="C499" s="9" t="s">
        <v>4353</v>
      </c>
      <c r="D499" s="9" t="s">
        <v>2975</v>
      </c>
      <c r="E499" s="9" t="s">
        <v>25</v>
      </c>
      <c r="F499" s="9" t="s">
        <v>1025</v>
      </c>
      <c r="G499" s="9" t="s">
        <v>3521</v>
      </c>
      <c r="H499" s="9" t="s">
        <v>1026</v>
      </c>
      <c r="I499" s="8">
        <v>19631</v>
      </c>
      <c r="J499" s="8">
        <v>13476</v>
      </c>
      <c r="K499" s="8">
        <v>246.5</v>
      </c>
      <c r="L499" s="11">
        <f t="shared" si="21"/>
        <v>0.68646528449900668</v>
      </c>
      <c r="M499" s="12">
        <f>IF($B499="Область","",SUM('Дані з ДІСО'!J499:L499)/K499)</f>
        <v>9.1318458417849904</v>
      </c>
      <c r="N499" s="8" t="str">
        <f>IF($B499="Область","",VLOOKUP(100*J499/I499,Параметри!$B$39:$C$53,2,TRUE))</f>
        <v>3. 67-72</v>
      </c>
      <c r="O499" s="8" t="str">
        <f>IF($B499="Область","",VLOOKUP(M499,Параметри!$B$21:$C$35,2,TRUE))</f>
        <v>10. 6,4-9,7</v>
      </c>
      <c r="P499" s="8">
        <f t="shared" si="22"/>
        <v>3</v>
      </c>
      <c r="Q499" s="8">
        <f t="shared" si="23"/>
        <v>10</v>
      </c>
      <c r="R499" s="18">
        <f ca="1">IF($B499="Область",Параметри!$K$23,OFFSET(Параметри!$C$2,Q499,P499))</f>
        <v>15.5</v>
      </c>
      <c r="S499" s="8">
        <f>IF(Параметри!$R$37="RNK",IF(OR($B499="Область"),Параметри!$K$44,IF(R499&lt;Параметри!$G$42,Параметри!$K$41,IF(R499&lt;Параметри!$G$43,Параметри!$K$42,Параметри!$K$43))),IF(C499="Область",Параметри!$R$46,IF(C499="Київ",Параметри!$R$47,IF(L499&lt;Параметри!$P$41,Параметри!$R$41,IF(L499&lt;Параметри!$P$42,Параметри!$R$42,IF(L499&lt;Параметри!$P$43,Параметри!$R$43,IF(L499&lt;Параметри!$P$44,Параметри!$R$44,Параметри!$R$45)))))))</f>
        <v>0.45</v>
      </c>
      <c r="T499" s="39">
        <f ca="1">IF($B499="Область",Параметри!K$58,IF($R499&lt;Параметри!$G$54,Параметри!K$53,IF($R499&lt;Параметри!$G$55,Параметри!K$54,IF($R499&lt;Параметри!$G$56,Параметри!K$55,IF($R499&lt;Параметри!$G$57,Параметри!K$56,Параметри!K$57)))))</f>
        <v>1.7000000000000001E-2</v>
      </c>
      <c r="U499" s="39">
        <f ca="1">IF($B499="Область",Параметри!L$58,IF($R499&lt;Параметри!$G$54,Параметри!L$53,IF($R499&lt;Параметри!$G$55,Параметри!L$54,IF($R499&lt;Параметри!$G$56,Параметри!L$55,IF($R499&lt;Параметри!$G$57,Параметри!L$56,Параметри!L$57)))))</f>
        <v>4.7E-2</v>
      </c>
      <c r="V499" s="52">
        <f>Розрахунки!H499/SUM('Дані з ДІСО'!G499:I499)</f>
        <v>13.895061728395062</v>
      </c>
      <c r="W499" s="8">
        <v>2021</v>
      </c>
    </row>
    <row r="500" spans="1:23" ht="15" customHeight="1" x14ac:dyDescent="0.25">
      <c r="A500" s="9">
        <v>499</v>
      </c>
      <c r="B500" s="9" t="s">
        <v>2951</v>
      </c>
      <c r="C500" s="9" t="s">
        <v>4353</v>
      </c>
      <c r="D500" s="9" t="s">
        <v>2975</v>
      </c>
      <c r="E500" s="9" t="s">
        <v>25</v>
      </c>
      <c r="F500" s="9" t="s">
        <v>1027</v>
      </c>
      <c r="G500" s="9" t="s">
        <v>3522</v>
      </c>
      <c r="H500" s="9" t="s">
        <v>1028</v>
      </c>
      <c r="I500" s="8">
        <v>44191</v>
      </c>
      <c r="J500" s="8">
        <v>35219</v>
      </c>
      <c r="K500" s="8">
        <v>622</v>
      </c>
      <c r="L500" s="11">
        <f t="shared" si="21"/>
        <v>0.79697223416532781</v>
      </c>
      <c r="M500" s="12">
        <f>IF($B500="Область","",SUM('Дані з ДІСО'!J500:L500)/K500)</f>
        <v>7.387459807073955</v>
      </c>
      <c r="N500" s="8" t="str">
        <f>IF($B500="Область","",VLOOKUP(100*J500/I500,Параметри!$B$39:$C$53,2,TRUE))</f>
        <v>2. 72-100</v>
      </c>
      <c r="O500" s="8" t="str">
        <f>IF($B500="Область","",VLOOKUP(M500,Параметри!$B$21:$C$35,2,TRUE))</f>
        <v>10. 6,4-9,7</v>
      </c>
      <c r="P500" s="8">
        <f t="shared" si="22"/>
        <v>2</v>
      </c>
      <c r="Q500" s="8">
        <f t="shared" si="23"/>
        <v>10</v>
      </c>
      <c r="R500" s="18">
        <f ca="1">IF($B500="Область",Параметри!$K$23,OFFSET(Параметри!$C$2,Q500,P500))</f>
        <v>15.5</v>
      </c>
      <c r="S500" s="8">
        <f>IF(Параметри!$R$37="RNK",IF(OR($B500="Область"),Параметри!$K$44,IF(R500&lt;Параметри!$G$42,Параметри!$K$41,IF(R500&lt;Параметри!$G$43,Параметри!$K$42,Параметри!$K$43))),IF(C500="Область",Параметри!$R$46,IF(C500="Київ",Параметри!$R$47,IF(L500&lt;Параметри!$P$41,Параметри!$R$41,IF(L500&lt;Параметри!$P$42,Параметри!$R$42,IF(L500&lt;Параметри!$P$43,Параметри!$R$43,IF(L500&lt;Параметри!$P$44,Параметри!$R$44,Параметри!$R$45)))))))</f>
        <v>0.45</v>
      </c>
      <c r="T500" s="39">
        <f ca="1">IF($B500="Область",Параметри!K$58,IF($R500&lt;Параметри!$G$54,Параметри!K$53,IF($R500&lt;Параметри!$G$55,Параметри!K$54,IF($R500&lt;Параметри!$G$56,Параметри!K$55,IF($R500&lt;Параметри!$G$57,Параметри!K$56,Параметри!K$57)))))</f>
        <v>1.7000000000000001E-2</v>
      </c>
      <c r="U500" s="39">
        <f ca="1">IF($B500="Область",Параметри!L$58,IF($R500&lt;Параметри!$G$54,Параметри!L$53,IF($R500&lt;Параметри!$G$55,Параметри!L$54,IF($R500&lt;Параметри!$G$56,Параметри!L$55,IF($R500&lt;Параметри!$G$57,Параметри!L$56,Параметри!L$57)))))</f>
        <v>4.7E-2</v>
      </c>
      <c r="V500" s="52">
        <f>Розрахунки!H500/SUM('Дані з ДІСО'!G500:I500)</f>
        <v>14.095092024539877</v>
      </c>
      <c r="W500" s="8">
        <v>2021</v>
      </c>
    </row>
    <row r="501" spans="1:23" ht="15" hidden="1" customHeight="1" x14ac:dyDescent="0.25">
      <c r="A501" s="9">
        <v>500</v>
      </c>
      <c r="B501" s="9" t="s">
        <v>4354</v>
      </c>
      <c r="C501" s="9" t="s">
        <v>4354</v>
      </c>
      <c r="D501" s="9" t="s">
        <v>2975</v>
      </c>
      <c r="E501" s="9" t="s">
        <v>28</v>
      </c>
      <c r="F501" s="9" t="s">
        <v>1029</v>
      </c>
      <c r="G501" s="9" t="s">
        <v>3523</v>
      </c>
      <c r="H501" s="9" t="s">
        <v>1030</v>
      </c>
      <c r="I501" s="8">
        <v>7311</v>
      </c>
      <c r="J501" s="8">
        <v>7311</v>
      </c>
      <c r="K501" s="8">
        <v>175.6</v>
      </c>
      <c r="L501" s="11">
        <f t="shared" si="21"/>
        <v>1</v>
      </c>
      <c r="M501" s="12">
        <f>IF($B501="Область","",SUM('Дані з ДІСО'!J501:L501)/K501)</f>
        <v>3.8268792710706152</v>
      </c>
      <c r="N501" s="8" t="str">
        <f>IF($B501="Область","",VLOOKUP(100*J501/I501,Параметри!$B$39:$C$53,2,TRUE))</f>
        <v>1. 100%</v>
      </c>
      <c r="O501" s="8" t="str">
        <f>IF($B501="Область","",VLOOKUP(M501,Параметри!$B$21:$C$35,2,TRUE))</f>
        <v>6. 3,7-4,1</v>
      </c>
      <c r="P501" s="8">
        <f t="shared" si="22"/>
        <v>1</v>
      </c>
      <c r="Q501" s="8">
        <f t="shared" si="23"/>
        <v>6</v>
      </c>
      <c r="R501" s="18">
        <f ca="1">IF($B501="Область",Параметри!$K$23,OFFSET(Параметри!$C$2,Q501,P501))</f>
        <v>14</v>
      </c>
      <c r="S501" s="8">
        <f>IF(Параметри!$R$37="RNK",IF(OR($B501="Область"),Параметри!$K$44,IF(R501&lt;Параметри!$G$42,Параметри!$K$41,IF(R501&lt;Параметри!$G$43,Параметри!$K$42,Параметри!$K$43))),IF(C501="Область",Параметри!$R$46,IF(C501="Київ",Параметри!$R$47,IF(L501&lt;Параметри!$P$41,Параметри!$R$41,IF(L501&lt;Параметри!$P$42,Параметри!$R$42,IF(L501&lt;Параметри!$P$43,Параметри!$R$43,IF(L501&lt;Параметри!$P$44,Параметри!$R$44,Параметри!$R$45)))))))</f>
        <v>0.5</v>
      </c>
      <c r="T501" s="39">
        <f ca="1">IF($B501="Область",Параметри!K$58,IF($R501&lt;Параметри!$G$54,Параметри!K$53,IF($R501&lt;Параметри!$G$55,Параметри!K$54,IF($R501&lt;Параметри!$G$56,Параметри!K$55,IF($R501&lt;Параметри!$G$57,Параметри!K$56,Параметри!K$57)))))</f>
        <v>1.7000000000000001E-2</v>
      </c>
      <c r="U501" s="39">
        <f ca="1">IF($B501="Область",Параметри!L$58,IF($R501&lt;Параметри!$G$54,Параметри!L$53,IF($R501&lt;Параметри!$G$55,Параметри!L$54,IF($R501&lt;Параметри!$G$56,Параметри!L$55,IF($R501&lt;Параметри!$G$57,Параметри!L$56,Параметри!L$57)))))</f>
        <v>4.7E-2</v>
      </c>
      <c r="V501" s="52">
        <f>Розрахунки!H501/SUM('Дані з ДІСО'!G501:I501)</f>
        <v>12.444444444444445</v>
      </c>
      <c r="W501" s="8">
        <v>2021</v>
      </c>
    </row>
    <row r="502" spans="1:23" ht="15" hidden="1" customHeight="1" x14ac:dyDescent="0.25">
      <c r="A502" s="9">
        <v>501</v>
      </c>
      <c r="B502" s="9" t="s">
        <v>4354</v>
      </c>
      <c r="C502" s="9" t="s">
        <v>4354</v>
      </c>
      <c r="D502" s="9" t="s">
        <v>2975</v>
      </c>
      <c r="E502" s="9" t="s">
        <v>28</v>
      </c>
      <c r="F502" s="9" t="s">
        <v>1031</v>
      </c>
      <c r="G502" s="9" t="s">
        <v>3524</v>
      </c>
      <c r="H502" s="9" t="s">
        <v>1032</v>
      </c>
      <c r="I502" s="8">
        <v>1915</v>
      </c>
      <c r="J502" s="8">
        <v>1915</v>
      </c>
      <c r="K502" s="8">
        <v>482.2</v>
      </c>
      <c r="L502" s="11">
        <f t="shared" si="21"/>
        <v>1</v>
      </c>
      <c r="M502" s="12">
        <f>IF($B502="Область","",SUM('Дані з ДІСО'!J502:L502)/K502)</f>
        <v>0.37536291995022814</v>
      </c>
      <c r="N502" s="8" t="str">
        <f>IF($B502="Область","",VLOOKUP(100*J502/I502,Параметри!$B$39:$C$53,2,TRUE))</f>
        <v>1. 100%</v>
      </c>
      <c r="O502" s="8" t="str">
        <f>IF($B502="Область","",VLOOKUP(M502,Параметри!$B$21:$C$35,2,TRUE))</f>
        <v>1. 0-1,1</v>
      </c>
      <c r="P502" s="8">
        <f t="shared" si="22"/>
        <v>1</v>
      </c>
      <c r="Q502" s="8">
        <f t="shared" si="23"/>
        <v>1</v>
      </c>
      <c r="R502" s="18">
        <f ca="1">IF($B502="Область",Параметри!$K$23,OFFSET(Параметри!$C$2,Q502,P502))</f>
        <v>10</v>
      </c>
      <c r="S502" s="8">
        <f>IF(Параметри!$R$37="RNK",IF(OR($B502="Область"),Параметри!$K$44,IF(R502&lt;Параметри!$G$42,Параметри!$K$41,IF(R502&lt;Параметри!$G$43,Параметри!$K$42,Параметри!$K$43))),IF(C502="Область",Параметри!$R$46,IF(C502="Київ",Параметри!$R$47,IF(L502&lt;Параметри!$P$41,Параметри!$R$41,IF(L502&lt;Параметри!$P$42,Параметри!$R$42,IF(L502&lt;Параметри!$P$43,Параметри!$R$43,IF(L502&lt;Параметри!$P$44,Параметри!$R$44,Параметри!$R$45)))))))</f>
        <v>0.5</v>
      </c>
      <c r="T502" s="39">
        <f ca="1">IF($B502="Область",Параметри!K$58,IF($R502&lt;Параметри!$G$54,Параметри!K$53,IF($R502&lt;Параметри!$G$55,Параметри!K$54,IF($R502&lt;Параметри!$G$56,Параметри!K$55,IF($R502&lt;Параметри!$G$57,Параметри!K$56,Параметри!K$57)))))</f>
        <v>1.7000000000000001E-2</v>
      </c>
      <c r="U502" s="39">
        <f ca="1">IF($B502="Область",Параметри!L$58,IF($R502&lt;Параметри!$G$54,Параметри!L$53,IF($R502&lt;Параметри!$G$55,Параметри!L$54,IF($R502&lt;Параметри!$G$56,Параметри!L$55,IF($R502&lt;Параметри!$G$57,Параметри!L$56,Параметри!L$57)))))</f>
        <v>4.7E-2</v>
      </c>
      <c r="V502" s="52">
        <f>Розрахунки!H502/SUM('Дані з ДІСО'!G502:I502)</f>
        <v>12.928571428571429</v>
      </c>
      <c r="W502" s="8">
        <v>2021</v>
      </c>
    </row>
    <row r="503" spans="1:23" ht="15" customHeight="1" x14ac:dyDescent="0.25">
      <c r="A503" s="9">
        <v>502</v>
      </c>
      <c r="B503" s="9" t="s">
        <v>2951</v>
      </c>
      <c r="C503" s="9" t="s">
        <v>4353</v>
      </c>
      <c r="D503" s="9" t="s">
        <v>2975</v>
      </c>
      <c r="E503" s="9" t="s">
        <v>25</v>
      </c>
      <c r="F503" s="9" t="s">
        <v>1033</v>
      </c>
      <c r="G503" s="9" t="s">
        <v>3525</v>
      </c>
      <c r="H503" s="9" t="s">
        <v>1034</v>
      </c>
      <c r="I503" s="8">
        <v>32600</v>
      </c>
      <c r="J503" s="8">
        <v>24137</v>
      </c>
      <c r="K503" s="8">
        <v>326.8</v>
      </c>
      <c r="L503" s="11">
        <f t="shared" si="21"/>
        <v>0.74039877300613499</v>
      </c>
      <c r="M503" s="12">
        <f>IF($B503="Область","",SUM('Дані з ДІСО'!J503:L503)/K503)</f>
        <v>12.680538555691554</v>
      </c>
      <c r="N503" s="8" t="str">
        <f>IF($B503="Область","",VLOOKUP(100*J503/I503,Параметри!$B$39:$C$53,2,TRUE))</f>
        <v>2. 72-100</v>
      </c>
      <c r="O503" s="8" t="str">
        <f>IF($B503="Область","",VLOOKUP(M503,Параметри!$B$21:$C$35,2,TRUE))</f>
        <v>11. 9,7-14</v>
      </c>
      <c r="P503" s="8">
        <f t="shared" si="22"/>
        <v>2</v>
      </c>
      <c r="Q503" s="8">
        <f t="shared" si="23"/>
        <v>11</v>
      </c>
      <c r="R503" s="18">
        <f ca="1">IF($B503="Область",Параметри!$K$23,OFFSET(Параметри!$C$2,Q503,P503))</f>
        <v>17.5</v>
      </c>
      <c r="S503" s="8">
        <f>IF(Параметри!$R$37="RNK",IF(OR($B503="Область"),Параметри!$K$44,IF(R503&lt;Параметри!$G$42,Параметри!$K$41,IF(R503&lt;Параметри!$G$43,Параметри!$K$42,Параметри!$K$43))),IF(C503="Область",Параметри!$R$46,IF(C503="Київ",Параметри!$R$47,IF(L503&lt;Параметри!$P$41,Параметри!$R$41,IF(L503&lt;Параметри!$P$42,Параметри!$R$42,IF(L503&lt;Параметри!$P$43,Параметри!$R$43,IF(L503&lt;Параметри!$P$44,Параметри!$R$44,Параметри!$R$45)))))))</f>
        <v>0.45</v>
      </c>
      <c r="T503" s="39">
        <f ca="1">IF($B503="Область",Параметри!K$58,IF($R503&lt;Параметри!$G$54,Параметри!K$53,IF($R503&lt;Параметри!$G$55,Параметри!K$54,IF($R503&lt;Параметри!$G$56,Параметри!K$55,IF($R503&lt;Параметри!$G$57,Параметри!K$56,Параметри!K$57)))))</f>
        <v>1.7000000000000001E-2</v>
      </c>
      <c r="U503" s="39">
        <f ca="1">IF($B503="Область",Параметри!L$58,IF($R503&lt;Параметри!$G$54,Параметри!L$53,IF($R503&lt;Параметри!$G$55,Параметри!L$54,IF($R503&lt;Параметри!$G$56,Параметри!L$55,IF($R503&lt;Параметри!$G$57,Параметри!L$56,Параметри!L$57)))))</f>
        <v>4.7E-2</v>
      </c>
      <c r="V503" s="52">
        <f>Розрахунки!H503/SUM('Дані з ДІСО'!G503:I503)</f>
        <v>18.096069868995635</v>
      </c>
      <c r="W503" s="8">
        <v>2021</v>
      </c>
    </row>
    <row r="504" spans="1:23" x14ac:dyDescent="0.25">
      <c r="A504" s="9">
        <v>503</v>
      </c>
      <c r="B504" s="9" t="s">
        <v>4355</v>
      </c>
      <c r="C504" s="9" t="s">
        <v>4355</v>
      </c>
      <c r="D504" s="9" t="s">
        <v>2975</v>
      </c>
      <c r="E504" s="9" t="s">
        <v>33</v>
      </c>
      <c r="F504" s="9" t="s">
        <v>1035</v>
      </c>
      <c r="G504" s="9" t="s">
        <v>3526</v>
      </c>
      <c r="H504" s="9" t="s">
        <v>1036</v>
      </c>
      <c r="I504" s="8">
        <v>15917</v>
      </c>
      <c r="J504" s="8">
        <v>11892</v>
      </c>
      <c r="K504" s="8">
        <v>115.5</v>
      </c>
      <c r="L504" s="11">
        <f t="shared" si="21"/>
        <v>0.74712571464471944</v>
      </c>
      <c r="M504" s="12">
        <f>IF($B504="Область","",SUM('Дані з ДІСО'!J504:L504)/K504)</f>
        <v>14.545454545454545</v>
      </c>
      <c r="N504" s="8" t="str">
        <f>IF($B504="Область","",VLOOKUP(100*J504/I504,Параметри!$B$39:$C$53,2,TRUE))</f>
        <v>2. 72-100</v>
      </c>
      <c r="O504" s="8" t="str">
        <f>IF($B504="Область","",VLOOKUP(M504,Параметри!$B$21:$C$35,2,TRUE))</f>
        <v>12. 14-34,4</v>
      </c>
      <c r="P504" s="8">
        <f t="shared" si="22"/>
        <v>2</v>
      </c>
      <c r="Q504" s="8">
        <f t="shared" si="23"/>
        <v>12</v>
      </c>
      <c r="R504" s="18">
        <f ca="1">IF($B504="Область",Параметри!$K$23,OFFSET(Параметри!$C$2,Q504,P504))</f>
        <v>19.5</v>
      </c>
      <c r="S504" s="8">
        <f>IF(Параметри!$R$37="RNK",IF(OR($B504="Область"),Параметри!$K$44,IF(R504&lt;Параметри!$G$42,Параметри!$K$41,IF(R504&lt;Параметри!$G$43,Параметри!$K$42,Параметри!$K$43))),IF(C504="Область",Параметри!$R$46,IF(C504="Київ",Параметри!$R$47,IF(L504&lt;Параметри!$P$41,Параметри!$R$41,IF(L504&lt;Параметри!$P$42,Параметри!$R$42,IF(L504&lt;Параметри!$P$43,Параметри!$R$43,IF(L504&lt;Параметри!$P$44,Параметри!$R$44,Параметри!$R$45)))))))</f>
        <v>0.45</v>
      </c>
      <c r="T504" s="39">
        <f ca="1">IF($B504="Область",Параметри!K$58,IF($R504&lt;Параметри!$G$54,Параметри!K$53,IF($R504&lt;Параметри!$G$55,Параметри!K$54,IF($R504&lt;Параметри!$G$56,Параметри!K$55,IF($R504&lt;Параметри!$G$57,Параметри!K$56,Параметри!K$57)))))</f>
        <v>1.7000000000000001E-2</v>
      </c>
      <c r="U504" s="39">
        <f ca="1">IF($B504="Область",Параметри!L$58,IF($R504&lt;Параметри!$G$54,Параметри!L$53,IF($R504&lt;Параметри!$G$55,Параметри!L$54,IF($R504&lt;Параметри!$G$56,Параметри!L$55,IF($R504&lt;Параметри!$G$57,Параметри!L$56,Параметри!L$57)))))</f>
        <v>4.7E-2</v>
      </c>
      <c r="V504" s="52">
        <f>Розрахунки!H504/SUM('Дані з ДІСО'!G504:I504)</f>
        <v>17.5</v>
      </c>
      <c r="W504" s="8">
        <v>2021</v>
      </c>
    </row>
    <row r="505" spans="1:23" ht="15" customHeight="1" x14ac:dyDescent="0.25">
      <c r="A505" s="9">
        <v>504</v>
      </c>
      <c r="B505" s="9" t="s">
        <v>4355</v>
      </c>
      <c r="C505" s="9" t="s">
        <v>4355</v>
      </c>
      <c r="D505" s="9" t="s">
        <v>2975</v>
      </c>
      <c r="E505" s="9" t="s">
        <v>33</v>
      </c>
      <c r="F505" s="9" t="s">
        <v>1037</v>
      </c>
      <c r="G505" s="9" t="s">
        <v>3527</v>
      </c>
      <c r="H505" s="9" t="s">
        <v>1038</v>
      </c>
      <c r="I505" s="8">
        <v>7347</v>
      </c>
      <c r="J505" s="8">
        <v>4421</v>
      </c>
      <c r="K505" s="8">
        <v>83.7</v>
      </c>
      <c r="L505" s="11">
        <f t="shared" si="21"/>
        <v>0.60174220770382469</v>
      </c>
      <c r="M505" s="12">
        <f>IF($B505="Область","",SUM('Дані з ДІСО'!J505:L505)/K505)</f>
        <v>10.10752688172043</v>
      </c>
      <c r="N505" s="8" t="str">
        <f>IF($B505="Область","",VLOOKUP(100*J505/I505,Параметри!$B$39:$C$53,2,TRUE))</f>
        <v>5. 60-65</v>
      </c>
      <c r="O505" s="8" t="str">
        <f>IF($B505="Область","",VLOOKUP(M505,Параметри!$B$21:$C$35,2,TRUE))</f>
        <v>11. 9,7-14</v>
      </c>
      <c r="P505" s="8">
        <f t="shared" si="22"/>
        <v>5</v>
      </c>
      <c r="Q505" s="8">
        <f t="shared" si="23"/>
        <v>11</v>
      </c>
      <c r="R505" s="18">
        <f ca="1">IF($B505="Область",Параметри!$K$23,OFFSET(Параметри!$C$2,Q505,P505))</f>
        <v>17.5</v>
      </c>
      <c r="S505" s="8">
        <f>IF(Параметри!$R$37="RNK",IF(OR($B505="Область"),Параметри!$K$44,IF(R505&lt;Параметри!$G$42,Параметри!$K$41,IF(R505&lt;Параметри!$G$43,Параметри!$K$42,Параметри!$K$43))),IF(C505="Область",Параметри!$R$46,IF(C505="Київ",Параметри!$R$47,IF(L505&lt;Параметри!$P$41,Параметри!$R$41,IF(L505&lt;Параметри!$P$42,Параметри!$R$42,IF(L505&lt;Параметри!$P$43,Параметри!$R$43,IF(L505&lt;Параметри!$P$44,Параметри!$R$44,Параметри!$R$45)))))))</f>
        <v>0.45</v>
      </c>
      <c r="T505" s="39">
        <f ca="1">IF($B505="Область",Параметри!K$58,IF($R505&lt;Параметри!$G$54,Параметри!K$53,IF($R505&lt;Параметри!$G$55,Параметри!K$54,IF($R505&lt;Параметри!$G$56,Параметри!K$55,IF($R505&lt;Параметри!$G$57,Параметри!K$56,Параметри!K$57)))))</f>
        <v>1.7000000000000001E-2</v>
      </c>
      <c r="U505" s="39">
        <f ca="1">IF($B505="Область",Параметри!L$58,IF($R505&lt;Параметри!$G$54,Параметри!L$53,IF($R505&lt;Параметри!$G$55,Параметри!L$54,IF($R505&lt;Параметри!$G$56,Параметри!L$55,IF($R505&lt;Параметри!$G$57,Параметри!L$56,Параметри!L$57)))))</f>
        <v>4.7E-2</v>
      </c>
      <c r="V505" s="52">
        <f>Розрахунки!H505/SUM('Дані з ДІСО'!G505:I505)</f>
        <v>17.625</v>
      </c>
      <c r="W505" s="8">
        <v>2021</v>
      </c>
    </row>
    <row r="506" spans="1:23" ht="15" hidden="1" customHeight="1" x14ac:dyDescent="0.25">
      <c r="A506" s="9">
        <v>505</v>
      </c>
      <c r="B506" s="9" t="s">
        <v>2951</v>
      </c>
      <c r="C506" s="9" t="s">
        <v>4353</v>
      </c>
      <c r="D506" s="9" t="s">
        <v>2975</v>
      </c>
      <c r="E506" s="9" t="s">
        <v>25</v>
      </c>
      <c r="F506" s="9" t="s">
        <v>1039</v>
      </c>
      <c r="G506" s="9" t="s">
        <v>3528</v>
      </c>
      <c r="H506" s="9" t="s">
        <v>1040</v>
      </c>
      <c r="I506" s="8">
        <v>43065</v>
      </c>
      <c r="J506" s="8">
        <v>20520</v>
      </c>
      <c r="K506" s="8">
        <v>192.9</v>
      </c>
      <c r="L506" s="11">
        <f t="shared" si="21"/>
        <v>0.47648902821316613</v>
      </c>
      <c r="M506" s="12">
        <f>IF($B506="Область","",SUM('Дані з ДІСО'!J506:L506)/K506)</f>
        <v>29.745982374287195</v>
      </c>
      <c r="N506" s="8" t="str">
        <f>IF($B506="Область","",VLOOKUP(100*J506/I506,Параметри!$B$39:$C$53,2,TRUE))</f>
        <v>10. 46-51</v>
      </c>
      <c r="O506" s="8" t="str">
        <f>IF($B506="Область","",VLOOKUP(M506,Параметри!$B$21:$C$35,2,TRUE))</f>
        <v>12. 14-34,4</v>
      </c>
      <c r="P506" s="8">
        <f t="shared" si="22"/>
        <v>10</v>
      </c>
      <c r="Q506" s="8">
        <f t="shared" si="23"/>
        <v>12</v>
      </c>
      <c r="R506" s="18">
        <f ca="1">IF($B506="Область",Параметри!$K$23,OFFSET(Параметри!$C$2,Q506,P506))</f>
        <v>21</v>
      </c>
      <c r="S506" s="8">
        <f>IF(Параметри!$R$37="RNK",IF(OR($B506="Область"),Параметри!$K$44,IF(R506&lt;Параметри!$G$42,Параметри!$K$41,IF(R506&lt;Параметри!$G$43,Параметри!$K$42,Параметри!$K$43))),IF(C506="Область",Параметри!$R$46,IF(C506="Київ",Параметри!$R$47,IF(L506&lt;Параметри!$P$41,Параметри!$R$41,IF(L506&lt;Параметри!$P$42,Параметри!$R$42,IF(L506&lt;Параметри!$P$43,Параметри!$R$43,IF(L506&lt;Параметри!$P$44,Параметри!$R$44,Параметри!$R$45)))))))</f>
        <v>0.4</v>
      </c>
      <c r="T506" s="39">
        <f ca="1">IF($B506="Область",Параметри!K$58,IF($R506&lt;Параметри!$G$54,Параметри!K$53,IF($R506&lt;Параметри!$G$55,Параметри!K$54,IF($R506&lt;Параметри!$G$56,Параметри!K$55,IF($R506&lt;Параметри!$G$57,Параметри!K$56,Параметри!K$57)))))</f>
        <v>7.4999999999999997E-2</v>
      </c>
      <c r="U506" s="39">
        <f ca="1">IF($B506="Область",Параметри!L$58,IF($R506&lt;Параметри!$G$54,Параметри!L$53,IF($R506&lt;Параметри!$G$55,Параметри!L$54,IF($R506&lt;Параметри!$G$56,Параметри!L$55,IF($R506&lt;Параметри!$G$57,Параметри!L$56,Параметри!L$57)))))</f>
        <v>4.7E-2</v>
      </c>
      <c r="V506" s="52">
        <f>Розрахунки!H506/SUM('Дані з ДІСО'!G506:I506)</f>
        <v>22.154440154440156</v>
      </c>
      <c r="W506" s="8">
        <v>2021</v>
      </c>
    </row>
    <row r="507" spans="1:23" ht="15" customHeight="1" x14ac:dyDescent="0.25">
      <c r="A507" s="9">
        <v>506</v>
      </c>
      <c r="B507" s="9" t="s">
        <v>4355</v>
      </c>
      <c r="C507" s="9" t="s">
        <v>4355</v>
      </c>
      <c r="D507" s="9" t="s">
        <v>2975</v>
      </c>
      <c r="E507" s="9" t="s">
        <v>33</v>
      </c>
      <c r="F507" s="9" t="s">
        <v>1041</v>
      </c>
      <c r="G507" s="9" t="s">
        <v>3529</v>
      </c>
      <c r="H507" s="9" t="s">
        <v>1042</v>
      </c>
      <c r="I507" s="8">
        <v>8914</v>
      </c>
      <c r="J507" s="8">
        <v>5957</v>
      </c>
      <c r="K507" s="8">
        <v>162.30000000000001</v>
      </c>
      <c r="L507" s="11">
        <f t="shared" si="21"/>
        <v>0.66827462418667261</v>
      </c>
      <c r="M507" s="12">
        <f>IF($B507="Область","",SUM('Дані з ДІСО'!J507:L507)/K507)</f>
        <v>5.1571164510166358</v>
      </c>
      <c r="N507" s="8" t="str">
        <f>IF($B507="Область","",VLOOKUP(100*J507/I507,Параметри!$B$39:$C$53,2,TRUE))</f>
        <v>4. 65-67</v>
      </c>
      <c r="O507" s="8" t="str">
        <f>IF($B507="Область","",VLOOKUP(M507,Параметри!$B$21:$C$35,2,TRUE))</f>
        <v>8. 4,5-5,6</v>
      </c>
      <c r="P507" s="8">
        <f t="shared" si="22"/>
        <v>4</v>
      </c>
      <c r="Q507" s="8">
        <f t="shared" si="23"/>
        <v>8</v>
      </c>
      <c r="R507" s="18">
        <f ca="1">IF($B507="Область",Параметри!$K$23,OFFSET(Параметри!$C$2,Q507,P507))</f>
        <v>14.5</v>
      </c>
      <c r="S507" s="8">
        <f>IF(Параметри!$R$37="RNK",IF(OR($B507="Область"),Параметри!$K$44,IF(R507&lt;Параметри!$G$42,Параметри!$K$41,IF(R507&lt;Параметри!$G$43,Параметри!$K$42,Параметри!$K$43))),IF(C507="Область",Параметри!$R$46,IF(C507="Київ",Параметри!$R$47,IF(L507&lt;Параметри!$P$41,Параметри!$R$41,IF(L507&lt;Параметри!$P$42,Параметри!$R$42,IF(L507&lt;Параметри!$P$43,Параметри!$R$43,IF(L507&lt;Параметри!$P$44,Параметри!$R$44,Параметри!$R$45)))))))</f>
        <v>0.45</v>
      </c>
      <c r="T507" s="39">
        <f ca="1">IF($B507="Область",Параметри!K$58,IF($R507&lt;Параметри!$G$54,Параметри!K$53,IF($R507&lt;Параметри!$G$55,Параметри!K$54,IF($R507&lt;Параметри!$G$56,Параметри!K$55,IF($R507&lt;Параметри!$G$57,Параметри!K$56,Параметри!K$57)))))</f>
        <v>1.7000000000000001E-2</v>
      </c>
      <c r="U507" s="39">
        <f ca="1">IF($B507="Область",Параметри!L$58,IF($R507&lt;Параметри!$G$54,Параметри!L$53,IF($R507&lt;Параметри!$G$55,Параметри!L$54,IF($R507&lt;Параметри!$G$56,Параметри!L$55,IF($R507&lt;Параметри!$G$57,Параметри!L$56,Параметри!L$57)))))</f>
        <v>4.7E-2</v>
      </c>
      <c r="V507" s="52">
        <f>Розрахунки!H507/SUM('Дані з ДІСО'!G507:I507)</f>
        <v>12.876923076923077</v>
      </c>
      <c r="W507" s="8">
        <v>2021</v>
      </c>
    </row>
    <row r="508" spans="1:23" ht="15" customHeight="1" x14ac:dyDescent="0.25">
      <c r="A508" s="9">
        <v>507</v>
      </c>
      <c r="B508" s="9" t="s">
        <v>4355</v>
      </c>
      <c r="C508" s="9" t="s">
        <v>4355</v>
      </c>
      <c r="D508" s="9" t="s">
        <v>2975</v>
      </c>
      <c r="E508" s="9" t="s">
        <v>33</v>
      </c>
      <c r="F508" s="9" t="s">
        <v>1043</v>
      </c>
      <c r="G508" s="9" t="s">
        <v>3530</v>
      </c>
      <c r="H508" s="9" t="s">
        <v>1044</v>
      </c>
      <c r="I508" s="8">
        <v>20098</v>
      </c>
      <c r="J508" s="8">
        <v>14710</v>
      </c>
      <c r="K508" s="8">
        <v>214</v>
      </c>
      <c r="L508" s="11">
        <f t="shared" si="21"/>
        <v>0.7319136232460941</v>
      </c>
      <c r="M508" s="12">
        <f>IF($B508="Область","",SUM('Дані з ДІСО'!J508:L508)/K508)</f>
        <v>11.808411214953271</v>
      </c>
      <c r="N508" s="8" t="str">
        <f>IF($B508="Область","",VLOOKUP(100*J508/I508,Параметри!$B$39:$C$53,2,TRUE))</f>
        <v>2. 72-100</v>
      </c>
      <c r="O508" s="8" t="str">
        <f>IF($B508="Область","",VLOOKUP(M508,Параметри!$B$21:$C$35,2,TRUE))</f>
        <v>11. 9,7-14</v>
      </c>
      <c r="P508" s="8">
        <f t="shared" si="22"/>
        <v>2</v>
      </c>
      <c r="Q508" s="8">
        <f t="shared" si="23"/>
        <v>11</v>
      </c>
      <c r="R508" s="18">
        <f ca="1">IF($B508="Область",Параметри!$K$23,OFFSET(Параметри!$C$2,Q508,P508))</f>
        <v>17.5</v>
      </c>
      <c r="S508" s="8">
        <f>IF(Параметри!$R$37="RNK",IF(OR($B508="Область"),Параметри!$K$44,IF(R508&lt;Параметри!$G$42,Параметри!$K$41,IF(R508&lt;Параметри!$G$43,Параметри!$K$42,Параметри!$K$43))),IF(C508="Область",Параметри!$R$46,IF(C508="Київ",Параметри!$R$47,IF(L508&lt;Параметри!$P$41,Параметри!$R$41,IF(L508&lt;Параметри!$P$42,Параметри!$R$42,IF(L508&lt;Параметри!$P$43,Параметри!$R$43,IF(L508&lt;Параметри!$P$44,Параметри!$R$44,Параметри!$R$45)))))))</f>
        <v>0.45</v>
      </c>
      <c r="T508" s="39">
        <f ca="1">IF($B508="Область",Параметри!K$58,IF($R508&lt;Параметри!$G$54,Параметри!K$53,IF($R508&lt;Параметри!$G$55,Параметри!K$54,IF($R508&lt;Параметри!$G$56,Параметри!K$55,IF($R508&lt;Параметри!$G$57,Параметри!K$56,Параметри!K$57)))))</f>
        <v>1.7000000000000001E-2</v>
      </c>
      <c r="U508" s="39">
        <f ca="1">IF($B508="Область",Параметри!L$58,IF($R508&lt;Параметри!$G$54,Параметри!L$53,IF($R508&lt;Параметри!$G$55,Параметри!L$54,IF($R508&lt;Параметри!$G$56,Параметри!L$55,IF($R508&lt;Параметри!$G$57,Параметри!L$56,Параметри!L$57)))))</f>
        <v>4.7E-2</v>
      </c>
      <c r="V508" s="52">
        <f>Розрахунки!H508/SUM('Дані з ДІСО'!G508:I508)</f>
        <v>18.05</v>
      </c>
      <c r="W508" s="8">
        <v>2021</v>
      </c>
    </row>
    <row r="509" spans="1:23" ht="15" hidden="1" customHeight="1" x14ac:dyDescent="0.25">
      <c r="A509" s="9">
        <v>508</v>
      </c>
      <c r="B509" s="9" t="s">
        <v>4355</v>
      </c>
      <c r="C509" s="9" t="s">
        <v>4355</v>
      </c>
      <c r="D509" s="9" t="s">
        <v>2975</v>
      </c>
      <c r="E509" s="9" t="s">
        <v>33</v>
      </c>
      <c r="F509" s="9" t="s">
        <v>1045</v>
      </c>
      <c r="G509" s="9" t="s">
        <v>3531</v>
      </c>
      <c r="H509" s="9" t="s">
        <v>1046</v>
      </c>
      <c r="I509" s="8">
        <v>23795</v>
      </c>
      <c r="J509" s="8">
        <v>11020</v>
      </c>
      <c r="K509" s="8">
        <v>669.6</v>
      </c>
      <c r="L509" s="11">
        <f t="shared" si="21"/>
        <v>0.46312250472788402</v>
      </c>
      <c r="M509" s="12">
        <f>IF($B509="Область","",SUM('Дані з ДІСО'!J509:L509)/K509)</f>
        <v>5.0701911589008359</v>
      </c>
      <c r="N509" s="8" t="str">
        <f>IF($B509="Область","",VLOOKUP(100*J509/I509,Параметри!$B$39:$C$53,2,TRUE))</f>
        <v>10. 46-51</v>
      </c>
      <c r="O509" s="8" t="str">
        <f>IF($B509="Область","",VLOOKUP(M509,Параметри!$B$21:$C$35,2,TRUE))</f>
        <v>8. 4,5-5,6</v>
      </c>
      <c r="P509" s="8">
        <f t="shared" si="22"/>
        <v>10</v>
      </c>
      <c r="Q509" s="8">
        <f t="shared" si="23"/>
        <v>8</v>
      </c>
      <c r="R509" s="18">
        <f ca="1">IF($B509="Область",Параметри!$K$23,OFFSET(Параметри!$C$2,Q509,P509))</f>
        <v>17.5</v>
      </c>
      <c r="S509" s="8">
        <f>IF(Параметри!$R$37="RNK",IF(OR($B509="Область"),Параметри!$K$44,IF(R509&lt;Параметри!$G$42,Параметри!$K$41,IF(R509&lt;Параметри!$G$43,Параметри!$K$42,Параметри!$K$43))),IF(C509="Область",Параметри!$R$46,IF(C509="Київ",Параметри!$R$47,IF(L509&lt;Параметри!$P$41,Параметри!$R$41,IF(L509&lt;Параметри!$P$42,Параметри!$R$42,IF(L509&lt;Параметри!$P$43,Параметри!$R$43,IF(L509&lt;Параметри!$P$44,Параметри!$R$44,Параметри!$R$45)))))))</f>
        <v>0.4</v>
      </c>
      <c r="T509" s="39">
        <f ca="1">IF($B509="Область",Параметри!K$58,IF($R509&lt;Параметри!$G$54,Параметри!K$53,IF($R509&lt;Параметри!$G$55,Параметри!K$54,IF($R509&lt;Параметри!$G$56,Параметри!K$55,IF($R509&lt;Параметри!$G$57,Параметри!K$56,Параметри!K$57)))))</f>
        <v>1.7000000000000001E-2</v>
      </c>
      <c r="U509" s="39">
        <f ca="1">IF($B509="Область",Параметри!L$58,IF($R509&lt;Параметри!$G$54,Параметри!L$53,IF($R509&lt;Параметри!$G$55,Параметри!L$54,IF($R509&lt;Параметри!$G$56,Параметри!L$55,IF($R509&lt;Параметри!$G$57,Параметри!L$56,Параметри!L$57)))))</f>
        <v>4.7E-2</v>
      </c>
      <c r="V509" s="52">
        <f>Розрахунки!H509/SUM('Дані з ДІСО'!G509:I509)</f>
        <v>21.21875</v>
      </c>
      <c r="W509" s="8">
        <v>2021</v>
      </c>
    </row>
    <row r="510" spans="1:23" ht="15" hidden="1" customHeight="1" x14ac:dyDescent="0.25">
      <c r="A510" s="9">
        <v>509</v>
      </c>
      <c r="B510" s="9" t="s">
        <v>4354</v>
      </c>
      <c r="C510" s="9" t="s">
        <v>4354</v>
      </c>
      <c r="D510" s="9" t="s">
        <v>2975</v>
      </c>
      <c r="E510" s="9" t="s">
        <v>28</v>
      </c>
      <c r="F510" s="9" t="s">
        <v>1047</v>
      </c>
      <c r="G510" s="9" t="s">
        <v>3532</v>
      </c>
      <c r="H510" s="9" t="s">
        <v>1048</v>
      </c>
      <c r="I510" s="8">
        <v>4760</v>
      </c>
      <c r="J510" s="8">
        <v>4760</v>
      </c>
      <c r="K510" s="8">
        <v>327.39999999999998</v>
      </c>
      <c r="L510" s="11">
        <f t="shared" si="21"/>
        <v>1</v>
      </c>
      <c r="M510" s="12">
        <f>IF($B510="Область","",SUM('Дані з ДІСО'!J510:L510)/K510)</f>
        <v>2.6970067196090413</v>
      </c>
      <c r="N510" s="8" t="str">
        <f>IF($B510="Область","",VLOOKUP(100*J510/I510,Параметри!$B$39:$C$53,2,TRUE))</f>
        <v>1. 100%</v>
      </c>
      <c r="O510" s="8" t="str">
        <f>IF($B510="Область","",VLOOKUP(M510,Параметри!$B$21:$C$35,2,TRUE))</f>
        <v>4. 2,2-3</v>
      </c>
      <c r="P510" s="8">
        <f t="shared" si="22"/>
        <v>1</v>
      </c>
      <c r="Q510" s="8">
        <f t="shared" si="23"/>
        <v>4</v>
      </c>
      <c r="R510" s="18">
        <f ca="1">IF($B510="Область",Параметри!$K$23,OFFSET(Параметри!$C$2,Q510,P510))</f>
        <v>12.5</v>
      </c>
      <c r="S510" s="8">
        <f>IF(Параметри!$R$37="RNK",IF(OR($B510="Область"),Параметри!$K$44,IF(R510&lt;Параметри!$G$42,Параметри!$K$41,IF(R510&lt;Параметри!$G$43,Параметри!$K$42,Параметри!$K$43))),IF(C510="Область",Параметри!$R$46,IF(C510="Київ",Параметри!$R$47,IF(L510&lt;Параметри!$P$41,Параметри!$R$41,IF(L510&lt;Параметри!$P$42,Параметри!$R$42,IF(L510&lt;Параметри!$P$43,Параметри!$R$43,IF(L510&lt;Параметри!$P$44,Параметри!$R$44,Параметри!$R$45)))))))</f>
        <v>0.5</v>
      </c>
      <c r="T510" s="39">
        <f ca="1">IF($B510="Область",Параметри!K$58,IF($R510&lt;Параметри!$G$54,Параметри!K$53,IF($R510&lt;Параметри!$G$55,Параметри!K$54,IF($R510&lt;Параметри!$G$56,Параметри!K$55,IF($R510&lt;Параметри!$G$57,Параметри!K$56,Параметри!K$57)))))</f>
        <v>1.7000000000000001E-2</v>
      </c>
      <c r="U510" s="39">
        <f ca="1">IF($B510="Область",Параметри!L$58,IF($R510&lt;Параметри!$G$54,Параметри!L$53,IF($R510&lt;Параметри!$G$55,Параметри!L$54,IF($R510&lt;Параметри!$G$56,Параметри!L$55,IF($R510&lt;Параметри!$G$57,Параметри!L$56,Параметри!L$57)))))</f>
        <v>4.7E-2</v>
      </c>
      <c r="V510" s="52">
        <f>Розрахунки!H510/SUM('Дані з ДІСО'!G510:I510)</f>
        <v>18.020408163265305</v>
      </c>
      <c r="W510" s="8">
        <v>2021</v>
      </c>
    </row>
    <row r="511" spans="1:23" ht="15" customHeight="1" x14ac:dyDescent="0.25">
      <c r="A511" s="9">
        <v>510</v>
      </c>
      <c r="B511" s="9" t="s">
        <v>2951</v>
      </c>
      <c r="C511" s="9" t="s">
        <v>4353</v>
      </c>
      <c r="D511" s="9" t="s">
        <v>2975</v>
      </c>
      <c r="E511" s="9" t="s">
        <v>25</v>
      </c>
      <c r="F511" s="9" t="s">
        <v>1049</v>
      </c>
      <c r="G511" s="9" t="s">
        <v>3533</v>
      </c>
      <c r="H511" s="9" t="s">
        <v>1050</v>
      </c>
      <c r="I511" s="8">
        <v>31499</v>
      </c>
      <c r="J511" s="8">
        <v>23850</v>
      </c>
      <c r="K511" s="8">
        <v>652.6</v>
      </c>
      <c r="L511" s="11">
        <f t="shared" si="21"/>
        <v>0.75716689418711702</v>
      </c>
      <c r="M511" s="12">
        <f>IF($B511="Область","",SUM('Дані з ДІСО'!J511:L511)/K511)</f>
        <v>4.8007968127490042</v>
      </c>
      <c r="N511" s="8" t="str">
        <f>IF($B511="Область","",VLOOKUP(100*J511/I511,Параметри!$B$39:$C$53,2,TRUE))</f>
        <v>2. 72-100</v>
      </c>
      <c r="O511" s="8" t="str">
        <f>IF($B511="Область","",VLOOKUP(M511,Параметри!$B$21:$C$35,2,TRUE))</f>
        <v>8. 4,5-5,6</v>
      </c>
      <c r="P511" s="8">
        <f t="shared" si="22"/>
        <v>2</v>
      </c>
      <c r="Q511" s="8">
        <f t="shared" si="23"/>
        <v>8</v>
      </c>
      <c r="R511" s="18">
        <f ca="1">IF($B511="Область",Параметри!$K$23,OFFSET(Параметри!$C$2,Q511,P511))</f>
        <v>14.5</v>
      </c>
      <c r="S511" s="8">
        <f>IF(Параметри!$R$37="RNK",IF(OR($B511="Область"),Параметри!$K$44,IF(R511&lt;Параметри!$G$42,Параметри!$K$41,IF(R511&lt;Параметри!$G$43,Параметри!$K$42,Параметри!$K$43))),IF(C511="Область",Параметри!$R$46,IF(C511="Київ",Параметри!$R$47,IF(L511&lt;Параметри!$P$41,Параметри!$R$41,IF(L511&lt;Параметри!$P$42,Параметри!$R$42,IF(L511&lt;Параметри!$P$43,Параметри!$R$43,IF(L511&lt;Параметри!$P$44,Параметри!$R$44,Параметри!$R$45)))))))</f>
        <v>0.45</v>
      </c>
      <c r="T511" s="39">
        <f ca="1">IF($B511="Область",Параметри!K$58,IF($R511&lt;Параметри!$G$54,Параметри!K$53,IF($R511&lt;Параметри!$G$55,Параметри!K$54,IF($R511&lt;Параметри!$G$56,Параметри!K$55,IF($R511&lt;Параметри!$G$57,Параметри!K$56,Параметри!K$57)))))</f>
        <v>1.7000000000000001E-2</v>
      </c>
      <c r="U511" s="39">
        <f ca="1">IF($B511="Область",Параметри!L$58,IF($R511&lt;Параметри!$G$54,Параметри!L$53,IF($R511&lt;Параметри!$G$55,Параметри!L$54,IF($R511&lt;Параметри!$G$56,Параметри!L$55,IF($R511&lt;Параметри!$G$57,Параметри!L$56,Параметри!L$57)))))</f>
        <v>4.7E-2</v>
      </c>
      <c r="V511" s="52">
        <f>Розрахунки!H511/SUM('Дані з ДІСО'!G511:I511)</f>
        <v>14.176470588235293</v>
      </c>
      <c r="W511" s="8">
        <v>2021</v>
      </c>
    </row>
    <row r="512" spans="1:23" ht="15" hidden="1" customHeight="1" x14ac:dyDescent="0.25">
      <c r="A512" s="9">
        <v>511</v>
      </c>
      <c r="B512" s="9" t="s">
        <v>4355</v>
      </c>
      <c r="C512" s="9" t="s">
        <v>4355</v>
      </c>
      <c r="D512" s="9" t="s">
        <v>2975</v>
      </c>
      <c r="E512" s="9" t="s">
        <v>33</v>
      </c>
      <c r="F512" s="9" t="s">
        <v>1051</v>
      </c>
      <c r="G512" s="9" t="s">
        <v>3534</v>
      </c>
      <c r="H512" s="9" t="s">
        <v>1052</v>
      </c>
      <c r="I512" s="8">
        <v>20162</v>
      </c>
      <c r="J512" s="8">
        <v>16290</v>
      </c>
      <c r="K512" s="8">
        <v>171.4</v>
      </c>
      <c r="L512" s="11">
        <f t="shared" si="21"/>
        <v>0.80795555996428925</v>
      </c>
      <c r="M512" s="12">
        <f>IF($B512="Область","",SUM('Дані з ДІСО'!J512:L512)/K512)</f>
        <v>13.518086347724621</v>
      </c>
      <c r="N512" s="8" t="str">
        <f>IF($B512="Область","",VLOOKUP(100*J512/I512,Параметри!$B$39:$C$53,2,TRUE))</f>
        <v>2. 72-100</v>
      </c>
      <c r="O512" s="8" t="str">
        <f>IF($B512="Область","",VLOOKUP(M512,Параметри!$B$21:$C$35,2,TRUE))</f>
        <v>11. 9,7-14</v>
      </c>
      <c r="P512" s="8">
        <f t="shared" si="22"/>
        <v>2</v>
      </c>
      <c r="Q512" s="8">
        <f t="shared" si="23"/>
        <v>11</v>
      </c>
      <c r="R512" s="18">
        <f ca="1">IF($B512="Область",Параметри!$K$23,OFFSET(Параметри!$C$2,Q512,P512))</f>
        <v>17.5</v>
      </c>
      <c r="S512" s="8">
        <f>IF(Параметри!$R$37="RNK",IF(OR($B512="Область"),Параметри!$K$44,IF(R512&lt;Параметри!$G$42,Параметри!$K$41,IF(R512&lt;Параметри!$G$43,Параметри!$K$42,Параметри!$K$43))),IF(C512="Область",Параметри!$R$46,IF(C512="Київ",Параметри!$R$47,IF(L512&lt;Параметри!$P$41,Параметри!$R$41,IF(L512&lt;Параметри!$P$42,Параметри!$R$42,IF(L512&lt;Параметри!$P$43,Параметри!$R$43,IF(L512&lt;Параметри!$P$44,Параметри!$R$44,Параметри!$R$45)))))))</f>
        <v>0.5</v>
      </c>
      <c r="T512" s="39">
        <f ca="1">IF($B512="Область",Параметри!K$58,IF($R512&lt;Параметри!$G$54,Параметри!K$53,IF($R512&lt;Параметри!$G$55,Параметри!K$54,IF($R512&lt;Параметри!$G$56,Параметри!K$55,IF($R512&lt;Параметри!$G$57,Параметри!K$56,Параметри!K$57)))))</f>
        <v>1.7000000000000001E-2</v>
      </c>
      <c r="U512" s="39">
        <f ca="1">IF($B512="Область",Параметри!L$58,IF($R512&lt;Параметри!$G$54,Параметри!L$53,IF($R512&lt;Параметри!$G$55,Параметри!L$54,IF($R512&lt;Параметри!$G$56,Параметри!L$55,IF($R512&lt;Параметри!$G$57,Параметри!L$56,Параметри!L$57)))))</f>
        <v>4.7E-2</v>
      </c>
      <c r="V512" s="52">
        <f>Розрахунки!H512/SUM('Дані з ДІСО'!G512:I512)</f>
        <v>18.68548387096774</v>
      </c>
      <c r="W512" s="8">
        <v>2021</v>
      </c>
    </row>
    <row r="513" spans="1:23" ht="15" customHeight="1" x14ac:dyDescent="0.25">
      <c r="A513" s="9">
        <v>512</v>
      </c>
      <c r="B513" s="9" t="s">
        <v>2951</v>
      </c>
      <c r="C513" s="9" t="s">
        <v>4353</v>
      </c>
      <c r="D513" s="9" t="s">
        <v>2975</v>
      </c>
      <c r="E513" s="9" t="s">
        <v>25</v>
      </c>
      <c r="F513" s="9" t="s">
        <v>1053</v>
      </c>
      <c r="G513" s="9" t="s">
        <v>3535</v>
      </c>
      <c r="H513" s="9" t="s">
        <v>1054</v>
      </c>
      <c r="I513" s="8">
        <v>40954</v>
      </c>
      <c r="J513" s="8">
        <v>31110</v>
      </c>
      <c r="K513" s="8">
        <v>369.1</v>
      </c>
      <c r="L513" s="11">
        <f t="shared" si="21"/>
        <v>0.75963275870488844</v>
      </c>
      <c r="M513" s="12">
        <f>IF($B513="Область","",SUM('Дані з ДІСО'!J513:L513)/K513)</f>
        <v>13.32701164995936</v>
      </c>
      <c r="N513" s="8" t="str">
        <f>IF($B513="Область","",VLOOKUP(100*J513/I513,Параметри!$B$39:$C$53,2,TRUE))</f>
        <v>2. 72-100</v>
      </c>
      <c r="O513" s="8" t="str">
        <f>IF($B513="Область","",VLOOKUP(M513,Параметри!$B$21:$C$35,2,TRUE))</f>
        <v>11. 9,7-14</v>
      </c>
      <c r="P513" s="8">
        <f t="shared" si="22"/>
        <v>2</v>
      </c>
      <c r="Q513" s="8">
        <f t="shared" si="23"/>
        <v>11</v>
      </c>
      <c r="R513" s="18">
        <f ca="1">IF($B513="Область",Параметри!$K$23,OFFSET(Параметри!$C$2,Q513,P513))</f>
        <v>17.5</v>
      </c>
      <c r="S513" s="8">
        <f>IF(Параметри!$R$37="RNK",IF(OR($B513="Область"),Параметри!$K$44,IF(R513&lt;Параметри!$G$42,Параметри!$K$41,IF(R513&lt;Параметри!$G$43,Параметри!$K$42,Параметри!$K$43))),IF(C513="Область",Параметри!$R$46,IF(C513="Київ",Параметри!$R$47,IF(L513&lt;Параметри!$P$41,Параметри!$R$41,IF(L513&lt;Параметри!$P$42,Параметри!$R$42,IF(L513&lt;Параметри!$P$43,Параметри!$R$43,IF(L513&lt;Параметри!$P$44,Параметри!$R$44,Параметри!$R$45)))))))</f>
        <v>0.45</v>
      </c>
      <c r="T513" s="39">
        <f ca="1">IF($B513="Область",Параметри!K$58,IF($R513&lt;Параметри!$G$54,Параметри!K$53,IF($R513&lt;Параметри!$G$55,Параметри!K$54,IF($R513&lt;Параметри!$G$56,Параметри!K$55,IF($R513&lt;Параметри!$G$57,Параметри!K$56,Параметри!K$57)))))</f>
        <v>1.7000000000000001E-2</v>
      </c>
      <c r="U513" s="39">
        <f ca="1">IF($B513="Область",Параметри!L$58,IF($R513&lt;Параметри!$G$54,Параметри!L$53,IF($R513&lt;Параметри!$G$55,Параметри!L$54,IF($R513&lt;Параметри!$G$56,Параметри!L$55,IF($R513&lt;Параметри!$G$57,Параметри!L$56,Параметри!L$57)))))</f>
        <v>4.7E-2</v>
      </c>
      <c r="V513" s="52">
        <f>Розрахунки!H513/SUM('Дані з ДІСО'!G513:I513)</f>
        <v>15.970779220779221</v>
      </c>
      <c r="W513" s="8">
        <v>2021</v>
      </c>
    </row>
    <row r="514" spans="1:23" ht="15" hidden="1" customHeight="1" x14ac:dyDescent="0.25">
      <c r="A514" s="9">
        <v>513</v>
      </c>
      <c r="B514" s="9" t="s">
        <v>4355</v>
      </c>
      <c r="C514" s="9" t="s">
        <v>4355</v>
      </c>
      <c r="D514" s="9" t="s">
        <v>2975</v>
      </c>
      <c r="E514" s="9" t="s">
        <v>33</v>
      </c>
      <c r="F514" s="9" t="s">
        <v>776</v>
      </c>
      <c r="G514" s="9" t="s">
        <v>3410</v>
      </c>
      <c r="H514" s="9" t="s">
        <v>1055</v>
      </c>
      <c r="I514" s="8">
        <v>26033</v>
      </c>
      <c r="J514" s="8">
        <v>22304</v>
      </c>
      <c r="K514" s="8">
        <v>377.6</v>
      </c>
      <c r="L514" s="11">
        <f t="shared" si="21"/>
        <v>0.85675872930511277</v>
      </c>
      <c r="M514" s="12">
        <f>IF($B514="Область","",SUM('Дані з ДІСО'!J514:L514)/K514)</f>
        <v>9.1869703389830502</v>
      </c>
      <c r="N514" s="8" t="str">
        <f>IF($B514="Область","",VLOOKUP(100*J514/I514,Параметри!$B$39:$C$53,2,TRUE))</f>
        <v>2. 72-100</v>
      </c>
      <c r="O514" s="8" t="str">
        <f>IF($B514="Область","",VLOOKUP(M514,Параметри!$B$21:$C$35,2,TRUE))</f>
        <v>10. 6,4-9,7</v>
      </c>
      <c r="P514" s="8">
        <f t="shared" si="22"/>
        <v>2</v>
      </c>
      <c r="Q514" s="8">
        <f t="shared" si="23"/>
        <v>10</v>
      </c>
      <c r="R514" s="18">
        <f ca="1">IF($B514="Область",Параметри!$K$23,OFFSET(Параметри!$C$2,Q514,P514))</f>
        <v>15.5</v>
      </c>
      <c r="S514" s="8">
        <f>IF(Параметри!$R$37="RNK",IF(OR($B514="Область"),Параметри!$K$44,IF(R514&lt;Параметри!$G$42,Параметри!$K$41,IF(R514&lt;Параметри!$G$43,Параметри!$K$42,Параметри!$K$43))),IF(C514="Область",Параметри!$R$46,IF(C514="Київ",Параметри!$R$47,IF(L514&lt;Параметри!$P$41,Параметри!$R$41,IF(L514&lt;Параметри!$P$42,Параметри!$R$42,IF(L514&lt;Параметри!$P$43,Параметри!$R$43,IF(L514&lt;Параметри!$P$44,Параметри!$R$44,Параметри!$R$45)))))))</f>
        <v>0.5</v>
      </c>
      <c r="T514" s="39">
        <f ca="1">IF($B514="Область",Параметри!K$58,IF($R514&lt;Параметри!$G$54,Параметри!K$53,IF($R514&lt;Параметри!$G$55,Параметри!K$54,IF($R514&lt;Параметри!$G$56,Параметри!K$55,IF($R514&lt;Параметри!$G$57,Параметри!K$56,Параметри!K$57)))))</f>
        <v>1.7000000000000001E-2</v>
      </c>
      <c r="U514" s="39">
        <f ca="1">IF($B514="Область",Параметри!L$58,IF($R514&lt;Параметри!$G$54,Параметри!L$53,IF($R514&lt;Параметри!$G$55,Параметри!L$54,IF($R514&lt;Параметри!$G$56,Параметри!L$55,IF($R514&lt;Параметри!$G$57,Параметри!L$56,Параметри!L$57)))))</f>
        <v>4.7E-2</v>
      </c>
      <c r="V514" s="52">
        <f>Розрахунки!H514/SUM('Дані з ДІСО'!G514:I514)</f>
        <v>18.650537634408604</v>
      </c>
      <c r="W514" s="8">
        <v>2021</v>
      </c>
    </row>
    <row r="515" spans="1:23" ht="15" customHeight="1" x14ac:dyDescent="0.25">
      <c r="A515" s="9">
        <v>514</v>
      </c>
      <c r="B515" s="9" t="s">
        <v>2951</v>
      </c>
      <c r="C515" s="9" t="s">
        <v>4353</v>
      </c>
      <c r="D515" s="9" t="s">
        <v>2975</v>
      </c>
      <c r="E515" s="9" t="s">
        <v>25</v>
      </c>
      <c r="F515" s="9" t="s">
        <v>1056</v>
      </c>
      <c r="G515" s="9" t="s">
        <v>3536</v>
      </c>
      <c r="H515" s="9" t="s">
        <v>1057</v>
      </c>
      <c r="I515" s="8">
        <v>28505</v>
      </c>
      <c r="J515" s="8">
        <v>19409</v>
      </c>
      <c r="K515" s="8">
        <v>249.7</v>
      </c>
      <c r="L515" s="11">
        <f t="shared" ref="L515:L578" si="24">IF($B515="Область","",J515/I515)</f>
        <v>0.68089808805472729</v>
      </c>
      <c r="M515" s="12">
        <f>IF($B515="Область","",SUM('Дані з ДІСО'!J515:L515)/K515)</f>
        <v>12.430917100520626</v>
      </c>
      <c r="N515" s="8" t="str">
        <f>IF($B515="Область","",VLOOKUP(100*J515/I515,Параметри!$B$39:$C$53,2,TRUE))</f>
        <v>3. 67-72</v>
      </c>
      <c r="O515" s="8" t="str">
        <f>IF($B515="Область","",VLOOKUP(M515,Параметри!$B$21:$C$35,2,TRUE))</f>
        <v>11. 9,7-14</v>
      </c>
      <c r="P515" s="8">
        <f t="shared" ref="P515:P578" si="25">IF($B515="Область","",IF(MID(N515,2,1)=".",MID(N515,1,1),MID(N515,1,2))*1)</f>
        <v>3</v>
      </c>
      <c r="Q515" s="8">
        <f t="shared" ref="Q515:Q578" si="26">IF($B515="Область","",IF(MID(O515,2,1)=".",MID(O515,1,1),MID(O515,1,2))*1)</f>
        <v>11</v>
      </c>
      <c r="R515" s="18">
        <f ca="1">IF($B515="Область",Параметри!$K$23,OFFSET(Параметри!$C$2,Q515,P515))</f>
        <v>17.5</v>
      </c>
      <c r="S515" s="8">
        <f>IF(Параметри!$R$37="RNK",IF(OR($B515="Область"),Параметри!$K$44,IF(R515&lt;Параметри!$G$42,Параметри!$K$41,IF(R515&lt;Параметри!$G$43,Параметри!$K$42,Параметри!$K$43))),IF(C515="Область",Параметри!$R$46,IF(C515="Київ",Параметри!$R$47,IF(L515&lt;Параметри!$P$41,Параметри!$R$41,IF(L515&lt;Параметри!$P$42,Параметри!$R$42,IF(L515&lt;Параметри!$P$43,Параметри!$R$43,IF(L515&lt;Параметри!$P$44,Параметри!$R$44,Параметри!$R$45)))))))</f>
        <v>0.45</v>
      </c>
      <c r="T515" s="39">
        <f ca="1">IF($B515="Область",Параметри!K$58,IF($R515&lt;Параметри!$G$54,Параметри!K$53,IF($R515&lt;Параметри!$G$55,Параметри!K$54,IF($R515&lt;Параметри!$G$56,Параметри!K$55,IF($R515&lt;Параметри!$G$57,Параметри!K$56,Параметри!K$57)))))</f>
        <v>1.7000000000000001E-2</v>
      </c>
      <c r="U515" s="39">
        <f ca="1">IF($B515="Область",Параметри!L$58,IF($R515&lt;Параметри!$G$54,Параметри!L$53,IF($R515&lt;Параметри!$G$55,Параметри!L$54,IF($R515&lt;Параметри!$G$56,Параметри!L$55,IF($R515&lt;Параметри!$G$57,Параметри!L$56,Параметри!L$57)))))</f>
        <v>4.7E-2</v>
      </c>
      <c r="V515" s="52">
        <f>Розрахунки!H515/SUM('Дані з ДІСО'!G515:I515)</f>
        <v>16.336842105263159</v>
      </c>
      <c r="W515" s="8">
        <v>2021</v>
      </c>
    </row>
    <row r="516" spans="1:23" ht="15" customHeight="1" x14ac:dyDescent="0.25">
      <c r="A516" s="9">
        <v>515</v>
      </c>
      <c r="B516" s="9" t="s">
        <v>4355</v>
      </c>
      <c r="C516" s="9" t="s">
        <v>4355</v>
      </c>
      <c r="D516" s="9" t="s">
        <v>2975</v>
      </c>
      <c r="E516" s="9" t="s">
        <v>33</v>
      </c>
      <c r="F516" s="9" t="s">
        <v>1058</v>
      </c>
      <c r="G516" s="9" t="s">
        <v>3537</v>
      </c>
      <c r="H516" s="9" t="s">
        <v>1059</v>
      </c>
      <c r="I516" s="8">
        <v>6540</v>
      </c>
      <c r="J516" s="8">
        <v>5007</v>
      </c>
      <c r="K516" s="8">
        <v>130.4</v>
      </c>
      <c r="L516" s="11">
        <f t="shared" si="24"/>
        <v>0.76559633027522933</v>
      </c>
      <c r="M516" s="12">
        <f>IF($B516="Область","",SUM('Дані з ДІСО'!J516:L516)/K516)</f>
        <v>4.0644171779141098</v>
      </c>
      <c r="N516" s="8" t="str">
        <f>IF($B516="Область","",VLOOKUP(100*J516/I516,Параметри!$B$39:$C$53,2,TRUE))</f>
        <v>2. 72-100</v>
      </c>
      <c r="O516" s="8" t="str">
        <f>IF($B516="Область","",VLOOKUP(M516,Параметри!$B$21:$C$35,2,TRUE))</f>
        <v>6. 3,7-4,1</v>
      </c>
      <c r="P516" s="8">
        <f t="shared" si="25"/>
        <v>2</v>
      </c>
      <c r="Q516" s="8">
        <f t="shared" si="26"/>
        <v>6</v>
      </c>
      <c r="R516" s="18">
        <f ca="1">IF($B516="Область",Параметри!$K$23,OFFSET(Параметри!$C$2,Q516,P516))</f>
        <v>14.5</v>
      </c>
      <c r="S516" s="8">
        <f>IF(Параметри!$R$37="RNK",IF(OR($B516="Область"),Параметри!$K$44,IF(R516&lt;Параметри!$G$42,Параметри!$K$41,IF(R516&lt;Параметри!$G$43,Параметри!$K$42,Параметри!$K$43))),IF(C516="Область",Параметри!$R$46,IF(C516="Київ",Параметри!$R$47,IF(L516&lt;Параметри!$P$41,Параметри!$R$41,IF(L516&lt;Параметри!$P$42,Параметри!$R$42,IF(L516&lt;Параметри!$P$43,Параметри!$R$43,IF(L516&lt;Параметри!$P$44,Параметри!$R$44,Параметри!$R$45)))))))</f>
        <v>0.45</v>
      </c>
      <c r="T516" s="39">
        <f ca="1">IF($B516="Область",Параметри!K$58,IF($R516&lt;Параметри!$G$54,Параметри!K$53,IF($R516&lt;Параметри!$G$55,Параметри!K$54,IF($R516&lt;Параметри!$G$56,Параметри!K$55,IF($R516&lt;Параметри!$G$57,Параметри!K$56,Параметри!K$57)))))</f>
        <v>1.7000000000000001E-2</v>
      </c>
      <c r="U516" s="39">
        <f ca="1">IF($B516="Область",Параметри!L$58,IF($R516&lt;Параметри!$G$54,Параметри!L$53,IF($R516&lt;Параметри!$G$55,Параметри!L$54,IF($R516&lt;Параметри!$G$56,Параметри!L$55,IF($R516&lt;Параметри!$G$57,Параметри!L$56,Параметри!L$57)))))</f>
        <v>4.7E-2</v>
      </c>
      <c r="V516" s="52">
        <f>Розрахунки!H516/SUM('Дані з ДІСО'!G516:I516)</f>
        <v>8.9830508474576263</v>
      </c>
      <c r="W516" s="8">
        <v>2021</v>
      </c>
    </row>
    <row r="517" spans="1:23" ht="15" hidden="1" customHeight="1" x14ac:dyDescent="0.25">
      <c r="A517" s="9">
        <v>516</v>
      </c>
      <c r="B517" s="9" t="s">
        <v>2950</v>
      </c>
      <c r="C517" s="9" t="s">
        <v>4353</v>
      </c>
      <c r="D517" s="9" t="s">
        <v>2975</v>
      </c>
      <c r="E517" s="9" t="s">
        <v>82</v>
      </c>
      <c r="F517" s="9" t="s">
        <v>1060</v>
      </c>
      <c r="G517" s="9" t="s">
        <v>3538</v>
      </c>
      <c r="H517" s="9" t="s">
        <v>1061</v>
      </c>
      <c r="I517" s="8">
        <v>13674</v>
      </c>
      <c r="J517" s="8">
        <v>5670</v>
      </c>
      <c r="K517" s="8">
        <v>273.7</v>
      </c>
      <c r="L517" s="11">
        <f t="shared" si="24"/>
        <v>0.41465555068012289</v>
      </c>
      <c r="M517" s="12">
        <f>IF($B517="Область","",SUM('Дані з ДІСО'!J517:L517)/K517)</f>
        <v>7.1026671538180493</v>
      </c>
      <c r="N517" s="8" t="str">
        <f>IF($B517="Область","",VLOOKUP(100*J517/I517,Параметри!$B$39:$C$53,2,TRUE))</f>
        <v>11. 25-46</v>
      </c>
      <c r="O517" s="8" t="str">
        <f>IF($B517="Область","",VLOOKUP(M517,Параметри!$B$21:$C$35,2,TRUE))</f>
        <v>10. 6,4-9,7</v>
      </c>
      <c r="P517" s="8">
        <f t="shared" si="25"/>
        <v>11</v>
      </c>
      <c r="Q517" s="8">
        <f t="shared" si="26"/>
        <v>10</v>
      </c>
      <c r="R517" s="18">
        <f ca="1">IF($B517="Область",Параметри!$K$23,OFFSET(Параметри!$C$2,Q517,P517))</f>
        <v>18.5</v>
      </c>
      <c r="S517" s="8">
        <f>IF(Параметри!$R$37="RNK",IF(OR($B517="Область"),Параметри!$K$44,IF(R517&lt;Параметри!$G$42,Параметри!$K$41,IF(R517&lt;Параметри!$G$43,Параметри!$K$42,Параметри!$K$43))),IF(C517="Область",Параметри!$R$46,IF(C517="Київ",Параметри!$R$47,IF(L517&lt;Параметри!$P$41,Параметри!$R$41,IF(L517&lt;Параметри!$P$42,Параметри!$R$42,IF(L517&lt;Параметри!$P$43,Параметри!$R$43,IF(L517&lt;Параметри!$P$44,Параметри!$R$44,Параметри!$R$45)))))))</f>
        <v>0.4</v>
      </c>
      <c r="T517" s="39">
        <f ca="1">IF($B517="Область",Параметри!K$58,IF($R517&lt;Параметри!$G$54,Параметри!K$53,IF($R517&lt;Параметри!$G$55,Параметри!K$54,IF($R517&lt;Параметри!$G$56,Параметри!K$55,IF($R517&lt;Параметри!$G$57,Параметри!K$56,Параметри!K$57)))))</f>
        <v>1.7000000000000001E-2</v>
      </c>
      <c r="U517" s="39">
        <f ca="1">IF($B517="Область",Параметри!L$58,IF($R517&lt;Параметри!$G$54,Параметри!L$53,IF($R517&lt;Параметри!$G$55,Параметри!L$54,IF($R517&lt;Параметри!$G$56,Параметри!L$55,IF($R517&lt;Параметри!$G$57,Параметри!L$56,Параметри!L$57)))))</f>
        <v>4.7E-2</v>
      </c>
      <c r="V517" s="52">
        <f>Розрахунки!H517/SUM('Дані з ДІСО'!G517:I517)</f>
        <v>22.344827586206897</v>
      </c>
      <c r="W517" s="8" t="s">
        <v>2950</v>
      </c>
    </row>
    <row r="518" spans="1:23" ht="15" hidden="1" customHeight="1" x14ac:dyDescent="0.25">
      <c r="A518" s="9">
        <v>517</v>
      </c>
      <c r="B518" s="9" t="s">
        <v>20</v>
      </c>
      <c r="C518" s="9" t="s">
        <v>20</v>
      </c>
      <c r="D518" s="9" t="s">
        <v>2977</v>
      </c>
      <c r="E518" s="9" t="s">
        <v>21</v>
      </c>
      <c r="F518" s="9" t="s">
        <v>1063</v>
      </c>
      <c r="G518" s="9" t="s">
        <v>2976</v>
      </c>
      <c r="H518" s="9" t="s">
        <v>1064</v>
      </c>
      <c r="K518" s="8" t="s">
        <v>2948</v>
      </c>
      <c r="L518" s="11" t="str">
        <f t="shared" si="24"/>
        <v/>
      </c>
      <c r="M518" s="12" t="str">
        <f>IF($B518="Область","",SUM('Дані з ДІСО'!J518:L518)/K518)</f>
        <v/>
      </c>
      <c r="N518" s="8" t="str">
        <f>IF($B518="Область","",VLOOKUP(100*J518/I518,Параметри!$B$39:$C$53,2,TRUE))</f>
        <v/>
      </c>
      <c r="O518" s="8" t="str">
        <f>IF($B518="Область","",VLOOKUP(M518,Параметри!$B$21:$C$35,2,TRUE))</f>
        <v/>
      </c>
      <c r="P518" s="8" t="str">
        <f t="shared" si="25"/>
        <v/>
      </c>
      <c r="Q518" s="8" t="str">
        <f t="shared" si="26"/>
        <v/>
      </c>
      <c r="R518" s="18">
        <f ca="1">IF($B518="Область",Параметри!$K$23,OFFSET(Параметри!$C$2,Q518,P518))</f>
        <v>20</v>
      </c>
      <c r="S518" s="8">
        <f>IF(Параметри!$R$37="RNK",IF(OR($B518="Область"),Параметри!$K$44,IF(R518&lt;Параметри!$G$42,Параметри!$K$41,IF(R518&lt;Параметри!$G$43,Параметри!$K$42,Параметри!$K$43))),IF(C518="Область",Параметри!$R$46,IF(C518="Київ",Параметри!$R$47,IF(L518&lt;Параметри!$P$41,Параметри!$R$41,IF(L518&lt;Параметри!$P$42,Параметри!$R$42,IF(L518&lt;Параметри!$P$43,Параметри!$R$43,IF(L518&lt;Параметри!$P$44,Параметри!$R$44,Параметри!$R$45)))))))</f>
        <v>0.2</v>
      </c>
      <c r="T518" s="39">
        <f>IF($B518="Область",Параметри!K$58,IF($R518&lt;Параметри!$G$54,Параметри!K$53,IF($R518&lt;Параметри!$G$55,Параметри!K$54,IF($R518&lt;Параметри!$G$56,Параметри!K$55,IF($R518&lt;Параметри!$G$57,Параметри!K$56,Параметри!K$57)))))</f>
        <v>7.0000000000000007E-2</v>
      </c>
      <c r="U518" s="39">
        <f>IF($B518="Область",Параметри!L$58,IF($R518&lt;Параметри!$G$54,Параметри!L$53,IF($R518&lt;Параметри!$G$55,Параметри!L$54,IF($R518&lt;Параметри!$G$56,Параметри!L$55,IF($R518&lt;Параметри!$G$57,Параметри!L$56,Параметри!L$57)))))</f>
        <v>0.10100000000000001</v>
      </c>
      <c r="V518" s="52">
        <f>Розрахунки!H518/SUM('Дані з ДІСО'!G518:I518)</f>
        <v>24.789473684210527</v>
      </c>
      <c r="W518" s="8" t="s">
        <v>20</v>
      </c>
    </row>
    <row r="519" spans="1:23" ht="15" hidden="1" customHeight="1" x14ac:dyDescent="0.25">
      <c r="A519" s="9">
        <v>518</v>
      </c>
      <c r="B519" s="9" t="s">
        <v>4355</v>
      </c>
      <c r="C519" s="9" t="s">
        <v>4355</v>
      </c>
      <c r="D519" s="9" t="s">
        <v>2977</v>
      </c>
      <c r="E519" s="9" t="s">
        <v>33</v>
      </c>
      <c r="F519" s="9" t="s">
        <v>1065</v>
      </c>
      <c r="G519" s="9" t="s">
        <v>3539</v>
      </c>
      <c r="H519" s="9" t="s">
        <v>1066</v>
      </c>
      <c r="I519" s="8">
        <v>10565</v>
      </c>
      <c r="J519" s="8">
        <v>5827</v>
      </c>
      <c r="K519" s="8">
        <v>245.4</v>
      </c>
      <c r="L519" s="11">
        <f t="shared" si="24"/>
        <v>0.55153809749171789</v>
      </c>
      <c r="M519" s="12">
        <f>IF($B519="Область","",SUM('Дані з ДІСО'!J519:L519)/K519)</f>
        <v>5.0040749796251021</v>
      </c>
      <c r="N519" s="8" t="str">
        <f>IF($B519="Область","",VLOOKUP(100*J519/I519,Параметри!$B$39:$C$53,2,TRUE))</f>
        <v>8. 53-56</v>
      </c>
      <c r="O519" s="8" t="str">
        <f>IF($B519="Область","",VLOOKUP(M519,Параметри!$B$21:$C$35,2,TRUE))</f>
        <v>8. 4,5-5,6</v>
      </c>
      <c r="P519" s="8">
        <f t="shared" si="25"/>
        <v>8</v>
      </c>
      <c r="Q519" s="8">
        <f t="shared" si="26"/>
        <v>8</v>
      </c>
      <c r="R519" s="18">
        <f ca="1">IF($B519="Область",Параметри!$K$23,OFFSET(Параметри!$C$2,Q519,P519))</f>
        <v>15</v>
      </c>
      <c r="S519" s="8">
        <f>IF(Параметри!$R$37="RNK",IF(OR($B519="Область"),Параметри!$K$44,IF(R519&lt;Параметри!$G$42,Параметри!$K$41,IF(R519&lt;Параметри!$G$43,Параметри!$K$42,Параметри!$K$43))),IF(C519="Область",Параметри!$R$46,IF(C519="Київ",Параметри!$R$47,IF(L519&lt;Параметри!$P$41,Параметри!$R$41,IF(L519&lt;Параметри!$P$42,Параметри!$R$42,IF(L519&lt;Параметри!$P$43,Параметри!$R$43,IF(L519&lt;Параметри!$P$44,Параметри!$R$44,Параметри!$R$45)))))))</f>
        <v>0.4</v>
      </c>
      <c r="T519" s="39">
        <f ca="1">IF($B519="Область",Параметри!K$58,IF($R519&lt;Параметри!$G$54,Параметри!K$53,IF($R519&lt;Параметри!$G$55,Параметри!K$54,IF($R519&lt;Параметри!$G$56,Параметри!K$55,IF($R519&lt;Параметри!$G$57,Параметри!K$56,Параметри!K$57)))))</f>
        <v>1.7000000000000001E-2</v>
      </c>
      <c r="U519" s="39">
        <f ca="1">IF($B519="Область",Параметри!L$58,IF($R519&lt;Параметри!$G$54,Параметри!L$53,IF($R519&lt;Параметри!$G$55,Параметри!L$54,IF($R519&lt;Параметри!$G$56,Параметри!L$55,IF($R519&lt;Параметри!$G$57,Параметри!L$56,Параметри!L$57)))))</f>
        <v>4.7E-2</v>
      </c>
      <c r="V519" s="52">
        <f>Розрахунки!H519/SUM('Дані з ДІСО'!G519:I519)</f>
        <v>18.058823529411764</v>
      </c>
      <c r="W519" s="8">
        <v>2016</v>
      </c>
    </row>
    <row r="520" spans="1:23" ht="15" hidden="1" customHeight="1" x14ac:dyDescent="0.25">
      <c r="A520" s="9">
        <v>519</v>
      </c>
      <c r="B520" s="9" t="s">
        <v>4355</v>
      </c>
      <c r="C520" s="9" t="s">
        <v>4355</v>
      </c>
      <c r="D520" s="9" t="s">
        <v>2977</v>
      </c>
      <c r="E520" s="9" t="s">
        <v>33</v>
      </c>
      <c r="F520" s="9" t="s">
        <v>1067</v>
      </c>
      <c r="G520" s="9" t="s">
        <v>3540</v>
      </c>
      <c r="H520" s="9" t="s">
        <v>1068</v>
      </c>
      <c r="I520" s="8">
        <v>7904</v>
      </c>
      <c r="J520" s="8">
        <v>1131</v>
      </c>
      <c r="K520" s="8">
        <v>157.5</v>
      </c>
      <c r="L520" s="11">
        <f t="shared" si="24"/>
        <v>0.14309210526315788</v>
      </c>
      <c r="M520" s="12">
        <f>IF($B520="Область","",SUM('Дані з ДІСО'!J520:L520)/K520)</f>
        <v>6.9523809523809526</v>
      </c>
      <c r="N520" s="8" t="str">
        <f>IF($B520="Область","",VLOOKUP(100*J520/I520,Параметри!$B$39:$C$53,2,TRUE))</f>
        <v>14. 6-17</v>
      </c>
      <c r="O520" s="8" t="str">
        <f>IF($B520="Область","",VLOOKUP(M520,Параметри!$B$21:$C$35,2,TRUE))</f>
        <v>10. 6,4-9,7</v>
      </c>
      <c r="P520" s="8">
        <f t="shared" si="25"/>
        <v>14</v>
      </c>
      <c r="Q520" s="8">
        <f t="shared" si="26"/>
        <v>10</v>
      </c>
      <c r="R520" s="18">
        <f ca="1">IF($B520="Область",Параметри!$K$23,OFFSET(Параметри!$C$2,Q520,P520))</f>
        <v>20.5</v>
      </c>
      <c r="S520" s="8">
        <f>IF(Параметри!$R$37="RNK",IF(OR($B520="Область"),Параметри!$K$44,IF(R520&lt;Параметри!$G$42,Параметри!$K$41,IF(R520&lt;Параметри!$G$43,Параметри!$K$42,Параметри!$K$43))),IF(C520="Область",Параметри!$R$46,IF(C520="Київ",Параметри!$R$47,IF(L520&lt;Параметри!$P$41,Параметри!$R$41,IF(L520&lt;Параметри!$P$42,Параметри!$R$42,IF(L520&lt;Параметри!$P$43,Параметри!$R$43,IF(L520&lt;Параметри!$P$44,Параметри!$R$44,Параметри!$R$45)))))))</f>
        <v>0.2</v>
      </c>
      <c r="T520" s="39">
        <f ca="1">IF($B520="Область",Параметри!K$58,IF($R520&lt;Параметри!$G$54,Параметри!K$53,IF($R520&lt;Параметри!$G$55,Параметри!K$54,IF($R520&lt;Параметри!$G$56,Параметри!K$55,IF($R520&lt;Параметри!$G$57,Параметри!K$56,Параметри!K$57)))))</f>
        <v>7.4999999999999997E-2</v>
      </c>
      <c r="U520" s="39">
        <f ca="1">IF($B520="Область",Параметри!L$58,IF($R520&lt;Параметри!$G$54,Параметри!L$53,IF($R520&lt;Параметри!$G$55,Параметри!L$54,IF($R520&lt;Параметри!$G$56,Параметри!L$55,IF($R520&lt;Параметри!$G$57,Параметри!L$56,Параметри!L$57)))))</f>
        <v>4.7E-2</v>
      </c>
      <c r="V520" s="52">
        <f>Розрахунки!H520/SUM('Дані з ДІСО'!G520:I520)</f>
        <v>21.057692307692307</v>
      </c>
      <c r="W520" s="8">
        <v>2017</v>
      </c>
    </row>
    <row r="521" spans="1:23" ht="15" hidden="1" customHeight="1" x14ac:dyDescent="0.25">
      <c r="A521" s="9">
        <v>520</v>
      </c>
      <c r="B521" s="9" t="s">
        <v>4354</v>
      </c>
      <c r="C521" s="9" t="s">
        <v>4354</v>
      </c>
      <c r="D521" s="9" t="s">
        <v>2977</v>
      </c>
      <c r="E521" s="9" t="s">
        <v>28</v>
      </c>
      <c r="F521" s="9" t="s">
        <v>1069</v>
      </c>
      <c r="G521" s="9" t="s">
        <v>3541</v>
      </c>
      <c r="H521" s="9" t="s">
        <v>1070</v>
      </c>
      <c r="I521" s="8">
        <v>5511</v>
      </c>
      <c r="J521" s="8">
        <v>5511</v>
      </c>
      <c r="K521" s="8">
        <v>231.8</v>
      </c>
      <c r="L521" s="11">
        <f t="shared" si="24"/>
        <v>1</v>
      </c>
      <c r="M521" s="12">
        <f>IF($B521="Область","",SUM('Дані з ДІСО'!J521:L521)/K521)</f>
        <v>1.4365832614322691</v>
      </c>
      <c r="N521" s="8" t="str">
        <f>IF($B521="Область","",VLOOKUP(100*J521/I521,Параметри!$B$39:$C$53,2,TRUE))</f>
        <v>1. 100%</v>
      </c>
      <c r="O521" s="8" t="str">
        <f>IF($B521="Область","",VLOOKUP(M521,Параметри!$B$21:$C$35,2,TRUE))</f>
        <v>2. 1,1-1,7</v>
      </c>
      <c r="P521" s="8">
        <f t="shared" si="25"/>
        <v>1</v>
      </c>
      <c r="Q521" s="8">
        <f t="shared" si="26"/>
        <v>2</v>
      </c>
      <c r="R521" s="18">
        <f ca="1">IF($B521="Область",Параметри!$K$23,OFFSET(Параметри!$C$2,Q521,P521))</f>
        <v>11.5</v>
      </c>
      <c r="S521" s="8">
        <f>IF(Параметри!$R$37="RNK",IF(OR($B521="Область"),Параметри!$K$44,IF(R521&lt;Параметри!$G$42,Параметри!$K$41,IF(R521&lt;Параметри!$G$43,Параметри!$K$42,Параметри!$K$43))),IF(C521="Область",Параметри!$R$46,IF(C521="Київ",Параметри!$R$47,IF(L521&lt;Параметри!$P$41,Параметри!$R$41,IF(L521&lt;Параметри!$P$42,Параметри!$R$42,IF(L521&lt;Параметри!$P$43,Параметри!$R$43,IF(L521&lt;Параметри!$P$44,Параметри!$R$44,Параметри!$R$45)))))))</f>
        <v>0.5</v>
      </c>
      <c r="T521" s="39">
        <f ca="1">IF($B521="Область",Параметри!K$58,IF($R521&lt;Параметри!$G$54,Параметри!K$53,IF($R521&lt;Параметри!$G$55,Параметри!K$54,IF($R521&lt;Параметри!$G$56,Параметри!K$55,IF($R521&lt;Параметри!$G$57,Параметри!K$56,Параметри!K$57)))))</f>
        <v>1.7000000000000001E-2</v>
      </c>
      <c r="U521" s="39">
        <f ca="1">IF($B521="Область",Параметри!L$58,IF($R521&lt;Параметри!$G$54,Параметри!L$53,IF($R521&lt;Параметри!$G$55,Параметри!L$54,IF($R521&lt;Параметри!$G$56,Параметри!L$55,IF($R521&lt;Параметри!$G$57,Параметри!L$56,Параметри!L$57)))))</f>
        <v>4.7E-2</v>
      </c>
      <c r="V521" s="52">
        <f>Розрахунки!H521/SUM('Дані з ДІСО'!G521:I521)</f>
        <v>13.32</v>
      </c>
      <c r="W521" s="8">
        <v>2018</v>
      </c>
    </row>
    <row r="522" spans="1:23" ht="15" customHeight="1" x14ac:dyDescent="0.25">
      <c r="A522" s="9">
        <v>521</v>
      </c>
      <c r="B522" s="9" t="s">
        <v>4355</v>
      </c>
      <c r="C522" s="9" t="s">
        <v>4355</v>
      </c>
      <c r="D522" s="9" t="s">
        <v>2977</v>
      </c>
      <c r="E522" s="9" t="s">
        <v>33</v>
      </c>
      <c r="F522" s="9" t="s">
        <v>1071</v>
      </c>
      <c r="G522" s="9" t="s">
        <v>3542</v>
      </c>
      <c r="H522" s="9" t="s">
        <v>1072</v>
      </c>
      <c r="I522" s="8">
        <v>30237</v>
      </c>
      <c r="J522" s="8">
        <v>20776</v>
      </c>
      <c r="K522" s="8">
        <v>530.6</v>
      </c>
      <c r="L522" s="11">
        <f t="shared" si="24"/>
        <v>0.68710520223567151</v>
      </c>
      <c r="M522" s="12">
        <f>IF($B522="Область","",SUM('Дані з ДІСО'!J522:L522)/K522)</f>
        <v>8.0644553335846201</v>
      </c>
      <c r="N522" s="8" t="str">
        <f>IF($B522="Область","",VLOOKUP(100*J522/I522,Параметри!$B$39:$C$53,2,TRUE))</f>
        <v>3. 67-72</v>
      </c>
      <c r="O522" s="8" t="str">
        <f>IF($B522="Область","",VLOOKUP(M522,Параметри!$B$21:$C$35,2,TRUE))</f>
        <v>10. 6,4-9,7</v>
      </c>
      <c r="P522" s="8">
        <f t="shared" si="25"/>
        <v>3</v>
      </c>
      <c r="Q522" s="8">
        <f t="shared" si="26"/>
        <v>10</v>
      </c>
      <c r="R522" s="18">
        <f ca="1">IF($B522="Область",Параметри!$K$23,OFFSET(Параметри!$C$2,Q522,P522))</f>
        <v>15.5</v>
      </c>
      <c r="S522" s="8">
        <f>IF(Параметри!$R$37="RNK",IF(OR($B522="Область"),Параметри!$K$44,IF(R522&lt;Параметри!$G$42,Параметри!$K$41,IF(R522&lt;Параметри!$G$43,Параметри!$K$42,Параметри!$K$43))),IF(C522="Область",Параметри!$R$46,IF(C522="Київ",Параметри!$R$47,IF(L522&lt;Параметри!$P$41,Параметри!$R$41,IF(L522&lt;Параметри!$P$42,Параметри!$R$42,IF(L522&lt;Параметри!$P$43,Параметри!$R$43,IF(L522&lt;Параметри!$P$44,Параметри!$R$44,Параметри!$R$45)))))))</f>
        <v>0.45</v>
      </c>
      <c r="T522" s="39">
        <f ca="1">IF($B522="Область",Параметри!K$58,IF($R522&lt;Параметри!$G$54,Параметри!K$53,IF($R522&lt;Параметри!$G$55,Параметри!K$54,IF($R522&lt;Параметри!$G$56,Параметри!K$55,IF($R522&lt;Параметри!$G$57,Параметри!K$56,Параметри!K$57)))))</f>
        <v>1.7000000000000001E-2</v>
      </c>
      <c r="U522" s="39">
        <f ca="1">IF($B522="Область",Параметри!L$58,IF($R522&lt;Параметри!$G$54,Параметри!L$53,IF($R522&lt;Параметри!$G$55,Параметри!L$54,IF($R522&lt;Параметри!$G$56,Параметри!L$55,IF($R522&lt;Параметри!$G$57,Параметри!L$56,Параметри!L$57)))))</f>
        <v>4.7E-2</v>
      </c>
      <c r="V522" s="52">
        <f>Розрахунки!H522/SUM('Дані з ДІСО'!G522:I522)</f>
        <v>20.873170731707319</v>
      </c>
      <c r="W522" s="8">
        <v>2018</v>
      </c>
    </row>
    <row r="523" spans="1:23" ht="15" hidden="1" customHeight="1" x14ac:dyDescent="0.25">
      <c r="A523" s="9">
        <v>522</v>
      </c>
      <c r="B523" s="9" t="s">
        <v>4354</v>
      </c>
      <c r="C523" s="9" t="s">
        <v>4354</v>
      </c>
      <c r="D523" s="9" t="s">
        <v>2977</v>
      </c>
      <c r="E523" s="9" t="s">
        <v>28</v>
      </c>
      <c r="F523" s="9" t="s">
        <v>1073</v>
      </c>
      <c r="G523" s="9" t="s">
        <v>3543</v>
      </c>
      <c r="H523" s="9" t="s">
        <v>1074</v>
      </c>
      <c r="I523" s="8">
        <v>4367</v>
      </c>
      <c r="J523" s="8">
        <v>4367</v>
      </c>
      <c r="K523" s="8">
        <v>262.8</v>
      </c>
      <c r="L523" s="11">
        <f t="shared" si="24"/>
        <v>1</v>
      </c>
      <c r="M523" s="12">
        <f>IF($B523="Область","",SUM('Дані з ДІСО'!J523:L523)/K523)</f>
        <v>1.6971080669710805</v>
      </c>
      <c r="N523" s="8" t="str">
        <f>IF($B523="Область","",VLOOKUP(100*J523/I523,Параметри!$B$39:$C$53,2,TRUE))</f>
        <v>1. 100%</v>
      </c>
      <c r="O523" s="8" t="str">
        <f>IF($B523="Область","",VLOOKUP(M523,Параметри!$B$21:$C$35,2,TRUE))</f>
        <v>2. 1,1-1,7</v>
      </c>
      <c r="P523" s="8">
        <f t="shared" si="25"/>
        <v>1</v>
      </c>
      <c r="Q523" s="8">
        <f t="shared" si="26"/>
        <v>2</v>
      </c>
      <c r="R523" s="18">
        <f ca="1">IF($B523="Область",Параметри!$K$23,OFFSET(Параметри!$C$2,Q523,P523))</f>
        <v>11.5</v>
      </c>
      <c r="S523" s="8">
        <f>IF(Параметри!$R$37="RNK",IF(OR($B523="Область"),Параметри!$K$44,IF(R523&lt;Параметри!$G$42,Параметри!$K$41,IF(R523&lt;Параметри!$G$43,Параметри!$K$42,Параметри!$K$43))),IF(C523="Область",Параметри!$R$46,IF(C523="Київ",Параметри!$R$47,IF(L523&lt;Параметри!$P$41,Параметри!$R$41,IF(L523&lt;Параметри!$P$42,Параметри!$R$42,IF(L523&lt;Параметри!$P$43,Параметри!$R$43,IF(L523&lt;Параметри!$P$44,Параметри!$R$44,Параметри!$R$45)))))))</f>
        <v>0.5</v>
      </c>
      <c r="T523" s="39">
        <f ca="1">IF($B523="Область",Параметри!K$58,IF($R523&lt;Параметри!$G$54,Параметри!K$53,IF($R523&lt;Параметри!$G$55,Параметри!K$54,IF($R523&lt;Параметри!$G$56,Параметри!K$55,IF($R523&lt;Параметри!$G$57,Параметри!K$56,Параметри!K$57)))))</f>
        <v>1.7000000000000001E-2</v>
      </c>
      <c r="U523" s="39">
        <f ca="1">IF($B523="Область",Параметри!L$58,IF($R523&lt;Параметри!$G$54,Параметри!L$53,IF($R523&lt;Параметри!$G$55,Параметри!L$54,IF($R523&lt;Параметри!$G$56,Параметри!L$55,IF($R523&lt;Параметри!$G$57,Параметри!L$56,Параметри!L$57)))))</f>
        <v>4.7E-2</v>
      </c>
      <c r="V523" s="52">
        <f>Розрахунки!H523/SUM('Дані з ДІСО'!G523:I523)</f>
        <v>11.15</v>
      </c>
      <c r="W523" s="8">
        <v>2018</v>
      </c>
    </row>
    <row r="524" spans="1:23" ht="15" hidden="1" customHeight="1" x14ac:dyDescent="0.25">
      <c r="A524" s="9">
        <v>523</v>
      </c>
      <c r="B524" s="9" t="s">
        <v>4354</v>
      </c>
      <c r="C524" s="9" t="s">
        <v>4354</v>
      </c>
      <c r="D524" s="9" t="s">
        <v>2977</v>
      </c>
      <c r="E524" s="9" t="s">
        <v>28</v>
      </c>
      <c r="F524" s="9" t="s">
        <v>1075</v>
      </c>
      <c r="G524" s="9" t="s">
        <v>3544</v>
      </c>
      <c r="H524" s="9" t="s">
        <v>1076</v>
      </c>
      <c r="I524" s="8">
        <v>10729</v>
      </c>
      <c r="J524" s="8">
        <v>10729</v>
      </c>
      <c r="K524" s="8">
        <v>278</v>
      </c>
      <c r="L524" s="11">
        <f t="shared" si="24"/>
        <v>1</v>
      </c>
      <c r="M524" s="12">
        <f>IF($B524="Область","",SUM('Дані з ДІСО'!J524:L524)/K524)</f>
        <v>3.7230215827338129</v>
      </c>
      <c r="N524" s="8" t="str">
        <f>IF($B524="Область","",VLOOKUP(100*J524/I524,Параметри!$B$39:$C$53,2,TRUE))</f>
        <v>1. 100%</v>
      </c>
      <c r="O524" s="8" t="str">
        <f>IF($B524="Область","",VLOOKUP(M524,Параметри!$B$21:$C$35,2,TRUE))</f>
        <v>6. 3,7-4,1</v>
      </c>
      <c r="P524" s="8">
        <f t="shared" si="25"/>
        <v>1</v>
      </c>
      <c r="Q524" s="8">
        <f t="shared" si="26"/>
        <v>6</v>
      </c>
      <c r="R524" s="18">
        <f ca="1">IF($B524="Область",Параметри!$K$23,OFFSET(Параметри!$C$2,Q524,P524))</f>
        <v>14</v>
      </c>
      <c r="S524" s="8">
        <f>IF(Параметри!$R$37="RNK",IF(OR($B524="Область"),Параметри!$K$44,IF(R524&lt;Параметри!$G$42,Параметри!$K$41,IF(R524&lt;Параметри!$G$43,Параметри!$K$42,Параметри!$K$43))),IF(C524="Область",Параметри!$R$46,IF(C524="Київ",Параметри!$R$47,IF(L524&lt;Параметри!$P$41,Параметри!$R$41,IF(L524&lt;Параметри!$P$42,Параметри!$R$42,IF(L524&lt;Параметри!$P$43,Параметри!$R$43,IF(L524&lt;Параметри!$P$44,Параметри!$R$44,Параметри!$R$45)))))))</f>
        <v>0.5</v>
      </c>
      <c r="T524" s="39">
        <f ca="1">IF($B524="Область",Параметри!K$58,IF($R524&lt;Параметри!$G$54,Параметри!K$53,IF($R524&lt;Параметри!$G$55,Параметри!K$54,IF($R524&lt;Параметри!$G$56,Параметри!K$55,IF($R524&lt;Параметри!$G$57,Параметри!K$56,Параметри!K$57)))))</f>
        <v>1.7000000000000001E-2</v>
      </c>
      <c r="U524" s="39">
        <f ca="1">IF($B524="Область",Параметри!L$58,IF($R524&lt;Параметри!$G$54,Параметри!L$53,IF($R524&lt;Параметри!$G$55,Параметри!L$54,IF($R524&lt;Параметри!$G$56,Параметри!L$55,IF($R524&lt;Параметри!$G$57,Параметри!L$56,Параметри!L$57)))))</f>
        <v>4.7E-2</v>
      </c>
      <c r="V524" s="52">
        <f>Розрахунки!H524/SUM('Дані з ДІСО'!G524:I524)</f>
        <v>14.785714285714286</v>
      </c>
      <c r="W524" s="8">
        <v>2018</v>
      </c>
    </row>
    <row r="525" spans="1:23" ht="15" hidden="1" customHeight="1" x14ac:dyDescent="0.25">
      <c r="A525" s="9">
        <v>524</v>
      </c>
      <c r="B525" s="9" t="s">
        <v>2951</v>
      </c>
      <c r="C525" s="9" t="s">
        <v>4353</v>
      </c>
      <c r="D525" s="9" t="s">
        <v>2977</v>
      </c>
      <c r="E525" s="9" t="s">
        <v>25</v>
      </c>
      <c r="F525" s="9" t="s">
        <v>1077</v>
      </c>
      <c r="G525" s="9" t="s">
        <v>3545</v>
      </c>
      <c r="H525" s="9" t="s">
        <v>1078</v>
      </c>
      <c r="I525" s="8">
        <v>20245</v>
      </c>
      <c r="J525" s="8">
        <v>8310</v>
      </c>
      <c r="K525" s="8">
        <v>408.9</v>
      </c>
      <c r="L525" s="11">
        <f t="shared" si="24"/>
        <v>0.4104717214126945</v>
      </c>
      <c r="M525" s="12">
        <f>IF($B525="Область","",SUM('Дані з ДІСО'!J525:L525)/K525)</f>
        <v>5.2408901932012721</v>
      </c>
      <c r="N525" s="8" t="str">
        <f>IF($B525="Область","",VLOOKUP(100*J525/I525,Параметри!$B$39:$C$53,2,TRUE))</f>
        <v>11. 25-46</v>
      </c>
      <c r="O525" s="8" t="str">
        <f>IF($B525="Область","",VLOOKUP(M525,Параметри!$B$21:$C$35,2,TRUE))</f>
        <v>8. 4,5-5,6</v>
      </c>
      <c r="P525" s="8">
        <f t="shared" si="25"/>
        <v>11</v>
      </c>
      <c r="Q525" s="8">
        <f t="shared" si="26"/>
        <v>8</v>
      </c>
      <c r="R525" s="18">
        <f ca="1">IF($B525="Область",Параметри!$K$23,OFFSET(Параметри!$C$2,Q525,P525))</f>
        <v>17.5</v>
      </c>
      <c r="S525" s="8">
        <f>IF(Параметри!$R$37="RNK",IF(OR($B525="Область"),Параметри!$K$44,IF(R525&lt;Параметри!$G$42,Параметри!$K$41,IF(R525&lt;Параметри!$G$43,Параметри!$K$42,Параметри!$K$43))),IF(C525="Область",Параметри!$R$46,IF(C525="Київ",Параметри!$R$47,IF(L525&lt;Параметри!$P$41,Параметри!$R$41,IF(L525&lt;Параметри!$P$42,Параметри!$R$42,IF(L525&lt;Параметри!$P$43,Параметри!$R$43,IF(L525&lt;Параметри!$P$44,Параметри!$R$44,Параметри!$R$45)))))))</f>
        <v>0.4</v>
      </c>
      <c r="T525" s="39">
        <f ca="1">IF($B525="Область",Параметри!K$58,IF($R525&lt;Параметри!$G$54,Параметри!K$53,IF($R525&lt;Параметри!$G$55,Параметри!K$54,IF($R525&lt;Параметри!$G$56,Параметри!K$55,IF($R525&lt;Параметри!$G$57,Параметри!K$56,Параметри!K$57)))))</f>
        <v>1.7000000000000001E-2</v>
      </c>
      <c r="U525" s="39">
        <f ca="1">IF($B525="Область",Параметри!L$58,IF($R525&lt;Параметри!$G$54,Параметри!L$53,IF($R525&lt;Параметри!$G$55,Параметри!L$54,IF($R525&lt;Параметри!$G$56,Параметри!L$55,IF($R525&lt;Параметри!$G$57,Параметри!L$56,Параметри!L$57)))))</f>
        <v>4.7E-2</v>
      </c>
      <c r="V525" s="52">
        <f>Розрахунки!H525/SUM('Дані з ДІСО'!G525:I525)</f>
        <v>14.881944444444445</v>
      </c>
      <c r="W525" s="8">
        <v>2018</v>
      </c>
    </row>
    <row r="526" spans="1:23" ht="15" hidden="1" customHeight="1" x14ac:dyDescent="0.25">
      <c r="A526" s="9">
        <v>525</v>
      </c>
      <c r="B526" s="9" t="s">
        <v>2951</v>
      </c>
      <c r="C526" s="9" t="s">
        <v>4353</v>
      </c>
      <c r="D526" s="9" t="s">
        <v>2977</v>
      </c>
      <c r="E526" s="9" t="s">
        <v>25</v>
      </c>
      <c r="F526" s="9" t="s">
        <v>1079</v>
      </c>
      <c r="G526" s="9" t="s">
        <v>3546</v>
      </c>
      <c r="H526" s="9" t="s">
        <v>1080</v>
      </c>
      <c r="I526" s="8">
        <v>30629</v>
      </c>
      <c r="J526" s="8">
        <v>17853</v>
      </c>
      <c r="K526" s="8">
        <v>757.2</v>
      </c>
      <c r="L526" s="11">
        <f t="shared" si="24"/>
        <v>0.58287897090992202</v>
      </c>
      <c r="M526" s="12">
        <f>IF($B526="Область","",SUM('Дані з ДІСО'!J526:L526)/K526)</f>
        <v>4.4096671949286845</v>
      </c>
      <c r="N526" s="8" t="str">
        <f>IF($B526="Область","",VLOOKUP(100*J526/I526,Параметри!$B$39:$C$53,2,TRUE))</f>
        <v>6. 58-60</v>
      </c>
      <c r="O526" s="8" t="str">
        <f>IF($B526="Область","",VLOOKUP(M526,Параметри!$B$21:$C$35,2,TRUE))</f>
        <v>7. 4,1-4,5</v>
      </c>
      <c r="P526" s="8">
        <f t="shared" si="25"/>
        <v>6</v>
      </c>
      <c r="Q526" s="8">
        <f t="shared" si="26"/>
        <v>7</v>
      </c>
      <c r="R526" s="18">
        <f ca="1">IF($B526="Область",Параметри!$K$23,OFFSET(Параметри!$C$2,Q526,P526))</f>
        <v>14.5</v>
      </c>
      <c r="S526" s="8">
        <f>IF(Параметри!$R$37="RNK",IF(OR($B526="Область"),Параметри!$K$44,IF(R526&lt;Параметри!$G$42,Параметри!$K$41,IF(R526&lt;Параметри!$G$43,Параметри!$K$42,Параметри!$K$43))),IF(C526="Область",Параметри!$R$46,IF(C526="Київ",Параметри!$R$47,IF(L526&lt;Параметри!$P$41,Параметри!$R$41,IF(L526&lt;Параметри!$P$42,Параметри!$R$42,IF(L526&lt;Параметри!$P$43,Параметри!$R$43,IF(L526&lt;Параметри!$P$44,Параметри!$R$44,Параметри!$R$45)))))))</f>
        <v>0.4</v>
      </c>
      <c r="T526" s="39">
        <f ca="1">IF($B526="Область",Параметри!K$58,IF($R526&lt;Параметри!$G$54,Параметри!K$53,IF($R526&lt;Параметри!$G$55,Параметри!K$54,IF($R526&lt;Параметри!$G$56,Параметри!K$55,IF($R526&lt;Параметри!$G$57,Параметри!K$56,Параметри!K$57)))))</f>
        <v>1.7000000000000001E-2</v>
      </c>
      <c r="U526" s="39">
        <f ca="1">IF($B526="Область",Параметри!L$58,IF($R526&lt;Параметри!$G$54,Параметри!L$53,IF($R526&lt;Параметри!$G$55,Параметри!L$54,IF($R526&lt;Параметри!$G$56,Параметри!L$55,IF($R526&lt;Параметри!$G$57,Параметри!L$56,Параметри!L$57)))))</f>
        <v>4.7E-2</v>
      </c>
      <c r="V526" s="52">
        <f>Розрахунки!H526/SUM('Дані з ДІСО'!G526:I526)</f>
        <v>13.409638554216867</v>
      </c>
      <c r="W526" s="8">
        <v>2018</v>
      </c>
    </row>
    <row r="527" spans="1:23" ht="15" hidden="1" customHeight="1" x14ac:dyDescent="0.25">
      <c r="A527" s="9">
        <v>526</v>
      </c>
      <c r="B527" s="9" t="s">
        <v>4354</v>
      </c>
      <c r="C527" s="9" t="s">
        <v>4354</v>
      </c>
      <c r="D527" s="9" t="s">
        <v>2977</v>
      </c>
      <c r="E527" s="9" t="s">
        <v>28</v>
      </c>
      <c r="F527" s="9" t="s">
        <v>1081</v>
      </c>
      <c r="G527" s="9" t="s">
        <v>3547</v>
      </c>
      <c r="H527" s="9" t="s">
        <v>1082</v>
      </c>
      <c r="I527" s="8">
        <v>6964</v>
      </c>
      <c r="J527" s="8">
        <v>6964</v>
      </c>
      <c r="K527" s="8">
        <v>325.10000000000002</v>
      </c>
      <c r="L527" s="11">
        <f t="shared" si="24"/>
        <v>1</v>
      </c>
      <c r="M527" s="12">
        <f>IF($B527="Область","",SUM('Дані з ДІСО'!J527:L527)/K527)</f>
        <v>2.0147646877883725</v>
      </c>
      <c r="N527" s="8" t="str">
        <f>IF($B527="Область","",VLOOKUP(100*J527/I527,Параметри!$B$39:$C$53,2,TRUE))</f>
        <v>1. 100%</v>
      </c>
      <c r="O527" s="8" t="str">
        <f>IF($B527="Область","",VLOOKUP(M527,Параметри!$B$21:$C$35,2,TRUE))</f>
        <v>3. 1,7-2,2</v>
      </c>
      <c r="P527" s="8">
        <f t="shared" si="25"/>
        <v>1</v>
      </c>
      <c r="Q527" s="8">
        <f t="shared" si="26"/>
        <v>3</v>
      </c>
      <c r="R527" s="18">
        <f ca="1">IF($B527="Область",Параметри!$K$23,OFFSET(Параметри!$C$2,Q527,P527))</f>
        <v>12</v>
      </c>
      <c r="S527" s="8">
        <f>IF(Параметри!$R$37="RNK",IF(OR($B527="Область"),Параметри!$K$44,IF(R527&lt;Параметри!$G$42,Параметри!$K$41,IF(R527&lt;Параметри!$G$43,Параметри!$K$42,Параметри!$K$43))),IF(C527="Область",Параметри!$R$46,IF(C527="Київ",Параметри!$R$47,IF(L527&lt;Параметри!$P$41,Параметри!$R$41,IF(L527&lt;Параметри!$P$42,Параметри!$R$42,IF(L527&lt;Параметри!$P$43,Параметри!$R$43,IF(L527&lt;Параметри!$P$44,Параметри!$R$44,Параметри!$R$45)))))))</f>
        <v>0.5</v>
      </c>
      <c r="T527" s="39">
        <f ca="1">IF($B527="Область",Параметри!K$58,IF($R527&lt;Параметри!$G$54,Параметри!K$53,IF($R527&lt;Параметри!$G$55,Параметри!K$54,IF($R527&lt;Параметри!$G$56,Параметри!K$55,IF($R527&lt;Параметри!$G$57,Параметри!K$56,Параметри!K$57)))))</f>
        <v>1.7000000000000001E-2</v>
      </c>
      <c r="U527" s="39">
        <f ca="1">IF($B527="Область",Параметри!L$58,IF($R527&lt;Параметри!$G$54,Параметри!L$53,IF($R527&lt;Параметри!$G$55,Параметри!L$54,IF($R527&lt;Параметри!$G$56,Параметри!L$55,IF($R527&lt;Параметри!$G$57,Параметри!L$56,Параметри!L$57)))))</f>
        <v>4.7E-2</v>
      </c>
      <c r="V527" s="52">
        <f>Розрахунки!H527/SUM('Дані з ДІСО'!G527:I527)</f>
        <v>12.596153846153847</v>
      </c>
      <c r="W527" s="8">
        <v>2018</v>
      </c>
    </row>
    <row r="528" spans="1:23" ht="15" customHeight="1" x14ac:dyDescent="0.25">
      <c r="A528" s="9">
        <v>527</v>
      </c>
      <c r="B528" s="9" t="s">
        <v>4355</v>
      </c>
      <c r="C528" s="9" t="s">
        <v>4355</v>
      </c>
      <c r="D528" s="9" t="s">
        <v>2977</v>
      </c>
      <c r="E528" s="9" t="s">
        <v>33</v>
      </c>
      <c r="F528" s="9" t="s">
        <v>1083</v>
      </c>
      <c r="G528" s="9" t="s">
        <v>3548</v>
      </c>
      <c r="H528" s="9" t="s">
        <v>1084</v>
      </c>
      <c r="I528" s="8">
        <v>26999</v>
      </c>
      <c r="J528" s="8">
        <v>16565</v>
      </c>
      <c r="K528" s="8">
        <v>696</v>
      </c>
      <c r="L528" s="11">
        <f t="shared" si="24"/>
        <v>0.61354124226823215</v>
      </c>
      <c r="M528" s="12">
        <f>IF($B528="Область","",SUM('Дані з ДІСО'!J528:L528)/K528)</f>
        <v>4.804597701149425</v>
      </c>
      <c r="N528" s="8" t="str">
        <f>IF($B528="Область","",VLOOKUP(100*J528/I528,Параметри!$B$39:$C$53,2,TRUE))</f>
        <v>5. 60-65</v>
      </c>
      <c r="O528" s="8" t="str">
        <f>IF($B528="Область","",VLOOKUP(M528,Параметри!$B$21:$C$35,2,TRUE))</f>
        <v>8. 4,5-5,6</v>
      </c>
      <c r="P528" s="8">
        <f t="shared" si="25"/>
        <v>5</v>
      </c>
      <c r="Q528" s="8">
        <f t="shared" si="26"/>
        <v>8</v>
      </c>
      <c r="R528" s="18">
        <f ca="1">IF($B528="Область",Параметри!$K$23,OFFSET(Параметри!$C$2,Q528,P528))</f>
        <v>14.5</v>
      </c>
      <c r="S528" s="8">
        <f>IF(Параметри!$R$37="RNK",IF(OR($B528="Область"),Параметри!$K$44,IF(R528&lt;Параметри!$G$42,Параметри!$K$41,IF(R528&lt;Параметри!$G$43,Параметри!$K$42,Параметри!$K$43))),IF(C528="Область",Параметри!$R$46,IF(C528="Київ",Параметри!$R$47,IF(L528&lt;Параметри!$P$41,Параметри!$R$41,IF(L528&lt;Параметри!$P$42,Параметри!$R$42,IF(L528&lt;Параметри!$P$43,Параметри!$R$43,IF(L528&lt;Параметри!$P$44,Параметри!$R$44,Параметри!$R$45)))))))</f>
        <v>0.45</v>
      </c>
      <c r="T528" s="39">
        <f ca="1">IF($B528="Область",Параметри!K$58,IF($R528&lt;Параметри!$G$54,Параметри!K$53,IF($R528&lt;Параметри!$G$55,Параметри!K$54,IF($R528&lt;Параметри!$G$56,Параметри!K$55,IF($R528&lt;Параметри!$G$57,Параметри!K$56,Параметри!K$57)))))</f>
        <v>1.7000000000000001E-2</v>
      </c>
      <c r="U528" s="39">
        <f ca="1">IF($B528="Область",Параметри!L$58,IF($R528&lt;Параметри!$G$54,Параметри!L$53,IF($R528&lt;Параметри!$G$55,Параметри!L$54,IF($R528&lt;Параметри!$G$56,Параметри!L$55,IF($R528&lt;Параметри!$G$57,Параметри!L$56,Параметри!L$57)))))</f>
        <v>4.7E-2</v>
      </c>
      <c r="V528" s="52">
        <f>Розрахунки!H528/SUM('Дані з ДІСО'!G528:I528)</f>
        <v>16.392156862745097</v>
      </c>
      <c r="W528" s="8">
        <v>2019</v>
      </c>
    </row>
    <row r="529" spans="1:23" ht="15" hidden="1" customHeight="1" x14ac:dyDescent="0.25">
      <c r="A529" s="9">
        <v>528</v>
      </c>
      <c r="B529" s="9" t="s">
        <v>4355</v>
      </c>
      <c r="C529" s="9" t="s">
        <v>4355</v>
      </c>
      <c r="D529" s="9" t="s">
        <v>2977</v>
      </c>
      <c r="E529" s="9" t="s">
        <v>33</v>
      </c>
      <c r="F529" s="9" t="s">
        <v>1085</v>
      </c>
      <c r="G529" s="9" t="s">
        <v>3549</v>
      </c>
      <c r="H529" s="9" t="s">
        <v>1086</v>
      </c>
      <c r="I529" s="8">
        <v>25332</v>
      </c>
      <c r="J529" s="8">
        <v>12288</v>
      </c>
      <c r="K529" s="8">
        <v>513.1</v>
      </c>
      <c r="L529" s="11">
        <f t="shared" si="24"/>
        <v>0.48507816200852677</v>
      </c>
      <c r="M529" s="12">
        <f>IF($B529="Область","",SUM('Дані з ДІСО'!J529:L529)/K529)</f>
        <v>6.0397583317092183</v>
      </c>
      <c r="N529" s="8" t="str">
        <f>IF($B529="Область","",VLOOKUP(100*J529/I529,Параметри!$B$39:$C$53,2,TRUE))</f>
        <v>10. 46-51</v>
      </c>
      <c r="O529" s="8" t="str">
        <f>IF($B529="Область","",VLOOKUP(M529,Параметри!$B$21:$C$35,2,TRUE))</f>
        <v>9. 5,6-6,4</v>
      </c>
      <c r="P529" s="8">
        <f t="shared" si="25"/>
        <v>10</v>
      </c>
      <c r="Q529" s="8">
        <f t="shared" si="26"/>
        <v>9</v>
      </c>
      <c r="R529" s="18">
        <f ca="1">IF($B529="Область",Параметри!$K$23,OFFSET(Параметри!$C$2,Q529,P529))</f>
        <v>18</v>
      </c>
      <c r="S529" s="8">
        <f>IF(Параметри!$R$37="RNK",IF(OR($B529="Область"),Параметри!$K$44,IF(R529&lt;Параметри!$G$42,Параметри!$K$41,IF(R529&lt;Параметри!$G$43,Параметри!$K$42,Параметри!$K$43))),IF(C529="Область",Параметри!$R$46,IF(C529="Київ",Параметри!$R$47,IF(L529&lt;Параметри!$P$41,Параметри!$R$41,IF(L529&lt;Параметри!$P$42,Параметри!$R$42,IF(L529&lt;Параметри!$P$43,Параметри!$R$43,IF(L529&lt;Параметри!$P$44,Параметри!$R$44,Параметри!$R$45)))))))</f>
        <v>0.4</v>
      </c>
      <c r="T529" s="39">
        <f ca="1">IF($B529="Область",Параметри!K$58,IF($R529&lt;Параметри!$G$54,Параметри!K$53,IF($R529&lt;Параметри!$G$55,Параметри!K$54,IF($R529&lt;Параметри!$G$56,Параметри!K$55,IF($R529&lt;Параметри!$G$57,Параметри!K$56,Параметри!K$57)))))</f>
        <v>1.7000000000000001E-2</v>
      </c>
      <c r="U529" s="39">
        <f ca="1">IF($B529="Область",Параметри!L$58,IF($R529&lt;Параметри!$G$54,Параметри!L$53,IF($R529&lt;Параметри!$G$55,Параметри!L$54,IF($R529&lt;Параметри!$G$56,Параметри!L$55,IF($R529&lt;Параметри!$G$57,Параметри!L$56,Параметри!L$57)))))</f>
        <v>4.7E-2</v>
      </c>
      <c r="V529" s="52">
        <f>Розрахунки!H529/SUM('Дані з ДІСО'!G529:I529)</f>
        <v>17.913294797687861</v>
      </c>
      <c r="W529" s="8">
        <v>2019</v>
      </c>
    </row>
    <row r="530" spans="1:23" ht="15" hidden="1" customHeight="1" x14ac:dyDescent="0.25">
      <c r="A530" s="9">
        <v>529</v>
      </c>
      <c r="B530" s="9" t="s">
        <v>4354</v>
      </c>
      <c r="C530" s="9" t="s">
        <v>4354</v>
      </c>
      <c r="D530" s="9" t="s">
        <v>2977</v>
      </c>
      <c r="E530" s="9" t="s">
        <v>28</v>
      </c>
      <c r="F530" s="9" t="s">
        <v>1087</v>
      </c>
      <c r="G530" s="9" t="s">
        <v>3550</v>
      </c>
      <c r="H530" s="9" t="s">
        <v>1088</v>
      </c>
      <c r="I530" s="8">
        <v>6566</v>
      </c>
      <c r="J530" s="8">
        <v>6566</v>
      </c>
      <c r="K530" s="8">
        <v>231.7</v>
      </c>
      <c r="L530" s="11">
        <f t="shared" si="24"/>
        <v>1</v>
      </c>
      <c r="M530" s="12">
        <f>IF($B530="Область","",SUM('Дані з ДІСО'!J530:L530)/K530)</f>
        <v>3.1549417350021582</v>
      </c>
      <c r="N530" s="8" t="str">
        <f>IF($B530="Область","",VLOOKUP(100*J530/I530,Параметри!$B$39:$C$53,2,TRUE))</f>
        <v>1. 100%</v>
      </c>
      <c r="O530" s="8" t="str">
        <f>IF($B530="Область","",VLOOKUP(M530,Параметри!$B$21:$C$35,2,TRUE))</f>
        <v>5. 3-3,7</v>
      </c>
      <c r="P530" s="8">
        <f t="shared" si="25"/>
        <v>1</v>
      </c>
      <c r="Q530" s="8">
        <f t="shared" si="26"/>
        <v>5</v>
      </c>
      <c r="R530" s="18">
        <f ca="1">IF($B530="Область",Параметри!$K$23,OFFSET(Параметри!$C$2,Q530,P530))</f>
        <v>13</v>
      </c>
      <c r="S530" s="8">
        <f>IF(Параметри!$R$37="RNK",IF(OR($B530="Область"),Параметри!$K$44,IF(R530&lt;Параметри!$G$42,Параметри!$K$41,IF(R530&lt;Параметри!$G$43,Параметри!$K$42,Параметри!$K$43))),IF(C530="Область",Параметри!$R$46,IF(C530="Київ",Параметри!$R$47,IF(L530&lt;Параметри!$P$41,Параметри!$R$41,IF(L530&lt;Параметри!$P$42,Параметри!$R$42,IF(L530&lt;Параметри!$P$43,Параметри!$R$43,IF(L530&lt;Параметри!$P$44,Параметри!$R$44,Параметри!$R$45)))))))</f>
        <v>0.5</v>
      </c>
      <c r="T530" s="39">
        <f ca="1">IF($B530="Область",Параметри!K$58,IF($R530&lt;Параметри!$G$54,Параметри!K$53,IF($R530&lt;Параметри!$G$55,Параметри!K$54,IF($R530&lt;Параметри!$G$56,Параметри!K$55,IF($R530&lt;Параметри!$G$57,Параметри!K$56,Параметри!K$57)))))</f>
        <v>1.7000000000000001E-2</v>
      </c>
      <c r="U530" s="39">
        <f ca="1">IF($B530="Область",Параметри!L$58,IF($R530&lt;Параметри!$G$54,Параметри!L$53,IF($R530&lt;Параметри!$G$55,Параметри!L$54,IF($R530&lt;Параметри!$G$56,Параметри!L$55,IF($R530&lt;Параметри!$G$57,Параметри!L$56,Параметри!L$57)))))</f>
        <v>4.7E-2</v>
      </c>
      <c r="V530" s="52">
        <f>Розрахунки!H530/SUM('Дані з ДІСО'!G530:I530)</f>
        <v>12.824561403508772</v>
      </c>
      <c r="W530" s="8">
        <v>2019</v>
      </c>
    </row>
    <row r="531" spans="1:23" ht="15" customHeight="1" x14ac:dyDescent="0.25">
      <c r="A531" s="9">
        <v>530</v>
      </c>
      <c r="B531" s="9" t="s">
        <v>2951</v>
      </c>
      <c r="C531" s="9" t="s">
        <v>4353</v>
      </c>
      <c r="D531" s="9" t="s">
        <v>2977</v>
      </c>
      <c r="E531" s="9" t="s">
        <v>25</v>
      </c>
      <c r="F531" s="9" t="s">
        <v>1089</v>
      </c>
      <c r="G531" s="9" t="s">
        <v>3551</v>
      </c>
      <c r="H531" s="9" t="s">
        <v>1090</v>
      </c>
      <c r="I531" s="8">
        <v>32037</v>
      </c>
      <c r="J531" s="8">
        <v>20782</v>
      </c>
      <c r="K531" s="8">
        <v>798.3</v>
      </c>
      <c r="L531" s="11">
        <f t="shared" si="24"/>
        <v>0.64868745513000592</v>
      </c>
      <c r="M531" s="12">
        <f>IF($B531="Область","",SUM('Дані з ДІСО'!J531:L531)/K531)</f>
        <v>4.5659526493799323</v>
      </c>
      <c r="N531" s="8" t="str">
        <f>IF($B531="Область","",VLOOKUP(100*J531/I531,Параметри!$B$39:$C$53,2,TRUE))</f>
        <v>5. 60-65</v>
      </c>
      <c r="O531" s="8" t="str">
        <f>IF($B531="Область","",VLOOKUP(M531,Параметри!$B$21:$C$35,2,TRUE))</f>
        <v>8. 4,5-5,6</v>
      </c>
      <c r="P531" s="8">
        <f t="shared" si="25"/>
        <v>5</v>
      </c>
      <c r="Q531" s="8">
        <f t="shared" si="26"/>
        <v>8</v>
      </c>
      <c r="R531" s="18">
        <f ca="1">IF($B531="Область",Параметри!$K$23,OFFSET(Параметри!$C$2,Q531,P531))</f>
        <v>14.5</v>
      </c>
      <c r="S531" s="8">
        <f>IF(Параметри!$R$37="RNK",IF(OR($B531="Область"),Параметри!$K$44,IF(R531&lt;Параметри!$G$42,Параметри!$K$41,IF(R531&lt;Параметри!$G$43,Параметри!$K$42,Параметри!$K$43))),IF(C531="Область",Параметри!$R$46,IF(C531="Київ",Параметри!$R$47,IF(L531&lt;Параметри!$P$41,Параметри!$R$41,IF(L531&lt;Параметри!$P$42,Параметри!$R$42,IF(L531&lt;Параметри!$P$43,Параметри!$R$43,IF(L531&lt;Параметри!$P$44,Параметри!$R$44,Параметри!$R$45)))))))</f>
        <v>0.45</v>
      </c>
      <c r="T531" s="39">
        <f ca="1">IF($B531="Область",Параметри!K$58,IF($R531&lt;Параметри!$G$54,Параметри!K$53,IF($R531&lt;Параметри!$G$55,Параметри!K$54,IF($R531&lt;Параметри!$G$56,Параметри!K$55,IF($R531&lt;Параметри!$G$57,Параметри!K$56,Параметри!K$57)))))</f>
        <v>1.7000000000000001E-2</v>
      </c>
      <c r="U531" s="39">
        <f ca="1">IF($B531="Область",Параметри!L$58,IF($R531&lt;Параметри!$G$54,Параметри!L$53,IF($R531&lt;Параметри!$G$55,Параметри!L$54,IF($R531&lt;Параметри!$G$56,Параметри!L$55,IF($R531&lt;Параметри!$G$57,Параметри!L$56,Параметри!L$57)))))</f>
        <v>4.7E-2</v>
      </c>
      <c r="V531" s="52">
        <f>Розрахунки!H531/SUM('Дані з ДІСО'!G531:I531)</f>
        <v>16.493212669683256</v>
      </c>
      <c r="W531" s="8">
        <v>2019</v>
      </c>
    </row>
    <row r="532" spans="1:23" ht="15" hidden="1" customHeight="1" x14ac:dyDescent="0.25">
      <c r="A532" s="9">
        <v>531</v>
      </c>
      <c r="B532" s="9" t="s">
        <v>2950</v>
      </c>
      <c r="C532" s="9" t="s">
        <v>4353</v>
      </c>
      <c r="D532" s="9" t="s">
        <v>2977</v>
      </c>
      <c r="E532" s="9" t="s">
        <v>82</v>
      </c>
      <c r="F532" s="9" t="s">
        <v>1091</v>
      </c>
      <c r="G532" s="9" t="s">
        <v>3552</v>
      </c>
      <c r="H532" s="9" t="s">
        <v>1092</v>
      </c>
      <c r="I532" s="8">
        <v>21921</v>
      </c>
      <c r="J532" s="8">
        <v>5719</v>
      </c>
      <c r="K532" s="8">
        <v>210.3</v>
      </c>
      <c r="L532" s="11">
        <f t="shared" si="24"/>
        <v>0.26089138269239542</v>
      </c>
      <c r="M532" s="12">
        <f>IF($B532="Область","",SUM('Дані з ДІСО'!J532:L532)/K532)</f>
        <v>12.976699952448882</v>
      </c>
      <c r="N532" s="8" t="str">
        <f>IF($B532="Область","",VLOOKUP(100*J532/I532,Параметри!$B$39:$C$53,2,TRUE))</f>
        <v>11. 25-46</v>
      </c>
      <c r="O532" s="8" t="str">
        <f>IF($B532="Область","",VLOOKUP(M532,Параметри!$B$21:$C$35,2,TRUE))</f>
        <v>11. 9,7-14</v>
      </c>
      <c r="P532" s="8">
        <f t="shared" si="25"/>
        <v>11</v>
      </c>
      <c r="Q532" s="8">
        <f t="shared" si="26"/>
        <v>11</v>
      </c>
      <c r="R532" s="18">
        <f ca="1">IF($B532="Область",Параметри!$K$23,OFFSET(Параметри!$C$2,Q532,P532))</f>
        <v>18.5</v>
      </c>
      <c r="S532" s="8">
        <f>IF(Параметри!$R$37="RNK",IF(OR($B532="Область"),Параметри!$K$44,IF(R532&lt;Параметри!$G$42,Параметри!$K$41,IF(R532&lt;Параметри!$G$43,Параметри!$K$42,Параметри!$K$43))),IF(C532="Область",Параметри!$R$46,IF(C532="Київ",Параметри!$R$47,IF(L532&lt;Параметри!$P$41,Параметри!$R$41,IF(L532&lt;Параметри!$P$42,Параметри!$R$42,IF(L532&lt;Параметри!$P$43,Параметри!$R$43,IF(L532&lt;Параметри!$P$44,Параметри!$R$44,Параметри!$R$45)))))))</f>
        <v>0.3</v>
      </c>
      <c r="T532" s="39">
        <f ca="1">IF($B532="Область",Параметри!K$58,IF($R532&lt;Параметри!$G$54,Параметри!K$53,IF($R532&lt;Параметри!$G$55,Параметри!K$54,IF($R532&lt;Параметри!$G$56,Параметри!K$55,IF($R532&lt;Параметри!$G$57,Параметри!K$56,Параметри!K$57)))))</f>
        <v>1.7000000000000001E-2</v>
      </c>
      <c r="U532" s="39">
        <f ca="1">IF($B532="Область",Параметри!L$58,IF($R532&lt;Параметри!$G$54,Параметри!L$53,IF($R532&lt;Параметри!$G$55,Параметри!L$54,IF($R532&lt;Параметри!$G$56,Параметри!L$55,IF($R532&lt;Параметри!$G$57,Параметри!L$56,Параметри!L$57)))))</f>
        <v>4.7E-2</v>
      </c>
      <c r="V532" s="52">
        <f>Розрахунки!H532/SUM('Дані з ДІСО'!G532:I532)</f>
        <v>20.518796992481203</v>
      </c>
      <c r="W532" s="8" t="s">
        <v>2950</v>
      </c>
    </row>
    <row r="533" spans="1:23" ht="15" hidden="1" customHeight="1" x14ac:dyDescent="0.25">
      <c r="A533" s="9">
        <v>532</v>
      </c>
      <c r="B533" s="9" t="s">
        <v>2950</v>
      </c>
      <c r="C533" s="9" t="s">
        <v>4353</v>
      </c>
      <c r="D533" s="9" t="s">
        <v>2977</v>
      </c>
      <c r="E533" s="9" t="s">
        <v>82</v>
      </c>
      <c r="F533" s="9" t="s">
        <v>1093</v>
      </c>
      <c r="G533" s="9" t="s">
        <v>3553</v>
      </c>
      <c r="H533" s="9" t="s">
        <v>1094</v>
      </c>
      <c r="I533" s="8">
        <v>57163</v>
      </c>
      <c r="J533" s="8">
        <v>10637</v>
      </c>
      <c r="K533" s="8">
        <v>261</v>
      </c>
      <c r="L533" s="11">
        <f t="shared" si="24"/>
        <v>0.18608190612808984</v>
      </c>
      <c r="M533" s="12">
        <f>IF($B533="Область","",SUM('Дані з ДІСО'!J533:L533)/K533)</f>
        <v>36.371647509578544</v>
      </c>
      <c r="N533" s="8" t="str">
        <f>IF($B533="Область","",VLOOKUP(100*J533/I533,Параметри!$B$39:$C$53,2,TRUE))</f>
        <v>13. 17-23</v>
      </c>
      <c r="O533" s="8" t="str">
        <f>IF($B533="Область","",VLOOKUP(M533,Параметри!$B$21:$C$35,2,TRUE))</f>
        <v>13. 34,4-43</v>
      </c>
      <c r="P533" s="8">
        <f t="shared" si="25"/>
        <v>13</v>
      </c>
      <c r="Q533" s="8">
        <f t="shared" si="26"/>
        <v>13</v>
      </c>
      <c r="R533" s="18">
        <f ca="1">IF($B533="Область",Параметри!$K$23,OFFSET(Параметри!$C$2,Q533,P533))</f>
        <v>24.5</v>
      </c>
      <c r="S533" s="8">
        <f>IF(Параметри!$R$37="RNK",IF(OR($B533="Область"),Параметри!$K$44,IF(R533&lt;Параметри!$G$42,Параметри!$K$41,IF(R533&lt;Параметри!$G$43,Параметри!$K$42,Параметри!$K$43))),IF(C533="Область",Параметри!$R$46,IF(C533="Київ",Параметри!$R$47,IF(L533&lt;Параметри!$P$41,Параметри!$R$41,IF(L533&lt;Параметри!$P$42,Параметри!$R$42,IF(L533&lt;Параметри!$P$43,Параметри!$R$43,IF(L533&lt;Параметри!$P$44,Параметри!$R$44,Параметри!$R$45)))))))</f>
        <v>0.2</v>
      </c>
      <c r="T533" s="39">
        <f ca="1">IF($B533="Область",Параметри!K$58,IF($R533&lt;Параметри!$G$54,Параметри!K$53,IF($R533&lt;Параметри!$G$55,Параметри!K$54,IF($R533&lt;Параметри!$G$56,Параметри!K$55,IF($R533&lt;Параметри!$G$57,Параметри!K$56,Параметри!K$57)))))</f>
        <v>0.1</v>
      </c>
      <c r="U533" s="39">
        <f ca="1">IF($B533="Область",Параметри!L$58,IF($R533&lt;Параметри!$G$54,Параметри!L$53,IF($R533&lt;Параметри!$G$55,Параметри!L$54,IF($R533&lt;Параметри!$G$56,Параметри!L$55,IF($R533&lt;Параметри!$G$57,Параметри!L$56,Параметри!L$57)))))</f>
        <v>4.7E-2</v>
      </c>
      <c r="V533" s="52">
        <f>Розрахунки!H533/SUM('Дані з ДІСО'!G533:I533)</f>
        <v>24.593264248704664</v>
      </c>
      <c r="W533" s="8" t="s">
        <v>2950</v>
      </c>
    </row>
    <row r="534" spans="1:23" ht="15" hidden="1" customHeight="1" x14ac:dyDescent="0.25">
      <c r="A534" s="9">
        <v>533</v>
      </c>
      <c r="B534" s="9" t="s">
        <v>2950</v>
      </c>
      <c r="C534" s="9" t="s">
        <v>4353</v>
      </c>
      <c r="D534" s="9" t="s">
        <v>2977</v>
      </c>
      <c r="E534" s="9" t="s">
        <v>82</v>
      </c>
      <c r="F534" s="9" t="s">
        <v>1095</v>
      </c>
      <c r="G534" s="9" t="s">
        <v>3554</v>
      </c>
      <c r="H534" s="9" t="s">
        <v>1096</v>
      </c>
      <c r="I534" s="8">
        <v>14425</v>
      </c>
      <c r="J534" s="8">
        <v>7148</v>
      </c>
      <c r="K534" s="8">
        <v>430.1</v>
      </c>
      <c r="L534" s="11">
        <f t="shared" si="24"/>
        <v>0.49552859618717504</v>
      </c>
      <c r="M534" s="12">
        <f>IF($B534="Область","",SUM('Дані з ДІСО'!J534:L534)/K534)</f>
        <v>3.245756800744013</v>
      </c>
      <c r="N534" s="8" t="str">
        <f>IF($B534="Область","",VLOOKUP(100*J534/I534,Параметри!$B$39:$C$53,2,TRUE))</f>
        <v>10. 46-51</v>
      </c>
      <c r="O534" s="8" t="str">
        <f>IF($B534="Область","",VLOOKUP(M534,Параметри!$B$21:$C$35,2,TRUE))</f>
        <v>5. 3-3,7</v>
      </c>
      <c r="P534" s="8">
        <f t="shared" si="25"/>
        <v>10</v>
      </c>
      <c r="Q534" s="8">
        <f t="shared" si="26"/>
        <v>5</v>
      </c>
      <c r="R534" s="18">
        <f ca="1">IF($B534="Область",Параметри!$K$23,OFFSET(Параметри!$C$2,Q534,P534))</f>
        <v>16</v>
      </c>
      <c r="S534" s="8">
        <f>IF(Параметри!$R$37="RNK",IF(OR($B534="Область"),Параметри!$K$44,IF(R534&lt;Параметри!$G$42,Параметри!$K$41,IF(R534&lt;Параметри!$G$43,Параметри!$K$42,Параметри!$K$43))),IF(C534="Область",Параметри!$R$46,IF(C534="Київ",Параметри!$R$47,IF(L534&lt;Параметри!$P$41,Параметри!$R$41,IF(L534&lt;Параметри!$P$42,Параметри!$R$42,IF(L534&lt;Параметри!$P$43,Параметри!$R$43,IF(L534&lt;Параметри!$P$44,Параметри!$R$44,Параметри!$R$45)))))))</f>
        <v>0.4</v>
      </c>
      <c r="T534" s="39">
        <f ca="1">IF($B534="Область",Параметри!K$58,IF($R534&lt;Параметри!$G$54,Параметри!K$53,IF($R534&lt;Параметри!$G$55,Параметри!K$54,IF($R534&lt;Параметри!$G$56,Параметри!K$55,IF($R534&lt;Параметри!$G$57,Параметри!K$56,Параметри!K$57)))))</f>
        <v>1.7000000000000001E-2</v>
      </c>
      <c r="U534" s="39">
        <f ca="1">IF($B534="Область",Параметри!L$58,IF($R534&lt;Параметри!$G$54,Параметри!L$53,IF($R534&lt;Параметри!$G$55,Параметри!L$54,IF($R534&lt;Параметри!$G$56,Параметри!L$55,IF($R534&lt;Параметри!$G$57,Параметри!L$56,Параметри!L$57)))))</f>
        <v>4.7E-2</v>
      </c>
      <c r="V534" s="52">
        <f>Розрахунки!H534/SUM('Дані з ДІСО'!G534:I534)</f>
        <v>13.046728971962617</v>
      </c>
      <c r="W534" s="8" t="s">
        <v>2950</v>
      </c>
    </row>
    <row r="535" spans="1:23" ht="15" hidden="1" customHeight="1" x14ac:dyDescent="0.25">
      <c r="A535" s="9">
        <v>534</v>
      </c>
      <c r="B535" s="9" t="s">
        <v>2950</v>
      </c>
      <c r="C535" s="9" t="s">
        <v>4353</v>
      </c>
      <c r="D535" s="9" t="s">
        <v>2977</v>
      </c>
      <c r="E535" s="9" t="s">
        <v>82</v>
      </c>
      <c r="F535" s="9" t="s">
        <v>1097</v>
      </c>
      <c r="G535" s="9" t="s">
        <v>3230</v>
      </c>
      <c r="H535" s="9" t="s">
        <v>1098</v>
      </c>
      <c r="I535" s="8">
        <v>42639</v>
      </c>
      <c r="J535" s="8">
        <v>9196</v>
      </c>
      <c r="K535" s="8">
        <v>397.1</v>
      </c>
      <c r="L535" s="11">
        <f t="shared" si="24"/>
        <v>0.21567109922840591</v>
      </c>
      <c r="M535" s="12">
        <f>IF($B535="Область","",SUM('Дані з ДІСО'!J535:L535)/K535)</f>
        <v>17.474187861999496</v>
      </c>
      <c r="N535" s="8" t="str">
        <f>IF($B535="Область","",VLOOKUP(100*J535/I535,Параметри!$B$39:$C$53,2,TRUE))</f>
        <v>13. 17-23</v>
      </c>
      <c r="O535" s="8" t="str">
        <f>IF($B535="Область","",VLOOKUP(M535,Параметри!$B$21:$C$35,2,TRUE))</f>
        <v>12. 14-34,4</v>
      </c>
      <c r="P535" s="8">
        <f t="shared" si="25"/>
        <v>13</v>
      </c>
      <c r="Q535" s="8">
        <f t="shared" si="26"/>
        <v>12</v>
      </c>
      <c r="R535" s="18">
        <f ca="1">IF($B535="Область",Параметри!$K$23,OFFSET(Параметри!$C$2,Q535,P535))</f>
        <v>23</v>
      </c>
      <c r="S535" s="8">
        <f>IF(Параметри!$R$37="RNK",IF(OR($B535="Область"),Параметри!$K$44,IF(R535&lt;Параметри!$G$42,Параметри!$K$41,IF(R535&lt;Параметри!$G$43,Параметри!$K$42,Параметри!$K$43))),IF(C535="Область",Параметри!$R$46,IF(C535="Київ",Параметри!$R$47,IF(L535&lt;Параметри!$P$41,Параметри!$R$41,IF(L535&lt;Параметри!$P$42,Параметри!$R$42,IF(L535&lt;Параметри!$P$43,Параметри!$R$43,IF(L535&lt;Параметри!$P$44,Параметри!$R$44,Параметри!$R$45)))))))</f>
        <v>0.3</v>
      </c>
      <c r="T535" s="39">
        <f ca="1">IF($B535="Область",Параметри!K$58,IF($R535&lt;Параметри!$G$54,Параметри!K$53,IF($R535&lt;Параметри!$G$55,Параметри!K$54,IF($R535&lt;Параметри!$G$56,Параметри!K$55,IF($R535&lt;Параметри!$G$57,Параметри!K$56,Параметри!K$57)))))</f>
        <v>0.1</v>
      </c>
      <c r="U535" s="39">
        <f ca="1">IF($B535="Область",Параметри!L$58,IF($R535&lt;Параметри!$G$54,Параметри!L$53,IF($R535&lt;Параметри!$G$55,Параметри!L$54,IF($R535&lt;Параметри!$G$56,Параметри!L$55,IF($R535&lt;Параметри!$G$57,Параметри!L$56,Параметри!L$57)))))</f>
        <v>4.7E-2</v>
      </c>
      <c r="V535" s="52">
        <f>Розрахунки!H535/SUM('Дані з ДІСО'!G535:I535)</f>
        <v>23.053156146179401</v>
      </c>
      <c r="W535" s="8" t="s">
        <v>2950</v>
      </c>
    </row>
    <row r="536" spans="1:23" ht="15" hidden="1" customHeight="1" x14ac:dyDescent="0.25">
      <c r="A536" s="9">
        <v>535</v>
      </c>
      <c r="B536" s="9" t="s">
        <v>2951</v>
      </c>
      <c r="C536" s="9" t="s">
        <v>4353</v>
      </c>
      <c r="D536" s="9" t="s">
        <v>2977</v>
      </c>
      <c r="E536" s="9" t="s">
        <v>25</v>
      </c>
      <c r="F536" s="9" t="s">
        <v>1099</v>
      </c>
      <c r="G536" s="9" t="s">
        <v>3555</v>
      </c>
      <c r="H536" s="9" t="s">
        <v>1100</v>
      </c>
      <c r="I536" s="8">
        <v>25821</v>
      </c>
      <c r="J536" s="8">
        <v>9846</v>
      </c>
      <c r="K536" s="8">
        <v>493.1</v>
      </c>
      <c r="L536" s="11">
        <f t="shared" si="24"/>
        <v>0.38131753224119902</v>
      </c>
      <c r="M536" s="12">
        <f>IF($B536="Область","",SUM('Дані з ДІСО'!J536:L536)/K536)</f>
        <v>5.3518556073818697</v>
      </c>
      <c r="N536" s="8" t="str">
        <f>IF($B536="Область","",VLOOKUP(100*J536/I536,Параметри!$B$39:$C$53,2,TRUE))</f>
        <v>11. 25-46</v>
      </c>
      <c r="O536" s="8" t="str">
        <f>IF($B536="Область","",VLOOKUP(M536,Параметри!$B$21:$C$35,2,TRUE))</f>
        <v>8. 4,5-5,6</v>
      </c>
      <c r="P536" s="8">
        <f t="shared" si="25"/>
        <v>11</v>
      </c>
      <c r="Q536" s="8">
        <f t="shared" si="26"/>
        <v>8</v>
      </c>
      <c r="R536" s="18">
        <f ca="1">IF($B536="Область",Параметри!$K$23,OFFSET(Параметри!$C$2,Q536,P536))</f>
        <v>17.5</v>
      </c>
      <c r="S536" s="8">
        <f>IF(Параметри!$R$37="RNK",IF(OR($B536="Область"),Параметри!$K$44,IF(R536&lt;Параметри!$G$42,Параметри!$K$41,IF(R536&lt;Параметри!$G$43,Параметри!$K$42,Параметри!$K$43))),IF(C536="Область",Параметри!$R$46,IF(C536="Київ",Параметри!$R$47,IF(L536&lt;Параметри!$P$41,Параметри!$R$41,IF(L536&lt;Параметри!$P$42,Параметри!$R$42,IF(L536&lt;Параметри!$P$43,Параметри!$R$43,IF(L536&lt;Параметри!$P$44,Параметри!$R$44,Параметри!$R$45)))))))</f>
        <v>0.3</v>
      </c>
      <c r="T536" s="39">
        <f ca="1">IF($B536="Область",Параметри!K$58,IF($R536&lt;Параметри!$G$54,Параметри!K$53,IF($R536&lt;Параметри!$G$55,Параметри!K$54,IF($R536&lt;Параметри!$G$56,Параметри!K$55,IF($R536&lt;Параметри!$G$57,Параметри!K$56,Параметри!K$57)))))</f>
        <v>1.7000000000000001E-2</v>
      </c>
      <c r="U536" s="39">
        <f ca="1">IF($B536="Область",Параметри!L$58,IF($R536&lt;Параметри!$G$54,Параметри!L$53,IF($R536&lt;Параметри!$G$55,Параметри!L$54,IF($R536&lt;Параметри!$G$56,Параметри!L$55,IF($R536&lt;Параметри!$G$57,Параметри!L$56,Параметри!L$57)))))</f>
        <v>4.7E-2</v>
      </c>
      <c r="V536" s="52">
        <f>Розрахунки!H536/SUM('Дані з ДІСО'!G536:I536)</f>
        <v>17.593333333333334</v>
      </c>
      <c r="W536" s="8">
        <v>2020</v>
      </c>
    </row>
    <row r="537" spans="1:23" ht="15" hidden="1" customHeight="1" x14ac:dyDescent="0.25">
      <c r="A537" s="9">
        <v>536</v>
      </c>
      <c r="B537" s="9" t="s">
        <v>4355</v>
      </c>
      <c r="C537" s="9" t="s">
        <v>4355</v>
      </c>
      <c r="D537" s="9" t="s">
        <v>2977</v>
      </c>
      <c r="E537" s="9" t="s">
        <v>33</v>
      </c>
      <c r="F537" s="9" t="s">
        <v>1101</v>
      </c>
      <c r="G537" s="9" t="s">
        <v>3556</v>
      </c>
      <c r="H537" s="9" t="s">
        <v>1102</v>
      </c>
      <c r="I537" s="8">
        <v>12776</v>
      </c>
      <c r="J537" s="8">
        <v>4034</v>
      </c>
      <c r="K537" s="8">
        <v>96.7</v>
      </c>
      <c r="L537" s="11">
        <f t="shared" si="24"/>
        <v>0.31574827802128991</v>
      </c>
      <c r="M537" s="12">
        <f>IF($B537="Область","",SUM('Дані з ДІСО'!J537:L537)/K537)</f>
        <v>25.377456049638056</v>
      </c>
      <c r="N537" s="8" t="str">
        <f>IF($B537="Область","",VLOOKUP(100*J537/I537,Параметри!$B$39:$C$53,2,TRUE))</f>
        <v>11. 25-46</v>
      </c>
      <c r="O537" s="8" t="str">
        <f>IF($B537="Область","",VLOOKUP(M537,Параметри!$B$21:$C$35,2,TRUE))</f>
        <v>12. 14-34,4</v>
      </c>
      <c r="P537" s="8">
        <f t="shared" si="25"/>
        <v>11</v>
      </c>
      <c r="Q537" s="8">
        <f t="shared" si="26"/>
        <v>12</v>
      </c>
      <c r="R537" s="18">
        <f ca="1">IF($B537="Область",Параметри!$K$23,OFFSET(Параметри!$C$2,Q537,P537))</f>
        <v>21.5</v>
      </c>
      <c r="S537" s="8">
        <f>IF(Параметри!$R$37="RNK",IF(OR($B537="Область"),Параметри!$K$44,IF(R537&lt;Параметри!$G$42,Параметри!$K$41,IF(R537&lt;Параметри!$G$43,Параметри!$K$42,Параметри!$K$43))),IF(C537="Область",Параметри!$R$46,IF(C537="Київ",Параметри!$R$47,IF(L537&lt;Параметри!$P$41,Параметри!$R$41,IF(L537&lt;Параметри!$P$42,Параметри!$R$42,IF(L537&lt;Параметри!$P$43,Параметри!$R$43,IF(L537&lt;Параметри!$P$44,Параметри!$R$44,Параметри!$R$45)))))))</f>
        <v>0.3</v>
      </c>
      <c r="T537" s="39">
        <f ca="1">IF($B537="Область",Параметри!K$58,IF($R537&lt;Параметри!$G$54,Параметри!K$53,IF($R537&lt;Параметри!$G$55,Параметри!K$54,IF($R537&lt;Параметри!$G$56,Параметри!K$55,IF($R537&lt;Параметри!$G$57,Параметри!K$56,Параметри!K$57)))))</f>
        <v>7.4999999999999997E-2</v>
      </c>
      <c r="U537" s="39">
        <f ca="1">IF($B537="Область",Параметри!L$58,IF($R537&lt;Параметри!$G$54,Параметри!L$53,IF($R537&lt;Параметри!$G$55,Параметри!L$54,IF($R537&lt;Параметри!$G$56,Параметри!L$55,IF($R537&lt;Параметри!$G$57,Параметри!L$56,Параметри!L$57)))))</f>
        <v>4.7E-2</v>
      </c>
      <c r="V537" s="52">
        <f>Розрахунки!H537/SUM('Дані з ДІСО'!G537:I537)</f>
        <v>23.37142857142857</v>
      </c>
      <c r="W537" s="8">
        <v>2021</v>
      </c>
    </row>
    <row r="538" spans="1:23" ht="15" hidden="1" customHeight="1" x14ac:dyDescent="0.25">
      <c r="A538" s="9">
        <v>537</v>
      </c>
      <c r="B538" s="9" t="s">
        <v>4354</v>
      </c>
      <c r="C538" s="9" t="s">
        <v>4354</v>
      </c>
      <c r="D538" s="9" t="s">
        <v>2977</v>
      </c>
      <c r="E538" s="9" t="s">
        <v>28</v>
      </c>
      <c r="F538" s="9" t="s">
        <v>1103</v>
      </c>
      <c r="G538" s="9" t="s">
        <v>3557</v>
      </c>
      <c r="H538" s="9" t="s">
        <v>1104</v>
      </c>
      <c r="I538" s="8">
        <v>5308</v>
      </c>
      <c r="J538" s="8">
        <v>5308</v>
      </c>
      <c r="K538" s="8">
        <v>335.6</v>
      </c>
      <c r="L538" s="11">
        <f t="shared" si="24"/>
        <v>1</v>
      </c>
      <c r="M538" s="12">
        <f>IF($B538="Область","",SUM('Дані з ДІСО'!J538:L538)/K538)</f>
        <v>0.92371871275327766</v>
      </c>
      <c r="N538" s="8" t="str">
        <f>IF($B538="Область","",VLOOKUP(100*J538/I538,Параметри!$B$39:$C$53,2,TRUE))</f>
        <v>1. 100%</v>
      </c>
      <c r="O538" s="8" t="str">
        <f>IF($B538="Область","",VLOOKUP(M538,Параметри!$B$21:$C$35,2,TRUE))</f>
        <v>1. 0-1,1</v>
      </c>
      <c r="P538" s="8">
        <f t="shared" si="25"/>
        <v>1</v>
      </c>
      <c r="Q538" s="8">
        <f t="shared" si="26"/>
        <v>1</v>
      </c>
      <c r="R538" s="18">
        <f ca="1">IF($B538="Область",Параметри!$K$23,OFFSET(Параметри!$C$2,Q538,P538))</f>
        <v>10</v>
      </c>
      <c r="S538" s="8">
        <f>IF(Параметри!$R$37="RNK",IF(OR($B538="Область"),Параметри!$K$44,IF(R538&lt;Параметри!$G$42,Параметри!$K$41,IF(R538&lt;Параметри!$G$43,Параметри!$K$42,Параметри!$K$43))),IF(C538="Область",Параметри!$R$46,IF(C538="Київ",Параметри!$R$47,IF(L538&lt;Параметри!$P$41,Параметри!$R$41,IF(L538&lt;Параметри!$P$42,Параметри!$R$42,IF(L538&lt;Параметри!$P$43,Параметри!$R$43,IF(L538&lt;Параметри!$P$44,Параметри!$R$44,Параметри!$R$45)))))))</f>
        <v>0.5</v>
      </c>
      <c r="T538" s="39">
        <f ca="1">IF($B538="Область",Параметри!K$58,IF($R538&lt;Параметри!$G$54,Параметри!K$53,IF($R538&lt;Параметри!$G$55,Параметри!K$54,IF($R538&lt;Параметри!$G$56,Параметри!K$55,IF($R538&lt;Параметри!$G$57,Параметри!K$56,Параметри!K$57)))))</f>
        <v>1.7000000000000001E-2</v>
      </c>
      <c r="U538" s="39">
        <f ca="1">IF($B538="Область",Параметри!L$58,IF($R538&lt;Параметри!$G$54,Параметри!L$53,IF($R538&lt;Параметри!$G$55,Параметри!L$54,IF($R538&lt;Параметри!$G$56,Параметри!L$55,IF($R538&lt;Параметри!$G$57,Параметри!L$56,Параметри!L$57)))))</f>
        <v>4.7E-2</v>
      </c>
      <c r="V538" s="52">
        <f>Розрахунки!H538/SUM('Дані з ДІСО'!G538:I538)</f>
        <v>7.0454545454545459</v>
      </c>
      <c r="W538" s="8">
        <v>2021</v>
      </c>
    </row>
    <row r="539" spans="1:23" ht="15" hidden="1" customHeight="1" x14ac:dyDescent="0.25">
      <c r="A539" s="9">
        <v>538</v>
      </c>
      <c r="B539" s="9" t="s">
        <v>4354</v>
      </c>
      <c r="C539" s="9" t="s">
        <v>4354</v>
      </c>
      <c r="D539" s="9" t="s">
        <v>2977</v>
      </c>
      <c r="E539" s="9" t="s">
        <v>28</v>
      </c>
      <c r="F539" s="9" t="s">
        <v>1105</v>
      </c>
      <c r="G539" s="9" t="s">
        <v>3558</v>
      </c>
      <c r="H539" s="9" t="s">
        <v>1106</v>
      </c>
      <c r="I539" s="8">
        <v>3957</v>
      </c>
      <c r="J539" s="8">
        <v>3957</v>
      </c>
      <c r="K539" s="8">
        <v>262.3</v>
      </c>
      <c r="L539" s="11">
        <f t="shared" si="24"/>
        <v>1</v>
      </c>
      <c r="M539" s="12">
        <f>IF($B539="Область","",SUM('Дані з ДІСО'!J539:L539)/K539)</f>
        <v>1.6507815478459777</v>
      </c>
      <c r="N539" s="8" t="str">
        <f>IF($B539="Область","",VLOOKUP(100*J539/I539,Параметри!$B$39:$C$53,2,TRUE))</f>
        <v>1. 100%</v>
      </c>
      <c r="O539" s="8" t="str">
        <f>IF($B539="Область","",VLOOKUP(M539,Параметри!$B$21:$C$35,2,TRUE))</f>
        <v>2. 1,1-1,7</v>
      </c>
      <c r="P539" s="8">
        <f t="shared" si="25"/>
        <v>1</v>
      </c>
      <c r="Q539" s="8">
        <f t="shared" si="26"/>
        <v>2</v>
      </c>
      <c r="R539" s="18">
        <f ca="1">IF($B539="Область",Параметри!$K$23,OFFSET(Параметри!$C$2,Q539,P539))</f>
        <v>11.5</v>
      </c>
      <c r="S539" s="8">
        <f>IF(Параметри!$R$37="RNK",IF(OR($B539="Область"),Параметри!$K$44,IF(R539&lt;Параметри!$G$42,Параметри!$K$41,IF(R539&lt;Параметри!$G$43,Параметри!$K$42,Параметри!$K$43))),IF(C539="Область",Параметри!$R$46,IF(C539="Київ",Параметри!$R$47,IF(L539&lt;Параметри!$P$41,Параметри!$R$41,IF(L539&lt;Параметри!$P$42,Параметри!$R$42,IF(L539&lt;Параметри!$P$43,Параметри!$R$43,IF(L539&lt;Параметри!$P$44,Параметри!$R$44,Параметри!$R$45)))))))</f>
        <v>0.5</v>
      </c>
      <c r="T539" s="39">
        <f ca="1">IF($B539="Область",Параметри!K$58,IF($R539&lt;Параметри!$G$54,Параметри!K$53,IF($R539&lt;Параметри!$G$55,Параметри!K$54,IF($R539&lt;Параметри!$G$56,Параметри!K$55,IF($R539&lt;Параметри!$G$57,Параметри!K$56,Параметри!K$57)))))</f>
        <v>1.7000000000000001E-2</v>
      </c>
      <c r="U539" s="39">
        <f ca="1">IF($B539="Область",Параметри!L$58,IF($R539&lt;Параметри!$G$54,Параметри!L$53,IF($R539&lt;Параметри!$G$55,Параметри!L$54,IF($R539&lt;Параметри!$G$56,Параметри!L$55,IF($R539&lt;Параметри!$G$57,Параметри!L$56,Параметри!L$57)))))</f>
        <v>4.7E-2</v>
      </c>
      <c r="V539" s="52">
        <f>Розрахунки!H539/SUM('Дані з ДІСО'!G539:I539)</f>
        <v>9.6222222222222218</v>
      </c>
      <c r="W539" s="8">
        <v>2021</v>
      </c>
    </row>
    <row r="540" spans="1:23" ht="15" hidden="1" customHeight="1" x14ac:dyDescent="0.25">
      <c r="A540" s="9">
        <v>539</v>
      </c>
      <c r="B540" s="9" t="s">
        <v>4354</v>
      </c>
      <c r="C540" s="9" t="s">
        <v>4354</v>
      </c>
      <c r="D540" s="9" t="s">
        <v>2977</v>
      </c>
      <c r="E540" s="9" t="s">
        <v>28</v>
      </c>
      <c r="F540" s="9" t="s">
        <v>1107</v>
      </c>
      <c r="G540" s="9" t="s">
        <v>3559</v>
      </c>
      <c r="H540" s="9" t="s">
        <v>1108</v>
      </c>
      <c r="I540" s="8">
        <v>5938</v>
      </c>
      <c r="J540" s="8">
        <v>5938</v>
      </c>
      <c r="K540" s="8">
        <v>389.6</v>
      </c>
      <c r="L540" s="11">
        <f t="shared" si="24"/>
        <v>1</v>
      </c>
      <c r="M540" s="12">
        <f>IF($B540="Область","",SUM('Дані з ДІСО'!J540:L540)/K540)</f>
        <v>1.0959958932238192</v>
      </c>
      <c r="N540" s="8" t="str">
        <f>IF($B540="Область","",VLOOKUP(100*J540/I540,Параметри!$B$39:$C$53,2,TRUE))</f>
        <v>1. 100%</v>
      </c>
      <c r="O540" s="8" t="str">
        <f>IF($B540="Область","",VLOOKUP(M540,Параметри!$B$21:$C$35,2,TRUE))</f>
        <v>1. 0-1,1</v>
      </c>
      <c r="P540" s="8">
        <f t="shared" si="25"/>
        <v>1</v>
      </c>
      <c r="Q540" s="8">
        <f t="shared" si="26"/>
        <v>1</v>
      </c>
      <c r="R540" s="18">
        <f ca="1">IF($B540="Область",Параметри!$K$23,OFFSET(Параметри!$C$2,Q540,P540))</f>
        <v>10</v>
      </c>
      <c r="S540" s="8">
        <f>IF(Параметри!$R$37="RNK",IF(OR($B540="Область"),Параметри!$K$44,IF(R540&lt;Параметри!$G$42,Параметри!$K$41,IF(R540&lt;Параметри!$G$43,Параметри!$K$42,Параметри!$K$43))),IF(C540="Область",Параметри!$R$46,IF(C540="Київ",Параметри!$R$47,IF(L540&lt;Параметри!$P$41,Параметри!$R$41,IF(L540&lt;Параметри!$P$42,Параметри!$R$42,IF(L540&lt;Параметри!$P$43,Параметри!$R$43,IF(L540&lt;Параметри!$P$44,Параметри!$R$44,Параметри!$R$45)))))))</f>
        <v>0.5</v>
      </c>
      <c r="T540" s="39">
        <f ca="1">IF($B540="Область",Параметри!K$58,IF($R540&lt;Параметри!$G$54,Параметри!K$53,IF($R540&lt;Параметри!$G$55,Параметри!K$54,IF($R540&lt;Параметри!$G$56,Параметри!K$55,IF($R540&lt;Параметри!$G$57,Параметри!K$56,Параметри!K$57)))))</f>
        <v>1.7000000000000001E-2</v>
      </c>
      <c r="U540" s="39">
        <f ca="1">IF($B540="Область",Параметри!L$58,IF($R540&lt;Параметри!$G$54,Параметри!L$53,IF($R540&lt;Параметри!$G$55,Параметри!L$54,IF($R540&lt;Параметри!$G$56,Параметри!L$55,IF($R540&lt;Параметри!$G$57,Параметри!L$56,Параметри!L$57)))))</f>
        <v>4.7E-2</v>
      </c>
      <c r="V540" s="52">
        <f>Розрахунки!H540/SUM('Дані з ДІСО'!G540:I540)</f>
        <v>12.2</v>
      </c>
      <c r="W540" s="8">
        <v>2021</v>
      </c>
    </row>
    <row r="541" spans="1:23" ht="15" hidden="1" customHeight="1" x14ac:dyDescent="0.25">
      <c r="A541" s="9">
        <v>540</v>
      </c>
      <c r="B541" s="9" t="s">
        <v>4354</v>
      </c>
      <c r="C541" s="9" t="s">
        <v>4354</v>
      </c>
      <c r="D541" s="9" t="s">
        <v>2977</v>
      </c>
      <c r="E541" s="9" t="s">
        <v>28</v>
      </c>
      <c r="F541" s="9" t="s">
        <v>1109</v>
      </c>
      <c r="G541" s="9" t="s">
        <v>3560</v>
      </c>
      <c r="H541" s="9" t="s">
        <v>1110</v>
      </c>
      <c r="I541" s="8">
        <v>9190</v>
      </c>
      <c r="J541" s="8">
        <v>9190</v>
      </c>
      <c r="K541" s="8">
        <v>250.3</v>
      </c>
      <c r="L541" s="11">
        <f t="shared" si="24"/>
        <v>1</v>
      </c>
      <c r="M541" s="12">
        <f>IF($B541="Область","",SUM('Дані з ДІСО'!J541:L541)/K541)</f>
        <v>6.2285257690771072</v>
      </c>
      <c r="N541" s="8" t="str">
        <f>IF($B541="Область","",VLOOKUP(100*J541/I541,Параметри!$B$39:$C$53,2,TRUE))</f>
        <v>1. 100%</v>
      </c>
      <c r="O541" s="8" t="str">
        <f>IF($B541="Область","",VLOOKUP(M541,Параметри!$B$21:$C$35,2,TRUE))</f>
        <v>9. 5,6-6,4</v>
      </c>
      <c r="P541" s="8">
        <f t="shared" si="25"/>
        <v>1</v>
      </c>
      <c r="Q541" s="8">
        <f t="shared" si="26"/>
        <v>9</v>
      </c>
      <c r="R541" s="18">
        <f ca="1">IF($B541="Область",Параметри!$K$23,OFFSET(Параметри!$C$2,Q541,P541))</f>
        <v>15</v>
      </c>
      <c r="S541" s="8">
        <f>IF(Параметри!$R$37="RNK",IF(OR($B541="Область"),Параметри!$K$44,IF(R541&lt;Параметри!$G$42,Параметри!$K$41,IF(R541&lt;Параметри!$G$43,Параметри!$K$42,Параметри!$K$43))),IF(C541="Область",Параметри!$R$46,IF(C541="Київ",Параметри!$R$47,IF(L541&lt;Параметри!$P$41,Параметри!$R$41,IF(L541&lt;Параметри!$P$42,Параметри!$R$42,IF(L541&lt;Параметри!$P$43,Параметри!$R$43,IF(L541&lt;Параметри!$P$44,Параметри!$R$44,Параметри!$R$45)))))))</f>
        <v>0.5</v>
      </c>
      <c r="T541" s="39">
        <f ca="1">IF($B541="Область",Параметри!K$58,IF($R541&lt;Параметри!$G$54,Параметри!K$53,IF($R541&lt;Параметри!$G$55,Параметри!K$54,IF($R541&lt;Параметри!$G$56,Параметри!K$55,IF($R541&lt;Параметри!$G$57,Параметри!K$56,Параметри!K$57)))))</f>
        <v>1.7000000000000001E-2</v>
      </c>
      <c r="U541" s="39">
        <f ca="1">IF($B541="Область",Параметри!L$58,IF($R541&lt;Параметри!$G$54,Параметри!L$53,IF($R541&lt;Параметри!$G$55,Параметри!L$54,IF($R541&lt;Параметри!$G$56,Параметри!L$55,IF($R541&lt;Параметри!$G$57,Параметри!L$56,Параметри!L$57)))))</f>
        <v>4.7E-2</v>
      </c>
      <c r="V541" s="52">
        <f>Розрахунки!H541/SUM('Дані з ДІСО'!G541:I541)</f>
        <v>19.487500000000001</v>
      </c>
      <c r="W541" s="8">
        <v>2021</v>
      </c>
    </row>
    <row r="542" spans="1:23" ht="15" hidden="1" customHeight="1" x14ac:dyDescent="0.25">
      <c r="A542" s="9">
        <v>541</v>
      </c>
      <c r="B542" s="9" t="s">
        <v>4355</v>
      </c>
      <c r="C542" s="9" t="s">
        <v>4355</v>
      </c>
      <c r="D542" s="9" t="s">
        <v>2977</v>
      </c>
      <c r="E542" s="9" t="s">
        <v>33</v>
      </c>
      <c r="F542" s="9" t="s">
        <v>1111</v>
      </c>
      <c r="G542" s="9" t="s">
        <v>3055</v>
      </c>
      <c r="H542" s="9" t="s">
        <v>1112</v>
      </c>
      <c r="I542" s="8">
        <v>8468</v>
      </c>
      <c r="J542" s="8">
        <v>4701</v>
      </c>
      <c r="K542" s="8">
        <v>65.5</v>
      </c>
      <c r="L542" s="11">
        <f t="shared" si="24"/>
        <v>0.55514879546528106</v>
      </c>
      <c r="M542" s="12">
        <f>IF($B542="Область","",SUM('Дані з ДІСО'!J542:L542)/K542)</f>
        <v>20.274809160305342</v>
      </c>
      <c r="N542" s="8" t="str">
        <f>IF($B542="Область","",VLOOKUP(100*J542/I542,Параметри!$B$39:$C$53,2,TRUE))</f>
        <v>8. 53-56</v>
      </c>
      <c r="O542" s="8" t="str">
        <f>IF($B542="Область","",VLOOKUP(M542,Параметри!$B$21:$C$35,2,TRUE))</f>
        <v>12. 14-34,4</v>
      </c>
      <c r="P542" s="8">
        <f t="shared" si="25"/>
        <v>8</v>
      </c>
      <c r="Q542" s="8">
        <f t="shared" si="26"/>
        <v>12</v>
      </c>
      <c r="R542" s="18">
        <f ca="1">IF($B542="Область",Параметри!$K$23,OFFSET(Параметри!$C$2,Q542,P542))</f>
        <v>21</v>
      </c>
      <c r="S542" s="8">
        <f>IF(Параметри!$R$37="RNK",IF(OR($B542="Область"),Параметри!$K$44,IF(R542&lt;Параметри!$G$42,Параметри!$K$41,IF(R542&lt;Параметри!$G$43,Параметри!$K$42,Параметри!$K$43))),IF(C542="Область",Параметри!$R$46,IF(C542="Київ",Параметри!$R$47,IF(L542&lt;Параметри!$P$41,Параметри!$R$41,IF(L542&lt;Параметри!$P$42,Параметри!$R$42,IF(L542&lt;Параметри!$P$43,Параметри!$R$43,IF(L542&lt;Параметри!$P$44,Параметри!$R$44,Параметри!$R$45)))))))</f>
        <v>0.4</v>
      </c>
      <c r="T542" s="39">
        <f ca="1">IF($B542="Область",Параметри!K$58,IF($R542&lt;Параметри!$G$54,Параметри!K$53,IF($R542&lt;Параметри!$G$55,Параметри!K$54,IF($R542&lt;Параметри!$G$56,Параметри!K$55,IF($R542&lt;Параметри!$G$57,Параметри!K$56,Параметри!K$57)))))</f>
        <v>7.4999999999999997E-2</v>
      </c>
      <c r="U542" s="39">
        <f ca="1">IF($B542="Область",Параметри!L$58,IF($R542&lt;Параметри!$G$54,Параметри!L$53,IF($R542&lt;Параметри!$G$55,Параметри!L$54,IF($R542&lt;Параметри!$G$56,Параметри!L$55,IF($R542&lt;Параметри!$G$57,Параметри!L$56,Параметри!L$57)))))</f>
        <v>4.7E-2</v>
      </c>
      <c r="V542" s="52">
        <f>Розрахунки!H542/SUM('Дані з ДІСО'!G542:I542)</f>
        <v>24.145454545454545</v>
      </c>
      <c r="W542" s="8">
        <v>2021</v>
      </c>
    </row>
    <row r="543" spans="1:23" ht="15" hidden="1" customHeight="1" x14ac:dyDescent="0.25">
      <c r="A543" s="9">
        <v>542</v>
      </c>
      <c r="B543" s="9" t="s">
        <v>4354</v>
      </c>
      <c r="C543" s="9" t="s">
        <v>4354</v>
      </c>
      <c r="D543" s="9" t="s">
        <v>2977</v>
      </c>
      <c r="E543" s="9" t="s">
        <v>28</v>
      </c>
      <c r="F543" s="9" t="s">
        <v>1113</v>
      </c>
      <c r="G543" s="9" t="s">
        <v>3561</v>
      </c>
      <c r="H543" s="9" t="s">
        <v>1114</v>
      </c>
      <c r="I543" s="8">
        <v>6073</v>
      </c>
      <c r="J543" s="8">
        <v>6073</v>
      </c>
      <c r="K543" s="8">
        <v>279.7</v>
      </c>
      <c r="L543" s="11">
        <f t="shared" si="24"/>
        <v>1</v>
      </c>
      <c r="M543" s="12">
        <f>IF($B543="Область","",SUM('Дані з ДІСО'!J543:L543)/K543)</f>
        <v>3.1605291383625316</v>
      </c>
      <c r="N543" s="8" t="str">
        <f>IF($B543="Область","",VLOOKUP(100*J543/I543,Параметри!$B$39:$C$53,2,TRUE))</f>
        <v>1. 100%</v>
      </c>
      <c r="O543" s="8" t="str">
        <f>IF($B543="Область","",VLOOKUP(M543,Параметри!$B$21:$C$35,2,TRUE))</f>
        <v>5. 3-3,7</v>
      </c>
      <c r="P543" s="8">
        <f t="shared" si="25"/>
        <v>1</v>
      </c>
      <c r="Q543" s="8">
        <f t="shared" si="26"/>
        <v>5</v>
      </c>
      <c r="R543" s="18">
        <f ca="1">IF($B543="Область",Параметри!$K$23,OFFSET(Параметри!$C$2,Q543,P543))</f>
        <v>13</v>
      </c>
      <c r="S543" s="8">
        <f>IF(Параметри!$R$37="RNK",IF(OR($B543="Область"),Параметри!$K$44,IF(R543&lt;Параметри!$G$42,Параметри!$K$41,IF(R543&lt;Параметри!$G$43,Параметри!$K$42,Параметри!$K$43))),IF(C543="Область",Параметри!$R$46,IF(C543="Київ",Параметри!$R$47,IF(L543&lt;Параметри!$P$41,Параметри!$R$41,IF(L543&lt;Параметри!$P$42,Параметри!$R$42,IF(L543&lt;Параметри!$P$43,Параметри!$R$43,IF(L543&lt;Параметри!$P$44,Параметри!$R$44,Параметри!$R$45)))))))</f>
        <v>0.5</v>
      </c>
      <c r="T543" s="39">
        <f ca="1">IF($B543="Область",Параметри!K$58,IF($R543&lt;Параметри!$G$54,Параметри!K$53,IF($R543&lt;Параметри!$G$55,Параметри!K$54,IF($R543&lt;Параметри!$G$56,Параметри!K$55,IF($R543&lt;Параметри!$G$57,Параметри!K$56,Параметри!K$57)))))</f>
        <v>1.7000000000000001E-2</v>
      </c>
      <c r="U543" s="39">
        <f ca="1">IF($B543="Область",Параметри!L$58,IF($R543&lt;Параметри!$G$54,Параметри!L$53,IF($R543&lt;Параметри!$G$55,Параметри!L$54,IF($R543&lt;Параметри!$G$56,Параметри!L$55,IF($R543&lt;Параметри!$G$57,Параметри!L$56,Параметри!L$57)))))</f>
        <v>4.7E-2</v>
      </c>
      <c r="V543" s="52">
        <f>Розрахунки!H543/SUM('Дані з ДІСО'!G543:I543)</f>
        <v>11.333333333333334</v>
      </c>
      <c r="W543" s="8">
        <v>2021</v>
      </c>
    </row>
    <row r="544" spans="1:23" ht="15" hidden="1" customHeight="1" x14ac:dyDescent="0.25">
      <c r="A544" s="9">
        <v>543</v>
      </c>
      <c r="B544" s="9" t="s">
        <v>4354</v>
      </c>
      <c r="C544" s="9" t="s">
        <v>4354</v>
      </c>
      <c r="D544" s="9" t="s">
        <v>2977</v>
      </c>
      <c r="E544" s="9" t="s">
        <v>28</v>
      </c>
      <c r="F544" s="9" t="s">
        <v>1115</v>
      </c>
      <c r="G544" s="9" t="s">
        <v>3562</v>
      </c>
      <c r="H544" s="9" t="s">
        <v>1116</v>
      </c>
      <c r="I544" s="8">
        <v>25392</v>
      </c>
      <c r="J544" s="8">
        <v>25392</v>
      </c>
      <c r="K544" s="8">
        <v>151.30000000000001</v>
      </c>
      <c r="L544" s="11">
        <f t="shared" si="24"/>
        <v>1</v>
      </c>
      <c r="M544" s="12">
        <f>IF($B544="Область","",SUM('Дані з ДІСО'!J544:L544)/K544)</f>
        <v>25.194976867151354</v>
      </c>
      <c r="N544" s="8" t="str">
        <f>IF($B544="Область","",VLOOKUP(100*J544/I544,Параметри!$B$39:$C$53,2,TRUE))</f>
        <v>1. 100%</v>
      </c>
      <c r="O544" s="8" t="str">
        <f>IF($B544="Область","",VLOOKUP(M544,Параметри!$B$21:$C$35,2,TRUE))</f>
        <v>12. 14-34,4</v>
      </c>
      <c r="P544" s="8">
        <f t="shared" si="25"/>
        <v>1</v>
      </c>
      <c r="Q544" s="8">
        <f t="shared" si="26"/>
        <v>12</v>
      </c>
      <c r="R544" s="18">
        <f ca="1">IF($B544="Область",Параметри!$K$23,OFFSET(Параметри!$C$2,Q544,P544))</f>
        <v>19.5</v>
      </c>
      <c r="S544" s="8">
        <f>IF(Параметри!$R$37="RNK",IF(OR($B544="Область"),Параметри!$K$44,IF(R544&lt;Параметри!$G$42,Параметри!$K$41,IF(R544&lt;Параметри!$G$43,Параметри!$K$42,Параметри!$K$43))),IF(C544="Область",Параметри!$R$46,IF(C544="Київ",Параметри!$R$47,IF(L544&lt;Параметри!$P$41,Параметри!$R$41,IF(L544&lt;Параметри!$P$42,Параметри!$R$42,IF(L544&lt;Параметри!$P$43,Параметри!$R$43,IF(L544&lt;Параметри!$P$44,Параметри!$R$44,Параметри!$R$45)))))))</f>
        <v>0.5</v>
      </c>
      <c r="T544" s="39">
        <f ca="1">IF($B544="Область",Параметри!K$58,IF($R544&lt;Параметри!$G$54,Параметри!K$53,IF($R544&lt;Параметри!$G$55,Параметри!K$54,IF($R544&lt;Параметри!$G$56,Параметри!K$55,IF($R544&lt;Параметри!$G$57,Параметри!K$56,Параметри!K$57)))))</f>
        <v>1.7000000000000001E-2</v>
      </c>
      <c r="U544" s="39">
        <f ca="1">IF($B544="Область",Параметри!L$58,IF($R544&lt;Параметри!$G$54,Параметри!L$53,IF($R544&lt;Параметри!$G$55,Параметри!L$54,IF($R544&lt;Параметри!$G$56,Параметри!L$55,IF($R544&lt;Параметри!$G$57,Параметри!L$56,Параметри!L$57)))))</f>
        <v>4.7E-2</v>
      </c>
      <c r="V544" s="52">
        <f>Розрахунки!H544/SUM('Дані з ДІСО'!G544:I544)</f>
        <v>25.583892617449663</v>
      </c>
      <c r="W544" s="8">
        <v>2021</v>
      </c>
    </row>
    <row r="545" spans="1:23" ht="15" hidden="1" customHeight="1" x14ac:dyDescent="0.25">
      <c r="A545" s="9">
        <v>544</v>
      </c>
      <c r="B545" s="9" t="s">
        <v>2950</v>
      </c>
      <c r="C545" s="9" t="s">
        <v>4353</v>
      </c>
      <c r="D545" s="9" t="s">
        <v>2977</v>
      </c>
      <c r="E545" s="9" t="s">
        <v>82</v>
      </c>
      <c r="F545" s="9" t="s">
        <v>1117</v>
      </c>
      <c r="G545" s="9" t="s">
        <v>3563</v>
      </c>
      <c r="H545" s="9" t="s">
        <v>1118</v>
      </c>
      <c r="I545" s="8">
        <v>218981</v>
      </c>
      <c r="J545" s="8">
        <v>8518</v>
      </c>
      <c r="K545" s="8">
        <v>394.7</v>
      </c>
      <c r="L545" s="11">
        <f t="shared" si="24"/>
        <v>3.8898351911809702E-2</v>
      </c>
      <c r="M545" s="12">
        <f>IF($B545="Область","",SUM('Дані з ДІСО'!J545:L545)/K545)</f>
        <v>55.482645046871042</v>
      </c>
      <c r="N545" s="8" t="str">
        <f>IF($B545="Область","",VLOOKUP(100*J545/I545,Параметри!$B$39:$C$53,2,TRUE))</f>
        <v>15. 0-6</v>
      </c>
      <c r="O545" s="8" t="str">
        <f>IF($B545="Область","",VLOOKUP(M545,Параметри!$B$21:$C$35,2,TRUE))</f>
        <v>14. 43-89</v>
      </c>
      <c r="P545" s="8">
        <f t="shared" si="25"/>
        <v>15</v>
      </c>
      <c r="Q545" s="8">
        <f t="shared" si="26"/>
        <v>14</v>
      </c>
      <c r="R545" s="18">
        <f ca="1">IF($B545="Область",Параметри!$K$23,OFFSET(Параметри!$C$2,Q545,P545))</f>
        <v>27</v>
      </c>
      <c r="S545" s="8">
        <f>IF(Параметри!$R$37="RNK",IF(OR($B545="Область"),Параметри!$K$44,IF(R545&lt;Параметри!$G$42,Параметри!$K$41,IF(R545&lt;Параметри!$G$43,Параметри!$K$42,Параметри!$K$43))),IF(C545="Область",Параметри!$R$46,IF(C545="Київ",Параметри!$R$47,IF(L545&lt;Параметри!$P$41,Параметри!$R$41,IF(L545&lt;Параметри!$P$42,Параметри!$R$42,IF(L545&lt;Параметри!$P$43,Параметри!$R$43,IF(L545&lt;Параметри!$P$44,Параметри!$R$44,Параметри!$R$45)))))))</f>
        <v>0.2</v>
      </c>
      <c r="T545" s="39">
        <f ca="1">IF($B545="Область",Параметри!K$58,IF($R545&lt;Параметри!$G$54,Параметри!K$53,IF($R545&lt;Параметри!$G$55,Параметри!K$54,IF($R545&lt;Параметри!$G$56,Параметри!K$55,IF($R545&lt;Параметри!$G$57,Параметри!K$56,Параметри!K$57)))))</f>
        <v>0.15</v>
      </c>
      <c r="U545" s="39">
        <f ca="1">IF($B545="Область",Параметри!L$58,IF($R545&lt;Параметри!$G$54,Параметри!L$53,IF($R545&lt;Параметри!$G$55,Параметри!L$54,IF($R545&lt;Параметри!$G$56,Параметри!L$55,IF($R545&lt;Параметри!$G$57,Параметри!L$56,Параметри!L$57)))))</f>
        <v>0.10100000000000001</v>
      </c>
      <c r="V545" s="52">
        <f>Розрахунки!H545/SUM('Дані з ДІСО'!G545:I545)</f>
        <v>27.102722772277229</v>
      </c>
      <c r="W545" s="8" t="s">
        <v>2950</v>
      </c>
    </row>
    <row r="546" spans="1:23" ht="15" hidden="1" customHeight="1" x14ac:dyDescent="0.25">
      <c r="A546" s="9">
        <v>545</v>
      </c>
      <c r="B546" s="9" t="s">
        <v>2950</v>
      </c>
      <c r="C546" s="9" t="s">
        <v>4353</v>
      </c>
      <c r="D546" s="9" t="s">
        <v>2977</v>
      </c>
      <c r="E546" s="9" t="s">
        <v>82</v>
      </c>
      <c r="F546" s="9" t="s">
        <v>1119</v>
      </c>
      <c r="G546" s="9" t="s">
        <v>3564</v>
      </c>
      <c r="H546" s="9" t="s">
        <v>1120</v>
      </c>
      <c r="I546" s="8">
        <v>80765</v>
      </c>
      <c r="J546" s="8">
        <v>17091</v>
      </c>
      <c r="K546" s="8">
        <v>527.70000000000005</v>
      </c>
      <c r="L546" s="11">
        <f t="shared" si="24"/>
        <v>0.21161394168265957</v>
      </c>
      <c r="M546" s="12">
        <f>IF($B546="Область","",SUM('Дані з ДІСО'!J546:L546)/K546)</f>
        <v>22.376350198976688</v>
      </c>
      <c r="N546" s="8" t="str">
        <f>IF($B546="Область","",VLOOKUP(100*J546/I546,Параметри!$B$39:$C$53,2,TRUE))</f>
        <v>13. 17-23</v>
      </c>
      <c r="O546" s="8" t="str">
        <f>IF($B546="Область","",VLOOKUP(M546,Параметри!$B$21:$C$35,2,TRUE))</f>
        <v>12. 14-34,4</v>
      </c>
      <c r="P546" s="8">
        <f t="shared" si="25"/>
        <v>13</v>
      </c>
      <c r="Q546" s="8">
        <f t="shared" si="26"/>
        <v>12</v>
      </c>
      <c r="R546" s="18">
        <f ca="1">IF($B546="Область",Параметри!$K$23,OFFSET(Параметри!$C$2,Q546,P546))</f>
        <v>23</v>
      </c>
      <c r="S546" s="8">
        <f>IF(Параметри!$R$37="RNK",IF(OR($B546="Область"),Параметри!$K$44,IF(R546&lt;Параметри!$G$42,Параметри!$K$41,IF(R546&lt;Параметри!$G$43,Параметри!$K$42,Параметри!$K$43))),IF(C546="Область",Параметри!$R$46,IF(C546="Київ",Параметри!$R$47,IF(L546&lt;Параметри!$P$41,Параметри!$R$41,IF(L546&lt;Параметри!$P$42,Параметри!$R$42,IF(L546&lt;Параметри!$P$43,Параметри!$R$43,IF(L546&lt;Параметри!$P$44,Параметри!$R$44,Параметри!$R$45)))))))</f>
        <v>0.3</v>
      </c>
      <c r="T546" s="39">
        <f ca="1">IF($B546="Область",Параметри!K$58,IF($R546&lt;Параметри!$G$54,Параметри!K$53,IF($R546&lt;Параметри!$G$55,Параметри!K$54,IF($R546&lt;Параметри!$G$56,Параметри!K$55,IF($R546&lt;Параметри!$G$57,Параметри!K$56,Параметри!K$57)))))</f>
        <v>0.1</v>
      </c>
      <c r="U546" s="39">
        <f ca="1">IF($B546="Область",Параметри!L$58,IF($R546&lt;Параметри!$G$54,Параметри!L$53,IF($R546&lt;Параметри!$G$55,Параметри!L$54,IF($R546&lt;Параметри!$G$56,Параметри!L$55,IF($R546&lt;Параметри!$G$57,Параметри!L$56,Параметри!L$57)))))</f>
        <v>4.7E-2</v>
      </c>
      <c r="V546" s="52">
        <f>Розрахунки!H546/SUM('Дані з ДІСО'!G546:I546)</f>
        <v>26.897494305239182</v>
      </c>
      <c r="W546" s="8" t="s">
        <v>2950</v>
      </c>
    </row>
    <row r="547" spans="1:23" ht="15" hidden="1" customHeight="1" x14ac:dyDescent="0.25">
      <c r="A547" s="9">
        <v>546</v>
      </c>
      <c r="B547" s="9" t="s">
        <v>4354</v>
      </c>
      <c r="C547" s="9" t="s">
        <v>4354</v>
      </c>
      <c r="D547" s="9" t="s">
        <v>2977</v>
      </c>
      <c r="E547" s="9" t="s">
        <v>28</v>
      </c>
      <c r="F547" s="9" t="s">
        <v>1121</v>
      </c>
      <c r="G547" s="9" t="s">
        <v>3565</v>
      </c>
      <c r="H547" s="9" t="s">
        <v>1122</v>
      </c>
      <c r="I547" s="8">
        <v>21894</v>
      </c>
      <c r="J547" s="8">
        <v>21894</v>
      </c>
      <c r="K547" s="8">
        <v>38.9</v>
      </c>
      <c r="L547" s="11">
        <f t="shared" si="24"/>
        <v>1</v>
      </c>
      <c r="M547" s="12">
        <f>IF($B547="Область","",SUM('Дані з ДІСО'!J547:L547)/K547)</f>
        <v>144.7814910025707</v>
      </c>
      <c r="N547" s="8" t="str">
        <f>IF($B547="Область","",VLOOKUP(100*J547/I547,Параметри!$B$39:$C$53,2,TRUE))</f>
        <v>1. 100%</v>
      </c>
      <c r="O547" s="8" t="str">
        <f>IF($B547="Область","",VLOOKUP(M547,Параметри!$B$21:$C$35,2,TRUE))</f>
        <v>15. 89-</v>
      </c>
      <c r="P547" s="8">
        <f t="shared" si="25"/>
        <v>1</v>
      </c>
      <c r="Q547" s="8">
        <f t="shared" si="26"/>
        <v>15</v>
      </c>
      <c r="R547" s="18">
        <f ca="1">IF($B547="Область",Параметри!$K$23,OFFSET(Параметри!$C$2,Q547,P547))</f>
        <v>27.5</v>
      </c>
      <c r="S547" s="8">
        <f>IF(Параметри!$R$37="RNK",IF(OR($B547="Область"),Параметри!$K$44,IF(R547&lt;Параметри!$G$42,Параметри!$K$41,IF(R547&lt;Параметри!$G$43,Параметри!$K$42,Параметри!$K$43))),IF(C547="Область",Параметри!$R$46,IF(C547="Київ",Параметри!$R$47,IF(L547&lt;Параметри!$P$41,Параметри!$R$41,IF(L547&lt;Параметри!$P$42,Параметри!$R$42,IF(L547&lt;Параметри!$P$43,Параметри!$R$43,IF(L547&lt;Параметри!$P$44,Параметри!$R$44,Параметри!$R$45)))))))</f>
        <v>0.5</v>
      </c>
      <c r="T547" s="39">
        <f ca="1">IF($B547="Область",Параметри!K$58,IF($R547&lt;Параметри!$G$54,Параметри!K$53,IF($R547&lt;Параметри!$G$55,Параметри!K$54,IF($R547&lt;Параметри!$G$56,Параметри!K$55,IF($R547&lt;Параметри!$G$57,Параметри!K$56,Параметри!K$57)))))</f>
        <v>0.15</v>
      </c>
      <c r="U547" s="39">
        <f ca="1">IF($B547="Область",Параметри!L$58,IF($R547&lt;Параметри!$G$54,Параметри!L$53,IF($R547&lt;Параметри!$G$55,Параметри!L$54,IF($R547&lt;Параметри!$G$56,Параметри!L$55,IF($R547&lt;Параметри!$G$57,Параметри!L$56,Параметри!L$57)))))</f>
        <v>0.10100000000000001</v>
      </c>
      <c r="V547" s="52">
        <f>Розрахунки!H547/SUM('Дані з ДІСО'!G547:I547)</f>
        <v>30.945054945054945</v>
      </c>
      <c r="W547" s="8">
        <v>2021</v>
      </c>
    </row>
    <row r="548" spans="1:23" ht="15" hidden="1" customHeight="1" x14ac:dyDescent="0.25">
      <c r="A548" s="9">
        <v>547</v>
      </c>
      <c r="B548" s="9" t="s">
        <v>2951</v>
      </c>
      <c r="C548" s="9" t="s">
        <v>4353</v>
      </c>
      <c r="D548" s="9" t="s">
        <v>2977</v>
      </c>
      <c r="E548" s="9" t="s">
        <v>25</v>
      </c>
      <c r="F548" s="9" t="s">
        <v>1123</v>
      </c>
      <c r="G548" s="9" t="s">
        <v>3566</v>
      </c>
      <c r="H548" s="9" t="s">
        <v>1124</v>
      </c>
      <c r="I548" s="8">
        <v>53620</v>
      </c>
      <c r="J548" s="8">
        <v>18308</v>
      </c>
      <c r="K548" s="8">
        <v>208</v>
      </c>
      <c r="L548" s="11">
        <f t="shared" si="24"/>
        <v>0.34143976128310333</v>
      </c>
      <c r="M548" s="12">
        <f>IF($B548="Область","",SUM('Дані з ДІСО'!J548:L548)/K548)</f>
        <v>39.759615384615387</v>
      </c>
      <c r="N548" s="8" t="str">
        <f>IF($B548="Область","",VLOOKUP(100*J548/I548,Параметри!$B$39:$C$53,2,TRUE))</f>
        <v>11. 25-46</v>
      </c>
      <c r="O548" s="8" t="str">
        <f>IF($B548="Область","",VLOOKUP(M548,Параметри!$B$21:$C$35,2,TRUE))</f>
        <v>13. 34,4-43</v>
      </c>
      <c r="P548" s="8">
        <f t="shared" si="25"/>
        <v>11</v>
      </c>
      <c r="Q548" s="8">
        <f t="shared" si="26"/>
        <v>13</v>
      </c>
      <c r="R548" s="18">
        <f ca="1">IF($B548="Область",Параметри!$K$23,OFFSET(Параметри!$C$2,Q548,P548))</f>
        <v>24</v>
      </c>
      <c r="S548" s="8">
        <f>IF(Параметри!$R$37="RNK",IF(OR($B548="Область"),Параметри!$K$44,IF(R548&lt;Параметри!$G$42,Параметри!$K$41,IF(R548&lt;Параметри!$G$43,Параметри!$K$42,Параметри!$K$43))),IF(C548="Область",Параметри!$R$46,IF(C548="Київ",Параметри!$R$47,IF(L548&lt;Параметри!$P$41,Параметри!$R$41,IF(L548&lt;Параметри!$P$42,Параметри!$R$42,IF(L548&lt;Параметри!$P$43,Параметри!$R$43,IF(L548&lt;Параметри!$P$44,Параметри!$R$44,Параметри!$R$45)))))))</f>
        <v>0.3</v>
      </c>
      <c r="T548" s="39">
        <f ca="1">IF($B548="Область",Параметри!K$58,IF($R548&lt;Параметри!$G$54,Параметри!K$53,IF($R548&lt;Параметри!$G$55,Параметри!K$54,IF($R548&lt;Параметри!$G$56,Параметри!K$55,IF($R548&lt;Параметри!$G$57,Параметри!K$56,Параметри!K$57)))))</f>
        <v>0.1</v>
      </c>
      <c r="U548" s="39">
        <f ca="1">IF($B548="Область",Параметри!L$58,IF($R548&lt;Параметри!$G$54,Параметри!L$53,IF($R548&lt;Параметри!$G$55,Параметри!L$54,IF($R548&lt;Параметри!$G$56,Параметри!L$55,IF($R548&lt;Параметри!$G$57,Параметри!L$56,Параметри!L$57)))))</f>
        <v>4.7E-2</v>
      </c>
      <c r="V548" s="52">
        <f>Розрахунки!H548/SUM('Дані з ДІСО'!G548:I548)</f>
        <v>25.603715170278637</v>
      </c>
      <c r="W548" s="8">
        <v>2021</v>
      </c>
    </row>
    <row r="549" spans="1:23" ht="15" hidden="1" customHeight="1" x14ac:dyDescent="0.25">
      <c r="A549" s="9">
        <v>548</v>
      </c>
      <c r="B549" s="9" t="s">
        <v>2950</v>
      </c>
      <c r="C549" s="9" t="s">
        <v>4353</v>
      </c>
      <c r="D549" s="9" t="s">
        <v>2977</v>
      </c>
      <c r="E549" s="9" t="s">
        <v>82</v>
      </c>
      <c r="F549" s="9" t="s">
        <v>1125</v>
      </c>
      <c r="G549" s="9" t="s">
        <v>3567</v>
      </c>
      <c r="H549" s="9" t="s">
        <v>1126</v>
      </c>
      <c r="I549" s="8">
        <v>119573</v>
      </c>
      <c r="J549" s="8">
        <v>10100</v>
      </c>
      <c r="K549" s="8">
        <v>122.9</v>
      </c>
      <c r="L549" s="11">
        <f t="shared" si="24"/>
        <v>8.4467229223988693E-2</v>
      </c>
      <c r="M549" s="12">
        <f>IF($B549="Область","",SUM('Дані з ДІСО'!J549:L549)/K549)</f>
        <v>143.78356387306752</v>
      </c>
      <c r="N549" s="8" t="str">
        <f>IF($B549="Область","",VLOOKUP(100*J549/I549,Параметри!$B$39:$C$53,2,TRUE))</f>
        <v>14. 6-17</v>
      </c>
      <c r="O549" s="8" t="str">
        <f>IF($B549="Область","",VLOOKUP(M549,Параметри!$B$21:$C$35,2,TRUE))</f>
        <v>15. 89-</v>
      </c>
      <c r="P549" s="8">
        <f t="shared" si="25"/>
        <v>14</v>
      </c>
      <c r="Q549" s="8">
        <f t="shared" si="26"/>
        <v>15</v>
      </c>
      <c r="R549" s="18">
        <f ca="1">IF($B549="Область",Параметри!$K$23,OFFSET(Параметри!$C$2,Q549,P549))</f>
        <v>27.5</v>
      </c>
      <c r="S549" s="8">
        <f>IF(Параметри!$R$37="RNK",IF(OR($B549="Область"),Параметри!$K$44,IF(R549&lt;Параметри!$G$42,Параметри!$K$41,IF(R549&lt;Параметри!$G$43,Параметри!$K$42,Параметри!$K$43))),IF(C549="Область",Параметри!$R$46,IF(C549="Київ",Параметри!$R$47,IF(L549&lt;Параметри!$P$41,Параметри!$R$41,IF(L549&lt;Параметри!$P$42,Параметри!$R$42,IF(L549&lt;Параметри!$P$43,Параметри!$R$43,IF(L549&lt;Параметри!$P$44,Параметри!$R$44,Параметри!$R$45)))))))</f>
        <v>0.2</v>
      </c>
      <c r="T549" s="39">
        <f ca="1">IF($B549="Область",Параметри!K$58,IF($R549&lt;Параметри!$G$54,Параметри!K$53,IF($R549&lt;Параметри!$G$55,Параметри!K$54,IF($R549&lt;Параметри!$G$56,Параметри!K$55,IF($R549&lt;Параметри!$G$57,Параметри!K$56,Параметри!K$57)))))</f>
        <v>0.15</v>
      </c>
      <c r="U549" s="39">
        <f ca="1">IF($B549="Область",Параметри!L$58,IF($R549&lt;Параметри!$G$54,Параметри!L$53,IF($R549&lt;Параметри!$G$55,Параметри!L$54,IF($R549&lt;Параметри!$G$56,Параметри!L$55,IF($R549&lt;Параметри!$G$57,Параметри!L$56,Параметри!L$57)))))</f>
        <v>0.10100000000000001</v>
      </c>
      <c r="V549" s="52">
        <f>Розрахунки!H549/SUM('Дані з ДІСО'!G549:I549)</f>
        <v>28.968852459016393</v>
      </c>
      <c r="W549" s="8" t="s">
        <v>2950</v>
      </c>
    </row>
    <row r="550" spans="1:23" ht="15" hidden="1" customHeight="1" x14ac:dyDescent="0.25">
      <c r="A550" s="9">
        <v>549</v>
      </c>
      <c r="B550" s="9" t="s">
        <v>2950</v>
      </c>
      <c r="C550" s="9" t="s">
        <v>4353</v>
      </c>
      <c r="D550" s="9" t="s">
        <v>2977</v>
      </c>
      <c r="E550" s="9" t="s">
        <v>82</v>
      </c>
      <c r="F550" s="9" t="s">
        <v>1127</v>
      </c>
      <c r="G550" s="9" t="s">
        <v>3189</v>
      </c>
      <c r="H550" s="9" t="s">
        <v>1128</v>
      </c>
      <c r="I550" s="8">
        <v>45406</v>
      </c>
      <c r="J550" s="8">
        <v>8096</v>
      </c>
      <c r="K550" s="8">
        <v>356.7</v>
      </c>
      <c r="L550" s="11">
        <f t="shared" si="24"/>
        <v>0.17830242699202747</v>
      </c>
      <c r="M550" s="12">
        <f>IF($B550="Область","",SUM('Дані з ДІСО'!J550:L550)/K550)</f>
        <v>17.165685449957948</v>
      </c>
      <c r="N550" s="8" t="str">
        <f>IF($B550="Область","",VLOOKUP(100*J550/I550,Параметри!$B$39:$C$53,2,TRUE))</f>
        <v>13. 17-23</v>
      </c>
      <c r="O550" s="8" t="str">
        <f>IF($B550="Область","",VLOOKUP(M550,Параметри!$B$21:$C$35,2,TRUE))</f>
        <v>12. 14-34,4</v>
      </c>
      <c r="P550" s="8">
        <f t="shared" si="25"/>
        <v>13</v>
      </c>
      <c r="Q550" s="8">
        <f t="shared" si="26"/>
        <v>12</v>
      </c>
      <c r="R550" s="18">
        <f ca="1">IF($B550="Область",Параметри!$K$23,OFFSET(Параметри!$C$2,Q550,P550))</f>
        <v>23</v>
      </c>
      <c r="S550" s="8">
        <f>IF(Параметри!$R$37="RNK",IF(OR($B550="Область"),Параметри!$K$44,IF(R550&lt;Параметри!$G$42,Параметри!$K$41,IF(R550&lt;Параметри!$G$43,Параметри!$K$42,Параметри!$K$43))),IF(C550="Область",Параметри!$R$46,IF(C550="Київ",Параметри!$R$47,IF(L550&lt;Параметри!$P$41,Параметри!$R$41,IF(L550&lt;Параметри!$P$42,Параметри!$R$42,IF(L550&lt;Параметри!$P$43,Параметри!$R$43,IF(L550&lt;Параметри!$P$44,Параметри!$R$44,Параметри!$R$45)))))))</f>
        <v>0.2</v>
      </c>
      <c r="T550" s="39">
        <f ca="1">IF($B550="Область",Параметри!K$58,IF($R550&lt;Параметри!$G$54,Параметри!K$53,IF($R550&lt;Параметри!$G$55,Параметри!K$54,IF($R550&lt;Параметри!$G$56,Параметри!K$55,IF($R550&lt;Параметри!$G$57,Параметри!K$56,Параметри!K$57)))))</f>
        <v>0.1</v>
      </c>
      <c r="U550" s="39">
        <f ca="1">IF($B550="Область",Параметри!L$58,IF($R550&lt;Параметри!$G$54,Параметри!L$53,IF($R550&lt;Параметри!$G$55,Параметри!L$54,IF($R550&lt;Параметри!$G$56,Параметри!L$55,IF($R550&lt;Параметри!$G$57,Параметри!L$56,Параметри!L$57)))))</f>
        <v>4.7E-2</v>
      </c>
      <c r="V550" s="52">
        <f>Розрахунки!H550/SUM('Дані з ДІСО'!G550:I550)</f>
        <v>21.186851211072664</v>
      </c>
      <c r="W550" s="8" t="s">
        <v>2950</v>
      </c>
    </row>
    <row r="551" spans="1:23" ht="15" hidden="1" customHeight="1" x14ac:dyDescent="0.25">
      <c r="A551" s="9">
        <v>550</v>
      </c>
      <c r="B551" s="9" t="s">
        <v>2951</v>
      </c>
      <c r="C551" s="9" t="s">
        <v>4353</v>
      </c>
      <c r="D551" s="9" t="s">
        <v>2977</v>
      </c>
      <c r="E551" s="9" t="s">
        <v>25</v>
      </c>
      <c r="F551" s="9" t="s">
        <v>1129</v>
      </c>
      <c r="G551" s="9" t="s">
        <v>3568</v>
      </c>
      <c r="H551" s="9" t="s">
        <v>1130</v>
      </c>
      <c r="I551" s="8">
        <v>33276</v>
      </c>
      <c r="J551" s="8">
        <v>880</v>
      </c>
      <c r="K551" s="8">
        <v>95.6</v>
      </c>
      <c r="L551" s="11">
        <f t="shared" si="24"/>
        <v>2.644548623632648E-2</v>
      </c>
      <c r="M551" s="12">
        <f>IF($B551="Область","",SUM('Дані з ДІСО'!J551:L551)/K551)</f>
        <v>52.322175732217573</v>
      </c>
      <c r="N551" s="8" t="str">
        <f>IF($B551="Область","",VLOOKUP(100*J551/I551,Параметри!$B$39:$C$53,2,TRUE))</f>
        <v>15. 0-6</v>
      </c>
      <c r="O551" s="8" t="str">
        <f>IF($B551="Область","",VLOOKUP(M551,Параметри!$B$21:$C$35,2,TRUE))</f>
        <v>14. 43-89</v>
      </c>
      <c r="P551" s="8">
        <f t="shared" si="25"/>
        <v>15</v>
      </c>
      <c r="Q551" s="8">
        <f t="shared" si="26"/>
        <v>14</v>
      </c>
      <c r="R551" s="18">
        <f ca="1">IF($B551="Область",Параметри!$K$23,OFFSET(Параметри!$C$2,Q551,P551))</f>
        <v>27</v>
      </c>
      <c r="S551" s="8">
        <f>IF(Параметри!$R$37="RNK",IF(OR($B551="Область"),Параметри!$K$44,IF(R551&lt;Параметри!$G$42,Параметри!$K$41,IF(R551&lt;Параметри!$G$43,Параметри!$K$42,Параметри!$K$43))),IF(C551="Область",Параметри!$R$46,IF(C551="Київ",Параметри!$R$47,IF(L551&lt;Параметри!$P$41,Параметри!$R$41,IF(L551&lt;Параметри!$P$42,Параметри!$R$42,IF(L551&lt;Параметри!$P$43,Параметри!$R$43,IF(L551&lt;Параметри!$P$44,Параметри!$R$44,Параметри!$R$45)))))))</f>
        <v>0.2</v>
      </c>
      <c r="T551" s="39">
        <f ca="1">IF($B551="Область",Параметри!K$58,IF($R551&lt;Параметри!$G$54,Параметри!K$53,IF($R551&lt;Параметри!$G$55,Параметри!K$54,IF($R551&lt;Параметри!$G$56,Параметри!K$55,IF($R551&lt;Параметри!$G$57,Параметри!K$56,Параметри!K$57)))))</f>
        <v>0.15</v>
      </c>
      <c r="U551" s="39">
        <f ca="1">IF($B551="Область",Параметри!L$58,IF($R551&lt;Параметри!$G$54,Параметри!L$53,IF($R551&lt;Параметри!$G$55,Параметри!L$54,IF($R551&lt;Параметри!$G$56,Параметри!L$55,IF($R551&lt;Параметри!$G$57,Параметри!L$56,Параметри!L$57)))))</f>
        <v>0.10100000000000001</v>
      </c>
      <c r="V551" s="52">
        <f>Розрахунки!H551/SUM('Дані з ДІСО'!G551:I551)</f>
        <v>28.913294797687861</v>
      </c>
      <c r="W551" s="8">
        <v>2021</v>
      </c>
    </row>
    <row r="552" spans="1:23" ht="15" hidden="1" customHeight="1" x14ac:dyDescent="0.25">
      <c r="A552" s="9">
        <v>551</v>
      </c>
      <c r="B552" s="9" t="s">
        <v>2951</v>
      </c>
      <c r="C552" s="9" t="s">
        <v>4353</v>
      </c>
      <c r="D552" s="9" t="s">
        <v>2977</v>
      </c>
      <c r="E552" s="9" t="s">
        <v>25</v>
      </c>
      <c r="F552" s="9" t="s">
        <v>1131</v>
      </c>
      <c r="G552" s="9" t="s">
        <v>3569</v>
      </c>
      <c r="H552" s="9" t="s">
        <v>1132</v>
      </c>
      <c r="I552" s="8">
        <v>48357</v>
      </c>
      <c r="J552" s="8">
        <v>5877</v>
      </c>
      <c r="K552" s="8">
        <v>17.7</v>
      </c>
      <c r="L552" s="11">
        <f t="shared" si="24"/>
        <v>0.12153359389540294</v>
      </c>
      <c r="M552" s="12">
        <f>IF($B552="Область","",SUM('Дані з ДІСО'!J552:L552)/K552)</f>
        <v>490.96045197740114</v>
      </c>
      <c r="N552" s="8" t="str">
        <f>IF($B552="Область","",VLOOKUP(100*J552/I552,Параметри!$B$39:$C$53,2,TRUE))</f>
        <v>14. 6-17</v>
      </c>
      <c r="O552" s="8" t="str">
        <f>IF($B552="Область","",VLOOKUP(M552,Параметри!$B$21:$C$35,2,TRUE))</f>
        <v>15. 89-</v>
      </c>
      <c r="P552" s="8">
        <f t="shared" si="25"/>
        <v>14</v>
      </c>
      <c r="Q552" s="8">
        <f t="shared" si="26"/>
        <v>15</v>
      </c>
      <c r="R552" s="18">
        <f ca="1">IF($B552="Область",Параметри!$K$23,OFFSET(Параметри!$C$2,Q552,P552))</f>
        <v>27.5</v>
      </c>
      <c r="S552" s="8">
        <f>IF(Параметри!$R$37="RNK",IF(OR($B552="Область"),Параметри!$K$44,IF(R552&lt;Параметри!$G$42,Параметри!$K$41,IF(R552&lt;Параметри!$G$43,Параметри!$K$42,Параметри!$K$43))),IF(C552="Область",Параметри!$R$46,IF(C552="Київ",Параметри!$R$47,IF(L552&lt;Параметри!$P$41,Параметри!$R$41,IF(L552&lt;Параметри!$P$42,Параметри!$R$42,IF(L552&lt;Параметри!$P$43,Параметри!$R$43,IF(L552&lt;Параметри!$P$44,Параметри!$R$44,Параметри!$R$45)))))))</f>
        <v>0.2</v>
      </c>
      <c r="T552" s="39">
        <f ca="1">IF($B552="Область",Параметри!K$58,IF($R552&lt;Параметри!$G$54,Параметри!K$53,IF($R552&lt;Параметри!$G$55,Параметри!K$54,IF($R552&lt;Параметри!$G$56,Параметри!K$55,IF($R552&lt;Параметри!$G$57,Параметри!K$56,Параметри!K$57)))))</f>
        <v>0.15</v>
      </c>
      <c r="U552" s="39">
        <f ca="1">IF($B552="Область",Параметри!L$58,IF($R552&lt;Параметри!$G$54,Параметри!L$53,IF($R552&lt;Параметри!$G$55,Параметри!L$54,IF($R552&lt;Параметри!$G$56,Параметри!L$55,IF($R552&lt;Параметри!$G$57,Параметри!L$56,Параметри!L$57)))))</f>
        <v>0.10100000000000001</v>
      </c>
      <c r="V552" s="52">
        <f>Розрахунки!H552/SUM('Дані з ДІСО'!G552:I552)</f>
        <v>30.173611111111111</v>
      </c>
      <c r="W552" s="8">
        <v>2021</v>
      </c>
    </row>
    <row r="553" spans="1:23" ht="15" customHeight="1" x14ac:dyDescent="0.25">
      <c r="A553" s="9">
        <v>552</v>
      </c>
      <c r="B553" s="9" t="s">
        <v>4355</v>
      </c>
      <c r="C553" s="9" t="s">
        <v>4355</v>
      </c>
      <c r="D553" s="9" t="s">
        <v>2977</v>
      </c>
      <c r="E553" s="9" t="s">
        <v>33</v>
      </c>
      <c r="F553" s="9" t="s">
        <v>1133</v>
      </c>
      <c r="G553" s="9" t="s">
        <v>3570</v>
      </c>
      <c r="H553" s="9" t="s">
        <v>1134</v>
      </c>
      <c r="I553" s="8">
        <v>15670</v>
      </c>
      <c r="J553" s="8">
        <v>9852</v>
      </c>
      <c r="K553" s="8">
        <v>619.70000000000005</v>
      </c>
      <c r="L553" s="11">
        <f t="shared" si="24"/>
        <v>0.62871729419272493</v>
      </c>
      <c r="M553" s="12">
        <f>IF($B553="Область","",SUM('Дані з ДІСО'!J553:L553)/K553)</f>
        <v>2.7093755042762626</v>
      </c>
      <c r="N553" s="8" t="str">
        <f>IF($B553="Область","",VLOOKUP(100*J553/I553,Параметри!$B$39:$C$53,2,TRUE))</f>
        <v>5. 60-65</v>
      </c>
      <c r="O553" s="8" t="str">
        <f>IF($B553="Область","",VLOOKUP(M553,Параметри!$B$21:$C$35,2,TRUE))</f>
        <v>4. 2,2-3</v>
      </c>
      <c r="P553" s="8">
        <f t="shared" si="25"/>
        <v>5</v>
      </c>
      <c r="Q553" s="8">
        <f t="shared" si="26"/>
        <v>4</v>
      </c>
      <c r="R553" s="18">
        <f ca="1">IF($B553="Область",Параметри!$K$23,OFFSET(Параметри!$C$2,Q553,P553))</f>
        <v>13.5</v>
      </c>
      <c r="S553" s="8">
        <f>IF(Параметри!$R$37="RNK",IF(OR($B553="Область"),Параметри!$K$44,IF(R553&lt;Параметри!$G$42,Параметри!$K$41,IF(R553&lt;Параметри!$G$43,Параметри!$K$42,Параметри!$K$43))),IF(C553="Область",Параметри!$R$46,IF(C553="Київ",Параметри!$R$47,IF(L553&lt;Параметри!$P$41,Параметри!$R$41,IF(L553&lt;Параметри!$P$42,Параметри!$R$42,IF(L553&lt;Параметри!$P$43,Параметри!$R$43,IF(L553&lt;Параметри!$P$44,Параметри!$R$44,Параметри!$R$45)))))))</f>
        <v>0.45</v>
      </c>
      <c r="T553" s="39">
        <f ca="1">IF($B553="Область",Параметри!K$58,IF($R553&lt;Параметри!$G$54,Параметри!K$53,IF($R553&lt;Параметри!$G$55,Параметри!K$54,IF($R553&lt;Параметри!$G$56,Параметри!K$55,IF($R553&lt;Параметри!$G$57,Параметри!K$56,Параметри!K$57)))))</f>
        <v>1.7000000000000001E-2</v>
      </c>
      <c r="U553" s="39">
        <f ca="1">IF($B553="Область",Параметри!L$58,IF($R553&lt;Параметри!$G$54,Параметри!L$53,IF($R553&lt;Параметри!$G$55,Параметри!L$54,IF($R553&lt;Параметри!$G$56,Параметри!L$55,IF($R553&lt;Параметри!$G$57,Параметри!L$56,Параметри!L$57)))))</f>
        <v>4.7E-2</v>
      </c>
      <c r="V553" s="52">
        <f>Розрахунки!H553/SUM('Дані з ДІСО'!G553:I553)</f>
        <v>12.166666666666666</v>
      </c>
      <c r="W553" s="8">
        <v>2021</v>
      </c>
    </row>
    <row r="554" spans="1:23" ht="15" hidden="1" customHeight="1" x14ac:dyDescent="0.25">
      <c r="A554" s="9">
        <v>553</v>
      </c>
      <c r="B554" s="9" t="s">
        <v>4354</v>
      </c>
      <c r="C554" s="9" t="s">
        <v>4354</v>
      </c>
      <c r="D554" s="9" t="s">
        <v>2977</v>
      </c>
      <c r="E554" s="9" t="s">
        <v>28</v>
      </c>
      <c r="F554" s="9" t="s">
        <v>1135</v>
      </c>
      <c r="G554" s="9" t="s">
        <v>3571</v>
      </c>
      <c r="H554" s="9" t="s">
        <v>1136</v>
      </c>
      <c r="I554" s="8">
        <v>13806</v>
      </c>
      <c r="J554" s="8">
        <v>13806</v>
      </c>
      <c r="K554" s="8">
        <v>668.5</v>
      </c>
      <c r="L554" s="11">
        <f t="shared" si="24"/>
        <v>1</v>
      </c>
      <c r="M554" s="12">
        <f>IF($B554="Область","",SUM('Дані з ДІСО'!J554:L554)/K554)</f>
        <v>2.3156320119670903</v>
      </c>
      <c r="N554" s="8" t="str">
        <f>IF($B554="Область","",VLOOKUP(100*J554/I554,Параметри!$B$39:$C$53,2,TRUE))</f>
        <v>1. 100%</v>
      </c>
      <c r="O554" s="8" t="str">
        <f>IF($B554="Область","",VLOOKUP(M554,Параметри!$B$21:$C$35,2,TRUE))</f>
        <v>4. 2,2-3</v>
      </c>
      <c r="P554" s="8">
        <f t="shared" si="25"/>
        <v>1</v>
      </c>
      <c r="Q554" s="8">
        <f t="shared" si="26"/>
        <v>4</v>
      </c>
      <c r="R554" s="18">
        <f ca="1">IF($B554="Область",Параметри!$K$23,OFFSET(Параметри!$C$2,Q554,P554))</f>
        <v>12.5</v>
      </c>
      <c r="S554" s="8">
        <f>IF(Параметри!$R$37="RNK",IF(OR($B554="Область"),Параметри!$K$44,IF(R554&lt;Параметри!$G$42,Параметри!$K$41,IF(R554&lt;Параметри!$G$43,Параметри!$K$42,Параметри!$K$43))),IF(C554="Область",Параметри!$R$46,IF(C554="Київ",Параметри!$R$47,IF(L554&lt;Параметри!$P$41,Параметри!$R$41,IF(L554&lt;Параметри!$P$42,Параметри!$R$42,IF(L554&lt;Параметри!$P$43,Параметри!$R$43,IF(L554&lt;Параметри!$P$44,Параметри!$R$44,Параметри!$R$45)))))))</f>
        <v>0.5</v>
      </c>
      <c r="T554" s="39">
        <f ca="1">IF($B554="Область",Параметри!K$58,IF($R554&lt;Параметри!$G$54,Параметри!K$53,IF($R554&lt;Параметри!$G$55,Параметри!K$54,IF($R554&lt;Параметри!$G$56,Параметри!K$55,IF($R554&lt;Параметри!$G$57,Параметри!K$56,Параметри!K$57)))))</f>
        <v>1.7000000000000001E-2</v>
      </c>
      <c r="U554" s="39">
        <f ca="1">IF($B554="Область",Параметри!L$58,IF($R554&lt;Параметри!$G$54,Параметри!L$53,IF($R554&lt;Параметри!$G$55,Параметри!L$54,IF($R554&lt;Параметри!$G$56,Параметри!L$55,IF($R554&lt;Параметри!$G$57,Параметри!L$56,Параметри!L$57)))))</f>
        <v>4.7E-2</v>
      </c>
      <c r="V554" s="52">
        <f>Розрахунки!H554/SUM('Дані з ДІСО'!G554:I554)</f>
        <v>18.211764705882352</v>
      </c>
      <c r="W554" s="8">
        <v>2021</v>
      </c>
    </row>
    <row r="555" spans="1:23" ht="15" hidden="1" customHeight="1" x14ac:dyDescent="0.25">
      <c r="A555" s="9">
        <v>554</v>
      </c>
      <c r="B555" s="9" t="s">
        <v>4354</v>
      </c>
      <c r="C555" s="9" t="s">
        <v>4354</v>
      </c>
      <c r="D555" s="9" t="s">
        <v>2977</v>
      </c>
      <c r="E555" s="9" t="s">
        <v>28</v>
      </c>
      <c r="F555" s="9" t="s">
        <v>1137</v>
      </c>
      <c r="G555" s="9" t="s">
        <v>3572</v>
      </c>
      <c r="H555" s="9" t="s">
        <v>1138</v>
      </c>
      <c r="I555" s="8">
        <v>9417</v>
      </c>
      <c r="J555" s="8">
        <v>9417</v>
      </c>
      <c r="K555" s="8">
        <v>36.6</v>
      </c>
      <c r="L555" s="11">
        <f t="shared" si="24"/>
        <v>1</v>
      </c>
      <c r="M555" s="12">
        <f>IF($B555="Область","",SUM('Дані з ДІСО'!J555:L555)/K555)</f>
        <v>30.765027322404372</v>
      </c>
      <c r="N555" s="8" t="str">
        <f>IF($B555="Область","",VLOOKUP(100*J555/I555,Параметри!$B$39:$C$53,2,TRUE))</f>
        <v>1. 100%</v>
      </c>
      <c r="O555" s="8" t="str">
        <f>IF($B555="Область","",VLOOKUP(M555,Параметри!$B$21:$C$35,2,TRUE))</f>
        <v>12. 14-34,4</v>
      </c>
      <c r="P555" s="8">
        <f t="shared" si="25"/>
        <v>1</v>
      </c>
      <c r="Q555" s="8">
        <f t="shared" si="26"/>
        <v>12</v>
      </c>
      <c r="R555" s="18">
        <f ca="1">IF($B555="Область",Параметри!$K$23,OFFSET(Параметри!$C$2,Q555,P555))</f>
        <v>19.5</v>
      </c>
      <c r="S555" s="8">
        <f>IF(Параметри!$R$37="RNK",IF(OR($B555="Область"),Параметри!$K$44,IF(R555&lt;Параметри!$G$42,Параметри!$K$41,IF(R555&lt;Параметри!$G$43,Параметри!$K$42,Параметри!$K$43))),IF(C555="Область",Параметри!$R$46,IF(C555="Київ",Параметри!$R$47,IF(L555&lt;Параметри!$P$41,Параметри!$R$41,IF(L555&lt;Параметри!$P$42,Параметри!$R$42,IF(L555&lt;Параметри!$P$43,Параметри!$R$43,IF(L555&lt;Параметри!$P$44,Параметри!$R$44,Параметри!$R$45)))))))</f>
        <v>0.5</v>
      </c>
      <c r="T555" s="39">
        <f ca="1">IF($B555="Область",Параметри!K$58,IF($R555&lt;Параметри!$G$54,Параметри!K$53,IF($R555&lt;Параметри!$G$55,Параметри!K$54,IF($R555&lt;Параметри!$G$56,Параметри!K$55,IF($R555&lt;Параметри!$G$57,Параметри!K$56,Параметри!K$57)))))</f>
        <v>1.7000000000000001E-2</v>
      </c>
      <c r="U555" s="39">
        <f ca="1">IF($B555="Область",Параметри!L$58,IF($R555&lt;Параметри!$G$54,Параметри!L$53,IF($R555&lt;Параметри!$G$55,Параметри!L$54,IF($R555&lt;Параметри!$G$56,Параметри!L$55,IF($R555&lt;Параметри!$G$57,Параметри!L$56,Параметри!L$57)))))</f>
        <v>4.7E-2</v>
      </c>
      <c r="V555" s="52">
        <f>Розрахунки!H555/SUM('Дані з ДІСО'!G555:I555)</f>
        <v>26.80952380952381</v>
      </c>
      <c r="W555" s="8">
        <v>2021</v>
      </c>
    </row>
    <row r="556" spans="1:23" ht="15" hidden="1" customHeight="1" x14ac:dyDescent="0.25">
      <c r="A556" s="9">
        <v>555</v>
      </c>
      <c r="B556" s="9" t="s">
        <v>4354</v>
      </c>
      <c r="C556" s="9" t="s">
        <v>4354</v>
      </c>
      <c r="D556" s="9" t="s">
        <v>2977</v>
      </c>
      <c r="E556" s="9" t="s">
        <v>28</v>
      </c>
      <c r="F556" s="9" t="s">
        <v>1139</v>
      </c>
      <c r="G556" s="9" t="s">
        <v>3573</v>
      </c>
      <c r="H556" s="9" t="s">
        <v>1140</v>
      </c>
      <c r="I556" s="8">
        <v>6179</v>
      </c>
      <c r="J556" s="8">
        <v>6179</v>
      </c>
      <c r="K556" s="8">
        <v>61</v>
      </c>
      <c r="L556" s="11">
        <f t="shared" si="24"/>
        <v>1</v>
      </c>
      <c r="M556" s="12">
        <f>IF($B556="Область","",SUM('Дані з ДІСО'!J556:L556)/K556)</f>
        <v>15.836065573770492</v>
      </c>
      <c r="N556" s="8" t="str">
        <f>IF($B556="Область","",VLOOKUP(100*J556/I556,Параметри!$B$39:$C$53,2,TRUE))</f>
        <v>1. 100%</v>
      </c>
      <c r="O556" s="8" t="str">
        <f>IF($B556="Область","",VLOOKUP(M556,Параметри!$B$21:$C$35,2,TRUE))</f>
        <v>12. 14-34,4</v>
      </c>
      <c r="P556" s="8">
        <f t="shared" si="25"/>
        <v>1</v>
      </c>
      <c r="Q556" s="8">
        <f t="shared" si="26"/>
        <v>12</v>
      </c>
      <c r="R556" s="18">
        <f ca="1">IF($B556="Область",Параметри!$K$23,OFFSET(Параметри!$C$2,Q556,P556))</f>
        <v>19.5</v>
      </c>
      <c r="S556" s="8">
        <f>IF(Параметри!$R$37="RNK",IF(OR($B556="Область"),Параметри!$K$44,IF(R556&lt;Параметри!$G$42,Параметри!$K$41,IF(R556&lt;Параметри!$G$43,Параметри!$K$42,Параметри!$K$43))),IF(C556="Область",Параметри!$R$46,IF(C556="Київ",Параметри!$R$47,IF(L556&lt;Параметри!$P$41,Параметри!$R$41,IF(L556&lt;Параметри!$P$42,Параметри!$R$42,IF(L556&lt;Параметри!$P$43,Параметри!$R$43,IF(L556&lt;Параметри!$P$44,Параметри!$R$44,Параметри!$R$45)))))))</f>
        <v>0.5</v>
      </c>
      <c r="T556" s="39">
        <f ca="1">IF($B556="Область",Параметри!K$58,IF($R556&lt;Параметри!$G$54,Параметри!K$53,IF($R556&lt;Параметри!$G$55,Параметри!K$54,IF($R556&lt;Параметри!$G$56,Параметри!K$55,IF($R556&lt;Параметри!$G$57,Параметри!K$56,Параметри!K$57)))))</f>
        <v>1.7000000000000001E-2</v>
      </c>
      <c r="U556" s="39">
        <f ca="1">IF($B556="Область",Параметри!L$58,IF($R556&lt;Параметри!$G$54,Параметри!L$53,IF($R556&lt;Параметри!$G$55,Параметри!L$54,IF($R556&lt;Параметри!$G$56,Параметри!L$55,IF($R556&lt;Параметри!$G$57,Параметри!L$56,Параметри!L$57)))))</f>
        <v>4.7E-2</v>
      </c>
      <c r="V556" s="52">
        <f>Розрахунки!H556/SUM('Дані з ДІСО'!G556:I556)</f>
        <v>22.465116279069768</v>
      </c>
      <c r="W556" s="8">
        <v>2021</v>
      </c>
    </row>
    <row r="557" spans="1:23" ht="15" hidden="1" customHeight="1" x14ac:dyDescent="0.25">
      <c r="A557" s="9">
        <v>556</v>
      </c>
      <c r="B557" s="9" t="s">
        <v>4355</v>
      </c>
      <c r="C557" s="9" t="s">
        <v>4355</v>
      </c>
      <c r="D557" s="9" t="s">
        <v>2977</v>
      </c>
      <c r="E557" s="9" t="s">
        <v>33</v>
      </c>
      <c r="F557" s="9" t="s">
        <v>1141</v>
      </c>
      <c r="G557" s="9" t="s">
        <v>3574</v>
      </c>
      <c r="H557" s="9" t="s">
        <v>1142</v>
      </c>
      <c r="I557" s="8">
        <v>28649</v>
      </c>
      <c r="J557" s="8">
        <v>11115</v>
      </c>
      <c r="K557" s="8">
        <v>66.599999999999994</v>
      </c>
      <c r="L557" s="11">
        <f t="shared" si="24"/>
        <v>0.38797165695137703</v>
      </c>
      <c r="M557" s="12">
        <f>IF($B557="Область","",SUM('Дані з ДІСО'!J557:L557)/K557)</f>
        <v>36.696696696696698</v>
      </c>
      <c r="N557" s="8" t="str">
        <f>IF($B557="Область","",VLOOKUP(100*J557/I557,Параметри!$B$39:$C$53,2,TRUE))</f>
        <v>11. 25-46</v>
      </c>
      <c r="O557" s="8" t="str">
        <f>IF($B557="Область","",VLOOKUP(M557,Параметри!$B$21:$C$35,2,TRUE))</f>
        <v>13. 34,4-43</v>
      </c>
      <c r="P557" s="8">
        <f t="shared" si="25"/>
        <v>11</v>
      </c>
      <c r="Q557" s="8">
        <f t="shared" si="26"/>
        <v>13</v>
      </c>
      <c r="R557" s="18">
        <f ca="1">IF($B557="Область",Параметри!$K$23,OFFSET(Параметри!$C$2,Q557,P557))</f>
        <v>24</v>
      </c>
      <c r="S557" s="8">
        <f>IF(Параметри!$R$37="RNK",IF(OR($B557="Область"),Параметри!$K$44,IF(R557&lt;Параметри!$G$42,Параметри!$K$41,IF(R557&lt;Параметри!$G$43,Параметри!$K$42,Параметри!$K$43))),IF(C557="Область",Параметри!$R$46,IF(C557="Київ",Параметри!$R$47,IF(L557&lt;Параметри!$P$41,Параметри!$R$41,IF(L557&lt;Параметри!$P$42,Параметри!$R$42,IF(L557&lt;Параметри!$P$43,Параметри!$R$43,IF(L557&lt;Параметри!$P$44,Параметри!$R$44,Параметри!$R$45)))))))</f>
        <v>0.3</v>
      </c>
      <c r="T557" s="39">
        <f ca="1">IF($B557="Область",Параметри!K$58,IF($R557&lt;Параметри!$G$54,Параметри!K$53,IF($R557&lt;Параметри!$G$55,Параметри!K$54,IF($R557&lt;Параметри!$G$56,Параметри!K$55,IF($R557&lt;Параметри!$G$57,Параметри!K$56,Параметри!K$57)))))</f>
        <v>0.1</v>
      </c>
      <c r="U557" s="39">
        <f ca="1">IF($B557="Область",Параметри!L$58,IF($R557&lt;Параметри!$G$54,Параметри!L$53,IF($R557&lt;Параметри!$G$55,Параметри!L$54,IF($R557&lt;Параметри!$G$56,Параметри!L$55,IF($R557&lt;Параметри!$G$57,Параметри!L$56,Параметри!L$57)))))</f>
        <v>4.7E-2</v>
      </c>
      <c r="V557" s="52">
        <f>Розрахунки!H557/SUM('Дані з ДІСО'!G557:I557)</f>
        <v>21.821428571428573</v>
      </c>
      <c r="W557" s="8">
        <v>2021</v>
      </c>
    </row>
    <row r="558" spans="1:23" ht="15" hidden="1" customHeight="1" x14ac:dyDescent="0.25">
      <c r="A558" s="9">
        <v>557</v>
      </c>
      <c r="B558" s="9" t="s">
        <v>4355</v>
      </c>
      <c r="C558" s="9" t="s">
        <v>4355</v>
      </c>
      <c r="D558" s="9" t="s">
        <v>2977</v>
      </c>
      <c r="E558" s="9" t="s">
        <v>33</v>
      </c>
      <c r="F558" s="9" t="s">
        <v>1143</v>
      </c>
      <c r="G558" s="9" t="s">
        <v>3575</v>
      </c>
      <c r="H558" s="9" t="s">
        <v>1144</v>
      </c>
      <c r="I558" s="8">
        <v>13565</v>
      </c>
      <c r="J558" s="8">
        <v>5990</v>
      </c>
      <c r="K558" s="8">
        <v>260.39999999999998</v>
      </c>
      <c r="L558" s="11">
        <f t="shared" si="24"/>
        <v>0.44157758938444525</v>
      </c>
      <c r="M558" s="12">
        <f>IF($B558="Область","",SUM('Дані з ДІСО'!J558:L558)/K558)</f>
        <v>5.9562211981566824</v>
      </c>
      <c r="N558" s="8" t="str">
        <f>IF($B558="Область","",VLOOKUP(100*J558/I558,Параметри!$B$39:$C$53,2,TRUE))</f>
        <v>11. 25-46</v>
      </c>
      <c r="O558" s="8" t="str">
        <f>IF($B558="Область","",VLOOKUP(M558,Параметри!$B$21:$C$35,2,TRUE))</f>
        <v>9. 5,6-6,4</v>
      </c>
      <c r="P558" s="8">
        <f t="shared" si="25"/>
        <v>11</v>
      </c>
      <c r="Q558" s="8">
        <f t="shared" si="26"/>
        <v>9</v>
      </c>
      <c r="R558" s="18">
        <f ca="1">IF($B558="Область",Параметри!$K$23,OFFSET(Параметри!$C$2,Q558,P558))</f>
        <v>18</v>
      </c>
      <c r="S558" s="8">
        <f>IF(Параметри!$R$37="RNK",IF(OR($B558="Область"),Параметри!$K$44,IF(R558&lt;Параметри!$G$42,Параметри!$K$41,IF(R558&lt;Параметри!$G$43,Параметри!$K$42,Параметри!$K$43))),IF(C558="Область",Параметри!$R$46,IF(C558="Київ",Параметри!$R$47,IF(L558&lt;Параметри!$P$41,Параметри!$R$41,IF(L558&lt;Параметри!$P$42,Параметри!$R$42,IF(L558&lt;Параметри!$P$43,Параметри!$R$43,IF(L558&lt;Параметри!$P$44,Параметри!$R$44,Параметри!$R$45)))))))</f>
        <v>0.4</v>
      </c>
      <c r="T558" s="39">
        <f ca="1">IF($B558="Область",Параметри!K$58,IF($R558&lt;Параметри!$G$54,Параметри!K$53,IF($R558&lt;Параметри!$G$55,Параметри!K$54,IF($R558&lt;Параметри!$G$56,Параметри!K$55,IF($R558&lt;Параметри!$G$57,Параметри!K$56,Параметри!K$57)))))</f>
        <v>1.7000000000000001E-2</v>
      </c>
      <c r="U558" s="39">
        <f ca="1">IF($B558="Область",Параметри!L$58,IF($R558&lt;Параметри!$G$54,Параметри!L$53,IF($R558&lt;Параметри!$G$55,Параметри!L$54,IF($R558&lt;Параметри!$G$56,Параметри!L$55,IF($R558&lt;Параметри!$G$57,Параметри!L$56,Параметри!L$57)))))</f>
        <v>4.7E-2</v>
      </c>
      <c r="V558" s="52">
        <f>Розрахунки!H558/SUM('Дані з ДІСО'!G558:I558)</f>
        <v>18.034883720930232</v>
      </c>
      <c r="W558" s="8">
        <v>2021</v>
      </c>
    </row>
    <row r="559" spans="1:23" ht="15" customHeight="1" x14ac:dyDescent="0.25">
      <c r="A559" s="9">
        <v>558</v>
      </c>
      <c r="B559" s="9" t="s">
        <v>4355</v>
      </c>
      <c r="C559" s="9" t="s">
        <v>4355</v>
      </c>
      <c r="D559" s="9" t="s">
        <v>2977</v>
      </c>
      <c r="E559" s="9" t="s">
        <v>33</v>
      </c>
      <c r="F559" s="9" t="s">
        <v>1145</v>
      </c>
      <c r="G559" s="9" t="s">
        <v>3576</v>
      </c>
      <c r="H559" s="9" t="s">
        <v>1146</v>
      </c>
      <c r="I559" s="8">
        <v>21042</v>
      </c>
      <c r="J559" s="8">
        <v>15418</v>
      </c>
      <c r="K559" s="8">
        <v>956.6</v>
      </c>
      <c r="L559" s="11">
        <f t="shared" si="24"/>
        <v>0.73272502613819979</v>
      </c>
      <c r="M559" s="12">
        <f>IF($B559="Область","",SUM('Дані з ДІСО'!J559:L559)/K559)</f>
        <v>2.5883336817896718</v>
      </c>
      <c r="N559" s="8" t="str">
        <f>IF($B559="Область","",VLOOKUP(100*J559/I559,Параметри!$B$39:$C$53,2,TRUE))</f>
        <v>2. 72-100</v>
      </c>
      <c r="O559" s="8" t="str">
        <f>IF($B559="Область","",VLOOKUP(M559,Параметри!$B$21:$C$35,2,TRUE))</f>
        <v>4. 2,2-3</v>
      </c>
      <c r="P559" s="8">
        <f t="shared" si="25"/>
        <v>2</v>
      </c>
      <c r="Q559" s="8">
        <f t="shared" si="26"/>
        <v>4</v>
      </c>
      <c r="R559" s="18">
        <f ca="1">IF($B559="Область",Параметри!$K$23,OFFSET(Параметри!$C$2,Q559,P559))</f>
        <v>13</v>
      </c>
      <c r="S559" s="8">
        <f>IF(Параметри!$R$37="RNK",IF(OR($B559="Область"),Параметри!$K$44,IF(R559&lt;Параметри!$G$42,Параметри!$K$41,IF(R559&lt;Параметри!$G$43,Параметри!$K$42,Параметри!$K$43))),IF(C559="Область",Параметри!$R$46,IF(C559="Київ",Параметри!$R$47,IF(L559&lt;Параметри!$P$41,Параметри!$R$41,IF(L559&lt;Параметри!$P$42,Параметри!$R$42,IF(L559&lt;Параметри!$P$43,Параметри!$R$43,IF(L559&lt;Параметри!$P$44,Параметри!$R$44,Параметри!$R$45)))))))</f>
        <v>0.45</v>
      </c>
      <c r="T559" s="39">
        <f ca="1">IF($B559="Область",Параметри!K$58,IF($R559&lt;Параметри!$G$54,Параметри!K$53,IF($R559&lt;Параметри!$G$55,Параметри!K$54,IF($R559&lt;Параметри!$G$56,Параметри!K$55,IF($R559&lt;Параметри!$G$57,Параметри!K$56,Параметри!K$57)))))</f>
        <v>1.7000000000000001E-2</v>
      </c>
      <c r="U559" s="39">
        <f ca="1">IF($B559="Область",Параметри!L$58,IF($R559&lt;Параметри!$G$54,Параметри!L$53,IF($R559&lt;Параметри!$G$55,Параметри!L$54,IF($R559&lt;Параметри!$G$56,Параметри!L$55,IF($R559&lt;Параметри!$G$57,Параметри!L$56,Параметри!L$57)))))</f>
        <v>4.7E-2</v>
      </c>
      <c r="V559" s="52">
        <f>Розрахунки!H559/SUM('Дані з ДІСО'!G559:I559)</f>
        <v>17.685714285714287</v>
      </c>
      <c r="W559" s="8">
        <v>2021</v>
      </c>
    </row>
    <row r="560" spans="1:23" ht="15" hidden="1" customHeight="1" x14ac:dyDescent="0.25">
      <c r="A560" s="9">
        <v>559</v>
      </c>
      <c r="B560" s="9" t="s">
        <v>4354</v>
      </c>
      <c r="C560" s="9" t="s">
        <v>4354</v>
      </c>
      <c r="D560" s="9" t="s">
        <v>2977</v>
      </c>
      <c r="E560" s="9" t="s">
        <v>28</v>
      </c>
      <c r="F560" s="9" t="s">
        <v>1147</v>
      </c>
      <c r="G560" s="9" t="s">
        <v>3577</v>
      </c>
      <c r="H560" s="9" t="s">
        <v>1148</v>
      </c>
      <c r="I560" s="8">
        <v>17944</v>
      </c>
      <c r="J560" s="8">
        <v>17944</v>
      </c>
      <c r="K560" s="8">
        <v>138.9</v>
      </c>
      <c r="L560" s="11">
        <f t="shared" si="24"/>
        <v>1</v>
      </c>
      <c r="M560" s="12">
        <f>IF($B560="Область","",SUM('Дані з ДІСО'!J560:L560)/K560)</f>
        <v>13.628509719222462</v>
      </c>
      <c r="N560" s="8" t="str">
        <f>IF($B560="Область","",VLOOKUP(100*J560/I560,Параметри!$B$39:$C$53,2,TRUE))</f>
        <v>1. 100%</v>
      </c>
      <c r="O560" s="8" t="str">
        <f>IF($B560="Область","",VLOOKUP(M560,Параметри!$B$21:$C$35,2,TRUE))</f>
        <v>11. 9,7-14</v>
      </c>
      <c r="P560" s="8">
        <f t="shared" si="25"/>
        <v>1</v>
      </c>
      <c r="Q560" s="8">
        <f t="shared" si="26"/>
        <v>11</v>
      </c>
      <c r="R560" s="18">
        <f ca="1">IF($B560="Область",Параметри!$K$23,OFFSET(Параметри!$C$2,Q560,P560))</f>
        <v>17.5</v>
      </c>
      <c r="S560" s="8">
        <f>IF(Параметри!$R$37="RNK",IF(OR($B560="Область"),Параметри!$K$44,IF(R560&lt;Параметри!$G$42,Параметри!$K$41,IF(R560&lt;Параметри!$G$43,Параметри!$K$42,Параметри!$K$43))),IF(C560="Область",Параметри!$R$46,IF(C560="Київ",Параметри!$R$47,IF(L560&lt;Параметри!$P$41,Параметри!$R$41,IF(L560&lt;Параметри!$P$42,Параметри!$R$42,IF(L560&lt;Параметри!$P$43,Параметри!$R$43,IF(L560&lt;Параметри!$P$44,Параметри!$R$44,Параметри!$R$45)))))))</f>
        <v>0.5</v>
      </c>
      <c r="T560" s="39">
        <f ca="1">IF($B560="Область",Параметри!K$58,IF($R560&lt;Параметри!$G$54,Параметри!K$53,IF($R560&lt;Параметри!$G$55,Параметри!K$54,IF($R560&lt;Параметри!$G$56,Параметри!K$55,IF($R560&lt;Параметри!$G$57,Параметри!K$56,Параметри!K$57)))))</f>
        <v>1.7000000000000001E-2</v>
      </c>
      <c r="U560" s="39">
        <f ca="1">IF($B560="Область",Параметри!L$58,IF($R560&lt;Параметри!$G$54,Параметри!L$53,IF($R560&lt;Параметри!$G$55,Параметри!L$54,IF($R560&lt;Параметри!$G$56,Параметри!L$55,IF($R560&lt;Параметри!$G$57,Параметри!L$56,Параметри!L$57)))))</f>
        <v>4.7E-2</v>
      </c>
      <c r="V560" s="52">
        <f>Розрахунки!H560/SUM('Дані з ДІСО'!G560:I560)</f>
        <v>23.37037037037037</v>
      </c>
      <c r="W560" s="8">
        <v>2021</v>
      </c>
    </row>
    <row r="561" spans="1:23" ht="15" customHeight="1" x14ac:dyDescent="0.25">
      <c r="A561" s="9">
        <v>560</v>
      </c>
      <c r="B561" s="9" t="s">
        <v>4355</v>
      </c>
      <c r="C561" s="9" t="s">
        <v>4355</v>
      </c>
      <c r="D561" s="9" t="s">
        <v>2977</v>
      </c>
      <c r="E561" s="9" t="s">
        <v>33</v>
      </c>
      <c r="F561" s="9" t="s">
        <v>1149</v>
      </c>
      <c r="G561" s="9" t="s">
        <v>3578</v>
      </c>
      <c r="H561" s="9" t="s">
        <v>1150</v>
      </c>
      <c r="I561" s="8">
        <v>15227</v>
      </c>
      <c r="J561" s="8">
        <v>10308</v>
      </c>
      <c r="K561" s="8">
        <v>760.9</v>
      </c>
      <c r="L561" s="11">
        <f t="shared" si="24"/>
        <v>0.67695540815656396</v>
      </c>
      <c r="M561" s="12">
        <f>IF($B561="Область","",SUM('Дані з ДІСО'!J561:L561)/K561)</f>
        <v>2.2933368379550534</v>
      </c>
      <c r="N561" s="8" t="str">
        <f>IF($B561="Область","",VLOOKUP(100*J561/I561,Параметри!$B$39:$C$53,2,TRUE))</f>
        <v>3. 67-72</v>
      </c>
      <c r="O561" s="8" t="str">
        <f>IF($B561="Область","",VLOOKUP(M561,Параметри!$B$21:$C$35,2,TRUE))</f>
        <v>4. 2,2-3</v>
      </c>
      <c r="P561" s="8">
        <f t="shared" si="25"/>
        <v>3</v>
      </c>
      <c r="Q561" s="8">
        <f t="shared" si="26"/>
        <v>4</v>
      </c>
      <c r="R561" s="18">
        <f ca="1">IF($B561="Область",Параметри!$K$23,OFFSET(Параметри!$C$2,Q561,P561))</f>
        <v>13.5</v>
      </c>
      <c r="S561" s="8">
        <f>IF(Параметри!$R$37="RNK",IF(OR($B561="Область"),Параметри!$K$44,IF(R561&lt;Параметри!$G$42,Параметри!$K$41,IF(R561&lt;Параметри!$G$43,Параметри!$K$42,Параметри!$K$43))),IF(C561="Область",Параметри!$R$46,IF(C561="Київ",Параметри!$R$47,IF(L561&lt;Параметри!$P$41,Параметри!$R$41,IF(L561&lt;Параметри!$P$42,Параметри!$R$42,IF(L561&lt;Параметри!$P$43,Параметри!$R$43,IF(L561&lt;Параметри!$P$44,Параметри!$R$44,Параметри!$R$45)))))))</f>
        <v>0.45</v>
      </c>
      <c r="T561" s="39">
        <f ca="1">IF($B561="Область",Параметри!K$58,IF($R561&lt;Параметри!$G$54,Параметри!K$53,IF($R561&lt;Параметри!$G$55,Параметри!K$54,IF($R561&lt;Параметри!$G$56,Параметри!K$55,IF($R561&lt;Параметри!$G$57,Параметри!K$56,Параметри!K$57)))))</f>
        <v>1.7000000000000001E-2</v>
      </c>
      <c r="U561" s="39">
        <f ca="1">IF($B561="Область",Параметри!L$58,IF($R561&lt;Параметри!$G$54,Параметри!L$53,IF($R561&lt;Параметри!$G$55,Параметри!L$54,IF($R561&lt;Параметри!$G$56,Параметри!L$55,IF($R561&lt;Параметри!$G$57,Параметри!L$56,Параметри!L$57)))))</f>
        <v>4.7E-2</v>
      </c>
      <c r="V561" s="52">
        <f>Розрахунки!H561/SUM('Дані з ДІСО'!G561:I561)</f>
        <v>12.464285714285714</v>
      </c>
      <c r="W561" s="8">
        <v>2021</v>
      </c>
    </row>
    <row r="562" spans="1:23" ht="15" hidden="1" customHeight="1" x14ac:dyDescent="0.25">
      <c r="A562" s="9">
        <v>561</v>
      </c>
      <c r="B562" s="9" t="s">
        <v>4354</v>
      </c>
      <c r="C562" s="9" t="s">
        <v>4354</v>
      </c>
      <c r="D562" s="9" t="s">
        <v>2977</v>
      </c>
      <c r="E562" s="9" t="s">
        <v>28</v>
      </c>
      <c r="F562" s="9" t="s">
        <v>1151</v>
      </c>
      <c r="G562" s="9" t="s">
        <v>3579</v>
      </c>
      <c r="H562" s="9" t="s">
        <v>1152</v>
      </c>
      <c r="I562" s="8">
        <v>5851</v>
      </c>
      <c r="J562" s="8">
        <v>5851</v>
      </c>
      <c r="K562" s="8">
        <v>146.30000000000001</v>
      </c>
      <c r="L562" s="11">
        <f t="shared" si="24"/>
        <v>1</v>
      </c>
      <c r="M562" s="12">
        <f>IF($B562="Область","",SUM('Дані з ДІСО'!J562:L562)/K562)</f>
        <v>7.3889268626110729</v>
      </c>
      <c r="N562" s="8" t="str">
        <f>IF($B562="Область","",VLOOKUP(100*J562/I562,Параметри!$B$39:$C$53,2,TRUE))</f>
        <v>1. 100%</v>
      </c>
      <c r="O562" s="8" t="str">
        <f>IF($B562="Область","",VLOOKUP(M562,Параметри!$B$21:$C$35,2,TRUE))</f>
        <v>10. 6,4-9,7</v>
      </c>
      <c r="P562" s="8">
        <f t="shared" si="25"/>
        <v>1</v>
      </c>
      <c r="Q562" s="8">
        <f t="shared" si="26"/>
        <v>10</v>
      </c>
      <c r="R562" s="18">
        <f ca="1">IF($B562="Область",Параметри!$K$23,OFFSET(Параметри!$C$2,Q562,P562))</f>
        <v>15.5</v>
      </c>
      <c r="S562" s="8">
        <f>IF(Параметри!$R$37="RNK",IF(OR($B562="Область"),Параметри!$K$44,IF(R562&lt;Параметри!$G$42,Параметри!$K$41,IF(R562&lt;Параметри!$G$43,Параметри!$K$42,Параметри!$K$43))),IF(C562="Область",Параметри!$R$46,IF(C562="Київ",Параметри!$R$47,IF(L562&lt;Параметри!$P$41,Параметри!$R$41,IF(L562&lt;Параметри!$P$42,Параметри!$R$42,IF(L562&lt;Параметри!$P$43,Параметри!$R$43,IF(L562&lt;Параметри!$P$44,Параметри!$R$44,Параметри!$R$45)))))))</f>
        <v>0.5</v>
      </c>
      <c r="T562" s="39">
        <f ca="1">IF($B562="Область",Параметри!K$58,IF($R562&lt;Параметри!$G$54,Параметри!K$53,IF($R562&lt;Параметри!$G$55,Параметри!K$54,IF($R562&lt;Параметри!$G$56,Параметри!K$55,IF($R562&lt;Параметри!$G$57,Параметри!K$56,Параметри!K$57)))))</f>
        <v>1.7000000000000001E-2</v>
      </c>
      <c r="U562" s="39">
        <f ca="1">IF($B562="Область",Параметри!L$58,IF($R562&lt;Параметри!$G$54,Параметри!L$53,IF($R562&lt;Параметри!$G$55,Параметри!L$54,IF($R562&lt;Параметри!$G$56,Параметри!L$55,IF($R562&lt;Параметри!$G$57,Параметри!L$56,Параметри!L$57)))))</f>
        <v>4.7E-2</v>
      </c>
      <c r="V562" s="52">
        <f>Розрахунки!H562/SUM('Дані з ДІСО'!G562:I562)</f>
        <v>24.022222222222222</v>
      </c>
      <c r="W562" s="8">
        <v>2021</v>
      </c>
    </row>
    <row r="563" spans="1:23" x14ac:dyDescent="0.25">
      <c r="A563" s="9">
        <v>562</v>
      </c>
      <c r="B563" s="9" t="s">
        <v>4355</v>
      </c>
      <c r="C563" s="9" t="s">
        <v>4355</v>
      </c>
      <c r="D563" s="9" t="s">
        <v>2977</v>
      </c>
      <c r="E563" s="9" t="s">
        <v>33</v>
      </c>
      <c r="F563" s="9" t="s">
        <v>1153</v>
      </c>
      <c r="G563" s="9" t="s">
        <v>3580</v>
      </c>
      <c r="H563" s="9" t="s">
        <v>1154</v>
      </c>
      <c r="I563" s="8">
        <v>28798</v>
      </c>
      <c r="J563" s="8">
        <v>18607</v>
      </c>
      <c r="K563" s="8">
        <v>1780.9</v>
      </c>
      <c r="L563" s="11">
        <f t="shared" si="24"/>
        <v>0.64612125842072365</v>
      </c>
      <c r="M563" s="12">
        <f>IF($B563="Область","",SUM('Дані з ДІСО'!J563:L563)/K563)</f>
        <v>1.6587118872480207</v>
      </c>
      <c r="N563" s="8" t="str">
        <f>IF($B563="Область","",VLOOKUP(100*J563/I563,Параметри!$B$39:$C$53,2,TRUE))</f>
        <v>5. 60-65</v>
      </c>
      <c r="O563" s="8" t="str">
        <f>IF($B563="Область","",VLOOKUP(M563,Параметри!$B$21:$C$35,2,TRUE))</f>
        <v>2. 1,1-1,7</v>
      </c>
      <c r="P563" s="8">
        <f t="shared" si="25"/>
        <v>5</v>
      </c>
      <c r="Q563" s="8">
        <f t="shared" si="26"/>
        <v>2</v>
      </c>
      <c r="R563" s="18">
        <f ca="1">IF($B563="Область",Параметри!$K$23,OFFSET(Параметри!$C$2,Q563,P563))</f>
        <v>13</v>
      </c>
      <c r="S563" s="8">
        <f>IF(Параметри!$R$37="RNK",IF(OR($B563="Область"),Параметри!$K$44,IF(R563&lt;Параметри!$G$42,Параметри!$K$41,IF(R563&lt;Параметри!$G$43,Параметри!$K$42,Параметри!$K$43))),IF(C563="Область",Параметри!$R$46,IF(C563="Київ",Параметри!$R$47,IF(L563&lt;Параметри!$P$41,Параметри!$R$41,IF(L563&lt;Параметри!$P$42,Параметри!$R$42,IF(L563&lt;Параметри!$P$43,Параметри!$R$43,IF(L563&lt;Параметри!$P$44,Параметри!$R$44,Параметри!$R$45)))))))</f>
        <v>0.45</v>
      </c>
      <c r="T563" s="39">
        <f ca="1">IF($B563="Область",Параметри!K$58,IF($R563&lt;Параметри!$G$54,Параметри!K$53,IF($R563&lt;Параметри!$G$55,Параметри!K$54,IF($R563&lt;Параметри!$G$56,Параметри!K$55,IF($R563&lt;Параметри!$G$57,Параметри!K$56,Параметри!K$57)))))</f>
        <v>1.7000000000000001E-2</v>
      </c>
      <c r="U563" s="39">
        <f ca="1">IF($B563="Область",Параметри!L$58,IF($R563&lt;Параметри!$G$54,Параметри!L$53,IF($R563&lt;Параметри!$G$55,Параметри!L$54,IF($R563&lt;Параметри!$G$56,Параметри!L$55,IF($R563&lt;Параметри!$G$57,Параметри!L$56,Параметри!L$57)))))</f>
        <v>4.7E-2</v>
      </c>
      <c r="V563" s="52">
        <f>Розрахунки!H563/SUM('Дані з ДІСО'!G563:I563)</f>
        <v>11.62992125984252</v>
      </c>
      <c r="W563" s="8">
        <v>2021</v>
      </c>
    </row>
    <row r="564" spans="1:23" ht="15" hidden="1" customHeight="1" x14ac:dyDescent="0.25">
      <c r="A564" s="9">
        <v>563</v>
      </c>
      <c r="B564" s="9" t="s">
        <v>2950</v>
      </c>
      <c r="C564" s="9" t="s">
        <v>4353</v>
      </c>
      <c r="D564" s="9" t="s">
        <v>2977</v>
      </c>
      <c r="E564" s="9" t="s">
        <v>82</v>
      </c>
      <c r="F564" s="9" t="s">
        <v>1155</v>
      </c>
      <c r="G564" s="9" t="s">
        <v>3581</v>
      </c>
      <c r="H564" s="9" t="s">
        <v>1156</v>
      </c>
      <c r="I564" s="8">
        <v>69962</v>
      </c>
      <c r="J564" s="8">
        <v>7506</v>
      </c>
      <c r="K564" s="8">
        <v>117.3</v>
      </c>
      <c r="L564" s="11">
        <f t="shared" si="24"/>
        <v>0.10728681284125668</v>
      </c>
      <c r="M564" s="12">
        <f>IF($B564="Область","",SUM('Дані з ДІСО'!J564:L564)/K564)</f>
        <v>88.91730605285592</v>
      </c>
      <c r="N564" s="8" t="str">
        <f>IF($B564="Область","",VLOOKUP(100*J564/I564,Параметри!$B$39:$C$53,2,TRUE))</f>
        <v>14. 6-17</v>
      </c>
      <c r="O564" s="8" t="str">
        <f>IF($B564="Область","",VLOOKUP(M564,Параметри!$B$21:$C$35,2,TRUE))</f>
        <v>14. 43-89</v>
      </c>
      <c r="P564" s="8">
        <f t="shared" si="25"/>
        <v>14</v>
      </c>
      <c r="Q564" s="8">
        <f t="shared" si="26"/>
        <v>14</v>
      </c>
      <c r="R564" s="18">
        <f ca="1">IF($B564="Область",Параметри!$K$23,OFFSET(Параметри!$C$2,Q564,P564))</f>
        <v>27</v>
      </c>
      <c r="S564" s="8">
        <f>IF(Параметри!$R$37="RNK",IF(OR($B564="Область"),Параметри!$K$44,IF(R564&lt;Параметри!$G$42,Параметри!$K$41,IF(R564&lt;Параметри!$G$43,Параметри!$K$42,Параметри!$K$43))),IF(C564="Область",Параметри!$R$46,IF(C564="Київ",Параметри!$R$47,IF(L564&lt;Параметри!$P$41,Параметри!$R$41,IF(L564&lt;Параметри!$P$42,Параметри!$R$42,IF(L564&lt;Параметри!$P$43,Параметри!$R$43,IF(L564&lt;Параметри!$P$44,Параметри!$R$44,Параметри!$R$45)))))))</f>
        <v>0.2</v>
      </c>
      <c r="T564" s="39">
        <f ca="1">IF($B564="Область",Параметри!K$58,IF($R564&lt;Параметри!$G$54,Параметри!K$53,IF($R564&lt;Параметри!$G$55,Параметри!K$54,IF($R564&lt;Параметри!$G$56,Параметри!K$55,IF($R564&lt;Параметри!$G$57,Параметри!K$56,Параметри!K$57)))))</f>
        <v>0.15</v>
      </c>
      <c r="U564" s="39">
        <f ca="1">IF($B564="Область",Параметри!L$58,IF($R564&lt;Параметри!$G$54,Параметри!L$53,IF($R564&lt;Параметри!$G$55,Параметри!L$54,IF($R564&lt;Параметри!$G$56,Параметри!L$55,IF($R564&lt;Параметри!$G$57,Параметри!L$56,Параметри!L$57)))))</f>
        <v>0.10100000000000001</v>
      </c>
      <c r="V564" s="52">
        <f>Розрахунки!H564/SUM('Дані з ДІСО'!G564:I564)</f>
        <v>28.732782369146005</v>
      </c>
      <c r="W564" s="8" t="s">
        <v>2950</v>
      </c>
    </row>
    <row r="565" spans="1:23" hidden="1" x14ac:dyDescent="0.25">
      <c r="A565" s="9">
        <v>564</v>
      </c>
      <c r="B565" s="9" t="s">
        <v>2951</v>
      </c>
      <c r="C565" s="9" t="s">
        <v>4353</v>
      </c>
      <c r="D565" s="9" t="s">
        <v>2977</v>
      </c>
      <c r="E565" s="9" t="s">
        <v>25</v>
      </c>
      <c r="F565" s="9" t="s">
        <v>1157</v>
      </c>
      <c r="G565" s="9" t="s">
        <v>3582</v>
      </c>
      <c r="H565" s="9" t="s">
        <v>1158</v>
      </c>
      <c r="I565" s="8">
        <v>26849</v>
      </c>
      <c r="J565" s="8">
        <v>13498</v>
      </c>
      <c r="K565" s="8">
        <v>671.9</v>
      </c>
      <c r="L565" s="11">
        <f t="shared" si="24"/>
        <v>0.50273753212410144</v>
      </c>
      <c r="M565" s="12">
        <f>IF($B565="Область","",SUM('Дані з ДІСО'!J565:L565)/K565)</f>
        <v>4.2297961006102103</v>
      </c>
      <c r="N565" s="8" t="str">
        <f>IF($B565="Область","",VLOOKUP(100*J565/I565,Параметри!$B$39:$C$53,2,TRUE))</f>
        <v>10. 46-51</v>
      </c>
      <c r="O565" s="8" t="str">
        <f>IF($B565="Область","",VLOOKUP(M565,Параметри!$B$21:$C$35,2,TRUE))</f>
        <v>7. 4,1-4,5</v>
      </c>
      <c r="P565" s="8">
        <f t="shared" si="25"/>
        <v>10</v>
      </c>
      <c r="Q565" s="8">
        <f t="shared" si="26"/>
        <v>7</v>
      </c>
      <c r="R565" s="18">
        <f ca="1">IF($B565="Область",Параметри!$K$23,OFFSET(Параметри!$C$2,Q565,P565))</f>
        <v>17.5</v>
      </c>
      <c r="S565" s="8">
        <f>IF(Параметри!$R$37="RNK",IF(OR($B565="Область"),Параметри!$K$44,IF(R565&lt;Параметри!$G$42,Параметри!$K$41,IF(R565&lt;Параметри!$G$43,Параметри!$K$42,Параметри!$K$43))),IF(C565="Область",Параметри!$R$46,IF(C565="Київ",Параметри!$R$47,IF(L565&lt;Параметри!$P$41,Параметри!$R$41,IF(L565&lt;Параметри!$P$42,Параметри!$R$42,IF(L565&lt;Параметри!$P$43,Параметри!$R$43,IF(L565&lt;Параметри!$P$44,Параметри!$R$44,Параметри!$R$45)))))))</f>
        <v>0.4</v>
      </c>
      <c r="T565" s="39">
        <f ca="1">IF($B565="Область",Параметри!K$58,IF($R565&lt;Параметри!$G$54,Параметри!K$53,IF($R565&lt;Параметри!$G$55,Параметри!K$54,IF($R565&lt;Параметри!$G$56,Параметри!K$55,IF($R565&lt;Параметри!$G$57,Параметри!K$56,Параметри!K$57)))))</f>
        <v>1.7000000000000001E-2</v>
      </c>
      <c r="U565" s="39">
        <f ca="1">IF($B565="Область",Параметри!L$58,IF($R565&lt;Параметри!$G$54,Параметри!L$53,IF($R565&lt;Параметри!$G$55,Параметри!L$54,IF($R565&lt;Параметри!$G$56,Параметри!L$55,IF($R565&lt;Параметри!$G$57,Параметри!L$56,Параметри!L$57)))))</f>
        <v>4.7E-2</v>
      </c>
      <c r="V565" s="52">
        <f>Розрахунки!H565/SUM('Дані з ДІСО'!G565:I565)</f>
        <v>16.71764705882353</v>
      </c>
      <c r="W565" s="8">
        <v>2021</v>
      </c>
    </row>
    <row r="566" spans="1:23" ht="15" customHeight="1" x14ac:dyDescent="0.25">
      <c r="A566" s="9">
        <v>565</v>
      </c>
      <c r="B566" s="9" t="s">
        <v>4355</v>
      </c>
      <c r="C566" s="9" t="s">
        <v>4355</v>
      </c>
      <c r="D566" s="9" t="s">
        <v>2977</v>
      </c>
      <c r="E566" s="9" t="s">
        <v>33</v>
      </c>
      <c r="F566" s="9" t="s">
        <v>1159</v>
      </c>
      <c r="G566" s="9" t="s">
        <v>3055</v>
      </c>
      <c r="H566" s="9" t="s">
        <v>1160</v>
      </c>
      <c r="I566" s="8">
        <v>15777</v>
      </c>
      <c r="J566" s="8">
        <v>10583</v>
      </c>
      <c r="K566" s="8">
        <v>193.5</v>
      </c>
      <c r="L566" s="11">
        <f t="shared" si="24"/>
        <v>0.67078658807124292</v>
      </c>
      <c r="M566" s="12">
        <f>IF($B566="Область","",SUM('Дані з ДІСО'!J566:L566)/K566)</f>
        <v>11.958656330749355</v>
      </c>
      <c r="N566" s="8" t="str">
        <f>IF($B566="Область","",VLOOKUP(100*J566/I566,Параметри!$B$39:$C$53,2,TRUE))</f>
        <v>3. 67-72</v>
      </c>
      <c r="O566" s="8" t="str">
        <f>IF($B566="Область","",VLOOKUP(M566,Параметри!$B$21:$C$35,2,TRUE))</f>
        <v>11. 9,7-14</v>
      </c>
      <c r="P566" s="8">
        <f t="shared" si="25"/>
        <v>3</v>
      </c>
      <c r="Q566" s="8">
        <f t="shared" si="26"/>
        <v>11</v>
      </c>
      <c r="R566" s="18">
        <f ca="1">IF($B566="Область",Параметри!$K$23,OFFSET(Параметри!$C$2,Q566,P566))</f>
        <v>17.5</v>
      </c>
      <c r="S566" s="8">
        <f>IF(Параметри!$R$37="RNK",IF(OR($B566="Область"),Параметри!$K$44,IF(R566&lt;Параметри!$G$42,Параметри!$K$41,IF(R566&lt;Параметри!$G$43,Параметри!$K$42,Параметри!$K$43))),IF(C566="Область",Параметри!$R$46,IF(C566="Київ",Параметри!$R$47,IF(L566&lt;Параметри!$P$41,Параметри!$R$41,IF(L566&lt;Параметри!$P$42,Параметри!$R$42,IF(L566&lt;Параметри!$P$43,Параметри!$R$43,IF(L566&lt;Параметри!$P$44,Параметри!$R$44,Параметри!$R$45)))))))</f>
        <v>0.45</v>
      </c>
      <c r="T566" s="39">
        <f ca="1">IF($B566="Область",Параметри!K$58,IF($R566&lt;Параметри!$G$54,Параметри!K$53,IF($R566&lt;Параметри!$G$55,Параметри!K$54,IF($R566&lt;Параметри!$G$56,Параметри!K$55,IF($R566&lt;Параметри!$G$57,Параметри!K$56,Параметри!K$57)))))</f>
        <v>1.7000000000000001E-2</v>
      </c>
      <c r="U566" s="39">
        <f ca="1">IF($B566="Область",Параметри!L$58,IF($R566&lt;Параметри!$G$54,Параметри!L$53,IF($R566&lt;Параметри!$G$55,Параметри!L$54,IF($R566&lt;Параметри!$G$56,Параметри!L$55,IF($R566&lt;Параметри!$G$57,Параметри!L$56,Параметри!L$57)))))</f>
        <v>4.7E-2</v>
      </c>
      <c r="V566" s="52">
        <f>Розрахунки!H566/SUM('Дані з ДІСО'!G566:I566)</f>
        <v>20.477876106194689</v>
      </c>
      <c r="W566" s="8">
        <v>2021</v>
      </c>
    </row>
    <row r="567" spans="1:23" x14ac:dyDescent="0.25">
      <c r="A567" s="9">
        <v>566</v>
      </c>
      <c r="B567" s="9" t="s">
        <v>4355</v>
      </c>
      <c r="C567" s="9" t="s">
        <v>4355</v>
      </c>
      <c r="D567" s="9" t="s">
        <v>2977</v>
      </c>
      <c r="E567" s="9" t="s">
        <v>33</v>
      </c>
      <c r="F567" s="9" t="s">
        <v>1161</v>
      </c>
      <c r="G567" s="9" t="s">
        <v>3583</v>
      </c>
      <c r="H567" s="9" t="s">
        <v>1162</v>
      </c>
      <c r="I567" s="8">
        <v>8050</v>
      </c>
      <c r="J567" s="8">
        <v>6107</v>
      </c>
      <c r="K567" s="8">
        <v>335.1</v>
      </c>
      <c r="L567" s="11">
        <f t="shared" si="24"/>
        <v>0.75863354037267083</v>
      </c>
      <c r="M567" s="12">
        <f>IF($B567="Область","",SUM('Дані з ДІСО'!J567:L567)/K567)</f>
        <v>2.1933751119068932</v>
      </c>
      <c r="N567" s="8" t="str">
        <f>IF($B567="Область","",VLOOKUP(100*J567/I567,Параметри!$B$39:$C$53,2,TRUE))</f>
        <v>2. 72-100</v>
      </c>
      <c r="O567" s="8" t="str">
        <f>IF($B567="Область","",VLOOKUP(M567,Параметри!$B$21:$C$35,2,TRUE))</f>
        <v>3. 1,7-2,2</v>
      </c>
      <c r="P567" s="8">
        <f t="shared" si="25"/>
        <v>2</v>
      </c>
      <c r="Q567" s="8">
        <f t="shared" si="26"/>
        <v>3</v>
      </c>
      <c r="R567" s="18">
        <f ca="1">IF($B567="Область",Параметри!$K$23,OFFSET(Параметри!$C$2,Q567,P567))</f>
        <v>12</v>
      </c>
      <c r="S567" s="8">
        <f>IF(Параметри!$R$37="RNK",IF(OR($B567="Область"),Параметри!$K$44,IF(R567&lt;Параметри!$G$42,Параметри!$K$41,IF(R567&lt;Параметри!$G$43,Параметри!$K$42,Параметри!$K$43))),IF(C567="Область",Параметри!$R$46,IF(C567="Київ",Параметри!$R$47,IF(L567&lt;Параметри!$P$41,Параметри!$R$41,IF(L567&lt;Параметри!$P$42,Параметри!$R$42,IF(L567&lt;Параметри!$P$43,Параметри!$R$43,IF(L567&lt;Параметри!$P$44,Параметри!$R$44,Параметри!$R$45)))))))</f>
        <v>0.45</v>
      </c>
      <c r="T567" s="39">
        <f ca="1">IF($B567="Область",Параметри!K$58,IF($R567&lt;Параметри!$G$54,Параметри!K$53,IF($R567&lt;Параметри!$G$55,Параметри!K$54,IF($R567&lt;Параметри!$G$56,Параметри!K$55,IF($R567&lt;Параметри!$G$57,Параметри!K$56,Параметри!K$57)))))</f>
        <v>1.7000000000000001E-2</v>
      </c>
      <c r="U567" s="39">
        <f ca="1">IF($B567="Область",Параметри!L$58,IF($R567&lt;Параметри!$G$54,Параметри!L$53,IF($R567&lt;Параметри!$G$55,Параметри!L$54,IF($R567&lt;Параметри!$G$56,Параметри!L$55,IF($R567&lt;Параметри!$G$57,Параметри!L$56,Параметри!L$57)))))</f>
        <v>4.7E-2</v>
      </c>
      <c r="V567" s="52">
        <f>Розрахунки!H567/SUM('Дані з ДІСО'!G567:I567)</f>
        <v>10.808823529411764</v>
      </c>
      <c r="W567" s="8">
        <v>2021</v>
      </c>
    </row>
    <row r="568" spans="1:23" ht="15" hidden="1" customHeight="1" x14ac:dyDescent="0.25">
      <c r="A568" s="9">
        <v>567</v>
      </c>
      <c r="B568" s="9" t="s">
        <v>4355</v>
      </c>
      <c r="C568" s="9" t="s">
        <v>4355</v>
      </c>
      <c r="D568" s="9" t="s">
        <v>2977</v>
      </c>
      <c r="E568" s="9" t="s">
        <v>33</v>
      </c>
      <c r="F568" s="9" t="s">
        <v>1163</v>
      </c>
      <c r="G568" s="9" t="s">
        <v>3584</v>
      </c>
      <c r="H568" s="9" t="s">
        <v>1164</v>
      </c>
      <c r="I568" s="8">
        <v>5646</v>
      </c>
      <c r="J568" s="8">
        <v>2182</v>
      </c>
      <c r="K568" s="8">
        <v>171.7</v>
      </c>
      <c r="L568" s="11">
        <f t="shared" si="24"/>
        <v>0.38646829613885936</v>
      </c>
      <c r="M568" s="12">
        <f>IF($B568="Область","",SUM('Дані з ДІСО'!J568:L568)/K568)</f>
        <v>6.4997087944088534</v>
      </c>
      <c r="N568" s="8" t="str">
        <f>IF($B568="Область","",VLOOKUP(100*J568/I568,Параметри!$B$39:$C$53,2,TRUE))</f>
        <v>11. 25-46</v>
      </c>
      <c r="O568" s="8" t="str">
        <f>IF($B568="Область","",VLOOKUP(M568,Параметри!$B$21:$C$35,2,TRUE))</f>
        <v>10. 6,4-9,7</v>
      </c>
      <c r="P568" s="8">
        <f t="shared" si="25"/>
        <v>11</v>
      </c>
      <c r="Q568" s="8">
        <f t="shared" si="26"/>
        <v>10</v>
      </c>
      <c r="R568" s="18">
        <f ca="1">IF($B568="Область",Параметри!$K$23,OFFSET(Параметри!$C$2,Q568,P568))</f>
        <v>18.5</v>
      </c>
      <c r="S568" s="8">
        <f>IF(Параметри!$R$37="RNK",IF(OR($B568="Область"),Параметри!$K$44,IF(R568&lt;Параметри!$G$42,Параметри!$K$41,IF(R568&lt;Параметри!$G$43,Параметри!$K$42,Параметри!$K$43))),IF(C568="Область",Параметри!$R$46,IF(C568="Київ",Параметри!$R$47,IF(L568&lt;Параметри!$P$41,Параметри!$R$41,IF(L568&lt;Параметри!$P$42,Параметри!$R$42,IF(L568&lt;Параметри!$P$43,Параметри!$R$43,IF(L568&lt;Параметри!$P$44,Параметри!$R$44,Параметри!$R$45)))))))</f>
        <v>0.3</v>
      </c>
      <c r="T568" s="39">
        <f ca="1">IF($B568="Область",Параметри!K$58,IF($R568&lt;Параметри!$G$54,Параметри!K$53,IF($R568&lt;Параметри!$G$55,Параметри!K$54,IF($R568&lt;Параметри!$G$56,Параметри!K$55,IF($R568&lt;Параметри!$G$57,Параметри!K$56,Параметри!K$57)))))</f>
        <v>1.7000000000000001E-2</v>
      </c>
      <c r="U568" s="39">
        <f ca="1">IF($B568="Область",Параметри!L$58,IF($R568&lt;Параметри!$G$54,Параметри!L$53,IF($R568&lt;Параметри!$G$55,Параметри!L$54,IF($R568&lt;Параметри!$G$56,Параметри!L$55,IF($R568&lt;Параметри!$G$57,Параметри!L$56,Параметри!L$57)))))</f>
        <v>4.7E-2</v>
      </c>
      <c r="V568" s="52">
        <f>Розрахунки!H568/SUM('Дані з ДІСО'!G568:I568)</f>
        <v>18.295081967213115</v>
      </c>
      <c r="W568" s="8">
        <v>2021</v>
      </c>
    </row>
    <row r="569" spans="1:23" hidden="1" x14ac:dyDescent="0.25">
      <c r="A569" s="9">
        <v>568</v>
      </c>
      <c r="B569" s="9" t="s">
        <v>4355</v>
      </c>
      <c r="C569" s="9" t="s">
        <v>4355</v>
      </c>
      <c r="D569" s="9" t="s">
        <v>2977</v>
      </c>
      <c r="E569" s="9" t="s">
        <v>33</v>
      </c>
      <c r="F569" s="9" t="s">
        <v>1165</v>
      </c>
      <c r="G569" s="9" t="s">
        <v>3585</v>
      </c>
      <c r="H569" s="9" t="s">
        <v>1166</v>
      </c>
      <c r="I569" s="8">
        <v>17249</v>
      </c>
      <c r="J569" s="8">
        <v>0</v>
      </c>
      <c r="K569" s="8">
        <v>2.5</v>
      </c>
      <c r="L569" s="11">
        <f t="shared" si="24"/>
        <v>0</v>
      </c>
      <c r="M569" s="12">
        <f>IF($B569="Область","",SUM('Дані з ДІСО'!J569:L569)/K569)</f>
        <v>709.2</v>
      </c>
      <c r="N569" s="8" t="str">
        <f>IF($B569="Область","",VLOOKUP(100*J569/I569,Параметри!$B$39:$C$53,2,TRUE))</f>
        <v>15. 0-6</v>
      </c>
      <c r="O569" s="8" t="str">
        <f>IF($B569="Область","",VLOOKUP(M569,Параметри!$B$21:$C$35,2,TRUE))</f>
        <v>15. 89-</v>
      </c>
      <c r="P569" s="8">
        <f t="shared" si="25"/>
        <v>15</v>
      </c>
      <c r="Q569" s="8">
        <f t="shared" si="26"/>
        <v>15</v>
      </c>
      <c r="R569" s="18">
        <f ca="1">IF($B569="Область",Параметри!$K$23,OFFSET(Параметри!$C$2,Q569,P569))</f>
        <v>27.5</v>
      </c>
      <c r="S569" s="8">
        <f>IF(Параметри!$R$37="RNK",IF(OR($B569="Область"),Параметри!$K$44,IF(R569&lt;Параметри!$G$42,Параметри!$K$41,IF(R569&lt;Параметри!$G$43,Параметри!$K$42,Параметри!$K$43))),IF(C569="Область",Параметри!$R$46,IF(C569="Київ",Параметри!$R$47,IF(L569&lt;Параметри!$P$41,Параметри!$R$41,IF(L569&lt;Параметри!$P$42,Параметри!$R$42,IF(L569&lt;Параметри!$P$43,Параметри!$R$43,IF(L569&lt;Параметри!$P$44,Параметри!$R$44,Параметри!$R$45)))))))</f>
        <v>0.2</v>
      </c>
      <c r="T569" s="39">
        <f ca="1">IF($B569="Область",Параметри!K$58,IF($R569&lt;Параметри!$G$54,Параметри!K$53,IF($R569&lt;Параметри!$G$55,Параметри!K$54,IF($R569&lt;Параметри!$G$56,Параметри!K$55,IF($R569&lt;Параметри!$G$57,Параметри!K$56,Параметри!K$57)))))</f>
        <v>0.15</v>
      </c>
      <c r="U569" s="39">
        <f ca="1">IF($B569="Область",Параметри!L$58,IF($R569&lt;Параметри!$G$54,Параметри!L$53,IF($R569&lt;Параметри!$G$55,Параметри!L$54,IF($R569&lt;Параметри!$G$56,Параметри!L$55,IF($R569&lt;Параметри!$G$57,Параметри!L$56,Параметри!L$57)))))</f>
        <v>0.10100000000000001</v>
      </c>
      <c r="V569" s="52">
        <f>Розрахунки!H569/SUM('Дані з ДІСО'!G569:I569)</f>
        <v>27.703125</v>
      </c>
      <c r="W569" s="8">
        <v>2021</v>
      </c>
    </row>
    <row r="570" spans="1:23" hidden="1" x14ac:dyDescent="0.25">
      <c r="A570" s="9">
        <v>569</v>
      </c>
      <c r="B570" s="9" t="s">
        <v>4355</v>
      </c>
      <c r="C570" s="9" t="s">
        <v>4355</v>
      </c>
      <c r="D570" s="9" t="s">
        <v>2977</v>
      </c>
      <c r="E570" s="9" t="s">
        <v>33</v>
      </c>
      <c r="F570" s="9" t="s">
        <v>1167</v>
      </c>
      <c r="G570" s="9" t="s">
        <v>3586</v>
      </c>
      <c r="H570" s="9" t="s">
        <v>1168</v>
      </c>
      <c r="I570" s="8">
        <v>27352</v>
      </c>
      <c r="J570" s="8">
        <v>16364</v>
      </c>
      <c r="K570" s="8">
        <v>1013.4</v>
      </c>
      <c r="L570" s="11">
        <f t="shared" si="24"/>
        <v>0.59827434922491962</v>
      </c>
      <c r="M570" s="12">
        <f>IF($B570="Область","",SUM('Дані з ДІСО'!J570:L570)/K570)</f>
        <v>3.8138938227748174</v>
      </c>
      <c r="N570" s="8" t="str">
        <f>IF($B570="Область","",VLOOKUP(100*J570/I570,Параметри!$B$39:$C$53,2,TRUE))</f>
        <v>6. 58-60</v>
      </c>
      <c r="O570" s="8" t="str">
        <f>IF($B570="Область","",VLOOKUP(M570,Параметри!$B$21:$C$35,2,TRUE))</f>
        <v>6. 3,7-4,1</v>
      </c>
      <c r="P570" s="8">
        <f t="shared" si="25"/>
        <v>6</v>
      </c>
      <c r="Q570" s="8">
        <f t="shared" si="26"/>
        <v>6</v>
      </c>
      <c r="R570" s="18">
        <f ca="1">IF($B570="Область",Параметри!$K$23,OFFSET(Параметри!$C$2,Q570,P570))</f>
        <v>14.5</v>
      </c>
      <c r="S570" s="8">
        <f>IF(Параметри!$R$37="RNK",IF(OR($B570="Область"),Параметри!$K$44,IF(R570&lt;Параметри!$G$42,Параметри!$K$41,IF(R570&lt;Параметри!$G$43,Параметри!$K$42,Параметри!$K$43))),IF(C570="Область",Параметри!$R$46,IF(C570="Київ",Параметри!$R$47,IF(L570&lt;Параметри!$P$41,Параметри!$R$41,IF(L570&lt;Параметри!$P$42,Параметри!$R$42,IF(L570&lt;Параметри!$P$43,Параметри!$R$43,IF(L570&lt;Параметри!$P$44,Параметри!$R$44,Параметри!$R$45)))))))</f>
        <v>0.4</v>
      </c>
      <c r="T570" s="39">
        <f ca="1">IF($B570="Область",Параметри!K$58,IF($R570&lt;Параметри!$G$54,Параметри!K$53,IF($R570&lt;Параметри!$G$55,Параметри!K$54,IF($R570&lt;Параметри!$G$56,Параметри!K$55,IF($R570&lt;Параметри!$G$57,Параметри!K$56,Параметри!K$57)))))</f>
        <v>1.7000000000000001E-2</v>
      </c>
      <c r="U570" s="39">
        <f ca="1">IF($B570="Область",Параметри!L$58,IF($R570&lt;Параметри!$G$54,Параметри!L$53,IF($R570&lt;Параметри!$G$55,Параметри!L$54,IF($R570&lt;Параметри!$G$56,Параметри!L$55,IF($R570&lt;Параметри!$G$57,Параметри!L$56,Параметри!L$57)))))</f>
        <v>4.7E-2</v>
      </c>
      <c r="V570" s="52">
        <f>Розрахунки!H570/SUM('Дані з ДІСО'!G570:I570)</f>
        <v>14.054545454545455</v>
      </c>
      <c r="W570" s="8">
        <v>2021</v>
      </c>
    </row>
    <row r="571" spans="1:23" ht="15" hidden="1" customHeight="1" x14ac:dyDescent="0.25">
      <c r="A571" s="9">
        <v>570</v>
      </c>
      <c r="B571" s="9" t="s">
        <v>4354</v>
      </c>
      <c r="C571" s="9" t="s">
        <v>4354</v>
      </c>
      <c r="D571" s="9" t="s">
        <v>2977</v>
      </c>
      <c r="E571" s="9" t="s">
        <v>28</v>
      </c>
      <c r="F571" s="9" t="s">
        <v>1169</v>
      </c>
      <c r="G571" s="9" t="s">
        <v>3587</v>
      </c>
      <c r="H571" s="9" t="s">
        <v>1170</v>
      </c>
      <c r="I571" s="8">
        <v>10636</v>
      </c>
      <c r="J571" s="8">
        <v>10636</v>
      </c>
      <c r="K571" s="8">
        <v>363.2</v>
      </c>
      <c r="L571" s="11">
        <f t="shared" si="24"/>
        <v>1</v>
      </c>
      <c r="M571" s="12">
        <f>IF($B571="Область","",SUM('Дані з ДІСО'!J571:L571)/K571)</f>
        <v>2.2714757709251101</v>
      </c>
      <c r="N571" s="8" t="str">
        <f>IF($B571="Область","",VLOOKUP(100*J571/I571,Параметри!$B$39:$C$53,2,TRUE))</f>
        <v>1. 100%</v>
      </c>
      <c r="O571" s="8" t="str">
        <f>IF($B571="Область","",VLOOKUP(M571,Параметри!$B$21:$C$35,2,TRUE))</f>
        <v>4. 2,2-3</v>
      </c>
      <c r="P571" s="8">
        <f t="shared" si="25"/>
        <v>1</v>
      </c>
      <c r="Q571" s="8">
        <f t="shared" si="26"/>
        <v>4</v>
      </c>
      <c r="R571" s="18">
        <f ca="1">IF($B571="Область",Параметри!$K$23,OFFSET(Параметри!$C$2,Q571,P571))</f>
        <v>12.5</v>
      </c>
      <c r="S571" s="8">
        <f>IF(Параметри!$R$37="RNK",IF(OR($B571="Область"),Параметри!$K$44,IF(R571&lt;Параметри!$G$42,Параметри!$K$41,IF(R571&lt;Параметри!$G$43,Параметри!$K$42,Параметри!$K$43))),IF(C571="Область",Параметри!$R$46,IF(C571="Київ",Параметри!$R$47,IF(L571&lt;Параметри!$P$41,Параметри!$R$41,IF(L571&lt;Параметри!$P$42,Параметри!$R$42,IF(L571&lt;Параметри!$P$43,Параметри!$R$43,IF(L571&lt;Параметри!$P$44,Параметри!$R$44,Параметри!$R$45)))))))</f>
        <v>0.5</v>
      </c>
      <c r="T571" s="39">
        <f ca="1">IF($B571="Область",Параметри!K$58,IF($R571&lt;Параметри!$G$54,Параметри!K$53,IF($R571&lt;Параметри!$G$55,Параметри!K$54,IF($R571&lt;Параметри!$G$56,Параметри!K$55,IF($R571&lt;Параметри!$G$57,Параметри!K$56,Параметри!K$57)))))</f>
        <v>1.7000000000000001E-2</v>
      </c>
      <c r="U571" s="39">
        <f ca="1">IF($B571="Область",Параметри!L$58,IF($R571&lt;Параметри!$G$54,Параметри!L$53,IF($R571&lt;Параметри!$G$55,Параметри!L$54,IF($R571&lt;Параметри!$G$56,Параметри!L$55,IF($R571&lt;Параметри!$G$57,Параметри!L$56,Параметри!L$57)))))</f>
        <v>4.7E-2</v>
      </c>
      <c r="V571" s="52">
        <f>Розрахунки!H571/SUM('Дані з ДІСО'!G571:I571)</f>
        <v>9.1666666666666661</v>
      </c>
      <c r="W571" s="8">
        <v>2021</v>
      </c>
    </row>
    <row r="572" spans="1:23" ht="15" hidden="1" customHeight="1" x14ac:dyDescent="0.25">
      <c r="A572" s="9">
        <v>571</v>
      </c>
      <c r="B572" s="9" t="s">
        <v>4355</v>
      </c>
      <c r="C572" s="9" t="s">
        <v>4355</v>
      </c>
      <c r="D572" s="9" t="s">
        <v>2977</v>
      </c>
      <c r="E572" s="9" t="s">
        <v>33</v>
      </c>
      <c r="F572" s="9" t="s">
        <v>1171</v>
      </c>
      <c r="G572" s="9" t="s">
        <v>3588</v>
      </c>
      <c r="H572" s="9" t="s">
        <v>1172</v>
      </c>
      <c r="I572" s="8">
        <v>15184</v>
      </c>
      <c r="J572" s="8">
        <v>2324</v>
      </c>
      <c r="K572" s="8">
        <v>80.099999999999994</v>
      </c>
      <c r="L572" s="11">
        <f t="shared" si="24"/>
        <v>0.1530558482613277</v>
      </c>
      <c r="M572" s="12">
        <f>IF($B572="Область","",SUM('Дані з ДІСО'!J572:L572)/K572)</f>
        <v>27.440699126092387</v>
      </c>
      <c r="N572" s="8" t="str">
        <f>IF($B572="Область","",VLOOKUP(100*J572/I572,Параметри!$B$39:$C$53,2,TRUE))</f>
        <v>14. 6-17</v>
      </c>
      <c r="O572" s="8" t="str">
        <f>IF($B572="Область","",VLOOKUP(M572,Параметри!$B$21:$C$35,2,TRUE))</f>
        <v>12. 14-34,4</v>
      </c>
      <c r="P572" s="8">
        <f t="shared" si="25"/>
        <v>14</v>
      </c>
      <c r="Q572" s="8">
        <f t="shared" si="26"/>
        <v>12</v>
      </c>
      <c r="R572" s="18">
        <f ca="1">IF($B572="Область",Параметри!$K$23,OFFSET(Параметри!$C$2,Q572,P572))</f>
        <v>24</v>
      </c>
      <c r="S572" s="8">
        <f>IF(Параметри!$R$37="RNK",IF(OR($B572="Область"),Параметри!$K$44,IF(R572&lt;Параметри!$G$42,Параметри!$K$41,IF(R572&lt;Параметри!$G$43,Параметри!$K$42,Параметри!$K$43))),IF(C572="Область",Параметри!$R$46,IF(C572="Київ",Параметри!$R$47,IF(L572&lt;Параметри!$P$41,Параметри!$R$41,IF(L572&lt;Параметри!$P$42,Параметри!$R$42,IF(L572&lt;Параметри!$P$43,Параметри!$R$43,IF(L572&lt;Параметри!$P$44,Параметри!$R$44,Параметри!$R$45)))))))</f>
        <v>0.2</v>
      </c>
      <c r="T572" s="39">
        <f ca="1">IF($B572="Область",Параметри!K$58,IF($R572&lt;Параметри!$G$54,Параметри!K$53,IF($R572&lt;Параметри!$G$55,Параметри!K$54,IF($R572&lt;Параметри!$G$56,Параметри!K$55,IF($R572&lt;Параметри!$G$57,Параметри!K$56,Параметри!K$57)))))</f>
        <v>0.1</v>
      </c>
      <c r="U572" s="39">
        <f ca="1">IF($B572="Область",Параметри!L$58,IF($R572&lt;Параметри!$G$54,Параметри!L$53,IF($R572&lt;Параметри!$G$55,Параметри!L$54,IF($R572&lt;Параметри!$G$56,Параметри!L$55,IF($R572&lt;Параметри!$G$57,Параметри!L$56,Параметри!L$57)))))</f>
        <v>4.7E-2</v>
      </c>
      <c r="V572" s="52">
        <f>Розрахунки!H572/SUM('Дані з ДІСО'!G572:I572)</f>
        <v>24.153846153846153</v>
      </c>
      <c r="W572" s="8">
        <v>2021</v>
      </c>
    </row>
    <row r="573" spans="1:23" ht="15" hidden="1" customHeight="1" x14ac:dyDescent="0.25">
      <c r="A573" s="9">
        <v>572</v>
      </c>
      <c r="B573" s="9" t="s">
        <v>2950</v>
      </c>
      <c r="C573" s="9" t="s">
        <v>4353</v>
      </c>
      <c r="D573" s="9" t="s">
        <v>2977</v>
      </c>
      <c r="E573" s="9" t="s">
        <v>82</v>
      </c>
      <c r="F573" s="9" t="s">
        <v>1173</v>
      </c>
      <c r="G573" s="9" t="s">
        <v>3589</v>
      </c>
      <c r="H573" s="9" t="s">
        <v>1174</v>
      </c>
      <c r="I573" s="8">
        <v>31947</v>
      </c>
      <c r="J573" s="8">
        <v>5371</v>
      </c>
      <c r="K573" s="8">
        <v>261.10000000000002</v>
      </c>
      <c r="L573" s="11">
        <f t="shared" si="24"/>
        <v>0.16812220239772122</v>
      </c>
      <c r="M573" s="12">
        <f>IF($B573="Область","",SUM('Дані з ДІСО'!J573:L573)/K573)</f>
        <v>16.242818843355035</v>
      </c>
      <c r="N573" s="8" t="str">
        <f>IF($B573="Область","",VLOOKUP(100*J573/I573,Параметри!$B$39:$C$53,2,TRUE))</f>
        <v>14. 6-17</v>
      </c>
      <c r="O573" s="8" t="str">
        <f>IF($B573="Область","",VLOOKUP(M573,Параметри!$B$21:$C$35,2,TRUE))</f>
        <v>12. 14-34,4</v>
      </c>
      <c r="P573" s="8">
        <f t="shared" si="25"/>
        <v>14</v>
      </c>
      <c r="Q573" s="8">
        <f t="shared" si="26"/>
        <v>12</v>
      </c>
      <c r="R573" s="18">
        <f ca="1">IF($B573="Область",Параметри!$K$23,OFFSET(Параметри!$C$2,Q573,P573))</f>
        <v>24</v>
      </c>
      <c r="S573" s="8">
        <f>IF(Параметри!$R$37="RNK",IF(OR($B573="Область"),Параметри!$K$44,IF(R573&lt;Параметри!$G$42,Параметри!$K$41,IF(R573&lt;Параметри!$G$43,Параметри!$K$42,Параметри!$K$43))),IF(C573="Область",Параметри!$R$46,IF(C573="Київ",Параметри!$R$47,IF(L573&lt;Параметри!$P$41,Параметри!$R$41,IF(L573&lt;Параметри!$P$42,Параметри!$R$42,IF(L573&lt;Параметри!$P$43,Параметри!$R$43,IF(L573&lt;Параметри!$P$44,Параметри!$R$44,Параметри!$R$45)))))))</f>
        <v>0.2</v>
      </c>
      <c r="T573" s="39">
        <f ca="1">IF($B573="Область",Параметри!K$58,IF($R573&lt;Параметри!$G$54,Параметри!K$53,IF($R573&lt;Параметри!$G$55,Параметри!K$54,IF($R573&lt;Параметри!$G$56,Параметри!K$55,IF($R573&lt;Параметри!$G$57,Параметри!K$56,Параметри!K$57)))))</f>
        <v>0.1</v>
      </c>
      <c r="U573" s="39">
        <f ca="1">IF($B573="Область",Параметри!L$58,IF($R573&lt;Параметри!$G$54,Параметри!L$53,IF($R573&lt;Параметри!$G$55,Параметри!L$54,IF($R573&lt;Параметри!$G$56,Параметри!L$55,IF($R573&lt;Параметри!$G$57,Параметри!L$56,Параметри!L$57)))))</f>
        <v>4.7E-2</v>
      </c>
      <c r="V573" s="52">
        <f>Розрахунки!H573/SUM('Дані з ДІСО'!G573:I573)</f>
        <v>22.924324324324324</v>
      </c>
      <c r="W573" s="8" t="s">
        <v>2950</v>
      </c>
    </row>
    <row r="574" spans="1:23" ht="15" hidden="1" customHeight="1" x14ac:dyDescent="0.25">
      <c r="A574" s="9">
        <v>573</v>
      </c>
      <c r="B574" s="9" t="s">
        <v>4354</v>
      </c>
      <c r="C574" s="9" t="s">
        <v>4354</v>
      </c>
      <c r="D574" s="9" t="s">
        <v>2977</v>
      </c>
      <c r="E574" s="9" t="s">
        <v>28</v>
      </c>
      <c r="F574" s="9" t="s">
        <v>1175</v>
      </c>
      <c r="G574" s="9" t="s">
        <v>3590</v>
      </c>
      <c r="H574" s="9" t="s">
        <v>1176</v>
      </c>
      <c r="I574" s="8">
        <v>12001</v>
      </c>
      <c r="J574" s="8">
        <v>12001</v>
      </c>
      <c r="K574" s="8">
        <v>192.5</v>
      </c>
      <c r="L574" s="11">
        <f t="shared" si="24"/>
        <v>1</v>
      </c>
      <c r="M574" s="12">
        <f>IF($B574="Область","",SUM('Дані з ДІСО'!J574:L574)/K574)</f>
        <v>10.675324675324676</v>
      </c>
      <c r="N574" s="8" t="str">
        <f>IF($B574="Область","",VLOOKUP(100*J574/I574,Параметри!$B$39:$C$53,2,TRUE))</f>
        <v>1. 100%</v>
      </c>
      <c r="O574" s="8" t="str">
        <f>IF($B574="Область","",VLOOKUP(M574,Параметри!$B$21:$C$35,2,TRUE))</f>
        <v>11. 9,7-14</v>
      </c>
      <c r="P574" s="8">
        <f t="shared" si="25"/>
        <v>1</v>
      </c>
      <c r="Q574" s="8">
        <f t="shared" si="26"/>
        <v>11</v>
      </c>
      <c r="R574" s="18">
        <f ca="1">IF($B574="Область",Параметри!$K$23,OFFSET(Параметри!$C$2,Q574,P574))</f>
        <v>17.5</v>
      </c>
      <c r="S574" s="8">
        <f>IF(Параметри!$R$37="RNK",IF(OR($B574="Область"),Параметри!$K$44,IF(R574&lt;Параметри!$G$42,Параметри!$K$41,IF(R574&lt;Параметри!$G$43,Параметри!$K$42,Параметри!$K$43))),IF(C574="Область",Параметри!$R$46,IF(C574="Київ",Параметри!$R$47,IF(L574&lt;Параметри!$P$41,Параметри!$R$41,IF(L574&lt;Параметри!$P$42,Параметри!$R$42,IF(L574&lt;Параметри!$P$43,Параметри!$R$43,IF(L574&lt;Параметри!$P$44,Параметри!$R$44,Параметри!$R$45)))))))</f>
        <v>0.5</v>
      </c>
      <c r="T574" s="39">
        <f ca="1">IF($B574="Область",Параметри!K$58,IF($R574&lt;Параметри!$G$54,Параметри!K$53,IF($R574&lt;Параметри!$G$55,Параметри!K$54,IF($R574&lt;Параметри!$G$56,Параметри!K$55,IF($R574&lt;Параметри!$G$57,Параметри!K$56,Параметри!K$57)))))</f>
        <v>1.7000000000000001E-2</v>
      </c>
      <c r="U574" s="39">
        <f ca="1">IF($B574="Область",Параметри!L$58,IF($R574&lt;Параметри!$G$54,Параметри!L$53,IF($R574&lt;Параметри!$G$55,Параметри!L$54,IF($R574&lt;Параметри!$G$56,Параметри!L$55,IF($R574&lt;Параметри!$G$57,Параметри!L$56,Параметри!L$57)))))</f>
        <v>4.7E-2</v>
      </c>
      <c r="V574" s="52">
        <f>Розрахунки!H574/SUM('Дані з ДІСО'!G574:I574)</f>
        <v>22.833333333333332</v>
      </c>
      <c r="W574" s="8">
        <v>2021</v>
      </c>
    </row>
    <row r="575" spans="1:23" ht="15" hidden="1" customHeight="1" x14ac:dyDescent="0.25">
      <c r="A575" s="9">
        <v>574</v>
      </c>
      <c r="B575" s="9" t="s">
        <v>4354</v>
      </c>
      <c r="C575" s="9" t="s">
        <v>4354</v>
      </c>
      <c r="D575" s="9" t="s">
        <v>2977</v>
      </c>
      <c r="E575" s="9" t="s">
        <v>28</v>
      </c>
      <c r="F575" s="9" t="s">
        <v>1177</v>
      </c>
      <c r="G575" s="9" t="s">
        <v>3591</v>
      </c>
      <c r="H575" s="9" t="s">
        <v>1178</v>
      </c>
      <c r="I575" s="8">
        <v>6764</v>
      </c>
      <c r="J575" s="8">
        <v>6764</v>
      </c>
      <c r="K575" s="8">
        <v>727.9</v>
      </c>
      <c r="L575" s="11">
        <f t="shared" si="24"/>
        <v>1</v>
      </c>
      <c r="M575" s="12">
        <f>IF($B575="Область","",SUM('Дані з ДІСО'!J575:L575)/K575)</f>
        <v>1.0179969776068141</v>
      </c>
      <c r="N575" s="8" t="str">
        <f>IF($B575="Область","",VLOOKUP(100*J575/I575,Параметри!$B$39:$C$53,2,TRUE))</f>
        <v>1. 100%</v>
      </c>
      <c r="O575" s="8" t="str">
        <f>IF($B575="Область","",VLOOKUP(M575,Параметри!$B$21:$C$35,2,TRUE))</f>
        <v>1. 0-1,1</v>
      </c>
      <c r="P575" s="8">
        <f t="shared" si="25"/>
        <v>1</v>
      </c>
      <c r="Q575" s="8">
        <f t="shared" si="26"/>
        <v>1</v>
      </c>
      <c r="R575" s="18">
        <f ca="1">IF($B575="Область",Параметри!$K$23,OFFSET(Параметри!$C$2,Q575,P575))</f>
        <v>10</v>
      </c>
      <c r="S575" s="8">
        <f>IF(Параметри!$R$37="RNK",IF(OR($B575="Область"),Параметри!$K$44,IF(R575&lt;Параметри!$G$42,Параметри!$K$41,IF(R575&lt;Параметри!$G$43,Параметри!$K$42,Параметри!$K$43))),IF(C575="Область",Параметри!$R$46,IF(C575="Київ",Параметри!$R$47,IF(L575&lt;Параметри!$P$41,Параметри!$R$41,IF(L575&lt;Параметри!$P$42,Параметри!$R$42,IF(L575&lt;Параметри!$P$43,Параметри!$R$43,IF(L575&lt;Параметри!$P$44,Параметри!$R$44,Параметри!$R$45)))))))</f>
        <v>0.5</v>
      </c>
      <c r="T575" s="39">
        <f ca="1">IF($B575="Область",Параметри!K$58,IF($R575&lt;Параметри!$G$54,Параметри!K$53,IF($R575&lt;Параметри!$G$55,Параметри!K$54,IF($R575&lt;Параметри!$G$56,Параметри!K$55,IF($R575&lt;Параметри!$G$57,Параметри!K$56,Параметри!K$57)))))</f>
        <v>1.7000000000000001E-2</v>
      </c>
      <c r="U575" s="39">
        <f ca="1">IF($B575="Область",Параметри!L$58,IF($R575&lt;Параметри!$G$54,Параметри!L$53,IF($R575&lt;Параметри!$G$55,Параметри!L$54,IF($R575&lt;Параметри!$G$56,Параметри!L$55,IF($R575&lt;Параметри!$G$57,Параметри!L$56,Параметри!L$57)))))</f>
        <v>4.7E-2</v>
      </c>
      <c r="V575" s="52">
        <f>Розрахунки!H575/SUM('Дані з ДІСО'!G575:I575)</f>
        <v>13.472727272727273</v>
      </c>
      <c r="W575" s="8">
        <v>2021</v>
      </c>
    </row>
    <row r="576" spans="1:23" ht="15" hidden="1" customHeight="1" x14ac:dyDescent="0.25">
      <c r="A576" s="9">
        <v>575</v>
      </c>
      <c r="B576" s="9" t="s">
        <v>4354</v>
      </c>
      <c r="C576" s="9" t="s">
        <v>4354</v>
      </c>
      <c r="D576" s="9" t="s">
        <v>2977</v>
      </c>
      <c r="E576" s="9" t="s">
        <v>28</v>
      </c>
      <c r="F576" s="9" t="s">
        <v>1179</v>
      </c>
      <c r="G576" s="9" t="s">
        <v>3592</v>
      </c>
      <c r="H576" s="9" t="s">
        <v>1180</v>
      </c>
      <c r="I576" s="8">
        <v>5391</v>
      </c>
      <c r="J576" s="8">
        <v>4746</v>
      </c>
      <c r="K576" s="8">
        <v>564.1</v>
      </c>
      <c r="L576" s="11">
        <f t="shared" si="24"/>
        <v>0.8803561491374513</v>
      </c>
      <c r="M576" s="12">
        <f>IF($B576="Область","",SUM('Дані з ДІСО'!J576:L576)/K576)</f>
        <v>1.1150505229569225</v>
      </c>
      <c r="N576" s="8" t="str">
        <f>IF($B576="Область","",VLOOKUP(100*J576/I576,Параметри!$B$39:$C$53,2,TRUE))</f>
        <v>2. 72-100</v>
      </c>
      <c r="O576" s="8" t="str">
        <f>IF($B576="Область","",VLOOKUP(M576,Параметри!$B$21:$C$35,2,TRUE))</f>
        <v>2. 1,1-1,7</v>
      </c>
      <c r="P576" s="8">
        <f t="shared" si="25"/>
        <v>2</v>
      </c>
      <c r="Q576" s="8">
        <f t="shared" si="26"/>
        <v>2</v>
      </c>
      <c r="R576" s="18">
        <f ca="1">IF($B576="Область",Параметри!$K$23,OFFSET(Параметри!$C$2,Q576,P576))</f>
        <v>11.5</v>
      </c>
      <c r="S576" s="8">
        <f>IF(Параметри!$R$37="RNK",IF(OR($B576="Область"),Параметри!$K$44,IF(R576&lt;Параметри!$G$42,Параметри!$K$41,IF(R576&lt;Параметри!$G$43,Параметри!$K$42,Параметри!$K$43))),IF(C576="Область",Параметри!$R$46,IF(C576="Київ",Параметри!$R$47,IF(L576&lt;Параметри!$P$41,Параметри!$R$41,IF(L576&lt;Параметри!$P$42,Параметри!$R$42,IF(L576&lt;Параметри!$P$43,Параметри!$R$43,IF(L576&lt;Параметри!$P$44,Параметри!$R$44,Параметри!$R$45)))))))</f>
        <v>0.5</v>
      </c>
      <c r="T576" s="39">
        <f ca="1">IF($B576="Область",Параметри!K$58,IF($R576&lt;Параметри!$G$54,Параметри!K$53,IF($R576&lt;Параметри!$G$55,Параметри!K$54,IF($R576&lt;Параметри!$G$56,Параметри!K$55,IF($R576&lt;Параметри!$G$57,Параметри!K$56,Параметри!K$57)))))</f>
        <v>1.7000000000000001E-2</v>
      </c>
      <c r="U576" s="39">
        <f ca="1">IF($B576="Область",Параметри!L$58,IF($R576&lt;Параметри!$G$54,Параметри!L$53,IF($R576&lt;Параметри!$G$55,Параметри!L$54,IF($R576&lt;Параметри!$G$56,Параметри!L$55,IF($R576&lt;Параметри!$G$57,Параметри!L$56,Параметри!L$57)))))</f>
        <v>4.7E-2</v>
      </c>
      <c r="V576" s="52">
        <f>Розрахунки!H576/SUM('Дані з ДІСО'!G576:I576)</f>
        <v>7.962025316455696</v>
      </c>
      <c r="W576" s="8">
        <v>2021</v>
      </c>
    </row>
    <row r="577" spans="1:23" ht="15" hidden="1" customHeight="1" x14ac:dyDescent="0.25">
      <c r="A577" s="9">
        <v>576</v>
      </c>
      <c r="B577" s="9" t="s">
        <v>4354</v>
      </c>
      <c r="C577" s="9" t="s">
        <v>4354</v>
      </c>
      <c r="D577" s="9" t="s">
        <v>2977</v>
      </c>
      <c r="E577" s="9" t="s">
        <v>28</v>
      </c>
      <c r="F577" s="9" t="s">
        <v>1181</v>
      </c>
      <c r="G577" s="9" t="s">
        <v>3593</v>
      </c>
      <c r="H577" s="9" t="s">
        <v>1182</v>
      </c>
      <c r="I577" s="8">
        <v>10994</v>
      </c>
      <c r="J577" s="8">
        <v>10994</v>
      </c>
      <c r="K577" s="8">
        <v>103.3</v>
      </c>
      <c r="L577" s="11">
        <f t="shared" si="24"/>
        <v>1</v>
      </c>
      <c r="M577" s="12">
        <f>IF($B577="Область","",SUM('Дані з ДІСО'!J577:L577)/K577)</f>
        <v>22.913843175217814</v>
      </c>
      <c r="N577" s="8" t="str">
        <f>IF($B577="Область","",VLOOKUP(100*J577/I577,Параметри!$B$39:$C$53,2,TRUE))</f>
        <v>1. 100%</v>
      </c>
      <c r="O577" s="8" t="str">
        <f>IF($B577="Область","",VLOOKUP(M577,Параметри!$B$21:$C$35,2,TRUE))</f>
        <v>12. 14-34,4</v>
      </c>
      <c r="P577" s="8">
        <f t="shared" si="25"/>
        <v>1</v>
      </c>
      <c r="Q577" s="8">
        <f t="shared" si="26"/>
        <v>12</v>
      </c>
      <c r="R577" s="18">
        <f ca="1">IF($B577="Область",Параметри!$K$23,OFFSET(Параметри!$C$2,Q577,P577))</f>
        <v>19.5</v>
      </c>
      <c r="S577" s="8">
        <f>IF(Параметри!$R$37="RNK",IF(OR($B577="Область"),Параметри!$K$44,IF(R577&lt;Параметри!$G$42,Параметри!$K$41,IF(R577&lt;Параметри!$G$43,Параметри!$K$42,Параметри!$K$43))),IF(C577="Область",Параметри!$R$46,IF(C577="Київ",Параметри!$R$47,IF(L577&lt;Параметри!$P$41,Параметри!$R$41,IF(L577&lt;Параметри!$P$42,Параметри!$R$42,IF(L577&lt;Параметри!$P$43,Параметри!$R$43,IF(L577&lt;Параметри!$P$44,Параметри!$R$44,Параметри!$R$45)))))))</f>
        <v>0.5</v>
      </c>
      <c r="T577" s="39">
        <f ca="1">IF($B577="Область",Параметри!K$58,IF($R577&lt;Параметри!$G$54,Параметри!K$53,IF($R577&lt;Параметри!$G$55,Параметри!K$54,IF($R577&lt;Параметри!$G$56,Параметри!K$55,IF($R577&lt;Параметри!$G$57,Параметри!K$56,Параметри!K$57)))))</f>
        <v>1.7000000000000001E-2</v>
      </c>
      <c r="U577" s="39">
        <f ca="1">IF($B577="Область",Параметри!L$58,IF($R577&lt;Параметри!$G$54,Параметри!L$53,IF($R577&lt;Параметри!$G$55,Параметри!L$54,IF($R577&lt;Параметри!$G$56,Параметри!L$55,IF($R577&lt;Параметри!$G$57,Параметри!L$56,Параметри!L$57)))))</f>
        <v>4.7E-2</v>
      </c>
      <c r="V577" s="52">
        <f>Розрахунки!H577/SUM('Дані з ДІСО'!G577:I577)</f>
        <v>24.65625</v>
      </c>
      <c r="W577" s="8">
        <v>2021</v>
      </c>
    </row>
    <row r="578" spans="1:23" ht="15" hidden="1" customHeight="1" x14ac:dyDescent="0.25">
      <c r="A578" s="9">
        <v>577</v>
      </c>
      <c r="B578" s="9" t="s">
        <v>4355</v>
      </c>
      <c r="C578" s="9" t="s">
        <v>4355</v>
      </c>
      <c r="D578" s="9" t="s">
        <v>2977</v>
      </c>
      <c r="E578" s="9" t="s">
        <v>33</v>
      </c>
      <c r="F578" s="9" t="s">
        <v>1183</v>
      </c>
      <c r="G578" s="9" t="s">
        <v>3594</v>
      </c>
      <c r="H578" s="9" t="s">
        <v>1184</v>
      </c>
      <c r="I578" s="8">
        <v>25279</v>
      </c>
      <c r="J578" s="8">
        <v>14674</v>
      </c>
      <c r="K578" s="8">
        <v>664.6</v>
      </c>
      <c r="L578" s="11">
        <f t="shared" si="24"/>
        <v>0.58048182285691685</v>
      </c>
      <c r="M578" s="12">
        <f>IF($B578="Область","",SUM('Дані з ДІСО'!J578:L578)/K578)</f>
        <v>4.8344869094191996</v>
      </c>
      <c r="N578" s="8" t="str">
        <f>IF($B578="Область","",VLOOKUP(100*J578/I578,Параметри!$B$39:$C$53,2,TRUE))</f>
        <v>6. 58-60</v>
      </c>
      <c r="O578" s="8" t="str">
        <f>IF($B578="Область","",VLOOKUP(M578,Параметри!$B$21:$C$35,2,TRUE))</f>
        <v>8. 4,5-5,6</v>
      </c>
      <c r="P578" s="8">
        <f t="shared" si="25"/>
        <v>6</v>
      </c>
      <c r="Q578" s="8">
        <f t="shared" si="26"/>
        <v>8</v>
      </c>
      <c r="R578" s="18">
        <f ca="1">IF($B578="Область",Параметри!$K$23,OFFSET(Параметри!$C$2,Q578,P578))</f>
        <v>15</v>
      </c>
      <c r="S578" s="8">
        <f>IF(Параметри!$R$37="RNK",IF(OR($B578="Область"),Параметри!$K$44,IF(R578&lt;Параметри!$G$42,Параметри!$K$41,IF(R578&lt;Параметри!$G$43,Параметри!$K$42,Параметри!$K$43))),IF(C578="Область",Параметри!$R$46,IF(C578="Київ",Параметри!$R$47,IF(L578&lt;Параметри!$P$41,Параметри!$R$41,IF(L578&lt;Параметри!$P$42,Параметри!$R$42,IF(L578&lt;Параметри!$P$43,Параметри!$R$43,IF(L578&lt;Параметри!$P$44,Параметри!$R$44,Параметри!$R$45)))))))</f>
        <v>0.4</v>
      </c>
      <c r="T578" s="39">
        <f ca="1">IF($B578="Область",Параметри!K$58,IF($R578&lt;Параметри!$G$54,Параметри!K$53,IF($R578&lt;Параметри!$G$55,Параметри!K$54,IF($R578&lt;Параметри!$G$56,Параметри!K$55,IF($R578&lt;Параметри!$G$57,Параметри!K$56,Параметри!K$57)))))</f>
        <v>1.7000000000000001E-2</v>
      </c>
      <c r="U578" s="39">
        <f ca="1">IF($B578="Область",Параметри!L$58,IF($R578&lt;Параметри!$G$54,Параметри!L$53,IF($R578&lt;Параметри!$G$55,Параметри!L$54,IF($R578&lt;Параметри!$G$56,Параметри!L$55,IF($R578&lt;Параметри!$G$57,Параметри!L$56,Параметри!L$57)))))</f>
        <v>4.7E-2</v>
      </c>
      <c r="V578" s="52">
        <f>Розрахунки!H578/SUM('Дані з ДІСО'!G578:I578)</f>
        <v>16.476923076923075</v>
      </c>
      <c r="W578" s="8">
        <v>2021</v>
      </c>
    </row>
    <row r="579" spans="1:23" ht="15" hidden="1" customHeight="1" x14ac:dyDescent="0.25">
      <c r="A579" s="9">
        <v>578</v>
      </c>
      <c r="B579" s="9" t="s">
        <v>2951</v>
      </c>
      <c r="C579" s="9" t="s">
        <v>4353</v>
      </c>
      <c r="D579" s="9" t="s">
        <v>2977</v>
      </c>
      <c r="E579" s="9" t="s">
        <v>25</v>
      </c>
      <c r="F579" s="9" t="s">
        <v>1185</v>
      </c>
      <c r="G579" s="9" t="s">
        <v>3595</v>
      </c>
      <c r="H579" s="9" t="s">
        <v>1186</v>
      </c>
      <c r="I579" s="8">
        <v>31695</v>
      </c>
      <c r="J579" s="8">
        <v>16289</v>
      </c>
      <c r="K579" s="8">
        <v>873.6</v>
      </c>
      <c r="L579" s="11">
        <f t="shared" ref="L579:L642" si="27">IF($B579="Область","",J579/I579)</f>
        <v>0.5139296418993532</v>
      </c>
      <c r="M579" s="12">
        <f>IF($B579="Область","",SUM('Дані з ДІСО'!J579:L579)/K579)</f>
        <v>3.7580128205128203</v>
      </c>
      <c r="N579" s="8" t="str">
        <f>IF($B579="Область","",VLOOKUP(100*J579/I579,Параметри!$B$39:$C$53,2,TRUE))</f>
        <v>9. 51-53</v>
      </c>
      <c r="O579" s="8" t="str">
        <f>IF($B579="Область","",VLOOKUP(M579,Параметри!$B$21:$C$35,2,TRUE))</f>
        <v>6. 3,7-4,1</v>
      </c>
      <c r="P579" s="8">
        <f t="shared" ref="P579:P642" si="28">IF($B579="Область","",IF(MID(N579,2,1)=".",MID(N579,1,1),MID(N579,1,2))*1)</f>
        <v>9</v>
      </c>
      <c r="Q579" s="8">
        <f t="shared" ref="Q579:Q642" si="29">IF($B579="Область","",IF(MID(O579,2,1)=".",MID(O579,1,1),MID(O579,1,2))*1)</f>
        <v>6</v>
      </c>
      <c r="R579" s="18">
        <f ca="1">IF($B579="Область",Параметри!$K$23,OFFSET(Параметри!$C$2,Q579,P579))</f>
        <v>15</v>
      </c>
      <c r="S579" s="8">
        <f>IF(Параметри!$R$37="RNK",IF(OR($B579="Область"),Параметри!$K$44,IF(R579&lt;Параметри!$G$42,Параметри!$K$41,IF(R579&lt;Параметри!$G$43,Параметри!$K$42,Параметри!$K$43))),IF(C579="Область",Параметри!$R$46,IF(C579="Київ",Параметри!$R$47,IF(L579&lt;Параметри!$P$41,Параметри!$R$41,IF(L579&lt;Параметри!$P$42,Параметри!$R$42,IF(L579&lt;Параметри!$P$43,Параметри!$R$43,IF(L579&lt;Параметри!$P$44,Параметри!$R$44,Параметри!$R$45)))))))</f>
        <v>0.4</v>
      </c>
      <c r="T579" s="39">
        <f ca="1">IF($B579="Область",Параметри!K$58,IF($R579&lt;Параметри!$G$54,Параметри!K$53,IF($R579&lt;Параметри!$G$55,Параметри!K$54,IF($R579&lt;Параметри!$G$56,Параметри!K$55,IF($R579&lt;Параметри!$G$57,Параметри!K$56,Параметри!K$57)))))</f>
        <v>1.7000000000000001E-2</v>
      </c>
      <c r="U579" s="39">
        <f ca="1">IF($B579="Область",Параметри!L$58,IF($R579&lt;Параметри!$G$54,Параметри!L$53,IF($R579&lt;Параметри!$G$55,Параметри!L$54,IF($R579&lt;Параметри!$G$56,Параметри!L$55,IF($R579&lt;Параметри!$G$57,Параметри!L$56,Параметри!L$57)))))</f>
        <v>4.7E-2</v>
      </c>
      <c r="V579" s="52">
        <f>Розрахунки!H579/SUM('Дані з ДІСО'!G579:I579)</f>
        <v>13.970212765957447</v>
      </c>
      <c r="W579" s="8">
        <v>2021</v>
      </c>
    </row>
    <row r="580" spans="1:23" ht="15" hidden="1" customHeight="1" x14ac:dyDescent="0.25">
      <c r="A580" s="9">
        <v>579</v>
      </c>
      <c r="B580" s="9" t="s">
        <v>2950</v>
      </c>
      <c r="C580" s="9" t="s">
        <v>4353</v>
      </c>
      <c r="D580" s="9" t="s">
        <v>2977</v>
      </c>
      <c r="E580" s="9" t="s">
        <v>82</v>
      </c>
      <c r="F580" s="9" t="s">
        <v>1187</v>
      </c>
      <c r="G580" s="9" t="s">
        <v>3596</v>
      </c>
      <c r="H580" s="9" t="s">
        <v>1188</v>
      </c>
      <c r="I580" s="8">
        <v>24685</v>
      </c>
      <c r="J580" s="8">
        <v>0</v>
      </c>
      <c r="K580" s="8">
        <v>19.399999999999999</v>
      </c>
      <c r="L580" s="11">
        <f t="shared" si="27"/>
        <v>0</v>
      </c>
      <c r="M580" s="12">
        <f>IF($B580="Область","",SUM('Дані з ДІСО'!J580:L580)/K580)</f>
        <v>113.81443298969073</v>
      </c>
      <c r="N580" s="8" t="str">
        <f>IF($B580="Область","",VLOOKUP(100*J580/I580,Параметри!$B$39:$C$53,2,TRUE))</f>
        <v>15. 0-6</v>
      </c>
      <c r="O580" s="8" t="str">
        <f>IF($B580="Область","",VLOOKUP(M580,Параметри!$B$21:$C$35,2,TRUE))</f>
        <v>15. 89-</v>
      </c>
      <c r="P580" s="8">
        <f t="shared" si="28"/>
        <v>15</v>
      </c>
      <c r="Q580" s="8">
        <f t="shared" si="29"/>
        <v>15</v>
      </c>
      <c r="R580" s="18">
        <f ca="1">IF($B580="Область",Параметри!$K$23,OFFSET(Параметри!$C$2,Q580,P580))</f>
        <v>27.5</v>
      </c>
      <c r="S580" s="8">
        <f>IF(Параметри!$R$37="RNK",IF(OR($B580="Область"),Параметри!$K$44,IF(R580&lt;Параметри!$G$42,Параметри!$K$41,IF(R580&lt;Параметри!$G$43,Параметри!$K$42,Параметри!$K$43))),IF(C580="Область",Параметри!$R$46,IF(C580="Київ",Параметри!$R$47,IF(L580&lt;Параметри!$P$41,Параметри!$R$41,IF(L580&lt;Параметри!$P$42,Параметри!$R$42,IF(L580&lt;Параметри!$P$43,Параметри!$R$43,IF(L580&lt;Параметри!$P$44,Параметри!$R$44,Параметри!$R$45)))))))</f>
        <v>0.2</v>
      </c>
      <c r="T580" s="39">
        <f ca="1">IF($B580="Область",Параметри!K$58,IF($R580&lt;Параметри!$G$54,Параметри!K$53,IF($R580&lt;Параметри!$G$55,Параметри!K$54,IF($R580&lt;Параметри!$G$56,Параметри!K$55,IF($R580&lt;Параметри!$G$57,Параметри!K$56,Параметри!K$57)))))</f>
        <v>0.15</v>
      </c>
      <c r="U580" s="39">
        <f ca="1">IF($B580="Область",Параметри!L$58,IF($R580&lt;Параметри!$G$54,Параметри!L$53,IF($R580&lt;Параметри!$G$55,Параметри!L$54,IF($R580&lt;Параметри!$G$56,Параметри!L$55,IF($R580&lt;Параметри!$G$57,Параметри!L$56,Параметри!L$57)))))</f>
        <v>0.10100000000000001</v>
      </c>
      <c r="V580" s="52">
        <f>Розрахунки!H580/SUM('Дані з ДІСО'!G580:I580)</f>
        <v>25.09090909090909</v>
      </c>
      <c r="W580" s="8" t="s">
        <v>2950</v>
      </c>
    </row>
    <row r="581" spans="1:23" ht="15" customHeight="1" x14ac:dyDescent="0.25">
      <c r="A581" s="9">
        <v>580</v>
      </c>
      <c r="B581" s="9" t="s">
        <v>4355</v>
      </c>
      <c r="C581" s="9" t="s">
        <v>4355</v>
      </c>
      <c r="D581" s="9" t="s">
        <v>2977</v>
      </c>
      <c r="E581" s="9" t="s">
        <v>33</v>
      </c>
      <c r="F581" s="9" t="s">
        <v>1189</v>
      </c>
      <c r="G581" s="9" t="s">
        <v>3597</v>
      </c>
      <c r="H581" s="9" t="s">
        <v>1190</v>
      </c>
      <c r="I581" s="8">
        <v>20599</v>
      </c>
      <c r="J581" s="8">
        <v>14461</v>
      </c>
      <c r="K581" s="8">
        <v>673.6</v>
      </c>
      <c r="L581" s="11">
        <f t="shared" si="27"/>
        <v>0.70202437011505414</v>
      </c>
      <c r="M581" s="12">
        <f>IF($B581="Область","",SUM('Дані з ДІСО'!J581:L581)/K581)</f>
        <v>3.2883016627078385</v>
      </c>
      <c r="N581" s="8" t="str">
        <f>IF($B581="Область","",VLOOKUP(100*J581/I581,Параметри!$B$39:$C$53,2,TRUE))</f>
        <v>3. 67-72</v>
      </c>
      <c r="O581" s="8" t="str">
        <f>IF($B581="Область","",VLOOKUP(M581,Параметри!$B$21:$C$35,2,TRUE))</f>
        <v>5. 3-3,7</v>
      </c>
      <c r="P581" s="8">
        <f t="shared" si="28"/>
        <v>3</v>
      </c>
      <c r="Q581" s="8">
        <f t="shared" si="29"/>
        <v>5</v>
      </c>
      <c r="R581" s="18">
        <f ca="1">IF($B581="Область",Параметри!$K$23,OFFSET(Параметри!$C$2,Q581,P581))</f>
        <v>13.5</v>
      </c>
      <c r="S581" s="8">
        <f>IF(Параметри!$R$37="RNK",IF(OR($B581="Область"),Параметри!$K$44,IF(R581&lt;Параметри!$G$42,Параметри!$K$41,IF(R581&lt;Параметри!$G$43,Параметри!$K$42,Параметри!$K$43))),IF(C581="Область",Параметри!$R$46,IF(C581="Київ",Параметри!$R$47,IF(L581&lt;Параметри!$P$41,Параметри!$R$41,IF(L581&lt;Параметри!$P$42,Параметри!$R$42,IF(L581&lt;Параметри!$P$43,Параметри!$R$43,IF(L581&lt;Параметри!$P$44,Параметри!$R$44,Параметри!$R$45)))))))</f>
        <v>0.45</v>
      </c>
      <c r="T581" s="39">
        <f ca="1">IF($B581="Область",Параметри!K$58,IF($R581&lt;Параметри!$G$54,Параметри!K$53,IF($R581&lt;Параметри!$G$55,Параметри!K$54,IF($R581&lt;Параметри!$G$56,Параметри!K$55,IF($R581&lt;Параметри!$G$57,Параметри!K$56,Параметри!K$57)))))</f>
        <v>1.7000000000000001E-2</v>
      </c>
      <c r="U581" s="39">
        <f ca="1">IF($B581="Область",Параметри!L$58,IF($R581&lt;Параметри!$G$54,Параметри!L$53,IF($R581&lt;Параметри!$G$55,Параметри!L$54,IF($R581&lt;Параметри!$G$56,Параметри!L$55,IF($R581&lt;Параметри!$G$57,Параметри!L$56,Параметри!L$57)))))</f>
        <v>4.7E-2</v>
      </c>
      <c r="V581" s="52">
        <f>Розрахунки!H581/SUM('Дані з ДІСО'!G581:I581)</f>
        <v>12.17032967032967</v>
      </c>
      <c r="W581" s="8">
        <v>2021</v>
      </c>
    </row>
    <row r="582" spans="1:23" x14ac:dyDescent="0.25">
      <c r="A582" s="9">
        <v>581</v>
      </c>
      <c r="B582" s="9" t="s">
        <v>2951</v>
      </c>
      <c r="C582" s="9" t="s">
        <v>4353</v>
      </c>
      <c r="D582" s="9" t="s">
        <v>2977</v>
      </c>
      <c r="E582" s="9" t="s">
        <v>25</v>
      </c>
      <c r="F582" s="9" t="s">
        <v>1191</v>
      </c>
      <c r="G582" s="9" t="s">
        <v>3598</v>
      </c>
      <c r="H582" s="9" t="s">
        <v>1192</v>
      </c>
      <c r="I582" s="8">
        <v>26010</v>
      </c>
      <c r="J582" s="8">
        <v>16121</v>
      </c>
      <c r="K582" s="8">
        <v>757.4</v>
      </c>
      <c r="L582" s="11">
        <f t="shared" si="27"/>
        <v>0.61980007689350247</v>
      </c>
      <c r="M582" s="12">
        <f>IF($B582="Область","",SUM('Дані з ДІСО'!J582:L582)/K582)</f>
        <v>3.7351465540005284</v>
      </c>
      <c r="N582" s="8" t="str">
        <f>IF($B582="Область","",VLOOKUP(100*J582/I582,Параметри!$B$39:$C$53,2,TRUE))</f>
        <v>5. 60-65</v>
      </c>
      <c r="O582" s="8" t="str">
        <f>IF($B582="Область","",VLOOKUP(M582,Параметри!$B$21:$C$35,2,TRUE))</f>
        <v>6. 3,7-4,1</v>
      </c>
      <c r="P582" s="8">
        <f t="shared" si="28"/>
        <v>5</v>
      </c>
      <c r="Q582" s="8">
        <f t="shared" si="29"/>
        <v>6</v>
      </c>
      <c r="R582" s="18">
        <f ca="1">IF($B582="Область",Параметри!$K$23,OFFSET(Параметри!$C$2,Q582,P582))</f>
        <v>14.5</v>
      </c>
      <c r="S582" s="8">
        <f>IF(Параметри!$R$37="RNK",IF(OR($B582="Область"),Параметри!$K$44,IF(R582&lt;Параметри!$G$42,Параметри!$K$41,IF(R582&lt;Параметри!$G$43,Параметри!$K$42,Параметри!$K$43))),IF(C582="Область",Параметри!$R$46,IF(C582="Київ",Параметри!$R$47,IF(L582&lt;Параметри!$P$41,Параметри!$R$41,IF(L582&lt;Параметри!$P$42,Параметри!$R$42,IF(L582&lt;Параметри!$P$43,Параметри!$R$43,IF(L582&lt;Параметри!$P$44,Параметри!$R$44,Параметри!$R$45)))))))</f>
        <v>0.45</v>
      </c>
      <c r="T582" s="39">
        <f ca="1">IF($B582="Область",Параметри!K$58,IF($R582&lt;Параметри!$G$54,Параметри!K$53,IF($R582&lt;Параметри!$G$55,Параметри!K$54,IF($R582&lt;Параметри!$G$56,Параметри!K$55,IF($R582&lt;Параметри!$G$57,Параметри!K$56,Параметри!K$57)))))</f>
        <v>1.7000000000000001E-2</v>
      </c>
      <c r="U582" s="39">
        <f ca="1">IF($B582="Область",Параметри!L$58,IF($R582&lt;Параметри!$G$54,Параметри!L$53,IF($R582&lt;Параметри!$G$55,Параметри!L$54,IF($R582&lt;Параметри!$G$56,Параметри!L$55,IF($R582&lt;Параметри!$G$57,Параметри!L$56,Параметри!L$57)))))</f>
        <v>4.7E-2</v>
      </c>
      <c r="V582" s="52">
        <f>Розрахунки!H582/SUM('Дані з ДІСО'!G582:I582)</f>
        <v>12.246753246753247</v>
      </c>
      <c r="W582" s="8">
        <v>2021</v>
      </c>
    </row>
    <row r="583" spans="1:23" ht="15" hidden="1" customHeight="1" x14ac:dyDescent="0.25">
      <c r="A583" s="9">
        <v>582</v>
      </c>
      <c r="B583" s="9" t="s">
        <v>2951</v>
      </c>
      <c r="C583" s="9" t="s">
        <v>4353</v>
      </c>
      <c r="D583" s="9" t="s">
        <v>2977</v>
      </c>
      <c r="E583" s="9" t="s">
        <v>25</v>
      </c>
      <c r="F583" s="9" t="s">
        <v>1193</v>
      </c>
      <c r="G583" s="9" t="s">
        <v>3220</v>
      </c>
      <c r="H583" s="9" t="s">
        <v>1194</v>
      </c>
      <c r="I583" s="8">
        <v>20806</v>
      </c>
      <c r="J583" s="8">
        <v>4530</v>
      </c>
      <c r="K583" s="8">
        <v>206.8</v>
      </c>
      <c r="L583" s="11">
        <f t="shared" si="27"/>
        <v>0.2177256560607517</v>
      </c>
      <c r="M583" s="12">
        <f>IF($B583="Область","",SUM('Дані з ДІСО'!J583:L583)/K583)</f>
        <v>12.156673114119922</v>
      </c>
      <c r="N583" s="8" t="str">
        <f>IF($B583="Область","",VLOOKUP(100*J583/I583,Параметри!$B$39:$C$53,2,TRUE))</f>
        <v>13. 17-23</v>
      </c>
      <c r="O583" s="8" t="str">
        <f>IF($B583="Область","",VLOOKUP(M583,Параметри!$B$21:$C$35,2,TRUE))</f>
        <v>11. 9,7-14</v>
      </c>
      <c r="P583" s="8">
        <f t="shared" si="28"/>
        <v>13</v>
      </c>
      <c r="Q583" s="8">
        <f t="shared" si="29"/>
        <v>11</v>
      </c>
      <c r="R583" s="18">
        <f ca="1">IF($B583="Область",Параметри!$K$23,OFFSET(Параметри!$C$2,Q583,P583))</f>
        <v>22.5</v>
      </c>
      <c r="S583" s="8">
        <f>IF(Параметри!$R$37="RNK",IF(OR($B583="Область"),Параметри!$K$44,IF(R583&lt;Параметри!$G$42,Параметри!$K$41,IF(R583&lt;Параметри!$G$43,Параметри!$K$42,Параметри!$K$43))),IF(C583="Область",Параметри!$R$46,IF(C583="Київ",Параметри!$R$47,IF(L583&lt;Параметри!$P$41,Параметри!$R$41,IF(L583&lt;Параметри!$P$42,Параметри!$R$42,IF(L583&lt;Параметри!$P$43,Параметри!$R$43,IF(L583&lt;Параметри!$P$44,Параметри!$R$44,Параметри!$R$45)))))))</f>
        <v>0.3</v>
      </c>
      <c r="T583" s="39">
        <f ca="1">IF($B583="Область",Параметри!K$58,IF($R583&lt;Параметри!$G$54,Параметри!K$53,IF($R583&lt;Параметри!$G$55,Параметри!K$54,IF($R583&lt;Параметри!$G$56,Параметри!K$55,IF($R583&lt;Параметри!$G$57,Параметри!K$56,Параметри!K$57)))))</f>
        <v>0.1</v>
      </c>
      <c r="U583" s="39">
        <f ca="1">IF($B583="Область",Параметри!L$58,IF($R583&lt;Параметри!$G$54,Параметри!L$53,IF($R583&lt;Параметри!$G$55,Параметри!L$54,IF($R583&lt;Параметри!$G$56,Параметри!L$55,IF($R583&lt;Параметри!$G$57,Параметри!L$56,Параметри!L$57)))))</f>
        <v>4.7E-2</v>
      </c>
      <c r="V583" s="52">
        <f>Розрахунки!H583/SUM('Дані з ДІСО'!G583:I583)</f>
        <v>22.854545454545455</v>
      </c>
      <c r="W583" s="8">
        <v>2021</v>
      </c>
    </row>
    <row r="584" spans="1:23" ht="15" hidden="1" customHeight="1" x14ac:dyDescent="0.25">
      <c r="A584" s="9">
        <v>583</v>
      </c>
      <c r="B584" s="9" t="s">
        <v>2950</v>
      </c>
      <c r="C584" s="9" t="s">
        <v>4353</v>
      </c>
      <c r="D584" s="9" t="s">
        <v>2977</v>
      </c>
      <c r="E584" s="9" t="s">
        <v>82</v>
      </c>
      <c r="F584" s="9" t="s">
        <v>1195</v>
      </c>
      <c r="G584" s="9" t="s">
        <v>3599</v>
      </c>
      <c r="H584" s="9" t="s">
        <v>1196</v>
      </c>
      <c r="I584" s="8">
        <v>62720</v>
      </c>
      <c r="J584" s="8">
        <v>10638</v>
      </c>
      <c r="K584" s="8">
        <v>336.5</v>
      </c>
      <c r="L584" s="11">
        <f t="shared" si="27"/>
        <v>0.16961096938775511</v>
      </c>
      <c r="M584" s="12">
        <f>IF($B584="Область","",SUM('Дані з ДІСО'!J584:L584)/K584)</f>
        <v>25.904903417533433</v>
      </c>
      <c r="N584" s="8" t="str">
        <f>IF($B584="Область","",VLOOKUP(100*J584/I584,Параметри!$B$39:$C$53,2,TRUE))</f>
        <v>14. 6-17</v>
      </c>
      <c r="O584" s="8" t="str">
        <f>IF($B584="Область","",VLOOKUP(M584,Параметри!$B$21:$C$35,2,TRUE))</f>
        <v>12. 14-34,4</v>
      </c>
      <c r="P584" s="8">
        <f t="shared" si="28"/>
        <v>14</v>
      </c>
      <c r="Q584" s="8">
        <f t="shared" si="29"/>
        <v>12</v>
      </c>
      <c r="R584" s="18">
        <f ca="1">IF($B584="Область",Параметри!$K$23,OFFSET(Параметри!$C$2,Q584,P584))</f>
        <v>24</v>
      </c>
      <c r="S584" s="8">
        <f>IF(Параметри!$R$37="RNK",IF(OR($B584="Область"),Параметри!$K$44,IF(R584&lt;Параметри!$G$42,Параметри!$K$41,IF(R584&lt;Параметри!$G$43,Параметри!$K$42,Параметри!$K$43))),IF(C584="Область",Параметри!$R$46,IF(C584="Київ",Параметри!$R$47,IF(L584&lt;Параметри!$P$41,Параметри!$R$41,IF(L584&lt;Параметри!$P$42,Параметри!$R$42,IF(L584&lt;Параметри!$P$43,Параметри!$R$43,IF(L584&lt;Параметри!$P$44,Параметри!$R$44,Параметри!$R$45)))))))</f>
        <v>0.2</v>
      </c>
      <c r="T584" s="39">
        <f ca="1">IF($B584="Область",Параметри!K$58,IF($R584&lt;Параметри!$G$54,Параметри!K$53,IF($R584&lt;Параметри!$G$55,Параметри!K$54,IF($R584&lt;Параметри!$G$56,Параметри!K$55,IF($R584&lt;Параметри!$G$57,Параметри!K$56,Параметри!K$57)))))</f>
        <v>0.1</v>
      </c>
      <c r="U584" s="39">
        <f ca="1">IF($B584="Область",Параметри!L$58,IF($R584&lt;Параметри!$G$54,Параметри!L$53,IF($R584&lt;Параметри!$G$55,Параметри!L$54,IF($R584&lt;Параметри!$G$56,Параметри!L$55,IF($R584&lt;Параметри!$G$57,Параметри!L$56,Параметри!L$57)))))</f>
        <v>4.7E-2</v>
      </c>
      <c r="V584" s="52">
        <f>Розрахунки!H584/SUM('Дані з ДІСО'!G584:I584)</f>
        <v>22.939473684210526</v>
      </c>
      <c r="W584" s="8" t="s">
        <v>2950</v>
      </c>
    </row>
    <row r="585" spans="1:23" ht="15" hidden="1" customHeight="1" x14ac:dyDescent="0.25">
      <c r="A585" s="9">
        <v>584</v>
      </c>
      <c r="B585" s="9" t="s">
        <v>4354</v>
      </c>
      <c r="C585" s="9" t="s">
        <v>4354</v>
      </c>
      <c r="D585" s="9" t="s">
        <v>2977</v>
      </c>
      <c r="E585" s="9" t="s">
        <v>28</v>
      </c>
      <c r="F585" s="9" t="s">
        <v>1197</v>
      </c>
      <c r="G585" s="9" t="s">
        <v>3600</v>
      </c>
      <c r="H585" s="9" t="s">
        <v>1198</v>
      </c>
      <c r="I585" s="8">
        <v>15200</v>
      </c>
      <c r="J585" s="8">
        <v>15200</v>
      </c>
      <c r="K585" s="8">
        <v>113.4</v>
      </c>
      <c r="L585" s="11">
        <f t="shared" si="27"/>
        <v>1</v>
      </c>
      <c r="M585" s="12">
        <f>IF($B585="Область","",SUM('Дані з ДІСО'!J585:L585)/K585)</f>
        <v>16.825396825396826</v>
      </c>
      <c r="N585" s="8" t="str">
        <f>IF($B585="Область","",VLOOKUP(100*J585/I585,Параметри!$B$39:$C$53,2,TRUE))</f>
        <v>1. 100%</v>
      </c>
      <c r="O585" s="8" t="str">
        <f>IF($B585="Область","",VLOOKUP(M585,Параметри!$B$21:$C$35,2,TRUE))</f>
        <v>12. 14-34,4</v>
      </c>
      <c r="P585" s="8">
        <f t="shared" si="28"/>
        <v>1</v>
      </c>
      <c r="Q585" s="8">
        <f t="shared" si="29"/>
        <v>12</v>
      </c>
      <c r="R585" s="18">
        <f ca="1">IF($B585="Область",Параметри!$K$23,OFFSET(Параметри!$C$2,Q585,P585))</f>
        <v>19.5</v>
      </c>
      <c r="S585" s="8">
        <f>IF(Параметри!$R$37="RNK",IF(OR($B585="Область"),Параметри!$K$44,IF(R585&lt;Параметри!$G$42,Параметри!$K$41,IF(R585&lt;Параметри!$G$43,Параметри!$K$42,Параметри!$K$43))),IF(C585="Область",Параметри!$R$46,IF(C585="Київ",Параметри!$R$47,IF(L585&lt;Параметри!$P$41,Параметри!$R$41,IF(L585&lt;Параметри!$P$42,Параметри!$R$42,IF(L585&lt;Параметри!$P$43,Параметри!$R$43,IF(L585&lt;Параметри!$P$44,Параметри!$R$44,Параметри!$R$45)))))))</f>
        <v>0.5</v>
      </c>
      <c r="T585" s="39">
        <f ca="1">IF($B585="Область",Параметри!K$58,IF($R585&lt;Параметри!$G$54,Параметри!K$53,IF($R585&lt;Параметри!$G$55,Параметри!K$54,IF($R585&lt;Параметри!$G$56,Параметри!K$55,IF($R585&lt;Параметри!$G$57,Параметри!K$56,Параметри!K$57)))))</f>
        <v>1.7000000000000001E-2</v>
      </c>
      <c r="U585" s="39">
        <f ca="1">IF($B585="Область",Параметри!L$58,IF($R585&lt;Параметри!$G$54,Параметри!L$53,IF($R585&lt;Параметри!$G$55,Параметри!L$54,IF($R585&lt;Параметри!$G$56,Параметри!L$55,IF($R585&lt;Параметри!$G$57,Параметри!L$56,Параметри!L$57)))))</f>
        <v>4.7E-2</v>
      </c>
      <c r="V585" s="52">
        <f>Розрахунки!H585/SUM('Дані з ДІСО'!G585:I585)</f>
        <v>23.555555555555557</v>
      </c>
      <c r="W585" s="8">
        <v>2021</v>
      </c>
    </row>
    <row r="586" spans="1:23" ht="15" hidden="1" customHeight="1" x14ac:dyDescent="0.25">
      <c r="A586" s="9">
        <v>585</v>
      </c>
      <c r="B586" s="9" t="s">
        <v>4355</v>
      </c>
      <c r="C586" s="9" t="s">
        <v>4355</v>
      </c>
      <c r="D586" s="9" t="s">
        <v>2977</v>
      </c>
      <c r="E586" s="9" t="s">
        <v>33</v>
      </c>
      <c r="F586" s="9" t="s">
        <v>1199</v>
      </c>
      <c r="G586" s="9" t="s">
        <v>3601</v>
      </c>
      <c r="H586" s="9" t="s">
        <v>1200</v>
      </c>
      <c r="I586" s="8">
        <v>11404</v>
      </c>
      <c r="J586" s="8">
        <v>6304</v>
      </c>
      <c r="K586" s="8">
        <v>12.8</v>
      </c>
      <c r="L586" s="11">
        <f t="shared" si="27"/>
        <v>0.55278849526481932</v>
      </c>
      <c r="M586" s="12">
        <f>IF($B586="Область","",SUM('Дані з ДІСО'!J586:L586)/K586)</f>
        <v>86.09375</v>
      </c>
      <c r="N586" s="8" t="str">
        <f>IF($B586="Область","",VLOOKUP(100*J586/I586,Параметри!$B$39:$C$53,2,TRUE))</f>
        <v>8. 53-56</v>
      </c>
      <c r="O586" s="8" t="str">
        <f>IF($B586="Область","",VLOOKUP(M586,Параметри!$B$21:$C$35,2,TRUE))</f>
        <v>14. 43-89</v>
      </c>
      <c r="P586" s="8">
        <f t="shared" si="28"/>
        <v>8</v>
      </c>
      <c r="Q586" s="8">
        <f t="shared" si="29"/>
        <v>14</v>
      </c>
      <c r="R586" s="18">
        <f ca="1">IF($B586="Область",Параметри!$K$23,OFFSET(Параметри!$C$2,Q586,P586))</f>
        <v>24.5</v>
      </c>
      <c r="S586" s="8">
        <f>IF(Параметри!$R$37="RNK",IF(OR($B586="Область"),Параметри!$K$44,IF(R586&lt;Параметри!$G$42,Параметри!$K$41,IF(R586&lt;Параметри!$G$43,Параметри!$K$42,Параметри!$K$43))),IF(C586="Область",Параметри!$R$46,IF(C586="Київ",Параметри!$R$47,IF(L586&lt;Параметри!$P$41,Параметри!$R$41,IF(L586&lt;Параметри!$P$42,Параметри!$R$42,IF(L586&lt;Параметри!$P$43,Параметри!$R$43,IF(L586&lt;Параметри!$P$44,Параметри!$R$44,Параметри!$R$45)))))))</f>
        <v>0.4</v>
      </c>
      <c r="T586" s="39">
        <f ca="1">IF($B586="Область",Параметри!K$58,IF($R586&lt;Параметри!$G$54,Параметри!K$53,IF($R586&lt;Параметри!$G$55,Параметри!K$54,IF($R586&lt;Параметри!$G$56,Параметри!K$55,IF($R586&lt;Параметри!$G$57,Параметри!K$56,Параметри!K$57)))))</f>
        <v>0.1</v>
      </c>
      <c r="U586" s="39">
        <f ca="1">IF($B586="Область",Параметри!L$58,IF($R586&lt;Параметри!$G$54,Параметри!L$53,IF($R586&lt;Параметри!$G$55,Параметри!L$54,IF($R586&lt;Параметри!$G$56,Параметри!L$55,IF($R586&lt;Параметри!$G$57,Параметри!L$56,Параметри!L$57)))))</f>
        <v>4.7E-2</v>
      </c>
      <c r="V586" s="52">
        <f>Розрахунки!H586/SUM('Дані з ДІСО'!G586:I586)</f>
        <v>25.627906976744185</v>
      </c>
      <c r="W586" s="8">
        <v>2021</v>
      </c>
    </row>
    <row r="587" spans="1:23" ht="15" hidden="1" customHeight="1" x14ac:dyDescent="0.25">
      <c r="A587" s="9">
        <v>586</v>
      </c>
      <c r="B587" s="9" t="s">
        <v>2951</v>
      </c>
      <c r="C587" s="9" t="s">
        <v>4353</v>
      </c>
      <c r="D587" s="9" t="s">
        <v>2977</v>
      </c>
      <c r="E587" s="9" t="s">
        <v>25</v>
      </c>
      <c r="F587" s="9" t="s">
        <v>1201</v>
      </c>
      <c r="G587" s="9" t="s">
        <v>3602</v>
      </c>
      <c r="H587" s="9" t="s">
        <v>1202</v>
      </c>
      <c r="I587" s="8">
        <v>31154</v>
      </c>
      <c r="J587" s="8">
        <v>11884</v>
      </c>
      <c r="K587" s="8">
        <v>792.2</v>
      </c>
      <c r="L587" s="11">
        <f t="shared" si="27"/>
        <v>0.38145984464274252</v>
      </c>
      <c r="M587" s="12">
        <f>IF($B587="Область","",SUM('Дані з ДІСО'!J587:L587)/K587)</f>
        <v>4.8131784902802321</v>
      </c>
      <c r="N587" s="8" t="str">
        <f>IF($B587="Область","",VLOOKUP(100*J587/I587,Параметри!$B$39:$C$53,2,TRUE))</f>
        <v>11. 25-46</v>
      </c>
      <c r="O587" s="8" t="str">
        <f>IF($B587="Область","",VLOOKUP(M587,Параметри!$B$21:$C$35,2,TRUE))</f>
        <v>8. 4,5-5,6</v>
      </c>
      <c r="P587" s="8">
        <f t="shared" si="28"/>
        <v>11</v>
      </c>
      <c r="Q587" s="8">
        <f t="shared" si="29"/>
        <v>8</v>
      </c>
      <c r="R587" s="18">
        <f ca="1">IF($B587="Область",Параметри!$K$23,OFFSET(Параметри!$C$2,Q587,P587))</f>
        <v>17.5</v>
      </c>
      <c r="S587" s="8">
        <f>IF(Параметри!$R$37="RNK",IF(OR($B587="Область"),Параметри!$K$44,IF(R587&lt;Параметри!$G$42,Параметри!$K$41,IF(R587&lt;Параметри!$G$43,Параметри!$K$42,Параметри!$K$43))),IF(C587="Область",Параметри!$R$46,IF(C587="Київ",Параметри!$R$47,IF(L587&lt;Параметри!$P$41,Параметри!$R$41,IF(L587&lt;Параметри!$P$42,Параметри!$R$42,IF(L587&lt;Параметри!$P$43,Параметри!$R$43,IF(L587&lt;Параметри!$P$44,Параметри!$R$44,Параметри!$R$45)))))))</f>
        <v>0.3</v>
      </c>
      <c r="T587" s="39">
        <f ca="1">IF($B587="Область",Параметри!K$58,IF($R587&lt;Параметри!$G$54,Параметри!K$53,IF($R587&lt;Параметри!$G$55,Параметри!K$54,IF($R587&lt;Параметри!$G$56,Параметри!K$55,IF($R587&lt;Параметри!$G$57,Параметри!K$56,Параметри!K$57)))))</f>
        <v>1.7000000000000001E-2</v>
      </c>
      <c r="U587" s="39">
        <f ca="1">IF($B587="Область",Параметри!L$58,IF($R587&lt;Параметри!$G$54,Параметри!L$53,IF($R587&lt;Параметри!$G$55,Параметри!L$54,IF($R587&lt;Параметри!$G$56,Параметри!L$55,IF($R587&lt;Параметри!$G$57,Параметри!L$56,Параметри!L$57)))))</f>
        <v>4.7E-2</v>
      </c>
      <c r="V587" s="52">
        <f>Розрахунки!H587/SUM('Дані з ДІСО'!G587:I587)</f>
        <v>16.871681415929203</v>
      </c>
      <c r="W587" s="8">
        <v>2021</v>
      </c>
    </row>
    <row r="588" spans="1:23" ht="15" hidden="1" customHeight="1" x14ac:dyDescent="0.25">
      <c r="A588" s="9">
        <v>587</v>
      </c>
      <c r="B588" s="9" t="s">
        <v>20</v>
      </c>
      <c r="C588" s="9" t="s">
        <v>20</v>
      </c>
      <c r="D588" s="9" t="s">
        <v>2979</v>
      </c>
      <c r="E588" s="9" t="s">
        <v>21</v>
      </c>
      <c r="F588" s="9" t="s">
        <v>1204</v>
      </c>
      <c r="G588" s="9" t="s">
        <v>2978</v>
      </c>
      <c r="H588" s="9" t="s">
        <v>1205</v>
      </c>
      <c r="K588" s="8" t="s">
        <v>2948</v>
      </c>
      <c r="L588" s="11" t="str">
        <f t="shared" si="27"/>
        <v/>
      </c>
      <c r="M588" s="12" t="str">
        <f>IF($B588="Область","",SUM('Дані з ДІСО'!J588:L588)/K588)</f>
        <v/>
      </c>
      <c r="N588" s="8" t="str">
        <f>IF($B588="Область","",VLOOKUP(100*J588/I588,Параметри!$B$39:$C$53,2,TRUE))</f>
        <v/>
      </c>
      <c r="O588" s="8" t="str">
        <f>IF($B588="Область","",VLOOKUP(M588,Параметри!$B$21:$C$35,2,TRUE))</f>
        <v/>
      </c>
      <c r="P588" s="8" t="str">
        <f t="shared" si="28"/>
        <v/>
      </c>
      <c r="Q588" s="8" t="str">
        <f t="shared" si="29"/>
        <v/>
      </c>
      <c r="R588" s="18">
        <f ca="1">IF($B588="Область",Параметри!$K$23,OFFSET(Параметри!$C$2,Q588,P588))</f>
        <v>20</v>
      </c>
      <c r="S588" s="8">
        <f>IF(Параметри!$R$37="RNK",IF(OR($B588="Область"),Параметри!$K$44,IF(R588&lt;Параметри!$G$42,Параметри!$K$41,IF(R588&lt;Параметри!$G$43,Параметри!$K$42,Параметри!$K$43))),IF(C588="Область",Параметри!$R$46,IF(C588="Київ",Параметри!$R$47,IF(L588&lt;Параметри!$P$41,Параметри!$R$41,IF(L588&lt;Параметри!$P$42,Параметри!$R$42,IF(L588&lt;Параметри!$P$43,Параметри!$R$43,IF(L588&lt;Параметри!$P$44,Параметри!$R$44,Параметри!$R$45)))))))</f>
        <v>0.2</v>
      </c>
      <c r="T588" s="39">
        <f>IF($B588="Область",Параметри!K$58,IF($R588&lt;Параметри!$G$54,Параметри!K$53,IF($R588&lt;Параметри!$G$55,Параметри!K$54,IF($R588&lt;Параметри!$G$56,Параметри!K$55,IF($R588&lt;Параметри!$G$57,Параметри!K$56,Параметри!K$57)))))</f>
        <v>7.0000000000000007E-2</v>
      </c>
      <c r="U588" s="39">
        <f>IF($B588="Область",Параметри!L$58,IF($R588&lt;Параметри!$G$54,Параметри!L$53,IF($R588&lt;Параметри!$G$55,Параметри!L$54,IF($R588&lt;Параметри!$G$56,Параметри!L$55,IF($R588&lt;Параметри!$G$57,Параметри!L$56,Параметри!L$57)))))</f>
        <v>0.10100000000000001</v>
      </c>
      <c r="V588" s="52">
        <f>Розрахунки!H588/SUM('Дані з ДІСО'!G588:I588)</f>
        <v>24.128205128205128</v>
      </c>
      <c r="W588" s="8" t="s">
        <v>20</v>
      </c>
    </row>
    <row r="589" spans="1:23" ht="15" hidden="1" customHeight="1" x14ac:dyDescent="0.25">
      <c r="A589" s="9">
        <v>588</v>
      </c>
      <c r="B589" s="9" t="s">
        <v>2951</v>
      </c>
      <c r="C589" s="9" t="s">
        <v>4353</v>
      </c>
      <c r="D589" s="9" t="s">
        <v>2979</v>
      </c>
      <c r="E589" s="9" t="s">
        <v>25</v>
      </c>
      <c r="F589" s="9" t="s">
        <v>1206</v>
      </c>
      <c r="G589" s="9" t="s">
        <v>3603</v>
      </c>
      <c r="H589" s="9" t="s">
        <v>1207</v>
      </c>
      <c r="I589" s="8">
        <v>11338</v>
      </c>
      <c r="J589" s="8">
        <v>779</v>
      </c>
      <c r="K589" s="8">
        <v>195.4</v>
      </c>
      <c r="L589" s="11">
        <f t="shared" si="27"/>
        <v>6.8707002998765213E-2</v>
      </c>
      <c r="M589" s="12">
        <f>IF($B589="Область","",SUM('Дані з ДІСО'!J589:L589)/K589)</f>
        <v>6.8935516888433979</v>
      </c>
      <c r="N589" s="8" t="str">
        <f>IF($B589="Область","",VLOOKUP(100*J589/I589,Параметри!$B$39:$C$53,2,TRUE))</f>
        <v>14. 6-17</v>
      </c>
      <c r="O589" s="8" t="str">
        <f>IF($B589="Область","",VLOOKUP(M589,Параметри!$B$21:$C$35,2,TRUE))</f>
        <v>10. 6,4-9,7</v>
      </c>
      <c r="P589" s="8">
        <f t="shared" si="28"/>
        <v>14</v>
      </c>
      <c r="Q589" s="8">
        <f t="shared" si="29"/>
        <v>10</v>
      </c>
      <c r="R589" s="18">
        <f ca="1">IF($B589="Область",Параметри!$K$23,OFFSET(Параметри!$C$2,Q589,P589))</f>
        <v>20.5</v>
      </c>
      <c r="S589" s="8">
        <f>IF(Параметри!$R$37="RNK",IF(OR($B589="Область"),Параметри!$K$44,IF(R589&lt;Параметри!$G$42,Параметри!$K$41,IF(R589&lt;Параметри!$G$43,Параметри!$K$42,Параметри!$K$43))),IF(C589="Область",Параметри!$R$46,IF(C589="Київ",Параметри!$R$47,IF(L589&lt;Параметри!$P$41,Параметри!$R$41,IF(L589&lt;Параметри!$P$42,Параметри!$R$42,IF(L589&lt;Параметри!$P$43,Параметри!$R$43,IF(L589&lt;Параметри!$P$44,Параметри!$R$44,Параметри!$R$45)))))))</f>
        <v>0.2</v>
      </c>
      <c r="T589" s="39">
        <f ca="1">IF($B589="Область",Параметри!K$58,IF($R589&lt;Параметри!$G$54,Параметри!K$53,IF($R589&lt;Параметри!$G$55,Параметри!K$54,IF($R589&lt;Параметри!$G$56,Параметри!K$55,IF($R589&lt;Параметри!$G$57,Параметри!K$56,Параметри!K$57)))))</f>
        <v>7.4999999999999997E-2</v>
      </c>
      <c r="U589" s="39">
        <f ca="1">IF($B589="Область",Параметри!L$58,IF($R589&lt;Параметри!$G$54,Параметри!L$53,IF($R589&lt;Параметри!$G$55,Параметри!L$54,IF($R589&lt;Параметри!$G$56,Параметри!L$55,IF($R589&lt;Параметри!$G$57,Параметри!L$56,Параметри!L$57)))))</f>
        <v>4.7E-2</v>
      </c>
      <c r="V589" s="52">
        <f>Розрахунки!H589/SUM('Дані з ДІСО'!G589:I589)</f>
        <v>19.808823529411764</v>
      </c>
      <c r="W589" s="8">
        <v>2016</v>
      </c>
    </row>
    <row r="590" spans="1:23" ht="15" hidden="1" customHeight="1" x14ac:dyDescent="0.25">
      <c r="A590" s="9">
        <v>589</v>
      </c>
      <c r="B590" s="9" t="s">
        <v>2951</v>
      </c>
      <c r="C590" s="9" t="s">
        <v>4353</v>
      </c>
      <c r="D590" s="9" t="s">
        <v>2979</v>
      </c>
      <c r="E590" s="9" t="s">
        <v>25</v>
      </c>
      <c r="F590" s="9" t="s">
        <v>1208</v>
      </c>
      <c r="G590" s="9" t="s">
        <v>3604</v>
      </c>
      <c r="H590" s="9" t="s">
        <v>1209</v>
      </c>
      <c r="I590" s="8">
        <v>15107</v>
      </c>
      <c r="J590" s="8">
        <v>4974</v>
      </c>
      <c r="K590" s="8">
        <v>388.7</v>
      </c>
      <c r="L590" s="11">
        <f t="shared" si="27"/>
        <v>0.32925134043820747</v>
      </c>
      <c r="M590" s="12">
        <f>IF($B590="Область","",SUM('Дані з ДІСО'!J590:L590)/K590)</f>
        <v>3.9773604322099305</v>
      </c>
      <c r="N590" s="8" t="str">
        <f>IF($B590="Область","",VLOOKUP(100*J590/I590,Параметри!$B$39:$C$53,2,TRUE))</f>
        <v>11. 25-46</v>
      </c>
      <c r="O590" s="8" t="str">
        <f>IF($B590="Область","",VLOOKUP(M590,Параметри!$B$21:$C$35,2,TRUE))</f>
        <v>6. 3,7-4,1</v>
      </c>
      <c r="P590" s="8">
        <f t="shared" si="28"/>
        <v>11</v>
      </c>
      <c r="Q590" s="8">
        <f t="shared" si="29"/>
        <v>6</v>
      </c>
      <c r="R590" s="18">
        <f ca="1">IF($B590="Область",Параметри!$K$23,OFFSET(Параметри!$C$2,Q590,P590))</f>
        <v>16.5</v>
      </c>
      <c r="S590" s="8">
        <f>IF(Параметри!$R$37="RNK",IF(OR($B590="Область"),Параметри!$K$44,IF(R590&lt;Параметри!$G$42,Параметри!$K$41,IF(R590&lt;Параметри!$G$43,Параметри!$K$42,Параметри!$K$43))),IF(C590="Область",Параметри!$R$46,IF(C590="Київ",Параметри!$R$47,IF(L590&lt;Параметри!$P$41,Параметри!$R$41,IF(L590&lt;Параметри!$P$42,Параметри!$R$42,IF(L590&lt;Параметри!$P$43,Параметри!$R$43,IF(L590&lt;Параметри!$P$44,Параметри!$R$44,Параметри!$R$45)))))))</f>
        <v>0.3</v>
      </c>
      <c r="T590" s="39">
        <f ca="1">IF($B590="Область",Параметри!K$58,IF($R590&lt;Параметри!$G$54,Параметри!K$53,IF($R590&lt;Параметри!$G$55,Параметри!K$54,IF($R590&lt;Параметри!$G$56,Параметри!K$55,IF($R590&lt;Параметри!$G$57,Параметри!K$56,Параметри!K$57)))))</f>
        <v>1.7000000000000001E-2</v>
      </c>
      <c r="U590" s="39">
        <f ca="1">IF($B590="Область",Параметри!L$58,IF($R590&lt;Параметри!$G$54,Параметри!L$53,IF($R590&lt;Параметри!$G$55,Параметри!L$54,IF($R590&lt;Параметри!$G$56,Параметри!L$55,IF($R590&lt;Параметри!$G$57,Параметри!L$56,Параметри!L$57)))))</f>
        <v>4.7E-2</v>
      </c>
      <c r="V590" s="52">
        <f>Розрахунки!H590/SUM('Дані з ДІСО'!G590:I590)</f>
        <v>18.188235294117646</v>
      </c>
      <c r="W590" s="8">
        <v>2016</v>
      </c>
    </row>
    <row r="591" spans="1:23" ht="15" hidden="1" customHeight="1" x14ac:dyDescent="0.25">
      <c r="A591" s="9">
        <v>590</v>
      </c>
      <c r="B591" s="9" t="s">
        <v>2951</v>
      </c>
      <c r="C591" s="9" t="s">
        <v>4353</v>
      </c>
      <c r="D591" s="9" t="s">
        <v>2979</v>
      </c>
      <c r="E591" s="9" t="s">
        <v>25</v>
      </c>
      <c r="F591" s="9" t="s">
        <v>1210</v>
      </c>
      <c r="G591" s="9" t="s">
        <v>3605</v>
      </c>
      <c r="H591" s="9" t="s">
        <v>1211</v>
      </c>
      <c r="I591" s="8">
        <v>19760</v>
      </c>
      <c r="J591" s="8">
        <v>3422</v>
      </c>
      <c r="K591" s="8">
        <v>445.8</v>
      </c>
      <c r="L591" s="11">
        <f t="shared" si="27"/>
        <v>0.17317813765182186</v>
      </c>
      <c r="M591" s="12">
        <f>IF($B591="Область","",SUM('Дані з ДІСО'!J591:L591)/K591)</f>
        <v>5.0628084342754596</v>
      </c>
      <c r="N591" s="8" t="str">
        <f>IF($B591="Область","",VLOOKUP(100*J591/I591,Параметри!$B$39:$C$53,2,TRUE))</f>
        <v>13. 17-23</v>
      </c>
      <c r="O591" s="8" t="str">
        <f>IF($B591="Область","",VLOOKUP(M591,Параметри!$B$21:$C$35,2,TRUE))</f>
        <v>8. 4,5-5,6</v>
      </c>
      <c r="P591" s="8">
        <f t="shared" si="28"/>
        <v>13</v>
      </c>
      <c r="Q591" s="8">
        <f t="shared" si="29"/>
        <v>8</v>
      </c>
      <c r="R591" s="18">
        <f ca="1">IF($B591="Область",Параметри!$K$23,OFFSET(Параметри!$C$2,Q591,P591))</f>
        <v>19</v>
      </c>
      <c r="S591" s="8">
        <f>IF(Параметри!$R$37="RNK",IF(OR($B591="Область"),Параметри!$K$44,IF(R591&lt;Параметри!$G$42,Параметри!$K$41,IF(R591&lt;Параметри!$G$43,Параметри!$K$42,Параметри!$K$43))),IF(C591="Область",Параметри!$R$46,IF(C591="Київ",Параметри!$R$47,IF(L591&lt;Параметри!$P$41,Параметри!$R$41,IF(L591&lt;Параметри!$P$42,Параметри!$R$42,IF(L591&lt;Параметри!$P$43,Параметри!$R$43,IF(L591&lt;Параметри!$P$44,Параметри!$R$44,Параметри!$R$45)))))))</f>
        <v>0.2</v>
      </c>
      <c r="T591" s="39">
        <f ca="1">IF($B591="Область",Параметри!K$58,IF($R591&lt;Параметри!$G$54,Параметри!K$53,IF($R591&lt;Параметри!$G$55,Параметри!K$54,IF($R591&lt;Параметри!$G$56,Параметри!K$55,IF($R591&lt;Параметри!$G$57,Параметри!K$56,Параметри!K$57)))))</f>
        <v>1.7000000000000001E-2</v>
      </c>
      <c r="U591" s="39">
        <f ca="1">IF($B591="Область",Параметри!L$58,IF($R591&lt;Параметри!$G$54,Параметри!L$53,IF($R591&lt;Параметри!$G$55,Параметри!L$54,IF($R591&lt;Параметри!$G$56,Параметри!L$55,IF($R591&lt;Параметри!$G$57,Параметри!L$56,Параметри!L$57)))))</f>
        <v>4.7E-2</v>
      </c>
      <c r="V591" s="52">
        <f>Розрахунки!H591/SUM('Дані з ДІСО'!G591:I591)</f>
        <v>16.595588235294116</v>
      </c>
      <c r="W591" s="8">
        <v>2017</v>
      </c>
    </row>
    <row r="592" spans="1:23" ht="15" hidden="1" customHeight="1" x14ac:dyDescent="0.25">
      <c r="A592" s="9">
        <v>591</v>
      </c>
      <c r="B592" s="9" t="s">
        <v>4354</v>
      </c>
      <c r="C592" s="9" t="s">
        <v>4354</v>
      </c>
      <c r="D592" s="9" t="s">
        <v>2979</v>
      </c>
      <c r="E592" s="9" t="s">
        <v>28</v>
      </c>
      <c r="F592" s="9" t="s">
        <v>1212</v>
      </c>
      <c r="G592" s="9" t="s">
        <v>3606</v>
      </c>
      <c r="H592" s="9" t="s">
        <v>1213</v>
      </c>
      <c r="I592" s="8">
        <v>7834</v>
      </c>
      <c r="J592" s="8">
        <v>7834</v>
      </c>
      <c r="K592" s="8">
        <v>966.9</v>
      </c>
      <c r="L592" s="11">
        <f t="shared" si="27"/>
        <v>1</v>
      </c>
      <c r="M592" s="12">
        <f>IF($B592="Область","",SUM('Дані з ДІСО'!J592:L592)/K592)</f>
        <v>0.75912710724997412</v>
      </c>
      <c r="N592" s="8" t="str">
        <f>IF($B592="Область","",VLOOKUP(100*J592/I592,Параметри!$B$39:$C$53,2,TRUE))</f>
        <v>1. 100%</v>
      </c>
      <c r="O592" s="8" t="str">
        <f>IF($B592="Область","",VLOOKUP(M592,Параметри!$B$21:$C$35,2,TRUE))</f>
        <v>1. 0-1,1</v>
      </c>
      <c r="P592" s="8">
        <f t="shared" si="28"/>
        <v>1</v>
      </c>
      <c r="Q592" s="8">
        <f t="shared" si="29"/>
        <v>1</v>
      </c>
      <c r="R592" s="18">
        <f ca="1">IF($B592="Область",Параметри!$K$23,OFFSET(Параметри!$C$2,Q592,P592))</f>
        <v>10</v>
      </c>
      <c r="S592" s="8">
        <f>IF(Параметри!$R$37="RNK",IF(OR($B592="Область"),Параметри!$K$44,IF(R592&lt;Параметри!$G$42,Параметри!$K$41,IF(R592&lt;Параметри!$G$43,Параметри!$K$42,Параметри!$K$43))),IF(C592="Область",Параметри!$R$46,IF(C592="Київ",Параметри!$R$47,IF(L592&lt;Параметри!$P$41,Параметри!$R$41,IF(L592&lt;Параметри!$P$42,Параметри!$R$42,IF(L592&lt;Параметри!$P$43,Параметри!$R$43,IF(L592&lt;Параметри!$P$44,Параметри!$R$44,Параметри!$R$45)))))))</f>
        <v>0.5</v>
      </c>
      <c r="T592" s="39">
        <f ca="1">IF($B592="Область",Параметри!K$58,IF($R592&lt;Параметри!$G$54,Параметри!K$53,IF($R592&lt;Параметри!$G$55,Параметри!K$54,IF($R592&lt;Параметри!$G$56,Параметри!K$55,IF($R592&lt;Параметри!$G$57,Параметри!K$56,Параметри!K$57)))))</f>
        <v>1.7000000000000001E-2</v>
      </c>
      <c r="U592" s="39">
        <f ca="1">IF($B592="Область",Параметри!L$58,IF($R592&lt;Параметри!$G$54,Параметри!L$53,IF($R592&lt;Параметри!$G$55,Параметри!L$54,IF($R592&lt;Параметри!$G$56,Параметри!L$55,IF($R592&lt;Параметри!$G$57,Параметри!L$56,Параметри!L$57)))))</f>
        <v>4.7E-2</v>
      </c>
      <c r="V592" s="52">
        <f>Розрахунки!H592/SUM('Дані з ДІСО'!G592:I592)</f>
        <v>8.9512195121951219</v>
      </c>
      <c r="W592" s="8">
        <v>2017</v>
      </c>
    </row>
    <row r="593" spans="1:23" ht="15" hidden="1" customHeight="1" x14ac:dyDescent="0.25">
      <c r="A593" s="9">
        <v>592</v>
      </c>
      <c r="B593" s="9" t="s">
        <v>4354</v>
      </c>
      <c r="C593" s="9" t="s">
        <v>4354</v>
      </c>
      <c r="D593" s="9" t="s">
        <v>2979</v>
      </c>
      <c r="E593" s="9" t="s">
        <v>28</v>
      </c>
      <c r="F593" s="9" t="s">
        <v>1214</v>
      </c>
      <c r="G593" s="9" t="s">
        <v>3607</v>
      </c>
      <c r="H593" s="9" t="s">
        <v>1215</v>
      </c>
      <c r="I593" s="8">
        <v>10173</v>
      </c>
      <c r="J593" s="8">
        <v>10173</v>
      </c>
      <c r="K593" s="8">
        <v>403.4</v>
      </c>
      <c r="L593" s="11">
        <f t="shared" si="27"/>
        <v>1</v>
      </c>
      <c r="M593" s="12">
        <f>IF($B593="Область","",SUM('Дані з ДІСО'!J593:L593)/K593)</f>
        <v>2.2781358453148242</v>
      </c>
      <c r="N593" s="8" t="str">
        <f>IF($B593="Область","",VLOOKUP(100*J593/I593,Параметри!$B$39:$C$53,2,TRUE))</f>
        <v>1. 100%</v>
      </c>
      <c r="O593" s="8" t="str">
        <f>IF($B593="Область","",VLOOKUP(M593,Параметри!$B$21:$C$35,2,TRUE))</f>
        <v>4. 2,2-3</v>
      </c>
      <c r="P593" s="8">
        <f t="shared" si="28"/>
        <v>1</v>
      </c>
      <c r="Q593" s="8">
        <f t="shared" si="29"/>
        <v>4</v>
      </c>
      <c r="R593" s="18">
        <f ca="1">IF($B593="Область",Параметри!$K$23,OFFSET(Параметри!$C$2,Q593,P593))</f>
        <v>12.5</v>
      </c>
      <c r="S593" s="8">
        <f>IF(Параметри!$R$37="RNK",IF(OR($B593="Область"),Параметри!$K$44,IF(R593&lt;Параметри!$G$42,Параметри!$K$41,IF(R593&lt;Параметри!$G$43,Параметри!$K$42,Параметри!$K$43))),IF(C593="Область",Параметри!$R$46,IF(C593="Київ",Параметри!$R$47,IF(L593&lt;Параметри!$P$41,Параметри!$R$41,IF(L593&lt;Параметри!$P$42,Параметри!$R$42,IF(L593&lt;Параметри!$P$43,Параметри!$R$43,IF(L593&lt;Параметри!$P$44,Параметри!$R$44,Параметри!$R$45)))))))</f>
        <v>0.5</v>
      </c>
      <c r="T593" s="39">
        <f ca="1">IF($B593="Область",Параметри!K$58,IF($R593&lt;Параметри!$G$54,Параметри!K$53,IF($R593&lt;Параметри!$G$55,Параметри!K$54,IF($R593&lt;Параметри!$G$56,Параметри!K$55,IF($R593&lt;Параметри!$G$57,Параметри!K$56,Параметри!K$57)))))</f>
        <v>1.7000000000000001E-2</v>
      </c>
      <c r="U593" s="39">
        <f ca="1">IF($B593="Область",Параметри!L$58,IF($R593&lt;Параметри!$G$54,Параметри!L$53,IF($R593&lt;Параметри!$G$55,Параметри!L$54,IF($R593&lt;Параметри!$G$56,Параметри!L$55,IF($R593&lt;Параметри!$G$57,Параметри!L$56,Параметри!L$57)))))</f>
        <v>4.7E-2</v>
      </c>
      <c r="V593" s="52">
        <f>Розрахунки!H593/SUM('Дані з ДІСО'!G593:I593)</f>
        <v>10.098901098901099</v>
      </c>
      <c r="W593" s="8">
        <v>2017</v>
      </c>
    </row>
    <row r="594" spans="1:23" ht="15" hidden="1" customHeight="1" x14ac:dyDescent="0.25">
      <c r="A594" s="9">
        <v>593</v>
      </c>
      <c r="B594" s="9" t="s">
        <v>4354</v>
      </c>
      <c r="C594" s="9" t="s">
        <v>4354</v>
      </c>
      <c r="D594" s="9" t="s">
        <v>2979</v>
      </c>
      <c r="E594" s="9" t="s">
        <v>28</v>
      </c>
      <c r="F594" s="9" t="s">
        <v>1216</v>
      </c>
      <c r="G594" s="9" t="s">
        <v>3608</v>
      </c>
      <c r="H594" s="9" t="s">
        <v>1217</v>
      </c>
      <c r="I594" s="8">
        <v>3549</v>
      </c>
      <c r="J594" s="8">
        <v>3549</v>
      </c>
      <c r="K594" s="8">
        <v>307.39999999999998</v>
      </c>
      <c r="L594" s="11">
        <f t="shared" si="27"/>
        <v>1</v>
      </c>
      <c r="M594" s="12">
        <f>IF($B594="Область","",SUM('Дані з ДІСО'!J594:L594)/K594)</f>
        <v>1.0702667534157451</v>
      </c>
      <c r="N594" s="8" t="str">
        <f>IF($B594="Область","",VLOOKUP(100*J594/I594,Параметри!$B$39:$C$53,2,TRUE))</f>
        <v>1. 100%</v>
      </c>
      <c r="O594" s="8" t="str">
        <f>IF($B594="Область","",VLOOKUP(M594,Параметри!$B$21:$C$35,2,TRUE))</f>
        <v>1. 0-1,1</v>
      </c>
      <c r="P594" s="8">
        <f t="shared" si="28"/>
        <v>1</v>
      </c>
      <c r="Q594" s="8">
        <f t="shared" si="29"/>
        <v>1</v>
      </c>
      <c r="R594" s="18">
        <f ca="1">IF($B594="Область",Параметри!$K$23,OFFSET(Параметри!$C$2,Q594,P594))</f>
        <v>10</v>
      </c>
      <c r="S594" s="8">
        <f>IF(Параметри!$R$37="RNK",IF(OR($B594="Область"),Параметри!$K$44,IF(R594&lt;Параметри!$G$42,Параметри!$K$41,IF(R594&lt;Параметри!$G$43,Параметри!$K$42,Параметри!$K$43))),IF(C594="Область",Параметри!$R$46,IF(C594="Київ",Параметри!$R$47,IF(L594&lt;Параметри!$P$41,Параметри!$R$41,IF(L594&lt;Параметри!$P$42,Параметри!$R$42,IF(L594&lt;Параметри!$P$43,Параметри!$R$43,IF(L594&lt;Параметри!$P$44,Параметри!$R$44,Параметри!$R$45)))))))</f>
        <v>0.5</v>
      </c>
      <c r="T594" s="39">
        <f ca="1">IF($B594="Область",Параметри!K$58,IF($R594&lt;Параметри!$G$54,Параметри!K$53,IF($R594&lt;Параметри!$G$55,Параметри!K$54,IF($R594&lt;Параметри!$G$56,Параметри!K$55,IF($R594&lt;Параметри!$G$57,Параметри!K$56,Параметри!K$57)))))</f>
        <v>1.7000000000000001E-2</v>
      </c>
      <c r="U594" s="39">
        <f ca="1">IF($B594="Область",Параметри!L$58,IF($R594&lt;Параметри!$G$54,Параметри!L$53,IF($R594&lt;Параметри!$G$55,Параметри!L$54,IF($R594&lt;Параметри!$G$56,Параметри!L$55,IF($R594&lt;Параметри!$G$57,Параметри!L$56,Параметри!L$57)))))</f>
        <v>4.7E-2</v>
      </c>
      <c r="V594" s="52">
        <f>Розрахунки!H594/SUM('Дані з ДІСО'!G594:I594)</f>
        <v>8.2249999999999996</v>
      </c>
      <c r="W594" s="8">
        <v>2018</v>
      </c>
    </row>
    <row r="595" spans="1:23" ht="15" hidden="1" customHeight="1" x14ac:dyDescent="0.25">
      <c r="A595" s="9">
        <v>594</v>
      </c>
      <c r="B595" s="9" t="s">
        <v>4354</v>
      </c>
      <c r="C595" s="9" t="s">
        <v>4354</v>
      </c>
      <c r="D595" s="9" t="s">
        <v>2979</v>
      </c>
      <c r="E595" s="9" t="s">
        <v>28</v>
      </c>
      <c r="F595" s="9" t="s">
        <v>1218</v>
      </c>
      <c r="G595" s="9" t="s">
        <v>3609</v>
      </c>
      <c r="H595" s="9" t="s">
        <v>1219</v>
      </c>
      <c r="I595" s="8">
        <v>6183</v>
      </c>
      <c r="J595" s="8">
        <v>6183</v>
      </c>
      <c r="K595" s="8">
        <v>213.4</v>
      </c>
      <c r="L595" s="11">
        <f t="shared" si="27"/>
        <v>1</v>
      </c>
      <c r="M595" s="12">
        <f>IF($B595="Область","",SUM('Дані з ДІСО'!J595:L595)/K595)</f>
        <v>2.4179943767572634</v>
      </c>
      <c r="N595" s="8" t="str">
        <f>IF($B595="Область","",VLOOKUP(100*J595/I595,Параметри!$B$39:$C$53,2,TRUE))</f>
        <v>1. 100%</v>
      </c>
      <c r="O595" s="8" t="str">
        <f>IF($B595="Область","",VLOOKUP(M595,Параметри!$B$21:$C$35,2,TRUE))</f>
        <v>4. 2,2-3</v>
      </c>
      <c r="P595" s="8">
        <f t="shared" si="28"/>
        <v>1</v>
      </c>
      <c r="Q595" s="8">
        <f t="shared" si="29"/>
        <v>4</v>
      </c>
      <c r="R595" s="18">
        <f ca="1">IF($B595="Область",Параметри!$K$23,OFFSET(Параметри!$C$2,Q595,P595))</f>
        <v>12.5</v>
      </c>
      <c r="S595" s="8">
        <f>IF(Параметри!$R$37="RNK",IF(OR($B595="Область"),Параметри!$K$44,IF(R595&lt;Параметри!$G$42,Параметри!$K$41,IF(R595&lt;Параметри!$G$43,Параметри!$K$42,Параметри!$K$43))),IF(C595="Область",Параметри!$R$46,IF(C595="Київ",Параметри!$R$47,IF(L595&lt;Параметри!$P$41,Параметри!$R$41,IF(L595&lt;Параметри!$P$42,Параметри!$R$42,IF(L595&lt;Параметри!$P$43,Параметри!$R$43,IF(L595&lt;Параметри!$P$44,Параметри!$R$44,Параметри!$R$45)))))))</f>
        <v>0.5</v>
      </c>
      <c r="T595" s="39">
        <f ca="1">IF($B595="Область",Параметри!K$58,IF($R595&lt;Параметри!$G$54,Параметри!K$53,IF($R595&lt;Параметри!$G$55,Параметри!K$54,IF($R595&lt;Параметри!$G$56,Параметри!K$55,IF($R595&lt;Параметри!$G$57,Параметри!K$56,Параметри!K$57)))))</f>
        <v>1.7000000000000001E-2</v>
      </c>
      <c r="U595" s="39">
        <f ca="1">IF($B595="Область",Параметри!L$58,IF($R595&lt;Параметри!$G$54,Параметри!L$53,IF($R595&lt;Параметри!$G$55,Параметри!L$54,IF($R595&lt;Параметри!$G$56,Параметри!L$55,IF($R595&lt;Параметри!$G$57,Параметри!L$56,Параметри!L$57)))))</f>
        <v>4.7E-2</v>
      </c>
      <c r="V595" s="52">
        <f>Розрахунки!H595/SUM('Дані з ДІСО'!G595:I595)</f>
        <v>12.9</v>
      </c>
      <c r="W595" s="8">
        <v>2018</v>
      </c>
    </row>
    <row r="596" spans="1:23" ht="15" hidden="1" customHeight="1" x14ac:dyDescent="0.25">
      <c r="A596" s="9">
        <v>595</v>
      </c>
      <c r="B596" s="9" t="s">
        <v>4354</v>
      </c>
      <c r="C596" s="9" t="s">
        <v>4354</v>
      </c>
      <c r="D596" s="9" t="s">
        <v>2979</v>
      </c>
      <c r="E596" s="9" t="s">
        <v>28</v>
      </c>
      <c r="F596" s="9" t="s">
        <v>1220</v>
      </c>
      <c r="G596" s="9" t="s">
        <v>3610</v>
      </c>
      <c r="H596" s="9" t="s">
        <v>1221</v>
      </c>
      <c r="I596" s="8">
        <v>3818</v>
      </c>
      <c r="J596" s="8">
        <v>3818</v>
      </c>
      <c r="K596" s="8">
        <v>270.8</v>
      </c>
      <c r="L596" s="11">
        <f t="shared" si="27"/>
        <v>1</v>
      </c>
      <c r="M596" s="12">
        <f>IF($B596="Область","",SUM('Дані з ДІСО'!J596:L596)/K596)</f>
        <v>1.4734121122599704</v>
      </c>
      <c r="N596" s="8" t="str">
        <f>IF($B596="Область","",VLOOKUP(100*J596/I596,Параметри!$B$39:$C$53,2,TRUE))</f>
        <v>1. 100%</v>
      </c>
      <c r="O596" s="8" t="str">
        <f>IF($B596="Область","",VLOOKUP(M596,Параметри!$B$21:$C$35,2,TRUE))</f>
        <v>2. 1,1-1,7</v>
      </c>
      <c r="P596" s="8">
        <f t="shared" si="28"/>
        <v>1</v>
      </c>
      <c r="Q596" s="8">
        <f t="shared" si="29"/>
        <v>2</v>
      </c>
      <c r="R596" s="18">
        <f ca="1">IF($B596="Область",Параметри!$K$23,OFFSET(Параметри!$C$2,Q596,P596))</f>
        <v>11.5</v>
      </c>
      <c r="S596" s="8">
        <f>IF(Параметри!$R$37="RNK",IF(OR($B596="Область"),Параметри!$K$44,IF(R596&lt;Параметри!$G$42,Параметри!$K$41,IF(R596&lt;Параметри!$G$43,Параметри!$K$42,Параметри!$K$43))),IF(C596="Область",Параметри!$R$46,IF(C596="Київ",Параметри!$R$47,IF(L596&lt;Параметри!$P$41,Параметри!$R$41,IF(L596&lt;Параметри!$P$42,Параметри!$R$42,IF(L596&lt;Параметри!$P$43,Параметри!$R$43,IF(L596&lt;Параметри!$P$44,Параметри!$R$44,Параметри!$R$45)))))))</f>
        <v>0.5</v>
      </c>
      <c r="T596" s="39">
        <f ca="1">IF($B596="Область",Параметри!K$58,IF($R596&lt;Параметри!$G$54,Параметри!K$53,IF($R596&lt;Параметри!$G$55,Параметри!K$54,IF($R596&lt;Параметри!$G$56,Параметри!K$55,IF($R596&lt;Параметри!$G$57,Параметри!K$56,Параметри!K$57)))))</f>
        <v>1.7000000000000001E-2</v>
      </c>
      <c r="U596" s="39">
        <f ca="1">IF($B596="Область",Параметри!L$58,IF($R596&lt;Параметри!$G$54,Параметри!L$53,IF($R596&lt;Параметри!$G$55,Параметри!L$54,IF($R596&lt;Параметри!$G$56,Параметри!L$55,IF($R596&lt;Параметри!$G$57,Параметри!L$56,Параметри!L$57)))))</f>
        <v>4.7E-2</v>
      </c>
      <c r="V596" s="52">
        <f>Розрахунки!H596/SUM('Дані з ДІСО'!G596:I596)</f>
        <v>10.783783783783784</v>
      </c>
      <c r="W596" s="8">
        <v>2018</v>
      </c>
    </row>
    <row r="597" spans="1:23" ht="15" hidden="1" customHeight="1" x14ac:dyDescent="0.25">
      <c r="A597" s="9">
        <v>596</v>
      </c>
      <c r="B597" s="9" t="s">
        <v>4354</v>
      </c>
      <c r="C597" s="9" t="s">
        <v>4354</v>
      </c>
      <c r="D597" s="9" t="s">
        <v>2979</v>
      </c>
      <c r="E597" s="9" t="s">
        <v>28</v>
      </c>
      <c r="F597" s="9" t="s">
        <v>1222</v>
      </c>
      <c r="G597" s="9" t="s">
        <v>3611</v>
      </c>
      <c r="H597" s="9" t="s">
        <v>1223</v>
      </c>
      <c r="I597" s="8">
        <v>5606</v>
      </c>
      <c r="J597" s="8">
        <v>5606</v>
      </c>
      <c r="K597" s="8">
        <v>292.8</v>
      </c>
      <c r="L597" s="11">
        <f t="shared" si="27"/>
        <v>1</v>
      </c>
      <c r="M597" s="12">
        <f>IF($B597="Область","",SUM('Дані з ДІСО'!J597:L597)/K597)</f>
        <v>1.8340163934426228</v>
      </c>
      <c r="N597" s="8" t="str">
        <f>IF($B597="Область","",VLOOKUP(100*J597/I597,Параметри!$B$39:$C$53,2,TRUE))</f>
        <v>1. 100%</v>
      </c>
      <c r="O597" s="8" t="str">
        <f>IF($B597="Область","",VLOOKUP(M597,Параметри!$B$21:$C$35,2,TRUE))</f>
        <v>3. 1,7-2,2</v>
      </c>
      <c r="P597" s="8">
        <f t="shared" si="28"/>
        <v>1</v>
      </c>
      <c r="Q597" s="8">
        <f t="shared" si="29"/>
        <v>3</v>
      </c>
      <c r="R597" s="18">
        <f ca="1">IF($B597="Область",Параметри!$K$23,OFFSET(Параметри!$C$2,Q597,P597))</f>
        <v>12</v>
      </c>
      <c r="S597" s="8">
        <f>IF(Параметри!$R$37="RNK",IF(OR($B597="Область"),Параметри!$K$44,IF(R597&lt;Параметри!$G$42,Параметри!$K$41,IF(R597&lt;Параметри!$G$43,Параметри!$K$42,Параметри!$K$43))),IF(C597="Область",Параметри!$R$46,IF(C597="Київ",Параметри!$R$47,IF(L597&lt;Параметри!$P$41,Параметри!$R$41,IF(L597&lt;Параметри!$P$42,Параметри!$R$42,IF(L597&lt;Параметри!$P$43,Параметри!$R$43,IF(L597&lt;Параметри!$P$44,Параметри!$R$44,Параметри!$R$45)))))))</f>
        <v>0.5</v>
      </c>
      <c r="T597" s="39">
        <f ca="1">IF($B597="Область",Параметри!K$58,IF($R597&lt;Параметри!$G$54,Параметри!K$53,IF($R597&lt;Параметри!$G$55,Параметри!K$54,IF($R597&lt;Параметри!$G$56,Параметри!K$55,IF($R597&lt;Параметри!$G$57,Параметри!K$56,Параметри!K$57)))))</f>
        <v>1.7000000000000001E-2</v>
      </c>
      <c r="U597" s="39">
        <f ca="1">IF($B597="Область",Параметри!L$58,IF($R597&lt;Параметри!$G$54,Параметри!L$53,IF($R597&lt;Параметри!$G$55,Параметри!L$54,IF($R597&lt;Параметри!$G$56,Параметри!L$55,IF($R597&lt;Параметри!$G$57,Параметри!L$56,Параметри!L$57)))))</f>
        <v>4.7E-2</v>
      </c>
      <c r="V597" s="52">
        <f>Розрахунки!H597/SUM('Дані з ДІСО'!G597:I597)</f>
        <v>10.74</v>
      </c>
      <c r="W597" s="8">
        <v>2018</v>
      </c>
    </row>
    <row r="598" spans="1:23" ht="15" hidden="1" customHeight="1" x14ac:dyDescent="0.25">
      <c r="A598" s="9">
        <v>597</v>
      </c>
      <c r="B598" s="9" t="s">
        <v>4354</v>
      </c>
      <c r="C598" s="9" t="s">
        <v>4354</v>
      </c>
      <c r="D598" s="9" t="s">
        <v>2979</v>
      </c>
      <c r="E598" s="9" t="s">
        <v>28</v>
      </c>
      <c r="F598" s="9" t="s">
        <v>1224</v>
      </c>
      <c r="G598" s="9" t="s">
        <v>3612</v>
      </c>
      <c r="H598" s="9" t="s">
        <v>1225</v>
      </c>
      <c r="I598" s="8">
        <v>8590</v>
      </c>
      <c r="J598" s="8">
        <v>8590</v>
      </c>
      <c r="K598" s="8">
        <v>382.6</v>
      </c>
      <c r="L598" s="11">
        <f t="shared" si="27"/>
        <v>1</v>
      </c>
      <c r="M598" s="12">
        <f>IF($B598="Область","",SUM('Дані з ДІСО'!J598:L598)/K598)</f>
        <v>2.454260324098275</v>
      </c>
      <c r="N598" s="8" t="str">
        <f>IF($B598="Область","",VLOOKUP(100*J598/I598,Параметри!$B$39:$C$53,2,TRUE))</f>
        <v>1. 100%</v>
      </c>
      <c r="O598" s="8" t="str">
        <f>IF($B598="Область","",VLOOKUP(M598,Параметри!$B$21:$C$35,2,TRUE))</f>
        <v>4. 2,2-3</v>
      </c>
      <c r="P598" s="8">
        <f t="shared" si="28"/>
        <v>1</v>
      </c>
      <c r="Q598" s="8">
        <f t="shared" si="29"/>
        <v>4</v>
      </c>
      <c r="R598" s="18">
        <f ca="1">IF($B598="Область",Параметри!$K$23,OFFSET(Параметри!$C$2,Q598,P598))</f>
        <v>12.5</v>
      </c>
      <c r="S598" s="8">
        <f>IF(Параметри!$R$37="RNK",IF(OR($B598="Область"),Параметри!$K$44,IF(R598&lt;Параметри!$G$42,Параметри!$K$41,IF(R598&lt;Параметри!$G$43,Параметри!$K$42,Параметри!$K$43))),IF(C598="Область",Параметри!$R$46,IF(C598="Київ",Параметри!$R$47,IF(L598&lt;Параметри!$P$41,Параметри!$R$41,IF(L598&lt;Параметри!$P$42,Параметри!$R$42,IF(L598&lt;Параметри!$P$43,Параметри!$R$43,IF(L598&lt;Параметри!$P$44,Параметри!$R$44,Параметри!$R$45)))))))</f>
        <v>0.5</v>
      </c>
      <c r="T598" s="39">
        <f ca="1">IF($B598="Область",Параметри!K$58,IF($R598&lt;Параметри!$G$54,Параметри!K$53,IF($R598&lt;Параметри!$G$55,Параметри!K$54,IF($R598&lt;Параметри!$G$56,Параметри!K$55,IF($R598&lt;Параметри!$G$57,Параметри!K$56,Параметри!K$57)))))</f>
        <v>1.7000000000000001E-2</v>
      </c>
      <c r="U598" s="39">
        <f ca="1">IF($B598="Область",Параметри!L$58,IF($R598&lt;Параметри!$G$54,Параметри!L$53,IF($R598&lt;Параметри!$G$55,Параметри!L$54,IF($R598&lt;Параметри!$G$56,Параметри!L$55,IF($R598&lt;Параметри!$G$57,Параметри!L$56,Параметри!L$57)))))</f>
        <v>4.7E-2</v>
      </c>
      <c r="V598" s="52">
        <f>Розрахунки!H598/SUM('Дані з ДІСО'!G598:I598)</f>
        <v>14.904761904761905</v>
      </c>
      <c r="W598" s="8">
        <v>2018</v>
      </c>
    </row>
    <row r="599" spans="1:23" ht="15" customHeight="1" x14ac:dyDescent="0.25">
      <c r="A599" s="9">
        <v>598</v>
      </c>
      <c r="B599" s="9" t="s">
        <v>4355</v>
      </c>
      <c r="C599" s="9" t="s">
        <v>4355</v>
      </c>
      <c r="D599" s="9" t="s">
        <v>2979</v>
      </c>
      <c r="E599" s="9" t="s">
        <v>33</v>
      </c>
      <c r="F599" s="9" t="s">
        <v>1226</v>
      </c>
      <c r="G599" s="9" t="s">
        <v>3613</v>
      </c>
      <c r="H599" s="9" t="s">
        <v>1227</v>
      </c>
      <c r="I599" s="8">
        <v>14505</v>
      </c>
      <c r="J599" s="8">
        <v>10140</v>
      </c>
      <c r="K599" s="8">
        <v>962.9</v>
      </c>
      <c r="L599" s="11">
        <f t="shared" si="27"/>
        <v>0.6990692864529473</v>
      </c>
      <c r="M599" s="12">
        <f>IF($B599="Область","",SUM('Дані з ДІСО'!J599:L599)/K599)</f>
        <v>1.7800394641188078</v>
      </c>
      <c r="N599" s="8" t="str">
        <f>IF($B599="Область","",VLOOKUP(100*J599/I599,Параметри!$B$39:$C$53,2,TRUE))</f>
        <v>3. 67-72</v>
      </c>
      <c r="O599" s="8" t="str">
        <f>IF($B599="Область","",VLOOKUP(M599,Параметри!$B$21:$C$35,2,TRUE))</f>
        <v>3. 1,7-2,2</v>
      </c>
      <c r="P599" s="8">
        <f t="shared" si="28"/>
        <v>3</v>
      </c>
      <c r="Q599" s="8">
        <f t="shared" si="29"/>
        <v>3</v>
      </c>
      <c r="R599" s="18">
        <f ca="1">IF($B599="Область",Параметри!$K$23,OFFSET(Параметри!$C$2,Q599,P599))</f>
        <v>12</v>
      </c>
      <c r="S599" s="8">
        <f>IF(Параметри!$R$37="RNK",IF(OR($B599="Область"),Параметри!$K$44,IF(R599&lt;Параметри!$G$42,Параметри!$K$41,IF(R599&lt;Параметри!$G$43,Параметри!$K$42,Параметри!$K$43))),IF(C599="Область",Параметри!$R$46,IF(C599="Київ",Параметри!$R$47,IF(L599&lt;Параметри!$P$41,Параметри!$R$41,IF(L599&lt;Параметри!$P$42,Параметри!$R$42,IF(L599&lt;Параметри!$P$43,Параметри!$R$43,IF(L599&lt;Параметри!$P$44,Параметри!$R$44,Параметри!$R$45)))))))</f>
        <v>0.45</v>
      </c>
      <c r="T599" s="39">
        <f ca="1">IF($B599="Область",Параметри!K$58,IF($R599&lt;Параметри!$G$54,Параметри!K$53,IF($R599&lt;Параметри!$G$55,Параметри!K$54,IF($R599&lt;Параметри!$G$56,Параметри!K$55,IF($R599&lt;Параметри!$G$57,Параметри!K$56,Параметри!K$57)))))</f>
        <v>1.7000000000000001E-2</v>
      </c>
      <c r="U599" s="39">
        <f ca="1">IF($B599="Область",Параметри!L$58,IF($R599&lt;Параметри!$G$54,Параметри!L$53,IF($R599&lt;Параметри!$G$55,Параметри!L$54,IF($R599&lt;Параметри!$G$56,Параметри!L$55,IF($R599&lt;Параметри!$G$57,Параметри!L$56,Параметри!L$57)))))</f>
        <v>4.7E-2</v>
      </c>
      <c r="V599" s="52">
        <f>Розрахунки!H599/SUM('Дані з ДІСО'!G599:I599)</f>
        <v>9.7942857142857136</v>
      </c>
      <c r="W599" s="8">
        <v>2018</v>
      </c>
    </row>
    <row r="600" spans="1:23" ht="15" hidden="1" customHeight="1" x14ac:dyDescent="0.25">
      <c r="A600" s="9">
        <v>599</v>
      </c>
      <c r="B600" s="9" t="s">
        <v>4355</v>
      </c>
      <c r="C600" s="9" t="s">
        <v>4355</v>
      </c>
      <c r="D600" s="9" t="s">
        <v>2979</v>
      </c>
      <c r="E600" s="9" t="s">
        <v>33</v>
      </c>
      <c r="F600" s="9" t="s">
        <v>1228</v>
      </c>
      <c r="G600" s="9" t="s">
        <v>3614</v>
      </c>
      <c r="H600" s="9" t="s">
        <v>1229</v>
      </c>
      <c r="I600" s="8">
        <v>14884</v>
      </c>
      <c r="J600" s="8">
        <v>5488</v>
      </c>
      <c r="K600" s="8">
        <v>309.8</v>
      </c>
      <c r="L600" s="11">
        <f t="shared" si="27"/>
        <v>0.36871808653587745</v>
      </c>
      <c r="M600" s="12">
        <f>IF($B600="Область","",SUM('Дані з ДІСО'!J600:L600)/K600)</f>
        <v>4.4448030987734022</v>
      </c>
      <c r="N600" s="8" t="str">
        <f>IF($B600="Область","",VLOOKUP(100*J600/I600,Параметри!$B$39:$C$53,2,TRUE))</f>
        <v>11. 25-46</v>
      </c>
      <c r="O600" s="8" t="str">
        <f>IF($B600="Область","",VLOOKUP(M600,Параметри!$B$21:$C$35,2,TRUE))</f>
        <v>7. 4,1-4,5</v>
      </c>
      <c r="P600" s="8">
        <f t="shared" si="28"/>
        <v>11</v>
      </c>
      <c r="Q600" s="8">
        <f t="shared" si="29"/>
        <v>7</v>
      </c>
      <c r="R600" s="18">
        <f ca="1">IF($B600="Область",Параметри!$K$23,OFFSET(Параметри!$C$2,Q600,P600))</f>
        <v>17.5</v>
      </c>
      <c r="S600" s="8">
        <f>IF(Параметри!$R$37="RNK",IF(OR($B600="Область"),Параметри!$K$44,IF(R600&lt;Параметри!$G$42,Параметри!$K$41,IF(R600&lt;Параметри!$G$43,Параметри!$K$42,Параметри!$K$43))),IF(C600="Область",Параметри!$R$46,IF(C600="Київ",Параметри!$R$47,IF(L600&lt;Параметри!$P$41,Параметри!$R$41,IF(L600&lt;Параметри!$P$42,Параметри!$R$42,IF(L600&lt;Параметри!$P$43,Параметри!$R$43,IF(L600&lt;Параметри!$P$44,Параметри!$R$44,Параметри!$R$45)))))))</f>
        <v>0.3</v>
      </c>
      <c r="T600" s="39">
        <f ca="1">IF($B600="Область",Параметри!K$58,IF($R600&lt;Параметри!$G$54,Параметри!K$53,IF($R600&lt;Параметри!$G$55,Параметри!K$54,IF($R600&lt;Параметри!$G$56,Параметри!K$55,IF($R600&lt;Параметри!$G$57,Параметри!K$56,Параметри!K$57)))))</f>
        <v>1.7000000000000001E-2</v>
      </c>
      <c r="U600" s="39">
        <f ca="1">IF($B600="Область",Параметри!L$58,IF($R600&lt;Параметри!$G$54,Параметри!L$53,IF($R600&lt;Параметри!$G$55,Параметри!L$54,IF($R600&lt;Параметри!$G$56,Параметри!L$55,IF($R600&lt;Параметри!$G$57,Параметри!L$56,Параметри!L$57)))))</f>
        <v>4.7E-2</v>
      </c>
      <c r="V600" s="52">
        <f>Розрахунки!H600/SUM('Дані з ДІСО'!G600:I600)</f>
        <v>20.25</v>
      </c>
      <c r="W600" s="8">
        <v>2018</v>
      </c>
    </row>
    <row r="601" spans="1:23" ht="15" hidden="1" customHeight="1" x14ac:dyDescent="0.25">
      <c r="A601" s="9">
        <v>600</v>
      </c>
      <c r="B601" s="9" t="s">
        <v>2951</v>
      </c>
      <c r="C601" s="9" t="s">
        <v>4353</v>
      </c>
      <c r="D601" s="9" t="s">
        <v>2979</v>
      </c>
      <c r="E601" s="9" t="s">
        <v>25</v>
      </c>
      <c r="F601" s="9" t="s">
        <v>1230</v>
      </c>
      <c r="G601" s="9" t="s">
        <v>3615</v>
      </c>
      <c r="H601" s="9" t="s">
        <v>1231</v>
      </c>
      <c r="I601" s="8">
        <v>9904</v>
      </c>
      <c r="J601" s="8">
        <v>1154</v>
      </c>
      <c r="K601" s="8">
        <v>72.099999999999994</v>
      </c>
      <c r="L601" s="11">
        <f t="shared" si="27"/>
        <v>0.11651857835218093</v>
      </c>
      <c r="M601" s="12">
        <f>IF($B601="Область","",SUM('Дані з ДІСО'!J601:L601)/K601)</f>
        <v>16.490984743411929</v>
      </c>
      <c r="N601" s="8" t="str">
        <f>IF($B601="Область","",VLOOKUP(100*J601/I601,Параметри!$B$39:$C$53,2,TRUE))</f>
        <v>14. 6-17</v>
      </c>
      <c r="O601" s="8" t="str">
        <f>IF($B601="Область","",VLOOKUP(M601,Параметри!$B$21:$C$35,2,TRUE))</f>
        <v>12. 14-34,4</v>
      </c>
      <c r="P601" s="8">
        <f t="shared" si="28"/>
        <v>14</v>
      </c>
      <c r="Q601" s="8">
        <f t="shared" si="29"/>
        <v>12</v>
      </c>
      <c r="R601" s="18">
        <f ca="1">IF($B601="Область",Параметри!$K$23,OFFSET(Параметри!$C$2,Q601,P601))</f>
        <v>24</v>
      </c>
      <c r="S601" s="8">
        <f>IF(Параметри!$R$37="RNK",IF(OR($B601="Область"),Параметри!$K$44,IF(R601&lt;Параметри!$G$42,Параметри!$K$41,IF(R601&lt;Параметри!$G$43,Параметри!$K$42,Параметри!$K$43))),IF(C601="Область",Параметри!$R$46,IF(C601="Київ",Параметри!$R$47,IF(L601&lt;Параметри!$P$41,Параметри!$R$41,IF(L601&lt;Параметри!$P$42,Параметри!$R$42,IF(L601&lt;Параметри!$P$43,Параметри!$R$43,IF(L601&lt;Параметри!$P$44,Параметри!$R$44,Параметри!$R$45)))))))</f>
        <v>0.2</v>
      </c>
      <c r="T601" s="39">
        <f ca="1">IF($B601="Область",Параметри!K$58,IF($R601&lt;Параметри!$G$54,Параметри!K$53,IF($R601&lt;Параметри!$G$55,Параметри!K$54,IF($R601&lt;Параметри!$G$56,Параметри!K$55,IF($R601&lt;Параметри!$G$57,Параметри!K$56,Параметри!K$57)))))</f>
        <v>0.1</v>
      </c>
      <c r="U601" s="39">
        <f ca="1">IF($B601="Область",Параметри!L$58,IF($R601&lt;Параметри!$G$54,Параметри!L$53,IF($R601&lt;Параметри!$G$55,Параметри!L$54,IF($R601&lt;Параметри!$G$56,Параметри!L$55,IF($R601&lt;Параметри!$G$57,Параметри!L$56,Параметри!L$57)))))</f>
        <v>4.7E-2</v>
      </c>
      <c r="V601" s="52">
        <f>Розрахунки!H601/SUM('Дані з ДІСО'!G601:I601)</f>
        <v>19.177419354838708</v>
      </c>
      <c r="W601" s="8">
        <v>2018</v>
      </c>
    </row>
    <row r="602" spans="1:23" ht="15" hidden="1" customHeight="1" x14ac:dyDescent="0.25">
      <c r="A602" s="9">
        <v>601</v>
      </c>
      <c r="B602" s="9" t="s">
        <v>4354</v>
      </c>
      <c r="C602" s="9" t="s">
        <v>4354</v>
      </c>
      <c r="D602" s="9" t="s">
        <v>2979</v>
      </c>
      <c r="E602" s="9" t="s">
        <v>28</v>
      </c>
      <c r="F602" s="9" t="s">
        <v>1232</v>
      </c>
      <c r="G602" s="9" t="s">
        <v>3577</v>
      </c>
      <c r="H602" s="9" t="s">
        <v>1233</v>
      </c>
      <c r="I602" s="8">
        <v>6460</v>
      </c>
      <c r="J602" s="8">
        <v>6460</v>
      </c>
      <c r="K602" s="8">
        <v>550.20000000000005</v>
      </c>
      <c r="L602" s="11">
        <f t="shared" si="27"/>
        <v>1</v>
      </c>
      <c r="M602" s="12">
        <f>IF($B602="Область","",SUM('Дані з ДІСО'!J602:L602)/K602)</f>
        <v>1.0705198109778262</v>
      </c>
      <c r="N602" s="8" t="str">
        <f>IF($B602="Область","",VLOOKUP(100*J602/I602,Параметри!$B$39:$C$53,2,TRUE))</f>
        <v>1. 100%</v>
      </c>
      <c r="O602" s="8" t="str">
        <f>IF($B602="Область","",VLOOKUP(M602,Параметри!$B$21:$C$35,2,TRUE))</f>
        <v>1. 0-1,1</v>
      </c>
      <c r="P602" s="8">
        <f t="shared" si="28"/>
        <v>1</v>
      </c>
      <c r="Q602" s="8">
        <f t="shared" si="29"/>
        <v>1</v>
      </c>
      <c r="R602" s="18">
        <f ca="1">IF($B602="Область",Параметри!$K$23,OFFSET(Параметри!$C$2,Q602,P602))</f>
        <v>10</v>
      </c>
      <c r="S602" s="8">
        <f>IF(Параметри!$R$37="RNK",IF(OR($B602="Область"),Параметри!$K$44,IF(R602&lt;Параметри!$G$42,Параметри!$K$41,IF(R602&lt;Параметри!$G$43,Параметри!$K$42,Параметри!$K$43))),IF(C602="Область",Параметри!$R$46,IF(C602="Київ",Параметри!$R$47,IF(L602&lt;Параметри!$P$41,Параметри!$R$41,IF(L602&lt;Параметри!$P$42,Параметри!$R$42,IF(L602&lt;Параметри!$P$43,Параметри!$R$43,IF(L602&lt;Параметри!$P$44,Параметри!$R$44,Параметри!$R$45)))))))</f>
        <v>0.5</v>
      </c>
      <c r="T602" s="39">
        <f ca="1">IF($B602="Область",Параметри!K$58,IF($R602&lt;Параметри!$G$54,Параметри!K$53,IF($R602&lt;Параметри!$G$55,Параметри!K$54,IF($R602&lt;Параметри!$G$56,Параметри!K$55,IF($R602&lt;Параметри!$G$57,Параметри!K$56,Параметри!K$57)))))</f>
        <v>1.7000000000000001E-2</v>
      </c>
      <c r="U602" s="39">
        <f ca="1">IF($B602="Область",Параметри!L$58,IF($R602&lt;Параметри!$G$54,Параметри!L$53,IF($R602&lt;Параметри!$G$55,Параметри!L$54,IF($R602&lt;Параметри!$G$56,Параметри!L$55,IF($R602&lt;Параметри!$G$57,Параметри!L$56,Параметри!L$57)))))</f>
        <v>4.7E-2</v>
      </c>
      <c r="V602" s="52">
        <f>Розрахунки!H602/SUM('Дані з ДІСО'!G602:I602)</f>
        <v>14.365853658536585</v>
      </c>
      <c r="W602" s="8">
        <v>2019</v>
      </c>
    </row>
    <row r="603" spans="1:23" ht="15" hidden="1" customHeight="1" x14ac:dyDescent="0.25">
      <c r="A603" s="9">
        <v>602</v>
      </c>
      <c r="B603" s="9" t="s">
        <v>4355</v>
      </c>
      <c r="C603" s="9" t="s">
        <v>4355</v>
      </c>
      <c r="D603" s="9" t="s">
        <v>2979</v>
      </c>
      <c r="E603" s="9" t="s">
        <v>33</v>
      </c>
      <c r="F603" s="9" t="s">
        <v>1234</v>
      </c>
      <c r="G603" s="9" t="s">
        <v>3616</v>
      </c>
      <c r="H603" s="9" t="s">
        <v>1235</v>
      </c>
      <c r="I603" s="8">
        <v>8832</v>
      </c>
      <c r="J603" s="8">
        <v>2454</v>
      </c>
      <c r="K603" s="8">
        <v>381.7</v>
      </c>
      <c r="L603" s="11">
        <f t="shared" si="27"/>
        <v>0.27785326086956524</v>
      </c>
      <c r="M603" s="12">
        <f>IF($B603="Область","",SUM('Дані з ДІСО'!J603:L603)/K603)</f>
        <v>1.878438564317527</v>
      </c>
      <c r="N603" s="8" t="str">
        <f>IF($B603="Область","",VLOOKUP(100*J603/I603,Параметри!$B$39:$C$53,2,TRUE))</f>
        <v>11. 25-46</v>
      </c>
      <c r="O603" s="8" t="str">
        <f>IF($B603="Область","",VLOOKUP(M603,Параметри!$B$21:$C$35,2,TRUE))</f>
        <v>3. 1,7-2,2</v>
      </c>
      <c r="P603" s="8">
        <f t="shared" si="28"/>
        <v>11</v>
      </c>
      <c r="Q603" s="8">
        <f t="shared" si="29"/>
        <v>3</v>
      </c>
      <c r="R603" s="18">
        <f ca="1">IF($B603="Область",Параметри!$K$23,OFFSET(Параметри!$C$2,Q603,P603))</f>
        <v>16.5</v>
      </c>
      <c r="S603" s="8">
        <f>IF(Параметри!$R$37="RNK",IF(OR($B603="Область"),Параметри!$K$44,IF(R603&lt;Параметри!$G$42,Параметри!$K$41,IF(R603&lt;Параметри!$G$43,Параметри!$K$42,Параметри!$K$43))),IF(C603="Область",Параметри!$R$46,IF(C603="Київ",Параметри!$R$47,IF(L603&lt;Параметри!$P$41,Параметри!$R$41,IF(L603&lt;Параметри!$P$42,Параметри!$R$42,IF(L603&lt;Параметри!$P$43,Параметри!$R$43,IF(L603&lt;Параметри!$P$44,Параметри!$R$44,Параметри!$R$45)))))))</f>
        <v>0.3</v>
      </c>
      <c r="T603" s="39">
        <f ca="1">IF($B603="Область",Параметри!K$58,IF($R603&lt;Параметри!$G$54,Параметри!K$53,IF($R603&lt;Параметри!$G$55,Параметри!K$54,IF($R603&lt;Параметри!$G$56,Параметри!K$55,IF($R603&lt;Параметри!$G$57,Параметри!K$56,Параметри!K$57)))))</f>
        <v>1.7000000000000001E-2</v>
      </c>
      <c r="U603" s="39">
        <f ca="1">IF($B603="Область",Параметри!L$58,IF($R603&lt;Параметри!$G$54,Параметри!L$53,IF($R603&lt;Параметри!$G$55,Параметри!L$54,IF($R603&lt;Параметри!$G$56,Параметри!L$55,IF($R603&lt;Параметри!$G$57,Параметри!L$56,Параметри!L$57)))))</f>
        <v>4.7E-2</v>
      </c>
      <c r="V603" s="52">
        <f>Розрахунки!H603/SUM('Дані з ДІСО'!G603:I603)</f>
        <v>12.152542372881356</v>
      </c>
      <c r="W603" s="8">
        <v>2019</v>
      </c>
    </row>
    <row r="604" spans="1:23" ht="15" customHeight="1" x14ac:dyDescent="0.25">
      <c r="A604" s="9">
        <v>603</v>
      </c>
      <c r="B604" s="9" t="s">
        <v>4355</v>
      </c>
      <c r="C604" s="9" t="s">
        <v>4355</v>
      </c>
      <c r="D604" s="9" t="s">
        <v>2979</v>
      </c>
      <c r="E604" s="9" t="s">
        <v>33</v>
      </c>
      <c r="F604" s="9" t="s">
        <v>1236</v>
      </c>
      <c r="G604" s="9" t="s">
        <v>3617</v>
      </c>
      <c r="H604" s="9" t="s">
        <v>1237</v>
      </c>
      <c r="I604" s="8">
        <v>12459</v>
      </c>
      <c r="J604" s="8">
        <v>9350</v>
      </c>
      <c r="K604" s="8">
        <v>520.5</v>
      </c>
      <c r="L604" s="11">
        <f t="shared" si="27"/>
        <v>0.75046151376514969</v>
      </c>
      <c r="M604" s="12">
        <f>IF($B604="Область","",SUM('Дані з ДІСО'!J604:L604)/K604)</f>
        <v>2.4245917387127762</v>
      </c>
      <c r="N604" s="8" t="str">
        <f>IF($B604="Область","",VLOOKUP(100*J604/I604,Параметри!$B$39:$C$53,2,TRUE))</f>
        <v>2. 72-100</v>
      </c>
      <c r="O604" s="8" t="str">
        <f>IF($B604="Область","",VLOOKUP(M604,Параметри!$B$21:$C$35,2,TRUE))</f>
        <v>4. 2,2-3</v>
      </c>
      <c r="P604" s="8">
        <f t="shared" si="28"/>
        <v>2</v>
      </c>
      <c r="Q604" s="8">
        <f t="shared" si="29"/>
        <v>4</v>
      </c>
      <c r="R604" s="18">
        <f ca="1">IF($B604="Область",Параметри!$K$23,OFFSET(Параметри!$C$2,Q604,P604))</f>
        <v>13</v>
      </c>
      <c r="S604" s="8">
        <f>IF(Параметри!$R$37="RNK",IF(OR($B604="Область"),Параметри!$K$44,IF(R604&lt;Параметри!$G$42,Параметри!$K$41,IF(R604&lt;Параметри!$G$43,Параметри!$K$42,Параметри!$K$43))),IF(C604="Область",Параметри!$R$46,IF(C604="Київ",Параметри!$R$47,IF(L604&lt;Параметри!$P$41,Параметри!$R$41,IF(L604&lt;Параметри!$P$42,Параметри!$R$42,IF(L604&lt;Параметри!$P$43,Параметри!$R$43,IF(L604&lt;Параметри!$P$44,Параметри!$R$44,Параметри!$R$45)))))))</f>
        <v>0.45</v>
      </c>
      <c r="T604" s="39">
        <f ca="1">IF($B604="Область",Параметри!K$58,IF($R604&lt;Параметри!$G$54,Параметри!K$53,IF($R604&lt;Параметри!$G$55,Параметри!K$54,IF($R604&lt;Параметри!$G$56,Параметри!K$55,IF($R604&lt;Параметри!$G$57,Параметри!K$56,Параметри!K$57)))))</f>
        <v>1.7000000000000001E-2</v>
      </c>
      <c r="U604" s="39">
        <f ca="1">IF($B604="Область",Параметри!L$58,IF($R604&lt;Параметри!$G$54,Параметри!L$53,IF($R604&lt;Параметри!$G$55,Параметри!L$54,IF($R604&lt;Параметри!$G$56,Параметри!L$55,IF($R604&lt;Параметри!$G$57,Параметри!L$56,Параметри!L$57)))))</f>
        <v>4.7E-2</v>
      </c>
      <c r="V604" s="52">
        <f>Розрахунки!H604/SUM('Дані з ДІСО'!G604:I604)</f>
        <v>12.747474747474747</v>
      </c>
      <c r="W604" s="8">
        <v>2019</v>
      </c>
    </row>
    <row r="605" spans="1:23" ht="15" hidden="1" customHeight="1" x14ac:dyDescent="0.25">
      <c r="A605" s="9">
        <v>604</v>
      </c>
      <c r="B605" s="9" t="s">
        <v>4355</v>
      </c>
      <c r="C605" s="9" t="s">
        <v>4355</v>
      </c>
      <c r="D605" s="9" t="s">
        <v>2979</v>
      </c>
      <c r="E605" s="9" t="s">
        <v>33</v>
      </c>
      <c r="F605" s="9" t="s">
        <v>1238</v>
      </c>
      <c r="G605" s="9" t="s">
        <v>3618</v>
      </c>
      <c r="H605" s="9" t="s">
        <v>1239</v>
      </c>
      <c r="I605" s="8">
        <v>13458</v>
      </c>
      <c r="J605" s="8">
        <v>7985</v>
      </c>
      <c r="K605" s="8">
        <v>588.1</v>
      </c>
      <c r="L605" s="11">
        <f t="shared" si="27"/>
        <v>0.59332738891365733</v>
      </c>
      <c r="M605" s="12">
        <f>IF($B605="Область","",SUM('Дані з ДІСО'!J605:L605)/K605)</f>
        <v>2.5233803774868218</v>
      </c>
      <c r="N605" s="8" t="str">
        <f>IF($B605="Область","",VLOOKUP(100*J605/I605,Параметри!$B$39:$C$53,2,TRUE))</f>
        <v>6. 58-60</v>
      </c>
      <c r="O605" s="8" t="str">
        <f>IF($B605="Область","",VLOOKUP(M605,Параметри!$B$21:$C$35,2,TRUE))</f>
        <v>4. 2,2-3</v>
      </c>
      <c r="P605" s="8">
        <f t="shared" si="28"/>
        <v>6</v>
      </c>
      <c r="Q605" s="8">
        <f t="shared" si="29"/>
        <v>4</v>
      </c>
      <c r="R605" s="18">
        <f ca="1">IF($B605="Область",Параметри!$K$23,OFFSET(Параметри!$C$2,Q605,P605))</f>
        <v>14</v>
      </c>
      <c r="S605" s="8">
        <f>IF(Параметри!$R$37="RNK",IF(OR($B605="Область"),Параметри!$K$44,IF(R605&lt;Параметри!$G$42,Параметри!$K$41,IF(R605&lt;Параметри!$G$43,Параметри!$K$42,Параметри!$K$43))),IF(C605="Область",Параметри!$R$46,IF(C605="Київ",Параметри!$R$47,IF(L605&lt;Параметри!$P$41,Параметри!$R$41,IF(L605&lt;Параметри!$P$42,Параметри!$R$42,IF(L605&lt;Параметри!$P$43,Параметри!$R$43,IF(L605&lt;Параметри!$P$44,Параметри!$R$44,Параметри!$R$45)))))))</f>
        <v>0.4</v>
      </c>
      <c r="T605" s="39">
        <f ca="1">IF($B605="Область",Параметри!K$58,IF($R605&lt;Параметри!$G$54,Параметри!K$53,IF($R605&lt;Параметри!$G$55,Параметри!K$54,IF($R605&lt;Параметри!$G$56,Параметри!K$55,IF($R605&lt;Параметри!$G$57,Параметри!K$56,Параметри!K$57)))))</f>
        <v>1.7000000000000001E-2</v>
      </c>
      <c r="U605" s="39">
        <f ca="1">IF($B605="Область",Параметри!L$58,IF($R605&lt;Параметри!$G$54,Параметри!L$53,IF($R605&lt;Параметри!$G$55,Параметри!L$54,IF($R605&lt;Параметри!$G$56,Параметри!L$55,IF($R605&lt;Параметри!$G$57,Параметри!L$56,Параметри!L$57)))))</f>
        <v>4.7E-2</v>
      </c>
      <c r="V605" s="52">
        <f>Розрахунки!H605/SUM('Дані з ДІСО'!G605:I605)</f>
        <v>14.549019607843137</v>
      </c>
      <c r="W605" s="8">
        <v>2019</v>
      </c>
    </row>
    <row r="606" spans="1:23" ht="15" hidden="1" customHeight="1" x14ac:dyDescent="0.25">
      <c r="A606" s="9">
        <v>605</v>
      </c>
      <c r="B606" s="9" t="s">
        <v>4354</v>
      </c>
      <c r="C606" s="9" t="s">
        <v>4354</v>
      </c>
      <c r="D606" s="9" t="s">
        <v>2979</v>
      </c>
      <c r="E606" s="9" t="s">
        <v>28</v>
      </c>
      <c r="F606" s="9" t="s">
        <v>1240</v>
      </c>
      <c r="G606" s="9" t="s">
        <v>3158</v>
      </c>
      <c r="H606" s="9" t="s">
        <v>1241</v>
      </c>
      <c r="I606" s="8">
        <v>5161</v>
      </c>
      <c r="J606" s="8">
        <v>5161</v>
      </c>
      <c r="K606" s="8">
        <v>304.60000000000002</v>
      </c>
      <c r="L606" s="11">
        <f t="shared" si="27"/>
        <v>1</v>
      </c>
      <c r="M606" s="12">
        <f>IF($B606="Область","",SUM('Дані з ДІСО'!J606:L606)/K606)</f>
        <v>2.1437951411687459</v>
      </c>
      <c r="N606" s="8" t="str">
        <f>IF($B606="Область","",VLOOKUP(100*J606/I606,Параметри!$B$39:$C$53,2,TRUE))</f>
        <v>1. 100%</v>
      </c>
      <c r="O606" s="8" t="str">
        <f>IF($B606="Область","",VLOOKUP(M606,Параметри!$B$21:$C$35,2,TRUE))</f>
        <v>3. 1,7-2,2</v>
      </c>
      <c r="P606" s="8">
        <f t="shared" si="28"/>
        <v>1</v>
      </c>
      <c r="Q606" s="8">
        <f t="shared" si="29"/>
        <v>3</v>
      </c>
      <c r="R606" s="18">
        <f ca="1">IF($B606="Область",Параметри!$K$23,OFFSET(Параметри!$C$2,Q606,P606))</f>
        <v>12</v>
      </c>
      <c r="S606" s="8">
        <f>IF(Параметри!$R$37="RNK",IF(OR($B606="Область"),Параметри!$K$44,IF(R606&lt;Параметри!$G$42,Параметри!$K$41,IF(R606&lt;Параметри!$G$43,Параметри!$K$42,Параметри!$K$43))),IF(C606="Область",Параметри!$R$46,IF(C606="Київ",Параметри!$R$47,IF(L606&lt;Параметри!$P$41,Параметри!$R$41,IF(L606&lt;Параметри!$P$42,Параметри!$R$42,IF(L606&lt;Параметри!$P$43,Параметри!$R$43,IF(L606&lt;Параметри!$P$44,Параметри!$R$44,Параметри!$R$45)))))))</f>
        <v>0.5</v>
      </c>
      <c r="T606" s="39">
        <f ca="1">IF($B606="Область",Параметри!K$58,IF($R606&lt;Параметри!$G$54,Параметри!K$53,IF($R606&lt;Параметри!$G$55,Параметри!K$54,IF($R606&lt;Параметри!$G$56,Параметри!K$55,IF($R606&lt;Параметри!$G$57,Параметри!K$56,Параметри!K$57)))))</f>
        <v>1.7000000000000001E-2</v>
      </c>
      <c r="U606" s="39">
        <f ca="1">IF($B606="Область",Параметри!L$58,IF($R606&lt;Параметри!$G$54,Параметри!L$53,IF($R606&lt;Параметри!$G$55,Параметри!L$54,IF($R606&lt;Параметри!$G$56,Параметри!L$55,IF($R606&lt;Параметри!$G$57,Параметри!L$56,Параметри!L$57)))))</f>
        <v>4.7E-2</v>
      </c>
      <c r="V606" s="52">
        <f>Розрахунки!H606/SUM('Дані з ДІСО'!G606:I606)</f>
        <v>18.138888888888889</v>
      </c>
      <c r="W606" s="8">
        <v>2019</v>
      </c>
    </row>
    <row r="607" spans="1:23" ht="15" hidden="1" customHeight="1" x14ac:dyDescent="0.25">
      <c r="A607" s="9">
        <v>606</v>
      </c>
      <c r="B607" s="9" t="s">
        <v>4354</v>
      </c>
      <c r="C607" s="9" t="s">
        <v>4354</v>
      </c>
      <c r="D607" s="9" t="s">
        <v>2979</v>
      </c>
      <c r="E607" s="9" t="s">
        <v>28</v>
      </c>
      <c r="F607" s="9" t="s">
        <v>1242</v>
      </c>
      <c r="G607" s="9" t="s">
        <v>3619</v>
      </c>
      <c r="H607" s="9" t="s">
        <v>1243</v>
      </c>
      <c r="I607" s="8">
        <v>5996</v>
      </c>
      <c r="J607" s="8">
        <v>5996</v>
      </c>
      <c r="K607" s="8">
        <v>425.2</v>
      </c>
      <c r="L607" s="11">
        <f t="shared" si="27"/>
        <v>1</v>
      </c>
      <c r="M607" s="12">
        <f>IF($B607="Область","",SUM('Дані з ДІСО'!J607:L607)/K607)</f>
        <v>1.4863593603010348</v>
      </c>
      <c r="N607" s="8" t="str">
        <f>IF($B607="Область","",VLOOKUP(100*J607/I607,Параметри!$B$39:$C$53,2,TRUE))</f>
        <v>1. 100%</v>
      </c>
      <c r="O607" s="8" t="str">
        <f>IF($B607="Область","",VLOOKUP(M607,Параметри!$B$21:$C$35,2,TRUE))</f>
        <v>2. 1,1-1,7</v>
      </c>
      <c r="P607" s="8">
        <f t="shared" si="28"/>
        <v>1</v>
      </c>
      <c r="Q607" s="8">
        <f t="shared" si="29"/>
        <v>2</v>
      </c>
      <c r="R607" s="18">
        <f ca="1">IF($B607="Область",Параметри!$K$23,OFFSET(Параметри!$C$2,Q607,P607))</f>
        <v>11.5</v>
      </c>
      <c r="S607" s="8">
        <f>IF(Параметри!$R$37="RNK",IF(OR($B607="Область"),Параметри!$K$44,IF(R607&lt;Параметри!$G$42,Параметри!$K$41,IF(R607&lt;Параметри!$G$43,Параметри!$K$42,Параметри!$K$43))),IF(C607="Область",Параметри!$R$46,IF(C607="Київ",Параметри!$R$47,IF(L607&lt;Параметри!$P$41,Параметри!$R$41,IF(L607&lt;Параметри!$P$42,Параметри!$R$42,IF(L607&lt;Параметри!$P$43,Параметри!$R$43,IF(L607&lt;Параметри!$P$44,Параметри!$R$44,Параметри!$R$45)))))))</f>
        <v>0.5</v>
      </c>
      <c r="T607" s="39">
        <f ca="1">IF($B607="Область",Параметри!K$58,IF($R607&lt;Параметри!$G$54,Параметри!K$53,IF($R607&lt;Параметри!$G$55,Параметри!K$54,IF($R607&lt;Параметри!$G$56,Параметри!K$55,IF($R607&lt;Параметри!$G$57,Параметри!K$56,Параметри!K$57)))))</f>
        <v>1.7000000000000001E-2</v>
      </c>
      <c r="U607" s="39">
        <f ca="1">IF($B607="Область",Параметри!L$58,IF($R607&lt;Параметри!$G$54,Параметри!L$53,IF($R607&lt;Параметри!$G$55,Параметри!L$54,IF($R607&lt;Параметри!$G$56,Параметри!L$55,IF($R607&lt;Параметри!$G$57,Параметри!L$56,Параметри!L$57)))))</f>
        <v>4.7E-2</v>
      </c>
      <c r="V607" s="52">
        <f>Розрахунки!H607/SUM('Дані з ДІСО'!G607:I607)</f>
        <v>9.7230769230769223</v>
      </c>
      <c r="W607" s="8">
        <v>2019</v>
      </c>
    </row>
    <row r="608" spans="1:23" ht="15" hidden="1" customHeight="1" x14ac:dyDescent="0.25">
      <c r="A608" s="9">
        <v>607</v>
      </c>
      <c r="B608" s="9" t="s">
        <v>4354</v>
      </c>
      <c r="C608" s="9" t="s">
        <v>4354</v>
      </c>
      <c r="D608" s="9" t="s">
        <v>2979</v>
      </c>
      <c r="E608" s="9" t="s">
        <v>28</v>
      </c>
      <c r="F608" s="9" t="s">
        <v>1244</v>
      </c>
      <c r="G608" s="9" t="s">
        <v>3620</v>
      </c>
      <c r="H608" s="9" t="s">
        <v>1245</v>
      </c>
      <c r="I608" s="8">
        <v>8408</v>
      </c>
      <c r="J608" s="8">
        <v>8408</v>
      </c>
      <c r="K608" s="8">
        <v>736.1</v>
      </c>
      <c r="L608" s="11">
        <f t="shared" si="27"/>
        <v>1</v>
      </c>
      <c r="M608" s="12">
        <f>IF($B608="Область","",SUM('Дані з ДІСО'!J608:L608)/K608)</f>
        <v>1.1221301453606847</v>
      </c>
      <c r="N608" s="8" t="str">
        <f>IF($B608="Область","",VLOOKUP(100*J608/I608,Параметри!$B$39:$C$53,2,TRUE))</f>
        <v>1. 100%</v>
      </c>
      <c r="O608" s="8" t="str">
        <f>IF($B608="Область","",VLOOKUP(M608,Параметри!$B$21:$C$35,2,TRUE))</f>
        <v>2. 1,1-1,7</v>
      </c>
      <c r="P608" s="8">
        <f t="shared" si="28"/>
        <v>1</v>
      </c>
      <c r="Q608" s="8">
        <f t="shared" si="29"/>
        <v>2</v>
      </c>
      <c r="R608" s="18">
        <f ca="1">IF($B608="Область",Параметри!$K$23,OFFSET(Параметри!$C$2,Q608,P608))</f>
        <v>11.5</v>
      </c>
      <c r="S608" s="8">
        <f>IF(Параметри!$R$37="RNK",IF(OR($B608="Область"),Параметри!$K$44,IF(R608&lt;Параметри!$G$42,Параметри!$K$41,IF(R608&lt;Параметри!$G$43,Параметри!$K$42,Параметри!$K$43))),IF(C608="Область",Параметри!$R$46,IF(C608="Київ",Параметри!$R$47,IF(L608&lt;Параметри!$P$41,Параметри!$R$41,IF(L608&lt;Параметри!$P$42,Параметри!$R$42,IF(L608&lt;Параметри!$P$43,Параметри!$R$43,IF(L608&lt;Параметри!$P$44,Параметри!$R$44,Параметри!$R$45)))))))</f>
        <v>0.5</v>
      </c>
      <c r="T608" s="39">
        <f ca="1">IF($B608="Область",Параметри!K$58,IF($R608&lt;Параметри!$G$54,Параметри!K$53,IF($R608&lt;Параметри!$G$55,Параметри!K$54,IF($R608&lt;Параметри!$G$56,Параметри!K$55,IF($R608&lt;Параметри!$G$57,Параметри!K$56,Параметри!K$57)))))</f>
        <v>1.7000000000000001E-2</v>
      </c>
      <c r="U608" s="39">
        <f ca="1">IF($B608="Область",Параметри!L$58,IF($R608&lt;Параметри!$G$54,Параметри!L$53,IF($R608&lt;Параметри!$G$55,Параметри!L$54,IF($R608&lt;Параметри!$G$56,Параметри!L$55,IF($R608&lt;Параметри!$G$57,Параметри!L$56,Параметри!L$57)))))</f>
        <v>4.7E-2</v>
      </c>
      <c r="V608" s="52">
        <f>Розрахунки!H608/SUM('Дані з ДІСО'!G608:I608)</f>
        <v>10.868421052631579</v>
      </c>
      <c r="W608" s="8">
        <v>2019</v>
      </c>
    </row>
    <row r="609" spans="1:23" ht="15" customHeight="1" x14ac:dyDescent="0.25">
      <c r="A609" s="9">
        <v>608</v>
      </c>
      <c r="B609" s="9" t="s">
        <v>4355</v>
      </c>
      <c r="C609" s="9" t="s">
        <v>4355</v>
      </c>
      <c r="D609" s="9" t="s">
        <v>2979</v>
      </c>
      <c r="E609" s="9" t="s">
        <v>33</v>
      </c>
      <c r="F609" s="9" t="s">
        <v>1246</v>
      </c>
      <c r="G609" s="9" t="s">
        <v>3590</v>
      </c>
      <c r="H609" s="9" t="s">
        <v>1247</v>
      </c>
      <c r="I609" s="8">
        <v>22577</v>
      </c>
      <c r="J609" s="8">
        <v>14798</v>
      </c>
      <c r="K609" s="8">
        <v>1190</v>
      </c>
      <c r="L609" s="11">
        <f t="shared" si="27"/>
        <v>0.65544580768038274</v>
      </c>
      <c r="M609" s="12">
        <f>IF($B609="Область","",SUM('Дані з ДІСО'!J609:L609)/K609)</f>
        <v>1.7109243697478991</v>
      </c>
      <c r="N609" s="8" t="str">
        <f>IF($B609="Область","",VLOOKUP(100*J609/I609,Параметри!$B$39:$C$53,2,TRUE))</f>
        <v>4. 65-67</v>
      </c>
      <c r="O609" s="8" t="str">
        <f>IF($B609="Область","",VLOOKUP(M609,Параметри!$B$21:$C$35,2,TRUE))</f>
        <v>3. 1,7-2,2</v>
      </c>
      <c r="P609" s="8">
        <f t="shared" si="28"/>
        <v>4</v>
      </c>
      <c r="Q609" s="8">
        <f t="shared" si="29"/>
        <v>3</v>
      </c>
      <c r="R609" s="18">
        <f ca="1">IF($B609="Область",Параметри!$K$23,OFFSET(Параметри!$C$2,Q609,P609))</f>
        <v>13.5</v>
      </c>
      <c r="S609" s="8">
        <f>IF(Параметри!$R$37="RNK",IF(OR($B609="Область"),Параметри!$K$44,IF(R609&lt;Параметри!$G$42,Параметри!$K$41,IF(R609&lt;Параметри!$G$43,Параметри!$K$42,Параметри!$K$43))),IF(C609="Область",Параметри!$R$46,IF(C609="Київ",Параметри!$R$47,IF(L609&lt;Параметри!$P$41,Параметри!$R$41,IF(L609&lt;Параметри!$P$42,Параметри!$R$42,IF(L609&lt;Параметри!$P$43,Параметри!$R$43,IF(L609&lt;Параметри!$P$44,Параметри!$R$44,Параметри!$R$45)))))))</f>
        <v>0.45</v>
      </c>
      <c r="T609" s="39">
        <f ca="1">IF($B609="Область",Параметри!K$58,IF($R609&lt;Параметри!$G$54,Параметри!K$53,IF($R609&lt;Параметри!$G$55,Параметри!K$54,IF($R609&lt;Параметри!$G$56,Параметри!K$55,IF($R609&lt;Параметри!$G$57,Параметри!K$56,Параметри!K$57)))))</f>
        <v>1.7000000000000001E-2</v>
      </c>
      <c r="U609" s="39">
        <f ca="1">IF($B609="Область",Параметри!L$58,IF($R609&lt;Параметри!$G$54,Параметри!L$53,IF($R609&lt;Параметри!$G$55,Параметри!L$54,IF($R609&lt;Параметри!$G$56,Параметри!L$55,IF($R609&lt;Параметри!$G$57,Параметри!L$56,Параметри!L$57)))))</f>
        <v>4.7E-2</v>
      </c>
      <c r="V609" s="52">
        <f>Розрахунки!H609/SUM('Дані з ДІСО'!G609:I609)</f>
        <v>14.237762237762238</v>
      </c>
      <c r="W609" s="8">
        <v>2020</v>
      </c>
    </row>
    <row r="610" spans="1:23" ht="15" hidden="1" customHeight="1" x14ac:dyDescent="0.25">
      <c r="A610" s="9">
        <v>609</v>
      </c>
      <c r="B610" s="9" t="s">
        <v>4354</v>
      </c>
      <c r="C610" s="9" t="s">
        <v>4354</v>
      </c>
      <c r="D610" s="9" t="s">
        <v>2979</v>
      </c>
      <c r="E610" s="9" t="s">
        <v>28</v>
      </c>
      <c r="F610" s="9" t="s">
        <v>1248</v>
      </c>
      <c r="G610" s="9" t="s">
        <v>3621</v>
      </c>
      <c r="H610" s="9" t="s">
        <v>1249</v>
      </c>
      <c r="I610" s="8">
        <v>4146</v>
      </c>
      <c r="J610" s="8">
        <v>4146</v>
      </c>
      <c r="K610" s="8">
        <v>243.5</v>
      </c>
      <c r="L610" s="11">
        <f t="shared" si="27"/>
        <v>1</v>
      </c>
      <c r="M610" s="12">
        <f>IF($B610="Область","",SUM('Дані з ДІСО'!J610:L610)/K610)</f>
        <v>1.5195071868583163</v>
      </c>
      <c r="N610" s="8" t="str">
        <f>IF($B610="Область","",VLOOKUP(100*J610/I610,Параметри!$B$39:$C$53,2,TRUE))</f>
        <v>1. 100%</v>
      </c>
      <c r="O610" s="8" t="str">
        <f>IF($B610="Область","",VLOOKUP(M610,Параметри!$B$21:$C$35,2,TRUE))</f>
        <v>2. 1,1-1,7</v>
      </c>
      <c r="P610" s="8">
        <f t="shared" si="28"/>
        <v>1</v>
      </c>
      <c r="Q610" s="8">
        <f t="shared" si="29"/>
        <v>2</v>
      </c>
      <c r="R610" s="18">
        <f ca="1">IF($B610="Область",Параметри!$K$23,OFFSET(Параметри!$C$2,Q610,P610))</f>
        <v>11.5</v>
      </c>
      <c r="S610" s="8">
        <f>IF(Параметри!$R$37="RNK",IF(OR($B610="Область"),Параметри!$K$44,IF(R610&lt;Параметри!$G$42,Параметри!$K$41,IF(R610&lt;Параметри!$G$43,Параметри!$K$42,Параметри!$K$43))),IF(C610="Область",Параметри!$R$46,IF(C610="Київ",Параметри!$R$47,IF(L610&lt;Параметри!$P$41,Параметри!$R$41,IF(L610&lt;Параметри!$P$42,Параметри!$R$42,IF(L610&lt;Параметри!$P$43,Параметри!$R$43,IF(L610&lt;Параметри!$P$44,Параметри!$R$44,Параметри!$R$45)))))))</f>
        <v>0.5</v>
      </c>
      <c r="T610" s="39">
        <f ca="1">IF($B610="Область",Параметри!K$58,IF($R610&lt;Параметри!$G$54,Параметри!K$53,IF($R610&lt;Параметри!$G$55,Параметри!K$54,IF($R610&lt;Параметри!$G$56,Параметри!K$55,IF($R610&lt;Параметри!$G$57,Параметри!K$56,Параметри!K$57)))))</f>
        <v>1.7000000000000001E-2</v>
      </c>
      <c r="U610" s="39">
        <f ca="1">IF($B610="Область",Параметри!L$58,IF($R610&lt;Параметри!$G$54,Параметри!L$53,IF($R610&lt;Параметри!$G$55,Параметри!L$54,IF($R610&lt;Параметри!$G$56,Параметри!L$55,IF($R610&lt;Параметри!$G$57,Параметри!L$56,Параметри!L$57)))))</f>
        <v>4.7E-2</v>
      </c>
      <c r="V610" s="52">
        <f>Розрахунки!H610/SUM('Дані з ДІСО'!G610:I610)</f>
        <v>16.818181818181817</v>
      </c>
      <c r="W610" s="8">
        <v>2021</v>
      </c>
    </row>
    <row r="611" spans="1:23" ht="15" hidden="1" customHeight="1" x14ac:dyDescent="0.25">
      <c r="A611" s="9">
        <v>610</v>
      </c>
      <c r="B611" s="9" t="s">
        <v>4354</v>
      </c>
      <c r="C611" s="9" t="s">
        <v>4354</v>
      </c>
      <c r="D611" s="9" t="s">
        <v>2979</v>
      </c>
      <c r="E611" s="9" t="s">
        <v>28</v>
      </c>
      <c r="F611" s="9" t="s">
        <v>1250</v>
      </c>
      <c r="G611" s="9" t="s">
        <v>3622</v>
      </c>
      <c r="H611" s="9" t="s">
        <v>1251</v>
      </c>
      <c r="I611" s="8">
        <v>5596</v>
      </c>
      <c r="J611" s="8">
        <v>5596</v>
      </c>
      <c r="K611" s="8">
        <v>624.29999999999995</v>
      </c>
      <c r="L611" s="11">
        <f t="shared" si="27"/>
        <v>1</v>
      </c>
      <c r="M611" s="12">
        <f>IF($B611="Область","",SUM('Дані з ДІСО'!J611:L611)/K611)</f>
        <v>0.57984943136312672</v>
      </c>
      <c r="N611" s="8" t="str">
        <f>IF($B611="Область","",VLOOKUP(100*J611/I611,Параметри!$B$39:$C$53,2,TRUE))</f>
        <v>1. 100%</v>
      </c>
      <c r="O611" s="8" t="str">
        <f>IF($B611="Область","",VLOOKUP(M611,Параметри!$B$21:$C$35,2,TRUE))</f>
        <v>1. 0-1,1</v>
      </c>
      <c r="P611" s="8">
        <f t="shared" si="28"/>
        <v>1</v>
      </c>
      <c r="Q611" s="8">
        <f t="shared" si="29"/>
        <v>1</v>
      </c>
      <c r="R611" s="18">
        <f ca="1">IF($B611="Область",Параметри!$K$23,OFFSET(Параметри!$C$2,Q611,P611))</f>
        <v>10</v>
      </c>
      <c r="S611" s="8">
        <f>IF(Параметри!$R$37="RNK",IF(OR($B611="Область"),Параметри!$K$44,IF(R611&lt;Параметри!$G$42,Параметри!$K$41,IF(R611&lt;Параметри!$G$43,Параметри!$K$42,Параметри!$K$43))),IF(C611="Область",Параметри!$R$46,IF(C611="Київ",Параметри!$R$47,IF(L611&lt;Параметри!$P$41,Параметри!$R$41,IF(L611&lt;Параметри!$P$42,Параметри!$R$42,IF(L611&lt;Параметри!$P$43,Параметри!$R$43,IF(L611&lt;Параметри!$P$44,Параметри!$R$44,Параметри!$R$45)))))))</f>
        <v>0.5</v>
      </c>
      <c r="T611" s="39">
        <f ca="1">IF($B611="Область",Параметри!K$58,IF($R611&lt;Параметри!$G$54,Параметри!K$53,IF($R611&lt;Параметри!$G$55,Параметри!K$54,IF($R611&lt;Параметри!$G$56,Параметри!K$55,IF($R611&lt;Параметри!$G$57,Параметри!K$56,Параметри!K$57)))))</f>
        <v>1.7000000000000001E-2</v>
      </c>
      <c r="U611" s="39">
        <f ca="1">IF($B611="Область",Параметри!L$58,IF($R611&lt;Параметри!$G$54,Параметри!L$53,IF($R611&lt;Параметри!$G$55,Параметри!L$54,IF($R611&lt;Параметри!$G$56,Параметри!L$55,IF($R611&lt;Параметри!$G$57,Параметри!L$56,Параметри!L$57)))))</f>
        <v>4.7E-2</v>
      </c>
      <c r="V611" s="52">
        <f>Розрахунки!H611/SUM('Дані з ДІСО'!G611:I611)</f>
        <v>9.526315789473685</v>
      </c>
      <c r="W611" s="8">
        <v>2021</v>
      </c>
    </row>
    <row r="612" spans="1:23" ht="15" hidden="1" customHeight="1" x14ac:dyDescent="0.25">
      <c r="A612" s="9">
        <v>611</v>
      </c>
      <c r="B612" s="9" t="s">
        <v>4354</v>
      </c>
      <c r="C612" s="9" t="s">
        <v>4354</v>
      </c>
      <c r="D612" s="9" t="s">
        <v>2979</v>
      </c>
      <c r="E612" s="9" t="s">
        <v>28</v>
      </c>
      <c r="F612" s="9" t="s">
        <v>1252</v>
      </c>
      <c r="G612" s="9" t="s">
        <v>3623</v>
      </c>
      <c r="H612" s="9" t="s">
        <v>1253</v>
      </c>
      <c r="I612" s="8">
        <v>5725</v>
      </c>
      <c r="J612" s="8">
        <v>5725</v>
      </c>
      <c r="K612" s="8">
        <v>276</v>
      </c>
      <c r="L612" s="11">
        <f t="shared" si="27"/>
        <v>1</v>
      </c>
      <c r="M612" s="12">
        <f>IF($B612="Область","",SUM('Дані з ДІСО'!J612:L612)/K612)</f>
        <v>1.7898550724637681</v>
      </c>
      <c r="N612" s="8" t="str">
        <f>IF($B612="Область","",VLOOKUP(100*J612/I612,Параметри!$B$39:$C$53,2,TRUE))</f>
        <v>1. 100%</v>
      </c>
      <c r="O612" s="8" t="str">
        <f>IF($B612="Область","",VLOOKUP(M612,Параметри!$B$21:$C$35,2,TRUE))</f>
        <v>3. 1,7-2,2</v>
      </c>
      <c r="P612" s="8">
        <f t="shared" si="28"/>
        <v>1</v>
      </c>
      <c r="Q612" s="8">
        <f t="shared" si="29"/>
        <v>3</v>
      </c>
      <c r="R612" s="18">
        <f ca="1">IF($B612="Область",Параметри!$K$23,OFFSET(Параметри!$C$2,Q612,P612))</f>
        <v>12</v>
      </c>
      <c r="S612" s="8">
        <f>IF(Параметри!$R$37="RNK",IF(OR($B612="Область"),Параметри!$K$44,IF(R612&lt;Параметри!$G$42,Параметри!$K$41,IF(R612&lt;Параметри!$G$43,Параметри!$K$42,Параметри!$K$43))),IF(C612="Область",Параметри!$R$46,IF(C612="Київ",Параметри!$R$47,IF(L612&lt;Параметри!$P$41,Параметри!$R$41,IF(L612&lt;Параметри!$P$42,Параметри!$R$42,IF(L612&lt;Параметри!$P$43,Параметри!$R$43,IF(L612&lt;Параметри!$P$44,Параметри!$R$44,Параметри!$R$45)))))))</f>
        <v>0.5</v>
      </c>
      <c r="T612" s="39">
        <f ca="1">IF($B612="Область",Параметри!K$58,IF($R612&lt;Параметри!$G$54,Параметри!K$53,IF($R612&lt;Параметри!$G$55,Параметри!K$54,IF($R612&lt;Параметри!$G$56,Параметри!K$55,IF($R612&lt;Параметри!$G$57,Параметри!K$56,Параметри!K$57)))))</f>
        <v>1.7000000000000001E-2</v>
      </c>
      <c r="U612" s="39">
        <f ca="1">IF($B612="Область",Параметри!L$58,IF($R612&lt;Параметри!$G$54,Параметри!L$53,IF($R612&lt;Параметри!$G$55,Параметри!L$54,IF($R612&lt;Параметри!$G$56,Параметри!L$55,IF($R612&lt;Параметри!$G$57,Параметри!L$56,Параметри!L$57)))))</f>
        <v>4.7E-2</v>
      </c>
      <c r="V612" s="52">
        <f>Розрахунки!H612/SUM('Дані з ДІСО'!G612:I612)</f>
        <v>13</v>
      </c>
      <c r="W612" s="8">
        <v>2021</v>
      </c>
    </row>
    <row r="613" spans="1:23" ht="15" hidden="1" customHeight="1" x14ac:dyDescent="0.25">
      <c r="A613" s="9">
        <v>612</v>
      </c>
      <c r="B613" s="9" t="s">
        <v>2950</v>
      </c>
      <c r="C613" s="9" t="s">
        <v>4353</v>
      </c>
      <c r="D613" s="9" t="s">
        <v>2979</v>
      </c>
      <c r="E613" s="9" t="s">
        <v>82</v>
      </c>
      <c r="F613" s="9" t="s">
        <v>1254</v>
      </c>
      <c r="G613" s="9" t="s">
        <v>3624</v>
      </c>
      <c r="H613" s="9" t="s">
        <v>1255</v>
      </c>
      <c r="I613" s="8">
        <v>231162</v>
      </c>
      <c r="J613" s="8">
        <v>0</v>
      </c>
      <c r="K613" s="8">
        <v>104.9</v>
      </c>
      <c r="L613" s="11">
        <f t="shared" si="27"/>
        <v>0</v>
      </c>
      <c r="M613" s="12">
        <f>IF($B613="Область","",SUM('Дані з ДІСО'!J613:L613)/K613)</f>
        <v>247.66444232602478</v>
      </c>
      <c r="N613" s="8" t="str">
        <f>IF($B613="Область","",VLOOKUP(100*J613/I613,Параметри!$B$39:$C$53,2,TRUE))</f>
        <v>15. 0-6</v>
      </c>
      <c r="O613" s="8" t="str">
        <f>IF($B613="Область","",VLOOKUP(M613,Параметри!$B$21:$C$35,2,TRUE))</f>
        <v>15. 89-</v>
      </c>
      <c r="P613" s="8">
        <f t="shared" si="28"/>
        <v>15</v>
      </c>
      <c r="Q613" s="8">
        <f t="shared" si="29"/>
        <v>15</v>
      </c>
      <c r="R613" s="18">
        <f ca="1">IF($B613="Область",Параметри!$K$23,OFFSET(Параметри!$C$2,Q613,P613))</f>
        <v>27.5</v>
      </c>
      <c r="S613" s="8">
        <f>IF(Параметри!$R$37="RNK",IF(OR($B613="Область"),Параметри!$K$44,IF(R613&lt;Параметри!$G$42,Параметри!$K$41,IF(R613&lt;Параметри!$G$43,Параметри!$K$42,Параметри!$K$43))),IF(C613="Область",Параметри!$R$46,IF(C613="Київ",Параметри!$R$47,IF(L613&lt;Параметри!$P$41,Параметри!$R$41,IF(L613&lt;Параметри!$P$42,Параметри!$R$42,IF(L613&lt;Параметри!$P$43,Параметри!$R$43,IF(L613&lt;Параметри!$P$44,Параметри!$R$44,Параметри!$R$45)))))))</f>
        <v>0.2</v>
      </c>
      <c r="T613" s="39">
        <f ca="1">IF($B613="Область",Параметри!K$58,IF($R613&lt;Параметри!$G$54,Параметри!K$53,IF($R613&lt;Параметри!$G$55,Параметри!K$54,IF($R613&lt;Параметри!$G$56,Параметри!K$55,IF($R613&lt;Параметри!$G$57,Параметри!K$56,Параметри!K$57)))))</f>
        <v>0.15</v>
      </c>
      <c r="U613" s="39">
        <f ca="1">IF($B613="Область",Параметри!L$58,IF($R613&lt;Параметри!$G$54,Параметри!L$53,IF($R613&lt;Параметри!$G$55,Параметри!L$54,IF($R613&lt;Параметри!$G$56,Параметри!L$55,IF($R613&lt;Параметри!$G$57,Параметри!L$56,Параметри!L$57)))))</f>
        <v>0.10100000000000001</v>
      </c>
      <c r="V613" s="52">
        <f>Розрахунки!H613/SUM('Дані з ДІСО'!G613:I613)</f>
        <v>28.549450549450551</v>
      </c>
      <c r="W613" s="8" t="s">
        <v>2950</v>
      </c>
    </row>
    <row r="614" spans="1:23" ht="15" hidden="1" customHeight="1" x14ac:dyDescent="0.25">
      <c r="A614" s="9">
        <v>613</v>
      </c>
      <c r="B614" s="9" t="s">
        <v>4354</v>
      </c>
      <c r="C614" s="9" t="s">
        <v>4354</v>
      </c>
      <c r="D614" s="9" t="s">
        <v>2979</v>
      </c>
      <c r="E614" s="9" t="s">
        <v>28</v>
      </c>
      <c r="F614" s="9" t="s">
        <v>1256</v>
      </c>
      <c r="G614" s="9" t="s">
        <v>3625</v>
      </c>
      <c r="H614" s="9" t="s">
        <v>1257</v>
      </c>
      <c r="I614" s="8">
        <v>5984</v>
      </c>
      <c r="J614" s="8">
        <v>5984</v>
      </c>
      <c r="K614" s="8">
        <v>292</v>
      </c>
      <c r="L614" s="11">
        <f t="shared" si="27"/>
        <v>1</v>
      </c>
      <c r="M614" s="12">
        <f>IF($B614="Область","",SUM('Дані з ДІСО'!J614:L614)/K614)</f>
        <v>1.7945205479452055</v>
      </c>
      <c r="N614" s="8" t="str">
        <f>IF($B614="Область","",VLOOKUP(100*J614/I614,Параметри!$B$39:$C$53,2,TRUE))</f>
        <v>1. 100%</v>
      </c>
      <c r="O614" s="8" t="str">
        <f>IF($B614="Область","",VLOOKUP(M614,Параметри!$B$21:$C$35,2,TRUE))</f>
        <v>3. 1,7-2,2</v>
      </c>
      <c r="P614" s="8">
        <f t="shared" si="28"/>
        <v>1</v>
      </c>
      <c r="Q614" s="8">
        <f t="shared" si="29"/>
        <v>3</v>
      </c>
      <c r="R614" s="18">
        <f ca="1">IF($B614="Область",Параметри!$K$23,OFFSET(Параметри!$C$2,Q614,P614))</f>
        <v>12</v>
      </c>
      <c r="S614" s="8">
        <f>IF(Параметри!$R$37="RNK",IF(OR($B614="Область"),Параметри!$K$44,IF(R614&lt;Параметри!$G$42,Параметри!$K$41,IF(R614&lt;Параметри!$G$43,Параметри!$K$42,Параметри!$K$43))),IF(C614="Область",Параметри!$R$46,IF(C614="Київ",Параметри!$R$47,IF(L614&lt;Параметри!$P$41,Параметри!$R$41,IF(L614&lt;Параметри!$P$42,Параметри!$R$42,IF(L614&lt;Параметри!$P$43,Параметри!$R$43,IF(L614&lt;Параметри!$P$44,Параметри!$R$44,Параметри!$R$45)))))))</f>
        <v>0.5</v>
      </c>
      <c r="T614" s="39">
        <f ca="1">IF($B614="Область",Параметри!K$58,IF($R614&lt;Параметри!$G$54,Параметри!K$53,IF($R614&lt;Параметри!$G$55,Параметри!K$54,IF($R614&lt;Параметри!$G$56,Параметри!K$55,IF($R614&lt;Параметри!$G$57,Параметри!K$56,Параметри!K$57)))))</f>
        <v>1.7000000000000001E-2</v>
      </c>
      <c r="U614" s="39">
        <f ca="1">IF($B614="Область",Параметри!L$58,IF($R614&lt;Параметри!$G$54,Параметри!L$53,IF($R614&lt;Параметри!$G$55,Параметри!L$54,IF($R614&lt;Параметри!$G$56,Параметри!L$55,IF($R614&lt;Параметри!$G$57,Параметри!L$56,Параметри!L$57)))))</f>
        <v>4.7E-2</v>
      </c>
      <c r="V614" s="52">
        <f>Розрахунки!H614/SUM('Дані з ДІСО'!G614:I614)</f>
        <v>13.789473684210526</v>
      </c>
      <c r="W614" s="8">
        <v>2021</v>
      </c>
    </row>
    <row r="615" spans="1:23" ht="15" customHeight="1" x14ac:dyDescent="0.25">
      <c r="A615" s="9">
        <v>614</v>
      </c>
      <c r="B615" s="9" t="s">
        <v>2951</v>
      </c>
      <c r="C615" s="9" t="s">
        <v>4353</v>
      </c>
      <c r="D615" s="9" t="s">
        <v>2979</v>
      </c>
      <c r="E615" s="9" t="s">
        <v>25</v>
      </c>
      <c r="F615" s="9" t="s">
        <v>1258</v>
      </c>
      <c r="G615" s="9" t="s">
        <v>3450</v>
      </c>
      <c r="H615" s="9" t="s">
        <v>1259</v>
      </c>
      <c r="I615" s="8">
        <v>21499</v>
      </c>
      <c r="J615" s="8">
        <v>15556</v>
      </c>
      <c r="K615" s="8">
        <v>701.3</v>
      </c>
      <c r="L615" s="11">
        <f t="shared" si="27"/>
        <v>0.7235685380715382</v>
      </c>
      <c r="M615" s="12">
        <f>IF($B615="Область","",SUM('Дані з ДІСО'!J615:L615)/K615)</f>
        <v>3.5405675174675606</v>
      </c>
      <c r="N615" s="8" t="str">
        <f>IF($B615="Область","",VLOOKUP(100*J615/I615,Параметри!$B$39:$C$53,2,TRUE))</f>
        <v>2. 72-100</v>
      </c>
      <c r="O615" s="8" t="str">
        <f>IF($B615="Область","",VLOOKUP(M615,Параметри!$B$21:$C$35,2,TRUE))</f>
        <v>5. 3-3,7</v>
      </c>
      <c r="P615" s="8">
        <f t="shared" si="28"/>
        <v>2</v>
      </c>
      <c r="Q615" s="8">
        <f t="shared" si="29"/>
        <v>5</v>
      </c>
      <c r="R615" s="18">
        <f ca="1">IF($B615="Область",Параметри!$K$23,OFFSET(Параметри!$C$2,Q615,P615))</f>
        <v>13</v>
      </c>
      <c r="S615" s="8">
        <f>IF(Параметри!$R$37="RNK",IF(OR($B615="Область"),Параметри!$K$44,IF(R615&lt;Параметри!$G$42,Параметри!$K$41,IF(R615&lt;Параметри!$G$43,Параметри!$K$42,Параметри!$K$43))),IF(C615="Область",Параметри!$R$46,IF(C615="Київ",Параметри!$R$47,IF(L615&lt;Параметри!$P$41,Параметри!$R$41,IF(L615&lt;Параметри!$P$42,Параметри!$R$42,IF(L615&lt;Параметри!$P$43,Параметри!$R$43,IF(L615&lt;Параметри!$P$44,Параметри!$R$44,Параметри!$R$45)))))))</f>
        <v>0.45</v>
      </c>
      <c r="T615" s="39">
        <f ca="1">IF($B615="Область",Параметри!K$58,IF($R615&lt;Параметри!$G$54,Параметри!K$53,IF($R615&lt;Параметри!$G$55,Параметри!K$54,IF($R615&lt;Параметри!$G$56,Параметри!K$55,IF($R615&lt;Параметри!$G$57,Параметри!K$56,Параметри!K$57)))))</f>
        <v>1.7000000000000001E-2</v>
      </c>
      <c r="U615" s="39">
        <f ca="1">IF($B615="Область",Параметри!L$58,IF($R615&lt;Параметри!$G$54,Параметри!L$53,IF($R615&lt;Параметри!$G$55,Параметри!L$54,IF($R615&lt;Параметри!$G$56,Параметри!L$55,IF($R615&lt;Параметри!$G$57,Параметри!L$56,Параметри!L$57)))))</f>
        <v>4.7E-2</v>
      </c>
      <c r="V615" s="52">
        <f>Розрахунки!H615/SUM('Дані з ДІСО'!G615:I615)</f>
        <v>11.602803738317757</v>
      </c>
      <c r="W615" s="8">
        <v>2021</v>
      </c>
    </row>
    <row r="616" spans="1:23" ht="15" hidden="1" customHeight="1" x14ac:dyDescent="0.25">
      <c r="A616" s="9">
        <v>615</v>
      </c>
      <c r="B616" s="9" t="s">
        <v>4355</v>
      </c>
      <c r="C616" s="9" t="s">
        <v>4355</v>
      </c>
      <c r="D616" s="9" t="s">
        <v>2979</v>
      </c>
      <c r="E616" s="9" t="s">
        <v>33</v>
      </c>
      <c r="F616" s="9" t="s">
        <v>1260</v>
      </c>
      <c r="G616" s="9" t="s">
        <v>3335</v>
      </c>
      <c r="H616" s="9" t="s">
        <v>1261</v>
      </c>
      <c r="I616" s="8">
        <v>11137</v>
      </c>
      <c r="J616" s="8">
        <v>6567</v>
      </c>
      <c r="K616" s="8">
        <v>589.29999999999995</v>
      </c>
      <c r="L616" s="11">
        <f t="shared" si="27"/>
        <v>0.58965610128400825</v>
      </c>
      <c r="M616" s="12">
        <f>IF($B616="Область","",SUM('Дані з ДІСО'!J616:L616)/K616)</f>
        <v>1.8445613439674191</v>
      </c>
      <c r="N616" s="8" t="str">
        <f>IF($B616="Область","",VLOOKUP(100*J616/I616,Параметри!$B$39:$C$53,2,TRUE))</f>
        <v>6. 58-60</v>
      </c>
      <c r="O616" s="8" t="str">
        <f>IF($B616="Область","",VLOOKUP(M616,Параметри!$B$21:$C$35,2,TRUE))</f>
        <v>3. 1,7-2,2</v>
      </c>
      <c r="P616" s="8">
        <f t="shared" si="28"/>
        <v>6</v>
      </c>
      <c r="Q616" s="8">
        <f t="shared" si="29"/>
        <v>3</v>
      </c>
      <c r="R616" s="18">
        <f ca="1">IF($B616="Область",Параметри!$K$23,OFFSET(Параметри!$C$2,Q616,P616))</f>
        <v>13.5</v>
      </c>
      <c r="S616" s="8">
        <f>IF(Параметри!$R$37="RNK",IF(OR($B616="Область"),Параметри!$K$44,IF(R616&lt;Параметри!$G$42,Параметри!$K$41,IF(R616&lt;Параметри!$G$43,Параметри!$K$42,Параметри!$K$43))),IF(C616="Область",Параметри!$R$46,IF(C616="Київ",Параметри!$R$47,IF(L616&lt;Параметри!$P$41,Параметри!$R$41,IF(L616&lt;Параметри!$P$42,Параметри!$R$42,IF(L616&lt;Параметри!$P$43,Параметри!$R$43,IF(L616&lt;Параметри!$P$44,Параметри!$R$44,Параметри!$R$45)))))))</f>
        <v>0.4</v>
      </c>
      <c r="T616" s="39">
        <f ca="1">IF($B616="Область",Параметри!K$58,IF($R616&lt;Параметри!$G$54,Параметри!K$53,IF($R616&lt;Параметри!$G$55,Параметри!K$54,IF($R616&lt;Параметри!$G$56,Параметри!K$55,IF($R616&lt;Параметри!$G$57,Параметри!K$56,Параметри!K$57)))))</f>
        <v>1.7000000000000001E-2</v>
      </c>
      <c r="U616" s="39">
        <f ca="1">IF($B616="Область",Параметри!L$58,IF($R616&lt;Параметри!$G$54,Параметри!L$53,IF($R616&lt;Параметри!$G$55,Параметри!L$54,IF($R616&lt;Параметри!$G$56,Параметри!L$55,IF($R616&lt;Параметри!$G$57,Параметри!L$56,Параметри!L$57)))))</f>
        <v>4.7E-2</v>
      </c>
      <c r="V616" s="52">
        <f>Розрахунки!H616/SUM('Дані з ДІСО'!G616:I616)</f>
        <v>13.25609756097561</v>
      </c>
      <c r="W616" s="8">
        <v>2021</v>
      </c>
    </row>
    <row r="617" spans="1:23" ht="15" hidden="1" customHeight="1" x14ac:dyDescent="0.25">
      <c r="A617" s="9">
        <v>616</v>
      </c>
      <c r="B617" s="9" t="s">
        <v>2951</v>
      </c>
      <c r="C617" s="9" t="s">
        <v>4353</v>
      </c>
      <c r="D617" s="9" t="s">
        <v>2979</v>
      </c>
      <c r="E617" s="9" t="s">
        <v>25</v>
      </c>
      <c r="F617" s="9" t="s">
        <v>1262</v>
      </c>
      <c r="G617" s="9" t="s">
        <v>3626</v>
      </c>
      <c r="H617" s="9" t="s">
        <v>1263</v>
      </c>
      <c r="I617" s="8">
        <v>24710</v>
      </c>
      <c r="J617" s="8">
        <v>10496</v>
      </c>
      <c r="K617" s="8">
        <v>452.8</v>
      </c>
      <c r="L617" s="11">
        <f t="shared" si="27"/>
        <v>0.42476730068798058</v>
      </c>
      <c r="M617" s="12">
        <f>IF($B617="Область","",SUM('Дані з ДІСО'!J617:L617)/K617)</f>
        <v>5.0905477031802118</v>
      </c>
      <c r="N617" s="8" t="str">
        <f>IF($B617="Область","",VLOOKUP(100*J617/I617,Параметри!$B$39:$C$53,2,TRUE))</f>
        <v>11. 25-46</v>
      </c>
      <c r="O617" s="8" t="str">
        <f>IF($B617="Область","",VLOOKUP(M617,Параметри!$B$21:$C$35,2,TRUE))</f>
        <v>8. 4,5-5,6</v>
      </c>
      <c r="P617" s="8">
        <f t="shared" si="28"/>
        <v>11</v>
      </c>
      <c r="Q617" s="8">
        <f t="shared" si="29"/>
        <v>8</v>
      </c>
      <c r="R617" s="18">
        <f ca="1">IF($B617="Область",Параметри!$K$23,OFFSET(Параметри!$C$2,Q617,P617))</f>
        <v>17.5</v>
      </c>
      <c r="S617" s="8">
        <f>IF(Параметри!$R$37="RNK",IF(OR($B617="Область"),Параметри!$K$44,IF(R617&lt;Параметри!$G$42,Параметри!$K$41,IF(R617&lt;Параметри!$G$43,Параметри!$K$42,Параметри!$K$43))),IF(C617="Область",Параметри!$R$46,IF(C617="Київ",Параметри!$R$47,IF(L617&lt;Параметри!$P$41,Параметри!$R$41,IF(L617&lt;Параметри!$P$42,Параметри!$R$42,IF(L617&lt;Параметри!$P$43,Параметри!$R$43,IF(L617&lt;Параметри!$P$44,Параметри!$R$44,Параметри!$R$45)))))))</f>
        <v>0.4</v>
      </c>
      <c r="T617" s="39">
        <f ca="1">IF($B617="Область",Параметри!K$58,IF($R617&lt;Параметри!$G$54,Параметри!K$53,IF($R617&lt;Параметри!$G$55,Параметри!K$54,IF($R617&lt;Параметри!$G$56,Параметри!K$55,IF($R617&lt;Параметри!$G$57,Параметри!K$56,Параметри!K$57)))))</f>
        <v>1.7000000000000001E-2</v>
      </c>
      <c r="U617" s="39">
        <f ca="1">IF($B617="Область",Параметри!L$58,IF($R617&lt;Параметри!$G$54,Параметри!L$53,IF($R617&lt;Параметри!$G$55,Параметри!L$54,IF($R617&lt;Параметри!$G$56,Параметри!L$55,IF($R617&lt;Параметри!$G$57,Параметри!L$56,Параметри!L$57)))))</f>
        <v>4.7E-2</v>
      </c>
      <c r="V617" s="52">
        <f>Розрахунки!H617/SUM('Дані з ДІСО'!G617:I617)</f>
        <v>14.870967741935484</v>
      </c>
      <c r="W617" s="8">
        <v>2021</v>
      </c>
    </row>
    <row r="618" spans="1:23" ht="15" customHeight="1" x14ac:dyDescent="0.25">
      <c r="A618" s="9">
        <v>617</v>
      </c>
      <c r="B618" s="9" t="s">
        <v>4355</v>
      </c>
      <c r="C618" s="9" t="s">
        <v>4355</v>
      </c>
      <c r="D618" s="9" t="s">
        <v>2979</v>
      </c>
      <c r="E618" s="9" t="s">
        <v>33</v>
      </c>
      <c r="F618" s="9" t="s">
        <v>1264</v>
      </c>
      <c r="G618" s="9" t="s">
        <v>3627</v>
      </c>
      <c r="H618" s="9" t="s">
        <v>1265</v>
      </c>
      <c r="I618" s="8">
        <v>16234</v>
      </c>
      <c r="J618" s="8">
        <v>10475</v>
      </c>
      <c r="K618" s="8">
        <v>663.3</v>
      </c>
      <c r="L618" s="11">
        <f t="shared" si="27"/>
        <v>0.64525070838979914</v>
      </c>
      <c r="M618" s="12">
        <f>IF($B618="Область","",SUM('Дані з ДІСО'!J618:L618)/K618)</f>
        <v>2.1604100708578322</v>
      </c>
      <c r="N618" s="8" t="str">
        <f>IF($B618="Область","",VLOOKUP(100*J618/I618,Параметри!$B$39:$C$53,2,TRUE))</f>
        <v>5. 60-65</v>
      </c>
      <c r="O618" s="8" t="str">
        <f>IF($B618="Область","",VLOOKUP(M618,Параметри!$B$21:$C$35,2,TRUE))</f>
        <v>3. 1,7-2,2</v>
      </c>
      <c r="P618" s="8">
        <f t="shared" si="28"/>
        <v>5</v>
      </c>
      <c r="Q618" s="8">
        <f t="shared" si="29"/>
        <v>3</v>
      </c>
      <c r="R618" s="18">
        <f ca="1">IF($B618="Область",Параметри!$K$23,OFFSET(Параметри!$C$2,Q618,P618))</f>
        <v>13.5</v>
      </c>
      <c r="S618" s="8">
        <f>IF(Параметри!$R$37="RNK",IF(OR($B618="Область"),Параметри!$K$44,IF(R618&lt;Параметри!$G$42,Параметри!$K$41,IF(R618&lt;Параметри!$G$43,Параметри!$K$42,Параметри!$K$43))),IF(C618="Область",Параметри!$R$46,IF(C618="Київ",Параметри!$R$47,IF(L618&lt;Параметри!$P$41,Параметри!$R$41,IF(L618&lt;Параметри!$P$42,Параметри!$R$42,IF(L618&lt;Параметри!$P$43,Параметри!$R$43,IF(L618&lt;Параметри!$P$44,Параметри!$R$44,Параметри!$R$45)))))))</f>
        <v>0.45</v>
      </c>
      <c r="T618" s="39">
        <f ca="1">IF($B618="Область",Параметри!K$58,IF($R618&lt;Параметри!$G$54,Параметри!K$53,IF($R618&lt;Параметри!$G$55,Параметри!K$54,IF($R618&lt;Параметри!$G$56,Параметри!K$55,IF($R618&lt;Параметри!$G$57,Параметри!K$56,Параметри!K$57)))))</f>
        <v>1.7000000000000001E-2</v>
      </c>
      <c r="U618" s="39">
        <f ca="1">IF($B618="Область",Параметри!L$58,IF($R618&lt;Параметри!$G$54,Параметри!L$53,IF($R618&lt;Параметри!$G$55,Параметри!L$54,IF($R618&lt;Параметри!$G$56,Параметри!L$55,IF($R618&lt;Параметри!$G$57,Параметри!L$56,Параметри!L$57)))))</f>
        <v>4.7E-2</v>
      </c>
      <c r="V618" s="52">
        <f>Розрахунки!H618/SUM('Дані з ДІСО'!G618:I618)</f>
        <v>14.049019607843137</v>
      </c>
      <c r="W618" s="8">
        <v>2021</v>
      </c>
    </row>
    <row r="619" spans="1:23" ht="15" hidden="1" customHeight="1" x14ac:dyDescent="0.25">
      <c r="A619" s="9">
        <v>618</v>
      </c>
      <c r="B619" s="9" t="s">
        <v>2951</v>
      </c>
      <c r="C619" s="9" t="s">
        <v>4353</v>
      </c>
      <c r="D619" s="9" t="s">
        <v>2979</v>
      </c>
      <c r="E619" s="9" t="s">
        <v>25</v>
      </c>
      <c r="F619" s="9" t="s">
        <v>1266</v>
      </c>
      <c r="G619" s="9" t="s">
        <v>3428</v>
      </c>
      <c r="H619" s="9" t="s">
        <v>1267</v>
      </c>
      <c r="I619" s="8">
        <v>26507</v>
      </c>
      <c r="J619" s="8">
        <v>6926</v>
      </c>
      <c r="K619" s="8">
        <v>648.20000000000005</v>
      </c>
      <c r="L619" s="11">
        <f t="shared" si="27"/>
        <v>0.26128947070585129</v>
      </c>
      <c r="M619" s="12">
        <f>IF($B619="Область","",SUM('Дані з ДІСО'!J619:L619)/K619)</f>
        <v>4.6929959888923172</v>
      </c>
      <c r="N619" s="8" t="str">
        <f>IF($B619="Область","",VLOOKUP(100*J619/I619,Параметри!$B$39:$C$53,2,TRUE))</f>
        <v>11. 25-46</v>
      </c>
      <c r="O619" s="8" t="str">
        <f>IF($B619="Область","",VLOOKUP(M619,Параметри!$B$21:$C$35,2,TRUE))</f>
        <v>8. 4,5-5,6</v>
      </c>
      <c r="P619" s="8">
        <f t="shared" si="28"/>
        <v>11</v>
      </c>
      <c r="Q619" s="8">
        <f t="shared" si="29"/>
        <v>8</v>
      </c>
      <c r="R619" s="18">
        <f ca="1">IF($B619="Область",Параметри!$K$23,OFFSET(Параметри!$C$2,Q619,P619))</f>
        <v>17.5</v>
      </c>
      <c r="S619" s="8">
        <f>IF(Параметри!$R$37="RNK",IF(OR($B619="Область"),Параметри!$K$44,IF(R619&lt;Параметри!$G$42,Параметри!$K$41,IF(R619&lt;Параметри!$G$43,Параметри!$K$42,Параметри!$K$43))),IF(C619="Область",Параметри!$R$46,IF(C619="Київ",Параметри!$R$47,IF(L619&lt;Параметри!$P$41,Параметри!$R$41,IF(L619&lt;Параметри!$P$42,Параметри!$R$42,IF(L619&lt;Параметри!$P$43,Параметри!$R$43,IF(L619&lt;Параметри!$P$44,Параметри!$R$44,Параметри!$R$45)))))))</f>
        <v>0.3</v>
      </c>
      <c r="T619" s="39">
        <f ca="1">IF($B619="Область",Параметри!K$58,IF($R619&lt;Параметри!$G$54,Параметри!K$53,IF($R619&lt;Параметри!$G$55,Параметри!K$54,IF($R619&lt;Параметри!$G$56,Параметри!K$55,IF($R619&lt;Параметри!$G$57,Параметри!K$56,Параметри!K$57)))))</f>
        <v>1.7000000000000001E-2</v>
      </c>
      <c r="U619" s="39">
        <f ca="1">IF($B619="Область",Параметри!L$58,IF($R619&lt;Параметри!$G$54,Параметри!L$53,IF($R619&lt;Параметри!$G$55,Параметри!L$54,IF($R619&lt;Параметри!$G$56,Параметри!L$55,IF($R619&lt;Параметри!$G$57,Параметри!L$56,Параметри!L$57)))))</f>
        <v>4.7E-2</v>
      </c>
      <c r="V619" s="52">
        <f>Розрахунки!H619/SUM('Дані з ДІСО'!G619:I619)</f>
        <v>16.714285714285715</v>
      </c>
      <c r="W619" s="8">
        <v>2021</v>
      </c>
    </row>
    <row r="620" spans="1:23" ht="15" hidden="1" customHeight="1" x14ac:dyDescent="0.25">
      <c r="A620" s="9">
        <v>619</v>
      </c>
      <c r="B620" s="9" t="s">
        <v>4355</v>
      </c>
      <c r="C620" s="9" t="s">
        <v>4355</v>
      </c>
      <c r="D620" s="9" t="s">
        <v>2979</v>
      </c>
      <c r="E620" s="9" t="s">
        <v>33</v>
      </c>
      <c r="F620" s="9" t="s">
        <v>1268</v>
      </c>
      <c r="G620" s="9" t="s">
        <v>3628</v>
      </c>
      <c r="H620" s="9" t="s">
        <v>1269</v>
      </c>
      <c r="I620" s="8">
        <v>10961</v>
      </c>
      <c r="J620" s="8">
        <v>4851</v>
      </c>
      <c r="K620" s="8">
        <v>247.5</v>
      </c>
      <c r="L620" s="11">
        <f t="shared" si="27"/>
        <v>0.44256910865796917</v>
      </c>
      <c r="M620" s="12">
        <f>IF($B620="Область","",SUM('Дані з ДІСО'!J620:L620)/K620)</f>
        <v>3.7575757575757578</v>
      </c>
      <c r="N620" s="8" t="str">
        <f>IF($B620="Область","",VLOOKUP(100*J620/I620,Параметри!$B$39:$C$53,2,TRUE))</f>
        <v>11. 25-46</v>
      </c>
      <c r="O620" s="8" t="str">
        <f>IF($B620="Область","",VLOOKUP(M620,Параметри!$B$21:$C$35,2,TRUE))</f>
        <v>6. 3,7-4,1</v>
      </c>
      <c r="P620" s="8">
        <f t="shared" si="28"/>
        <v>11</v>
      </c>
      <c r="Q620" s="8">
        <f t="shared" si="29"/>
        <v>6</v>
      </c>
      <c r="R620" s="18">
        <f ca="1">IF($B620="Область",Параметри!$K$23,OFFSET(Параметри!$C$2,Q620,P620))</f>
        <v>16.5</v>
      </c>
      <c r="S620" s="8">
        <f>IF(Параметри!$R$37="RNK",IF(OR($B620="Область"),Параметри!$K$44,IF(R620&lt;Параметри!$G$42,Параметри!$K$41,IF(R620&lt;Параметри!$G$43,Параметри!$K$42,Параметри!$K$43))),IF(C620="Область",Параметри!$R$46,IF(C620="Київ",Параметри!$R$47,IF(L620&lt;Параметри!$P$41,Параметри!$R$41,IF(L620&lt;Параметри!$P$42,Параметри!$R$42,IF(L620&lt;Параметри!$P$43,Параметри!$R$43,IF(L620&lt;Параметри!$P$44,Параметри!$R$44,Параметри!$R$45)))))))</f>
        <v>0.4</v>
      </c>
      <c r="T620" s="39">
        <f ca="1">IF($B620="Область",Параметри!K$58,IF($R620&lt;Параметри!$G$54,Параметри!K$53,IF($R620&lt;Параметри!$G$55,Параметри!K$54,IF($R620&lt;Параметри!$G$56,Параметри!K$55,IF($R620&lt;Параметри!$G$57,Параметри!K$56,Параметри!K$57)))))</f>
        <v>1.7000000000000001E-2</v>
      </c>
      <c r="U620" s="39">
        <f ca="1">IF($B620="Область",Параметри!L$58,IF($R620&lt;Параметри!$G$54,Параметри!L$53,IF($R620&lt;Параметри!$G$55,Параметри!L$54,IF($R620&lt;Параметри!$G$56,Параметри!L$55,IF($R620&lt;Параметри!$G$57,Параметри!L$56,Параметри!L$57)))))</f>
        <v>4.7E-2</v>
      </c>
      <c r="V620" s="52">
        <f>Розрахунки!H620/SUM('Дані з ДІСО'!G620:I620)</f>
        <v>13.880597014925373</v>
      </c>
      <c r="W620" s="8">
        <v>2021</v>
      </c>
    </row>
    <row r="621" spans="1:23" ht="15" hidden="1" customHeight="1" x14ac:dyDescent="0.25">
      <c r="A621" s="9">
        <v>620</v>
      </c>
      <c r="B621" s="9" t="s">
        <v>2950</v>
      </c>
      <c r="C621" s="9" t="s">
        <v>4353</v>
      </c>
      <c r="D621" s="9" t="s">
        <v>2979</v>
      </c>
      <c r="E621" s="9" t="s">
        <v>82</v>
      </c>
      <c r="F621" s="9" t="s">
        <v>1270</v>
      </c>
      <c r="G621" s="9" t="s">
        <v>3629</v>
      </c>
      <c r="H621" s="9" t="s">
        <v>1271</v>
      </c>
      <c r="I621" s="8">
        <v>28234</v>
      </c>
      <c r="J621" s="8">
        <v>1402</v>
      </c>
      <c r="K621" s="8">
        <v>114.7</v>
      </c>
      <c r="L621" s="11">
        <f t="shared" si="27"/>
        <v>4.9656442586951899E-2</v>
      </c>
      <c r="M621" s="12">
        <f>IF($B621="Область","",SUM('Дані з ДІСО'!J621:L621)/K621)</f>
        <v>31.168265039232779</v>
      </c>
      <c r="N621" s="8" t="str">
        <f>IF($B621="Область","",VLOOKUP(100*J621/I621,Параметри!$B$39:$C$53,2,TRUE))</f>
        <v>15. 0-6</v>
      </c>
      <c r="O621" s="8" t="str">
        <f>IF($B621="Область","",VLOOKUP(M621,Параметри!$B$21:$C$35,2,TRUE))</f>
        <v>12. 14-34,4</v>
      </c>
      <c r="P621" s="8">
        <f t="shared" si="28"/>
        <v>15</v>
      </c>
      <c r="Q621" s="8">
        <f t="shared" si="29"/>
        <v>12</v>
      </c>
      <c r="R621" s="18">
        <f ca="1">IF($B621="Область",Параметри!$K$23,OFFSET(Параметри!$C$2,Q621,P621))</f>
        <v>24</v>
      </c>
      <c r="S621" s="8">
        <f>IF(Параметри!$R$37="RNK",IF(OR($B621="Область"),Параметри!$K$44,IF(R621&lt;Параметри!$G$42,Параметри!$K$41,IF(R621&lt;Параметри!$G$43,Параметри!$K$42,Параметри!$K$43))),IF(C621="Область",Параметри!$R$46,IF(C621="Київ",Параметри!$R$47,IF(L621&lt;Параметри!$P$41,Параметри!$R$41,IF(L621&lt;Параметри!$P$42,Параметри!$R$42,IF(L621&lt;Параметри!$P$43,Параметри!$R$43,IF(L621&lt;Параметри!$P$44,Параметри!$R$44,Параметри!$R$45)))))))</f>
        <v>0.2</v>
      </c>
      <c r="T621" s="39">
        <f ca="1">IF($B621="Область",Параметри!K$58,IF($R621&lt;Параметри!$G$54,Параметри!K$53,IF($R621&lt;Параметри!$G$55,Параметри!K$54,IF($R621&lt;Параметри!$G$56,Параметри!K$55,IF($R621&lt;Параметри!$G$57,Параметри!K$56,Параметри!K$57)))))</f>
        <v>0.1</v>
      </c>
      <c r="U621" s="39">
        <f ca="1">IF($B621="Область",Параметри!L$58,IF($R621&lt;Параметри!$G$54,Параметри!L$53,IF($R621&lt;Параметри!$G$55,Параметри!L$54,IF($R621&lt;Параметри!$G$56,Параметри!L$55,IF($R621&lt;Параметри!$G$57,Параметри!L$56,Параметри!L$57)))))</f>
        <v>4.7E-2</v>
      </c>
      <c r="V621" s="52">
        <f>Розрахунки!H621/SUM('Дані з ДІСО'!G621:I621)</f>
        <v>21.279761904761905</v>
      </c>
      <c r="W621" s="8" t="s">
        <v>2950</v>
      </c>
    </row>
    <row r="622" spans="1:23" ht="15" hidden="1" customHeight="1" x14ac:dyDescent="0.25">
      <c r="A622" s="9">
        <v>621</v>
      </c>
      <c r="B622" s="9" t="s">
        <v>4354</v>
      </c>
      <c r="C622" s="9" t="s">
        <v>4354</v>
      </c>
      <c r="D622" s="9" t="s">
        <v>2979</v>
      </c>
      <c r="E622" s="9" t="s">
        <v>28</v>
      </c>
      <c r="F622" s="9" t="s">
        <v>1272</v>
      </c>
      <c r="G622" s="9" t="s">
        <v>3630</v>
      </c>
      <c r="H622" s="9" t="s">
        <v>1273</v>
      </c>
      <c r="I622" s="8">
        <v>12979</v>
      </c>
      <c r="J622" s="8">
        <v>12979</v>
      </c>
      <c r="K622" s="8">
        <v>1301.0999999999999</v>
      </c>
      <c r="L622" s="11">
        <f t="shared" si="27"/>
        <v>1</v>
      </c>
      <c r="M622" s="12">
        <f>IF($B622="Область","",SUM('Дані з ДІСО'!J622:L622)/K622)</f>
        <v>1.0452693874413959</v>
      </c>
      <c r="N622" s="8" t="str">
        <f>IF($B622="Область","",VLOOKUP(100*J622/I622,Параметри!$B$39:$C$53,2,TRUE))</f>
        <v>1. 100%</v>
      </c>
      <c r="O622" s="8" t="str">
        <f>IF($B622="Область","",VLOOKUP(M622,Параметри!$B$21:$C$35,2,TRUE))</f>
        <v>1. 0-1,1</v>
      </c>
      <c r="P622" s="8">
        <f t="shared" si="28"/>
        <v>1</v>
      </c>
      <c r="Q622" s="8">
        <f t="shared" si="29"/>
        <v>1</v>
      </c>
      <c r="R622" s="18">
        <f ca="1">IF($B622="Область",Параметри!$K$23,OFFSET(Параметри!$C$2,Q622,P622))</f>
        <v>10</v>
      </c>
      <c r="S622" s="8">
        <f>IF(Параметри!$R$37="RNK",IF(OR($B622="Область"),Параметри!$K$44,IF(R622&lt;Параметри!$G$42,Параметри!$K$41,IF(R622&lt;Параметри!$G$43,Параметри!$K$42,Параметри!$K$43))),IF(C622="Область",Параметри!$R$46,IF(C622="Київ",Параметри!$R$47,IF(L622&lt;Параметри!$P$41,Параметри!$R$41,IF(L622&lt;Параметри!$P$42,Параметри!$R$42,IF(L622&lt;Параметри!$P$43,Параметри!$R$43,IF(L622&lt;Параметри!$P$44,Параметри!$R$44,Параметри!$R$45)))))))</f>
        <v>0.5</v>
      </c>
      <c r="T622" s="39">
        <f ca="1">IF($B622="Область",Параметри!K$58,IF($R622&lt;Параметри!$G$54,Параметри!K$53,IF($R622&lt;Параметри!$G$55,Параметри!K$54,IF($R622&lt;Параметри!$G$56,Параметри!K$55,IF($R622&lt;Параметри!$G$57,Параметри!K$56,Параметри!K$57)))))</f>
        <v>1.7000000000000001E-2</v>
      </c>
      <c r="U622" s="39">
        <f ca="1">IF($B622="Область",Параметри!L$58,IF($R622&lt;Параметри!$G$54,Параметри!L$53,IF($R622&lt;Параметри!$G$55,Параметри!L$54,IF($R622&lt;Параметри!$G$56,Параметри!L$55,IF($R622&lt;Параметри!$G$57,Параметри!L$56,Параметри!L$57)))))</f>
        <v>4.7E-2</v>
      </c>
      <c r="V622" s="52">
        <f>Розрахунки!H622/SUM('Дані з ДІСО'!G622:I622)</f>
        <v>7.6836158192090398</v>
      </c>
      <c r="W622" s="8">
        <v>2021</v>
      </c>
    </row>
    <row r="623" spans="1:23" ht="15" hidden="1" customHeight="1" x14ac:dyDescent="0.25">
      <c r="A623" s="9">
        <v>622</v>
      </c>
      <c r="B623" s="9" t="s">
        <v>4354</v>
      </c>
      <c r="C623" s="9" t="s">
        <v>4354</v>
      </c>
      <c r="D623" s="9" t="s">
        <v>2979</v>
      </c>
      <c r="E623" s="9" t="s">
        <v>28</v>
      </c>
      <c r="F623" s="9" t="s">
        <v>1274</v>
      </c>
      <c r="G623" s="9" t="s">
        <v>3631</v>
      </c>
      <c r="H623" s="9" t="s">
        <v>1275</v>
      </c>
      <c r="I623" s="8">
        <v>4232</v>
      </c>
      <c r="J623" s="8">
        <v>4232</v>
      </c>
      <c r="K623" s="8">
        <v>267.2</v>
      </c>
      <c r="L623" s="11">
        <f t="shared" si="27"/>
        <v>1</v>
      </c>
      <c r="M623" s="12">
        <f>IF($B623="Область","",SUM('Дані з ДІСО'!J623:L623)/K623)</f>
        <v>1.2125748502994012</v>
      </c>
      <c r="N623" s="8" t="str">
        <f>IF($B623="Область","",VLOOKUP(100*J623/I623,Параметри!$B$39:$C$53,2,TRUE))</f>
        <v>1. 100%</v>
      </c>
      <c r="O623" s="8" t="str">
        <f>IF($B623="Область","",VLOOKUP(M623,Параметри!$B$21:$C$35,2,TRUE))</f>
        <v>2. 1,1-1,7</v>
      </c>
      <c r="P623" s="8">
        <f t="shared" si="28"/>
        <v>1</v>
      </c>
      <c r="Q623" s="8">
        <f t="shared" si="29"/>
        <v>2</v>
      </c>
      <c r="R623" s="18">
        <f ca="1">IF($B623="Область",Параметри!$K$23,OFFSET(Параметри!$C$2,Q623,P623))</f>
        <v>11.5</v>
      </c>
      <c r="S623" s="8">
        <f>IF(Параметри!$R$37="RNK",IF(OR($B623="Область"),Параметри!$K$44,IF(R623&lt;Параметри!$G$42,Параметри!$K$41,IF(R623&lt;Параметри!$G$43,Параметри!$K$42,Параметри!$K$43))),IF(C623="Область",Параметри!$R$46,IF(C623="Київ",Параметри!$R$47,IF(L623&lt;Параметри!$P$41,Параметри!$R$41,IF(L623&lt;Параметри!$P$42,Параметри!$R$42,IF(L623&lt;Параметри!$P$43,Параметри!$R$43,IF(L623&lt;Параметри!$P$44,Параметри!$R$44,Параметри!$R$45)))))))</f>
        <v>0.5</v>
      </c>
      <c r="T623" s="39">
        <f ca="1">IF($B623="Область",Параметри!K$58,IF($R623&lt;Параметри!$G$54,Параметри!K$53,IF($R623&lt;Параметри!$G$55,Параметри!K$54,IF($R623&lt;Параметри!$G$56,Параметри!K$55,IF($R623&lt;Параметри!$G$57,Параметри!K$56,Параметри!K$57)))))</f>
        <v>1.7000000000000001E-2</v>
      </c>
      <c r="U623" s="39">
        <f ca="1">IF($B623="Область",Параметри!L$58,IF($R623&lt;Параметри!$G$54,Параметри!L$53,IF($R623&lt;Параметри!$G$55,Параметри!L$54,IF($R623&lt;Параметри!$G$56,Параметри!L$55,IF($R623&lt;Параметри!$G$57,Параметри!L$56,Параметри!L$57)))))</f>
        <v>4.7E-2</v>
      </c>
      <c r="V623" s="52">
        <f>Розрахунки!H623/SUM('Дані з ДІСО'!G623:I623)</f>
        <v>12.96</v>
      </c>
      <c r="W623" s="8">
        <v>2021</v>
      </c>
    </row>
    <row r="624" spans="1:23" ht="15" customHeight="1" x14ac:dyDescent="0.25">
      <c r="A624" s="9">
        <v>623</v>
      </c>
      <c r="B624" s="9" t="s">
        <v>4355</v>
      </c>
      <c r="C624" s="9" t="s">
        <v>4355</v>
      </c>
      <c r="D624" s="9" t="s">
        <v>2979</v>
      </c>
      <c r="E624" s="9" t="s">
        <v>33</v>
      </c>
      <c r="F624" s="9" t="s">
        <v>1276</v>
      </c>
      <c r="G624" s="9" t="s">
        <v>3632</v>
      </c>
      <c r="H624" s="9" t="s">
        <v>1277</v>
      </c>
      <c r="I624" s="8">
        <v>14573</v>
      </c>
      <c r="J624" s="8">
        <v>9032</v>
      </c>
      <c r="K624" s="8">
        <v>998.7</v>
      </c>
      <c r="L624" s="11">
        <f t="shared" si="27"/>
        <v>0.61977629863446104</v>
      </c>
      <c r="M624" s="12">
        <f>IF($B624="Область","",SUM('Дані з ДІСО'!J624:L624)/K624)</f>
        <v>1.4799239010713927</v>
      </c>
      <c r="N624" s="8" t="str">
        <f>IF($B624="Область","",VLOOKUP(100*J624/I624,Параметри!$B$39:$C$53,2,TRUE))</f>
        <v>5. 60-65</v>
      </c>
      <c r="O624" s="8" t="str">
        <f>IF($B624="Область","",VLOOKUP(M624,Параметри!$B$21:$C$35,2,TRUE))</f>
        <v>2. 1,1-1,7</v>
      </c>
      <c r="P624" s="8">
        <f t="shared" si="28"/>
        <v>5</v>
      </c>
      <c r="Q624" s="8">
        <f t="shared" si="29"/>
        <v>2</v>
      </c>
      <c r="R624" s="18">
        <f ca="1">IF($B624="Область",Параметри!$K$23,OFFSET(Параметри!$C$2,Q624,P624))</f>
        <v>13</v>
      </c>
      <c r="S624" s="8">
        <f>IF(Параметри!$R$37="RNK",IF(OR($B624="Область"),Параметри!$K$44,IF(R624&lt;Параметри!$G$42,Параметри!$K$41,IF(R624&lt;Параметри!$G$43,Параметри!$K$42,Параметри!$K$43))),IF(C624="Область",Параметри!$R$46,IF(C624="Київ",Параметри!$R$47,IF(L624&lt;Параметри!$P$41,Параметри!$R$41,IF(L624&lt;Параметри!$P$42,Параметри!$R$42,IF(L624&lt;Параметри!$P$43,Параметри!$R$43,IF(L624&lt;Параметри!$P$44,Параметри!$R$44,Параметри!$R$45)))))))</f>
        <v>0.45</v>
      </c>
      <c r="T624" s="39">
        <f ca="1">IF($B624="Область",Параметри!K$58,IF($R624&lt;Параметри!$G$54,Параметри!K$53,IF($R624&lt;Параметри!$G$55,Параметри!K$54,IF($R624&lt;Параметри!$G$56,Параметри!K$55,IF($R624&lt;Параметри!$G$57,Параметри!K$56,Параметри!K$57)))))</f>
        <v>1.7000000000000001E-2</v>
      </c>
      <c r="U624" s="39">
        <f ca="1">IF($B624="Область",Параметри!L$58,IF($R624&lt;Параметри!$G$54,Параметри!L$53,IF($R624&lt;Параметри!$G$55,Параметри!L$54,IF($R624&lt;Параметри!$G$56,Параметри!L$55,IF($R624&lt;Параметри!$G$57,Параметри!L$56,Параметри!L$57)))))</f>
        <v>4.7E-2</v>
      </c>
      <c r="V624" s="52">
        <f>Розрахунки!H624/SUM('Дані з ДІСО'!G624:I624)</f>
        <v>12.632478632478632</v>
      </c>
      <c r="W624" s="8">
        <v>2021</v>
      </c>
    </row>
    <row r="625" spans="1:23" ht="15" hidden="1" customHeight="1" x14ac:dyDescent="0.25">
      <c r="A625" s="9">
        <v>624</v>
      </c>
      <c r="B625" s="9" t="s">
        <v>4355</v>
      </c>
      <c r="C625" s="9" t="s">
        <v>4355</v>
      </c>
      <c r="D625" s="9" t="s">
        <v>2979</v>
      </c>
      <c r="E625" s="9" t="s">
        <v>33</v>
      </c>
      <c r="F625" s="9" t="s">
        <v>1278</v>
      </c>
      <c r="G625" s="9" t="s">
        <v>3633</v>
      </c>
      <c r="H625" s="9" t="s">
        <v>1279</v>
      </c>
      <c r="I625" s="8">
        <v>12455</v>
      </c>
      <c r="J625" s="8">
        <v>6415</v>
      </c>
      <c r="K625" s="8">
        <v>492.3</v>
      </c>
      <c r="L625" s="11">
        <f t="shared" si="27"/>
        <v>0.5150541951023685</v>
      </c>
      <c r="M625" s="12">
        <f>IF($B625="Область","",SUM('Дані з ДІСО'!J625:L625)/K625)</f>
        <v>3.3698964046313225</v>
      </c>
      <c r="N625" s="8" t="str">
        <f>IF($B625="Область","",VLOOKUP(100*J625/I625,Параметри!$B$39:$C$53,2,TRUE))</f>
        <v>9. 51-53</v>
      </c>
      <c r="O625" s="8" t="str">
        <f>IF($B625="Область","",VLOOKUP(M625,Параметри!$B$21:$C$35,2,TRUE))</f>
        <v>5. 3-3,7</v>
      </c>
      <c r="P625" s="8">
        <f t="shared" si="28"/>
        <v>9</v>
      </c>
      <c r="Q625" s="8">
        <f t="shared" si="29"/>
        <v>5</v>
      </c>
      <c r="R625" s="18">
        <f ca="1">IF($B625="Область",Параметри!$K$23,OFFSET(Параметри!$C$2,Q625,P625))</f>
        <v>15</v>
      </c>
      <c r="S625" s="8">
        <f>IF(Параметри!$R$37="RNK",IF(OR($B625="Область"),Параметри!$K$44,IF(R625&lt;Параметри!$G$42,Параметри!$K$41,IF(R625&lt;Параметри!$G$43,Параметри!$K$42,Параметри!$K$43))),IF(C625="Область",Параметри!$R$46,IF(C625="Київ",Параметри!$R$47,IF(L625&lt;Параметри!$P$41,Параметри!$R$41,IF(L625&lt;Параметри!$P$42,Параметри!$R$42,IF(L625&lt;Параметри!$P$43,Параметри!$R$43,IF(L625&lt;Параметри!$P$44,Параметри!$R$44,Параметри!$R$45)))))))</f>
        <v>0.4</v>
      </c>
      <c r="T625" s="39">
        <f ca="1">IF($B625="Область",Параметри!K$58,IF($R625&lt;Параметри!$G$54,Параметри!K$53,IF($R625&lt;Параметри!$G$55,Параметри!K$54,IF($R625&lt;Параметри!$G$56,Параметри!K$55,IF($R625&lt;Параметри!$G$57,Параметри!K$56,Параметри!K$57)))))</f>
        <v>1.7000000000000001E-2</v>
      </c>
      <c r="U625" s="39">
        <f ca="1">IF($B625="Область",Параметри!L$58,IF($R625&lt;Параметри!$G$54,Параметри!L$53,IF($R625&lt;Параметри!$G$55,Параметри!L$54,IF($R625&lt;Параметри!$G$56,Параметри!L$55,IF($R625&lt;Параметри!$G$57,Параметри!L$56,Параметри!L$57)))))</f>
        <v>4.7E-2</v>
      </c>
      <c r="V625" s="52">
        <f>Розрахунки!H625/SUM('Дані з ДІСО'!G625:I625)</f>
        <v>13.272</v>
      </c>
      <c r="W625" s="8">
        <v>2021</v>
      </c>
    </row>
    <row r="626" spans="1:23" ht="15" hidden="1" customHeight="1" x14ac:dyDescent="0.25">
      <c r="A626" s="9">
        <v>625</v>
      </c>
      <c r="B626" s="9" t="s">
        <v>2951</v>
      </c>
      <c r="C626" s="9" t="s">
        <v>4353</v>
      </c>
      <c r="D626" s="9" t="s">
        <v>2979</v>
      </c>
      <c r="E626" s="9" t="s">
        <v>25</v>
      </c>
      <c r="F626" s="9" t="s">
        <v>1280</v>
      </c>
      <c r="G626" s="9" t="s">
        <v>3634</v>
      </c>
      <c r="H626" s="9" t="s">
        <v>1281</v>
      </c>
      <c r="I626" s="8">
        <v>26749</v>
      </c>
      <c r="J626" s="8">
        <v>13380</v>
      </c>
      <c r="K626" s="8">
        <v>998.5</v>
      </c>
      <c r="L626" s="11">
        <f t="shared" si="27"/>
        <v>0.50020561516318363</v>
      </c>
      <c r="M626" s="12">
        <f>IF($B626="Область","",SUM('Дані з ДІСО'!J626:L626)/K626)</f>
        <v>2.8032048072108164</v>
      </c>
      <c r="N626" s="8" t="str">
        <f>IF($B626="Область","",VLOOKUP(100*J626/I626,Параметри!$B$39:$C$53,2,TRUE))</f>
        <v>10. 46-51</v>
      </c>
      <c r="O626" s="8" t="str">
        <f>IF($B626="Область","",VLOOKUP(M626,Параметри!$B$21:$C$35,2,TRUE))</f>
        <v>4. 2,2-3</v>
      </c>
      <c r="P626" s="8">
        <f t="shared" si="28"/>
        <v>10</v>
      </c>
      <c r="Q626" s="8">
        <f t="shared" si="29"/>
        <v>4</v>
      </c>
      <c r="R626" s="18">
        <f ca="1">IF($B626="Область",Параметри!$K$23,OFFSET(Параметри!$C$2,Q626,P626))</f>
        <v>15.5</v>
      </c>
      <c r="S626" s="8">
        <f>IF(Параметри!$R$37="RNK",IF(OR($B626="Область"),Параметри!$K$44,IF(R626&lt;Параметри!$G$42,Параметри!$K$41,IF(R626&lt;Параметри!$G$43,Параметри!$K$42,Параметри!$K$43))),IF(C626="Область",Параметри!$R$46,IF(C626="Київ",Параметри!$R$47,IF(L626&lt;Параметри!$P$41,Параметри!$R$41,IF(L626&lt;Параметри!$P$42,Параметри!$R$42,IF(L626&lt;Параметри!$P$43,Параметри!$R$43,IF(L626&lt;Параметри!$P$44,Параметри!$R$44,Параметри!$R$45)))))))</f>
        <v>0.4</v>
      </c>
      <c r="T626" s="39">
        <f ca="1">IF($B626="Область",Параметри!K$58,IF($R626&lt;Параметри!$G$54,Параметри!K$53,IF($R626&lt;Параметри!$G$55,Параметри!K$54,IF($R626&lt;Параметри!$G$56,Параметри!K$55,IF($R626&lt;Параметри!$G$57,Параметри!K$56,Параметри!K$57)))))</f>
        <v>1.7000000000000001E-2</v>
      </c>
      <c r="U626" s="39">
        <f ca="1">IF($B626="Область",Параметри!L$58,IF($R626&lt;Параметри!$G$54,Параметри!L$53,IF($R626&lt;Параметри!$G$55,Параметри!L$54,IF($R626&lt;Параметри!$G$56,Параметри!L$55,IF($R626&lt;Параметри!$G$57,Параметри!L$56,Параметри!L$57)))))</f>
        <v>4.7E-2</v>
      </c>
      <c r="V626" s="52">
        <f>Розрахунки!H626/SUM('Дані з ДІСО'!G626:I626)</f>
        <v>13.653658536585366</v>
      </c>
      <c r="W626" s="8">
        <v>2021</v>
      </c>
    </row>
    <row r="627" spans="1:23" ht="15" hidden="1" customHeight="1" x14ac:dyDescent="0.25">
      <c r="A627" s="9">
        <v>626</v>
      </c>
      <c r="B627" s="9" t="s">
        <v>4355</v>
      </c>
      <c r="C627" s="9" t="s">
        <v>4355</v>
      </c>
      <c r="D627" s="9" t="s">
        <v>2979</v>
      </c>
      <c r="E627" s="9" t="s">
        <v>33</v>
      </c>
      <c r="F627" s="9" t="s">
        <v>460</v>
      </c>
      <c r="G627" s="9" t="s">
        <v>3260</v>
      </c>
      <c r="H627" s="9" t="s">
        <v>1282</v>
      </c>
      <c r="I627" s="8">
        <v>25281</v>
      </c>
      <c r="J627" s="8">
        <v>14810</v>
      </c>
      <c r="K627" s="8">
        <v>1148.9000000000001</v>
      </c>
      <c r="L627" s="11">
        <f t="shared" si="27"/>
        <v>0.58581543451603968</v>
      </c>
      <c r="M627" s="12">
        <f>IF($B627="Область","",SUM('Дані з ДІСО'!J627:L627)/K627)</f>
        <v>2.55374706240752</v>
      </c>
      <c r="N627" s="8" t="str">
        <f>IF($B627="Область","",VLOOKUP(100*J627/I627,Параметри!$B$39:$C$53,2,TRUE))</f>
        <v>6. 58-60</v>
      </c>
      <c r="O627" s="8" t="str">
        <f>IF($B627="Область","",VLOOKUP(M627,Параметри!$B$21:$C$35,2,TRUE))</f>
        <v>4. 2,2-3</v>
      </c>
      <c r="P627" s="8">
        <f t="shared" si="28"/>
        <v>6</v>
      </c>
      <c r="Q627" s="8">
        <f t="shared" si="29"/>
        <v>4</v>
      </c>
      <c r="R627" s="18">
        <f ca="1">IF($B627="Область",Параметри!$K$23,OFFSET(Параметри!$C$2,Q627,P627))</f>
        <v>14</v>
      </c>
      <c r="S627" s="8">
        <f>IF(Параметри!$R$37="RNK",IF(OR($B627="Область"),Параметри!$K$44,IF(R627&lt;Параметри!$G$42,Параметри!$K$41,IF(R627&lt;Параметри!$G$43,Параметри!$K$42,Параметри!$K$43))),IF(C627="Область",Параметри!$R$46,IF(C627="Київ",Параметри!$R$47,IF(L627&lt;Параметри!$P$41,Параметри!$R$41,IF(L627&lt;Параметри!$P$42,Параметри!$R$42,IF(L627&lt;Параметри!$P$43,Параметри!$R$43,IF(L627&lt;Параметри!$P$44,Параметри!$R$44,Параметри!$R$45)))))))</f>
        <v>0.4</v>
      </c>
      <c r="T627" s="39">
        <f ca="1">IF($B627="Область",Параметри!K$58,IF($R627&lt;Параметри!$G$54,Параметри!K$53,IF($R627&lt;Параметри!$G$55,Параметри!K$54,IF($R627&lt;Параметри!$G$56,Параметри!K$55,IF($R627&lt;Параметри!$G$57,Параметри!K$56,Параметри!K$57)))))</f>
        <v>1.7000000000000001E-2</v>
      </c>
      <c r="U627" s="39">
        <f ca="1">IF($B627="Область",Параметри!L$58,IF($R627&lt;Параметри!$G$54,Параметри!L$53,IF($R627&lt;Параметри!$G$55,Параметри!L$54,IF($R627&lt;Параметри!$G$56,Параметри!L$55,IF($R627&lt;Параметри!$G$57,Параметри!L$56,Параметри!L$57)))))</f>
        <v>4.7E-2</v>
      </c>
      <c r="V627" s="52">
        <f>Розрахунки!H627/SUM('Дані з ДІСО'!G627:I627)</f>
        <v>14.038277511961722</v>
      </c>
      <c r="W627" s="8">
        <v>2021</v>
      </c>
    </row>
    <row r="628" spans="1:23" ht="15" hidden="1" customHeight="1" x14ac:dyDescent="0.25">
      <c r="A628" s="9">
        <v>627</v>
      </c>
      <c r="B628" s="9" t="s">
        <v>2950</v>
      </c>
      <c r="C628" s="9" t="s">
        <v>4353</v>
      </c>
      <c r="D628" s="9" t="s">
        <v>2979</v>
      </c>
      <c r="E628" s="9" t="s">
        <v>82</v>
      </c>
      <c r="F628" s="9" t="s">
        <v>1283</v>
      </c>
      <c r="G628" s="9" t="s">
        <v>3635</v>
      </c>
      <c r="H628" s="9" t="s">
        <v>1284</v>
      </c>
      <c r="I628" s="8">
        <v>86677</v>
      </c>
      <c r="J628" s="8">
        <v>4714</v>
      </c>
      <c r="K628" s="8">
        <v>263.3</v>
      </c>
      <c r="L628" s="11">
        <f t="shared" si="27"/>
        <v>5.4385823228768879E-2</v>
      </c>
      <c r="M628" s="12">
        <f>IF($B628="Область","",SUM('Дані з ДІСО'!J628:L628)/K628)</f>
        <v>34.348651728066841</v>
      </c>
      <c r="N628" s="8" t="str">
        <f>IF($B628="Область","",VLOOKUP(100*J628/I628,Параметри!$B$39:$C$53,2,TRUE))</f>
        <v>15. 0-6</v>
      </c>
      <c r="O628" s="8" t="str">
        <f>IF($B628="Область","",VLOOKUP(M628,Параметри!$B$21:$C$35,2,TRUE))</f>
        <v>12. 14-34,4</v>
      </c>
      <c r="P628" s="8">
        <f t="shared" si="28"/>
        <v>15</v>
      </c>
      <c r="Q628" s="8">
        <f t="shared" si="29"/>
        <v>12</v>
      </c>
      <c r="R628" s="18">
        <f ca="1">IF($B628="Область",Параметри!$K$23,OFFSET(Параметри!$C$2,Q628,P628))</f>
        <v>24</v>
      </c>
      <c r="S628" s="8">
        <f>IF(Параметри!$R$37="RNK",IF(OR($B628="Область"),Параметри!$K$44,IF(R628&lt;Параметри!$G$42,Параметри!$K$41,IF(R628&lt;Параметри!$G$43,Параметри!$K$42,Параметри!$K$43))),IF(C628="Область",Параметри!$R$46,IF(C628="Київ",Параметри!$R$47,IF(L628&lt;Параметри!$P$41,Параметри!$R$41,IF(L628&lt;Параметри!$P$42,Параметри!$R$42,IF(L628&lt;Параметри!$P$43,Параметри!$R$43,IF(L628&lt;Параметри!$P$44,Параметри!$R$44,Параметри!$R$45)))))))</f>
        <v>0.2</v>
      </c>
      <c r="T628" s="39">
        <f ca="1">IF($B628="Область",Параметри!K$58,IF($R628&lt;Параметри!$G$54,Параметри!K$53,IF($R628&lt;Параметри!$G$55,Параметри!K$54,IF($R628&lt;Параметри!$G$56,Параметри!K$55,IF($R628&lt;Параметри!$G$57,Параметри!K$56,Параметри!K$57)))))</f>
        <v>0.1</v>
      </c>
      <c r="U628" s="39">
        <f ca="1">IF($B628="Область",Параметри!L$58,IF($R628&lt;Параметри!$G$54,Параметри!L$53,IF($R628&lt;Параметри!$G$55,Параметри!L$54,IF($R628&lt;Параметри!$G$56,Параметри!L$55,IF($R628&lt;Параметри!$G$57,Параметри!L$56,Параметри!L$57)))))</f>
        <v>4.7E-2</v>
      </c>
      <c r="V628" s="52">
        <f>Розрахунки!H628/SUM('Дані з ДІСО'!G628:I628)</f>
        <v>24.443243243243245</v>
      </c>
      <c r="W628" s="8" t="s">
        <v>2950</v>
      </c>
    </row>
    <row r="629" spans="1:23" ht="15" hidden="1" customHeight="1" x14ac:dyDescent="0.25">
      <c r="A629" s="9">
        <v>628</v>
      </c>
      <c r="B629" s="9" t="s">
        <v>4355</v>
      </c>
      <c r="C629" s="9" t="s">
        <v>4355</v>
      </c>
      <c r="D629" s="9" t="s">
        <v>2979</v>
      </c>
      <c r="E629" s="9" t="s">
        <v>33</v>
      </c>
      <c r="F629" s="9" t="s">
        <v>1285</v>
      </c>
      <c r="G629" s="9" t="s">
        <v>3636</v>
      </c>
      <c r="H629" s="9" t="s">
        <v>1286</v>
      </c>
      <c r="I629" s="8">
        <v>16945</v>
      </c>
      <c r="J629" s="8">
        <v>8639</v>
      </c>
      <c r="K629" s="8">
        <v>887.9</v>
      </c>
      <c r="L629" s="11">
        <f t="shared" si="27"/>
        <v>0.50982590734730004</v>
      </c>
      <c r="M629" s="12">
        <f>IF($B629="Область","",SUM('Дані з ДІСО'!J629:L629)/K629)</f>
        <v>2.0216240567631489</v>
      </c>
      <c r="N629" s="8" t="str">
        <f>IF($B629="Область","",VLOOKUP(100*J629/I629,Параметри!$B$39:$C$53,2,TRUE))</f>
        <v>10. 46-51</v>
      </c>
      <c r="O629" s="8" t="str">
        <f>IF($B629="Область","",VLOOKUP(M629,Параметри!$B$21:$C$35,2,TRUE))</f>
        <v>3. 1,7-2,2</v>
      </c>
      <c r="P629" s="8">
        <f t="shared" si="28"/>
        <v>10</v>
      </c>
      <c r="Q629" s="8">
        <f t="shared" si="29"/>
        <v>3</v>
      </c>
      <c r="R629" s="18">
        <f ca="1">IF($B629="Область",Параметри!$K$23,OFFSET(Параметри!$C$2,Q629,P629))</f>
        <v>15</v>
      </c>
      <c r="S629" s="8">
        <f>IF(Параметри!$R$37="RNK",IF(OR($B629="Область"),Параметри!$K$44,IF(R629&lt;Параметри!$G$42,Параметри!$K$41,IF(R629&lt;Параметри!$G$43,Параметри!$K$42,Параметри!$K$43))),IF(C629="Область",Параметри!$R$46,IF(C629="Київ",Параметри!$R$47,IF(L629&lt;Параметри!$P$41,Параметри!$R$41,IF(L629&lt;Параметри!$P$42,Параметри!$R$42,IF(L629&lt;Параметри!$P$43,Параметри!$R$43,IF(L629&lt;Параметри!$P$44,Параметри!$R$44,Параметри!$R$45)))))))</f>
        <v>0.4</v>
      </c>
      <c r="T629" s="39">
        <f ca="1">IF($B629="Область",Параметри!K$58,IF($R629&lt;Параметри!$G$54,Параметри!K$53,IF($R629&lt;Параметри!$G$55,Параметри!K$54,IF($R629&lt;Параметри!$G$56,Параметри!K$55,IF($R629&lt;Параметри!$G$57,Параметри!K$56,Параметри!K$57)))))</f>
        <v>1.7000000000000001E-2</v>
      </c>
      <c r="U629" s="39">
        <f ca="1">IF($B629="Область",Параметри!L$58,IF($R629&lt;Параметри!$G$54,Параметри!L$53,IF($R629&lt;Параметри!$G$55,Параметри!L$54,IF($R629&lt;Параметри!$G$56,Параметри!L$55,IF($R629&lt;Параметри!$G$57,Параметри!L$56,Параметри!L$57)))))</f>
        <v>4.7E-2</v>
      </c>
      <c r="V629" s="52">
        <f>Розрахунки!H629/SUM('Дані з ДІСО'!G629:I629)</f>
        <v>12.821428571428571</v>
      </c>
      <c r="W629" s="8">
        <v>2021</v>
      </c>
    </row>
    <row r="630" spans="1:23" ht="15" hidden="1" customHeight="1" x14ac:dyDescent="0.25">
      <c r="A630" s="9">
        <v>629</v>
      </c>
      <c r="B630" s="9" t="s">
        <v>4355</v>
      </c>
      <c r="C630" s="9" t="s">
        <v>4355</v>
      </c>
      <c r="D630" s="9" t="s">
        <v>2979</v>
      </c>
      <c r="E630" s="9" t="s">
        <v>33</v>
      </c>
      <c r="F630" s="9" t="s">
        <v>1287</v>
      </c>
      <c r="G630" s="9" t="s">
        <v>3637</v>
      </c>
      <c r="H630" s="9" t="s">
        <v>1288</v>
      </c>
      <c r="I630" s="8">
        <v>5149</v>
      </c>
      <c r="J630" s="8">
        <v>2578</v>
      </c>
      <c r="K630" s="8">
        <v>170.9</v>
      </c>
      <c r="L630" s="11">
        <f t="shared" si="27"/>
        <v>0.50067974363954171</v>
      </c>
      <c r="M630" s="12">
        <f>IF($B630="Область","",SUM('Дані з ДІСО'!J630:L630)/K630)</f>
        <v>2.3464014043300176</v>
      </c>
      <c r="N630" s="8" t="str">
        <f>IF($B630="Область","",VLOOKUP(100*J630/I630,Параметри!$B$39:$C$53,2,TRUE))</f>
        <v>10. 46-51</v>
      </c>
      <c r="O630" s="8" t="str">
        <f>IF($B630="Область","",VLOOKUP(M630,Параметри!$B$21:$C$35,2,TRUE))</f>
        <v>4. 2,2-3</v>
      </c>
      <c r="P630" s="8">
        <f t="shared" si="28"/>
        <v>10</v>
      </c>
      <c r="Q630" s="8">
        <f t="shared" si="29"/>
        <v>4</v>
      </c>
      <c r="R630" s="18">
        <f ca="1">IF($B630="Область",Параметри!$K$23,OFFSET(Параметри!$C$2,Q630,P630))</f>
        <v>15.5</v>
      </c>
      <c r="S630" s="8">
        <f>IF(Параметри!$R$37="RNK",IF(OR($B630="Область"),Параметри!$K$44,IF(R630&lt;Параметри!$G$42,Параметри!$K$41,IF(R630&lt;Параметри!$G$43,Параметри!$K$42,Параметри!$K$43))),IF(C630="Область",Параметри!$R$46,IF(C630="Київ",Параметри!$R$47,IF(L630&lt;Параметри!$P$41,Параметри!$R$41,IF(L630&lt;Параметри!$P$42,Параметри!$R$42,IF(L630&lt;Параметри!$P$43,Параметри!$R$43,IF(L630&lt;Параметри!$P$44,Параметри!$R$44,Параметри!$R$45)))))))</f>
        <v>0.4</v>
      </c>
      <c r="T630" s="39">
        <f ca="1">IF($B630="Область",Параметри!K$58,IF($R630&lt;Параметри!$G$54,Параметри!K$53,IF($R630&lt;Параметри!$G$55,Параметри!K$54,IF($R630&lt;Параметри!$G$56,Параметри!K$55,IF($R630&lt;Параметри!$G$57,Параметри!K$56,Параметри!K$57)))))</f>
        <v>1.7000000000000001E-2</v>
      </c>
      <c r="U630" s="39">
        <f ca="1">IF($B630="Область",Параметри!L$58,IF($R630&lt;Параметри!$G$54,Параметри!L$53,IF($R630&lt;Параметри!$G$55,Параметри!L$54,IF($R630&lt;Параметри!$G$56,Параметри!L$55,IF($R630&lt;Параметри!$G$57,Параметри!L$56,Параметри!L$57)))))</f>
        <v>4.7E-2</v>
      </c>
      <c r="V630" s="52">
        <f>Розрахунки!H630/SUM('Дані з ДІСО'!G630:I630)</f>
        <v>12.53125</v>
      </c>
      <c r="W630" s="8">
        <v>2021</v>
      </c>
    </row>
    <row r="631" spans="1:23" ht="15" hidden="1" customHeight="1" x14ac:dyDescent="0.25">
      <c r="A631" s="9">
        <v>630</v>
      </c>
      <c r="B631" s="9" t="s">
        <v>4354</v>
      </c>
      <c r="C631" s="9" t="s">
        <v>4354</v>
      </c>
      <c r="D631" s="9" t="s">
        <v>2979</v>
      </c>
      <c r="E631" s="9" t="s">
        <v>28</v>
      </c>
      <c r="F631" s="9" t="s">
        <v>1289</v>
      </c>
      <c r="G631" s="9" t="s">
        <v>3638</v>
      </c>
      <c r="H631" s="9" t="s">
        <v>1290</v>
      </c>
      <c r="I631" s="8">
        <v>4499</v>
      </c>
      <c r="J631" s="8">
        <v>4499</v>
      </c>
      <c r="K631" s="8">
        <v>189.5</v>
      </c>
      <c r="L631" s="11">
        <f t="shared" si="27"/>
        <v>1</v>
      </c>
      <c r="M631" s="12">
        <f>IF($B631="Область","",SUM('Дані з ДІСО'!J631:L631)/K631)</f>
        <v>1.8153034300791557</v>
      </c>
      <c r="N631" s="8" t="str">
        <f>IF($B631="Область","",VLOOKUP(100*J631/I631,Параметри!$B$39:$C$53,2,TRUE))</f>
        <v>1. 100%</v>
      </c>
      <c r="O631" s="8" t="str">
        <f>IF($B631="Область","",VLOOKUP(M631,Параметри!$B$21:$C$35,2,TRUE))</f>
        <v>3. 1,7-2,2</v>
      </c>
      <c r="P631" s="8">
        <f t="shared" si="28"/>
        <v>1</v>
      </c>
      <c r="Q631" s="8">
        <f t="shared" si="29"/>
        <v>3</v>
      </c>
      <c r="R631" s="18">
        <f ca="1">IF($B631="Область",Параметри!$K$23,OFFSET(Параметри!$C$2,Q631,P631))</f>
        <v>12</v>
      </c>
      <c r="S631" s="8">
        <f>IF(Параметри!$R$37="RNK",IF(OR($B631="Область"),Параметри!$K$44,IF(R631&lt;Параметри!$G$42,Параметри!$K$41,IF(R631&lt;Параметри!$G$43,Параметри!$K$42,Параметри!$K$43))),IF(C631="Область",Параметри!$R$46,IF(C631="Київ",Параметри!$R$47,IF(L631&lt;Параметри!$P$41,Параметри!$R$41,IF(L631&lt;Параметри!$P$42,Параметри!$R$42,IF(L631&lt;Параметри!$P$43,Параметри!$R$43,IF(L631&lt;Параметри!$P$44,Параметри!$R$44,Параметри!$R$45)))))))</f>
        <v>0.5</v>
      </c>
      <c r="T631" s="39">
        <f ca="1">IF($B631="Область",Параметри!K$58,IF($R631&lt;Параметри!$G$54,Параметри!K$53,IF($R631&lt;Параметри!$G$55,Параметри!K$54,IF($R631&lt;Параметри!$G$56,Параметри!K$55,IF($R631&lt;Параметри!$G$57,Параметри!K$56,Параметри!K$57)))))</f>
        <v>1.7000000000000001E-2</v>
      </c>
      <c r="U631" s="39">
        <f ca="1">IF($B631="Область",Параметри!L$58,IF($R631&lt;Параметри!$G$54,Параметри!L$53,IF($R631&lt;Параметри!$G$55,Параметри!L$54,IF($R631&lt;Параметри!$G$56,Параметри!L$55,IF($R631&lt;Параметри!$G$57,Параметри!L$56,Параметри!L$57)))))</f>
        <v>4.7E-2</v>
      </c>
      <c r="V631" s="52">
        <f>Розрахунки!H631/SUM('Дані з ДІСО'!G631:I631)</f>
        <v>13.23076923076923</v>
      </c>
      <c r="W631" s="8">
        <v>2021</v>
      </c>
    </row>
    <row r="632" spans="1:23" ht="15" hidden="1" customHeight="1" x14ac:dyDescent="0.25">
      <c r="A632" s="9">
        <v>631</v>
      </c>
      <c r="B632" s="9" t="s">
        <v>4354</v>
      </c>
      <c r="C632" s="9" t="s">
        <v>4354</v>
      </c>
      <c r="D632" s="9" t="s">
        <v>2979</v>
      </c>
      <c r="E632" s="9" t="s">
        <v>28</v>
      </c>
      <c r="F632" s="9" t="s">
        <v>1291</v>
      </c>
      <c r="G632" s="9" t="s">
        <v>3639</v>
      </c>
      <c r="H632" s="9" t="s">
        <v>1292</v>
      </c>
      <c r="I632" s="8">
        <v>6468</v>
      </c>
      <c r="J632" s="8">
        <v>6468</v>
      </c>
      <c r="K632" s="8">
        <v>446</v>
      </c>
      <c r="L632" s="11">
        <f t="shared" si="27"/>
        <v>1</v>
      </c>
      <c r="M632" s="12">
        <f>IF($B632="Область","",SUM('Дані з ДІСО'!J632:L632)/K632)</f>
        <v>0.8699551569506726</v>
      </c>
      <c r="N632" s="8" t="str">
        <f>IF($B632="Область","",VLOOKUP(100*J632/I632,Параметри!$B$39:$C$53,2,TRUE))</f>
        <v>1. 100%</v>
      </c>
      <c r="O632" s="8" t="str">
        <f>IF($B632="Область","",VLOOKUP(M632,Параметри!$B$21:$C$35,2,TRUE))</f>
        <v>1. 0-1,1</v>
      </c>
      <c r="P632" s="8">
        <f t="shared" si="28"/>
        <v>1</v>
      </c>
      <c r="Q632" s="8">
        <f t="shared" si="29"/>
        <v>1</v>
      </c>
      <c r="R632" s="18">
        <f ca="1">IF($B632="Область",Параметри!$K$23,OFFSET(Параметри!$C$2,Q632,P632))</f>
        <v>10</v>
      </c>
      <c r="S632" s="8">
        <f>IF(Параметри!$R$37="RNK",IF(OR($B632="Область"),Параметри!$K$44,IF(R632&lt;Параметри!$G$42,Параметри!$K$41,IF(R632&lt;Параметри!$G$43,Параметри!$K$42,Параметри!$K$43))),IF(C632="Область",Параметри!$R$46,IF(C632="Київ",Параметри!$R$47,IF(L632&lt;Параметри!$P$41,Параметри!$R$41,IF(L632&lt;Параметри!$P$42,Параметри!$R$42,IF(L632&lt;Параметри!$P$43,Параметри!$R$43,IF(L632&lt;Параметри!$P$44,Параметри!$R$44,Параметри!$R$45)))))))</f>
        <v>0.5</v>
      </c>
      <c r="T632" s="39">
        <f ca="1">IF($B632="Область",Параметри!K$58,IF($R632&lt;Параметри!$G$54,Параметри!K$53,IF($R632&lt;Параметри!$G$55,Параметри!K$54,IF($R632&lt;Параметри!$G$56,Параметри!K$55,IF($R632&lt;Параметри!$G$57,Параметри!K$56,Параметри!K$57)))))</f>
        <v>1.7000000000000001E-2</v>
      </c>
      <c r="U632" s="39">
        <f ca="1">IF($B632="Область",Параметри!L$58,IF($R632&lt;Параметри!$G$54,Параметри!L$53,IF($R632&lt;Параметри!$G$55,Параметри!L$54,IF($R632&lt;Параметри!$G$56,Параметри!L$55,IF($R632&lt;Параметри!$G$57,Параметри!L$56,Параметри!L$57)))))</f>
        <v>4.7E-2</v>
      </c>
      <c r="V632" s="52">
        <f>Розрахунки!H632/SUM('Дані з ДІСО'!G632:I632)</f>
        <v>12.125</v>
      </c>
      <c r="W632" s="8">
        <v>2021</v>
      </c>
    </row>
    <row r="633" spans="1:23" hidden="1" x14ac:dyDescent="0.25">
      <c r="A633" s="9">
        <v>632</v>
      </c>
      <c r="B633" s="9" t="s">
        <v>4355</v>
      </c>
      <c r="C633" s="9" t="s">
        <v>4355</v>
      </c>
      <c r="D633" s="9" t="s">
        <v>2979</v>
      </c>
      <c r="E633" s="9" t="s">
        <v>33</v>
      </c>
      <c r="F633" s="9" t="s">
        <v>1293</v>
      </c>
      <c r="G633" s="9" t="s">
        <v>3640</v>
      </c>
      <c r="H633" s="9" t="s">
        <v>1294</v>
      </c>
      <c r="I633" s="8">
        <v>8955</v>
      </c>
      <c r="J633" s="8">
        <v>3209</v>
      </c>
      <c r="K633" s="8">
        <v>195.3</v>
      </c>
      <c r="L633" s="11">
        <f t="shared" si="27"/>
        <v>0.3583472920156337</v>
      </c>
      <c r="M633" s="12">
        <f>IF($B633="Область","",SUM('Дані з ДІСО'!J633:L633)/K633)</f>
        <v>5.1254480286738344</v>
      </c>
      <c r="N633" s="8" t="str">
        <f>IF($B633="Область","",VLOOKUP(100*J633/I633,Параметри!$B$39:$C$53,2,TRUE))</f>
        <v>11. 25-46</v>
      </c>
      <c r="O633" s="8" t="str">
        <f>IF($B633="Область","",VLOOKUP(M633,Параметри!$B$21:$C$35,2,TRUE))</f>
        <v>8. 4,5-5,6</v>
      </c>
      <c r="P633" s="8">
        <f t="shared" si="28"/>
        <v>11</v>
      </c>
      <c r="Q633" s="8">
        <f t="shared" si="29"/>
        <v>8</v>
      </c>
      <c r="R633" s="18">
        <f ca="1">IF($B633="Область",Параметри!$K$23,OFFSET(Параметри!$C$2,Q633,P633))</f>
        <v>17.5</v>
      </c>
      <c r="S633" s="8">
        <f>IF(Параметри!$R$37="RNK",IF(OR($B633="Область"),Параметри!$K$44,IF(R633&lt;Параметри!$G$42,Параметри!$K$41,IF(R633&lt;Параметри!$G$43,Параметри!$K$42,Параметри!$K$43))),IF(C633="Область",Параметри!$R$46,IF(C633="Київ",Параметри!$R$47,IF(L633&lt;Параметри!$P$41,Параметри!$R$41,IF(L633&lt;Параметри!$P$42,Параметри!$R$42,IF(L633&lt;Параметри!$P$43,Параметри!$R$43,IF(L633&lt;Параметри!$P$44,Параметри!$R$44,Параметри!$R$45)))))))</f>
        <v>0.3</v>
      </c>
      <c r="T633" s="39">
        <f ca="1">IF($B633="Область",Параметри!K$58,IF($R633&lt;Параметри!$G$54,Параметри!K$53,IF($R633&lt;Параметри!$G$55,Параметри!K$54,IF($R633&lt;Параметри!$G$56,Параметри!K$55,IF($R633&lt;Параметри!$G$57,Параметри!K$56,Параметри!K$57)))))</f>
        <v>1.7000000000000001E-2</v>
      </c>
      <c r="U633" s="39">
        <f ca="1">IF($B633="Область",Параметри!L$58,IF($R633&lt;Параметри!$G$54,Параметри!L$53,IF($R633&lt;Параметри!$G$55,Параметри!L$54,IF($R633&lt;Параметри!$G$56,Параметри!L$55,IF($R633&lt;Параметри!$G$57,Параметри!L$56,Параметри!L$57)))))</f>
        <v>4.7E-2</v>
      </c>
      <c r="V633" s="52">
        <f>Розрахунки!H633/SUM('Дані з ДІСО'!G633:I633)</f>
        <v>15.888888888888889</v>
      </c>
      <c r="W633" s="8">
        <v>2021</v>
      </c>
    </row>
    <row r="634" spans="1:23" ht="15" hidden="1" customHeight="1" x14ac:dyDescent="0.25">
      <c r="A634" s="9">
        <v>633</v>
      </c>
      <c r="B634" s="9" t="s">
        <v>4354</v>
      </c>
      <c r="C634" s="9" t="s">
        <v>4354</v>
      </c>
      <c r="D634" s="9" t="s">
        <v>2979</v>
      </c>
      <c r="E634" s="9" t="s">
        <v>28</v>
      </c>
      <c r="F634" s="9" t="s">
        <v>1295</v>
      </c>
      <c r="G634" s="9" t="s">
        <v>3641</v>
      </c>
      <c r="H634" s="9" t="s">
        <v>1296</v>
      </c>
      <c r="I634" s="8">
        <v>10252</v>
      </c>
      <c r="J634" s="8">
        <v>10252</v>
      </c>
      <c r="K634" s="8">
        <v>565.9</v>
      </c>
      <c r="L634" s="11">
        <f t="shared" si="27"/>
        <v>1</v>
      </c>
      <c r="M634" s="12">
        <f>IF($B634="Область","",SUM('Дані з ДІСО'!J634:L634)/K634)</f>
        <v>1.7564940802261884</v>
      </c>
      <c r="N634" s="8" t="str">
        <f>IF($B634="Область","",VLOOKUP(100*J634/I634,Параметри!$B$39:$C$53,2,TRUE))</f>
        <v>1. 100%</v>
      </c>
      <c r="O634" s="8" t="str">
        <f>IF($B634="Область","",VLOOKUP(M634,Параметри!$B$21:$C$35,2,TRUE))</f>
        <v>3. 1,7-2,2</v>
      </c>
      <c r="P634" s="8">
        <f t="shared" si="28"/>
        <v>1</v>
      </c>
      <c r="Q634" s="8">
        <f t="shared" si="29"/>
        <v>3</v>
      </c>
      <c r="R634" s="18">
        <f ca="1">IF($B634="Область",Параметри!$K$23,OFFSET(Параметри!$C$2,Q634,P634))</f>
        <v>12</v>
      </c>
      <c r="S634" s="8">
        <f>IF(Параметри!$R$37="RNK",IF(OR($B634="Область"),Параметри!$K$44,IF(R634&lt;Параметри!$G$42,Параметри!$K$41,IF(R634&lt;Параметри!$G$43,Параметри!$K$42,Параметри!$K$43))),IF(C634="Область",Параметри!$R$46,IF(C634="Київ",Параметри!$R$47,IF(L634&lt;Параметри!$P$41,Параметри!$R$41,IF(L634&lt;Параметри!$P$42,Параметри!$R$42,IF(L634&lt;Параметри!$P$43,Параметри!$R$43,IF(L634&lt;Параметри!$P$44,Параметри!$R$44,Параметри!$R$45)))))))</f>
        <v>0.5</v>
      </c>
      <c r="T634" s="39">
        <f ca="1">IF($B634="Область",Параметри!K$58,IF($R634&lt;Параметри!$G$54,Параметри!K$53,IF($R634&lt;Параметри!$G$55,Параметри!K$54,IF($R634&lt;Параметри!$G$56,Параметри!K$55,IF($R634&lt;Параметри!$G$57,Параметри!K$56,Параметри!K$57)))))</f>
        <v>1.7000000000000001E-2</v>
      </c>
      <c r="U634" s="39">
        <f ca="1">IF($B634="Область",Параметри!L$58,IF($R634&lt;Параметри!$G$54,Параметри!L$53,IF($R634&lt;Параметри!$G$55,Параметри!L$54,IF($R634&lt;Параметри!$G$56,Параметри!L$55,IF($R634&lt;Параметри!$G$57,Параметри!L$56,Параметри!L$57)))))</f>
        <v>4.7E-2</v>
      </c>
      <c r="V634" s="52">
        <f>Розрахунки!H634/SUM('Дані з ДІСО'!G634:I634)</f>
        <v>14.2</v>
      </c>
      <c r="W634" s="8">
        <v>2021</v>
      </c>
    </row>
    <row r="635" spans="1:23" ht="15" hidden="1" customHeight="1" x14ac:dyDescent="0.25">
      <c r="A635" s="9">
        <v>634</v>
      </c>
      <c r="B635" s="9" t="s">
        <v>2950</v>
      </c>
      <c r="C635" s="9" t="s">
        <v>4353</v>
      </c>
      <c r="D635" s="9" t="s">
        <v>2979</v>
      </c>
      <c r="E635" s="9" t="s">
        <v>82</v>
      </c>
      <c r="F635" s="9" t="s">
        <v>1297</v>
      </c>
      <c r="G635" s="9" t="s">
        <v>3642</v>
      </c>
      <c r="H635" s="9" t="s">
        <v>1298</v>
      </c>
      <c r="I635" s="8">
        <v>54570</v>
      </c>
      <c r="J635" s="8">
        <v>3262</v>
      </c>
      <c r="K635" s="8">
        <v>288.2</v>
      </c>
      <c r="L635" s="11">
        <f t="shared" si="27"/>
        <v>5.9776433938061209E-2</v>
      </c>
      <c r="M635" s="12">
        <f>IF($B635="Область","",SUM('Дані з ДІСО'!J635:L635)/K635)</f>
        <v>17.015961138098543</v>
      </c>
      <c r="N635" s="8" t="str">
        <f>IF($B635="Область","",VLOOKUP(100*J635/I635,Параметри!$B$39:$C$53,2,TRUE))</f>
        <v>15. 0-6</v>
      </c>
      <c r="O635" s="8" t="str">
        <f>IF($B635="Область","",VLOOKUP(M635,Параметри!$B$21:$C$35,2,TRUE))</f>
        <v>12. 14-34,4</v>
      </c>
      <c r="P635" s="8">
        <f t="shared" si="28"/>
        <v>15</v>
      </c>
      <c r="Q635" s="8">
        <f t="shared" si="29"/>
        <v>12</v>
      </c>
      <c r="R635" s="18">
        <f ca="1">IF($B635="Область",Параметри!$K$23,OFFSET(Параметри!$C$2,Q635,P635))</f>
        <v>24</v>
      </c>
      <c r="S635" s="8">
        <f>IF(Параметри!$R$37="RNK",IF(OR($B635="Область"),Параметри!$K$44,IF(R635&lt;Параметри!$G$42,Параметри!$K$41,IF(R635&lt;Параметри!$G$43,Параметри!$K$42,Параметри!$K$43))),IF(C635="Область",Параметри!$R$46,IF(C635="Київ",Параметри!$R$47,IF(L635&lt;Параметри!$P$41,Параметри!$R$41,IF(L635&lt;Параметри!$P$42,Параметри!$R$42,IF(L635&lt;Параметри!$P$43,Параметри!$R$43,IF(L635&lt;Параметри!$P$44,Параметри!$R$44,Параметри!$R$45)))))))</f>
        <v>0.2</v>
      </c>
      <c r="T635" s="39">
        <f ca="1">IF($B635="Область",Параметри!K$58,IF($R635&lt;Параметри!$G$54,Параметри!K$53,IF($R635&lt;Параметри!$G$55,Параметри!K$54,IF($R635&lt;Параметри!$G$56,Параметри!K$55,IF($R635&lt;Параметри!$G$57,Параметри!K$56,Параметри!K$57)))))</f>
        <v>0.1</v>
      </c>
      <c r="U635" s="39">
        <f ca="1">IF($B635="Область",Параметри!L$58,IF($R635&lt;Параметри!$G$54,Параметри!L$53,IF($R635&lt;Параметри!$G$55,Параметри!L$54,IF($R635&lt;Параметри!$G$56,Параметри!L$55,IF($R635&lt;Параметри!$G$57,Параметри!L$56,Параметри!L$57)))))</f>
        <v>4.7E-2</v>
      </c>
      <c r="V635" s="52">
        <f>Розрахунки!H635/SUM('Дані з ДІСО'!G635:I635)</f>
        <v>22.599078341013826</v>
      </c>
      <c r="W635" s="8" t="s">
        <v>2950</v>
      </c>
    </row>
    <row r="636" spans="1:23" ht="15" hidden="1" customHeight="1" x14ac:dyDescent="0.25">
      <c r="A636" s="9">
        <v>635</v>
      </c>
      <c r="B636" s="9" t="s">
        <v>4354</v>
      </c>
      <c r="C636" s="9" t="s">
        <v>4354</v>
      </c>
      <c r="D636" s="9" t="s">
        <v>2979</v>
      </c>
      <c r="E636" s="9" t="s">
        <v>28</v>
      </c>
      <c r="F636" s="9" t="s">
        <v>1299</v>
      </c>
      <c r="G636" s="9" t="s">
        <v>3643</v>
      </c>
      <c r="H636" s="9" t="s">
        <v>1300</v>
      </c>
      <c r="I636" s="8">
        <v>11832</v>
      </c>
      <c r="J636" s="8">
        <v>11832</v>
      </c>
      <c r="K636" s="8">
        <v>536.1</v>
      </c>
      <c r="L636" s="11">
        <f t="shared" si="27"/>
        <v>1</v>
      </c>
      <c r="M636" s="12">
        <f>IF($B636="Область","",SUM('Дані з ДІСО'!J636:L636)/K636)</f>
        <v>2.7308337996642416</v>
      </c>
      <c r="N636" s="8" t="str">
        <f>IF($B636="Область","",VLOOKUP(100*J636/I636,Параметри!$B$39:$C$53,2,TRUE))</f>
        <v>1. 100%</v>
      </c>
      <c r="O636" s="8" t="str">
        <f>IF($B636="Область","",VLOOKUP(M636,Параметри!$B$21:$C$35,2,TRUE))</f>
        <v>4. 2,2-3</v>
      </c>
      <c r="P636" s="8">
        <f t="shared" si="28"/>
        <v>1</v>
      </c>
      <c r="Q636" s="8">
        <f t="shared" si="29"/>
        <v>4</v>
      </c>
      <c r="R636" s="18">
        <f ca="1">IF($B636="Область",Параметри!$K$23,OFFSET(Параметри!$C$2,Q636,P636))</f>
        <v>12.5</v>
      </c>
      <c r="S636" s="8">
        <f>IF(Параметри!$R$37="RNK",IF(OR($B636="Область"),Параметри!$K$44,IF(R636&lt;Параметри!$G$42,Параметри!$K$41,IF(R636&lt;Параметри!$G$43,Параметри!$K$42,Параметри!$K$43))),IF(C636="Область",Параметри!$R$46,IF(C636="Київ",Параметри!$R$47,IF(L636&lt;Параметри!$P$41,Параметри!$R$41,IF(L636&lt;Параметри!$P$42,Параметри!$R$42,IF(L636&lt;Параметри!$P$43,Параметри!$R$43,IF(L636&lt;Параметри!$P$44,Параметри!$R$44,Параметри!$R$45)))))))</f>
        <v>0.5</v>
      </c>
      <c r="T636" s="39">
        <f ca="1">IF($B636="Область",Параметри!K$58,IF($R636&lt;Параметри!$G$54,Параметри!K$53,IF($R636&lt;Параметри!$G$55,Параметри!K$54,IF($R636&lt;Параметри!$G$56,Параметри!K$55,IF($R636&lt;Параметри!$G$57,Параметри!K$56,Параметри!K$57)))))</f>
        <v>1.7000000000000001E-2</v>
      </c>
      <c r="U636" s="39">
        <f ca="1">IF($B636="Область",Параметри!L$58,IF($R636&lt;Параметри!$G$54,Параметри!L$53,IF($R636&lt;Параметри!$G$55,Параметри!L$54,IF($R636&lt;Параметри!$G$56,Параметри!L$55,IF($R636&lt;Параметри!$G$57,Параметри!L$56,Параметри!L$57)))))</f>
        <v>4.7E-2</v>
      </c>
      <c r="V636" s="52">
        <f>Розрахунки!H636/SUM('Дані з ДІСО'!G636:I636)</f>
        <v>15.092783505154639</v>
      </c>
      <c r="W636" s="8">
        <v>2021</v>
      </c>
    </row>
    <row r="637" spans="1:23" ht="15" customHeight="1" x14ac:dyDescent="0.25">
      <c r="A637" s="9">
        <v>636</v>
      </c>
      <c r="B637" s="9" t="s">
        <v>4355</v>
      </c>
      <c r="C637" s="9" t="s">
        <v>4355</v>
      </c>
      <c r="D637" s="9" t="s">
        <v>2979</v>
      </c>
      <c r="E637" s="9" t="s">
        <v>33</v>
      </c>
      <c r="F637" s="9" t="s">
        <v>1301</v>
      </c>
      <c r="G637" s="9" t="s">
        <v>3644</v>
      </c>
      <c r="H637" s="9" t="s">
        <v>1302</v>
      </c>
      <c r="I637" s="8">
        <v>12015</v>
      </c>
      <c r="J637" s="8">
        <v>8725</v>
      </c>
      <c r="K637" s="8">
        <v>940.2</v>
      </c>
      <c r="L637" s="11">
        <f t="shared" si="27"/>
        <v>0.72617561381606321</v>
      </c>
      <c r="M637" s="12">
        <f>IF($B637="Область","",SUM('Дані з ДІСО'!J637:L637)/K637)</f>
        <v>1.2337800467985534</v>
      </c>
      <c r="N637" s="8" t="str">
        <f>IF($B637="Область","",VLOOKUP(100*J637/I637,Параметри!$B$39:$C$53,2,TRUE))</f>
        <v>2. 72-100</v>
      </c>
      <c r="O637" s="8" t="str">
        <f>IF($B637="Область","",VLOOKUP(M637,Параметри!$B$21:$C$35,2,TRUE))</f>
        <v>2. 1,1-1,7</v>
      </c>
      <c r="P637" s="8">
        <f t="shared" si="28"/>
        <v>2</v>
      </c>
      <c r="Q637" s="8">
        <f t="shared" si="29"/>
        <v>2</v>
      </c>
      <c r="R637" s="18">
        <f ca="1">IF($B637="Область",Параметри!$K$23,OFFSET(Параметри!$C$2,Q637,P637))</f>
        <v>11.5</v>
      </c>
      <c r="S637" s="8">
        <f>IF(Параметри!$R$37="RNK",IF(OR($B637="Область"),Параметри!$K$44,IF(R637&lt;Параметри!$G$42,Параметри!$K$41,IF(R637&lt;Параметри!$G$43,Параметри!$K$42,Параметри!$K$43))),IF(C637="Область",Параметри!$R$46,IF(C637="Київ",Параметри!$R$47,IF(L637&lt;Параметри!$P$41,Параметри!$R$41,IF(L637&lt;Параметри!$P$42,Параметри!$R$42,IF(L637&lt;Параметри!$P$43,Параметри!$R$43,IF(L637&lt;Параметри!$P$44,Параметри!$R$44,Параметри!$R$45)))))))</f>
        <v>0.45</v>
      </c>
      <c r="T637" s="39">
        <f ca="1">IF($B637="Область",Параметри!K$58,IF($R637&lt;Параметри!$G$54,Параметри!K$53,IF($R637&lt;Параметри!$G$55,Параметри!K$54,IF($R637&lt;Параметри!$G$56,Параметри!K$55,IF($R637&lt;Параметри!$G$57,Параметри!K$56,Параметри!K$57)))))</f>
        <v>1.7000000000000001E-2</v>
      </c>
      <c r="U637" s="39">
        <f ca="1">IF($B637="Область",Параметри!L$58,IF($R637&lt;Параметри!$G$54,Параметри!L$53,IF($R637&lt;Параметри!$G$55,Параметри!L$54,IF($R637&lt;Параметри!$G$56,Параметри!L$55,IF($R637&lt;Параметри!$G$57,Параметри!L$56,Параметри!L$57)))))</f>
        <v>4.7E-2</v>
      </c>
      <c r="V637" s="52">
        <f>Розрахунки!H637/SUM('Дані з ДІСО'!G637:I637)</f>
        <v>11.047619047619047</v>
      </c>
      <c r="W637" s="8">
        <v>2021</v>
      </c>
    </row>
    <row r="638" spans="1:23" ht="15" hidden="1" customHeight="1" x14ac:dyDescent="0.25">
      <c r="A638" s="9">
        <v>637</v>
      </c>
      <c r="B638" s="9" t="s">
        <v>20</v>
      </c>
      <c r="C638" s="9" t="s">
        <v>20</v>
      </c>
      <c r="D638" s="9" t="s">
        <v>2981</v>
      </c>
      <c r="E638" s="9" t="s">
        <v>21</v>
      </c>
      <c r="F638" s="9" t="s">
        <v>1304</v>
      </c>
      <c r="G638" s="9" t="s">
        <v>2980</v>
      </c>
      <c r="H638" s="9" t="s">
        <v>1305</v>
      </c>
      <c r="K638" s="8" t="s">
        <v>2948</v>
      </c>
      <c r="L638" s="11" t="str">
        <f t="shared" si="27"/>
        <v/>
      </c>
      <c r="M638" s="12" t="str">
        <f>IF($B638="Область","",SUM('Дані з ДІСО'!J638:L638)/K638)</f>
        <v/>
      </c>
      <c r="N638" s="8" t="str">
        <f>IF($B638="Область","",VLOOKUP(100*J638/I638,Параметри!$B$39:$C$53,2,TRUE))</f>
        <v/>
      </c>
      <c r="O638" s="8" t="str">
        <f>IF($B638="Область","",VLOOKUP(M638,Параметри!$B$21:$C$35,2,TRUE))</f>
        <v/>
      </c>
      <c r="P638" s="8" t="str">
        <f t="shared" si="28"/>
        <v/>
      </c>
      <c r="Q638" s="8" t="str">
        <f t="shared" si="29"/>
        <v/>
      </c>
      <c r="R638" s="18">
        <f ca="1">IF($B638="Область",Параметри!$K$23,OFFSET(Параметри!$C$2,Q638,P638))</f>
        <v>20</v>
      </c>
      <c r="S638" s="8">
        <f>IF(Параметри!$R$37="RNK",IF(OR($B638="Область"),Параметри!$K$44,IF(R638&lt;Параметри!$G$42,Параметри!$K$41,IF(R638&lt;Параметри!$G$43,Параметри!$K$42,Параметри!$K$43))),IF(C638="Область",Параметри!$R$46,IF(C638="Київ",Параметри!$R$47,IF(L638&lt;Параметри!$P$41,Параметри!$R$41,IF(L638&lt;Параметри!$P$42,Параметри!$R$42,IF(L638&lt;Параметри!$P$43,Параметри!$R$43,IF(L638&lt;Параметри!$P$44,Параметри!$R$44,Параметри!$R$45)))))))</f>
        <v>0.2</v>
      </c>
      <c r="T638" s="39">
        <f>IF($B638="Область",Параметри!K$58,IF($R638&lt;Параметри!$G$54,Параметри!K$53,IF($R638&lt;Параметри!$G$55,Параметри!K$54,IF($R638&lt;Параметри!$G$56,Параметри!K$55,IF($R638&lt;Параметри!$G$57,Параметри!K$56,Параметри!K$57)))))</f>
        <v>7.0000000000000007E-2</v>
      </c>
      <c r="U638" s="39">
        <f>IF($B638="Область",Параметри!L$58,IF($R638&lt;Параметри!$G$54,Параметри!L$53,IF($R638&lt;Параметри!$G$55,Параметри!L$54,IF($R638&lt;Параметри!$G$56,Параметри!L$55,IF($R638&lt;Параметри!$G$57,Параметри!L$56,Параметри!L$57)))))</f>
        <v>0.10100000000000001</v>
      </c>
      <c r="V638" s="52">
        <f>Розрахунки!H638/SUM('Дані з ДІСО'!G638:I638)</f>
        <v>17.2</v>
      </c>
      <c r="W638" s="8" t="s">
        <v>20</v>
      </c>
    </row>
    <row r="639" spans="1:23" ht="15" hidden="1" customHeight="1" x14ac:dyDescent="0.25">
      <c r="A639" s="9">
        <v>638</v>
      </c>
      <c r="B639" s="9" t="s">
        <v>4355</v>
      </c>
      <c r="C639" s="9" t="s">
        <v>4355</v>
      </c>
      <c r="D639" s="9" t="s">
        <v>2981</v>
      </c>
      <c r="E639" s="9" t="s">
        <v>33</v>
      </c>
      <c r="F639" s="9" t="s">
        <v>1306</v>
      </c>
      <c r="G639" s="9" t="s">
        <v>3645</v>
      </c>
      <c r="H639" s="9" t="s">
        <v>1307</v>
      </c>
      <c r="I639" s="8">
        <v>15005</v>
      </c>
      <c r="J639" s="8">
        <v>8557</v>
      </c>
      <c r="K639" s="8">
        <v>1128</v>
      </c>
      <c r="L639" s="11">
        <f t="shared" si="27"/>
        <v>0.57027657447517499</v>
      </c>
      <c r="M639" s="12">
        <f>IF($B639="Область","",SUM('Дані з ДІСО'!J639:L639)/K639)</f>
        <v>1.3572695035460993</v>
      </c>
      <c r="N639" s="8" t="str">
        <f>IF($B639="Область","",VLOOKUP(100*J639/I639,Параметри!$B$39:$C$53,2,TRUE))</f>
        <v>7. 56-58</v>
      </c>
      <c r="O639" s="8" t="str">
        <f>IF($B639="Область","",VLOOKUP(M639,Параметри!$B$21:$C$35,2,TRUE))</f>
        <v>2. 1,1-1,7</v>
      </c>
      <c r="P639" s="8">
        <f t="shared" si="28"/>
        <v>7</v>
      </c>
      <c r="Q639" s="8">
        <f t="shared" si="29"/>
        <v>2</v>
      </c>
      <c r="R639" s="18">
        <f ca="1">IF($B639="Область",Параметри!$K$23,OFFSET(Параметри!$C$2,Q639,P639))</f>
        <v>13.5</v>
      </c>
      <c r="S639" s="8">
        <f>IF(Параметри!$R$37="RNK",IF(OR($B639="Область"),Параметри!$K$44,IF(R639&lt;Параметри!$G$42,Параметри!$K$41,IF(R639&lt;Параметри!$G$43,Параметри!$K$42,Параметри!$K$43))),IF(C639="Область",Параметри!$R$46,IF(C639="Київ",Параметри!$R$47,IF(L639&lt;Параметри!$P$41,Параметри!$R$41,IF(L639&lt;Параметри!$P$42,Параметри!$R$42,IF(L639&lt;Параметри!$P$43,Параметри!$R$43,IF(L639&lt;Параметри!$P$44,Параметри!$R$44,Параметри!$R$45)))))))</f>
        <v>0.4</v>
      </c>
      <c r="T639" s="39">
        <f ca="1">IF($B639="Область",Параметри!K$58,IF($R639&lt;Параметри!$G$54,Параметри!K$53,IF($R639&lt;Параметри!$G$55,Параметри!K$54,IF($R639&lt;Параметри!$G$56,Параметри!K$55,IF($R639&lt;Параметри!$G$57,Параметри!K$56,Параметри!K$57)))))</f>
        <v>1.7000000000000001E-2</v>
      </c>
      <c r="U639" s="39">
        <f ca="1">IF($B639="Область",Параметри!L$58,IF($R639&lt;Параметри!$G$54,Параметри!L$53,IF($R639&lt;Параметри!$G$55,Параметри!L$54,IF($R639&lt;Параметри!$G$56,Параметри!L$55,IF($R639&lt;Параметри!$G$57,Параметри!L$56,Параметри!L$57)))))</f>
        <v>4.7E-2</v>
      </c>
      <c r="V639" s="52">
        <f>Розрахунки!H639/SUM('Дані з ДІСО'!G639:I639)</f>
        <v>12.447154471544716</v>
      </c>
      <c r="W639" s="8">
        <v>2016</v>
      </c>
    </row>
    <row r="640" spans="1:23" ht="15" hidden="1" customHeight="1" x14ac:dyDescent="0.25">
      <c r="A640" s="9">
        <v>639</v>
      </c>
      <c r="B640" s="9" t="s">
        <v>4355</v>
      </c>
      <c r="C640" s="9" t="s">
        <v>4355</v>
      </c>
      <c r="D640" s="9" t="s">
        <v>2981</v>
      </c>
      <c r="E640" s="9" t="s">
        <v>33</v>
      </c>
      <c r="F640" s="9" t="s">
        <v>1308</v>
      </c>
      <c r="G640" s="9" t="s">
        <v>3646</v>
      </c>
      <c r="H640" s="9" t="s">
        <v>1309</v>
      </c>
      <c r="I640" s="8">
        <v>23142</v>
      </c>
      <c r="J640" s="8">
        <v>13653</v>
      </c>
      <c r="K640" s="8">
        <v>983.8</v>
      </c>
      <c r="L640" s="11">
        <f t="shared" si="27"/>
        <v>0.58996629504796472</v>
      </c>
      <c r="M640" s="12">
        <f>IF($B640="Область","",SUM('Дані з ДІСО'!J640:L640)/K640)</f>
        <v>2.1752388696889611</v>
      </c>
      <c r="N640" s="8" t="str">
        <f>IF($B640="Область","",VLOOKUP(100*J640/I640,Параметри!$B$39:$C$53,2,TRUE))</f>
        <v>6. 58-60</v>
      </c>
      <c r="O640" s="8" t="str">
        <f>IF($B640="Область","",VLOOKUP(M640,Параметри!$B$21:$C$35,2,TRUE))</f>
        <v>3. 1,7-2,2</v>
      </c>
      <c r="P640" s="8">
        <f t="shared" si="28"/>
        <v>6</v>
      </c>
      <c r="Q640" s="8">
        <f t="shared" si="29"/>
        <v>3</v>
      </c>
      <c r="R640" s="18">
        <f ca="1">IF($B640="Область",Параметри!$K$23,OFFSET(Параметри!$C$2,Q640,P640))</f>
        <v>13.5</v>
      </c>
      <c r="S640" s="8">
        <f>IF(Параметри!$R$37="RNK",IF(OR($B640="Область"),Параметри!$K$44,IF(R640&lt;Параметри!$G$42,Параметри!$K$41,IF(R640&lt;Параметри!$G$43,Параметри!$K$42,Параметри!$K$43))),IF(C640="Область",Параметри!$R$46,IF(C640="Київ",Параметри!$R$47,IF(L640&lt;Параметри!$P$41,Параметри!$R$41,IF(L640&lt;Параметри!$P$42,Параметри!$R$42,IF(L640&lt;Параметри!$P$43,Параметри!$R$43,IF(L640&lt;Параметри!$P$44,Параметри!$R$44,Параметри!$R$45)))))))</f>
        <v>0.4</v>
      </c>
      <c r="T640" s="39">
        <f ca="1">IF($B640="Область",Параметри!K$58,IF($R640&lt;Параметри!$G$54,Параметри!K$53,IF($R640&lt;Параметри!$G$55,Параметри!K$54,IF($R640&lt;Параметри!$G$56,Параметри!K$55,IF($R640&lt;Параметри!$G$57,Параметри!K$56,Параметри!K$57)))))</f>
        <v>1.7000000000000001E-2</v>
      </c>
      <c r="U640" s="39">
        <f ca="1">IF($B640="Область",Параметри!L$58,IF($R640&lt;Параметри!$G$54,Параметри!L$53,IF($R640&lt;Параметри!$G$55,Параметри!L$54,IF($R640&lt;Параметри!$G$56,Параметри!L$55,IF($R640&lt;Параметри!$G$57,Параметри!L$56,Параметри!L$57)))))</f>
        <v>4.7E-2</v>
      </c>
      <c r="V640" s="52">
        <f>Розрахунки!H640/SUM('Дані з ДІСО'!G640:I640)</f>
        <v>14.078947368421053</v>
      </c>
      <c r="W640" s="8">
        <v>2016</v>
      </c>
    </row>
    <row r="641" spans="1:23" ht="15" hidden="1" customHeight="1" x14ac:dyDescent="0.25">
      <c r="A641" s="9">
        <v>640</v>
      </c>
      <c r="B641" s="9" t="s">
        <v>4354</v>
      </c>
      <c r="C641" s="9" t="s">
        <v>4354</v>
      </c>
      <c r="D641" s="9" t="s">
        <v>2981</v>
      </c>
      <c r="E641" s="9" t="s">
        <v>28</v>
      </c>
      <c r="F641" s="9" t="s">
        <v>1310</v>
      </c>
      <c r="G641" s="9" t="s">
        <v>3647</v>
      </c>
      <c r="H641" s="9" t="s">
        <v>1311</v>
      </c>
      <c r="I641" s="8">
        <v>9077</v>
      </c>
      <c r="J641" s="8">
        <v>9077</v>
      </c>
      <c r="K641" s="8">
        <v>500.2</v>
      </c>
      <c r="L641" s="11">
        <f t="shared" si="27"/>
        <v>1</v>
      </c>
      <c r="M641" s="12">
        <f>IF($B641="Область","",SUM('Дані з ДІСО'!J641:L641)/K641)</f>
        <v>1.48140743702519</v>
      </c>
      <c r="N641" s="8" t="str">
        <f>IF($B641="Область","",VLOOKUP(100*J641/I641,Параметри!$B$39:$C$53,2,TRUE))</f>
        <v>1. 100%</v>
      </c>
      <c r="O641" s="8" t="str">
        <f>IF($B641="Область","",VLOOKUP(M641,Параметри!$B$21:$C$35,2,TRUE))</f>
        <v>2. 1,1-1,7</v>
      </c>
      <c r="P641" s="8">
        <f t="shared" si="28"/>
        <v>1</v>
      </c>
      <c r="Q641" s="8">
        <f t="shared" si="29"/>
        <v>2</v>
      </c>
      <c r="R641" s="18">
        <f ca="1">IF($B641="Область",Параметри!$K$23,OFFSET(Параметри!$C$2,Q641,P641))</f>
        <v>11.5</v>
      </c>
      <c r="S641" s="8">
        <f>IF(Параметри!$R$37="RNK",IF(OR($B641="Область"),Параметри!$K$44,IF(R641&lt;Параметри!$G$42,Параметри!$K$41,IF(R641&lt;Параметри!$G$43,Параметри!$K$42,Параметри!$K$43))),IF(C641="Область",Параметри!$R$46,IF(C641="Київ",Параметри!$R$47,IF(L641&lt;Параметри!$P$41,Параметри!$R$41,IF(L641&lt;Параметри!$P$42,Параметри!$R$42,IF(L641&lt;Параметри!$P$43,Параметри!$R$43,IF(L641&lt;Параметри!$P$44,Параметри!$R$44,Параметри!$R$45)))))))</f>
        <v>0.5</v>
      </c>
      <c r="T641" s="39">
        <f ca="1">IF($B641="Область",Параметри!K$58,IF($R641&lt;Параметри!$G$54,Параметри!K$53,IF($R641&lt;Параметри!$G$55,Параметри!K$54,IF($R641&lt;Параметри!$G$56,Параметри!K$55,IF($R641&lt;Параметри!$G$57,Параметри!K$56,Параметри!K$57)))))</f>
        <v>1.7000000000000001E-2</v>
      </c>
      <c r="U641" s="39">
        <f ca="1">IF($B641="Область",Параметри!L$58,IF($R641&lt;Параметри!$G$54,Параметри!L$53,IF($R641&lt;Параметри!$G$55,Параметри!L$54,IF($R641&lt;Параметри!$G$56,Параметри!L$55,IF($R641&lt;Параметри!$G$57,Параметри!L$56,Параметри!L$57)))))</f>
        <v>4.7E-2</v>
      </c>
      <c r="V641" s="52">
        <f>Розрахунки!H641/SUM('Дані з ДІСО'!G641:I641)</f>
        <v>15.4375</v>
      </c>
      <c r="W641" s="8">
        <v>2017</v>
      </c>
    </row>
    <row r="642" spans="1:23" ht="15" hidden="1" customHeight="1" x14ac:dyDescent="0.25">
      <c r="A642" s="9">
        <v>641</v>
      </c>
      <c r="B642" s="9" t="s">
        <v>4355</v>
      </c>
      <c r="C642" s="9" t="s">
        <v>4355</v>
      </c>
      <c r="D642" s="9" t="s">
        <v>2981</v>
      </c>
      <c r="E642" s="9" t="s">
        <v>33</v>
      </c>
      <c r="F642" s="9" t="s">
        <v>1312</v>
      </c>
      <c r="G642" s="9" t="s">
        <v>3208</v>
      </c>
      <c r="H642" s="9" t="s">
        <v>1313</v>
      </c>
      <c r="I642" s="8">
        <v>15948</v>
      </c>
      <c r="J642" s="8">
        <v>8707</v>
      </c>
      <c r="K642" s="8">
        <v>1226.7</v>
      </c>
      <c r="L642" s="11">
        <f t="shared" si="27"/>
        <v>0.54596187609731628</v>
      </c>
      <c r="M642" s="12">
        <f>IF($B642="Область","",SUM('Дані з ДІСО'!J642:L642)/K642)</f>
        <v>1.1078503301540719</v>
      </c>
      <c r="N642" s="8" t="str">
        <f>IF($B642="Область","",VLOOKUP(100*J642/I642,Параметри!$B$39:$C$53,2,TRUE))</f>
        <v>8. 53-56</v>
      </c>
      <c r="O642" s="8" t="str">
        <f>IF($B642="Область","",VLOOKUP(M642,Параметри!$B$21:$C$35,2,TRUE))</f>
        <v>2. 1,1-1,7</v>
      </c>
      <c r="P642" s="8">
        <f t="shared" si="28"/>
        <v>8</v>
      </c>
      <c r="Q642" s="8">
        <f t="shared" si="29"/>
        <v>2</v>
      </c>
      <c r="R642" s="18">
        <f ca="1">IF($B642="Область",Параметри!$K$23,OFFSET(Параметри!$C$2,Q642,P642))</f>
        <v>13.5</v>
      </c>
      <c r="S642" s="8">
        <f>IF(Параметри!$R$37="RNK",IF(OR($B642="Область"),Параметри!$K$44,IF(R642&lt;Параметри!$G$42,Параметри!$K$41,IF(R642&lt;Параметри!$G$43,Параметри!$K$42,Параметри!$K$43))),IF(C642="Область",Параметри!$R$46,IF(C642="Київ",Параметри!$R$47,IF(L642&lt;Параметри!$P$41,Параметри!$R$41,IF(L642&lt;Параметри!$P$42,Параметри!$R$42,IF(L642&lt;Параметри!$P$43,Параметри!$R$43,IF(L642&lt;Параметри!$P$44,Параметри!$R$44,Параметри!$R$45)))))))</f>
        <v>0.4</v>
      </c>
      <c r="T642" s="39">
        <f ca="1">IF($B642="Область",Параметри!K$58,IF($R642&lt;Параметри!$G$54,Параметри!K$53,IF($R642&lt;Параметри!$G$55,Параметри!K$54,IF($R642&lt;Параметри!$G$56,Параметри!K$55,IF($R642&lt;Параметри!$G$57,Параметри!K$56,Параметри!K$57)))))</f>
        <v>1.7000000000000001E-2</v>
      </c>
      <c r="U642" s="39">
        <f ca="1">IF($B642="Область",Параметри!L$58,IF($R642&lt;Параметри!$G$54,Параметри!L$53,IF($R642&lt;Параметри!$G$55,Параметри!L$54,IF($R642&lt;Параметри!$G$56,Параметри!L$55,IF($R642&lt;Параметри!$G$57,Параметри!L$56,Параметри!L$57)))))</f>
        <v>4.7E-2</v>
      </c>
      <c r="V642" s="52">
        <f>Розрахунки!H642/SUM('Дані з ДІСО'!G642:I642)</f>
        <v>11.615384615384615</v>
      </c>
      <c r="W642" s="8">
        <v>2018</v>
      </c>
    </row>
    <row r="643" spans="1:23" ht="15" customHeight="1" x14ac:dyDescent="0.25">
      <c r="A643" s="9">
        <v>642</v>
      </c>
      <c r="B643" s="9" t="s">
        <v>4355</v>
      </c>
      <c r="C643" s="9" t="s">
        <v>4355</v>
      </c>
      <c r="D643" s="9" t="s">
        <v>2981</v>
      </c>
      <c r="E643" s="9" t="s">
        <v>33</v>
      </c>
      <c r="F643" s="9" t="s">
        <v>1314</v>
      </c>
      <c r="G643" s="9" t="s">
        <v>3648</v>
      </c>
      <c r="H643" s="9" t="s">
        <v>1315</v>
      </c>
      <c r="I643" s="8">
        <v>22610</v>
      </c>
      <c r="J643" s="8">
        <v>14839</v>
      </c>
      <c r="K643" s="8">
        <v>1600.6</v>
      </c>
      <c r="L643" s="11">
        <f t="shared" ref="L643:L706" si="30">IF($B643="Область","",J643/I643)</f>
        <v>0.65630252100840336</v>
      </c>
      <c r="M643" s="12">
        <f>IF($B643="Область","",SUM('Дані з ДІСО'!J643:L643)/K643)</f>
        <v>1.2507809571410722</v>
      </c>
      <c r="N643" s="8" t="str">
        <f>IF($B643="Область","",VLOOKUP(100*J643/I643,Параметри!$B$39:$C$53,2,TRUE))</f>
        <v>4. 65-67</v>
      </c>
      <c r="O643" s="8" t="str">
        <f>IF($B643="Область","",VLOOKUP(M643,Параметри!$B$21:$C$35,2,TRUE))</f>
        <v>2. 1,1-1,7</v>
      </c>
      <c r="P643" s="8">
        <f t="shared" ref="P643:P706" si="31">IF($B643="Область","",IF(MID(N643,2,1)=".",MID(N643,1,1),MID(N643,1,2))*1)</f>
        <v>4</v>
      </c>
      <c r="Q643" s="8">
        <f t="shared" ref="Q643:Q706" si="32">IF($B643="Область","",IF(MID(O643,2,1)=".",MID(O643,1,1),MID(O643,1,2))*1)</f>
        <v>2</v>
      </c>
      <c r="R643" s="18">
        <f ca="1">IF($B643="Область",Параметри!$K$23,OFFSET(Параметри!$C$2,Q643,P643))</f>
        <v>13</v>
      </c>
      <c r="S643" s="8">
        <f>IF(Параметри!$R$37="RNK",IF(OR($B643="Область"),Параметри!$K$44,IF(R643&lt;Параметри!$G$42,Параметри!$K$41,IF(R643&lt;Параметри!$G$43,Параметри!$K$42,Параметри!$K$43))),IF(C643="Область",Параметри!$R$46,IF(C643="Київ",Параметри!$R$47,IF(L643&lt;Параметри!$P$41,Параметри!$R$41,IF(L643&lt;Параметри!$P$42,Параметри!$R$42,IF(L643&lt;Параметри!$P$43,Параметри!$R$43,IF(L643&lt;Параметри!$P$44,Параметри!$R$44,Параметри!$R$45)))))))</f>
        <v>0.45</v>
      </c>
      <c r="T643" s="39">
        <f ca="1">IF($B643="Область",Параметри!K$58,IF($R643&lt;Параметри!$G$54,Параметри!K$53,IF($R643&lt;Параметри!$G$55,Параметри!K$54,IF($R643&lt;Параметри!$G$56,Параметри!K$55,IF($R643&lt;Параметри!$G$57,Параметри!K$56,Параметри!K$57)))))</f>
        <v>1.7000000000000001E-2</v>
      </c>
      <c r="U643" s="39">
        <f ca="1">IF($B643="Область",Параметри!L$58,IF($R643&lt;Параметри!$G$54,Параметри!L$53,IF($R643&lt;Параметри!$G$55,Параметри!L$54,IF($R643&lt;Параметри!$G$56,Параметри!L$55,IF($R643&lt;Параметри!$G$57,Параметри!L$56,Параметри!L$57)))))</f>
        <v>4.7E-2</v>
      </c>
      <c r="V643" s="52">
        <f>Розрахунки!H643/SUM('Дані з ДІСО'!G643:I643)</f>
        <v>13.619047619047619</v>
      </c>
      <c r="W643" s="8">
        <v>2018</v>
      </c>
    </row>
    <row r="644" spans="1:23" ht="15" hidden="1" customHeight="1" x14ac:dyDescent="0.25">
      <c r="A644" s="9">
        <v>643</v>
      </c>
      <c r="B644" s="9" t="s">
        <v>4355</v>
      </c>
      <c r="C644" s="9" t="s">
        <v>4355</v>
      </c>
      <c r="D644" s="9" t="s">
        <v>2981</v>
      </c>
      <c r="E644" s="9" t="s">
        <v>33</v>
      </c>
      <c r="F644" s="9" t="s">
        <v>1316</v>
      </c>
      <c r="G644" s="9" t="s">
        <v>3649</v>
      </c>
      <c r="H644" s="9" t="s">
        <v>1317</v>
      </c>
      <c r="I644" s="8">
        <v>7977</v>
      </c>
      <c r="J644" s="8">
        <v>4104</v>
      </c>
      <c r="K644" s="8">
        <v>445.6</v>
      </c>
      <c r="L644" s="11">
        <f t="shared" si="30"/>
        <v>0.51447912749153812</v>
      </c>
      <c r="M644" s="12">
        <f>IF($B644="Область","",SUM('Дані з ДІСО'!J644:L644)/K644)</f>
        <v>1.144524236983842</v>
      </c>
      <c r="N644" s="8" t="str">
        <f>IF($B644="Область","",VLOOKUP(100*J644/I644,Параметри!$B$39:$C$53,2,TRUE))</f>
        <v>9. 51-53</v>
      </c>
      <c r="O644" s="8" t="str">
        <f>IF($B644="Область","",VLOOKUP(M644,Параметри!$B$21:$C$35,2,TRUE))</f>
        <v>2. 1,1-1,7</v>
      </c>
      <c r="P644" s="8">
        <f t="shared" si="31"/>
        <v>9</v>
      </c>
      <c r="Q644" s="8">
        <f t="shared" si="32"/>
        <v>2</v>
      </c>
      <c r="R644" s="18">
        <f ca="1">IF($B644="Область",Параметри!$K$23,OFFSET(Параметри!$C$2,Q644,P644))</f>
        <v>14.5</v>
      </c>
      <c r="S644" s="8">
        <f>IF(Параметри!$R$37="RNK",IF(OR($B644="Область"),Параметри!$K$44,IF(R644&lt;Параметри!$G$42,Параметри!$K$41,IF(R644&lt;Параметри!$G$43,Параметри!$K$42,Параметри!$K$43))),IF(C644="Область",Параметри!$R$46,IF(C644="Київ",Параметри!$R$47,IF(L644&lt;Параметри!$P$41,Параметри!$R$41,IF(L644&lt;Параметри!$P$42,Параметри!$R$42,IF(L644&lt;Параметри!$P$43,Параметри!$R$43,IF(L644&lt;Параметри!$P$44,Параметри!$R$44,Параметри!$R$45)))))))</f>
        <v>0.4</v>
      </c>
      <c r="T644" s="39">
        <f ca="1">IF($B644="Область",Параметри!K$58,IF($R644&lt;Параметри!$G$54,Параметри!K$53,IF($R644&lt;Параметри!$G$55,Параметри!K$54,IF($R644&lt;Параметри!$G$56,Параметри!K$55,IF($R644&lt;Параметри!$G$57,Параметри!K$56,Параметри!K$57)))))</f>
        <v>1.7000000000000001E-2</v>
      </c>
      <c r="U644" s="39">
        <f ca="1">IF($B644="Область",Параметри!L$58,IF($R644&lt;Параметри!$G$54,Параметри!L$53,IF($R644&lt;Параметри!$G$55,Параметри!L$54,IF($R644&lt;Параметри!$G$56,Параметри!L$55,IF($R644&lt;Параметри!$G$57,Параметри!L$56,Параметри!L$57)))))</f>
        <v>4.7E-2</v>
      </c>
      <c r="V644" s="52">
        <f>Розрахунки!H644/SUM('Дані з ДІСО'!G644:I644)</f>
        <v>14.166666666666666</v>
      </c>
      <c r="W644" s="8">
        <v>2018</v>
      </c>
    </row>
    <row r="645" spans="1:23" ht="15" customHeight="1" x14ac:dyDescent="0.25">
      <c r="A645" s="9">
        <v>644</v>
      </c>
      <c r="B645" s="9" t="s">
        <v>4355</v>
      </c>
      <c r="C645" s="9" t="s">
        <v>4355</v>
      </c>
      <c r="D645" s="9" t="s">
        <v>2981</v>
      </c>
      <c r="E645" s="9" t="s">
        <v>33</v>
      </c>
      <c r="F645" s="9" t="s">
        <v>1318</v>
      </c>
      <c r="G645" s="9" t="s">
        <v>3650</v>
      </c>
      <c r="H645" s="9" t="s">
        <v>1319</v>
      </c>
      <c r="I645" s="8">
        <v>5307</v>
      </c>
      <c r="J645" s="8">
        <v>3379</v>
      </c>
      <c r="K645" s="8">
        <v>566</v>
      </c>
      <c r="L645" s="11">
        <f t="shared" si="30"/>
        <v>0.63670623704541174</v>
      </c>
      <c r="M645" s="12">
        <f>IF($B645="Область","",SUM('Дані з ДІСО'!J645:L645)/K645)</f>
        <v>0.67314487632508835</v>
      </c>
      <c r="N645" s="8" t="str">
        <f>IF($B645="Область","",VLOOKUP(100*J645/I645,Параметри!$B$39:$C$53,2,TRUE))</f>
        <v>5. 60-65</v>
      </c>
      <c r="O645" s="8" t="str">
        <f>IF($B645="Область","",VLOOKUP(M645,Параметри!$B$21:$C$35,2,TRUE))</f>
        <v>1. 0-1,1</v>
      </c>
      <c r="P645" s="8">
        <f t="shared" si="31"/>
        <v>5</v>
      </c>
      <c r="Q645" s="8">
        <f t="shared" si="32"/>
        <v>1</v>
      </c>
      <c r="R645" s="18">
        <f ca="1">IF($B645="Область",Параметри!$K$23,OFFSET(Параметри!$C$2,Q645,P645))</f>
        <v>11.5</v>
      </c>
      <c r="S645" s="8">
        <f>IF(Параметри!$R$37="RNK",IF(OR($B645="Область"),Параметри!$K$44,IF(R645&lt;Параметри!$G$42,Параметри!$K$41,IF(R645&lt;Параметри!$G$43,Параметри!$K$42,Параметри!$K$43))),IF(C645="Область",Параметри!$R$46,IF(C645="Київ",Параметри!$R$47,IF(L645&lt;Параметри!$P$41,Параметри!$R$41,IF(L645&lt;Параметри!$P$42,Параметри!$R$42,IF(L645&lt;Параметри!$P$43,Параметри!$R$43,IF(L645&lt;Параметри!$P$44,Параметри!$R$44,Параметри!$R$45)))))))</f>
        <v>0.45</v>
      </c>
      <c r="T645" s="39">
        <f ca="1">IF($B645="Область",Параметри!K$58,IF($R645&lt;Параметри!$G$54,Параметри!K$53,IF($R645&lt;Параметри!$G$55,Параметри!K$54,IF($R645&lt;Параметри!$G$56,Параметри!K$55,IF($R645&lt;Параметри!$G$57,Параметри!K$56,Параметри!K$57)))))</f>
        <v>1.7000000000000001E-2</v>
      </c>
      <c r="U645" s="39">
        <f ca="1">IF($B645="Область",Параметри!L$58,IF($R645&lt;Параметри!$G$54,Параметри!L$53,IF($R645&lt;Параметри!$G$55,Параметри!L$54,IF($R645&lt;Параметри!$G$56,Параметри!L$55,IF($R645&lt;Параметри!$G$57,Параметри!L$56,Параметри!L$57)))))</f>
        <v>4.7E-2</v>
      </c>
      <c r="V645" s="52">
        <f>Розрахунки!H645/SUM('Дані з ДІСО'!G645:I645)</f>
        <v>10.885714285714286</v>
      </c>
      <c r="W645" s="8">
        <v>2018</v>
      </c>
    </row>
    <row r="646" spans="1:23" ht="15" hidden="1" customHeight="1" x14ac:dyDescent="0.25">
      <c r="A646" s="9">
        <v>645</v>
      </c>
      <c r="B646" s="9" t="s">
        <v>4355</v>
      </c>
      <c r="C646" s="9" t="s">
        <v>4355</v>
      </c>
      <c r="D646" s="9" t="s">
        <v>2981</v>
      </c>
      <c r="E646" s="9" t="s">
        <v>33</v>
      </c>
      <c r="F646" s="9" t="s">
        <v>1320</v>
      </c>
      <c r="G646" s="9" t="s">
        <v>3651</v>
      </c>
      <c r="H646" s="9" t="s">
        <v>1321</v>
      </c>
      <c r="I646" s="8">
        <v>4405</v>
      </c>
      <c r="J646" s="8">
        <v>3549</v>
      </c>
      <c r="K646" s="8">
        <v>540</v>
      </c>
      <c r="L646" s="11">
        <f t="shared" si="30"/>
        <v>0.80567536889897839</v>
      </c>
      <c r="M646" s="12">
        <f>IF($B646="Область","",SUM('Дані з ДІСО'!J646:L646)/K646)</f>
        <v>0.6425925925925926</v>
      </c>
      <c r="N646" s="8" t="str">
        <f>IF($B646="Область","",VLOOKUP(100*J646/I646,Параметри!$B$39:$C$53,2,TRUE))</f>
        <v>2. 72-100</v>
      </c>
      <c r="O646" s="8" t="str">
        <f>IF($B646="Область","",VLOOKUP(M646,Параметри!$B$21:$C$35,2,TRUE))</f>
        <v>1. 0-1,1</v>
      </c>
      <c r="P646" s="8">
        <f t="shared" si="31"/>
        <v>2</v>
      </c>
      <c r="Q646" s="8">
        <f t="shared" si="32"/>
        <v>1</v>
      </c>
      <c r="R646" s="18">
        <f ca="1">IF($B646="Область",Параметри!$K$23,OFFSET(Параметри!$C$2,Q646,P646))</f>
        <v>10</v>
      </c>
      <c r="S646" s="8">
        <f>IF(Параметри!$R$37="RNK",IF(OR($B646="Область"),Параметри!$K$44,IF(R646&lt;Параметри!$G$42,Параметри!$K$41,IF(R646&lt;Параметри!$G$43,Параметри!$K$42,Параметри!$K$43))),IF(C646="Область",Параметри!$R$46,IF(C646="Київ",Параметри!$R$47,IF(L646&lt;Параметри!$P$41,Параметри!$R$41,IF(L646&lt;Параметри!$P$42,Параметри!$R$42,IF(L646&lt;Параметри!$P$43,Параметри!$R$43,IF(L646&lt;Параметри!$P$44,Параметри!$R$44,Параметри!$R$45)))))))</f>
        <v>0.5</v>
      </c>
      <c r="T646" s="39">
        <f ca="1">IF($B646="Область",Параметри!K$58,IF($R646&lt;Параметри!$G$54,Параметри!K$53,IF($R646&lt;Параметри!$G$55,Параметри!K$54,IF($R646&lt;Параметри!$G$56,Параметри!K$55,IF($R646&lt;Параметри!$G$57,Параметри!K$56,Параметри!K$57)))))</f>
        <v>1.7000000000000001E-2</v>
      </c>
      <c r="U646" s="39">
        <f ca="1">IF($B646="Область",Параметри!L$58,IF($R646&lt;Параметри!$G$54,Параметри!L$53,IF($R646&lt;Параметри!$G$55,Параметри!L$54,IF($R646&lt;Параметри!$G$56,Параметри!L$55,IF($R646&lt;Параметри!$G$57,Параметри!L$56,Параметри!L$57)))))</f>
        <v>4.7E-2</v>
      </c>
      <c r="V646" s="52">
        <f>Розрахунки!H646/SUM('Дані з ДІСО'!G646:I646)</f>
        <v>9.6388888888888893</v>
      </c>
      <c r="W646" s="8">
        <v>2019</v>
      </c>
    </row>
    <row r="647" spans="1:23" ht="15" hidden="1" customHeight="1" x14ac:dyDescent="0.25">
      <c r="A647" s="9">
        <v>646</v>
      </c>
      <c r="B647" s="9" t="s">
        <v>4354</v>
      </c>
      <c r="C647" s="9" t="s">
        <v>4354</v>
      </c>
      <c r="D647" s="9" t="s">
        <v>2981</v>
      </c>
      <c r="E647" s="9" t="s">
        <v>28</v>
      </c>
      <c r="F647" s="9" t="s">
        <v>1322</v>
      </c>
      <c r="G647" s="9" t="s">
        <v>3652</v>
      </c>
      <c r="H647" s="9" t="s">
        <v>1323</v>
      </c>
      <c r="I647" s="8">
        <v>4286</v>
      </c>
      <c r="J647" s="8">
        <v>4286</v>
      </c>
      <c r="K647" s="8">
        <v>334.7</v>
      </c>
      <c r="L647" s="11">
        <f t="shared" si="30"/>
        <v>1</v>
      </c>
      <c r="M647" s="12">
        <f>IF($B647="Область","",SUM('Дані з ДІСО'!J647:L647)/K647)</f>
        <v>0.95010457125784287</v>
      </c>
      <c r="N647" s="8" t="str">
        <f>IF($B647="Область","",VLOOKUP(100*J647/I647,Параметри!$B$39:$C$53,2,TRUE))</f>
        <v>1. 100%</v>
      </c>
      <c r="O647" s="8" t="str">
        <f>IF($B647="Область","",VLOOKUP(M647,Параметри!$B$21:$C$35,2,TRUE))</f>
        <v>1. 0-1,1</v>
      </c>
      <c r="P647" s="8">
        <f t="shared" si="31"/>
        <v>1</v>
      </c>
      <c r="Q647" s="8">
        <f t="shared" si="32"/>
        <v>1</v>
      </c>
      <c r="R647" s="18">
        <f ca="1">IF($B647="Область",Параметри!$K$23,OFFSET(Параметри!$C$2,Q647,P647))</f>
        <v>10</v>
      </c>
      <c r="S647" s="8">
        <f>IF(Параметри!$R$37="RNK",IF(OR($B647="Область"),Параметри!$K$44,IF(R647&lt;Параметри!$G$42,Параметри!$K$41,IF(R647&lt;Параметри!$G$43,Параметри!$K$42,Параметри!$K$43))),IF(C647="Область",Параметри!$R$46,IF(C647="Київ",Параметри!$R$47,IF(L647&lt;Параметри!$P$41,Параметри!$R$41,IF(L647&lt;Параметри!$P$42,Параметри!$R$42,IF(L647&lt;Параметри!$P$43,Параметри!$R$43,IF(L647&lt;Параметри!$P$44,Параметри!$R$44,Параметри!$R$45)))))))</f>
        <v>0.5</v>
      </c>
      <c r="T647" s="39">
        <f ca="1">IF($B647="Область",Параметри!K$58,IF($R647&lt;Параметри!$G$54,Параметри!K$53,IF($R647&lt;Параметри!$G$55,Параметри!K$54,IF($R647&lt;Параметри!$G$56,Параметри!K$55,IF($R647&lt;Параметри!$G$57,Параметри!K$56,Параметри!K$57)))))</f>
        <v>1.7000000000000001E-2</v>
      </c>
      <c r="U647" s="39">
        <f ca="1">IF($B647="Область",Параметри!L$58,IF($R647&lt;Параметри!$G$54,Параметри!L$53,IF($R647&lt;Параметри!$G$55,Параметри!L$54,IF($R647&lt;Параметри!$G$56,Параметри!L$55,IF($R647&lt;Параметри!$G$57,Параметри!L$56,Параметри!L$57)))))</f>
        <v>4.7E-2</v>
      </c>
      <c r="V647" s="52">
        <f>Розрахунки!H647/SUM('Дані з ДІСО'!G647:I647)</f>
        <v>9.0857142857142854</v>
      </c>
      <c r="W647" s="8">
        <v>2020</v>
      </c>
    </row>
    <row r="648" spans="1:23" ht="15" customHeight="1" x14ac:dyDescent="0.25">
      <c r="A648" s="9">
        <v>647</v>
      </c>
      <c r="B648" s="9" t="s">
        <v>4355</v>
      </c>
      <c r="C648" s="9" t="s">
        <v>4355</v>
      </c>
      <c r="D648" s="9" t="s">
        <v>2981</v>
      </c>
      <c r="E648" s="9" t="s">
        <v>33</v>
      </c>
      <c r="F648" s="9" t="s">
        <v>1324</v>
      </c>
      <c r="G648" s="9" t="s">
        <v>3653</v>
      </c>
      <c r="H648" s="9" t="s">
        <v>1325</v>
      </c>
      <c r="I648" s="8">
        <v>14020</v>
      </c>
      <c r="J648" s="8">
        <v>8434</v>
      </c>
      <c r="K648" s="8">
        <v>1177.8</v>
      </c>
      <c r="L648" s="11">
        <f t="shared" si="30"/>
        <v>0.60156918687589156</v>
      </c>
      <c r="M648" s="12">
        <f>IF($B648="Область","",SUM('Дані з ДІСО'!J648:L648)/K648)</f>
        <v>1.0952623535404993</v>
      </c>
      <c r="N648" s="8" t="str">
        <f>IF($B648="Область","",VLOOKUP(100*J648/I648,Параметри!$B$39:$C$53,2,TRUE))</f>
        <v>5. 60-65</v>
      </c>
      <c r="O648" s="8" t="str">
        <f>IF($B648="Область","",VLOOKUP(M648,Параметри!$B$21:$C$35,2,TRUE))</f>
        <v>1. 0-1,1</v>
      </c>
      <c r="P648" s="8">
        <f t="shared" si="31"/>
        <v>5</v>
      </c>
      <c r="Q648" s="8">
        <f t="shared" si="32"/>
        <v>1</v>
      </c>
      <c r="R648" s="18">
        <f ca="1">IF($B648="Область",Параметри!$K$23,OFFSET(Параметри!$C$2,Q648,P648))</f>
        <v>11.5</v>
      </c>
      <c r="S648" s="8">
        <f>IF(Параметри!$R$37="RNK",IF(OR($B648="Область"),Параметри!$K$44,IF(R648&lt;Параметри!$G$42,Параметри!$K$41,IF(R648&lt;Параметри!$G$43,Параметри!$K$42,Параметри!$K$43))),IF(C648="Область",Параметри!$R$46,IF(C648="Київ",Параметри!$R$47,IF(L648&lt;Параметри!$P$41,Параметри!$R$41,IF(L648&lt;Параметри!$P$42,Параметри!$R$42,IF(L648&lt;Параметри!$P$43,Параметри!$R$43,IF(L648&lt;Параметри!$P$44,Параметри!$R$44,Параметри!$R$45)))))))</f>
        <v>0.45</v>
      </c>
      <c r="T648" s="39">
        <f ca="1">IF($B648="Область",Параметри!K$58,IF($R648&lt;Параметри!$G$54,Параметри!K$53,IF($R648&lt;Параметри!$G$55,Параметри!K$54,IF($R648&lt;Параметри!$G$56,Параметри!K$55,IF($R648&lt;Параметри!$G$57,Параметри!K$56,Параметри!K$57)))))</f>
        <v>1.7000000000000001E-2</v>
      </c>
      <c r="U648" s="39">
        <f ca="1">IF($B648="Область",Параметри!L$58,IF($R648&lt;Параметри!$G$54,Параметри!L$53,IF($R648&lt;Параметри!$G$55,Параметри!L$54,IF($R648&lt;Параметри!$G$56,Параметри!L$55,IF($R648&lt;Параметри!$G$57,Параметри!L$56,Параметри!L$57)))))</f>
        <v>4.7E-2</v>
      </c>
      <c r="V648" s="52">
        <f>Розрахунки!H648/SUM('Дані з ДІСО'!G648:I648)</f>
        <v>11.120689655172415</v>
      </c>
      <c r="W648" s="8">
        <v>2020</v>
      </c>
    </row>
    <row r="649" spans="1:23" ht="15" hidden="1" customHeight="1" x14ac:dyDescent="0.25">
      <c r="A649" s="9">
        <v>648</v>
      </c>
      <c r="B649" s="9" t="s">
        <v>4354</v>
      </c>
      <c r="C649" s="9" t="s">
        <v>4354</v>
      </c>
      <c r="D649" s="9" t="s">
        <v>2981</v>
      </c>
      <c r="E649" s="9" t="s">
        <v>28</v>
      </c>
      <c r="F649" s="9" t="s">
        <v>1326</v>
      </c>
      <c r="G649" s="9" t="s">
        <v>3654</v>
      </c>
      <c r="H649" s="9" t="s">
        <v>1327</v>
      </c>
      <c r="I649" s="8">
        <v>3211</v>
      </c>
      <c r="J649" s="8">
        <v>3211</v>
      </c>
      <c r="K649" s="8">
        <v>388.3</v>
      </c>
      <c r="L649" s="11">
        <f t="shared" si="30"/>
        <v>1</v>
      </c>
      <c r="M649" s="12">
        <f>IF($B649="Область","",SUM('Дані з ДІСО'!J649:L649)/K649)</f>
        <v>0.65413340200875614</v>
      </c>
      <c r="N649" s="8" t="str">
        <f>IF($B649="Область","",VLOOKUP(100*J649/I649,Параметри!$B$39:$C$53,2,TRUE))</f>
        <v>1. 100%</v>
      </c>
      <c r="O649" s="8" t="str">
        <f>IF($B649="Область","",VLOOKUP(M649,Параметри!$B$21:$C$35,2,TRUE))</f>
        <v>1. 0-1,1</v>
      </c>
      <c r="P649" s="8">
        <f t="shared" si="31"/>
        <v>1</v>
      </c>
      <c r="Q649" s="8">
        <f t="shared" si="32"/>
        <v>1</v>
      </c>
      <c r="R649" s="18">
        <f ca="1">IF($B649="Область",Параметри!$K$23,OFFSET(Параметри!$C$2,Q649,P649))</f>
        <v>10</v>
      </c>
      <c r="S649" s="8">
        <f>IF(Параметри!$R$37="RNK",IF(OR($B649="Область"),Параметри!$K$44,IF(R649&lt;Параметри!$G$42,Параметри!$K$41,IF(R649&lt;Параметри!$G$43,Параметри!$K$42,Параметри!$K$43))),IF(C649="Область",Параметри!$R$46,IF(C649="Київ",Параметри!$R$47,IF(L649&lt;Параметри!$P$41,Параметри!$R$41,IF(L649&lt;Параметри!$P$42,Параметри!$R$42,IF(L649&lt;Параметри!$P$43,Параметри!$R$43,IF(L649&lt;Параметри!$P$44,Параметри!$R$44,Параметри!$R$45)))))))</f>
        <v>0.5</v>
      </c>
      <c r="T649" s="39">
        <f ca="1">IF($B649="Область",Параметри!K$58,IF($R649&lt;Параметри!$G$54,Параметри!K$53,IF($R649&lt;Параметри!$G$55,Параметри!K$54,IF($R649&lt;Параметри!$G$56,Параметри!K$55,IF($R649&lt;Параметри!$G$57,Параметри!K$56,Параметри!K$57)))))</f>
        <v>1.7000000000000001E-2</v>
      </c>
      <c r="U649" s="39">
        <f ca="1">IF($B649="Область",Параметри!L$58,IF($R649&lt;Параметри!$G$54,Параметри!L$53,IF($R649&lt;Параметри!$G$55,Параметри!L$54,IF($R649&lt;Параметри!$G$56,Параметри!L$55,IF($R649&lt;Параметри!$G$57,Параметри!L$56,Параметри!L$57)))))</f>
        <v>4.7E-2</v>
      </c>
      <c r="V649" s="52">
        <f>Розрахунки!H649/SUM('Дані з ДІСО'!G649:I649)</f>
        <v>8.7586206896551726</v>
      </c>
      <c r="W649" s="8">
        <v>2020</v>
      </c>
    </row>
    <row r="650" spans="1:23" ht="15" customHeight="1" x14ac:dyDescent="0.25">
      <c r="A650" s="9">
        <v>649</v>
      </c>
      <c r="B650" s="9" t="s">
        <v>4355</v>
      </c>
      <c r="C650" s="9" t="s">
        <v>4355</v>
      </c>
      <c r="D650" s="9" t="s">
        <v>2981</v>
      </c>
      <c r="E650" s="9" t="s">
        <v>33</v>
      </c>
      <c r="F650" s="9" t="s">
        <v>1328</v>
      </c>
      <c r="G650" s="9" t="s">
        <v>3655</v>
      </c>
      <c r="H650" s="9" t="s">
        <v>1329</v>
      </c>
      <c r="I650" s="8">
        <v>9662</v>
      </c>
      <c r="J650" s="8">
        <v>5933</v>
      </c>
      <c r="K650" s="8">
        <v>644</v>
      </c>
      <c r="L650" s="11">
        <f t="shared" si="30"/>
        <v>0.6140550610639619</v>
      </c>
      <c r="M650" s="12">
        <f>IF($B650="Область","",SUM('Дані з ДІСО'!J650:L650)/K650)</f>
        <v>1.3198757763975155</v>
      </c>
      <c r="N650" s="8" t="str">
        <f>IF($B650="Область","",VLOOKUP(100*J650/I650,Параметри!$B$39:$C$53,2,TRUE))</f>
        <v>5. 60-65</v>
      </c>
      <c r="O650" s="8" t="str">
        <f>IF($B650="Область","",VLOOKUP(M650,Параметри!$B$21:$C$35,2,TRUE))</f>
        <v>2. 1,1-1,7</v>
      </c>
      <c r="P650" s="8">
        <f t="shared" si="31"/>
        <v>5</v>
      </c>
      <c r="Q650" s="8">
        <f t="shared" si="32"/>
        <v>2</v>
      </c>
      <c r="R650" s="18">
        <f ca="1">IF($B650="Область",Параметри!$K$23,OFFSET(Параметри!$C$2,Q650,P650))</f>
        <v>13</v>
      </c>
      <c r="S650" s="8">
        <f>IF(Параметри!$R$37="RNK",IF(OR($B650="Область"),Параметри!$K$44,IF(R650&lt;Параметри!$G$42,Параметри!$K$41,IF(R650&lt;Параметри!$G$43,Параметри!$K$42,Параметри!$K$43))),IF(C650="Область",Параметри!$R$46,IF(C650="Київ",Параметри!$R$47,IF(L650&lt;Параметри!$P$41,Параметри!$R$41,IF(L650&lt;Параметри!$P$42,Параметри!$R$42,IF(L650&lt;Параметри!$P$43,Параметри!$R$43,IF(L650&lt;Параметри!$P$44,Параметри!$R$44,Параметри!$R$45)))))))</f>
        <v>0.45</v>
      </c>
      <c r="T650" s="39">
        <f ca="1">IF($B650="Область",Параметри!K$58,IF($R650&lt;Параметри!$G$54,Параметри!K$53,IF($R650&lt;Параметри!$G$55,Параметри!K$54,IF($R650&lt;Параметри!$G$56,Параметри!K$55,IF($R650&lt;Параметри!$G$57,Параметри!K$56,Параметри!K$57)))))</f>
        <v>1.7000000000000001E-2</v>
      </c>
      <c r="U650" s="39">
        <f ca="1">IF($B650="Область",Параметри!L$58,IF($R650&lt;Параметри!$G$54,Параметри!L$53,IF($R650&lt;Параметри!$G$55,Параметри!L$54,IF($R650&lt;Параметри!$G$56,Параметри!L$55,IF($R650&lt;Параметри!$G$57,Параметри!L$56,Параметри!L$57)))))</f>
        <v>4.7E-2</v>
      </c>
      <c r="V650" s="52">
        <f>Розрахунки!H650/SUM('Дані з ДІСО'!G650:I650)</f>
        <v>13.492063492063492</v>
      </c>
      <c r="W650" s="8">
        <v>2020</v>
      </c>
    </row>
    <row r="651" spans="1:23" ht="15" hidden="1" customHeight="1" x14ac:dyDescent="0.25">
      <c r="A651" s="9">
        <v>650</v>
      </c>
      <c r="B651" s="9" t="s">
        <v>2951</v>
      </c>
      <c r="C651" s="9" t="s">
        <v>4353</v>
      </c>
      <c r="D651" s="9" t="s">
        <v>2981</v>
      </c>
      <c r="E651" s="9" t="s">
        <v>25</v>
      </c>
      <c r="F651" s="9" t="s">
        <v>1330</v>
      </c>
      <c r="G651" s="9" t="s">
        <v>3573</v>
      </c>
      <c r="H651" s="9" t="s">
        <v>1331</v>
      </c>
      <c r="I651" s="8">
        <v>33125</v>
      </c>
      <c r="J651" s="8">
        <v>2403</v>
      </c>
      <c r="K651" s="8">
        <v>167.7</v>
      </c>
      <c r="L651" s="11">
        <f t="shared" si="30"/>
        <v>7.2543396226415091E-2</v>
      </c>
      <c r="M651" s="12">
        <f>IF($B651="Область","",SUM('Дані з ДІСО'!J651:L651)/K651)</f>
        <v>9.2486583184257611</v>
      </c>
      <c r="N651" s="8" t="str">
        <f>IF($B651="Область","",VLOOKUP(100*J651/I651,Параметри!$B$39:$C$53,2,TRUE))</f>
        <v>14. 6-17</v>
      </c>
      <c r="O651" s="8" t="str">
        <f>IF($B651="Область","",VLOOKUP(M651,Параметри!$B$21:$C$35,2,TRUE))</f>
        <v>10. 6,4-9,7</v>
      </c>
      <c r="P651" s="8">
        <f t="shared" si="31"/>
        <v>14</v>
      </c>
      <c r="Q651" s="8">
        <f t="shared" si="32"/>
        <v>10</v>
      </c>
      <c r="R651" s="18">
        <f ca="1">IF($B651="Область",Параметри!$K$23,OFFSET(Параметри!$C$2,Q651,P651))</f>
        <v>20.5</v>
      </c>
      <c r="S651" s="8">
        <f>IF(Параметри!$R$37="RNK",IF(OR($B651="Область"),Параметри!$K$44,IF(R651&lt;Параметри!$G$42,Параметри!$K$41,IF(R651&lt;Параметри!$G$43,Параметри!$K$42,Параметри!$K$43))),IF(C651="Область",Параметри!$R$46,IF(C651="Київ",Параметри!$R$47,IF(L651&lt;Параметри!$P$41,Параметри!$R$41,IF(L651&lt;Параметри!$P$42,Параметри!$R$42,IF(L651&lt;Параметри!$P$43,Параметри!$R$43,IF(L651&lt;Параметри!$P$44,Параметри!$R$44,Параметри!$R$45)))))))</f>
        <v>0.2</v>
      </c>
      <c r="T651" s="39">
        <f ca="1">IF($B651="Область",Параметри!K$58,IF($R651&lt;Параметри!$G$54,Параметри!K$53,IF($R651&lt;Параметри!$G$55,Параметри!K$54,IF($R651&lt;Параметри!$G$56,Параметри!K$55,IF($R651&lt;Параметри!$G$57,Параметри!K$56,Параметри!K$57)))))</f>
        <v>7.4999999999999997E-2</v>
      </c>
      <c r="U651" s="39">
        <f ca="1">IF($B651="Область",Параметри!L$58,IF($R651&lt;Параметри!$G$54,Параметри!L$53,IF($R651&lt;Параметри!$G$55,Параметри!L$54,IF($R651&lt;Параметри!$G$56,Параметри!L$55,IF($R651&lt;Параметри!$G$57,Параметри!L$56,Параметри!L$57)))))</f>
        <v>4.7E-2</v>
      </c>
      <c r="V651" s="52">
        <f>Розрахунки!H651/SUM('Дані з ДІСО'!G651:I651)</f>
        <v>14.632075471698114</v>
      </c>
      <c r="W651" s="8">
        <v>2020</v>
      </c>
    </row>
    <row r="652" spans="1:23" ht="15" hidden="1" customHeight="1" x14ac:dyDescent="0.25">
      <c r="A652" s="9">
        <v>651</v>
      </c>
      <c r="B652" s="9" t="s">
        <v>2951</v>
      </c>
      <c r="C652" s="9" t="s">
        <v>4353</v>
      </c>
      <c r="D652" s="9" t="s">
        <v>2981</v>
      </c>
      <c r="E652" s="9" t="s">
        <v>25</v>
      </c>
      <c r="F652" s="9" t="s">
        <v>1332</v>
      </c>
      <c r="G652" s="9" t="s">
        <v>3656</v>
      </c>
      <c r="H652" s="9" t="s">
        <v>1333</v>
      </c>
      <c r="I652" s="8">
        <v>21968</v>
      </c>
      <c r="J652" s="8">
        <v>3551</v>
      </c>
      <c r="K652" s="8">
        <v>536.4</v>
      </c>
      <c r="L652" s="11">
        <f t="shared" si="30"/>
        <v>0.16164420975965041</v>
      </c>
      <c r="M652" s="12">
        <f>IF($B652="Область","",SUM('Дані з ДІСО'!J652:L652)/K652)</f>
        <v>4.1126025354213276</v>
      </c>
      <c r="N652" s="8" t="str">
        <f>IF($B652="Область","",VLOOKUP(100*J652/I652,Параметри!$B$39:$C$53,2,TRUE))</f>
        <v>14. 6-17</v>
      </c>
      <c r="O652" s="8" t="str">
        <f>IF($B652="Область","",VLOOKUP(M652,Параметри!$B$21:$C$35,2,TRUE))</f>
        <v>7. 4,1-4,5</v>
      </c>
      <c r="P652" s="8">
        <f t="shared" si="31"/>
        <v>14</v>
      </c>
      <c r="Q652" s="8">
        <f t="shared" si="32"/>
        <v>7</v>
      </c>
      <c r="R652" s="18">
        <f ca="1">IF($B652="Область",Параметри!$K$23,OFFSET(Параметри!$C$2,Q652,P652))</f>
        <v>19</v>
      </c>
      <c r="S652" s="8">
        <f>IF(Параметри!$R$37="RNK",IF(OR($B652="Область"),Параметри!$K$44,IF(R652&lt;Параметри!$G$42,Параметри!$K$41,IF(R652&lt;Параметри!$G$43,Параметри!$K$42,Параметри!$K$43))),IF(C652="Область",Параметри!$R$46,IF(C652="Київ",Параметри!$R$47,IF(L652&lt;Параметри!$P$41,Параметри!$R$41,IF(L652&lt;Параметри!$P$42,Параметри!$R$42,IF(L652&lt;Параметри!$P$43,Параметри!$R$43,IF(L652&lt;Параметри!$P$44,Параметри!$R$44,Параметри!$R$45)))))))</f>
        <v>0.2</v>
      </c>
      <c r="T652" s="39">
        <f ca="1">IF($B652="Область",Параметри!K$58,IF($R652&lt;Параметри!$G$54,Параметри!K$53,IF($R652&lt;Параметри!$G$55,Параметри!K$54,IF($R652&lt;Параметри!$G$56,Параметри!K$55,IF($R652&lt;Параметри!$G$57,Параметри!K$56,Параметри!K$57)))))</f>
        <v>1.7000000000000001E-2</v>
      </c>
      <c r="U652" s="39">
        <f ca="1">IF($B652="Область",Параметри!L$58,IF($R652&lt;Параметри!$G$54,Параметри!L$53,IF($R652&lt;Параметри!$G$55,Параметри!L$54,IF($R652&lt;Параметри!$G$56,Параметри!L$55,IF($R652&lt;Параметри!$G$57,Параметри!L$56,Параметри!L$57)))))</f>
        <v>4.7E-2</v>
      </c>
      <c r="V652" s="52">
        <f>Розрахунки!H652/SUM('Дані з ДІСО'!G652:I652)</f>
        <v>21.627450980392158</v>
      </c>
      <c r="W652" s="8">
        <v>2021</v>
      </c>
    </row>
    <row r="653" spans="1:23" ht="15" hidden="1" customHeight="1" x14ac:dyDescent="0.25">
      <c r="A653" s="9">
        <v>652</v>
      </c>
      <c r="B653" s="9" t="s">
        <v>2950</v>
      </c>
      <c r="C653" s="9" t="s">
        <v>4353</v>
      </c>
      <c r="D653" s="9" t="s">
        <v>2981</v>
      </c>
      <c r="E653" s="9" t="s">
        <v>82</v>
      </c>
      <c r="F653" s="9" t="s">
        <v>1334</v>
      </c>
      <c r="G653" s="9" t="s">
        <v>3657</v>
      </c>
      <c r="H653" s="9" t="s">
        <v>1335</v>
      </c>
      <c r="I653" s="8">
        <v>113782</v>
      </c>
      <c r="J653" s="8">
        <v>2714</v>
      </c>
      <c r="K653" s="8">
        <v>418.1</v>
      </c>
      <c r="L653" s="11">
        <f t="shared" si="30"/>
        <v>2.3852630468791196E-2</v>
      </c>
      <c r="M653" s="12">
        <f>IF($B653="Область","",SUM('Дані з ДІСО'!J653:L653)/K653)</f>
        <v>22.554412819899543</v>
      </c>
      <c r="N653" s="8" t="str">
        <f>IF($B653="Область","",VLOOKUP(100*J653/I653,Параметри!$B$39:$C$53,2,TRUE))</f>
        <v>15. 0-6</v>
      </c>
      <c r="O653" s="8" t="str">
        <f>IF($B653="Область","",VLOOKUP(M653,Параметри!$B$21:$C$35,2,TRUE))</f>
        <v>12. 14-34,4</v>
      </c>
      <c r="P653" s="8">
        <f t="shared" si="31"/>
        <v>15</v>
      </c>
      <c r="Q653" s="8">
        <f t="shared" si="32"/>
        <v>12</v>
      </c>
      <c r="R653" s="18">
        <f ca="1">IF($B653="Область",Параметри!$K$23,OFFSET(Параметри!$C$2,Q653,P653))</f>
        <v>24</v>
      </c>
      <c r="S653" s="8">
        <f>IF(Параметри!$R$37="RNK",IF(OR($B653="Область"),Параметри!$K$44,IF(R653&lt;Параметри!$G$42,Параметри!$K$41,IF(R653&lt;Параметри!$G$43,Параметри!$K$42,Параметри!$K$43))),IF(C653="Область",Параметри!$R$46,IF(C653="Київ",Параметри!$R$47,IF(L653&lt;Параметри!$P$41,Параметри!$R$41,IF(L653&lt;Параметри!$P$42,Параметри!$R$42,IF(L653&lt;Параметри!$P$43,Параметри!$R$43,IF(L653&lt;Параметри!$P$44,Параметри!$R$44,Параметри!$R$45)))))))</f>
        <v>0.2</v>
      </c>
      <c r="T653" s="39">
        <f ca="1">IF($B653="Область",Параметри!K$58,IF($R653&lt;Параметри!$G$54,Параметри!K$53,IF($R653&lt;Параметри!$G$55,Параметри!K$54,IF($R653&lt;Параметри!$G$56,Параметри!K$55,IF($R653&lt;Параметри!$G$57,Параметри!K$56,Параметри!K$57)))))</f>
        <v>0.1</v>
      </c>
      <c r="U653" s="39">
        <f ca="1">IF($B653="Область",Параметри!L$58,IF($R653&lt;Параметри!$G$54,Параметри!L$53,IF($R653&lt;Параметри!$G$55,Параметри!L$54,IF($R653&lt;Параметри!$G$56,Параметри!L$55,IF($R653&lt;Параметри!$G$57,Параметри!L$56,Параметри!L$57)))))</f>
        <v>4.7E-2</v>
      </c>
      <c r="V653" s="52">
        <f>Розрахунки!H653/SUM('Дані з ДІСО'!G653:I653)</f>
        <v>23.169533169533171</v>
      </c>
      <c r="W653" s="8" t="s">
        <v>2950</v>
      </c>
    </row>
    <row r="654" spans="1:23" ht="15" customHeight="1" x14ac:dyDescent="0.25">
      <c r="A654" s="9">
        <v>653</v>
      </c>
      <c r="B654" s="9" t="s">
        <v>4355</v>
      </c>
      <c r="C654" s="9" t="s">
        <v>4355</v>
      </c>
      <c r="D654" s="9" t="s">
        <v>2981</v>
      </c>
      <c r="E654" s="9" t="s">
        <v>33</v>
      </c>
      <c r="F654" s="9" t="s">
        <v>1336</v>
      </c>
      <c r="G654" s="9" t="s">
        <v>3658</v>
      </c>
      <c r="H654" s="9" t="s">
        <v>1337</v>
      </c>
      <c r="I654" s="8">
        <v>14755</v>
      </c>
      <c r="J654" s="8">
        <v>8985</v>
      </c>
      <c r="K654" s="8">
        <v>982.6</v>
      </c>
      <c r="L654" s="11">
        <f t="shared" si="30"/>
        <v>0.60894611995933579</v>
      </c>
      <c r="M654" s="12">
        <f>IF($B654="Область","",SUM('Дані з ДІСО'!J654:L654)/K654)</f>
        <v>1.1968247506615102</v>
      </c>
      <c r="N654" s="8" t="str">
        <f>IF($B654="Область","",VLOOKUP(100*J654/I654,Параметри!$B$39:$C$53,2,TRUE))</f>
        <v>5. 60-65</v>
      </c>
      <c r="O654" s="8" t="str">
        <f>IF($B654="Область","",VLOOKUP(M654,Параметри!$B$21:$C$35,2,TRUE))</f>
        <v>2. 1,1-1,7</v>
      </c>
      <c r="P654" s="8">
        <f t="shared" si="31"/>
        <v>5</v>
      </c>
      <c r="Q654" s="8">
        <f t="shared" si="32"/>
        <v>2</v>
      </c>
      <c r="R654" s="18">
        <f ca="1">IF($B654="Область",Параметри!$K$23,OFFSET(Параметри!$C$2,Q654,P654))</f>
        <v>13</v>
      </c>
      <c r="S654" s="8">
        <f>IF(Параметри!$R$37="RNK",IF(OR($B654="Область"),Параметри!$K$44,IF(R654&lt;Параметри!$G$42,Параметри!$K$41,IF(R654&lt;Параметри!$G$43,Параметри!$K$42,Параметри!$K$43))),IF(C654="Область",Параметри!$R$46,IF(C654="Київ",Параметри!$R$47,IF(L654&lt;Параметри!$P$41,Параметри!$R$41,IF(L654&lt;Параметри!$P$42,Параметри!$R$42,IF(L654&lt;Параметри!$P$43,Параметри!$R$43,IF(L654&lt;Параметри!$P$44,Параметри!$R$44,Параметри!$R$45)))))))</f>
        <v>0.45</v>
      </c>
      <c r="T654" s="39">
        <f ca="1">IF($B654="Область",Параметри!K$58,IF($R654&lt;Параметри!$G$54,Параметри!K$53,IF($R654&lt;Параметри!$G$55,Параметри!K$54,IF($R654&lt;Параметри!$G$56,Параметри!K$55,IF($R654&lt;Параметри!$G$57,Параметри!K$56,Параметри!K$57)))))</f>
        <v>1.7000000000000001E-2</v>
      </c>
      <c r="U654" s="39">
        <f ca="1">IF($B654="Область",Параметри!L$58,IF($R654&lt;Параметри!$G$54,Параметри!L$53,IF($R654&lt;Параметри!$G$55,Параметри!L$54,IF($R654&lt;Параметри!$G$56,Параметри!L$55,IF($R654&lt;Параметри!$G$57,Параметри!L$56,Параметри!L$57)))))</f>
        <v>4.7E-2</v>
      </c>
      <c r="V654" s="52">
        <f>Розрахунки!H654/SUM('Дані з ДІСО'!G654:I654)</f>
        <v>11.41747572815534</v>
      </c>
      <c r="W654" s="8">
        <v>2021</v>
      </c>
    </row>
    <row r="655" spans="1:23" ht="15" hidden="1" customHeight="1" x14ac:dyDescent="0.25">
      <c r="A655" s="9">
        <v>654</v>
      </c>
      <c r="B655" s="9" t="s">
        <v>4354</v>
      </c>
      <c r="C655" s="9" t="s">
        <v>4354</v>
      </c>
      <c r="D655" s="9" t="s">
        <v>2981</v>
      </c>
      <c r="E655" s="9" t="s">
        <v>28</v>
      </c>
      <c r="F655" s="9" t="s">
        <v>1338</v>
      </c>
      <c r="G655" s="9" t="s">
        <v>3659</v>
      </c>
      <c r="H655" s="9" t="s">
        <v>1339</v>
      </c>
      <c r="I655" s="8">
        <v>7149</v>
      </c>
      <c r="J655" s="8">
        <v>7149</v>
      </c>
      <c r="K655" s="8">
        <v>498.1</v>
      </c>
      <c r="L655" s="11">
        <f t="shared" si="30"/>
        <v>1</v>
      </c>
      <c r="M655" s="12">
        <f>IF($B655="Область","",SUM('Дані з ДІСО'!J655:L655)/K655)</f>
        <v>0.95964665729773135</v>
      </c>
      <c r="N655" s="8" t="str">
        <f>IF($B655="Область","",VLOOKUP(100*J655/I655,Параметри!$B$39:$C$53,2,TRUE))</f>
        <v>1. 100%</v>
      </c>
      <c r="O655" s="8" t="str">
        <f>IF($B655="Область","",VLOOKUP(M655,Параметри!$B$21:$C$35,2,TRUE))</f>
        <v>1. 0-1,1</v>
      </c>
      <c r="P655" s="8">
        <f t="shared" si="31"/>
        <v>1</v>
      </c>
      <c r="Q655" s="8">
        <f t="shared" si="32"/>
        <v>1</v>
      </c>
      <c r="R655" s="18">
        <f ca="1">IF($B655="Область",Параметри!$K$23,OFFSET(Параметри!$C$2,Q655,P655))</f>
        <v>10</v>
      </c>
      <c r="S655" s="8">
        <f>IF(Параметри!$R$37="RNK",IF(OR($B655="Область"),Параметри!$K$44,IF(R655&lt;Параметри!$G$42,Параметри!$K$41,IF(R655&lt;Параметри!$G$43,Параметри!$K$42,Параметри!$K$43))),IF(C655="Область",Параметри!$R$46,IF(C655="Київ",Параметри!$R$47,IF(L655&lt;Параметри!$P$41,Параметри!$R$41,IF(L655&lt;Параметри!$P$42,Параметри!$R$42,IF(L655&lt;Параметри!$P$43,Параметри!$R$43,IF(L655&lt;Параметри!$P$44,Параметри!$R$44,Параметри!$R$45)))))))</f>
        <v>0.5</v>
      </c>
      <c r="T655" s="39">
        <f ca="1">IF($B655="Область",Параметри!K$58,IF($R655&lt;Параметри!$G$54,Параметри!K$53,IF($R655&lt;Параметри!$G$55,Параметри!K$54,IF($R655&lt;Параметри!$G$56,Параметри!K$55,IF($R655&lt;Параметри!$G$57,Параметри!K$56,Параметри!K$57)))))</f>
        <v>1.7000000000000001E-2</v>
      </c>
      <c r="U655" s="39">
        <f ca="1">IF($B655="Область",Параметри!L$58,IF($R655&lt;Параметри!$G$54,Параметри!L$53,IF($R655&lt;Параметри!$G$55,Параметри!L$54,IF($R655&lt;Параметри!$G$56,Параметри!L$55,IF($R655&lt;Параметри!$G$57,Параметри!L$56,Параметри!L$57)))))</f>
        <v>4.7E-2</v>
      </c>
      <c r="V655" s="52">
        <f>Розрахунки!H655/SUM('Дані з ДІСО'!G655:I655)</f>
        <v>10.622222222222222</v>
      </c>
      <c r="W655" s="8">
        <v>2021</v>
      </c>
    </row>
    <row r="656" spans="1:23" ht="15" customHeight="1" x14ac:dyDescent="0.25">
      <c r="A656" s="9">
        <v>655</v>
      </c>
      <c r="B656" s="9" t="s">
        <v>4355</v>
      </c>
      <c r="C656" s="9" t="s">
        <v>4355</v>
      </c>
      <c r="D656" s="9" t="s">
        <v>2981</v>
      </c>
      <c r="E656" s="9" t="s">
        <v>33</v>
      </c>
      <c r="F656" s="9" t="s">
        <v>1340</v>
      </c>
      <c r="G656" s="9" t="s">
        <v>3660</v>
      </c>
      <c r="H656" s="9" t="s">
        <v>1341</v>
      </c>
      <c r="I656" s="8">
        <v>21007</v>
      </c>
      <c r="J656" s="8">
        <v>13128</v>
      </c>
      <c r="K656" s="8">
        <v>1319.6</v>
      </c>
      <c r="L656" s="11">
        <f t="shared" si="30"/>
        <v>0.62493454562764794</v>
      </c>
      <c r="M656" s="12">
        <f>IF($B656="Область","",SUM('Дані з ДІСО'!J656:L656)/K656)</f>
        <v>1.1382237041527736</v>
      </c>
      <c r="N656" s="8" t="str">
        <f>IF($B656="Область","",VLOOKUP(100*J656/I656,Параметри!$B$39:$C$53,2,TRUE))</f>
        <v>5. 60-65</v>
      </c>
      <c r="O656" s="8" t="str">
        <f>IF($B656="Область","",VLOOKUP(M656,Параметри!$B$21:$C$35,2,TRUE))</f>
        <v>2. 1,1-1,7</v>
      </c>
      <c r="P656" s="8">
        <f t="shared" si="31"/>
        <v>5</v>
      </c>
      <c r="Q656" s="8">
        <f t="shared" si="32"/>
        <v>2</v>
      </c>
      <c r="R656" s="18">
        <f ca="1">IF($B656="Область",Параметри!$K$23,OFFSET(Параметри!$C$2,Q656,P656))</f>
        <v>13</v>
      </c>
      <c r="S656" s="8">
        <f>IF(Параметри!$R$37="RNK",IF(OR($B656="Область"),Параметри!$K$44,IF(R656&lt;Параметри!$G$42,Параметри!$K$41,IF(R656&lt;Параметри!$G$43,Параметри!$K$42,Параметри!$K$43))),IF(C656="Область",Параметри!$R$46,IF(C656="Київ",Параметри!$R$47,IF(L656&lt;Параметри!$P$41,Параметри!$R$41,IF(L656&lt;Параметри!$P$42,Параметри!$R$42,IF(L656&lt;Параметри!$P$43,Параметри!$R$43,IF(L656&lt;Параметри!$P$44,Параметри!$R$44,Параметри!$R$45)))))))</f>
        <v>0.45</v>
      </c>
      <c r="T656" s="39">
        <f ca="1">IF($B656="Область",Параметри!K$58,IF($R656&lt;Параметри!$G$54,Параметри!K$53,IF($R656&lt;Параметри!$G$55,Параметри!K$54,IF($R656&lt;Параметри!$G$56,Параметри!K$55,IF($R656&lt;Параметри!$G$57,Параметри!K$56,Параметри!K$57)))))</f>
        <v>1.7000000000000001E-2</v>
      </c>
      <c r="U656" s="39">
        <f ca="1">IF($B656="Область",Параметри!L$58,IF($R656&lt;Параметри!$G$54,Параметри!L$53,IF($R656&lt;Параметри!$G$55,Параметри!L$54,IF($R656&lt;Параметри!$G$56,Параметри!L$55,IF($R656&lt;Параметри!$G$57,Параметри!L$56,Параметри!L$57)))))</f>
        <v>4.7E-2</v>
      </c>
      <c r="V656" s="52">
        <f>Розрахунки!H656/SUM('Дані з ДІСО'!G656:I656)</f>
        <v>12.311475409836065</v>
      </c>
      <c r="W656" s="8">
        <v>2021</v>
      </c>
    </row>
    <row r="657" spans="1:23" ht="15" hidden="1" customHeight="1" x14ac:dyDescent="0.25">
      <c r="A657" s="9">
        <v>656</v>
      </c>
      <c r="B657" s="9" t="s">
        <v>2951</v>
      </c>
      <c r="C657" s="9" t="s">
        <v>4353</v>
      </c>
      <c r="D657" s="9" t="s">
        <v>2981</v>
      </c>
      <c r="E657" s="9" t="s">
        <v>25</v>
      </c>
      <c r="F657" s="9" t="s">
        <v>1342</v>
      </c>
      <c r="G657" s="9" t="s">
        <v>3661</v>
      </c>
      <c r="H657" s="9" t="s">
        <v>1343</v>
      </c>
      <c r="I657" s="8">
        <v>25180</v>
      </c>
      <c r="J657" s="8">
        <v>2628</v>
      </c>
      <c r="K657" s="8">
        <v>460.1</v>
      </c>
      <c r="L657" s="11">
        <f t="shared" si="30"/>
        <v>0.10436854646544877</v>
      </c>
      <c r="M657" s="12">
        <f>IF($B657="Область","",SUM('Дані з ДІСО'!J657:L657)/K657)</f>
        <v>3.8122147359269722</v>
      </c>
      <c r="N657" s="8" t="str">
        <f>IF($B657="Область","",VLOOKUP(100*J657/I657,Параметри!$B$39:$C$53,2,TRUE))</f>
        <v>14. 6-17</v>
      </c>
      <c r="O657" s="8" t="str">
        <f>IF($B657="Область","",VLOOKUP(M657,Параметри!$B$21:$C$35,2,TRUE))</f>
        <v>6. 3,7-4,1</v>
      </c>
      <c r="P657" s="8">
        <f t="shared" si="31"/>
        <v>14</v>
      </c>
      <c r="Q657" s="8">
        <f t="shared" si="32"/>
        <v>6</v>
      </c>
      <c r="R657" s="18">
        <f ca="1">IF($B657="Область",Параметри!$K$23,OFFSET(Параметри!$C$2,Q657,P657))</f>
        <v>19</v>
      </c>
      <c r="S657" s="8">
        <f>IF(Параметри!$R$37="RNK",IF(OR($B657="Область"),Параметри!$K$44,IF(R657&lt;Параметри!$G$42,Параметри!$K$41,IF(R657&lt;Параметри!$G$43,Параметри!$K$42,Параметри!$K$43))),IF(C657="Область",Параметри!$R$46,IF(C657="Київ",Параметри!$R$47,IF(L657&lt;Параметри!$P$41,Параметри!$R$41,IF(L657&lt;Параметри!$P$42,Параметри!$R$42,IF(L657&lt;Параметри!$P$43,Параметри!$R$43,IF(L657&lt;Параметри!$P$44,Параметри!$R$44,Параметри!$R$45)))))))</f>
        <v>0.2</v>
      </c>
      <c r="T657" s="39">
        <f ca="1">IF($B657="Область",Параметри!K$58,IF($R657&lt;Параметри!$G$54,Параметри!K$53,IF($R657&lt;Параметри!$G$55,Параметри!K$54,IF($R657&lt;Параметри!$G$56,Параметри!K$55,IF($R657&lt;Параметри!$G$57,Параметри!K$56,Параметри!K$57)))))</f>
        <v>1.7000000000000001E-2</v>
      </c>
      <c r="U657" s="39">
        <f ca="1">IF($B657="Область",Параметри!L$58,IF($R657&lt;Параметри!$G$54,Параметри!L$53,IF($R657&lt;Параметри!$G$55,Параметри!L$54,IF($R657&lt;Параметри!$G$56,Параметри!L$55,IF($R657&lt;Параметри!$G$57,Параметри!L$56,Параметри!L$57)))))</f>
        <v>4.7E-2</v>
      </c>
      <c r="V657" s="52">
        <f>Розрахунки!H657/SUM('Дані з ДІСО'!G657:I657)</f>
        <v>17.029126213592232</v>
      </c>
      <c r="W657" s="8">
        <v>2021</v>
      </c>
    </row>
    <row r="658" spans="1:23" ht="15" hidden="1" customHeight="1" x14ac:dyDescent="0.25">
      <c r="A658" s="9">
        <v>657</v>
      </c>
      <c r="B658" s="9" t="s">
        <v>2950</v>
      </c>
      <c r="C658" s="9" t="s">
        <v>4353</v>
      </c>
      <c r="D658" s="9" t="s">
        <v>2981</v>
      </c>
      <c r="E658" s="9" t="s">
        <v>82</v>
      </c>
      <c r="F658" s="9" t="s">
        <v>1344</v>
      </c>
      <c r="G658" s="9" t="s">
        <v>3662</v>
      </c>
      <c r="H658" s="9" t="s">
        <v>1345</v>
      </c>
      <c r="I658" s="8">
        <v>59725</v>
      </c>
      <c r="J658" s="8">
        <v>3659</v>
      </c>
      <c r="K658" s="8">
        <v>406.2</v>
      </c>
      <c r="L658" s="11">
        <f t="shared" si="30"/>
        <v>6.1264127249895356E-2</v>
      </c>
      <c r="M658" s="12">
        <f>IF($B658="Область","",SUM('Дані з ДІСО'!J658:L658)/K658)</f>
        <v>12.154111275233875</v>
      </c>
      <c r="N658" s="8" t="str">
        <f>IF($B658="Область","",VLOOKUP(100*J658/I658,Параметри!$B$39:$C$53,2,TRUE))</f>
        <v>14. 6-17</v>
      </c>
      <c r="O658" s="8" t="str">
        <f>IF($B658="Область","",VLOOKUP(M658,Параметри!$B$21:$C$35,2,TRUE))</f>
        <v>11. 9,7-14</v>
      </c>
      <c r="P658" s="8">
        <f t="shared" si="31"/>
        <v>14</v>
      </c>
      <c r="Q658" s="8">
        <f t="shared" si="32"/>
        <v>11</v>
      </c>
      <c r="R658" s="18">
        <f ca="1">IF($B658="Область",Параметри!$K$23,OFFSET(Параметри!$C$2,Q658,P658))</f>
        <v>22.5</v>
      </c>
      <c r="S658" s="8">
        <f>IF(Параметри!$R$37="RNK",IF(OR($B658="Область"),Параметри!$K$44,IF(R658&lt;Параметри!$G$42,Параметри!$K$41,IF(R658&lt;Параметри!$G$43,Параметри!$K$42,Параметри!$K$43))),IF(C658="Область",Параметри!$R$46,IF(C658="Київ",Параметри!$R$47,IF(L658&lt;Параметри!$P$41,Параметри!$R$41,IF(L658&lt;Параметри!$P$42,Параметри!$R$42,IF(L658&lt;Параметри!$P$43,Параметри!$R$43,IF(L658&lt;Параметри!$P$44,Параметри!$R$44,Параметри!$R$45)))))))</f>
        <v>0.2</v>
      </c>
      <c r="T658" s="39">
        <f ca="1">IF($B658="Область",Параметри!K$58,IF($R658&lt;Параметри!$G$54,Параметри!K$53,IF($R658&lt;Параметри!$G$55,Параметри!K$54,IF($R658&lt;Параметри!$G$56,Параметри!K$55,IF($R658&lt;Параметри!$G$57,Параметри!K$56,Параметри!K$57)))))</f>
        <v>0.1</v>
      </c>
      <c r="U658" s="39">
        <f ca="1">IF($B658="Область",Параметри!L$58,IF($R658&lt;Параметри!$G$54,Параметри!L$53,IF($R658&lt;Параметри!$G$55,Параметри!L$54,IF($R658&lt;Параметри!$G$56,Параметри!L$55,IF($R658&lt;Параметри!$G$57,Параметри!L$56,Параметри!L$57)))))</f>
        <v>4.7E-2</v>
      </c>
      <c r="V658" s="52">
        <f>Розрахунки!H658/SUM('Дані з ДІСО'!G658:I658)</f>
        <v>22.856481481481481</v>
      </c>
      <c r="W658" s="8" t="s">
        <v>2950</v>
      </c>
    </row>
    <row r="659" spans="1:23" ht="15" hidden="1" customHeight="1" x14ac:dyDescent="0.25">
      <c r="A659" s="9">
        <v>658</v>
      </c>
      <c r="B659" s="9" t="s">
        <v>2951</v>
      </c>
      <c r="C659" s="9" t="s">
        <v>4353</v>
      </c>
      <c r="D659" s="9" t="s">
        <v>2981</v>
      </c>
      <c r="E659" s="9" t="s">
        <v>25</v>
      </c>
      <c r="F659" s="9" t="s">
        <v>1346</v>
      </c>
      <c r="G659" s="9" t="s">
        <v>3663</v>
      </c>
      <c r="H659" s="9" t="s">
        <v>1347</v>
      </c>
      <c r="I659" s="8">
        <v>26425</v>
      </c>
      <c r="J659" s="8">
        <v>10005</v>
      </c>
      <c r="K659" s="8">
        <v>1050</v>
      </c>
      <c r="L659" s="11">
        <f t="shared" si="30"/>
        <v>0.37861873226111636</v>
      </c>
      <c r="M659" s="12">
        <f>IF($B659="Область","",SUM('Дані з ДІСО'!J659:L659)/K659)</f>
        <v>2.4295238095238094</v>
      </c>
      <c r="N659" s="8" t="str">
        <f>IF($B659="Область","",VLOOKUP(100*J659/I659,Параметри!$B$39:$C$53,2,TRUE))</f>
        <v>11. 25-46</v>
      </c>
      <c r="O659" s="8" t="str">
        <f>IF($B659="Область","",VLOOKUP(M659,Параметри!$B$21:$C$35,2,TRUE))</f>
        <v>4. 2,2-3</v>
      </c>
      <c r="P659" s="8">
        <f t="shared" si="31"/>
        <v>11</v>
      </c>
      <c r="Q659" s="8">
        <f t="shared" si="32"/>
        <v>4</v>
      </c>
      <c r="R659" s="18">
        <f ca="1">IF($B659="Область",Параметри!$K$23,OFFSET(Параметри!$C$2,Q659,P659))</f>
        <v>16.5</v>
      </c>
      <c r="S659" s="8">
        <f>IF(Параметри!$R$37="RNK",IF(OR($B659="Область"),Параметри!$K$44,IF(R659&lt;Параметри!$G$42,Параметри!$K$41,IF(R659&lt;Параметри!$G$43,Параметри!$K$42,Параметри!$K$43))),IF(C659="Область",Параметри!$R$46,IF(C659="Київ",Параметри!$R$47,IF(L659&lt;Параметри!$P$41,Параметри!$R$41,IF(L659&lt;Параметри!$P$42,Параметри!$R$42,IF(L659&lt;Параметри!$P$43,Параметри!$R$43,IF(L659&lt;Параметри!$P$44,Параметри!$R$44,Параметри!$R$45)))))))</f>
        <v>0.3</v>
      </c>
      <c r="T659" s="39">
        <f ca="1">IF($B659="Область",Параметри!K$58,IF($R659&lt;Параметри!$G$54,Параметри!K$53,IF($R659&lt;Параметри!$G$55,Параметри!K$54,IF($R659&lt;Параметри!$G$56,Параметри!K$55,IF($R659&lt;Параметри!$G$57,Параметри!K$56,Параметри!K$57)))))</f>
        <v>1.7000000000000001E-2</v>
      </c>
      <c r="U659" s="39">
        <f ca="1">IF($B659="Область",Параметри!L$58,IF($R659&lt;Параметри!$G$54,Параметри!L$53,IF($R659&lt;Параметри!$G$55,Параметри!L$54,IF($R659&lt;Параметри!$G$56,Параметри!L$55,IF($R659&lt;Параметри!$G$57,Параметри!L$56,Параметри!L$57)))))</f>
        <v>4.7E-2</v>
      </c>
      <c r="V659" s="52">
        <f>Розрахунки!H659/SUM('Дані з ДІСО'!G659:I659)</f>
        <v>16.352564102564102</v>
      </c>
      <c r="W659" s="8">
        <v>2021</v>
      </c>
    </row>
    <row r="660" spans="1:23" ht="15" hidden="1" customHeight="1" x14ac:dyDescent="0.25">
      <c r="A660" s="9">
        <v>659</v>
      </c>
      <c r="B660" s="9" t="s">
        <v>2950</v>
      </c>
      <c r="C660" s="9" t="s">
        <v>4353</v>
      </c>
      <c r="D660" s="9" t="s">
        <v>2981</v>
      </c>
      <c r="E660" s="9" t="s">
        <v>82</v>
      </c>
      <c r="F660" s="9" t="s">
        <v>1348</v>
      </c>
      <c r="G660" s="9" t="s">
        <v>3664</v>
      </c>
      <c r="H660" s="9" t="s">
        <v>1349</v>
      </c>
      <c r="I660" s="8">
        <v>115641</v>
      </c>
      <c r="J660" s="8">
        <v>5652</v>
      </c>
      <c r="K660" s="8">
        <v>706.1</v>
      </c>
      <c r="L660" s="11">
        <f t="shared" si="30"/>
        <v>4.88753988637248E-2</v>
      </c>
      <c r="M660" s="12">
        <f>IF($B660="Область","",SUM('Дані з ДІСО'!J660:L660)/K660)</f>
        <v>15.544540433366379</v>
      </c>
      <c r="N660" s="8" t="str">
        <f>IF($B660="Область","",VLOOKUP(100*J660/I660,Параметри!$B$39:$C$53,2,TRUE))</f>
        <v>15. 0-6</v>
      </c>
      <c r="O660" s="8" t="str">
        <f>IF($B660="Область","",VLOOKUP(M660,Параметри!$B$21:$C$35,2,TRUE))</f>
        <v>12. 14-34,4</v>
      </c>
      <c r="P660" s="8">
        <f t="shared" si="31"/>
        <v>15</v>
      </c>
      <c r="Q660" s="8">
        <f t="shared" si="32"/>
        <v>12</v>
      </c>
      <c r="R660" s="18">
        <f ca="1">IF($B660="Область",Параметри!$K$23,OFFSET(Параметри!$C$2,Q660,P660))</f>
        <v>24</v>
      </c>
      <c r="S660" s="8">
        <f>IF(Параметри!$R$37="RNK",IF(OR($B660="Область"),Параметри!$K$44,IF(R660&lt;Параметри!$G$42,Параметри!$K$41,IF(R660&lt;Параметри!$G$43,Параметри!$K$42,Параметри!$K$43))),IF(C660="Область",Параметри!$R$46,IF(C660="Київ",Параметри!$R$47,IF(L660&lt;Параметри!$P$41,Параметри!$R$41,IF(L660&lt;Параметри!$P$42,Параметри!$R$42,IF(L660&lt;Параметри!$P$43,Параметри!$R$43,IF(L660&lt;Параметри!$P$44,Параметри!$R$44,Параметри!$R$45)))))))</f>
        <v>0.2</v>
      </c>
      <c r="T660" s="39">
        <f ca="1">IF($B660="Область",Параметри!K$58,IF($R660&lt;Параметри!$G$54,Параметри!K$53,IF($R660&lt;Параметри!$G$55,Параметри!K$54,IF($R660&lt;Параметри!$G$56,Параметри!K$55,IF($R660&lt;Параметри!$G$57,Параметри!K$56,Параметри!K$57)))))</f>
        <v>0.1</v>
      </c>
      <c r="U660" s="39">
        <f ca="1">IF($B660="Область",Параметри!L$58,IF($R660&lt;Параметри!$G$54,Параметри!L$53,IF($R660&lt;Параметри!$G$55,Параметри!L$54,IF($R660&lt;Параметри!$G$56,Параметри!L$55,IF($R660&lt;Параметри!$G$57,Параметри!L$56,Параметри!L$57)))))</f>
        <v>4.7E-2</v>
      </c>
      <c r="V660" s="52">
        <f>Розрахунки!H660/SUM('Дані з ДІСО'!G660:I660)</f>
        <v>24.123076923076923</v>
      </c>
      <c r="W660" s="8" t="s">
        <v>2950</v>
      </c>
    </row>
    <row r="661" spans="1:23" ht="15" hidden="1" customHeight="1" x14ac:dyDescent="0.25">
      <c r="A661" s="9">
        <v>660</v>
      </c>
      <c r="B661" s="9" t="s">
        <v>4355</v>
      </c>
      <c r="C661" s="9" t="s">
        <v>4355</v>
      </c>
      <c r="D661" s="9" t="s">
        <v>2981</v>
      </c>
      <c r="E661" s="9" t="s">
        <v>33</v>
      </c>
      <c r="F661" s="9" t="s">
        <v>1350</v>
      </c>
      <c r="G661" s="9" t="s">
        <v>3665</v>
      </c>
      <c r="H661" s="9" t="s">
        <v>1351</v>
      </c>
      <c r="I661" s="8">
        <v>23237</v>
      </c>
      <c r="J661" s="8">
        <v>10732</v>
      </c>
      <c r="K661" s="8">
        <v>518.79999999999995</v>
      </c>
      <c r="L661" s="11">
        <f t="shared" si="30"/>
        <v>0.46184963635581183</v>
      </c>
      <c r="M661" s="12">
        <f>IF($B661="Область","",SUM('Дані з ДІСО'!J661:L661)/K661)</f>
        <v>2.6542020046260602</v>
      </c>
      <c r="N661" s="8" t="str">
        <f>IF($B661="Область","",VLOOKUP(100*J661/I661,Параметри!$B$39:$C$53,2,TRUE))</f>
        <v>10. 46-51</v>
      </c>
      <c r="O661" s="8" t="str">
        <f>IF($B661="Область","",VLOOKUP(M661,Параметри!$B$21:$C$35,2,TRUE))</f>
        <v>4. 2,2-3</v>
      </c>
      <c r="P661" s="8">
        <f t="shared" si="31"/>
        <v>10</v>
      </c>
      <c r="Q661" s="8">
        <f t="shared" si="32"/>
        <v>4</v>
      </c>
      <c r="R661" s="18">
        <f ca="1">IF($B661="Область",Параметри!$K$23,OFFSET(Параметри!$C$2,Q661,P661))</f>
        <v>15.5</v>
      </c>
      <c r="S661" s="8">
        <f>IF(Параметри!$R$37="RNK",IF(OR($B661="Область"),Параметри!$K$44,IF(R661&lt;Параметри!$G$42,Параметри!$K$41,IF(R661&lt;Параметри!$G$43,Параметри!$K$42,Параметри!$K$43))),IF(C661="Область",Параметри!$R$46,IF(C661="Київ",Параметри!$R$47,IF(L661&lt;Параметри!$P$41,Параметри!$R$41,IF(L661&lt;Параметри!$P$42,Параметри!$R$42,IF(L661&lt;Параметри!$P$43,Параметри!$R$43,IF(L661&lt;Параметри!$P$44,Параметри!$R$44,Параметри!$R$45)))))))</f>
        <v>0.4</v>
      </c>
      <c r="T661" s="39">
        <f ca="1">IF($B661="Область",Параметри!K$58,IF($R661&lt;Параметри!$G$54,Параметри!K$53,IF($R661&lt;Параметри!$G$55,Параметри!K$54,IF($R661&lt;Параметри!$G$56,Параметри!K$55,IF($R661&lt;Параметри!$G$57,Параметри!K$56,Параметри!K$57)))))</f>
        <v>1.7000000000000001E-2</v>
      </c>
      <c r="U661" s="39">
        <f ca="1">IF($B661="Область",Параметри!L$58,IF($R661&lt;Параметри!$G$54,Параметри!L$53,IF($R661&lt;Параметри!$G$55,Параметри!L$54,IF($R661&lt;Параметри!$G$56,Параметри!L$55,IF($R661&lt;Параметри!$G$57,Параметри!L$56,Параметри!L$57)))))</f>
        <v>4.7E-2</v>
      </c>
      <c r="V661" s="52">
        <f>Розрахунки!H661/SUM('Дані з ДІСО'!G661:I661)</f>
        <v>14.648936170212766</v>
      </c>
      <c r="W661" s="8">
        <v>2021</v>
      </c>
    </row>
    <row r="662" spans="1:23" ht="15" hidden="1" customHeight="1" x14ac:dyDescent="0.25">
      <c r="A662" s="9">
        <v>661</v>
      </c>
      <c r="B662" s="9" t="s">
        <v>2951</v>
      </c>
      <c r="C662" s="9" t="s">
        <v>4353</v>
      </c>
      <c r="D662" s="9" t="s">
        <v>2981</v>
      </c>
      <c r="E662" s="9" t="s">
        <v>25</v>
      </c>
      <c r="F662" s="9" t="s">
        <v>1352</v>
      </c>
      <c r="G662" s="9" t="s">
        <v>3666</v>
      </c>
      <c r="H662" s="9" t="s">
        <v>1353</v>
      </c>
      <c r="I662" s="8">
        <v>28458</v>
      </c>
      <c r="J662" s="8">
        <v>12191</v>
      </c>
      <c r="K662" s="8">
        <v>738</v>
      </c>
      <c r="L662" s="11">
        <f t="shared" si="30"/>
        <v>0.42838569119404035</v>
      </c>
      <c r="M662" s="12">
        <f>IF($B662="Область","",SUM('Дані з ДІСО'!J662:L662)/K662)</f>
        <v>4.5691056910569108</v>
      </c>
      <c r="N662" s="8" t="str">
        <f>IF($B662="Область","",VLOOKUP(100*J662/I662,Параметри!$B$39:$C$53,2,TRUE))</f>
        <v>11. 25-46</v>
      </c>
      <c r="O662" s="8" t="str">
        <f>IF($B662="Область","",VLOOKUP(M662,Параметри!$B$21:$C$35,2,TRUE))</f>
        <v>8. 4,5-5,6</v>
      </c>
      <c r="P662" s="8">
        <f t="shared" si="31"/>
        <v>11</v>
      </c>
      <c r="Q662" s="8">
        <f t="shared" si="32"/>
        <v>8</v>
      </c>
      <c r="R662" s="18">
        <f ca="1">IF($B662="Область",Параметри!$K$23,OFFSET(Параметри!$C$2,Q662,P662))</f>
        <v>17.5</v>
      </c>
      <c r="S662" s="8">
        <f>IF(Параметри!$R$37="RNK",IF(OR($B662="Область"),Параметри!$K$44,IF(R662&lt;Параметри!$G$42,Параметри!$K$41,IF(R662&lt;Параметри!$G$43,Параметри!$K$42,Параметри!$K$43))),IF(C662="Область",Параметри!$R$46,IF(C662="Київ",Параметри!$R$47,IF(L662&lt;Параметри!$P$41,Параметри!$R$41,IF(L662&lt;Параметри!$P$42,Параметри!$R$42,IF(L662&lt;Параметри!$P$43,Параметри!$R$43,IF(L662&lt;Параметри!$P$44,Параметри!$R$44,Параметри!$R$45)))))))</f>
        <v>0.4</v>
      </c>
      <c r="T662" s="39">
        <f ca="1">IF($B662="Область",Параметри!K$58,IF($R662&lt;Параметри!$G$54,Параметри!K$53,IF($R662&lt;Параметри!$G$55,Параметри!K$54,IF($R662&lt;Параметри!$G$56,Параметри!K$55,IF($R662&lt;Параметри!$G$57,Параметри!K$56,Параметри!K$57)))))</f>
        <v>1.7000000000000001E-2</v>
      </c>
      <c r="U662" s="39">
        <f ca="1">IF($B662="Область",Параметри!L$58,IF($R662&lt;Параметри!$G$54,Параметри!L$53,IF($R662&lt;Параметри!$G$55,Параметри!L$54,IF($R662&lt;Параметри!$G$56,Параметри!L$55,IF($R662&lt;Параметри!$G$57,Параметри!L$56,Параметри!L$57)))))</f>
        <v>4.7E-2</v>
      </c>
      <c r="V662" s="52">
        <f>Розрахунки!H662/SUM('Дані з ДІСО'!G662:I662)</f>
        <v>18.629834254143645</v>
      </c>
      <c r="W662" s="8">
        <v>2021</v>
      </c>
    </row>
    <row r="663" spans="1:23" ht="15" hidden="1" customHeight="1" x14ac:dyDescent="0.25">
      <c r="A663" s="9">
        <v>662</v>
      </c>
      <c r="B663" s="9" t="s">
        <v>4354</v>
      </c>
      <c r="C663" s="9" t="s">
        <v>4354</v>
      </c>
      <c r="D663" s="9" t="s">
        <v>2981</v>
      </c>
      <c r="E663" s="9" t="s">
        <v>28</v>
      </c>
      <c r="F663" s="9" t="s">
        <v>841</v>
      </c>
      <c r="G663" s="9" t="s">
        <v>3217</v>
      </c>
      <c r="H663" s="9" t="s">
        <v>1354</v>
      </c>
      <c r="I663" s="8">
        <v>6652</v>
      </c>
      <c r="J663" s="8">
        <v>6652</v>
      </c>
      <c r="K663" s="8">
        <v>589.70000000000005</v>
      </c>
      <c r="L663" s="11">
        <f t="shared" si="30"/>
        <v>1</v>
      </c>
      <c r="M663" s="12">
        <f>IF($B663="Область","",SUM('Дані з ДІСО'!J663:L663)/K663)</f>
        <v>0.78005765643547564</v>
      </c>
      <c r="N663" s="8" t="str">
        <f>IF($B663="Область","",VLOOKUP(100*J663/I663,Параметри!$B$39:$C$53,2,TRUE))</f>
        <v>1. 100%</v>
      </c>
      <c r="O663" s="8" t="str">
        <f>IF($B663="Область","",VLOOKUP(M663,Параметри!$B$21:$C$35,2,TRUE))</f>
        <v>1. 0-1,1</v>
      </c>
      <c r="P663" s="8">
        <f t="shared" si="31"/>
        <v>1</v>
      </c>
      <c r="Q663" s="8">
        <f t="shared" si="32"/>
        <v>1</v>
      </c>
      <c r="R663" s="18">
        <f ca="1">IF($B663="Область",Параметри!$K$23,OFFSET(Параметри!$C$2,Q663,P663))</f>
        <v>10</v>
      </c>
      <c r="S663" s="8">
        <f>IF(Параметри!$R$37="RNK",IF(OR($B663="Область"),Параметри!$K$44,IF(R663&lt;Параметри!$G$42,Параметри!$K$41,IF(R663&lt;Параметри!$G$43,Параметри!$K$42,Параметри!$K$43))),IF(C663="Область",Параметри!$R$46,IF(C663="Київ",Параметри!$R$47,IF(L663&lt;Параметри!$P$41,Параметри!$R$41,IF(L663&lt;Параметри!$P$42,Параметри!$R$42,IF(L663&lt;Параметри!$P$43,Параметри!$R$43,IF(L663&lt;Параметри!$P$44,Параметри!$R$44,Параметри!$R$45)))))))</f>
        <v>0.5</v>
      </c>
      <c r="T663" s="39">
        <f ca="1">IF($B663="Область",Параметри!K$58,IF($R663&lt;Параметри!$G$54,Параметри!K$53,IF($R663&lt;Параметри!$G$55,Параметри!K$54,IF($R663&lt;Параметри!$G$56,Параметри!K$55,IF($R663&lt;Параметри!$G$57,Параметри!K$56,Параметри!K$57)))))</f>
        <v>1.7000000000000001E-2</v>
      </c>
      <c r="U663" s="39">
        <f ca="1">IF($B663="Область",Параметри!L$58,IF($R663&lt;Параметри!$G$54,Параметри!L$53,IF($R663&lt;Параметри!$G$55,Параметри!L$54,IF($R663&lt;Параметри!$G$56,Параметри!L$55,IF($R663&lt;Параметри!$G$57,Параметри!L$56,Параметри!L$57)))))</f>
        <v>4.7E-2</v>
      </c>
      <c r="V663" s="52">
        <f>Розрахунки!H663/SUM('Дані з ДІСО'!G663:I663)</f>
        <v>10.222222222222221</v>
      </c>
      <c r="W663" s="8">
        <v>2021</v>
      </c>
    </row>
    <row r="664" spans="1:23" ht="15" hidden="1" customHeight="1" x14ac:dyDescent="0.25">
      <c r="A664" s="9">
        <v>663</v>
      </c>
      <c r="B664" s="9" t="s">
        <v>2951</v>
      </c>
      <c r="C664" s="9" t="s">
        <v>4353</v>
      </c>
      <c r="D664" s="9" t="s">
        <v>2981</v>
      </c>
      <c r="E664" s="9" t="s">
        <v>25</v>
      </c>
      <c r="F664" s="9" t="s">
        <v>1355</v>
      </c>
      <c r="G664" s="9" t="s">
        <v>3667</v>
      </c>
      <c r="H664" s="9" t="s">
        <v>1356</v>
      </c>
      <c r="I664" s="8">
        <v>20922</v>
      </c>
      <c r="J664" s="8">
        <v>4739</v>
      </c>
      <c r="K664" s="8">
        <v>469.2</v>
      </c>
      <c r="L664" s="11">
        <f t="shared" si="30"/>
        <v>0.22650798202848677</v>
      </c>
      <c r="M664" s="12">
        <f>IF($B664="Область","",SUM('Дані з ДІСО'!J664:L664)/K664)</f>
        <v>2.9752770673486788</v>
      </c>
      <c r="N664" s="8" t="str">
        <f>IF($B664="Область","",VLOOKUP(100*J664/I664,Параметри!$B$39:$C$53,2,TRUE))</f>
        <v>13. 17-23</v>
      </c>
      <c r="O664" s="8" t="str">
        <f>IF($B664="Область","",VLOOKUP(M664,Параметри!$B$21:$C$35,2,TRUE))</f>
        <v>4. 2,2-3</v>
      </c>
      <c r="P664" s="8">
        <f t="shared" si="31"/>
        <v>13</v>
      </c>
      <c r="Q664" s="8">
        <f t="shared" si="32"/>
        <v>4</v>
      </c>
      <c r="R664" s="18">
        <f ca="1">IF($B664="Область",Параметри!$K$23,OFFSET(Параметри!$C$2,Q664,P664))</f>
        <v>16.5</v>
      </c>
      <c r="S664" s="8">
        <f>IF(Параметри!$R$37="RNK",IF(OR($B664="Область"),Параметри!$K$44,IF(R664&lt;Параметри!$G$42,Параметри!$K$41,IF(R664&lt;Параметри!$G$43,Параметри!$K$42,Параметри!$K$43))),IF(C664="Область",Параметри!$R$46,IF(C664="Київ",Параметри!$R$47,IF(L664&lt;Параметри!$P$41,Параметри!$R$41,IF(L664&lt;Параметри!$P$42,Параметри!$R$42,IF(L664&lt;Параметри!$P$43,Параметри!$R$43,IF(L664&lt;Параметри!$P$44,Параметри!$R$44,Параметри!$R$45)))))))</f>
        <v>0.3</v>
      </c>
      <c r="T664" s="39">
        <f ca="1">IF($B664="Область",Параметри!K$58,IF($R664&lt;Параметри!$G$54,Параметри!K$53,IF($R664&lt;Параметри!$G$55,Параметри!K$54,IF($R664&lt;Параметри!$G$56,Параметри!K$55,IF($R664&lt;Параметри!$G$57,Параметри!K$56,Параметри!K$57)))))</f>
        <v>1.7000000000000001E-2</v>
      </c>
      <c r="U664" s="39">
        <f ca="1">IF($B664="Область",Параметри!L$58,IF($R664&lt;Параметри!$G$54,Параметри!L$53,IF($R664&lt;Параметри!$G$55,Параметри!L$54,IF($R664&lt;Параметри!$G$56,Параметри!L$55,IF($R664&lt;Параметри!$G$57,Параметри!L$56,Параметри!L$57)))))</f>
        <v>4.7E-2</v>
      </c>
      <c r="V664" s="52">
        <f>Розрахунки!H664/SUM('Дані з ДІСО'!G664:I664)</f>
        <v>17.670886075949365</v>
      </c>
      <c r="W664" s="8">
        <v>2021</v>
      </c>
    </row>
    <row r="665" spans="1:23" ht="15" hidden="1" customHeight="1" x14ac:dyDescent="0.25">
      <c r="A665" s="9">
        <v>664</v>
      </c>
      <c r="B665" s="9" t="s">
        <v>20</v>
      </c>
      <c r="C665" s="9" t="s">
        <v>20</v>
      </c>
      <c r="D665" s="9" t="s">
        <v>2983</v>
      </c>
      <c r="E665" s="9" t="s">
        <v>21</v>
      </c>
      <c r="F665" s="9" t="s">
        <v>1358</v>
      </c>
      <c r="G665" s="9" t="s">
        <v>2982</v>
      </c>
      <c r="H665" s="9" t="s">
        <v>1359</v>
      </c>
      <c r="K665" s="8" t="s">
        <v>2948</v>
      </c>
      <c r="L665" s="11" t="str">
        <f t="shared" si="30"/>
        <v/>
      </c>
      <c r="M665" s="12" t="str">
        <f>IF($B665="Область","",SUM('Дані з ДІСО'!J665:L665)/K665)</f>
        <v/>
      </c>
      <c r="N665" s="8" t="str">
        <f>IF($B665="Область","",VLOOKUP(100*J665/I665,Параметри!$B$39:$C$53,2,TRUE))</f>
        <v/>
      </c>
      <c r="O665" s="8" t="str">
        <f>IF($B665="Область","",VLOOKUP(M665,Параметри!$B$21:$C$35,2,TRUE))</f>
        <v/>
      </c>
      <c r="P665" s="8" t="str">
        <f t="shared" si="31"/>
        <v/>
      </c>
      <c r="Q665" s="8" t="str">
        <f t="shared" si="32"/>
        <v/>
      </c>
      <c r="R665" s="18">
        <f ca="1">IF($B665="Область",Параметри!$K$23,OFFSET(Параметри!$C$2,Q665,P665))</f>
        <v>20</v>
      </c>
      <c r="S665" s="8">
        <f>IF(Параметри!$R$37="RNK",IF(OR($B665="Область"),Параметри!$K$44,IF(R665&lt;Параметри!$G$42,Параметри!$K$41,IF(R665&lt;Параметри!$G$43,Параметри!$K$42,Параметри!$K$43))),IF(C665="Область",Параметри!$R$46,IF(C665="Київ",Параметри!$R$47,IF(L665&lt;Параметри!$P$41,Параметри!$R$41,IF(L665&lt;Параметри!$P$42,Параметри!$R$42,IF(L665&lt;Параметри!$P$43,Параметри!$R$43,IF(L665&lt;Параметри!$P$44,Параметри!$R$44,Параметри!$R$45)))))))</f>
        <v>0.2</v>
      </c>
      <c r="T665" s="39">
        <f>IF($B665="Область",Параметри!K$58,IF($R665&lt;Параметри!$G$54,Параметри!K$53,IF($R665&lt;Параметри!$G$55,Параметри!K$54,IF($R665&lt;Параметри!$G$56,Параметри!K$55,IF($R665&lt;Параметри!$G$57,Параметри!K$56,Параметри!K$57)))))</f>
        <v>7.0000000000000007E-2</v>
      </c>
      <c r="U665" s="39">
        <f>IF($B665="Область",Параметри!L$58,IF($R665&lt;Параметри!$G$54,Параметри!L$53,IF($R665&lt;Параметри!$G$55,Параметри!L$54,IF($R665&lt;Параметри!$G$56,Параметри!L$55,IF($R665&lt;Параметри!$G$57,Параметри!L$56,Параметри!L$57)))))</f>
        <v>0.10100000000000001</v>
      </c>
      <c r="V665" s="52">
        <f>Розрахунки!H665/SUM('Дані з ДІСО'!G665:I665)</f>
        <v>19.359550561797754</v>
      </c>
      <c r="W665" s="8" t="s">
        <v>20</v>
      </c>
    </row>
    <row r="666" spans="1:23" ht="15" hidden="1" customHeight="1" x14ac:dyDescent="0.25">
      <c r="A666" s="9">
        <v>665</v>
      </c>
      <c r="B666" s="9" t="s">
        <v>4354</v>
      </c>
      <c r="C666" s="9" t="s">
        <v>4354</v>
      </c>
      <c r="D666" s="9" t="s">
        <v>2983</v>
      </c>
      <c r="E666" s="9" t="s">
        <v>28</v>
      </c>
      <c r="F666" s="9" t="s">
        <v>1360</v>
      </c>
      <c r="G666" s="9" t="s">
        <v>3668</v>
      </c>
      <c r="H666" s="9" t="s">
        <v>1361</v>
      </c>
      <c r="I666" s="8">
        <v>17999</v>
      </c>
      <c r="J666" s="8">
        <v>17999</v>
      </c>
      <c r="K666" s="8">
        <v>218.8</v>
      </c>
      <c r="L666" s="11">
        <f t="shared" si="30"/>
        <v>1</v>
      </c>
      <c r="M666" s="12">
        <f>IF($B666="Область","",SUM('Дані з ДІСО'!J666:L666)/K666)</f>
        <v>9.4698354661791591</v>
      </c>
      <c r="N666" s="8" t="str">
        <f>IF($B666="Область","",VLOOKUP(100*J666/I666,Параметри!$B$39:$C$53,2,TRUE))</f>
        <v>1. 100%</v>
      </c>
      <c r="O666" s="8" t="str">
        <f>IF($B666="Область","",VLOOKUP(M666,Параметри!$B$21:$C$35,2,TRUE))</f>
        <v>10. 6,4-9,7</v>
      </c>
      <c r="P666" s="8">
        <f t="shared" si="31"/>
        <v>1</v>
      </c>
      <c r="Q666" s="8">
        <f t="shared" si="32"/>
        <v>10</v>
      </c>
      <c r="R666" s="18">
        <f ca="1">IF($B666="Область",Параметри!$K$23,OFFSET(Параметри!$C$2,Q666,P666))</f>
        <v>15.5</v>
      </c>
      <c r="S666" s="8">
        <f>IF(Параметри!$R$37="RNK",IF(OR($B666="Область"),Параметри!$K$44,IF(R666&lt;Параметри!$G$42,Параметри!$K$41,IF(R666&lt;Параметри!$G$43,Параметри!$K$42,Параметри!$K$43))),IF(C666="Область",Параметри!$R$46,IF(C666="Київ",Параметри!$R$47,IF(L666&lt;Параметри!$P$41,Параметри!$R$41,IF(L666&lt;Параметри!$P$42,Параметри!$R$42,IF(L666&lt;Параметри!$P$43,Параметри!$R$43,IF(L666&lt;Параметри!$P$44,Параметри!$R$44,Параметри!$R$45)))))))</f>
        <v>0.5</v>
      </c>
      <c r="T666" s="39">
        <f ca="1">IF($B666="Область",Параметри!K$58,IF($R666&lt;Параметри!$G$54,Параметри!K$53,IF($R666&lt;Параметри!$G$55,Параметри!K$54,IF($R666&lt;Параметри!$G$56,Параметри!K$55,IF($R666&lt;Параметри!$G$57,Параметри!K$56,Параметри!K$57)))))</f>
        <v>1.7000000000000001E-2</v>
      </c>
      <c r="U666" s="39">
        <f ca="1">IF($B666="Область",Параметри!L$58,IF($R666&lt;Параметри!$G$54,Параметри!L$53,IF($R666&lt;Параметри!$G$55,Параметри!L$54,IF($R666&lt;Параметри!$G$56,Параметри!L$55,IF($R666&lt;Параметри!$G$57,Параметри!L$56,Параметри!L$57)))))</f>
        <v>4.7E-2</v>
      </c>
      <c r="V666" s="52">
        <f>Розрахунки!H666/SUM('Дані з ДІСО'!G666:I666)</f>
        <v>13.282051282051283</v>
      </c>
      <c r="W666" s="8">
        <v>2016</v>
      </c>
    </row>
    <row r="667" spans="1:23" ht="15" hidden="1" customHeight="1" x14ac:dyDescent="0.25">
      <c r="A667" s="9">
        <v>666</v>
      </c>
      <c r="B667" s="9" t="s">
        <v>4355</v>
      </c>
      <c r="C667" s="9" t="s">
        <v>4355</v>
      </c>
      <c r="D667" s="9" t="s">
        <v>2983</v>
      </c>
      <c r="E667" s="9" t="s">
        <v>33</v>
      </c>
      <c r="F667" s="9" t="s">
        <v>1362</v>
      </c>
      <c r="G667" s="9" t="s">
        <v>3669</v>
      </c>
      <c r="H667" s="9" t="s">
        <v>1363</v>
      </c>
      <c r="I667" s="8">
        <v>7118</v>
      </c>
      <c r="J667" s="8">
        <v>3111</v>
      </c>
      <c r="K667" s="8">
        <v>106</v>
      </c>
      <c r="L667" s="11">
        <f t="shared" si="30"/>
        <v>0.4370609721831975</v>
      </c>
      <c r="M667" s="12">
        <f>IF($B667="Область","",SUM('Дані з ДІСО'!J667:L667)/K667)</f>
        <v>6.6981132075471699</v>
      </c>
      <c r="N667" s="8" t="str">
        <f>IF($B667="Область","",VLOOKUP(100*J667/I667,Параметри!$B$39:$C$53,2,TRUE))</f>
        <v>11. 25-46</v>
      </c>
      <c r="O667" s="8" t="str">
        <f>IF($B667="Область","",VLOOKUP(M667,Параметри!$B$21:$C$35,2,TRUE))</f>
        <v>10. 6,4-9,7</v>
      </c>
      <c r="P667" s="8">
        <f t="shared" si="31"/>
        <v>11</v>
      </c>
      <c r="Q667" s="8">
        <f t="shared" si="32"/>
        <v>10</v>
      </c>
      <c r="R667" s="18">
        <f ca="1">IF($B667="Область",Параметри!$K$23,OFFSET(Параметри!$C$2,Q667,P667))</f>
        <v>18.5</v>
      </c>
      <c r="S667" s="8">
        <f>IF(Параметри!$R$37="RNK",IF(OR($B667="Область"),Параметри!$K$44,IF(R667&lt;Параметри!$G$42,Параметри!$K$41,IF(R667&lt;Параметри!$G$43,Параметри!$K$42,Параметри!$K$43))),IF(C667="Область",Параметри!$R$46,IF(C667="Київ",Параметри!$R$47,IF(L667&lt;Параметри!$P$41,Параметри!$R$41,IF(L667&lt;Параметри!$P$42,Параметри!$R$42,IF(L667&lt;Параметри!$P$43,Параметри!$R$43,IF(L667&lt;Параметри!$P$44,Параметри!$R$44,Параметри!$R$45)))))))</f>
        <v>0.4</v>
      </c>
      <c r="T667" s="39">
        <f ca="1">IF($B667="Область",Параметри!K$58,IF($R667&lt;Параметри!$G$54,Параметри!K$53,IF($R667&lt;Параметри!$G$55,Параметри!K$54,IF($R667&lt;Параметри!$G$56,Параметри!K$55,IF($R667&lt;Параметри!$G$57,Параметри!K$56,Параметри!K$57)))))</f>
        <v>1.7000000000000001E-2</v>
      </c>
      <c r="U667" s="39">
        <f ca="1">IF($B667="Область",Параметри!L$58,IF($R667&lt;Параметри!$G$54,Параметри!L$53,IF($R667&lt;Параметри!$G$55,Параметри!L$54,IF($R667&lt;Параметри!$G$56,Параметри!L$55,IF($R667&lt;Параметри!$G$57,Параметри!L$56,Параметри!L$57)))))</f>
        <v>4.7E-2</v>
      </c>
      <c r="V667" s="52">
        <f>Розрахунки!H667/SUM('Дані з ДІСО'!G667:I667)</f>
        <v>14.791666666666666</v>
      </c>
      <c r="W667" s="8">
        <v>2016</v>
      </c>
    </row>
    <row r="668" spans="1:23" ht="15" hidden="1" customHeight="1" x14ac:dyDescent="0.25">
      <c r="A668" s="9">
        <v>667</v>
      </c>
      <c r="B668" s="9" t="s">
        <v>4354</v>
      </c>
      <c r="C668" s="9" t="s">
        <v>4354</v>
      </c>
      <c r="D668" s="9" t="s">
        <v>2983</v>
      </c>
      <c r="E668" s="9" t="s">
        <v>28</v>
      </c>
      <c r="F668" s="9" t="s">
        <v>1364</v>
      </c>
      <c r="G668" s="9" t="s">
        <v>3670</v>
      </c>
      <c r="H668" s="9" t="s">
        <v>1365</v>
      </c>
      <c r="I668" s="8">
        <v>6242</v>
      </c>
      <c r="J668" s="8">
        <v>6242</v>
      </c>
      <c r="K668" s="8">
        <v>239.9</v>
      </c>
      <c r="L668" s="11">
        <f t="shared" si="30"/>
        <v>1</v>
      </c>
      <c r="M668" s="12">
        <f>IF($B668="Область","",SUM('Дані з ДІСО'!J668:L668)/K668)</f>
        <v>2.6302626094205919</v>
      </c>
      <c r="N668" s="8" t="str">
        <f>IF($B668="Область","",VLOOKUP(100*J668/I668,Параметри!$B$39:$C$53,2,TRUE))</f>
        <v>1. 100%</v>
      </c>
      <c r="O668" s="8" t="str">
        <f>IF($B668="Область","",VLOOKUP(M668,Параметри!$B$21:$C$35,2,TRUE))</f>
        <v>4. 2,2-3</v>
      </c>
      <c r="P668" s="8">
        <f t="shared" si="31"/>
        <v>1</v>
      </c>
      <c r="Q668" s="8">
        <f t="shared" si="32"/>
        <v>4</v>
      </c>
      <c r="R668" s="18">
        <f ca="1">IF($B668="Область",Параметри!$K$23,OFFSET(Параметри!$C$2,Q668,P668))</f>
        <v>12.5</v>
      </c>
      <c r="S668" s="8">
        <f>IF(Параметри!$R$37="RNK",IF(OR($B668="Область"),Параметри!$K$44,IF(R668&lt;Параметри!$G$42,Параметри!$K$41,IF(R668&lt;Параметри!$G$43,Параметри!$K$42,Параметри!$K$43))),IF(C668="Область",Параметри!$R$46,IF(C668="Київ",Параметри!$R$47,IF(L668&lt;Параметри!$P$41,Параметри!$R$41,IF(L668&lt;Параметри!$P$42,Параметри!$R$42,IF(L668&lt;Параметри!$P$43,Параметри!$R$43,IF(L668&lt;Параметри!$P$44,Параметри!$R$44,Параметри!$R$45)))))))</f>
        <v>0.5</v>
      </c>
      <c r="T668" s="39">
        <f ca="1">IF($B668="Область",Параметри!K$58,IF($R668&lt;Параметри!$G$54,Параметри!K$53,IF($R668&lt;Параметри!$G$55,Параметри!K$54,IF($R668&lt;Параметри!$G$56,Параметри!K$55,IF($R668&lt;Параметри!$G$57,Параметри!K$56,Параметри!K$57)))))</f>
        <v>1.7000000000000001E-2</v>
      </c>
      <c r="U668" s="39">
        <f ca="1">IF($B668="Область",Параметри!L$58,IF($R668&lt;Параметри!$G$54,Параметри!L$53,IF($R668&lt;Параметри!$G$55,Параметри!L$54,IF($R668&lt;Параметри!$G$56,Параметри!L$55,IF($R668&lt;Параметри!$G$57,Параметри!L$56,Параметри!L$57)))))</f>
        <v>4.7E-2</v>
      </c>
      <c r="V668" s="52">
        <f>Розрахунки!H668/SUM('Дані з ДІСО'!G668:I668)</f>
        <v>11.267857142857142</v>
      </c>
      <c r="W668" s="8">
        <v>2016</v>
      </c>
    </row>
    <row r="669" spans="1:23" ht="15" hidden="1" customHeight="1" x14ac:dyDescent="0.25">
      <c r="A669" s="9">
        <v>668</v>
      </c>
      <c r="B669" s="9" t="s">
        <v>2951</v>
      </c>
      <c r="C669" s="9" t="s">
        <v>4353</v>
      </c>
      <c r="D669" s="9" t="s">
        <v>2983</v>
      </c>
      <c r="E669" s="9" t="s">
        <v>25</v>
      </c>
      <c r="F669" s="9" t="s">
        <v>1366</v>
      </c>
      <c r="G669" s="9" t="s">
        <v>3671</v>
      </c>
      <c r="H669" s="9" t="s">
        <v>1367</v>
      </c>
      <c r="I669" s="8">
        <v>14227</v>
      </c>
      <c r="J669" s="8">
        <v>8324</v>
      </c>
      <c r="K669" s="8">
        <v>260.10000000000002</v>
      </c>
      <c r="L669" s="11">
        <f t="shared" si="30"/>
        <v>0.58508469810922892</v>
      </c>
      <c r="M669" s="12">
        <f>IF($B669="Область","",SUM('Дані з ДІСО'!J669:L669)/K669)</f>
        <v>4.8865820838139173</v>
      </c>
      <c r="N669" s="8" t="str">
        <f>IF($B669="Область","",VLOOKUP(100*J669/I669,Параметри!$B$39:$C$53,2,TRUE))</f>
        <v>6. 58-60</v>
      </c>
      <c r="O669" s="8" t="str">
        <f>IF($B669="Область","",VLOOKUP(M669,Параметри!$B$21:$C$35,2,TRUE))</f>
        <v>8. 4,5-5,6</v>
      </c>
      <c r="P669" s="8">
        <f t="shared" si="31"/>
        <v>6</v>
      </c>
      <c r="Q669" s="8">
        <f t="shared" si="32"/>
        <v>8</v>
      </c>
      <c r="R669" s="18">
        <f ca="1">IF($B669="Область",Параметри!$K$23,OFFSET(Параметри!$C$2,Q669,P669))</f>
        <v>15</v>
      </c>
      <c r="S669" s="8">
        <f>IF(Параметри!$R$37="RNK",IF(OR($B669="Область"),Параметри!$K$44,IF(R669&lt;Параметри!$G$42,Параметри!$K$41,IF(R669&lt;Параметри!$G$43,Параметри!$K$42,Параметри!$K$43))),IF(C669="Область",Параметри!$R$46,IF(C669="Київ",Параметри!$R$47,IF(L669&lt;Параметри!$P$41,Параметри!$R$41,IF(L669&lt;Параметри!$P$42,Параметри!$R$42,IF(L669&lt;Параметри!$P$43,Параметри!$R$43,IF(L669&lt;Параметри!$P$44,Параметри!$R$44,Параметри!$R$45)))))))</f>
        <v>0.4</v>
      </c>
      <c r="T669" s="39">
        <f ca="1">IF($B669="Область",Параметри!K$58,IF($R669&lt;Параметри!$G$54,Параметри!K$53,IF($R669&lt;Параметри!$G$55,Параметри!K$54,IF($R669&lt;Параметри!$G$56,Параметри!K$55,IF($R669&lt;Параметри!$G$57,Параметри!K$56,Параметри!K$57)))))</f>
        <v>1.7000000000000001E-2</v>
      </c>
      <c r="U669" s="39">
        <f ca="1">IF($B669="Область",Параметри!L$58,IF($R669&lt;Параметри!$G$54,Параметри!L$53,IF($R669&lt;Параметри!$G$55,Параметри!L$54,IF($R669&lt;Параметри!$G$56,Параметри!L$55,IF($R669&lt;Параметри!$G$57,Параметри!L$56,Параметри!L$57)))))</f>
        <v>4.7E-2</v>
      </c>
      <c r="V669" s="52">
        <f>Розрахунки!H669/SUM('Дані з ДІСО'!G669:I669)</f>
        <v>14.443181818181818</v>
      </c>
      <c r="W669" s="8">
        <v>2016</v>
      </c>
    </row>
    <row r="670" spans="1:23" ht="15" hidden="1" customHeight="1" x14ac:dyDescent="0.25">
      <c r="A670" s="9">
        <v>669</v>
      </c>
      <c r="B670" s="9" t="s">
        <v>4354</v>
      </c>
      <c r="C670" s="9" t="s">
        <v>4354</v>
      </c>
      <c r="D670" s="9" t="s">
        <v>2983</v>
      </c>
      <c r="E670" s="9" t="s">
        <v>28</v>
      </c>
      <c r="F670" s="9" t="s">
        <v>1368</v>
      </c>
      <c r="G670" s="9" t="s">
        <v>3081</v>
      </c>
      <c r="H670" s="9" t="s">
        <v>1369</v>
      </c>
      <c r="I670" s="8">
        <v>7991</v>
      </c>
      <c r="J670" s="8">
        <v>7991</v>
      </c>
      <c r="K670" s="8">
        <v>189.6</v>
      </c>
      <c r="L670" s="11">
        <f t="shared" si="30"/>
        <v>1</v>
      </c>
      <c r="M670" s="12">
        <f>IF($B670="Область","",SUM('Дані з ДІСО'!J670:L670)/K670)</f>
        <v>4.3829113924050631</v>
      </c>
      <c r="N670" s="8" t="str">
        <f>IF($B670="Область","",VLOOKUP(100*J670/I670,Параметри!$B$39:$C$53,2,TRUE))</f>
        <v>1. 100%</v>
      </c>
      <c r="O670" s="8" t="str">
        <f>IF($B670="Область","",VLOOKUP(M670,Параметри!$B$21:$C$35,2,TRUE))</f>
        <v>7. 4,1-4,5</v>
      </c>
      <c r="P670" s="8">
        <f t="shared" si="31"/>
        <v>1</v>
      </c>
      <c r="Q670" s="8">
        <f t="shared" si="32"/>
        <v>7</v>
      </c>
      <c r="R670" s="18">
        <f ca="1">IF($B670="Область",Параметри!$K$23,OFFSET(Параметри!$C$2,Q670,P670))</f>
        <v>14</v>
      </c>
      <c r="S670" s="8">
        <f>IF(Параметри!$R$37="RNK",IF(OR($B670="Область"),Параметри!$K$44,IF(R670&lt;Параметри!$G$42,Параметри!$K$41,IF(R670&lt;Параметри!$G$43,Параметри!$K$42,Параметри!$K$43))),IF(C670="Область",Параметри!$R$46,IF(C670="Київ",Параметри!$R$47,IF(L670&lt;Параметри!$P$41,Параметри!$R$41,IF(L670&lt;Параметри!$P$42,Параметри!$R$42,IF(L670&lt;Параметри!$P$43,Параметри!$R$43,IF(L670&lt;Параметри!$P$44,Параметри!$R$44,Параметри!$R$45)))))))</f>
        <v>0.5</v>
      </c>
      <c r="T670" s="39">
        <f ca="1">IF($B670="Область",Параметри!K$58,IF($R670&lt;Параметри!$G$54,Параметри!K$53,IF($R670&lt;Параметри!$G$55,Параметри!K$54,IF($R670&lt;Параметри!$G$56,Параметри!K$55,IF($R670&lt;Параметри!$G$57,Параметри!K$56,Параметри!K$57)))))</f>
        <v>1.7000000000000001E-2</v>
      </c>
      <c r="U670" s="39">
        <f ca="1">IF($B670="Область",Параметри!L$58,IF($R670&lt;Параметри!$G$54,Параметри!L$53,IF($R670&lt;Параметри!$G$55,Параметри!L$54,IF($R670&lt;Параметри!$G$56,Параметри!L$55,IF($R670&lt;Параметри!$G$57,Параметри!L$56,Параметри!L$57)))))</f>
        <v>4.7E-2</v>
      </c>
      <c r="V670" s="52">
        <f>Розрахунки!H670/SUM('Дані з ДІСО'!G670:I670)</f>
        <v>14.084745762711865</v>
      </c>
      <c r="W670" s="8">
        <v>2016</v>
      </c>
    </row>
    <row r="671" spans="1:23" ht="15" customHeight="1" x14ac:dyDescent="0.25">
      <c r="A671" s="9">
        <v>670</v>
      </c>
      <c r="B671" s="9" t="s">
        <v>2951</v>
      </c>
      <c r="C671" s="9" t="s">
        <v>4353</v>
      </c>
      <c r="D671" s="9" t="s">
        <v>2983</v>
      </c>
      <c r="E671" s="9" t="s">
        <v>25</v>
      </c>
      <c r="F671" s="9" t="s">
        <v>1370</v>
      </c>
      <c r="G671" s="9" t="s">
        <v>3672</v>
      </c>
      <c r="H671" s="9" t="s">
        <v>1371</v>
      </c>
      <c r="I671" s="8">
        <v>24402</v>
      </c>
      <c r="J671" s="8">
        <v>15294</v>
      </c>
      <c r="K671" s="8">
        <v>329</v>
      </c>
      <c r="L671" s="11">
        <f t="shared" si="30"/>
        <v>0.62675190558150973</v>
      </c>
      <c r="M671" s="12">
        <f>IF($B671="Область","",SUM('Дані з ДІСО'!J671:L671)/K671)</f>
        <v>7.4650455927051675</v>
      </c>
      <c r="N671" s="8" t="str">
        <f>IF($B671="Область","",VLOOKUP(100*J671/I671,Параметри!$B$39:$C$53,2,TRUE))</f>
        <v>5. 60-65</v>
      </c>
      <c r="O671" s="8" t="str">
        <f>IF($B671="Область","",VLOOKUP(M671,Параметри!$B$21:$C$35,2,TRUE))</f>
        <v>10. 6,4-9,7</v>
      </c>
      <c r="P671" s="8">
        <f t="shared" si="31"/>
        <v>5</v>
      </c>
      <c r="Q671" s="8">
        <f t="shared" si="32"/>
        <v>10</v>
      </c>
      <c r="R671" s="18">
        <f ca="1">IF($B671="Область",Параметри!$K$23,OFFSET(Параметри!$C$2,Q671,P671))</f>
        <v>16.5</v>
      </c>
      <c r="S671" s="8">
        <f>IF(Параметри!$R$37="RNK",IF(OR($B671="Область"),Параметри!$K$44,IF(R671&lt;Параметри!$G$42,Параметри!$K$41,IF(R671&lt;Параметри!$G$43,Параметри!$K$42,Параметри!$K$43))),IF(C671="Область",Параметри!$R$46,IF(C671="Київ",Параметри!$R$47,IF(L671&lt;Параметри!$P$41,Параметри!$R$41,IF(L671&lt;Параметри!$P$42,Параметри!$R$42,IF(L671&lt;Параметри!$P$43,Параметри!$R$43,IF(L671&lt;Параметри!$P$44,Параметри!$R$44,Параметри!$R$45)))))))</f>
        <v>0.45</v>
      </c>
      <c r="T671" s="39">
        <f ca="1">IF($B671="Область",Параметри!K$58,IF($R671&lt;Параметри!$G$54,Параметри!K$53,IF($R671&lt;Параметри!$G$55,Параметри!K$54,IF($R671&lt;Параметри!$G$56,Параметри!K$55,IF($R671&lt;Параметри!$G$57,Параметри!K$56,Параметри!K$57)))))</f>
        <v>1.7000000000000001E-2</v>
      </c>
      <c r="U671" s="39">
        <f ca="1">IF($B671="Область",Параметри!L$58,IF($R671&lt;Параметри!$G$54,Параметри!L$53,IF($R671&lt;Параметри!$G$55,Параметри!L$54,IF($R671&lt;Параметри!$G$56,Параметри!L$55,IF($R671&lt;Параметри!$G$57,Параметри!L$56,Параметри!L$57)))))</f>
        <v>4.7E-2</v>
      </c>
      <c r="V671" s="52">
        <f>Розрахунки!H671/SUM('Дані з ДІСО'!G671:I671)</f>
        <v>12.926315789473684</v>
      </c>
      <c r="W671" s="8">
        <v>2017</v>
      </c>
    </row>
    <row r="672" spans="1:23" ht="15" customHeight="1" x14ac:dyDescent="0.25">
      <c r="A672" s="9">
        <v>671</v>
      </c>
      <c r="B672" s="9" t="s">
        <v>2951</v>
      </c>
      <c r="C672" s="9" t="s">
        <v>4353</v>
      </c>
      <c r="D672" s="9" t="s">
        <v>2983</v>
      </c>
      <c r="E672" s="9" t="s">
        <v>25</v>
      </c>
      <c r="F672" s="9" t="s">
        <v>1372</v>
      </c>
      <c r="G672" s="9" t="s">
        <v>3673</v>
      </c>
      <c r="H672" s="9" t="s">
        <v>1373</v>
      </c>
      <c r="I672" s="8">
        <v>32055</v>
      </c>
      <c r="J672" s="8">
        <v>22867</v>
      </c>
      <c r="K672" s="8">
        <v>444.2</v>
      </c>
      <c r="L672" s="11">
        <f t="shared" si="30"/>
        <v>0.71336764935267505</v>
      </c>
      <c r="M672" s="12">
        <f>IF($B672="Область","",SUM('Дані з ДІСО'!J672:L672)/K672)</f>
        <v>9.1422782530391711</v>
      </c>
      <c r="N672" s="8" t="str">
        <f>IF($B672="Область","",VLOOKUP(100*J672/I672,Параметри!$B$39:$C$53,2,TRUE))</f>
        <v>3. 67-72</v>
      </c>
      <c r="O672" s="8" t="str">
        <f>IF($B672="Область","",VLOOKUP(M672,Параметри!$B$21:$C$35,2,TRUE))</f>
        <v>10. 6,4-9,7</v>
      </c>
      <c r="P672" s="8">
        <f t="shared" si="31"/>
        <v>3</v>
      </c>
      <c r="Q672" s="8">
        <f t="shared" si="32"/>
        <v>10</v>
      </c>
      <c r="R672" s="18">
        <f ca="1">IF($B672="Область",Параметри!$K$23,OFFSET(Параметри!$C$2,Q672,P672))</f>
        <v>15.5</v>
      </c>
      <c r="S672" s="8">
        <f>IF(Параметри!$R$37="RNK",IF(OR($B672="Область"),Параметри!$K$44,IF(R672&lt;Параметри!$G$42,Параметри!$K$41,IF(R672&lt;Параметри!$G$43,Параметри!$K$42,Параметри!$K$43))),IF(C672="Область",Параметри!$R$46,IF(C672="Київ",Параметри!$R$47,IF(L672&lt;Параметри!$P$41,Параметри!$R$41,IF(L672&lt;Параметри!$P$42,Параметри!$R$42,IF(L672&lt;Параметри!$P$43,Параметри!$R$43,IF(L672&lt;Параметри!$P$44,Параметри!$R$44,Параметри!$R$45)))))))</f>
        <v>0.45</v>
      </c>
      <c r="T672" s="39">
        <f ca="1">IF($B672="Область",Параметри!K$58,IF($R672&lt;Параметри!$G$54,Параметри!K$53,IF($R672&lt;Параметри!$G$55,Параметри!K$54,IF($R672&lt;Параметри!$G$56,Параметри!K$55,IF($R672&lt;Параметри!$G$57,Параметри!K$56,Параметри!K$57)))))</f>
        <v>1.7000000000000001E-2</v>
      </c>
      <c r="U672" s="39">
        <f ca="1">IF($B672="Область",Параметри!L$58,IF($R672&lt;Параметри!$G$54,Параметри!L$53,IF($R672&lt;Параметри!$G$55,Параметри!L$54,IF($R672&lt;Параметри!$G$56,Параметри!L$55,IF($R672&lt;Параметри!$G$57,Параметри!L$56,Параметри!L$57)))))</f>
        <v>4.7E-2</v>
      </c>
      <c r="V672" s="52">
        <f>Розрахунки!H672/SUM('Дані з ДІСО'!G672:I672)</f>
        <v>15.382575757575758</v>
      </c>
      <c r="W672" s="8">
        <v>2017</v>
      </c>
    </row>
    <row r="673" spans="1:23" ht="15" hidden="1" customHeight="1" x14ac:dyDescent="0.25">
      <c r="A673" s="9">
        <v>672</v>
      </c>
      <c r="B673" s="9" t="s">
        <v>2951</v>
      </c>
      <c r="C673" s="9" t="s">
        <v>4353</v>
      </c>
      <c r="D673" s="9" t="s">
        <v>2983</v>
      </c>
      <c r="E673" s="9" t="s">
        <v>25</v>
      </c>
      <c r="F673" s="9" t="s">
        <v>1374</v>
      </c>
      <c r="G673" s="9" t="s">
        <v>3674</v>
      </c>
      <c r="H673" s="9" t="s">
        <v>1375</v>
      </c>
      <c r="I673" s="8">
        <v>12776</v>
      </c>
      <c r="J673" s="8">
        <v>6272</v>
      </c>
      <c r="K673" s="8">
        <v>144.30000000000001</v>
      </c>
      <c r="L673" s="11">
        <f t="shared" si="30"/>
        <v>0.49092047589229804</v>
      </c>
      <c r="M673" s="12">
        <f>IF($B673="Область","",SUM('Дані з ДІСО'!J673:L673)/K673)</f>
        <v>10.734580734580733</v>
      </c>
      <c r="N673" s="8" t="str">
        <f>IF($B673="Область","",VLOOKUP(100*J673/I673,Параметри!$B$39:$C$53,2,TRUE))</f>
        <v>10. 46-51</v>
      </c>
      <c r="O673" s="8" t="str">
        <f>IF($B673="Область","",VLOOKUP(M673,Параметри!$B$21:$C$35,2,TRUE))</f>
        <v>11. 9,7-14</v>
      </c>
      <c r="P673" s="8">
        <f t="shared" si="31"/>
        <v>10</v>
      </c>
      <c r="Q673" s="8">
        <f t="shared" si="32"/>
        <v>11</v>
      </c>
      <c r="R673" s="18">
        <f ca="1">IF($B673="Область",Параметри!$K$23,OFFSET(Параметри!$C$2,Q673,P673))</f>
        <v>18.5</v>
      </c>
      <c r="S673" s="8">
        <f>IF(Параметри!$R$37="RNK",IF(OR($B673="Область"),Параметри!$K$44,IF(R673&lt;Параметри!$G$42,Параметри!$K$41,IF(R673&lt;Параметри!$G$43,Параметри!$K$42,Параметри!$K$43))),IF(C673="Область",Параметри!$R$46,IF(C673="Київ",Параметри!$R$47,IF(L673&lt;Параметри!$P$41,Параметри!$R$41,IF(L673&lt;Параметри!$P$42,Параметри!$R$42,IF(L673&lt;Параметри!$P$43,Параметри!$R$43,IF(L673&lt;Параметри!$P$44,Параметри!$R$44,Параметри!$R$45)))))))</f>
        <v>0.4</v>
      </c>
      <c r="T673" s="39">
        <f ca="1">IF($B673="Область",Параметри!K$58,IF($R673&lt;Параметри!$G$54,Параметри!K$53,IF($R673&lt;Параметри!$G$55,Параметри!K$54,IF($R673&lt;Параметри!$G$56,Параметри!K$55,IF($R673&lt;Параметри!$G$57,Параметри!K$56,Параметри!K$57)))))</f>
        <v>1.7000000000000001E-2</v>
      </c>
      <c r="U673" s="39">
        <f ca="1">IF($B673="Область",Параметри!L$58,IF($R673&lt;Параметри!$G$54,Параметри!L$53,IF($R673&lt;Параметри!$G$55,Параметри!L$54,IF($R673&lt;Параметри!$G$56,Параметри!L$55,IF($R673&lt;Параметри!$G$57,Параметри!L$56,Параметри!L$57)))))</f>
        <v>4.7E-2</v>
      </c>
      <c r="V673" s="52">
        <f>Розрахунки!H673/SUM('Дані з ДІСО'!G673:I673)</f>
        <v>17.021978021978022</v>
      </c>
      <c r="W673" s="8">
        <v>2017</v>
      </c>
    </row>
    <row r="674" spans="1:23" ht="15" hidden="1" customHeight="1" x14ac:dyDescent="0.25">
      <c r="A674" s="9">
        <v>673</v>
      </c>
      <c r="B674" s="9" t="s">
        <v>4354</v>
      </c>
      <c r="C674" s="9" t="s">
        <v>4354</v>
      </c>
      <c r="D674" s="9" t="s">
        <v>2983</v>
      </c>
      <c r="E674" s="9" t="s">
        <v>28</v>
      </c>
      <c r="F674" s="9" t="s">
        <v>1376</v>
      </c>
      <c r="G674" s="9" t="s">
        <v>3675</v>
      </c>
      <c r="H674" s="9" t="s">
        <v>1377</v>
      </c>
      <c r="I674" s="8">
        <v>20696</v>
      </c>
      <c r="J674" s="8">
        <v>20696</v>
      </c>
      <c r="K674" s="8">
        <v>230</v>
      </c>
      <c r="L674" s="11">
        <f t="shared" si="30"/>
        <v>1</v>
      </c>
      <c r="M674" s="12">
        <f>IF($B674="Область","",SUM('Дані з ДІСО'!J674:L674)/K674)</f>
        <v>8.6565217391304348</v>
      </c>
      <c r="N674" s="8" t="str">
        <f>IF($B674="Область","",VLOOKUP(100*J674/I674,Параметри!$B$39:$C$53,2,TRUE))</f>
        <v>1. 100%</v>
      </c>
      <c r="O674" s="8" t="str">
        <f>IF($B674="Область","",VLOOKUP(M674,Параметри!$B$21:$C$35,2,TRUE))</f>
        <v>10. 6,4-9,7</v>
      </c>
      <c r="P674" s="8">
        <f t="shared" si="31"/>
        <v>1</v>
      </c>
      <c r="Q674" s="8">
        <f t="shared" si="32"/>
        <v>10</v>
      </c>
      <c r="R674" s="18">
        <f ca="1">IF($B674="Область",Параметри!$K$23,OFFSET(Параметри!$C$2,Q674,P674))</f>
        <v>15.5</v>
      </c>
      <c r="S674" s="8">
        <f>IF(Параметри!$R$37="RNK",IF(OR($B674="Область"),Параметри!$K$44,IF(R674&lt;Параметри!$G$42,Параметри!$K$41,IF(R674&lt;Параметри!$G$43,Параметри!$K$42,Параметри!$K$43))),IF(C674="Область",Параметри!$R$46,IF(C674="Київ",Параметри!$R$47,IF(L674&lt;Параметри!$P$41,Параметри!$R$41,IF(L674&lt;Параметри!$P$42,Параметри!$R$42,IF(L674&lt;Параметри!$P$43,Параметри!$R$43,IF(L674&lt;Параметри!$P$44,Параметри!$R$44,Параметри!$R$45)))))))</f>
        <v>0.5</v>
      </c>
      <c r="T674" s="39">
        <f ca="1">IF($B674="Область",Параметри!K$58,IF($R674&lt;Параметри!$G$54,Параметри!K$53,IF($R674&lt;Параметри!$G$55,Параметри!K$54,IF($R674&lt;Параметри!$G$56,Параметри!K$55,IF($R674&lt;Параметри!$G$57,Параметри!K$56,Параметри!K$57)))))</f>
        <v>1.7000000000000001E-2</v>
      </c>
      <c r="U674" s="39">
        <f ca="1">IF($B674="Область",Параметри!L$58,IF($R674&lt;Параметри!$G$54,Параметри!L$53,IF($R674&lt;Параметри!$G$55,Параметри!L$54,IF($R674&lt;Параметри!$G$56,Параметри!L$55,IF($R674&lt;Параметри!$G$57,Параметри!L$56,Параметри!L$57)))))</f>
        <v>4.7E-2</v>
      </c>
      <c r="V674" s="52">
        <f>Розрахунки!H674/SUM('Дані з ДІСО'!G674:I674)</f>
        <v>16.454545454545453</v>
      </c>
      <c r="W674" s="8">
        <v>2017</v>
      </c>
    </row>
    <row r="675" spans="1:23" ht="15" hidden="1" customHeight="1" x14ac:dyDescent="0.25">
      <c r="A675" s="9">
        <v>674</v>
      </c>
      <c r="B675" s="9" t="s">
        <v>4354</v>
      </c>
      <c r="C675" s="9" t="s">
        <v>4354</v>
      </c>
      <c r="D675" s="9" t="s">
        <v>2983</v>
      </c>
      <c r="E675" s="9" t="s">
        <v>28</v>
      </c>
      <c r="F675" s="9" t="s">
        <v>1378</v>
      </c>
      <c r="G675" s="9" t="s">
        <v>3676</v>
      </c>
      <c r="H675" s="9" t="s">
        <v>1379</v>
      </c>
      <c r="I675" s="8">
        <v>10127</v>
      </c>
      <c r="J675" s="8">
        <v>10127</v>
      </c>
      <c r="K675" s="8">
        <v>151.69999999999999</v>
      </c>
      <c r="L675" s="11">
        <f t="shared" si="30"/>
        <v>1</v>
      </c>
      <c r="M675" s="12">
        <f>IF($B675="Область","",SUM('Дані з ДІСО'!J675:L675)/K675)</f>
        <v>10.118655240606461</v>
      </c>
      <c r="N675" s="8" t="str">
        <f>IF($B675="Область","",VLOOKUP(100*J675/I675,Параметри!$B$39:$C$53,2,TRUE))</f>
        <v>1. 100%</v>
      </c>
      <c r="O675" s="8" t="str">
        <f>IF($B675="Область","",VLOOKUP(M675,Параметри!$B$21:$C$35,2,TRUE))</f>
        <v>11. 9,7-14</v>
      </c>
      <c r="P675" s="8">
        <f t="shared" si="31"/>
        <v>1</v>
      </c>
      <c r="Q675" s="8">
        <f t="shared" si="32"/>
        <v>11</v>
      </c>
      <c r="R675" s="18">
        <f ca="1">IF($B675="Область",Параметри!$K$23,OFFSET(Параметри!$C$2,Q675,P675))</f>
        <v>17.5</v>
      </c>
      <c r="S675" s="8">
        <f>IF(Параметри!$R$37="RNK",IF(OR($B675="Область"),Параметри!$K$44,IF(R675&lt;Параметри!$G$42,Параметри!$K$41,IF(R675&lt;Параметри!$G$43,Параметри!$K$42,Параметри!$K$43))),IF(C675="Область",Параметри!$R$46,IF(C675="Київ",Параметри!$R$47,IF(L675&lt;Параметри!$P$41,Параметри!$R$41,IF(L675&lt;Параметри!$P$42,Параметри!$R$42,IF(L675&lt;Параметри!$P$43,Параметри!$R$43,IF(L675&lt;Параметри!$P$44,Параметри!$R$44,Параметри!$R$45)))))))</f>
        <v>0.5</v>
      </c>
      <c r="T675" s="39">
        <f ca="1">IF($B675="Область",Параметри!K$58,IF($R675&lt;Параметри!$G$54,Параметри!K$53,IF($R675&lt;Параметри!$G$55,Параметри!K$54,IF($R675&lt;Параметри!$G$56,Параметри!K$55,IF($R675&lt;Параметри!$G$57,Параметри!K$56,Параметри!K$57)))))</f>
        <v>1.7000000000000001E-2</v>
      </c>
      <c r="U675" s="39">
        <f ca="1">IF($B675="Область",Параметри!L$58,IF($R675&lt;Параметри!$G$54,Параметри!L$53,IF($R675&lt;Параметри!$G$55,Параметри!L$54,IF($R675&lt;Параметри!$G$56,Параметри!L$55,IF($R675&lt;Параметри!$G$57,Параметри!L$56,Параметри!L$57)))))</f>
        <v>4.7E-2</v>
      </c>
      <c r="V675" s="52">
        <f>Розрахунки!H675/SUM('Дані з ДІСО'!G675:I675)</f>
        <v>15.198019801980198</v>
      </c>
      <c r="W675" s="8">
        <v>2017</v>
      </c>
    </row>
    <row r="676" spans="1:23" ht="15" hidden="1" customHeight="1" x14ac:dyDescent="0.25">
      <c r="A676" s="9">
        <v>675</v>
      </c>
      <c r="B676" s="9" t="s">
        <v>4354</v>
      </c>
      <c r="C676" s="9" t="s">
        <v>4354</v>
      </c>
      <c r="D676" s="9" t="s">
        <v>2983</v>
      </c>
      <c r="E676" s="9" t="s">
        <v>28</v>
      </c>
      <c r="F676" s="9" t="s">
        <v>1380</v>
      </c>
      <c r="G676" s="9" t="s">
        <v>3677</v>
      </c>
      <c r="H676" s="9" t="s">
        <v>1381</v>
      </c>
      <c r="I676" s="8">
        <v>10778</v>
      </c>
      <c r="J676" s="8">
        <v>10778</v>
      </c>
      <c r="K676" s="8">
        <v>264.5</v>
      </c>
      <c r="L676" s="11">
        <f t="shared" si="30"/>
        <v>1</v>
      </c>
      <c r="M676" s="12">
        <f>IF($B676="Область","",SUM('Дані з ДІСО'!J676:L676)/K676)</f>
        <v>4.3818525519848768</v>
      </c>
      <c r="N676" s="8" t="str">
        <f>IF($B676="Область","",VLOOKUP(100*J676/I676,Параметри!$B$39:$C$53,2,TRUE))</f>
        <v>1. 100%</v>
      </c>
      <c r="O676" s="8" t="str">
        <f>IF($B676="Область","",VLOOKUP(M676,Параметри!$B$21:$C$35,2,TRUE))</f>
        <v>7. 4,1-4,5</v>
      </c>
      <c r="P676" s="8">
        <f t="shared" si="31"/>
        <v>1</v>
      </c>
      <c r="Q676" s="8">
        <f t="shared" si="32"/>
        <v>7</v>
      </c>
      <c r="R676" s="18">
        <f ca="1">IF($B676="Область",Параметри!$K$23,OFFSET(Параметри!$C$2,Q676,P676))</f>
        <v>14</v>
      </c>
      <c r="S676" s="8">
        <f>IF(Параметри!$R$37="RNK",IF(OR($B676="Область"),Параметри!$K$44,IF(R676&lt;Параметри!$G$42,Параметри!$K$41,IF(R676&lt;Параметри!$G$43,Параметри!$K$42,Параметри!$K$43))),IF(C676="Область",Параметри!$R$46,IF(C676="Київ",Параметри!$R$47,IF(L676&lt;Параметри!$P$41,Параметри!$R$41,IF(L676&lt;Параметри!$P$42,Параметри!$R$42,IF(L676&lt;Параметри!$P$43,Параметри!$R$43,IF(L676&lt;Параметри!$P$44,Параметри!$R$44,Параметри!$R$45)))))))</f>
        <v>0.5</v>
      </c>
      <c r="T676" s="39">
        <f ca="1">IF($B676="Область",Параметри!K$58,IF($R676&lt;Параметри!$G$54,Параметри!K$53,IF($R676&lt;Параметри!$G$55,Параметри!K$54,IF($R676&lt;Параметри!$G$56,Параметри!K$55,IF($R676&lt;Параметри!$G$57,Параметри!K$56,Параметри!K$57)))))</f>
        <v>1.7000000000000001E-2</v>
      </c>
      <c r="U676" s="39">
        <f ca="1">IF($B676="Область",Параметри!L$58,IF($R676&lt;Параметри!$G$54,Параметри!L$53,IF($R676&lt;Параметри!$G$55,Параметри!L$54,IF($R676&lt;Параметри!$G$56,Параметри!L$55,IF($R676&lt;Параметри!$G$57,Параметри!L$56,Параметри!L$57)))))</f>
        <v>4.7E-2</v>
      </c>
      <c r="V676" s="52">
        <f>Розрахунки!H676/SUM('Дані з ДІСО'!G676:I676)</f>
        <v>12.597826086956522</v>
      </c>
      <c r="W676" s="8">
        <v>2017</v>
      </c>
    </row>
    <row r="677" spans="1:23" ht="15" hidden="1" customHeight="1" x14ac:dyDescent="0.25">
      <c r="A677" s="9">
        <v>676</v>
      </c>
      <c r="B677" s="9" t="s">
        <v>4355</v>
      </c>
      <c r="C677" s="9" t="s">
        <v>4355</v>
      </c>
      <c r="D677" s="9" t="s">
        <v>2983</v>
      </c>
      <c r="E677" s="9" t="s">
        <v>33</v>
      </c>
      <c r="F677" s="9" t="s">
        <v>1382</v>
      </c>
      <c r="G677" s="9" t="s">
        <v>3678</v>
      </c>
      <c r="H677" s="9" t="s">
        <v>1383</v>
      </c>
      <c r="I677" s="8">
        <v>9473</v>
      </c>
      <c r="J677" s="8">
        <v>4925</v>
      </c>
      <c r="K677" s="8">
        <v>135.19999999999999</v>
      </c>
      <c r="L677" s="11">
        <f t="shared" si="30"/>
        <v>0.51989865934761958</v>
      </c>
      <c r="M677" s="12">
        <f>IF($B677="Область","",SUM('Дані з ДІСО'!J677:L677)/K677)</f>
        <v>8.0029585798816569</v>
      </c>
      <c r="N677" s="8" t="str">
        <f>IF($B677="Область","",VLOOKUP(100*J677/I677,Параметри!$B$39:$C$53,2,TRUE))</f>
        <v>9. 51-53</v>
      </c>
      <c r="O677" s="8" t="str">
        <f>IF($B677="Область","",VLOOKUP(M677,Параметри!$B$21:$C$35,2,TRUE))</f>
        <v>10. 6,4-9,7</v>
      </c>
      <c r="P677" s="8">
        <f t="shared" si="31"/>
        <v>9</v>
      </c>
      <c r="Q677" s="8">
        <f t="shared" si="32"/>
        <v>10</v>
      </c>
      <c r="R677" s="18">
        <f ca="1">IF($B677="Область",Параметри!$K$23,OFFSET(Параметри!$C$2,Q677,P677))</f>
        <v>18</v>
      </c>
      <c r="S677" s="8">
        <f>IF(Параметри!$R$37="RNK",IF(OR($B677="Область"),Параметри!$K$44,IF(R677&lt;Параметри!$G$42,Параметри!$K$41,IF(R677&lt;Параметри!$G$43,Параметри!$K$42,Параметри!$K$43))),IF(C677="Область",Параметри!$R$46,IF(C677="Київ",Параметри!$R$47,IF(L677&lt;Параметри!$P$41,Параметри!$R$41,IF(L677&lt;Параметри!$P$42,Параметри!$R$42,IF(L677&lt;Параметри!$P$43,Параметри!$R$43,IF(L677&lt;Параметри!$P$44,Параметри!$R$44,Параметри!$R$45)))))))</f>
        <v>0.4</v>
      </c>
      <c r="T677" s="39">
        <f ca="1">IF($B677="Область",Параметри!K$58,IF($R677&lt;Параметри!$G$54,Параметри!K$53,IF($R677&lt;Параметри!$G$55,Параметри!K$54,IF($R677&lt;Параметри!$G$56,Параметри!K$55,IF($R677&lt;Параметри!$G$57,Параметри!K$56,Параметри!K$57)))))</f>
        <v>1.7000000000000001E-2</v>
      </c>
      <c r="U677" s="39">
        <f ca="1">IF($B677="Область",Параметри!L$58,IF($R677&lt;Параметри!$G$54,Параметри!L$53,IF($R677&lt;Параметри!$G$55,Параметри!L$54,IF($R677&lt;Параметри!$G$56,Параметри!L$55,IF($R677&lt;Параметри!$G$57,Параметри!L$56,Параметри!L$57)))))</f>
        <v>4.7E-2</v>
      </c>
      <c r="V677" s="52">
        <f>Розрахунки!H677/SUM('Дані з ДІСО'!G677:I677)</f>
        <v>15.911764705882353</v>
      </c>
      <c r="W677" s="8">
        <v>2018</v>
      </c>
    </row>
    <row r="678" spans="1:23" ht="15" hidden="1" customHeight="1" x14ac:dyDescent="0.25">
      <c r="A678" s="9">
        <v>677</v>
      </c>
      <c r="B678" s="9" t="s">
        <v>4354</v>
      </c>
      <c r="C678" s="9" t="s">
        <v>4354</v>
      </c>
      <c r="D678" s="9" t="s">
        <v>2983</v>
      </c>
      <c r="E678" s="9" t="s">
        <v>28</v>
      </c>
      <c r="F678" s="9" t="s">
        <v>1384</v>
      </c>
      <c r="G678" s="9" t="s">
        <v>3679</v>
      </c>
      <c r="H678" s="9" t="s">
        <v>1385</v>
      </c>
      <c r="I678" s="8">
        <v>12052</v>
      </c>
      <c r="J678" s="8">
        <v>12052</v>
      </c>
      <c r="K678" s="8">
        <v>109.2</v>
      </c>
      <c r="L678" s="11">
        <f t="shared" si="30"/>
        <v>1</v>
      </c>
      <c r="M678" s="12">
        <f>IF($B678="Область","",SUM('Дані з ДІСО'!J678:L678)/K678)</f>
        <v>13.296703296703296</v>
      </c>
      <c r="N678" s="8" t="str">
        <f>IF($B678="Область","",VLOOKUP(100*J678/I678,Параметри!$B$39:$C$53,2,TRUE))</f>
        <v>1. 100%</v>
      </c>
      <c r="O678" s="8" t="str">
        <f>IF($B678="Область","",VLOOKUP(M678,Параметри!$B$21:$C$35,2,TRUE))</f>
        <v>11. 9,7-14</v>
      </c>
      <c r="P678" s="8">
        <f t="shared" si="31"/>
        <v>1</v>
      </c>
      <c r="Q678" s="8">
        <f t="shared" si="32"/>
        <v>11</v>
      </c>
      <c r="R678" s="18">
        <f ca="1">IF($B678="Область",Параметри!$K$23,OFFSET(Параметри!$C$2,Q678,P678))</f>
        <v>17.5</v>
      </c>
      <c r="S678" s="8">
        <f>IF(Параметри!$R$37="RNK",IF(OR($B678="Область"),Параметри!$K$44,IF(R678&lt;Параметри!$G$42,Параметри!$K$41,IF(R678&lt;Параметри!$G$43,Параметри!$K$42,Параметри!$K$43))),IF(C678="Область",Параметри!$R$46,IF(C678="Київ",Параметри!$R$47,IF(L678&lt;Параметри!$P$41,Параметри!$R$41,IF(L678&lt;Параметри!$P$42,Параметри!$R$42,IF(L678&lt;Параметри!$P$43,Параметри!$R$43,IF(L678&lt;Параметри!$P$44,Параметри!$R$44,Параметри!$R$45)))))))</f>
        <v>0.5</v>
      </c>
      <c r="T678" s="39">
        <f ca="1">IF($B678="Область",Параметри!K$58,IF($R678&lt;Параметри!$G$54,Параметри!K$53,IF($R678&lt;Параметри!$G$55,Параметри!K$54,IF($R678&lt;Параметри!$G$56,Параметри!K$55,IF($R678&lt;Параметри!$G$57,Параметри!K$56,Параметри!K$57)))))</f>
        <v>1.7000000000000001E-2</v>
      </c>
      <c r="U678" s="39">
        <f ca="1">IF($B678="Область",Параметри!L$58,IF($R678&lt;Параметри!$G$54,Параметри!L$53,IF($R678&lt;Параметри!$G$55,Параметри!L$54,IF($R678&lt;Параметри!$G$56,Параметри!L$55,IF($R678&lt;Параметри!$G$57,Параметри!L$56,Параметри!L$57)))))</f>
        <v>4.7E-2</v>
      </c>
      <c r="V678" s="52">
        <f>Розрахунки!H678/SUM('Дані з ДІСО'!G678:I678)</f>
        <v>17.493975903614459</v>
      </c>
      <c r="W678" s="8">
        <v>2018</v>
      </c>
    </row>
    <row r="679" spans="1:23" ht="15" hidden="1" customHeight="1" x14ac:dyDescent="0.25">
      <c r="A679" s="9">
        <v>678</v>
      </c>
      <c r="B679" s="9" t="s">
        <v>4354</v>
      </c>
      <c r="C679" s="9" t="s">
        <v>4354</v>
      </c>
      <c r="D679" s="9" t="s">
        <v>2983</v>
      </c>
      <c r="E679" s="9" t="s">
        <v>28</v>
      </c>
      <c r="F679" s="9" t="s">
        <v>1386</v>
      </c>
      <c r="G679" s="9" t="s">
        <v>3680</v>
      </c>
      <c r="H679" s="9" t="s">
        <v>1387</v>
      </c>
      <c r="I679" s="8">
        <v>8203</v>
      </c>
      <c r="J679" s="8">
        <v>8203</v>
      </c>
      <c r="K679" s="8">
        <v>124</v>
      </c>
      <c r="L679" s="11">
        <f t="shared" si="30"/>
        <v>1</v>
      </c>
      <c r="M679" s="12">
        <f>IF($B679="Область","",SUM('Дані з ДІСО'!J679:L679)/K679)</f>
        <v>6.379032258064516</v>
      </c>
      <c r="N679" s="8" t="str">
        <f>IF($B679="Область","",VLOOKUP(100*J679/I679,Параметри!$B$39:$C$53,2,TRUE))</f>
        <v>1. 100%</v>
      </c>
      <c r="O679" s="8" t="str">
        <f>IF($B679="Область","",VLOOKUP(M679,Параметри!$B$21:$C$35,2,TRUE))</f>
        <v>9. 5,6-6,4</v>
      </c>
      <c r="P679" s="8">
        <f t="shared" si="31"/>
        <v>1</v>
      </c>
      <c r="Q679" s="8">
        <f t="shared" si="32"/>
        <v>9</v>
      </c>
      <c r="R679" s="18">
        <f ca="1">IF($B679="Область",Параметри!$K$23,OFFSET(Параметри!$C$2,Q679,P679))</f>
        <v>15</v>
      </c>
      <c r="S679" s="8">
        <f>IF(Параметри!$R$37="RNK",IF(OR($B679="Область"),Параметри!$K$44,IF(R679&lt;Параметри!$G$42,Параметри!$K$41,IF(R679&lt;Параметри!$G$43,Параметри!$K$42,Параметри!$K$43))),IF(C679="Область",Параметри!$R$46,IF(C679="Київ",Параметри!$R$47,IF(L679&lt;Параметри!$P$41,Параметри!$R$41,IF(L679&lt;Параметри!$P$42,Параметри!$R$42,IF(L679&lt;Параметри!$P$43,Параметри!$R$43,IF(L679&lt;Параметри!$P$44,Параметри!$R$44,Параметри!$R$45)))))))</f>
        <v>0.5</v>
      </c>
      <c r="T679" s="39">
        <f ca="1">IF($B679="Область",Параметри!K$58,IF($R679&lt;Параметри!$G$54,Параметри!K$53,IF($R679&lt;Параметри!$G$55,Параметри!K$54,IF($R679&lt;Параметри!$G$56,Параметри!K$55,IF($R679&lt;Параметри!$G$57,Параметри!K$56,Параметри!K$57)))))</f>
        <v>1.7000000000000001E-2</v>
      </c>
      <c r="U679" s="39">
        <f ca="1">IF($B679="Область",Параметри!L$58,IF($R679&lt;Параметри!$G$54,Параметри!L$53,IF($R679&lt;Параметри!$G$55,Параметри!L$54,IF($R679&lt;Параметри!$G$56,Параметри!L$55,IF($R679&lt;Параметри!$G$57,Параметри!L$56,Параметри!L$57)))))</f>
        <v>4.7E-2</v>
      </c>
      <c r="V679" s="52">
        <f>Розрахунки!H679/SUM('Дані з ДІСО'!G679:I679)</f>
        <v>12.967213114754099</v>
      </c>
      <c r="W679" s="8">
        <v>2018</v>
      </c>
    </row>
    <row r="680" spans="1:23" ht="15" hidden="1" customHeight="1" x14ac:dyDescent="0.25">
      <c r="A680" s="9">
        <v>679</v>
      </c>
      <c r="B680" s="9" t="s">
        <v>4354</v>
      </c>
      <c r="C680" s="9" t="s">
        <v>4354</v>
      </c>
      <c r="D680" s="9" t="s">
        <v>2983</v>
      </c>
      <c r="E680" s="9" t="s">
        <v>28</v>
      </c>
      <c r="F680" s="9" t="s">
        <v>1388</v>
      </c>
      <c r="G680" s="9" t="s">
        <v>3681</v>
      </c>
      <c r="H680" s="9" t="s">
        <v>1389</v>
      </c>
      <c r="I680" s="8">
        <v>13391</v>
      </c>
      <c r="J680" s="8">
        <v>13391</v>
      </c>
      <c r="K680" s="8">
        <v>186.1</v>
      </c>
      <c r="L680" s="11">
        <f t="shared" si="30"/>
        <v>1</v>
      </c>
      <c r="M680" s="12">
        <f>IF($B680="Область","",SUM('Дані з ДІСО'!J680:L680)/K680)</f>
        <v>8.2213863514239662</v>
      </c>
      <c r="N680" s="8" t="str">
        <f>IF($B680="Область","",VLOOKUP(100*J680/I680,Параметри!$B$39:$C$53,2,TRUE))</f>
        <v>1. 100%</v>
      </c>
      <c r="O680" s="8" t="str">
        <f>IF($B680="Область","",VLOOKUP(M680,Параметри!$B$21:$C$35,2,TRUE))</f>
        <v>10. 6,4-9,7</v>
      </c>
      <c r="P680" s="8">
        <f t="shared" si="31"/>
        <v>1</v>
      </c>
      <c r="Q680" s="8">
        <f t="shared" si="32"/>
        <v>10</v>
      </c>
      <c r="R680" s="18">
        <f ca="1">IF($B680="Область",Параметри!$K$23,OFFSET(Параметри!$C$2,Q680,P680))</f>
        <v>15.5</v>
      </c>
      <c r="S680" s="8">
        <f>IF(Параметри!$R$37="RNK",IF(OR($B680="Область"),Параметри!$K$44,IF(R680&lt;Параметри!$G$42,Параметри!$K$41,IF(R680&lt;Параметри!$G$43,Параметри!$K$42,Параметри!$K$43))),IF(C680="Область",Параметри!$R$46,IF(C680="Київ",Параметри!$R$47,IF(L680&lt;Параметри!$P$41,Параметри!$R$41,IF(L680&lt;Параметри!$P$42,Параметри!$R$42,IF(L680&lt;Параметри!$P$43,Параметри!$R$43,IF(L680&lt;Параметри!$P$44,Параметри!$R$44,Параметри!$R$45)))))))</f>
        <v>0.5</v>
      </c>
      <c r="T680" s="39">
        <f ca="1">IF($B680="Область",Параметри!K$58,IF($R680&lt;Параметри!$G$54,Параметри!K$53,IF($R680&lt;Параметри!$G$55,Параметри!K$54,IF($R680&lt;Параметри!$G$56,Параметри!K$55,IF($R680&lt;Параметри!$G$57,Параметри!K$56,Параметри!K$57)))))</f>
        <v>1.7000000000000001E-2</v>
      </c>
      <c r="U680" s="39">
        <f ca="1">IF($B680="Область",Параметри!L$58,IF($R680&lt;Параметри!$G$54,Параметри!L$53,IF($R680&lt;Параметри!$G$55,Параметри!L$54,IF($R680&lt;Параметри!$G$56,Параметри!L$55,IF($R680&lt;Параметри!$G$57,Параметри!L$56,Параметри!L$57)))))</f>
        <v>4.7E-2</v>
      </c>
      <c r="V680" s="52">
        <f>Розрахунки!H680/SUM('Дані з ДІСО'!G680:I680)</f>
        <v>18.658536585365855</v>
      </c>
      <c r="W680" s="8">
        <v>2018</v>
      </c>
    </row>
    <row r="681" spans="1:23" ht="15" hidden="1" customHeight="1" x14ac:dyDescent="0.25">
      <c r="A681" s="9">
        <v>680</v>
      </c>
      <c r="B681" s="9" t="s">
        <v>4355</v>
      </c>
      <c r="C681" s="9" t="s">
        <v>4355</v>
      </c>
      <c r="D681" s="9" t="s">
        <v>2983</v>
      </c>
      <c r="E681" s="9" t="s">
        <v>33</v>
      </c>
      <c r="F681" s="9" t="s">
        <v>1390</v>
      </c>
      <c r="G681" s="9" t="s">
        <v>3682</v>
      </c>
      <c r="H681" s="9" t="s">
        <v>1391</v>
      </c>
      <c r="I681" s="8">
        <v>11696</v>
      </c>
      <c r="J681" s="8">
        <v>6019</v>
      </c>
      <c r="K681" s="8">
        <v>115.4</v>
      </c>
      <c r="L681" s="11">
        <f t="shared" si="30"/>
        <v>0.51462038303693569</v>
      </c>
      <c r="M681" s="12">
        <f>IF($B681="Область","",SUM('Дані з ДІСО'!J681:L681)/K681)</f>
        <v>10.953206239168111</v>
      </c>
      <c r="N681" s="8" t="str">
        <f>IF($B681="Область","",VLOOKUP(100*J681/I681,Параметри!$B$39:$C$53,2,TRUE))</f>
        <v>9. 51-53</v>
      </c>
      <c r="O681" s="8" t="str">
        <f>IF($B681="Область","",VLOOKUP(M681,Параметри!$B$21:$C$35,2,TRUE))</f>
        <v>11. 9,7-14</v>
      </c>
      <c r="P681" s="8">
        <f t="shared" si="31"/>
        <v>9</v>
      </c>
      <c r="Q681" s="8">
        <f t="shared" si="32"/>
        <v>11</v>
      </c>
      <c r="R681" s="18">
        <f ca="1">IF($B681="Область",Параметри!$K$23,OFFSET(Параметри!$C$2,Q681,P681))</f>
        <v>18.5</v>
      </c>
      <c r="S681" s="8">
        <f>IF(Параметри!$R$37="RNK",IF(OR($B681="Область"),Параметри!$K$44,IF(R681&lt;Параметри!$G$42,Параметри!$K$41,IF(R681&lt;Параметри!$G$43,Параметри!$K$42,Параметри!$K$43))),IF(C681="Область",Параметри!$R$46,IF(C681="Київ",Параметри!$R$47,IF(L681&lt;Параметри!$P$41,Параметри!$R$41,IF(L681&lt;Параметри!$P$42,Параметри!$R$42,IF(L681&lt;Параметри!$P$43,Параметри!$R$43,IF(L681&lt;Параметри!$P$44,Параметри!$R$44,Параметри!$R$45)))))))</f>
        <v>0.4</v>
      </c>
      <c r="T681" s="39">
        <f ca="1">IF($B681="Область",Параметри!K$58,IF($R681&lt;Параметри!$G$54,Параметри!K$53,IF($R681&lt;Параметри!$G$55,Параметри!K$54,IF($R681&lt;Параметри!$G$56,Параметри!K$55,IF($R681&lt;Параметри!$G$57,Параметри!K$56,Параметри!K$57)))))</f>
        <v>1.7000000000000001E-2</v>
      </c>
      <c r="U681" s="39">
        <f ca="1">IF($B681="Область",Параметри!L$58,IF($R681&lt;Параметри!$G$54,Параметри!L$53,IF($R681&lt;Параметри!$G$55,Параметри!L$54,IF($R681&lt;Параметри!$G$56,Параметри!L$55,IF($R681&lt;Параметри!$G$57,Параметри!L$56,Параметри!L$57)))))</f>
        <v>4.7E-2</v>
      </c>
      <c r="V681" s="52">
        <f>Розрахунки!H681/SUM('Дані з ДІСО'!G681:I681)</f>
        <v>18.588235294117649</v>
      </c>
      <c r="W681" s="8">
        <v>2018</v>
      </c>
    </row>
    <row r="682" spans="1:23" ht="15" customHeight="1" x14ac:dyDescent="0.25">
      <c r="A682" s="9">
        <v>681</v>
      </c>
      <c r="B682" s="9" t="s">
        <v>2951</v>
      </c>
      <c r="C682" s="9" t="s">
        <v>4353</v>
      </c>
      <c r="D682" s="9" t="s">
        <v>2983</v>
      </c>
      <c r="E682" s="9" t="s">
        <v>25</v>
      </c>
      <c r="F682" s="9" t="s">
        <v>1392</v>
      </c>
      <c r="G682" s="9" t="s">
        <v>3683</v>
      </c>
      <c r="H682" s="9" t="s">
        <v>1393</v>
      </c>
      <c r="I682" s="8">
        <v>25339</v>
      </c>
      <c r="J682" s="8">
        <v>20061</v>
      </c>
      <c r="K682" s="8">
        <v>298.39999999999998</v>
      </c>
      <c r="L682" s="11">
        <f t="shared" si="30"/>
        <v>0.79170448715418917</v>
      </c>
      <c r="M682" s="12">
        <f>IF($B682="Область","",SUM('Дані з ДІСО'!J682:L682)/K682)</f>
        <v>8.9443699731903497</v>
      </c>
      <c r="N682" s="8" t="str">
        <f>IF($B682="Область","",VLOOKUP(100*J682/I682,Параметри!$B$39:$C$53,2,TRUE))</f>
        <v>2. 72-100</v>
      </c>
      <c r="O682" s="8" t="str">
        <f>IF($B682="Область","",VLOOKUP(M682,Параметри!$B$21:$C$35,2,TRUE))</f>
        <v>10. 6,4-9,7</v>
      </c>
      <c r="P682" s="8">
        <f t="shared" si="31"/>
        <v>2</v>
      </c>
      <c r="Q682" s="8">
        <f t="shared" si="32"/>
        <v>10</v>
      </c>
      <c r="R682" s="18">
        <f ca="1">IF($B682="Область",Параметри!$K$23,OFFSET(Параметри!$C$2,Q682,P682))</f>
        <v>15.5</v>
      </c>
      <c r="S682" s="8">
        <f>IF(Параметри!$R$37="RNK",IF(OR($B682="Область"),Параметри!$K$44,IF(R682&lt;Параметри!$G$42,Параметри!$K$41,IF(R682&lt;Параметри!$G$43,Параметри!$K$42,Параметри!$K$43))),IF(C682="Область",Параметри!$R$46,IF(C682="Київ",Параметри!$R$47,IF(L682&lt;Параметри!$P$41,Параметри!$R$41,IF(L682&lt;Параметри!$P$42,Параметри!$R$42,IF(L682&lt;Параметри!$P$43,Параметри!$R$43,IF(L682&lt;Параметри!$P$44,Параметри!$R$44,Параметри!$R$45)))))))</f>
        <v>0.45</v>
      </c>
      <c r="T682" s="39">
        <f ca="1">IF($B682="Область",Параметри!K$58,IF($R682&lt;Параметри!$G$54,Параметри!K$53,IF($R682&lt;Параметри!$G$55,Параметри!K$54,IF($R682&lt;Параметри!$G$56,Параметри!K$55,IF($R682&lt;Параметри!$G$57,Параметри!K$56,Параметри!K$57)))))</f>
        <v>1.7000000000000001E-2</v>
      </c>
      <c r="U682" s="39">
        <f ca="1">IF($B682="Область",Параметри!L$58,IF($R682&lt;Параметри!$G$54,Параметри!L$53,IF($R682&lt;Параметри!$G$55,Параметри!L$54,IF($R682&lt;Параметри!$G$56,Параметри!L$55,IF($R682&lt;Параметри!$G$57,Параметри!L$56,Параметри!L$57)))))</f>
        <v>4.7E-2</v>
      </c>
      <c r="V682" s="52">
        <f>Розрахунки!H682/SUM('Дані з ДІСО'!G682:I682)</f>
        <v>14.349462365591398</v>
      </c>
      <c r="W682" s="8">
        <v>2018</v>
      </c>
    </row>
    <row r="683" spans="1:23" ht="15" customHeight="1" x14ac:dyDescent="0.25">
      <c r="A683" s="9">
        <v>682</v>
      </c>
      <c r="B683" s="9" t="s">
        <v>4355</v>
      </c>
      <c r="C683" s="9" t="s">
        <v>4355</v>
      </c>
      <c r="D683" s="9" t="s">
        <v>2983</v>
      </c>
      <c r="E683" s="9" t="s">
        <v>33</v>
      </c>
      <c r="F683" s="9" t="s">
        <v>1394</v>
      </c>
      <c r="G683" s="9" t="s">
        <v>3684</v>
      </c>
      <c r="H683" s="9" t="s">
        <v>1395</v>
      </c>
      <c r="I683" s="8">
        <v>14217</v>
      </c>
      <c r="J683" s="8">
        <v>10660</v>
      </c>
      <c r="K683" s="8">
        <v>436.6</v>
      </c>
      <c r="L683" s="11">
        <f t="shared" si="30"/>
        <v>0.74980656959977487</v>
      </c>
      <c r="M683" s="12">
        <f>IF($B683="Область","",SUM('Дані з ДІСО'!J683:L683)/K683)</f>
        <v>4.7846999541914794</v>
      </c>
      <c r="N683" s="8" t="str">
        <f>IF($B683="Область","",VLOOKUP(100*J683/I683,Параметри!$B$39:$C$53,2,TRUE))</f>
        <v>2. 72-100</v>
      </c>
      <c r="O683" s="8" t="str">
        <f>IF($B683="Область","",VLOOKUP(M683,Параметри!$B$21:$C$35,2,TRUE))</f>
        <v>8. 4,5-5,6</v>
      </c>
      <c r="P683" s="8">
        <f t="shared" si="31"/>
        <v>2</v>
      </c>
      <c r="Q683" s="8">
        <f t="shared" si="32"/>
        <v>8</v>
      </c>
      <c r="R683" s="18">
        <f ca="1">IF($B683="Область",Параметри!$K$23,OFFSET(Параметри!$C$2,Q683,P683))</f>
        <v>14.5</v>
      </c>
      <c r="S683" s="8">
        <f>IF(Параметри!$R$37="RNK",IF(OR($B683="Область"),Параметри!$K$44,IF(R683&lt;Параметри!$G$42,Параметри!$K$41,IF(R683&lt;Параметри!$G$43,Параметри!$K$42,Параметри!$K$43))),IF(C683="Область",Параметри!$R$46,IF(C683="Київ",Параметри!$R$47,IF(L683&lt;Параметри!$P$41,Параметри!$R$41,IF(L683&lt;Параметри!$P$42,Параметри!$R$42,IF(L683&lt;Параметри!$P$43,Параметри!$R$43,IF(L683&lt;Параметри!$P$44,Параметри!$R$44,Параметри!$R$45)))))))</f>
        <v>0.45</v>
      </c>
      <c r="T683" s="39">
        <f ca="1">IF($B683="Область",Параметри!K$58,IF($R683&lt;Параметри!$G$54,Параметри!K$53,IF($R683&lt;Параметри!$G$55,Параметри!K$54,IF($R683&lt;Параметри!$G$56,Параметри!K$55,IF($R683&lt;Параметри!$G$57,Параметри!K$56,Параметри!K$57)))))</f>
        <v>1.7000000000000001E-2</v>
      </c>
      <c r="U683" s="39">
        <f ca="1">IF($B683="Область",Параметри!L$58,IF($R683&lt;Параметри!$G$54,Параметри!L$53,IF($R683&lt;Параметри!$G$55,Параметри!L$54,IF($R683&lt;Параметри!$G$56,Параметри!L$55,IF($R683&lt;Параметри!$G$57,Параметри!L$56,Параметри!L$57)))))</f>
        <v>4.7E-2</v>
      </c>
      <c r="V683" s="52">
        <f>Розрахунки!H683/SUM('Дані з ДІСО'!G683:I683)</f>
        <v>13.926666666666666</v>
      </c>
      <c r="W683" s="8">
        <v>2018</v>
      </c>
    </row>
    <row r="684" spans="1:23" ht="15" customHeight="1" x14ac:dyDescent="0.25">
      <c r="A684" s="9">
        <v>683</v>
      </c>
      <c r="B684" s="9" t="s">
        <v>2951</v>
      </c>
      <c r="C684" s="9" t="s">
        <v>4353</v>
      </c>
      <c r="D684" s="9" t="s">
        <v>2983</v>
      </c>
      <c r="E684" s="9" t="s">
        <v>25</v>
      </c>
      <c r="F684" s="9" t="s">
        <v>1396</v>
      </c>
      <c r="G684" s="9" t="s">
        <v>3685</v>
      </c>
      <c r="H684" s="9" t="s">
        <v>1397</v>
      </c>
      <c r="I684" s="8">
        <v>16055</v>
      </c>
      <c r="J684" s="8">
        <v>9743</v>
      </c>
      <c r="K684" s="8">
        <v>321.10000000000002</v>
      </c>
      <c r="L684" s="11">
        <f t="shared" si="30"/>
        <v>0.60685144814699465</v>
      </c>
      <c r="M684" s="12">
        <f>IF($B684="Область","",SUM('Дані з ДІСО'!J684:L684)/K684)</f>
        <v>6.9915914045468694</v>
      </c>
      <c r="N684" s="8" t="str">
        <f>IF($B684="Область","",VLOOKUP(100*J684/I684,Параметри!$B$39:$C$53,2,TRUE))</f>
        <v>5. 60-65</v>
      </c>
      <c r="O684" s="8" t="str">
        <f>IF($B684="Область","",VLOOKUP(M684,Параметри!$B$21:$C$35,2,TRUE))</f>
        <v>10. 6,4-9,7</v>
      </c>
      <c r="P684" s="8">
        <f t="shared" si="31"/>
        <v>5</v>
      </c>
      <c r="Q684" s="8">
        <f t="shared" si="32"/>
        <v>10</v>
      </c>
      <c r="R684" s="18">
        <f ca="1">IF($B684="Область",Параметри!$K$23,OFFSET(Параметри!$C$2,Q684,P684))</f>
        <v>16.5</v>
      </c>
      <c r="S684" s="8">
        <f>IF(Параметри!$R$37="RNK",IF(OR($B684="Область"),Параметри!$K$44,IF(R684&lt;Параметри!$G$42,Параметри!$K$41,IF(R684&lt;Параметри!$G$43,Параметри!$K$42,Параметри!$K$43))),IF(C684="Область",Параметри!$R$46,IF(C684="Київ",Параметри!$R$47,IF(L684&lt;Параметри!$P$41,Параметри!$R$41,IF(L684&lt;Параметри!$P$42,Параметри!$R$42,IF(L684&lt;Параметри!$P$43,Параметри!$R$43,IF(L684&lt;Параметри!$P$44,Параметри!$R$44,Параметри!$R$45)))))))</f>
        <v>0.45</v>
      </c>
      <c r="T684" s="39">
        <f ca="1">IF($B684="Область",Параметри!K$58,IF($R684&lt;Параметри!$G$54,Параметри!K$53,IF($R684&lt;Параметри!$G$55,Параметри!K$54,IF($R684&lt;Параметри!$G$56,Параметри!K$55,IF($R684&lt;Параметри!$G$57,Параметри!K$56,Параметри!K$57)))))</f>
        <v>1.7000000000000001E-2</v>
      </c>
      <c r="U684" s="39">
        <f ca="1">IF($B684="Область",Параметри!L$58,IF($R684&lt;Параметри!$G$54,Параметри!L$53,IF($R684&lt;Параметри!$G$55,Параметри!L$54,IF($R684&lt;Параметри!$G$56,Параметри!L$55,IF($R684&lt;Параметри!$G$57,Параметри!L$56,Параметри!L$57)))))</f>
        <v>4.7E-2</v>
      </c>
      <c r="V684" s="52">
        <f>Розрахунки!H684/SUM('Дані з ДІСО'!G684:I684)</f>
        <v>19.692982456140349</v>
      </c>
      <c r="W684" s="8">
        <v>2018</v>
      </c>
    </row>
    <row r="685" spans="1:23" ht="15" hidden="1" customHeight="1" x14ac:dyDescent="0.25">
      <c r="A685" s="9">
        <v>684</v>
      </c>
      <c r="B685" s="9" t="s">
        <v>2951</v>
      </c>
      <c r="C685" s="9" t="s">
        <v>4353</v>
      </c>
      <c r="D685" s="9" t="s">
        <v>2983</v>
      </c>
      <c r="E685" s="9" t="s">
        <v>25</v>
      </c>
      <c r="F685" s="9" t="s">
        <v>1398</v>
      </c>
      <c r="G685" s="9" t="s">
        <v>3686</v>
      </c>
      <c r="H685" s="9" t="s">
        <v>1399</v>
      </c>
      <c r="I685" s="8">
        <v>21384</v>
      </c>
      <c r="J685" s="8">
        <v>10840</v>
      </c>
      <c r="K685" s="8">
        <v>348.4</v>
      </c>
      <c r="L685" s="11">
        <f t="shared" si="30"/>
        <v>0.50692106247661806</v>
      </c>
      <c r="M685" s="12">
        <f>IF($B685="Область","",SUM('Дані з ДІСО'!J685:L685)/K685)</f>
        <v>7.1096440872560276</v>
      </c>
      <c r="N685" s="8" t="str">
        <f>IF($B685="Область","",VLOOKUP(100*J685/I685,Параметри!$B$39:$C$53,2,TRUE))</f>
        <v>10. 46-51</v>
      </c>
      <c r="O685" s="8" t="str">
        <f>IF($B685="Область","",VLOOKUP(M685,Параметри!$B$21:$C$35,2,TRUE))</f>
        <v>10. 6,4-9,7</v>
      </c>
      <c r="P685" s="8">
        <f t="shared" si="31"/>
        <v>10</v>
      </c>
      <c r="Q685" s="8">
        <f t="shared" si="32"/>
        <v>10</v>
      </c>
      <c r="R685" s="18">
        <f ca="1">IF($B685="Область",Параметри!$K$23,OFFSET(Параметри!$C$2,Q685,P685))</f>
        <v>18.5</v>
      </c>
      <c r="S685" s="8">
        <f>IF(Параметри!$R$37="RNK",IF(OR($B685="Область"),Параметри!$K$44,IF(R685&lt;Параметри!$G$42,Параметри!$K$41,IF(R685&lt;Параметри!$G$43,Параметри!$K$42,Параметри!$K$43))),IF(C685="Область",Параметри!$R$46,IF(C685="Київ",Параметри!$R$47,IF(L685&lt;Параметри!$P$41,Параметри!$R$41,IF(L685&lt;Параметри!$P$42,Параметри!$R$42,IF(L685&lt;Параметри!$P$43,Параметри!$R$43,IF(L685&lt;Параметри!$P$44,Параметри!$R$44,Параметри!$R$45)))))))</f>
        <v>0.4</v>
      </c>
      <c r="T685" s="39">
        <f ca="1">IF($B685="Область",Параметри!K$58,IF($R685&lt;Параметри!$G$54,Параметри!K$53,IF($R685&lt;Параметри!$G$55,Параметри!K$54,IF($R685&lt;Параметри!$G$56,Параметри!K$55,IF($R685&lt;Параметри!$G$57,Параметри!K$56,Параметри!K$57)))))</f>
        <v>1.7000000000000001E-2</v>
      </c>
      <c r="U685" s="39">
        <f ca="1">IF($B685="Область",Параметри!L$58,IF($R685&lt;Параметри!$G$54,Параметри!L$53,IF($R685&lt;Параметри!$G$55,Параметри!L$54,IF($R685&lt;Параметри!$G$56,Параметри!L$55,IF($R685&lt;Параметри!$G$57,Параметри!L$56,Параметри!L$57)))))</f>
        <v>4.7E-2</v>
      </c>
      <c r="V685" s="52">
        <f>Розрахунки!H685/SUM('Дані з ДІСО'!G685:I685)</f>
        <v>20.13821138211382</v>
      </c>
      <c r="W685" s="8">
        <v>2018</v>
      </c>
    </row>
    <row r="686" spans="1:23" ht="15" hidden="1" customHeight="1" x14ac:dyDescent="0.25">
      <c r="A686" s="9">
        <v>685</v>
      </c>
      <c r="B686" s="9" t="s">
        <v>4354</v>
      </c>
      <c r="C686" s="9" t="s">
        <v>4354</v>
      </c>
      <c r="D686" s="9" t="s">
        <v>2983</v>
      </c>
      <c r="E686" s="9" t="s">
        <v>28</v>
      </c>
      <c r="F686" s="9" t="s">
        <v>1400</v>
      </c>
      <c r="G686" s="9" t="s">
        <v>3687</v>
      </c>
      <c r="H686" s="9" t="s">
        <v>1401</v>
      </c>
      <c r="I686" s="8">
        <v>9617</v>
      </c>
      <c r="J686" s="8">
        <v>9617</v>
      </c>
      <c r="K686" s="8">
        <v>43.5</v>
      </c>
      <c r="L686" s="11">
        <f t="shared" si="30"/>
        <v>1</v>
      </c>
      <c r="M686" s="12">
        <f>IF($B686="Область","",SUM('Дані з ДІСО'!J686:L686)/K686)</f>
        <v>23.517241379310345</v>
      </c>
      <c r="N686" s="8" t="str">
        <f>IF($B686="Область","",VLOOKUP(100*J686/I686,Параметри!$B$39:$C$53,2,TRUE))</f>
        <v>1. 100%</v>
      </c>
      <c r="O686" s="8" t="str">
        <f>IF($B686="Область","",VLOOKUP(M686,Параметри!$B$21:$C$35,2,TRUE))</f>
        <v>12. 14-34,4</v>
      </c>
      <c r="P686" s="8">
        <f t="shared" si="31"/>
        <v>1</v>
      </c>
      <c r="Q686" s="8">
        <f t="shared" si="32"/>
        <v>12</v>
      </c>
      <c r="R686" s="18">
        <f ca="1">IF($B686="Область",Параметри!$K$23,OFFSET(Параметри!$C$2,Q686,P686))</f>
        <v>19.5</v>
      </c>
      <c r="S686" s="8">
        <f>IF(Параметри!$R$37="RNK",IF(OR($B686="Область"),Параметри!$K$44,IF(R686&lt;Параметри!$G$42,Параметри!$K$41,IF(R686&lt;Параметри!$G$43,Параметри!$K$42,Параметри!$K$43))),IF(C686="Область",Параметри!$R$46,IF(C686="Київ",Параметри!$R$47,IF(L686&lt;Параметри!$P$41,Параметри!$R$41,IF(L686&lt;Параметри!$P$42,Параметри!$R$42,IF(L686&lt;Параметри!$P$43,Параметри!$R$43,IF(L686&lt;Параметри!$P$44,Параметри!$R$44,Параметри!$R$45)))))))</f>
        <v>0.5</v>
      </c>
      <c r="T686" s="39">
        <f ca="1">IF($B686="Область",Параметри!K$58,IF($R686&lt;Параметри!$G$54,Параметри!K$53,IF($R686&lt;Параметри!$G$55,Параметри!K$54,IF($R686&lt;Параметри!$G$56,Параметри!K$55,IF($R686&lt;Параметри!$G$57,Параметри!K$56,Параметри!K$57)))))</f>
        <v>1.7000000000000001E-2</v>
      </c>
      <c r="U686" s="39">
        <f ca="1">IF($B686="Область",Параметри!L$58,IF($R686&lt;Параметри!$G$54,Параметри!L$53,IF($R686&lt;Параметри!$G$55,Параметри!L$54,IF($R686&lt;Параметри!$G$56,Параметри!L$55,IF($R686&lt;Параметри!$G$57,Параметри!L$56,Параметри!L$57)))))</f>
        <v>4.7E-2</v>
      </c>
      <c r="V686" s="52">
        <f>Розрахунки!H686/SUM('Дані з ДІСО'!G686:I686)</f>
        <v>18.944444444444443</v>
      </c>
      <c r="W686" s="8">
        <v>2018</v>
      </c>
    </row>
    <row r="687" spans="1:23" ht="15" customHeight="1" x14ac:dyDescent="0.25">
      <c r="A687" s="9">
        <v>686</v>
      </c>
      <c r="B687" s="9" t="s">
        <v>2951</v>
      </c>
      <c r="C687" s="9" t="s">
        <v>4353</v>
      </c>
      <c r="D687" s="9" t="s">
        <v>2983</v>
      </c>
      <c r="E687" s="9" t="s">
        <v>25</v>
      </c>
      <c r="F687" s="9" t="s">
        <v>1402</v>
      </c>
      <c r="G687" s="9" t="s">
        <v>3688</v>
      </c>
      <c r="H687" s="9" t="s">
        <v>1403</v>
      </c>
      <c r="I687" s="8">
        <v>16694</v>
      </c>
      <c r="J687" s="8">
        <v>12104</v>
      </c>
      <c r="K687" s="8">
        <v>433.9</v>
      </c>
      <c r="L687" s="11">
        <f t="shared" si="30"/>
        <v>0.72505091649694497</v>
      </c>
      <c r="M687" s="12">
        <f>IF($B687="Область","",SUM('Дані з ДІСО'!J687:L687)/K687)</f>
        <v>4.2452177921179999</v>
      </c>
      <c r="N687" s="8" t="str">
        <f>IF($B687="Область","",VLOOKUP(100*J687/I687,Параметри!$B$39:$C$53,2,TRUE))</f>
        <v>2. 72-100</v>
      </c>
      <c r="O687" s="8" t="str">
        <f>IF($B687="Область","",VLOOKUP(M687,Параметри!$B$21:$C$35,2,TRUE))</f>
        <v>7. 4,1-4,5</v>
      </c>
      <c r="P687" s="8">
        <f t="shared" si="31"/>
        <v>2</v>
      </c>
      <c r="Q687" s="8">
        <f t="shared" si="32"/>
        <v>7</v>
      </c>
      <c r="R687" s="18">
        <f ca="1">IF($B687="Область",Параметри!$K$23,OFFSET(Параметри!$C$2,Q687,P687))</f>
        <v>14.5</v>
      </c>
      <c r="S687" s="8">
        <f>IF(Параметри!$R$37="RNK",IF(OR($B687="Область"),Параметри!$K$44,IF(R687&lt;Параметри!$G$42,Параметри!$K$41,IF(R687&lt;Параметри!$G$43,Параметри!$K$42,Параметри!$K$43))),IF(C687="Область",Параметри!$R$46,IF(C687="Київ",Параметри!$R$47,IF(L687&lt;Параметри!$P$41,Параметри!$R$41,IF(L687&lt;Параметри!$P$42,Параметри!$R$42,IF(L687&lt;Параметри!$P$43,Параметри!$R$43,IF(L687&lt;Параметри!$P$44,Параметри!$R$44,Параметри!$R$45)))))))</f>
        <v>0.45</v>
      </c>
      <c r="T687" s="39">
        <f ca="1">IF($B687="Область",Параметри!K$58,IF($R687&lt;Параметри!$G$54,Параметри!K$53,IF($R687&lt;Параметри!$G$55,Параметри!K$54,IF($R687&lt;Параметри!$G$56,Параметри!K$55,IF($R687&lt;Параметри!$G$57,Параметри!K$56,Параметри!K$57)))))</f>
        <v>1.7000000000000001E-2</v>
      </c>
      <c r="U687" s="39">
        <f ca="1">IF($B687="Область",Параметри!L$58,IF($R687&lt;Параметри!$G$54,Параметри!L$53,IF($R687&lt;Параметри!$G$55,Параметри!L$54,IF($R687&lt;Параметри!$G$56,Параметри!L$55,IF($R687&lt;Параметри!$G$57,Параметри!L$56,Параметри!L$57)))))</f>
        <v>4.7E-2</v>
      </c>
      <c r="V687" s="52">
        <f>Розрахунки!H687/SUM('Дані з ДІСО'!G687:I687)</f>
        <v>14.061068702290076</v>
      </c>
      <c r="W687" s="8">
        <v>2019</v>
      </c>
    </row>
    <row r="688" spans="1:23" ht="15" hidden="1" customHeight="1" x14ac:dyDescent="0.25">
      <c r="A688" s="9">
        <v>687</v>
      </c>
      <c r="B688" s="9" t="s">
        <v>4354</v>
      </c>
      <c r="C688" s="9" t="s">
        <v>4354</v>
      </c>
      <c r="D688" s="9" t="s">
        <v>2983</v>
      </c>
      <c r="E688" s="9" t="s">
        <v>28</v>
      </c>
      <c r="F688" s="9" t="s">
        <v>1404</v>
      </c>
      <c r="G688" s="9" t="s">
        <v>3689</v>
      </c>
      <c r="H688" s="9" t="s">
        <v>1405</v>
      </c>
      <c r="I688" s="8">
        <v>19658</v>
      </c>
      <c r="J688" s="8">
        <v>19658</v>
      </c>
      <c r="K688" s="8">
        <v>34.200000000000003</v>
      </c>
      <c r="L688" s="11">
        <f t="shared" si="30"/>
        <v>1</v>
      </c>
      <c r="M688" s="12">
        <f>IF($B688="Область","",SUM('Дані з ДІСО'!J688:L688)/K688)</f>
        <v>77.543859649122794</v>
      </c>
      <c r="N688" s="8" t="str">
        <f>IF($B688="Область","",VLOOKUP(100*J688/I688,Параметри!$B$39:$C$53,2,TRUE))</f>
        <v>1. 100%</v>
      </c>
      <c r="O688" s="8" t="str">
        <f>IF($B688="Область","",VLOOKUP(M688,Параметри!$B$21:$C$35,2,TRUE))</f>
        <v>14. 43-89</v>
      </c>
      <c r="P688" s="8">
        <f t="shared" si="31"/>
        <v>1</v>
      </c>
      <c r="Q688" s="8">
        <f t="shared" si="32"/>
        <v>14</v>
      </c>
      <c r="R688" s="18">
        <f ca="1">IF($B688="Область",Параметри!$K$23,OFFSET(Параметри!$C$2,Q688,P688))</f>
        <v>24</v>
      </c>
      <c r="S688" s="8">
        <f>IF(Параметри!$R$37="RNK",IF(OR($B688="Область"),Параметри!$K$44,IF(R688&lt;Параметри!$G$42,Параметри!$K$41,IF(R688&lt;Параметри!$G$43,Параметри!$K$42,Параметри!$K$43))),IF(C688="Область",Параметри!$R$46,IF(C688="Київ",Параметри!$R$47,IF(L688&lt;Параметри!$P$41,Параметри!$R$41,IF(L688&lt;Параметри!$P$42,Параметри!$R$42,IF(L688&lt;Параметри!$P$43,Параметри!$R$43,IF(L688&lt;Параметри!$P$44,Параметри!$R$44,Параметри!$R$45)))))))</f>
        <v>0.5</v>
      </c>
      <c r="T688" s="39">
        <f ca="1">IF($B688="Область",Параметри!K$58,IF($R688&lt;Параметри!$G$54,Параметри!K$53,IF($R688&lt;Параметри!$G$55,Параметри!K$54,IF($R688&lt;Параметри!$G$56,Параметри!K$55,IF($R688&lt;Параметри!$G$57,Параметри!K$56,Параметри!K$57)))))</f>
        <v>0.1</v>
      </c>
      <c r="U688" s="39">
        <f ca="1">IF($B688="Область",Параметри!L$58,IF($R688&lt;Параметри!$G$54,Параметри!L$53,IF($R688&lt;Параметри!$G$55,Параметри!L$54,IF($R688&lt;Параметри!$G$56,Параметри!L$55,IF($R688&lt;Параметри!$G$57,Параметри!L$56,Параметри!L$57)))))</f>
        <v>4.7E-2</v>
      </c>
      <c r="V688" s="52">
        <f>Розрахунки!H688/SUM('Дані з ДІСО'!G688:I688)</f>
        <v>23.891891891891891</v>
      </c>
      <c r="W688" s="8">
        <v>2019</v>
      </c>
    </row>
    <row r="689" spans="1:23" ht="15" customHeight="1" x14ac:dyDescent="0.25">
      <c r="A689" s="9">
        <v>688</v>
      </c>
      <c r="B689" s="9" t="s">
        <v>4355</v>
      </c>
      <c r="C689" s="9" t="s">
        <v>4355</v>
      </c>
      <c r="D689" s="9" t="s">
        <v>2983</v>
      </c>
      <c r="E689" s="9" t="s">
        <v>33</v>
      </c>
      <c r="F689" s="9" t="s">
        <v>1406</v>
      </c>
      <c r="G689" s="9" t="s">
        <v>3690</v>
      </c>
      <c r="H689" s="9" t="s">
        <v>1407</v>
      </c>
      <c r="I689" s="8">
        <v>12198</v>
      </c>
      <c r="J689" s="8">
        <v>8885</v>
      </c>
      <c r="K689" s="8">
        <v>377.7</v>
      </c>
      <c r="L689" s="11">
        <f t="shared" si="30"/>
        <v>0.72839809804886047</v>
      </c>
      <c r="M689" s="12">
        <f>IF($B689="Область","",SUM('Дані з ДІСО'!J689:L689)/K689)</f>
        <v>2.8302885888271114</v>
      </c>
      <c r="N689" s="8" t="str">
        <f>IF($B689="Область","",VLOOKUP(100*J689/I689,Параметри!$B$39:$C$53,2,TRUE))</f>
        <v>2. 72-100</v>
      </c>
      <c r="O689" s="8" t="str">
        <f>IF($B689="Область","",VLOOKUP(M689,Параметри!$B$21:$C$35,2,TRUE))</f>
        <v>4. 2,2-3</v>
      </c>
      <c r="P689" s="8">
        <f t="shared" si="31"/>
        <v>2</v>
      </c>
      <c r="Q689" s="8">
        <f t="shared" si="32"/>
        <v>4</v>
      </c>
      <c r="R689" s="18">
        <f ca="1">IF($B689="Область",Параметри!$K$23,OFFSET(Параметри!$C$2,Q689,P689))</f>
        <v>13</v>
      </c>
      <c r="S689" s="8">
        <f>IF(Параметри!$R$37="RNK",IF(OR($B689="Область"),Параметри!$K$44,IF(R689&lt;Параметри!$G$42,Параметри!$K$41,IF(R689&lt;Параметри!$G$43,Параметри!$K$42,Параметри!$K$43))),IF(C689="Область",Параметри!$R$46,IF(C689="Київ",Параметри!$R$47,IF(L689&lt;Параметри!$P$41,Параметри!$R$41,IF(L689&lt;Параметри!$P$42,Параметри!$R$42,IF(L689&lt;Параметри!$P$43,Параметри!$R$43,IF(L689&lt;Параметри!$P$44,Параметри!$R$44,Параметри!$R$45)))))))</f>
        <v>0.45</v>
      </c>
      <c r="T689" s="39">
        <f ca="1">IF($B689="Область",Параметри!K$58,IF($R689&lt;Параметри!$G$54,Параметри!K$53,IF($R689&lt;Параметри!$G$55,Параметри!K$54,IF($R689&lt;Параметри!$G$56,Параметри!K$55,IF($R689&lt;Параметри!$G$57,Параметри!K$56,Параметри!K$57)))))</f>
        <v>1.7000000000000001E-2</v>
      </c>
      <c r="U689" s="39">
        <f ca="1">IF($B689="Область",Параметри!L$58,IF($R689&lt;Параметри!$G$54,Параметри!L$53,IF($R689&lt;Параметри!$G$55,Параметри!L$54,IF($R689&lt;Параметри!$G$56,Параметри!L$55,IF($R689&lt;Параметри!$G$57,Параметри!L$56,Параметри!L$57)))))</f>
        <v>4.7E-2</v>
      </c>
      <c r="V689" s="52">
        <f>Розрахунки!H689/SUM('Дані з ДІСО'!G689:I689)</f>
        <v>10.908163265306122</v>
      </c>
      <c r="W689" s="8">
        <v>2019</v>
      </c>
    </row>
    <row r="690" spans="1:23" ht="15" hidden="1" customHeight="1" x14ac:dyDescent="0.25">
      <c r="A690" s="9">
        <v>689</v>
      </c>
      <c r="B690" s="9" t="s">
        <v>4355</v>
      </c>
      <c r="C690" s="9" t="s">
        <v>4355</v>
      </c>
      <c r="D690" s="9" t="s">
        <v>2983</v>
      </c>
      <c r="E690" s="9" t="s">
        <v>33</v>
      </c>
      <c r="F690" s="9" t="s">
        <v>1408</v>
      </c>
      <c r="G690" s="9" t="s">
        <v>3691</v>
      </c>
      <c r="H690" s="9" t="s">
        <v>1409</v>
      </c>
      <c r="I690" s="8">
        <v>18693</v>
      </c>
      <c r="J690" s="8">
        <v>15372</v>
      </c>
      <c r="K690" s="8">
        <v>296.2</v>
      </c>
      <c r="L690" s="11">
        <f t="shared" si="30"/>
        <v>0.8223399133365431</v>
      </c>
      <c r="M690" s="12">
        <f>IF($B690="Область","",SUM('Дані з ДІСО'!J690:L690)/K690)</f>
        <v>6.4044564483457123</v>
      </c>
      <c r="N690" s="8" t="str">
        <f>IF($B690="Область","",VLOOKUP(100*J690/I690,Параметри!$B$39:$C$53,2,TRUE))</f>
        <v>2. 72-100</v>
      </c>
      <c r="O690" s="8" t="str">
        <f>IF($B690="Область","",VLOOKUP(M690,Параметри!$B$21:$C$35,2,TRUE))</f>
        <v>10. 6,4-9,7</v>
      </c>
      <c r="P690" s="8">
        <f t="shared" si="31"/>
        <v>2</v>
      </c>
      <c r="Q690" s="8">
        <f t="shared" si="32"/>
        <v>10</v>
      </c>
      <c r="R690" s="18">
        <f ca="1">IF($B690="Область",Параметри!$K$23,OFFSET(Параметри!$C$2,Q690,P690))</f>
        <v>15.5</v>
      </c>
      <c r="S690" s="8">
        <f>IF(Параметри!$R$37="RNK",IF(OR($B690="Область"),Параметри!$K$44,IF(R690&lt;Параметри!$G$42,Параметри!$K$41,IF(R690&lt;Параметри!$G$43,Параметри!$K$42,Параметри!$K$43))),IF(C690="Область",Параметри!$R$46,IF(C690="Київ",Параметри!$R$47,IF(L690&lt;Параметри!$P$41,Параметри!$R$41,IF(L690&lt;Параметри!$P$42,Параметри!$R$42,IF(L690&lt;Параметри!$P$43,Параметри!$R$43,IF(L690&lt;Параметри!$P$44,Параметри!$R$44,Параметри!$R$45)))))))</f>
        <v>0.5</v>
      </c>
      <c r="T690" s="39">
        <f ca="1">IF($B690="Область",Параметри!K$58,IF($R690&lt;Параметри!$G$54,Параметри!K$53,IF($R690&lt;Параметри!$G$55,Параметри!K$54,IF($R690&lt;Параметри!$G$56,Параметри!K$55,IF($R690&lt;Параметри!$G$57,Параметри!K$56,Параметри!K$57)))))</f>
        <v>1.7000000000000001E-2</v>
      </c>
      <c r="U690" s="39">
        <f ca="1">IF($B690="Область",Параметри!L$58,IF($R690&lt;Параметри!$G$54,Параметри!L$53,IF($R690&lt;Параметри!$G$55,Параметри!L$54,IF($R690&lt;Параметри!$G$56,Параметри!L$55,IF($R690&lt;Параметри!$G$57,Параметри!L$56,Параметри!L$57)))))</f>
        <v>4.7E-2</v>
      </c>
      <c r="V690" s="52">
        <f>Розрахунки!H690/SUM('Дані з ДІСО'!G690:I690)</f>
        <v>14.371212121212121</v>
      </c>
      <c r="W690" s="8">
        <v>2019</v>
      </c>
    </row>
    <row r="691" spans="1:23" ht="15" customHeight="1" x14ac:dyDescent="0.25">
      <c r="A691" s="9">
        <v>690</v>
      </c>
      <c r="B691" s="9" t="s">
        <v>2951</v>
      </c>
      <c r="C691" s="9" t="s">
        <v>4353</v>
      </c>
      <c r="D691" s="9" t="s">
        <v>2983</v>
      </c>
      <c r="E691" s="9" t="s">
        <v>25</v>
      </c>
      <c r="F691" s="9" t="s">
        <v>1410</v>
      </c>
      <c r="G691" s="9" t="s">
        <v>3692</v>
      </c>
      <c r="H691" s="9" t="s">
        <v>1411</v>
      </c>
      <c r="I691" s="8">
        <v>33264</v>
      </c>
      <c r="J691" s="8">
        <v>23518</v>
      </c>
      <c r="K691" s="8">
        <v>716.1</v>
      </c>
      <c r="L691" s="11">
        <f t="shared" si="30"/>
        <v>0.70701058201058198</v>
      </c>
      <c r="M691" s="12">
        <f>IF($B691="Область","",SUM('Дані з ДІСО'!J691:L691)/K691)</f>
        <v>5.6025694735372156</v>
      </c>
      <c r="N691" s="8" t="str">
        <f>IF($B691="Область","",VLOOKUP(100*J691/I691,Параметри!$B$39:$C$53,2,TRUE))</f>
        <v>3. 67-72</v>
      </c>
      <c r="O691" s="8" t="str">
        <f>IF($B691="Область","",VLOOKUP(M691,Параметри!$B$21:$C$35,2,TRUE))</f>
        <v>9. 5,6-6,4</v>
      </c>
      <c r="P691" s="8">
        <f t="shared" si="31"/>
        <v>3</v>
      </c>
      <c r="Q691" s="8">
        <f t="shared" si="32"/>
        <v>9</v>
      </c>
      <c r="R691" s="18">
        <f ca="1">IF($B691="Область",Параметри!$K$23,OFFSET(Параметри!$C$2,Q691,P691))</f>
        <v>15</v>
      </c>
      <c r="S691" s="8">
        <f>IF(Параметри!$R$37="RNK",IF(OR($B691="Область"),Параметри!$K$44,IF(R691&lt;Параметри!$G$42,Параметри!$K$41,IF(R691&lt;Параметри!$G$43,Параметри!$K$42,Параметри!$K$43))),IF(C691="Область",Параметри!$R$46,IF(C691="Київ",Параметри!$R$47,IF(L691&lt;Параметри!$P$41,Параметри!$R$41,IF(L691&lt;Параметри!$P$42,Параметри!$R$42,IF(L691&lt;Параметри!$P$43,Параметри!$R$43,IF(L691&lt;Параметри!$P$44,Параметри!$R$44,Параметри!$R$45)))))))</f>
        <v>0.45</v>
      </c>
      <c r="T691" s="39">
        <f ca="1">IF($B691="Область",Параметри!K$58,IF($R691&lt;Параметри!$G$54,Параметри!K$53,IF($R691&lt;Параметри!$G$55,Параметри!K$54,IF($R691&lt;Параметри!$G$56,Параметри!K$55,IF($R691&lt;Параметри!$G$57,Параметри!K$56,Параметри!K$57)))))</f>
        <v>1.7000000000000001E-2</v>
      </c>
      <c r="U691" s="39">
        <f ca="1">IF($B691="Область",Параметри!L$58,IF($R691&lt;Параметри!$G$54,Параметри!L$53,IF($R691&lt;Параметри!$G$55,Параметри!L$54,IF($R691&lt;Параметри!$G$56,Параметри!L$55,IF($R691&lt;Параметри!$G$57,Параметри!L$56,Параметри!L$57)))))</f>
        <v>4.7E-2</v>
      </c>
      <c r="V691" s="52">
        <f>Розрахунки!H691/SUM('Дані з ДІСО'!G691:I691)</f>
        <v>15.196969696969697</v>
      </c>
      <c r="W691" s="8">
        <v>2019</v>
      </c>
    </row>
    <row r="692" spans="1:23" ht="15" customHeight="1" x14ac:dyDescent="0.25">
      <c r="A692" s="9">
        <v>691</v>
      </c>
      <c r="B692" s="9" t="s">
        <v>2951</v>
      </c>
      <c r="C692" s="9" t="s">
        <v>4353</v>
      </c>
      <c r="D692" s="9" t="s">
        <v>2983</v>
      </c>
      <c r="E692" s="9" t="s">
        <v>25</v>
      </c>
      <c r="F692" s="9" t="s">
        <v>1412</v>
      </c>
      <c r="G692" s="9" t="s">
        <v>3693</v>
      </c>
      <c r="H692" s="9" t="s">
        <v>1413</v>
      </c>
      <c r="I692" s="8">
        <v>14664</v>
      </c>
      <c r="J692" s="8">
        <v>11483</v>
      </c>
      <c r="K692" s="8">
        <v>461.5</v>
      </c>
      <c r="L692" s="11">
        <f t="shared" si="30"/>
        <v>0.78307419530823785</v>
      </c>
      <c r="M692" s="12">
        <f>IF($B692="Область","",SUM('Дані з ДІСО'!J692:L692)/K692)</f>
        <v>2.8927410617551463</v>
      </c>
      <c r="N692" s="8" t="str">
        <f>IF($B692="Область","",VLOOKUP(100*J692/I692,Параметри!$B$39:$C$53,2,TRUE))</f>
        <v>2. 72-100</v>
      </c>
      <c r="O692" s="8" t="str">
        <f>IF($B692="Область","",VLOOKUP(M692,Параметри!$B$21:$C$35,2,TRUE))</f>
        <v>4. 2,2-3</v>
      </c>
      <c r="P692" s="8">
        <f t="shared" si="31"/>
        <v>2</v>
      </c>
      <c r="Q692" s="8">
        <f t="shared" si="32"/>
        <v>4</v>
      </c>
      <c r="R692" s="18">
        <f ca="1">IF($B692="Область",Параметри!$K$23,OFFSET(Параметри!$C$2,Q692,P692))</f>
        <v>13</v>
      </c>
      <c r="S692" s="8">
        <f>IF(Параметри!$R$37="RNK",IF(OR($B692="Область"),Параметри!$K$44,IF(R692&lt;Параметри!$G$42,Параметри!$K$41,IF(R692&lt;Параметри!$G$43,Параметри!$K$42,Параметри!$K$43))),IF(C692="Область",Параметри!$R$46,IF(C692="Київ",Параметри!$R$47,IF(L692&lt;Параметри!$P$41,Параметри!$R$41,IF(L692&lt;Параметри!$P$42,Параметри!$R$42,IF(L692&lt;Параметри!$P$43,Параметри!$R$43,IF(L692&lt;Параметри!$P$44,Параметри!$R$44,Параметри!$R$45)))))))</f>
        <v>0.45</v>
      </c>
      <c r="T692" s="39">
        <f ca="1">IF($B692="Область",Параметри!K$58,IF($R692&lt;Параметри!$G$54,Параметри!K$53,IF($R692&lt;Параметри!$G$55,Параметри!K$54,IF($R692&lt;Параметри!$G$56,Параметри!K$55,IF($R692&lt;Параметри!$G$57,Параметри!K$56,Параметри!K$57)))))</f>
        <v>1.7000000000000001E-2</v>
      </c>
      <c r="U692" s="39">
        <f ca="1">IF($B692="Область",Параметри!L$58,IF($R692&lt;Параметри!$G$54,Параметри!L$53,IF($R692&lt;Параметри!$G$55,Параметри!L$54,IF($R692&lt;Параметри!$G$56,Параметри!L$55,IF($R692&lt;Параметри!$G$57,Параметри!L$56,Параметри!L$57)))))</f>
        <v>4.7E-2</v>
      </c>
      <c r="V692" s="52">
        <f>Розрахунки!H692/SUM('Дані з ДІСО'!G692:I692)</f>
        <v>12.59433962264151</v>
      </c>
      <c r="W692" s="8">
        <v>2021</v>
      </c>
    </row>
    <row r="693" spans="1:23" ht="15" hidden="1" customHeight="1" x14ac:dyDescent="0.25">
      <c r="A693" s="9">
        <v>692</v>
      </c>
      <c r="B693" s="9" t="s">
        <v>4355</v>
      </c>
      <c r="C693" s="9" t="s">
        <v>4355</v>
      </c>
      <c r="D693" s="9" t="s">
        <v>2983</v>
      </c>
      <c r="E693" s="9" t="s">
        <v>33</v>
      </c>
      <c r="F693" s="9" t="s">
        <v>1414</v>
      </c>
      <c r="G693" s="9" t="s">
        <v>3694</v>
      </c>
      <c r="H693" s="9" t="s">
        <v>1415</v>
      </c>
      <c r="I693" s="8">
        <v>23371</v>
      </c>
      <c r="J693" s="8">
        <v>21994</v>
      </c>
      <c r="K693" s="8">
        <v>659.4</v>
      </c>
      <c r="L693" s="11">
        <f t="shared" si="30"/>
        <v>0.94108082666552562</v>
      </c>
      <c r="M693" s="12">
        <f>IF($B693="Область","",SUM('Дані з ДІСО'!J693:L693)/K693)</f>
        <v>4.2068547164088566</v>
      </c>
      <c r="N693" s="8" t="str">
        <f>IF($B693="Область","",VLOOKUP(100*J693/I693,Параметри!$B$39:$C$53,2,TRUE))</f>
        <v>2. 72-100</v>
      </c>
      <c r="O693" s="8" t="str">
        <f>IF($B693="Область","",VLOOKUP(M693,Параметри!$B$21:$C$35,2,TRUE))</f>
        <v>7. 4,1-4,5</v>
      </c>
      <c r="P693" s="8">
        <f t="shared" si="31"/>
        <v>2</v>
      </c>
      <c r="Q693" s="8">
        <f t="shared" si="32"/>
        <v>7</v>
      </c>
      <c r="R693" s="18">
        <f ca="1">IF($B693="Область",Параметри!$K$23,OFFSET(Параметри!$C$2,Q693,P693))</f>
        <v>14.5</v>
      </c>
      <c r="S693" s="8">
        <f>IF(Параметри!$R$37="RNK",IF(OR($B693="Область"),Параметри!$K$44,IF(R693&lt;Параметри!$G$42,Параметри!$K$41,IF(R693&lt;Параметри!$G$43,Параметри!$K$42,Параметри!$K$43))),IF(C693="Область",Параметри!$R$46,IF(C693="Київ",Параметри!$R$47,IF(L693&lt;Параметри!$P$41,Параметри!$R$41,IF(L693&lt;Параметри!$P$42,Параметри!$R$42,IF(L693&lt;Параметри!$P$43,Параметри!$R$43,IF(L693&lt;Параметри!$P$44,Параметри!$R$44,Параметри!$R$45)))))))</f>
        <v>0.5</v>
      </c>
      <c r="T693" s="39">
        <f ca="1">IF($B693="Область",Параметри!K$58,IF($R693&lt;Параметри!$G$54,Параметри!K$53,IF($R693&lt;Параметри!$G$55,Параметри!K$54,IF($R693&lt;Параметри!$G$56,Параметри!K$55,IF($R693&lt;Параметри!$G$57,Параметри!K$56,Параметри!K$57)))))</f>
        <v>1.7000000000000001E-2</v>
      </c>
      <c r="U693" s="39">
        <f ca="1">IF($B693="Область",Параметри!L$58,IF($R693&lt;Параметри!$G$54,Параметри!L$53,IF($R693&lt;Параметри!$G$55,Параметри!L$54,IF($R693&lt;Параметри!$G$56,Параметри!L$55,IF($R693&lt;Параметри!$G$57,Параметри!L$56,Параметри!L$57)))))</f>
        <v>4.7E-2</v>
      </c>
      <c r="V693" s="52">
        <f>Розрахунки!H693/SUM('Дані з ДІСО'!G693:I693)</f>
        <v>12.383928571428571</v>
      </c>
      <c r="W693" s="8">
        <v>2021</v>
      </c>
    </row>
    <row r="694" spans="1:23" ht="15" hidden="1" customHeight="1" x14ac:dyDescent="0.25">
      <c r="A694" s="9">
        <v>693</v>
      </c>
      <c r="B694" s="9" t="s">
        <v>2950</v>
      </c>
      <c r="C694" s="9" t="s">
        <v>4353</v>
      </c>
      <c r="D694" s="9" t="s">
        <v>2983</v>
      </c>
      <c r="E694" s="9" t="s">
        <v>82</v>
      </c>
      <c r="F694" s="9" t="s">
        <v>1416</v>
      </c>
      <c r="G694" s="9" t="s">
        <v>3695</v>
      </c>
      <c r="H694" s="9" t="s">
        <v>1417</v>
      </c>
      <c r="I694" s="8">
        <v>39199</v>
      </c>
      <c r="J694" s="8">
        <v>6286</v>
      </c>
      <c r="K694" s="8">
        <v>161.80000000000001</v>
      </c>
      <c r="L694" s="11">
        <f t="shared" si="30"/>
        <v>0.16036123370494146</v>
      </c>
      <c r="M694" s="12">
        <f>IF($B694="Область","",SUM('Дані з ДІСО'!J694:L694)/K694)</f>
        <v>28.677379480840543</v>
      </c>
      <c r="N694" s="8" t="str">
        <f>IF($B694="Область","",VLOOKUP(100*J694/I694,Параметри!$B$39:$C$53,2,TRUE))</f>
        <v>14. 6-17</v>
      </c>
      <c r="O694" s="8" t="str">
        <f>IF($B694="Область","",VLOOKUP(M694,Параметри!$B$21:$C$35,2,TRUE))</f>
        <v>12. 14-34,4</v>
      </c>
      <c r="P694" s="8">
        <f t="shared" si="31"/>
        <v>14</v>
      </c>
      <c r="Q694" s="8">
        <f t="shared" si="32"/>
        <v>12</v>
      </c>
      <c r="R694" s="18">
        <f ca="1">IF($B694="Область",Параметри!$K$23,OFFSET(Параметри!$C$2,Q694,P694))</f>
        <v>24</v>
      </c>
      <c r="S694" s="8">
        <f>IF(Параметри!$R$37="RNK",IF(OR($B694="Область"),Параметри!$K$44,IF(R694&lt;Параметри!$G$42,Параметри!$K$41,IF(R694&lt;Параметри!$G$43,Параметри!$K$42,Параметри!$K$43))),IF(C694="Область",Параметри!$R$46,IF(C694="Київ",Параметри!$R$47,IF(L694&lt;Параметри!$P$41,Параметри!$R$41,IF(L694&lt;Параметри!$P$42,Параметри!$R$42,IF(L694&lt;Параметри!$P$43,Параметри!$R$43,IF(L694&lt;Параметри!$P$44,Параметри!$R$44,Параметри!$R$45)))))))</f>
        <v>0.2</v>
      </c>
      <c r="T694" s="39">
        <f ca="1">IF($B694="Область",Параметри!K$58,IF($R694&lt;Параметри!$G$54,Параметри!K$53,IF($R694&lt;Параметри!$G$55,Параметри!K$54,IF($R694&lt;Параметри!$G$56,Параметри!K$55,IF($R694&lt;Параметри!$G$57,Параметри!K$56,Параметри!K$57)))))</f>
        <v>0.1</v>
      </c>
      <c r="U694" s="39">
        <f ca="1">IF($B694="Область",Параметри!L$58,IF($R694&lt;Параметри!$G$54,Параметри!L$53,IF($R694&lt;Параметри!$G$55,Параметри!L$54,IF($R694&lt;Параметри!$G$56,Параметри!L$55,IF($R694&lt;Параметри!$G$57,Параметри!L$56,Параметри!L$57)))))</f>
        <v>4.7E-2</v>
      </c>
      <c r="V694" s="52">
        <f>Розрахунки!H694/SUM('Дані з ДІСО'!G694:I694)</f>
        <v>23.794871794871796</v>
      </c>
      <c r="W694" s="8" t="s">
        <v>2950</v>
      </c>
    </row>
    <row r="695" spans="1:23" ht="15" hidden="1" customHeight="1" x14ac:dyDescent="0.25">
      <c r="A695" s="9">
        <v>694</v>
      </c>
      <c r="B695" s="9" t="s">
        <v>2951</v>
      </c>
      <c r="C695" s="9" t="s">
        <v>4353</v>
      </c>
      <c r="D695" s="9" t="s">
        <v>2983</v>
      </c>
      <c r="E695" s="9" t="s">
        <v>25</v>
      </c>
      <c r="F695" s="9" t="s">
        <v>1418</v>
      </c>
      <c r="G695" s="9" t="s">
        <v>3696</v>
      </c>
      <c r="H695" s="9" t="s">
        <v>1419</v>
      </c>
      <c r="I695" s="8">
        <v>39471</v>
      </c>
      <c r="J695" s="8">
        <v>16136</v>
      </c>
      <c r="K695" s="8">
        <v>642.79999999999995</v>
      </c>
      <c r="L695" s="11">
        <f t="shared" si="30"/>
        <v>0.4088064655063211</v>
      </c>
      <c r="M695" s="12">
        <f>IF($B695="Область","",SUM('Дані з ДІСО'!J695:L695)/K695)</f>
        <v>7.7037958929682642</v>
      </c>
      <c r="N695" s="8" t="str">
        <f>IF($B695="Область","",VLOOKUP(100*J695/I695,Параметри!$B$39:$C$53,2,TRUE))</f>
        <v>11. 25-46</v>
      </c>
      <c r="O695" s="8" t="str">
        <f>IF($B695="Область","",VLOOKUP(M695,Параметри!$B$21:$C$35,2,TRUE))</f>
        <v>10. 6,4-9,7</v>
      </c>
      <c r="P695" s="8">
        <f t="shared" si="31"/>
        <v>11</v>
      </c>
      <c r="Q695" s="8">
        <f t="shared" si="32"/>
        <v>10</v>
      </c>
      <c r="R695" s="18">
        <f ca="1">IF($B695="Область",Параметри!$K$23,OFFSET(Параметри!$C$2,Q695,P695))</f>
        <v>18.5</v>
      </c>
      <c r="S695" s="8">
        <f>IF(Параметри!$R$37="RNK",IF(OR($B695="Область"),Параметри!$K$44,IF(R695&lt;Параметри!$G$42,Параметри!$K$41,IF(R695&lt;Параметри!$G$43,Параметри!$K$42,Параметри!$K$43))),IF(C695="Область",Параметри!$R$46,IF(C695="Київ",Параметри!$R$47,IF(L695&lt;Параметри!$P$41,Параметри!$R$41,IF(L695&lt;Параметри!$P$42,Параметри!$R$42,IF(L695&lt;Параметри!$P$43,Параметри!$R$43,IF(L695&lt;Параметри!$P$44,Параметри!$R$44,Параметри!$R$45)))))))</f>
        <v>0.4</v>
      </c>
      <c r="T695" s="39">
        <f ca="1">IF($B695="Область",Параметри!K$58,IF($R695&lt;Параметри!$G$54,Параметри!K$53,IF($R695&lt;Параметри!$G$55,Параметри!K$54,IF($R695&lt;Параметри!$G$56,Параметри!K$55,IF($R695&lt;Параметри!$G$57,Параметри!K$56,Параметри!K$57)))))</f>
        <v>1.7000000000000001E-2</v>
      </c>
      <c r="U695" s="39">
        <f ca="1">IF($B695="Область",Параметри!L$58,IF($R695&lt;Параметри!$G$54,Параметри!L$53,IF($R695&lt;Параметри!$G$55,Параметри!L$54,IF($R695&lt;Параметри!$G$56,Параметри!L$55,IF($R695&lt;Параметри!$G$57,Параметри!L$56,Параметри!L$57)))))</f>
        <v>4.7E-2</v>
      </c>
      <c r="V695" s="52">
        <f>Розрахунки!H695/SUM('Дані з ДІСО'!G695:I695)</f>
        <v>18.408921933085502</v>
      </c>
      <c r="W695" s="8">
        <v>2021</v>
      </c>
    </row>
    <row r="696" spans="1:23" ht="15" customHeight="1" x14ac:dyDescent="0.25">
      <c r="A696" s="9">
        <v>695</v>
      </c>
      <c r="B696" s="9" t="s">
        <v>2951</v>
      </c>
      <c r="C696" s="9" t="s">
        <v>4353</v>
      </c>
      <c r="D696" s="9" t="s">
        <v>2983</v>
      </c>
      <c r="E696" s="9" t="s">
        <v>25</v>
      </c>
      <c r="F696" s="9" t="s">
        <v>1420</v>
      </c>
      <c r="G696" s="9" t="s">
        <v>3697</v>
      </c>
      <c r="H696" s="9" t="s">
        <v>1421</v>
      </c>
      <c r="I696" s="8">
        <v>30102</v>
      </c>
      <c r="J696" s="8">
        <v>19965</v>
      </c>
      <c r="K696" s="8">
        <v>669.2</v>
      </c>
      <c r="L696" s="11">
        <f t="shared" si="30"/>
        <v>0.66324496711181979</v>
      </c>
      <c r="M696" s="12">
        <f>IF($B696="Область","",SUM('Дані з ДІСО'!J696:L696)/K696)</f>
        <v>5.393006575014943</v>
      </c>
      <c r="N696" s="8" t="str">
        <f>IF($B696="Область","",VLOOKUP(100*J696/I696,Параметри!$B$39:$C$53,2,TRUE))</f>
        <v>4. 65-67</v>
      </c>
      <c r="O696" s="8" t="str">
        <f>IF($B696="Область","",VLOOKUP(M696,Параметри!$B$21:$C$35,2,TRUE))</f>
        <v>8. 4,5-5,6</v>
      </c>
      <c r="P696" s="8">
        <f t="shared" si="31"/>
        <v>4</v>
      </c>
      <c r="Q696" s="8">
        <f t="shared" si="32"/>
        <v>8</v>
      </c>
      <c r="R696" s="18">
        <f ca="1">IF($B696="Область",Параметри!$K$23,OFFSET(Параметри!$C$2,Q696,P696))</f>
        <v>14.5</v>
      </c>
      <c r="S696" s="8">
        <f>IF(Параметри!$R$37="RNK",IF(OR($B696="Область"),Параметри!$K$44,IF(R696&lt;Параметри!$G$42,Параметри!$K$41,IF(R696&lt;Параметри!$G$43,Параметри!$K$42,Параметри!$K$43))),IF(C696="Область",Параметри!$R$46,IF(C696="Київ",Параметри!$R$47,IF(L696&lt;Параметри!$P$41,Параметри!$R$41,IF(L696&lt;Параметри!$P$42,Параметри!$R$42,IF(L696&lt;Параметри!$P$43,Параметри!$R$43,IF(L696&lt;Параметри!$P$44,Параметри!$R$44,Параметри!$R$45)))))))</f>
        <v>0.45</v>
      </c>
      <c r="T696" s="39">
        <f ca="1">IF($B696="Область",Параметри!K$58,IF($R696&lt;Параметри!$G$54,Параметри!K$53,IF($R696&lt;Параметри!$G$55,Параметри!K$54,IF($R696&lt;Параметри!$G$56,Параметри!K$55,IF($R696&lt;Параметри!$G$57,Параметри!K$56,Параметри!K$57)))))</f>
        <v>1.7000000000000001E-2</v>
      </c>
      <c r="U696" s="39">
        <f ca="1">IF($B696="Область",Параметри!L$58,IF($R696&lt;Параметри!$G$54,Параметри!L$53,IF($R696&lt;Параметри!$G$55,Параметри!L$54,IF($R696&lt;Параметри!$G$56,Параметри!L$55,IF($R696&lt;Параметри!$G$57,Параметри!L$56,Параметри!L$57)))))</f>
        <v>4.7E-2</v>
      </c>
      <c r="V696" s="52">
        <f>Розрахунки!H696/SUM('Дані з ДІСО'!G696:I696)</f>
        <v>15.691304347826087</v>
      </c>
      <c r="W696" s="8">
        <v>2021</v>
      </c>
    </row>
    <row r="697" spans="1:23" ht="15" customHeight="1" x14ac:dyDescent="0.25">
      <c r="A697" s="9">
        <v>696</v>
      </c>
      <c r="B697" s="9" t="s">
        <v>2951</v>
      </c>
      <c r="C697" s="9" t="s">
        <v>4353</v>
      </c>
      <c r="D697" s="9" t="s">
        <v>2983</v>
      </c>
      <c r="E697" s="9" t="s">
        <v>25</v>
      </c>
      <c r="F697" s="9" t="s">
        <v>1422</v>
      </c>
      <c r="G697" s="9" t="s">
        <v>3698</v>
      </c>
      <c r="H697" s="9" t="s">
        <v>1423</v>
      </c>
      <c r="I697" s="8">
        <v>9621</v>
      </c>
      <c r="J697" s="8">
        <v>6616</v>
      </c>
      <c r="K697" s="8">
        <v>224.1</v>
      </c>
      <c r="L697" s="11">
        <f t="shared" si="30"/>
        <v>0.68766240515538923</v>
      </c>
      <c r="M697" s="12">
        <f>IF($B697="Область","",SUM('Дані з ДІСО'!J697:L697)/K697)</f>
        <v>4.6452476572958501</v>
      </c>
      <c r="N697" s="8" t="str">
        <f>IF($B697="Область","",VLOOKUP(100*J697/I697,Параметри!$B$39:$C$53,2,TRUE))</f>
        <v>3. 67-72</v>
      </c>
      <c r="O697" s="8" t="str">
        <f>IF($B697="Область","",VLOOKUP(M697,Параметри!$B$21:$C$35,2,TRUE))</f>
        <v>8. 4,5-5,6</v>
      </c>
      <c r="P697" s="8">
        <f t="shared" si="31"/>
        <v>3</v>
      </c>
      <c r="Q697" s="8">
        <f t="shared" si="32"/>
        <v>8</v>
      </c>
      <c r="R697" s="18">
        <f ca="1">IF($B697="Область",Параметри!$K$23,OFFSET(Параметри!$C$2,Q697,P697))</f>
        <v>14.5</v>
      </c>
      <c r="S697" s="8">
        <f>IF(Параметри!$R$37="RNK",IF(OR($B697="Область"),Параметри!$K$44,IF(R697&lt;Параметри!$G$42,Параметри!$K$41,IF(R697&lt;Параметри!$G$43,Параметри!$K$42,Параметри!$K$43))),IF(C697="Область",Параметри!$R$46,IF(C697="Київ",Параметри!$R$47,IF(L697&lt;Параметри!$P$41,Параметри!$R$41,IF(L697&lt;Параметри!$P$42,Параметри!$R$42,IF(L697&lt;Параметри!$P$43,Параметри!$R$43,IF(L697&lt;Параметри!$P$44,Параметри!$R$44,Параметри!$R$45)))))))</f>
        <v>0.45</v>
      </c>
      <c r="T697" s="39">
        <f ca="1">IF($B697="Область",Параметри!K$58,IF($R697&lt;Параметри!$G$54,Параметри!K$53,IF($R697&lt;Параметри!$G$55,Параметри!K$54,IF($R697&lt;Параметри!$G$56,Параметри!K$55,IF($R697&lt;Параметри!$G$57,Параметри!K$56,Параметри!K$57)))))</f>
        <v>1.7000000000000001E-2</v>
      </c>
      <c r="U697" s="39">
        <f ca="1">IF($B697="Область",Параметри!L$58,IF($R697&lt;Параметри!$G$54,Параметри!L$53,IF($R697&lt;Параметри!$G$55,Параметри!L$54,IF($R697&lt;Параметри!$G$56,Параметри!L$55,IF($R697&lt;Параметри!$G$57,Параметри!L$56,Параметри!L$57)))))</f>
        <v>4.7E-2</v>
      </c>
      <c r="V697" s="52">
        <f>Розрахунки!H697/SUM('Дані з ДІСО'!G697:I697)</f>
        <v>14.871428571428572</v>
      </c>
      <c r="W697" s="8">
        <v>2021</v>
      </c>
    </row>
    <row r="698" spans="1:23" ht="15" hidden="1" customHeight="1" x14ac:dyDescent="0.25">
      <c r="A698" s="9">
        <v>697</v>
      </c>
      <c r="B698" s="9" t="s">
        <v>2951</v>
      </c>
      <c r="C698" s="9" t="s">
        <v>4353</v>
      </c>
      <c r="D698" s="9" t="s">
        <v>2983</v>
      </c>
      <c r="E698" s="9" t="s">
        <v>25</v>
      </c>
      <c r="F698" s="9" t="s">
        <v>1424</v>
      </c>
      <c r="G698" s="9" t="s">
        <v>3351</v>
      </c>
      <c r="H698" s="9" t="s">
        <v>1425</v>
      </c>
      <c r="I698" s="8">
        <v>39691</v>
      </c>
      <c r="J698" s="8">
        <v>23533</v>
      </c>
      <c r="K698" s="8">
        <v>388.5</v>
      </c>
      <c r="L698" s="11">
        <f t="shared" si="30"/>
        <v>0.59290519261293495</v>
      </c>
      <c r="M698" s="12">
        <f>IF($B698="Область","",SUM('Дані з ДІСО'!J698:L698)/K698)</f>
        <v>13.047619047619047</v>
      </c>
      <c r="N698" s="8" t="str">
        <f>IF($B698="Область","",VLOOKUP(100*J698/I698,Параметри!$B$39:$C$53,2,TRUE))</f>
        <v>6. 58-60</v>
      </c>
      <c r="O698" s="8" t="str">
        <f>IF($B698="Область","",VLOOKUP(M698,Параметри!$B$21:$C$35,2,TRUE))</f>
        <v>11. 9,7-14</v>
      </c>
      <c r="P698" s="8">
        <f t="shared" si="31"/>
        <v>6</v>
      </c>
      <c r="Q698" s="8">
        <f t="shared" si="32"/>
        <v>11</v>
      </c>
      <c r="R698" s="18">
        <f ca="1">IF($B698="Область",Параметри!$K$23,OFFSET(Параметри!$C$2,Q698,P698))</f>
        <v>17.5</v>
      </c>
      <c r="S698" s="8">
        <f>IF(Параметри!$R$37="RNK",IF(OR($B698="Область"),Параметри!$K$44,IF(R698&lt;Параметри!$G$42,Параметри!$K$41,IF(R698&lt;Параметри!$G$43,Параметри!$K$42,Параметри!$K$43))),IF(C698="Область",Параметри!$R$46,IF(C698="Київ",Параметри!$R$47,IF(L698&lt;Параметри!$P$41,Параметри!$R$41,IF(L698&lt;Параметри!$P$42,Параметри!$R$42,IF(L698&lt;Параметри!$P$43,Параметри!$R$43,IF(L698&lt;Параметри!$P$44,Параметри!$R$44,Параметри!$R$45)))))))</f>
        <v>0.4</v>
      </c>
      <c r="T698" s="39">
        <f ca="1">IF($B698="Область",Параметри!K$58,IF($R698&lt;Параметри!$G$54,Параметри!K$53,IF($R698&lt;Параметри!$G$55,Параметри!K$54,IF($R698&lt;Параметри!$G$56,Параметри!K$55,IF($R698&lt;Параметри!$G$57,Параметри!K$56,Параметри!K$57)))))</f>
        <v>1.7000000000000001E-2</v>
      </c>
      <c r="U698" s="39">
        <f ca="1">IF($B698="Область",Параметри!L$58,IF($R698&lt;Параметри!$G$54,Параметри!L$53,IF($R698&lt;Параметри!$G$55,Параметри!L$54,IF($R698&lt;Параметри!$G$56,Параметри!L$55,IF($R698&lt;Параметри!$G$57,Параметри!L$56,Параметри!L$57)))))</f>
        <v>4.7E-2</v>
      </c>
      <c r="V698" s="52">
        <f>Розрахунки!H698/SUM('Дані з ДІСО'!G698:I698)</f>
        <v>17.911660777385158</v>
      </c>
      <c r="W698" s="8">
        <v>2021</v>
      </c>
    </row>
    <row r="699" spans="1:23" ht="15" hidden="1" customHeight="1" x14ac:dyDescent="0.25">
      <c r="A699" s="9">
        <v>698</v>
      </c>
      <c r="B699" s="9" t="s">
        <v>4354</v>
      </c>
      <c r="C699" s="9" t="s">
        <v>4354</v>
      </c>
      <c r="D699" s="9" t="s">
        <v>2983</v>
      </c>
      <c r="E699" s="9" t="s">
        <v>28</v>
      </c>
      <c r="F699" s="9" t="s">
        <v>1426</v>
      </c>
      <c r="G699" s="9" t="s">
        <v>3699</v>
      </c>
      <c r="H699" s="9" t="s">
        <v>1427</v>
      </c>
      <c r="I699" s="8">
        <v>12201</v>
      </c>
      <c r="J699" s="8">
        <v>12201</v>
      </c>
      <c r="K699" s="8">
        <v>144.9</v>
      </c>
      <c r="L699" s="11">
        <f t="shared" si="30"/>
        <v>1</v>
      </c>
      <c r="M699" s="12">
        <f>IF($B699="Область","",SUM('Дані з ДІСО'!J699:L699)/K699)</f>
        <v>7.9986197377501727</v>
      </c>
      <c r="N699" s="8" t="str">
        <f>IF($B699="Область","",VLOOKUP(100*J699/I699,Параметри!$B$39:$C$53,2,TRUE))</f>
        <v>1. 100%</v>
      </c>
      <c r="O699" s="8" t="str">
        <f>IF($B699="Область","",VLOOKUP(M699,Параметри!$B$21:$C$35,2,TRUE))</f>
        <v>10. 6,4-9,7</v>
      </c>
      <c r="P699" s="8">
        <f t="shared" si="31"/>
        <v>1</v>
      </c>
      <c r="Q699" s="8">
        <f t="shared" si="32"/>
        <v>10</v>
      </c>
      <c r="R699" s="18">
        <f ca="1">IF($B699="Область",Параметри!$K$23,OFFSET(Параметри!$C$2,Q699,P699))</f>
        <v>15.5</v>
      </c>
      <c r="S699" s="8">
        <f>IF(Параметри!$R$37="RNK",IF(OR($B699="Область"),Параметри!$K$44,IF(R699&lt;Параметри!$G$42,Параметри!$K$41,IF(R699&lt;Параметри!$G$43,Параметри!$K$42,Параметри!$K$43))),IF(C699="Область",Параметри!$R$46,IF(C699="Київ",Параметри!$R$47,IF(L699&lt;Параметри!$P$41,Параметри!$R$41,IF(L699&lt;Параметри!$P$42,Параметри!$R$42,IF(L699&lt;Параметри!$P$43,Параметри!$R$43,IF(L699&lt;Параметри!$P$44,Параметри!$R$44,Параметри!$R$45)))))))</f>
        <v>0.5</v>
      </c>
      <c r="T699" s="39">
        <f ca="1">IF($B699="Область",Параметри!K$58,IF($R699&lt;Параметри!$G$54,Параметри!K$53,IF($R699&lt;Параметри!$G$55,Параметри!K$54,IF($R699&lt;Параметри!$G$56,Параметри!K$55,IF($R699&lt;Параметри!$G$57,Параметри!K$56,Параметри!K$57)))))</f>
        <v>1.7000000000000001E-2</v>
      </c>
      <c r="U699" s="39">
        <f ca="1">IF($B699="Область",Параметри!L$58,IF($R699&lt;Параметри!$G$54,Параметри!L$53,IF($R699&lt;Параметри!$G$55,Параметри!L$54,IF($R699&lt;Параметри!$G$56,Параметри!L$55,IF($R699&lt;Параметри!$G$57,Параметри!L$56,Параметри!L$57)))))</f>
        <v>4.7E-2</v>
      </c>
      <c r="V699" s="52">
        <f>Розрахунки!H699/SUM('Дані з ДІСО'!G699:I699)</f>
        <v>13.635294117647058</v>
      </c>
      <c r="W699" s="8">
        <v>2021</v>
      </c>
    </row>
    <row r="700" spans="1:23" ht="15" customHeight="1" x14ac:dyDescent="0.25">
      <c r="A700" s="9">
        <v>699</v>
      </c>
      <c r="B700" s="9" t="s">
        <v>2951</v>
      </c>
      <c r="C700" s="9" t="s">
        <v>4353</v>
      </c>
      <c r="D700" s="9" t="s">
        <v>2983</v>
      </c>
      <c r="E700" s="9" t="s">
        <v>25</v>
      </c>
      <c r="F700" s="9" t="s">
        <v>1428</v>
      </c>
      <c r="G700" s="9" t="s">
        <v>3700</v>
      </c>
      <c r="H700" s="9" t="s">
        <v>1429</v>
      </c>
      <c r="I700" s="8">
        <v>19868</v>
      </c>
      <c r="J700" s="8">
        <v>13929</v>
      </c>
      <c r="K700" s="8">
        <v>299.3</v>
      </c>
      <c r="L700" s="11">
        <f t="shared" si="30"/>
        <v>0.70107710891886454</v>
      </c>
      <c r="M700" s="12">
        <f>IF($B700="Область","",SUM('Дані з ДІСО'!J700:L700)/K700)</f>
        <v>5.2088205813564983</v>
      </c>
      <c r="N700" s="8" t="str">
        <f>IF($B700="Область","",VLOOKUP(100*J700/I700,Параметри!$B$39:$C$53,2,TRUE))</f>
        <v>3. 67-72</v>
      </c>
      <c r="O700" s="8" t="str">
        <f>IF($B700="Область","",VLOOKUP(M700,Параметри!$B$21:$C$35,2,TRUE))</f>
        <v>8. 4,5-5,6</v>
      </c>
      <c r="P700" s="8">
        <f t="shared" si="31"/>
        <v>3</v>
      </c>
      <c r="Q700" s="8">
        <f t="shared" si="32"/>
        <v>8</v>
      </c>
      <c r="R700" s="18">
        <f ca="1">IF($B700="Область",Параметри!$K$23,OFFSET(Параметри!$C$2,Q700,P700))</f>
        <v>14.5</v>
      </c>
      <c r="S700" s="8">
        <f>IF(Параметри!$R$37="RNK",IF(OR($B700="Область"),Параметри!$K$44,IF(R700&lt;Параметри!$G$42,Параметри!$K$41,IF(R700&lt;Параметри!$G$43,Параметри!$K$42,Параметри!$K$43))),IF(C700="Область",Параметри!$R$46,IF(C700="Київ",Параметри!$R$47,IF(L700&lt;Параметри!$P$41,Параметри!$R$41,IF(L700&lt;Параметри!$P$42,Параметри!$R$42,IF(L700&lt;Параметри!$P$43,Параметри!$R$43,IF(L700&lt;Параметри!$P$44,Параметри!$R$44,Параметри!$R$45)))))))</f>
        <v>0.45</v>
      </c>
      <c r="T700" s="39">
        <f ca="1">IF($B700="Область",Параметри!K$58,IF($R700&lt;Параметри!$G$54,Параметри!K$53,IF($R700&lt;Параметри!$G$55,Параметри!K$54,IF($R700&lt;Параметри!$G$56,Параметри!K$55,IF($R700&lt;Параметри!$G$57,Параметри!K$56,Параметри!K$57)))))</f>
        <v>1.7000000000000001E-2</v>
      </c>
      <c r="U700" s="39">
        <f ca="1">IF($B700="Область",Параметри!L$58,IF($R700&lt;Параметри!$G$54,Параметри!L$53,IF($R700&lt;Параметри!$G$55,Параметри!L$54,IF($R700&lt;Параметри!$G$56,Параметри!L$55,IF($R700&lt;Параметри!$G$57,Параметри!L$56,Параметри!L$57)))))</f>
        <v>4.7E-2</v>
      </c>
      <c r="V700" s="52">
        <f>Розрахунки!H700/SUM('Дані з ДІСО'!G700:I700)</f>
        <v>12.373015873015873</v>
      </c>
      <c r="W700" s="8">
        <v>2021</v>
      </c>
    </row>
    <row r="701" spans="1:23" ht="15" hidden="1" customHeight="1" x14ac:dyDescent="0.25">
      <c r="A701" s="9">
        <v>700</v>
      </c>
      <c r="B701" s="9" t="s">
        <v>4355</v>
      </c>
      <c r="C701" s="9" t="s">
        <v>4355</v>
      </c>
      <c r="D701" s="9" t="s">
        <v>2983</v>
      </c>
      <c r="E701" s="9" t="s">
        <v>33</v>
      </c>
      <c r="F701" s="9" t="s">
        <v>1430</v>
      </c>
      <c r="G701" s="9" t="s">
        <v>3701</v>
      </c>
      <c r="H701" s="9" t="s">
        <v>1431</v>
      </c>
      <c r="I701" s="8">
        <v>16154</v>
      </c>
      <c r="J701" s="8">
        <v>14170</v>
      </c>
      <c r="K701" s="8">
        <v>238.6</v>
      </c>
      <c r="L701" s="11">
        <f t="shared" si="30"/>
        <v>0.87718212207502788</v>
      </c>
      <c r="M701" s="12">
        <f>IF($B701="Область","",SUM('Дані з ДІСО'!J701:L701)/K701)</f>
        <v>7.9421626152556586</v>
      </c>
      <c r="N701" s="8" t="str">
        <f>IF($B701="Область","",VLOOKUP(100*J701/I701,Параметри!$B$39:$C$53,2,TRUE))</f>
        <v>2. 72-100</v>
      </c>
      <c r="O701" s="8" t="str">
        <f>IF($B701="Область","",VLOOKUP(M701,Параметри!$B$21:$C$35,2,TRUE))</f>
        <v>10. 6,4-9,7</v>
      </c>
      <c r="P701" s="8">
        <f t="shared" si="31"/>
        <v>2</v>
      </c>
      <c r="Q701" s="8">
        <f t="shared" si="32"/>
        <v>10</v>
      </c>
      <c r="R701" s="18">
        <f ca="1">IF($B701="Область",Параметри!$K$23,OFFSET(Параметри!$C$2,Q701,P701))</f>
        <v>15.5</v>
      </c>
      <c r="S701" s="8">
        <f>IF(Параметри!$R$37="RNK",IF(OR($B701="Область"),Параметри!$K$44,IF(R701&lt;Параметри!$G$42,Параметри!$K$41,IF(R701&lt;Параметри!$G$43,Параметри!$K$42,Параметри!$K$43))),IF(C701="Область",Параметри!$R$46,IF(C701="Київ",Параметри!$R$47,IF(L701&lt;Параметри!$P$41,Параметри!$R$41,IF(L701&lt;Параметри!$P$42,Параметри!$R$42,IF(L701&lt;Параметри!$P$43,Параметри!$R$43,IF(L701&lt;Параметри!$P$44,Параметри!$R$44,Параметри!$R$45)))))))</f>
        <v>0.5</v>
      </c>
      <c r="T701" s="39">
        <f ca="1">IF($B701="Область",Параметри!K$58,IF($R701&lt;Параметри!$G$54,Параметри!K$53,IF($R701&lt;Параметри!$G$55,Параметри!K$54,IF($R701&lt;Параметри!$G$56,Параметри!K$55,IF($R701&lt;Параметри!$G$57,Параметри!K$56,Параметри!K$57)))))</f>
        <v>1.7000000000000001E-2</v>
      </c>
      <c r="U701" s="39">
        <f ca="1">IF($B701="Область",Параметри!L$58,IF($R701&lt;Параметри!$G$54,Параметри!L$53,IF($R701&lt;Параметри!$G$55,Параметри!L$54,IF($R701&lt;Параметри!$G$56,Параметри!L$55,IF($R701&lt;Параметри!$G$57,Параметри!L$56,Параметри!L$57)))))</f>
        <v>4.7E-2</v>
      </c>
      <c r="V701" s="52">
        <f>Розрахунки!H701/SUM('Дані з ДІСО'!G701:I701)</f>
        <v>15.16</v>
      </c>
      <c r="W701" s="8">
        <v>2021</v>
      </c>
    </row>
    <row r="702" spans="1:23" ht="15" hidden="1" customHeight="1" x14ac:dyDescent="0.25">
      <c r="A702" s="9">
        <v>701</v>
      </c>
      <c r="B702" s="9" t="s">
        <v>4355</v>
      </c>
      <c r="C702" s="9" t="s">
        <v>4355</v>
      </c>
      <c r="D702" s="9" t="s">
        <v>2983</v>
      </c>
      <c r="E702" s="9" t="s">
        <v>33</v>
      </c>
      <c r="F702" s="9" t="s">
        <v>1432</v>
      </c>
      <c r="G702" s="9" t="s">
        <v>3702</v>
      </c>
      <c r="H702" s="9" t="s">
        <v>1433</v>
      </c>
      <c r="I702" s="8">
        <v>11368</v>
      </c>
      <c r="J702" s="8">
        <v>4987</v>
      </c>
      <c r="K702" s="8">
        <v>206.4</v>
      </c>
      <c r="L702" s="11">
        <f t="shared" si="30"/>
        <v>0.4386875439831105</v>
      </c>
      <c r="M702" s="12">
        <f>IF($B702="Область","",SUM('Дані з ДІСО'!J702:L702)/K702)</f>
        <v>5.6153100775193794</v>
      </c>
      <c r="N702" s="8" t="str">
        <f>IF($B702="Область","",VLOOKUP(100*J702/I702,Параметри!$B$39:$C$53,2,TRUE))</f>
        <v>11. 25-46</v>
      </c>
      <c r="O702" s="8" t="str">
        <f>IF($B702="Область","",VLOOKUP(M702,Параметри!$B$21:$C$35,2,TRUE))</f>
        <v>9. 5,6-6,4</v>
      </c>
      <c r="P702" s="8">
        <f t="shared" si="31"/>
        <v>11</v>
      </c>
      <c r="Q702" s="8">
        <f t="shared" si="32"/>
        <v>9</v>
      </c>
      <c r="R702" s="18">
        <f ca="1">IF($B702="Область",Параметри!$K$23,OFFSET(Параметри!$C$2,Q702,P702))</f>
        <v>18</v>
      </c>
      <c r="S702" s="8">
        <f>IF(Параметри!$R$37="RNK",IF(OR($B702="Область"),Параметри!$K$44,IF(R702&lt;Параметри!$G$42,Параметри!$K$41,IF(R702&lt;Параметри!$G$43,Параметри!$K$42,Параметри!$K$43))),IF(C702="Область",Параметри!$R$46,IF(C702="Київ",Параметри!$R$47,IF(L702&lt;Параметри!$P$41,Параметри!$R$41,IF(L702&lt;Параметри!$P$42,Параметри!$R$42,IF(L702&lt;Параметри!$P$43,Параметри!$R$43,IF(L702&lt;Параметри!$P$44,Параметри!$R$44,Параметри!$R$45)))))))</f>
        <v>0.4</v>
      </c>
      <c r="T702" s="39">
        <f ca="1">IF($B702="Область",Параметри!K$58,IF($R702&lt;Параметри!$G$54,Параметри!K$53,IF($R702&lt;Параметри!$G$55,Параметри!K$54,IF($R702&lt;Параметри!$G$56,Параметри!K$55,IF($R702&lt;Параметри!$G$57,Параметри!K$56,Параметри!K$57)))))</f>
        <v>1.7000000000000001E-2</v>
      </c>
      <c r="U702" s="39">
        <f ca="1">IF($B702="Область",Параметри!L$58,IF($R702&lt;Параметри!$G$54,Параметри!L$53,IF($R702&lt;Параметри!$G$55,Параметри!L$54,IF($R702&lt;Параметри!$G$56,Параметри!L$55,IF($R702&lt;Параметри!$G$57,Параметри!L$56,Параметри!L$57)))))</f>
        <v>4.7E-2</v>
      </c>
      <c r="V702" s="52">
        <f>Розрахунки!H702/SUM('Дані з ДІСО'!G702:I702)</f>
        <v>18.396825396825395</v>
      </c>
      <c r="W702" s="8">
        <v>2021</v>
      </c>
    </row>
    <row r="703" spans="1:23" ht="15" hidden="1" customHeight="1" x14ac:dyDescent="0.25">
      <c r="A703" s="9">
        <v>702</v>
      </c>
      <c r="B703" s="9" t="s">
        <v>2950</v>
      </c>
      <c r="C703" s="9" t="s">
        <v>4353</v>
      </c>
      <c r="D703" s="9" t="s">
        <v>2983</v>
      </c>
      <c r="E703" s="9" t="s">
        <v>82</v>
      </c>
      <c r="F703" s="9" t="s">
        <v>1434</v>
      </c>
      <c r="G703" s="9" t="s">
        <v>3703</v>
      </c>
      <c r="H703" s="9" t="s">
        <v>1435</v>
      </c>
      <c r="I703" s="8">
        <v>121778</v>
      </c>
      <c r="J703" s="8">
        <v>26770</v>
      </c>
      <c r="K703" s="8">
        <v>420.7</v>
      </c>
      <c r="L703" s="11">
        <f t="shared" si="30"/>
        <v>0.21982624119299052</v>
      </c>
      <c r="M703" s="12">
        <f>IF($B703="Область","",SUM('Дані з ДІСО'!J703:L703)/K703)</f>
        <v>29.878773472783458</v>
      </c>
      <c r="N703" s="8" t="str">
        <f>IF($B703="Область","",VLOOKUP(100*J703/I703,Параметри!$B$39:$C$53,2,TRUE))</f>
        <v>13. 17-23</v>
      </c>
      <c r="O703" s="8" t="str">
        <f>IF($B703="Область","",VLOOKUP(M703,Параметри!$B$21:$C$35,2,TRUE))</f>
        <v>12. 14-34,4</v>
      </c>
      <c r="P703" s="8">
        <f t="shared" si="31"/>
        <v>13</v>
      </c>
      <c r="Q703" s="8">
        <f t="shared" si="32"/>
        <v>12</v>
      </c>
      <c r="R703" s="18">
        <f ca="1">IF($B703="Область",Параметри!$K$23,OFFSET(Параметри!$C$2,Q703,P703))</f>
        <v>23</v>
      </c>
      <c r="S703" s="8">
        <f>IF(Параметри!$R$37="RNK",IF(OR($B703="Область"),Параметри!$K$44,IF(R703&lt;Параметри!$G$42,Параметри!$K$41,IF(R703&lt;Параметри!$G$43,Параметри!$K$42,Параметри!$K$43))),IF(C703="Область",Параметри!$R$46,IF(C703="Київ",Параметри!$R$47,IF(L703&lt;Параметри!$P$41,Параметри!$R$41,IF(L703&lt;Параметри!$P$42,Параметри!$R$42,IF(L703&lt;Параметри!$P$43,Параметри!$R$43,IF(L703&lt;Параметри!$P$44,Параметри!$R$44,Параметри!$R$45)))))))</f>
        <v>0.3</v>
      </c>
      <c r="T703" s="39">
        <f ca="1">IF($B703="Область",Параметри!K$58,IF($R703&lt;Параметри!$G$54,Параметри!K$53,IF($R703&lt;Параметри!$G$55,Параметри!K$54,IF($R703&lt;Параметри!$G$56,Параметри!K$55,IF($R703&lt;Параметри!$G$57,Параметри!K$56,Параметри!K$57)))))</f>
        <v>0.1</v>
      </c>
      <c r="U703" s="39">
        <f ca="1">IF($B703="Область",Параметри!L$58,IF($R703&lt;Параметри!$G$54,Параметри!L$53,IF($R703&lt;Параметри!$G$55,Параметри!L$54,IF($R703&lt;Параметри!$G$56,Параметри!L$55,IF($R703&lt;Параметри!$G$57,Параметри!L$56,Параметри!L$57)))))</f>
        <v>4.7E-2</v>
      </c>
      <c r="V703" s="52">
        <f>Розрахунки!H703/SUM('Дані з ДІСО'!G703:I703)</f>
        <v>23.191881918819188</v>
      </c>
      <c r="W703" s="8" t="s">
        <v>2950</v>
      </c>
    </row>
    <row r="704" spans="1:23" ht="15" hidden="1" customHeight="1" x14ac:dyDescent="0.25">
      <c r="A704" s="9">
        <v>703</v>
      </c>
      <c r="B704" s="9" t="s">
        <v>2951</v>
      </c>
      <c r="C704" s="9" t="s">
        <v>4353</v>
      </c>
      <c r="D704" s="9" t="s">
        <v>2983</v>
      </c>
      <c r="E704" s="9" t="s">
        <v>25</v>
      </c>
      <c r="F704" s="9" t="s">
        <v>1436</v>
      </c>
      <c r="G704" s="9" t="s">
        <v>3704</v>
      </c>
      <c r="H704" s="9" t="s">
        <v>1437</v>
      </c>
      <c r="I704" s="8">
        <v>17682</v>
      </c>
      <c r="J704" s="8">
        <v>7157</v>
      </c>
      <c r="K704" s="8">
        <v>182.7</v>
      </c>
      <c r="L704" s="11">
        <f t="shared" si="30"/>
        <v>0.40476190476190477</v>
      </c>
      <c r="M704" s="12">
        <f>IF($B704="Область","",SUM('Дані з ДІСО'!J704:L704)/K704)</f>
        <v>11.543513957307061</v>
      </c>
      <c r="N704" s="8" t="str">
        <f>IF($B704="Область","",VLOOKUP(100*J704/I704,Параметри!$B$39:$C$53,2,TRUE))</f>
        <v>11. 25-46</v>
      </c>
      <c r="O704" s="8" t="str">
        <f>IF($B704="Область","",VLOOKUP(M704,Параметри!$B$21:$C$35,2,TRUE))</f>
        <v>11. 9,7-14</v>
      </c>
      <c r="P704" s="8">
        <f t="shared" si="31"/>
        <v>11</v>
      </c>
      <c r="Q704" s="8">
        <f t="shared" si="32"/>
        <v>11</v>
      </c>
      <c r="R704" s="18">
        <f ca="1">IF($B704="Область",Параметри!$K$23,OFFSET(Параметри!$C$2,Q704,P704))</f>
        <v>18.5</v>
      </c>
      <c r="S704" s="8">
        <f>IF(Параметри!$R$37="RNK",IF(OR($B704="Область"),Параметри!$K$44,IF(R704&lt;Параметри!$G$42,Параметри!$K$41,IF(R704&lt;Параметри!$G$43,Параметри!$K$42,Параметри!$K$43))),IF(C704="Область",Параметри!$R$46,IF(C704="Київ",Параметри!$R$47,IF(L704&lt;Параметри!$P$41,Параметри!$R$41,IF(L704&lt;Параметри!$P$42,Параметри!$R$42,IF(L704&lt;Параметри!$P$43,Параметри!$R$43,IF(L704&lt;Параметри!$P$44,Параметри!$R$44,Параметри!$R$45)))))))</f>
        <v>0.4</v>
      </c>
      <c r="T704" s="39">
        <f ca="1">IF($B704="Область",Параметри!K$58,IF($R704&lt;Параметри!$G$54,Параметри!K$53,IF($R704&lt;Параметри!$G$55,Параметри!K$54,IF($R704&lt;Параметри!$G$56,Параметри!K$55,IF($R704&lt;Параметри!$G$57,Параметри!K$56,Параметри!K$57)))))</f>
        <v>1.7000000000000001E-2</v>
      </c>
      <c r="U704" s="39">
        <f ca="1">IF($B704="Область",Параметри!L$58,IF($R704&lt;Параметри!$G$54,Параметри!L$53,IF($R704&lt;Параметри!$G$55,Параметри!L$54,IF($R704&lt;Параметри!$G$56,Параметри!L$55,IF($R704&lt;Параметри!$G$57,Параметри!L$56,Параметри!L$57)))))</f>
        <v>4.7E-2</v>
      </c>
      <c r="V704" s="52">
        <f>Розрахунки!H704/SUM('Дані з ДІСО'!G704:I704)</f>
        <v>16.606299212598426</v>
      </c>
      <c r="W704" s="8">
        <v>2021</v>
      </c>
    </row>
    <row r="705" spans="1:23" ht="15" hidden="1" customHeight="1" x14ac:dyDescent="0.25">
      <c r="A705" s="9">
        <v>704</v>
      </c>
      <c r="B705" s="9" t="s">
        <v>2951</v>
      </c>
      <c r="C705" s="9" t="s">
        <v>4353</v>
      </c>
      <c r="D705" s="9" t="s">
        <v>2983</v>
      </c>
      <c r="E705" s="9" t="s">
        <v>25</v>
      </c>
      <c r="F705" s="9" t="s">
        <v>1438</v>
      </c>
      <c r="G705" s="9" t="s">
        <v>3705</v>
      </c>
      <c r="H705" s="9" t="s">
        <v>1439</v>
      </c>
      <c r="I705" s="8">
        <v>34560</v>
      </c>
      <c r="J705" s="8">
        <v>20665</v>
      </c>
      <c r="K705" s="8">
        <v>454.4</v>
      </c>
      <c r="L705" s="11">
        <f t="shared" si="30"/>
        <v>0.59794560185185186</v>
      </c>
      <c r="M705" s="12">
        <f>IF($B705="Область","",SUM('Дані з ДІСО'!J705:L705)/K705)</f>
        <v>10.30149647887324</v>
      </c>
      <c r="N705" s="8" t="str">
        <f>IF($B705="Область","",VLOOKUP(100*J705/I705,Параметри!$B$39:$C$53,2,TRUE))</f>
        <v>6. 58-60</v>
      </c>
      <c r="O705" s="8" t="str">
        <f>IF($B705="Область","",VLOOKUP(M705,Параметри!$B$21:$C$35,2,TRUE))</f>
        <v>11. 9,7-14</v>
      </c>
      <c r="P705" s="8">
        <f t="shared" si="31"/>
        <v>6</v>
      </c>
      <c r="Q705" s="8">
        <f t="shared" si="32"/>
        <v>11</v>
      </c>
      <c r="R705" s="18">
        <f ca="1">IF($B705="Область",Параметри!$K$23,OFFSET(Параметри!$C$2,Q705,P705))</f>
        <v>17.5</v>
      </c>
      <c r="S705" s="8">
        <f>IF(Параметри!$R$37="RNK",IF(OR($B705="Область"),Параметри!$K$44,IF(R705&lt;Параметри!$G$42,Параметри!$K$41,IF(R705&lt;Параметри!$G$43,Параметри!$K$42,Параметри!$K$43))),IF(C705="Область",Параметри!$R$46,IF(C705="Київ",Параметри!$R$47,IF(L705&lt;Параметри!$P$41,Параметри!$R$41,IF(L705&lt;Параметри!$P$42,Параметри!$R$42,IF(L705&lt;Параметри!$P$43,Параметри!$R$43,IF(L705&lt;Параметри!$P$44,Параметри!$R$44,Параметри!$R$45)))))))</f>
        <v>0.4</v>
      </c>
      <c r="T705" s="39">
        <f ca="1">IF($B705="Область",Параметри!K$58,IF($R705&lt;Параметри!$G$54,Параметри!K$53,IF($R705&lt;Параметри!$G$55,Параметри!K$54,IF($R705&lt;Параметри!$G$56,Параметри!K$55,IF($R705&lt;Параметри!$G$57,Параметри!K$56,Параметри!K$57)))))</f>
        <v>1.7000000000000001E-2</v>
      </c>
      <c r="U705" s="39">
        <f ca="1">IF($B705="Область",Параметри!L$58,IF($R705&lt;Параметри!$G$54,Параметри!L$53,IF($R705&lt;Параметри!$G$55,Параметри!L$54,IF($R705&lt;Параметри!$G$56,Параметри!L$55,IF($R705&lt;Параметри!$G$57,Параметри!L$56,Параметри!L$57)))))</f>
        <v>4.7E-2</v>
      </c>
      <c r="V705" s="52">
        <f>Розрахунки!H705/SUM('Дані з ДІСО'!G705:I705)</f>
        <v>19.028455284552845</v>
      </c>
      <c r="W705" s="8">
        <v>2021</v>
      </c>
    </row>
    <row r="706" spans="1:23" ht="15" customHeight="1" x14ac:dyDescent="0.25">
      <c r="A706" s="9">
        <v>705</v>
      </c>
      <c r="B706" s="9" t="s">
        <v>4355</v>
      </c>
      <c r="C706" s="9" t="s">
        <v>4355</v>
      </c>
      <c r="D706" s="9" t="s">
        <v>2983</v>
      </c>
      <c r="E706" s="9" t="s">
        <v>33</v>
      </c>
      <c r="F706" s="9" t="s">
        <v>1440</v>
      </c>
      <c r="G706" s="9" t="s">
        <v>3706</v>
      </c>
      <c r="H706" s="9" t="s">
        <v>1441</v>
      </c>
      <c r="I706" s="8">
        <v>11767</v>
      </c>
      <c r="J706" s="8">
        <v>8409</v>
      </c>
      <c r="K706" s="8">
        <v>281</v>
      </c>
      <c r="L706" s="11">
        <f t="shared" si="30"/>
        <v>0.71462564799864026</v>
      </c>
      <c r="M706" s="12">
        <f>IF($B706="Область","",SUM('Дані з ДІСО'!J706:L706)/K706)</f>
        <v>3.5551601423487544</v>
      </c>
      <c r="N706" s="8" t="str">
        <f>IF($B706="Область","",VLOOKUP(100*J706/I706,Параметри!$B$39:$C$53,2,TRUE))</f>
        <v>3. 67-72</v>
      </c>
      <c r="O706" s="8" t="str">
        <f>IF($B706="Область","",VLOOKUP(M706,Параметри!$B$21:$C$35,2,TRUE))</f>
        <v>5. 3-3,7</v>
      </c>
      <c r="P706" s="8">
        <f t="shared" si="31"/>
        <v>3</v>
      </c>
      <c r="Q706" s="8">
        <f t="shared" si="32"/>
        <v>5</v>
      </c>
      <c r="R706" s="18">
        <f ca="1">IF($B706="Область",Параметри!$K$23,OFFSET(Параметри!$C$2,Q706,P706))</f>
        <v>13.5</v>
      </c>
      <c r="S706" s="8">
        <f>IF(Параметри!$R$37="RNK",IF(OR($B706="Область"),Параметри!$K$44,IF(R706&lt;Параметри!$G$42,Параметри!$K$41,IF(R706&lt;Параметри!$G$43,Параметри!$K$42,Параметри!$K$43))),IF(C706="Область",Параметри!$R$46,IF(C706="Київ",Параметри!$R$47,IF(L706&lt;Параметри!$P$41,Параметри!$R$41,IF(L706&lt;Параметри!$P$42,Параметри!$R$42,IF(L706&lt;Параметри!$P$43,Параметри!$R$43,IF(L706&lt;Параметри!$P$44,Параметри!$R$44,Параметри!$R$45)))))))</f>
        <v>0.45</v>
      </c>
      <c r="T706" s="39">
        <f ca="1">IF($B706="Область",Параметри!K$58,IF($R706&lt;Параметри!$G$54,Параметри!K$53,IF($R706&lt;Параметри!$G$55,Параметри!K$54,IF($R706&lt;Параметри!$G$56,Параметри!K$55,IF($R706&lt;Параметри!$G$57,Параметри!K$56,Параметри!K$57)))))</f>
        <v>1.7000000000000001E-2</v>
      </c>
      <c r="U706" s="39">
        <f ca="1">IF($B706="Область",Параметри!L$58,IF($R706&lt;Параметри!$G$54,Параметри!L$53,IF($R706&lt;Параметри!$G$55,Параметри!L$54,IF($R706&lt;Параметри!$G$56,Параметри!L$55,IF($R706&lt;Параметри!$G$57,Параметри!L$56,Параметри!L$57)))))</f>
        <v>4.7E-2</v>
      </c>
      <c r="V706" s="52">
        <f>Розрахунки!H706/SUM('Дані з ДІСО'!G706:I706)</f>
        <v>12.182926829268293</v>
      </c>
      <c r="W706" s="8">
        <v>2021</v>
      </c>
    </row>
    <row r="707" spans="1:23" ht="15" hidden="1" customHeight="1" x14ac:dyDescent="0.25">
      <c r="A707" s="9">
        <v>706</v>
      </c>
      <c r="B707" s="9" t="s">
        <v>2951</v>
      </c>
      <c r="C707" s="9" t="s">
        <v>4353</v>
      </c>
      <c r="D707" s="9" t="s">
        <v>2983</v>
      </c>
      <c r="E707" s="9" t="s">
        <v>25</v>
      </c>
      <c r="F707" s="9" t="s">
        <v>1442</v>
      </c>
      <c r="G707" s="9" t="s">
        <v>3579</v>
      </c>
      <c r="H707" s="9" t="s">
        <v>1443</v>
      </c>
      <c r="I707" s="8">
        <v>49243</v>
      </c>
      <c r="J707" s="8">
        <v>25257</v>
      </c>
      <c r="K707" s="8">
        <v>634.79999999999995</v>
      </c>
      <c r="L707" s="11">
        <f t="shared" ref="L707:L770" si="33">IF($B707="Область","",J707/I707)</f>
        <v>0.51290538756777615</v>
      </c>
      <c r="M707" s="12">
        <f>IF($B707="Область","",SUM('Дані з ДІСО'!J707:L707)/K707)</f>
        <v>8.5995589161940771</v>
      </c>
      <c r="N707" s="8" t="str">
        <f>IF($B707="Область","",VLOOKUP(100*J707/I707,Параметри!$B$39:$C$53,2,TRUE))</f>
        <v>9. 51-53</v>
      </c>
      <c r="O707" s="8" t="str">
        <f>IF($B707="Область","",VLOOKUP(M707,Параметри!$B$21:$C$35,2,TRUE))</f>
        <v>10. 6,4-9,7</v>
      </c>
      <c r="P707" s="8">
        <f t="shared" ref="P707:P770" si="34">IF($B707="Область","",IF(MID(N707,2,1)=".",MID(N707,1,1),MID(N707,1,2))*1)</f>
        <v>9</v>
      </c>
      <c r="Q707" s="8">
        <f t="shared" ref="Q707:Q770" si="35">IF($B707="Область","",IF(MID(O707,2,1)=".",MID(O707,1,1),MID(O707,1,2))*1)</f>
        <v>10</v>
      </c>
      <c r="R707" s="18">
        <f ca="1">IF($B707="Область",Параметри!$K$23,OFFSET(Параметри!$C$2,Q707,P707))</f>
        <v>18</v>
      </c>
      <c r="S707" s="8">
        <f>IF(Параметри!$R$37="RNK",IF(OR($B707="Область"),Параметри!$K$44,IF(R707&lt;Параметри!$G$42,Параметри!$K$41,IF(R707&lt;Параметри!$G$43,Параметри!$K$42,Параметри!$K$43))),IF(C707="Область",Параметри!$R$46,IF(C707="Київ",Параметри!$R$47,IF(L707&lt;Параметри!$P$41,Параметри!$R$41,IF(L707&lt;Параметри!$P$42,Параметри!$R$42,IF(L707&lt;Параметри!$P$43,Параметри!$R$43,IF(L707&lt;Параметри!$P$44,Параметри!$R$44,Параметри!$R$45)))))))</f>
        <v>0.4</v>
      </c>
      <c r="T707" s="39">
        <f ca="1">IF($B707="Область",Параметри!K$58,IF($R707&lt;Параметри!$G$54,Параметри!K$53,IF($R707&lt;Параметри!$G$55,Параметри!K$54,IF($R707&lt;Параметри!$G$56,Параметри!K$55,IF($R707&lt;Параметри!$G$57,Параметри!K$56,Параметри!K$57)))))</f>
        <v>1.7000000000000001E-2</v>
      </c>
      <c r="U707" s="39">
        <f ca="1">IF($B707="Область",Параметри!L$58,IF($R707&lt;Параметри!$G$54,Параметри!L$53,IF($R707&lt;Параметри!$G$55,Параметри!L$54,IF($R707&lt;Параметри!$G$56,Параметри!L$55,IF($R707&lt;Параметри!$G$57,Параметри!L$56,Параметри!L$57)))))</f>
        <v>4.7E-2</v>
      </c>
      <c r="V707" s="52">
        <f>Розрахунки!H707/SUM('Дані з ДІСО'!G707:I707)</f>
        <v>17.006230529595015</v>
      </c>
      <c r="W707" s="8">
        <v>2021</v>
      </c>
    </row>
    <row r="708" spans="1:23" ht="15" customHeight="1" x14ac:dyDescent="0.25">
      <c r="A708" s="9">
        <v>707</v>
      </c>
      <c r="B708" s="9" t="s">
        <v>4355</v>
      </c>
      <c r="C708" s="9" t="s">
        <v>4355</v>
      </c>
      <c r="D708" s="9" t="s">
        <v>2983</v>
      </c>
      <c r="E708" s="9" t="s">
        <v>33</v>
      </c>
      <c r="F708" s="9" t="s">
        <v>1444</v>
      </c>
      <c r="G708" s="9" t="s">
        <v>3511</v>
      </c>
      <c r="H708" s="9" t="s">
        <v>1445</v>
      </c>
      <c r="I708" s="8">
        <v>19814</v>
      </c>
      <c r="J708" s="8">
        <v>13395</v>
      </c>
      <c r="K708" s="8">
        <v>429.7</v>
      </c>
      <c r="L708" s="11">
        <f t="shared" si="33"/>
        <v>0.67603714545271021</v>
      </c>
      <c r="M708" s="12">
        <f>IF($B708="Область","",SUM('Дані з ДІСО'!J708:L708)/K708)</f>
        <v>5.6155457295787761</v>
      </c>
      <c r="N708" s="8" t="str">
        <f>IF($B708="Область","",VLOOKUP(100*J708/I708,Параметри!$B$39:$C$53,2,TRUE))</f>
        <v>3. 67-72</v>
      </c>
      <c r="O708" s="8" t="str">
        <f>IF($B708="Область","",VLOOKUP(M708,Параметри!$B$21:$C$35,2,TRUE))</f>
        <v>9. 5,6-6,4</v>
      </c>
      <c r="P708" s="8">
        <f t="shared" si="34"/>
        <v>3</v>
      </c>
      <c r="Q708" s="8">
        <f t="shared" si="35"/>
        <v>9</v>
      </c>
      <c r="R708" s="18">
        <f ca="1">IF($B708="Область",Параметри!$K$23,OFFSET(Параметри!$C$2,Q708,P708))</f>
        <v>15</v>
      </c>
      <c r="S708" s="8">
        <f>IF(Параметри!$R$37="RNK",IF(OR($B708="Область"),Параметри!$K$44,IF(R708&lt;Параметри!$G$42,Параметри!$K$41,IF(R708&lt;Параметри!$G$43,Параметри!$K$42,Параметри!$K$43))),IF(C708="Область",Параметри!$R$46,IF(C708="Київ",Параметри!$R$47,IF(L708&lt;Параметри!$P$41,Параметри!$R$41,IF(L708&lt;Параметри!$P$42,Параметри!$R$42,IF(L708&lt;Параметри!$P$43,Параметри!$R$43,IF(L708&lt;Параметри!$P$44,Параметри!$R$44,Параметри!$R$45)))))))</f>
        <v>0.45</v>
      </c>
      <c r="T708" s="39">
        <f ca="1">IF($B708="Область",Параметри!K$58,IF($R708&lt;Параметри!$G$54,Параметри!K$53,IF($R708&lt;Параметри!$G$55,Параметри!K$54,IF($R708&lt;Параметри!$G$56,Параметри!K$55,IF($R708&lt;Параметри!$G$57,Параметри!K$56,Параметри!K$57)))))</f>
        <v>1.7000000000000001E-2</v>
      </c>
      <c r="U708" s="39">
        <f ca="1">IF($B708="Область",Параметри!L$58,IF($R708&lt;Параметри!$G$54,Параметри!L$53,IF($R708&lt;Параметри!$G$55,Параметри!L$54,IF($R708&lt;Параметри!$G$56,Параметри!L$55,IF($R708&lt;Параметри!$G$57,Параметри!L$56,Параметри!L$57)))))</f>
        <v>4.7E-2</v>
      </c>
      <c r="V708" s="52">
        <f>Розрахунки!H708/SUM('Дані з ДІСО'!G708:I708)</f>
        <v>17.874074074074073</v>
      </c>
      <c r="W708" s="8">
        <v>2021</v>
      </c>
    </row>
    <row r="709" spans="1:23" ht="15" hidden="1" customHeight="1" x14ac:dyDescent="0.25">
      <c r="A709" s="9">
        <v>708</v>
      </c>
      <c r="B709" s="9" t="s">
        <v>4354</v>
      </c>
      <c r="C709" s="9" t="s">
        <v>4354</v>
      </c>
      <c r="D709" s="9" t="s">
        <v>2983</v>
      </c>
      <c r="E709" s="9" t="s">
        <v>28</v>
      </c>
      <c r="F709" s="9" t="s">
        <v>1446</v>
      </c>
      <c r="G709" s="9" t="s">
        <v>3707</v>
      </c>
      <c r="H709" s="9" t="s">
        <v>1447</v>
      </c>
      <c r="I709" s="8">
        <v>11471</v>
      </c>
      <c r="J709" s="8">
        <v>11471</v>
      </c>
      <c r="K709" s="8">
        <v>445</v>
      </c>
      <c r="L709" s="11">
        <f t="shared" si="33"/>
        <v>1</v>
      </c>
      <c r="M709" s="12">
        <f>IF($B709="Область","",SUM('Дані з ДІСО'!J709:L709)/K709)</f>
        <v>3.0112359550561796</v>
      </c>
      <c r="N709" s="8" t="str">
        <f>IF($B709="Область","",VLOOKUP(100*J709/I709,Параметри!$B$39:$C$53,2,TRUE))</f>
        <v>1. 100%</v>
      </c>
      <c r="O709" s="8" t="str">
        <f>IF($B709="Область","",VLOOKUP(M709,Параметри!$B$21:$C$35,2,TRUE))</f>
        <v>5. 3-3,7</v>
      </c>
      <c r="P709" s="8">
        <f t="shared" si="34"/>
        <v>1</v>
      </c>
      <c r="Q709" s="8">
        <f t="shared" si="35"/>
        <v>5</v>
      </c>
      <c r="R709" s="18">
        <f ca="1">IF($B709="Область",Параметри!$K$23,OFFSET(Параметри!$C$2,Q709,P709))</f>
        <v>13</v>
      </c>
      <c r="S709" s="8">
        <f>IF(Параметри!$R$37="RNK",IF(OR($B709="Область"),Параметри!$K$44,IF(R709&lt;Параметри!$G$42,Параметри!$K$41,IF(R709&lt;Параметри!$G$43,Параметри!$K$42,Параметри!$K$43))),IF(C709="Область",Параметри!$R$46,IF(C709="Київ",Параметри!$R$47,IF(L709&lt;Параметри!$P$41,Параметри!$R$41,IF(L709&lt;Параметри!$P$42,Параметри!$R$42,IF(L709&lt;Параметри!$P$43,Параметри!$R$43,IF(L709&lt;Параметри!$P$44,Параметри!$R$44,Параметри!$R$45)))))))</f>
        <v>0.5</v>
      </c>
      <c r="T709" s="39">
        <f ca="1">IF($B709="Область",Параметри!K$58,IF($R709&lt;Параметри!$G$54,Параметри!K$53,IF($R709&lt;Параметри!$G$55,Параметри!K$54,IF($R709&lt;Параметри!$G$56,Параметри!K$55,IF($R709&lt;Параметри!$G$57,Параметри!K$56,Параметри!K$57)))))</f>
        <v>1.7000000000000001E-2</v>
      </c>
      <c r="U709" s="39">
        <f ca="1">IF($B709="Область",Параметри!L$58,IF($R709&lt;Параметри!$G$54,Параметри!L$53,IF($R709&lt;Параметри!$G$55,Параметри!L$54,IF($R709&lt;Параметри!$G$56,Параметри!L$55,IF($R709&lt;Параметри!$G$57,Параметри!L$56,Параметри!L$57)))))</f>
        <v>4.7E-2</v>
      </c>
      <c r="V709" s="52">
        <f>Розрахунки!H709/SUM('Дані з ДІСО'!G709:I709)</f>
        <v>10.551181102362206</v>
      </c>
      <c r="W709" s="8">
        <v>2021</v>
      </c>
    </row>
    <row r="710" spans="1:23" ht="15" customHeight="1" x14ac:dyDescent="0.25">
      <c r="A710" s="9">
        <v>709</v>
      </c>
      <c r="B710" s="9" t="s">
        <v>2951</v>
      </c>
      <c r="C710" s="9" t="s">
        <v>4353</v>
      </c>
      <c r="D710" s="9" t="s">
        <v>2983</v>
      </c>
      <c r="E710" s="9" t="s">
        <v>25</v>
      </c>
      <c r="F710" s="9" t="s">
        <v>1448</v>
      </c>
      <c r="G710" s="9" t="s">
        <v>3708</v>
      </c>
      <c r="H710" s="9" t="s">
        <v>1449</v>
      </c>
      <c r="I710" s="8">
        <v>13779</v>
      </c>
      <c r="J710" s="8">
        <v>10072</v>
      </c>
      <c r="K710" s="8">
        <v>184.2</v>
      </c>
      <c r="L710" s="11">
        <f t="shared" si="33"/>
        <v>0.73096741418100009</v>
      </c>
      <c r="M710" s="12">
        <f>IF($B710="Область","",SUM('Дані з ДІСО'!J710:L710)/K710)</f>
        <v>7.4212812160694899</v>
      </c>
      <c r="N710" s="8" t="str">
        <f>IF($B710="Область","",VLOOKUP(100*J710/I710,Параметри!$B$39:$C$53,2,TRUE))</f>
        <v>2. 72-100</v>
      </c>
      <c r="O710" s="8" t="str">
        <f>IF($B710="Область","",VLOOKUP(M710,Параметри!$B$21:$C$35,2,TRUE))</f>
        <v>10. 6,4-9,7</v>
      </c>
      <c r="P710" s="8">
        <f t="shared" si="34"/>
        <v>2</v>
      </c>
      <c r="Q710" s="8">
        <f t="shared" si="35"/>
        <v>10</v>
      </c>
      <c r="R710" s="18">
        <f ca="1">IF($B710="Область",Параметри!$K$23,OFFSET(Параметри!$C$2,Q710,P710))</f>
        <v>15.5</v>
      </c>
      <c r="S710" s="8">
        <f>IF(Параметри!$R$37="RNK",IF(OR($B710="Область"),Параметри!$K$44,IF(R710&lt;Параметри!$G$42,Параметри!$K$41,IF(R710&lt;Параметри!$G$43,Параметри!$K$42,Параметри!$K$43))),IF(C710="Область",Параметри!$R$46,IF(C710="Київ",Параметри!$R$47,IF(L710&lt;Параметри!$P$41,Параметри!$R$41,IF(L710&lt;Параметри!$P$42,Параметри!$R$42,IF(L710&lt;Параметри!$P$43,Параметри!$R$43,IF(L710&lt;Параметри!$P$44,Параметри!$R$44,Параметри!$R$45)))))))</f>
        <v>0.45</v>
      </c>
      <c r="T710" s="39">
        <f ca="1">IF($B710="Область",Параметри!K$58,IF($R710&lt;Параметри!$G$54,Параметри!K$53,IF($R710&lt;Параметри!$G$55,Параметри!K$54,IF($R710&lt;Параметри!$G$56,Параметри!K$55,IF($R710&lt;Параметри!$G$57,Параметри!K$56,Параметри!K$57)))))</f>
        <v>1.7000000000000001E-2</v>
      </c>
      <c r="U710" s="39">
        <f ca="1">IF($B710="Область",Параметри!L$58,IF($R710&lt;Параметри!$G$54,Параметри!L$53,IF($R710&lt;Параметри!$G$55,Параметри!L$54,IF($R710&lt;Параметри!$G$56,Параметри!L$55,IF($R710&lt;Параметри!$G$57,Параметри!L$56,Параметри!L$57)))))</f>
        <v>4.7E-2</v>
      </c>
      <c r="V710" s="52">
        <f>Розрахунки!H710/SUM('Дані з ДІСО'!G710:I710)</f>
        <v>14.389473684210527</v>
      </c>
      <c r="W710" s="8">
        <v>2021</v>
      </c>
    </row>
    <row r="711" spans="1:23" ht="15" customHeight="1" x14ac:dyDescent="0.25">
      <c r="A711" s="9">
        <v>710</v>
      </c>
      <c r="B711" s="9" t="s">
        <v>4355</v>
      </c>
      <c r="C711" s="9" t="s">
        <v>4355</v>
      </c>
      <c r="D711" s="9" t="s">
        <v>2983</v>
      </c>
      <c r="E711" s="9" t="s">
        <v>33</v>
      </c>
      <c r="F711" s="9" t="s">
        <v>1450</v>
      </c>
      <c r="G711" s="9" t="s">
        <v>3709</v>
      </c>
      <c r="H711" s="9" t="s">
        <v>1451</v>
      </c>
      <c r="I711" s="8">
        <v>16951</v>
      </c>
      <c r="J711" s="8">
        <v>10587</v>
      </c>
      <c r="K711" s="8">
        <v>216.3</v>
      </c>
      <c r="L711" s="11">
        <f t="shared" si="33"/>
        <v>0.62456492242345585</v>
      </c>
      <c r="M711" s="12">
        <f>IF($B711="Область","",SUM('Дані з ДІСО'!J711:L711)/K711)</f>
        <v>9.6162736939435955</v>
      </c>
      <c r="N711" s="8" t="str">
        <f>IF($B711="Область","",VLOOKUP(100*J711/I711,Параметри!$B$39:$C$53,2,TRUE))</f>
        <v>5. 60-65</v>
      </c>
      <c r="O711" s="8" t="str">
        <f>IF($B711="Область","",VLOOKUP(M711,Параметри!$B$21:$C$35,2,TRUE))</f>
        <v>10. 6,4-9,7</v>
      </c>
      <c r="P711" s="8">
        <f t="shared" si="34"/>
        <v>5</v>
      </c>
      <c r="Q711" s="8">
        <f t="shared" si="35"/>
        <v>10</v>
      </c>
      <c r="R711" s="18">
        <f ca="1">IF($B711="Область",Параметри!$K$23,OFFSET(Параметри!$C$2,Q711,P711))</f>
        <v>16.5</v>
      </c>
      <c r="S711" s="8">
        <f>IF(Параметри!$R$37="RNK",IF(OR($B711="Область"),Параметри!$K$44,IF(R711&lt;Параметри!$G$42,Параметри!$K$41,IF(R711&lt;Параметри!$G$43,Параметри!$K$42,Параметри!$K$43))),IF(C711="Область",Параметри!$R$46,IF(C711="Київ",Параметри!$R$47,IF(L711&lt;Параметри!$P$41,Параметри!$R$41,IF(L711&lt;Параметри!$P$42,Параметри!$R$42,IF(L711&lt;Параметри!$P$43,Параметри!$R$43,IF(L711&lt;Параметри!$P$44,Параметри!$R$44,Параметри!$R$45)))))))</f>
        <v>0.45</v>
      </c>
      <c r="T711" s="39">
        <f ca="1">IF($B711="Область",Параметри!K$58,IF($R711&lt;Параметри!$G$54,Параметри!K$53,IF($R711&lt;Параметри!$G$55,Параметри!K$54,IF($R711&lt;Параметри!$G$56,Параметри!K$55,IF($R711&lt;Параметри!$G$57,Параметри!K$56,Параметри!K$57)))))</f>
        <v>1.7000000000000001E-2</v>
      </c>
      <c r="U711" s="39">
        <f ca="1">IF($B711="Область",Параметри!L$58,IF($R711&lt;Параметри!$G$54,Параметри!L$53,IF($R711&lt;Параметри!$G$55,Параметри!L$54,IF($R711&lt;Параметри!$G$56,Параметри!L$55,IF($R711&lt;Параметри!$G$57,Параметри!L$56,Параметри!L$57)))))</f>
        <v>4.7E-2</v>
      </c>
      <c r="V711" s="52">
        <f>Розрахунки!H711/SUM('Дані з ДІСО'!G711:I711)</f>
        <v>14.75177304964539</v>
      </c>
      <c r="W711" s="8">
        <v>2021</v>
      </c>
    </row>
    <row r="712" spans="1:23" ht="15" customHeight="1" x14ac:dyDescent="0.25">
      <c r="A712" s="9">
        <v>711</v>
      </c>
      <c r="B712" s="9" t="s">
        <v>4355</v>
      </c>
      <c r="C712" s="9" t="s">
        <v>4355</v>
      </c>
      <c r="D712" s="9" t="s">
        <v>2983</v>
      </c>
      <c r="E712" s="9" t="s">
        <v>33</v>
      </c>
      <c r="F712" s="9" t="s">
        <v>1452</v>
      </c>
      <c r="G712" s="9" t="s">
        <v>3710</v>
      </c>
      <c r="H712" s="9" t="s">
        <v>1453</v>
      </c>
      <c r="I712" s="8">
        <v>11654</v>
      </c>
      <c r="J712" s="8">
        <v>7543</v>
      </c>
      <c r="K712" s="8">
        <v>112.9</v>
      </c>
      <c r="L712" s="11">
        <f t="shared" si="33"/>
        <v>0.64724558091642359</v>
      </c>
      <c r="M712" s="12">
        <f>IF($B712="Область","",SUM('Дані з ДІСО'!J712:L712)/K712)</f>
        <v>12.595217006200176</v>
      </c>
      <c r="N712" s="8" t="str">
        <f>IF($B712="Область","",VLOOKUP(100*J712/I712,Параметри!$B$39:$C$53,2,TRUE))</f>
        <v>5. 60-65</v>
      </c>
      <c r="O712" s="8" t="str">
        <f>IF($B712="Область","",VLOOKUP(M712,Параметри!$B$21:$C$35,2,TRUE))</f>
        <v>11. 9,7-14</v>
      </c>
      <c r="P712" s="8">
        <f t="shared" si="34"/>
        <v>5</v>
      </c>
      <c r="Q712" s="8">
        <f t="shared" si="35"/>
        <v>11</v>
      </c>
      <c r="R712" s="18">
        <f ca="1">IF($B712="Область",Параметри!$K$23,OFFSET(Параметри!$C$2,Q712,P712))</f>
        <v>17.5</v>
      </c>
      <c r="S712" s="8">
        <f>IF(Параметри!$R$37="RNK",IF(OR($B712="Область"),Параметри!$K$44,IF(R712&lt;Параметри!$G$42,Параметри!$K$41,IF(R712&lt;Параметри!$G$43,Параметри!$K$42,Параметри!$K$43))),IF(C712="Область",Параметри!$R$46,IF(C712="Київ",Параметри!$R$47,IF(L712&lt;Параметри!$P$41,Параметри!$R$41,IF(L712&lt;Параметри!$P$42,Параметри!$R$42,IF(L712&lt;Параметри!$P$43,Параметри!$R$43,IF(L712&lt;Параметри!$P$44,Параметри!$R$44,Параметри!$R$45)))))))</f>
        <v>0.45</v>
      </c>
      <c r="T712" s="39">
        <f ca="1">IF($B712="Область",Параметри!K$58,IF($R712&lt;Параметри!$G$54,Параметри!K$53,IF($R712&lt;Параметри!$G$55,Параметри!K$54,IF($R712&lt;Параметри!$G$56,Параметри!K$55,IF($R712&lt;Параметри!$G$57,Параметри!K$56,Параметри!K$57)))))</f>
        <v>1.7000000000000001E-2</v>
      </c>
      <c r="U712" s="39">
        <f ca="1">IF($B712="Область",Параметри!L$58,IF($R712&lt;Параметри!$G$54,Параметри!L$53,IF($R712&lt;Параметри!$G$55,Параметри!L$54,IF($R712&lt;Параметри!$G$56,Параметри!L$55,IF($R712&lt;Параметри!$G$57,Параметри!L$56,Параметри!L$57)))))</f>
        <v>4.7E-2</v>
      </c>
      <c r="V712" s="52">
        <f>Розрахунки!H712/SUM('Дані з ДІСО'!G712:I712)</f>
        <v>16.15909090909091</v>
      </c>
      <c r="W712" s="8">
        <v>2021</v>
      </c>
    </row>
    <row r="713" spans="1:23" ht="15" hidden="1" customHeight="1" x14ac:dyDescent="0.25">
      <c r="A713" s="9">
        <v>712</v>
      </c>
      <c r="B713" s="9" t="s">
        <v>2950</v>
      </c>
      <c r="C713" s="9" t="s">
        <v>4353</v>
      </c>
      <c r="D713" s="9" t="s">
        <v>2983</v>
      </c>
      <c r="E713" s="9" t="s">
        <v>82</v>
      </c>
      <c r="F713" s="9" t="s">
        <v>1454</v>
      </c>
      <c r="G713" s="9" t="s">
        <v>3711</v>
      </c>
      <c r="H713" s="9" t="s">
        <v>1455</v>
      </c>
      <c r="I713" s="8">
        <v>780804</v>
      </c>
      <c r="J713" s="8">
        <v>17184</v>
      </c>
      <c r="K713" s="8">
        <v>315.60000000000002</v>
      </c>
      <c r="L713" s="11">
        <f t="shared" si="33"/>
        <v>2.2008083974979636E-2</v>
      </c>
      <c r="M713" s="12">
        <f>IF($B713="Область","",SUM('Дані з ДІСО'!J713:L713)/K713)</f>
        <v>279.02408111533583</v>
      </c>
      <c r="N713" s="8" t="str">
        <f>IF($B713="Область","",VLOOKUP(100*J713/I713,Параметри!$B$39:$C$53,2,TRUE))</f>
        <v>15. 0-6</v>
      </c>
      <c r="O713" s="8" t="str">
        <f>IF($B713="Область","",VLOOKUP(M713,Параметри!$B$21:$C$35,2,TRUE))</f>
        <v>15. 89-</v>
      </c>
      <c r="P713" s="8">
        <f t="shared" si="34"/>
        <v>15</v>
      </c>
      <c r="Q713" s="8">
        <f t="shared" si="35"/>
        <v>15</v>
      </c>
      <c r="R713" s="18">
        <f ca="1">IF($B713="Область",Параметри!$K$23,OFFSET(Параметри!$C$2,Q713,P713))</f>
        <v>27.5</v>
      </c>
      <c r="S713" s="8">
        <f>IF(Параметри!$R$37="RNK",IF(OR($B713="Область"),Параметри!$K$44,IF(R713&lt;Параметри!$G$42,Параметри!$K$41,IF(R713&lt;Параметри!$G$43,Параметри!$K$42,Параметри!$K$43))),IF(C713="Область",Параметри!$R$46,IF(C713="Київ",Параметри!$R$47,IF(L713&lt;Параметри!$P$41,Параметри!$R$41,IF(L713&lt;Параметри!$P$42,Параметри!$R$42,IF(L713&lt;Параметри!$P$43,Параметри!$R$43,IF(L713&lt;Параметри!$P$44,Параметри!$R$44,Параметри!$R$45)))))))</f>
        <v>0.2</v>
      </c>
      <c r="T713" s="39">
        <f ca="1">IF($B713="Область",Параметри!K$58,IF($R713&lt;Параметри!$G$54,Параметри!K$53,IF($R713&lt;Параметри!$G$55,Параметри!K$54,IF($R713&lt;Параметри!$G$56,Параметри!K$55,IF($R713&lt;Параметри!$G$57,Параметри!K$56,Параметри!K$57)))))</f>
        <v>0.15</v>
      </c>
      <c r="U713" s="39">
        <f ca="1">IF($B713="Область",Параметри!L$58,IF($R713&lt;Параметри!$G$54,Параметри!L$53,IF($R713&lt;Параметри!$G$55,Параметри!L$54,IF($R713&lt;Параметри!$G$56,Параметри!L$55,IF($R713&lt;Параметри!$G$57,Параметри!L$56,Параметри!L$57)))))</f>
        <v>0.10100000000000001</v>
      </c>
      <c r="V713" s="52">
        <f>Розрахунки!H713/SUM('Дані з ДІСО'!G713:I713)</f>
        <v>27.64835164835165</v>
      </c>
      <c r="W713" s="8" t="s">
        <v>2950</v>
      </c>
    </row>
    <row r="714" spans="1:23" ht="15" hidden="1" customHeight="1" x14ac:dyDescent="0.25">
      <c r="A714" s="9">
        <v>713</v>
      </c>
      <c r="B714" s="9" t="s">
        <v>2951</v>
      </c>
      <c r="C714" s="9" t="s">
        <v>4353</v>
      </c>
      <c r="D714" s="9" t="s">
        <v>2983</v>
      </c>
      <c r="E714" s="9" t="s">
        <v>25</v>
      </c>
      <c r="F714" s="9" t="s">
        <v>448</v>
      </c>
      <c r="G714" s="9" t="s">
        <v>3210</v>
      </c>
      <c r="H714" s="9" t="s">
        <v>1456</v>
      </c>
      <c r="I714" s="8">
        <v>33307</v>
      </c>
      <c r="J714" s="8">
        <v>18670</v>
      </c>
      <c r="K714" s="8">
        <v>304.60000000000002</v>
      </c>
      <c r="L714" s="11">
        <f t="shared" si="33"/>
        <v>0.56054282883477946</v>
      </c>
      <c r="M714" s="12">
        <f>IF($B714="Область","",SUM('Дані з ДІСО'!J714:L714)/K714)</f>
        <v>14.356533158240314</v>
      </c>
      <c r="N714" s="8" t="str">
        <f>IF($B714="Область","",VLOOKUP(100*J714/I714,Параметри!$B$39:$C$53,2,TRUE))</f>
        <v>7. 56-58</v>
      </c>
      <c r="O714" s="8" t="str">
        <f>IF($B714="Область","",VLOOKUP(M714,Параметри!$B$21:$C$35,2,TRUE))</f>
        <v>12. 14-34,4</v>
      </c>
      <c r="P714" s="8">
        <f t="shared" si="34"/>
        <v>7</v>
      </c>
      <c r="Q714" s="8">
        <f t="shared" si="35"/>
        <v>12</v>
      </c>
      <c r="R714" s="18">
        <f ca="1">IF($B714="Область",Параметри!$K$23,OFFSET(Параметри!$C$2,Q714,P714))</f>
        <v>21</v>
      </c>
      <c r="S714" s="8">
        <f>IF(Параметри!$R$37="RNK",IF(OR($B714="Область"),Параметри!$K$44,IF(R714&lt;Параметри!$G$42,Параметри!$K$41,IF(R714&lt;Параметри!$G$43,Параметри!$K$42,Параметри!$K$43))),IF(C714="Область",Параметри!$R$46,IF(C714="Київ",Параметри!$R$47,IF(L714&lt;Параметри!$P$41,Параметри!$R$41,IF(L714&lt;Параметри!$P$42,Параметри!$R$42,IF(L714&lt;Параметри!$P$43,Параметри!$R$43,IF(L714&lt;Параметри!$P$44,Параметри!$R$44,Параметри!$R$45)))))))</f>
        <v>0.4</v>
      </c>
      <c r="T714" s="39">
        <f ca="1">IF($B714="Область",Параметри!K$58,IF($R714&lt;Параметри!$G$54,Параметри!K$53,IF($R714&lt;Параметри!$G$55,Параметри!K$54,IF($R714&lt;Параметри!$G$56,Параметри!K$55,IF($R714&lt;Параметри!$G$57,Параметри!K$56,Параметри!K$57)))))</f>
        <v>7.4999999999999997E-2</v>
      </c>
      <c r="U714" s="39">
        <f ca="1">IF($B714="Область",Параметри!L$58,IF($R714&lt;Параметри!$G$54,Параметри!L$53,IF($R714&lt;Параметри!$G$55,Параметри!L$54,IF($R714&lt;Параметри!$G$56,Параметри!L$55,IF($R714&lt;Параметри!$G$57,Параметри!L$56,Параметри!L$57)))))</f>
        <v>4.7E-2</v>
      </c>
      <c r="V714" s="52">
        <f>Розрахунки!H714/SUM('Дані з ДІСО'!G714:I714)</f>
        <v>19.096069868995635</v>
      </c>
      <c r="W714" s="8">
        <v>2021</v>
      </c>
    </row>
    <row r="715" spans="1:23" ht="15" customHeight="1" x14ac:dyDescent="0.25">
      <c r="A715" s="9">
        <v>714</v>
      </c>
      <c r="B715" s="9" t="s">
        <v>2950</v>
      </c>
      <c r="C715" s="9" t="s">
        <v>4353</v>
      </c>
      <c r="D715" s="9" t="s">
        <v>2983</v>
      </c>
      <c r="E715" s="9" t="s">
        <v>82</v>
      </c>
      <c r="F715" s="9" t="s">
        <v>1457</v>
      </c>
      <c r="G715" s="9" t="s">
        <v>3712</v>
      </c>
      <c r="H715" s="9" t="s">
        <v>1458</v>
      </c>
      <c r="I715" s="8">
        <v>14388</v>
      </c>
      <c r="J715" s="8">
        <v>8698</v>
      </c>
      <c r="K715" s="8">
        <v>125.4</v>
      </c>
      <c r="L715" s="11">
        <f t="shared" si="33"/>
        <v>0.60453155407283843</v>
      </c>
      <c r="M715" s="12">
        <f>IF($B715="Область","",SUM('Дані з ДІСО'!J715:L715)/K715)</f>
        <v>11.483253588516746</v>
      </c>
      <c r="N715" s="8" t="str">
        <f>IF($B715="Область","",VLOOKUP(100*J715/I715,Параметри!$B$39:$C$53,2,TRUE))</f>
        <v>5. 60-65</v>
      </c>
      <c r="O715" s="8" t="str">
        <f>IF($B715="Область","",VLOOKUP(M715,Параметри!$B$21:$C$35,2,TRUE))</f>
        <v>11. 9,7-14</v>
      </c>
      <c r="P715" s="8">
        <f t="shared" si="34"/>
        <v>5</v>
      </c>
      <c r="Q715" s="8">
        <f t="shared" si="35"/>
        <v>11</v>
      </c>
      <c r="R715" s="18">
        <f ca="1">IF($B715="Область",Параметри!$K$23,OFFSET(Параметри!$C$2,Q715,P715))</f>
        <v>17.5</v>
      </c>
      <c r="S715" s="8">
        <f>IF(Параметри!$R$37="RNK",IF(OR($B715="Область"),Параметри!$K$44,IF(R715&lt;Параметри!$G$42,Параметри!$K$41,IF(R715&lt;Параметри!$G$43,Параметри!$K$42,Параметри!$K$43))),IF(C715="Область",Параметри!$R$46,IF(C715="Київ",Параметри!$R$47,IF(L715&lt;Параметри!$P$41,Параметри!$R$41,IF(L715&lt;Параметри!$P$42,Параметри!$R$42,IF(L715&lt;Параметри!$P$43,Параметри!$R$43,IF(L715&lt;Параметри!$P$44,Параметри!$R$44,Параметри!$R$45)))))))</f>
        <v>0.45</v>
      </c>
      <c r="T715" s="39">
        <f ca="1">IF($B715="Область",Параметри!K$58,IF($R715&lt;Параметри!$G$54,Параметри!K$53,IF($R715&lt;Параметри!$G$55,Параметри!K$54,IF($R715&lt;Параметри!$G$56,Параметри!K$55,IF($R715&lt;Параметри!$G$57,Параметри!K$56,Параметри!K$57)))))</f>
        <v>1.7000000000000001E-2</v>
      </c>
      <c r="U715" s="39">
        <f ca="1">IF($B715="Область",Параметри!L$58,IF($R715&lt;Параметри!$G$54,Параметри!L$53,IF($R715&lt;Параметри!$G$55,Параметри!L$54,IF($R715&lt;Параметри!$G$56,Параметри!L$55,IF($R715&lt;Параметри!$G$57,Параметри!L$56,Параметри!L$57)))))</f>
        <v>4.7E-2</v>
      </c>
      <c r="V715" s="52">
        <f>Розрахунки!H715/SUM('Дані з ДІСО'!G715:I715)</f>
        <v>17.142857142857142</v>
      </c>
      <c r="W715" s="8" t="s">
        <v>2950</v>
      </c>
    </row>
    <row r="716" spans="1:23" ht="15" hidden="1" customHeight="1" x14ac:dyDescent="0.25">
      <c r="A716" s="9">
        <v>715</v>
      </c>
      <c r="B716" s="9" t="s">
        <v>2950</v>
      </c>
      <c r="C716" s="9" t="s">
        <v>4353</v>
      </c>
      <c r="D716" s="9" t="s">
        <v>2983</v>
      </c>
      <c r="E716" s="9" t="s">
        <v>82</v>
      </c>
      <c r="F716" s="9" t="s">
        <v>1459</v>
      </c>
      <c r="G716" s="9" t="s">
        <v>3713</v>
      </c>
      <c r="H716" s="9" t="s">
        <v>1460</v>
      </c>
      <c r="I716" s="8">
        <v>36945</v>
      </c>
      <c r="J716" s="8">
        <v>6446</v>
      </c>
      <c r="K716" s="8">
        <v>101.9</v>
      </c>
      <c r="L716" s="11">
        <f t="shared" si="33"/>
        <v>0.17447557179591283</v>
      </c>
      <c r="M716" s="12">
        <f>IF($B716="Область","",SUM('Дані з ДІСО'!J716:L716)/K716)</f>
        <v>34.190382728164863</v>
      </c>
      <c r="N716" s="8" t="str">
        <f>IF($B716="Область","",VLOOKUP(100*J716/I716,Параметри!$B$39:$C$53,2,TRUE))</f>
        <v>13. 17-23</v>
      </c>
      <c r="O716" s="8" t="str">
        <f>IF($B716="Область","",VLOOKUP(M716,Параметри!$B$21:$C$35,2,TRUE))</f>
        <v>12. 14-34,4</v>
      </c>
      <c r="P716" s="8">
        <f t="shared" si="34"/>
        <v>13</v>
      </c>
      <c r="Q716" s="8">
        <f t="shared" si="35"/>
        <v>12</v>
      </c>
      <c r="R716" s="18">
        <f ca="1">IF($B716="Область",Параметри!$K$23,OFFSET(Параметри!$C$2,Q716,P716))</f>
        <v>23</v>
      </c>
      <c r="S716" s="8">
        <f>IF(Параметри!$R$37="RNK",IF(OR($B716="Область"),Параметри!$K$44,IF(R716&lt;Параметри!$G$42,Параметри!$K$41,IF(R716&lt;Параметри!$G$43,Параметри!$K$42,Параметри!$K$43))),IF(C716="Область",Параметри!$R$46,IF(C716="Київ",Параметри!$R$47,IF(L716&lt;Параметри!$P$41,Параметри!$R$41,IF(L716&lt;Параметри!$P$42,Параметри!$R$42,IF(L716&lt;Параметри!$P$43,Параметри!$R$43,IF(L716&lt;Параметри!$P$44,Параметри!$R$44,Параметри!$R$45)))))))</f>
        <v>0.2</v>
      </c>
      <c r="T716" s="39">
        <f ca="1">IF($B716="Область",Параметри!K$58,IF($R716&lt;Параметри!$G$54,Параметри!K$53,IF($R716&lt;Параметри!$G$55,Параметри!K$54,IF($R716&lt;Параметри!$G$56,Параметри!K$55,IF($R716&lt;Параметри!$G$57,Параметри!K$56,Параметри!K$57)))))</f>
        <v>0.1</v>
      </c>
      <c r="U716" s="39">
        <f ca="1">IF($B716="Область",Параметри!L$58,IF($R716&lt;Параметри!$G$54,Параметри!L$53,IF($R716&lt;Параметри!$G$55,Параметри!L$54,IF($R716&lt;Параметри!$G$56,Параметри!L$55,IF($R716&lt;Параметри!$G$57,Параметри!L$56,Параметри!L$57)))))</f>
        <v>4.7E-2</v>
      </c>
      <c r="V716" s="52">
        <f>Розрахунки!H716/SUM('Дані з ДІСО'!G716:I716)</f>
        <v>21.774999999999999</v>
      </c>
      <c r="W716" s="8" t="s">
        <v>2950</v>
      </c>
    </row>
    <row r="717" spans="1:23" ht="15" hidden="1" customHeight="1" x14ac:dyDescent="0.25">
      <c r="A717" s="9">
        <v>716</v>
      </c>
      <c r="B717" s="9" t="s">
        <v>2951</v>
      </c>
      <c r="C717" s="9" t="s">
        <v>4353</v>
      </c>
      <c r="D717" s="9" t="s">
        <v>2983</v>
      </c>
      <c r="E717" s="9" t="s">
        <v>25</v>
      </c>
      <c r="F717" s="9" t="s">
        <v>1461</v>
      </c>
      <c r="G717" s="9" t="s">
        <v>3714</v>
      </c>
      <c r="H717" s="9" t="s">
        <v>1462</v>
      </c>
      <c r="I717" s="8">
        <v>51564</v>
      </c>
      <c r="J717" s="8">
        <v>14215</v>
      </c>
      <c r="K717" s="8">
        <v>272.8</v>
      </c>
      <c r="L717" s="11">
        <f t="shared" si="33"/>
        <v>0.27567682879528355</v>
      </c>
      <c r="M717" s="12">
        <f>IF($B717="Область","",SUM('Дані з ДІСО'!J717:L717)/K717)</f>
        <v>26.642228739002931</v>
      </c>
      <c r="N717" s="8" t="str">
        <f>IF($B717="Область","",VLOOKUP(100*J717/I717,Параметри!$B$39:$C$53,2,TRUE))</f>
        <v>11. 25-46</v>
      </c>
      <c r="O717" s="8" t="str">
        <f>IF($B717="Область","",VLOOKUP(M717,Параметри!$B$21:$C$35,2,TRUE))</f>
        <v>12. 14-34,4</v>
      </c>
      <c r="P717" s="8">
        <f t="shared" si="34"/>
        <v>11</v>
      </c>
      <c r="Q717" s="8">
        <f t="shared" si="35"/>
        <v>12</v>
      </c>
      <c r="R717" s="18">
        <f ca="1">IF($B717="Область",Параметри!$K$23,OFFSET(Параметри!$C$2,Q717,P717))</f>
        <v>21.5</v>
      </c>
      <c r="S717" s="8">
        <f>IF(Параметри!$R$37="RNK",IF(OR($B717="Область"),Параметри!$K$44,IF(R717&lt;Параметри!$G$42,Параметри!$K$41,IF(R717&lt;Параметри!$G$43,Параметри!$K$42,Параметри!$K$43))),IF(C717="Область",Параметри!$R$46,IF(C717="Київ",Параметри!$R$47,IF(L717&lt;Параметри!$P$41,Параметри!$R$41,IF(L717&lt;Параметри!$P$42,Параметри!$R$42,IF(L717&lt;Параметри!$P$43,Параметри!$R$43,IF(L717&lt;Параметри!$P$44,Параметри!$R$44,Параметри!$R$45)))))))</f>
        <v>0.3</v>
      </c>
      <c r="T717" s="39">
        <f ca="1">IF($B717="Область",Параметри!K$58,IF($R717&lt;Параметри!$G$54,Параметри!K$53,IF($R717&lt;Параметри!$G$55,Параметри!K$54,IF($R717&lt;Параметри!$G$56,Параметри!K$55,IF($R717&lt;Параметри!$G$57,Параметри!K$56,Параметри!K$57)))))</f>
        <v>7.4999999999999997E-2</v>
      </c>
      <c r="U717" s="39">
        <f ca="1">IF($B717="Область",Параметри!L$58,IF($R717&lt;Параметри!$G$54,Параметри!L$53,IF($R717&lt;Параметри!$G$55,Параметри!L$54,IF($R717&lt;Параметри!$G$56,Параметри!L$55,IF($R717&lt;Параметри!$G$57,Параметри!L$56,Параметри!L$57)))))</f>
        <v>4.7E-2</v>
      </c>
      <c r="V717" s="52">
        <f>Розрахунки!H717/SUM('Дані з ДІСО'!G717:I717)</f>
        <v>23.294871794871796</v>
      </c>
      <c r="W717" s="8">
        <v>2021</v>
      </c>
    </row>
    <row r="718" spans="1:23" ht="15" customHeight="1" x14ac:dyDescent="0.25">
      <c r="A718" s="9">
        <v>717</v>
      </c>
      <c r="B718" s="9" t="s">
        <v>4355</v>
      </c>
      <c r="C718" s="9" t="s">
        <v>4355</v>
      </c>
      <c r="D718" s="9" t="s">
        <v>2983</v>
      </c>
      <c r="E718" s="9" t="s">
        <v>33</v>
      </c>
      <c r="F718" s="9" t="s">
        <v>1463</v>
      </c>
      <c r="G718" s="9" t="s">
        <v>3715</v>
      </c>
      <c r="H718" s="9" t="s">
        <v>1464</v>
      </c>
      <c r="I718" s="8">
        <v>18542</v>
      </c>
      <c r="J718" s="8">
        <v>12591</v>
      </c>
      <c r="K718" s="8">
        <v>222.1</v>
      </c>
      <c r="L718" s="11">
        <f t="shared" si="33"/>
        <v>0.6790529608456477</v>
      </c>
      <c r="M718" s="12">
        <f>IF($B718="Область","",SUM('Дані з ДІСО'!J718:L718)/K718)</f>
        <v>10.229626294461955</v>
      </c>
      <c r="N718" s="8" t="str">
        <f>IF($B718="Область","",VLOOKUP(100*J718/I718,Параметри!$B$39:$C$53,2,TRUE))</f>
        <v>3. 67-72</v>
      </c>
      <c r="O718" s="8" t="str">
        <f>IF($B718="Область","",VLOOKUP(M718,Параметри!$B$21:$C$35,2,TRUE))</f>
        <v>11. 9,7-14</v>
      </c>
      <c r="P718" s="8">
        <f t="shared" si="34"/>
        <v>3</v>
      </c>
      <c r="Q718" s="8">
        <f t="shared" si="35"/>
        <v>11</v>
      </c>
      <c r="R718" s="18">
        <f ca="1">IF($B718="Область",Параметри!$K$23,OFFSET(Параметри!$C$2,Q718,P718))</f>
        <v>17.5</v>
      </c>
      <c r="S718" s="8">
        <f>IF(Параметри!$R$37="RNK",IF(OR($B718="Область"),Параметри!$K$44,IF(R718&lt;Параметри!$G$42,Параметри!$K$41,IF(R718&lt;Параметри!$G$43,Параметри!$K$42,Параметри!$K$43))),IF(C718="Область",Параметри!$R$46,IF(C718="Київ",Параметри!$R$47,IF(L718&lt;Параметри!$P$41,Параметри!$R$41,IF(L718&lt;Параметри!$P$42,Параметри!$R$42,IF(L718&lt;Параметри!$P$43,Параметри!$R$43,IF(L718&lt;Параметри!$P$44,Параметри!$R$44,Параметри!$R$45)))))))</f>
        <v>0.45</v>
      </c>
      <c r="T718" s="39">
        <f ca="1">IF($B718="Область",Параметри!K$58,IF($R718&lt;Параметри!$G$54,Параметри!K$53,IF($R718&lt;Параметри!$G$55,Параметри!K$54,IF($R718&lt;Параметри!$G$56,Параметри!K$55,IF($R718&lt;Параметри!$G$57,Параметри!K$56,Параметри!K$57)))))</f>
        <v>1.7000000000000001E-2</v>
      </c>
      <c r="U718" s="39">
        <f ca="1">IF($B718="Область",Параметри!L$58,IF($R718&lt;Параметри!$G$54,Параметри!L$53,IF($R718&lt;Параметри!$G$55,Параметри!L$54,IF($R718&lt;Параметри!$G$56,Параметри!L$55,IF($R718&lt;Параметри!$G$57,Параметри!L$56,Параметри!L$57)))))</f>
        <v>4.7E-2</v>
      </c>
      <c r="V718" s="52">
        <f>Розрахунки!H718/SUM('Дані з ДІСО'!G718:I718)</f>
        <v>18.776859504132233</v>
      </c>
      <c r="W718" s="8">
        <v>2021</v>
      </c>
    </row>
    <row r="719" spans="1:23" ht="15" hidden="1" customHeight="1" x14ac:dyDescent="0.25">
      <c r="A719" s="9">
        <v>718</v>
      </c>
      <c r="B719" s="9" t="s">
        <v>4354</v>
      </c>
      <c r="C719" s="9" t="s">
        <v>4354</v>
      </c>
      <c r="D719" s="9" t="s">
        <v>2983</v>
      </c>
      <c r="E719" s="9" t="s">
        <v>28</v>
      </c>
      <c r="F719" s="9" t="s">
        <v>1465</v>
      </c>
      <c r="G719" s="9" t="s">
        <v>3716</v>
      </c>
      <c r="H719" s="9" t="s">
        <v>1466</v>
      </c>
      <c r="I719" s="8">
        <v>7661</v>
      </c>
      <c r="J719" s="8">
        <v>7661</v>
      </c>
      <c r="K719" s="8">
        <v>44.4</v>
      </c>
      <c r="L719" s="11">
        <f t="shared" si="33"/>
        <v>1</v>
      </c>
      <c r="M719" s="12">
        <f>IF($B719="Область","",SUM('Дані з ДІСО'!J719:L719)/K719)</f>
        <v>20.202702702702702</v>
      </c>
      <c r="N719" s="8" t="str">
        <f>IF($B719="Область","",VLOOKUP(100*J719/I719,Параметри!$B$39:$C$53,2,TRUE))</f>
        <v>1. 100%</v>
      </c>
      <c r="O719" s="8" t="str">
        <f>IF($B719="Область","",VLOOKUP(M719,Параметри!$B$21:$C$35,2,TRUE))</f>
        <v>12. 14-34,4</v>
      </c>
      <c r="P719" s="8">
        <f t="shared" si="34"/>
        <v>1</v>
      </c>
      <c r="Q719" s="8">
        <f t="shared" si="35"/>
        <v>12</v>
      </c>
      <c r="R719" s="18">
        <f ca="1">IF($B719="Область",Параметри!$K$23,OFFSET(Параметри!$C$2,Q719,P719))</f>
        <v>19.5</v>
      </c>
      <c r="S719" s="8">
        <f>IF(Параметри!$R$37="RNK",IF(OR($B719="Область"),Параметри!$K$44,IF(R719&lt;Параметри!$G$42,Параметри!$K$41,IF(R719&lt;Параметри!$G$43,Параметри!$K$42,Параметри!$K$43))),IF(C719="Область",Параметри!$R$46,IF(C719="Київ",Параметри!$R$47,IF(L719&lt;Параметри!$P$41,Параметри!$R$41,IF(L719&lt;Параметри!$P$42,Параметри!$R$42,IF(L719&lt;Параметри!$P$43,Параметри!$R$43,IF(L719&lt;Параметри!$P$44,Параметри!$R$44,Параметри!$R$45)))))))</f>
        <v>0.5</v>
      </c>
      <c r="T719" s="39">
        <f ca="1">IF($B719="Область",Параметри!K$58,IF($R719&lt;Параметри!$G$54,Параметри!K$53,IF($R719&lt;Параметри!$G$55,Параметри!K$54,IF($R719&lt;Параметри!$G$56,Параметри!K$55,IF($R719&lt;Параметри!$G$57,Параметри!K$56,Параметри!K$57)))))</f>
        <v>1.7000000000000001E-2</v>
      </c>
      <c r="U719" s="39">
        <f ca="1">IF($B719="Область",Параметри!L$58,IF($R719&lt;Параметри!$G$54,Параметри!L$53,IF($R719&lt;Параметри!$G$55,Параметри!L$54,IF($R719&lt;Параметри!$G$56,Параметри!L$55,IF($R719&lt;Параметри!$G$57,Параметри!L$56,Параметри!L$57)))))</f>
        <v>4.7E-2</v>
      </c>
      <c r="V719" s="52">
        <f>Розрахунки!H719/SUM('Дані з ДІСО'!G719:I719)</f>
        <v>22.425000000000001</v>
      </c>
      <c r="W719" s="8">
        <v>2021</v>
      </c>
    </row>
    <row r="720" spans="1:23" ht="15" customHeight="1" x14ac:dyDescent="0.25">
      <c r="A720" s="9">
        <v>719</v>
      </c>
      <c r="B720" s="9" t="s">
        <v>2951</v>
      </c>
      <c r="C720" s="9" t="s">
        <v>4353</v>
      </c>
      <c r="D720" s="9" t="s">
        <v>2983</v>
      </c>
      <c r="E720" s="9" t="s">
        <v>25</v>
      </c>
      <c r="F720" s="9" t="s">
        <v>1467</v>
      </c>
      <c r="G720" s="9" t="s">
        <v>3717</v>
      </c>
      <c r="H720" s="9" t="s">
        <v>1468</v>
      </c>
      <c r="I720" s="8">
        <v>23787</v>
      </c>
      <c r="J720" s="8">
        <v>17235</v>
      </c>
      <c r="K720" s="8">
        <v>576.4</v>
      </c>
      <c r="L720" s="11">
        <f t="shared" si="33"/>
        <v>0.72455542943624673</v>
      </c>
      <c r="M720" s="12">
        <f>IF($B720="Область","",SUM('Дані з ДІСО'!J720:L720)/K720)</f>
        <v>4.347675225537821</v>
      </c>
      <c r="N720" s="8" t="str">
        <f>IF($B720="Область","",VLOOKUP(100*J720/I720,Параметри!$B$39:$C$53,2,TRUE))</f>
        <v>2. 72-100</v>
      </c>
      <c r="O720" s="8" t="str">
        <f>IF($B720="Область","",VLOOKUP(M720,Параметри!$B$21:$C$35,2,TRUE))</f>
        <v>7. 4,1-4,5</v>
      </c>
      <c r="P720" s="8">
        <f t="shared" si="34"/>
        <v>2</v>
      </c>
      <c r="Q720" s="8">
        <f t="shared" si="35"/>
        <v>7</v>
      </c>
      <c r="R720" s="18">
        <f ca="1">IF($B720="Область",Параметри!$K$23,OFFSET(Параметри!$C$2,Q720,P720))</f>
        <v>14.5</v>
      </c>
      <c r="S720" s="8">
        <f>IF(Параметри!$R$37="RNK",IF(OR($B720="Область"),Параметри!$K$44,IF(R720&lt;Параметри!$G$42,Параметри!$K$41,IF(R720&lt;Параметри!$G$43,Параметри!$K$42,Параметри!$K$43))),IF(C720="Область",Параметри!$R$46,IF(C720="Київ",Параметри!$R$47,IF(L720&lt;Параметри!$P$41,Параметри!$R$41,IF(L720&lt;Параметри!$P$42,Параметри!$R$42,IF(L720&lt;Параметри!$P$43,Параметри!$R$43,IF(L720&lt;Параметри!$P$44,Параметри!$R$44,Параметри!$R$45)))))))</f>
        <v>0.45</v>
      </c>
      <c r="T720" s="39">
        <f ca="1">IF($B720="Область",Параметри!K$58,IF($R720&lt;Параметри!$G$54,Параметри!K$53,IF($R720&lt;Параметри!$G$55,Параметри!K$54,IF($R720&lt;Параметри!$G$56,Параметри!K$55,IF($R720&lt;Параметри!$G$57,Параметри!K$56,Параметри!K$57)))))</f>
        <v>1.7000000000000001E-2</v>
      </c>
      <c r="U720" s="39">
        <f ca="1">IF($B720="Область",Параметри!L$58,IF($R720&lt;Параметри!$G$54,Параметри!L$53,IF($R720&lt;Параметри!$G$55,Параметри!L$54,IF($R720&lt;Параметри!$G$56,Параметри!L$55,IF($R720&lt;Параметри!$G$57,Параметри!L$56,Параметри!L$57)))))</f>
        <v>4.7E-2</v>
      </c>
      <c r="V720" s="52">
        <f>Розрахунки!H720/SUM('Дані з ДІСО'!G720:I720)</f>
        <v>13.401069518716577</v>
      </c>
      <c r="W720" s="8">
        <v>2021</v>
      </c>
    </row>
    <row r="721" spans="1:23" ht="15" hidden="1" customHeight="1" x14ac:dyDescent="0.25">
      <c r="A721" s="9">
        <v>720</v>
      </c>
      <c r="B721" s="9" t="s">
        <v>4355</v>
      </c>
      <c r="C721" s="9" t="s">
        <v>4355</v>
      </c>
      <c r="D721" s="9" t="s">
        <v>2983</v>
      </c>
      <c r="E721" s="9" t="s">
        <v>33</v>
      </c>
      <c r="F721" s="9" t="s">
        <v>1469</v>
      </c>
      <c r="G721" s="9" t="s">
        <v>3718</v>
      </c>
      <c r="H721" s="9" t="s">
        <v>1470</v>
      </c>
      <c r="I721" s="8">
        <v>11186</v>
      </c>
      <c r="J721" s="8">
        <v>9257</v>
      </c>
      <c r="K721" s="8">
        <v>322.89999999999998</v>
      </c>
      <c r="L721" s="11">
        <f t="shared" si="33"/>
        <v>0.82755229751475057</v>
      </c>
      <c r="M721" s="12">
        <f>IF($B721="Область","",SUM('Дані з ДІСО'!J721:L721)/K721)</f>
        <v>3.4654691855063491</v>
      </c>
      <c r="N721" s="8" t="str">
        <f>IF($B721="Область","",VLOOKUP(100*J721/I721,Параметри!$B$39:$C$53,2,TRUE))</f>
        <v>2. 72-100</v>
      </c>
      <c r="O721" s="8" t="str">
        <f>IF($B721="Область","",VLOOKUP(M721,Параметри!$B$21:$C$35,2,TRUE))</f>
        <v>5. 3-3,7</v>
      </c>
      <c r="P721" s="8">
        <f t="shared" si="34"/>
        <v>2</v>
      </c>
      <c r="Q721" s="8">
        <f t="shared" si="35"/>
        <v>5</v>
      </c>
      <c r="R721" s="18">
        <f ca="1">IF($B721="Область",Параметри!$K$23,OFFSET(Параметри!$C$2,Q721,P721))</f>
        <v>13</v>
      </c>
      <c r="S721" s="8">
        <f>IF(Параметри!$R$37="RNK",IF(OR($B721="Область"),Параметри!$K$44,IF(R721&lt;Параметри!$G$42,Параметри!$K$41,IF(R721&lt;Параметри!$G$43,Параметри!$K$42,Параметри!$K$43))),IF(C721="Область",Параметри!$R$46,IF(C721="Київ",Параметри!$R$47,IF(L721&lt;Параметри!$P$41,Параметри!$R$41,IF(L721&lt;Параметри!$P$42,Параметри!$R$42,IF(L721&lt;Параметри!$P$43,Параметри!$R$43,IF(L721&lt;Параметри!$P$44,Параметри!$R$44,Параметри!$R$45)))))))</f>
        <v>0.5</v>
      </c>
      <c r="T721" s="39">
        <f ca="1">IF($B721="Область",Параметри!K$58,IF($R721&lt;Параметри!$G$54,Параметри!K$53,IF($R721&lt;Параметри!$G$55,Параметри!K$54,IF($R721&lt;Параметри!$G$56,Параметри!K$55,IF($R721&lt;Параметри!$G$57,Параметри!K$56,Параметри!K$57)))))</f>
        <v>1.7000000000000001E-2</v>
      </c>
      <c r="U721" s="39">
        <f ca="1">IF($B721="Область",Параметри!L$58,IF($R721&lt;Параметри!$G$54,Параметри!L$53,IF($R721&lt;Параметри!$G$55,Параметри!L$54,IF($R721&lt;Параметри!$G$56,Параметри!L$55,IF($R721&lt;Параметри!$G$57,Параметри!L$56,Параметри!L$57)))))</f>
        <v>4.7E-2</v>
      </c>
      <c r="V721" s="52">
        <f>Розрахунки!H721/SUM('Дані з ДІСО'!G721:I721)</f>
        <v>11.418367346938776</v>
      </c>
      <c r="W721" s="8">
        <v>2021</v>
      </c>
    </row>
    <row r="722" spans="1:23" ht="15" hidden="1" customHeight="1" x14ac:dyDescent="0.25">
      <c r="A722" s="9">
        <v>721</v>
      </c>
      <c r="B722" s="9" t="s">
        <v>4355</v>
      </c>
      <c r="C722" s="9" t="s">
        <v>4355</v>
      </c>
      <c r="D722" s="9" t="s">
        <v>2983</v>
      </c>
      <c r="E722" s="9" t="s">
        <v>33</v>
      </c>
      <c r="F722" s="9" t="s">
        <v>1471</v>
      </c>
      <c r="G722" s="9" t="s">
        <v>3719</v>
      </c>
      <c r="H722" s="9" t="s">
        <v>1472</v>
      </c>
      <c r="I722" s="8">
        <v>7469</v>
      </c>
      <c r="J722" s="8">
        <v>6172</v>
      </c>
      <c r="K722" s="8">
        <v>209.3</v>
      </c>
      <c r="L722" s="11">
        <f t="shared" si="33"/>
        <v>0.82634890882313561</v>
      </c>
      <c r="M722" s="12">
        <f>IF($B722="Область","",SUM('Дані з ДІСО'!J722:L722)/K722)</f>
        <v>2.7376970855231724</v>
      </c>
      <c r="N722" s="8" t="str">
        <f>IF($B722="Область","",VLOOKUP(100*J722/I722,Параметри!$B$39:$C$53,2,TRUE))</f>
        <v>2. 72-100</v>
      </c>
      <c r="O722" s="8" t="str">
        <f>IF($B722="Область","",VLOOKUP(M722,Параметри!$B$21:$C$35,2,TRUE))</f>
        <v>4. 2,2-3</v>
      </c>
      <c r="P722" s="8">
        <f t="shared" si="34"/>
        <v>2</v>
      </c>
      <c r="Q722" s="8">
        <f t="shared" si="35"/>
        <v>4</v>
      </c>
      <c r="R722" s="18">
        <f ca="1">IF($B722="Область",Параметри!$K$23,OFFSET(Параметри!$C$2,Q722,P722))</f>
        <v>13</v>
      </c>
      <c r="S722" s="8">
        <f>IF(Параметри!$R$37="RNK",IF(OR($B722="Область"),Параметри!$K$44,IF(R722&lt;Параметри!$G$42,Параметри!$K$41,IF(R722&lt;Параметри!$G$43,Параметри!$K$42,Параметри!$K$43))),IF(C722="Область",Параметри!$R$46,IF(C722="Київ",Параметри!$R$47,IF(L722&lt;Параметри!$P$41,Параметри!$R$41,IF(L722&lt;Параметри!$P$42,Параметри!$R$42,IF(L722&lt;Параметри!$P$43,Параметри!$R$43,IF(L722&lt;Параметри!$P$44,Параметри!$R$44,Параметри!$R$45)))))))</f>
        <v>0.5</v>
      </c>
      <c r="T722" s="39">
        <f ca="1">IF($B722="Область",Параметри!K$58,IF($R722&lt;Параметри!$G$54,Параметри!K$53,IF($R722&lt;Параметри!$G$55,Параметри!K$54,IF($R722&lt;Параметри!$G$56,Параметри!K$55,IF($R722&lt;Параметри!$G$57,Параметри!K$56,Параметри!K$57)))))</f>
        <v>1.7000000000000001E-2</v>
      </c>
      <c r="U722" s="39">
        <f ca="1">IF($B722="Область",Параметри!L$58,IF($R722&lt;Параметри!$G$54,Параметри!L$53,IF($R722&lt;Параметри!$G$55,Параметри!L$54,IF($R722&lt;Параметри!$G$56,Параметри!L$55,IF($R722&lt;Параметри!$G$57,Параметри!L$56,Параметри!L$57)))))</f>
        <v>4.7E-2</v>
      </c>
      <c r="V722" s="52">
        <f>Розрахунки!H722/SUM('Дані з ДІСО'!G722:I722)</f>
        <v>10.418181818181818</v>
      </c>
      <c r="W722" s="8">
        <v>2021</v>
      </c>
    </row>
    <row r="723" spans="1:23" ht="15" hidden="1" customHeight="1" x14ac:dyDescent="0.25">
      <c r="A723" s="9">
        <v>722</v>
      </c>
      <c r="B723" s="9" t="s">
        <v>2951</v>
      </c>
      <c r="C723" s="9" t="s">
        <v>4353</v>
      </c>
      <c r="D723" s="9" t="s">
        <v>2983</v>
      </c>
      <c r="E723" s="9" t="s">
        <v>25</v>
      </c>
      <c r="F723" s="9" t="s">
        <v>1473</v>
      </c>
      <c r="G723" s="9" t="s">
        <v>3720</v>
      </c>
      <c r="H723" s="9" t="s">
        <v>1474</v>
      </c>
      <c r="I723" s="8">
        <v>15204</v>
      </c>
      <c r="J723" s="8">
        <v>5772</v>
      </c>
      <c r="K723" s="8">
        <v>97.4</v>
      </c>
      <c r="L723" s="11">
        <f t="shared" si="33"/>
        <v>0.37963693764798739</v>
      </c>
      <c r="M723" s="12">
        <f>IF($B723="Область","",SUM('Дані з ДІСО'!J723:L723)/K723)</f>
        <v>23.624229979466119</v>
      </c>
      <c r="N723" s="8" t="str">
        <f>IF($B723="Область","",VLOOKUP(100*J723/I723,Параметри!$B$39:$C$53,2,TRUE))</f>
        <v>11. 25-46</v>
      </c>
      <c r="O723" s="8" t="str">
        <f>IF($B723="Область","",VLOOKUP(M723,Параметри!$B$21:$C$35,2,TRUE))</f>
        <v>12. 14-34,4</v>
      </c>
      <c r="P723" s="8">
        <f t="shared" si="34"/>
        <v>11</v>
      </c>
      <c r="Q723" s="8">
        <f t="shared" si="35"/>
        <v>12</v>
      </c>
      <c r="R723" s="18">
        <f ca="1">IF($B723="Область",Параметри!$K$23,OFFSET(Параметри!$C$2,Q723,P723))</f>
        <v>21.5</v>
      </c>
      <c r="S723" s="8">
        <f>IF(Параметри!$R$37="RNK",IF(OR($B723="Область"),Параметри!$K$44,IF(R723&lt;Параметри!$G$42,Параметри!$K$41,IF(R723&lt;Параметри!$G$43,Параметри!$K$42,Параметри!$K$43))),IF(C723="Область",Параметри!$R$46,IF(C723="Київ",Параметри!$R$47,IF(L723&lt;Параметри!$P$41,Параметри!$R$41,IF(L723&lt;Параметри!$P$42,Параметри!$R$42,IF(L723&lt;Параметри!$P$43,Параметри!$R$43,IF(L723&lt;Параметри!$P$44,Параметри!$R$44,Параметри!$R$45)))))))</f>
        <v>0.3</v>
      </c>
      <c r="T723" s="39">
        <f ca="1">IF($B723="Область",Параметри!K$58,IF($R723&lt;Параметри!$G$54,Параметри!K$53,IF($R723&lt;Параметри!$G$55,Параметри!K$54,IF($R723&lt;Параметри!$G$56,Параметри!K$55,IF($R723&lt;Параметри!$G$57,Параметри!K$56,Параметри!K$57)))))</f>
        <v>7.4999999999999997E-2</v>
      </c>
      <c r="U723" s="39">
        <f ca="1">IF($B723="Область",Параметри!L$58,IF($R723&lt;Параметри!$G$54,Параметри!L$53,IF($R723&lt;Параметри!$G$55,Параметри!L$54,IF($R723&lt;Параметри!$G$56,Параметри!L$55,IF($R723&lt;Параметри!$G$57,Параметри!L$56,Параметри!L$57)))))</f>
        <v>4.7E-2</v>
      </c>
      <c r="V723" s="52">
        <f>Розрахунки!H723/SUM('Дані з ДІСО'!G723:I723)</f>
        <v>22.125</v>
      </c>
      <c r="W723" s="8">
        <v>2021</v>
      </c>
    </row>
    <row r="724" spans="1:23" ht="15" customHeight="1" x14ac:dyDescent="0.25">
      <c r="A724" s="9">
        <v>723</v>
      </c>
      <c r="B724" s="9" t="s">
        <v>2951</v>
      </c>
      <c r="C724" s="9" t="s">
        <v>4353</v>
      </c>
      <c r="D724" s="9" t="s">
        <v>2983</v>
      </c>
      <c r="E724" s="9" t="s">
        <v>25</v>
      </c>
      <c r="F724" s="9" t="s">
        <v>1475</v>
      </c>
      <c r="G724" s="9" t="s">
        <v>3721</v>
      </c>
      <c r="H724" s="9" t="s">
        <v>1476</v>
      </c>
      <c r="I724" s="8">
        <v>25694</v>
      </c>
      <c r="J724" s="8">
        <v>17108</v>
      </c>
      <c r="K724" s="8">
        <v>319.10000000000002</v>
      </c>
      <c r="L724" s="11">
        <f t="shared" si="33"/>
        <v>0.66583638203471629</v>
      </c>
      <c r="M724" s="12">
        <f>IF($B724="Область","",SUM('Дані з ДІСО'!J724:L724)/K724)</f>
        <v>10.667502350360389</v>
      </c>
      <c r="N724" s="8" t="str">
        <f>IF($B724="Область","",VLOOKUP(100*J724/I724,Параметри!$B$39:$C$53,2,TRUE))</f>
        <v>4. 65-67</v>
      </c>
      <c r="O724" s="8" t="str">
        <f>IF($B724="Область","",VLOOKUP(M724,Параметри!$B$21:$C$35,2,TRUE))</f>
        <v>11. 9,7-14</v>
      </c>
      <c r="P724" s="8">
        <f t="shared" si="34"/>
        <v>4</v>
      </c>
      <c r="Q724" s="8">
        <f t="shared" si="35"/>
        <v>11</v>
      </c>
      <c r="R724" s="18">
        <f ca="1">IF($B724="Область",Параметри!$K$23,OFFSET(Параметри!$C$2,Q724,P724))</f>
        <v>17.5</v>
      </c>
      <c r="S724" s="8">
        <f>IF(Параметри!$R$37="RNK",IF(OR($B724="Область"),Параметри!$K$44,IF(R724&lt;Параметри!$G$42,Параметри!$K$41,IF(R724&lt;Параметри!$G$43,Параметри!$K$42,Параметри!$K$43))),IF(C724="Область",Параметри!$R$46,IF(C724="Київ",Параметри!$R$47,IF(L724&lt;Параметри!$P$41,Параметри!$R$41,IF(L724&lt;Параметри!$P$42,Параметри!$R$42,IF(L724&lt;Параметри!$P$43,Параметри!$R$43,IF(L724&lt;Параметри!$P$44,Параметри!$R$44,Параметри!$R$45)))))))</f>
        <v>0.45</v>
      </c>
      <c r="T724" s="39">
        <f ca="1">IF($B724="Область",Параметри!K$58,IF($R724&lt;Параметри!$G$54,Параметри!K$53,IF($R724&lt;Параметри!$G$55,Параметри!K$54,IF($R724&lt;Параметри!$G$56,Параметри!K$55,IF($R724&lt;Параметри!$G$57,Параметри!K$56,Параметри!K$57)))))</f>
        <v>1.7000000000000001E-2</v>
      </c>
      <c r="U724" s="39">
        <f ca="1">IF($B724="Область",Параметри!L$58,IF($R724&lt;Параметри!$G$54,Параметри!L$53,IF($R724&lt;Параметри!$G$55,Параметри!L$54,IF($R724&lt;Параметри!$G$56,Параметри!L$55,IF($R724&lt;Параметри!$G$57,Параметри!L$56,Параметри!L$57)))))</f>
        <v>4.7E-2</v>
      </c>
      <c r="V724" s="52">
        <f>Розрахунки!H724/SUM('Дані з ДІСО'!G724:I724)</f>
        <v>17.546391752577321</v>
      </c>
      <c r="W724" s="8">
        <v>2021</v>
      </c>
    </row>
    <row r="725" spans="1:23" ht="15" hidden="1" customHeight="1" x14ac:dyDescent="0.25">
      <c r="A725" s="9">
        <v>724</v>
      </c>
      <c r="B725" s="9" t="s">
        <v>4354</v>
      </c>
      <c r="C725" s="9" t="s">
        <v>4354</v>
      </c>
      <c r="D725" s="9" t="s">
        <v>2983</v>
      </c>
      <c r="E725" s="9" t="s">
        <v>28</v>
      </c>
      <c r="F725" s="9" t="s">
        <v>1477</v>
      </c>
      <c r="G725" s="9" t="s">
        <v>3722</v>
      </c>
      <c r="H725" s="9" t="s">
        <v>1478</v>
      </c>
      <c r="I725" s="8">
        <v>13061</v>
      </c>
      <c r="J725" s="8">
        <v>13061</v>
      </c>
      <c r="K725" s="8">
        <v>232.3</v>
      </c>
      <c r="L725" s="11">
        <f t="shared" si="33"/>
        <v>1</v>
      </c>
      <c r="M725" s="12">
        <f>IF($B725="Область","",SUM('Дані з ДІСО'!J725:L725)/K725)</f>
        <v>6.8230736117089963</v>
      </c>
      <c r="N725" s="8" t="str">
        <f>IF($B725="Область","",VLOOKUP(100*J725/I725,Параметри!$B$39:$C$53,2,TRUE))</f>
        <v>1. 100%</v>
      </c>
      <c r="O725" s="8" t="str">
        <f>IF($B725="Область","",VLOOKUP(M725,Параметри!$B$21:$C$35,2,TRUE))</f>
        <v>10. 6,4-9,7</v>
      </c>
      <c r="P725" s="8">
        <f t="shared" si="34"/>
        <v>1</v>
      </c>
      <c r="Q725" s="8">
        <f t="shared" si="35"/>
        <v>10</v>
      </c>
      <c r="R725" s="18">
        <f ca="1">IF($B725="Область",Параметри!$K$23,OFFSET(Параметри!$C$2,Q725,P725))</f>
        <v>15.5</v>
      </c>
      <c r="S725" s="8">
        <f>IF(Параметри!$R$37="RNK",IF(OR($B725="Область"),Параметри!$K$44,IF(R725&lt;Параметри!$G$42,Параметри!$K$41,IF(R725&lt;Параметри!$G$43,Параметри!$K$42,Параметри!$K$43))),IF(C725="Область",Параметри!$R$46,IF(C725="Київ",Параметри!$R$47,IF(L725&lt;Параметри!$P$41,Параметри!$R$41,IF(L725&lt;Параметри!$P$42,Параметри!$R$42,IF(L725&lt;Параметри!$P$43,Параметри!$R$43,IF(L725&lt;Параметри!$P$44,Параметри!$R$44,Параметри!$R$45)))))))</f>
        <v>0.5</v>
      </c>
      <c r="T725" s="39">
        <f ca="1">IF($B725="Область",Параметри!K$58,IF($R725&lt;Параметри!$G$54,Параметри!K$53,IF($R725&lt;Параметри!$G$55,Параметри!K$54,IF($R725&lt;Параметри!$G$56,Параметри!K$55,IF($R725&lt;Параметри!$G$57,Параметри!K$56,Параметри!K$57)))))</f>
        <v>1.7000000000000001E-2</v>
      </c>
      <c r="U725" s="39">
        <f ca="1">IF($B725="Область",Параметри!L$58,IF($R725&lt;Параметри!$G$54,Параметри!L$53,IF($R725&lt;Параметри!$G$55,Параметри!L$54,IF($R725&lt;Параметри!$G$56,Параметри!L$55,IF($R725&lt;Параметри!$G$57,Параметри!L$56,Параметри!L$57)))))</f>
        <v>4.7E-2</v>
      </c>
      <c r="V725" s="52">
        <f>Розрахунки!H725/SUM('Дані з ДІСО'!G725:I725)</f>
        <v>14.409090909090908</v>
      </c>
      <c r="W725" s="8">
        <v>2021</v>
      </c>
    </row>
    <row r="726" spans="1:23" ht="15" hidden="1" customHeight="1" x14ac:dyDescent="0.25">
      <c r="A726" s="9">
        <v>725</v>
      </c>
      <c r="B726" s="9" t="s">
        <v>2950</v>
      </c>
      <c r="C726" s="9" t="s">
        <v>4353</v>
      </c>
      <c r="D726" s="9" t="s">
        <v>2983</v>
      </c>
      <c r="E726" s="9" t="s">
        <v>82</v>
      </c>
      <c r="F726" s="9" t="s">
        <v>1479</v>
      </c>
      <c r="G726" s="9" t="s">
        <v>3723</v>
      </c>
      <c r="H726" s="9" t="s">
        <v>1480</v>
      </c>
      <c r="I726" s="8">
        <v>36979</v>
      </c>
      <c r="J726" s="8">
        <v>2535</v>
      </c>
      <c r="K726" s="8">
        <v>44.2</v>
      </c>
      <c r="L726" s="11">
        <f t="shared" si="33"/>
        <v>6.8552421644717268E-2</v>
      </c>
      <c r="M726" s="12">
        <f>IF($B726="Область","",SUM('Дані з ДІСО'!J726:L726)/K726)</f>
        <v>107.5339366515837</v>
      </c>
      <c r="N726" s="8" t="str">
        <f>IF($B726="Область","",VLOOKUP(100*J726/I726,Параметри!$B$39:$C$53,2,TRUE))</f>
        <v>14. 6-17</v>
      </c>
      <c r="O726" s="8" t="str">
        <f>IF($B726="Область","",VLOOKUP(M726,Параметри!$B$21:$C$35,2,TRUE))</f>
        <v>15. 89-</v>
      </c>
      <c r="P726" s="8">
        <f t="shared" si="34"/>
        <v>14</v>
      </c>
      <c r="Q726" s="8">
        <f t="shared" si="35"/>
        <v>15</v>
      </c>
      <c r="R726" s="18">
        <f ca="1">IF($B726="Область",Параметри!$K$23,OFFSET(Параметри!$C$2,Q726,P726))</f>
        <v>27.5</v>
      </c>
      <c r="S726" s="8">
        <f>IF(Параметри!$R$37="RNK",IF(OR($B726="Область"),Параметри!$K$44,IF(R726&lt;Параметри!$G$42,Параметри!$K$41,IF(R726&lt;Параметри!$G$43,Параметри!$K$42,Параметри!$K$43))),IF(C726="Область",Параметри!$R$46,IF(C726="Київ",Параметри!$R$47,IF(L726&lt;Параметри!$P$41,Параметри!$R$41,IF(L726&lt;Параметри!$P$42,Параметри!$R$42,IF(L726&lt;Параметри!$P$43,Параметри!$R$43,IF(L726&lt;Параметри!$P$44,Параметри!$R$44,Параметри!$R$45)))))))</f>
        <v>0.2</v>
      </c>
      <c r="T726" s="39">
        <f ca="1">IF($B726="Область",Параметри!K$58,IF($R726&lt;Параметри!$G$54,Параметри!K$53,IF($R726&lt;Параметри!$G$55,Параметри!K$54,IF($R726&lt;Параметри!$G$56,Параметри!K$55,IF($R726&lt;Параметри!$G$57,Параметри!K$56,Параметри!K$57)))))</f>
        <v>0.15</v>
      </c>
      <c r="U726" s="39">
        <f ca="1">IF($B726="Область",Параметри!L$58,IF($R726&lt;Параметри!$G$54,Параметри!L$53,IF($R726&lt;Параметри!$G$55,Параметри!L$54,IF($R726&lt;Параметри!$G$56,Параметри!L$55,IF($R726&lt;Параметри!$G$57,Параметри!L$56,Параметри!L$57)))))</f>
        <v>0.10100000000000001</v>
      </c>
      <c r="V726" s="52">
        <f>Розрахунки!H726/SUM('Дані з ДІСО'!G726:I726)</f>
        <v>23.765000000000001</v>
      </c>
      <c r="W726" s="8" t="s">
        <v>2950</v>
      </c>
    </row>
    <row r="727" spans="1:23" ht="15" hidden="1" customHeight="1" x14ac:dyDescent="0.25">
      <c r="A727" s="9">
        <v>726</v>
      </c>
      <c r="B727" s="9" t="s">
        <v>2951</v>
      </c>
      <c r="C727" s="9" t="s">
        <v>4353</v>
      </c>
      <c r="D727" s="9" t="s">
        <v>2983</v>
      </c>
      <c r="E727" s="9" t="s">
        <v>25</v>
      </c>
      <c r="F727" s="9" t="s">
        <v>1481</v>
      </c>
      <c r="G727" s="9" t="s">
        <v>3724</v>
      </c>
      <c r="H727" s="9" t="s">
        <v>1482</v>
      </c>
      <c r="I727" s="8">
        <v>20262</v>
      </c>
      <c r="J727" s="8">
        <v>10832</v>
      </c>
      <c r="K727" s="8">
        <v>574.29999999999995</v>
      </c>
      <c r="L727" s="11">
        <f t="shared" si="33"/>
        <v>0.53459678215378537</v>
      </c>
      <c r="M727" s="12">
        <f>IF($B727="Область","",SUM('Дані з ДІСО'!J727:L727)/K727)</f>
        <v>4.0275117534389695</v>
      </c>
      <c r="N727" s="8" t="str">
        <f>IF($B727="Область","",VLOOKUP(100*J727/I727,Параметри!$B$39:$C$53,2,TRUE))</f>
        <v>8. 53-56</v>
      </c>
      <c r="O727" s="8" t="str">
        <f>IF($B727="Область","",VLOOKUP(M727,Параметри!$B$21:$C$35,2,TRUE))</f>
        <v>6. 3,7-4,1</v>
      </c>
      <c r="P727" s="8">
        <f t="shared" si="34"/>
        <v>8</v>
      </c>
      <c r="Q727" s="8">
        <f t="shared" si="35"/>
        <v>6</v>
      </c>
      <c r="R727" s="18">
        <f ca="1">IF($B727="Область",Параметри!$K$23,OFFSET(Параметри!$C$2,Q727,P727))</f>
        <v>15</v>
      </c>
      <c r="S727" s="8">
        <f>IF(Параметри!$R$37="RNK",IF(OR($B727="Область"),Параметри!$K$44,IF(R727&lt;Параметри!$G$42,Параметри!$K$41,IF(R727&lt;Параметри!$G$43,Параметри!$K$42,Параметри!$K$43))),IF(C727="Область",Параметри!$R$46,IF(C727="Київ",Параметри!$R$47,IF(L727&lt;Параметри!$P$41,Параметри!$R$41,IF(L727&lt;Параметри!$P$42,Параметри!$R$42,IF(L727&lt;Параметри!$P$43,Параметри!$R$43,IF(L727&lt;Параметри!$P$44,Параметри!$R$44,Параметри!$R$45)))))))</f>
        <v>0.4</v>
      </c>
      <c r="T727" s="39">
        <f ca="1">IF($B727="Область",Параметри!K$58,IF($R727&lt;Параметри!$G$54,Параметри!K$53,IF($R727&lt;Параметри!$G$55,Параметри!K$54,IF($R727&lt;Параметри!$G$56,Параметри!K$55,IF($R727&lt;Параметри!$G$57,Параметри!K$56,Параметри!K$57)))))</f>
        <v>1.7000000000000001E-2</v>
      </c>
      <c r="U727" s="39">
        <f ca="1">IF($B727="Область",Параметри!L$58,IF($R727&lt;Параметри!$G$54,Параметри!L$53,IF($R727&lt;Параметри!$G$55,Параметри!L$54,IF($R727&lt;Параметри!$G$56,Параметри!L$55,IF($R727&lt;Параметри!$G$57,Параметри!L$56,Параметри!L$57)))))</f>
        <v>4.7E-2</v>
      </c>
      <c r="V727" s="52">
        <f>Розрахунки!H727/SUM('Дані з ДІСО'!G727:I727)</f>
        <v>15.951724137931034</v>
      </c>
      <c r="W727" s="8">
        <v>2021</v>
      </c>
    </row>
    <row r="728" spans="1:23" ht="15" hidden="1" customHeight="1" x14ac:dyDescent="0.25">
      <c r="A728" s="9">
        <v>727</v>
      </c>
      <c r="B728" s="9" t="s">
        <v>2951</v>
      </c>
      <c r="C728" s="9" t="s">
        <v>4353</v>
      </c>
      <c r="D728" s="9" t="s">
        <v>2983</v>
      </c>
      <c r="E728" s="9" t="s">
        <v>25</v>
      </c>
      <c r="F728" s="9" t="s">
        <v>1483</v>
      </c>
      <c r="G728" s="9" t="s">
        <v>3725</v>
      </c>
      <c r="H728" s="9" t="s">
        <v>1484</v>
      </c>
      <c r="I728" s="8">
        <v>52081</v>
      </c>
      <c r="J728" s="8">
        <v>27770</v>
      </c>
      <c r="K728" s="8">
        <v>683.7</v>
      </c>
      <c r="L728" s="11">
        <f t="shared" si="33"/>
        <v>0.53320788771336958</v>
      </c>
      <c r="M728" s="12">
        <f>IF($B728="Область","",SUM('Дані з ДІСО'!J728:L728)/K728)</f>
        <v>8.0093608307737298</v>
      </c>
      <c r="N728" s="8" t="str">
        <f>IF($B728="Область","",VLOOKUP(100*J728/I728,Параметри!$B$39:$C$53,2,TRUE))</f>
        <v>8. 53-56</v>
      </c>
      <c r="O728" s="8" t="str">
        <f>IF($B728="Область","",VLOOKUP(M728,Параметри!$B$21:$C$35,2,TRUE))</f>
        <v>10. 6,4-9,7</v>
      </c>
      <c r="P728" s="8">
        <f t="shared" si="34"/>
        <v>8</v>
      </c>
      <c r="Q728" s="8">
        <f t="shared" si="35"/>
        <v>10</v>
      </c>
      <c r="R728" s="18">
        <f ca="1">IF($B728="Область",Параметри!$K$23,OFFSET(Параметри!$C$2,Q728,P728))</f>
        <v>17.5</v>
      </c>
      <c r="S728" s="8">
        <f>IF(Параметри!$R$37="RNK",IF(OR($B728="Область"),Параметри!$K$44,IF(R728&lt;Параметри!$G$42,Параметри!$K$41,IF(R728&lt;Параметри!$G$43,Параметри!$K$42,Параметри!$K$43))),IF(C728="Область",Параметри!$R$46,IF(C728="Київ",Параметри!$R$47,IF(L728&lt;Параметри!$P$41,Параметри!$R$41,IF(L728&lt;Параметри!$P$42,Параметри!$R$42,IF(L728&lt;Параметри!$P$43,Параметри!$R$43,IF(L728&lt;Параметри!$P$44,Параметри!$R$44,Параметри!$R$45)))))))</f>
        <v>0.4</v>
      </c>
      <c r="T728" s="39">
        <f ca="1">IF($B728="Область",Параметри!K$58,IF($R728&lt;Параметри!$G$54,Параметри!K$53,IF($R728&lt;Параметри!$G$55,Параметри!K$54,IF($R728&lt;Параметри!$G$56,Параметри!K$55,IF($R728&lt;Параметри!$G$57,Параметри!K$56,Параметри!K$57)))))</f>
        <v>1.7000000000000001E-2</v>
      </c>
      <c r="U728" s="39">
        <f ca="1">IF($B728="Область",Параметри!L$58,IF($R728&lt;Параметри!$G$54,Параметри!L$53,IF($R728&lt;Параметри!$G$55,Параметри!L$54,IF($R728&lt;Параметри!$G$56,Параметри!L$55,IF($R728&lt;Параметри!$G$57,Параметри!L$56,Параметри!L$57)))))</f>
        <v>4.7E-2</v>
      </c>
      <c r="V728" s="52">
        <f>Розрахунки!H728/SUM('Дані з ДІСО'!G728:I728)</f>
        <v>16.395209580838323</v>
      </c>
      <c r="W728" s="8">
        <v>2021</v>
      </c>
    </row>
    <row r="729" spans="1:23" ht="15" hidden="1" customHeight="1" x14ac:dyDescent="0.25">
      <c r="A729" s="9">
        <v>728</v>
      </c>
      <c r="B729" s="9" t="s">
        <v>4354</v>
      </c>
      <c r="C729" s="9" t="s">
        <v>4354</v>
      </c>
      <c r="D729" s="9" t="s">
        <v>2983</v>
      </c>
      <c r="E729" s="9" t="s">
        <v>28</v>
      </c>
      <c r="F729" s="9" t="s">
        <v>1485</v>
      </c>
      <c r="G729" s="9" t="s">
        <v>3726</v>
      </c>
      <c r="H729" s="9" t="s">
        <v>1486</v>
      </c>
      <c r="I729" s="8">
        <v>8448</v>
      </c>
      <c r="J729" s="8">
        <v>8448</v>
      </c>
      <c r="K729" s="8">
        <v>34.4</v>
      </c>
      <c r="L729" s="11">
        <f t="shared" si="33"/>
        <v>1</v>
      </c>
      <c r="M729" s="12">
        <f>IF($B729="Область","",SUM('Дані з ДІСО'!J729:L729)/K729)</f>
        <v>18.575581395348838</v>
      </c>
      <c r="N729" s="8" t="str">
        <f>IF($B729="Область","",VLOOKUP(100*J729/I729,Параметри!$B$39:$C$53,2,TRUE))</f>
        <v>1. 100%</v>
      </c>
      <c r="O729" s="8" t="str">
        <f>IF($B729="Область","",VLOOKUP(M729,Параметри!$B$21:$C$35,2,TRUE))</f>
        <v>12. 14-34,4</v>
      </c>
      <c r="P729" s="8">
        <f t="shared" si="34"/>
        <v>1</v>
      </c>
      <c r="Q729" s="8">
        <f t="shared" si="35"/>
        <v>12</v>
      </c>
      <c r="R729" s="18">
        <f ca="1">IF($B729="Область",Параметри!$K$23,OFFSET(Параметри!$C$2,Q729,P729))</f>
        <v>19.5</v>
      </c>
      <c r="S729" s="8">
        <f>IF(Параметри!$R$37="RNK",IF(OR($B729="Область"),Параметри!$K$44,IF(R729&lt;Параметри!$G$42,Параметри!$K$41,IF(R729&lt;Параметри!$G$43,Параметри!$K$42,Параметри!$K$43))),IF(C729="Область",Параметри!$R$46,IF(C729="Київ",Параметри!$R$47,IF(L729&lt;Параметри!$P$41,Параметри!$R$41,IF(L729&lt;Параметри!$P$42,Параметри!$R$42,IF(L729&lt;Параметри!$P$43,Параметри!$R$43,IF(L729&lt;Параметри!$P$44,Параметри!$R$44,Параметри!$R$45)))))))</f>
        <v>0.5</v>
      </c>
      <c r="T729" s="39">
        <f ca="1">IF($B729="Область",Параметри!K$58,IF($R729&lt;Параметри!$G$54,Параметри!K$53,IF($R729&lt;Параметри!$G$55,Параметри!K$54,IF($R729&lt;Параметри!$G$56,Параметри!K$55,IF($R729&lt;Параметри!$G$57,Параметри!K$56,Параметри!K$57)))))</f>
        <v>1.7000000000000001E-2</v>
      </c>
      <c r="U729" s="39">
        <f ca="1">IF($B729="Область",Параметри!L$58,IF($R729&lt;Параметри!$G$54,Параметри!L$53,IF($R729&lt;Параметри!$G$55,Параметри!L$54,IF($R729&lt;Параметри!$G$56,Параметри!L$55,IF($R729&lt;Параметри!$G$57,Параметри!L$56,Параметри!L$57)))))</f>
        <v>4.7E-2</v>
      </c>
      <c r="V729" s="52">
        <f>Розрахунки!H729/SUM('Дані з ДІСО'!G729:I729)</f>
        <v>17.75</v>
      </c>
      <c r="W729" s="8">
        <v>2021</v>
      </c>
    </row>
    <row r="730" spans="1:23" ht="15" customHeight="1" x14ac:dyDescent="0.25">
      <c r="A730" s="9">
        <v>729</v>
      </c>
      <c r="B730" s="9" t="s">
        <v>2951</v>
      </c>
      <c r="C730" s="9" t="s">
        <v>4353</v>
      </c>
      <c r="D730" s="9" t="s">
        <v>2983</v>
      </c>
      <c r="E730" s="9" t="s">
        <v>25</v>
      </c>
      <c r="F730" s="9" t="s">
        <v>1487</v>
      </c>
      <c r="G730" s="9" t="s">
        <v>3727</v>
      </c>
      <c r="H730" s="9" t="s">
        <v>1488</v>
      </c>
      <c r="I730" s="8">
        <v>21173</v>
      </c>
      <c r="J730" s="8">
        <v>13559</v>
      </c>
      <c r="K730" s="8">
        <v>341</v>
      </c>
      <c r="L730" s="11">
        <f t="shared" si="33"/>
        <v>0.64039106409105939</v>
      </c>
      <c r="M730" s="12">
        <f>IF($B730="Область","",SUM('Дані з ДІСО'!J730:L730)/K730)</f>
        <v>6.5131964809384169</v>
      </c>
      <c r="N730" s="8" t="str">
        <f>IF($B730="Область","",VLOOKUP(100*J730/I730,Параметри!$B$39:$C$53,2,TRUE))</f>
        <v>5. 60-65</v>
      </c>
      <c r="O730" s="8" t="str">
        <f>IF($B730="Область","",VLOOKUP(M730,Параметри!$B$21:$C$35,2,TRUE))</f>
        <v>10. 6,4-9,7</v>
      </c>
      <c r="P730" s="8">
        <f t="shared" si="34"/>
        <v>5</v>
      </c>
      <c r="Q730" s="8">
        <f t="shared" si="35"/>
        <v>10</v>
      </c>
      <c r="R730" s="18">
        <f ca="1">IF($B730="Область",Параметри!$K$23,OFFSET(Параметри!$C$2,Q730,P730))</f>
        <v>16.5</v>
      </c>
      <c r="S730" s="8">
        <f>IF(Параметри!$R$37="RNK",IF(OR($B730="Область"),Параметри!$K$44,IF(R730&lt;Параметри!$G$42,Параметри!$K$41,IF(R730&lt;Параметри!$G$43,Параметри!$K$42,Параметри!$K$43))),IF(C730="Область",Параметри!$R$46,IF(C730="Київ",Параметри!$R$47,IF(L730&lt;Параметри!$P$41,Параметри!$R$41,IF(L730&lt;Параметри!$P$42,Параметри!$R$42,IF(L730&lt;Параметри!$P$43,Параметри!$R$43,IF(L730&lt;Параметри!$P$44,Параметри!$R$44,Параметри!$R$45)))))))</f>
        <v>0.45</v>
      </c>
      <c r="T730" s="39">
        <f ca="1">IF($B730="Область",Параметри!K$58,IF($R730&lt;Параметри!$G$54,Параметри!K$53,IF($R730&lt;Параметри!$G$55,Параметри!K$54,IF($R730&lt;Параметри!$G$56,Параметри!K$55,IF($R730&lt;Параметри!$G$57,Параметри!K$56,Параметри!K$57)))))</f>
        <v>1.7000000000000001E-2</v>
      </c>
      <c r="U730" s="39">
        <f ca="1">IF($B730="Область",Параметри!L$58,IF($R730&lt;Параметри!$G$54,Параметри!L$53,IF($R730&lt;Параметри!$G$55,Параметри!L$54,IF($R730&lt;Параметри!$G$56,Параметри!L$55,IF($R730&lt;Параметри!$G$57,Параметри!L$56,Параметри!L$57)))))</f>
        <v>4.7E-2</v>
      </c>
      <c r="V730" s="52">
        <f>Розрахунки!H730/SUM('Дані з ДІСО'!G730:I730)</f>
        <v>14.611842105263158</v>
      </c>
      <c r="W730" s="8">
        <v>2021</v>
      </c>
    </row>
    <row r="731" spans="1:23" ht="15" hidden="1" customHeight="1" x14ac:dyDescent="0.25">
      <c r="A731" s="9">
        <v>730</v>
      </c>
      <c r="B731" s="9" t="s">
        <v>2950</v>
      </c>
      <c r="C731" s="9" t="s">
        <v>4353</v>
      </c>
      <c r="D731" s="9" t="s">
        <v>2983</v>
      </c>
      <c r="E731" s="9" t="s">
        <v>82</v>
      </c>
      <c r="F731" s="9" t="s">
        <v>1489</v>
      </c>
      <c r="G731" s="9" t="s">
        <v>3728</v>
      </c>
      <c r="H731" s="9" t="s">
        <v>1490</v>
      </c>
      <c r="I731" s="8">
        <v>99050</v>
      </c>
      <c r="J731" s="8">
        <v>37076</v>
      </c>
      <c r="K731" s="8">
        <v>549.79999999999995</v>
      </c>
      <c r="L731" s="11">
        <f t="shared" si="33"/>
        <v>0.37431600201918225</v>
      </c>
      <c r="M731" s="12">
        <f>IF($B731="Область","",SUM('Дані з ДІСО'!J731:L731)/K731)</f>
        <v>20.580210985813025</v>
      </c>
      <c r="N731" s="8" t="str">
        <f>IF($B731="Область","",VLOOKUP(100*J731/I731,Параметри!$B$39:$C$53,2,TRUE))</f>
        <v>11. 25-46</v>
      </c>
      <c r="O731" s="8" t="str">
        <f>IF($B731="Область","",VLOOKUP(M731,Параметри!$B$21:$C$35,2,TRUE))</f>
        <v>12. 14-34,4</v>
      </c>
      <c r="P731" s="8">
        <f t="shared" si="34"/>
        <v>11</v>
      </c>
      <c r="Q731" s="8">
        <f t="shared" si="35"/>
        <v>12</v>
      </c>
      <c r="R731" s="18">
        <f ca="1">IF($B731="Область",Параметри!$K$23,OFFSET(Параметри!$C$2,Q731,P731))</f>
        <v>21.5</v>
      </c>
      <c r="S731" s="8">
        <f>IF(Параметри!$R$37="RNK",IF(OR($B731="Область"),Параметри!$K$44,IF(R731&lt;Параметри!$G$42,Параметри!$K$41,IF(R731&lt;Параметри!$G$43,Параметри!$K$42,Параметри!$K$43))),IF(C731="Область",Параметри!$R$46,IF(C731="Київ",Параметри!$R$47,IF(L731&lt;Параметри!$P$41,Параметри!$R$41,IF(L731&lt;Параметри!$P$42,Параметри!$R$42,IF(L731&lt;Параметри!$P$43,Параметри!$R$43,IF(L731&lt;Параметри!$P$44,Параметри!$R$44,Параметри!$R$45)))))))</f>
        <v>0.3</v>
      </c>
      <c r="T731" s="39">
        <f ca="1">IF($B731="Область",Параметри!K$58,IF($R731&lt;Параметри!$G$54,Параметри!K$53,IF($R731&lt;Параметри!$G$55,Параметри!K$54,IF($R731&lt;Параметри!$G$56,Параметри!K$55,IF($R731&lt;Параметри!$G$57,Параметри!K$56,Параметри!K$57)))))</f>
        <v>7.4999999999999997E-2</v>
      </c>
      <c r="U731" s="39">
        <f ca="1">IF($B731="Область",Параметри!L$58,IF($R731&lt;Параметри!$G$54,Параметри!L$53,IF($R731&lt;Параметри!$G$55,Параметри!L$54,IF($R731&lt;Параметри!$G$56,Параметри!L$55,IF($R731&lt;Параметри!$G$57,Параметри!L$56,Параметри!L$57)))))</f>
        <v>4.7E-2</v>
      </c>
      <c r="V731" s="52">
        <f>Розрахунки!H731/SUM('Дані з ДІСО'!G731:I731)</f>
        <v>20.387387387387388</v>
      </c>
      <c r="W731" s="8" t="s">
        <v>2950</v>
      </c>
    </row>
    <row r="732" spans="1:23" ht="15" hidden="1" customHeight="1" x14ac:dyDescent="0.25">
      <c r="A732" s="9">
        <v>731</v>
      </c>
      <c r="B732" s="9" t="s">
        <v>4354</v>
      </c>
      <c r="C732" s="9" t="s">
        <v>4354</v>
      </c>
      <c r="D732" s="9" t="s">
        <v>2983</v>
      </c>
      <c r="E732" s="9" t="s">
        <v>28</v>
      </c>
      <c r="F732" s="9" t="s">
        <v>1491</v>
      </c>
      <c r="G732" s="9" t="s">
        <v>3729</v>
      </c>
      <c r="H732" s="9" t="s">
        <v>1492</v>
      </c>
      <c r="I732" s="8">
        <v>14349</v>
      </c>
      <c r="J732" s="8">
        <v>14349</v>
      </c>
      <c r="K732" s="8">
        <v>327.39999999999998</v>
      </c>
      <c r="L732" s="11">
        <f t="shared" si="33"/>
        <v>1</v>
      </c>
      <c r="M732" s="12">
        <f>IF($B732="Область","",SUM('Дані з ДІСО'!J732:L732)/K732)</f>
        <v>4.0531459987782528</v>
      </c>
      <c r="N732" s="8" t="str">
        <f>IF($B732="Область","",VLOOKUP(100*J732/I732,Параметри!$B$39:$C$53,2,TRUE))</f>
        <v>1. 100%</v>
      </c>
      <c r="O732" s="8" t="str">
        <f>IF($B732="Область","",VLOOKUP(M732,Параметри!$B$21:$C$35,2,TRUE))</f>
        <v>6. 3,7-4,1</v>
      </c>
      <c r="P732" s="8">
        <f t="shared" si="34"/>
        <v>1</v>
      </c>
      <c r="Q732" s="8">
        <f t="shared" si="35"/>
        <v>6</v>
      </c>
      <c r="R732" s="18">
        <f ca="1">IF($B732="Область",Параметри!$K$23,OFFSET(Параметри!$C$2,Q732,P732))</f>
        <v>14</v>
      </c>
      <c r="S732" s="8">
        <f>IF(Параметри!$R$37="RNK",IF(OR($B732="Область"),Параметри!$K$44,IF(R732&lt;Параметри!$G$42,Параметри!$K$41,IF(R732&lt;Параметри!$G$43,Параметри!$K$42,Параметри!$K$43))),IF(C732="Область",Параметри!$R$46,IF(C732="Київ",Параметри!$R$47,IF(L732&lt;Параметри!$P$41,Параметри!$R$41,IF(L732&lt;Параметри!$P$42,Параметри!$R$42,IF(L732&lt;Параметри!$P$43,Параметри!$R$43,IF(L732&lt;Параметри!$P$44,Параметри!$R$44,Параметри!$R$45)))))))</f>
        <v>0.5</v>
      </c>
      <c r="T732" s="39">
        <f ca="1">IF($B732="Область",Параметри!K$58,IF($R732&lt;Параметри!$G$54,Параметри!K$53,IF($R732&lt;Параметри!$G$55,Параметри!K$54,IF($R732&lt;Параметри!$G$56,Параметри!K$55,IF($R732&lt;Параметри!$G$57,Параметри!K$56,Параметри!K$57)))))</f>
        <v>1.7000000000000001E-2</v>
      </c>
      <c r="U732" s="39">
        <f ca="1">IF($B732="Область",Параметри!L$58,IF($R732&lt;Параметри!$G$54,Параметри!L$53,IF($R732&lt;Параметри!$G$55,Параметри!L$54,IF($R732&lt;Параметри!$G$56,Параметри!L$55,IF($R732&lt;Параметри!$G$57,Параметри!L$56,Параметри!L$57)))))</f>
        <v>4.7E-2</v>
      </c>
      <c r="V732" s="52">
        <f>Розрахунки!H732/SUM('Дані з ДІСО'!G732:I732)</f>
        <v>11.954954954954955</v>
      </c>
      <c r="W732" s="8">
        <v>2021</v>
      </c>
    </row>
    <row r="733" spans="1:23" ht="15" customHeight="1" x14ac:dyDescent="0.25">
      <c r="A733" s="9">
        <v>732</v>
      </c>
      <c r="B733" s="9" t="s">
        <v>4355</v>
      </c>
      <c r="C733" s="9" t="s">
        <v>4355</v>
      </c>
      <c r="D733" s="9" t="s">
        <v>2983</v>
      </c>
      <c r="E733" s="9" t="s">
        <v>33</v>
      </c>
      <c r="F733" s="9" t="s">
        <v>1493</v>
      </c>
      <c r="G733" s="9" t="s">
        <v>3730</v>
      </c>
      <c r="H733" s="9" t="s">
        <v>1494</v>
      </c>
      <c r="I733" s="8">
        <v>16360</v>
      </c>
      <c r="J733" s="8">
        <v>10739</v>
      </c>
      <c r="K733" s="8">
        <v>420</v>
      </c>
      <c r="L733" s="11">
        <f t="shared" si="33"/>
        <v>0.65641809290953546</v>
      </c>
      <c r="M733" s="12">
        <f>IF($B733="Область","",SUM('Дані з ДІСО'!J733:L733)/K733)</f>
        <v>3.5428571428571427</v>
      </c>
      <c r="N733" s="8" t="str">
        <f>IF($B733="Область","",VLOOKUP(100*J733/I733,Параметри!$B$39:$C$53,2,TRUE))</f>
        <v>4. 65-67</v>
      </c>
      <c r="O733" s="8" t="str">
        <f>IF($B733="Область","",VLOOKUP(M733,Параметри!$B$21:$C$35,2,TRUE))</f>
        <v>5. 3-3,7</v>
      </c>
      <c r="P733" s="8">
        <f t="shared" si="34"/>
        <v>4</v>
      </c>
      <c r="Q733" s="8">
        <f t="shared" si="35"/>
        <v>5</v>
      </c>
      <c r="R733" s="18">
        <f ca="1">IF($B733="Область",Параметри!$K$23,OFFSET(Параметри!$C$2,Q733,P733))</f>
        <v>14</v>
      </c>
      <c r="S733" s="8">
        <f>IF(Параметри!$R$37="RNK",IF(OR($B733="Область"),Параметри!$K$44,IF(R733&lt;Параметри!$G$42,Параметри!$K$41,IF(R733&lt;Параметри!$G$43,Параметри!$K$42,Параметри!$K$43))),IF(C733="Область",Параметри!$R$46,IF(C733="Київ",Параметри!$R$47,IF(L733&lt;Параметри!$P$41,Параметри!$R$41,IF(L733&lt;Параметри!$P$42,Параметри!$R$42,IF(L733&lt;Параметри!$P$43,Параметри!$R$43,IF(L733&lt;Параметри!$P$44,Параметри!$R$44,Параметри!$R$45)))))))</f>
        <v>0.45</v>
      </c>
      <c r="T733" s="39">
        <f ca="1">IF($B733="Область",Параметри!K$58,IF($R733&lt;Параметри!$G$54,Параметри!K$53,IF($R733&lt;Параметри!$G$55,Параметри!K$54,IF($R733&lt;Параметри!$G$56,Параметри!K$55,IF($R733&lt;Параметри!$G$57,Параметри!K$56,Параметри!K$57)))))</f>
        <v>1.7000000000000001E-2</v>
      </c>
      <c r="U733" s="39">
        <f ca="1">IF($B733="Область",Параметри!L$58,IF($R733&lt;Параметри!$G$54,Параметри!L$53,IF($R733&lt;Параметри!$G$55,Параметри!L$54,IF($R733&lt;Параметри!$G$56,Параметри!L$55,IF($R733&lt;Параметри!$G$57,Параметри!L$56,Параметри!L$57)))))</f>
        <v>4.7E-2</v>
      </c>
      <c r="V733" s="52">
        <f>Розрахунки!H733/SUM('Дані з ДІСО'!G733:I733)</f>
        <v>13.285714285714286</v>
      </c>
      <c r="W733" s="8">
        <v>2021</v>
      </c>
    </row>
    <row r="734" spans="1:23" ht="15" hidden="1" customHeight="1" x14ac:dyDescent="0.25">
      <c r="A734" s="9">
        <v>733</v>
      </c>
      <c r="B734" s="9" t="s">
        <v>2950</v>
      </c>
      <c r="C734" s="9" t="s">
        <v>4353</v>
      </c>
      <c r="D734" s="9" t="s">
        <v>2983</v>
      </c>
      <c r="E734" s="9" t="s">
        <v>82</v>
      </c>
      <c r="F734" s="9" t="s">
        <v>1495</v>
      </c>
      <c r="G734" s="9" t="s">
        <v>3731</v>
      </c>
      <c r="H734" s="9" t="s">
        <v>1496</v>
      </c>
      <c r="I734" s="8">
        <v>39375</v>
      </c>
      <c r="J734" s="8">
        <v>10901</v>
      </c>
      <c r="K734" s="8">
        <v>214.8</v>
      </c>
      <c r="L734" s="11">
        <f t="shared" si="33"/>
        <v>0.27685079365079363</v>
      </c>
      <c r="M734" s="12">
        <f>IF($B734="Область","",SUM('Дані з ДІСО'!J734:L734)/K734)</f>
        <v>16.340782122905026</v>
      </c>
      <c r="N734" s="8" t="str">
        <f>IF($B734="Область","",VLOOKUP(100*J734/I734,Параметри!$B$39:$C$53,2,TRUE))</f>
        <v>11. 25-46</v>
      </c>
      <c r="O734" s="8" t="str">
        <f>IF($B734="Область","",VLOOKUP(M734,Параметри!$B$21:$C$35,2,TRUE))</f>
        <v>12. 14-34,4</v>
      </c>
      <c r="P734" s="8">
        <f t="shared" si="34"/>
        <v>11</v>
      </c>
      <c r="Q734" s="8">
        <f t="shared" si="35"/>
        <v>12</v>
      </c>
      <c r="R734" s="18">
        <f ca="1">IF($B734="Область",Параметри!$K$23,OFFSET(Параметри!$C$2,Q734,P734))</f>
        <v>21.5</v>
      </c>
      <c r="S734" s="8">
        <f>IF(Параметри!$R$37="RNK",IF(OR($B734="Область"),Параметри!$K$44,IF(R734&lt;Параметри!$G$42,Параметри!$K$41,IF(R734&lt;Параметри!$G$43,Параметри!$K$42,Параметри!$K$43))),IF(C734="Область",Параметри!$R$46,IF(C734="Київ",Параметри!$R$47,IF(L734&lt;Параметри!$P$41,Параметри!$R$41,IF(L734&lt;Параметри!$P$42,Параметри!$R$42,IF(L734&lt;Параметри!$P$43,Параметри!$R$43,IF(L734&lt;Параметри!$P$44,Параметри!$R$44,Параметри!$R$45)))))))</f>
        <v>0.3</v>
      </c>
      <c r="T734" s="39">
        <f ca="1">IF($B734="Область",Параметри!K$58,IF($R734&lt;Параметри!$G$54,Параметри!K$53,IF($R734&lt;Параметри!$G$55,Параметри!K$54,IF($R734&lt;Параметри!$G$56,Параметри!K$55,IF($R734&lt;Параметри!$G$57,Параметри!K$56,Параметри!K$57)))))</f>
        <v>7.4999999999999997E-2</v>
      </c>
      <c r="U734" s="39">
        <f ca="1">IF($B734="Область",Параметри!L$58,IF($R734&lt;Параметри!$G$54,Параметри!L$53,IF($R734&lt;Параметри!$G$55,Параметри!L$54,IF($R734&lt;Параметри!$G$56,Параметри!L$55,IF($R734&lt;Параметри!$G$57,Параметри!L$56,Параметри!L$57)))))</f>
        <v>4.7E-2</v>
      </c>
      <c r="V734" s="52">
        <f>Розрахунки!H734/SUM('Дані з ДІСО'!G734:I734)</f>
        <v>22.5</v>
      </c>
      <c r="W734" s="8" t="s">
        <v>2950</v>
      </c>
    </row>
    <row r="735" spans="1:23" ht="15" customHeight="1" x14ac:dyDescent="0.25">
      <c r="A735" s="9">
        <v>734</v>
      </c>
      <c r="B735" s="9" t="s">
        <v>2951</v>
      </c>
      <c r="C735" s="9" t="s">
        <v>4353</v>
      </c>
      <c r="D735" s="9" t="s">
        <v>2983</v>
      </c>
      <c r="E735" s="9" t="s">
        <v>25</v>
      </c>
      <c r="F735" s="9" t="s">
        <v>1497</v>
      </c>
      <c r="G735" s="9" t="s">
        <v>3732</v>
      </c>
      <c r="H735" s="9" t="s">
        <v>1498</v>
      </c>
      <c r="I735" s="8">
        <v>22529</v>
      </c>
      <c r="J735" s="8">
        <v>15561</v>
      </c>
      <c r="K735" s="8">
        <v>387.3</v>
      </c>
      <c r="L735" s="11">
        <f t="shared" si="33"/>
        <v>0.69070975187536066</v>
      </c>
      <c r="M735" s="12">
        <f>IF($B735="Область","",SUM('Дані з ДІСО'!J735:L735)/K735)</f>
        <v>6.935192357345727</v>
      </c>
      <c r="N735" s="8" t="str">
        <f>IF($B735="Область","",VLOOKUP(100*J735/I735,Параметри!$B$39:$C$53,2,TRUE))</f>
        <v>3. 67-72</v>
      </c>
      <c r="O735" s="8" t="str">
        <f>IF($B735="Область","",VLOOKUP(M735,Параметри!$B$21:$C$35,2,TRUE))</f>
        <v>10. 6,4-9,7</v>
      </c>
      <c r="P735" s="8">
        <f t="shared" si="34"/>
        <v>3</v>
      </c>
      <c r="Q735" s="8">
        <f t="shared" si="35"/>
        <v>10</v>
      </c>
      <c r="R735" s="18">
        <f ca="1">IF($B735="Область",Параметри!$K$23,OFFSET(Параметри!$C$2,Q735,P735))</f>
        <v>15.5</v>
      </c>
      <c r="S735" s="8">
        <f>IF(Параметри!$R$37="RNK",IF(OR($B735="Область"),Параметри!$K$44,IF(R735&lt;Параметри!$G$42,Параметри!$K$41,IF(R735&lt;Параметри!$G$43,Параметри!$K$42,Параметри!$K$43))),IF(C735="Область",Параметри!$R$46,IF(C735="Київ",Параметри!$R$47,IF(L735&lt;Параметри!$P$41,Параметри!$R$41,IF(L735&lt;Параметри!$P$42,Параметри!$R$42,IF(L735&lt;Параметри!$P$43,Параметри!$R$43,IF(L735&lt;Параметри!$P$44,Параметри!$R$44,Параметри!$R$45)))))))</f>
        <v>0.45</v>
      </c>
      <c r="T735" s="39">
        <f ca="1">IF($B735="Область",Параметри!K$58,IF($R735&lt;Параметри!$G$54,Параметри!K$53,IF($R735&lt;Параметри!$G$55,Параметри!K$54,IF($R735&lt;Параметри!$G$56,Параметри!K$55,IF($R735&lt;Параметри!$G$57,Параметри!K$56,Параметри!K$57)))))</f>
        <v>1.7000000000000001E-2</v>
      </c>
      <c r="U735" s="39">
        <f ca="1">IF($B735="Область",Параметри!L$58,IF($R735&lt;Параметри!$G$54,Параметри!L$53,IF($R735&lt;Параметри!$G$55,Параметри!L$54,IF($R735&lt;Параметри!$G$56,Параметри!L$55,IF($R735&lt;Параметри!$G$57,Параметри!L$56,Параметри!L$57)))))</f>
        <v>4.7E-2</v>
      </c>
      <c r="V735" s="52">
        <f>Розрахунки!H735/SUM('Дані з ДІСО'!G735:I735)</f>
        <v>13.917098445595855</v>
      </c>
      <c r="W735" s="8">
        <v>2021</v>
      </c>
    </row>
    <row r="736" spans="1:23" ht="15" customHeight="1" x14ac:dyDescent="0.25">
      <c r="A736" s="9">
        <v>735</v>
      </c>
      <c r="B736" s="9" t="s">
        <v>2951</v>
      </c>
      <c r="C736" s="9" t="s">
        <v>4353</v>
      </c>
      <c r="D736" s="9" t="s">
        <v>2983</v>
      </c>
      <c r="E736" s="9" t="s">
        <v>25</v>
      </c>
      <c r="F736" s="9" t="s">
        <v>1499</v>
      </c>
      <c r="G736" s="9" t="s">
        <v>3733</v>
      </c>
      <c r="H736" s="9" t="s">
        <v>1500</v>
      </c>
      <c r="I736" s="8">
        <v>15231</v>
      </c>
      <c r="J736" s="8">
        <v>11079</v>
      </c>
      <c r="K736" s="8">
        <v>221.5</v>
      </c>
      <c r="L736" s="11">
        <f t="shared" si="33"/>
        <v>0.72739806972621623</v>
      </c>
      <c r="M736" s="12">
        <f>IF($B736="Область","",SUM('Дані з ДІСО'!J736:L736)/K736)</f>
        <v>7.9051918735891649</v>
      </c>
      <c r="N736" s="8" t="str">
        <f>IF($B736="Область","",VLOOKUP(100*J736/I736,Параметри!$B$39:$C$53,2,TRUE))</f>
        <v>2. 72-100</v>
      </c>
      <c r="O736" s="8" t="str">
        <f>IF($B736="Область","",VLOOKUP(M736,Параметри!$B$21:$C$35,2,TRUE))</f>
        <v>10. 6,4-9,7</v>
      </c>
      <c r="P736" s="8">
        <f t="shared" si="34"/>
        <v>2</v>
      </c>
      <c r="Q736" s="8">
        <f t="shared" si="35"/>
        <v>10</v>
      </c>
      <c r="R736" s="18">
        <f ca="1">IF($B736="Область",Параметри!$K$23,OFFSET(Параметри!$C$2,Q736,P736))</f>
        <v>15.5</v>
      </c>
      <c r="S736" s="8">
        <f>IF(Параметри!$R$37="RNK",IF(OR($B736="Область"),Параметри!$K$44,IF(R736&lt;Параметри!$G$42,Параметри!$K$41,IF(R736&lt;Параметри!$G$43,Параметри!$K$42,Параметри!$K$43))),IF(C736="Область",Параметри!$R$46,IF(C736="Київ",Параметри!$R$47,IF(L736&lt;Параметри!$P$41,Параметри!$R$41,IF(L736&lt;Параметри!$P$42,Параметри!$R$42,IF(L736&lt;Параметри!$P$43,Параметри!$R$43,IF(L736&lt;Параметри!$P$44,Параметри!$R$44,Параметри!$R$45)))))))</f>
        <v>0.45</v>
      </c>
      <c r="T736" s="39">
        <f ca="1">IF($B736="Область",Параметри!K$58,IF($R736&lt;Параметри!$G$54,Параметри!K$53,IF($R736&lt;Параметри!$G$55,Параметри!K$54,IF($R736&lt;Параметри!$G$56,Параметри!K$55,IF($R736&lt;Параметри!$G$57,Параметри!K$56,Параметри!K$57)))))</f>
        <v>1.7000000000000001E-2</v>
      </c>
      <c r="U736" s="39">
        <f ca="1">IF($B736="Область",Параметри!L$58,IF($R736&lt;Параметри!$G$54,Параметри!L$53,IF($R736&lt;Параметри!$G$55,Параметри!L$54,IF($R736&lt;Параметри!$G$56,Параметри!L$55,IF($R736&lt;Параметри!$G$57,Параметри!L$56,Параметри!L$57)))))</f>
        <v>4.7E-2</v>
      </c>
      <c r="V736" s="52">
        <f>Розрахунки!H736/SUM('Дані з ДІСО'!G736:I736)</f>
        <v>13.265151515151516</v>
      </c>
      <c r="W736" s="8">
        <v>2021</v>
      </c>
    </row>
    <row r="737" spans="1:23" hidden="1" x14ac:dyDescent="0.25">
      <c r="A737" s="9">
        <v>736</v>
      </c>
      <c r="B737" s="9" t="s">
        <v>2950</v>
      </c>
      <c r="C737" s="9" t="s">
        <v>4353</v>
      </c>
      <c r="D737" s="9" t="s">
        <v>2983</v>
      </c>
      <c r="E737" s="9" t="s">
        <v>82</v>
      </c>
      <c r="F737" s="9" t="s">
        <v>1501</v>
      </c>
      <c r="G737" s="9" t="s">
        <v>3734</v>
      </c>
      <c r="H737" s="9" t="s">
        <v>1502</v>
      </c>
      <c r="I737" s="8">
        <v>89315</v>
      </c>
      <c r="J737" s="8">
        <v>10454</v>
      </c>
      <c r="K737" s="8">
        <v>230.3</v>
      </c>
      <c r="L737" s="11">
        <f t="shared" si="33"/>
        <v>0.11704640877792084</v>
      </c>
      <c r="M737" s="12">
        <f>IF($B737="Область","",SUM('Дані з ДІСО'!J737:L737)/K737)</f>
        <v>44.580981328701689</v>
      </c>
      <c r="N737" s="8" t="str">
        <f>IF($B737="Область","",VLOOKUP(100*J737/I737,Параметри!$B$39:$C$53,2,TRUE))</f>
        <v>14. 6-17</v>
      </c>
      <c r="O737" s="8" t="str">
        <f>IF($B737="Область","",VLOOKUP(M737,Параметри!$B$21:$C$35,2,TRUE))</f>
        <v>14. 43-89</v>
      </c>
      <c r="P737" s="8">
        <f t="shared" si="34"/>
        <v>14</v>
      </c>
      <c r="Q737" s="8">
        <f t="shared" si="35"/>
        <v>14</v>
      </c>
      <c r="R737" s="18">
        <f ca="1">IF($B737="Область",Параметри!$K$23,OFFSET(Параметри!$C$2,Q737,P737))</f>
        <v>27</v>
      </c>
      <c r="S737" s="8">
        <f>IF(Параметри!$R$37="RNK",IF(OR($B737="Область"),Параметри!$K$44,IF(R737&lt;Параметри!$G$42,Параметри!$K$41,IF(R737&lt;Параметри!$G$43,Параметри!$K$42,Параметри!$K$43))),IF(C737="Область",Параметри!$R$46,IF(C737="Київ",Параметри!$R$47,IF(L737&lt;Параметри!$P$41,Параметри!$R$41,IF(L737&lt;Параметри!$P$42,Параметри!$R$42,IF(L737&lt;Параметри!$P$43,Параметри!$R$43,IF(L737&lt;Параметри!$P$44,Параметри!$R$44,Параметри!$R$45)))))))</f>
        <v>0.2</v>
      </c>
      <c r="T737" s="39">
        <f ca="1">IF($B737="Область",Параметри!K$58,IF($R737&lt;Параметри!$G$54,Параметри!K$53,IF($R737&lt;Параметри!$G$55,Параметри!K$54,IF($R737&lt;Параметри!$G$56,Параметри!K$55,IF($R737&lt;Параметри!$G$57,Параметри!K$56,Параметри!K$57)))))</f>
        <v>0.15</v>
      </c>
      <c r="U737" s="39">
        <f ca="1">IF($B737="Область",Параметри!L$58,IF($R737&lt;Параметри!$G$54,Параметри!L$53,IF($R737&lt;Параметри!$G$55,Параметри!L$54,IF($R737&lt;Параметри!$G$56,Параметри!L$55,IF($R737&lt;Параметри!$G$57,Параметри!L$56,Параметри!L$57)))))</f>
        <v>0.10100000000000001</v>
      </c>
      <c r="V737" s="52">
        <f>Розрахунки!H737/SUM('Дані з ДІСО'!G737:I737)</f>
        <v>25.102689486552567</v>
      </c>
      <c r="W737" s="8" t="s">
        <v>2950</v>
      </c>
    </row>
    <row r="738" spans="1:23" ht="15" customHeight="1" x14ac:dyDescent="0.25">
      <c r="A738" s="9">
        <v>737</v>
      </c>
      <c r="B738" s="9" t="s">
        <v>2951</v>
      </c>
      <c r="C738" s="9" t="s">
        <v>4353</v>
      </c>
      <c r="D738" s="9" t="s">
        <v>2983</v>
      </c>
      <c r="E738" s="9" t="s">
        <v>25</v>
      </c>
      <c r="F738" s="9" t="s">
        <v>1503</v>
      </c>
      <c r="G738" s="9" t="s">
        <v>3735</v>
      </c>
      <c r="H738" s="9" t="s">
        <v>1504</v>
      </c>
      <c r="I738" s="8">
        <v>52232</v>
      </c>
      <c r="J738" s="8">
        <v>36235</v>
      </c>
      <c r="K738" s="8">
        <v>849</v>
      </c>
      <c r="L738" s="11">
        <f t="shared" si="33"/>
        <v>0.69373181191606681</v>
      </c>
      <c r="M738" s="12">
        <f>IF($B738="Область","",SUM('Дані з ДІСО'!J738:L738)/K738)</f>
        <v>8.2956419316843348</v>
      </c>
      <c r="N738" s="8" t="str">
        <f>IF($B738="Область","",VLOOKUP(100*J738/I738,Параметри!$B$39:$C$53,2,TRUE))</f>
        <v>3. 67-72</v>
      </c>
      <c r="O738" s="8" t="str">
        <f>IF($B738="Область","",VLOOKUP(M738,Параметри!$B$21:$C$35,2,TRUE))</f>
        <v>10. 6,4-9,7</v>
      </c>
      <c r="P738" s="8">
        <f t="shared" si="34"/>
        <v>3</v>
      </c>
      <c r="Q738" s="8">
        <f t="shared" si="35"/>
        <v>10</v>
      </c>
      <c r="R738" s="18">
        <f ca="1">IF($B738="Область",Параметри!$K$23,OFFSET(Параметри!$C$2,Q738,P738))</f>
        <v>15.5</v>
      </c>
      <c r="S738" s="8">
        <f>IF(Параметри!$R$37="RNK",IF(OR($B738="Область"),Параметри!$K$44,IF(R738&lt;Параметри!$G$42,Параметри!$K$41,IF(R738&lt;Параметри!$G$43,Параметри!$K$42,Параметри!$K$43))),IF(C738="Область",Параметри!$R$46,IF(C738="Київ",Параметри!$R$47,IF(L738&lt;Параметри!$P$41,Параметри!$R$41,IF(L738&lt;Параметри!$P$42,Параметри!$R$42,IF(L738&lt;Параметри!$P$43,Параметри!$R$43,IF(L738&lt;Параметри!$P$44,Параметри!$R$44,Параметри!$R$45)))))))</f>
        <v>0.45</v>
      </c>
      <c r="T738" s="39">
        <f ca="1">IF($B738="Область",Параметри!K$58,IF($R738&lt;Параметри!$G$54,Параметри!K$53,IF($R738&lt;Параметри!$G$55,Параметри!K$54,IF($R738&lt;Параметри!$G$56,Параметри!K$55,IF($R738&lt;Параметри!$G$57,Параметри!K$56,Параметри!K$57)))))</f>
        <v>1.7000000000000001E-2</v>
      </c>
      <c r="U738" s="39">
        <f ca="1">IF($B738="Область",Параметри!L$58,IF($R738&lt;Параметри!$G$54,Параметри!L$53,IF($R738&lt;Параметри!$G$55,Параметри!L$54,IF($R738&lt;Параметри!$G$56,Параметри!L$55,IF($R738&lt;Параметри!$G$57,Параметри!L$56,Параметри!L$57)))))</f>
        <v>4.7E-2</v>
      </c>
      <c r="V738" s="52">
        <f>Розрахунки!H738/SUM('Дані з ДІСО'!G738:I738)</f>
        <v>16.610849056603772</v>
      </c>
      <c r="W738" s="8">
        <v>2021</v>
      </c>
    </row>
    <row r="739" spans="1:23" ht="15" hidden="1" customHeight="1" x14ac:dyDescent="0.25">
      <c r="A739" s="9">
        <v>738</v>
      </c>
      <c r="B739" s="9" t="s">
        <v>20</v>
      </c>
      <c r="C739" s="9" t="s">
        <v>20</v>
      </c>
      <c r="D739" s="9" t="s">
        <v>2985</v>
      </c>
      <c r="E739" s="9" t="s">
        <v>21</v>
      </c>
      <c r="F739" s="9" t="s">
        <v>1506</v>
      </c>
      <c r="G739" s="9" t="s">
        <v>2984</v>
      </c>
      <c r="H739" s="9" t="s">
        <v>1507</v>
      </c>
      <c r="K739" s="8" t="s">
        <v>2948</v>
      </c>
      <c r="L739" s="11" t="str">
        <f t="shared" si="33"/>
        <v/>
      </c>
      <c r="M739" s="12" t="str">
        <f>IF($B739="Область","",SUM('Дані з ДІСО'!J739:L739)/K739)</f>
        <v/>
      </c>
      <c r="N739" s="8" t="str">
        <f>IF($B739="Область","",VLOOKUP(100*J739/I739,Параметри!$B$39:$C$53,2,TRUE))</f>
        <v/>
      </c>
      <c r="O739" s="8" t="str">
        <f>IF($B739="Область","",VLOOKUP(M739,Параметри!$B$21:$C$35,2,TRUE))</f>
        <v/>
      </c>
      <c r="P739" s="8" t="str">
        <f t="shared" si="34"/>
        <v/>
      </c>
      <c r="Q739" s="8" t="str">
        <f t="shared" si="35"/>
        <v/>
      </c>
      <c r="R739" s="18">
        <f ca="1">IF($B739="Область",Параметри!$K$23,OFFSET(Параметри!$C$2,Q739,P739))</f>
        <v>20</v>
      </c>
      <c r="S739" s="8">
        <f>IF(Параметри!$R$37="RNK",IF(OR($B739="Область"),Параметри!$K$44,IF(R739&lt;Параметри!$G$42,Параметри!$K$41,IF(R739&lt;Параметри!$G$43,Параметри!$K$42,Параметри!$K$43))),IF(C739="Область",Параметри!$R$46,IF(C739="Київ",Параметри!$R$47,IF(L739&lt;Параметри!$P$41,Параметри!$R$41,IF(L739&lt;Параметри!$P$42,Параметри!$R$42,IF(L739&lt;Параметри!$P$43,Параметри!$R$43,IF(L739&lt;Параметри!$P$44,Параметри!$R$44,Параметри!$R$45)))))))</f>
        <v>0.2</v>
      </c>
      <c r="T739" s="39">
        <f>IF($B739="Область",Параметри!K$58,IF($R739&lt;Параметри!$G$54,Параметри!K$53,IF($R739&lt;Параметри!$G$55,Параметри!K$54,IF($R739&lt;Параметри!$G$56,Параметри!K$55,IF($R739&lt;Параметри!$G$57,Параметри!K$56,Параметри!K$57)))))</f>
        <v>7.0000000000000007E-2</v>
      </c>
      <c r="U739" s="39">
        <f>IF($B739="Область",Параметри!L$58,IF($R739&lt;Параметри!$G$54,Параметри!L$53,IF($R739&lt;Параметри!$G$55,Параметри!L$54,IF($R739&lt;Параметри!$G$56,Параметри!L$55,IF($R739&lt;Параметри!$G$57,Параметри!L$56,Параметри!L$57)))))</f>
        <v>0.10100000000000001</v>
      </c>
      <c r="V739" s="52">
        <f>Розрахунки!H739/SUM('Дані з ДІСО'!G739:I739)</f>
        <v>17.813953488372093</v>
      </c>
      <c r="W739" s="8" t="s">
        <v>20</v>
      </c>
    </row>
    <row r="740" spans="1:23" ht="15" hidden="1" customHeight="1" x14ac:dyDescent="0.25">
      <c r="A740" s="9">
        <v>739</v>
      </c>
      <c r="B740" s="9" t="s">
        <v>4354</v>
      </c>
      <c r="C740" s="9" t="s">
        <v>4354</v>
      </c>
      <c r="D740" s="9" t="s">
        <v>2985</v>
      </c>
      <c r="E740" s="9" t="s">
        <v>28</v>
      </c>
      <c r="F740" s="9" t="s">
        <v>1508</v>
      </c>
      <c r="G740" s="9" t="s">
        <v>3736</v>
      </c>
      <c r="H740" s="9" t="s">
        <v>1509</v>
      </c>
      <c r="I740" s="8">
        <v>7572</v>
      </c>
      <c r="J740" s="8">
        <v>7572</v>
      </c>
      <c r="K740" s="8">
        <v>365.8</v>
      </c>
      <c r="L740" s="11">
        <f t="shared" si="33"/>
        <v>1</v>
      </c>
      <c r="M740" s="12">
        <f>IF($B740="Область","",SUM('Дані з ДІСО'!J740:L740)/K740)</f>
        <v>2.2744669218151996</v>
      </c>
      <c r="N740" s="8" t="str">
        <f>IF($B740="Область","",VLOOKUP(100*J740/I740,Параметри!$B$39:$C$53,2,TRUE))</f>
        <v>1. 100%</v>
      </c>
      <c r="O740" s="8" t="str">
        <f>IF($B740="Область","",VLOOKUP(M740,Параметри!$B$21:$C$35,2,TRUE))</f>
        <v>4. 2,2-3</v>
      </c>
      <c r="P740" s="8">
        <f t="shared" si="34"/>
        <v>1</v>
      </c>
      <c r="Q740" s="8">
        <f t="shared" si="35"/>
        <v>4</v>
      </c>
      <c r="R740" s="18">
        <f ca="1">IF($B740="Область",Параметри!$K$23,OFFSET(Параметри!$C$2,Q740,P740))</f>
        <v>12.5</v>
      </c>
      <c r="S740" s="8">
        <f>IF(Параметри!$R$37="RNK",IF(OR($B740="Область"),Параметри!$K$44,IF(R740&lt;Параметри!$G$42,Параметри!$K$41,IF(R740&lt;Параметри!$G$43,Параметри!$K$42,Параметри!$K$43))),IF(C740="Область",Параметри!$R$46,IF(C740="Київ",Параметри!$R$47,IF(L740&lt;Параметри!$P$41,Параметри!$R$41,IF(L740&lt;Параметри!$P$42,Параметри!$R$42,IF(L740&lt;Параметри!$P$43,Параметри!$R$43,IF(L740&lt;Параметри!$P$44,Параметри!$R$44,Параметри!$R$45)))))))</f>
        <v>0.5</v>
      </c>
      <c r="T740" s="39">
        <f ca="1">IF($B740="Область",Параметри!K$58,IF($R740&lt;Параметри!$G$54,Параметри!K$53,IF($R740&lt;Параметри!$G$55,Параметри!K$54,IF($R740&lt;Параметри!$G$56,Параметри!K$55,IF($R740&lt;Параметри!$G$57,Параметри!K$56,Параметри!K$57)))))</f>
        <v>1.7000000000000001E-2</v>
      </c>
      <c r="U740" s="39">
        <f ca="1">IF($B740="Область",Параметри!L$58,IF($R740&lt;Параметри!$G$54,Параметри!L$53,IF($R740&lt;Параметри!$G$55,Параметри!L$54,IF($R740&lt;Параметри!$G$56,Параметри!L$55,IF($R740&lt;Параметри!$G$57,Параметри!L$56,Параметри!L$57)))))</f>
        <v>4.7E-2</v>
      </c>
      <c r="V740" s="52">
        <f>Розрахунки!H740/SUM('Дані з ДІСО'!G740:I740)</f>
        <v>14.344827586206897</v>
      </c>
      <c r="W740" s="8">
        <v>2016</v>
      </c>
    </row>
    <row r="741" spans="1:23" ht="15" hidden="1" customHeight="1" x14ac:dyDescent="0.25">
      <c r="A741" s="9">
        <v>740</v>
      </c>
      <c r="B741" s="9" t="s">
        <v>2951</v>
      </c>
      <c r="C741" s="9" t="s">
        <v>4353</v>
      </c>
      <c r="D741" s="9" t="s">
        <v>2985</v>
      </c>
      <c r="E741" s="9" t="s">
        <v>25</v>
      </c>
      <c r="F741" s="9" t="s">
        <v>1510</v>
      </c>
      <c r="G741" s="9" t="s">
        <v>3737</v>
      </c>
      <c r="H741" s="9" t="s">
        <v>1511</v>
      </c>
      <c r="I741" s="8">
        <v>21940</v>
      </c>
      <c r="J741" s="8">
        <v>9613</v>
      </c>
      <c r="K741" s="8">
        <v>761.8</v>
      </c>
      <c r="L741" s="11">
        <f t="shared" si="33"/>
        <v>0.43814949863263447</v>
      </c>
      <c r="M741" s="12">
        <f>IF($B741="Область","",SUM('Дані з ДІСО'!J741:L741)/K741)</f>
        <v>3.2462588605933318</v>
      </c>
      <c r="N741" s="8" t="str">
        <f>IF($B741="Область","",VLOOKUP(100*J741/I741,Параметри!$B$39:$C$53,2,TRUE))</f>
        <v>11. 25-46</v>
      </c>
      <c r="O741" s="8" t="str">
        <f>IF($B741="Область","",VLOOKUP(M741,Параметри!$B$21:$C$35,2,TRUE))</f>
        <v>5. 3-3,7</v>
      </c>
      <c r="P741" s="8">
        <f t="shared" si="34"/>
        <v>11</v>
      </c>
      <c r="Q741" s="8">
        <f t="shared" si="35"/>
        <v>5</v>
      </c>
      <c r="R741" s="18">
        <f ca="1">IF($B741="Область",Параметри!$K$23,OFFSET(Параметри!$C$2,Q741,P741))</f>
        <v>16.5</v>
      </c>
      <c r="S741" s="8">
        <f>IF(Параметри!$R$37="RNK",IF(OR($B741="Область"),Параметри!$K$44,IF(R741&lt;Параметри!$G$42,Параметри!$K$41,IF(R741&lt;Параметри!$G$43,Параметри!$K$42,Параметри!$K$43))),IF(C741="Область",Параметри!$R$46,IF(C741="Київ",Параметри!$R$47,IF(L741&lt;Параметри!$P$41,Параметри!$R$41,IF(L741&lt;Параметри!$P$42,Параметри!$R$42,IF(L741&lt;Параметри!$P$43,Параметри!$R$43,IF(L741&lt;Параметри!$P$44,Параметри!$R$44,Параметри!$R$45)))))))</f>
        <v>0.4</v>
      </c>
      <c r="T741" s="39">
        <f ca="1">IF($B741="Область",Параметри!K$58,IF($R741&lt;Параметри!$G$54,Параметри!K$53,IF($R741&lt;Параметри!$G$55,Параметри!K$54,IF($R741&lt;Параметри!$G$56,Параметри!K$55,IF($R741&lt;Параметри!$G$57,Параметри!K$56,Параметри!K$57)))))</f>
        <v>1.7000000000000001E-2</v>
      </c>
      <c r="U741" s="39">
        <f ca="1">IF($B741="Область",Параметри!L$58,IF($R741&lt;Параметри!$G$54,Параметри!L$53,IF($R741&lt;Параметри!$G$55,Параметри!L$54,IF($R741&lt;Параметри!$G$56,Параметри!L$55,IF($R741&lt;Параметри!$G$57,Параметри!L$56,Параметри!L$57)))))</f>
        <v>4.7E-2</v>
      </c>
      <c r="V741" s="52">
        <f>Розрахунки!H741/SUM('Дані з ДІСО'!G741:I741)</f>
        <v>17.41549295774648</v>
      </c>
      <c r="W741" s="8">
        <v>2017</v>
      </c>
    </row>
    <row r="742" spans="1:23" ht="15" hidden="1" customHeight="1" x14ac:dyDescent="0.25">
      <c r="A742" s="9">
        <v>741</v>
      </c>
      <c r="B742" s="9" t="s">
        <v>4355</v>
      </c>
      <c r="C742" s="9" t="s">
        <v>4355</v>
      </c>
      <c r="D742" s="9" t="s">
        <v>2985</v>
      </c>
      <c r="E742" s="9" t="s">
        <v>33</v>
      </c>
      <c r="F742" s="9" t="s">
        <v>460</v>
      </c>
      <c r="G742" s="9" t="s">
        <v>3260</v>
      </c>
      <c r="H742" s="9" t="s">
        <v>1512</v>
      </c>
      <c r="I742" s="8">
        <v>9020</v>
      </c>
      <c r="J742" s="8">
        <v>3925</v>
      </c>
      <c r="K742" s="8">
        <v>287</v>
      </c>
      <c r="L742" s="11">
        <f t="shared" si="33"/>
        <v>0.43514412416851439</v>
      </c>
      <c r="M742" s="12">
        <f>IF($B742="Область","",SUM('Дані з ДІСО'!J742:L742)/K742)</f>
        <v>3.5365853658536586</v>
      </c>
      <c r="N742" s="8" t="str">
        <f>IF($B742="Область","",VLOOKUP(100*J742/I742,Параметри!$B$39:$C$53,2,TRUE))</f>
        <v>11. 25-46</v>
      </c>
      <c r="O742" s="8" t="str">
        <f>IF($B742="Область","",VLOOKUP(M742,Параметри!$B$21:$C$35,2,TRUE))</f>
        <v>5. 3-3,7</v>
      </c>
      <c r="P742" s="8">
        <f t="shared" si="34"/>
        <v>11</v>
      </c>
      <c r="Q742" s="8">
        <f t="shared" si="35"/>
        <v>5</v>
      </c>
      <c r="R742" s="18">
        <f ca="1">IF($B742="Область",Параметри!$K$23,OFFSET(Параметри!$C$2,Q742,P742))</f>
        <v>16.5</v>
      </c>
      <c r="S742" s="8">
        <f>IF(Параметри!$R$37="RNK",IF(OR($B742="Область"),Параметри!$K$44,IF(R742&lt;Параметри!$G$42,Параметри!$K$41,IF(R742&lt;Параметри!$G$43,Параметри!$K$42,Параметри!$K$43))),IF(C742="Область",Параметри!$R$46,IF(C742="Київ",Параметри!$R$47,IF(L742&lt;Параметри!$P$41,Параметри!$R$41,IF(L742&lt;Параметри!$P$42,Параметри!$R$42,IF(L742&lt;Параметри!$P$43,Параметри!$R$43,IF(L742&lt;Параметри!$P$44,Параметри!$R$44,Параметри!$R$45)))))))</f>
        <v>0.4</v>
      </c>
      <c r="T742" s="39">
        <f ca="1">IF($B742="Область",Параметри!K$58,IF($R742&lt;Параметри!$G$54,Параметри!K$53,IF($R742&lt;Параметри!$G$55,Параметри!K$54,IF($R742&lt;Параметри!$G$56,Параметри!K$55,IF($R742&lt;Параметри!$G$57,Параметри!K$56,Параметри!K$57)))))</f>
        <v>1.7000000000000001E-2</v>
      </c>
      <c r="U742" s="39">
        <f ca="1">IF($B742="Область",Параметри!L$58,IF($R742&lt;Параметри!$G$54,Параметри!L$53,IF($R742&lt;Параметри!$G$55,Параметри!L$54,IF($R742&lt;Параметри!$G$56,Параметри!L$55,IF($R742&lt;Параметри!$G$57,Параметри!L$56,Параметри!L$57)))))</f>
        <v>4.7E-2</v>
      </c>
      <c r="V742" s="52">
        <f>Розрахунки!H742/SUM('Дані з ДІСО'!G742:I742)</f>
        <v>17.5</v>
      </c>
      <c r="W742" s="8">
        <v>2017</v>
      </c>
    </row>
    <row r="743" spans="1:23" ht="15" hidden="1" customHeight="1" x14ac:dyDescent="0.25">
      <c r="A743" s="9">
        <v>742</v>
      </c>
      <c r="B743" s="9" t="s">
        <v>4355</v>
      </c>
      <c r="C743" s="9" t="s">
        <v>4355</v>
      </c>
      <c r="D743" s="9" t="s">
        <v>2985</v>
      </c>
      <c r="E743" s="9" t="s">
        <v>33</v>
      </c>
      <c r="F743" s="9" t="s">
        <v>1513</v>
      </c>
      <c r="G743" s="9" t="s">
        <v>3738</v>
      </c>
      <c r="H743" s="9" t="s">
        <v>1514</v>
      </c>
      <c r="I743" s="8">
        <v>17667</v>
      </c>
      <c r="J743" s="8">
        <v>10029</v>
      </c>
      <c r="K743" s="8">
        <v>906.7</v>
      </c>
      <c r="L743" s="11">
        <f t="shared" si="33"/>
        <v>0.56766853455595179</v>
      </c>
      <c r="M743" s="12">
        <f>IF($B743="Область","",SUM('Дані з ДІСО'!J743:L743)/K743)</f>
        <v>2.5035844270431231</v>
      </c>
      <c r="N743" s="8" t="str">
        <f>IF($B743="Область","",VLOOKUP(100*J743/I743,Параметри!$B$39:$C$53,2,TRUE))</f>
        <v>7. 56-58</v>
      </c>
      <c r="O743" s="8" t="str">
        <f>IF($B743="Область","",VLOOKUP(M743,Параметри!$B$21:$C$35,2,TRUE))</f>
        <v>4. 2,2-3</v>
      </c>
      <c r="P743" s="8">
        <f t="shared" si="34"/>
        <v>7</v>
      </c>
      <c r="Q743" s="8">
        <f t="shared" si="35"/>
        <v>4</v>
      </c>
      <c r="R743" s="18">
        <f ca="1">IF($B743="Область",Параметри!$K$23,OFFSET(Параметри!$C$2,Q743,P743))</f>
        <v>14.5</v>
      </c>
      <c r="S743" s="8">
        <f>IF(Параметри!$R$37="RNK",IF(OR($B743="Область"),Параметри!$K$44,IF(R743&lt;Параметри!$G$42,Параметри!$K$41,IF(R743&lt;Параметри!$G$43,Параметри!$K$42,Параметри!$K$43))),IF(C743="Область",Параметри!$R$46,IF(C743="Київ",Параметри!$R$47,IF(L743&lt;Параметри!$P$41,Параметри!$R$41,IF(L743&lt;Параметри!$P$42,Параметри!$R$42,IF(L743&lt;Параметри!$P$43,Параметри!$R$43,IF(L743&lt;Параметри!$P$44,Параметри!$R$44,Параметри!$R$45)))))))</f>
        <v>0.4</v>
      </c>
      <c r="T743" s="39">
        <f ca="1">IF($B743="Область",Параметри!K$58,IF($R743&lt;Параметри!$G$54,Параметри!K$53,IF($R743&lt;Параметри!$G$55,Параметри!K$54,IF($R743&lt;Параметри!$G$56,Параметри!K$55,IF($R743&lt;Параметри!$G$57,Параметри!K$56,Параметри!K$57)))))</f>
        <v>1.7000000000000001E-2</v>
      </c>
      <c r="U743" s="39">
        <f ca="1">IF($B743="Область",Параметри!L$58,IF($R743&lt;Параметри!$G$54,Параметри!L$53,IF($R743&lt;Параметри!$G$55,Параметри!L$54,IF($R743&lt;Параметри!$G$56,Параметри!L$55,IF($R743&lt;Параметри!$G$57,Параметри!L$56,Параметри!L$57)))))</f>
        <v>4.7E-2</v>
      </c>
      <c r="V743" s="52">
        <f>Розрахунки!H743/SUM('Дані з ДІСО'!G743:I743)</f>
        <v>14.934210526315789</v>
      </c>
      <c r="W743" s="8">
        <v>2017</v>
      </c>
    </row>
    <row r="744" spans="1:23" ht="15" customHeight="1" x14ac:dyDescent="0.25">
      <c r="A744" s="9">
        <v>743</v>
      </c>
      <c r="B744" s="9" t="s">
        <v>4355</v>
      </c>
      <c r="C744" s="9" t="s">
        <v>4355</v>
      </c>
      <c r="D744" s="9" t="s">
        <v>2985</v>
      </c>
      <c r="E744" s="9" t="s">
        <v>33</v>
      </c>
      <c r="F744" s="9" t="s">
        <v>1515</v>
      </c>
      <c r="G744" s="9" t="s">
        <v>3427</v>
      </c>
      <c r="H744" s="9" t="s">
        <v>1516</v>
      </c>
      <c r="I744" s="8">
        <v>14988</v>
      </c>
      <c r="J744" s="8">
        <v>10292</v>
      </c>
      <c r="K744" s="8">
        <v>326.89999999999998</v>
      </c>
      <c r="L744" s="11">
        <f t="shared" si="33"/>
        <v>0.68668267947691486</v>
      </c>
      <c r="M744" s="12">
        <f>IF($B744="Область","",SUM('Дані з ДІСО'!J744:L744)/K744)</f>
        <v>4.7292750076475993</v>
      </c>
      <c r="N744" s="8" t="str">
        <f>IF($B744="Область","",VLOOKUP(100*J744/I744,Параметри!$B$39:$C$53,2,TRUE))</f>
        <v>3. 67-72</v>
      </c>
      <c r="O744" s="8" t="str">
        <f>IF($B744="Область","",VLOOKUP(M744,Параметри!$B$21:$C$35,2,TRUE))</f>
        <v>8. 4,5-5,6</v>
      </c>
      <c r="P744" s="8">
        <f t="shared" si="34"/>
        <v>3</v>
      </c>
      <c r="Q744" s="8">
        <f t="shared" si="35"/>
        <v>8</v>
      </c>
      <c r="R744" s="18">
        <f ca="1">IF($B744="Область",Параметри!$K$23,OFFSET(Параметри!$C$2,Q744,P744))</f>
        <v>14.5</v>
      </c>
      <c r="S744" s="8">
        <f>IF(Параметри!$R$37="RNK",IF(OR($B744="Область"),Параметри!$K$44,IF(R744&lt;Параметри!$G$42,Параметри!$K$41,IF(R744&lt;Параметри!$G$43,Параметри!$K$42,Параметри!$K$43))),IF(C744="Область",Параметри!$R$46,IF(C744="Київ",Параметри!$R$47,IF(L744&lt;Параметри!$P$41,Параметри!$R$41,IF(L744&lt;Параметри!$P$42,Параметри!$R$42,IF(L744&lt;Параметри!$P$43,Параметри!$R$43,IF(L744&lt;Параметри!$P$44,Параметри!$R$44,Параметри!$R$45)))))))</f>
        <v>0.45</v>
      </c>
      <c r="T744" s="39">
        <f ca="1">IF($B744="Область",Параметри!K$58,IF($R744&lt;Параметри!$G$54,Параметри!K$53,IF($R744&lt;Параметри!$G$55,Параметри!K$54,IF($R744&lt;Параметри!$G$56,Параметри!K$55,IF($R744&lt;Параметри!$G$57,Параметри!K$56,Параметри!K$57)))))</f>
        <v>1.7000000000000001E-2</v>
      </c>
      <c r="U744" s="39">
        <f ca="1">IF($B744="Область",Параметри!L$58,IF($R744&lt;Параметри!$G$54,Параметри!L$53,IF($R744&lt;Параметри!$G$55,Параметри!L$54,IF($R744&lt;Параметри!$G$56,Параметри!L$55,IF($R744&lt;Параметри!$G$57,Параметри!L$56,Параметри!L$57)))))</f>
        <v>4.7E-2</v>
      </c>
      <c r="V744" s="52">
        <f>Розрахунки!H744/SUM('Дані з ДІСО'!G744:I744)</f>
        <v>17.770114942528735</v>
      </c>
      <c r="W744" s="8">
        <v>2017</v>
      </c>
    </row>
    <row r="745" spans="1:23" ht="15" customHeight="1" x14ac:dyDescent="0.25">
      <c r="A745" s="9">
        <v>744</v>
      </c>
      <c r="B745" s="9" t="s">
        <v>4355</v>
      </c>
      <c r="C745" s="9" t="s">
        <v>4355</v>
      </c>
      <c r="D745" s="9" t="s">
        <v>2985</v>
      </c>
      <c r="E745" s="9" t="s">
        <v>33</v>
      </c>
      <c r="F745" s="9" t="s">
        <v>1517</v>
      </c>
      <c r="G745" s="9" t="s">
        <v>3739</v>
      </c>
      <c r="H745" s="9" t="s">
        <v>1518</v>
      </c>
      <c r="I745" s="8">
        <v>14671</v>
      </c>
      <c r="J745" s="8">
        <v>8822</v>
      </c>
      <c r="K745" s="8">
        <v>728.8</v>
      </c>
      <c r="L745" s="11">
        <f t="shared" si="33"/>
        <v>0.60132233658237344</v>
      </c>
      <c r="M745" s="12">
        <f>IF($B745="Область","",SUM('Дані з ДІСО'!J745:L745)/K745)</f>
        <v>1.9758507135016468</v>
      </c>
      <c r="N745" s="8" t="str">
        <f>IF($B745="Область","",VLOOKUP(100*J745/I745,Параметри!$B$39:$C$53,2,TRUE))</f>
        <v>5. 60-65</v>
      </c>
      <c r="O745" s="8" t="str">
        <f>IF($B745="Область","",VLOOKUP(M745,Параметри!$B$21:$C$35,2,TRUE))</f>
        <v>3. 1,7-2,2</v>
      </c>
      <c r="P745" s="8">
        <f t="shared" si="34"/>
        <v>5</v>
      </c>
      <c r="Q745" s="8">
        <f t="shared" si="35"/>
        <v>3</v>
      </c>
      <c r="R745" s="18">
        <f ca="1">IF($B745="Область",Параметри!$K$23,OFFSET(Параметри!$C$2,Q745,P745))</f>
        <v>13.5</v>
      </c>
      <c r="S745" s="8">
        <f>IF(Параметри!$R$37="RNK",IF(OR($B745="Область"),Параметри!$K$44,IF(R745&lt;Параметри!$G$42,Параметри!$K$41,IF(R745&lt;Параметри!$G$43,Параметри!$K$42,Параметри!$K$43))),IF(C745="Область",Параметри!$R$46,IF(C745="Київ",Параметри!$R$47,IF(L745&lt;Параметри!$P$41,Параметри!$R$41,IF(L745&lt;Параметри!$P$42,Параметри!$R$42,IF(L745&lt;Параметри!$P$43,Параметри!$R$43,IF(L745&lt;Параметри!$P$44,Параметри!$R$44,Параметри!$R$45)))))))</f>
        <v>0.45</v>
      </c>
      <c r="T745" s="39">
        <f ca="1">IF($B745="Область",Параметри!K$58,IF($R745&lt;Параметри!$G$54,Параметри!K$53,IF($R745&lt;Параметри!$G$55,Параметри!K$54,IF($R745&lt;Параметри!$G$56,Параметри!K$55,IF($R745&lt;Параметри!$G$57,Параметри!K$56,Параметри!K$57)))))</f>
        <v>1.7000000000000001E-2</v>
      </c>
      <c r="U745" s="39">
        <f ca="1">IF($B745="Область",Параметри!L$58,IF($R745&lt;Параметри!$G$54,Параметри!L$53,IF($R745&lt;Параметри!$G$55,Параметри!L$54,IF($R745&lt;Параметри!$G$56,Параметри!L$55,IF($R745&lt;Параметри!$G$57,Параметри!L$56,Параметри!L$57)))))</f>
        <v>4.7E-2</v>
      </c>
      <c r="V745" s="52">
        <f>Розрахунки!H745/SUM('Дані з ДІСО'!G745:I745)</f>
        <v>14.693877551020408</v>
      </c>
      <c r="W745" s="8">
        <v>2017</v>
      </c>
    </row>
    <row r="746" spans="1:23" ht="15" customHeight="1" x14ac:dyDescent="0.25">
      <c r="A746" s="9">
        <v>745</v>
      </c>
      <c r="B746" s="9" t="s">
        <v>4355</v>
      </c>
      <c r="C746" s="9" t="s">
        <v>4355</v>
      </c>
      <c r="D746" s="9" t="s">
        <v>2985</v>
      </c>
      <c r="E746" s="9" t="s">
        <v>33</v>
      </c>
      <c r="F746" s="9" t="s">
        <v>1519</v>
      </c>
      <c r="G746" s="9" t="s">
        <v>3740</v>
      </c>
      <c r="H746" s="9" t="s">
        <v>1520</v>
      </c>
      <c r="I746" s="8">
        <v>9065</v>
      </c>
      <c r="J746" s="8">
        <v>5443</v>
      </c>
      <c r="K746" s="8">
        <v>244.8</v>
      </c>
      <c r="L746" s="11">
        <f t="shared" si="33"/>
        <v>0.60044125758411471</v>
      </c>
      <c r="M746" s="12">
        <f>IF($B746="Область","",SUM('Дані з ДІСО'!J746:L746)/K746)</f>
        <v>3.1290849673202614</v>
      </c>
      <c r="N746" s="8" t="str">
        <f>IF($B746="Область","",VLOOKUP(100*J746/I746,Параметри!$B$39:$C$53,2,TRUE))</f>
        <v>5. 60-65</v>
      </c>
      <c r="O746" s="8" t="str">
        <f>IF($B746="Область","",VLOOKUP(M746,Параметри!$B$21:$C$35,2,TRUE))</f>
        <v>5. 3-3,7</v>
      </c>
      <c r="P746" s="8">
        <f t="shared" si="34"/>
        <v>5</v>
      </c>
      <c r="Q746" s="8">
        <f t="shared" si="35"/>
        <v>5</v>
      </c>
      <c r="R746" s="18">
        <f ca="1">IF($B746="Область",Параметри!$K$23,OFFSET(Параметри!$C$2,Q746,P746))</f>
        <v>14</v>
      </c>
      <c r="S746" s="8">
        <f>IF(Параметри!$R$37="RNK",IF(OR($B746="Область"),Параметри!$K$44,IF(R746&lt;Параметри!$G$42,Параметри!$K$41,IF(R746&lt;Параметри!$G$43,Параметри!$K$42,Параметри!$K$43))),IF(C746="Область",Параметри!$R$46,IF(C746="Київ",Параметри!$R$47,IF(L746&lt;Параметри!$P$41,Параметри!$R$41,IF(L746&lt;Параметри!$P$42,Параметри!$R$42,IF(L746&lt;Параметри!$P$43,Параметри!$R$43,IF(L746&lt;Параметри!$P$44,Параметри!$R$44,Параметри!$R$45)))))))</f>
        <v>0.45</v>
      </c>
      <c r="T746" s="39">
        <f ca="1">IF($B746="Область",Параметри!K$58,IF($R746&lt;Параметри!$G$54,Параметри!K$53,IF($R746&lt;Параметри!$G$55,Параметри!K$54,IF($R746&lt;Параметри!$G$56,Параметри!K$55,IF($R746&lt;Параметри!$G$57,Параметри!K$56,Параметри!K$57)))))</f>
        <v>1.7000000000000001E-2</v>
      </c>
      <c r="U746" s="39">
        <f ca="1">IF($B746="Область",Параметри!L$58,IF($R746&lt;Параметри!$G$54,Параметри!L$53,IF($R746&lt;Параметри!$G$55,Параметри!L$54,IF($R746&lt;Параметри!$G$56,Параметри!L$55,IF($R746&lt;Параметри!$G$57,Параметри!L$56,Параметри!L$57)))))</f>
        <v>4.7E-2</v>
      </c>
      <c r="V746" s="52">
        <f>Розрахунки!H746/SUM('Дані з ДІСО'!G746:I746)</f>
        <v>15.019607843137255</v>
      </c>
      <c r="W746" s="8">
        <v>2017</v>
      </c>
    </row>
    <row r="747" spans="1:23" ht="15" hidden="1" customHeight="1" x14ac:dyDescent="0.25">
      <c r="A747" s="9">
        <v>746</v>
      </c>
      <c r="B747" s="9" t="s">
        <v>4354</v>
      </c>
      <c r="C747" s="9" t="s">
        <v>4354</v>
      </c>
      <c r="D747" s="9" t="s">
        <v>2985</v>
      </c>
      <c r="E747" s="9" t="s">
        <v>28</v>
      </c>
      <c r="F747" s="9" t="s">
        <v>1521</v>
      </c>
      <c r="G747" s="9" t="s">
        <v>3741</v>
      </c>
      <c r="H747" s="9" t="s">
        <v>1522</v>
      </c>
      <c r="I747" s="8">
        <v>8719</v>
      </c>
      <c r="J747" s="8">
        <v>8719</v>
      </c>
      <c r="K747" s="8">
        <v>348.3</v>
      </c>
      <c r="L747" s="11">
        <f t="shared" si="33"/>
        <v>1</v>
      </c>
      <c r="M747" s="12">
        <f>IF($B747="Область","",SUM('Дані з ДІСО'!J747:L747)/K747)</f>
        <v>2.8337639965546941</v>
      </c>
      <c r="N747" s="8" t="str">
        <f>IF($B747="Область","",VLOOKUP(100*J747/I747,Параметри!$B$39:$C$53,2,TRUE))</f>
        <v>1. 100%</v>
      </c>
      <c r="O747" s="8" t="str">
        <f>IF($B747="Область","",VLOOKUP(M747,Параметри!$B$21:$C$35,2,TRUE))</f>
        <v>4. 2,2-3</v>
      </c>
      <c r="P747" s="8">
        <f t="shared" si="34"/>
        <v>1</v>
      </c>
      <c r="Q747" s="8">
        <f t="shared" si="35"/>
        <v>4</v>
      </c>
      <c r="R747" s="18">
        <f ca="1">IF($B747="Область",Параметри!$K$23,OFFSET(Параметри!$C$2,Q747,P747))</f>
        <v>12.5</v>
      </c>
      <c r="S747" s="8">
        <f>IF(Параметри!$R$37="RNK",IF(OR($B747="Область"),Параметри!$K$44,IF(R747&lt;Параметри!$G$42,Параметри!$K$41,IF(R747&lt;Параметри!$G$43,Параметри!$K$42,Параметри!$K$43))),IF(C747="Область",Параметри!$R$46,IF(C747="Київ",Параметри!$R$47,IF(L747&lt;Параметри!$P$41,Параметри!$R$41,IF(L747&lt;Параметри!$P$42,Параметри!$R$42,IF(L747&lt;Параметри!$P$43,Параметри!$R$43,IF(L747&lt;Параметри!$P$44,Параметри!$R$44,Параметри!$R$45)))))))</f>
        <v>0.5</v>
      </c>
      <c r="T747" s="39">
        <f ca="1">IF($B747="Область",Параметри!K$58,IF($R747&lt;Параметри!$G$54,Параметри!K$53,IF($R747&lt;Параметри!$G$55,Параметри!K$54,IF($R747&lt;Параметри!$G$56,Параметри!K$55,IF($R747&lt;Параметри!$G$57,Параметри!K$56,Параметри!K$57)))))</f>
        <v>1.7000000000000001E-2</v>
      </c>
      <c r="U747" s="39">
        <f ca="1">IF($B747="Область",Параметри!L$58,IF($R747&lt;Параметри!$G$54,Параметри!L$53,IF($R747&lt;Параметри!$G$55,Параметри!L$54,IF($R747&lt;Параметри!$G$56,Параметри!L$55,IF($R747&lt;Параметри!$G$57,Параметри!L$56,Параметри!L$57)))))</f>
        <v>4.7E-2</v>
      </c>
      <c r="V747" s="52">
        <f>Розрахунки!H747/SUM('Дані з ДІСО'!G747:I747)</f>
        <v>12.818181818181818</v>
      </c>
      <c r="W747" s="8">
        <v>2017</v>
      </c>
    </row>
    <row r="748" spans="1:23" ht="15" hidden="1" customHeight="1" x14ac:dyDescent="0.25">
      <c r="A748" s="9">
        <v>747</v>
      </c>
      <c r="B748" s="9" t="s">
        <v>4354</v>
      </c>
      <c r="C748" s="9" t="s">
        <v>4354</v>
      </c>
      <c r="D748" s="9" t="s">
        <v>2985</v>
      </c>
      <c r="E748" s="9" t="s">
        <v>28</v>
      </c>
      <c r="F748" s="9" t="s">
        <v>1523</v>
      </c>
      <c r="G748" s="9" t="s">
        <v>3742</v>
      </c>
      <c r="H748" s="9" t="s">
        <v>1524</v>
      </c>
      <c r="I748" s="8">
        <v>7339</v>
      </c>
      <c r="J748" s="8">
        <v>7339</v>
      </c>
      <c r="K748" s="8">
        <v>329.7</v>
      </c>
      <c r="L748" s="11">
        <f t="shared" si="33"/>
        <v>1</v>
      </c>
      <c r="M748" s="12">
        <f>IF($B748="Область","",SUM('Дані з ДІСО'!J748:L748)/K748)</f>
        <v>2.523506217773734</v>
      </c>
      <c r="N748" s="8" t="str">
        <f>IF($B748="Область","",VLOOKUP(100*J748/I748,Параметри!$B$39:$C$53,2,TRUE))</f>
        <v>1. 100%</v>
      </c>
      <c r="O748" s="8" t="str">
        <f>IF($B748="Область","",VLOOKUP(M748,Параметри!$B$21:$C$35,2,TRUE))</f>
        <v>4. 2,2-3</v>
      </c>
      <c r="P748" s="8">
        <f t="shared" si="34"/>
        <v>1</v>
      </c>
      <c r="Q748" s="8">
        <f t="shared" si="35"/>
        <v>4</v>
      </c>
      <c r="R748" s="18">
        <f ca="1">IF($B748="Область",Параметри!$K$23,OFFSET(Параметри!$C$2,Q748,P748))</f>
        <v>12.5</v>
      </c>
      <c r="S748" s="8">
        <f>IF(Параметри!$R$37="RNK",IF(OR($B748="Область"),Параметри!$K$44,IF(R748&lt;Параметри!$G$42,Параметри!$K$41,IF(R748&lt;Параметри!$G$43,Параметри!$K$42,Параметри!$K$43))),IF(C748="Область",Параметри!$R$46,IF(C748="Київ",Параметри!$R$47,IF(L748&lt;Параметри!$P$41,Параметри!$R$41,IF(L748&lt;Параметри!$P$42,Параметри!$R$42,IF(L748&lt;Параметри!$P$43,Параметри!$R$43,IF(L748&lt;Параметри!$P$44,Параметри!$R$44,Параметри!$R$45)))))))</f>
        <v>0.5</v>
      </c>
      <c r="T748" s="39">
        <f ca="1">IF($B748="Область",Параметри!K$58,IF($R748&lt;Параметри!$G$54,Параметри!K$53,IF($R748&lt;Параметри!$G$55,Параметри!K$54,IF($R748&lt;Параметри!$G$56,Параметри!K$55,IF($R748&lt;Параметри!$G$57,Параметри!K$56,Параметри!K$57)))))</f>
        <v>1.7000000000000001E-2</v>
      </c>
      <c r="U748" s="39">
        <f ca="1">IF($B748="Область",Параметри!L$58,IF($R748&lt;Параметри!$G$54,Параметри!L$53,IF($R748&lt;Параметри!$G$55,Параметри!L$54,IF($R748&lt;Параметри!$G$56,Параметри!L$55,IF($R748&lt;Параметри!$G$57,Параметри!L$56,Параметри!L$57)))))</f>
        <v>4.7E-2</v>
      </c>
      <c r="V748" s="52">
        <f>Розрахунки!H748/SUM('Дані з ДІСО'!G748:I748)</f>
        <v>10.805194805194805</v>
      </c>
      <c r="W748" s="8">
        <v>2017</v>
      </c>
    </row>
    <row r="749" spans="1:23" ht="15" hidden="1" customHeight="1" x14ac:dyDescent="0.25">
      <c r="A749" s="9">
        <v>748</v>
      </c>
      <c r="B749" s="9" t="s">
        <v>4354</v>
      </c>
      <c r="C749" s="9" t="s">
        <v>4354</v>
      </c>
      <c r="D749" s="9" t="s">
        <v>2985</v>
      </c>
      <c r="E749" s="9" t="s">
        <v>28</v>
      </c>
      <c r="F749" s="9" t="s">
        <v>1525</v>
      </c>
      <c r="G749" s="9" t="s">
        <v>3743</v>
      </c>
      <c r="H749" s="9" t="s">
        <v>1526</v>
      </c>
      <c r="I749" s="8">
        <v>5688</v>
      </c>
      <c r="J749" s="8">
        <v>5688</v>
      </c>
      <c r="K749" s="8">
        <v>404.4</v>
      </c>
      <c r="L749" s="11">
        <f t="shared" si="33"/>
        <v>1</v>
      </c>
      <c r="M749" s="12">
        <f>IF($B749="Область","",SUM('Дані з ДІСО'!J749:L749)/K749)</f>
        <v>1.7655786350148368</v>
      </c>
      <c r="N749" s="8" t="str">
        <f>IF($B749="Область","",VLOOKUP(100*J749/I749,Параметри!$B$39:$C$53,2,TRUE))</f>
        <v>1. 100%</v>
      </c>
      <c r="O749" s="8" t="str">
        <f>IF($B749="Область","",VLOOKUP(M749,Параметри!$B$21:$C$35,2,TRUE))</f>
        <v>3. 1,7-2,2</v>
      </c>
      <c r="P749" s="8">
        <f t="shared" si="34"/>
        <v>1</v>
      </c>
      <c r="Q749" s="8">
        <f t="shared" si="35"/>
        <v>3</v>
      </c>
      <c r="R749" s="18">
        <f ca="1">IF($B749="Область",Параметри!$K$23,OFFSET(Параметри!$C$2,Q749,P749))</f>
        <v>12</v>
      </c>
      <c r="S749" s="8">
        <f>IF(Параметри!$R$37="RNK",IF(OR($B749="Область"),Параметри!$K$44,IF(R749&lt;Параметри!$G$42,Параметри!$K$41,IF(R749&lt;Параметри!$G$43,Параметри!$K$42,Параметри!$K$43))),IF(C749="Область",Параметри!$R$46,IF(C749="Київ",Параметри!$R$47,IF(L749&lt;Параметри!$P$41,Параметри!$R$41,IF(L749&lt;Параметри!$P$42,Параметри!$R$42,IF(L749&lt;Параметри!$P$43,Параметри!$R$43,IF(L749&lt;Параметри!$P$44,Параметри!$R$44,Параметри!$R$45)))))))</f>
        <v>0.5</v>
      </c>
      <c r="T749" s="39">
        <f ca="1">IF($B749="Область",Параметри!K$58,IF($R749&lt;Параметри!$G$54,Параметри!K$53,IF($R749&lt;Параметри!$G$55,Параметри!K$54,IF($R749&lt;Параметри!$G$56,Параметри!K$55,IF($R749&lt;Параметри!$G$57,Параметри!K$56,Параметри!K$57)))))</f>
        <v>1.7000000000000001E-2</v>
      </c>
      <c r="U749" s="39">
        <f ca="1">IF($B749="Область",Параметри!L$58,IF($R749&lt;Параметри!$G$54,Параметри!L$53,IF($R749&lt;Параметри!$G$55,Параметри!L$54,IF($R749&lt;Параметри!$G$56,Параметри!L$55,IF($R749&lt;Параметри!$G$57,Параметри!L$56,Параметри!L$57)))))</f>
        <v>4.7E-2</v>
      </c>
      <c r="V749" s="52">
        <f>Розрахунки!H749/SUM('Дані з ДІСО'!G749:I749)</f>
        <v>14.875</v>
      </c>
      <c r="W749" s="8">
        <v>2017</v>
      </c>
    </row>
    <row r="750" spans="1:23" ht="15" hidden="1" customHeight="1" x14ac:dyDescent="0.25">
      <c r="A750" s="9">
        <v>749</v>
      </c>
      <c r="B750" s="9" t="s">
        <v>4354</v>
      </c>
      <c r="C750" s="9" t="s">
        <v>4354</v>
      </c>
      <c r="D750" s="9" t="s">
        <v>2985</v>
      </c>
      <c r="E750" s="9" t="s">
        <v>28</v>
      </c>
      <c r="F750" s="9" t="s">
        <v>1527</v>
      </c>
      <c r="G750" s="9" t="s">
        <v>3744</v>
      </c>
      <c r="H750" s="9" t="s">
        <v>1528</v>
      </c>
      <c r="I750" s="8">
        <v>5306</v>
      </c>
      <c r="J750" s="8">
        <v>5306</v>
      </c>
      <c r="K750" s="8">
        <v>313.3</v>
      </c>
      <c r="L750" s="11">
        <f t="shared" si="33"/>
        <v>1</v>
      </c>
      <c r="M750" s="12">
        <f>IF($B750="Область","",SUM('Дані з ДІСО'!J750:L750)/K750)</f>
        <v>1.8736035748483881</v>
      </c>
      <c r="N750" s="8" t="str">
        <f>IF($B750="Область","",VLOOKUP(100*J750/I750,Параметри!$B$39:$C$53,2,TRUE))</f>
        <v>1. 100%</v>
      </c>
      <c r="O750" s="8" t="str">
        <f>IF($B750="Область","",VLOOKUP(M750,Параметри!$B$21:$C$35,2,TRUE))</f>
        <v>3. 1,7-2,2</v>
      </c>
      <c r="P750" s="8">
        <f t="shared" si="34"/>
        <v>1</v>
      </c>
      <c r="Q750" s="8">
        <f t="shared" si="35"/>
        <v>3</v>
      </c>
      <c r="R750" s="18">
        <f ca="1">IF($B750="Область",Параметри!$K$23,OFFSET(Параметри!$C$2,Q750,P750))</f>
        <v>12</v>
      </c>
      <c r="S750" s="8">
        <f>IF(Параметри!$R$37="RNK",IF(OR($B750="Область"),Параметри!$K$44,IF(R750&lt;Параметри!$G$42,Параметри!$K$41,IF(R750&lt;Параметри!$G$43,Параметри!$K$42,Параметри!$K$43))),IF(C750="Область",Параметри!$R$46,IF(C750="Київ",Параметри!$R$47,IF(L750&lt;Параметри!$P$41,Параметри!$R$41,IF(L750&lt;Параметри!$P$42,Параметри!$R$42,IF(L750&lt;Параметри!$P$43,Параметри!$R$43,IF(L750&lt;Параметри!$P$44,Параметри!$R$44,Параметри!$R$45)))))))</f>
        <v>0.5</v>
      </c>
      <c r="T750" s="39">
        <f ca="1">IF($B750="Область",Параметри!K$58,IF($R750&lt;Параметри!$G$54,Параметри!K$53,IF($R750&lt;Параметри!$G$55,Параметри!K$54,IF($R750&lt;Параметри!$G$56,Параметри!K$55,IF($R750&lt;Параметри!$G$57,Параметри!K$56,Параметри!K$57)))))</f>
        <v>1.7000000000000001E-2</v>
      </c>
      <c r="U750" s="39">
        <f ca="1">IF($B750="Область",Параметри!L$58,IF($R750&lt;Параметри!$G$54,Параметри!L$53,IF($R750&lt;Параметри!$G$55,Параметри!L$54,IF($R750&lt;Параметри!$G$56,Параметри!L$55,IF($R750&lt;Параметри!$G$57,Параметри!L$56,Параметри!L$57)))))</f>
        <v>4.7E-2</v>
      </c>
      <c r="V750" s="52">
        <f>Розрахунки!H750/SUM('Дані з ДІСО'!G750:I750)</f>
        <v>17.264705882352942</v>
      </c>
      <c r="W750" s="8">
        <v>2017</v>
      </c>
    </row>
    <row r="751" spans="1:23" ht="15" hidden="1" customHeight="1" x14ac:dyDescent="0.25">
      <c r="A751" s="9">
        <v>750</v>
      </c>
      <c r="B751" s="9" t="s">
        <v>4354</v>
      </c>
      <c r="C751" s="9" t="s">
        <v>4354</v>
      </c>
      <c r="D751" s="9" t="s">
        <v>2985</v>
      </c>
      <c r="E751" s="9" t="s">
        <v>28</v>
      </c>
      <c r="F751" s="9" t="s">
        <v>1529</v>
      </c>
      <c r="G751" s="9" t="s">
        <v>3745</v>
      </c>
      <c r="H751" s="9" t="s">
        <v>1530</v>
      </c>
      <c r="I751" s="8">
        <v>7502</v>
      </c>
      <c r="J751" s="8">
        <v>7502</v>
      </c>
      <c r="K751" s="8">
        <v>309.60000000000002</v>
      </c>
      <c r="L751" s="11">
        <f t="shared" si="33"/>
        <v>1</v>
      </c>
      <c r="M751" s="12">
        <f>IF($B751="Область","",SUM('Дані з ДІСО'!J751:L751)/K751)</f>
        <v>2.9651162790697674</v>
      </c>
      <c r="N751" s="8" t="str">
        <f>IF($B751="Область","",VLOOKUP(100*J751/I751,Параметри!$B$39:$C$53,2,TRUE))</f>
        <v>1. 100%</v>
      </c>
      <c r="O751" s="8" t="str">
        <f>IF($B751="Область","",VLOOKUP(M751,Параметри!$B$21:$C$35,2,TRUE))</f>
        <v>4. 2,2-3</v>
      </c>
      <c r="P751" s="8">
        <f t="shared" si="34"/>
        <v>1</v>
      </c>
      <c r="Q751" s="8">
        <f t="shared" si="35"/>
        <v>4</v>
      </c>
      <c r="R751" s="18">
        <f ca="1">IF($B751="Область",Параметри!$K$23,OFFSET(Параметри!$C$2,Q751,P751))</f>
        <v>12.5</v>
      </c>
      <c r="S751" s="8">
        <f>IF(Параметри!$R$37="RNK",IF(OR($B751="Область"),Параметри!$K$44,IF(R751&lt;Параметри!$G$42,Параметри!$K$41,IF(R751&lt;Параметри!$G$43,Параметри!$K$42,Параметри!$K$43))),IF(C751="Область",Параметри!$R$46,IF(C751="Київ",Параметри!$R$47,IF(L751&lt;Параметри!$P$41,Параметри!$R$41,IF(L751&lt;Параметри!$P$42,Параметри!$R$42,IF(L751&lt;Параметри!$P$43,Параметри!$R$43,IF(L751&lt;Параметри!$P$44,Параметри!$R$44,Параметри!$R$45)))))))</f>
        <v>0.5</v>
      </c>
      <c r="T751" s="39">
        <f ca="1">IF($B751="Область",Параметри!K$58,IF($R751&lt;Параметри!$G$54,Параметри!K$53,IF($R751&lt;Параметри!$G$55,Параметри!K$54,IF($R751&lt;Параметри!$G$56,Параметри!K$55,IF($R751&lt;Параметри!$G$57,Параметри!K$56,Параметри!K$57)))))</f>
        <v>1.7000000000000001E-2</v>
      </c>
      <c r="U751" s="39">
        <f ca="1">IF($B751="Область",Параметри!L$58,IF($R751&lt;Параметри!$G$54,Параметри!L$53,IF($R751&lt;Параметри!$G$55,Параметри!L$54,IF($R751&lt;Параметри!$G$56,Параметри!L$55,IF($R751&lt;Параметри!$G$57,Параметри!L$56,Параметри!L$57)))))</f>
        <v>4.7E-2</v>
      </c>
      <c r="V751" s="52">
        <f>Розрахунки!H751/SUM('Дані з ДІСО'!G751:I751)</f>
        <v>16.105263157894736</v>
      </c>
      <c r="W751" s="8">
        <v>2017</v>
      </c>
    </row>
    <row r="752" spans="1:23" ht="15" hidden="1" customHeight="1" x14ac:dyDescent="0.25">
      <c r="A752" s="9">
        <v>751</v>
      </c>
      <c r="B752" s="9" t="s">
        <v>4354</v>
      </c>
      <c r="C752" s="9" t="s">
        <v>4354</v>
      </c>
      <c r="D752" s="9" t="s">
        <v>2985</v>
      </c>
      <c r="E752" s="9" t="s">
        <v>28</v>
      </c>
      <c r="F752" s="9" t="s">
        <v>1531</v>
      </c>
      <c r="G752" s="9" t="s">
        <v>3746</v>
      </c>
      <c r="H752" s="9" t="s">
        <v>1532</v>
      </c>
      <c r="I752" s="8">
        <v>7789</v>
      </c>
      <c r="J752" s="8">
        <v>7789</v>
      </c>
      <c r="K752" s="8">
        <v>396.8</v>
      </c>
      <c r="L752" s="11">
        <f t="shared" si="33"/>
        <v>1</v>
      </c>
      <c r="M752" s="12">
        <f>IF($B752="Область","",SUM('Дані з ДІСО'!J752:L752)/K752)</f>
        <v>2.1118951612903225</v>
      </c>
      <c r="N752" s="8" t="str">
        <f>IF($B752="Область","",VLOOKUP(100*J752/I752,Параметри!$B$39:$C$53,2,TRUE))</f>
        <v>1. 100%</v>
      </c>
      <c r="O752" s="8" t="str">
        <f>IF($B752="Область","",VLOOKUP(M752,Параметри!$B$21:$C$35,2,TRUE))</f>
        <v>3. 1,7-2,2</v>
      </c>
      <c r="P752" s="8">
        <f t="shared" si="34"/>
        <v>1</v>
      </c>
      <c r="Q752" s="8">
        <f t="shared" si="35"/>
        <v>3</v>
      </c>
      <c r="R752" s="18">
        <f ca="1">IF($B752="Область",Параметри!$K$23,OFFSET(Параметри!$C$2,Q752,P752))</f>
        <v>12</v>
      </c>
      <c r="S752" s="8">
        <f>IF(Параметри!$R$37="RNK",IF(OR($B752="Область"),Параметри!$K$44,IF(R752&lt;Параметри!$G$42,Параметри!$K$41,IF(R752&lt;Параметри!$G$43,Параметри!$K$42,Параметри!$K$43))),IF(C752="Область",Параметри!$R$46,IF(C752="Київ",Параметри!$R$47,IF(L752&lt;Параметри!$P$41,Параметри!$R$41,IF(L752&lt;Параметри!$P$42,Параметри!$R$42,IF(L752&lt;Параметри!$P$43,Параметри!$R$43,IF(L752&lt;Параметри!$P$44,Параметри!$R$44,Параметри!$R$45)))))))</f>
        <v>0.5</v>
      </c>
      <c r="T752" s="39">
        <f ca="1">IF($B752="Область",Параметри!K$58,IF($R752&lt;Параметри!$G$54,Параметри!K$53,IF($R752&lt;Параметри!$G$55,Параметри!K$54,IF($R752&lt;Параметри!$G$56,Параметри!K$55,IF($R752&lt;Параметри!$G$57,Параметри!K$56,Параметри!K$57)))))</f>
        <v>1.7000000000000001E-2</v>
      </c>
      <c r="U752" s="39">
        <f ca="1">IF($B752="Область",Параметри!L$58,IF($R752&lt;Параметри!$G$54,Параметри!L$53,IF($R752&lt;Параметри!$G$55,Параметри!L$54,IF($R752&lt;Параметри!$G$56,Параметри!L$55,IF($R752&lt;Параметри!$G$57,Параметри!L$56,Параметри!L$57)))))</f>
        <v>4.7E-2</v>
      </c>
      <c r="V752" s="52">
        <f>Розрахунки!H752/SUM('Дані з ДІСО'!G752:I752)</f>
        <v>12.696969696969697</v>
      </c>
      <c r="W752" s="8">
        <v>2017</v>
      </c>
    </row>
    <row r="753" spans="1:23" ht="15" hidden="1" customHeight="1" x14ac:dyDescent="0.25">
      <c r="A753" s="9">
        <v>752</v>
      </c>
      <c r="B753" s="9" t="s">
        <v>4354</v>
      </c>
      <c r="C753" s="9" t="s">
        <v>4354</v>
      </c>
      <c r="D753" s="9" t="s">
        <v>2985</v>
      </c>
      <c r="E753" s="9" t="s">
        <v>28</v>
      </c>
      <c r="F753" s="9" t="s">
        <v>1533</v>
      </c>
      <c r="G753" s="9" t="s">
        <v>3747</v>
      </c>
      <c r="H753" s="9" t="s">
        <v>1534</v>
      </c>
      <c r="I753" s="8">
        <v>4442</v>
      </c>
      <c r="J753" s="8">
        <v>4442</v>
      </c>
      <c r="K753" s="8">
        <v>425.6</v>
      </c>
      <c r="L753" s="11">
        <f t="shared" si="33"/>
        <v>1</v>
      </c>
      <c r="M753" s="12">
        <f>IF($B753="Область","",SUM('Дані з ДІСО'!J753:L753)/K753)</f>
        <v>1.3557330827067668</v>
      </c>
      <c r="N753" s="8" t="str">
        <f>IF($B753="Область","",VLOOKUP(100*J753/I753,Параметри!$B$39:$C$53,2,TRUE))</f>
        <v>1. 100%</v>
      </c>
      <c r="O753" s="8" t="str">
        <f>IF($B753="Область","",VLOOKUP(M753,Параметри!$B$21:$C$35,2,TRUE))</f>
        <v>2. 1,1-1,7</v>
      </c>
      <c r="P753" s="8">
        <f t="shared" si="34"/>
        <v>1</v>
      </c>
      <c r="Q753" s="8">
        <f t="shared" si="35"/>
        <v>2</v>
      </c>
      <c r="R753" s="18">
        <f ca="1">IF($B753="Область",Параметри!$K$23,OFFSET(Параметри!$C$2,Q753,P753))</f>
        <v>11.5</v>
      </c>
      <c r="S753" s="8">
        <f>IF(Параметри!$R$37="RNK",IF(OR($B753="Область"),Параметри!$K$44,IF(R753&lt;Параметри!$G$42,Параметри!$K$41,IF(R753&lt;Параметри!$G$43,Параметри!$K$42,Параметри!$K$43))),IF(C753="Область",Параметри!$R$46,IF(C753="Київ",Параметри!$R$47,IF(L753&lt;Параметри!$P$41,Параметри!$R$41,IF(L753&lt;Параметри!$P$42,Параметри!$R$42,IF(L753&lt;Параметри!$P$43,Параметри!$R$43,IF(L753&lt;Параметри!$P$44,Параметри!$R$44,Параметри!$R$45)))))))</f>
        <v>0.5</v>
      </c>
      <c r="T753" s="39">
        <f ca="1">IF($B753="Область",Параметри!K$58,IF($R753&lt;Параметри!$G$54,Параметри!K$53,IF($R753&lt;Параметри!$G$55,Параметри!K$54,IF($R753&lt;Параметри!$G$56,Параметри!K$55,IF($R753&lt;Параметри!$G$57,Параметри!K$56,Параметри!K$57)))))</f>
        <v>1.7000000000000001E-2</v>
      </c>
      <c r="U753" s="39">
        <f ca="1">IF($B753="Область",Параметри!L$58,IF($R753&lt;Параметри!$G$54,Параметри!L$53,IF($R753&lt;Параметри!$G$55,Параметри!L$54,IF($R753&lt;Параметри!$G$56,Параметри!L$55,IF($R753&lt;Параметри!$G$57,Параметри!L$56,Параметри!L$57)))))</f>
        <v>4.7E-2</v>
      </c>
      <c r="V753" s="52">
        <f>Розрахунки!H753/SUM('Дані з ДІСО'!G753:I753)</f>
        <v>10.49090909090909</v>
      </c>
      <c r="W753" s="8">
        <v>2017</v>
      </c>
    </row>
    <row r="754" spans="1:23" ht="15" hidden="1" customHeight="1" x14ac:dyDescent="0.25">
      <c r="A754" s="9">
        <v>753</v>
      </c>
      <c r="B754" s="9" t="s">
        <v>4354</v>
      </c>
      <c r="C754" s="9" t="s">
        <v>4354</v>
      </c>
      <c r="D754" s="9" t="s">
        <v>2985</v>
      </c>
      <c r="E754" s="9" t="s">
        <v>28</v>
      </c>
      <c r="F754" s="9" t="s">
        <v>1535</v>
      </c>
      <c r="G754" s="9" t="s">
        <v>3748</v>
      </c>
      <c r="H754" s="9" t="s">
        <v>1536</v>
      </c>
      <c r="I754" s="8">
        <v>4244</v>
      </c>
      <c r="J754" s="8">
        <v>4244</v>
      </c>
      <c r="K754" s="8">
        <v>403.9</v>
      </c>
      <c r="L754" s="11">
        <f t="shared" si="33"/>
        <v>1</v>
      </c>
      <c r="M754" s="12">
        <f>IF($B754="Область","",SUM('Дані з ДІСО'!J754:L754)/K754)</f>
        <v>1.1364199059173063</v>
      </c>
      <c r="N754" s="8" t="str">
        <f>IF($B754="Область","",VLOOKUP(100*J754/I754,Параметри!$B$39:$C$53,2,TRUE))</f>
        <v>1. 100%</v>
      </c>
      <c r="O754" s="8" t="str">
        <f>IF($B754="Область","",VLOOKUP(M754,Параметри!$B$21:$C$35,2,TRUE))</f>
        <v>2. 1,1-1,7</v>
      </c>
      <c r="P754" s="8">
        <f t="shared" si="34"/>
        <v>1</v>
      </c>
      <c r="Q754" s="8">
        <f t="shared" si="35"/>
        <v>2</v>
      </c>
      <c r="R754" s="18">
        <f ca="1">IF($B754="Область",Параметри!$K$23,OFFSET(Параметри!$C$2,Q754,P754))</f>
        <v>11.5</v>
      </c>
      <c r="S754" s="8">
        <f>IF(Параметри!$R$37="RNK",IF(OR($B754="Область"),Параметри!$K$44,IF(R754&lt;Параметри!$G$42,Параметри!$K$41,IF(R754&lt;Параметри!$G$43,Параметри!$K$42,Параметри!$K$43))),IF(C754="Область",Параметри!$R$46,IF(C754="Київ",Параметри!$R$47,IF(L754&lt;Параметри!$P$41,Параметри!$R$41,IF(L754&lt;Параметри!$P$42,Параметри!$R$42,IF(L754&lt;Параметри!$P$43,Параметри!$R$43,IF(L754&lt;Параметри!$P$44,Параметри!$R$44,Параметри!$R$45)))))))</f>
        <v>0.5</v>
      </c>
      <c r="T754" s="39">
        <f ca="1">IF($B754="Область",Параметри!K$58,IF($R754&lt;Параметри!$G$54,Параметри!K$53,IF($R754&lt;Параметри!$G$55,Параметри!K$54,IF($R754&lt;Параметри!$G$56,Параметри!K$55,IF($R754&lt;Параметри!$G$57,Параметри!K$56,Параметри!K$57)))))</f>
        <v>1.7000000000000001E-2</v>
      </c>
      <c r="U754" s="39">
        <f ca="1">IF($B754="Область",Параметри!L$58,IF($R754&lt;Параметри!$G$54,Параметри!L$53,IF($R754&lt;Параметри!$G$55,Параметри!L$54,IF($R754&lt;Параметри!$G$56,Параметри!L$55,IF($R754&lt;Параметри!$G$57,Параметри!L$56,Параметри!L$57)))))</f>
        <v>4.7E-2</v>
      </c>
      <c r="V754" s="52">
        <f>Розрахунки!H754/SUM('Дані з ДІСО'!G754:I754)</f>
        <v>14.806451612903226</v>
      </c>
      <c r="W754" s="8">
        <v>2017</v>
      </c>
    </row>
    <row r="755" spans="1:23" ht="15" hidden="1" customHeight="1" x14ac:dyDescent="0.25">
      <c r="A755" s="9">
        <v>754</v>
      </c>
      <c r="B755" s="9" t="s">
        <v>4354</v>
      </c>
      <c r="C755" s="9" t="s">
        <v>4354</v>
      </c>
      <c r="D755" s="9" t="s">
        <v>2985</v>
      </c>
      <c r="E755" s="9" t="s">
        <v>28</v>
      </c>
      <c r="F755" s="9" t="s">
        <v>1537</v>
      </c>
      <c r="G755" s="9" t="s">
        <v>3749</v>
      </c>
      <c r="H755" s="9" t="s">
        <v>1538</v>
      </c>
      <c r="I755" s="8">
        <v>7681</v>
      </c>
      <c r="J755" s="8">
        <v>7681</v>
      </c>
      <c r="K755" s="8">
        <v>366.4</v>
      </c>
      <c r="L755" s="11">
        <f t="shared" si="33"/>
        <v>1</v>
      </c>
      <c r="M755" s="12">
        <f>IF($B755="Область","",SUM('Дані з ДІСО'!J755:L755)/K755)</f>
        <v>2.1997816593886466</v>
      </c>
      <c r="N755" s="8" t="str">
        <f>IF($B755="Область","",VLOOKUP(100*J755/I755,Параметри!$B$39:$C$53,2,TRUE))</f>
        <v>1. 100%</v>
      </c>
      <c r="O755" s="8" t="str">
        <f>IF($B755="Область","",VLOOKUP(M755,Параметри!$B$21:$C$35,2,TRUE))</f>
        <v>3. 1,7-2,2</v>
      </c>
      <c r="P755" s="8">
        <f t="shared" si="34"/>
        <v>1</v>
      </c>
      <c r="Q755" s="8">
        <f t="shared" si="35"/>
        <v>3</v>
      </c>
      <c r="R755" s="18">
        <f ca="1">IF($B755="Область",Параметри!$K$23,OFFSET(Параметри!$C$2,Q755,P755))</f>
        <v>12</v>
      </c>
      <c r="S755" s="8">
        <f>IF(Параметри!$R$37="RNK",IF(OR($B755="Область"),Параметри!$K$44,IF(R755&lt;Параметри!$G$42,Параметри!$K$41,IF(R755&lt;Параметри!$G$43,Параметри!$K$42,Параметри!$K$43))),IF(C755="Область",Параметри!$R$46,IF(C755="Київ",Параметри!$R$47,IF(L755&lt;Параметри!$P$41,Параметри!$R$41,IF(L755&lt;Параметри!$P$42,Параметри!$R$42,IF(L755&lt;Параметри!$P$43,Параметри!$R$43,IF(L755&lt;Параметри!$P$44,Параметри!$R$44,Параметри!$R$45)))))))</f>
        <v>0.5</v>
      </c>
      <c r="T755" s="39">
        <f ca="1">IF($B755="Область",Параметри!K$58,IF($R755&lt;Параметри!$G$54,Параметри!K$53,IF($R755&lt;Параметри!$G$55,Параметри!K$54,IF($R755&lt;Параметри!$G$56,Параметри!K$55,IF($R755&lt;Параметри!$G$57,Параметри!K$56,Параметри!K$57)))))</f>
        <v>1.7000000000000001E-2</v>
      </c>
      <c r="U755" s="39">
        <f ca="1">IF($B755="Область",Параметри!L$58,IF($R755&lt;Параметри!$G$54,Параметри!L$53,IF($R755&lt;Параметри!$G$55,Параметри!L$54,IF($R755&lt;Параметри!$G$56,Параметри!L$55,IF($R755&lt;Параметри!$G$57,Параметри!L$56,Параметри!L$57)))))</f>
        <v>4.7E-2</v>
      </c>
      <c r="V755" s="52">
        <f>Розрахунки!H755/SUM('Дані з ДІСО'!G755:I755)</f>
        <v>13</v>
      </c>
      <c r="W755" s="8">
        <v>2017</v>
      </c>
    </row>
    <row r="756" spans="1:23" ht="15" hidden="1" customHeight="1" x14ac:dyDescent="0.25">
      <c r="A756" s="9">
        <v>755</v>
      </c>
      <c r="B756" s="9" t="s">
        <v>4354</v>
      </c>
      <c r="C756" s="9" t="s">
        <v>4354</v>
      </c>
      <c r="D756" s="9" t="s">
        <v>2985</v>
      </c>
      <c r="E756" s="9" t="s">
        <v>28</v>
      </c>
      <c r="F756" s="9" t="s">
        <v>1539</v>
      </c>
      <c r="G756" s="9" t="s">
        <v>3750</v>
      </c>
      <c r="H756" s="9" t="s">
        <v>1540</v>
      </c>
      <c r="I756" s="8">
        <v>5298</v>
      </c>
      <c r="J756" s="8">
        <v>5298</v>
      </c>
      <c r="K756" s="8">
        <v>350.6</v>
      </c>
      <c r="L756" s="11">
        <f t="shared" si="33"/>
        <v>1</v>
      </c>
      <c r="M756" s="12">
        <f>IF($B756="Область","",SUM('Дані з ДІСО'!J756:L756)/K756)</f>
        <v>1.6428978893325725</v>
      </c>
      <c r="N756" s="8" t="str">
        <f>IF($B756="Область","",VLOOKUP(100*J756/I756,Параметри!$B$39:$C$53,2,TRUE))</f>
        <v>1. 100%</v>
      </c>
      <c r="O756" s="8" t="str">
        <f>IF($B756="Область","",VLOOKUP(M756,Параметри!$B$21:$C$35,2,TRUE))</f>
        <v>2. 1,1-1,7</v>
      </c>
      <c r="P756" s="8">
        <f t="shared" si="34"/>
        <v>1</v>
      </c>
      <c r="Q756" s="8">
        <f t="shared" si="35"/>
        <v>2</v>
      </c>
      <c r="R756" s="18">
        <f ca="1">IF($B756="Область",Параметри!$K$23,OFFSET(Параметри!$C$2,Q756,P756))</f>
        <v>11.5</v>
      </c>
      <c r="S756" s="8">
        <f>IF(Параметри!$R$37="RNK",IF(OR($B756="Область"),Параметри!$K$44,IF(R756&lt;Параметри!$G$42,Параметри!$K$41,IF(R756&lt;Параметри!$G$43,Параметри!$K$42,Параметри!$K$43))),IF(C756="Область",Параметри!$R$46,IF(C756="Київ",Параметри!$R$47,IF(L756&lt;Параметри!$P$41,Параметри!$R$41,IF(L756&lt;Параметри!$P$42,Параметри!$R$42,IF(L756&lt;Параметри!$P$43,Параметри!$R$43,IF(L756&lt;Параметри!$P$44,Параметри!$R$44,Параметри!$R$45)))))))</f>
        <v>0.5</v>
      </c>
      <c r="T756" s="39">
        <f ca="1">IF($B756="Область",Параметри!K$58,IF($R756&lt;Параметри!$G$54,Параметри!K$53,IF($R756&lt;Параметри!$G$55,Параметри!K$54,IF($R756&lt;Параметри!$G$56,Параметри!K$55,IF($R756&lt;Параметри!$G$57,Параметри!K$56,Параметри!K$57)))))</f>
        <v>1.7000000000000001E-2</v>
      </c>
      <c r="U756" s="39">
        <f ca="1">IF($B756="Область",Параметри!L$58,IF($R756&lt;Параметри!$G$54,Параметри!L$53,IF($R756&lt;Параметри!$G$55,Параметри!L$54,IF($R756&lt;Параметри!$G$56,Параметри!L$55,IF($R756&lt;Параметри!$G$57,Параметри!L$56,Параметри!L$57)))))</f>
        <v>4.7E-2</v>
      </c>
      <c r="V756" s="52">
        <f>Розрахунки!H756/SUM('Дані з ДІСО'!G756:I756)</f>
        <v>14.4</v>
      </c>
      <c r="W756" s="8">
        <v>2017</v>
      </c>
    </row>
    <row r="757" spans="1:23" ht="15" hidden="1" customHeight="1" x14ac:dyDescent="0.25">
      <c r="A757" s="9">
        <v>756</v>
      </c>
      <c r="B757" s="9" t="s">
        <v>4354</v>
      </c>
      <c r="C757" s="9" t="s">
        <v>4354</v>
      </c>
      <c r="D757" s="9" t="s">
        <v>2985</v>
      </c>
      <c r="E757" s="9" t="s">
        <v>28</v>
      </c>
      <c r="F757" s="9" t="s">
        <v>1541</v>
      </c>
      <c r="G757" s="9" t="s">
        <v>3751</v>
      </c>
      <c r="H757" s="9" t="s">
        <v>1542</v>
      </c>
      <c r="I757" s="8">
        <v>14410</v>
      </c>
      <c r="J757" s="8">
        <v>14410</v>
      </c>
      <c r="K757" s="8">
        <v>516.70000000000005</v>
      </c>
      <c r="L757" s="11">
        <f t="shared" si="33"/>
        <v>1</v>
      </c>
      <c r="M757" s="12">
        <f>IF($B757="Область","",SUM('Дані з ДІСО'!J757:L757)/K757)</f>
        <v>3.1120572866266691</v>
      </c>
      <c r="N757" s="8" t="str">
        <f>IF($B757="Область","",VLOOKUP(100*J757/I757,Параметри!$B$39:$C$53,2,TRUE))</f>
        <v>1. 100%</v>
      </c>
      <c r="O757" s="8" t="str">
        <f>IF($B757="Область","",VLOOKUP(M757,Параметри!$B$21:$C$35,2,TRUE))</f>
        <v>5. 3-3,7</v>
      </c>
      <c r="P757" s="8">
        <f t="shared" si="34"/>
        <v>1</v>
      </c>
      <c r="Q757" s="8">
        <f t="shared" si="35"/>
        <v>5</v>
      </c>
      <c r="R757" s="18">
        <f ca="1">IF($B757="Область",Параметри!$K$23,OFFSET(Параметри!$C$2,Q757,P757))</f>
        <v>13</v>
      </c>
      <c r="S757" s="8">
        <f>IF(Параметри!$R$37="RNK",IF(OR($B757="Область"),Параметри!$K$44,IF(R757&lt;Параметри!$G$42,Параметри!$K$41,IF(R757&lt;Параметри!$G$43,Параметри!$K$42,Параметри!$K$43))),IF(C757="Область",Параметри!$R$46,IF(C757="Київ",Параметри!$R$47,IF(L757&lt;Параметри!$P$41,Параметри!$R$41,IF(L757&lt;Параметри!$P$42,Параметри!$R$42,IF(L757&lt;Параметри!$P$43,Параметри!$R$43,IF(L757&lt;Параметри!$P$44,Параметри!$R$44,Параметри!$R$45)))))))</f>
        <v>0.5</v>
      </c>
      <c r="T757" s="39">
        <f ca="1">IF($B757="Область",Параметри!K$58,IF($R757&lt;Параметри!$G$54,Параметри!K$53,IF($R757&lt;Параметри!$G$55,Параметри!K$54,IF($R757&lt;Параметри!$G$56,Параметри!K$55,IF($R757&lt;Параметри!$G$57,Параметри!K$56,Параметри!K$57)))))</f>
        <v>1.7000000000000001E-2</v>
      </c>
      <c r="U757" s="39">
        <f ca="1">IF($B757="Область",Параметри!L$58,IF($R757&lt;Параметри!$G$54,Параметри!L$53,IF($R757&lt;Параметри!$G$55,Параметри!L$54,IF($R757&lt;Параметри!$G$56,Параметри!L$55,IF($R757&lt;Параметри!$G$57,Параметри!L$56,Параметри!L$57)))))</f>
        <v>4.7E-2</v>
      </c>
      <c r="V757" s="52">
        <f>Розрахунки!H757/SUM('Дані з ДІСО'!G757:I757)</f>
        <v>13.512605042016807</v>
      </c>
      <c r="W757" s="8">
        <v>2017</v>
      </c>
    </row>
    <row r="758" spans="1:23" ht="15" hidden="1" customHeight="1" x14ac:dyDescent="0.25">
      <c r="A758" s="9">
        <v>757</v>
      </c>
      <c r="B758" s="9" t="s">
        <v>4354</v>
      </c>
      <c r="C758" s="9" t="s">
        <v>4354</v>
      </c>
      <c r="D758" s="9" t="s">
        <v>2985</v>
      </c>
      <c r="E758" s="9" t="s">
        <v>28</v>
      </c>
      <c r="F758" s="9" t="s">
        <v>1543</v>
      </c>
      <c r="G758" s="9" t="s">
        <v>3752</v>
      </c>
      <c r="H758" s="9" t="s">
        <v>1544</v>
      </c>
      <c r="I758" s="8">
        <v>5442</v>
      </c>
      <c r="J758" s="8">
        <v>5442</v>
      </c>
      <c r="K758" s="8">
        <v>357.3</v>
      </c>
      <c r="L758" s="11">
        <f t="shared" si="33"/>
        <v>1</v>
      </c>
      <c r="M758" s="12">
        <f>IF($B758="Область","",SUM('Дані з ДІСО'!J758:L758)/K758)</f>
        <v>1.4021830394626364</v>
      </c>
      <c r="N758" s="8" t="str">
        <f>IF($B758="Область","",VLOOKUP(100*J758/I758,Параметри!$B$39:$C$53,2,TRUE))</f>
        <v>1. 100%</v>
      </c>
      <c r="O758" s="8" t="str">
        <f>IF($B758="Область","",VLOOKUP(M758,Параметри!$B$21:$C$35,2,TRUE))</f>
        <v>2. 1,1-1,7</v>
      </c>
      <c r="P758" s="8">
        <f t="shared" si="34"/>
        <v>1</v>
      </c>
      <c r="Q758" s="8">
        <f t="shared" si="35"/>
        <v>2</v>
      </c>
      <c r="R758" s="18">
        <f ca="1">IF($B758="Область",Параметри!$K$23,OFFSET(Параметри!$C$2,Q758,P758))</f>
        <v>11.5</v>
      </c>
      <c r="S758" s="8">
        <f>IF(Параметри!$R$37="RNK",IF(OR($B758="Область"),Параметри!$K$44,IF(R758&lt;Параметри!$G$42,Параметри!$K$41,IF(R758&lt;Параметри!$G$43,Параметри!$K$42,Параметри!$K$43))),IF(C758="Область",Параметри!$R$46,IF(C758="Київ",Параметри!$R$47,IF(L758&lt;Параметри!$P$41,Параметри!$R$41,IF(L758&lt;Параметри!$P$42,Параметри!$R$42,IF(L758&lt;Параметри!$P$43,Параметри!$R$43,IF(L758&lt;Параметри!$P$44,Параметри!$R$44,Параметри!$R$45)))))))</f>
        <v>0.5</v>
      </c>
      <c r="T758" s="39">
        <f ca="1">IF($B758="Область",Параметри!K$58,IF($R758&lt;Параметри!$G$54,Параметри!K$53,IF($R758&lt;Параметри!$G$55,Параметри!K$54,IF($R758&lt;Параметри!$G$56,Параметри!K$55,IF($R758&lt;Параметри!$G$57,Параметри!K$56,Параметри!K$57)))))</f>
        <v>1.7000000000000001E-2</v>
      </c>
      <c r="U758" s="39">
        <f ca="1">IF($B758="Область",Параметри!L$58,IF($R758&lt;Параметри!$G$54,Параметри!L$53,IF($R758&lt;Параметри!$G$55,Параметри!L$54,IF($R758&lt;Параметри!$G$56,Параметри!L$55,IF($R758&lt;Параметри!$G$57,Параметри!L$56,Параметри!L$57)))))</f>
        <v>4.7E-2</v>
      </c>
      <c r="V758" s="52">
        <f>Розрахунки!H758/SUM('Дані з ДІСО'!G758:I758)</f>
        <v>15.181818181818182</v>
      </c>
      <c r="W758" s="8">
        <v>2018</v>
      </c>
    </row>
    <row r="759" spans="1:23" ht="15" customHeight="1" x14ac:dyDescent="0.25">
      <c r="A759" s="9">
        <v>758</v>
      </c>
      <c r="B759" s="9" t="s">
        <v>4355</v>
      </c>
      <c r="C759" s="9" t="s">
        <v>4355</v>
      </c>
      <c r="D759" s="9" t="s">
        <v>2985</v>
      </c>
      <c r="E759" s="9" t="s">
        <v>33</v>
      </c>
      <c r="F759" s="9" t="s">
        <v>1545</v>
      </c>
      <c r="G759" s="9" t="s">
        <v>3552</v>
      </c>
      <c r="H759" s="9" t="s">
        <v>1546</v>
      </c>
      <c r="I759" s="8">
        <v>13701</v>
      </c>
      <c r="J759" s="8">
        <v>9638</v>
      </c>
      <c r="K759" s="8">
        <v>882.2</v>
      </c>
      <c r="L759" s="11">
        <f t="shared" si="33"/>
        <v>0.70345230275162396</v>
      </c>
      <c r="M759" s="12">
        <f>IF($B759="Область","",SUM('Дані з ДІСО'!J759:L759)/K759)</f>
        <v>1.5257311267286329</v>
      </c>
      <c r="N759" s="8" t="str">
        <f>IF($B759="Область","",VLOOKUP(100*J759/I759,Параметри!$B$39:$C$53,2,TRUE))</f>
        <v>3. 67-72</v>
      </c>
      <c r="O759" s="8" t="str">
        <f>IF($B759="Область","",VLOOKUP(M759,Параметри!$B$21:$C$35,2,TRUE))</f>
        <v>2. 1,1-1,7</v>
      </c>
      <c r="P759" s="8">
        <f t="shared" si="34"/>
        <v>3</v>
      </c>
      <c r="Q759" s="8">
        <f t="shared" si="35"/>
        <v>2</v>
      </c>
      <c r="R759" s="18">
        <f ca="1">IF($B759="Область",Параметри!$K$23,OFFSET(Параметри!$C$2,Q759,P759))</f>
        <v>12</v>
      </c>
      <c r="S759" s="8">
        <f>IF(Параметри!$R$37="RNK",IF(OR($B759="Область"),Параметри!$K$44,IF(R759&lt;Параметри!$G$42,Параметри!$K$41,IF(R759&lt;Параметри!$G$43,Параметри!$K$42,Параметри!$K$43))),IF(C759="Область",Параметри!$R$46,IF(C759="Київ",Параметри!$R$47,IF(L759&lt;Параметри!$P$41,Параметри!$R$41,IF(L759&lt;Параметри!$P$42,Параметри!$R$42,IF(L759&lt;Параметри!$P$43,Параметри!$R$43,IF(L759&lt;Параметри!$P$44,Параметри!$R$44,Параметри!$R$45)))))))</f>
        <v>0.45</v>
      </c>
      <c r="T759" s="39">
        <f ca="1">IF($B759="Область",Параметри!K$58,IF($R759&lt;Параметри!$G$54,Параметри!K$53,IF($R759&lt;Параметри!$G$55,Параметри!K$54,IF($R759&lt;Параметри!$G$56,Параметри!K$55,IF($R759&lt;Параметри!$G$57,Параметри!K$56,Параметри!K$57)))))</f>
        <v>1.7000000000000001E-2</v>
      </c>
      <c r="U759" s="39">
        <f ca="1">IF($B759="Область",Параметри!L$58,IF($R759&lt;Параметри!$G$54,Параметри!L$53,IF($R759&lt;Параметри!$G$55,Параметри!L$54,IF($R759&lt;Параметри!$G$56,Параметри!L$55,IF($R759&lt;Параметри!$G$57,Параметри!L$56,Параметри!L$57)))))</f>
        <v>4.7E-2</v>
      </c>
      <c r="V759" s="52">
        <f>Розрахунки!H759/SUM('Дані з ДІСО'!G759:I759)</f>
        <v>11.807017543859649</v>
      </c>
      <c r="W759" s="8">
        <v>2018</v>
      </c>
    </row>
    <row r="760" spans="1:23" ht="15" hidden="1" customHeight="1" x14ac:dyDescent="0.25">
      <c r="A760" s="9">
        <v>759</v>
      </c>
      <c r="B760" s="9" t="s">
        <v>4354</v>
      </c>
      <c r="C760" s="9" t="s">
        <v>4354</v>
      </c>
      <c r="D760" s="9" t="s">
        <v>2985</v>
      </c>
      <c r="E760" s="9" t="s">
        <v>28</v>
      </c>
      <c r="F760" s="9" t="s">
        <v>1547</v>
      </c>
      <c r="G760" s="9" t="s">
        <v>3753</v>
      </c>
      <c r="H760" s="9" t="s">
        <v>1548</v>
      </c>
      <c r="I760" s="8">
        <v>5016</v>
      </c>
      <c r="J760" s="8">
        <v>5016</v>
      </c>
      <c r="K760" s="8">
        <v>299.8</v>
      </c>
      <c r="L760" s="11">
        <f t="shared" si="33"/>
        <v>1</v>
      </c>
      <c r="M760" s="12">
        <f>IF($B760="Область","",SUM('Дані з ДІСО'!J760:L760)/K760)</f>
        <v>1.6877918612408271</v>
      </c>
      <c r="N760" s="8" t="str">
        <f>IF($B760="Область","",VLOOKUP(100*J760/I760,Параметри!$B$39:$C$53,2,TRUE))</f>
        <v>1. 100%</v>
      </c>
      <c r="O760" s="8" t="str">
        <f>IF($B760="Область","",VLOOKUP(M760,Параметри!$B$21:$C$35,2,TRUE))</f>
        <v>2. 1,1-1,7</v>
      </c>
      <c r="P760" s="8">
        <f t="shared" si="34"/>
        <v>1</v>
      </c>
      <c r="Q760" s="8">
        <f t="shared" si="35"/>
        <v>2</v>
      </c>
      <c r="R760" s="18">
        <f ca="1">IF($B760="Область",Параметри!$K$23,OFFSET(Параметри!$C$2,Q760,P760))</f>
        <v>11.5</v>
      </c>
      <c r="S760" s="8">
        <f>IF(Параметри!$R$37="RNK",IF(OR($B760="Область"),Параметри!$K$44,IF(R760&lt;Параметри!$G$42,Параметри!$K$41,IF(R760&lt;Параметри!$G$43,Параметри!$K$42,Параметри!$K$43))),IF(C760="Область",Параметри!$R$46,IF(C760="Київ",Параметри!$R$47,IF(L760&lt;Параметри!$P$41,Параметри!$R$41,IF(L760&lt;Параметри!$P$42,Параметри!$R$42,IF(L760&lt;Параметри!$P$43,Параметри!$R$43,IF(L760&lt;Параметри!$P$44,Параметри!$R$44,Параметри!$R$45)))))))</f>
        <v>0.5</v>
      </c>
      <c r="T760" s="39">
        <f ca="1">IF($B760="Область",Параметри!K$58,IF($R760&lt;Параметри!$G$54,Параметри!K$53,IF($R760&lt;Параметри!$G$55,Параметри!K$54,IF($R760&lt;Параметри!$G$56,Параметри!K$55,IF($R760&lt;Параметри!$G$57,Параметри!K$56,Параметри!K$57)))))</f>
        <v>1.7000000000000001E-2</v>
      </c>
      <c r="U760" s="39">
        <f ca="1">IF($B760="Область",Параметри!L$58,IF($R760&lt;Параметри!$G$54,Параметри!L$53,IF($R760&lt;Параметри!$G$55,Параметри!L$54,IF($R760&lt;Параметри!$G$56,Параметри!L$55,IF($R760&lt;Параметри!$G$57,Параметри!L$56,Параметри!L$57)))))</f>
        <v>4.7E-2</v>
      </c>
      <c r="V760" s="52">
        <f>Розрахунки!H760/SUM('Дані з ДІСО'!G760:I760)</f>
        <v>14.055555555555555</v>
      </c>
      <c r="W760" s="8">
        <v>2018</v>
      </c>
    </row>
    <row r="761" spans="1:23" ht="15" hidden="1" customHeight="1" x14ac:dyDescent="0.25">
      <c r="A761" s="9">
        <v>760</v>
      </c>
      <c r="B761" s="9" t="s">
        <v>4354</v>
      </c>
      <c r="C761" s="9" t="s">
        <v>4354</v>
      </c>
      <c r="D761" s="9" t="s">
        <v>2985</v>
      </c>
      <c r="E761" s="9" t="s">
        <v>28</v>
      </c>
      <c r="F761" s="9" t="s">
        <v>1549</v>
      </c>
      <c r="G761" s="9" t="s">
        <v>3754</v>
      </c>
      <c r="H761" s="9" t="s">
        <v>1550</v>
      </c>
      <c r="I761" s="8">
        <v>3358</v>
      </c>
      <c r="J761" s="8">
        <v>3358</v>
      </c>
      <c r="K761" s="8">
        <v>347.1</v>
      </c>
      <c r="L761" s="11">
        <f t="shared" si="33"/>
        <v>1</v>
      </c>
      <c r="M761" s="12">
        <f>IF($B761="Область","",SUM('Дані з ДІСО'!J761:L761)/K761)</f>
        <v>0.44367617401325266</v>
      </c>
      <c r="N761" s="8" t="str">
        <f>IF($B761="Область","",VLOOKUP(100*J761/I761,Параметри!$B$39:$C$53,2,TRUE))</f>
        <v>1. 100%</v>
      </c>
      <c r="O761" s="8" t="str">
        <f>IF($B761="Область","",VLOOKUP(M761,Параметри!$B$21:$C$35,2,TRUE))</f>
        <v>1. 0-1,1</v>
      </c>
      <c r="P761" s="8">
        <f t="shared" si="34"/>
        <v>1</v>
      </c>
      <c r="Q761" s="8">
        <f t="shared" si="35"/>
        <v>1</v>
      </c>
      <c r="R761" s="18">
        <f ca="1">IF($B761="Область",Параметри!$K$23,OFFSET(Параметри!$C$2,Q761,P761))</f>
        <v>10</v>
      </c>
      <c r="S761" s="8">
        <f>IF(Параметри!$R$37="RNK",IF(OR($B761="Область"),Параметри!$K$44,IF(R761&lt;Параметри!$G$42,Параметри!$K$41,IF(R761&lt;Параметри!$G$43,Параметри!$K$42,Параметри!$K$43))),IF(C761="Область",Параметри!$R$46,IF(C761="Київ",Параметри!$R$47,IF(L761&lt;Параметри!$P$41,Параметри!$R$41,IF(L761&lt;Параметри!$P$42,Параметри!$R$42,IF(L761&lt;Параметри!$P$43,Параметри!$R$43,IF(L761&lt;Параметри!$P$44,Параметри!$R$44,Параметри!$R$45)))))))</f>
        <v>0.5</v>
      </c>
      <c r="T761" s="39">
        <f ca="1">IF($B761="Область",Параметри!K$58,IF($R761&lt;Параметри!$G$54,Параметри!K$53,IF($R761&lt;Параметри!$G$55,Параметри!K$54,IF($R761&lt;Параметри!$G$56,Параметри!K$55,IF($R761&lt;Параметри!$G$57,Параметри!K$56,Параметри!K$57)))))</f>
        <v>1.7000000000000001E-2</v>
      </c>
      <c r="U761" s="39">
        <f ca="1">IF($B761="Область",Параметри!L$58,IF($R761&lt;Параметри!$G$54,Параметри!L$53,IF($R761&lt;Параметри!$G$55,Параметри!L$54,IF($R761&lt;Параметри!$G$56,Параметри!L$55,IF($R761&lt;Параметри!$G$57,Параметри!L$56,Параметри!L$57)))))</f>
        <v>4.7E-2</v>
      </c>
      <c r="V761" s="52">
        <f>Розрахунки!H761/SUM('Дані з ДІСО'!G761:I761)</f>
        <v>14</v>
      </c>
      <c r="W761" s="8">
        <v>2018</v>
      </c>
    </row>
    <row r="762" spans="1:23" ht="15" hidden="1" customHeight="1" x14ac:dyDescent="0.25">
      <c r="A762" s="9">
        <v>761</v>
      </c>
      <c r="B762" s="9" t="s">
        <v>4355</v>
      </c>
      <c r="C762" s="9" t="s">
        <v>4355</v>
      </c>
      <c r="D762" s="9" t="s">
        <v>2985</v>
      </c>
      <c r="E762" s="9" t="s">
        <v>33</v>
      </c>
      <c r="F762" s="9" t="s">
        <v>1551</v>
      </c>
      <c r="G762" s="9" t="s">
        <v>3755</v>
      </c>
      <c r="H762" s="9" t="s">
        <v>1552</v>
      </c>
      <c r="I762" s="8">
        <v>14836</v>
      </c>
      <c r="J762" s="8">
        <v>8123</v>
      </c>
      <c r="K762" s="8">
        <v>1002.6</v>
      </c>
      <c r="L762" s="11">
        <f t="shared" si="33"/>
        <v>0.54751954704772177</v>
      </c>
      <c r="M762" s="12">
        <f>IF($B762="Область","",SUM('Дані з ДІСО'!J762:L762)/K762)</f>
        <v>1.6427289048473968</v>
      </c>
      <c r="N762" s="8" t="str">
        <f>IF($B762="Область","",VLOOKUP(100*J762/I762,Параметри!$B$39:$C$53,2,TRUE))</f>
        <v>8. 53-56</v>
      </c>
      <c r="O762" s="8" t="str">
        <f>IF($B762="Область","",VLOOKUP(M762,Параметри!$B$21:$C$35,2,TRUE))</f>
        <v>2. 1,1-1,7</v>
      </c>
      <c r="P762" s="8">
        <f t="shared" si="34"/>
        <v>8</v>
      </c>
      <c r="Q762" s="8">
        <f t="shared" si="35"/>
        <v>2</v>
      </c>
      <c r="R762" s="18">
        <f ca="1">IF($B762="Область",Параметри!$K$23,OFFSET(Параметри!$C$2,Q762,P762))</f>
        <v>13.5</v>
      </c>
      <c r="S762" s="8">
        <f>IF(Параметри!$R$37="RNK",IF(OR($B762="Область"),Параметри!$K$44,IF(R762&lt;Параметри!$G$42,Параметри!$K$41,IF(R762&lt;Параметри!$G$43,Параметри!$K$42,Параметри!$K$43))),IF(C762="Область",Параметри!$R$46,IF(C762="Київ",Параметри!$R$47,IF(L762&lt;Параметри!$P$41,Параметри!$R$41,IF(L762&lt;Параметри!$P$42,Параметри!$R$42,IF(L762&lt;Параметри!$P$43,Параметри!$R$43,IF(L762&lt;Параметри!$P$44,Параметри!$R$44,Параметри!$R$45)))))))</f>
        <v>0.4</v>
      </c>
      <c r="T762" s="39">
        <f ca="1">IF($B762="Область",Параметри!K$58,IF($R762&lt;Параметри!$G$54,Параметри!K$53,IF($R762&lt;Параметри!$G$55,Параметри!K$54,IF($R762&lt;Параметри!$G$56,Параметри!K$55,IF($R762&lt;Параметри!$G$57,Параметри!K$56,Параметри!K$57)))))</f>
        <v>1.7000000000000001E-2</v>
      </c>
      <c r="U762" s="39">
        <f ca="1">IF($B762="Область",Параметри!L$58,IF($R762&lt;Параметри!$G$54,Параметри!L$53,IF($R762&lt;Параметри!$G$55,Параметри!L$54,IF($R762&lt;Параметри!$G$56,Параметри!L$55,IF($R762&lt;Параметри!$G$57,Параметри!L$56,Параметри!L$57)))))</f>
        <v>4.7E-2</v>
      </c>
      <c r="V762" s="52">
        <f>Розрахунки!H762/SUM('Дані з ДІСО'!G762:I762)</f>
        <v>12.968503937007874</v>
      </c>
      <c r="W762" s="8">
        <v>2018</v>
      </c>
    </row>
    <row r="763" spans="1:23" ht="15" hidden="1" customHeight="1" x14ac:dyDescent="0.25">
      <c r="A763" s="9">
        <v>762</v>
      </c>
      <c r="B763" s="9" t="s">
        <v>4354</v>
      </c>
      <c r="C763" s="9" t="s">
        <v>4354</v>
      </c>
      <c r="D763" s="9" t="s">
        <v>2985</v>
      </c>
      <c r="E763" s="9" t="s">
        <v>28</v>
      </c>
      <c r="F763" s="9" t="s">
        <v>841</v>
      </c>
      <c r="G763" s="9" t="s">
        <v>3217</v>
      </c>
      <c r="H763" s="9" t="s">
        <v>1553</v>
      </c>
      <c r="I763" s="8">
        <v>3425</v>
      </c>
      <c r="J763" s="8">
        <v>3425</v>
      </c>
      <c r="K763" s="8">
        <v>216.3</v>
      </c>
      <c r="L763" s="11">
        <f t="shared" si="33"/>
        <v>1</v>
      </c>
      <c r="M763" s="12">
        <f>IF($B763="Область","",SUM('Дані з ДІСО'!J763:L763)/K763)</f>
        <v>1.872399445214979</v>
      </c>
      <c r="N763" s="8" t="str">
        <f>IF($B763="Область","",VLOOKUP(100*J763/I763,Параметри!$B$39:$C$53,2,TRUE))</f>
        <v>1. 100%</v>
      </c>
      <c r="O763" s="8" t="str">
        <f>IF($B763="Область","",VLOOKUP(M763,Параметри!$B$21:$C$35,2,TRUE))</f>
        <v>3. 1,7-2,2</v>
      </c>
      <c r="P763" s="8">
        <f t="shared" si="34"/>
        <v>1</v>
      </c>
      <c r="Q763" s="8">
        <f t="shared" si="35"/>
        <v>3</v>
      </c>
      <c r="R763" s="18">
        <f ca="1">IF($B763="Область",Параметри!$K$23,OFFSET(Параметри!$C$2,Q763,P763))</f>
        <v>12</v>
      </c>
      <c r="S763" s="8">
        <f>IF(Параметри!$R$37="RNK",IF(OR($B763="Область"),Параметри!$K$44,IF(R763&lt;Параметри!$G$42,Параметри!$K$41,IF(R763&lt;Параметри!$G$43,Параметри!$K$42,Параметри!$K$43))),IF(C763="Область",Параметри!$R$46,IF(C763="Київ",Параметри!$R$47,IF(L763&lt;Параметри!$P$41,Параметри!$R$41,IF(L763&lt;Параметри!$P$42,Параметри!$R$42,IF(L763&lt;Параметри!$P$43,Параметри!$R$43,IF(L763&lt;Параметри!$P$44,Параметри!$R$44,Параметри!$R$45)))))))</f>
        <v>0.5</v>
      </c>
      <c r="T763" s="39">
        <f ca="1">IF($B763="Область",Параметри!K$58,IF($R763&lt;Параметри!$G$54,Параметри!K$53,IF($R763&lt;Параметри!$G$55,Параметри!K$54,IF($R763&lt;Параметри!$G$56,Параметри!K$55,IF($R763&lt;Параметри!$G$57,Параметри!K$56,Параметри!K$57)))))</f>
        <v>1.7000000000000001E-2</v>
      </c>
      <c r="U763" s="39">
        <f ca="1">IF($B763="Область",Параметри!L$58,IF($R763&lt;Параметри!$G$54,Параметри!L$53,IF($R763&lt;Параметри!$G$55,Параметри!L$54,IF($R763&lt;Параметри!$G$56,Параметри!L$55,IF($R763&lt;Параметри!$G$57,Параметри!L$56,Параметри!L$57)))))</f>
        <v>4.7E-2</v>
      </c>
      <c r="V763" s="52">
        <f>Розрахунки!H763/SUM('Дані з ДІСО'!G763:I763)</f>
        <v>12.272727272727273</v>
      </c>
      <c r="W763" s="8">
        <v>2018</v>
      </c>
    </row>
    <row r="764" spans="1:23" ht="15" hidden="1" customHeight="1" x14ac:dyDescent="0.25">
      <c r="A764" s="9">
        <v>763</v>
      </c>
      <c r="B764" s="9" t="s">
        <v>4354</v>
      </c>
      <c r="C764" s="9" t="s">
        <v>4354</v>
      </c>
      <c r="D764" s="9" t="s">
        <v>2985</v>
      </c>
      <c r="E764" s="9" t="s">
        <v>28</v>
      </c>
      <c r="F764" s="9" t="s">
        <v>1554</v>
      </c>
      <c r="G764" s="9" t="s">
        <v>3756</v>
      </c>
      <c r="H764" s="9" t="s">
        <v>1555</v>
      </c>
      <c r="I764" s="8">
        <v>4125</v>
      </c>
      <c r="J764" s="8">
        <v>4125</v>
      </c>
      <c r="K764" s="8">
        <v>146.30000000000001</v>
      </c>
      <c r="L764" s="11">
        <f t="shared" si="33"/>
        <v>1</v>
      </c>
      <c r="M764" s="12">
        <f>IF($B764="Область","",SUM('Дані з ДІСО'!J764:L764)/K764)</f>
        <v>3.205741626794258</v>
      </c>
      <c r="N764" s="8" t="str">
        <f>IF($B764="Область","",VLOOKUP(100*J764/I764,Параметри!$B$39:$C$53,2,TRUE))</f>
        <v>1. 100%</v>
      </c>
      <c r="O764" s="8" t="str">
        <f>IF($B764="Область","",VLOOKUP(M764,Параметри!$B$21:$C$35,2,TRUE))</f>
        <v>5. 3-3,7</v>
      </c>
      <c r="P764" s="8">
        <f t="shared" si="34"/>
        <v>1</v>
      </c>
      <c r="Q764" s="8">
        <f t="shared" si="35"/>
        <v>5</v>
      </c>
      <c r="R764" s="18">
        <f ca="1">IF($B764="Область",Параметри!$K$23,OFFSET(Параметри!$C$2,Q764,P764))</f>
        <v>13</v>
      </c>
      <c r="S764" s="8">
        <f>IF(Параметри!$R$37="RNK",IF(OR($B764="Область"),Параметри!$K$44,IF(R764&lt;Параметри!$G$42,Параметри!$K$41,IF(R764&lt;Параметри!$G$43,Параметри!$K$42,Параметри!$K$43))),IF(C764="Область",Параметри!$R$46,IF(C764="Київ",Параметри!$R$47,IF(L764&lt;Параметри!$P$41,Параметри!$R$41,IF(L764&lt;Параметри!$P$42,Параметри!$R$42,IF(L764&lt;Параметри!$P$43,Параметри!$R$43,IF(L764&lt;Параметри!$P$44,Параметри!$R$44,Параметри!$R$45)))))))</f>
        <v>0.5</v>
      </c>
      <c r="T764" s="39">
        <f ca="1">IF($B764="Область",Параметри!K$58,IF($R764&lt;Параметри!$G$54,Параметри!K$53,IF($R764&lt;Параметри!$G$55,Параметри!K$54,IF($R764&lt;Параметри!$G$56,Параметри!K$55,IF($R764&lt;Параметри!$G$57,Параметри!K$56,Параметри!K$57)))))</f>
        <v>1.7000000000000001E-2</v>
      </c>
      <c r="U764" s="39">
        <f ca="1">IF($B764="Область",Параметри!L$58,IF($R764&lt;Параметри!$G$54,Параметри!L$53,IF($R764&lt;Параметри!$G$55,Параметри!L$54,IF($R764&lt;Параметри!$G$56,Параметри!L$55,IF($R764&lt;Параметри!$G$57,Параметри!L$56,Параметри!L$57)))))</f>
        <v>4.7E-2</v>
      </c>
      <c r="V764" s="52">
        <f>Розрахунки!H764/SUM('Дані з ДІСО'!G764:I764)</f>
        <v>11.166666666666666</v>
      </c>
      <c r="W764" s="8">
        <v>2018</v>
      </c>
    </row>
    <row r="765" spans="1:23" ht="15" hidden="1" customHeight="1" x14ac:dyDescent="0.25">
      <c r="A765" s="9">
        <v>764</v>
      </c>
      <c r="B765" s="9" t="s">
        <v>4355</v>
      </c>
      <c r="C765" s="9" t="s">
        <v>4355</v>
      </c>
      <c r="D765" s="9" t="s">
        <v>2985</v>
      </c>
      <c r="E765" s="9" t="s">
        <v>33</v>
      </c>
      <c r="F765" s="9" t="s">
        <v>1556</v>
      </c>
      <c r="G765" s="9" t="s">
        <v>3757</v>
      </c>
      <c r="H765" s="9" t="s">
        <v>1557</v>
      </c>
      <c r="I765" s="8">
        <v>10258</v>
      </c>
      <c r="J765" s="8">
        <v>4172</v>
      </c>
      <c r="K765" s="8">
        <v>430.3</v>
      </c>
      <c r="L765" s="11">
        <f t="shared" si="33"/>
        <v>0.40670696042113474</v>
      </c>
      <c r="M765" s="12">
        <f>IF($B765="Область","",SUM('Дані з ДІСО'!J765:L765)/K765)</f>
        <v>2.9421333953056008</v>
      </c>
      <c r="N765" s="8" t="str">
        <f>IF($B765="Область","",VLOOKUP(100*J765/I765,Параметри!$B$39:$C$53,2,TRUE))</f>
        <v>11. 25-46</v>
      </c>
      <c r="O765" s="8" t="str">
        <f>IF($B765="Область","",VLOOKUP(M765,Параметри!$B$21:$C$35,2,TRUE))</f>
        <v>4. 2,2-3</v>
      </c>
      <c r="P765" s="8">
        <f t="shared" si="34"/>
        <v>11</v>
      </c>
      <c r="Q765" s="8">
        <f t="shared" si="35"/>
        <v>4</v>
      </c>
      <c r="R765" s="18">
        <f ca="1">IF($B765="Область",Параметри!$K$23,OFFSET(Параметри!$C$2,Q765,P765))</f>
        <v>16.5</v>
      </c>
      <c r="S765" s="8">
        <f>IF(Параметри!$R$37="RNK",IF(OR($B765="Область"),Параметри!$K$44,IF(R765&lt;Параметри!$G$42,Параметри!$K$41,IF(R765&lt;Параметри!$G$43,Параметри!$K$42,Параметри!$K$43))),IF(C765="Область",Параметри!$R$46,IF(C765="Київ",Параметри!$R$47,IF(L765&lt;Параметри!$P$41,Параметри!$R$41,IF(L765&lt;Параметри!$P$42,Параметри!$R$42,IF(L765&lt;Параметри!$P$43,Параметри!$R$43,IF(L765&lt;Параметри!$P$44,Параметри!$R$44,Параметри!$R$45)))))))</f>
        <v>0.4</v>
      </c>
      <c r="T765" s="39">
        <f ca="1">IF($B765="Область",Параметри!K$58,IF($R765&lt;Параметри!$G$54,Параметри!K$53,IF($R765&lt;Параметри!$G$55,Параметри!K$54,IF($R765&lt;Параметри!$G$56,Параметри!K$55,IF($R765&lt;Параметри!$G$57,Параметри!K$56,Параметри!K$57)))))</f>
        <v>1.7000000000000001E-2</v>
      </c>
      <c r="U765" s="39">
        <f ca="1">IF($B765="Область",Параметри!L$58,IF($R765&lt;Параметри!$G$54,Параметри!L$53,IF($R765&lt;Параметри!$G$55,Параметри!L$54,IF($R765&lt;Параметри!$G$56,Параметри!L$55,IF($R765&lt;Параметри!$G$57,Параметри!L$56,Параметри!L$57)))))</f>
        <v>4.7E-2</v>
      </c>
      <c r="V765" s="52">
        <f>Розрахунки!H765/SUM('Дані з ДІСО'!G765:I765)</f>
        <v>17.108108108108109</v>
      </c>
      <c r="W765" s="8">
        <v>2018</v>
      </c>
    </row>
    <row r="766" spans="1:23" ht="15" hidden="1" customHeight="1" x14ac:dyDescent="0.25">
      <c r="A766" s="9">
        <v>765</v>
      </c>
      <c r="B766" s="9" t="s">
        <v>2950</v>
      </c>
      <c r="C766" s="9" t="s">
        <v>4353</v>
      </c>
      <c r="D766" s="9" t="s">
        <v>2985</v>
      </c>
      <c r="E766" s="9" t="s">
        <v>82</v>
      </c>
      <c r="F766" s="9" t="s">
        <v>1558</v>
      </c>
      <c r="G766" s="9" t="s">
        <v>3758</v>
      </c>
      <c r="H766" s="9" t="s">
        <v>1559</v>
      </c>
      <c r="I766" s="8">
        <v>35420</v>
      </c>
      <c r="J766" s="8">
        <v>1370</v>
      </c>
      <c r="K766" s="8">
        <v>91.1</v>
      </c>
      <c r="L766" s="11">
        <f t="shared" si="33"/>
        <v>3.8678712591756072E-2</v>
      </c>
      <c r="M766" s="12">
        <f>IF($B766="Область","",SUM('Дані з ДІСО'!J766:L766)/K766)</f>
        <v>54.807903402854009</v>
      </c>
      <c r="N766" s="8" t="str">
        <f>IF($B766="Область","",VLOOKUP(100*J766/I766,Параметри!$B$39:$C$53,2,TRUE))</f>
        <v>15. 0-6</v>
      </c>
      <c r="O766" s="8" t="str">
        <f>IF($B766="Область","",VLOOKUP(M766,Параметри!$B$21:$C$35,2,TRUE))</f>
        <v>14. 43-89</v>
      </c>
      <c r="P766" s="8">
        <f t="shared" si="34"/>
        <v>15</v>
      </c>
      <c r="Q766" s="8">
        <f t="shared" si="35"/>
        <v>14</v>
      </c>
      <c r="R766" s="18">
        <f ca="1">IF($B766="Область",Параметри!$K$23,OFFSET(Параметри!$C$2,Q766,P766))</f>
        <v>27</v>
      </c>
      <c r="S766" s="8">
        <f>IF(Параметри!$R$37="RNK",IF(OR($B766="Область"),Параметри!$K$44,IF(R766&lt;Параметри!$G$42,Параметри!$K$41,IF(R766&lt;Параметри!$G$43,Параметри!$K$42,Параметри!$K$43))),IF(C766="Область",Параметри!$R$46,IF(C766="Київ",Параметри!$R$47,IF(L766&lt;Параметри!$P$41,Параметри!$R$41,IF(L766&lt;Параметри!$P$42,Параметри!$R$42,IF(L766&lt;Параметри!$P$43,Параметри!$R$43,IF(L766&lt;Параметри!$P$44,Параметри!$R$44,Параметри!$R$45)))))))</f>
        <v>0.2</v>
      </c>
      <c r="T766" s="39">
        <f ca="1">IF($B766="Область",Параметри!K$58,IF($R766&lt;Параметри!$G$54,Параметри!K$53,IF($R766&lt;Параметри!$G$55,Параметри!K$54,IF($R766&lt;Параметри!$G$56,Параметри!K$55,IF($R766&lt;Параметри!$G$57,Параметри!K$56,Параметри!K$57)))))</f>
        <v>0.15</v>
      </c>
      <c r="U766" s="39">
        <f ca="1">IF($B766="Область",Параметри!L$58,IF($R766&lt;Параметри!$G$54,Параметри!L$53,IF($R766&lt;Параметри!$G$55,Параметри!L$54,IF($R766&lt;Параметри!$G$56,Параметри!L$55,IF($R766&lt;Параметри!$G$57,Параметри!L$56,Параметри!L$57)))))</f>
        <v>0.10100000000000001</v>
      </c>
      <c r="V766" s="52">
        <f>Розрахунки!H766/SUM('Дані з ДІСО'!G766:I766)</f>
        <v>25.605128205128207</v>
      </c>
      <c r="W766" s="8" t="s">
        <v>2950</v>
      </c>
    </row>
    <row r="767" spans="1:23" ht="15" customHeight="1" x14ac:dyDescent="0.25">
      <c r="A767" s="9">
        <v>766</v>
      </c>
      <c r="B767" s="9" t="s">
        <v>4355</v>
      </c>
      <c r="C767" s="9" t="s">
        <v>4355</v>
      </c>
      <c r="D767" s="9" t="s">
        <v>2985</v>
      </c>
      <c r="E767" s="9" t="s">
        <v>33</v>
      </c>
      <c r="F767" s="9" t="s">
        <v>1560</v>
      </c>
      <c r="G767" s="9" t="s">
        <v>3759</v>
      </c>
      <c r="H767" s="9" t="s">
        <v>1561</v>
      </c>
      <c r="I767" s="8">
        <v>19059</v>
      </c>
      <c r="J767" s="8">
        <v>11695</v>
      </c>
      <c r="K767" s="8">
        <v>1259.5</v>
      </c>
      <c r="L767" s="11">
        <f t="shared" si="33"/>
        <v>0.61362086153523265</v>
      </c>
      <c r="M767" s="12">
        <f>IF($B767="Область","",SUM('Дані з ДІСО'!J767:L767)/K767)</f>
        <v>1.5593489479952363</v>
      </c>
      <c r="N767" s="8" t="str">
        <f>IF($B767="Область","",VLOOKUP(100*J767/I767,Параметри!$B$39:$C$53,2,TRUE))</f>
        <v>5. 60-65</v>
      </c>
      <c r="O767" s="8" t="str">
        <f>IF($B767="Область","",VLOOKUP(M767,Параметри!$B$21:$C$35,2,TRUE))</f>
        <v>2. 1,1-1,7</v>
      </c>
      <c r="P767" s="8">
        <f t="shared" si="34"/>
        <v>5</v>
      </c>
      <c r="Q767" s="8">
        <f t="shared" si="35"/>
        <v>2</v>
      </c>
      <c r="R767" s="18">
        <f ca="1">IF($B767="Область",Параметри!$K$23,OFFSET(Параметри!$C$2,Q767,P767))</f>
        <v>13</v>
      </c>
      <c r="S767" s="8">
        <f>IF(Параметри!$R$37="RNK",IF(OR($B767="Область"),Параметри!$K$44,IF(R767&lt;Параметри!$G$42,Параметри!$K$41,IF(R767&lt;Параметри!$G$43,Параметри!$K$42,Параметри!$K$43))),IF(C767="Область",Параметри!$R$46,IF(C767="Київ",Параметри!$R$47,IF(L767&lt;Параметри!$P$41,Параметри!$R$41,IF(L767&lt;Параметри!$P$42,Параметри!$R$42,IF(L767&lt;Параметри!$P$43,Параметри!$R$43,IF(L767&lt;Параметри!$P$44,Параметри!$R$44,Параметри!$R$45)))))))</f>
        <v>0.45</v>
      </c>
      <c r="T767" s="39">
        <f ca="1">IF($B767="Область",Параметри!K$58,IF($R767&lt;Параметри!$G$54,Параметри!K$53,IF($R767&lt;Параметри!$G$55,Параметри!K$54,IF($R767&lt;Параметри!$G$56,Параметри!K$55,IF($R767&lt;Параметри!$G$57,Параметри!K$56,Параметри!K$57)))))</f>
        <v>1.7000000000000001E-2</v>
      </c>
      <c r="U767" s="39">
        <f ca="1">IF($B767="Область",Параметри!L$58,IF($R767&lt;Параметри!$G$54,Параметри!L$53,IF($R767&lt;Параметри!$G$55,Параметри!L$54,IF($R767&lt;Параметри!$G$56,Параметри!L$55,IF($R767&lt;Параметри!$G$57,Параметри!L$56,Параметри!L$57)))))</f>
        <v>4.7E-2</v>
      </c>
      <c r="V767" s="52">
        <f>Розрахунки!H767/SUM('Дані з ДІСО'!G767:I767)</f>
        <v>13.544827586206896</v>
      </c>
      <c r="W767" s="8">
        <v>2020</v>
      </c>
    </row>
    <row r="768" spans="1:23" ht="15" hidden="1" customHeight="1" x14ac:dyDescent="0.25">
      <c r="A768" s="9">
        <v>767</v>
      </c>
      <c r="B768" s="9" t="s">
        <v>2951</v>
      </c>
      <c r="C768" s="9" t="s">
        <v>4353</v>
      </c>
      <c r="D768" s="9" t="s">
        <v>2985</v>
      </c>
      <c r="E768" s="9" t="s">
        <v>25</v>
      </c>
      <c r="F768" s="9" t="s">
        <v>1562</v>
      </c>
      <c r="G768" s="9" t="s">
        <v>3760</v>
      </c>
      <c r="H768" s="9" t="s">
        <v>1563</v>
      </c>
      <c r="I768" s="8">
        <v>18365</v>
      </c>
      <c r="J768" s="8">
        <v>3362</v>
      </c>
      <c r="K768" s="8">
        <v>449.3</v>
      </c>
      <c r="L768" s="11">
        <f t="shared" si="33"/>
        <v>0.18306561393955895</v>
      </c>
      <c r="M768" s="12">
        <f>IF($B768="Область","",SUM('Дані з ДІСО'!J768:L768)/K768)</f>
        <v>4.4780770086801693</v>
      </c>
      <c r="N768" s="8" t="str">
        <f>IF($B768="Область","",VLOOKUP(100*J768/I768,Параметри!$B$39:$C$53,2,TRUE))</f>
        <v>13. 17-23</v>
      </c>
      <c r="O768" s="8" t="str">
        <f>IF($B768="Область","",VLOOKUP(M768,Параметри!$B$21:$C$35,2,TRUE))</f>
        <v>7. 4,1-4,5</v>
      </c>
      <c r="P768" s="8">
        <f t="shared" si="34"/>
        <v>13</v>
      </c>
      <c r="Q768" s="8">
        <f t="shared" si="35"/>
        <v>7</v>
      </c>
      <c r="R768" s="18">
        <f ca="1">IF($B768="Область",Параметри!$K$23,OFFSET(Параметри!$C$2,Q768,P768))</f>
        <v>19</v>
      </c>
      <c r="S768" s="8">
        <f>IF(Параметри!$R$37="RNK",IF(OR($B768="Область"),Параметри!$K$44,IF(R768&lt;Параметри!$G$42,Параметри!$K$41,IF(R768&lt;Параметри!$G$43,Параметри!$K$42,Параметри!$K$43))),IF(C768="Область",Параметри!$R$46,IF(C768="Київ",Параметри!$R$47,IF(L768&lt;Параметри!$P$41,Параметри!$R$41,IF(L768&lt;Параметри!$P$42,Параметри!$R$42,IF(L768&lt;Параметри!$P$43,Параметри!$R$43,IF(L768&lt;Параметри!$P$44,Параметри!$R$44,Параметри!$R$45)))))))</f>
        <v>0.2</v>
      </c>
      <c r="T768" s="39">
        <f ca="1">IF($B768="Область",Параметри!K$58,IF($R768&lt;Параметри!$G$54,Параметри!K$53,IF($R768&lt;Параметри!$G$55,Параметри!K$54,IF($R768&lt;Параметри!$G$56,Параметри!K$55,IF($R768&lt;Параметри!$G$57,Параметри!K$56,Параметри!K$57)))))</f>
        <v>1.7000000000000001E-2</v>
      </c>
      <c r="U768" s="39">
        <f ca="1">IF($B768="Область",Параметри!L$58,IF($R768&lt;Параметри!$G$54,Параметри!L$53,IF($R768&lt;Параметри!$G$55,Параметри!L$54,IF($R768&lt;Параметри!$G$56,Параметри!L$55,IF($R768&lt;Параметри!$G$57,Параметри!L$56,Параметри!L$57)))))</f>
        <v>4.7E-2</v>
      </c>
      <c r="V768" s="52">
        <f>Розрахунки!H768/SUM('Дані з ДІСО'!G768:I768)</f>
        <v>19.161904761904761</v>
      </c>
      <c r="W768" s="8">
        <v>2020</v>
      </c>
    </row>
    <row r="769" spans="1:23" ht="15" hidden="1" customHeight="1" x14ac:dyDescent="0.25">
      <c r="A769" s="9">
        <v>768</v>
      </c>
      <c r="B769" s="9" t="s">
        <v>2951</v>
      </c>
      <c r="C769" s="9" t="s">
        <v>4353</v>
      </c>
      <c r="D769" s="9" t="s">
        <v>2985</v>
      </c>
      <c r="E769" s="9" t="s">
        <v>25</v>
      </c>
      <c r="F769" s="9" t="s">
        <v>1564</v>
      </c>
      <c r="G769" s="9" t="s">
        <v>3761</v>
      </c>
      <c r="H769" s="9" t="s">
        <v>1565</v>
      </c>
      <c r="I769" s="8">
        <v>23199</v>
      </c>
      <c r="J769" s="8">
        <v>10892</v>
      </c>
      <c r="K769" s="8">
        <v>636.4</v>
      </c>
      <c r="L769" s="11">
        <f t="shared" si="33"/>
        <v>0.4695029958187853</v>
      </c>
      <c r="M769" s="12">
        <f>IF($B769="Область","",SUM('Дані з ДІСО'!J769:L769)/K769)</f>
        <v>4.1766184789440608</v>
      </c>
      <c r="N769" s="8" t="str">
        <f>IF($B769="Область","",VLOOKUP(100*J769/I769,Параметри!$B$39:$C$53,2,TRUE))</f>
        <v>10. 46-51</v>
      </c>
      <c r="O769" s="8" t="str">
        <f>IF($B769="Область","",VLOOKUP(M769,Параметри!$B$21:$C$35,2,TRUE))</f>
        <v>7. 4,1-4,5</v>
      </c>
      <c r="P769" s="8">
        <f t="shared" si="34"/>
        <v>10</v>
      </c>
      <c r="Q769" s="8">
        <f t="shared" si="35"/>
        <v>7</v>
      </c>
      <c r="R769" s="18">
        <f ca="1">IF($B769="Область",Параметри!$K$23,OFFSET(Параметри!$C$2,Q769,P769))</f>
        <v>17.5</v>
      </c>
      <c r="S769" s="8">
        <f>IF(Параметри!$R$37="RNK",IF(OR($B769="Область"),Параметри!$K$44,IF(R769&lt;Параметри!$G$42,Параметри!$K$41,IF(R769&lt;Параметри!$G$43,Параметри!$K$42,Параметри!$K$43))),IF(C769="Область",Параметри!$R$46,IF(C769="Київ",Параметри!$R$47,IF(L769&lt;Параметри!$P$41,Параметри!$R$41,IF(L769&lt;Параметри!$P$42,Параметри!$R$42,IF(L769&lt;Параметри!$P$43,Параметри!$R$43,IF(L769&lt;Параметри!$P$44,Параметри!$R$44,Параметри!$R$45)))))))</f>
        <v>0.4</v>
      </c>
      <c r="T769" s="39">
        <f ca="1">IF($B769="Область",Параметри!K$58,IF($R769&lt;Параметри!$G$54,Параметри!K$53,IF($R769&lt;Параметри!$G$55,Параметри!K$54,IF($R769&lt;Параметри!$G$56,Параметри!K$55,IF($R769&lt;Параметри!$G$57,Параметри!K$56,Параметри!K$57)))))</f>
        <v>1.7000000000000001E-2</v>
      </c>
      <c r="U769" s="39">
        <f ca="1">IF($B769="Область",Параметри!L$58,IF($R769&lt;Параметри!$G$54,Параметри!L$53,IF($R769&lt;Параметри!$G$55,Параметри!L$54,IF($R769&lt;Параметри!$G$56,Параметри!L$55,IF($R769&lt;Параметри!$G$57,Параметри!L$56,Параметри!L$57)))))</f>
        <v>4.7E-2</v>
      </c>
      <c r="V769" s="52">
        <f>Розрахунки!H769/SUM('Дані з ДІСО'!G769:I769)</f>
        <v>14.604395604395604</v>
      </c>
      <c r="W769" s="8">
        <v>2020</v>
      </c>
    </row>
    <row r="770" spans="1:23" ht="15" hidden="1" customHeight="1" x14ac:dyDescent="0.25">
      <c r="A770" s="9">
        <v>769</v>
      </c>
      <c r="B770" s="9" t="s">
        <v>4354</v>
      </c>
      <c r="C770" s="9" t="s">
        <v>4354</v>
      </c>
      <c r="D770" s="9" t="s">
        <v>2985</v>
      </c>
      <c r="E770" s="9" t="s">
        <v>28</v>
      </c>
      <c r="F770" s="9" t="s">
        <v>1566</v>
      </c>
      <c r="G770" s="9" t="s">
        <v>3762</v>
      </c>
      <c r="H770" s="9" t="s">
        <v>1567</v>
      </c>
      <c r="I770" s="8">
        <v>5527</v>
      </c>
      <c r="J770" s="8">
        <v>5527</v>
      </c>
      <c r="K770" s="8">
        <v>367.1</v>
      </c>
      <c r="L770" s="11">
        <f t="shared" si="33"/>
        <v>1</v>
      </c>
      <c r="M770" s="12">
        <f>IF($B770="Область","",SUM('Дані з ДІСО'!J770:L770)/K770)</f>
        <v>1.4628166712067556</v>
      </c>
      <c r="N770" s="8" t="str">
        <f>IF($B770="Область","",VLOOKUP(100*J770/I770,Параметри!$B$39:$C$53,2,TRUE))</f>
        <v>1. 100%</v>
      </c>
      <c r="O770" s="8" t="str">
        <f>IF($B770="Область","",VLOOKUP(M770,Параметри!$B$21:$C$35,2,TRUE))</f>
        <v>2. 1,1-1,7</v>
      </c>
      <c r="P770" s="8">
        <f t="shared" si="34"/>
        <v>1</v>
      </c>
      <c r="Q770" s="8">
        <f t="shared" si="35"/>
        <v>2</v>
      </c>
      <c r="R770" s="18">
        <f ca="1">IF($B770="Область",Параметри!$K$23,OFFSET(Параметри!$C$2,Q770,P770))</f>
        <v>11.5</v>
      </c>
      <c r="S770" s="8">
        <f>IF(Параметри!$R$37="RNK",IF(OR($B770="Область"),Параметри!$K$44,IF(R770&lt;Параметри!$G$42,Параметри!$K$41,IF(R770&lt;Параметри!$G$43,Параметри!$K$42,Параметри!$K$43))),IF(C770="Область",Параметри!$R$46,IF(C770="Київ",Параметри!$R$47,IF(L770&lt;Параметри!$P$41,Параметри!$R$41,IF(L770&lt;Параметри!$P$42,Параметри!$R$42,IF(L770&lt;Параметри!$P$43,Параметри!$R$43,IF(L770&lt;Параметри!$P$44,Параметри!$R$44,Параметри!$R$45)))))))</f>
        <v>0.5</v>
      </c>
      <c r="T770" s="39">
        <f ca="1">IF($B770="Область",Параметри!K$58,IF($R770&lt;Параметри!$G$54,Параметри!K$53,IF($R770&lt;Параметри!$G$55,Параметри!K$54,IF($R770&lt;Параметри!$G$56,Параметри!K$55,IF($R770&lt;Параметри!$G$57,Параметри!K$56,Параметри!K$57)))))</f>
        <v>1.7000000000000001E-2</v>
      </c>
      <c r="U770" s="39">
        <f ca="1">IF($B770="Область",Параметри!L$58,IF($R770&lt;Параметри!$G$54,Параметри!L$53,IF($R770&lt;Параметри!$G$55,Параметри!L$54,IF($R770&lt;Параметри!$G$56,Параметри!L$55,IF($R770&lt;Параметри!$G$57,Параметри!L$56,Параметри!L$57)))))</f>
        <v>4.7E-2</v>
      </c>
      <c r="V770" s="52">
        <f>Розрахунки!H770/SUM('Дані з ДІСО'!G770:I770)</f>
        <v>11.1875</v>
      </c>
      <c r="W770" s="8">
        <v>2020</v>
      </c>
    </row>
    <row r="771" spans="1:23" ht="15" hidden="1" customHeight="1" x14ac:dyDescent="0.25">
      <c r="A771" s="9">
        <v>770</v>
      </c>
      <c r="B771" s="9" t="s">
        <v>4354</v>
      </c>
      <c r="C771" s="9" t="s">
        <v>4354</v>
      </c>
      <c r="D771" s="9" t="s">
        <v>2985</v>
      </c>
      <c r="E771" s="9" t="s">
        <v>28</v>
      </c>
      <c r="F771" s="9" t="s">
        <v>1568</v>
      </c>
      <c r="G771" s="9" t="s">
        <v>3163</v>
      </c>
      <c r="H771" s="9" t="s">
        <v>1569</v>
      </c>
      <c r="I771" s="8">
        <v>7272</v>
      </c>
      <c r="J771" s="8">
        <v>7272</v>
      </c>
      <c r="K771" s="8">
        <v>298.10000000000002</v>
      </c>
      <c r="L771" s="11">
        <f t="shared" ref="L771:L834" si="36">IF($B771="Область","",J771/I771)</f>
        <v>1</v>
      </c>
      <c r="M771" s="12">
        <f>IF($B771="Область","",SUM('Дані з ДІСО'!J771:L771)/K771)</f>
        <v>2.6870177792687016</v>
      </c>
      <c r="N771" s="8" t="str">
        <f>IF($B771="Область","",VLOOKUP(100*J771/I771,Параметри!$B$39:$C$53,2,TRUE))</f>
        <v>1. 100%</v>
      </c>
      <c r="O771" s="8" t="str">
        <f>IF($B771="Область","",VLOOKUP(M771,Параметри!$B$21:$C$35,2,TRUE))</f>
        <v>4. 2,2-3</v>
      </c>
      <c r="P771" s="8">
        <f t="shared" ref="P771:P834" si="37">IF($B771="Область","",IF(MID(N771,2,1)=".",MID(N771,1,1),MID(N771,1,2))*1)</f>
        <v>1</v>
      </c>
      <c r="Q771" s="8">
        <f t="shared" ref="Q771:Q834" si="38">IF($B771="Область","",IF(MID(O771,2,1)=".",MID(O771,1,1),MID(O771,1,2))*1)</f>
        <v>4</v>
      </c>
      <c r="R771" s="18">
        <f ca="1">IF($B771="Область",Параметри!$K$23,OFFSET(Параметри!$C$2,Q771,P771))</f>
        <v>12.5</v>
      </c>
      <c r="S771" s="8">
        <f>IF(Параметри!$R$37="RNK",IF(OR($B771="Область"),Параметри!$K$44,IF(R771&lt;Параметри!$G$42,Параметри!$K$41,IF(R771&lt;Параметри!$G$43,Параметри!$K$42,Параметри!$K$43))),IF(C771="Область",Параметри!$R$46,IF(C771="Київ",Параметри!$R$47,IF(L771&lt;Параметри!$P$41,Параметри!$R$41,IF(L771&lt;Параметри!$P$42,Параметри!$R$42,IF(L771&lt;Параметри!$P$43,Параметри!$R$43,IF(L771&lt;Параметри!$P$44,Параметри!$R$44,Параметри!$R$45)))))))</f>
        <v>0.5</v>
      </c>
      <c r="T771" s="39">
        <f ca="1">IF($B771="Область",Параметри!K$58,IF($R771&lt;Параметри!$G$54,Параметри!K$53,IF($R771&lt;Параметри!$G$55,Параметри!K$54,IF($R771&lt;Параметри!$G$56,Параметри!K$55,IF($R771&lt;Параметри!$G$57,Параметри!K$56,Параметри!K$57)))))</f>
        <v>1.7000000000000001E-2</v>
      </c>
      <c r="U771" s="39">
        <f ca="1">IF($B771="Область",Параметри!L$58,IF($R771&lt;Параметри!$G$54,Параметри!L$53,IF($R771&lt;Параметри!$G$55,Параметри!L$54,IF($R771&lt;Параметри!$G$56,Параметри!L$55,IF($R771&lt;Параметри!$G$57,Параметри!L$56,Параметри!L$57)))))</f>
        <v>4.7E-2</v>
      </c>
      <c r="V771" s="52">
        <f>Розрахунки!H771/SUM('Дані з ДІСО'!G771:I771)</f>
        <v>11.955223880597014</v>
      </c>
      <c r="W771" s="8">
        <v>2020</v>
      </c>
    </row>
    <row r="772" spans="1:23" ht="15" hidden="1" customHeight="1" x14ac:dyDescent="0.25">
      <c r="A772" s="9">
        <v>771</v>
      </c>
      <c r="B772" s="9" t="s">
        <v>4354</v>
      </c>
      <c r="C772" s="9" t="s">
        <v>4354</v>
      </c>
      <c r="D772" s="9" t="s">
        <v>2985</v>
      </c>
      <c r="E772" s="9" t="s">
        <v>28</v>
      </c>
      <c r="F772" s="9" t="s">
        <v>1570</v>
      </c>
      <c r="G772" s="9" t="s">
        <v>3763</v>
      </c>
      <c r="H772" s="9" t="s">
        <v>1571</v>
      </c>
      <c r="I772" s="8">
        <v>8243</v>
      </c>
      <c r="J772" s="8">
        <v>8243</v>
      </c>
      <c r="K772" s="8">
        <v>395.1</v>
      </c>
      <c r="L772" s="11">
        <f t="shared" si="36"/>
        <v>1</v>
      </c>
      <c r="M772" s="12">
        <f>IF($B772="Область","",SUM('Дані з ДІСО'!J772:L772)/K772)</f>
        <v>1.9665907365223994</v>
      </c>
      <c r="N772" s="8" t="str">
        <f>IF($B772="Область","",VLOOKUP(100*J772/I772,Параметри!$B$39:$C$53,2,TRUE))</f>
        <v>1. 100%</v>
      </c>
      <c r="O772" s="8" t="str">
        <f>IF($B772="Область","",VLOOKUP(M772,Параметри!$B$21:$C$35,2,TRUE))</f>
        <v>3. 1,7-2,2</v>
      </c>
      <c r="P772" s="8">
        <f t="shared" si="37"/>
        <v>1</v>
      </c>
      <c r="Q772" s="8">
        <f t="shared" si="38"/>
        <v>3</v>
      </c>
      <c r="R772" s="18">
        <f ca="1">IF($B772="Область",Параметри!$K$23,OFFSET(Параметри!$C$2,Q772,P772))</f>
        <v>12</v>
      </c>
      <c r="S772" s="8">
        <f>IF(Параметри!$R$37="RNK",IF(OR($B772="Область"),Параметри!$K$44,IF(R772&lt;Параметри!$G$42,Параметри!$K$41,IF(R772&lt;Параметри!$G$43,Параметри!$K$42,Параметри!$K$43))),IF(C772="Область",Параметри!$R$46,IF(C772="Київ",Параметри!$R$47,IF(L772&lt;Параметри!$P$41,Параметри!$R$41,IF(L772&lt;Параметри!$P$42,Параметри!$R$42,IF(L772&lt;Параметри!$P$43,Параметри!$R$43,IF(L772&lt;Параметри!$P$44,Параметри!$R$44,Параметри!$R$45)))))))</f>
        <v>0.5</v>
      </c>
      <c r="T772" s="39">
        <f ca="1">IF($B772="Область",Параметри!K$58,IF($R772&lt;Параметри!$G$54,Параметри!K$53,IF($R772&lt;Параметри!$G$55,Параметри!K$54,IF($R772&lt;Параметри!$G$56,Параметри!K$55,IF($R772&lt;Параметри!$G$57,Параметри!K$56,Параметри!K$57)))))</f>
        <v>1.7000000000000001E-2</v>
      </c>
      <c r="U772" s="39">
        <f ca="1">IF($B772="Область",Параметри!L$58,IF($R772&lt;Параметри!$G$54,Параметри!L$53,IF($R772&lt;Параметри!$G$55,Параметри!L$54,IF($R772&lt;Параметри!$G$56,Параметри!L$55,IF($R772&lt;Параметри!$G$57,Параметри!L$56,Параметри!L$57)))))</f>
        <v>4.7E-2</v>
      </c>
      <c r="V772" s="52">
        <f>Розрахунки!H772/SUM('Дані з ДІСО'!G772:I772)</f>
        <v>14.127272727272727</v>
      </c>
      <c r="W772" s="8">
        <v>2020</v>
      </c>
    </row>
    <row r="773" spans="1:23" ht="15" hidden="1" customHeight="1" x14ac:dyDescent="0.25">
      <c r="A773" s="9">
        <v>772</v>
      </c>
      <c r="B773" s="9" t="s">
        <v>4354</v>
      </c>
      <c r="C773" s="9" t="s">
        <v>4354</v>
      </c>
      <c r="D773" s="9" t="s">
        <v>2985</v>
      </c>
      <c r="E773" s="9" t="s">
        <v>28</v>
      </c>
      <c r="F773" s="9" t="s">
        <v>1572</v>
      </c>
      <c r="G773" s="9" t="s">
        <v>3764</v>
      </c>
      <c r="H773" s="9" t="s">
        <v>1573</v>
      </c>
      <c r="I773" s="8">
        <v>4947</v>
      </c>
      <c r="J773" s="8">
        <v>4947</v>
      </c>
      <c r="K773" s="8">
        <v>422.9</v>
      </c>
      <c r="L773" s="11">
        <f t="shared" si="36"/>
        <v>1</v>
      </c>
      <c r="M773" s="12">
        <f>IF($B773="Область","",SUM('Дані з ДІСО'!J773:L773)/K773)</f>
        <v>1.2721683613147317</v>
      </c>
      <c r="N773" s="8" t="str">
        <f>IF($B773="Область","",VLOOKUP(100*J773/I773,Параметри!$B$39:$C$53,2,TRUE))</f>
        <v>1. 100%</v>
      </c>
      <c r="O773" s="8" t="str">
        <f>IF($B773="Область","",VLOOKUP(M773,Параметри!$B$21:$C$35,2,TRUE))</f>
        <v>2. 1,1-1,7</v>
      </c>
      <c r="P773" s="8">
        <f t="shared" si="37"/>
        <v>1</v>
      </c>
      <c r="Q773" s="8">
        <f t="shared" si="38"/>
        <v>2</v>
      </c>
      <c r="R773" s="18">
        <f ca="1">IF($B773="Область",Параметри!$K$23,OFFSET(Параметри!$C$2,Q773,P773))</f>
        <v>11.5</v>
      </c>
      <c r="S773" s="8">
        <f>IF(Параметри!$R$37="RNK",IF(OR($B773="Область"),Параметри!$K$44,IF(R773&lt;Параметри!$G$42,Параметри!$K$41,IF(R773&lt;Параметри!$G$43,Параметри!$K$42,Параметри!$K$43))),IF(C773="Область",Параметри!$R$46,IF(C773="Київ",Параметри!$R$47,IF(L773&lt;Параметри!$P$41,Параметри!$R$41,IF(L773&lt;Параметри!$P$42,Параметри!$R$42,IF(L773&lt;Параметри!$P$43,Параметри!$R$43,IF(L773&lt;Параметри!$P$44,Параметри!$R$44,Параметри!$R$45)))))))</f>
        <v>0.5</v>
      </c>
      <c r="T773" s="39">
        <f ca="1">IF($B773="Область",Параметри!K$58,IF($R773&lt;Параметри!$G$54,Параметри!K$53,IF($R773&lt;Параметри!$G$55,Параметри!K$54,IF($R773&lt;Параметри!$G$56,Параметри!K$55,IF($R773&lt;Параметри!$G$57,Параметри!K$56,Параметри!K$57)))))</f>
        <v>1.7000000000000001E-2</v>
      </c>
      <c r="U773" s="39">
        <f ca="1">IF($B773="Область",Параметри!L$58,IF($R773&lt;Параметри!$G$54,Параметри!L$53,IF($R773&lt;Параметри!$G$55,Параметри!L$54,IF($R773&lt;Параметри!$G$56,Параметри!L$55,IF($R773&lt;Параметри!$G$57,Параметри!L$56,Параметри!L$57)))))</f>
        <v>4.7E-2</v>
      </c>
      <c r="V773" s="52">
        <f>Розрахунки!H773/SUM('Дані з ДІСО'!G773:I773)</f>
        <v>9.6071428571428577</v>
      </c>
      <c r="W773" s="8">
        <v>2020</v>
      </c>
    </row>
    <row r="774" spans="1:23" ht="15" hidden="1" customHeight="1" x14ac:dyDescent="0.25">
      <c r="A774" s="9">
        <v>773</v>
      </c>
      <c r="B774" s="9" t="s">
        <v>4354</v>
      </c>
      <c r="C774" s="9" t="s">
        <v>4354</v>
      </c>
      <c r="D774" s="9" t="s">
        <v>2985</v>
      </c>
      <c r="E774" s="9" t="s">
        <v>28</v>
      </c>
      <c r="F774" s="9" t="s">
        <v>1574</v>
      </c>
      <c r="G774" s="9" t="s">
        <v>3194</v>
      </c>
      <c r="H774" s="9" t="s">
        <v>1575</v>
      </c>
      <c r="I774" s="8">
        <v>5650</v>
      </c>
      <c r="J774" s="8">
        <v>5650</v>
      </c>
      <c r="K774" s="8">
        <v>426.5</v>
      </c>
      <c r="L774" s="11">
        <f t="shared" si="36"/>
        <v>1</v>
      </c>
      <c r="M774" s="12">
        <f>IF($B774="Область","",SUM('Дані з ДІСО'!J774:L774)/K774)</f>
        <v>1.3153575615474795</v>
      </c>
      <c r="N774" s="8" t="str">
        <f>IF($B774="Область","",VLOOKUP(100*J774/I774,Параметри!$B$39:$C$53,2,TRUE))</f>
        <v>1. 100%</v>
      </c>
      <c r="O774" s="8" t="str">
        <f>IF($B774="Область","",VLOOKUP(M774,Параметри!$B$21:$C$35,2,TRUE))</f>
        <v>2. 1,1-1,7</v>
      </c>
      <c r="P774" s="8">
        <f t="shared" si="37"/>
        <v>1</v>
      </c>
      <c r="Q774" s="8">
        <f t="shared" si="38"/>
        <v>2</v>
      </c>
      <c r="R774" s="18">
        <f ca="1">IF($B774="Область",Параметри!$K$23,OFFSET(Параметри!$C$2,Q774,P774))</f>
        <v>11.5</v>
      </c>
      <c r="S774" s="8">
        <f>IF(Параметри!$R$37="RNK",IF(OR($B774="Область"),Параметри!$K$44,IF(R774&lt;Параметри!$G$42,Параметри!$K$41,IF(R774&lt;Параметри!$G$43,Параметри!$K$42,Параметри!$K$43))),IF(C774="Область",Параметри!$R$46,IF(C774="Київ",Параметри!$R$47,IF(L774&lt;Параметри!$P$41,Параметри!$R$41,IF(L774&lt;Параметри!$P$42,Параметри!$R$42,IF(L774&lt;Параметри!$P$43,Параметри!$R$43,IF(L774&lt;Параметри!$P$44,Параметри!$R$44,Параметри!$R$45)))))))</f>
        <v>0.5</v>
      </c>
      <c r="T774" s="39">
        <f ca="1">IF($B774="Область",Параметри!K$58,IF($R774&lt;Параметри!$G$54,Параметри!K$53,IF($R774&lt;Параметри!$G$55,Параметри!K$54,IF($R774&lt;Параметри!$G$56,Параметри!K$55,IF($R774&lt;Параметри!$G$57,Параметри!K$56,Параметри!K$57)))))</f>
        <v>1.7000000000000001E-2</v>
      </c>
      <c r="U774" s="39">
        <f ca="1">IF($B774="Область",Параметри!L$58,IF($R774&lt;Параметри!$G$54,Параметри!L$53,IF($R774&lt;Параметри!$G$55,Параметри!L$54,IF($R774&lt;Параметри!$G$56,Параметри!L$55,IF($R774&lt;Параметри!$G$57,Параметри!L$56,Параметри!L$57)))))</f>
        <v>4.7E-2</v>
      </c>
      <c r="V774" s="52">
        <f>Розрахунки!H774/SUM('Дані з ДІСО'!G774:I774)</f>
        <v>11.22</v>
      </c>
      <c r="W774" s="8">
        <v>2020</v>
      </c>
    </row>
    <row r="775" spans="1:23" ht="15" hidden="1" customHeight="1" x14ac:dyDescent="0.25">
      <c r="A775" s="9">
        <v>774</v>
      </c>
      <c r="B775" s="9" t="s">
        <v>4354</v>
      </c>
      <c r="C775" s="9" t="s">
        <v>4354</v>
      </c>
      <c r="D775" s="9" t="s">
        <v>2985</v>
      </c>
      <c r="E775" s="9" t="s">
        <v>28</v>
      </c>
      <c r="F775" s="9" t="s">
        <v>1576</v>
      </c>
      <c r="G775" s="9" t="s">
        <v>3765</v>
      </c>
      <c r="H775" s="9" t="s">
        <v>1577</v>
      </c>
      <c r="I775" s="8">
        <v>4819</v>
      </c>
      <c r="J775" s="8">
        <v>4819</v>
      </c>
      <c r="K775" s="8">
        <v>372</v>
      </c>
      <c r="L775" s="11">
        <f t="shared" si="36"/>
        <v>1</v>
      </c>
      <c r="M775" s="12">
        <f>IF($B775="Область","",SUM('Дані з ДІСО'!J775:L775)/K775)</f>
        <v>0.95161290322580649</v>
      </c>
      <c r="N775" s="8" t="str">
        <f>IF($B775="Область","",VLOOKUP(100*J775/I775,Параметри!$B$39:$C$53,2,TRUE))</f>
        <v>1. 100%</v>
      </c>
      <c r="O775" s="8" t="str">
        <f>IF($B775="Область","",VLOOKUP(M775,Параметри!$B$21:$C$35,2,TRUE))</f>
        <v>1. 0-1,1</v>
      </c>
      <c r="P775" s="8">
        <f t="shared" si="37"/>
        <v>1</v>
      </c>
      <c r="Q775" s="8">
        <f t="shared" si="38"/>
        <v>1</v>
      </c>
      <c r="R775" s="18">
        <f ca="1">IF($B775="Область",Параметри!$K$23,OFFSET(Параметри!$C$2,Q775,P775))</f>
        <v>10</v>
      </c>
      <c r="S775" s="8">
        <f>IF(Параметри!$R$37="RNK",IF(OR($B775="Область"),Параметри!$K$44,IF(R775&lt;Параметри!$G$42,Параметри!$K$41,IF(R775&lt;Параметри!$G$43,Параметри!$K$42,Параметри!$K$43))),IF(C775="Область",Параметри!$R$46,IF(C775="Київ",Параметри!$R$47,IF(L775&lt;Параметри!$P$41,Параметри!$R$41,IF(L775&lt;Параметри!$P$42,Параметри!$R$42,IF(L775&lt;Параметри!$P$43,Параметри!$R$43,IF(L775&lt;Параметри!$P$44,Параметри!$R$44,Параметри!$R$45)))))))</f>
        <v>0.5</v>
      </c>
      <c r="T775" s="39">
        <f ca="1">IF($B775="Область",Параметри!K$58,IF($R775&lt;Параметри!$G$54,Параметри!K$53,IF($R775&lt;Параметри!$G$55,Параметри!K$54,IF($R775&lt;Параметри!$G$56,Параметри!K$55,IF($R775&lt;Параметри!$G$57,Параметри!K$56,Параметри!K$57)))))</f>
        <v>1.7000000000000001E-2</v>
      </c>
      <c r="U775" s="39">
        <f ca="1">IF($B775="Область",Параметри!L$58,IF($R775&lt;Параметри!$G$54,Параметри!L$53,IF($R775&lt;Параметри!$G$55,Параметри!L$54,IF($R775&lt;Параметри!$G$56,Параметри!L$55,IF($R775&lt;Параметри!$G$57,Параметри!L$56,Параметри!L$57)))))</f>
        <v>4.7E-2</v>
      </c>
      <c r="V775" s="52">
        <f>Розрахунки!H775/SUM('Дані з ДІСО'!G775:I775)</f>
        <v>12.642857142857142</v>
      </c>
      <c r="W775" s="8">
        <v>2020</v>
      </c>
    </row>
    <row r="776" spans="1:23" ht="15" hidden="1" customHeight="1" x14ac:dyDescent="0.25">
      <c r="A776" s="9">
        <v>775</v>
      </c>
      <c r="B776" s="9" t="s">
        <v>4354</v>
      </c>
      <c r="C776" s="9" t="s">
        <v>4354</v>
      </c>
      <c r="D776" s="9" t="s">
        <v>2985</v>
      </c>
      <c r="E776" s="9" t="s">
        <v>28</v>
      </c>
      <c r="F776" s="9" t="s">
        <v>1578</v>
      </c>
      <c r="G776" s="9" t="s">
        <v>3766</v>
      </c>
      <c r="H776" s="9" t="s">
        <v>1579</v>
      </c>
      <c r="I776" s="8">
        <v>7174</v>
      </c>
      <c r="J776" s="8">
        <v>7174</v>
      </c>
      <c r="K776" s="8">
        <v>129.19999999999999</v>
      </c>
      <c r="L776" s="11">
        <f t="shared" si="36"/>
        <v>1</v>
      </c>
      <c r="M776" s="12">
        <f>IF($B776="Область","",SUM('Дані з ДІСО'!J776:L776)/K776)</f>
        <v>5.1547987616099071</v>
      </c>
      <c r="N776" s="8" t="str">
        <f>IF($B776="Область","",VLOOKUP(100*J776/I776,Параметри!$B$39:$C$53,2,TRUE))</f>
        <v>1. 100%</v>
      </c>
      <c r="O776" s="8" t="str">
        <f>IF($B776="Область","",VLOOKUP(M776,Параметри!$B$21:$C$35,2,TRUE))</f>
        <v>8. 4,5-5,6</v>
      </c>
      <c r="P776" s="8">
        <f t="shared" si="37"/>
        <v>1</v>
      </c>
      <c r="Q776" s="8">
        <f t="shared" si="38"/>
        <v>8</v>
      </c>
      <c r="R776" s="18">
        <f ca="1">IF($B776="Область",Параметри!$K$23,OFFSET(Параметри!$C$2,Q776,P776))</f>
        <v>14.5</v>
      </c>
      <c r="S776" s="8">
        <f>IF(Параметри!$R$37="RNK",IF(OR($B776="Область"),Параметри!$K$44,IF(R776&lt;Параметри!$G$42,Параметри!$K$41,IF(R776&lt;Параметри!$G$43,Параметри!$K$42,Параметри!$K$43))),IF(C776="Область",Параметри!$R$46,IF(C776="Київ",Параметри!$R$47,IF(L776&lt;Параметри!$P$41,Параметри!$R$41,IF(L776&lt;Параметри!$P$42,Параметри!$R$42,IF(L776&lt;Параметри!$P$43,Параметри!$R$43,IF(L776&lt;Параметри!$P$44,Параметри!$R$44,Параметри!$R$45)))))))</f>
        <v>0.5</v>
      </c>
      <c r="T776" s="39">
        <f ca="1">IF($B776="Область",Параметри!K$58,IF($R776&lt;Параметри!$G$54,Параметри!K$53,IF($R776&lt;Параметри!$G$55,Параметри!K$54,IF($R776&lt;Параметри!$G$56,Параметри!K$55,IF($R776&lt;Параметри!$G$57,Параметри!K$56,Параметри!K$57)))))</f>
        <v>1.7000000000000001E-2</v>
      </c>
      <c r="U776" s="39">
        <f ca="1">IF($B776="Область",Параметри!L$58,IF($R776&lt;Параметри!$G$54,Параметри!L$53,IF($R776&lt;Параметри!$G$55,Параметри!L$54,IF($R776&lt;Параметри!$G$56,Параметри!L$55,IF($R776&lt;Параметри!$G$57,Параметри!L$56,Параметри!L$57)))))</f>
        <v>4.7E-2</v>
      </c>
      <c r="V776" s="52">
        <f>Розрахунки!H776/SUM('Дані з ДІСО'!G776:I776)</f>
        <v>16.243902439024389</v>
      </c>
      <c r="W776" s="8">
        <v>2021</v>
      </c>
    </row>
    <row r="777" spans="1:23" ht="15" hidden="1" customHeight="1" x14ac:dyDescent="0.25">
      <c r="A777" s="9">
        <v>776</v>
      </c>
      <c r="B777" s="9" t="s">
        <v>4355</v>
      </c>
      <c r="C777" s="9" t="s">
        <v>4355</v>
      </c>
      <c r="D777" s="9" t="s">
        <v>2985</v>
      </c>
      <c r="E777" s="9" t="s">
        <v>33</v>
      </c>
      <c r="F777" s="9" t="s">
        <v>1580</v>
      </c>
      <c r="G777" s="9" t="s">
        <v>3767</v>
      </c>
      <c r="H777" s="9" t="s">
        <v>1581</v>
      </c>
      <c r="I777" s="8">
        <v>11983</v>
      </c>
      <c r="J777" s="8">
        <v>6925</v>
      </c>
      <c r="K777" s="8">
        <v>707.5</v>
      </c>
      <c r="L777" s="11">
        <f t="shared" si="36"/>
        <v>0.57790202787281986</v>
      </c>
      <c r="M777" s="12">
        <f>IF($B777="Область","",SUM('Дані з ДІСО'!J777:L777)/K777)</f>
        <v>1.9703180212014135</v>
      </c>
      <c r="N777" s="8" t="str">
        <f>IF($B777="Область","",VLOOKUP(100*J777/I777,Параметри!$B$39:$C$53,2,TRUE))</f>
        <v>7. 56-58</v>
      </c>
      <c r="O777" s="8" t="str">
        <f>IF($B777="Область","",VLOOKUP(M777,Параметри!$B$21:$C$35,2,TRUE))</f>
        <v>3. 1,7-2,2</v>
      </c>
      <c r="P777" s="8">
        <f t="shared" si="37"/>
        <v>7</v>
      </c>
      <c r="Q777" s="8">
        <f t="shared" si="38"/>
        <v>3</v>
      </c>
      <c r="R777" s="18">
        <f ca="1">IF($B777="Область",Параметри!$K$23,OFFSET(Параметри!$C$2,Q777,P777))</f>
        <v>13.5</v>
      </c>
      <c r="S777" s="8">
        <f>IF(Параметри!$R$37="RNK",IF(OR($B777="Область"),Параметри!$K$44,IF(R777&lt;Параметри!$G$42,Параметри!$K$41,IF(R777&lt;Параметри!$G$43,Параметри!$K$42,Параметри!$K$43))),IF(C777="Область",Параметри!$R$46,IF(C777="Київ",Параметри!$R$47,IF(L777&lt;Параметри!$P$41,Параметри!$R$41,IF(L777&lt;Параметри!$P$42,Параметри!$R$42,IF(L777&lt;Параметри!$P$43,Параметри!$R$43,IF(L777&lt;Параметри!$P$44,Параметри!$R$44,Параметри!$R$45)))))))</f>
        <v>0.4</v>
      </c>
      <c r="T777" s="39">
        <f ca="1">IF($B777="Область",Параметри!K$58,IF($R777&lt;Параметри!$G$54,Параметри!K$53,IF($R777&lt;Параметри!$G$55,Параметри!K$54,IF($R777&lt;Параметри!$G$56,Параметри!K$55,IF($R777&lt;Параметри!$G$57,Параметри!K$56,Параметри!K$57)))))</f>
        <v>1.7000000000000001E-2</v>
      </c>
      <c r="U777" s="39">
        <f ca="1">IF($B777="Область",Параметри!L$58,IF($R777&lt;Параметри!$G$54,Параметри!L$53,IF($R777&lt;Параметри!$G$55,Параметри!L$54,IF($R777&lt;Параметри!$G$56,Параметри!L$55,IF($R777&lt;Параметри!$G$57,Параметри!L$56,Параметри!L$57)))))</f>
        <v>4.7E-2</v>
      </c>
      <c r="V777" s="52">
        <f>Розрахунки!H777/SUM('Дані з ДІСО'!G777:I777)</f>
        <v>13.666666666666666</v>
      </c>
      <c r="W777" s="8">
        <v>2021</v>
      </c>
    </row>
    <row r="778" spans="1:23" ht="15" hidden="1" customHeight="1" x14ac:dyDescent="0.25">
      <c r="A778" s="9">
        <v>777</v>
      </c>
      <c r="B778" s="9" t="s">
        <v>4355</v>
      </c>
      <c r="C778" s="9" t="s">
        <v>4355</v>
      </c>
      <c r="D778" s="9" t="s">
        <v>2985</v>
      </c>
      <c r="E778" s="9" t="s">
        <v>33</v>
      </c>
      <c r="F778" s="9" t="s">
        <v>1582</v>
      </c>
      <c r="G778" s="9" t="s">
        <v>3768</v>
      </c>
      <c r="H778" s="9" t="s">
        <v>1583</v>
      </c>
      <c r="I778" s="8">
        <v>16640</v>
      </c>
      <c r="J778" s="8">
        <v>8483</v>
      </c>
      <c r="K778" s="8">
        <v>801.4</v>
      </c>
      <c r="L778" s="11">
        <f t="shared" si="36"/>
        <v>0.50979567307692308</v>
      </c>
      <c r="M778" s="12">
        <f>IF($B778="Область","",SUM('Дані з ДІСО'!J778:L778)/K778)</f>
        <v>2.4956326428749689</v>
      </c>
      <c r="N778" s="8" t="str">
        <f>IF($B778="Область","",VLOOKUP(100*J778/I778,Параметри!$B$39:$C$53,2,TRUE))</f>
        <v>10. 46-51</v>
      </c>
      <c r="O778" s="8" t="str">
        <f>IF($B778="Область","",VLOOKUP(M778,Параметри!$B$21:$C$35,2,TRUE))</f>
        <v>4. 2,2-3</v>
      </c>
      <c r="P778" s="8">
        <f t="shared" si="37"/>
        <v>10</v>
      </c>
      <c r="Q778" s="8">
        <f t="shared" si="38"/>
        <v>4</v>
      </c>
      <c r="R778" s="18">
        <f ca="1">IF($B778="Область",Параметри!$K$23,OFFSET(Параметри!$C$2,Q778,P778))</f>
        <v>15.5</v>
      </c>
      <c r="S778" s="8">
        <f>IF(Параметри!$R$37="RNK",IF(OR($B778="Область"),Параметри!$K$44,IF(R778&lt;Параметри!$G$42,Параметри!$K$41,IF(R778&lt;Параметри!$G$43,Параметри!$K$42,Параметри!$K$43))),IF(C778="Область",Параметри!$R$46,IF(C778="Київ",Параметри!$R$47,IF(L778&lt;Параметри!$P$41,Параметри!$R$41,IF(L778&lt;Параметри!$P$42,Параметри!$R$42,IF(L778&lt;Параметри!$P$43,Параметри!$R$43,IF(L778&lt;Параметри!$P$44,Параметри!$R$44,Параметри!$R$45)))))))</f>
        <v>0.4</v>
      </c>
      <c r="T778" s="39">
        <f ca="1">IF($B778="Область",Параметри!K$58,IF($R778&lt;Параметри!$G$54,Параметри!K$53,IF($R778&lt;Параметри!$G$55,Параметри!K$54,IF($R778&lt;Параметри!$G$56,Параметри!K$55,IF($R778&lt;Параметри!$G$57,Параметри!K$56,Параметри!K$57)))))</f>
        <v>1.7000000000000001E-2</v>
      </c>
      <c r="U778" s="39">
        <f ca="1">IF($B778="Область",Параметри!L$58,IF($R778&lt;Параметри!$G$54,Параметри!L$53,IF($R778&lt;Параметри!$G$55,Параметри!L$54,IF($R778&lt;Параметри!$G$56,Параметри!L$55,IF($R778&lt;Параметри!$G$57,Параметри!L$56,Параметри!L$57)))))</f>
        <v>4.7E-2</v>
      </c>
      <c r="V778" s="52">
        <f>Розрахунки!H778/SUM('Дані з ДІСО'!G778:I778)</f>
        <v>13.698630136986301</v>
      </c>
      <c r="W778" s="8">
        <v>2021</v>
      </c>
    </row>
    <row r="779" spans="1:23" ht="15" customHeight="1" x14ac:dyDescent="0.25">
      <c r="A779" s="9">
        <v>778</v>
      </c>
      <c r="B779" s="9" t="s">
        <v>4355</v>
      </c>
      <c r="C779" s="9" t="s">
        <v>4355</v>
      </c>
      <c r="D779" s="9" t="s">
        <v>2985</v>
      </c>
      <c r="E779" s="9" t="s">
        <v>33</v>
      </c>
      <c r="F779" s="9" t="s">
        <v>1584</v>
      </c>
      <c r="G779" s="9" t="s">
        <v>3769</v>
      </c>
      <c r="H779" s="9" t="s">
        <v>1585</v>
      </c>
      <c r="I779" s="8">
        <v>14624</v>
      </c>
      <c r="J779" s="8">
        <v>9913</v>
      </c>
      <c r="K779" s="8">
        <v>1015.6</v>
      </c>
      <c r="L779" s="11">
        <f t="shared" si="36"/>
        <v>0.67785831509846828</v>
      </c>
      <c r="M779" s="12">
        <f>IF($B779="Область","",SUM('Дані з ДІСО'!J779:L779)/K779)</f>
        <v>1.4828672705789681</v>
      </c>
      <c r="N779" s="8" t="str">
        <f>IF($B779="Область","",VLOOKUP(100*J779/I779,Параметри!$B$39:$C$53,2,TRUE))</f>
        <v>3. 67-72</v>
      </c>
      <c r="O779" s="8" t="str">
        <f>IF($B779="Область","",VLOOKUP(M779,Параметри!$B$21:$C$35,2,TRUE))</f>
        <v>2. 1,1-1,7</v>
      </c>
      <c r="P779" s="8">
        <f t="shared" si="37"/>
        <v>3</v>
      </c>
      <c r="Q779" s="8">
        <f t="shared" si="38"/>
        <v>2</v>
      </c>
      <c r="R779" s="18">
        <f ca="1">IF($B779="Область",Параметри!$K$23,OFFSET(Параметри!$C$2,Q779,P779))</f>
        <v>12</v>
      </c>
      <c r="S779" s="8">
        <f>IF(Параметри!$R$37="RNK",IF(OR($B779="Область"),Параметри!$K$44,IF(R779&lt;Параметри!$G$42,Параметри!$K$41,IF(R779&lt;Параметри!$G$43,Параметри!$K$42,Параметри!$K$43))),IF(C779="Область",Параметри!$R$46,IF(C779="Київ",Параметри!$R$47,IF(L779&lt;Параметри!$P$41,Параметри!$R$41,IF(L779&lt;Параметри!$P$42,Параметри!$R$42,IF(L779&lt;Параметри!$P$43,Параметри!$R$43,IF(L779&lt;Параметри!$P$44,Параметри!$R$44,Параметри!$R$45)))))))</f>
        <v>0.45</v>
      </c>
      <c r="T779" s="39">
        <f ca="1">IF($B779="Область",Параметри!K$58,IF($R779&lt;Параметри!$G$54,Параметри!K$53,IF($R779&lt;Параметри!$G$55,Параметри!K$54,IF($R779&lt;Параметри!$G$56,Параметри!K$55,IF($R779&lt;Параметри!$G$57,Параметри!K$56,Параметри!K$57)))))</f>
        <v>1.7000000000000001E-2</v>
      </c>
      <c r="U779" s="39">
        <f ca="1">IF($B779="Область",Параметри!L$58,IF($R779&lt;Параметри!$G$54,Параметри!L$53,IF($R779&lt;Параметри!$G$55,Параметри!L$54,IF($R779&lt;Параметри!$G$56,Параметри!L$55,IF($R779&lt;Параметри!$G$57,Параметри!L$56,Параметри!L$57)))))</f>
        <v>4.7E-2</v>
      </c>
      <c r="V779" s="52">
        <f>Розрахунки!H779/SUM('Дані з ДІСО'!G779:I779)</f>
        <v>12.76271186440678</v>
      </c>
      <c r="W779" s="8">
        <v>2021</v>
      </c>
    </row>
    <row r="780" spans="1:23" ht="15" hidden="1" customHeight="1" x14ac:dyDescent="0.25">
      <c r="A780" s="9">
        <v>779</v>
      </c>
      <c r="B780" s="9" t="s">
        <v>4354</v>
      </c>
      <c r="C780" s="9" t="s">
        <v>4354</v>
      </c>
      <c r="D780" s="9" t="s">
        <v>2985</v>
      </c>
      <c r="E780" s="9" t="s">
        <v>28</v>
      </c>
      <c r="F780" s="9" t="s">
        <v>1586</v>
      </c>
      <c r="G780" s="9" t="s">
        <v>3770</v>
      </c>
      <c r="H780" s="9" t="s">
        <v>1587</v>
      </c>
      <c r="I780" s="8">
        <v>8434</v>
      </c>
      <c r="J780" s="8">
        <v>8434</v>
      </c>
      <c r="K780" s="8">
        <v>478.4</v>
      </c>
      <c r="L780" s="11">
        <f t="shared" si="36"/>
        <v>1</v>
      </c>
      <c r="M780" s="12">
        <f>IF($B780="Область","",SUM('Дані з ДІСО'!J780:L780)/K780)</f>
        <v>2.1258361204013378</v>
      </c>
      <c r="N780" s="8" t="str">
        <f>IF($B780="Область","",VLOOKUP(100*J780/I780,Параметри!$B$39:$C$53,2,TRUE))</f>
        <v>1. 100%</v>
      </c>
      <c r="O780" s="8" t="str">
        <f>IF($B780="Область","",VLOOKUP(M780,Параметри!$B$21:$C$35,2,TRUE))</f>
        <v>3. 1,7-2,2</v>
      </c>
      <c r="P780" s="8">
        <f t="shared" si="37"/>
        <v>1</v>
      </c>
      <c r="Q780" s="8">
        <f t="shared" si="38"/>
        <v>3</v>
      </c>
      <c r="R780" s="18">
        <f ca="1">IF($B780="Область",Параметри!$K$23,OFFSET(Параметри!$C$2,Q780,P780))</f>
        <v>12</v>
      </c>
      <c r="S780" s="8">
        <f>IF(Параметри!$R$37="RNK",IF(OR($B780="Область"),Параметри!$K$44,IF(R780&lt;Параметри!$G$42,Параметри!$K$41,IF(R780&lt;Параметри!$G$43,Параметри!$K$42,Параметри!$K$43))),IF(C780="Область",Параметри!$R$46,IF(C780="Київ",Параметри!$R$47,IF(L780&lt;Параметри!$P$41,Параметри!$R$41,IF(L780&lt;Параметри!$P$42,Параметри!$R$42,IF(L780&lt;Параметри!$P$43,Параметри!$R$43,IF(L780&lt;Параметри!$P$44,Параметри!$R$44,Параметри!$R$45)))))))</f>
        <v>0.5</v>
      </c>
      <c r="T780" s="39">
        <f ca="1">IF($B780="Область",Параметри!K$58,IF($R780&lt;Параметри!$G$54,Параметри!K$53,IF($R780&lt;Параметри!$G$55,Параметри!K$54,IF($R780&lt;Параметри!$G$56,Параметри!K$55,IF($R780&lt;Параметри!$G$57,Параметри!K$56,Параметри!K$57)))))</f>
        <v>1.7000000000000001E-2</v>
      </c>
      <c r="U780" s="39">
        <f ca="1">IF($B780="Область",Параметри!L$58,IF($R780&lt;Параметри!$G$54,Параметри!L$53,IF($R780&lt;Параметри!$G$55,Параметри!L$54,IF($R780&lt;Параметри!$G$56,Параметри!L$55,IF($R780&lt;Параметри!$G$57,Параметри!L$56,Параметри!L$57)))))</f>
        <v>4.7E-2</v>
      </c>
      <c r="V780" s="52">
        <f>Розрахунки!H780/SUM('Дані з ДІСО'!G780:I780)</f>
        <v>13.207792207792208</v>
      </c>
      <c r="W780" s="8">
        <v>2021</v>
      </c>
    </row>
    <row r="781" spans="1:23" ht="15" hidden="1" customHeight="1" x14ac:dyDescent="0.25">
      <c r="A781" s="9">
        <v>780</v>
      </c>
      <c r="B781" s="9" t="s">
        <v>4354</v>
      </c>
      <c r="C781" s="9" t="s">
        <v>4354</v>
      </c>
      <c r="D781" s="9" t="s">
        <v>2985</v>
      </c>
      <c r="E781" s="9" t="s">
        <v>28</v>
      </c>
      <c r="F781" s="9" t="s">
        <v>910</v>
      </c>
      <c r="G781" s="9" t="s">
        <v>3272</v>
      </c>
      <c r="H781" s="9" t="s">
        <v>1588</v>
      </c>
      <c r="I781" s="8">
        <v>9671</v>
      </c>
      <c r="J781" s="8">
        <v>9671</v>
      </c>
      <c r="K781" s="8">
        <v>467.6</v>
      </c>
      <c r="L781" s="11">
        <f t="shared" si="36"/>
        <v>1</v>
      </c>
      <c r="M781" s="12">
        <f>IF($B781="Область","",SUM('Дані з ДІСО'!J781:L781)/K781)</f>
        <v>2.2968349016253207</v>
      </c>
      <c r="N781" s="8" t="str">
        <f>IF($B781="Область","",VLOOKUP(100*J781/I781,Параметри!$B$39:$C$53,2,TRUE))</f>
        <v>1. 100%</v>
      </c>
      <c r="O781" s="8" t="str">
        <f>IF($B781="Область","",VLOOKUP(M781,Параметри!$B$21:$C$35,2,TRUE))</f>
        <v>4. 2,2-3</v>
      </c>
      <c r="P781" s="8">
        <f t="shared" si="37"/>
        <v>1</v>
      </c>
      <c r="Q781" s="8">
        <f t="shared" si="38"/>
        <v>4</v>
      </c>
      <c r="R781" s="18">
        <f ca="1">IF($B781="Область",Параметри!$K$23,OFFSET(Параметри!$C$2,Q781,P781))</f>
        <v>12.5</v>
      </c>
      <c r="S781" s="8">
        <f>IF(Параметри!$R$37="RNK",IF(OR($B781="Область"),Параметри!$K$44,IF(R781&lt;Параметри!$G$42,Параметри!$K$41,IF(R781&lt;Параметри!$G$43,Параметри!$K$42,Параметри!$K$43))),IF(C781="Область",Параметри!$R$46,IF(C781="Київ",Параметри!$R$47,IF(L781&lt;Параметри!$P$41,Параметри!$R$41,IF(L781&lt;Параметри!$P$42,Параметри!$R$42,IF(L781&lt;Параметри!$P$43,Параметри!$R$43,IF(L781&lt;Параметри!$P$44,Параметри!$R$44,Параметри!$R$45)))))))</f>
        <v>0.5</v>
      </c>
      <c r="T781" s="39">
        <f ca="1">IF($B781="Область",Параметри!K$58,IF($R781&lt;Параметри!$G$54,Параметри!K$53,IF($R781&lt;Параметри!$G$55,Параметри!K$54,IF($R781&lt;Параметри!$G$56,Параметри!K$55,IF($R781&lt;Параметри!$G$57,Параметри!K$56,Параметри!K$57)))))</f>
        <v>1.7000000000000001E-2</v>
      </c>
      <c r="U781" s="39">
        <f ca="1">IF($B781="Область",Параметри!L$58,IF($R781&lt;Параметри!$G$54,Параметри!L$53,IF($R781&lt;Параметри!$G$55,Параметри!L$54,IF($R781&lt;Параметри!$G$56,Параметри!L$55,IF($R781&lt;Параметри!$G$57,Параметри!L$56,Параметри!L$57)))))</f>
        <v>4.7E-2</v>
      </c>
      <c r="V781" s="52">
        <f>Розрахунки!H781/SUM('Дані з ДІСО'!G781:I781)</f>
        <v>14.513513513513514</v>
      </c>
      <c r="W781" s="8">
        <v>2021</v>
      </c>
    </row>
    <row r="782" spans="1:23" ht="15" customHeight="1" x14ac:dyDescent="0.25">
      <c r="A782" s="9">
        <v>781</v>
      </c>
      <c r="B782" s="9" t="s">
        <v>4355</v>
      </c>
      <c r="C782" s="9" t="s">
        <v>4355</v>
      </c>
      <c r="D782" s="9" t="s">
        <v>2985</v>
      </c>
      <c r="E782" s="9" t="s">
        <v>33</v>
      </c>
      <c r="F782" s="9" t="s">
        <v>1589</v>
      </c>
      <c r="G782" s="9" t="s">
        <v>3771</v>
      </c>
      <c r="H782" s="9" t="s">
        <v>1590</v>
      </c>
      <c r="I782" s="8">
        <v>23508</v>
      </c>
      <c r="J782" s="8">
        <v>16131</v>
      </c>
      <c r="K782" s="8">
        <v>812.8</v>
      </c>
      <c r="L782" s="11">
        <f t="shared" si="36"/>
        <v>0.68619193466054107</v>
      </c>
      <c r="M782" s="12">
        <f>IF($B782="Область","",SUM('Дані з ДІСО'!J782:L782)/K782)</f>
        <v>2.9515255905511815</v>
      </c>
      <c r="N782" s="8" t="str">
        <f>IF($B782="Область","",VLOOKUP(100*J782/I782,Параметри!$B$39:$C$53,2,TRUE))</f>
        <v>3. 67-72</v>
      </c>
      <c r="O782" s="8" t="str">
        <f>IF($B782="Область","",VLOOKUP(M782,Параметри!$B$21:$C$35,2,TRUE))</f>
        <v>4. 2,2-3</v>
      </c>
      <c r="P782" s="8">
        <f t="shared" si="37"/>
        <v>3</v>
      </c>
      <c r="Q782" s="8">
        <f t="shared" si="38"/>
        <v>4</v>
      </c>
      <c r="R782" s="18">
        <f ca="1">IF($B782="Область",Параметри!$K$23,OFFSET(Параметри!$C$2,Q782,P782))</f>
        <v>13.5</v>
      </c>
      <c r="S782" s="8">
        <f>IF(Параметри!$R$37="RNK",IF(OR($B782="Область"),Параметри!$K$44,IF(R782&lt;Параметри!$G$42,Параметри!$K$41,IF(R782&lt;Параметри!$G$43,Параметри!$K$42,Параметри!$K$43))),IF(C782="Область",Параметри!$R$46,IF(C782="Київ",Параметри!$R$47,IF(L782&lt;Параметри!$P$41,Параметри!$R$41,IF(L782&lt;Параметри!$P$42,Параметри!$R$42,IF(L782&lt;Параметри!$P$43,Параметри!$R$43,IF(L782&lt;Параметри!$P$44,Параметри!$R$44,Параметри!$R$45)))))))</f>
        <v>0.45</v>
      </c>
      <c r="T782" s="39">
        <f ca="1">IF($B782="Область",Параметри!K$58,IF($R782&lt;Параметри!$G$54,Параметри!K$53,IF($R782&lt;Параметри!$G$55,Параметри!K$54,IF($R782&lt;Параметри!$G$56,Параметри!K$55,IF($R782&lt;Параметри!$G$57,Параметри!K$56,Параметри!K$57)))))</f>
        <v>1.7000000000000001E-2</v>
      </c>
      <c r="U782" s="39">
        <f ca="1">IF($B782="Область",Параметри!L$58,IF($R782&lt;Параметри!$G$54,Параметри!L$53,IF($R782&lt;Параметри!$G$55,Параметри!L$54,IF($R782&lt;Параметри!$G$56,Параметри!L$55,IF($R782&lt;Параметри!$G$57,Параметри!L$56,Параметри!L$57)))))</f>
        <v>4.7E-2</v>
      </c>
      <c r="V782" s="52">
        <f>Розрахунки!H782/SUM('Дані з ДІСО'!G782:I782)</f>
        <v>11.876237623762377</v>
      </c>
      <c r="W782" s="8">
        <v>2021</v>
      </c>
    </row>
    <row r="783" spans="1:23" ht="15" hidden="1" customHeight="1" x14ac:dyDescent="0.25">
      <c r="A783" s="9">
        <v>782</v>
      </c>
      <c r="B783" s="9" t="s">
        <v>2950</v>
      </c>
      <c r="C783" s="9" t="s">
        <v>4353</v>
      </c>
      <c r="D783" s="9" t="s">
        <v>2985</v>
      </c>
      <c r="E783" s="9" t="s">
        <v>82</v>
      </c>
      <c r="F783" s="9" t="s">
        <v>1591</v>
      </c>
      <c r="G783" s="9" t="s">
        <v>3210</v>
      </c>
      <c r="H783" s="9" t="s">
        <v>1592</v>
      </c>
      <c r="I783" s="8">
        <v>476101</v>
      </c>
      <c r="J783" s="8">
        <v>0</v>
      </c>
      <c r="K783" s="8">
        <v>316.60000000000002</v>
      </c>
      <c r="L783" s="11">
        <f t="shared" si="36"/>
        <v>0</v>
      </c>
      <c r="M783" s="12">
        <f>IF($B783="Область","",SUM('Дані з ДІСО'!J783:L783)/K783)</f>
        <v>144.45356917245735</v>
      </c>
      <c r="N783" s="8" t="str">
        <f>IF($B783="Область","",VLOOKUP(100*J783/I783,Параметри!$B$39:$C$53,2,TRUE))</f>
        <v>15. 0-6</v>
      </c>
      <c r="O783" s="8" t="str">
        <f>IF($B783="Область","",VLOOKUP(M783,Параметри!$B$21:$C$35,2,TRUE))</f>
        <v>15. 89-</v>
      </c>
      <c r="P783" s="8">
        <f t="shared" si="37"/>
        <v>15</v>
      </c>
      <c r="Q783" s="8">
        <f t="shared" si="38"/>
        <v>15</v>
      </c>
      <c r="R783" s="18">
        <f ca="1">IF($B783="Область",Параметри!$K$23,OFFSET(Параметри!$C$2,Q783,P783))</f>
        <v>27.5</v>
      </c>
      <c r="S783" s="8">
        <f>IF(Параметри!$R$37="RNK",IF(OR($B783="Область"),Параметри!$K$44,IF(R783&lt;Параметри!$G$42,Параметри!$K$41,IF(R783&lt;Параметри!$G$43,Параметри!$K$42,Параметри!$K$43))),IF(C783="Область",Параметри!$R$46,IF(C783="Київ",Параметри!$R$47,IF(L783&lt;Параметри!$P$41,Параметри!$R$41,IF(L783&lt;Параметри!$P$42,Параметри!$R$42,IF(L783&lt;Параметри!$P$43,Параметри!$R$43,IF(L783&lt;Параметри!$P$44,Параметри!$R$44,Параметри!$R$45)))))))</f>
        <v>0.2</v>
      </c>
      <c r="T783" s="39">
        <f ca="1">IF($B783="Область",Параметри!K$58,IF($R783&lt;Параметри!$G$54,Параметри!K$53,IF($R783&lt;Параметри!$G$55,Параметри!K$54,IF($R783&lt;Параметри!$G$56,Параметри!K$55,IF($R783&lt;Параметри!$G$57,Параметри!K$56,Параметри!K$57)))))</f>
        <v>0.15</v>
      </c>
      <c r="U783" s="39">
        <f ca="1">IF($B783="Область",Параметри!L$58,IF($R783&lt;Параметри!$G$54,Параметри!L$53,IF($R783&lt;Параметри!$G$55,Параметри!L$54,IF($R783&lt;Параметри!$G$56,Параметри!L$55,IF($R783&lt;Параметри!$G$57,Параметри!L$56,Параметри!L$57)))))</f>
        <v>0.10100000000000001</v>
      </c>
      <c r="V783" s="52">
        <f>Розрахунки!H783/SUM('Дані з ДІСО'!G783:I783)</f>
        <v>28.655388471177943</v>
      </c>
      <c r="W783" s="8" t="s">
        <v>2950</v>
      </c>
    </row>
    <row r="784" spans="1:23" ht="15" hidden="1" customHeight="1" x14ac:dyDescent="0.25">
      <c r="A784" s="9">
        <v>783</v>
      </c>
      <c r="B784" s="9" t="s">
        <v>2951</v>
      </c>
      <c r="C784" s="9" t="s">
        <v>4353</v>
      </c>
      <c r="D784" s="9" t="s">
        <v>2985</v>
      </c>
      <c r="E784" s="9" t="s">
        <v>25</v>
      </c>
      <c r="F784" s="9" t="s">
        <v>1593</v>
      </c>
      <c r="G784" s="9" t="s">
        <v>3772</v>
      </c>
      <c r="H784" s="9" t="s">
        <v>1594</v>
      </c>
      <c r="I784" s="8">
        <v>17478</v>
      </c>
      <c r="J784" s="8">
        <v>5788</v>
      </c>
      <c r="K784" s="8">
        <v>618.79999999999995</v>
      </c>
      <c r="L784" s="11">
        <f t="shared" si="36"/>
        <v>0.33115917152992336</v>
      </c>
      <c r="M784" s="12">
        <f>IF($B784="Область","",SUM('Дані з ДІСО'!J784:L784)/K784)</f>
        <v>3.2078215901745315</v>
      </c>
      <c r="N784" s="8" t="str">
        <f>IF($B784="Область","",VLOOKUP(100*J784/I784,Параметри!$B$39:$C$53,2,TRUE))</f>
        <v>11. 25-46</v>
      </c>
      <c r="O784" s="8" t="str">
        <f>IF($B784="Область","",VLOOKUP(M784,Параметри!$B$21:$C$35,2,TRUE))</f>
        <v>5. 3-3,7</v>
      </c>
      <c r="P784" s="8">
        <f t="shared" si="37"/>
        <v>11</v>
      </c>
      <c r="Q784" s="8">
        <f t="shared" si="38"/>
        <v>5</v>
      </c>
      <c r="R784" s="18">
        <f ca="1">IF($B784="Область",Параметри!$K$23,OFFSET(Параметри!$C$2,Q784,P784))</f>
        <v>16.5</v>
      </c>
      <c r="S784" s="8">
        <f>IF(Параметри!$R$37="RNK",IF(OR($B784="Область"),Параметри!$K$44,IF(R784&lt;Параметри!$G$42,Параметри!$K$41,IF(R784&lt;Параметри!$G$43,Параметри!$K$42,Параметри!$K$43))),IF(C784="Область",Параметри!$R$46,IF(C784="Київ",Параметри!$R$47,IF(L784&lt;Параметри!$P$41,Параметри!$R$41,IF(L784&lt;Параметри!$P$42,Параметри!$R$42,IF(L784&lt;Параметри!$P$43,Параметри!$R$43,IF(L784&lt;Параметри!$P$44,Параметри!$R$44,Параметри!$R$45)))))))</f>
        <v>0.3</v>
      </c>
      <c r="T784" s="39">
        <f ca="1">IF($B784="Область",Параметри!K$58,IF($R784&lt;Параметри!$G$54,Параметри!K$53,IF($R784&lt;Параметри!$G$55,Параметри!K$54,IF($R784&lt;Параметри!$G$56,Параметри!K$55,IF($R784&lt;Параметри!$G$57,Параметри!K$56,Параметри!K$57)))))</f>
        <v>1.7000000000000001E-2</v>
      </c>
      <c r="U784" s="39">
        <f ca="1">IF($B784="Область",Параметри!L$58,IF($R784&lt;Параметри!$G$54,Параметри!L$53,IF($R784&lt;Параметри!$G$55,Параметри!L$54,IF($R784&lt;Параметри!$G$56,Параметри!L$55,IF($R784&lt;Параметри!$G$57,Параметри!L$56,Параметри!L$57)))))</f>
        <v>4.7E-2</v>
      </c>
      <c r="V784" s="52">
        <f>Розрахунки!H784/SUM('Дані з ДІСО'!G784:I784)</f>
        <v>18.37962962962963</v>
      </c>
      <c r="W784" s="8">
        <v>2021</v>
      </c>
    </row>
    <row r="785" spans="1:23" ht="15" hidden="1" customHeight="1" x14ac:dyDescent="0.25">
      <c r="A785" s="9">
        <v>784</v>
      </c>
      <c r="B785" s="9" t="s">
        <v>2950</v>
      </c>
      <c r="C785" s="9" t="s">
        <v>4353</v>
      </c>
      <c r="D785" s="9" t="s">
        <v>2985</v>
      </c>
      <c r="E785" s="9" t="s">
        <v>82</v>
      </c>
      <c r="F785" s="9" t="s">
        <v>1595</v>
      </c>
      <c r="G785" s="9" t="s">
        <v>3773</v>
      </c>
      <c r="H785" s="9" t="s">
        <v>1596</v>
      </c>
      <c r="I785" s="8">
        <v>14621</v>
      </c>
      <c r="J785" s="8">
        <v>694</v>
      </c>
      <c r="K785" s="8">
        <v>135.30000000000001</v>
      </c>
      <c r="L785" s="11">
        <f t="shared" si="36"/>
        <v>4.746597359961699E-2</v>
      </c>
      <c r="M785" s="12">
        <f>IF($B785="Область","",SUM('Дані з ДІСО'!J785:L785)/K785)</f>
        <v>11.478196600147818</v>
      </c>
      <c r="N785" s="8" t="str">
        <f>IF($B785="Область","",VLOOKUP(100*J785/I785,Параметри!$B$39:$C$53,2,TRUE))</f>
        <v>15. 0-6</v>
      </c>
      <c r="O785" s="8" t="str">
        <f>IF($B785="Область","",VLOOKUP(M785,Параметри!$B$21:$C$35,2,TRUE))</f>
        <v>11. 9,7-14</v>
      </c>
      <c r="P785" s="8">
        <f t="shared" si="37"/>
        <v>15</v>
      </c>
      <c r="Q785" s="8">
        <f t="shared" si="38"/>
        <v>11</v>
      </c>
      <c r="R785" s="18">
        <f ca="1">IF($B785="Область",Параметри!$K$23,OFFSET(Параметри!$C$2,Q785,P785))</f>
        <v>22.5</v>
      </c>
      <c r="S785" s="8">
        <f>IF(Параметри!$R$37="RNK",IF(OR($B785="Область"),Параметри!$K$44,IF(R785&lt;Параметри!$G$42,Параметри!$K$41,IF(R785&lt;Параметри!$G$43,Параметри!$K$42,Параметри!$K$43))),IF(C785="Область",Параметри!$R$46,IF(C785="Київ",Параметри!$R$47,IF(L785&lt;Параметри!$P$41,Параметри!$R$41,IF(L785&lt;Параметри!$P$42,Параметри!$R$42,IF(L785&lt;Параметри!$P$43,Параметри!$R$43,IF(L785&lt;Параметри!$P$44,Параметри!$R$44,Параметри!$R$45)))))))</f>
        <v>0.2</v>
      </c>
      <c r="T785" s="39">
        <f ca="1">IF($B785="Область",Параметри!K$58,IF($R785&lt;Параметри!$G$54,Параметри!K$53,IF($R785&lt;Параметри!$G$55,Параметри!K$54,IF($R785&lt;Параметри!$G$56,Параметри!K$55,IF($R785&lt;Параметри!$G$57,Параметри!K$56,Параметри!K$57)))))</f>
        <v>0.1</v>
      </c>
      <c r="U785" s="39">
        <f ca="1">IF($B785="Область",Параметри!L$58,IF($R785&lt;Параметри!$G$54,Параметри!L$53,IF($R785&lt;Параметри!$G$55,Параметри!L$54,IF($R785&lt;Параметри!$G$56,Параметри!L$55,IF($R785&lt;Параметри!$G$57,Параметри!L$56,Параметри!L$57)))))</f>
        <v>4.7E-2</v>
      </c>
      <c r="V785" s="52">
        <f>Розрахунки!H785/SUM('Дані з ДІСО'!G785:I785)</f>
        <v>23.530303030303031</v>
      </c>
      <c r="W785" s="8" t="s">
        <v>2950</v>
      </c>
    </row>
    <row r="786" spans="1:23" ht="15" hidden="1" customHeight="1" x14ac:dyDescent="0.25">
      <c r="A786" s="9">
        <v>785</v>
      </c>
      <c r="B786" s="9" t="s">
        <v>2950</v>
      </c>
      <c r="C786" s="9" t="s">
        <v>4353</v>
      </c>
      <c r="D786" s="9" t="s">
        <v>2985</v>
      </c>
      <c r="E786" s="9" t="s">
        <v>82</v>
      </c>
      <c r="F786" s="9" t="s">
        <v>1597</v>
      </c>
      <c r="G786" s="9" t="s">
        <v>3774</v>
      </c>
      <c r="H786" s="9" t="s">
        <v>1598</v>
      </c>
      <c r="I786" s="8">
        <v>70327</v>
      </c>
      <c r="J786" s="8">
        <v>4771</v>
      </c>
      <c r="K786" s="8">
        <v>280.10000000000002</v>
      </c>
      <c r="L786" s="11">
        <f t="shared" si="36"/>
        <v>6.7840232058810984E-2</v>
      </c>
      <c r="M786" s="12">
        <f>IF($B786="Область","",SUM('Дані з ДІСО'!J786:L786)/K786)</f>
        <v>28.097108175651552</v>
      </c>
      <c r="N786" s="8" t="str">
        <f>IF($B786="Область","",VLOOKUP(100*J786/I786,Параметри!$B$39:$C$53,2,TRUE))</f>
        <v>14. 6-17</v>
      </c>
      <c r="O786" s="8" t="str">
        <f>IF($B786="Область","",VLOOKUP(M786,Параметри!$B$21:$C$35,2,TRUE))</f>
        <v>12. 14-34,4</v>
      </c>
      <c r="P786" s="8">
        <f t="shared" si="37"/>
        <v>14</v>
      </c>
      <c r="Q786" s="8">
        <f t="shared" si="38"/>
        <v>12</v>
      </c>
      <c r="R786" s="18">
        <f ca="1">IF($B786="Область",Параметри!$K$23,OFFSET(Параметри!$C$2,Q786,P786))</f>
        <v>24</v>
      </c>
      <c r="S786" s="8">
        <f>IF(Параметри!$R$37="RNK",IF(OR($B786="Область"),Параметри!$K$44,IF(R786&lt;Параметри!$G$42,Параметри!$K$41,IF(R786&lt;Параметри!$G$43,Параметри!$K$42,Параметри!$K$43))),IF(C786="Область",Параметри!$R$46,IF(C786="Київ",Параметри!$R$47,IF(L786&lt;Параметри!$P$41,Параметри!$R$41,IF(L786&lt;Параметри!$P$42,Параметри!$R$42,IF(L786&lt;Параметри!$P$43,Параметри!$R$43,IF(L786&lt;Параметри!$P$44,Параметри!$R$44,Параметри!$R$45)))))))</f>
        <v>0.2</v>
      </c>
      <c r="T786" s="39">
        <f ca="1">IF($B786="Область",Параметри!K$58,IF($R786&lt;Параметри!$G$54,Параметри!K$53,IF($R786&lt;Параметри!$G$55,Параметри!K$54,IF($R786&lt;Параметри!$G$56,Параметри!K$55,IF($R786&lt;Параметри!$G$57,Параметри!K$56,Параметри!K$57)))))</f>
        <v>0.1</v>
      </c>
      <c r="U786" s="39">
        <f ca="1">IF($B786="Область",Параметри!L$58,IF($R786&lt;Параметри!$G$54,Параметри!L$53,IF($R786&lt;Параметри!$G$55,Параметри!L$54,IF($R786&lt;Параметри!$G$56,Параметри!L$55,IF($R786&lt;Параметри!$G$57,Параметри!L$56,Параметри!L$57)))))</f>
        <v>4.7E-2</v>
      </c>
      <c r="V786" s="52">
        <f>Розрахунки!H786/SUM('Дані з ДІСО'!G786:I786)</f>
        <v>25.224358974358974</v>
      </c>
      <c r="W786" s="8" t="s">
        <v>2950</v>
      </c>
    </row>
    <row r="787" spans="1:23" ht="15" customHeight="1" x14ac:dyDescent="0.25">
      <c r="A787" s="9">
        <v>786</v>
      </c>
      <c r="B787" s="9" t="s">
        <v>4355</v>
      </c>
      <c r="C787" s="9" t="s">
        <v>4355</v>
      </c>
      <c r="D787" s="9" t="s">
        <v>2985</v>
      </c>
      <c r="E787" s="9" t="s">
        <v>33</v>
      </c>
      <c r="F787" s="9" t="s">
        <v>1599</v>
      </c>
      <c r="G787" s="9" t="s">
        <v>3774</v>
      </c>
      <c r="H787" s="9" t="s">
        <v>1600</v>
      </c>
      <c r="I787" s="8">
        <v>9390</v>
      </c>
      <c r="J787" s="8">
        <v>6692</v>
      </c>
      <c r="K787" s="8">
        <v>390.4</v>
      </c>
      <c r="L787" s="11">
        <f t="shared" si="36"/>
        <v>0.71267305644302448</v>
      </c>
      <c r="M787" s="12">
        <f>IF($B787="Область","",SUM('Дані з ДІСО'!J787:L787)/K787)</f>
        <v>2.3924180327868854</v>
      </c>
      <c r="N787" s="8" t="str">
        <f>IF($B787="Область","",VLOOKUP(100*J787/I787,Параметри!$B$39:$C$53,2,TRUE))</f>
        <v>3. 67-72</v>
      </c>
      <c r="O787" s="8" t="str">
        <f>IF($B787="Область","",VLOOKUP(M787,Параметри!$B$21:$C$35,2,TRUE))</f>
        <v>4. 2,2-3</v>
      </c>
      <c r="P787" s="8">
        <f t="shared" si="37"/>
        <v>3</v>
      </c>
      <c r="Q787" s="8">
        <f t="shared" si="38"/>
        <v>4</v>
      </c>
      <c r="R787" s="18">
        <f ca="1">IF($B787="Область",Параметри!$K$23,OFFSET(Параметри!$C$2,Q787,P787))</f>
        <v>13.5</v>
      </c>
      <c r="S787" s="8">
        <f>IF(Параметри!$R$37="RNK",IF(OR($B787="Область"),Параметри!$K$44,IF(R787&lt;Параметри!$G$42,Параметри!$K$41,IF(R787&lt;Параметри!$G$43,Параметри!$K$42,Параметри!$K$43))),IF(C787="Область",Параметри!$R$46,IF(C787="Київ",Параметри!$R$47,IF(L787&lt;Параметри!$P$41,Параметри!$R$41,IF(L787&lt;Параметри!$P$42,Параметри!$R$42,IF(L787&lt;Параметри!$P$43,Параметри!$R$43,IF(L787&lt;Параметри!$P$44,Параметри!$R$44,Параметри!$R$45)))))))</f>
        <v>0.45</v>
      </c>
      <c r="T787" s="39">
        <f ca="1">IF($B787="Область",Параметри!K$58,IF($R787&lt;Параметри!$G$54,Параметри!K$53,IF($R787&lt;Параметри!$G$55,Параметри!K$54,IF($R787&lt;Параметри!$G$56,Параметри!K$55,IF($R787&lt;Параметри!$G$57,Параметри!K$56,Параметри!K$57)))))</f>
        <v>1.7000000000000001E-2</v>
      </c>
      <c r="U787" s="39">
        <f ca="1">IF($B787="Область",Параметри!L$58,IF($R787&lt;Параметри!$G$54,Параметри!L$53,IF($R787&lt;Параметри!$G$55,Параметри!L$54,IF($R787&lt;Параметри!$G$56,Параметри!L$55,IF($R787&lt;Параметри!$G$57,Параметри!L$56,Параметри!L$57)))))</f>
        <v>4.7E-2</v>
      </c>
      <c r="V787" s="52">
        <f>Розрахунки!H787/SUM('Дані з ДІСО'!G787:I787)</f>
        <v>11.530864197530864</v>
      </c>
      <c r="W787" s="8">
        <v>2021</v>
      </c>
    </row>
    <row r="788" spans="1:23" ht="15" hidden="1" customHeight="1" x14ac:dyDescent="0.25">
      <c r="A788" s="9">
        <v>787</v>
      </c>
      <c r="B788" s="9" t="s">
        <v>4354</v>
      </c>
      <c r="C788" s="9" t="s">
        <v>4354</v>
      </c>
      <c r="D788" s="9" t="s">
        <v>2985</v>
      </c>
      <c r="E788" s="9" t="s">
        <v>28</v>
      </c>
      <c r="F788" s="9" t="s">
        <v>1601</v>
      </c>
      <c r="G788" s="9" t="s">
        <v>3775</v>
      </c>
      <c r="H788" s="9" t="s">
        <v>1602</v>
      </c>
      <c r="I788" s="8">
        <v>5674</v>
      </c>
      <c r="J788" s="8">
        <v>5674</v>
      </c>
      <c r="K788" s="8">
        <v>466.5</v>
      </c>
      <c r="L788" s="11">
        <f t="shared" si="36"/>
        <v>1</v>
      </c>
      <c r="M788" s="12">
        <f>IF($B788="Область","",SUM('Дані з ДІСО'!J788:L788)/K788)</f>
        <v>1.0696677384780278</v>
      </c>
      <c r="N788" s="8" t="str">
        <f>IF($B788="Область","",VLOOKUP(100*J788/I788,Параметри!$B$39:$C$53,2,TRUE))</f>
        <v>1. 100%</v>
      </c>
      <c r="O788" s="8" t="str">
        <f>IF($B788="Область","",VLOOKUP(M788,Параметри!$B$21:$C$35,2,TRUE))</f>
        <v>1. 0-1,1</v>
      </c>
      <c r="P788" s="8">
        <f t="shared" si="37"/>
        <v>1</v>
      </c>
      <c r="Q788" s="8">
        <f t="shared" si="38"/>
        <v>1</v>
      </c>
      <c r="R788" s="18">
        <f ca="1">IF($B788="Область",Параметри!$K$23,OFFSET(Параметри!$C$2,Q788,P788))</f>
        <v>10</v>
      </c>
      <c r="S788" s="8">
        <f>IF(Параметри!$R$37="RNK",IF(OR($B788="Область"),Параметри!$K$44,IF(R788&lt;Параметри!$G$42,Параметри!$K$41,IF(R788&lt;Параметри!$G$43,Параметри!$K$42,Параметри!$K$43))),IF(C788="Область",Параметри!$R$46,IF(C788="Київ",Параметри!$R$47,IF(L788&lt;Параметри!$P$41,Параметри!$R$41,IF(L788&lt;Параметри!$P$42,Параметри!$R$42,IF(L788&lt;Параметри!$P$43,Параметри!$R$43,IF(L788&lt;Параметри!$P$44,Параметри!$R$44,Параметри!$R$45)))))))</f>
        <v>0.5</v>
      </c>
      <c r="T788" s="39">
        <f ca="1">IF($B788="Область",Параметри!K$58,IF($R788&lt;Параметри!$G$54,Параметри!K$53,IF($R788&lt;Параметри!$G$55,Параметри!K$54,IF($R788&lt;Параметри!$G$56,Параметри!K$55,IF($R788&lt;Параметри!$G$57,Параметри!K$56,Параметри!K$57)))))</f>
        <v>1.7000000000000001E-2</v>
      </c>
      <c r="U788" s="39">
        <f ca="1">IF($B788="Область",Параметри!L$58,IF($R788&lt;Параметри!$G$54,Параметри!L$53,IF($R788&lt;Параметри!$G$55,Параметри!L$54,IF($R788&lt;Параметри!$G$56,Параметри!L$55,IF($R788&lt;Параметри!$G$57,Параметри!L$56,Параметри!L$57)))))</f>
        <v>4.7E-2</v>
      </c>
      <c r="V788" s="52">
        <f>Розрахунки!H788/SUM('Дані з ДІСО'!G788:I788)</f>
        <v>11.340909090909092</v>
      </c>
      <c r="W788" s="8">
        <v>2021</v>
      </c>
    </row>
    <row r="789" spans="1:23" ht="15" hidden="1" customHeight="1" x14ac:dyDescent="0.25">
      <c r="A789" s="9">
        <v>788</v>
      </c>
      <c r="B789" s="9" t="s">
        <v>4354</v>
      </c>
      <c r="C789" s="9" t="s">
        <v>4354</v>
      </c>
      <c r="D789" s="9" t="s">
        <v>2985</v>
      </c>
      <c r="E789" s="9" t="s">
        <v>28</v>
      </c>
      <c r="F789" s="9" t="s">
        <v>1603</v>
      </c>
      <c r="G789" s="9" t="s">
        <v>3776</v>
      </c>
      <c r="H789" s="9" t="s">
        <v>1604</v>
      </c>
      <c r="I789" s="8">
        <v>5754</v>
      </c>
      <c r="J789" s="8">
        <v>5754</v>
      </c>
      <c r="K789" s="8">
        <v>342.9</v>
      </c>
      <c r="L789" s="11">
        <f t="shared" si="36"/>
        <v>1</v>
      </c>
      <c r="M789" s="12">
        <f>IF($B789="Область","",SUM('Дані з ДІСО'!J789:L789)/K789)</f>
        <v>1.6302128900554098</v>
      </c>
      <c r="N789" s="8" t="str">
        <f>IF($B789="Область","",VLOOKUP(100*J789/I789,Параметри!$B$39:$C$53,2,TRUE))</f>
        <v>1. 100%</v>
      </c>
      <c r="O789" s="8" t="str">
        <f>IF($B789="Область","",VLOOKUP(M789,Параметри!$B$21:$C$35,2,TRUE))</f>
        <v>2. 1,1-1,7</v>
      </c>
      <c r="P789" s="8">
        <f t="shared" si="37"/>
        <v>1</v>
      </c>
      <c r="Q789" s="8">
        <f t="shared" si="38"/>
        <v>2</v>
      </c>
      <c r="R789" s="18">
        <f ca="1">IF($B789="Область",Параметри!$K$23,OFFSET(Параметри!$C$2,Q789,P789))</f>
        <v>11.5</v>
      </c>
      <c r="S789" s="8">
        <f>IF(Параметри!$R$37="RNK",IF(OR($B789="Область"),Параметри!$K$44,IF(R789&lt;Параметри!$G$42,Параметри!$K$41,IF(R789&lt;Параметри!$G$43,Параметри!$K$42,Параметри!$K$43))),IF(C789="Область",Параметри!$R$46,IF(C789="Київ",Параметри!$R$47,IF(L789&lt;Параметри!$P$41,Параметри!$R$41,IF(L789&lt;Параметри!$P$42,Параметри!$R$42,IF(L789&lt;Параметри!$P$43,Параметри!$R$43,IF(L789&lt;Параметри!$P$44,Параметри!$R$44,Параметри!$R$45)))))))</f>
        <v>0.5</v>
      </c>
      <c r="T789" s="39">
        <f ca="1">IF($B789="Область",Параметри!K$58,IF($R789&lt;Параметри!$G$54,Параметри!K$53,IF($R789&lt;Параметри!$G$55,Параметри!K$54,IF($R789&lt;Параметри!$G$56,Параметри!K$55,IF($R789&lt;Параметри!$G$57,Параметри!K$56,Параметри!K$57)))))</f>
        <v>1.7000000000000001E-2</v>
      </c>
      <c r="U789" s="39">
        <f ca="1">IF($B789="Область",Параметри!L$58,IF($R789&lt;Параметри!$G$54,Параметри!L$53,IF($R789&lt;Параметри!$G$55,Параметри!L$54,IF($R789&lt;Параметри!$G$56,Параметри!L$55,IF($R789&lt;Параметри!$G$57,Параметри!L$56,Параметри!L$57)))))</f>
        <v>4.7E-2</v>
      </c>
      <c r="V789" s="52">
        <f>Розрахунки!H789/SUM('Дані з ДІСО'!G789:I789)</f>
        <v>12.422222222222222</v>
      </c>
      <c r="W789" s="8">
        <v>2021</v>
      </c>
    </row>
    <row r="790" spans="1:23" ht="15" hidden="1" customHeight="1" x14ac:dyDescent="0.25">
      <c r="A790" s="9">
        <v>789</v>
      </c>
      <c r="B790" s="9" t="s">
        <v>4354</v>
      </c>
      <c r="C790" s="9" t="s">
        <v>4354</v>
      </c>
      <c r="D790" s="9" t="s">
        <v>2985</v>
      </c>
      <c r="E790" s="9" t="s">
        <v>28</v>
      </c>
      <c r="F790" s="9" t="s">
        <v>1605</v>
      </c>
      <c r="G790" s="9" t="s">
        <v>3777</v>
      </c>
      <c r="H790" s="9" t="s">
        <v>1606</v>
      </c>
      <c r="I790" s="8">
        <v>8895</v>
      </c>
      <c r="J790" s="8">
        <v>8895</v>
      </c>
      <c r="K790" s="8">
        <v>706.7</v>
      </c>
      <c r="L790" s="11">
        <f t="shared" si="36"/>
        <v>1</v>
      </c>
      <c r="M790" s="12">
        <f>IF($B790="Область","",SUM('Дані з ДІСО'!J790:L790)/K790)</f>
        <v>1.2508843922456487</v>
      </c>
      <c r="N790" s="8" t="str">
        <f>IF($B790="Область","",VLOOKUP(100*J790/I790,Параметри!$B$39:$C$53,2,TRUE))</f>
        <v>1. 100%</v>
      </c>
      <c r="O790" s="8" t="str">
        <f>IF($B790="Область","",VLOOKUP(M790,Параметри!$B$21:$C$35,2,TRUE))</f>
        <v>2. 1,1-1,7</v>
      </c>
      <c r="P790" s="8">
        <f t="shared" si="37"/>
        <v>1</v>
      </c>
      <c r="Q790" s="8">
        <f t="shared" si="38"/>
        <v>2</v>
      </c>
      <c r="R790" s="18">
        <f ca="1">IF($B790="Область",Параметри!$K$23,OFFSET(Параметри!$C$2,Q790,P790))</f>
        <v>11.5</v>
      </c>
      <c r="S790" s="8">
        <f>IF(Параметри!$R$37="RNK",IF(OR($B790="Область"),Параметри!$K$44,IF(R790&lt;Параметри!$G$42,Параметри!$K$41,IF(R790&lt;Параметри!$G$43,Параметри!$K$42,Параметри!$K$43))),IF(C790="Область",Параметри!$R$46,IF(C790="Київ",Параметри!$R$47,IF(L790&lt;Параметри!$P$41,Параметри!$R$41,IF(L790&lt;Параметри!$P$42,Параметри!$R$42,IF(L790&lt;Параметри!$P$43,Параметри!$R$43,IF(L790&lt;Параметри!$P$44,Параметри!$R$44,Параметри!$R$45)))))))</f>
        <v>0.5</v>
      </c>
      <c r="T790" s="39">
        <f ca="1">IF($B790="Область",Параметри!K$58,IF($R790&lt;Параметри!$G$54,Параметри!K$53,IF($R790&lt;Параметри!$G$55,Параметри!K$54,IF($R790&lt;Параметри!$G$56,Параметри!K$55,IF($R790&lt;Параметри!$G$57,Параметри!K$56,Параметри!K$57)))))</f>
        <v>1.7000000000000001E-2</v>
      </c>
      <c r="U790" s="39">
        <f ca="1">IF($B790="Область",Параметри!L$58,IF($R790&lt;Параметри!$G$54,Параметри!L$53,IF($R790&lt;Параметри!$G$55,Параметри!L$54,IF($R790&lt;Параметри!$G$56,Параметри!L$55,IF($R790&lt;Параметри!$G$57,Параметри!L$56,Параметри!L$57)))))</f>
        <v>4.7E-2</v>
      </c>
      <c r="V790" s="52">
        <f>Розрахунки!H790/SUM('Дані з ДІСО'!G790:I790)</f>
        <v>11.333333333333334</v>
      </c>
      <c r="W790" s="8">
        <v>2021</v>
      </c>
    </row>
    <row r="791" spans="1:23" ht="15" hidden="1" customHeight="1" x14ac:dyDescent="0.25">
      <c r="A791" s="9">
        <v>790</v>
      </c>
      <c r="B791" s="9" t="s">
        <v>2950</v>
      </c>
      <c r="C791" s="9" t="s">
        <v>4353</v>
      </c>
      <c r="D791" s="9" t="s">
        <v>2985</v>
      </c>
      <c r="E791" s="9" t="s">
        <v>82</v>
      </c>
      <c r="F791" s="9" t="s">
        <v>1607</v>
      </c>
      <c r="G791" s="9" t="s">
        <v>3778</v>
      </c>
      <c r="H791" s="9" t="s">
        <v>1608</v>
      </c>
      <c r="I791" s="8">
        <v>42117</v>
      </c>
      <c r="J791" s="8">
        <v>927</v>
      </c>
      <c r="K791" s="8">
        <v>156.19999999999999</v>
      </c>
      <c r="L791" s="11">
        <f t="shared" si="36"/>
        <v>2.2010114680532801E-2</v>
      </c>
      <c r="M791" s="12">
        <f>IF($B791="Область","",SUM('Дані з ДІСО'!J791:L791)/K791)</f>
        <v>27.682458386683741</v>
      </c>
      <c r="N791" s="8" t="str">
        <f>IF($B791="Область","",VLOOKUP(100*J791/I791,Параметри!$B$39:$C$53,2,TRUE))</f>
        <v>15. 0-6</v>
      </c>
      <c r="O791" s="8" t="str">
        <f>IF($B791="Область","",VLOOKUP(M791,Параметри!$B$21:$C$35,2,TRUE))</f>
        <v>12. 14-34,4</v>
      </c>
      <c r="P791" s="8">
        <f t="shared" si="37"/>
        <v>15</v>
      </c>
      <c r="Q791" s="8">
        <f t="shared" si="38"/>
        <v>12</v>
      </c>
      <c r="R791" s="18">
        <f ca="1">IF($B791="Область",Параметри!$K$23,OFFSET(Параметри!$C$2,Q791,P791))</f>
        <v>24</v>
      </c>
      <c r="S791" s="8">
        <f>IF(Параметри!$R$37="RNK",IF(OR($B791="Область"),Параметри!$K$44,IF(R791&lt;Параметри!$G$42,Параметри!$K$41,IF(R791&lt;Параметри!$G$43,Параметри!$K$42,Параметри!$K$43))),IF(C791="Область",Параметри!$R$46,IF(C791="Київ",Параметри!$R$47,IF(L791&lt;Параметри!$P$41,Параметри!$R$41,IF(L791&lt;Параметри!$P$42,Параметри!$R$42,IF(L791&lt;Параметри!$P$43,Параметри!$R$43,IF(L791&lt;Параметри!$P$44,Параметри!$R$44,Параметри!$R$45)))))))</f>
        <v>0.2</v>
      </c>
      <c r="T791" s="39">
        <f ca="1">IF($B791="Область",Параметри!K$58,IF($R791&lt;Параметри!$G$54,Параметри!K$53,IF($R791&lt;Параметри!$G$55,Параметри!K$54,IF($R791&lt;Параметри!$G$56,Параметри!K$55,IF($R791&lt;Параметри!$G$57,Параметри!K$56,Параметри!K$57)))))</f>
        <v>0.1</v>
      </c>
      <c r="U791" s="39">
        <f ca="1">IF($B791="Область",Параметри!L$58,IF($R791&lt;Параметри!$G$54,Параметри!L$53,IF($R791&lt;Параметри!$G$55,Параметри!L$54,IF($R791&lt;Параметри!$G$56,Параметри!L$55,IF($R791&lt;Параметри!$G$57,Параметри!L$56,Параметри!L$57)))))</f>
        <v>4.7E-2</v>
      </c>
      <c r="V791" s="52">
        <f>Розрахунки!H791/SUM('Дані з ДІСО'!G791:I791)</f>
        <v>24.850574712643677</v>
      </c>
      <c r="W791" s="8" t="s">
        <v>2950</v>
      </c>
    </row>
    <row r="792" spans="1:23" ht="15" hidden="1" customHeight="1" x14ac:dyDescent="0.25">
      <c r="A792" s="9">
        <v>791</v>
      </c>
      <c r="B792" s="9" t="s">
        <v>20</v>
      </c>
      <c r="C792" s="9" t="s">
        <v>20</v>
      </c>
      <c r="D792" s="9" t="s">
        <v>2987</v>
      </c>
      <c r="E792" s="9" t="s">
        <v>21</v>
      </c>
      <c r="F792" s="9" t="s">
        <v>1610</v>
      </c>
      <c r="G792" s="9" t="s">
        <v>2986</v>
      </c>
      <c r="H792" s="9" t="s">
        <v>1611</v>
      </c>
      <c r="K792" s="8" t="s">
        <v>2948</v>
      </c>
      <c r="L792" s="11" t="str">
        <f t="shared" si="36"/>
        <v/>
      </c>
      <c r="M792" s="12" t="str">
        <f>IF($B792="Область","",SUM('Дані з ДІСО'!J792:L792)/K792)</f>
        <v/>
      </c>
      <c r="N792" s="8" t="str">
        <f>IF($B792="Область","",VLOOKUP(100*J792/I792,Параметри!$B$39:$C$53,2,TRUE))</f>
        <v/>
      </c>
      <c r="O792" s="8" t="str">
        <f>IF($B792="Область","",VLOOKUP(M792,Параметри!$B$21:$C$35,2,TRUE))</f>
        <v/>
      </c>
      <c r="P792" s="8" t="str">
        <f t="shared" si="37"/>
        <v/>
      </c>
      <c r="Q792" s="8" t="str">
        <f t="shared" si="38"/>
        <v/>
      </c>
      <c r="R792" s="18">
        <f ca="1">IF($B792="Область",Параметри!$K$23,OFFSET(Параметри!$C$2,Q792,P792))</f>
        <v>20</v>
      </c>
      <c r="S792" s="8">
        <f>IF(Параметри!$R$37="RNK",IF(OR($B792="Область"),Параметри!$K$44,IF(R792&lt;Параметри!$G$42,Параметри!$K$41,IF(R792&lt;Параметри!$G$43,Параметри!$K$42,Параметри!$K$43))),IF(C792="Область",Параметри!$R$46,IF(C792="Київ",Параметри!$R$47,IF(L792&lt;Параметри!$P$41,Параметри!$R$41,IF(L792&lt;Параметри!$P$42,Параметри!$R$42,IF(L792&lt;Параметри!$P$43,Параметри!$R$43,IF(L792&lt;Параметри!$P$44,Параметри!$R$44,Параметри!$R$45)))))))</f>
        <v>0.2</v>
      </c>
      <c r="T792" s="39">
        <f>IF($B792="Область",Параметри!K$58,IF($R792&lt;Параметри!$G$54,Параметри!K$53,IF($R792&lt;Параметри!$G$55,Параметри!K$54,IF($R792&lt;Параметри!$G$56,Параметри!K$55,IF($R792&lt;Параметри!$G$57,Параметри!K$56,Параметри!K$57)))))</f>
        <v>7.0000000000000007E-2</v>
      </c>
      <c r="U792" s="39">
        <f>IF($B792="Область",Параметри!L$58,IF($R792&lt;Параметри!$G$54,Параметри!L$53,IF($R792&lt;Параметри!$G$55,Параметри!L$54,IF($R792&lt;Параметри!$G$56,Параметри!L$55,IF($R792&lt;Параметри!$G$57,Параметри!L$56,Параметри!L$57)))))</f>
        <v>0.10100000000000001</v>
      </c>
      <c r="V792" s="52">
        <f>Розрахунки!H792/SUM('Дані з ДІСО'!G792:I792)</f>
        <v>21.141414141414142</v>
      </c>
      <c r="W792" s="8" t="s">
        <v>20</v>
      </c>
    </row>
    <row r="793" spans="1:23" ht="15" hidden="1" customHeight="1" x14ac:dyDescent="0.25">
      <c r="A793" s="9">
        <v>792</v>
      </c>
      <c r="B793" s="9" t="s">
        <v>2950</v>
      </c>
      <c r="C793" s="9" t="s">
        <v>4353</v>
      </c>
      <c r="D793" s="9" t="s">
        <v>2987</v>
      </c>
      <c r="E793" s="9" t="s">
        <v>82</v>
      </c>
      <c r="F793" s="9" t="s">
        <v>1612</v>
      </c>
      <c r="G793" s="9" t="s">
        <v>3779</v>
      </c>
      <c r="H793" s="9" t="s">
        <v>1613</v>
      </c>
      <c r="I793" s="8">
        <v>33740</v>
      </c>
      <c r="J793" s="8">
        <v>15661</v>
      </c>
      <c r="K793" s="8">
        <v>1040.5999999999999</v>
      </c>
      <c r="L793" s="11">
        <f t="shared" si="36"/>
        <v>0.4641671606401897</v>
      </c>
      <c r="M793" s="12">
        <f>IF($B793="Область","",SUM('Дані з ДІСО'!J793:L793)/K793)</f>
        <v>3.5450701518354797</v>
      </c>
      <c r="N793" s="8" t="str">
        <f>IF($B793="Область","",VLOOKUP(100*J793/I793,Параметри!$B$39:$C$53,2,TRUE))</f>
        <v>10. 46-51</v>
      </c>
      <c r="O793" s="8" t="str">
        <f>IF($B793="Область","",VLOOKUP(M793,Параметри!$B$21:$C$35,2,TRUE))</f>
        <v>5. 3-3,7</v>
      </c>
      <c r="P793" s="8">
        <f t="shared" si="37"/>
        <v>10</v>
      </c>
      <c r="Q793" s="8">
        <f t="shared" si="38"/>
        <v>5</v>
      </c>
      <c r="R793" s="18">
        <f ca="1">IF($B793="Область",Параметри!$K$23,OFFSET(Параметри!$C$2,Q793,P793))</f>
        <v>16</v>
      </c>
      <c r="S793" s="8">
        <f>IF(Параметри!$R$37="RNK",IF(OR($B793="Область"),Параметри!$K$44,IF(R793&lt;Параметри!$G$42,Параметри!$K$41,IF(R793&lt;Параметри!$G$43,Параметри!$K$42,Параметри!$K$43))),IF(C793="Область",Параметри!$R$46,IF(C793="Київ",Параметри!$R$47,IF(L793&lt;Параметри!$P$41,Параметри!$R$41,IF(L793&lt;Параметри!$P$42,Параметри!$R$42,IF(L793&lt;Параметри!$P$43,Параметри!$R$43,IF(L793&lt;Параметри!$P$44,Параметри!$R$44,Параметри!$R$45)))))))</f>
        <v>0.4</v>
      </c>
      <c r="T793" s="39">
        <f ca="1">IF($B793="Область",Параметри!K$58,IF($R793&lt;Параметри!$G$54,Параметри!K$53,IF($R793&lt;Параметри!$G$55,Параметри!K$54,IF($R793&lt;Параметри!$G$56,Параметри!K$55,IF($R793&lt;Параметри!$G$57,Параметри!K$56,Параметри!K$57)))))</f>
        <v>1.7000000000000001E-2</v>
      </c>
      <c r="U793" s="39">
        <f ca="1">IF($B793="Область",Параметри!L$58,IF($R793&lt;Параметри!$G$54,Параметри!L$53,IF($R793&lt;Параметри!$G$55,Параметри!L$54,IF($R793&lt;Параметри!$G$56,Параметри!L$55,IF($R793&lt;Параметри!$G$57,Параметри!L$56,Параметри!L$57)))))</f>
        <v>4.7E-2</v>
      </c>
      <c r="V793" s="52">
        <f>Розрахунки!H793/SUM('Дані з ДІСО'!G793:I793)</f>
        <v>16.17982456140351</v>
      </c>
      <c r="W793" s="8" t="s">
        <v>2950</v>
      </c>
    </row>
    <row r="794" spans="1:23" ht="15" hidden="1" customHeight="1" x14ac:dyDescent="0.25">
      <c r="A794" s="9">
        <v>793</v>
      </c>
      <c r="B794" s="9" t="s">
        <v>2950</v>
      </c>
      <c r="C794" s="9" t="s">
        <v>4353</v>
      </c>
      <c r="D794" s="9" t="s">
        <v>2987</v>
      </c>
      <c r="E794" s="9" t="s">
        <v>82</v>
      </c>
      <c r="F794" s="9" t="s">
        <v>1614</v>
      </c>
      <c r="G794" s="9" t="s">
        <v>3780</v>
      </c>
      <c r="H794" s="9" t="s">
        <v>1615</v>
      </c>
      <c r="I794" s="8">
        <v>22632</v>
      </c>
      <c r="J794" s="8">
        <v>10155</v>
      </c>
      <c r="K794" s="8">
        <v>396.4</v>
      </c>
      <c r="L794" s="11">
        <f t="shared" si="36"/>
        <v>0.44870095440084834</v>
      </c>
      <c r="M794" s="12">
        <f>IF($B794="Область","",SUM('Дані з ДІСО'!J794:L794)/K794)</f>
        <v>8.6957618567103943</v>
      </c>
      <c r="N794" s="8" t="str">
        <f>IF($B794="Область","",VLOOKUP(100*J794/I794,Параметри!$B$39:$C$53,2,TRUE))</f>
        <v>11. 25-46</v>
      </c>
      <c r="O794" s="8" t="str">
        <f>IF($B794="Область","",VLOOKUP(M794,Параметри!$B$21:$C$35,2,TRUE))</f>
        <v>10. 6,4-9,7</v>
      </c>
      <c r="P794" s="8">
        <f t="shared" si="37"/>
        <v>11</v>
      </c>
      <c r="Q794" s="8">
        <f t="shared" si="38"/>
        <v>10</v>
      </c>
      <c r="R794" s="18">
        <f ca="1">IF($B794="Область",Параметри!$K$23,OFFSET(Параметри!$C$2,Q794,P794))</f>
        <v>18.5</v>
      </c>
      <c r="S794" s="8">
        <f>IF(Параметри!$R$37="RNK",IF(OR($B794="Область"),Параметри!$K$44,IF(R794&lt;Параметри!$G$42,Параметри!$K$41,IF(R794&lt;Параметри!$G$43,Параметри!$K$42,Параметри!$K$43))),IF(C794="Область",Параметри!$R$46,IF(C794="Київ",Параметри!$R$47,IF(L794&lt;Параметри!$P$41,Параметри!$R$41,IF(L794&lt;Параметри!$P$42,Параметри!$R$42,IF(L794&lt;Параметри!$P$43,Параметри!$R$43,IF(L794&lt;Параметри!$P$44,Параметри!$R$44,Параметри!$R$45)))))))</f>
        <v>0.4</v>
      </c>
      <c r="T794" s="39">
        <f ca="1">IF($B794="Область",Параметри!K$58,IF($R794&lt;Параметри!$G$54,Параметри!K$53,IF($R794&lt;Параметри!$G$55,Параметри!K$54,IF($R794&lt;Параметри!$G$56,Параметри!K$55,IF($R794&lt;Параметри!$G$57,Параметри!K$56,Параметри!K$57)))))</f>
        <v>1.7000000000000001E-2</v>
      </c>
      <c r="U794" s="39">
        <f ca="1">IF($B794="Область",Параметри!L$58,IF($R794&lt;Параметри!$G$54,Параметри!L$53,IF($R794&lt;Параметри!$G$55,Параметри!L$54,IF($R794&lt;Параметри!$G$56,Параметри!L$55,IF($R794&lt;Параметри!$G$57,Параметри!L$56,Параметри!L$57)))))</f>
        <v>4.7E-2</v>
      </c>
      <c r="V794" s="52">
        <f>Розрахунки!H794/SUM('Дані з ДІСО'!G794:I794)</f>
        <v>22.238709677419354</v>
      </c>
      <c r="W794" s="8" t="s">
        <v>2950</v>
      </c>
    </row>
    <row r="795" spans="1:23" ht="15" hidden="1" customHeight="1" x14ac:dyDescent="0.25">
      <c r="A795" s="9">
        <v>794</v>
      </c>
      <c r="B795" s="9" t="s">
        <v>4355</v>
      </c>
      <c r="C795" s="9" t="s">
        <v>4355</v>
      </c>
      <c r="D795" s="9" t="s">
        <v>2987</v>
      </c>
      <c r="E795" s="9" t="s">
        <v>33</v>
      </c>
      <c r="F795" s="9" t="s">
        <v>1616</v>
      </c>
      <c r="G795" s="9" t="s">
        <v>3197</v>
      </c>
      <c r="H795" s="9" t="s">
        <v>1617</v>
      </c>
      <c r="I795" s="8">
        <v>13480</v>
      </c>
      <c r="J795" s="8">
        <v>8084</v>
      </c>
      <c r="K795" s="8">
        <v>583.9</v>
      </c>
      <c r="L795" s="11">
        <f t="shared" si="36"/>
        <v>0.59970326409495545</v>
      </c>
      <c r="M795" s="12">
        <f>IF($B795="Область","",SUM('Дані з ДІСО'!J795:L795)/K795)</f>
        <v>2.7949991436889881</v>
      </c>
      <c r="N795" s="8" t="str">
        <f>IF($B795="Область","",VLOOKUP(100*J795/I795,Параметри!$B$39:$C$53,2,TRUE))</f>
        <v>6. 58-60</v>
      </c>
      <c r="O795" s="8" t="str">
        <f>IF($B795="Область","",VLOOKUP(M795,Параметри!$B$21:$C$35,2,TRUE))</f>
        <v>4. 2,2-3</v>
      </c>
      <c r="P795" s="8">
        <f t="shared" si="37"/>
        <v>6</v>
      </c>
      <c r="Q795" s="8">
        <f t="shared" si="38"/>
        <v>4</v>
      </c>
      <c r="R795" s="18">
        <f ca="1">IF($B795="Область",Параметри!$K$23,OFFSET(Параметри!$C$2,Q795,P795))</f>
        <v>14</v>
      </c>
      <c r="S795" s="8">
        <f>IF(Параметри!$R$37="RNK",IF(OR($B795="Область"),Параметри!$K$44,IF(R795&lt;Параметри!$G$42,Параметри!$K$41,IF(R795&lt;Параметри!$G$43,Параметри!$K$42,Параметри!$K$43))),IF(C795="Область",Параметри!$R$46,IF(C795="Київ",Параметри!$R$47,IF(L795&lt;Параметри!$P$41,Параметри!$R$41,IF(L795&lt;Параметри!$P$42,Параметри!$R$42,IF(L795&lt;Параметри!$P$43,Параметри!$R$43,IF(L795&lt;Параметри!$P$44,Параметри!$R$44,Параметри!$R$45)))))))</f>
        <v>0.4</v>
      </c>
      <c r="T795" s="39">
        <f ca="1">IF($B795="Область",Параметри!K$58,IF($R795&lt;Параметри!$G$54,Параметри!K$53,IF($R795&lt;Параметри!$G$55,Параметри!K$54,IF($R795&lt;Параметри!$G$56,Параметри!K$55,IF($R795&lt;Параметри!$G$57,Параметри!K$56,Параметри!K$57)))))</f>
        <v>1.7000000000000001E-2</v>
      </c>
      <c r="U795" s="39">
        <f ca="1">IF($B795="Область",Параметри!L$58,IF($R795&lt;Параметри!$G$54,Параметри!L$53,IF($R795&lt;Параметри!$G$55,Параметри!L$54,IF($R795&lt;Параметри!$G$56,Параметри!L$55,IF($R795&lt;Параметри!$G$57,Параметри!L$56,Параметри!L$57)))))</f>
        <v>4.7E-2</v>
      </c>
      <c r="V795" s="52">
        <f>Розрахунки!H795/SUM('Дані з ДІСО'!G795:I795)</f>
        <v>15.39622641509434</v>
      </c>
      <c r="W795" s="8">
        <v>2016</v>
      </c>
    </row>
    <row r="796" spans="1:23" ht="15" hidden="1" customHeight="1" x14ac:dyDescent="0.25">
      <c r="A796" s="9">
        <v>795</v>
      </c>
      <c r="B796" s="9" t="s">
        <v>4354</v>
      </c>
      <c r="C796" s="9" t="s">
        <v>4354</v>
      </c>
      <c r="D796" s="9" t="s">
        <v>2987</v>
      </c>
      <c r="E796" s="9" t="s">
        <v>28</v>
      </c>
      <c r="F796" s="9" t="s">
        <v>1618</v>
      </c>
      <c r="G796" s="9" t="s">
        <v>3781</v>
      </c>
      <c r="H796" s="9" t="s">
        <v>1619</v>
      </c>
      <c r="I796" s="8">
        <v>12790</v>
      </c>
      <c r="J796" s="8">
        <v>12790</v>
      </c>
      <c r="K796" s="8">
        <v>394.5</v>
      </c>
      <c r="L796" s="11">
        <f t="shared" si="36"/>
        <v>1</v>
      </c>
      <c r="M796" s="12">
        <f>IF($B796="Область","",SUM('Дані з ДІСО'!J796:L796)/K796)</f>
        <v>3.1077313054499367</v>
      </c>
      <c r="N796" s="8" t="str">
        <f>IF($B796="Область","",VLOOKUP(100*J796/I796,Параметри!$B$39:$C$53,2,TRUE))</f>
        <v>1. 100%</v>
      </c>
      <c r="O796" s="8" t="str">
        <f>IF($B796="Область","",VLOOKUP(M796,Параметри!$B$21:$C$35,2,TRUE))</f>
        <v>5. 3-3,7</v>
      </c>
      <c r="P796" s="8">
        <f t="shared" si="37"/>
        <v>1</v>
      </c>
      <c r="Q796" s="8">
        <f t="shared" si="38"/>
        <v>5</v>
      </c>
      <c r="R796" s="18">
        <f ca="1">IF($B796="Область",Параметри!$K$23,OFFSET(Параметри!$C$2,Q796,P796))</f>
        <v>13</v>
      </c>
      <c r="S796" s="8">
        <f>IF(Параметри!$R$37="RNK",IF(OR($B796="Область"),Параметри!$K$44,IF(R796&lt;Параметри!$G$42,Параметри!$K$41,IF(R796&lt;Параметри!$G$43,Параметри!$K$42,Параметри!$K$43))),IF(C796="Область",Параметри!$R$46,IF(C796="Київ",Параметри!$R$47,IF(L796&lt;Параметри!$P$41,Параметри!$R$41,IF(L796&lt;Параметри!$P$42,Параметри!$R$42,IF(L796&lt;Параметри!$P$43,Параметри!$R$43,IF(L796&lt;Параметри!$P$44,Параметри!$R$44,Параметри!$R$45)))))))</f>
        <v>0.5</v>
      </c>
      <c r="T796" s="39">
        <f ca="1">IF($B796="Область",Параметри!K$58,IF($R796&lt;Параметри!$G$54,Параметри!K$53,IF($R796&lt;Параметри!$G$55,Параметри!K$54,IF($R796&lt;Параметри!$G$56,Параметри!K$55,IF($R796&lt;Параметри!$G$57,Параметри!K$56,Параметри!K$57)))))</f>
        <v>1.7000000000000001E-2</v>
      </c>
      <c r="U796" s="39">
        <f ca="1">IF($B796="Область",Параметри!L$58,IF($R796&lt;Параметри!$G$54,Параметри!L$53,IF($R796&lt;Параметри!$G$55,Параметри!L$54,IF($R796&lt;Параметри!$G$56,Параметри!L$55,IF($R796&lt;Параметри!$G$57,Параметри!L$56,Параметри!L$57)))))</f>
        <v>4.7E-2</v>
      </c>
      <c r="V796" s="52">
        <f>Розрахунки!H796/SUM('Дані з ДІСО'!G796:I796)</f>
        <v>18.861538461538462</v>
      </c>
      <c r="W796" s="8">
        <v>2016</v>
      </c>
    </row>
    <row r="797" spans="1:23" ht="15" hidden="1" customHeight="1" x14ac:dyDescent="0.25">
      <c r="A797" s="9">
        <v>796</v>
      </c>
      <c r="B797" s="9" t="s">
        <v>4354</v>
      </c>
      <c r="C797" s="9" t="s">
        <v>4354</v>
      </c>
      <c r="D797" s="9" t="s">
        <v>2987</v>
      </c>
      <c r="E797" s="9" t="s">
        <v>28</v>
      </c>
      <c r="F797" s="9" t="s">
        <v>1620</v>
      </c>
      <c r="G797" s="9" t="s">
        <v>3782</v>
      </c>
      <c r="H797" s="9" t="s">
        <v>1621</v>
      </c>
      <c r="I797" s="8">
        <v>6647</v>
      </c>
      <c r="J797" s="8">
        <v>6647</v>
      </c>
      <c r="K797" s="8">
        <v>297.2</v>
      </c>
      <c r="L797" s="11">
        <f t="shared" si="36"/>
        <v>1</v>
      </c>
      <c r="M797" s="12">
        <f>IF($B797="Область","",SUM('Дані з ДІСО'!J797:L797)/K797)</f>
        <v>2.6009421265141319</v>
      </c>
      <c r="N797" s="8" t="str">
        <f>IF($B797="Область","",VLOOKUP(100*J797/I797,Параметри!$B$39:$C$53,2,TRUE))</f>
        <v>1. 100%</v>
      </c>
      <c r="O797" s="8" t="str">
        <f>IF($B797="Область","",VLOOKUP(M797,Параметри!$B$21:$C$35,2,TRUE))</f>
        <v>4. 2,2-3</v>
      </c>
      <c r="P797" s="8">
        <f t="shared" si="37"/>
        <v>1</v>
      </c>
      <c r="Q797" s="8">
        <f t="shared" si="38"/>
        <v>4</v>
      </c>
      <c r="R797" s="18">
        <f ca="1">IF($B797="Область",Параметри!$K$23,OFFSET(Параметри!$C$2,Q797,P797))</f>
        <v>12.5</v>
      </c>
      <c r="S797" s="8">
        <f>IF(Параметри!$R$37="RNK",IF(OR($B797="Область"),Параметри!$K$44,IF(R797&lt;Параметри!$G$42,Параметри!$K$41,IF(R797&lt;Параметри!$G$43,Параметри!$K$42,Параметри!$K$43))),IF(C797="Область",Параметри!$R$46,IF(C797="Київ",Параметри!$R$47,IF(L797&lt;Параметри!$P$41,Параметри!$R$41,IF(L797&lt;Параметри!$P$42,Параметри!$R$42,IF(L797&lt;Параметри!$P$43,Параметри!$R$43,IF(L797&lt;Параметри!$P$44,Параметри!$R$44,Параметри!$R$45)))))))</f>
        <v>0.5</v>
      </c>
      <c r="T797" s="39">
        <f ca="1">IF($B797="Область",Параметри!K$58,IF($R797&lt;Параметри!$G$54,Параметри!K$53,IF($R797&lt;Параметри!$G$55,Параметри!K$54,IF($R797&lt;Параметри!$G$56,Параметри!K$55,IF($R797&lt;Параметри!$G$57,Параметри!K$56,Параметри!K$57)))))</f>
        <v>1.7000000000000001E-2</v>
      </c>
      <c r="U797" s="39">
        <f ca="1">IF($B797="Область",Параметри!L$58,IF($R797&lt;Параметри!$G$54,Параметри!L$53,IF($R797&lt;Параметри!$G$55,Параметри!L$54,IF($R797&lt;Параметри!$G$56,Параметри!L$55,IF($R797&lt;Параметри!$G$57,Параметри!L$56,Параметри!L$57)))))</f>
        <v>4.7E-2</v>
      </c>
      <c r="V797" s="52">
        <f>Розрахунки!H797/SUM('Дані з ДІСО'!G797:I797)</f>
        <v>14.584905660377359</v>
      </c>
      <c r="W797" s="8">
        <v>2016</v>
      </c>
    </row>
    <row r="798" spans="1:23" ht="15" hidden="1" customHeight="1" x14ac:dyDescent="0.25">
      <c r="A798" s="9">
        <v>797</v>
      </c>
      <c r="B798" s="9" t="s">
        <v>4354</v>
      </c>
      <c r="C798" s="9" t="s">
        <v>4354</v>
      </c>
      <c r="D798" s="9" t="s">
        <v>2987</v>
      </c>
      <c r="E798" s="9" t="s">
        <v>28</v>
      </c>
      <c r="F798" s="9" t="s">
        <v>1622</v>
      </c>
      <c r="G798" s="9" t="s">
        <v>3783</v>
      </c>
      <c r="H798" s="9" t="s">
        <v>1623</v>
      </c>
      <c r="I798" s="8">
        <v>4092</v>
      </c>
      <c r="J798" s="8">
        <v>4092</v>
      </c>
      <c r="K798" s="8">
        <v>230.5</v>
      </c>
      <c r="L798" s="11">
        <f t="shared" si="36"/>
        <v>1</v>
      </c>
      <c r="M798" s="12">
        <f>IF($B798="Область","",SUM('Дані з ДІСО'!J798:L798)/K798)</f>
        <v>2.1171366594360088</v>
      </c>
      <c r="N798" s="8" t="str">
        <f>IF($B798="Область","",VLOOKUP(100*J798/I798,Параметри!$B$39:$C$53,2,TRUE))</f>
        <v>1. 100%</v>
      </c>
      <c r="O798" s="8" t="str">
        <f>IF($B798="Область","",VLOOKUP(M798,Параметри!$B$21:$C$35,2,TRUE))</f>
        <v>3. 1,7-2,2</v>
      </c>
      <c r="P798" s="8">
        <f t="shared" si="37"/>
        <v>1</v>
      </c>
      <c r="Q798" s="8">
        <f t="shared" si="38"/>
        <v>3</v>
      </c>
      <c r="R798" s="18">
        <f ca="1">IF($B798="Область",Параметри!$K$23,OFFSET(Параметри!$C$2,Q798,P798))</f>
        <v>12</v>
      </c>
      <c r="S798" s="8">
        <f>IF(Параметри!$R$37="RNK",IF(OR($B798="Область"),Параметри!$K$44,IF(R798&lt;Параметри!$G$42,Параметри!$K$41,IF(R798&lt;Параметри!$G$43,Параметри!$K$42,Параметри!$K$43))),IF(C798="Область",Параметри!$R$46,IF(C798="Київ",Параметри!$R$47,IF(L798&lt;Параметри!$P$41,Параметри!$R$41,IF(L798&lt;Параметри!$P$42,Параметри!$R$42,IF(L798&lt;Параметри!$P$43,Параметри!$R$43,IF(L798&lt;Параметри!$P$44,Параметри!$R$44,Параметри!$R$45)))))))</f>
        <v>0.5</v>
      </c>
      <c r="T798" s="39">
        <f ca="1">IF($B798="Область",Параметри!K$58,IF($R798&lt;Параметри!$G$54,Параметри!K$53,IF($R798&lt;Параметри!$G$55,Параметри!K$54,IF($R798&lt;Параметри!$G$56,Параметри!K$55,IF($R798&lt;Параметри!$G$57,Параметри!K$56,Параметри!K$57)))))</f>
        <v>1.7000000000000001E-2</v>
      </c>
      <c r="U798" s="39">
        <f ca="1">IF($B798="Область",Параметри!L$58,IF($R798&lt;Параметри!$G$54,Параметри!L$53,IF($R798&lt;Параметри!$G$55,Параметри!L$54,IF($R798&lt;Параметри!$G$56,Параметри!L$55,IF($R798&lt;Параметри!$G$57,Параметри!L$56,Параметри!L$57)))))</f>
        <v>4.7E-2</v>
      </c>
      <c r="V798" s="52">
        <f>Розрахунки!H798/SUM('Дані з ДІСО'!G798:I798)</f>
        <v>14.787878787878787</v>
      </c>
      <c r="W798" s="8">
        <v>2016</v>
      </c>
    </row>
    <row r="799" spans="1:23" ht="15" hidden="1" customHeight="1" x14ac:dyDescent="0.25">
      <c r="A799" s="9">
        <v>798</v>
      </c>
      <c r="B799" s="9" t="s">
        <v>4354</v>
      </c>
      <c r="C799" s="9" t="s">
        <v>4354</v>
      </c>
      <c r="D799" s="9" t="s">
        <v>2987</v>
      </c>
      <c r="E799" s="9" t="s">
        <v>28</v>
      </c>
      <c r="F799" s="9" t="s">
        <v>1624</v>
      </c>
      <c r="G799" s="9" t="s">
        <v>3784</v>
      </c>
      <c r="H799" s="9" t="s">
        <v>1625</v>
      </c>
      <c r="I799" s="8">
        <v>3503</v>
      </c>
      <c r="J799" s="8">
        <v>3503</v>
      </c>
      <c r="K799" s="8">
        <v>126.3</v>
      </c>
      <c r="L799" s="11">
        <f t="shared" si="36"/>
        <v>1</v>
      </c>
      <c r="M799" s="12">
        <f>IF($B799="Область","",SUM('Дані з ДІСО'!J799:L799)/K799)</f>
        <v>2.5969912905779888</v>
      </c>
      <c r="N799" s="8" t="str">
        <f>IF($B799="Область","",VLOOKUP(100*J799/I799,Параметри!$B$39:$C$53,2,TRUE))</f>
        <v>1. 100%</v>
      </c>
      <c r="O799" s="8" t="str">
        <f>IF($B799="Область","",VLOOKUP(M799,Параметри!$B$21:$C$35,2,TRUE))</f>
        <v>4. 2,2-3</v>
      </c>
      <c r="P799" s="8">
        <f t="shared" si="37"/>
        <v>1</v>
      </c>
      <c r="Q799" s="8">
        <f t="shared" si="38"/>
        <v>4</v>
      </c>
      <c r="R799" s="18">
        <f ca="1">IF($B799="Область",Параметри!$K$23,OFFSET(Параметри!$C$2,Q799,P799))</f>
        <v>12.5</v>
      </c>
      <c r="S799" s="8">
        <f>IF(Параметри!$R$37="RNK",IF(OR($B799="Область"),Параметри!$K$44,IF(R799&lt;Параметри!$G$42,Параметри!$K$41,IF(R799&lt;Параметри!$G$43,Параметри!$K$42,Параметри!$K$43))),IF(C799="Область",Параметри!$R$46,IF(C799="Київ",Параметри!$R$47,IF(L799&lt;Параметри!$P$41,Параметри!$R$41,IF(L799&lt;Параметри!$P$42,Параметри!$R$42,IF(L799&lt;Параметри!$P$43,Параметри!$R$43,IF(L799&lt;Параметри!$P$44,Параметри!$R$44,Параметри!$R$45)))))))</f>
        <v>0.5</v>
      </c>
      <c r="T799" s="39">
        <f ca="1">IF($B799="Область",Параметри!K$58,IF($R799&lt;Параметри!$G$54,Параметри!K$53,IF($R799&lt;Параметри!$G$55,Параметри!K$54,IF($R799&lt;Параметри!$G$56,Параметри!K$55,IF($R799&lt;Параметри!$G$57,Параметри!K$56,Параметри!K$57)))))</f>
        <v>1.7000000000000001E-2</v>
      </c>
      <c r="U799" s="39">
        <f ca="1">IF($B799="Область",Параметри!L$58,IF($R799&lt;Параметри!$G$54,Параметри!L$53,IF($R799&lt;Параметри!$G$55,Параметри!L$54,IF($R799&lt;Параметри!$G$56,Параметри!L$55,IF($R799&lt;Параметри!$G$57,Параметри!L$56,Параметри!L$57)))))</f>
        <v>4.7E-2</v>
      </c>
      <c r="V799" s="52">
        <f>Розрахунки!H799/SUM('Дані з ДІСО'!G799:I799)</f>
        <v>16.399999999999999</v>
      </c>
      <c r="W799" s="8">
        <v>2016</v>
      </c>
    </row>
    <row r="800" spans="1:23" ht="15" hidden="1" customHeight="1" x14ac:dyDescent="0.25">
      <c r="A800" s="9">
        <v>799</v>
      </c>
      <c r="B800" s="9" t="s">
        <v>4354</v>
      </c>
      <c r="C800" s="9" t="s">
        <v>4354</v>
      </c>
      <c r="D800" s="9" t="s">
        <v>2987</v>
      </c>
      <c r="E800" s="9" t="s">
        <v>28</v>
      </c>
      <c r="F800" s="9" t="s">
        <v>1626</v>
      </c>
      <c r="G800" s="9" t="s">
        <v>3785</v>
      </c>
      <c r="H800" s="9" t="s">
        <v>1627</v>
      </c>
      <c r="I800" s="8">
        <v>4001</v>
      </c>
      <c r="J800" s="8">
        <v>4001</v>
      </c>
      <c r="K800" s="8">
        <v>432.1</v>
      </c>
      <c r="L800" s="11">
        <f t="shared" si="36"/>
        <v>1</v>
      </c>
      <c r="M800" s="12">
        <f>IF($B800="Область","",SUM('Дані з ДІСО'!J800:L800)/K800)</f>
        <v>0.91414024531358473</v>
      </c>
      <c r="N800" s="8" t="str">
        <f>IF($B800="Область","",VLOOKUP(100*J800/I800,Параметри!$B$39:$C$53,2,TRUE))</f>
        <v>1. 100%</v>
      </c>
      <c r="O800" s="8" t="str">
        <f>IF($B800="Область","",VLOOKUP(M800,Параметри!$B$21:$C$35,2,TRUE))</f>
        <v>1. 0-1,1</v>
      </c>
      <c r="P800" s="8">
        <f t="shared" si="37"/>
        <v>1</v>
      </c>
      <c r="Q800" s="8">
        <f t="shared" si="38"/>
        <v>1</v>
      </c>
      <c r="R800" s="18">
        <f ca="1">IF($B800="Область",Параметри!$K$23,OFFSET(Параметри!$C$2,Q800,P800))</f>
        <v>10</v>
      </c>
      <c r="S800" s="8">
        <f>IF(Параметри!$R$37="RNK",IF(OR($B800="Область"),Параметри!$K$44,IF(R800&lt;Параметри!$G$42,Параметри!$K$41,IF(R800&lt;Параметри!$G$43,Параметри!$K$42,Параметри!$K$43))),IF(C800="Область",Параметри!$R$46,IF(C800="Київ",Параметри!$R$47,IF(L800&lt;Параметри!$P$41,Параметри!$R$41,IF(L800&lt;Параметри!$P$42,Параметри!$R$42,IF(L800&lt;Параметри!$P$43,Параметри!$R$43,IF(L800&lt;Параметри!$P$44,Параметри!$R$44,Параметри!$R$45)))))))</f>
        <v>0.5</v>
      </c>
      <c r="T800" s="39">
        <f ca="1">IF($B800="Область",Параметри!K$58,IF($R800&lt;Параметри!$G$54,Параметри!K$53,IF($R800&lt;Параметри!$G$55,Параметри!K$54,IF($R800&lt;Параметри!$G$56,Параметри!K$55,IF($R800&lt;Параметри!$G$57,Параметри!K$56,Параметри!K$57)))))</f>
        <v>1.7000000000000001E-2</v>
      </c>
      <c r="U800" s="39">
        <f ca="1">IF($B800="Область",Параметри!L$58,IF($R800&lt;Параметри!$G$54,Параметри!L$53,IF($R800&lt;Параметри!$G$55,Параметри!L$54,IF($R800&lt;Параметри!$G$56,Параметри!L$55,IF($R800&lt;Параметри!$G$57,Параметри!L$56,Параметри!L$57)))))</f>
        <v>4.7E-2</v>
      </c>
      <c r="V800" s="52">
        <f>Розрахунки!H800/SUM('Дані з ДІСО'!G800:I800)</f>
        <v>9.6341463414634152</v>
      </c>
      <c r="W800" s="8">
        <v>2016</v>
      </c>
    </row>
    <row r="801" spans="1:23" ht="15" hidden="1" customHeight="1" x14ac:dyDescent="0.25">
      <c r="A801" s="9">
        <v>800</v>
      </c>
      <c r="B801" s="9" t="s">
        <v>4355</v>
      </c>
      <c r="C801" s="9" t="s">
        <v>4355</v>
      </c>
      <c r="D801" s="9" t="s">
        <v>2987</v>
      </c>
      <c r="E801" s="9" t="s">
        <v>33</v>
      </c>
      <c r="F801" s="9" t="s">
        <v>1628</v>
      </c>
      <c r="G801" s="9" t="s">
        <v>3786</v>
      </c>
      <c r="H801" s="9" t="s">
        <v>1629</v>
      </c>
      <c r="I801" s="8">
        <v>6539</v>
      </c>
      <c r="J801" s="8">
        <v>3023</v>
      </c>
      <c r="K801" s="8">
        <v>227.1</v>
      </c>
      <c r="L801" s="11">
        <f t="shared" si="36"/>
        <v>0.46230310445022177</v>
      </c>
      <c r="M801" s="12">
        <f>IF($B801="Область","",SUM('Дані з ДІСО'!J801:L801)/K801)</f>
        <v>3.9453985028621754</v>
      </c>
      <c r="N801" s="8" t="str">
        <f>IF($B801="Область","",VLOOKUP(100*J801/I801,Параметри!$B$39:$C$53,2,TRUE))</f>
        <v>10. 46-51</v>
      </c>
      <c r="O801" s="8" t="str">
        <f>IF($B801="Область","",VLOOKUP(M801,Параметри!$B$21:$C$35,2,TRUE))</f>
        <v>6. 3,7-4,1</v>
      </c>
      <c r="P801" s="8">
        <f t="shared" si="37"/>
        <v>10</v>
      </c>
      <c r="Q801" s="8">
        <f t="shared" si="38"/>
        <v>6</v>
      </c>
      <c r="R801" s="18">
        <f ca="1">IF($B801="Область",Параметри!$K$23,OFFSET(Параметри!$C$2,Q801,P801))</f>
        <v>16</v>
      </c>
      <c r="S801" s="8">
        <f>IF(Параметри!$R$37="RNK",IF(OR($B801="Область"),Параметри!$K$44,IF(R801&lt;Параметри!$G$42,Параметри!$K$41,IF(R801&lt;Параметри!$G$43,Параметри!$K$42,Параметри!$K$43))),IF(C801="Область",Параметри!$R$46,IF(C801="Київ",Параметри!$R$47,IF(L801&lt;Параметри!$P$41,Параметри!$R$41,IF(L801&lt;Параметри!$P$42,Параметри!$R$42,IF(L801&lt;Параметри!$P$43,Параметри!$R$43,IF(L801&lt;Параметри!$P$44,Параметри!$R$44,Параметри!$R$45)))))))</f>
        <v>0.4</v>
      </c>
      <c r="T801" s="39">
        <f ca="1">IF($B801="Область",Параметри!K$58,IF($R801&lt;Параметри!$G$54,Параметри!K$53,IF($R801&lt;Параметри!$G$55,Параметри!K$54,IF($R801&lt;Параметри!$G$56,Параметри!K$55,IF($R801&lt;Параметри!$G$57,Параметри!K$56,Параметри!K$57)))))</f>
        <v>1.7000000000000001E-2</v>
      </c>
      <c r="U801" s="39">
        <f ca="1">IF($B801="Область",Параметри!L$58,IF($R801&lt;Параметри!$G$54,Параметри!L$53,IF($R801&lt;Параметри!$G$55,Параметри!L$54,IF($R801&lt;Параметри!$G$56,Параметри!L$55,IF($R801&lt;Параметри!$G$57,Параметри!L$56,Параметри!L$57)))))</f>
        <v>4.7E-2</v>
      </c>
      <c r="V801" s="52">
        <f>Розрахунки!H801/SUM('Дані з ДІСО'!G801:I801)</f>
        <v>19.478260869565219</v>
      </c>
      <c r="W801" s="8">
        <v>2017</v>
      </c>
    </row>
    <row r="802" spans="1:23" ht="15" hidden="1" customHeight="1" x14ac:dyDescent="0.25">
      <c r="A802" s="9">
        <v>801</v>
      </c>
      <c r="B802" s="9" t="s">
        <v>4355</v>
      </c>
      <c r="C802" s="9" t="s">
        <v>4355</v>
      </c>
      <c r="D802" s="9" t="s">
        <v>2987</v>
      </c>
      <c r="E802" s="9" t="s">
        <v>33</v>
      </c>
      <c r="F802" s="9" t="s">
        <v>1630</v>
      </c>
      <c r="G802" s="9" t="s">
        <v>3787</v>
      </c>
      <c r="H802" s="9" t="s">
        <v>1631</v>
      </c>
      <c r="I802" s="8">
        <v>9861</v>
      </c>
      <c r="J802" s="8">
        <v>3459</v>
      </c>
      <c r="K802" s="8">
        <v>323.3</v>
      </c>
      <c r="L802" s="11">
        <f t="shared" si="36"/>
        <v>0.35077578338910859</v>
      </c>
      <c r="M802" s="12">
        <f>IF($B802="Область","",SUM('Дані з ДІСО'!J802:L802)/K802)</f>
        <v>4.4478812248685431</v>
      </c>
      <c r="N802" s="8" t="str">
        <f>IF($B802="Область","",VLOOKUP(100*J802/I802,Параметри!$B$39:$C$53,2,TRUE))</f>
        <v>11. 25-46</v>
      </c>
      <c r="O802" s="8" t="str">
        <f>IF($B802="Область","",VLOOKUP(M802,Параметри!$B$21:$C$35,2,TRUE))</f>
        <v>7. 4,1-4,5</v>
      </c>
      <c r="P802" s="8">
        <f t="shared" si="37"/>
        <v>11</v>
      </c>
      <c r="Q802" s="8">
        <f t="shared" si="38"/>
        <v>7</v>
      </c>
      <c r="R802" s="18">
        <f ca="1">IF($B802="Область",Параметри!$K$23,OFFSET(Параметри!$C$2,Q802,P802))</f>
        <v>17.5</v>
      </c>
      <c r="S802" s="8">
        <f>IF(Параметри!$R$37="RNK",IF(OR($B802="Область"),Параметри!$K$44,IF(R802&lt;Параметри!$G$42,Параметри!$K$41,IF(R802&lt;Параметри!$G$43,Параметри!$K$42,Параметри!$K$43))),IF(C802="Область",Параметри!$R$46,IF(C802="Київ",Параметри!$R$47,IF(L802&lt;Параметри!$P$41,Параметри!$R$41,IF(L802&lt;Параметри!$P$42,Параметри!$R$42,IF(L802&lt;Параметри!$P$43,Параметри!$R$43,IF(L802&lt;Параметри!$P$44,Параметри!$R$44,Параметри!$R$45)))))))</f>
        <v>0.3</v>
      </c>
      <c r="T802" s="39">
        <f ca="1">IF($B802="Область",Параметри!K$58,IF($R802&lt;Параметри!$G$54,Параметри!K$53,IF($R802&lt;Параметри!$G$55,Параметри!K$54,IF($R802&lt;Параметри!$G$56,Параметри!K$55,IF($R802&lt;Параметри!$G$57,Параметри!K$56,Параметри!K$57)))))</f>
        <v>1.7000000000000001E-2</v>
      </c>
      <c r="U802" s="39">
        <f ca="1">IF($B802="Область",Параметри!L$58,IF($R802&lt;Параметри!$G$54,Параметри!L$53,IF($R802&lt;Параметри!$G$55,Параметри!L$54,IF($R802&lt;Параметри!$G$56,Параметри!L$55,IF($R802&lt;Параметри!$G$57,Параметри!L$56,Параметри!L$57)))))</f>
        <v>4.7E-2</v>
      </c>
      <c r="V802" s="52">
        <f>Розрахунки!H802/SUM('Дані з ДІСО'!G802:I802)</f>
        <v>16.91764705882353</v>
      </c>
      <c r="W802" s="8">
        <v>2017</v>
      </c>
    </row>
    <row r="803" spans="1:23" ht="15" hidden="1" customHeight="1" x14ac:dyDescent="0.25">
      <c r="A803" s="9">
        <v>802</v>
      </c>
      <c r="B803" s="9" t="s">
        <v>4354</v>
      </c>
      <c r="C803" s="9" t="s">
        <v>4354</v>
      </c>
      <c r="D803" s="9" t="s">
        <v>2987</v>
      </c>
      <c r="E803" s="9" t="s">
        <v>28</v>
      </c>
      <c r="F803" s="9" t="s">
        <v>1632</v>
      </c>
      <c r="G803" s="9" t="s">
        <v>3788</v>
      </c>
      <c r="H803" s="9" t="s">
        <v>1633</v>
      </c>
      <c r="I803" s="8">
        <v>6339</v>
      </c>
      <c r="J803" s="8">
        <v>6339</v>
      </c>
      <c r="K803" s="8">
        <v>449.5</v>
      </c>
      <c r="L803" s="11">
        <f t="shared" si="36"/>
        <v>1</v>
      </c>
      <c r="M803" s="12">
        <f>IF($B803="Область","",SUM('Дані з ДІСО'!J803:L803)/K803)</f>
        <v>2.1468298109010013</v>
      </c>
      <c r="N803" s="8" t="str">
        <f>IF($B803="Область","",VLOOKUP(100*J803/I803,Параметри!$B$39:$C$53,2,TRUE))</f>
        <v>1. 100%</v>
      </c>
      <c r="O803" s="8" t="str">
        <f>IF($B803="Область","",VLOOKUP(M803,Параметри!$B$21:$C$35,2,TRUE))</f>
        <v>3. 1,7-2,2</v>
      </c>
      <c r="P803" s="8">
        <f t="shared" si="37"/>
        <v>1</v>
      </c>
      <c r="Q803" s="8">
        <f t="shared" si="38"/>
        <v>3</v>
      </c>
      <c r="R803" s="18">
        <f ca="1">IF($B803="Область",Параметри!$K$23,OFFSET(Параметри!$C$2,Q803,P803))</f>
        <v>12</v>
      </c>
      <c r="S803" s="8">
        <f>IF(Параметри!$R$37="RNK",IF(OR($B803="Область"),Параметри!$K$44,IF(R803&lt;Параметри!$G$42,Параметри!$K$41,IF(R803&lt;Параметри!$G$43,Параметри!$K$42,Параметри!$K$43))),IF(C803="Область",Параметри!$R$46,IF(C803="Київ",Параметри!$R$47,IF(L803&lt;Параметри!$P$41,Параметри!$R$41,IF(L803&lt;Параметри!$P$42,Параметри!$R$42,IF(L803&lt;Параметри!$P$43,Параметри!$R$43,IF(L803&lt;Параметри!$P$44,Параметри!$R$44,Параметри!$R$45)))))))</f>
        <v>0.5</v>
      </c>
      <c r="T803" s="39">
        <f ca="1">IF($B803="Область",Параметри!K$58,IF($R803&lt;Параметри!$G$54,Параметри!K$53,IF($R803&lt;Параметри!$G$55,Параметри!K$54,IF($R803&lt;Параметри!$G$56,Параметри!K$55,IF($R803&lt;Параметри!$G$57,Параметри!K$56,Параметри!K$57)))))</f>
        <v>1.7000000000000001E-2</v>
      </c>
      <c r="U803" s="39">
        <f ca="1">IF($B803="Область",Параметри!L$58,IF($R803&lt;Параметри!$G$54,Параметри!L$53,IF($R803&lt;Параметри!$G$55,Параметри!L$54,IF($R803&lt;Параметри!$G$56,Параметри!L$55,IF($R803&lt;Параметри!$G$57,Параметри!L$56,Параметри!L$57)))))</f>
        <v>4.7E-2</v>
      </c>
      <c r="V803" s="52">
        <f>Розрахунки!H803/SUM('Дані з ДІСО'!G803:I803)</f>
        <v>12.0625</v>
      </c>
      <c r="W803" s="8">
        <v>2017</v>
      </c>
    </row>
    <row r="804" spans="1:23" ht="15" hidden="1" customHeight="1" x14ac:dyDescent="0.25">
      <c r="A804" s="9">
        <v>803</v>
      </c>
      <c r="B804" s="9" t="s">
        <v>4354</v>
      </c>
      <c r="C804" s="9" t="s">
        <v>4354</v>
      </c>
      <c r="D804" s="9" t="s">
        <v>2987</v>
      </c>
      <c r="E804" s="9" t="s">
        <v>28</v>
      </c>
      <c r="F804" s="9" t="s">
        <v>1634</v>
      </c>
      <c r="G804" s="9" t="s">
        <v>3789</v>
      </c>
      <c r="H804" s="9" t="s">
        <v>1635</v>
      </c>
      <c r="I804" s="8">
        <v>8531</v>
      </c>
      <c r="J804" s="8">
        <v>8531</v>
      </c>
      <c r="K804" s="8">
        <v>214.4</v>
      </c>
      <c r="L804" s="11">
        <f t="shared" si="36"/>
        <v>1</v>
      </c>
      <c r="M804" s="12">
        <f>IF($B804="Область","",SUM('Дані з ДІСО'!J804:L804)/K804)</f>
        <v>5.3824626865671643</v>
      </c>
      <c r="N804" s="8" t="str">
        <f>IF($B804="Область","",VLOOKUP(100*J804/I804,Параметри!$B$39:$C$53,2,TRUE))</f>
        <v>1. 100%</v>
      </c>
      <c r="O804" s="8" t="str">
        <f>IF($B804="Область","",VLOOKUP(M804,Параметри!$B$21:$C$35,2,TRUE))</f>
        <v>8. 4,5-5,6</v>
      </c>
      <c r="P804" s="8">
        <f t="shared" si="37"/>
        <v>1</v>
      </c>
      <c r="Q804" s="8">
        <f t="shared" si="38"/>
        <v>8</v>
      </c>
      <c r="R804" s="18">
        <f ca="1">IF($B804="Область",Параметри!$K$23,OFFSET(Параметри!$C$2,Q804,P804))</f>
        <v>14.5</v>
      </c>
      <c r="S804" s="8">
        <f>IF(Параметри!$R$37="RNK",IF(OR($B804="Область"),Параметри!$K$44,IF(R804&lt;Параметри!$G$42,Параметри!$K$41,IF(R804&lt;Параметри!$G$43,Параметри!$K$42,Параметри!$K$43))),IF(C804="Область",Параметри!$R$46,IF(C804="Київ",Параметри!$R$47,IF(L804&lt;Параметри!$P$41,Параметри!$R$41,IF(L804&lt;Параметри!$P$42,Параметри!$R$42,IF(L804&lt;Параметри!$P$43,Параметри!$R$43,IF(L804&lt;Параметри!$P$44,Параметри!$R$44,Параметри!$R$45)))))))</f>
        <v>0.5</v>
      </c>
      <c r="T804" s="39">
        <f ca="1">IF($B804="Область",Параметри!K$58,IF($R804&lt;Параметри!$G$54,Параметри!K$53,IF($R804&lt;Параметри!$G$55,Параметри!K$54,IF($R804&lt;Параметри!$G$56,Параметри!K$55,IF($R804&lt;Параметри!$G$57,Параметри!K$56,Параметри!K$57)))))</f>
        <v>1.7000000000000001E-2</v>
      </c>
      <c r="U804" s="39">
        <f ca="1">IF($B804="Область",Параметри!L$58,IF($R804&lt;Параметри!$G$54,Параметри!L$53,IF($R804&lt;Параметри!$G$55,Параметри!L$54,IF($R804&lt;Параметри!$G$56,Параметри!L$55,IF($R804&lt;Параметри!$G$57,Параметри!L$56,Параметри!L$57)))))</f>
        <v>4.7E-2</v>
      </c>
      <c r="V804" s="52">
        <f>Розрахунки!H804/SUM('Дані з ДІСО'!G804:I804)</f>
        <v>20.981818181818181</v>
      </c>
      <c r="W804" s="8">
        <v>2018</v>
      </c>
    </row>
    <row r="805" spans="1:23" ht="15" hidden="1" customHeight="1" x14ac:dyDescent="0.25">
      <c r="A805" s="9">
        <v>804</v>
      </c>
      <c r="B805" s="9" t="s">
        <v>4354</v>
      </c>
      <c r="C805" s="9" t="s">
        <v>4354</v>
      </c>
      <c r="D805" s="9" t="s">
        <v>2987</v>
      </c>
      <c r="E805" s="9" t="s">
        <v>28</v>
      </c>
      <c r="F805" s="9" t="s">
        <v>1636</v>
      </c>
      <c r="G805" s="9" t="s">
        <v>3790</v>
      </c>
      <c r="H805" s="9" t="s">
        <v>1637</v>
      </c>
      <c r="I805" s="8">
        <v>21683</v>
      </c>
      <c r="J805" s="8">
        <v>21683</v>
      </c>
      <c r="K805" s="8">
        <v>924.6</v>
      </c>
      <c r="L805" s="11">
        <f t="shared" si="36"/>
        <v>1</v>
      </c>
      <c r="M805" s="12">
        <f>IF($B805="Область","",SUM('Дані з ДІСО'!J805:L805)/K805)</f>
        <v>2.2204196409258059</v>
      </c>
      <c r="N805" s="8" t="str">
        <f>IF($B805="Область","",VLOOKUP(100*J805/I805,Параметри!$B$39:$C$53,2,TRUE))</f>
        <v>1. 100%</v>
      </c>
      <c r="O805" s="8" t="str">
        <f>IF($B805="Область","",VLOOKUP(M805,Параметри!$B$21:$C$35,2,TRUE))</f>
        <v>4. 2,2-3</v>
      </c>
      <c r="P805" s="8">
        <f t="shared" si="37"/>
        <v>1</v>
      </c>
      <c r="Q805" s="8">
        <f t="shared" si="38"/>
        <v>4</v>
      </c>
      <c r="R805" s="18">
        <f ca="1">IF($B805="Область",Параметри!$K$23,OFFSET(Параметри!$C$2,Q805,P805))</f>
        <v>12.5</v>
      </c>
      <c r="S805" s="8">
        <f>IF(Параметри!$R$37="RNK",IF(OR($B805="Область"),Параметри!$K$44,IF(R805&lt;Параметри!$G$42,Параметри!$K$41,IF(R805&lt;Параметри!$G$43,Параметри!$K$42,Параметри!$K$43))),IF(C805="Область",Параметри!$R$46,IF(C805="Київ",Параметри!$R$47,IF(L805&lt;Параметри!$P$41,Параметри!$R$41,IF(L805&lt;Параметри!$P$42,Параметри!$R$42,IF(L805&lt;Параметри!$P$43,Параметри!$R$43,IF(L805&lt;Параметри!$P$44,Параметри!$R$44,Параметри!$R$45)))))))</f>
        <v>0.5</v>
      </c>
      <c r="T805" s="39">
        <f ca="1">IF($B805="Область",Параметри!K$58,IF($R805&lt;Параметри!$G$54,Параметри!K$53,IF($R805&lt;Параметри!$G$55,Параметри!K$54,IF($R805&lt;Параметри!$G$56,Параметри!K$55,IF($R805&lt;Параметри!$G$57,Параметри!K$56,Параметри!K$57)))))</f>
        <v>1.7000000000000001E-2</v>
      </c>
      <c r="U805" s="39">
        <f ca="1">IF($B805="Область",Параметри!L$58,IF($R805&lt;Параметри!$G$54,Параметри!L$53,IF($R805&lt;Параметри!$G$55,Параметри!L$54,IF($R805&lt;Параметри!$G$56,Параметри!L$55,IF($R805&lt;Параметри!$G$57,Параметри!L$56,Параметри!L$57)))))</f>
        <v>4.7E-2</v>
      </c>
      <c r="V805" s="52">
        <f>Розрахунки!H805/SUM('Дані з ДІСО'!G805:I805)</f>
        <v>12.076470588235294</v>
      </c>
      <c r="W805" s="8">
        <v>2018</v>
      </c>
    </row>
    <row r="806" spans="1:23" ht="15" hidden="1" customHeight="1" x14ac:dyDescent="0.25">
      <c r="A806" s="9">
        <v>805</v>
      </c>
      <c r="B806" s="9" t="s">
        <v>2951</v>
      </c>
      <c r="C806" s="9" t="s">
        <v>4353</v>
      </c>
      <c r="D806" s="9" t="s">
        <v>2987</v>
      </c>
      <c r="E806" s="9" t="s">
        <v>25</v>
      </c>
      <c r="F806" s="9" t="s">
        <v>1638</v>
      </c>
      <c r="G806" s="9" t="s">
        <v>3348</v>
      </c>
      <c r="H806" s="9" t="s">
        <v>1639</v>
      </c>
      <c r="I806" s="8">
        <v>16531</v>
      </c>
      <c r="J806" s="8">
        <v>7004</v>
      </c>
      <c r="K806" s="8">
        <v>684.7</v>
      </c>
      <c r="L806" s="11">
        <f t="shared" si="36"/>
        <v>0.42368882705220495</v>
      </c>
      <c r="M806" s="12">
        <f>IF($B806="Область","",SUM('Дані з ДІСО'!J806:L806)/K806)</f>
        <v>3.3270045275303048</v>
      </c>
      <c r="N806" s="8" t="str">
        <f>IF($B806="Область","",VLOOKUP(100*J806/I806,Параметри!$B$39:$C$53,2,TRUE))</f>
        <v>11. 25-46</v>
      </c>
      <c r="O806" s="8" t="str">
        <f>IF($B806="Область","",VLOOKUP(M806,Параметри!$B$21:$C$35,2,TRUE))</f>
        <v>5. 3-3,7</v>
      </c>
      <c r="P806" s="8">
        <f t="shared" si="37"/>
        <v>11</v>
      </c>
      <c r="Q806" s="8">
        <f t="shared" si="38"/>
        <v>5</v>
      </c>
      <c r="R806" s="18">
        <f ca="1">IF($B806="Область",Параметри!$K$23,OFFSET(Параметри!$C$2,Q806,P806))</f>
        <v>16.5</v>
      </c>
      <c r="S806" s="8">
        <f>IF(Параметри!$R$37="RNK",IF(OR($B806="Область"),Параметри!$K$44,IF(R806&lt;Параметри!$G$42,Параметри!$K$41,IF(R806&lt;Параметри!$G$43,Параметри!$K$42,Параметри!$K$43))),IF(C806="Область",Параметри!$R$46,IF(C806="Київ",Параметри!$R$47,IF(L806&lt;Параметри!$P$41,Параметри!$R$41,IF(L806&lt;Параметри!$P$42,Параметри!$R$42,IF(L806&lt;Параметри!$P$43,Параметри!$R$43,IF(L806&lt;Параметри!$P$44,Параметри!$R$44,Параметри!$R$45)))))))</f>
        <v>0.4</v>
      </c>
      <c r="T806" s="39">
        <f ca="1">IF($B806="Область",Параметри!K$58,IF($R806&lt;Параметри!$G$54,Параметри!K$53,IF($R806&lt;Параметри!$G$55,Параметри!K$54,IF($R806&lt;Параметри!$G$56,Параметри!K$55,IF($R806&lt;Параметри!$G$57,Параметри!K$56,Параметри!K$57)))))</f>
        <v>1.7000000000000001E-2</v>
      </c>
      <c r="U806" s="39">
        <f ca="1">IF($B806="Область",Параметри!L$58,IF($R806&lt;Параметри!$G$54,Параметри!L$53,IF($R806&lt;Параметри!$G$55,Параметри!L$54,IF($R806&lt;Параметри!$G$56,Параметри!L$55,IF($R806&lt;Параметри!$G$57,Параметри!L$56,Параметри!L$57)))))</f>
        <v>4.7E-2</v>
      </c>
      <c r="V806" s="52">
        <f>Розрахунки!H806/SUM('Дані з ДІСО'!G806:I806)</f>
        <v>16.627737226277372</v>
      </c>
      <c r="W806" s="8">
        <v>2018</v>
      </c>
    </row>
    <row r="807" spans="1:23" ht="15" hidden="1" customHeight="1" x14ac:dyDescent="0.25">
      <c r="A807" s="9">
        <v>806</v>
      </c>
      <c r="B807" s="9" t="s">
        <v>4354</v>
      </c>
      <c r="C807" s="9" t="s">
        <v>4354</v>
      </c>
      <c r="D807" s="9" t="s">
        <v>2987</v>
      </c>
      <c r="E807" s="9" t="s">
        <v>28</v>
      </c>
      <c r="F807" s="9" t="s">
        <v>1640</v>
      </c>
      <c r="G807" s="9" t="s">
        <v>3791</v>
      </c>
      <c r="H807" s="9" t="s">
        <v>1641</v>
      </c>
      <c r="I807" s="8">
        <v>18308</v>
      </c>
      <c r="J807" s="8">
        <v>18308</v>
      </c>
      <c r="K807" s="8">
        <v>632.29999999999995</v>
      </c>
      <c r="L807" s="11">
        <f t="shared" si="36"/>
        <v>1</v>
      </c>
      <c r="M807" s="12">
        <f>IF($B807="Область","",SUM('Дані з ДІСО'!J807:L807)/K807)</f>
        <v>3.6944488375770996</v>
      </c>
      <c r="N807" s="8" t="str">
        <f>IF($B807="Область","",VLOOKUP(100*J807/I807,Параметри!$B$39:$C$53,2,TRUE))</f>
        <v>1. 100%</v>
      </c>
      <c r="O807" s="8" t="str">
        <f>IF($B807="Область","",VLOOKUP(M807,Параметри!$B$21:$C$35,2,TRUE))</f>
        <v>5. 3-3,7</v>
      </c>
      <c r="P807" s="8">
        <f t="shared" si="37"/>
        <v>1</v>
      </c>
      <c r="Q807" s="8">
        <f t="shared" si="38"/>
        <v>5</v>
      </c>
      <c r="R807" s="18">
        <f ca="1">IF($B807="Область",Параметри!$K$23,OFFSET(Параметри!$C$2,Q807,P807))</f>
        <v>13</v>
      </c>
      <c r="S807" s="8">
        <f>IF(Параметри!$R$37="RNK",IF(OR($B807="Область"),Параметри!$K$44,IF(R807&lt;Параметри!$G$42,Параметри!$K$41,IF(R807&lt;Параметри!$G$43,Параметри!$K$42,Параметри!$K$43))),IF(C807="Область",Параметри!$R$46,IF(C807="Київ",Параметри!$R$47,IF(L807&lt;Параметри!$P$41,Параметри!$R$41,IF(L807&lt;Параметри!$P$42,Параметри!$R$42,IF(L807&lt;Параметри!$P$43,Параметри!$R$43,IF(L807&lt;Параметри!$P$44,Параметри!$R$44,Параметри!$R$45)))))))</f>
        <v>0.5</v>
      </c>
      <c r="T807" s="39">
        <f ca="1">IF($B807="Область",Параметри!K$58,IF($R807&lt;Параметри!$G$54,Параметри!K$53,IF($R807&lt;Параметри!$G$55,Параметри!K$54,IF($R807&lt;Параметри!$G$56,Параметри!K$55,IF($R807&lt;Параметри!$G$57,Параметри!K$56,Параметри!K$57)))))</f>
        <v>1.7000000000000001E-2</v>
      </c>
      <c r="U807" s="39">
        <f ca="1">IF($B807="Область",Параметри!L$58,IF($R807&lt;Параметри!$G$54,Параметри!L$53,IF($R807&lt;Параметри!$G$55,Параметри!L$54,IF($R807&lt;Параметри!$G$56,Параметри!L$55,IF($R807&lt;Параметри!$G$57,Параметри!L$56,Параметри!L$57)))))</f>
        <v>4.7E-2</v>
      </c>
      <c r="V807" s="52">
        <f>Розрахунки!H807/SUM('Дані з ДІСО'!G807:I807)</f>
        <v>16.450704225352112</v>
      </c>
      <c r="W807" s="8">
        <v>2018</v>
      </c>
    </row>
    <row r="808" spans="1:23" ht="15" hidden="1" customHeight="1" x14ac:dyDescent="0.25">
      <c r="A808" s="9">
        <v>807</v>
      </c>
      <c r="B808" s="9" t="s">
        <v>4354</v>
      </c>
      <c r="C808" s="9" t="s">
        <v>4354</v>
      </c>
      <c r="D808" s="9" t="s">
        <v>2987</v>
      </c>
      <c r="E808" s="9" t="s">
        <v>28</v>
      </c>
      <c r="F808" s="9" t="s">
        <v>1642</v>
      </c>
      <c r="G808" s="9" t="s">
        <v>3792</v>
      </c>
      <c r="H808" s="9" t="s">
        <v>1643</v>
      </c>
      <c r="I808" s="8">
        <v>14928</v>
      </c>
      <c r="J808" s="8">
        <v>14928</v>
      </c>
      <c r="K808" s="8">
        <v>278.5</v>
      </c>
      <c r="L808" s="11">
        <f t="shared" si="36"/>
        <v>1</v>
      </c>
      <c r="M808" s="12">
        <f>IF($B808="Область","",SUM('Дані з ДІСО'!J808:L808)/K808)</f>
        <v>7.2495511669658885</v>
      </c>
      <c r="N808" s="8" t="str">
        <f>IF($B808="Область","",VLOOKUP(100*J808/I808,Параметри!$B$39:$C$53,2,TRUE))</f>
        <v>1. 100%</v>
      </c>
      <c r="O808" s="8" t="str">
        <f>IF($B808="Область","",VLOOKUP(M808,Параметри!$B$21:$C$35,2,TRUE))</f>
        <v>10. 6,4-9,7</v>
      </c>
      <c r="P808" s="8">
        <f t="shared" si="37"/>
        <v>1</v>
      </c>
      <c r="Q808" s="8">
        <f t="shared" si="38"/>
        <v>10</v>
      </c>
      <c r="R808" s="18">
        <f ca="1">IF($B808="Область",Параметри!$K$23,OFFSET(Параметри!$C$2,Q808,P808))</f>
        <v>15.5</v>
      </c>
      <c r="S808" s="8">
        <f>IF(Параметри!$R$37="RNK",IF(OR($B808="Область"),Параметри!$K$44,IF(R808&lt;Параметри!$G$42,Параметри!$K$41,IF(R808&lt;Параметри!$G$43,Параметри!$K$42,Параметри!$K$43))),IF(C808="Область",Параметри!$R$46,IF(C808="Київ",Параметри!$R$47,IF(L808&lt;Параметри!$P$41,Параметри!$R$41,IF(L808&lt;Параметри!$P$42,Параметри!$R$42,IF(L808&lt;Параметри!$P$43,Параметри!$R$43,IF(L808&lt;Параметри!$P$44,Параметри!$R$44,Параметри!$R$45)))))))</f>
        <v>0.5</v>
      </c>
      <c r="T808" s="39">
        <f ca="1">IF($B808="Область",Параметри!K$58,IF($R808&lt;Параметри!$G$54,Параметри!K$53,IF($R808&lt;Параметри!$G$55,Параметри!K$54,IF($R808&lt;Параметри!$G$56,Параметри!K$55,IF($R808&lt;Параметри!$G$57,Параметри!K$56,Параметри!K$57)))))</f>
        <v>1.7000000000000001E-2</v>
      </c>
      <c r="U808" s="39">
        <f ca="1">IF($B808="Область",Параметри!L$58,IF($R808&lt;Параметри!$G$54,Параметри!L$53,IF($R808&lt;Параметри!$G$55,Параметри!L$54,IF($R808&lt;Параметри!$G$56,Параметри!L$55,IF($R808&lt;Параметри!$G$57,Параметри!L$56,Параметри!L$57)))))</f>
        <v>4.7E-2</v>
      </c>
      <c r="V808" s="52">
        <f>Розрахунки!H808/SUM('Дані з ДІСО'!G808:I808)</f>
        <v>17.256410256410255</v>
      </c>
      <c r="W808" s="8">
        <v>2018</v>
      </c>
    </row>
    <row r="809" spans="1:23" hidden="1" x14ac:dyDescent="0.25">
      <c r="A809" s="9">
        <v>808</v>
      </c>
      <c r="B809" s="9" t="s">
        <v>2951</v>
      </c>
      <c r="C809" s="9" t="s">
        <v>4353</v>
      </c>
      <c r="D809" s="9" t="s">
        <v>2987</v>
      </c>
      <c r="E809" s="9" t="s">
        <v>25</v>
      </c>
      <c r="F809" s="9" t="s">
        <v>1644</v>
      </c>
      <c r="G809" s="9" t="s">
        <v>3793</v>
      </c>
      <c r="H809" s="9" t="s">
        <v>1645</v>
      </c>
      <c r="I809" s="8">
        <v>12762</v>
      </c>
      <c r="J809" s="8">
        <v>4958</v>
      </c>
      <c r="K809" s="8">
        <v>553.79999999999995</v>
      </c>
      <c r="L809" s="11">
        <f t="shared" si="36"/>
        <v>0.38849710076790472</v>
      </c>
      <c r="M809" s="12">
        <f>IF($B809="Область","",SUM('Дані з ДІСО'!J809:L809)/K809)</f>
        <v>2.8475984109786929</v>
      </c>
      <c r="N809" s="8" t="str">
        <f>IF($B809="Область","",VLOOKUP(100*J809/I809,Параметри!$B$39:$C$53,2,TRUE))</f>
        <v>11. 25-46</v>
      </c>
      <c r="O809" s="8" t="str">
        <f>IF($B809="Область","",VLOOKUP(M809,Параметри!$B$21:$C$35,2,TRUE))</f>
        <v>4. 2,2-3</v>
      </c>
      <c r="P809" s="8">
        <f t="shared" si="37"/>
        <v>11</v>
      </c>
      <c r="Q809" s="8">
        <f t="shared" si="38"/>
        <v>4</v>
      </c>
      <c r="R809" s="18">
        <f ca="1">IF($B809="Область",Параметри!$K$23,OFFSET(Параметри!$C$2,Q809,P809))</f>
        <v>16.5</v>
      </c>
      <c r="S809" s="8">
        <f>IF(Параметри!$R$37="RNK",IF(OR($B809="Область"),Параметри!$K$44,IF(R809&lt;Параметри!$G$42,Параметри!$K$41,IF(R809&lt;Параметри!$G$43,Параметри!$K$42,Параметри!$K$43))),IF(C809="Область",Параметри!$R$46,IF(C809="Київ",Параметри!$R$47,IF(L809&lt;Параметри!$P$41,Параметри!$R$41,IF(L809&lt;Параметри!$P$42,Параметри!$R$42,IF(L809&lt;Параметри!$P$43,Параметри!$R$43,IF(L809&lt;Параметри!$P$44,Параметри!$R$44,Параметри!$R$45)))))))</f>
        <v>0.3</v>
      </c>
      <c r="T809" s="39">
        <f ca="1">IF($B809="Область",Параметри!K$58,IF($R809&lt;Параметри!$G$54,Параметри!K$53,IF($R809&lt;Параметри!$G$55,Параметри!K$54,IF($R809&lt;Параметри!$G$56,Параметри!K$55,IF($R809&lt;Параметри!$G$57,Параметри!K$56,Параметри!K$57)))))</f>
        <v>1.7000000000000001E-2</v>
      </c>
      <c r="U809" s="39">
        <f ca="1">IF($B809="Область",Параметри!L$58,IF($R809&lt;Параметри!$G$54,Параметри!L$53,IF($R809&lt;Параметри!$G$55,Параметри!L$54,IF($R809&lt;Параметри!$G$56,Параметри!L$55,IF($R809&lt;Параметри!$G$57,Параметри!L$56,Параметри!L$57)))))</f>
        <v>4.7E-2</v>
      </c>
      <c r="V809" s="52">
        <f>Розрахунки!H809/SUM('Дані з ДІСО'!G809:I809)</f>
        <v>17.920454545454547</v>
      </c>
      <c r="W809" s="8">
        <v>2018</v>
      </c>
    </row>
    <row r="810" spans="1:23" ht="15" hidden="1" customHeight="1" x14ac:dyDescent="0.25">
      <c r="A810" s="9">
        <v>809</v>
      </c>
      <c r="B810" s="9" t="s">
        <v>4355</v>
      </c>
      <c r="C810" s="9" t="s">
        <v>4355</v>
      </c>
      <c r="D810" s="9" t="s">
        <v>2987</v>
      </c>
      <c r="E810" s="9" t="s">
        <v>33</v>
      </c>
      <c r="F810" s="9" t="s">
        <v>1646</v>
      </c>
      <c r="G810" s="9" t="s">
        <v>3794</v>
      </c>
      <c r="H810" s="9" t="s">
        <v>1647</v>
      </c>
      <c r="I810" s="8">
        <v>19598</v>
      </c>
      <c r="J810" s="8">
        <v>10247</v>
      </c>
      <c r="K810" s="8">
        <v>66.5</v>
      </c>
      <c r="L810" s="11">
        <f t="shared" si="36"/>
        <v>0.52285947545667921</v>
      </c>
      <c r="M810" s="12">
        <f>IF($B810="Область","",SUM('Дані з ДІСО'!J810:L810)/K810)</f>
        <v>38.060150375939848</v>
      </c>
      <c r="N810" s="8" t="str">
        <f>IF($B810="Область","",VLOOKUP(100*J810/I810,Параметри!$B$39:$C$53,2,TRUE))</f>
        <v>9. 51-53</v>
      </c>
      <c r="O810" s="8" t="str">
        <f>IF($B810="Область","",VLOOKUP(M810,Параметри!$B$21:$C$35,2,TRUE))</f>
        <v>13. 34,4-43</v>
      </c>
      <c r="P810" s="8">
        <f t="shared" si="37"/>
        <v>9</v>
      </c>
      <c r="Q810" s="8">
        <f t="shared" si="38"/>
        <v>13</v>
      </c>
      <c r="R810" s="18">
        <f ca="1">IF($B810="Область",Параметри!$K$23,OFFSET(Параметри!$C$2,Q810,P810))</f>
        <v>24</v>
      </c>
      <c r="S810" s="8">
        <f>IF(Параметри!$R$37="RNK",IF(OR($B810="Область"),Параметри!$K$44,IF(R810&lt;Параметри!$G$42,Параметри!$K$41,IF(R810&lt;Параметри!$G$43,Параметри!$K$42,Параметри!$K$43))),IF(C810="Область",Параметри!$R$46,IF(C810="Київ",Параметри!$R$47,IF(L810&lt;Параметри!$P$41,Параметри!$R$41,IF(L810&lt;Параметри!$P$42,Параметри!$R$42,IF(L810&lt;Параметри!$P$43,Параметри!$R$43,IF(L810&lt;Параметри!$P$44,Параметри!$R$44,Параметри!$R$45)))))))</f>
        <v>0.4</v>
      </c>
      <c r="T810" s="39">
        <f ca="1">IF($B810="Область",Параметри!K$58,IF($R810&lt;Параметри!$G$54,Параметри!K$53,IF($R810&lt;Параметри!$G$55,Параметри!K$54,IF($R810&lt;Параметри!$G$56,Параметри!K$55,IF($R810&lt;Параметри!$G$57,Параметри!K$56,Параметри!K$57)))))</f>
        <v>0.1</v>
      </c>
      <c r="U810" s="39">
        <f ca="1">IF($B810="Область",Параметри!L$58,IF($R810&lt;Параметри!$G$54,Параметри!L$53,IF($R810&lt;Параметри!$G$55,Параметри!L$54,IF($R810&lt;Параметри!$G$56,Параметри!L$55,IF($R810&lt;Параметри!$G$57,Параметри!L$56,Параметри!L$57)))))</f>
        <v>4.7E-2</v>
      </c>
      <c r="V810" s="52">
        <f>Розрахунки!H810/SUM('Дані з ДІСО'!G810:I810)</f>
        <v>24.572815533980581</v>
      </c>
      <c r="W810" s="8">
        <v>2018</v>
      </c>
    </row>
    <row r="811" spans="1:23" ht="15" hidden="1" customHeight="1" x14ac:dyDescent="0.25">
      <c r="A811" s="9">
        <v>810</v>
      </c>
      <c r="B811" s="9" t="s">
        <v>4354</v>
      </c>
      <c r="C811" s="9" t="s">
        <v>4354</v>
      </c>
      <c r="D811" s="9" t="s">
        <v>2987</v>
      </c>
      <c r="E811" s="9" t="s">
        <v>28</v>
      </c>
      <c r="F811" s="9" t="s">
        <v>1648</v>
      </c>
      <c r="G811" s="9" t="s">
        <v>3795</v>
      </c>
      <c r="H811" s="9" t="s">
        <v>1649</v>
      </c>
      <c r="I811" s="8">
        <v>14185</v>
      </c>
      <c r="J811" s="8">
        <v>14185</v>
      </c>
      <c r="K811" s="8">
        <v>180.4</v>
      </c>
      <c r="L811" s="11">
        <f t="shared" si="36"/>
        <v>1</v>
      </c>
      <c r="M811" s="12">
        <f>IF($B811="Область","",SUM('Дані з ДІСО'!J811:L811)/K811)</f>
        <v>8.4423503325942342</v>
      </c>
      <c r="N811" s="8" t="str">
        <f>IF($B811="Область","",VLOOKUP(100*J811/I811,Параметри!$B$39:$C$53,2,TRUE))</f>
        <v>1. 100%</v>
      </c>
      <c r="O811" s="8" t="str">
        <f>IF($B811="Область","",VLOOKUP(M811,Параметри!$B$21:$C$35,2,TRUE))</f>
        <v>10. 6,4-9,7</v>
      </c>
      <c r="P811" s="8">
        <f t="shared" si="37"/>
        <v>1</v>
      </c>
      <c r="Q811" s="8">
        <f t="shared" si="38"/>
        <v>10</v>
      </c>
      <c r="R811" s="18">
        <f ca="1">IF($B811="Область",Параметри!$K$23,OFFSET(Параметри!$C$2,Q811,P811))</f>
        <v>15.5</v>
      </c>
      <c r="S811" s="8">
        <f>IF(Параметри!$R$37="RNK",IF(OR($B811="Область"),Параметри!$K$44,IF(R811&lt;Параметри!$G$42,Параметри!$K$41,IF(R811&lt;Параметри!$G$43,Параметри!$K$42,Параметри!$K$43))),IF(C811="Область",Параметри!$R$46,IF(C811="Київ",Параметри!$R$47,IF(L811&lt;Параметри!$P$41,Параметри!$R$41,IF(L811&lt;Параметри!$P$42,Параметри!$R$42,IF(L811&lt;Параметри!$P$43,Параметри!$R$43,IF(L811&lt;Параметри!$P$44,Параметри!$R$44,Параметри!$R$45)))))))</f>
        <v>0.5</v>
      </c>
      <c r="T811" s="39">
        <f ca="1">IF($B811="Область",Параметри!K$58,IF($R811&lt;Параметри!$G$54,Параметри!K$53,IF($R811&lt;Параметри!$G$55,Параметри!K$54,IF($R811&lt;Параметри!$G$56,Параметри!K$55,IF($R811&lt;Параметри!$G$57,Параметри!K$56,Параметри!K$57)))))</f>
        <v>1.7000000000000001E-2</v>
      </c>
      <c r="U811" s="39">
        <f ca="1">IF($B811="Область",Параметри!L$58,IF($R811&lt;Параметри!$G$54,Параметри!L$53,IF($R811&lt;Параметри!$G$55,Параметри!L$54,IF($R811&lt;Параметри!$G$56,Параметри!L$55,IF($R811&lt;Параметри!$G$57,Параметри!L$56,Параметри!L$57)))))</f>
        <v>4.7E-2</v>
      </c>
      <c r="V811" s="52">
        <f>Розрахунки!H811/SUM('Дані з ДІСО'!G811:I811)</f>
        <v>16.376344086021504</v>
      </c>
      <c r="W811" s="8">
        <v>2018</v>
      </c>
    </row>
    <row r="812" spans="1:23" ht="15" hidden="1" customHeight="1" x14ac:dyDescent="0.25">
      <c r="A812" s="9">
        <v>811</v>
      </c>
      <c r="B812" s="9" t="s">
        <v>4354</v>
      </c>
      <c r="C812" s="9" t="s">
        <v>4354</v>
      </c>
      <c r="D812" s="9" t="s">
        <v>2987</v>
      </c>
      <c r="E812" s="9" t="s">
        <v>28</v>
      </c>
      <c r="F812" s="9" t="s">
        <v>1650</v>
      </c>
      <c r="G812" s="9" t="s">
        <v>3253</v>
      </c>
      <c r="H812" s="9" t="s">
        <v>1651</v>
      </c>
      <c r="I812" s="8">
        <v>4577</v>
      </c>
      <c r="J812" s="8">
        <v>4577</v>
      </c>
      <c r="K812" s="8">
        <v>652.20000000000005</v>
      </c>
      <c r="L812" s="11">
        <f t="shared" si="36"/>
        <v>1</v>
      </c>
      <c r="M812" s="12">
        <f>IF($B812="Область","",SUM('Дані з ДІСО'!J812:L812)/K812)</f>
        <v>0.79116835326586932</v>
      </c>
      <c r="N812" s="8" t="str">
        <f>IF($B812="Область","",VLOOKUP(100*J812/I812,Параметри!$B$39:$C$53,2,TRUE))</f>
        <v>1. 100%</v>
      </c>
      <c r="O812" s="8" t="str">
        <f>IF($B812="Область","",VLOOKUP(M812,Параметри!$B$21:$C$35,2,TRUE))</f>
        <v>1. 0-1,1</v>
      </c>
      <c r="P812" s="8">
        <f t="shared" si="37"/>
        <v>1</v>
      </c>
      <c r="Q812" s="8">
        <f t="shared" si="38"/>
        <v>1</v>
      </c>
      <c r="R812" s="18">
        <f ca="1">IF($B812="Область",Параметри!$K$23,OFFSET(Параметри!$C$2,Q812,P812))</f>
        <v>10</v>
      </c>
      <c r="S812" s="8">
        <f>IF(Параметри!$R$37="RNK",IF(OR($B812="Область"),Параметри!$K$44,IF(R812&lt;Параметри!$G$42,Параметри!$K$41,IF(R812&lt;Параметри!$G$43,Параметри!$K$42,Параметри!$K$43))),IF(C812="Область",Параметри!$R$46,IF(C812="Київ",Параметри!$R$47,IF(L812&lt;Параметри!$P$41,Параметри!$R$41,IF(L812&lt;Параметри!$P$42,Параметри!$R$42,IF(L812&lt;Параметри!$P$43,Параметри!$R$43,IF(L812&lt;Параметри!$P$44,Параметри!$R$44,Параметри!$R$45)))))))</f>
        <v>0.5</v>
      </c>
      <c r="T812" s="39">
        <f ca="1">IF($B812="Область",Параметри!K$58,IF($R812&lt;Параметри!$G$54,Параметри!K$53,IF($R812&lt;Параметри!$G$55,Параметри!K$54,IF($R812&lt;Параметри!$G$56,Параметри!K$55,IF($R812&lt;Параметри!$G$57,Параметри!K$56,Параметри!K$57)))))</f>
        <v>1.7000000000000001E-2</v>
      </c>
      <c r="U812" s="39">
        <f ca="1">IF($B812="Область",Параметри!L$58,IF($R812&lt;Параметри!$G$54,Параметри!L$53,IF($R812&lt;Параметри!$G$55,Параметри!L$54,IF($R812&lt;Параметри!$G$56,Параметри!L$55,IF($R812&lt;Параметри!$G$57,Параметри!L$56,Параметри!L$57)))))</f>
        <v>4.7E-2</v>
      </c>
      <c r="V812" s="52">
        <f>Розрахунки!H812/SUM('Дані з ДІСО'!G812:I812)</f>
        <v>15.176470588235293</v>
      </c>
      <c r="W812" s="8">
        <v>2018</v>
      </c>
    </row>
    <row r="813" spans="1:23" ht="15" hidden="1" customHeight="1" x14ac:dyDescent="0.25">
      <c r="A813" s="9">
        <v>812</v>
      </c>
      <c r="B813" s="9" t="s">
        <v>4354</v>
      </c>
      <c r="C813" s="9" t="s">
        <v>4354</v>
      </c>
      <c r="D813" s="9" t="s">
        <v>2987</v>
      </c>
      <c r="E813" s="9" t="s">
        <v>28</v>
      </c>
      <c r="F813" s="9" t="s">
        <v>1652</v>
      </c>
      <c r="G813" s="9" t="s">
        <v>3796</v>
      </c>
      <c r="H813" s="9" t="s">
        <v>1653</v>
      </c>
      <c r="I813" s="8">
        <v>12329</v>
      </c>
      <c r="J813" s="8">
        <v>12329</v>
      </c>
      <c r="K813" s="8">
        <v>154.30000000000001</v>
      </c>
      <c r="L813" s="11">
        <f t="shared" si="36"/>
        <v>1</v>
      </c>
      <c r="M813" s="12">
        <f>IF($B813="Область","",SUM('Дані з ДІСО'!J813:L813)/K813)</f>
        <v>11.270252754374594</v>
      </c>
      <c r="N813" s="8" t="str">
        <f>IF($B813="Область","",VLOOKUP(100*J813/I813,Параметри!$B$39:$C$53,2,TRUE))</f>
        <v>1. 100%</v>
      </c>
      <c r="O813" s="8" t="str">
        <f>IF($B813="Область","",VLOOKUP(M813,Параметри!$B$21:$C$35,2,TRUE))</f>
        <v>11. 9,7-14</v>
      </c>
      <c r="P813" s="8">
        <f t="shared" si="37"/>
        <v>1</v>
      </c>
      <c r="Q813" s="8">
        <f t="shared" si="38"/>
        <v>11</v>
      </c>
      <c r="R813" s="18">
        <f ca="1">IF($B813="Область",Параметри!$K$23,OFFSET(Параметри!$C$2,Q813,P813))</f>
        <v>17.5</v>
      </c>
      <c r="S813" s="8">
        <f>IF(Параметри!$R$37="RNK",IF(OR($B813="Область"),Параметри!$K$44,IF(R813&lt;Параметри!$G$42,Параметри!$K$41,IF(R813&lt;Параметри!$G$43,Параметри!$K$42,Параметри!$K$43))),IF(C813="Область",Параметри!$R$46,IF(C813="Київ",Параметри!$R$47,IF(L813&lt;Параметри!$P$41,Параметри!$R$41,IF(L813&lt;Параметри!$P$42,Параметри!$R$42,IF(L813&lt;Параметри!$P$43,Параметри!$R$43,IF(L813&lt;Параметри!$P$44,Параметри!$R$44,Параметри!$R$45)))))))</f>
        <v>0.5</v>
      </c>
      <c r="T813" s="39">
        <f ca="1">IF($B813="Область",Параметри!K$58,IF($R813&lt;Параметри!$G$54,Параметри!K$53,IF($R813&lt;Параметри!$G$55,Параметри!K$54,IF($R813&lt;Параметри!$G$56,Параметри!K$55,IF($R813&lt;Параметри!$G$57,Параметри!K$56,Параметри!K$57)))))</f>
        <v>1.7000000000000001E-2</v>
      </c>
      <c r="U813" s="39">
        <f ca="1">IF($B813="Область",Параметри!L$58,IF($R813&lt;Параметри!$G$54,Параметри!L$53,IF($R813&lt;Параметри!$G$55,Параметри!L$54,IF($R813&lt;Параметри!$G$56,Параметри!L$55,IF($R813&lt;Параметри!$G$57,Параметри!L$56,Параметри!L$57)))))</f>
        <v>4.7E-2</v>
      </c>
      <c r="V813" s="52">
        <f>Розрахунки!H813/SUM('Дані з ДІСО'!G813:I813)</f>
        <v>22.294871794871796</v>
      </c>
      <c r="W813" s="8">
        <v>2018</v>
      </c>
    </row>
    <row r="814" spans="1:23" ht="15" hidden="1" customHeight="1" x14ac:dyDescent="0.25">
      <c r="A814" s="9">
        <v>813</v>
      </c>
      <c r="B814" s="9" t="s">
        <v>4355</v>
      </c>
      <c r="C814" s="9" t="s">
        <v>4355</v>
      </c>
      <c r="D814" s="9" t="s">
        <v>2987</v>
      </c>
      <c r="E814" s="9" t="s">
        <v>33</v>
      </c>
      <c r="F814" s="9" t="s">
        <v>1654</v>
      </c>
      <c r="G814" s="9" t="s">
        <v>3797</v>
      </c>
      <c r="H814" s="9" t="s">
        <v>1655</v>
      </c>
      <c r="I814" s="8">
        <v>4931</v>
      </c>
      <c r="J814" s="8">
        <v>2173</v>
      </c>
      <c r="K814" s="8">
        <v>290.10000000000002</v>
      </c>
      <c r="L814" s="11">
        <f t="shared" si="36"/>
        <v>0.44068140336645711</v>
      </c>
      <c r="M814" s="12">
        <f>IF($B814="Область","",SUM('Дані з ДІСО'!J814:L814)/K814)</f>
        <v>1.9269217511203032</v>
      </c>
      <c r="N814" s="8" t="str">
        <f>IF($B814="Область","",VLOOKUP(100*J814/I814,Параметри!$B$39:$C$53,2,TRUE))</f>
        <v>11. 25-46</v>
      </c>
      <c r="O814" s="8" t="str">
        <f>IF($B814="Область","",VLOOKUP(M814,Параметри!$B$21:$C$35,2,TRUE))</f>
        <v>3. 1,7-2,2</v>
      </c>
      <c r="P814" s="8">
        <f t="shared" si="37"/>
        <v>11</v>
      </c>
      <c r="Q814" s="8">
        <f t="shared" si="38"/>
        <v>3</v>
      </c>
      <c r="R814" s="18">
        <f ca="1">IF($B814="Область",Параметри!$K$23,OFFSET(Параметри!$C$2,Q814,P814))</f>
        <v>16.5</v>
      </c>
      <c r="S814" s="8">
        <f>IF(Параметри!$R$37="RNK",IF(OR($B814="Область"),Параметри!$K$44,IF(R814&lt;Параметри!$G$42,Параметри!$K$41,IF(R814&lt;Параметри!$G$43,Параметри!$K$42,Параметри!$K$43))),IF(C814="Область",Параметри!$R$46,IF(C814="Київ",Параметри!$R$47,IF(L814&lt;Параметри!$P$41,Параметри!$R$41,IF(L814&lt;Параметри!$P$42,Параметри!$R$42,IF(L814&lt;Параметри!$P$43,Параметри!$R$43,IF(L814&lt;Параметри!$P$44,Параметри!$R$44,Параметри!$R$45)))))))</f>
        <v>0.4</v>
      </c>
      <c r="T814" s="39">
        <f ca="1">IF($B814="Область",Параметри!K$58,IF($R814&lt;Параметри!$G$54,Параметри!K$53,IF($R814&lt;Параметри!$G$55,Параметри!K$54,IF($R814&lt;Параметри!$G$56,Параметри!K$55,IF($R814&lt;Параметри!$G$57,Параметри!K$56,Параметри!K$57)))))</f>
        <v>1.7000000000000001E-2</v>
      </c>
      <c r="U814" s="39">
        <f ca="1">IF($B814="Область",Параметри!L$58,IF($R814&lt;Параметри!$G$54,Параметри!L$53,IF($R814&lt;Параметри!$G$55,Параметри!L$54,IF($R814&lt;Параметри!$G$56,Параметри!L$55,IF($R814&lt;Параметри!$G$57,Параметри!L$56,Параметри!L$57)))))</f>
        <v>4.7E-2</v>
      </c>
      <c r="V814" s="52">
        <f>Розрахунки!H814/SUM('Дані з ДІСО'!G814:I814)</f>
        <v>13.30952380952381</v>
      </c>
      <c r="W814" s="8">
        <v>2018</v>
      </c>
    </row>
    <row r="815" spans="1:23" ht="15" hidden="1" customHeight="1" x14ac:dyDescent="0.25">
      <c r="A815" s="9">
        <v>814</v>
      </c>
      <c r="B815" s="9" t="s">
        <v>4354</v>
      </c>
      <c r="C815" s="9" t="s">
        <v>4354</v>
      </c>
      <c r="D815" s="9" t="s">
        <v>2987</v>
      </c>
      <c r="E815" s="9" t="s">
        <v>28</v>
      </c>
      <c r="F815" s="9" t="s">
        <v>1656</v>
      </c>
      <c r="G815" s="9" t="s">
        <v>3798</v>
      </c>
      <c r="H815" s="9" t="s">
        <v>1657</v>
      </c>
      <c r="I815" s="8">
        <v>8447</v>
      </c>
      <c r="J815" s="8">
        <v>6917</v>
      </c>
      <c r="K815" s="8">
        <v>411.7</v>
      </c>
      <c r="L815" s="11">
        <f t="shared" si="36"/>
        <v>0.81887060494850239</v>
      </c>
      <c r="M815" s="12">
        <f>IF($B815="Область","",SUM('Дані з ДІСО'!J815:L815)/K815)</f>
        <v>2.5115375273257228</v>
      </c>
      <c r="N815" s="8" t="str">
        <f>IF($B815="Область","",VLOOKUP(100*J815/I815,Параметри!$B$39:$C$53,2,TRUE))</f>
        <v>2. 72-100</v>
      </c>
      <c r="O815" s="8" t="str">
        <f>IF($B815="Область","",VLOOKUP(M815,Параметри!$B$21:$C$35,2,TRUE))</f>
        <v>4. 2,2-3</v>
      </c>
      <c r="P815" s="8">
        <f t="shared" si="37"/>
        <v>2</v>
      </c>
      <c r="Q815" s="8">
        <f t="shared" si="38"/>
        <v>4</v>
      </c>
      <c r="R815" s="18">
        <f ca="1">IF($B815="Область",Параметри!$K$23,OFFSET(Параметри!$C$2,Q815,P815))</f>
        <v>13</v>
      </c>
      <c r="S815" s="8">
        <f>IF(Параметри!$R$37="RNK",IF(OR($B815="Область"),Параметри!$K$44,IF(R815&lt;Параметри!$G$42,Параметри!$K$41,IF(R815&lt;Параметри!$G$43,Параметри!$K$42,Параметри!$K$43))),IF(C815="Область",Параметри!$R$46,IF(C815="Київ",Параметри!$R$47,IF(L815&lt;Параметри!$P$41,Параметри!$R$41,IF(L815&lt;Параметри!$P$42,Параметри!$R$42,IF(L815&lt;Параметри!$P$43,Параметри!$R$43,IF(L815&lt;Параметри!$P$44,Параметри!$R$44,Параметри!$R$45)))))))</f>
        <v>0.5</v>
      </c>
      <c r="T815" s="39">
        <f ca="1">IF($B815="Область",Параметри!K$58,IF($R815&lt;Параметри!$G$54,Параметри!K$53,IF($R815&lt;Параметри!$G$55,Параметри!K$54,IF($R815&lt;Параметри!$G$56,Параметри!K$55,IF($R815&lt;Параметри!$G$57,Параметри!K$56,Параметри!K$57)))))</f>
        <v>1.7000000000000001E-2</v>
      </c>
      <c r="U815" s="39">
        <f ca="1">IF($B815="Область",Параметри!L$58,IF($R815&lt;Параметри!$G$54,Параметри!L$53,IF($R815&lt;Параметри!$G$55,Параметри!L$54,IF($R815&lt;Параметри!$G$56,Параметри!L$55,IF($R815&lt;Параметри!$G$57,Параметри!L$56,Параметри!L$57)))))</f>
        <v>4.7E-2</v>
      </c>
      <c r="V815" s="52">
        <f>Розрахунки!H815/SUM('Дані з ДІСО'!G815:I815)</f>
        <v>16.950819672131146</v>
      </c>
      <c r="W815" s="8">
        <v>2018</v>
      </c>
    </row>
    <row r="816" spans="1:23" ht="15" hidden="1" customHeight="1" x14ac:dyDescent="0.25">
      <c r="A816" s="9">
        <v>815</v>
      </c>
      <c r="B816" s="9" t="s">
        <v>4354</v>
      </c>
      <c r="C816" s="9" t="s">
        <v>4354</v>
      </c>
      <c r="D816" s="9" t="s">
        <v>2987</v>
      </c>
      <c r="E816" s="9" t="s">
        <v>28</v>
      </c>
      <c r="F816" s="9" t="s">
        <v>1658</v>
      </c>
      <c r="G816" s="9" t="s">
        <v>3799</v>
      </c>
      <c r="H816" s="9" t="s">
        <v>1659</v>
      </c>
      <c r="I816" s="8">
        <v>13051</v>
      </c>
      <c r="J816" s="8">
        <v>13051</v>
      </c>
      <c r="K816" s="8">
        <v>210.1</v>
      </c>
      <c r="L816" s="11">
        <f t="shared" si="36"/>
        <v>1</v>
      </c>
      <c r="M816" s="12">
        <f>IF($B816="Область","",SUM('Дані з ДІСО'!J816:L816)/K816)</f>
        <v>8.3626844359828656</v>
      </c>
      <c r="N816" s="8" t="str">
        <f>IF($B816="Область","",VLOOKUP(100*J816/I816,Параметри!$B$39:$C$53,2,TRUE))</f>
        <v>1. 100%</v>
      </c>
      <c r="O816" s="8" t="str">
        <f>IF($B816="Область","",VLOOKUP(M816,Параметри!$B$21:$C$35,2,TRUE))</f>
        <v>10. 6,4-9,7</v>
      </c>
      <c r="P816" s="8">
        <f t="shared" si="37"/>
        <v>1</v>
      </c>
      <c r="Q816" s="8">
        <f t="shared" si="38"/>
        <v>10</v>
      </c>
      <c r="R816" s="18">
        <f ca="1">IF($B816="Область",Параметри!$K$23,OFFSET(Параметри!$C$2,Q816,P816))</f>
        <v>15.5</v>
      </c>
      <c r="S816" s="8">
        <f>IF(Параметри!$R$37="RNK",IF(OR($B816="Область"),Параметри!$K$44,IF(R816&lt;Параметри!$G$42,Параметри!$K$41,IF(R816&lt;Параметри!$G$43,Параметри!$K$42,Параметри!$K$43))),IF(C816="Область",Параметри!$R$46,IF(C816="Київ",Параметри!$R$47,IF(L816&lt;Параметри!$P$41,Параметри!$R$41,IF(L816&lt;Параметри!$P$42,Параметри!$R$42,IF(L816&lt;Параметри!$P$43,Параметри!$R$43,IF(L816&lt;Параметри!$P$44,Параметри!$R$44,Параметри!$R$45)))))))</f>
        <v>0.5</v>
      </c>
      <c r="T816" s="39">
        <f ca="1">IF($B816="Область",Параметри!K$58,IF($R816&lt;Параметри!$G$54,Параметри!K$53,IF($R816&lt;Параметри!$G$55,Параметри!K$54,IF($R816&lt;Параметри!$G$56,Параметри!K$55,IF($R816&lt;Параметри!$G$57,Параметри!K$56,Параметри!K$57)))))</f>
        <v>1.7000000000000001E-2</v>
      </c>
      <c r="U816" s="39">
        <f ca="1">IF($B816="Область",Параметри!L$58,IF($R816&lt;Параметри!$G$54,Параметри!L$53,IF($R816&lt;Параметри!$G$55,Параметри!L$54,IF($R816&lt;Параметри!$G$56,Параметри!L$55,IF($R816&lt;Параметри!$G$57,Параметри!L$56,Параметри!L$57)))))</f>
        <v>4.7E-2</v>
      </c>
      <c r="V816" s="52">
        <f>Розрахунки!H816/SUM('Дані з ДІСО'!G816:I816)</f>
        <v>18.11340206185567</v>
      </c>
      <c r="W816" s="8">
        <v>2018</v>
      </c>
    </row>
    <row r="817" spans="1:23" ht="15" customHeight="1" x14ac:dyDescent="0.25">
      <c r="A817" s="9">
        <v>816</v>
      </c>
      <c r="B817" s="9" t="s">
        <v>4355</v>
      </c>
      <c r="C817" s="9" t="s">
        <v>4355</v>
      </c>
      <c r="D817" s="9" t="s">
        <v>2987</v>
      </c>
      <c r="E817" s="9" t="s">
        <v>33</v>
      </c>
      <c r="F817" s="9" t="s">
        <v>1660</v>
      </c>
      <c r="G817" s="9" t="s">
        <v>3800</v>
      </c>
      <c r="H817" s="9" t="s">
        <v>1661</v>
      </c>
      <c r="I817" s="8">
        <v>14479</v>
      </c>
      <c r="J817" s="8">
        <v>10649</v>
      </c>
      <c r="K817" s="8">
        <v>42.8</v>
      </c>
      <c r="L817" s="11">
        <f t="shared" si="36"/>
        <v>0.73547896954209546</v>
      </c>
      <c r="M817" s="12">
        <f>IF($B817="Область","",SUM('Дані з ДІСО'!J817:L817)/K817)</f>
        <v>19.672897196261683</v>
      </c>
      <c r="N817" s="8" t="str">
        <f>IF($B817="Область","",VLOOKUP(100*J817/I817,Параметри!$B$39:$C$53,2,TRUE))</f>
        <v>2. 72-100</v>
      </c>
      <c r="O817" s="8" t="str">
        <f>IF($B817="Область","",VLOOKUP(M817,Параметри!$B$21:$C$35,2,TRUE))</f>
        <v>12. 14-34,4</v>
      </c>
      <c r="P817" s="8">
        <f t="shared" si="37"/>
        <v>2</v>
      </c>
      <c r="Q817" s="8">
        <f t="shared" si="38"/>
        <v>12</v>
      </c>
      <c r="R817" s="18">
        <f ca="1">IF($B817="Область",Параметри!$K$23,OFFSET(Параметри!$C$2,Q817,P817))</f>
        <v>19.5</v>
      </c>
      <c r="S817" s="8">
        <f>IF(Параметри!$R$37="RNK",IF(OR($B817="Область"),Параметри!$K$44,IF(R817&lt;Параметри!$G$42,Параметри!$K$41,IF(R817&lt;Параметри!$G$43,Параметри!$K$42,Параметри!$K$43))),IF(C817="Область",Параметри!$R$46,IF(C817="Київ",Параметри!$R$47,IF(L817&lt;Параметри!$P$41,Параметри!$R$41,IF(L817&lt;Параметри!$P$42,Параметри!$R$42,IF(L817&lt;Параметри!$P$43,Параметри!$R$43,IF(L817&lt;Параметри!$P$44,Параметри!$R$44,Параметри!$R$45)))))))</f>
        <v>0.45</v>
      </c>
      <c r="T817" s="39">
        <f ca="1">IF($B817="Область",Параметри!K$58,IF($R817&lt;Параметри!$G$54,Параметри!K$53,IF($R817&lt;Параметри!$G$55,Параметри!K$54,IF($R817&lt;Параметри!$G$56,Параметри!K$55,IF($R817&lt;Параметри!$G$57,Параметри!K$56,Параметри!K$57)))))</f>
        <v>1.7000000000000001E-2</v>
      </c>
      <c r="U817" s="39">
        <f ca="1">IF($B817="Область",Параметри!L$58,IF($R817&lt;Параметри!$G$54,Параметри!L$53,IF($R817&lt;Параметри!$G$55,Параметри!L$54,IF($R817&lt;Параметри!$G$56,Параметри!L$55,IF($R817&lt;Параметри!$G$57,Параметри!L$56,Параметри!L$57)))))</f>
        <v>4.7E-2</v>
      </c>
      <c r="V817" s="52">
        <f>Розрахунки!H817/SUM('Дані з ДІСО'!G817:I817)</f>
        <v>22.157894736842106</v>
      </c>
      <c r="W817" s="8">
        <v>2018</v>
      </c>
    </row>
    <row r="818" spans="1:23" ht="15" hidden="1" customHeight="1" x14ac:dyDescent="0.25">
      <c r="A818" s="9">
        <v>817</v>
      </c>
      <c r="B818" s="9" t="s">
        <v>2951</v>
      </c>
      <c r="C818" s="9" t="s">
        <v>4353</v>
      </c>
      <c r="D818" s="9" t="s">
        <v>2987</v>
      </c>
      <c r="E818" s="9" t="s">
        <v>25</v>
      </c>
      <c r="F818" s="9" t="s">
        <v>1662</v>
      </c>
      <c r="G818" s="9" t="s">
        <v>3801</v>
      </c>
      <c r="H818" s="9" t="s">
        <v>1663</v>
      </c>
      <c r="I818" s="8">
        <v>33699</v>
      </c>
      <c r="J818" s="8">
        <v>14583</v>
      </c>
      <c r="K818" s="8">
        <v>699.1</v>
      </c>
      <c r="L818" s="11">
        <f t="shared" si="36"/>
        <v>0.43274281135938752</v>
      </c>
      <c r="M818" s="12">
        <f>IF($B818="Область","",SUM('Дані з ДІСО'!J818:L818)/K818)</f>
        <v>5.4799027320841081</v>
      </c>
      <c r="N818" s="8" t="str">
        <f>IF($B818="Область","",VLOOKUP(100*J818/I818,Параметри!$B$39:$C$53,2,TRUE))</f>
        <v>11. 25-46</v>
      </c>
      <c r="O818" s="8" t="str">
        <f>IF($B818="Область","",VLOOKUP(M818,Параметри!$B$21:$C$35,2,TRUE))</f>
        <v>8. 4,5-5,6</v>
      </c>
      <c r="P818" s="8">
        <f t="shared" si="37"/>
        <v>11</v>
      </c>
      <c r="Q818" s="8">
        <f t="shared" si="38"/>
        <v>8</v>
      </c>
      <c r="R818" s="18">
        <f ca="1">IF($B818="Область",Параметри!$K$23,OFFSET(Параметри!$C$2,Q818,P818))</f>
        <v>17.5</v>
      </c>
      <c r="S818" s="8">
        <f>IF(Параметри!$R$37="RNK",IF(OR($B818="Область"),Параметри!$K$44,IF(R818&lt;Параметри!$G$42,Параметри!$K$41,IF(R818&lt;Параметри!$G$43,Параметри!$K$42,Параметри!$K$43))),IF(C818="Область",Параметри!$R$46,IF(C818="Київ",Параметри!$R$47,IF(L818&lt;Параметри!$P$41,Параметри!$R$41,IF(L818&lt;Параметри!$P$42,Параметри!$R$42,IF(L818&lt;Параметри!$P$43,Параметри!$R$43,IF(L818&lt;Параметри!$P$44,Параметри!$R$44,Параметри!$R$45)))))))</f>
        <v>0.4</v>
      </c>
      <c r="T818" s="39">
        <f ca="1">IF($B818="Область",Параметри!K$58,IF($R818&lt;Параметри!$G$54,Параметри!K$53,IF($R818&lt;Параметри!$G$55,Параметри!K$54,IF($R818&lt;Параметри!$G$56,Параметри!K$55,IF($R818&lt;Параметри!$G$57,Параметри!K$56,Параметри!K$57)))))</f>
        <v>1.7000000000000001E-2</v>
      </c>
      <c r="U818" s="39">
        <f ca="1">IF($B818="Область",Параметри!L$58,IF($R818&lt;Параметри!$G$54,Параметри!L$53,IF($R818&lt;Параметри!$G$55,Параметри!L$54,IF($R818&lt;Параметри!$G$56,Параметри!L$55,IF($R818&lt;Параметри!$G$57,Параметри!L$56,Параметри!L$57)))))</f>
        <v>4.7E-2</v>
      </c>
      <c r="V818" s="52">
        <f>Розрахунки!H818/SUM('Дані з ДІСО'!G818:I818)</f>
        <v>17.334841628959275</v>
      </c>
      <c r="W818" s="8">
        <v>2019</v>
      </c>
    </row>
    <row r="819" spans="1:23" ht="15" hidden="1" customHeight="1" x14ac:dyDescent="0.25">
      <c r="A819" s="9">
        <v>818</v>
      </c>
      <c r="B819" s="9" t="s">
        <v>4355</v>
      </c>
      <c r="C819" s="9" t="s">
        <v>4355</v>
      </c>
      <c r="D819" s="9" t="s">
        <v>2987</v>
      </c>
      <c r="E819" s="9" t="s">
        <v>33</v>
      </c>
      <c r="F819" s="9" t="s">
        <v>1664</v>
      </c>
      <c r="G819" s="9" t="s">
        <v>3802</v>
      </c>
      <c r="H819" s="9" t="s">
        <v>1665</v>
      </c>
      <c r="I819" s="8">
        <v>21484</v>
      </c>
      <c r="J819" s="8">
        <v>12608</v>
      </c>
      <c r="K819" s="8">
        <v>834.7</v>
      </c>
      <c r="L819" s="11">
        <f t="shared" si="36"/>
        <v>0.58685533420219693</v>
      </c>
      <c r="M819" s="12">
        <f>IF($B819="Область","",SUM('Дані з ДІСО'!J819:L819)/K819)</f>
        <v>3.0705642745896728</v>
      </c>
      <c r="N819" s="8" t="str">
        <f>IF($B819="Область","",VLOOKUP(100*J819/I819,Параметри!$B$39:$C$53,2,TRUE))</f>
        <v>6. 58-60</v>
      </c>
      <c r="O819" s="8" t="str">
        <f>IF($B819="Область","",VLOOKUP(M819,Параметри!$B$21:$C$35,2,TRUE))</f>
        <v>5. 3-3,7</v>
      </c>
      <c r="P819" s="8">
        <f t="shared" si="37"/>
        <v>6</v>
      </c>
      <c r="Q819" s="8">
        <f t="shared" si="38"/>
        <v>5</v>
      </c>
      <c r="R819" s="18">
        <f ca="1">IF($B819="Область",Параметри!$K$23,OFFSET(Параметри!$C$2,Q819,P819))</f>
        <v>14</v>
      </c>
      <c r="S819" s="8">
        <f>IF(Параметри!$R$37="RNK",IF(OR($B819="Область"),Параметри!$K$44,IF(R819&lt;Параметри!$G$42,Параметри!$K$41,IF(R819&lt;Параметри!$G$43,Параметри!$K$42,Параметри!$K$43))),IF(C819="Область",Параметри!$R$46,IF(C819="Київ",Параметри!$R$47,IF(L819&lt;Параметри!$P$41,Параметри!$R$41,IF(L819&lt;Параметри!$P$42,Параметри!$R$42,IF(L819&lt;Параметри!$P$43,Параметри!$R$43,IF(L819&lt;Параметри!$P$44,Параметри!$R$44,Параметри!$R$45)))))))</f>
        <v>0.4</v>
      </c>
      <c r="T819" s="39">
        <f ca="1">IF($B819="Область",Параметри!K$58,IF($R819&lt;Параметри!$G$54,Параметри!K$53,IF($R819&lt;Параметри!$G$55,Параметри!K$54,IF($R819&lt;Параметри!$G$56,Параметри!K$55,IF($R819&lt;Параметри!$G$57,Параметри!K$56,Параметри!K$57)))))</f>
        <v>1.7000000000000001E-2</v>
      </c>
      <c r="U819" s="39">
        <f ca="1">IF($B819="Область",Параметри!L$58,IF($R819&lt;Параметри!$G$54,Параметри!L$53,IF($R819&lt;Параметри!$G$55,Параметри!L$54,IF($R819&lt;Параметри!$G$56,Параметри!L$55,IF($R819&lt;Параметри!$G$57,Параметри!L$56,Параметри!L$57)))))</f>
        <v>4.7E-2</v>
      </c>
      <c r="V819" s="52">
        <f>Розрахунки!H819/SUM('Дані з ДІСО'!G819:I819)</f>
        <v>15.919254658385093</v>
      </c>
      <c r="W819" s="8">
        <v>2019</v>
      </c>
    </row>
    <row r="820" spans="1:23" ht="15" customHeight="1" x14ac:dyDescent="0.25">
      <c r="A820" s="9">
        <v>819</v>
      </c>
      <c r="B820" s="9" t="s">
        <v>4355</v>
      </c>
      <c r="C820" s="9" t="s">
        <v>4355</v>
      </c>
      <c r="D820" s="9" t="s">
        <v>2987</v>
      </c>
      <c r="E820" s="9" t="s">
        <v>33</v>
      </c>
      <c r="F820" s="9" t="s">
        <v>1666</v>
      </c>
      <c r="G820" s="9" t="s">
        <v>3803</v>
      </c>
      <c r="H820" s="9" t="s">
        <v>1667</v>
      </c>
      <c r="I820" s="8">
        <v>19430</v>
      </c>
      <c r="J820" s="8">
        <v>14285</v>
      </c>
      <c r="K820" s="8">
        <v>1020.2</v>
      </c>
      <c r="L820" s="11">
        <f t="shared" si="36"/>
        <v>0.73520329387545036</v>
      </c>
      <c r="M820" s="12">
        <f>IF($B820="Область","",SUM('Дані з ДІСО'!J820:L820)/K820)</f>
        <v>2.2466183101352675</v>
      </c>
      <c r="N820" s="8" t="str">
        <f>IF($B820="Область","",VLOOKUP(100*J820/I820,Параметри!$B$39:$C$53,2,TRUE))</f>
        <v>2. 72-100</v>
      </c>
      <c r="O820" s="8" t="str">
        <f>IF($B820="Область","",VLOOKUP(M820,Параметри!$B$21:$C$35,2,TRUE))</f>
        <v>4. 2,2-3</v>
      </c>
      <c r="P820" s="8">
        <f t="shared" si="37"/>
        <v>2</v>
      </c>
      <c r="Q820" s="8">
        <f t="shared" si="38"/>
        <v>4</v>
      </c>
      <c r="R820" s="18">
        <f ca="1">IF($B820="Область",Параметри!$K$23,OFFSET(Параметри!$C$2,Q820,P820))</f>
        <v>13</v>
      </c>
      <c r="S820" s="8">
        <f>IF(Параметри!$R$37="RNK",IF(OR($B820="Область"),Параметри!$K$44,IF(R820&lt;Параметри!$G$42,Параметри!$K$41,IF(R820&lt;Параметри!$G$43,Параметри!$K$42,Параметри!$K$43))),IF(C820="Область",Параметри!$R$46,IF(C820="Київ",Параметри!$R$47,IF(L820&lt;Параметри!$P$41,Параметри!$R$41,IF(L820&lt;Параметри!$P$42,Параметри!$R$42,IF(L820&lt;Параметри!$P$43,Параметри!$R$43,IF(L820&lt;Параметри!$P$44,Параметри!$R$44,Параметри!$R$45)))))))</f>
        <v>0.45</v>
      </c>
      <c r="T820" s="39">
        <f ca="1">IF($B820="Область",Параметри!K$58,IF($R820&lt;Параметри!$G$54,Параметри!K$53,IF($R820&lt;Параметри!$G$55,Параметри!K$54,IF($R820&lt;Параметри!$G$56,Параметри!K$55,IF($R820&lt;Параметри!$G$57,Параметри!K$56,Параметри!K$57)))))</f>
        <v>1.7000000000000001E-2</v>
      </c>
      <c r="U820" s="39">
        <f ca="1">IF($B820="Область",Параметри!L$58,IF($R820&lt;Параметри!$G$54,Параметри!L$53,IF($R820&lt;Параметри!$G$55,Параметри!L$54,IF($R820&lt;Параметри!$G$56,Параметри!L$55,IF($R820&lt;Параметри!$G$57,Параметри!L$56,Параметри!L$57)))))</f>
        <v>4.7E-2</v>
      </c>
      <c r="V820" s="52">
        <f>Розрахунки!H820/SUM('Дані з ДІСО'!G820:I820)</f>
        <v>13.890909090909091</v>
      </c>
      <c r="W820" s="8">
        <v>2019</v>
      </c>
    </row>
    <row r="821" spans="1:23" ht="15" hidden="1" customHeight="1" x14ac:dyDescent="0.25">
      <c r="A821" s="9">
        <v>820</v>
      </c>
      <c r="B821" s="9" t="s">
        <v>4354</v>
      </c>
      <c r="C821" s="9" t="s">
        <v>4354</v>
      </c>
      <c r="D821" s="9" t="s">
        <v>2987</v>
      </c>
      <c r="E821" s="9" t="s">
        <v>28</v>
      </c>
      <c r="F821" s="9" t="s">
        <v>1668</v>
      </c>
      <c r="G821" s="9" t="s">
        <v>3804</v>
      </c>
      <c r="H821" s="9" t="s">
        <v>1669</v>
      </c>
      <c r="I821" s="8">
        <v>9753</v>
      </c>
      <c r="J821" s="8">
        <v>9753</v>
      </c>
      <c r="K821" s="8">
        <v>447.7</v>
      </c>
      <c r="L821" s="11">
        <f t="shared" si="36"/>
        <v>1</v>
      </c>
      <c r="M821" s="12">
        <f>IF($B821="Область","",SUM('Дані з ДІСО'!J821:L821)/K821)</f>
        <v>2.4480679026133574</v>
      </c>
      <c r="N821" s="8" t="str">
        <f>IF($B821="Область","",VLOOKUP(100*J821/I821,Параметри!$B$39:$C$53,2,TRUE))</f>
        <v>1. 100%</v>
      </c>
      <c r="O821" s="8" t="str">
        <f>IF($B821="Область","",VLOOKUP(M821,Параметри!$B$21:$C$35,2,TRUE))</f>
        <v>4. 2,2-3</v>
      </c>
      <c r="P821" s="8">
        <f t="shared" si="37"/>
        <v>1</v>
      </c>
      <c r="Q821" s="8">
        <f t="shared" si="38"/>
        <v>4</v>
      </c>
      <c r="R821" s="18">
        <f ca="1">IF($B821="Область",Параметри!$K$23,OFFSET(Параметри!$C$2,Q821,P821))</f>
        <v>12.5</v>
      </c>
      <c r="S821" s="8">
        <f>IF(Параметри!$R$37="RNK",IF(OR($B821="Область"),Параметри!$K$44,IF(R821&lt;Параметри!$G$42,Параметри!$K$41,IF(R821&lt;Параметри!$G$43,Параметри!$K$42,Параметри!$K$43))),IF(C821="Область",Параметри!$R$46,IF(C821="Київ",Параметри!$R$47,IF(L821&lt;Параметри!$P$41,Параметри!$R$41,IF(L821&lt;Параметри!$P$42,Параметри!$R$42,IF(L821&lt;Параметри!$P$43,Параметри!$R$43,IF(L821&lt;Параметри!$P$44,Параметри!$R$44,Параметри!$R$45)))))))</f>
        <v>0.5</v>
      </c>
      <c r="T821" s="39">
        <f ca="1">IF($B821="Область",Параметри!K$58,IF($R821&lt;Параметри!$G$54,Параметри!K$53,IF($R821&lt;Параметри!$G$55,Параметри!K$54,IF($R821&lt;Параметри!$G$56,Параметри!K$55,IF($R821&lt;Параметри!$G$57,Параметри!K$56,Параметри!K$57)))))</f>
        <v>1.7000000000000001E-2</v>
      </c>
      <c r="U821" s="39">
        <f ca="1">IF($B821="Область",Параметри!L$58,IF($R821&lt;Параметри!$G$54,Параметри!L$53,IF($R821&lt;Параметри!$G$55,Параметри!L$54,IF($R821&lt;Параметри!$G$56,Параметри!L$55,IF($R821&lt;Параметри!$G$57,Параметри!L$56,Параметри!L$57)))))</f>
        <v>4.7E-2</v>
      </c>
      <c r="V821" s="52">
        <f>Розрахунки!H821/SUM('Дані з ДІСО'!G821:I821)</f>
        <v>15.43661971830986</v>
      </c>
      <c r="W821" s="8">
        <v>2020</v>
      </c>
    </row>
    <row r="822" spans="1:23" ht="15" hidden="1" customHeight="1" x14ac:dyDescent="0.25">
      <c r="A822" s="9">
        <v>821</v>
      </c>
      <c r="B822" s="9" t="s">
        <v>4354</v>
      </c>
      <c r="C822" s="9" t="s">
        <v>4354</v>
      </c>
      <c r="D822" s="9" t="s">
        <v>2987</v>
      </c>
      <c r="E822" s="9" t="s">
        <v>28</v>
      </c>
      <c r="F822" s="9" t="s">
        <v>1670</v>
      </c>
      <c r="G822" s="9" t="s">
        <v>3805</v>
      </c>
      <c r="H822" s="9" t="s">
        <v>1671</v>
      </c>
      <c r="I822" s="8">
        <v>6086</v>
      </c>
      <c r="J822" s="8">
        <v>1568</v>
      </c>
      <c r="K822" s="8">
        <v>165.7</v>
      </c>
      <c r="L822" s="11">
        <f t="shared" si="36"/>
        <v>0.2576404863621426</v>
      </c>
      <c r="M822" s="12">
        <f>IF($B822="Область","",SUM('Дані з ДІСО'!J822:L822)/K822)</f>
        <v>5.3108026554013277</v>
      </c>
      <c r="N822" s="8" t="str">
        <f>IF($B822="Область","",VLOOKUP(100*J822/I822,Параметри!$B$39:$C$53,2,TRUE))</f>
        <v>11. 25-46</v>
      </c>
      <c r="O822" s="8" t="str">
        <f>IF($B822="Область","",VLOOKUP(M822,Параметри!$B$21:$C$35,2,TRUE))</f>
        <v>8. 4,5-5,6</v>
      </c>
      <c r="P822" s="8">
        <f t="shared" si="37"/>
        <v>11</v>
      </c>
      <c r="Q822" s="8">
        <f t="shared" si="38"/>
        <v>8</v>
      </c>
      <c r="R822" s="18">
        <f ca="1">IF($B822="Область",Параметри!$K$23,OFFSET(Параметри!$C$2,Q822,P822))</f>
        <v>17.5</v>
      </c>
      <c r="S822" s="8">
        <f>IF(Параметри!$R$37="RNK",IF(OR($B822="Область"),Параметри!$K$44,IF(R822&lt;Параметри!$G$42,Параметри!$K$41,IF(R822&lt;Параметри!$G$43,Параметри!$K$42,Параметри!$K$43))),IF(C822="Область",Параметри!$R$46,IF(C822="Київ",Параметри!$R$47,IF(L822&lt;Параметри!$P$41,Параметри!$R$41,IF(L822&lt;Параметри!$P$42,Параметри!$R$42,IF(L822&lt;Параметри!$P$43,Параметри!$R$43,IF(L822&lt;Параметри!$P$44,Параметри!$R$44,Параметри!$R$45)))))))</f>
        <v>0.3</v>
      </c>
      <c r="T822" s="39">
        <f ca="1">IF($B822="Область",Параметри!K$58,IF($R822&lt;Параметри!$G$54,Параметри!K$53,IF($R822&lt;Параметри!$G$55,Параметри!K$54,IF($R822&lt;Параметри!$G$56,Параметри!K$55,IF($R822&lt;Параметри!$G$57,Параметри!K$56,Параметри!K$57)))))</f>
        <v>1.7000000000000001E-2</v>
      </c>
      <c r="U822" s="39">
        <f ca="1">IF($B822="Область",Параметри!L$58,IF($R822&lt;Параметри!$G$54,Параметри!L$53,IF($R822&lt;Параметри!$G$55,Параметри!L$54,IF($R822&lt;Параметри!$G$56,Параметри!L$55,IF($R822&lt;Параметри!$G$57,Параметри!L$56,Параметри!L$57)))))</f>
        <v>4.7E-2</v>
      </c>
      <c r="V822" s="52">
        <f>Розрахунки!H822/SUM('Дані з ДІСО'!G822:I822)</f>
        <v>17.959183673469386</v>
      </c>
      <c r="W822" s="8">
        <v>2020</v>
      </c>
    </row>
    <row r="823" spans="1:23" ht="15" hidden="1" customHeight="1" x14ac:dyDescent="0.25">
      <c r="A823" s="9">
        <v>822</v>
      </c>
      <c r="B823" s="9" t="s">
        <v>4354</v>
      </c>
      <c r="C823" s="9" t="s">
        <v>4354</v>
      </c>
      <c r="D823" s="9" t="s">
        <v>2987</v>
      </c>
      <c r="E823" s="9" t="s">
        <v>28</v>
      </c>
      <c r="F823" s="9" t="s">
        <v>1672</v>
      </c>
      <c r="G823" s="9" t="s">
        <v>3806</v>
      </c>
      <c r="H823" s="9" t="s">
        <v>1673</v>
      </c>
      <c r="I823" s="8">
        <v>4956</v>
      </c>
      <c r="J823" s="8">
        <v>4956</v>
      </c>
      <c r="K823" s="8">
        <v>244.4</v>
      </c>
      <c r="L823" s="11">
        <f t="shared" si="36"/>
        <v>1</v>
      </c>
      <c r="M823" s="12">
        <f>IF($B823="Область","",SUM('Дані з ДІСО'!J823:L823)/K823)</f>
        <v>1.8821603927986905</v>
      </c>
      <c r="N823" s="8" t="str">
        <f>IF($B823="Область","",VLOOKUP(100*J823/I823,Параметри!$B$39:$C$53,2,TRUE))</f>
        <v>1. 100%</v>
      </c>
      <c r="O823" s="8" t="str">
        <f>IF($B823="Область","",VLOOKUP(M823,Параметри!$B$21:$C$35,2,TRUE))</f>
        <v>3. 1,7-2,2</v>
      </c>
      <c r="P823" s="8">
        <f t="shared" si="37"/>
        <v>1</v>
      </c>
      <c r="Q823" s="8">
        <f t="shared" si="38"/>
        <v>3</v>
      </c>
      <c r="R823" s="18">
        <f ca="1">IF($B823="Область",Параметри!$K$23,OFFSET(Параметри!$C$2,Q823,P823))</f>
        <v>12</v>
      </c>
      <c r="S823" s="8">
        <f>IF(Параметри!$R$37="RNK",IF(OR($B823="Область"),Параметри!$K$44,IF(R823&lt;Параметри!$G$42,Параметри!$K$41,IF(R823&lt;Параметри!$G$43,Параметри!$K$42,Параметри!$K$43))),IF(C823="Область",Параметри!$R$46,IF(C823="Київ",Параметри!$R$47,IF(L823&lt;Параметри!$P$41,Параметри!$R$41,IF(L823&lt;Параметри!$P$42,Параметри!$R$42,IF(L823&lt;Параметри!$P$43,Параметри!$R$43,IF(L823&lt;Параметри!$P$44,Параметри!$R$44,Параметри!$R$45)))))))</f>
        <v>0.5</v>
      </c>
      <c r="T823" s="39">
        <f ca="1">IF($B823="Область",Параметри!K$58,IF($R823&lt;Параметри!$G$54,Параметри!K$53,IF($R823&lt;Параметри!$G$55,Параметри!K$54,IF($R823&lt;Параметри!$G$56,Параметри!K$55,IF($R823&lt;Параметри!$G$57,Параметри!K$56,Параметри!K$57)))))</f>
        <v>1.7000000000000001E-2</v>
      </c>
      <c r="U823" s="39">
        <f ca="1">IF($B823="Область",Параметри!L$58,IF($R823&lt;Параметри!$G$54,Параметри!L$53,IF($R823&lt;Параметри!$G$55,Параметри!L$54,IF($R823&lt;Параметри!$G$56,Параметри!L$55,IF($R823&lt;Параметри!$G$57,Параметри!L$56,Параметри!L$57)))))</f>
        <v>4.7E-2</v>
      </c>
      <c r="V823" s="52">
        <f>Розрахунки!H823/SUM('Дані з ДІСО'!G823:I823)</f>
        <v>11.5</v>
      </c>
      <c r="W823" s="8">
        <v>2020</v>
      </c>
    </row>
    <row r="824" spans="1:23" ht="15" hidden="1" customHeight="1" x14ac:dyDescent="0.25">
      <c r="A824" s="9">
        <v>823</v>
      </c>
      <c r="B824" s="9" t="s">
        <v>4355</v>
      </c>
      <c r="C824" s="9" t="s">
        <v>4355</v>
      </c>
      <c r="D824" s="9" t="s">
        <v>2987</v>
      </c>
      <c r="E824" s="9" t="s">
        <v>33</v>
      </c>
      <c r="F824" s="9" t="s">
        <v>1674</v>
      </c>
      <c r="G824" s="9" t="s">
        <v>3807</v>
      </c>
      <c r="H824" s="9" t="s">
        <v>1675</v>
      </c>
      <c r="I824" s="8">
        <v>7448</v>
      </c>
      <c r="J824" s="8">
        <v>6004</v>
      </c>
      <c r="K824" s="8">
        <v>269.8</v>
      </c>
      <c r="L824" s="11">
        <f t="shared" si="36"/>
        <v>0.80612244897959184</v>
      </c>
      <c r="M824" s="12">
        <f>IF($B824="Область","",SUM('Дані з ДІСО'!J824:L824)/K824)</f>
        <v>3.0541141586360268</v>
      </c>
      <c r="N824" s="8" t="str">
        <f>IF($B824="Область","",VLOOKUP(100*J824/I824,Параметри!$B$39:$C$53,2,TRUE))</f>
        <v>2. 72-100</v>
      </c>
      <c r="O824" s="8" t="str">
        <f>IF($B824="Область","",VLOOKUP(M824,Параметри!$B$21:$C$35,2,TRUE))</f>
        <v>5. 3-3,7</v>
      </c>
      <c r="P824" s="8">
        <f t="shared" si="37"/>
        <v>2</v>
      </c>
      <c r="Q824" s="8">
        <f t="shared" si="38"/>
        <v>5</v>
      </c>
      <c r="R824" s="18">
        <f ca="1">IF($B824="Область",Параметри!$K$23,OFFSET(Параметри!$C$2,Q824,P824))</f>
        <v>13</v>
      </c>
      <c r="S824" s="8">
        <f>IF(Параметри!$R$37="RNK",IF(OR($B824="Область"),Параметри!$K$44,IF(R824&lt;Параметри!$G$42,Параметри!$K$41,IF(R824&lt;Параметри!$G$43,Параметри!$K$42,Параметри!$K$43))),IF(C824="Область",Параметри!$R$46,IF(C824="Київ",Параметри!$R$47,IF(L824&lt;Параметри!$P$41,Параметри!$R$41,IF(L824&lt;Параметри!$P$42,Параметри!$R$42,IF(L824&lt;Параметри!$P$43,Параметри!$R$43,IF(L824&lt;Параметри!$P$44,Параметри!$R$44,Параметри!$R$45)))))))</f>
        <v>0.5</v>
      </c>
      <c r="T824" s="39">
        <f ca="1">IF($B824="Область",Параметри!K$58,IF($R824&lt;Параметри!$G$54,Параметри!K$53,IF($R824&lt;Параметри!$G$55,Параметри!K$54,IF($R824&lt;Параметри!$G$56,Параметри!K$55,IF($R824&lt;Параметри!$G$57,Параметри!K$56,Параметри!K$57)))))</f>
        <v>1.7000000000000001E-2</v>
      </c>
      <c r="U824" s="39">
        <f ca="1">IF($B824="Область",Параметри!L$58,IF($R824&lt;Параметри!$G$54,Параметри!L$53,IF($R824&lt;Параметри!$G$55,Параметри!L$54,IF($R824&lt;Параметри!$G$56,Параметри!L$55,IF($R824&lt;Параметри!$G$57,Параметри!L$56,Параметри!L$57)))))</f>
        <v>4.7E-2</v>
      </c>
      <c r="V824" s="52">
        <f>Розрахунки!H824/SUM('Дані з ДІСО'!G824:I824)</f>
        <v>16.48</v>
      </c>
      <c r="W824" s="8">
        <v>2021</v>
      </c>
    </row>
    <row r="825" spans="1:23" ht="15" hidden="1" customHeight="1" x14ac:dyDescent="0.25">
      <c r="A825" s="9">
        <v>824</v>
      </c>
      <c r="B825" s="9" t="s">
        <v>4354</v>
      </c>
      <c r="C825" s="9" t="s">
        <v>4354</v>
      </c>
      <c r="D825" s="9" t="s">
        <v>2987</v>
      </c>
      <c r="E825" s="9" t="s">
        <v>28</v>
      </c>
      <c r="F825" s="9" t="s">
        <v>1676</v>
      </c>
      <c r="G825" s="9" t="s">
        <v>3808</v>
      </c>
      <c r="H825" s="9" t="s">
        <v>1677</v>
      </c>
      <c r="I825" s="8">
        <v>5233</v>
      </c>
      <c r="J825" s="8">
        <v>5233</v>
      </c>
      <c r="K825" s="8">
        <v>298.60000000000002</v>
      </c>
      <c r="L825" s="11">
        <f t="shared" si="36"/>
        <v>1</v>
      </c>
      <c r="M825" s="12">
        <f>IF($B825="Область","",SUM('Дані з ДІСО'!J825:L825)/K825)</f>
        <v>2.1299397186872069</v>
      </c>
      <c r="N825" s="8" t="str">
        <f>IF($B825="Область","",VLOOKUP(100*J825/I825,Параметри!$B$39:$C$53,2,TRUE))</f>
        <v>1. 100%</v>
      </c>
      <c r="O825" s="8" t="str">
        <f>IF($B825="Область","",VLOOKUP(M825,Параметри!$B$21:$C$35,2,TRUE))</f>
        <v>3. 1,7-2,2</v>
      </c>
      <c r="P825" s="8">
        <f t="shared" si="37"/>
        <v>1</v>
      </c>
      <c r="Q825" s="8">
        <f t="shared" si="38"/>
        <v>3</v>
      </c>
      <c r="R825" s="18">
        <f ca="1">IF($B825="Область",Параметри!$K$23,OFFSET(Параметри!$C$2,Q825,P825))</f>
        <v>12</v>
      </c>
      <c r="S825" s="8">
        <f>IF(Параметри!$R$37="RNK",IF(OR($B825="Область"),Параметри!$K$44,IF(R825&lt;Параметри!$G$42,Параметри!$K$41,IF(R825&lt;Параметри!$G$43,Параметри!$K$42,Параметри!$K$43))),IF(C825="Область",Параметри!$R$46,IF(C825="Київ",Параметри!$R$47,IF(L825&lt;Параметри!$P$41,Параметри!$R$41,IF(L825&lt;Параметри!$P$42,Параметри!$R$42,IF(L825&lt;Параметри!$P$43,Параметри!$R$43,IF(L825&lt;Параметри!$P$44,Параметри!$R$44,Параметри!$R$45)))))))</f>
        <v>0.5</v>
      </c>
      <c r="T825" s="39">
        <f ca="1">IF($B825="Область",Параметри!K$58,IF($R825&lt;Параметри!$G$54,Параметри!K$53,IF($R825&lt;Параметри!$G$55,Параметри!K$54,IF($R825&lt;Параметри!$G$56,Параметри!K$55,IF($R825&lt;Параметри!$G$57,Параметри!K$56,Параметри!K$57)))))</f>
        <v>1.7000000000000001E-2</v>
      </c>
      <c r="U825" s="39">
        <f ca="1">IF($B825="Область",Параметри!L$58,IF($R825&lt;Параметри!$G$54,Параметри!L$53,IF($R825&lt;Параметри!$G$55,Параметри!L$54,IF($R825&lt;Параметри!$G$56,Параметри!L$55,IF($R825&lt;Параметри!$G$57,Параметри!L$56,Параметри!L$57)))))</f>
        <v>4.7E-2</v>
      </c>
      <c r="V825" s="52">
        <f>Розрахунки!H825/SUM('Дані з ДІСО'!G825:I825)</f>
        <v>15.512195121951219</v>
      </c>
      <c r="W825" s="8">
        <v>2021</v>
      </c>
    </row>
    <row r="826" spans="1:23" ht="15" customHeight="1" x14ac:dyDescent="0.25">
      <c r="A826" s="9">
        <v>825</v>
      </c>
      <c r="B826" s="9" t="s">
        <v>4355</v>
      </c>
      <c r="C826" s="9" t="s">
        <v>4355</v>
      </c>
      <c r="D826" s="9" t="s">
        <v>2987</v>
      </c>
      <c r="E826" s="9" t="s">
        <v>33</v>
      </c>
      <c r="F826" s="9" t="s">
        <v>1678</v>
      </c>
      <c r="G826" s="9" t="s">
        <v>3075</v>
      </c>
      <c r="H826" s="9" t="s">
        <v>1679</v>
      </c>
      <c r="I826" s="8">
        <v>8137</v>
      </c>
      <c r="J826" s="8">
        <v>5756</v>
      </c>
      <c r="K826" s="8">
        <v>438.7</v>
      </c>
      <c r="L826" s="11">
        <f t="shared" si="36"/>
        <v>0.70738601450165906</v>
      </c>
      <c r="M826" s="12">
        <f>IF($B826="Область","",SUM('Дані з ДІСО'!J826:L826)/K826)</f>
        <v>2.7718258490996126</v>
      </c>
      <c r="N826" s="8" t="str">
        <f>IF($B826="Область","",VLOOKUP(100*J826/I826,Параметри!$B$39:$C$53,2,TRUE))</f>
        <v>3. 67-72</v>
      </c>
      <c r="O826" s="8" t="str">
        <f>IF($B826="Область","",VLOOKUP(M826,Параметри!$B$21:$C$35,2,TRUE))</f>
        <v>4. 2,2-3</v>
      </c>
      <c r="P826" s="8">
        <f t="shared" si="37"/>
        <v>3</v>
      </c>
      <c r="Q826" s="8">
        <f t="shared" si="38"/>
        <v>4</v>
      </c>
      <c r="R826" s="18">
        <f ca="1">IF($B826="Область",Параметри!$K$23,OFFSET(Параметри!$C$2,Q826,P826))</f>
        <v>13.5</v>
      </c>
      <c r="S826" s="8">
        <f>IF(Параметри!$R$37="RNK",IF(OR($B826="Область"),Параметри!$K$44,IF(R826&lt;Параметри!$G$42,Параметри!$K$41,IF(R826&lt;Параметри!$G$43,Параметри!$K$42,Параметри!$K$43))),IF(C826="Область",Параметри!$R$46,IF(C826="Київ",Параметри!$R$47,IF(L826&lt;Параметри!$P$41,Параметри!$R$41,IF(L826&lt;Параметри!$P$42,Параметри!$R$42,IF(L826&lt;Параметри!$P$43,Параметри!$R$43,IF(L826&lt;Параметри!$P$44,Параметри!$R$44,Параметри!$R$45)))))))</f>
        <v>0.45</v>
      </c>
      <c r="T826" s="39">
        <f ca="1">IF($B826="Область",Параметри!K$58,IF($R826&lt;Параметри!$G$54,Параметри!K$53,IF($R826&lt;Параметри!$G$55,Параметри!K$54,IF($R826&lt;Параметри!$G$56,Параметри!K$55,IF($R826&lt;Параметри!$G$57,Параметри!K$56,Параметри!K$57)))))</f>
        <v>1.7000000000000001E-2</v>
      </c>
      <c r="U826" s="39">
        <f ca="1">IF($B826="Область",Параметри!L$58,IF($R826&lt;Параметри!$G$54,Параметри!L$53,IF($R826&lt;Параметри!$G$55,Параметри!L$54,IF($R826&lt;Параметри!$G$56,Параметри!L$55,IF($R826&lt;Параметри!$G$57,Параметри!L$56,Параметри!L$57)))))</f>
        <v>4.7E-2</v>
      </c>
      <c r="V826" s="52">
        <f>Розрахунки!H826/SUM('Дані з ДІСО'!G826:I826)</f>
        <v>18.707692307692309</v>
      </c>
      <c r="W826" s="8">
        <v>2021</v>
      </c>
    </row>
    <row r="827" spans="1:23" ht="15" hidden="1" customHeight="1" x14ac:dyDescent="0.25">
      <c r="A827" s="9">
        <v>826</v>
      </c>
      <c r="B827" s="9" t="s">
        <v>4354</v>
      </c>
      <c r="C827" s="9" t="s">
        <v>4354</v>
      </c>
      <c r="D827" s="9" t="s">
        <v>2987</v>
      </c>
      <c r="E827" s="9" t="s">
        <v>28</v>
      </c>
      <c r="F827" s="9" t="s">
        <v>1680</v>
      </c>
      <c r="G827" s="9" t="s">
        <v>3809</v>
      </c>
      <c r="H827" s="9" t="s">
        <v>1681</v>
      </c>
      <c r="I827" s="8">
        <v>5299</v>
      </c>
      <c r="J827" s="8">
        <v>5299</v>
      </c>
      <c r="K827" s="8">
        <v>229.8</v>
      </c>
      <c r="L827" s="11">
        <f t="shared" si="36"/>
        <v>1</v>
      </c>
      <c r="M827" s="12">
        <f>IF($B827="Область","",SUM('Дані з ДІСО'!J827:L827)/K827)</f>
        <v>3.3899042645778938</v>
      </c>
      <c r="N827" s="8" t="str">
        <f>IF($B827="Область","",VLOOKUP(100*J827/I827,Параметри!$B$39:$C$53,2,TRUE))</f>
        <v>1. 100%</v>
      </c>
      <c r="O827" s="8" t="str">
        <f>IF($B827="Область","",VLOOKUP(M827,Параметри!$B$21:$C$35,2,TRUE))</f>
        <v>5. 3-3,7</v>
      </c>
      <c r="P827" s="8">
        <f t="shared" si="37"/>
        <v>1</v>
      </c>
      <c r="Q827" s="8">
        <f t="shared" si="38"/>
        <v>5</v>
      </c>
      <c r="R827" s="18">
        <f ca="1">IF($B827="Область",Параметри!$K$23,OFFSET(Параметри!$C$2,Q827,P827))</f>
        <v>13</v>
      </c>
      <c r="S827" s="8">
        <f>IF(Параметри!$R$37="RNK",IF(OR($B827="Область"),Параметри!$K$44,IF(R827&lt;Параметри!$G$42,Параметри!$K$41,IF(R827&lt;Параметри!$G$43,Параметри!$K$42,Параметри!$K$43))),IF(C827="Область",Параметри!$R$46,IF(C827="Київ",Параметри!$R$47,IF(L827&lt;Параметри!$P$41,Параметри!$R$41,IF(L827&lt;Параметри!$P$42,Параметри!$R$42,IF(L827&lt;Параметри!$P$43,Параметри!$R$43,IF(L827&lt;Параметри!$P$44,Параметри!$R$44,Параметри!$R$45)))))))</f>
        <v>0.5</v>
      </c>
      <c r="T827" s="39">
        <f ca="1">IF($B827="Область",Параметри!K$58,IF($R827&lt;Параметри!$G$54,Параметри!K$53,IF($R827&lt;Параметри!$G$55,Параметри!K$54,IF($R827&lt;Параметри!$G$56,Параметри!K$55,IF($R827&lt;Параметри!$G$57,Параметри!K$56,Параметри!K$57)))))</f>
        <v>1.7000000000000001E-2</v>
      </c>
      <c r="U827" s="39">
        <f ca="1">IF($B827="Область",Параметри!L$58,IF($R827&lt;Параметри!$G$54,Параметри!L$53,IF($R827&lt;Параметри!$G$55,Параметри!L$54,IF($R827&lt;Параметри!$G$56,Параметри!L$55,IF($R827&lt;Параметри!$G$57,Параметри!L$56,Параметри!L$57)))))</f>
        <v>4.7E-2</v>
      </c>
      <c r="V827" s="52">
        <f>Розрахунки!H827/SUM('Дані з ДІСО'!G827:I827)</f>
        <v>16.229166666666668</v>
      </c>
      <c r="W827" s="8">
        <v>2021</v>
      </c>
    </row>
    <row r="828" spans="1:23" ht="15" hidden="1" customHeight="1" x14ac:dyDescent="0.25">
      <c r="A828" s="9">
        <v>827</v>
      </c>
      <c r="B828" s="9" t="s">
        <v>4354</v>
      </c>
      <c r="C828" s="9" t="s">
        <v>4354</v>
      </c>
      <c r="D828" s="9" t="s">
        <v>2987</v>
      </c>
      <c r="E828" s="9" t="s">
        <v>28</v>
      </c>
      <c r="F828" s="9" t="s">
        <v>1682</v>
      </c>
      <c r="G828" s="9" t="s">
        <v>3810</v>
      </c>
      <c r="H828" s="9" t="s">
        <v>1683</v>
      </c>
      <c r="I828" s="8">
        <v>4847</v>
      </c>
      <c r="J828" s="8">
        <v>4847</v>
      </c>
      <c r="K828" s="8">
        <v>292.39999999999998</v>
      </c>
      <c r="L828" s="11">
        <f t="shared" si="36"/>
        <v>1</v>
      </c>
      <c r="M828" s="12">
        <f>IF($B828="Область","",SUM('Дані з ДІСО'!J828:L828)/K828)</f>
        <v>1.7270861833105335</v>
      </c>
      <c r="N828" s="8" t="str">
        <f>IF($B828="Область","",VLOOKUP(100*J828/I828,Параметри!$B$39:$C$53,2,TRUE))</f>
        <v>1. 100%</v>
      </c>
      <c r="O828" s="8" t="str">
        <f>IF($B828="Область","",VLOOKUP(M828,Параметри!$B$21:$C$35,2,TRUE))</f>
        <v>3. 1,7-2,2</v>
      </c>
      <c r="P828" s="8">
        <f t="shared" si="37"/>
        <v>1</v>
      </c>
      <c r="Q828" s="8">
        <f t="shared" si="38"/>
        <v>3</v>
      </c>
      <c r="R828" s="18">
        <f ca="1">IF($B828="Область",Параметри!$K$23,OFFSET(Параметри!$C$2,Q828,P828))</f>
        <v>12</v>
      </c>
      <c r="S828" s="8">
        <f>IF(Параметри!$R$37="RNK",IF(OR($B828="Область"),Параметри!$K$44,IF(R828&lt;Параметри!$G$42,Параметри!$K$41,IF(R828&lt;Параметри!$G$43,Параметри!$K$42,Параметри!$K$43))),IF(C828="Область",Параметри!$R$46,IF(C828="Київ",Параметри!$R$47,IF(L828&lt;Параметри!$P$41,Параметри!$R$41,IF(L828&lt;Параметри!$P$42,Параметри!$R$42,IF(L828&lt;Параметри!$P$43,Параметри!$R$43,IF(L828&lt;Параметри!$P$44,Параметри!$R$44,Параметри!$R$45)))))))</f>
        <v>0.5</v>
      </c>
      <c r="T828" s="39">
        <f ca="1">IF($B828="Область",Параметри!K$58,IF($R828&lt;Параметри!$G$54,Параметри!K$53,IF($R828&lt;Параметри!$G$55,Параметри!K$54,IF($R828&lt;Параметри!$G$56,Параметри!K$55,IF($R828&lt;Параметри!$G$57,Параметри!K$56,Параметри!K$57)))))</f>
        <v>1.7000000000000001E-2</v>
      </c>
      <c r="U828" s="39">
        <f ca="1">IF($B828="Область",Параметри!L$58,IF($R828&lt;Параметри!$G$54,Параметри!L$53,IF($R828&lt;Параметри!$G$55,Параметри!L$54,IF($R828&lt;Параметри!$G$56,Параметри!L$55,IF($R828&lt;Параметри!$G$57,Параметри!L$56,Параметри!L$57)))))</f>
        <v>4.7E-2</v>
      </c>
      <c r="V828" s="52">
        <f>Розрахунки!H828/SUM('Дані з ДІСО'!G828:I828)</f>
        <v>14.428571428571429</v>
      </c>
      <c r="W828" s="8">
        <v>2021</v>
      </c>
    </row>
    <row r="829" spans="1:23" ht="15" hidden="1" customHeight="1" x14ac:dyDescent="0.25">
      <c r="A829" s="9">
        <v>828</v>
      </c>
      <c r="B829" s="9" t="s">
        <v>4354</v>
      </c>
      <c r="C829" s="9" t="s">
        <v>4354</v>
      </c>
      <c r="D829" s="9" t="s">
        <v>2987</v>
      </c>
      <c r="E829" s="9" t="s">
        <v>28</v>
      </c>
      <c r="F829" s="9" t="s">
        <v>1684</v>
      </c>
      <c r="G829" s="9" t="s">
        <v>3811</v>
      </c>
      <c r="H829" s="9" t="s">
        <v>1685</v>
      </c>
      <c r="I829" s="8">
        <v>2087</v>
      </c>
      <c r="J829" s="8">
        <v>2087</v>
      </c>
      <c r="K829" s="8">
        <v>184.1</v>
      </c>
      <c r="L829" s="11">
        <f t="shared" si="36"/>
        <v>1</v>
      </c>
      <c r="M829" s="12">
        <f>IF($B829="Область","",SUM('Дані з ДІСО'!J829:L829)/K829)</f>
        <v>0.85279739272134714</v>
      </c>
      <c r="N829" s="8" t="str">
        <f>IF($B829="Область","",VLOOKUP(100*J829/I829,Параметри!$B$39:$C$53,2,TRUE))</f>
        <v>1. 100%</v>
      </c>
      <c r="O829" s="8" t="str">
        <f>IF($B829="Область","",VLOOKUP(M829,Параметри!$B$21:$C$35,2,TRUE))</f>
        <v>1. 0-1,1</v>
      </c>
      <c r="P829" s="8">
        <f t="shared" si="37"/>
        <v>1</v>
      </c>
      <c r="Q829" s="8">
        <f t="shared" si="38"/>
        <v>1</v>
      </c>
      <c r="R829" s="18">
        <f ca="1">IF($B829="Область",Параметри!$K$23,OFFSET(Параметри!$C$2,Q829,P829))</f>
        <v>10</v>
      </c>
      <c r="S829" s="8">
        <f>IF(Параметри!$R$37="RNK",IF(OR($B829="Область"),Параметри!$K$44,IF(R829&lt;Параметри!$G$42,Параметри!$K$41,IF(R829&lt;Параметри!$G$43,Параметри!$K$42,Параметри!$K$43))),IF(C829="Область",Параметри!$R$46,IF(C829="Київ",Параметри!$R$47,IF(L829&lt;Параметри!$P$41,Параметри!$R$41,IF(L829&lt;Параметри!$P$42,Параметри!$R$42,IF(L829&lt;Параметри!$P$43,Параметри!$R$43,IF(L829&lt;Параметри!$P$44,Параметри!$R$44,Параметри!$R$45)))))))</f>
        <v>0.5</v>
      </c>
      <c r="T829" s="39">
        <f ca="1">IF($B829="Область",Параметри!K$58,IF($R829&lt;Параметри!$G$54,Параметри!K$53,IF($R829&lt;Параметри!$G$55,Параметри!K$54,IF($R829&lt;Параметри!$G$56,Параметри!K$55,IF($R829&lt;Параметри!$G$57,Параметри!K$56,Параметри!K$57)))))</f>
        <v>1.7000000000000001E-2</v>
      </c>
      <c r="U829" s="39">
        <f ca="1">IF($B829="Область",Параметри!L$58,IF($R829&lt;Параметри!$G$54,Параметри!L$53,IF($R829&lt;Параметри!$G$55,Параметри!L$54,IF($R829&lt;Параметри!$G$56,Параметри!L$55,IF($R829&lt;Параметри!$G$57,Параметри!L$56,Параметри!L$57)))))</f>
        <v>4.7E-2</v>
      </c>
      <c r="V829" s="52">
        <f>Розрахунки!H829/SUM('Дані з ДІСО'!G829:I829)</f>
        <v>8.2631578947368425</v>
      </c>
      <c r="W829" s="8">
        <v>2021</v>
      </c>
    </row>
    <row r="830" spans="1:23" ht="15" customHeight="1" x14ac:dyDescent="0.25">
      <c r="A830" s="9">
        <v>829</v>
      </c>
      <c r="B830" s="9" t="s">
        <v>2951</v>
      </c>
      <c r="C830" s="9" t="s">
        <v>4353</v>
      </c>
      <c r="D830" s="9" t="s">
        <v>2987</v>
      </c>
      <c r="E830" s="9" t="s">
        <v>25</v>
      </c>
      <c r="F830" s="9" t="s">
        <v>1686</v>
      </c>
      <c r="G830" s="9" t="s">
        <v>3812</v>
      </c>
      <c r="H830" s="9" t="s">
        <v>1687</v>
      </c>
      <c r="I830" s="8">
        <v>22035</v>
      </c>
      <c r="J830" s="8">
        <v>14246</v>
      </c>
      <c r="K830" s="8">
        <v>825.7</v>
      </c>
      <c r="L830" s="11">
        <f t="shared" si="36"/>
        <v>0.64651690492398461</v>
      </c>
      <c r="M830" s="12">
        <f>IF($B830="Область","",SUM('Дані з ДІСО'!J830:L830)/K830)</f>
        <v>2.519074724476202</v>
      </c>
      <c r="N830" s="8" t="str">
        <f>IF($B830="Область","",VLOOKUP(100*J830/I830,Параметри!$B$39:$C$53,2,TRUE))</f>
        <v>5. 60-65</v>
      </c>
      <c r="O830" s="8" t="str">
        <f>IF($B830="Область","",VLOOKUP(M830,Параметри!$B$21:$C$35,2,TRUE))</f>
        <v>4. 2,2-3</v>
      </c>
      <c r="P830" s="8">
        <f t="shared" si="37"/>
        <v>5</v>
      </c>
      <c r="Q830" s="8">
        <f t="shared" si="38"/>
        <v>4</v>
      </c>
      <c r="R830" s="18">
        <f ca="1">IF($B830="Область",Параметри!$K$23,OFFSET(Параметри!$C$2,Q830,P830))</f>
        <v>13.5</v>
      </c>
      <c r="S830" s="8">
        <f>IF(Параметри!$R$37="RNK",IF(OR($B830="Область"),Параметри!$K$44,IF(R830&lt;Параметри!$G$42,Параметри!$K$41,IF(R830&lt;Параметри!$G$43,Параметри!$K$42,Параметри!$K$43))),IF(C830="Область",Параметри!$R$46,IF(C830="Київ",Параметри!$R$47,IF(L830&lt;Параметри!$P$41,Параметри!$R$41,IF(L830&lt;Параметри!$P$42,Параметри!$R$42,IF(L830&lt;Параметри!$P$43,Параметри!$R$43,IF(L830&lt;Параметри!$P$44,Параметри!$R$44,Параметри!$R$45)))))))</f>
        <v>0.45</v>
      </c>
      <c r="T830" s="39">
        <f ca="1">IF($B830="Область",Параметри!K$58,IF($R830&lt;Параметри!$G$54,Параметри!K$53,IF($R830&lt;Параметри!$G$55,Параметри!K$54,IF($R830&lt;Параметри!$G$56,Параметри!K$55,IF($R830&lt;Параметри!$G$57,Параметри!K$56,Параметри!K$57)))))</f>
        <v>1.7000000000000001E-2</v>
      </c>
      <c r="U830" s="39">
        <f ca="1">IF($B830="Область",Параметри!L$58,IF($R830&lt;Параметри!$G$54,Параметри!L$53,IF($R830&lt;Параметри!$G$55,Параметри!L$54,IF($R830&lt;Параметри!$G$56,Параметри!L$55,IF($R830&lt;Параметри!$G$57,Параметри!L$56,Параметри!L$57)))))</f>
        <v>4.7E-2</v>
      </c>
      <c r="V830" s="52">
        <f>Розрахунки!H830/SUM('Дані з ДІСО'!G830:I830)</f>
        <v>12.53012048192771</v>
      </c>
      <c r="W830" s="8">
        <v>2021</v>
      </c>
    </row>
    <row r="831" spans="1:23" ht="15" hidden="1" customHeight="1" x14ac:dyDescent="0.25">
      <c r="A831" s="9">
        <v>830</v>
      </c>
      <c r="B831" s="9" t="s">
        <v>2951</v>
      </c>
      <c r="C831" s="9" t="s">
        <v>4353</v>
      </c>
      <c r="D831" s="9" t="s">
        <v>2987</v>
      </c>
      <c r="E831" s="9" t="s">
        <v>25</v>
      </c>
      <c r="F831" s="9" t="s">
        <v>1688</v>
      </c>
      <c r="G831" s="9" t="s">
        <v>3813</v>
      </c>
      <c r="H831" s="9" t="s">
        <v>1689</v>
      </c>
      <c r="I831" s="8">
        <v>31502</v>
      </c>
      <c r="J831" s="8">
        <v>17016</v>
      </c>
      <c r="K831" s="8">
        <v>760.7</v>
      </c>
      <c r="L831" s="11">
        <f t="shared" si="36"/>
        <v>0.54015618055996439</v>
      </c>
      <c r="M831" s="12">
        <f>IF($B831="Область","",SUM('Дані з ДІСО'!J831:L831)/K831)</f>
        <v>4.6917313001183114</v>
      </c>
      <c r="N831" s="8" t="str">
        <f>IF($B831="Область","",VLOOKUP(100*J831/I831,Параметри!$B$39:$C$53,2,TRUE))</f>
        <v>8. 53-56</v>
      </c>
      <c r="O831" s="8" t="str">
        <f>IF($B831="Область","",VLOOKUP(M831,Параметри!$B$21:$C$35,2,TRUE))</f>
        <v>8. 4,5-5,6</v>
      </c>
      <c r="P831" s="8">
        <f t="shared" si="37"/>
        <v>8</v>
      </c>
      <c r="Q831" s="8">
        <f t="shared" si="38"/>
        <v>8</v>
      </c>
      <c r="R831" s="18">
        <f ca="1">IF($B831="Область",Параметри!$K$23,OFFSET(Параметри!$C$2,Q831,P831))</f>
        <v>15</v>
      </c>
      <c r="S831" s="8">
        <f>IF(Параметри!$R$37="RNK",IF(OR($B831="Область"),Параметри!$K$44,IF(R831&lt;Параметри!$G$42,Параметри!$K$41,IF(R831&lt;Параметри!$G$43,Параметри!$K$42,Параметри!$K$43))),IF(C831="Область",Параметри!$R$46,IF(C831="Київ",Параметри!$R$47,IF(L831&lt;Параметри!$P$41,Параметри!$R$41,IF(L831&lt;Параметри!$P$42,Параметри!$R$42,IF(L831&lt;Параметри!$P$43,Параметри!$R$43,IF(L831&lt;Параметри!$P$44,Параметри!$R$44,Параметри!$R$45)))))))</f>
        <v>0.4</v>
      </c>
      <c r="T831" s="39">
        <f ca="1">IF($B831="Область",Параметри!K$58,IF($R831&lt;Параметри!$G$54,Параметри!K$53,IF($R831&lt;Параметри!$G$55,Параметри!K$54,IF($R831&lt;Параметри!$G$56,Параметри!K$55,IF($R831&lt;Параметри!$G$57,Параметри!K$56,Параметри!K$57)))))</f>
        <v>1.7000000000000001E-2</v>
      </c>
      <c r="U831" s="39">
        <f ca="1">IF($B831="Область",Параметри!L$58,IF($R831&lt;Параметри!$G$54,Параметри!L$53,IF($R831&lt;Параметри!$G$55,Параметри!L$54,IF($R831&lt;Параметри!$G$56,Параметри!L$55,IF($R831&lt;Параметри!$G$57,Параметри!L$56,Параметри!L$57)))))</f>
        <v>4.7E-2</v>
      </c>
      <c r="V831" s="52">
        <f>Розрахунки!H831/SUM('Дані з ДІСО'!G831:I831)</f>
        <v>16.523148148148149</v>
      </c>
      <c r="W831" s="8">
        <v>2021</v>
      </c>
    </row>
    <row r="832" spans="1:23" ht="15" hidden="1" customHeight="1" x14ac:dyDescent="0.25">
      <c r="A832" s="9">
        <v>831</v>
      </c>
      <c r="B832" s="9" t="s">
        <v>2950</v>
      </c>
      <c r="C832" s="9" t="s">
        <v>4353</v>
      </c>
      <c r="D832" s="9" t="s">
        <v>2987</v>
      </c>
      <c r="E832" s="9" t="s">
        <v>82</v>
      </c>
      <c r="F832" s="9" t="s">
        <v>1690</v>
      </c>
      <c r="G832" s="9" t="s">
        <v>3814</v>
      </c>
      <c r="H832" s="9" t="s">
        <v>1691</v>
      </c>
      <c r="I832" s="8">
        <v>48197</v>
      </c>
      <c r="J832" s="8">
        <v>0</v>
      </c>
      <c r="K832" s="8">
        <v>309.39999999999998</v>
      </c>
      <c r="L832" s="11">
        <f t="shared" si="36"/>
        <v>0</v>
      </c>
      <c r="M832" s="12">
        <f>IF($B832="Область","",SUM('Дані з ДІСО'!J832:L832)/K832)</f>
        <v>19.502262443438916</v>
      </c>
      <c r="N832" s="8" t="str">
        <f>IF($B832="Область","",VLOOKUP(100*J832/I832,Параметри!$B$39:$C$53,2,TRUE))</f>
        <v>15. 0-6</v>
      </c>
      <c r="O832" s="8" t="str">
        <f>IF($B832="Область","",VLOOKUP(M832,Параметри!$B$21:$C$35,2,TRUE))</f>
        <v>12. 14-34,4</v>
      </c>
      <c r="P832" s="8">
        <f t="shared" si="37"/>
        <v>15</v>
      </c>
      <c r="Q832" s="8">
        <f t="shared" si="38"/>
        <v>12</v>
      </c>
      <c r="R832" s="18">
        <f ca="1">IF($B832="Область",Параметри!$K$23,OFFSET(Параметри!$C$2,Q832,P832))</f>
        <v>24</v>
      </c>
      <c r="S832" s="8">
        <f>IF(Параметри!$R$37="RNK",IF(OR($B832="Область"),Параметри!$K$44,IF(R832&lt;Параметри!$G$42,Параметри!$K$41,IF(R832&lt;Параметри!$G$43,Параметри!$K$42,Параметри!$K$43))),IF(C832="Область",Параметри!$R$46,IF(C832="Київ",Параметри!$R$47,IF(L832&lt;Параметри!$P$41,Параметри!$R$41,IF(L832&lt;Параметри!$P$42,Параметри!$R$42,IF(L832&lt;Параметри!$P$43,Параметри!$R$43,IF(L832&lt;Параметри!$P$44,Параметри!$R$44,Параметри!$R$45)))))))</f>
        <v>0.2</v>
      </c>
      <c r="T832" s="39">
        <f ca="1">IF($B832="Область",Параметри!K$58,IF($R832&lt;Параметри!$G$54,Параметри!K$53,IF($R832&lt;Параметри!$G$55,Параметри!K$54,IF($R832&lt;Параметри!$G$56,Параметри!K$55,IF($R832&lt;Параметри!$G$57,Параметри!K$56,Параметри!K$57)))))</f>
        <v>0.1</v>
      </c>
      <c r="U832" s="39">
        <f ca="1">IF($B832="Область",Параметри!L$58,IF($R832&lt;Параметри!$G$54,Параметри!L$53,IF($R832&lt;Параметри!$G$55,Параметри!L$54,IF($R832&lt;Параметри!$G$56,Параметри!L$55,IF($R832&lt;Параметри!$G$57,Параметри!L$56,Параметри!L$57)))))</f>
        <v>4.7E-2</v>
      </c>
      <c r="V832" s="52">
        <f>Розрахунки!H832/SUM('Дані з ДІСО'!G832:I832)</f>
        <v>28.065116279069766</v>
      </c>
      <c r="W832" s="8" t="s">
        <v>2950</v>
      </c>
    </row>
    <row r="833" spans="1:23" ht="15" hidden="1" customHeight="1" x14ac:dyDescent="0.25">
      <c r="A833" s="9">
        <v>832</v>
      </c>
      <c r="B833" s="9" t="s">
        <v>2951</v>
      </c>
      <c r="C833" s="9" t="s">
        <v>4353</v>
      </c>
      <c r="D833" s="9" t="s">
        <v>2987</v>
      </c>
      <c r="E833" s="9" t="s">
        <v>25</v>
      </c>
      <c r="F833" s="9" t="s">
        <v>1692</v>
      </c>
      <c r="G833" s="9" t="s">
        <v>3815</v>
      </c>
      <c r="H833" s="9" t="s">
        <v>1693</v>
      </c>
      <c r="I833" s="8">
        <v>26050</v>
      </c>
      <c r="J833" s="8">
        <v>11088</v>
      </c>
      <c r="K833" s="8">
        <v>296.39999999999998</v>
      </c>
      <c r="L833" s="11">
        <f t="shared" si="36"/>
        <v>0.4256429942418426</v>
      </c>
      <c r="M833" s="12">
        <f>IF($B833="Область","",SUM('Дані з ДІСО'!J833:L833)/K833)</f>
        <v>8.1680161943319849</v>
      </c>
      <c r="N833" s="8" t="str">
        <f>IF($B833="Область","",VLOOKUP(100*J833/I833,Параметри!$B$39:$C$53,2,TRUE))</f>
        <v>11. 25-46</v>
      </c>
      <c r="O833" s="8" t="str">
        <f>IF($B833="Область","",VLOOKUP(M833,Параметри!$B$21:$C$35,2,TRUE))</f>
        <v>10. 6,4-9,7</v>
      </c>
      <c r="P833" s="8">
        <f t="shared" si="37"/>
        <v>11</v>
      </c>
      <c r="Q833" s="8">
        <f t="shared" si="38"/>
        <v>10</v>
      </c>
      <c r="R833" s="18">
        <f ca="1">IF($B833="Область",Параметри!$K$23,OFFSET(Параметри!$C$2,Q833,P833))</f>
        <v>18.5</v>
      </c>
      <c r="S833" s="8">
        <f>IF(Параметри!$R$37="RNK",IF(OR($B833="Область"),Параметри!$K$44,IF(R833&lt;Параметри!$G$42,Параметри!$K$41,IF(R833&lt;Параметри!$G$43,Параметри!$K$42,Параметри!$K$43))),IF(C833="Область",Параметри!$R$46,IF(C833="Київ",Параметри!$R$47,IF(L833&lt;Параметри!$P$41,Параметри!$R$41,IF(L833&lt;Параметри!$P$42,Параметри!$R$42,IF(L833&lt;Параметри!$P$43,Параметри!$R$43,IF(L833&lt;Параметри!$P$44,Параметри!$R$44,Параметри!$R$45)))))))</f>
        <v>0.4</v>
      </c>
      <c r="T833" s="39">
        <f ca="1">IF($B833="Область",Параметри!K$58,IF($R833&lt;Параметри!$G$54,Параметри!K$53,IF($R833&lt;Параметри!$G$55,Параметри!K$54,IF($R833&lt;Параметри!$G$56,Параметри!K$55,IF($R833&lt;Параметри!$G$57,Параметри!K$56,Параметри!K$57)))))</f>
        <v>1.7000000000000001E-2</v>
      </c>
      <c r="U833" s="39">
        <f ca="1">IF($B833="Область",Параметри!L$58,IF($R833&lt;Параметри!$G$54,Параметри!L$53,IF($R833&lt;Параметри!$G$55,Параметри!L$54,IF($R833&lt;Параметри!$G$56,Параметри!L$55,IF($R833&lt;Параметри!$G$57,Параметри!L$56,Параметри!L$57)))))</f>
        <v>4.7E-2</v>
      </c>
      <c r="V833" s="52">
        <f>Розрахунки!H833/SUM('Дані з ДІСО'!G833:I833)</f>
        <v>18.480916030534353</v>
      </c>
      <c r="W833" s="8">
        <v>2021</v>
      </c>
    </row>
    <row r="834" spans="1:23" ht="15" hidden="1" customHeight="1" x14ac:dyDescent="0.25">
      <c r="A834" s="9">
        <v>833</v>
      </c>
      <c r="B834" s="9" t="s">
        <v>4355</v>
      </c>
      <c r="C834" s="9" t="s">
        <v>4355</v>
      </c>
      <c r="D834" s="9" t="s">
        <v>2987</v>
      </c>
      <c r="E834" s="9" t="s">
        <v>33</v>
      </c>
      <c r="F834" s="9" t="s">
        <v>1694</v>
      </c>
      <c r="G834" s="9" t="s">
        <v>3816</v>
      </c>
      <c r="H834" s="9" t="s">
        <v>1695</v>
      </c>
      <c r="I834" s="8">
        <v>17114</v>
      </c>
      <c r="J834" s="8">
        <v>15605</v>
      </c>
      <c r="K834" s="8">
        <v>924.2</v>
      </c>
      <c r="L834" s="11">
        <f t="shared" si="36"/>
        <v>0.91182657473413575</v>
      </c>
      <c r="M834" s="12">
        <f>IF($B834="Область","",SUM('Дані з ДІСО'!J834:L834)/K834)</f>
        <v>1.9952391257303612</v>
      </c>
      <c r="N834" s="8" t="str">
        <f>IF($B834="Область","",VLOOKUP(100*J834/I834,Параметри!$B$39:$C$53,2,TRUE))</f>
        <v>2. 72-100</v>
      </c>
      <c r="O834" s="8" t="str">
        <f>IF($B834="Область","",VLOOKUP(M834,Параметри!$B$21:$C$35,2,TRUE))</f>
        <v>3. 1,7-2,2</v>
      </c>
      <c r="P834" s="8">
        <f t="shared" si="37"/>
        <v>2</v>
      </c>
      <c r="Q834" s="8">
        <f t="shared" si="38"/>
        <v>3</v>
      </c>
      <c r="R834" s="18">
        <f ca="1">IF($B834="Область",Параметри!$K$23,OFFSET(Параметри!$C$2,Q834,P834))</f>
        <v>12</v>
      </c>
      <c r="S834" s="8">
        <f>IF(Параметри!$R$37="RNK",IF(OR($B834="Область"),Параметри!$K$44,IF(R834&lt;Параметри!$G$42,Параметри!$K$41,IF(R834&lt;Параметри!$G$43,Параметри!$K$42,Параметри!$K$43))),IF(C834="Область",Параметри!$R$46,IF(C834="Київ",Параметри!$R$47,IF(L834&lt;Параметри!$P$41,Параметри!$R$41,IF(L834&lt;Параметри!$P$42,Параметри!$R$42,IF(L834&lt;Параметри!$P$43,Параметри!$R$43,IF(L834&lt;Параметри!$P$44,Параметри!$R$44,Параметри!$R$45)))))))</f>
        <v>0.5</v>
      </c>
      <c r="T834" s="39">
        <f ca="1">IF($B834="Область",Параметри!K$58,IF($R834&lt;Параметри!$G$54,Параметри!K$53,IF($R834&lt;Параметри!$G$55,Параметри!K$54,IF($R834&lt;Параметри!$G$56,Параметри!K$55,IF($R834&lt;Параметри!$G$57,Параметри!K$56,Параметри!K$57)))))</f>
        <v>1.7000000000000001E-2</v>
      </c>
      <c r="U834" s="39">
        <f ca="1">IF($B834="Область",Параметри!L$58,IF($R834&lt;Параметри!$G$54,Параметри!L$53,IF($R834&lt;Параметри!$G$55,Параметри!L$54,IF($R834&lt;Параметри!$G$56,Параметри!L$55,IF($R834&lt;Параметри!$G$57,Параметри!L$56,Параметри!L$57)))))</f>
        <v>4.7E-2</v>
      </c>
      <c r="V834" s="52">
        <f>Розрахунки!H834/SUM('Дані з ДІСО'!G834:I834)</f>
        <v>12.211920529801324</v>
      </c>
      <c r="W834" s="8">
        <v>2021</v>
      </c>
    </row>
    <row r="835" spans="1:23" ht="15" hidden="1" customHeight="1" x14ac:dyDescent="0.25">
      <c r="A835" s="9">
        <v>834</v>
      </c>
      <c r="B835" s="9" t="s">
        <v>4354</v>
      </c>
      <c r="C835" s="9" t="s">
        <v>4354</v>
      </c>
      <c r="D835" s="9" t="s">
        <v>2987</v>
      </c>
      <c r="E835" s="9" t="s">
        <v>28</v>
      </c>
      <c r="F835" s="9" t="s">
        <v>1696</v>
      </c>
      <c r="G835" s="9" t="s">
        <v>3462</v>
      </c>
      <c r="H835" s="9" t="s">
        <v>1697</v>
      </c>
      <c r="I835" s="8">
        <v>11587</v>
      </c>
      <c r="J835" s="8">
        <v>11587</v>
      </c>
      <c r="K835" s="8">
        <v>407.1</v>
      </c>
      <c r="L835" s="11">
        <f t="shared" ref="L835:L898" si="39">IF($B835="Область","",J835/I835)</f>
        <v>1</v>
      </c>
      <c r="M835" s="12">
        <f>IF($B835="Область","",SUM('Дані з ДІСО'!J835:L835)/K835)</f>
        <v>2.6406288381233112</v>
      </c>
      <c r="N835" s="8" t="str">
        <f>IF($B835="Область","",VLOOKUP(100*J835/I835,Параметри!$B$39:$C$53,2,TRUE))</f>
        <v>1. 100%</v>
      </c>
      <c r="O835" s="8" t="str">
        <f>IF($B835="Область","",VLOOKUP(M835,Параметри!$B$21:$C$35,2,TRUE))</f>
        <v>4. 2,2-3</v>
      </c>
      <c r="P835" s="8">
        <f t="shared" ref="P835:P898" si="40">IF($B835="Область","",IF(MID(N835,2,1)=".",MID(N835,1,1),MID(N835,1,2))*1)</f>
        <v>1</v>
      </c>
      <c r="Q835" s="8">
        <f t="shared" ref="Q835:Q898" si="41">IF($B835="Область","",IF(MID(O835,2,1)=".",MID(O835,1,1),MID(O835,1,2))*1)</f>
        <v>4</v>
      </c>
      <c r="R835" s="18">
        <f ca="1">IF($B835="Область",Параметри!$K$23,OFFSET(Параметри!$C$2,Q835,P835))</f>
        <v>12.5</v>
      </c>
      <c r="S835" s="8">
        <f>IF(Параметри!$R$37="RNK",IF(OR($B835="Область"),Параметри!$K$44,IF(R835&lt;Параметри!$G$42,Параметри!$K$41,IF(R835&lt;Параметри!$G$43,Параметри!$K$42,Параметри!$K$43))),IF(C835="Область",Параметри!$R$46,IF(C835="Київ",Параметри!$R$47,IF(L835&lt;Параметри!$P$41,Параметри!$R$41,IF(L835&lt;Параметри!$P$42,Параметри!$R$42,IF(L835&lt;Параметри!$P$43,Параметри!$R$43,IF(L835&lt;Параметри!$P$44,Параметри!$R$44,Параметри!$R$45)))))))</f>
        <v>0.5</v>
      </c>
      <c r="T835" s="39">
        <f ca="1">IF($B835="Область",Параметри!K$58,IF($R835&lt;Параметри!$G$54,Параметри!K$53,IF($R835&lt;Параметри!$G$55,Параметри!K$54,IF($R835&lt;Параметри!$G$56,Параметри!K$55,IF($R835&lt;Параметри!$G$57,Параметри!K$56,Параметри!K$57)))))</f>
        <v>1.7000000000000001E-2</v>
      </c>
      <c r="U835" s="39">
        <f ca="1">IF($B835="Область",Параметри!L$58,IF($R835&lt;Параметри!$G$54,Параметри!L$53,IF($R835&lt;Параметри!$G$55,Параметри!L$54,IF($R835&lt;Параметри!$G$56,Параметри!L$55,IF($R835&lt;Параметри!$G$57,Параметри!L$56,Параметри!L$57)))))</f>
        <v>4.7E-2</v>
      </c>
      <c r="V835" s="52">
        <f>Розрахунки!H835/SUM('Дані з ДІСО'!G835:I835)</f>
        <v>17.338709677419356</v>
      </c>
      <c r="W835" s="8">
        <v>2021</v>
      </c>
    </row>
    <row r="836" spans="1:23" ht="15" hidden="1" customHeight="1" x14ac:dyDescent="0.25">
      <c r="A836" s="9">
        <v>835</v>
      </c>
      <c r="B836" s="9" t="s">
        <v>4354</v>
      </c>
      <c r="C836" s="9" t="s">
        <v>4354</v>
      </c>
      <c r="D836" s="9" t="s">
        <v>2987</v>
      </c>
      <c r="E836" s="9" t="s">
        <v>28</v>
      </c>
      <c r="F836" s="9" t="s">
        <v>1698</v>
      </c>
      <c r="G836" s="9" t="s">
        <v>3817</v>
      </c>
      <c r="H836" s="9" t="s">
        <v>1699</v>
      </c>
      <c r="I836" s="8">
        <v>12167</v>
      </c>
      <c r="J836" s="8">
        <v>12167</v>
      </c>
      <c r="K836" s="8">
        <v>147.4</v>
      </c>
      <c r="L836" s="11">
        <f t="shared" si="39"/>
        <v>1</v>
      </c>
      <c r="M836" s="12">
        <f>IF($B836="Область","",SUM('Дані з ДІСО'!J836:L836)/K836)</f>
        <v>13.975576662143826</v>
      </c>
      <c r="N836" s="8" t="str">
        <f>IF($B836="Область","",VLOOKUP(100*J836/I836,Параметри!$B$39:$C$53,2,TRUE))</f>
        <v>1. 100%</v>
      </c>
      <c r="O836" s="8" t="str">
        <f>IF($B836="Область","",VLOOKUP(M836,Параметри!$B$21:$C$35,2,TRUE))</f>
        <v>11. 9,7-14</v>
      </c>
      <c r="P836" s="8">
        <f t="shared" si="40"/>
        <v>1</v>
      </c>
      <c r="Q836" s="8">
        <f t="shared" si="41"/>
        <v>11</v>
      </c>
      <c r="R836" s="18">
        <f ca="1">IF($B836="Область",Параметри!$K$23,OFFSET(Параметри!$C$2,Q836,P836))</f>
        <v>17.5</v>
      </c>
      <c r="S836" s="8">
        <f>IF(Параметри!$R$37="RNK",IF(OR($B836="Область"),Параметри!$K$44,IF(R836&lt;Параметри!$G$42,Параметри!$K$41,IF(R836&lt;Параметри!$G$43,Параметри!$K$42,Параметри!$K$43))),IF(C836="Область",Параметри!$R$46,IF(C836="Київ",Параметри!$R$47,IF(L836&lt;Параметри!$P$41,Параметри!$R$41,IF(L836&lt;Параметри!$P$42,Параметри!$R$42,IF(L836&lt;Параметри!$P$43,Параметри!$R$43,IF(L836&lt;Параметри!$P$44,Параметри!$R$44,Параметри!$R$45)))))))</f>
        <v>0.5</v>
      </c>
      <c r="T836" s="39">
        <f ca="1">IF($B836="Область",Параметри!K$58,IF($R836&lt;Параметри!$G$54,Параметри!K$53,IF($R836&lt;Параметри!$G$55,Параметри!K$54,IF($R836&lt;Параметри!$G$56,Параметри!K$55,IF($R836&lt;Параметри!$G$57,Параметри!K$56,Параметри!K$57)))))</f>
        <v>1.7000000000000001E-2</v>
      </c>
      <c r="U836" s="39">
        <f ca="1">IF($B836="Область",Параметри!L$58,IF($R836&lt;Параметри!$G$54,Параметри!L$53,IF($R836&lt;Параметри!$G$55,Параметри!L$54,IF($R836&lt;Параметри!$G$56,Параметри!L$55,IF($R836&lt;Параметри!$G$57,Параметри!L$56,Параметри!L$57)))))</f>
        <v>4.7E-2</v>
      </c>
      <c r="V836" s="52">
        <f>Розрахунки!H836/SUM('Дані з ДІСО'!G836:I836)</f>
        <v>23.953488372093023</v>
      </c>
      <c r="W836" s="8">
        <v>2021</v>
      </c>
    </row>
    <row r="837" spans="1:23" ht="15" hidden="1" customHeight="1" x14ac:dyDescent="0.25">
      <c r="A837" s="9">
        <v>836</v>
      </c>
      <c r="B837" s="9" t="s">
        <v>4355</v>
      </c>
      <c r="C837" s="9" t="s">
        <v>4355</v>
      </c>
      <c r="D837" s="9" t="s">
        <v>2987</v>
      </c>
      <c r="E837" s="9" t="s">
        <v>33</v>
      </c>
      <c r="F837" s="9" t="s">
        <v>1700</v>
      </c>
      <c r="G837" s="9" t="s">
        <v>3818</v>
      </c>
      <c r="H837" s="9" t="s">
        <v>1701</v>
      </c>
      <c r="I837" s="8">
        <v>16906</v>
      </c>
      <c r="J837" s="8">
        <v>2934</v>
      </c>
      <c r="K837" s="8">
        <v>128.80000000000001</v>
      </c>
      <c r="L837" s="11">
        <f t="shared" si="39"/>
        <v>0.17354785283331362</v>
      </c>
      <c r="M837" s="12">
        <f>IF($B837="Область","",SUM('Дані з ДІСО'!J837:L837)/K837)</f>
        <v>20.722049689440993</v>
      </c>
      <c r="N837" s="8" t="str">
        <f>IF($B837="Область","",VLOOKUP(100*J837/I837,Параметри!$B$39:$C$53,2,TRUE))</f>
        <v>13. 17-23</v>
      </c>
      <c r="O837" s="8" t="str">
        <f>IF($B837="Область","",VLOOKUP(M837,Параметри!$B$21:$C$35,2,TRUE))</f>
        <v>12. 14-34,4</v>
      </c>
      <c r="P837" s="8">
        <f t="shared" si="40"/>
        <v>13</v>
      </c>
      <c r="Q837" s="8">
        <f t="shared" si="41"/>
        <v>12</v>
      </c>
      <c r="R837" s="18">
        <f ca="1">IF($B837="Область",Параметри!$K$23,OFFSET(Параметри!$C$2,Q837,P837))</f>
        <v>23</v>
      </c>
      <c r="S837" s="8">
        <f>IF(Параметри!$R$37="RNK",IF(OR($B837="Область"),Параметри!$K$44,IF(R837&lt;Параметри!$G$42,Параметри!$K$41,IF(R837&lt;Параметри!$G$43,Параметри!$K$42,Параметри!$K$43))),IF(C837="Область",Параметри!$R$46,IF(C837="Київ",Параметри!$R$47,IF(L837&lt;Параметри!$P$41,Параметри!$R$41,IF(L837&lt;Параметри!$P$42,Параметри!$R$42,IF(L837&lt;Параметри!$P$43,Параметри!$R$43,IF(L837&lt;Параметри!$P$44,Параметри!$R$44,Параметри!$R$45)))))))</f>
        <v>0.2</v>
      </c>
      <c r="T837" s="39">
        <f ca="1">IF($B837="Область",Параметри!K$58,IF($R837&lt;Параметри!$G$54,Параметри!K$53,IF($R837&lt;Параметри!$G$55,Параметри!K$54,IF($R837&lt;Параметри!$G$56,Параметри!K$55,IF($R837&lt;Параметри!$G$57,Параметри!K$56,Параметри!K$57)))))</f>
        <v>0.1</v>
      </c>
      <c r="U837" s="39">
        <f ca="1">IF($B837="Область",Параметри!L$58,IF($R837&lt;Параметри!$G$54,Параметри!L$53,IF($R837&lt;Параметри!$G$55,Параметри!L$54,IF($R837&lt;Параметри!$G$56,Параметри!L$55,IF($R837&lt;Параметри!$G$57,Параметри!L$56,Параметри!L$57)))))</f>
        <v>4.7E-2</v>
      </c>
      <c r="V837" s="52">
        <f>Розрахунки!H837/SUM('Дані з ДІСО'!G837:I837)</f>
        <v>21.877049180327869</v>
      </c>
      <c r="W837" s="8">
        <v>2021</v>
      </c>
    </row>
    <row r="838" spans="1:23" ht="15" hidden="1" customHeight="1" x14ac:dyDescent="0.25">
      <c r="A838" s="9">
        <v>837</v>
      </c>
      <c r="B838" s="9" t="s">
        <v>4354</v>
      </c>
      <c r="C838" s="9" t="s">
        <v>4354</v>
      </c>
      <c r="D838" s="9" t="s">
        <v>2987</v>
      </c>
      <c r="E838" s="9" t="s">
        <v>28</v>
      </c>
      <c r="F838" s="9" t="s">
        <v>1702</v>
      </c>
      <c r="G838" s="9" t="s">
        <v>3819</v>
      </c>
      <c r="H838" s="9" t="s">
        <v>1703</v>
      </c>
      <c r="I838" s="8">
        <v>12006</v>
      </c>
      <c r="J838" s="8">
        <v>12006</v>
      </c>
      <c r="K838" s="8">
        <v>288.8</v>
      </c>
      <c r="L838" s="11">
        <f t="shared" si="39"/>
        <v>1</v>
      </c>
      <c r="M838" s="12">
        <f>IF($B838="Область","",SUM('Дані з ДІСО'!J838:L838)/K838)</f>
        <v>5.5574792243767313</v>
      </c>
      <c r="N838" s="8" t="str">
        <f>IF($B838="Область","",VLOOKUP(100*J838/I838,Параметри!$B$39:$C$53,2,TRUE))</f>
        <v>1. 100%</v>
      </c>
      <c r="O838" s="8" t="str">
        <f>IF($B838="Область","",VLOOKUP(M838,Параметри!$B$21:$C$35,2,TRUE))</f>
        <v>8. 4,5-5,6</v>
      </c>
      <c r="P838" s="8">
        <f t="shared" si="40"/>
        <v>1</v>
      </c>
      <c r="Q838" s="8">
        <f t="shared" si="41"/>
        <v>8</v>
      </c>
      <c r="R838" s="18">
        <f ca="1">IF($B838="Область",Параметри!$K$23,OFFSET(Параметри!$C$2,Q838,P838))</f>
        <v>14.5</v>
      </c>
      <c r="S838" s="8">
        <f>IF(Параметри!$R$37="RNK",IF(OR($B838="Область"),Параметри!$K$44,IF(R838&lt;Параметри!$G$42,Параметри!$K$41,IF(R838&lt;Параметри!$G$43,Параметри!$K$42,Параметри!$K$43))),IF(C838="Область",Параметри!$R$46,IF(C838="Київ",Параметри!$R$47,IF(L838&lt;Параметри!$P$41,Параметри!$R$41,IF(L838&lt;Параметри!$P$42,Параметри!$R$42,IF(L838&lt;Параметри!$P$43,Параметри!$R$43,IF(L838&lt;Параметри!$P$44,Параметри!$R$44,Параметри!$R$45)))))))</f>
        <v>0.5</v>
      </c>
      <c r="T838" s="39">
        <f ca="1">IF($B838="Область",Параметри!K$58,IF($R838&lt;Параметри!$G$54,Параметри!K$53,IF($R838&lt;Параметри!$G$55,Параметри!K$54,IF($R838&lt;Параметри!$G$56,Параметри!K$55,IF($R838&lt;Параметри!$G$57,Параметри!K$56,Параметри!K$57)))))</f>
        <v>1.7000000000000001E-2</v>
      </c>
      <c r="U838" s="39">
        <f ca="1">IF($B838="Область",Параметри!L$58,IF($R838&lt;Параметри!$G$54,Параметри!L$53,IF($R838&lt;Параметри!$G$55,Параметри!L$54,IF($R838&lt;Параметри!$G$56,Параметри!L$55,IF($R838&lt;Параметри!$G$57,Параметри!L$56,Параметри!L$57)))))</f>
        <v>4.7E-2</v>
      </c>
      <c r="V838" s="52">
        <f>Розрахунки!H838/SUM('Дані з ДІСО'!G838:I838)</f>
        <v>18.662790697674417</v>
      </c>
      <c r="W838" s="8">
        <v>2021</v>
      </c>
    </row>
    <row r="839" spans="1:23" ht="15" hidden="1" customHeight="1" x14ac:dyDescent="0.25">
      <c r="A839" s="9">
        <v>838</v>
      </c>
      <c r="B839" s="9" t="s">
        <v>4354</v>
      </c>
      <c r="C839" s="9" t="s">
        <v>4354</v>
      </c>
      <c r="D839" s="9" t="s">
        <v>2987</v>
      </c>
      <c r="E839" s="9" t="s">
        <v>28</v>
      </c>
      <c r="F839" s="9" t="s">
        <v>1704</v>
      </c>
      <c r="G839" s="9" t="s">
        <v>3820</v>
      </c>
      <c r="H839" s="9" t="s">
        <v>1705</v>
      </c>
      <c r="I839" s="8">
        <v>14785</v>
      </c>
      <c r="J839" s="8">
        <v>14785</v>
      </c>
      <c r="K839" s="8">
        <v>297.5</v>
      </c>
      <c r="L839" s="11">
        <f t="shared" si="39"/>
        <v>1</v>
      </c>
      <c r="M839" s="12">
        <f>IF($B839="Область","",SUM('Дані з ДІСО'!J839:L839)/K839)</f>
        <v>3.6302521008403361</v>
      </c>
      <c r="N839" s="8" t="str">
        <f>IF($B839="Область","",VLOOKUP(100*J839/I839,Параметри!$B$39:$C$53,2,TRUE))</f>
        <v>1. 100%</v>
      </c>
      <c r="O839" s="8" t="str">
        <f>IF($B839="Область","",VLOOKUP(M839,Параметри!$B$21:$C$35,2,TRUE))</f>
        <v>5. 3-3,7</v>
      </c>
      <c r="P839" s="8">
        <f t="shared" si="40"/>
        <v>1</v>
      </c>
      <c r="Q839" s="8">
        <f t="shared" si="41"/>
        <v>5</v>
      </c>
      <c r="R839" s="18">
        <f ca="1">IF($B839="Область",Параметри!$K$23,OFFSET(Параметри!$C$2,Q839,P839))</f>
        <v>13</v>
      </c>
      <c r="S839" s="8">
        <f>IF(Параметри!$R$37="RNK",IF(OR($B839="Область"),Параметри!$K$44,IF(R839&lt;Параметри!$G$42,Параметри!$K$41,IF(R839&lt;Параметри!$G$43,Параметри!$K$42,Параметри!$K$43))),IF(C839="Область",Параметри!$R$46,IF(C839="Київ",Параметри!$R$47,IF(L839&lt;Параметри!$P$41,Параметри!$R$41,IF(L839&lt;Параметри!$P$42,Параметри!$R$42,IF(L839&lt;Параметри!$P$43,Параметри!$R$43,IF(L839&lt;Параметри!$P$44,Параметри!$R$44,Параметри!$R$45)))))))</f>
        <v>0.5</v>
      </c>
      <c r="T839" s="39">
        <f ca="1">IF($B839="Область",Параметри!K$58,IF($R839&lt;Параметри!$G$54,Параметри!K$53,IF($R839&lt;Параметри!$G$55,Параметри!K$54,IF($R839&lt;Параметри!$G$56,Параметри!K$55,IF($R839&lt;Параметри!$G$57,Параметри!K$56,Параметри!K$57)))))</f>
        <v>1.7000000000000001E-2</v>
      </c>
      <c r="U839" s="39">
        <f ca="1">IF($B839="Область",Параметри!L$58,IF($R839&lt;Параметри!$G$54,Параметри!L$53,IF($R839&lt;Параметри!$G$55,Параметри!L$54,IF($R839&lt;Параметри!$G$56,Параметри!L$55,IF($R839&lt;Параметри!$G$57,Параметри!L$56,Параметри!L$57)))))</f>
        <v>4.7E-2</v>
      </c>
      <c r="V839" s="52">
        <f>Розрахунки!H839/SUM('Дані з ДІСО'!G839:I839)</f>
        <v>18.305084745762713</v>
      </c>
      <c r="W839" s="8">
        <v>2021</v>
      </c>
    </row>
    <row r="840" spans="1:23" ht="15" hidden="1" customHeight="1" x14ac:dyDescent="0.25">
      <c r="A840" s="9">
        <v>839</v>
      </c>
      <c r="B840" s="9" t="s">
        <v>4354</v>
      </c>
      <c r="C840" s="9" t="s">
        <v>4354</v>
      </c>
      <c r="D840" s="9" t="s">
        <v>2987</v>
      </c>
      <c r="E840" s="9" t="s">
        <v>28</v>
      </c>
      <c r="F840" s="9" t="s">
        <v>1706</v>
      </c>
      <c r="G840" s="9" t="s">
        <v>3821</v>
      </c>
      <c r="H840" s="9" t="s">
        <v>1707</v>
      </c>
      <c r="I840" s="8">
        <v>10474</v>
      </c>
      <c r="J840" s="8">
        <v>10474</v>
      </c>
      <c r="K840" s="8">
        <v>175</v>
      </c>
      <c r="L840" s="11">
        <f t="shared" si="39"/>
        <v>1</v>
      </c>
      <c r="M840" s="12">
        <f>IF($B840="Область","",SUM('Дані з ДІСО'!J840:L840)/K840)</f>
        <v>9.2228571428571424</v>
      </c>
      <c r="N840" s="8" t="str">
        <f>IF($B840="Область","",VLOOKUP(100*J840/I840,Параметри!$B$39:$C$53,2,TRUE))</f>
        <v>1. 100%</v>
      </c>
      <c r="O840" s="8" t="str">
        <f>IF($B840="Область","",VLOOKUP(M840,Параметри!$B$21:$C$35,2,TRUE))</f>
        <v>10. 6,4-9,7</v>
      </c>
      <c r="P840" s="8">
        <f t="shared" si="40"/>
        <v>1</v>
      </c>
      <c r="Q840" s="8">
        <f t="shared" si="41"/>
        <v>10</v>
      </c>
      <c r="R840" s="18">
        <f ca="1">IF($B840="Область",Параметри!$K$23,OFFSET(Параметри!$C$2,Q840,P840))</f>
        <v>15.5</v>
      </c>
      <c r="S840" s="8">
        <f>IF(Параметри!$R$37="RNK",IF(OR($B840="Область"),Параметри!$K$44,IF(R840&lt;Параметри!$G$42,Параметри!$K$41,IF(R840&lt;Параметри!$G$43,Параметри!$K$42,Параметри!$K$43))),IF(C840="Область",Параметри!$R$46,IF(C840="Київ",Параметри!$R$47,IF(L840&lt;Параметри!$P$41,Параметри!$R$41,IF(L840&lt;Параметри!$P$42,Параметри!$R$42,IF(L840&lt;Параметри!$P$43,Параметри!$R$43,IF(L840&lt;Параметри!$P$44,Параметри!$R$44,Параметри!$R$45)))))))</f>
        <v>0.5</v>
      </c>
      <c r="T840" s="39">
        <f ca="1">IF($B840="Область",Параметри!K$58,IF($R840&lt;Параметри!$G$54,Параметри!K$53,IF($R840&lt;Параметри!$G$55,Параметри!K$54,IF($R840&lt;Параметри!$G$56,Параметри!K$55,IF($R840&lt;Параметри!$G$57,Параметри!K$56,Параметри!K$57)))))</f>
        <v>1.7000000000000001E-2</v>
      </c>
      <c r="U840" s="39">
        <f ca="1">IF($B840="Область",Параметри!L$58,IF($R840&lt;Параметри!$G$54,Параметри!L$53,IF($R840&lt;Параметри!$G$55,Параметри!L$54,IF($R840&lt;Параметри!$G$56,Параметри!L$55,IF($R840&lt;Параметри!$G$57,Параметри!L$56,Параметри!L$57)))))</f>
        <v>4.7E-2</v>
      </c>
      <c r="V840" s="52">
        <f>Розрахунки!H840/SUM('Дані з ДІСО'!G840:I840)</f>
        <v>22.416666666666668</v>
      </c>
      <c r="W840" s="8">
        <v>2021</v>
      </c>
    </row>
    <row r="841" spans="1:23" ht="15" hidden="1" customHeight="1" x14ac:dyDescent="0.25">
      <c r="A841" s="9">
        <v>840</v>
      </c>
      <c r="B841" s="9" t="s">
        <v>4354</v>
      </c>
      <c r="C841" s="9" t="s">
        <v>4354</v>
      </c>
      <c r="D841" s="9" t="s">
        <v>2987</v>
      </c>
      <c r="E841" s="9" t="s">
        <v>28</v>
      </c>
      <c r="F841" s="9" t="s">
        <v>1708</v>
      </c>
      <c r="G841" s="9" t="s">
        <v>3822</v>
      </c>
      <c r="H841" s="9" t="s">
        <v>1709</v>
      </c>
      <c r="I841" s="8">
        <v>5664</v>
      </c>
      <c r="J841" s="8">
        <v>5664</v>
      </c>
      <c r="K841" s="8">
        <v>350.7</v>
      </c>
      <c r="L841" s="11">
        <f t="shared" si="39"/>
        <v>1</v>
      </c>
      <c r="M841" s="12">
        <f>IF($B841="Область","",SUM('Дані з ДІСО'!J841:L841)/K841)</f>
        <v>1.5711434274308527</v>
      </c>
      <c r="N841" s="8" t="str">
        <f>IF($B841="Область","",VLOOKUP(100*J841/I841,Параметри!$B$39:$C$53,2,TRUE))</f>
        <v>1. 100%</v>
      </c>
      <c r="O841" s="8" t="str">
        <f>IF($B841="Область","",VLOOKUP(M841,Параметри!$B$21:$C$35,2,TRUE))</f>
        <v>2. 1,1-1,7</v>
      </c>
      <c r="P841" s="8">
        <f t="shared" si="40"/>
        <v>1</v>
      </c>
      <c r="Q841" s="8">
        <f t="shared" si="41"/>
        <v>2</v>
      </c>
      <c r="R841" s="18">
        <f ca="1">IF($B841="Область",Параметри!$K$23,OFFSET(Параметри!$C$2,Q841,P841))</f>
        <v>11.5</v>
      </c>
      <c r="S841" s="8">
        <f>IF(Параметри!$R$37="RNK",IF(OR($B841="Область"),Параметри!$K$44,IF(R841&lt;Параметри!$G$42,Параметри!$K$41,IF(R841&lt;Параметри!$G$43,Параметри!$K$42,Параметри!$K$43))),IF(C841="Область",Параметри!$R$46,IF(C841="Київ",Параметри!$R$47,IF(L841&lt;Параметри!$P$41,Параметри!$R$41,IF(L841&lt;Параметри!$P$42,Параметри!$R$42,IF(L841&lt;Параметри!$P$43,Параметри!$R$43,IF(L841&lt;Параметри!$P$44,Параметри!$R$44,Параметри!$R$45)))))))</f>
        <v>0.5</v>
      </c>
      <c r="T841" s="39">
        <f ca="1">IF($B841="Область",Параметри!K$58,IF($R841&lt;Параметри!$G$54,Параметри!K$53,IF($R841&lt;Параметри!$G$55,Параметри!K$54,IF($R841&lt;Параметри!$G$56,Параметри!K$55,IF($R841&lt;Параметри!$G$57,Параметри!K$56,Параметри!K$57)))))</f>
        <v>1.7000000000000001E-2</v>
      </c>
      <c r="U841" s="39">
        <f ca="1">IF($B841="Область",Параметри!L$58,IF($R841&lt;Параметри!$G$54,Параметри!L$53,IF($R841&lt;Параметри!$G$55,Параметри!L$54,IF($R841&lt;Параметри!$G$56,Параметри!L$55,IF($R841&lt;Параметри!$G$57,Параметри!L$56,Параметри!L$57)))))</f>
        <v>4.7E-2</v>
      </c>
      <c r="V841" s="52">
        <f>Розрахунки!H841/SUM('Дані з ДІСО'!G841:I841)</f>
        <v>12.244444444444444</v>
      </c>
      <c r="W841" s="8">
        <v>2021</v>
      </c>
    </row>
    <row r="842" spans="1:23" ht="15" hidden="1" customHeight="1" x14ac:dyDescent="0.25">
      <c r="A842" s="9">
        <v>841</v>
      </c>
      <c r="B842" s="9" t="s">
        <v>4355</v>
      </c>
      <c r="C842" s="9" t="s">
        <v>4355</v>
      </c>
      <c r="D842" s="9" t="s">
        <v>2987</v>
      </c>
      <c r="E842" s="9" t="s">
        <v>33</v>
      </c>
      <c r="F842" s="9" t="s">
        <v>1710</v>
      </c>
      <c r="G842" s="9" t="s">
        <v>3823</v>
      </c>
      <c r="H842" s="9" t="s">
        <v>1711</v>
      </c>
      <c r="I842" s="8">
        <v>15192</v>
      </c>
      <c r="J842" s="8">
        <v>8348</v>
      </c>
      <c r="K842" s="8">
        <v>310</v>
      </c>
      <c r="L842" s="11">
        <f t="shared" si="39"/>
        <v>0.54949973670352814</v>
      </c>
      <c r="M842" s="12">
        <f>IF($B842="Область","",SUM('Дані з ДІСО'!J842:L842)/K842)</f>
        <v>5.5096774193548388</v>
      </c>
      <c r="N842" s="8" t="str">
        <f>IF($B842="Область","",VLOOKUP(100*J842/I842,Параметри!$B$39:$C$53,2,TRUE))</f>
        <v>8. 53-56</v>
      </c>
      <c r="O842" s="8" t="str">
        <f>IF($B842="Область","",VLOOKUP(M842,Параметри!$B$21:$C$35,2,TRUE))</f>
        <v>8. 4,5-5,6</v>
      </c>
      <c r="P842" s="8">
        <f t="shared" si="40"/>
        <v>8</v>
      </c>
      <c r="Q842" s="8">
        <f t="shared" si="41"/>
        <v>8</v>
      </c>
      <c r="R842" s="18">
        <f ca="1">IF($B842="Область",Параметри!$K$23,OFFSET(Параметри!$C$2,Q842,P842))</f>
        <v>15</v>
      </c>
      <c r="S842" s="8">
        <f>IF(Параметри!$R$37="RNK",IF(OR($B842="Область"),Параметри!$K$44,IF(R842&lt;Параметри!$G$42,Параметри!$K$41,IF(R842&lt;Параметри!$G$43,Параметри!$K$42,Параметри!$K$43))),IF(C842="Область",Параметри!$R$46,IF(C842="Київ",Параметри!$R$47,IF(L842&lt;Параметри!$P$41,Параметри!$R$41,IF(L842&lt;Параметри!$P$42,Параметри!$R$42,IF(L842&lt;Параметри!$P$43,Параметри!$R$43,IF(L842&lt;Параметри!$P$44,Параметри!$R$44,Параметри!$R$45)))))))</f>
        <v>0.4</v>
      </c>
      <c r="T842" s="39">
        <f ca="1">IF($B842="Область",Параметри!K$58,IF($R842&lt;Параметри!$G$54,Параметри!K$53,IF($R842&lt;Параметри!$G$55,Параметри!K$54,IF($R842&lt;Параметри!$G$56,Параметри!K$55,IF($R842&lt;Параметри!$G$57,Параметри!K$56,Параметри!K$57)))))</f>
        <v>1.7000000000000001E-2</v>
      </c>
      <c r="U842" s="39">
        <f ca="1">IF($B842="Область",Параметри!L$58,IF($R842&lt;Параметри!$G$54,Параметри!L$53,IF($R842&lt;Параметри!$G$55,Параметри!L$54,IF($R842&lt;Параметри!$G$56,Параметри!L$55,IF($R842&lt;Параметри!$G$57,Параметри!L$56,Параметри!L$57)))))</f>
        <v>4.7E-2</v>
      </c>
      <c r="V842" s="52">
        <f>Розрахунки!H842/SUM('Дані з ДІСО'!G842:I842)</f>
        <v>17.791666666666668</v>
      </c>
      <c r="W842" s="8">
        <v>2021</v>
      </c>
    </row>
    <row r="843" spans="1:23" ht="15" hidden="1" customHeight="1" x14ac:dyDescent="0.25">
      <c r="A843" s="9">
        <v>842</v>
      </c>
      <c r="B843" s="9" t="s">
        <v>4354</v>
      </c>
      <c r="C843" s="9" t="s">
        <v>4354</v>
      </c>
      <c r="D843" s="9" t="s">
        <v>2987</v>
      </c>
      <c r="E843" s="9" t="s">
        <v>28</v>
      </c>
      <c r="F843" s="9" t="s">
        <v>815</v>
      </c>
      <c r="G843" s="9" t="s">
        <v>3428</v>
      </c>
      <c r="H843" s="9" t="s">
        <v>1712</v>
      </c>
      <c r="I843" s="8">
        <v>3982</v>
      </c>
      <c r="J843" s="8">
        <v>3982</v>
      </c>
      <c r="K843" s="8">
        <v>305.3</v>
      </c>
      <c r="L843" s="11">
        <f t="shared" si="39"/>
        <v>1</v>
      </c>
      <c r="M843" s="12">
        <f>IF($B843="Область","",SUM('Дані з ДІСО'!J843:L843)/K843)</f>
        <v>1.290533901080904</v>
      </c>
      <c r="N843" s="8" t="str">
        <f>IF($B843="Область","",VLOOKUP(100*J843/I843,Параметри!$B$39:$C$53,2,TRUE))</f>
        <v>1. 100%</v>
      </c>
      <c r="O843" s="8" t="str">
        <f>IF($B843="Область","",VLOOKUP(M843,Параметри!$B$21:$C$35,2,TRUE))</f>
        <v>2. 1,1-1,7</v>
      </c>
      <c r="P843" s="8">
        <f t="shared" si="40"/>
        <v>1</v>
      </c>
      <c r="Q843" s="8">
        <f t="shared" si="41"/>
        <v>2</v>
      </c>
      <c r="R843" s="18">
        <f ca="1">IF($B843="Область",Параметри!$K$23,OFFSET(Параметри!$C$2,Q843,P843))</f>
        <v>11.5</v>
      </c>
      <c r="S843" s="8">
        <f>IF(Параметри!$R$37="RNK",IF(OR($B843="Область"),Параметри!$K$44,IF(R843&lt;Параметри!$G$42,Параметри!$K$41,IF(R843&lt;Параметри!$G$43,Параметри!$K$42,Параметри!$K$43))),IF(C843="Область",Параметри!$R$46,IF(C843="Київ",Параметри!$R$47,IF(L843&lt;Параметри!$P$41,Параметри!$R$41,IF(L843&lt;Параметри!$P$42,Параметри!$R$42,IF(L843&lt;Параметри!$P$43,Параметри!$R$43,IF(L843&lt;Параметри!$P$44,Параметри!$R$44,Параметри!$R$45)))))))</f>
        <v>0.5</v>
      </c>
      <c r="T843" s="39">
        <f ca="1">IF($B843="Область",Параметри!K$58,IF($R843&lt;Параметри!$G$54,Параметри!K$53,IF($R843&lt;Параметри!$G$55,Параметри!K$54,IF($R843&lt;Параметри!$G$56,Параметри!K$55,IF($R843&lt;Параметри!$G$57,Параметри!K$56,Параметри!K$57)))))</f>
        <v>1.7000000000000001E-2</v>
      </c>
      <c r="U843" s="39">
        <f ca="1">IF($B843="Область",Параметри!L$58,IF($R843&lt;Параметри!$G$54,Параметри!L$53,IF($R843&lt;Параметри!$G$55,Параметри!L$54,IF($R843&lt;Параметри!$G$56,Параметри!L$55,IF($R843&lt;Параметри!$G$57,Параметри!L$56,Параметри!L$57)))))</f>
        <v>4.7E-2</v>
      </c>
      <c r="V843" s="52">
        <f>Розрахунки!H843/SUM('Дані з ДІСО'!G843:I843)</f>
        <v>11.588235294117647</v>
      </c>
      <c r="W843" s="8">
        <v>2021</v>
      </c>
    </row>
    <row r="844" spans="1:23" ht="15" customHeight="1" x14ac:dyDescent="0.25">
      <c r="A844" s="9">
        <v>843</v>
      </c>
      <c r="B844" s="9" t="s">
        <v>4355</v>
      </c>
      <c r="C844" s="9" t="s">
        <v>4355</v>
      </c>
      <c r="D844" s="9" t="s">
        <v>2987</v>
      </c>
      <c r="E844" s="9" t="s">
        <v>33</v>
      </c>
      <c r="F844" s="9" t="s">
        <v>1713</v>
      </c>
      <c r="G844" s="9" t="s">
        <v>3824</v>
      </c>
      <c r="H844" s="9" t="s">
        <v>1714</v>
      </c>
      <c r="I844" s="8">
        <v>13187</v>
      </c>
      <c r="J844" s="8">
        <v>7950</v>
      </c>
      <c r="K844" s="8">
        <v>721</v>
      </c>
      <c r="L844" s="11">
        <f t="shared" si="39"/>
        <v>0.60286645939182526</v>
      </c>
      <c r="M844" s="12">
        <f>IF($B844="Область","",SUM('Дані з ДІСО'!J844:L844)/K844)</f>
        <v>2.2815533980582523</v>
      </c>
      <c r="N844" s="8" t="str">
        <f>IF($B844="Область","",VLOOKUP(100*J844/I844,Параметри!$B$39:$C$53,2,TRUE))</f>
        <v>5. 60-65</v>
      </c>
      <c r="O844" s="8" t="str">
        <f>IF($B844="Область","",VLOOKUP(M844,Параметри!$B$21:$C$35,2,TRUE))</f>
        <v>4. 2,2-3</v>
      </c>
      <c r="P844" s="8">
        <f t="shared" si="40"/>
        <v>5</v>
      </c>
      <c r="Q844" s="8">
        <f t="shared" si="41"/>
        <v>4</v>
      </c>
      <c r="R844" s="18">
        <f ca="1">IF($B844="Область",Параметри!$K$23,OFFSET(Параметри!$C$2,Q844,P844))</f>
        <v>13.5</v>
      </c>
      <c r="S844" s="8">
        <f>IF(Параметри!$R$37="RNK",IF(OR($B844="Область"),Параметри!$K$44,IF(R844&lt;Параметри!$G$42,Параметри!$K$41,IF(R844&lt;Параметри!$G$43,Параметри!$K$42,Параметри!$K$43))),IF(C844="Область",Параметри!$R$46,IF(C844="Київ",Параметри!$R$47,IF(L844&lt;Параметри!$P$41,Параметри!$R$41,IF(L844&lt;Параметри!$P$42,Параметри!$R$42,IF(L844&lt;Параметри!$P$43,Параметри!$R$43,IF(L844&lt;Параметри!$P$44,Параметри!$R$44,Параметри!$R$45)))))))</f>
        <v>0.45</v>
      </c>
      <c r="T844" s="39">
        <f ca="1">IF($B844="Область",Параметри!K$58,IF($R844&lt;Параметри!$G$54,Параметри!K$53,IF($R844&lt;Параметри!$G$55,Параметри!K$54,IF($R844&lt;Параметри!$G$56,Параметри!K$55,IF($R844&lt;Параметри!$G$57,Параметри!K$56,Параметри!K$57)))))</f>
        <v>1.7000000000000001E-2</v>
      </c>
      <c r="U844" s="39">
        <f ca="1">IF($B844="Область",Параметри!L$58,IF($R844&lt;Параметри!$G$54,Параметри!L$53,IF($R844&lt;Параметри!$G$55,Параметри!L$54,IF($R844&lt;Параметри!$G$56,Параметри!L$55,IF($R844&lt;Параметри!$G$57,Параметри!L$56,Параметри!L$57)))))</f>
        <v>4.7E-2</v>
      </c>
      <c r="V844" s="52">
        <f>Розрахунки!H844/SUM('Дані з ДІСО'!G844:I844)</f>
        <v>14.429824561403509</v>
      </c>
      <c r="W844" s="8">
        <v>2021</v>
      </c>
    </row>
    <row r="845" spans="1:23" ht="15" hidden="1" customHeight="1" x14ac:dyDescent="0.25">
      <c r="A845" s="9">
        <v>844</v>
      </c>
      <c r="B845" s="9" t="s">
        <v>2950</v>
      </c>
      <c r="C845" s="9" t="s">
        <v>4353</v>
      </c>
      <c r="D845" s="9" t="s">
        <v>2987</v>
      </c>
      <c r="E845" s="9" t="s">
        <v>82</v>
      </c>
      <c r="F845" s="9" t="s">
        <v>1715</v>
      </c>
      <c r="G845" s="9" t="s">
        <v>3825</v>
      </c>
      <c r="H845" s="9" t="s">
        <v>1716</v>
      </c>
      <c r="I845" s="8">
        <v>70731</v>
      </c>
      <c r="J845" s="8">
        <v>0</v>
      </c>
      <c r="K845" s="8">
        <v>54.1</v>
      </c>
      <c r="L845" s="11">
        <f t="shared" si="39"/>
        <v>0</v>
      </c>
      <c r="M845" s="12">
        <f>IF($B845="Область","",SUM('Дані з ДІСО'!J845:L845)/K845)</f>
        <v>178.07763401109057</v>
      </c>
      <c r="N845" s="8" t="str">
        <f>IF($B845="Область","",VLOOKUP(100*J845/I845,Параметри!$B$39:$C$53,2,TRUE))</f>
        <v>15. 0-6</v>
      </c>
      <c r="O845" s="8" t="str">
        <f>IF($B845="Область","",VLOOKUP(M845,Параметри!$B$21:$C$35,2,TRUE))</f>
        <v>15. 89-</v>
      </c>
      <c r="P845" s="8">
        <f t="shared" si="40"/>
        <v>15</v>
      </c>
      <c r="Q845" s="8">
        <f t="shared" si="41"/>
        <v>15</v>
      </c>
      <c r="R845" s="18">
        <f ca="1">IF($B845="Область",Параметри!$K$23,OFFSET(Параметри!$C$2,Q845,P845))</f>
        <v>27.5</v>
      </c>
      <c r="S845" s="8">
        <f>IF(Параметри!$R$37="RNK",IF(OR($B845="Область"),Параметри!$K$44,IF(R845&lt;Параметри!$G$42,Параметри!$K$41,IF(R845&lt;Параметри!$G$43,Параметри!$K$42,Параметри!$K$43))),IF(C845="Область",Параметри!$R$46,IF(C845="Київ",Параметри!$R$47,IF(L845&lt;Параметри!$P$41,Параметри!$R$41,IF(L845&lt;Параметри!$P$42,Параметри!$R$42,IF(L845&lt;Параметри!$P$43,Параметри!$R$43,IF(L845&lt;Параметри!$P$44,Параметри!$R$44,Параметри!$R$45)))))))</f>
        <v>0.2</v>
      </c>
      <c r="T845" s="39">
        <f ca="1">IF($B845="Область",Параметри!K$58,IF($R845&lt;Параметри!$G$54,Параметри!K$53,IF($R845&lt;Параметри!$G$55,Параметри!K$54,IF($R845&lt;Параметри!$G$56,Параметри!K$55,IF($R845&lt;Параметри!$G$57,Параметри!K$56,Параметри!K$57)))))</f>
        <v>0.15</v>
      </c>
      <c r="U845" s="39">
        <f ca="1">IF($B845="Область",Параметри!L$58,IF($R845&lt;Параметри!$G$54,Параметри!L$53,IF($R845&lt;Параметри!$G$55,Параметри!L$54,IF($R845&lt;Параметри!$G$56,Параметри!L$55,IF($R845&lt;Параметри!$G$57,Параметри!L$56,Параметри!L$57)))))</f>
        <v>0.10100000000000001</v>
      </c>
      <c r="V845" s="52">
        <f>Розрахунки!H845/SUM('Дані з ДІСО'!G845:I845)</f>
        <v>26.910614525139664</v>
      </c>
      <c r="W845" s="8" t="s">
        <v>2950</v>
      </c>
    </row>
    <row r="846" spans="1:23" ht="15" hidden="1" customHeight="1" x14ac:dyDescent="0.25">
      <c r="A846" s="9">
        <v>845</v>
      </c>
      <c r="B846" s="9" t="s">
        <v>4354</v>
      </c>
      <c r="C846" s="9" t="s">
        <v>4354</v>
      </c>
      <c r="D846" s="9" t="s">
        <v>2987</v>
      </c>
      <c r="E846" s="9" t="s">
        <v>28</v>
      </c>
      <c r="F846" s="9" t="s">
        <v>1717</v>
      </c>
      <c r="G846" s="9" t="s">
        <v>3826</v>
      </c>
      <c r="H846" s="9" t="s">
        <v>1718</v>
      </c>
      <c r="I846" s="8">
        <v>4779</v>
      </c>
      <c r="J846" s="8">
        <v>2820</v>
      </c>
      <c r="K846" s="8">
        <v>21.3</v>
      </c>
      <c r="L846" s="11">
        <f t="shared" si="39"/>
        <v>0.59008160703075963</v>
      </c>
      <c r="M846" s="12">
        <f>IF($B846="Область","",SUM('Дані з ДІСО'!J846:L846)/K846)</f>
        <v>21.032863849765256</v>
      </c>
      <c r="N846" s="8" t="str">
        <f>IF($B846="Область","",VLOOKUP(100*J846/I846,Параметри!$B$39:$C$53,2,TRUE))</f>
        <v>6. 58-60</v>
      </c>
      <c r="O846" s="8" t="str">
        <f>IF($B846="Область","",VLOOKUP(M846,Параметри!$B$21:$C$35,2,TRUE))</f>
        <v>12. 14-34,4</v>
      </c>
      <c r="P846" s="8">
        <f t="shared" si="40"/>
        <v>6</v>
      </c>
      <c r="Q846" s="8">
        <f t="shared" si="41"/>
        <v>12</v>
      </c>
      <c r="R846" s="18">
        <f ca="1">IF($B846="Область",Параметри!$K$23,OFFSET(Параметри!$C$2,Q846,P846))</f>
        <v>21</v>
      </c>
      <c r="S846" s="8">
        <f>IF(Параметри!$R$37="RNK",IF(OR($B846="Область"),Параметри!$K$44,IF(R846&lt;Параметри!$G$42,Параметри!$K$41,IF(R846&lt;Параметри!$G$43,Параметри!$K$42,Параметри!$K$43))),IF(C846="Область",Параметри!$R$46,IF(C846="Київ",Параметри!$R$47,IF(L846&lt;Параметри!$P$41,Параметри!$R$41,IF(L846&lt;Параметри!$P$42,Параметри!$R$42,IF(L846&lt;Параметри!$P$43,Параметри!$R$43,IF(L846&lt;Параметри!$P$44,Параметри!$R$44,Параметри!$R$45)))))))</f>
        <v>0.4</v>
      </c>
      <c r="T846" s="39">
        <f ca="1">IF($B846="Область",Параметри!K$58,IF($R846&lt;Параметри!$G$54,Параметри!K$53,IF($R846&lt;Параметри!$G$55,Параметри!K$54,IF($R846&lt;Параметри!$G$56,Параметри!K$55,IF($R846&lt;Параметри!$G$57,Параметри!K$56,Параметри!K$57)))))</f>
        <v>7.4999999999999997E-2</v>
      </c>
      <c r="U846" s="39">
        <f ca="1">IF($B846="Область",Параметри!L$58,IF($R846&lt;Параметри!$G$54,Параметри!L$53,IF($R846&lt;Параметри!$G$55,Параметри!L$54,IF($R846&lt;Параметри!$G$56,Параметри!L$55,IF($R846&lt;Параметри!$G$57,Параметри!L$56,Параметри!L$57)))))</f>
        <v>4.7E-2</v>
      </c>
      <c r="V846" s="52">
        <f>Розрахунки!H846/SUM('Дані з ДІСО'!G846:I846)</f>
        <v>17.920000000000002</v>
      </c>
      <c r="W846" s="8">
        <v>2021</v>
      </c>
    </row>
    <row r="847" spans="1:23" ht="15" customHeight="1" x14ac:dyDescent="0.25">
      <c r="A847" s="9">
        <v>846</v>
      </c>
      <c r="B847" s="9" t="s">
        <v>2951</v>
      </c>
      <c r="C847" s="9" t="s">
        <v>4353</v>
      </c>
      <c r="D847" s="9" t="s">
        <v>2987</v>
      </c>
      <c r="E847" s="9" t="s">
        <v>25</v>
      </c>
      <c r="F847" s="9" t="s">
        <v>1719</v>
      </c>
      <c r="G847" s="9" t="s">
        <v>3827</v>
      </c>
      <c r="H847" s="9" t="s">
        <v>1720</v>
      </c>
      <c r="I847" s="8">
        <v>24480</v>
      </c>
      <c r="J847" s="8">
        <v>15966</v>
      </c>
      <c r="K847" s="8">
        <v>706.3</v>
      </c>
      <c r="L847" s="11">
        <f t="shared" si="39"/>
        <v>0.65220588235294119</v>
      </c>
      <c r="M847" s="12">
        <f>IF($B847="Область","",SUM('Дані з ДІСО'!J847:L847)/K847)</f>
        <v>3.165793572136486</v>
      </c>
      <c r="N847" s="8" t="str">
        <f>IF($B847="Область","",VLOOKUP(100*J847/I847,Параметри!$B$39:$C$53,2,TRUE))</f>
        <v>4. 65-67</v>
      </c>
      <c r="O847" s="8" t="str">
        <f>IF($B847="Область","",VLOOKUP(M847,Параметри!$B$21:$C$35,2,TRUE))</f>
        <v>5. 3-3,7</v>
      </c>
      <c r="P847" s="8">
        <f t="shared" si="40"/>
        <v>4</v>
      </c>
      <c r="Q847" s="8">
        <f t="shared" si="41"/>
        <v>5</v>
      </c>
      <c r="R847" s="18">
        <f ca="1">IF($B847="Область",Параметри!$K$23,OFFSET(Параметри!$C$2,Q847,P847))</f>
        <v>14</v>
      </c>
      <c r="S847" s="8">
        <f>IF(Параметри!$R$37="RNK",IF(OR($B847="Область"),Параметри!$K$44,IF(R847&lt;Параметри!$G$42,Параметри!$K$41,IF(R847&lt;Параметри!$G$43,Параметри!$K$42,Параметри!$K$43))),IF(C847="Область",Параметри!$R$46,IF(C847="Київ",Параметри!$R$47,IF(L847&lt;Параметри!$P$41,Параметри!$R$41,IF(L847&lt;Параметри!$P$42,Параметри!$R$42,IF(L847&lt;Параметри!$P$43,Параметри!$R$43,IF(L847&lt;Параметри!$P$44,Параметри!$R$44,Параметри!$R$45)))))))</f>
        <v>0.45</v>
      </c>
      <c r="T847" s="39">
        <f ca="1">IF($B847="Область",Параметри!K$58,IF($R847&lt;Параметри!$G$54,Параметри!K$53,IF($R847&lt;Параметри!$G$55,Параметри!K$54,IF($R847&lt;Параметри!$G$56,Параметри!K$55,IF($R847&lt;Параметри!$G$57,Параметри!K$56,Параметри!K$57)))))</f>
        <v>1.7000000000000001E-2</v>
      </c>
      <c r="U847" s="39">
        <f ca="1">IF($B847="Область",Параметри!L$58,IF($R847&lt;Параметри!$G$54,Параметри!L$53,IF($R847&lt;Параметри!$G$55,Параметри!L$54,IF($R847&lt;Параметри!$G$56,Параметри!L$55,IF($R847&lt;Параметри!$G$57,Параметри!L$56,Параметри!L$57)))))</f>
        <v>4.7E-2</v>
      </c>
      <c r="V847" s="52">
        <f>Розрахунки!H847/SUM('Дані з ДІСО'!G847:I847)</f>
        <v>14.062893081761006</v>
      </c>
      <c r="W847" s="8">
        <v>2021</v>
      </c>
    </row>
    <row r="848" spans="1:23" ht="15" hidden="1" customHeight="1" x14ac:dyDescent="0.25">
      <c r="A848" s="9">
        <v>847</v>
      </c>
      <c r="B848" s="9" t="s">
        <v>4354</v>
      </c>
      <c r="C848" s="9" t="s">
        <v>4354</v>
      </c>
      <c r="D848" s="9" t="s">
        <v>2987</v>
      </c>
      <c r="E848" s="9" t="s">
        <v>28</v>
      </c>
      <c r="F848" s="9" t="s">
        <v>1721</v>
      </c>
      <c r="G848" s="9" t="s">
        <v>3828</v>
      </c>
      <c r="H848" s="9" t="s">
        <v>1722</v>
      </c>
      <c r="I848" s="8">
        <v>4308</v>
      </c>
      <c r="J848" s="8">
        <v>4308</v>
      </c>
      <c r="K848" s="8">
        <v>186.1</v>
      </c>
      <c r="L848" s="11">
        <f t="shared" si="39"/>
        <v>1</v>
      </c>
      <c r="M848" s="12">
        <f>IF($B848="Область","",SUM('Дані з ДІСО'!J848:L848)/K848)</f>
        <v>2.2890918860827512</v>
      </c>
      <c r="N848" s="8" t="str">
        <f>IF($B848="Область","",VLOOKUP(100*J848/I848,Параметри!$B$39:$C$53,2,TRUE))</f>
        <v>1. 100%</v>
      </c>
      <c r="O848" s="8" t="str">
        <f>IF($B848="Область","",VLOOKUP(M848,Параметри!$B$21:$C$35,2,TRUE))</f>
        <v>4. 2,2-3</v>
      </c>
      <c r="P848" s="8">
        <f t="shared" si="40"/>
        <v>1</v>
      </c>
      <c r="Q848" s="8">
        <f t="shared" si="41"/>
        <v>4</v>
      </c>
      <c r="R848" s="18">
        <f ca="1">IF($B848="Область",Параметри!$K$23,OFFSET(Параметри!$C$2,Q848,P848))</f>
        <v>12.5</v>
      </c>
      <c r="S848" s="8">
        <f>IF(Параметри!$R$37="RNK",IF(OR($B848="Область"),Параметри!$K$44,IF(R848&lt;Параметри!$G$42,Параметри!$K$41,IF(R848&lt;Параметри!$G$43,Параметри!$K$42,Параметри!$K$43))),IF(C848="Область",Параметри!$R$46,IF(C848="Київ",Параметри!$R$47,IF(L848&lt;Параметри!$P$41,Параметри!$R$41,IF(L848&lt;Параметри!$P$42,Параметри!$R$42,IF(L848&lt;Параметри!$P$43,Параметри!$R$43,IF(L848&lt;Параметри!$P$44,Параметри!$R$44,Параметри!$R$45)))))))</f>
        <v>0.5</v>
      </c>
      <c r="T848" s="39">
        <f ca="1">IF($B848="Область",Параметри!K$58,IF($R848&lt;Параметри!$G$54,Параметри!K$53,IF($R848&lt;Параметри!$G$55,Параметри!K$54,IF($R848&lt;Параметри!$G$56,Параметри!K$55,IF($R848&lt;Параметри!$G$57,Параметри!K$56,Параметри!K$57)))))</f>
        <v>1.7000000000000001E-2</v>
      </c>
      <c r="U848" s="39">
        <f ca="1">IF($B848="Область",Параметри!L$58,IF($R848&lt;Параметри!$G$54,Параметри!L$53,IF($R848&lt;Параметри!$G$55,Параметри!L$54,IF($R848&lt;Параметри!$G$56,Параметри!L$55,IF($R848&lt;Параметри!$G$57,Параметри!L$56,Параметри!L$57)))))</f>
        <v>4.7E-2</v>
      </c>
      <c r="V848" s="52">
        <f>Розрахунки!H848/SUM('Дані з ДІСО'!G848:I848)</f>
        <v>21.3</v>
      </c>
      <c r="W848" s="8">
        <v>2021</v>
      </c>
    </row>
    <row r="849" spans="1:23" ht="15" hidden="1" customHeight="1" x14ac:dyDescent="0.25">
      <c r="A849" s="9">
        <v>848</v>
      </c>
      <c r="B849" s="9" t="s">
        <v>4354</v>
      </c>
      <c r="C849" s="9" t="s">
        <v>4354</v>
      </c>
      <c r="D849" s="9" t="s">
        <v>2987</v>
      </c>
      <c r="E849" s="9" t="s">
        <v>28</v>
      </c>
      <c r="F849" s="9" t="s">
        <v>1723</v>
      </c>
      <c r="G849" s="9" t="s">
        <v>3829</v>
      </c>
      <c r="H849" s="9" t="s">
        <v>1724</v>
      </c>
      <c r="I849" s="8">
        <v>9512</v>
      </c>
      <c r="J849" s="8">
        <v>9512</v>
      </c>
      <c r="K849" s="8">
        <v>269.2</v>
      </c>
      <c r="L849" s="11">
        <f t="shared" si="39"/>
        <v>1</v>
      </c>
      <c r="M849" s="12">
        <f>IF($B849="Область","",SUM('Дані з ДІСО'!J849:L849)/K849)</f>
        <v>2.7005943536404162</v>
      </c>
      <c r="N849" s="8" t="str">
        <f>IF($B849="Область","",VLOOKUP(100*J849/I849,Параметри!$B$39:$C$53,2,TRUE))</f>
        <v>1. 100%</v>
      </c>
      <c r="O849" s="8" t="str">
        <f>IF($B849="Область","",VLOOKUP(M849,Параметри!$B$21:$C$35,2,TRUE))</f>
        <v>4. 2,2-3</v>
      </c>
      <c r="P849" s="8">
        <f t="shared" si="40"/>
        <v>1</v>
      </c>
      <c r="Q849" s="8">
        <f t="shared" si="41"/>
        <v>4</v>
      </c>
      <c r="R849" s="18">
        <f ca="1">IF($B849="Область",Параметри!$K$23,OFFSET(Параметри!$C$2,Q849,P849))</f>
        <v>12.5</v>
      </c>
      <c r="S849" s="8">
        <f>IF(Параметри!$R$37="RNK",IF(OR($B849="Область"),Параметри!$K$44,IF(R849&lt;Параметри!$G$42,Параметри!$K$41,IF(R849&lt;Параметри!$G$43,Параметри!$K$42,Параметри!$K$43))),IF(C849="Область",Параметри!$R$46,IF(C849="Київ",Параметри!$R$47,IF(L849&lt;Параметри!$P$41,Параметри!$R$41,IF(L849&lt;Параметри!$P$42,Параметри!$R$42,IF(L849&lt;Параметри!$P$43,Параметри!$R$43,IF(L849&lt;Параметри!$P$44,Параметри!$R$44,Параметри!$R$45)))))))</f>
        <v>0.5</v>
      </c>
      <c r="T849" s="39">
        <f ca="1">IF($B849="Область",Параметри!K$58,IF($R849&lt;Параметри!$G$54,Параметри!K$53,IF($R849&lt;Параметри!$G$55,Параметри!K$54,IF($R849&lt;Параметри!$G$56,Параметри!K$55,IF($R849&lt;Параметри!$G$57,Параметри!K$56,Параметри!K$57)))))</f>
        <v>1.7000000000000001E-2</v>
      </c>
      <c r="U849" s="39">
        <f ca="1">IF($B849="Область",Параметри!L$58,IF($R849&lt;Параметри!$G$54,Параметри!L$53,IF($R849&lt;Параметри!$G$55,Параметри!L$54,IF($R849&lt;Параметри!$G$56,Параметри!L$55,IF($R849&lt;Параметри!$G$57,Параметри!L$56,Параметри!L$57)))))</f>
        <v>4.7E-2</v>
      </c>
      <c r="V849" s="52">
        <f>Розрахунки!H849/SUM('Дані з ДІСО'!G849:I849)</f>
        <v>14.254901960784315</v>
      </c>
      <c r="W849" s="8">
        <v>2021</v>
      </c>
    </row>
    <row r="850" spans="1:23" ht="15" hidden="1" customHeight="1" x14ac:dyDescent="0.25">
      <c r="A850" s="9">
        <v>849</v>
      </c>
      <c r="B850" s="9" t="s">
        <v>4354</v>
      </c>
      <c r="C850" s="9" t="s">
        <v>4354</v>
      </c>
      <c r="D850" s="9" t="s">
        <v>2987</v>
      </c>
      <c r="E850" s="9" t="s">
        <v>28</v>
      </c>
      <c r="F850" s="9" t="s">
        <v>1725</v>
      </c>
      <c r="G850" s="9" t="s">
        <v>3830</v>
      </c>
      <c r="H850" s="9" t="s">
        <v>1726</v>
      </c>
      <c r="I850" s="8">
        <v>5738</v>
      </c>
      <c r="J850" s="8">
        <v>5738</v>
      </c>
      <c r="K850" s="8">
        <v>209.7</v>
      </c>
      <c r="L850" s="11">
        <f t="shared" si="39"/>
        <v>1</v>
      </c>
      <c r="M850" s="12">
        <f>IF($B850="Область","",SUM('Дані з ДІСО'!J850:L850)/K850)</f>
        <v>2.7420123986647593</v>
      </c>
      <c r="N850" s="8" t="str">
        <f>IF($B850="Область","",VLOOKUP(100*J850/I850,Параметри!$B$39:$C$53,2,TRUE))</f>
        <v>1. 100%</v>
      </c>
      <c r="O850" s="8" t="str">
        <f>IF($B850="Область","",VLOOKUP(M850,Параметри!$B$21:$C$35,2,TRUE))</f>
        <v>4. 2,2-3</v>
      </c>
      <c r="P850" s="8">
        <f t="shared" si="40"/>
        <v>1</v>
      </c>
      <c r="Q850" s="8">
        <f t="shared" si="41"/>
        <v>4</v>
      </c>
      <c r="R850" s="18">
        <f ca="1">IF($B850="Область",Параметри!$K$23,OFFSET(Параметри!$C$2,Q850,P850))</f>
        <v>12.5</v>
      </c>
      <c r="S850" s="8">
        <f>IF(Параметри!$R$37="RNK",IF(OR($B850="Область"),Параметри!$K$44,IF(R850&lt;Параметри!$G$42,Параметри!$K$41,IF(R850&lt;Параметри!$G$43,Параметри!$K$42,Параметри!$K$43))),IF(C850="Область",Параметри!$R$46,IF(C850="Київ",Параметри!$R$47,IF(L850&lt;Параметри!$P$41,Параметри!$R$41,IF(L850&lt;Параметри!$P$42,Параметри!$R$42,IF(L850&lt;Параметри!$P$43,Параметри!$R$43,IF(L850&lt;Параметри!$P$44,Параметри!$R$44,Параметри!$R$45)))))))</f>
        <v>0.5</v>
      </c>
      <c r="T850" s="39">
        <f ca="1">IF($B850="Область",Параметри!K$58,IF($R850&lt;Параметри!$G$54,Параметри!K$53,IF($R850&lt;Параметри!$G$55,Параметри!K$54,IF($R850&lt;Параметри!$G$56,Параметри!K$55,IF($R850&lt;Параметри!$G$57,Параметри!K$56,Параметри!K$57)))))</f>
        <v>1.7000000000000001E-2</v>
      </c>
      <c r="U850" s="39">
        <f ca="1">IF($B850="Область",Параметри!L$58,IF($R850&lt;Параметри!$G$54,Параметри!L$53,IF($R850&lt;Параметри!$G$55,Параметри!L$54,IF($R850&lt;Параметри!$G$56,Параметри!L$55,IF($R850&lt;Параметри!$G$57,Параметри!L$56,Параметри!L$57)))))</f>
        <v>4.7E-2</v>
      </c>
      <c r="V850" s="52">
        <f>Розрахунки!H850/SUM('Дані з ДІСО'!G850:I850)</f>
        <v>14.743589743589743</v>
      </c>
      <c r="W850" s="8">
        <v>2021</v>
      </c>
    </row>
    <row r="851" spans="1:23" ht="15" hidden="1" customHeight="1" x14ac:dyDescent="0.25">
      <c r="A851" s="9">
        <v>850</v>
      </c>
      <c r="B851" s="9" t="s">
        <v>4354</v>
      </c>
      <c r="C851" s="9" t="s">
        <v>4354</v>
      </c>
      <c r="D851" s="9" t="s">
        <v>2987</v>
      </c>
      <c r="E851" s="9" t="s">
        <v>28</v>
      </c>
      <c r="F851" s="9" t="s">
        <v>1727</v>
      </c>
      <c r="G851" s="9" t="s">
        <v>3831</v>
      </c>
      <c r="H851" s="9" t="s">
        <v>1728</v>
      </c>
      <c r="I851" s="8">
        <v>8505</v>
      </c>
      <c r="J851" s="8">
        <v>8505</v>
      </c>
      <c r="K851" s="8">
        <v>258.2</v>
      </c>
      <c r="L851" s="11">
        <f t="shared" si="39"/>
        <v>1</v>
      </c>
      <c r="M851" s="12">
        <f>IF($B851="Область","",SUM('Дані з ДІСО'!J851:L851)/K851)</f>
        <v>2.7885360185902401</v>
      </c>
      <c r="N851" s="8" t="str">
        <f>IF($B851="Область","",VLOOKUP(100*J851/I851,Параметри!$B$39:$C$53,2,TRUE))</f>
        <v>1. 100%</v>
      </c>
      <c r="O851" s="8" t="str">
        <f>IF($B851="Область","",VLOOKUP(M851,Параметри!$B$21:$C$35,2,TRUE))</f>
        <v>4. 2,2-3</v>
      </c>
      <c r="P851" s="8">
        <f t="shared" si="40"/>
        <v>1</v>
      </c>
      <c r="Q851" s="8">
        <f t="shared" si="41"/>
        <v>4</v>
      </c>
      <c r="R851" s="18">
        <f ca="1">IF($B851="Область",Параметри!$K$23,OFFSET(Параметри!$C$2,Q851,P851))</f>
        <v>12.5</v>
      </c>
      <c r="S851" s="8">
        <f>IF(Параметри!$R$37="RNK",IF(OR($B851="Область"),Параметри!$K$44,IF(R851&lt;Параметри!$G$42,Параметри!$K$41,IF(R851&lt;Параметри!$G$43,Параметри!$K$42,Параметри!$K$43))),IF(C851="Область",Параметри!$R$46,IF(C851="Київ",Параметри!$R$47,IF(L851&lt;Параметри!$P$41,Параметри!$R$41,IF(L851&lt;Параметри!$P$42,Параметри!$R$42,IF(L851&lt;Параметри!$P$43,Параметри!$R$43,IF(L851&lt;Параметри!$P$44,Параметри!$R$44,Параметри!$R$45)))))))</f>
        <v>0.5</v>
      </c>
      <c r="T851" s="39">
        <f ca="1">IF($B851="Область",Параметри!K$58,IF($R851&lt;Параметри!$G$54,Параметри!K$53,IF($R851&lt;Параметри!$G$55,Параметри!K$54,IF($R851&lt;Параметри!$G$56,Параметри!K$55,IF($R851&lt;Параметри!$G$57,Параметри!K$56,Параметри!K$57)))))</f>
        <v>1.7000000000000001E-2</v>
      </c>
      <c r="U851" s="39">
        <f ca="1">IF($B851="Область",Параметри!L$58,IF($R851&lt;Параметри!$G$54,Параметри!L$53,IF($R851&lt;Параметри!$G$55,Параметри!L$54,IF($R851&lt;Параметри!$G$56,Параметри!L$55,IF($R851&lt;Параметри!$G$57,Параметри!L$56,Параметри!L$57)))))</f>
        <v>4.7E-2</v>
      </c>
      <c r="V851" s="52">
        <f>Розрахунки!H851/SUM('Дані з ДІСО'!G851:I851)</f>
        <v>14.117647058823529</v>
      </c>
      <c r="W851" s="8">
        <v>2021</v>
      </c>
    </row>
    <row r="852" spans="1:23" ht="15" hidden="1" customHeight="1" x14ac:dyDescent="0.25">
      <c r="A852" s="9">
        <v>851</v>
      </c>
      <c r="B852" s="9" t="s">
        <v>4355</v>
      </c>
      <c r="C852" s="9" t="s">
        <v>4355</v>
      </c>
      <c r="D852" s="9" t="s">
        <v>2987</v>
      </c>
      <c r="E852" s="9" t="s">
        <v>33</v>
      </c>
      <c r="F852" s="9" t="s">
        <v>1729</v>
      </c>
      <c r="G852" s="9" t="s">
        <v>3253</v>
      </c>
      <c r="H852" s="9" t="s">
        <v>1730</v>
      </c>
      <c r="I852" s="8">
        <v>14306</v>
      </c>
      <c r="J852" s="8">
        <v>7121</v>
      </c>
      <c r="K852" s="8">
        <v>252.1</v>
      </c>
      <c r="L852" s="11">
        <f t="shared" si="39"/>
        <v>0.49776317628966865</v>
      </c>
      <c r="M852" s="12">
        <f>IF($B852="Область","",SUM('Дані з ДІСО'!J852:L852)/K852)</f>
        <v>6.4617215390717968</v>
      </c>
      <c r="N852" s="8" t="str">
        <f>IF($B852="Область","",VLOOKUP(100*J852/I852,Параметри!$B$39:$C$53,2,TRUE))</f>
        <v>10. 46-51</v>
      </c>
      <c r="O852" s="8" t="str">
        <f>IF($B852="Область","",VLOOKUP(M852,Параметри!$B$21:$C$35,2,TRUE))</f>
        <v>10. 6,4-9,7</v>
      </c>
      <c r="P852" s="8">
        <f t="shared" si="40"/>
        <v>10</v>
      </c>
      <c r="Q852" s="8">
        <f t="shared" si="41"/>
        <v>10</v>
      </c>
      <c r="R852" s="18">
        <f ca="1">IF($B852="Область",Параметри!$K$23,OFFSET(Параметри!$C$2,Q852,P852))</f>
        <v>18.5</v>
      </c>
      <c r="S852" s="8">
        <f>IF(Параметри!$R$37="RNK",IF(OR($B852="Область"),Параметри!$K$44,IF(R852&lt;Параметри!$G$42,Параметри!$K$41,IF(R852&lt;Параметри!$G$43,Параметри!$K$42,Параметри!$K$43))),IF(C852="Область",Параметри!$R$46,IF(C852="Київ",Параметри!$R$47,IF(L852&lt;Параметри!$P$41,Параметри!$R$41,IF(L852&lt;Параметри!$P$42,Параметри!$R$42,IF(L852&lt;Параметри!$P$43,Параметри!$R$43,IF(L852&lt;Параметри!$P$44,Параметри!$R$44,Параметри!$R$45)))))))</f>
        <v>0.4</v>
      </c>
      <c r="T852" s="39">
        <f ca="1">IF($B852="Область",Параметри!K$58,IF($R852&lt;Параметри!$G$54,Параметри!K$53,IF($R852&lt;Параметри!$G$55,Параметри!K$54,IF($R852&lt;Параметри!$G$56,Параметри!K$55,IF($R852&lt;Параметри!$G$57,Параметри!K$56,Параметри!K$57)))))</f>
        <v>1.7000000000000001E-2</v>
      </c>
      <c r="U852" s="39">
        <f ca="1">IF($B852="Область",Параметри!L$58,IF($R852&lt;Параметри!$G$54,Параметри!L$53,IF($R852&lt;Параметри!$G$55,Параметри!L$54,IF($R852&lt;Параметри!$G$56,Параметри!L$55,IF($R852&lt;Параметри!$G$57,Параметри!L$56,Параметри!L$57)))))</f>
        <v>4.7E-2</v>
      </c>
      <c r="V852" s="52">
        <f>Розрахунки!H852/SUM('Дані з ДІСО'!G852:I852)</f>
        <v>18.724137931034484</v>
      </c>
      <c r="W852" s="8">
        <v>2021</v>
      </c>
    </row>
    <row r="853" spans="1:23" ht="15" customHeight="1" x14ac:dyDescent="0.25">
      <c r="A853" s="9">
        <v>852</v>
      </c>
      <c r="B853" s="9" t="s">
        <v>4355</v>
      </c>
      <c r="C853" s="9" t="s">
        <v>4355</v>
      </c>
      <c r="D853" s="9" t="s">
        <v>2987</v>
      </c>
      <c r="E853" s="9" t="s">
        <v>33</v>
      </c>
      <c r="F853" s="9" t="s">
        <v>1731</v>
      </c>
      <c r="G853" s="9" t="s">
        <v>3210</v>
      </c>
      <c r="H853" s="9" t="s">
        <v>1732</v>
      </c>
      <c r="I853" s="8">
        <v>7172</v>
      </c>
      <c r="J853" s="8">
        <v>4542</v>
      </c>
      <c r="K853" s="8">
        <v>541.9</v>
      </c>
      <c r="L853" s="11">
        <f t="shared" si="39"/>
        <v>0.63329615170105968</v>
      </c>
      <c r="M853" s="12">
        <f>IF($B853="Область","",SUM('Дані з ДІСО'!J853:L853)/K853)</f>
        <v>1.6626683890016609</v>
      </c>
      <c r="N853" s="8" t="str">
        <f>IF($B853="Область","",VLOOKUP(100*J853/I853,Параметри!$B$39:$C$53,2,TRUE))</f>
        <v>5. 60-65</v>
      </c>
      <c r="O853" s="8" t="str">
        <f>IF($B853="Область","",VLOOKUP(M853,Параметри!$B$21:$C$35,2,TRUE))</f>
        <v>2. 1,1-1,7</v>
      </c>
      <c r="P853" s="8">
        <f t="shared" si="40"/>
        <v>5</v>
      </c>
      <c r="Q853" s="8">
        <f t="shared" si="41"/>
        <v>2</v>
      </c>
      <c r="R853" s="18">
        <f ca="1">IF($B853="Область",Параметри!$K$23,OFFSET(Параметри!$C$2,Q853,P853))</f>
        <v>13</v>
      </c>
      <c r="S853" s="8">
        <f>IF(Параметри!$R$37="RNK",IF(OR($B853="Область"),Параметри!$K$44,IF(R853&lt;Параметри!$G$42,Параметри!$K$41,IF(R853&lt;Параметри!$G$43,Параметри!$K$42,Параметри!$K$43))),IF(C853="Область",Параметри!$R$46,IF(C853="Київ",Параметри!$R$47,IF(L853&lt;Параметри!$P$41,Параметри!$R$41,IF(L853&lt;Параметри!$P$42,Параметри!$R$42,IF(L853&lt;Параметри!$P$43,Параметри!$R$43,IF(L853&lt;Параметри!$P$44,Параметри!$R$44,Параметри!$R$45)))))))</f>
        <v>0.45</v>
      </c>
      <c r="T853" s="39">
        <f ca="1">IF($B853="Область",Параметри!K$58,IF($R853&lt;Параметри!$G$54,Параметри!K$53,IF($R853&lt;Параметри!$G$55,Параметри!K$54,IF($R853&lt;Параметри!$G$56,Параметри!K$55,IF($R853&lt;Параметри!$G$57,Параметри!K$56,Параметри!K$57)))))</f>
        <v>1.7000000000000001E-2</v>
      </c>
      <c r="U853" s="39">
        <f ca="1">IF($B853="Область",Параметри!L$58,IF($R853&lt;Параметри!$G$54,Параметри!L$53,IF($R853&lt;Параметри!$G$55,Параметри!L$54,IF($R853&lt;Параметри!$G$56,Параметри!L$55,IF($R853&lt;Параметри!$G$57,Параметри!L$56,Параметри!L$57)))))</f>
        <v>4.7E-2</v>
      </c>
      <c r="V853" s="52">
        <f>Розрахунки!H853/SUM('Дані з ДІСО'!G853:I853)</f>
        <v>11.855263157894736</v>
      </c>
      <c r="W853" s="8">
        <v>2021</v>
      </c>
    </row>
    <row r="854" spans="1:23" ht="15" hidden="1" customHeight="1" x14ac:dyDescent="0.25">
      <c r="A854" s="9">
        <v>853</v>
      </c>
      <c r="B854" s="9" t="s">
        <v>4354</v>
      </c>
      <c r="C854" s="9" t="s">
        <v>4354</v>
      </c>
      <c r="D854" s="9" t="s">
        <v>2987</v>
      </c>
      <c r="E854" s="9" t="s">
        <v>28</v>
      </c>
      <c r="F854" s="9" t="s">
        <v>1733</v>
      </c>
      <c r="G854" s="9" t="s">
        <v>3832</v>
      </c>
      <c r="H854" s="9" t="s">
        <v>1734</v>
      </c>
      <c r="I854" s="8">
        <v>12606</v>
      </c>
      <c r="J854" s="8">
        <v>12606</v>
      </c>
      <c r="K854" s="8">
        <v>95.8</v>
      </c>
      <c r="L854" s="11">
        <f t="shared" si="39"/>
        <v>1</v>
      </c>
      <c r="M854" s="12">
        <f>IF($B854="Область","",SUM('Дані з ДІСО'!J854:L854)/K854)</f>
        <v>30.793319415448853</v>
      </c>
      <c r="N854" s="8" t="str">
        <f>IF($B854="Область","",VLOOKUP(100*J854/I854,Параметри!$B$39:$C$53,2,TRUE))</f>
        <v>1. 100%</v>
      </c>
      <c r="O854" s="8" t="str">
        <f>IF($B854="Область","",VLOOKUP(M854,Параметри!$B$21:$C$35,2,TRUE))</f>
        <v>12. 14-34,4</v>
      </c>
      <c r="P854" s="8">
        <f t="shared" si="40"/>
        <v>1</v>
      </c>
      <c r="Q854" s="8">
        <f t="shared" si="41"/>
        <v>12</v>
      </c>
      <c r="R854" s="18">
        <f ca="1">IF($B854="Область",Параметри!$K$23,OFFSET(Параметри!$C$2,Q854,P854))</f>
        <v>19.5</v>
      </c>
      <c r="S854" s="8">
        <f>IF(Параметри!$R$37="RNK",IF(OR($B854="Область"),Параметри!$K$44,IF(R854&lt;Параметри!$G$42,Параметри!$K$41,IF(R854&lt;Параметри!$G$43,Параметри!$K$42,Параметри!$K$43))),IF(C854="Область",Параметри!$R$46,IF(C854="Київ",Параметри!$R$47,IF(L854&lt;Параметри!$P$41,Параметри!$R$41,IF(L854&lt;Параметри!$P$42,Параметри!$R$42,IF(L854&lt;Параметри!$P$43,Параметри!$R$43,IF(L854&lt;Параметри!$P$44,Параметри!$R$44,Параметри!$R$45)))))))</f>
        <v>0.5</v>
      </c>
      <c r="T854" s="39">
        <f ca="1">IF($B854="Область",Параметри!K$58,IF($R854&lt;Параметри!$G$54,Параметри!K$53,IF($R854&lt;Параметри!$G$55,Параметри!K$54,IF($R854&lt;Параметри!$G$56,Параметри!K$55,IF($R854&lt;Параметри!$G$57,Параметри!K$56,Параметри!K$57)))))</f>
        <v>1.7000000000000001E-2</v>
      </c>
      <c r="U854" s="39">
        <f ca="1">IF($B854="Область",Параметри!L$58,IF($R854&lt;Параметри!$G$54,Параметри!L$53,IF($R854&lt;Параметри!$G$55,Параметри!L$54,IF($R854&lt;Параметри!$G$56,Параметри!L$55,IF($R854&lt;Параметри!$G$57,Параметри!L$56,Параметри!L$57)))))</f>
        <v>4.7E-2</v>
      </c>
      <c r="V854" s="52">
        <f>Розрахунки!H854/SUM('Дані з ДІСО'!G854:I854)</f>
        <v>27.570093457943926</v>
      </c>
      <c r="W854" s="8">
        <v>2021</v>
      </c>
    </row>
    <row r="855" spans="1:23" ht="15" hidden="1" customHeight="1" x14ac:dyDescent="0.25">
      <c r="A855" s="9">
        <v>854</v>
      </c>
      <c r="B855" s="9" t="s">
        <v>4355</v>
      </c>
      <c r="C855" s="9" t="s">
        <v>4355</v>
      </c>
      <c r="D855" s="9" t="s">
        <v>2987</v>
      </c>
      <c r="E855" s="9" t="s">
        <v>33</v>
      </c>
      <c r="F855" s="9" t="s">
        <v>1735</v>
      </c>
      <c r="G855" s="9" t="s">
        <v>3833</v>
      </c>
      <c r="H855" s="9" t="s">
        <v>1736</v>
      </c>
      <c r="I855" s="8">
        <v>15497</v>
      </c>
      <c r="J855" s="8">
        <v>3925</v>
      </c>
      <c r="K855" s="8">
        <v>231.5</v>
      </c>
      <c r="L855" s="11">
        <f t="shared" si="39"/>
        <v>0.25327482738594564</v>
      </c>
      <c r="M855" s="12">
        <f>IF($B855="Область","",SUM('Дані з ДІСО'!J855:L855)/K855)</f>
        <v>9.3952483801295905</v>
      </c>
      <c r="N855" s="8" t="str">
        <f>IF($B855="Область","",VLOOKUP(100*J855/I855,Параметри!$B$39:$C$53,2,TRUE))</f>
        <v>11. 25-46</v>
      </c>
      <c r="O855" s="8" t="str">
        <f>IF($B855="Область","",VLOOKUP(M855,Параметри!$B$21:$C$35,2,TRUE))</f>
        <v>10. 6,4-9,7</v>
      </c>
      <c r="P855" s="8">
        <f t="shared" si="40"/>
        <v>11</v>
      </c>
      <c r="Q855" s="8">
        <f t="shared" si="41"/>
        <v>10</v>
      </c>
      <c r="R855" s="18">
        <f ca="1">IF($B855="Область",Параметри!$K$23,OFFSET(Параметри!$C$2,Q855,P855))</f>
        <v>18.5</v>
      </c>
      <c r="S855" s="8">
        <f>IF(Параметри!$R$37="RNK",IF(OR($B855="Область"),Параметри!$K$44,IF(R855&lt;Параметри!$G$42,Параметри!$K$41,IF(R855&lt;Параметри!$G$43,Параметри!$K$42,Параметри!$K$43))),IF(C855="Область",Параметри!$R$46,IF(C855="Київ",Параметри!$R$47,IF(L855&lt;Параметри!$P$41,Параметри!$R$41,IF(L855&lt;Параметри!$P$42,Параметри!$R$42,IF(L855&lt;Параметри!$P$43,Параметри!$R$43,IF(L855&lt;Параметри!$P$44,Параметри!$R$44,Параметри!$R$45)))))))</f>
        <v>0.3</v>
      </c>
      <c r="T855" s="39">
        <f ca="1">IF($B855="Область",Параметри!K$58,IF($R855&lt;Параметри!$G$54,Параметри!K$53,IF($R855&lt;Параметри!$G$55,Параметри!K$54,IF($R855&lt;Параметри!$G$56,Параметри!K$55,IF($R855&lt;Параметри!$G$57,Параметри!K$56,Параметри!K$57)))))</f>
        <v>1.7000000000000001E-2</v>
      </c>
      <c r="U855" s="39">
        <f ca="1">IF($B855="Область",Параметри!L$58,IF($R855&lt;Параметри!$G$54,Параметри!L$53,IF($R855&lt;Параметри!$G$55,Параметри!L$54,IF($R855&lt;Параметри!$G$56,Параметри!L$55,IF($R855&lt;Параметри!$G$57,Параметри!L$56,Параметри!L$57)))))</f>
        <v>4.7E-2</v>
      </c>
      <c r="V855" s="52">
        <f>Розрахунки!H855/SUM('Дані з ДІСО'!G855:I855)</f>
        <v>19.772727272727273</v>
      </c>
      <c r="W855" s="8">
        <v>2021</v>
      </c>
    </row>
    <row r="856" spans="1:23" ht="15" hidden="1" customHeight="1" x14ac:dyDescent="0.25">
      <c r="A856" s="9">
        <v>855</v>
      </c>
      <c r="B856" s="9" t="s">
        <v>2950</v>
      </c>
      <c r="C856" s="9" t="s">
        <v>4353</v>
      </c>
      <c r="D856" s="9" t="s">
        <v>2987</v>
      </c>
      <c r="E856" s="9" t="s">
        <v>82</v>
      </c>
      <c r="F856" s="9" t="s">
        <v>1737</v>
      </c>
      <c r="G856" s="9" t="s">
        <v>3834</v>
      </c>
      <c r="H856" s="9" t="s">
        <v>1738</v>
      </c>
      <c r="I856" s="8">
        <v>1015826</v>
      </c>
      <c r="J856" s="8">
        <v>0</v>
      </c>
      <c r="K856" s="8">
        <v>164.9</v>
      </c>
      <c r="L856" s="11">
        <f t="shared" si="39"/>
        <v>0</v>
      </c>
      <c r="M856" s="12">
        <f>IF($B856="Область","",SUM('Дані з ДІСО'!J856:L856)/K856)</f>
        <v>661.57064887810793</v>
      </c>
      <c r="N856" s="8" t="str">
        <f>IF($B856="Область","",VLOOKUP(100*J856/I856,Параметри!$B$39:$C$53,2,TRUE))</f>
        <v>15. 0-6</v>
      </c>
      <c r="O856" s="8" t="str">
        <f>IF($B856="Область","",VLOOKUP(M856,Параметри!$B$21:$C$35,2,TRUE))</f>
        <v>15. 89-</v>
      </c>
      <c r="P856" s="8">
        <f t="shared" si="40"/>
        <v>15</v>
      </c>
      <c r="Q856" s="8">
        <f t="shared" si="41"/>
        <v>15</v>
      </c>
      <c r="R856" s="18">
        <f ca="1">IF($B856="Область",Параметри!$K$23,OFFSET(Параметри!$C$2,Q856,P856))</f>
        <v>27.5</v>
      </c>
      <c r="S856" s="8">
        <f>IF(Параметри!$R$37="RNK",IF(OR($B856="Область"),Параметри!$K$44,IF(R856&lt;Параметри!$G$42,Параметри!$K$41,IF(R856&lt;Параметри!$G$43,Параметри!$K$42,Параметри!$K$43))),IF(C856="Область",Параметри!$R$46,IF(C856="Київ",Параметри!$R$47,IF(L856&lt;Параметри!$P$41,Параметри!$R$41,IF(L856&lt;Параметри!$P$42,Параметри!$R$42,IF(L856&lt;Параметри!$P$43,Параметри!$R$43,IF(L856&lt;Параметри!$P$44,Параметри!$R$44,Параметри!$R$45)))))))</f>
        <v>0.2</v>
      </c>
      <c r="T856" s="39">
        <f ca="1">IF($B856="Область",Параметри!K$58,IF($R856&lt;Параметри!$G$54,Параметри!K$53,IF($R856&lt;Параметри!$G$55,Параметри!K$54,IF($R856&lt;Параметри!$G$56,Параметри!K$55,IF($R856&lt;Параметри!$G$57,Параметри!K$56,Параметри!K$57)))))</f>
        <v>0.15</v>
      </c>
      <c r="U856" s="39">
        <f ca="1">IF($B856="Область",Параметри!L$58,IF($R856&lt;Параметри!$G$54,Параметри!L$53,IF($R856&lt;Параметри!$G$55,Параметри!L$54,IF($R856&lt;Параметри!$G$56,Параметри!L$55,IF($R856&lt;Параметри!$G$57,Параметри!L$56,Параметри!L$57)))))</f>
        <v>0.10100000000000001</v>
      </c>
      <c r="V856" s="52">
        <f>Розрахунки!H856/SUM('Дані з ДІСО'!G856:I856)</f>
        <v>28.845319936541511</v>
      </c>
      <c r="W856" s="8" t="s">
        <v>2950</v>
      </c>
    </row>
    <row r="857" spans="1:23" ht="15" hidden="1" customHeight="1" x14ac:dyDescent="0.25">
      <c r="A857" s="9">
        <v>856</v>
      </c>
      <c r="B857" s="9" t="s">
        <v>4354</v>
      </c>
      <c r="C857" s="9" t="s">
        <v>4354</v>
      </c>
      <c r="D857" s="9" t="s">
        <v>2987</v>
      </c>
      <c r="E857" s="9" t="s">
        <v>28</v>
      </c>
      <c r="F857" s="9" t="s">
        <v>176</v>
      </c>
      <c r="G857" s="9" t="s">
        <v>3127</v>
      </c>
      <c r="H857" s="9" t="s">
        <v>1739</v>
      </c>
      <c r="I857" s="8">
        <v>5134</v>
      </c>
      <c r="J857" s="8">
        <v>5134</v>
      </c>
      <c r="K857" s="8">
        <v>287.5</v>
      </c>
      <c r="L857" s="11">
        <f t="shared" si="39"/>
        <v>1</v>
      </c>
      <c r="M857" s="12">
        <f>IF($B857="Область","",SUM('Дані з ДІСО'!J857:L857)/K857)</f>
        <v>1.5130434782608695</v>
      </c>
      <c r="N857" s="8" t="str">
        <f>IF($B857="Область","",VLOOKUP(100*J857/I857,Параметри!$B$39:$C$53,2,TRUE))</f>
        <v>1. 100%</v>
      </c>
      <c r="O857" s="8" t="str">
        <f>IF($B857="Область","",VLOOKUP(M857,Параметри!$B$21:$C$35,2,TRUE))</f>
        <v>2. 1,1-1,7</v>
      </c>
      <c r="P857" s="8">
        <f t="shared" si="40"/>
        <v>1</v>
      </c>
      <c r="Q857" s="8">
        <f t="shared" si="41"/>
        <v>2</v>
      </c>
      <c r="R857" s="18">
        <f ca="1">IF($B857="Область",Параметри!$K$23,OFFSET(Параметри!$C$2,Q857,P857))</f>
        <v>11.5</v>
      </c>
      <c r="S857" s="8">
        <f>IF(Параметри!$R$37="RNK",IF(OR($B857="Область"),Параметри!$K$44,IF(R857&lt;Параметри!$G$42,Параметри!$K$41,IF(R857&lt;Параметри!$G$43,Параметри!$K$42,Параметри!$K$43))),IF(C857="Область",Параметри!$R$46,IF(C857="Київ",Параметри!$R$47,IF(L857&lt;Параметри!$P$41,Параметри!$R$41,IF(L857&lt;Параметри!$P$42,Параметри!$R$42,IF(L857&lt;Параметри!$P$43,Параметри!$R$43,IF(L857&lt;Параметри!$P$44,Параметри!$R$44,Параметри!$R$45)))))))</f>
        <v>0.5</v>
      </c>
      <c r="T857" s="39">
        <f ca="1">IF($B857="Область",Параметри!K$58,IF($R857&lt;Параметри!$G$54,Параметри!K$53,IF($R857&lt;Параметри!$G$55,Параметри!K$54,IF($R857&lt;Параметри!$G$56,Параметри!K$55,IF($R857&lt;Параметри!$G$57,Параметри!K$56,Параметри!K$57)))))</f>
        <v>1.7000000000000001E-2</v>
      </c>
      <c r="U857" s="39">
        <f ca="1">IF($B857="Область",Параметри!L$58,IF($R857&lt;Параметри!$G$54,Параметри!L$53,IF($R857&lt;Параметри!$G$55,Параметри!L$54,IF($R857&lt;Параметри!$G$56,Параметри!L$55,IF($R857&lt;Параметри!$G$57,Параметри!L$56,Параметри!L$57)))))</f>
        <v>4.7E-2</v>
      </c>
      <c r="V857" s="52">
        <f>Розрахунки!H857/SUM('Дані з ДІСО'!G857:I857)</f>
        <v>12.794117647058824</v>
      </c>
      <c r="W857" s="8">
        <v>2021</v>
      </c>
    </row>
    <row r="858" spans="1:23" ht="15" hidden="1" customHeight="1" x14ac:dyDescent="0.25">
      <c r="A858" s="9">
        <v>857</v>
      </c>
      <c r="B858" s="9" t="s">
        <v>4354</v>
      </c>
      <c r="C858" s="9" t="s">
        <v>4354</v>
      </c>
      <c r="D858" s="9" t="s">
        <v>2987</v>
      </c>
      <c r="E858" s="9" t="s">
        <v>28</v>
      </c>
      <c r="F858" s="9" t="s">
        <v>1740</v>
      </c>
      <c r="G858" s="9" t="s">
        <v>3248</v>
      </c>
      <c r="H858" s="9" t="s">
        <v>1741</v>
      </c>
      <c r="I858" s="8">
        <v>7753</v>
      </c>
      <c r="J858" s="8">
        <v>7753</v>
      </c>
      <c r="K858" s="8">
        <v>273.39999999999998</v>
      </c>
      <c r="L858" s="11">
        <f t="shared" si="39"/>
        <v>1</v>
      </c>
      <c r="M858" s="12">
        <f>IF($B858="Область","",SUM('Дані з ДІСО'!J858:L858)/K858)</f>
        <v>4.1294806144842724</v>
      </c>
      <c r="N858" s="8" t="str">
        <f>IF($B858="Область","",VLOOKUP(100*J858/I858,Параметри!$B$39:$C$53,2,TRUE))</f>
        <v>1. 100%</v>
      </c>
      <c r="O858" s="8" t="str">
        <f>IF($B858="Область","",VLOOKUP(M858,Параметри!$B$21:$C$35,2,TRUE))</f>
        <v>7. 4,1-4,5</v>
      </c>
      <c r="P858" s="8">
        <f t="shared" si="40"/>
        <v>1</v>
      </c>
      <c r="Q858" s="8">
        <f t="shared" si="41"/>
        <v>7</v>
      </c>
      <c r="R858" s="18">
        <f ca="1">IF($B858="Область",Параметри!$K$23,OFFSET(Параметри!$C$2,Q858,P858))</f>
        <v>14</v>
      </c>
      <c r="S858" s="8">
        <f>IF(Параметри!$R$37="RNK",IF(OR($B858="Область"),Параметри!$K$44,IF(R858&lt;Параметри!$G$42,Параметри!$K$41,IF(R858&lt;Параметри!$G$43,Параметри!$K$42,Параметри!$K$43))),IF(C858="Область",Параметри!$R$46,IF(C858="Київ",Параметри!$R$47,IF(L858&lt;Параметри!$P$41,Параметри!$R$41,IF(L858&lt;Параметри!$P$42,Параметри!$R$42,IF(L858&lt;Параметри!$P$43,Параметри!$R$43,IF(L858&lt;Параметри!$P$44,Параметри!$R$44,Параметри!$R$45)))))))</f>
        <v>0.5</v>
      </c>
      <c r="T858" s="39">
        <f ca="1">IF($B858="Область",Параметри!K$58,IF($R858&lt;Параметри!$G$54,Параметри!K$53,IF($R858&lt;Параметри!$G$55,Параметри!K$54,IF($R858&lt;Параметри!$G$56,Параметри!K$55,IF($R858&lt;Параметри!$G$57,Параметри!K$56,Параметри!K$57)))))</f>
        <v>1.7000000000000001E-2</v>
      </c>
      <c r="U858" s="39">
        <f ca="1">IF($B858="Область",Параметри!L$58,IF($R858&lt;Параметри!$G$54,Параметри!L$53,IF($R858&lt;Параметри!$G$55,Параметри!L$54,IF($R858&lt;Параметри!$G$56,Параметри!L$55,IF($R858&lt;Параметри!$G$57,Параметри!L$56,Параметри!L$57)))))</f>
        <v>4.7E-2</v>
      </c>
      <c r="V858" s="52">
        <f>Розрахунки!H858/SUM('Дані з ДІСО'!G858:I858)</f>
        <v>14.291139240506329</v>
      </c>
      <c r="W858" s="8">
        <v>2021</v>
      </c>
    </row>
    <row r="859" spans="1:23" ht="15" hidden="1" customHeight="1" x14ac:dyDescent="0.25">
      <c r="A859" s="9">
        <v>858</v>
      </c>
      <c r="B859" s="9" t="s">
        <v>4354</v>
      </c>
      <c r="C859" s="9" t="s">
        <v>4354</v>
      </c>
      <c r="D859" s="9" t="s">
        <v>2987</v>
      </c>
      <c r="E859" s="9" t="s">
        <v>28</v>
      </c>
      <c r="F859" s="9" t="s">
        <v>377</v>
      </c>
      <c r="G859" s="9" t="s">
        <v>3105</v>
      </c>
      <c r="H859" s="9" t="s">
        <v>1742</v>
      </c>
      <c r="I859" s="8">
        <v>5301</v>
      </c>
      <c r="J859" s="8">
        <v>5301</v>
      </c>
      <c r="K859" s="8">
        <v>275.10000000000002</v>
      </c>
      <c r="L859" s="11">
        <f t="shared" si="39"/>
        <v>1</v>
      </c>
      <c r="M859" s="12">
        <f>IF($B859="Область","",SUM('Дані з ДІСО'!J859:L859)/K859)</f>
        <v>1.4867320974191203</v>
      </c>
      <c r="N859" s="8" t="str">
        <f>IF($B859="Область","",VLOOKUP(100*J859/I859,Параметри!$B$39:$C$53,2,TRUE))</f>
        <v>1. 100%</v>
      </c>
      <c r="O859" s="8" t="str">
        <f>IF($B859="Область","",VLOOKUP(M859,Параметри!$B$21:$C$35,2,TRUE))</f>
        <v>2. 1,1-1,7</v>
      </c>
      <c r="P859" s="8">
        <f t="shared" si="40"/>
        <v>1</v>
      </c>
      <c r="Q859" s="8">
        <f t="shared" si="41"/>
        <v>2</v>
      </c>
      <c r="R859" s="18">
        <f ca="1">IF($B859="Область",Параметри!$K$23,OFFSET(Параметри!$C$2,Q859,P859))</f>
        <v>11.5</v>
      </c>
      <c r="S859" s="8">
        <f>IF(Параметри!$R$37="RNK",IF(OR($B859="Область"),Параметри!$K$44,IF(R859&lt;Параметри!$G$42,Параметри!$K$41,IF(R859&lt;Параметри!$G$43,Параметри!$K$42,Параметри!$K$43))),IF(C859="Область",Параметри!$R$46,IF(C859="Київ",Параметри!$R$47,IF(L859&lt;Параметри!$P$41,Параметри!$R$41,IF(L859&lt;Параметри!$P$42,Параметри!$R$42,IF(L859&lt;Параметри!$P$43,Параметри!$R$43,IF(L859&lt;Параметри!$P$44,Параметри!$R$44,Параметри!$R$45)))))))</f>
        <v>0.5</v>
      </c>
      <c r="T859" s="39">
        <f ca="1">IF($B859="Область",Параметри!K$58,IF($R859&lt;Параметри!$G$54,Параметри!K$53,IF($R859&lt;Параметри!$G$55,Параметри!K$54,IF($R859&lt;Параметри!$G$56,Параметри!K$55,IF($R859&lt;Параметри!$G$57,Параметри!K$56,Параметри!K$57)))))</f>
        <v>1.7000000000000001E-2</v>
      </c>
      <c r="U859" s="39">
        <f ca="1">IF($B859="Область",Параметри!L$58,IF($R859&lt;Параметри!$G$54,Параметри!L$53,IF($R859&lt;Параметри!$G$55,Параметри!L$54,IF($R859&lt;Параметри!$G$56,Параметри!L$55,IF($R859&lt;Параметри!$G$57,Параметри!L$56,Параметри!L$57)))))</f>
        <v>4.7E-2</v>
      </c>
      <c r="V859" s="52">
        <f>Розрахунки!H859/SUM('Дані з ДІСО'!G859:I859)</f>
        <v>18.59090909090909</v>
      </c>
      <c r="W859" s="8">
        <v>2021</v>
      </c>
    </row>
    <row r="860" spans="1:23" hidden="1" x14ac:dyDescent="0.25">
      <c r="A860" s="9">
        <v>859</v>
      </c>
      <c r="B860" s="9" t="s">
        <v>4354</v>
      </c>
      <c r="C860" s="9" t="s">
        <v>4354</v>
      </c>
      <c r="D860" s="9" t="s">
        <v>2987</v>
      </c>
      <c r="E860" s="9" t="s">
        <v>28</v>
      </c>
      <c r="F860" s="9" t="s">
        <v>1743</v>
      </c>
      <c r="G860" s="9" t="s">
        <v>3835</v>
      </c>
      <c r="H860" s="9" t="s">
        <v>1744</v>
      </c>
      <c r="I860" s="8">
        <v>8258</v>
      </c>
      <c r="J860" s="8">
        <v>8258</v>
      </c>
      <c r="K860" s="8">
        <v>319.2</v>
      </c>
      <c r="L860" s="11">
        <f t="shared" si="39"/>
        <v>1</v>
      </c>
      <c r="M860" s="12">
        <f>IF($B860="Область","",SUM('Дані з ДІСО'!J860:L860)/K860)</f>
        <v>2.5313283208020052</v>
      </c>
      <c r="N860" s="8" t="str">
        <f>IF($B860="Область","",VLOOKUP(100*J860/I860,Параметри!$B$39:$C$53,2,TRUE))</f>
        <v>1. 100%</v>
      </c>
      <c r="O860" s="8" t="str">
        <f>IF($B860="Область","",VLOOKUP(M860,Параметри!$B$21:$C$35,2,TRUE))</f>
        <v>4. 2,2-3</v>
      </c>
      <c r="P860" s="8">
        <f t="shared" si="40"/>
        <v>1</v>
      </c>
      <c r="Q860" s="8">
        <f t="shared" si="41"/>
        <v>4</v>
      </c>
      <c r="R860" s="18">
        <f ca="1">IF($B860="Область",Параметри!$K$23,OFFSET(Параметри!$C$2,Q860,P860))</f>
        <v>12.5</v>
      </c>
      <c r="S860" s="8">
        <f>IF(Параметри!$R$37="RNK",IF(OR($B860="Область"),Параметри!$K$44,IF(R860&lt;Параметри!$G$42,Параметри!$K$41,IF(R860&lt;Параметри!$G$43,Параметри!$K$42,Параметри!$K$43))),IF(C860="Область",Параметри!$R$46,IF(C860="Київ",Параметри!$R$47,IF(L860&lt;Параметри!$P$41,Параметри!$R$41,IF(L860&lt;Параметри!$P$42,Параметри!$R$42,IF(L860&lt;Параметри!$P$43,Параметри!$R$43,IF(L860&lt;Параметри!$P$44,Параметри!$R$44,Параметри!$R$45)))))))</f>
        <v>0.5</v>
      </c>
      <c r="T860" s="39">
        <f ca="1">IF($B860="Область",Параметри!K$58,IF($R860&lt;Параметри!$G$54,Параметри!K$53,IF($R860&lt;Параметри!$G$55,Параметри!K$54,IF($R860&lt;Параметри!$G$56,Параметри!K$55,IF($R860&lt;Параметри!$G$57,Параметри!K$56,Параметри!K$57)))))</f>
        <v>1.7000000000000001E-2</v>
      </c>
      <c r="U860" s="39">
        <f ca="1">IF($B860="Область",Параметри!L$58,IF($R860&lt;Параметри!$G$54,Параметри!L$53,IF($R860&lt;Параметри!$G$55,Параметри!L$54,IF($R860&lt;Параметри!$G$56,Параметри!L$55,IF($R860&lt;Параметри!$G$57,Параметри!L$56,Параметри!L$57)))))</f>
        <v>4.7E-2</v>
      </c>
      <c r="V860" s="52">
        <f>Розрахунки!H860/SUM('Дані з ДІСО'!G860:I860)</f>
        <v>14.962962962962964</v>
      </c>
      <c r="W860" s="8">
        <v>2021</v>
      </c>
    </row>
    <row r="861" spans="1:23" ht="15" hidden="1" customHeight="1" x14ac:dyDescent="0.25">
      <c r="A861" s="9">
        <v>860</v>
      </c>
      <c r="B861" s="9" t="s">
        <v>2950</v>
      </c>
      <c r="C861" s="9" t="s">
        <v>4353</v>
      </c>
      <c r="D861" s="9" t="s">
        <v>2987</v>
      </c>
      <c r="E861" s="9" t="s">
        <v>82</v>
      </c>
      <c r="F861" s="9" t="s">
        <v>1745</v>
      </c>
      <c r="G861" s="9" t="s">
        <v>3836</v>
      </c>
      <c r="H861" s="9" t="s">
        <v>1746</v>
      </c>
      <c r="I861" s="8">
        <v>43158</v>
      </c>
      <c r="J861" s="8">
        <v>3496</v>
      </c>
      <c r="K861" s="8">
        <v>124.7</v>
      </c>
      <c r="L861" s="11">
        <f t="shared" si="39"/>
        <v>8.1004680476389077E-2</v>
      </c>
      <c r="M861" s="12">
        <f>IF($B861="Область","",SUM('Дані з ДІСО'!J861:L861)/K861)</f>
        <v>41.868484362469928</v>
      </c>
      <c r="N861" s="8" t="str">
        <f>IF($B861="Область","",VLOOKUP(100*J861/I861,Параметри!$B$39:$C$53,2,TRUE))</f>
        <v>14. 6-17</v>
      </c>
      <c r="O861" s="8" t="str">
        <f>IF($B861="Область","",VLOOKUP(M861,Параметри!$B$21:$C$35,2,TRUE))</f>
        <v>13. 34,4-43</v>
      </c>
      <c r="P861" s="8">
        <f t="shared" si="40"/>
        <v>14</v>
      </c>
      <c r="Q861" s="8">
        <f t="shared" si="41"/>
        <v>13</v>
      </c>
      <c r="R861" s="18">
        <f ca="1">IF($B861="Область",Параметри!$K$23,OFFSET(Параметри!$C$2,Q861,P861))</f>
        <v>24.5</v>
      </c>
      <c r="S861" s="8">
        <f>IF(Параметри!$R$37="RNK",IF(OR($B861="Область"),Параметри!$K$44,IF(R861&lt;Параметри!$G$42,Параметри!$K$41,IF(R861&lt;Параметри!$G$43,Параметри!$K$42,Параметри!$K$43))),IF(C861="Область",Параметри!$R$46,IF(C861="Київ",Параметри!$R$47,IF(L861&lt;Параметри!$P$41,Параметри!$R$41,IF(L861&lt;Параметри!$P$42,Параметри!$R$42,IF(L861&lt;Параметри!$P$43,Параметри!$R$43,IF(L861&lt;Параметри!$P$44,Параметри!$R$44,Параметри!$R$45)))))))</f>
        <v>0.2</v>
      </c>
      <c r="T861" s="39">
        <f ca="1">IF($B861="Область",Параметри!K$58,IF($R861&lt;Параметри!$G$54,Параметри!K$53,IF($R861&lt;Параметри!$G$55,Параметри!K$54,IF($R861&lt;Параметри!$G$56,Параметри!K$55,IF($R861&lt;Параметри!$G$57,Параметри!K$56,Параметри!K$57)))))</f>
        <v>0.1</v>
      </c>
      <c r="U861" s="39">
        <f ca="1">IF($B861="Область",Параметри!L$58,IF($R861&lt;Параметри!$G$54,Параметри!L$53,IF($R861&lt;Параметри!$G$55,Параметри!L$54,IF($R861&lt;Параметри!$G$56,Параметри!L$55,IF($R861&lt;Параметри!$G$57,Параметри!L$56,Параметри!L$57)))))</f>
        <v>4.7E-2</v>
      </c>
      <c r="V861" s="52">
        <f>Розрахунки!H861/SUM('Дані з ДІСО'!G861:I861)</f>
        <v>23.518018018018019</v>
      </c>
      <c r="W861" s="8" t="s">
        <v>2950</v>
      </c>
    </row>
    <row r="862" spans="1:23" ht="15" customHeight="1" x14ac:dyDescent="0.25">
      <c r="A862" s="9">
        <v>861</v>
      </c>
      <c r="B862" s="9" t="s">
        <v>4355</v>
      </c>
      <c r="C862" s="9" t="s">
        <v>4355</v>
      </c>
      <c r="D862" s="9" t="s">
        <v>2987</v>
      </c>
      <c r="E862" s="9" t="s">
        <v>33</v>
      </c>
      <c r="F862" s="9" t="s">
        <v>1747</v>
      </c>
      <c r="G862" s="9" t="s">
        <v>3837</v>
      </c>
      <c r="H862" s="9" t="s">
        <v>1748</v>
      </c>
      <c r="I862" s="8">
        <v>7849</v>
      </c>
      <c r="J862" s="8">
        <v>5201</v>
      </c>
      <c r="K862" s="8">
        <v>283.60000000000002</v>
      </c>
      <c r="L862" s="11">
        <f t="shared" si="39"/>
        <v>0.66263218244362343</v>
      </c>
      <c r="M862" s="12">
        <f>IF($B862="Область","",SUM('Дані з ДІСО'!J862:L862)/K862)</f>
        <v>2.6410437235543016</v>
      </c>
      <c r="N862" s="8" t="str">
        <f>IF($B862="Область","",VLOOKUP(100*J862/I862,Параметри!$B$39:$C$53,2,TRUE))</f>
        <v>4. 65-67</v>
      </c>
      <c r="O862" s="8" t="str">
        <f>IF($B862="Область","",VLOOKUP(M862,Параметри!$B$21:$C$35,2,TRUE))</f>
        <v>4. 2,2-3</v>
      </c>
      <c r="P862" s="8">
        <f t="shared" si="40"/>
        <v>4</v>
      </c>
      <c r="Q862" s="8">
        <f t="shared" si="41"/>
        <v>4</v>
      </c>
      <c r="R862" s="18">
        <f ca="1">IF($B862="Область",Параметри!$K$23,OFFSET(Параметри!$C$2,Q862,P862))</f>
        <v>13.5</v>
      </c>
      <c r="S862" s="8">
        <f>IF(Параметри!$R$37="RNK",IF(OR($B862="Область"),Параметри!$K$44,IF(R862&lt;Параметри!$G$42,Параметри!$K$41,IF(R862&lt;Параметри!$G$43,Параметри!$K$42,Параметри!$K$43))),IF(C862="Область",Параметри!$R$46,IF(C862="Київ",Параметри!$R$47,IF(L862&lt;Параметри!$P$41,Параметри!$R$41,IF(L862&lt;Параметри!$P$42,Параметри!$R$42,IF(L862&lt;Параметри!$P$43,Параметри!$R$43,IF(L862&lt;Параметри!$P$44,Параметри!$R$44,Параметри!$R$45)))))))</f>
        <v>0.45</v>
      </c>
      <c r="T862" s="39">
        <f ca="1">IF($B862="Область",Параметри!K$58,IF($R862&lt;Параметри!$G$54,Параметри!K$53,IF($R862&lt;Параметри!$G$55,Параметри!K$54,IF($R862&lt;Параметри!$G$56,Параметри!K$55,IF($R862&lt;Параметри!$G$57,Параметри!K$56,Параметри!K$57)))))</f>
        <v>1.7000000000000001E-2</v>
      </c>
      <c r="U862" s="39">
        <f ca="1">IF($B862="Область",Параметри!L$58,IF($R862&lt;Параметри!$G$54,Параметри!L$53,IF($R862&lt;Параметри!$G$55,Параметри!L$54,IF($R862&lt;Параметри!$G$56,Параметри!L$55,IF($R862&lt;Параметри!$G$57,Параметри!L$56,Параметри!L$57)))))</f>
        <v>4.7E-2</v>
      </c>
      <c r="V862" s="52">
        <f>Розрахунки!H862/SUM('Дані з ДІСО'!G862:I862)</f>
        <v>12.080645161290322</v>
      </c>
      <c r="W862" s="8">
        <v>2021</v>
      </c>
    </row>
    <row r="863" spans="1:23" ht="15" hidden="1" customHeight="1" x14ac:dyDescent="0.25">
      <c r="A863" s="9">
        <v>862</v>
      </c>
      <c r="B863" s="9" t="s">
        <v>2951</v>
      </c>
      <c r="C863" s="9" t="s">
        <v>4353</v>
      </c>
      <c r="D863" s="9" t="s">
        <v>2987</v>
      </c>
      <c r="E863" s="9" t="s">
        <v>25</v>
      </c>
      <c r="F863" s="9" t="s">
        <v>1749</v>
      </c>
      <c r="G863" s="9" t="s">
        <v>3838</v>
      </c>
      <c r="H863" s="9" t="s">
        <v>1750</v>
      </c>
      <c r="I863" s="8">
        <v>35637</v>
      </c>
      <c r="J863" s="8">
        <v>17626</v>
      </c>
      <c r="K863" s="8">
        <v>840.1</v>
      </c>
      <c r="L863" s="11">
        <f t="shared" si="39"/>
        <v>0.49459831074445099</v>
      </c>
      <c r="M863" s="12">
        <f>IF($B863="Область","",SUM('Дані з ДІСО'!J863:L863)/K863)</f>
        <v>4.7791929532198543</v>
      </c>
      <c r="N863" s="8" t="str">
        <f>IF($B863="Область","",VLOOKUP(100*J863/I863,Параметри!$B$39:$C$53,2,TRUE))</f>
        <v>10. 46-51</v>
      </c>
      <c r="O863" s="8" t="str">
        <f>IF($B863="Область","",VLOOKUP(M863,Параметри!$B$21:$C$35,2,TRUE))</f>
        <v>8. 4,5-5,6</v>
      </c>
      <c r="P863" s="8">
        <f t="shared" si="40"/>
        <v>10</v>
      </c>
      <c r="Q863" s="8">
        <f t="shared" si="41"/>
        <v>8</v>
      </c>
      <c r="R863" s="18">
        <f ca="1">IF($B863="Область",Параметри!$K$23,OFFSET(Параметри!$C$2,Q863,P863))</f>
        <v>17.5</v>
      </c>
      <c r="S863" s="8">
        <f>IF(Параметри!$R$37="RNK",IF(OR($B863="Область"),Параметри!$K$44,IF(R863&lt;Параметри!$G$42,Параметри!$K$41,IF(R863&lt;Параметри!$G$43,Параметри!$K$42,Параметри!$K$43))),IF(C863="Область",Параметри!$R$46,IF(C863="Київ",Параметри!$R$47,IF(L863&lt;Параметри!$P$41,Параметри!$R$41,IF(L863&lt;Параметри!$P$42,Параметри!$R$42,IF(L863&lt;Параметри!$P$43,Параметри!$R$43,IF(L863&lt;Параметри!$P$44,Параметри!$R$44,Параметри!$R$45)))))))</f>
        <v>0.4</v>
      </c>
      <c r="T863" s="39">
        <f ca="1">IF($B863="Область",Параметри!K$58,IF($R863&lt;Параметри!$G$54,Параметри!K$53,IF($R863&lt;Параметри!$G$55,Параметри!K$54,IF($R863&lt;Параметри!$G$56,Параметри!K$55,IF($R863&lt;Параметри!$G$57,Параметри!K$56,Параметри!K$57)))))</f>
        <v>1.7000000000000001E-2</v>
      </c>
      <c r="U863" s="39">
        <f ca="1">IF($B863="Область",Параметри!L$58,IF($R863&lt;Параметри!$G$54,Параметри!L$53,IF($R863&lt;Параметри!$G$55,Параметри!L$54,IF($R863&lt;Параметри!$G$56,Параметри!L$55,IF($R863&lt;Параметри!$G$57,Параметри!L$56,Параметри!L$57)))))</f>
        <v>4.7E-2</v>
      </c>
      <c r="V863" s="52">
        <f>Розрахунки!H863/SUM('Дані з ДІСО'!G863:I863)</f>
        <v>19.396135265700483</v>
      </c>
      <c r="W863" s="8">
        <v>2021</v>
      </c>
    </row>
    <row r="864" spans="1:23" ht="15" hidden="1" customHeight="1" x14ac:dyDescent="0.25">
      <c r="A864" s="9">
        <v>863</v>
      </c>
      <c r="B864" s="9" t="s">
        <v>2951</v>
      </c>
      <c r="C864" s="9" t="s">
        <v>4353</v>
      </c>
      <c r="D864" s="9" t="s">
        <v>2987</v>
      </c>
      <c r="E864" s="9" t="s">
        <v>25</v>
      </c>
      <c r="F864" s="9" t="s">
        <v>1751</v>
      </c>
      <c r="G864" s="9" t="s">
        <v>3839</v>
      </c>
      <c r="H864" s="9" t="s">
        <v>1752</v>
      </c>
      <c r="I864" s="8">
        <v>32878</v>
      </c>
      <c r="J864" s="8">
        <v>15285</v>
      </c>
      <c r="K864" s="8">
        <v>766.9</v>
      </c>
      <c r="L864" s="11">
        <f t="shared" si="39"/>
        <v>0.464900541395462</v>
      </c>
      <c r="M864" s="12">
        <f>IF($B864="Область","",SUM('Дані з ДІСО'!J864:L864)/K864)</f>
        <v>5.6056852262354937</v>
      </c>
      <c r="N864" s="8" t="str">
        <f>IF($B864="Область","",VLOOKUP(100*J864/I864,Параметри!$B$39:$C$53,2,TRUE))</f>
        <v>10. 46-51</v>
      </c>
      <c r="O864" s="8" t="str">
        <f>IF($B864="Область","",VLOOKUP(M864,Параметри!$B$21:$C$35,2,TRUE))</f>
        <v>9. 5,6-6,4</v>
      </c>
      <c r="P864" s="8">
        <f t="shared" si="40"/>
        <v>10</v>
      </c>
      <c r="Q864" s="8">
        <f t="shared" si="41"/>
        <v>9</v>
      </c>
      <c r="R864" s="18">
        <f ca="1">IF($B864="Область",Параметри!$K$23,OFFSET(Параметри!$C$2,Q864,P864))</f>
        <v>18</v>
      </c>
      <c r="S864" s="8">
        <f>IF(Параметри!$R$37="RNK",IF(OR($B864="Область"),Параметри!$K$44,IF(R864&lt;Параметри!$G$42,Параметри!$K$41,IF(R864&lt;Параметри!$G$43,Параметри!$K$42,Параметри!$K$43))),IF(C864="Область",Параметри!$R$46,IF(C864="Київ",Параметри!$R$47,IF(L864&lt;Параметри!$P$41,Параметри!$R$41,IF(L864&lt;Параметри!$P$42,Параметри!$R$42,IF(L864&lt;Параметри!$P$43,Параметри!$R$43,IF(L864&lt;Параметри!$P$44,Параметри!$R$44,Параметри!$R$45)))))))</f>
        <v>0.4</v>
      </c>
      <c r="T864" s="39">
        <f ca="1">IF($B864="Область",Параметри!K$58,IF($R864&lt;Параметри!$G$54,Параметри!K$53,IF($R864&lt;Параметри!$G$55,Параметри!K$54,IF($R864&lt;Параметри!$G$56,Параметри!K$55,IF($R864&lt;Параметри!$G$57,Параметри!K$56,Параметри!K$57)))))</f>
        <v>1.7000000000000001E-2</v>
      </c>
      <c r="U864" s="39">
        <f ca="1">IF($B864="Область",Параметри!L$58,IF($R864&lt;Параметри!$G$54,Параметри!L$53,IF($R864&lt;Параметри!$G$55,Параметри!L$54,IF($R864&lt;Параметри!$G$56,Параметри!L$55,IF($R864&lt;Параметри!$G$57,Параметри!L$56,Параметри!L$57)))))</f>
        <v>4.7E-2</v>
      </c>
      <c r="V864" s="52">
        <f>Розрахунки!H864/SUM('Дані з ДІСО'!G864:I864)</f>
        <v>17.05952380952381</v>
      </c>
      <c r="W864" s="8">
        <v>2021</v>
      </c>
    </row>
    <row r="865" spans="1:23" ht="15" customHeight="1" x14ac:dyDescent="0.25">
      <c r="A865" s="9">
        <v>864</v>
      </c>
      <c r="B865" s="9" t="s">
        <v>4355</v>
      </c>
      <c r="C865" s="9" t="s">
        <v>4355</v>
      </c>
      <c r="D865" s="9" t="s">
        <v>2987</v>
      </c>
      <c r="E865" s="9" t="s">
        <v>33</v>
      </c>
      <c r="F865" s="9" t="s">
        <v>1753</v>
      </c>
      <c r="G865" s="9" t="s">
        <v>3840</v>
      </c>
      <c r="H865" s="9" t="s">
        <v>1754</v>
      </c>
      <c r="I865" s="8">
        <v>17959</v>
      </c>
      <c r="J865" s="8">
        <v>11834</v>
      </c>
      <c r="K865" s="8">
        <v>626.4</v>
      </c>
      <c r="L865" s="11">
        <f t="shared" si="39"/>
        <v>0.65894537557770472</v>
      </c>
      <c r="M865" s="12">
        <f>IF($B865="Область","",SUM('Дані з ДІСО'!J865:L865)/K865)</f>
        <v>2.8815453384418901</v>
      </c>
      <c r="N865" s="8" t="str">
        <f>IF($B865="Область","",VLOOKUP(100*J865/I865,Параметри!$B$39:$C$53,2,TRUE))</f>
        <v>4. 65-67</v>
      </c>
      <c r="O865" s="8" t="str">
        <f>IF($B865="Область","",VLOOKUP(M865,Параметри!$B$21:$C$35,2,TRUE))</f>
        <v>4. 2,2-3</v>
      </c>
      <c r="P865" s="8">
        <f t="shared" si="40"/>
        <v>4</v>
      </c>
      <c r="Q865" s="8">
        <f t="shared" si="41"/>
        <v>4</v>
      </c>
      <c r="R865" s="18">
        <f ca="1">IF($B865="Область",Параметри!$K$23,OFFSET(Параметри!$C$2,Q865,P865))</f>
        <v>13.5</v>
      </c>
      <c r="S865" s="8">
        <f>IF(Параметри!$R$37="RNK",IF(OR($B865="Область"),Параметри!$K$44,IF(R865&lt;Параметри!$G$42,Параметри!$K$41,IF(R865&lt;Параметри!$G$43,Параметри!$K$42,Параметри!$K$43))),IF(C865="Область",Параметри!$R$46,IF(C865="Київ",Параметри!$R$47,IF(L865&lt;Параметри!$P$41,Параметри!$R$41,IF(L865&lt;Параметри!$P$42,Параметри!$R$42,IF(L865&lt;Параметри!$P$43,Параметри!$R$43,IF(L865&lt;Параметри!$P$44,Параметри!$R$44,Параметри!$R$45)))))))</f>
        <v>0.45</v>
      </c>
      <c r="T865" s="39">
        <f ca="1">IF($B865="Область",Параметри!K$58,IF($R865&lt;Параметри!$G$54,Параметри!K$53,IF($R865&lt;Параметри!$G$55,Параметри!K$54,IF($R865&lt;Параметри!$G$56,Параметри!K$55,IF($R865&lt;Параметри!$G$57,Параметри!K$56,Параметри!K$57)))))</f>
        <v>1.7000000000000001E-2</v>
      </c>
      <c r="U865" s="39">
        <f ca="1">IF($B865="Область",Параметри!L$58,IF($R865&lt;Параметри!$G$54,Параметри!L$53,IF($R865&lt;Параметри!$G$55,Параметри!L$54,IF($R865&lt;Параметри!$G$56,Параметри!L$55,IF($R865&lt;Параметри!$G$57,Параметри!L$56,Параметри!L$57)))))</f>
        <v>4.7E-2</v>
      </c>
      <c r="V865" s="52">
        <f>Розрахунки!H865/SUM('Дані з ДІСО'!G865:I865)</f>
        <v>13.571428571428571</v>
      </c>
      <c r="W865" s="8">
        <v>2021</v>
      </c>
    </row>
    <row r="866" spans="1:23" ht="15" customHeight="1" x14ac:dyDescent="0.25">
      <c r="A866" s="9">
        <v>865</v>
      </c>
      <c r="B866" s="9" t="s">
        <v>4355</v>
      </c>
      <c r="C866" s="9" t="s">
        <v>4355</v>
      </c>
      <c r="D866" s="9" t="s">
        <v>2987</v>
      </c>
      <c r="E866" s="9" t="s">
        <v>33</v>
      </c>
      <c r="F866" s="9" t="s">
        <v>1755</v>
      </c>
      <c r="G866" s="9" t="s">
        <v>3841</v>
      </c>
      <c r="H866" s="9" t="s">
        <v>1756</v>
      </c>
      <c r="I866" s="8">
        <v>16648</v>
      </c>
      <c r="J866" s="8">
        <v>12421</v>
      </c>
      <c r="K866" s="8">
        <v>452.7</v>
      </c>
      <c r="L866" s="11">
        <f t="shared" si="39"/>
        <v>0.74609562710235466</v>
      </c>
      <c r="M866" s="12">
        <f>IF($B866="Область","",SUM('Дані з ДІСО'!J866:L866)/K866)</f>
        <v>4.972387894853104</v>
      </c>
      <c r="N866" s="8" t="str">
        <f>IF($B866="Область","",VLOOKUP(100*J866/I866,Параметри!$B$39:$C$53,2,TRUE))</f>
        <v>2. 72-100</v>
      </c>
      <c r="O866" s="8" t="str">
        <f>IF($B866="Область","",VLOOKUP(M866,Параметри!$B$21:$C$35,2,TRUE))</f>
        <v>8. 4,5-5,6</v>
      </c>
      <c r="P866" s="8">
        <f t="shared" si="40"/>
        <v>2</v>
      </c>
      <c r="Q866" s="8">
        <f t="shared" si="41"/>
        <v>8</v>
      </c>
      <c r="R866" s="18">
        <f ca="1">IF($B866="Область",Параметри!$K$23,OFFSET(Параметри!$C$2,Q866,P866))</f>
        <v>14.5</v>
      </c>
      <c r="S866" s="8">
        <f>IF(Параметри!$R$37="RNK",IF(OR($B866="Область"),Параметри!$K$44,IF(R866&lt;Параметри!$G$42,Параметри!$K$41,IF(R866&lt;Параметри!$G$43,Параметри!$K$42,Параметри!$K$43))),IF(C866="Область",Параметри!$R$46,IF(C866="Київ",Параметри!$R$47,IF(L866&lt;Параметри!$P$41,Параметри!$R$41,IF(L866&lt;Параметри!$P$42,Параметри!$R$42,IF(L866&lt;Параметри!$P$43,Параметри!$R$43,IF(L866&lt;Параметри!$P$44,Параметри!$R$44,Параметри!$R$45)))))))</f>
        <v>0.45</v>
      </c>
      <c r="T866" s="39">
        <f ca="1">IF($B866="Область",Параметри!K$58,IF($R866&lt;Параметри!$G$54,Параметри!K$53,IF($R866&lt;Параметри!$G$55,Параметри!K$54,IF($R866&lt;Параметри!$G$56,Параметри!K$55,IF($R866&lt;Параметри!$G$57,Параметри!K$56,Параметри!K$57)))))</f>
        <v>1.7000000000000001E-2</v>
      </c>
      <c r="U866" s="39">
        <f ca="1">IF($B866="Область",Параметри!L$58,IF($R866&lt;Параметри!$G$54,Параметри!L$53,IF($R866&lt;Параметри!$G$55,Параметри!L$54,IF($R866&lt;Параметри!$G$56,Параметри!L$55,IF($R866&lt;Параметри!$G$57,Параметри!L$56,Параметри!L$57)))))</f>
        <v>4.7E-2</v>
      </c>
      <c r="V866" s="52">
        <f>Розрахунки!H866/SUM('Дані з ДІСО'!G866:I866)</f>
        <v>17.5859375</v>
      </c>
      <c r="W866" s="8">
        <v>2021</v>
      </c>
    </row>
    <row r="867" spans="1:23" ht="15" hidden="1" customHeight="1" x14ac:dyDescent="0.25">
      <c r="A867" s="9">
        <v>866</v>
      </c>
      <c r="B867" s="9" t="s">
        <v>4354</v>
      </c>
      <c r="C867" s="9" t="s">
        <v>4354</v>
      </c>
      <c r="D867" s="9" t="s">
        <v>2987</v>
      </c>
      <c r="E867" s="9" t="s">
        <v>28</v>
      </c>
      <c r="F867" s="9" t="s">
        <v>1757</v>
      </c>
      <c r="G867" s="9" t="s">
        <v>3842</v>
      </c>
      <c r="H867" s="9" t="s">
        <v>1758</v>
      </c>
      <c r="I867" s="8">
        <v>42588</v>
      </c>
      <c r="J867" s="8">
        <v>42588</v>
      </c>
      <c r="K867" s="8">
        <v>916.7</v>
      </c>
      <c r="L867" s="11">
        <f t="shared" si="39"/>
        <v>1</v>
      </c>
      <c r="M867" s="12">
        <f>IF($B867="Область","",SUM('Дані з ДІСО'!J867:L867)/K867)</f>
        <v>5.6408857859714185</v>
      </c>
      <c r="N867" s="8" t="str">
        <f>IF($B867="Область","",VLOOKUP(100*J867/I867,Параметри!$B$39:$C$53,2,TRUE))</f>
        <v>1. 100%</v>
      </c>
      <c r="O867" s="8" t="str">
        <f>IF($B867="Область","",VLOOKUP(M867,Параметри!$B$21:$C$35,2,TRUE))</f>
        <v>9. 5,6-6,4</v>
      </c>
      <c r="P867" s="8">
        <f t="shared" si="40"/>
        <v>1</v>
      </c>
      <c r="Q867" s="8">
        <f t="shared" si="41"/>
        <v>9</v>
      </c>
      <c r="R867" s="18">
        <f ca="1">IF($B867="Область",Параметри!$K$23,OFFSET(Параметри!$C$2,Q867,P867))</f>
        <v>15</v>
      </c>
      <c r="S867" s="8">
        <f>IF(Параметри!$R$37="RNK",IF(OR($B867="Область"),Параметри!$K$44,IF(R867&lt;Параметри!$G$42,Параметри!$K$41,IF(R867&lt;Параметри!$G$43,Параметри!$K$42,Параметри!$K$43))),IF(C867="Область",Параметри!$R$46,IF(C867="Київ",Параметри!$R$47,IF(L867&lt;Параметри!$P$41,Параметри!$R$41,IF(L867&lt;Параметри!$P$42,Параметри!$R$42,IF(L867&lt;Параметри!$P$43,Параметри!$R$43,IF(L867&lt;Параметри!$P$44,Параметри!$R$44,Параметри!$R$45)))))))</f>
        <v>0.5</v>
      </c>
      <c r="T867" s="39">
        <f ca="1">IF($B867="Область",Параметри!K$58,IF($R867&lt;Параметри!$G$54,Параметри!K$53,IF($R867&lt;Параметри!$G$55,Параметри!K$54,IF($R867&lt;Параметри!$G$56,Параметри!K$55,IF($R867&lt;Параметри!$G$57,Параметри!K$56,Параметри!K$57)))))</f>
        <v>1.7000000000000001E-2</v>
      </c>
      <c r="U867" s="39">
        <f ca="1">IF($B867="Область",Параметри!L$58,IF($R867&lt;Параметри!$G$54,Параметри!L$53,IF($R867&lt;Параметри!$G$55,Параметри!L$54,IF($R867&lt;Параметри!$G$56,Параметри!L$55,IF($R867&lt;Параметри!$G$57,Параметри!L$56,Параметри!L$57)))))</f>
        <v>4.7E-2</v>
      </c>
      <c r="V867" s="52">
        <f>Розрахунки!H867/SUM('Дані з ДІСО'!G867:I867)</f>
        <v>18.735507246376812</v>
      </c>
      <c r="W867" s="8">
        <v>2021</v>
      </c>
    </row>
    <row r="868" spans="1:23" ht="15" hidden="1" customHeight="1" x14ac:dyDescent="0.25">
      <c r="A868" s="9">
        <v>867</v>
      </c>
      <c r="B868" s="9" t="s">
        <v>4355</v>
      </c>
      <c r="C868" s="9" t="s">
        <v>4355</v>
      </c>
      <c r="D868" s="9" t="s">
        <v>2987</v>
      </c>
      <c r="E868" s="9" t="s">
        <v>33</v>
      </c>
      <c r="F868" s="9" t="s">
        <v>1759</v>
      </c>
      <c r="G868" s="9" t="s">
        <v>3843</v>
      </c>
      <c r="H868" s="9" t="s">
        <v>1760</v>
      </c>
      <c r="I868" s="8">
        <v>9425</v>
      </c>
      <c r="J868" s="8">
        <v>4109</v>
      </c>
      <c r="K868" s="8">
        <v>183.3</v>
      </c>
      <c r="L868" s="11">
        <f t="shared" si="39"/>
        <v>0.43596816976127323</v>
      </c>
      <c r="M868" s="12">
        <f>IF($B868="Область","",SUM('Дані з ДІСО'!J868:L868)/K868)</f>
        <v>4.4135297326786684</v>
      </c>
      <c r="N868" s="8" t="str">
        <f>IF($B868="Область","",VLOOKUP(100*J868/I868,Параметри!$B$39:$C$53,2,TRUE))</f>
        <v>11. 25-46</v>
      </c>
      <c r="O868" s="8" t="str">
        <f>IF($B868="Область","",VLOOKUP(M868,Параметри!$B$21:$C$35,2,TRUE))</f>
        <v>7. 4,1-4,5</v>
      </c>
      <c r="P868" s="8">
        <f t="shared" si="40"/>
        <v>11</v>
      </c>
      <c r="Q868" s="8">
        <f t="shared" si="41"/>
        <v>7</v>
      </c>
      <c r="R868" s="18">
        <f ca="1">IF($B868="Область",Параметри!$K$23,OFFSET(Параметри!$C$2,Q868,P868))</f>
        <v>17.5</v>
      </c>
      <c r="S868" s="8">
        <f>IF(Параметри!$R$37="RNK",IF(OR($B868="Область"),Параметри!$K$44,IF(R868&lt;Параметри!$G$42,Параметри!$K$41,IF(R868&lt;Параметри!$G$43,Параметри!$K$42,Параметри!$K$43))),IF(C868="Область",Параметри!$R$46,IF(C868="Київ",Параметри!$R$47,IF(L868&lt;Параметри!$P$41,Параметри!$R$41,IF(L868&lt;Параметри!$P$42,Параметри!$R$42,IF(L868&lt;Параметри!$P$43,Параметри!$R$43,IF(L868&lt;Параметри!$P$44,Параметри!$R$44,Параметри!$R$45)))))))</f>
        <v>0.4</v>
      </c>
      <c r="T868" s="39">
        <f ca="1">IF($B868="Область",Параметри!K$58,IF($R868&lt;Параметри!$G$54,Параметри!K$53,IF($R868&lt;Параметри!$G$55,Параметри!K$54,IF($R868&lt;Параметри!$G$56,Параметри!K$55,IF($R868&lt;Параметри!$G$57,Параметри!K$56,Параметри!K$57)))))</f>
        <v>1.7000000000000001E-2</v>
      </c>
      <c r="U868" s="39">
        <f ca="1">IF($B868="Область",Параметри!L$58,IF($R868&lt;Параметри!$G$54,Параметри!L$53,IF($R868&lt;Параметри!$G$55,Параметри!L$54,IF($R868&lt;Параметри!$G$56,Параметри!L$55,IF($R868&lt;Параметри!$G$57,Параметри!L$56,Параметри!L$57)))))</f>
        <v>4.7E-2</v>
      </c>
      <c r="V868" s="52">
        <f>Розрахунки!H868/SUM('Дані з ДІСО'!G868:I868)</f>
        <v>18.813953488372093</v>
      </c>
      <c r="W868" s="8">
        <v>2021</v>
      </c>
    </row>
    <row r="869" spans="1:23" ht="15" hidden="1" customHeight="1" x14ac:dyDescent="0.25">
      <c r="A869" s="9">
        <v>868</v>
      </c>
      <c r="B869" s="9" t="s">
        <v>4355</v>
      </c>
      <c r="C869" s="9" t="s">
        <v>4355</v>
      </c>
      <c r="D869" s="9" t="s">
        <v>2987</v>
      </c>
      <c r="E869" s="9" t="s">
        <v>33</v>
      </c>
      <c r="F869" s="9" t="s">
        <v>1761</v>
      </c>
      <c r="G869" s="9" t="s">
        <v>3844</v>
      </c>
      <c r="H869" s="9" t="s">
        <v>1762</v>
      </c>
      <c r="I869" s="8">
        <v>3463</v>
      </c>
      <c r="J869" s="8">
        <v>1192</v>
      </c>
      <c r="K869" s="8">
        <v>115.2</v>
      </c>
      <c r="L869" s="11">
        <f t="shared" si="39"/>
        <v>0.34421022235056309</v>
      </c>
      <c r="M869" s="12">
        <f>IF($B869="Область","",SUM('Дані з ДІСО'!J869:L869)/K869)</f>
        <v>3.0729166666666665</v>
      </c>
      <c r="N869" s="8" t="str">
        <f>IF($B869="Область","",VLOOKUP(100*J869/I869,Параметри!$B$39:$C$53,2,TRUE))</f>
        <v>11. 25-46</v>
      </c>
      <c r="O869" s="8" t="str">
        <f>IF($B869="Область","",VLOOKUP(M869,Параметри!$B$21:$C$35,2,TRUE))</f>
        <v>5. 3-3,7</v>
      </c>
      <c r="P869" s="8">
        <f t="shared" si="40"/>
        <v>11</v>
      </c>
      <c r="Q869" s="8">
        <f t="shared" si="41"/>
        <v>5</v>
      </c>
      <c r="R869" s="18">
        <f ca="1">IF($B869="Область",Параметри!$K$23,OFFSET(Параметри!$C$2,Q869,P869))</f>
        <v>16.5</v>
      </c>
      <c r="S869" s="8">
        <f>IF(Параметри!$R$37="RNK",IF(OR($B869="Область"),Параметри!$K$44,IF(R869&lt;Параметри!$G$42,Параметри!$K$41,IF(R869&lt;Параметри!$G$43,Параметри!$K$42,Параметри!$K$43))),IF(C869="Область",Параметри!$R$46,IF(C869="Київ",Параметри!$R$47,IF(L869&lt;Параметри!$P$41,Параметри!$R$41,IF(L869&lt;Параметри!$P$42,Параметри!$R$42,IF(L869&lt;Параметри!$P$43,Параметри!$R$43,IF(L869&lt;Параметри!$P$44,Параметри!$R$44,Параметри!$R$45)))))))</f>
        <v>0.3</v>
      </c>
      <c r="T869" s="39">
        <f ca="1">IF($B869="Область",Параметри!K$58,IF($R869&lt;Параметри!$G$54,Параметри!K$53,IF($R869&lt;Параметри!$G$55,Параметри!K$54,IF($R869&lt;Параметри!$G$56,Параметри!K$55,IF($R869&lt;Параметри!$G$57,Параметри!K$56,Параметри!K$57)))))</f>
        <v>1.7000000000000001E-2</v>
      </c>
      <c r="U869" s="39">
        <f ca="1">IF($B869="Область",Параметри!L$58,IF($R869&lt;Параметри!$G$54,Параметри!L$53,IF($R869&lt;Параметри!$G$55,Параметри!L$54,IF($R869&lt;Параметри!$G$56,Параметри!L$55,IF($R869&lt;Параметри!$G$57,Параметри!L$56,Параметри!L$57)))))</f>
        <v>4.7E-2</v>
      </c>
      <c r="V869" s="52">
        <f>Розрахунки!H869/SUM('Дані з ДІСО'!G869:I869)</f>
        <v>14.16</v>
      </c>
      <c r="W869" s="8">
        <v>2021</v>
      </c>
    </row>
    <row r="870" spans="1:23" ht="15" hidden="1" customHeight="1" x14ac:dyDescent="0.25">
      <c r="A870" s="9">
        <v>869</v>
      </c>
      <c r="B870" s="9" t="s">
        <v>4354</v>
      </c>
      <c r="C870" s="9" t="s">
        <v>4354</v>
      </c>
      <c r="D870" s="9" t="s">
        <v>2987</v>
      </c>
      <c r="E870" s="9" t="s">
        <v>28</v>
      </c>
      <c r="F870" s="9" t="s">
        <v>1763</v>
      </c>
      <c r="G870" s="9" t="s">
        <v>3845</v>
      </c>
      <c r="H870" s="9" t="s">
        <v>1764</v>
      </c>
      <c r="I870" s="8">
        <v>4518</v>
      </c>
      <c r="J870" s="8">
        <v>4518</v>
      </c>
      <c r="K870" s="8">
        <v>304.2</v>
      </c>
      <c r="L870" s="11">
        <f t="shared" si="39"/>
        <v>1</v>
      </c>
      <c r="M870" s="12">
        <f>IF($B870="Область","",SUM('Дані з ДІСО'!J870:L870)/K870)</f>
        <v>1.7948717948717949</v>
      </c>
      <c r="N870" s="8" t="str">
        <f>IF($B870="Область","",VLOOKUP(100*J870/I870,Параметри!$B$39:$C$53,2,TRUE))</f>
        <v>1. 100%</v>
      </c>
      <c r="O870" s="8" t="str">
        <f>IF($B870="Область","",VLOOKUP(M870,Параметри!$B$21:$C$35,2,TRUE))</f>
        <v>3. 1,7-2,2</v>
      </c>
      <c r="P870" s="8">
        <f t="shared" si="40"/>
        <v>1</v>
      </c>
      <c r="Q870" s="8">
        <f t="shared" si="41"/>
        <v>3</v>
      </c>
      <c r="R870" s="18">
        <f ca="1">IF($B870="Область",Параметри!$K$23,OFFSET(Параметри!$C$2,Q870,P870))</f>
        <v>12</v>
      </c>
      <c r="S870" s="8">
        <f>IF(Параметри!$R$37="RNK",IF(OR($B870="Область"),Параметри!$K$44,IF(R870&lt;Параметри!$G$42,Параметри!$K$41,IF(R870&lt;Параметри!$G$43,Параметри!$K$42,Параметри!$K$43))),IF(C870="Область",Параметри!$R$46,IF(C870="Київ",Параметри!$R$47,IF(L870&lt;Параметри!$P$41,Параметри!$R$41,IF(L870&lt;Параметри!$P$42,Параметри!$R$42,IF(L870&lt;Параметри!$P$43,Параметри!$R$43,IF(L870&lt;Параметри!$P$44,Параметри!$R$44,Параметри!$R$45)))))))</f>
        <v>0.5</v>
      </c>
      <c r="T870" s="39">
        <f ca="1">IF($B870="Область",Параметри!K$58,IF($R870&lt;Параметри!$G$54,Параметри!K$53,IF($R870&lt;Параметри!$G$55,Параметри!K$54,IF($R870&lt;Параметри!$G$56,Параметри!K$55,IF($R870&lt;Параметри!$G$57,Параметри!K$56,Параметри!K$57)))))</f>
        <v>1.7000000000000001E-2</v>
      </c>
      <c r="U870" s="39">
        <f ca="1">IF($B870="Область",Параметри!L$58,IF($R870&lt;Параметри!$G$54,Параметри!L$53,IF($R870&lt;Параметри!$G$55,Параметри!L$54,IF($R870&lt;Параметри!$G$56,Параметри!L$55,IF($R870&lt;Параметри!$G$57,Параметри!L$56,Параметри!L$57)))))</f>
        <v>4.7E-2</v>
      </c>
      <c r="V870" s="52">
        <f>Розрахунки!H870/SUM('Дані з ДІСО'!G870:I870)</f>
        <v>12.697674418604651</v>
      </c>
      <c r="W870" s="8">
        <v>2021</v>
      </c>
    </row>
    <row r="871" spans="1:23" ht="15" hidden="1" customHeight="1" x14ac:dyDescent="0.25">
      <c r="A871" s="9">
        <v>870</v>
      </c>
      <c r="B871" s="9" t="s">
        <v>4354</v>
      </c>
      <c r="C871" s="9" t="s">
        <v>4354</v>
      </c>
      <c r="D871" s="9" t="s">
        <v>2987</v>
      </c>
      <c r="E871" s="9" t="s">
        <v>28</v>
      </c>
      <c r="F871" s="9" t="s">
        <v>1765</v>
      </c>
      <c r="G871" s="9" t="s">
        <v>3846</v>
      </c>
      <c r="H871" s="9" t="s">
        <v>1766</v>
      </c>
      <c r="I871" s="8">
        <v>7008</v>
      </c>
      <c r="J871" s="8">
        <v>7008</v>
      </c>
      <c r="K871" s="8">
        <v>251</v>
      </c>
      <c r="L871" s="11">
        <f t="shared" si="39"/>
        <v>1</v>
      </c>
      <c r="M871" s="12">
        <f>IF($B871="Область","",SUM('Дані з ДІСО'!J871:L871)/K871)</f>
        <v>3.239043824701195</v>
      </c>
      <c r="N871" s="8" t="str">
        <f>IF($B871="Область","",VLOOKUP(100*J871/I871,Параметри!$B$39:$C$53,2,TRUE))</f>
        <v>1. 100%</v>
      </c>
      <c r="O871" s="8" t="str">
        <f>IF($B871="Область","",VLOOKUP(M871,Параметри!$B$21:$C$35,2,TRUE))</f>
        <v>5. 3-3,7</v>
      </c>
      <c r="P871" s="8">
        <f t="shared" si="40"/>
        <v>1</v>
      </c>
      <c r="Q871" s="8">
        <f t="shared" si="41"/>
        <v>5</v>
      </c>
      <c r="R871" s="18">
        <f ca="1">IF($B871="Область",Параметри!$K$23,OFFSET(Параметри!$C$2,Q871,P871))</f>
        <v>13</v>
      </c>
      <c r="S871" s="8">
        <f>IF(Параметри!$R$37="RNK",IF(OR($B871="Область"),Параметри!$K$44,IF(R871&lt;Параметри!$G$42,Параметри!$K$41,IF(R871&lt;Параметри!$G$43,Параметри!$K$42,Параметри!$K$43))),IF(C871="Область",Параметри!$R$46,IF(C871="Київ",Параметри!$R$47,IF(L871&lt;Параметри!$P$41,Параметри!$R$41,IF(L871&lt;Параметри!$P$42,Параметри!$R$42,IF(L871&lt;Параметри!$P$43,Параметри!$R$43,IF(L871&lt;Параметри!$P$44,Параметри!$R$44,Параметри!$R$45)))))))</f>
        <v>0.5</v>
      </c>
      <c r="T871" s="39">
        <f ca="1">IF($B871="Область",Параметри!K$58,IF($R871&lt;Параметри!$G$54,Параметри!K$53,IF($R871&lt;Параметри!$G$55,Параметри!K$54,IF($R871&lt;Параметри!$G$56,Параметри!K$55,IF($R871&lt;Параметри!$G$57,Параметри!K$56,Параметри!K$57)))))</f>
        <v>1.7000000000000001E-2</v>
      </c>
      <c r="U871" s="39">
        <f ca="1">IF($B871="Область",Параметри!L$58,IF($R871&lt;Параметри!$G$54,Параметри!L$53,IF($R871&lt;Параметри!$G$55,Параметри!L$54,IF($R871&lt;Параметри!$G$56,Параметри!L$55,IF($R871&lt;Параметри!$G$57,Параметри!L$56,Параметри!L$57)))))</f>
        <v>4.7E-2</v>
      </c>
      <c r="V871" s="52">
        <f>Розрахунки!H871/SUM('Дані з ДІСО'!G871:I871)</f>
        <v>15.634615384615385</v>
      </c>
      <c r="W871" s="8">
        <v>2021</v>
      </c>
    </row>
    <row r="872" spans="1:23" ht="15" hidden="1" customHeight="1" x14ac:dyDescent="0.25">
      <c r="A872" s="9">
        <v>871</v>
      </c>
      <c r="B872" s="9" t="s">
        <v>4354</v>
      </c>
      <c r="C872" s="9" t="s">
        <v>4354</v>
      </c>
      <c r="D872" s="9" t="s">
        <v>2987</v>
      </c>
      <c r="E872" s="9" t="s">
        <v>28</v>
      </c>
      <c r="F872" s="9" t="s">
        <v>1767</v>
      </c>
      <c r="G872" s="9" t="s">
        <v>3847</v>
      </c>
      <c r="H872" s="9" t="s">
        <v>1768</v>
      </c>
      <c r="I872" s="8">
        <v>2785</v>
      </c>
      <c r="J872" s="8">
        <v>2785</v>
      </c>
      <c r="K872" s="8">
        <v>252.6</v>
      </c>
      <c r="L872" s="11">
        <f t="shared" si="39"/>
        <v>1</v>
      </c>
      <c r="M872" s="12">
        <f>IF($B872="Область","",SUM('Дані з ДІСО'!J872:L872)/K872)</f>
        <v>1.2984956452889944</v>
      </c>
      <c r="N872" s="8" t="str">
        <f>IF($B872="Область","",VLOOKUP(100*J872/I872,Параметри!$B$39:$C$53,2,TRUE))</f>
        <v>1. 100%</v>
      </c>
      <c r="O872" s="8" t="str">
        <f>IF($B872="Область","",VLOOKUP(M872,Параметри!$B$21:$C$35,2,TRUE))</f>
        <v>2. 1,1-1,7</v>
      </c>
      <c r="P872" s="8">
        <f t="shared" si="40"/>
        <v>1</v>
      </c>
      <c r="Q872" s="8">
        <f t="shared" si="41"/>
        <v>2</v>
      </c>
      <c r="R872" s="18">
        <f ca="1">IF($B872="Область",Параметри!$K$23,OFFSET(Параметри!$C$2,Q872,P872))</f>
        <v>11.5</v>
      </c>
      <c r="S872" s="8">
        <f>IF(Параметри!$R$37="RNK",IF(OR($B872="Область"),Параметри!$K$44,IF(R872&lt;Параметри!$G$42,Параметри!$K$41,IF(R872&lt;Параметри!$G$43,Параметри!$K$42,Параметри!$K$43))),IF(C872="Область",Параметри!$R$46,IF(C872="Київ",Параметри!$R$47,IF(L872&lt;Параметри!$P$41,Параметри!$R$41,IF(L872&lt;Параметри!$P$42,Параметри!$R$42,IF(L872&lt;Параметри!$P$43,Параметри!$R$43,IF(L872&lt;Параметри!$P$44,Параметри!$R$44,Параметри!$R$45)))))))</f>
        <v>0.5</v>
      </c>
      <c r="T872" s="39">
        <f ca="1">IF($B872="Область",Параметри!K$58,IF($R872&lt;Параметри!$G$54,Параметри!K$53,IF($R872&lt;Параметри!$G$55,Параметри!K$54,IF($R872&lt;Параметри!$G$56,Параметри!K$55,IF($R872&lt;Параметри!$G$57,Параметри!K$56,Параметри!K$57)))))</f>
        <v>1.7000000000000001E-2</v>
      </c>
      <c r="U872" s="39">
        <f ca="1">IF($B872="Область",Параметри!L$58,IF($R872&lt;Параметри!$G$54,Параметри!L$53,IF($R872&lt;Параметри!$G$55,Параметри!L$54,IF($R872&lt;Параметри!$G$56,Параметри!L$55,IF($R872&lt;Параметри!$G$57,Параметри!L$56,Параметри!L$57)))))</f>
        <v>4.7E-2</v>
      </c>
      <c r="V872" s="52">
        <f>Розрахунки!H872/SUM('Дані з ДІСО'!G872:I872)</f>
        <v>14.909090909090908</v>
      </c>
      <c r="W872" s="8">
        <v>2021</v>
      </c>
    </row>
    <row r="873" spans="1:23" ht="15" customHeight="1" x14ac:dyDescent="0.25">
      <c r="A873" s="9">
        <v>872</v>
      </c>
      <c r="B873" s="9" t="s">
        <v>4355</v>
      </c>
      <c r="C873" s="9" t="s">
        <v>4355</v>
      </c>
      <c r="D873" s="9" t="s">
        <v>2987</v>
      </c>
      <c r="E873" s="9" t="s">
        <v>33</v>
      </c>
      <c r="F873" s="9" t="s">
        <v>1769</v>
      </c>
      <c r="G873" s="9" t="s">
        <v>3848</v>
      </c>
      <c r="H873" s="9" t="s">
        <v>1770</v>
      </c>
      <c r="I873" s="8">
        <v>11916</v>
      </c>
      <c r="J873" s="8">
        <v>7334</v>
      </c>
      <c r="K873" s="8">
        <v>376.1</v>
      </c>
      <c r="L873" s="11">
        <f t="shared" si="39"/>
        <v>0.61547499160792207</v>
      </c>
      <c r="M873" s="12">
        <f>IF($B873="Область","",SUM('Дані з ДІСО'!J873:L873)/K873)</f>
        <v>2.1616591332092527</v>
      </c>
      <c r="N873" s="8" t="str">
        <f>IF($B873="Область","",VLOOKUP(100*J873/I873,Параметри!$B$39:$C$53,2,TRUE))</f>
        <v>5. 60-65</v>
      </c>
      <c r="O873" s="8" t="str">
        <f>IF($B873="Область","",VLOOKUP(M873,Параметри!$B$21:$C$35,2,TRUE))</f>
        <v>3. 1,7-2,2</v>
      </c>
      <c r="P873" s="8">
        <f t="shared" si="40"/>
        <v>5</v>
      </c>
      <c r="Q873" s="8">
        <f t="shared" si="41"/>
        <v>3</v>
      </c>
      <c r="R873" s="18">
        <f ca="1">IF($B873="Область",Параметри!$K$23,OFFSET(Параметри!$C$2,Q873,P873))</f>
        <v>13.5</v>
      </c>
      <c r="S873" s="8">
        <f>IF(Параметри!$R$37="RNK",IF(OR($B873="Область"),Параметри!$K$44,IF(R873&lt;Параметри!$G$42,Параметри!$K$41,IF(R873&lt;Параметри!$G$43,Параметри!$K$42,Параметри!$K$43))),IF(C873="Область",Параметри!$R$46,IF(C873="Київ",Параметри!$R$47,IF(L873&lt;Параметри!$P$41,Параметри!$R$41,IF(L873&lt;Параметри!$P$42,Параметри!$R$42,IF(L873&lt;Параметри!$P$43,Параметри!$R$43,IF(L873&lt;Параметри!$P$44,Параметри!$R$44,Параметри!$R$45)))))))</f>
        <v>0.45</v>
      </c>
      <c r="T873" s="39">
        <f ca="1">IF($B873="Область",Параметри!K$58,IF($R873&lt;Параметри!$G$54,Параметри!K$53,IF($R873&lt;Параметри!$G$55,Параметри!K$54,IF($R873&lt;Параметри!$G$56,Параметри!K$55,IF($R873&lt;Параметри!$G$57,Параметри!K$56,Параметри!K$57)))))</f>
        <v>1.7000000000000001E-2</v>
      </c>
      <c r="U873" s="39">
        <f ca="1">IF($B873="Область",Параметри!L$58,IF($R873&lt;Параметри!$G$54,Параметри!L$53,IF($R873&lt;Параметри!$G$55,Параметри!L$54,IF($R873&lt;Параметри!$G$56,Параметри!L$55,IF($R873&lt;Параметри!$G$57,Параметри!L$56,Параметри!L$57)))))</f>
        <v>4.7E-2</v>
      </c>
      <c r="V873" s="52">
        <f>Розрахунки!H873/SUM('Дані з ДІСО'!G873:I873)</f>
        <v>13.327868852459016</v>
      </c>
      <c r="W873" s="8">
        <v>2021</v>
      </c>
    </row>
    <row r="874" spans="1:23" ht="15" hidden="1" customHeight="1" x14ac:dyDescent="0.25">
      <c r="A874" s="9">
        <v>873</v>
      </c>
      <c r="B874" s="9" t="s">
        <v>4355</v>
      </c>
      <c r="C874" s="9" t="s">
        <v>4355</v>
      </c>
      <c r="D874" s="9" t="s">
        <v>2987</v>
      </c>
      <c r="E874" s="9" t="s">
        <v>33</v>
      </c>
      <c r="F874" s="9" t="s">
        <v>1771</v>
      </c>
      <c r="G874" s="9" t="s">
        <v>3849</v>
      </c>
      <c r="H874" s="9" t="s">
        <v>1772</v>
      </c>
      <c r="I874" s="8">
        <v>20921</v>
      </c>
      <c r="J874" s="8">
        <v>10057</v>
      </c>
      <c r="K874" s="8">
        <v>868.1</v>
      </c>
      <c r="L874" s="11">
        <f t="shared" si="39"/>
        <v>0.48071315902681516</v>
      </c>
      <c r="M874" s="12">
        <f>IF($B874="Область","",SUM('Дані з ДІСО'!J874:L874)/K874)</f>
        <v>2.6667434627347077</v>
      </c>
      <c r="N874" s="8" t="str">
        <f>IF($B874="Область","",VLOOKUP(100*J874/I874,Параметри!$B$39:$C$53,2,TRUE))</f>
        <v>10. 46-51</v>
      </c>
      <c r="O874" s="8" t="str">
        <f>IF($B874="Область","",VLOOKUP(M874,Параметри!$B$21:$C$35,2,TRUE))</f>
        <v>4. 2,2-3</v>
      </c>
      <c r="P874" s="8">
        <f t="shared" si="40"/>
        <v>10</v>
      </c>
      <c r="Q874" s="8">
        <f t="shared" si="41"/>
        <v>4</v>
      </c>
      <c r="R874" s="18">
        <f ca="1">IF($B874="Область",Параметри!$K$23,OFFSET(Параметри!$C$2,Q874,P874))</f>
        <v>15.5</v>
      </c>
      <c r="S874" s="8">
        <f>IF(Параметри!$R$37="RNK",IF(OR($B874="Область"),Параметри!$K$44,IF(R874&lt;Параметри!$G$42,Параметри!$K$41,IF(R874&lt;Параметри!$G$43,Параметри!$K$42,Параметри!$K$43))),IF(C874="Область",Параметри!$R$46,IF(C874="Київ",Параметри!$R$47,IF(L874&lt;Параметри!$P$41,Параметри!$R$41,IF(L874&lt;Параметри!$P$42,Параметри!$R$42,IF(L874&lt;Параметри!$P$43,Параметри!$R$43,IF(L874&lt;Параметри!$P$44,Параметри!$R$44,Параметри!$R$45)))))))</f>
        <v>0.4</v>
      </c>
      <c r="T874" s="39">
        <f ca="1">IF($B874="Область",Параметри!K$58,IF($R874&lt;Параметри!$G$54,Параметри!K$53,IF($R874&lt;Параметри!$G$55,Параметри!K$54,IF($R874&lt;Параметри!$G$56,Параметри!K$55,IF($R874&lt;Параметри!$G$57,Параметри!K$56,Параметри!K$57)))))</f>
        <v>1.7000000000000001E-2</v>
      </c>
      <c r="U874" s="39">
        <f ca="1">IF($B874="Область",Параметри!L$58,IF($R874&lt;Параметри!$G$54,Параметри!L$53,IF($R874&lt;Параметри!$G$55,Параметри!L$54,IF($R874&lt;Параметри!$G$56,Параметри!L$55,IF($R874&lt;Параметри!$G$57,Параметри!L$56,Параметри!L$57)))))</f>
        <v>4.7E-2</v>
      </c>
      <c r="V874" s="52">
        <f>Розрахунки!H874/SUM('Дані з ДІСО'!G874:I874)</f>
        <v>14.378881987577639</v>
      </c>
      <c r="W874" s="8">
        <v>2021</v>
      </c>
    </row>
    <row r="875" spans="1:23" ht="15" hidden="1" customHeight="1" x14ac:dyDescent="0.25">
      <c r="A875" s="9">
        <v>874</v>
      </c>
      <c r="B875" s="9" t="s">
        <v>2951</v>
      </c>
      <c r="C875" s="9" t="s">
        <v>4353</v>
      </c>
      <c r="D875" s="9" t="s">
        <v>2987</v>
      </c>
      <c r="E875" s="9" t="s">
        <v>25</v>
      </c>
      <c r="F875" s="9" t="s">
        <v>1773</v>
      </c>
      <c r="G875" s="9" t="s">
        <v>3850</v>
      </c>
      <c r="H875" s="9" t="s">
        <v>1774</v>
      </c>
      <c r="I875" s="8">
        <v>24051</v>
      </c>
      <c r="J875" s="8">
        <v>13118</v>
      </c>
      <c r="K875" s="8">
        <v>616.70000000000005</v>
      </c>
      <c r="L875" s="11">
        <f t="shared" si="39"/>
        <v>0.54542430668163489</v>
      </c>
      <c r="M875" s="12">
        <f>IF($B875="Область","",SUM('Дані з ДІСО'!J875:L875)/K875)</f>
        <v>4.8127128263337111</v>
      </c>
      <c r="N875" s="8" t="str">
        <f>IF($B875="Область","",VLOOKUP(100*J875/I875,Параметри!$B$39:$C$53,2,TRUE))</f>
        <v>8. 53-56</v>
      </c>
      <c r="O875" s="8" t="str">
        <f>IF($B875="Область","",VLOOKUP(M875,Параметри!$B$21:$C$35,2,TRUE))</f>
        <v>8. 4,5-5,6</v>
      </c>
      <c r="P875" s="8">
        <f t="shared" si="40"/>
        <v>8</v>
      </c>
      <c r="Q875" s="8">
        <f t="shared" si="41"/>
        <v>8</v>
      </c>
      <c r="R875" s="18">
        <f ca="1">IF($B875="Область",Параметри!$K$23,OFFSET(Параметри!$C$2,Q875,P875))</f>
        <v>15</v>
      </c>
      <c r="S875" s="8">
        <f>IF(Параметри!$R$37="RNK",IF(OR($B875="Область"),Параметри!$K$44,IF(R875&lt;Параметри!$G$42,Параметри!$K$41,IF(R875&lt;Параметри!$G$43,Параметри!$K$42,Параметри!$K$43))),IF(C875="Область",Параметри!$R$46,IF(C875="Київ",Параметри!$R$47,IF(L875&lt;Параметри!$P$41,Параметри!$R$41,IF(L875&lt;Параметри!$P$42,Параметри!$R$42,IF(L875&lt;Параметри!$P$43,Параметри!$R$43,IF(L875&lt;Параметри!$P$44,Параметри!$R$44,Параметри!$R$45)))))))</f>
        <v>0.4</v>
      </c>
      <c r="T875" s="39">
        <f ca="1">IF($B875="Область",Параметри!K$58,IF($R875&lt;Параметри!$G$54,Параметри!K$53,IF($R875&lt;Параметри!$G$55,Параметри!K$54,IF($R875&lt;Параметри!$G$56,Параметри!K$55,IF($R875&lt;Параметри!$G$57,Параметри!K$56,Параметри!K$57)))))</f>
        <v>1.7000000000000001E-2</v>
      </c>
      <c r="U875" s="39">
        <f ca="1">IF($B875="Область",Параметри!L$58,IF($R875&lt;Параметри!$G$54,Параметри!L$53,IF($R875&lt;Параметри!$G$55,Параметри!L$54,IF($R875&lt;Параметри!$G$56,Параметри!L$55,IF($R875&lt;Параметри!$G$57,Параметри!L$56,Параметри!L$57)))))</f>
        <v>4.7E-2</v>
      </c>
      <c r="V875" s="52">
        <f>Розрахунки!H875/SUM('Дані з ДІСО'!G875:I875)</f>
        <v>18.097560975609756</v>
      </c>
      <c r="W875" s="8">
        <v>2021</v>
      </c>
    </row>
    <row r="876" spans="1:23" ht="15" hidden="1" customHeight="1" x14ac:dyDescent="0.25">
      <c r="A876" s="9">
        <v>875</v>
      </c>
      <c r="B876" s="9" t="s">
        <v>4354</v>
      </c>
      <c r="C876" s="9" t="s">
        <v>4354</v>
      </c>
      <c r="D876" s="9" t="s">
        <v>2987</v>
      </c>
      <c r="E876" s="9" t="s">
        <v>28</v>
      </c>
      <c r="F876" s="9" t="s">
        <v>1775</v>
      </c>
      <c r="G876" s="9" t="s">
        <v>3084</v>
      </c>
      <c r="H876" s="9" t="s">
        <v>1776</v>
      </c>
      <c r="I876" s="8">
        <v>5511</v>
      </c>
      <c r="J876" s="8">
        <v>5511</v>
      </c>
      <c r="K876" s="8">
        <v>269.2</v>
      </c>
      <c r="L876" s="11">
        <f t="shared" si="39"/>
        <v>1</v>
      </c>
      <c r="M876" s="12">
        <f>IF($B876="Область","",SUM('Дані з ДІСО'!J876:L876)/K876)</f>
        <v>2.3514115898959882</v>
      </c>
      <c r="N876" s="8" t="str">
        <f>IF($B876="Область","",VLOOKUP(100*J876/I876,Параметри!$B$39:$C$53,2,TRUE))</f>
        <v>1. 100%</v>
      </c>
      <c r="O876" s="8" t="str">
        <f>IF($B876="Область","",VLOOKUP(M876,Параметри!$B$21:$C$35,2,TRUE))</f>
        <v>4. 2,2-3</v>
      </c>
      <c r="P876" s="8">
        <f t="shared" si="40"/>
        <v>1</v>
      </c>
      <c r="Q876" s="8">
        <f t="shared" si="41"/>
        <v>4</v>
      </c>
      <c r="R876" s="18">
        <f ca="1">IF($B876="Область",Параметри!$K$23,OFFSET(Параметри!$C$2,Q876,P876))</f>
        <v>12.5</v>
      </c>
      <c r="S876" s="8">
        <f>IF(Параметри!$R$37="RNK",IF(OR($B876="Область"),Параметри!$K$44,IF(R876&lt;Параметри!$G$42,Параметри!$K$41,IF(R876&lt;Параметри!$G$43,Параметри!$K$42,Параметри!$K$43))),IF(C876="Область",Параметри!$R$46,IF(C876="Київ",Параметри!$R$47,IF(L876&lt;Параметри!$P$41,Параметри!$R$41,IF(L876&lt;Параметри!$P$42,Параметри!$R$42,IF(L876&lt;Параметри!$P$43,Параметри!$R$43,IF(L876&lt;Параметри!$P$44,Параметри!$R$44,Параметри!$R$45)))))))</f>
        <v>0.5</v>
      </c>
      <c r="T876" s="39">
        <f ca="1">IF($B876="Область",Параметри!K$58,IF($R876&lt;Параметри!$G$54,Параметри!K$53,IF($R876&lt;Параметри!$G$55,Параметри!K$54,IF($R876&lt;Параметри!$G$56,Параметри!K$55,IF($R876&lt;Параметри!$G$57,Параметри!K$56,Параметри!K$57)))))</f>
        <v>1.7000000000000001E-2</v>
      </c>
      <c r="U876" s="39">
        <f ca="1">IF($B876="Область",Параметри!L$58,IF($R876&lt;Параметри!$G$54,Параметри!L$53,IF($R876&lt;Параметри!$G$55,Параметри!L$54,IF($R876&lt;Параметри!$G$56,Параметри!L$55,IF($R876&lt;Параметри!$G$57,Параметри!L$56,Параметри!L$57)))))</f>
        <v>4.7E-2</v>
      </c>
      <c r="V876" s="52">
        <f>Розрахунки!H876/SUM('Дані з ДІСО'!G876:I876)</f>
        <v>15.824999999999999</v>
      </c>
      <c r="W876" s="8">
        <v>2021</v>
      </c>
    </row>
    <row r="877" spans="1:23" ht="15" hidden="1" customHeight="1" x14ac:dyDescent="0.25">
      <c r="A877" s="9">
        <v>876</v>
      </c>
      <c r="B877" s="9" t="s">
        <v>2950</v>
      </c>
      <c r="C877" s="9" t="s">
        <v>4353</v>
      </c>
      <c r="D877" s="9" t="s">
        <v>2987</v>
      </c>
      <c r="E877" s="9" t="s">
        <v>82</v>
      </c>
      <c r="F877" s="9" t="s">
        <v>1777</v>
      </c>
      <c r="G877" s="9" t="s">
        <v>3851</v>
      </c>
      <c r="H877" s="9" t="s">
        <v>1778</v>
      </c>
      <c r="I877" s="8">
        <v>10081</v>
      </c>
      <c r="J877" s="8">
        <v>0</v>
      </c>
      <c r="K877" s="8">
        <v>13.4</v>
      </c>
      <c r="L877" s="11">
        <f t="shared" si="39"/>
        <v>0</v>
      </c>
      <c r="M877" s="12">
        <f>IF($B877="Область","",SUM('Дані з ДІСО'!J877:L877)/K877)</f>
        <v>90.223880597014926</v>
      </c>
      <c r="N877" s="8" t="str">
        <f>IF($B877="Область","",VLOOKUP(100*J877/I877,Параметри!$B$39:$C$53,2,TRUE))</f>
        <v>15. 0-6</v>
      </c>
      <c r="O877" s="8" t="str">
        <f>IF($B877="Область","",VLOOKUP(M877,Параметри!$B$21:$C$35,2,TRUE))</f>
        <v>15. 89-</v>
      </c>
      <c r="P877" s="8">
        <f t="shared" si="40"/>
        <v>15</v>
      </c>
      <c r="Q877" s="8">
        <f t="shared" si="41"/>
        <v>15</v>
      </c>
      <c r="R877" s="18">
        <f ca="1">IF($B877="Область",Параметри!$K$23,OFFSET(Параметри!$C$2,Q877,P877))</f>
        <v>27.5</v>
      </c>
      <c r="S877" s="8">
        <f>IF(Параметри!$R$37="RNK",IF(OR($B877="Область"),Параметри!$K$44,IF(R877&lt;Параметри!$G$42,Параметри!$K$41,IF(R877&lt;Параметри!$G$43,Параметри!$K$42,Параметри!$K$43))),IF(C877="Область",Параметри!$R$46,IF(C877="Київ",Параметри!$R$47,IF(L877&lt;Параметри!$P$41,Параметри!$R$41,IF(L877&lt;Параметри!$P$42,Параметри!$R$42,IF(L877&lt;Параметри!$P$43,Параметри!$R$43,IF(L877&lt;Параметри!$P$44,Параметри!$R$44,Параметри!$R$45)))))))</f>
        <v>0.2</v>
      </c>
      <c r="T877" s="39">
        <f ca="1">IF($B877="Область",Параметри!K$58,IF($R877&lt;Параметри!$G$54,Параметри!K$53,IF($R877&lt;Параметри!$G$55,Параметри!K$54,IF($R877&lt;Параметри!$G$56,Параметри!K$55,IF($R877&lt;Параметри!$G$57,Параметри!K$56,Параметри!K$57)))))</f>
        <v>0.15</v>
      </c>
      <c r="U877" s="39">
        <f ca="1">IF($B877="Область",Параметри!L$58,IF($R877&lt;Параметри!$G$54,Параметри!L$53,IF($R877&lt;Параметри!$G$55,Параметри!L$54,IF($R877&lt;Параметри!$G$56,Параметри!L$55,IF($R877&lt;Параметри!$G$57,Параметри!L$56,Параметри!L$57)))))</f>
        <v>0.10100000000000001</v>
      </c>
      <c r="V877" s="52">
        <f>Розрахунки!H877/SUM('Дані з ДІСО'!G877:I877)</f>
        <v>24.673469387755102</v>
      </c>
      <c r="W877" s="8" t="s">
        <v>2950</v>
      </c>
    </row>
    <row r="878" spans="1:23" ht="15" hidden="1" customHeight="1" x14ac:dyDescent="0.25">
      <c r="A878" s="9">
        <v>877</v>
      </c>
      <c r="B878" s="9" t="s">
        <v>4354</v>
      </c>
      <c r="C878" s="9" t="s">
        <v>4354</v>
      </c>
      <c r="D878" s="9" t="s">
        <v>2987</v>
      </c>
      <c r="E878" s="9" t="s">
        <v>28</v>
      </c>
      <c r="F878" s="9" t="s">
        <v>1779</v>
      </c>
      <c r="G878" s="9" t="s">
        <v>3852</v>
      </c>
      <c r="H878" s="9" t="s">
        <v>1780</v>
      </c>
      <c r="I878" s="8">
        <v>14891</v>
      </c>
      <c r="J878" s="8">
        <v>14891</v>
      </c>
      <c r="K878" s="8">
        <v>247.4</v>
      </c>
      <c r="L878" s="11">
        <f t="shared" si="39"/>
        <v>1</v>
      </c>
      <c r="M878" s="12">
        <f>IF($B878="Область","",SUM('Дані з ДІСО'!J878:L878)/K878)</f>
        <v>9.0177849636216649</v>
      </c>
      <c r="N878" s="8" t="str">
        <f>IF($B878="Область","",VLOOKUP(100*J878/I878,Параметри!$B$39:$C$53,2,TRUE))</f>
        <v>1. 100%</v>
      </c>
      <c r="O878" s="8" t="str">
        <f>IF($B878="Область","",VLOOKUP(M878,Параметри!$B$21:$C$35,2,TRUE))</f>
        <v>10. 6,4-9,7</v>
      </c>
      <c r="P878" s="8">
        <f t="shared" si="40"/>
        <v>1</v>
      </c>
      <c r="Q878" s="8">
        <f t="shared" si="41"/>
        <v>10</v>
      </c>
      <c r="R878" s="18">
        <f ca="1">IF($B878="Область",Параметри!$K$23,OFFSET(Параметри!$C$2,Q878,P878))</f>
        <v>15.5</v>
      </c>
      <c r="S878" s="8">
        <f>IF(Параметри!$R$37="RNK",IF(OR($B878="Область"),Параметри!$K$44,IF(R878&lt;Параметри!$G$42,Параметри!$K$41,IF(R878&lt;Параметри!$G$43,Параметри!$K$42,Параметри!$K$43))),IF(C878="Область",Параметри!$R$46,IF(C878="Київ",Параметри!$R$47,IF(L878&lt;Параметри!$P$41,Параметри!$R$41,IF(L878&lt;Параметри!$P$42,Параметри!$R$42,IF(L878&lt;Параметри!$P$43,Параметри!$R$43,IF(L878&lt;Параметри!$P$44,Параметри!$R$44,Параметри!$R$45)))))))</f>
        <v>0.5</v>
      </c>
      <c r="T878" s="39">
        <f ca="1">IF($B878="Область",Параметри!K$58,IF($R878&lt;Параметри!$G$54,Параметри!K$53,IF($R878&lt;Параметри!$G$55,Параметри!K$54,IF($R878&lt;Параметри!$G$56,Параметри!K$55,IF($R878&lt;Параметри!$G$57,Параметри!K$56,Параметри!K$57)))))</f>
        <v>1.7000000000000001E-2</v>
      </c>
      <c r="U878" s="39">
        <f ca="1">IF($B878="Область",Параметри!L$58,IF($R878&lt;Параметри!$G$54,Параметри!L$53,IF($R878&lt;Параметри!$G$55,Параметри!L$54,IF($R878&lt;Параметри!$G$56,Параметри!L$55,IF($R878&lt;Параметри!$G$57,Параметри!L$56,Параметри!L$57)))))</f>
        <v>4.7E-2</v>
      </c>
      <c r="V878" s="52">
        <f>Розрахунки!H878/SUM('Дані з ДІСО'!G878:I878)</f>
        <v>23.484210526315788</v>
      </c>
      <c r="W878" s="8">
        <v>2021</v>
      </c>
    </row>
    <row r="879" spans="1:23" ht="15" hidden="1" customHeight="1" x14ac:dyDescent="0.25">
      <c r="A879" s="9">
        <v>878</v>
      </c>
      <c r="B879" s="9" t="s">
        <v>4354</v>
      </c>
      <c r="C879" s="9" t="s">
        <v>4354</v>
      </c>
      <c r="D879" s="9" t="s">
        <v>2987</v>
      </c>
      <c r="E879" s="9" t="s">
        <v>28</v>
      </c>
      <c r="F879" s="9" t="s">
        <v>1781</v>
      </c>
      <c r="G879" s="9" t="s">
        <v>3853</v>
      </c>
      <c r="H879" s="9" t="s">
        <v>1782</v>
      </c>
      <c r="I879" s="8">
        <v>7045</v>
      </c>
      <c r="J879" s="8">
        <v>7045</v>
      </c>
      <c r="K879" s="8">
        <v>291.10000000000002</v>
      </c>
      <c r="L879" s="11">
        <f t="shared" si="39"/>
        <v>1</v>
      </c>
      <c r="M879" s="12">
        <f>IF($B879="Область","",SUM('Дані з ДІСО'!J879:L879)/K879)</f>
        <v>2.5523874957059429</v>
      </c>
      <c r="N879" s="8" t="str">
        <f>IF($B879="Область","",VLOOKUP(100*J879/I879,Параметри!$B$39:$C$53,2,TRUE))</f>
        <v>1. 100%</v>
      </c>
      <c r="O879" s="8" t="str">
        <f>IF($B879="Область","",VLOOKUP(M879,Параметри!$B$21:$C$35,2,TRUE))</f>
        <v>4. 2,2-3</v>
      </c>
      <c r="P879" s="8">
        <f t="shared" si="40"/>
        <v>1</v>
      </c>
      <c r="Q879" s="8">
        <f t="shared" si="41"/>
        <v>4</v>
      </c>
      <c r="R879" s="18">
        <f ca="1">IF($B879="Область",Параметри!$K$23,OFFSET(Параметри!$C$2,Q879,P879))</f>
        <v>12.5</v>
      </c>
      <c r="S879" s="8">
        <f>IF(Параметри!$R$37="RNK",IF(OR($B879="Область"),Параметри!$K$44,IF(R879&lt;Параметри!$G$42,Параметри!$K$41,IF(R879&lt;Параметри!$G$43,Параметри!$K$42,Параметри!$K$43))),IF(C879="Область",Параметри!$R$46,IF(C879="Київ",Параметри!$R$47,IF(L879&lt;Параметри!$P$41,Параметри!$R$41,IF(L879&lt;Параметри!$P$42,Параметри!$R$42,IF(L879&lt;Параметри!$P$43,Параметри!$R$43,IF(L879&lt;Параметри!$P$44,Параметри!$R$44,Параметри!$R$45)))))))</f>
        <v>0.5</v>
      </c>
      <c r="T879" s="39">
        <f ca="1">IF($B879="Область",Параметри!K$58,IF($R879&lt;Параметри!$G$54,Параметри!K$53,IF($R879&lt;Параметри!$G$55,Параметри!K$54,IF($R879&lt;Параметри!$G$56,Параметри!K$55,IF($R879&lt;Параметри!$G$57,Параметри!K$56,Параметри!K$57)))))</f>
        <v>1.7000000000000001E-2</v>
      </c>
      <c r="U879" s="39">
        <f ca="1">IF($B879="Область",Параметри!L$58,IF($R879&lt;Параметри!$G$54,Параметри!L$53,IF($R879&lt;Параметри!$G$55,Параметри!L$54,IF($R879&lt;Параметри!$G$56,Параметри!L$55,IF($R879&lt;Параметри!$G$57,Параметри!L$56,Параметри!L$57)))))</f>
        <v>4.7E-2</v>
      </c>
      <c r="V879" s="52">
        <f>Розрахунки!H879/SUM('Дані з ДІСО'!G879:I879)</f>
        <v>13.267857142857142</v>
      </c>
      <c r="W879" s="8">
        <v>2021</v>
      </c>
    </row>
    <row r="880" spans="1:23" ht="15" hidden="1" customHeight="1" x14ac:dyDescent="0.25">
      <c r="A880" s="9">
        <v>879</v>
      </c>
      <c r="B880" s="9" t="s">
        <v>4354</v>
      </c>
      <c r="C880" s="9" t="s">
        <v>4354</v>
      </c>
      <c r="D880" s="9" t="s">
        <v>2987</v>
      </c>
      <c r="E880" s="9" t="s">
        <v>28</v>
      </c>
      <c r="F880" s="9" t="s">
        <v>1783</v>
      </c>
      <c r="G880" s="9" t="s">
        <v>3854</v>
      </c>
      <c r="H880" s="9" t="s">
        <v>1784</v>
      </c>
      <c r="I880" s="8">
        <v>18019</v>
      </c>
      <c r="J880" s="8">
        <v>18019</v>
      </c>
      <c r="K880" s="8">
        <v>57.6</v>
      </c>
      <c r="L880" s="11">
        <f t="shared" si="39"/>
        <v>1</v>
      </c>
      <c r="M880" s="12">
        <f>IF($B880="Область","",SUM('Дані з ДІСО'!J880:L880)/K880)</f>
        <v>41.71875</v>
      </c>
      <c r="N880" s="8" t="str">
        <f>IF($B880="Область","",VLOOKUP(100*J880/I880,Параметри!$B$39:$C$53,2,TRUE))</f>
        <v>1. 100%</v>
      </c>
      <c r="O880" s="8" t="str">
        <f>IF($B880="Область","",VLOOKUP(M880,Параметри!$B$21:$C$35,2,TRUE))</f>
        <v>13. 34,4-43</v>
      </c>
      <c r="P880" s="8">
        <f t="shared" si="40"/>
        <v>1</v>
      </c>
      <c r="Q880" s="8">
        <f t="shared" si="41"/>
        <v>13</v>
      </c>
      <c r="R880" s="18">
        <f ca="1">IF($B880="Область",Параметри!$K$23,OFFSET(Параметри!$C$2,Q880,P880))</f>
        <v>22.5</v>
      </c>
      <c r="S880" s="8">
        <f>IF(Параметри!$R$37="RNK",IF(OR($B880="Область"),Параметри!$K$44,IF(R880&lt;Параметри!$G$42,Параметри!$K$41,IF(R880&lt;Параметри!$G$43,Параметри!$K$42,Параметри!$K$43))),IF(C880="Область",Параметри!$R$46,IF(C880="Київ",Параметри!$R$47,IF(L880&lt;Параметри!$P$41,Параметри!$R$41,IF(L880&lt;Параметри!$P$42,Параметри!$R$42,IF(L880&lt;Параметри!$P$43,Параметри!$R$43,IF(L880&lt;Параметри!$P$44,Параметри!$R$44,Параметри!$R$45)))))))</f>
        <v>0.5</v>
      </c>
      <c r="T880" s="39">
        <f ca="1">IF($B880="Область",Параметри!K$58,IF($R880&lt;Параметри!$G$54,Параметри!K$53,IF($R880&lt;Параметри!$G$55,Параметри!K$54,IF($R880&lt;Параметри!$G$56,Параметри!K$55,IF($R880&lt;Параметри!$G$57,Параметри!K$56,Параметри!K$57)))))</f>
        <v>0.1</v>
      </c>
      <c r="U880" s="39">
        <f ca="1">IF($B880="Область",Параметри!L$58,IF($R880&lt;Параметри!$G$54,Параметри!L$53,IF($R880&lt;Параметри!$G$55,Параметри!L$54,IF($R880&lt;Параметри!$G$56,Параметри!L$55,IF($R880&lt;Параметри!$G$57,Параметри!L$56,Параметри!L$57)))))</f>
        <v>4.7E-2</v>
      </c>
      <c r="V880" s="52">
        <f>Розрахунки!H880/SUM('Дані з ДІСО'!G880:I880)</f>
        <v>24.272727272727273</v>
      </c>
      <c r="W880" s="8">
        <v>2021</v>
      </c>
    </row>
    <row r="881" spans="1:23" ht="15" hidden="1" customHeight="1" x14ac:dyDescent="0.25">
      <c r="A881" s="9">
        <v>880</v>
      </c>
      <c r="B881" s="9" t="s">
        <v>2950</v>
      </c>
      <c r="C881" s="9" t="s">
        <v>4353</v>
      </c>
      <c r="D881" s="9" t="s">
        <v>2987</v>
      </c>
      <c r="E881" s="9" t="s">
        <v>82</v>
      </c>
      <c r="F881" s="9" t="s">
        <v>1785</v>
      </c>
      <c r="G881" s="9" t="s">
        <v>3750</v>
      </c>
      <c r="H881" s="9" t="s">
        <v>1786</v>
      </c>
      <c r="I881" s="8">
        <v>71308</v>
      </c>
      <c r="J881" s="8">
        <v>5201</v>
      </c>
      <c r="K881" s="8">
        <v>25.2</v>
      </c>
      <c r="L881" s="11">
        <f t="shared" si="39"/>
        <v>7.2937117854939143E-2</v>
      </c>
      <c r="M881" s="12">
        <f>IF($B881="Область","",SUM('Дані з ДІСО'!J881:L881)/K881)</f>
        <v>345.95238095238096</v>
      </c>
      <c r="N881" s="8" t="str">
        <f>IF($B881="Область","",VLOOKUP(100*J881/I881,Параметри!$B$39:$C$53,2,TRUE))</f>
        <v>14. 6-17</v>
      </c>
      <c r="O881" s="8" t="str">
        <f>IF($B881="Область","",VLOOKUP(M881,Параметри!$B$21:$C$35,2,TRUE))</f>
        <v>15. 89-</v>
      </c>
      <c r="P881" s="8">
        <f t="shared" si="40"/>
        <v>14</v>
      </c>
      <c r="Q881" s="8">
        <f t="shared" si="41"/>
        <v>15</v>
      </c>
      <c r="R881" s="18">
        <f ca="1">IF($B881="Область",Параметри!$K$23,OFFSET(Параметри!$C$2,Q881,P881))</f>
        <v>27.5</v>
      </c>
      <c r="S881" s="8">
        <f>IF(Параметри!$R$37="RNK",IF(OR($B881="Область"),Параметри!$K$44,IF(R881&lt;Параметри!$G$42,Параметри!$K$41,IF(R881&lt;Параметри!$G$43,Параметри!$K$42,Параметри!$K$43))),IF(C881="Область",Параметри!$R$46,IF(C881="Київ",Параметри!$R$47,IF(L881&lt;Параметри!$P$41,Параметри!$R$41,IF(L881&lt;Параметри!$P$42,Параметри!$R$42,IF(L881&lt;Параметри!$P$43,Параметри!$R$43,IF(L881&lt;Параметри!$P$44,Параметри!$R$44,Параметри!$R$45)))))))</f>
        <v>0.2</v>
      </c>
      <c r="T881" s="39">
        <f ca="1">IF($B881="Область",Параметри!K$58,IF($R881&lt;Параметри!$G$54,Параметри!K$53,IF($R881&lt;Параметри!$G$55,Параметри!K$54,IF($R881&lt;Параметри!$G$56,Параметри!K$55,IF($R881&lt;Параметри!$G$57,Параметри!K$56,Параметри!K$57)))))</f>
        <v>0.15</v>
      </c>
      <c r="U881" s="39">
        <f ca="1">IF($B881="Область",Параметри!L$58,IF($R881&lt;Параметри!$G$54,Параметри!L$53,IF($R881&lt;Параметри!$G$55,Параметри!L$54,IF($R881&lt;Параметри!$G$56,Параметри!L$55,IF($R881&lt;Параметри!$G$57,Параметри!L$56,Параметри!L$57)))))</f>
        <v>0.10100000000000001</v>
      </c>
      <c r="V881" s="52">
        <f>Розрахунки!H881/SUM('Дані з ДІСО'!G881:I881)</f>
        <v>26.990712074303406</v>
      </c>
      <c r="W881" s="8" t="s">
        <v>2950</v>
      </c>
    </row>
    <row r="882" spans="1:23" ht="15" hidden="1" customHeight="1" x14ac:dyDescent="0.25">
      <c r="A882" s="9">
        <v>881</v>
      </c>
      <c r="B882" s="9" t="s">
        <v>4355</v>
      </c>
      <c r="C882" s="9" t="s">
        <v>4355</v>
      </c>
      <c r="D882" s="9" t="s">
        <v>2987</v>
      </c>
      <c r="E882" s="9" t="s">
        <v>33</v>
      </c>
      <c r="F882" s="9" t="s">
        <v>1787</v>
      </c>
      <c r="G882" s="9" t="s">
        <v>3750</v>
      </c>
      <c r="H882" s="9" t="s">
        <v>1788</v>
      </c>
      <c r="I882" s="8">
        <v>7953</v>
      </c>
      <c r="J882" s="8">
        <v>882</v>
      </c>
      <c r="K882" s="8">
        <v>42.7</v>
      </c>
      <c r="L882" s="11">
        <f t="shared" si="39"/>
        <v>0.11090154658619389</v>
      </c>
      <c r="M882" s="12">
        <f>IF($B882="Область","",SUM('Дані з ДІСО'!J882:L882)/K882)</f>
        <v>19.063231850117095</v>
      </c>
      <c r="N882" s="8" t="str">
        <f>IF($B882="Область","",VLOOKUP(100*J882/I882,Параметри!$B$39:$C$53,2,TRUE))</f>
        <v>14. 6-17</v>
      </c>
      <c r="O882" s="8" t="str">
        <f>IF($B882="Область","",VLOOKUP(M882,Параметри!$B$21:$C$35,2,TRUE))</f>
        <v>12. 14-34,4</v>
      </c>
      <c r="P882" s="8">
        <f t="shared" si="40"/>
        <v>14</v>
      </c>
      <c r="Q882" s="8">
        <f t="shared" si="41"/>
        <v>12</v>
      </c>
      <c r="R882" s="18">
        <f ca="1">IF($B882="Область",Параметри!$K$23,OFFSET(Параметри!$C$2,Q882,P882))</f>
        <v>24</v>
      </c>
      <c r="S882" s="8">
        <f>IF(Параметри!$R$37="RNK",IF(OR($B882="Область"),Параметри!$K$44,IF(R882&lt;Параметри!$G$42,Параметри!$K$41,IF(R882&lt;Параметри!$G$43,Параметри!$K$42,Параметри!$K$43))),IF(C882="Область",Параметри!$R$46,IF(C882="Київ",Параметри!$R$47,IF(L882&lt;Параметри!$P$41,Параметри!$R$41,IF(L882&lt;Параметри!$P$42,Параметри!$R$42,IF(L882&lt;Параметри!$P$43,Параметри!$R$43,IF(L882&lt;Параметри!$P$44,Параметри!$R$44,Параметри!$R$45)))))))</f>
        <v>0.2</v>
      </c>
      <c r="T882" s="39">
        <f ca="1">IF($B882="Область",Параметри!K$58,IF($R882&lt;Параметри!$G$54,Параметри!K$53,IF($R882&lt;Параметри!$G$55,Параметри!K$54,IF($R882&lt;Параметри!$G$56,Параметри!K$55,IF($R882&lt;Параметри!$G$57,Параметри!K$56,Параметри!K$57)))))</f>
        <v>0.1</v>
      </c>
      <c r="U882" s="39">
        <f ca="1">IF($B882="Область",Параметри!L$58,IF($R882&lt;Параметри!$G$54,Параметри!L$53,IF($R882&lt;Параметри!$G$55,Параметри!L$54,IF($R882&lt;Параметри!$G$56,Параметри!L$55,IF($R882&lt;Параметри!$G$57,Параметри!L$56,Параметри!L$57)))))</f>
        <v>4.7E-2</v>
      </c>
      <c r="V882" s="52">
        <f>Розрахунки!H882/SUM('Дані з ДІСО'!G882:I882)</f>
        <v>21.421052631578949</v>
      </c>
      <c r="W882" s="8">
        <v>2021</v>
      </c>
    </row>
    <row r="883" spans="1:23" ht="15" hidden="1" customHeight="1" x14ac:dyDescent="0.25">
      <c r="A883" s="9">
        <v>882</v>
      </c>
      <c r="B883" s="9" t="s">
        <v>2950</v>
      </c>
      <c r="C883" s="9" t="s">
        <v>4353</v>
      </c>
      <c r="D883" s="9" t="s">
        <v>2987</v>
      </c>
      <c r="E883" s="9" t="s">
        <v>82</v>
      </c>
      <c r="F883" s="9" t="s">
        <v>1789</v>
      </c>
      <c r="G883" s="9" t="s">
        <v>3855</v>
      </c>
      <c r="H883" s="9" t="s">
        <v>1790</v>
      </c>
      <c r="I883" s="8">
        <v>35318</v>
      </c>
      <c r="J883" s="8">
        <v>2396</v>
      </c>
      <c r="K883" s="8">
        <v>115.4</v>
      </c>
      <c r="L883" s="11">
        <f t="shared" si="39"/>
        <v>6.7840761084999146E-2</v>
      </c>
      <c r="M883" s="12">
        <f>IF($B883="Область","",SUM('Дані з ДІСО'!J883:L883)/K883)</f>
        <v>34.384748700173311</v>
      </c>
      <c r="N883" s="8" t="str">
        <f>IF($B883="Область","",VLOOKUP(100*J883/I883,Параметри!$B$39:$C$53,2,TRUE))</f>
        <v>14. 6-17</v>
      </c>
      <c r="O883" s="8" t="str">
        <f>IF($B883="Область","",VLOOKUP(M883,Параметри!$B$21:$C$35,2,TRUE))</f>
        <v>12. 14-34,4</v>
      </c>
      <c r="P883" s="8">
        <f t="shared" si="40"/>
        <v>14</v>
      </c>
      <c r="Q883" s="8">
        <f t="shared" si="41"/>
        <v>12</v>
      </c>
      <c r="R883" s="18">
        <f ca="1">IF($B883="Область",Параметри!$K$23,OFFSET(Параметри!$C$2,Q883,P883))</f>
        <v>24</v>
      </c>
      <c r="S883" s="8">
        <f>IF(Параметри!$R$37="RNK",IF(OR($B883="Область"),Параметри!$K$44,IF(R883&lt;Параметри!$G$42,Параметри!$K$41,IF(R883&lt;Параметри!$G$43,Параметри!$K$42,Параметри!$K$43))),IF(C883="Область",Параметри!$R$46,IF(C883="Київ",Параметри!$R$47,IF(L883&lt;Параметри!$P$41,Параметри!$R$41,IF(L883&lt;Параметри!$P$42,Параметри!$R$42,IF(L883&lt;Параметри!$P$43,Параметри!$R$43,IF(L883&lt;Параметри!$P$44,Параметри!$R$44,Параметри!$R$45)))))))</f>
        <v>0.2</v>
      </c>
      <c r="T883" s="39">
        <f ca="1">IF($B883="Область",Параметри!K$58,IF($R883&lt;Параметри!$G$54,Параметри!K$53,IF($R883&lt;Параметри!$G$55,Параметри!K$54,IF($R883&lt;Параметри!$G$56,Параметри!K$55,IF($R883&lt;Параметри!$G$57,Параметри!K$56,Параметри!K$57)))))</f>
        <v>0.1</v>
      </c>
      <c r="U883" s="39">
        <f ca="1">IF($B883="Область",Параметри!L$58,IF($R883&lt;Параметри!$G$54,Параметри!L$53,IF($R883&lt;Параметри!$G$55,Параметри!L$54,IF($R883&lt;Параметри!$G$56,Параметри!L$55,IF($R883&lt;Параметри!$G$57,Параметри!L$56,Параметри!L$57)))))</f>
        <v>4.7E-2</v>
      </c>
      <c r="V883" s="52">
        <f>Розрахунки!H883/SUM('Дані з ДІСО'!G883:I883)</f>
        <v>24.955974842767297</v>
      </c>
      <c r="W883" s="8" t="s">
        <v>2950</v>
      </c>
    </row>
    <row r="884" spans="1:23" hidden="1" x14ac:dyDescent="0.25">
      <c r="A884" s="9">
        <v>883</v>
      </c>
      <c r="B884" s="9" t="s">
        <v>20</v>
      </c>
      <c r="C884" s="9" t="s">
        <v>20</v>
      </c>
      <c r="D884" s="9" t="s">
        <v>2989</v>
      </c>
      <c r="E884" s="9" t="s">
        <v>21</v>
      </c>
      <c r="F884" s="9" t="s">
        <v>1792</v>
      </c>
      <c r="G884" s="9" t="s">
        <v>2988</v>
      </c>
      <c r="H884" s="9" t="s">
        <v>1793</v>
      </c>
      <c r="K884" s="8" t="s">
        <v>2948</v>
      </c>
      <c r="L884" s="11" t="str">
        <f t="shared" si="39"/>
        <v/>
      </c>
      <c r="M884" s="12" t="str">
        <f>IF($B884="Область","",SUM('Дані з ДІСО'!J884:L884)/K884)</f>
        <v/>
      </c>
      <c r="N884" s="8" t="str">
        <f>IF($B884="Область","",VLOOKUP(100*J884/I884,Параметри!$B$39:$C$53,2,TRUE))</f>
        <v/>
      </c>
      <c r="O884" s="8" t="str">
        <f>IF($B884="Область","",VLOOKUP(M884,Параметри!$B$21:$C$35,2,TRUE))</f>
        <v/>
      </c>
      <c r="P884" s="8" t="str">
        <f t="shared" si="40"/>
        <v/>
      </c>
      <c r="Q884" s="8" t="str">
        <f t="shared" si="41"/>
        <v/>
      </c>
      <c r="R884" s="18">
        <f ca="1">IF($B884="Область",Параметри!$K$23,OFFSET(Параметри!$C$2,Q884,P884))</f>
        <v>20</v>
      </c>
      <c r="S884" s="8">
        <f>IF(Параметри!$R$37="RNK",IF(OR($B884="Область"),Параметри!$K$44,IF(R884&lt;Параметри!$G$42,Параметри!$K$41,IF(R884&lt;Параметри!$G$43,Параметри!$K$42,Параметри!$K$43))),IF(C884="Область",Параметри!$R$46,IF(C884="Київ",Параметри!$R$47,IF(L884&lt;Параметри!$P$41,Параметри!$R$41,IF(L884&lt;Параметри!$P$42,Параметри!$R$42,IF(L884&lt;Параметри!$P$43,Параметри!$R$43,IF(L884&lt;Параметри!$P$44,Параметри!$R$44,Параметри!$R$45)))))))</f>
        <v>0.2</v>
      </c>
      <c r="T884" s="39">
        <f>IF($B884="Область",Параметри!K$58,IF($R884&lt;Параметри!$G$54,Параметри!K$53,IF($R884&lt;Параметри!$G$55,Параметри!K$54,IF($R884&lt;Параметри!$G$56,Параметри!K$55,IF($R884&lt;Параметри!$G$57,Параметри!K$56,Параметри!K$57)))))</f>
        <v>7.0000000000000007E-2</v>
      </c>
      <c r="U884" s="39">
        <f>IF($B884="Область",Параметри!L$58,IF($R884&lt;Параметри!$G$54,Параметри!L$53,IF($R884&lt;Параметри!$G$55,Параметри!L$54,IF($R884&lt;Параметри!$G$56,Параметри!L$55,IF($R884&lt;Параметри!$G$57,Параметри!L$56,Параметри!L$57)))))</f>
        <v>0.10100000000000001</v>
      </c>
      <c r="V884" s="52">
        <f>Розрахунки!H884/SUM('Дані з ДІСО'!G884:I884)</f>
        <v>19.399999999999999</v>
      </c>
      <c r="W884" s="8" t="s">
        <v>20</v>
      </c>
    </row>
    <row r="885" spans="1:23" ht="15" hidden="1" customHeight="1" x14ac:dyDescent="0.25">
      <c r="A885" s="9">
        <v>884</v>
      </c>
      <c r="B885" s="9" t="s">
        <v>4354</v>
      </c>
      <c r="C885" s="9" t="s">
        <v>4354</v>
      </c>
      <c r="D885" s="9" t="s">
        <v>2989</v>
      </c>
      <c r="E885" s="9" t="s">
        <v>28</v>
      </c>
      <c r="F885" s="9" t="s">
        <v>1794</v>
      </c>
      <c r="G885" s="9" t="s">
        <v>3563</v>
      </c>
      <c r="H885" s="9" t="s">
        <v>1795</v>
      </c>
      <c r="I885" s="8">
        <v>5278</v>
      </c>
      <c r="J885" s="8">
        <v>5278</v>
      </c>
      <c r="K885" s="8">
        <v>310</v>
      </c>
      <c r="L885" s="11">
        <f t="shared" si="39"/>
        <v>1</v>
      </c>
      <c r="M885" s="12">
        <f>IF($B885="Область","",SUM('Дані з ДІСО'!J885:L885)/K885)</f>
        <v>1.9774193548387098</v>
      </c>
      <c r="N885" s="8" t="str">
        <f>IF($B885="Область","",VLOOKUP(100*J885/I885,Параметри!$B$39:$C$53,2,TRUE))</f>
        <v>1. 100%</v>
      </c>
      <c r="O885" s="8" t="str">
        <f>IF($B885="Область","",VLOOKUP(M885,Параметри!$B$21:$C$35,2,TRUE))</f>
        <v>3. 1,7-2,2</v>
      </c>
      <c r="P885" s="8">
        <f t="shared" si="40"/>
        <v>1</v>
      </c>
      <c r="Q885" s="8">
        <f t="shared" si="41"/>
        <v>3</v>
      </c>
      <c r="R885" s="18">
        <f ca="1">IF($B885="Область",Параметри!$K$23,OFFSET(Параметри!$C$2,Q885,P885))</f>
        <v>12</v>
      </c>
      <c r="S885" s="8">
        <f>IF(Параметри!$R$37="RNK",IF(OR($B885="Область"),Параметри!$K$44,IF(R885&lt;Параметри!$G$42,Параметри!$K$41,IF(R885&lt;Параметри!$G$43,Параметри!$K$42,Параметри!$K$43))),IF(C885="Область",Параметри!$R$46,IF(C885="Київ",Параметри!$R$47,IF(L885&lt;Параметри!$P$41,Параметри!$R$41,IF(L885&lt;Параметри!$P$42,Параметри!$R$42,IF(L885&lt;Параметри!$P$43,Параметри!$R$43,IF(L885&lt;Параметри!$P$44,Параметри!$R$44,Параметри!$R$45)))))))</f>
        <v>0.5</v>
      </c>
      <c r="T885" s="39">
        <f ca="1">IF($B885="Область",Параметри!K$58,IF($R885&lt;Параметри!$G$54,Параметри!K$53,IF($R885&lt;Параметри!$G$55,Параметри!K$54,IF($R885&lt;Параметри!$G$56,Параметри!K$55,IF($R885&lt;Параметри!$G$57,Параметри!K$56,Параметри!K$57)))))</f>
        <v>1.7000000000000001E-2</v>
      </c>
      <c r="U885" s="39">
        <f ca="1">IF($B885="Область",Параметри!L$58,IF($R885&lt;Параметри!$G$54,Параметри!L$53,IF($R885&lt;Параметри!$G$55,Параметри!L$54,IF($R885&lt;Параметри!$G$56,Параметри!L$55,IF($R885&lt;Параметри!$G$57,Параметри!L$56,Параметри!L$57)))))</f>
        <v>4.7E-2</v>
      </c>
      <c r="V885" s="52">
        <f>Розрахунки!H885/SUM('Дані з ДІСО'!G885:I885)</f>
        <v>9.1492537313432845</v>
      </c>
      <c r="W885" s="8">
        <v>2016</v>
      </c>
    </row>
    <row r="886" spans="1:23" ht="15" customHeight="1" x14ac:dyDescent="0.25">
      <c r="A886" s="9">
        <v>885</v>
      </c>
      <c r="B886" s="9" t="s">
        <v>2951</v>
      </c>
      <c r="C886" s="9" t="s">
        <v>4353</v>
      </c>
      <c r="D886" s="9" t="s">
        <v>2989</v>
      </c>
      <c r="E886" s="9" t="s">
        <v>25</v>
      </c>
      <c r="F886" s="9" t="s">
        <v>1796</v>
      </c>
      <c r="G886" s="9" t="s">
        <v>3856</v>
      </c>
      <c r="H886" s="9" t="s">
        <v>1797</v>
      </c>
      <c r="I886" s="8">
        <v>25280</v>
      </c>
      <c r="J886" s="8">
        <v>16151</v>
      </c>
      <c r="K886" s="8">
        <v>1196.2</v>
      </c>
      <c r="L886" s="11">
        <f t="shared" si="39"/>
        <v>0.63888449367088607</v>
      </c>
      <c r="M886" s="12">
        <f>IF($B886="Область","",SUM('Дані з ДІСО'!J886:L886)/K886)</f>
        <v>2.4536030764086272</v>
      </c>
      <c r="N886" s="8" t="str">
        <f>IF($B886="Область","",VLOOKUP(100*J886/I886,Параметри!$B$39:$C$53,2,TRUE))</f>
        <v>5. 60-65</v>
      </c>
      <c r="O886" s="8" t="str">
        <f>IF($B886="Область","",VLOOKUP(M886,Параметри!$B$21:$C$35,2,TRUE))</f>
        <v>4. 2,2-3</v>
      </c>
      <c r="P886" s="8">
        <f t="shared" si="40"/>
        <v>5</v>
      </c>
      <c r="Q886" s="8">
        <f t="shared" si="41"/>
        <v>4</v>
      </c>
      <c r="R886" s="18">
        <f ca="1">IF($B886="Область",Параметри!$K$23,OFFSET(Параметри!$C$2,Q886,P886))</f>
        <v>13.5</v>
      </c>
      <c r="S886" s="8">
        <f>IF(Параметри!$R$37="RNK",IF(OR($B886="Область"),Параметри!$K$44,IF(R886&lt;Параметри!$G$42,Параметри!$K$41,IF(R886&lt;Параметри!$G$43,Параметри!$K$42,Параметри!$K$43))),IF(C886="Область",Параметри!$R$46,IF(C886="Київ",Параметри!$R$47,IF(L886&lt;Параметри!$P$41,Параметри!$R$41,IF(L886&lt;Параметри!$P$42,Параметри!$R$42,IF(L886&lt;Параметри!$P$43,Параметри!$R$43,IF(L886&lt;Параметри!$P$44,Параметри!$R$44,Параметри!$R$45)))))))</f>
        <v>0.45</v>
      </c>
      <c r="T886" s="39">
        <f ca="1">IF($B886="Область",Параметри!K$58,IF($R886&lt;Параметри!$G$54,Параметри!K$53,IF($R886&lt;Параметри!$G$55,Параметри!K$54,IF($R886&lt;Параметри!$G$56,Параметри!K$55,IF($R886&lt;Параметри!$G$57,Параметри!K$56,Параметри!K$57)))))</f>
        <v>1.7000000000000001E-2</v>
      </c>
      <c r="U886" s="39">
        <f ca="1">IF($B886="Область",Параметри!L$58,IF($R886&lt;Параметри!$G$54,Параметри!L$53,IF($R886&lt;Параметри!$G$55,Параметри!L$54,IF($R886&lt;Параметри!$G$56,Параметри!L$55,IF($R886&lt;Параметри!$G$57,Параметри!L$56,Параметри!L$57)))))</f>
        <v>4.7E-2</v>
      </c>
      <c r="V886" s="52">
        <f>Розрахунки!H886/SUM('Дані з ДІСО'!G886:I886)</f>
        <v>12.816593886462883</v>
      </c>
      <c r="W886" s="8">
        <v>2016</v>
      </c>
    </row>
    <row r="887" spans="1:23" ht="15" hidden="1" customHeight="1" x14ac:dyDescent="0.25">
      <c r="A887" s="9">
        <v>886</v>
      </c>
      <c r="B887" s="9" t="s">
        <v>4354</v>
      </c>
      <c r="C887" s="9" t="s">
        <v>4354</v>
      </c>
      <c r="D887" s="9" t="s">
        <v>2989</v>
      </c>
      <c r="E887" s="9" t="s">
        <v>28</v>
      </c>
      <c r="F887" s="9" t="s">
        <v>1798</v>
      </c>
      <c r="G887" s="9" t="s">
        <v>3857</v>
      </c>
      <c r="H887" s="9" t="s">
        <v>1799</v>
      </c>
      <c r="I887" s="8">
        <v>4909</v>
      </c>
      <c r="J887" s="8">
        <v>4909</v>
      </c>
      <c r="K887" s="8">
        <v>223.4</v>
      </c>
      <c r="L887" s="11">
        <f t="shared" si="39"/>
        <v>1</v>
      </c>
      <c r="M887" s="12">
        <f>IF($B887="Область","",SUM('Дані з ДІСО'!J887:L887)/K887)</f>
        <v>1.6248880931065353</v>
      </c>
      <c r="N887" s="8" t="str">
        <f>IF($B887="Область","",VLOOKUP(100*J887/I887,Параметри!$B$39:$C$53,2,TRUE))</f>
        <v>1. 100%</v>
      </c>
      <c r="O887" s="8" t="str">
        <f>IF($B887="Область","",VLOOKUP(M887,Параметри!$B$21:$C$35,2,TRUE))</f>
        <v>2. 1,1-1,7</v>
      </c>
      <c r="P887" s="8">
        <f t="shared" si="40"/>
        <v>1</v>
      </c>
      <c r="Q887" s="8">
        <f t="shared" si="41"/>
        <v>2</v>
      </c>
      <c r="R887" s="18">
        <f ca="1">IF($B887="Область",Параметри!$K$23,OFFSET(Параметри!$C$2,Q887,P887))</f>
        <v>11.5</v>
      </c>
      <c r="S887" s="8">
        <f>IF(Параметри!$R$37="RNK",IF(OR($B887="Область"),Параметри!$K$44,IF(R887&lt;Параметри!$G$42,Параметри!$K$41,IF(R887&lt;Параметри!$G$43,Параметри!$K$42,Параметри!$K$43))),IF(C887="Область",Параметри!$R$46,IF(C887="Київ",Параметри!$R$47,IF(L887&lt;Параметри!$P$41,Параметри!$R$41,IF(L887&lt;Параметри!$P$42,Параметри!$R$42,IF(L887&lt;Параметри!$P$43,Параметри!$R$43,IF(L887&lt;Параметри!$P$44,Параметри!$R$44,Параметри!$R$45)))))))</f>
        <v>0.5</v>
      </c>
      <c r="T887" s="39">
        <f ca="1">IF($B887="Область",Параметри!K$58,IF($R887&lt;Параметри!$G$54,Параметри!K$53,IF($R887&lt;Параметри!$G$55,Параметри!K$54,IF($R887&lt;Параметри!$G$56,Параметри!K$55,IF($R887&lt;Параметри!$G$57,Параметри!K$56,Параметри!K$57)))))</f>
        <v>1.7000000000000001E-2</v>
      </c>
      <c r="U887" s="39">
        <f ca="1">IF($B887="Область",Параметри!L$58,IF($R887&lt;Параметри!$G$54,Параметри!L$53,IF($R887&lt;Параметри!$G$55,Параметри!L$54,IF($R887&lt;Параметри!$G$56,Параметри!L$55,IF($R887&lt;Параметри!$G$57,Параметри!L$56,Параметри!L$57)))))</f>
        <v>4.7E-2</v>
      </c>
      <c r="V887" s="52">
        <f>Розрахунки!H887/SUM('Дані з ДІСО'!G887:I887)</f>
        <v>15.125</v>
      </c>
      <c r="W887" s="8">
        <v>2016</v>
      </c>
    </row>
    <row r="888" spans="1:23" ht="15" hidden="1" customHeight="1" x14ac:dyDescent="0.25">
      <c r="A888" s="9">
        <v>887</v>
      </c>
      <c r="B888" s="9" t="s">
        <v>2951</v>
      </c>
      <c r="C888" s="9" t="s">
        <v>4353</v>
      </c>
      <c r="D888" s="9" t="s">
        <v>2989</v>
      </c>
      <c r="E888" s="9" t="s">
        <v>25</v>
      </c>
      <c r="F888" s="9" t="s">
        <v>1800</v>
      </c>
      <c r="G888" s="9" t="s">
        <v>3858</v>
      </c>
      <c r="H888" s="9" t="s">
        <v>1801</v>
      </c>
      <c r="I888" s="8">
        <v>30135</v>
      </c>
      <c r="J888" s="8">
        <v>15024</v>
      </c>
      <c r="K888" s="8">
        <v>931.3</v>
      </c>
      <c r="L888" s="11">
        <f t="shared" si="39"/>
        <v>0.49855649576903932</v>
      </c>
      <c r="M888" s="12">
        <f>IF($B888="Область","",SUM('Дані з ДІСО'!J888:L888)/K888)</f>
        <v>3.3319016428648127</v>
      </c>
      <c r="N888" s="8" t="str">
        <f>IF($B888="Область","",VLOOKUP(100*J888/I888,Параметри!$B$39:$C$53,2,TRUE))</f>
        <v>10. 46-51</v>
      </c>
      <c r="O888" s="8" t="str">
        <f>IF($B888="Область","",VLOOKUP(M888,Параметри!$B$21:$C$35,2,TRUE))</f>
        <v>5. 3-3,7</v>
      </c>
      <c r="P888" s="8">
        <f t="shared" si="40"/>
        <v>10</v>
      </c>
      <c r="Q888" s="8">
        <f t="shared" si="41"/>
        <v>5</v>
      </c>
      <c r="R888" s="18">
        <f ca="1">IF($B888="Область",Параметри!$K$23,OFFSET(Параметри!$C$2,Q888,P888))</f>
        <v>16</v>
      </c>
      <c r="S888" s="8">
        <f>IF(Параметри!$R$37="RNK",IF(OR($B888="Область"),Параметри!$K$44,IF(R888&lt;Параметри!$G$42,Параметри!$K$41,IF(R888&lt;Параметри!$G$43,Параметри!$K$42,Параметри!$K$43))),IF(C888="Область",Параметри!$R$46,IF(C888="Київ",Параметри!$R$47,IF(L888&lt;Параметри!$P$41,Параметри!$R$41,IF(L888&lt;Параметри!$P$42,Параметри!$R$42,IF(L888&lt;Параметри!$P$43,Параметри!$R$43,IF(L888&lt;Параметри!$P$44,Параметри!$R$44,Параметри!$R$45)))))))</f>
        <v>0.4</v>
      </c>
      <c r="T888" s="39">
        <f ca="1">IF($B888="Область",Параметри!K$58,IF($R888&lt;Параметри!$G$54,Параметри!K$53,IF($R888&lt;Параметри!$G$55,Параметри!K$54,IF($R888&lt;Параметри!$G$56,Параметри!K$55,IF($R888&lt;Параметри!$G$57,Параметри!K$56,Параметри!K$57)))))</f>
        <v>1.7000000000000001E-2</v>
      </c>
      <c r="U888" s="39">
        <f ca="1">IF($B888="Область",Параметри!L$58,IF($R888&lt;Параметри!$G$54,Параметри!L$53,IF($R888&lt;Параметри!$G$55,Параметри!L$54,IF($R888&lt;Параметри!$G$56,Параметри!L$55,IF($R888&lt;Параметри!$G$57,Параметри!L$56,Параметри!L$57)))))</f>
        <v>4.7E-2</v>
      </c>
      <c r="V888" s="52">
        <f>Розрахунки!H888/SUM('Дані з ДІСО'!G888:I888)</f>
        <v>14.990338164251208</v>
      </c>
      <c r="W888" s="8">
        <v>2016</v>
      </c>
    </row>
    <row r="889" spans="1:23" ht="15" hidden="1" customHeight="1" x14ac:dyDescent="0.25">
      <c r="A889" s="9">
        <v>888</v>
      </c>
      <c r="B889" s="9" t="s">
        <v>4354</v>
      </c>
      <c r="C889" s="9" t="s">
        <v>4354</v>
      </c>
      <c r="D889" s="9" t="s">
        <v>2989</v>
      </c>
      <c r="E889" s="9" t="s">
        <v>28</v>
      </c>
      <c r="F889" s="9" t="s">
        <v>377</v>
      </c>
      <c r="G889" s="9" t="s">
        <v>3105</v>
      </c>
      <c r="H889" s="9" t="s">
        <v>1802</v>
      </c>
      <c r="I889" s="8">
        <v>15172</v>
      </c>
      <c r="J889" s="8">
        <v>15172</v>
      </c>
      <c r="K889" s="8">
        <v>283.60000000000002</v>
      </c>
      <c r="L889" s="11">
        <f t="shared" si="39"/>
        <v>1</v>
      </c>
      <c r="M889" s="12">
        <f>IF($B889="Область","",SUM('Дані з ДІСО'!J889:L889)/K889)</f>
        <v>4.940056417489421</v>
      </c>
      <c r="N889" s="8" t="str">
        <f>IF($B889="Область","",VLOOKUP(100*J889/I889,Параметри!$B$39:$C$53,2,TRUE))</f>
        <v>1. 100%</v>
      </c>
      <c r="O889" s="8" t="str">
        <f>IF($B889="Область","",VLOOKUP(M889,Параметри!$B$21:$C$35,2,TRUE))</f>
        <v>8. 4,5-5,6</v>
      </c>
      <c r="P889" s="8">
        <f t="shared" si="40"/>
        <v>1</v>
      </c>
      <c r="Q889" s="8">
        <f t="shared" si="41"/>
        <v>8</v>
      </c>
      <c r="R889" s="18">
        <f ca="1">IF($B889="Область",Параметри!$K$23,OFFSET(Параметри!$C$2,Q889,P889))</f>
        <v>14.5</v>
      </c>
      <c r="S889" s="8">
        <f>IF(Параметри!$R$37="RNK",IF(OR($B889="Область"),Параметри!$K$44,IF(R889&lt;Параметри!$G$42,Параметри!$K$41,IF(R889&lt;Параметри!$G$43,Параметри!$K$42,Параметри!$K$43))),IF(C889="Область",Параметри!$R$46,IF(C889="Київ",Параметри!$R$47,IF(L889&lt;Параметри!$P$41,Параметри!$R$41,IF(L889&lt;Параметри!$P$42,Параметри!$R$42,IF(L889&lt;Параметри!$P$43,Параметри!$R$43,IF(L889&lt;Параметри!$P$44,Параметри!$R$44,Параметри!$R$45)))))))</f>
        <v>0.5</v>
      </c>
      <c r="T889" s="39">
        <f ca="1">IF($B889="Область",Параметри!K$58,IF($R889&lt;Параметри!$G$54,Параметри!K$53,IF($R889&lt;Параметри!$G$55,Параметри!K$54,IF($R889&lt;Параметри!$G$56,Параметри!K$55,IF($R889&lt;Параметри!$G$57,Параметри!K$56,Параметри!K$57)))))</f>
        <v>1.7000000000000001E-2</v>
      </c>
      <c r="U889" s="39">
        <f ca="1">IF($B889="Область",Параметри!L$58,IF($R889&lt;Параметри!$G$54,Параметри!L$53,IF($R889&lt;Параметри!$G$55,Параметри!L$54,IF($R889&lt;Параметри!$G$56,Параметри!L$55,IF($R889&lt;Параметри!$G$57,Параметри!L$56,Параметри!L$57)))))</f>
        <v>4.7E-2</v>
      </c>
      <c r="V889" s="52">
        <f>Розрахунки!H889/SUM('Дані з ДІСО'!G889:I889)</f>
        <v>14.59375</v>
      </c>
      <c r="W889" s="8">
        <v>2016</v>
      </c>
    </row>
    <row r="890" spans="1:23" ht="15" hidden="1" customHeight="1" x14ac:dyDescent="0.25">
      <c r="A890" s="9">
        <v>889</v>
      </c>
      <c r="B890" s="9" t="s">
        <v>4354</v>
      </c>
      <c r="C890" s="9" t="s">
        <v>4354</v>
      </c>
      <c r="D890" s="9" t="s">
        <v>2989</v>
      </c>
      <c r="E890" s="9" t="s">
        <v>28</v>
      </c>
      <c r="F890" s="9" t="s">
        <v>1803</v>
      </c>
      <c r="G890" s="9" t="s">
        <v>3859</v>
      </c>
      <c r="H890" s="9" t="s">
        <v>1804</v>
      </c>
      <c r="I890" s="8">
        <v>2947</v>
      </c>
      <c r="J890" s="8">
        <v>2947</v>
      </c>
      <c r="K890" s="8">
        <v>169.7</v>
      </c>
      <c r="L890" s="11">
        <f t="shared" si="39"/>
        <v>1</v>
      </c>
      <c r="M890" s="12">
        <f>IF($B890="Область","",SUM('Дані з ДІСО'!J890:L890)/K890)</f>
        <v>1.137301119622864</v>
      </c>
      <c r="N890" s="8" t="str">
        <f>IF($B890="Область","",VLOOKUP(100*J890/I890,Параметри!$B$39:$C$53,2,TRUE))</f>
        <v>1. 100%</v>
      </c>
      <c r="O890" s="8" t="str">
        <f>IF($B890="Область","",VLOOKUP(M890,Параметри!$B$21:$C$35,2,TRUE))</f>
        <v>2. 1,1-1,7</v>
      </c>
      <c r="P890" s="8">
        <f t="shared" si="40"/>
        <v>1</v>
      </c>
      <c r="Q890" s="8">
        <f t="shared" si="41"/>
        <v>2</v>
      </c>
      <c r="R890" s="18">
        <f ca="1">IF($B890="Область",Параметри!$K$23,OFFSET(Параметри!$C$2,Q890,P890))</f>
        <v>11.5</v>
      </c>
      <c r="S890" s="8">
        <f>IF(Параметри!$R$37="RNK",IF(OR($B890="Область"),Параметри!$K$44,IF(R890&lt;Параметри!$G$42,Параметри!$K$41,IF(R890&lt;Параметри!$G$43,Параметри!$K$42,Параметри!$K$43))),IF(C890="Область",Параметри!$R$46,IF(C890="Київ",Параметри!$R$47,IF(L890&lt;Параметри!$P$41,Параметри!$R$41,IF(L890&lt;Параметри!$P$42,Параметри!$R$42,IF(L890&lt;Параметри!$P$43,Параметри!$R$43,IF(L890&lt;Параметри!$P$44,Параметри!$R$44,Параметри!$R$45)))))))</f>
        <v>0.5</v>
      </c>
      <c r="T890" s="39">
        <f ca="1">IF($B890="Область",Параметри!K$58,IF($R890&lt;Параметри!$G$54,Параметри!K$53,IF($R890&lt;Параметри!$G$55,Параметри!K$54,IF($R890&lt;Параметри!$G$56,Параметри!K$55,IF($R890&lt;Параметри!$G$57,Параметри!K$56,Параметри!K$57)))))</f>
        <v>1.7000000000000001E-2</v>
      </c>
      <c r="U890" s="39">
        <f ca="1">IF($B890="Область",Параметри!L$58,IF($R890&lt;Параметри!$G$54,Параметри!L$53,IF($R890&lt;Параметри!$G$55,Параметри!L$54,IF($R890&lt;Параметри!$G$56,Параметри!L$55,IF($R890&lt;Параметри!$G$57,Параметри!L$56,Параметри!L$57)))))</f>
        <v>4.7E-2</v>
      </c>
      <c r="V890" s="52">
        <f>Розрахунки!H890/SUM('Дані з ДІСО'!G890:I890)</f>
        <v>14.846153846153847</v>
      </c>
      <c r="W890" s="8">
        <v>2016</v>
      </c>
    </row>
    <row r="891" spans="1:23" ht="15" customHeight="1" x14ac:dyDescent="0.25">
      <c r="A891" s="9">
        <v>890</v>
      </c>
      <c r="B891" s="9" t="s">
        <v>4355</v>
      </c>
      <c r="C891" s="9" t="s">
        <v>4355</v>
      </c>
      <c r="D891" s="9" t="s">
        <v>2989</v>
      </c>
      <c r="E891" s="9" t="s">
        <v>33</v>
      </c>
      <c r="F891" s="9" t="s">
        <v>1805</v>
      </c>
      <c r="G891" s="9" t="s">
        <v>3320</v>
      </c>
      <c r="H891" s="9" t="s">
        <v>1806</v>
      </c>
      <c r="I891" s="8">
        <v>17459</v>
      </c>
      <c r="J891" s="8">
        <v>11561</v>
      </c>
      <c r="K891" s="8">
        <v>801.7</v>
      </c>
      <c r="L891" s="11">
        <f t="shared" si="39"/>
        <v>0.66217996448822958</v>
      </c>
      <c r="M891" s="12">
        <f>IF($B891="Область","",SUM('Дані з ДІСО'!J891:L891)/K891)</f>
        <v>1.9920169639516028</v>
      </c>
      <c r="N891" s="8" t="str">
        <f>IF($B891="Область","",VLOOKUP(100*J891/I891,Параметри!$B$39:$C$53,2,TRUE))</f>
        <v>4. 65-67</v>
      </c>
      <c r="O891" s="8" t="str">
        <f>IF($B891="Область","",VLOOKUP(M891,Параметри!$B$21:$C$35,2,TRUE))</f>
        <v>3. 1,7-2,2</v>
      </c>
      <c r="P891" s="8">
        <f t="shared" si="40"/>
        <v>4</v>
      </c>
      <c r="Q891" s="8">
        <f t="shared" si="41"/>
        <v>3</v>
      </c>
      <c r="R891" s="18">
        <f ca="1">IF($B891="Область",Параметри!$K$23,OFFSET(Параметри!$C$2,Q891,P891))</f>
        <v>13.5</v>
      </c>
      <c r="S891" s="8">
        <f>IF(Параметри!$R$37="RNK",IF(OR($B891="Область"),Параметри!$K$44,IF(R891&lt;Параметри!$G$42,Параметри!$K$41,IF(R891&lt;Параметри!$G$43,Параметри!$K$42,Параметри!$K$43))),IF(C891="Область",Параметри!$R$46,IF(C891="Київ",Параметри!$R$47,IF(L891&lt;Параметри!$P$41,Параметри!$R$41,IF(L891&lt;Параметри!$P$42,Параметри!$R$42,IF(L891&lt;Параметри!$P$43,Параметри!$R$43,IF(L891&lt;Параметри!$P$44,Параметри!$R$44,Параметри!$R$45)))))))</f>
        <v>0.45</v>
      </c>
      <c r="T891" s="39">
        <f ca="1">IF($B891="Область",Параметри!K$58,IF($R891&lt;Параметри!$G$54,Параметри!K$53,IF($R891&lt;Параметри!$G$55,Параметри!K$54,IF($R891&lt;Параметри!$G$56,Параметри!K$55,IF($R891&lt;Параметри!$G$57,Параметри!K$56,Параметри!K$57)))))</f>
        <v>1.7000000000000001E-2</v>
      </c>
      <c r="U891" s="39">
        <f ca="1">IF($B891="Область",Параметри!L$58,IF($R891&lt;Параметри!$G$54,Параметри!L$53,IF($R891&lt;Параметри!$G$55,Параметри!L$54,IF($R891&lt;Параметри!$G$56,Параметри!L$55,IF($R891&lt;Параметри!$G$57,Параметри!L$56,Параметри!L$57)))))</f>
        <v>4.7E-2</v>
      </c>
      <c r="V891" s="52">
        <f>Розрахунки!H891/SUM('Дані з ДІСО'!G891:I891)</f>
        <v>12.983739837398375</v>
      </c>
      <c r="W891" s="8">
        <v>2016</v>
      </c>
    </row>
    <row r="892" spans="1:23" ht="15" customHeight="1" x14ac:dyDescent="0.25">
      <c r="A892" s="9">
        <v>891</v>
      </c>
      <c r="B892" s="9" t="s">
        <v>4355</v>
      </c>
      <c r="C892" s="9" t="s">
        <v>4355</v>
      </c>
      <c r="D892" s="9" t="s">
        <v>2989</v>
      </c>
      <c r="E892" s="9" t="s">
        <v>33</v>
      </c>
      <c r="F892" s="9" t="s">
        <v>1807</v>
      </c>
      <c r="G892" s="9" t="s">
        <v>3860</v>
      </c>
      <c r="H892" s="9" t="s">
        <v>1808</v>
      </c>
      <c r="I892" s="8">
        <v>18468</v>
      </c>
      <c r="J892" s="8">
        <v>14172</v>
      </c>
      <c r="K892" s="8">
        <v>771.9</v>
      </c>
      <c r="L892" s="11">
        <f t="shared" si="39"/>
        <v>0.76738141650422353</v>
      </c>
      <c r="M892" s="12">
        <f>IF($B892="Область","",SUM('Дані з ДІСО'!J892:L892)/K892)</f>
        <v>2.0313512112968</v>
      </c>
      <c r="N892" s="8" t="str">
        <f>IF($B892="Область","",VLOOKUP(100*J892/I892,Параметри!$B$39:$C$53,2,TRUE))</f>
        <v>2. 72-100</v>
      </c>
      <c r="O892" s="8" t="str">
        <f>IF($B892="Область","",VLOOKUP(M892,Параметри!$B$21:$C$35,2,TRUE))</f>
        <v>3. 1,7-2,2</v>
      </c>
      <c r="P892" s="8">
        <f t="shared" si="40"/>
        <v>2</v>
      </c>
      <c r="Q892" s="8">
        <f t="shared" si="41"/>
        <v>3</v>
      </c>
      <c r="R892" s="18">
        <f ca="1">IF($B892="Область",Параметри!$K$23,OFFSET(Параметри!$C$2,Q892,P892))</f>
        <v>12</v>
      </c>
      <c r="S892" s="8">
        <f>IF(Параметри!$R$37="RNK",IF(OR($B892="Область"),Параметри!$K$44,IF(R892&lt;Параметри!$G$42,Параметри!$K$41,IF(R892&lt;Параметри!$G$43,Параметри!$K$42,Параметри!$K$43))),IF(C892="Область",Параметри!$R$46,IF(C892="Київ",Параметри!$R$47,IF(L892&lt;Параметри!$P$41,Параметри!$R$41,IF(L892&lt;Параметри!$P$42,Параметри!$R$42,IF(L892&lt;Параметри!$P$43,Параметри!$R$43,IF(L892&lt;Параметри!$P$44,Параметри!$R$44,Параметри!$R$45)))))))</f>
        <v>0.45</v>
      </c>
      <c r="T892" s="39">
        <f ca="1">IF($B892="Область",Параметри!K$58,IF($R892&lt;Параметри!$G$54,Параметри!K$53,IF($R892&lt;Параметри!$G$55,Параметри!K$54,IF($R892&lt;Параметри!$G$56,Параметри!K$55,IF($R892&lt;Параметри!$G$57,Параметри!K$56,Параметри!K$57)))))</f>
        <v>1.7000000000000001E-2</v>
      </c>
      <c r="U892" s="39">
        <f ca="1">IF($B892="Область",Параметри!L$58,IF($R892&lt;Параметри!$G$54,Параметри!L$53,IF($R892&lt;Параметри!$G$55,Параметри!L$54,IF($R892&lt;Параметри!$G$56,Параметри!L$55,IF($R892&lt;Параметри!$G$57,Параметри!L$56,Параметри!L$57)))))</f>
        <v>4.7E-2</v>
      </c>
      <c r="V892" s="52">
        <f>Розрахунки!H892/SUM('Дані з ДІСО'!G892:I892)</f>
        <v>11.969465648854962</v>
      </c>
      <c r="W892" s="8">
        <v>2016</v>
      </c>
    </row>
    <row r="893" spans="1:23" ht="15" customHeight="1" x14ac:dyDescent="0.25">
      <c r="A893" s="9">
        <v>892</v>
      </c>
      <c r="B893" s="9" t="s">
        <v>4355</v>
      </c>
      <c r="C893" s="9" t="s">
        <v>4355</v>
      </c>
      <c r="D893" s="9" t="s">
        <v>2989</v>
      </c>
      <c r="E893" s="9" t="s">
        <v>33</v>
      </c>
      <c r="F893" s="9" t="s">
        <v>1809</v>
      </c>
      <c r="G893" s="9" t="s">
        <v>3861</v>
      </c>
      <c r="H893" s="9" t="s">
        <v>1810</v>
      </c>
      <c r="I893" s="8">
        <v>8808</v>
      </c>
      <c r="J893" s="8">
        <v>5570</v>
      </c>
      <c r="K893" s="8">
        <v>324.39999999999998</v>
      </c>
      <c r="L893" s="11">
        <f t="shared" si="39"/>
        <v>0.63237965485921888</v>
      </c>
      <c r="M893" s="12">
        <f>IF($B893="Область","",SUM('Дані з ДІСО'!J893:L893)/K893)</f>
        <v>2.7065351418002468</v>
      </c>
      <c r="N893" s="8" t="str">
        <f>IF($B893="Область","",VLOOKUP(100*J893/I893,Параметри!$B$39:$C$53,2,TRUE))</f>
        <v>5. 60-65</v>
      </c>
      <c r="O893" s="8" t="str">
        <f>IF($B893="Область","",VLOOKUP(M893,Параметри!$B$21:$C$35,2,TRUE))</f>
        <v>4. 2,2-3</v>
      </c>
      <c r="P893" s="8">
        <f t="shared" si="40"/>
        <v>5</v>
      </c>
      <c r="Q893" s="8">
        <f t="shared" si="41"/>
        <v>4</v>
      </c>
      <c r="R893" s="18">
        <f ca="1">IF($B893="Область",Параметри!$K$23,OFFSET(Параметри!$C$2,Q893,P893))</f>
        <v>13.5</v>
      </c>
      <c r="S893" s="8">
        <f>IF(Параметри!$R$37="RNK",IF(OR($B893="Область"),Параметри!$K$44,IF(R893&lt;Параметри!$G$42,Параметри!$K$41,IF(R893&lt;Параметри!$G$43,Параметри!$K$42,Параметри!$K$43))),IF(C893="Область",Параметри!$R$46,IF(C893="Київ",Параметри!$R$47,IF(L893&lt;Параметри!$P$41,Параметри!$R$41,IF(L893&lt;Параметри!$P$42,Параметри!$R$42,IF(L893&lt;Параметри!$P$43,Параметри!$R$43,IF(L893&lt;Параметри!$P$44,Параметри!$R$44,Параметри!$R$45)))))))</f>
        <v>0.45</v>
      </c>
      <c r="T893" s="39">
        <f ca="1">IF($B893="Область",Параметри!K$58,IF($R893&lt;Параметри!$G$54,Параметри!K$53,IF($R893&lt;Параметри!$G$55,Параметри!K$54,IF($R893&lt;Параметри!$G$56,Параметри!K$55,IF($R893&lt;Параметри!$G$57,Параметри!K$56,Параметри!K$57)))))</f>
        <v>1.7000000000000001E-2</v>
      </c>
      <c r="U893" s="39">
        <f ca="1">IF($B893="Область",Параметри!L$58,IF($R893&lt;Параметри!$G$54,Параметри!L$53,IF($R893&lt;Параметри!$G$55,Параметри!L$54,IF($R893&lt;Параметри!$G$56,Параметри!L$55,IF($R893&lt;Параметри!$G$57,Параметри!L$56,Параметри!L$57)))))</f>
        <v>4.7E-2</v>
      </c>
      <c r="V893" s="52">
        <f>Розрахунки!H893/SUM('Дані з ДІСО'!G893:I893)</f>
        <v>14.633333333333333</v>
      </c>
      <c r="W893" s="8">
        <v>2017</v>
      </c>
    </row>
    <row r="894" spans="1:23" ht="15" customHeight="1" x14ac:dyDescent="0.25">
      <c r="A894" s="9">
        <v>893</v>
      </c>
      <c r="B894" s="9" t="s">
        <v>2951</v>
      </c>
      <c r="C894" s="9" t="s">
        <v>4353</v>
      </c>
      <c r="D894" s="9" t="s">
        <v>2989</v>
      </c>
      <c r="E894" s="9" t="s">
        <v>25</v>
      </c>
      <c r="F894" s="9" t="s">
        <v>1811</v>
      </c>
      <c r="G894" s="9" t="s">
        <v>3862</v>
      </c>
      <c r="H894" s="9" t="s">
        <v>1812</v>
      </c>
      <c r="I894" s="8">
        <v>26080</v>
      </c>
      <c r="J894" s="8">
        <v>16957</v>
      </c>
      <c r="K894" s="8">
        <v>1100.3</v>
      </c>
      <c r="L894" s="11">
        <f t="shared" si="39"/>
        <v>0.65019171779141105</v>
      </c>
      <c r="M894" s="12">
        <f>IF($B894="Область","",SUM('Дані з ДІСО'!J894:L894)/K894)</f>
        <v>2.4484231573207307</v>
      </c>
      <c r="N894" s="8" t="str">
        <f>IF($B894="Область","",VLOOKUP(100*J894/I894,Параметри!$B$39:$C$53,2,TRUE))</f>
        <v>4. 65-67</v>
      </c>
      <c r="O894" s="8" t="str">
        <f>IF($B894="Область","",VLOOKUP(M894,Параметри!$B$21:$C$35,2,TRUE))</f>
        <v>4. 2,2-3</v>
      </c>
      <c r="P894" s="8">
        <f t="shared" si="40"/>
        <v>4</v>
      </c>
      <c r="Q894" s="8">
        <f t="shared" si="41"/>
        <v>4</v>
      </c>
      <c r="R894" s="18">
        <f ca="1">IF($B894="Область",Параметри!$K$23,OFFSET(Параметри!$C$2,Q894,P894))</f>
        <v>13.5</v>
      </c>
      <c r="S894" s="8">
        <f>IF(Параметри!$R$37="RNK",IF(OR($B894="Область"),Параметри!$K$44,IF(R894&lt;Параметри!$G$42,Параметри!$K$41,IF(R894&lt;Параметри!$G$43,Параметри!$K$42,Параметри!$K$43))),IF(C894="Область",Параметри!$R$46,IF(C894="Київ",Параметри!$R$47,IF(L894&lt;Параметри!$P$41,Параметри!$R$41,IF(L894&lt;Параметри!$P$42,Параметри!$R$42,IF(L894&lt;Параметри!$P$43,Параметри!$R$43,IF(L894&lt;Параметри!$P$44,Параметри!$R$44,Параметри!$R$45)))))))</f>
        <v>0.45</v>
      </c>
      <c r="T894" s="39">
        <f ca="1">IF($B894="Область",Параметри!K$58,IF($R894&lt;Параметри!$G$54,Параметри!K$53,IF($R894&lt;Параметри!$G$55,Параметри!K$54,IF($R894&lt;Параметри!$G$56,Параметри!K$55,IF($R894&lt;Параметри!$G$57,Параметри!K$56,Параметри!K$57)))))</f>
        <v>1.7000000000000001E-2</v>
      </c>
      <c r="U894" s="39">
        <f ca="1">IF($B894="Область",Параметри!L$58,IF($R894&lt;Параметри!$G$54,Параметри!L$53,IF($R894&lt;Параметри!$G$55,Параметри!L$54,IF($R894&lt;Параметри!$G$56,Параметри!L$55,IF($R894&lt;Параметри!$G$57,Параметри!L$56,Параметри!L$57)))))</f>
        <v>4.7E-2</v>
      </c>
      <c r="V894" s="52">
        <f>Розрахунки!H894/SUM('Дані з ДІСО'!G894:I894)</f>
        <v>13.744897959183673</v>
      </c>
      <c r="W894" s="8">
        <v>2017</v>
      </c>
    </row>
    <row r="895" spans="1:23" ht="15" hidden="1" customHeight="1" x14ac:dyDescent="0.25">
      <c r="A895" s="9">
        <v>894</v>
      </c>
      <c r="B895" s="9" t="s">
        <v>4354</v>
      </c>
      <c r="C895" s="9" t="s">
        <v>4354</v>
      </c>
      <c r="D895" s="9" t="s">
        <v>2989</v>
      </c>
      <c r="E895" s="9" t="s">
        <v>28</v>
      </c>
      <c r="F895" s="9" t="s">
        <v>1813</v>
      </c>
      <c r="G895" s="9" t="s">
        <v>3863</v>
      </c>
      <c r="H895" s="9" t="s">
        <v>1814</v>
      </c>
      <c r="I895" s="8">
        <v>7256</v>
      </c>
      <c r="J895" s="8">
        <v>7256</v>
      </c>
      <c r="K895" s="8">
        <v>403</v>
      </c>
      <c r="L895" s="11">
        <f t="shared" si="39"/>
        <v>1</v>
      </c>
      <c r="M895" s="12">
        <f>IF($B895="Область","",SUM('Дані з ДІСО'!J895:L895)/K895)</f>
        <v>1.4937965260545907</v>
      </c>
      <c r="N895" s="8" t="str">
        <f>IF($B895="Область","",VLOOKUP(100*J895/I895,Параметри!$B$39:$C$53,2,TRUE))</f>
        <v>1. 100%</v>
      </c>
      <c r="O895" s="8" t="str">
        <f>IF($B895="Область","",VLOOKUP(M895,Параметри!$B$21:$C$35,2,TRUE))</f>
        <v>2. 1,1-1,7</v>
      </c>
      <c r="P895" s="8">
        <f t="shared" si="40"/>
        <v>1</v>
      </c>
      <c r="Q895" s="8">
        <f t="shared" si="41"/>
        <v>2</v>
      </c>
      <c r="R895" s="18">
        <f ca="1">IF($B895="Область",Параметри!$K$23,OFFSET(Параметри!$C$2,Q895,P895))</f>
        <v>11.5</v>
      </c>
      <c r="S895" s="8">
        <f>IF(Параметри!$R$37="RNK",IF(OR($B895="Область"),Параметри!$K$44,IF(R895&lt;Параметри!$G$42,Параметри!$K$41,IF(R895&lt;Параметри!$G$43,Параметри!$K$42,Параметри!$K$43))),IF(C895="Область",Параметри!$R$46,IF(C895="Київ",Параметри!$R$47,IF(L895&lt;Параметри!$P$41,Параметри!$R$41,IF(L895&lt;Параметри!$P$42,Параметри!$R$42,IF(L895&lt;Параметри!$P$43,Параметри!$R$43,IF(L895&lt;Параметри!$P$44,Параметри!$R$44,Параметри!$R$45)))))))</f>
        <v>0.5</v>
      </c>
      <c r="T895" s="39">
        <f ca="1">IF($B895="Область",Параметри!K$58,IF($R895&lt;Параметри!$G$54,Параметри!K$53,IF($R895&lt;Параметри!$G$55,Параметри!K$54,IF($R895&lt;Параметри!$G$56,Параметри!K$55,IF($R895&lt;Параметри!$G$57,Параметри!K$56,Параметри!K$57)))))</f>
        <v>1.7000000000000001E-2</v>
      </c>
      <c r="U895" s="39">
        <f ca="1">IF($B895="Область",Параметри!L$58,IF($R895&lt;Параметри!$G$54,Параметри!L$53,IF($R895&lt;Параметри!$G$55,Параметри!L$54,IF($R895&lt;Параметри!$G$56,Параметри!L$55,IF($R895&lt;Параметри!$G$57,Параметри!L$56,Параметри!L$57)))))</f>
        <v>4.7E-2</v>
      </c>
      <c r="V895" s="52">
        <f>Розрахунки!H895/SUM('Дані з ДІСО'!G895:I895)</f>
        <v>11.358490566037736</v>
      </c>
      <c r="W895" s="8">
        <v>2017</v>
      </c>
    </row>
    <row r="896" spans="1:23" ht="15" hidden="1" customHeight="1" x14ac:dyDescent="0.25">
      <c r="A896" s="9">
        <v>895</v>
      </c>
      <c r="B896" s="9" t="s">
        <v>4354</v>
      </c>
      <c r="C896" s="9" t="s">
        <v>4354</v>
      </c>
      <c r="D896" s="9" t="s">
        <v>2989</v>
      </c>
      <c r="E896" s="9" t="s">
        <v>28</v>
      </c>
      <c r="F896" s="9" t="s">
        <v>1815</v>
      </c>
      <c r="G896" s="9" t="s">
        <v>3843</v>
      </c>
      <c r="H896" s="9" t="s">
        <v>1816</v>
      </c>
      <c r="I896" s="8">
        <v>2720</v>
      </c>
      <c r="J896" s="8">
        <v>2720</v>
      </c>
      <c r="K896" s="8">
        <v>163.6</v>
      </c>
      <c r="L896" s="11">
        <f t="shared" si="39"/>
        <v>1</v>
      </c>
      <c r="M896" s="12">
        <f>IF($B896="Область","",SUM('Дані з ДІСО'!J896:L896)/K896)</f>
        <v>1.5036674816625917</v>
      </c>
      <c r="N896" s="8" t="str">
        <f>IF($B896="Область","",VLOOKUP(100*J896/I896,Параметри!$B$39:$C$53,2,TRUE))</f>
        <v>1. 100%</v>
      </c>
      <c r="O896" s="8" t="str">
        <f>IF($B896="Область","",VLOOKUP(M896,Параметри!$B$21:$C$35,2,TRUE))</f>
        <v>2. 1,1-1,7</v>
      </c>
      <c r="P896" s="8">
        <f t="shared" si="40"/>
        <v>1</v>
      </c>
      <c r="Q896" s="8">
        <f t="shared" si="41"/>
        <v>2</v>
      </c>
      <c r="R896" s="18">
        <f ca="1">IF($B896="Область",Параметри!$K$23,OFFSET(Параметри!$C$2,Q896,P896))</f>
        <v>11.5</v>
      </c>
      <c r="S896" s="8">
        <f>IF(Параметри!$R$37="RNK",IF(OR($B896="Область"),Параметри!$K$44,IF(R896&lt;Параметри!$G$42,Параметри!$K$41,IF(R896&lt;Параметри!$G$43,Параметри!$K$42,Параметри!$K$43))),IF(C896="Область",Параметри!$R$46,IF(C896="Київ",Параметри!$R$47,IF(L896&lt;Параметри!$P$41,Параметри!$R$41,IF(L896&lt;Параметри!$P$42,Параметри!$R$42,IF(L896&lt;Параметри!$P$43,Параметри!$R$43,IF(L896&lt;Параметри!$P$44,Параметри!$R$44,Параметри!$R$45)))))))</f>
        <v>0.5</v>
      </c>
      <c r="T896" s="39">
        <f ca="1">IF($B896="Область",Параметри!K$58,IF($R896&lt;Параметри!$G$54,Параметри!K$53,IF($R896&lt;Параметри!$G$55,Параметри!K$54,IF($R896&lt;Параметри!$G$56,Параметри!K$55,IF($R896&lt;Параметри!$G$57,Параметри!K$56,Параметри!K$57)))))</f>
        <v>1.7000000000000001E-2</v>
      </c>
      <c r="U896" s="39">
        <f ca="1">IF($B896="Область",Параметри!L$58,IF($R896&lt;Параметри!$G$54,Параметри!L$53,IF($R896&lt;Параметри!$G$55,Параметри!L$54,IF($R896&lt;Параметри!$G$56,Параметри!L$55,IF($R896&lt;Параметри!$G$57,Параметри!L$56,Параметри!L$57)))))</f>
        <v>4.7E-2</v>
      </c>
      <c r="V896" s="52">
        <f>Розрахунки!H896/SUM('Дані з ДІСО'!G896:I896)</f>
        <v>8.1999999999999993</v>
      </c>
      <c r="W896" s="8">
        <v>2017</v>
      </c>
    </row>
    <row r="897" spans="1:23" ht="15" hidden="1" customHeight="1" x14ac:dyDescent="0.25">
      <c r="A897" s="9">
        <v>896</v>
      </c>
      <c r="B897" s="9" t="s">
        <v>4355</v>
      </c>
      <c r="C897" s="9" t="s">
        <v>4355</v>
      </c>
      <c r="D897" s="9" t="s">
        <v>2989</v>
      </c>
      <c r="E897" s="9" t="s">
        <v>33</v>
      </c>
      <c r="F897" s="9" t="s">
        <v>1817</v>
      </c>
      <c r="G897" s="9" t="s">
        <v>3864</v>
      </c>
      <c r="H897" s="9" t="s">
        <v>1818</v>
      </c>
      <c r="I897" s="8">
        <v>11149</v>
      </c>
      <c r="J897" s="8">
        <v>5819</v>
      </c>
      <c r="K897" s="8">
        <v>413.8</v>
      </c>
      <c r="L897" s="11">
        <f t="shared" si="39"/>
        <v>0.52193021795676742</v>
      </c>
      <c r="M897" s="12">
        <f>IF($B897="Область","",SUM('Дані з ДІСО'!J897:L897)/K897)</f>
        <v>2.568873852102465</v>
      </c>
      <c r="N897" s="8" t="str">
        <f>IF($B897="Область","",VLOOKUP(100*J897/I897,Параметри!$B$39:$C$53,2,TRUE))</f>
        <v>9. 51-53</v>
      </c>
      <c r="O897" s="8" t="str">
        <f>IF($B897="Область","",VLOOKUP(M897,Параметри!$B$21:$C$35,2,TRUE))</f>
        <v>4. 2,2-3</v>
      </c>
      <c r="P897" s="8">
        <f t="shared" si="40"/>
        <v>9</v>
      </c>
      <c r="Q897" s="8">
        <f t="shared" si="41"/>
        <v>4</v>
      </c>
      <c r="R897" s="18">
        <f ca="1">IF($B897="Область",Параметри!$K$23,OFFSET(Параметри!$C$2,Q897,P897))</f>
        <v>14.5</v>
      </c>
      <c r="S897" s="8">
        <f>IF(Параметри!$R$37="RNK",IF(OR($B897="Область"),Параметри!$K$44,IF(R897&lt;Параметри!$G$42,Параметри!$K$41,IF(R897&lt;Параметри!$G$43,Параметри!$K$42,Параметри!$K$43))),IF(C897="Область",Параметри!$R$46,IF(C897="Київ",Параметри!$R$47,IF(L897&lt;Параметри!$P$41,Параметри!$R$41,IF(L897&lt;Параметри!$P$42,Параметри!$R$42,IF(L897&lt;Параметри!$P$43,Параметри!$R$43,IF(L897&lt;Параметри!$P$44,Параметри!$R$44,Параметри!$R$45)))))))</f>
        <v>0.4</v>
      </c>
      <c r="T897" s="39">
        <f ca="1">IF($B897="Область",Параметри!K$58,IF($R897&lt;Параметри!$G$54,Параметри!K$53,IF($R897&lt;Параметри!$G$55,Параметри!K$54,IF($R897&lt;Параметри!$G$56,Параметри!K$55,IF($R897&lt;Параметри!$G$57,Параметри!K$56,Параметри!K$57)))))</f>
        <v>1.7000000000000001E-2</v>
      </c>
      <c r="U897" s="39">
        <f ca="1">IF($B897="Область",Параметри!L$58,IF($R897&lt;Параметри!$G$54,Параметри!L$53,IF($R897&lt;Параметри!$G$55,Параметри!L$54,IF($R897&lt;Параметри!$G$56,Параметри!L$55,IF($R897&lt;Параметри!$G$57,Параметри!L$56,Параметри!L$57)))))</f>
        <v>4.7E-2</v>
      </c>
      <c r="V897" s="52">
        <f>Розрахунки!H897/SUM('Дані з ДІСО'!G897:I897)</f>
        <v>14.971830985915492</v>
      </c>
      <c r="W897" s="8">
        <v>2018</v>
      </c>
    </row>
    <row r="898" spans="1:23" ht="15" hidden="1" customHeight="1" x14ac:dyDescent="0.25">
      <c r="A898" s="9">
        <v>897</v>
      </c>
      <c r="B898" s="9" t="s">
        <v>2951</v>
      </c>
      <c r="C898" s="9" t="s">
        <v>4353</v>
      </c>
      <c r="D898" s="9" t="s">
        <v>2989</v>
      </c>
      <c r="E898" s="9" t="s">
        <v>25</v>
      </c>
      <c r="F898" s="9" t="s">
        <v>1819</v>
      </c>
      <c r="G898" s="9" t="s">
        <v>3575</v>
      </c>
      <c r="H898" s="9" t="s">
        <v>1820</v>
      </c>
      <c r="I898" s="8">
        <v>21316</v>
      </c>
      <c r="J898" s="8">
        <v>10671</v>
      </c>
      <c r="K898" s="8">
        <v>587.4</v>
      </c>
      <c r="L898" s="11">
        <f t="shared" si="39"/>
        <v>0.50060987051979733</v>
      </c>
      <c r="M898" s="12">
        <f>IF($B898="Область","",SUM('Дані з ДІСО'!J898:L898)/K898)</f>
        <v>3.7589376915219614</v>
      </c>
      <c r="N898" s="8" t="str">
        <f>IF($B898="Область","",VLOOKUP(100*J898/I898,Параметри!$B$39:$C$53,2,TRUE))</f>
        <v>10. 46-51</v>
      </c>
      <c r="O898" s="8" t="str">
        <f>IF($B898="Область","",VLOOKUP(M898,Параметри!$B$21:$C$35,2,TRUE))</f>
        <v>6. 3,7-4,1</v>
      </c>
      <c r="P898" s="8">
        <f t="shared" si="40"/>
        <v>10</v>
      </c>
      <c r="Q898" s="8">
        <f t="shared" si="41"/>
        <v>6</v>
      </c>
      <c r="R898" s="18">
        <f ca="1">IF($B898="Область",Параметри!$K$23,OFFSET(Параметри!$C$2,Q898,P898))</f>
        <v>16</v>
      </c>
      <c r="S898" s="8">
        <f>IF(Параметри!$R$37="RNK",IF(OR($B898="Область"),Параметри!$K$44,IF(R898&lt;Параметри!$G$42,Параметри!$K$41,IF(R898&lt;Параметри!$G$43,Параметри!$K$42,Параметри!$K$43))),IF(C898="Область",Параметри!$R$46,IF(C898="Київ",Параметри!$R$47,IF(L898&lt;Параметри!$P$41,Параметри!$R$41,IF(L898&lt;Параметри!$P$42,Параметри!$R$42,IF(L898&lt;Параметри!$P$43,Параметри!$R$43,IF(L898&lt;Параметри!$P$44,Параметри!$R$44,Параметри!$R$45)))))))</f>
        <v>0.4</v>
      </c>
      <c r="T898" s="39">
        <f ca="1">IF($B898="Область",Параметри!K$58,IF($R898&lt;Параметри!$G$54,Параметри!K$53,IF($R898&lt;Параметри!$G$55,Параметри!K$54,IF($R898&lt;Параметри!$G$56,Параметри!K$55,IF($R898&lt;Параметри!$G$57,Параметри!K$56,Параметри!K$57)))))</f>
        <v>1.7000000000000001E-2</v>
      </c>
      <c r="U898" s="39">
        <f ca="1">IF($B898="Область",Параметри!L$58,IF($R898&lt;Параметри!$G$54,Параметри!L$53,IF($R898&lt;Параметри!$G$55,Параметри!L$54,IF($R898&lt;Параметри!$G$56,Параметри!L$55,IF($R898&lt;Параметри!$G$57,Параметри!L$56,Параметри!L$57)))))</f>
        <v>4.7E-2</v>
      </c>
      <c r="V898" s="52">
        <f>Розрахунки!H898/SUM('Дані з ДІСО'!G898:I898)</f>
        <v>12.912280701754385</v>
      </c>
      <c r="W898" s="8">
        <v>2018</v>
      </c>
    </row>
    <row r="899" spans="1:23" ht="15" hidden="1" customHeight="1" x14ac:dyDescent="0.25">
      <c r="A899" s="9">
        <v>898</v>
      </c>
      <c r="B899" s="9" t="s">
        <v>4354</v>
      </c>
      <c r="C899" s="9" t="s">
        <v>4354</v>
      </c>
      <c r="D899" s="9" t="s">
        <v>2989</v>
      </c>
      <c r="E899" s="9" t="s">
        <v>28</v>
      </c>
      <c r="F899" s="9" t="s">
        <v>1821</v>
      </c>
      <c r="G899" s="9" t="s">
        <v>3865</v>
      </c>
      <c r="H899" s="9" t="s">
        <v>1822</v>
      </c>
      <c r="I899" s="8">
        <v>7137</v>
      </c>
      <c r="J899" s="8">
        <v>7137</v>
      </c>
      <c r="K899" s="8">
        <v>268.3</v>
      </c>
      <c r="L899" s="11">
        <f t="shared" ref="L899:L962" si="42">IF($B899="Область","",J899/I899)</f>
        <v>1</v>
      </c>
      <c r="M899" s="12">
        <f>IF($B899="Область","",SUM('Дані з ДІСО'!J899:L899)/K899)</f>
        <v>2.7282892284755871</v>
      </c>
      <c r="N899" s="8" t="str">
        <f>IF($B899="Область","",VLOOKUP(100*J899/I899,Параметри!$B$39:$C$53,2,TRUE))</f>
        <v>1. 100%</v>
      </c>
      <c r="O899" s="8" t="str">
        <f>IF($B899="Область","",VLOOKUP(M899,Параметри!$B$21:$C$35,2,TRUE))</f>
        <v>4. 2,2-3</v>
      </c>
      <c r="P899" s="8">
        <f t="shared" ref="P899:P962" si="43">IF($B899="Область","",IF(MID(N899,2,1)=".",MID(N899,1,1),MID(N899,1,2))*1)</f>
        <v>1</v>
      </c>
      <c r="Q899" s="8">
        <f t="shared" ref="Q899:Q962" si="44">IF($B899="Область","",IF(MID(O899,2,1)=".",MID(O899,1,1),MID(O899,1,2))*1)</f>
        <v>4</v>
      </c>
      <c r="R899" s="18">
        <f ca="1">IF($B899="Область",Параметри!$K$23,OFFSET(Параметри!$C$2,Q899,P899))</f>
        <v>12.5</v>
      </c>
      <c r="S899" s="8">
        <f>IF(Параметри!$R$37="RNK",IF(OR($B899="Область"),Параметри!$K$44,IF(R899&lt;Параметри!$G$42,Параметри!$K$41,IF(R899&lt;Параметри!$G$43,Параметри!$K$42,Параметри!$K$43))),IF(C899="Область",Параметри!$R$46,IF(C899="Київ",Параметри!$R$47,IF(L899&lt;Параметри!$P$41,Параметри!$R$41,IF(L899&lt;Параметри!$P$42,Параметри!$R$42,IF(L899&lt;Параметри!$P$43,Параметри!$R$43,IF(L899&lt;Параметри!$P$44,Параметри!$R$44,Параметри!$R$45)))))))</f>
        <v>0.5</v>
      </c>
      <c r="T899" s="39">
        <f ca="1">IF($B899="Область",Параметри!K$58,IF($R899&lt;Параметри!$G$54,Параметри!K$53,IF($R899&lt;Параметри!$G$55,Параметри!K$54,IF($R899&lt;Параметри!$G$56,Параметри!K$55,IF($R899&lt;Параметри!$G$57,Параметри!K$56,Параметри!K$57)))))</f>
        <v>1.7000000000000001E-2</v>
      </c>
      <c r="U899" s="39">
        <f ca="1">IF($B899="Область",Параметри!L$58,IF($R899&lt;Параметри!$G$54,Параметри!L$53,IF($R899&lt;Параметри!$G$55,Параметри!L$54,IF($R899&lt;Параметри!$G$56,Параметри!L$55,IF($R899&lt;Параметри!$G$57,Параметри!L$56,Параметри!L$57)))))</f>
        <v>4.7E-2</v>
      </c>
      <c r="V899" s="52">
        <f>Розрахунки!H899/SUM('Дані з ДІСО'!G899:I899)</f>
        <v>12.842105263157896</v>
      </c>
      <c r="W899" s="8">
        <v>2018</v>
      </c>
    </row>
    <row r="900" spans="1:23" ht="15" hidden="1" customHeight="1" x14ac:dyDescent="0.25">
      <c r="A900" s="9">
        <v>899</v>
      </c>
      <c r="B900" s="9" t="s">
        <v>2951</v>
      </c>
      <c r="C900" s="9" t="s">
        <v>4353</v>
      </c>
      <c r="D900" s="9" t="s">
        <v>2989</v>
      </c>
      <c r="E900" s="9" t="s">
        <v>25</v>
      </c>
      <c r="F900" s="9" t="s">
        <v>1823</v>
      </c>
      <c r="G900" s="9" t="s">
        <v>3866</v>
      </c>
      <c r="H900" s="9" t="s">
        <v>1824</v>
      </c>
      <c r="I900" s="8">
        <v>22187</v>
      </c>
      <c r="J900" s="8">
        <v>11068</v>
      </c>
      <c r="K900" s="8">
        <v>816.6</v>
      </c>
      <c r="L900" s="11">
        <f t="shared" si="42"/>
        <v>0.49885067832514535</v>
      </c>
      <c r="M900" s="12">
        <f>IF($B900="Область","",SUM('Дані з ДІСО'!J900:L900)/K900)</f>
        <v>2.6659319128092087</v>
      </c>
      <c r="N900" s="8" t="str">
        <f>IF($B900="Область","",VLOOKUP(100*J900/I900,Параметри!$B$39:$C$53,2,TRUE))</f>
        <v>10. 46-51</v>
      </c>
      <c r="O900" s="8" t="str">
        <f>IF($B900="Область","",VLOOKUP(M900,Параметри!$B$21:$C$35,2,TRUE))</f>
        <v>4. 2,2-3</v>
      </c>
      <c r="P900" s="8">
        <f t="shared" si="43"/>
        <v>10</v>
      </c>
      <c r="Q900" s="8">
        <f t="shared" si="44"/>
        <v>4</v>
      </c>
      <c r="R900" s="18">
        <f ca="1">IF($B900="Область",Параметри!$K$23,OFFSET(Параметри!$C$2,Q900,P900))</f>
        <v>15.5</v>
      </c>
      <c r="S900" s="8">
        <f>IF(Параметри!$R$37="RNK",IF(OR($B900="Область"),Параметри!$K$44,IF(R900&lt;Параметри!$G$42,Параметри!$K$41,IF(R900&lt;Параметри!$G$43,Параметри!$K$42,Параметри!$K$43))),IF(C900="Область",Параметри!$R$46,IF(C900="Київ",Параметри!$R$47,IF(L900&lt;Параметри!$P$41,Параметри!$R$41,IF(L900&lt;Параметри!$P$42,Параметри!$R$42,IF(L900&lt;Параметри!$P$43,Параметри!$R$43,IF(L900&lt;Параметри!$P$44,Параметри!$R$44,Параметри!$R$45)))))))</f>
        <v>0.4</v>
      </c>
      <c r="T900" s="39">
        <f ca="1">IF($B900="Область",Параметри!K$58,IF($R900&lt;Параметри!$G$54,Параметри!K$53,IF($R900&lt;Параметри!$G$55,Параметри!K$54,IF($R900&lt;Параметри!$G$56,Параметри!K$55,IF($R900&lt;Параметри!$G$57,Параметри!K$56,Параметри!K$57)))))</f>
        <v>1.7000000000000001E-2</v>
      </c>
      <c r="U900" s="39">
        <f ca="1">IF($B900="Область",Параметри!L$58,IF($R900&lt;Параметри!$G$54,Параметри!L$53,IF($R900&lt;Параметри!$G$55,Параметри!L$54,IF($R900&lt;Параметри!$G$56,Параметри!L$55,IF($R900&lt;Параметри!$G$57,Параметри!L$56,Параметри!L$57)))))</f>
        <v>4.7E-2</v>
      </c>
      <c r="V900" s="52">
        <f>Розрахунки!H900/SUM('Дані з ДІСО'!G900:I900)</f>
        <v>13.438271604938272</v>
      </c>
      <c r="W900" s="8">
        <v>2018</v>
      </c>
    </row>
    <row r="901" spans="1:23" ht="15" hidden="1" customHeight="1" x14ac:dyDescent="0.25">
      <c r="A901" s="9">
        <v>900</v>
      </c>
      <c r="B901" s="9" t="s">
        <v>4354</v>
      </c>
      <c r="C901" s="9" t="s">
        <v>4354</v>
      </c>
      <c r="D901" s="9" t="s">
        <v>2989</v>
      </c>
      <c r="E901" s="9" t="s">
        <v>28</v>
      </c>
      <c r="F901" s="9" t="s">
        <v>867</v>
      </c>
      <c r="G901" s="9" t="s">
        <v>3451</v>
      </c>
      <c r="H901" s="9" t="s">
        <v>1825</v>
      </c>
      <c r="I901" s="8">
        <v>5827</v>
      </c>
      <c r="J901" s="8">
        <v>5827</v>
      </c>
      <c r="K901" s="8">
        <v>431.3</v>
      </c>
      <c r="L901" s="11">
        <f t="shared" si="42"/>
        <v>1</v>
      </c>
      <c r="M901" s="12">
        <f>IF($B901="Область","",SUM('Дані з ДІСО'!J901:L901)/K901)</f>
        <v>1.1384187340598191</v>
      </c>
      <c r="N901" s="8" t="str">
        <f>IF($B901="Область","",VLOOKUP(100*J901/I901,Параметри!$B$39:$C$53,2,TRUE))</f>
        <v>1. 100%</v>
      </c>
      <c r="O901" s="8" t="str">
        <f>IF($B901="Область","",VLOOKUP(M901,Параметри!$B$21:$C$35,2,TRUE))</f>
        <v>2. 1,1-1,7</v>
      </c>
      <c r="P901" s="8">
        <f t="shared" si="43"/>
        <v>1</v>
      </c>
      <c r="Q901" s="8">
        <f t="shared" si="44"/>
        <v>2</v>
      </c>
      <c r="R901" s="18">
        <f ca="1">IF($B901="Область",Параметри!$K$23,OFFSET(Параметри!$C$2,Q901,P901))</f>
        <v>11.5</v>
      </c>
      <c r="S901" s="8">
        <f>IF(Параметри!$R$37="RNK",IF(OR($B901="Область"),Параметри!$K$44,IF(R901&lt;Параметри!$G$42,Параметри!$K$41,IF(R901&lt;Параметри!$G$43,Параметри!$K$42,Параметри!$K$43))),IF(C901="Область",Параметри!$R$46,IF(C901="Київ",Параметри!$R$47,IF(L901&lt;Параметри!$P$41,Параметри!$R$41,IF(L901&lt;Параметри!$P$42,Параметри!$R$42,IF(L901&lt;Параметри!$P$43,Параметри!$R$43,IF(L901&lt;Параметри!$P$44,Параметри!$R$44,Параметри!$R$45)))))))</f>
        <v>0.5</v>
      </c>
      <c r="T901" s="39">
        <f ca="1">IF($B901="Область",Параметри!K$58,IF($R901&lt;Параметри!$G$54,Параметри!K$53,IF($R901&lt;Параметри!$G$55,Параметри!K$54,IF($R901&lt;Параметри!$G$56,Параметри!K$55,IF($R901&lt;Параметри!$G$57,Параметри!K$56,Параметри!K$57)))))</f>
        <v>1.7000000000000001E-2</v>
      </c>
      <c r="U901" s="39">
        <f ca="1">IF($B901="Область",Параметри!L$58,IF($R901&lt;Параметри!$G$54,Параметри!L$53,IF($R901&lt;Параметри!$G$55,Параметри!L$54,IF($R901&lt;Параметри!$G$56,Параметри!L$55,IF($R901&lt;Параметри!$G$57,Параметри!L$56,Параметри!L$57)))))</f>
        <v>4.7E-2</v>
      </c>
      <c r="V901" s="52">
        <f>Розрахунки!H901/SUM('Дані з ДІСО'!G901:I901)</f>
        <v>11.418604651162791</v>
      </c>
      <c r="W901" s="8">
        <v>2018</v>
      </c>
    </row>
    <row r="902" spans="1:23" ht="15" hidden="1" customHeight="1" x14ac:dyDescent="0.25">
      <c r="A902" s="9">
        <v>901</v>
      </c>
      <c r="B902" s="9" t="s">
        <v>4354</v>
      </c>
      <c r="C902" s="9" t="s">
        <v>4354</v>
      </c>
      <c r="D902" s="9" t="s">
        <v>2989</v>
      </c>
      <c r="E902" s="9" t="s">
        <v>28</v>
      </c>
      <c r="F902" s="9" t="s">
        <v>1826</v>
      </c>
      <c r="G902" s="9" t="s">
        <v>3867</v>
      </c>
      <c r="H902" s="9" t="s">
        <v>1827</v>
      </c>
      <c r="I902" s="8">
        <v>4126</v>
      </c>
      <c r="J902" s="8">
        <v>4126</v>
      </c>
      <c r="K902" s="8">
        <v>260.10000000000002</v>
      </c>
      <c r="L902" s="11">
        <f t="shared" si="42"/>
        <v>1</v>
      </c>
      <c r="M902" s="12">
        <f>IF($B902="Область","",SUM('Дані з ДІСО'!J902:L902)/K902)</f>
        <v>1.3725490196078429</v>
      </c>
      <c r="N902" s="8" t="str">
        <f>IF($B902="Область","",VLOOKUP(100*J902/I902,Параметри!$B$39:$C$53,2,TRUE))</f>
        <v>1. 100%</v>
      </c>
      <c r="O902" s="8" t="str">
        <f>IF($B902="Область","",VLOOKUP(M902,Параметри!$B$21:$C$35,2,TRUE))</f>
        <v>2. 1,1-1,7</v>
      </c>
      <c r="P902" s="8">
        <f t="shared" si="43"/>
        <v>1</v>
      </c>
      <c r="Q902" s="8">
        <f t="shared" si="44"/>
        <v>2</v>
      </c>
      <c r="R902" s="18">
        <f ca="1">IF($B902="Область",Параметри!$K$23,OFFSET(Параметри!$C$2,Q902,P902))</f>
        <v>11.5</v>
      </c>
      <c r="S902" s="8">
        <f>IF(Параметри!$R$37="RNK",IF(OR($B902="Область"),Параметри!$K$44,IF(R902&lt;Параметри!$G$42,Параметри!$K$41,IF(R902&lt;Параметри!$G$43,Параметри!$K$42,Параметри!$K$43))),IF(C902="Область",Параметри!$R$46,IF(C902="Київ",Параметри!$R$47,IF(L902&lt;Параметри!$P$41,Параметри!$R$41,IF(L902&lt;Параметри!$P$42,Параметри!$R$42,IF(L902&lt;Параметри!$P$43,Параметри!$R$43,IF(L902&lt;Параметри!$P$44,Параметри!$R$44,Параметри!$R$45)))))))</f>
        <v>0.5</v>
      </c>
      <c r="T902" s="39">
        <f ca="1">IF($B902="Область",Параметри!K$58,IF($R902&lt;Параметри!$G$54,Параметри!K$53,IF($R902&lt;Параметри!$G$55,Параметри!K$54,IF($R902&lt;Параметри!$G$56,Параметри!K$55,IF($R902&lt;Параметри!$G$57,Параметри!K$56,Параметри!K$57)))))</f>
        <v>1.7000000000000001E-2</v>
      </c>
      <c r="U902" s="39">
        <f ca="1">IF($B902="Область",Параметри!L$58,IF($R902&lt;Параметри!$G$54,Параметри!L$53,IF($R902&lt;Параметри!$G$55,Параметри!L$54,IF($R902&lt;Параметри!$G$56,Параметри!L$55,IF($R902&lt;Параметри!$G$57,Параметри!L$56,Параметри!L$57)))))</f>
        <v>4.7E-2</v>
      </c>
      <c r="V902" s="52">
        <f>Розрахунки!H902/SUM('Дані з ДІСО'!G902:I902)</f>
        <v>7.9333333333333336</v>
      </c>
      <c r="W902" s="8">
        <v>2018</v>
      </c>
    </row>
    <row r="903" spans="1:23" ht="15" hidden="1" customHeight="1" x14ac:dyDescent="0.25">
      <c r="A903" s="9">
        <v>902</v>
      </c>
      <c r="B903" s="9" t="s">
        <v>4354</v>
      </c>
      <c r="C903" s="9" t="s">
        <v>4354</v>
      </c>
      <c r="D903" s="9" t="s">
        <v>2989</v>
      </c>
      <c r="E903" s="9" t="s">
        <v>28</v>
      </c>
      <c r="F903" s="9" t="s">
        <v>1828</v>
      </c>
      <c r="G903" s="9" t="s">
        <v>3868</v>
      </c>
      <c r="H903" s="9" t="s">
        <v>1829</v>
      </c>
      <c r="I903" s="8">
        <v>4996</v>
      </c>
      <c r="J903" s="8">
        <v>4996</v>
      </c>
      <c r="K903" s="8">
        <v>284.3</v>
      </c>
      <c r="L903" s="11">
        <f t="shared" si="42"/>
        <v>1</v>
      </c>
      <c r="M903" s="12">
        <f>IF($B903="Область","",SUM('Дані з ДІСО'!J903:L903)/K903)</f>
        <v>1.3717903622933521</v>
      </c>
      <c r="N903" s="8" t="str">
        <f>IF($B903="Область","",VLOOKUP(100*J903/I903,Параметри!$B$39:$C$53,2,TRUE))</f>
        <v>1. 100%</v>
      </c>
      <c r="O903" s="8" t="str">
        <f>IF($B903="Область","",VLOOKUP(M903,Параметри!$B$21:$C$35,2,TRUE))</f>
        <v>2. 1,1-1,7</v>
      </c>
      <c r="P903" s="8">
        <f t="shared" si="43"/>
        <v>1</v>
      </c>
      <c r="Q903" s="8">
        <f t="shared" si="44"/>
        <v>2</v>
      </c>
      <c r="R903" s="18">
        <f ca="1">IF($B903="Область",Параметри!$K$23,OFFSET(Параметри!$C$2,Q903,P903))</f>
        <v>11.5</v>
      </c>
      <c r="S903" s="8">
        <f>IF(Параметри!$R$37="RNK",IF(OR($B903="Область"),Параметри!$K$44,IF(R903&lt;Параметри!$G$42,Параметри!$K$41,IF(R903&lt;Параметри!$G$43,Параметри!$K$42,Параметри!$K$43))),IF(C903="Область",Параметри!$R$46,IF(C903="Київ",Параметри!$R$47,IF(L903&lt;Параметри!$P$41,Параметри!$R$41,IF(L903&lt;Параметри!$P$42,Параметри!$R$42,IF(L903&lt;Параметри!$P$43,Параметри!$R$43,IF(L903&lt;Параметри!$P$44,Параметри!$R$44,Параметри!$R$45)))))))</f>
        <v>0.5</v>
      </c>
      <c r="T903" s="39">
        <f ca="1">IF($B903="Область",Параметри!K$58,IF($R903&lt;Параметри!$G$54,Параметри!K$53,IF($R903&lt;Параметри!$G$55,Параметри!K$54,IF($R903&lt;Параметри!$G$56,Параметри!K$55,IF($R903&lt;Параметри!$G$57,Параметри!K$56,Параметри!K$57)))))</f>
        <v>1.7000000000000001E-2</v>
      </c>
      <c r="U903" s="39">
        <f ca="1">IF($B903="Область",Параметри!L$58,IF($R903&lt;Параметри!$G$54,Параметри!L$53,IF($R903&lt;Параметри!$G$55,Параметри!L$54,IF($R903&lt;Параметри!$G$56,Параметри!L$55,IF($R903&lt;Параметри!$G$57,Параметри!L$56,Параметри!L$57)))))</f>
        <v>4.7E-2</v>
      </c>
      <c r="V903" s="52">
        <f>Розрахунки!H903/SUM('Дані з ДІСО'!G903:I903)</f>
        <v>11.142857142857142</v>
      </c>
      <c r="W903" s="8">
        <v>2018</v>
      </c>
    </row>
    <row r="904" spans="1:23" ht="15" customHeight="1" x14ac:dyDescent="0.25">
      <c r="A904" s="9">
        <v>903</v>
      </c>
      <c r="B904" s="9" t="s">
        <v>4355</v>
      </c>
      <c r="C904" s="9" t="s">
        <v>4355</v>
      </c>
      <c r="D904" s="9" t="s">
        <v>2989</v>
      </c>
      <c r="E904" s="9" t="s">
        <v>33</v>
      </c>
      <c r="F904" s="9" t="s">
        <v>1830</v>
      </c>
      <c r="G904" s="9" t="s">
        <v>3869</v>
      </c>
      <c r="H904" s="9" t="s">
        <v>1831</v>
      </c>
      <c r="I904" s="8">
        <v>22145</v>
      </c>
      <c r="J904" s="8">
        <v>14084</v>
      </c>
      <c r="K904" s="8">
        <v>671.8</v>
      </c>
      <c r="L904" s="11">
        <f t="shared" si="42"/>
        <v>0.63599006547753445</v>
      </c>
      <c r="M904" s="12">
        <f>IF($B904="Область","",SUM('Дані з ДІСО'!J904:L904)/K904)</f>
        <v>3.4400119083060439</v>
      </c>
      <c r="N904" s="8" t="str">
        <f>IF($B904="Область","",VLOOKUP(100*J904/I904,Параметри!$B$39:$C$53,2,TRUE))</f>
        <v>5. 60-65</v>
      </c>
      <c r="O904" s="8" t="str">
        <f>IF($B904="Область","",VLOOKUP(M904,Параметри!$B$21:$C$35,2,TRUE))</f>
        <v>5. 3-3,7</v>
      </c>
      <c r="P904" s="8">
        <f t="shared" si="43"/>
        <v>5</v>
      </c>
      <c r="Q904" s="8">
        <f t="shared" si="44"/>
        <v>5</v>
      </c>
      <c r="R904" s="18">
        <f ca="1">IF($B904="Область",Параметри!$K$23,OFFSET(Параметри!$C$2,Q904,P904))</f>
        <v>14</v>
      </c>
      <c r="S904" s="8">
        <f>IF(Параметри!$R$37="RNK",IF(OR($B904="Область"),Параметри!$K$44,IF(R904&lt;Параметри!$G$42,Параметри!$K$41,IF(R904&lt;Параметри!$G$43,Параметри!$K$42,Параметри!$K$43))),IF(C904="Область",Параметри!$R$46,IF(C904="Київ",Параметри!$R$47,IF(L904&lt;Параметри!$P$41,Параметри!$R$41,IF(L904&lt;Параметри!$P$42,Параметри!$R$42,IF(L904&lt;Параметри!$P$43,Параметри!$R$43,IF(L904&lt;Параметри!$P$44,Параметри!$R$44,Параметри!$R$45)))))))</f>
        <v>0.45</v>
      </c>
      <c r="T904" s="39">
        <f ca="1">IF($B904="Область",Параметри!K$58,IF($R904&lt;Параметри!$G$54,Параметри!K$53,IF($R904&lt;Параметри!$G$55,Параметри!K$54,IF($R904&lt;Параметри!$G$56,Параметри!K$55,IF($R904&lt;Параметри!$G$57,Параметри!K$56,Параметри!K$57)))))</f>
        <v>1.7000000000000001E-2</v>
      </c>
      <c r="U904" s="39">
        <f ca="1">IF($B904="Область",Параметри!L$58,IF($R904&lt;Параметри!$G$54,Параметри!L$53,IF($R904&lt;Параметри!$G$55,Параметри!L$54,IF($R904&lt;Параметри!$G$56,Параметри!L$55,IF($R904&lt;Параметри!$G$57,Параметри!L$56,Параметри!L$57)))))</f>
        <v>4.7E-2</v>
      </c>
      <c r="V904" s="52">
        <f>Розрахунки!H904/SUM('Дані з ДІСО'!G904:I904)</f>
        <v>14.006060606060606</v>
      </c>
      <c r="W904" s="8">
        <v>2018</v>
      </c>
    </row>
    <row r="905" spans="1:23" ht="15" hidden="1" customHeight="1" x14ac:dyDescent="0.25">
      <c r="A905" s="9">
        <v>904</v>
      </c>
      <c r="B905" s="9" t="s">
        <v>4355</v>
      </c>
      <c r="C905" s="9" t="s">
        <v>4355</v>
      </c>
      <c r="D905" s="9" t="s">
        <v>2989</v>
      </c>
      <c r="E905" s="9" t="s">
        <v>33</v>
      </c>
      <c r="F905" s="9" t="s">
        <v>1832</v>
      </c>
      <c r="G905" s="9" t="s">
        <v>3870</v>
      </c>
      <c r="H905" s="9" t="s">
        <v>1833</v>
      </c>
      <c r="I905" s="8">
        <v>4692</v>
      </c>
      <c r="J905" s="8">
        <v>2548</v>
      </c>
      <c r="K905" s="8">
        <v>192.8</v>
      </c>
      <c r="L905" s="11">
        <f t="shared" si="42"/>
        <v>0.54305200341005966</v>
      </c>
      <c r="M905" s="12">
        <f>IF($B905="Область","",SUM('Дані з ДІСО'!J905:L905)/K905)</f>
        <v>1.9761410788381741</v>
      </c>
      <c r="N905" s="8" t="str">
        <f>IF($B905="Область","",VLOOKUP(100*J905/I905,Параметри!$B$39:$C$53,2,TRUE))</f>
        <v>8. 53-56</v>
      </c>
      <c r="O905" s="8" t="str">
        <f>IF($B905="Область","",VLOOKUP(M905,Параметри!$B$21:$C$35,2,TRUE))</f>
        <v>3. 1,7-2,2</v>
      </c>
      <c r="P905" s="8">
        <f t="shared" si="43"/>
        <v>8</v>
      </c>
      <c r="Q905" s="8">
        <f t="shared" si="44"/>
        <v>3</v>
      </c>
      <c r="R905" s="18">
        <f ca="1">IF($B905="Область",Параметри!$K$23,OFFSET(Параметри!$C$2,Q905,P905))</f>
        <v>13.5</v>
      </c>
      <c r="S905" s="8">
        <f>IF(Параметри!$R$37="RNK",IF(OR($B905="Область"),Параметри!$K$44,IF(R905&lt;Параметри!$G$42,Параметри!$K$41,IF(R905&lt;Параметри!$G$43,Параметри!$K$42,Параметри!$K$43))),IF(C905="Область",Параметри!$R$46,IF(C905="Київ",Параметри!$R$47,IF(L905&lt;Параметри!$P$41,Параметри!$R$41,IF(L905&lt;Параметри!$P$42,Параметри!$R$42,IF(L905&lt;Параметри!$P$43,Параметри!$R$43,IF(L905&lt;Параметри!$P$44,Параметри!$R$44,Параметри!$R$45)))))))</f>
        <v>0.4</v>
      </c>
      <c r="T905" s="39">
        <f ca="1">IF($B905="Область",Параметри!K$58,IF($R905&lt;Параметри!$G$54,Параметри!K$53,IF($R905&lt;Параметри!$G$55,Параметри!K$54,IF($R905&lt;Параметри!$G$56,Параметри!K$55,IF($R905&lt;Параметри!$G$57,Параметри!K$56,Параметри!K$57)))))</f>
        <v>1.7000000000000001E-2</v>
      </c>
      <c r="U905" s="39">
        <f ca="1">IF($B905="Область",Параметри!L$58,IF($R905&lt;Параметри!$G$54,Параметри!L$53,IF($R905&lt;Параметри!$G$55,Параметри!L$54,IF($R905&lt;Параметри!$G$56,Параметри!L$55,IF($R905&lt;Параметри!$G$57,Параметри!L$56,Параметри!L$57)))))</f>
        <v>4.7E-2</v>
      </c>
      <c r="V905" s="52">
        <f>Розрахунки!H905/SUM('Дані з ДІСО'!G905:I905)</f>
        <v>15.24</v>
      </c>
      <c r="W905" s="8">
        <v>2018</v>
      </c>
    </row>
    <row r="906" spans="1:23" ht="15" hidden="1" customHeight="1" x14ac:dyDescent="0.25">
      <c r="A906" s="9">
        <v>905</v>
      </c>
      <c r="B906" s="9" t="s">
        <v>4354</v>
      </c>
      <c r="C906" s="9" t="s">
        <v>4354</v>
      </c>
      <c r="D906" s="9" t="s">
        <v>2989</v>
      </c>
      <c r="E906" s="9" t="s">
        <v>28</v>
      </c>
      <c r="F906" s="9" t="s">
        <v>1834</v>
      </c>
      <c r="G906" s="9" t="s">
        <v>3871</v>
      </c>
      <c r="H906" s="9" t="s">
        <v>1835</v>
      </c>
      <c r="I906" s="8">
        <v>7696</v>
      </c>
      <c r="J906" s="8">
        <v>7696</v>
      </c>
      <c r="K906" s="8">
        <v>353.5</v>
      </c>
      <c r="L906" s="11">
        <f t="shared" si="42"/>
        <v>1</v>
      </c>
      <c r="M906" s="12">
        <f>IF($B906="Область","",SUM('Дані з ДІСО'!J906:L906)/K906)</f>
        <v>1.9575671852899577</v>
      </c>
      <c r="N906" s="8" t="str">
        <f>IF($B906="Область","",VLOOKUP(100*J906/I906,Параметри!$B$39:$C$53,2,TRUE))</f>
        <v>1. 100%</v>
      </c>
      <c r="O906" s="8" t="str">
        <f>IF($B906="Область","",VLOOKUP(M906,Параметри!$B$21:$C$35,2,TRUE))</f>
        <v>3. 1,7-2,2</v>
      </c>
      <c r="P906" s="8">
        <f t="shared" si="43"/>
        <v>1</v>
      </c>
      <c r="Q906" s="8">
        <f t="shared" si="44"/>
        <v>3</v>
      </c>
      <c r="R906" s="18">
        <f ca="1">IF($B906="Область",Параметри!$K$23,OFFSET(Параметри!$C$2,Q906,P906))</f>
        <v>12</v>
      </c>
      <c r="S906" s="8">
        <f>IF(Параметри!$R$37="RNK",IF(OR($B906="Область"),Параметри!$K$44,IF(R906&lt;Параметри!$G$42,Параметри!$K$41,IF(R906&lt;Параметри!$G$43,Параметри!$K$42,Параметри!$K$43))),IF(C906="Область",Параметри!$R$46,IF(C906="Київ",Параметри!$R$47,IF(L906&lt;Параметри!$P$41,Параметри!$R$41,IF(L906&lt;Параметри!$P$42,Параметри!$R$42,IF(L906&lt;Параметри!$P$43,Параметри!$R$43,IF(L906&lt;Параметри!$P$44,Параметри!$R$44,Параметри!$R$45)))))))</f>
        <v>0.5</v>
      </c>
      <c r="T906" s="39">
        <f ca="1">IF($B906="Область",Параметри!K$58,IF($R906&lt;Параметри!$G$54,Параметри!K$53,IF($R906&lt;Параметри!$G$55,Параметри!K$54,IF($R906&lt;Параметри!$G$56,Параметри!K$55,IF($R906&lt;Параметри!$G$57,Параметри!K$56,Параметри!K$57)))))</f>
        <v>1.7000000000000001E-2</v>
      </c>
      <c r="U906" s="39">
        <f ca="1">IF($B906="Область",Параметри!L$58,IF($R906&lt;Параметри!$G$54,Параметри!L$53,IF($R906&lt;Параметри!$G$55,Параметри!L$54,IF($R906&lt;Параметри!$G$56,Параметри!L$55,IF($R906&lt;Параметри!$G$57,Параметри!L$56,Параметри!L$57)))))</f>
        <v>4.7E-2</v>
      </c>
      <c r="V906" s="52">
        <f>Розрахунки!H906/SUM('Дані з ДІСО'!G906:I906)</f>
        <v>11.931034482758621</v>
      </c>
      <c r="W906" s="8">
        <v>2018</v>
      </c>
    </row>
    <row r="907" spans="1:23" ht="15" hidden="1" customHeight="1" x14ac:dyDescent="0.25">
      <c r="A907" s="9">
        <v>906</v>
      </c>
      <c r="B907" s="9" t="s">
        <v>4354</v>
      </c>
      <c r="C907" s="9" t="s">
        <v>4354</v>
      </c>
      <c r="D907" s="9" t="s">
        <v>2989</v>
      </c>
      <c r="E907" s="9" t="s">
        <v>28</v>
      </c>
      <c r="F907" s="9" t="s">
        <v>1836</v>
      </c>
      <c r="G907" s="9" t="s">
        <v>3872</v>
      </c>
      <c r="H907" s="9" t="s">
        <v>1837</v>
      </c>
      <c r="I907" s="8">
        <v>4204</v>
      </c>
      <c r="J907" s="8">
        <v>4204</v>
      </c>
      <c r="K907" s="8">
        <v>214.7</v>
      </c>
      <c r="L907" s="11">
        <f t="shared" si="42"/>
        <v>1</v>
      </c>
      <c r="M907" s="12">
        <f>IF($B907="Область","",SUM('Дані з ДІСО'!J907:L907)/K907)</f>
        <v>1.648812296227294</v>
      </c>
      <c r="N907" s="8" t="str">
        <f>IF($B907="Область","",VLOOKUP(100*J907/I907,Параметри!$B$39:$C$53,2,TRUE))</f>
        <v>1. 100%</v>
      </c>
      <c r="O907" s="8" t="str">
        <f>IF($B907="Область","",VLOOKUP(M907,Параметри!$B$21:$C$35,2,TRUE))</f>
        <v>2. 1,1-1,7</v>
      </c>
      <c r="P907" s="8">
        <f t="shared" si="43"/>
        <v>1</v>
      </c>
      <c r="Q907" s="8">
        <f t="shared" si="44"/>
        <v>2</v>
      </c>
      <c r="R907" s="18">
        <f ca="1">IF($B907="Область",Параметри!$K$23,OFFSET(Параметри!$C$2,Q907,P907))</f>
        <v>11.5</v>
      </c>
      <c r="S907" s="8">
        <f>IF(Параметри!$R$37="RNK",IF(OR($B907="Область"),Параметри!$K$44,IF(R907&lt;Параметри!$G$42,Параметри!$K$41,IF(R907&lt;Параметри!$G$43,Параметри!$K$42,Параметри!$K$43))),IF(C907="Область",Параметри!$R$46,IF(C907="Київ",Параметри!$R$47,IF(L907&lt;Параметри!$P$41,Параметри!$R$41,IF(L907&lt;Параметри!$P$42,Параметри!$R$42,IF(L907&lt;Параметри!$P$43,Параметри!$R$43,IF(L907&lt;Параметри!$P$44,Параметри!$R$44,Параметри!$R$45)))))))</f>
        <v>0.5</v>
      </c>
      <c r="T907" s="39">
        <f ca="1">IF($B907="Область",Параметри!K$58,IF($R907&lt;Параметри!$G$54,Параметри!K$53,IF($R907&lt;Параметри!$G$55,Параметри!K$54,IF($R907&lt;Параметри!$G$56,Параметри!K$55,IF($R907&lt;Параметри!$G$57,Параметри!K$56,Параметри!K$57)))))</f>
        <v>1.7000000000000001E-2</v>
      </c>
      <c r="U907" s="39">
        <f ca="1">IF($B907="Область",Параметри!L$58,IF($R907&lt;Параметри!$G$54,Параметри!L$53,IF($R907&lt;Параметри!$G$55,Параметри!L$54,IF($R907&lt;Параметри!$G$56,Параметри!L$55,IF($R907&lt;Параметри!$G$57,Параметри!L$56,Параметри!L$57)))))</f>
        <v>4.7E-2</v>
      </c>
      <c r="V907" s="52">
        <f>Розрахунки!H907/SUM('Дані з ДІСО'!G907:I907)</f>
        <v>13.111111111111111</v>
      </c>
      <c r="W907" s="8">
        <v>2018</v>
      </c>
    </row>
    <row r="908" spans="1:23" ht="15" customHeight="1" x14ac:dyDescent="0.25">
      <c r="A908" s="9">
        <v>907</v>
      </c>
      <c r="B908" s="9" t="s">
        <v>4355</v>
      </c>
      <c r="C908" s="9" t="s">
        <v>4355</v>
      </c>
      <c r="D908" s="9" t="s">
        <v>2989</v>
      </c>
      <c r="E908" s="9" t="s">
        <v>33</v>
      </c>
      <c r="F908" s="9" t="s">
        <v>1838</v>
      </c>
      <c r="G908" s="9" t="s">
        <v>3873</v>
      </c>
      <c r="H908" s="9" t="s">
        <v>1839</v>
      </c>
      <c r="I908" s="8">
        <v>13755</v>
      </c>
      <c r="J908" s="8">
        <v>10212</v>
      </c>
      <c r="K908" s="8">
        <v>729.3</v>
      </c>
      <c r="L908" s="11">
        <f t="shared" si="42"/>
        <v>0.74242093784078522</v>
      </c>
      <c r="M908" s="12">
        <f>IF($B908="Область","",SUM('Дані з ДІСО'!J908:L908)/K908)</f>
        <v>1.8593171534348005</v>
      </c>
      <c r="N908" s="8" t="str">
        <f>IF($B908="Область","",VLOOKUP(100*J908/I908,Параметри!$B$39:$C$53,2,TRUE))</f>
        <v>2. 72-100</v>
      </c>
      <c r="O908" s="8" t="str">
        <f>IF($B908="Область","",VLOOKUP(M908,Параметри!$B$21:$C$35,2,TRUE))</f>
        <v>3. 1,7-2,2</v>
      </c>
      <c r="P908" s="8">
        <f t="shared" si="43"/>
        <v>2</v>
      </c>
      <c r="Q908" s="8">
        <f t="shared" si="44"/>
        <v>3</v>
      </c>
      <c r="R908" s="18">
        <f ca="1">IF($B908="Область",Параметри!$K$23,OFFSET(Параметри!$C$2,Q908,P908))</f>
        <v>12</v>
      </c>
      <c r="S908" s="8">
        <f>IF(Параметри!$R$37="RNK",IF(OR($B908="Область"),Параметри!$K$44,IF(R908&lt;Параметри!$G$42,Параметри!$K$41,IF(R908&lt;Параметри!$G$43,Параметри!$K$42,Параметри!$K$43))),IF(C908="Область",Параметри!$R$46,IF(C908="Київ",Параметри!$R$47,IF(L908&lt;Параметри!$P$41,Параметри!$R$41,IF(L908&lt;Параметри!$P$42,Параметри!$R$42,IF(L908&lt;Параметри!$P$43,Параметри!$R$43,IF(L908&lt;Параметри!$P$44,Параметри!$R$44,Параметри!$R$45)))))))</f>
        <v>0.45</v>
      </c>
      <c r="T908" s="39">
        <f ca="1">IF($B908="Область",Параметри!K$58,IF($R908&lt;Параметри!$G$54,Параметри!K$53,IF($R908&lt;Параметри!$G$55,Параметри!K$54,IF($R908&lt;Параметри!$G$56,Параметри!K$55,IF($R908&lt;Параметри!$G$57,Параметри!K$56,Параметри!K$57)))))</f>
        <v>1.7000000000000001E-2</v>
      </c>
      <c r="U908" s="39">
        <f ca="1">IF($B908="Область",Параметри!L$58,IF($R908&lt;Параметри!$G$54,Параметри!L$53,IF($R908&lt;Параметри!$G$55,Параметри!L$54,IF($R908&lt;Параметри!$G$56,Параметри!L$55,IF($R908&lt;Параметри!$G$57,Параметри!L$56,Параметри!L$57)))))</f>
        <v>4.7E-2</v>
      </c>
      <c r="V908" s="52">
        <f>Розрахунки!H908/SUM('Дані з ДІСО'!G908:I908)</f>
        <v>13.836734693877551</v>
      </c>
      <c r="W908" s="8">
        <v>2018</v>
      </c>
    </row>
    <row r="909" spans="1:23" ht="15" customHeight="1" x14ac:dyDescent="0.25">
      <c r="A909" s="9">
        <v>908</v>
      </c>
      <c r="B909" s="9" t="s">
        <v>4355</v>
      </c>
      <c r="C909" s="9" t="s">
        <v>4355</v>
      </c>
      <c r="D909" s="9" t="s">
        <v>2989</v>
      </c>
      <c r="E909" s="9" t="s">
        <v>33</v>
      </c>
      <c r="F909" s="9" t="s">
        <v>1840</v>
      </c>
      <c r="G909" s="9" t="s">
        <v>3874</v>
      </c>
      <c r="H909" s="9" t="s">
        <v>1841</v>
      </c>
      <c r="I909" s="8">
        <v>11911</v>
      </c>
      <c r="J909" s="8">
        <v>8255</v>
      </c>
      <c r="K909" s="8">
        <v>391.1</v>
      </c>
      <c r="L909" s="11">
        <f t="shared" si="42"/>
        <v>0.69305683821677444</v>
      </c>
      <c r="M909" s="12">
        <f>IF($B909="Область","",SUM('Дані з ДІСО'!J909:L909)/K909)</f>
        <v>3.129634364612631</v>
      </c>
      <c r="N909" s="8" t="str">
        <f>IF($B909="Область","",VLOOKUP(100*J909/I909,Параметри!$B$39:$C$53,2,TRUE))</f>
        <v>3. 67-72</v>
      </c>
      <c r="O909" s="8" t="str">
        <f>IF($B909="Область","",VLOOKUP(M909,Параметри!$B$21:$C$35,2,TRUE))</f>
        <v>5. 3-3,7</v>
      </c>
      <c r="P909" s="8">
        <f t="shared" si="43"/>
        <v>3</v>
      </c>
      <c r="Q909" s="8">
        <f t="shared" si="44"/>
        <v>5</v>
      </c>
      <c r="R909" s="18">
        <f ca="1">IF($B909="Область",Параметри!$K$23,OFFSET(Параметри!$C$2,Q909,P909))</f>
        <v>13.5</v>
      </c>
      <c r="S909" s="8">
        <f>IF(Параметри!$R$37="RNK",IF(OR($B909="Область"),Параметри!$K$44,IF(R909&lt;Параметри!$G$42,Параметри!$K$41,IF(R909&lt;Параметри!$G$43,Параметри!$K$42,Параметри!$K$43))),IF(C909="Область",Параметри!$R$46,IF(C909="Київ",Параметри!$R$47,IF(L909&lt;Параметри!$P$41,Параметри!$R$41,IF(L909&lt;Параметри!$P$42,Параметри!$R$42,IF(L909&lt;Параметри!$P$43,Параметри!$R$43,IF(L909&lt;Параметри!$P$44,Параметри!$R$44,Параметри!$R$45)))))))</f>
        <v>0.45</v>
      </c>
      <c r="T909" s="39">
        <f ca="1">IF($B909="Область",Параметри!K$58,IF($R909&lt;Параметри!$G$54,Параметри!K$53,IF($R909&lt;Параметри!$G$55,Параметри!K$54,IF($R909&lt;Параметри!$G$56,Параметри!K$55,IF($R909&lt;Параметри!$G$57,Параметри!K$56,Параметри!K$57)))))</f>
        <v>1.7000000000000001E-2</v>
      </c>
      <c r="U909" s="39">
        <f ca="1">IF($B909="Область",Параметри!L$58,IF($R909&lt;Параметри!$G$54,Параметри!L$53,IF($R909&lt;Параметри!$G$55,Параметри!L$54,IF($R909&lt;Параметри!$G$56,Параметри!L$55,IF($R909&lt;Параметри!$G$57,Параметри!L$56,Параметри!L$57)))))</f>
        <v>4.7E-2</v>
      </c>
      <c r="V909" s="52">
        <f>Розрахунки!H909/SUM('Дані з ДІСО'!G909:I909)</f>
        <v>14.571428571428571</v>
      </c>
      <c r="W909" s="8">
        <v>2018</v>
      </c>
    </row>
    <row r="910" spans="1:23" ht="15" hidden="1" customHeight="1" x14ac:dyDescent="0.25">
      <c r="A910" s="9">
        <v>909</v>
      </c>
      <c r="B910" s="9" t="s">
        <v>4354</v>
      </c>
      <c r="C910" s="9" t="s">
        <v>4354</v>
      </c>
      <c r="D910" s="9" t="s">
        <v>2989</v>
      </c>
      <c r="E910" s="9" t="s">
        <v>28</v>
      </c>
      <c r="F910" s="9" t="s">
        <v>1842</v>
      </c>
      <c r="G910" s="9" t="s">
        <v>3875</v>
      </c>
      <c r="H910" s="9" t="s">
        <v>1843</v>
      </c>
      <c r="I910" s="8">
        <v>13212</v>
      </c>
      <c r="J910" s="8">
        <v>13212</v>
      </c>
      <c r="K910" s="8">
        <v>100.7</v>
      </c>
      <c r="L910" s="11">
        <f t="shared" si="42"/>
        <v>1</v>
      </c>
      <c r="M910" s="12">
        <f>IF($B910="Область","",SUM('Дані з ДІСО'!J910:L910)/K910)</f>
        <v>16.92154915590864</v>
      </c>
      <c r="N910" s="8" t="str">
        <f>IF($B910="Область","",VLOOKUP(100*J910/I910,Параметри!$B$39:$C$53,2,TRUE))</f>
        <v>1. 100%</v>
      </c>
      <c r="O910" s="8" t="str">
        <f>IF($B910="Область","",VLOOKUP(M910,Параметри!$B$21:$C$35,2,TRUE))</f>
        <v>12. 14-34,4</v>
      </c>
      <c r="P910" s="8">
        <f t="shared" si="43"/>
        <v>1</v>
      </c>
      <c r="Q910" s="8">
        <f t="shared" si="44"/>
        <v>12</v>
      </c>
      <c r="R910" s="18">
        <f ca="1">IF($B910="Область",Параметри!$K$23,OFFSET(Параметри!$C$2,Q910,P910))</f>
        <v>19.5</v>
      </c>
      <c r="S910" s="8">
        <f>IF(Параметри!$R$37="RNK",IF(OR($B910="Область"),Параметри!$K$44,IF(R910&lt;Параметри!$G$42,Параметри!$K$41,IF(R910&lt;Параметри!$G$43,Параметри!$K$42,Параметри!$K$43))),IF(C910="Область",Параметри!$R$46,IF(C910="Київ",Параметри!$R$47,IF(L910&lt;Параметри!$P$41,Параметри!$R$41,IF(L910&lt;Параметри!$P$42,Параметри!$R$42,IF(L910&lt;Параметри!$P$43,Параметри!$R$43,IF(L910&lt;Параметри!$P$44,Параметри!$R$44,Параметри!$R$45)))))))</f>
        <v>0.5</v>
      </c>
      <c r="T910" s="39">
        <f ca="1">IF($B910="Область",Параметри!K$58,IF($R910&lt;Параметри!$G$54,Параметри!K$53,IF($R910&lt;Параметри!$G$55,Параметри!K$54,IF($R910&lt;Параметри!$G$56,Параметри!K$55,IF($R910&lt;Параметри!$G$57,Параметри!K$56,Параметри!K$57)))))</f>
        <v>1.7000000000000001E-2</v>
      </c>
      <c r="U910" s="39">
        <f ca="1">IF($B910="Область",Параметри!L$58,IF($R910&lt;Параметри!$G$54,Параметри!L$53,IF($R910&lt;Параметри!$G$55,Параметри!L$54,IF($R910&lt;Параметри!$G$56,Параметри!L$55,IF($R910&lt;Параметри!$G$57,Параметри!L$56,Параметри!L$57)))))</f>
        <v>4.7E-2</v>
      </c>
      <c r="V910" s="52">
        <f>Розрахунки!H910/SUM('Дані з ДІСО'!G910:I910)</f>
        <v>23.027027027027028</v>
      </c>
      <c r="W910" s="8">
        <v>2018</v>
      </c>
    </row>
    <row r="911" spans="1:23" ht="15" hidden="1" customHeight="1" x14ac:dyDescent="0.25">
      <c r="A911" s="9">
        <v>910</v>
      </c>
      <c r="B911" s="9" t="s">
        <v>4354</v>
      </c>
      <c r="C911" s="9" t="s">
        <v>4354</v>
      </c>
      <c r="D911" s="9" t="s">
        <v>2989</v>
      </c>
      <c r="E911" s="9" t="s">
        <v>28</v>
      </c>
      <c r="F911" s="9" t="s">
        <v>1844</v>
      </c>
      <c r="G911" s="9" t="s">
        <v>3876</v>
      </c>
      <c r="H911" s="9" t="s">
        <v>1845</v>
      </c>
      <c r="I911" s="8">
        <v>5858</v>
      </c>
      <c r="J911" s="8">
        <v>5858</v>
      </c>
      <c r="K911" s="8">
        <v>470.9</v>
      </c>
      <c r="L911" s="11">
        <f t="shared" si="42"/>
        <v>1</v>
      </c>
      <c r="M911" s="12">
        <f>IF($B911="Область","",SUM('Дані з ДІСО'!J911:L911)/K911)</f>
        <v>1.029942662985772</v>
      </c>
      <c r="N911" s="8" t="str">
        <f>IF($B911="Область","",VLOOKUP(100*J911/I911,Параметри!$B$39:$C$53,2,TRUE))</f>
        <v>1. 100%</v>
      </c>
      <c r="O911" s="8" t="str">
        <f>IF($B911="Область","",VLOOKUP(M911,Параметри!$B$21:$C$35,2,TRUE))</f>
        <v>1. 0-1,1</v>
      </c>
      <c r="P911" s="8">
        <f t="shared" si="43"/>
        <v>1</v>
      </c>
      <c r="Q911" s="8">
        <f t="shared" si="44"/>
        <v>1</v>
      </c>
      <c r="R911" s="18">
        <f ca="1">IF($B911="Область",Параметри!$K$23,OFFSET(Параметри!$C$2,Q911,P911))</f>
        <v>10</v>
      </c>
      <c r="S911" s="8">
        <f>IF(Параметри!$R$37="RNK",IF(OR($B911="Область"),Параметри!$K$44,IF(R911&lt;Параметри!$G$42,Параметри!$K$41,IF(R911&lt;Параметри!$G$43,Параметри!$K$42,Параметри!$K$43))),IF(C911="Область",Параметри!$R$46,IF(C911="Київ",Параметри!$R$47,IF(L911&lt;Параметри!$P$41,Параметри!$R$41,IF(L911&lt;Параметри!$P$42,Параметри!$R$42,IF(L911&lt;Параметри!$P$43,Параметри!$R$43,IF(L911&lt;Параметри!$P$44,Параметри!$R$44,Параметри!$R$45)))))))</f>
        <v>0.5</v>
      </c>
      <c r="T911" s="39">
        <f ca="1">IF($B911="Область",Параметри!K$58,IF($R911&lt;Параметри!$G$54,Параметри!K$53,IF($R911&lt;Параметри!$G$55,Параметри!K$54,IF($R911&lt;Параметри!$G$56,Параметри!K$55,IF($R911&lt;Параметри!$G$57,Параметри!K$56,Параметри!K$57)))))</f>
        <v>1.7000000000000001E-2</v>
      </c>
      <c r="U911" s="39">
        <f ca="1">IF($B911="Область",Параметри!L$58,IF($R911&lt;Параметри!$G$54,Параметри!L$53,IF($R911&lt;Параметри!$G$55,Параметри!L$54,IF($R911&lt;Параметри!$G$56,Параметри!L$55,IF($R911&lt;Параметри!$G$57,Параметри!L$56,Параметри!L$57)))))</f>
        <v>4.7E-2</v>
      </c>
      <c r="V911" s="52">
        <f>Розрахунки!H911/SUM('Дані з ДІСО'!G911:I911)</f>
        <v>10.777777777777779</v>
      </c>
      <c r="W911" s="8">
        <v>2018</v>
      </c>
    </row>
    <row r="912" spans="1:23" ht="15" hidden="1" customHeight="1" x14ac:dyDescent="0.25">
      <c r="A912" s="9">
        <v>911</v>
      </c>
      <c r="B912" s="9" t="s">
        <v>4354</v>
      </c>
      <c r="C912" s="9" t="s">
        <v>4354</v>
      </c>
      <c r="D912" s="9" t="s">
        <v>2989</v>
      </c>
      <c r="E912" s="9" t="s">
        <v>28</v>
      </c>
      <c r="F912" s="9" t="s">
        <v>1846</v>
      </c>
      <c r="G912" s="9" t="s">
        <v>3877</v>
      </c>
      <c r="H912" s="9" t="s">
        <v>1847</v>
      </c>
      <c r="I912" s="8">
        <v>7967</v>
      </c>
      <c r="J912" s="8">
        <v>7967</v>
      </c>
      <c r="K912" s="8">
        <v>247.4</v>
      </c>
      <c r="L912" s="11">
        <f t="shared" si="42"/>
        <v>1</v>
      </c>
      <c r="M912" s="12">
        <f>IF($B912="Область","",SUM('Дані з ДІСО'!J912:L912)/K912)</f>
        <v>2.5262732417138238</v>
      </c>
      <c r="N912" s="8" t="str">
        <f>IF($B912="Область","",VLOOKUP(100*J912/I912,Параметри!$B$39:$C$53,2,TRUE))</f>
        <v>1. 100%</v>
      </c>
      <c r="O912" s="8" t="str">
        <f>IF($B912="Область","",VLOOKUP(M912,Параметри!$B$21:$C$35,2,TRUE))</f>
        <v>4. 2,2-3</v>
      </c>
      <c r="P912" s="8">
        <f t="shared" si="43"/>
        <v>1</v>
      </c>
      <c r="Q912" s="8">
        <f t="shared" si="44"/>
        <v>4</v>
      </c>
      <c r="R912" s="18">
        <f ca="1">IF($B912="Область",Параметри!$K$23,OFFSET(Параметри!$C$2,Q912,P912))</f>
        <v>12.5</v>
      </c>
      <c r="S912" s="8">
        <f>IF(Параметри!$R$37="RNK",IF(OR($B912="Область"),Параметри!$K$44,IF(R912&lt;Параметри!$G$42,Параметри!$K$41,IF(R912&lt;Параметри!$G$43,Параметри!$K$42,Параметри!$K$43))),IF(C912="Область",Параметри!$R$46,IF(C912="Київ",Параметри!$R$47,IF(L912&lt;Параметри!$P$41,Параметри!$R$41,IF(L912&lt;Параметри!$P$42,Параметри!$R$42,IF(L912&lt;Параметри!$P$43,Параметри!$R$43,IF(L912&lt;Параметри!$P$44,Параметри!$R$44,Параметри!$R$45)))))))</f>
        <v>0.5</v>
      </c>
      <c r="T912" s="39">
        <f ca="1">IF($B912="Область",Параметри!K$58,IF($R912&lt;Параметри!$G$54,Параметри!K$53,IF($R912&lt;Параметри!$G$55,Параметри!K$54,IF($R912&lt;Параметри!$G$56,Параметри!K$55,IF($R912&lt;Параметри!$G$57,Параметри!K$56,Параметри!K$57)))))</f>
        <v>1.7000000000000001E-2</v>
      </c>
      <c r="U912" s="39">
        <f ca="1">IF($B912="Область",Параметри!L$58,IF($R912&lt;Параметри!$G$54,Параметри!L$53,IF($R912&lt;Параметри!$G$55,Параметри!L$54,IF($R912&lt;Параметри!$G$56,Параметри!L$55,IF($R912&lt;Параметри!$G$57,Параметри!L$56,Параметри!L$57)))))</f>
        <v>4.7E-2</v>
      </c>
      <c r="V912" s="52">
        <f>Розрахунки!H912/SUM('Дані з ДІСО'!G912:I912)</f>
        <v>11.574074074074074</v>
      </c>
      <c r="W912" s="8">
        <v>2018</v>
      </c>
    </row>
    <row r="913" spans="1:23" ht="15" hidden="1" customHeight="1" x14ac:dyDescent="0.25">
      <c r="A913" s="9">
        <v>912</v>
      </c>
      <c r="B913" s="9" t="s">
        <v>4354</v>
      </c>
      <c r="C913" s="9" t="s">
        <v>4354</v>
      </c>
      <c r="D913" s="9" t="s">
        <v>2989</v>
      </c>
      <c r="E913" s="9" t="s">
        <v>28</v>
      </c>
      <c r="F913" s="9" t="s">
        <v>1848</v>
      </c>
      <c r="G913" s="9" t="s">
        <v>3878</v>
      </c>
      <c r="H913" s="9" t="s">
        <v>1849</v>
      </c>
      <c r="I913" s="8">
        <v>12126</v>
      </c>
      <c r="J913" s="8">
        <v>12126</v>
      </c>
      <c r="K913" s="8">
        <v>197.2</v>
      </c>
      <c r="L913" s="11">
        <f t="shared" si="42"/>
        <v>1</v>
      </c>
      <c r="M913" s="12">
        <f>IF($B913="Область","",SUM('Дані з ДІСО'!J913:L913)/K913)</f>
        <v>3.9959432048681545</v>
      </c>
      <c r="N913" s="8" t="str">
        <f>IF($B913="Область","",VLOOKUP(100*J913/I913,Параметри!$B$39:$C$53,2,TRUE))</f>
        <v>1. 100%</v>
      </c>
      <c r="O913" s="8" t="str">
        <f>IF($B913="Область","",VLOOKUP(M913,Параметри!$B$21:$C$35,2,TRUE))</f>
        <v>6. 3,7-4,1</v>
      </c>
      <c r="P913" s="8">
        <f t="shared" si="43"/>
        <v>1</v>
      </c>
      <c r="Q913" s="8">
        <f t="shared" si="44"/>
        <v>6</v>
      </c>
      <c r="R913" s="18">
        <f ca="1">IF($B913="Область",Параметри!$K$23,OFFSET(Параметри!$C$2,Q913,P913))</f>
        <v>14</v>
      </c>
      <c r="S913" s="8">
        <f>IF(Параметри!$R$37="RNK",IF(OR($B913="Область"),Параметри!$K$44,IF(R913&lt;Параметри!$G$42,Параметри!$K$41,IF(R913&lt;Параметри!$G$43,Параметри!$K$42,Параметри!$K$43))),IF(C913="Область",Параметри!$R$46,IF(C913="Київ",Параметри!$R$47,IF(L913&lt;Параметри!$P$41,Параметри!$R$41,IF(L913&lt;Параметри!$P$42,Параметри!$R$42,IF(L913&lt;Параметри!$P$43,Параметри!$R$43,IF(L913&lt;Параметри!$P$44,Параметри!$R$44,Параметри!$R$45)))))))</f>
        <v>0.5</v>
      </c>
      <c r="T913" s="39">
        <f ca="1">IF($B913="Область",Параметри!K$58,IF($R913&lt;Параметри!$G$54,Параметри!K$53,IF($R913&lt;Параметри!$G$55,Параметри!K$54,IF($R913&lt;Параметри!$G$56,Параметри!K$55,IF($R913&lt;Параметри!$G$57,Параметри!K$56,Параметри!K$57)))))</f>
        <v>1.7000000000000001E-2</v>
      </c>
      <c r="U913" s="39">
        <f ca="1">IF($B913="Область",Параметри!L$58,IF($R913&lt;Параметри!$G$54,Параметри!L$53,IF($R913&lt;Параметри!$G$55,Параметри!L$54,IF($R913&lt;Параметри!$G$56,Параметри!L$55,IF($R913&lt;Параметри!$G$57,Параметри!L$56,Параметри!L$57)))))</f>
        <v>4.7E-2</v>
      </c>
      <c r="V913" s="52">
        <f>Розрахунки!H913/SUM('Дані з ДІСО'!G913:I913)</f>
        <v>17.511111111111113</v>
      </c>
      <c r="W913" s="8">
        <v>2019</v>
      </c>
    </row>
    <row r="914" spans="1:23" ht="15" hidden="1" customHeight="1" x14ac:dyDescent="0.25">
      <c r="A914" s="9">
        <v>913</v>
      </c>
      <c r="B914" s="9" t="s">
        <v>4354</v>
      </c>
      <c r="C914" s="9" t="s">
        <v>4354</v>
      </c>
      <c r="D914" s="9" t="s">
        <v>2989</v>
      </c>
      <c r="E914" s="9" t="s">
        <v>28</v>
      </c>
      <c r="F914" s="9" t="s">
        <v>1850</v>
      </c>
      <c r="G914" s="9" t="s">
        <v>3879</v>
      </c>
      <c r="H914" s="9" t="s">
        <v>1851</v>
      </c>
      <c r="I914" s="8">
        <v>4957</v>
      </c>
      <c r="J914" s="8">
        <v>4957</v>
      </c>
      <c r="K914" s="8">
        <v>188.4</v>
      </c>
      <c r="L914" s="11">
        <f t="shared" si="42"/>
        <v>1</v>
      </c>
      <c r="M914" s="12">
        <f>IF($B914="Область","",SUM('Дані з ДІСО'!J914:L914)/K914)</f>
        <v>1.894904458598726</v>
      </c>
      <c r="N914" s="8" t="str">
        <f>IF($B914="Область","",VLOOKUP(100*J914/I914,Параметри!$B$39:$C$53,2,TRUE))</f>
        <v>1. 100%</v>
      </c>
      <c r="O914" s="8" t="str">
        <f>IF($B914="Область","",VLOOKUP(M914,Параметри!$B$21:$C$35,2,TRUE))</f>
        <v>3. 1,7-2,2</v>
      </c>
      <c r="P914" s="8">
        <f t="shared" si="43"/>
        <v>1</v>
      </c>
      <c r="Q914" s="8">
        <f t="shared" si="44"/>
        <v>3</v>
      </c>
      <c r="R914" s="18">
        <f ca="1">IF($B914="Область",Параметри!$K$23,OFFSET(Параметри!$C$2,Q914,P914))</f>
        <v>12</v>
      </c>
      <c r="S914" s="8">
        <f>IF(Параметри!$R$37="RNK",IF(OR($B914="Область"),Параметри!$K$44,IF(R914&lt;Параметри!$G$42,Параметри!$K$41,IF(R914&lt;Параметри!$G$43,Параметри!$K$42,Параметри!$K$43))),IF(C914="Область",Параметри!$R$46,IF(C914="Київ",Параметри!$R$47,IF(L914&lt;Параметри!$P$41,Параметри!$R$41,IF(L914&lt;Параметри!$P$42,Параметри!$R$42,IF(L914&lt;Параметри!$P$43,Параметри!$R$43,IF(L914&lt;Параметри!$P$44,Параметри!$R$44,Параметри!$R$45)))))))</f>
        <v>0.5</v>
      </c>
      <c r="T914" s="39">
        <f ca="1">IF($B914="Область",Параметри!K$58,IF($R914&lt;Параметри!$G$54,Параметри!K$53,IF($R914&lt;Параметри!$G$55,Параметри!K$54,IF($R914&lt;Параметри!$G$56,Параметри!K$55,IF($R914&lt;Параметри!$G$57,Параметри!K$56,Параметри!K$57)))))</f>
        <v>1.7000000000000001E-2</v>
      </c>
      <c r="U914" s="39">
        <f ca="1">IF($B914="Область",Параметри!L$58,IF($R914&lt;Параметри!$G$54,Параметри!L$53,IF($R914&lt;Параметри!$G$55,Параметри!L$54,IF($R914&lt;Параметри!$G$56,Параметри!L$55,IF($R914&lt;Параметри!$G$57,Параметри!L$56,Параметри!L$57)))))</f>
        <v>4.7E-2</v>
      </c>
      <c r="V914" s="52">
        <f>Розрахунки!H914/SUM('Дані з ДІСО'!G914:I914)</f>
        <v>10.818181818181818</v>
      </c>
      <c r="W914" s="8">
        <v>2019</v>
      </c>
    </row>
    <row r="915" spans="1:23" ht="15" hidden="1" customHeight="1" x14ac:dyDescent="0.25">
      <c r="A915" s="9">
        <v>914</v>
      </c>
      <c r="B915" s="9" t="s">
        <v>4354</v>
      </c>
      <c r="C915" s="9" t="s">
        <v>4354</v>
      </c>
      <c r="D915" s="9" t="s">
        <v>2989</v>
      </c>
      <c r="E915" s="9" t="s">
        <v>28</v>
      </c>
      <c r="F915" s="9" t="s">
        <v>1852</v>
      </c>
      <c r="G915" s="9" t="s">
        <v>3880</v>
      </c>
      <c r="H915" s="9" t="s">
        <v>1853</v>
      </c>
      <c r="I915" s="8">
        <v>4067</v>
      </c>
      <c r="J915" s="8">
        <v>4067</v>
      </c>
      <c r="K915" s="8">
        <v>253.7</v>
      </c>
      <c r="L915" s="11">
        <f t="shared" si="42"/>
        <v>1</v>
      </c>
      <c r="M915" s="12">
        <f>IF($B915="Область","",SUM('Дані з ДІСО'!J915:L915)/K915)</f>
        <v>1.3322822230981475</v>
      </c>
      <c r="N915" s="8" t="str">
        <f>IF($B915="Область","",VLOOKUP(100*J915/I915,Параметри!$B$39:$C$53,2,TRUE))</f>
        <v>1. 100%</v>
      </c>
      <c r="O915" s="8" t="str">
        <f>IF($B915="Область","",VLOOKUP(M915,Параметри!$B$21:$C$35,2,TRUE))</f>
        <v>2. 1,1-1,7</v>
      </c>
      <c r="P915" s="8">
        <f t="shared" si="43"/>
        <v>1</v>
      </c>
      <c r="Q915" s="8">
        <f t="shared" si="44"/>
        <v>2</v>
      </c>
      <c r="R915" s="18">
        <f ca="1">IF($B915="Область",Параметри!$K$23,OFFSET(Параметри!$C$2,Q915,P915))</f>
        <v>11.5</v>
      </c>
      <c r="S915" s="8">
        <f>IF(Параметри!$R$37="RNK",IF(OR($B915="Область"),Параметри!$K$44,IF(R915&lt;Параметри!$G$42,Параметри!$K$41,IF(R915&lt;Параметри!$G$43,Параметри!$K$42,Параметри!$K$43))),IF(C915="Область",Параметри!$R$46,IF(C915="Київ",Параметри!$R$47,IF(L915&lt;Параметри!$P$41,Параметри!$R$41,IF(L915&lt;Параметри!$P$42,Параметри!$R$42,IF(L915&lt;Параметри!$P$43,Параметри!$R$43,IF(L915&lt;Параметри!$P$44,Параметри!$R$44,Параметри!$R$45)))))))</f>
        <v>0.5</v>
      </c>
      <c r="T915" s="39">
        <f ca="1">IF($B915="Область",Параметри!K$58,IF($R915&lt;Параметри!$G$54,Параметри!K$53,IF($R915&lt;Параметри!$G$55,Параметри!K$54,IF($R915&lt;Параметри!$G$56,Параметри!K$55,IF($R915&lt;Параметри!$G$57,Параметри!K$56,Параметри!K$57)))))</f>
        <v>1.7000000000000001E-2</v>
      </c>
      <c r="U915" s="39">
        <f ca="1">IF($B915="Область",Параметри!L$58,IF($R915&lt;Параметри!$G$54,Параметри!L$53,IF($R915&lt;Параметри!$G$55,Параметри!L$54,IF($R915&lt;Параметри!$G$56,Параметри!L$55,IF($R915&lt;Параметри!$G$57,Параметри!L$56,Параметри!L$57)))))</f>
        <v>4.7E-2</v>
      </c>
      <c r="V915" s="52">
        <f>Розрахунки!H915/SUM('Дані з ДІСО'!G915:I915)</f>
        <v>8.0476190476190474</v>
      </c>
      <c r="W915" s="8">
        <v>2019</v>
      </c>
    </row>
    <row r="916" spans="1:23" ht="15" hidden="1" customHeight="1" x14ac:dyDescent="0.25">
      <c r="A916" s="9">
        <v>915</v>
      </c>
      <c r="B916" s="9" t="s">
        <v>4355</v>
      </c>
      <c r="C916" s="9" t="s">
        <v>4355</v>
      </c>
      <c r="D916" s="9" t="s">
        <v>2989</v>
      </c>
      <c r="E916" s="9" t="s">
        <v>33</v>
      </c>
      <c r="F916" s="9" t="s">
        <v>1854</v>
      </c>
      <c r="G916" s="9" t="s">
        <v>3881</v>
      </c>
      <c r="H916" s="9" t="s">
        <v>1855</v>
      </c>
      <c r="I916" s="8">
        <v>8247</v>
      </c>
      <c r="J916" s="8">
        <v>3065</v>
      </c>
      <c r="K916" s="8">
        <v>304.60000000000002</v>
      </c>
      <c r="L916" s="11">
        <f t="shared" si="42"/>
        <v>0.37165029707772523</v>
      </c>
      <c r="M916" s="12">
        <f>IF($B916="Область","",SUM('Дані з ДІСО'!J916:L916)/K916)</f>
        <v>2.06172028890348</v>
      </c>
      <c r="N916" s="8" t="str">
        <f>IF($B916="Область","",VLOOKUP(100*J916/I916,Параметри!$B$39:$C$53,2,TRUE))</f>
        <v>11. 25-46</v>
      </c>
      <c r="O916" s="8" t="str">
        <f>IF($B916="Область","",VLOOKUP(M916,Параметри!$B$21:$C$35,2,TRUE))</f>
        <v>3. 1,7-2,2</v>
      </c>
      <c r="P916" s="8">
        <f t="shared" si="43"/>
        <v>11</v>
      </c>
      <c r="Q916" s="8">
        <f t="shared" si="44"/>
        <v>3</v>
      </c>
      <c r="R916" s="18">
        <f ca="1">IF($B916="Область",Параметри!$K$23,OFFSET(Параметри!$C$2,Q916,P916))</f>
        <v>16.5</v>
      </c>
      <c r="S916" s="8">
        <f>IF(Параметри!$R$37="RNK",IF(OR($B916="Область"),Параметри!$K$44,IF(R916&lt;Параметри!$G$42,Параметри!$K$41,IF(R916&lt;Параметри!$G$43,Параметри!$K$42,Параметри!$K$43))),IF(C916="Область",Параметри!$R$46,IF(C916="Київ",Параметри!$R$47,IF(L916&lt;Параметри!$P$41,Параметри!$R$41,IF(L916&lt;Параметри!$P$42,Параметри!$R$42,IF(L916&lt;Параметри!$P$43,Параметри!$R$43,IF(L916&lt;Параметри!$P$44,Параметри!$R$44,Параметри!$R$45)))))))</f>
        <v>0.3</v>
      </c>
      <c r="T916" s="39">
        <f ca="1">IF($B916="Область",Параметри!K$58,IF($R916&lt;Параметри!$G$54,Параметри!K$53,IF($R916&lt;Параметри!$G$55,Параметри!K$54,IF($R916&lt;Параметри!$G$56,Параметри!K$55,IF($R916&lt;Параметри!$G$57,Параметри!K$56,Параметри!K$57)))))</f>
        <v>1.7000000000000001E-2</v>
      </c>
      <c r="U916" s="39">
        <f ca="1">IF($B916="Область",Параметри!L$58,IF($R916&lt;Параметри!$G$54,Параметри!L$53,IF($R916&lt;Параметри!$G$55,Параметри!L$54,IF($R916&lt;Параметри!$G$56,Параметри!L$55,IF($R916&lt;Параметри!$G$57,Параметри!L$56,Параметри!L$57)))))</f>
        <v>4.7E-2</v>
      </c>
      <c r="V916" s="52">
        <f>Розрахунки!H916/SUM('Дані з ДІСО'!G916:I916)</f>
        <v>14.952380952380953</v>
      </c>
      <c r="W916" s="8">
        <v>2019</v>
      </c>
    </row>
    <row r="917" spans="1:23" ht="15" customHeight="1" x14ac:dyDescent="0.25">
      <c r="A917" s="9">
        <v>916</v>
      </c>
      <c r="B917" s="9" t="s">
        <v>4355</v>
      </c>
      <c r="C917" s="9" t="s">
        <v>4355</v>
      </c>
      <c r="D917" s="9" t="s">
        <v>2989</v>
      </c>
      <c r="E917" s="9" t="s">
        <v>33</v>
      </c>
      <c r="F917" s="9" t="s">
        <v>1856</v>
      </c>
      <c r="G917" s="9" t="s">
        <v>3882</v>
      </c>
      <c r="H917" s="9" t="s">
        <v>1857</v>
      </c>
      <c r="I917" s="8">
        <v>9988</v>
      </c>
      <c r="J917" s="8">
        <v>7585</v>
      </c>
      <c r="K917" s="8">
        <v>618.4</v>
      </c>
      <c r="L917" s="11">
        <f t="shared" si="42"/>
        <v>0.75941129355226267</v>
      </c>
      <c r="M917" s="12">
        <f>IF($B917="Область","",SUM('Дані з ДІСО'!J917:L917)/K917)</f>
        <v>1.3583441138421735</v>
      </c>
      <c r="N917" s="8" t="str">
        <f>IF($B917="Область","",VLOOKUP(100*J917/I917,Параметри!$B$39:$C$53,2,TRUE))</f>
        <v>2. 72-100</v>
      </c>
      <c r="O917" s="8" t="str">
        <f>IF($B917="Область","",VLOOKUP(M917,Параметри!$B$21:$C$35,2,TRUE))</f>
        <v>2. 1,1-1,7</v>
      </c>
      <c r="P917" s="8">
        <f t="shared" si="43"/>
        <v>2</v>
      </c>
      <c r="Q917" s="8">
        <f t="shared" si="44"/>
        <v>2</v>
      </c>
      <c r="R917" s="18">
        <f ca="1">IF($B917="Область",Параметри!$K$23,OFFSET(Параметри!$C$2,Q917,P917))</f>
        <v>11.5</v>
      </c>
      <c r="S917" s="8">
        <f>IF(Параметри!$R$37="RNK",IF(OR($B917="Область"),Параметри!$K$44,IF(R917&lt;Параметри!$G$42,Параметри!$K$41,IF(R917&lt;Параметри!$G$43,Параметри!$K$42,Параметри!$K$43))),IF(C917="Область",Параметри!$R$46,IF(C917="Київ",Параметри!$R$47,IF(L917&lt;Параметри!$P$41,Параметри!$R$41,IF(L917&lt;Параметри!$P$42,Параметри!$R$42,IF(L917&lt;Параметри!$P$43,Параметри!$R$43,IF(L917&lt;Параметри!$P$44,Параметри!$R$44,Параметри!$R$45)))))))</f>
        <v>0.45</v>
      </c>
      <c r="T917" s="39">
        <f ca="1">IF($B917="Область",Параметри!K$58,IF($R917&lt;Параметри!$G$54,Параметри!K$53,IF($R917&lt;Параметри!$G$55,Параметри!K$54,IF($R917&lt;Параметри!$G$56,Параметри!K$55,IF($R917&lt;Параметри!$G$57,Параметри!K$56,Параметри!K$57)))))</f>
        <v>1.7000000000000001E-2</v>
      </c>
      <c r="U917" s="39">
        <f ca="1">IF($B917="Область",Параметри!L$58,IF($R917&lt;Параметри!$G$54,Параметри!L$53,IF($R917&lt;Параметри!$G$55,Параметри!L$54,IF($R917&lt;Параметри!$G$56,Параметри!L$55,IF($R917&lt;Параметри!$G$57,Параметри!L$56,Параметри!L$57)))))</f>
        <v>4.7E-2</v>
      </c>
      <c r="V917" s="52">
        <f>Розрахунки!H917/SUM('Дані з ДІСО'!G917:I917)</f>
        <v>13.770491803278688</v>
      </c>
      <c r="W917" s="8">
        <v>2019</v>
      </c>
    </row>
    <row r="918" spans="1:23" ht="15" hidden="1" customHeight="1" x14ac:dyDescent="0.25">
      <c r="A918" s="9">
        <v>917</v>
      </c>
      <c r="B918" s="9" t="s">
        <v>2950</v>
      </c>
      <c r="C918" s="9" t="s">
        <v>4353</v>
      </c>
      <c r="D918" s="9" t="s">
        <v>2989</v>
      </c>
      <c r="E918" s="9" t="s">
        <v>82</v>
      </c>
      <c r="F918" s="9" t="s">
        <v>1858</v>
      </c>
      <c r="G918" s="9" t="s">
        <v>3883</v>
      </c>
      <c r="H918" s="9" t="s">
        <v>1859</v>
      </c>
      <c r="I918" s="8">
        <v>26975</v>
      </c>
      <c r="J918" s="8">
        <v>3803</v>
      </c>
      <c r="K918" s="8">
        <v>202.9</v>
      </c>
      <c r="L918" s="11">
        <f t="shared" si="42"/>
        <v>0.14098239110287303</v>
      </c>
      <c r="M918" s="12">
        <f>IF($B918="Область","",SUM('Дані з ДІСО'!J918:L918)/K918)</f>
        <v>11.996057171020206</v>
      </c>
      <c r="N918" s="8" t="str">
        <f>IF($B918="Область","",VLOOKUP(100*J918/I918,Параметри!$B$39:$C$53,2,TRUE))</f>
        <v>14. 6-17</v>
      </c>
      <c r="O918" s="8" t="str">
        <f>IF($B918="Область","",VLOOKUP(M918,Параметри!$B$21:$C$35,2,TRUE))</f>
        <v>11. 9,7-14</v>
      </c>
      <c r="P918" s="8">
        <f t="shared" si="43"/>
        <v>14</v>
      </c>
      <c r="Q918" s="8">
        <f t="shared" si="44"/>
        <v>11</v>
      </c>
      <c r="R918" s="18">
        <f ca="1">IF($B918="Область",Параметри!$K$23,OFFSET(Параметри!$C$2,Q918,P918))</f>
        <v>22.5</v>
      </c>
      <c r="S918" s="8">
        <f>IF(Параметри!$R$37="RNK",IF(OR($B918="Область"),Параметри!$K$44,IF(R918&lt;Параметри!$G$42,Параметри!$K$41,IF(R918&lt;Параметри!$G$43,Параметри!$K$42,Параметри!$K$43))),IF(C918="Область",Параметри!$R$46,IF(C918="Київ",Параметри!$R$47,IF(L918&lt;Параметри!$P$41,Параметри!$R$41,IF(L918&lt;Параметри!$P$42,Параметри!$R$42,IF(L918&lt;Параметри!$P$43,Параметри!$R$43,IF(L918&lt;Параметри!$P$44,Параметри!$R$44,Параметри!$R$45)))))))</f>
        <v>0.2</v>
      </c>
      <c r="T918" s="39">
        <f ca="1">IF($B918="Область",Параметри!K$58,IF($R918&lt;Параметри!$G$54,Параметри!K$53,IF($R918&lt;Параметри!$G$55,Параметри!K$54,IF($R918&lt;Параметри!$G$56,Параметри!K$55,IF($R918&lt;Параметри!$G$57,Параметри!K$56,Параметри!K$57)))))</f>
        <v>0.1</v>
      </c>
      <c r="U918" s="39">
        <f ca="1">IF($B918="Область",Параметри!L$58,IF($R918&lt;Параметри!$G$54,Параметри!L$53,IF($R918&lt;Параметри!$G$55,Параметри!L$54,IF($R918&lt;Параметри!$G$56,Параметри!L$55,IF($R918&lt;Параметри!$G$57,Параметри!L$56,Параметри!L$57)))))</f>
        <v>4.7E-2</v>
      </c>
      <c r="V918" s="52">
        <f>Розрахунки!H918/SUM('Дані з ДІСО'!G918:I918)</f>
        <v>22.330275229357799</v>
      </c>
      <c r="W918" s="8" t="s">
        <v>2950</v>
      </c>
    </row>
    <row r="919" spans="1:23" ht="15" hidden="1" customHeight="1" x14ac:dyDescent="0.25">
      <c r="A919" s="9">
        <v>918</v>
      </c>
      <c r="B919" s="9" t="s">
        <v>2950</v>
      </c>
      <c r="C919" s="9" t="s">
        <v>4353</v>
      </c>
      <c r="D919" s="9" t="s">
        <v>2989</v>
      </c>
      <c r="E919" s="9" t="s">
        <v>82</v>
      </c>
      <c r="F919" s="9" t="s">
        <v>1860</v>
      </c>
      <c r="G919" s="9" t="s">
        <v>3884</v>
      </c>
      <c r="H919" s="9" t="s">
        <v>1861</v>
      </c>
      <c r="I919" s="8">
        <v>55366</v>
      </c>
      <c r="J919" s="8">
        <v>4952</v>
      </c>
      <c r="K919" s="8">
        <v>372.8</v>
      </c>
      <c r="L919" s="11">
        <f t="shared" si="42"/>
        <v>8.9441173283242428E-2</v>
      </c>
      <c r="M919" s="12">
        <f>IF($B919="Область","",SUM('Дані з ДІСО'!J919:L919)/K919)</f>
        <v>14.404506437768239</v>
      </c>
      <c r="N919" s="8" t="str">
        <f>IF($B919="Область","",VLOOKUP(100*J919/I919,Параметри!$B$39:$C$53,2,TRUE))</f>
        <v>14. 6-17</v>
      </c>
      <c r="O919" s="8" t="str">
        <f>IF($B919="Область","",VLOOKUP(M919,Параметри!$B$21:$C$35,2,TRUE))</f>
        <v>12. 14-34,4</v>
      </c>
      <c r="P919" s="8">
        <f t="shared" si="43"/>
        <v>14</v>
      </c>
      <c r="Q919" s="8">
        <f t="shared" si="44"/>
        <v>12</v>
      </c>
      <c r="R919" s="18">
        <f ca="1">IF($B919="Область",Параметри!$K$23,OFFSET(Параметри!$C$2,Q919,P919))</f>
        <v>24</v>
      </c>
      <c r="S919" s="8">
        <f>IF(Параметри!$R$37="RNK",IF(OR($B919="Область"),Параметри!$K$44,IF(R919&lt;Параметри!$G$42,Параметри!$K$41,IF(R919&lt;Параметри!$G$43,Параметри!$K$42,Параметри!$K$43))),IF(C919="Область",Параметри!$R$46,IF(C919="Київ",Параметри!$R$47,IF(L919&lt;Параметри!$P$41,Параметри!$R$41,IF(L919&lt;Параметри!$P$42,Параметри!$R$42,IF(L919&lt;Параметри!$P$43,Параметри!$R$43,IF(L919&lt;Параметри!$P$44,Параметри!$R$44,Параметри!$R$45)))))))</f>
        <v>0.2</v>
      </c>
      <c r="T919" s="39">
        <f ca="1">IF($B919="Область",Параметри!K$58,IF($R919&lt;Параметри!$G$54,Параметри!K$53,IF($R919&lt;Параметри!$G$55,Параметри!K$54,IF($R919&lt;Параметри!$G$56,Параметри!K$55,IF($R919&lt;Параметри!$G$57,Параметри!K$56,Параметри!K$57)))))</f>
        <v>0.1</v>
      </c>
      <c r="U919" s="39">
        <f ca="1">IF($B919="Область",Параметри!L$58,IF($R919&lt;Параметри!$G$54,Параметри!L$53,IF($R919&lt;Параметри!$G$55,Параметри!L$54,IF($R919&lt;Параметри!$G$56,Параметри!L$55,IF($R919&lt;Параметри!$G$57,Параметри!L$56,Параметри!L$57)))))</f>
        <v>4.7E-2</v>
      </c>
      <c r="V919" s="52">
        <f>Розрахунки!H919/SUM('Дані з ДІСО'!G919:I919)</f>
        <v>26.067961165048544</v>
      </c>
      <c r="W919" s="8" t="s">
        <v>2950</v>
      </c>
    </row>
    <row r="920" spans="1:23" ht="15" hidden="1" customHeight="1" x14ac:dyDescent="0.25">
      <c r="A920" s="9">
        <v>919</v>
      </c>
      <c r="B920" s="9" t="s">
        <v>4354</v>
      </c>
      <c r="C920" s="9" t="s">
        <v>4354</v>
      </c>
      <c r="D920" s="9" t="s">
        <v>2989</v>
      </c>
      <c r="E920" s="9" t="s">
        <v>28</v>
      </c>
      <c r="F920" s="9" t="s">
        <v>1862</v>
      </c>
      <c r="G920" s="9" t="s">
        <v>3885</v>
      </c>
      <c r="H920" s="9" t="s">
        <v>1863</v>
      </c>
      <c r="I920" s="8">
        <v>6363</v>
      </c>
      <c r="J920" s="8">
        <v>6363</v>
      </c>
      <c r="K920" s="8">
        <v>257.10000000000002</v>
      </c>
      <c r="L920" s="11">
        <f t="shared" si="42"/>
        <v>1</v>
      </c>
      <c r="M920" s="12">
        <f>IF($B920="Область","",SUM('Дані з ДІСО'!J920:L920)/K920)</f>
        <v>1.8708673667833526</v>
      </c>
      <c r="N920" s="8" t="str">
        <f>IF($B920="Область","",VLOOKUP(100*J920/I920,Параметри!$B$39:$C$53,2,TRUE))</f>
        <v>1. 100%</v>
      </c>
      <c r="O920" s="8" t="str">
        <f>IF($B920="Область","",VLOOKUP(M920,Параметри!$B$21:$C$35,2,TRUE))</f>
        <v>3. 1,7-2,2</v>
      </c>
      <c r="P920" s="8">
        <f t="shared" si="43"/>
        <v>1</v>
      </c>
      <c r="Q920" s="8">
        <f t="shared" si="44"/>
        <v>3</v>
      </c>
      <c r="R920" s="18">
        <f ca="1">IF($B920="Область",Параметри!$K$23,OFFSET(Параметри!$C$2,Q920,P920))</f>
        <v>12</v>
      </c>
      <c r="S920" s="8">
        <f>IF(Параметри!$R$37="RNK",IF(OR($B920="Область"),Параметри!$K$44,IF(R920&lt;Параметри!$G$42,Параметри!$K$41,IF(R920&lt;Параметри!$G$43,Параметри!$K$42,Параметри!$K$43))),IF(C920="Область",Параметри!$R$46,IF(C920="Київ",Параметри!$R$47,IF(L920&lt;Параметри!$P$41,Параметри!$R$41,IF(L920&lt;Параметри!$P$42,Параметри!$R$42,IF(L920&lt;Параметри!$P$43,Параметри!$R$43,IF(L920&lt;Параметри!$P$44,Параметри!$R$44,Параметри!$R$45)))))))</f>
        <v>0.5</v>
      </c>
      <c r="T920" s="39">
        <f ca="1">IF($B920="Область",Параметри!K$58,IF($R920&lt;Параметри!$G$54,Параметри!K$53,IF($R920&lt;Параметри!$G$55,Параметри!K$54,IF($R920&lt;Параметри!$G$56,Параметри!K$55,IF($R920&lt;Параметри!$G$57,Параметри!K$56,Параметри!K$57)))))</f>
        <v>1.7000000000000001E-2</v>
      </c>
      <c r="U920" s="39">
        <f ca="1">IF($B920="Область",Параметри!L$58,IF($R920&lt;Параметри!$G$54,Параметри!L$53,IF($R920&lt;Параметри!$G$55,Параметри!L$54,IF($R920&lt;Параметри!$G$56,Параметри!L$55,IF($R920&lt;Параметри!$G$57,Параметри!L$56,Параметри!L$57)))))</f>
        <v>4.7E-2</v>
      </c>
      <c r="V920" s="52">
        <f>Розрахунки!H920/SUM('Дані з ДІСО'!G920:I920)</f>
        <v>12.657894736842104</v>
      </c>
      <c r="W920" s="8">
        <v>2020</v>
      </c>
    </row>
    <row r="921" spans="1:23" ht="15" hidden="1" customHeight="1" x14ac:dyDescent="0.25">
      <c r="A921" s="9">
        <v>920</v>
      </c>
      <c r="B921" s="9" t="s">
        <v>4354</v>
      </c>
      <c r="C921" s="9" t="s">
        <v>4354</v>
      </c>
      <c r="D921" s="9" t="s">
        <v>2989</v>
      </c>
      <c r="E921" s="9" t="s">
        <v>28</v>
      </c>
      <c r="F921" s="9" t="s">
        <v>1864</v>
      </c>
      <c r="G921" s="9" t="s">
        <v>3886</v>
      </c>
      <c r="H921" s="9" t="s">
        <v>1865</v>
      </c>
      <c r="I921" s="8">
        <v>7016</v>
      </c>
      <c r="J921" s="8">
        <v>7016</v>
      </c>
      <c r="K921" s="8">
        <v>384.2</v>
      </c>
      <c r="L921" s="11">
        <f t="shared" si="42"/>
        <v>1</v>
      </c>
      <c r="M921" s="12">
        <f>IF($B921="Область","",SUM('Дані з ДІСО'!J921:L921)/K921)</f>
        <v>1.4029151483602291</v>
      </c>
      <c r="N921" s="8" t="str">
        <f>IF($B921="Область","",VLOOKUP(100*J921/I921,Параметри!$B$39:$C$53,2,TRUE))</f>
        <v>1. 100%</v>
      </c>
      <c r="O921" s="8" t="str">
        <f>IF($B921="Область","",VLOOKUP(M921,Параметри!$B$21:$C$35,2,TRUE))</f>
        <v>2. 1,1-1,7</v>
      </c>
      <c r="P921" s="8">
        <f t="shared" si="43"/>
        <v>1</v>
      </c>
      <c r="Q921" s="8">
        <f t="shared" si="44"/>
        <v>2</v>
      </c>
      <c r="R921" s="18">
        <f ca="1">IF($B921="Область",Параметри!$K$23,OFFSET(Параметри!$C$2,Q921,P921))</f>
        <v>11.5</v>
      </c>
      <c r="S921" s="8">
        <f>IF(Параметри!$R$37="RNK",IF(OR($B921="Область"),Параметри!$K$44,IF(R921&lt;Параметри!$G$42,Параметри!$K$41,IF(R921&lt;Параметри!$G$43,Параметри!$K$42,Параметри!$K$43))),IF(C921="Область",Параметри!$R$46,IF(C921="Київ",Параметри!$R$47,IF(L921&lt;Параметри!$P$41,Параметри!$R$41,IF(L921&lt;Параметри!$P$42,Параметри!$R$42,IF(L921&lt;Параметри!$P$43,Параметри!$R$43,IF(L921&lt;Параметри!$P$44,Параметри!$R$44,Параметри!$R$45)))))))</f>
        <v>0.5</v>
      </c>
      <c r="T921" s="39">
        <f ca="1">IF($B921="Область",Параметри!K$58,IF($R921&lt;Параметри!$G$54,Параметри!K$53,IF($R921&lt;Параметри!$G$55,Параметри!K$54,IF($R921&lt;Параметри!$G$56,Параметри!K$55,IF($R921&lt;Параметри!$G$57,Параметри!K$56,Параметри!K$57)))))</f>
        <v>1.7000000000000001E-2</v>
      </c>
      <c r="U921" s="39">
        <f ca="1">IF($B921="Область",Параметри!L$58,IF($R921&lt;Параметри!$G$54,Параметри!L$53,IF($R921&lt;Параметри!$G$55,Параметри!L$54,IF($R921&lt;Параметри!$G$56,Параметри!L$55,IF($R921&lt;Параметри!$G$57,Параметри!L$56,Параметри!L$57)))))</f>
        <v>4.7E-2</v>
      </c>
      <c r="V921" s="52">
        <f>Розрахунки!H921/SUM('Дані з ДІСО'!G921:I921)</f>
        <v>10.169811320754716</v>
      </c>
      <c r="W921" s="8">
        <v>2021</v>
      </c>
    </row>
    <row r="922" spans="1:23" ht="15" hidden="1" customHeight="1" x14ac:dyDescent="0.25">
      <c r="A922" s="9">
        <v>921</v>
      </c>
      <c r="B922" s="9" t="s">
        <v>4355</v>
      </c>
      <c r="C922" s="9" t="s">
        <v>4355</v>
      </c>
      <c r="D922" s="9" t="s">
        <v>2989</v>
      </c>
      <c r="E922" s="9" t="s">
        <v>33</v>
      </c>
      <c r="F922" s="9" t="s">
        <v>1866</v>
      </c>
      <c r="G922" s="9" t="s">
        <v>3887</v>
      </c>
      <c r="H922" s="9" t="s">
        <v>1867</v>
      </c>
      <c r="I922" s="8">
        <v>5404</v>
      </c>
      <c r="J922" s="8">
        <v>2906</v>
      </c>
      <c r="K922" s="8">
        <v>188.4</v>
      </c>
      <c r="L922" s="11">
        <f t="shared" si="42"/>
        <v>0.53774981495188745</v>
      </c>
      <c r="M922" s="12">
        <f>IF($B922="Область","",SUM('Дані з ДІСО'!J922:L922)/K922)</f>
        <v>2.2876857749469215</v>
      </c>
      <c r="N922" s="8" t="str">
        <f>IF($B922="Область","",VLOOKUP(100*J922/I922,Параметри!$B$39:$C$53,2,TRUE))</f>
        <v>8. 53-56</v>
      </c>
      <c r="O922" s="8" t="str">
        <f>IF($B922="Область","",VLOOKUP(M922,Параметри!$B$21:$C$35,2,TRUE))</f>
        <v>4. 2,2-3</v>
      </c>
      <c r="P922" s="8">
        <f t="shared" si="43"/>
        <v>8</v>
      </c>
      <c r="Q922" s="8">
        <f t="shared" si="44"/>
        <v>4</v>
      </c>
      <c r="R922" s="18">
        <f ca="1">IF($B922="Область",Параметри!$K$23,OFFSET(Параметри!$C$2,Q922,P922))</f>
        <v>14.5</v>
      </c>
      <c r="S922" s="8">
        <f>IF(Параметри!$R$37="RNK",IF(OR($B922="Область"),Параметри!$K$44,IF(R922&lt;Параметри!$G$42,Параметри!$K$41,IF(R922&lt;Параметри!$G$43,Параметри!$K$42,Параметри!$K$43))),IF(C922="Область",Параметри!$R$46,IF(C922="Київ",Параметри!$R$47,IF(L922&lt;Параметри!$P$41,Параметри!$R$41,IF(L922&lt;Параметри!$P$42,Параметри!$R$42,IF(L922&lt;Параметри!$P$43,Параметри!$R$43,IF(L922&lt;Параметри!$P$44,Параметри!$R$44,Параметри!$R$45)))))))</f>
        <v>0.4</v>
      </c>
      <c r="T922" s="39">
        <f ca="1">IF($B922="Область",Параметри!K$58,IF($R922&lt;Параметри!$G$54,Параметри!K$53,IF($R922&lt;Параметри!$G$55,Параметри!K$54,IF($R922&lt;Параметри!$G$56,Параметри!K$55,IF($R922&lt;Параметри!$G$57,Параметри!K$56,Параметри!K$57)))))</f>
        <v>1.7000000000000001E-2</v>
      </c>
      <c r="U922" s="39">
        <f ca="1">IF($B922="Область",Параметри!L$58,IF($R922&lt;Параметри!$G$54,Параметри!L$53,IF($R922&lt;Параметри!$G$55,Параметри!L$54,IF($R922&lt;Параметри!$G$56,Параметри!L$55,IF($R922&lt;Параметри!$G$57,Параметри!L$56,Параметри!L$57)))))</f>
        <v>4.7E-2</v>
      </c>
      <c r="V922" s="52">
        <f>Розрахунки!H922/SUM('Дані з ДІСО'!G922:I922)</f>
        <v>15.392857142857142</v>
      </c>
      <c r="W922" s="8">
        <v>2021</v>
      </c>
    </row>
    <row r="923" spans="1:23" ht="15" customHeight="1" x14ac:dyDescent="0.25">
      <c r="A923" s="9">
        <v>922</v>
      </c>
      <c r="B923" s="9" t="s">
        <v>2951</v>
      </c>
      <c r="C923" s="9" t="s">
        <v>4353</v>
      </c>
      <c r="D923" s="9" t="s">
        <v>2989</v>
      </c>
      <c r="E923" s="9" t="s">
        <v>25</v>
      </c>
      <c r="F923" s="9" t="s">
        <v>1868</v>
      </c>
      <c r="G923" s="9" t="s">
        <v>3888</v>
      </c>
      <c r="H923" s="9" t="s">
        <v>1869</v>
      </c>
      <c r="I923" s="8">
        <v>24000</v>
      </c>
      <c r="J923" s="8">
        <v>14672</v>
      </c>
      <c r="K923" s="8">
        <v>1065.2</v>
      </c>
      <c r="L923" s="11">
        <f t="shared" si="42"/>
        <v>0.61133333333333328</v>
      </c>
      <c r="M923" s="12">
        <f>IF($B923="Область","",SUM('Дані з ДІСО'!J923:L923)/K923)</f>
        <v>2.027788208787082</v>
      </c>
      <c r="N923" s="8" t="str">
        <f>IF($B923="Область","",VLOOKUP(100*J923/I923,Параметри!$B$39:$C$53,2,TRUE))</f>
        <v>5. 60-65</v>
      </c>
      <c r="O923" s="8" t="str">
        <f>IF($B923="Область","",VLOOKUP(M923,Параметри!$B$21:$C$35,2,TRUE))</f>
        <v>3. 1,7-2,2</v>
      </c>
      <c r="P923" s="8">
        <f t="shared" si="43"/>
        <v>5</v>
      </c>
      <c r="Q923" s="8">
        <f t="shared" si="44"/>
        <v>3</v>
      </c>
      <c r="R923" s="18">
        <f ca="1">IF($B923="Область",Параметри!$K$23,OFFSET(Параметри!$C$2,Q923,P923))</f>
        <v>13.5</v>
      </c>
      <c r="S923" s="8">
        <f>IF(Параметри!$R$37="RNK",IF(OR($B923="Область"),Параметри!$K$44,IF(R923&lt;Параметри!$G$42,Параметри!$K$41,IF(R923&lt;Параметри!$G$43,Параметри!$K$42,Параметри!$K$43))),IF(C923="Область",Параметри!$R$46,IF(C923="Київ",Параметри!$R$47,IF(L923&lt;Параметри!$P$41,Параметри!$R$41,IF(L923&lt;Параметри!$P$42,Параметри!$R$42,IF(L923&lt;Параметри!$P$43,Параметри!$R$43,IF(L923&lt;Параметри!$P$44,Параметри!$R$44,Параметри!$R$45)))))))</f>
        <v>0.45</v>
      </c>
      <c r="T923" s="39">
        <f ca="1">IF($B923="Область",Параметри!K$58,IF($R923&lt;Параметри!$G$54,Параметри!K$53,IF($R923&lt;Параметри!$G$55,Параметри!K$54,IF($R923&lt;Параметри!$G$56,Параметри!K$55,IF($R923&lt;Параметри!$G$57,Параметри!K$56,Параметри!K$57)))))</f>
        <v>1.7000000000000001E-2</v>
      </c>
      <c r="U923" s="39">
        <f ca="1">IF($B923="Область",Параметри!L$58,IF($R923&lt;Параметри!$G$54,Параметри!L$53,IF($R923&lt;Параметри!$G$55,Параметри!L$54,IF($R923&lt;Параметри!$G$56,Параметри!L$55,IF($R923&lt;Параметри!$G$57,Параметри!L$56,Параметри!L$57)))))</f>
        <v>4.7E-2</v>
      </c>
      <c r="V923" s="52">
        <f>Розрахунки!H923/SUM('Дані з ДІСО'!G923:I923)</f>
        <v>13.416149068322982</v>
      </c>
      <c r="W923" s="8">
        <v>2021</v>
      </c>
    </row>
    <row r="924" spans="1:23" ht="15" hidden="1" customHeight="1" x14ac:dyDescent="0.25">
      <c r="A924" s="9">
        <v>923</v>
      </c>
      <c r="B924" s="9" t="s">
        <v>4355</v>
      </c>
      <c r="C924" s="9" t="s">
        <v>4355</v>
      </c>
      <c r="D924" s="9" t="s">
        <v>2989</v>
      </c>
      <c r="E924" s="9" t="s">
        <v>33</v>
      </c>
      <c r="F924" s="9" t="s">
        <v>1870</v>
      </c>
      <c r="G924" s="9" t="s">
        <v>3889</v>
      </c>
      <c r="H924" s="9" t="s">
        <v>1871</v>
      </c>
      <c r="I924" s="8">
        <v>10010</v>
      </c>
      <c r="J924" s="8">
        <v>8295</v>
      </c>
      <c r="K924" s="8">
        <v>453</v>
      </c>
      <c r="L924" s="11">
        <f t="shared" si="42"/>
        <v>0.82867132867132864</v>
      </c>
      <c r="M924" s="12">
        <f>IF($B924="Область","",SUM('Дані з ДІСО'!J924:L924)/K924)</f>
        <v>1.8344370860927153</v>
      </c>
      <c r="N924" s="8" t="str">
        <f>IF($B924="Область","",VLOOKUP(100*J924/I924,Параметри!$B$39:$C$53,2,TRUE))</f>
        <v>2. 72-100</v>
      </c>
      <c r="O924" s="8" t="str">
        <f>IF($B924="Область","",VLOOKUP(M924,Параметри!$B$21:$C$35,2,TRUE))</f>
        <v>3. 1,7-2,2</v>
      </c>
      <c r="P924" s="8">
        <f t="shared" si="43"/>
        <v>2</v>
      </c>
      <c r="Q924" s="8">
        <f t="shared" si="44"/>
        <v>3</v>
      </c>
      <c r="R924" s="18">
        <f ca="1">IF($B924="Область",Параметри!$K$23,OFFSET(Параметри!$C$2,Q924,P924))</f>
        <v>12</v>
      </c>
      <c r="S924" s="8">
        <f>IF(Параметри!$R$37="RNK",IF(OR($B924="Область"),Параметри!$K$44,IF(R924&lt;Параметри!$G$42,Параметри!$K$41,IF(R924&lt;Параметри!$G$43,Параметри!$K$42,Параметри!$K$43))),IF(C924="Область",Параметри!$R$46,IF(C924="Київ",Параметри!$R$47,IF(L924&lt;Параметри!$P$41,Параметри!$R$41,IF(L924&lt;Параметри!$P$42,Параметри!$R$42,IF(L924&lt;Параметри!$P$43,Параметри!$R$43,IF(L924&lt;Параметри!$P$44,Параметри!$R$44,Параметри!$R$45)))))))</f>
        <v>0.5</v>
      </c>
      <c r="T924" s="39">
        <f ca="1">IF($B924="Область",Параметри!K$58,IF($R924&lt;Параметри!$G$54,Параметри!K$53,IF($R924&lt;Параметри!$G$55,Параметри!K$54,IF($R924&lt;Параметри!$G$56,Параметри!K$55,IF($R924&lt;Параметри!$G$57,Параметри!K$56,Параметри!K$57)))))</f>
        <v>1.7000000000000001E-2</v>
      </c>
      <c r="U924" s="39">
        <f ca="1">IF($B924="Область",Параметри!L$58,IF($R924&lt;Параметри!$G$54,Параметри!L$53,IF($R924&lt;Параметри!$G$55,Параметри!L$54,IF($R924&lt;Параметри!$G$56,Параметри!L$55,IF($R924&lt;Параметри!$G$57,Параметри!L$56,Параметри!L$57)))))</f>
        <v>4.7E-2</v>
      </c>
      <c r="V924" s="52">
        <f>Розрахунки!H924/SUM('Дані з ДІСО'!G924:I924)</f>
        <v>12.984375</v>
      </c>
      <c r="W924" s="8">
        <v>2021</v>
      </c>
    </row>
    <row r="925" spans="1:23" ht="15" hidden="1" customHeight="1" x14ac:dyDescent="0.25">
      <c r="A925" s="9">
        <v>924</v>
      </c>
      <c r="B925" s="9" t="s">
        <v>4355</v>
      </c>
      <c r="C925" s="9" t="s">
        <v>4355</v>
      </c>
      <c r="D925" s="9" t="s">
        <v>2989</v>
      </c>
      <c r="E925" s="9" t="s">
        <v>33</v>
      </c>
      <c r="F925" s="9" t="s">
        <v>1872</v>
      </c>
      <c r="G925" s="9" t="s">
        <v>3890</v>
      </c>
      <c r="H925" s="9" t="s">
        <v>1873</v>
      </c>
      <c r="I925" s="8">
        <v>4904</v>
      </c>
      <c r="J925" s="8">
        <v>2203</v>
      </c>
      <c r="K925" s="8">
        <v>96.9</v>
      </c>
      <c r="L925" s="11">
        <f t="shared" si="42"/>
        <v>0.44922512234910278</v>
      </c>
      <c r="M925" s="12">
        <f>IF($B925="Область","",SUM('Дані з ДІСО'!J925:L925)/K925)</f>
        <v>4.4994840041279671</v>
      </c>
      <c r="N925" s="8" t="str">
        <f>IF($B925="Область","",VLOOKUP(100*J925/I925,Параметри!$B$39:$C$53,2,TRUE))</f>
        <v>11. 25-46</v>
      </c>
      <c r="O925" s="8" t="str">
        <f>IF($B925="Область","",VLOOKUP(M925,Параметри!$B$21:$C$35,2,TRUE))</f>
        <v>7. 4,1-4,5</v>
      </c>
      <c r="P925" s="8">
        <f t="shared" si="43"/>
        <v>11</v>
      </c>
      <c r="Q925" s="8">
        <f t="shared" si="44"/>
        <v>7</v>
      </c>
      <c r="R925" s="18">
        <f ca="1">IF($B925="Область",Параметри!$K$23,OFFSET(Параметри!$C$2,Q925,P925))</f>
        <v>17.5</v>
      </c>
      <c r="S925" s="8">
        <f>IF(Параметри!$R$37="RNK",IF(OR($B925="Область"),Параметри!$K$44,IF(R925&lt;Параметри!$G$42,Параметри!$K$41,IF(R925&lt;Параметри!$G$43,Параметри!$K$42,Параметри!$K$43))),IF(C925="Область",Параметри!$R$46,IF(C925="Київ",Параметри!$R$47,IF(L925&lt;Параметри!$P$41,Параметри!$R$41,IF(L925&lt;Параметри!$P$42,Параметри!$R$42,IF(L925&lt;Параметри!$P$43,Параметри!$R$43,IF(L925&lt;Параметри!$P$44,Параметри!$R$44,Параметри!$R$45)))))))</f>
        <v>0.4</v>
      </c>
      <c r="T925" s="39">
        <f ca="1">IF($B925="Область",Параметри!K$58,IF($R925&lt;Параметри!$G$54,Параметри!K$53,IF($R925&lt;Параметри!$G$55,Параметри!K$54,IF($R925&lt;Параметри!$G$56,Параметри!K$55,IF($R925&lt;Параметри!$G$57,Параметри!K$56,Параметри!K$57)))))</f>
        <v>1.7000000000000001E-2</v>
      </c>
      <c r="U925" s="39">
        <f ca="1">IF($B925="Область",Параметри!L$58,IF($R925&lt;Параметри!$G$54,Параметри!L$53,IF($R925&lt;Параметри!$G$55,Параметри!L$54,IF($R925&lt;Параметри!$G$56,Параметри!L$55,IF($R925&lt;Параметри!$G$57,Параметри!L$56,Параметри!L$57)))))</f>
        <v>4.7E-2</v>
      </c>
      <c r="V925" s="52">
        <f>Розрахунки!H925/SUM('Дані з ДІСО'!G925:I925)</f>
        <v>17.440000000000001</v>
      </c>
      <c r="W925" s="8">
        <v>2021</v>
      </c>
    </row>
    <row r="926" spans="1:23" ht="15" hidden="1" customHeight="1" x14ac:dyDescent="0.25">
      <c r="A926" s="9">
        <v>925</v>
      </c>
      <c r="B926" s="9" t="s">
        <v>4355</v>
      </c>
      <c r="C926" s="9" t="s">
        <v>4355</v>
      </c>
      <c r="D926" s="9" t="s">
        <v>2989</v>
      </c>
      <c r="E926" s="9" t="s">
        <v>33</v>
      </c>
      <c r="F926" s="9" t="s">
        <v>1874</v>
      </c>
      <c r="G926" s="9" t="s">
        <v>3891</v>
      </c>
      <c r="H926" s="9" t="s">
        <v>1875</v>
      </c>
      <c r="I926" s="8">
        <v>11492</v>
      </c>
      <c r="J926" s="8">
        <v>6700</v>
      </c>
      <c r="K926" s="8">
        <v>388.3</v>
      </c>
      <c r="L926" s="11">
        <f t="shared" si="42"/>
        <v>0.58301427079707624</v>
      </c>
      <c r="M926" s="12">
        <f>IF($B926="Область","",SUM('Дані з ДІСО'!J926:L926)/K926)</f>
        <v>2.722122070563997</v>
      </c>
      <c r="N926" s="8" t="str">
        <f>IF($B926="Область","",VLOOKUP(100*J926/I926,Параметри!$B$39:$C$53,2,TRUE))</f>
        <v>6. 58-60</v>
      </c>
      <c r="O926" s="8" t="str">
        <f>IF($B926="Область","",VLOOKUP(M926,Параметри!$B$21:$C$35,2,TRUE))</f>
        <v>4. 2,2-3</v>
      </c>
      <c r="P926" s="8">
        <f t="shared" si="43"/>
        <v>6</v>
      </c>
      <c r="Q926" s="8">
        <f t="shared" si="44"/>
        <v>4</v>
      </c>
      <c r="R926" s="18">
        <f ca="1">IF($B926="Область",Параметри!$K$23,OFFSET(Параметри!$C$2,Q926,P926))</f>
        <v>14</v>
      </c>
      <c r="S926" s="8">
        <f>IF(Параметри!$R$37="RNK",IF(OR($B926="Область"),Параметри!$K$44,IF(R926&lt;Параметри!$G$42,Параметри!$K$41,IF(R926&lt;Параметри!$G$43,Параметри!$K$42,Параметри!$K$43))),IF(C926="Область",Параметри!$R$46,IF(C926="Київ",Параметри!$R$47,IF(L926&lt;Параметри!$P$41,Параметри!$R$41,IF(L926&lt;Параметри!$P$42,Параметри!$R$42,IF(L926&lt;Параметри!$P$43,Параметри!$R$43,IF(L926&lt;Параметри!$P$44,Параметри!$R$44,Параметри!$R$45)))))))</f>
        <v>0.4</v>
      </c>
      <c r="T926" s="39">
        <f ca="1">IF($B926="Область",Параметри!K$58,IF($R926&lt;Параметри!$G$54,Параметри!K$53,IF($R926&lt;Параметри!$G$55,Параметри!K$54,IF($R926&lt;Параметри!$G$56,Параметри!K$55,IF($R926&lt;Параметри!$G$57,Параметри!K$56,Параметри!K$57)))))</f>
        <v>1.7000000000000001E-2</v>
      </c>
      <c r="U926" s="39">
        <f ca="1">IF($B926="Область",Параметри!L$58,IF($R926&lt;Параметри!$G$54,Параметри!L$53,IF($R926&lt;Параметри!$G$55,Параметри!L$54,IF($R926&lt;Параметри!$G$56,Параметри!L$55,IF($R926&lt;Параметри!$G$57,Параметри!L$56,Параметри!L$57)))))</f>
        <v>4.7E-2</v>
      </c>
      <c r="V926" s="52">
        <f>Розрахунки!H926/SUM('Дані з ДІСО'!G926:I926)</f>
        <v>13.727272727272727</v>
      </c>
      <c r="W926" s="8">
        <v>2021</v>
      </c>
    </row>
    <row r="927" spans="1:23" ht="15" hidden="1" customHeight="1" x14ac:dyDescent="0.25">
      <c r="A927" s="9">
        <v>926</v>
      </c>
      <c r="B927" s="9" t="s">
        <v>4354</v>
      </c>
      <c r="C927" s="9" t="s">
        <v>4354</v>
      </c>
      <c r="D927" s="9" t="s">
        <v>2989</v>
      </c>
      <c r="E927" s="9" t="s">
        <v>28</v>
      </c>
      <c r="F927" s="9" t="s">
        <v>1876</v>
      </c>
      <c r="G927" s="9" t="s">
        <v>3892</v>
      </c>
      <c r="H927" s="9" t="s">
        <v>1877</v>
      </c>
      <c r="I927" s="8">
        <v>4438</v>
      </c>
      <c r="J927" s="8">
        <v>4438</v>
      </c>
      <c r="K927" s="8">
        <v>389</v>
      </c>
      <c r="L927" s="11">
        <f t="shared" si="42"/>
        <v>1</v>
      </c>
      <c r="M927" s="12">
        <f>IF($B927="Область","",SUM('Дані з ДІСО'!J927:L927)/K927)</f>
        <v>1.0179948586118253</v>
      </c>
      <c r="N927" s="8" t="str">
        <f>IF($B927="Область","",VLOOKUP(100*J927/I927,Параметри!$B$39:$C$53,2,TRUE))</f>
        <v>1. 100%</v>
      </c>
      <c r="O927" s="8" t="str">
        <f>IF($B927="Область","",VLOOKUP(M927,Параметри!$B$21:$C$35,2,TRUE))</f>
        <v>1. 0-1,1</v>
      </c>
      <c r="P927" s="8">
        <f t="shared" si="43"/>
        <v>1</v>
      </c>
      <c r="Q927" s="8">
        <f t="shared" si="44"/>
        <v>1</v>
      </c>
      <c r="R927" s="18">
        <f ca="1">IF($B927="Область",Параметри!$K$23,OFFSET(Параметри!$C$2,Q927,P927))</f>
        <v>10</v>
      </c>
      <c r="S927" s="8">
        <f>IF(Параметри!$R$37="RNK",IF(OR($B927="Область"),Параметри!$K$44,IF(R927&lt;Параметри!$G$42,Параметри!$K$41,IF(R927&lt;Параметри!$G$43,Параметри!$K$42,Параметри!$K$43))),IF(C927="Область",Параметри!$R$46,IF(C927="Київ",Параметри!$R$47,IF(L927&lt;Параметри!$P$41,Параметри!$R$41,IF(L927&lt;Параметри!$P$42,Параметри!$R$42,IF(L927&lt;Параметри!$P$43,Параметри!$R$43,IF(L927&lt;Параметри!$P$44,Параметри!$R$44,Параметри!$R$45)))))))</f>
        <v>0.5</v>
      </c>
      <c r="T927" s="39">
        <f ca="1">IF($B927="Область",Параметри!K$58,IF($R927&lt;Параметри!$G$54,Параметри!K$53,IF($R927&lt;Параметри!$G$55,Параметри!K$54,IF($R927&lt;Параметри!$G$56,Параметри!K$55,IF($R927&lt;Параметри!$G$57,Параметри!K$56,Параметри!K$57)))))</f>
        <v>1.7000000000000001E-2</v>
      </c>
      <c r="U927" s="39">
        <f ca="1">IF($B927="Область",Параметри!L$58,IF($R927&lt;Параметри!$G$54,Параметри!L$53,IF($R927&lt;Параметри!$G$55,Параметри!L$54,IF($R927&lt;Параметри!$G$56,Параметри!L$55,IF($R927&lt;Параметри!$G$57,Параметри!L$56,Параметри!L$57)))))</f>
        <v>4.7E-2</v>
      </c>
      <c r="V927" s="52">
        <f>Розрахунки!H927/SUM('Дані з ДІСО'!G927:I927)</f>
        <v>11.647058823529411</v>
      </c>
      <c r="W927" s="8">
        <v>2021</v>
      </c>
    </row>
    <row r="928" spans="1:23" ht="15" customHeight="1" x14ac:dyDescent="0.25">
      <c r="A928" s="9">
        <v>927</v>
      </c>
      <c r="B928" s="9" t="s">
        <v>4355</v>
      </c>
      <c r="C928" s="9" t="s">
        <v>4355</v>
      </c>
      <c r="D928" s="9" t="s">
        <v>2989</v>
      </c>
      <c r="E928" s="9" t="s">
        <v>33</v>
      </c>
      <c r="F928" s="9" t="s">
        <v>1878</v>
      </c>
      <c r="G928" s="9" t="s">
        <v>3893</v>
      </c>
      <c r="H928" s="9" t="s">
        <v>1879</v>
      </c>
      <c r="I928" s="8">
        <v>15215</v>
      </c>
      <c r="J928" s="8">
        <v>9156</v>
      </c>
      <c r="K928" s="8">
        <v>1259</v>
      </c>
      <c r="L928" s="11">
        <f t="shared" si="42"/>
        <v>0.60177456457443312</v>
      </c>
      <c r="M928" s="12">
        <f>IF($B928="Область","",SUM('Дані з ДІСО'!J928:L928)/K928)</f>
        <v>1.1175536139793487</v>
      </c>
      <c r="N928" s="8" t="str">
        <f>IF($B928="Область","",VLOOKUP(100*J928/I928,Параметри!$B$39:$C$53,2,TRUE))</f>
        <v>5. 60-65</v>
      </c>
      <c r="O928" s="8" t="str">
        <f>IF($B928="Область","",VLOOKUP(M928,Параметри!$B$21:$C$35,2,TRUE))</f>
        <v>2. 1,1-1,7</v>
      </c>
      <c r="P928" s="8">
        <f t="shared" si="43"/>
        <v>5</v>
      </c>
      <c r="Q928" s="8">
        <f t="shared" si="44"/>
        <v>2</v>
      </c>
      <c r="R928" s="18">
        <f ca="1">IF($B928="Область",Параметри!$K$23,OFFSET(Параметри!$C$2,Q928,P928))</f>
        <v>13</v>
      </c>
      <c r="S928" s="8">
        <f>IF(Параметри!$R$37="RNK",IF(OR($B928="Область"),Параметри!$K$44,IF(R928&lt;Параметри!$G$42,Параметри!$K$41,IF(R928&lt;Параметри!$G$43,Параметри!$K$42,Параметри!$K$43))),IF(C928="Область",Параметри!$R$46,IF(C928="Київ",Параметри!$R$47,IF(L928&lt;Параметри!$P$41,Параметри!$R$41,IF(L928&lt;Параметри!$P$42,Параметри!$R$42,IF(L928&lt;Параметри!$P$43,Параметри!$R$43,IF(L928&lt;Параметри!$P$44,Параметри!$R$44,Параметри!$R$45)))))))</f>
        <v>0.45</v>
      </c>
      <c r="T928" s="39">
        <f ca="1">IF($B928="Область",Параметри!K$58,IF($R928&lt;Параметри!$G$54,Параметри!K$53,IF($R928&lt;Параметри!$G$55,Параметри!K$54,IF($R928&lt;Параметри!$G$56,Параметри!K$55,IF($R928&lt;Параметри!$G$57,Параметри!K$56,Параметри!K$57)))))</f>
        <v>1.7000000000000001E-2</v>
      </c>
      <c r="U928" s="39">
        <f ca="1">IF($B928="Область",Параметри!L$58,IF($R928&lt;Параметри!$G$54,Параметри!L$53,IF($R928&lt;Параметри!$G$55,Параметри!L$54,IF($R928&lt;Параметри!$G$56,Параметри!L$55,IF($R928&lt;Параметри!$G$57,Параметри!L$56,Параметри!L$57)))))</f>
        <v>4.7E-2</v>
      </c>
      <c r="V928" s="52">
        <f>Розрахунки!H928/SUM('Дані з ДІСО'!G928:I928)</f>
        <v>12.129310344827585</v>
      </c>
      <c r="W928" s="8">
        <v>2021</v>
      </c>
    </row>
    <row r="929" spans="1:23" ht="15" hidden="1" customHeight="1" x14ac:dyDescent="0.25">
      <c r="A929" s="9">
        <v>928</v>
      </c>
      <c r="B929" s="9" t="s">
        <v>4355</v>
      </c>
      <c r="C929" s="9" t="s">
        <v>4355</v>
      </c>
      <c r="D929" s="9" t="s">
        <v>2989</v>
      </c>
      <c r="E929" s="9" t="s">
        <v>33</v>
      </c>
      <c r="F929" s="9" t="s">
        <v>1880</v>
      </c>
      <c r="G929" s="9" t="s">
        <v>3894</v>
      </c>
      <c r="H929" s="9" t="s">
        <v>1881</v>
      </c>
      <c r="I929" s="8">
        <v>17937</v>
      </c>
      <c r="J929" s="8">
        <v>10422</v>
      </c>
      <c r="K929" s="8">
        <v>681.7</v>
      </c>
      <c r="L929" s="11">
        <f t="shared" si="42"/>
        <v>0.58103361766181638</v>
      </c>
      <c r="M929" s="12">
        <f>IF($B929="Область","",SUM('Дані з ДІСО'!J929:L929)/K929)</f>
        <v>2.8282235587501834</v>
      </c>
      <c r="N929" s="8" t="str">
        <f>IF($B929="Область","",VLOOKUP(100*J929/I929,Параметри!$B$39:$C$53,2,TRUE))</f>
        <v>6. 58-60</v>
      </c>
      <c r="O929" s="8" t="str">
        <f>IF($B929="Область","",VLOOKUP(M929,Параметри!$B$21:$C$35,2,TRUE))</f>
        <v>4. 2,2-3</v>
      </c>
      <c r="P929" s="8">
        <f t="shared" si="43"/>
        <v>6</v>
      </c>
      <c r="Q929" s="8">
        <f t="shared" si="44"/>
        <v>4</v>
      </c>
      <c r="R929" s="18">
        <f ca="1">IF($B929="Область",Параметри!$K$23,OFFSET(Параметри!$C$2,Q929,P929))</f>
        <v>14</v>
      </c>
      <c r="S929" s="8">
        <f>IF(Параметри!$R$37="RNK",IF(OR($B929="Область"),Параметри!$K$44,IF(R929&lt;Параметри!$G$42,Параметри!$K$41,IF(R929&lt;Параметри!$G$43,Параметри!$K$42,Параметри!$K$43))),IF(C929="Область",Параметри!$R$46,IF(C929="Київ",Параметри!$R$47,IF(L929&lt;Параметри!$P$41,Параметри!$R$41,IF(L929&lt;Параметри!$P$42,Параметри!$R$42,IF(L929&lt;Параметри!$P$43,Параметри!$R$43,IF(L929&lt;Параметри!$P$44,Параметри!$R$44,Параметри!$R$45)))))))</f>
        <v>0.4</v>
      </c>
      <c r="T929" s="39">
        <f ca="1">IF($B929="Область",Параметри!K$58,IF($R929&lt;Параметри!$G$54,Параметри!K$53,IF($R929&lt;Параметри!$G$55,Параметри!K$54,IF($R929&lt;Параметри!$G$56,Параметри!K$55,IF($R929&lt;Параметри!$G$57,Параметри!K$56,Параметри!K$57)))))</f>
        <v>1.7000000000000001E-2</v>
      </c>
      <c r="U929" s="39">
        <f ca="1">IF($B929="Область",Параметри!L$58,IF($R929&lt;Параметри!$G$54,Параметри!L$53,IF($R929&lt;Параметри!$G$55,Параметри!L$54,IF($R929&lt;Параметри!$G$56,Параметри!L$55,IF($R929&lt;Параметри!$G$57,Параметри!L$56,Параметри!L$57)))))</f>
        <v>4.7E-2</v>
      </c>
      <c r="V929" s="52">
        <f>Розрахунки!H929/SUM('Дані з ДІСО'!G929:I929)</f>
        <v>14.830769230769231</v>
      </c>
      <c r="W929" s="8">
        <v>2021</v>
      </c>
    </row>
    <row r="930" spans="1:23" ht="15" hidden="1" customHeight="1" x14ac:dyDescent="0.25">
      <c r="A930" s="9">
        <v>929</v>
      </c>
      <c r="B930" s="9" t="s">
        <v>2951</v>
      </c>
      <c r="C930" s="9" t="s">
        <v>4353</v>
      </c>
      <c r="D930" s="9" t="s">
        <v>2989</v>
      </c>
      <c r="E930" s="9" t="s">
        <v>25</v>
      </c>
      <c r="F930" s="9" t="s">
        <v>1882</v>
      </c>
      <c r="G930" s="9" t="s">
        <v>3895</v>
      </c>
      <c r="H930" s="9" t="s">
        <v>1883</v>
      </c>
      <c r="I930" s="8">
        <v>11324</v>
      </c>
      <c r="J930" s="8">
        <v>3492</v>
      </c>
      <c r="K930" s="8">
        <v>202.9</v>
      </c>
      <c r="L930" s="11">
        <f t="shared" si="42"/>
        <v>0.30837160014129283</v>
      </c>
      <c r="M930" s="12">
        <f>IF($B930="Область","",SUM('Дані з ДІСО'!J930:L930)/K930)</f>
        <v>4.8940364711680626</v>
      </c>
      <c r="N930" s="8" t="str">
        <f>IF($B930="Область","",VLOOKUP(100*J930/I930,Параметри!$B$39:$C$53,2,TRUE))</f>
        <v>11. 25-46</v>
      </c>
      <c r="O930" s="8" t="str">
        <f>IF($B930="Область","",VLOOKUP(M930,Параметри!$B$21:$C$35,2,TRUE))</f>
        <v>8. 4,5-5,6</v>
      </c>
      <c r="P930" s="8">
        <f t="shared" si="43"/>
        <v>11</v>
      </c>
      <c r="Q930" s="8">
        <f t="shared" si="44"/>
        <v>8</v>
      </c>
      <c r="R930" s="18">
        <f ca="1">IF($B930="Область",Параметри!$K$23,OFFSET(Параметри!$C$2,Q930,P930))</f>
        <v>17.5</v>
      </c>
      <c r="S930" s="8">
        <f>IF(Параметри!$R$37="RNK",IF(OR($B930="Область"),Параметри!$K$44,IF(R930&lt;Параметри!$G$42,Параметри!$K$41,IF(R930&lt;Параметри!$G$43,Параметри!$K$42,Параметри!$K$43))),IF(C930="Область",Параметри!$R$46,IF(C930="Київ",Параметри!$R$47,IF(L930&lt;Параметри!$P$41,Параметри!$R$41,IF(L930&lt;Параметри!$P$42,Параметри!$R$42,IF(L930&lt;Параметри!$P$43,Параметри!$R$43,IF(L930&lt;Параметри!$P$44,Параметри!$R$44,Параметри!$R$45)))))))</f>
        <v>0.3</v>
      </c>
      <c r="T930" s="39">
        <f ca="1">IF($B930="Область",Параметри!K$58,IF($R930&lt;Параметри!$G$54,Параметри!K$53,IF($R930&lt;Параметри!$G$55,Параметри!K$54,IF($R930&lt;Параметри!$G$56,Параметри!K$55,IF($R930&lt;Параметри!$G$57,Параметри!K$56,Параметри!K$57)))))</f>
        <v>1.7000000000000001E-2</v>
      </c>
      <c r="U930" s="39">
        <f ca="1">IF($B930="Область",Параметри!L$58,IF($R930&lt;Параметри!$G$54,Параметри!L$53,IF($R930&lt;Параметри!$G$55,Параметри!L$54,IF($R930&lt;Параметри!$G$56,Параметри!L$55,IF($R930&lt;Параметри!$G$57,Параметри!L$56,Параметри!L$57)))))</f>
        <v>4.7E-2</v>
      </c>
      <c r="V930" s="52">
        <f>Розрахунки!H930/SUM('Дані з ДІСО'!G930:I930)</f>
        <v>17.120689655172413</v>
      </c>
      <c r="W930" s="8">
        <v>2021</v>
      </c>
    </row>
    <row r="931" spans="1:23" ht="15" hidden="1" customHeight="1" x14ac:dyDescent="0.25">
      <c r="A931" s="9">
        <v>930</v>
      </c>
      <c r="B931" s="9" t="s">
        <v>4354</v>
      </c>
      <c r="C931" s="9" t="s">
        <v>4354</v>
      </c>
      <c r="D931" s="9" t="s">
        <v>2989</v>
      </c>
      <c r="E931" s="9" t="s">
        <v>28</v>
      </c>
      <c r="F931" s="9" t="s">
        <v>1884</v>
      </c>
      <c r="G931" s="9" t="s">
        <v>3896</v>
      </c>
      <c r="H931" s="9" t="s">
        <v>1885</v>
      </c>
      <c r="I931" s="8">
        <v>11069</v>
      </c>
      <c r="J931" s="8">
        <v>11069</v>
      </c>
      <c r="K931" s="8">
        <v>266</v>
      </c>
      <c r="L931" s="11">
        <f t="shared" si="42"/>
        <v>1</v>
      </c>
      <c r="M931" s="12">
        <f>IF($B931="Область","",SUM('Дані з ДІСО'!J931:L931)/K931)</f>
        <v>3.4736842105263159</v>
      </c>
      <c r="N931" s="8" t="str">
        <f>IF($B931="Область","",VLOOKUP(100*J931/I931,Параметри!$B$39:$C$53,2,TRUE))</f>
        <v>1. 100%</v>
      </c>
      <c r="O931" s="8" t="str">
        <f>IF($B931="Область","",VLOOKUP(M931,Параметри!$B$21:$C$35,2,TRUE))</f>
        <v>5. 3-3,7</v>
      </c>
      <c r="P931" s="8">
        <f t="shared" si="43"/>
        <v>1</v>
      </c>
      <c r="Q931" s="8">
        <f t="shared" si="44"/>
        <v>5</v>
      </c>
      <c r="R931" s="18">
        <f ca="1">IF($B931="Область",Параметри!$K$23,OFFSET(Параметри!$C$2,Q931,P931))</f>
        <v>13</v>
      </c>
      <c r="S931" s="8">
        <f>IF(Параметри!$R$37="RNK",IF(OR($B931="Область"),Параметри!$K$44,IF(R931&lt;Параметри!$G$42,Параметри!$K$41,IF(R931&lt;Параметри!$G$43,Параметри!$K$42,Параметри!$K$43))),IF(C931="Область",Параметри!$R$46,IF(C931="Київ",Параметри!$R$47,IF(L931&lt;Параметри!$P$41,Параметри!$R$41,IF(L931&lt;Параметри!$P$42,Параметри!$R$42,IF(L931&lt;Параметри!$P$43,Параметри!$R$43,IF(L931&lt;Параметри!$P$44,Параметри!$R$44,Параметри!$R$45)))))))</f>
        <v>0.5</v>
      </c>
      <c r="T931" s="39">
        <f ca="1">IF($B931="Область",Параметри!K$58,IF($R931&lt;Параметри!$G$54,Параметри!K$53,IF($R931&lt;Параметри!$G$55,Параметри!K$54,IF($R931&lt;Параметри!$G$56,Параметри!K$55,IF($R931&lt;Параметри!$G$57,Параметри!K$56,Параметри!K$57)))))</f>
        <v>1.7000000000000001E-2</v>
      </c>
      <c r="U931" s="39">
        <f ca="1">IF($B931="Область",Параметри!L$58,IF($R931&lt;Параметри!$G$54,Параметри!L$53,IF($R931&lt;Параметри!$G$55,Параметри!L$54,IF($R931&lt;Параметри!$G$56,Параметри!L$55,IF($R931&lt;Параметри!$G$57,Параметри!L$56,Параметри!L$57)))))</f>
        <v>4.7E-2</v>
      </c>
      <c r="V931" s="52">
        <f>Розрахунки!H931/SUM('Дані з ДІСО'!G931:I931)</f>
        <v>17.76923076923077</v>
      </c>
      <c r="W931" s="8">
        <v>2021</v>
      </c>
    </row>
    <row r="932" spans="1:23" ht="15" hidden="1" customHeight="1" x14ac:dyDescent="0.25">
      <c r="A932" s="9">
        <v>931</v>
      </c>
      <c r="B932" s="9" t="s">
        <v>2951</v>
      </c>
      <c r="C932" s="9" t="s">
        <v>4353</v>
      </c>
      <c r="D932" s="9" t="s">
        <v>2989</v>
      </c>
      <c r="E932" s="9" t="s">
        <v>25</v>
      </c>
      <c r="F932" s="9" t="s">
        <v>1886</v>
      </c>
      <c r="G932" s="9" t="s">
        <v>3897</v>
      </c>
      <c r="H932" s="9" t="s">
        <v>1887</v>
      </c>
      <c r="I932" s="8">
        <v>20492</v>
      </c>
      <c r="J932" s="8">
        <v>6320</v>
      </c>
      <c r="K932" s="8">
        <v>333.9</v>
      </c>
      <c r="L932" s="11">
        <f t="shared" si="42"/>
        <v>0.30841303923482333</v>
      </c>
      <c r="M932" s="12">
        <f>IF($B932="Область","",SUM('Дані з ДІСО'!J932:L932)/K932)</f>
        <v>6.5169212339023668</v>
      </c>
      <c r="N932" s="8" t="str">
        <f>IF($B932="Область","",VLOOKUP(100*J932/I932,Параметри!$B$39:$C$53,2,TRUE))</f>
        <v>11. 25-46</v>
      </c>
      <c r="O932" s="8" t="str">
        <f>IF($B932="Область","",VLOOKUP(M932,Параметри!$B$21:$C$35,2,TRUE))</f>
        <v>10. 6,4-9,7</v>
      </c>
      <c r="P932" s="8">
        <f t="shared" si="43"/>
        <v>11</v>
      </c>
      <c r="Q932" s="8">
        <f t="shared" si="44"/>
        <v>10</v>
      </c>
      <c r="R932" s="18">
        <f ca="1">IF($B932="Область",Параметри!$K$23,OFFSET(Параметри!$C$2,Q932,P932))</f>
        <v>18.5</v>
      </c>
      <c r="S932" s="8">
        <f>IF(Параметри!$R$37="RNK",IF(OR($B932="Область"),Параметри!$K$44,IF(R932&lt;Параметри!$G$42,Параметри!$K$41,IF(R932&lt;Параметри!$G$43,Параметри!$K$42,Параметри!$K$43))),IF(C932="Область",Параметри!$R$46,IF(C932="Київ",Параметри!$R$47,IF(L932&lt;Параметри!$P$41,Параметри!$R$41,IF(L932&lt;Параметри!$P$42,Параметри!$R$42,IF(L932&lt;Параметри!$P$43,Параметри!$R$43,IF(L932&lt;Параметри!$P$44,Параметри!$R$44,Параметри!$R$45)))))))</f>
        <v>0.3</v>
      </c>
      <c r="T932" s="39">
        <f ca="1">IF($B932="Область",Параметри!K$58,IF($R932&lt;Параметри!$G$54,Параметри!K$53,IF($R932&lt;Параметри!$G$55,Параметри!K$54,IF($R932&lt;Параметри!$G$56,Параметри!K$55,IF($R932&lt;Параметри!$G$57,Параметри!K$56,Параметри!K$57)))))</f>
        <v>1.7000000000000001E-2</v>
      </c>
      <c r="U932" s="39">
        <f ca="1">IF($B932="Область",Параметри!L$58,IF($R932&lt;Параметри!$G$54,Параметри!L$53,IF($R932&lt;Параметри!$G$55,Параметри!L$54,IF($R932&lt;Параметри!$G$56,Параметри!L$55,IF($R932&lt;Параметри!$G$57,Параметри!L$56,Параметри!L$57)))))</f>
        <v>4.7E-2</v>
      </c>
      <c r="V932" s="52">
        <f>Розрахунки!H932/SUM('Дані з ДІСО'!G932:I932)</f>
        <v>18.285714285714285</v>
      </c>
      <c r="W932" s="8">
        <v>2021</v>
      </c>
    </row>
    <row r="933" spans="1:23" ht="15" customHeight="1" x14ac:dyDescent="0.25">
      <c r="A933" s="9">
        <v>932</v>
      </c>
      <c r="B933" s="9" t="s">
        <v>2951</v>
      </c>
      <c r="C933" s="9" t="s">
        <v>4353</v>
      </c>
      <c r="D933" s="9" t="s">
        <v>2989</v>
      </c>
      <c r="E933" s="9" t="s">
        <v>25</v>
      </c>
      <c r="F933" s="9" t="s">
        <v>1888</v>
      </c>
      <c r="G933" s="9" t="s">
        <v>3898</v>
      </c>
      <c r="H933" s="9" t="s">
        <v>1889</v>
      </c>
      <c r="I933" s="8">
        <v>25978</v>
      </c>
      <c r="J933" s="8">
        <v>16351</v>
      </c>
      <c r="K933" s="8">
        <v>1216.5999999999999</v>
      </c>
      <c r="L933" s="11">
        <f t="shared" si="42"/>
        <v>0.62941719916852723</v>
      </c>
      <c r="M933" s="12">
        <f>IF($B933="Область","",SUM('Дані з ДІСО'!J933:L933)/K933)</f>
        <v>2.1979286536248561</v>
      </c>
      <c r="N933" s="8" t="str">
        <f>IF($B933="Область","",VLOOKUP(100*J933/I933,Параметри!$B$39:$C$53,2,TRUE))</f>
        <v>5. 60-65</v>
      </c>
      <c r="O933" s="8" t="str">
        <f>IF($B933="Область","",VLOOKUP(M933,Параметри!$B$21:$C$35,2,TRUE))</f>
        <v>3. 1,7-2,2</v>
      </c>
      <c r="P933" s="8">
        <f t="shared" si="43"/>
        <v>5</v>
      </c>
      <c r="Q933" s="8">
        <f t="shared" si="44"/>
        <v>3</v>
      </c>
      <c r="R933" s="18">
        <f ca="1">IF($B933="Область",Параметри!$K$23,OFFSET(Параметри!$C$2,Q933,P933))</f>
        <v>13.5</v>
      </c>
      <c r="S933" s="8">
        <f>IF(Параметри!$R$37="RNK",IF(OR($B933="Область"),Параметри!$K$44,IF(R933&lt;Параметри!$G$42,Параметри!$K$41,IF(R933&lt;Параметри!$G$43,Параметри!$K$42,Параметри!$K$43))),IF(C933="Область",Параметри!$R$46,IF(C933="Київ",Параметри!$R$47,IF(L933&lt;Параметри!$P$41,Параметри!$R$41,IF(L933&lt;Параметри!$P$42,Параметри!$R$42,IF(L933&lt;Параметри!$P$43,Параметри!$R$43,IF(L933&lt;Параметри!$P$44,Параметри!$R$44,Параметри!$R$45)))))))</f>
        <v>0.45</v>
      </c>
      <c r="T933" s="39">
        <f ca="1">IF($B933="Область",Параметри!K$58,IF($R933&lt;Параметри!$G$54,Параметри!K$53,IF($R933&lt;Параметри!$G$55,Параметри!K$54,IF($R933&lt;Параметри!$G$56,Параметри!K$55,IF($R933&lt;Параметри!$G$57,Параметри!K$56,Параметри!K$57)))))</f>
        <v>1.7000000000000001E-2</v>
      </c>
      <c r="U933" s="39">
        <f ca="1">IF($B933="Область",Параметри!L$58,IF($R933&lt;Параметри!$G$54,Параметри!L$53,IF($R933&lt;Параметри!$G$55,Параметри!L$54,IF($R933&lt;Параметри!$G$56,Параметри!L$55,IF($R933&lt;Параметри!$G$57,Параметри!L$56,Параметри!L$57)))))</f>
        <v>4.7E-2</v>
      </c>
      <c r="V933" s="52">
        <f>Розрахунки!H933/SUM('Дані з ДІСО'!G933:I933)</f>
        <v>15.637426900584796</v>
      </c>
      <c r="W933" s="8">
        <v>2021</v>
      </c>
    </row>
    <row r="934" spans="1:23" ht="15" customHeight="1" x14ac:dyDescent="0.25">
      <c r="A934" s="9">
        <v>933</v>
      </c>
      <c r="B934" s="9" t="s">
        <v>4355</v>
      </c>
      <c r="C934" s="9" t="s">
        <v>4355</v>
      </c>
      <c r="D934" s="9" t="s">
        <v>2989</v>
      </c>
      <c r="E934" s="9" t="s">
        <v>33</v>
      </c>
      <c r="F934" s="9" t="s">
        <v>1890</v>
      </c>
      <c r="G934" s="9" t="s">
        <v>3899</v>
      </c>
      <c r="H934" s="9" t="s">
        <v>1891</v>
      </c>
      <c r="I934" s="8">
        <v>8333</v>
      </c>
      <c r="J934" s="8">
        <v>6320</v>
      </c>
      <c r="K934" s="8">
        <v>516.6</v>
      </c>
      <c r="L934" s="11">
        <f t="shared" si="42"/>
        <v>0.75843033721348851</v>
      </c>
      <c r="M934" s="12">
        <f>IF($B934="Область","",SUM('Дані з ДІСО'!J934:L934)/K934)</f>
        <v>0.90785907859078585</v>
      </c>
      <c r="N934" s="8" t="str">
        <f>IF($B934="Область","",VLOOKUP(100*J934/I934,Параметри!$B$39:$C$53,2,TRUE))</f>
        <v>2. 72-100</v>
      </c>
      <c r="O934" s="8" t="str">
        <f>IF($B934="Область","",VLOOKUP(M934,Параметри!$B$21:$C$35,2,TRUE))</f>
        <v>1. 0-1,1</v>
      </c>
      <c r="P934" s="8">
        <f t="shared" si="43"/>
        <v>2</v>
      </c>
      <c r="Q934" s="8">
        <f t="shared" si="44"/>
        <v>1</v>
      </c>
      <c r="R934" s="18">
        <f ca="1">IF($B934="Область",Параметри!$K$23,OFFSET(Параметри!$C$2,Q934,P934))</f>
        <v>10</v>
      </c>
      <c r="S934" s="8">
        <f>IF(Параметри!$R$37="RNK",IF(OR($B934="Область"),Параметри!$K$44,IF(R934&lt;Параметри!$G$42,Параметри!$K$41,IF(R934&lt;Параметри!$G$43,Параметри!$K$42,Параметри!$K$43))),IF(C934="Область",Параметри!$R$46,IF(C934="Київ",Параметри!$R$47,IF(L934&lt;Параметри!$P$41,Параметри!$R$41,IF(L934&lt;Параметри!$P$42,Параметри!$R$42,IF(L934&lt;Параметри!$P$43,Параметри!$R$43,IF(L934&lt;Параметри!$P$44,Параметри!$R$44,Параметри!$R$45)))))))</f>
        <v>0.45</v>
      </c>
      <c r="T934" s="39">
        <f ca="1">IF($B934="Область",Параметри!K$58,IF($R934&lt;Параметри!$G$54,Параметри!K$53,IF($R934&lt;Параметри!$G$55,Параметри!K$54,IF($R934&lt;Параметри!$G$56,Параметри!K$55,IF($R934&lt;Параметри!$G$57,Параметри!K$56,Параметри!K$57)))))</f>
        <v>1.7000000000000001E-2</v>
      </c>
      <c r="U934" s="39">
        <f ca="1">IF($B934="Область",Параметри!L$58,IF($R934&lt;Параметри!$G$54,Параметри!L$53,IF($R934&lt;Параметри!$G$55,Параметри!L$54,IF($R934&lt;Параметри!$G$56,Параметри!L$55,IF($R934&lt;Параметри!$G$57,Параметри!L$56,Параметри!L$57)))))</f>
        <v>4.7E-2</v>
      </c>
      <c r="V934" s="52">
        <f>Розрахунки!H934/SUM('Дані з ДІСО'!G934:I934)</f>
        <v>9.3800000000000008</v>
      </c>
      <c r="W934" s="8">
        <v>2021</v>
      </c>
    </row>
    <row r="935" spans="1:23" ht="15" hidden="1" customHeight="1" x14ac:dyDescent="0.25">
      <c r="A935" s="9">
        <v>934</v>
      </c>
      <c r="B935" s="9" t="s">
        <v>4355</v>
      </c>
      <c r="C935" s="9" t="s">
        <v>4355</v>
      </c>
      <c r="D935" s="9" t="s">
        <v>2989</v>
      </c>
      <c r="E935" s="9" t="s">
        <v>33</v>
      </c>
      <c r="F935" s="9" t="s">
        <v>1892</v>
      </c>
      <c r="G935" s="9" t="s">
        <v>3900</v>
      </c>
      <c r="H935" s="9" t="s">
        <v>1893</v>
      </c>
      <c r="I935" s="8">
        <v>14304</v>
      </c>
      <c r="J935" s="8">
        <v>2421</v>
      </c>
      <c r="K935" s="8">
        <v>403.9</v>
      </c>
      <c r="L935" s="11">
        <f t="shared" si="42"/>
        <v>0.16925335570469799</v>
      </c>
      <c r="M935" s="12">
        <f>IF($B935="Область","",SUM('Дані з ДІСО'!J935:L935)/K935)</f>
        <v>3.9390938351077001</v>
      </c>
      <c r="N935" s="8" t="str">
        <f>IF($B935="Область","",VLOOKUP(100*J935/I935,Параметри!$B$39:$C$53,2,TRUE))</f>
        <v>14. 6-17</v>
      </c>
      <c r="O935" s="8" t="str">
        <f>IF($B935="Область","",VLOOKUP(M935,Параметри!$B$21:$C$35,2,TRUE))</f>
        <v>6. 3,7-4,1</v>
      </c>
      <c r="P935" s="8">
        <f t="shared" si="43"/>
        <v>14</v>
      </c>
      <c r="Q935" s="8">
        <f t="shared" si="44"/>
        <v>6</v>
      </c>
      <c r="R935" s="18">
        <f ca="1">IF($B935="Область",Параметри!$K$23,OFFSET(Параметри!$C$2,Q935,P935))</f>
        <v>19</v>
      </c>
      <c r="S935" s="8">
        <f>IF(Параметри!$R$37="RNK",IF(OR($B935="Область"),Параметри!$K$44,IF(R935&lt;Параметри!$G$42,Параметри!$K$41,IF(R935&lt;Параметри!$G$43,Параметри!$K$42,Параметри!$K$43))),IF(C935="Область",Параметри!$R$46,IF(C935="Київ",Параметри!$R$47,IF(L935&lt;Параметри!$P$41,Параметри!$R$41,IF(L935&lt;Параметри!$P$42,Параметри!$R$42,IF(L935&lt;Параметри!$P$43,Параметри!$R$43,IF(L935&lt;Параметри!$P$44,Параметри!$R$44,Параметри!$R$45)))))))</f>
        <v>0.2</v>
      </c>
      <c r="T935" s="39">
        <f ca="1">IF($B935="Область",Параметри!K$58,IF($R935&lt;Параметри!$G$54,Параметри!K$53,IF($R935&lt;Параметри!$G$55,Параметри!K$54,IF($R935&lt;Параметри!$G$56,Параметри!K$55,IF($R935&lt;Параметри!$G$57,Параметри!K$56,Параметри!K$57)))))</f>
        <v>1.7000000000000001E-2</v>
      </c>
      <c r="U935" s="39">
        <f ca="1">IF($B935="Область",Параметри!L$58,IF($R935&lt;Параметри!$G$54,Параметри!L$53,IF($R935&lt;Параметри!$G$55,Параметри!L$54,IF($R935&lt;Параметри!$G$56,Параметри!L$55,IF($R935&lt;Параметри!$G$57,Параметри!L$56,Параметри!L$57)))))</f>
        <v>4.7E-2</v>
      </c>
      <c r="V935" s="52">
        <f>Розрахунки!H935/SUM('Дані з ДІСО'!G935:I935)</f>
        <v>18.71764705882353</v>
      </c>
      <c r="W935" s="8">
        <v>2021</v>
      </c>
    </row>
    <row r="936" spans="1:23" ht="15" hidden="1" customHeight="1" x14ac:dyDescent="0.25">
      <c r="A936" s="9">
        <v>935</v>
      </c>
      <c r="B936" s="9" t="s">
        <v>2950</v>
      </c>
      <c r="C936" s="9" t="s">
        <v>4353</v>
      </c>
      <c r="D936" s="9" t="s">
        <v>2989</v>
      </c>
      <c r="E936" s="9" t="s">
        <v>82</v>
      </c>
      <c r="F936" s="9" t="s">
        <v>1894</v>
      </c>
      <c r="G936" s="9" t="s">
        <v>3901</v>
      </c>
      <c r="H936" s="9" t="s">
        <v>1895</v>
      </c>
      <c r="I936" s="8">
        <v>220619</v>
      </c>
      <c r="J936" s="8">
        <v>2909</v>
      </c>
      <c r="K936" s="8">
        <v>135.9</v>
      </c>
      <c r="L936" s="11">
        <f t="shared" si="42"/>
        <v>1.3185627711121889E-2</v>
      </c>
      <c r="M936" s="12">
        <f>IF($B936="Область","",SUM('Дані з ДІСО'!J936:L936)/K936)</f>
        <v>162.81089036055923</v>
      </c>
      <c r="N936" s="8" t="str">
        <f>IF($B936="Область","",VLOOKUP(100*J936/I936,Параметри!$B$39:$C$53,2,TRUE))</f>
        <v>15. 0-6</v>
      </c>
      <c r="O936" s="8" t="str">
        <f>IF($B936="Область","",VLOOKUP(M936,Параметри!$B$21:$C$35,2,TRUE))</f>
        <v>15. 89-</v>
      </c>
      <c r="P936" s="8">
        <f t="shared" si="43"/>
        <v>15</v>
      </c>
      <c r="Q936" s="8">
        <f t="shared" si="44"/>
        <v>15</v>
      </c>
      <c r="R936" s="18">
        <f ca="1">IF($B936="Область",Параметри!$K$23,OFFSET(Параметри!$C$2,Q936,P936))</f>
        <v>27.5</v>
      </c>
      <c r="S936" s="8">
        <f>IF(Параметри!$R$37="RNK",IF(OR($B936="Область"),Параметри!$K$44,IF(R936&lt;Параметри!$G$42,Параметри!$K$41,IF(R936&lt;Параметри!$G$43,Параметри!$K$42,Параметри!$K$43))),IF(C936="Область",Параметри!$R$46,IF(C936="Київ",Параметри!$R$47,IF(L936&lt;Параметри!$P$41,Параметри!$R$41,IF(L936&lt;Параметри!$P$42,Параметри!$R$42,IF(L936&lt;Параметри!$P$43,Параметри!$R$43,IF(L936&lt;Параметри!$P$44,Параметри!$R$44,Параметри!$R$45)))))))</f>
        <v>0.2</v>
      </c>
      <c r="T936" s="39">
        <f ca="1">IF($B936="Область",Параметри!K$58,IF($R936&lt;Параметри!$G$54,Параметри!K$53,IF($R936&lt;Параметри!$G$55,Параметри!K$54,IF($R936&lt;Параметри!$G$56,Параметри!K$55,IF($R936&lt;Параметри!$G$57,Параметри!K$56,Параметри!K$57)))))</f>
        <v>0.15</v>
      </c>
      <c r="U936" s="39">
        <f ca="1">IF($B936="Область",Параметри!L$58,IF($R936&lt;Параметри!$G$54,Параметри!L$53,IF($R936&lt;Параметри!$G$55,Параметри!L$54,IF($R936&lt;Параметри!$G$56,Параметри!L$55,IF($R936&lt;Параметри!$G$57,Параметри!L$56,Параметри!L$57)))))</f>
        <v>0.10100000000000001</v>
      </c>
      <c r="V936" s="52">
        <f>Розрахунки!H936/SUM('Дані з ДІСО'!G936:I936)</f>
        <v>28.403080872913993</v>
      </c>
      <c r="W936" s="8" t="s">
        <v>2950</v>
      </c>
    </row>
    <row r="937" spans="1:23" ht="15" hidden="1" customHeight="1" x14ac:dyDescent="0.25">
      <c r="A937" s="9">
        <v>936</v>
      </c>
      <c r="B937" s="9" t="s">
        <v>2950</v>
      </c>
      <c r="C937" s="9" t="s">
        <v>4353</v>
      </c>
      <c r="D937" s="9" t="s">
        <v>2989</v>
      </c>
      <c r="E937" s="9" t="s">
        <v>82</v>
      </c>
      <c r="F937" s="9" t="s">
        <v>1896</v>
      </c>
      <c r="G937" s="9" t="s">
        <v>3902</v>
      </c>
      <c r="H937" s="9" t="s">
        <v>1897</v>
      </c>
      <c r="I937" s="8">
        <v>68457</v>
      </c>
      <c r="J937" s="8">
        <v>23862</v>
      </c>
      <c r="K937" s="8">
        <v>1068.5</v>
      </c>
      <c r="L937" s="11">
        <f t="shared" si="42"/>
        <v>0.34856917481046495</v>
      </c>
      <c r="M937" s="12">
        <f>IF($B937="Область","",SUM('Дані з ДІСО'!J937:L937)/K937)</f>
        <v>6.6064576509124944</v>
      </c>
      <c r="N937" s="8" t="str">
        <f>IF($B937="Область","",VLOOKUP(100*J937/I937,Параметри!$B$39:$C$53,2,TRUE))</f>
        <v>11. 25-46</v>
      </c>
      <c r="O937" s="8" t="str">
        <f>IF($B937="Область","",VLOOKUP(M937,Параметри!$B$21:$C$35,2,TRUE))</f>
        <v>10. 6,4-9,7</v>
      </c>
      <c r="P937" s="8">
        <f t="shared" si="43"/>
        <v>11</v>
      </c>
      <c r="Q937" s="8">
        <f t="shared" si="44"/>
        <v>10</v>
      </c>
      <c r="R937" s="18">
        <f ca="1">IF($B937="Область",Параметри!$K$23,OFFSET(Параметри!$C$2,Q937,P937))</f>
        <v>18.5</v>
      </c>
      <c r="S937" s="8">
        <f>IF(Параметри!$R$37="RNK",IF(OR($B937="Область"),Параметри!$K$44,IF(R937&lt;Параметри!$G$42,Параметри!$K$41,IF(R937&lt;Параметри!$G$43,Параметри!$K$42,Параметри!$K$43))),IF(C937="Область",Параметри!$R$46,IF(C937="Київ",Параметри!$R$47,IF(L937&lt;Параметри!$P$41,Параметри!$R$41,IF(L937&lt;Параметри!$P$42,Параметри!$R$42,IF(L937&lt;Параметри!$P$43,Параметри!$R$43,IF(L937&lt;Параметри!$P$44,Параметри!$R$44,Параметри!$R$45)))))))</f>
        <v>0.3</v>
      </c>
      <c r="T937" s="39">
        <f ca="1">IF($B937="Область",Параметри!K$58,IF($R937&lt;Параметри!$G$54,Параметри!K$53,IF($R937&lt;Параметри!$G$55,Параметри!K$54,IF($R937&lt;Параметри!$G$56,Параметри!K$55,IF($R937&lt;Параметри!$G$57,Параметри!K$56,Параметри!K$57)))))</f>
        <v>1.7000000000000001E-2</v>
      </c>
      <c r="U937" s="39">
        <f ca="1">IF($B937="Область",Параметри!L$58,IF($R937&lt;Параметри!$G$54,Параметри!L$53,IF($R937&lt;Параметри!$G$55,Параметри!L$54,IF($R937&lt;Параметри!$G$56,Параметри!L$55,IF($R937&lt;Параметри!$G$57,Параметри!L$56,Параметри!L$57)))))</f>
        <v>4.7E-2</v>
      </c>
      <c r="V937" s="52">
        <f>Розрахунки!H937/SUM('Дані з ДІСО'!G937:I937)</f>
        <v>20.94658753709199</v>
      </c>
      <c r="W937" s="8" t="s">
        <v>2950</v>
      </c>
    </row>
    <row r="938" spans="1:23" ht="15" hidden="1" customHeight="1" x14ac:dyDescent="0.25">
      <c r="A938" s="9">
        <v>937</v>
      </c>
      <c r="B938" s="9" t="s">
        <v>4354</v>
      </c>
      <c r="C938" s="9" t="s">
        <v>4354</v>
      </c>
      <c r="D938" s="9" t="s">
        <v>2989</v>
      </c>
      <c r="E938" s="9" t="s">
        <v>28</v>
      </c>
      <c r="F938" s="9" t="s">
        <v>1898</v>
      </c>
      <c r="G938" s="9" t="s">
        <v>3903</v>
      </c>
      <c r="H938" s="9" t="s">
        <v>1899</v>
      </c>
      <c r="I938" s="8">
        <v>5152</v>
      </c>
      <c r="J938" s="8">
        <v>5152</v>
      </c>
      <c r="K938" s="8">
        <v>373.8</v>
      </c>
      <c r="L938" s="11">
        <f t="shared" si="42"/>
        <v>1</v>
      </c>
      <c r="M938" s="12">
        <f>IF($B938="Область","",SUM('Дані з ДІСО'!J938:L938)/K938)</f>
        <v>1.2466559657570893</v>
      </c>
      <c r="N938" s="8" t="str">
        <f>IF($B938="Область","",VLOOKUP(100*J938/I938,Параметри!$B$39:$C$53,2,TRUE))</f>
        <v>1. 100%</v>
      </c>
      <c r="O938" s="8" t="str">
        <f>IF($B938="Область","",VLOOKUP(M938,Параметри!$B$21:$C$35,2,TRUE))</f>
        <v>2. 1,1-1,7</v>
      </c>
      <c r="P938" s="8">
        <f t="shared" si="43"/>
        <v>1</v>
      </c>
      <c r="Q938" s="8">
        <f t="shared" si="44"/>
        <v>2</v>
      </c>
      <c r="R938" s="18">
        <f ca="1">IF($B938="Область",Параметри!$K$23,OFFSET(Параметри!$C$2,Q938,P938))</f>
        <v>11.5</v>
      </c>
      <c r="S938" s="8">
        <f>IF(Параметри!$R$37="RNK",IF(OR($B938="Область"),Параметри!$K$44,IF(R938&lt;Параметри!$G$42,Параметри!$K$41,IF(R938&lt;Параметри!$G$43,Параметри!$K$42,Параметри!$K$43))),IF(C938="Область",Параметри!$R$46,IF(C938="Київ",Параметри!$R$47,IF(L938&lt;Параметри!$P$41,Параметри!$R$41,IF(L938&lt;Параметри!$P$42,Параметри!$R$42,IF(L938&lt;Параметри!$P$43,Параметри!$R$43,IF(L938&lt;Параметри!$P$44,Параметри!$R$44,Параметри!$R$45)))))))</f>
        <v>0.5</v>
      </c>
      <c r="T938" s="39">
        <f ca="1">IF($B938="Область",Параметри!K$58,IF($R938&lt;Параметри!$G$54,Параметри!K$53,IF($R938&lt;Параметри!$G$55,Параметри!K$54,IF($R938&lt;Параметри!$G$56,Параметри!K$55,IF($R938&lt;Параметри!$G$57,Параметри!K$56,Параметри!K$57)))))</f>
        <v>1.7000000000000001E-2</v>
      </c>
      <c r="U938" s="39">
        <f ca="1">IF($B938="Область",Параметри!L$58,IF($R938&lt;Параметри!$G$54,Параметри!L$53,IF($R938&lt;Параметри!$G$55,Параметри!L$54,IF($R938&lt;Параметри!$G$56,Параметри!L$55,IF($R938&lt;Параметри!$G$57,Параметри!L$56,Параметри!L$57)))))</f>
        <v>4.7E-2</v>
      </c>
      <c r="V938" s="52">
        <f>Розрахунки!H938/SUM('Дані з ДІСО'!G938:I938)</f>
        <v>15.03225806451613</v>
      </c>
      <c r="W938" s="8">
        <v>2021</v>
      </c>
    </row>
    <row r="939" spans="1:23" ht="15" hidden="1" customHeight="1" x14ac:dyDescent="0.25">
      <c r="A939" s="9">
        <v>938</v>
      </c>
      <c r="B939" s="9" t="s">
        <v>4354</v>
      </c>
      <c r="C939" s="9" t="s">
        <v>4354</v>
      </c>
      <c r="D939" s="9" t="s">
        <v>2989</v>
      </c>
      <c r="E939" s="9" t="s">
        <v>28</v>
      </c>
      <c r="F939" s="9" t="s">
        <v>1900</v>
      </c>
      <c r="G939" s="9" t="s">
        <v>3904</v>
      </c>
      <c r="H939" s="9" t="s">
        <v>1901</v>
      </c>
      <c r="I939" s="8">
        <v>4610</v>
      </c>
      <c r="J939" s="8">
        <v>4610</v>
      </c>
      <c r="K939" s="8">
        <v>257.2</v>
      </c>
      <c r="L939" s="11">
        <f t="shared" si="42"/>
        <v>1</v>
      </c>
      <c r="M939" s="12">
        <f>IF($B939="Область","",SUM('Дані з ДІСО'!J939:L939)/K939)</f>
        <v>1.3608087091757388</v>
      </c>
      <c r="N939" s="8" t="str">
        <f>IF($B939="Область","",VLOOKUP(100*J939/I939,Параметри!$B$39:$C$53,2,TRUE))</f>
        <v>1. 100%</v>
      </c>
      <c r="O939" s="8" t="str">
        <f>IF($B939="Область","",VLOOKUP(M939,Параметри!$B$21:$C$35,2,TRUE))</f>
        <v>2. 1,1-1,7</v>
      </c>
      <c r="P939" s="8">
        <f t="shared" si="43"/>
        <v>1</v>
      </c>
      <c r="Q939" s="8">
        <f t="shared" si="44"/>
        <v>2</v>
      </c>
      <c r="R939" s="18">
        <f ca="1">IF($B939="Область",Параметри!$K$23,OFFSET(Параметри!$C$2,Q939,P939))</f>
        <v>11.5</v>
      </c>
      <c r="S939" s="8">
        <f>IF(Параметри!$R$37="RNK",IF(OR($B939="Область"),Параметри!$K$44,IF(R939&lt;Параметри!$G$42,Параметри!$K$41,IF(R939&lt;Параметри!$G$43,Параметри!$K$42,Параметри!$K$43))),IF(C939="Область",Параметри!$R$46,IF(C939="Київ",Параметри!$R$47,IF(L939&lt;Параметри!$P$41,Параметри!$R$41,IF(L939&lt;Параметри!$P$42,Параметри!$R$42,IF(L939&lt;Параметри!$P$43,Параметри!$R$43,IF(L939&lt;Параметри!$P$44,Параметри!$R$44,Параметри!$R$45)))))))</f>
        <v>0.5</v>
      </c>
      <c r="T939" s="39">
        <f ca="1">IF($B939="Область",Параметри!K$58,IF($R939&lt;Параметри!$G$54,Параметри!K$53,IF($R939&lt;Параметри!$G$55,Параметри!K$54,IF($R939&lt;Параметри!$G$56,Параметри!K$55,IF($R939&lt;Параметри!$G$57,Параметри!K$56,Параметри!K$57)))))</f>
        <v>1.7000000000000001E-2</v>
      </c>
      <c r="U939" s="39">
        <f ca="1">IF($B939="Область",Параметри!L$58,IF($R939&lt;Параметри!$G$54,Параметри!L$53,IF($R939&lt;Параметри!$G$55,Параметри!L$54,IF($R939&lt;Параметри!$G$56,Параметри!L$55,IF($R939&lt;Параметри!$G$57,Параметри!L$56,Параметри!L$57)))))</f>
        <v>4.7E-2</v>
      </c>
      <c r="V939" s="52">
        <f>Розрахунки!H939/SUM('Дані з ДІСО'!G939:I939)</f>
        <v>10.9375</v>
      </c>
      <c r="W939" s="8">
        <v>2021</v>
      </c>
    </row>
    <row r="940" spans="1:23" ht="15" hidden="1" customHeight="1" x14ac:dyDescent="0.25">
      <c r="A940" s="9">
        <v>939</v>
      </c>
      <c r="B940" s="9" t="s">
        <v>2950</v>
      </c>
      <c r="C940" s="9" t="s">
        <v>4353</v>
      </c>
      <c r="D940" s="9" t="s">
        <v>2989</v>
      </c>
      <c r="E940" s="9" t="s">
        <v>82</v>
      </c>
      <c r="F940" s="9" t="s">
        <v>1902</v>
      </c>
      <c r="G940" s="9" t="s">
        <v>3905</v>
      </c>
      <c r="H940" s="9" t="s">
        <v>1903</v>
      </c>
      <c r="I940" s="8">
        <v>49595</v>
      </c>
      <c r="J940" s="8">
        <v>11148</v>
      </c>
      <c r="K940" s="8">
        <v>616.20000000000005</v>
      </c>
      <c r="L940" s="11">
        <f t="shared" si="42"/>
        <v>0.22478072386329268</v>
      </c>
      <c r="M940" s="12">
        <f>IF($B940="Область","",SUM('Дані з ДІСО'!J940:L940)/K940)</f>
        <v>8.3073677377474837</v>
      </c>
      <c r="N940" s="8" t="str">
        <f>IF($B940="Область","",VLOOKUP(100*J940/I940,Параметри!$B$39:$C$53,2,TRUE))</f>
        <v>13. 17-23</v>
      </c>
      <c r="O940" s="8" t="str">
        <f>IF($B940="Область","",VLOOKUP(M940,Параметри!$B$21:$C$35,2,TRUE))</f>
        <v>10. 6,4-9,7</v>
      </c>
      <c r="P940" s="8">
        <f t="shared" si="43"/>
        <v>13</v>
      </c>
      <c r="Q940" s="8">
        <f t="shared" si="44"/>
        <v>10</v>
      </c>
      <c r="R940" s="18">
        <f ca="1">IF($B940="Область",Параметри!$K$23,OFFSET(Параметри!$C$2,Q940,P940))</f>
        <v>20.5</v>
      </c>
      <c r="S940" s="8">
        <f>IF(Параметри!$R$37="RNK",IF(OR($B940="Область"),Параметри!$K$44,IF(R940&lt;Параметри!$G$42,Параметри!$K$41,IF(R940&lt;Параметри!$G$43,Параметри!$K$42,Параметри!$K$43))),IF(C940="Область",Параметри!$R$46,IF(C940="Київ",Параметри!$R$47,IF(L940&lt;Параметри!$P$41,Параметри!$R$41,IF(L940&lt;Параметри!$P$42,Параметри!$R$42,IF(L940&lt;Параметри!$P$43,Параметри!$R$43,IF(L940&lt;Параметри!$P$44,Параметри!$R$44,Параметри!$R$45)))))))</f>
        <v>0.3</v>
      </c>
      <c r="T940" s="39">
        <f ca="1">IF($B940="Область",Параметри!K$58,IF($R940&lt;Параметри!$G$54,Параметри!K$53,IF($R940&lt;Параметри!$G$55,Параметри!K$54,IF($R940&lt;Параметри!$G$56,Параметри!K$55,IF($R940&lt;Параметри!$G$57,Параметри!K$56,Параметри!K$57)))))</f>
        <v>7.4999999999999997E-2</v>
      </c>
      <c r="U940" s="39">
        <f ca="1">IF($B940="Область",Параметри!L$58,IF($R940&lt;Параметри!$G$54,Параметри!L$53,IF($R940&lt;Параметри!$G$55,Параметри!L$54,IF($R940&lt;Параметри!$G$56,Параметри!L$55,IF($R940&lt;Параметри!$G$57,Параметри!L$56,Параметри!L$57)))))</f>
        <v>4.7E-2</v>
      </c>
      <c r="V940" s="52">
        <f>Розрахунки!H940/SUM('Дані з ДІСО'!G940:I940)</f>
        <v>20.724696356275302</v>
      </c>
      <c r="W940" s="8" t="s">
        <v>2950</v>
      </c>
    </row>
    <row r="941" spans="1:23" ht="15" customHeight="1" x14ac:dyDescent="0.25">
      <c r="A941" s="9">
        <v>940</v>
      </c>
      <c r="B941" s="9" t="s">
        <v>4355</v>
      </c>
      <c r="C941" s="9" t="s">
        <v>4355</v>
      </c>
      <c r="D941" s="9" t="s">
        <v>2989</v>
      </c>
      <c r="E941" s="9" t="s">
        <v>33</v>
      </c>
      <c r="F941" s="9" t="s">
        <v>1904</v>
      </c>
      <c r="G941" s="9" t="s">
        <v>3906</v>
      </c>
      <c r="H941" s="9" t="s">
        <v>1905</v>
      </c>
      <c r="I941" s="8">
        <v>15441</v>
      </c>
      <c r="J941" s="8">
        <v>12008</v>
      </c>
      <c r="K941" s="8">
        <v>752.6</v>
      </c>
      <c r="L941" s="11">
        <f t="shared" si="42"/>
        <v>0.77766984003626705</v>
      </c>
      <c r="M941" s="12">
        <f>IF($B941="Область","",SUM('Дані з ДІСО'!J941:L941)/K941)</f>
        <v>1.9014084507042253</v>
      </c>
      <c r="N941" s="8" t="str">
        <f>IF($B941="Область","",VLOOKUP(100*J941/I941,Параметри!$B$39:$C$53,2,TRUE))</f>
        <v>2. 72-100</v>
      </c>
      <c r="O941" s="8" t="str">
        <f>IF($B941="Область","",VLOOKUP(M941,Параметри!$B$21:$C$35,2,TRUE))</f>
        <v>3. 1,7-2,2</v>
      </c>
      <c r="P941" s="8">
        <f t="shared" si="43"/>
        <v>2</v>
      </c>
      <c r="Q941" s="8">
        <f t="shared" si="44"/>
        <v>3</v>
      </c>
      <c r="R941" s="18">
        <f ca="1">IF($B941="Область",Параметри!$K$23,OFFSET(Параметри!$C$2,Q941,P941))</f>
        <v>12</v>
      </c>
      <c r="S941" s="8">
        <f>IF(Параметри!$R$37="RNK",IF(OR($B941="Область"),Параметри!$K$44,IF(R941&lt;Параметри!$G$42,Параметри!$K$41,IF(R941&lt;Параметри!$G$43,Параметри!$K$42,Параметри!$K$43))),IF(C941="Область",Параметри!$R$46,IF(C941="Київ",Параметри!$R$47,IF(L941&lt;Параметри!$P$41,Параметри!$R$41,IF(L941&lt;Параметри!$P$42,Параметри!$R$42,IF(L941&lt;Параметри!$P$43,Параметри!$R$43,IF(L941&lt;Параметри!$P$44,Параметри!$R$44,Параметри!$R$45)))))))</f>
        <v>0.45</v>
      </c>
      <c r="T941" s="39">
        <f ca="1">IF($B941="Область",Параметри!K$58,IF($R941&lt;Параметри!$G$54,Параметри!K$53,IF($R941&lt;Параметри!$G$55,Параметри!K$54,IF($R941&lt;Параметри!$G$56,Параметри!K$55,IF($R941&lt;Параметри!$G$57,Параметри!K$56,Параметри!K$57)))))</f>
        <v>1.7000000000000001E-2</v>
      </c>
      <c r="U941" s="39">
        <f ca="1">IF($B941="Область",Параметри!L$58,IF($R941&lt;Параметри!$G$54,Параметри!L$53,IF($R941&lt;Параметри!$G$55,Параметри!L$54,IF($R941&lt;Параметри!$G$56,Параметри!L$55,IF($R941&lt;Параметри!$G$57,Параметри!L$56,Параметри!L$57)))))</f>
        <v>4.7E-2</v>
      </c>
      <c r="V941" s="52">
        <f>Розрахунки!H941/SUM('Дані з ДІСО'!G941:I941)</f>
        <v>10.522058823529411</v>
      </c>
      <c r="W941" s="8">
        <v>2021</v>
      </c>
    </row>
    <row r="942" spans="1:23" ht="15" hidden="1" customHeight="1" x14ac:dyDescent="0.25">
      <c r="A942" s="9">
        <v>941</v>
      </c>
      <c r="B942" s="9" t="s">
        <v>2950</v>
      </c>
      <c r="C942" s="9" t="s">
        <v>4353</v>
      </c>
      <c r="D942" s="9" t="s">
        <v>2989</v>
      </c>
      <c r="E942" s="9" t="s">
        <v>82</v>
      </c>
      <c r="F942" s="9" t="s">
        <v>1906</v>
      </c>
      <c r="G942" s="9" t="s">
        <v>3907</v>
      </c>
      <c r="H942" s="9" t="s">
        <v>1907</v>
      </c>
      <c r="I942" s="8">
        <v>309647</v>
      </c>
      <c r="J942" s="8">
        <v>26245</v>
      </c>
      <c r="K942" s="8">
        <v>547.79999999999995</v>
      </c>
      <c r="L942" s="11">
        <f t="shared" si="42"/>
        <v>8.4757804855206093E-2</v>
      </c>
      <c r="M942" s="12">
        <f>IF($B942="Область","",SUM('Дані з ДІСО'!J942:L942)/K942)</f>
        <v>59.62577583059511</v>
      </c>
      <c r="N942" s="8" t="str">
        <f>IF($B942="Область","",VLOOKUP(100*J942/I942,Параметри!$B$39:$C$53,2,TRUE))</f>
        <v>14. 6-17</v>
      </c>
      <c r="O942" s="8" t="str">
        <f>IF($B942="Область","",VLOOKUP(M942,Параметри!$B$21:$C$35,2,TRUE))</f>
        <v>14. 43-89</v>
      </c>
      <c r="P942" s="8">
        <f t="shared" si="43"/>
        <v>14</v>
      </c>
      <c r="Q942" s="8">
        <f t="shared" si="44"/>
        <v>14</v>
      </c>
      <c r="R942" s="18">
        <f ca="1">IF($B942="Область",Параметри!$K$23,OFFSET(Параметри!$C$2,Q942,P942))</f>
        <v>27</v>
      </c>
      <c r="S942" s="8">
        <f>IF(Параметри!$R$37="RNK",IF(OR($B942="Область"),Параметри!$K$44,IF(R942&lt;Параметри!$G$42,Параметри!$K$41,IF(R942&lt;Параметри!$G$43,Параметри!$K$42,Параметри!$K$43))),IF(C942="Область",Параметри!$R$46,IF(C942="Київ",Параметри!$R$47,IF(L942&lt;Параметри!$P$41,Параметри!$R$41,IF(L942&lt;Параметри!$P$42,Параметри!$R$42,IF(L942&lt;Параметри!$P$43,Параметри!$R$43,IF(L942&lt;Параметри!$P$44,Параметри!$R$44,Параметри!$R$45)))))))</f>
        <v>0.2</v>
      </c>
      <c r="T942" s="39">
        <f ca="1">IF($B942="Область",Параметри!K$58,IF($R942&lt;Параметри!$G$54,Параметри!K$53,IF($R942&lt;Параметри!$G$55,Параметри!K$54,IF($R942&lt;Параметри!$G$56,Параметри!K$55,IF($R942&lt;Параметри!$G$57,Параметри!K$56,Параметри!K$57)))))</f>
        <v>0.15</v>
      </c>
      <c r="U942" s="39">
        <f ca="1">IF($B942="Область",Параметри!L$58,IF($R942&lt;Параметри!$G$54,Параметри!L$53,IF($R942&lt;Параметри!$G$55,Параметри!L$54,IF($R942&lt;Параметри!$G$56,Параметри!L$55,IF($R942&lt;Параметри!$G$57,Параметри!L$56,Параметри!L$57)))))</f>
        <v>0.10100000000000001</v>
      </c>
      <c r="V942" s="52">
        <f>Розрахунки!H942/SUM('Дані з ДІСО'!G942:I942)</f>
        <v>27.355946398659967</v>
      </c>
      <c r="W942" s="8" t="s">
        <v>2950</v>
      </c>
    </row>
    <row r="943" spans="1:23" ht="15" customHeight="1" x14ac:dyDescent="0.25">
      <c r="A943" s="9">
        <v>942</v>
      </c>
      <c r="B943" s="9" t="s">
        <v>2951</v>
      </c>
      <c r="C943" s="9" t="s">
        <v>4353</v>
      </c>
      <c r="D943" s="9" t="s">
        <v>2989</v>
      </c>
      <c r="E943" s="9" t="s">
        <v>25</v>
      </c>
      <c r="F943" s="9" t="s">
        <v>1908</v>
      </c>
      <c r="G943" s="9" t="s">
        <v>3908</v>
      </c>
      <c r="H943" s="9" t="s">
        <v>1909</v>
      </c>
      <c r="I943" s="8">
        <v>32191</v>
      </c>
      <c r="J943" s="8">
        <v>19471</v>
      </c>
      <c r="K943" s="8">
        <v>1061.5</v>
      </c>
      <c r="L943" s="11">
        <f t="shared" si="42"/>
        <v>0.60485850082321146</v>
      </c>
      <c r="M943" s="12">
        <f>IF($B943="Область","",SUM('Дані з ДІСО'!J943:L943)/K943)</f>
        <v>2.8704663212435233</v>
      </c>
      <c r="N943" s="8" t="str">
        <f>IF($B943="Область","",VLOOKUP(100*J943/I943,Параметри!$B$39:$C$53,2,TRUE))</f>
        <v>5. 60-65</v>
      </c>
      <c r="O943" s="8" t="str">
        <f>IF($B943="Область","",VLOOKUP(M943,Параметри!$B$21:$C$35,2,TRUE))</f>
        <v>4. 2,2-3</v>
      </c>
      <c r="P943" s="8">
        <f t="shared" si="43"/>
        <v>5</v>
      </c>
      <c r="Q943" s="8">
        <f t="shared" si="44"/>
        <v>4</v>
      </c>
      <c r="R943" s="18">
        <f ca="1">IF($B943="Область",Параметри!$K$23,OFFSET(Параметри!$C$2,Q943,P943))</f>
        <v>13.5</v>
      </c>
      <c r="S943" s="8">
        <f>IF(Параметри!$R$37="RNK",IF(OR($B943="Область"),Параметри!$K$44,IF(R943&lt;Параметри!$G$42,Параметри!$K$41,IF(R943&lt;Параметри!$G$43,Параметри!$K$42,Параметри!$K$43))),IF(C943="Область",Параметри!$R$46,IF(C943="Київ",Параметри!$R$47,IF(L943&lt;Параметри!$P$41,Параметри!$R$41,IF(L943&lt;Параметри!$P$42,Параметри!$R$42,IF(L943&lt;Параметри!$P$43,Параметри!$R$43,IF(L943&lt;Параметри!$P$44,Параметри!$R$44,Параметри!$R$45)))))))</f>
        <v>0.45</v>
      </c>
      <c r="T943" s="39">
        <f ca="1">IF($B943="Область",Параметри!K$58,IF($R943&lt;Параметри!$G$54,Параметри!K$53,IF($R943&lt;Параметри!$G$55,Параметри!K$54,IF($R943&lt;Параметри!$G$56,Параметри!K$55,IF($R943&lt;Параметри!$G$57,Параметри!K$56,Параметри!K$57)))))</f>
        <v>1.7000000000000001E-2</v>
      </c>
      <c r="U943" s="39">
        <f ca="1">IF($B943="Область",Параметри!L$58,IF($R943&lt;Параметри!$G$54,Параметри!L$53,IF($R943&lt;Параметри!$G$55,Параметри!L$54,IF($R943&lt;Параметри!$G$56,Параметри!L$55,IF($R943&lt;Параметри!$G$57,Параметри!L$56,Параметри!L$57)))))</f>
        <v>4.7E-2</v>
      </c>
      <c r="V943" s="52">
        <f>Розрахунки!H943/SUM('Дані з ДІСО'!G943:I943)</f>
        <v>13.247826086956522</v>
      </c>
      <c r="W943" s="8">
        <v>2021</v>
      </c>
    </row>
    <row r="944" spans="1:23" ht="15" hidden="1" customHeight="1" x14ac:dyDescent="0.25">
      <c r="A944" s="9">
        <v>943</v>
      </c>
      <c r="B944" s="9" t="s">
        <v>4355</v>
      </c>
      <c r="C944" s="9" t="s">
        <v>4355</v>
      </c>
      <c r="D944" s="9" t="s">
        <v>2989</v>
      </c>
      <c r="E944" s="9" t="s">
        <v>33</v>
      </c>
      <c r="F944" s="9" t="s">
        <v>1910</v>
      </c>
      <c r="G944" s="9" t="s">
        <v>3909</v>
      </c>
      <c r="H944" s="9" t="s">
        <v>1911</v>
      </c>
      <c r="I944" s="8">
        <v>13122</v>
      </c>
      <c r="J944" s="8">
        <v>6986</v>
      </c>
      <c r="K944" s="8">
        <v>533.6</v>
      </c>
      <c r="L944" s="11">
        <f t="shared" si="42"/>
        <v>0.53238835543362295</v>
      </c>
      <c r="M944" s="12">
        <f>IF($B944="Область","",SUM('Дані з ДІСО'!J944:L944)/K944)</f>
        <v>2.4681409295352323</v>
      </c>
      <c r="N944" s="8" t="str">
        <f>IF($B944="Область","",VLOOKUP(100*J944/I944,Параметри!$B$39:$C$53,2,TRUE))</f>
        <v>8. 53-56</v>
      </c>
      <c r="O944" s="8" t="str">
        <f>IF($B944="Область","",VLOOKUP(M944,Параметри!$B$21:$C$35,2,TRUE))</f>
        <v>4. 2,2-3</v>
      </c>
      <c r="P944" s="8">
        <f t="shared" si="43"/>
        <v>8</v>
      </c>
      <c r="Q944" s="8">
        <f t="shared" si="44"/>
        <v>4</v>
      </c>
      <c r="R944" s="18">
        <f ca="1">IF($B944="Область",Параметри!$K$23,OFFSET(Параметри!$C$2,Q944,P944))</f>
        <v>14.5</v>
      </c>
      <c r="S944" s="8">
        <f>IF(Параметри!$R$37="RNK",IF(OR($B944="Область"),Параметри!$K$44,IF(R944&lt;Параметри!$G$42,Параметри!$K$41,IF(R944&lt;Параметри!$G$43,Параметри!$K$42,Параметри!$K$43))),IF(C944="Область",Параметри!$R$46,IF(C944="Київ",Параметри!$R$47,IF(L944&lt;Параметри!$P$41,Параметри!$R$41,IF(L944&lt;Параметри!$P$42,Параметри!$R$42,IF(L944&lt;Параметри!$P$43,Параметри!$R$43,IF(L944&lt;Параметри!$P$44,Параметри!$R$44,Параметри!$R$45)))))))</f>
        <v>0.4</v>
      </c>
      <c r="T944" s="39">
        <f ca="1">IF($B944="Область",Параметри!K$58,IF($R944&lt;Параметри!$G$54,Параметри!K$53,IF($R944&lt;Параметри!$G$55,Параметри!K$54,IF($R944&lt;Параметри!$G$56,Параметри!K$55,IF($R944&lt;Параметри!$G$57,Параметри!K$56,Параметри!K$57)))))</f>
        <v>1.7000000000000001E-2</v>
      </c>
      <c r="U944" s="39">
        <f ca="1">IF($B944="Область",Параметри!L$58,IF($R944&lt;Параметри!$G$54,Параметри!L$53,IF($R944&lt;Параметри!$G$55,Параметри!L$54,IF($R944&lt;Параметри!$G$56,Параметри!L$55,IF($R944&lt;Параметри!$G$57,Параметри!L$56,Параметри!L$57)))))</f>
        <v>4.7E-2</v>
      </c>
      <c r="V944" s="52">
        <f>Розрахунки!H944/SUM('Дані з ДІСО'!G944:I944)</f>
        <v>11.654867256637168</v>
      </c>
      <c r="W944" s="8">
        <v>2021</v>
      </c>
    </row>
    <row r="945" spans="1:23" ht="15" hidden="1" customHeight="1" x14ac:dyDescent="0.25">
      <c r="A945" s="9">
        <v>944</v>
      </c>
      <c r="B945" s="9" t="s">
        <v>20</v>
      </c>
      <c r="C945" s="9" t="s">
        <v>20</v>
      </c>
      <c r="D945" s="9" t="s">
        <v>2991</v>
      </c>
      <c r="E945" s="9" t="s">
        <v>21</v>
      </c>
      <c r="F945" s="9" t="s">
        <v>1913</v>
      </c>
      <c r="G945" s="9" t="s">
        <v>2990</v>
      </c>
      <c r="H945" s="9" t="s">
        <v>1914</v>
      </c>
      <c r="K945" s="8" t="s">
        <v>2948</v>
      </c>
      <c r="L945" s="11" t="str">
        <f t="shared" si="42"/>
        <v/>
      </c>
      <c r="M945" s="12" t="str">
        <f>IF($B945="Область","",SUM('Дані з ДІСО'!J945:L945)/K945)</f>
        <v/>
      </c>
      <c r="N945" s="8" t="str">
        <f>IF($B945="Область","",VLOOKUP(100*J945/I945,Параметри!$B$39:$C$53,2,TRUE))</f>
        <v/>
      </c>
      <c r="O945" s="8" t="str">
        <f>IF($B945="Область","",VLOOKUP(M945,Параметри!$B$21:$C$35,2,TRUE))</f>
        <v/>
      </c>
      <c r="P945" s="8" t="str">
        <f t="shared" si="43"/>
        <v/>
      </c>
      <c r="Q945" s="8" t="str">
        <f t="shared" si="44"/>
        <v/>
      </c>
      <c r="R945" s="18">
        <f ca="1">IF($B945="Область",Параметри!$K$23,OFFSET(Параметри!$C$2,Q945,P945))</f>
        <v>20</v>
      </c>
      <c r="S945" s="8">
        <f>IF(Параметри!$R$37="RNK",IF(OR($B945="Область"),Параметри!$K$44,IF(R945&lt;Параметри!$G$42,Параметри!$K$41,IF(R945&lt;Параметри!$G$43,Параметри!$K$42,Параметри!$K$43))),IF(C945="Область",Параметри!$R$46,IF(C945="Київ",Параметри!$R$47,IF(L945&lt;Параметри!$P$41,Параметри!$R$41,IF(L945&lt;Параметри!$P$42,Параметри!$R$42,IF(L945&lt;Параметри!$P$43,Параметри!$R$43,IF(L945&lt;Параметри!$P$44,Параметри!$R$44,Параметри!$R$45)))))))</f>
        <v>0.2</v>
      </c>
      <c r="T945" s="39">
        <f>IF($B945="Область",Параметри!K$58,IF($R945&lt;Параметри!$G$54,Параметри!K$53,IF($R945&lt;Параметри!$G$55,Параметри!K$54,IF($R945&lt;Параметри!$G$56,Параметри!K$55,IF($R945&lt;Параметри!$G$57,Параметри!K$56,Параметри!K$57)))))</f>
        <v>7.0000000000000007E-2</v>
      </c>
      <c r="U945" s="39">
        <f>IF($B945="Область",Параметри!L$58,IF($R945&lt;Параметри!$G$54,Параметри!L$53,IF($R945&lt;Параметри!$G$55,Параметри!L$54,IF($R945&lt;Параметри!$G$56,Параметри!L$55,IF($R945&lt;Параметри!$G$57,Параметри!L$56,Параметри!L$57)))))</f>
        <v>0.10100000000000001</v>
      </c>
      <c r="V945" s="52">
        <f>Розрахунки!H945/SUM('Дані з ДІСО'!G945:I945)</f>
        <v>20.166666666666668</v>
      </c>
      <c r="W945" s="8" t="s">
        <v>20</v>
      </c>
    </row>
    <row r="946" spans="1:23" ht="15" hidden="1" customHeight="1" x14ac:dyDescent="0.25">
      <c r="A946" s="9">
        <v>945</v>
      </c>
      <c r="B946" s="9" t="s">
        <v>4354</v>
      </c>
      <c r="C946" s="9" t="s">
        <v>4354</v>
      </c>
      <c r="D946" s="9" t="s">
        <v>2991</v>
      </c>
      <c r="E946" s="9" t="s">
        <v>28</v>
      </c>
      <c r="F946" s="9" t="s">
        <v>1915</v>
      </c>
      <c r="G946" s="9" t="s">
        <v>3910</v>
      </c>
      <c r="H946" s="9" t="s">
        <v>1916</v>
      </c>
      <c r="I946" s="8">
        <v>6930</v>
      </c>
      <c r="J946" s="8">
        <v>6930</v>
      </c>
      <c r="K946" s="8">
        <v>121.3</v>
      </c>
      <c r="L946" s="11">
        <f t="shared" si="42"/>
        <v>1</v>
      </c>
      <c r="M946" s="12">
        <f>IF($B946="Область","",SUM('Дані з ДІСО'!J946:L946)/K946)</f>
        <v>8.6314921681780703</v>
      </c>
      <c r="N946" s="8" t="str">
        <f>IF($B946="Область","",VLOOKUP(100*J946/I946,Параметри!$B$39:$C$53,2,TRUE))</f>
        <v>1. 100%</v>
      </c>
      <c r="O946" s="8" t="str">
        <f>IF($B946="Область","",VLOOKUP(M946,Параметри!$B$21:$C$35,2,TRUE))</f>
        <v>10. 6,4-9,7</v>
      </c>
      <c r="P946" s="8">
        <f t="shared" si="43"/>
        <v>1</v>
      </c>
      <c r="Q946" s="8">
        <f t="shared" si="44"/>
        <v>10</v>
      </c>
      <c r="R946" s="18">
        <f ca="1">IF($B946="Область",Параметри!$K$23,OFFSET(Параметри!$C$2,Q946,P946))</f>
        <v>15.5</v>
      </c>
      <c r="S946" s="8">
        <f>IF(Параметри!$R$37="RNK",IF(OR($B946="Область"),Параметри!$K$44,IF(R946&lt;Параметри!$G$42,Параметри!$K$41,IF(R946&lt;Параметри!$G$43,Параметри!$K$42,Параметри!$K$43))),IF(C946="Область",Параметри!$R$46,IF(C946="Київ",Параметри!$R$47,IF(L946&lt;Параметри!$P$41,Параметри!$R$41,IF(L946&lt;Параметри!$P$42,Параметри!$R$42,IF(L946&lt;Параметри!$P$43,Параметри!$R$43,IF(L946&lt;Параметри!$P$44,Параметри!$R$44,Параметри!$R$45)))))))</f>
        <v>0.5</v>
      </c>
      <c r="T946" s="39">
        <f ca="1">IF($B946="Область",Параметри!K$58,IF($R946&lt;Параметри!$G$54,Параметри!K$53,IF($R946&lt;Параметри!$G$55,Параметри!K$54,IF($R946&lt;Параметри!$G$56,Параметри!K$55,IF($R946&lt;Параметри!$G$57,Параметри!K$56,Параметри!K$57)))))</f>
        <v>1.7000000000000001E-2</v>
      </c>
      <c r="U946" s="39">
        <f ca="1">IF($B946="Область",Параметри!L$58,IF($R946&lt;Параметри!$G$54,Параметри!L$53,IF($R946&lt;Параметри!$G$55,Параметри!L$54,IF($R946&lt;Параметри!$G$56,Параметри!L$55,IF($R946&lt;Параметри!$G$57,Параметри!L$56,Параметри!L$57)))))</f>
        <v>4.7E-2</v>
      </c>
      <c r="V946" s="52">
        <f>Розрахунки!H946/SUM('Дані з ДІСО'!G946:I946)</f>
        <v>13.776315789473685</v>
      </c>
      <c r="W946" s="8">
        <v>2016</v>
      </c>
    </row>
    <row r="947" spans="1:23" ht="15" hidden="1" customHeight="1" x14ac:dyDescent="0.25">
      <c r="A947" s="9">
        <v>946</v>
      </c>
      <c r="B947" s="9" t="s">
        <v>4354</v>
      </c>
      <c r="C947" s="9" t="s">
        <v>4354</v>
      </c>
      <c r="D947" s="9" t="s">
        <v>2991</v>
      </c>
      <c r="E947" s="9" t="s">
        <v>28</v>
      </c>
      <c r="F947" s="9" t="s">
        <v>1917</v>
      </c>
      <c r="G947" s="9" t="s">
        <v>3911</v>
      </c>
      <c r="H947" s="9" t="s">
        <v>1918</v>
      </c>
      <c r="I947" s="8">
        <v>4118</v>
      </c>
      <c r="J947" s="8">
        <v>4118</v>
      </c>
      <c r="K947" s="8">
        <v>87.7</v>
      </c>
      <c r="L947" s="11">
        <f t="shared" si="42"/>
        <v>1</v>
      </c>
      <c r="M947" s="12">
        <f>IF($B947="Область","",SUM('Дані з ДІСО'!J947:L947)/K947)</f>
        <v>6.8415051311288479</v>
      </c>
      <c r="N947" s="8" t="str">
        <f>IF($B947="Область","",VLOOKUP(100*J947/I947,Параметри!$B$39:$C$53,2,TRUE))</f>
        <v>1. 100%</v>
      </c>
      <c r="O947" s="8" t="str">
        <f>IF($B947="Область","",VLOOKUP(M947,Параметри!$B$21:$C$35,2,TRUE))</f>
        <v>10. 6,4-9,7</v>
      </c>
      <c r="P947" s="8">
        <f t="shared" si="43"/>
        <v>1</v>
      </c>
      <c r="Q947" s="8">
        <f t="shared" si="44"/>
        <v>10</v>
      </c>
      <c r="R947" s="18">
        <f ca="1">IF($B947="Область",Параметри!$K$23,OFFSET(Параметри!$C$2,Q947,P947))</f>
        <v>15.5</v>
      </c>
      <c r="S947" s="8">
        <f>IF(Параметри!$R$37="RNK",IF(OR($B947="Область"),Параметри!$K$44,IF(R947&lt;Параметри!$G$42,Параметри!$K$41,IF(R947&lt;Параметри!$G$43,Параметри!$K$42,Параметри!$K$43))),IF(C947="Область",Параметри!$R$46,IF(C947="Київ",Параметри!$R$47,IF(L947&lt;Параметри!$P$41,Параметри!$R$41,IF(L947&lt;Параметри!$P$42,Параметри!$R$42,IF(L947&lt;Параметри!$P$43,Параметри!$R$43,IF(L947&lt;Параметри!$P$44,Параметри!$R$44,Параметри!$R$45)))))))</f>
        <v>0.5</v>
      </c>
      <c r="T947" s="39">
        <f ca="1">IF($B947="Область",Параметри!K$58,IF($R947&lt;Параметри!$G$54,Параметри!K$53,IF($R947&lt;Параметри!$G$55,Параметри!K$54,IF($R947&lt;Параметри!$G$56,Параметри!K$55,IF($R947&lt;Параметри!$G$57,Параметри!K$56,Параметри!K$57)))))</f>
        <v>1.7000000000000001E-2</v>
      </c>
      <c r="U947" s="39">
        <f ca="1">IF($B947="Область",Параметри!L$58,IF($R947&lt;Параметри!$G$54,Параметри!L$53,IF($R947&lt;Параметри!$G$55,Параметри!L$54,IF($R947&lt;Параметри!$G$56,Параметри!L$55,IF($R947&lt;Параметри!$G$57,Параметри!L$56,Параметри!L$57)))))</f>
        <v>4.7E-2</v>
      </c>
      <c r="V947" s="52">
        <f>Розрахунки!H947/SUM('Дані з ДІСО'!G947:I947)</f>
        <v>13.333333333333334</v>
      </c>
      <c r="W947" s="8">
        <v>2016</v>
      </c>
    </row>
    <row r="948" spans="1:23" ht="15" hidden="1" customHeight="1" x14ac:dyDescent="0.25">
      <c r="A948" s="9">
        <v>947</v>
      </c>
      <c r="B948" s="9" t="s">
        <v>4355</v>
      </c>
      <c r="C948" s="9" t="s">
        <v>4355</v>
      </c>
      <c r="D948" s="9" t="s">
        <v>2991</v>
      </c>
      <c r="E948" s="9" t="s">
        <v>33</v>
      </c>
      <c r="F948" s="9" t="s">
        <v>1919</v>
      </c>
      <c r="G948" s="9" t="s">
        <v>3912</v>
      </c>
      <c r="H948" s="9" t="s">
        <v>1920</v>
      </c>
      <c r="I948" s="8">
        <v>10493</v>
      </c>
      <c r="J948" s="8">
        <v>5893</v>
      </c>
      <c r="K948" s="8">
        <v>343.5</v>
      </c>
      <c r="L948" s="11">
        <f t="shared" si="42"/>
        <v>0.56161250357381109</v>
      </c>
      <c r="M948" s="12">
        <f>IF($B948="Область","",SUM('Дані з ДІСО'!J948:L948)/K948)</f>
        <v>4.905385735080058</v>
      </c>
      <c r="N948" s="8" t="str">
        <f>IF($B948="Область","",VLOOKUP(100*J948/I948,Параметри!$B$39:$C$53,2,TRUE))</f>
        <v>7. 56-58</v>
      </c>
      <c r="O948" s="8" t="str">
        <f>IF($B948="Область","",VLOOKUP(M948,Параметри!$B$21:$C$35,2,TRUE))</f>
        <v>8. 4,5-5,6</v>
      </c>
      <c r="P948" s="8">
        <f t="shared" si="43"/>
        <v>7</v>
      </c>
      <c r="Q948" s="8">
        <f t="shared" si="44"/>
        <v>8</v>
      </c>
      <c r="R948" s="18">
        <f ca="1">IF($B948="Область",Параметри!$K$23,OFFSET(Параметри!$C$2,Q948,P948))</f>
        <v>15</v>
      </c>
      <c r="S948" s="8">
        <f>IF(Параметри!$R$37="RNK",IF(OR($B948="Область"),Параметри!$K$44,IF(R948&lt;Параметри!$G$42,Параметри!$K$41,IF(R948&lt;Параметри!$G$43,Параметри!$K$42,Параметри!$K$43))),IF(C948="Область",Параметри!$R$46,IF(C948="Київ",Параметри!$R$47,IF(L948&lt;Параметри!$P$41,Параметри!$R$41,IF(L948&lt;Параметри!$P$42,Параметри!$R$42,IF(L948&lt;Параметри!$P$43,Параметри!$R$43,IF(L948&lt;Параметри!$P$44,Параметри!$R$44,Параметри!$R$45)))))))</f>
        <v>0.4</v>
      </c>
      <c r="T948" s="39">
        <f ca="1">IF($B948="Область",Параметри!K$58,IF($R948&lt;Параметри!$G$54,Параметри!K$53,IF($R948&lt;Параметри!$G$55,Параметри!K$54,IF($R948&lt;Параметри!$G$56,Параметри!K$55,IF($R948&lt;Параметри!$G$57,Параметри!K$56,Параметри!K$57)))))</f>
        <v>1.7000000000000001E-2</v>
      </c>
      <c r="U948" s="39">
        <f ca="1">IF($B948="Область",Параметри!L$58,IF($R948&lt;Параметри!$G$54,Параметри!L$53,IF($R948&lt;Параметри!$G$55,Параметри!L$54,IF($R948&lt;Параметри!$G$56,Параметри!L$55,IF($R948&lt;Параметри!$G$57,Параметри!L$56,Параметри!L$57)))))</f>
        <v>4.7E-2</v>
      </c>
      <c r="V948" s="52">
        <f>Розрахунки!H948/SUM('Дані з ДІСО'!G948:I948)</f>
        <v>18.722222222222221</v>
      </c>
      <c r="W948" s="8">
        <v>2016</v>
      </c>
    </row>
    <row r="949" spans="1:23" ht="15" hidden="1" customHeight="1" x14ac:dyDescent="0.25">
      <c r="A949" s="9">
        <v>948</v>
      </c>
      <c r="B949" s="9" t="s">
        <v>4354</v>
      </c>
      <c r="C949" s="9" t="s">
        <v>4354</v>
      </c>
      <c r="D949" s="9" t="s">
        <v>2991</v>
      </c>
      <c r="E949" s="9" t="s">
        <v>28</v>
      </c>
      <c r="F949" s="9" t="s">
        <v>1921</v>
      </c>
      <c r="G949" s="9" t="s">
        <v>3913</v>
      </c>
      <c r="H949" s="9" t="s">
        <v>1922</v>
      </c>
      <c r="I949" s="8">
        <v>6164</v>
      </c>
      <c r="J949" s="8">
        <v>6164</v>
      </c>
      <c r="K949" s="8">
        <v>430.6</v>
      </c>
      <c r="L949" s="11">
        <f t="shared" si="42"/>
        <v>1</v>
      </c>
      <c r="M949" s="12">
        <f>IF($B949="Область","",SUM('Дані з ДІСО'!J949:L949)/K949)</f>
        <v>2.837900603808639</v>
      </c>
      <c r="N949" s="8" t="str">
        <f>IF($B949="Область","",VLOOKUP(100*J949/I949,Параметри!$B$39:$C$53,2,TRUE))</f>
        <v>1. 100%</v>
      </c>
      <c r="O949" s="8" t="str">
        <f>IF($B949="Область","",VLOOKUP(M949,Параметри!$B$21:$C$35,2,TRUE))</f>
        <v>4. 2,2-3</v>
      </c>
      <c r="P949" s="8">
        <f t="shared" si="43"/>
        <v>1</v>
      </c>
      <c r="Q949" s="8">
        <f t="shared" si="44"/>
        <v>4</v>
      </c>
      <c r="R949" s="18">
        <f ca="1">IF($B949="Область",Параметри!$K$23,OFFSET(Параметри!$C$2,Q949,P949))</f>
        <v>12.5</v>
      </c>
      <c r="S949" s="8">
        <f>IF(Параметри!$R$37="RNK",IF(OR($B949="Область"),Параметри!$K$44,IF(R949&lt;Параметри!$G$42,Параметри!$K$41,IF(R949&lt;Параметри!$G$43,Параметри!$K$42,Параметри!$K$43))),IF(C949="Область",Параметри!$R$46,IF(C949="Київ",Параметри!$R$47,IF(L949&lt;Параметри!$P$41,Параметри!$R$41,IF(L949&lt;Параметри!$P$42,Параметри!$R$42,IF(L949&lt;Параметри!$P$43,Параметри!$R$43,IF(L949&lt;Параметри!$P$44,Параметри!$R$44,Параметри!$R$45)))))))</f>
        <v>0.5</v>
      </c>
      <c r="T949" s="39">
        <f ca="1">IF($B949="Область",Параметри!K$58,IF($R949&lt;Параметри!$G$54,Параметри!K$53,IF($R949&lt;Параметри!$G$55,Параметри!K$54,IF($R949&lt;Параметри!$G$56,Параметри!K$55,IF($R949&lt;Параметри!$G$57,Параметри!K$56,Параметри!K$57)))))</f>
        <v>1.7000000000000001E-2</v>
      </c>
      <c r="U949" s="39">
        <f ca="1">IF($B949="Область",Параметри!L$58,IF($R949&lt;Параметри!$G$54,Параметри!L$53,IF($R949&lt;Параметри!$G$55,Параметри!L$54,IF($R949&lt;Параметри!$G$56,Параметри!L$55,IF($R949&lt;Параметри!$G$57,Параметри!L$56,Параметри!L$57)))))</f>
        <v>4.7E-2</v>
      </c>
      <c r="V949" s="52">
        <f>Розрахунки!H949/SUM('Дані з ДІСО'!G949:I949)</f>
        <v>15.666666666666666</v>
      </c>
      <c r="W949" s="8">
        <v>2016</v>
      </c>
    </row>
    <row r="950" spans="1:23" ht="15" hidden="1" customHeight="1" x14ac:dyDescent="0.25">
      <c r="A950" s="9">
        <v>949</v>
      </c>
      <c r="B950" s="9" t="s">
        <v>4354</v>
      </c>
      <c r="C950" s="9" t="s">
        <v>4354</v>
      </c>
      <c r="D950" s="9" t="s">
        <v>2991</v>
      </c>
      <c r="E950" s="9" t="s">
        <v>28</v>
      </c>
      <c r="F950" s="9" t="s">
        <v>1923</v>
      </c>
      <c r="G950" s="9" t="s">
        <v>3914</v>
      </c>
      <c r="H950" s="9" t="s">
        <v>1924</v>
      </c>
      <c r="I950" s="8">
        <v>1836</v>
      </c>
      <c r="J950" s="8">
        <v>1836</v>
      </c>
      <c r="K950" s="8">
        <v>65.2</v>
      </c>
      <c r="L950" s="11">
        <f t="shared" si="42"/>
        <v>1</v>
      </c>
      <c r="M950" s="12">
        <f>IF($B950="Область","",SUM('Дані з ДІСО'!J950:L950)/K950)</f>
        <v>5.1687116564417179</v>
      </c>
      <c r="N950" s="8" t="str">
        <f>IF($B950="Область","",VLOOKUP(100*J950/I950,Параметри!$B$39:$C$53,2,TRUE))</f>
        <v>1. 100%</v>
      </c>
      <c r="O950" s="8" t="str">
        <f>IF($B950="Область","",VLOOKUP(M950,Параметри!$B$21:$C$35,2,TRUE))</f>
        <v>8. 4,5-5,6</v>
      </c>
      <c r="P950" s="8">
        <f t="shared" si="43"/>
        <v>1</v>
      </c>
      <c r="Q950" s="8">
        <f t="shared" si="44"/>
        <v>8</v>
      </c>
      <c r="R950" s="18">
        <f ca="1">IF($B950="Область",Параметри!$K$23,OFFSET(Параметри!$C$2,Q950,P950))</f>
        <v>14.5</v>
      </c>
      <c r="S950" s="8">
        <f>IF(Параметри!$R$37="RNK",IF(OR($B950="Область"),Параметри!$K$44,IF(R950&lt;Параметри!$G$42,Параметри!$K$41,IF(R950&lt;Параметри!$G$43,Параметри!$K$42,Параметри!$K$43))),IF(C950="Область",Параметри!$R$46,IF(C950="Київ",Параметри!$R$47,IF(L950&lt;Параметри!$P$41,Параметри!$R$41,IF(L950&lt;Параметри!$P$42,Параметри!$R$42,IF(L950&lt;Параметри!$P$43,Параметри!$R$43,IF(L950&lt;Параметри!$P$44,Параметри!$R$44,Параметри!$R$45)))))))</f>
        <v>0.5</v>
      </c>
      <c r="T950" s="39">
        <f ca="1">IF($B950="Область",Параметри!K$58,IF($R950&lt;Параметри!$G$54,Параметри!K$53,IF($R950&lt;Параметри!$G$55,Параметри!K$54,IF($R950&lt;Параметри!$G$56,Параметри!K$55,IF($R950&lt;Параметри!$G$57,Параметри!K$56,Параметри!K$57)))))</f>
        <v>1.7000000000000001E-2</v>
      </c>
      <c r="U950" s="39">
        <f ca="1">IF($B950="Область",Параметри!L$58,IF($R950&lt;Параметри!$G$54,Параметри!L$53,IF($R950&lt;Параметри!$G$55,Параметри!L$54,IF($R950&lt;Параметри!$G$56,Параметри!L$55,IF($R950&lt;Параметри!$G$57,Параметри!L$56,Параметри!L$57)))))</f>
        <v>4.7E-2</v>
      </c>
      <c r="V950" s="52">
        <f>Розрахунки!H950/SUM('Дані з ДІСО'!G950:I950)</f>
        <v>15.318181818181818</v>
      </c>
      <c r="W950" s="8">
        <v>2016</v>
      </c>
    </row>
    <row r="951" spans="1:23" ht="15" hidden="1" customHeight="1" x14ac:dyDescent="0.25">
      <c r="A951" s="9">
        <v>950</v>
      </c>
      <c r="B951" s="9" t="s">
        <v>2951</v>
      </c>
      <c r="C951" s="9" t="s">
        <v>4353</v>
      </c>
      <c r="D951" s="9" t="s">
        <v>2991</v>
      </c>
      <c r="E951" s="9" t="s">
        <v>25</v>
      </c>
      <c r="F951" s="9" t="s">
        <v>1925</v>
      </c>
      <c r="G951" s="9" t="s">
        <v>3915</v>
      </c>
      <c r="H951" s="9" t="s">
        <v>1926</v>
      </c>
      <c r="I951" s="8">
        <v>18663</v>
      </c>
      <c r="J951" s="8">
        <v>8191</v>
      </c>
      <c r="K951" s="8">
        <v>229.3</v>
      </c>
      <c r="L951" s="11">
        <f t="shared" si="42"/>
        <v>0.43888978192144884</v>
      </c>
      <c r="M951" s="12">
        <f>IF($B951="Область","",SUM('Дані з ДІСО'!J951:L951)/K951)</f>
        <v>10.130832969908417</v>
      </c>
      <c r="N951" s="8" t="str">
        <f>IF($B951="Область","",VLOOKUP(100*J951/I951,Параметри!$B$39:$C$53,2,TRUE))</f>
        <v>11. 25-46</v>
      </c>
      <c r="O951" s="8" t="str">
        <f>IF($B951="Область","",VLOOKUP(M951,Параметри!$B$21:$C$35,2,TRUE))</f>
        <v>11. 9,7-14</v>
      </c>
      <c r="P951" s="8">
        <f t="shared" si="43"/>
        <v>11</v>
      </c>
      <c r="Q951" s="8">
        <f t="shared" si="44"/>
        <v>11</v>
      </c>
      <c r="R951" s="18">
        <f ca="1">IF($B951="Область",Параметри!$K$23,OFFSET(Параметри!$C$2,Q951,P951))</f>
        <v>18.5</v>
      </c>
      <c r="S951" s="8">
        <f>IF(Параметри!$R$37="RNK",IF(OR($B951="Область"),Параметри!$K$44,IF(R951&lt;Параметри!$G$42,Параметри!$K$41,IF(R951&lt;Параметри!$G$43,Параметри!$K$42,Параметри!$K$43))),IF(C951="Область",Параметри!$R$46,IF(C951="Київ",Параметри!$R$47,IF(L951&lt;Параметри!$P$41,Параметри!$R$41,IF(L951&lt;Параметри!$P$42,Параметри!$R$42,IF(L951&lt;Параметри!$P$43,Параметри!$R$43,IF(L951&lt;Параметри!$P$44,Параметри!$R$44,Параметри!$R$45)))))))</f>
        <v>0.4</v>
      </c>
      <c r="T951" s="39">
        <f ca="1">IF($B951="Область",Параметри!K$58,IF($R951&lt;Параметри!$G$54,Параметри!K$53,IF($R951&lt;Параметри!$G$55,Параметри!K$54,IF($R951&lt;Параметри!$G$56,Параметри!K$55,IF($R951&lt;Параметри!$G$57,Параметри!K$56,Параметри!K$57)))))</f>
        <v>1.7000000000000001E-2</v>
      </c>
      <c r="U951" s="39">
        <f ca="1">IF($B951="Область",Параметри!L$58,IF($R951&lt;Параметри!$G$54,Параметри!L$53,IF($R951&lt;Параметри!$G$55,Параметри!L$54,IF($R951&lt;Параметри!$G$56,Параметри!L$55,IF($R951&lt;Параметри!$G$57,Параметри!L$56,Параметри!L$57)))))</f>
        <v>4.7E-2</v>
      </c>
      <c r="V951" s="52">
        <f>Розрахунки!H951/SUM('Дані з ДІСО'!G951:I951)</f>
        <v>18.007751937984494</v>
      </c>
      <c r="W951" s="8">
        <v>2017</v>
      </c>
    </row>
    <row r="952" spans="1:23" ht="15" hidden="1" customHeight="1" x14ac:dyDescent="0.25">
      <c r="A952" s="9">
        <v>951</v>
      </c>
      <c r="B952" s="9" t="s">
        <v>4354</v>
      </c>
      <c r="C952" s="9" t="s">
        <v>4354</v>
      </c>
      <c r="D952" s="9" t="s">
        <v>2991</v>
      </c>
      <c r="E952" s="9" t="s">
        <v>28</v>
      </c>
      <c r="F952" s="9" t="s">
        <v>1927</v>
      </c>
      <c r="G952" s="9" t="s">
        <v>3916</v>
      </c>
      <c r="H952" s="9" t="s">
        <v>1928</v>
      </c>
      <c r="I952" s="8">
        <v>8967</v>
      </c>
      <c r="J952" s="8">
        <v>8967</v>
      </c>
      <c r="K952" s="8">
        <v>299.60000000000002</v>
      </c>
      <c r="L952" s="11">
        <f t="shared" si="42"/>
        <v>1</v>
      </c>
      <c r="M952" s="12">
        <f>IF($B952="Область","",SUM('Дані з ДІСО'!J952:L952)/K952)</f>
        <v>4.1288384512683578</v>
      </c>
      <c r="N952" s="8" t="str">
        <f>IF($B952="Область","",VLOOKUP(100*J952/I952,Параметри!$B$39:$C$53,2,TRUE))</f>
        <v>1. 100%</v>
      </c>
      <c r="O952" s="8" t="str">
        <f>IF($B952="Область","",VLOOKUP(M952,Параметри!$B$21:$C$35,2,TRUE))</f>
        <v>7. 4,1-4,5</v>
      </c>
      <c r="P952" s="8">
        <f t="shared" si="43"/>
        <v>1</v>
      </c>
      <c r="Q952" s="8">
        <f t="shared" si="44"/>
        <v>7</v>
      </c>
      <c r="R952" s="18">
        <f ca="1">IF($B952="Область",Параметри!$K$23,OFFSET(Параметри!$C$2,Q952,P952))</f>
        <v>14</v>
      </c>
      <c r="S952" s="8">
        <f>IF(Параметри!$R$37="RNK",IF(OR($B952="Область"),Параметри!$K$44,IF(R952&lt;Параметри!$G$42,Параметри!$K$41,IF(R952&lt;Параметри!$G$43,Параметри!$K$42,Параметри!$K$43))),IF(C952="Область",Параметри!$R$46,IF(C952="Київ",Параметри!$R$47,IF(L952&lt;Параметри!$P$41,Параметри!$R$41,IF(L952&lt;Параметри!$P$42,Параметри!$R$42,IF(L952&lt;Параметри!$P$43,Параметри!$R$43,IF(L952&lt;Параметри!$P$44,Параметри!$R$44,Параметри!$R$45)))))))</f>
        <v>0.5</v>
      </c>
      <c r="T952" s="39">
        <f ca="1">IF($B952="Область",Параметри!K$58,IF($R952&lt;Параметри!$G$54,Параметри!K$53,IF($R952&lt;Параметри!$G$55,Параметри!K$54,IF($R952&lt;Параметри!$G$56,Параметри!K$55,IF($R952&lt;Параметри!$G$57,Параметри!K$56,Параметри!K$57)))))</f>
        <v>1.7000000000000001E-2</v>
      </c>
      <c r="U952" s="39">
        <f ca="1">IF($B952="Область",Параметри!L$58,IF($R952&lt;Параметри!$G$54,Параметри!L$53,IF($R952&lt;Параметри!$G$55,Параметри!L$54,IF($R952&lt;Параметри!$G$56,Параметри!L$55,IF($R952&lt;Параметри!$G$57,Параметри!L$56,Параметри!L$57)))))</f>
        <v>4.7E-2</v>
      </c>
      <c r="V952" s="52">
        <f>Розрахунки!H952/SUM('Дані з ДІСО'!G952:I952)</f>
        <v>11.669811320754716</v>
      </c>
      <c r="W952" s="8">
        <v>2017</v>
      </c>
    </row>
    <row r="953" spans="1:23" ht="15" hidden="1" customHeight="1" x14ac:dyDescent="0.25">
      <c r="A953" s="9">
        <v>952</v>
      </c>
      <c r="B953" s="9" t="s">
        <v>4354</v>
      </c>
      <c r="C953" s="9" t="s">
        <v>4354</v>
      </c>
      <c r="D953" s="9" t="s">
        <v>2991</v>
      </c>
      <c r="E953" s="9" t="s">
        <v>28</v>
      </c>
      <c r="F953" s="9" t="s">
        <v>1929</v>
      </c>
      <c r="G953" s="9" t="s">
        <v>3775</v>
      </c>
      <c r="H953" s="9" t="s">
        <v>1930</v>
      </c>
      <c r="I953" s="8">
        <v>5528</v>
      </c>
      <c r="J953" s="8">
        <v>5528</v>
      </c>
      <c r="K953" s="8">
        <v>153.1</v>
      </c>
      <c r="L953" s="11">
        <f t="shared" si="42"/>
        <v>1</v>
      </c>
      <c r="M953" s="12">
        <f>IF($B953="Область","",SUM('Дані з ДІСО'!J953:L953)/K953)</f>
        <v>4.062704114957544</v>
      </c>
      <c r="N953" s="8" t="str">
        <f>IF($B953="Область","",VLOOKUP(100*J953/I953,Параметри!$B$39:$C$53,2,TRUE))</f>
        <v>1. 100%</v>
      </c>
      <c r="O953" s="8" t="str">
        <f>IF($B953="Область","",VLOOKUP(M953,Параметри!$B$21:$C$35,2,TRUE))</f>
        <v>6. 3,7-4,1</v>
      </c>
      <c r="P953" s="8">
        <f t="shared" si="43"/>
        <v>1</v>
      </c>
      <c r="Q953" s="8">
        <f t="shared" si="44"/>
        <v>6</v>
      </c>
      <c r="R953" s="18">
        <f ca="1">IF($B953="Область",Параметри!$K$23,OFFSET(Параметри!$C$2,Q953,P953))</f>
        <v>14</v>
      </c>
      <c r="S953" s="8">
        <f>IF(Параметри!$R$37="RNK",IF(OR($B953="Область"),Параметри!$K$44,IF(R953&lt;Параметри!$G$42,Параметри!$K$41,IF(R953&lt;Параметри!$G$43,Параметри!$K$42,Параметри!$K$43))),IF(C953="Область",Параметри!$R$46,IF(C953="Київ",Параметри!$R$47,IF(L953&lt;Параметри!$P$41,Параметри!$R$41,IF(L953&lt;Параметри!$P$42,Параметри!$R$42,IF(L953&lt;Параметри!$P$43,Параметри!$R$43,IF(L953&lt;Параметри!$P$44,Параметри!$R$44,Параметри!$R$45)))))))</f>
        <v>0.5</v>
      </c>
      <c r="T953" s="39">
        <f ca="1">IF($B953="Область",Параметри!K$58,IF($R953&lt;Параметри!$G$54,Параметри!K$53,IF($R953&lt;Параметри!$G$55,Параметри!K$54,IF($R953&lt;Параметри!$G$56,Параметри!K$55,IF($R953&lt;Параметри!$G$57,Параметри!K$56,Параметри!K$57)))))</f>
        <v>1.7000000000000001E-2</v>
      </c>
      <c r="U953" s="39">
        <f ca="1">IF($B953="Область",Параметри!L$58,IF($R953&lt;Параметри!$G$54,Параметри!L$53,IF($R953&lt;Параметри!$G$55,Параметри!L$54,IF($R953&lt;Параметри!$G$56,Параметри!L$55,IF($R953&lt;Параметри!$G$57,Параметри!L$56,Параметри!L$57)))))</f>
        <v>4.7E-2</v>
      </c>
      <c r="V953" s="52">
        <f>Розрахунки!H953/SUM('Дані з ДІСО'!G953:I953)</f>
        <v>12.196078431372548</v>
      </c>
      <c r="W953" s="8">
        <v>2017</v>
      </c>
    </row>
    <row r="954" spans="1:23" ht="15" hidden="1" customHeight="1" x14ac:dyDescent="0.25">
      <c r="A954" s="9">
        <v>953</v>
      </c>
      <c r="B954" s="9" t="s">
        <v>4354</v>
      </c>
      <c r="C954" s="9" t="s">
        <v>4354</v>
      </c>
      <c r="D954" s="9" t="s">
        <v>2991</v>
      </c>
      <c r="E954" s="9" t="s">
        <v>28</v>
      </c>
      <c r="F954" s="9" t="s">
        <v>1931</v>
      </c>
      <c r="G954" s="9" t="s">
        <v>3917</v>
      </c>
      <c r="H954" s="9" t="s">
        <v>1932</v>
      </c>
      <c r="I954" s="8">
        <v>6774</v>
      </c>
      <c r="J954" s="8">
        <v>6774</v>
      </c>
      <c r="K954" s="8">
        <v>115.1</v>
      </c>
      <c r="L954" s="11">
        <f t="shared" si="42"/>
        <v>1</v>
      </c>
      <c r="M954" s="12">
        <f>IF($B954="Область","",SUM('Дані з ДІСО'!J954:L954)/K954)</f>
        <v>6.3336229365768899</v>
      </c>
      <c r="N954" s="8" t="str">
        <f>IF($B954="Область","",VLOOKUP(100*J954/I954,Параметри!$B$39:$C$53,2,TRUE))</f>
        <v>1. 100%</v>
      </c>
      <c r="O954" s="8" t="str">
        <f>IF($B954="Область","",VLOOKUP(M954,Параметри!$B$21:$C$35,2,TRUE))</f>
        <v>9. 5,6-6,4</v>
      </c>
      <c r="P954" s="8">
        <f t="shared" si="43"/>
        <v>1</v>
      </c>
      <c r="Q954" s="8">
        <f t="shared" si="44"/>
        <v>9</v>
      </c>
      <c r="R954" s="18">
        <f ca="1">IF($B954="Область",Параметри!$K$23,OFFSET(Параметри!$C$2,Q954,P954))</f>
        <v>15</v>
      </c>
      <c r="S954" s="8">
        <f>IF(Параметри!$R$37="RNK",IF(OR($B954="Область"),Параметри!$K$44,IF(R954&lt;Параметри!$G$42,Параметри!$K$41,IF(R954&lt;Параметри!$G$43,Параметри!$K$42,Параметри!$K$43))),IF(C954="Область",Параметри!$R$46,IF(C954="Київ",Параметри!$R$47,IF(L954&lt;Параметри!$P$41,Параметри!$R$41,IF(L954&lt;Параметри!$P$42,Параметри!$R$42,IF(L954&lt;Параметри!$P$43,Параметри!$R$43,IF(L954&lt;Параметри!$P$44,Параметри!$R$44,Параметри!$R$45)))))))</f>
        <v>0.5</v>
      </c>
      <c r="T954" s="39">
        <f ca="1">IF($B954="Область",Параметри!K$58,IF($R954&lt;Параметри!$G$54,Параметри!K$53,IF($R954&lt;Параметри!$G$55,Параметри!K$54,IF($R954&lt;Параметри!$G$56,Параметри!K$55,IF($R954&lt;Параметри!$G$57,Параметри!K$56,Параметри!K$57)))))</f>
        <v>1.7000000000000001E-2</v>
      </c>
      <c r="U954" s="39">
        <f ca="1">IF($B954="Область",Параметри!L$58,IF($R954&lt;Параметри!$G$54,Параметри!L$53,IF($R954&lt;Параметри!$G$55,Параметри!L$54,IF($R954&lt;Параметри!$G$56,Параметри!L$55,IF($R954&lt;Параметри!$G$57,Параметри!L$56,Параметри!L$57)))))</f>
        <v>4.7E-2</v>
      </c>
      <c r="V954" s="52">
        <f>Розрахунки!H954/SUM('Дані з ДІСО'!G954:I954)</f>
        <v>15.1875</v>
      </c>
      <c r="W954" s="8">
        <v>2017</v>
      </c>
    </row>
    <row r="955" spans="1:23" ht="15" hidden="1" customHeight="1" x14ac:dyDescent="0.25">
      <c r="A955" s="9">
        <v>954</v>
      </c>
      <c r="B955" s="9" t="s">
        <v>4354</v>
      </c>
      <c r="C955" s="9" t="s">
        <v>4354</v>
      </c>
      <c r="D955" s="9" t="s">
        <v>2991</v>
      </c>
      <c r="E955" s="9" t="s">
        <v>28</v>
      </c>
      <c r="F955" s="9" t="s">
        <v>1933</v>
      </c>
      <c r="G955" s="9" t="s">
        <v>3918</v>
      </c>
      <c r="H955" s="9" t="s">
        <v>1934</v>
      </c>
      <c r="I955" s="8">
        <v>5880</v>
      </c>
      <c r="J955" s="8">
        <v>5880</v>
      </c>
      <c r="K955" s="8">
        <v>360.9</v>
      </c>
      <c r="L955" s="11">
        <f t="shared" si="42"/>
        <v>1</v>
      </c>
      <c r="M955" s="12">
        <f>IF($B955="Область","",SUM('Дані з ДІСО'!J955:L955)/K955)</f>
        <v>2.0698254364089776</v>
      </c>
      <c r="N955" s="8" t="str">
        <f>IF($B955="Область","",VLOOKUP(100*J955/I955,Параметри!$B$39:$C$53,2,TRUE))</f>
        <v>1. 100%</v>
      </c>
      <c r="O955" s="8" t="str">
        <f>IF($B955="Область","",VLOOKUP(M955,Параметри!$B$21:$C$35,2,TRUE))</f>
        <v>3. 1,7-2,2</v>
      </c>
      <c r="P955" s="8">
        <f t="shared" si="43"/>
        <v>1</v>
      </c>
      <c r="Q955" s="8">
        <f t="shared" si="44"/>
        <v>3</v>
      </c>
      <c r="R955" s="18">
        <f ca="1">IF($B955="Область",Параметри!$K$23,OFFSET(Параметри!$C$2,Q955,P955))</f>
        <v>12</v>
      </c>
      <c r="S955" s="8">
        <f>IF(Параметри!$R$37="RNK",IF(OR($B955="Область"),Параметри!$K$44,IF(R955&lt;Параметри!$G$42,Параметри!$K$41,IF(R955&lt;Параметри!$G$43,Параметри!$K$42,Параметри!$K$43))),IF(C955="Область",Параметри!$R$46,IF(C955="Київ",Параметри!$R$47,IF(L955&lt;Параметри!$P$41,Параметри!$R$41,IF(L955&lt;Параметри!$P$42,Параметри!$R$42,IF(L955&lt;Параметри!$P$43,Параметри!$R$43,IF(L955&lt;Параметри!$P$44,Параметри!$R$44,Параметри!$R$45)))))))</f>
        <v>0.5</v>
      </c>
      <c r="T955" s="39">
        <f ca="1">IF($B955="Область",Параметри!K$58,IF($R955&lt;Параметри!$G$54,Параметри!K$53,IF($R955&lt;Параметри!$G$55,Параметри!K$54,IF($R955&lt;Параметри!$G$56,Параметри!K$55,IF($R955&lt;Параметри!$G$57,Параметри!K$56,Параметри!K$57)))))</f>
        <v>1.7000000000000001E-2</v>
      </c>
      <c r="U955" s="39">
        <f ca="1">IF($B955="Область",Параметри!L$58,IF($R955&lt;Параметри!$G$54,Параметри!L$53,IF($R955&lt;Параметри!$G$55,Параметри!L$54,IF($R955&lt;Параметри!$G$56,Параметри!L$55,IF($R955&lt;Параметри!$G$57,Параметри!L$56,Параметри!L$57)))))</f>
        <v>4.7E-2</v>
      </c>
      <c r="V955" s="52">
        <f>Розрахунки!H955/SUM('Дані з ДІСО'!G955:I955)</f>
        <v>12.661016949152541</v>
      </c>
      <c r="W955" s="8">
        <v>2017</v>
      </c>
    </row>
    <row r="956" spans="1:23" ht="15" customHeight="1" x14ac:dyDescent="0.25">
      <c r="A956" s="9">
        <v>955</v>
      </c>
      <c r="B956" s="9" t="s">
        <v>4355</v>
      </c>
      <c r="C956" s="9" t="s">
        <v>4355</v>
      </c>
      <c r="D956" s="9" t="s">
        <v>2991</v>
      </c>
      <c r="E956" s="9" t="s">
        <v>33</v>
      </c>
      <c r="F956" s="9" t="s">
        <v>1935</v>
      </c>
      <c r="G956" s="9" t="s">
        <v>3919</v>
      </c>
      <c r="H956" s="9" t="s">
        <v>1936</v>
      </c>
      <c r="I956" s="8">
        <v>7459</v>
      </c>
      <c r="J956" s="8">
        <v>4862</v>
      </c>
      <c r="K956" s="8">
        <v>193.9</v>
      </c>
      <c r="L956" s="11">
        <f t="shared" si="42"/>
        <v>0.65183000402198688</v>
      </c>
      <c r="M956" s="12">
        <f>IF($B956="Область","",SUM('Дані з ДІСО'!J956:L956)/K956)</f>
        <v>5.0180505415162457</v>
      </c>
      <c r="N956" s="8" t="str">
        <f>IF($B956="Область","",VLOOKUP(100*J956/I956,Параметри!$B$39:$C$53,2,TRUE))</f>
        <v>4. 65-67</v>
      </c>
      <c r="O956" s="8" t="str">
        <f>IF($B956="Область","",VLOOKUP(M956,Параметри!$B$21:$C$35,2,TRUE))</f>
        <v>8. 4,5-5,6</v>
      </c>
      <c r="P956" s="8">
        <f t="shared" si="43"/>
        <v>4</v>
      </c>
      <c r="Q956" s="8">
        <f t="shared" si="44"/>
        <v>8</v>
      </c>
      <c r="R956" s="18">
        <f ca="1">IF($B956="Область",Параметри!$K$23,OFFSET(Параметри!$C$2,Q956,P956))</f>
        <v>14.5</v>
      </c>
      <c r="S956" s="8">
        <f>IF(Параметри!$R$37="RNK",IF(OR($B956="Область"),Параметри!$K$44,IF(R956&lt;Параметри!$G$42,Параметри!$K$41,IF(R956&lt;Параметри!$G$43,Параметри!$K$42,Параметри!$K$43))),IF(C956="Область",Параметри!$R$46,IF(C956="Київ",Параметри!$R$47,IF(L956&lt;Параметри!$P$41,Параметри!$R$41,IF(L956&lt;Параметри!$P$42,Параметри!$R$42,IF(L956&lt;Параметри!$P$43,Параметри!$R$43,IF(L956&lt;Параметри!$P$44,Параметри!$R$44,Параметри!$R$45)))))))</f>
        <v>0.45</v>
      </c>
      <c r="T956" s="39">
        <f ca="1">IF($B956="Область",Параметри!K$58,IF($R956&lt;Параметри!$G$54,Параметри!K$53,IF($R956&lt;Параметри!$G$55,Параметри!K$54,IF($R956&lt;Параметри!$G$56,Параметри!K$55,IF($R956&lt;Параметри!$G$57,Параметри!K$56,Параметри!K$57)))))</f>
        <v>1.7000000000000001E-2</v>
      </c>
      <c r="U956" s="39">
        <f ca="1">IF($B956="Область",Параметри!L$58,IF($R956&lt;Параметри!$G$54,Параметри!L$53,IF($R956&lt;Параметри!$G$55,Параметри!L$54,IF($R956&lt;Параметри!$G$56,Параметри!L$55,IF($R956&lt;Параметри!$G$57,Параметри!L$56,Параметри!L$57)))))</f>
        <v>4.7E-2</v>
      </c>
      <c r="V956" s="52">
        <f>Розрахунки!H956/SUM('Дані з ДІСО'!G956:I956)</f>
        <v>13.704225352112676</v>
      </c>
      <c r="W956" s="8">
        <v>2017</v>
      </c>
    </row>
    <row r="957" spans="1:23" ht="15" hidden="1" customHeight="1" x14ac:dyDescent="0.25">
      <c r="A957" s="9">
        <v>956</v>
      </c>
      <c r="B957" s="9" t="s">
        <v>4354</v>
      </c>
      <c r="C957" s="9" t="s">
        <v>4354</v>
      </c>
      <c r="D957" s="9" t="s">
        <v>2991</v>
      </c>
      <c r="E957" s="9" t="s">
        <v>28</v>
      </c>
      <c r="F957" s="9" t="s">
        <v>1937</v>
      </c>
      <c r="G957" s="9" t="s">
        <v>3920</v>
      </c>
      <c r="H957" s="9" t="s">
        <v>1938</v>
      </c>
      <c r="I957" s="8">
        <v>5694</v>
      </c>
      <c r="J957" s="8">
        <v>5694</v>
      </c>
      <c r="K957" s="8">
        <v>298.39999999999998</v>
      </c>
      <c r="L957" s="11">
        <f t="shared" si="42"/>
        <v>1</v>
      </c>
      <c r="M957" s="12">
        <f>IF($B957="Область","",SUM('Дані з ДІСО'!J957:L957)/K957)</f>
        <v>2.2553619302949062</v>
      </c>
      <c r="N957" s="8" t="str">
        <f>IF($B957="Область","",VLOOKUP(100*J957/I957,Параметри!$B$39:$C$53,2,TRUE))</f>
        <v>1. 100%</v>
      </c>
      <c r="O957" s="8" t="str">
        <f>IF($B957="Область","",VLOOKUP(M957,Параметри!$B$21:$C$35,2,TRUE))</f>
        <v>4. 2,2-3</v>
      </c>
      <c r="P957" s="8">
        <f t="shared" si="43"/>
        <v>1</v>
      </c>
      <c r="Q957" s="8">
        <f t="shared" si="44"/>
        <v>4</v>
      </c>
      <c r="R957" s="18">
        <f ca="1">IF($B957="Область",Параметри!$K$23,OFFSET(Параметри!$C$2,Q957,P957))</f>
        <v>12.5</v>
      </c>
      <c r="S957" s="8">
        <f>IF(Параметри!$R$37="RNK",IF(OR($B957="Область"),Параметри!$K$44,IF(R957&lt;Параметри!$G$42,Параметри!$K$41,IF(R957&lt;Параметри!$G$43,Параметри!$K$42,Параметри!$K$43))),IF(C957="Область",Параметри!$R$46,IF(C957="Київ",Параметри!$R$47,IF(L957&lt;Параметри!$P$41,Параметри!$R$41,IF(L957&lt;Параметри!$P$42,Параметри!$R$42,IF(L957&lt;Параметри!$P$43,Параметри!$R$43,IF(L957&lt;Параметри!$P$44,Параметри!$R$44,Параметри!$R$45)))))))</f>
        <v>0.5</v>
      </c>
      <c r="T957" s="39">
        <f ca="1">IF($B957="Область",Параметри!K$58,IF($R957&lt;Параметри!$G$54,Параметри!K$53,IF($R957&lt;Параметри!$G$55,Параметри!K$54,IF($R957&lt;Параметри!$G$56,Параметри!K$55,IF($R957&lt;Параметри!$G$57,Параметри!K$56,Параметри!K$57)))))</f>
        <v>1.7000000000000001E-2</v>
      </c>
      <c r="U957" s="39">
        <f ca="1">IF($B957="Область",Параметри!L$58,IF($R957&lt;Параметри!$G$54,Параметри!L$53,IF($R957&lt;Параметри!$G$55,Параметри!L$54,IF($R957&lt;Параметри!$G$56,Параметри!L$55,IF($R957&lt;Параметри!$G$57,Параметри!L$56,Параметри!L$57)))))</f>
        <v>4.7E-2</v>
      </c>
      <c r="V957" s="52">
        <f>Розрахунки!H957/SUM('Дані з ДІСО'!G957:I957)</f>
        <v>13.46</v>
      </c>
      <c r="W957" s="8">
        <v>2017</v>
      </c>
    </row>
    <row r="958" spans="1:23" ht="15" hidden="1" customHeight="1" x14ac:dyDescent="0.25">
      <c r="A958" s="9">
        <v>957</v>
      </c>
      <c r="B958" s="9" t="s">
        <v>4354</v>
      </c>
      <c r="C958" s="9" t="s">
        <v>4354</v>
      </c>
      <c r="D958" s="9" t="s">
        <v>2991</v>
      </c>
      <c r="E958" s="9" t="s">
        <v>28</v>
      </c>
      <c r="F958" s="9" t="s">
        <v>1939</v>
      </c>
      <c r="G958" s="9" t="s">
        <v>3584</v>
      </c>
      <c r="H958" s="9" t="s">
        <v>1940</v>
      </c>
      <c r="I958" s="8">
        <v>7255</v>
      </c>
      <c r="J958" s="8">
        <v>7255</v>
      </c>
      <c r="K958" s="8">
        <v>180.2</v>
      </c>
      <c r="L958" s="11">
        <f t="shared" si="42"/>
        <v>1</v>
      </c>
      <c r="M958" s="12">
        <f>IF($B958="Область","",SUM('Дані з ДІСО'!J958:L958)/K958)</f>
        <v>3.8623751387347394</v>
      </c>
      <c r="N958" s="8" t="str">
        <f>IF($B958="Область","",VLOOKUP(100*J958/I958,Параметри!$B$39:$C$53,2,TRUE))</f>
        <v>1. 100%</v>
      </c>
      <c r="O958" s="8" t="str">
        <f>IF($B958="Область","",VLOOKUP(M958,Параметри!$B$21:$C$35,2,TRUE))</f>
        <v>6. 3,7-4,1</v>
      </c>
      <c r="P958" s="8">
        <f t="shared" si="43"/>
        <v>1</v>
      </c>
      <c r="Q958" s="8">
        <f t="shared" si="44"/>
        <v>6</v>
      </c>
      <c r="R958" s="18">
        <f ca="1">IF($B958="Область",Параметри!$K$23,OFFSET(Параметри!$C$2,Q958,P958))</f>
        <v>14</v>
      </c>
      <c r="S958" s="8">
        <f>IF(Параметри!$R$37="RNK",IF(OR($B958="Область"),Параметри!$K$44,IF(R958&lt;Параметри!$G$42,Параметри!$K$41,IF(R958&lt;Параметри!$G$43,Параметри!$K$42,Параметри!$K$43))),IF(C958="Область",Параметри!$R$46,IF(C958="Київ",Параметри!$R$47,IF(L958&lt;Параметри!$P$41,Параметри!$R$41,IF(L958&lt;Параметри!$P$42,Параметри!$R$42,IF(L958&lt;Параметри!$P$43,Параметри!$R$43,IF(L958&lt;Параметри!$P$44,Параметри!$R$44,Параметри!$R$45)))))))</f>
        <v>0.5</v>
      </c>
      <c r="T958" s="39">
        <f ca="1">IF($B958="Область",Параметри!K$58,IF($R958&lt;Параметри!$G$54,Параметри!K$53,IF($R958&lt;Параметри!$G$55,Параметри!K$54,IF($R958&lt;Параметри!$G$56,Параметри!K$55,IF($R958&lt;Параметри!$G$57,Параметри!K$56,Параметри!K$57)))))</f>
        <v>1.7000000000000001E-2</v>
      </c>
      <c r="U958" s="39">
        <f ca="1">IF($B958="Область",Параметри!L$58,IF($R958&lt;Параметри!$G$54,Параметри!L$53,IF($R958&lt;Параметри!$G$55,Параметри!L$54,IF($R958&lt;Параметри!$G$56,Параметри!L$55,IF($R958&lt;Параметри!$G$57,Параметри!L$56,Параметри!L$57)))))</f>
        <v>4.7E-2</v>
      </c>
      <c r="V958" s="52">
        <f>Розрахунки!H958/SUM('Дані з ДІСО'!G958:I958)</f>
        <v>13.647058823529411</v>
      </c>
      <c r="W958" s="8">
        <v>2017</v>
      </c>
    </row>
    <row r="959" spans="1:23" ht="15" hidden="1" customHeight="1" x14ac:dyDescent="0.25">
      <c r="A959" s="9">
        <v>958</v>
      </c>
      <c r="B959" s="9" t="s">
        <v>4355</v>
      </c>
      <c r="C959" s="9" t="s">
        <v>4355</v>
      </c>
      <c r="D959" s="9" t="s">
        <v>2991</v>
      </c>
      <c r="E959" s="9" t="s">
        <v>33</v>
      </c>
      <c r="F959" s="9" t="s">
        <v>1941</v>
      </c>
      <c r="G959" s="9" t="s">
        <v>3921</v>
      </c>
      <c r="H959" s="9" t="s">
        <v>1942</v>
      </c>
      <c r="I959" s="8">
        <v>19714</v>
      </c>
      <c r="J959" s="8">
        <v>11574</v>
      </c>
      <c r="K959" s="8">
        <v>401</v>
      </c>
      <c r="L959" s="11">
        <f t="shared" si="42"/>
        <v>0.58709546515166888</v>
      </c>
      <c r="M959" s="12">
        <f>IF($B959="Область","",SUM('Дані з ДІСО'!J959:L959)/K959)</f>
        <v>6.0922693266832919</v>
      </c>
      <c r="N959" s="8" t="str">
        <f>IF($B959="Область","",VLOOKUP(100*J959/I959,Параметри!$B$39:$C$53,2,TRUE))</f>
        <v>6. 58-60</v>
      </c>
      <c r="O959" s="8" t="str">
        <f>IF($B959="Область","",VLOOKUP(M959,Параметри!$B$21:$C$35,2,TRUE))</f>
        <v>9. 5,6-6,4</v>
      </c>
      <c r="P959" s="8">
        <f t="shared" si="43"/>
        <v>6</v>
      </c>
      <c r="Q959" s="8">
        <f t="shared" si="44"/>
        <v>9</v>
      </c>
      <c r="R959" s="18">
        <f ca="1">IF($B959="Область",Параметри!$K$23,OFFSET(Параметри!$C$2,Q959,P959))</f>
        <v>15</v>
      </c>
      <c r="S959" s="8">
        <f>IF(Параметри!$R$37="RNK",IF(OR($B959="Область"),Параметри!$K$44,IF(R959&lt;Параметри!$G$42,Параметри!$K$41,IF(R959&lt;Параметри!$G$43,Параметри!$K$42,Параметри!$K$43))),IF(C959="Область",Параметри!$R$46,IF(C959="Київ",Параметри!$R$47,IF(L959&lt;Параметри!$P$41,Параметри!$R$41,IF(L959&lt;Параметри!$P$42,Параметри!$R$42,IF(L959&lt;Параметри!$P$43,Параметри!$R$43,IF(L959&lt;Параметри!$P$44,Параметри!$R$44,Параметри!$R$45)))))))</f>
        <v>0.4</v>
      </c>
      <c r="T959" s="39">
        <f ca="1">IF($B959="Область",Параметри!K$58,IF($R959&lt;Параметри!$G$54,Параметри!K$53,IF($R959&lt;Параметри!$G$55,Параметри!K$54,IF($R959&lt;Параметри!$G$56,Параметри!K$55,IF($R959&lt;Параметри!$G$57,Параметри!K$56,Параметри!K$57)))))</f>
        <v>1.7000000000000001E-2</v>
      </c>
      <c r="U959" s="39">
        <f ca="1">IF($B959="Область",Параметри!L$58,IF($R959&lt;Параметри!$G$54,Параметри!L$53,IF($R959&lt;Параметри!$G$55,Параметри!L$54,IF($R959&lt;Параметри!$G$56,Параметри!L$55,IF($R959&lt;Параметри!$G$57,Параметри!L$56,Параметри!L$57)))))</f>
        <v>4.7E-2</v>
      </c>
      <c r="V959" s="52">
        <f>Розрахунки!H959/SUM('Дані з ДІСО'!G959:I959)</f>
        <v>14.455621301775148</v>
      </c>
      <c r="W959" s="8">
        <v>2017</v>
      </c>
    </row>
    <row r="960" spans="1:23" ht="15" hidden="1" customHeight="1" x14ac:dyDescent="0.25">
      <c r="A960" s="9">
        <v>959</v>
      </c>
      <c r="B960" s="9" t="s">
        <v>4354</v>
      </c>
      <c r="C960" s="9" t="s">
        <v>4354</v>
      </c>
      <c r="D960" s="9" t="s">
        <v>2991</v>
      </c>
      <c r="E960" s="9" t="s">
        <v>28</v>
      </c>
      <c r="F960" s="9" t="s">
        <v>1943</v>
      </c>
      <c r="G960" s="9" t="s">
        <v>3922</v>
      </c>
      <c r="H960" s="9" t="s">
        <v>1944</v>
      </c>
      <c r="I960" s="8">
        <v>3153</v>
      </c>
      <c r="J960" s="8">
        <v>3153</v>
      </c>
      <c r="K960" s="8">
        <v>104.8</v>
      </c>
      <c r="L960" s="11">
        <f t="shared" si="42"/>
        <v>1</v>
      </c>
      <c r="M960" s="12">
        <f>IF($B960="Область","",SUM('Дані з ДІСО'!J960:L960)/K960)</f>
        <v>3.9790076335877864</v>
      </c>
      <c r="N960" s="8" t="str">
        <f>IF($B960="Область","",VLOOKUP(100*J960/I960,Параметри!$B$39:$C$53,2,TRUE))</f>
        <v>1. 100%</v>
      </c>
      <c r="O960" s="8" t="str">
        <f>IF($B960="Область","",VLOOKUP(M960,Параметри!$B$21:$C$35,2,TRUE))</f>
        <v>6. 3,7-4,1</v>
      </c>
      <c r="P960" s="8">
        <f t="shared" si="43"/>
        <v>1</v>
      </c>
      <c r="Q960" s="8">
        <f t="shared" si="44"/>
        <v>6</v>
      </c>
      <c r="R960" s="18">
        <f ca="1">IF($B960="Область",Параметри!$K$23,OFFSET(Параметри!$C$2,Q960,P960))</f>
        <v>14</v>
      </c>
      <c r="S960" s="8">
        <f>IF(Параметри!$R$37="RNK",IF(OR($B960="Область"),Параметри!$K$44,IF(R960&lt;Параметри!$G$42,Параметри!$K$41,IF(R960&lt;Параметри!$G$43,Параметри!$K$42,Параметри!$K$43))),IF(C960="Область",Параметри!$R$46,IF(C960="Київ",Параметри!$R$47,IF(L960&lt;Параметри!$P$41,Параметри!$R$41,IF(L960&lt;Параметри!$P$42,Параметри!$R$42,IF(L960&lt;Параметри!$P$43,Параметри!$R$43,IF(L960&lt;Параметри!$P$44,Параметри!$R$44,Параметри!$R$45)))))))</f>
        <v>0.5</v>
      </c>
      <c r="T960" s="39">
        <f ca="1">IF($B960="Область",Параметри!K$58,IF($R960&lt;Параметри!$G$54,Параметри!K$53,IF($R960&lt;Параметри!$G$55,Параметри!K$54,IF($R960&lt;Параметри!$G$56,Параметри!K$55,IF($R960&lt;Параметри!$G$57,Параметри!K$56,Параметри!K$57)))))</f>
        <v>1.7000000000000001E-2</v>
      </c>
      <c r="U960" s="39">
        <f ca="1">IF($B960="Область",Параметри!L$58,IF($R960&lt;Параметри!$G$54,Параметри!L$53,IF($R960&lt;Параметри!$G$55,Параметри!L$54,IF($R960&lt;Параметри!$G$56,Параметри!L$55,IF($R960&lt;Параметри!$G$57,Параметри!L$56,Параметри!L$57)))))</f>
        <v>4.7E-2</v>
      </c>
      <c r="V960" s="52">
        <f>Розрахунки!H960/SUM('Дані з ДІСО'!G960:I960)</f>
        <v>13.451612903225806</v>
      </c>
      <c r="W960" s="8">
        <v>2017</v>
      </c>
    </row>
    <row r="961" spans="1:23" ht="15" hidden="1" customHeight="1" x14ac:dyDescent="0.25">
      <c r="A961" s="9">
        <v>960</v>
      </c>
      <c r="B961" s="9" t="s">
        <v>4354</v>
      </c>
      <c r="C961" s="9" t="s">
        <v>4354</v>
      </c>
      <c r="D961" s="9" t="s">
        <v>2991</v>
      </c>
      <c r="E961" s="9" t="s">
        <v>28</v>
      </c>
      <c r="F961" s="9" t="s">
        <v>1945</v>
      </c>
      <c r="G961" s="9" t="s">
        <v>3923</v>
      </c>
      <c r="H961" s="9" t="s">
        <v>1946</v>
      </c>
      <c r="I961" s="8">
        <v>6242</v>
      </c>
      <c r="J961" s="8">
        <v>6242</v>
      </c>
      <c r="K961" s="8">
        <v>225.6</v>
      </c>
      <c r="L961" s="11">
        <f t="shared" si="42"/>
        <v>1</v>
      </c>
      <c r="M961" s="12">
        <f>IF($B961="Область","",SUM('Дані з ДІСО'!J961:L961)/K961)</f>
        <v>3.9317375886524824</v>
      </c>
      <c r="N961" s="8" t="str">
        <f>IF($B961="Область","",VLOOKUP(100*J961/I961,Параметри!$B$39:$C$53,2,TRUE))</f>
        <v>1. 100%</v>
      </c>
      <c r="O961" s="8" t="str">
        <f>IF($B961="Область","",VLOOKUP(M961,Параметри!$B$21:$C$35,2,TRUE))</f>
        <v>6. 3,7-4,1</v>
      </c>
      <c r="P961" s="8">
        <f t="shared" si="43"/>
        <v>1</v>
      </c>
      <c r="Q961" s="8">
        <f t="shared" si="44"/>
        <v>6</v>
      </c>
      <c r="R961" s="18">
        <f ca="1">IF($B961="Область",Параметри!$K$23,OFFSET(Параметри!$C$2,Q961,P961))</f>
        <v>14</v>
      </c>
      <c r="S961" s="8">
        <f>IF(Параметри!$R$37="RNK",IF(OR($B961="Область"),Параметри!$K$44,IF(R961&lt;Параметри!$G$42,Параметри!$K$41,IF(R961&lt;Параметри!$G$43,Параметри!$K$42,Параметри!$K$43))),IF(C961="Область",Параметри!$R$46,IF(C961="Київ",Параметри!$R$47,IF(L961&lt;Параметри!$P$41,Параметри!$R$41,IF(L961&lt;Параметри!$P$42,Параметри!$R$42,IF(L961&lt;Параметри!$P$43,Параметри!$R$43,IF(L961&lt;Параметри!$P$44,Параметри!$R$44,Параметри!$R$45)))))))</f>
        <v>0.5</v>
      </c>
      <c r="T961" s="39">
        <f ca="1">IF($B961="Область",Параметри!K$58,IF($R961&lt;Параметри!$G$54,Параметри!K$53,IF($R961&lt;Параметри!$G$55,Параметри!K$54,IF($R961&lt;Параметри!$G$56,Параметри!K$55,IF($R961&lt;Параметри!$G$57,Параметри!K$56,Параметри!K$57)))))</f>
        <v>1.7000000000000001E-2</v>
      </c>
      <c r="U961" s="39">
        <f ca="1">IF($B961="Область",Параметри!L$58,IF($R961&lt;Параметри!$G$54,Параметри!L$53,IF($R961&lt;Параметри!$G$55,Параметри!L$54,IF($R961&lt;Параметри!$G$56,Параметри!L$55,IF($R961&lt;Параметри!$G$57,Параметри!L$56,Параметри!L$57)))))</f>
        <v>4.7E-2</v>
      </c>
      <c r="V961" s="52">
        <f>Розрахунки!H961/SUM('Дані з ДІСО'!G961:I961)</f>
        <v>17.057692307692307</v>
      </c>
      <c r="W961" s="8">
        <v>2017</v>
      </c>
    </row>
    <row r="962" spans="1:23" ht="15" hidden="1" customHeight="1" x14ac:dyDescent="0.25">
      <c r="A962" s="9">
        <v>961</v>
      </c>
      <c r="B962" s="9" t="s">
        <v>4354</v>
      </c>
      <c r="C962" s="9" t="s">
        <v>4354</v>
      </c>
      <c r="D962" s="9" t="s">
        <v>2991</v>
      </c>
      <c r="E962" s="9" t="s">
        <v>28</v>
      </c>
      <c r="F962" s="9" t="s">
        <v>1947</v>
      </c>
      <c r="G962" s="9" t="s">
        <v>3924</v>
      </c>
      <c r="H962" s="9" t="s">
        <v>1948</v>
      </c>
      <c r="I962" s="8">
        <v>5810</v>
      </c>
      <c r="J962" s="8">
        <v>5810</v>
      </c>
      <c r="K962" s="8">
        <v>138.4</v>
      </c>
      <c r="L962" s="11">
        <f t="shared" si="42"/>
        <v>1</v>
      </c>
      <c r="M962" s="12">
        <f>IF($B962="Область","",SUM('Дані з ДІСО'!J962:L962)/K962)</f>
        <v>7.1387283236994215</v>
      </c>
      <c r="N962" s="8" t="str">
        <f>IF($B962="Область","",VLOOKUP(100*J962/I962,Параметри!$B$39:$C$53,2,TRUE))</f>
        <v>1. 100%</v>
      </c>
      <c r="O962" s="8" t="str">
        <f>IF($B962="Область","",VLOOKUP(M962,Параметри!$B$21:$C$35,2,TRUE))</f>
        <v>10. 6,4-9,7</v>
      </c>
      <c r="P962" s="8">
        <f t="shared" si="43"/>
        <v>1</v>
      </c>
      <c r="Q962" s="8">
        <f t="shared" si="44"/>
        <v>10</v>
      </c>
      <c r="R962" s="18">
        <f ca="1">IF($B962="Область",Параметри!$K$23,OFFSET(Параметри!$C$2,Q962,P962))</f>
        <v>15.5</v>
      </c>
      <c r="S962" s="8">
        <f>IF(Параметри!$R$37="RNK",IF(OR($B962="Область"),Параметри!$K$44,IF(R962&lt;Параметри!$G$42,Параметри!$K$41,IF(R962&lt;Параметри!$G$43,Параметри!$K$42,Параметри!$K$43))),IF(C962="Область",Параметри!$R$46,IF(C962="Київ",Параметри!$R$47,IF(L962&lt;Параметри!$P$41,Параметри!$R$41,IF(L962&lt;Параметри!$P$42,Параметри!$R$42,IF(L962&lt;Параметри!$P$43,Параметри!$R$43,IF(L962&lt;Параметри!$P$44,Параметри!$R$44,Параметри!$R$45)))))))</f>
        <v>0.5</v>
      </c>
      <c r="T962" s="39">
        <f ca="1">IF($B962="Область",Параметри!K$58,IF($R962&lt;Параметри!$G$54,Параметри!K$53,IF($R962&lt;Параметри!$G$55,Параметри!K$54,IF($R962&lt;Параметри!$G$56,Параметри!K$55,IF($R962&lt;Параметри!$G$57,Параметри!K$56,Параметри!K$57)))))</f>
        <v>1.7000000000000001E-2</v>
      </c>
      <c r="U962" s="39">
        <f ca="1">IF($B962="Область",Параметри!L$58,IF($R962&lt;Параметри!$G$54,Параметри!L$53,IF($R962&lt;Параметри!$G$55,Параметри!L$54,IF($R962&lt;Параметри!$G$56,Параметри!L$55,IF($R962&lt;Параметри!$G$57,Параметри!L$56,Параметри!L$57)))))</f>
        <v>4.7E-2</v>
      </c>
      <c r="V962" s="52">
        <f>Розрахунки!H962/SUM('Дані з ДІСО'!G962:I962)</f>
        <v>15.935483870967742</v>
      </c>
      <c r="W962" s="8">
        <v>2017</v>
      </c>
    </row>
    <row r="963" spans="1:23" ht="15" hidden="1" customHeight="1" x14ac:dyDescent="0.25">
      <c r="A963" s="9">
        <v>962</v>
      </c>
      <c r="B963" s="9" t="s">
        <v>4354</v>
      </c>
      <c r="C963" s="9" t="s">
        <v>4354</v>
      </c>
      <c r="D963" s="9" t="s">
        <v>2991</v>
      </c>
      <c r="E963" s="9" t="s">
        <v>28</v>
      </c>
      <c r="F963" s="9" t="s">
        <v>1949</v>
      </c>
      <c r="G963" s="9" t="s">
        <v>3925</v>
      </c>
      <c r="H963" s="9" t="s">
        <v>1950</v>
      </c>
      <c r="I963" s="8">
        <v>5450</v>
      </c>
      <c r="J963" s="8">
        <v>5450</v>
      </c>
      <c r="K963" s="8">
        <v>195.3</v>
      </c>
      <c r="L963" s="11">
        <f t="shared" ref="L963:L1026" si="45">IF($B963="Область","",J963/I963)</f>
        <v>1</v>
      </c>
      <c r="M963" s="12">
        <f>IF($B963="Область","",SUM('Дані з ДІСО'!J963:L963)/K963)</f>
        <v>3.1950844854070657</v>
      </c>
      <c r="N963" s="8" t="str">
        <f>IF($B963="Область","",VLOOKUP(100*J963/I963,Параметри!$B$39:$C$53,2,TRUE))</f>
        <v>1. 100%</v>
      </c>
      <c r="O963" s="8" t="str">
        <f>IF($B963="Область","",VLOOKUP(M963,Параметри!$B$21:$C$35,2,TRUE))</f>
        <v>5. 3-3,7</v>
      </c>
      <c r="P963" s="8">
        <f t="shared" ref="P963:P1026" si="46">IF($B963="Область","",IF(MID(N963,2,1)=".",MID(N963,1,1),MID(N963,1,2))*1)</f>
        <v>1</v>
      </c>
      <c r="Q963" s="8">
        <f t="shared" ref="Q963:Q1026" si="47">IF($B963="Область","",IF(MID(O963,2,1)=".",MID(O963,1,1),MID(O963,1,2))*1)</f>
        <v>5</v>
      </c>
      <c r="R963" s="18">
        <f ca="1">IF($B963="Область",Параметри!$K$23,OFFSET(Параметри!$C$2,Q963,P963))</f>
        <v>13</v>
      </c>
      <c r="S963" s="8">
        <f>IF(Параметри!$R$37="RNK",IF(OR($B963="Область"),Параметри!$K$44,IF(R963&lt;Параметри!$G$42,Параметри!$K$41,IF(R963&lt;Параметри!$G$43,Параметри!$K$42,Параметри!$K$43))),IF(C963="Область",Параметри!$R$46,IF(C963="Київ",Параметри!$R$47,IF(L963&lt;Параметри!$P$41,Параметри!$R$41,IF(L963&lt;Параметри!$P$42,Параметри!$R$42,IF(L963&lt;Параметри!$P$43,Параметри!$R$43,IF(L963&lt;Параметри!$P$44,Параметри!$R$44,Параметри!$R$45)))))))</f>
        <v>0.5</v>
      </c>
      <c r="T963" s="39">
        <f ca="1">IF($B963="Область",Параметри!K$58,IF($R963&lt;Параметри!$G$54,Параметри!K$53,IF($R963&lt;Параметри!$G$55,Параметри!K$54,IF($R963&lt;Параметри!$G$56,Параметри!K$55,IF($R963&lt;Параметри!$G$57,Параметри!K$56,Параметри!K$57)))))</f>
        <v>1.7000000000000001E-2</v>
      </c>
      <c r="U963" s="39">
        <f ca="1">IF($B963="Область",Параметри!L$58,IF($R963&lt;Параметри!$G$54,Параметри!L$53,IF($R963&lt;Параметри!$G$55,Параметри!L$54,IF($R963&lt;Параметри!$G$56,Параметри!L$55,IF($R963&lt;Параметри!$G$57,Параметри!L$56,Параметри!L$57)))))</f>
        <v>4.7E-2</v>
      </c>
      <c r="V963" s="52">
        <f>Розрахунки!H963/SUM('Дані з ДІСО'!G963:I963)</f>
        <v>12</v>
      </c>
      <c r="W963" s="8">
        <v>2018</v>
      </c>
    </row>
    <row r="964" spans="1:23" ht="15" hidden="1" customHeight="1" x14ac:dyDescent="0.25">
      <c r="A964" s="9">
        <v>963</v>
      </c>
      <c r="B964" s="9" t="s">
        <v>4354</v>
      </c>
      <c r="C964" s="9" t="s">
        <v>4354</v>
      </c>
      <c r="D964" s="9" t="s">
        <v>2991</v>
      </c>
      <c r="E964" s="9" t="s">
        <v>28</v>
      </c>
      <c r="F964" s="9" t="s">
        <v>1951</v>
      </c>
      <c r="G964" s="9" t="s">
        <v>3926</v>
      </c>
      <c r="H964" s="9" t="s">
        <v>1952</v>
      </c>
      <c r="I964" s="8">
        <v>7937</v>
      </c>
      <c r="J964" s="8">
        <v>7937</v>
      </c>
      <c r="K964" s="8">
        <v>219.7</v>
      </c>
      <c r="L964" s="11">
        <f t="shared" si="45"/>
        <v>1</v>
      </c>
      <c r="M964" s="12">
        <f>IF($B964="Область","",SUM('Дані з ДІСО'!J964:L964)/K964)</f>
        <v>3.4547109695038691</v>
      </c>
      <c r="N964" s="8" t="str">
        <f>IF($B964="Область","",VLOOKUP(100*J964/I964,Параметри!$B$39:$C$53,2,TRUE))</f>
        <v>1. 100%</v>
      </c>
      <c r="O964" s="8" t="str">
        <f>IF($B964="Область","",VLOOKUP(M964,Параметри!$B$21:$C$35,2,TRUE))</f>
        <v>5. 3-3,7</v>
      </c>
      <c r="P964" s="8">
        <f t="shared" si="46"/>
        <v>1</v>
      </c>
      <c r="Q964" s="8">
        <f t="shared" si="47"/>
        <v>5</v>
      </c>
      <c r="R964" s="18">
        <f ca="1">IF($B964="Область",Параметри!$K$23,OFFSET(Параметри!$C$2,Q964,P964))</f>
        <v>13</v>
      </c>
      <c r="S964" s="8">
        <f>IF(Параметри!$R$37="RNK",IF(OR($B964="Область"),Параметри!$K$44,IF(R964&lt;Параметри!$G$42,Параметри!$K$41,IF(R964&lt;Параметри!$G$43,Параметри!$K$42,Параметри!$K$43))),IF(C964="Область",Параметри!$R$46,IF(C964="Київ",Параметри!$R$47,IF(L964&lt;Параметри!$P$41,Параметри!$R$41,IF(L964&lt;Параметри!$P$42,Параметри!$R$42,IF(L964&lt;Параметри!$P$43,Параметри!$R$43,IF(L964&lt;Параметри!$P$44,Параметри!$R$44,Параметри!$R$45)))))))</f>
        <v>0.5</v>
      </c>
      <c r="T964" s="39">
        <f ca="1">IF($B964="Область",Параметри!K$58,IF($R964&lt;Параметри!$G$54,Параметри!K$53,IF($R964&lt;Параметри!$G$55,Параметри!K$54,IF($R964&lt;Параметри!$G$56,Параметри!K$55,IF($R964&lt;Параметри!$G$57,Параметри!K$56,Параметри!K$57)))))</f>
        <v>1.7000000000000001E-2</v>
      </c>
      <c r="U964" s="39">
        <f ca="1">IF($B964="Область",Параметри!L$58,IF($R964&lt;Параметри!$G$54,Параметри!L$53,IF($R964&lt;Параметри!$G$55,Параметри!L$54,IF($R964&lt;Параметри!$G$56,Параметри!L$55,IF($R964&lt;Параметри!$G$57,Параметри!L$56,Параметри!L$57)))))</f>
        <v>4.7E-2</v>
      </c>
      <c r="V964" s="52">
        <f>Розрахунки!H964/SUM('Дані з ДІСО'!G964:I964)</f>
        <v>11.328358208955224</v>
      </c>
      <c r="W964" s="8">
        <v>2018</v>
      </c>
    </row>
    <row r="965" spans="1:23" ht="15" hidden="1" customHeight="1" x14ac:dyDescent="0.25">
      <c r="A965" s="9">
        <v>964</v>
      </c>
      <c r="B965" s="9" t="s">
        <v>4354</v>
      </c>
      <c r="C965" s="9" t="s">
        <v>4354</v>
      </c>
      <c r="D965" s="9" t="s">
        <v>2991</v>
      </c>
      <c r="E965" s="9" t="s">
        <v>28</v>
      </c>
      <c r="F965" s="9" t="s">
        <v>1953</v>
      </c>
      <c r="G965" s="9" t="s">
        <v>3927</v>
      </c>
      <c r="H965" s="9" t="s">
        <v>1954</v>
      </c>
      <c r="I965" s="8">
        <v>2702</v>
      </c>
      <c r="J965" s="8">
        <v>2702</v>
      </c>
      <c r="K965" s="8">
        <v>108.5</v>
      </c>
      <c r="L965" s="11">
        <f t="shared" si="45"/>
        <v>1</v>
      </c>
      <c r="M965" s="12">
        <f>IF($B965="Область","",SUM('Дані з ДІСО'!J965:L965)/K965)</f>
        <v>3.1244239631336406</v>
      </c>
      <c r="N965" s="8" t="str">
        <f>IF($B965="Область","",VLOOKUP(100*J965/I965,Параметри!$B$39:$C$53,2,TRUE))</f>
        <v>1. 100%</v>
      </c>
      <c r="O965" s="8" t="str">
        <f>IF($B965="Область","",VLOOKUP(M965,Параметри!$B$21:$C$35,2,TRUE))</f>
        <v>5. 3-3,7</v>
      </c>
      <c r="P965" s="8">
        <f t="shared" si="46"/>
        <v>1</v>
      </c>
      <c r="Q965" s="8">
        <f t="shared" si="47"/>
        <v>5</v>
      </c>
      <c r="R965" s="18">
        <f ca="1">IF($B965="Область",Параметри!$K$23,OFFSET(Параметри!$C$2,Q965,P965))</f>
        <v>13</v>
      </c>
      <c r="S965" s="8">
        <f>IF(Параметри!$R$37="RNK",IF(OR($B965="Область"),Параметри!$K$44,IF(R965&lt;Параметри!$G$42,Параметри!$K$41,IF(R965&lt;Параметри!$G$43,Параметри!$K$42,Параметри!$K$43))),IF(C965="Область",Параметри!$R$46,IF(C965="Київ",Параметри!$R$47,IF(L965&lt;Параметри!$P$41,Параметри!$R$41,IF(L965&lt;Параметри!$P$42,Параметри!$R$42,IF(L965&lt;Параметри!$P$43,Параметри!$R$43,IF(L965&lt;Параметри!$P$44,Параметри!$R$44,Параметри!$R$45)))))))</f>
        <v>0.5</v>
      </c>
      <c r="T965" s="39">
        <f ca="1">IF($B965="Область",Параметри!K$58,IF($R965&lt;Параметри!$G$54,Параметри!K$53,IF($R965&lt;Параметри!$G$55,Параметри!K$54,IF($R965&lt;Параметри!$G$56,Параметри!K$55,IF($R965&lt;Параметри!$G$57,Параметри!K$56,Параметри!K$57)))))</f>
        <v>1.7000000000000001E-2</v>
      </c>
      <c r="U965" s="39">
        <f ca="1">IF($B965="Область",Параметри!L$58,IF($R965&lt;Параметри!$G$54,Параметри!L$53,IF($R965&lt;Параметри!$G$55,Параметри!L$54,IF($R965&lt;Параметри!$G$56,Параметри!L$55,IF($R965&lt;Параметри!$G$57,Параметри!L$56,Параметри!L$57)))))</f>
        <v>4.7E-2</v>
      </c>
      <c r="V965" s="52">
        <f>Розрахунки!H965/SUM('Дані з ДІСО'!G965:I965)</f>
        <v>11.3</v>
      </c>
      <c r="W965" s="8">
        <v>2018</v>
      </c>
    </row>
    <row r="966" spans="1:23" hidden="1" x14ac:dyDescent="0.25">
      <c r="A966" s="9">
        <v>965</v>
      </c>
      <c r="B966" s="9" t="s">
        <v>4355</v>
      </c>
      <c r="C966" s="9" t="s">
        <v>4355</v>
      </c>
      <c r="D966" s="9" t="s">
        <v>2991</v>
      </c>
      <c r="E966" s="9" t="s">
        <v>33</v>
      </c>
      <c r="F966" s="9" t="s">
        <v>1955</v>
      </c>
      <c r="G966" s="9" t="s">
        <v>3928</v>
      </c>
      <c r="H966" s="9" t="s">
        <v>1956</v>
      </c>
      <c r="I966" s="8">
        <v>13744</v>
      </c>
      <c r="J966" s="8">
        <v>2259</v>
      </c>
      <c r="K966" s="8">
        <v>111.5</v>
      </c>
      <c r="L966" s="11">
        <f t="shared" si="45"/>
        <v>0.16436263096623982</v>
      </c>
      <c r="M966" s="12">
        <f>IF($B966="Область","",SUM('Дані з ДІСО'!J966:L966)/K966)</f>
        <v>16.878923766816143</v>
      </c>
      <c r="N966" s="8" t="str">
        <f>IF($B966="Область","",VLOOKUP(100*J966/I966,Параметри!$B$39:$C$53,2,TRUE))</f>
        <v>14. 6-17</v>
      </c>
      <c r="O966" s="8" t="str">
        <f>IF($B966="Область","",VLOOKUP(M966,Параметри!$B$21:$C$35,2,TRUE))</f>
        <v>12. 14-34,4</v>
      </c>
      <c r="P966" s="8">
        <f t="shared" si="46"/>
        <v>14</v>
      </c>
      <c r="Q966" s="8">
        <f t="shared" si="47"/>
        <v>12</v>
      </c>
      <c r="R966" s="18">
        <f ca="1">IF($B966="Область",Параметри!$K$23,OFFSET(Параметри!$C$2,Q966,P966))</f>
        <v>24</v>
      </c>
      <c r="S966" s="8">
        <f>IF(Параметри!$R$37="RNK",IF(OR($B966="Область"),Параметри!$K$44,IF(R966&lt;Параметри!$G$42,Параметри!$K$41,IF(R966&lt;Параметри!$G$43,Параметри!$K$42,Параметри!$K$43))),IF(C966="Область",Параметри!$R$46,IF(C966="Київ",Параметри!$R$47,IF(L966&lt;Параметри!$P$41,Параметри!$R$41,IF(L966&lt;Параметри!$P$42,Параметри!$R$42,IF(L966&lt;Параметри!$P$43,Параметри!$R$43,IF(L966&lt;Параметри!$P$44,Параметри!$R$44,Параметри!$R$45)))))))</f>
        <v>0.2</v>
      </c>
      <c r="T966" s="39">
        <f ca="1">IF($B966="Область",Параметри!K$58,IF($R966&lt;Параметри!$G$54,Параметри!K$53,IF($R966&lt;Параметри!$G$55,Параметри!K$54,IF($R966&lt;Параметри!$G$56,Параметри!K$55,IF($R966&lt;Параметри!$G$57,Параметри!K$56,Параметри!K$57)))))</f>
        <v>0.1</v>
      </c>
      <c r="U966" s="39">
        <f ca="1">IF($B966="Область",Параметри!L$58,IF($R966&lt;Параметри!$G$54,Параметри!L$53,IF($R966&lt;Параметри!$G$55,Параметри!L$54,IF($R966&lt;Параметри!$G$56,Параметри!L$55,IF($R966&lt;Параметри!$G$57,Параметри!L$56,Параметри!L$57)))))</f>
        <v>4.7E-2</v>
      </c>
      <c r="V966" s="52">
        <f>Розрахунки!H966/SUM('Дані з ДІСО'!G966:I966)</f>
        <v>20.456521739130434</v>
      </c>
      <c r="W966" s="8">
        <v>2018</v>
      </c>
    </row>
    <row r="967" spans="1:23" ht="15" hidden="1" customHeight="1" x14ac:dyDescent="0.25">
      <c r="A967" s="9">
        <v>966</v>
      </c>
      <c r="B967" s="9" t="s">
        <v>4354</v>
      </c>
      <c r="C967" s="9" t="s">
        <v>4354</v>
      </c>
      <c r="D967" s="9" t="s">
        <v>2991</v>
      </c>
      <c r="E967" s="9" t="s">
        <v>28</v>
      </c>
      <c r="F967" s="9" t="s">
        <v>1957</v>
      </c>
      <c r="G967" s="9" t="s">
        <v>3929</v>
      </c>
      <c r="H967" s="9" t="s">
        <v>1958</v>
      </c>
      <c r="I967" s="8">
        <v>11256</v>
      </c>
      <c r="J967" s="8">
        <v>11256</v>
      </c>
      <c r="K967" s="8">
        <v>283.39999999999998</v>
      </c>
      <c r="L967" s="11">
        <f t="shared" si="45"/>
        <v>1</v>
      </c>
      <c r="M967" s="12">
        <f>IF($B967="Область","",SUM('Дані з ДІСО'!J967:L967)/K967)</f>
        <v>7.5158786167960487</v>
      </c>
      <c r="N967" s="8" t="str">
        <f>IF($B967="Область","",VLOOKUP(100*J967/I967,Параметри!$B$39:$C$53,2,TRUE))</f>
        <v>1. 100%</v>
      </c>
      <c r="O967" s="8" t="str">
        <f>IF($B967="Область","",VLOOKUP(M967,Параметри!$B$21:$C$35,2,TRUE))</f>
        <v>10. 6,4-9,7</v>
      </c>
      <c r="P967" s="8">
        <f t="shared" si="46"/>
        <v>1</v>
      </c>
      <c r="Q967" s="8">
        <f t="shared" si="47"/>
        <v>10</v>
      </c>
      <c r="R967" s="18">
        <f ca="1">IF($B967="Область",Параметри!$K$23,OFFSET(Параметри!$C$2,Q967,P967))</f>
        <v>15.5</v>
      </c>
      <c r="S967" s="8">
        <f>IF(Параметри!$R$37="RNK",IF(OR($B967="Область"),Параметри!$K$44,IF(R967&lt;Параметри!$G$42,Параметри!$K$41,IF(R967&lt;Параметри!$G$43,Параметри!$K$42,Параметри!$K$43))),IF(C967="Область",Параметри!$R$46,IF(C967="Київ",Параметри!$R$47,IF(L967&lt;Параметри!$P$41,Параметри!$R$41,IF(L967&lt;Параметри!$P$42,Параметри!$R$42,IF(L967&lt;Параметри!$P$43,Параметри!$R$43,IF(L967&lt;Параметри!$P$44,Параметри!$R$44,Параметри!$R$45)))))))</f>
        <v>0.5</v>
      </c>
      <c r="T967" s="39">
        <f ca="1">IF($B967="Область",Параметри!K$58,IF($R967&lt;Параметри!$G$54,Параметри!K$53,IF($R967&lt;Параметри!$G$55,Параметри!K$54,IF($R967&lt;Параметри!$G$56,Параметри!K$55,IF($R967&lt;Параметри!$G$57,Параметри!K$56,Параметри!K$57)))))</f>
        <v>1.7000000000000001E-2</v>
      </c>
      <c r="U967" s="39">
        <f ca="1">IF($B967="Область",Параметри!L$58,IF($R967&lt;Параметри!$G$54,Параметри!L$53,IF($R967&lt;Параметри!$G$55,Параметри!L$54,IF($R967&lt;Параметри!$G$56,Параметри!L$55,IF($R967&lt;Параметри!$G$57,Параметри!L$56,Параметри!L$57)))))</f>
        <v>4.7E-2</v>
      </c>
      <c r="V967" s="52">
        <f>Розрахунки!H967/SUM('Дані з ДІСО'!G967:I967)</f>
        <v>22.1875</v>
      </c>
      <c r="W967" s="8">
        <v>2018</v>
      </c>
    </row>
    <row r="968" spans="1:23" ht="15" customHeight="1" x14ac:dyDescent="0.25">
      <c r="A968" s="9">
        <v>967</v>
      </c>
      <c r="B968" s="9" t="s">
        <v>4355</v>
      </c>
      <c r="C968" s="9" t="s">
        <v>4355</v>
      </c>
      <c r="D968" s="9" t="s">
        <v>2991</v>
      </c>
      <c r="E968" s="9" t="s">
        <v>33</v>
      </c>
      <c r="F968" s="9" t="s">
        <v>1959</v>
      </c>
      <c r="G968" s="9" t="s">
        <v>3930</v>
      </c>
      <c r="H968" s="9" t="s">
        <v>1960</v>
      </c>
      <c r="I968" s="8">
        <v>11997</v>
      </c>
      <c r="J968" s="8">
        <v>9523</v>
      </c>
      <c r="K968" s="8">
        <v>312.39999999999998</v>
      </c>
      <c r="L968" s="11">
        <f t="shared" si="45"/>
        <v>0.7937817787780278</v>
      </c>
      <c r="M968" s="12">
        <f>IF($B968="Область","",SUM('Дані з ДІСО'!J968:L968)/K968)</f>
        <v>4.4302176696542901</v>
      </c>
      <c r="N968" s="8" t="str">
        <f>IF($B968="Область","",VLOOKUP(100*J968/I968,Параметри!$B$39:$C$53,2,TRUE))</f>
        <v>2. 72-100</v>
      </c>
      <c r="O968" s="8" t="str">
        <f>IF($B968="Область","",VLOOKUP(M968,Параметри!$B$21:$C$35,2,TRUE))</f>
        <v>7. 4,1-4,5</v>
      </c>
      <c r="P968" s="8">
        <f t="shared" si="46"/>
        <v>2</v>
      </c>
      <c r="Q968" s="8">
        <f t="shared" si="47"/>
        <v>7</v>
      </c>
      <c r="R968" s="18">
        <f ca="1">IF($B968="Область",Параметри!$K$23,OFFSET(Параметри!$C$2,Q968,P968))</f>
        <v>14.5</v>
      </c>
      <c r="S968" s="8">
        <f>IF(Параметри!$R$37="RNK",IF(OR($B968="Область"),Параметри!$K$44,IF(R968&lt;Параметри!$G$42,Параметри!$K$41,IF(R968&lt;Параметри!$G$43,Параметри!$K$42,Параметри!$K$43))),IF(C968="Область",Параметри!$R$46,IF(C968="Київ",Параметри!$R$47,IF(L968&lt;Параметри!$P$41,Параметри!$R$41,IF(L968&lt;Параметри!$P$42,Параметри!$R$42,IF(L968&lt;Параметри!$P$43,Параметри!$R$43,IF(L968&lt;Параметри!$P$44,Параметри!$R$44,Параметри!$R$45)))))))</f>
        <v>0.45</v>
      </c>
      <c r="T968" s="39">
        <f ca="1">IF($B968="Область",Параметри!K$58,IF($R968&lt;Параметри!$G$54,Параметри!K$53,IF($R968&lt;Параметри!$G$55,Параметри!K$54,IF($R968&lt;Параметри!$G$56,Параметри!K$55,IF($R968&lt;Параметри!$G$57,Параметри!K$56,Параметри!K$57)))))</f>
        <v>1.7000000000000001E-2</v>
      </c>
      <c r="U968" s="39">
        <f ca="1">IF($B968="Область",Параметри!L$58,IF($R968&lt;Параметри!$G$54,Параметри!L$53,IF($R968&lt;Параметри!$G$55,Параметри!L$54,IF($R968&lt;Параметри!$G$56,Параметри!L$55,IF($R968&lt;Параметри!$G$57,Параметри!L$56,Параметри!L$57)))))</f>
        <v>4.7E-2</v>
      </c>
      <c r="V968" s="52">
        <f>Розрахунки!H968/SUM('Дані з ДІСО'!G968:I968)</f>
        <v>14.723404255319149</v>
      </c>
      <c r="W968" s="8">
        <v>2018</v>
      </c>
    </row>
    <row r="969" spans="1:23" ht="15" hidden="1" customHeight="1" x14ac:dyDescent="0.25">
      <c r="A969" s="9">
        <v>968</v>
      </c>
      <c r="B969" s="9" t="s">
        <v>4354</v>
      </c>
      <c r="C969" s="9" t="s">
        <v>4354</v>
      </c>
      <c r="D969" s="9" t="s">
        <v>2991</v>
      </c>
      <c r="E969" s="9" t="s">
        <v>28</v>
      </c>
      <c r="F969" s="9" t="s">
        <v>1961</v>
      </c>
      <c r="G969" s="9" t="s">
        <v>3931</v>
      </c>
      <c r="H969" s="9" t="s">
        <v>1962</v>
      </c>
      <c r="I969" s="8">
        <v>5649</v>
      </c>
      <c r="J969" s="8">
        <v>5649</v>
      </c>
      <c r="K969" s="8">
        <v>415.6</v>
      </c>
      <c r="L969" s="11">
        <f t="shared" si="45"/>
        <v>1</v>
      </c>
      <c r="M969" s="12">
        <f>IF($B969="Область","",SUM('Дані з ДІСО'!J969:L969)/K969)</f>
        <v>2.0115495668912415</v>
      </c>
      <c r="N969" s="8" t="str">
        <f>IF($B969="Область","",VLOOKUP(100*J969/I969,Параметри!$B$39:$C$53,2,TRUE))</f>
        <v>1. 100%</v>
      </c>
      <c r="O969" s="8" t="str">
        <f>IF($B969="Область","",VLOOKUP(M969,Параметри!$B$21:$C$35,2,TRUE))</f>
        <v>3. 1,7-2,2</v>
      </c>
      <c r="P969" s="8">
        <f t="shared" si="46"/>
        <v>1</v>
      </c>
      <c r="Q969" s="8">
        <f t="shared" si="47"/>
        <v>3</v>
      </c>
      <c r="R969" s="18">
        <f ca="1">IF($B969="Область",Параметри!$K$23,OFFSET(Параметри!$C$2,Q969,P969))</f>
        <v>12</v>
      </c>
      <c r="S969" s="8">
        <f>IF(Параметри!$R$37="RNK",IF(OR($B969="Область"),Параметри!$K$44,IF(R969&lt;Параметри!$G$42,Параметри!$K$41,IF(R969&lt;Параметри!$G$43,Параметри!$K$42,Параметри!$K$43))),IF(C969="Область",Параметри!$R$46,IF(C969="Київ",Параметри!$R$47,IF(L969&lt;Параметри!$P$41,Параметри!$R$41,IF(L969&lt;Параметри!$P$42,Параметри!$R$42,IF(L969&lt;Параметри!$P$43,Параметри!$R$43,IF(L969&lt;Параметри!$P$44,Параметри!$R$44,Параметри!$R$45)))))))</f>
        <v>0.5</v>
      </c>
      <c r="T969" s="39">
        <f ca="1">IF($B969="Область",Параметри!K$58,IF($R969&lt;Параметри!$G$54,Параметри!K$53,IF($R969&lt;Параметри!$G$55,Параметри!K$54,IF($R969&lt;Параметри!$G$56,Параметри!K$55,IF($R969&lt;Параметри!$G$57,Параметри!K$56,Параметри!K$57)))))</f>
        <v>1.7000000000000001E-2</v>
      </c>
      <c r="U969" s="39">
        <f ca="1">IF($B969="Область",Параметри!L$58,IF($R969&lt;Параметри!$G$54,Параметри!L$53,IF($R969&lt;Параметри!$G$55,Параметри!L$54,IF($R969&lt;Параметри!$G$56,Параметри!L$55,IF($R969&lt;Параметри!$G$57,Параметри!L$56,Параметри!L$57)))))</f>
        <v>4.7E-2</v>
      </c>
      <c r="V969" s="52">
        <f>Розрахунки!H969/SUM('Дані з ДІСО'!G969:I969)</f>
        <v>15.773584905660377</v>
      </c>
      <c r="W969" s="8">
        <v>2018</v>
      </c>
    </row>
    <row r="970" spans="1:23" ht="15" hidden="1" customHeight="1" x14ac:dyDescent="0.25">
      <c r="A970" s="9">
        <v>969</v>
      </c>
      <c r="B970" s="9" t="s">
        <v>4354</v>
      </c>
      <c r="C970" s="9" t="s">
        <v>4354</v>
      </c>
      <c r="D970" s="9" t="s">
        <v>2991</v>
      </c>
      <c r="E970" s="9" t="s">
        <v>28</v>
      </c>
      <c r="F970" s="9" t="s">
        <v>1963</v>
      </c>
      <c r="G970" s="9" t="s">
        <v>3635</v>
      </c>
      <c r="H970" s="9" t="s">
        <v>1964</v>
      </c>
      <c r="I970" s="8">
        <v>9799</v>
      </c>
      <c r="J970" s="8">
        <v>9799</v>
      </c>
      <c r="K970" s="8">
        <v>207.9</v>
      </c>
      <c r="L970" s="11">
        <f t="shared" si="45"/>
        <v>1</v>
      </c>
      <c r="M970" s="12">
        <f>IF($B970="Область","",SUM('Дані з ДІСО'!J970:L970)/K970)</f>
        <v>6.9119769119769119</v>
      </c>
      <c r="N970" s="8" t="str">
        <f>IF($B970="Область","",VLOOKUP(100*J970/I970,Параметри!$B$39:$C$53,2,TRUE))</f>
        <v>1. 100%</v>
      </c>
      <c r="O970" s="8" t="str">
        <f>IF($B970="Область","",VLOOKUP(M970,Параметри!$B$21:$C$35,2,TRUE))</f>
        <v>10. 6,4-9,7</v>
      </c>
      <c r="P970" s="8">
        <f t="shared" si="46"/>
        <v>1</v>
      </c>
      <c r="Q970" s="8">
        <f t="shared" si="47"/>
        <v>10</v>
      </c>
      <c r="R970" s="18">
        <f ca="1">IF($B970="Область",Параметри!$K$23,OFFSET(Параметри!$C$2,Q970,P970))</f>
        <v>15.5</v>
      </c>
      <c r="S970" s="8">
        <f>IF(Параметри!$R$37="RNK",IF(OR($B970="Область"),Параметри!$K$44,IF(R970&lt;Параметри!$G$42,Параметри!$K$41,IF(R970&lt;Параметри!$G$43,Параметри!$K$42,Параметри!$K$43))),IF(C970="Область",Параметри!$R$46,IF(C970="Київ",Параметри!$R$47,IF(L970&lt;Параметри!$P$41,Параметри!$R$41,IF(L970&lt;Параметри!$P$42,Параметри!$R$42,IF(L970&lt;Параметри!$P$43,Параметри!$R$43,IF(L970&lt;Параметри!$P$44,Параметри!$R$44,Параметри!$R$45)))))))</f>
        <v>0.5</v>
      </c>
      <c r="T970" s="39">
        <f ca="1">IF($B970="Область",Параметри!K$58,IF($R970&lt;Параметри!$G$54,Параметри!K$53,IF($R970&lt;Параметри!$G$55,Параметри!K$54,IF($R970&lt;Параметри!$G$56,Параметри!K$55,IF($R970&lt;Параметри!$G$57,Параметри!K$56,Параметри!K$57)))))</f>
        <v>1.7000000000000001E-2</v>
      </c>
      <c r="U970" s="39">
        <f ca="1">IF($B970="Область",Параметри!L$58,IF($R970&lt;Параметри!$G$54,Параметри!L$53,IF($R970&lt;Параметри!$G$55,Параметри!L$54,IF($R970&lt;Параметри!$G$56,Параметри!L$55,IF($R970&lt;Параметри!$G$57,Параметри!L$56,Параметри!L$57)))))</f>
        <v>4.7E-2</v>
      </c>
      <c r="V970" s="52">
        <f>Розрахунки!H970/SUM('Дані з ДІСО'!G970:I970)</f>
        <v>18.662337662337663</v>
      </c>
      <c r="W970" s="8">
        <v>2019</v>
      </c>
    </row>
    <row r="971" spans="1:23" ht="15" hidden="1" customHeight="1" x14ac:dyDescent="0.25">
      <c r="A971" s="9">
        <v>970</v>
      </c>
      <c r="B971" s="9" t="s">
        <v>4354</v>
      </c>
      <c r="C971" s="9" t="s">
        <v>4354</v>
      </c>
      <c r="D971" s="9" t="s">
        <v>2991</v>
      </c>
      <c r="E971" s="9" t="s">
        <v>28</v>
      </c>
      <c r="F971" s="9" t="s">
        <v>1965</v>
      </c>
      <c r="G971" s="9" t="s">
        <v>3932</v>
      </c>
      <c r="H971" s="9" t="s">
        <v>1966</v>
      </c>
      <c r="I971" s="8">
        <v>10558</v>
      </c>
      <c r="J971" s="8">
        <v>10558</v>
      </c>
      <c r="K971" s="8">
        <v>79.8</v>
      </c>
      <c r="L971" s="11">
        <f t="shared" si="45"/>
        <v>1</v>
      </c>
      <c r="M971" s="12">
        <f>IF($B971="Область","",SUM('Дані з ДІСО'!J971:L971)/K971)</f>
        <v>16.854636591478698</v>
      </c>
      <c r="N971" s="8" t="str">
        <f>IF($B971="Область","",VLOOKUP(100*J971/I971,Параметри!$B$39:$C$53,2,TRUE))</f>
        <v>1. 100%</v>
      </c>
      <c r="O971" s="8" t="str">
        <f>IF($B971="Область","",VLOOKUP(M971,Параметри!$B$21:$C$35,2,TRUE))</f>
        <v>12. 14-34,4</v>
      </c>
      <c r="P971" s="8">
        <f t="shared" si="46"/>
        <v>1</v>
      </c>
      <c r="Q971" s="8">
        <f t="shared" si="47"/>
        <v>12</v>
      </c>
      <c r="R971" s="18">
        <f ca="1">IF($B971="Область",Параметри!$K$23,OFFSET(Параметри!$C$2,Q971,P971))</f>
        <v>19.5</v>
      </c>
      <c r="S971" s="8">
        <f>IF(Параметри!$R$37="RNK",IF(OR($B971="Область"),Параметри!$K$44,IF(R971&lt;Параметри!$G$42,Параметри!$K$41,IF(R971&lt;Параметри!$G$43,Параметри!$K$42,Параметри!$K$43))),IF(C971="Область",Параметри!$R$46,IF(C971="Київ",Параметри!$R$47,IF(L971&lt;Параметри!$P$41,Параметри!$R$41,IF(L971&lt;Параметри!$P$42,Параметри!$R$42,IF(L971&lt;Параметри!$P$43,Параметри!$R$43,IF(L971&lt;Параметри!$P$44,Параметри!$R$44,Параметри!$R$45)))))))</f>
        <v>0.5</v>
      </c>
      <c r="T971" s="39">
        <f ca="1">IF($B971="Область",Параметри!K$58,IF($R971&lt;Параметри!$G$54,Параметри!K$53,IF($R971&lt;Параметри!$G$55,Параметри!K$54,IF($R971&lt;Параметри!$G$56,Параметри!K$55,IF($R971&lt;Параметри!$G$57,Параметри!K$56,Параметри!K$57)))))</f>
        <v>1.7000000000000001E-2</v>
      </c>
      <c r="U971" s="39">
        <f ca="1">IF($B971="Область",Параметри!L$58,IF($R971&lt;Параметри!$G$54,Параметри!L$53,IF($R971&lt;Параметри!$G$55,Параметри!L$54,IF($R971&lt;Параметри!$G$56,Параметри!L$55,IF($R971&lt;Параметри!$G$57,Параметри!L$56,Параметри!L$57)))))</f>
        <v>4.7E-2</v>
      </c>
      <c r="V971" s="52">
        <f>Розрахунки!H971/SUM('Дані з ДІСО'!G971:I971)</f>
        <v>19.492753623188406</v>
      </c>
      <c r="W971" s="8">
        <v>2019</v>
      </c>
    </row>
    <row r="972" spans="1:23" hidden="1" x14ac:dyDescent="0.25">
      <c r="A972" s="9">
        <v>971</v>
      </c>
      <c r="B972" s="9" t="s">
        <v>4354</v>
      </c>
      <c r="C972" s="9" t="s">
        <v>4354</v>
      </c>
      <c r="D972" s="9" t="s">
        <v>2991</v>
      </c>
      <c r="E972" s="9" t="s">
        <v>28</v>
      </c>
      <c r="F972" s="9" t="s">
        <v>1967</v>
      </c>
      <c r="G972" s="9" t="s">
        <v>3933</v>
      </c>
      <c r="H972" s="9" t="s">
        <v>1968</v>
      </c>
      <c r="I972" s="8">
        <v>2853</v>
      </c>
      <c r="J972" s="8">
        <v>2853</v>
      </c>
      <c r="K972" s="8">
        <v>92.4</v>
      </c>
      <c r="L972" s="11">
        <f t="shared" si="45"/>
        <v>1</v>
      </c>
      <c r="M972" s="12">
        <f>IF($B972="Область","",SUM('Дані з ДІСО'!J972:L972)/K972)</f>
        <v>3.2034632034632033</v>
      </c>
      <c r="N972" s="8" t="str">
        <f>IF($B972="Область","",VLOOKUP(100*J972/I972,Параметри!$B$39:$C$53,2,TRUE))</f>
        <v>1. 100%</v>
      </c>
      <c r="O972" s="8" t="str">
        <f>IF($B972="Область","",VLOOKUP(M972,Параметри!$B$21:$C$35,2,TRUE))</f>
        <v>5. 3-3,7</v>
      </c>
      <c r="P972" s="8">
        <f t="shared" si="46"/>
        <v>1</v>
      </c>
      <c r="Q972" s="8">
        <f t="shared" si="47"/>
        <v>5</v>
      </c>
      <c r="R972" s="18">
        <f ca="1">IF($B972="Область",Параметри!$K$23,OFFSET(Параметри!$C$2,Q972,P972))</f>
        <v>13</v>
      </c>
      <c r="S972" s="8">
        <f>IF(Параметри!$R$37="RNK",IF(OR($B972="Область"),Параметри!$K$44,IF(R972&lt;Параметри!$G$42,Параметри!$K$41,IF(R972&lt;Параметри!$G$43,Параметри!$K$42,Параметри!$K$43))),IF(C972="Область",Параметри!$R$46,IF(C972="Київ",Параметри!$R$47,IF(L972&lt;Параметри!$P$41,Параметри!$R$41,IF(L972&lt;Параметри!$P$42,Параметри!$R$42,IF(L972&lt;Параметри!$P$43,Параметри!$R$43,IF(L972&lt;Параметри!$P$44,Параметри!$R$44,Параметри!$R$45)))))))</f>
        <v>0.5</v>
      </c>
      <c r="T972" s="39">
        <f ca="1">IF($B972="Область",Параметри!K$58,IF($R972&lt;Параметри!$G$54,Параметри!K$53,IF($R972&lt;Параметри!$G$55,Параметри!K$54,IF($R972&lt;Параметри!$G$56,Параметри!K$55,IF($R972&lt;Параметри!$G$57,Параметри!K$56,Параметри!K$57)))))</f>
        <v>1.7000000000000001E-2</v>
      </c>
      <c r="U972" s="39">
        <f ca="1">IF($B972="Область",Параметри!L$58,IF($R972&lt;Параметри!$G$54,Параметри!L$53,IF($R972&lt;Параметри!$G$55,Параметри!L$54,IF($R972&lt;Параметри!$G$56,Параметри!L$55,IF($R972&lt;Параметри!$G$57,Параметри!L$56,Параметри!L$57)))))</f>
        <v>4.7E-2</v>
      </c>
      <c r="V972" s="52">
        <f>Розрахунки!H972/SUM('Дані з ДІСО'!G972:I972)</f>
        <v>9.8666666666666671</v>
      </c>
      <c r="W972" s="8">
        <v>2019</v>
      </c>
    </row>
    <row r="973" spans="1:23" ht="15" hidden="1" customHeight="1" x14ac:dyDescent="0.25">
      <c r="A973" s="9">
        <v>972</v>
      </c>
      <c r="B973" s="9" t="s">
        <v>4354</v>
      </c>
      <c r="C973" s="9" t="s">
        <v>4354</v>
      </c>
      <c r="D973" s="9" t="s">
        <v>2991</v>
      </c>
      <c r="E973" s="9" t="s">
        <v>28</v>
      </c>
      <c r="F973" s="9" t="s">
        <v>1969</v>
      </c>
      <c r="G973" s="9" t="s">
        <v>3934</v>
      </c>
      <c r="H973" s="9" t="s">
        <v>1970</v>
      </c>
      <c r="I973" s="8">
        <v>5802</v>
      </c>
      <c r="J973" s="8">
        <v>5802</v>
      </c>
      <c r="K973" s="8">
        <v>156.69999999999999</v>
      </c>
      <c r="L973" s="11">
        <f t="shared" si="45"/>
        <v>1</v>
      </c>
      <c r="M973" s="12">
        <f>IF($B973="Область","",SUM('Дані з ДІСО'!J973:L973)/K973)</f>
        <v>3.7779195915762607</v>
      </c>
      <c r="N973" s="8" t="str">
        <f>IF($B973="Область","",VLOOKUP(100*J973/I973,Параметри!$B$39:$C$53,2,TRUE))</f>
        <v>1. 100%</v>
      </c>
      <c r="O973" s="8" t="str">
        <f>IF($B973="Область","",VLOOKUP(M973,Параметри!$B$21:$C$35,2,TRUE))</f>
        <v>6. 3,7-4,1</v>
      </c>
      <c r="P973" s="8">
        <f t="shared" si="46"/>
        <v>1</v>
      </c>
      <c r="Q973" s="8">
        <f t="shared" si="47"/>
        <v>6</v>
      </c>
      <c r="R973" s="18">
        <f ca="1">IF($B973="Область",Параметри!$K$23,OFFSET(Параметри!$C$2,Q973,P973))</f>
        <v>14</v>
      </c>
      <c r="S973" s="8">
        <f>IF(Параметри!$R$37="RNK",IF(OR($B973="Область"),Параметри!$K$44,IF(R973&lt;Параметри!$G$42,Параметри!$K$41,IF(R973&lt;Параметри!$G$43,Параметри!$K$42,Параметри!$K$43))),IF(C973="Область",Параметри!$R$46,IF(C973="Київ",Параметри!$R$47,IF(L973&lt;Параметри!$P$41,Параметри!$R$41,IF(L973&lt;Параметри!$P$42,Параметри!$R$42,IF(L973&lt;Параметри!$P$43,Параметри!$R$43,IF(L973&lt;Параметри!$P$44,Параметри!$R$44,Параметри!$R$45)))))))</f>
        <v>0.5</v>
      </c>
      <c r="T973" s="39">
        <f ca="1">IF($B973="Область",Параметри!K$58,IF($R973&lt;Параметри!$G$54,Параметри!K$53,IF($R973&lt;Параметри!$G$55,Параметри!K$54,IF($R973&lt;Параметри!$G$56,Параметри!K$55,IF($R973&lt;Параметри!$G$57,Параметри!K$56,Параметри!K$57)))))</f>
        <v>1.7000000000000001E-2</v>
      </c>
      <c r="U973" s="39">
        <f ca="1">IF($B973="Область",Параметри!L$58,IF($R973&lt;Параметри!$G$54,Параметри!L$53,IF($R973&lt;Параметри!$G$55,Параметри!L$54,IF($R973&lt;Параметри!$G$56,Параметри!L$55,IF($R973&lt;Параметри!$G$57,Параметри!L$56,Параметри!L$57)))))</f>
        <v>4.7E-2</v>
      </c>
      <c r="V973" s="52">
        <f>Розрахунки!H973/SUM('Дані з ДІСО'!G973:I973)</f>
        <v>14.439024390243903</v>
      </c>
      <c r="W973" s="8">
        <v>2019</v>
      </c>
    </row>
    <row r="974" spans="1:23" ht="15" hidden="1" customHeight="1" x14ac:dyDescent="0.25">
      <c r="A974" s="9">
        <v>973</v>
      </c>
      <c r="B974" s="9" t="s">
        <v>4354</v>
      </c>
      <c r="C974" s="9" t="s">
        <v>4354</v>
      </c>
      <c r="D974" s="9" t="s">
        <v>2991</v>
      </c>
      <c r="E974" s="9" t="s">
        <v>28</v>
      </c>
      <c r="F974" s="9" t="s">
        <v>1971</v>
      </c>
      <c r="G974" s="9" t="s">
        <v>3303</v>
      </c>
      <c r="H974" s="9" t="s">
        <v>1972</v>
      </c>
      <c r="I974" s="8">
        <v>7439</v>
      </c>
      <c r="J974" s="8">
        <v>7439</v>
      </c>
      <c r="K974" s="8">
        <v>67.599999999999994</v>
      </c>
      <c r="L974" s="11">
        <f t="shared" si="45"/>
        <v>1</v>
      </c>
      <c r="M974" s="12">
        <f>IF($B974="Область","",SUM('Дані з ДІСО'!J974:L974)/K974)</f>
        <v>13.920118343195268</v>
      </c>
      <c r="N974" s="8" t="str">
        <f>IF($B974="Область","",VLOOKUP(100*J974/I974,Параметри!$B$39:$C$53,2,TRUE))</f>
        <v>1. 100%</v>
      </c>
      <c r="O974" s="8" t="str">
        <f>IF($B974="Область","",VLOOKUP(M974,Параметри!$B$21:$C$35,2,TRUE))</f>
        <v>11. 9,7-14</v>
      </c>
      <c r="P974" s="8">
        <f t="shared" si="46"/>
        <v>1</v>
      </c>
      <c r="Q974" s="8">
        <f t="shared" si="47"/>
        <v>11</v>
      </c>
      <c r="R974" s="18">
        <f ca="1">IF($B974="Область",Параметри!$K$23,OFFSET(Параметри!$C$2,Q974,P974))</f>
        <v>17.5</v>
      </c>
      <c r="S974" s="8">
        <f>IF(Параметри!$R$37="RNK",IF(OR($B974="Область"),Параметри!$K$44,IF(R974&lt;Параметри!$G$42,Параметри!$K$41,IF(R974&lt;Параметри!$G$43,Параметри!$K$42,Параметри!$K$43))),IF(C974="Область",Параметри!$R$46,IF(C974="Київ",Параметри!$R$47,IF(L974&lt;Параметри!$P$41,Параметри!$R$41,IF(L974&lt;Параметри!$P$42,Параметри!$R$42,IF(L974&lt;Параметри!$P$43,Параметри!$R$43,IF(L974&lt;Параметри!$P$44,Параметри!$R$44,Параметри!$R$45)))))))</f>
        <v>0.5</v>
      </c>
      <c r="T974" s="39">
        <f ca="1">IF($B974="Область",Параметри!K$58,IF($R974&lt;Параметри!$G$54,Параметри!K$53,IF($R974&lt;Параметри!$G$55,Параметри!K$54,IF($R974&lt;Параметри!$G$56,Параметри!K$55,IF($R974&lt;Параметри!$G$57,Параметри!K$56,Параметри!K$57)))))</f>
        <v>1.7000000000000001E-2</v>
      </c>
      <c r="U974" s="39">
        <f ca="1">IF($B974="Область",Параметри!L$58,IF($R974&lt;Параметри!$G$54,Параметри!L$53,IF($R974&lt;Параметри!$G$55,Параметри!L$54,IF($R974&lt;Параметри!$G$56,Параметри!L$55,IF($R974&lt;Параметри!$G$57,Параметри!L$56,Параметри!L$57)))))</f>
        <v>4.7E-2</v>
      </c>
      <c r="V974" s="52">
        <f>Розрахунки!H974/SUM('Дані з ДІСО'!G974:I974)</f>
        <v>18.82</v>
      </c>
      <c r="W974" s="8">
        <v>2019</v>
      </c>
    </row>
    <row r="975" spans="1:23" ht="15" hidden="1" customHeight="1" x14ac:dyDescent="0.25">
      <c r="A975" s="9">
        <v>974</v>
      </c>
      <c r="B975" s="9" t="s">
        <v>4354</v>
      </c>
      <c r="C975" s="9" t="s">
        <v>4354</v>
      </c>
      <c r="D975" s="9" t="s">
        <v>2991</v>
      </c>
      <c r="E975" s="9" t="s">
        <v>28</v>
      </c>
      <c r="F975" s="9" t="s">
        <v>1973</v>
      </c>
      <c r="G975" s="9" t="s">
        <v>3935</v>
      </c>
      <c r="H975" s="9" t="s">
        <v>1974</v>
      </c>
      <c r="I975" s="8">
        <v>6952</v>
      </c>
      <c r="J975" s="8">
        <v>6952</v>
      </c>
      <c r="K975" s="8">
        <v>273.5</v>
      </c>
      <c r="L975" s="11">
        <f t="shared" si="45"/>
        <v>1</v>
      </c>
      <c r="M975" s="12">
        <f>IF($B975="Область","",SUM('Дані з ДІСО'!J975:L975)/K975)</f>
        <v>7.9488117001828158</v>
      </c>
      <c r="N975" s="8" t="str">
        <f>IF($B975="Область","",VLOOKUP(100*J975/I975,Параметри!$B$39:$C$53,2,TRUE))</f>
        <v>1. 100%</v>
      </c>
      <c r="O975" s="8" t="str">
        <f>IF($B975="Область","",VLOOKUP(M975,Параметри!$B$21:$C$35,2,TRUE))</f>
        <v>10. 6,4-9,7</v>
      </c>
      <c r="P975" s="8">
        <f t="shared" si="46"/>
        <v>1</v>
      </c>
      <c r="Q975" s="8">
        <f t="shared" si="47"/>
        <v>10</v>
      </c>
      <c r="R975" s="18">
        <f ca="1">IF($B975="Область",Параметри!$K$23,OFFSET(Параметри!$C$2,Q975,P975))</f>
        <v>15.5</v>
      </c>
      <c r="S975" s="8">
        <f>IF(Параметри!$R$37="RNK",IF(OR($B975="Область"),Параметри!$K$44,IF(R975&lt;Параметри!$G$42,Параметри!$K$41,IF(R975&lt;Параметри!$G$43,Параметри!$K$42,Параметри!$K$43))),IF(C975="Область",Параметри!$R$46,IF(C975="Київ",Параметри!$R$47,IF(L975&lt;Параметри!$P$41,Параметри!$R$41,IF(L975&lt;Параметри!$P$42,Параметри!$R$42,IF(L975&lt;Параметри!$P$43,Параметри!$R$43,IF(L975&lt;Параметри!$P$44,Параметри!$R$44,Параметри!$R$45)))))))</f>
        <v>0.5</v>
      </c>
      <c r="T975" s="39">
        <f ca="1">IF($B975="Область",Параметри!K$58,IF($R975&lt;Параметри!$G$54,Параметри!K$53,IF($R975&lt;Параметри!$G$55,Параметри!K$54,IF($R975&lt;Параметри!$G$56,Параметри!K$55,IF($R975&lt;Параметри!$G$57,Параметри!K$56,Параметри!K$57)))))</f>
        <v>1.7000000000000001E-2</v>
      </c>
      <c r="U975" s="39">
        <f ca="1">IF($B975="Область",Параметри!L$58,IF($R975&lt;Параметри!$G$54,Параметри!L$53,IF($R975&lt;Параметри!$G$55,Параметри!L$54,IF($R975&lt;Параметри!$G$56,Параметри!L$55,IF($R975&lt;Параметри!$G$57,Параметри!L$56,Параметри!L$57)))))</f>
        <v>4.7E-2</v>
      </c>
      <c r="V975" s="52">
        <f>Розрахунки!H975/SUM('Дані з ДІСО'!G975:I975)</f>
        <v>22.412371134020617</v>
      </c>
      <c r="W975" s="8">
        <v>2019</v>
      </c>
    </row>
    <row r="976" spans="1:23" ht="15" hidden="1" customHeight="1" x14ac:dyDescent="0.25">
      <c r="A976" s="9">
        <v>975</v>
      </c>
      <c r="B976" s="9" t="s">
        <v>2950</v>
      </c>
      <c r="C976" s="9" t="s">
        <v>4353</v>
      </c>
      <c r="D976" s="9" t="s">
        <v>2991</v>
      </c>
      <c r="E976" s="9" t="s">
        <v>82</v>
      </c>
      <c r="F976" s="9" t="s">
        <v>1975</v>
      </c>
      <c r="G976" s="9" t="s">
        <v>3936</v>
      </c>
      <c r="H976" s="9" t="s">
        <v>1976</v>
      </c>
      <c r="I976" s="8">
        <v>52916</v>
      </c>
      <c r="J976" s="8">
        <v>10790</v>
      </c>
      <c r="K976" s="8">
        <v>600.1</v>
      </c>
      <c r="L976" s="11">
        <f t="shared" si="45"/>
        <v>0.20390808073172575</v>
      </c>
      <c r="M976" s="12">
        <f>IF($B976="Область","",SUM('Дані з ДІСО'!J976:L976)/K976)</f>
        <v>13.594400933177804</v>
      </c>
      <c r="N976" s="8" t="str">
        <f>IF($B976="Область","",VLOOKUP(100*J976/I976,Параметри!$B$39:$C$53,2,TRUE))</f>
        <v>13. 17-23</v>
      </c>
      <c r="O976" s="8" t="str">
        <f>IF($B976="Область","",VLOOKUP(M976,Параметри!$B$21:$C$35,2,TRUE))</f>
        <v>11. 9,7-14</v>
      </c>
      <c r="P976" s="8">
        <f t="shared" si="46"/>
        <v>13</v>
      </c>
      <c r="Q976" s="8">
        <f t="shared" si="47"/>
        <v>11</v>
      </c>
      <c r="R976" s="18">
        <f ca="1">IF($B976="Область",Параметри!$K$23,OFFSET(Параметри!$C$2,Q976,P976))</f>
        <v>22.5</v>
      </c>
      <c r="S976" s="8">
        <f>IF(Параметри!$R$37="RNK",IF(OR($B976="Область"),Параметри!$K$44,IF(R976&lt;Параметри!$G$42,Параметри!$K$41,IF(R976&lt;Параметри!$G$43,Параметри!$K$42,Параметри!$K$43))),IF(C976="Область",Параметри!$R$46,IF(C976="Київ",Параметри!$R$47,IF(L976&lt;Параметри!$P$41,Параметри!$R$41,IF(L976&lt;Параметри!$P$42,Параметри!$R$42,IF(L976&lt;Параметри!$P$43,Параметри!$R$43,IF(L976&lt;Параметри!$P$44,Параметри!$R$44,Параметри!$R$45)))))))</f>
        <v>0.3</v>
      </c>
      <c r="T976" s="39">
        <f ca="1">IF($B976="Область",Параметри!K$58,IF($R976&lt;Параметри!$G$54,Параметри!K$53,IF($R976&lt;Параметри!$G$55,Параметри!K$54,IF($R976&lt;Параметри!$G$56,Параметри!K$55,IF($R976&lt;Параметри!$G$57,Параметри!K$56,Параметри!K$57)))))</f>
        <v>0.1</v>
      </c>
      <c r="U976" s="39">
        <f ca="1">IF($B976="Область",Параметри!L$58,IF($R976&lt;Параметри!$G$54,Параметри!L$53,IF($R976&lt;Параметри!$G$55,Параметри!L$54,IF($R976&lt;Параметри!$G$56,Параметри!L$55,IF($R976&lt;Параметри!$G$57,Параметри!L$56,Параметри!L$57)))))</f>
        <v>4.7E-2</v>
      </c>
      <c r="V976" s="52">
        <f>Розрахунки!H976/SUM('Дані з ДІСО'!G976:I976)</f>
        <v>23.784256559766764</v>
      </c>
      <c r="W976" s="8" t="s">
        <v>2950</v>
      </c>
    </row>
    <row r="977" spans="1:23" ht="15" customHeight="1" x14ac:dyDescent="0.25">
      <c r="A977" s="9">
        <v>976</v>
      </c>
      <c r="B977" s="9" t="s">
        <v>2950</v>
      </c>
      <c r="C977" s="9" t="s">
        <v>4353</v>
      </c>
      <c r="D977" s="9" t="s">
        <v>2991</v>
      </c>
      <c r="E977" s="9" t="s">
        <v>82</v>
      </c>
      <c r="F977" s="9" t="s">
        <v>1977</v>
      </c>
      <c r="G977" s="9" t="s">
        <v>3937</v>
      </c>
      <c r="H977" s="9" t="s">
        <v>1978</v>
      </c>
      <c r="I977" s="8">
        <v>42678</v>
      </c>
      <c r="J977" s="8">
        <v>27483</v>
      </c>
      <c r="K977" s="8">
        <v>709</v>
      </c>
      <c r="L977" s="11">
        <f t="shared" si="45"/>
        <v>0.64396176015745821</v>
      </c>
      <c r="M977" s="12">
        <f>IF($B977="Область","",SUM('Дані з ДІСО'!J977:L977)/K977)</f>
        <v>6.758815232722144</v>
      </c>
      <c r="N977" s="8" t="str">
        <f>IF($B977="Область","",VLOOKUP(100*J977/I977,Параметри!$B$39:$C$53,2,TRUE))</f>
        <v>5. 60-65</v>
      </c>
      <c r="O977" s="8" t="str">
        <f>IF($B977="Область","",VLOOKUP(M977,Параметри!$B$21:$C$35,2,TRUE))</f>
        <v>10. 6,4-9,7</v>
      </c>
      <c r="P977" s="8">
        <f t="shared" si="46"/>
        <v>5</v>
      </c>
      <c r="Q977" s="8">
        <f t="shared" si="47"/>
        <v>10</v>
      </c>
      <c r="R977" s="18">
        <f ca="1">IF($B977="Область",Параметри!$K$23,OFFSET(Параметри!$C$2,Q977,P977))</f>
        <v>16.5</v>
      </c>
      <c r="S977" s="8">
        <f>IF(Параметри!$R$37="RNK",IF(OR($B977="Область"),Параметри!$K$44,IF(R977&lt;Параметри!$G$42,Параметри!$K$41,IF(R977&lt;Параметри!$G$43,Параметри!$K$42,Параметри!$K$43))),IF(C977="Область",Параметри!$R$46,IF(C977="Київ",Параметри!$R$47,IF(L977&lt;Параметри!$P$41,Параметри!$R$41,IF(L977&lt;Параметри!$P$42,Параметри!$R$42,IF(L977&lt;Параметри!$P$43,Параметри!$R$43,IF(L977&lt;Параметри!$P$44,Параметри!$R$44,Параметри!$R$45)))))))</f>
        <v>0.45</v>
      </c>
      <c r="T977" s="39">
        <f ca="1">IF($B977="Область",Параметри!K$58,IF($R977&lt;Параметри!$G$54,Параметри!K$53,IF($R977&lt;Параметри!$G$55,Параметри!K$54,IF($R977&lt;Параметри!$G$56,Параметри!K$55,IF($R977&lt;Параметри!$G$57,Параметри!K$56,Параметри!K$57)))))</f>
        <v>1.7000000000000001E-2</v>
      </c>
      <c r="U977" s="39">
        <f ca="1">IF($B977="Область",Параметри!L$58,IF($R977&lt;Параметри!$G$54,Параметри!L$53,IF($R977&lt;Параметри!$G$55,Параметри!L$54,IF($R977&lt;Параметри!$G$56,Параметри!L$55,IF($R977&lt;Параметри!$G$57,Параметри!L$56,Параметри!L$57)))))</f>
        <v>4.7E-2</v>
      </c>
      <c r="V977" s="52">
        <f>Розрахунки!H977/SUM('Дані з ДІСО'!G977:I977)</f>
        <v>15.069182389937106</v>
      </c>
      <c r="W977" s="8" t="s">
        <v>2950</v>
      </c>
    </row>
    <row r="978" spans="1:23" ht="15" hidden="1" customHeight="1" x14ac:dyDescent="0.25">
      <c r="A978" s="9">
        <v>977</v>
      </c>
      <c r="B978" s="9" t="s">
        <v>4355</v>
      </c>
      <c r="C978" s="9" t="s">
        <v>4355</v>
      </c>
      <c r="D978" s="9" t="s">
        <v>2991</v>
      </c>
      <c r="E978" s="9" t="s">
        <v>33</v>
      </c>
      <c r="F978" s="9" t="s">
        <v>1979</v>
      </c>
      <c r="G978" s="9" t="s">
        <v>3938</v>
      </c>
      <c r="H978" s="9" t="s">
        <v>1980</v>
      </c>
      <c r="I978" s="8">
        <v>7104</v>
      </c>
      <c r="J978" s="8">
        <v>3023</v>
      </c>
      <c r="K978" s="8">
        <v>223.7</v>
      </c>
      <c r="L978" s="11">
        <f t="shared" si="45"/>
        <v>0.42553490990990989</v>
      </c>
      <c r="M978" s="12">
        <f>IF($B978="Область","",SUM('Дані з ДІСО'!J978:L978)/K978)</f>
        <v>4.4032185963343764</v>
      </c>
      <c r="N978" s="8" t="str">
        <f>IF($B978="Область","",VLOOKUP(100*J978/I978,Параметри!$B$39:$C$53,2,TRUE))</f>
        <v>11. 25-46</v>
      </c>
      <c r="O978" s="8" t="str">
        <f>IF($B978="Область","",VLOOKUP(M978,Параметри!$B$21:$C$35,2,TRUE))</f>
        <v>7. 4,1-4,5</v>
      </c>
      <c r="P978" s="8">
        <f t="shared" si="46"/>
        <v>11</v>
      </c>
      <c r="Q978" s="8">
        <f t="shared" si="47"/>
        <v>7</v>
      </c>
      <c r="R978" s="18">
        <f ca="1">IF($B978="Область",Параметри!$K$23,OFFSET(Параметри!$C$2,Q978,P978))</f>
        <v>17.5</v>
      </c>
      <c r="S978" s="8">
        <f>IF(Параметри!$R$37="RNK",IF(OR($B978="Область"),Параметри!$K$44,IF(R978&lt;Параметри!$G$42,Параметри!$K$41,IF(R978&lt;Параметри!$G$43,Параметри!$K$42,Параметри!$K$43))),IF(C978="Область",Параметри!$R$46,IF(C978="Київ",Параметри!$R$47,IF(L978&lt;Параметри!$P$41,Параметри!$R$41,IF(L978&lt;Параметри!$P$42,Параметри!$R$42,IF(L978&lt;Параметри!$P$43,Параметри!$R$43,IF(L978&lt;Параметри!$P$44,Параметри!$R$44,Параметри!$R$45)))))))</f>
        <v>0.4</v>
      </c>
      <c r="T978" s="39">
        <f ca="1">IF($B978="Область",Параметри!K$58,IF($R978&lt;Параметри!$G$54,Параметри!K$53,IF($R978&lt;Параметри!$G$55,Параметри!K$54,IF($R978&lt;Параметри!$G$56,Параметри!K$55,IF($R978&lt;Параметри!$G$57,Параметри!K$56,Параметри!K$57)))))</f>
        <v>1.7000000000000001E-2</v>
      </c>
      <c r="U978" s="39">
        <f ca="1">IF($B978="Область",Параметри!L$58,IF($R978&lt;Параметри!$G$54,Параметри!L$53,IF($R978&lt;Параметри!$G$55,Параметри!L$54,IF($R978&lt;Параметри!$G$56,Параметри!L$55,IF($R978&lt;Параметри!$G$57,Параметри!L$56,Параметри!L$57)))))</f>
        <v>4.7E-2</v>
      </c>
      <c r="V978" s="52">
        <f>Розрахунки!H978/SUM('Дані з ДІСО'!G978:I978)</f>
        <v>19.7</v>
      </c>
      <c r="W978" s="8">
        <v>2020</v>
      </c>
    </row>
    <row r="979" spans="1:23" ht="15" hidden="1" customHeight="1" x14ac:dyDescent="0.25">
      <c r="A979" s="9">
        <v>978</v>
      </c>
      <c r="B979" s="9" t="s">
        <v>4354</v>
      </c>
      <c r="C979" s="9" t="s">
        <v>4354</v>
      </c>
      <c r="D979" s="9" t="s">
        <v>2991</v>
      </c>
      <c r="E979" s="9" t="s">
        <v>28</v>
      </c>
      <c r="F979" s="9" t="s">
        <v>1981</v>
      </c>
      <c r="G979" s="9" t="s">
        <v>3353</v>
      </c>
      <c r="H979" s="9" t="s">
        <v>1982</v>
      </c>
      <c r="I979" s="8">
        <v>5615</v>
      </c>
      <c r="J979" s="8">
        <v>5615</v>
      </c>
      <c r="K979" s="8">
        <v>200.9</v>
      </c>
      <c r="L979" s="11">
        <f t="shared" si="45"/>
        <v>1</v>
      </c>
      <c r="M979" s="12">
        <f>IF($B979="Область","",SUM('Дані з ДІСО'!J979:L979)/K979)</f>
        <v>5.5450472872075656</v>
      </c>
      <c r="N979" s="8" t="str">
        <f>IF($B979="Область","",VLOOKUP(100*J979/I979,Параметри!$B$39:$C$53,2,TRUE))</f>
        <v>1. 100%</v>
      </c>
      <c r="O979" s="8" t="str">
        <f>IF($B979="Область","",VLOOKUP(M979,Параметри!$B$21:$C$35,2,TRUE))</f>
        <v>8. 4,5-5,6</v>
      </c>
      <c r="P979" s="8">
        <f t="shared" si="46"/>
        <v>1</v>
      </c>
      <c r="Q979" s="8">
        <f t="shared" si="47"/>
        <v>8</v>
      </c>
      <c r="R979" s="18">
        <f ca="1">IF($B979="Область",Параметри!$K$23,OFFSET(Параметри!$C$2,Q979,P979))</f>
        <v>14.5</v>
      </c>
      <c r="S979" s="8">
        <f>IF(Параметри!$R$37="RNK",IF(OR($B979="Область"),Параметри!$K$44,IF(R979&lt;Параметри!$G$42,Параметри!$K$41,IF(R979&lt;Параметри!$G$43,Параметри!$K$42,Параметри!$K$43))),IF(C979="Область",Параметри!$R$46,IF(C979="Київ",Параметри!$R$47,IF(L979&lt;Параметри!$P$41,Параметри!$R$41,IF(L979&lt;Параметри!$P$42,Параметри!$R$42,IF(L979&lt;Параметри!$P$43,Параметри!$R$43,IF(L979&lt;Параметри!$P$44,Параметри!$R$44,Параметри!$R$45)))))))</f>
        <v>0.5</v>
      </c>
      <c r="T979" s="39">
        <f ca="1">IF($B979="Область",Параметри!K$58,IF($R979&lt;Параметри!$G$54,Параметри!K$53,IF($R979&lt;Параметри!$G$55,Параметри!K$54,IF($R979&lt;Параметри!$G$56,Параметри!K$55,IF($R979&lt;Параметри!$G$57,Параметри!K$56,Параметри!K$57)))))</f>
        <v>1.7000000000000001E-2</v>
      </c>
      <c r="U979" s="39">
        <f ca="1">IF($B979="Область",Параметри!L$58,IF($R979&lt;Параметри!$G$54,Параметри!L$53,IF($R979&lt;Параметри!$G$55,Параметри!L$54,IF($R979&lt;Параметри!$G$56,Параметри!L$55,IF($R979&lt;Параметри!$G$57,Параметри!L$56,Параметри!L$57)))))</f>
        <v>4.7E-2</v>
      </c>
      <c r="V979" s="52">
        <f>Розрахунки!H979/SUM('Дані з ДІСО'!G979:I979)</f>
        <v>18.566666666666666</v>
      </c>
      <c r="W979" s="8">
        <v>2021</v>
      </c>
    </row>
    <row r="980" spans="1:23" ht="15" hidden="1" customHeight="1" x14ac:dyDescent="0.25">
      <c r="A980" s="9">
        <v>979</v>
      </c>
      <c r="B980" s="9" t="s">
        <v>4354</v>
      </c>
      <c r="C980" s="9" t="s">
        <v>4354</v>
      </c>
      <c r="D980" s="9" t="s">
        <v>2991</v>
      </c>
      <c r="E980" s="9" t="s">
        <v>28</v>
      </c>
      <c r="F980" s="9" t="s">
        <v>1983</v>
      </c>
      <c r="G980" s="9" t="s">
        <v>3939</v>
      </c>
      <c r="H980" s="9" t="s">
        <v>1984</v>
      </c>
      <c r="I980" s="8">
        <v>5699</v>
      </c>
      <c r="J980" s="8">
        <v>5699</v>
      </c>
      <c r="K980" s="8">
        <v>113.6</v>
      </c>
      <c r="L980" s="11">
        <f t="shared" si="45"/>
        <v>1</v>
      </c>
      <c r="M980" s="12">
        <f>IF($B980="Область","",SUM('Дані з ДІСО'!J980:L980)/K980)</f>
        <v>9.251760563380282</v>
      </c>
      <c r="N980" s="8" t="str">
        <f>IF($B980="Область","",VLOOKUP(100*J980/I980,Параметри!$B$39:$C$53,2,TRUE))</f>
        <v>1. 100%</v>
      </c>
      <c r="O980" s="8" t="str">
        <f>IF($B980="Область","",VLOOKUP(M980,Параметри!$B$21:$C$35,2,TRUE))</f>
        <v>10. 6,4-9,7</v>
      </c>
      <c r="P980" s="8">
        <f t="shared" si="46"/>
        <v>1</v>
      </c>
      <c r="Q980" s="8">
        <f t="shared" si="47"/>
        <v>10</v>
      </c>
      <c r="R980" s="18">
        <f ca="1">IF($B980="Область",Параметри!$K$23,OFFSET(Параметри!$C$2,Q980,P980))</f>
        <v>15.5</v>
      </c>
      <c r="S980" s="8">
        <f>IF(Параметри!$R$37="RNK",IF(OR($B980="Область"),Параметри!$K$44,IF(R980&lt;Параметри!$G$42,Параметри!$K$41,IF(R980&lt;Параметри!$G$43,Параметри!$K$42,Параметри!$K$43))),IF(C980="Область",Параметри!$R$46,IF(C980="Київ",Параметри!$R$47,IF(L980&lt;Параметри!$P$41,Параметри!$R$41,IF(L980&lt;Параметри!$P$42,Параметри!$R$42,IF(L980&lt;Параметри!$P$43,Параметри!$R$43,IF(L980&lt;Параметри!$P$44,Параметри!$R$44,Параметри!$R$45)))))))</f>
        <v>0.5</v>
      </c>
      <c r="T980" s="39">
        <f ca="1">IF($B980="Область",Параметри!K$58,IF($R980&lt;Параметри!$G$54,Параметри!K$53,IF($R980&lt;Параметри!$G$55,Параметри!K$54,IF($R980&lt;Параметри!$G$56,Параметри!K$55,IF($R980&lt;Параметри!$G$57,Параметри!K$56,Параметри!K$57)))))</f>
        <v>1.7000000000000001E-2</v>
      </c>
      <c r="U980" s="39">
        <f ca="1">IF($B980="Область",Параметри!L$58,IF($R980&lt;Параметри!$G$54,Параметри!L$53,IF($R980&lt;Параметри!$G$55,Параметри!L$54,IF($R980&lt;Параметри!$G$56,Параметри!L$55,IF($R980&lt;Параметри!$G$57,Параметри!L$56,Параметри!L$57)))))</f>
        <v>4.7E-2</v>
      </c>
      <c r="V980" s="52">
        <f>Розрахунки!H980/SUM('Дані з ДІСО'!G980:I980)</f>
        <v>19.462962962962962</v>
      </c>
      <c r="W980" s="8">
        <v>2021</v>
      </c>
    </row>
    <row r="981" spans="1:23" ht="15" hidden="1" customHeight="1" x14ac:dyDescent="0.25">
      <c r="A981" s="9">
        <v>980</v>
      </c>
      <c r="B981" s="9" t="s">
        <v>4354</v>
      </c>
      <c r="C981" s="9" t="s">
        <v>4354</v>
      </c>
      <c r="D981" s="9" t="s">
        <v>2991</v>
      </c>
      <c r="E981" s="9" t="s">
        <v>28</v>
      </c>
      <c r="F981" s="9" t="s">
        <v>1985</v>
      </c>
      <c r="G981" s="9" t="s">
        <v>3940</v>
      </c>
      <c r="H981" s="9" t="s">
        <v>1986</v>
      </c>
      <c r="I981" s="8">
        <v>3736</v>
      </c>
      <c r="J981" s="8">
        <v>3736</v>
      </c>
      <c r="K981" s="8">
        <v>101</v>
      </c>
      <c r="L981" s="11">
        <f t="shared" si="45"/>
        <v>1</v>
      </c>
      <c r="M981" s="12">
        <f>IF($B981="Область","",SUM('Дані з ДІСО'!J981:L981)/K981)</f>
        <v>5.1485148514851486</v>
      </c>
      <c r="N981" s="8" t="str">
        <f>IF($B981="Область","",VLOOKUP(100*J981/I981,Параметри!$B$39:$C$53,2,TRUE))</f>
        <v>1. 100%</v>
      </c>
      <c r="O981" s="8" t="str">
        <f>IF($B981="Область","",VLOOKUP(M981,Параметри!$B$21:$C$35,2,TRUE))</f>
        <v>8. 4,5-5,6</v>
      </c>
      <c r="P981" s="8">
        <f t="shared" si="46"/>
        <v>1</v>
      </c>
      <c r="Q981" s="8">
        <f t="shared" si="47"/>
        <v>8</v>
      </c>
      <c r="R981" s="18">
        <f ca="1">IF($B981="Область",Параметри!$K$23,OFFSET(Параметри!$C$2,Q981,P981))</f>
        <v>14.5</v>
      </c>
      <c r="S981" s="8">
        <f>IF(Параметри!$R$37="RNK",IF(OR($B981="Область"),Параметри!$K$44,IF(R981&lt;Параметри!$G$42,Параметри!$K$41,IF(R981&lt;Параметри!$G$43,Параметри!$K$42,Параметри!$K$43))),IF(C981="Область",Параметри!$R$46,IF(C981="Київ",Параметри!$R$47,IF(L981&lt;Параметри!$P$41,Параметри!$R$41,IF(L981&lt;Параметри!$P$42,Параметри!$R$42,IF(L981&lt;Параметри!$P$43,Параметри!$R$43,IF(L981&lt;Параметри!$P$44,Параметри!$R$44,Параметри!$R$45)))))))</f>
        <v>0.5</v>
      </c>
      <c r="T981" s="39">
        <f ca="1">IF($B981="Область",Параметри!K$58,IF($R981&lt;Параметри!$G$54,Параметри!K$53,IF($R981&lt;Параметри!$G$55,Параметри!K$54,IF($R981&lt;Параметри!$G$56,Параметри!K$55,IF($R981&lt;Параметри!$G$57,Параметри!K$56,Параметри!K$57)))))</f>
        <v>1.7000000000000001E-2</v>
      </c>
      <c r="U981" s="39">
        <f ca="1">IF($B981="Область",Параметри!L$58,IF($R981&lt;Параметри!$G$54,Параметри!L$53,IF($R981&lt;Параметри!$G$55,Параметри!L$54,IF($R981&lt;Параметри!$G$56,Параметри!L$55,IF($R981&lt;Параметри!$G$57,Параметри!L$56,Параметри!L$57)))))</f>
        <v>4.7E-2</v>
      </c>
      <c r="V981" s="52">
        <f>Розрахунки!H981/SUM('Дані з ДІСО'!G981:I981)</f>
        <v>16.774193548387096</v>
      </c>
      <c r="W981" s="8">
        <v>2021</v>
      </c>
    </row>
    <row r="982" spans="1:23" ht="15" hidden="1" customHeight="1" x14ac:dyDescent="0.25">
      <c r="A982" s="9">
        <v>981</v>
      </c>
      <c r="B982" s="9" t="s">
        <v>4354</v>
      </c>
      <c r="C982" s="9" t="s">
        <v>4354</v>
      </c>
      <c r="D982" s="9" t="s">
        <v>2991</v>
      </c>
      <c r="E982" s="9" t="s">
        <v>28</v>
      </c>
      <c r="F982" s="9" t="s">
        <v>1987</v>
      </c>
      <c r="G982" s="9" t="s">
        <v>3941</v>
      </c>
      <c r="H982" s="9" t="s">
        <v>1988</v>
      </c>
      <c r="I982" s="8">
        <v>12857</v>
      </c>
      <c r="J982" s="8">
        <v>12857</v>
      </c>
      <c r="K982" s="8">
        <v>388.6</v>
      </c>
      <c r="L982" s="11">
        <f t="shared" si="45"/>
        <v>1</v>
      </c>
      <c r="M982" s="12">
        <f>IF($B982="Область","",SUM('Дані з ДІСО'!J982:L982)/K982)</f>
        <v>6.1194029850746263</v>
      </c>
      <c r="N982" s="8" t="str">
        <f>IF($B982="Область","",VLOOKUP(100*J982/I982,Параметри!$B$39:$C$53,2,TRUE))</f>
        <v>1. 100%</v>
      </c>
      <c r="O982" s="8" t="str">
        <f>IF($B982="Область","",VLOOKUP(M982,Параметри!$B$21:$C$35,2,TRUE))</f>
        <v>9. 5,6-6,4</v>
      </c>
      <c r="P982" s="8">
        <f t="shared" si="46"/>
        <v>1</v>
      </c>
      <c r="Q982" s="8">
        <f t="shared" si="47"/>
        <v>9</v>
      </c>
      <c r="R982" s="18">
        <f ca="1">IF($B982="Область",Параметри!$K$23,OFFSET(Параметри!$C$2,Q982,P982))</f>
        <v>15</v>
      </c>
      <c r="S982" s="8">
        <f>IF(Параметри!$R$37="RNK",IF(OR($B982="Область"),Параметри!$K$44,IF(R982&lt;Параметри!$G$42,Параметри!$K$41,IF(R982&lt;Параметри!$G$43,Параметри!$K$42,Параметри!$K$43))),IF(C982="Область",Параметри!$R$46,IF(C982="Київ",Параметри!$R$47,IF(L982&lt;Параметри!$P$41,Параметри!$R$41,IF(L982&lt;Параметри!$P$42,Параметри!$R$42,IF(L982&lt;Параметри!$P$43,Параметри!$R$43,IF(L982&lt;Параметри!$P$44,Параметри!$R$44,Параметри!$R$45)))))))</f>
        <v>0.5</v>
      </c>
      <c r="T982" s="39">
        <f ca="1">IF($B982="Область",Параметри!K$58,IF($R982&lt;Параметри!$G$54,Параметри!K$53,IF($R982&lt;Параметри!$G$55,Параметри!K$54,IF($R982&lt;Параметри!$G$56,Параметри!K$55,IF($R982&lt;Параметри!$G$57,Параметри!K$56,Параметри!K$57)))))</f>
        <v>1.7000000000000001E-2</v>
      </c>
      <c r="U982" s="39">
        <f ca="1">IF($B982="Область",Параметри!L$58,IF($R982&lt;Параметри!$G$54,Параметри!L$53,IF($R982&lt;Параметри!$G$55,Параметри!L$54,IF($R982&lt;Параметри!$G$56,Параметри!L$55,IF($R982&lt;Параметри!$G$57,Параметри!L$56,Параметри!L$57)))))</f>
        <v>4.7E-2</v>
      </c>
      <c r="V982" s="52">
        <f>Розрахунки!H982/SUM('Дані з ДІСО'!G982:I982)</f>
        <v>18.434108527131784</v>
      </c>
      <c r="W982" s="8">
        <v>2021</v>
      </c>
    </row>
    <row r="983" spans="1:23" ht="15" hidden="1" customHeight="1" x14ac:dyDescent="0.25">
      <c r="A983" s="9">
        <v>982</v>
      </c>
      <c r="B983" s="9" t="s">
        <v>4354</v>
      </c>
      <c r="C983" s="9" t="s">
        <v>4354</v>
      </c>
      <c r="D983" s="9" t="s">
        <v>2991</v>
      </c>
      <c r="E983" s="9" t="s">
        <v>28</v>
      </c>
      <c r="F983" s="9" t="s">
        <v>1989</v>
      </c>
      <c r="G983" s="9" t="s">
        <v>3942</v>
      </c>
      <c r="H983" s="9" t="s">
        <v>1990</v>
      </c>
      <c r="I983" s="8">
        <v>7114</v>
      </c>
      <c r="J983" s="8">
        <v>7114</v>
      </c>
      <c r="K983" s="8">
        <v>201.6</v>
      </c>
      <c r="L983" s="11">
        <f t="shared" si="45"/>
        <v>1</v>
      </c>
      <c r="M983" s="12">
        <f>IF($B983="Область","",SUM('Дані з ДІСО'!J983:L983)/K983)</f>
        <v>5.9077380952380958</v>
      </c>
      <c r="N983" s="8" t="str">
        <f>IF($B983="Область","",VLOOKUP(100*J983/I983,Параметри!$B$39:$C$53,2,TRUE))</f>
        <v>1. 100%</v>
      </c>
      <c r="O983" s="8" t="str">
        <f>IF($B983="Область","",VLOOKUP(M983,Параметри!$B$21:$C$35,2,TRUE))</f>
        <v>9. 5,6-6,4</v>
      </c>
      <c r="P983" s="8">
        <f t="shared" si="46"/>
        <v>1</v>
      </c>
      <c r="Q983" s="8">
        <f t="shared" si="47"/>
        <v>9</v>
      </c>
      <c r="R983" s="18">
        <f ca="1">IF($B983="Область",Параметри!$K$23,OFFSET(Параметри!$C$2,Q983,P983))</f>
        <v>15</v>
      </c>
      <c r="S983" s="8">
        <f>IF(Параметри!$R$37="RNK",IF(OR($B983="Область"),Параметри!$K$44,IF(R983&lt;Параметри!$G$42,Параметри!$K$41,IF(R983&lt;Параметри!$G$43,Параметри!$K$42,Параметри!$K$43))),IF(C983="Область",Параметри!$R$46,IF(C983="Київ",Параметри!$R$47,IF(L983&lt;Параметри!$P$41,Параметри!$R$41,IF(L983&lt;Параметри!$P$42,Параметри!$R$42,IF(L983&lt;Параметри!$P$43,Параметри!$R$43,IF(L983&lt;Параметри!$P$44,Параметри!$R$44,Параметри!$R$45)))))))</f>
        <v>0.5</v>
      </c>
      <c r="T983" s="39">
        <f ca="1">IF($B983="Область",Параметри!K$58,IF($R983&lt;Параметри!$G$54,Параметри!K$53,IF($R983&lt;Параметри!$G$55,Параметри!K$54,IF($R983&lt;Параметри!$G$56,Параметри!K$55,IF($R983&lt;Параметри!$G$57,Параметри!K$56,Параметри!K$57)))))</f>
        <v>1.7000000000000001E-2</v>
      </c>
      <c r="U983" s="39">
        <f ca="1">IF($B983="Область",Параметри!L$58,IF($R983&lt;Параметри!$G$54,Параметри!L$53,IF($R983&lt;Параметри!$G$55,Параметри!L$54,IF($R983&lt;Параметри!$G$56,Параметри!L$55,IF($R983&lt;Параметри!$G$57,Параметри!L$56,Параметри!L$57)))))</f>
        <v>4.7E-2</v>
      </c>
      <c r="V983" s="52">
        <f>Розрахунки!H983/SUM('Дані з ДІСО'!G983:I983)</f>
        <v>13.689655172413794</v>
      </c>
      <c r="W983" s="8">
        <v>2021</v>
      </c>
    </row>
    <row r="984" spans="1:23" ht="15" hidden="1" customHeight="1" x14ac:dyDescent="0.25">
      <c r="A984" s="9">
        <v>983</v>
      </c>
      <c r="B984" s="9" t="s">
        <v>4354</v>
      </c>
      <c r="C984" s="9" t="s">
        <v>4354</v>
      </c>
      <c r="D984" s="9" t="s">
        <v>2991</v>
      </c>
      <c r="E984" s="9" t="s">
        <v>28</v>
      </c>
      <c r="F984" s="9" t="s">
        <v>1991</v>
      </c>
      <c r="G984" s="9" t="s">
        <v>3943</v>
      </c>
      <c r="H984" s="9" t="s">
        <v>1992</v>
      </c>
      <c r="I984" s="8">
        <v>6190</v>
      </c>
      <c r="J984" s="8">
        <v>6190</v>
      </c>
      <c r="K984" s="8">
        <v>169.9</v>
      </c>
      <c r="L984" s="11">
        <f t="shared" si="45"/>
        <v>1</v>
      </c>
      <c r="M984" s="12">
        <f>IF($B984="Область","",SUM('Дані з ДІСО'!J984:L984)/K984)</f>
        <v>6.9452619187757501</v>
      </c>
      <c r="N984" s="8" t="str">
        <f>IF($B984="Область","",VLOOKUP(100*J984/I984,Параметри!$B$39:$C$53,2,TRUE))</f>
        <v>1. 100%</v>
      </c>
      <c r="O984" s="8" t="str">
        <f>IF($B984="Область","",VLOOKUP(M984,Параметри!$B$21:$C$35,2,TRUE))</f>
        <v>10. 6,4-9,7</v>
      </c>
      <c r="P984" s="8">
        <f t="shared" si="46"/>
        <v>1</v>
      </c>
      <c r="Q984" s="8">
        <f t="shared" si="47"/>
        <v>10</v>
      </c>
      <c r="R984" s="18">
        <f ca="1">IF($B984="Область",Параметри!$K$23,OFFSET(Параметри!$C$2,Q984,P984))</f>
        <v>15.5</v>
      </c>
      <c r="S984" s="8">
        <f>IF(Параметри!$R$37="RNK",IF(OR($B984="Область"),Параметри!$K$44,IF(R984&lt;Параметри!$G$42,Параметри!$K$41,IF(R984&lt;Параметри!$G$43,Параметри!$K$42,Параметри!$K$43))),IF(C984="Область",Параметри!$R$46,IF(C984="Київ",Параметри!$R$47,IF(L984&lt;Параметри!$P$41,Параметри!$R$41,IF(L984&lt;Параметри!$P$42,Параметри!$R$42,IF(L984&lt;Параметри!$P$43,Параметри!$R$43,IF(L984&lt;Параметри!$P$44,Параметри!$R$44,Параметри!$R$45)))))))</f>
        <v>0.5</v>
      </c>
      <c r="T984" s="39">
        <f ca="1">IF($B984="Область",Параметри!K$58,IF($R984&lt;Параметри!$G$54,Параметри!K$53,IF($R984&lt;Параметри!$G$55,Параметри!K$54,IF($R984&lt;Параметри!$G$56,Параметри!K$55,IF($R984&lt;Параметри!$G$57,Параметри!K$56,Параметри!K$57)))))</f>
        <v>1.7000000000000001E-2</v>
      </c>
      <c r="U984" s="39">
        <f ca="1">IF($B984="Область",Параметри!L$58,IF($R984&lt;Параметри!$G$54,Параметри!L$53,IF($R984&lt;Параметри!$G$55,Параметри!L$54,IF($R984&lt;Параметри!$G$56,Параметри!L$55,IF($R984&lt;Параметри!$G$57,Параметри!L$56,Параметри!L$57)))))</f>
        <v>4.7E-2</v>
      </c>
      <c r="V984" s="52">
        <f>Розрахунки!H984/SUM('Дані з ДІСО'!G984:I984)</f>
        <v>17.352941176470587</v>
      </c>
      <c r="W984" s="8">
        <v>2021</v>
      </c>
    </row>
    <row r="985" spans="1:23" ht="15" hidden="1" customHeight="1" x14ac:dyDescent="0.25">
      <c r="A985" s="9">
        <v>984</v>
      </c>
      <c r="B985" s="9" t="s">
        <v>4354</v>
      </c>
      <c r="C985" s="9" t="s">
        <v>4354</v>
      </c>
      <c r="D985" s="9" t="s">
        <v>2991</v>
      </c>
      <c r="E985" s="9" t="s">
        <v>28</v>
      </c>
      <c r="F985" s="9" t="s">
        <v>1993</v>
      </c>
      <c r="G985" s="9" t="s">
        <v>3944</v>
      </c>
      <c r="H985" s="9" t="s">
        <v>1994</v>
      </c>
      <c r="I985" s="8">
        <v>5674</v>
      </c>
      <c r="J985" s="8">
        <v>5674</v>
      </c>
      <c r="K985" s="8">
        <v>178.8</v>
      </c>
      <c r="L985" s="11">
        <f t="shared" si="45"/>
        <v>1</v>
      </c>
      <c r="M985" s="12">
        <f>IF($B985="Область","",SUM('Дані з ДІСО'!J985:L985)/K985)</f>
        <v>4.8937360178970915</v>
      </c>
      <c r="N985" s="8" t="str">
        <f>IF($B985="Область","",VLOOKUP(100*J985/I985,Параметри!$B$39:$C$53,2,TRUE))</f>
        <v>1. 100%</v>
      </c>
      <c r="O985" s="8" t="str">
        <f>IF($B985="Область","",VLOOKUP(M985,Параметри!$B$21:$C$35,2,TRUE))</f>
        <v>8. 4,5-5,6</v>
      </c>
      <c r="P985" s="8">
        <f t="shared" si="46"/>
        <v>1</v>
      </c>
      <c r="Q985" s="8">
        <f t="shared" si="47"/>
        <v>8</v>
      </c>
      <c r="R985" s="18">
        <f ca="1">IF($B985="Область",Параметри!$K$23,OFFSET(Параметри!$C$2,Q985,P985))</f>
        <v>14.5</v>
      </c>
      <c r="S985" s="8">
        <f>IF(Параметри!$R$37="RNK",IF(OR($B985="Область"),Параметри!$K$44,IF(R985&lt;Параметри!$G$42,Параметри!$K$41,IF(R985&lt;Параметри!$G$43,Параметри!$K$42,Параметри!$K$43))),IF(C985="Область",Параметри!$R$46,IF(C985="Київ",Параметри!$R$47,IF(L985&lt;Параметри!$P$41,Параметри!$R$41,IF(L985&lt;Параметри!$P$42,Параметри!$R$42,IF(L985&lt;Параметри!$P$43,Параметри!$R$43,IF(L985&lt;Параметри!$P$44,Параметри!$R$44,Параметри!$R$45)))))))</f>
        <v>0.5</v>
      </c>
      <c r="T985" s="39">
        <f ca="1">IF($B985="Область",Параметри!K$58,IF($R985&lt;Параметри!$G$54,Параметри!K$53,IF($R985&lt;Параметри!$G$55,Параметри!K$54,IF($R985&lt;Параметри!$G$56,Параметри!K$55,IF($R985&lt;Параметри!$G$57,Параметри!K$56,Параметри!K$57)))))</f>
        <v>1.7000000000000001E-2</v>
      </c>
      <c r="U985" s="39">
        <f ca="1">IF($B985="Область",Параметри!L$58,IF($R985&lt;Параметри!$G$54,Параметри!L$53,IF($R985&lt;Параметри!$G$55,Параметри!L$54,IF($R985&lt;Параметри!$G$56,Параметри!L$55,IF($R985&lt;Параметри!$G$57,Параметри!L$56,Параметри!L$57)))))</f>
        <v>4.7E-2</v>
      </c>
      <c r="V985" s="52">
        <f>Розрахунки!H985/SUM('Дані з ДІСО'!G985:I985)</f>
        <v>16.203703703703702</v>
      </c>
      <c r="W985" s="8">
        <v>2021</v>
      </c>
    </row>
    <row r="986" spans="1:23" ht="15" hidden="1" customHeight="1" x14ac:dyDescent="0.25">
      <c r="A986" s="9">
        <v>985</v>
      </c>
      <c r="B986" s="9" t="s">
        <v>4355</v>
      </c>
      <c r="C986" s="9" t="s">
        <v>4355</v>
      </c>
      <c r="D986" s="9" t="s">
        <v>2991</v>
      </c>
      <c r="E986" s="9" t="s">
        <v>33</v>
      </c>
      <c r="F986" s="9" t="s">
        <v>1995</v>
      </c>
      <c r="G986" s="9" t="s">
        <v>3945</v>
      </c>
      <c r="H986" s="9" t="s">
        <v>1996</v>
      </c>
      <c r="I986" s="8">
        <v>7256</v>
      </c>
      <c r="J986" s="8">
        <v>3794</v>
      </c>
      <c r="K986" s="8">
        <v>110.8</v>
      </c>
      <c r="L986" s="11">
        <f t="shared" si="45"/>
        <v>0.52287761852260195</v>
      </c>
      <c r="M986" s="12">
        <f>IF($B986="Область","",SUM('Дані з ДІСО'!J986:L986)/K986)</f>
        <v>10.703971119133575</v>
      </c>
      <c r="N986" s="8" t="str">
        <f>IF($B986="Область","",VLOOKUP(100*J986/I986,Параметри!$B$39:$C$53,2,TRUE))</f>
        <v>9. 51-53</v>
      </c>
      <c r="O986" s="8" t="str">
        <f>IF($B986="Область","",VLOOKUP(M986,Параметри!$B$21:$C$35,2,TRUE))</f>
        <v>11. 9,7-14</v>
      </c>
      <c r="P986" s="8">
        <f t="shared" si="46"/>
        <v>9</v>
      </c>
      <c r="Q986" s="8">
        <f t="shared" si="47"/>
        <v>11</v>
      </c>
      <c r="R986" s="18">
        <f ca="1">IF($B986="Область",Параметри!$K$23,OFFSET(Параметри!$C$2,Q986,P986))</f>
        <v>18.5</v>
      </c>
      <c r="S986" s="8">
        <f>IF(Параметри!$R$37="RNK",IF(OR($B986="Область"),Параметри!$K$44,IF(R986&lt;Параметри!$G$42,Параметри!$K$41,IF(R986&lt;Параметри!$G$43,Параметри!$K$42,Параметри!$K$43))),IF(C986="Область",Параметри!$R$46,IF(C986="Київ",Параметри!$R$47,IF(L986&lt;Параметри!$P$41,Параметри!$R$41,IF(L986&lt;Параметри!$P$42,Параметри!$R$42,IF(L986&lt;Параметри!$P$43,Параметри!$R$43,IF(L986&lt;Параметри!$P$44,Параметри!$R$44,Параметри!$R$45)))))))</f>
        <v>0.4</v>
      </c>
      <c r="T986" s="39">
        <f ca="1">IF($B986="Область",Параметри!K$58,IF($R986&lt;Параметри!$G$54,Параметри!K$53,IF($R986&lt;Параметри!$G$55,Параметри!K$54,IF($R986&lt;Параметри!$G$56,Параметри!K$55,IF($R986&lt;Параметри!$G$57,Параметри!K$56,Параметри!K$57)))))</f>
        <v>1.7000000000000001E-2</v>
      </c>
      <c r="U986" s="39">
        <f ca="1">IF($B986="Область",Параметри!L$58,IF($R986&lt;Параметри!$G$54,Параметри!L$53,IF($R986&lt;Параметри!$G$55,Параметри!L$54,IF($R986&lt;Параметри!$G$56,Параметри!L$55,IF($R986&lt;Параметри!$G$57,Параметри!L$56,Параметри!L$57)))))</f>
        <v>4.7E-2</v>
      </c>
      <c r="V986" s="52">
        <f>Розрахунки!H986/SUM('Дані з ДІСО'!G986:I986)</f>
        <v>18.246153846153845</v>
      </c>
      <c r="W986" s="8">
        <v>2021</v>
      </c>
    </row>
    <row r="987" spans="1:23" ht="15" hidden="1" customHeight="1" x14ac:dyDescent="0.25">
      <c r="A987" s="9">
        <v>986</v>
      </c>
      <c r="B987" s="9" t="s">
        <v>4354</v>
      </c>
      <c r="C987" s="9" t="s">
        <v>4354</v>
      </c>
      <c r="D987" s="9" t="s">
        <v>2991</v>
      </c>
      <c r="E987" s="9" t="s">
        <v>28</v>
      </c>
      <c r="F987" s="9" t="s">
        <v>1997</v>
      </c>
      <c r="G987" s="9" t="s">
        <v>3946</v>
      </c>
      <c r="H987" s="9" t="s">
        <v>1998</v>
      </c>
      <c r="I987" s="8">
        <v>4454</v>
      </c>
      <c r="J987" s="8">
        <v>4454</v>
      </c>
      <c r="K987" s="8">
        <v>214.2</v>
      </c>
      <c r="L987" s="11">
        <f t="shared" si="45"/>
        <v>1</v>
      </c>
      <c r="M987" s="12">
        <f>IF($B987="Область","",SUM('Дані з ДІСО'!J987:L987)/K987)</f>
        <v>1.8860877684407098</v>
      </c>
      <c r="N987" s="8" t="str">
        <f>IF($B987="Область","",VLOOKUP(100*J987/I987,Параметри!$B$39:$C$53,2,TRUE))</f>
        <v>1. 100%</v>
      </c>
      <c r="O987" s="8" t="str">
        <f>IF($B987="Область","",VLOOKUP(M987,Параметри!$B$21:$C$35,2,TRUE))</f>
        <v>3. 1,7-2,2</v>
      </c>
      <c r="P987" s="8">
        <f t="shared" si="46"/>
        <v>1</v>
      </c>
      <c r="Q987" s="8">
        <f t="shared" si="47"/>
        <v>3</v>
      </c>
      <c r="R987" s="18">
        <f ca="1">IF($B987="Область",Параметри!$K$23,OFFSET(Параметри!$C$2,Q987,P987))</f>
        <v>12</v>
      </c>
      <c r="S987" s="8">
        <f>IF(Параметри!$R$37="RNK",IF(OR($B987="Область"),Параметри!$K$44,IF(R987&lt;Параметри!$G$42,Параметри!$K$41,IF(R987&lt;Параметри!$G$43,Параметри!$K$42,Параметри!$K$43))),IF(C987="Область",Параметри!$R$46,IF(C987="Київ",Параметри!$R$47,IF(L987&lt;Параметри!$P$41,Параметри!$R$41,IF(L987&lt;Параметри!$P$42,Параметри!$R$42,IF(L987&lt;Параметри!$P$43,Параметри!$R$43,IF(L987&lt;Параметри!$P$44,Параметри!$R$44,Параметри!$R$45)))))))</f>
        <v>0.5</v>
      </c>
      <c r="T987" s="39">
        <f ca="1">IF($B987="Область",Параметри!K$58,IF($R987&lt;Параметри!$G$54,Параметри!K$53,IF($R987&lt;Параметри!$G$55,Параметри!K$54,IF($R987&lt;Параметри!$G$56,Параметри!K$55,IF($R987&lt;Параметри!$G$57,Параметри!K$56,Параметри!K$57)))))</f>
        <v>1.7000000000000001E-2</v>
      </c>
      <c r="U987" s="39">
        <f ca="1">IF($B987="Область",Параметри!L$58,IF($R987&lt;Параметри!$G$54,Параметри!L$53,IF($R987&lt;Параметри!$G$55,Параметри!L$54,IF($R987&lt;Параметри!$G$56,Параметри!L$55,IF($R987&lt;Параметри!$G$57,Параметри!L$56,Параметри!L$57)))))</f>
        <v>4.7E-2</v>
      </c>
      <c r="V987" s="52">
        <f>Розрахунки!H987/SUM('Дані з ДІСО'!G987:I987)</f>
        <v>10.918918918918919</v>
      </c>
      <c r="W987" s="8">
        <v>2021</v>
      </c>
    </row>
    <row r="988" spans="1:23" ht="15" hidden="1" customHeight="1" x14ac:dyDescent="0.25">
      <c r="A988" s="9">
        <v>987</v>
      </c>
      <c r="B988" s="9" t="s">
        <v>4354</v>
      </c>
      <c r="C988" s="9" t="s">
        <v>4354</v>
      </c>
      <c r="D988" s="9" t="s">
        <v>2991</v>
      </c>
      <c r="E988" s="9" t="s">
        <v>28</v>
      </c>
      <c r="F988" s="9" t="s">
        <v>647</v>
      </c>
      <c r="G988" s="9" t="s">
        <v>3348</v>
      </c>
      <c r="H988" s="9" t="s">
        <v>1999</v>
      </c>
      <c r="I988" s="8">
        <v>12022</v>
      </c>
      <c r="J988" s="8">
        <v>12022</v>
      </c>
      <c r="K988" s="8">
        <v>498.4</v>
      </c>
      <c r="L988" s="11">
        <f t="shared" si="45"/>
        <v>1</v>
      </c>
      <c r="M988" s="12">
        <f>IF($B988="Область","",SUM('Дані з ДІСО'!J988:L988)/K988)</f>
        <v>7.4418138041733553</v>
      </c>
      <c r="N988" s="8" t="str">
        <f>IF($B988="Область","",VLOOKUP(100*J988/I988,Параметри!$B$39:$C$53,2,TRUE))</f>
        <v>1. 100%</v>
      </c>
      <c r="O988" s="8" t="str">
        <f>IF($B988="Область","",VLOOKUP(M988,Параметри!$B$21:$C$35,2,TRUE))</f>
        <v>10. 6,4-9,7</v>
      </c>
      <c r="P988" s="8">
        <f t="shared" si="46"/>
        <v>1</v>
      </c>
      <c r="Q988" s="8">
        <f t="shared" si="47"/>
        <v>10</v>
      </c>
      <c r="R988" s="18">
        <f ca="1">IF($B988="Область",Параметри!$K$23,OFFSET(Параметри!$C$2,Q988,P988))</f>
        <v>15.5</v>
      </c>
      <c r="S988" s="8">
        <f>IF(Параметри!$R$37="RNK",IF(OR($B988="Область"),Параметри!$K$44,IF(R988&lt;Параметри!$G$42,Параметри!$K$41,IF(R988&lt;Параметри!$G$43,Параметри!$K$42,Параметри!$K$43))),IF(C988="Область",Параметри!$R$46,IF(C988="Київ",Параметри!$R$47,IF(L988&lt;Параметри!$P$41,Параметри!$R$41,IF(L988&lt;Параметри!$P$42,Параметри!$R$42,IF(L988&lt;Параметри!$P$43,Параметри!$R$43,IF(L988&lt;Параметри!$P$44,Параметри!$R$44,Параметри!$R$45)))))))</f>
        <v>0.5</v>
      </c>
      <c r="T988" s="39">
        <f ca="1">IF($B988="Область",Параметри!K$58,IF($R988&lt;Параметри!$G$54,Параметри!K$53,IF($R988&lt;Параметри!$G$55,Параметри!K$54,IF($R988&lt;Параметри!$G$56,Параметри!K$55,IF($R988&lt;Параметри!$G$57,Параметри!K$56,Параметри!K$57)))))</f>
        <v>1.7000000000000001E-2</v>
      </c>
      <c r="U988" s="39">
        <f ca="1">IF($B988="Область",Параметри!L$58,IF($R988&lt;Параметри!$G$54,Параметри!L$53,IF($R988&lt;Параметри!$G$55,Параметри!L$54,IF($R988&lt;Параметри!$G$56,Параметри!L$55,IF($R988&lt;Параметри!$G$57,Параметри!L$56,Параметри!L$57)))))</f>
        <v>4.7E-2</v>
      </c>
      <c r="V988" s="52">
        <f>Розрахунки!H988/SUM('Дані з ДІСО'!G988:I988)</f>
        <v>21.316091954022987</v>
      </c>
      <c r="W988" s="8">
        <v>2021</v>
      </c>
    </row>
    <row r="989" spans="1:23" ht="15" customHeight="1" x14ac:dyDescent="0.25">
      <c r="A989" s="9">
        <v>988</v>
      </c>
      <c r="B989" s="9" t="s">
        <v>2951</v>
      </c>
      <c r="C989" s="9" t="s">
        <v>4353</v>
      </c>
      <c r="D989" s="9" t="s">
        <v>2991</v>
      </c>
      <c r="E989" s="9" t="s">
        <v>25</v>
      </c>
      <c r="F989" s="9" t="s">
        <v>2000</v>
      </c>
      <c r="G989" s="9" t="s">
        <v>3947</v>
      </c>
      <c r="H989" s="9" t="s">
        <v>2001</v>
      </c>
      <c r="I989" s="8">
        <v>51285</v>
      </c>
      <c r="J989" s="8">
        <v>38005</v>
      </c>
      <c r="K989" s="8">
        <v>1196.8</v>
      </c>
      <c r="L989" s="11">
        <f t="shared" si="45"/>
        <v>0.74105488934386277</v>
      </c>
      <c r="M989" s="12">
        <f>IF($B989="Область","",SUM('Дані з ДІСО'!J989:L989)/K989)</f>
        <v>8.4817847593582893</v>
      </c>
      <c r="N989" s="8" t="str">
        <f>IF($B989="Область","",VLOOKUP(100*J989/I989,Параметри!$B$39:$C$53,2,TRUE))</f>
        <v>2. 72-100</v>
      </c>
      <c r="O989" s="8" t="str">
        <f>IF($B989="Область","",VLOOKUP(M989,Параметри!$B$21:$C$35,2,TRUE))</f>
        <v>10. 6,4-9,7</v>
      </c>
      <c r="P989" s="8">
        <f t="shared" si="46"/>
        <v>2</v>
      </c>
      <c r="Q989" s="8">
        <f t="shared" si="47"/>
        <v>10</v>
      </c>
      <c r="R989" s="18">
        <f ca="1">IF($B989="Область",Параметри!$K$23,OFFSET(Параметри!$C$2,Q989,P989))</f>
        <v>15.5</v>
      </c>
      <c r="S989" s="8">
        <f>IF(Параметри!$R$37="RNK",IF(OR($B989="Область"),Параметри!$K$44,IF(R989&lt;Параметри!$G$42,Параметри!$K$41,IF(R989&lt;Параметри!$G$43,Параметри!$K$42,Параметри!$K$43))),IF(C989="Область",Параметри!$R$46,IF(C989="Київ",Параметри!$R$47,IF(L989&lt;Параметри!$P$41,Параметри!$R$41,IF(L989&lt;Параметри!$P$42,Параметри!$R$42,IF(L989&lt;Параметри!$P$43,Параметри!$R$43,IF(L989&lt;Параметри!$P$44,Параметри!$R$44,Параметри!$R$45)))))))</f>
        <v>0.45</v>
      </c>
      <c r="T989" s="39">
        <f ca="1">IF($B989="Область",Параметри!K$58,IF($R989&lt;Параметри!$G$54,Параметри!K$53,IF($R989&lt;Параметри!$G$55,Параметри!K$54,IF($R989&lt;Параметри!$G$56,Параметри!K$55,IF($R989&lt;Параметри!$G$57,Параметри!K$56,Параметри!K$57)))))</f>
        <v>1.7000000000000001E-2</v>
      </c>
      <c r="U989" s="39">
        <f ca="1">IF($B989="Область",Параметри!L$58,IF($R989&lt;Параметри!$G$54,Параметри!L$53,IF($R989&lt;Параметри!$G$55,Параметри!L$54,IF($R989&lt;Параметри!$G$56,Параметри!L$55,IF($R989&lt;Параметри!$G$57,Параметри!L$56,Параметри!L$57)))))</f>
        <v>4.7E-2</v>
      </c>
      <c r="V989" s="52">
        <f>Розрахунки!H989/SUM('Дані з ДІСО'!G989:I989)</f>
        <v>20.548582995951417</v>
      </c>
      <c r="W989" s="8">
        <v>2021</v>
      </c>
    </row>
    <row r="990" spans="1:23" ht="15" hidden="1" customHeight="1" x14ac:dyDescent="0.25">
      <c r="A990" s="9">
        <v>989</v>
      </c>
      <c r="B990" s="9" t="s">
        <v>4354</v>
      </c>
      <c r="C990" s="9" t="s">
        <v>4354</v>
      </c>
      <c r="D990" s="9" t="s">
        <v>2991</v>
      </c>
      <c r="E990" s="9" t="s">
        <v>28</v>
      </c>
      <c r="F990" s="9" t="s">
        <v>2002</v>
      </c>
      <c r="G990" s="9" t="s">
        <v>3948</v>
      </c>
      <c r="H990" s="9" t="s">
        <v>2003</v>
      </c>
      <c r="I990" s="8">
        <v>9830</v>
      </c>
      <c r="J990" s="8">
        <v>9830</v>
      </c>
      <c r="K990" s="8">
        <v>126.7</v>
      </c>
      <c r="L990" s="11">
        <f t="shared" si="45"/>
        <v>1</v>
      </c>
      <c r="M990" s="12">
        <f>IF($B990="Область","",SUM('Дані з ДІСО'!J990:L990)/K990)</f>
        <v>10.039463299131807</v>
      </c>
      <c r="N990" s="8" t="str">
        <f>IF($B990="Область","",VLOOKUP(100*J990/I990,Параметри!$B$39:$C$53,2,TRUE))</f>
        <v>1. 100%</v>
      </c>
      <c r="O990" s="8" t="str">
        <f>IF($B990="Область","",VLOOKUP(M990,Параметри!$B$21:$C$35,2,TRUE))</f>
        <v>11. 9,7-14</v>
      </c>
      <c r="P990" s="8">
        <f t="shared" si="46"/>
        <v>1</v>
      </c>
      <c r="Q990" s="8">
        <f t="shared" si="47"/>
        <v>11</v>
      </c>
      <c r="R990" s="18">
        <f ca="1">IF($B990="Область",Параметри!$K$23,OFFSET(Параметри!$C$2,Q990,P990))</f>
        <v>17.5</v>
      </c>
      <c r="S990" s="8">
        <f>IF(Параметри!$R$37="RNK",IF(OR($B990="Область"),Параметри!$K$44,IF(R990&lt;Параметри!$G$42,Параметри!$K$41,IF(R990&lt;Параметри!$G$43,Параметри!$K$42,Параметри!$K$43))),IF(C990="Область",Параметри!$R$46,IF(C990="Київ",Параметри!$R$47,IF(L990&lt;Параметри!$P$41,Параметри!$R$41,IF(L990&lt;Параметри!$P$42,Параметри!$R$42,IF(L990&lt;Параметри!$P$43,Параметри!$R$43,IF(L990&lt;Параметри!$P$44,Параметри!$R$44,Параметри!$R$45)))))))</f>
        <v>0.5</v>
      </c>
      <c r="T990" s="39">
        <f ca="1">IF($B990="Область",Параметри!K$58,IF($R990&lt;Параметри!$G$54,Параметри!K$53,IF($R990&lt;Параметри!$G$55,Параметри!K$54,IF($R990&lt;Параметри!$G$56,Параметри!K$55,IF($R990&lt;Параметри!$G$57,Параметри!K$56,Параметри!K$57)))))</f>
        <v>1.7000000000000001E-2</v>
      </c>
      <c r="U990" s="39">
        <f ca="1">IF($B990="Область",Параметри!L$58,IF($R990&lt;Параметри!$G$54,Параметри!L$53,IF($R990&lt;Параметри!$G$55,Параметри!L$54,IF($R990&lt;Параметри!$G$56,Параметри!L$55,IF($R990&lt;Параметри!$G$57,Параметри!L$56,Параметри!L$57)))))</f>
        <v>4.7E-2</v>
      </c>
      <c r="V990" s="52">
        <f>Розрахунки!H990/SUM('Дані з ДІСО'!G990:I990)</f>
        <v>17.91549295774648</v>
      </c>
      <c r="W990" s="8">
        <v>2021</v>
      </c>
    </row>
    <row r="991" spans="1:23" ht="15" hidden="1" customHeight="1" x14ac:dyDescent="0.25">
      <c r="A991" s="9">
        <v>990</v>
      </c>
      <c r="B991" s="9" t="s">
        <v>4354</v>
      </c>
      <c r="C991" s="9" t="s">
        <v>4354</v>
      </c>
      <c r="D991" s="9" t="s">
        <v>2991</v>
      </c>
      <c r="E991" s="9" t="s">
        <v>28</v>
      </c>
      <c r="F991" s="9" t="s">
        <v>2004</v>
      </c>
      <c r="G991" s="9" t="s">
        <v>3949</v>
      </c>
      <c r="H991" s="9" t="s">
        <v>2005</v>
      </c>
      <c r="I991" s="8">
        <v>5385</v>
      </c>
      <c r="J991" s="8">
        <v>5385</v>
      </c>
      <c r="K991" s="8">
        <v>147.80000000000001</v>
      </c>
      <c r="L991" s="11">
        <f t="shared" si="45"/>
        <v>1</v>
      </c>
      <c r="M991" s="12">
        <f>IF($B991="Область","",SUM('Дані з ДІСО'!J991:L991)/K991)</f>
        <v>4.1610284167794314</v>
      </c>
      <c r="N991" s="8" t="str">
        <f>IF($B991="Область","",VLOOKUP(100*J991/I991,Параметри!$B$39:$C$53,2,TRUE))</f>
        <v>1. 100%</v>
      </c>
      <c r="O991" s="8" t="str">
        <f>IF($B991="Область","",VLOOKUP(M991,Параметри!$B$21:$C$35,2,TRUE))</f>
        <v>7. 4,1-4,5</v>
      </c>
      <c r="P991" s="8">
        <f t="shared" si="46"/>
        <v>1</v>
      </c>
      <c r="Q991" s="8">
        <f t="shared" si="47"/>
        <v>7</v>
      </c>
      <c r="R991" s="18">
        <f ca="1">IF($B991="Область",Параметри!$K$23,OFFSET(Параметри!$C$2,Q991,P991))</f>
        <v>14</v>
      </c>
      <c r="S991" s="8">
        <f>IF(Параметри!$R$37="RNK",IF(OR($B991="Область"),Параметри!$K$44,IF(R991&lt;Параметри!$G$42,Параметри!$K$41,IF(R991&lt;Параметри!$G$43,Параметри!$K$42,Параметри!$K$43))),IF(C991="Область",Параметри!$R$46,IF(C991="Київ",Параметри!$R$47,IF(L991&lt;Параметри!$P$41,Параметри!$R$41,IF(L991&lt;Параметри!$P$42,Параметри!$R$42,IF(L991&lt;Параметри!$P$43,Параметри!$R$43,IF(L991&lt;Параметри!$P$44,Параметри!$R$44,Параметри!$R$45)))))))</f>
        <v>0.5</v>
      </c>
      <c r="T991" s="39">
        <f ca="1">IF($B991="Область",Параметри!K$58,IF($R991&lt;Параметри!$G$54,Параметри!K$53,IF($R991&lt;Параметри!$G$55,Параметри!K$54,IF($R991&lt;Параметри!$G$56,Параметри!K$55,IF($R991&lt;Параметри!$G$57,Параметри!K$56,Параметри!K$57)))))</f>
        <v>1.7000000000000001E-2</v>
      </c>
      <c r="U991" s="39">
        <f ca="1">IF($B991="Область",Параметри!L$58,IF($R991&lt;Параметри!$G$54,Параметри!L$53,IF($R991&lt;Параметри!$G$55,Параметри!L$54,IF($R991&lt;Параметри!$G$56,Параметри!L$55,IF($R991&lt;Параметри!$G$57,Параметри!L$56,Параметри!L$57)))))</f>
        <v>4.7E-2</v>
      </c>
      <c r="V991" s="52">
        <f>Розрахунки!H991/SUM('Дані з ДІСО'!G991:I991)</f>
        <v>14.642857142857142</v>
      </c>
      <c r="W991" s="8">
        <v>2021</v>
      </c>
    </row>
    <row r="992" spans="1:23" ht="15" hidden="1" customHeight="1" x14ac:dyDescent="0.25">
      <c r="A992" s="9">
        <v>991</v>
      </c>
      <c r="B992" s="9" t="s">
        <v>4354</v>
      </c>
      <c r="C992" s="9" t="s">
        <v>4354</v>
      </c>
      <c r="D992" s="9" t="s">
        <v>2991</v>
      </c>
      <c r="E992" s="9" t="s">
        <v>28</v>
      </c>
      <c r="F992" s="9" t="s">
        <v>2006</v>
      </c>
      <c r="G992" s="9" t="s">
        <v>3950</v>
      </c>
      <c r="H992" s="9" t="s">
        <v>2007</v>
      </c>
      <c r="I992" s="8">
        <v>7892</v>
      </c>
      <c r="J992" s="8">
        <v>7892</v>
      </c>
      <c r="K992" s="8">
        <v>192.4</v>
      </c>
      <c r="L992" s="11">
        <f t="shared" si="45"/>
        <v>1</v>
      </c>
      <c r="M992" s="12">
        <f>IF($B992="Область","",SUM('Дані з ДІСО'!J992:L992)/K992)</f>
        <v>4.2359667359667359</v>
      </c>
      <c r="N992" s="8" t="str">
        <f>IF($B992="Область","",VLOOKUP(100*J992/I992,Параметри!$B$39:$C$53,2,TRUE))</f>
        <v>1. 100%</v>
      </c>
      <c r="O992" s="8" t="str">
        <f>IF($B992="Область","",VLOOKUP(M992,Параметри!$B$21:$C$35,2,TRUE))</f>
        <v>7. 4,1-4,5</v>
      </c>
      <c r="P992" s="8">
        <f t="shared" si="46"/>
        <v>1</v>
      </c>
      <c r="Q992" s="8">
        <f t="shared" si="47"/>
        <v>7</v>
      </c>
      <c r="R992" s="18">
        <f ca="1">IF($B992="Область",Параметри!$K$23,OFFSET(Параметри!$C$2,Q992,P992))</f>
        <v>14</v>
      </c>
      <c r="S992" s="8">
        <f>IF(Параметри!$R$37="RNK",IF(OR($B992="Область"),Параметри!$K$44,IF(R992&lt;Параметри!$G$42,Параметри!$K$41,IF(R992&lt;Параметри!$G$43,Параметри!$K$42,Параметри!$K$43))),IF(C992="Область",Параметри!$R$46,IF(C992="Київ",Параметри!$R$47,IF(L992&lt;Параметри!$P$41,Параметри!$R$41,IF(L992&lt;Параметри!$P$42,Параметри!$R$42,IF(L992&lt;Параметри!$P$43,Параметри!$R$43,IF(L992&lt;Параметри!$P$44,Параметри!$R$44,Параметри!$R$45)))))))</f>
        <v>0.5</v>
      </c>
      <c r="T992" s="39">
        <f ca="1">IF($B992="Область",Параметри!K$58,IF($R992&lt;Параметри!$G$54,Параметри!K$53,IF($R992&lt;Параметри!$G$55,Параметри!K$54,IF($R992&lt;Параметри!$G$56,Параметри!K$55,IF($R992&lt;Параметри!$G$57,Параметри!K$56,Параметри!K$57)))))</f>
        <v>1.7000000000000001E-2</v>
      </c>
      <c r="U992" s="39">
        <f ca="1">IF($B992="Область",Параметри!L$58,IF($R992&lt;Параметри!$G$54,Параметри!L$53,IF($R992&lt;Параметри!$G$55,Параметри!L$54,IF($R992&lt;Параметри!$G$56,Параметри!L$55,IF($R992&lt;Параметри!$G$57,Параметри!L$56,Параметри!L$57)))))</f>
        <v>4.7E-2</v>
      </c>
      <c r="V992" s="52">
        <f>Розрахунки!H992/SUM('Дані з ДІСО'!G992:I992)</f>
        <v>11.811594202898551</v>
      </c>
      <c r="W992" s="8">
        <v>2021</v>
      </c>
    </row>
    <row r="993" spans="1:23" ht="15" hidden="1" customHeight="1" x14ac:dyDescent="0.25">
      <c r="A993" s="9">
        <v>992</v>
      </c>
      <c r="B993" s="9" t="s">
        <v>4354</v>
      </c>
      <c r="C993" s="9" t="s">
        <v>4354</v>
      </c>
      <c r="D993" s="9" t="s">
        <v>2991</v>
      </c>
      <c r="E993" s="9" t="s">
        <v>28</v>
      </c>
      <c r="F993" s="9" t="s">
        <v>2008</v>
      </c>
      <c r="G993" s="9" t="s">
        <v>3951</v>
      </c>
      <c r="H993" s="9" t="s">
        <v>2009</v>
      </c>
      <c r="I993" s="8">
        <v>4534</v>
      </c>
      <c r="J993" s="8">
        <v>4534</v>
      </c>
      <c r="K993" s="8">
        <v>116.7</v>
      </c>
      <c r="L993" s="11">
        <f t="shared" si="45"/>
        <v>1</v>
      </c>
      <c r="M993" s="12">
        <f>IF($B993="Область","",SUM('Дані з ДІСО'!J993:L993)/K993)</f>
        <v>4.5329905741216798</v>
      </c>
      <c r="N993" s="8" t="str">
        <f>IF($B993="Область","",VLOOKUP(100*J993/I993,Параметри!$B$39:$C$53,2,TRUE))</f>
        <v>1. 100%</v>
      </c>
      <c r="O993" s="8" t="str">
        <f>IF($B993="Область","",VLOOKUP(M993,Параметри!$B$21:$C$35,2,TRUE))</f>
        <v>8. 4,5-5,6</v>
      </c>
      <c r="P993" s="8">
        <f t="shared" si="46"/>
        <v>1</v>
      </c>
      <c r="Q993" s="8">
        <f t="shared" si="47"/>
        <v>8</v>
      </c>
      <c r="R993" s="18">
        <f ca="1">IF($B993="Область",Параметри!$K$23,OFFSET(Параметри!$C$2,Q993,P993))</f>
        <v>14.5</v>
      </c>
      <c r="S993" s="8">
        <f>IF(Параметри!$R$37="RNK",IF(OR($B993="Область"),Параметри!$K$44,IF(R993&lt;Параметри!$G$42,Параметри!$K$41,IF(R993&lt;Параметри!$G$43,Параметри!$K$42,Параметри!$K$43))),IF(C993="Область",Параметри!$R$46,IF(C993="Київ",Параметри!$R$47,IF(L993&lt;Параметри!$P$41,Параметри!$R$41,IF(L993&lt;Параметри!$P$42,Параметри!$R$42,IF(L993&lt;Параметри!$P$43,Параметри!$R$43,IF(L993&lt;Параметри!$P$44,Параметри!$R$44,Параметри!$R$45)))))))</f>
        <v>0.5</v>
      </c>
      <c r="T993" s="39">
        <f ca="1">IF($B993="Область",Параметри!K$58,IF($R993&lt;Параметри!$G$54,Параметри!K$53,IF($R993&lt;Параметри!$G$55,Параметри!K$54,IF($R993&lt;Параметри!$G$56,Параметри!K$55,IF($R993&lt;Параметри!$G$57,Параметри!K$56,Параметри!K$57)))))</f>
        <v>1.7000000000000001E-2</v>
      </c>
      <c r="U993" s="39">
        <f ca="1">IF($B993="Область",Параметри!L$58,IF($R993&lt;Параметри!$G$54,Параметри!L$53,IF($R993&lt;Параметри!$G$55,Параметри!L$54,IF($R993&lt;Параметри!$G$56,Параметри!L$55,IF($R993&lt;Параметри!$G$57,Параметри!L$56,Параметри!L$57)))))</f>
        <v>4.7E-2</v>
      </c>
      <c r="V993" s="52">
        <f>Розрахунки!H993/SUM('Дані з ДІСО'!G993:I993)</f>
        <v>13.225</v>
      </c>
      <c r="W993" s="8">
        <v>2021</v>
      </c>
    </row>
    <row r="994" spans="1:23" ht="15" customHeight="1" x14ac:dyDescent="0.25">
      <c r="A994" s="9">
        <v>993</v>
      </c>
      <c r="B994" s="9" t="s">
        <v>4355</v>
      </c>
      <c r="C994" s="9" t="s">
        <v>4355</v>
      </c>
      <c r="D994" s="9" t="s">
        <v>2991</v>
      </c>
      <c r="E994" s="9" t="s">
        <v>33</v>
      </c>
      <c r="F994" s="9" t="s">
        <v>2010</v>
      </c>
      <c r="G994" s="9" t="s">
        <v>3952</v>
      </c>
      <c r="H994" s="9" t="s">
        <v>2011</v>
      </c>
      <c r="I994" s="8">
        <v>26380</v>
      </c>
      <c r="J994" s="8">
        <v>17060</v>
      </c>
      <c r="K994" s="8">
        <v>707.1</v>
      </c>
      <c r="L994" s="11">
        <f t="shared" si="45"/>
        <v>0.64670204700530709</v>
      </c>
      <c r="M994" s="12">
        <f>IF($B994="Область","",SUM('Дані з ДІСО'!J994:L994)/K994)</f>
        <v>7.3271107339838775</v>
      </c>
      <c r="N994" s="8" t="str">
        <f>IF($B994="Область","",VLOOKUP(100*J994/I994,Параметри!$B$39:$C$53,2,TRUE))</f>
        <v>5. 60-65</v>
      </c>
      <c r="O994" s="8" t="str">
        <f>IF($B994="Область","",VLOOKUP(M994,Параметри!$B$21:$C$35,2,TRUE))</f>
        <v>10. 6,4-9,7</v>
      </c>
      <c r="P994" s="8">
        <f t="shared" si="46"/>
        <v>5</v>
      </c>
      <c r="Q994" s="8">
        <f t="shared" si="47"/>
        <v>10</v>
      </c>
      <c r="R994" s="18">
        <f ca="1">IF($B994="Область",Параметри!$K$23,OFFSET(Параметри!$C$2,Q994,P994))</f>
        <v>16.5</v>
      </c>
      <c r="S994" s="8">
        <f>IF(Параметри!$R$37="RNK",IF(OR($B994="Область"),Параметри!$K$44,IF(R994&lt;Параметри!$G$42,Параметри!$K$41,IF(R994&lt;Параметри!$G$43,Параметри!$K$42,Параметри!$K$43))),IF(C994="Область",Параметри!$R$46,IF(C994="Київ",Параметри!$R$47,IF(L994&lt;Параметри!$P$41,Параметри!$R$41,IF(L994&lt;Параметри!$P$42,Параметри!$R$42,IF(L994&lt;Параметри!$P$43,Параметри!$R$43,IF(L994&lt;Параметри!$P$44,Параметри!$R$44,Параметри!$R$45)))))))</f>
        <v>0.45</v>
      </c>
      <c r="T994" s="39">
        <f ca="1">IF($B994="Область",Параметри!K$58,IF($R994&lt;Параметри!$G$54,Параметри!K$53,IF($R994&lt;Параметри!$G$55,Параметри!K$54,IF($R994&lt;Параметри!$G$56,Параметри!K$55,IF($R994&lt;Параметри!$G$57,Параметри!K$56,Параметри!K$57)))))</f>
        <v>1.7000000000000001E-2</v>
      </c>
      <c r="U994" s="39">
        <f ca="1">IF($B994="Область",Параметри!L$58,IF($R994&lt;Параметри!$G$54,Параметри!L$53,IF($R994&lt;Параметри!$G$55,Параметри!L$54,IF($R994&lt;Параметри!$G$56,Параметри!L$55,IF($R994&lt;Параметри!$G$57,Параметри!L$56,Параметри!L$57)))))</f>
        <v>4.7E-2</v>
      </c>
      <c r="V994" s="52">
        <f>Розрахунки!H994/SUM('Дані з ДІСО'!G994:I994)</f>
        <v>18.978021978021978</v>
      </c>
      <c r="W994" s="8">
        <v>2021</v>
      </c>
    </row>
    <row r="995" spans="1:23" ht="15" hidden="1" customHeight="1" x14ac:dyDescent="0.25">
      <c r="A995" s="9">
        <v>994</v>
      </c>
      <c r="B995" s="9" t="s">
        <v>4354</v>
      </c>
      <c r="C995" s="9" t="s">
        <v>4354</v>
      </c>
      <c r="D995" s="9" t="s">
        <v>2991</v>
      </c>
      <c r="E995" s="9" t="s">
        <v>28</v>
      </c>
      <c r="F995" s="9" t="s">
        <v>2012</v>
      </c>
      <c r="G995" s="9" t="s">
        <v>3351</v>
      </c>
      <c r="H995" s="9" t="s">
        <v>2013</v>
      </c>
      <c r="I995" s="8">
        <v>10657</v>
      </c>
      <c r="J995" s="8">
        <v>10657</v>
      </c>
      <c r="K995" s="8">
        <v>134.19999999999999</v>
      </c>
      <c r="L995" s="11">
        <f t="shared" si="45"/>
        <v>1</v>
      </c>
      <c r="M995" s="12">
        <f>IF($B995="Область","",SUM('Дані з ДІСО'!J995:L995)/K995)</f>
        <v>10.424739195231</v>
      </c>
      <c r="N995" s="8" t="str">
        <f>IF($B995="Область","",VLOOKUP(100*J995/I995,Параметри!$B$39:$C$53,2,TRUE))</f>
        <v>1. 100%</v>
      </c>
      <c r="O995" s="8" t="str">
        <f>IF($B995="Область","",VLOOKUP(M995,Параметри!$B$21:$C$35,2,TRUE))</f>
        <v>11. 9,7-14</v>
      </c>
      <c r="P995" s="8">
        <f t="shared" si="46"/>
        <v>1</v>
      </c>
      <c r="Q995" s="8">
        <f t="shared" si="47"/>
        <v>11</v>
      </c>
      <c r="R995" s="18">
        <f ca="1">IF($B995="Область",Параметри!$K$23,OFFSET(Параметри!$C$2,Q995,P995))</f>
        <v>17.5</v>
      </c>
      <c r="S995" s="8">
        <f>IF(Параметри!$R$37="RNK",IF(OR($B995="Область"),Параметри!$K$44,IF(R995&lt;Параметри!$G$42,Параметри!$K$41,IF(R995&lt;Параметри!$G$43,Параметри!$K$42,Параметри!$K$43))),IF(C995="Область",Параметри!$R$46,IF(C995="Київ",Параметри!$R$47,IF(L995&lt;Параметри!$P$41,Параметри!$R$41,IF(L995&lt;Параметри!$P$42,Параметри!$R$42,IF(L995&lt;Параметри!$P$43,Параметри!$R$43,IF(L995&lt;Параметри!$P$44,Параметри!$R$44,Параметри!$R$45)))))))</f>
        <v>0.5</v>
      </c>
      <c r="T995" s="39">
        <f ca="1">IF($B995="Область",Параметри!K$58,IF($R995&lt;Параметри!$G$54,Параметри!K$53,IF($R995&lt;Параметри!$G$55,Параметри!K$54,IF($R995&lt;Параметри!$G$56,Параметри!K$55,IF($R995&lt;Параметри!$G$57,Параметри!K$56,Параметри!K$57)))))</f>
        <v>1.7000000000000001E-2</v>
      </c>
      <c r="U995" s="39">
        <f ca="1">IF($B995="Область",Параметри!L$58,IF($R995&lt;Параметри!$G$54,Параметри!L$53,IF($R995&lt;Параметри!$G$55,Параметри!L$54,IF($R995&lt;Параметри!$G$56,Параметри!L$55,IF($R995&lt;Параметри!$G$57,Параметри!L$56,Параметри!L$57)))))</f>
        <v>4.7E-2</v>
      </c>
      <c r="V995" s="52">
        <f>Розрахунки!H995/SUM('Дані з ДІСО'!G995:I995)</f>
        <v>22.56451612903226</v>
      </c>
      <c r="W995" s="8">
        <v>2021</v>
      </c>
    </row>
    <row r="996" spans="1:23" ht="15" customHeight="1" x14ac:dyDescent="0.25">
      <c r="A996" s="9">
        <v>995</v>
      </c>
      <c r="B996" s="9" t="s">
        <v>4355</v>
      </c>
      <c r="C996" s="9" t="s">
        <v>4355</v>
      </c>
      <c r="D996" s="9" t="s">
        <v>2991</v>
      </c>
      <c r="E996" s="9" t="s">
        <v>33</v>
      </c>
      <c r="F996" s="9" t="s">
        <v>2014</v>
      </c>
      <c r="G996" s="9" t="s">
        <v>3953</v>
      </c>
      <c r="H996" s="9" t="s">
        <v>2015</v>
      </c>
      <c r="I996" s="8">
        <v>22923</v>
      </c>
      <c r="J996" s="8">
        <v>17623</v>
      </c>
      <c r="K996" s="8">
        <v>484.3</v>
      </c>
      <c r="L996" s="11">
        <f t="shared" si="45"/>
        <v>0.76879117044016931</v>
      </c>
      <c r="M996" s="12">
        <f>IF($B996="Область","",SUM('Дані з ДІСО'!J996:L996)/K996)</f>
        <v>5.1889324798678507</v>
      </c>
      <c r="N996" s="8" t="str">
        <f>IF($B996="Область","",VLOOKUP(100*J996/I996,Параметри!$B$39:$C$53,2,TRUE))</f>
        <v>2. 72-100</v>
      </c>
      <c r="O996" s="8" t="str">
        <f>IF($B996="Область","",VLOOKUP(M996,Параметри!$B$21:$C$35,2,TRUE))</f>
        <v>8. 4,5-5,6</v>
      </c>
      <c r="P996" s="8">
        <f t="shared" si="46"/>
        <v>2</v>
      </c>
      <c r="Q996" s="8">
        <f t="shared" si="47"/>
        <v>8</v>
      </c>
      <c r="R996" s="18">
        <f ca="1">IF($B996="Область",Параметри!$K$23,OFFSET(Параметри!$C$2,Q996,P996))</f>
        <v>14.5</v>
      </c>
      <c r="S996" s="8">
        <f>IF(Параметри!$R$37="RNK",IF(OR($B996="Область"),Параметри!$K$44,IF(R996&lt;Параметри!$G$42,Параметри!$K$41,IF(R996&lt;Параметри!$G$43,Параметри!$K$42,Параметри!$K$43))),IF(C996="Область",Параметри!$R$46,IF(C996="Київ",Параметри!$R$47,IF(L996&lt;Параметри!$P$41,Параметри!$R$41,IF(L996&lt;Параметри!$P$42,Параметри!$R$42,IF(L996&lt;Параметри!$P$43,Параметри!$R$43,IF(L996&lt;Параметри!$P$44,Параметри!$R$44,Параметри!$R$45)))))))</f>
        <v>0.45</v>
      </c>
      <c r="T996" s="39">
        <f ca="1">IF($B996="Область",Параметри!K$58,IF($R996&lt;Параметри!$G$54,Параметри!K$53,IF($R996&lt;Параметри!$G$55,Параметри!K$54,IF($R996&lt;Параметри!$G$56,Параметри!K$55,IF($R996&lt;Параметри!$G$57,Параметри!K$56,Параметри!K$57)))))</f>
        <v>1.7000000000000001E-2</v>
      </c>
      <c r="U996" s="39">
        <f ca="1">IF($B996="Область",Параметри!L$58,IF($R996&lt;Параметри!$G$54,Параметри!L$53,IF($R996&lt;Параметри!$G$55,Параметри!L$54,IF($R996&lt;Параметри!$G$56,Параметри!L$55,IF($R996&lt;Параметри!$G$57,Параметри!L$56,Параметри!L$57)))))</f>
        <v>4.7E-2</v>
      </c>
      <c r="V996" s="52">
        <f>Розрахунки!H996/SUM('Дані з ДІСО'!G996:I996)</f>
        <v>13.226315789473684</v>
      </c>
      <c r="W996" s="8">
        <v>2021</v>
      </c>
    </row>
    <row r="997" spans="1:23" ht="15" hidden="1" customHeight="1" x14ac:dyDescent="0.25">
      <c r="A997" s="9">
        <v>996</v>
      </c>
      <c r="B997" s="9" t="s">
        <v>2950</v>
      </c>
      <c r="C997" s="9" t="s">
        <v>4353</v>
      </c>
      <c r="D997" s="9" t="s">
        <v>2991</v>
      </c>
      <c r="E997" s="9" t="s">
        <v>82</v>
      </c>
      <c r="F997" s="9" t="s">
        <v>2016</v>
      </c>
      <c r="G997" s="9" t="s">
        <v>3954</v>
      </c>
      <c r="H997" s="9" t="s">
        <v>2017</v>
      </c>
      <c r="I997" s="8">
        <v>37257</v>
      </c>
      <c r="J997" s="8">
        <v>0</v>
      </c>
      <c r="K997" s="8">
        <v>26.9</v>
      </c>
      <c r="L997" s="11">
        <f t="shared" si="45"/>
        <v>0</v>
      </c>
      <c r="M997" s="12">
        <f>IF($B997="Область","",SUM('Дані з ДІСО'!J997:L997)/K997)</f>
        <v>174.86988847583643</v>
      </c>
      <c r="N997" s="8" t="str">
        <f>IF($B997="Область","",VLOOKUP(100*J997/I997,Параметри!$B$39:$C$53,2,TRUE))</f>
        <v>15. 0-6</v>
      </c>
      <c r="O997" s="8" t="str">
        <f>IF($B997="Область","",VLOOKUP(M997,Параметри!$B$21:$C$35,2,TRUE))</f>
        <v>15. 89-</v>
      </c>
      <c r="P997" s="8">
        <f t="shared" si="46"/>
        <v>15</v>
      </c>
      <c r="Q997" s="8">
        <f t="shared" si="47"/>
        <v>15</v>
      </c>
      <c r="R997" s="18">
        <f ca="1">IF($B997="Область",Параметри!$K$23,OFFSET(Параметри!$C$2,Q997,P997))</f>
        <v>27.5</v>
      </c>
      <c r="S997" s="8">
        <f>IF(Параметри!$R$37="RNK",IF(OR($B997="Область"),Параметри!$K$44,IF(R997&lt;Параметри!$G$42,Параметри!$K$41,IF(R997&lt;Параметри!$G$43,Параметри!$K$42,Параметри!$K$43))),IF(C997="Область",Параметри!$R$46,IF(C997="Київ",Параметри!$R$47,IF(L997&lt;Параметри!$P$41,Параметри!$R$41,IF(L997&lt;Параметри!$P$42,Параметри!$R$42,IF(L997&lt;Параметри!$P$43,Параметри!$R$43,IF(L997&lt;Параметри!$P$44,Параметри!$R$44,Параметри!$R$45)))))))</f>
        <v>0.2</v>
      </c>
      <c r="T997" s="39">
        <f ca="1">IF($B997="Область",Параметри!K$58,IF($R997&lt;Параметри!$G$54,Параметри!K$53,IF($R997&lt;Параметри!$G$55,Параметри!K$54,IF($R997&lt;Параметри!$G$56,Параметри!K$55,IF($R997&lt;Параметри!$G$57,Параметри!K$56,Параметри!K$57)))))</f>
        <v>0.15</v>
      </c>
      <c r="U997" s="39">
        <f ca="1">IF($B997="Область",Параметри!L$58,IF($R997&lt;Параметри!$G$54,Параметри!L$53,IF($R997&lt;Параметри!$G$55,Параметри!L$54,IF($R997&lt;Параметри!$G$56,Параметри!L$55,IF($R997&lt;Параметри!$G$57,Параметри!L$56,Параметри!L$57)))))</f>
        <v>0.10100000000000001</v>
      </c>
      <c r="V997" s="52">
        <f>Розрахунки!H997/SUM('Дані з ДІСО'!G997:I997)</f>
        <v>25.155080213903744</v>
      </c>
      <c r="W997" s="8" t="s">
        <v>2950</v>
      </c>
    </row>
    <row r="998" spans="1:23" ht="15" customHeight="1" x14ac:dyDescent="0.25">
      <c r="A998" s="9">
        <v>997</v>
      </c>
      <c r="B998" s="9" t="s">
        <v>2951</v>
      </c>
      <c r="C998" s="9" t="s">
        <v>4353</v>
      </c>
      <c r="D998" s="9" t="s">
        <v>2991</v>
      </c>
      <c r="E998" s="9" t="s">
        <v>25</v>
      </c>
      <c r="F998" s="9" t="s">
        <v>2018</v>
      </c>
      <c r="G998" s="9" t="s">
        <v>3955</v>
      </c>
      <c r="H998" s="9" t="s">
        <v>2019</v>
      </c>
      <c r="I998" s="8">
        <v>34625</v>
      </c>
      <c r="J998" s="8">
        <v>25266</v>
      </c>
      <c r="K998" s="8">
        <v>1091.3</v>
      </c>
      <c r="L998" s="11">
        <f t="shared" si="45"/>
        <v>0.72970397111913354</v>
      </c>
      <c r="M998" s="12">
        <f>IF($B998="Область","",SUM('Дані з ДІСО'!J998:L998)/K998)</f>
        <v>4.2582241363511413</v>
      </c>
      <c r="N998" s="8" t="str">
        <f>IF($B998="Область","",VLOOKUP(100*J998/I998,Параметри!$B$39:$C$53,2,TRUE))</f>
        <v>2. 72-100</v>
      </c>
      <c r="O998" s="8" t="str">
        <f>IF($B998="Область","",VLOOKUP(M998,Параметри!$B$21:$C$35,2,TRUE))</f>
        <v>7. 4,1-4,5</v>
      </c>
      <c r="P998" s="8">
        <f t="shared" si="46"/>
        <v>2</v>
      </c>
      <c r="Q998" s="8">
        <f t="shared" si="47"/>
        <v>7</v>
      </c>
      <c r="R998" s="18">
        <f ca="1">IF($B998="Область",Параметри!$K$23,OFFSET(Параметри!$C$2,Q998,P998))</f>
        <v>14.5</v>
      </c>
      <c r="S998" s="8">
        <f>IF(Параметри!$R$37="RNK",IF(OR($B998="Область"),Параметри!$K$44,IF(R998&lt;Параметри!$G$42,Параметри!$K$41,IF(R998&lt;Параметри!$G$43,Параметри!$K$42,Параметри!$K$43))),IF(C998="Область",Параметри!$R$46,IF(C998="Київ",Параметри!$R$47,IF(L998&lt;Параметри!$P$41,Параметри!$R$41,IF(L998&lt;Параметри!$P$42,Параметри!$R$42,IF(L998&lt;Параметри!$P$43,Параметри!$R$43,IF(L998&lt;Параметри!$P$44,Параметри!$R$44,Параметри!$R$45)))))))</f>
        <v>0.45</v>
      </c>
      <c r="T998" s="39">
        <f ca="1">IF($B998="Область",Параметри!K$58,IF($R998&lt;Параметри!$G$54,Параметри!K$53,IF($R998&lt;Параметри!$G$55,Параметри!K$54,IF($R998&lt;Параметри!$G$56,Параметри!K$55,IF($R998&lt;Параметри!$G$57,Параметри!K$56,Параметри!K$57)))))</f>
        <v>1.7000000000000001E-2</v>
      </c>
      <c r="U998" s="39">
        <f ca="1">IF($B998="Область",Параметри!L$58,IF($R998&lt;Параметри!$G$54,Параметри!L$53,IF($R998&lt;Параметри!$G$55,Параметри!L$54,IF($R998&lt;Параметри!$G$56,Параметри!L$55,IF($R998&lt;Параметри!$G$57,Параметри!L$56,Параметри!L$57)))))</f>
        <v>4.7E-2</v>
      </c>
      <c r="V998" s="52">
        <f>Розрахунки!H998/SUM('Дані з ДІСО'!G998:I998)</f>
        <v>15.438538205980066</v>
      </c>
      <c r="W998" s="8">
        <v>2021</v>
      </c>
    </row>
    <row r="999" spans="1:23" ht="15" customHeight="1" x14ac:dyDescent="0.25">
      <c r="A999" s="9">
        <v>998</v>
      </c>
      <c r="B999" s="9" t="s">
        <v>4355</v>
      </c>
      <c r="C999" s="9" t="s">
        <v>4355</v>
      </c>
      <c r="D999" s="9" t="s">
        <v>2991</v>
      </c>
      <c r="E999" s="9" t="s">
        <v>33</v>
      </c>
      <c r="F999" s="9" t="s">
        <v>2020</v>
      </c>
      <c r="G999" s="9" t="s">
        <v>3956</v>
      </c>
      <c r="H999" s="9" t="s">
        <v>2021</v>
      </c>
      <c r="I999" s="8">
        <v>28604</v>
      </c>
      <c r="J999" s="8">
        <v>21259</v>
      </c>
      <c r="K999" s="8">
        <v>1102.5999999999999</v>
      </c>
      <c r="L999" s="11">
        <f t="shared" si="45"/>
        <v>0.74321773178576422</v>
      </c>
      <c r="M999" s="12">
        <f>IF($B999="Область","",SUM('Дані з ДІСО'!J999:L999)/K999)</f>
        <v>4.5102485035370945</v>
      </c>
      <c r="N999" s="8" t="str">
        <f>IF($B999="Область","",VLOOKUP(100*J999/I999,Параметри!$B$39:$C$53,2,TRUE))</f>
        <v>2. 72-100</v>
      </c>
      <c r="O999" s="8" t="str">
        <f>IF($B999="Область","",VLOOKUP(M999,Параметри!$B$21:$C$35,2,TRUE))</f>
        <v>8. 4,5-5,6</v>
      </c>
      <c r="P999" s="8">
        <f t="shared" si="46"/>
        <v>2</v>
      </c>
      <c r="Q999" s="8">
        <f t="shared" si="47"/>
        <v>8</v>
      </c>
      <c r="R999" s="18">
        <f ca="1">IF($B999="Область",Параметри!$K$23,OFFSET(Параметри!$C$2,Q999,P999))</f>
        <v>14.5</v>
      </c>
      <c r="S999" s="8">
        <f>IF(Параметри!$R$37="RNK",IF(OR($B999="Область"),Параметри!$K$44,IF(R999&lt;Параметри!$G$42,Параметри!$K$41,IF(R999&lt;Параметри!$G$43,Параметри!$K$42,Параметри!$K$43))),IF(C999="Область",Параметри!$R$46,IF(C999="Київ",Параметри!$R$47,IF(L999&lt;Параметри!$P$41,Параметри!$R$41,IF(L999&lt;Параметри!$P$42,Параметри!$R$42,IF(L999&lt;Параметри!$P$43,Параметри!$R$43,IF(L999&lt;Параметри!$P$44,Параметри!$R$44,Параметри!$R$45)))))))</f>
        <v>0.45</v>
      </c>
      <c r="T999" s="39">
        <f ca="1">IF($B999="Область",Параметри!K$58,IF($R999&lt;Параметри!$G$54,Параметри!K$53,IF($R999&lt;Параметри!$G$55,Параметри!K$54,IF($R999&lt;Параметри!$G$56,Параметри!K$55,IF($R999&lt;Параметри!$G$57,Параметри!K$56,Параметри!K$57)))))</f>
        <v>1.7000000000000001E-2</v>
      </c>
      <c r="U999" s="39">
        <f ca="1">IF($B999="Область",Параметри!L$58,IF($R999&lt;Параметри!$G$54,Параметри!L$53,IF($R999&lt;Параметри!$G$55,Параметри!L$54,IF($R999&lt;Параметри!$G$56,Параметри!L$55,IF($R999&lt;Параметри!$G$57,Параметри!L$56,Параметри!L$57)))))</f>
        <v>4.7E-2</v>
      </c>
      <c r="V999" s="52">
        <f>Розрахунки!H999/SUM('Дані з ДІСО'!G999:I999)</f>
        <v>16.857627118644068</v>
      </c>
      <c r="W999" s="8">
        <v>2021</v>
      </c>
    </row>
    <row r="1000" spans="1:23" ht="15" hidden="1" customHeight="1" x14ac:dyDescent="0.25">
      <c r="A1000" s="9">
        <v>999</v>
      </c>
      <c r="B1000" s="9" t="s">
        <v>4354</v>
      </c>
      <c r="C1000" s="9" t="s">
        <v>4354</v>
      </c>
      <c r="D1000" s="9" t="s">
        <v>2991</v>
      </c>
      <c r="E1000" s="9" t="s">
        <v>28</v>
      </c>
      <c r="F1000" s="9" t="s">
        <v>2022</v>
      </c>
      <c r="G1000" s="9" t="s">
        <v>3957</v>
      </c>
      <c r="H1000" s="9" t="s">
        <v>2023</v>
      </c>
      <c r="I1000" s="8">
        <v>9940</v>
      </c>
      <c r="J1000" s="8">
        <v>9940</v>
      </c>
      <c r="K1000" s="8">
        <v>150.19999999999999</v>
      </c>
      <c r="L1000" s="11">
        <f t="shared" si="45"/>
        <v>1</v>
      </c>
      <c r="M1000" s="12">
        <f>IF($B1000="Область","",SUM('Дані з ДІСО'!J1000:L1000)/K1000)</f>
        <v>8.2889480692410125</v>
      </c>
      <c r="N1000" s="8" t="str">
        <f>IF($B1000="Область","",VLOOKUP(100*J1000/I1000,Параметри!$B$39:$C$53,2,TRUE))</f>
        <v>1. 100%</v>
      </c>
      <c r="O1000" s="8" t="str">
        <f>IF($B1000="Область","",VLOOKUP(M1000,Параметри!$B$21:$C$35,2,TRUE))</f>
        <v>10. 6,4-9,7</v>
      </c>
      <c r="P1000" s="8">
        <f t="shared" si="46"/>
        <v>1</v>
      </c>
      <c r="Q1000" s="8">
        <f t="shared" si="47"/>
        <v>10</v>
      </c>
      <c r="R1000" s="18">
        <f ca="1">IF($B1000="Область",Параметри!$K$23,OFFSET(Параметри!$C$2,Q1000,P1000))</f>
        <v>15.5</v>
      </c>
      <c r="S1000" s="8">
        <f>IF(Параметри!$R$37="RNK",IF(OR($B1000="Область"),Параметри!$K$44,IF(R1000&lt;Параметри!$G$42,Параметри!$K$41,IF(R1000&lt;Параметри!$G$43,Параметри!$K$42,Параметри!$K$43))),IF(C1000="Область",Параметри!$R$46,IF(C1000="Київ",Параметри!$R$47,IF(L1000&lt;Параметри!$P$41,Параметри!$R$41,IF(L1000&lt;Параметри!$P$42,Параметри!$R$42,IF(L1000&lt;Параметри!$P$43,Параметри!$R$43,IF(L1000&lt;Параметри!$P$44,Параметри!$R$44,Параметри!$R$45)))))))</f>
        <v>0.5</v>
      </c>
      <c r="T1000" s="39">
        <f ca="1">IF($B1000="Область",Параметри!K$58,IF($R1000&lt;Параметри!$G$54,Параметри!K$53,IF($R1000&lt;Параметри!$G$55,Параметри!K$54,IF($R1000&lt;Параметри!$G$56,Параметри!K$55,IF($R1000&lt;Параметри!$G$57,Параметри!K$56,Параметри!K$57)))))</f>
        <v>1.7000000000000001E-2</v>
      </c>
      <c r="U1000" s="39">
        <f ca="1">IF($B1000="Область",Параметри!L$58,IF($R1000&lt;Параметри!$G$54,Параметри!L$53,IF($R1000&lt;Параметри!$G$55,Параметри!L$54,IF($R1000&lt;Параметри!$G$56,Параметри!L$55,IF($R1000&lt;Параметри!$G$57,Параметри!L$56,Параметри!L$57)))))</f>
        <v>4.7E-2</v>
      </c>
      <c r="V1000" s="52">
        <f>Розрахунки!H1000/SUM('Дані з ДІСО'!G1000:I1000)</f>
        <v>16.168831168831169</v>
      </c>
      <c r="W1000" s="8">
        <v>2021</v>
      </c>
    </row>
    <row r="1001" spans="1:23" ht="15" hidden="1" customHeight="1" x14ac:dyDescent="0.25">
      <c r="A1001" s="9">
        <v>1000</v>
      </c>
      <c r="B1001" s="9" t="s">
        <v>2951</v>
      </c>
      <c r="C1001" s="9" t="s">
        <v>4353</v>
      </c>
      <c r="D1001" s="9" t="s">
        <v>2991</v>
      </c>
      <c r="E1001" s="9" t="s">
        <v>25</v>
      </c>
      <c r="F1001" s="9" t="s">
        <v>2024</v>
      </c>
      <c r="G1001" s="9" t="s">
        <v>3958</v>
      </c>
      <c r="H1001" s="9" t="s">
        <v>2025</v>
      </c>
      <c r="I1001" s="8">
        <v>31528</v>
      </c>
      <c r="J1001" s="8">
        <v>6886</v>
      </c>
      <c r="K1001" s="8">
        <v>151.4</v>
      </c>
      <c r="L1001" s="11">
        <f t="shared" si="45"/>
        <v>0.21840903324029434</v>
      </c>
      <c r="M1001" s="12">
        <f>IF($B1001="Область","",SUM('Дані з ДІСО'!J1001:L1001)/K1001)</f>
        <v>30.422721268163805</v>
      </c>
      <c r="N1001" s="8" t="str">
        <f>IF($B1001="Область","",VLOOKUP(100*J1001/I1001,Параметри!$B$39:$C$53,2,TRUE))</f>
        <v>13. 17-23</v>
      </c>
      <c r="O1001" s="8" t="str">
        <f>IF($B1001="Область","",VLOOKUP(M1001,Параметри!$B$21:$C$35,2,TRUE))</f>
        <v>12. 14-34,4</v>
      </c>
      <c r="P1001" s="8">
        <f t="shared" si="46"/>
        <v>13</v>
      </c>
      <c r="Q1001" s="8">
        <f t="shared" si="47"/>
        <v>12</v>
      </c>
      <c r="R1001" s="18">
        <f ca="1">IF($B1001="Область",Параметри!$K$23,OFFSET(Параметри!$C$2,Q1001,P1001))</f>
        <v>23</v>
      </c>
      <c r="S1001" s="8">
        <f>IF(Параметри!$R$37="RNK",IF(OR($B1001="Область"),Параметри!$K$44,IF(R1001&lt;Параметри!$G$42,Параметри!$K$41,IF(R1001&lt;Параметри!$G$43,Параметри!$K$42,Параметри!$K$43))),IF(C1001="Область",Параметри!$R$46,IF(C1001="Київ",Параметри!$R$47,IF(L1001&lt;Параметри!$P$41,Параметри!$R$41,IF(L1001&lt;Параметри!$P$42,Параметри!$R$42,IF(L1001&lt;Параметри!$P$43,Параметри!$R$43,IF(L1001&lt;Параметри!$P$44,Параметри!$R$44,Параметри!$R$45)))))))</f>
        <v>0.3</v>
      </c>
      <c r="T1001" s="39">
        <f ca="1">IF($B1001="Область",Параметри!K$58,IF($R1001&lt;Параметри!$G$54,Параметри!K$53,IF($R1001&lt;Параметри!$G$55,Параметри!K$54,IF($R1001&lt;Параметри!$G$56,Параметри!K$55,IF($R1001&lt;Параметри!$G$57,Параметри!K$56,Параметри!K$57)))))</f>
        <v>0.1</v>
      </c>
      <c r="U1001" s="39">
        <f ca="1">IF($B1001="Область",Параметри!L$58,IF($R1001&lt;Параметри!$G$54,Параметри!L$53,IF($R1001&lt;Параметри!$G$55,Параметри!L$54,IF($R1001&lt;Параметри!$G$56,Параметри!L$55,IF($R1001&lt;Параметри!$G$57,Параметри!L$56,Параметри!L$57)))))</f>
        <v>4.7E-2</v>
      </c>
      <c r="V1001" s="52">
        <f>Розрахунки!H1001/SUM('Дані з ДІСО'!G1001:I1001)</f>
        <v>21.829383886255926</v>
      </c>
      <c r="W1001" s="8">
        <v>2021</v>
      </c>
    </row>
    <row r="1002" spans="1:23" ht="15" hidden="1" customHeight="1" x14ac:dyDescent="0.25">
      <c r="A1002" s="9">
        <v>1001</v>
      </c>
      <c r="B1002" s="9" t="s">
        <v>4354</v>
      </c>
      <c r="C1002" s="9" t="s">
        <v>4354</v>
      </c>
      <c r="D1002" s="9" t="s">
        <v>2991</v>
      </c>
      <c r="E1002" s="9" t="s">
        <v>28</v>
      </c>
      <c r="F1002" s="9" t="s">
        <v>2026</v>
      </c>
      <c r="G1002" s="9" t="s">
        <v>3959</v>
      </c>
      <c r="H1002" s="9" t="s">
        <v>2027</v>
      </c>
      <c r="I1002" s="8">
        <v>13394</v>
      </c>
      <c r="J1002" s="8">
        <v>13394</v>
      </c>
      <c r="K1002" s="8">
        <v>193.4</v>
      </c>
      <c r="L1002" s="11">
        <f t="shared" si="45"/>
        <v>1</v>
      </c>
      <c r="M1002" s="12">
        <f>IF($B1002="Область","",SUM('Дані з ДІСО'!J1002:L1002)/K1002)</f>
        <v>6.8769389865563593</v>
      </c>
      <c r="N1002" s="8" t="str">
        <f>IF($B1002="Область","",VLOOKUP(100*J1002/I1002,Параметри!$B$39:$C$53,2,TRUE))</f>
        <v>1. 100%</v>
      </c>
      <c r="O1002" s="8" t="str">
        <f>IF($B1002="Область","",VLOOKUP(M1002,Параметри!$B$21:$C$35,2,TRUE))</f>
        <v>10. 6,4-9,7</v>
      </c>
      <c r="P1002" s="8">
        <f t="shared" si="46"/>
        <v>1</v>
      </c>
      <c r="Q1002" s="8">
        <f t="shared" si="47"/>
        <v>10</v>
      </c>
      <c r="R1002" s="18">
        <f ca="1">IF($B1002="Область",Параметри!$K$23,OFFSET(Параметри!$C$2,Q1002,P1002))</f>
        <v>15.5</v>
      </c>
      <c r="S1002" s="8">
        <f>IF(Параметри!$R$37="RNK",IF(OR($B1002="Область"),Параметри!$K$44,IF(R1002&lt;Параметри!$G$42,Параметри!$K$41,IF(R1002&lt;Параметри!$G$43,Параметри!$K$42,Параметри!$K$43))),IF(C1002="Область",Параметри!$R$46,IF(C1002="Київ",Параметри!$R$47,IF(L1002&lt;Параметри!$P$41,Параметри!$R$41,IF(L1002&lt;Параметри!$P$42,Параметри!$R$42,IF(L1002&lt;Параметри!$P$43,Параметри!$R$43,IF(L1002&lt;Параметри!$P$44,Параметри!$R$44,Параметри!$R$45)))))))</f>
        <v>0.5</v>
      </c>
      <c r="T1002" s="39">
        <f ca="1">IF($B1002="Область",Параметри!K$58,IF($R1002&lt;Параметри!$G$54,Параметри!K$53,IF($R1002&lt;Параметри!$G$55,Параметри!K$54,IF($R1002&lt;Параметри!$G$56,Параметри!K$55,IF($R1002&lt;Параметри!$G$57,Параметри!K$56,Параметри!K$57)))))</f>
        <v>1.7000000000000001E-2</v>
      </c>
      <c r="U1002" s="39">
        <f ca="1">IF($B1002="Область",Параметри!L$58,IF($R1002&lt;Параметри!$G$54,Параметри!L$53,IF($R1002&lt;Параметри!$G$55,Параметри!L$54,IF($R1002&lt;Параметри!$G$56,Параметри!L$55,IF($R1002&lt;Параметри!$G$57,Параметри!L$56,Параметри!L$57)))))</f>
        <v>4.7E-2</v>
      </c>
      <c r="V1002" s="52">
        <f>Розрахунки!H1002/SUM('Дані з ДІСО'!G1002:I1002)</f>
        <v>16.625</v>
      </c>
      <c r="W1002" s="8">
        <v>2021</v>
      </c>
    </row>
    <row r="1003" spans="1:23" ht="15" customHeight="1" x14ac:dyDescent="0.25">
      <c r="A1003" s="9">
        <v>1002</v>
      </c>
      <c r="B1003" s="9" t="s">
        <v>2951</v>
      </c>
      <c r="C1003" s="9" t="s">
        <v>4353</v>
      </c>
      <c r="D1003" s="9" t="s">
        <v>2991</v>
      </c>
      <c r="E1003" s="9" t="s">
        <v>25</v>
      </c>
      <c r="F1003" s="9" t="s">
        <v>2028</v>
      </c>
      <c r="G1003" s="9" t="s">
        <v>3960</v>
      </c>
      <c r="H1003" s="9" t="s">
        <v>2029</v>
      </c>
      <c r="I1003" s="8">
        <v>24327</v>
      </c>
      <c r="J1003" s="8">
        <v>17345</v>
      </c>
      <c r="K1003" s="8">
        <v>530.4</v>
      </c>
      <c r="L1003" s="11">
        <f t="shared" si="45"/>
        <v>0.71299379290500264</v>
      </c>
      <c r="M1003" s="12">
        <f>IF($B1003="Область","",SUM('Дані з ДІСО'!J1003:L1003)/K1003)</f>
        <v>6.6798642533936654</v>
      </c>
      <c r="N1003" s="8" t="str">
        <f>IF($B1003="Область","",VLOOKUP(100*J1003/I1003,Параметри!$B$39:$C$53,2,TRUE))</f>
        <v>3. 67-72</v>
      </c>
      <c r="O1003" s="8" t="str">
        <f>IF($B1003="Область","",VLOOKUP(M1003,Параметри!$B$21:$C$35,2,TRUE))</f>
        <v>10. 6,4-9,7</v>
      </c>
      <c r="P1003" s="8">
        <f t="shared" si="46"/>
        <v>3</v>
      </c>
      <c r="Q1003" s="8">
        <f t="shared" si="47"/>
        <v>10</v>
      </c>
      <c r="R1003" s="18">
        <f ca="1">IF($B1003="Область",Параметри!$K$23,OFFSET(Параметри!$C$2,Q1003,P1003))</f>
        <v>15.5</v>
      </c>
      <c r="S1003" s="8">
        <f>IF(Параметри!$R$37="RNK",IF(OR($B1003="Область"),Параметри!$K$44,IF(R1003&lt;Параметри!$G$42,Параметри!$K$41,IF(R1003&lt;Параметри!$G$43,Параметри!$K$42,Параметри!$K$43))),IF(C1003="Область",Параметри!$R$46,IF(C1003="Київ",Параметри!$R$47,IF(L1003&lt;Параметри!$P$41,Параметри!$R$41,IF(L1003&lt;Параметри!$P$42,Параметри!$R$42,IF(L1003&lt;Параметри!$P$43,Параметри!$R$43,IF(L1003&lt;Параметри!$P$44,Параметри!$R$44,Параметри!$R$45)))))))</f>
        <v>0.45</v>
      </c>
      <c r="T1003" s="39">
        <f ca="1">IF($B1003="Область",Параметри!K$58,IF($R1003&lt;Параметри!$G$54,Параметри!K$53,IF($R1003&lt;Параметри!$G$55,Параметри!K$54,IF($R1003&lt;Параметри!$G$56,Параметри!K$55,IF($R1003&lt;Параметри!$G$57,Параметри!K$56,Параметри!K$57)))))</f>
        <v>1.7000000000000001E-2</v>
      </c>
      <c r="U1003" s="39">
        <f ca="1">IF($B1003="Область",Параметри!L$58,IF($R1003&lt;Параметри!$G$54,Параметри!L$53,IF($R1003&lt;Параметри!$G$55,Параметри!L$54,IF($R1003&lt;Параметри!$G$56,Параметри!L$55,IF($R1003&lt;Параметри!$G$57,Параметри!L$56,Параметри!L$57)))))</f>
        <v>4.7E-2</v>
      </c>
      <c r="V1003" s="52">
        <f>Розрахунки!H1003/SUM('Дані з ДІСО'!G1003:I1003)</f>
        <v>14.172000000000001</v>
      </c>
      <c r="W1003" s="8">
        <v>2021</v>
      </c>
    </row>
    <row r="1004" spans="1:23" ht="15" hidden="1" customHeight="1" x14ac:dyDescent="0.25">
      <c r="A1004" s="9">
        <v>1003</v>
      </c>
      <c r="B1004" s="9" t="s">
        <v>2951</v>
      </c>
      <c r="C1004" s="9" t="s">
        <v>4353</v>
      </c>
      <c r="D1004" s="9" t="s">
        <v>2991</v>
      </c>
      <c r="E1004" s="9" t="s">
        <v>25</v>
      </c>
      <c r="F1004" s="9" t="s">
        <v>2030</v>
      </c>
      <c r="G1004" s="9" t="s">
        <v>3961</v>
      </c>
      <c r="H1004" s="9" t="s">
        <v>2031</v>
      </c>
      <c r="I1004" s="8">
        <v>44042</v>
      </c>
      <c r="J1004" s="8">
        <v>12982</v>
      </c>
      <c r="K1004" s="8">
        <v>660.9</v>
      </c>
      <c r="L1004" s="11">
        <f t="shared" si="45"/>
        <v>0.29476408882430405</v>
      </c>
      <c r="M1004" s="12">
        <f>IF($B1004="Область","",SUM('Дані з ДІСО'!J1004:L1004)/K1004)</f>
        <v>9.1632622181873202</v>
      </c>
      <c r="N1004" s="8" t="str">
        <f>IF($B1004="Область","",VLOOKUP(100*J1004/I1004,Параметри!$B$39:$C$53,2,TRUE))</f>
        <v>11. 25-46</v>
      </c>
      <c r="O1004" s="8" t="str">
        <f>IF($B1004="Область","",VLOOKUP(M1004,Параметри!$B$21:$C$35,2,TRUE))</f>
        <v>10. 6,4-9,7</v>
      </c>
      <c r="P1004" s="8">
        <f t="shared" si="46"/>
        <v>11</v>
      </c>
      <c r="Q1004" s="8">
        <f t="shared" si="47"/>
        <v>10</v>
      </c>
      <c r="R1004" s="18">
        <f ca="1">IF($B1004="Область",Параметри!$K$23,OFFSET(Параметри!$C$2,Q1004,P1004))</f>
        <v>18.5</v>
      </c>
      <c r="S1004" s="8">
        <f>IF(Параметри!$R$37="RNK",IF(OR($B1004="Область"),Параметри!$K$44,IF(R1004&lt;Параметри!$G$42,Параметри!$K$41,IF(R1004&lt;Параметри!$G$43,Параметри!$K$42,Параметри!$K$43))),IF(C1004="Область",Параметри!$R$46,IF(C1004="Київ",Параметри!$R$47,IF(L1004&lt;Параметри!$P$41,Параметри!$R$41,IF(L1004&lt;Параметри!$P$42,Параметри!$R$42,IF(L1004&lt;Параметри!$P$43,Параметри!$R$43,IF(L1004&lt;Параметри!$P$44,Параметри!$R$44,Параметри!$R$45)))))))</f>
        <v>0.3</v>
      </c>
      <c r="T1004" s="39">
        <f ca="1">IF($B1004="Область",Параметри!K$58,IF($R1004&lt;Параметри!$G$54,Параметри!K$53,IF($R1004&lt;Параметри!$G$55,Параметри!K$54,IF($R1004&lt;Параметри!$G$56,Параметри!K$55,IF($R1004&lt;Параметри!$G$57,Параметри!K$56,Параметри!K$57)))))</f>
        <v>1.7000000000000001E-2</v>
      </c>
      <c r="U1004" s="39">
        <f ca="1">IF($B1004="Область",Параметри!L$58,IF($R1004&lt;Параметри!$G$54,Параметри!L$53,IF($R1004&lt;Параметри!$G$55,Параметри!L$54,IF($R1004&lt;Параметри!$G$56,Параметри!L$55,IF($R1004&lt;Параметри!$G$57,Параметри!L$56,Параметри!L$57)))))</f>
        <v>4.7E-2</v>
      </c>
      <c r="V1004" s="52">
        <f>Розрахунки!H1004/SUM('Дані з ДІСО'!G1004:I1004)</f>
        <v>19.286624203821656</v>
      </c>
      <c r="W1004" s="8">
        <v>2021</v>
      </c>
    </row>
    <row r="1005" spans="1:23" ht="15" customHeight="1" x14ac:dyDescent="0.25">
      <c r="A1005" s="9">
        <v>1004</v>
      </c>
      <c r="B1005" s="9" t="s">
        <v>4355</v>
      </c>
      <c r="C1005" s="9" t="s">
        <v>4355</v>
      </c>
      <c r="D1005" s="9" t="s">
        <v>2991</v>
      </c>
      <c r="E1005" s="9" t="s">
        <v>33</v>
      </c>
      <c r="F1005" s="9" t="s">
        <v>2032</v>
      </c>
      <c r="G1005" s="9" t="s">
        <v>3962</v>
      </c>
      <c r="H1005" s="9" t="s">
        <v>2033</v>
      </c>
      <c r="I1005" s="8">
        <v>14127</v>
      </c>
      <c r="J1005" s="8">
        <v>10762</v>
      </c>
      <c r="K1005" s="8">
        <v>359.8</v>
      </c>
      <c r="L1005" s="11">
        <f t="shared" si="45"/>
        <v>0.76180363842287813</v>
      </c>
      <c r="M1005" s="12">
        <f>IF($B1005="Область","",SUM('Дані з ДІСО'!J1005:L1005)/K1005)</f>
        <v>3.4630350194552526</v>
      </c>
      <c r="N1005" s="8" t="str">
        <f>IF($B1005="Область","",VLOOKUP(100*J1005/I1005,Параметри!$B$39:$C$53,2,TRUE))</f>
        <v>2. 72-100</v>
      </c>
      <c r="O1005" s="8" t="str">
        <f>IF($B1005="Область","",VLOOKUP(M1005,Параметри!$B$21:$C$35,2,TRUE))</f>
        <v>5. 3-3,7</v>
      </c>
      <c r="P1005" s="8">
        <f t="shared" si="46"/>
        <v>2</v>
      </c>
      <c r="Q1005" s="8">
        <f t="shared" si="47"/>
        <v>5</v>
      </c>
      <c r="R1005" s="18">
        <f ca="1">IF($B1005="Область",Параметри!$K$23,OFFSET(Параметри!$C$2,Q1005,P1005))</f>
        <v>13</v>
      </c>
      <c r="S1005" s="8">
        <f>IF(Параметри!$R$37="RNK",IF(OR($B1005="Область"),Параметри!$K$44,IF(R1005&lt;Параметри!$G$42,Параметри!$K$41,IF(R1005&lt;Параметри!$G$43,Параметри!$K$42,Параметри!$K$43))),IF(C1005="Область",Параметри!$R$46,IF(C1005="Київ",Параметри!$R$47,IF(L1005&lt;Параметри!$P$41,Параметри!$R$41,IF(L1005&lt;Параметри!$P$42,Параметри!$R$42,IF(L1005&lt;Параметри!$P$43,Параметри!$R$43,IF(L1005&lt;Параметри!$P$44,Параметри!$R$44,Параметри!$R$45)))))))</f>
        <v>0.45</v>
      </c>
      <c r="T1005" s="39">
        <f ca="1">IF($B1005="Область",Параметри!K$58,IF($R1005&lt;Параметри!$G$54,Параметри!K$53,IF($R1005&lt;Параметри!$G$55,Параметри!K$54,IF($R1005&lt;Параметри!$G$56,Параметри!K$55,IF($R1005&lt;Параметри!$G$57,Параметри!K$56,Параметри!K$57)))))</f>
        <v>1.7000000000000001E-2</v>
      </c>
      <c r="U1005" s="39">
        <f ca="1">IF($B1005="Область",Параметри!L$58,IF($R1005&lt;Параметри!$G$54,Параметри!L$53,IF($R1005&lt;Параметри!$G$55,Параметри!L$54,IF($R1005&lt;Параметри!$G$56,Параметри!L$55,IF($R1005&lt;Параметри!$G$57,Параметри!L$56,Параметри!L$57)))))</f>
        <v>4.7E-2</v>
      </c>
      <c r="V1005" s="52">
        <f>Розрахунки!H1005/SUM('Дані з ДІСО'!G1005:I1005)</f>
        <v>12.336633663366337</v>
      </c>
      <c r="W1005" s="8">
        <v>2021</v>
      </c>
    </row>
    <row r="1006" spans="1:23" ht="15" hidden="1" customHeight="1" x14ac:dyDescent="0.25">
      <c r="A1006" s="9">
        <v>1005</v>
      </c>
      <c r="B1006" s="9" t="s">
        <v>2950</v>
      </c>
      <c r="C1006" s="9" t="s">
        <v>4353</v>
      </c>
      <c r="D1006" s="9" t="s">
        <v>2991</v>
      </c>
      <c r="E1006" s="9" t="s">
        <v>82</v>
      </c>
      <c r="F1006" s="9" t="s">
        <v>2034</v>
      </c>
      <c r="G1006" s="9" t="s">
        <v>3139</v>
      </c>
      <c r="H1006" s="9" t="s">
        <v>2035</v>
      </c>
      <c r="I1006" s="8">
        <v>253406</v>
      </c>
      <c r="J1006" s="8">
        <v>0</v>
      </c>
      <c r="K1006" s="8">
        <v>63.4</v>
      </c>
      <c r="L1006" s="11">
        <f t="shared" si="45"/>
        <v>0</v>
      </c>
      <c r="M1006" s="12">
        <f>IF($B1006="Область","",SUM('Дані з ДІСО'!J1006:L1006)/K1006)</f>
        <v>512.77602523659311</v>
      </c>
      <c r="N1006" s="8" t="str">
        <f>IF($B1006="Область","",VLOOKUP(100*J1006/I1006,Параметри!$B$39:$C$53,2,TRUE))</f>
        <v>15. 0-6</v>
      </c>
      <c r="O1006" s="8" t="str">
        <f>IF($B1006="Область","",VLOOKUP(M1006,Параметри!$B$21:$C$35,2,TRUE))</f>
        <v>15. 89-</v>
      </c>
      <c r="P1006" s="8">
        <f t="shared" si="46"/>
        <v>15</v>
      </c>
      <c r="Q1006" s="8">
        <f t="shared" si="47"/>
        <v>15</v>
      </c>
      <c r="R1006" s="18">
        <f ca="1">IF($B1006="Область",Параметри!$K$23,OFFSET(Параметри!$C$2,Q1006,P1006))</f>
        <v>27.5</v>
      </c>
      <c r="S1006" s="8">
        <f>IF(Параметри!$R$37="RNK",IF(OR($B1006="Область"),Параметри!$K$44,IF(R1006&lt;Параметри!$G$42,Параметри!$K$41,IF(R1006&lt;Параметри!$G$43,Параметри!$K$42,Параметри!$K$43))),IF(C1006="Область",Параметри!$R$46,IF(C1006="Київ",Параметри!$R$47,IF(L1006&lt;Параметри!$P$41,Параметри!$R$41,IF(L1006&lt;Параметри!$P$42,Параметри!$R$42,IF(L1006&lt;Параметри!$P$43,Параметри!$R$43,IF(L1006&lt;Параметри!$P$44,Параметри!$R$44,Параметри!$R$45)))))))</f>
        <v>0.2</v>
      </c>
      <c r="T1006" s="39">
        <f ca="1">IF($B1006="Область",Параметри!K$58,IF($R1006&lt;Параметри!$G$54,Параметри!K$53,IF($R1006&lt;Параметри!$G$55,Параметри!K$54,IF($R1006&lt;Параметри!$G$56,Параметри!K$55,IF($R1006&lt;Параметри!$G$57,Параметри!K$56,Параметри!K$57)))))</f>
        <v>0.15</v>
      </c>
      <c r="U1006" s="39">
        <f ca="1">IF($B1006="Область",Параметри!L$58,IF($R1006&lt;Параметри!$G$54,Параметри!L$53,IF($R1006&lt;Параметри!$G$55,Параметри!L$54,IF($R1006&lt;Параметри!$G$56,Параметри!L$55,IF($R1006&lt;Параметри!$G$57,Параметри!L$56,Параметри!L$57)))))</f>
        <v>0.10100000000000001</v>
      </c>
      <c r="V1006" s="52">
        <f>Розрахунки!H1006/SUM('Дані з ДІСО'!G1006:I1006)</f>
        <v>28.567662565905096</v>
      </c>
      <c r="W1006" s="8" t="s">
        <v>2950</v>
      </c>
    </row>
    <row r="1007" spans="1:23" ht="15" customHeight="1" x14ac:dyDescent="0.25">
      <c r="A1007" s="9">
        <v>1006</v>
      </c>
      <c r="B1007" s="9" t="s">
        <v>4355</v>
      </c>
      <c r="C1007" s="9" t="s">
        <v>4355</v>
      </c>
      <c r="D1007" s="9" t="s">
        <v>2991</v>
      </c>
      <c r="E1007" s="9" t="s">
        <v>33</v>
      </c>
      <c r="F1007" s="9" t="s">
        <v>2036</v>
      </c>
      <c r="G1007" s="9" t="s">
        <v>3963</v>
      </c>
      <c r="H1007" s="9" t="s">
        <v>2037</v>
      </c>
      <c r="I1007" s="8">
        <v>39468</v>
      </c>
      <c r="J1007" s="8">
        <v>30459</v>
      </c>
      <c r="K1007" s="8">
        <v>1590.6</v>
      </c>
      <c r="L1007" s="11">
        <f t="shared" si="45"/>
        <v>0.77173913043478259</v>
      </c>
      <c r="M1007" s="12">
        <f>IF($B1007="Область","",SUM('Дані з ДІСО'!J1007:L1007)/K1007)</f>
        <v>4.1676097070287943</v>
      </c>
      <c r="N1007" s="8" t="str">
        <f>IF($B1007="Область","",VLOOKUP(100*J1007/I1007,Параметри!$B$39:$C$53,2,TRUE))</f>
        <v>2. 72-100</v>
      </c>
      <c r="O1007" s="8" t="str">
        <f>IF($B1007="Область","",VLOOKUP(M1007,Параметри!$B$21:$C$35,2,TRUE))</f>
        <v>7. 4,1-4,5</v>
      </c>
      <c r="P1007" s="8">
        <f t="shared" si="46"/>
        <v>2</v>
      </c>
      <c r="Q1007" s="8">
        <f t="shared" si="47"/>
        <v>7</v>
      </c>
      <c r="R1007" s="18">
        <f ca="1">IF($B1007="Область",Параметри!$K$23,OFFSET(Параметри!$C$2,Q1007,P1007))</f>
        <v>14.5</v>
      </c>
      <c r="S1007" s="8">
        <f>IF(Параметри!$R$37="RNK",IF(OR($B1007="Область"),Параметри!$K$44,IF(R1007&lt;Параметри!$G$42,Параметри!$K$41,IF(R1007&lt;Параметри!$G$43,Параметри!$K$42,Параметри!$K$43))),IF(C1007="Область",Параметри!$R$46,IF(C1007="Київ",Параметри!$R$47,IF(L1007&lt;Параметри!$P$41,Параметри!$R$41,IF(L1007&lt;Параметри!$P$42,Параметри!$R$42,IF(L1007&lt;Параметри!$P$43,Параметри!$R$43,IF(L1007&lt;Параметри!$P$44,Параметри!$R$44,Параметри!$R$45)))))))</f>
        <v>0.45</v>
      </c>
      <c r="T1007" s="39">
        <f ca="1">IF($B1007="Область",Параметри!K$58,IF($R1007&lt;Параметри!$G$54,Параметри!K$53,IF($R1007&lt;Параметри!$G$55,Параметри!K$54,IF($R1007&lt;Параметри!$G$56,Параметри!K$55,IF($R1007&lt;Параметри!$G$57,Параметри!K$56,Параметри!K$57)))))</f>
        <v>1.7000000000000001E-2</v>
      </c>
      <c r="U1007" s="39">
        <f ca="1">IF($B1007="Область",Параметри!L$58,IF($R1007&lt;Параметри!$G$54,Параметри!L$53,IF($R1007&lt;Параметри!$G$55,Параметри!L$54,IF($R1007&lt;Параметри!$G$56,Параметри!L$55,IF($R1007&lt;Параметри!$G$57,Параметри!L$56,Параметри!L$57)))))</f>
        <v>4.7E-2</v>
      </c>
      <c r="V1007" s="52">
        <f>Розрахунки!H1007/SUM('Дані з ДІСО'!G1007:I1007)</f>
        <v>18.779036827195469</v>
      </c>
      <c r="W1007" s="8">
        <v>2021</v>
      </c>
    </row>
    <row r="1008" spans="1:23" ht="15" hidden="1" customHeight="1" x14ac:dyDescent="0.25">
      <c r="A1008" s="9">
        <v>1007</v>
      </c>
      <c r="B1008" s="9" t="s">
        <v>2951</v>
      </c>
      <c r="C1008" s="9" t="s">
        <v>4353</v>
      </c>
      <c r="D1008" s="9" t="s">
        <v>2991</v>
      </c>
      <c r="E1008" s="9" t="s">
        <v>25</v>
      </c>
      <c r="F1008" s="9" t="s">
        <v>2038</v>
      </c>
      <c r="G1008" s="9" t="s">
        <v>3964</v>
      </c>
      <c r="H1008" s="9" t="s">
        <v>2039</v>
      </c>
      <c r="I1008" s="8">
        <v>65963</v>
      </c>
      <c r="J1008" s="8">
        <v>37098</v>
      </c>
      <c r="K1008" s="8">
        <v>819.8</v>
      </c>
      <c r="L1008" s="11">
        <f t="shared" si="45"/>
        <v>0.56240619741370157</v>
      </c>
      <c r="M1008" s="12">
        <f>IF($B1008="Область","",SUM('Дані з ДІСО'!J1008:L1008)/K1008)</f>
        <v>13.639912173700903</v>
      </c>
      <c r="N1008" s="8" t="str">
        <f>IF($B1008="Область","",VLOOKUP(100*J1008/I1008,Параметри!$B$39:$C$53,2,TRUE))</f>
        <v>7. 56-58</v>
      </c>
      <c r="O1008" s="8" t="str">
        <f>IF($B1008="Область","",VLOOKUP(M1008,Параметри!$B$21:$C$35,2,TRUE))</f>
        <v>11. 9,7-14</v>
      </c>
      <c r="P1008" s="8">
        <f t="shared" si="46"/>
        <v>7</v>
      </c>
      <c r="Q1008" s="8">
        <f t="shared" si="47"/>
        <v>11</v>
      </c>
      <c r="R1008" s="18">
        <f ca="1">IF($B1008="Область",Параметри!$K$23,OFFSET(Параметри!$C$2,Q1008,P1008))</f>
        <v>18</v>
      </c>
      <c r="S1008" s="8">
        <f>IF(Параметри!$R$37="RNK",IF(OR($B1008="Область"),Параметри!$K$44,IF(R1008&lt;Параметри!$G$42,Параметри!$K$41,IF(R1008&lt;Параметри!$G$43,Параметри!$K$42,Параметри!$K$43))),IF(C1008="Область",Параметри!$R$46,IF(C1008="Київ",Параметри!$R$47,IF(L1008&lt;Параметри!$P$41,Параметри!$R$41,IF(L1008&lt;Параметри!$P$42,Параметри!$R$42,IF(L1008&lt;Параметри!$P$43,Параметри!$R$43,IF(L1008&lt;Параметри!$P$44,Параметри!$R$44,Параметри!$R$45)))))))</f>
        <v>0.4</v>
      </c>
      <c r="T1008" s="39">
        <f ca="1">IF($B1008="Область",Параметри!K$58,IF($R1008&lt;Параметри!$G$54,Параметри!K$53,IF($R1008&lt;Параметри!$G$55,Параметри!K$54,IF($R1008&lt;Параметри!$G$56,Параметри!K$55,IF($R1008&lt;Параметри!$G$57,Параметри!K$56,Параметри!K$57)))))</f>
        <v>1.7000000000000001E-2</v>
      </c>
      <c r="U1008" s="39">
        <f ca="1">IF($B1008="Область",Параметри!L$58,IF($R1008&lt;Параметри!$G$54,Параметри!L$53,IF($R1008&lt;Параметри!$G$55,Параметри!L$54,IF($R1008&lt;Параметри!$G$56,Параметри!L$55,IF($R1008&lt;Параметри!$G$57,Параметри!L$56,Параметри!L$57)))))</f>
        <v>4.7E-2</v>
      </c>
      <c r="V1008" s="52">
        <f>Розрахунки!H1008/SUM('Дані з ДІСО'!G1008:I1008)</f>
        <v>19.826241134751772</v>
      </c>
      <c r="W1008" s="8">
        <v>2021</v>
      </c>
    </row>
    <row r="1009" spans="1:23" ht="15" customHeight="1" x14ac:dyDescent="0.25">
      <c r="A1009" s="9">
        <v>1008</v>
      </c>
      <c r="B1009" s="9" t="s">
        <v>4355</v>
      </c>
      <c r="C1009" s="9" t="s">
        <v>4355</v>
      </c>
      <c r="D1009" s="9" t="s">
        <v>2991</v>
      </c>
      <c r="E1009" s="9" t="s">
        <v>33</v>
      </c>
      <c r="F1009" s="9" t="s">
        <v>2040</v>
      </c>
      <c r="G1009" s="9" t="s">
        <v>3965</v>
      </c>
      <c r="H1009" s="9" t="s">
        <v>2041</v>
      </c>
      <c r="I1009" s="8">
        <v>6756</v>
      </c>
      <c r="J1009" s="8">
        <v>4811</v>
      </c>
      <c r="K1009" s="8">
        <v>319.5</v>
      </c>
      <c r="L1009" s="11">
        <f t="shared" si="45"/>
        <v>0.71210775606867971</v>
      </c>
      <c r="M1009" s="12">
        <f>IF($B1009="Область","",SUM('Дані з ДІСО'!J1009:L1009)/K1009)</f>
        <v>2.4757433489827858</v>
      </c>
      <c r="N1009" s="8" t="str">
        <f>IF($B1009="Область","",VLOOKUP(100*J1009/I1009,Параметри!$B$39:$C$53,2,TRUE))</f>
        <v>3. 67-72</v>
      </c>
      <c r="O1009" s="8" t="str">
        <f>IF($B1009="Область","",VLOOKUP(M1009,Параметри!$B$21:$C$35,2,TRUE))</f>
        <v>4. 2,2-3</v>
      </c>
      <c r="P1009" s="8">
        <f t="shared" si="46"/>
        <v>3</v>
      </c>
      <c r="Q1009" s="8">
        <f t="shared" si="47"/>
        <v>4</v>
      </c>
      <c r="R1009" s="18">
        <f ca="1">IF($B1009="Область",Параметри!$K$23,OFFSET(Параметри!$C$2,Q1009,P1009))</f>
        <v>13.5</v>
      </c>
      <c r="S1009" s="8">
        <f>IF(Параметри!$R$37="RNK",IF(OR($B1009="Область"),Параметри!$K$44,IF(R1009&lt;Параметри!$G$42,Параметри!$K$41,IF(R1009&lt;Параметри!$G$43,Параметри!$K$42,Параметри!$K$43))),IF(C1009="Область",Параметри!$R$46,IF(C1009="Київ",Параметри!$R$47,IF(L1009&lt;Параметри!$P$41,Параметри!$R$41,IF(L1009&lt;Параметри!$P$42,Параметри!$R$42,IF(L1009&lt;Параметри!$P$43,Параметри!$R$43,IF(L1009&lt;Параметри!$P$44,Параметри!$R$44,Параметри!$R$45)))))))</f>
        <v>0.45</v>
      </c>
      <c r="T1009" s="39">
        <f ca="1">IF($B1009="Область",Параметри!K$58,IF($R1009&lt;Параметри!$G$54,Параметри!K$53,IF($R1009&lt;Параметри!$G$55,Параметри!K$54,IF($R1009&lt;Параметри!$G$56,Параметри!K$55,IF($R1009&lt;Параметри!$G$57,Параметри!K$56,Параметри!K$57)))))</f>
        <v>1.7000000000000001E-2</v>
      </c>
      <c r="U1009" s="39">
        <f ca="1">IF($B1009="Область",Параметри!L$58,IF($R1009&lt;Параметри!$G$54,Параметри!L$53,IF($R1009&lt;Параметри!$G$55,Параметри!L$54,IF($R1009&lt;Параметри!$G$56,Параметри!L$55,IF($R1009&lt;Параметри!$G$57,Параметри!L$56,Параметри!L$57)))))</f>
        <v>4.7E-2</v>
      </c>
      <c r="V1009" s="52">
        <f>Розрахунки!H1009/SUM('Дані з ДІСО'!G1009:I1009)</f>
        <v>17.195652173913043</v>
      </c>
      <c r="W1009" s="8">
        <v>2021</v>
      </c>
    </row>
    <row r="1010" spans="1:23" ht="15" hidden="1" customHeight="1" x14ac:dyDescent="0.25">
      <c r="A1010" s="9">
        <v>1009</v>
      </c>
      <c r="B1010" s="9" t="s">
        <v>20</v>
      </c>
      <c r="C1010" s="9" t="s">
        <v>20</v>
      </c>
      <c r="D1010" s="9" t="s">
        <v>2993</v>
      </c>
      <c r="E1010" s="9" t="s">
        <v>21</v>
      </c>
      <c r="F1010" s="9" t="s">
        <v>2043</v>
      </c>
      <c r="G1010" s="9" t="s">
        <v>2992</v>
      </c>
      <c r="H1010" s="9" t="s">
        <v>2044</v>
      </c>
      <c r="K1010" s="8" t="s">
        <v>2948</v>
      </c>
      <c r="L1010" s="11" t="str">
        <f t="shared" si="45"/>
        <v/>
      </c>
      <c r="M1010" s="12" t="str">
        <f>IF($B1010="Область","",SUM('Дані з ДІСО'!J1010:L1010)/K1010)</f>
        <v/>
      </c>
      <c r="N1010" s="8" t="str">
        <f>IF($B1010="Область","",VLOOKUP(100*J1010/I1010,Параметри!$B$39:$C$53,2,TRUE))</f>
        <v/>
      </c>
      <c r="O1010" s="8" t="str">
        <f>IF($B1010="Область","",VLOOKUP(M1010,Параметри!$B$21:$C$35,2,TRUE))</f>
        <v/>
      </c>
      <c r="P1010" s="8" t="str">
        <f t="shared" si="46"/>
        <v/>
      </c>
      <c r="Q1010" s="8" t="str">
        <f t="shared" si="47"/>
        <v/>
      </c>
      <c r="R1010" s="18">
        <f ca="1">IF($B1010="Область",Параметри!$K$23,OFFSET(Параметри!$C$2,Q1010,P1010))</f>
        <v>20</v>
      </c>
      <c r="S1010" s="8">
        <f>IF(Параметри!$R$37="RNK",IF(OR($B1010="Область"),Параметри!$K$44,IF(R1010&lt;Параметри!$G$42,Параметри!$K$41,IF(R1010&lt;Параметри!$G$43,Параметри!$K$42,Параметри!$K$43))),IF(C1010="Область",Параметри!$R$46,IF(C1010="Київ",Параметри!$R$47,IF(L1010&lt;Параметри!$P$41,Параметри!$R$41,IF(L1010&lt;Параметри!$P$42,Параметри!$R$42,IF(L1010&lt;Параметри!$P$43,Параметри!$R$43,IF(L1010&lt;Параметри!$P$44,Параметри!$R$44,Параметри!$R$45)))))))</f>
        <v>0.2</v>
      </c>
      <c r="T1010" s="39">
        <f>IF($B1010="Область",Параметри!K$58,IF($R1010&lt;Параметри!$G$54,Параметри!K$53,IF($R1010&lt;Параметри!$G$55,Параметри!K$54,IF($R1010&lt;Параметри!$G$56,Параметри!K$55,IF($R1010&lt;Параметри!$G$57,Параметри!K$56,Параметри!K$57)))))</f>
        <v>7.0000000000000007E-2</v>
      </c>
      <c r="U1010" s="39">
        <f>IF($B1010="Область",Параметри!L$58,IF($R1010&lt;Параметри!$G$54,Параметри!L$53,IF($R1010&lt;Параметри!$G$55,Параметри!L$54,IF($R1010&lt;Параметри!$G$56,Параметри!L$55,IF($R1010&lt;Параметри!$G$57,Параметри!L$56,Параметри!L$57)))))</f>
        <v>0.10100000000000001</v>
      </c>
      <c r="V1010" s="52">
        <f>Розрахунки!H1010/SUM('Дані з ДІСО'!G1010:I1010)</f>
        <v>18.857142857142858</v>
      </c>
      <c r="W1010" s="8" t="s">
        <v>20</v>
      </c>
    </row>
    <row r="1011" spans="1:23" ht="15" hidden="1" customHeight="1" x14ac:dyDescent="0.25">
      <c r="A1011" s="9">
        <v>1010</v>
      </c>
      <c r="B1011" s="9" t="s">
        <v>4354</v>
      </c>
      <c r="C1011" s="9" t="s">
        <v>4354</v>
      </c>
      <c r="D1011" s="9" t="s">
        <v>2993</v>
      </c>
      <c r="E1011" s="9" t="s">
        <v>28</v>
      </c>
      <c r="F1011" s="9" t="s">
        <v>647</v>
      </c>
      <c r="G1011" s="9" t="s">
        <v>3348</v>
      </c>
      <c r="H1011" s="9" t="s">
        <v>2045</v>
      </c>
      <c r="I1011" s="8">
        <v>4890</v>
      </c>
      <c r="J1011" s="8">
        <v>4890</v>
      </c>
      <c r="K1011" s="8">
        <v>463.6</v>
      </c>
      <c r="L1011" s="11">
        <f t="shared" si="45"/>
        <v>1</v>
      </c>
      <c r="M1011" s="12">
        <f>IF($B1011="Область","",SUM('Дані з ДІСО'!J1011:L1011)/K1011)</f>
        <v>0.90811044003451247</v>
      </c>
      <c r="N1011" s="8" t="str">
        <f>IF($B1011="Область","",VLOOKUP(100*J1011/I1011,Параметри!$B$39:$C$53,2,TRUE))</f>
        <v>1. 100%</v>
      </c>
      <c r="O1011" s="8" t="str">
        <f>IF($B1011="Область","",VLOOKUP(M1011,Параметри!$B$21:$C$35,2,TRUE))</f>
        <v>1. 0-1,1</v>
      </c>
      <c r="P1011" s="8">
        <f t="shared" si="46"/>
        <v>1</v>
      </c>
      <c r="Q1011" s="8">
        <f t="shared" si="47"/>
        <v>1</v>
      </c>
      <c r="R1011" s="18">
        <f ca="1">IF($B1011="Область",Параметри!$K$23,OFFSET(Параметри!$C$2,Q1011,P1011))</f>
        <v>10</v>
      </c>
      <c r="S1011" s="8">
        <f>IF(Параметри!$R$37="RNK",IF(OR($B1011="Область"),Параметри!$K$44,IF(R1011&lt;Параметри!$G$42,Параметри!$K$41,IF(R1011&lt;Параметри!$G$43,Параметри!$K$42,Параметри!$K$43))),IF(C1011="Область",Параметри!$R$46,IF(C1011="Київ",Параметри!$R$47,IF(L1011&lt;Параметри!$P$41,Параметри!$R$41,IF(L1011&lt;Параметри!$P$42,Параметри!$R$42,IF(L1011&lt;Параметри!$P$43,Параметри!$R$43,IF(L1011&lt;Параметри!$P$44,Параметри!$R$44,Параметри!$R$45)))))))</f>
        <v>0.5</v>
      </c>
      <c r="T1011" s="39">
        <f ca="1">IF($B1011="Область",Параметри!K$58,IF($R1011&lt;Параметри!$G$54,Параметри!K$53,IF($R1011&lt;Параметри!$G$55,Параметри!K$54,IF($R1011&lt;Параметри!$G$56,Параметри!K$55,IF($R1011&lt;Параметри!$G$57,Параметри!K$56,Параметри!K$57)))))</f>
        <v>1.7000000000000001E-2</v>
      </c>
      <c r="U1011" s="39">
        <f ca="1">IF($B1011="Область",Параметри!L$58,IF($R1011&lt;Параметри!$G$54,Параметри!L$53,IF($R1011&lt;Параметри!$G$55,Параметри!L$54,IF($R1011&lt;Параметри!$G$56,Параметри!L$55,IF($R1011&lt;Параметри!$G$57,Параметри!L$56,Параметри!L$57)))))</f>
        <v>4.7E-2</v>
      </c>
      <c r="V1011" s="52">
        <f>Розрахунки!H1011/SUM('Дані з ДІСО'!G1011:I1011)</f>
        <v>10.023809523809524</v>
      </c>
      <c r="W1011" s="8">
        <v>2016</v>
      </c>
    </row>
    <row r="1012" spans="1:23" ht="15" hidden="1" customHeight="1" x14ac:dyDescent="0.25">
      <c r="A1012" s="9">
        <v>1011</v>
      </c>
      <c r="B1012" s="9" t="s">
        <v>2951</v>
      </c>
      <c r="C1012" s="9" t="s">
        <v>4353</v>
      </c>
      <c r="D1012" s="9" t="s">
        <v>2993</v>
      </c>
      <c r="E1012" s="9" t="s">
        <v>25</v>
      </c>
      <c r="F1012" s="9" t="s">
        <v>2046</v>
      </c>
      <c r="G1012" s="9" t="s">
        <v>3966</v>
      </c>
      <c r="H1012" s="9" t="s">
        <v>2047</v>
      </c>
      <c r="I1012" s="8">
        <v>5406</v>
      </c>
      <c r="J1012" s="8">
        <v>812</v>
      </c>
      <c r="K1012" s="8">
        <v>126.4</v>
      </c>
      <c r="L1012" s="11">
        <f t="shared" si="45"/>
        <v>0.15020347761746208</v>
      </c>
      <c r="M1012" s="12">
        <f>IF($B1012="Область","",SUM('Дані з ДІСО'!J1012:L1012)/K1012)</f>
        <v>4.0822784810126578</v>
      </c>
      <c r="N1012" s="8" t="str">
        <f>IF($B1012="Область","",VLOOKUP(100*J1012/I1012,Параметри!$B$39:$C$53,2,TRUE))</f>
        <v>14. 6-17</v>
      </c>
      <c r="O1012" s="8" t="str">
        <f>IF($B1012="Область","",VLOOKUP(M1012,Параметри!$B$21:$C$35,2,TRUE))</f>
        <v>6. 3,7-4,1</v>
      </c>
      <c r="P1012" s="8">
        <f t="shared" si="46"/>
        <v>14</v>
      </c>
      <c r="Q1012" s="8">
        <f t="shared" si="47"/>
        <v>6</v>
      </c>
      <c r="R1012" s="18">
        <f ca="1">IF($B1012="Область",Параметри!$K$23,OFFSET(Параметри!$C$2,Q1012,P1012))</f>
        <v>19</v>
      </c>
      <c r="S1012" s="8">
        <f>IF(Параметри!$R$37="RNK",IF(OR($B1012="Область"),Параметри!$K$44,IF(R1012&lt;Параметри!$G$42,Параметри!$K$41,IF(R1012&lt;Параметри!$G$43,Параметри!$K$42,Параметри!$K$43))),IF(C1012="Область",Параметри!$R$46,IF(C1012="Київ",Параметри!$R$47,IF(L1012&lt;Параметри!$P$41,Параметри!$R$41,IF(L1012&lt;Параметри!$P$42,Параметри!$R$42,IF(L1012&lt;Параметри!$P$43,Параметри!$R$43,IF(L1012&lt;Параметри!$P$44,Параметри!$R$44,Параметри!$R$45)))))))</f>
        <v>0.2</v>
      </c>
      <c r="T1012" s="39">
        <f ca="1">IF($B1012="Область",Параметри!K$58,IF($R1012&lt;Параметри!$G$54,Параметри!K$53,IF($R1012&lt;Параметри!$G$55,Параметри!K$54,IF($R1012&lt;Параметри!$G$56,Параметри!K$55,IF($R1012&lt;Параметри!$G$57,Параметри!K$56,Параметри!K$57)))))</f>
        <v>1.7000000000000001E-2</v>
      </c>
      <c r="U1012" s="39">
        <f ca="1">IF($B1012="Область",Параметри!L$58,IF($R1012&lt;Параметри!$G$54,Параметри!L$53,IF($R1012&lt;Параметри!$G$55,Параметри!L$54,IF($R1012&lt;Параметри!$G$56,Параметри!L$55,IF($R1012&lt;Параметри!$G$57,Параметри!L$56,Параметри!L$57)))))</f>
        <v>4.7E-2</v>
      </c>
      <c r="V1012" s="52">
        <f>Розрахунки!H1012/SUM('Дані з ДІСО'!G1012:I1012)</f>
        <v>19.111111111111111</v>
      </c>
      <c r="W1012" s="8">
        <v>2017</v>
      </c>
    </row>
    <row r="1013" spans="1:23" ht="15" customHeight="1" x14ac:dyDescent="0.25">
      <c r="A1013" s="9">
        <v>1012</v>
      </c>
      <c r="B1013" s="9" t="s">
        <v>4355</v>
      </c>
      <c r="C1013" s="9" t="s">
        <v>4355</v>
      </c>
      <c r="D1013" s="9" t="s">
        <v>2993</v>
      </c>
      <c r="E1013" s="9" t="s">
        <v>33</v>
      </c>
      <c r="F1013" s="9" t="s">
        <v>2048</v>
      </c>
      <c r="G1013" s="9" t="s">
        <v>3967</v>
      </c>
      <c r="H1013" s="9" t="s">
        <v>2049</v>
      </c>
      <c r="I1013" s="8">
        <v>4828</v>
      </c>
      <c r="J1013" s="8">
        <v>2936</v>
      </c>
      <c r="K1013" s="8">
        <v>531.6</v>
      </c>
      <c r="L1013" s="11">
        <f t="shared" si="45"/>
        <v>0.60811930405965198</v>
      </c>
      <c r="M1013" s="12">
        <f>IF($B1013="Область","",SUM('Дані з ДІСО'!J1013:L1013)/K1013)</f>
        <v>0.74492099322799099</v>
      </c>
      <c r="N1013" s="8" t="str">
        <f>IF($B1013="Область","",VLOOKUP(100*J1013/I1013,Параметри!$B$39:$C$53,2,TRUE))</f>
        <v>5. 60-65</v>
      </c>
      <c r="O1013" s="8" t="str">
        <f>IF($B1013="Область","",VLOOKUP(M1013,Параметри!$B$21:$C$35,2,TRUE))</f>
        <v>1. 0-1,1</v>
      </c>
      <c r="P1013" s="8">
        <f t="shared" si="46"/>
        <v>5</v>
      </c>
      <c r="Q1013" s="8">
        <f t="shared" si="47"/>
        <v>1</v>
      </c>
      <c r="R1013" s="18">
        <f ca="1">IF($B1013="Область",Параметри!$K$23,OFFSET(Параметри!$C$2,Q1013,P1013))</f>
        <v>11.5</v>
      </c>
      <c r="S1013" s="8">
        <f>IF(Параметри!$R$37="RNK",IF(OR($B1013="Область"),Параметри!$K$44,IF(R1013&lt;Параметри!$G$42,Параметри!$K$41,IF(R1013&lt;Параметри!$G$43,Параметри!$K$42,Параметри!$K$43))),IF(C1013="Область",Параметри!$R$46,IF(C1013="Київ",Параметри!$R$47,IF(L1013&lt;Параметри!$P$41,Параметри!$R$41,IF(L1013&lt;Параметри!$P$42,Параметри!$R$42,IF(L1013&lt;Параметри!$P$43,Параметри!$R$43,IF(L1013&lt;Параметри!$P$44,Параметри!$R$44,Параметри!$R$45)))))))</f>
        <v>0.45</v>
      </c>
      <c r="T1013" s="39">
        <f ca="1">IF($B1013="Область",Параметри!K$58,IF($R1013&lt;Параметри!$G$54,Параметри!K$53,IF($R1013&lt;Параметри!$G$55,Параметри!K$54,IF($R1013&lt;Параметри!$G$56,Параметри!K$55,IF($R1013&lt;Параметри!$G$57,Параметри!K$56,Параметри!K$57)))))</f>
        <v>1.7000000000000001E-2</v>
      </c>
      <c r="U1013" s="39">
        <f ca="1">IF($B1013="Область",Параметри!L$58,IF($R1013&lt;Параметри!$G$54,Параметри!L$53,IF($R1013&lt;Параметри!$G$55,Параметри!L$54,IF($R1013&lt;Параметри!$G$56,Параметри!L$55,IF($R1013&lt;Параметри!$G$57,Параметри!L$56,Параметри!L$57)))))</f>
        <v>4.7E-2</v>
      </c>
      <c r="V1013" s="52">
        <f>Розрахунки!H1013/SUM('Дані з ДІСО'!G1013:I1013)</f>
        <v>14.666666666666666</v>
      </c>
      <c r="W1013" s="8">
        <v>2017</v>
      </c>
    </row>
    <row r="1014" spans="1:23" ht="15" hidden="1" customHeight="1" x14ac:dyDescent="0.25">
      <c r="A1014" s="9">
        <v>1013</v>
      </c>
      <c r="B1014" s="9" t="s">
        <v>4355</v>
      </c>
      <c r="C1014" s="9" t="s">
        <v>4355</v>
      </c>
      <c r="D1014" s="9" t="s">
        <v>2993</v>
      </c>
      <c r="E1014" s="9" t="s">
        <v>33</v>
      </c>
      <c r="F1014" s="9" t="s">
        <v>2050</v>
      </c>
      <c r="G1014" s="9" t="s">
        <v>3968</v>
      </c>
      <c r="H1014" s="9" t="s">
        <v>2051</v>
      </c>
      <c r="I1014" s="8">
        <v>6205</v>
      </c>
      <c r="J1014" s="8">
        <v>3546</v>
      </c>
      <c r="K1014" s="8">
        <v>269.5</v>
      </c>
      <c r="L1014" s="11">
        <f t="shared" si="45"/>
        <v>0.57147461724415793</v>
      </c>
      <c r="M1014" s="12">
        <f>IF($B1014="Область","",SUM('Дані з ДІСО'!J1014:L1014)/K1014)</f>
        <v>1.8478664192949907</v>
      </c>
      <c r="N1014" s="8" t="str">
        <f>IF($B1014="Область","",VLOOKUP(100*J1014/I1014,Параметри!$B$39:$C$53,2,TRUE))</f>
        <v>7. 56-58</v>
      </c>
      <c r="O1014" s="8" t="str">
        <f>IF($B1014="Область","",VLOOKUP(M1014,Параметри!$B$21:$C$35,2,TRUE))</f>
        <v>3. 1,7-2,2</v>
      </c>
      <c r="P1014" s="8">
        <f t="shared" si="46"/>
        <v>7</v>
      </c>
      <c r="Q1014" s="8">
        <f t="shared" si="47"/>
        <v>3</v>
      </c>
      <c r="R1014" s="18">
        <f ca="1">IF($B1014="Область",Параметри!$K$23,OFFSET(Параметри!$C$2,Q1014,P1014))</f>
        <v>13.5</v>
      </c>
      <c r="S1014" s="8">
        <f>IF(Параметри!$R$37="RNK",IF(OR($B1014="Область"),Параметри!$K$44,IF(R1014&lt;Параметри!$G$42,Параметри!$K$41,IF(R1014&lt;Параметри!$G$43,Параметри!$K$42,Параметри!$K$43))),IF(C1014="Область",Параметри!$R$46,IF(C1014="Київ",Параметри!$R$47,IF(L1014&lt;Параметри!$P$41,Параметри!$R$41,IF(L1014&lt;Параметри!$P$42,Параметри!$R$42,IF(L1014&lt;Параметри!$P$43,Параметри!$R$43,IF(L1014&lt;Параметри!$P$44,Параметри!$R$44,Параметри!$R$45)))))))</f>
        <v>0.4</v>
      </c>
      <c r="T1014" s="39">
        <f ca="1">IF($B1014="Область",Параметри!K$58,IF($R1014&lt;Параметри!$G$54,Параметри!K$53,IF($R1014&lt;Параметри!$G$55,Параметри!K$54,IF($R1014&lt;Параметри!$G$56,Параметри!K$55,IF($R1014&lt;Параметри!$G$57,Параметри!K$56,Параметри!K$57)))))</f>
        <v>1.7000000000000001E-2</v>
      </c>
      <c r="U1014" s="39">
        <f ca="1">IF($B1014="Область",Параметри!L$58,IF($R1014&lt;Параметри!$G$54,Параметри!L$53,IF($R1014&lt;Параметри!$G$55,Параметри!L$54,IF($R1014&lt;Параметри!$G$56,Параметри!L$55,IF($R1014&lt;Параметри!$G$57,Параметри!L$56,Параметри!L$57)))))</f>
        <v>4.7E-2</v>
      </c>
      <c r="V1014" s="52">
        <f>Розрахунки!H1014/SUM('Дані з ДІСО'!G1014:I1014)</f>
        <v>12.76923076923077</v>
      </c>
      <c r="W1014" s="8">
        <v>2017</v>
      </c>
    </row>
    <row r="1015" spans="1:23" ht="15" hidden="1" customHeight="1" x14ac:dyDescent="0.25">
      <c r="A1015" s="9">
        <v>1014</v>
      </c>
      <c r="B1015" s="9" t="s">
        <v>4355</v>
      </c>
      <c r="C1015" s="9" t="s">
        <v>4355</v>
      </c>
      <c r="D1015" s="9" t="s">
        <v>2993</v>
      </c>
      <c r="E1015" s="9" t="s">
        <v>33</v>
      </c>
      <c r="F1015" s="9" t="s">
        <v>1731</v>
      </c>
      <c r="G1015" s="9" t="s">
        <v>3210</v>
      </c>
      <c r="H1015" s="9" t="s">
        <v>2052</v>
      </c>
      <c r="I1015" s="8">
        <v>12132</v>
      </c>
      <c r="J1015" s="8">
        <v>5731</v>
      </c>
      <c r="K1015" s="8">
        <v>522.29999999999995</v>
      </c>
      <c r="L1015" s="11">
        <f t="shared" si="45"/>
        <v>0.47238707550280251</v>
      </c>
      <c r="M1015" s="12">
        <f>IF($B1015="Область","",SUM('Дані з ДІСО'!J1015:L1015)/K1015)</f>
        <v>1.8878039440934331</v>
      </c>
      <c r="N1015" s="8" t="str">
        <f>IF($B1015="Область","",VLOOKUP(100*J1015/I1015,Параметри!$B$39:$C$53,2,TRUE))</f>
        <v>10. 46-51</v>
      </c>
      <c r="O1015" s="8" t="str">
        <f>IF($B1015="Область","",VLOOKUP(M1015,Параметри!$B$21:$C$35,2,TRUE))</f>
        <v>3. 1,7-2,2</v>
      </c>
      <c r="P1015" s="8">
        <f t="shared" si="46"/>
        <v>10</v>
      </c>
      <c r="Q1015" s="8">
        <f t="shared" si="47"/>
        <v>3</v>
      </c>
      <c r="R1015" s="18">
        <f ca="1">IF($B1015="Область",Параметри!$K$23,OFFSET(Параметри!$C$2,Q1015,P1015))</f>
        <v>15</v>
      </c>
      <c r="S1015" s="8">
        <f>IF(Параметри!$R$37="RNK",IF(OR($B1015="Область"),Параметри!$K$44,IF(R1015&lt;Параметри!$G$42,Параметри!$K$41,IF(R1015&lt;Параметри!$G$43,Параметри!$K$42,Параметри!$K$43))),IF(C1015="Область",Параметри!$R$46,IF(C1015="Київ",Параметри!$R$47,IF(L1015&lt;Параметри!$P$41,Параметри!$R$41,IF(L1015&lt;Параметри!$P$42,Параметри!$R$42,IF(L1015&lt;Параметри!$P$43,Параметри!$R$43,IF(L1015&lt;Параметри!$P$44,Параметри!$R$44,Параметри!$R$45)))))))</f>
        <v>0.4</v>
      </c>
      <c r="T1015" s="39">
        <f ca="1">IF($B1015="Область",Параметри!K$58,IF($R1015&lt;Параметри!$G$54,Параметри!K$53,IF($R1015&lt;Параметри!$G$55,Параметри!K$54,IF($R1015&lt;Параметри!$G$56,Параметри!K$55,IF($R1015&lt;Параметри!$G$57,Параметри!K$56,Параметри!K$57)))))</f>
        <v>1.7000000000000001E-2</v>
      </c>
      <c r="U1015" s="39">
        <f ca="1">IF($B1015="Область",Параметри!L$58,IF($R1015&lt;Параметри!$G$54,Параметри!L$53,IF($R1015&lt;Параметри!$G$55,Параметри!L$54,IF($R1015&lt;Параметри!$G$56,Параметри!L$55,IF($R1015&lt;Параметри!$G$57,Параметри!L$56,Параметри!L$57)))))</f>
        <v>4.7E-2</v>
      </c>
      <c r="V1015" s="52">
        <f>Розрахунки!H1015/SUM('Дані з ДІСО'!G1015:I1015)</f>
        <v>15.65079365079365</v>
      </c>
      <c r="W1015" s="8">
        <v>2017</v>
      </c>
    </row>
    <row r="1016" spans="1:23" ht="15" hidden="1" customHeight="1" x14ac:dyDescent="0.25">
      <c r="A1016" s="9">
        <v>1015</v>
      </c>
      <c r="B1016" s="9" t="s">
        <v>4355</v>
      </c>
      <c r="C1016" s="9" t="s">
        <v>4355</v>
      </c>
      <c r="D1016" s="9" t="s">
        <v>2993</v>
      </c>
      <c r="E1016" s="9" t="s">
        <v>33</v>
      </c>
      <c r="F1016" s="9" t="s">
        <v>2053</v>
      </c>
      <c r="G1016" s="9" t="s">
        <v>3969</v>
      </c>
      <c r="H1016" s="9" t="s">
        <v>2054</v>
      </c>
      <c r="I1016" s="8">
        <v>14215</v>
      </c>
      <c r="J1016" s="8">
        <v>6044</v>
      </c>
      <c r="K1016" s="8">
        <v>584.20000000000005</v>
      </c>
      <c r="L1016" s="11">
        <f t="shared" si="45"/>
        <v>0.42518466408723182</v>
      </c>
      <c r="M1016" s="12">
        <f>IF($B1016="Область","",SUM('Дані з ДІСО'!J1016:L1016)/K1016)</f>
        <v>1.8401232454638821</v>
      </c>
      <c r="N1016" s="8" t="str">
        <f>IF($B1016="Область","",VLOOKUP(100*J1016/I1016,Параметри!$B$39:$C$53,2,TRUE))</f>
        <v>11. 25-46</v>
      </c>
      <c r="O1016" s="8" t="str">
        <f>IF($B1016="Область","",VLOOKUP(M1016,Параметри!$B$21:$C$35,2,TRUE))</f>
        <v>3. 1,7-2,2</v>
      </c>
      <c r="P1016" s="8">
        <f t="shared" si="46"/>
        <v>11</v>
      </c>
      <c r="Q1016" s="8">
        <f t="shared" si="47"/>
        <v>3</v>
      </c>
      <c r="R1016" s="18">
        <f ca="1">IF($B1016="Область",Параметри!$K$23,OFFSET(Параметри!$C$2,Q1016,P1016))</f>
        <v>16.5</v>
      </c>
      <c r="S1016" s="8">
        <f>IF(Параметри!$R$37="RNK",IF(OR($B1016="Область"),Параметри!$K$44,IF(R1016&lt;Параметри!$G$42,Параметри!$K$41,IF(R1016&lt;Параметри!$G$43,Параметри!$K$42,Параметри!$K$43))),IF(C1016="Область",Параметри!$R$46,IF(C1016="Київ",Параметри!$R$47,IF(L1016&lt;Параметри!$P$41,Параметри!$R$41,IF(L1016&lt;Параметри!$P$42,Параметри!$R$42,IF(L1016&lt;Параметри!$P$43,Параметри!$R$43,IF(L1016&lt;Параметри!$P$44,Параметри!$R$44,Параметри!$R$45)))))))</f>
        <v>0.4</v>
      </c>
      <c r="T1016" s="39">
        <f ca="1">IF($B1016="Область",Параметри!K$58,IF($R1016&lt;Параметри!$G$54,Параметри!K$53,IF($R1016&lt;Параметри!$G$55,Параметри!K$54,IF($R1016&lt;Параметри!$G$56,Параметри!K$55,IF($R1016&lt;Параметри!$G$57,Параметри!K$56,Параметри!K$57)))))</f>
        <v>1.7000000000000001E-2</v>
      </c>
      <c r="U1016" s="39">
        <f ca="1">IF($B1016="Область",Параметри!L$58,IF($R1016&lt;Параметри!$G$54,Параметри!L$53,IF($R1016&lt;Параметри!$G$55,Параметри!L$54,IF($R1016&lt;Параметри!$G$56,Параметри!L$55,IF($R1016&lt;Параметри!$G$57,Параметри!L$56,Параметри!L$57)))))</f>
        <v>4.7E-2</v>
      </c>
      <c r="V1016" s="52">
        <f>Розрахунки!H1016/SUM('Дані з ДІСО'!G1016:I1016)</f>
        <v>19.545454545454547</v>
      </c>
      <c r="W1016" s="8">
        <v>2017</v>
      </c>
    </row>
    <row r="1017" spans="1:23" ht="15" customHeight="1" x14ac:dyDescent="0.25">
      <c r="A1017" s="9">
        <v>1016</v>
      </c>
      <c r="B1017" s="9" t="s">
        <v>4355</v>
      </c>
      <c r="C1017" s="9" t="s">
        <v>4355</v>
      </c>
      <c r="D1017" s="9" t="s">
        <v>2993</v>
      </c>
      <c r="E1017" s="9" t="s">
        <v>33</v>
      </c>
      <c r="F1017" s="9" t="s">
        <v>2055</v>
      </c>
      <c r="G1017" s="9" t="s">
        <v>3970</v>
      </c>
      <c r="H1017" s="9" t="s">
        <v>2056</v>
      </c>
      <c r="I1017" s="8">
        <v>6216</v>
      </c>
      <c r="J1017" s="8">
        <v>3881</v>
      </c>
      <c r="K1017" s="8">
        <v>242.7</v>
      </c>
      <c r="L1017" s="11">
        <f t="shared" si="45"/>
        <v>0.62435649935649939</v>
      </c>
      <c r="M1017" s="12">
        <f>IF($B1017="Область","",SUM('Дані з ДІСО'!J1017:L1017)/K1017)</f>
        <v>1.9324268644416978</v>
      </c>
      <c r="N1017" s="8" t="str">
        <f>IF($B1017="Область","",VLOOKUP(100*J1017/I1017,Параметри!$B$39:$C$53,2,TRUE))</f>
        <v>5. 60-65</v>
      </c>
      <c r="O1017" s="8" t="str">
        <f>IF($B1017="Область","",VLOOKUP(M1017,Параметри!$B$21:$C$35,2,TRUE))</f>
        <v>3. 1,7-2,2</v>
      </c>
      <c r="P1017" s="8">
        <f t="shared" si="46"/>
        <v>5</v>
      </c>
      <c r="Q1017" s="8">
        <f t="shared" si="47"/>
        <v>3</v>
      </c>
      <c r="R1017" s="18">
        <f ca="1">IF($B1017="Область",Параметри!$K$23,OFFSET(Параметри!$C$2,Q1017,P1017))</f>
        <v>13.5</v>
      </c>
      <c r="S1017" s="8">
        <f>IF(Параметри!$R$37="RNK",IF(OR($B1017="Область"),Параметри!$K$44,IF(R1017&lt;Параметри!$G$42,Параметри!$K$41,IF(R1017&lt;Параметри!$G$43,Параметри!$K$42,Параметри!$K$43))),IF(C1017="Область",Параметри!$R$46,IF(C1017="Київ",Параметри!$R$47,IF(L1017&lt;Параметри!$P$41,Параметри!$R$41,IF(L1017&lt;Параметри!$P$42,Параметри!$R$42,IF(L1017&lt;Параметри!$P$43,Параметри!$R$43,IF(L1017&lt;Параметри!$P$44,Параметри!$R$44,Параметри!$R$45)))))))</f>
        <v>0.45</v>
      </c>
      <c r="T1017" s="39">
        <f ca="1">IF($B1017="Область",Параметри!K$58,IF($R1017&lt;Параметри!$G$54,Параметри!K$53,IF($R1017&lt;Параметри!$G$55,Параметри!K$54,IF($R1017&lt;Параметри!$G$56,Параметри!K$55,IF($R1017&lt;Параметри!$G$57,Параметри!K$56,Параметри!K$57)))))</f>
        <v>1.7000000000000001E-2</v>
      </c>
      <c r="U1017" s="39">
        <f ca="1">IF($B1017="Область",Параметри!L$58,IF($R1017&lt;Параметри!$G$54,Параметри!L$53,IF($R1017&lt;Параметри!$G$55,Параметри!L$54,IF($R1017&lt;Параметри!$G$56,Параметри!L$55,IF($R1017&lt;Параметри!$G$57,Параметри!L$56,Параметри!L$57)))))</f>
        <v>4.7E-2</v>
      </c>
      <c r="V1017" s="52">
        <f>Розрахунки!H1017/SUM('Дані з ДІСО'!G1017:I1017)</f>
        <v>11.725</v>
      </c>
      <c r="W1017" s="8">
        <v>2017</v>
      </c>
    </row>
    <row r="1018" spans="1:23" ht="15" hidden="1" customHeight="1" x14ac:dyDescent="0.25">
      <c r="A1018" s="9">
        <v>1017</v>
      </c>
      <c r="B1018" s="9" t="s">
        <v>4355</v>
      </c>
      <c r="C1018" s="9" t="s">
        <v>4355</v>
      </c>
      <c r="D1018" s="9" t="s">
        <v>2993</v>
      </c>
      <c r="E1018" s="9" t="s">
        <v>33</v>
      </c>
      <c r="F1018" s="9" t="s">
        <v>2057</v>
      </c>
      <c r="G1018" s="9" t="s">
        <v>3971</v>
      </c>
      <c r="H1018" s="9" t="s">
        <v>2058</v>
      </c>
      <c r="I1018" s="8">
        <v>4200</v>
      </c>
      <c r="J1018" s="8">
        <v>1955</v>
      </c>
      <c r="K1018" s="8">
        <v>280.5</v>
      </c>
      <c r="L1018" s="11">
        <f t="shared" si="45"/>
        <v>0.46547619047619049</v>
      </c>
      <c r="M1018" s="12">
        <f>IF($B1018="Область","",SUM('Дані з ДІСО'!J1018:L1018)/K1018)</f>
        <v>0.90552584670231728</v>
      </c>
      <c r="N1018" s="8" t="str">
        <f>IF($B1018="Область","",VLOOKUP(100*J1018/I1018,Параметри!$B$39:$C$53,2,TRUE))</f>
        <v>10. 46-51</v>
      </c>
      <c r="O1018" s="8" t="str">
        <f>IF($B1018="Область","",VLOOKUP(M1018,Параметри!$B$21:$C$35,2,TRUE))</f>
        <v>1. 0-1,1</v>
      </c>
      <c r="P1018" s="8">
        <f t="shared" si="46"/>
        <v>10</v>
      </c>
      <c r="Q1018" s="8">
        <f t="shared" si="47"/>
        <v>1</v>
      </c>
      <c r="R1018" s="18">
        <f ca="1">IF($B1018="Область",Параметри!$K$23,OFFSET(Параметри!$C$2,Q1018,P1018))</f>
        <v>12.5</v>
      </c>
      <c r="S1018" s="8">
        <f>IF(Параметри!$R$37="RNK",IF(OR($B1018="Область"),Параметри!$K$44,IF(R1018&lt;Параметри!$G$42,Параметри!$K$41,IF(R1018&lt;Параметри!$G$43,Параметри!$K$42,Параметри!$K$43))),IF(C1018="Область",Параметри!$R$46,IF(C1018="Київ",Параметри!$R$47,IF(L1018&lt;Параметри!$P$41,Параметри!$R$41,IF(L1018&lt;Параметри!$P$42,Параметри!$R$42,IF(L1018&lt;Параметри!$P$43,Параметри!$R$43,IF(L1018&lt;Параметри!$P$44,Параметри!$R$44,Параметри!$R$45)))))))</f>
        <v>0.4</v>
      </c>
      <c r="T1018" s="39">
        <f ca="1">IF($B1018="Область",Параметри!K$58,IF($R1018&lt;Параметри!$G$54,Параметри!K$53,IF($R1018&lt;Параметри!$G$55,Параметри!K$54,IF($R1018&lt;Параметри!$G$56,Параметри!K$55,IF($R1018&lt;Параметри!$G$57,Параметри!K$56,Параметри!K$57)))))</f>
        <v>1.7000000000000001E-2</v>
      </c>
      <c r="U1018" s="39">
        <f ca="1">IF($B1018="Область",Параметри!L$58,IF($R1018&lt;Параметри!$G$54,Параметри!L$53,IF($R1018&lt;Параметри!$G$55,Параметри!L$54,IF($R1018&lt;Параметри!$G$56,Параметри!L$55,IF($R1018&lt;Параметри!$G$57,Параметри!L$56,Параметри!L$57)))))</f>
        <v>4.7E-2</v>
      </c>
      <c r="V1018" s="52">
        <f>Розрахунки!H1018/SUM('Дані з ДІСО'!G1018:I1018)</f>
        <v>9.4074074074074066</v>
      </c>
      <c r="W1018" s="8">
        <v>2017</v>
      </c>
    </row>
    <row r="1019" spans="1:23" ht="15" hidden="1" customHeight="1" x14ac:dyDescent="0.25">
      <c r="A1019" s="9">
        <v>1018</v>
      </c>
      <c r="B1019" s="9" t="s">
        <v>4354</v>
      </c>
      <c r="C1019" s="9" t="s">
        <v>4354</v>
      </c>
      <c r="D1019" s="9" t="s">
        <v>2993</v>
      </c>
      <c r="E1019" s="9" t="s">
        <v>28</v>
      </c>
      <c r="F1019" s="9" t="s">
        <v>2059</v>
      </c>
      <c r="G1019" s="9" t="s">
        <v>3972</v>
      </c>
      <c r="H1019" s="9" t="s">
        <v>2060</v>
      </c>
      <c r="I1019" s="8">
        <v>3493</v>
      </c>
      <c r="J1019" s="8">
        <v>3493</v>
      </c>
      <c r="K1019" s="8">
        <v>82.2</v>
      </c>
      <c r="L1019" s="11">
        <f t="shared" si="45"/>
        <v>1</v>
      </c>
      <c r="M1019" s="12">
        <f>IF($B1019="Область","",SUM('Дані з ДІСО'!J1019:L1019)/K1019)</f>
        <v>4.221411192214112</v>
      </c>
      <c r="N1019" s="8" t="str">
        <f>IF($B1019="Область","",VLOOKUP(100*J1019/I1019,Параметри!$B$39:$C$53,2,TRUE))</f>
        <v>1. 100%</v>
      </c>
      <c r="O1019" s="8" t="str">
        <f>IF($B1019="Область","",VLOOKUP(M1019,Параметри!$B$21:$C$35,2,TRUE))</f>
        <v>7. 4,1-4,5</v>
      </c>
      <c r="P1019" s="8">
        <f t="shared" si="46"/>
        <v>1</v>
      </c>
      <c r="Q1019" s="8">
        <f t="shared" si="47"/>
        <v>7</v>
      </c>
      <c r="R1019" s="18">
        <f ca="1">IF($B1019="Область",Параметри!$K$23,OFFSET(Параметри!$C$2,Q1019,P1019))</f>
        <v>14</v>
      </c>
      <c r="S1019" s="8">
        <f>IF(Параметри!$R$37="RNK",IF(OR($B1019="Область"),Параметри!$K$44,IF(R1019&lt;Параметри!$G$42,Параметри!$K$41,IF(R1019&lt;Параметри!$G$43,Параметри!$K$42,Параметри!$K$43))),IF(C1019="Область",Параметри!$R$46,IF(C1019="Київ",Параметри!$R$47,IF(L1019&lt;Параметри!$P$41,Параметри!$R$41,IF(L1019&lt;Параметри!$P$42,Параметри!$R$42,IF(L1019&lt;Параметри!$P$43,Параметри!$R$43,IF(L1019&lt;Параметри!$P$44,Параметри!$R$44,Параметри!$R$45)))))))</f>
        <v>0.5</v>
      </c>
      <c r="T1019" s="39">
        <f ca="1">IF($B1019="Область",Параметри!K$58,IF($R1019&lt;Параметри!$G$54,Параметри!K$53,IF($R1019&lt;Параметри!$G$55,Параметри!K$54,IF($R1019&lt;Параметри!$G$56,Параметри!K$55,IF($R1019&lt;Параметри!$G$57,Параметри!K$56,Параметри!K$57)))))</f>
        <v>1.7000000000000001E-2</v>
      </c>
      <c r="U1019" s="39">
        <f ca="1">IF($B1019="Область",Параметри!L$58,IF($R1019&lt;Параметри!$G$54,Параметри!L$53,IF($R1019&lt;Параметри!$G$55,Параметри!L$54,IF($R1019&lt;Параметри!$G$56,Параметри!L$55,IF($R1019&lt;Параметри!$G$57,Параметри!L$56,Параметри!L$57)))))</f>
        <v>4.7E-2</v>
      </c>
      <c r="V1019" s="52">
        <f>Розрахунки!H1019/SUM('Дані з ДІСО'!G1019:I1019)</f>
        <v>15.772727272727273</v>
      </c>
      <c r="W1019" s="8">
        <v>2017</v>
      </c>
    </row>
    <row r="1020" spans="1:23" ht="15" hidden="1" customHeight="1" x14ac:dyDescent="0.25">
      <c r="A1020" s="9">
        <v>1019</v>
      </c>
      <c r="B1020" s="9" t="s">
        <v>4354</v>
      </c>
      <c r="C1020" s="9" t="s">
        <v>4354</v>
      </c>
      <c r="D1020" s="9" t="s">
        <v>2993</v>
      </c>
      <c r="E1020" s="9" t="s">
        <v>28</v>
      </c>
      <c r="F1020" s="9" t="s">
        <v>2061</v>
      </c>
      <c r="G1020" s="9" t="s">
        <v>3973</v>
      </c>
      <c r="H1020" s="9" t="s">
        <v>2062</v>
      </c>
      <c r="I1020" s="8">
        <v>5038</v>
      </c>
      <c r="J1020" s="8">
        <v>5038</v>
      </c>
      <c r="K1020" s="8">
        <v>306.10000000000002</v>
      </c>
      <c r="L1020" s="11">
        <f t="shared" si="45"/>
        <v>1</v>
      </c>
      <c r="M1020" s="12">
        <f>IF($B1020="Область","",SUM('Дані з ДІСО'!J1020:L1020)/K1020)</f>
        <v>1.5027768703038222</v>
      </c>
      <c r="N1020" s="8" t="str">
        <f>IF($B1020="Область","",VLOOKUP(100*J1020/I1020,Параметри!$B$39:$C$53,2,TRUE))</f>
        <v>1. 100%</v>
      </c>
      <c r="O1020" s="8" t="str">
        <f>IF($B1020="Область","",VLOOKUP(M1020,Параметри!$B$21:$C$35,2,TRUE))</f>
        <v>2. 1,1-1,7</v>
      </c>
      <c r="P1020" s="8">
        <f t="shared" si="46"/>
        <v>1</v>
      </c>
      <c r="Q1020" s="8">
        <f t="shared" si="47"/>
        <v>2</v>
      </c>
      <c r="R1020" s="18">
        <f ca="1">IF($B1020="Область",Параметри!$K$23,OFFSET(Параметри!$C$2,Q1020,P1020))</f>
        <v>11.5</v>
      </c>
      <c r="S1020" s="8">
        <f>IF(Параметри!$R$37="RNK",IF(OR($B1020="Область"),Параметри!$K$44,IF(R1020&lt;Параметри!$G$42,Параметри!$K$41,IF(R1020&lt;Параметри!$G$43,Параметри!$K$42,Параметри!$K$43))),IF(C1020="Область",Параметри!$R$46,IF(C1020="Київ",Параметри!$R$47,IF(L1020&lt;Параметри!$P$41,Параметри!$R$41,IF(L1020&lt;Параметри!$P$42,Параметри!$R$42,IF(L1020&lt;Параметри!$P$43,Параметри!$R$43,IF(L1020&lt;Параметри!$P$44,Параметри!$R$44,Параметри!$R$45)))))))</f>
        <v>0.5</v>
      </c>
      <c r="T1020" s="39">
        <f ca="1">IF($B1020="Область",Параметри!K$58,IF($R1020&lt;Параметри!$G$54,Параметри!K$53,IF($R1020&lt;Параметри!$G$55,Параметри!K$54,IF($R1020&lt;Параметри!$G$56,Параметри!K$55,IF($R1020&lt;Параметри!$G$57,Параметри!K$56,Параметри!K$57)))))</f>
        <v>1.7000000000000001E-2</v>
      </c>
      <c r="U1020" s="39">
        <f ca="1">IF($B1020="Область",Параметри!L$58,IF($R1020&lt;Параметри!$G$54,Параметри!L$53,IF($R1020&lt;Параметри!$G$55,Параметри!L$54,IF($R1020&lt;Параметри!$G$56,Параметри!L$55,IF($R1020&lt;Параметри!$G$57,Параметри!L$56,Параметри!L$57)))))</f>
        <v>4.7E-2</v>
      </c>
      <c r="V1020" s="52">
        <f>Розрахунки!H1020/SUM('Дані з ДІСО'!G1020:I1020)</f>
        <v>14.838709677419354</v>
      </c>
      <c r="W1020" s="8">
        <v>2017</v>
      </c>
    </row>
    <row r="1021" spans="1:23" ht="15" hidden="1" customHeight="1" x14ac:dyDescent="0.25">
      <c r="A1021" s="9">
        <v>1020</v>
      </c>
      <c r="B1021" s="9" t="s">
        <v>4354</v>
      </c>
      <c r="C1021" s="9" t="s">
        <v>4354</v>
      </c>
      <c r="D1021" s="9" t="s">
        <v>2993</v>
      </c>
      <c r="E1021" s="9" t="s">
        <v>28</v>
      </c>
      <c r="F1021" s="9" t="s">
        <v>2063</v>
      </c>
      <c r="G1021" s="9" t="s">
        <v>3974</v>
      </c>
      <c r="H1021" s="9" t="s">
        <v>2064</v>
      </c>
      <c r="I1021" s="8">
        <v>5397</v>
      </c>
      <c r="J1021" s="8">
        <v>5397</v>
      </c>
      <c r="K1021" s="8">
        <v>244.8</v>
      </c>
      <c r="L1021" s="11">
        <f t="shared" si="45"/>
        <v>1</v>
      </c>
      <c r="M1021" s="12">
        <f>IF($B1021="Область","",SUM('Дані з ДІСО'!J1021:L1021)/K1021)</f>
        <v>1.3276143790849673</v>
      </c>
      <c r="N1021" s="8" t="str">
        <f>IF($B1021="Область","",VLOOKUP(100*J1021/I1021,Параметри!$B$39:$C$53,2,TRUE))</f>
        <v>1. 100%</v>
      </c>
      <c r="O1021" s="8" t="str">
        <f>IF($B1021="Область","",VLOOKUP(M1021,Параметри!$B$21:$C$35,2,TRUE))</f>
        <v>2. 1,1-1,7</v>
      </c>
      <c r="P1021" s="8">
        <f t="shared" si="46"/>
        <v>1</v>
      </c>
      <c r="Q1021" s="8">
        <f t="shared" si="47"/>
        <v>2</v>
      </c>
      <c r="R1021" s="18">
        <f ca="1">IF($B1021="Область",Параметри!$K$23,OFFSET(Параметри!$C$2,Q1021,P1021))</f>
        <v>11.5</v>
      </c>
      <c r="S1021" s="8">
        <f>IF(Параметри!$R$37="RNK",IF(OR($B1021="Область"),Параметри!$K$44,IF(R1021&lt;Параметри!$G$42,Параметри!$K$41,IF(R1021&lt;Параметри!$G$43,Параметри!$K$42,Параметри!$K$43))),IF(C1021="Область",Параметри!$R$46,IF(C1021="Київ",Параметри!$R$47,IF(L1021&lt;Параметри!$P$41,Параметри!$R$41,IF(L1021&lt;Параметри!$P$42,Параметри!$R$42,IF(L1021&lt;Параметри!$P$43,Параметри!$R$43,IF(L1021&lt;Параметри!$P$44,Параметри!$R$44,Параметри!$R$45)))))))</f>
        <v>0.5</v>
      </c>
      <c r="T1021" s="39">
        <f ca="1">IF($B1021="Область",Параметри!K$58,IF($R1021&lt;Параметри!$G$54,Параметри!K$53,IF($R1021&lt;Параметри!$G$55,Параметри!K$54,IF($R1021&lt;Параметри!$G$56,Параметри!K$55,IF($R1021&lt;Параметри!$G$57,Параметри!K$56,Параметри!K$57)))))</f>
        <v>1.7000000000000001E-2</v>
      </c>
      <c r="U1021" s="39">
        <f ca="1">IF($B1021="Область",Параметри!L$58,IF($R1021&lt;Параметри!$G$54,Параметри!L$53,IF($R1021&lt;Параметри!$G$55,Параметри!L$54,IF($R1021&lt;Параметри!$G$56,Параметри!L$55,IF($R1021&lt;Параметри!$G$57,Параметри!L$56,Параметри!L$57)))))</f>
        <v>4.7E-2</v>
      </c>
      <c r="V1021" s="52">
        <f>Розрахунки!H1021/SUM('Дані з ДІСО'!G1021:I1021)</f>
        <v>12.5</v>
      </c>
      <c r="W1021" s="8">
        <v>2017</v>
      </c>
    </row>
    <row r="1022" spans="1:23" ht="15" hidden="1" customHeight="1" x14ac:dyDescent="0.25">
      <c r="A1022" s="9">
        <v>1021</v>
      </c>
      <c r="B1022" s="9" t="s">
        <v>4354</v>
      </c>
      <c r="C1022" s="9" t="s">
        <v>4354</v>
      </c>
      <c r="D1022" s="9" t="s">
        <v>2993</v>
      </c>
      <c r="E1022" s="9" t="s">
        <v>28</v>
      </c>
      <c r="F1022" s="9" t="s">
        <v>2065</v>
      </c>
      <c r="G1022" s="9" t="s">
        <v>3210</v>
      </c>
      <c r="H1022" s="9" t="s">
        <v>2066</v>
      </c>
      <c r="I1022" s="8">
        <v>6817</v>
      </c>
      <c r="J1022" s="8">
        <v>6817</v>
      </c>
      <c r="K1022" s="8">
        <v>273.2</v>
      </c>
      <c r="L1022" s="11">
        <f t="shared" si="45"/>
        <v>1</v>
      </c>
      <c r="M1022" s="12">
        <f>IF($B1022="Область","",SUM('Дані з ДІСО'!J1022:L1022)/K1022)</f>
        <v>1.5153733528550513</v>
      </c>
      <c r="N1022" s="8" t="str">
        <f>IF($B1022="Область","",VLOOKUP(100*J1022/I1022,Параметри!$B$39:$C$53,2,TRUE))</f>
        <v>1. 100%</v>
      </c>
      <c r="O1022" s="8" t="str">
        <f>IF($B1022="Область","",VLOOKUP(M1022,Параметри!$B$21:$C$35,2,TRUE))</f>
        <v>2. 1,1-1,7</v>
      </c>
      <c r="P1022" s="8">
        <f t="shared" si="46"/>
        <v>1</v>
      </c>
      <c r="Q1022" s="8">
        <f t="shared" si="47"/>
        <v>2</v>
      </c>
      <c r="R1022" s="18">
        <f ca="1">IF($B1022="Область",Параметри!$K$23,OFFSET(Параметри!$C$2,Q1022,P1022))</f>
        <v>11.5</v>
      </c>
      <c r="S1022" s="8">
        <f>IF(Параметри!$R$37="RNK",IF(OR($B1022="Область"),Параметри!$K$44,IF(R1022&lt;Параметри!$G$42,Параметри!$K$41,IF(R1022&lt;Параметри!$G$43,Параметри!$K$42,Параметри!$K$43))),IF(C1022="Область",Параметри!$R$46,IF(C1022="Київ",Параметри!$R$47,IF(L1022&lt;Параметри!$P$41,Параметри!$R$41,IF(L1022&lt;Параметри!$P$42,Параметри!$R$42,IF(L1022&lt;Параметри!$P$43,Параметри!$R$43,IF(L1022&lt;Параметри!$P$44,Параметри!$R$44,Параметри!$R$45)))))))</f>
        <v>0.5</v>
      </c>
      <c r="T1022" s="39">
        <f ca="1">IF($B1022="Область",Параметри!K$58,IF($R1022&lt;Параметри!$G$54,Параметри!K$53,IF($R1022&lt;Параметри!$G$55,Параметри!K$54,IF($R1022&lt;Параметри!$G$56,Параметри!K$55,IF($R1022&lt;Параметри!$G$57,Параметри!K$56,Параметри!K$57)))))</f>
        <v>1.7000000000000001E-2</v>
      </c>
      <c r="U1022" s="39">
        <f ca="1">IF($B1022="Область",Параметри!L$58,IF($R1022&lt;Параметри!$G$54,Параметри!L$53,IF($R1022&lt;Параметри!$G$55,Параметри!L$54,IF($R1022&lt;Параметри!$G$56,Параметри!L$55,IF($R1022&lt;Параметри!$G$57,Параметри!L$56,Параметри!L$57)))))</f>
        <v>4.7E-2</v>
      </c>
      <c r="V1022" s="52">
        <f>Розрахунки!H1022/SUM('Дані з ДІСО'!G1022:I1022)</f>
        <v>9.6279069767441854</v>
      </c>
      <c r="W1022" s="8">
        <v>2017</v>
      </c>
    </row>
    <row r="1023" spans="1:23" ht="15" hidden="1" customHeight="1" x14ac:dyDescent="0.25">
      <c r="A1023" s="9">
        <v>1022</v>
      </c>
      <c r="B1023" s="9" t="s">
        <v>4354</v>
      </c>
      <c r="C1023" s="9" t="s">
        <v>4354</v>
      </c>
      <c r="D1023" s="9" t="s">
        <v>2993</v>
      </c>
      <c r="E1023" s="9" t="s">
        <v>28</v>
      </c>
      <c r="F1023" s="9" t="s">
        <v>2067</v>
      </c>
      <c r="G1023" s="9" t="s">
        <v>3311</v>
      </c>
      <c r="H1023" s="9" t="s">
        <v>2068</v>
      </c>
      <c r="I1023" s="8">
        <v>4254</v>
      </c>
      <c r="J1023" s="8">
        <v>4254</v>
      </c>
      <c r="K1023" s="8">
        <v>298.7</v>
      </c>
      <c r="L1023" s="11">
        <f t="shared" si="45"/>
        <v>1</v>
      </c>
      <c r="M1023" s="12">
        <f>IF($B1023="Область","",SUM('Дані з ДІСО'!J1023:L1023)/K1023)</f>
        <v>1.3090056913290928</v>
      </c>
      <c r="N1023" s="8" t="str">
        <f>IF($B1023="Область","",VLOOKUP(100*J1023/I1023,Параметри!$B$39:$C$53,2,TRUE))</f>
        <v>1. 100%</v>
      </c>
      <c r="O1023" s="8" t="str">
        <f>IF($B1023="Область","",VLOOKUP(M1023,Параметри!$B$21:$C$35,2,TRUE))</f>
        <v>2. 1,1-1,7</v>
      </c>
      <c r="P1023" s="8">
        <f t="shared" si="46"/>
        <v>1</v>
      </c>
      <c r="Q1023" s="8">
        <f t="shared" si="47"/>
        <v>2</v>
      </c>
      <c r="R1023" s="18">
        <f ca="1">IF($B1023="Область",Параметри!$K$23,OFFSET(Параметри!$C$2,Q1023,P1023))</f>
        <v>11.5</v>
      </c>
      <c r="S1023" s="8">
        <f>IF(Параметри!$R$37="RNK",IF(OR($B1023="Область"),Параметри!$K$44,IF(R1023&lt;Параметри!$G$42,Параметри!$K$41,IF(R1023&lt;Параметри!$G$43,Параметри!$K$42,Параметри!$K$43))),IF(C1023="Область",Параметри!$R$46,IF(C1023="Київ",Параметри!$R$47,IF(L1023&lt;Параметри!$P$41,Параметри!$R$41,IF(L1023&lt;Параметри!$P$42,Параметри!$R$42,IF(L1023&lt;Параметри!$P$43,Параметри!$R$43,IF(L1023&lt;Параметри!$P$44,Параметри!$R$44,Параметри!$R$45)))))))</f>
        <v>0.5</v>
      </c>
      <c r="T1023" s="39">
        <f ca="1">IF($B1023="Область",Параметри!K$58,IF($R1023&lt;Параметри!$G$54,Параметри!K$53,IF($R1023&lt;Параметри!$G$55,Параметри!K$54,IF($R1023&lt;Параметри!$G$56,Параметри!K$55,IF($R1023&lt;Параметри!$G$57,Параметри!K$56,Параметри!K$57)))))</f>
        <v>1.7000000000000001E-2</v>
      </c>
      <c r="U1023" s="39">
        <f ca="1">IF($B1023="Область",Параметри!L$58,IF($R1023&lt;Параметри!$G$54,Параметри!L$53,IF($R1023&lt;Параметри!$G$55,Параметри!L$54,IF($R1023&lt;Параметри!$G$56,Параметри!L$55,IF($R1023&lt;Параметри!$G$57,Параметри!L$56,Параметри!L$57)))))</f>
        <v>4.7E-2</v>
      </c>
      <c r="V1023" s="52">
        <f>Розрахунки!H1023/SUM('Дані з ДІСО'!G1023:I1023)</f>
        <v>15.038461538461538</v>
      </c>
      <c r="W1023" s="8">
        <v>2017</v>
      </c>
    </row>
    <row r="1024" spans="1:23" ht="15" hidden="1" customHeight="1" x14ac:dyDescent="0.25">
      <c r="A1024" s="9">
        <v>1023</v>
      </c>
      <c r="B1024" s="9" t="s">
        <v>4354</v>
      </c>
      <c r="C1024" s="9" t="s">
        <v>4354</v>
      </c>
      <c r="D1024" s="9" t="s">
        <v>2993</v>
      </c>
      <c r="E1024" s="9" t="s">
        <v>28</v>
      </c>
      <c r="F1024" s="9" t="s">
        <v>2069</v>
      </c>
      <c r="G1024" s="9" t="s">
        <v>3975</v>
      </c>
      <c r="H1024" s="9" t="s">
        <v>2070</v>
      </c>
      <c r="I1024" s="8">
        <v>5895</v>
      </c>
      <c r="J1024" s="8">
        <v>5895</v>
      </c>
      <c r="K1024" s="8">
        <v>164.7</v>
      </c>
      <c r="L1024" s="11">
        <f t="shared" si="45"/>
        <v>1</v>
      </c>
      <c r="M1024" s="12">
        <f>IF($B1024="Область","",SUM('Дані з ДІСО'!J1024:L1024)/K1024)</f>
        <v>3.0054644808743172</v>
      </c>
      <c r="N1024" s="8" t="str">
        <f>IF($B1024="Область","",VLOOKUP(100*J1024/I1024,Параметри!$B$39:$C$53,2,TRUE))</f>
        <v>1. 100%</v>
      </c>
      <c r="O1024" s="8" t="str">
        <f>IF($B1024="Область","",VLOOKUP(M1024,Параметри!$B$21:$C$35,2,TRUE))</f>
        <v>5. 3-3,7</v>
      </c>
      <c r="P1024" s="8">
        <f t="shared" si="46"/>
        <v>1</v>
      </c>
      <c r="Q1024" s="8">
        <f t="shared" si="47"/>
        <v>5</v>
      </c>
      <c r="R1024" s="18">
        <f ca="1">IF($B1024="Область",Параметри!$K$23,OFFSET(Параметри!$C$2,Q1024,P1024))</f>
        <v>13</v>
      </c>
      <c r="S1024" s="8">
        <f>IF(Параметри!$R$37="RNK",IF(OR($B1024="Область"),Параметри!$K$44,IF(R1024&lt;Параметри!$G$42,Параметри!$K$41,IF(R1024&lt;Параметри!$G$43,Параметри!$K$42,Параметри!$K$43))),IF(C1024="Область",Параметри!$R$46,IF(C1024="Київ",Параметри!$R$47,IF(L1024&lt;Параметри!$P$41,Параметри!$R$41,IF(L1024&lt;Параметри!$P$42,Параметри!$R$42,IF(L1024&lt;Параметри!$P$43,Параметри!$R$43,IF(L1024&lt;Параметри!$P$44,Параметри!$R$44,Параметри!$R$45)))))))</f>
        <v>0.5</v>
      </c>
      <c r="T1024" s="39">
        <f ca="1">IF($B1024="Область",Параметри!K$58,IF($R1024&lt;Параметри!$G$54,Параметри!K$53,IF($R1024&lt;Параметри!$G$55,Параметри!K$54,IF($R1024&lt;Параметри!$G$56,Параметри!K$55,IF($R1024&lt;Параметри!$G$57,Параметри!K$56,Параметри!K$57)))))</f>
        <v>1.7000000000000001E-2</v>
      </c>
      <c r="U1024" s="39">
        <f ca="1">IF($B1024="Область",Параметри!L$58,IF($R1024&lt;Параметри!$G$54,Параметри!L$53,IF($R1024&lt;Параметри!$G$55,Параметри!L$54,IF($R1024&lt;Параметри!$G$56,Параметри!L$55,IF($R1024&lt;Параметри!$G$57,Параметри!L$56,Параметри!L$57)))))</f>
        <v>4.7E-2</v>
      </c>
      <c r="V1024" s="52">
        <f>Розрахунки!H1024/SUM('Дані з ДІСО'!G1024:I1024)</f>
        <v>18.333333333333332</v>
      </c>
      <c r="W1024" s="8">
        <v>2017</v>
      </c>
    </row>
    <row r="1025" spans="1:23" ht="15" hidden="1" customHeight="1" x14ac:dyDescent="0.25">
      <c r="A1025" s="9">
        <v>1024</v>
      </c>
      <c r="B1025" s="9" t="s">
        <v>4354</v>
      </c>
      <c r="C1025" s="9" t="s">
        <v>4354</v>
      </c>
      <c r="D1025" s="9" t="s">
        <v>2993</v>
      </c>
      <c r="E1025" s="9" t="s">
        <v>28</v>
      </c>
      <c r="F1025" s="9" t="s">
        <v>621</v>
      </c>
      <c r="G1025" s="9" t="s">
        <v>3335</v>
      </c>
      <c r="H1025" s="9" t="s">
        <v>2071</v>
      </c>
      <c r="I1025" s="8">
        <v>4636</v>
      </c>
      <c r="J1025" s="8">
        <v>4636</v>
      </c>
      <c r="K1025" s="8">
        <v>260.60000000000002</v>
      </c>
      <c r="L1025" s="11">
        <f t="shared" si="45"/>
        <v>1</v>
      </c>
      <c r="M1025" s="12">
        <f>IF($B1025="Область","",SUM('Дані з ДІСО'!J1025:L1025)/K1025)</f>
        <v>1.0092095165003836</v>
      </c>
      <c r="N1025" s="8" t="str">
        <f>IF($B1025="Область","",VLOOKUP(100*J1025/I1025,Параметри!$B$39:$C$53,2,TRUE))</f>
        <v>1. 100%</v>
      </c>
      <c r="O1025" s="8" t="str">
        <f>IF($B1025="Область","",VLOOKUP(M1025,Параметри!$B$21:$C$35,2,TRUE))</f>
        <v>1. 0-1,1</v>
      </c>
      <c r="P1025" s="8">
        <f t="shared" si="46"/>
        <v>1</v>
      </c>
      <c r="Q1025" s="8">
        <f t="shared" si="47"/>
        <v>1</v>
      </c>
      <c r="R1025" s="18">
        <f ca="1">IF($B1025="Область",Параметри!$K$23,OFFSET(Параметри!$C$2,Q1025,P1025))</f>
        <v>10</v>
      </c>
      <c r="S1025" s="8">
        <f>IF(Параметри!$R$37="RNK",IF(OR($B1025="Область"),Параметри!$K$44,IF(R1025&lt;Параметри!$G$42,Параметри!$K$41,IF(R1025&lt;Параметри!$G$43,Параметри!$K$42,Параметри!$K$43))),IF(C1025="Область",Параметри!$R$46,IF(C1025="Київ",Параметри!$R$47,IF(L1025&lt;Параметри!$P$41,Параметри!$R$41,IF(L1025&lt;Параметри!$P$42,Параметри!$R$42,IF(L1025&lt;Параметри!$P$43,Параметри!$R$43,IF(L1025&lt;Параметри!$P$44,Параметри!$R$44,Параметри!$R$45)))))))</f>
        <v>0.5</v>
      </c>
      <c r="T1025" s="39">
        <f ca="1">IF($B1025="Область",Параметри!K$58,IF($R1025&lt;Параметри!$G$54,Параметри!K$53,IF($R1025&lt;Параметри!$G$55,Параметри!K$54,IF($R1025&lt;Параметри!$G$56,Параметри!K$55,IF($R1025&lt;Параметри!$G$57,Параметри!K$56,Параметри!K$57)))))</f>
        <v>1.7000000000000001E-2</v>
      </c>
      <c r="U1025" s="39">
        <f ca="1">IF($B1025="Область",Параметри!L$58,IF($R1025&lt;Параметри!$G$54,Параметри!L$53,IF($R1025&lt;Параметри!$G$55,Параметри!L$54,IF($R1025&lt;Параметри!$G$56,Параметри!L$55,IF($R1025&lt;Параметри!$G$57,Параметри!L$56,Параметри!L$57)))))</f>
        <v>4.7E-2</v>
      </c>
      <c r="V1025" s="52">
        <f>Розрахунки!H1025/SUM('Дані з ДІСО'!G1025:I1025)</f>
        <v>17.533333333333335</v>
      </c>
      <c r="W1025" s="8">
        <v>2018</v>
      </c>
    </row>
    <row r="1026" spans="1:23" ht="15" hidden="1" customHeight="1" x14ac:dyDescent="0.25">
      <c r="A1026" s="9">
        <v>1025</v>
      </c>
      <c r="B1026" s="9" t="s">
        <v>2951</v>
      </c>
      <c r="C1026" s="9" t="s">
        <v>4353</v>
      </c>
      <c r="D1026" s="9" t="s">
        <v>2993</v>
      </c>
      <c r="E1026" s="9" t="s">
        <v>25</v>
      </c>
      <c r="F1026" s="9" t="s">
        <v>2072</v>
      </c>
      <c r="G1026" s="9" t="s">
        <v>3976</v>
      </c>
      <c r="H1026" s="9" t="s">
        <v>2073</v>
      </c>
      <c r="I1026" s="8">
        <v>35733</v>
      </c>
      <c r="J1026" s="8">
        <v>13296</v>
      </c>
      <c r="K1026" s="8">
        <v>1287</v>
      </c>
      <c r="L1026" s="11">
        <f t="shared" si="45"/>
        <v>0.37209302325581395</v>
      </c>
      <c r="M1026" s="12">
        <f>IF($B1026="Область","",SUM('Дані з ДІСО'!J1026:L1026)/K1026)</f>
        <v>2.3566433566433567</v>
      </c>
      <c r="N1026" s="8" t="str">
        <f>IF($B1026="Область","",VLOOKUP(100*J1026/I1026,Параметри!$B$39:$C$53,2,TRUE))</f>
        <v>11. 25-46</v>
      </c>
      <c r="O1026" s="8" t="str">
        <f>IF($B1026="Область","",VLOOKUP(M1026,Параметри!$B$21:$C$35,2,TRUE))</f>
        <v>4. 2,2-3</v>
      </c>
      <c r="P1026" s="8">
        <f t="shared" si="46"/>
        <v>11</v>
      </c>
      <c r="Q1026" s="8">
        <f t="shared" si="47"/>
        <v>4</v>
      </c>
      <c r="R1026" s="18">
        <f ca="1">IF($B1026="Область",Параметри!$K$23,OFFSET(Параметри!$C$2,Q1026,P1026))</f>
        <v>16.5</v>
      </c>
      <c r="S1026" s="8">
        <f>IF(Параметри!$R$37="RNK",IF(OR($B1026="Область"),Параметри!$K$44,IF(R1026&lt;Параметри!$G$42,Параметри!$K$41,IF(R1026&lt;Параметри!$G$43,Параметри!$K$42,Параметри!$K$43))),IF(C1026="Область",Параметри!$R$46,IF(C1026="Київ",Параметри!$R$47,IF(L1026&lt;Параметри!$P$41,Параметри!$R$41,IF(L1026&lt;Параметри!$P$42,Параметри!$R$42,IF(L1026&lt;Параметри!$P$43,Параметри!$R$43,IF(L1026&lt;Параметри!$P$44,Параметри!$R$44,Параметри!$R$45)))))))</f>
        <v>0.3</v>
      </c>
      <c r="T1026" s="39">
        <f ca="1">IF($B1026="Область",Параметри!K$58,IF($R1026&lt;Параметри!$G$54,Параметри!K$53,IF($R1026&lt;Параметри!$G$55,Параметри!K$54,IF($R1026&lt;Параметри!$G$56,Параметри!K$55,IF($R1026&lt;Параметри!$G$57,Параметри!K$56,Параметри!K$57)))))</f>
        <v>1.7000000000000001E-2</v>
      </c>
      <c r="U1026" s="39">
        <f ca="1">IF($B1026="Область",Параметри!L$58,IF($R1026&lt;Параметри!$G$54,Параметри!L$53,IF($R1026&lt;Параметри!$G$55,Параметри!L$54,IF($R1026&lt;Параметри!$G$56,Параметри!L$55,IF($R1026&lt;Параметри!$G$57,Параметри!L$56,Параметри!L$57)))))</f>
        <v>4.7E-2</v>
      </c>
      <c r="V1026" s="52">
        <f>Розрахунки!H1026/SUM('Дані з ДІСО'!G1026:I1026)</f>
        <v>14.442857142857143</v>
      </c>
      <c r="W1026" s="8">
        <v>2018</v>
      </c>
    </row>
    <row r="1027" spans="1:23" ht="15" hidden="1" customHeight="1" x14ac:dyDescent="0.25">
      <c r="A1027" s="9">
        <v>1026</v>
      </c>
      <c r="B1027" s="9" t="s">
        <v>4355</v>
      </c>
      <c r="C1027" s="9" t="s">
        <v>4355</v>
      </c>
      <c r="D1027" s="9" t="s">
        <v>2993</v>
      </c>
      <c r="E1027" s="9" t="s">
        <v>33</v>
      </c>
      <c r="F1027" s="9" t="s">
        <v>2074</v>
      </c>
      <c r="G1027" s="9" t="s">
        <v>3079</v>
      </c>
      <c r="H1027" s="9" t="s">
        <v>2075</v>
      </c>
      <c r="I1027" s="8">
        <v>20760</v>
      </c>
      <c r="J1027" s="8">
        <v>11028</v>
      </c>
      <c r="K1027" s="8">
        <v>965.5</v>
      </c>
      <c r="L1027" s="11">
        <f t="shared" ref="L1027:L1090" si="48">IF($B1027="Область","",J1027/I1027)</f>
        <v>0.53121387283236998</v>
      </c>
      <c r="M1027" s="12">
        <f>IF($B1027="Область","",SUM('Дані з ДІСО'!J1027:L1027)/K1027)</f>
        <v>2.0559295701708957</v>
      </c>
      <c r="N1027" s="8" t="str">
        <f>IF($B1027="Область","",VLOOKUP(100*J1027/I1027,Параметри!$B$39:$C$53,2,TRUE))</f>
        <v>8. 53-56</v>
      </c>
      <c r="O1027" s="8" t="str">
        <f>IF($B1027="Область","",VLOOKUP(M1027,Параметри!$B$21:$C$35,2,TRUE))</f>
        <v>3. 1,7-2,2</v>
      </c>
      <c r="P1027" s="8">
        <f t="shared" ref="P1027:P1090" si="49">IF($B1027="Область","",IF(MID(N1027,2,1)=".",MID(N1027,1,1),MID(N1027,1,2))*1)</f>
        <v>8</v>
      </c>
      <c r="Q1027" s="8">
        <f t="shared" ref="Q1027:Q1090" si="50">IF($B1027="Область","",IF(MID(O1027,2,1)=".",MID(O1027,1,1),MID(O1027,1,2))*1)</f>
        <v>3</v>
      </c>
      <c r="R1027" s="18">
        <f ca="1">IF($B1027="Область",Параметри!$K$23,OFFSET(Параметри!$C$2,Q1027,P1027))</f>
        <v>13.5</v>
      </c>
      <c r="S1027" s="8">
        <f>IF(Параметри!$R$37="RNK",IF(OR($B1027="Область"),Параметри!$K$44,IF(R1027&lt;Параметри!$G$42,Параметри!$K$41,IF(R1027&lt;Параметри!$G$43,Параметри!$K$42,Параметри!$K$43))),IF(C1027="Область",Параметри!$R$46,IF(C1027="Київ",Параметри!$R$47,IF(L1027&lt;Параметри!$P$41,Параметри!$R$41,IF(L1027&lt;Параметри!$P$42,Параметри!$R$42,IF(L1027&lt;Параметри!$P$43,Параметри!$R$43,IF(L1027&lt;Параметри!$P$44,Параметри!$R$44,Параметри!$R$45)))))))</f>
        <v>0.4</v>
      </c>
      <c r="T1027" s="39">
        <f ca="1">IF($B1027="Область",Параметри!K$58,IF($R1027&lt;Параметри!$G$54,Параметри!K$53,IF($R1027&lt;Параметри!$G$55,Параметри!K$54,IF($R1027&lt;Параметри!$G$56,Параметри!K$55,IF($R1027&lt;Параметри!$G$57,Параметри!K$56,Параметри!K$57)))))</f>
        <v>1.7000000000000001E-2</v>
      </c>
      <c r="U1027" s="39">
        <f ca="1">IF($B1027="Область",Параметри!L$58,IF($R1027&lt;Параметри!$G$54,Параметри!L$53,IF($R1027&lt;Параметри!$G$55,Параметри!L$54,IF($R1027&lt;Параметри!$G$56,Параметри!L$55,IF($R1027&lt;Параметри!$G$57,Параметри!L$56,Параметри!L$57)))))</f>
        <v>4.7E-2</v>
      </c>
      <c r="V1027" s="52">
        <f>Розрахунки!H1027/SUM('Дані з ДІСО'!G1027:I1027)</f>
        <v>14.384057971014492</v>
      </c>
      <c r="W1027" s="8">
        <v>2018</v>
      </c>
    </row>
    <row r="1028" spans="1:23" ht="15" hidden="1" customHeight="1" x14ac:dyDescent="0.25">
      <c r="A1028" s="9">
        <v>1027</v>
      </c>
      <c r="B1028" s="9" t="s">
        <v>4354</v>
      </c>
      <c r="C1028" s="9" t="s">
        <v>4354</v>
      </c>
      <c r="D1028" s="9" t="s">
        <v>2993</v>
      </c>
      <c r="E1028" s="9" t="s">
        <v>28</v>
      </c>
      <c r="F1028" s="9" t="s">
        <v>2076</v>
      </c>
      <c r="G1028" s="9" t="s">
        <v>3977</v>
      </c>
      <c r="H1028" s="9" t="s">
        <v>2077</v>
      </c>
      <c r="I1028" s="8">
        <v>4411</v>
      </c>
      <c r="J1028" s="8">
        <v>4411</v>
      </c>
      <c r="K1028" s="8">
        <v>377.9</v>
      </c>
      <c r="L1028" s="11">
        <f t="shared" si="48"/>
        <v>1</v>
      </c>
      <c r="M1028" s="12">
        <f>IF($B1028="Область","",SUM('Дані з ДІСО'!J1028:L1028)/K1028)</f>
        <v>0.79386080973802597</v>
      </c>
      <c r="N1028" s="8" t="str">
        <f>IF($B1028="Область","",VLOOKUP(100*J1028/I1028,Параметри!$B$39:$C$53,2,TRUE))</f>
        <v>1. 100%</v>
      </c>
      <c r="O1028" s="8" t="str">
        <f>IF($B1028="Область","",VLOOKUP(M1028,Параметри!$B$21:$C$35,2,TRUE))</f>
        <v>1. 0-1,1</v>
      </c>
      <c r="P1028" s="8">
        <f t="shared" si="49"/>
        <v>1</v>
      </c>
      <c r="Q1028" s="8">
        <f t="shared" si="50"/>
        <v>1</v>
      </c>
      <c r="R1028" s="18">
        <f ca="1">IF($B1028="Область",Параметри!$K$23,OFFSET(Параметри!$C$2,Q1028,P1028))</f>
        <v>10</v>
      </c>
      <c r="S1028" s="8">
        <f>IF(Параметри!$R$37="RNK",IF(OR($B1028="Область"),Параметри!$K$44,IF(R1028&lt;Параметри!$G$42,Параметри!$K$41,IF(R1028&lt;Параметри!$G$43,Параметри!$K$42,Параметри!$K$43))),IF(C1028="Область",Параметри!$R$46,IF(C1028="Київ",Параметри!$R$47,IF(L1028&lt;Параметри!$P$41,Параметри!$R$41,IF(L1028&lt;Параметри!$P$42,Параметри!$R$42,IF(L1028&lt;Параметри!$P$43,Параметри!$R$43,IF(L1028&lt;Параметри!$P$44,Параметри!$R$44,Параметри!$R$45)))))))</f>
        <v>0.5</v>
      </c>
      <c r="T1028" s="39">
        <f ca="1">IF($B1028="Область",Параметри!K$58,IF($R1028&lt;Параметри!$G$54,Параметри!K$53,IF($R1028&lt;Параметри!$G$55,Параметри!K$54,IF($R1028&lt;Параметри!$G$56,Параметри!K$55,IF($R1028&lt;Параметри!$G$57,Параметри!K$56,Параметри!K$57)))))</f>
        <v>1.7000000000000001E-2</v>
      </c>
      <c r="U1028" s="39">
        <f ca="1">IF($B1028="Область",Параметри!L$58,IF($R1028&lt;Параметри!$G$54,Параметри!L$53,IF($R1028&lt;Параметри!$G$55,Параметри!L$54,IF($R1028&lt;Параметри!$G$56,Параметри!L$55,IF($R1028&lt;Параметри!$G$57,Параметри!L$56,Параметри!L$57)))))</f>
        <v>4.7E-2</v>
      </c>
      <c r="V1028" s="52">
        <f>Розрахунки!H1028/SUM('Дані з ДІСО'!G1028:I1028)</f>
        <v>12</v>
      </c>
      <c r="W1028" s="8">
        <v>2018</v>
      </c>
    </row>
    <row r="1029" spans="1:23" ht="15" hidden="1" customHeight="1" x14ac:dyDescent="0.25">
      <c r="A1029" s="9">
        <v>1028</v>
      </c>
      <c r="B1029" s="9" t="s">
        <v>2951</v>
      </c>
      <c r="C1029" s="9" t="s">
        <v>4353</v>
      </c>
      <c r="D1029" s="9" t="s">
        <v>2993</v>
      </c>
      <c r="E1029" s="9" t="s">
        <v>25</v>
      </c>
      <c r="F1029" s="9" t="s">
        <v>2078</v>
      </c>
      <c r="G1029" s="9" t="s">
        <v>3978</v>
      </c>
      <c r="H1029" s="9" t="s">
        <v>2079</v>
      </c>
      <c r="I1029" s="8">
        <v>20172</v>
      </c>
      <c r="J1029" s="8">
        <v>11813</v>
      </c>
      <c r="K1029" s="8">
        <v>898.8</v>
      </c>
      <c r="L1029" s="11">
        <f t="shared" si="48"/>
        <v>0.58561372199087847</v>
      </c>
      <c r="M1029" s="12">
        <f>IF($B1029="Область","",SUM('Дані з ДІСО'!J1029:L1029)/K1029)</f>
        <v>1.9114374721851359</v>
      </c>
      <c r="N1029" s="8" t="str">
        <f>IF($B1029="Область","",VLOOKUP(100*J1029/I1029,Параметри!$B$39:$C$53,2,TRUE))</f>
        <v>6. 58-60</v>
      </c>
      <c r="O1029" s="8" t="str">
        <f>IF($B1029="Область","",VLOOKUP(M1029,Параметри!$B$21:$C$35,2,TRUE))</f>
        <v>3. 1,7-2,2</v>
      </c>
      <c r="P1029" s="8">
        <f t="shared" si="49"/>
        <v>6</v>
      </c>
      <c r="Q1029" s="8">
        <f t="shared" si="50"/>
        <v>3</v>
      </c>
      <c r="R1029" s="18">
        <f ca="1">IF($B1029="Область",Параметри!$K$23,OFFSET(Параметри!$C$2,Q1029,P1029))</f>
        <v>13.5</v>
      </c>
      <c r="S1029" s="8">
        <f>IF(Параметри!$R$37="RNK",IF(OR($B1029="Область"),Параметри!$K$44,IF(R1029&lt;Параметри!$G$42,Параметри!$K$41,IF(R1029&lt;Параметри!$G$43,Параметри!$K$42,Параметри!$K$43))),IF(C1029="Область",Параметри!$R$46,IF(C1029="Київ",Параметри!$R$47,IF(L1029&lt;Параметри!$P$41,Параметри!$R$41,IF(L1029&lt;Параметри!$P$42,Параметри!$R$42,IF(L1029&lt;Параметри!$P$43,Параметри!$R$43,IF(L1029&lt;Параметри!$P$44,Параметри!$R$44,Параметри!$R$45)))))))</f>
        <v>0.4</v>
      </c>
      <c r="T1029" s="39">
        <f ca="1">IF($B1029="Область",Параметри!K$58,IF($R1029&lt;Параметри!$G$54,Параметри!K$53,IF($R1029&lt;Параметри!$G$55,Параметри!K$54,IF($R1029&lt;Параметри!$G$56,Параметри!K$55,IF($R1029&lt;Параметри!$G$57,Параметри!K$56,Параметри!K$57)))))</f>
        <v>1.7000000000000001E-2</v>
      </c>
      <c r="U1029" s="39">
        <f ca="1">IF($B1029="Область",Параметри!L$58,IF($R1029&lt;Параметри!$G$54,Параметри!L$53,IF($R1029&lt;Параметри!$G$55,Параметри!L$54,IF($R1029&lt;Параметри!$G$56,Параметри!L$55,IF($R1029&lt;Параметри!$G$57,Параметри!L$56,Параметри!L$57)))))</f>
        <v>4.7E-2</v>
      </c>
      <c r="V1029" s="52">
        <f>Розрахунки!H1029/SUM('Дані з ДІСО'!G1029:I1029)</f>
        <v>13.421875</v>
      </c>
      <c r="W1029" s="8">
        <v>2018</v>
      </c>
    </row>
    <row r="1030" spans="1:23" ht="15" customHeight="1" x14ac:dyDescent="0.25">
      <c r="A1030" s="9">
        <v>1029</v>
      </c>
      <c r="B1030" s="9" t="s">
        <v>4355</v>
      </c>
      <c r="C1030" s="9" t="s">
        <v>4355</v>
      </c>
      <c r="D1030" s="9" t="s">
        <v>2993</v>
      </c>
      <c r="E1030" s="9" t="s">
        <v>33</v>
      </c>
      <c r="F1030" s="9" t="s">
        <v>2080</v>
      </c>
      <c r="G1030" s="9" t="s">
        <v>3979</v>
      </c>
      <c r="H1030" s="9" t="s">
        <v>2081</v>
      </c>
      <c r="I1030" s="8">
        <v>10001</v>
      </c>
      <c r="J1030" s="8">
        <v>7667</v>
      </c>
      <c r="K1030" s="8">
        <v>526</v>
      </c>
      <c r="L1030" s="11">
        <f t="shared" si="48"/>
        <v>0.76662333766623336</v>
      </c>
      <c r="M1030" s="12">
        <f>IF($B1030="Область","",SUM('Дані з ДІСО'!J1030:L1030)/K1030)</f>
        <v>1.3136882129277567</v>
      </c>
      <c r="N1030" s="8" t="str">
        <f>IF($B1030="Область","",VLOOKUP(100*J1030/I1030,Параметри!$B$39:$C$53,2,TRUE))</f>
        <v>2. 72-100</v>
      </c>
      <c r="O1030" s="8" t="str">
        <f>IF($B1030="Область","",VLOOKUP(M1030,Параметри!$B$21:$C$35,2,TRUE))</f>
        <v>2. 1,1-1,7</v>
      </c>
      <c r="P1030" s="8">
        <f t="shared" si="49"/>
        <v>2</v>
      </c>
      <c r="Q1030" s="8">
        <f t="shared" si="50"/>
        <v>2</v>
      </c>
      <c r="R1030" s="18">
        <f ca="1">IF($B1030="Область",Параметри!$K$23,OFFSET(Параметри!$C$2,Q1030,P1030))</f>
        <v>11.5</v>
      </c>
      <c r="S1030" s="8">
        <f>IF(Параметри!$R$37="RNK",IF(OR($B1030="Область"),Параметри!$K$44,IF(R1030&lt;Параметри!$G$42,Параметри!$K$41,IF(R1030&lt;Параметри!$G$43,Параметри!$K$42,Параметри!$K$43))),IF(C1030="Область",Параметри!$R$46,IF(C1030="Київ",Параметри!$R$47,IF(L1030&lt;Параметри!$P$41,Параметри!$R$41,IF(L1030&lt;Параметри!$P$42,Параметри!$R$42,IF(L1030&lt;Параметри!$P$43,Параметри!$R$43,IF(L1030&lt;Параметри!$P$44,Параметри!$R$44,Параметри!$R$45)))))))</f>
        <v>0.45</v>
      </c>
      <c r="T1030" s="39">
        <f ca="1">IF($B1030="Область",Параметри!K$58,IF($R1030&lt;Параметри!$G$54,Параметри!K$53,IF($R1030&lt;Параметри!$G$55,Параметри!K$54,IF($R1030&lt;Параметри!$G$56,Параметри!K$55,IF($R1030&lt;Параметри!$G$57,Параметри!K$56,Параметри!K$57)))))</f>
        <v>1.7000000000000001E-2</v>
      </c>
      <c r="U1030" s="39">
        <f ca="1">IF($B1030="Область",Параметри!L$58,IF($R1030&lt;Параметри!$G$54,Параметри!L$53,IF($R1030&lt;Параметри!$G$55,Параметри!L$54,IF($R1030&lt;Параметри!$G$56,Параметри!L$55,IF($R1030&lt;Параметри!$G$57,Параметри!L$56,Параметри!L$57)))))</f>
        <v>4.7E-2</v>
      </c>
      <c r="V1030" s="52">
        <f>Розрахунки!H1030/SUM('Дані з ДІСО'!G1030:I1030)</f>
        <v>10.968253968253968</v>
      </c>
      <c r="W1030" s="8">
        <v>2018</v>
      </c>
    </row>
    <row r="1031" spans="1:23" ht="15" hidden="1" customHeight="1" x14ac:dyDescent="0.25">
      <c r="A1031" s="9">
        <v>1030</v>
      </c>
      <c r="B1031" s="9" t="s">
        <v>4354</v>
      </c>
      <c r="C1031" s="9" t="s">
        <v>4354</v>
      </c>
      <c r="D1031" s="9" t="s">
        <v>2993</v>
      </c>
      <c r="E1031" s="9" t="s">
        <v>28</v>
      </c>
      <c r="F1031" s="9" t="s">
        <v>2082</v>
      </c>
      <c r="G1031" s="9" t="s">
        <v>3980</v>
      </c>
      <c r="H1031" s="9" t="s">
        <v>2083</v>
      </c>
      <c r="I1031" s="8">
        <v>3724</v>
      </c>
      <c r="J1031" s="8">
        <v>3724</v>
      </c>
      <c r="K1031" s="8">
        <v>192.1</v>
      </c>
      <c r="L1031" s="11">
        <f t="shared" si="48"/>
        <v>1</v>
      </c>
      <c r="M1031" s="12">
        <f>IF($B1031="Область","",SUM('Дані з ДІСО'!J1031:L1031)/K1031)</f>
        <v>1.2857886517438835</v>
      </c>
      <c r="N1031" s="8" t="str">
        <f>IF($B1031="Область","",VLOOKUP(100*J1031/I1031,Параметри!$B$39:$C$53,2,TRUE))</f>
        <v>1. 100%</v>
      </c>
      <c r="O1031" s="8" t="str">
        <f>IF($B1031="Область","",VLOOKUP(M1031,Параметри!$B$21:$C$35,2,TRUE))</f>
        <v>2. 1,1-1,7</v>
      </c>
      <c r="P1031" s="8">
        <f t="shared" si="49"/>
        <v>1</v>
      </c>
      <c r="Q1031" s="8">
        <f t="shared" si="50"/>
        <v>2</v>
      </c>
      <c r="R1031" s="18">
        <f ca="1">IF($B1031="Область",Параметри!$K$23,OFFSET(Параметри!$C$2,Q1031,P1031))</f>
        <v>11.5</v>
      </c>
      <c r="S1031" s="8">
        <f>IF(Параметри!$R$37="RNK",IF(OR($B1031="Область"),Параметри!$K$44,IF(R1031&lt;Параметри!$G$42,Параметри!$K$41,IF(R1031&lt;Параметри!$G$43,Параметри!$K$42,Параметри!$K$43))),IF(C1031="Область",Параметри!$R$46,IF(C1031="Київ",Параметри!$R$47,IF(L1031&lt;Параметри!$P$41,Параметри!$R$41,IF(L1031&lt;Параметри!$P$42,Параметри!$R$42,IF(L1031&lt;Параметри!$P$43,Параметри!$R$43,IF(L1031&lt;Параметри!$P$44,Параметри!$R$44,Параметри!$R$45)))))))</f>
        <v>0.5</v>
      </c>
      <c r="T1031" s="39">
        <f ca="1">IF($B1031="Область",Параметри!K$58,IF($R1031&lt;Параметри!$G$54,Параметри!K$53,IF($R1031&lt;Параметри!$G$55,Параметри!K$54,IF($R1031&lt;Параметри!$G$56,Параметри!K$55,IF($R1031&lt;Параметри!$G$57,Параметри!K$56,Параметри!K$57)))))</f>
        <v>1.7000000000000001E-2</v>
      </c>
      <c r="U1031" s="39">
        <f ca="1">IF($B1031="Область",Параметри!L$58,IF($R1031&lt;Параметри!$G$54,Параметри!L$53,IF($R1031&lt;Параметри!$G$55,Параметри!L$54,IF($R1031&lt;Параметри!$G$56,Параметри!L$55,IF($R1031&lt;Параметри!$G$57,Параметри!L$56,Параметри!L$57)))))</f>
        <v>4.7E-2</v>
      </c>
      <c r="V1031" s="52">
        <f>Розрахунки!H1031/SUM('Дані з ДІСО'!G1031:I1031)</f>
        <v>15.4375</v>
      </c>
      <c r="W1031" s="8">
        <v>2018</v>
      </c>
    </row>
    <row r="1032" spans="1:23" ht="15" hidden="1" customHeight="1" x14ac:dyDescent="0.25">
      <c r="A1032" s="9">
        <v>1031</v>
      </c>
      <c r="B1032" s="9" t="s">
        <v>4354</v>
      </c>
      <c r="C1032" s="9" t="s">
        <v>4354</v>
      </c>
      <c r="D1032" s="9" t="s">
        <v>2993</v>
      </c>
      <c r="E1032" s="9" t="s">
        <v>28</v>
      </c>
      <c r="F1032" s="9" t="s">
        <v>2084</v>
      </c>
      <c r="G1032" s="9" t="s">
        <v>3981</v>
      </c>
      <c r="H1032" s="9" t="s">
        <v>2085</v>
      </c>
      <c r="I1032" s="8">
        <v>3060</v>
      </c>
      <c r="J1032" s="8">
        <v>3060</v>
      </c>
      <c r="K1032" s="8">
        <v>131.6</v>
      </c>
      <c r="L1032" s="11">
        <f t="shared" si="48"/>
        <v>1</v>
      </c>
      <c r="M1032" s="12">
        <f>IF($B1032="Область","",SUM('Дані з ДІСО'!J1032:L1032)/K1032)</f>
        <v>2.7127659574468086</v>
      </c>
      <c r="N1032" s="8" t="str">
        <f>IF($B1032="Область","",VLOOKUP(100*J1032/I1032,Параметри!$B$39:$C$53,2,TRUE))</f>
        <v>1. 100%</v>
      </c>
      <c r="O1032" s="8" t="str">
        <f>IF($B1032="Область","",VLOOKUP(M1032,Параметри!$B$21:$C$35,2,TRUE))</f>
        <v>4. 2,2-3</v>
      </c>
      <c r="P1032" s="8">
        <f t="shared" si="49"/>
        <v>1</v>
      </c>
      <c r="Q1032" s="8">
        <f t="shared" si="50"/>
        <v>4</v>
      </c>
      <c r="R1032" s="18">
        <f ca="1">IF($B1032="Область",Параметри!$K$23,OFFSET(Параметри!$C$2,Q1032,P1032))</f>
        <v>12.5</v>
      </c>
      <c r="S1032" s="8">
        <f>IF(Параметри!$R$37="RNK",IF(OR($B1032="Область"),Параметри!$K$44,IF(R1032&lt;Параметри!$G$42,Параметри!$K$41,IF(R1032&lt;Параметри!$G$43,Параметри!$K$42,Параметри!$K$43))),IF(C1032="Область",Параметри!$R$46,IF(C1032="Київ",Параметри!$R$47,IF(L1032&lt;Параметри!$P$41,Параметри!$R$41,IF(L1032&lt;Параметри!$P$42,Параметри!$R$42,IF(L1032&lt;Параметри!$P$43,Параметри!$R$43,IF(L1032&lt;Параметри!$P$44,Параметри!$R$44,Параметри!$R$45)))))))</f>
        <v>0.5</v>
      </c>
      <c r="T1032" s="39">
        <f ca="1">IF($B1032="Область",Параметри!K$58,IF($R1032&lt;Параметри!$G$54,Параметри!K$53,IF($R1032&lt;Параметри!$G$55,Параметри!K$54,IF($R1032&lt;Параметри!$G$56,Параметри!K$55,IF($R1032&lt;Параметри!$G$57,Параметри!K$56,Параметри!K$57)))))</f>
        <v>1.7000000000000001E-2</v>
      </c>
      <c r="U1032" s="39">
        <f ca="1">IF($B1032="Область",Параметри!L$58,IF($R1032&lt;Параметри!$G$54,Параметри!L$53,IF($R1032&lt;Параметри!$G$55,Параметри!L$54,IF($R1032&lt;Параметри!$G$56,Параметри!L$55,IF($R1032&lt;Параметри!$G$57,Параметри!L$56,Параметри!L$57)))))</f>
        <v>4.7E-2</v>
      </c>
      <c r="V1032" s="52">
        <f>Розрахунки!H1032/SUM('Дані з ДІСО'!G1032:I1032)</f>
        <v>11.516129032258064</v>
      </c>
      <c r="W1032" s="8">
        <v>2018</v>
      </c>
    </row>
    <row r="1033" spans="1:23" ht="15" hidden="1" customHeight="1" x14ac:dyDescent="0.25">
      <c r="A1033" s="9">
        <v>1032</v>
      </c>
      <c r="B1033" s="9" t="s">
        <v>4354</v>
      </c>
      <c r="C1033" s="9" t="s">
        <v>4354</v>
      </c>
      <c r="D1033" s="9" t="s">
        <v>2993</v>
      </c>
      <c r="E1033" s="9" t="s">
        <v>28</v>
      </c>
      <c r="F1033" s="9" t="s">
        <v>2086</v>
      </c>
      <c r="G1033" s="9" t="s">
        <v>3231</v>
      </c>
      <c r="H1033" s="9" t="s">
        <v>2087</v>
      </c>
      <c r="I1033" s="8">
        <v>9806</v>
      </c>
      <c r="J1033" s="8">
        <v>9806</v>
      </c>
      <c r="K1033" s="8">
        <v>584.70000000000005</v>
      </c>
      <c r="L1033" s="11">
        <f t="shared" si="48"/>
        <v>1</v>
      </c>
      <c r="M1033" s="12">
        <f>IF($B1033="Область","",SUM('Дані з ДІСО'!J1033:L1033)/K1033)</f>
        <v>1.298101590559261</v>
      </c>
      <c r="N1033" s="8" t="str">
        <f>IF($B1033="Область","",VLOOKUP(100*J1033/I1033,Параметри!$B$39:$C$53,2,TRUE))</f>
        <v>1. 100%</v>
      </c>
      <c r="O1033" s="8" t="str">
        <f>IF($B1033="Область","",VLOOKUP(M1033,Параметри!$B$21:$C$35,2,TRUE))</f>
        <v>2. 1,1-1,7</v>
      </c>
      <c r="P1033" s="8">
        <f t="shared" si="49"/>
        <v>1</v>
      </c>
      <c r="Q1033" s="8">
        <f t="shared" si="50"/>
        <v>2</v>
      </c>
      <c r="R1033" s="18">
        <f ca="1">IF($B1033="Область",Параметри!$K$23,OFFSET(Параметри!$C$2,Q1033,P1033))</f>
        <v>11.5</v>
      </c>
      <c r="S1033" s="8">
        <f>IF(Параметри!$R$37="RNK",IF(OR($B1033="Область"),Параметри!$K$44,IF(R1033&lt;Параметри!$G$42,Параметри!$K$41,IF(R1033&lt;Параметри!$G$43,Параметри!$K$42,Параметри!$K$43))),IF(C1033="Область",Параметри!$R$46,IF(C1033="Київ",Параметри!$R$47,IF(L1033&lt;Параметри!$P$41,Параметри!$R$41,IF(L1033&lt;Параметри!$P$42,Параметри!$R$42,IF(L1033&lt;Параметри!$P$43,Параметри!$R$43,IF(L1033&lt;Параметри!$P$44,Параметри!$R$44,Параметри!$R$45)))))))</f>
        <v>0.5</v>
      </c>
      <c r="T1033" s="39">
        <f ca="1">IF($B1033="Область",Параметри!K$58,IF($R1033&lt;Параметри!$G$54,Параметри!K$53,IF($R1033&lt;Параметри!$G$55,Параметри!K$54,IF($R1033&lt;Параметри!$G$56,Параметри!K$55,IF($R1033&lt;Параметри!$G$57,Параметри!K$56,Параметри!K$57)))))</f>
        <v>1.7000000000000001E-2</v>
      </c>
      <c r="U1033" s="39">
        <f ca="1">IF($B1033="Область",Параметри!L$58,IF($R1033&lt;Параметри!$G$54,Параметри!L$53,IF($R1033&lt;Параметри!$G$55,Параметри!L$54,IF($R1033&lt;Параметри!$G$56,Параметри!L$55,IF($R1033&lt;Параметри!$G$57,Параметри!L$56,Параметри!L$57)))))</f>
        <v>4.7E-2</v>
      </c>
      <c r="V1033" s="52">
        <f>Розрахунки!H1033/SUM('Дані з ДІСО'!G1033:I1033)</f>
        <v>12.047619047619047</v>
      </c>
      <c r="W1033" s="8">
        <v>2018</v>
      </c>
    </row>
    <row r="1034" spans="1:23" ht="15" hidden="1" customHeight="1" x14ac:dyDescent="0.25">
      <c r="A1034" s="9">
        <v>1033</v>
      </c>
      <c r="B1034" s="9" t="s">
        <v>4354</v>
      </c>
      <c r="C1034" s="9" t="s">
        <v>4354</v>
      </c>
      <c r="D1034" s="9" t="s">
        <v>2993</v>
      </c>
      <c r="E1034" s="9" t="s">
        <v>28</v>
      </c>
      <c r="F1034" s="9" t="s">
        <v>2088</v>
      </c>
      <c r="G1034" s="9" t="s">
        <v>3982</v>
      </c>
      <c r="H1034" s="9" t="s">
        <v>2089</v>
      </c>
      <c r="I1034" s="8">
        <v>5031</v>
      </c>
      <c r="J1034" s="8">
        <v>5031</v>
      </c>
      <c r="K1034" s="8">
        <v>512.5</v>
      </c>
      <c r="L1034" s="11">
        <f t="shared" si="48"/>
        <v>1</v>
      </c>
      <c r="M1034" s="12">
        <f>IF($B1034="Область","",SUM('Дані з ДІСО'!J1034:L1034)/K1034)</f>
        <v>0.60878048780487803</v>
      </c>
      <c r="N1034" s="8" t="str">
        <f>IF($B1034="Область","",VLOOKUP(100*J1034/I1034,Параметри!$B$39:$C$53,2,TRUE))</f>
        <v>1. 100%</v>
      </c>
      <c r="O1034" s="8" t="str">
        <f>IF($B1034="Область","",VLOOKUP(M1034,Параметри!$B$21:$C$35,2,TRUE))</f>
        <v>1. 0-1,1</v>
      </c>
      <c r="P1034" s="8">
        <f t="shared" si="49"/>
        <v>1</v>
      </c>
      <c r="Q1034" s="8">
        <f t="shared" si="50"/>
        <v>1</v>
      </c>
      <c r="R1034" s="18">
        <f ca="1">IF($B1034="Область",Параметри!$K$23,OFFSET(Параметри!$C$2,Q1034,P1034))</f>
        <v>10</v>
      </c>
      <c r="S1034" s="8">
        <f>IF(Параметри!$R$37="RNK",IF(OR($B1034="Область"),Параметри!$K$44,IF(R1034&lt;Параметри!$G$42,Параметри!$K$41,IF(R1034&lt;Параметри!$G$43,Параметри!$K$42,Параметри!$K$43))),IF(C1034="Область",Параметри!$R$46,IF(C1034="Київ",Параметри!$R$47,IF(L1034&lt;Параметри!$P$41,Параметри!$R$41,IF(L1034&lt;Параметри!$P$42,Параметри!$R$42,IF(L1034&lt;Параметри!$P$43,Параметри!$R$43,IF(L1034&lt;Параметри!$P$44,Параметри!$R$44,Параметри!$R$45)))))))</f>
        <v>0.5</v>
      </c>
      <c r="T1034" s="39">
        <f ca="1">IF($B1034="Область",Параметри!K$58,IF($R1034&lt;Параметри!$G$54,Параметри!K$53,IF($R1034&lt;Параметри!$G$55,Параметри!K$54,IF($R1034&lt;Параметри!$G$56,Параметри!K$55,IF($R1034&lt;Параметри!$G$57,Параметри!K$56,Параметри!K$57)))))</f>
        <v>1.7000000000000001E-2</v>
      </c>
      <c r="U1034" s="39">
        <f ca="1">IF($B1034="Область",Параметри!L$58,IF($R1034&lt;Параметри!$G$54,Параметри!L$53,IF($R1034&lt;Параметри!$G$55,Параметри!L$54,IF($R1034&lt;Параметри!$G$56,Параметри!L$55,IF($R1034&lt;Параметри!$G$57,Параметри!L$56,Параметри!L$57)))))</f>
        <v>4.7E-2</v>
      </c>
      <c r="V1034" s="52">
        <f>Розрахунки!H1034/SUM('Дані з ДІСО'!G1034:I1034)</f>
        <v>9.454545454545455</v>
      </c>
      <c r="W1034" s="8">
        <v>2018</v>
      </c>
    </row>
    <row r="1035" spans="1:23" ht="15" hidden="1" customHeight="1" x14ac:dyDescent="0.25">
      <c r="A1035" s="9">
        <v>1034</v>
      </c>
      <c r="B1035" s="9" t="s">
        <v>4355</v>
      </c>
      <c r="C1035" s="9" t="s">
        <v>4355</v>
      </c>
      <c r="D1035" s="9" t="s">
        <v>2993</v>
      </c>
      <c r="E1035" s="9" t="s">
        <v>33</v>
      </c>
      <c r="F1035" s="9" t="s">
        <v>2090</v>
      </c>
      <c r="G1035" s="9" t="s">
        <v>3846</v>
      </c>
      <c r="H1035" s="9" t="s">
        <v>2091</v>
      </c>
      <c r="I1035" s="8">
        <v>10939</v>
      </c>
      <c r="J1035" s="8">
        <v>5593</v>
      </c>
      <c r="K1035" s="8">
        <v>190</v>
      </c>
      <c r="L1035" s="11">
        <f t="shared" si="48"/>
        <v>0.511289880244995</v>
      </c>
      <c r="M1035" s="12">
        <f>IF($B1035="Область","",SUM('Дані з ДІСО'!J1035:L1035)/K1035)</f>
        <v>5.2052631578947368</v>
      </c>
      <c r="N1035" s="8" t="str">
        <f>IF($B1035="Область","",VLOOKUP(100*J1035/I1035,Параметри!$B$39:$C$53,2,TRUE))</f>
        <v>9. 51-53</v>
      </c>
      <c r="O1035" s="8" t="str">
        <f>IF($B1035="Область","",VLOOKUP(M1035,Параметри!$B$21:$C$35,2,TRUE))</f>
        <v>8. 4,5-5,6</v>
      </c>
      <c r="P1035" s="8">
        <f t="shared" si="49"/>
        <v>9</v>
      </c>
      <c r="Q1035" s="8">
        <f t="shared" si="50"/>
        <v>8</v>
      </c>
      <c r="R1035" s="18">
        <f ca="1">IF($B1035="Область",Параметри!$K$23,OFFSET(Параметри!$C$2,Q1035,P1035))</f>
        <v>15</v>
      </c>
      <c r="S1035" s="8">
        <f>IF(Параметри!$R$37="RNK",IF(OR($B1035="Область"),Параметри!$K$44,IF(R1035&lt;Параметри!$G$42,Параметри!$K$41,IF(R1035&lt;Параметри!$G$43,Параметри!$K$42,Параметри!$K$43))),IF(C1035="Область",Параметри!$R$46,IF(C1035="Київ",Параметри!$R$47,IF(L1035&lt;Параметри!$P$41,Параметри!$R$41,IF(L1035&lt;Параметри!$P$42,Параметри!$R$42,IF(L1035&lt;Параметри!$P$43,Параметри!$R$43,IF(L1035&lt;Параметри!$P$44,Параметри!$R$44,Параметри!$R$45)))))))</f>
        <v>0.4</v>
      </c>
      <c r="T1035" s="39">
        <f ca="1">IF($B1035="Область",Параметри!K$58,IF($R1035&lt;Параметри!$G$54,Параметри!K$53,IF($R1035&lt;Параметри!$G$55,Параметри!K$54,IF($R1035&lt;Параметри!$G$56,Параметри!K$55,IF($R1035&lt;Параметри!$G$57,Параметри!K$56,Параметри!K$57)))))</f>
        <v>1.7000000000000001E-2</v>
      </c>
      <c r="U1035" s="39">
        <f ca="1">IF($B1035="Область",Параметри!L$58,IF($R1035&lt;Параметри!$G$54,Параметри!L$53,IF($R1035&lt;Параметри!$G$55,Параметри!L$54,IF($R1035&lt;Параметри!$G$56,Параметри!L$55,IF($R1035&lt;Параметри!$G$57,Параметри!L$56,Параметри!L$57)))))</f>
        <v>4.7E-2</v>
      </c>
      <c r="V1035" s="52">
        <f>Розрахунки!H1035/SUM('Дані з ДІСО'!G1035:I1035)</f>
        <v>15.698412698412698</v>
      </c>
      <c r="W1035" s="8">
        <v>2018</v>
      </c>
    </row>
    <row r="1036" spans="1:23" ht="15" hidden="1" customHeight="1" x14ac:dyDescent="0.25">
      <c r="A1036" s="9">
        <v>1035</v>
      </c>
      <c r="B1036" s="9" t="s">
        <v>2951</v>
      </c>
      <c r="C1036" s="9" t="s">
        <v>4353</v>
      </c>
      <c r="D1036" s="9" t="s">
        <v>2993</v>
      </c>
      <c r="E1036" s="9" t="s">
        <v>25</v>
      </c>
      <c r="F1036" s="9" t="s">
        <v>2092</v>
      </c>
      <c r="G1036" s="9" t="s">
        <v>3081</v>
      </c>
      <c r="H1036" s="9" t="s">
        <v>2093</v>
      </c>
      <c r="I1036" s="8">
        <v>28565</v>
      </c>
      <c r="J1036" s="8">
        <v>8768</v>
      </c>
      <c r="K1036" s="8">
        <v>794.3</v>
      </c>
      <c r="L1036" s="11">
        <f t="shared" si="48"/>
        <v>0.30694906353929635</v>
      </c>
      <c r="M1036" s="12">
        <f>IF($B1036="Область","",SUM('Дані з ДІСО'!J1036:L1036)/K1036)</f>
        <v>3.3954425280120861</v>
      </c>
      <c r="N1036" s="8" t="str">
        <f>IF($B1036="Область","",VLOOKUP(100*J1036/I1036,Параметри!$B$39:$C$53,2,TRUE))</f>
        <v>11. 25-46</v>
      </c>
      <c r="O1036" s="8" t="str">
        <f>IF($B1036="Область","",VLOOKUP(M1036,Параметри!$B$21:$C$35,2,TRUE))</f>
        <v>5. 3-3,7</v>
      </c>
      <c r="P1036" s="8">
        <f t="shared" si="49"/>
        <v>11</v>
      </c>
      <c r="Q1036" s="8">
        <f t="shared" si="50"/>
        <v>5</v>
      </c>
      <c r="R1036" s="18">
        <f ca="1">IF($B1036="Область",Параметри!$K$23,OFFSET(Параметри!$C$2,Q1036,P1036))</f>
        <v>16.5</v>
      </c>
      <c r="S1036" s="8">
        <f>IF(Параметри!$R$37="RNK",IF(OR($B1036="Область"),Параметри!$K$44,IF(R1036&lt;Параметри!$G$42,Параметри!$K$41,IF(R1036&lt;Параметри!$G$43,Параметри!$K$42,Параметри!$K$43))),IF(C1036="Область",Параметри!$R$46,IF(C1036="Київ",Параметри!$R$47,IF(L1036&lt;Параметри!$P$41,Параметри!$R$41,IF(L1036&lt;Параметри!$P$42,Параметри!$R$42,IF(L1036&lt;Параметри!$P$43,Параметри!$R$43,IF(L1036&lt;Параметри!$P$44,Параметри!$R$44,Параметри!$R$45)))))))</f>
        <v>0.3</v>
      </c>
      <c r="T1036" s="39">
        <f ca="1">IF($B1036="Область",Параметри!K$58,IF($R1036&lt;Параметри!$G$54,Параметри!K$53,IF($R1036&lt;Параметри!$G$55,Параметри!K$54,IF($R1036&lt;Параметри!$G$56,Параметри!K$55,IF($R1036&lt;Параметри!$G$57,Параметри!K$56,Параметри!K$57)))))</f>
        <v>1.7000000000000001E-2</v>
      </c>
      <c r="U1036" s="39">
        <f ca="1">IF($B1036="Область",Параметри!L$58,IF($R1036&lt;Параметри!$G$54,Параметри!L$53,IF($R1036&lt;Параметри!$G$55,Параметри!L$54,IF($R1036&lt;Параметри!$G$56,Параметри!L$55,IF($R1036&lt;Параметри!$G$57,Параметри!L$56,Параметри!L$57)))))</f>
        <v>4.7E-2</v>
      </c>
      <c r="V1036" s="52">
        <f>Розрахунки!H1036/SUM('Дані з ДІСО'!G1036:I1036)</f>
        <v>18.346938775510203</v>
      </c>
      <c r="W1036" s="8">
        <v>2018</v>
      </c>
    </row>
    <row r="1037" spans="1:23" ht="15" hidden="1" customHeight="1" x14ac:dyDescent="0.25">
      <c r="A1037" s="9">
        <v>1036</v>
      </c>
      <c r="B1037" s="9" t="s">
        <v>4354</v>
      </c>
      <c r="C1037" s="9" t="s">
        <v>4354</v>
      </c>
      <c r="D1037" s="9" t="s">
        <v>2993</v>
      </c>
      <c r="E1037" s="9" t="s">
        <v>28</v>
      </c>
      <c r="F1037" s="9" t="s">
        <v>2094</v>
      </c>
      <c r="G1037" s="9" t="s">
        <v>3983</v>
      </c>
      <c r="H1037" s="9" t="s">
        <v>2095</v>
      </c>
      <c r="I1037" s="8">
        <v>6136</v>
      </c>
      <c r="J1037" s="8">
        <v>6136</v>
      </c>
      <c r="K1037" s="8">
        <v>176.5</v>
      </c>
      <c r="L1037" s="11">
        <f t="shared" si="48"/>
        <v>1</v>
      </c>
      <c r="M1037" s="12">
        <f>IF($B1037="Область","",SUM('Дані з ДІСО'!J1037:L1037)/K1037)</f>
        <v>3.1614730878186967</v>
      </c>
      <c r="N1037" s="8" t="str">
        <f>IF($B1037="Область","",VLOOKUP(100*J1037/I1037,Параметри!$B$39:$C$53,2,TRUE))</f>
        <v>1. 100%</v>
      </c>
      <c r="O1037" s="8" t="str">
        <f>IF($B1037="Область","",VLOOKUP(M1037,Параметри!$B$21:$C$35,2,TRUE))</f>
        <v>5. 3-3,7</v>
      </c>
      <c r="P1037" s="8">
        <f t="shared" si="49"/>
        <v>1</v>
      </c>
      <c r="Q1037" s="8">
        <f t="shared" si="50"/>
        <v>5</v>
      </c>
      <c r="R1037" s="18">
        <f ca="1">IF($B1037="Область",Параметри!$K$23,OFFSET(Параметри!$C$2,Q1037,P1037))</f>
        <v>13</v>
      </c>
      <c r="S1037" s="8">
        <f>IF(Параметри!$R$37="RNK",IF(OR($B1037="Область"),Параметри!$K$44,IF(R1037&lt;Параметри!$G$42,Параметри!$K$41,IF(R1037&lt;Параметри!$G$43,Параметри!$K$42,Параметри!$K$43))),IF(C1037="Область",Параметри!$R$46,IF(C1037="Київ",Параметри!$R$47,IF(L1037&lt;Параметри!$P$41,Параметри!$R$41,IF(L1037&lt;Параметри!$P$42,Параметри!$R$42,IF(L1037&lt;Параметри!$P$43,Параметри!$R$43,IF(L1037&lt;Параметри!$P$44,Параметри!$R$44,Параметри!$R$45)))))))</f>
        <v>0.5</v>
      </c>
      <c r="T1037" s="39">
        <f ca="1">IF($B1037="Область",Параметри!K$58,IF($R1037&lt;Параметри!$G$54,Параметри!K$53,IF($R1037&lt;Параметри!$G$55,Параметри!K$54,IF($R1037&lt;Параметри!$G$56,Параметри!K$55,IF($R1037&lt;Параметри!$G$57,Параметри!K$56,Параметри!K$57)))))</f>
        <v>1.7000000000000001E-2</v>
      </c>
      <c r="U1037" s="39">
        <f ca="1">IF($B1037="Область",Параметри!L$58,IF($R1037&lt;Параметри!$G$54,Параметри!L$53,IF($R1037&lt;Параметри!$G$55,Параметри!L$54,IF($R1037&lt;Параметри!$G$56,Параметри!L$55,IF($R1037&lt;Параметри!$G$57,Параметри!L$56,Параметри!L$57)))))</f>
        <v>4.7E-2</v>
      </c>
      <c r="V1037" s="52">
        <f>Розрахунки!H1037/SUM('Дані з ДІСО'!G1037:I1037)</f>
        <v>16.90909090909091</v>
      </c>
      <c r="W1037" s="8">
        <v>2018</v>
      </c>
    </row>
    <row r="1038" spans="1:23" x14ac:dyDescent="0.25">
      <c r="A1038" s="9">
        <v>1037</v>
      </c>
      <c r="B1038" s="9" t="s">
        <v>4355</v>
      </c>
      <c r="C1038" s="9" t="s">
        <v>4355</v>
      </c>
      <c r="D1038" s="9" t="s">
        <v>2993</v>
      </c>
      <c r="E1038" s="9" t="s">
        <v>33</v>
      </c>
      <c r="F1038" s="9" t="s">
        <v>2096</v>
      </c>
      <c r="G1038" s="9" t="s">
        <v>3984</v>
      </c>
      <c r="H1038" s="9" t="s">
        <v>2097</v>
      </c>
      <c r="I1038" s="8">
        <v>5624</v>
      </c>
      <c r="J1038" s="8">
        <v>3446</v>
      </c>
      <c r="K1038" s="8">
        <v>270.7</v>
      </c>
      <c r="L1038" s="11">
        <f t="shared" si="48"/>
        <v>0.61273115220483643</v>
      </c>
      <c r="M1038" s="12">
        <f>IF($B1038="Область","",SUM('Дані з ДІСО'!J1038:L1038)/K1038)</f>
        <v>1.2523088289619506</v>
      </c>
      <c r="N1038" s="8" t="str">
        <f>IF($B1038="Область","",VLOOKUP(100*J1038/I1038,Параметри!$B$39:$C$53,2,TRUE))</f>
        <v>5. 60-65</v>
      </c>
      <c r="O1038" s="8" t="str">
        <f>IF($B1038="Область","",VLOOKUP(M1038,Параметри!$B$21:$C$35,2,TRUE))</f>
        <v>2. 1,1-1,7</v>
      </c>
      <c r="P1038" s="8">
        <f t="shared" si="49"/>
        <v>5</v>
      </c>
      <c r="Q1038" s="8">
        <f t="shared" si="50"/>
        <v>2</v>
      </c>
      <c r="R1038" s="18">
        <f ca="1">IF($B1038="Область",Параметри!$K$23,OFFSET(Параметри!$C$2,Q1038,P1038))</f>
        <v>13</v>
      </c>
      <c r="S1038" s="8">
        <f>IF(Параметри!$R$37="RNK",IF(OR($B1038="Область"),Параметри!$K$44,IF(R1038&lt;Параметри!$G$42,Параметри!$K$41,IF(R1038&lt;Параметри!$G$43,Параметри!$K$42,Параметри!$K$43))),IF(C1038="Область",Параметри!$R$46,IF(C1038="Київ",Параметри!$R$47,IF(L1038&lt;Параметри!$P$41,Параметри!$R$41,IF(L1038&lt;Параметри!$P$42,Параметри!$R$42,IF(L1038&lt;Параметри!$P$43,Параметри!$R$43,IF(L1038&lt;Параметри!$P$44,Параметри!$R$44,Параметри!$R$45)))))))</f>
        <v>0.45</v>
      </c>
      <c r="T1038" s="39">
        <f ca="1">IF($B1038="Область",Параметри!K$58,IF($R1038&lt;Параметри!$G$54,Параметри!K$53,IF($R1038&lt;Параметри!$G$55,Параметри!K$54,IF($R1038&lt;Параметри!$G$56,Параметри!K$55,IF($R1038&lt;Параметри!$G$57,Параметри!K$56,Параметри!K$57)))))</f>
        <v>1.7000000000000001E-2</v>
      </c>
      <c r="U1038" s="39">
        <f ca="1">IF($B1038="Область",Параметри!L$58,IF($R1038&lt;Параметри!$G$54,Параметри!L$53,IF($R1038&lt;Параметри!$G$55,Параметри!L$54,IF($R1038&lt;Параметри!$G$56,Параметри!L$55,IF($R1038&lt;Параметри!$G$57,Параметри!L$56,Параметри!L$57)))))</f>
        <v>4.7E-2</v>
      </c>
      <c r="V1038" s="52">
        <f>Розрахунки!H1038/SUM('Дані з ДІСО'!G1038:I1038)</f>
        <v>14.125</v>
      </c>
      <c r="W1038" s="8">
        <v>2018</v>
      </c>
    </row>
    <row r="1039" spans="1:23" ht="15" hidden="1" customHeight="1" x14ac:dyDescent="0.25">
      <c r="A1039" s="9">
        <v>1038</v>
      </c>
      <c r="B1039" s="9" t="s">
        <v>4354</v>
      </c>
      <c r="C1039" s="9" t="s">
        <v>4354</v>
      </c>
      <c r="D1039" s="9" t="s">
        <v>2993</v>
      </c>
      <c r="E1039" s="9" t="s">
        <v>28</v>
      </c>
      <c r="F1039" s="9" t="s">
        <v>2098</v>
      </c>
      <c r="G1039" s="9" t="s">
        <v>3985</v>
      </c>
      <c r="H1039" s="9" t="s">
        <v>2099</v>
      </c>
      <c r="I1039" s="8">
        <v>8582</v>
      </c>
      <c r="J1039" s="8">
        <v>8582</v>
      </c>
      <c r="K1039" s="8">
        <v>603.9</v>
      </c>
      <c r="L1039" s="11">
        <f t="shared" si="48"/>
        <v>1</v>
      </c>
      <c r="M1039" s="12">
        <f>IF($B1039="Область","",SUM('Дані з ДІСО'!J1039:L1039)/K1039)</f>
        <v>1.1806590495115086</v>
      </c>
      <c r="N1039" s="8" t="str">
        <f>IF($B1039="Область","",VLOOKUP(100*J1039/I1039,Параметри!$B$39:$C$53,2,TRUE))</f>
        <v>1. 100%</v>
      </c>
      <c r="O1039" s="8" t="str">
        <f>IF($B1039="Область","",VLOOKUP(M1039,Параметри!$B$21:$C$35,2,TRUE))</f>
        <v>2. 1,1-1,7</v>
      </c>
      <c r="P1039" s="8">
        <f t="shared" si="49"/>
        <v>1</v>
      </c>
      <c r="Q1039" s="8">
        <f t="shared" si="50"/>
        <v>2</v>
      </c>
      <c r="R1039" s="18">
        <f ca="1">IF($B1039="Область",Параметри!$K$23,OFFSET(Параметри!$C$2,Q1039,P1039))</f>
        <v>11.5</v>
      </c>
      <c r="S1039" s="8">
        <f>IF(Параметри!$R$37="RNK",IF(OR($B1039="Область"),Параметри!$K$44,IF(R1039&lt;Параметри!$G$42,Параметри!$K$41,IF(R1039&lt;Параметри!$G$43,Параметри!$K$42,Параметри!$K$43))),IF(C1039="Область",Параметри!$R$46,IF(C1039="Київ",Параметри!$R$47,IF(L1039&lt;Параметри!$P$41,Параметри!$R$41,IF(L1039&lt;Параметри!$P$42,Параметри!$R$42,IF(L1039&lt;Параметри!$P$43,Параметри!$R$43,IF(L1039&lt;Параметри!$P$44,Параметри!$R$44,Параметри!$R$45)))))))</f>
        <v>0.5</v>
      </c>
      <c r="T1039" s="39">
        <f ca="1">IF($B1039="Область",Параметри!K$58,IF($R1039&lt;Параметри!$G$54,Параметри!K$53,IF($R1039&lt;Параметри!$G$55,Параметри!K$54,IF($R1039&lt;Параметри!$G$56,Параметри!K$55,IF($R1039&lt;Параметри!$G$57,Параметри!K$56,Параметри!K$57)))))</f>
        <v>1.7000000000000001E-2</v>
      </c>
      <c r="U1039" s="39">
        <f ca="1">IF($B1039="Область",Параметри!L$58,IF($R1039&lt;Параметри!$G$54,Параметри!L$53,IF($R1039&lt;Параметри!$G$55,Параметри!L$54,IF($R1039&lt;Параметри!$G$56,Параметри!L$55,IF($R1039&lt;Параметри!$G$57,Параметри!L$56,Параметри!L$57)))))</f>
        <v>4.7E-2</v>
      </c>
      <c r="V1039" s="52">
        <f>Розрахунки!H1039/SUM('Дані з ДІСО'!G1039:I1039)</f>
        <v>9.1410256410256405</v>
      </c>
      <c r="W1039" s="8">
        <v>2019</v>
      </c>
    </row>
    <row r="1040" spans="1:23" ht="15" hidden="1" customHeight="1" x14ac:dyDescent="0.25">
      <c r="A1040" s="9">
        <v>1039</v>
      </c>
      <c r="B1040" s="9" t="s">
        <v>2950</v>
      </c>
      <c r="C1040" s="9" t="s">
        <v>4353</v>
      </c>
      <c r="D1040" s="9" t="s">
        <v>2993</v>
      </c>
      <c r="E1040" s="9" t="s">
        <v>82</v>
      </c>
      <c r="F1040" s="9" t="s">
        <v>2100</v>
      </c>
      <c r="G1040" s="9" t="s">
        <v>3986</v>
      </c>
      <c r="H1040" s="9" t="s">
        <v>2101</v>
      </c>
      <c r="I1040" s="8">
        <v>92252</v>
      </c>
      <c r="J1040" s="8">
        <v>12386</v>
      </c>
      <c r="K1040" s="8">
        <v>1257.0999999999999</v>
      </c>
      <c r="L1040" s="11">
        <f t="shared" si="48"/>
        <v>0.13426267181199322</v>
      </c>
      <c r="M1040" s="12">
        <f>IF($B1040="Область","",SUM('Дані з ДІСО'!J1040:L1040)/K1040)</f>
        <v>5.7791742900326151</v>
      </c>
      <c r="N1040" s="8" t="str">
        <f>IF($B1040="Область","",VLOOKUP(100*J1040/I1040,Параметри!$B$39:$C$53,2,TRUE))</f>
        <v>14. 6-17</v>
      </c>
      <c r="O1040" s="8" t="str">
        <f>IF($B1040="Область","",VLOOKUP(M1040,Параметри!$B$21:$C$35,2,TRUE))</f>
        <v>9. 5,6-6,4</v>
      </c>
      <c r="P1040" s="8">
        <f t="shared" si="49"/>
        <v>14</v>
      </c>
      <c r="Q1040" s="8">
        <f t="shared" si="50"/>
        <v>9</v>
      </c>
      <c r="R1040" s="18">
        <f ca="1">IF($B1040="Область",Параметри!$K$23,OFFSET(Параметри!$C$2,Q1040,P1040))</f>
        <v>20</v>
      </c>
      <c r="S1040" s="8">
        <f>IF(Параметри!$R$37="RNK",IF(OR($B1040="Область"),Параметри!$K$44,IF(R1040&lt;Параметри!$G$42,Параметри!$K$41,IF(R1040&lt;Параметри!$G$43,Параметри!$K$42,Параметри!$K$43))),IF(C1040="Область",Параметри!$R$46,IF(C1040="Київ",Параметри!$R$47,IF(L1040&lt;Параметри!$P$41,Параметри!$R$41,IF(L1040&lt;Параметри!$P$42,Параметри!$R$42,IF(L1040&lt;Параметри!$P$43,Параметри!$R$43,IF(L1040&lt;Параметри!$P$44,Параметри!$R$44,Параметри!$R$45)))))))</f>
        <v>0.2</v>
      </c>
      <c r="T1040" s="39">
        <f ca="1">IF($B1040="Область",Параметри!K$58,IF($R1040&lt;Параметри!$G$54,Параметри!K$53,IF($R1040&lt;Параметри!$G$55,Параметри!K$54,IF($R1040&lt;Параметри!$G$56,Параметри!K$55,IF($R1040&lt;Параметри!$G$57,Параметри!K$56,Параметри!K$57)))))</f>
        <v>7.4999999999999997E-2</v>
      </c>
      <c r="U1040" s="39">
        <f ca="1">IF($B1040="Область",Параметри!L$58,IF($R1040&lt;Параметри!$G$54,Параметри!L$53,IF($R1040&lt;Параметри!$G$55,Параметри!L$54,IF($R1040&lt;Параметри!$G$56,Параметри!L$55,IF($R1040&lt;Параметри!$G$57,Параметри!L$56,Параметри!L$57)))))</f>
        <v>4.7E-2</v>
      </c>
      <c r="V1040" s="52">
        <f>Розрахунки!H1040/SUM('Дані з ДІСО'!G1040:I1040)</f>
        <v>20.522598870056498</v>
      </c>
      <c r="W1040" s="8" t="s">
        <v>2950</v>
      </c>
    </row>
    <row r="1041" spans="1:23" ht="15" hidden="1" customHeight="1" x14ac:dyDescent="0.25">
      <c r="A1041" s="9">
        <v>1040</v>
      </c>
      <c r="B1041" s="9" t="s">
        <v>2950</v>
      </c>
      <c r="C1041" s="9" t="s">
        <v>4353</v>
      </c>
      <c r="D1041" s="9" t="s">
        <v>2993</v>
      </c>
      <c r="E1041" s="9" t="s">
        <v>82</v>
      </c>
      <c r="F1041" s="9" t="s">
        <v>2102</v>
      </c>
      <c r="G1041" s="9" t="s">
        <v>3987</v>
      </c>
      <c r="H1041" s="9" t="s">
        <v>2103</v>
      </c>
      <c r="I1041" s="8">
        <v>270439</v>
      </c>
      <c r="J1041" s="8">
        <v>10779</v>
      </c>
      <c r="K1041" s="8">
        <v>347.8</v>
      </c>
      <c r="L1041" s="11">
        <f t="shared" si="48"/>
        <v>3.9857417014557812E-2</v>
      </c>
      <c r="M1041" s="12">
        <f>IF($B1041="Область","",SUM('Дані з ДІСО'!J1041:L1041)/K1041)</f>
        <v>86.863139735480161</v>
      </c>
      <c r="N1041" s="8" t="str">
        <f>IF($B1041="Область","",VLOOKUP(100*J1041/I1041,Параметри!$B$39:$C$53,2,TRUE))</f>
        <v>15. 0-6</v>
      </c>
      <c r="O1041" s="8" t="str">
        <f>IF($B1041="Область","",VLOOKUP(M1041,Параметри!$B$21:$C$35,2,TRUE))</f>
        <v>14. 43-89</v>
      </c>
      <c r="P1041" s="8">
        <f t="shared" si="49"/>
        <v>15</v>
      </c>
      <c r="Q1041" s="8">
        <f t="shared" si="50"/>
        <v>14</v>
      </c>
      <c r="R1041" s="18">
        <f ca="1">IF($B1041="Область",Параметри!$K$23,OFFSET(Параметри!$C$2,Q1041,P1041))</f>
        <v>27</v>
      </c>
      <c r="S1041" s="8">
        <f>IF(Параметри!$R$37="RNK",IF(OR($B1041="Область"),Параметри!$K$44,IF(R1041&lt;Параметри!$G$42,Параметри!$K$41,IF(R1041&lt;Параметри!$G$43,Параметри!$K$42,Параметри!$K$43))),IF(C1041="Область",Параметри!$R$46,IF(C1041="Київ",Параметри!$R$47,IF(L1041&lt;Параметри!$P$41,Параметри!$R$41,IF(L1041&lt;Параметри!$P$42,Параметри!$R$42,IF(L1041&lt;Параметри!$P$43,Параметри!$R$43,IF(L1041&lt;Параметри!$P$44,Параметри!$R$44,Параметри!$R$45)))))))</f>
        <v>0.2</v>
      </c>
      <c r="T1041" s="39">
        <f ca="1">IF($B1041="Область",Параметри!K$58,IF($R1041&lt;Параметри!$G$54,Параметри!K$53,IF($R1041&lt;Параметри!$G$55,Параметри!K$54,IF($R1041&lt;Параметри!$G$56,Параметри!K$55,IF($R1041&lt;Параметри!$G$57,Параметри!K$56,Параметри!K$57)))))</f>
        <v>0.15</v>
      </c>
      <c r="U1041" s="39">
        <f ca="1">IF($B1041="Область",Параметри!L$58,IF($R1041&lt;Параметри!$G$54,Параметри!L$53,IF($R1041&lt;Параметри!$G$55,Параметри!L$54,IF($R1041&lt;Параметри!$G$56,Параметри!L$55,IF($R1041&lt;Параметри!$G$57,Параметри!L$56,Параметри!L$57)))))</f>
        <v>0.10100000000000001</v>
      </c>
      <c r="V1041" s="52">
        <f>Розрахунки!H1041/SUM('Дані з ДІСО'!G1041:I1041)</f>
        <v>27.947271045328399</v>
      </c>
      <c r="W1041" s="8" t="s">
        <v>2950</v>
      </c>
    </row>
    <row r="1042" spans="1:23" ht="15" customHeight="1" x14ac:dyDescent="0.25">
      <c r="A1042" s="9">
        <v>1041</v>
      </c>
      <c r="B1042" s="9" t="s">
        <v>4355</v>
      </c>
      <c r="C1042" s="9" t="s">
        <v>4355</v>
      </c>
      <c r="D1042" s="9" t="s">
        <v>2993</v>
      </c>
      <c r="E1042" s="9" t="s">
        <v>33</v>
      </c>
      <c r="F1042" s="9" t="s">
        <v>2104</v>
      </c>
      <c r="G1042" s="9" t="s">
        <v>3988</v>
      </c>
      <c r="H1042" s="9" t="s">
        <v>2105</v>
      </c>
      <c r="I1042" s="8">
        <v>12734</v>
      </c>
      <c r="J1042" s="8">
        <v>7700</v>
      </c>
      <c r="K1042" s="8">
        <v>587.4</v>
      </c>
      <c r="L1042" s="11">
        <f t="shared" si="48"/>
        <v>0.60468038322600914</v>
      </c>
      <c r="M1042" s="12">
        <f>IF($B1042="Область","",SUM('Дані з ДІСО'!J1042:L1042)/K1042)</f>
        <v>1.5832482124616956</v>
      </c>
      <c r="N1042" s="8" t="str">
        <f>IF($B1042="Область","",VLOOKUP(100*J1042/I1042,Параметри!$B$39:$C$53,2,TRUE))</f>
        <v>5. 60-65</v>
      </c>
      <c r="O1042" s="8" t="str">
        <f>IF($B1042="Область","",VLOOKUP(M1042,Параметри!$B$21:$C$35,2,TRUE))</f>
        <v>2. 1,1-1,7</v>
      </c>
      <c r="P1042" s="8">
        <f t="shared" si="49"/>
        <v>5</v>
      </c>
      <c r="Q1042" s="8">
        <f t="shared" si="50"/>
        <v>2</v>
      </c>
      <c r="R1042" s="18">
        <f ca="1">IF($B1042="Область",Параметри!$K$23,OFFSET(Параметри!$C$2,Q1042,P1042))</f>
        <v>13</v>
      </c>
      <c r="S1042" s="8">
        <f>IF(Параметри!$R$37="RNK",IF(OR($B1042="Область"),Параметри!$K$44,IF(R1042&lt;Параметри!$G$42,Параметри!$K$41,IF(R1042&lt;Параметри!$G$43,Параметри!$K$42,Параметри!$K$43))),IF(C1042="Область",Параметри!$R$46,IF(C1042="Київ",Параметри!$R$47,IF(L1042&lt;Параметри!$P$41,Параметри!$R$41,IF(L1042&lt;Параметри!$P$42,Параметри!$R$42,IF(L1042&lt;Параметри!$P$43,Параметри!$R$43,IF(L1042&lt;Параметри!$P$44,Параметри!$R$44,Параметри!$R$45)))))))</f>
        <v>0.45</v>
      </c>
      <c r="T1042" s="39">
        <f ca="1">IF($B1042="Область",Параметри!K$58,IF($R1042&lt;Параметри!$G$54,Параметри!K$53,IF($R1042&lt;Параметри!$G$55,Параметри!K$54,IF($R1042&lt;Параметри!$G$56,Параметри!K$55,IF($R1042&lt;Параметри!$G$57,Параметри!K$56,Параметри!K$57)))))</f>
        <v>1.7000000000000001E-2</v>
      </c>
      <c r="U1042" s="39">
        <f ca="1">IF($B1042="Область",Параметри!L$58,IF($R1042&lt;Параметри!$G$54,Параметри!L$53,IF($R1042&lt;Параметри!$G$55,Параметри!L$54,IF($R1042&lt;Параметри!$G$56,Параметри!L$55,IF($R1042&lt;Параметри!$G$57,Параметри!L$56,Параметри!L$57)))))</f>
        <v>4.7E-2</v>
      </c>
      <c r="V1042" s="52">
        <f>Розрахунки!H1042/SUM('Дані з ДІСО'!G1042:I1042)</f>
        <v>12.4</v>
      </c>
      <c r="W1042" s="8">
        <v>2020</v>
      </c>
    </row>
    <row r="1043" spans="1:23" ht="15" hidden="1" customHeight="1" x14ac:dyDescent="0.25">
      <c r="A1043" s="9">
        <v>1042</v>
      </c>
      <c r="B1043" s="9" t="s">
        <v>4354</v>
      </c>
      <c r="C1043" s="9" t="s">
        <v>4354</v>
      </c>
      <c r="D1043" s="9" t="s">
        <v>2993</v>
      </c>
      <c r="E1043" s="9" t="s">
        <v>28</v>
      </c>
      <c r="F1043" s="9" t="s">
        <v>2106</v>
      </c>
      <c r="G1043" s="9" t="s">
        <v>3989</v>
      </c>
      <c r="H1043" s="9" t="s">
        <v>2107</v>
      </c>
      <c r="I1043" s="8">
        <v>4145</v>
      </c>
      <c r="J1043" s="8">
        <v>4145</v>
      </c>
      <c r="K1043" s="8">
        <v>228.8</v>
      </c>
      <c r="L1043" s="11">
        <f t="shared" si="48"/>
        <v>1</v>
      </c>
      <c r="M1043" s="12">
        <f>IF($B1043="Область","",SUM('Дані з ДІСО'!J1043:L1043)/K1043)</f>
        <v>1.346153846153846</v>
      </c>
      <c r="N1043" s="8" t="str">
        <f>IF($B1043="Область","",VLOOKUP(100*J1043/I1043,Параметри!$B$39:$C$53,2,TRUE))</f>
        <v>1. 100%</v>
      </c>
      <c r="O1043" s="8" t="str">
        <f>IF($B1043="Область","",VLOOKUP(M1043,Параметри!$B$21:$C$35,2,TRUE))</f>
        <v>2. 1,1-1,7</v>
      </c>
      <c r="P1043" s="8">
        <f t="shared" si="49"/>
        <v>1</v>
      </c>
      <c r="Q1043" s="8">
        <f t="shared" si="50"/>
        <v>2</v>
      </c>
      <c r="R1043" s="18">
        <f ca="1">IF($B1043="Область",Параметри!$K$23,OFFSET(Параметри!$C$2,Q1043,P1043))</f>
        <v>11.5</v>
      </c>
      <c r="S1043" s="8">
        <f>IF(Параметри!$R$37="RNK",IF(OR($B1043="Область"),Параметри!$K$44,IF(R1043&lt;Параметри!$G$42,Параметри!$K$41,IF(R1043&lt;Параметри!$G$43,Параметри!$K$42,Параметри!$K$43))),IF(C1043="Область",Параметри!$R$46,IF(C1043="Київ",Параметри!$R$47,IF(L1043&lt;Параметри!$P$41,Параметри!$R$41,IF(L1043&lt;Параметри!$P$42,Параметри!$R$42,IF(L1043&lt;Параметри!$P$43,Параметри!$R$43,IF(L1043&lt;Параметри!$P$44,Параметри!$R$44,Параметри!$R$45)))))))</f>
        <v>0.5</v>
      </c>
      <c r="T1043" s="39">
        <f ca="1">IF($B1043="Область",Параметри!K$58,IF($R1043&lt;Параметри!$G$54,Параметри!K$53,IF($R1043&lt;Параметри!$G$55,Параметри!K$54,IF($R1043&lt;Параметри!$G$56,Параметри!K$55,IF($R1043&lt;Параметри!$G$57,Параметри!K$56,Параметри!K$57)))))</f>
        <v>1.7000000000000001E-2</v>
      </c>
      <c r="U1043" s="39">
        <f ca="1">IF($B1043="Область",Параметри!L$58,IF($R1043&lt;Параметри!$G$54,Параметри!L$53,IF($R1043&lt;Параметри!$G$55,Параметри!L$54,IF($R1043&lt;Параметри!$G$56,Параметри!L$55,IF($R1043&lt;Параметри!$G$57,Параметри!L$56,Параметри!L$57)))))</f>
        <v>4.7E-2</v>
      </c>
      <c r="V1043" s="52">
        <f>Розрахунки!H1043/SUM('Дані з ДІСО'!G1043:I1043)</f>
        <v>9.935483870967742</v>
      </c>
      <c r="W1043" s="8">
        <v>2020</v>
      </c>
    </row>
    <row r="1044" spans="1:23" ht="15" hidden="1" customHeight="1" x14ac:dyDescent="0.25">
      <c r="A1044" s="9">
        <v>1043</v>
      </c>
      <c r="B1044" s="9" t="s">
        <v>2950</v>
      </c>
      <c r="C1044" s="9" t="s">
        <v>4353</v>
      </c>
      <c r="D1044" s="9" t="s">
        <v>2993</v>
      </c>
      <c r="E1044" s="9" t="s">
        <v>82</v>
      </c>
      <c r="F1044" s="9" t="s">
        <v>2108</v>
      </c>
      <c r="G1044" s="9" t="s">
        <v>3990</v>
      </c>
      <c r="H1044" s="9" t="s">
        <v>2109</v>
      </c>
      <c r="I1044" s="8">
        <v>88758</v>
      </c>
      <c r="J1044" s="8">
        <v>3971</v>
      </c>
      <c r="K1044" s="8">
        <v>99.3</v>
      </c>
      <c r="L1044" s="11">
        <f t="shared" si="48"/>
        <v>4.4739629103855427E-2</v>
      </c>
      <c r="M1044" s="12">
        <f>IF($B1044="Область","",SUM('Дані з ДІСО'!J1044:L1044)/K1044)</f>
        <v>72.839879154078545</v>
      </c>
      <c r="N1044" s="8" t="str">
        <f>IF($B1044="Область","",VLOOKUP(100*J1044/I1044,Параметри!$B$39:$C$53,2,TRUE))</f>
        <v>15. 0-6</v>
      </c>
      <c r="O1044" s="8" t="str">
        <f>IF($B1044="Область","",VLOOKUP(M1044,Параметри!$B$21:$C$35,2,TRUE))</f>
        <v>14. 43-89</v>
      </c>
      <c r="P1044" s="8">
        <f t="shared" si="49"/>
        <v>15</v>
      </c>
      <c r="Q1044" s="8">
        <f t="shared" si="50"/>
        <v>14</v>
      </c>
      <c r="R1044" s="18">
        <f ca="1">IF($B1044="Область",Параметри!$K$23,OFFSET(Параметри!$C$2,Q1044,P1044))</f>
        <v>27</v>
      </c>
      <c r="S1044" s="8">
        <f>IF(Параметри!$R$37="RNK",IF(OR($B1044="Область"),Параметри!$K$44,IF(R1044&lt;Параметри!$G$42,Параметри!$K$41,IF(R1044&lt;Параметри!$G$43,Параметри!$K$42,Параметри!$K$43))),IF(C1044="Область",Параметри!$R$46,IF(C1044="Київ",Параметри!$R$47,IF(L1044&lt;Параметри!$P$41,Параметри!$R$41,IF(L1044&lt;Параметри!$P$42,Параметри!$R$42,IF(L1044&lt;Параметри!$P$43,Параметри!$R$43,IF(L1044&lt;Параметри!$P$44,Параметри!$R$44,Параметри!$R$45)))))))</f>
        <v>0.2</v>
      </c>
      <c r="T1044" s="39">
        <f ca="1">IF($B1044="Область",Параметри!K$58,IF($R1044&lt;Параметри!$G$54,Параметри!K$53,IF($R1044&lt;Параметри!$G$55,Параметри!K$54,IF($R1044&lt;Параметри!$G$56,Параметри!K$55,IF($R1044&lt;Параметри!$G$57,Параметри!K$56,Параметри!K$57)))))</f>
        <v>0.15</v>
      </c>
      <c r="U1044" s="39">
        <f ca="1">IF($B1044="Область",Параметри!L$58,IF($R1044&lt;Параметри!$G$54,Параметри!L$53,IF($R1044&lt;Параметри!$G$55,Параметри!L$54,IF($R1044&lt;Параметри!$G$56,Параметри!L$55,IF($R1044&lt;Параметри!$G$57,Параметри!L$56,Параметри!L$57)))))</f>
        <v>0.10100000000000001</v>
      </c>
      <c r="V1044" s="52">
        <f>Розрахунки!H1044/SUM('Дані з ДІСО'!G1044:I1044)</f>
        <v>25.378947368421052</v>
      </c>
      <c r="W1044" s="8" t="s">
        <v>2950</v>
      </c>
    </row>
    <row r="1045" spans="1:23" ht="15" hidden="1" customHeight="1" x14ac:dyDescent="0.25">
      <c r="A1045" s="9">
        <v>1044</v>
      </c>
      <c r="B1045" s="9" t="s">
        <v>2951</v>
      </c>
      <c r="C1045" s="9" t="s">
        <v>4353</v>
      </c>
      <c r="D1045" s="9" t="s">
        <v>2993</v>
      </c>
      <c r="E1045" s="9" t="s">
        <v>25</v>
      </c>
      <c r="F1045" s="9" t="s">
        <v>2110</v>
      </c>
      <c r="G1045" s="9" t="s">
        <v>3991</v>
      </c>
      <c r="H1045" s="9" t="s">
        <v>2111</v>
      </c>
      <c r="I1045" s="8">
        <v>22966</v>
      </c>
      <c r="J1045" s="8">
        <v>7116</v>
      </c>
      <c r="K1045" s="8">
        <v>535.70000000000005</v>
      </c>
      <c r="L1045" s="11">
        <f t="shared" si="48"/>
        <v>0.30984934250631369</v>
      </c>
      <c r="M1045" s="12">
        <f>IF($B1045="Область","",SUM('Дані з ДІСО'!J1045:L1045)/K1045)</f>
        <v>3.4459585588949038</v>
      </c>
      <c r="N1045" s="8" t="str">
        <f>IF($B1045="Область","",VLOOKUP(100*J1045/I1045,Параметри!$B$39:$C$53,2,TRUE))</f>
        <v>11. 25-46</v>
      </c>
      <c r="O1045" s="8" t="str">
        <f>IF($B1045="Область","",VLOOKUP(M1045,Параметри!$B$21:$C$35,2,TRUE))</f>
        <v>5. 3-3,7</v>
      </c>
      <c r="P1045" s="8">
        <f t="shared" si="49"/>
        <v>11</v>
      </c>
      <c r="Q1045" s="8">
        <f t="shared" si="50"/>
        <v>5</v>
      </c>
      <c r="R1045" s="18">
        <f ca="1">IF($B1045="Область",Параметри!$K$23,OFFSET(Параметри!$C$2,Q1045,P1045))</f>
        <v>16.5</v>
      </c>
      <c r="S1045" s="8">
        <f>IF(Параметри!$R$37="RNK",IF(OR($B1045="Область"),Параметри!$K$44,IF(R1045&lt;Параметри!$G$42,Параметри!$K$41,IF(R1045&lt;Параметри!$G$43,Параметри!$K$42,Параметри!$K$43))),IF(C1045="Область",Параметри!$R$46,IF(C1045="Київ",Параметри!$R$47,IF(L1045&lt;Параметри!$P$41,Параметри!$R$41,IF(L1045&lt;Параметри!$P$42,Параметри!$R$42,IF(L1045&lt;Параметри!$P$43,Параметри!$R$43,IF(L1045&lt;Параметри!$P$44,Параметри!$R$44,Параметри!$R$45)))))))</f>
        <v>0.3</v>
      </c>
      <c r="T1045" s="39">
        <f ca="1">IF($B1045="Область",Параметри!K$58,IF($R1045&lt;Параметри!$G$54,Параметри!K$53,IF($R1045&lt;Параметри!$G$55,Параметри!K$54,IF($R1045&lt;Параметри!$G$56,Параметри!K$55,IF($R1045&lt;Параметри!$G$57,Параметри!K$56,Параметри!K$57)))))</f>
        <v>1.7000000000000001E-2</v>
      </c>
      <c r="U1045" s="39">
        <f ca="1">IF($B1045="Область",Параметри!L$58,IF($R1045&lt;Параметри!$G$54,Параметри!L$53,IF($R1045&lt;Параметри!$G$55,Параметри!L$54,IF($R1045&lt;Параметри!$G$56,Параметри!L$55,IF($R1045&lt;Параметри!$G$57,Параметри!L$56,Параметри!L$57)))))</f>
        <v>4.7E-2</v>
      </c>
      <c r="V1045" s="52">
        <f>Розрахунки!H1045/SUM('Дані з ДІСО'!G1045:I1045)</f>
        <v>15.512605042016807</v>
      </c>
      <c r="W1045" s="8">
        <v>2020</v>
      </c>
    </row>
    <row r="1046" spans="1:23" ht="15" hidden="1" customHeight="1" x14ac:dyDescent="0.25">
      <c r="A1046" s="9">
        <v>1045</v>
      </c>
      <c r="B1046" s="9" t="s">
        <v>4354</v>
      </c>
      <c r="C1046" s="9" t="s">
        <v>4354</v>
      </c>
      <c r="D1046" s="9" t="s">
        <v>2993</v>
      </c>
      <c r="E1046" s="9" t="s">
        <v>28</v>
      </c>
      <c r="F1046" s="9" t="s">
        <v>2112</v>
      </c>
      <c r="G1046" s="9" t="s">
        <v>3992</v>
      </c>
      <c r="H1046" s="9" t="s">
        <v>2113</v>
      </c>
      <c r="I1046" s="8">
        <v>4692</v>
      </c>
      <c r="J1046" s="8">
        <v>4692</v>
      </c>
      <c r="K1046" s="8">
        <v>294.39999999999998</v>
      </c>
      <c r="L1046" s="11">
        <f t="shared" si="48"/>
        <v>1</v>
      </c>
      <c r="M1046" s="12">
        <f>IF($B1046="Область","",SUM('Дані з ДІСО'!J1046:L1046)/K1046)</f>
        <v>0.96127717391304357</v>
      </c>
      <c r="N1046" s="8" t="str">
        <f>IF($B1046="Область","",VLOOKUP(100*J1046/I1046,Параметри!$B$39:$C$53,2,TRUE))</f>
        <v>1. 100%</v>
      </c>
      <c r="O1046" s="8" t="str">
        <f>IF($B1046="Область","",VLOOKUP(M1046,Параметри!$B$21:$C$35,2,TRUE))</f>
        <v>1. 0-1,1</v>
      </c>
      <c r="P1046" s="8">
        <f t="shared" si="49"/>
        <v>1</v>
      </c>
      <c r="Q1046" s="8">
        <f t="shared" si="50"/>
        <v>1</v>
      </c>
      <c r="R1046" s="18">
        <f ca="1">IF($B1046="Область",Параметри!$K$23,OFFSET(Параметри!$C$2,Q1046,P1046))</f>
        <v>10</v>
      </c>
      <c r="S1046" s="8">
        <f>IF(Параметри!$R$37="RNK",IF(OR($B1046="Область"),Параметри!$K$44,IF(R1046&lt;Параметри!$G$42,Параметри!$K$41,IF(R1046&lt;Параметри!$G$43,Параметри!$K$42,Параметри!$K$43))),IF(C1046="Область",Параметри!$R$46,IF(C1046="Київ",Параметри!$R$47,IF(L1046&lt;Параметри!$P$41,Параметри!$R$41,IF(L1046&lt;Параметри!$P$42,Параметри!$R$42,IF(L1046&lt;Параметри!$P$43,Параметри!$R$43,IF(L1046&lt;Параметри!$P$44,Параметри!$R$44,Параметри!$R$45)))))))</f>
        <v>0.5</v>
      </c>
      <c r="T1046" s="39">
        <f ca="1">IF($B1046="Область",Параметри!K$58,IF($R1046&lt;Параметри!$G$54,Параметри!K$53,IF($R1046&lt;Параметри!$G$55,Параметри!K$54,IF($R1046&lt;Параметри!$G$56,Параметри!K$55,IF($R1046&lt;Параметри!$G$57,Параметри!K$56,Параметри!K$57)))))</f>
        <v>1.7000000000000001E-2</v>
      </c>
      <c r="U1046" s="39">
        <f ca="1">IF($B1046="Область",Параметри!L$58,IF($R1046&lt;Параметри!$G$54,Параметри!L$53,IF($R1046&lt;Параметри!$G$55,Параметри!L$54,IF($R1046&lt;Параметри!$G$56,Параметри!L$55,IF($R1046&lt;Параметри!$G$57,Параметри!L$56,Параметри!L$57)))))</f>
        <v>4.7E-2</v>
      </c>
      <c r="V1046" s="52">
        <f>Розрахунки!H1046/SUM('Дані з ДІСО'!G1046:I1046)</f>
        <v>8.3235294117647065</v>
      </c>
      <c r="W1046" s="8">
        <v>2020</v>
      </c>
    </row>
    <row r="1047" spans="1:23" ht="15" hidden="1" customHeight="1" x14ac:dyDescent="0.25">
      <c r="A1047" s="9">
        <v>1046</v>
      </c>
      <c r="B1047" s="9" t="s">
        <v>2950</v>
      </c>
      <c r="C1047" s="9" t="s">
        <v>4353</v>
      </c>
      <c r="D1047" s="9" t="s">
        <v>2993</v>
      </c>
      <c r="E1047" s="9" t="s">
        <v>82</v>
      </c>
      <c r="F1047" s="9" t="s">
        <v>2114</v>
      </c>
      <c r="G1047" s="9" t="s">
        <v>3993</v>
      </c>
      <c r="H1047" s="9" t="s">
        <v>2115</v>
      </c>
      <c r="I1047" s="8">
        <v>48221</v>
      </c>
      <c r="J1047" s="8">
        <v>1005</v>
      </c>
      <c r="K1047" s="8">
        <v>81.400000000000006</v>
      </c>
      <c r="L1047" s="11">
        <f t="shared" si="48"/>
        <v>2.0841542066734411E-2</v>
      </c>
      <c r="M1047" s="12">
        <f>IF($B1047="Область","",SUM('Дані з ДІСО'!J1047:L1047)/K1047)</f>
        <v>65.368550368550359</v>
      </c>
      <c r="N1047" s="8" t="str">
        <f>IF($B1047="Область","",VLOOKUP(100*J1047/I1047,Параметри!$B$39:$C$53,2,TRUE))</f>
        <v>15. 0-6</v>
      </c>
      <c r="O1047" s="8" t="str">
        <f>IF($B1047="Область","",VLOOKUP(M1047,Параметри!$B$21:$C$35,2,TRUE))</f>
        <v>14. 43-89</v>
      </c>
      <c r="P1047" s="8">
        <f t="shared" si="49"/>
        <v>15</v>
      </c>
      <c r="Q1047" s="8">
        <f t="shared" si="50"/>
        <v>14</v>
      </c>
      <c r="R1047" s="18">
        <f ca="1">IF($B1047="Область",Параметри!$K$23,OFFSET(Параметри!$C$2,Q1047,P1047))</f>
        <v>27</v>
      </c>
      <c r="S1047" s="8">
        <f>IF(Параметри!$R$37="RNK",IF(OR($B1047="Область"),Параметри!$K$44,IF(R1047&lt;Параметри!$G$42,Параметри!$K$41,IF(R1047&lt;Параметри!$G$43,Параметри!$K$42,Параметри!$K$43))),IF(C1047="Область",Параметри!$R$46,IF(C1047="Київ",Параметри!$R$47,IF(L1047&lt;Параметри!$P$41,Параметри!$R$41,IF(L1047&lt;Параметри!$P$42,Параметри!$R$42,IF(L1047&lt;Параметри!$P$43,Параметри!$R$43,IF(L1047&lt;Параметри!$P$44,Параметри!$R$44,Параметри!$R$45)))))))</f>
        <v>0.2</v>
      </c>
      <c r="T1047" s="39">
        <f ca="1">IF($B1047="Область",Параметри!K$58,IF($R1047&lt;Параметри!$G$54,Параметри!K$53,IF($R1047&lt;Параметри!$G$55,Параметри!K$54,IF($R1047&lt;Параметри!$G$56,Параметри!K$55,IF($R1047&lt;Параметри!$G$57,Параметри!K$56,Параметри!K$57)))))</f>
        <v>0.15</v>
      </c>
      <c r="U1047" s="39">
        <f ca="1">IF($B1047="Область",Параметри!L$58,IF($R1047&lt;Параметри!$G$54,Параметри!L$53,IF($R1047&lt;Параметри!$G$55,Параметри!L$54,IF($R1047&lt;Параметри!$G$56,Параметри!L$55,IF($R1047&lt;Параметри!$G$57,Параметри!L$56,Параметри!L$57)))))</f>
        <v>0.10100000000000001</v>
      </c>
      <c r="V1047" s="52">
        <f>Розрахунки!H1047/SUM('Дані з ДІСО'!G1047:I1047)</f>
        <v>27.01015228426396</v>
      </c>
      <c r="W1047" s="8" t="s">
        <v>2950</v>
      </c>
    </row>
    <row r="1048" spans="1:23" ht="15" hidden="1" customHeight="1" x14ac:dyDescent="0.25">
      <c r="A1048" s="9">
        <v>1047</v>
      </c>
      <c r="B1048" s="9" t="s">
        <v>2951</v>
      </c>
      <c r="C1048" s="9" t="s">
        <v>4353</v>
      </c>
      <c r="D1048" s="9" t="s">
        <v>2993</v>
      </c>
      <c r="E1048" s="9" t="s">
        <v>25</v>
      </c>
      <c r="F1048" s="9" t="s">
        <v>2116</v>
      </c>
      <c r="G1048" s="9" t="s">
        <v>3994</v>
      </c>
      <c r="H1048" s="9" t="s">
        <v>2117</v>
      </c>
      <c r="I1048" s="8">
        <v>20730</v>
      </c>
      <c r="J1048" s="8">
        <v>5630</v>
      </c>
      <c r="K1048" s="8">
        <v>591.29999999999995</v>
      </c>
      <c r="L1048" s="11">
        <f t="shared" si="48"/>
        <v>0.27158707187650749</v>
      </c>
      <c r="M1048" s="12">
        <f>IF($B1048="Область","",SUM('Дані з ДІСО'!J1048:L1048)/K1048)</f>
        <v>2.4945036360561477</v>
      </c>
      <c r="N1048" s="8" t="str">
        <f>IF($B1048="Область","",VLOOKUP(100*J1048/I1048,Параметри!$B$39:$C$53,2,TRUE))</f>
        <v>11. 25-46</v>
      </c>
      <c r="O1048" s="8" t="str">
        <f>IF($B1048="Область","",VLOOKUP(M1048,Параметри!$B$21:$C$35,2,TRUE))</f>
        <v>4. 2,2-3</v>
      </c>
      <c r="P1048" s="8">
        <f t="shared" si="49"/>
        <v>11</v>
      </c>
      <c r="Q1048" s="8">
        <f t="shared" si="50"/>
        <v>4</v>
      </c>
      <c r="R1048" s="18">
        <f ca="1">IF($B1048="Область",Параметри!$K$23,OFFSET(Параметри!$C$2,Q1048,P1048))</f>
        <v>16.5</v>
      </c>
      <c r="S1048" s="8">
        <f>IF(Параметри!$R$37="RNK",IF(OR($B1048="Область"),Параметри!$K$44,IF(R1048&lt;Параметри!$G$42,Параметри!$K$41,IF(R1048&lt;Параметри!$G$43,Параметри!$K$42,Параметри!$K$43))),IF(C1048="Область",Параметри!$R$46,IF(C1048="Київ",Параметри!$R$47,IF(L1048&lt;Параметри!$P$41,Параметри!$R$41,IF(L1048&lt;Параметри!$P$42,Параметри!$R$42,IF(L1048&lt;Параметри!$P$43,Параметри!$R$43,IF(L1048&lt;Параметри!$P$44,Параметри!$R$44,Параметри!$R$45)))))))</f>
        <v>0.3</v>
      </c>
      <c r="T1048" s="39">
        <f ca="1">IF($B1048="Область",Параметри!K$58,IF($R1048&lt;Параметри!$G$54,Параметри!K$53,IF($R1048&lt;Параметри!$G$55,Параметри!K$54,IF($R1048&lt;Параметри!$G$56,Параметри!K$55,IF($R1048&lt;Параметри!$G$57,Параметри!K$56,Параметри!K$57)))))</f>
        <v>1.7000000000000001E-2</v>
      </c>
      <c r="U1048" s="39">
        <f ca="1">IF($B1048="Область",Параметри!L$58,IF($R1048&lt;Параметри!$G$54,Параметри!L$53,IF($R1048&lt;Параметри!$G$55,Параметри!L$54,IF($R1048&lt;Параметри!$G$56,Параметри!L$55,IF($R1048&lt;Параметри!$G$57,Параметри!L$56,Параметри!L$57)))))</f>
        <v>4.7E-2</v>
      </c>
      <c r="V1048" s="52">
        <f>Розрахунки!H1048/SUM('Дані з ДІСО'!G1048:I1048)</f>
        <v>17.151162790697676</v>
      </c>
      <c r="W1048" s="8">
        <v>2021</v>
      </c>
    </row>
    <row r="1049" spans="1:23" ht="15" customHeight="1" x14ac:dyDescent="0.25">
      <c r="A1049" s="9">
        <v>1048</v>
      </c>
      <c r="B1049" s="9" t="s">
        <v>4355</v>
      </c>
      <c r="C1049" s="9" t="s">
        <v>4355</v>
      </c>
      <c r="D1049" s="9" t="s">
        <v>2993</v>
      </c>
      <c r="E1049" s="9" t="s">
        <v>33</v>
      </c>
      <c r="F1049" s="9" t="s">
        <v>2118</v>
      </c>
      <c r="G1049" s="9" t="s">
        <v>3995</v>
      </c>
      <c r="H1049" s="9" t="s">
        <v>2119</v>
      </c>
      <c r="I1049" s="8">
        <v>10230</v>
      </c>
      <c r="J1049" s="8">
        <v>6227</v>
      </c>
      <c r="K1049" s="8">
        <v>512.6</v>
      </c>
      <c r="L1049" s="11">
        <f t="shared" si="48"/>
        <v>0.60869990224828929</v>
      </c>
      <c r="M1049" s="12">
        <f>IF($B1049="Область","",SUM('Дані з ДІСО'!J1049:L1049)/K1049)</f>
        <v>1.6289504486929378</v>
      </c>
      <c r="N1049" s="8" t="str">
        <f>IF($B1049="Область","",VLOOKUP(100*J1049/I1049,Параметри!$B$39:$C$53,2,TRUE))</f>
        <v>5. 60-65</v>
      </c>
      <c r="O1049" s="8" t="str">
        <f>IF($B1049="Область","",VLOOKUP(M1049,Параметри!$B$21:$C$35,2,TRUE))</f>
        <v>2. 1,1-1,7</v>
      </c>
      <c r="P1049" s="8">
        <f t="shared" si="49"/>
        <v>5</v>
      </c>
      <c r="Q1049" s="8">
        <f t="shared" si="50"/>
        <v>2</v>
      </c>
      <c r="R1049" s="18">
        <f ca="1">IF($B1049="Область",Параметри!$K$23,OFFSET(Параметри!$C$2,Q1049,P1049))</f>
        <v>13</v>
      </c>
      <c r="S1049" s="8">
        <f>IF(Параметри!$R$37="RNK",IF(OR($B1049="Область"),Параметри!$K$44,IF(R1049&lt;Параметри!$G$42,Параметри!$K$41,IF(R1049&lt;Параметри!$G$43,Параметри!$K$42,Параметри!$K$43))),IF(C1049="Область",Параметри!$R$46,IF(C1049="Київ",Параметри!$R$47,IF(L1049&lt;Параметри!$P$41,Параметри!$R$41,IF(L1049&lt;Параметри!$P$42,Параметри!$R$42,IF(L1049&lt;Параметри!$P$43,Параметри!$R$43,IF(L1049&lt;Параметри!$P$44,Параметри!$R$44,Параметри!$R$45)))))))</f>
        <v>0.45</v>
      </c>
      <c r="T1049" s="39">
        <f ca="1">IF($B1049="Область",Параметри!K$58,IF($R1049&lt;Параметри!$G$54,Параметри!K$53,IF($R1049&lt;Параметри!$G$55,Параметри!K$54,IF($R1049&lt;Параметри!$G$56,Параметри!K$55,IF($R1049&lt;Параметри!$G$57,Параметри!K$56,Параметри!K$57)))))</f>
        <v>1.7000000000000001E-2</v>
      </c>
      <c r="U1049" s="39">
        <f ca="1">IF($B1049="Область",Параметри!L$58,IF($R1049&lt;Параметри!$G$54,Параметри!L$53,IF($R1049&lt;Параметри!$G$55,Параметри!L$54,IF($R1049&lt;Параметри!$G$56,Параметри!L$55,IF($R1049&lt;Параметри!$G$57,Параметри!L$56,Параметри!L$57)))))</f>
        <v>4.7E-2</v>
      </c>
      <c r="V1049" s="52">
        <f>Розрахунки!H1049/SUM('Дані з ДІСО'!G1049:I1049)</f>
        <v>12.462686567164178</v>
      </c>
      <c r="W1049" s="8">
        <v>2021</v>
      </c>
    </row>
    <row r="1050" spans="1:23" ht="15" hidden="1" customHeight="1" x14ac:dyDescent="0.25">
      <c r="A1050" s="9">
        <v>1049</v>
      </c>
      <c r="B1050" s="9" t="s">
        <v>2951</v>
      </c>
      <c r="C1050" s="9" t="s">
        <v>4353</v>
      </c>
      <c r="D1050" s="9" t="s">
        <v>2993</v>
      </c>
      <c r="E1050" s="9" t="s">
        <v>25</v>
      </c>
      <c r="F1050" s="9" t="s">
        <v>2120</v>
      </c>
      <c r="G1050" s="9" t="s">
        <v>3996</v>
      </c>
      <c r="H1050" s="9" t="s">
        <v>2121</v>
      </c>
      <c r="I1050" s="8">
        <v>8278</v>
      </c>
      <c r="J1050" s="8">
        <v>1469</v>
      </c>
      <c r="K1050" s="8">
        <v>152.4</v>
      </c>
      <c r="L1050" s="11">
        <f t="shared" si="48"/>
        <v>0.1774583232664895</v>
      </c>
      <c r="M1050" s="12">
        <f>IF($B1050="Область","",SUM('Дані з ДІСО'!J1050:L1050)/K1050)</f>
        <v>3.7139107611548554</v>
      </c>
      <c r="N1050" s="8" t="str">
        <f>IF($B1050="Область","",VLOOKUP(100*J1050/I1050,Параметри!$B$39:$C$53,2,TRUE))</f>
        <v>13. 17-23</v>
      </c>
      <c r="O1050" s="8" t="str">
        <f>IF($B1050="Область","",VLOOKUP(M1050,Параметри!$B$21:$C$35,2,TRUE))</f>
        <v>6. 3,7-4,1</v>
      </c>
      <c r="P1050" s="8">
        <f t="shared" si="49"/>
        <v>13</v>
      </c>
      <c r="Q1050" s="8">
        <f t="shared" si="50"/>
        <v>6</v>
      </c>
      <c r="R1050" s="18">
        <f ca="1">IF($B1050="Область",Параметри!$K$23,OFFSET(Параметри!$C$2,Q1050,P1050))</f>
        <v>17</v>
      </c>
      <c r="S1050" s="8">
        <f>IF(Параметри!$R$37="RNK",IF(OR($B1050="Область"),Параметри!$K$44,IF(R1050&lt;Параметри!$G$42,Параметри!$K$41,IF(R1050&lt;Параметри!$G$43,Параметри!$K$42,Параметри!$K$43))),IF(C1050="Область",Параметри!$R$46,IF(C1050="Київ",Параметри!$R$47,IF(L1050&lt;Параметри!$P$41,Параметри!$R$41,IF(L1050&lt;Параметри!$P$42,Параметри!$R$42,IF(L1050&lt;Параметри!$P$43,Параметри!$R$43,IF(L1050&lt;Параметри!$P$44,Параметри!$R$44,Параметри!$R$45)))))))</f>
        <v>0.2</v>
      </c>
      <c r="T1050" s="39">
        <f ca="1">IF($B1050="Область",Параметри!K$58,IF($R1050&lt;Параметри!$G$54,Параметри!K$53,IF($R1050&lt;Параметри!$G$55,Параметри!K$54,IF($R1050&lt;Параметри!$G$56,Параметри!K$55,IF($R1050&lt;Параметри!$G$57,Параметри!K$56,Параметри!K$57)))))</f>
        <v>1.7000000000000001E-2</v>
      </c>
      <c r="U1050" s="39">
        <f ca="1">IF($B1050="Область",Параметри!L$58,IF($R1050&lt;Параметри!$G$54,Параметри!L$53,IF($R1050&lt;Параметри!$G$55,Параметри!L$54,IF($R1050&lt;Параметри!$G$56,Параметри!L$55,IF($R1050&lt;Параметри!$G$57,Параметри!L$56,Параметри!L$57)))))</f>
        <v>4.7E-2</v>
      </c>
      <c r="V1050" s="52">
        <f>Розрахунки!H1050/SUM('Дані з ДІСО'!G1050:I1050)</f>
        <v>15.297297297297296</v>
      </c>
      <c r="W1050" s="8">
        <v>2021</v>
      </c>
    </row>
    <row r="1051" spans="1:23" ht="15" hidden="1" customHeight="1" x14ac:dyDescent="0.25">
      <c r="A1051" s="9">
        <v>1050</v>
      </c>
      <c r="B1051" s="9" t="s">
        <v>2950</v>
      </c>
      <c r="C1051" s="9" t="s">
        <v>4353</v>
      </c>
      <c r="D1051" s="9" t="s">
        <v>2993</v>
      </c>
      <c r="E1051" s="9" t="s">
        <v>82</v>
      </c>
      <c r="F1051" s="9" t="s">
        <v>2122</v>
      </c>
      <c r="G1051" s="9" t="s">
        <v>3997</v>
      </c>
      <c r="H1051" s="9" t="s">
        <v>2123</v>
      </c>
      <c r="I1051" s="8">
        <v>38553</v>
      </c>
      <c r="J1051" s="8">
        <v>6305</v>
      </c>
      <c r="K1051" s="8">
        <v>450</v>
      </c>
      <c r="L1051" s="11">
        <f t="shared" si="48"/>
        <v>0.16354109926594559</v>
      </c>
      <c r="M1051" s="12">
        <f>IF($B1051="Область","",SUM('Дані з ДІСО'!J1051:L1051)/K1051)</f>
        <v>6.971111111111111</v>
      </c>
      <c r="N1051" s="8" t="str">
        <f>IF($B1051="Область","",VLOOKUP(100*J1051/I1051,Параметри!$B$39:$C$53,2,TRUE))</f>
        <v>14. 6-17</v>
      </c>
      <c r="O1051" s="8" t="str">
        <f>IF($B1051="Область","",VLOOKUP(M1051,Параметри!$B$21:$C$35,2,TRUE))</f>
        <v>10. 6,4-9,7</v>
      </c>
      <c r="P1051" s="8">
        <f t="shared" si="49"/>
        <v>14</v>
      </c>
      <c r="Q1051" s="8">
        <f t="shared" si="50"/>
        <v>10</v>
      </c>
      <c r="R1051" s="18">
        <f ca="1">IF($B1051="Область",Параметри!$K$23,OFFSET(Параметри!$C$2,Q1051,P1051))</f>
        <v>20.5</v>
      </c>
      <c r="S1051" s="8">
        <f>IF(Параметри!$R$37="RNK",IF(OR($B1051="Область"),Параметри!$K$44,IF(R1051&lt;Параметри!$G$42,Параметри!$K$41,IF(R1051&lt;Параметри!$G$43,Параметри!$K$42,Параметри!$K$43))),IF(C1051="Область",Параметри!$R$46,IF(C1051="Київ",Параметри!$R$47,IF(L1051&lt;Параметри!$P$41,Параметри!$R$41,IF(L1051&lt;Параметри!$P$42,Параметри!$R$42,IF(L1051&lt;Параметри!$P$43,Параметри!$R$43,IF(L1051&lt;Параметри!$P$44,Параметри!$R$44,Параметри!$R$45)))))))</f>
        <v>0.2</v>
      </c>
      <c r="T1051" s="39">
        <f ca="1">IF($B1051="Область",Параметри!K$58,IF($R1051&lt;Параметри!$G$54,Параметри!K$53,IF($R1051&lt;Параметри!$G$55,Параметри!K$54,IF($R1051&lt;Параметри!$G$56,Параметри!K$55,IF($R1051&lt;Параметри!$G$57,Параметри!K$56,Параметри!K$57)))))</f>
        <v>7.4999999999999997E-2</v>
      </c>
      <c r="U1051" s="39">
        <f ca="1">IF($B1051="Область",Параметри!L$58,IF($R1051&lt;Параметри!$G$54,Параметри!L$53,IF($R1051&lt;Параметри!$G$55,Параметри!L$54,IF($R1051&lt;Параметри!$G$56,Параметри!L$55,IF($R1051&lt;Параметри!$G$57,Параметри!L$56,Параметри!L$57)))))</f>
        <v>4.7E-2</v>
      </c>
      <c r="V1051" s="52">
        <f>Розрахунки!H1051/SUM('Дані з ДІСО'!G1051:I1051)</f>
        <v>19.48447204968944</v>
      </c>
      <c r="W1051" s="8" t="s">
        <v>2950</v>
      </c>
    </row>
    <row r="1052" spans="1:23" ht="15" customHeight="1" x14ac:dyDescent="0.25">
      <c r="A1052" s="9">
        <v>1051</v>
      </c>
      <c r="B1052" s="9" t="s">
        <v>4355</v>
      </c>
      <c r="C1052" s="9" t="s">
        <v>4355</v>
      </c>
      <c r="D1052" s="9" t="s">
        <v>2993</v>
      </c>
      <c r="E1052" s="9" t="s">
        <v>33</v>
      </c>
      <c r="F1052" s="9" t="s">
        <v>2124</v>
      </c>
      <c r="G1052" s="9" t="s">
        <v>3998</v>
      </c>
      <c r="H1052" s="9" t="s">
        <v>2125</v>
      </c>
      <c r="I1052" s="8">
        <v>5574</v>
      </c>
      <c r="J1052" s="8">
        <v>4246</v>
      </c>
      <c r="K1052" s="8">
        <v>549.79999999999995</v>
      </c>
      <c r="L1052" s="11">
        <f t="shared" si="48"/>
        <v>0.76175098672407604</v>
      </c>
      <c r="M1052" s="12">
        <f>IF($B1052="Область","",SUM('Дані з ДІСО'!J1052:L1052)/K1052)</f>
        <v>0.57657329938159341</v>
      </c>
      <c r="N1052" s="8" t="str">
        <f>IF($B1052="Область","",VLOOKUP(100*J1052/I1052,Параметри!$B$39:$C$53,2,TRUE))</f>
        <v>2. 72-100</v>
      </c>
      <c r="O1052" s="8" t="str">
        <f>IF($B1052="Область","",VLOOKUP(M1052,Параметри!$B$21:$C$35,2,TRUE))</f>
        <v>1. 0-1,1</v>
      </c>
      <c r="P1052" s="8">
        <f t="shared" si="49"/>
        <v>2</v>
      </c>
      <c r="Q1052" s="8">
        <f t="shared" si="50"/>
        <v>1</v>
      </c>
      <c r="R1052" s="18">
        <f ca="1">IF($B1052="Область",Параметри!$K$23,OFFSET(Параметри!$C$2,Q1052,P1052))</f>
        <v>10</v>
      </c>
      <c r="S1052" s="8">
        <f>IF(Параметри!$R$37="RNK",IF(OR($B1052="Область"),Параметри!$K$44,IF(R1052&lt;Параметри!$G$42,Параметри!$K$41,IF(R1052&lt;Параметри!$G$43,Параметри!$K$42,Параметри!$K$43))),IF(C1052="Область",Параметри!$R$46,IF(C1052="Київ",Параметри!$R$47,IF(L1052&lt;Параметри!$P$41,Параметри!$R$41,IF(L1052&lt;Параметри!$P$42,Параметри!$R$42,IF(L1052&lt;Параметри!$P$43,Параметри!$R$43,IF(L1052&lt;Параметри!$P$44,Параметри!$R$44,Параметри!$R$45)))))))</f>
        <v>0.45</v>
      </c>
      <c r="T1052" s="39">
        <f ca="1">IF($B1052="Область",Параметри!K$58,IF($R1052&lt;Параметри!$G$54,Параметри!K$53,IF($R1052&lt;Параметри!$G$55,Параметри!K$54,IF($R1052&lt;Параметри!$G$56,Параметри!K$55,IF($R1052&lt;Параметри!$G$57,Параметри!K$56,Параметри!K$57)))))</f>
        <v>1.7000000000000001E-2</v>
      </c>
      <c r="U1052" s="39">
        <f ca="1">IF($B1052="Область",Параметри!L$58,IF($R1052&lt;Параметри!$G$54,Параметри!L$53,IF($R1052&lt;Параметри!$G$55,Параметри!L$54,IF($R1052&lt;Параметри!$G$56,Параметри!L$55,IF($R1052&lt;Параметри!$G$57,Параметри!L$56,Параметри!L$57)))))</f>
        <v>4.7E-2</v>
      </c>
      <c r="V1052" s="52">
        <f>Розрахунки!H1052/SUM('Дані з ДІСО'!G1052:I1052)</f>
        <v>8.8055555555555554</v>
      </c>
      <c r="W1052" s="8">
        <v>2021</v>
      </c>
    </row>
    <row r="1053" spans="1:23" ht="15" hidden="1" customHeight="1" x14ac:dyDescent="0.25">
      <c r="A1053" s="9">
        <v>1052</v>
      </c>
      <c r="B1053" s="9" t="s">
        <v>2950</v>
      </c>
      <c r="C1053" s="9" t="s">
        <v>4353</v>
      </c>
      <c r="D1053" s="9" t="s">
        <v>2993</v>
      </c>
      <c r="E1053" s="9" t="s">
        <v>82</v>
      </c>
      <c r="F1053" s="9" t="s">
        <v>2126</v>
      </c>
      <c r="G1053" s="9" t="s">
        <v>3999</v>
      </c>
      <c r="H1053" s="9" t="s">
        <v>2127</v>
      </c>
      <c r="I1053" s="8">
        <v>42111</v>
      </c>
      <c r="J1053" s="8">
        <v>17873</v>
      </c>
      <c r="K1053" s="8">
        <v>1642.9</v>
      </c>
      <c r="L1053" s="11">
        <f t="shared" si="48"/>
        <v>0.42442592196813184</v>
      </c>
      <c r="M1053" s="12">
        <f>IF($B1053="Область","",SUM('Дані з ДІСО'!J1053:L1053)/K1053)</f>
        <v>2.2825491508917159</v>
      </c>
      <c r="N1053" s="8" t="str">
        <f>IF($B1053="Область","",VLOOKUP(100*J1053/I1053,Параметри!$B$39:$C$53,2,TRUE))</f>
        <v>11. 25-46</v>
      </c>
      <c r="O1053" s="8" t="str">
        <f>IF($B1053="Область","",VLOOKUP(M1053,Параметри!$B$21:$C$35,2,TRUE))</f>
        <v>4. 2,2-3</v>
      </c>
      <c r="P1053" s="8">
        <f t="shared" si="49"/>
        <v>11</v>
      </c>
      <c r="Q1053" s="8">
        <f t="shared" si="50"/>
        <v>4</v>
      </c>
      <c r="R1053" s="18">
        <f ca="1">IF($B1053="Область",Параметри!$K$23,OFFSET(Параметри!$C$2,Q1053,P1053))</f>
        <v>16.5</v>
      </c>
      <c r="S1053" s="8">
        <f>IF(Параметри!$R$37="RNK",IF(OR($B1053="Область"),Параметри!$K$44,IF(R1053&lt;Параметри!$G$42,Параметри!$K$41,IF(R1053&lt;Параметри!$G$43,Параметри!$K$42,Параметри!$K$43))),IF(C1053="Область",Параметри!$R$46,IF(C1053="Київ",Параметри!$R$47,IF(L1053&lt;Параметри!$P$41,Параметри!$R$41,IF(L1053&lt;Параметри!$P$42,Параметри!$R$42,IF(L1053&lt;Параметри!$P$43,Параметри!$R$43,IF(L1053&lt;Параметри!$P$44,Параметри!$R$44,Параметри!$R$45)))))))</f>
        <v>0.4</v>
      </c>
      <c r="T1053" s="39">
        <f ca="1">IF($B1053="Область",Параметри!K$58,IF($R1053&lt;Параметри!$G$54,Параметри!K$53,IF($R1053&lt;Параметри!$G$55,Параметри!K$54,IF($R1053&lt;Параметри!$G$56,Параметри!K$55,IF($R1053&lt;Параметри!$G$57,Параметри!K$56,Параметри!K$57)))))</f>
        <v>1.7000000000000001E-2</v>
      </c>
      <c r="U1053" s="39">
        <f ca="1">IF($B1053="Область",Параметри!L$58,IF($R1053&lt;Параметри!$G$54,Параметри!L$53,IF($R1053&lt;Параметри!$G$55,Параметри!L$54,IF($R1053&lt;Параметри!$G$56,Параметри!L$55,IF($R1053&lt;Параметри!$G$57,Параметри!L$56,Параметри!L$57)))))</f>
        <v>4.7E-2</v>
      </c>
      <c r="V1053" s="52">
        <f>Розрахунки!H1053/SUM('Дані з ДІСО'!G1053:I1053)</f>
        <v>16.891891891891891</v>
      </c>
      <c r="W1053" s="8" t="s">
        <v>2950</v>
      </c>
    </row>
    <row r="1054" spans="1:23" ht="15" hidden="1" customHeight="1" x14ac:dyDescent="0.25">
      <c r="A1054" s="9">
        <v>1053</v>
      </c>
      <c r="B1054" s="9" t="s">
        <v>4354</v>
      </c>
      <c r="C1054" s="9" t="s">
        <v>4354</v>
      </c>
      <c r="D1054" s="9" t="s">
        <v>2993</v>
      </c>
      <c r="E1054" s="9" t="s">
        <v>28</v>
      </c>
      <c r="F1054" s="9" t="s">
        <v>2128</v>
      </c>
      <c r="G1054" s="9" t="s">
        <v>4000</v>
      </c>
      <c r="H1054" s="9" t="s">
        <v>2129</v>
      </c>
      <c r="I1054" s="8">
        <v>13402</v>
      </c>
      <c r="J1054" s="8">
        <v>13402</v>
      </c>
      <c r="K1054" s="8">
        <v>893.9</v>
      </c>
      <c r="L1054" s="11">
        <f t="shared" si="48"/>
        <v>1</v>
      </c>
      <c r="M1054" s="12">
        <f>IF($B1054="Область","",SUM('Дані з ДІСО'!J1054:L1054)/K1054)</f>
        <v>1.0213670432934332</v>
      </c>
      <c r="N1054" s="8" t="str">
        <f>IF($B1054="Область","",VLOOKUP(100*J1054/I1054,Параметри!$B$39:$C$53,2,TRUE))</f>
        <v>1. 100%</v>
      </c>
      <c r="O1054" s="8" t="str">
        <f>IF($B1054="Область","",VLOOKUP(M1054,Параметри!$B$21:$C$35,2,TRUE))</f>
        <v>1. 0-1,1</v>
      </c>
      <c r="P1054" s="8">
        <f t="shared" si="49"/>
        <v>1</v>
      </c>
      <c r="Q1054" s="8">
        <f t="shared" si="50"/>
        <v>1</v>
      </c>
      <c r="R1054" s="18">
        <f ca="1">IF($B1054="Область",Параметри!$K$23,OFFSET(Параметри!$C$2,Q1054,P1054))</f>
        <v>10</v>
      </c>
      <c r="S1054" s="8">
        <f>IF(Параметри!$R$37="RNK",IF(OR($B1054="Область"),Параметри!$K$44,IF(R1054&lt;Параметри!$G$42,Параметри!$K$41,IF(R1054&lt;Параметри!$G$43,Параметри!$K$42,Параметри!$K$43))),IF(C1054="Область",Параметри!$R$46,IF(C1054="Київ",Параметри!$R$47,IF(L1054&lt;Параметри!$P$41,Параметри!$R$41,IF(L1054&lt;Параметри!$P$42,Параметри!$R$42,IF(L1054&lt;Параметри!$P$43,Параметри!$R$43,IF(L1054&lt;Параметри!$P$44,Параметри!$R$44,Параметри!$R$45)))))))</f>
        <v>0.5</v>
      </c>
      <c r="T1054" s="39">
        <f ca="1">IF($B1054="Область",Параметри!K$58,IF($R1054&lt;Параметри!$G$54,Параметри!K$53,IF($R1054&lt;Параметри!$G$55,Параметри!K$54,IF($R1054&lt;Параметри!$G$56,Параметри!K$55,IF($R1054&lt;Параметри!$G$57,Параметри!K$56,Параметри!K$57)))))</f>
        <v>1.7000000000000001E-2</v>
      </c>
      <c r="U1054" s="39">
        <f ca="1">IF($B1054="Область",Параметри!L$58,IF($R1054&lt;Параметри!$G$54,Параметри!L$53,IF($R1054&lt;Параметри!$G$55,Параметри!L$54,IF($R1054&lt;Параметри!$G$56,Параметри!L$55,IF($R1054&lt;Параметри!$G$57,Параметри!L$56,Параметри!L$57)))))</f>
        <v>4.7E-2</v>
      </c>
      <c r="V1054" s="52">
        <f>Розрахунки!H1054/SUM('Дані з ДІСО'!G1054:I1054)</f>
        <v>10.144444444444444</v>
      </c>
      <c r="W1054" s="8">
        <v>2021</v>
      </c>
    </row>
    <row r="1055" spans="1:23" ht="15" hidden="1" customHeight="1" x14ac:dyDescent="0.25">
      <c r="A1055" s="9">
        <v>1054</v>
      </c>
      <c r="B1055" s="9" t="s">
        <v>2950</v>
      </c>
      <c r="C1055" s="9" t="s">
        <v>4353</v>
      </c>
      <c r="D1055" s="9" t="s">
        <v>2993</v>
      </c>
      <c r="E1055" s="9" t="s">
        <v>82</v>
      </c>
      <c r="F1055" s="9" t="s">
        <v>2130</v>
      </c>
      <c r="G1055" s="9" t="s">
        <v>4001</v>
      </c>
      <c r="H1055" s="9" t="s">
        <v>2131</v>
      </c>
      <c r="I1055" s="8">
        <v>55225</v>
      </c>
      <c r="J1055" s="8">
        <v>16920</v>
      </c>
      <c r="K1055" s="8">
        <v>969.9</v>
      </c>
      <c r="L1055" s="11">
        <f t="shared" si="48"/>
        <v>0.30638297872340425</v>
      </c>
      <c r="M1055" s="12">
        <f>IF($B1055="Область","",SUM('Дані з ДІСО'!J1055:L1055)/K1055)</f>
        <v>6.4377770904216929</v>
      </c>
      <c r="N1055" s="8" t="str">
        <f>IF($B1055="Область","",VLOOKUP(100*J1055/I1055,Параметри!$B$39:$C$53,2,TRUE))</f>
        <v>11. 25-46</v>
      </c>
      <c r="O1055" s="8" t="str">
        <f>IF($B1055="Область","",VLOOKUP(M1055,Параметри!$B$21:$C$35,2,TRUE))</f>
        <v>10. 6,4-9,7</v>
      </c>
      <c r="P1055" s="8">
        <f t="shared" si="49"/>
        <v>11</v>
      </c>
      <c r="Q1055" s="8">
        <f t="shared" si="50"/>
        <v>10</v>
      </c>
      <c r="R1055" s="18">
        <f ca="1">IF($B1055="Область",Параметри!$K$23,OFFSET(Параметри!$C$2,Q1055,P1055))</f>
        <v>18.5</v>
      </c>
      <c r="S1055" s="8">
        <f>IF(Параметри!$R$37="RNK",IF(OR($B1055="Область"),Параметри!$K$44,IF(R1055&lt;Параметри!$G$42,Параметри!$K$41,IF(R1055&lt;Параметри!$G$43,Параметри!$K$42,Параметри!$K$43))),IF(C1055="Область",Параметри!$R$46,IF(C1055="Київ",Параметри!$R$47,IF(L1055&lt;Параметри!$P$41,Параметри!$R$41,IF(L1055&lt;Параметри!$P$42,Параметри!$R$42,IF(L1055&lt;Параметри!$P$43,Параметри!$R$43,IF(L1055&lt;Параметри!$P$44,Параметри!$R$44,Параметри!$R$45)))))))</f>
        <v>0.3</v>
      </c>
      <c r="T1055" s="39">
        <f ca="1">IF($B1055="Область",Параметри!K$58,IF($R1055&lt;Параметри!$G$54,Параметри!K$53,IF($R1055&lt;Параметри!$G$55,Параметри!K$54,IF($R1055&lt;Параметри!$G$56,Параметри!K$55,IF($R1055&lt;Параметри!$G$57,Параметри!K$56,Параметри!K$57)))))</f>
        <v>1.7000000000000001E-2</v>
      </c>
      <c r="U1055" s="39">
        <f ca="1">IF($B1055="Область",Параметри!L$58,IF($R1055&lt;Параметри!$G$54,Параметри!L$53,IF($R1055&lt;Параметри!$G$55,Параметри!L$54,IF($R1055&lt;Параметри!$G$56,Параметри!L$55,IF($R1055&lt;Параметри!$G$57,Параметри!L$56,Параметри!L$57)))))</f>
        <v>4.7E-2</v>
      </c>
      <c r="V1055" s="52">
        <f>Розрахунки!H1055/SUM('Дані з ДІСО'!G1055:I1055)</f>
        <v>18.978723404255319</v>
      </c>
      <c r="W1055" s="8" t="s">
        <v>2950</v>
      </c>
    </row>
    <row r="1056" spans="1:23" ht="15" customHeight="1" x14ac:dyDescent="0.25">
      <c r="A1056" s="9">
        <v>1055</v>
      </c>
      <c r="B1056" s="9" t="s">
        <v>4354</v>
      </c>
      <c r="C1056" s="9" t="s">
        <v>4354</v>
      </c>
      <c r="D1056" s="9" t="s">
        <v>2993</v>
      </c>
      <c r="E1056" s="9" t="s">
        <v>28</v>
      </c>
      <c r="F1056" s="9" t="s">
        <v>2132</v>
      </c>
      <c r="G1056" s="9" t="s">
        <v>4002</v>
      </c>
      <c r="H1056" s="9" t="s">
        <v>2133</v>
      </c>
      <c r="I1056" s="8">
        <v>10189</v>
      </c>
      <c r="J1056" s="8">
        <v>7444</v>
      </c>
      <c r="K1056" s="8">
        <v>330.1</v>
      </c>
      <c r="L1056" s="11">
        <f t="shared" si="48"/>
        <v>0.73059181470212975</v>
      </c>
      <c r="M1056" s="12">
        <f>IF($B1056="Область","",SUM('Дані з ДІСО'!J1056:L1056)/K1056)</f>
        <v>2.4053317176613147</v>
      </c>
      <c r="N1056" s="8" t="str">
        <f>IF($B1056="Область","",VLOOKUP(100*J1056/I1056,Параметри!$B$39:$C$53,2,TRUE))</f>
        <v>2. 72-100</v>
      </c>
      <c r="O1056" s="8" t="str">
        <f>IF($B1056="Область","",VLOOKUP(M1056,Параметри!$B$21:$C$35,2,TRUE))</f>
        <v>4. 2,2-3</v>
      </c>
      <c r="P1056" s="8">
        <f t="shared" si="49"/>
        <v>2</v>
      </c>
      <c r="Q1056" s="8">
        <f t="shared" si="50"/>
        <v>4</v>
      </c>
      <c r="R1056" s="18">
        <f ca="1">IF($B1056="Область",Параметри!$K$23,OFFSET(Параметри!$C$2,Q1056,P1056))</f>
        <v>13</v>
      </c>
      <c r="S1056" s="8">
        <f>IF(Параметри!$R$37="RNK",IF(OR($B1056="Область"),Параметри!$K$44,IF(R1056&lt;Параметри!$G$42,Параметри!$K$41,IF(R1056&lt;Параметри!$G$43,Параметри!$K$42,Параметри!$K$43))),IF(C1056="Область",Параметри!$R$46,IF(C1056="Київ",Параметри!$R$47,IF(L1056&lt;Параметри!$P$41,Параметри!$R$41,IF(L1056&lt;Параметри!$P$42,Параметри!$R$42,IF(L1056&lt;Параметри!$P$43,Параметри!$R$43,IF(L1056&lt;Параметри!$P$44,Параметри!$R$44,Параметри!$R$45)))))))</f>
        <v>0.45</v>
      </c>
      <c r="T1056" s="39">
        <f ca="1">IF($B1056="Область",Параметри!K$58,IF($R1056&lt;Параметри!$G$54,Параметри!K$53,IF($R1056&lt;Параметри!$G$55,Параметри!K$54,IF($R1056&lt;Параметри!$G$56,Параметри!K$55,IF($R1056&lt;Параметри!$G$57,Параметри!K$56,Параметри!K$57)))))</f>
        <v>1.7000000000000001E-2</v>
      </c>
      <c r="U1056" s="39">
        <f ca="1">IF($B1056="Область",Параметри!L$58,IF($R1056&lt;Параметри!$G$54,Параметри!L$53,IF($R1056&lt;Параметри!$G$55,Параметри!L$54,IF($R1056&lt;Параметри!$G$56,Параметри!L$55,IF($R1056&lt;Параметри!$G$57,Параметри!L$56,Параметри!L$57)))))</f>
        <v>4.7E-2</v>
      </c>
      <c r="V1056" s="52">
        <f>Розрахунки!H1056/SUM('Дані з ДІСО'!G1056:I1056)</f>
        <v>13.016393442622951</v>
      </c>
      <c r="W1056" s="8">
        <v>2021</v>
      </c>
    </row>
    <row r="1057" spans="1:23" ht="15" hidden="1" customHeight="1" x14ac:dyDescent="0.25">
      <c r="A1057" s="9">
        <v>1056</v>
      </c>
      <c r="B1057" s="9" t="s">
        <v>4355</v>
      </c>
      <c r="C1057" s="9" t="s">
        <v>4355</v>
      </c>
      <c r="D1057" s="9" t="s">
        <v>2993</v>
      </c>
      <c r="E1057" s="9" t="s">
        <v>33</v>
      </c>
      <c r="F1057" s="9" t="s">
        <v>2134</v>
      </c>
      <c r="G1057" s="9" t="s">
        <v>4003</v>
      </c>
      <c r="H1057" s="9" t="s">
        <v>2135</v>
      </c>
      <c r="I1057" s="8">
        <v>8462</v>
      </c>
      <c r="J1057" s="8">
        <v>2152</v>
      </c>
      <c r="K1057" s="8">
        <v>295.2</v>
      </c>
      <c r="L1057" s="11">
        <f t="shared" si="48"/>
        <v>0.2543134010872134</v>
      </c>
      <c r="M1057" s="12">
        <f>IF($B1057="Область","",SUM('Дані з ДІСО'!J1057:L1057)/K1057)</f>
        <v>2.225609756097561</v>
      </c>
      <c r="N1057" s="8" t="str">
        <f>IF($B1057="Область","",VLOOKUP(100*J1057/I1057,Параметри!$B$39:$C$53,2,TRUE))</f>
        <v>11. 25-46</v>
      </c>
      <c r="O1057" s="8" t="str">
        <f>IF($B1057="Область","",VLOOKUP(M1057,Параметри!$B$21:$C$35,2,TRUE))</f>
        <v>4. 2,2-3</v>
      </c>
      <c r="P1057" s="8">
        <f t="shared" si="49"/>
        <v>11</v>
      </c>
      <c r="Q1057" s="8">
        <f t="shared" si="50"/>
        <v>4</v>
      </c>
      <c r="R1057" s="18">
        <f ca="1">IF($B1057="Область",Параметри!$K$23,OFFSET(Параметри!$C$2,Q1057,P1057))</f>
        <v>16.5</v>
      </c>
      <c r="S1057" s="8">
        <f>IF(Параметри!$R$37="RNK",IF(OR($B1057="Область"),Параметри!$K$44,IF(R1057&lt;Параметри!$G$42,Параметри!$K$41,IF(R1057&lt;Параметри!$G$43,Параметри!$K$42,Параметри!$K$43))),IF(C1057="Область",Параметри!$R$46,IF(C1057="Київ",Параметри!$R$47,IF(L1057&lt;Параметри!$P$41,Параметри!$R$41,IF(L1057&lt;Параметри!$P$42,Параметри!$R$42,IF(L1057&lt;Параметри!$P$43,Параметри!$R$43,IF(L1057&lt;Параметри!$P$44,Параметри!$R$44,Параметри!$R$45)))))))</f>
        <v>0.3</v>
      </c>
      <c r="T1057" s="39">
        <f ca="1">IF($B1057="Область",Параметри!K$58,IF($R1057&lt;Параметри!$G$54,Параметри!K$53,IF($R1057&lt;Параметри!$G$55,Параметри!K$54,IF($R1057&lt;Параметри!$G$56,Параметри!K$55,IF($R1057&lt;Параметри!$G$57,Параметри!K$56,Параметри!K$57)))))</f>
        <v>1.7000000000000001E-2</v>
      </c>
      <c r="U1057" s="39">
        <f ca="1">IF($B1057="Область",Параметри!L$58,IF($R1057&lt;Параметри!$G$54,Параметри!L$53,IF($R1057&lt;Параметри!$G$55,Параметри!L$54,IF($R1057&lt;Параметри!$G$56,Параметри!L$55,IF($R1057&lt;Параметри!$G$57,Параметри!L$56,Параметри!L$57)))))</f>
        <v>4.7E-2</v>
      </c>
      <c r="V1057" s="52">
        <f>Розрахунки!H1057/SUM('Дані з ДІСО'!G1057:I1057)</f>
        <v>13.408163265306122</v>
      </c>
      <c r="W1057" s="8">
        <v>2021</v>
      </c>
    </row>
    <row r="1058" spans="1:23" ht="15" hidden="1" customHeight="1" x14ac:dyDescent="0.25">
      <c r="A1058" s="9">
        <v>1057</v>
      </c>
      <c r="B1058" s="9" t="s">
        <v>2951</v>
      </c>
      <c r="C1058" s="9" t="s">
        <v>4353</v>
      </c>
      <c r="D1058" s="9" t="s">
        <v>2993</v>
      </c>
      <c r="E1058" s="9" t="s">
        <v>25</v>
      </c>
      <c r="F1058" s="9" t="s">
        <v>2136</v>
      </c>
      <c r="G1058" s="9" t="s">
        <v>4004</v>
      </c>
      <c r="H1058" s="9" t="s">
        <v>2137</v>
      </c>
      <c r="I1058" s="8">
        <v>10474</v>
      </c>
      <c r="J1058" s="8">
        <v>3511</v>
      </c>
      <c r="K1058" s="8">
        <v>591.6</v>
      </c>
      <c r="L1058" s="11">
        <f t="shared" si="48"/>
        <v>0.33521099866335691</v>
      </c>
      <c r="M1058" s="12">
        <f>IF($B1058="Область","",SUM('Дані з ДІСО'!J1058:L1058)/K1058)</f>
        <v>1.7258282623394186</v>
      </c>
      <c r="N1058" s="8" t="str">
        <f>IF($B1058="Область","",VLOOKUP(100*J1058/I1058,Параметри!$B$39:$C$53,2,TRUE))</f>
        <v>11. 25-46</v>
      </c>
      <c r="O1058" s="8" t="str">
        <f>IF($B1058="Область","",VLOOKUP(M1058,Параметри!$B$21:$C$35,2,TRUE))</f>
        <v>3. 1,7-2,2</v>
      </c>
      <c r="P1058" s="8">
        <f t="shared" si="49"/>
        <v>11</v>
      </c>
      <c r="Q1058" s="8">
        <f t="shared" si="50"/>
        <v>3</v>
      </c>
      <c r="R1058" s="18">
        <f ca="1">IF($B1058="Область",Параметри!$K$23,OFFSET(Параметри!$C$2,Q1058,P1058))</f>
        <v>16.5</v>
      </c>
      <c r="S1058" s="8">
        <f>IF(Параметри!$R$37="RNK",IF(OR($B1058="Область"),Параметри!$K$44,IF(R1058&lt;Параметри!$G$42,Параметри!$K$41,IF(R1058&lt;Параметри!$G$43,Параметри!$K$42,Параметри!$K$43))),IF(C1058="Область",Параметри!$R$46,IF(C1058="Київ",Параметри!$R$47,IF(L1058&lt;Параметри!$P$41,Параметри!$R$41,IF(L1058&lt;Параметри!$P$42,Параметри!$R$42,IF(L1058&lt;Параметри!$P$43,Параметри!$R$43,IF(L1058&lt;Параметри!$P$44,Параметри!$R$44,Параметри!$R$45)))))))</f>
        <v>0.3</v>
      </c>
      <c r="T1058" s="39">
        <f ca="1">IF($B1058="Область",Параметри!K$58,IF($R1058&lt;Параметри!$G$54,Параметри!K$53,IF($R1058&lt;Параметри!$G$55,Параметри!K$54,IF($R1058&lt;Параметри!$G$56,Параметри!K$55,IF($R1058&lt;Параметри!$G$57,Параметри!K$56,Параметри!K$57)))))</f>
        <v>1.7000000000000001E-2</v>
      </c>
      <c r="U1058" s="39">
        <f ca="1">IF($B1058="Область",Параметри!L$58,IF($R1058&lt;Параметри!$G$54,Параметри!L$53,IF($R1058&lt;Параметри!$G$55,Параметри!L$54,IF($R1058&lt;Параметри!$G$56,Параметри!L$55,IF($R1058&lt;Параметри!$G$57,Параметри!L$56,Параметри!L$57)))))</f>
        <v>4.7E-2</v>
      </c>
      <c r="V1058" s="52">
        <f>Розрахунки!H1058/SUM('Дані з ДІСО'!G1058:I1058)</f>
        <v>17.305084745762713</v>
      </c>
      <c r="W1058" s="8">
        <v>2021</v>
      </c>
    </row>
    <row r="1059" spans="1:23" ht="15" hidden="1" customHeight="1" x14ac:dyDescent="0.25">
      <c r="A1059" s="9">
        <v>1058</v>
      </c>
      <c r="B1059" s="9" t="s">
        <v>4354</v>
      </c>
      <c r="C1059" s="9" t="s">
        <v>4354</v>
      </c>
      <c r="D1059" s="9" t="s">
        <v>2993</v>
      </c>
      <c r="E1059" s="9" t="s">
        <v>28</v>
      </c>
      <c r="F1059" s="9" t="s">
        <v>2138</v>
      </c>
      <c r="G1059" s="9" t="s">
        <v>4005</v>
      </c>
      <c r="H1059" s="9" t="s">
        <v>2139</v>
      </c>
      <c r="I1059" s="8">
        <v>5850</v>
      </c>
      <c r="J1059" s="8">
        <v>5850</v>
      </c>
      <c r="K1059" s="8">
        <v>387.4</v>
      </c>
      <c r="L1059" s="11">
        <f t="shared" si="48"/>
        <v>1</v>
      </c>
      <c r="M1059" s="12">
        <f>IF($B1059="Область","",SUM('Дані з ДІСО'!J1059:L1059)/K1059)</f>
        <v>0.82601961796592671</v>
      </c>
      <c r="N1059" s="8" t="str">
        <f>IF($B1059="Область","",VLOOKUP(100*J1059/I1059,Параметри!$B$39:$C$53,2,TRUE))</f>
        <v>1. 100%</v>
      </c>
      <c r="O1059" s="8" t="str">
        <f>IF($B1059="Область","",VLOOKUP(M1059,Параметри!$B$21:$C$35,2,TRUE))</f>
        <v>1. 0-1,1</v>
      </c>
      <c r="P1059" s="8">
        <f t="shared" si="49"/>
        <v>1</v>
      </c>
      <c r="Q1059" s="8">
        <f t="shared" si="50"/>
        <v>1</v>
      </c>
      <c r="R1059" s="18">
        <f ca="1">IF($B1059="Область",Параметри!$K$23,OFFSET(Параметри!$C$2,Q1059,P1059))</f>
        <v>10</v>
      </c>
      <c r="S1059" s="8">
        <f>IF(Параметри!$R$37="RNK",IF(OR($B1059="Область"),Параметри!$K$44,IF(R1059&lt;Параметри!$G$42,Параметри!$K$41,IF(R1059&lt;Параметри!$G$43,Параметри!$K$42,Параметри!$K$43))),IF(C1059="Область",Параметри!$R$46,IF(C1059="Київ",Параметри!$R$47,IF(L1059&lt;Параметри!$P$41,Параметри!$R$41,IF(L1059&lt;Параметри!$P$42,Параметри!$R$42,IF(L1059&lt;Параметри!$P$43,Параметри!$R$43,IF(L1059&lt;Параметри!$P$44,Параметри!$R$44,Параметри!$R$45)))))))</f>
        <v>0.5</v>
      </c>
      <c r="T1059" s="39">
        <f ca="1">IF($B1059="Область",Параметри!K$58,IF($R1059&lt;Параметри!$G$54,Параметри!K$53,IF($R1059&lt;Параметри!$G$55,Параметри!K$54,IF($R1059&lt;Параметри!$G$56,Параметри!K$55,IF($R1059&lt;Параметри!$G$57,Параметри!K$56,Параметри!K$57)))))</f>
        <v>1.7000000000000001E-2</v>
      </c>
      <c r="U1059" s="39">
        <f ca="1">IF($B1059="Область",Параметри!L$58,IF($R1059&lt;Параметри!$G$54,Параметри!L$53,IF($R1059&lt;Параметри!$G$55,Параметри!L$54,IF($R1059&lt;Параметри!$G$56,Параметри!L$55,IF($R1059&lt;Параметри!$G$57,Параметри!L$56,Параметри!L$57)))))</f>
        <v>4.7E-2</v>
      </c>
      <c r="V1059" s="52">
        <f>Розрахунки!H1059/SUM('Дані з ДІСО'!G1059:I1059)</f>
        <v>8.4210526315789469</v>
      </c>
      <c r="W1059" s="8">
        <v>2021</v>
      </c>
    </row>
    <row r="1060" spans="1:23" ht="15" hidden="1" customHeight="1" x14ac:dyDescent="0.25">
      <c r="A1060" s="9">
        <v>1059</v>
      </c>
      <c r="B1060" s="9" t="s">
        <v>4354</v>
      </c>
      <c r="C1060" s="9" t="s">
        <v>4354</v>
      </c>
      <c r="D1060" s="9" t="s">
        <v>2993</v>
      </c>
      <c r="E1060" s="9" t="s">
        <v>28</v>
      </c>
      <c r="F1060" s="9" t="s">
        <v>2140</v>
      </c>
      <c r="G1060" s="9" t="s">
        <v>4006</v>
      </c>
      <c r="H1060" s="9" t="s">
        <v>2141</v>
      </c>
      <c r="I1060" s="8">
        <v>5848</v>
      </c>
      <c r="J1060" s="8">
        <v>5848</v>
      </c>
      <c r="K1060" s="8">
        <v>342.9</v>
      </c>
      <c r="L1060" s="11">
        <f t="shared" si="48"/>
        <v>1</v>
      </c>
      <c r="M1060" s="12">
        <f>IF($B1060="Область","",SUM('Дані з ДІСО'!J1060:L1060)/K1060)</f>
        <v>1.1781860600758238</v>
      </c>
      <c r="N1060" s="8" t="str">
        <f>IF($B1060="Область","",VLOOKUP(100*J1060/I1060,Параметри!$B$39:$C$53,2,TRUE))</f>
        <v>1. 100%</v>
      </c>
      <c r="O1060" s="8" t="str">
        <f>IF($B1060="Область","",VLOOKUP(M1060,Параметри!$B$21:$C$35,2,TRUE))</f>
        <v>2. 1,1-1,7</v>
      </c>
      <c r="P1060" s="8">
        <f t="shared" si="49"/>
        <v>1</v>
      </c>
      <c r="Q1060" s="8">
        <f t="shared" si="50"/>
        <v>2</v>
      </c>
      <c r="R1060" s="18">
        <f ca="1">IF($B1060="Область",Параметри!$K$23,OFFSET(Параметри!$C$2,Q1060,P1060))</f>
        <v>11.5</v>
      </c>
      <c r="S1060" s="8">
        <f>IF(Параметри!$R$37="RNK",IF(OR($B1060="Область"),Параметри!$K$44,IF(R1060&lt;Параметри!$G$42,Параметри!$K$41,IF(R1060&lt;Параметри!$G$43,Параметри!$K$42,Параметри!$K$43))),IF(C1060="Область",Параметри!$R$46,IF(C1060="Київ",Параметри!$R$47,IF(L1060&lt;Параметри!$P$41,Параметри!$R$41,IF(L1060&lt;Параметри!$P$42,Параметри!$R$42,IF(L1060&lt;Параметри!$P$43,Параметри!$R$43,IF(L1060&lt;Параметри!$P$44,Параметри!$R$44,Параметри!$R$45)))))))</f>
        <v>0.5</v>
      </c>
      <c r="T1060" s="39">
        <f ca="1">IF($B1060="Область",Параметри!K$58,IF($R1060&lt;Параметри!$G$54,Параметри!K$53,IF($R1060&lt;Параметри!$G$55,Параметри!K$54,IF($R1060&lt;Параметри!$G$56,Параметри!K$55,IF($R1060&lt;Параметри!$G$57,Параметри!K$56,Параметри!K$57)))))</f>
        <v>1.7000000000000001E-2</v>
      </c>
      <c r="U1060" s="39">
        <f ca="1">IF($B1060="Область",Параметри!L$58,IF($R1060&lt;Параметри!$G$54,Параметри!L$53,IF($R1060&lt;Параметри!$G$55,Параметри!L$54,IF($R1060&lt;Параметри!$G$56,Параметри!L$55,IF($R1060&lt;Параметри!$G$57,Параметри!L$56,Параметри!L$57)))))</f>
        <v>4.7E-2</v>
      </c>
      <c r="V1060" s="52">
        <f>Розрахунки!H1060/SUM('Дані з ДІСО'!G1060:I1060)</f>
        <v>9.8536585365853657</v>
      </c>
      <c r="W1060" s="8">
        <v>2021</v>
      </c>
    </row>
    <row r="1061" spans="1:23" ht="15" hidden="1" customHeight="1" x14ac:dyDescent="0.25">
      <c r="A1061" s="9">
        <v>1060</v>
      </c>
      <c r="B1061" s="9" t="s">
        <v>4355</v>
      </c>
      <c r="C1061" s="9" t="s">
        <v>4355</v>
      </c>
      <c r="D1061" s="9" t="s">
        <v>2993</v>
      </c>
      <c r="E1061" s="9" t="s">
        <v>33</v>
      </c>
      <c r="F1061" s="9" t="s">
        <v>2142</v>
      </c>
      <c r="G1061" s="9" t="s">
        <v>3116</v>
      </c>
      <c r="H1061" s="9" t="s">
        <v>2143</v>
      </c>
      <c r="I1061" s="8">
        <v>8153</v>
      </c>
      <c r="J1061" s="8">
        <v>3785</v>
      </c>
      <c r="K1061" s="8">
        <v>522.79999999999995</v>
      </c>
      <c r="L1061" s="11">
        <f t="shared" si="48"/>
        <v>0.46424628970930948</v>
      </c>
      <c r="M1061" s="12">
        <f>IF($B1061="Область","",SUM('Дані з ДІСО'!J1061:L1061)/K1061)</f>
        <v>1.3676358071920429</v>
      </c>
      <c r="N1061" s="8" t="str">
        <f>IF($B1061="Область","",VLOOKUP(100*J1061/I1061,Параметри!$B$39:$C$53,2,TRUE))</f>
        <v>10. 46-51</v>
      </c>
      <c r="O1061" s="8" t="str">
        <f>IF($B1061="Область","",VLOOKUP(M1061,Параметри!$B$21:$C$35,2,TRUE))</f>
        <v>2. 1,1-1,7</v>
      </c>
      <c r="P1061" s="8">
        <f t="shared" si="49"/>
        <v>10</v>
      </c>
      <c r="Q1061" s="8">
        <f t="shared" si="50"/>
        <v>2</v>
      </c>
      <c r="R1061" s="18">
        <f ca="1">IF($B1061="Область",Параметри!$K$23,OFFSET(Параметри!$C$2,Q1061,P1061))</f>
        <v>15</v>
      </c>
      <c r="S1061" s="8">
        <f>IF(Параметри!$R$37="RNK",IF(OR($B1061="Область"),Параметри!$K$44,IF(R1061&lt;Параметри!$G$42,Параметри!$K$41,IF(R1061&lt;Параметри!$G$43,Параметри!$K$42,Параметри!$K$43))),IF(C1061="Область",Параметри!$R$46,IF(C1061="Київ",Параметри!$R$47,IF(L1061&lt;Параметри!$P$41,Параметри!$R$41,IF(L1061&lt;Параметри!$P$42,Параметри!$R$42,IF(L1061&lt;Параметри!$P$43,Параметри!$R$43,IF(L1061&lt;Параметри!$P$44,Параметри!$R$44,Параметри!$R$45)))))))</f>
        <v>0.4</v>
      </c>
      <c r="T1061" s="39">
        <f ca="1">IF($B1061="Область",Параметри!K$58,IF($R1061&lt;Параметри!$G$54,Параметри!K$53,IF($R1061&lt;Параметри!$G$55,Параметри!K$54,IF($R1061&lt;Параметри!$G$56,Параметри!K$55,IF($R1061&lt;Параметри!$G$57,Параметри!K$56,Параметри!K$57)))))</f>
        <v>1.7000000000000001E-2</v>
      </c>
      <c r="U1061" s="39">
        <f ca="1">IF($B1061="Область",Параметри!L$58,IF($R1061&lt;Параметри!$G$54,Параметри!L$53,IF($R1061&lt;Параметри!$G$55,Параметри!L$54,IF($R1061&lt;Параметри!$G$56,Параметри!L$55,IF($R1061&lt;Параметри!$G$57,Параметри!L$56,Параметри!L$57)))))</f>
        <v>4.7E-2</v>
      </c>
      <c r="V1061" s="52">
        <f>Розрахунки!H1061/SUM('Дані з ДІСО'!G1061:I1061)</f>
        <v>19.861111111111111</v>
      </c>
      <c r="W1061" s="8">
        <v>2021</v>
      </c>
    </row>
    <row r="1062" spans="1:23" ht="15" hidden="1" customHeight="1" x14ac:dyDescent="0.25">
      <c r="A1062" s="9">
        <v>1061</v>
      </c>
      <c r="B1062" s="9" t="s">
        <v>20</v>
      </c>
      <c r="C1062" s="9" t="s">
        <v>20</v>
      </c>
      <c r="D1062" s="9" t="s">
        <v>2995</v>
      </c>
      <c r="E1062" s="9" t="s">
        <v>21</v>
      </c>
      <c r="F1062" s="9" t="s">
        <v>2145</v>
      </c>
      <c r="G1062" s="9" t="s">
        <v>2994</v>
      </c>
      <c r="H1062" s="9" t="s">
        <v>2146</v>
      </c>
      <c r="K1062" s="8" t="s">
        <v>2948</v>
      </c>
      <c r="L1062" s="11" t="str">
        <f t="shared" si="48"/>
        <v/>
      </c>
      <c r="M1062" s="12" t="str">
        <f>IF($B1062="Область","",SUM('Дані з ДІСО'!J1062:L1062)/K1062)</f>
        <v/>
      </c>
      <c r="N1062" s="8" t="str">
        <f>IF($B1062="Область","",VLOOKUP(100*J1062/I1062,Параметри!$B$39:$C$53,2,TRUE))</f>
        <v/>
      </c>
      <c r="O1062" s="8" t="str">
        <f>IF($B1062="Область","",VLOOKUP(M1062,Параметри!$B$21:$C$35,2,TRUE))</f>
        <v/>
      </c>
      <c r="P1062" s="8" t="str">
        <f t="shared" si="49"/>
        <v/>
      </c>
      <c r="Q1062" s="8" t="str">
        <f t="shared" si="50"/>
        <v/>
      </c>
      <c r="R1062" s="18">
        <f ca="1">IF($B1062="Область",Параметри!$K$23,OFFSET(Параметри!$C$2,Q1062,P1062))</f>
        <v>20</v>
      </c>
      <c r="S1062" s="8">
        <f>IF(Параметри!$R$37="RNK",IF(OR($B1062="Область"),Параметри!$K$44,IF(R1062&lt;Параметри!$G$42,Параметри!$K$41,IF(R1062&lt;Параметри!$G$43,Параметри!$K$42,Параметри!$K$43))),IF(C1062="Область",Параметри!$R$46,IF(C1062="Київ",Параметри!$R$47,IF(L1062&lt;Параметри!$P$41,Параметри!$R$41,IF(L1062&lt;Параметри!$P$42,Параметри!$R$42,IF(L1062&lt;Параметри!$P$43,Параметри!$R$43,IF(L1062&lt;Параметри!$P$44,Параметри!$R$44,Параметри!$R$45)))))))</f>
        <v>0.2</v>
      </c>
      <c r="T1062" s="39">
        <f>IF($B1062="Область",Параметри!K$58,IF($R1062&lt;Параметри!$G$54,Параметри!K$53,IF($R1062&lt;Параметри!$G$55,Параметри!K$54,IF($R1062&lt;Параметри!$G$56,Параметри!K$55,IF($R1062&lt;Параметри!$G$57,Параметри!K$56,Параметри!K$57)))))</f>
        <v>7.0000000000000007E-2</v>
      </c>
      <c r="U1062" s="39">
        <f>IF($B1062="Область",Параметри!L$58,IF($R1062&lt;Параметри!$G$54,Параметри!L$53,IF($R1062&lt;Параметри!$G$55,Параметри!L$54,IF($R1062&lt;Параметри!$G$56,Параметри!L$55,IF($R1062&lt;Параметри!$G$57,Параметри!L$56,Параметри!L$57)))))</f>
        <v>0.10100000000000001</v>
      </c>
      <c r="V1062" s="52">
        <f>Розрахунки!H1062/SUM('Дані з ДІСО'!G1062:I1062)</f>
        <v>15.982758620689655</v>
      </c>
      <c r="W1062" s="8" t="s">
        <v>20</v>
      </c>
    </row>
    <row r="1063" spans="1:23" ht="15" hidden="1" customHeight="1" x14ac:dyDescent="0.25">
      <c r="A1063" s="9">
        <v>1062</v>
      </c>
      <c r="B1063" s="9" t="s">
        <v>4354</v>
      </c>
      <c r="C1063" s="9" t="s">
        <v>4354</v>
      </c>
      <c r="D1063" s="9" t="s">
        <v>2995</v>
      </c>
      <c r="E1063" s="9" t="s">
        <v>28</v>
      </c>
      <c r="F1063" s="9" t="s">
        <v>2147</v>
      </c>
      <c r="G1063" s="9" t="s">
        <v>4007</v>
      </c>
      <c r="H1063" s="9" t="s">
        <v>2148</v>
      </c>
      <c r="I1063" s="8">
        <v>12030</v>
      </c>
      <c r="J1063" s="8">
        <v>12030</v>
      </c>
      <c r="K1063" s="8">
        <v>158.5</v>
      </c>
      <c r="L1063" s="11">
        <f t="shared" si="48"/>
        <v>1</v>
      </c>
      <c r="M1063" s="12">
        <f>IF($B1063="Область","",SUM('Дані з ДІСО'!J1063:L1063)/K1063)</f>
        <v>4.9905362776025237</v>
      </c>
      <c r="N1063" s="8" t="str">
        <f>IF($B1063="Область","",VLOOKUP(100*J1063/I1063,Параметри!$B$39:$C$53,2,TRUE))</f>
        <v>1. 100%</v>
      </c>
      <c r="O1063" s="8" t="str">
        <f>IF($B1063="Область","",VLOOKUP(M1063,Параметри!$B$21:$C$35,2,TRUE))</f>
        <v>8. 4,5-5,6</v>
      </c>
      <c r="P1063" s="8">
        <f t="shared" si="49"/>
        <v>1</v>
      </c>
      <c r="Q1063" s="8">
        <f t="shared" si="50"/>
        <v>8</v>
      </c>
      <c r="R1063" s="18">
        <f ca="1">IF($B1063="Область",Параметри!$K$23,OFFSET(Параметри!$C$2,Q1063,P1063))</f>
        <v>14.5</v>
      </c>
      <c r="S1063" s="8">
        <f>IF(Параметри!$R$37="RNK",IF(OR($B1063="Область"),Параметри!$K$44,IF(R1063&lt;Параметри!$G$42,Параметри!$K$41,IF(R1063&lt;Параметри!$G$43,Параметри!$K$42,Параметри!$K$43))),IF(C1063="Область",Параметри!$R$46,IF(C1063="Київ",Параметри!$R$47,IF(L1063&lt;Параметри!$P$41,Параметри!$R$41,IF(L1063&lt;Параметри!$P$42,Параметри!$R$42,IF(L1063&lt;Параметри!$P$43,Параметри!$R$43,IF(L1063&lt;Параметри!$P$44,Параметри!$R$44,Параметри!$R$45)))))))</f>
        <v>0.5</v>
      </c>
      <c r="T1063" s="39">
        <f ca="1">IF($B1063="Область",Параметри!K$58,IF($R1063&lt;Параметри!$G$54,Параметри!K$53,IF($R1063&lt;Параметри!$G$55,Параметри!K$54,IF($R1063&lt;Параметри!$G$56,Параметри!K$55,IF($R1063&lt;Параметри!$G$57,Параметри!K$56,Параметри!K$57)))))</f>
        <v>1.7000000000000001E-2</v>
      </c>
      <c r="U1063" s="39">
        <f ca="1">IF($B1063="Область",Параметри!L$58,IF($R1063&lt;Параметри!$G$54,Параметри!L$53,IF($R1063&lt;Параметри!$G$55,Параметри!L$54,IF($R1063&lt;Параметри!$G$56,Параметри!L$55,IF($R1063&lt;Параметри!$G$57,Параметри!L$56,Параметри!L$57)))))</f>
        <v>4.7E-2</v>
      </c>
      <c r="V1063" s="52">
        <f>Розрахунки!H1063/SUM('Дані з ДІСО'!G1063:I1063)</f>
        <v>10.272727272727273</v>
      </c>
      <c r="W1063" s="8">
        <v>2016</v>
      </c>
    </row>
    <row r="1064" spans="1:23" ht="15" hidden="1" customHeight="1" x14ac:dyDescent="0.25">
      <c r="A1064" s="9">
        <v>1063</v>
      </c>
      <c r="B1064" s="9" t="s">
        <v>4354</v>
      </c>
      <c r="C1064" s="9" t="s">
        <v>4354</v>
      </c>
      <c r="D1064" s="9" t="s">
        <v>2995</v>
      </c>
      <c r="E1064" s="9" t="s">
        <v>28</v>
      </c>
      <c r="F1064" s="9" t="s">
        <v>2149</v>
      </c>
      <c r="G1064" s="9" t="s">
        <v>4008</v>
      </c>
      <c r="H1064" s="9" t="s">
        <v>2150</v>
      </c>
      <c r="I1064" s="8">
        <v>10818</v>
      </c>
      <c r="J1064" s="8">
        <v>10818</v>
      </c>
      <c r="K1064" s="8">
        <v>272.10000000000002</v>
      </c>
      <c r="L1064" s="11">
        <f t="shared" si="48"/>
        <v>1</v>
      </c>
      <c r="M1064" s="12">
        <f>IF($B1064="Область","",SUM('Дані з ДІСО'!J1064:L1064)/K1064)</f>
        <v>3.498713708195516</v>
      </c>
      <c r="N1064" s="8" t="str">
        <f>IF($B1064="Область","",VLOOKUP(100*J1064/I1064,Параметри!$B$39:$C$53,2,TRUE))</f>
        <v>1. 100%</v>
      </c>
      <c r="O1064" s="8" t="str">
        <f>IF($B1064="Область","",VLOOKUP(M1064,Параметри!$B$21:$C$35,2,TRUE))</f>
        <v>5. 3-3,7</v>
      </c>
      <c r="P1064" s="8">
        <f t="shared" si="49"/>
        <v>1</v>
      </c>
      <c r="Q1064" s="8">
        <f t="shared" si="50"/>
        <v>5</v>
      </c>
      <c r="R1064" s="18">
        <f ca="1">IF($B1064="Область",Параметри!$K$23,OFFSET(Параметри!$C$2,Q1064,P1064))</f>
        <v>13</v>
      </c>
      <c r="S1064" s="8">
        <f>IF(Параметри!$R$37="RNK",IF(OR($B1064="Область"),Параметри!$K$44,IF(R1064&lt;Параметри!$G$42,Параметри!$K$41,IF(R1064&lt;Параметри!$G$43,Параметри!$K$42,Параметри!$K$43))),IF(C1064="Область",Параметри!$R$46,IF(C1064="Київ",Параметри!$R$47,IF(L1064&lt;Параметри!$P$41,Параметри!$R$41,IF(L1064&lt;Параметри!$P$42,Параметри!$R$42,IF(L1064&lt;Параметри!$P$43,Параметри!$R$43,IF(L1064&lt;Параметри!$P$44,Параметри!$R$44,Параметри!$R$45)))))))</f>
        <v>0.5</v>
      </c>
      <c r="T1064" s="39">
        <f ca="1">IF($B1064="Область",Параметри!K$58,IF($R1064&lt;Параметри!$G$54,Параметри!K$53,IF($R1064&lt;Параметри!$G$55,Параметри!K$54,IF($R1064&lt;Параметри!$G$56,Параметри!K$55,IF($R1064&lt;Параметри!$G$57,Параметри!K$56,Параметри!K$57)))))</f>
        <v>1.7000000000000001E-2</v>
      </c>
      <c r="U1064" s="39">
        <f ca="1">IF($B1064="Область",Параметри!L$58,IF($R1064&lt;Параметри!$G$54,Параметри!L$53,IF($R1064&lt;Параметри!$G$55,Параметри!L$54,IF($R1064&lt;Параметри!$G$56,Параметри!L$55,IF($R1064&lt;Параметри!$G$57,Параметри!L$56,Параметри!L$57)))))</f>
        <v>4.7E-2</v>
      </c>
      <c r="V1064" s="52">
        <f>Розрахунки!H1064/SUM('Дані з ДІСО'!G1064:I1064)</f>
        <v>12.205128205128204</v>
      </c>
      <c r="W1064" s="8">
        <v>2016</v>
      </c>
    </row>
    <row r="1065" spans="1:23" ht="15" hidden="1" customHeight="1" x14ac:dyDescent="0.25">
      <c r="A1065" s="9">
        <v>1064</v>
      </c>
      <c r="B1065" s="9" t="s">
        <v>4354</v>
      </c>
      <c r="C1065" s="9" t="s">
        <v>4354</v>
      </c>
      <c r="D1065" s="9" t="s">
        <v>2995</v>
      </c>
      <c r="E1065" s="9" t="s">
        <v>28</v>
      </c>
      <c r="F1065" s="9" t="s">
        <v>2151</v>
      </c>
      <c r="G1065" s="9" t="s">
        <v>4009</v>
      </c>
      <c r="H1065" s="9" t="s">
        <v>2152</v>
      </c>
      <c r="I1065" s="8">
        <v>8070</v>
      </c>
      <c r="J1065" s="8">
        <v>8070</v>
      </c>
      <c r="K1065" s="8">
        <v>170.2</v>
      </c>
      <c r="L1065" s="11">
        <f t="shared" si="48"/>
        <v>1</v>
      </c>
      <c r="M1065" s="12">
        <f>IF($B1065="Область","",SUM('Дані з ДІСО'!J1065:L1065)/K1065)</f>
        <v>5.0998824911868397</v>
      </c>
      <c r="N1065" s="8" t="str">
        <f>IF($B1065="Область","",VLOOKUP(100*J1065/I1065,Параметри!$B$39:$C$53,2,TRUE))</f>
        <v>1. 100%</v>
      </c>
      <c r="O1065" s="8" t="str">
        <f>IF($B1065="Область","",VLOOKUP(M1065,Параметри!$B$21:$C$35,2,TRUE))</f>
        <v>8. 4,5-5,6</v>
      </c>
      <c r="P1065" s="8">
        <f t="shared" si="49"/>
        <v>1</v>
      </c>
      <c r="Q1065" s="8">
        <f t="shared" si="50"/>
        <v>8</v>
      </c>
      <c r="R1065" s="18">
        <f ca="1">IF($B1065="Область",Параметри!$K$23,OFFSET(Параметри!$C$2,Q1065,P1065))</f>
        <v>14.5</v>
      </c>
      <c r="S1065" s="8">
        <f>IF(Параметри!$R$37="RNK",IF(OR($B1065="Область"),Параметри!$K$44,IF(R1065&lt;Параметри!$G$42,Параметри!$K$41,IF(R1065&lt;Параметри!$G$43,Параметри!$K$42,Параметри!$K$43))),IF(C1065="Область",Параметри!$R$46,IF(C1065="Київ",Параметри!$R$47,IF(L1065&lt;Параметри!$P$41,Параметри!$R$41,IF(L1065&lt;Параметри!$P$42,Параметри!$R$42,IF(L1065&lt;Параметри!$P$43,Параметри!$R$43,IF(L1065&lt;Параметри!$P$44,Параметри!$R$44,Параметри!$R$45)))))))</f>
        <v>0.5</v>
      </c>
      <c r="T1065" s="39">
        <f ca="1">IF($B1065="Область",Параметри!K$58,IF($R1065&lt;Параметри!$G$54,Параметри!K$53,IF($R1065&lt;Параметри!$G$55,Параметри!K$54,IF($R1065&lt;Параметри!$G$56,Параметри!K$55,IF($R1065&lt;Параметри!$G$57,Параметри!K$56,Параметри!K$57)))))</f>
        <v>1.7000000000000001E-2</v>
      </c>
      <c r="U1065" s="39">
        <f ca="1">IF($B1065="Область",Параметри!L$58,IF($R1065&lt;Параметри!$G$54,Параметри!L$53,IF($R1065&lt;Параметри!$G$55,Параметри!L$54,IF($R1065&lt;Параметри!$G$56,Параметри!L$55,IF($R1065&lt;Параметри!$G$57,Параметри!L$56,Параметри!L$57)))))</f>
        <v>4.7E-2</v>
      </c>
      <c r="V1065" s="52">
        <f>Розрахунки!H1065/SUM('Дані з ДІСО'!G1065:I1065)</f>
        <v>12.225352112676056</v>
      </c>
      <c r="W1065" s="8">
        <v>2016</v>
      </c>
    </row>
    <row r="1066" spans="1:23" ht="15" hidden="1" customHeight="1" x14ac:dyDescent="0.25">
      <c r="A1066" s="9">
        <v>1065</v>
      </c>
      <c r="B1066" s="9" t="s">
        <v>4354</v>
      </c>
      <c r="C1066" s="9" t="s">
        <v>4354</v>
      </c>
      <c r="D1066" s="9" t="s">
        <v>2995</v>
      </c>
      <c r="E1066" s="9" t="s">
        <v>28</v>
      </c>
      <c r="F1066" s="9" t="s">
        <v>2153</v>
      </c>
      <c r="G1066" s="9" t="s">
        <v>4010</v>
      </c>
      <c r="H1066" s="9" t="s">
        <v>2154</v>
      </c>
      <c r="I1066" s="8">
        <v>11286</v>
      </c>
      <c r="J1066" s="8">
        <v>11286</v>
      </c>
      <c r="K1066" s="8">
        <v>142</v>
      </c>
      <c r="L1066" s="11">
        <f t="shared" si="48"/>
        <v>1</v>
      </c>
      <c r="M1066" s="12">
        <f>IF($B1066="Область","",SUM('Дані з ДІСО'!J1066:L1066)/K1066)</f>
        <v>7.21830985915493</v>
      </c>
      <c r="N1066" s="8" t="str">
        <f>IF($B1066="Область","",VLOOKUP(100*J1066/I1066,Параметри!$B$39:$C$53,2,TRUE))</f>
        <v>1. 100%</v>
      </c>
      <c r="O1066" s="8" t="str">
        <f>IF($B1066="Область","",VLOOKUP(M1066,Параметри!$B$21:$C$35,2,TRUE))</f>
        <v>10. 6,4-9,7</v>
      </c>
      <c r="P1066" s="8">
        <f t="shared" si="49"/>
        <v>1</v>
      </c>
      <c r="Q1066" s="8">
        <f t="shared" si="50"/>
        <v>10</v>
      </c>
      <c r="R1066" s="18">
        <f ca="1">IF($B1066="Область",Параметри!$K$23,OFFSET(Параметри!$C$2,Q1066,P1066))</f>
        <v>15.5</v>
      </c>
      <c r="S1066" s="8">
        <f>IF(Параметри!$R$37="RNK",IF(OR($B1066="Область"),Параметри!$K$44,IF(R1066&lt;Параметри!$G$42,Параметри!$K$41,IF(R1066&lt;Параметри!$G$43,Параметри!$K$42,Параметри!$K$43))),IF(C1066="Область",Параметри!$R$46,IF(C1066="Київ",Параметри!$R$47,IF(L1066&lt;Параметри!$P$41,Параметри!$R$41,IF(L1066&lt;Параметри!$P$42,Параметри!$R$42,IF(L1066&lt;Параметри!$P$43,Параметри!$R$43,IF(L1066&lt;Параметри!$P$44,Параметри!$R$44,Параметри!$R$45)))))))</f>
        <v>0.5</v>
      </c>
      <c r="T1066" s="39">
        <f ca="1">IF($B1066="Область",Параметри!K$58,IF($R1066&lt;Параметри!$G$54,Параметри!K$53,IF($R1066&lt;Параметри!$G$55,Параметри!K$54,IF($R1066&lt;Параметри!$G$56,Параметри!K$55,IF($R1066&lt;Параметри!$G$57,Параметри!K$56,Параметри!K$57)))))</f>
        <v>1.7000000000000001E-2</v>
      </c>
      <c r="U1066" s="39">
        <f ca="1">IF($B1066="Область",Параметри!L$58,IF($R1066&lt;Параметри!$G$54,Параметри!L$53,IF($R1066&lt;Параметри!$G$55,Параметри!L$54,IF($R1066&lt;Параметри!$G$56,Параметри!L$55,IF($R1066&lt;Параметри!$G$57,Параметри!L$56,Параметри!L$57)))))</f>
        <v>4.7E-2</v>
      </c>
      <c r="V1066" s="52">
        <f>Розрахунки!H1066/SUM('Дані з ДІСО'!G1066:I1066)</f>
        <v>13.141025641025641</v>
      </c>
      <c r="W1066" s="8">
        <v>2016</v>
      </c>
    </row>
    <row r="1067" spans="1:23" ht="15" hidden="1" customHeight="1" x14ac:dyDescent="0.25">
      <c r="A1067" s="9">
        <v>1066</v>
      </c>
      <c r="B1067" s="9" t="s">
        <v>4355</v>
      </c>
      <c r="C1067" s="9" t="s">
        <v>4355</v>
      </c>
      <c r="D1067" s="9" t="s">
        <v>2995</v>
      </c>
      <c r="E1067" s="9" t="s">
        <v>33</v>
      </c>
      <c r="F1067" s="9" t="s">
        <v>2155</v>
      </c>
      <c r="G1067" s="9" t="s">
        <v>4011</v>
      </c>
      <c r="H1067" s="9" t="s">
        <v>2156</v>
      </c>
      <c r="I1067" s="8">
        <v>15576</v>
      </c>
      <c r="J1067" s="8">
        <v>8520</v>
      </c>
      <c r="K1067" s="8">
        <v>248.2</v>
      </c>
      <c r="L1067" s="11">
        <f t="shared" si="48"/>
        <v>0.54699537750385208</v>
      </c>
      <c r="M1067" s="12">
        <f>IF($B1067="Область","",SUM('Дані з ДІСО'!J1067:L1067)/K1067)</f>
        <v>5.6889605157131351</v>
      </c>
      <c r="N1067" s="8" t="str">
        <f>IF($B1067="Область","",VLOOKUP(100*J1067/I1067,Параметри!$B$39:$C$53,2,TRUE))</f>
        <v>8. 53-56</v>
      </c>
      <c r="O1067" s="8" t="str">
        <f>IF($B1067="Область","",VLOOKUP(M1067,Параметри!$B$21:$C$35,2,TRUE))</f>
        <v>9. 5,6-6,4</v>
      </c>
      <c r="P1067" s="8">
        <f t="shared" si="49"/>
        <v>8</v>
      </c>
      <c r="Q1067" s="8">
        <f t="shared" si="50"/>
        <v>9</v>
      </c>
      <c r="R1067" s="18">
        <f ca="1">IF($B1067="Область",Параметри!$K$23,OFFSET(Параметри!$C$2,Q1067,P1067))</f>
        <v>16</v>
      </c>
      <c r="S1067" s="8">
        <f>IF(Параметри!$R$37="RNK",IF(OR($B1067="Область"),Параметри!$K$44,IF(R1067&lt;Параметри!$G$42,Параметри!$K$41,IF(R1067&lt;Параметри!$G$43,Параметри!$K$42,Параметри!$K$43))),IF(C1067="Область",Параметри!$R$46,IF(C1067="Київ",Параметри!$R$47,IF(L1067&lt;Параметри!$P$41,Параметри!$R$41,IF(L1067&lt;Параметри!$P$42,Параметри!$R$42,IF(L1067&lt;Параметри!$P$43,Параметри!$R$43,IF(L1067&lt;Параметри!$P$44,Параметри!$R$44,Параметри!$R$45)))))))</f>
        <v>0.4</v>
      </c>
      <c r="T1067" s="39">
        <f ca="1">IF($B1067="Область",Параметри!K$58,IF($R1067&lt;Параметри!$G$54,Параметри!K$53,IF($R1067&lt;Параметри!$G$55,Параметри!K$54,IF($R1067&lt;Параметри!$G$56,Параметри!K$55,IF($R1067&lt;Параметри!$G$57,Параметри!K$56,Параметри!K$57)))))</f>
        <v>1.7000000000000001E-2</v>
      </c>
      <c r="U1067" s="39">
        <f ca="1">IF($B1067="Область",Параметри!L$58,IF($R1067&lt;Параметри!$G$54,Параметри!L$53,IF($R1067&lt;Параметри!$G$55,Параметри!L$54,IF($R1067&lt;Параметри!$G$56,Параметри!L$55,IF($R1067&lt;Параметри!$G$57,Параметри!L$56,Параметри!L$57)))))</f>
        <v>4.7E-2</v>
      </c>
      <c r="V1067" s="52">
        <f>Розрахунки!H1067/SUM('Дані з ДІСО'!G1067:I1067)</f>
        <v>14.863157894736842</v>
      </c>
      <c r="W1067" s="8">
        <v>2016</v>
      </c>
    </row>
    <row r="1068" spans="1:23" ht="15" hidden="1" customHeight="1" x14ac:dyDescent="0.25">
      <c r="A1068" s="9">
        <v>1067</v>
      </c>
      <c r="B1068" s="9" t="s">
        <v>4355</v>
      </c>
      <c r="C1068" s="9" t="s">
        <v>4355</v>
      </c>
      <c r="D1068" s="9" t="s">
        <v>2995</v>
      </c>
      <c r="E1068" s="9" t="s">
        <v>33</v>
      </c>
      <c r="F1068" s="9" t="s">
        <v>2157</v>
      </c>
      <c r="G1068" s="9" t="s">
        <v>3895</v>
      </c>
      <c r="H1068" s="9" t="s">
        <v>2158</v>
      </c>
      <c r="I1068" s="8">
        <v>6852</v>
      </c>
      <c r="J1068" s="8">
        <v>3515</v>
      </c>
      <c r="K1068" s="8">
        <v>91.1</v>
      </c>
      <c r="L1068" s="11">
        <f t="shared" si="48"/>
        <v>0.51298890834792765</v>
      </c>
      <c r="M1068" s="12">
        <f>IF($B1068="Область","",SUM('Дані з ДІСО'!J1068:L1068)/K1068)</f>
        <v>5.7189901207464331</v>
      </c>
      <c r="N1068" s="8" t="str">
        <f>IF($B1068="Область","",VLOOKUP(100*J1068/I1068,Параметри!$B$39:$C$53,2,TRUE))</f>
        <v>9. 51-53</v>
      </c>
      <c r="O1068" s="8" t="str">
        <f>IF($B1068="Область","",VLOOKUP(M1068,Параметри!$B$21:$C$35,2,TRUE))</f>
        <v>9. 5,6-6,4</v>
      </c>
      <c r="P1068" s="8">
        <f t="shared" si="49"/>
        <v>9</v>
      </c>
      <c r="Q1068" s="8">
        <f t="shared" si="50"/>
        <v>9</v>
      </c>
      <c r="R1068" s="18">
        <f ca="1">IF($B1068="Область",Параметри!$K$23,OFFSET(Параметри!$C$2,Q1068,P1068))</f>
        <v>16</v>
      </c>
      <c r="S1068" s="8">
        <f>IF(Параметри!$R$37="RNK",IF(OR($B1068="Область"),Параметри!$K$44,IF(R1068&lt;Параметри!$G$42,Параметри!$K$41,IF(R1068&lt;Параметри!$G$43,Параметри!$K$42,Параметри!$K$43))),IF(C1068="Область",Параметри!$R$46,IF(C1068="Київ",Параметри!$R$47,IF(L1068&lt;Параметри!$P$41,Параметри!$R$41,IF(L1068&lt;Параметри!$P$42,Параметри!$R$42,IF(L1068&lt;Параметри!$P$43,Параметри!$R$43,IF(L1068&lt;Параметри!$P$44,Параметри!$R$44,Параметри!$R$45)))))))</f>
        <v>0.4</v>
      </c>
      <c r="T1068" s="39">
        <f ca="1">IF($B1068="Область",Параметри!K$58,IF($R1068&lt;Параметри!$G$54,Параметри!K$53,IF($R1068&lt;Параметри!$G$55,Параметри!K$54,IF($R1068&lt;Параметри!$G$56,Параметри!K$55,IF($R1068&lt;Параметри!$G$57,Параметри!K$56,Параметри!K$57)))))</f>
        <v>1.7000000000000001E-2</v>
      </c>
      <c r="U1068" s="39">
        <f ca="1">IF($B1068="Область",Параметри!L$58,IF($R1068&lt;Параметри!$G$54,Параметри!L$53,IF($R1068&lt;Параметри!$G$55,Параметри!L$54,IF($R1068&lt;Параметри!$G$56,Параметри!L$55,IF($R1068&lt;Параметри!$G$57,Параметри!L$56,Параметри!L$57)))))</f>
        <v>4.7E-2</v>
      </c>
      <c r="V1068" s="52">
        <f>Розрахунки!H1068/SUM('Дані з ДІСО'!G1068:I1068)</f>
        <v>13.358974358974359</v>
      </c>
      <c r="W1068" s="8">
        <v>2016</v>
      </c>
    </row>
    <row r="1069" spans="1:23" ht="15" hidden="1" customHeight="1" x14ac:dyDescent="0.25">
      <c r="A1069" s="9">
        <v>1068</v>
      </c>
      <c r="B1069" s="9" t="s">
        <v>4354</v>
      </c>
      <c r="C1069" s="9" t="s">
        <v>4354</v>
      </c>
      <c r="D1069" s="9" t="s">
        <v>2995</v>
      </c>
      <c r="E1069" s="9" t="s">
        <v>28</v>
      </c>
      <c r="F1069" s="9" t="s">
        <v>2159</v>
      </c>
      <c r="G1069" s="9" t="s">
        <v>4012</v>
      </c>
      <c r="H1069" s="9" t="s">
        <v>2160</v>
      </c>
      <c r="I1069" s="8">
        <v>7601</v>
      </c>
      <c r="J1069" s="8">
        <v>7601</v>
      </c>
      <c r="K1069" s="8">
        <v>286.8</v>
      </c>
      <c r="L1069" s="11">
        <f t="shared" si="48"/>
        <v>1</v>
      </c>
      <c r="M1069" s="12">
        <f>IF($B1069="Область","",SUM('Дані з ДІСО'!J1069:L1069)/K1069)</f>
        <v>2.1373779637377961</v>
      </c>
      <c r="N1069" s="8" t="str">
        <f>IF($B1069="Область","",VLOOKUP(100*J1069/I1069,Параметри!$B$39:$C$53,2,TRUE))</f>
        <v>1. 100%</v>
      </c>
      <c r="O1069" s="8" t="str">
        <f>IF($B1069="Область","",VLOOKUP(M1069,Параметри!$B$21:$C$35,2,TRUE))</f>
        <v>3. 1,7-2,2</v>
      </c>
      <c r="P1069" s="8">
        <f t="shared" si="49"/>
        <v>1</v>
      </c>
      <c r="Q1069" s="8">
        <f t="shared" si="50"/>
        <v>3</v>
      </c>
      <c r="R1069" s="18">
        <f ca="1">IF($B1069="Область",Параметри!$K$23,OFFSET(Параметри!$C$2,Q1069,P1069))</f>
        <v>12</v>
      </c>
      <c r="S1069" s="8">
        <f>IF(Параметри!$R$37="RNK",IF(OR($B1069="Область"),Параметри!$K$44,IF(R1069&lt;Параметри!$G$42,Параметри!$K$41,IF(R1069&lt;Параметри!$G$43,Параметри!$K$42,Параметри!$K$43))),IF(C1069="Область",Параметри!$R$46,IF(C1069="Київ",Параметри!$R$47,IF(L1069&lt;Параметри!$P$41,Параметри!$R$41,IF(L1069&lt;Параметри!$P$42,Параметри!$R$42,IF(L1069&lt;Параметри!$P$43,Параметри!$R$43,IF(L1069&lt;Параметри!$P$44,Параметри!$R$44,Параметри!$R$45)))))))</f>
        <v>0.5</v>
      </c>
      <c r="T1069" s="39">
        <f ca="1">IF($B1069="Область",Параметри!K$58,IF($R1069&lt;Параметри!$G$54,Параметри!K$53,IF($R1069&lt;Параметри!$G$55,Параметри!K$54,IF($R1069&lt;Параметри!$G$56,Параметри!K$55,IF($R1069&lt;Параметри!$G$57,Параметри!K$56,Параметри!K$57)))))</f>
        <v>1.7000000000000001E-2</v>
      </c>
      <c r="U1069" s="39">
        <f ca="1">IF($B1069="Область",Параметри!L$58,IF($R1069&lt;Параметри!$G$54,Параметри!L$53,IF($R1069&lt;Параметри!$G$55,Параметри!L$54,IF($R1069&lt;Параметри!$G$56,Параметри!L$55,IF($R1069&lt;Параметри!$G$57,Параметри!L$56,Параметри!L$57)))))</f>
        <v>4.7E-2</v>
      </c>
      <c r="V1069" s="52">
        <f>Розрахунки!H1069/SUM('Дані з ДІСО'!G1069:I1069)</f>
        <v>11.351851851851851</v>
      </c>
      <c r="W1069" s="8">
        <v>2016</v>
      </c>
    </row>
    <row r="1070" spans="1:23" ht="15" hidden="1" customHeight="1" x14ac:dyDescent="0.25">
      <c r="A1070" s="9">
        <v>1069</v>
      </c>
      <c r="B1070" s="9" t="s">
        <v>4355</v>
      </c>
      <c r="C1070" s="9" t="s">
        <v>4355</v>
      </c>
      <c r="D1070" s="9" t="s">
        <v>2995</v>
      </c>
      <c r="E1070" s="9" t="s">
        <v>33</v>
      </c>
      <c r="F1070" s="9" t="s">
        <v>2161</v>
      </c>
      <c r="G1070" s="9" t="s">
        <v>4013</v>
      </c>
      <c r="H1070" s="9" t="s">
        <v>2162</v>
      </c>
      <c r="I1070" s="8">
        <v>15172</v>
      </c>
      <c r="J1070" s="8">
        <v>12809</v>
      </c>
      <c r="K1070" s="8">
        <v>160.19999999999999</v>
      </c>
      <c r="L1070" s="11">
        <f t="shared" si="48"/>
        <v>0.84425257052465064</v>
      </c>
      <c r="M1070" s="12">
        <f>IF($B1070="Область","",SUM('Дані з ДІСО'!J1070:L1070)/K1070)</f>
        <v>15.586766541822723</v>
      </c>
      <c r="N1070" s="8" t="str">
        <f>IF($B1070="Область","",VLOOKUP(100*J1070/I1070,Параметри!$B$39:$C$53,2,TRUE))</f>
        <v>2. 72-100</v>
      </c>
      <c r="O1070" s="8" t="str">
        <f>IF($B1070="Область","",VLOOKUP(M1070,Параметри!$B$21:$C$35,2,TRUE))</f>
        <v>12. 14-34,4</v>
      </c>
      <c r="P1070" s="8">
        <f t="shared" si="49"/>
        <v>2</v>
      </c>
      <c r="Q1070" s="8">
        <f t="shared" si="50"/>
        <v>12</v>
      </c>
      <c r="R1070" s="18">
        <f ca="1">IF($B1070="Область",Параметри!$K$23,OFFSET(Параметри!$C$2,Q1070,P1070))</f>
        <v>19.5</v>
      </c>
      <c r="S1070" s="8">
        <f>IF(Параметри!$R$37="RNK",IF(OR($B1070="Область"),Параметри!$K$44,IF(R1070&lt;Параметри!$G$42,Параметри!$K$41,IF(R1070&lt;Параметри!$G$43,Параметри!$K$42,Параметри!$K$43))),IF(C1070="Область",Параметри!$R$46,IF(C1070="Київ",Параметри!$R$47,IF(L1070&lt;Параметри!$P$41,Параметри!$R$41,IF(L1070&lt;Параметри!$P$42,Параметри!$R$42,IF(L1070&lt;Параметри!$P$43,Параметри!$R$43,IF(L1070&lt;Параметри!$P$44,Параметри!$R$44,Параметри!$R$45)))))))</f>
        <v>0.5</v>
      </c>
      <c r="T1070" s="39">
        <f ca="1">IF($B1070="Область",Параметри!K$58,IF($R1070&lt;Параметри!$G$54,Параметри!K$53,IF($R1070&lt;Параметри!$G$55,Параметри!K$54,IF($R1070&lt;Параметри!$G$56,Параметри!K$55,IF($R1070&lt;Параметри!$G$57,Параметри!K$56,Параметри!K$57)))))</f>
        <v>1.7000000000000001E-2</v>
      </c>
      <c r="U1070" s="39">
        <f ca="1">IF($B1070="Область",Параметри!L$58,IF($R1070&lt;Параметри!$G$54,Параметри!L$53,IF($R1070&lt;Параметри!$G$55,Параметри!L$54,IF($R1070&lt;Параметри!$G$56,Параметри!L$55,IF($R1070&lt;Параметри!$G$57,Параметри!L$56,Параметри!L$57)))))</f>
        <v>4.7E-2</v>
      </c>
      <c r="V1070" s="52">
        <f>Розрахунки!H1070/SUM('Дані з ДІСО'!G1070:I1070)</f>
        <v>17.220689655172414</v>
      </c>
      <c r="W1070" s="8">
        <v>2016</v>
      </c>
    </row>
    <row r="1071" spans="1:23" ht="15" hidden="1" customHeight="1" x14ac:dyDescent="0.25">
      <c r="A1071" s="9">
        <v>1070</v>
      </c>
      <c r="B1071" s="9" t="s">
        <v>4354</v>
      </c>
      <c r="C1071" s="9" t="s">
        <v>4354</v>
      </c>
      <c r="D1071" s="9" t="s">
        <v>2995</v>
      </c>
      <c r="E1071" s="9" t="s">
        <v>28</v>
      </c>
      <c r="F1071" s="9" t="s">
        <v>2163</v>
      </c>
      <c r="G1071" s="9" t="s">
        <v>3075</v>
      </c>
      <c r="H1071" s="9" t="s">
        <v>2164</v>
      </c>
      <c r="I1071" s="8">
        <v>4078</v>
      </c>
      <c r="J1071" s="8">
        <v>4078</v>
      </c>
      <c r="K1071" s="8">
        <v>109.8</v>
      </c>
      <c r="L1071" s="11">
        <f t="shared" si="48"/>
        <v>1</v>
      </c>
      <c r="M1071" s="12">
        <f>IF($B1071="Область","",SUM('Дані з ДІСО'!J1071:L1071)/K1071)</f>
        <v>2.8688524590163933</v>
      </c>
      <c r="N1071" s="8" t="str">
        <f>IF($B1071="Область","",VLOOKUP(100*J1071/I1071,Параметри!$B$39:$C$53,2,TRUE))</f>
        <v>1. 100%</v>
      </c>
      <c r="O1071" s="8" t="str">
        <f>IF($B1071="Область","",VLOOKUP(M1071,Параметри!$B$21:$C$35,2,TRUE))</f>
        <v>4. 2,2-3</v>
      </c>
      <c r="P1071" s="8">
        <f t="shared" si="49"/>
        <v>1</v>
      </c>
      <c r="Q1071" s="8">
        <f t="shared" si="50"/>
        <v>4</v>
      </c>
      <c r="R1071" s="18">
        <f ca="1">IF($B1071="Область",Параметри!$K$23,OFFSET(Параметри!$C$2,Q1071,P1071))</f>
        <v>12.5</v>
      </c>
      <c r="S1071" s="8">
        <f>IF(Параметри!$R$37="RNK",IF(OR($B1071="Область"),Параметри!$K$44,IF(R1071&lt;Параметри!$G$42,Параметри!$K$41,IF(R1071&lt;Параметри!$G$43,Параметри!$K$42,Параметри!$K$43))),IF(C1071="Область",Параметри!$R$46,IF(C1071="Київ",Параметри!$R$47,IF(L1071&lt;Параметри!$P$41,Параметри!$R$41,IF(L1071&lt;Параметри!$P$42,Параметри!$R$42,IF(L1071&lt;Параметри!$P$43,Параметри!$R$43,IF(L1071&lt;Параметри!$P$44,Параметри!$R$44,Параметри!$R$45)))))))</f>
        <v>0.5</v>
      </c>
      <c r="T1071" s="39">
        <f ca="1">IF($B1071="Область",Параметри!K$58,IF($R1071&lt;Параметри!$G$54,Параметри!K$53,IF($R1071&lt;Параметри!$G$55,Параметри!K$54,IF($R1071&lt;Параметри!$G$56,Параметри!K$55,IF($R1071&lt;Параметри!$G$57,Параметри!K$56,Параметри!K$57)))))</f>
        <v>1.7000000000000001E-2</v>
      </c>
      <c r="U1071" s="39">
        <f ca="1">IF($B1071="Область",Параметри!L$58,IF($R1071&lt;Параметри!$G$54,Параметри!L$53,IF($R1071&lt;Параметри!$G$55,Параметри!L$54,IF($R1071&lt;Параметри!$G$56,Параметри!L$55,IF($R1071&lt;Параметри!$G$57,Параметри!L$56,Параметри!L$57)))))</f>
        <v>4.7E-2</v>
      </c>
      <c r="V1071" s="52">
        <f>Розрахунки!H1071/SUM('Дані з ДІСО'!G1071:I1071)</f>
        <v>9.84375</v>
      </c>
      <c r="W1071" s="8">
        <v>2016</v>
      </c>
    </row>
    <row r="1072" spans="1:23" ht="15" hidden="1" customHeight="1" x14ac:dyDescent="0.25">
      <c r="A1072" s="9">
        <v>1071</v>
      </c>
      <c r="B1072" s="9" t="s">
        <v>4355</v>
      </c>
      <c r="C1072" s="9" t="s">
        <v>4355</v>
      </c>
      <c r="D1072" s="9" t="s">
        <v>2995</v>
      </c>
      <c r="E1072" s="9" t="s">
        <v>33</v>
      </c>
      <c r="F1072" s="9" t="s">
        <v>2165</v>
      </c>
      <c r="G1072" s="9" t="s">
        <v>4014</v>
      </c>
      <c r="H1072" s="9" t="s">
        <v>2166</v>
      </c>
      <c r="I1072" s="8">
        <v>4404</v>
      </c>
      <c r="J1072" s="8">
        <v>2626</v>
      </c>
      <c r="K1072" s="8">
        <v>95.1</v>
      </c>
      <c r="L1072" s="11">
        <f t="shared" si="48"/>
        <v>0.59627611262488645</v>
      </c>
      <c r="M1072" s="12">
        <f>IF($B1072="Область","",SUM('Дані з ДІСО'!J1072:L1072)/K1072)</f>
        <v>3.6172450052576237</v>
      </c>
      <c r="N1072" s="8" t="str">
        <f>IF($B1072="Область","",VLOOKUP(100*J1072/I1072,Параметри!$B$39:$C$53,2,TRUE))</f>
        <v>6. 58-60</v>
      </c>
      <c r="O1072" s="8" t="str">
        <f>IF($B1072="Область","",VLOOKUP(M1072,Параметри!$B$21:$C$35,2,TRUE))</f>
        <v>5. 3-3,7</v>
      </c>
      <c r="P1072" s="8">
        <f t="shared" si="49"/>
        <v>6</v>
      </c>
      <c r="Q1072" s="8">
        <f t="shared" si="50"/>
        <v>5</v>
      </c>
      <c r="R1072" s="18">
        <f ca="1">IF($B1072="Область",Параметри!$K$23,OFFSET(Параметри!$C$2,Q1072,P1072))</f>
        <v>14</v>
      </c>
      <c r="S1072" s="8">
        <f>IF(Параметри!$R$37="RNK",IF(OR($B1072="Область"),Параметри!$K$44,IF(R1072&lt;Параметри!$G$42,Параметри!$K$41,IF(R1072&lt;Параметри!$G$43,Параметри!$K$42,Параметри!$K$43))),IF(C1072="Область",Параметри!$R$46,IF(C1072="Київ",Параметри!$R$47,IF(L1072&lt;Параметри!$P$41,Параметри!$R$41,IF(L1072&lt;Параметри!$P$42,Параметри!$R$42,IF(L1072&lt;Параметри!$P$43,Параметри!$R$43,IF(L1072&lt;Параметри!$P$44,Параметри!$R$44,Параметри!$R$45)))))))</f>
        <v>0.4</v>
      </c>
      <c r="T1072" s="39">
        <f ca="1">IF($B1072="Область",Параметри!K$58,IF($R1072&lt;Параметри!$G$54,Параметри!K$53,IF($R1072&lt;Параметри!$G$55,Параметри!K$54,IF($R1072&lt;Параметри!$G$56,Параметри!K$55,IF($R1072&lt;Параметри!$G$57,Параметри!K$56,Параметри!K$57)))))</f>
        <v>1.7000000000000001E-2</v>
      </c>
      <c r="U1072" s="39">
        <f ca="1">IF($B1072="Область",Параметри!L$58,IF($R1072&lt;Параметри!$G$54,Параметри!L$53,IF($R1072&lt;Параметри!$G$55,Параметри!L$54,IF($R1072&lt;Параметри!$G$56,Параметри!L$55,IF($R1072&lt;Параметри!$G$57,Параметри!L$56,Параметри!L$57)))))</f>
        <v>4.7E-2</v>
      </c>
      <c r="V1072" s="52">
        <f>Розрахунки!H1072/SUM('Дані з ДІСО'!G1072:I1072)</f>
        <v>16.38095238095238</v>
      </c>
      <c r="W1072" s="8">
        <v>2016</v>
      </c>
    </row>
    <row r="1073" spans="1:23" ht="15" hidden="1" customHeight="1" x14ac:dyDescent="0.25">
      <c r="A1073" s="9">
        <v>1072</v>
      </c>
      <c r="B1073" s="9" t="s">
        <v>4354</v>
      </c>
      <c r="C1073" s="9" t="s">
        <v>4354</v>
      </c>
      <c r="D1073" s="9" t="s">
        <v>2995</v>
      </c>
      <c r="E1073" s="9" t="s">
        <v>28</v>
      </c>
      <c r="F1073" s="9" t="s">
        <v>2167</v>
      </c>
      <c r="G1073" s="9" t="s">
        <v>4015</v>
      </c>
      <c r="H1073" s="9" t="s">
        <v>2168</v>
      </c>
      <c r="I1073" s="8">
        <v>6593</v>
      </c>
      <c r="J1073" s="8">
        <v>6593</v>
      </c>
      <c r="K1073" s="8">
        <v>156.69999999999999</v>
      </c>
      <c r="L1073" s="11">
        <f t="shared" si="48"/>
        <v>1</v>
      </c>
      <c r="M1073" s="12">
        <f>IF($B1073="Область","",SUM('Дані з ДІСО'!J1073:L1073)/K1073)</f>
        <v>3.6758136566687942</v>
      </c>
      <c r="N1073" s="8" t="str">
        <f>IF($B1073="Область","",VLOOKUP(100*J1073/I1073,Параметри!$B$39:$C$53,2,TRUE))</f>
        <v>1. 100%</v>
      </c>
      <c r="O1073" s="8" t="str">
        <f>IF($B1073="Область","",VLOOKUP(M1073,Параметри!$B$21:$C$35,2,TRUE))</f>
        <v>5. 3-3,7</v>
      </c>
      <c r="P1073" s="8">
        <f t="shared" si="49"/>
        <v>1</v>
      </c>
      <c r="Q1073" s="8">
        <f t="shared" si="50"/>
        <v>5</v>
      </c>
      <c r="R1073" s="18">
        <f ca="1">IF($B1073="Область",Параметри!$K$23,OFFSET(Параметри!$C$2,Q1073,P1073))</f>
        <v>13</v>
      </c>
      <c r="S1073" s="8">
        <f>IF(Параметри!$R$37="RNK",IF(OR($B1073="Область"),Параметри!$K$44,IF(R1073&lt;Параметри!$G$42,Параметри!$K$41,IF(R1073&lt;Параметри!$G$43,Параметри!$K$42,Параметри!$K$43))),IF(C1073="Область",Параметри!$R$46,IF(C1073="Київ",Параметри!$R$47,IF(L1073&lt;Параметри!$P$41,Параметри!$R$41,IF(L1073&lt;Параметри!$P$42,Параметри!$R$42,IF(L1073&lt;Параметри!$P$43,Параметри!$R$43,IF(L1073&lt;Параметри!$P$44,Параметри!$R$44,Параметри!$R$45)))))))</f>
        <v>0.5</v>
      </c>
      <c r="T1073" s="39">
        <f ca="1">IF($B1073="Область",Параметри!K$58,IF($R1073&lt;Параметри!$G$54,Параметри!K$53,IF($R1073&lt;Параметри!$G$55,Параметри!K$54,IF($R1073&lt;Параметри!$G$56,Параметри!K$55,IF($R1073&lt;Параметри!$G$57,Параметри!K$56,Параметри!K$57)))))</f>
        <v>1.7000000000000001E-2</v>
      </c>
      <c r="U1073" s="39">
        <f ca="1">IF($B1073="Область",Параметри!L$58,IF($R1073&lt;Параметри!$G$54,Параметри!L$53,IF($R1073&lt;Параметри!$G$55,Параметри!L$54,IF($R1073&lt;Параметри!$G$56,Параметри!L$55,IF($R1073&lt;Параметри!$G$57,Параметри!L$56,Параметри!L$57)))))</f>
        <v>4.7E-2</v>
      </c>
      <c r="V1073" s="52">
        <f>Розрахунки!H1073/SUM('Дані з ДІСО'!G1073:I1073)</f>
        <v>11.294117647058824</v>
      </c>
      <c r="W1073" s="8">
        <v>2016</v>
      </c>
    </row>
    <row r="1074" spans="1:23" ht="15" hidden="1" customHeight="1" x14ac:dyDescent="0.25">
      <c r="A1074" s="9">
        <v>1073</v>
      </c>
      <c r="B1074" s="9" t="s">
        <v>4355</v>
      </c>
      <c r="C1074" s="9" t="s">
        <v>4355</v>
      </c>
      <c r="D1074" s="9" t="s">
        <v>2995</v>
      </c>
      <c r="E1074" s="9" t="s">
        <v>33</v>
      </c>
      <c r="F1074" s="9" t="s">
        <v>2169</v>
      </c>
      <c r="G1074" s="9" t="s">
        <v>4016</v>
      </c>
      <c r="H1074" s="9" t="s">
        <v>2170</v>
      </c>
      <c r="I1074" s="8">
        <v>6006</v>
      </c>
      <c r="J1074" s="8">
        <v>2912</v>
      </c>
      <c r="K1074" s="8">
        <v>85.9</v>
      </c>
      <c r="L1074" s="11">
        <f t="shared" si="48"/>
        <v>0.48484848484848486</v>
      </c>
      <c r="M1074" s="12">
        <f>IF($B1074="Область","",SUM('Дані з ДІСО'!J1074:L1074)/K1074)</f>
        <v>4.8661233993015127</v>
      </c>
      <c r="N1074" s="8" t="str">
        <f>IF($B1074="Область","",VLOOKUP(100*J1074/I1074,Параметри!$B$39:$C$53,2,TRUE))</f>
        <v>10. 46-51</v>
      </c>
      <c r="O1074" s="8" t="str">
        <f>IF($B1074="Область","",VLOOKUP(M1074,Параметри!$B$21:$C$35,2,TRUE))</f>
        <v>8. 4,5-5,6</v>
      </c>
      <c r="P1074" s="8">
        <f t="shared" si="49"/>
        <v>10</v>
      </c>
      <c r="Q1074" s="8">
        <f t="shared" si="50"/>
        <v>8</v>
      </c>
      <c r="R1074" s="18">
        <f ca="1">IF($B1074="Область",Параметри!$K$23,OFFSET(Параметри!$C$2,Q1074,P1074))</f>
        <v>17.5</v>
      </c>
      <c r="S1074" s="8">
        <f>IF(Параметри!$R$37="RNK",IF(OR($B1074="Область"),Параметри!$K$44,IF(R1074&lt;Параметри!$G$42,Параметри!$K$41,IF(R1074&lt;Параметри!$G$43,Параметри!$K$42,Параметри!$K$43))),IF(C1074="Область",Параметри!$R$46,IF(C1074="Київ",Параметри!$R$47,IF(L1074&lt;Параметри!$P$41,Параметри!$R$41,IF(L1074&lt;Параметри!$P$42,Параметри!$R$42,IF(L1074&lt;Параметри!$P$43,Параметри!$R$43,IF(L1074&lt;Параметри!$P$44,Параметри!$R$44,Параметри!$R$45)))))))</f>
        <v>0.4</v>
      </c>
      <c r="T1074" s="39">
        <f ca="1">IF($B1074="Область",Параметри!K$58,IF($R1074&lt;Параметри!$G$54,Параметри!K$53,IF($R1074&lt;Параметри!$G$55,Параметри!K$54,IF($R1074&lt;Параметри!$G$56,Параметри!K$55,IF($R1074&lt;Параметри!$G$57,Параметри!K$56,Параметри!K$57)))))</f>
        <v>1.7000000000000001E-2</v>
      </c>
      <c r="U1074" s="39">
        <f ca="1">IF($B1074="Область",Параметри!L$58,IF($R1074&lt;Параметри!$G$54,Параметри!L$53,IF($R1074&lt;Параметри!$G$55,Параметри!L$54,IF($R1074&lt;Параметри!$G$56,Параметри!L$55,IF($R1074&lt;Параметри!$G$57,Параметри!L$56,Параметри!L$57)))))</f>
        <v>4.7E-2</v>
      </c>
      <c r="V1074" s="52">
        <f>Розрахунки!H1074/SUM('Дані з ДІСО'!G1074:I1074)</f>
        <v>13.0625</v>
      </c>
      <c r="W1074" s="8">
        <v>2016</v>
      </c>
    </row>
    <row r="1075" spans="1:23" hidden="1" x14ac:dyDescent="0.25">
      <c r="A1075" s="9">
        <v>1074</v>
      </c>
      <c r="B1075" s="9" t="s">
        <v>4354</v>
      </c>
      <c r="C1075" s="9" t="s">
        <v>4354</v>
      </c>
      <c r="D1075" s="9" t="s">
        <v>2995</v>
      </c>
      <c r="E1075" s="9" t="s">
        <v>28</v>
      </c>
      <c r="F1075" s="9" t="s">
        <v>2171</v>
      </c>
      <c r="G1075" s="9" t="s">
        <v>4017</v>
      </c>
      <c r="H1075" s="9" t="s">
        <v>2172</v>
      </c>
      <c r="I1075" s="8">
        <v>5172</v>
      </c>
      <c r="J1075" s="8">
        <v>5172</v>
      </c>
      <c r="K1075" s="8">
        <v>144</v>
      </c>
      <c r="L1075" s="11">
        <f t="shared" si="48"/>
        <v>1</v>
      </c>
      <c r="M1075" s="12">
        <f>IF($B1075="Область","",SUM('Дані з ДІСО'!J1075:L1075)/K1075)</f>
        <v>4.6944444444444446</v>
      </c>
      <c r="N1075" s="8" t="str">
        <f>IF($B1075="Область","",VLOOKUP(100*J1075/I1075,Параметри!$B$39:$C$53,2,TRUE))</f>
        <v>1. 100%</v>
      </c>
      <c r="O1075" s="8" t="str">
        <f>IF($B1075="Область","",VLOOKUP(M1075,Параметри!$B$21:$C$35,2,TRUE))</f>
        <v>8. 4,5-5,6</v>
      </c>
      <c r="P1075" s="8">
        <f t="shared" si="49"/>
        <v>1</v>
      </c>
      <c r="Q1075" s="8">
        <f t="shared" si="50"/>
        <v>8</v>
      </c>
      <c r="R1075" s="18">
        <f ca="1">IF($B1075="Область",Параметри!$K$23,OFFSET(Параметри!$C$2,Q1075,P1075))</f>
        <v>14.5</v>
      </c>
      <c r="S1075" s="8">
        <f>IF(Параметри!$R$37="RNK",IF(OR($B1075="Область"),Параметри!$K$44,IF(R1075&lt;Параметри!$G$42,Параметри!$K$41,IF(R1075&lt;Параметри!$G$43,Параметри!$K$42,Параметри!$K$43))),IF(C1075="Область",Параметри!$R$46,IF(C1075="Київ",Параметри!$R$47,IF(L1075&lt;Параметри!$P$41,Параметри!$R$41,IF(L1075&lt;Параметри!$P$42,Параметри!$R$42,IF(L1075&lt;Параметри!$P$43,Параметри!$R$43,IF(L1075&lt;Параметри!$P$44,Параметри!$R$44,Параметри!$R$45)))))))</f>
        <v>0.5</v>
      </c>
      <c r="T1075" s="39">
        <f ca="1">IF($B1075="Область",Параметри!K$58,IF($R1075&lt;Параметри!$G$54,Параметри!K$53,IF($R1075&lt;Параметри!$G$55,Параметри!K$54,IF($R1075&lt;Параметри!$G$56,Параметри!K$55,IF($R1075&lt;Параметри!$G$57,Параметри!K$56,Параметри!K$57)))))</f>
        <v>1.7000000000000001E-2</v>
      </c>
      <c r="U1075" s="39">
        <f ca="1">IF($B1075="Область",Параметри!L$58,IF($R1075&lt;Параметри!$G$54,Параметри!L$53,IF($R1075&lt;Параметри!$G$55,Параметри!L$54,IF($R1075&lt;Параметри!$G$56,Параметри!L$55,IF($R1075&lt;Параметри!$G$57,Параметри!L$56,Параметри!L$57)))))</f>
        <v>4.7E-2</v>
      </c>
      <c r="V1075" s="52">
        <f>Розрахунки!H1075/SUM('Дані з ДІСО'!G1075:I1075)</f>
        <v>10.5625</v>
      </c>
      <c r="W1075" s="8">
        <v>2016</v>
      </c>
    </row>
    <row r="1076" spans="1:23" ht="15" customHeight="1" x14ac:dyDescent="0.25">
      <c r="A1076" s="9">
        <v>1075</v>
      </c>
      <c r="B1076" s="9" t="s">
        <v>4355</v>
      </c>
      <c r="C1076" s="9" t="s">
        <v>4355</v>
      </c>
      <c r="D1076" s="9" t="s">
        <v>2995</v>
      </c>
      <c r="E1076" s="9" t="s">
        <v>33</v>
      </c>
      <c r="F1076" s="9" t="s">
        <v>2173</v>
      </c>
      <c r="G1076" s="9" t="s">
        <v>4018</v>
      </c>
      <c r="H1076" s="9" t="s">
        <v>2174</v>
      </c>
      <c r="I1076" s="8">
        <v>16551</v>
      </c>
      <c r="J1076" s="8">
        <v>12908</v>
      </c>
      <c r="K1076" s="8">
        <v>245.2</v>
      </c>
      <c r="L1076" s="11">
        <f t="shared" si="48"/>
        <v>0.7798924536281796</v>
      </c>
      <c r="M1076" s="12">
        <f>IF($B1076="Область","",SUM('Дані з ДІСО'!J1076:L1076)/K1076)</f>
        <v>6.5986949429037525</v>
      </c>
      <c r="N1076" s="8" t="str">
        <f>IF($B1076="Область","",VLOOKUP(100*J1076/I1076,Параметри!$B$39:$C$53,2,TRUE))</f>
        <v>2. 72-100</v>
      </c>
      <c r="O1076" s="8" t="str">
        <f>IF($B1076="Область","",VLOOKUP(M1076,Параметри!$B$21:$C$35,2,TRUE))</f>
        <v>10. 6,4-9,7</v>
      </c>
      <c r="P1076" s="8">
        <f t="shared" si="49"/>
        <v>2</v>
      </c>
      <c r="Q1076" s="8">
        <f t="shared" si="50"/>
        <v>10</v>
      </c>
      <c r="R1076" s="18">
        <f ca="1">IF($B1076="Область",Параметри!$K$23,OFFSET(Параметри!$C$2,Q1076,P1076))</f>
        <v>15.5</v>
      </c>
      <c r="S1076" s="8">
        <f>IF(Параметри!$R$37="RNK",IF(OR($B1076="Область"),Параметри!$K$44,IF(R1076&lt;Параметри!$G$42,Параметри!$K$41,IF(R1076&lt;Параметри!$G$43,Параметри!$K$42,Параметри!$K$43))),IF(C1076="Область",Параметри!$R$46,IF(C1076="Київ",Параметри!$R$47,IF(L1076&lt;Параметри!$P$41,Параметри!$R$41,IF(L1076&lt;Параметри!$P$42,Параметри!$R$42,IF(L1076&lt;Параметри!$P$43,Параметри!$R$43,IF(L1076&lt;Параметри!$P$44,Параметри!$R$44,Параметри!$R$45)))))))</f>
        <v>0.45</v>
      </c>
      <c r="T1076" s="39">
        <f ca="1">IF($B1076="Область",Параметри!K$58,IF($R1076&lt;Параметри!$G$54,Параметри!K$53,IF($R1076&lt;Параметри!$G$55,Параметри!K$54,IF($R1076&lt;Параметри!$G$56,Параметри!K$55,IF($R1076&lt;Параметри!$G$57,Параметри!K$56,Параметри!K$57)))))</f>
        <v>1.7000000000000001E-2</v>
      </c>
      <c r="U1076" s="39">
        <f ca="1">IF($B1076="Область",Параметри!L$58,IF($R1076&lt;Параметри!$G$54,Параметри!L$53,IF($R1076&lt;Параметри!$G$55,Параметри!L$54,IF($R1076&lt;Параметри!$G$56,Параметри!L$55,IF($R1076&lt;Параметри!$G$57,Параметри!L$56,Параметри!L$57)))))</f>
        <v>4.7E-2</v>
      </c>
      <c r="V1076" s="52">
        <f>Розрахунки!H1076/SUM('Дані з ДІСО'!G1076:I1076)</f>
        <v>13.948275862068966</v>
      </c>
      <c r="W1076" s="8">
        <v>2016</v>
      </c>
    </row>
    <row r="1077" spans="1:23" ht="15" customHeight="1" x14ac:dyDescent="0.25">
      <c r="A1077" s="9">
        <v>1076</v>
      </c>
      <c r="B1077" s="9" t="s">
        <v>4355</v>
      </c>
      <c r="C1077" s="9" t="s">
        <v>4355</v>
      </c>
      <c r="D1077" s="9" t="s">
        <v>2995</v>
      </c>
      <c r="E1077" s="9" t="s">
        <v>33</v>
      </c>
      <c r="F1077" s="9" t="s">
        <v>2175</v>
      </c>
      <c r="G1077" s="9" t="s">
        <v>4019</v>
      </c>
      <c r="H1077" s="9" t="s">
        <v>2176</v>
      </c>
      <c r="I1077" s="8">
        <v>17170</v>
      </c>
      <c r="J1077" s="8">
        <v>11702</v>
      </c>
      <c r="K1077" s="8">
        <v>239.6</v>
      </c>
      <c r="L1077" s="11">
        <f t="shared" si="48"/>
        <v>0.68153756552125799</v>
      </c>
      <c r="M1077" s="12">
        <f>IF($B1077="Область","",SUM('Дані з ДІСО'!J1077:L1077)/K1077)</f>
        <v>6.7863105175292153</v>
      </c>
      <c r="N1077" s="8" t="str">
        <f>IF($B1077="Область","",VLOOKUP(100*J1077/I1077,Параметри!$B$39:$C$53,2,TRUE))</f>
        <v>3. 67-72</v>
      </c>
      <c r="O1077" s="8" t="str">
        <f>IF($B1077="Область","",VLOOKUP(M1077,Параметри!$B$21:$C$35,2,TRUE))</f>
        <v>10. 6,4-9,7</v>
      </c>
      <c r="P1077" s="8">
        <f t="shared" si="49"/>
        <v>3</v>
      </c>
      <c r="Q1077" s="8">
        <f t="shared" si="50"/>
        <v>10</v>
      </c>
      <c r="R1077" s="18">
        <f ca="1">IF($B1077="Область",Параметри!$K$23,OFFSET(Параметри!$C$2,Q1077,P1077))</f>
        <v>15.5</v>
      </c>
      <c r="S1077" s="8">
        <f>IF(Параметри!$R$37="RNK",IF(OR($B1077="Область"),Параметри!$K$44,IF(R1077&lt;Параметри!$G$42,Параметри!$K$41,IF(R1077&lt;Параметри!$G$43,Параметри!$K$42,Параметри!$K$43))),IF(C1077="Область",Параметри!$R$46,IF(C1077="Київ",Параметри!$R$47,IF(L1077&lt;Параметри!$P$41,Параметри!$R$41,IF(L1077&lt;Параметри!$P$42,Параметри!$R$42,IF(L1077&lt;Параметри!$P$43,Параметри!$R$43,IF(L1077&lt;Параметри!$P$44,Параметри!$R$44,Параметри!$R$45)))))))</f>
        <v>0.45</v>
      </c>
      <c r="T1077" s="39">
        <f ca="1">IF($B1077="Область",Параметри!K$58,IF($R1077&lt;Параметри!$G$54,Параметри!K$53,IF($R1077&lt;Параметри!$G$55,Параметри!K$54,IF($R1077&lt;Параметри!$G$56,Параметри!K$55,IF($R1077&lt;Параметри!$G$57,Параметри!K$56,Параметри!K$57)))))</f>
        <v>1.7000000000000001E-2</v>
      </c>
      <c r="U1077" s="39">
        <f ca="1">IF($B1077="Область",Параметри!L$58,IF($R1077&lt;Параметри!$G$54,Параметри!L$53,IF($R1077&lt;Параметри!$G$55,Параметри!L$54,IF($R1077&lt;Параметри!$G$56,Параметри!L$55,IF($R1077&lt;Параметри!$G$57,Параметри!L$56,Параметри!L$57)))))</f>
        <v>4.7E-2</v>
      </c>
      <c r="V1077" s="52">
        <f>Розрахунки!H1077/SUM('Дані з ДІСО'!G1077:I1077)</f>
        <v>15.055555555555555</v>
      </c>
      <c r="W1077" s="8">
        <v>2016</v>
      </c>
    </row>
    <row r="1078" spans="1:23" ht="15" hidden="1" customHeight="1" x14ac:dyDescent="0.25">
      <c r="A1078" s="9">
        <v>1077</v>
      </c>
      <c r="B1078" s="9" t="s">
        <v>4354</v>
      </c>
      <c r="C1078" s="9" t="s">
        <v>4354</v>
      </c>
      <c r="D1078" s="9" t="s">
        <v>2995</v>
      </c>
      <c r="E1078" s="9" t="s">
        <v>28</v>
      </c>
      <c r="F1078" s="9" t="s">
        <v>2177</v>
      </c>
      <c r="G1078" s="9" t="s">
        <v>4020</v>
      </c>
      <c r="H1078" s="9" t="s">
        <v>2178</v>
      </c>
      <c r="I1078" s="8">
        <v>7073</v>
      </c>
      <c r="J1078" s="8">
        <v>7073</v>
      </c>
      <c r="K1078" s="8">
        <v>168.9</v>
      </c>
      <c r="L1078" s="11">
        <f t="shared" si="48"/>
        <v>1</v>
      </c>
      <c r="M1078" s="12">
        <f>IF($B1078="Область","",SUM('Дані з ДІСО'!J1078:L1078)/K1078)</f>
        <v>4.1148608644168148</v>
      </c>
      <c r="N1078" s="8" t="str">
        <f>IF($B1078="Область","",VLOOKUP(100*J1078/I1078,Параметри!$B$39:$C$53,2,TRUE))</f>
        <v>1. 100%</v>
      </c>
      <c r="O1078" s="8" t="str">
        <f>IF($B1078="Область","",VLOOKUP(M1078,Параметри!$B$21:$C$35,2,TRUE))</f>
        <v>7. 4,1-4,5</v>
      </c>
      <c r="P1078" s="8">
        <f t="shared" si="49"/>
        <v>1</v>
      </c>
      <c r="Q1078" s="8">
        <f t="shared" si="50"/>
        <v>7</v>
      </c>
      <c r="R1078" s="18">
        <f ca="1">IF($B1078="Область",Параметри!$K$23,OFFSET(Параметри!$C$2,Q1078,P1078))</f>
        <v>14</v>
      </c>
      <c r="S1078" s="8">
        <f>IF(Параметри!$R$37="RNK",IF(OR($B1078="Область"),Параметри!$K$44,IF(R1078&lt;Параметри!$G$42,Параметри!$K$41,IF(R1078&lt;Параметри!$G$43,Параметри!$K$42,Параметри!$K$43))),IF(C1078="Область",Параметри!$R$46,IF(C1078="Київ",Параметри!$R$47,IF(L1078&lt;Параметри!$P$41,Параметри!$R$41,IF(L1078&lt;Параметри!$P$42,Параметри!$R$42,IF(L1078&lt;Параметри!$P$43,Параметри!$R$43,IF(L1078&lt;Параметри!$P$44,Параметри!$R$44,Параметри!$R$45)))))))</f>
        <v>0.5</v>
      </c>
      <c r="T1078" s="39">
        <f ca="1">IF($B1078="Область",Параметри!K$58,IF($R1078&lt;Параметри!$G$54,Параметри!K$53,IF($R1078&lt;Параметри!$G$55,Параметри!K$54,IF($R1078&lt;Параметри!$G$56,Параметри!K$55,IF($R1078&lt;Параметри!$G$57,Параметри!K$56,Параметри!K$57)))))</f>
        <v>1.7000000000000001E-2</v>
      </c>
      <c r="U1078" s="39">
        <f ca="1">IF($B1078="Область",Параметри!L$58,IF($R1078&lt;Параметри!$G$54,Параметри!L$53,IF($R1078&lt;Параметри!$G$55,Параметри!L$54,IF($R1078&lt;Параметри!$G$56,Параметри!L$55,IF($R1078&lt;Параметри!$G$57,Параметри!L$56,Параметри!L$57)))))</f>
        <v>4.7E-2</v>
      </c>
      <c r="V1078" s="52">
        <f>Розрахунки!H1078/SUM('Дані з ДІСО'!G1078:I1078)</f>
        <v>14.183673469387756</v>
      </c>
      <c r="W1078" s="8">
        <v>2016</v>
      </c>
    </row>
    <row r="1079" spans="1:23" ht="15" hidden="1" customHeight="1" x14ac:dyDescent="0.25">
      <c r="A1079" s="9">
        <v>1078</v>
      </c>
      <c r="B1079" s="9" t="s">
        <v>4355</v>
      </c>
      <c r="C1079" s="9" t="s">
        <v>4355</v>
      </c>
      <c r="D1079" s="9" t="s">
        <v>2995</v>
      </c>
      <c r="E1079" s="9" t="s">
        <v>33</v>
      </c>
      <c r="F1079" s="9" t="s">
        <v>2179</v>
      </c>
      <c r="G1079" s="9" t="s">
        <v>4021</v>
      </c>
      <c r="H1079" s="9" t="s">
        <v>2180</v>
      </c>
      <c r="I1079" s="8">
        <v>18538</v>
      </c>
      <c r="J1079" s="8">
        <v>10875</v>
      </c>
      <c r="K1079" s="8">
        <v>352.1</v>
      </c>
      <c r="L1079" s="11">
        <f t="shared" si="48"/>
        <v>0.58663286222893518</v>
      </c>
      <c r="M1079" s="12">
        <f>IF($B1079="Область","",SUM('Дані з ДІСО'!J1079:L1079)/K1079)</f>
        <v>4.8650951434251626</v>
      </c>
      <c r="N1079" s="8" t="str">
        <f>IF($B1079="Область","",VLOOKUP(100*J1079/I1079,Параметри!$B$39:$C$53,2,TRUE))</f>
        <v>6. 58-60</v>
      </c>
      <c r="O1079" s="8" t="str">
        <f>IF($B1079="Область","",VLOOKUP(M1079,Параметри!$B$21:$C$35,2,TRUE))</f>
        <v>8. 4,5-5,6</v>
      </c>
      <c r="P1079" s="8">
        <f t="shared" si="49"/>
        <v>6</v>
      </c>
      <c r="Q1079" s="8">
        <f t="shared" si="50"/>
        <v>8</v>
      </c>
      <c r="R1079" s="18">
        <f ca="1">IF($B1079="Область",Параметри!$K$23,OFFSET(Параметри!$C$2,Q1079,P1079))</f>
        <v>15</v>
      </c>
      <c r="S1079" s="8">
        <f>IF(Параметри!$R$37="RNK",IF(OR($B1079="Область"),Параметри!$K$44,IF(R1079&lt;Параметри!$G$42,Параметри!$K$41,IF(R1079&lt;Параметри!$G$43,Параметри!$K$42,Параметри!$K$43))),IF(C1079="Область",Параметри!$R$46,IF(C1079="Київ",Параметри!$R$47,IF(L1079&lt;Параметри!$P$41,Параметри!$R$41,IF(L1079&lt;Параметри!$P$42,Параметри!$R$42,IF(L1079&lt;Параметри!$P$43,Параметри!$R$43,IF(L1079&lt;Параметри!$P$44,Параметри!$R$44,Параметри!$R$45)))))))</f>
        <v>0.4</v>
      </c>
      <c r="T1079" s="39">
        <f ca="1">IF($B1079="Область",Параметри!K$58,IF($R1079&lt;Параметри!$G$54,Параметри!K$53,IF($R1079&lt;Параметри!$G$55,Параметри!K$54,IF($R1079&lt;Параметри!$G$56,Параметри!K$55,IF($R1079&lt;Параметри!$G$57,Параметри!K$56,Параметри!K$57)))))</f>
        <v>1.7000000000000001E-2</v>
      </c>
      <c r="U1079" s="39">
        <f ca="1">IF($B1079="Область",Параметри!L$58,IF($R1079&lt;Параметри!$G$54,Параметри!L$53,IF($R1079&lt;Параметри!$G$55,Параметри!L$54,IF($R1079&lt;Параметри!$G$56,Параметри!L$55,IF($R1079&lt;Параметри!$G$57,Параметри!L$56,Параметри!L$57)))))</f>
        <v>4.7E-2</v>
      </c>
      <c r="V1079" s="52">
        <f>Розрахунки!H1079/SUM('Дані з ДІСО'!G1079:I1079)</f>
        <v>14.040983606557377</v>
      </c>
      <c r="W1079" s="8">
        <v>2016</v>
      </c>
    </row>
    <row r="1080" spans="1:23" ht="15" hidden="1" customHeight="1" x14ac:dyDescent="0.25">
      <c r="A1080" s="9">
        <v>1079</v>
      </c>
      <c r="B1080" s="9" t="s">
        <v>2951</v>
      </c>
      <c r="C1080" s="9" t="s">
        <v>4353</v>
      </c>
      <c r="D1080" s="9" t="s">
        <v>2995</v>
      </c>
      <c r="E1080" s="9" t="s">
        <v>25</v>
      </c>
      <c r="F1080" s="9" t="s">
        <v>2181</v>
      </c>
      <c r="G1080" s="9" t="s">
        <v>4022</v>
      </c>
      <c r="H1080" s="9" t="s">
        <v>2182</v>
      </c>
      <c r="I1080" s="8">
        <v>17883</v>
      </c>
      <c r="J1080" s="8">
        <v>10192</v>
      </c>
      <c r="K1080" s="8">
        <v>218.3</v>
      </c>
      <c r="L1080" s="11">
        <f t="shared" si="48"/>
        <v>0.56992674607168825</v>
      </c>
      <c r="M1080" s="12">
        <f>IF($B1080="Область","",SUM('Дані з ДІСО'!J1080:L1080)/K1080)</f>
        <v>12.368300503893723</v>
      </c>
      <c r="N1080" s="8" t="str">
        <f>IF($B1080="Область","",VLOOKUP(100*J1080/I1080,Параметри!$B$39:$C$53,2,TRUE))</f>
        <v>7. 56-58</v>
      </c>
      <c r="O1080" s="8" t="str">
        <f>IF($B1080="Область","",VLOOKUP(M1080,Параметри!$B$21:$C$35,2,TRUE))</f>
        <v>11. 9,7-14</v>
      </c>
      <c r="P1080" s="8">
        <f t="shared" si="49"/>
        <v>7</v>
      </c>
      <c r="Q1080" s="8">
        <f t="shared" si="50"/>
        <v>11</v>
      </c>
      <c r="R1080" s="18">
        <f ca="1">IF($B1080="Область",Параметри!$K$23,OFFSET(Параметри!$C$2,Q1080,P1080))</f>
        <v>18</v>
      </c>
      <c r="S1080" s="8">
        <f>IF(Параметри!$R$37="RNK",IF(OR($B1080="Область"),Параметри!$K$44,IF(R1080&lt;Параметри!$G$42,Параметри!$K$41,IF(R1080&lt;Параметри!$G$43,Параметри!$K$42,Параметри!$K$43))),IF(C1080="Область",Параметри!$R$46,IF(C1080="Київ",Параметри!$R$47,IF(L1080&lt;Параметри!$P$41,Параметри!$R$41,IF(L1080&lt;Параметри!$P$42,Параметри!$R$42,IF(L1080&lt;Параметри!$P$43,Параметри!$R$43,IF(L1080&lt;Параметри!$P$44,Параметри!$R$44,Параметри!$R$45)))))))</f>
        <v>0.4</v>
      </c>
      <c r="T1080" s="39">
        <f ca="1">IF($B1080="Область",Параметри!K$58,IF($R1080&lt;Параметри!$G$54,Параметри!K$53,IF($R1080&lt;Параметри!$G$55,Параметри!K$54,IF($R1080&lt;Параметри!$G$56,Параметри!K$55,IF($R1080&lt;Параметри!$G$57,Параметри!K$56,Параметри!K$57)))))</f>
        <v>1.7000000000000001E-2</v>
      </c>
      <c r="U1080" s="39">
        <f ca="1">IF($B1080="Область",Параметри!L$58,IF($R1080&lt;Параметри!$G$54,Параметри!L$53,IF($R1080&lt;Параметри!$G$55,Параметри!L$54,IF($R1080&lt;Параметри!$G$56,Параметри!L$55,IF($R1080&lt;Параметри!$G$57,Параметри!L$56,Параметри!L$57)))))</f>
        <v>4.7E-2</v>
      </c>
      <c r="V1080" s="52">
        <f>Розрахунки!H1080/SUM('Дані з ДІСО'!G1080:I1080)</f>
        <v>21.09375</v>
      </c>
      <c r="W1080" s="8">
        <v>2016</v>
      </c>
    </row>
    <row r="1081" spans="1:23" ht="15" hidden="1" customHeight="1" x14ac:dyDescent="0.25">
      <c r="A1081" s="9">
        <v>1080</v>
      </c>
      <c r="B1081" s="9" t="s">
        <v>4355</v>
      </c>
      <c r="C1081" s="9" t="s">
        <v>4355</v>
      </c>
      <c r="D1081" s="9" t="s">
        <v>2995</v>
      </c>
      <c r="E1081" s="9" t="s">
        <v>33</v>
      </c>
      <c r="F1081" s="9" t="s">
        <v>2183</v>
      </c>
      <c r="G1081" s="9" t="s">
        <v>4023</v>
      </c>
      <c r="H1081" s="9" t="s">
        <v>2184</v>
      </c>
      <c r="I1081" s="8">
        <v>10238</v>
      </c>
      <c r="J1081" s="8">
        <v>6064</v>
      </c>
      <c r="K1081" s="8">
        <v>184.9</v>
      </c>
      <c r="L1081" s="11">
        <f t="shared" si="48"/>
        <v>0.59230318421566708</v>
      </c>
      <c r="M1081" s="12">
        <f>IF($B1081="Область","",SUM('Дані з ДІСО'!J1081:L1081)/K1081)</f>
        <v>5.1000540832882635</v>
      </c>
      <c r="N1081" s="8" t="str">
        <f>IF($B1081="Область","",VLOOKUP(100*J1081/I1081,Параметри!$B$39:$C$53,2,TRUE))</f>
        <v>6. 58-60</v>
      </c>
      <c r="O1081" s="8" t="str">
        <f>IF($B1081="Область","",VLOOKUP(M1081,Параметри!$B$21:$C$35,2,TRUE))</f>
        <v>8. 4,5-5,6</v>
      </c>
      <c r="P1081" s="8">
        <f t="shared" si="49"/>
        <v>6</v>
      </c>
      <c r="Q1081" s="8">
        <f t="shared" si="50"/>
        <v>8</v>
      </c>
      <c r="R1081" s="18">
        <f ca="1">IF($B1081="Область",Параметри!$K$23,OFFSET(Параметри!$C$2,Q1081,P1081))</f>
        <v>15</v>
      </c>
      <c r="S1081" s="8">
        <f>IF(Параметри!$R$37="RNK",IF(OR($B1081="Область"),Параметри!$K$44,IF(R1081&lt;Параметри!$G$42,Параметри!$K$41,IF(R1081&lt;Параметри!$G$43,Параметри!$K$42,Параметри!$K$43))),IF(C1081="Область",Параметри!$R$46,IF(C1081="Київ",Параметри!$R$47,IF(L1081&lt;Параметри!$P$41,Параметри!$R$41,IF(L1081&lt;Параметри!$P$42,Параметри!$R$42,IF(L1081&lt;Параметри!$P$43,Параметри!$R$43,IF(L1081&lt;Параметри!$P$44,Параметри!$R$44,Параметри!$R$45)))))))</f>
        <v>0.4</v>
      </c>
      <c r="T1081" s="39">
        <f ca="1">IF($B1081="Область",Параметри!K$58,IF($R1081&lt;Параметри!$G$54,Параметри!K$53,IF($R1081&lt;Параметри!$G$55,Параметри!K$54,IF($R1081&lt;Параметри!$G$56,Параметри!K$55,IF($R1081&lt;Параметри!$G$57,Параметри!K$56,Параметри!K$57)))))</f>
        <v>1.7000000000000001E-2</v>
      </c>
      <c r="U1081" s="39">
        <f ca="1">IF($B1081="Область",Параметри!L$58,IF($R1081&lt;Параметри!$G$54,Параметри!L$53,IF($R1081&lt;Параметри!$G$55,Параметри!L$54,IF($R1081&lt;Параметри!$G$56,Параметри!L$55,IF($R1081&lt;Параметри!$G$57,Параметри!L$56,Параметри!L$57)))))</f>
        <v>4.7E-2</v>
      </c>
      <c r="V1081" s="52">
        <f>Розрахунки!H1081/SUM('Дані з ДІСО'!G1081:I1081)</f>
        <v>14.287878787878787</v>
      </c>
      <c r="W1081" s="8">
        <v>2016</v>
      </c>
    </row>
    <row r="1082" spans="1:23" ht="15" customHeight="1" x14ac:dyDescent="0.25">
      <c r="A1082" s="9">
        <v>1081</v>
      </c>
      <c r="B1082" s="9" t="s">
        <v>2951</v>
      </c>
      <c r="C1082" s="9" t="s">
        <v>4353</v>
      </c>
      <c r="D1082" s="9" t="s">
        <v>2995</v>
      </c>
      <c r="E1082" s="9" t="s">
        <v>25</v>
      </c>
      <c r="F1082" s="9" t="s">
        <v>2185</v>
      </c>
      <c r="G1082" s="9" t="s">
        <v>4024</v>
      </c>
      <c r="H1082" s="9" t="s">
        <v>2186</v>
      </c>
      <c r="I1082" s="8">
        <v>13345</v>
      </c>
      <c r="J1082" s="8">
        <v>9531</v>
      </c>
      <c r="K1082" s="8">
        <v>225.6</v>
      </c>
      <c r="L1082" s="11">
        <f t="shared" si="48"/>
        <v>0.71420007493443238</v>
      </c>
      <c r="M1082" s="12">
        <f>IF($B1082="Область","",SUM('Дані з ДІСО'!J1082:L1082)/K1082)</f>
        <v>6.0062056737588652</v>
      </c>
      <c r="N1082" s="8" t="str">
        <f>IF($B1082="Область","",VLOOKUP(100*J1082/I1082,Параметри!$B$39:$C$53,2,TRUE))</f>
        <v>3. 67-72</v>
      </c>
      <c r="O1082" s="8" t="str">
        <f>IF($B1082="Область","",VLOOKUP(M1082,Параметри!$B$21:$C$35,2,TRUE))</f>
        <v>9. 5,6-6,4</v>
      </c>
      <c r="P1082" s="8">
        <f t="shared" si="49"/>
        <v>3</v>
      </c>
      <c r="Q1082" s="8">
        <f t="shared" si="50"/>
        <v>9</v>
      </c>
      <c r="R1082" s="18">
        <f ca="1">IF($B1082="Область",Параметри!$K$23,OFFSET(Параметри!$C$2,Q1082,P1082))</f>
        <v>15</v>
      </c>
      <c r="S1082" s="8">
        <f>IF(Параметри!$R$37="RNK",IF(OR($B1082="Область"),Параметри!$K$44,IF(R1082&lt;Параметри!$G$42,Параметри!$K$41,IF(R1082&lt;Параметри!$G$43,Параметри!$K$42,Параметри!$K$43))),IF(C1082="Область",Параметри!$R$46,IF(C1082="Київ",Параметри!$R$47,IF(L1082&lt;Параметри!$P$41,Параметри!$R$41,IF(L1082&lt;Параметри!$P$42,Параметри!$R$42,IF(L1082&lt;Параметри!$P$43,Параметри!$R$43,IF(L1082&lt;Параметри!$P$44,Параметри!$R$44,Параметри!$R$45)))))))</f>
        <v>0.45</v>
      </c>
      <c r="T1082" s="39">
        <f ca="1">IF($B1082="Область",Параметри!K$58,IF($R1082&lt;Параметри!$G$54,Параметри!K$53,IF($R1082&lt;Параметри!$G$55,Параметри!K$54,IF($R1082&lt;Параметри!$G$56,Параметри!K$55,IF($R1082&lt;Параметри!$G$57,Параметри!K$56,Параметри!K$57)))))</f>
        <v>1.7000000000000001E-2</v>
      </c>
      <c r="U1082" s="39">
        <f ca="1">IF($B1082="Область",Параметри!L$58,IF($R1082&lt;Параметри!$G$54,Параметри!L$53,IF($R1082&lt;Параметри!$G$55,Параметри!L$54,IF($R1082&lt;Параметри!$G$56,Параметри!L$55,IF($R1082&lt;Параметри!$G$57,Параметри!L$56,Параметри!L$57)))))</f>
        <v>4.7E-2</v>
      </c>
      <c r="V1082" s="52">
        <f>Розрахунки!H1082/SUM('Дані з ДІСО'!G1082:I1082)</f>
        <v>13.155339805825243</v>
      </c>
      <c r="W1082" s="8">
        <v>2016</v>
      </c>
    </row>
    <row r="1083" spans="1:23" ht="15" hidden="1" customHeight="1" x14ac:dyDescent="0.25">
      <c r="A1083" s="9">
        <v>1082</v>
      </c>
      <c r="B1083" s="9" t="s">
        <v>4354</v>
      </c>
      <c r="C1083" s="9" t="s">
        <v>4354</v>
      </c>
      <c r="D1083" s="9" t="s">
        <v>2995</v>
      </c>
      <c r="E1083" s="9" t="s">
        <v>28</v>
      </c>
      <c r="F1083" s="9" t="s">
        <v>2187</v>
      </c>
      <c r="G1083" s="9" t="s">
        <v>4025</v>
      </c>
      <c r="H1083" s="9" t="s">
        <v>2188</v>
      </c>
      <c r="I1083" s="8">
        <v>8220</v>
      </c>
      <c r="J1083" s="8">
        <v>8220</v>
      </c>
      <c r="K1083" s="8">
        <v>265</v>
      </c>
      <c r="L1083" s="11">
        <f t="shared" si="48"/>
        <v>1</v>
      </c>
      <c r="M1083" s="12">
        <f>IF($B1083="Область","",SUM('Дані з ДІСО'!J1083:L1083)/K1083)</f>
        <v>2.6226415094339623</v>
      </c>
      <c r="N1083" s="8" t="str">
        <f>IF($B1083="Область","",VLOOKUP(100*J1083/I1083,Параметри!$B$39:$C$53,2,TRUE))</f>
        <v>1. 100%</v>
      </c>
      <c r="O1083" s="8" t="str">
        <f>IF($B1083="Область","",VLOOKUP(M1083,Параметри!$B$21:$C$35,2,TRUE))</f>
        <v>4. 2,2-3</v>
      </c>
      <c r="P1083" s="8">
        <f t="shared" si="49"/>
        <v>1</v>
      </c>
      <c r="Q1083" s="8">
        <f t="shared" si="50"/>
        <v>4</v>
      </c>
      <c r="R1083" s="18">
        <f ca="1">IF($B1083="Область",Параметри!$K$23,OFFSET(Параметри!$C$2,Q1083,P1083))</f>
        <v>12.5</v>
      </c>
      <c r="S1083" s="8">
        <f>IF(Параметри!$R$37="RNK",IF(OR($B1083="Область"),Параметри!$K$44,IF(R1083&lt;Параметри!$G$42,Параметри!$K$41,IF(R1083&lt;Параметри!$G$43,Параметри!$K$42,Параметри!$K$43))),IF(C1083="Область",Параметри!$R$46,IF(C1083="Київ",Параметри!$R$47,IF(L1083&lt;Параметри!$P$41,Параметри!$R$41,IF(L1083&lt;Параметри!$P$42,Параметри!$R$42,IF(L1083&lt;Параметри!$P$43,Параметри!$R$43,IF(L1083&lt;Параметри!$P$44,Параметри!$R$44,Параметри!$R$45)))))))</f>
        <v>0.5</v>
      </c>
      <c r="T1083" s="39">
        <f ca="1">IF($B1083="Область",Параметри!K$58,IF($R1083&lt;Параметри!$G$54,Параметри!K$53,IF($R1083&lt;Параметри!$G$55,Параметри!K$54,IF($R1083&lt;Параметри!$G$56,Параметри!K$55,IF($R1083&lt;Параметри!$G$57,Параметри!K$56,Параметри!K$57)))))</f>
        <v>1.7000000000000001E-2</v>
      </c>
      <c r="U1083" s="39">
        <f ca="1">IF($B1083="Область",Параметри!L$58,IF($R1083&lt;Параметри!$G$54,Параметри!L$53,IF($R1083&lt;Параметри!$G$55,Параметри!L$54,IF($R1083&lt;Параметри!$G$56,Параметри!L$55,IF($R1083&lt;Параметри!$G$57,Параметри!L$56,Параметри!L$57)))))</f>
        <v>4.7E-2</v>
      </c>
      <c r="V1083" s="52">
        <f>Розрахунки!H1083/SUM('Дані з ДІСО'!G1083:I1083)</f>
        <v>12.410714285714286</v>
      </c>
      <c r="W1083" s="8">
        <v>2016</v>
      </c>
    </row>
    <row r="1084" spans="1:23" ht="15" hidden="1" customHeight="1" x14ac:dyDescent="0.25">
      <c r="A1084" s="9">
        <v>1083</v>
      </c>
      <c r="B1084" s="9" t="s">
        <v>2951</v>
      </c>
      <c r="C1084" s="9" t="s">
        <v>4353</v>
      </c>
      <c r="D1084" s="9" t="s">
        <v>2995</v>
      </c>
      <c r="E1084" s="9" t="s">
        <v>25</v>
      </c>
      <c r="F1084" s="9" t="s">
        <v>2189</v>
      </c>
      <c r="G1084" s="9" t="s">
        <v>4026</v>
      </c>
      <c r="H1084" s="9" t="s">
        <v>2190</v>
      </c>
      <c r="I1084" s="8">
        <v>30594</v>
      </c>
      <c r="J1084" s="8">
        <v>17315</v>
      </c>
      <c r="K1084" s="8">
        <v>444.8</v>
      </c>
      <c r="L1084" s="11">
        <f t="shared" si="48"/>
        <v>0.56596064587827677</v>
      </c>
      <c r="M1084" s="12">
        <f>IF($B1084="Область","",SUM('Дані з ДІСО'!J1084:L1084)/K1084)</f>
        <v>6.2904676258992804</v>
      </c>
      <c r="N1084" s="8" t="str">
        <f>IF($B1084="Область","",VLOOKUP(100*J1084/I1084,Параметри!$B$39:$C$53,2,TRUE))</f>
        <v>7. 56-58</v>
      </c>
      <c r="O1084" s="8" t="str">
        <f>IF($B1084="Область","",VLOOKUP(M1084,Параметри!$B$21:$C$35,2,TRUE))</f>
        <v>9. 5,6-6,4</v>
      </c>
      <c r="P1084" s="8">
        <f t="shared" si="49"/>
        <v>7</v>
      </c>
      <c r="Q1084" s="8">
        <f t="shared" si="50"/>
        <v>9</v>
      </c>
      <c r="R1084" s="18">
        <f ca="1">IF($B1084="Область",Параметри!$K$23,OFFSET(Параметри!$C$2,Q1084,P1084))</f>
        <v>15</v>
      </c>
      <c r="S1084" s="8">
        <f>IF(Параметри!$R$37="RNK",IF(OR($B1084="Область"),Параметри!$K$44,IF(R1084&lt;Параметри!$G$42,Параметри!$K$41,IF(R1084&lt;Параметри!$G$43,Параметри!$K$42,Параметри!$K$43))),IF(C1084="Область",Параметри!$R$46,IF(C1084="Київ",Параметри!$R$47,IF(L1084&lt;Параметри!$P$41,Параметри!$R$41,IF(L1084&lt;Параметри!$P$42,Параметри!$R$42,IF(L1084&lt;Параметри!$P$43,Параметри!$R$43,IF(L1084&lt;Параметри!$P$44,Параметри!$R$44,Параметри!$R$45)))))))</f>
        <v>0.4</v>
      </c>
      <c r="T1084" s="39">
        <f ca="1">IF($B1084="Область",Параметри!K$58,IF($R1084&lt;Параметри!$G$54,Параметри!K$53,IF($R1084&lt;Параметри!$G$55,Параметри!K$54,IF($R1084&lt;Параметри!$G$56,Параметри!K$55,IF($R1084&lt;Параметри!$G$57,Параметри!K$56,Параметри!K$57)))))</f>
        <v>1.7000000000000001E-2</v>
      </c>
      <c r="U1084" s="39">
        <f ca="1">IF($B1084="Область",Параметри!L$58,IF($R1084&lt;Параметри!$G$54,Параметри!L$53,IF($R1084&lt;Параметри!$G$55,Параметри!L$54,IF($R1084&lt;Параметри!$G$56,Параметри!L$55,IF($R1084&lt;Параметри!$G$57,Параметри!L$56,Параметри!L$57)))))</f>
        <v>4.7E-2</v>
      </c>
      <c r="V1084" s="52">
        <f>Розрахунки!H1084/SUM('Дані з ДІСО'!G1084:I1084)</f>
        <v>14.422680412371134</v>
      </c>
      <c r="W1084" s="8">
        <v>2016</v>
      </c>
    </row>
    <row r="1085" spans="1:23" ht="15" customHeight="1" x14ac:dyDescent="0.25">
      <c r="A1085" s="9">
        <v>1084</v>
      </c>
      <c r="B1085" s="9" t="s">
        <v>2951</v>
      </c>
      <c r="C1085" s="9" t="s">
        <v>4353</v>
      </c>
      <c r="D1085" s="9" t="s">
        <v>2995</v>
      </c>
      <c r="E1085" s="9" t="s">
        <v>25</v>
      </c>
      <c r="F1085" s="9" t="s">
        <v>2191</v>
      </c>
      <c r="G1085" s="9" t="s">
        <v>4027</v>
      </c>
      <c r="H1085" s="9" t="s">
        <v>2192</v>
      </c>
      <c r="I1085" s="8">
        <v>24763</v>
      </c>
      <c r="J1085" s="8">
        <v>19397</v>
      </c>
      <c r="K1085" s="8">
        <v>637.9</v>
      </c>
      <c r="L1085" s="11">
        <f t="shared" si="48"/>
        <v>0.78330573840003226</v>
      </c>
      <c r="M1085" s="12">
        <f>IF($B1085="Область","",SUM('Дані з ДІСО'!J1085:L1085)/K1085)</f>
        <v>4.5461671108324193</v>
      </c>
      <c r="N1085" s="8" t="str">
        <f>IF($B1085="Область","",VLOOKUP(100*J1085/I1085,Параметри!$B$39:$C$53,2,TRUE))</f>
        <v>2. 72-100</v>
      </c>
      <c r="O1085" s="8" t="str">
        <f>IF($B1085="Область","",VLOOKUP(M1085,Параметри!$B$21:$C$35,2,TRUE))</f>
        <v>8. 4,5-5,6</v>
      </c>
      <c r="P1085" s="8">
        <f t="shared" si="49"/>
        <v>2</v>
      </c>
      <c r="Q1085" s="8">
        <f t="shared" si="50"/>
        <v>8</v>
      </c>
      <c r="R1085" s="18">
        <f ca="1">IF($B1085="Область",Параметри!$K$23,OFFSET(Параметри!$C$2,Q1085,P1085))</f>
        <v>14.5</v>
      </c>
      <c r="S1085" s="8">
        <f>IF(Параметри!$R$37="RNK",IF(OR($B1085="Область"),Параметри!$K$44,IF(R1085&lt;Параметри!$G$42,Параметри!$K$41,IF(R1085&lt;Параметри!$G$43,Параметри!$K$42,Параметри!$K$43))),IF(C1085="Область",Параметри!$R$46,IF(C1085="Київ",Параметри!$R$47,IF(L1085&lt;Параметри!$P$41,Параметри!$R$41,IF(L1085&lt;Параметри!$P$42,Параметри!$R$42,IF(L1085&lt;Параметри!$P$43,Параметри!$R$43,IF(L1085&lt;Параметри!$P$44,Параметри!$R$44,Параметри!$R$45)))))))</f>
        <v>0.45</v>
      </c>
      <c r="T1085" s="39">
        <f ca="1">IF($B1085="Область",Параметри!K$58,IF($R1085&lt;Параметри!$G$54,Параметри!K$53,IF($R1085&lt;Параметри!$G$55,Параметри!K$54,IF($R1085&lt;Параметри!$G$56,Параметри!K$55,IF($R1085&lt;Параметри!$G$57,Параметри!K$56,Параметри!K$57)))))</f>
        <v>1.7000000000000001E-2</v>
      </c>
      <c r="U1085" s="39">
        <f ca="1">IF($B1085="Область",Параметри!L$58,IF($R1085&lt;Параметри!$G$54,Параметри!L$53,IF($R1085&lt;Параметри!$G$55,Параметри!L$54,IF($R1085&lt;Параметри!$G$56,Параметри!L$55,IF($R1085&lt;Параметри!$G$57,Параметри!L$56,Параметри!L$57)))))</f>
        <v>4.7E-2</v>
      </c>
      <c r="V1085" s="52">
        <f>Розрахунки!H1085/SUM('Дані з ДІСО'!G1085:I1085)</f>
        <v>12.446351931330472</v>
      </c>
      <c r="W1085" s="8">
        <v>2016</v>
      </c>
    </row>
    <row r="1086" spans="1:23" ht="15" customHeight="1" x14ac:dyDescent="0.25">
      <c r="A1086" s="9">
        <v>1085</v>
      </c>
      <c r="B1086" s="9" t="s">
        <v>2951</v>
      </c>
      <c r="C1086" s="9" t="s">
        <v>4353</v>
      </c>
      <c r="D1086" s="9" t="s">
        <v>2995</v>
      </c>
      <c r="E1086" s="9" t="s">
        <v>25</v>
      </c>
      <c r="F1086" s="9" t="s">
        <v>2193</v>
      </c>
      <c r="G1086" s="9" t="s">
        <v>4028</v>
      </c>
      <c r="H1086" s="9" t="s">
        <v>2194</v>
      </c>
      <c r="I1086" s="8">
        <v>29146</v>
      </c>
      <c r="J1086" s="8">
        <v>18381</v>
      </c>
      <c r="K1086" s="8">
        <v>412</v>
      </c>
      <c r="L1086" s="11">
        <f t="shared" si="48"/>
        <v>0.63065257668290675</v>
      </c>
      <c r="M1086" s="12">
        <f>IF($B1086="Область","",SUM('Дані з ДІСО'!J1086:L1086)/K1086)</f>
        <v>6.4781553398058254</v>
      </c>
      <c r="N1086" s="8" t="str">
        <f>IF($B1086="Область","",VLOOKUP(100*J1086/I1086,Параметри!$B$39:$C$53,2,TRUE))</f>
        <v>5. 60-65</v>
      </c>
      <c r="O1086" s="8" t="str">
        <f>IF($B1086="Область","",VLOOKUP(M1086,Параметри!$B$21:$C$35,2,TRUE))</f>
        <v>10. 6,4-9,7</v>
      </c>
      <c r="P1086" s="8">
        <f t="shared" si="49"/>
        <v>5</v>
      </c>
      <c r="Q1086" s="8">
        <f t="shared" si="50"/>
        <v>10</v>
      </c>
      <c r="R1086" s="18">
        <f ca="1">IF($B1086="Область",Параметри!$K$23,OFFSET(Параметри!$C$2,Q1086,P1086))</f>
        <v>16.5</v>
      </c>
      <c r="S1086" s="8">
        <f>IF(Параметри!$R$37="RNK",IF(OR($B1086="Область"),Параметри!$K$44,IF(R1086&lt;Параметри!$G$42,Параметри!$K$41,IF(R1086&lt;Параметри!$G$43,Параметри!$K$42,Параметри!$K$43))),IF(C1086="Область",Параметри!$R$46,IF(C1086="Київ",Параметри!$R$47,IF(L1086&lt;Параметри!$P$41,Параметри!$R$41,IF(L1086&lt;Параметри!$P$42,Параметри!$R$42,IF(L1086&lt;Параметри!$P$43,Параметри!$R$43,IF(L1086&lt;Параметри!$P$44,Параметри!$R$44,Параметри!$R$45)))))))</f>
        <v>0.45</v>
      </c>
      <c r="T1086" s="39">
        <f ca="1">IF($B1086="Область",Параметри!K$58,IF($R1086&lt;Параметри!$G$54,Параметри!K$53,IF($R1086&lt;Параметри!$G$55,Параметри!K$54,IF($R1086&lt;Параметри!$G$56,Параметри!K$55,IF($R1086&lt;Параметри!$G$57,Параметри!K$56,Параметри!K$57)))))</f>
        <v>1.7000000000000001E-2</v>
      </c>
      <c r="U1086" s="39">
        <f ca="1">IF($B1086="Область",Параметри!L$58,IF($R1086&lt;Параметри!$G$54,Параметри!L$53,IF($R1086&lt;Параметри!$G$55,Параметри!L$54,IF($R1086&lt;Параметри!$G$56,Параметри!L$55,IF($R1086&lt;Параметри!$G$57,Параметри!L$56,Параметри!L$57)))))</f>
        <v>4.7E-2</v>
      </c>
      <c r="V1086" s="52">
        <f>Розрахунки!H1086/SUM('Дані з ДІСО'!G1086:I1086)</f>
        <v>15.427745664739884</v>
      </c>
      <c r="W1086" s="8">
        <v>2017</v>
      </c>
    </row>
    <row r="1087" spans="1:23" ht="15" hidden="1" customHeight="1" x14ac:dyDescent="0.25">
      <c r="A1087" s="9">
        <v>1086</v>
      </c>
      <c r="B1087" s="9" t="s">
        <v>4355</v>
      </c>
      <c r="C1087" s="9" t="s">
        <v>4355</v>
      </c>
      <c r="D1087" s="9" t="s">
        <v>2995</v>
      </c>
      <c r="E1087" s="9" t="s">
        <v>33</v>
      </c>
      <c r="F1087" s="9" t="s">
        <v>2195</v>
      </c>
      <c r="G1087" s="9" t="s">
        <v>4029</v>
      </c>
      <c r="H1087" s="9" t="s">
        <v>2196</v>
      </c>
      <c r="I1087" s="8">
        <v>17469</v>
      </c>
      <c r="J1087" s="8">
        <v>14258</v>
      </c>
      <c r="K1087" s="8">
        <v>324.3</v>
      </c>
      <c r="L1087" s="11">
        <f t="shared" si="48"/>
        <v>0.81618867708512222</v>
      </c>
      <c r="M1087" s="12">
        <f>IF($B1087="Область","",SUM('Дані з ДІСО'!J1087:L1087)/K1087)</f>
        <v>5.7570151094665434</v>
      </c>
      <c r="N1087" s="8" t="str">
        <f>IF($B1087="Область","",VLOOKUP(100*J1087/I1087,Параметри!$B$39:$C$53,2,TRUE))</f>
        <v>2. 72-100</v>
      </c>
      <c r="O1087" s="8" t="str">
        <f>IF($B1087="Область","",VLOOKUP(M1087,Параметри!$B$21:$C$35,2,TRUE))</f>
        <v>9. 5,6-6,4</v>
      </c>
      <c r="P1087" s="8">
        <f t="shared" si="49"/>
        <v>2</v>
      </c>
      <c r="Q1087" s="8">
        <f t="shared" si="50"/>
        <v>9</v>
      </c>
      <c r="R1087" s="18">
        <f ca="1">IF($B1087="Область",Параметри!$K$23,OFFSET(Параметри!$C$2,Q1087,P1087))</f>
        <v>15</v>
      </c>
      <c r="S1087" s="8">
        <f>IF(Параметри!$R$37="RNK",IF(OR($B1087="Область"),Параметри!$K$44,IF(R1087&lt;Параметри!$G$42,Параметри!$K$41,IF(R1087&lt;Параметри!$G$43,Параметри!$K$42,Параметри!$K$43))),IF(C1087="Область",Параметри!$R$46,IF(C1087="Київ",Параметри!$R$47,IF(L1087&lt;Параметри!$P$41,Параметри!$R$41,IF(L1087&lt;Параметри!$P$42,Параметри!$R$42,IF(L1087&lt;Параметри!$P$43,Параметри!$R$43,IF(L1087&lt;Параметри!$P$44,Параметри!$R$44,Параметри!$R$45)))))))</f>
        <v>0.5</v>
      </c>
      <c r="T1087" s="39">
        <f ca="1">IF($B1087="Область",Параметри!K$58,IF($R1087&lt;Параметри!$G$54,Параметри!K$53,IF($R1087&lt;Параметри!$G$55,Параметри!K$54,IF($R1087&lt;Параметри!$G$56,Параметри!K$55,IF($R1087&lt;Параметри!$G$57,Параметри!K$56,Параметри!K$57)))))</f>
        <v>1.7000000000000001E-2</v>
      </c>
      <c r="U1087" s="39">
        <f ca="1">IF($B1087="Область",Параметри!L$58,IF($R1087&lt;Параметри!$G$54,Параметри!L$53,IF($R1087&lt;Параметри!$G$55,Параметри!L$54,IF($R1087&lt;Параметри!$G$56,Параметри!L$55,IF($R1087&lt;Параметри!$G$57,Параметри!L$56,Параметри!L$57)))))</f>
        <v>4.7E-2</v>
      </c>
      <c r="V1087" s="52">
        <f>Розрахунки!H1087/SUM('Дані з ДІСО'!G1087:I1087)</f>
        <v>12.700680272108844</v>
      </c>
      <c r="W1087" s="8">
        <v>2017</v>
      </c>
    </row>
    <row r="1088" spans="1:23" ht="15" hidden="1" customHeight="1" x14ac:dyDescent="0.25">
      <c r="A1088" s="9">
        <v>1087</v>
      </c>
      <c r="B1088" s="9" t="s">
        <v>4355</v>
      </c>
      <c r="C1088" s="9" t="s">
        <v>4355</v>
      </c>
      <c r="D1088" s="9" t="s">
        <v>2995</v>
      </c>
      <c r="E1088" s="9" t="s">
        <v>33</v>
      </c>
      <c r="F1088" s="9" t="s">
        <v>2197</v>
      </c>
      <c r="G1088" s="9" t="s">
        <v>4030</v>
      </c>
      <c r="H1088" s="9" t="s">
        <v>2198</v>
      </c>
      <c r="I1088" s="8">
        <v>9490</v>
      </c>
      <c r="J1088" s="8">
        <v>7712</v>
      </c>
      <c r="K1088" s="8">
        <v>339.9</v>
      </c>
      <c r="L1088" s="11">
        <f t="shared" si="48"/>
        <v>0.81264488935721813</v>
      </c>
      <c r="M1088" s="12">
        <f>IF($B1088="Область","",SUM('Дані з ДІСО'!J1088:L1088)/K1088)</f>
        <v>2.2124154162989118</v>
      </c>
      <c r="N1088" s="8" t="str">
        <f>IF($B1088="Область","",VLOOKUP(100*J1088/I1088,Параметри!$B$39:$C$53,2,TRUE))</f>
        <v>2. 72-100</v>
      </c>
      <c r="O1088" s="8" t="str">
        <f>IF($B1088="Область","",VLOOKUP(M1088,Параметри!$B$21:$C$35,2,TRUE))</f>
        <v>4. 2,2-3</v>
      </c>
      <c r="P1088" s="8">
        <f t="shared" si="49"/>
        <v>2</v>
      </c>
      <c r="Q1088" s="8">
        <f t="shared" si="50"/>
        <v>4</v>
      </c>
      <c r="R1088" s="18">
        <f ca="1">IF($B1088="Область",Параметри!$K$23,OFFSET(Параметри!$C$2,Q1088,P1088))</f>
        <v>13</v>
      </c>
      <c r="S1088" s="8">
        <f>IF(Параметри!$R$37="RNK",IF(OR($B1088="Область"),Параметри!$K$44,IF(R1088&lt;Параметри!$G$42,Параметри!$K$41,IF(R1088&lt;Параметри!$G$43,Параметри!$K$42,Параметри!$K$43))),IF(C1088="Область",Параметри!$R$46,IF(C1088="Київ",Параметри!$R$47,IF(L1088&lt;Параметри!$P$41,Параметри!$R$41,IF(L1088&lt;Параметри!$P$42,Параметри!$R$42,IF(L1088&lt;Параметри!$P$43,Параметри!$R$43,IF(L1088&lt;Параметри!$P$44,Параметри!$R$44,Параметри!$R$45)))))))</f>
        <v>0.5</v>
      </c>
      <c r="T1088" s="39">
        <f ca="1">IF($B1088="Область",Параметри!K$58,IF($R1088&lt;Параметри!$G$54,Параметри!K$53,IF($R1088&lt;Параметри!$G$55,Параметри!K$54,IF($R1088&lt;Параметри!$G$56,Параметри!K$55,IF($R1088&lt;Параметри!$G$57,Параметри!K$56,Параметри!K$57)))))</f>
        <v>1.7000000000000001E-2</v>
      </c>
      <c r="U1088" s="39">
        <f ca="1">IF($B1088="Область",Параметри!L$58,IF($R1088&lt;Параметри!$G$54,Параметри!L$53,IF($R1088&lt;Параметри!$G$55,Параметри!L$54,IF($R1088&lt;Параметри!$G$56,Параметри!L$55,IF($R1088&lt;Параметри!$G$57,Параметри!L$56,Параметри!L$57)))))</f>
        <v>4.7E-2</v>
      </c>
      <c r="V1088" s="52">
        <f>Розрахунки!H1088/SUM('Дані з ДІСО'!G1088:I1088)</f>
        <v>11.223880597014926</v>
      </c>
      <c r="W1088" s="8">
        <v>2017</v>
      </c>
    </row>
    <row r="1089" spans="1:23" ht="15" customHeight="1" x14ac:dyDescent="0.25">
      <c r="A1089" s="9">
        <v>1088</v>
      </c>
      <c r="B1089" s="9" t="s">
        <v>4355</v>
      </c>
      <c r="C1089" s="9" t="s">
        <v>4355</v>
      </c>
      <c r="D1089" s="9" t="s">
        <v>2995</v>
      </c>
      <c r="E1089" s="9" t="s">
        <v>33</v>
      </c>
      <c r="F1089" s="9" t="s">
        <v>2199</v>
      </c>
      <c r="G1089" s="9" t="s">
        <v>4031</v>
      </c>
      <c r="H1089" s="9" t="s">
        <v>2200</v>
      </c>
      <c r="I1089" s="8">
        <v>10573</v>
      </c>
      <c r="J1089" s="8">
        <v>8033</v>
      </c>
      <c r="K1089" s="8">
        <v>248.6</v>
      </c>
      <c r="L1089" s="11">
        <f t="shared" si="48"/>
        <v>0.7597654402723919</v>
      </c>
      <c r="M1089" s="12">
        <f>IF($B1089="Область","",SUM('Дані з ДІСО'!J1089:L1089)/K1089)</f>
        <v>4.7586484312148034</v>
      </c>
      <c r="N1089" s="8" t="str">
        <f>IF($B1089="Область","",VLOOKUP(100*J1089/I1089,Параметри!$B$39:$C$53,2,TRUE))</f>
        <v>2. 72-100</v>
      </c>
      <c r="O1089" s="8" t="str">
        <f>IF($B1089="Область","",VLOOKUP(M1089,Параметри!$B$21:$C$35,2,TRUE))</f>
        <v>8. 4,5-5,6</v>
      </c>
      <c r="P1089" s="8">
        <f t="shared" si="49"/>
        <v>2</v>
      </c>
      <c r="Q1089" s="8">
        <f t="shared" si="50"/>
        <v>8</v>
      </c>
      <c r="R1089" s="18">
        <f ca="1">IF($B1089="Область",Параметри!$K$23,OFFSET(Параметри!$C$2,Q1089,P1089))</f>
        <v>14.5</v>
      </c>
      <c r="S1089" s="8">
        <f>IF(Параметри!$R$37="RNK",IF(OR($B1089="Область"),Параметри!$K$44,IF(R1089&lt;Параметри!$G$42,Параметри!$K$41,IF(R1089&lt;Параметри!$G$43,Параметри!$K$42,Параметри!$K$43))),IF(C1089="Область",Параметри!$R$46,IF(C1089="Київ",Параметри!$R$47,IF(L1089&lt;Параметри!$P$41,Параметри!$R$41,IF(L1089&lt;Параметри!$P$42,Параметри!$R$42,IF(L1089&lt;Параметри!$P$43,Параметри!$R$43,IF(L1089&lt;Параметри!$P$44,Параметри!$R$44,Параметри!$R$45)))))))</f>
        <v>0.45</v>
      </c>
      <c r="T1089" s="39">
        <f ca="1">IF($B1089="Область",Параметри!K$58,IF($R1089&lt;Параметри!$G$54,Параметри!K$53,IF($R1089&lt;Параметри!$G$55,Параметри!K$54,IF($R1089&lt;Параметри!$G$56,Параметри!K$55,IF($R1089&lt;Параметри!$G$57,Параметри!K$56,Параметри!K$57)))))</f>
        <v>1.7000000000000001E-2</v>
      </c>
      <c r="U1089" s="39">
        <f ca="1">IF($B1089="Область",Параметри!L$58,IF($R1089&lt;Параметри!$G$54,Параметри!L$53,IF($R1089&lt;Параметри!$G$55,Параметри!L$54,IF($R1089&lt;Параметри!$G$56,Параметри!L$55,IF($R1089&lt;Параметри!$G$57,Параметри!L$56,Параметри!L$57)))))</f>
        <v>4.7E-2</v>
      </c>
      <c r="V1089" s="52">
        <f>Розрахунки!H1089/SUM('Дані з ДІСО'!G1089:I1089)</f>
        <v>13.144444444444444</v>
      </c>
      <c r="W1089" s="8">
        <v>2017</v>
      </c>
    </row>
    <row r="1090" spans="1:23" ht="15" hidden="1" customHeight="1" x14ac:dyDescent="0.25">
      <c r="A1090" s="9">
        <v>1089</v>
      </c>
      <c r="B1090" s="9" t="s">
        <v>4354</v>
      </c>
      <c r="C1090" s="9" t="s">
        <v>4354</v>
      </c>
      <c r="D1090" s="9" t="s">
        <v>2995</v>
      </c>
      <c r="E1090" s="9" t="s">
        <v>28</v>
      </c>
      <c r="F1090" s="9" t="s">
        <v>2201</v>
      </c>
      <c r="G1090" s="9" t="s">
        <v>4032</v>
      </c>
      <c r="H1090" s="9" t="s">
        <v>2202</v>
      </c>
      <c r="I1090" s="8">
        <v>3982</v>
      </c>
      <c r="J1090" s="8">
        <v>3982</v>
      </c>
      <c r="K1090" s="8">
        <v>108.4</v>
      </c>
      <c r="L1090" s="11">
        <f t="shared" si="48"/>
        <v>1</v>
      </c>
      <c r="M1090" s="12">
        <f>IF($B1090="Область","",SUM('Дані з ДІСО'!J1090:L1090)/K1090)</f>
        <v>2.6383763837638377</v>
      </c>
      <c r="N1090" s="8" t="str">
        <f>IF($B1090="Область","",VLOOKUP(100*J1090/I1090,Параметри!$B$39:$C$53,2,TRUE))</f>
        <v>1. 100%</v>
      </c>
      <c r="O1090" s="8" t="str">
        <f>IF($B1090="Область","",VLOOKUP(M1090,Параметри!$B$21:$C$35,2,TRUE))</f>
        <v>4. 2,2-3</v>
      </c>
      <c r="P1090" s="8">
        <f t="shared" si="49"/>
        <v>1</v>
      </c>
      <c r="Q1090" s="8">
        <f t="shared" si="50"/>
        <v>4</v>
      </c>
      <c r="R1090" s="18">
        <f ca="1">IF($B1090="Область",Параметри!$K$23,OFFSET(Параметри!$C$2,Q1090,P1090))</f>
        <v>12.5</v>
      </c>
      <c r="S1090" s="8">
        <f>IF(Параметри!$R$37="RNK",IF(OR($B1090="Область"),Параметри!$K$44,IF(R1090&lt;Параметри!$G$42,Параметри!$K$41,IF(R1090&lt;Параметри!$G$43,Параметри!$K$42,Параметри!$K$43))),IF(C1090="Область",Параметри!$R$46,IF(C1090="Київ",Параметри!$R$47,IF(L1090&lt;Параметри!$P$41,Параметри!$R$41,IF(L1090&lt;Параметри!$P$42,Параметри!$R$42,IF(L1090&lt;Параметри!$P$43,Параметри!$R$43,IF(L1090&lt;Параметри!$P$44,Параметри!$R$44,Параметри!$R$45)))))))</f>
        <v>0.5</v>
      </c>
      <c r="T1090" s="39">
        <f ca="1">IF($B1090="Область",Параметри!K$58,IF($R1090&lt;Параметри!$G$54,Параметри!K$53,IF($R1090&lt;Параметри!$G$55,Параметри!K$54,IF($R1090&lt;Параметри!$G$56,Параметри!K$55,IF($R1090&lt;Параметри!$G$57,Параметри!K$56,Параметри!K$57)))))</f>
        <v>1.7000000000000001E-2</v>
      </c>
      <c r="U1090" s="39">
        <f ca="1">IF($B1090="Область",Параметри!L$58,IF($R1090&lt;Параметри!$G$54,Параметри!L$53,IF($R1090&lt;Параметри!$G$55,Параметри!L$54,IF($R1090&lt;Параметри!$G$56,Параметри!L$55,IF($R1090&lt;Параметри!$G$57,Параметри!L$56,Параметри!L$57)))))</f>
        <v>4.7E-2</v>
      </c>
      <c r="V1090" s="52">
        <f>Розрахунки!H1090/SUM('Дані з ДІСО'!G1090:I1090)</f>
        <v>13</v>
      </c>
      <c r="W1090" s="8">
        <v>2017</v>
      </c>
    </row>
    <row r="1091" spans="1:23" ht="15" hidden="1" customHeight="1" x14ac:dyDescent="0.25">
      <c r="A1091" s="9">
        <v>1090</v>
      </c>
      <c r="B1091" s="9" t="s">
        <v>4354</v>
      </c>
      <c r="C1091" s="9" t="s">
        <v>4354</v>
      </c>
      <c r="D1091" s="9" t="s">
        <v>2995</v>
      </c>
      <c r="E1091" s="9" t="s">
        <v>28</v>
      </c>
      <c r="F1091" s="9" t="s">
        <v>2203</v>
      </c>
      <c r="G1091" s="9" t="s">
        <v>4033</v>
      </c>
      <c r="H1091" s="9" t="s">
        <v>2204</v>
      </c>
      <c r="I1091" s="8">
        <v>6310</v>
      </c>
      <c r="J1091" s="8">
        <v>6310</v>
      </c>
      <c r="K1091" s="8">
        <v>152.80000000000001</v>
      </c>
      <c r="L1091" s="11">
        <f t="shared" ref="L1091:L1154" si="51">IF($B1091="Область","",J1091/I1091)</f>
        <v>1</v>
      </c>
      <c r="M1091" s="12">
        <f>IF($B1091="Область","",SUM('Дані з ДІСО'!J1091:L1091)/K1091)</f>
        <v>4.404450261780104</v>
      </c>
      <c r="N1091" s="8" t="str">
        <f>IF($B1091="Область","",VLOOKUP(100*J1091/I1091,Параметри!$B$39:$C$53,2,TRUE))</f>
        <v>1. 100%</v>
      </c>
      <c r="O1091" s="8" t="str">
        <f>IF($B1091="Область","",VLOOKUP(M1091,Параметри!$B$21:$C$35,2,TRUE))</f>
        <v>7. 4,1-4,5</v>
      </c>
      <c r="P1091" s="8">
        <f t="shared" ref="P1091:P1154" si="52">IF($B1091="Область","",IF(MID(N1091,2,1)=".",MID(N1091,1,1),MID(N1091,1,2))*1)</f>
        <v>1</v>
      </c>
      <c r="Q1091" s="8">
        <f t="shared" ref="Q1091:Q1154" si="53">IF($B1091="Область","",IF(MID(O1091,2,1)=".",MID(O1091,1,1),MID(O1091,1,2))*1)</f>
        <v>7</v>
      </c>
      <c r="R1091" s="18">
        <f ca="1">IF($B1091="Область",Параметри!$K$23,OFFSET(Параметри!$C$2,Q1091,P1091))</f>
        <v>14</v>
      </c>
      <c r="S1091" s="8">
        <f>IF(Параметри!$R$37="RNK",IF(OR($B1091="Область"),Параметри!$K$44,IF(R1091&lt;Параметри!$G$42,Параметри!$K$41,IF(R1091&lt;Параметри!$G$43,Параметри!$K$42,Параметри!$K$43))),IF(C1091="Область",Параметри!$R$46,IF(C1091="Київ",Параметри!$R$47,IF(L1091&lt;Параметри!$P$41,Параметри!$R$41,IF(L1091&lt;Параметри!$P$42,Параметри!$R$42,IF(L1091&lt;Параметри!$P$43,Параметри!$R$43,IF(L1091&lt;Параметри!$P$44,Параметри!$R$44,Параметри!$R$45)))))))</f>
        <v>0.5</v>
      </c>
      <c r="T1091" s="39">
        <f ca="1">IF($B1091="Область",Параметри!K$58,IF($R1091&lt;Параметри!$G$54,Параметри!K$53,IF($R1091&lt;Параметри!$G$55,Параметри!K$54,IF($R1091&lt;Параметри!$G$56,Параметри!K$55,IF($R1091&lt;Параметри!$G$57,Параметри!K$56,Параметри!K$57)))))</f>
        <v>1.7000000000000001E-2</v>
      </c>
      <c r="U1091" s="39">
        <f ca="1">IF($B1091="Область",Параметри!L$58,IF($R1091&lt;Параметри!$G$54,Параметри!L$53,IF($R1091&lt;Параметри!$G$55,Параметри!L$54,IF($R1091&lt;Параметри!$G$56,Параметри!L$55,IF($R1091&lt;Параметри!$G$57,Параметри!L$56,Параметри!L$57)))))</f>
        <v>4.7E-2</v>
      </c>
      <c r="V1091" s="52">
        <f>Розрахунки!H1091/SUM('Дані з ДІСО'!G1091:I1091)</f>
        <v>9.6142857142857139</v>
      </c>
      <c r="W1091" s="8">
        <v>2017</v>
      </c>
    </row>
    <row r="1092" spans="1:23" ht="15" hidden="1" customHeight="1" x14ac:dyDescent="0.25">
      <c r="A1092" s="9">
        <v>1091</v>
      </c>
      <c r="B1092" s="9" t="s">
        <v>4354</v>
      </c>
      <c r="C1092" s="9" t="s">
        <v>4354</v>
      </c>
      <c r="D1092" s="9" t="s">
        <v>2995</v>
      </c>
      <c r="E1092" s="9" t="s">
        <v>28</v>
      </c>
      <c r="F1092" s="9" t="s">
        <v>2205</v>
      </c>
      <c r="G1092" s="9" t="s">
        <v>4034</v>
      </c>
      <c r="H1092" s="9" t="s">
        <v>2206</v>
      </c>
      <c r="I1092" s="8">
        <v>6304</v>
      </c>
      <c r="J1092" s="8">
        <v>6304</v>
      </c>
      <c r="K1092" s="8">
        <v>165</v>
      </c>
      <c r="L1092" s="11">
        <f t="shared" si="51"/>
        <v>1</v>
      </c>
      <c r="M1092" s="12">
        <f>IF($B1092="Область","",SUM('Дані з ДІСО'!J1092:L1092)/K1092)</f>
        <v>4.3939393939393936</v>
      </c>
      <c r="N1092" s="8" t="str">
        <f>IF($B1092="Область","",VLOOKUP(100*J1092/I1092,Параметри!$B$39:$C$53,2,TRUE))</f>
        <v>1. 100%</v>
      </c>
      <c r="O1092" s="8" t="str">
        <f>IF($B1092="Область","",VLOOKUP(M1092,Параметри!$B$21:$C$35,2,TRUE))</f>
        <v>7. 4,1-4,5</v>
      </c>
      <c r="P1092" s="8">
        <f t="shared" si="52"/>
        <v>1</v>
      </c>
      <c r="Q1092" s="8">
        <f t="shared" si="53"/>
        <v>7</v>
      </c>
      <c r="R1092" s="18">
        <f ca="1">IF($B1092="Область",Параметри!$K$23,OFFSET(Параметри!$C$2,Q1092,P1092))</f>
        <v>14</v>
      </c>
      <c r="S1092" s="8">
        <f>IF(Параметри!$R$37="RNK",IF(OR($B1092="Область"),Параметри!$K$44,IF(R1092&lt;Параметри!$G$42,Параметри!$K$41,IF(R1092&lt;Параметри!$G$43,Параметри!$K$42,Параметри!$K$43))),IF(C1092="Область",Параметри!$R$46,IF(C1092="Київ",Параметри!$R$47,IF(L1092&lt;Параметри!$P$41,Параметри!$R$41,IF(L1092&lt;Параметри!$P$42,Параметри!$R$42,IF(L1092&lt;Параметри!$P$43,Параметри!$R$43,IF(L1092&lt;Параметри!$P$44,Параметри!$R$44,Параметри!$R$45)))))))</f>
        <v>0.5</v>
      </c>
      <c r="T1092" s="39">
        <f ca="1">IF($B1092="Область",Параметри!K$58,IF($R1092&lt;Параметри!$G$54,Параметри!K$53,IF($R1092&lt;Параметри!$G$55,Параметри!K$54,IF($R1092&lt;Параметри!$G$56,Параметри!K$55,IF($R1092&lt;Параметри!$G$57,Параметри!K$56,Параметри!K$57)))))</f>
        <v>1.7000000000000001E-2</v>
      </c>
      <c r="U1092" s="39">
        <f ca="1">IF($B1092="Область",Параметри!L$58,IF($R1092&lt;Параметри!$G$54,Параметри!L$53,IF($R1092&lt;Параметри!$G$55,Параметри!L$54,IF($R1092&lt;Параметри!$G$56,Параметри!L$55,IF($R1092&lt;Параметри!$G$57,Параметри!L$56,Параметри!L$57)))))</f>
        <v>4.7E-2</v>
      </c>
      <c r="V1092" s="52">
        <f>Розрахунки!H1092/SUM('Дані з ДІСО'!G1092:I1092)</f>
        <v>13.425925925925926</v>
      </c>
      <c r="W1092" s="8">
        <v>2017</v>
      </c>
    </row>
    <row r="1093" spans="1:23" ht="15" hidden="1" customHeight="1" x14ac:dyDescent="0.25">
      <c r="A1093" s="9">
        <v>1092</v>
      </c>
      <c r="B1093" s="9" t="s">
        <v>4354</v>
      </c>
      <c r="C1093" s="9" t="s">
        <v>4354</v>
      </c>
      <c r="D1093" s="9" t="s">
        <v>2995</v>
      </c>
      <c r="E1093" s="9" t="s">
        <v>28</v>
      </c>
      <c r="F1093" s="9" t="s">
        <v>2207</v>
      </c>
      <c r="G1093" s="9" t="s">
        <v>4035</v>
      </c>
      <c r="H1093" s="9" t="s">
        <v>2208</v>
      </c>
      <c r="I1093" s="8">
        <v>8750</v>
      </c>
      <c r="J1093" s="8">
        <v>8750</v>
      </c>
      <c r="K1093" s="8">
        <v>116.2</v>
      </c>
      <c r="L1093" s="11">
        <f t="shared" si="51"/>
        <v>1</v>
      </c>
      <c r="M1093" s="12">
        <f>IF($B1093="Область","",SUM('Дані з ДІСО'!J1093:L1093)/K1093)</f>
        <v>7.5043029259896725</v>
      </c>
      <c r="N1093" s="8" t="str">
        <f>IF($B1093="Область","",VLOOKUP(100*J1093/I1093,Параметри!$B$39:$C$53,2,TRUE))</f>
        <v>1. 100%</v>
      </c>
      <c r="O1093" s="8" t="str">
        <f>IF($B1093="Область","",VLOOKUP(M1093,Параметри!$B$21:$C$35,2,TRUE))</f>
        <v>10. 6,4-9,7</v>
      </c>
      <c r="P1093" s="8">
        <f t="shared" si="52"/>
        <v>1</v>
      </c>
      <c r="Q1093" s="8">
        <f t="shared" si="53"/>
        <v>10</v>
      </c>
      <c r="R1093" s="18">
        <f ca="1">IF($B1093="Область",Параметри!$K$23,OFFSET(Параметри!$C$2,Q1093,P1093))</f>
        <v>15.5</v>
      </c>
      <c r="S1093" s="8">
        <f>IF(Параметри!$R$37="RNK",IF(OR($B1093="Область"),Параметри!$K$44,IF(R1093&lt;Параметри!$G$42,Параметри!$K$41,IF(R1093&lt;Параметри!$G$43,Параметри!$K$42,Параметри!$K$43))),IF(C1093="Область",Параметри!$R$46,IF(C1093="Київ",Параметри!$R$47,IF(L1093&lt;Параметри!$P$41,Параметри!$R$41,IF(L1093&lt;Параметри!$P$42,Параметри!$R$42,IF(L1093&lt;Параметри!$P$43,Параметри!$R$43,IF(L1093&lt;Параметри!$P$44,Параметри!$R$44,Параметри!$R$45)))))))</f>
        <v>0.5</v>
      </c>
      <c r="T1093" s="39">
        <f ca="1">IF($B1093="Область",Параметри!K$58,IF($R1093&lt;Параметри!$G$54,Параметри!K$53,IF($R1093&lt;Параметри!$G$55,Параметри!K$54,IF($R1093&lt;Параметри!$G$56,Параметри!K$55,IF($R1093&lt;Параметри!$G$57,Параметри!K$56,Параметри!K$57)))))</f>
        <v>1.7000000000000001E-2</v>
      </c>
      <c r="U1093" s="39">
        <f ca="1">IF($B1093="Область",Параметри!L$58,IF($R1093&lt;Параметри!$G$54,Параметри!L$53,IF($R1093&lt;Параметри!$G$55,Параметри!L$54,IF($R1093&lt;Параметри!$G$56,Параметри!L$55,IF($R1093&lt;Параметри!$G$57,Параметри!L$56,Параметри!L$57)))))</f>
        <v>4.7E-2</v>
      </c>
      <c r="V1093" s="52">
        <f>Розрахунки!H1093/SUM('Дані з ДІСО'!G1093:I1093)</f>
        <v>14.295081967213115</v>
      </c>
      <c r="W1093" s="8">
        <v>2017</v>
      </c>
    </row>
    <row r="1094" spans="1:23" ht="15" hidden="1" customHeight="1" x14ac:dyDescent="0.25">
      <c r="A1094" s="9">
        <v>1093</v>
      </c>
      <c r="B1094" s="9" t="s">
        <v>4354</v>
      </c>
      <c r="C1094" s="9" t="s">
        <v>4354</v>
      </c>
      <c r="D1094" s="9" t="s">
        <v>2995</v>
      </c>
      <c r="E1094" s="9" t="s">
        <v>28</v>
      </c>
      <c r="F1094" s="9" t="s">
        <v>2209</v>
      </c>
      <c r="G1094" s="9" t="s">
        <v>4036</v>
      </c>
      <c r="H1094" s="9" t="s">
        <v>2210</v>
      </c>
      <c r="I1094" s="8">
        <v>6395</v>
      </c>
      <c r="J1094" s="8">
        <v>6395</v>
      </c>
      <c r="K1094" s="8">
        <v>223</v>
      </c>
      <c r="L1094" s="11">
        <f t="shared" si="51"/>
        <v>1</v>
      </c>
      <c r="M1094" s="12">
        <f>IF($B1094="Область","",SUM('Дані з ДІСО'!J1094:L1094)/K1094)</f>
        <v>2.5112107623318387</v>
      </c>
      <c r="N1094" s="8" t="str">
        <f>IF($B1094="Область","",VLOOKUP(100*J1094/I1094,Параметри!$B$39:$C$53,2,TRUE))</f>
        <v>1. 100%</v>
      </c>
      <c r="O1094" s="8" t="str">
        <f>IF($B1094="Область","",VLOOKUP(M1094,Параметри!$B$21:$C$35,2,TRUE))</f>
        <v>4. 2,2-3</v>
      </c>
      <c r="P1094" s="8">
        <f t="shared" si="52"/>
        <v>1</v>
      </c>
      <c r="Q1094" s="8">
        <f t="shared" si="53"/>
        <v>4</v>
      </c>
      <c r="R1094" s="18">
        <f ca="1">IF($B1094="Область",Параметри!$K$23,OFFSET(Параметри!$C$2,Q1094,P1094))</f>
        <v>12.5</v>
      </c>
      <c r="S1094" s="8">
        <f>IF(Параметри!$R$37="RNK",IF(OR($B1094="Область"),Параметри!$K$44,IF(R1094&lt;Параметри!$G$42,Параметри!$K$41,IF(R1094&lt;Параметри!$G$43,Параметри!$K$42,Параметри!$K$43))),IF(C1094="Область",Параметри!$R$46,IF(C1094="Київ",Параметри!$R$47,IF(L1094&lt;Параметри!$P$41,Параметри!$R$41,IF(L1094&lt;Параметри!$P$42,Параметри!$R$42,IF(L1094&lt;Параметри!$P$43,Параметри!$R$43,IF(L1094&lt;Параметри!$P$44,Параметри!$R$44,Параметри!$R$45)))))))</f>
        <v>0.5</v>
      </c>
      <c r="T1094" s="39">
        <f ca="1">IF($B1094="Область",Параметри!K$58,IF($R1094&lt;Параметри!$G$54,Параметри!K$53,IF($R1094&lt;Параметри!$G$55,Параметри!K$54,IF($R1094&lt;Параметри!$G$56,Параметри!K$55,IF($R1094&lt;Параметри!$G$57,Параметри!K$56,Параметри!K$57)))))</f>
        <v>1.7000000000000001E-2</v>
      </c>
      <c r="U1094" s="39">
        <f ca="1">IF($B1094="Область",Параметри!L$58,IF($R1094&lt;Параметри!$G$54,Параметри!L$53,IF($R1094&lt;Параметри!$G$55,Параметри!L$54,IF($R1094&lt;Параметри!$G$56,Параметри!L$55,IF($R1094&lt;Параметри!$G$57,Параметри!L$56,Параметри!L$57)))))</f>
        <v>4.7E-2</v>
      </c>
      <c r="V1094" s="52">
        <f>Розрахунки!H1094/SUM('Дані з ДІСО'!G1094:I1094)</f>
        <v>9.1803278688524586</v>
      </c>
      <c r="W1094" s="8">
        <v>2018</v>
      </c>
    </row>
    <row r="1095" spans="1:23" ht="15" customHeight="1" x14ac:dyDescent="0.25">
      <c r="A1095" s="9">
        <v>1094</v>
      </c>
      <c r="B1095" s="9" t="s">
        <v>2951</v>
      </c>
      <c r="C1095" s="9" t="s">
        <v>4353</v>
      </c>
      <c r="D1095" s="9" t="s">
        <v>2995</v>
      </c>
      <c r="E1095" s="9" t="s">
        <v>25</v>
      </c>
      <c r="F1095" s="9" t="s">
        <v>2211</v>
      </c>
      <c r="G1095" s="9" t="s">
        <v>4037</v>
      </c>
      <c r="H1095" s="9" t="s">
        <v>2212</v>
      </c>
      <c r="I1095" s="8">
        <v>21710</v>
      </c>
      <c r="J1095" s="8">
        <v>13387</v>
      </c>
      <c r="K1095" s="8">
        <v>481.4</v>
      </c>
      <c r="L1095" s="11">
        <f t="shared" si="51"/>
        <v>0.61662828189774299</v>
      </c>
      <c r="M1095" s="12">
        <f>IF($B1095="Область","",SUM('Дані з ДІСО'!J1095:L1095)/K1095)</f>
        <v>4.6863315330286666</v>
      </c>
      <c r="N1095" s="8" t="str">
        <f>IF($B1095="Область","",VLOOKUP(100*J1095/I1095,Параметри!$B$39:$C$53,2,TRUE))</f>
        <v>5. 60-65</v>
      </c>
      <c r="O1095" s="8" t="str">
        <f>IF($B1095="Область","",VLOOKUP(M1095,Параметри!$B$21:$C$35,2,TRUE))</f>
        <v>8. 4,5-5,6</v>
      </c>
      <c r="P1095" s="8">
        <f t="shared" si="52"/>
        <v>5</v>
      </c>
      <c r="Q1095" s="8">
        <f t="shared" si="53"/>
        <v>8</v>
      </c>
      <c r="R1095" s="18">
        <f ca="1">IF($B1095="Область",Параметри!$K$23,OFFSET(Параметри!$C$2,Q1095,P1095))</f>
        <v>14.5</v>
      </c>
      <c r="S1095" s="8">
        <f>IF(Параметри!$R$37="RNK",IF(OR($B1095="Область"),Параметри!$K$44,IF(R1095&lt;Параметри!$G$42,Параметри!$K$41,IF(R1095&lt;Параметри!$G$43,Параметри!$K$42,Параметри!$K$43))),IF(C1095="Область",Параметри!$R$46,IF(C1095="Київ",Параметри!$R$47,IF(L1095&lt;Параметри!$P$41,Параметри!$R$41,IF(L1095&lt;Параметри!$P$42,Параметри!$R$42,IF(L1095&lt;Параметри!$P$43,Параметри!$R$43,IF(L1095&lt;Параметри!$P$44,Параметри!$R$44,Параметри!$R$45)))))))</f>
        <v>0.45</v>
      </c>
      <c r="T1095" s="39">
        <f ca="1">IF($B1095="Область",Параметри!K$58,IF($R1095&lt;Параметри!$G$54,Параметри!K$53,IF($R1095&lt;Параметри!$G$55,Параметри!K$54,IF($R1095&lt;Параметри!$G$56,Параметри!K$55,IF($R1095&lt;Параметри!$G$57,Параметри!K$56,Параметри!K$57)))))</f>
        <v>1.7000000000000001E-2</v>
      </c>
      <c r="U1095" s="39">
        <f ca="1">IF($B1095="Область",Параметри!L$58,IF($R1095&lt;Параметри!$G$54,Параметри!L$53,IF($R1095&lt;Параметри!$G$55,Параметри!L$54,IF($R1095&lt;Параметри!$G$56,Параметри!L$55,IF($R1095&lt;Параметри!$G$57,Параметри!L$56,Параметри!L$57)))))</f>
        <v>4.7E-2</v>
      </c>
      <c r="V1095" s="52">
        <f>Розрахунки!H1095/SUM('Дані з ДІСО'!G1095:I1095)</f>
        <v>13.270588235294118</v>
      </c>
      <c r="W1095" s="8">
        <v>2018</v>
      </c>
    </row>
    <row r="1096" spans="1:23" ht="15" hidden="1" customHeight="1" x14ac:dyDescent="0.25">
      <c r="A1096" s="9">
        <v>1095</v>
      </c>
      <c r="B1096" s="9" t="s">
        <v>2951</v>
      </c>
      <c r="C1096" s="9" t="s">
        <v>4353</v>
      </c>
      <c r="D1096" s="9" t="s">
        <v>2995</v>
      </c>
      <c r="E1096" s="9" t="s">
        <v>25</v>
      </c>
      <c r="F1096" s="9" t="s">
        <v>2213</v>
      </c>
      <c r="G1096" s="9" t="s">
        <v>4038</v>
      </c>
      <c r="H1096" s="9" t="s">
        <v>2214</v>
      </c>
      <c r="I1096" s="8">
        <v>13695</v>
      </c>
      <c r="J1096" s="8">
        <v>6992</v>
      </c>
      <c r="K1096" s="8">
        <v>179</v>
      </c>
      <c r="L1096" s="11">
        <f t="shared" si="51"/>
        <v>0.51055129609346472</v>
      </c>
      <c r="M1096" s="12">
        <f>IF($B1096="Область","",SUM('Дані з ДІСО'!J1096:L1096)/K1096)</f>
        <v>7.9329608938547489</v>
      </c>
      <c r="N1096" s="8" t="str">
        <f>IF($B1096="Область","",VLOOKUP(100*J1096/I1096,Параметри!$B$39:$C$53,2,TRUE))</f>
        <v>9. 51-53</v>
      </c>
      <c r="O1096" s="8" t="str">
        <f>IF($B1096="Область","",VLOOKUP(M1096,Параметри!$B$21:$C$35,2,TRUE))</f>
        <v>10. 6,4-9,7</v>
      </c>
      <c r="P1096" s="8">
        <f t="shared" si="52"/>
        <v>9</v>
      </c>
      <c r="Q1096" s="8">
        <f t="shared" si="53"/>
        <v>10</v>
      </c>
      <c r="R1096" s="18">
        <f ca="1">IF($B1096="Область",Параметри!$K$23,OFFSET(Параметри!$C$2,Q1096,P1096))</f>
        <v>18</v>
      </c>
      <c r="S1096" s="8">
        <f>IF(Параметри!$R$37="RNK",IF(OR($B1096="Область"),Параметри!$K$44,IF(R1096&lt;Параметри!$G$42,Параметри!$K$41,IF(R1096&lt;Параметри!$G$43,Параметри!$K$42,Параметри!$K$43))),IF(C1096="Область",Параметри!$R$46,IF(C1096="Київ",Параметри!$R$47,IF(L1096&lt;Параметри!$P$41,Параметри!$R$41,IF(L1096&lt;Параметри!$P$42,Параметри!$R$42,IF(L1096&lt;Параметри!$P$43,Параметри!$R$43,IF(L1096&lt;Параметри!$P$44,Параметри!$R$44,Параметри!$R$45)))))))</f>
        <v>0.4</v>
      </c>
      <c r="T1096" s="39">
        <f ca="1">IF($B1096="Область",Параметри!K$58,IF($R1096&lt;Параметри!$G$54,Параметри!K$53,IF($R1096&lt;Параметри!$G$55,Параметри!K$54,IF($R1096&lt;Параметри!$G$56,Параметри!K$55,IF($R1096&lt;Параметри!$G$57,Параметри!K$56,Параметри!K$57)))))</f>
        <v>1.7000000000000001E-2</v>
      </c>
      <c r="U1096" s="39">
        <f ca="1">IF($B1096="Область",Параметри!L$58,IF($R1096&lt;Параметри!$G$54,Параметри!L$53,IF($R1096&lt;Параметри!$G$55,Параметри!L$54,IF($R1096&lt;Параметри!$G$56,Параметри!L$55,IF($R1096&lt;Параметри!$G$57,Параметри!L$56,Параметри!L$57)))))</f>
        <v>4.7E-2</v>
      </c>
      <c r="V1096" s="52">
        <f>Розрахунки!H1096/SUM('Дані з ДІСО'!G1096:I1096)</f>
        <v>15.604395604395604</v>
      </c>
      <c r="W1096" s="8">
        <v>2018</v>
      </c>
    </row>
    <row r="1097" spans="1:23" ht="15" customHeight="1" x14ac:dyDescent="0.25">
      <c r="A1097" s="9">
        <v>1096</v>
      </c>
      <c r="B1097" s="9" t="s">
        <v>2951</v>
      </c>
      <c r="C1097" s="9" t="s">
        <v>4353</v>
      </c>
      <c r="D1097" s="9" t="s">
        <v>2995</v>
      </c>
      <c r="E1097" s="9" t="s">
        <v>25</v>
      </c>
      <c r="F1097" s="9" t="s">
        <v>2215</v>
      </c>
      <c r="G1097" s="9" t="s">
        <v>4039</v>
      </c>
      <c r="H1097" s="9" t="s">
        <v>2216</v>
      </c>
      <c r="I1097" s="8">
        <v>19262</v>
      </c>
      <c r="J1097" s="8">
        <v>12598</v>
      </c>
      <c r="K1097" s="8">
        <v>471</v>
      </c>
      <c r="L1097" s="11">
        <f t="shared" si="51"/>
        <v>0.65403384902917661</v>
      </c>
      <c r="M1097" s="12">
        <f>IF($B1097="Область","",SUM('Дані з ДІСО'!J1097:L1097)/K1097)</f>
        <v>3.8853503184713376</v>
      </c>
      <c r="N1097" s="8" t="str">
        <f>IF($B1097="Область","",VLOOKUP(100*J1097/I1097,Параметри!$B$39:$C$53,2,TRUE))</f>
        <v>4. 65-67</v>
      </c>
      <c r="O1097" s="8" t="str">
        <f>IF($B1097="Область","",VLOOKUP(M1097,Параметри!$B$21:$C$35,2,TRUE))</f>
        <v>6. 3,7-4,1</v>
      </c>
      <c r="P1097" s="8">
        <f t="shared" si="52"/>
        <v>4</v>
      </c>
      <c r="Q1097" s="8">
        <f t="shared" si="53"/>
        <v>6</v>
      </c>
      <c r="R1097" s="18">
        <f ca="1">IF($B1097="Область",Параметри!$K$23,OFFSET(Параметри!$C$2,Q1097,P1097))</f>
        <v>14.5</v>
      </c>
      <c r="S1097" s="8">
        <f>IF(Параметри!$R$37="RNK",IF(OR($B1097="Область"),Параметри!$K$44,IF(R1097&lt;Параметри!$G$42,Параметри!$K$41,IF(R1097&lt;Параметри!$G$43,Параметри!$K$42,Параметри!$K$43))),IF(C1097="Область",Параметри!$R$46,IF(C1097="Київ",Параметри!$R$47,IF(L1097&lt;Параметри!$P$41,Параметри!$R$41,IF(L1097&lt;Параметри!$P$42,Параметри!$R$42,IF(L1097&lt;Параметри!$P$43,Параметри!$R$43,IF(L1097&lt;Параметри!$P$44,Параметри!$R$44,Параметри!$R$45)))))))</f>
        <v>0.45</v>
      </c>
      <c r="T1097" s="39">
        <f ca="1">IF($B1097="Область",Параметри!K$58,IF($R1097&lt;Параметри!$G$54,Параметри!K$53,IF($R1097&lt;Параметри!$G$55,Параметри!K$54,IF($R1097&lt;Параметри!$G$56,Параметри!K$55,IF($R1097&lt;Параметри!$G$57,Параметри!K$56,Параметри!K$57)))))</f>
        <v>1.7000000000000001E-2</v>
      </c>
      <c r="U1097" s="39">
        <f ca="1">IF($B1097="Область",Параметри!L$58,IF($R1097&lt;Параметри!$G$54,Параметри!L$53,IF($R1097&lt;Параметри!$G$55,Параметри!L$54,IF($R1097&lt;Параметри!$G$56,Параметри!L$55,IF($R1097&lt;Параметри!$G$57,Параметри!L$56,Параметри!L$57)))))</f>
        <v>4.7E-2</v>
      </c>
      <c r="V1097" s="52">
        <f>Розрахунки!H1097/SUM('Дані з ДІСО'!G1097:I1097)</f>
        <v>13.969465648854962</v>
      </c>
      <c r="W1097" s="8">
        <v>2018</v>
      </c>
    </row>
    <row r="1098" spans="1:23" ht="15" hidden="1" customHeight="1" x14ac:dyDescent="0.25">
      <c r="A1098" s="9">
        <v>1097</v>
      </c>
      <c r="B1098" s="9" t="s">
        <v>4355</v>
      </c>
      <c r="C1098" s="9" t="s">
        <v>4355</v>
      </c>
      <c r="D1098" s="9" t="s">
        <v>2995</v>
      </c>
      <c r="E1098" s="9" t="s">
        <v>33</v>
      </c>
      <c r="F1098" s="9" t="s">
        <v>2217</v>
      </c>
      <c r="G1098" s="9" t="s">
        <v>4040</v>
      </c>
      <c r="H1098" s="9" t="s">
        <v>2218</v>
      </c>
      <c r="I1098" s="8">
        <v>18343</v>
      </c>
      <c r="J1098" s="8">
        <v>15154</v>
      </c>
      <c r="K1098" s="8">
        <v>340</v>
      </c>
      <c r="L1098" s="11">
        <f t="shared" si="51"/>
        <v>0.82614621381453412</v>
      </c>
      <c r="M1098" s="12">
        <f>IF($B1098="Область","",SUM('Дані з ДІСО'!J1098:L1098)/K1098)</f>
        <v>4.882352941176471</v>
      </c>
      <c r="N1098" s="8" t="str">
        <f>IF($B1098="Область","",VLOOKUP(100*J1098/I1098,Параметри!$B$39:$C$53,2,TRUE))</f>
        <v>2. 72-100</v>
      </c>
      <c r="O1098" s="8" t="str">
        <f>IF($B1098="Область","",VLOOKUP(M1098,Параметри!$B$21:$C$35,2,TRUE))</f>
        <v>8. 4,5-5,6</v>
      </c>
      <c r="P1098" s="8">
        <f t="shared" si="52"/>
        <v>2</v>
      </c>
      <c r="Q1098" s="8">
        <f t="shared" si="53"/>
        <v>8</v>
      </c>
      <c r="R1098" s="18">
        <f ca="1">IF($B1098="Область",Параметри!$K$23,OFFSET(Параметри!$C$2,Q1098,P1098))</f>
        <v>14.5</v>
      </c>
      <c r="S1098" s="8">
        <f>IF(Параметри!$R$37="RNK",IF(OR($B1098="Область"),Параметри!$K$44,IF(R1098&lt;Параметри!$G$42,Параметри!$K$41,IF(R1098&lt;Параметри!$G$43,Параметри!$K$42,Параметри!$K$43))),IF(C1098="Область",Параметри!$R$46,IF(C1098="Київ",Параметри!$R$47,IF(L1098&lt;Параметри!$P$41,Параметри!$R$41,IF(L1098&lt;Параметри!$P$42,Параметри!$R$42,IF(L1098&lt;Параметри!$P$43,Параметри!$R$43,IF(L1098&lt;Параметри!$P$44,Параметри!$R$44,Параметри!$R$45)))))))</f>
        <v>0.5</v>
      </c>
      <c r="T1098" s="39">
        <f ca="1">IF($B1098="Область",Параметри!K$58,IF($R1098&lt;Параметри!$G$54,Параметри!K$53,IF($R1098&lt;Параметри!$G$55,Параметри!K$54,IF($R1098&lt;Параметри!$G$56,Параметри!K$55,IF($R1098&lt;Параметри!$G$57,Параметри!K$56,Параметри!K$57)))))</f>
        <v>1.7000000000000001E-2</v>
      </c>
      <c r="U1098" s="39">
        <f ca="1">IF($B1098="Область",Параметри!L$58,IF($R1098&lt;Параметри!$G$54,Параметри!L$53,IF($R1098&lt;Параметри!$G$55,Параметри!L$54,IF($R1098&lt;Параметри!$G$56,Параметри!L$55,IF($R1098&lt;Параметри!$G$57,Параметри!L$56,Параметри!L$57)))))</f>
        <v>4.7E-2</v>
      </c>
      <c r="V1098" s="52">
        <f>Розрахунки!H1098/SUM('Дані з ДІСО'!G1098:I1098)</f>
        <v>12.028985507246377</v>
      </c>
      <c r="W1098" s="8">
        <v>2019</v>
      </c>
    </row>
    <row r="1099" spans="1:23" ht="15" hidden="1" customHeight="1" x14ac:dyDescent="0.25">
      <c r="A1099" s="9">
        <v>1098</v>
      </c>
      <c r="B1099" s="9" t="s">
        <v>4354</v>
      </c>
      <c r="C1099" s="9" t="s">
        <v>4354</v>
      </c>
      <c r="D1099" s="9" t="s">
        <v>2995</v>
      </c>
      <c r="E1099" s="9" t="s">
        <v>28</v>
      </c>
      <c r="F1099" s="9" t="s">
        <v>2219</v>
      </c>
      <c r="G1099" s="9" t="s">
        <v>4041</v>
      </c>
      <c r="H1099" s="9" t="s">
        <v>2220</v>
      </c>
      <c r="I1099" s="8">
        <v>10875</v>
      </c>
      <c r="J1099" s="8">
        <v>10875</v>
      </c>
      <c r="K1099" s="8">
        <v>138.1</v>
      </c>
      <c r="L1099" s="11">
        <f t="shared" si="51"/>
        <v>1</v>
      </c>
      <c r="M1099" s="12">
        <f>IF($B1099="Область","",SUM('Дані з ДІСО'!J1099:L1099)/K1099)</f>
        <v>6.3070238957277338</v>
      </c>
      <c r="N1099" s="8" t="str">
        <f>IF($B1099="Область","",VLOOKUP(100*J1099/I1099,Параметри!$B$39:$C$53,2,TRUE))</f>
        <v>1. 100%</v>
      </c>
      <c r="O1099" s="8" t="str">
        <f>IF($B1099="Область","",VLOOKUP(M1099,Параметри!$B$21:$C$35,2,TRUE))</f>
        <v>9. 5,6-6,4</v>
      </c>
      <c r="P1099" s="8">
        <f t="shared" si="52"/>
        <v>1</v>
      </c>
      <c r="Q1099" s="8">
        <f t="shared" si="53"/>
        <v>9</v>
      </c>
      <c r="R1099" s="18">
        <f ca="1">IF($B1099="Область",Параметри!$K$23,OFFSET(Параметри!$C$2,Q1099,P1099))</f>
        <v>15</v>
      </c>
      <c r="S1099" s="8">
        <f>IF(Параметри!$R$37="RNK",IF(OR($B1099="Область"),Параметри!$K$44,IF(R1099&lt;Параметри!$G$42,Параметри!$K$41,IF(R1099&lt;Параметри!$G$43,Параметри!$K$42,Параметри!$K$43))),IF(C1099="Область",Параметри!$R$46,IF(C1099="Київ",Параметри!$R$47,IF(L1099&lt;Параметри!$P$41,Параметри!$R$41,IF(L1099&lt;Параметри!$P$42,Параметри!$R$42,IF(L1099&lt;Параметри!$P$43,Параметри!$R$43,IF(L1099&lt;Параметри!$P$44,Параметри!$R$44,Параметри!$R$45)))))))</f>
        <v>0.5</v>
      </c>
      <c r="T1099" s="39">
        <f ca="1">IF($B1099="Область",Параметри!K$58,IF($R1099&lt;Параметри!$G$54,Параметри!K$53,IF($R1099&lt;Параметри!$G$55,Параметри!K$54,IF($R1099&lt;Параметри!$G$56,Параметри!K$55,IF($R1099&lt;Параметри!$G$57,Параметри!K$56,Параметри!K$57)))))</f>
        <v>1.7000000000000001E-2</v>
      </c>
      <c r="U1099" s="39">
        <f ca="1">IF($B1099="Область",Параметри!L$58,IF($R1099&lt;Параметри!$G$54,Параметри!L$53,IF($R1099&lt;Параметри!$G$55,Параметри!L$54,IF($R1099&lt;Параметри!$G$56,Параметри!L$55,IF($R1099&lt;Параметри!$G$57,Параметри!L$56,Параметри!L$57)))))</f>
        <v>4.7E-2</v>
      </c>
      <c r="V1099" s="52">
        <f>Розрахунки!H1099/SUM('Дані з ДІСО'!G1099:I1099)</f>
        <v>14.048387096774194</v>
      </c>
      <c r="W1099" s="8">
        <v>2019</v>
      </c>
    </row>
    <row r="1100" spans="1:23" ht="15" hidden="1" customHeight="1" x14ac:dyDescent="0.25">
      <c r="A1100" s="9">
        <v>1099</v>
      </c>
      <c r="B1100" s="9" t="s">
        <v>2951</v>
      </c>
      <c r="C1100" s="9" t="s">
        <v>4353</v>
      </c>
      <c r="D1100" s="9" t="s">
        <v>2995</v>
      </c>
      <c r="E1100" s="9" t="s">
        <v>25</v>
      </c>
      <c r="F1100" s="9" t="s">
        <v>2221</v>
      </c>
      <c r="G1100" s="9" t="s">
        <v>4042</v>
      </c>
      <c r="H1100" s="9" t="s">
        <v>2222</v>
      </c>
      <c r="I1100" s="8">
        <v>13150</v>
      </c>
      <c r="J1100" s="8">
        <v>6563</v>
      </c>
      <c r="K1100" s="8">
        <v>171.8</v>
      </c>
      <c r="L1100" s="11">
        <f t="shared" si="51"/>
        <v>0.4990874524714829</v>
      </c>
      <c r="M1100" s="12">
        <f>IF($B1100="Область","",SUM('Дані з ДІСО'!J1100:L1100)/K1100)</f>
        <v>8.2887077997671703</v>
      </c>
      <c r="N1100" s="8" t="str">
        <f>IF($B1100="Область","",VLOOKUP(100*J1100/I1100,Параметри!$B$39:$C$53,2,TRUE))</f>
        <v>10. 46-51</v>
      </c>
      <c r="O1100" s="8" t="str">
        <f>IF($B1100="Область","",VLOOKUP(M1100,Параметри!$B$21:$C$35,2,TRUE))</f>
        <v>10. 6,4-9,7</v>
      </c>
      <c r="P1100" s="8">
        <f t="shared" si="52"/>
        <v>10</v>
      </c>
      <c r="Q1100" s="8">
        <f t="shared" si="53"/>
        <v>10</v>
      </c>
      <c r="R1100" s="18">
        <f ca="1">IF($B1100="Область",Параметри!$K$23,OFFSET(Параметри!$C$2,Q1100,P1100))</f>
        <v>18.5</v>
      </c>
      <c r="S1100" s="8">
        <f>IF(Параметри!$R$37="RNK",IF(OR($B1100="Область"),Параметри!$K$44,IF(R1100&lt;Параметри!$G$42,Параметри!$K$41,IF(R1100&lt;Параметри!$G$43,Параметри!$K$42,Параметри!$K$43))),IF(C1100="Область",Параметри!$R$46,IF(C1100="Київ",Параметри!$R$47,IF(L1100&lt;Параметри!$P$41,Параметри!$R$41,IF(L1100&lt;Параметри!$P$42,Параметри!$R$42,IF(L1100&lt;Параметри!$P$43,Параметри!$R$43,IF(L1100&lt;Параметри!$P$44,Параметри!$R$44,Параметри!$R$45)))))))</f>
        <v>0.4</v>
      </c>
      <c r="T1100" s="39">
        <f ca="1">IF($B1100="Область",Параметри!K$58,IF($R1100&lt;Параметри!$G$54,Параметри!K$53,IF($R1100&lt;Параметри!$G$55,Параметри!K$54,IF($R1100&lt;Параметри!$G$56,Параметри!K$55,IF($R1100&lt;Параметри!$G$57,Параметри!K$56,Параметри!K$57)))))</f>
        <v>1.7000000000000001E-2</v>
      </c>
      <c r="U1100" s="39">
        <f ca="1">IF($B1100="Область",Параметри!L$58,IF($R1100&lt;Параметри!$G$54,Параметри!L$53,IF($R1100&lt;Параметри!$G$55,Параметри!L$54,IF($R1100&lt;Параметри!$G$56,Параметри!L$55,IF($R1100&lt;Параметри!$G$57,Параметри!L$56,Параметри!L$57)))))</f>
        <v>4.7E-2</v>
      </c>
      <c r="V1100" s="52">
        <f>Розрахунки!H1100/SUM('Дані з ДІСО'!G1100:I1100)</f>
        <v>17.156626506024097</v>
      </c>
      <c r="W1100" s="8">
        <v>2019</v>
      </c>
    </row>
    <row r="1101" spans="1:23" ht="15" hidden="1" customHeight="1" x14ac:dyDescent="0.25">
      <c r="A1101" s="9">
        <v>1100</v>
      </c>
      <c r="B1101" s="9" t="s">
        <v>4354</v>
      </c>
      <c r="C1101" s="9" t="s">
        <v>4354</v>
      </c>
      <c r="D1101" s="9" t="s">
        <v>2995</v>
      </c>
      <c r="E1101" s="9" t="s">
        <v>28</v>
      </c>
      <c r="F1101" s="9" t="s">
        <v>2223</v>
      </c>
      <c r="G1101" s="9" t="s">
        <v>4043</v>
      </c>
      <c r="H1101" s="9" t="s">
        <v>2224</v>
      </c>
      <c r="I1101" s="8">
        <v>3809</v>
      </c>
      <c r="J1101" s="8">
        <v>3809</v>
      </c>
      <c r="K1101" s="8">
        <v>89.5</v>
      </c>
      <c r="L1101" s="11">
        <f t="shared" si="51"/>
        <v>1</v>
      </c>
      <c r="M1101" s="12">
        <f>IF($B1101="Область","",SUM('Дані з ДІСО'!J1101:L1101)/K1101)</f>
        <v>3.7430167597765363</v>
      </c>
      <c r="N1101" s="8" t="str">
        <f>IF($B1101="Область","",VLOOKUP(100*J1101/I1101,Параметри!$B$39:$C$53,2,TRUE))</f>
        <v>1. 100%</v>
      </c>
      <c r="O1101" s="8" t="str">
        <f>IF($B1101="Область","",VLOOKUP(M1101,Параметри!$B$21:$C$35,2,TRUE))</f>
        <v>6. 3,7-4,1</v>
      </c>
      <c r="P1101" s="8">
        <f t="shared" si="52"/>
        <v>1</v>
      </c>
      <c r="Q1101" s="8">
        <f t="shared" si="53"/>
        <v>6</v>
      </c>
      <c r="R1101" s="18">
        <f ca="1">IF($B1101="Область",Параметри!$K$23,OFFSET(Параметри!$C$2,Q1101,P1101))</f>
        <v>14</v>
      </c>
      <c r="S1101" s="8">
        <f>IF(Параметри!$R$37="RNK",IF(OR($B1101="Область"),Параметри!$K$44,IF(R1101&lt;Параметри!$G$42,Параметри!$K$41,IF(R1101&lt;Параметри!$G$43,Параметри!$K$42,Параметри!$K$43))),IF(C1101="Область",Параметри!$R$46,IF(C1101="Київ",Параметри!$R$47,IF(L1101&lt;Параметри!$P$41,Параметри!$R$41,IF(L1101&lt;Параметри!$P$42,Параметри!$R$42,IF(L1101&lt;Параметри!$P$43,Параметри!$R$43,IF(L1101&lt;Параметри!$P$44,Параметри!$R$44,Параметри!$R$45)))))))</f>
        <v>0.5</v>
      </c>
      <c r="T1101" s="39">
        <f ca="1">IF($B1101="Область",Параметри!K$58,IF($R1101&lt;Параметри!$G$54,Параметри!K$53,IF($R1101&lt;Параметри!$G$55,Параметри!K$54,IF($R1101&lt;Параметри!$G$56,Параметри!K$55,IF($R1101&lt;Параметри!$G$57,Параметри!K$56,Параметри!K$57)))))</f>
        <v>1.7000000000000001E-2</v>
      </c>
      <c r="U1101" s="39">
        <f ca="1">IF($B1101="Область",Параметри!L$58,IF($R1101&lt;Параметри!$G$54,Параметри!L$53,IF($R1101&lt;Параметри!$G$55,Параметри!L$54,IF($R1101&lt;Параметри!$G$56,Параметри!L$55,IF($R1101&lt;Параметри!$G$57,Параметри!L$56,Параметри!L$57)))))</f>
        <v>4.7E-2</v>
      </c>
      <c r="V1101" s="52">
        <f>Розрахунки!H1101/SUM('Дані з ДІСО'!G1101:I1101)</f>
        <v>9.5714285714285712</v>
      </c>
      <c r="W1101" s="8">
        <v>2019</v>
      </c>
    </row>
    <row r="1102" spans="1:23" ht="15" customHeight="1" x14ac:dyDescent="0.25">
      <c r="A1102" s="9">
        <v>1101</v>
      </c>
      <c r="B1102" s="9" t="s">
        <v>2951</v>
      </c>
      <c r="C1102" s="9" t="s">
        <v>4353</v>
      </c>
      <c r="D1102" s="9" t="s">
        <v>2995</v>
      </c>
      <c r="E1102" s="9" t="s">
        <v>25</v>
      </c>
      <c r="F1102" s="9" t="s">
        <v>2225</v>
      </c>
      <c r="G1102" s="9" t="s">
        <v>4044</v>
      </c>
      <c r="H1102" s="9" t="s">
        <v>2226</v>
      </c>
      <c r="I1102" s="8">
        <v>19357</v>
      </c>
      <c r="J1102" s="8">
        <v>13865</v>
      </c>
      <c r="K1102" s="8">
        <v>472.7</v>
      </c>
      <c r="L1102" s="11">
        <f t="shared" si="51"/>
        <v>0.71627834891770414</v>
      </c>
      <c r="M1102" s="12">
        <f>IF($B1102="Область","",SUM('Дані з ДІСО'!J1102:L1102)/K1102)</f>
        <v>3.9454199280727735</v>
      </c>
      <c r="N1102" s="8" t="str">
        <f>IF($B1102="Область","",VLOOKUP(100*J1102/I1102,Параметри!$B$39:$C$53,2,TRUE))</f>
        <v>3. 67-72</v>
      </c>
      <c r="O1102" s="8" t="str">
        <f>IF($B1102="Область","",VLOOKUP(M1102,Параметри!$B$21:$C$35,2,TRUE))</f>
        <v>6. 3,7-4,1</v>
      </c>
      <c r="P1102" s="8">
        <f t="shared" si="52"/>
        <v>3</v>
      </c>
      <c r="Q1102" s="8">
        <f t="shared" si="53"/>
        <v>6</v>
      </c>
      <c r="R1102" s="18">
        <f ca="1">IF($B1102="Область",Параметри!$K$23,OFFSET(Параметри!$C$2,Q1102,P1102))</f>
        <v>14.5</v>
      </c>
      <c r="S1102" s="8">
        <f>IF(Параметри!$R$37="RNK",IF(OR($B1102="Область"),Параметри!$K$44,IF(R1102&lt;Параметри!$G$42,Параметри!$K$41,IF(R1102&lt;Параметри!$G$43,Параметри!$K$42,Параметри!$K$43))),IF(C1102="Область",Параметри!$R$46,IF(C1102="Київ",Параметри!$R$47,IF(L1102&lt;Параметри!$P$41,Параметри!$R$41,IF(L1102&lt;Параметри!$P$42,Параметри!$R$42,IF(L1102&lt;Параметри!$P$43,Параметри!$R$43,IF(L1102&lt;Параметри!$P$44,Параметри!$R$44,Параметри!$R$45)))))))</f>
        <v>0.45</v>
      </c>
      <c r="T1102" s="39">
        <f ca="1">IF($B1102="Область",Параметри!K$58,IF($R1102&lt;Параметри!$G$54,Параметри!K$53,IF($R1102&lt;Параметри!$G$55,Параметри!K$54,IF($R1102&lt;Параметри!$G$56,Параметри!K$55,IF($R1102&lt;Параметри!$G$57,Параметри!K$56,Параметри!K$57)))))</f>
        <v>1.7000000000000001E-2</v>
      </c>
      <c r="U1102" s="39">
        <f ca="1">IF($B1102="Область",Параметри!L$58,IF($R1102&lt;Параметри!$G$54,Параметри!L$53,IF($R1102&lt;Параметри!$G$55,Параметри!L$54,IF($R1102&lt;Параметри!$G$56,Параметри!L$55,IF($R1102&lt;Параметри!$G$57,Параметри!L$56,Параметри!L$57)))))</f>
        <v>4.7E-2</v>
      </c>
      <c r="V1102" s="52">
        <f>Розрахунки!H1102/SUM('Дані з ДІСО'!G1102:I1102)</f>
        <v>11.878980891719745</v>
      </c>
      <c r="W1102" s="8">
        <v>2019</v>
      </c>
    </row>
    <row r="1103" spans="1:23" ht="15" hidden="1" customHeight="1" x14ac:dyDescent="0.25">
      <c r="A1103" s="9">
        <v>1102</v>
      </c>
      <c r="B1103" s="9" t="s">
        <v>2950</v>
      </c>
      <c r="C1103" s="9" t="s">
        <v>4353</v>
      </c>
      <c r="D1103" s="9" t="s">
        <v>2995</v>
      </c>
      <c r="E1103" s="9" t="s">
        <v>82</v>
      </c>
      <c r="F1103" s="9" t="s">
        <v>2227</v>
      </c>
      <c r="G1103" s="9" t="s">
        <v>4045</v>
      </c>
      <c r="H1103" s="9" t="s">
        <v>2228</v>
      </c>
      <c r="I1103" s="8">
        <v>26592</v>
      </c>
      <c r="J1103" s="8">
        <v>9276</v>
      </c>
      <c r="K1103" s="8">
        <v>244</v>
      </c>
      <c r="L1103" s="11">
        <f t="shared" si="51"/>
        <v>0.34882671480144406</v>
      </c>
      <c r="M1103" s="12">
        <f>IF($B1103="Область","",SUM('Дані з ДІСО'!J1103:L1103)/K1103)</f>
        <v>10.385245901639344</v>
      </c>
      <c r="N1103" s="8" t="str">
        <f>IF($B1103="Область","",VLOOKUP(100*J1103/I1103,Параметри!$B$39:$C$53,2,TRUE))</f>
        <v>11. 25-46</v>
      </c>
      <c r="O1103" s="8" t="str">
        <f>IF($B1103="Область","",VLOOKUP(M1103,Параметри!$B$21:$C$35,2,TRUE))</f>
        <v>11. 9,7-14</v>
      </c>
      <c r="P1103" s="8">
        <f t="shared" si="52"/>
        <v>11</v>
      </c>
      <c r="Q1103" s="8">
        <f t="shared" si="53"/>
        <v>11</v>
      </c>
      <c r="R1103" s="18">
        <f ca="1">IF($B1103="Область",Параметри!$K$23,OFFSET(Параметри!$C$2,Q1103,P1103))</f>
        <v>18.5</v>
      </c>
      <c r="S1103" s="8">
        <f>IF(Параметри!$R$37="RNK",IF(OR($B1103="Область"),Параметри!$K$44,IF(R1103&lt;Параметри!$G$42,Параметри!$K$41,IF(R1103&lt;Параметри!$G$43,Параметри!$K$42,Параметри!$K$43))),IF(C1103="Область",Параметри!$R$46,IF(C1103="Київ",Параметри!$R$47,IF(L1103&lt;Параметри!$P$41,Параметри!$R$41,IF(L1103&lt;Параметри!$P$42,Параметри!$R$42,IF(L1103&lt;Параметри!$P$43,Параметри!$R$43,IF(L1103&lt;Параметри!$P$44,Параметри!$R$44,Параметри!$R$45)))))))</f>
        <v>0.3</v>
      </c>
      <c r="T1103" s="39">
        <f ca="1">IF($B1103="Область",Параметри!K$58,IF($R1103&lt;Параметри!$G$54,Параметри!K$53,IF($R1103&lt;Параметри!$G$55,Параметри!K$54,IF($R1103&lt;Параметри!$G$56,Параметри!K$55,IF($R1103&lt;Параметри!$G$57,Параметри!K$56,Параметри!K$57)))))</f>
        <v>1.7000000000000001E-2</v>
      </c>
      <c r="U1103" s="39">
        <f ca="1">IF($B1103="Область",Параметри!L$58,IF($R1103&lt;Параметри!$G$54,Параметри!L$53,IF($R1103&lt;Параметри!$G$55,Параметри!L$54,IF($R1103&lt;Параметри!$G$56,Параметри!L$55,IF($R1103&lt;Параметри!$G$57,Параметри!L$56,Параметри!L$57)))))</f>
        <v>4.7E-2</v>
      </c>
      <c r="V1103" s="52">
        <f>Розрахунки!H1103/SUM('Дані з ДІСО'!G1103:I1103)</f>
        <v>17.356164383561644</v>
      </c>
      <c r="W1103" s="8" t="s">
        <v>2950</v>
      </c>
    </row>
    <row r="1104" spans="1:23" ht="15" hidden="1" customHeight="1" x14ac:dyDescent="0.25">
      <c r="A1104" s="9">
        <v>1103</v>
      </c>
      <c r="B1104" s="9" t="s">
        <v>2950</v>
      </c>
      <c r="C1104" s="9" t="s">
        <v>4353</v>
      </c>
      <c r="D1104" s="9" t="s">
        <v>2995</v>
      </c>
      <c r="E1104" s="9" t="s">
        <v>82</v>
      </c>
      <c r="F1104" s="9" t="s">
        <v>2229</v>
      </c>
      <c r="G1104" s="9" t="s">
        <v>4046</v>
      </c>
      <c r="H1104" s="9" t="s">
        <v>2230</v>
      </c>
      <c r="I1104" s="8">
        <v>226594</v>
      </c>
      <c r="J1104" s="8">
        <v>2656</v>
      </c>
      <c r="K1104" s="8">
        <v>167.9</v>
      </c>
      <c r="L1104" s="11">
        <f t="shared" si="51"/>
        <v>1.1721404803304589E-2</v>
      </c>
      <c r="M1104" s="12">
        <f>IF($B1104="Область","",SUM('Дані з ДІСО'!J1104:L1104)/K1104)</f>
        <v>180.44669446098868</v>
      </c>
      <c r="N1104" s="8" t="str">
        <f>IF($B1104="Область","",VLOOKUP(100*J1104/I1104,Параметри!$B$39:$C$53,2,TRUE))</f>
        <v>15. 0-6</v>
      </c>
      <c r="O1104" s="8" t="str">
        <f>IF($B1104="Область","",VLOOKUP(M1104,Параметри!$B$21:$C$35,2,TRUE))</f>
        <v>15. 89-</v>
      </c>
      <c r="P1104" s="8">
        <f t="shared" si="52"/>
        <v>15</v>
      </c>
      <c r="Q1104" s="8">
        <f t="shared" si="53"/>
        <v>15</v>
      </c>
      <c r="R1104" s="18">
        <f ca="1">IF($B1104="Область",Параметри!$K$23,OFFSET(Параметри!$C$2,Q1104,P1104))</f>
        <v>27.5</v>
      </c>
      <c r="S1104" s="8">
        <f>IF(Параметри!$R$37="RNK",IF(OR($B1104="Область"),Параметри!$K$44,IF(R1104&lt;Параметри!$G$42,Параметри!$K$41,IF(R1104&lt;Параметри!$G$43,Параметри!$K$42,Параметри!$K$43))),IF(C1104="Область",Параметри!$R$46,IF(C1104="Київ",Параметри!$R$47,IF(L1104&lt;Параметри!$P$41,Параметри!$R$41,IF(L1104&lt;Параметри!$P$42,Параметри!$R$42,IF(L1104&lt;Параметри!$P$43,Параметри!$R$43,IF(L1104&lt;Параметри!$P$44,Параметри!$R$44,Параметри!$R$45)))))))</f>
        <v>0.2</v>
      </c>
      <c r="T1104" s="39">
        <f ca="1">IF($B1104="Область",Параметри!K$58,IF($R1104&lt;Параметри!$G$54,Параметри!K$53,IF($R1104&lt;Параметри!$G$55,Параметри!K$54,IF($R1104&lt;Параметри!$G$56,Параметри!K$55,IF($R1104&lt;Параметри!$G$57,Параметри!K$56,Параметри!K$57)))))</f>
        <v>0.15</v>
      </c>
      <c r="U1104" s="39">
        <f ca="1">IF($B1104="Область",Параметри!L$58,IF($R1104&lt;Параметри!$G$54,Параметри!L$53,IF($R1104&lt;Параметри!$G$55,Параметри!L$54,IF($R1104&lt;Параметри!$G$56,Параметри!L$55,IF($R1104&lt;Параметри!$G$57,Параметри!L$56,Параметри!L$57)))))</f>
        <v>0.10100000000000001</v>
      </c>
      <c r="V1104" s="52">
        <f>Розрахунки!H1104/SUM('Дані з ДІСО'!G1104:I1104)</f>
        <v>28.854285714285716</v>
      </c>
      <c r="W1104" s="8" t="s">
        <v>2950</v>
      </c>
    </row>
    <row r="1105" spans="1:23" ht="15" hidden="1" customHeight="1" x14ac:dyDescent="0.25">
      <c r="A1105" s="9">
        <v>1104</v>
      </c>
      <c r="B1105" s="9" t="s">
        <v>4355</v>
      </c>
      <c r="C1105" s="9" t="s">
        <v>4355</v>
      </c>
      <c r="D1105" s="9" t="s">
        <v>2995</v>
      </c>
      <c r="E1105" s="9" t="s">
        <v>33</v>
      </c>
      <c r="F1105" s="9" t="s">
        <v>2231</v>
      </c>
      <c r="G1105" s="9" t="s">
        <v>4047</v>
      </c>
      <c r="H1105" s="9" t="s">
        <v>2232</v>
      </c>
      <c r="I1105" s="8">
        <v>5985</v>
      </c>
      <c r="J1105" s="8">
        <v>2590</v>
      </c>
      <c r="K1105" s="8">
        <v>65.8</v>
      </c>
      <c r="L1105" s="11">
        <f t="shared" si="51"/>
        <v>0.43274853801169588</v>
      </c>
      <c r="M1105" s="12">
        <f>IF($B1105="Область","",SUM('Дані з ДІСО'!J1105:L1105)/K1105)</f>
        <v>9.8176291793313073</v>
      </c>
      <c r="N1105" s="8" t="str">
        <f>IF($B1105="Область","",VLOOKUP(100*J1105/I1105,Параметри!$B$39:$C$53,2,TRUE))</f>
        <v>11. 25-46</v>
      </c>
      <c r="O1105" s="8" t="str">
        <f>IF($B1105="Область","",VLOOKUP(M1105,Параметри!$B$21:$C$35,2,TRUE))</f>
        <v>11. 9,7-14</v>
      </c>
      <c r="P1105" s="8">
        <f t="shared" si="52"/>
        <v>11</v>
      </c>
      <c r="Q1105" s="8">
        <f t="shared" si="53"/>
        <v>11</v>
      </c>
      <c r="R1105" s="18">
        <f ca="1">IF($B1105="Область",Параметри!$K$23,OFFSET(Параметри!$C$2,Q1105,P1105))</f>
        <v>18.5</v>
      </c>
      <c r="S1105" s="8">
        <f>IF(Параметри!$R$37="RNK",IF(OR($B1105="Область"),Параметри!$K$44,IF(R1105&lt;Параметри!$G$42,Параметри!$K$41,IF(R1105&lt;Параметри!$G$43,Параметри!$K$42,Параметри!$K$43))),IF(C1105="Область",Параметри!$R$46,IF(C1105="Київ",Параметри!$R$47,IF(L1105&lt;Параметри!$P$41,Параметри!$R$41,IF(L1105&lt;Параметри!$P$42,Параметри!$R$42,IF(L1105&lt;Параметри!$P$43,Параметри!$R$43,IF(L1105&lt;Параметри!$P$44,Параметри!$R$44,Параметри!$R$45)))))))</f>
        <v>0.4</v>
      </c>
      <c r="T1105" s="39">
        <f ca="1">IF($B1105="Область",Параметри!K$58,IF($R1105&lt;Параметри!$G$54,Параметри!K$53,IF($R1105&lt;Параметри!$G$55,Параметри!K$54,IF($R1105&lt;Параметри!$G$56,Параметри!K$55,IF($R1105&lt;Параметри!$G$57,Параметри!K$56,Параметри!K$57)))))</f>
        <v>1.7000000000000001E-2</v>
      </c>
      <c r="U1105" s="39">
        <f ca="1">IF($B1105="Область",Параметри!L$58,IF($R1105&lt;Параметри!$G$54,Параметри!L$53,IF($R1105&lt;Параметри!$G$55,Параметри!L$54,IF($R1105&lt;Параметри!$G$56,Параметри!L$55,IF($R1105&lt;Параметри!$G$57,Параметри!L$56,Параметри!L$57)))))</f>
        <v>4.7E-2</v>
      </c>
      <c r="V1105" s="52">
        <f>Розрахунки!H1105/SUM('Дані з ДІСО'!G1105:I1105)</f>
        <v>16.564102564102566</v>
      </c>
      <c r="W1105" s="8">
        <v>2021</v>
      </c>
    </row>
    <row r="1106" spans="1:23" ht="15" hidden="1" customHeight="1" x14ac:dyDescent="0.25">
      <c r="A1106" s="9">
        <v>1105</v>
      </c>
      <c r="B1106" s="9" t="s">
        <v>4354</v>
      </c>
      <c r="C1106" s="9" t="s">
        <v>4354</v>
      </c>
      <c r="D1106" s="9" t="s">
        <v>2995</v>
      </c>
      <c r="E1106" s="9" t="s">
        <v>28</v>
      </c>
      <c r="F1106" s="9" t="s">
        <v>2233</v>
      </c>
      <c r="G1106" s="9" t="s">
        <v>4048</v>
      </c>
      <c r="H1106" s="9" t="s">
        <v>2234</v>
      </c>
      <c r="I1106" s="8">
        <v>6747</v>
      </c>
      <c r="J1106" s="8">
        <v>6747</v>
      </c>
      <c r="K1106" s="8">
        <v>218.2</v>
      </c>
      <c r="L1106" s="11">
        <f t="shared" si="51"/>
        <v>1</v>
      </c>
      <c r="M1106" s="12">
        <f>IF($B1106="Область","",SUM('Дані з ДІСО'!J1106:L1106)/K1106)</f>
        <v>2.768102658111824</v>
      </c>
      <c r="N1106" s="8" t="str">
        <f>IF($B1106="Область","",VLOOKUP(100*J1106/I1106,Параметри!$B$39:$C$53,2,TRUE))</f>
        <v>1. 100%</v>
      </c>
      <c r="O1106" s="8" t="str">
        <f>IF($B1106="Область","",VLOOKUP(M1106,Параметри!$B$21:$C$35,2,TRUE))</f>
        <v>4. 2,2-3</v>
      </c>
      <c r="P1106" s="8">
        <f t="shared" si="52"/>
        <v>1</v>
      </c>
      <c r="Q1106" s="8">
        <f t="shared" si="53"/>
        <v>4</v>
      </c>
      <c r="R1106" s="18">
        <f ca="1">IF($B1106="Область",Параметри!$K$23,OFFSET(Параметри!$C$2,Q1106,P1106))</f>
        <v>12.5</v>
      </c>
      <c r="S1106" s="8">
        <f>IF(Параметри!$R$37="RNK",IF(OR($B1106="Область"),Параметри!$K$44,IF(R1106&lt;Параметри!$G$42,Параметри!$K$41,IF(R1106&lt;Параметри!$G$43,Параметри!$K$42,Параметри!$K$43))),IF(C1106="Область",Параметри!$R$46,IF(C1106="Київ",Параметри!$R$47,IF(L1106&lt;Параметри!$P$41,Параметри!$R$41,IF(L1106&lt;Параметри!$P$42,Параметри!$R$42,IF(L1106&lt;Параметри!$P$43,Параметри!$R$43,IF(L1106&lt;Параметри!$P$44,Параметри!$R$44,Параметри!$R$45)))))))</f>
        <v>0.5</v>
      </c>
      <c r="T1106" s="39">
        <f ca="1">IF($B1106="Область",Параметри!K$58,IF($R1106&lt;Параметри!$G$54,Параметри!K$53,IF($R1106&lt;Параметри!$G$55,Параметри!K$54,IF($R1106&lt;Параметри!$G$56,Параметри!K$55,IF($R1106&lt;Параметри!$G$57,Параметри!K$56,Параметри!K$57)))))</f>
        <v>1.7000000000000001E-2</v>
      </c>
      <c r="U1106" s="39">
        <f ca="1">IF($B1106="Область",Параметри!L$58,IF($R1106&lt;Параметри!$G$54,Параметри!L$53,IF($R1106&lt;Параметри!$G$55,Параметри!L$54,IF($R1106&lt;Параметри!$G$56,Параметри!L$55,IF($R1106&lt;Параметри!$G$57,Параметри!L$56,Параметри!L$57)))))</f>
        <v>4.7E-2</v>
      </c>
      <c r="V1106" s="52">
        <f>Розрахунки!H1106/SUM('Дані з ДІСО'!G1106:I1106)</f>
        <v>9.0149253731343286</v>
      </c>
      <c r="W1106" s="8">
        <v>2021</v>
      </c>
    </row>
    <row r="1107" spans="1:23" ht="15" hidden="1" customHeight="1" x14ac:dyDescent="0.25">
      <c r="A1107" s="9">
        <v>1106</v>
      </c>
      <c r="B1107" s="9" t="s">
        <v>2950</v>
      </c>
      <c r="C1107" s="9" t="s">
        <v>4353</v>
      </c>
      <c r="D1107" s="9" t="s">
        <v>2995</v>
      </c>
      <c r="E1107" s="9" t="s">
        <v>82</v>
      </c>
      <c r="F1107" s="9" t="s">
        <v>2235</v>
      </c>
      <c r="G1107" s="9" t="s">
        <v>4049</v>
      </c>
      <c r="H1107" s="9" t="s">
        <v>2236</v>
      </c>
      <c r="I1107" s="8">
        <v>36632</v>
      </c>
      <c r="J1107" s="8">
        <v>8239</v>
      </c>
      <c r="K1107" s="8">
        <v>153</v>
      </c>
      <c r="L1107" s="11">
        <f t="shared" si="51"/>
        <v>0.22491264468224503</v>
      </c>
      <c r="M1107" s="12">
        <f>IF($B1107="Область","",SUM('Дані з ДІСО'!J1107:L1107)/K1107)</f>
        <v>24.751633986928105</v>
      </c>
      <c r="N1107" s="8" t="str">
        <f>IF($B1107="Область","",VLOOKUP(100*J1107/I1107,Параметри!$B$39:$C$53,2,TRUE))</f>
        <v>13. 17-23</v>
      </c>
      <c r="O1107" s="8" t="str">
        <f>IF($B1107="Область","",VLOOKUP(M1107,Параметри!$B$21:$C$35,2,TRUE))</f>
        <v>12. 14-34,4</v>
      </c>
      <c r="P1107" s="8">
        <f t="shared" si="52"/>
        <v>13</v>
      </c>
      <c r="Q1107" s="8">
        <f t="shared" si="53"/>
        <v>12</v>
      </c>
      <c r="R1107" s="18">
        <f ca="1">IF($B1107="Область",Параметри!$K$23,OFFSET(Параметри!$C$2,Q1107,P1107))</f>
        <v>23</v>
      </c>
      <c r="S1107" s="8">
        <f>IF(Параметри!$R$37="RNK",IF(OR($B1107="Область"),Параметри!$K$44,IF(R1107&lt;Параметри!$G$42,Параметри!$K$41,IF(R1107&lt;Параметри!$G$43,Параметри!$K$42,Параметри!$K$43))),IF(C1107="Область",Параметри!$R$46,IF(C1107="Київ",Параметри!$R$47,IF(L1107&lt;Параметри!$P$41,Параметри!$R$41,IF(L1107&lt;Параметри!$P$42,Параметри!$R$42,IF(L1107&lt;Параметри!$P$43,Параметри!$R$43,IF(L1107&lt;Параметри!$P$44,Параметри!$R$44,Параметри!$R$45)))))))</f>
        <v>0.3</v>
      </c>
      <c r="T1107" s="39">
        <f ca="1">IF($B1107="Область",Параметри!K$58,IF($R1107&lt;Параметри!$G$54,Параметри!K$53,IF($R1107&lt;Параметри!$G$55,Параметри!K$54,IF($R1107&lt;Параметри!$G$56,Параметри!K$55,IF($R1107&lt;Параметри!$G$57,Параметри!K$56,Параметри!K$57)))))</f>
        <v>0.1</v>
      </c>
      <c r="U1107" s="39">
        <f ca="1">IF($B1107="Область",Параметри!L$58,IF($R1107&lt;Параметри!$G$54,Параметри!L$53,IF($R1107&lt;Параметри!$G$55,Параметри!L$54,IF($R1107&lt;Параметри!$G$56,Параметри!L$55,IF($R1107&lt;Параметри!$G$57,Параметри!L$56,Параметри!L$57)))))</f>
        <v>4.7E-2</v>
      </c>
      <c r="V1107" s="52">
        <f>Розрахунки!H1107/SUM('Дані з ДІСО'!G1107:I1107)</f>
        <v>21.275280898876403</v>
      </c>
      <c r="W1107" s="8" t="s">
        <v>2950</v>
      </c>
    </row>
    <row r="1108" spans="1:23" ht="15" customHeight="1" x14ac:dyDescent="0.25">
      <c r="A1108" s="9">
        <v>1107</v>
      </c>
      <c r="B1108" s="9" t="s">
        <v>2951</v>
      </c>
      <c r="C1108" s="9" t="s">
        <v>4353</v>
      </c>
      <c r="D1108" s="9" t="s">
        <v>2995</v>
      </c>
      <c r="E1108" s="9" t="s">
        <v>25</v>
      </c>
      <c r="F1108" s="9" t="s">
        <v>2237</v>
      </c>
      <c r="G1108" s="9" t="s">
        <v>4050</v>
      </c>
      <c r="H1108" s="9" t="s">
        <v>2238</v>
      </c>
      <c r="I1108" s="8">
        <v>37886</v>
      </c>
      <c r="J1108" s="8">
        <v>25565</v>
      </c>
      <c r="K1108" s="8">
        <v>531.20000000000005</v>
      </c>
      <c r="L1108" s="11">
        <f t="shared" si="51"/>
        <v>0.67478752045610513</v>
      </c>
      <c r="M1108" s="12">
        <f>IF($B1108="Область","",SUM('Дані з ДІСО'!J1108:L1108)/K1108)</f>
        <v>8.0854668674698793</v>
      </c>
      <c r="N1108" s="8" t="str">
        <f>IF($B1108="Область","",VLOOKUP(100*J1108/I1108,Параметри!$B$39:$C$53,2,TRUE))</f>
        <v>3. 67-72</v>
      </c>
      <c r="O1108" s="8" t="str">
        <f>IF($B1108="Область","",VLOOKUP(M1108,Параметри!$B$21:$C$35,2,TRUE))</f>
        <v>10. 6,4-9,7</v>
      </c>
      <c r="P1108" s="8">
        <f t="shared" si="52"/>
        <v>3</v>
      </c>
      <c r="Q1108" s="8">
        <f t="shared" si="53"/>
        <v>10</v>
      </c>
      <c r="R1108" s="18">
        <f ca="1">IF($B1108="Область",Параметри!$K$23,OFFSET(Параметри!$C$2,Q1108,P1108))</f>
        <v>15.5</v>
      </c>
      <c r="S1108" s="8">
        <f>IF(Параметри!$R$37="RNK",IF(OR($B1108="Область"),Параметри!$K$44,IF(R1108&lt;Параметри!$G$42,Параметри!$K$41,IF(R1108&lt;Параметри!$G$43,Параметри!$K$42,Параметри!$K$43))),IF(C1108="Область",Параметри!$R$46,IF(C1108="Київ",Параметри!$R$47,IF(L1108&lt;Параметри!$P$41,Параметри!$R$41,IF(L1108&lt;Параметри!$P$42,Параметри!$R$42,IF(L1108&lt;Параметри!$P$43,Параметри!$R$43,IF(L1108&lt;Параметри!$P$44,Параметри!$R$44,Параметри!$R$45)))))))</f>
        <v>0.45</v>
      </c>
      <c r="T1108" s="39">
        <f ca="1">IF($B1108="Область",Параметри!K$58,IF($R1108&lt;Параметри!$G$54,Параметри!K$53,IF($R1108&lt;Параметри!$G$55,Параметри!K$54,IF($R1108&lt;Параметри!$G$56,Параметри!K$55,IF($R1108&lt;Параметри!$G$57,Параметри!K$56,Параметри!K$57)))))</f>
        <v>1.7000000000000001E-2</v>
      </c>
      <c r="U1108" s="39">
        <f ca="1">IF($B1108="Область",Параметри!L$58,IF($R1108&lt;Параметри!$G$54,Параметри!L$53,IF($R1108&lt;Параметри!$G$55,Параметри!L$54,IF($R1108&lt;Параметри!$G$56,Параметри!L$55,IF($R1108&lt;Параметри!$G$57,Параметри!L$56,Параметри!L$57)))))</f>
        <v>4.7E-2</v>
      </c>
      <c r="V1108" s="52">
        <f>Розрахунки!H1108/SUM('Дані з ДІСО'!G1108:I1108)</f>
        <v>13.990228013029316</v>
      </c>
      <c r="W1108" s="8">
        <v>2021</v>
      </c>
    </row>
    <row r="1109" spans="1:23" ht="15" customHeight="1" x14ac:dyDescent="0.25">
      <c r="A1109" s="9">
        <v>1108</v>
      </c>
      <c r="B1109" s="9" t="s">
        <v>4355</v>
      </c>
      <c r="C1109" s="9" t="s">
        <v>4355</v>
      </c>
      <c r="D1109" s="9" t="s">
        <v>2995</v>
      </c>
      <c r="E1109" s="9" t="s">
        <v>33</v>
      </c>
      <c r="F1109" s="9" t="s">
        <v>2239</v>
      </c>
      <c r="G1109" s="9" t="s">
        <v>4051</v>
      </c>
      <c r="H1109" s="9" t="s">
        <v>2240</v>
      </c>
      <c r="I1109" s="8">
        <v>23174</v>
      </c>
      <c r="J1109" s="8">
        <v>14619</v>
      </c>
      <c r="K1109" s="8">
        <v>205</v>
      </c>
      <c r="L1109" s="11">
        <f t="shared" si="51"/>
        <v>0.63083628204021747</v>
      </c>
      <c r="M1109" s="12">
        <f>IF($B1109="Область","",SUM('Дані з ДІСО'!J1109:L1109)/K1109)</f>
        <v>8.5414634146341459</v>
      </c>
      <c r="N1109" s="8" t="str">
        <f>IF($B1109="Область","",VLOOKUP(100*J1109/I1109,Параметри!$B$39:$C$53,2,TRUE))</f>
        <v>5. 60-65</v>
      </c>
      <c r="O1109" s="8" t="str">
        <f>IF($B1109="Область","",VLOOKUP(M1109,Параметри!$B$21:$C$35,2,TRUE))</f>
        <v>10. 6,4-9,7</v>
      </c>
      <c r="P1109" s="8">
        <f t="shared" si="52"/>
        <v>5</v>
      </c>
      <c r="Q1109" s="8">
        <f t="shared" si="53"/>
        <v>10</v>
      </c>
      <c r="R1109" s="18">
        <f ca="1">IF($B1109="Область",Параметри!$K$23,OFFSET(Параметри!$C$2,Q1109,P1109))</f>
        <v>16.5</v>
      </c>
      <c r="S1109" s="8">
        <f>IF(Параметри!$R$37="RNK",IF(OR($B1109="Область"),Параметри!$K$44,IF(R1109&lt;Параметри!$G$42,Параметри!$K$41,IF(R1109&lt;Параметри!$G$43,Параметри!$K$42,Параметри!$K$43))),IF(C1109="Область",Параметри!$R$46,IF(C1109="Київ",Параметри!$R$47,IF(L1109&lt;Параметри!$P$41,Параметри!$R$41,IF(L1109&lt;Параметри!$P$42,Параметри!$R$42,IF(L1109&lt;Параметри!$P$43,Параметри!$R$43,IF(L1109&lt;Параметри!$P$44,Параметри!$R$44,Параметри!$R$45)))))))</f>
        <v>0.45</v>
      </c>
      <c r="T1109" s="39">
        <f ca="1">IF($B1109="Область",Параметри!K$58,IF($R1109&lt;Параметри!$G$54,Параметри!K$53,IF($R1109&lt;Параметри!$G$55,Параметри!K$54,IF($R1109&lt;Параметри!$G$56,Параметри!K$55,IF($R1109&lt;Параметри!$G$57,Параметри!K$56,Параметри!K$57)))))</f>
        <v>1.7000000000000001E-2</v>
      </c>
      <c r="U1109" s="39">
        <f ca="1">IF($B1109="Область",Параметри!L$58,IF($R1109&lt;Параметри!$G$54,Параметри!L$53,IF($R1109&lt;Параметри!$G$55,Параметри!L$54,IF($R1109&lt;Параметри!$G$56,Параметри!L$55,IF($R1109&lt;Параметри!$G$57,Параметри!L$56,Параметри!L$57)))))</f>
        <v>4.7E-2</v>
      </c>
      <c r="V1109" s="52">
        <f>Розрахунки!H1109/SUM('Дані з ДІСО'!G1109:I1109)</f>
        <v>15.226086956521739</v>
      </c>
      <c r="W1109" s="8">
        <v>2021</v>
      </c>
    </row>
    <row r="1110" spans="1:23" ht="15" customHeight="1" x14ac:dyDescent="0.25">
      <c r="A1110" s="9">
        <v>1109</v>
      </c>
      <c r="B1110" s="9" t="s">
        <v>2951</v>
      </c>
      <c r="C1110" s="9" t="s">
        <v>4353</v>
      </c>
      <c r="D1110" s="9" t="s">
        <v>2995</v>
      </c>
      <c r="E1110" s="9" t="s">
        <v>25</v>
      </c>
      <c r="F1110" s="9" t="s">
        <v>2241</v>
      </c>
      <c r="G1110" s="9" t="s">
        <v>4052</v>
      </c>
      <c r="H1110" s="9" t="s">
        <v>2242</v>
      </c>
      <c r="I1110" s="8">
        <v>26994</v>
      </c>
      <c r="J1110" s="8">
        <v>17973</v>
      </c>
      <c r="K1110" s="8">
        <v>351.7</v>
      </c>
      <c r="L1110" s="11">
        <f t="shared" si="51"/>
        <v>0.66581462547232717</v>
      </c>
      <c r="M1110" s="12">
        <f>IF($B1110="Область","",SUM('Дані з ДІСО'!J1110:L1110)/K1110)</f>
        <v>7.3187375604208134</v>
      </c>
      <c r="N1110" s="8" t="str">
        <f>IF($B1110="Область","",VLOOKUP(100*J1110/I1110,Параметри!$B$39:$C$53,2,TRUE))</f>
        <v>4. 65-67</v>
      </c>
      <c r="O1110" s="8" t="str">
        <f>IF($B1110="Область","",VLOOKUP(M1110,Параметри!$B$21:$C$35,2,TRUE))</f>
        <v>10. 6,4-9,7</v>
      </c>
      <c r="P1110" s="8">
        <f t="shared" si="52"/>
        <v>4</v>
      </c>
      <c r="Q1110" s="8">
        <f t="shared" si="53"/>
        <v>10</v>
      </c>
      <c r="R1110" s="18">
        <f ca="1">IF($B1110="Область",Параметри!$K$23,OFFSET(Параметри!$C$2,Q1110,P1110))</f>
        <v>15.5</v>
      </c>
      <c r="S1110" s="8">
        <f>IF(Параметри!$R$37="RNK",IF(OR($B1110="Область"),Параметри!$K$44,IF(R1110&lt;Параметри!$G$42,Параметри!$K$41,IF(R1110&lt;Параметри!$G$43,Параметри!$K$42,Параметри!$K$43))),IF(C1110="Область",Параметри!$R$46,IF(C1110="Київ",Параметри!$R$47,IF(L1110&lt;Параметри!$P$41,Параметри!$R$41,IF(L1110&lt;Параметри!$P$42,Параметри!$R$42,IF(L1110&lt;Параметри!$P$43,Параметри!$R$43,IF(L1110&lt;Параметри!$P$44,Параметри!$R$44,Параметри!$R$45)))))))</f>
        <v>0.45</v>
      </c>
      <c r="T1110" s="39">
        <f ca="1">IF($B1110="Область",Параметри!K$58,IF($R1110&lt;Параметри!$G$54,Параметри!K$53,IF($R1110&lt;Параметри!$G$55,Параметри!K$54,IF($R1110&lt;Параметри!$G$56,Параметри!K$55,IF($R1110&lt;Параметри!$G$57,Параметри!K$56,Параметри!K$57)))))</f>
        <v>1.7000000000000001E-2</v>
      </c>
      <c r="U1110" s="39">
        <f ca="1">IF($B1110="Область",Параметри!L$58,IF($R1110&lt;Параметри!$G$54,Параметри!L$53,IF($R1110&lt;Параметри!$G$55,Параметри!L$54,IF($R1110&lt;Параметри!$G$56,Параметри!L$55,IF($R1110&lt;Параметри!$G$57,Параметри!L$56,Параметри!L$57)))))</f>
        <v>4.7E-2</v>
      </c>
      <c r="V1110" s="52">
        <f>Розрахунки!H1110/SUM('Дані з ДІСО'!G1110:I1110)</f>
        <v>13.764705882352942</v>
      </c>
      <c r="W1110" s="8">
        <v>2021</v>
      </c>
    </row>
    <row r="1111" spans="1:23" ht="15" customHeight="1" x14ac:dyDescent="0.25">
      <c r="A1111" s="9">
        <v>1110</v>
      </c>
      <c r="B1111" s="9" t="s">
        <v>2951</v>
      </c>
      <c r="C1111" s="9" t="s">
        <v>4353</v>
      </c>
      <c r="D1111" s="9" t="s">
        <v>2995</v>
      </c>
      <c r="E1111" s="9" t="s">
        <v>25</v>
      </c>
      <c r="F1111" s="9" t="s">
        <v>2243</v>
      </c>
      <c r="G1111" s="9" t="s">
        <v>4053</v>
      </c>
      <c r="H1111" s="9" t="s">
        <v>2244</v>
      </c>
      <c r="I1111" s="8">
        <v>38915</v>
      </c>
      <c r="J1111" s="8">
        <v>25484</v>
      </c>
      <c r="K1111" s="8">
        <v>599.6</v>
      </c>
      <c r="L1111" s="11">
        <f t="shared" si="51"/>
        <v>0.65486316330463834</v>
      </c>
      <c r="M1111" s="12">
        <f>IF($B1111="Область","",SUM('Дані з ДІСО'!J1111:L1111)/K1111)</f>
        <v>6.2291527685123409</v>
      </c>
      <c r="N1111" s="8" t="str">
        <f>IF($B1111="Область","",VLOOKUP(100*J1111/I1111,Параметри!$B$39:$C$53,2,TRUE))</f>
        <v>4. 65-67</v>
      </c>
      <c r="O1111" s="8" t="str">
        <f>IF($B1111="Область","",VLOOKUP(M1111,Параметри!$B$21:$C$35,2,TRUE))</f>
        <v>9. 5,6-6,4</v>
      </c>
      <c r="P1111" s="8">
        <f t="shared" si="52"/>
        <v>4</v>
      </c>
      <c r="Q1111" s="8">
        <f t="shared" si="53"/>
        <v>9</v>
      </c>
      <c r="R1111" s="18">
        <f ca="1">IF($B1111="Область",Параметри!$K$23,OFFSET(Параметри!$C$2,Q1111,P1111))</f>
        <v>15</v>
      </c>
      <c r="S1111" s="8">
        <f>IF(Параметри!$R$37="RNK",IF(OR($B1111="Область"),Параметри!$K$44,IF(R1111&lt;Параметри!$G$42,Параметри!$K$41,IF(R1111&lt;Параметри!$G$43,Параметри!$K$42,Параметри!$K$43))),IF(C1111="Область",Параметри!$R$46,IF(C1111="Київ",Параметри!$R$47,IF(L1111&lt;Параметри!$P$41,Параметри!$R$41,IF(L1111&lt;Параметри!$P$42,Параметри!$R$42,IF(L1111&lt;Параметри!$P$43,Параметри!$R$43,IF(L1111&lt;Параметри!$P$44,Параметри!$R$44,Параметри!$R$45)))))))</f>
        <v>0.45</v>
      </c>
      <c r="T1111" s="39">
        <f ca="1">IF($B1111="Область",Параметри!K$58,IF($R1111&lt;Параметри!$G$54,Параметри!K$53,IF($R1111&lt;Параметри!$G$55,Параметри!K$54,IF($R1111&lt;Параметри!$G$56,Параметри!K$55,IF($R1111&lt;Параметри!$G$57,Параметри!K$56,Параметри!K$57)))))</f>
        <v>1.7000000000000001E-2</v>
      </c>
      <c r="U1111" s="39">
        <f ca="1">IF($B1111="Область",Параметри!L$58,IF($R1111&lt;Параметри!$G$54,Параметри!L$53,IF($R1111&lt;Параметри!$G$55,Параметри!L$54,IF($R1111&lt;Параметри!$G$56,Параметри!L$55,IF($R1111&lt;Параметри!$G$57,Параметри!L$56,Параметри!L$57)))))</f>
        <v>4.7E-2</v>
      </c>
      <c r="V1111" s="52">
        <f>Розрахунки!H1111/SUM('Дані з ДІСО'!G1111:I1111)</f>
        <v>15.121457489878543</v>
      </c>
      <c r="W1111" s="8">
        <v>2021</v>
      </c>
    </row>
    <row r="1112" spans="1:23" ht="15" hidden="1" customHeight="1" x14ac:dyDescent="0.25">
      <c r="A1112" s="9">
        <v>1111</v>
      </c>
      <c r="B1112" s="9" t="s">
        <v>4354</v>
      </c>
      <c r="C1112" s="9" t="s">
        <v>4354</v>
      </c>
      <c r="D1112" s="9" t="s">
        <v>2995</v>
      </c>
      <c r="E1112" s="9" t="s">
        <v>28</v>
      </c>
      <c r="F1112" s="9" t="s">
        <v>2245</v>
      </c>
      <c r="G1112" s="9" t="s">
        <v>4054</v>
      </c>
      <c r="H1112" s="9" t="s">
        <v>2246</v>
      </c>
      <c r="I1112" s="8">
        <v>4831</v>
      </c>
      <c r="J1112" s="8">
        <v>4831</v>
      </c>
      <c r="K1112" s="8">
        <v>80.7</v>
      </c>
      <c r="L1112" s="11">
        <f t="shared" si="51"/>
        <v>1</v>
      </c>
      <c r="M1112" s="12">
        <f>IF($B1112="Область","",SUM('Дані з ДІСО'!J1112:L1112)/K1112)</f>
        <v>5.5018587360594795</v>
      </c>
      <c r="N1112" s="8" t="str">
        <f>IF($B1112="Область","",VLOOKUP(100*J1112/I1112,Параметри!$B$39:$C$53,2,TRUE))</f>
        <v>1. 100%</v>
      </c>
      <c r="O1112" s="8" t="str">
        <f>IF($B1112="Область","",VLOOKUP(M1112,Параметри!$B$21:$C$35,2,TRUE))</f>
        <v>8. 4,5-5,6</v>
      </c>
      <c r="P1112" s="8">
        <f t="shared" si="52"/>
        <v>1</v>
      </c>
      <c r="Q1112" s="8">
        <f t="shared" si="53"/>
        <v>8</v>
      </c>
      <c r="R1112" s="18">
        <f ca="1">IF($B1112="Область",Параметри!$K$23,OFFSET(Параметри!$C$2,Q1112,P1112))</f>
        <v>14.5</v>
      </c>
      <c r="S1112" s="8">
        <f>IF(Параметри!$R$37="RNK",IF(OR($B1112="Область"),Параметри!$K$44,IF(R1112&lt;Параметри!$G$42,Параметри!$K$41,IF(R1112&lt;Параметри!$G$43,Параметри!$K$42,Параметри!$K$43))),IF(C1112="Область",Параметри!$R$46,IF(C1112="Київ",Параметри!$R$47,IF(L1112&lt;Параметри!$P$41,Параметри!$R$41,IF(L1112&lt;Параметри!$P$42,Параметри!$R$42,IF(L1112&lt;Параметри!$P$43,Параметри!$R$43,IF(L1112&lt;Параметри!$P$44,Параметри!$R$44,Параметри!$R$45)))))))</f>
        <v>0.5</v>
      </c>
      <c r="T1112" s="39">
        <f ca="1">IF($B1112="Область",Параметри!K$58,IF($R1112&lt;Параметри!$G$54,Параметри!K$53,IF($R1112&lt;Параметри!$G$55,Параметри!K$54,IF($R1112&lt;Параметри!$G$56,Параметри!K$55,IF($R1112&lt;Параметри!$G$57,Параметри!K$56,Параметри!K$57)))))</f>
        <v>1.7000000000000001E-2</v>
      </c>
      <c r="U1112" s="39">
        <f ca="1">IF($B1112="Область",Параметри!L$58,IF($R1112&lt;Параметри!$G$54,Параметри!L$53,IF($R1112&lt;Параметри!$G$55,Параметри!L$54,IF($R1112&lt;Параметри!$G$56,Параметри!L$55,IF($R1112&lt;Параметри!$G$57,Параметри!L$56,Параметри!L$57)))))</f>
        <v>4.7E-2</v>
      </c>
      <c r="V1112" s="52">
        <f>Розрахунки!H1112/SUM('Дані з ДІСО'!G1112:I1112)</f>
        <v>12</v>
      </c>
      <c r="W1112" s="8">
        <v>2021</v>
      </c>
    </row>
    <row r="1113" spans="1:23" ht="15" customHeight="1" x14ac:dyDescent="0.25">
      <c r="A1113" s="9">
        <v>1112</v>
      </c>
      <c r="B1113" s="9" t="s">
        <v>4355</v>
      </c>
      <c r="C1113" s="9" t="s">
        <v>4355</v>
      </c>
      <c r="D1113" s="9" t="s">
        <v>2995</v>
      </c>
      <c r="E1113" s="9" t="s">
        <v>33</v>
      </c>
      <c r="F1113" s="9" t="s">
        <v>2247</v>
      </c>
      <c r="G1113" s="9" t="s">
        <v>3707</v>
      </c>
      <c r="H1113" s="9" t="s">
        <v>2248</v>
      </c>
      <c r="I1113" s="8">
        <v>25053</v>
      </c>
      <c r="J1113" s="8">
        <v>16196</v>
      </c>
      <c r="K1113" s="8">
        <v>435.1</v>
      </c>
      <c r="L1113" s="11">
        <f t="shared" si="51"/>
        <v>0.64646948469245202</v>
      </c>
      <c r="M1113" s="12">
        <f>IF($B1113="Область","",SUM('Дані з ДІСО'!J1113:L1113)/K1113)</f>
        <v>5.3826706504251893</v>
      </c>
      <c r="N1113" s="8" t="str">
        <f>IF($B1113="Область","",VLOOKUP(100*J1113/I1113,Параметри!$B$39:$C$53,2,TRUE))</f>
        <v>5. 60-65</v>
      </c>
      <c r="O1113" s="8" t="str">
        <f>IF($B1113="Область","",VLOOKUP(M1113,Параметри!$B$21:$C$35,2,TRUE))</f>
        <v>8. 4,5-5,6</v>
      </c>
      <c r="P1113" s="8">
        <f t="shared" si="52"/>
        <v>5</v>
      </c>
      <c r="Q1113" s="8">
        <f t="shared" si="53"/>
        <v>8</v>
      </c>
      <c r="R1113" s="18">
        <f ca="1">IF($B1113="Область",Параметри!$K$23,OFFSET(Параметри!$C$2,Q1113,P1113))</f>
        <v>14.5</v>
      </c>
      <c r="S1113" s="8">
        <f>IF(Параметри!$R$37="RNK",IF(OR($B1113="Область"),Параметри!$K$44,IF(R1113&lt;Параметри!$G$42,Параметри!$K$41,IF(R1113&lt;Параметри!$G$43,Параметри!$K$42,Параметри!$K$43))),IF(C1113="Область",Параметри!$R$46,IF(C1113="Київ",Параметри!$R$47,IF(L1113&lt;Параметри!$P$41,Параметри!$R$41,IF(L1113&lt;Параметри!$P$42,Параметри!$R$42,IF(L1113&lt;Параметри!$P$43,Параметри!$R$43,IF(L1113&lt;Параметри!$P$44,Параметри!$R$44,Параметри!$R$45)))))))</f>
        <v>0.45</v>
      </c>
      <c r="T1113" s="39">
        <f ca="1">IF($B1113="Область",Параметри!K$58,IF($R1113&lt;Параметри!$G$54,Параметри!K$53,IF($R1113&lt;Параметри!$G$55,Параметри!K$54,IF($R1113&lt;Параметри!$G$56,Параметри!K$55,IF($R1113&lt;Параметри!$G$57,Параметри!K$56,Параметри!K$57)))))</f>
        <v>1.7000000000000001E-2</v>
      </c>
      <c r="U1113" s="39">
        <f ca="1">IF($B1113="Область",Параметри!L$58,IF($R1113&lt;Параметри!$G$54,Параметри!L$53,IF($R1113&lt;Параметри!$G$55,Параметри!L$54,IF($R1113&lt;Параметри!$G$56,Параметри!L$55,IF($R1113&lt;Параметри!$G$57,Параметри!L$56,Параметри!L$57)))))</f>
        <v>4.7E-2</v>
      </c>
      <c r="V1113" s="52">
        <f>Розрахунки!H1113/SUM('Дані з ДІСО'!G1113:I1113)</f>
        <v>12.728260869565217</v>
      </c>
      <c r="W1113" s="8">
        <v>2021</v>
      </c>
    </row>
    <row r="1114" spans="1:23" ht="15" hidden="1" customHeight="1" x14ac:dyDescent="0.25">
      <c r="A1114" s="9">
        <v>1113</v>
      </c>
      <c r="B1114" s="9" t="s">
        <v>2950</v>
      </c>
      <c r="C1114" s="9" t="s">
        <v>4353</v>
      </c>
      <c r="D1114" s="9" t="s">
        <v>2995</v>
      </c>
      <c r="E1114" s="9" t="s">
        <v>82</v>
      </c>
      <c r="F1114" s="9" t="s">
        <v>2249</v>
      </c>
      <c r="G1114" s="9" t="s">
        <v>4055</v>
      </c>
      <c r="H1114" s="9" t="s">
        <v>2250</v>
      </c>
      <c r="I1114" s="8">
        <v>42064</v>
      </c>
      <c r="J1114" s="8">
        <v>21390</v>
      </c>
      <c r="K1114" s="8">
        <v>527</v>
      </c>
      <c r="L1114" s="11">
        <f t="shared" si="51"/>
        <v>0.50851084062381136</v>
      </c>
      <c r="M1114" s="12">
        <f>IF($B1114="Область","",SUM('Дані з ДІСО'!J1114:L1114)/K1114)</f>
        <v>10.043643263757115</v>
      </c>
      <c r="N1114" s="8" t="str">
        <f>IF($B1114="Область","",VLOOKUP(100*J1114/I1114,Параметри!$B$39:$C$53,2,TRUE))</f>
        <v>10. 46-51</v>
      </c>
      <c r="O1114" s="8" t="str">
        <f>IF($B1114="Область","",VLOOKUP(M1114,Параметри!$B$21:$C$35,2,TRUE))</f>
        <v>11. 9,7-14</v>
      </c>
      <c r="P1114" s="8">
        <f t="shared" si="52"/>
        <v>10</v>
      </c>
      <c r="Q1114" s="8">
        <f t="shared" si="53"/>
        <v>11</v>
      </c>
      <c r="R1114" s="18">
        <f ca="1">IF($B1114="Область",Параметри!$K$23,OFFSET(Параметри!$C$2,Q1114,P1114))</f>
        <v>18.5</v>
      </c>
      <c r="S1114" s="8">
        <f>IF(Параметри!$R$37="RNK",IF(OR($B1114="Область"),Параметри!$K$44,IF(R1114&lt;Параметри!$G$42,Параметри!$K$41,IF(R1114&lt;Параметри!$G$43,Параметри!$K$42,Параметри!$K$43))),IF(C1114="Область",Параметри!$R$46,IF(C1114="Київ",Параметри!$R$47,IF(L1114&lt;Параметри!$P$41,Параметри!$R$41,IF(L1114&lt;Параметри!$P$42,Параметри!$R$42,IF(L1114&lt;Параметри!$P$43,Параметри!$R$43,IF(L1114&lt;Параметри!$P$44,Параметри!$R$44,Параметри!$R$45)))))))</f>
        <v>0.4</v>
      </c>
      <c r="T1114" s="39">
        <f ca="1">IF($B1114="Область",Параметри!K$58,IF($R1114&lt;Параметри!$G$54,Параметри!K$53,IF($R1114&lt;Параметри!$G$55,Параметри!K$54,IF($R1114&lt;Параметри!$G$56,Параметри!K$55,IF($R1114&lt;Параметри!$G$57,Параметри!K$56,Параметри!K$57)))))</f>
        <v>1.7000000000000001E-2</v>
      </c>
      <c r="U1114" s="39">
        <f ca="1">IF($B1114="Область",Параметри!L$58,IF($R1114&lt;Параметри!$G$54,Параметри!L$53,IF($R1114&lt;Параметри!$G$55,Параметри!L$54,IF($R1114&lt;Параметри!$G$56,Параметри!L$55,IF($R1114&lt;Параметри!$G$57,Параметри!L$56,Параметри!L$57)))))</f>
        <v>4.7E-2</v>
      </c>
      <c r="V1114" s="52">
        <f>Розрахунки!H1114/SUM('Дані з ДІСО'!G1114:I1114)</f>
        <v>16.910543130990416</v>
      </c>
      <c r="W1114" s="8" t="s">
        <v>2950</v>
      </c>
    </row>
    <row r="1115" spans="1:23" ht="15" hidden="1" customHeight="1" x14ac:dyDescent="0.25">
      <c r="A1115" s="9">
        <v>1114</v>
      </c>
      <c r="B1115" s="9" t="s">
        <v>4354</v>
      </c>
      <c r="C1115" s="9" t="s">
        <v>4354</v>
      </c>
      <c r="D1115" s="9" t="s">
        <v>2995</v>
      </c>
      <c r="E1115" s="9" t="s">
        <v>28</v>
      </c>
      <c r="F1115" s="9" t="s">
        <v>2251</v>
      </c>
      <c r="G1115" s="9" t="s">
        <v>4056</v>
      </c>
      <c r="H1115" s="9" t="s">
        <v>2252</v>
      </c>
      <c r="I1115" s="8">
        <v>8613</v>
      </c>
      <c r="J1115" s="8">
        <v>8613</v>
      </c>
      <c r="K1115" s="8">
        <v>181.7</v>
      </c>
      <c r="L1115" s="11">
        <f t="shared" si="51"/>
        <v>1</v>
      </c>
      <c r="M1115" s="12">
        <f>IF($B1115="Область","",SUM('Дані з ДІСО'!J1115:L1115)/K1115)</f>
        <v>4.2322509631260319</v>
      </c>
      <c r="N1115" s="8" t="str">
        <f>IF($B1115="Область","",VLOOKUP(100*J1115/I1115,Параметри!$B$39:$C$53,2,TRUE))</f>
        <v>1. 100%</v>
      </c>
      <c r="O1115" s="8" t="str">
        <f>IF($B1115="Область","",VLOOKUP(M1115,Параметри!$B$21:$C$35,2,TRUE))</f>
        <v>7. 4,1-4,5</v>
      </c>
      <c r="P1115" s="8">
        <f t="shared" si="52"/>
        <v>1</v>
      </c>
      <c r="Q1115" s="8">
        <f t="shared" si="53"/>
        <v>7</v>
      </c>
      <c r="R1115" s="18">
        <f ca="1">IF($B1115="Область",Параметри!$K$23,OFFSET(Параметри!$C$2,Q1115,P1115))</f>
        <v>14</v>
      </c>
      <c r="S1115" s="8">
        <f>IF(Параметри!$R$37="RNK",IF(OR($B1115="Область"),Параметри!$K$44,IF(R1115&lt;Параметри!$G$42,Параметри!$K$41,IF(R1115&lt;Параметри!$G$43,Параметри!$K$42,Параметри!$K$43))),IF(C1115="Область",Параметри!$R$46,IF(C1115="Київ",Параметри!$R$47,IF(L1115&lt;Параметри!$P$41,Параметри!$R$41,IF(L1115&lt;Параметри!$P$42,Параметри!$R$42,IF(L1115&lt;Параметри!$P$43,Параметри!$R$43,IF(L1115&lt;Параметри!$P$44,Параметри!$R$44,Параметри!$R$45)))))))</f>
        <v>0.5</v>
      </c>
      <c r="T1115" s="39">
        <f ca="1">IF($B1115="Область",Параметри!K$58,IF($R1115&lt;Параметри!$G$54,Параметри!K$53,IF($R1115&lt;Параметри!$G$55,Параметри!K$54,IF($R1115&lt;Параметри!$G$56,Параметри!K$55,IF($R1115&lt;Параметри!$G$57,Параметри!K$56,Параметри!K$57)))))</f>
        <v>1.7000000000000001E-2</v>
      </c>
      <c r="U1115" s="39">
        <f ca="1">IF($B1115="Область",Параметри!L$58,IF($R1115&lt;Параметри!$G$54,Параметри!L$53,IF($R1115&lt;Параметри!$G$55,Параметри!L$54,IF($R1115&lt;Параметри!$G$56,Параметри!L$55,IF($R1115&lt;Параметри!$G$57,Параметри!L$56,Параметри!L$57)))))</f>
        <v>4.7E-2</v>
      </c>
      <c r="V1115" s="52">
        <f>Розрахунки!H1115/SUM('Дані з ДІСО'!G1115:I1115)</f>
        <v>10.985714285714286</v>
      </c>
      <c r="W1115" s="8">
        <v>2021</v>
      </c>
    </row>
    <row r="1116" spans="1:23" ht="15" hidden="1" customHeight="1" x14ac:dyDescent="0.25">
      <c r="A1116" s="9">
        <v>1115</v>
      </c>
      <c r="B1116" s="9" t="s">
        <v>2951</v>
      </c>
      <c r="C1116" s="9" t="s">
        <v>4353</v>
      </c>
      <c r="D1116" s="9" t="s">
        <v>2995</v>
      </c>
      <c r="E1116" s="9" t="s">
        <v>25</v>
      </c>
      <c r="F1116" s="9" t="s">
        <v>2253</v>
      </c>
      <c r="G1116" s="9" t="s">
        <v>4057</v>
      </c>
      <c r="H1116" s="9" t="s">
        <v>2254</v>
      </c>
      <c r="I1116" s="8">
        <v>16483</v>
      </c>
      <c r="J1116" s="8">
        <v>13822</v>
      </c>
      <c r="K1116" s="8">
        <v>477.9</v>
      </c>
      <c r="L1116" s="11">
        <f t="shared" si="51"/>
        <v>0.83856094157616934</v>
      </c>
      <c r="M1116" s="12">
        <f>IF($B1116="Область","",SUM('Дані з ДІСО'!J1116:L1116)/K1116)</f>
        <v>3.4463276836158192</v>
      </c>
      <c r="N1116" s="8" t="str">
        <f>IF($B1116="Область","",VLOOKUP(100*J1116/I1116,Параметри!$B$39:$C$53,2,TRUE))</f>
        <v>2. 72-100</v>
      </c>
      <c r="O1116" s="8" t="str">
        <f>IF($B1116="Область","",VLOOKUP(M1116,Параметри!$B$21:$C$35,2,TRUE))</f>
        <v>5. 3-3,7</v>
      </c>
      <c r="P1116" s="8">
        <f t="shared" si="52"/>
        <v>2</v>
      </c>
      <c r="Q1116" s="8">
        <f t="shared" si="53"/>
        <v>5</v>
      </c>
      <c r="R1116" s="18">
        <f ca="1">IF($B1116="Область",Параметри!$K$23,OFFSET(Параметри!$C$2,Q1116,P1116))</f>
        <v>13</v>
      </c>
      <c r="S1116" s="8">
        <f>IF(Параметри!$R$37="RNK",IF(OR($B1116="Область"),Параметри!$K$44,IF(R1116&lt;Параметри!$G$42,Параметри!$K$41,IF(R1116&lt;Параметри!$G$43,Параметри!$K$42,Параметри!$K$43))),IF(C1116="Область",Параметри!$R$46,IF(C1116="Київ",Параметри!$R$47,IF(L1116&lt;Параметри!$P$41,Параметри!$R$41,IF(L1116&lt;Параметри!$P$42,Параметри!$R$42,IF(L1116&lt;Параметри!$P$43,Параметри!$R$43,IF(L1116&lt;Параметри!$P$44,Параметри!$R$44,Параметри!$R$45)))))))</f>
        <v>0.5</v>
      </c>
      <c r="T1116" s="39">
        <f ca="1">IF($B1116="Область",Параметри!K$58,IF($R1116&lt;Параметри!$G$54,Параметри!K$53,IF($R1116&lt;Параметри!$G$55,Параметри!K$54,IF($R1116&lt;Параметри!$G$56,Параметри!K$55,IF($R1116&lt;Параметри!$G$57,Параметри!K$56,Параметри!K$57)))))</f>
        <v>1.7000000000000001E-2</v>
      </c>
      <c r="U1116" s="39">
        <f ca="1">IF($B1116="Область",Параметри!L$58,IF($R1116&lt;Параметри!$G$54,Параметри!L$53,IF($R1116&lt;Параметри!$G$55,Параметри!L$54,IF($R1116&lt;Параметри!$G$56,Параметри!L$55,IF($R1116&lt;Параметри!$G$57,Параметри!L$56,Параметри!L$57)))))</f>
        <v>4.7E-2</v>
      </c>
      <c r="V1116" s="52">
        <f>Розрахунки!H1116/SUM('Дані з ДІСО'!G1116:I1116)</f>
        <v>12.383458646616541</v>
      </c>
      <c r="W1116" s="8">
        <v>2021</v>
      </c>
    </row>
    <row r="1117" spans="1:23" ht="15" hidden="1" customHeight="1" x14ac:dyDescent="0.25">
      <c r="A1117" s="9">
        <v>1116</v>
      </c>
      <c r="B1117" s="9" t="s">
        <v>4354</v>
      </c>
      <c r="C1117" s="9" t="s">
        <v>4354</v>
      </c>
      <c r="D1117" s="9" t="s">
        <v>2995</v>
      </c>
      <c r="E1117" s="9" t="s">
        <v>28</v>
      </c>
      <c r="F1117" s="9" t="s">
        <v>2255</v>
      </c>
      <c r="G1117" s="9" t="s">
        <v>4058</v>
      </c>
      <c r="H1117" s="9" t="s">
        <v>2256</v>
      </c>
      <c r="I1117" s="8">
        <v>7346</v>
      </c>
      <c r="J1117" s="8">
        <v>7346</v>
      </c>
      <c r="K1117" s="8">
        <v>130.6</v>
      </c>
      <c r="L1117" s="11">
        <f t="shared" si="51"/>
        <v>1</v>
      </c>
      <c r="M1117" s="12">
        <f>IF($B1117="Область","",SUM('Дані з ДІСО'!J1117:L1117)/K1117)</f>
        <v>4.4410413476263404</v>
      </c>
      <c r="N1117" s="8" t="str">
        <f>IF($B1117="Область","",VLOOKUP(100*J1117/I1117,Параметри!$B$39:$C$53,2,TRUE))</f>
        <v>1. 100%</v>
      </c>
      <c r="O1117" s="8" t="str">
        <f>IF($B1117="Область","",VLOOKUP(M1117,Параметри!$B$21:$C$35,2,TRUE))</f>
        <v>7. 4,1-4,5</v>
      </c>
      <c r="P1117" s="8">
        <f t="shared" si="52"/>
        <v>1</v>
      </c>
      <c r="Q1117" s="8">
        <f t="shared" si="53"/>
        <v>7</v>
      </c>
      <c r="R1117" s="18">
        <f ca="1">IF($B1117="Область",Параметри!$K$23,OFFSET(Параметри!$C$2,Q1117,P1117))</f>
        <v>14</v>
      </c>
      <c r="S1117" s="8">
        <f>IF(Параметри!$R$37="RNK",IF(OR($B1117="Область"),Параметри!$K$44,IF(R1117&lt;Параметри!$G$42,Параметри!$K$41,IF(R1117&lt;Параметри!$G$43,Параметри!$K$42,Параметри!$K$43))),IF(C1117="Область",Параметри!$R$46,IF(C1117="Київ",Параметри!$R$47,IF(L1117&lt;Параметри!$P$41,Параметри!$R$41,IF(L1117&lt;Параметри!$P$42,Параметри!$R$42,IF(L1117&lt;Параметри!$P$43,Параметри!$R$43,IF(L1117&lt;Параметри!$P$44,Параметри!$R$44,Параметри!$R$45)))))))</f>
        <v>0.5</v>
      </c>
      <c r="T1117" s="39">
        <f ca="1">IF($B1117="Область",Параметри!K$58,IF($R1117&lt;Параметри!$G$54,Параметри!K$53,IF($R1117&lt;Параметри!$G$55,Параметри!K$54,IF($R1117&lt;Параметри!$G$56,Параметри!K$55,IF($R1117&lt;Параметри!$G$57,Параметри!K$56,Параметри!K$57)))))</f>
        <v>1.7000000000000001E-2</v>
      </c>
      <c r="U1117" s="39">
        <f ca="1">IF($B1117="Область",Параметри!L$58,IF($R1117&lt;Параметри!$G$54,Параметри!L$53,IF($R1117&lt;Параметри!$G$55,Параметри!L$54,IF($R1117&lt;Параметри!$G$56,Параметри!L$55,IF($R1117&lt;Параметри!$G$57,Параметри!L$56,Параметри!L$57)))))</f>
        <v>4.7E-2</v>
      </c>
      <c r="V1117" s="52">
        <f>Розрахунки!H1117/SUM('Дані з ДІСО'!G1117:I1117)</f>
        <v>12.888888888888889</v>
      </c>
      <c r="W1117" s="8">
        <v>2021</v>
      </c>
    </row>
    <row r="1118" spans="1:23" ht="15" hidden="1" customHeight="1" x14ac:dyDescent="0.25">
      <c r="A1118" s="9">
        <v>1117</v>
      </c>
      <c r="B1118" s="9" t="s">
        <v>20</v>
      </c>
      <c r="C1118" s="9" t="s">
        <v>20</v>
      </c>
      <c r="D1118" s="9" t="s">
        <v>2997</v>
      </c>
      <c r="E1118" s="9" t="s">
        <v>21</v>
      </c>
      <c r="F1118" s="9" t="s">
        <v>2258</v>
      </c>
      <c r="G1118" s="9" t="s">
        <v>2996</v>
      </c>
      <c r="H1118" s="9" t="s">
        <v>2259</v>
      </c>
      <c r="K1118" s="8" t="s">
        <v>2948</v>
      </c>
      <c r="L1118" s="11" t="str">
        <f t="shared" si="51"/>
        <v/>
      </c>
      <c r="M1118" s="12" t="str">
        <f>IF($B1118="Область","",SUM('Дані з ДІСО'!J1118:L1118)/K1118)</f>
        <v/>
      </c>
      <c r="N1118" s="8" t="str">
        <f>IF($B1118="Область","",VLOOKUP(100*J1118/I1118,Параметри!$B$39:$C$53,2,TRUE))</f>
        <v/>
      </c>
      <c r="O1118" s="8" t="str">
        <f>IF($B1118="Область","",VLOOKUP(M1118,Параметри!$B$21:$C$35,2,TRUE))</f>
        <v/>
      </c>
      <c r="P1118" s="8" t="str">
        <f t="shared" si="52"/>
        <v/>
      </c>
      <c r="Q1118" s="8" t="str">
        <f t="shared" si="53"/>
        <v/>
      </c>
      <c r="R1118" s="18">
        <f ca="1">IF($B1118="Область",Параметри!$K$23,OFFSET(Параметри!$C$2,Q1118,P1118))</f>
        <v>20</v>
      </c>
      <c r="S1118" s="8">
        <f>IF(Параметри!$R$37="RNK",IF(OR($B1118="Область"),Параметри!$K$44,IF(R1118&lt;Параметри!$G$42,Параметри!$K$41,IF(R1118&lt;Параметри!$G$43,Параметри!$K$42,Параметри!$K$43))),IF(C1118="Область",Параметри!$R$46,IF(C1118="Київ",Параметри!$R$47,IF(L1118&lt;Параметри!$P$41,Параметри!$R$41,IF(L1118&lt;Параметри!$P$42,Параметри!$R$42,IF(L1118&lt;Параметри!$P$43,Параметри!$R$43,IF(L1118&lt;Параметри!$P$44,Параметри!$R$44,Параметри!$R$45)))))))</f>
        <v>0.2</v>
      </c>
      <c r="T1118" s="39">
        <f>IF($B1118="Область",Параметри!K$58,IF($R1118&lt;Параметри!$G$54,Параметри!K$53,IF($R1118&lt;Параметри!$G$55,Параметри!K$54,IF($R1118&lt;Параметри!$G$56,Параметри!K$55,IF($R1118&lt;Параметри!$G$57,Параметри!K$56,Параметри!K$57)))))</f>
        <v>7.0000000000000007E-2</v>
      </c>
      <c r="U1118" s="39">
        <f>IF($B1118="Область",Параметри!L$58,IF($R1118&lt;Параметри!$G$54,Параметри!L$53,IF($R1118&lt;Параметри!$G$55,Параметри!L$54,IF($R1118&lt;Параметри!$G$56,Параметри!L$55,IF($R1118&lt;Параметри!$G$57,Параметри!L$56,Параметри!L$57)))))</f>
        <v>0.10100000000000001</v>
      </c>
      <c r="V1118" s="52">
        <f>Розрахунки!H1118/SUM('Дані з ДІСО'!G1118:I1118)</f>
        <v>21.28448275862069</v>
      </c>
      <c r="W1118" s="8" t="s">
        <v>20</v>
      </c>
    </row>
    <row r="1119" spans="1:23" ht="15" hidden="1" customHeight="1" x14ac:dyDescent="0.25">
      <c r="A1119" s="9">
        <v>1118</v>
      </c>
      <c r="B1119" s="9" t="s">
        <v>4355</v>
      </c>
      <c r="C1119" s="9" t="s">
        <v>4355</v>
      </c>
      <c r="D1119" s="9" t="s">
        <v>2997</v>
      </c>
      <c r="E1119" s="9" t="s">
        <v>33</v>
      </c>
      <c r="F1119" s="9" t="s">
        <v>2260</v>
      </c>
      <c r="G1119" s="9" t="s">
        <v>4059</v>
      </c>
      <c r="H1119" s="9" t="s">
        <v>2261</v>
      </c>
      <c r="I1119" s="8">
        <v>7569</v>
      </c>
      <c r="J1119" s="8">
        <v>4175</v>
      </c>
      <c r="K1119" s="8">
        <v>474.4</v>
      </c>
      <c r="L1119" s="11">
        <f t="shared" si="51"/>
        <v>0.5515920200819131</v>
      </c>
      <c r="M1119" s="12">
        <f>IF($B1119="Область","",SUM('Дані з ДІСО'!J1119:L1119)/K1119)</f>
        <v>1.3912310286677909</v>
      </c>
      <c r="N1119" s="8" t="str">
        <f>IF($B1119="Область","",VLOOKUP(100*J1119/I1119,Параметри!$B$39:$C$53,2,TRUE))</f>
        <v>8. 53-56</v>
      </c>
      <c r="O1119" s="8" t="str">
        <f>IF($B1119="Область","",VLOOKUP(M1119,Параметри!$B$21:$C$35,2,TRUE))</f>
        <v>2. 1,1-1,7</v>
      </c>
      <c r="P1119" s="8">
        <f t="shared" si="52"/>
        <v>8</v>
      </c>
      <c r="Q1119" s="8">
        <f t="shared" si="53"/>
        <v>2</v>
      </c>
      <c r="R1119" s="18">
        <f ca="1">IF($B1119="Область",Параметри!$K$23,OFFSET(Параметри!$C$2,Q1119,P1119))</f>
        <v>13.5</v>
      </c>
      <c r="S1119" s="8">
        <f>IF(Параметри!$R$37="RNK",IF(OR($B1119="Область"),Параметри!$K$44,IF(R1119&lt;Параметри!$G$42,Параметри!$K$41,IF(R1119&lt;Параметри!$G$43,Параметри!$K$42,Параметри!$K$43))),IF(C1119="Область",Параметри!$R$46,IF(C1119="Київ",Параметри!$R$47,IF(L1119&lt;Параметри!$P$41,Параметри!$R$41,IF(L1119&lt;Параметри!$P$42,Параметри!$R$42,IF(L1119&lt;Параметри!$P$43,Параметри!$R$43,IF(L1119&lt;Параметри!$P$44,Параметри!$R$44,Параметри!$R$45)))))))</f>
        <v>0.4</v>
      </c>
      <c r="T1119" s="39">
        <f ca="1">IF($B1119="Область",Параметри!K$58,IF($R1119&lt;Параметри!$G$54,Параметри!K$53,IF($R1119&lt;Параметри!$G$55,Параметри!K$54,IF($R1119&lt;Параметри!$G$56,Параметри!K$55,IF($R1119&lt;Параметри!$G$57,Параметри!K$56,Параметри!K$57)))))</f>
        <v>1.7000000000000001E-2</v>
      </c>
      <c r="U1119" s="39">
        <f ca="1">IF($B1119="Область",Параметри!L$58,IF($R1119&lt;Параметри!$G$54,Параметри!L$53,IF($R1119&lt;Параметри!$G$55,Параметри!L$54,IF($R1119&lt;Параметри!$G$56,Параметри!L$55,IF($R1119&lt;Параметри!$G$57,Параметри!L$56,Параметри!L$57)))))</f>
        <v>4.7E-2</v>
      </c>
      <c r="V1119" s="52">
        <f>Розрахунки!H1119/SUM('Дані з ДІСО'!G1119:I1119)</f>
        <v>12.941176470588236</v>
      </c>
      <c r="W1119" s="8">
        <v>2017</v>
      </c>
    </row>
    <row r="1120" spans="1:23" ht="15" hidden="1" customHeight="1" x14ac:dyDescent="0.25">
      <c r="A1120" s="9">
        <v>1119</v>
      </c>
      <c r="B1120" s="9" t="s">
        <v>2951</v>
      </c>
      <c r="C1120" s="9" t="s">
        <v>4353</v>
      </c>
      <c r="D1120" s="9" t="s">
        <v>2997</v>
      </c>
      <c r="E1120" s="9" t="s">
        <v>25</v>
      </c>
      <c r="F1120" s="9" t="s">
        <v>2262</v>
      </c>
      <c r="G1120" s="9" t="s">
        <v>4060</v>
      </c>
      <c r="H1120" s="9" t="s">
        <v>2263</v>
      </c>
      <c r="I1120" s="8">
        <v>25560</v>
      </c>
      <c r="J1120" s="8">
        <v>2974</v>
      </c>
      <c r="K1120" s="8">
        <v>134.30000000000001</v>
      </c>
      <c r="L1120" s="11">
        <f t="shared" si="51"/>
        <v>0.11635367762128325</v>
      </c>
      <c r="M1120" s="12">
        <f>IF($B1120="Область","",SUM('Дані з ДІСО'!J1120:L1120)/K1120)</f>
        <v>27.349218168279968</v>
      </c>
      <c r="N1120" s="8" t="str">
        <f>IF($B1120="Область","",VLOOKUP(100*J1120/I1120,Параметри!$B$39:$C$53,2,TRUE))</f>
        <v>14. 6-17</v>
      </c>
      <c r="O1120" s="8" t="str">
        <f>IF($B1120="Область","",VLOOKUP(M1120,Параметри!$B$21:$C$35,2,TRUE))</f>
        <v>12. 14-34,4</v>
      </c>
      <c r="P1120" s="8">
        <f t="shared" si="52"/>
        <v>14</v>
      </c>
      <c r="Q1120" s="8">
        <f t="shared" si="53"/>
        <v>12</v>
      </c>
      <c r="R1120" s="18">
        <f ca="1">IF($B1120="Область",Параметри!$K$23,OFFSET(Параметри!$C$2,Q1120,P1120))</f>
        <v>24</v>
      </c>
      <c r="S1120" s="8">
        <f>IF(Параметри!$R$37="RNK",IF(OR($B1120="Область"),Параметри!$K$44,IF(R1120&lt;Параметри!$G$42,Параметри!$K$41,IF(R1120&lt;Параметри!$G$43,Параметри!$K$42,Параметри!$K$43))),IF(C1120="Область",Параметри!$R$46,IF(C1120="Київ",Параметри!$R$47,IF(L1120&lt;Параметри!$P$41,Параметри!$R$41,IF(L1120&lt;Параметри!$P$42,Параметри!$R$42,IF(L1120&lt;Параметри!$P$43,Параметри!$R$43,IF(L1120&lt;Параметри!$P$44,Параметри!$R$44,Параметри!$R$45)))))))</f>
        <v>0.2</v>
      </c>
      <c r="T1120" s="39">
        <f ca="1">IF($B1120="Область",Параметри!K$58,IF($R1120&lt;Параметри!$G$54,Параметри!K$53,IF($R1120&lt;Параметри!$G$55,Параметри!K$54,IF($R1120&lt;Параметри!$G$56,Параметри!K$55,IF($R1120&lt;Параметри!$G$57,Параметри!K$56,Параметри!K$57)))))</f>
        <v>0.1</v>
      </c>
      <c r="U1120" s="39">
        <f ca="1">IF($B1120="Область",Параметри!L$58,IF($R1120&lt;Параметри!$G$54,Параметри!L$53,IF($R1120&lt;Параметри!$G$55,Параметри!L$54,IF($R1120&lt;Параметри!$G$56,Параметри!L$55,IF($R1120&lt;Параметри!$G$57,Параметри!L$56,Параметри!L$57)))))</f>
        <v>4.7E-2</v>
      </c>
      <c r="V1120" s="52">
        <f>Розрахунки!H1120/SUM('Дані з ДІСО'!G1120:I1120)</f>
        <v>25.685314685314687</v>
      </c>
      <c r="W1120" s="8">
        <v>2017</v>
      </c>
    </row>
    <row r="1121" spans="1:23" ht="15" customHeight="1" x14ac:dyDescent="0.25">
      <c r="A1121" s="9">
        <v>1120</v>
      </c>
      <c r="B1121" s="9" t="s">
        <v>4355</v>
      </c>
      <c r="C1121" s="9" t="s">
        <v>4355</v>
      </c>
      <c r="D1121" s="9" t="s">
        <v>2997</v>
      </c>
      <c r="E1121" s="9" t="s">
        <v>33</v>
      </c>
      <c r="F1121" s="9" t="s">
        <v>2264</v>
      </c>
      <c r="G1121" s="9" t="s">
        <v>3442</v>
      </c>
      <c r="H1121" s="9" t="s">
        <v>2265</v>
      </c>
      <c r="I1121" s="8">
        <v>11904</v>
      </c>
      <c r="J1121" s="8">
        <v>8174</v>
      </c>
      <c r="K1121" s="8">
        <v>391.3</v>
      </c>
      <c r="L1121" s="11">
        <f t="shared" si="51"/>
        <v>0.68665994623655913</v>
      </c>
      <c r="M1121" s="12">
        <f>IF($B1121="Область","",SUM('Дані з ДІСО'!J1121:L1121)/K1121)</f>
        <v>2.8852542806031178</v>
      </c>
      <c r="N1121" s="8" t="str">
        <f>IF($B1121="Область","",VLOOKUP(100*J1121/I1121,Параметри!$B$39:$C$53,2,TRUE))</f>
        <v>3. 67-72</v>
      </c>
      <c r="O1121" s="8" t="str">
        <f>IF($B1121="Область","",VLOOKUP(M1121,Параметри!$B$21:$C$35,2,TRUE))</f>
        <v>4. 2,2-3</v>
      </c>
      <c r="P1121" s="8">
        <f t="shared" si="52"/>
        <v>3</v>
      </c>
      <c r="Q1121" s="8">
        <f t="shared" si="53"/>
        <v>4</v>
      </c>
      <c r="R1121" s="18">
        <f ca="1">IF($B1121="Область",Параметри!$K$23,OFFSET(Параметри!$C$2,Q1121,P1121))</f>
        <v>13.5</v>
      </c>
      <c r="S1121" s="8">
        <f>IF(Параметри!$R$37="RNK",IF(OR($B1121="Область"),Параметри!$K$44,IF(R1121&lt;Параметри!$G$42,Параметри!$K$41,IF(R1121&lt;Параметри!$G$43,Параметри!$K$42,Параметри!$K$43))),IF(C1121="Область",Параметри!$R$46,IF(C1121="Київ",Параметри!$R$47,IF(L1121&lt;Параметри!$P$41,Параметри!$R$41,IF(L1121&lt;Параметри!$P$42,Параметри!$R$42,IF(L1121&lt;Параметри!$P$43,Параметри!$R$43,IF(L1121&lt;Параметри!$P$44,Параметри!$R$44,Параметри!$R$45)))))))</f>
        <v>0.45</v>
      </c>
      <c r="T1121" s="39">
        <f ca="1">IF($B1121="Область",Параметри!K$58,IF($R1121&lt;Параметри!$G$54,Параметри!K$53,IF($R1121&lt;Параметри!$G$55,Параметри!K$54,IF($R1121&lt;Параметри!$G$56,Параметри!K$55,IF($R1121&lt;Параметри!$G$57,Параметри!K$56,Параметри!K$57)))))</f>
        <v>1.7000000000000001E-2</v>
      </c>
      <c r="U1121" s="39">
        <f ca="1">IF($B1121="Область",Параметри!L$58,IF($R1121&lt;Параметри!$G$54,Параметри!L$53,IF($R1121&lt;Параметри!$G$55,Параметри!L$54,IF($R1121&lt;Параметри!$G$56,Параметри!L$55,IF($R1121&lt;Параметри!$G$57,Параметри!L$56,Параметри!L$57)))))</f>
        <v>4.7E-2</v>
      </c>
      <c r="V1121" s="52">
        <f>Розрахунки!H1121/SUM('Дані з ДІСО'!G1121:I1121)</f>
        <v>14.474358974358974</v>
      </c>
      <c r="W1121" s="8">
        <v>2017</v>
      </c>
    </row>
    <row r="1122" spans="1:23" ht="15" customHeight="1" x14ac:dyDescent="0.25">
      <c r="A1122" s="9">
        <v>1121</v>
      </c>
      <c r="B1122" s="9" t="s">
        <v>4355</v>
      </c>
      <c r="C1122" s="9" t="s">
        <v>4355</v>
      </c>
      <c r="D1122" s="9" t="s">
        <v>2997</v>
      </c>
      <c r="E1122" s="9" t="s">
        <v>33</v>
      </c>
      <c r="F1122" s="9" t="s">
        <v>2266</v>
      </c>
      <c r="G1122" s="9" t="s">
        <v>4061</v>
      </c>
      <c r="H1122" s="9" t="s">
        <v>2267</v>
      </c>
      <c r="I1122" s="8">
        <v>13583</v>
      </c>
      <c r="J1122" s="8">
        <v>10228</v>
      </c>
      <c r="K1122" s="8">
        <v>79.2</v>
      </c>
      <c r="L1122" s="11">
        <f t="shared" si="51"/>
        <v>0.75300007362143861</v>
      </c>
      <c r="M1122" s="12">
        <f>IF($B1122="Область","",SUM('Дані з ДІСО'!J1122:L1122)/K1122)</f>
        <v>15.568181818181818</v>
      </c>
      <c r="N1122" s="8" t="str">
        <f>IF($B1122="Область","",VLOOKUP(100*J1122/I1122,Параметри!$B$39:$C$53,2,TRUE))</f>
        <v>2. 72-100</v>
      </c>
      <c r="O1122" s="8" t="str">
        <f>IF($B1122="Область","",VLOOKUP(M1122,Параметри!$B$21:$C$35,2,TRUE))</f>
        <v>12. 14-34,4</v>
      </c>
      <c r="P1122" s="8">
        <f t="shared" si="52"/>
        <v>2</v>
      </c>
      <c r="Q1122" s="8">
        <f t="shared" si="53"/>
        <v>12</v>
      </c>
      <c r="R1122" s="18">
        <f ca="1">IF($B1122="Область",Параметри!$K$23,OFFSET(Параметри!$C$2,Q1122,P1122))</f>
        <v>19.5</v>
      </c>
      <c r="S1122" s="8">
        <f>IF(Параметри!$R$37="RNK",IF(OR($B1122="Область"),Параметри!$K$44,IF(R1122&lt;Параметри!$G$42,Параметри!$K$41,IF(R1122&lt;Параметри!$G$43,Параметри!$K$42,Параметри!$K$43))),IF(C1122="Область",Параметри!$R$46,IF(C1122="Київ",Параметри!$R$47,IF(L1122&lt;Параметри!$P$41,Параметри!$R$41,IF(L1122&lt;Параметри!$P$42,Параметри!$R$42,IF(L1122&lt;Параметри!$P$43,Параметри!$R$43,IF(L1122&lt;Параметри!$P$44,Параметри!$R$44,Параметри!$R$45)))))))</f>
        <v>0.45</v>
      </c>
      <c r="T1122" s="39">
        <f ca="1">IF($B1122="Область",Параметри!K$58,IF($R1122&lt;Параметри!$G$54,Параметри!K$53,IF($R1122&lt;Параметри!$G$55,Параметри!K$54,IF($R1122&lt;Параметри!$G$56,Параметри!K$55,IF($R1122&lt;Параметри!$G$57,Параметри!K$56,Параметри!K$57)))))</f>
        <v>1.7000000000000001E-2</v>
      </c>
      <c r="U1122" s="39">
        <f ca="1">IF($B1122="Область",Параметри!L$58,IF($R1122&lt;Параметри!$G$54,Параметри!L$53,IF($R1122&lt;Параметри!$G$55,Параметри!L$54,IF($R1122&lt;Параметри!$G$56,Параметри!L$55,IF($R1122&lt;Параметри!$G$57,Параметри!L$56,Параметри!L$57)))))</f>
        <v>4.7E-2</v>
      </c>
      <c r="V1122" s="52">
        <f>Розрахунки!H1122/SUM('Дані з ДІСО'!G1122:I1122)</f>
        <v>22.833333333333332</v>
      </c>
      <c r="W1122" s="8">
        <v>2017</v>
      </c>
    </row>
    <row r="1123" spans="1:23" ht="15" hidden="1" customHeight="1" x14ac:dyDescent="0.25">
      <c r="A1123" s="9">
        <v>1122</v>
      </c>
      <c r="B1123" s="9" t="s">
        <v>4355</v>
      </c>
      <c r="C1123" s="9" t="s">
        <v>4355</v>
      </c>
      <c r="D1123" s="9" t="s">
        <v>2997</v>
      </c>
      <c r="E1123" s="9" t="s">
        <v>33</v>
      </c>
      <c r="F1123" s="9" t="s">
        <v>2268</v>
      </c>
      <c r="G1123" s="9" t="s">
        <v>4062</v>
      </c>
      <c r="H1123" s="9" t="s">
        <v>2269</v>
      </c>
      <c r="I1123" s="8">
        <v>21799</v>
      </c>
      <c r="J1123" s="8">
        <v>10632</v>
      </c>
      <c r="K1123" s="8">
        <v>580.29999999999995</v>
      </c>
      <c r="L1123" s="11">
        <f t="shared" si="51"/>
        <v>0.48772879489884857</v>
      </c>
      <c r="M1123" s="12">
        <f>IF($B1123="Область","",SUM('Дані з ДІСО'!J1123:L1123)/K1123)</f>
        <v>4.1254523522316049</v>
      </c>
      <c r="N1123" s="8" t="str">
        <f>IF($B1123="Область","",VLOOKUP(100*J1123/I1123,Параметри!$B$39:$C$53,2,TRUE))</f>
        <v>10. 46-51</v>
      </c>
      <c r="O1123" s="8" t="str">
        <f>IF($B1123="Область","",VLOOKUP(M1123,Параметри!$B$21:$C$35,2,TRUE))</f>
        <v>7. 4,1-4,5</v>
      </c>
      <c r="P1123" s="8">
        <f t="shared" si="52"/>
        <v>10</v>
      </c>
      <c r="Q1123" s="8">
        <f t="shared" si="53"/>
        <v>7</v>
      </c>
      <c r="R1123" s="18">
        <f ca="1">IF($B1123="Область",Параметри!$K$23,OFFSET(Параметри!$C$2,Q1123,P1123))</f>
        <v>17.5</v>
      </c>
      <c r="S1123" s="8">
        <f>IF(Параметри!$R$37="RNK",IF(OR($B1123="Область"),Параметри!$K$44,IF(R1123&lt;Параметри!$G$42,Параметри!$K$41,IF(R1123&lt;Параметри!$G$43,Параметри!$K$42,Параметри!$K$43))),IF(C1123="Область",Параметри!$R$46,IF(C1123="Київ",Параметри!$R$47,IF(L1123&lt;Параметри!$P$41,Параметри!$R$41,IF(L1123&lt;Параметри!$P$42,Параметри!$R$42,IF(L1123&lt;Параметри!$P$43,Параметри!$R$43,IF(L1123&lt;Параметри!$P$44,Параметри!$R$44,Параметри!$R$45)))))))</f>
        <v>0.4</v>
      </c>
      <c r="T1123" s="39">
        <f ca="1">IF($B1123="Область",Параметри!K$58,IF($R1123&lt;Параметри!$G$54,Параметри!K$53,IF($R1123&lt;Параметри!$G$55,Параметри!K$54,IF($R1123&lt;Параметри!$G$56,Параметри!K$55,IF($R1123&lt;Параметри!$G$57,Параметри!K$56,Параметри!K$57)))))</f>
        <v>1.7000000000000001E-2</v>
      </c>
      <c r="U1123" s="39">
        <f ca="1">IF($B1123="Область",Параметри!L$58,IF($R1123&lt;Параметри!$G$54,Параметри!L$53,IF($R1123&lt;Параметри!$G$55,Параметри!L$54,IF($R1123&lt;Параметри!$G$56,Параметри!L$55,IF($R1123&lt;Параметри!$G$57,Параметри!L$56,Параметри!L$57)))))</f>
        <v>4.7E-2</v>
      </c>
      <c r="V1123" s="52">
        <f>Розрахунки!H1123/SUM('Дані з ДІСО'!G1123:I1123)</f>
        <v>15.85430463576159</v>
      </c>
      <c r="W1123" s="8">
        <v>2018</v>
      </c>
    </row>
    <row r="1124" spans="1:23" ht="15" hidden="1" customHeight="1" x14ac:dyDescent="0.25">
      <c r="A1124" s="9">
        <v>1123</v>
      </c>
      <c r="B1124" s="9" t="s">
        <v>4355</v>
      </c>
      <c r="C1124" s="9" t="s">
        <v>4355</v>
      </c>
      <c r="D1124" s="9" t="s">
        <v>2997</v>
      </c>
      <c r="E1124" s="9" t="s">
        <v>33</v>
      </c>
      <c r="F1124" s="9" t="s">
        <v>2270</v>
      </c>
      <c r="G1124" s="9" t="s">
        <v>4063</v>
      </c>
      <c r="H1124" s="9" t="s">
        <v>2271</v>
      </c>
      <c r="I1124" s="8">
        <v>13278</v>
      </c>
      <c r="J1124" s="8">
        <v>5133</v>
      </c>
      <c r="K1124" s="8">
        <v>98.3</v>
      </c>
      <c r="L1124" s="11">
        <f t="shared" si="51"/>
        <v>0.38657930411206509</v>
      </c>
      <c r="M1124" s="12">
        <f>IF($B1124="Область","",SUM('Дані з ДІСО'!J1124:L1124)/K1124)</f>
        <v>8.5554425228891144</v>
      </c>
      <c r="N1124" s="8" t="str">
        <f>IF($B1124="Область","",VLOOKUP(100*J1124/I1124,Параметри!$B$39:$C$53,2,TRUE))</f>
        <v>11. 25-46</v>
      </c>
      <c r="O1124" s="8" t="str">
        <f>IF($B1124="Область","",VLOOKUP(M1124,Параметри!$B$21:$C$35,2,TRUE))</f>
        <v>10. 6,4-9,7</v>
      </c>
      <c r="P1124" s="8">
        <f t="shared" si="52"/>
        <v>11</v>
      </c>
      <c r="Q1124" s="8">
        <f t="shared" si="53"/>
        <v>10</v>
      </c>
      <c r="R1124" s="18">
        <f ca="1">IF($B1124="Область",Параметри!$K$23,OFFSET(Параметри!$C$2,Q1124,P1124))</f>
        <v>18.5</v>
      </c>
      <c r="S1124" s="8">
        <f>IF(Параметри!$R$37="RNK",IF(OR($B1124="Область"),Параметри!$K$44,IF(R1124&lt;Параметри!$G$42,Параметри!$K$41,IF(R1124&lt;Параметри!$G$43,Параметри!$K$42,Параметри!$K$43))),IF(C1124="Область",Параметри!$R$46,IF(C1124="Київ",Параметри!$R$47,IF(L1124&lt;Параметри!$P$41,Параметри!$R$41,IF(L1124&lt;Параметри!$P$42,Параметри!$R$42,IF(L1124&lt;Параметри!$P$43,Параметри!$R$43,IF(L1124&lt;Параметри!$P$44,Параметри!$R$44,Параметри!$R$45)))))))</f>
        <v>0.3</v>
      </c>
      <c r="T1124" s="39">
        <f ca="1">IF($B1124="Область",Параметри!K$58,IF($R1124&lt;Параметри!$G$54,Параметри!K$53,IF($R1124&lt;Параметри!$G$55,Параметри!K$54,IF($R1124&lt;Параметри!$G$56,Параметри!K$55,IF($R1124&lt;Параметри!$G$57,Параметри!K$56,Параметри!K$57)))))</f>
        <v>1.7000000000000001E-2</v>
      </c>
      <c r="U1124" s="39">
        <f ca="1">IF($B1124="Область",Параметри!L$58,IF($R1124&lt;Параметри!$G$54,Параметри!L$53,IF($R1124&lt;Параметри!$G$55,Параметри!L$54,IF($R1124&lt;Параметри!$G$56,Параметри!L$55,IF($R1124&lt;Параметри!$G$57,Параметри!L$56,Параметри!L$57)))))</f>
        <v>4.7E-2</v>
      </c>
      <c r="V1124" s="52">
        <f>Розрахунки!H1124/SUM('Дані з ДІСО'!G1124:I1124)</f>
        <v>24.028571428571428</v>
      </c>
      <c r="W1124" s="8">
        <v>2018</v>
      </c>
    </row>
    <row r="1125" spans="1:23" ht="15" customHeight="1" x14ac:dyDescent="0.25">
      <c r="A1125" s="9">
        <v>1124</v>
      </c>
      <c r="B1125" s="9" t="s">
        <v>4355</v>
      </c>
      <c r="C1125" s="9" t="s">
        <v>4355</v>
      </c>
      <c r="D1125" s="9" t="s">
        <v>2997</v>
      </c>
      <c r="E1125" s="9" t="s">
        <v>33</v>
      </c>
      <c r="F1125" s="9" t="s">
        <v>2272</v>
      </c>
      <c r="G1125" s="9" t="s">
        <v>4064</v>
      </c>
      <c r="H1125" s="9" t="s">
        <v>2273</v>
      </c>
      <c r="I1125" s="8">
        <v>14293</v>
      </c>
      <c r="J1125" s="8">
        <v>10907</v>
      </c>
      <c r="K1125" s="8">
        <v>792.8</v>
      </c>
      <c r="L1125" s="11">
        <f t="shared" si="51"/>
        <v>0.76310081858252288</v>
      </c>
      <c r="M1125" s="12">
        <f>IF($B1125="Область","",SUM('Дані з ДІСО'!J1125:L1125)/K1125)</f>
        <v>1.7406659939455096</v>
      </c>
      <c r="N1125" s="8" t="str">
        <f>IF($B1125="Область","",VLOOKUP(100*J1125/I1125,Параметри!$B$39:$C$53,2,TRUE))</f>
        <v>2. 72-100</v>
      </c>
      <c r="O1125" s="8" t="str">
        <f>IF($B1125="Область","",VLOOKUP(M1125,Параметри!$B$21:$C$35,2,TRUE))</f>
        <v>3. 1,7-2,2</v>
      </c>
      <c r="P1125" s="8">
        <f t="shared" si="52"/>
        <v>2</v>
      </c>
      <c r="Q1125" s="8">
        <f t="shared" si="53"/>
        <v>3</v>
      </c>
      <c r="R1125" s="18">
        <f ca="1">IF($B1125="Область",Параметри!$K$23,OFFSET(Параметри!$C$2,Q1125,P1125))</f>
        <v>12</v>
      </c>
      <c r="S1125" s="8">
        <f>IF(Параметри!$R$37="RNK",IF(OR($B1125="Область"),Параметри!$K$44,IF(R1125&lt;Параметри!$G$42,Параметри!$K$41,IF(R1125&lt;Параметри!$G$43,Параметри!$K$42,Параметри!$K$43))),IF(C1125="Область",Параметри!$R$46,IF(C1125="Київ",Параметри!$R$47,IF(L1125&lt;Параметри!$P$41,Параметри!$R$41,IF(L1125&lt;Параметри!$P$42,Параметри!$R$42,IF(L1125&lt;Параметри!$P$43,Параметри!$R$43,IF(L1125&lt;Параметри!$P$44,Параметри!$R$44,Параметри!$R$45)))))))</f>
        <v>0.45</v>
      </c>
      <c r="T1125" s="39">
        <f ca="1">IF($B1125="Область",Параметри!K$58,IF($R1125&lt;Параметри!$G$54,Параметри!K$53,IF($R1125&lt;Параметри!$G$55,Параметри!K$54,IF($R1125&lt;Параметри!$G$56,Параметри!K$55,IF($R1125&lt;Параметри!$G$57,Параметри!K$56,Параметри!K$57)))))</f>
        <v>1.7000000000000001E-2</v>
      </c>
      <c r="U1125" s="39">
        <f ca="1">IF($B1125="Область",Параметри!L$58,IF($R1125&lt;Параметри!$G$54,Параметри!L$53,IF($R1125&lt;Параметри!$G$55,Параметри!L$54,IF($R1125&lt;Параметри!$G$56,Параметри!L$55,IF($R1125&lt;Параметри!$G$57,Параметри!L$56,Параметри!L$57)))))</f>
        <v>4.7E-2</v>
      </c>
      <c r="V1125" s="52">
        <f>Розрахунки!H1125/SUM('Дані з ДІСО'!G1125:I1125)</f>
        <v>12.545454545454545</v>
      </c>
      <c r="W1125" s="8">
        <v>2018</v>
      </c>
    </row>
    <row r="1126" spans="1:23" ht="15" customHeight="1" x14ac:dyDescent="0.25">
      <c r="A1126" s="9">
        <v>1125</v>
      </c>
      <c r="B1126" s="9" t="s">
        <v>4355</v>
      </c>
      <c r="C1126" s="9" t="s">
        <v>4355</v>
      </c>
      <c r="D1126" s="9" t="s">
        <v>2997</v>
      </c>
      <c r="E1126" s="9" t="s">
        <v>33</v>
      </c>
      <c r="F1126" s="9" t="s">
        <v>2274</v>
      </c>
      <c r="G1126" s="9" t="s">
        <v>3579</v>
      </c>
      <c r="H1126" s="9" t="s">
        <v>2275</v>
      </c>
      <c r="I1126" s="8">
        <v>24249</v>
      </c>
      <c r="J1126" s="8">
        <v>16323</v>
      </c>
      <c r="K1126" s="8">
        <v>972.8</v>
      </c>
      <c r="L1126" s="11">
        <f t="shared" si="51"/>
        <v>0.67314116046022521</v>
      </c>
      <c r="M1126" s="12">
        <f>IF($B1126="Область","",SUM('Дані з ДІСО'!J1126:L1126)/K1126)</f>
        <v>2.6048519736842106</v>
      </c>
      <c r="N1126" s="8" t="str">
        <f>IF($B1126="Область","",VLOOKUP(100*J1126/I1126,Параметри!$B$39:$C$53,2,TRUE))</f>
        <v>3. 67-72</v>
      </c>
      <c r="O1126" s="8" t="str">
        <f>IF($B1126="Область","",VLOOKUP(M1126,Параметри!$B$21:$C$35,2,TRUE))</f>
        <v>4. 2,2-3</v>
      </c>
      <c r="P1126" s="8">
        <f t="shared" si="52"/>
        <v>3</v>
      </c>
      <c r="Q1126" s="8">
        <f t="shared" si="53"/>
        <v>4</v>
      </c>
      <c r="R1126" s="18">
        <f ca="1">IF($B1126="Область",Параметри!$K$23,OFFSET(Параметри!$C$2,Q1126,P1126))</f>
        <v>13.5</v>
      </c>
      <c r="S1126" s="8">
        <f>IF(Параметри!$R$37="RNK",IF(OR($B1126="Область"),Параметри!$K$44,IF(R1126&lt;Параметри!$G$42,Параметри!$K$41,IF(R1126&lt;Параметри!$G$43,Параметри!$K$42,Параметри!$K$43))),IF(C1126="Область",Параметри!$R$46,IF(C1126="Київ",Параметри!$R$47,IF(L1126&lt;Параметри!$P$41,Параметри!$R$41,IF(L1126&lt;Параметри!$P$42,Параметри!$R$42,IF(L1126&lt;Параметри!$P$43,Параметри!$R$43,IF(L1126&lt;Параметри!$P$44,Параметри!$R$44,Параметри!$R$45)))))))</f>
        <v>0.45</v>
      </c>
      <c r="T1126" s="39">
        <f ca="1">IF($B1126="Область",Параметри!K$58,IF($R1126&lt;Параметри!$G$54,Параметри!K$53,IF($R1126&lt;Параметри!$G$55,Параметри!K$54,IF($R1126&lt;Параметри!$G$56,Параметри!K$55,IF($R1126&lt;Параметри!$G$57,Параметри!K$56,Параметри!K$57)))))</f>
        <v>1.7000000000000001E-2</v>
      </c>
      <c r="U1126" s="39">
        <f ca="1">IF($B1126="Область",Параметри!L$58,IF($R1126&lt;Параметри!$G$54,Параметри!L$53,IF($R1126&lt;Параметри!$G$55,Параметри!L$54,IF($R1126&lt;Параметри!$G$56,Параметри!L$55,IF($R1126&lt;Параметри!$G$57,Параметри!L$56,Параметри!L$57)))))</f>
        <v>4.7E-2</v>
      </c>
      <c r="V1126" s="52">
        <f>Розрахунки!H1126/SUM('Дані з ДІСО'!G1126:I1126)</f>
        <v>14.732558139534884</v>
      </c>
      <c r="W1126" s="8">
        <v>2018</v>
      </c>
    </row>
    <row r="1127" spans="1:23" ht="15" hidden="1" customHeight="1" x14ac:dyDescent="0.25">
      <c r="A1127" s="9">
        <v>1126</v>
      </c>
      <c r="B1127" s="9" t="s">
        <v>4354</v>
      </c>
      <c r="C1127" s="9" t="s">
        <v>4354</v>
      </c>
      <c r="D1127" s="9" t="s">
        <v>2997</v>
      </c>
      <c r="E1127" s="9" t="s">
        <v>28</v>
      </c>
      <c r="F1127" s="9" t="s">
        <v>2276</v>
      </c>
      <c r="G1127" s="9" t="s">
        <v>4065</v>
      </c>
      <c r="H1127" s="9" t="s">
        <v>2277</v>
      </c>
      <c r="I1127" s="8">
        <v>8510</v>
      </c>
      <c r="J1127" s="8">
        <v>8510</v>
      </c>
      <c r="K1127" s="8">
        <v>851.4</v>
      </c>
      <c r="L1127" s="11">
        <f t="shared" si="51"/>
        <v>1</v>
      </c>
      <c r="M1127" s="12">
        <f>IF($B1127="Область","",SUM('Дані з ДІСО'!J1127:L1127)/K1127)</f>
        <v>0.73408503641061784</v>
      </c>
      <c r="N1127" s="8" t="str">
        <f>IF($B1127="Область","",VLOOKUP(100*J1127/I1127,Параметри!$B$39:$C$53,2,TRUE))</f>
        <v>1. 100%</v>
      </c>
      <c r="O1127" s="8" t="str">
        <f>IF($B1127="Область","",VLOOKUP(M1127,Параметри!$B$21:$C$35,2,TRUE))</f>
        <v>1. 0-1,1</v>
      </c>
      <c r="P1127" s="8">
        <f t="shared" si="52"/>
        <v>1</v>
      </c>
      <c r="Q1127" s="8">
        <f t="shared" si="53"/>
        <v>1</v>
      </c>
      <c r="R1127" s="18">
        <f ca="1">IF($B1127="Область",Параметри!$K$23,OFFSET(Параметри!$C$2,Q1127,P1127))</f>
        <v>10</v>
      </c>
      <c r="S1127" s="8">
        <f>IF(Параметри!$R$37="RNK",IF(OR($B1127="Область"),Параметри!$K$44,IF(R1127&lt;Параметри!$G$42,Параметри!$K$41,IF(R1127&lt;Параметри!$G$43,Параметри!$K$42,Параметри!$K$43))),IF(C1127="Область",Параметри!$R$46,IF(C1127="Київ",Параметри!$R$47,IF(L1127&lt;Параметри!$P$41,Параметри!$R$41,IF(L1127&lt;Параметри!$P$42,Параметри!$R$42,IF(L1127&lt;Параметри!$P$43,Параметри!$R$43,IF(L1127&lt;Параметри!$P$44,Параметри!$R$44,Параметри!$R$45)))))))</f>
        <v>0.5</v>
      </c>
      <c r="T1127" s="39">
        <f ca="1">IF($B1127="Область",Параметри!K$58,IF($R1127&lt;Параметри!$G$54,Параметри!K$53,IF($R1127&lt;Параметри!$G$55,Параметри!K$54,IF($R1127&lt;Параметри!$G$56,Параметри!K$55,IF($R1127&lt;Параметри!$G$57,Параметри!K$56,Параметри!K$57)))))</f>
        <v>1.7000000000000001E-2</v>
      </c>
      <c r="U1127" s="39">
        <f ca="1">IF($B1127="Область",Параметри!L$58,IF($R1127&lt;Параметри!$G$54,Параметри!L$53,IF($R1127&lt;Параметри!$G$55,Параметри!L$54,IF($R1127&lt;Параметри!$G$56,Параметри!L$55,IF($R1127&lt;Параметри!$G$57,Параметри!L$56,Параметри!L$57)))))</f>
        <v>4.7E-2</v>
      </c>
      <c r="V1127" s="52">
        <f>Розрахунки!H1127/SUM('Дані з ДІСО'!G1127:I1127)</f>
        <v>10.416666666666666</v>
      </c>
      <c r="W1127" s="8">
        <v>2018</v>
      </c>
    </row>
    <row r="1128" spans="1:23" ht="15" hidden="1" customHeight="1" x14ac:dyDescent="0.25">
      <c r="A1128" s="9">
        <v>1127</v>
      </c>
      <c r="B1128" s="9" t="s">
        <v>4355</v>
      </c>
      <c r="C1128" s="9" t="s">
        <v>4355</v>
      </c>
      <c r="D1128" s="9" t="s">
        <v>2997</v>
      </c>
      <c r="E1128" s="9" t="s">
        <v>33</v>
      </c>
      <c r="F1128" s="9" t="s">
        <v>2278</v>
      </c>
      <c r="G1128" s="9" t="s">
        <v>3879</v>
      </c>
      <c r="H1128" s="9" t="s">
        <v>2279</v>
      </c>
      <c r="I1128" s="8">
        <v>6549</v>
      </c>
      <c r="J1128" s="8">
        <v>3868</v>
      </c>
      <c r="K1128" s="8">
        <v>322.3</v>
      </c>
      <c r="L1128" s="11">
        <f t="shared" si="51"/>
        <v>0.59062452282791267</v>
      </c>
      <c r="M1128" s="12">
        <f>IF($B1128="Область","",SUM('Дані з ДІСО'!J1128:L1128)/K1128)</f>
        <v>2.218430034129693</v>
      </c>
      <c r="N1128" s="8" t="str">
        <f>IF($B1128="Область","",VLOOKUP(100*J1128/I1128,Параметри!$B$39:$C$53,2,TRUE))</f>
        <v>6. 58-60</v>
      </c>
      <c r="O1128" s="8" t="str">
        <f>IF($B1128="Область","",VLOOKUP(M1128,Параметри!$B$21:$C$35,2,TRUE))</f>
        <v>4. 2,2-3</v>
      </c>
      <c r="P1128" s="8">
        <f t="shared" si="52"/>
        <v>6</v>
      </c>
      <c r="Q1128" s="8">
        <f t="shared" si="53"/>
        <v>4</v>
      </c>
      <c r="R1128" s="18">
        <f ca="1">IF($B1128="Область",Параметри!$K$23,OFFSET(Параметри!$C$2,Q1128,P1128))</f>
        <v>14</v>
      </c>
      <c r="S1128" s="8">
        <f>IF(Параметри!$R$37="RNK",IF(OR($B1128="Область"),Параметри!$K$44,IF(R1128&lt;Параметри!$G$42,Параметри!$K$41,IF(R1128&lt;Параметри!$G$43,Параметри!$K$42,Параметри!$K$43))),IF(C1128="Область",Параметри!$R$46,IF(C1128="Київ",Параметри!$R$47,IF(L1128&lt;Параметри!$P$41,Параметри!$R$41,IF(L1128&lt;Параметри!$P$42,Параметри!$R$42,IF(L1128&lt;Параметри!$P$43,Параметри!$R$43,IF(L1128&lt;Параметри!$P$44,Параметри!$R$44,Параметри!$R$45)))))))</f>
        <v>0.4</v>
      </c>
      <c r="T1128" s="39">
        <f ca="1">IF($B1128="Область",Параметри!K$58,IF($R1128&lt;Параметри!$G$54,Параметри!K$53,IF($R1128&lt;Параметри!$G$55,Параметри!K$54,IF($R1128&lt;Параметри!$G$56,Параметри!K$55,IF($R1128&lt;Параметри!$G$57,Параметри!K$56,Параметри!K$57)))))</f>
        <v>1.7000000000000001E-2</v>
      </c>
      <c r="U1128" s="39">
        <f ca="1">IF($B1128="Область",Параметри!L$58,IF($R1128&lt;Параметри!$G$54,Параметри!L$53,IF($R1128&lt;Параметри!$G$55,Параметри!L$54,IF($R1128&lt;Параметри!$G$56,Параметри!L$55,IF($R1128&lt;Параметри!$G$57,Параметри!L$56,Параметри!L$57)))))</f>
        <v>4.7E-2</v>
      </c>
      <c r="V1128" s="52">
        <f>Розрахунки!H1128/SUM('Дані з ДІСО'!G1128:I1128)</f>
        <v>18.333333333333332</v>
      </c>
      <c r="W1128" s="8">
        <v>2018</v>
      </c>
    </row>
    <row r="1129" spans="1:23" ht="15" hidden="1" customHeight="1" x14ac:dyDescent="0.25">
      <c r="A1129" s="9">
        <v>1128</v>
      </c>
      <c r="B1129" s="9" t="s">
        <v>4354</v>
      </c>
      <c r="C1129" s="9" t="s">
        <v>4354</v>
      </c>
      <c r="D1129" s="9" t="s">
        <v>2997</v>
      </c>
      <c r="E1129" s="9" t="s">
        <v>28</v>
      </c>
      <c r="F1129" s="9" t="s">
        <v>2280</v>
      </c>
      <c r="G1129" s="9" t="s">
        <v>4066</v>
      </c>
      <c r="H1129" s="9" t="s">
        <v>2281</v>
      </c>
      <c r="I1129" s="8">
        <v>11194</v>
      </c>
      <c r="J1129" s="8">
        <v>11194</v>
      </c>
      <c r="K1129" s="8">
        <v>503.2</v>
      </c>
      <c r="L1129" s="11">
        <f t="shared" si="51"/>
        <v>1</v>
      </c>
      <c r="M1129" s="12">
        <f>IF($B1129="Область","",SUM('Дані з ДІСО'!J1129:L1129)/K1129)</f>
        <v>2.0190779014308426</v>
      </c>
      <c r="N1129" s="8" t="str">
        <f>IF($B1129="Область","",VLOOKUP(100*J1129/I1129,Параметри!$B$39:$C$53,2,TRUE))</f>
        <v>1. 100%</v>
      </c>
      <c r="O1129" s="8" t="str">
        <f>IF($B1129="Область","",VLOOKUP(M1129,Параметри!$B$21:$C$35,2,TRUE))</f>
        <v>3. 1,7-2,2</v>
      </c>
      <c r="P1129" s="8">
        <f t="shared" si="52"/>
        <v>1</v>
      </c>
      <c r="Q1129" s="8">
        <f t="shared" si="53"/>
        <v>3</v>
      </c>
      <c r="R1129" s="18">
        <f ca="1">IF($B1129="Область",Параметри!$K$23,OFFSET(Параметри!$C$2,Q1129,P1129))</f>
        <v>12</v>
      </c>
      <c r="S1129" s="8">
        <f>IF(Параметри!$R$37="RNK",IF(OR($B1129="Область"),Параметри!$K$44,IF(R1129&lt;Параметри!$G$42,Параметри!$K$41,IF(R1129&lt;Параметри!$G$43,Параметри!$K$42,Параметри!$K$43))),IF(C1129="Область",Параметри!$R$46,IF(C1129="Київ",Параметри!$R$47,IF(L1129&lt;Параметри!$P$41,Параметри!$R$41,IF(L1129&lt;Параметри!$P$42,Параметри!$R$42,IF(L1129&lt;Параметри!$P$43,Параметри!$R$43,IF(L1129&lt;Параметри!$P$44,Параметри!$R$44,Параметри!$R$45)))))))</f>
        <v>0.5</v>
      </c>
      <c r="T1129" s="39">
        <f ca="1">IF($B1129="Область",Параметри!K$58,IF($R1129&lt;Параметри!$G$54,Параметри!K$53,IF($R1129&lt;Параметри!$G$55,Параметри!K$54,IF($R1129&lt;Параметри!$G$56,Параметри!K$55,IF($R1129&lt;Параметри!$G$57,Параметри!K$56,Параметри!K$57)))))</f>
        <v>1.7000000000000001E-2</v>
      </c>
      <c r="U1129" s="39">
        <f ca="1">IF($B1129="Область",Параметри!L$58,IF($R1129&lt;Параметри!$G$54,Параметри!L$53,IF($R1129&lt;Параметри!$G$55,Параметри!L$54,IF($R1129&lt;Параметри!$G$56,Параметри!L$55,IF($R1129&lt;Параметри!$G$57,Параметри!L$56,Параметри!L$57)))))</f>
        <v>4.7E-2</v>
      </c>
      <c r="V1129" s="52">
        <f>Розрахунки!H1129/SUM('Дані з ДІСО'!G1129:I1129)</f>
        <v>11.545454545454545</v>
      </c>
      <c r="W1129" s="8">
        <v>2018</v>
      </c>
    </row>
    <row r="1130" spans="1:23" ht="15" hidden="1" customHeight="1" x14ac:dyDescent="0.25">
      <c r="A1130" s="9">
        <v>1129</v>
      </c>
      <c r="B1130" s="9" t="s">
        <v>4355</v>
      </c>
      <c r="C1130" s="9" t="s">
        <v>4355</v>
      </c>
      <c r="D1130" s="9" t="s">
        <v>2997</v>
      </c>
      <c r="E1130" s="9" t="s">
        <v>33</v>
      </c>
      <c r="F1130" s="9" t="s">
        <v>2282</v>
      </c>
      <c r="G1130" s="9" t="s">
        <v>3458</v>
      </c>
      <c r="H1130" s="9" t="s">
        <v>2283</v>
      </c>
      <c r="I1130" s="8">
        <v>9027</v>
      </c>
      <c r="J1130" s="8">
        <v>1527</v>
      </c>
      <c r="K1130" s="8">
        <v>247.1</v>
      </c>
      <c r="L1130" s="11">
        <f t="shared" si="51"/>
        <v>0.16915918909936856</v>
      </c>
      <c r="M1130" s="12">
        <f>IF($B1130="Область","",SUM('Дані з ДІСО'!J1130:L1130)/K1130)</f>
        <v>3.565358154593282</v>
      </c>
      <c r="N1130" s="8" t="str">
        <f>IF($B1130="Область","",VLOOKUP(100*J1130/I1130,Параметри!$B$39:$C$53,2,TRUE))</f>
        <v>14. 6-17</v>
      </c>
      <c r="O1130" s="8" t="str">
        <f>IF($B1130="Область","",VLOOKUP(M1130,Параметри!$B$21:$C$35,2,TRUE))</f>
        <v>5. 3-3,7</v>
      </c>
      <c r="P1130" s="8">
        <f t="shared" si="52"/>
        <v>14</v>
      </c>
      <c r="Q1130" s="8">
        <f t="shared" si="53"/>
        <v>5</v>
      </c>
      <c r="R1130" s="18">
        <f ca="1">IF($B1130="Область",Параметри!$K$23,OFFSET(Параметри!$C$2,Q1130,P1130))</f>
        <v>18</v>
      </c>
      <c r="S1130" s="8">
        <f>IF(Параметри!$R$37="RNK",IF(OR($B1130="Область"),Параметри!$K$44,IF(R1130&lt;Параметри!$G$42,Параметри!$K$41,IF(R1130&lt;Параметри!$G$43,Параметри!$K$42,Параметри!$K$43))),IF(C1130="Область",Параметри!$R$46,IF(C1130="Київ",Параметри!$R$47,IF(L1130&lt;Параметри!$P$41,Параметри!$R$41,IF(L1130&lt;Параметри!$P$42,Параметри!$R$42,IF(L1130&lt;Параметри!$P$43,Параметри!$R$43,IF(L1130&lt;Параметри!$P$44,Параметри!$R$44,Параметри!$R$45)))))))</f>
        <v>0.2</v>
      </c>
      <c r="T1130" s="39">
        <f ca="1">IF($B1130="Область",Параметри!K$58,IF($R1130&lt;Параметри!$G$54,Параметри!K$53,IF($R1130&lt;Параметри!$G$55,Параметри!K$54,IF($R1130&lt;Параметри!$G$56,Параметри!K$55,IF($R1130&lt;Параметри!$G$57,Параметри!K$56,Параметри!K$57)))))</f>
        <v>1.7000000000000001E-2</v>
      </c>
      <c r="U1130" s="39">
        <f ca="1">IF($B1130="Область",Параметри!L$58,IF($R1130&lt;Параметри!$G$54,Параметри!L$53,IF($R1130&lt;Параметри!$G$55,Параметри!L$54,IF($R1130&lt;Параметри!$G$56,Параметри!L$55,IF($R1130&lt;Параметри!$G$57,Параметри!L$56,Параметри!L$57)))))</f>
        <v>4.7E-2</v>
      </c>
      <c r="V1130" s="52">
        <f>Розрахунки!H1130/SUM('Дані з ДІСО'!G1130:I1130)</f>
        <v>17.274509803921568</v>
      </c>
      <c r="W1130" s="8">
        <v>2018</v>
      </c>
    </row>
    <row r="1131" spans="1:23" ht="15" customHeight="1" x14ac:dyDescent="0.25">
      <c r="A1131" s="9">
        <v>1130</v>
      </c>
      <c r="B1131" s="9" t="s">
        <v>4355</v>
      </c>
      <c r="C1131" s="9" t="s">
        <v>4355</v>
      </c>
      <c r="D1131" s="9" t="s">
        <v>2997</v>
      </c>
      <c r="E1131" s="9" t="s">
        <v>33</v>
      </c>
      <c r="F1131" s="9" t="s">
        <v>2284</v>
      </c>
      <c r="G1131" s="9" t="s">
        <v>4067</v>
      </c>
      <c r="H1131" s="9" t="s">
        <v>2285</v>
      </c>
      <c r="I1131" s="8">
        <v>14776</v>
      </c>
      <c r="J1131" s="8">
        <v>11120</v>
      </c>
      <c r="K1131" s="8">
        <v>839.5</v>
      </c>
      <c r="L1131" s="11">
        <f t="shared" si="51"/>
        <v>0.75257173795343801</v>
      </c>
      <c r="M1131" s="12">
        <f>IF($B1131="Область","",SUM('Дані з ДІСО'!J1131:L1131)/K1131)</f>
        <v>1.513996426444312</v>
      </c>
      <c r="N1131" s="8" t="str">
        <f>IF($B1131="Область","",VLOOKUP(100*J1131/I1131,Параметри!$B$39:$C$53,2,TRUE))</f>
        <v>2. 72-100</v>
      </c>
      <c r="O1131" s="8" t="str">
        <f>IF($B1131="Область","",VLOOKUP(M1131,Параметри!$B$21:$C$35,2,TRUE))</f>
        <v>2. 1,1-1,7</v>
      </c>
      <c r="P1131" s="8">
        <f t="shared" si="52"/>
        <v>2</v>
      </c>
      <c r="Q1131" s="8">
        <f t="shared" si="53"/>
        <v>2</v>
      </c>
      <c r="R1131" s="18">
        <f ca="1">IF($B1131="Область",Параметри!$K$23,OFFSET(Параметри!$C$2,Q1131,P1131))</f>
        <v>11.5</v>
      </c>
      <c r="S1131" s="8">
        <f>IF(Параметри!$R$37="RNK",IF(OR($B1131="Область"),Параметри!$K$44,IF(R1131&lt;Параметри!$G$42,Параметри!$K$41,IF(R1131&lt;Параметри!$G$43,Параметри!$K$42,Параметри!$K$43))),IF(C1131="Область",Параметри!$R$46,IF(C1131="Київ",Параметри!$R$47,IF(L1131&lt;Параметри!$P$41,Параметри!$R$41,IF(L1131&lt;Параметри!$P$42,Параметри!$R$42,IF(L1131&lt;Параметри!$P$43,Параметри!$R$43,IF(L1131&lt;Параметри!$P$44,Параметри!$R$44,Параметри!$R$45)))))))</f>
        <v>0.45</v>
      </c>
      <c r="T1131" s="39">
        <f ca="1">IF($B1131="Область",Параметри!K$58,IF($R1131&lt;Параметри!$G$54,Параметри!K$53,IF($R1131&lt;Параметри!$G$55,Параметри!K$54,IF($R1131&lt;Параметри!$G$56,Параметри!K$55,IF($R1131&lt;Параметри!$G$57,Параметри!K$56,Параметри!K$57)))))</f>
        <v>1.7000000000000001E-2</v>
      </c>
      <c r="U1131" s="39">
        <f ca="1">IF($B1131="Область",Параметри!L$58,IF($R1131&lt;Параметри!$G$54,Параметри!L$53,IF($R1131&lt;Параметри!$G$55,Параметри!L$54,IF($R1131&lt;Параметри!$G$56,Параметри!L$55,IF($R1131&lt;Параметри!$G$57,Параметри!L$56,Параметри!L$57)))))</f>
        <v>4.7E-2</v>
      </c>
      <c r="V1131" s="52">
        <f>Розрахунки!H1131/SUM('Дані з ДІСО'!G1131:I1131)</f>
        <v>13.521276595744681</v>
      </c>
      <c r="W1131" s="8">
        <v>2019</v>
      </c>
    </row>
    <row r="1132" spans="1:23" ht="15" hidden="1" customHeight="1" x14ac:dyDescent="0.25">
      <c r="A1132" s="9">
        <v>1131</v>
      </c>
      <c r="B1132" s="9" t="s">
        <v>4355</v>
      </c>
      <c r="C1132" s="9" t="s">
        <v>4355</v>
      </c>
      <c r="D1132" s="9" t="s">
        <v>2997</v>
      </c>
      <c r="E1132" s="9" t="s">
        <v>33</v>
      </c>
      <c r="F1132" s="9" t="s">
        <v>2286</v>
      </c>
      <c r="G1132" s="9" t="s">
        <v>4068</v>
      </c>
      <c r="H1132" s="9" t="s">
        <v>2287</v>
      </c>
      <c r="I1132" s="8">
        <v>32687</v>
      </c>
      <c r="J1132" s="8">
        <v>2498</v>
      </c>
      <c r="K1132" s="8">
        <v>78.8</v>
      </c>
      <c r="L1132" s="11">
        <f t="shared" si="51"/>
        <v>7.6421819071802247E-2</v>
      </c>
      <c r="M1132" s="12">
        <f>IF($B1132="Область","",SUM('Дані з ДІСО'!J1132:L1132)/K1132)</f>
        <v>46.040609137055839</v>
      </c>
      <c r="N1132" s="8" t="str">
        <f>IF($B1132="Область","",VLOOKUP(100*J1132/I1132,Параметри!$B$39:$C$53,2,TRUE))</f>
        <v>14. 6-17</v>
      </c>
      <c r="O1132" s="8" t="str">
        <f>IF($B1132="Область","",VLOOKUP(M1132,Параметри!$B$21:$C$35,2,TRUE))</f>
        <v>14. 43-89</v>
      </c>
      <c r="P1132" s="8">
        <f t="shared" si="52"/>
        <v>14</v>
      </c>
      <c r="Q1132" s="8">
        <f t="shared" si="53"/>
        <v>14</v>
      </c>
      <c r="R1132" s="18">
        <f ca="1">IF($B1132="Область",Параметри!$K$23,OFFSET(Параметри!$C$2,Q1132,P1132))</f>
        <v>27</v>
      </c>
      <c r="S1132" s="8">
        <f>IF(Параметри!$R$37="RNK",IF(OR($B1132="Область"),Параметри!$K$44,IF(R1132&lt;Параметри!$G$42,Параметри!$K$41,IF(R1132&lt;Параметри!$G$43,Параметри!$K$42,Параметри!$K$43))),IF(C1132="Область",Параметри!$R$46,IF(C1132="Київ",Параметри!$R$47,IF(L1132&lt;Параметри!$P$41,Параметри!$R$41,IF(L1132&lt;Параметри!$P$42,Параметри!$R$42,IF(L1132&lt;Параметри!$P$43,Параметри!$R$43,IF(L1132&lt;Параметри!$P$44,Параметри!$R$44,Параметри!$R$45)))))))</f>
        <v>0.2</v>
      </c>
      <c r="T1132" s="39">
        <f ca="1">IF($B1132="Область",Параметри!K$58,IF($R1132&lt;Параметри!$G$54,Параметри!K$53,IF($R1132&lt;Параметри!$G$55,Параметри!K$54,IF($R1132&lt;Параметри!$G$56,Параметри!K$55,IF($R1132&lt;Параметри!$G$57,Параметри!K$56,Параметри!K$57)))))</f>
        <v>0.15</v>
      </c>
      <c r="U1132" s="39">
        <f ca="1">IF($B1132="Область",Параметри!L$58,IF($R1132&lt;Параметри!$G$54,Параметри!L$53,IF($R1132&lt;Параметри!$G$55,Параметри!L$54,IF($R1132&lt;Параметри!$G$56,Параметри!L$55,IF($R1132&lt;Параметри!$G$57,Параметри!L$56,Параметри!L$57)))))</f>
        <v>0.10100000000000001</v>
      </c>
      <c r="V1132" s="52">
        <f>Розрахунки!H1132/SUM('Дані з ДІСО'!G1132:I1132)</f>
        <v>26.100719424460433</v>
      </c>
      <c r="W1132" s="8">
        <v>2019</v>
      </c>
    </row>
    <row r="1133" spans="1:23" ht="15" hidden="1" customHeight="1" x14ac:dyDescent="0.25">
      <c r="A1133" s="9">
        <v>1132</v>
      </c>
      <c r="B1133" s="9" t="s">
        <v>4354</v>
      </c>
      <c r="C1133" s="9" t="s">
        <v>4354</v>
      </c>
      <c r="D1133" s="9" t="s">
        <v>2997</v>
      </c>
      <c r="E1133" s="9" t="s">
        <v>28</v>
      </c>
      <c r="F1133" s="9" t="s">
        <v>2288</v>
      </c>
      <c r="G1133" s="9" t="s">
        <v>4069</v>
      </c>
      <c r="H1133" s="9" t="s">
        <v>2289</v>
      </c>
      <c r="I1133" s="8">
        <v>9308</v>
      </c>
      <c r="J1133" s="8">
        <v>9308</v>
      </c>
      <c r="K1133" s="8">
        <v>603.4</v>
      </c>
      <c r="L1133" s="11">
        <f t="shared" si="51"/>
        <v>1</v>
      </c>
      <c r="M1133" s="12">
        <f>IF($B1133="Область","",SUM('Дані з ДІСО'!J1133:L1133)/K1133)</f>
        <v>1.2943321179980114</v>
      </c>
      <c r="N1133" s="8" t="str">
        <f>IF($B1133="Область","",VLOOKUP(100*J1133/I1133,Параметри!$B$39:$C$53,2,TRUE))</f>
        <v>1. 100%</v>
      </c>
      <c r="O1133" s="8" t="str">
        <f>IF($B1133="Область","",VLOOKUP(M1133,Параметри!$B$21:$C$35,2,TRUE))</f>
        <v>2. 1,1-1,7</v>
      </c>
      <c r="P1133" s="8">
        <f t="shared" si="52"/>
        <v>1</v>
      </c>
      <c r="Q1133" s="8">
        <f t="shared" si="53"/>
        <v>2</v>
      </c>
      <c r="R1133" s="18">
        <f ca="1">IF($B1133="Область",Параметри!$K$23,OFFSET(Параметри!$C$2,Q1133,P1133))</f>
        <v>11.5</v>
      </c>
      <c r="S1133" s="8">
        <f>IF(Параметри!$R$37="RNK",IF(OR($B1133="Область"),Параметри!$K$44,IF(R1133&lt;Параметри!$G$42,Параметри!$K$41,IF(R1133&lt;Параметри!$G$43,Параметри!$K$42,Параметри!$K$43))),IF(C1133="Область",Параметри!$R$46,IF(C1133="Київ",Параметри!$R$47,IF(L1133&lt;Параметри!$P$41,Параметри!$R$41,IF(L1133&lt;Параметри!$P$42,Параметри!$R$42,IF(L1133&lt;Параметри!$P$43,Параметри!$R$43,IF(L1133&lt;Параметри!$P$44,Параметри!$R$44,Параметри!$R$45)))))))</f>
        <v>0.5</v>
      </c>
      <c r="T1133" s="39">
        <f ca="1">IF($B1133="Область",Параметри!K$58,IF($R1133&lt;Параметри!$G$54,Параметри!K$53,IF($R1133&lt;Параметри!$G$55,Параметри!K$54,IF($R1133&lt;Параметри!$G$56,Параметри!K$55,IF($R1133&lt;Параметри!$G$57,Параметри!K$56,Параметри!K$57)))))</f>
        <v>1.7000000000000001E-2</v>
      </c>
      <c r="U1133" s="39">
        <f ca="1">IF($B1133="Область",Параметри!L$58,IF($R1133&lt;Параметри!$G$54,Параметри!L$53,IF($R1133&lt;Параметри!$G$55,Параметри!L$54,IF($R1133&lt;Параметри!$G$56,Параметри!L$55,IF($R1133&lt;Параметри!$G$57,Параметри!L$56,Параметри!L$57)))))</f>
        <v>4.7E-2</v>
      </c>
      <c r="V1133" s="52">
        <f>Розрахунки!H1133/SUM('Дані з ДІСО'!G1133:I1133)</f>
        <v>9.886075949367088</v>
      </c>
      <c r="W1133" s="8">
        <v>2019</v>
      </c>
    </row>
    <row r="1134" spans="1:23" ht="15" hidden="1" customHeight="1" x14ac:dyDescent="0.25">
      <c r="A1134" s="9">
        <v>1133</v>
      </c>
      <c r="B1134" s="9" t="s">
        <v>4354</v>
      </c>
      <c r="C1134" s="9" t="s">
        <v>4354</v>
      </c>
      <c r="D1134" s="9" t="s">
        <v>2997</v>
      </c>
      <c r="E1134" s="9" t="s">
        <v>28</v>
      </c>
      <c r="F1134" s="9" t="s">
        <v>2290</v>
      </c>
      <c r="G1134" s="9" t="s">
        <v>4070</v>
      </c>
      <c r="H1134" s="9" t="s">
        <v>2291</v>
      </c>
      <c r="I1134" s="8">
        <v>8816</v>
      </c>
      <c r="J1134" s="8">
        <v>8816</v>
      </c>
      <c r="K1134" s="8">
        <v>140</v>
      </c>
      <c r="L1134" s="11">
        <f t="shared" si="51"/>
        <v>1</v>
      </c>
      <c r="M1134" s="12">
        <f>IF($B1134="Область","",SUM('Дані з ДІСО'!J1134:L1134)/K1134)</f>
        <v>5.4357142857142859</v>
      </c>
      <c r="N1134" s="8" t="str">
        <f>IF($B1134="Область","",VLOOKUP(100*J1134/I1134,Параметри!$B$39:$C$53,2,TRUE))</f>
        <v>1. 100%</v>
      </c>
      <c r="O1134" s="8" t="str">
        <f>IF($B1134="Область","",VLOOKUP(M1134,Параметри!$B$21:$C$35,2,TRUE))</f>
        <v>8. 4,5-5,6</v>
      </c>
      <c r="P1134" s="8">
        <f t="shared" si="52"/>
        <v>1</v>
      </c>
      <c r="Q1134" s="8">
        <f t="shared" si="53"/>
        <v>8</v>
      </c>
      <c r="R1134" s="18">
        <f ca="1">IF($B1134="Область",Параметри!$K$23,OFFSET(Параметри!$C$2,Q1134,P1134))</f>
        <v>14.5</v>
      </c>
      <c r="S1134" s="8">
        <f>IF(Параметри!$R$37="RNK",IF(OR($B1134="Область"),Параметри!$K$44,IF(R1134&lt;Параметри!$G$42,Параметри!$K$41,IF(R1134&lt;Параметри!$G$43,Параметри!$K$42,Параметри!$K$43))),IF(C1134="Область",Параметри!$R$46,IF(C1134="Київ",Параметри!$R$47,IF(L1134&lt;Параметри!$P$41,Параметри!$R$41,IF(L1134&lt;Параметри!$P$42,Параметри!$R$42,IF(L1134&lt;Параметри!$P$43,Параметри!$R$43,IF(L1134&lt;Параметри!$P$44,Параметри!$R$44,Параметри!$R$45)))))))</f>
        <v>0.5</v>
      </c>
      <c r="T1134" s="39">
        <f ca="1">IF($B1134="Область",Параметри!K$58,IF($R1134&lt;Параметри!$G$54,Параметри!K$53,IF($R1134&lt;Параметри!$G$55,Параметри!K$54,IF($R1134&lt;Параметри!$G$56,Параметри!K$55,IF($R1134&lt;Параметри!$G$57,Параметри!K$56,Параметри!K$57)))))</f>
        <v>1.7000000000000001E-2</v>
      </c>
      <c r="U1134" s="39">
        <f ca="1">IF($B1134="Область",Параметри!L$58,IF($R1134&lt;Параметри!$G$54,Параметри!L$53,IF($R1134&lt;Параметри!$G$55,Параметри!L$54,IF($R1134&lt;Параметри!$G$56,Параметри!L$55,IF($R1134&lt;Параметри!$G$57,Параметри!L$56,Параметри!L$57)))))</f>
        <v>4.7E-2</v>
      </c>
      <c r="V1134" s="52">
        <f>Розрахунки!H1134/SUM('Дані з ДІСО'!G1134:I1134)</f>
        <v>22.382352941176471</v>
      </c>
      <c r="W1134" s="8">
        <v>2019</v>
      </c>
    </row>
    <row r="1135" spans="1:23" ht="15" hidden="1" customHeight="1" x14ac:dyDescent="0.25">
      <c r="A1135" s="9">
        <v>1134</v>
      </c>
      <c r="B1135" s="9" t="s">
        <v>2950</v>
      </c>
      <c r="C1135" s="9" t="s">
        <v>4353</v>
      </c>
      <c r="D1135" s="9" t="s">
        <v>2997</v>
      </c>
      <c r="E1135" s="9" t="s">
        <v>82</v>
      </c>
      <c r="F1135" s="9" t="s">
        <v>2292</v>
      </c>
      <c r="G1135" s="9" t="s">
        <v>4071</v>
      </c>
      <c r="H1135" s="9" t="s">
        <v>2293</v>
      </c>
      <c r="I1135" s="8">
        <v>89472</v>
      </c>
      <c r="J1135" s="8">
        <v>18743</v>
      </c>
      <c r="K1135" s="8">
        <v>1424.9</v>
      </c>
      <c r="L1135" s="11">
        <f t="shared" si="51"/>
        <v>0.20948453147353363</v>
      </c>
      <c r="M1135" s="12">
        <f>IF($B1135="Область","",SUM('Дані з ДІСО'!J1135:L1135)/K1135)</f>
        <v>6.2011369218892547</v>
      </c>
      <c r="N1135" s="8" t="str">
        <f>IF($B1135="Область","",VLOOKUP(100*J1135/I1135,Параметри!$B$39:$C$53,2,TRUE))</f>
        <v>13. 17-23</v>
      </c>
      <c r="O1135" s="8" t="str">
        <f>IF($B1135="Область","",VLOOKUP(M1135,Параметри!$B$21:$C$35,2,TRUE))</f>
        <v>9. 5,6-6,4</v>
      </c>
      <c r="P1135" s="8">
        <f t="shared" si="52"/>
        <v>13</v>
      </c>
      <c r="Q1135" s="8">
        <f t="shared" si="53"/>
        <v>9</v>
      </c>
      <c r="R1135" s="18">
        <f ca="1">IF($B1135="Область",Параметри!$K$23,OFFSET(Параметри!$C$2,Q1135,P1135))</f>
        <v>19.5</v>
      </c>
      <c r="S1135" s="8">
        <f>IF(Параметри!$R$37="RNK",IF(OR($B1135="Область"),Параметри!$K$44,IF(R1135&lt;Параметри!$G$42,Параметри!$K$41,IF(R1135&lt;Параметри!$G$43,Параметри!$K$42,Параметри!$K$43))),IF(C1135="Область",Параметри!$R$46,IF(C1135="Київ",Параметри!$R$47,IF(L1135&lt;Параметри!$P$41,Параметри!$R$41,IF(L1135&lt;Параметри!$P$42,Параметри!$R$42,IF(L1135&lt;Параметри!$P$43,Параметри!$R$43,IF(L1135&lt;Параметри!$P$44,Параметри!$R$44,Параметри!$R$45)))))))</f>
        <v>0.3</v>
      </c>
      <c r="T1135" s="39">
        <f ca="1">IF($B1135="Область",Параметри!K$58,IF($R1135&lt;Параметри!$G$54,Параметри!K$53,IF($R1135&lt;Параметри!$G$55,Параметри!K$54,IF($R1135&lt;Параметри!$G$56,Параметри!K$55,IF($R1135&lt;Параметри!$G$57,Параметри!K$56,Параметри!K$57)))))</f>
        <v>1.7000000000000001E-2</v>
      </c>
      <c r="U1135" s="39">
        <f ca="1">IF($B1135="Область",Параметри!L$58,IF($R1135&lt;Параметри!$G$54,Параметри!L$53,IF($R1135&lt;Параметри!$G$55,Параметри!L$54,IF($R1135&lt;Параметри!$G$56,Параметри!L$55,IF($R1135&lt;Параметри!$G$57,Параметри!L$56,Параметри!L$57)))))</f>
        <v>4.7E-2</v>
      </c>
      <c r="V1135" s="52">
        <f>Розрахунки!H1135/SUM('Дані з ДІСО'!G1135:I1135)</f>
        <v>19.723214285714285</v>
      </c>
      <c r="W1135" s="8" t="s">
        <v>2950</v>
      </c>
    </row>
    <row r="1136" spans="1:23" ht="15" hidden="1" customHeight="1" x14ac:dyDescent="0.25">
      <c r="A1136" s="9">
        <v>1135</v>
      </c>
      <c r="B1136" s="9" t="s">
        <v>2950</v>
      </c>
      <c r="C1136" s="9" t="s">
        <v>4353</v>
      </c>
      <c r="D1136" s="9" t="s">
        <v>2997</v>
      </c>
      <c r="E1136" s="9" t="s">
        <v>82</v>
      </c>
      <c r="F1136" s="9" t="s">
        <v>2294</v>
      </c>
      <c r="G1136" s="9" t="s">
        <v>4072</v>
      </c>
      <c r="H1136" s="9" t="s">
        <v>2295</v>
      </c>
      <c r="I1136" s="8">
        <v>49052</v>
      </c>
      <c r="J1136" s="8">
        <v>3168</v>
      </c>
      <c r="K1136" s="8">
        <v>417.6</v>
      </c>
      <c r="L1136" s="11">
        <f t="shared" si="51"/>
        <v>6.4584522547500606E-2</v>
      </c>
      <c r="M1136" s="12">
        <f>IF($B1136="Область","",SUM('Дані з ДІСО'!J1136:L1136)/K1136)</f>
        <v>11.300287356321839</v>
      </c>
      <c r="N1136" s="8" t="str">
        <f>IF($B1136="Область","",VLOOKUP(100*J1136/I1136,Параметри!$B$39:$C$53,2,TRUE))</f>
        <v>14. 6-17</v>
      </c>
      <c r="O1136" s="8" t="str">
        <f>IF($B1136="Область","",VLOOKUP(M1136,Параметри!$B$21:$C$35,2,TRUE))</f>
        <v>11. 9,7-14</v>
      </c>
      <c r="P1136" s="8">
        <f t="shared" si="52"/>
        <v>14</v>
      </c>
      <c r="Q1136" s="8">
        <f t="shared" si="53"/>
        <v>11</v>
      </c>
      <c r="R1136" s="18">
        <f ca="1">IF($B1136="Область",Параметри!$K$23,OFFSET(Параметри!$C$2,Q1136,P1136))</f>
        <v>22.5</v>
      </c>
      <c r="S1136" s="8">
        <f>IF(Параметри!$R$37="RNK",IF(OR($B1136="Область"),Параметри!$K$44,IF(R1136&lt;Параметри!$G$42,Параметри!$K$41,IF(R1136&lt;Параметри!$G$43,Параметри!$K$42,Параметри!$K$43))),IF(C1136="Область",Параметри!$R$46,IF(C1136="Київ",Параметри!$R$47,IF(L1136&lt;Параметри!$P$41,Параметри!$R$41,IF(L1136&lt;Параметри!$P$42,Параметри!$R$42,IF(L1136&lt;Параметри!$P$43,Параметри!$R$43,IF(L1136&lt;Параметри!$P$44,Параметри!$R$44,Параметри!$R$45)))))))</f>
        <v>0.2</v>
      </c>
      <c r="T1136" s="39">
        <f ca="1">IF($B1136="Область",Параметри!K$58,IF($R1136&lt;Параметри!$G$54,Параметри!K$53,IF($R1136&lt;Параметри!$G$55,Параметри!K$54,IF($R1136&lt;Параметри!$G$56,Параметри!K$55,IF($R1136&lt;Параметри!$G$57,Параметри!K$56,Параметри!K$57)))))</f>
        <v>0.1</v>
      </c>
      <c r="U1136" s="39">
        <f ca="1">IF($B1136="Область",Параметри!L$58,IF($R1136&lt;Параметри!$G$54,Параметри!L$53,IF($R1136&lt;Параметри!$G$55,Параметри!L$54,IF($R1136&lt;Параметри!$G$56,Параметри!L$55,IF($R1136&lt;Параметри!$G$57,Параметри!L$56,Параметри!L$57)))))</f>
        <v>4.7E-2</v>
      </c>
      <c r="V1136" s="52">
        <f>Розрахунки!H1136/SUM('Дані з ДІСО'!G1136:I1136)</f>
        <v>24.45077720207254</v>
      </c>
      <c r="W1136" s="8" t="s">
        <v>2950</v>
      </c>
    </row>
    <row r="1137" spans="1:23" ht="15" hidden="1" customHeight="1" x14ac:dyDescent="0.25">
      <c r="A1137" s="9">
        <v>1136</v>
      </c>
      <c r="B1137" s="9" t="s">
        <v>4354</v>
      </c>
      <c r="C1137" s="9" t="s">
        <v>4354</v>
      </c>
      <c r="D1137" s="9" t="s">
        <v>2997</v>
      </c>
      <c r="E1137" s="9" t="s">
        <v>28</v>
      </c>
      <c r="F1137" s="9" t="s">
        <v>2296</v>
      </c>
      <c r="G1137" s="9" t="s">
        <v>4073</v>
      </c>
      <c r="H1137" s="9" t="s">
        <v>2297</v>
      </c>
      <c r="I1137" s="8">
        <v>7114</v>
      </c>
      <c r="J1137" s="8">
        <v>7114</v>
      </c>
      <c r="K1137" s="8">
        <v>662.8</v>
      </c>
      <c r="L1137" s="11">
        <f t="shared" si="51"/>
        <v>1</v>
      </c>
      <c r="M1137" s="12">
        <f>IF($B1137="Область","",SUM('Дані з ДІСО'!J1137:L1137)/K1137)</f>
        <v>0.75739287869643945</v>
      </c>
      <c r="N1137" s="8" t="str">
        <f>IF($B1137="Область","",VLOOKUP(100*J1137/I1137,Параметри!$B$39:$C$53,2,TRUE))</f>
        <v>1. 100%</v>
      </c>
      <c r="O1137" s="8" t="str">
        <f>IF($B1137="Область","",VLOOKUP(M1137,Параметри!$B$21:$C$35,2,TRUE))</f>
        <v>1. 0-1,1</v>
      </c>
      <c r="P1137" s="8">
        <f t="shared" si="52"/>
        <v>1</v>
      </c>
      <c r="Q1137" s="8">
        <f t="shared" si="53"/>
        <v>1</v>
      </c>
      <c r="R1137" s="18">
        <f ca="1">IF($B1137="Область",Параметри!$K$23,OFFSET(Параметри!$C$2,Q1137,P1137))</f>
        <v>10</v>
      </c>
      <c r="S1137" s="8">
        <f>IF(Параметри!$R$37="RNK",IF(OR($B1137="Область"),Параметри!$K$44,IF(R1137&lt;Параметри!$G$42,Параметри!$K$41,IF(R1137&lt;Параметри!$G$43,Параметри!$K$42,Параметри!$K$43))),IF(C1137="Область",Параметри!$R$46,IF(C1137="Київ",Параметри!$R$47,IF(L1137&lt;Параметри!$P$41,Параметри!$R$41,IF(L1137&lt;Параметри!$P$42,Параметри!$R$42,IF(L1137&lt;Параметри!$P$43,Параметри!$R$43,IF(L1137&lt;Параметри!$P$44,Параметри!$R$44,Параметри!$R$45)))))))</f>
        <v>0.5</v>
      </c>
      <c r="T1137" s="39">
        <f ca="1">IF($B1137="Область",Параметри!K$58,IF($R1137&lt;Параметри!$G$54,Параметри!K$53,IF($R1137&lt;Параметри!$G$55,Параметри!K$54,IF($R1137&lt;Параметри!$G$56,Параметри!K$55,IF($R1137&lt;Параметри!$G$57,Параметри!K$56,Параметри!K$57)))))</f>
        <v>1.7000000000000001E-2</v>
      </c>
      <c r="U1137" s="39">
        <f ca="1">IF($B1137="Область",Параметри!L$58,IF($R1137&lt;Параметри!$G$54,Параметри!L$53,IF($R1137&lt;Параметри!$G$55,Параметри!L$54,IF($R1137&lt;Параметри!$G$56,Параметри!L$55,IF($R1137&lt;Параметри!$G$57,Параметри!L$56,Параметри!L$57)))))</f>
        <v>4.7E-2</v>
      </c>
      <c r="V1137" s="52">
        <f>Розрахунки!H1137/SUM('Дані з ДІСО'!G1137:I1137)</f>
        <v>9.2962962962962958</v>
      </c>
      <c r="W1137" s="8">
        <v>2021</v>
      </c>
    </row>
    <row r="1138" spans="1:23" ht="15" hidden="1" customHeight="1" x14ac:dyDescent="0.25">
      <c r="A1138" s="9">
        <v>1137</v>
      </c>
      <c r="B1138" s="9" t="s">
        <v>4355</v>
      </c>
      <c r="C1138" s="9" t="s">
        <v>4355</v>
      </c>
      <c r="D1138" s="9" t="s">
        <v>2997</v>
      </c>
      <c r="E1138" s="9" t="s">
        <v>33</v>
      </c>
      <c r="F1138" s="9" t="s">
        <v>2298</v>
      </c>
      <c r="G1138" s="9" t="s">
        <v>4074</v>
      </c>
      <c r="H1138" s="9" t="s">
        <v>2299</v>
      </c>
      <c r="I1138" s="8">
        <v>22677</v>
      </c>
      <c r="J1138" s="8">
        <v>5545</v>
      </c>
      <c r="K1138" s="8">
        <v>346.1</v>
      </c>
      <c r="L1138" s="11">
        <f t="shared" si="51"/>
        <v>0.2445208801869736</v>
      </c>
      <c r="M1138" s="12">
        <f>IF($B1138="Область","",SUM('Дані з ДІСО'!J1138:L1138)/K1138)</f>
        <v>6.0213811037272462</v>
      </c>
      <c r="N1138" s="8" t="str">
        <f>IF($B1138="Область","",VLOOKUP(100*J1138/I1138,Параметри!$B$39:$C$53,2,TRUE))</f>
        <v>12. 23-25</v>
      </c>
      <c r="O1138" s="8" t="str">
        <f>IF($B1138="Область","",VLOOKUP(M1138,Параметри!$B$21:$C$35,2,TRUE))</f>
        <v>9. 5,6-6,4</v>
      </c>
      <c r="P1138" s="8">
        <f t="shared" si="52"/>
        <v>12</v>
      </c>
      <c r="Q1138" s="8">
        <f t="shared" si="53"/>
        <v>9</v>
      </c>
      <c r="R1138" s="18">
        <f ca="1">IF($B1138="Область",Параметри!$K$23,OFFSET(Параметри!$C$2,Q1138,P1138))</f>
        <v>18.5</v>
      </c>
      <c r="S1138" s="8">
        <f>IF(Параметри!$R$37="RNK",IF(OR($B1138="Область"),Параметри!$K$44,IF(R1138&lt;Параметри!$G$42,Параметри!$K$41,IF(R1138&lt;Параметри!$G$43,Параметри!$K$42,Параметри!$K$43))),IF(C1138="Область",Параметри!$R$46,IF(C1138="Київ",Параметри!$R$47,IF(L1138&lt;Параметри!$P$41,Параметри!$R$41,IF(L1138&lt;Параметри!$P$42,Параметри!$R$42,IF(L1138&lt;Параметри!$P$43,Параметри!$R$43,IF(L1138&lt;Параметри!$P$44,Параметри!$R$44,Параметри!$R$45)))))))</f>
        <v>0.3</v>
      </c>
      <c r="T1138" s="39">
        <f ca="1">IF($B1138="Область",Параметри!K$58,IF($R1138&lt;Параметри!$G$54,Параметри!K$53,IF($R1138&lt;Параметри!$G$55,Параметри!K$54,IF($R1138&lt;Параметри!$G$56,Параметри!K$55,IF($R1138&lt;Параметри!$G$57,Параметри!K$56,Параметри!K$57)))))</f>
        <v>1.7000000000000001E-2</v>
      </c>
      <c r="U1138" s="39">
        <f ca="1">IF($B1138="Область",Параметри!L$58,IF($R1138&lt;Параметри!$G$54,Параметри!L$53,IF($R1138&lt;Параметри!$G$55,Параметри!L$54,IF($R1138&lt;Параметри!$G$56,Параметри!L$55,IF($R1138&lt;Параметри!$G$57,Параметри!L$56,Параметри!L$57)))))</f>
        <v>4.7E-2</v>
      </c>
      <c r="V1138" s="52">
        <f>Розрахунки!H1138/SUM('Дані з ДІСО'!G1138:I1138)</f>
        <v>20.633663366336634</v>
      </c>
      <c r="W1138" s="8">
        <v>2021</v>
      </c>
    </row>
    <row r="1139" spans="1:23" ht="15" hidden="1" customHeight="1" x14ac:dyDescent="0.25">
      <c r="A1139" s="9">
        <v>1138</v>
      </c>
      <c r="B1139" s="9" t="s">
        <v>4354</v>
      </c>
      <c r="C1139" s="9" t="s">
        <v>4354</v>
      </c>
      <c r="D1139" s="9" t="s">
        <v>2997</v>
      </c>
      <c r="E1139" s="9" t="s">
        <v>28</v>
      </c>
      <c r="F1139" s="9" t="s">
        <v>2300</v>
      </c>
      <c r="G1139" s="9" t="s">
        <v>4075</v>
      </c>
      <c r="H1139" s="9" t="s">
        <v>2301</v>
      </c>
      <c r="I1139" s="8">
        <v>6035</v>
      </c>
      <c r="J1139" s="8">
        <v>6035</v>
      </c>
      <c r="K1139" s="8">
        <v>404.9</v>
      </c>
      <c r="L1139" s="11">
        <f t="shared" si="51"/>
        <v>1</v>
      </c>
      <c r="M1139" s="12">
        <f>IF($B1139="Область","",SUM('Дані з ДІСО'!J1139:L1139)/K1139)</f>
        <v>1.059520869350457</v>
      </c>
      <c r="N1139" s="8" t="str">
        <f>IF($B1139="Область","",VLOOKUP(100*J1139/I1139,Параметри!$B$39:$C$53,2,TRUE))</f>
        <v>1. 100%</v>
      </c>
      <c r="O1139" s="8" t="str">
        <f>IF($B1139="Область","",VLOOKUP(M1139,Параметри!$B$21:$C$35,2,TRUE))</f>
        <v>1. 0-1,1</v>
      </c>
      <c r="P1139" s="8">
        <f t="shared" si="52"/>
        <v>1</v>
      </c>
      <c r="Q1139" s="8">
        <f t="shared" si="53"/>
        <v>1</v>
      </c>
      <c r="R1139" s="18">
        <f ca="1">IF($B1139="Область",Параметри!$K$23,OFFSET(Параметри!$C$2,Q1139,P1139))</f>
        <v>10</v>
      </c>
      <c r="S1139" s="8">
        <f>IF(Параметри!$R$37="RNK",IF(OR($B1139="Область"),Параметри!$K$44,IF(R1139&lt;Параметри!$G$42,Параметри!$K$41,IF(R1139&lt;Параметри!$G$43,Параметри!$K$42,Параметри!$K$43))),IF(C1139="Область",Параметри!$R$46,IF(C1139="Київ",Параметри!$R$47,IF(L1139&lt;Параметри!$P$41,Параметри!$R$41,IF(L1139&lt;Параметри!$P$42,Параметри!$R$42,IF(L1139&lt;Параметри!$P$43,Параметри!$R$43,IF(L1139&lt;Параметри!$P$44,Параметри!$R$44,Параметри!$R$45)))))))</f>
        <v>0.5</v>
      </c>
      <c r="T1139" s="39">
        <f ca="1">IF($B1139="Область",Параметри!K$58,IF($R1139&lt;Параметри!$G$54,Параметри!K$53,IF($R1139&lt;Параметри!$G$55,Параметри!K$54,IF($R1139&lt;Параметри!$G$56,Параметри!K$55,IF($R1139&lt;Параметри!$G$57,Параметри!K$56,Параметри!K$57)))))</f>
        <v>1.7000000000000001E-2</v>
      </c>
      <c r="U1139" s="39">
        <f ca="1">IF($B1139="Область",Параметри!L$58,IF($R1139&lt;Параметри!$G$54,Параметри!L$53,IF($R1139&lt;Параметри!$G$55,Параметри!L$54,IF($R1139&lt;Параметри!$G$56,Параметри!L$55,IF($R1139&lt;Параметри!$G$57,Параметри!L$56,Параметри!L$57)))))</f>
        <v>4.7E-2</v>
      </c>
      <c r="V1139" s="52">
        <f>Розрахунки!H1139/SUM('Дані з ДІСО'!G1139:I1139)</f>
        <v>7.6607142857142856</v>
      </c>
      <c r="W1139" s="8">
        <v>2021</v>
      </c>
    </row>
    <row r="1140" spans="1:23" hidden="1" x14ac:dyDescent="0.25">
      <c r="A1140" s="9">
        <v>1139</v>
      </c>
      <c r="B1140" s="9" t="s">
        <v>4354</v>
      </c>
      <c r="C1140" s="9" t="s">
        <v>4354</v>
      </c>
      <c r="D1140" s="9" t="s">
        <v>2997</v>
      </c>
      <c r="E1140" s="9" t="s">
        <v>28</v>
      </c>
      <c r="F1140" s="9" t="s">
        <v>2302</v>
      </c>
      <c r="G1140" s="9" t="s">
        <v>4076</v>
      </c>
      <c r="H1140" s="9" t="s">
        <v>2303</v>
      </c>
      <c r="I1140" s="8">
        <v>9766</v>
      </c>
      <c r="J1140" s="8">
        <v>9766</v>
      </c>
      <c r="K1140" s="8">
        <v>418.9</v>
      </c>
      <c r="L1140" s="11">
        <f t="shared" si="51"/>
        <v>1</v>
      </c>
      <c r="M1140" s="12">
        <f>IF($B1140="Область","",SUM('Дані з ДІСО'!J1140:L1140)/K1140)</f>
        <v>2.1222248746717596</v>
      </c>
      <c r="N1140" s="8" t="str">
        <f>IF($B1140="Область","",VLOOKUP(100*J1140/I1140,Параметри!$B$39:$C$53,2,TRUE))</f>
        <v>1. 100%</v>
      </c>
      <c r="O1140" s="8" t="str">
        <f>IF($B1140="Область","",VLOOKUP(M1140,Параметри!$B$21:$C$35,2,TRUE))</f>
        <v>3. 1,7-2,2</v>
      </c>
      <c r="P1140" s="8">
        <f t="shared" si="52"/>
        <v>1</v>
      </c>
      <c r="Q1140" s="8">
        <f t="shared" si="53"/>
        <v>3</v>
      </c>
      <c r="R1140" s="18">
        <f ca="1">IF($B1140="Область",Параметри!$K$23,OFFSET(Параметри!$C$2,Q1140,P1140))</f>
        <v>12</v>
      </c>
      <c r="S1140" s="8">
        <f>IF(Параметри!$R$37="RNK",IF(OR($B1140="Область"),Параметри!$K$44,IF(R1140&lt;Параметри!$G$42,Параметри!$K$41,IF(R1140&lt;Параметри!$G$43,Параметри!$K$42,Параметри!$K$43))),IF(C1140="Область",Параметри!$R$46,IF(C1140="Київ",Параметри!$R$47,IF(L1140&lt;Параметри!$P$41,Параметри!$R$41,IF(L1140&lt;Параметри!$P$42,Параметри!$R$42,IF(L1140&lt;Параметри!$P$43,Параметри!$R$43,IF(L1140&lt;Параметри!$P$44,Параметри!$R$44,Параметри!$R$45)))))))</f>
        <v>0.5</v>
      </c>
      <c r="T1140" s="39">
        <f ca="1">IF($B1140="Область",Параметри!K$58,IF($R1140&lt;Параметри!$G$54,Параметри!K$53,IF($R1140&lt;Параметри!$G$55,Параметри!K$54,IF($R1140&lt;Параметри!$G$56,Параметри!K$55,IF($R1140&lt;Параметри!$G$57,Параметри!K$56,Параметри!K$57)))))</f>
        <v>1.7000000000000001E-2</v>
      </c>
      <c r="U1140" s="39">
        <f ca="1">IF($B1140="Область",Параметри!L$58,IF($R1140&lt;Параметри!$G$54,Параметри!L$53,IF($R1140&lt;Параметри!$G$55,Параметри!L$54,IF($R1140&lt;Параметри!$G$56,Параметри!L$55,IF($R1140&lt;Параметри!$G$57,Параметри!L$56,Параметри!L$57)))))</f>
        <v>4.7E-2</v>
      </c>
      <c r="V1140" s="52">
        <f>Розрахунки!H1140/SUM('Дані з ДІСО'!G1140:I1140)</f>
        <v>11.112500000000001</v>
      </c>
      <c r="W1140" s="8">
        <v>2021</v>
      </c>
    </row>
    <row r="1141" spans="1:23" ht="15" hidden="1" customHeight="1" x14ac:dyDescent="0.25">
      <c r="A1141" s="9">
        <v>1140</v>
      </c>
      <c r="B1141" s="9" t="s">
        <v>4354</v>
      </c>
      <c r="C1141" s="9" t="s">
        <v>4354</v>
      </c>
      <c r="D1141" s="9" t="s">
        <v>2997</v>
      </c>
      <c r="E1141" s="9" t="s">
        <v>28</v>
      </c>
      <c r="F1141" s="9" t="s">
        <v>2304</v>
      </c>
      <c r="G1141" s="9" t="s">
        <v>3248</v>
      </c>
      <c r="H1141" s="9" t="s">
        <v>2305</v>
      </c>
      <c r="I1141" s="8">
        <v>5245</v>
      </c>
      <c r="J1141" s="8">
        <v>5245</v>
      </c>
      <c r="K1141" s="8">
        <v>338.3</v>
      </c>
      <c r="L1141" s="11">
        <f t="shared" si="51"/>
        <v>1</v>
      </c>
      <c r="M1141" s="12">
        <f>IF($B1141="Область","",SUM('Дані з ДІСО'!J1141:L1141)/K1141)</f>
        <v>1.1587348507242092</v>
      </c>
      <c r="N1141" s="8" t="str">
        <f>IF($B1141="Область","",VLOOKUP(100*J1141/I1141,Параметри!$B$39:$C$53,2,TRUE))</f>
        <v>1. 100%</v>
      </c>
      <c r="O1141" s="8" t="str">
        <f>IF($B1141="Область","",VLOOKUP(M1141,Параметри!$B$21:$C$35,2,TRUE))</f>
        <v>2. 1,1-1,7</v>
      </c>
      <c r="P1141" s="8">
        <f t="shared" si="52"/>
        <v>1</v>
      </c>
      <c r="Q1141" s="8">
        <f t="shared" si="53"/>
        <v>2</v>
      </c>
      <c r="R1141" s="18">
        <f ca="1">IF($B1141="Область",Параметри!$K$23,OFFSET(Параметри!$C$2,Q1141,P1141))</f>
        <v>11.5</v>
      </c>
      <c r="S1141" s="8">
        <f>IF(Параметри!$R$37="RNK",IF(OR($B1141="Область"),Параметри!$K$44,IF(R1141&lt;Параметри!$G$42,Параметри!$K$41,IF(R1141&lt;Параметри!$G$43,Параметри!$K$42,Параметри!$K$43))),IF(C1141="Область",Параметри!$R$46,IF(C1141="Київ",Параметри!$R$47,IF(L1141&lt;Параметри!$P$41,Параметри!$R$41,IF(L1141&lt;Параметри!$P$42,Параметри!$R$42,IF(L1141&lt;Параметри!$P$43,Параметри!$R$43,IF(L1141&lt;Параметри!$P$44,Параметри!$R$44,Параметри!$R$45)))))))</f>
        <v>0.5</v>
      </c>
      <c r="T1141" s="39">
        <f ca="1">IF($B1141="Область",Параметри!K$58,IF($R1141&lt;Параметри!$G$54,Параметри!K$53,IF($R1141&lt;Параметри!$G$55,Параметри!K$54,IF($R1141&lt;Параметри!$G$56,Параметри!K$55,IF($R1141&lt;Параметри!$G$57,Параметри!K$56,Параметри!K$57)))))</f>
        <v>1.7000000000000001E-2</v>
      </c>
      <c r="U1141" s="39">
        <f ca="1">IF($B1141="Область",Параметри!L$58,IF($R1141&lt;Параметри!$G$54,Параметри!L$53,IF($R1141&lt;Параметри!$G$55,Параметри!L$54,IF($R1141&lt;Параметри!$G$56,Параметри!L$55,IF($R1141&lt;Параметри!$G$57,Параметри!L$56,Параметри!L$57)))))</f>
        <v>4.7E-2</v>
      </c>
      <c r="V1141" s="52">
        <f>Розрахунки!H1141/SUM('Дані з ДІСО'!G1141:I1141)</f>
        <v>13.517241379310345</v>
      </c>
      <c r="W1141" s="8">
        <v>2021</v>
      </c>
    </row>
    <row r="1142" spans="1:23" ht="15" hidden="1" customHeight="1" x14ac:dyDescent="0.25">
      <c r="A1142" s="9">
        <v>1141</v>
      </c>
      <c r="B1142" s="9" t="s">
        <v>2951</v>
      </c>
      <c r="C1142" s="9" t="s">
        <v>4353</v>
      </c>
      <c r="D1142" s="9" t="s">
        <v>2997</v>
      </c>
      <c r="E1142" s="9" t="s">
        <v>25</v>
      </c>
      <c r="F1142" s="9" t="s">
        <v>2306</v>
      </c>
      <c r="G1142" s="9" t="s">
        <v>4077</v>
      </c>
      <c r="H1142" s="9" t="s">
        <v>2307</v>
      </c>
      <c r="I1142" s="8">
        <v>45575</v>
      </c>
      <c r="J1142" s="8">
        <v>18654</v>
      </c>
      <c r="K1142" s="8">
        <v>1299.5</v>
      </c>
      <c r="L1142" s="11">
        <f t="shared" si="51"/>
        <v>0.40930334613274821</v>
      </c>
      <c r="M1142" s="12">
        <f>IF($B1142="Область","",SUM('Дані з ДІСО'!J1142:L1142)/K1142)</f>
        <v>3.2527895344363218</v>
      </c>
      <c r="N1142" s="8" t="str">
        <f>IF($B1142="Область","",VLOOKUP(100*J1142/I1142,Параметри!$B$39:$C$53,2,TRUE))</f>
        <v>11. 25-46</v>
      </c>
      <c r="O1142" s="8" t="str">
        <f>IF($B1142="Область","",VLOOKUP(M1142,Параметри!$B$21:$C$35,2,TRUE))</f>
        <v>5. 3-3,7</v>
      </c>
      <c r="P1142" s="8">
        <f t="shared" si="52"/>
        <v>11</v>
      </c>
      <c r="Q1142" s="8">
        <f t="shared" si="53"/>
        <v>5</v>
      </c>
      <c r="R1142" s="18">
        <f ca="1">IF($B1142="Область",Параметри!$K$23,OFFSET(Параметри!$C$2,Q1142,P1142))</f>
        <v>16.5</v>
      </c>
      <c r="S1142" s="8">
        <f>IF(Параметри!$R$37="RNK",IF(OR($B1142="Область"),Параметри!$K$44,IF(R1142&lt;Параметри!$G$42,Параметри!$K$41,IF(R1142&lt;Параметри!$G$43,Параметри!$K$42,Параметри!$K$43))),IF(C1142="Область",Параметри!$R$46,IF(C1142="Київ",Параметри!$R$47,IF(L1142&lt;Параметри!$P$41,Параметри!$R$41,IF(L1142&lt;Параметри!$P$42,Параметри!$R$42,IF(L1142&lt;Параметри!$P$43,Параметри!$R$43,IF(L1142&lt;Параметри!$P$44,Параметри!$R$44,Параметри!$R$45)))))))</f>
        <v>0.4</v>
      </c>
      <c r="T1142" s="39">
        <f ca="1">IF($B1142="Область",Параметри!K$58,IF($R1142&lt;Параметри!$G$54,Параметри!K$53,IF($R1142&lt;Параметри!$G$55,Параметри!K$54,IF($R1142&lt;Параметри!$G$56,Параметри!K$55,IF($R1142&lt;Параметри!$G$57,Параметри!K$56,Параметри!K$57)))))</f>
        <v>1.7000000000000001E-2</v>
      </c>
      <c r="U1142" s="39">
        <f ca="1">IF($B1142="Область",Параметри!L$58,IF($R1142&lt;Параметри!$G$54,Параметри!L$53,IF($R1142&lt;Параметри!$G$55,Параметри!L$54,IF($R1142&lt;Параметри!$G$56,Параметри!L$55,IF($R1142&lt;Параметри!$G$57,Параметри!L$56,Параметри!L$57)))))</f>
        <v>4.7E-2</v>
      </c>
      <c r="V1142" s="52">
        <f>Розрахунки!H1142/SUM('Дані з ДІСО'!G1142:I1142)</f>
        <v>17.182926829268293</v>
      </c>
      <c r="W1142" s="8">
        <v>2021</v>
      </c>
    </row>
    <row r="1143" spans="1:23" ht="15" hidden="1" customHeight="1" x14ac:dyDescent="0.25">
      <c r="A1143" s="9">
        <v>1142</v>
      </c>
      <c r="B1143" s="9" t="s">
        <v>2951</v>
      </c>
      <c r="C1143" s="9" t="s">
        <v>4353</v>
      </c>
      <c r="D1143" s="9" t="s">
        <v>2997</v>
      </c>
      <c r="E1143" s="9" t="s">
        <v>25</v>
      </c>
      <c r="F1143" s="9" t="s">
        <v>2308</v>
      </c>
      <c r="G1143" s="9" t="s">
        <v>4078</v>
      </c>
      <c r="H1143" s="9" t="s">
        <v>2309</v>
      </c>
      <c r="I1143" s="8">
        <v>19634</v>
      </c>
      <c r="J1143" s="8">
        <v>11524</v>
      </c>
      <c r="K1143" s="8">
        <v>1367.7</v>
      </c>
      <c r="L1143" s="11">
        <f t="shared" si="51"/>
        <v>0.58694102067841503</v>
      </c>
      <c r="M1143" s="12">
        <f>IF($B1143="Область","",SUM('Дані з ДІСО'!J1143:L1143)/K1143)</f>
        <v>1.4959420925641587</v>
      </c>
      <c r="N1143" s="8" t="str">
        <f>IF($B1143="Область","",VLOOKUP(100*J1143/I1143,Параметри!$B$39:$C$53,2,TRUE))</f>
        <v>6. 58-60</v>
      </c>
      <c r="O1143" s="8" t="str">
        <f>IF($B1143="Область","",VLOOKUP(M1143,Параметри!$B$21:$C$35,2,TRUE))</f>
        <v>2. 1,1-1,7</v>
      </c>
      <c r="P1143" s="8">
        <f t="shared" si="52"/>
        <v>6</v>
      </c>
      <c r="Q1143" s="8">
        <f t="shared" si="53"/>
        <v>2</v>
      </c>
      <c r="R1143" s="18">
        <f ca="1">IF($B1143="Область",Параметри!$K$23,OFFSET(Параметри!$C$2,Q1143,P1143))</f>
        <v>13.5</v>
      </c>
      <c r="S1143" s="8">
        <f>IF(Параметри!$R$37="RNK",IF(OR($B1143="Область"),Параметри!$K$44,IF(R1143&lt;Параметри!$G$42,Параметри!$K$41,IF(R1143&lt;Параметри!$G$43,Параметри!$K$42,Параметри!$K$43))),IF(C1143="Область",Параметри!$R$46,IF(C1143="Київ",Параметри!$R$47,IF(L1143&lt;Параметри!$P$41,Параметри!$R$41,IF(L1143&lt;Параметри!$P$42,Параметри!$R$42,IF(L1143&lt;Параметри!$P$43,Параметри!$R$43,IF(L1143&lt;Параметри!$P$44,Параметри!$R$44,Параметри!$R$45)))))))</f>
        <v>0.4</v>
      </c>
      <c r="T1143" s="39">
        <f ca="1">IF($B1143="Область",Параметри!K$58,IF($R1143&lt;Параметри!$G$54,Параметри!K$53,IF($R1143&lt;Параметри!$G$55,Параметри!K$54,IF($R1143&lt;Параметри!$G$56,Параметри!K$55,IF($R1143&lt;Параметри!$G$57,Параметри!K$56,Параметри!K$57)))))</f>
        <v>1.7000000000000001E-2</v>
      </c>
      <c r="U1143" s="39">
        <f ca="1">IF($B1143="Область",Параметри!L$58,IF($R1143&lt;Параметри!$G$54,Параметри!L$53,IF($R1143&lt;Параметри!$G$55,Параметри!L$54,IF($R1143&lt;Параметри!$G$56,Параметри!L$55,IF($R1143&lt;Параметри!$G$57,Параметри!L$56,Параметри!L$57)))))</f>
        <v>4.7E-2</v>
      </c>
      <c r="V1143" s="52">
        <f>Розрахунки!H1143/SUM('Дані з ДІСО'!G1143:I1143)</f>
        <v>12.475609756097562</v>
      </c>
      <c r="W1143" s="8">
        <v>2021</v>
      </c>
    </row>
    <row r="1144" spans="1:23" ht="15" hidden="1" customHeight="1" x14ac:dyDescent="0.25">
      <c r="A1144" s="9">
        <v>1143</v>
      </c>
      <c r="B1144" s="9" t="s">
        <v>4355</v>
      </c>
      <c r="C1144" s="9" t="s">
        <v>4355</v>
      </c>
      <c r="D1144" s="9" t="s">
        <v>2997</v>
      </c>
      <c r="E1144" s="9" t="s">
        <v>33</v>
      </c>
      <c r="F1144" s="9" t="s">
        <v>2310</v>
      </c>
      <c r="G1144" s="9" t="s">
        <v>4079</v>
      </c>
      <c r="H1144" s="9" t="s">
        <v>2311</v>
      </c>
      <c r="I1144" s="8">
        <v>23782</v>
      </c>
      <c r="J1144" s="8">
        <v>4670</v>
      </c>
      <c r="K1144" s="8">
        <v>137.9</v>
      </c>
      <c r="L1144" s="11">
        <f t="shared" si="51"/>
        <v>0.19636700025229165</v>
      </c>
      <c r="M1144" s="12">
        <f>IF($B1144="Область","",SUM('Дані з ДІСО'!J1144:L1144)/K1144)</f>
        <v>14.416243654822335</v>
      </c>
      <c r="N1144" s="8" t="str">
        <f>IF($B1144="Область","",VLOOKUP(100*J1144/I1144,Параметри!$B$39:$C$53,2,TRUE))</f>
        <v>13. 17-23</v>
      </c>
      <c r="O1144" s="8" t="str">
        <f>IF($B1144="Область","",VLOOKUP(M1144,Параметри!$B$21:$C$35,2,TRUE))</f>
        <v>12. 14-34,4</v>
      </c>
      <c r="P1144" s="8">
        <f t="shared" si="52"/>
        <v>13</v>
      </c>
      <c r="Q1144" s="8">
        <f t="shared" si="53"/>
        <v>12</v>
      </c>
      <c r="R1144" s="18">
        <f ca="1">IF($B1144="Область",Параметри!$K$23,OFFSET(Параметри!$C$2,Q1144,P1144))</f>
        <v>23</v>
      </c>
      <c r="S1144" s="8">
        <f>IF(Параметри!$R$37="RNK",IF(OR($B1144="Область"),Параметри!$K$44,IF(R1144&lt;Параметри!$G$42,Параметри!$K$41,IF(R1144&lt;Параметри!$G$43,Параметри!$K$42,Параметри!$K$43))),IF(C1144="Область",Параметри!$R$46,IF(C1144="Київ",Параметри!$R$47,IF(L1144&lt;Параметри!$P$41,Параметри!$R$41,IF(L1144&lt;Параметри!$P$42,Параметри!$R$42,IF(L1144&lt;Параметри!$P$43,Параметри!$R$43,IF(L1144&lt;Параметри!$P$44,Параметри!$R$44,Параметри!$R$45)))))))</f>
        <v>0.2</v>
      </c>
      <c r="T1144" s="39">
        <f ca="1">IF($B1144="Область",Параметри!K$58,IF($R1144&lt;Параметри!$G$54,Параметри!K$53,IF($R1144&lt;Параметри!$G$55,Параметри!K$54,IF($R1144&lt;Параметри!$G$56,Параметри!K$55,IF($R1144&lt;Параметри!$G$57,Параметри!K$56,Параметри!K$57)))))</f>
        <v>0.1</v>
      </c>
      <c r="U1144" s="39">
        <f ca="1">IF($B1144="Область",Параметри!L$58,IF($R1144&lt;Параметри!$G$54,Параметри!L$53,IF($R1144&lt;Параметри!$G$55,Параметри!L$54,IF($R1144&lt;Параметри!$G$56,Параметри!L$55,IF($R1144&lt;Параметри!$G$57,Параметри!L$56,Параметри!L$57)))))</f>
        <v>4.7E-2</v>
      </c>
      <c r="V1144" s="52">
        <f>Розрахунки!H1144/SUM('Дані з ДІСО'!G1144:I1144)</f>
        <v>21.608695652173914</v>
      </c>
      <c r="W1144" s="8">
        <v>2021</v>
      </c>
    </row>
    <row r="1145" spans="1:23" ht="15" hidden="1" customHeight="1" x14ac:dyDescent="0.25">
      <c r="A1145" s="9">
        <v>1144</v>
      </c>
      <c r="B1145" s="9" t="s">
        <v>4354</v>
      </c>
      <c r="C1145" s="9" t="s">
        <v>4354</v>
      </c>
      <c r="D1145" s="9" t="s">
        <v>2997</v>
      </c>
      <c r="E1145" s="9" t="s">
        <v>28</v>
      </c>
      <c r="F1145" s="9" t="s">
        <v>2312</v>
      </c>
      <c r="G1145" s="9" t="s">
        <v>3780</v>
      </c>
      <c r="H1145" s="9" t="s">
        <v>2313</v>
      </c>
      <c r="I1145" s="8">
        <v>5676</v>
      </c>
      <c r="J1145" s="8">
        <v>5676</v>
      </c>
      <c r="K1145" s="8">
        <v>424.1</v>
      </c>
      <c r="L1145" s="11">
        <f t="shared" si="51"/>
        <v>1</v>
      </c>
      <c r="M1145" s="12">
        <f>IF($B1145="Область","",SUM('Дані з ДІСО'!J1145:L1145)/K1145)</f>
        <v>1.2426314548455553</v>
      </c>
      <c r="N1145" s="8" t="str">
        <f>IF($B1145="Область","",VLOOKUP(100*J1145/I1145,Параметри!$B$39:$C$53,2,TRUE))</f>
        <v>1. 100%</v>
      </c>
      <c r="O1145" s="8" t="str">
        <f>IF($B1145="Область","",VLOOKUP(M1145,Параметри!$B$21:$C$35,2,TRUE))</f>
        <v>2. 1,1-1,7</v>
      </c>
      <c r="P1145" s="8">
        <f t="shared" si="52"/>
        <v>1</v>
      </c>
      <c r="Q1145" s="8">
        <f t="shared" si="53"/>
        <v>2</v>
      </c>
      <c r="R1145" s="18">
        <f ca="1">IF($B1145="Область",Параметри!$K$23,OFFSET(Параметри!$C$2,Q1145,P1145))</f>
        <v>11.5</v>
      </c>
      <c r="S1145" s="8">
        <f>IF(Параметри!$R$37="RNK",IF(OR($B1145="Область"),Параметри!$K$44,IF(R1145&lt;Параметри!$G$42,Параметри!$K$41,IF(R1145&lt;Параметри!$G$43,Параметри!$K$42,Параметри!$K$43))),IF(C1145="Область",Параметри!$R$46,IF(C1145="Київ",Параметри!$R$47,IF(L1145&lt;Параметри!$P$41,Параметри!$R$41,IF(L1145&lt;Параметри!$P$42,Параметри!$R$42,IF(L1145&lt;Параметри!$P$43,Параметри!$R$43,IF(L1145&lt;Параметри!$P$44,Параметри!$R$44,Параметри!$R$45)))))))</f>
        <v>0.5</v>
      </c>
      <c r="T1145" s="39">
        <f ca="1">IF($B1145="Область",Параметри!K$58,IF($R1145&lt;Параметри!$G$54,Параметри!K$53,IF($R1145&lt;Параметри!$G$55,Параметри!K$54,IF($R1145&lt;Параметри!$G$56,Параметри!K$55,IF($R1145&lt;Параметри!$G$57,Параметри!K$56,Параметри!K$57)))))</f>
        <v>1.7000000000000001E-2</v>
      </c>
      <c r="U1145" s="39">
        <f ca="1">IF($B1145="Область",Параметри!L$58,IF($R1145&lt;Параметри!$G$54,Параметри!L$53,IF($R1145&lt;Параметри!$G$55,Параметри!L$54,IF($R1145&lt;Параметри!$G$56,Параметри!L$55,IF($R1145&lt;Параметри!$G$57,Параметри!L$56,Параметри!L$57)))))</f>
        <v>4.7E-2</v>
      </c>
      <c r="V1145" s="52">
        <f>Розрахунки!H1145/SUM('Дані з ДІСО'!G1145:I1145)</f>
        <v>12.255813953488373</v>
      </c>
      <c r="W1145" s="8">
        <v>2021</v>
      </c>
    </row>
    <row r="1146" spans="1:23" ht="15" customHeight="1" x14ac:dyDescent="0.25">
      <c r="A1146" s="9">
        <v>1145</v>
      </c>
      <c r="B1146" s="9" t="s">
        <v>4355</v>
      </c>
      <c r="C1146" s="9" t="s">
        <v>4355</v>
      </c>
      <c r="D1146" s="9" t="s">
        <v>2997</v>
      </c>
      <c r="E1146" s="9" t="s">
        <v>33</v>
      </c>
      <c r="F1146" s="9" t="s">
        <v>2314</v>
      </c>
      <c r="G1146" s="9" t="s">
        <v>4080</v>
      </c>
      <c r="H1146" s="9" t="s">
        <v>2315</v>
      </c>
      <c r="I1146" s="8">
        <v>17541</v>
      </c>
      <c r="J1146" s="8">
        <v>13984</v>
      </c>
      <c r="K1146" s="8">
        <v>1377.7</v>
      </c>
      <c r="L1146" s="11">
        <f t="shared" si="51"/>
        <v>0.79721794652528366</v>
      </c>
      <c r="M1146" s="12">
        <f>IF($B1146="Область","",SUM('Дані з ДІСО'!J1146:L1146)/K1146)</f>
        <v>1.2571677433403499</v>
      </c>
      <c r="N1146" s="8" t="str">
        <f>IF($B1146="Область","",VLOOKUP(100*J1146/I1146,Параметри!$B$39:$C$53,2,TRUE))</f>
        <v>2. 72-100</v>
      </c>
      <c r="O1146" s="8" t="str">
        <f>IF($B1146="Область","",VLOOKUP(M1146,Параметри!$B$21:$C$35,2,TRUE))</f>
        <v>2. 1,1-1,7</v>
      </c>
      <c r="P1146" s="8">
        <f t="shared" si="52"/>
        <v>2</v>
      </c>
      <c r="Q1146" s="8">
        <f t="shared" si="53"/>
        <v>2</v>
      </c>
      <c r="R1146" s="18">
        <f ca="1">IF($B1146="Область",Параметри!$K$23,OFFSET(Параметри!$C$2,Q1146,P1146))</f>
        <v>11.5</v>
      </c>
      <c r="S1146" s="8">
        <f>IF(Параметри!$R$37="RNK",IF(OR($B1146="Область"),Параметри!$K$44,IF(R1146&lt;Параметри!$G$42,Параметри!$K$41,IF(R1146&lt;Параметри!$G$43,Параметри!$K$42,Параметри!$K$43))),IF(C1146="Область",Параметри!$R$46,IF(C1146="Київ",Параметри!$R$47,IF(L1146&lt;Параметри!$P$41,Параметри!$R$41,IF(L1146&lt;Параметри!$P$42,Параметри!$R$42,IF(L1146&lt;Параметри!$P$43,Параметри!$R$43,IF(L1146&lt;Параметри!$P$44,Параметри!$R$44,Параметри!$R$45)))))))</f>
        <v>0.45</v>
      </c>
      <c r="T1146" s="39">
        <f ca="1">IF($B1146="Область",Параметри!K$58,IF($R1146&lt;Параметри!$G$54,Параметри!K$53,IF($R1146&lt;Параметри!$G$55,Параметри!K$54,IF($R1146&lt;Параметри!$G$56,Параметри!K$55,IF($R1146&lt;Параметри!$G$57,Параметри!K$56,Параметри!K$57)))))</f>
        <v>1.7000000000000001E-2</v>
      </c>
      <c r="U1146" s="39">
        <f ca="1">IF($B1146="Область",Параметри!L$58,IF($R1146&lt;Параметри!$G$54,Параметри!L$53,IF($R1146&lt;Параметри!$G$55,Параметри!L$54,IF($R1146&lt;Параметри!$G$56,Параметри!L$55,IF($R1146&lt;Параметри!$G$57,Параметри!L$56,Параметри!L$57)))))</f>
        <v>4.7E-2</v>
      </c>
      <c r="V1146" s="52">
        <f>Розрахунки!H1146/SUM('Дані з ДІСО'!G1146:I1146)</f>
        <v>10.75776397515528</v>
      </c>
      <c r="W1146" s="8">
        <v>2021</v>
      </c>
    </row>
    <row r="1147" spans="1:23" ht="15" hidden="1" customHeight="1" x14ac:dyDescent="0.25">
      <c r="A1147" s="9">
        <v>1146</v>
      </c>
      <c r="B1147" s="9" t="s">
        <v>2951</v>
      </c>
      <c r="C1147" s="9" t="s">
        <v>4353</v>
      </c>
      <c r="D1147" s="9" t="s">
        <v>2997</v>
      </c>
      <c r="E1147" s="9" t="s">
        <v>25</v>
      </c>
      <c r="F1147" s="9" t="s">
        <v>2316</v>
      </c>
      <c r="G1147" s="9" t="s">
        <v>4081</v>
      </c>
      <c r="H1147" s="9" t="s">
        <v>2317</v>
      </c>
      <c r="I1147" s="8">
        <v>37106</v>
      </c>
      <c r="J1147" s="8">
        <v>18990</v>
      </c>
      <c r="K1147" s="8">
        <v>1156.8</v>
      </c>
      <c r="L1147" s="11">
        <f t="shared" si="51"/>
        <v>0.51177707109362369</v>
      </c>
      <c r="M1147" s="12">
        <f>IF($B1147="Область","",SUM('Дані з ДІСО'!J1147:L1147)/K1147)</f>
        <v>2.9365491009681883</v>
      </c>
      <c r="N1147" s="8" t="str">
        <f>IF($B1147="Область","",VLOOKUP(100*J1147/I1147,Параметри!$B$39:$C$53,2,TRUE))</f>
        <v>9. 51-53</v>
      </c>
      <c r="O1147" s="8" t="str">
        <f>IF($B1147="Область","",VLOOKUP(M1147,Параметри!$B$21:$C$35,2,TRUE))</f>
        <v>4. 2,2-3</v>
      </c>
      <c r="P1147" s="8">
        <f t="shared" si="52"/>
        <v>9</v>
      </c>
      <c r="Q1147" s="8">
        <f t="shared" si="53"/>
        <v>4</v>
      </c>
      <c r="R1147" s="18">
        <f ca="1">IF($B1147="Область",Параметри!$K$23,OFFSET(Параметри!$C$2,Q1147,P1147))</f>
        <v>14.5</v>
      </c>
      <c r="S1147" s="8">
        <f>IF(Параметри!$R$37="RNK",IF(OR($B1147="Область"),Параметри!$K$44,IF(R1147&lt;Параметри!$G$42,Параметри!$K$41,IF(R1147&lt;Параметри!$G$43,Параметри!$K$42,Параметри!$K$43))),IF(C1147="Область",Параметри!$R$46,IF(C1147="Київ",Параметри!$R$47,IF(L1147&lt;Параметри!$P$41,Параметри!$R$41,IF(L1147&lt;Параметри!$P$42,Параметри!$R$42,IF(L1147&lt;Параметри!$P$43,Параметри!$R$43,IF(L1147&lt;Параметри!$P$44,Параметри!$R$44,Параметри!$R$45)))))))</f>
        <v>0.4</v>
      </c>
      <c r="T1147" s="39">
        <f ca="1">IF($B1147="Область",Параметри!K$58,IF($R1147&lt;Параметри!$G$54,Параметри!K$53,IF($R1147&lt;Параметри!$G$55,Параметри!K$54,IF($R1147&lt;Параметри!$G$56,Параметри!K$55,IF($R1147&lt;Параметри!$G$57,Параметри!K$56,Параметри!K$57)))))</f>
        <v>1.7000000000000001E-2</v>
      </c>
      <c r="U1147" s="39">
        <f ca="1">IF($B1147="Область",Параметри!L$58,IF($R1147&lt;Параметри!$G$54,Параметри!L$53,IF($R1147&lt;Параметри!$G$55,Параметри!L$54,IF($R1147&lt;Параметри!$G$56,Параметри!L$55,IF($R1147&lt;Параметри!$G$57,Параметри!L$56,Параметри!L$57)))))</f>
        <v>4.7E-2</v>
      </c>
      <c r="V1147" s="52">
        <f>Розрахунки!H1147/SUM('Дані з ДІСО'!G1147:I1147)</f>
        <v>15.097777777777777</v>
      </c>
      <c r="W1147" s="8">
        <v>2021</v>
      </c>
    </row>
    <row r="1148" spans="1:23" ht="15" customHeight="1" x14ac:dyDescent="0.25">
      <c r="A1148" s="9">
        <v>1147</v>
      </c>
      <c r="B1148" s="9" t="s">
        <v>4355</v>
      </c>
      <c r="C1148" s="9" t="s">
        <v>4355</v>
      </c>
      <c r="D1148" s="9" t="s">
        <v>2997</v>
      </c>
      <c r="E1148" s="9" t="s">
        <v>33</v>
      </c>
      <c r="F1148" s="9" t="s">
        <v>2318</v>
      </c>
      <c r="G1148" s="9" t="s">
        <v>4082</v>
      </c>
      <c r="H1148" s="9" t="s">
        <v>2319</v>
      </c>
      <c r="I1148" s="8">
        <v>15702</v>
      </c>
      <c r="J1148" s="8">
        <v>10528</v>
      </c>
      <c r="K1148" s="8">
        <v>879.4</v>
      </c>
      <c r="L1148" s="11">
        <f t="shared" si="51"/>
        <v>0.6704878359444657</v>
      </c>
      <c r="M1148" s="12">
        <f>IF($B1148="Область","",SUM('Дані з ДІСО'!J1148:L1148)/K1148)</f>
        <v>1.6408915169433704</v>
      </c>
      <c r="N1148" s="8" t="str">
        <f>IF($B1148="Область","",VLOOKUP(100*J1148/I1148,Параметри!$B$39:$C$53,2,TRUE))</f>
        <v>3. 67-72</v>
      </c>
      <c r="O1148" s="8" t="str">
        <f>IF($B1148="Область","",VLOOKUP(M1148,Параметри!$B$21:$C$35,2,TRUE))</f>
        <v>2. 1,1-1,7</v>
      </c>
      <c r="P1148" s="8">
        <f t="shared" si="52"/>
        <v>3</v>
      </c>
      <c r="Q1148" s="8">
        <f t="shared" si="53"/>
        <v>2</v>
      </c>
      <c r="R1148" s="18">
        <f ca="1">IF($B1148="Область",Параметри!$K$23,OFFSET(Параметри!$C$2,Q1148,P1148))</f>
        <v>12</v>
      </c>
      <c r="S1148" s="8">
        <f>IF(Параметри!$R$37="RNK",IF(OR($B1148="Область"),Параметри!$K$44,IF(R1148&lt;Параметри!$G$42,Параметри!$K$41,IF(R1148&lt;Параметри!$G$43,Параметри!$K$42,Параметри!$K$43))),IF(C1148="Область",Параметри!$R$46,IF(C1148="Київ",Параметри!$R$47,IF(L1148&lt;Параметри!$P$41,Параметри!$R$41,IF(L1148&lt;Параметри!$P$42,Параметри!$R$42,IF(L1148&lt;Параметри!$P$43,Параметри!$R$43,IF(L1148&lt;Параметри!$P$44,Параметри!$R$44,Параметри!$R$45)))))))</f>
        <v>0.45</v>
      </c>
      <c r="T1148" s="39">
        <f ca="1">IF($B1148="Область",Параметри!K$58,IF($R1148&lt;Параметри!$G$54,Параметри!K$53,IF($R1148&lt;Параметри!$G$55,Параметри!K$54,IF($R1148&lt;Параметри!$G$56,Параметри!K$55,IF($R1148&lt;Параметри!$G$57,Параметри!K$56,Параметри!K$57)))))</f>
        <v>1.7000000000000001E-2</v>
      </c>
      <c r="U1148" s="39">
        <f ca="1">IF($B1148="Область",Параметри!L$58,IF($R1148&lt;Параметри!$G$54,Параметри!L$53,IF($R1148&lt;Параметри!$G$55,Параметри!L$54,IF($R1148&lt;Параметри!$G$56,Параметри!L$55,IF($R1148&lt;Параметри!$G$57,Параметри!L$56,Параметри!L$57)))))</f>
        <v>4.7E-2</v>
      </c>
      <c r="V1148" s="52">
        <f>Розрахунки!H1148/SUM('Дані з ДІСО'!G1148:I1148)</f>
        <v>13.361111111111111</v>
      </c>
      <c r="W1148" s="8">
        <v>2021</v>
      </c>
    </row>
    <row r="1149" spans="1:23" ht="15" hidden="1" customHeight="1" x14ac:dyDescent="0.25">
      <c r="A1149" s="9">
        <v>1148</v>
      </c>
      <c r="B1149" s="9" t="s">
        <v>2951</v>
      </c>
      <c r="C1149" s="9" t="s">
        <v>4353</v>
      </c>
      <c r="D1149" s="9" t="s">
        <v>2997</v>
      </c>
      <c r="E1149" s="9" t="s">
        <v>25</v>
      </c>
      <c r="F1149" s="9" t="s">
        <v>2320</v>
      </c>
      <c r="G1149" s="9" t="s">
        <v>4083</v>
      </c>
      <c r="H1149" s="9" t="s">
        <v>2321</v>
      </c>
      <c r="I1149" s="8">
        <v>30435</v>
      </c>
      <c r="J1149" s="8">
        <v>16937</v>
      </c>
      <c r="K1149" s="8">
        <v>1019</v>
      </c>
      <c r="L1149" s="11">
        <f t="shared" si="51"/>
        <v>0.55649745358961722</v>
      </c>
      <c r="M1149" s="12">
        <f>IF($B1149="Область","",SUM('Дані з ДІСО'!J1149:L1149)/K1149)</f>
        <v>2.9224730127576053</v>
      </c>
      <c r="N1149" s="8" t="str">
        <f>IF($B1149="Область","",VLOOKUP(100*J1149/I1149,Параметри!$B$39:$C$53,2,TRUE))</f>
        <v>8. 53-56</v>
      </c>
      <c r="O1149" s="8" t="str">
        <f>IF($B1149="Область","",VLOOKUP(M1149,Параметри!$B$21:$C$35,2,TRUE))</f>
        <v>4. 2,2-3</v>
      </c>
      <c r="P1149" s="8">
        <f t="shared" si="52"/>
        <v>8</v>
      </c>
      <c r="Q1149" s="8">
        <f t="shared" si="53"/>
        <v>4</v>
      </c>
      <c r="R1149" s="18">
        <f ca="1">IF($B1149="Область",Параметри!$K$23,OFFSET(Параметри!$C$2,Q1149,P1149))</f>
        <v>14.5</v>
      </c>
      <c r="S1149" s="8">
        <f>IF(Параметри!$R$37="RNK",IF(OR($B1149="Область"),Параметри!$K$44,IF(R1149&lt;Параметри!$G$42,Параметри!$K$41,IF(R1149&lt;Параметри!$G$43,Параметри!$K$42,Параметри!$K$43))),IF(C1149="Область",Параметри!$R$46,IF(C1149="Київ",Параметри!$R$47,IF(L1149&lt;Параметри!$P$41,Параметри!$R$41,IF(L1149&lt;Параметри!$P$42,Параметри!$R$42,IF(L1149&lt;Параметри!$P$43,Параметри!$R$43,IF(L1149&lt;Параметри!$P$44,Параметри!$R$44,Параметри!$R$45)))))))</f>
        <v>0.4</v>
      </c>
      <c r="T1149" s="39">
        <f ca="1">IF($B1149="Область",Параметри!K$58,IF($R1149&lt;Параметри!$G$54,Параметри!K$53,IF($R1149&lt;Параметри!$G$55,Параметри!K$54,IF($R1149&lt;Параметри!$G$56,Параметри!K$55,IF($R1149&lt;Параметри!$G$57,Параметри!K$56,Параметри!K$57)))))</f>
        <v>1.7000000000000001E-2</v>
      </c>
      <c r="U1149" s="39">
        <f ca="1">IF($B1149="Область",Параметри!L$58,IF($R1149&lt;Параметри!$G$54,Параметри!L$53,IF($R1149&lt;Параметри!$G$55,Параметри!L$54,IF($R1149&lt;Параметри!$G$56,Параметри!L$55,IF($R1149&lt;Параметри!$G$57,Параметри!L$56,Параметри!L$57)))))</f>
        <v>4.7E-2</v>
      </c>
      <c r="V1149" s="52">
        <f>Розрахунки!H1149/SUM('Дані з ДІСО'!G1149:I1149)</f>
        <v>14.815920398009951</v>
      </c>
      <c r="W1149" s="8">
        <v>2021</v>
      </c>
    </row>
    <row r="1150" spans="1:23" ht="15" hidden="1" customHeight="1" x14ac:dyDescent="0.25">
      <c r="A1150" s="9">
        <v>1149</v>
      </c>
      <c r="B1150" s="9" t="s">
        <v>4355</v>
      </c>
      <c r="C1150" s="9" t="s">
        <v>4355</v>
      </c>
      <c r="D1150" s="9" t="s">
        <v>2997</v>
      </c>
      <c r="E1150" s="9" t="s">
        <v>33</v>
      </c>
      <c r="F1150" s="9" t="s">
        <v>2322</v>
      </c>
      <c r="G1150" s="9" t="s">
        <v>4084</v>
      </c>
      <c r="H1150" s="9" t="s">
        <v>2323</v>
      </c>
      <c r="I1150" s="8">
        <v>27158</v>
      </c>
      <c r="J1150" s="8">
        <v>1483</v>
      </c>
      <c r="K1150" s="8">
        <v>61.1</v>
      </c>
      <c r="L1150" s="11">
        <f t="shared" si="51"/>
        <v>5.4606377494660872E-2</v>
      </c>
      <c r="M1150" s="12">
        <f>IF($B1150="Область","",SUM('Дані з ДІСО'!J1150:L1150)/K1150)</f>
        <v>40.294599018003275</v>
      </c>
      <c r="N1150" s="8" t="str">
        <f>IF($B1150="Область","",VLOOKUP(100*J1150/I1150,Параметри!$B$39:$C$53,2,TRUE))</f>
        <v>15. 0-6</v>
      </c>
      <c r="O1150" s="8" t="str">
        <f>IF($B1150="Область","",VLOOKUP(M1150,Параметри!$B$21:$C$35,2,TRUE))</f>
        <v>13. 34,4-43</v>
      </c>
      <c r="P1150" s="8">
        <f t="shared" si="52"/>
        <v>15</v>
      </c>
      <c r="Q1150" s="8">
        <f t="shared" si="53"/>
        <v>13</v>
      </c>
      <c r="R1150" s="18">
        <f ca="1">IF($B1150="Область",Параметри!$K$23,OFFSET(Параметри!$C$2,Q1150,P1150))</f>
        <v>24.5</v>
      </c>
      <c r="S1150" s="8">
        <f>IF(Параметри!$R$37="RNK",IF(OR($B1150="Область"),Параметри!$K$44,IF(R1150&lt;Параметри!$G$42,Параметри!$K$41,IF(R1150&lt;Параметри!$G$43,Параметри!$K$42,Параметри!$K$43))),IF(C1150="Область",Параметри!$R$46,IF(C1150="Київ",Параметри!$R$47,IF(L1150&lt;Параметри!$P$41,Параметри!$R$41,IF(L1150&lt;Параметри!$P$42,Параметри!$R$42,IF(L1150&lt;Параметри!$P$43,Параметри!$R$43,IF(L1150&lt;Параметри!$P$44,Параметри!$R$44,Параметри!$R$45)))))))</f>
        <v>0.2</v>
      </c>
      <c r="T1150" s="39">
        <f ca="1">IF($B1150="Область",Параметри!K$58,IF($R1150&lt;Параметри!$G$54,Параметри!K$53,IF($R1150&lt;Параметри!$G$55,Параметри!K$54,IF($R1150&lt;Параметри!$G$56,Параметри!K$55,IF($R1150&lt;Параметри!$G$57,Параметри!K$56,Параметри!K$57)))))</f>
        <v>0.1</v>
      </c>
      <c r="U1150" s="39">
        <f ca="1">IF($B1150="Область",Параметри!L$58,IF($R1150&lt;Параметри!$G$54,Параметри!L$53,IF($R1150&lt;Параметри!$G$55,Параметри!L$54,IF($R1150&lt;Параметри!$G$56,Параметри!L$55,IF($R1150&lt;Параметри!$G$57,Параметри!L$56,Параметри!L$57)))))</f>
        <v>4.7E-2</v>
      </c>
      <c r="V1150" s="52">
        <f>Розрахунки!H1150/SUM('Дані з ДІСО'!G1150:I1150)</f>
        <v>23.673076923076923</v>
      </c>
      <c r="W1150" s="8">
        <v>2021</v>
      </c>
    </row>
    <row r="1151" spans="1:23" ht="15" hidden="1" customHeight="1" x14ac:dyDescent="0.25">
      <c r="A1151" s="9">
        <v>1150</v>
      </c>
      <c r="B1151" s="9" t="s">
        <v>4354</v>
      </c>
      <c r="C1151" s="9" t="s">
        <v>4354</v>
      </c>
      <c r="D1151" s="9" t="s">
        <v>2997</v>
      </c>
      <c r="E1151" s="9" t="s">
        <v>28</v>
      </c>
      <c r="F1151" s="9" t="s">
        <v>2324</v>
      </c>
      <c r="G1151" s="9" t="s">
        <v>4085</v>
      </c>
      <c r="H1151" s="9" t="s">
        <v>2325</v>
      </c>
      <c r="I1151" s="8">
        <v>9165</v>
      </c>
      <c r="J1151" s="8">
        <v>9165</v>
      </c>
      <c r="K1151" s="8">
        <v>219.9</v>
      </c>
      <c r="L1151" s="11">
        <f t="shared" si="51"/>
        <v>1</v>
      </c>
      <c r="M1151" s="12">
        <f>IF($B1151="Область","",SUM('Дані з ДІСО'!J1151:L1151)/K1151)</f>
        <v>3.1969076853115053</v>
      </c>
      <c r="N1151" s="8" t="str">
        <f>IF($B1151="Область","",VLOOKUP(100*J1151/I1151,Параметри!$B$39:$C$53,2,TRUE))</f>
        <v>1. 100%</v>
      </c>
      <c r="O1151" s="8" t="str">
        <f>IF($B1151="Область","",VLOOKUP(M1151,Параметри!$B$21:$C$35,2,TRUE))</f>
        <v>5. 3-3,7</v>
      </c>
      <c r="P1151" s="8">
        <f t="shared" si="52"/>
        <v>1</v>
      </c>
      <c r="Q1151" s="8">
        <f t="shared" si="53"/>
        <v>5</v>
      </c>
      <c r="R1151" s="18">
        <f ca="1">IF($B1151="Область",Параметри!$K$23,OFFSET(Параметри!$C$2,Q1151,P1151))</f>
        <v>13</v>
      </c>
      <c r="S1151" s="8">
        <f>IF(Параметри!$R$37="RNK",IF(OR($B1151="Область"),Параметри!$K$44,IF(R1151&lt;Параметри!$G$42,Параметри!$K$41,IF(R1151&lt;Параметри!$G$43,Параметри!$K$42,Параметри!$K$43))),IF(C1151="Область",Параметри!$R$46,IF(C1151="Київ",Параметри!$R$47,IF(L1151&lt;Параметри!$P$41,Параметри!$R$41,IF(L1151&lt;Параметри!$P$42,Параметри!$R$42,IF(L1151&lt;Параметри!$P$43,Параметри!$R$43,IF(L1151&lt;Параметри!$P$44,Параметри!$R$44,Параметри!$R$45)))))))</f>
        <v>0.5</v>
      </c>
      <c r="T1151" s="39">
        <f ca="1">IF($B1151="Область",Параметри!K$58,IF($R1151&lt;Параметри!$G$54,Параметри!K$53,IF($R1151&lt;Параметри!$G$55,Параметри!K$54,IF($R1151&lt;Параметри!$G$56,Параметри!K$55,IF($R1151&lt;Параметри!$G$57,Параметри!K$56,Параметри!K$57)))))</f>
        <v>1.7000000000000001E-2</v>
      </c>
      <c r="U1151" s="39">
        <f ca="1">IF($B1151="Область",Параметри!L$58,IF($R1151&lt;Параметри!$G$54,Параметри!L$53,IF($R1151&lt;Параметри!$G$55,Параметри!L$54,IF($R1151&lt;Параметри!$G$56,Параметри!L$55,IF($R1151&lt;Параметри!$G$57,Параметри!L$56,Параметри!L$57)))))</f>
        <v>4.7E-2</v>
      </c>
      <c r="V1151" s="52">
        <f>Розрахунки!H1151/SUM('Дані з ДІСО'!G1151:I1151)</f>
        <v>13.784313725490197</v>
      </c>
      <c r="W1151" s="8">
        <v>2021</v>
      </c>
    </row>
    <row r="1152" spans="1:23" ht="15" customHeight="1" x14ac:dyDescent="0.25">
      <c r="A1152" s="9">
        <v>1151</v>
      </c>
      <c r="B1152" s="9" t="s">
        <v>4354</v>
      </c>
      <c r="C1152" s="9" t="s">
        <v>4354</v>
      </c>
      <c r="D1152" s="9" t="s">
        <v>2997</v>
      </c>
      <c r="E1152" s="9" t="s">
        <v>28</v>
      </c>
      <c r="F1152" s="9" t="s">
        <v>2326</v>
      </c>
      <c r="G1152" s="9" t="s">
        <v>4086</v>
      </c>
      <c r="H1152" s="9" t="s">
        <v>2327</v>
      </c>
      <c r="I1152" s="8">
        <v>6107</v>
      </c>
      <c r="J1152" s="8">
        <v>4144</v>
      </c>
      <c r="K1152" s="8">
        <v>384</v>
      </c>
      <c r="L1152" s="11">
        <f t="shared" si="51"/>
        <v>0.6785655804814148</v>
      </c>
      <c r="M1152" s="12">
        <f>IF($B1152="Область","",SUM('Дані з ДІСО'!J1152:L1152)/K1152)</f>
        <v>1.3776041666666667</v>
      </c>
      <c r="N1152" s="8" t="str">
        <f>IF($B1152="Область","",VLOOKUP(100*J1152/I1152,Параметри!$B$39:$C$53,2,TRUE))</f>
        <v>3. 67-72</v>
      </c>
      <c r="O1152" s="8" t="str">
        <f>IF($B1152="Область","",VLOOKUP(M1152,Параметри!$B$21:$C$35,2,TRUE))</f>
        <v>2. 1,1-1,7</v>
      </c>
      <c r="P1152" s="8">
        <f t="shared" si="52"/>
        <v>3</v>
      </c>
      <c r="Q1152" s="8">
        <f t="shared" si="53"/>
        <v>2</v>
      </c>
      <c r="R1152" s="18">
        <f ca="1">IF($B1152="Область",Параметри!$K$23,OFFSET(Параметри!$C$2,Q1152,P1152))</f>
        <v>12</v>
      </c>
      <c r="S1152" s="8">
        <f>IF(Параметри!$R$37="RNK",IF(OR($B1152="Область"),Параметри!$K$44,IF(R1152&lt;Параметри!$G$42,Параметри!$K$41,IF(R1152&lt;Параметри!$G$43,Параметри!$K$42,Параметри!$K$43))),IF(C1152="Область",Параметри!$R$46,IF(C1152="Київ",Параметри!$R$47,IF(L1152&lt;Параметри!$P$41,Параметри!$R$41,IF(L1152&lt;Параметри!$P$42,Параметри!$R$42,IF(L1152&lt;Параметри!$P$43,Параметри!$R$43,IF(L1152&lt;Параметри!$P$44,Параметри!$R$44,Параметри!$R$45)))))))</f>
        <v>0.45</v>
      </c>
      <c r="T1152" s="39">
        <f ca="1">IF($B1152="Область",Параметри!K$58,IF($R1152&lt;Параметри!$G$54,Параметри!K$53,IF($R1152&lt;Параметри!$G$55,Параметри!K$54,IF($R1152&lt;Параметри!$G$56,Параметри!K$55,IF($R1152&lt;Параметри!$G$57,Параметри!K$56,Параметри!K$57)))))</f>
        <v>1.7000000000000001E-2</v>
      </c>
      <c r="U1152" s="39">
        <f ca="1">IF($B1152="Область",Параметри!L$58,IF($R1152&lt;Параметри!$G$54,Параметри!L$53,IF($R1152&lt;Параметри!$G$55,Параметри!L$54,IF($R1152&lt;Параметри!$G$56,Параметри!L$55,IF($R1152&lt;Параметри!$G$57,Параметри!L$56,Параметри!L$57)))))</f>
        <v>4.7E-2</v>
      </c>
      <c r="V1152" s="52">
        <f>Розрахунки!H1152/SUM('Дані з ДІСО'!G1152:I1152)</f>
        <v>13.921052631578947</v>
      </c>
      <c r="W1152" s="8">
        <v>2021</v>
      </c>
    </row>
    <row r="1153" spans="1:23" ht="15" hidden="1" customHeight="1" x14ac:dyDescent="0.25">
      <c r="A1153" s="9">
        <v>1152</v>
      </c>
      <c r="B1153" s="9" t="s">
        <v>2951</v>
      </c>
      <c r="C1153" s="9" t="s">
        <v>4353</v>
      </c>
      <c r="D1153" s="9" t="s">
        <v>2997</v>
      </c>
      <c r="E1153" s="9" t="s">
        <v>25</v>
      </c>
      <c r="F1153" s="9" t="s">
        <v>2328</v>
      </c>
      <c r="G1153" s="9" t="s">
        <v>4087</v>
      </c>
      <c r="H1153" s="9" t="s">
        <v>2329</v>
      </c>
      <c r="I1153" s="8">
        <v>36303</v>
      </c>
      <c r="J1153" s="8">
        <v>13195</v>
      </c>
      <c r="K1153" s="8">
        <v>1418.7</v>
      </c>
      <c r="L1153" s="11">
        <f t="shared" si="51"/>
        <v>0.36346858386359254</v>
      </c>
      <c r="M1153" s="12">
        <f>IF($B1153="Область","",SUM('Дані з ДІСО'!J1153:L1153)/K1153)</f>
        <v>2.3225488122929443</v>
      </c>
      <c r="N1153" s="8" t="str">
        <f>IF($B1153="Область","",VLOOKUP(100*J1153/I1153,Параметри!$B$39:$C$53,2,TRUE))</f>
        <v>11. 25-46</v>
      </c>
      <c r="O1153" s="8" t="str">
        <f>IF($B1153="Область","",VLOOKUP(M1153,Параметри!$B$21:$C$35,2,TRUE))</f>
        <v>4. 2,2-3</v>
      </c>
      <c r="P1153" s="8">
        <f t="shared" si="52"/>
        <v>11</v>
      </c>
      <c r="Q1153" s="8">
        <f t="shared" si="53"/>
        <v>4</v>
      </c>
      <c r="R1153" s="18">
        <f ca="1">IF($B1153="Область",Параметри!$K$23,OFFSET(Параметри!$C$2,Q1153,P1153))</f>
        <v>16.5</v>
      </c>
      <c r="S1153" s="8">
        <f>IF(Параметри!$R$37="RNK",IF(OR($B1153="Область"),Параметри!$K$44,IF(R1153&lt;Параметри!$G$42,Параметри!$K$41,IF(R1153&lt;Параметри!$G$43,Параметри!$K$42,Параметри!$K$43))),IF(C1153="Область",Параметри!$R$46,IF(C1153="Київ",Параметри!$R$47,IF(L1153&lt;Параметри!$P$41,Параметри!$R$41,IF(L1153&lt;Параметри!$P$42,Параметри!$R$42,IF(L1153&lt;Параметри!$P$43,Параметри!$R$43,IF(L1153&lt;Параметри!$P$44,Параметри!$R$44,Параметри!$R$45)))))))</f>
        <v>0.3</v>
      </c>
      <c r="T1153" s="39">
        <f ca="1">IF($B1153="Область",Параметри!K$58,IF($R1153&lt;Параметри!$G$54,Параметри!K$53,IF($R1153&lt;Параметри!$G$55,Параметри!K$54,IF($R1153&lt;Параметри!$G$56,Параметри!K$55,IF($R1153&lt;Параметри!$G$57,Параметри!K$56,Параметри!K$57)))))</f>
        <v>1.7000000000000001E-2</v>
      </c>
      <c r="U1153" s="39">
        <f ca="1">IF($B1153="Область",Параметри!L$58,IF($R1153&lt;Параметри!$G$54,Параметри!L$53,IF($R1153&lt;Параметри!$G$55,Параметри!L$54,IF($R1153&lt;Параметри!$G$56,Параметри!L$55,IF($R1153&lt;Параметри!$G$57,Параметри!L$56,Параметри!L$57)))))</f>
        <v>4.7E-2</v>
      </c>
      <c r="V1153" s="52">
        <f>Розрахунки!H1153/SUM('Дані з ДІСО'!G1153:I1153)</f>
        <v>15.76555023923445</v>
      </c>
      <c r="W1153" s="8">
        <v>2021</v>
      </c>
    </row>
    <row r="1154" spans="1:23" ht="15" customHeight="1" x14ac:dyDescent="0.25">
      <c r="A1154" s="9">
        <v>1153</v>
      </c>
      <c r="B1154" s="9" t="s">
        <v>4355</v>
      </c>
      <c r="C1154" s="9" t="s">
        <v>4355</v>
      </c>
      <c r="D1154" s="9" t="s">
        <v>2997</v>
      </c>
      <c r="E1154" s="9" t="s">
        <v>33</v>
      </c>
      <c r="F1154" s="9" t="s">
        <v>2330</v>
      </c>
      <c r="G1154" s="9" t="s">
        <v>4088</v>
      </c>
      <c r="H1154" s="9" t="s">
        <v>2331</v>
      </c>
      <c r="I1154" s="8">
        <v>16270</v>
      </c>
      <c r="J1154" s="8">
        <v>12883</v>
      </c>
      <c r="K1154" s="8">
        <v>1113.3</v>
      </c>
      <c r="L1154" s="11">
        <f t="shared" si="51"/>
        <v>0.79182544560540868</v>
      </c>
      <c r="M1154" s="12">
        <f>IF($B1154="Область","",SUM('Дані з ДІСО'!J1154:L1154)/K1154)</f>
        <v>1.2853678253839935</v>
      </c>
      <c r="N1154" s="8" t="str">
        <f>IF($B1154="Область","",VLOOKUP(100*J1154/I1154,Параметри!$B$39:$C$53,2,TRUE))</f>
        <v>2. 72-100</v>
      </c>
      <c r="O1154" s="8" t="str">
        <f>IF($B1154="Область","",VLOOKUP(M1154,Параметри!$B$21:$C$35,2,TRUE))</f>
        <v>2. 1,1-1,7</v>
      </c>
      <c r="P1154" s="8">
        <f t="shared" si="52"/>
        <v>2</v>
      </c>
      <c r="Q1154" s="8">
        <f t="shared" si="53"/>
        <v>2</v>
      </c>
      <c r="R1154" s="18">
        <f ca="1">IF($B1154="Область",Параметри!$K$23,OFFSET(Параметри!$C$2,Q1154,P1154))</f>
        <v>11.5</v>
      </c>
      <c r="S1154" s="8">
        <f>IF(Параметри!$R$37="RNK",IF(OR($B1154="Область"),Параметри!$K$44,IF(R1154&lt;Параметри!$G$42,Параметри!$K$41,IF(R1154&lt;Параметри!$G$43,Параметри!$K$42,Параметри!$K$43))),IF(C1154="Область",Параметри!$R$46,IF(C1154="Київ",Параметри!$R$47,IF(L1154&lt;Параметри!$P$41,Параметри!$R$41,IF(L1154&lt;Параметри!$P$42,Параметри!$R$42,IF(L1154&lt;Параметри!$P$43,Параметри!$R$43,IF(L1154&lt;Параметри!$P$44,Параметри!$R$44,Параметри!$R$45)))))))</f>
        <v>0.45</v>
      </c>
      <c r="T1154" s="39">
        <f ca="1">IF($B1154="Область",Параметри!K$58,IF($R1154&lt;Параметри!$G$54,Параметри!K$53,IF($R1154&lt;Параметри!$G$55,Параметри!K$54,IF($R1154&lt;Параметри!$G$56,Параметри!K$55,IF($R1154&lt;Параметри!$G$57,Параметри!K$56,Параметри!K$57)))))</f>
        <v>1.7000000000000001E-2</v>
      </c>
      <c r="U1154" s="39">
        <f ca="1">IF($B1154="Область",Параметри!L$58,IF($R1154&lt;Параметри!$G$54,Параметри!L$53,IF($R1154&lt;Параметри!$G$55,Параметри!L$54,IF($R1154&lt;Параметри!$G$56,Параметри!L$55,IF($R1154&lt;Параметри!$G$57,Параметри!L$56,Параметри!L$57)))))</f>
        <v>4.7E-2</v>
      </c>
      <c r="V1154" s="52">
        <f>Розрахунки!H1154/SUM('Дані з ДІСО'!G1154:I1154)</f>
        <v>13.00909090909091</v>
      </c>
      <c r="W1154" s="8">
        <v>2021</v>
      </c>
    </row>
    <row r="1155" spans="1:23" ht="15" hidden="1" customHeight="1" x14ac:dyDescent="0.25">
      <c r="A1155" s="9">
        <v>1154</v>
      </c>
      <c r="B1155" s="9" t="s">
        <v>2951</v>
      </c>
      <c r="C1155" s="9" t="s">
        <v>4353</v>
      </c>
      <c r="D1155" s="9" t="s">
        <v>2997</v>
      </c>
      <c r="E1155" s="9" t="s">
        <v>25</v>
      </c>
      <c r="F1155" s="9" t="s">
        <v>2332</v>
      </c>
      <c r="G1155" s="9" t="s">
        <v>4089</v>
      </c>
      <c r="H1155" s="9" t="s">
        <v>2333</v>
      </c>
      <c r="I1155" s="8">
        <v>43448</v>
      </c>
      <c r="J1155" s="8">
        <v>13156</v>
      </c>
      <c r="K1155" s="8">
        <v>544.1</v>
      </c>
      <c r="L1155" s="11">
        <f t="shared" ref="L1155:L1218" si="54">IF($B1155="Область","",J1155/I1155)</f>
        <v>0.30279874792855827</v>
      </c>
      <c r="M1155" s="12">
        <f>IF($B1155="Область","",SUM('Дані з ДІСО'!J1155:L1155)/K1155)</f>
        <v>8.437787171475831</v>
      </c>
      <c r="N1155" s="8" t="str">
        <f>IF($B1155="Область","",VLOOKUP(100*J1155/I1155,Параметри!$B$39:$C$53,2,TRUE))</f>
        <v>11. 25-46</v>
      </c>
      <c r="O1155" s="8" t="str">
        <f>IF($B1155="Область","",VLOOKUP(M1155,Параметри!$B$21:$C$35,2,TRUE))</f>
        <v>10. 6,4-9,7</v>
      </c>
      <c r="P1155" s="8">
        <f t="shared" ref="P1155:P1218" si="55">IF($B1155="Область","",IF(MID(N1155,2,1)=".",MID(N1155,1,1),MID(N1155,1,2))*1)</f>
        <v>11</v>
      </c>
      <c r="Q1155" s="8">
        <f t="shared" ref="Q1155:Q1218" si="56">IF($B1155="Область","",IF(MID(O1155,2,1)=".",MID(O1155,1,1),MID(O1155,1,2))*1)</f>
        <v>10</v>
      </c>
      <c r="R1155" s="18">
        <f ca="1">IF($B1155="Область",Параметри!$K$23,OFFSET(Параметри!$C$2,Q1155,P1155))</f>
        <v>18.5</v>
      </c>
      <c r="S1155" s="8">
        <f>IF(Параметри!$R$37="RNK",IF(OR($B1155="Область"),Параметри!$K$44,IF(R1155&lt;Параметри!$G$42,Параметри!$K$41,IF(R1155&lt;Параметри!$G$43,Параметри!$K$42,Параметри!$K$43))),IF(C1155="Область",Параметри!$R$46,IF(C1155="Київ",Параметри!$R$47,IF(L1155&lt;Параметри!$P$41,Параметри!$R$41,IF(L1155&lt;Параметри!$P$42,Параметри!$R$42,IF(L1155&lt;Параметри!$P$43,Параметри!$R$43,IF(L1155&lt;Параметри!$P$44,Параметри!$R$44,Параметри!$R$45)))))))</f>
        <v>0.3</v>
      </c>
      <c r="T1155" s="39">
        <f ca="1">IF($B1155="Область",Параметри!K$58,IF($R1155&lt;Параметри!$G$54,Параметри!K$53,IF($R1155&lt;Параметри!$G$55,Параметри!K$54,IF($R1155&lt;Параметри!$G$56,Параметри!K$55,IF($R1155&lt;Параметри!$G$57,Параметри!K$56,Параметри!K$57)))))</f>
        <v>1.7000000000000001E-2</v>
      </c>
      <c r="U1155" s="39">
        <f ca="1">IF($B1155="Область",Параметри!L$58,IF($R1155&lt;Параметри!$G$54,Параметри!L$53,IF($R1155&lt;Параметри!$G$55,Параметри!L$54,IF($R1155&lt;Параметри!$G$56,Параметри!L$55,IF($R1155&lt;Параметри!$G$57,Параметри!L$56,Параметри!L$57)))))</f>
        <v>4.7E-2</v>
      </c>
      <c r="V1155" s="52">
        <f>Розрахунки!H1155/SUM('Дані з ДІСО'!G1155:I1155)</f>
        <v>21.353488372093022</v>
      </c>
      <c r="W1155" s="8">
        <v>2021</v>
      </c>
    </row>
    <row r="1156" spans="1:23" ht="15" hidden="1" customHeight="1" x14ac:dyDescent="0.25">
      <c r="A1156" s="9">
        <v>1155</v>
      </c>
      <c r="B1156" s="9" t="s">
        <v>2951</v>
      </c>
      <c r="C1156" s="9" t="s">
        <v>4353</v>
      </c>
      <c r="D1156" s="9" t="s">
        <v>2997</v>
      </c>
      <c r="E1156" s="9" t="s">
        <v>25</v>
      </c>
      <c r="F1156" s="9" t="s">
        <v>2334</v>
      </c>
      <c r="G1156" s="9" t="s">
        <v>4090</v>
      </c>
      <c r="H1156" s="9" t="s">
        <v>2335</v>
      </c>
      <c r="I1156" s="8">
        <v>41404</v>
      </c>
      <c r="J1156" s="8">
        <v>23608</v>
      </c>
      <c r="K1156" s="8">
        <v>792.5</v>
      </c>
      <c r="L1156" s="11">
        <f t="shared" si="54"/>
        <v>0.57018645541493573</v>
      </c>
      <c r="M1156" s="12">
        <f>IF($B1156="Область","",SUM('Дані з ДІСО'!J1156:L1156)/K1156)</f>
        <v>5.4611987381703466</v>
      </c>
      <c r="N1156" s="8" t="str">
        <f>IF($B1156="Область","",VLOOKUP(100*J1156/I1156,Параметри!$B$39:$C$53,2,TRUE))</f>
        <v>7. 56-58</v>
      </c>
      <c r="O1156" s="8" t="str">
        <f>IF($B1156="Область","",VLOOKUP(M1156,Параметри!$B$21:$C$35,2,TRUE))</f>
        <v>8. 4,5-5,6</v>
      </c>
      <c r="P1156" s="8">
        <f t="shared" si="55"/>
        <v>7</v>
      </c>
      <c r="Q1156" s="8">
        <f t="shared" si="56"/>
        <v>8</v>
      </c>
      <c r="R1156" s="18">
        <f ca="1">IF($B1156="Область",Параметри!$K$23,OFFSET(Параметри!$C$2,Q1156,P1156))</f>
        <v>15</v>
      </c>
      <c r="S1156" s="8">
        <f>IF(Параметри!$R$37="RNK",IF(OR($B1156="Область"),Параметри!$K$44,IF(R1156&lt;Параметри!$G$42,Параметри!$K$41,IF(R1156&lt;Параметри!$G$43,Параметри!$K$42,Параметри!$K$43))),IF(C1156="Область",Параметри!$R$46,IF(C1156="Київ",Параметри!$R$47,IF(L1156&lt;Параметри!$P$41,Параметри!$R$41,IF(L1156&lt;Параметри!$P$42,Параметри!$R$42,IF(L1156&lt;Параметри!$P$43,Параметри!$R$43,IF(L1156&lt;Параметри!$P$44,Параметри!$R$44,Параметри!$R$45)))))))</f>
        <v>0.4</v>
      </c>
      <c r="T1156" s="39">
        <f ca="1">IF($B1156="Область",Параметри!K$58,IF($R1156&lt;Параметри!$G$54,Параметри!K$53,IF($R1156&lt;Параметри!$G$55,Параметри!K$54,IF($R1156&lt;Параметри!$G$56,Параметри!K$55,IF($R1156&lt;Параметри!$G$57,Параметри!K$56,Параметри!K$57)))))</f>
        <v>1.7000000000000001E-2</v>
      </c>
      <c r="U1156" s="39">
        <f ca="1">IF($B1156="Область",Параметри!L$58,IF($R1156&lt;Параметри!$G$54,Параметри!L$53,IF($R1156&lt;Параметри!$G$55,Параметри!L$54,IF($R1156&lt;Параметри!$G$56,Параметри!L$55,IF($R1156&lt;Параметри!$G$57,Параметри!L$56,Параметри!L$57)))))</f>
        <v>4.7E-2</v>
      </c>
      <c r="V1156" s="52">
        <f>Розрахунки!H1156/SUM('Дані з ДІСО'!G1156:I1156)</f>
        <v>19.408071748878925</v>
      </c>
      <c r="W1156" s="8">
        <v>2021</v>
      </c>
    </row>
    <row r="1157" spans="1:23" ht="15" hidden="1" customHeight="1" x14ac:dyDescent="0.25">
      <c r="A1157" s="9">
        <v>1156</v>
      </c>
      <c r="B1157" s="9" t="s">
        <v>4355</v>
      </c>
      <c r="C1157" s="9" t="s">
        <v>4355</v>
      </c>
      <c r="D1157" s="9" t="s">
        <v>2997</v>
      </c>
      <c r="E1157" s="9" t="s">
        <v>33</v>
      </c>
      <c r="F1157" s="9" t="s">
        <v>2336</v>
      </c>
      <c r="G1157" s="9" t="s">
        <v>4091</v>
      </c>
      <c r="H1157" s="9" t="s">
        <v>2337</v>
      </c>
      <c r="I1157" s="8">
        <v>20064</v>
      </c>
      <c r="J1157" s="8">
        <v>11640</v>
      </c>
      <c r="K1157" s="8">
        <v>780</v>
      </c>
      <c r="L1157" s="11">
        <f t="shared" si="54"/>
        <v>0.58014354066985641</v>
      </c>
      <c r="M1157" s="12">
        <f>IF($B1157="Область","",SUM('Дані з ДІСО'!J1157:L1157)/K1157)</f>
        <v>2.5615384615384613</v>
      </c>
      <c r="N1157" s="8" t="str">
        <f>IF($B1157="Область","",VLOOKUP(100*J1157/I1157,Параметри!$B$39:$C$53,2,TRUE))</f>
        <v>6. 58-60</v>
      </c>
      <c r="O1157" s="8" t="str">
        <f>IF($B1157="Область","",VLOOKUP(M1157,Параметри!$B$21:$C$35,2,TRUE))</f>
        <v>4. 2,2-3</v>
      </c>
      <c r="P1157" s="8">
        <f t="shared" si="55"/>
        <v>6</v>
      </c>
      <c r="Q1157" s="8">
        <f t="shared" si="56"/>
        <v>4</v>
      </c>
      <c r="R1157" s="18">
        <f ca="1">IF($B1157="Область",Параметри!$K$23,OFFSET(Параметри!$C$2,Q1157,P1157))</f>
        <v>14</v>
      </c>
      <c r="S1157" s="8">
        <f>IF(Параметри!$R$37="RNK",IF(OR($B1157="Область"),Параметри!$K$44,IF(R1157&lt;Параметри!$G$42,Параметри!$K$41,IF(R1157&lt;Параметри!$G$43,Параметри!$K$42,Параметри!$K$43))),IF(C1157="Область",Параметри!$R$46,IF(C1157="Київ",Параметри!$R$47,IF(L1157&lt;Параметри!$P$41,Параметри!$R$41,IF(L1157&lt;Параметри!$P$42,Параметри!$R$42,IF(L1157&lt;Параметри!$P$43,Параметри!$R$43,IF(L1157&lt;Параметри!$P$44,Параметри!$R$44,Параметри!$R$45)))))))</f>
        <v>0.4</v>
      </c>
      <c r="T1157" s="39">
        <f ca="1">IF($B1157="Область",Параметри!K$58,IF($R1157&lt;Параметри!$G$54,Параметри!K$53,IF($R1157&lt;Параметри!$G$55,Параметри!K$54,IF($R1157&lt;Параметри!$G$56,Параметри!K$55,IF($R1157&lt;Параметри!$G$57,Параметри!K$56,Параметри!K$57)))))</f>
        <v>1.7000000000000001E-2</v>
      </c>
      <c r="U1157" s="39">
        <f ca="1">IF($B1157="Область",Параметри!L$58,IF($R1157&lt;Параметри!$G$54,Параметри!L$53,IF($R1157&lt;Параметри!$G$55,Параметри!L$54,IF($R1157&lt;Параметри!$G$56,Параметри!L$55,IF($R1157&lt;Параметри!$G$57,Параметри!L$56,Параметри!L$57)))))</f>
        <v>4.7E-2</v>
      </c>
      <c r="V1157" s="52">
        <f>Розрахунки!H1157/SUM('Дані з ДІСО'!G1157:I1157)</f>
        <v>13.409395973154362</v>
      </c>
      <c r="W1157" s="8">
        <v>2021</v>
      </c>
    </row>
    <row r="1158" spans="1:23" ht="15" hidden="1" customHeight="1" x14ac:dyDescent="0.25">
      <c r="A1158" s="9">
        <v>1157</v>
      </c>
      <c r="B1158" s="9" t="s">
        <v>2951</v>
      </c>
      <c r="C1158" s="9" t="s">
        <v>4353</v>
      </c>
      <c r="D1158" s="9" t="s">
        <v>2997</v>
      </c>
      <c r="E1158" s="9" t="s">
        <v>25</v>
      </c>
      <c r="F1158" s="9" t="s">
        <v>2338</v>
      </c>
      <c r="G1158" s="9" t="s">
        <v>4092</v>
      </c>
      <c r="H1158" s="9" t="s">
        <v>2339</v>
      </c>
      <c r="I1158" s="8">
        <v>31262</v>
      </c>
      <c r="J1158" s="8">
        <v>11249</v>
      </c>
      <c r="K1158" s="8">
        <v>483.8</v>
      </c>
      <c r="L1158" s="11">
        <f t="shared" si="54"/>
        <v>0.3598298253470667</v>
      </c>
      <c r="M1158" s="12">
        <f>IF($B1158="Область","",SUM('Дані з ДІСО'!J1158:L1158)/K1158)</f>
        <v>6.872674658949979</v>
      </c>
      <c r="N1158" s="8" t="str">
        <f>IF($B1158="Область","",VLOOKUP(100*J1158/I1158,Параметри!$B$39:$C$53,2,TRUE))</f>
        <v>11. 25-46</v>
      </c>
      <c r="O1158" s="8" t="str">
        <f>IF($B1158="Область","",VLOOKUP(M1158,Параметри!$B$21:$C$35,2,TRUE))</f>
        <v>10. 6,4-9,7</v>
      </c>
      <c r="P1158" s="8">
        <f t="shared" si="55"/>
        <v>11</v>
      </c>
      <c r="Q1158" s="8">
        <f t="shared" si="56"/>
        <v>10</v>
      </c>
      <c r="R1158" s="18">
        <f ca="1">IF($B1158="Область",Параметри!$K$23,OFFSET(Параметри!$C$2,Q1158,P1158))</f>
        <v>18.5</v>
      </c>
      <c r="S1158" s="8">
        <f>IF(Параметри!$R$37="RNK",IF(OR($B1158="Область"),Параметри!$K$44,IF(R1158&lt;Параметри!$G$42,Параметри!$K$41,IF(R1158&lt;Параметри!$G$43,Параметри!$K$42,Параметри!$K$43))),IF(C1158="Область",Параметри!$R$46,IF(C1158="Київ",Параметри!$R$47,IF(L1158&lt;Параметри!$P$41,Параметри!$R$41,IF(L1158&lt;Параметри!$P$42,Параметри!$R$42,IF(L1158&lt;Параметри!$P$43,Параметри!$R$43,IF(L1158&lt;Параметри!$P$44,Параметри!$R$44,Параметри!$R$45)))))))</f>
        <v>0.3</v>
      </c>
      <c r="T1158" s="39">
        <f ca="1">IF($B1158="Область",Параметри!K$58,IF($R1158&lt;Параметри!$G$54,Параметри!K$53,IF($R1158&lt;Параметри!$G$55,Параметри!K$54,IF($R1158&lt;Параметри!$G$56,Параметри!K$55,IF($R1158&lt;Параметри!$G$57,Параметри!K$56,Параметри!K$57)))))</f>
        <v>1.7000000000000001E-2</v>
      </c>
      <c r="U1158" s="39">
        <f ca="1">IF($B1158="Область",Параметри!L$58,IF($R1158&lt;Параметри!$G$54,Параметри!L$53,IF($R1158&lt;Параметри!$G$55,Параметри!L$54,IF($R1158&lt;Параметри!$G$56,Параметри!L$55,IF($R1158&lt;Параметри!$G$57,Параметри!L$56,Параметри!L$57)))))</f>
        <v>4.7E-2</v>
      </c>
      <c r="V1158" s="52">
        <f>Розрахунки!H1158/SUM('Дані з ДІСО'!G1158:I1158)</f>
        <v>20.39877300613497</v>
      </c>
      <c r="W1158" s="8">
        <v>2021</v>
      </c>
    </row>
    <row r="1159" spans="1:23" ht="15" customHeight="1" x14ac:dyDescent="0.25">
      <c r="A1159" s="9">
        <v>1158</v>
      </c>
      <c r="B1159" s="9" t="s">
        <v>4355</v>
      </c>
      <c r="C1159" s="9" t="s">
        <v>4355</v>
      </c>
      <c r="D1159" s="9" t="s">
        <v>2997</v>
      </c>
      <c r="E1159" s="9" t="s">
        <v>33</v>
      </c>
      <c r="F1159" s="9" t="s">
        <v>2340</v>
      </c>
      <c r="G1159" s="9" t="s">
        <v>4093</v>
      </c>
      <c r="H1159" s="9" t="s">
        <v>2341</v>
      </c>
      <c r="I1159" s="8">
        <v>26597</v>
      </c>
      <c r="J1159" s="8">
        <v>18189</v>
      </c>
      <c r="K1159" s="8">
        <v>1039.4000000000001</v>
      </c>
      <c r="L1159" s="11">
        <f t="shared" si="54"/>
        <v>0.68387412114148216</v>
      </c>
      <c r="M1159" s="12">
        <f>IF($B1159="Область","",SUM('Дані з ДІСО'!J1159:L1159)/K1159)</f>
        <v>2.4302482201269959</v>
      </c>
      <c r="N1159" s="8" t="str">
        <f>IF($B1159="Область","",VLOOKUP(100*J1159/I1159,Параметри!$B$39:$C$53,2,TRUE))</f>
        <v>3. 67-72</v>
      </c>
      <c r="O1159" s="8" t="str">
        <f>IF($B1159="Область","",VLOOKUP(M1159,Параметри!$B$21:$C$35,2,TRUE))</f>
        <v>4. 2,2-3</v>
      </c>
      <c r="P1159" s="8">
        <f t="shared" si="55"/>
        <v>3</v>
      </c>
      <c r="Q1159" s="8">
        <f t="shared" si="56"/>
        <v>4</v>
      </c>
      <c r="R1159" s="18">
        <f ca="1">IF($B1159="Область",Параметри!$K$23,OFFSET(Параметри!$C$2,Q1159,P1159))</f>
        <v>13.5</v>
      </c>
      <c r="S1159" s="8">
        <f>IF(Параметри!$R$37="RNK",IF(OR($B1159="Область"),Параметри!$K$44,IF(R1159&lt;Параметри!$G$42,Параметри!$K$41,IF(R1159&lt;Параметри!$G$43,Параметри!$K$42,Параметри!$K$43))),IF(C1159="Область",Параметри!$R$46,IF(C1159="Київ",Параметри!$R$47,IF(L1159&lt;Параметри!$P$41,Параметри!$R$41,IF(L1159&lt;Параметри!$P$42,Параметри!$R$42,IF(L1159&lt;Параметри!$P$43,Параметри!$R$43,IF(L1159&lt;Параметри!$P$44,Параметри!$R$44,Параметри!$R$45)))))))</f>
        <v>0.45</v>
      </c>
      <c r="T1159" s="39">
        <f ca="1">IF($B1159="Область",Параметри!K$58,IF($R1159&lt;Параметри!$G$54,Параметри!K$53,IF($R1159&lt;Параметри!$G$55,Параметри!K$54,IF($R1159&lt;Параметри!$G$56,Параметри!K$55,IF($R1159&lt;Параметри!$G$57,Параметри!K$56,Параметри!K$57)))))</f>
        <v>1.7000000000000001E-2</v>
      </c>
      <c r="U1159" s="39">
        <f ca="1">IF($B1159="Область",Параметри!L$58,IF($R1159&lt;Параметри!$G$54,Параметри!L$53,IF($R1159&lt;Параметри!$G$55,Параметри!L$54,IF($R1159&lt;Параметри!$G$56,Параметри!L$55,IF($R1159&lt;Параметри!$G$57,Параметри!L$56,Параметри!L$57)))))</f>
        <v>4.7E-2</v>
      </c>
      <c r="V1159" s="52">
        <f>Розрахунки!H1159/SUM('Дані з ДІСО'!G1159:I1159)</f>
        <v>15.7875</v>
      </c>
      <c r="W1159" s="8">
        <v>2021</v>
      </c>
    </row>
    <row r="1160" spans="1:23" ht="15" hidden="1" customHeight="1" x14ac:dyDescent="0.25">
      <c r="A1160" s="9">
        <v>1159</v>
      </c>
      <c r="B1160" s="9" t="s">
        <v>4354</v>
      </c>
      <c r="C1160" s="9" t="s">
        <v>4354</v>
      </c>
      <c r="D1160" s="9" t="s">
        <v>2997</v>
      </c>
      <c r="E1160" s="9" t="s">
        <v>28</v>
      </c>
      <c r="F1160" s="9" t="s">
        <v>2342</v>
      </c>
      <c r="G1160" s="9" t="s">
        <v>4094</v>
      </c>
      <c r="H1160" s="9" t="s">
        <v>2343</v>
      </c>
      <c r="I1160" s="8">
        <v>4431</v>
      </c>
      <c r="J1160" s="8">
        <v>4431</v>
      </c>
      <c r="K1160" s="8">
        <v>331.5</v>
      </c>
      <c r="L1160" s="11">
        <f t="shared" si="54"/>
        <v>1</v>
      </c>
      <c r="M1160" s="12">
        <f>IF($B1160="Область","",SUM('Дані з ДІСО'!J1160:L1160)/K1160)</f>
        <v>1.5143288084464555</v>
      </c>
      <c r="N1160" s="8" t="str">
        <f>IF($B1160="Область","",VLOOKUP(100*J1160/I1160,Параметри!$B$39:$C$53,2,TRUE))</f>
        <v>1. 100%</v>
      </c>
      <c r="O1160" s="8" t="str">
        <f>IF($B1160="Область","",VLOOKUP(M1160,Параметри!$B$21:$C$35,2,TRUE))</f>
        <v>2. 1,1-1,7</v>
      </c>
      <c r="P1160" s="8">
        <f t="shared" si="55"/>
        <v>1</v>
      </c>
      <c r="Q1160" s="8">
        <f t="shared" si="56"/>
        <v>2</v>
      </c>
      <c r="R1160" s="18">
        <f ca="1">IF($B1160="Область",Параметри!$K$23,OFFSET(Параметри!$C$2,Q1160,P1160))</f>
        <v>11.5</v>
      </c>
      <c r="S1160" s="8">
        <f>IF(Параметри!$R$37="RNK",IF(OR($B1160="Область"),Параметри!$K$44,IF(R1160&lt;Параметри!$G$42,Параметри!$K$41,IF(R1160&lt;Параметри!$G$43,Параметри!$K$42,Параметри!$K$43))),IF(C1160="Область",Параметри!$R$46,IF(C1160="Київ",Параметри!$R$47,IF(L1160&lt;Параметри!$P$41,Параметри!$R$41,IF(L1160&lt;Параметри!$P$42,Параметри!$R$42,IF(L1160&lt;Параметри!$P$43,Параметри!$R$43,IF(L1160&lt;Параметри!$P$44,Параметри!$R$44,Параметри!$R$45)))))))</f>
        <v>0.5</v>
      </c>
      <c r="T1160" s="39">
        <f ca="1">IF($B1160="Область",Параметри!K$58,IF($R1160&lt;Параметри!$G$54,Параметри!K$53,IF($R1160&lt;Параметри!$G$55,Параметри!K$54,IF($R1160&lt;Параметри!$G$56,Параметри!K$55,IF($R1160&lt;Параметри!$G$57,Параметри!K$56,Параметри!K$57)))))</f>
        <v>1.7000000000000001E-2</v>
      </c>
      <c r="U1160" s="39">
        <f ca="1">IF($B1160="Область",Параметри!L$58,IF($R1160&lt;Параметри!$G$54,Параметри!L$53,IF($R1160&lt;Параметри!$G$55,Параметри!L$54,IF($R1160&lt;Параметри!$G$56,Параметри!L$55,IF($R1160&lt;Параметри!$G$57,Параметри!L$56,Параметри!L$57)))))</f>
        <v>4.7E-2</v>
      </c>
      <c r="V1160" s="52">
        <f>Розрахунки!H1160/SUM('Дані з ДІСО'!G1160:I1160)</f>
        <v>10.458333333333334</v>
      </c>
      <c r="W1160" s="8">
        <v>2021</v>
      </c>
    </row>
    <row r="1161" spans="1:23" ht="15" hidden="1" customHeight="1" x14ac:dyDescent="0.25">
      <c r="A1161" s="9">
        <v>1160</v>
      </c>
      <c r="B1161" s="9" t="s">
        <v>2950</v>
      </c>
      <c r="C1161" s="9" t="s">
        <v>4353</v>
      </c>
      <c r="D1161" s="9" t="s">
        <v>2997</v>
      </c>
      <c r="E1161" s="9" t="s">
        <v>82</v>
      </c>
      <c r="F1161" s="9" t="s">
        <v>2344</v>
      </c>
      <c r="G1161" s="9" t="s">
        <v>4095</v>
      </c>
      <c r="H1161" s="9" t="s">
        <v>2345</v>
      </c>
      <c r="I1161" s="8">
        <v>55544</v>
      </c>
      <c r="J1161" s="8">
        <v>1676</v>
      </c>
      <c r="K1161" s="8">
        <v>148.4</v>
      </c>
      <c r="L1161" s="11">
        <f t="shared" si="54"/>
        <v>3.0174276249459887E-2</v>
      </c>
      <c r="M1161" s="12">
        <f>IF($B1161="Область","",SUM('Дані з ДІСО'!J1161:L1161)/K1161)</f>
        <v>36.462264150943398</v>
      </c>
      <c r="N1161" s="8" t="str">
        <f>IF($B1161="Область","",VLOOKUP(100*J1161/I1161,Параметри!$B$39:$C$53,2,TRUE))</f>
        <v>15. 0-6</v>
      </c>
      <c r="O1161" s="8" t="str">
        <f>IF($B1161="Область","",VLOOKUP(M1161,Параметри!$B$21:$C$35,2,TRUE))</f>
        <v>13. 34,4-43</v>
      </c>
      <c r="P1161" s="8">
        <f t="shared" si="55"/>
        <v>15</v>
      </c>
      <c r="Q1161" s="8">
        <f t="shared" si="56"/>
        <v>13</v>
      </c>
      <c r="R1161" s="18">
        <f ca="1">IF($B1161="Область",Параметри!$K$23,OFFSET(Параметри!$C$2,Q1161,P1161))</f>
        <v>24.5</v>
      </c>
      <c r="S1161" s="8">
        <f>IF(Параметри!$R$37="RNK",IF(OR($B1161="Область"),Параметри!$K$44,IF(R1161&lt;Параметри!$G$42,Параметри!$K$41,IF(R1161&lt;Параметри!$G$43,Параметри!$K$42,Параметри!$K$43))),IF(C1161="Область",Параметри!$R$46,IF(C1161="Київ",Параметри!$R$47,IF(L1161&lt;Параметри!$P$41,Параметри!$R$41,IF(L1161&lt;Параметри!$P$42,Параметри!$R$42,IF(L1161&lt;Параметри!$P$43,Параметри!$R$43,IF(L1161&lt;Параметри!$P$44,Параметри!$R$44,Параметри!$R$45)))))))</f>
        <v>0.2</v>
      </c>
      <c r="T1161" s="39">
        <f ca="1">IF($B1161="Область",Параметри!K$58,IF($R1161&lt;Параметри!$G$54,Параметри!K$53,IF($R1161&lt;Параметри!$G$55,Параметри!K$54,IF($R1161&lt;Параметри!$G$56,Параметри!K$55,IF($R1161&lt;Параметри!$G$57,Параметри!K$56,Параметри!K$57)))))</f>
        <v>0.1</v>
      </c>
      <c r="U1161" s="39">
        <f ca="1">IF($B1161="Область",Параметри!L$58,IF($R1161&lt;Параметри!$G$54,Параметри!L$53,IF($R1161&lt;Параметри!$G$55,Параметри!L$54,IF($R1161&lt;Параметри!$G$56,Параметри!L$55,IF($R1161&lt;Параметри!$G$57,Параметри!L$56,Параметри!L$57)))))</f>
        <v>4.7E-2</v>
      </c>
      <c r="V1161" s="52">
        <f>Розрахунки!H1161/SUM('Дані з ДІСО'!G1161:I1161)</f>
        <v>23.837004405286343</v>
      </c>
      <c r="W1161" s="8" t="s">
        <v>2950</v>
      </c>
    </row>
    <row r="1162" spans="1:23" ht="15" hidden="1" customHeight="1" x14ac:dyDescent="0.25">
      <c r="A1162" s="9">
        <v>1161</v>
      </c>
      <c r="B1162" s="9" t="s">
        <v>4354</v>
      </c>
      <c r="C1162" s="9" t="s">
        <v>4354</v>
      </c>
      <c r="D1162" s="9" t="s">
        <v>2997</v>
      </c>
      <c r="E1162" s="9" t="s">
        <v>28</v>
      </c>
      <c r="F1162" s="9" t="s">
        <v>2346</v>
      </c>
      <c r="G1162" s="9" t="s">
        <v>4096</v>
      </c>
      <c r="H1162" s="9" t="s">
        <v>2347</v>
      </c>
      <c r="I1162" s="8">
        <v>13321</v>
      </c>
      <c r="J1162" s="8">
        <v>13321</v>
      </c>
      <c r="K1162" s="8">
        <v>363.5</v>
      </c>
      <c r="L1162" s="11">
        <f t="shared" si="54"/>
        <v>1</v>
      </c>
      <c r="M1162" s="12">
        <f>IF($B1162="Область","",SUM('Дані з ДІСО'!J1162:L1162)/K1162)</f>
        <v>3.1911966987620359</v>
      </c>
      <c r="N1162" s="8" t="str">
        <f>IF($B1162="Область","",VLOOKUP(100*J1162/I1162,Параметри!$B$39:$C$53,2,TRUE))</f>
        <v>1. 100%</v>
      </c>
      <c r="O1162" s="8" t="str">
        <f>IF($B1162="Область","",VLOOKUP(M1162,Параметри!$B$21:$C$35,2,TRUE))</f>
        <v>5. 3-3,7</v>
      </c>
      <c r="P1162" s="8">
        <f t="shared" si="55"/>
        <v>1</v>
      </c>
      <c r="Q1162" s="8">
        <f t="shared" si="56"/>
        <v>5</v>
      </c>
      <c r="R1162" s="18">
        <f ca="1">IF($B1162="Область",Параметри!$K$23,OFFSET(Параметри!$C$2,Q1162,P1162))</f>
        <v>13</v>
      </c>
      <c r="S1162" s="8">
        <f>IF(Параметри!$R$37="RNK",IF(OR($B1162="Область"),Параметри!$K$44,IF(R1162&lt;Параметри!$G$42,Параметри!$K$41,IF(R1162&lt;Параметри!$G$43,Параметри!$K$42,Параметри!$K$43))),IF(C1162="Область",Параметри!$R$46,IF(C1162="Київ",Параметри!$R$47,IF(L1162&lt;Параметри!$P$41,Параметри!$R$41,IF(L1162&lt;Параметри!$P$42,Параметри!$R$42,IF(L1162&lt;Параметри!$P$43,Параметри!$R$43,IF(L1162&lt;Параметри!$P$44,Параметри!$R$44,Параметри!$R$45)))))))</f>
        <v>0.5</v>
      </c>
      <c r="T1162" s="39">
        <f ca="1">IF($B1162="Область",Параметри!K$58,IF($R1162&lt;Параметри!$G$54,Параметри!K$53,IF($R1162&lt;Параметри!$G$55,Параметри!K$54,IF($R1162&lt;Параметри!$G$56,Параметри!K$55,IF($R1162&lt;Параметри!$G$57,Параметри!K$56,Параметри!K$57)))))</f>
        <v>1.7000000000000001E-2</v>
      </c>
      <c r="U1162" s="39">
        <f ca="1">IF($B1162="Область",Параметри!L$58,IF($R1162&lt;Параметри!$G$54,Параметри!L$53,IF($R1162&lt;Параметри!$G$55,Параметри!L$54,IF($R1162&lt;Параметри!$G$56,Параметри!L$55,IF($R1162&lt;Параметри!$G$57,Параметри!L$56,Параметри!L$57)))))</f>
        <v>4.7E-2</v>
      </c>
      <c r="V1162" s="52">
        <f>Розрахунки!H1162/SUM('Дані з ДІСО'!G1162:I1162)</f>
        <v>12.747252747252746</v>
      </c>
      <c r="W1162" s="8">
        <v>2021</v>
      </c>
    </row>
    <row r="1163" spans="1:23" ht="15" hidden="1" customHeight="1" x14ac:dyDescent="0.25">
      <c r="A1163" s="9">
        <v>1162</v>
      </c>
      <c r="B1163" s="9" t="s">
        <v>2950</v>
      </c>
      <c r="C1163" s="9" t="s">
        <v>4353</v>
      </c>
      <c r="D1163" s="9" t="s">
        <v>2997</v>
      </c>
      <c r="E1163" s="9" t="s">
        <v>82</v>
      </c>
      <c r="F1163" s="9" t="s">
        <v>2348</v>
      </c>
      <c r="G1163" s="9" t="s">
        <v>4097</v>
      </c>
      <c r="H1163" s="9" t="s">
        <v>2349</v>
      </c>
      <c r="I1163" s="8">
        <v>27164</v>
      </c>
      <c r="J1163" s="8">
        <v>6074</v>
      </c>
      <c r="K1163" s="8">
        <v>138</v>
      </c>
      <c r="L1163" s="11">
        <f t="shared" si="54"/>
        <v>0.22360477102046827</v>
      </c>
      <c r="M1163" s="12">
        <f>IF($B1163="Область","",SUM('Дані з ДІСО'!J1163:L1163)/K1163)</f>
        <v>20.369565217391305</v>
      </c>
      <c r="N1163" s="8" t="str">
        <f>IF($B1163="Область","",VLOOKUP(100*J1163/I1163,Параметри!$B$39:$C$53,2,TRUE))</f>
        <v>13. 17-23</v>
      </c>
      <c r="O1163" s="8" t="str">
        <f>IF($B1163="Область","",VLOOKUP(M1163,Параметри!$B$21:$C$35,2,TRUE))</f>
        <v>12. 14-34,4</v>
      </c>
      <c r="P1163" s="8">
        <f t="shared" si="55"/>
        <v>13</v>
      </c>
      <c r="Q1163" s="8">
        <f t="shared" si="56"/>
        <v>12</v>
      </c>
      <c r="R1163" s="18">
        <f ca="1">IF($B1163="Область",Параметри!$K$23,OFFSET(Параметри!$C$2,Q1163,P1163))</f>
        <v>23</v>
      </c>
      <c r="S1163" s="8">
        <f>IF(Параметри!$R$37="RNK",IF(OR($B1163="Область"),Параметри!$K$44,IF(R1163&lt;Параметри!$G$42,Параметри!$K$41,IF(R1163&lt;Параметри!$G$43,Параметри!$K$42,Параметри!$K$43))),IF(C1163="Область",Параметри!$R$46,IF(C1163="Київ",Параметри!$R$47,IF(L1163&lt;Параметри!$P$41,Параметри!$R$41,IF(L1163&lt;Параметри!$P$42,Параметри!$R$42,IF(L1163&lt;Параметри!$P$43,Параметри!$R$43,IF(L1163&lt;Параметри!$P$44,Параметри!$R$44,Параметри!$R$45)))))))</f>
        <v>0.3</v>
      </c>
      <c r="T1163" s="39">
        <f ca="1">IF($B1163="Область",Параметри!K$58,IF($R1163&lt;Параметри!$G$54,Параметри!K$53,IF($R1163&lt;Параметри!$G$55,Параметри!K$54,IF($R1163&lt;Параметри!$G$56,Параметри!K$55,IF($R1163&lt;Параметри!$G$57,Параметри!K$56,Параметри!K$57)))))</f>
        <v>0.1</v>
      </c>
      <c r="U1163" s="39">
        <f ca="1">IF($B1163="Область",Параметри!L$58,IF($R1163&lt;Параметри!$G$54,Параметри!L$53,IF($R1163&lt;Параметри!$G$55,Параметри!L$54,IF($R1163&lt;Параметри!$G$56,Параметри!L$55,IF($R1163&lt;Параметри!$G$57,Параметри!L$56,Параметри!L$57)))))</f>
        <v>4.7E-2</v>
      </c>
      <c r="V1163" s="52">
        <f>Розрахунки!H1163/SUM('Дані з ДІСО'!G1163:I1163)</f>
        <v>21.623076923076923</v>
      </c>
      <c r="W1163" s="8" t="s">
        <v>2950</v>
      </c>
    </row>
    <row r="1164" spans="1:23" ht="15" hidden="1" customHeight="1" x14ac:dyDescent="0.25">
      <c r="A1164" s="9">
        <v>1163</v>
      </c>
      <c r="B1164" s="9" t="s">
        <v>4355</v>
      </c>
      <c r="C1164" s="9" t="s">
        <v>4355</v>
      </c>
      <c r="D1164" s="9" t="s">
        <v>2997</v>
      </c>
      <c r="E1164" s="9" t="s">
        <v>33</v>
      </c>
      <c r="F1164" s="9" t="s">
        <v>2350</v>
      </c>
      <c r="G1164" s="9" t="s">
        <v>3183</v>
      </c>
      <c r="H1164" s="9" t="s">
        <v>2351</v>
      </c>
      <c r="I1164" s="8">
        <v>16541</v>
      </c>
      <c r="J1164" s="8">
        <v>4237</v>
      </c>
      <c r="K1164" s="8">
        <v>160.1</v>
      </c>
      <c r="L1164" s="11">
        <f t="shared" si="54"/>
        <v>0.25615138141587568</v>
      </c>
      <c r="M1164" s="12">
        <f>IF($B1164="Область","",SUM('Дані з ДІСО'!J1164:L1164)/K1164)</f>
        <v>9.6189881324172397</v>
      </c>
      <c r="N1164" s="8" t="str">
        <f>IF($B1164="Область","",VLOOKUP(100*J1164/I1164,Параметри!$B$39:$C$53,2,TRUE))</f>
        <v>11. 25-46</v>
      </c>
      <c r="O1164" s="8" t="str">
        <f>IF($B1164="Область","",VLOOKUP(M1164,Параметри!$B$21:$C$35,2,TRUE))</f>
        <v>10. 6,4-9,7</v>
      </c>
      <c r="P1164" s="8">
        <f t="shared" si="55"/>
        <v>11</v>
      </c>
      <c r="Q1164" s="8">
        <f t="shared" si="56"/>
        <v>10</v>
      </c>
      <c r="R1164" s="18">
        <f ca="1">IF($B1164="Область",Параметри!$K$23,OFFSET(Параметри!$C$2,Q1164,P1164))</f>
        <v>18.5</v>
      </c>
      <c r="S1164" s="8">
        <f>IF(Параметри!$R$37="RNK",IF(OR($B1164="Область"),Параметри!$K$44,IF(R1164&lt;Параметри!$G$42,Параметри!$K$41,IF(R1164&lt;Параметри!$G$43,Параметри!$K$42,Параметри!$K$43))),IF(C1164="Область",Параметри!$R$46,IF(C1164="Київ",Параметри!$R$47,IF(L1164&lt;Параметри!$P$41,Параметри!$R$41,IF(L1164&lt;Параметри!$P$42,Параметри!$R$42,IF(L1164&lt;Параметри!$P$43,Параметри!$R$43,IF(L1164&lt;Параметри!$P$44,Параметри!$R$44,Параметри!$R$45)))))))</f>
        <v>0.3</v>
      </c>
      <c r="T1164" s="39">
        <f ca="1">IF($B1164="Область",Параметри!K$58,IF($R1164&lt;Параметри!$G$54,Параметри!K$53,IF($R1164&lt;Параметри!$G$55,Параметри!K$54,IF($R1164&lt;Параметри!$G$56,Параметри!K$55,IF($R1164&lt;Параметри!$G$57,Параметри!K$56,Параметри!K$57)))))</f>
        <v>1.7000000000000001E-2</v>
      </c>
      <c r="U1164" s="39">
        <f ca="1">IF($B1164="Область",Параметри!L$58,IF($R1164&lt;Параметри!$G$54,Параметри!L$53,IF($R1164&lt;Параметри!$G$55,Параметри!L$54,IF($R1164&lt;Параметри!$G$56,Параметри!L$55,IF($R1164&lt;Параметри!$G$57,Параметри!L$56,Параметри!L$57)))))</f>
        <v>4.7E-2</v>
      </c>
      <c r="V1164" s="52">
        <f>Розрахунки!H1164/SUM('Дані з ДІСО'!G1164:I1164)</f>
        <v>19.49367088607595</v>
      </c>
      <c r="W1164" s="8">
        <v>2021</v>
      </c>
    </row>
    <row r="1165" spans="1:23" ht="15" hidden="1" customHeight="1" x14ac:dyDescent="0.25">
      <c r="A1165" s="9">
        <v>1164</v>
      </c>
      <c r="B1165" s="9" t="s">
        <v>2950</v>
      </c>
      <c r="C1165" s="9" t="s">
        <v>4353</v>
      </c>
      <c r="D1165" s="9" t="s">
        <v>2997</v>
      </c>
      <c r="E1165" s="9" t="s">
        <v>82</v>
      </c>
      <c r="F1165" s="9" t="s">
        <v>1597</v>
      </c>
      <c r="G1165" s="9" t="s">
        <v>3774</v>
      </c>
      <c r="H1165" s="9" t="s">
        <v>2352</v>
      </c>
      <c r="I1165" s="8">
        <v>30597</v>
      </c>
      <c r="J1165" s="8">
        <v>1611</v>
      </c>
      <c r="K1165" s="8">
        <v>139.19999999999999</v>
      </c>
      <c r="L1165" s="11">
        <f t="shared" si="54"/>
        <v>5.2652220805961367E-2</v>
      </c>
      <c r="M1165" s="12">
        <f>IF($B1165="Область","",SUM('Дані з ДІСО'!J1165:L1165)/K1165)</f>
        <v>23.27586206896552</v>
      </c>
      <c r="N1165" s="8" t="str">
        <f>IF($B1165="Область","",VLOOKUP(100*J1165/I1165,Параметри!$B$39:$C$53,2,TRUE))</f>
        <v>15. 0-6</v>
      </c>
      <c r="O1165" s="8" t="str">
        <f>IF($B1165="Область","",VLOOKUP(M1165,Параметри!$B$21:$C$35,2,TRUE))</f>
        <v>12. 14-34,4</v>
      </c>
      <c r="P1165" s="8">
        <f t="shared" si="55"/>
        <v>15</v>
      </c>
      <c r="Q1165" s="8">
        <f t="shared" si="56"/>
        <v>12</v>
      </c>
      <c r="R1165" s="18">
        <f ca="1">IF($B1165="Область",Параметри!$K$23,OFFSET(Параметри!$C$2,Q1165,P1165))</f>
        <v>24</v>
      </c>
      <c r="S1165" s="8">
        <f>IF(Параметри!$R$37="RNK",IF(OR($B1165="Область"),Параметри!$K$44,IF(R1165&lt;Параметри!$G$42,Параметри!$K$41,IF(R1165&lt;Параметри!$G$43,Параметри!$K$42,Параметри!$K$43))),IF(C1165="Область",Параметри!$R$46,IF(C1165="Київ",Параметри!$R$47,IF(L1165&lt;Параметри!$P$41,Параметри!$R$41,IF(L1165&lt;Параметри!$P$42,Параметри!$R$42,IF(L1165&lt;Параметри!$P$43,Параметри!$R$43,IF(L1165&lt;Параметри!$P$44,Параметри!$R$44,Параметри!$R$45)))))))</f>
        <v>0.2</v>
      </c>
      <c r="T1165" s="39">
        <f ca="1">IF($B1165="Область",Параметри!K$58,IF($R1165&lt;Параметри!$G$54,Параметри!K$53,IF($R1165&lt;Параметри!$G$55,Параметри!K$54,IF($R1165&lt;Параметри!$G$56,Параметри!K$55,IF($R1165&lt;Параметри!$G$57,Параметри!K$56,Параметри!K$57)))))</f>
        <v>0.1</v>
      </c>
      <c r="U1165" s="39">
        <f ca="1">IF($B1165="Область",Параметри!L$58,IF($R1165&lt;Параметри!$G$54,Параметри!L$53,IF($R1165&lt;Параметри!$G$55,Параметри!L$54,IF($R1165&lt;Параметри!$G$56,Параметри!L$55,IF($R1165&lt;Параметри!$G$57,Параметри!L$56,Параметри!L$57)))))</f>
        <v>4.7E-2</v>
      </c>
      <c r="V1165" s="52">
        <f>Розрахунки!H1165/SUM('Дані з ДІСО'!G1165:I1165)</f>
        <v>25.511811023622048</v>
      </c>
      <c r="W1165" s="8" t="s">
        <v>2950</v>
      </c>
    </row>
    <row r="1166" spans="1:23" ht="15" hidden="1" customHeight="1" x14ac:dyDescent="0.25">
      <c r="A1166" s="9">
        <v>1165</v>
      </c>
      <c r="B1166" s="9" t="s">
        <v>4355</v>
      </c>
      <c r="C1166" s="9" t="s">
        <v>4355</v>
      </c>
      <c r="D1166" s="9" t="s">
        <v>2997</v>
      </c>
      <c r="E1166" s="9" t="s">
        <v>33</v>
      </c>
      <c r="F1166" s="9" t="s">
        <v>2353</v>
      </c>
      <c r="G1166" s="9" t="s">
        <v>4098</v>
      </c>
      <c r="H1166" s="9" t="s">
        <v>2354</v>
      </c>
      <c r="I1166" s="8">
        <v>9463</v>
      </c>
      <c r="J1166" s="8">
        <v>4405</v>
      </c>
      <c r="K1166" s="8">
        <v>466.1</v>
      </c>
      <c r="L1166" s="11">
        <f t="shared" si="54"/>
        <v>0.46549719961957098</v>
      </c>
      <c r="M1166" s="12">
        <f>IF($B1166="Область","",SUM('Дані з ДІСО'!J1166:L1166)/K1166)</f>
        <v>1.6155331473932633</v>
      </c>
      <c r="N1166" s="8" t="str">
        <f>IF($B1166="Область","",VLOOKUP(100*J1166/I1166,Параметри!$B$39:$C$53,2,TRUE))</f>
        <v>10. 46-51</v>
      </c>
      <c r="O1166" s="8" t="str">
        <f>IF($B1166="Область","",VLOOKUP(M1166,Параметри!$B$21:$C$35,2,TRUE))</f>
        <v>2. 1,1-1,7</v>
      </c>
      <c r="P1166" s="8">
        <f t="shared" si="55"/>
        <v>10</v>
      </c>
      <c r="Q1166" s="8">
        <f t="shared" si="56"/>
        <v>2</v>
      </c>
      <c r="R1166" s="18">
        <f ca="1">IF($B1166="Область",Параметри!$K$23,OFFSET(Параметри!$C$2,Q1166,P1166))</f>
        <v>15</v>
      </c>
      <c r="S1166" s="8">
        <f>IF(Параметри!$R$37="RNK",IF(OR($B1166="Область"),Параметри!$K$44,IF(R1166&lt;Параметри!$G$42,Параметри!$K$41,IF(R1166&lt;Параметри!$G$43,Параметри!$K$42,Параметри!$K$43))),IF(C1166="Область",Параметри!$R$46,IF(C1166="Київ",Параметри!$R$47,IF(L1166&lt;Параметри!$P$41,Параметри!$R$41,IF(L1166&lt;Параметри!$P$42,Параметри!$R$42,IF(L1166&lt;Параметри!$P$43,Параметри!$R$43,IF(L1166&lt;Параметри!$P$44,Параметри!$R$44,Параметри!$R$45)))))))</f>
        <v>0.4</v>
      </c>
      <c r="T1166" s="39">
        <f ca="1">IF($B1166="Область",Параметри!K$58,IF($R1166&lt;Параметри!$G$54,Параметри!K$53,IF($R1166&lt;Параметри!$G$55,Параметри!K$54,IF($R1166&lt;Параметри!$G$56,Параметри!K$55,IF($R1166&lt;Параметри!$G$57,Параметри!K$56,Параметри!K$57)))))</f>
        <v>1.7000000000000001E-2</v>
      </c>
      <c r="U1166" s="39">
        <f ca="1">IF($B1166="Область",Параметри!L$58,IF($R1166&lt;Параметри!$G$54,Параметри!L$53,IF($R1166&lt;Параметри!$G$55,Параметри!L$54,IF($R1166&lt;Параметри!$G$56,Параметри!L$55,IF($R1166&lt;Параметри!$G$57,Параметри!L$56,Параметри!L$57)))))</f>
        <v>4.7E-2</v>
      </c>
      <c r="V1166" s="52">
        <f>Розрахунки!H1166/SUM('Дані з ДІСО'!G1166:I1166)</f>
        <v>14.48076923076923</v>
      </c>
      <c r="W1166" s="8">
        <v>2021</v>
      </c>
    </row>
    <row r="1167" spans="1:23" ht="15" hidden="1" customHeight="1" x14ac:dyDescent="0.25">
      <c r="A1167" s="9">
        <v>1166</v>
      </c>
      <c r="B1167" s="9" t="s">
        <v>2951</v>
      </c>
      <c r="C1167" s="9" t="s">
        <v>4353</v>
      </c>
      <c r="D1167" s="9" t="s">
        <v>2997</v>
      </c>
      <c r="E1167" s="9" t="s">
        <v>25</v>
      </c>
      <c r="F1167" s="9" t="s">
        <v>2355</v>
      </c>
      <c r="G1167" s="9" t="s">
        <v>4099</v>
      </c>
      <c r="H1167" s="9" t="s">
        <v>2356</v>
      </c>
      <c r="I1167" s="8">
        <v>13857</v>
      </c>
      <c r="J1167" s="8">
        <v>574</v>
      </c>
      <c r="K1167" s="8">
        <v>55.7</v>
      </c>
      <c r="L1167" s="11">
        <f t="shared" si="54"/>
        <v>4.1423107454716029E-2</v>
      </c>
      <c r="M1167" s="12">
        <f>IF($B1167="Область","",SUM('Дані з ДІСО'!J1167:L1167)/K1167)</f>
        <v>28.438061041292638</v>
      </c>
      <c r="N1167" s="8" t="str">
        <f>IF($B1167="Область","",VLOOKUP(100*J1167/I1167,Параметри!$B$39:$C$53,2,TRUE))</f>
        <v>15. 0-6</v>
      </c>
      <c r="O1167" s="8" t="str">
        <f>IF($B1167="Область","",VLOOKUP(M1167,Параметри!$B$21:$C$35,2,TRUE))</f>
        <v>12. 14-34,4</v>
      </c>
      <c r="P1167" s="8">
        <f t="shared" si="55"/>
        <v>15</v>
      </c>
      <c r="Q1167" s="8">
        <f t="shared" si="56"/>
        <v>12</v>
      </c>
      <c r="R1167" s="18">
        <f ca="1">IF($B1167="Область",Параметри!$K$23,OFFSET(Параметри!$C$2,Q1167,P1167))</f>
        <v>24</v>
      </c>
      <c r="S1167" s="8">
        <f>IF(Параметри!$R$37="RNK",IF(OR($B1167="Область"),Параметри!$K$44,IF(R1167&lt;Параметри!$G$42,Параметри!$K$41,IF(R1167&lt;Параметри!$G$43,Параметри!$K$42,Параметри!$K$43))),IF(C1167="Область",Параметри!$R$46,IF(C1167="Київ",Параметри!$R$47,IF(L1167&lt;Параметри!$P$41,Параметри!$R$41,IF(L1167&lt;Параметри!$P$42,Параметри!$R$42,IF(L1167&lt;Параметри!$P$43,Параметри!$R$43,IF(L1167&lt;Параметри!$P$44,Параметри!$R$44,Параметри!$R$45)))))))</f>
        <v>0.2</v>
      </c>
      <c r="T1167" s="39">
        <f ca="1">IF($B1167="Область",Параметри!K$58,IF($R1167&lt;Параметри!$G$54,Параметри!K$53,IF($R1167&lt;Параметри!$G$55,Параметри!K$54,IF($R1167&lt;Параметри!$G$56,Параметри!K$55,IF($R1167&lt;Параметри!$G$57,Параметри!K$56,Параметри!K$57)))))</f>
        <v>0.1</v>
      </c>
      <c r="U1167" s="39">
        <f ca="1">IF($B1167="Область",Параметри!L$58,IF($R1167&lt;Параметри!$G$54,Параметри!L$53,IF($R1167&lt;Параметри!$G$55,Параметри!L$54,IF($R1167&lt;Параметри!$G$56,Параметри!L$55,IF($R1167&lt;Параметри!$G$57,Параметри!L$56,Параметри!L$57)))))</f>
        <v>4.7E-2</v>
      </c>
      <c r="V1167" s="52">
        <f>Розрахунки!H1167/SUM('Дані з ДІСО'!G1167:I1167)</f>
        <v>23.294117647058822</v>
      </c>
      <c r="W1167" s="8">
        <v>2021</v>
      </c>
    </row>
    <row r="1168" spans="1:23" ht="15" hidden="1" customHeight="1" x14ac:dyDescent="0.25">
      <c r="A1168" s="9">
        <v>1167</v>
      </c>
      <c r="B1168" s="9" t="s">
        <v>4355</v>
      </c>
      <c r="C1168" s="9" t="s">
        <v>4355</v>
      </c>
      <c r="D1168" s="9" t="s">
        <v>2997</v>
      </c>
      <c r="E1168" s="9" t="s">
        <v>33</v>
      </c>
      <c r="F1168" s="9" t="s">
        <v>2357</v>
      </c>
      <c r="G1168" s="9" t="s">
        <v>4100</v>
      </c>
      <c r="H1168" s="9" t="s">
        <v>2358</v>
      </c>
      <c r="I1168" s="8">
        <v>10405</v>
      </c>
      <c r="J1168" s="8">
        <v>5139</v>
      </c>
      <c r="K1168" s="8">
        <v>425.2</v>
      </c>
      <c r="L1168" s="11">
        <f t="shared" si="54"/>
        <v>0.49389716482460355</v>
      </c>
      <c r="M1168" s="12">
        <f>IF($B1168="Область","",SUM('Дані з ДІСО'!J1168:L1168)/K1168)</f>
        <v>1.9802445907808091</v>
      </c>
      <c r="N1168" s="8" t="str">
        <f>IF($B1168="Область","",VLOOKUP(100*J1168/I1168,Параметри!$B$39:$C$53,2,TRUE))</f>
        <v>10. 46-51</v>
      </c>
      <c r="O1168" s="8" t="str">
        <f>IF($B1168="Область","",VLOOKUP(M1168,Параметри!$B$21:$C$35,2,TRUE))</f>
        <v>3. 1,7-2,2</v>
      </c>
      <c r="P1168" s="8">
        <f t="shared" si="55"/>
        <v>10</v>
      </c>
      <c r="Q1168" s="8">
        <f t="shared" si="56"/>
        <v>3</v>
      </c>
      <c r="R1168" s="18">
        <f ca="1">IF($B1168="Область",Параметри!$K$23,OFFSET(Параметри!$C$2,Q1168,P1168))</f>
        <v>15</v>
      </c>
      <c r="S1168" s="8">
        <f>IF(Параметри!$R$37="RNK",IF(OR($B1168="Область"),Параметри!$K$44,IF(R1168&lt;Параметри!$G$42,Параметри!$K$41,IF(R1168&lt;Параметри!$G$43,Параметри!$K$42,Параметри!$K$43))),IF(C1168="Область",Параметри!$R$46,IF(C1168="Київ",Параметри!$R$47,IF(L1168&lt;Параметри!$P$41,Параметри!$R$41,IF(L1168&lt;Параметри!$P$42,Параметри!$R$42,IF(L1168&lt;Параметри!$P$43,Параметри!$R$43,IF(L1168&lt;Параметри!$P$44,Параметри!$R$44,Параметри!$R$45)))))))</f>
        <v>0.4</v>
      </c>
      <c r="T1168" s="39">
        <f ca="1">IF($B1168="Область",Параметри!K$58,IF($R1168&lt;Параметри!$G$54,Параметри!K$53,IF($R1168&lt;Параметри!$G$55,Параметри!K$54,IF($R1168&lt;Параметри!$G$56,Параметри!K$55,IF($R1168&lt;Параметри!$G$57,Параметри!K$56,Параметри!K$57)))))</f>
        <v>1.7000000000000001E-2</v>
      </c>
      <c r="U1168" s="39">
        <f ca="1">IF($B1168="Область",Параметри!L$58,IF($R1168&lt;Параметри!$G$54,Параметри!L$53,IF($R1168&lt;Параметри!$G$55,Параметри!L$54,IF($R1168&lt;Параметри!$G$56,Параметри!L$55,IF($R1168&lt;Параметри!$G$57,Параметри!L$56,Параметри!L$57)))))</f>
        <v>4.7E-2</v>
      </c>
      <c r="V1168" s="52">
        <f>Розрахунки!H1168/SUM('Дані з ДІСО'!G1168:I1168)</f>
        <v>13.15625</v>
      </c>
      <c r="W1168" s="8">
        <v>2021</v>
      </c>
    </row>
    <row r="1169" spans="1:23" ht="15" customHeight="1" x14ac:dyDescent="0.25">
      <c r="A1169" s="9">
        <v>1168</v>
      </c>
      <c r="B1169" s="9" t="s">
        <v>4355</v>
      </c>
      <c r="C1169" s="9" t="s">
        <v>4355</v>
      </c>
      <c r="D1169" s="9" t="s">
        <v>2997</v>
      </c>
      <c r="E1169" s="9" t="s">
        <v>33</v>
      </c>
      <c r="F1169" s="9" t="s">
        <v>2359</v>
      </c>
      <c r="G1169" s="9" t="s">
        <v>4101</v>
      </c>
      <c r="H1169" s="9" t="s">
        <v>2360</v>
      </c>
      <c r="I1169" s="8">
        <v>19827</v>
      </c>
      <c r="J1169" s="8">
        <v>12817</v>
      </c>
      <c r="K1169" s="8">
        <v>1170</v>
      </c>
      <c r="L1169" s="11">
        <f t="shared" si="54"/>
        <v>0.64644172088566099</v>
      </c>
      <c r="M1169" s="12">
        <f>IF($B1169="Область","",SUM('Дані з ДІСО'!J1169:L1169)/K1169)</f>
        <v>1.7957264957264958</v>
      </c>
      <c r="N1169" s="8" t="str">
        <f>IF($B1169="Область","",VLOOKUP(100*J1169/I1169,Параметри!$B$39:$C$53,2,TRUE))</f>
        <v>5. 60-65</v>
      </c>
      <c r="O1169" s="8" t="str">
        <f>IF($B1169="Область","",VLOOKUP(M1169,Параметри!$B$21:$C$35,2,TRUE))</f>
        <v>3. 1,7-2,2</v>
      </c>
      <c r="P1169" s="8">
        <f t="shared" si="55"/>
        <v>5</v>
      </c>
      <c r="Q1169" s="8">
        <f t="shared" si="56"/>
        <v>3</v>
      </c>
      <c r="R1169" s="18">
        <f ca="1">IF($B1169="Область",Параметри!$K$23,OFFSET(Параметри!$C$2,Q1169,P1169))</f>
        <v>13.5</v>
      </c>
      <c r="S1169" s="8">
        <f>IF(Параметри!$R$37="RNK",IF(OR($B1169="Область"),Параметри!$K$44,IF(R1169&lt;Параметри!$G$42,Параметри!$K$41,IF(R1169&lt;Параметри!$G$43,Параметри!$K$42,Параметри!$K$43))),IF(C1169="Область",Параметри!$R$46,IF(C1169="Київ",Параметри!$R$47,IF(L1169&lt;Параметри!$P$41,Параметри!$R$41,IF(L1169&lt;Параметри!$P$42,Параметри!$R$42,IF(L1169&lt;Параметри!$P$43,Параметри!$R$43,IF(L1169&lt;Параметри!$P$44,Параметри!$R$44,Параметри!$R$45)))))))</f>
        <v>0.45</v>
      </c>
      <c r="T1169" s="39">
        <f ca="1">IF($B1169="Область",Параметри!K$58,IF($R1169&lt;Параметри!$G$54,Параметри!K$53,IF($R1169&lt;Параметри!$G$55,Параметри!K$54,IF($R1169&lt;Параметри!$G$56,Параметри!K$55,IF($R1169&lt;Параметри!$G$57,Параметри!K$56,Параметри!K$57)))))</f>
        <v>1.7000000000000001E-2</v>
      </c>
      <c r="U1169" s="39">
        <f ca="1">IF($B1169="Область",Параметри!L$58,IF($R1169&lt;Параметри!$G$54,Параметри!L$53,IF($R1169&lt;Параметри!$G$55,Параметри!L$54,IF($R1169&lt;Параметри!$G$56,Параметри!L$55,IF($R1169&lt;Параметри!$G$57,Параметри!L$56,Параметри!L$57)))))</f>
        <v>4.7E-2</v>
      </c>
      <c r="V1169" s="52">
        <f>Розрахунки!H1169/SUM('Дані з ДІСО'!G1169:I1169)</f>
        <v>12.215116279069768</v>
      </c>
      <c r="W1169" s="8">
        <v>2021</v>
      </c>
    </row>
    <row r="1170" spans="1:23" ht="15" hidden="1" customHeight="1" x14ac:dyDescent="0.25">
      <c r="A1170" s="9">
        <v>1169</v>
      </c>
      <c r="B1170" s="9" t="s">
        <v>4355</v>
      </c>
      <c r="C1170" s="9" t="s">
        <v>4355</v>
      </c>
      <c r="D1170" s="9" t="s">
        <v>2997</v>
      </c>
      <c r="E1170" s="9" t="s">
        <v>33</v>
      </c>
      <c r="F1170" s="9" t="s">
        <v>2361</v>
      </c>
      <c r="G1170" s="9" t="s">
        <v>3186</v>
      </c>
      <c r="H1170" s="9" t="s">
        <v>2362</v>
      </c>
      <c r="I1170" s="8">
        <v>26834</v>
      </c>
      <c r="J1170" s="8">
        <v>12972</v>
      </c>
      <c r="K1170" s="8">
        <v>572.5</v>
      </c>
      <c r="L1170" s="11">
        <f t="shared" si="54"/>
        <v>0.48341656107922787</v>
      </c>
      <c r="M1170" s="12">
        <f>IF($B1170="Область","",SUM('Дані з ДІСО'!J1170:L1170)/K1170)</f>
        <v>4.5816593886462886</v>
      </c>
      <c r="N1170" s="8" t="str">
        <f>IF($B1170="Область","",VLOOKUP(100*J1170/I1170,Параметри!$B$39:$C$53,2,TRUE))</f>
        <v>10. 46-51</v>
      </c>
      <c r="O1170" s="8" t="str">
        <f>IF($B1170="Область","",VLOOKUP(M1170,Параметри!$B$21:$C$35,2,TRUE))</f>
        <v>8. 4,5-5,6</v>
      </c>
      <c r="P1170" s="8">
        <f t="shared" si="55"/>
        <v>10</v>
      </c>
      <c r="Q1170" s="8">
        <f t="shared" si="56"/>
        <v>8</v>
      </c>
      <c r="R1170" s="18">
        <f ca="1">IF($B1170="Область",Параметри!$K$23,OFFSET(Параметри!$C$2,Q1170,P1170))</f>
        <v>17.5</v>
      </c>
      <c r="S1170" s="8">
        <f>IF(Параметри!$R$37="RNK",IF(OR($B1170="Область"),Параметри!$K$44,IF(R1170&lt;Параметри!$G$42,Параметри!$K$41,IF(R1170&lt;Параметри!$G$43,Параметри!$K$42,Параметри!$K$43))),IF(C1170="Область",Параметри!$R$46,IF(C1170="Київ",Параметри!$R$47,IF(L1170&lt;Параметри!$P$41,Параметри!$R$41,IF(L1170&lt;Параметри!$P$42,Параметри!$R$42,IF(L1170&lt;Параметри!$P$43,Параметри!$R$43,IF(L1170&lt;Параметри!$P$44,Параметри!$R$44,Параметри!$R$45)))))))</f>
        <v>0.4</v>
      </c>
      <c r="T1170" s="39">
        <f ca="1">IF($B1170="Область",Параметри!K$58,IF($R1170&lt;Параметри!$G$54,Параметри!K$53,IF($R1170&lt;Параметри!$G$55,Параметри!K$54,IF($R1170&lt;Параметри!$G$56,Параметри!K$55,IF($R1170&lt;Параметри!$G$57,Параметри!K$56,Параметри!K$57)))))</f>
        <v>1.7000000000000001E-2</v>
      </c>
      <c r="U1170" s="39">
        <f ca="1">IF($B1170="Область",Параметри!L$58,IF($R1170&lt;Параметри!$G$54,Параметри!L$53,IF($R1170&lt;Параметри!$G$55,Параметри!L$54,IF($R1170&lt;Параметри!$G$56,Параметри!L$55,IF($R1170&lt;Параметри!$G$57,Параметри!L$56,Параметри!L$57)))))</f>
        <v>4.7E-2</v>
      </c>
      <c r="V1170" s="52">
        <f>Розрахунки!H1170/SUM('Дані з ДІСО'!G1170:I1170)</f>
        <v>19.42962962962963</v>
      </c>
      <c r="W1170" s="8">
        <v>2021</v>
      </c>
    </row>
    <row r="1171" spans="1:23" ht="15" hidden="1" customHeight="1" x14ac:dyDescent="0.25">
      <c r="A1171" s="9">
        <v>1170</v>
      </c>
      <c r="B1171" s="9" t="s">
        <v>4355</v>
      </c>
      <c r="C1171" s="9" t="s">
        <v>4355</v>
      </c>
      <c r="D1171" s="9" t="s">
        <v>2997</v>
      </c>
      <c r="E1171" s="9" t="s">
        <v>33</v>
      </c>
      <c r="F1171" s="9" t="s">
        <v>2363</v>
      </c>
      <c r="G1171" s="9" t="s">
        <v>4102</v>
      </c>
      <c r="H1171" s="9" t="s">
        <v>2364</v>
      </c>
      <c r="I1171" s="8">
        <v>35249</v>
      </c>
      <c r="J1171" s="8">
        <v>8180</v>
      </c>
      <c r="K1171" s="8">
        <v>246.4</v>
      </c>
      <c r="L1171" s="11">
        <f t="shared" si="54"/>
        <v>0.23206332094527504</v>
      </c>
      <c r="M1171" s="12">
        <f>IF($B1171="Область","",SUM('Дані з ДІСО'!J1171:L1171)/K1171)</f>
        <v>15.969967532467532</v>
      </c>
      <c r="N1171" s="8" t="str">
        <f>IF($B1171="Область","",VLOOKUP(100*J1171/I1171,Параметри!$B$39:$C$53,2,TRUE))</f>
        <v>12. 23-25</v>
      </c>
      <c r="O1171" s="8" t="str">
        <f>IF($B1171="Область","",VLOOKUP(M1171,Параметри!$B$21:$C$35,2,TRUE))</f>
        <v>12. 14-34,4</v>
      </c>
      <c r="P1171" s="8">
        <f t="shared" si="55"/>
        <v>12</v>
      </c>
      <c r="Q1171" s="8">
        <f t="shared" si="56"/>
        <v>12</v>
      </c>
      <c r="R1171" s="18">
        <f ca="1">IF($B1171="Область",Параметри!$K$23,OFFSET(Параметри!$C$2,Q1171,P1171))</f>
        <v>23</v>
      </c>
      <c r="S1171" s="8">
        <f>IF(Параметри!$R$37="RNK",IF(OR($B1171="Область"),Параметри!$K$44,IF(R1171&lt;Параметри!$G$42,Параметри!$K$41,IF(R1171&lt;Параметри!$G$43,Параметри!$K$42,Параметри!$K$43))),IF(C1171="Область",Параметри!$R$46,IF(C1171="Київ",Параметри!$R$47,IF(L1171&lt;Параметри!$P$41,Параметри!$R$41,IF(L1171&lt;Параметри!$P$42,Параметри!$R$42,IF(L1171&lt;Параметри!$P$43,Параметри!$R$43,IF(L1171&lt;Параметри!$P$44,Параметри!$R$44,Параметри!$R$45)))))))</f>
        <v>0.3</v>
      </c>
      <c r="T1171" s="39">
        <f ca="1">IF($B1171="Область",Параметри!K$58,IF($R1171&lt;Параметри!$G$54,Параметри!K$53,IF($R1171&lt;Параметри!$G$55,Параметри!K$54,IF($R1171&lt;Параметри!$G$56,Параметри!K$55,IF($R1171&lt;Параметри!$G$57,Параметри!K$56,Параметри!K$57)))))</f>
        <v>0.1</v>
      </c>
      <c r="U1171" s="39">
        <f ca="1">IF($B1171="Область",Параметри!L$58,IF($R1171&lt;Параметри!$G$54,Параметри!L$53,IF($R1171&lt;Параметри!$G$55,Параметри!L$54,IF($R1171&lt;Параметри!$G$56,Параметри!L$55,IF($R1171&lt;Параметри!$G$57,Параметри!L$56,Параметри!L$57)))))</f>
        <v>4.7E-2</v>
      </c>
      <c r="V1171" s="52">
        <f>Розрахунки!H1171/SUM('Дані з ДІСО'!G1171:I1171)</f>
        <v>22.485714285714284</v>
      </c>
      <c r="W1171" s="8">
        <v>2021</v>
      </c>
    </row>
    <row r="1172" spans="1:23" ht="15" hidden="1" customHeight="1" x14ac:dyDescent="0.25">
      <c r="A1172" s="9">
        <v>1171</v>
      </c>
      <c r="B1172" s="9" t="s">
        <v>2950</v>
      </c>
      <c r="C1172" s="9" t="s">
        <v>4353</v>
      </c>
      <c r="D1172" s="9" t="s">
        <v>2997</v>
      </c>
      <c r="E1172" s="9" t="s">
        <v>82</v>
      </c>
      <c r="F1172" s="9" t="s">
        <v>2365</v>
      </c>
      <c r="G1172" s="9" t="s">
        <v>4103</v>
      </c>
      <c r="H1172" s="9" t="s">
        <v>2366</v>
      </c>
      <c r="I1172" s="8">
        <v>1433886</v>
      </c>
      <c r="J1172" s="8">
        <v>0</v>
      </c>
      <c r="K1172" s="8">
        <v>348.6</v>
      </c>
      <c r="L1172" s="11">
        <f t="shared" si="54"/>
        <v>0</v>
      </c>
      <c r="M1172" s="12">
        <f>IF($B1172="Область","",SUM('Дані з ДІСО'!J1172:L1172)/K1172)</f>
        <v>369.91681009753296</v>
      </c>
      <c r="N1172" s="8" t="str">
        <f>IF($B1172="Область","",VLOOKUP(100*J1172/I1172,Параметри!$B$39:$C$53,2,TRUE))</f>
        <v>15. 0-6</v>
      </c>
      <c r="O1172" s="8" t="str">
        <f>IF($B1172="Область","",VLOOKUP(M1172,Параметри!$B$21:$C$35,2,TRUE))</f>
        <v>15. 89-</v>
      </c>
      <c r="P1172" s="8">
        <f t="shared" si="55"/>
        <v>15</v>
      </c>
      <c r="Q1172" s="8">
        <f t="shared" si="56"/>
        <v>15</v>
      </c>
      <c r="R1172" s="18">
        <f ca="1">IF($B1172="Область",Параметри!$K$23,OFFSET(Параметри!$C$2,Q1172,P1172))</f>
        <v>27.5</v>
      </c>
      <c r="S1172" s="8">
        <f>IF(Параметри!$R$37="RNK",IF(OR($B1172="Область"),Параметри!$K$44,IF(R1172&lt;Параметри!$G$42,Параметри!$K$41,IF(R1172&lt;Параметри!$G$43,Параметри!$K$42,Параметри!$K$43))),IF(C1172="Область",Параметри!$R$46,IF(C1172="Київ",Параметри!$R$47,IF(L1172&lt;Параметри!$P$41,Параметри!$R$41,IF(L1172&lt;Параметри!$P$42,Параметри!$R$42,IF(L1172&lt;Параметри!$P$43,Параметри!$R$43,IF(L1172&lt;Параметри!$P$44,Параметри!$R$44,Параметри!$R$45)))))))</f>
        <v>0.2</v>
      </c>
      <c r="T1172" s="39">
        <f ca="1">IF($B1172="Область",Параметри!K$58,IF($R1172&lt;Параметри!$G$54,Параметри!K$53,IF($R1172&lt;Параметри!$G$55,Параметри!K$54,IF($R1172&lt;Параметри!$G$56,Параметри!K$55,IF($R1172&lt;Параметри!$G$57,Параметри!K$56,Параметри!K$57)))))</f>
        <v>0.15</v>
      </c>
      <c r="U1172" s="39">
        <f ca="1">IF($B1172="Область",Параметри!L$58,IF($R1172&lt;Параметри!$G$54,Параметри!L$53,IF($R1172&lt;Параметри!$G$55,Параметри!L$54,IF($R1172&lt;Параметри!$G$56,Параметри!L$55,IF($R1172&lt;Параметри!$G$57,Параметри!L$56,Параметри!L$57)))))</f>
        <v>0.10100000000000001</v>
      </c>
      <c r="V1172" s="52">
        <f>Розрахунки!H1172/SUM('Дані з ДІСО'!G1172:I1172)</f>
        <v>28.90674736606142</v>
      </c>
      <c r="W1172" s="8" t="s">
        <v>2950</v>
      </c>
    </row>
    <row r="1173" spans="1:23" ht="15" hidden="1" customHeight="1" x14ac:dyDescent="0.25">
      <c r="A1173" s="9">
        <v>1172</v>
      </c>
      <c r="B1173" s="9" t="s">
        <v>2950</v>
      </c>
      <c r="C1173" s="9" t="s">
        <v>4353</v>
      </c>
      <c r="D1173" s="9" t="s">
        <v>2997</v>
      </c>
      <c r="E1173" s="9" t="s">
        <v>82</v>
      </c>
      <c r="F1173" s="9" t="s">
        <v>2367</v>
      </c>
      <c r="G1173" s="9" t="s">
        <v>4104</v>
      </c>
      <c r="H1173" s="9" t="s">
        <v>2368</v>
      </c>
      <c r="I1173" s="8">
        <v>38650</v>
      </c>
      <c r="J1173" s="8">
        <v>4107</v>
      </c>
      <c r="K1173" s="8">
        <v>289</v>
      </c>
      <c r="L1173" s="11">
        <f t="shared" si="54"/>
        <v>0.10626131953428201</v>
      </c>
      <c r="M1173" s="12">
        <f>IF($B1173="Область","",SUM('Дані з ДІСО'!J1173:L1173)/K1173)</f>
        <v>15.328719723183392</v>
      </c>
      <c r="N1173" s="8" t="str">
        <f>IF($B1173="Область","",VLOOKUP(100*J1173/I1173,Параметри!$B$39:$C$53,2,TRUE))</f>
        <v>14. 6-17</v>
      </c>
      <c r="O1173" s="8" t="str">
        <f>IF($B1173="Область","",VLOOKUP(M1173,Параметри!$B$21:$C$35,2,TRUE))</f>
        <v>12. 14-34,4</v>
      </c>
      <c r="P1173" s="8">
        <f t="shared" si="55"/>
        <v>14</v>
      </c>
      <c r="Q1173" s="8">
        <f t="shared" si="56"/>
        <v>12</v>
      </c>
      <c r="R1173" s="18">
        <f ca="1">IF($B1173="Область",Параметри!$K$23,OFFSET(Параметри!$C$2,Q1173,P1173))</f>
        <v>24</v>
      </c>
      <c r="S1173" s="8">
        <f>IF(Параметри!$R$37="RNK",IF(OR($B1173="Область"),Параметри!$K$44,IF(R1173&lt;Параметри!$G$42,Параметри!$K$41,IF(R1173&lt;Параметри!$G$43,Параметри!$K$42,Параметри!$K$43))),IF(C1173="Область",Параметри!$R$46,IF(C1173="Київ",Параметри!$R$47,IF(L1173&lt;Параметри!$P$41,Параметри!$R$41,IF(L1173&lt;Параметри!$P$42,Параметри!$R$42,IF(L1173&lt;Параметри!$P$43,Параметри!$R$43,IF(L1173&lt;Параметри!$P$44,Параметри!$R$44,Параметри!$R$45)))))))</f>
        <v>0.2</v>
      </c>
      <c r="T1173" s="39">
        <f ca="1">IF($B1173="Область",Параметри!K$58,IF($R1173&lt;Параметри!$G$54,Параметри!K$53,IF($R1173&lt;Параметри!$G$55,Параметри!K$54,IF($R1173&lt;Параметри!$G$56,Параметри!K$55,IF($R1173&lt;Параметри!$G$57,Параметри!K$56,Параметри!K$57)))))</f>
        <v>0.1</v>
      </c>
      <c r="U1173" s="39">
        <f ca="1">IF($B1173="Область",Параметри!L$58,IF($R1173&lt;Параметри!$G$54,Параметри!L$53,IF($R1173&lt;Параметри!$G$55,Параметри!L$54,IF($R1173&lt;Параметри!$G$56,Параметри!L$55,IF($R1173&lt;Параметри!$G$57,Параметри!L$56,Параметри!L$57)))))</f>
        <v>4.7E-2</v>
      </c>
      <c r="V1173" s="52">
        <f>Розрахунки!H1173/SUM('Дані з ДІСО'!G1173:I1173)</f>
        <v>23.817204301075268</v>
      </c>
      <c r="W1173" s="8" t="s">
        <v>2950</v>
      </c>
    </row>
    <row r="1174" spans="1:23" ht="15" customHeight="1" x14ac:dyDescent="0.25">
      <c r="A1174" s="9">
        <v>1173</v>
      </c>
      <c r="B1174" s="9" t="s">
        <v>4355</v>
      </c>
      <c r="C1174" s="9" t="s">
        <v>4355</v>
      </c>
      <c r="D1174" s="9" t="s">
        <v>2997</v>
      </c>
      <c r="E1174" s="9" t="s">
        <v>33</v>
      </c>
      <c r="F1174" s="9" t="s">
        <v>2369</v>
      </c>
      <c r="G1174" s="9" t="s">
        <v>3751</v>
      </c>
      <c r="H1174" s="9" t="s">
        <v>2370</v>
      </c>
      <c r="I1174" s="8">
        <v>19392</v>
      </c>
      <c r="J1174" s="8">
        <v>12668</v>
      </c>
      <c r="K1174" s="8">
        <v>979.1</v>
      </c>
      <c r="L1174" s="11">
        <f t="shared" si="54"/>
        <v>0.6532590759075908</v>
      </c>
      <c r="M1174" s="12">
        <f>IF($B1174="Область","",SUM('Дані з ДІСО'!J1174:L1174)/K1174)</f>
        <v>1.7291390052088653</v>
      </c>
      <c r="N1174" s="8" t="str">
        <f>IF($B1174="Область","",VLOOKUP(100*J1174/I1174,Параметри!$B$39:$C$53,2,TRUE))</f>
        <v>4. 65-67</v>
      </c>
      <c r="O1174" s="8" t="str">
        <f>IF($B1174="Область","",VLOOKUP(M1174,Параметри!$B$21:$C$35,2,TRUE))</f>
        <v>3. 1,7-2,2</v>
      </c>
      <c r="P1174" s="8">
        <f t="shared" si="55"/>
        <v>4</v>
      </c>
      <c r="Q1174" s="8">
        <f t="shared" si="56"/>
        <v>3</v>
      </c>
      <c r="R1174" s="18">
        <f ca="1">IF($B1174="Область",Параметри!$K$23,OFFSET(Параметри!$C$2,Q1174,P1174))</f>
        <v>13.5</v>
      </c>
      <c r="S1174" s="8">
        <f>IF(Параметри!$R$37="RNK",IF(OR($B1174="Область"),Параметри!$K$44,IF(R1174&lt;Параметри!$G$42,Параметри!$K$41,IF(R1174&lt;Параметри!$G$43,Параметри!$K$42,Параметри!$K$43))),IF(C1174="Область",Параметри!$R$46,IF(C1174="Київ",Параметри!$R$47,IF(L1174&lt;Параметри!$P$41,Параметри!$R$41,IF(L1174&lt;Параметри!$P$42,Параметри!$R$42,IF(L1174&lt;Параметри!$P$43,Параметри!$R$43,IF(L1174&lt;Параметри!$P$44,Параметри!$R$44,Параметри!$R$45)))))))</f>
        <v>0.45</v>
      </c>
      <c r="T1174" s="39">
        <f ca="1">IF($B1174="Область",Параметри!K$58,IF($R1174&lt;Параметри!$G$54,Параметри!K$53,IF($R1174&lt;Параметри!$G$55,Параметри!K$54,IF($R1174&lt;Параметри!$G$56,Параметри!K$55,IF($R1174&lt;Параметри!$G$57,Параметри!K$56,Параметри!K$57)))))</f>
        <v>1.7000000000000001E-2</v>
      </c>
      <c r="U1174" s="39">
        <f ca="1">IF($B1174="Область",Параметри!L$58,IF($R1174&lt;Параметри!$G$54,Параметри!L$53,IF($R1174&lt;Параметри!$G$55,Параметри!L$54,IF($R1174&lt;Параметри!$G$56,Параметри!L$55,IF($R1174&lt;Параметри!$G$57,Параметри!L$56,Параметри!L$57)))))</f>
        <v>4.7E-2</v>
      </c>
      <c r="V1174" s="52">
        <f>Розрахунки!H1174/SUM('Дані з ДІСО'!G1174:I1174)</f>
        <v>13.544</v>
      </c>
      <c r="W1174" s="8">
        <v>2021</v>
      </c>
    </row>
    <row r="1175" spans="1:23" ht="15" hidden="1" customHeight="1" x14ac:dyDescent="0.25">
      <c r="A1175" s="9">
        <v>1174</v>
      </c>
      <c r="B1175" s="9" t="s">
        <v>20</v>
      </c>
      <c r="C1175" s="9" t="s">
        <v>20</v>
      </c>
      <c r="D1175" s="9" t="s">
        <v>2999</v>
      </c>
      <c r="E1175" s="9" t="s">
        <v>21</v>
      </c>
      <c r="F1175" s="9" t="s">
        <v>2372</v>
      </c>
      <c r="G1175" s="9" t="s">
        <v>2998</v>
      </c>
      <c r="H1175" s="9" t="s">
        <v>2373</v>
      </c>
      <c r="K1175" s="8" t="s">
        <v>2948</v>
      </c>
      <c r="L1175" s="11" t="str">
        <f t="shared" si="54"/>
        <v/>
      </c>
      <c r="M1175" s="12" t="str">
        <f>IF($B1175="Область","",SUM('Дані з ДІСО'!J1175:L1175)/K1175)</f>
        <v/>
      </c>
      <c r="N1175" s="8" t="str">
        <f>IF($B1175="Область","",VLOOKUP(100*J1175/I1175,Параметри!$B$39:$C$53,2,TRUE))</f>
        <v/>
      </c>
      <c r="O1175" s="8" t="str">
        <f>IF($B1175="Область","",VLOOKUP(M1175,Параметри!$B$21:$C$35,2,TRUE))</f>
        <v/>
      </c>
      <c r="P1175" s="8" t="str">
        <f t="shared" si="55"/>
        <v/>
      </c>
      <c r="Q1175" s="8" t="str">
        <f t="shared" si="56"/>
        <v/>
      </c>
      <c r="R1175" s="18">
        <f ca="1">IF($B1175="Область",Параметри!$K$23,OFFSET(Параметри!$C$2,Q1175,P1175))</f>
        <v>20</v>
      </c>
      <c r="S1175" s="8">
        <f>IF(Параметри!$R$37="RNK",IF(OR($B1175="Область"),Параметри!$K$44,IF(R1175&lt;Параметри!$G$42,Параметри!$K$41,IF(R1175&lt;Параметри!$G$43,Параметри!$K$42,Параметри!$K$43))),IF(C1175="Область",Параметри!$R$46,IF(C1175="Київ",Параметри!$R$47,IF(L1175&lt;Параметри!$P$41,Параметри!$R$41,IF(L1175&lt;Параметри!$P$42,Параметри!$R$42,IF(L1175&lt;Параметри!$P$43,Параметри!$R$43,IF(L1175&lt;Параметри!$P$44,Параметри!$R$44,Параметри!$R$45)))))))</f>
        <v>0.2</v>
      </c>
      <c r="T1175" s="39">
        <f>IF($B1175="Область",Параметри!K$58,IF($R1175&lt;Параметри!$G$54,Параметри!K$53,IF($R1175&lt;Параметри!$G$55,Параметри!K$54,IF($R1175&lt;Параметри!$G$56,Параметри!K$55,IF($R1175&lt;Параметри!$G$57,Параметри!K$56,Параметри!K$57)))))</f>
        <v>7.0000000000000007E-2</v>
      </c>
      <c r="U1175" s="39">
        <f>IF($B1175="Область",Параметри!L$58,IF($R1175&lt;Параметри!$G$54,Параметри!L$53,IF($R1175&lt;Параметри!$G$55,Параметри!L$54,IF($R1175&lt;Параметри!$G$56,Параметри!L$55,IF($R1175&lt;Параметри!$G$57,Параметри!L$56,Параметри!L$57)))))</f>
        <v>0.10100000000000001</v>
      </c>
      <c r="V1175" s="52">
        <f>Розрахунки!H1175/SUM('Дані з ДІСО'!G1175:I1175)</f>
        <v>23.287356321839081</v>
      </c>
      <c r="W1175" s="8" t="s">
        <v>20</v>
      </c>
    </row>
    <row r="1176" spans="1:23" ht="15" hidden="1" customHeight="1" x14ac:dyDescent="0.25">
      <c r="A1176" s="9">
        <v>1175</v>
      </c>
      <c r="B1176" s="9" t="s">
        <v>4354</v>
      </c>
      <c r="C1176" s="9" t="s">
        <v>4354</v>
      </c>
      <c r="D1176" s="9" t="s">
        <v>2999</v>
      </c>
      <c r="E1176" s="9" t="s">
        <v>28</v>
      </c>
      <c r="F1176" s="9" t="s">
        <v>2374</v>
      </c>
      <c r="G1176" s="9" t="s">
        <v>4105</v>
      </c>
      <c r="H1176" s="9" t="s">
        <v>2375</v>
      </c>
      <c r="I1176" s="8">
        <v>2898</v>
      </c>
      <c r="J1176" s="8">
        <v>2898</v>
      </c>
      <c r="K1176" s="8">
        <v>206.6</v>
      </c>
      <c r="L1176" s="11">
        <f t="shared" si="54"/>
        <v>1</v>
      </c>
      <c r="M1176" s="12">
        <f>IF($B1176="Область","",SUM('Дані з ДІСО'!J1176:L1176)/K1176)</f>
        <v>1.0164569215876089</v>
      </c>
      <c r="N1176" s="8" t="str">
        <f>IF($B1176="Область","",VLOOKUP(100*J1176/I1176,Параметри!$B$39:$C$53,2,TRUE))</f>
        <v>1. 100%</v>
      </c>
      <c r="O1176" s="8" t="str">
        <f>IF($B1176="Область","",VLOOKUP(M1176,Параметри!$B$21:$C$35,2,TRUE))</f>
        <v>1. 0-1,1</v>
      </c>
      <c r="P1176" s="8">
        <f t="shared" si="55"/>
        <v>1</v>
      </c>
      <c r="Q1176" s="8">
        <f t="shared" si="56"/>
        <v>1</v>
      </c>
      <c r="R1176" s="18">
        <f ca="1">IF($B1176="Область",Параметри!$K$23,OFFSET(Параметри!$C$2,Q1176,P1176))</f>
        <v>10</v>
      </c>
      <c r="S1176" s="8">
        <f>IF(Параметри!$R$37="RNK",IF(OR($B1176="Область"),Параметри!$K$44,IF(R1176&lt;Параметри!$G$42,Параметри!$K$41,IF(R1176&lt;Параметри!$G$43,Параметри!$K$42,Параметри!$K$43))),IF(C1176="Область",Параметри!$R$46,IF(C1176="Київ",Параметри!$R$47,IF(L1176&lt;Параметри!$P$41,Параметри!$R$41,IF(L1176&lt;Параметри!$P$42,Параметри!$R$42,IF(L1176&lt;Параметри!$P$43,Параметри!$R$43,IF(L1176&lt;Параметри!$P$44,Параметри!$R$44,Параметри!$R$45)))))))</f>
        <v>0.5</v>
      </c>
      <c r="T1176" s="39">
        <f ca="1">IF($B1176="Область",Параметри!K$58,IF($R1176&lt;Параметри!$G$54,Параметри!K$53,IF($R1176&lt;Параметри!$G$55,Параметри!K$54,IF($R1176&lt;Параметри!$G$56,Параметри!K$55,IF($R1176&lt;Параметри!$G$57,Параметри!K$56,Параметри!K$57)))))</f>
        <v>1.7000000000000001E-2</v>
      </c>
      <c r="U1176" s="39">
        <f ca="1">IF($B1176="Область",Параметри!L$58,IF($R1176&lt;Параметри!$G$54,Параметри!L$53,IF($R1176&lt;Параметри!$G$55,Параметри!L$54,IF($R1176&lt;Параметри!$G$56,Параметри!L$55,IF($R1176&lt;Параметри!$G$57,Параметри!L$56,Параметри!L$57)))))</f>
        <v>4.7E-2</v>
      </c>
      <c r="V1176" s="52">
        <f>Розрахунки!H1176/SUM('Дані з ДІСО'!G1176:I1176)</f>
        <v>10.5</v>
      </c>
      <c r="W1176" s="8">
        <v>2016</v>
      </c>
    </row>
    <row r="1177" spans="1:23" ht="15" hidden="1" customHeight="1" x14ac:dyDescent="0.25">
      <c r="A1177" s="9">
        <v>1176</v>
      </c>
      <c r="B1177" s="9" t="s">
        <v>4355</v>
      </c>
      <c r="C1177" s="9" t="s">
        <v>4355</v>
      </c>
      <c r="D1177" s="9" t="s">
        <v>2999</v>
      </c>
      <c r="E1177" s="9" t="s">
        <v>33</v>
      </c>
      <c r="F1177" s="9" t="s">
        <v>2376</v>
      </c>
      <c r="G1177" s="9" t="s">
        <v>4106</v>
      </c>
      <c r="H1177" s="9" t="s">
        <v>2377</v>
      </c>
      <c r="I1177" s="8">
        <v>6336</v>
      </c>
      <c r="J1177" s="8">
        <v>3751</v>
      </c>
      <c r="K1177" s="8">
        <v>398.6</v>
      </c>
      <c r="L1177" s="11">
        <f t="shared" si="54"/>
        <v>0.59201388888888884</v>
      </c>
      <c r="M1177" s="12">
        <f>IF($B1177="Область","",SUM('Дані з ДІСО'!J1177:L1177)/K1177)</f>
        <v>1.6683391871550426</v>
      </c>
      <c r="N1177" s="8" t="str">
        <f>IF($B1177="Область","",VLOOKUP(100*J1177/I1177,Параметри!$B$39:$C$53,2,TRUE))</f>
        <v>6. 58-60</v>
      </c>
      <c r="O1177" s="8" t="str">
        <f>IF($B1177="Область","",VLOOKUP(M1177,Параметри!$B$21:$C$35,2,TRUE))</f>
        <v>2. 1,1-1,7</v>
      </c>
      <c r="P1177" s="8">
        <f t="shared" si="55"/>
        <v>6</v>
      </c>
      <c r="Q1177" s="8">
        <f t="shared" si="56"/>
        <v>2</v>
      </c>
      <c r="R1177" s="18">
        <f ca="1">IF($B1177="Область",Параметри!$K$23,OFFSET(Параметри!$C$2,Q1177,P1177))</f>
        <v>13.5</v>
      </c>
      <c r="S1177" s="8">
        <f>IF(Параметри!$R$37="RNK",IF(OR($B1177="Область"),Параметри!$K$44,IF(R1177&lt;Параметри!$G$42,Параметри!$K$41,IF(R1177&lt;Параметри!$G$43,Параметри!$K$42,Параметри!$K$43))),IF(C1177="Область",Параметри!$R$46,IF(C1177="Київ",Параметри!$R$47,IF(L1177&lt;Параметри!$P$41,Параметри!$R$41,IF(L1177&lt;Параметри!$P$42,Параметри!$R$42,IF(L1177&lt;Параметри!$P$43,Параметри!$R$43,IF(L1177&lt;Параметри!$P$44,Параметри!$R$44,Параметри!$R$45)))))))</f>
        <v>0.4</v>
      </c>
      <c r="T1177" s="39">
        <f ca="1">IF($B1177="Область",Параметри!K$58,IF($R1177&lt;Параметри!$G$54,Параметри!K$53,IF($R1177&lt;Параметри!$G$55,Параметри!K$54,IF($R1177&lt;Параметри!$G$56,Параметри!K$55,IF($R1177&lt;Параметри!$G$57,Параметри!K$56,Параметри!K$57)))))</f>
        <v>1.7000000000000001E-2</v>
      </c>
      <c r="U1177" s="39">
        <f ca="1">IF($B1177="Область",Параметри!L$58,IF($R1177&lt;Параметри!$G$54,Параметри!L$53,IF($R1177&lt;Параметри!$G$55,Параметри!L$54,IF($R1177&lt;Параметри!$G$56,Параметри!L$55,IF($R1177&lt;Параметри!$G$57,Параметри!L$56,Параметри!L$57)))))</f>
        <v>4.7E-2</v>
      </c>
      <c r="V1177" s="52">
        <f>Розрахунки!H1177/SUM('Дані з ДІСО'!G1177:I1177)</f>
        <v>14.148936170212766</v>
      </c>
      <c r="W1177" s="8">
        <v>2017</v>
      </c>
    </row>
    <row r="1178" spans="1:23" ht="15" hidden="1" customHeight="1" x14ac:dyDescent="0.25">
      <c r="A1178" s="9">
        <v>1177</v>
      </c>
      <c r="B1178" s="9" t="s">
        <v>4355</v>
      </c>
      <c r="C1178" s="9" t="s">
        <v>4355</v>
      </c>
      <c r="D1178" s="9" t="s">
        <v>2999</v>
      </c>
      <c r="E1178" s="9" t="s">
        <v>33</v>
      </c>
      <c r="F1178" s="9" t="s">
        <v>2378</v>
      </c>
      <c r="G1178" s="9" t="s">
        <v>4107</v>
      </c>
      <c r="H1178" s="9" t="s">
        <v>2379</v>
      </c>
      <c r="I1178" s="8">
        <v>17003</v>
      </c>
      <c r="J1178" s="8">
        <v>7879</v>
      </c>
      <c r="K1178" s="8">
        <v>722.9</v>
      </c>
      <c r="L1178" s="11">
        <f t="shared" si="54"/>
        <v>0.46338881373875196</v>
      </c>
      <c r="M1178" s="12">
        <f>IF($B1178="Область","",SUM('Дані з ДІСО'!J1178:L1178)/K1178)</f>
        <v>2.866233227279015</v>
      </c>
      <c r="N1178" s="8" t="str">
        <f>IF($B1178="Область","",VLOOKUP(100*J1178/I1178,Параметри!$B$39:$C$53,2,TRUE))</f>
        <v>10. 46-51</v>
      </c>
      <c r="O1178" s="8" t="str">
        <f>IF($B1178="Область","",VLOOKUP(M1178,Параметри!$B$21:$C$35,2,TRUE))</f>
        <v>4. 2,2-3</v>
      </c>
      <c r="P1178" s="8">
        <f t="shared" si="55"/>
        <v>10</v>
      </c>
      <c r="Q1178" s="8">
        <f t="shared" si="56"/>
        <v>4</v>
      </c>
      <c r="R1178" s="18">
        <f ca="1">IF($B1178="Область",Параметри!$K$23,OFFSET(Параметри!$C$2,Q1178,P1178))</f>
        <v>15.5</v>
      </c>
      <c r="S1178" s="8">
        <f>IF(Параметри!$R$37="RNK",IF(OR($B1178="Область"),Параметри!$K$44,IF(R1178&lt;Параметри!$G$42,Параметри!$K$41,IF(R1178&lt;Параметри!$G$43,Параметри!$K$42,Параметри!$K$43))),IF(C1178="Область",Параметри!$R$46,IF(C1178="Київ",Параметри!$R$47,IF(L1178&lt;Параметри!$P$41,Параметри!$R$41,IF(L1178&lt;Параметри!$P$42,Параметри!$R$42,IF(L1178&lt;Параметри!$P$43,Параметри!$R$43,IF(L1178&lt;Параметри!$P$44,Параметри!$R$44,Параметри!$R$45)))))))</f>
        <v>0.4</v>
      </c>
      <c r="T1178" s="39">
        <f ca="1">IF($B1178="Область",Параметри!K$58,IF($R1178&lt;Параметри!$G$54,Параметри!K$53,IF($R1178&lt;Параметри!$G$55,Параметри!K$54,IF($R1178&lt;Параметри!$G$56,Параметри!K$55,IF($R1178&lt;Параметри!$G$57,Параметри!K$56,Параметри!K$57)))))</f>
        <v>1.7000000000000001E-2</v>
      </c>
      <c r="U1178" s="39">
        <f ca="1">IF($B1178="Область",Параметри!L$58,IF($R1178&lt;Параметри!$G$54,Параметри!L$53,IF($R1178&lt;Параметри!$G$55,Параметри!L$54,IF($R1178&lt;Параметри!$G$56,Параметри!L$55,IF($R1178&lt;Параметри!$G$57,Параметри!L$56,Параметри!L$57)))))</f>
        <v>4.7E-2</v>
      </c>
      <c r="V1178" s="52">
        <f>Розрахунки!H1178/SUM('Дані з ДІСО'!G1178:I1178)</f>
        <v>14.695035460992909</v>
      </c>
      <c r="W1178" s="8">
        <v>2017</v>
      </c>
    </row>
    <row r="1179" spans="1:23" ht="15" hidden="1" customHeight="1" x14ac:dyDescent="0.25">
      <c r="A1179" s="9">
        <v>1178</v>
      </c>
      <c r="B1179" s="9" t="s">
        <v>4355</v>
      </c>
      <c r="C1179" s="9" t="s">
        <v>4355</v>
      </c>
      <c r="D1179" s="9" t="s">
        <v>2999</v>
      </c>
      <c r="E1179" s="9" t="s">
        <v>33</v>
      </c>
      <c r="F1179" s="9" t="s">
        <v>498</v>
      </c>
      <c r="G1179" s="9" t="s">
        <v>3278</v>
      </c>
      <c r="H1179" s="9" t="s">
        <v>2380</v>
      </c>
      <c r="I1179" s="8">
        <v>3787</v>
      </c>
      <c r="J1179" s="8">
        <v>1945</v>
      </c>
      <c r="K1179" s="8">
        <v>181.9</v>
      </c>
      <c r="L1179" s="11">
        <f t="shared" si="54"/>
        <v>0.51359915500396092</v>
      </c>
      <c r="M1179" s="12">
        <f>IF($B1179="Область","",SUM('Дані з ДІСО'!J1179:L1179)/K1179)</f>
        <v>2.3364485981308412</v>
      </c>
      <c r="N1179" s="8" t="str">
        <f>IF($B1179="Область","",VLOOKUP(100*J1179/I1179,Параметри!$B$39:$C$53,2,TRUE))</f>
        <v>9. 51-53</v>
      </c>
      <c r="O1179" s="8" t="str">
        <f>IF($B1179="Область","",VLOOKUP(M1179,Параметри!$B$21:$C$35,2,TRUE))</f>
        <v>4. 2,2-3</v>
      </c>
      <c r="P1179" s="8">
        <f t="shared" si="55"/>
        <v>9</v>
      </c>
      <c r="Q1179" s="8">
        <f t="shared" si="56"/>
        <v>4</v>
      </c>
      <c r="R1179" s="18">
        <f ca="1">IF($B1179="Область",Параметри!$K$23,OFFSET(Параметри!$C$2,Q1179,P1179))</f>
        <v>14.5</v>
      </c>
      <c r="S1179" s="8">
        <f>IF(Параметри!$R$37="RNK",IF(OR($B1179="Область"),Параметри!$K$44,IF(R1179&lt;Параметри!$G$42,Параметри!$K$41,IF(R1179&lt;Параметри!$G$43,Параметри!$K$42,Параметри!$K$43))),IF(C1179="Область",Параметри!$R$46,IF(C1179="Київ",Параметри!$R$47,IF(L1179&lt;Параметри!$P$41,Параметри!$R$41,IF(L1179&lt;Параметри!$P$42,Параметри!$R$42,IF(L1179&lt;Параметри!$P$43,Параметри!$R$43,IF(L1179&lt;Параметри!$P$44,Параметри!$R$44,Параметри!$R$45)))))))</f>
        <v>0.4</v>
      </c>
      <c r="T1179" s="39">
        <f ca="1">IF($B1179="Область",Параметри!K$58,IF($R1179&lt;Параметри!$G$54,Параметри!K$53,IF($R1179&lt;Параметри!$G$55,Параметри!K$54,IF($R1179&lt;Параметри!$G$56,Параметри!K$55,IF($R1179&lt;Параметри!$G$57,Параметри!K$56,Параметри!K$57)))))</f>
        <v>1.7000000000000001E-2</v>
      </c>
      <c r="U1179" s="39">
        <f ca="1">IF($B1179="Область",Параметри!L$58,IF($R1179&lt;Параметри!$G$54,Параметри!L$53,IF($R1179&lt;Параметри!$G$55,Параметри!L$54,IF($R1179&lt;Параметри!$G$56,Параметри!L$55,IF($R1179&lt;Параметри!$G$57,Параметри!L$56,Параметри!L$57)))))</f>
        <v>4.7E-2</v>
      </c>
      <c r="V1179" s="52">
        <f>Розрахунки!H1179/SUM('Дані з ДІСО'!G1179:I1179)</f>
        <v>17.708333333333332</v>
      </c>
      <c r="W1179" s="8">
        <v>2017</v>
      </c>
    </row>
    <row r="1180" spans="1:23" ht="15" hidden="1" customHeight="1" x14ac:dyDescent="0.25">
      <c r="A1180" s="9">
        <v>1179</v>
      </c>
      <c r="B1180" s="9" t="s">
        <v>4355</v>
      </c>
      <c r="C1180" s="9" t="s">
        <v>4355</v>
      </c>
      <c r="D1180" s="9" t="s">
        <v>2999</v>
      </c>
      <c r="E1180" s="9" t="s">
        <v>33</v>
      </c>
      <c r="F1180" s="9" t="s">
        <v>2381</v>
      </c>
      <c r="G1180" s="9" t="s">
        <v>4108</v>
      </c>
      <c r="H1180" s="9" t="s">
        <v>2382</v>
      </c>
      <c r="I1180" s="8">
        <v>17220</v>
      </c>
      <c r="J1180" s="8">
        <v>7681</v>
      </c>
      <c r="K1180" s="8">
        <v>641.20000000000005</v>
      </c>
      <c r="L1180" s="11">
        <f t="shared" si="54"/>
        <v>0.44605110336817655</v>
      </c>
      <c r="M1180" s="12">
        <f>IF($B1180="Область","",SUM('Дані з ДІСО'!J1180:L1180)/K1180)</f>
        <v>3.373362445414847</v>
      </c>
      <c r="N1180" s="8" t="str">
        <f>IF($B1180="Область","",VLOOKUP(100*J1180/I1180,Параметри!$B$39:$C$53,2,TRUE))</f>
        <v>11. 25-46</v>
      </c>
      <c r="O1180" s="8" t="str">
        <f>IF($B1180="Область","",VLOOKUP(M1180,Параметри!$B$21:$C$35,2,TRUE))</f>
        <v>5. 3-3,7</v>
      </c>
      <c r="P1180" s="8">
        <f t="shared" si="55"/>
        <v>11</v>
      </c>
      <c r="Q1180" s="8">
        <f t="shared" si="56"/>
        <v>5</v>
      </c>
      <c r="R1180" s="18">
        <f ca="1">IF($B1180="Область",Параметри!$K$23,OFFSET(Параметри!$C$2,Q1180,P1180))</f>
        <v>16.5</v>
      </c>
      <c r="S1180" s="8">
        <f>IF(Параметри!$R$37="RNK",IF(OR($B1180="Область"),Параметри!$K$44,IF(R1180&lt;Параметри!$G$42,Параметри!$K$41,IF(R1180&lt;Параметри!$G$43,Параметри!$K$42,Параметри!$K$43))),IF(C1180="Область",Параметри!$R$46,IF(C1180="Київ",Параметри!$R$47,IF(L1180&lt;Параметри!$P$41,Параметри!$R$41,IF(L1180&lt;Параметри!$P$42,Параметри!$R$42,IF(L1180&lt;Параметри!$P$43,Параметри!$R$43,IF(L1180&lt;Параметри!$P$44,Параметри!$R$44,Параметри!$R$45)))))))</f>
        <v>0.4</v>
      </c>
      <c r="T1180" s="39">
        <f ca="1">IF($B1180="Область",Параметри!K$58,IF($R1180&lt;Параметри!$G$54,Параметри!K$53,IF($R1180&lt;Параметри!$G$55,Параметри!K$54,IF($R1180&lt;Параметри!$G$56,Параметри!K$55,IF($R1180&lt;Параметри!$G$57,Параметри!K$56,Параметри!K$57)))))</f>
        <v>1.7000000000000001E-2</v>
      </c>
      <c r="U1180" s="39">
        <f ca="1">IF($B1180="Область",Параметри!L$58,IF($R1180&lt;Параметри!$G$54,Параметри!L$53,IF($R1180&lt;Параметри!$G$55,Параметри!L$54,IF($R1180&lt;Параметри!$G$56,Параметри!L$55,IF($R1180&lt;Параметри!$G$57,Параметри!L$56,Параметри!L$57)))))</f>
        <v>4.7E-2</v>
      </c>
      <c r="V1180" s="52">
        <f>Розрахунки!H1180/SUM('Дані з ДІСО'!G1180:I1180)</f>
        <v>17.031496062992126</v>
      </c>
      <c r="W1180" s="8">
        <v>2017</v>
      </c>
    </row>
    <row r="1181" spans="1:23" ht="15" hidden="1" customHeight="1" x14ac:dyDescent="0.25">
      <c r="A1181" s="9">
        <v>1180</v>
      </c>
      <c r="B1181" s="9" t="s">
        <v>4354</v>
      </c>
      <c r="C1181" s="9" t="s">
        <v>4354</v>
      </c>
      <c r="D1181" s="9" t="s">
        <v>2999</v>
      </c>
      <c r="E1181" s="9" t="s">
        <v>28</v>
      </c>
      <c r="F1181" s="9" t="s">
        <v>2383</v>
      </c>
      <c r="G1181" s="9" t="s">
        <v>4109</v>
      </c>
      <c r="H1181" s="9" t="s">
        <v>2384</v>
      </c>
      <c r="I1181" s="8">
        <v>8195</v>
      </c>
      <c r="J1181" s="8">
        <v>8195</v>
      </c>
      <c r="K1181" s="8">
        <v>505.1</v>
      </c>
      <c r="L1181" s="11">
        <f t="shared" si="54"/>
        <v>1</v>
      </c>
      <c r="M1181" s="12">
        <f>IF($B1181="Область","",SUM('Дані з ДІСО'!J1181:L1181)/K1181)</f>
        <v>1.6610572163927935</v>
      </c>
      <c r="N1181" s="8" t="str">
        <f>IF($B1181="Область","",VLOOKUP(100*J1181/I1181,Параметри!$B$39:$C$53,2,TRUE))</f>
        <v>1. 100%</v>
      </c>
      <c r="O1181" s="8" t="str">
        <f>IF($B1181="Область","",VLOOKUP(M1181,Параметри!$B$21:$C$35,2,TRUE))</f>
        <v>2. 1,1-1,7</v>
      </c>
      <c r="P1181" s="8">
        <f t="shared" si="55"/>
        <v>1</v>
      </c>
      <c r="Q1181" s="8">
        <f t="shared" si="56"/>
        <v>2</v>
      </c>
      <c r="R1181" s="18">
        <f ca="1">IF($B1181="Область",Параметри!$K$23,OFFSET(Параметри!$C$2,Q1181,P1181))</f>
        <v>11.5</v>
      </c>
      <c r="S1181" s="8">
        <f>IF(Параметри!$R$37="RNK",IF(OR($B1181="Область"),Параметри!$K$44,IF(R1181&lt;Параметри!$G$42,Параметри!$K$41,IF(R1181&lt;Параметри!$G$43,Параметри!$K$42,Параметри!$K$43))),IF(C1181="Область",Параметри!$R$46,IF(C1181="Київ",Параметри!$R$47,IF(L1181&lt;Параметри!$P$41,Параметри!$R$41,IF(L1181&lt;Параметри!$P$42,Параметри!$R$42,IF(L1181&lt;Параметри!$P$43,Параметри!$R$43,IF(L1181&lt;Параметри!$P$44,Параметри!$R$44,Параметри!$R$45)))))))</f>
        <v>0.5</v>
      </c>
      <c r="T1181" s="39">
        <f ca="1">IF($B1181="Область",Параметри!K$58,IF($R1181&lt;Параметри!$G$54,Параметри!K$53,IF($R1181&lt;Параметри!$G$55,Параметри!K$54,IF($R1181&lt;Параметри!$G$56,Параметри!K$55,IF($R1181&lt;Параметри!$G$57,Параметри!K$56,Параметри!K$57)))))</f>
        <v>1.7000000000000001E-2</v>
      </c>
      <c r="U1181" s="39">
        <f ca="1">IF($B1181="Область",Параметри!L$58,IF($R1181&lt;Параметри!$G$54,Параметри!L$53,IF($R1181&lt;Параметри!$G$55,Параметри!L$54,IF($R1181&lt;Параметри!$G$56,Параметри!L$55,IF($R1181&lt;Параметри!$G$57,Параметри!L$56,Параметри!L$57)))))</f>
        <v>4.7E-2</v>
      </c>
      <c r="V1181" s="52">
        <f>Розрахунки!H1181/SUM('Дані з ДІСО'!G1181:I1181)</f>
        <v>12.907692307692308</v>
      </c>
      <c r="W1181" s="8">
        <v>2017</v>
      </c>
    </row>
    <row r="1182" spans="1:23" ht="15" hidden="1" customHeight="1" x14ac:dyDescent="0.25">
      <c r="A1182" s="9">
        <v>1181</v>
      </c>
      <c r="B1182" s="9" t="s">
        <v>4354</v>
      </c>
      <c r="C1182" s="9" t="s">
        <v>4354</v>
      </c>
      <c r="D1182" s="9" t="s">
        <v>2999</v>
      </c>
      <c r="E1182" s="9" t="s">
        <v>28</v>
      </c>
      <c r="F1182" s="9" t="s">
        <v>2385</v>
      </c>
      <c r="G1182" s="9" t="s">
        <v>4110</v>
      </c>
      <c r="H1182" s="9" t="s">
        <v>2386</v>
      </c>
      <c r="I1182" s="8">
        <v>6887</v>
      </c>
      <c r="J1182" s="8">
        <v>6887</v>
      </c>
      <c r="K1182" s="8">
        <v>111.1</v>
      </c>
      <c r="L1182" s="11">
        <f t="shared" si="54"/>
        <v>1</v>
      </c>
      <c r="M1182" s="12">
        <f>IF($B1182="Область","",SUM('Дані з ДІСО'!J1182:L1182)/K1182)</f>
        <v>7.9657965796579662</v>
      </c>
      <c r="N1182" s="8" t="str">
        <f>IF($B1182="Область","",VLOOKUP(100*J1182/I1182,Параметри!$B$39:$C$53,2,TRUE))</f>
        <v>1. 100%</v>
      </c>
      <c r="O1182" s="8" t="str">
        <f>IF($B1182="Область","",VLOOKUP(M1182,Параметри!$B$21:$C$35,2,TRUE))</f>
        <v>10. 6,4-9,7</v>
      </c>
      <c r="P1182" s="8">
        <f t="shared" si="55"/>
        <v>1</v>
      </c>
      <c r="Q1182" s="8">
        <f t="shared" si="56"/>
        <v>10</v>
      </c>
      <c r="R1182" s="18">
        <f ca="1">IF($B1182="Область",Параметри!$K$23,OFFSET(Параметри!$C$2,Q1182,P1182))</f>
        <v>15.5</v>
      </c>
      <c r="S1182" s="8">
        <f>IF(Параметри!$R$37="RNK",IF(OR($B1182="Область"),Параметри!$K$44,IF(R1182&lt;Параметри!$G$42,Параметри!$K$41,IF(R1182&lt;Параметри!$G$43,Параметри!$K$42,Параметри!$K$43))),IF(C1182="Область",Параметри!$R$46,IF(C1182="Київ",Параметри!$R$47,IF(L1182&lt;Параметри!$P$41,Параметри!$R$41,IF(L1182&lt;Параметри!$P$42,Параметри!$R$42,IF(L1182&lt;Параметри!$P$43,Параметри!$R$43,IF(L1182&lt;Параметри!$P$44,Параметри!$R$44,Параметри!$R$45)))))))</f>
        <v>0.5</v>
      </c>
      <c r="T1182" s="39">
        <f ca="1">IF($B1182="Область",Параметри!K$58,IF($R1182&lt;Параметри!$G$54,Параметри!K$53,IF($R1182&lt;Параметри!$G$55,Параметри!K$54,IF($R1182&lt;Параметри!$G$56,Параметри!K$55,IF($R1182&lt;Параметри!$G$57,Параметри!K$56,Параметри!K$57)))))</f>
        <v>1.7000000000000001E-2</v>
      </c>
      <c r="U1182" s="39">
        <f ca="1">IF($B1182="Область",Параметри!L$58,IF($R1182&lt;Параметри!$G$54,Параметри!L$53,IF($R1182&lt;Параметри!$G$55,Параметри!L$54,IF($R1182&lt;Параметри!$G$56,Параметри!L$55,IF($R1182&lt;Параметри!$G$57,Параметри!L$56,Параметри!L$57)))))</f>
        <v>4.7E-2</v>
      </c>
      <c r="V1182" s="52">
        <f>Розрахунки!H1182/SUM('Дані з ДІСО'!G1182:I1182)</f>
        <v>20.113636363636363</v>
      </c>
      <c r="W1182" s="8">
        <v>2017</v>
      </c>
    </row>
    <row r="1183" spans="1:23" ht="15" hidden="1" customHeight="1" x14ac:dyDescent="0.25">
      <c r="A1183" s="9">
        <v>1182</v>
      </c>
      <c r="B1183" s="9" t="s">
        <v>4354</v>
      </c>
      <c r="C1183" s="9" t="s">
        <v>4354</v>
      </c>
      <c r="D1183" s="9" t="s">
        <v>2999</v>
      </c>
      <c r="E1183" s="9" t="s">
        <v>28</v>
      </c>
      <c r="F1183" s="9" t="s">
        <v>2387</v>
      </c>
      <c r="G1183" s="9" t="s">
        <v>4111</v>
      </c>
      <c r="H1183" s="9" t="s">
        <v>2388</v>
      </c>
      <c r="I1183" s="8">
        <v>4816</v>
      </c>
      <c r="J1183" s="8">
        <v>4816</v>
      </c>
      <c r="K1183" s="8">
        <v>303.7</v>
      </c>
      <c r="L1183" s="11">
        <f t="shared" si="54"/>
        <v>1</v>
      </c>
      <c r="M1183" s="12">
        <f>IF($B1183="Область","",SUM('Дані з ДІСО'!J1183:L1183)/K1183)</f>
        <v>1.3796509713533092</v>
      </c>
      <c r="N1183" s="8" t="str">
        <f>IF($B1183="Область","",VLOOKUP(100*J1183/I1183,Параметри!$B$39:$C$53,2,TRUE))</f>
        <v>1. 100%</v>
      </c>
      <c r="O1183" s="8" t="str">
        <f>IF($B1183="Область","",VLOOKUP(M1183,Параметри!$B$21:$C$35,2,TRUE))</f>
        <v>2. 1,1-1,7</v>
      </c>
      <c r="P1183" s="8">
        <f t="shared" si="55"/>
        <v>1</v>
      </c>
      <c r="Q1183" s="8">
        <f t="shared" si="56"/>
        <v>2</v>
      </c>
      <c r="R1183" s="18">
        <f ca="1">IF($B1183="Область",Параметри!$K$23,OFFSET(Параметри!$C$2,Q1183,P1183))</f>
        <v>11.5</v>
      </c>
      <c r="S1183" s="8">
        <f>IF(Параметри!$R$37="RNK",IF(OR($B1183="Область"),Параметри!$K$44,IF(R1183&lt;Параметри!$G$42,Параметри!$K$41,IF(R1183&lt;Параметри!$G$43,Параметри!$K$42,Параметри!$K$43))),IF(C1183="Область",Параметри!$R$46,IF(C1183="Київ",Параметри!$R$47,IF(L1183&lt;Параметри!$P$41,Параметри!$R$41,IF(L1183&lt;Параметри!$P$42,Параметри!$R$42,IF(L1183&lt;Параметри!$P$43,Параметри!$R$43,IF(L1183&lt;Параметри!$P$44,Параметри!$R$44,Параметри!$R$45)))))))</f>
        <v>0.5</v>
      </c>
      <c r="T1183" s="39">
        <f ca="1">IF($B1183="Область",Параметри!K$58,IF($R1183&lt;Параметри!$G$54,Параметри!K$53,IF($R1183&lt;Параметри!$G$55,Параметри!K$54,IF($R1183&lt;Параметри!$G$56,Параметри!K$55,IF($R1183&lt;Параметри!$G$57,Параметри!K$56,Параметри!K$57)))))</f>
        <v>1.7000000000000001E-2</v>
      </c>
      <c r="U1183" s="39">
        <f ca="1">IF($B1183="Область",Параметри!L$58,IF($R1183&lt;Параметри!$G$54,Параметри!L$53,IF($R1183&lt;Параметри!$G$55,Параметри!L$54,IF($R1183&lt;Параметри!$G$56,Параметри!L$55,IF($R1183&lt;Параметри!$G$57,Параметри!L$56,Параметри!L$57)))))</f>
        <v>4.7E-2</v>
      </c>
      <c r="V1183" s="52">
        <f>Розрахунки!H1183/SUM('Дані з ДІСО'!G1183:I1183)</f>
        <v>10.219512195121951</v>
      </c>
      <c r="W1183" s="8">
        <v>2017</v>
      </c>
    </row>
    <row r="1184" spans="1:23" ht="15" hidden="1" customHeight="1" x14ac:dyDescent="0.25">
      <c r="A1184" s="9">
        <v>1183</v>
      </c>
      <c r="B1184" s="9" t="s">
        <v>4354</v>
      </c>
      <c r="C1184" s="9" t="s">
        <v>4354</v>
      </c>
      <c r="D1184" s="9" t="s">
        <v>2999</v>
      </c>
      <c r="E1184" s="9" t="s">
        <v>28</v>
      </c>
      <c r="F1184" s="9" t="s">
        <v>2389</v>
      </c>
      <c r="G1184" s="9" t="s">
        <v>4112</v>
      </c>
      <c r="H1184" s="9" t="s">
        <v>2390</v>
      </c>
      <c r="I1184" s="8">
        <v>3693</v>
      </c>
      <c r="J1184" s="8">
        <v>3693</v>
      </c>
      <c r="K1184" s="8">
        <v>126.6</v>
      </c>
      <c r="L1184" s="11">
        <f t="shared" si="54"/>
        <v>1</v>
      </c>
      <c r="M1184" s="12">
        <f>IF($B1184="Область","",SUM('Дані з ДІСО'!J1184:L1184)/K1184)</f>
        <v>3.5624012638230651</v>
      </c>
      <c r="N1184" s="8" t="str">
        <f>IF($B1184="Область","",VLOOKUP(100*J1184/I1184,Параметри!$B$39:$C$53,2,TRUE))</f>
        <v>1. 100%</v>
      </c>
      <c r="O1184" s="8" t="str">
        <f>IF($B1184="Область","",VLOOKUP(M1184,Параметри!$B$21:$C$35,2,TRUE))</f>
        <v>5. 3-3,7</v>
      </c>
      <c r="P1184" s="8">
        <f t="shared" si="55"/>
        <v>1</v>
      </c>
      <c r="Q1184" s="8">
        <f t="shared" si="56"/>
        <v>5</v>
      </c>
      <c r="R1184" s="18">
        <f ca="1">IF($B1184="Область",Параметри!$K$23,OFFSET(Параметри!$C$2,Q1184,P1184))</f>
        <v>13</v>
      </c>
      <c r="S1184" s="8">
        <f>IF(Параметри!$R$37="RNK",IF(OR($B1184="Область"),Параметри!$K$44,IF(R1184&lt;Параметри!$G$42,Параметри!$K$41,IF(R1184&lt;Параметри!$G$43,Параметри!$K$42,Параметри!$K$43))),IF(C1184="Область",Параметри!$R$46,IF(C1184="Київ",Параметри!$R$47,IF(L1184&lt;Параметри!$P$41,Параметри!$R$41,IF(L1184&lt;Параметри!$P$42,Параметри!$R$42,IF(L1184&lt;Параметри!$P$43,Параметри!$R$43,IF(L1184&lt;Параметри!$P$44,Параметри!$R$44,Параметри!$R$45)))))))</f>
        <v>0.5</v>
      </c>
      <c r="T1184" s="39">
        <f ca="1">IF($B1184="Область",Параметри!K$58,IF($R1184&lt;Параметри!$G$54,Параметри!K$53,IF($R1184&lt;Параметри!$G$55,Параметри!K$54,IF($R1184&lt;Параметри!$G$56,Параметри!K$55,IF($R1184&lt;Параметри!$G$57,Параметри!K$56,Параметри!K$57)))))</f>
        <v>1.7000000000000001E-2</v>
      </c>
      <c r="U1184" s="39">
        <f ca="1">IF($B1184="Область",Параметри!L$58,IF($R1184&lt;Параметри!$G$54,Параметри!L$53,IF($R1184&lt;Параметри!$G$55,Параметри!L$54,IF($R1184&lt;Параметри!$G$56,Параметри!L$55,IF($R1184&lt;Параметри!$G$57,Параметри!L$56,Параметри!L$57)))))</f>
        <v>4.7E-2</v>
      </c>
      <c r="V1184" s="52">
        <f>Розрахунки!H1184/SUM('Дані з ДІСО'!G1184:I1184)</f>
        <v>16.703703703703702</v>
      </c>
      <c r="W1184" s="8">
        <v>2017</v>
      </c>
    </row>
    <row r="1185" spans="1:23" ht="15" hidden="1" customHeight="1" x14ac:dyDescent="0.25">
      <c r="A1185" s="9">
        <v>1184</v>
      </c>
      <c r="B1185" s="9" t="s">
        <v>4354</v>
      </c>
      <c r="C1185" s="9" t="s">
        <v>4354</v>
      </c>
      <c r="D1185" s="9" t="s">
        <v>2999</v>
      </c>
      <c r="E1185" s="9" t="s">
        <v>28</v>
      </c>
      <c r="F1185" s="9" t="s">
        <v>2391</v>
      </c>
      <c r="G1185" s="9" t="s">
        <v>4113</v>
      </c>
      <c r="H1185" s="9" t="s">
        <v>2392</v>
      </c>
      <c r="I1185" s="8">
        <v>4912</v>
      </c>
      <c r="J1185" s="8">
        <v>4912</v>
      </c>
      <c r="K1185" s="8">
        <v>331.8</v>
      </c>
      <c r="L1185" s="11">
        <f t="shared" si="54"/>
        <v>1</v>
      </c>
      <c r="M1185" s="12">
        <f>IF($B1185="Область","",SUM('Дані з ДІСО'!J1185:L1185)/K1185)</f>
        <v>1.567209162145871</v>
      </c>
      <c r="N1185" s="8" t="str">
        <f>IF($B1185="Область","",VLOOKUP(100*J1185/I1185,Параметри!$B$39:$C$53,2,TRUE))</f>
        <v>1. 100%</v>
      </c>
      <c r="O1185" s="8" t="str">
        <f>IF($B1185="Область","",VLOOKUP(M1185,Параметри!$B$21:$C$35,2,TRUE))</f>
        <v>2. 1,1-1,7</v>
      </c>
      <c r="P1185" s="8">
        <f t="shared" si="55"/>
        <v>1</v>
      </c>
      <c r="Q1185" s="8">
        <f t="shared" si="56"/>
        <v>2</v>
      </c>
      <c r="R1185" s="18">
        <f ca="1">IF($B1185="Область",Параметри!$K$23,OFFSET(Параметри!$C$2,Q1185,P1185))</f>
        <v>11.5</v>
      </c>
      <c r="S1185" s="8">
        <f>IF(Параметри!$R$37="RNK",IF(OR($B1185="Область"),Параметри!$K$44,IF(R1185&lt;Параметри!$G$42,Параметри!$K$41,IF(R1185&lt;Параметри!$G$43,Параметри!$K$42,Параметри!$K$43))),IF(C1185="Область",Параметри!$R$46,IF(C1185="Київ",Параметри!$R$47,IF(L1185&lt;Параметри!$P$41,Параметри!$R$41,IF(L1185&lt;Параметри!$P$42,Параметри!$R$42,IF(L1185&lt;Параметри!$P$43,Параметри!$R$43,IF(L1185&lt;Параметри!$P$44,Параметри!$R$44,Параметри!$R$45)))))))</f>
        <v>0.5</v>
      </c>
      <c r="T1185" s="39">
        <f ca="1">IF($B1185="Область",Параметри!K$58,IF($R1185&lt;Параметри!$G$54,Параметри!K$53,IF($R1185&lt;Параметри!$G$55,Параметри!K$54,IF($R1185&lt;Параметри!$G$56,Параметри!K$55,IF($R1185&lt;Параметри!$G$57,Параметри!K$56,Параметри!K$57)))))</f>
        <v>1.7000000000000001E-2</v>
      </c>
      <c r="U1185" s="39">
        <f ca="1">IF($B1185="Область",Параметри!L$58,IF($R1185&lt;Параметри!$G$54,Параметри!L$53,IF($R1185&lt;Параметри!$G$55,Параметри!L$54,IF($R1185&lt;Параметри!$G$56,Параметри!L$55,IF($R1185&lt;Параметри!$G$57,Параметри!L$56,Параметри!L$57)))))</f>
        <v>4.7E-2</v>
      </c>
      <c r="V1185" s="52">
        <f>Розрахунки!H1185/SUM('Дані з ДІСО'!G1185:I1185)</f>
        <v>14.444444444444445</v>
      </c>
      <c r="W1185" s="8">
        <v>2017</v>
      </c>
    </row>
    <row r="1186" spans="1:23" ht="15" hidden="1" customHeight="1" x14ac:dyDescent="0.25">
      <c r="A1186" s="9">
        <v>1185</v>
      </c>
      <c r="B1186" s="9" t="s">
        <v>4354</v>
      </c>
      <c r="C1186" s="9" t="s">
        <v>4354</v>
      </c>
      <c r="D1186" s="9" t="s">
        <v>2999</v>
      </c>
      <c r="E1186" s="9" t="s">
        <v>28</v>
      </c>
      <c r="F1186" s="9" t="s">
        <v>2393</v>
      </c>
      <c r="G1186" s="9" t="s">
        <v>4114</v>
      </c>
      <c r="H1186" s="9" t="s">
        <v>2394</v>
      </c>
      <c r="I1186" s="8">
        <v>5394</v>
      </c>
      <c r="J1186" s="8">
        <v>5394</v>
      </c>
      <c r="K1186" s="8">
        <v>274</v>
      </c>
      <c r="L1186" s="11">
        <f t="shared" si="54"/>
        <v>1</v>
      </c>
      <c r="M1186" s="12">
        <f>IF($B1186="Область","",SUM('Дані з ДІСО'!J1186:L1186)/K1186)</f>
        <v>3.1423357664233578</v>
      </c>
      <c r="N1186" s="8" t="str">
        <f>IF($B1186="Область","",VLOOKUP(100*J1186/I1186,Параметри!$B$39:$C$53,2,TRUE))</f>
        <v>1. 100%</v>
      </c>
      <c r="O1186" s="8" t="str">
        <f>IF($B1186="Область","",VLOOKUP(M1186,Параметри!$B$21:$C$35,2,TRUE))</f>
        <v>5. 3-3,7</v>
      </c>
      <c r="P1186" s="8">
        <f t="shared" si="55"/>
        <v>1</v>
      </c>
      <c r="Q1186" s="8">
        <f t="shared" si="56"/>
        <v>5</v>
      </c>
      <c r="R1186" s="18">
        <f ca="1">IF($B1186="Область",Параметри!$K$23,OFFSET(Параметри!$C$2,Q1186,P1186))</f>
        <v>13</v>
      </c>
      <c r="S1186" s="8">
        <f>IF(Параметри!$R$37="RNK",IF(OR($B1186="Область"),Параметри!$K$44,IF(R1186&lt;Параметри!$G$42,Параметри!$K$41,IF(R1186&lt;Параметри!$G$43,Параметри!$K$42,Параметри!$K$43))),IF(C1186="Область",Параметри!$R$46,IF(C1186="Київ",Параметри!$R$47,IF(L1186&lt;Параметри!$P$41,Параметри!$R$41,IF(L1186&lt;Параметри!$P$42,Параметри!$R$42,IF(L1186&lt;Параметри!$P$43,Параметри!$R$43,IF(L1186&lt;Параметри!$P$44,Параметри!$R$44,Параметри!$R$45)))))))</f>
        <v>0.5</v>
      </c>
      <c r="T1186" s="39">
        <f ca="1">IF($B1186="Область",Параметри!K$58,IF($R1186&lt;Параметри!$G$54,Параметри!K$53,IF($R1186&lt;Параметри!$G$55,Параметри!K$54,IF($R1186&lt;Параметри!$G$56,Параметри!K$55,IF($R1186&lt;Параметри!$G$57,Параметри!K$56,Параметри!K$57)))))</f>
        <v>1.7000000000000001E-2</v>
      </c>
      <c r="U1186" s="39">
        <f ca="1">IF($B1186="Область",Параметри!L$58,IF($R1186&lt;Параметри!$G$54,Параметри!L$53,IF($R1186&lt;Параметри!$G$55,Параметри!L$54,IF($R1186&lt;Параметри!$G$56,Параметри!L$55,IF($R1186&lt;Параметри!$G$57,Параметри!L$56,Параметри!L$57)))))</f>
        <v>4.7E-2</v>
      </c>
      <c r="V1186" s="52">
        <f>Розрахунки!H1186/SUM('Дані з ДІСО'!G1186:I1186)</f>
        <v>14.844827586206897</v>
      </c>
      <c r="W1186" s="8">
        <v>2017</v>
      </c>
    </row>
    <row r="1187" spans="1:23" ht="15" customHeight="1" x14ac:dyDescent="0.25">
      <c r="A1187" s="9">
        <v>1186</v>
      </c>
      <c r="B1187" s="9" t="s">
        <v>4354</v>
      </c>
      <c r="C1187" s="9" t="s">
        <v>4354</v>
      </c>
      <c r="D1187" s="9" t="s">
        <v>2999</v>
      </c>
      <c r="E1187" s="9" t="s">
        <v>28</v>
      </c>
      <c r="F1187" s="9" t="s">
        <v>2395</v>
      </c>
      <c r="G1187" s="9" t="s">
        <v>3388</v>
      </c>
      <c r="H1187" s="9" t="s">
        <v>2396</v>
      </c>
      <c r="I1187" s="8">
        <v>12042</v>
      </c>
      <c r="J1187" s="8">
        <v>7860</v>
      </c>
      <c r="K1187" s="8">
        <v>363.9</v>
      </c>
      <c r="L1187" s="11">
        <f t="shared" si="54"/>
        <v>0.65271549576482313</v>
      </c>
      <c r="M1187" s="12">
        <f>IF($B1187="Область","",SUM('Дані з ДІСО'!J1187:L1187)/K1187)</f>
        <v>3.6301181643308604</v>
      </c>
      <c r="N1187" s="8" t="str">
        <f>IF($B1187="Область","",VLOOKUP(100*J1187/I1187,Параметри!$B$39:$C$53,2,TRUE))</f>
        <v>4. 65-67</v>
      </c>
      <c r="O1187" s="8" t="str">
        <f>IF($B1187="Область","",VLOOKUP(M1187,Параметри!$B$21:$C$35,2,TRUE))</f>
        <v>5. 3-3,7</v>
      </c>
      <c r="P1187" s="8">
        <f t="shared" si="55"/>
        <v>4</v>
      </c>
      <c r="Q1187" s="8">
        <f t="shared" si="56"/>
        <v>5</v>
      </c>
      <c r="R1187" s="18">
        <f ca="1">IF($B1187="Область",Параметри!$K$23,OFFSET(Параметри!$C$2,Q1187,P1187))</f>
        <v>14</v>
      </c>
      <c r="S1187" s="8">
        <f>IF(Параметри!$R$37="RNK",IF(OR($B1187="Область"),Параметри!$K$44,IF(R1187&lt;Параметри!$G$42,Параметри!$K$41,IF(R1187&lt;Параметри!$G$43,Параметри!$K$42,Параметри!$K$43))),IF(C1187="Область",Параметри!$R$46,IF(C1187="Київ",Параметри!$R$47,IF(L1187&lt;Параметри!$P$41,Параметри!$R$41,IF(L1187&lt;Параметри!$P$42,Параметри!$R$42,IF(L1187&lt;Параметри!$P$43,Параметри!$R$43,IF(L1187&lt;Параметри!$P$44,Параметри!$R$44,Параметри!$R$45)))))))</f>
        <v>0.45</v>
      </c>
      <c r="T1187" s="39">
        <f ca="1">IF($B1187="Область",Параметри!K$58,IF($R1187&lt;Параметри!$G$54,Параметри!K$53,IF($R1187&lt;Параметри!$G$55,Параметри!K$54,IF($R1187&lt;Параметри!$G$56,Параметри!K$55,IF($R1187&lt;Параметри!$G$57,Параметри!K$56,Параметри!K$57)))))</f>
        <v>1.7000000000000001E-2</v>
      </c>
      <c r="U1187" s="39">
        <f ca="1">IF($B1187="Область",Параметри!L$58,IF($R1187&lt;Параметри!$G$54,Параметри!L$53,IF($R1187&lt;Параметри!$G$55,Параметри!L$54,IF($R1187&lt;Параметри!$G$56,Параметри!L$55,IF($R1187&lt;Параметри!$G$57,Параметри!L$56,Параметри!L$57)))))</f>
        <v>4.7E-2</v>
      </c>
      <c r="V1187" s="52">
        <f>Розрахунки!H1187/SUM('Дані з ДІСО'!G1187:I1187)</f>
        <v>19.426470588235293</v>
      </c>
      <c r="W1187" s="8">
        <v>2018</v>
      </c>
    </row>
    <row r="1188" spans="1:23" ht="15" hidden="1" customHeight="1" x14ac:dyDescent="0.25">
      <c r="A1188" s="9">
        <v>1187</v>
      </c>
      <c r="B1188" s="9" t="s">
        <v>4355</v>
      </c>
      <c r="C1188" s="9" t="s">
        <v>4355</v>
      </c>
      <c r="D1188" s="9" t="s">
        <v>2999</v>
      </c>
      <c r="E1188" s="9" t="s">
        <v>33</v>
      </c>
      <c r="F1188" s="9" t="s">
        <v>2397</v>
      </c>
      <c r="G1188" s="9" t="s">
        <v>4115</v>
      </c>
      <c r="H1188" s="9" t="s">
        <v>2398</v>
      </c>
      <c r="I1188" s="8">
        <v>14885</v>
      </c>
      <c r="J1188" s="8">
        <v>8497</v>
      </c>
      <c r="K1188" s="8">
        <v>746.4</v>
      </c>
      <c r="L1188" s="11">
        <f t="shared" si="54"/>
        <v>0.57084313066845815</v>
      </c>
      <c r="M1188" s="12">
        <f>IF($B1188="Область","",SUM('Дані з ДІСО'!J1188:L1188)/K1188)</f>
        <v>2.284297963558414</v>
      </c>
      <c r="N1188" s="8" t="str">
        <f>IF($B1188="Область","",VLOOKUP(100*J1188/I1188,Параметри!$B$39:$C$53,2,TRUE))</f>
        <v>7. 56-58</v>
      </c>
      <c r="O1188" s="8" t="str">
        <f>IF($B1188="Область","",VLOOKUP(M1188,Параметри!$B$21:$C$35,2,TRUE))</f>
        <v>4. 2,2-3</v>
      </c>
      <c r="P1188" s="8">
        <f t="shared" si="55"/>
        <v>7</v>
      </c>
      <c r="Q1188" s="8">
        <f t="shared" si="56"/>
        <v>4</v>
      </c>
      <c r="R1188" s="18">
        <f ca="1">IF($B1188="Область",Параметри!$K$23,OFFSET(Параметри!$C$2,Q1188,P1188))</f>
        <v>14.5</v>
      </c>
      <c r="S1188" s="8">
        <f>IF(Параметри!$R$37="RNK",IF(OR($B1188="Область"),Параметри!$K$44,IF(R1188&lt;Параметри!$G$42,Параметри!$K$41,IF(R1188&lt;Параметри!$G$43,Параметри!$K$42,Параметри!$K$43))),IF(C1188="Область",Параметри!$R$46,IF(C1188="Київ",Параметри!$R$47,IF(L1188&lt;Параметри!$P$41,Параметри!$R$41,IF(L1188&lt;Параметри!$P$42,Параметри!$R$42,IF(L1188&lt;Параметри!$P$43,Параметри!$R$43,IF(L1188&lt;Параметри!$P$44,Параметри!$R$44,Параметри!$R$45)))))))</f>
        <v>0.4</v>
      </c>
      <c r="T1188" s="39">
        <f ca="1">IF($B1188="Область",Параметри!K$58,IF($R1188&lt;Параметри!$G$54,Параметри!K$53,IF($R1188&lt;Параметри!$G$55,Параметри!K$54,IF($R1188&lt;Параметри!$G$56,Параметри!K$55,IF($R1188&lt;Параметри!$G$57,Параметри!K$56,Параметри!K$57)))))</f>
        <v>1.7000000000000001E-2</v>
      </c>
      <c r="U1188" s="39">
        <f ca="1">IF($B1188="Область",Параметри!L$58,IF($R1188&lt;Параметри!$G$54,Параметри!L$53,IF($R1188&lt;Параметри!$G$55,Параметри!L$54,IF($R1188&lt;Параметри!$G$56,Параметри!L$55,IF($R1188&lt;Параметри!$G$57,Параметри!L$56,Параметри!L$57)))))</f>
        <v>4.7E-2</v>
      </c>
      <c r="V1188" s="52">
        <f>Розрахунки!H1188/SUM('Дані з ДІСО'!G1188:I1188)</f>
        <v>16.553398058252426</v>
      </c>
      <c r="W1188" s="8">
        <v>2018</v>
      </c>
    </row>
    <row r="1189" spans="1:23" ht="15" hidden="1" customHeight="1" x14ac:dyDescent="0.25">
      <c r="A1189" s="9">
        <v>1188</v>
      </c>
      <c r="B1189" s="9" t="s">
        <v>4354</v>
      </c>
      <c r="C1189" s="9" t="s">
        <v>4354</v>
      </c>
      <c r="D1189" s="9" t="s">
        <v>2999</v>
      </c>
      <c r="E1189" s="9" t="s">
        <v>28</v>
      </c>
      <c r="F1189" s="9" t="s">
        <v>2399</v>
      </c>
      <c r="G1189" s="9" t="s">
        <v>4116</v>
      </c>
      <c r="H1189" s="9" t="s">
        <v>2400</v>
      </c>
      <c r="I1189" s="8">
        <v>9936</v>
      </c>
      <c r="J1189" s="8">
        <v>9936</v>
      </c>
      <c r="K1189" s="8">
        <v>215.5</v>
      </c>
      <c r="L1189" s="11">
        <f t="shared" si="54"/>
        <v>1</v>
      </c>
      <c r="M1189" s="12">
        <f>IF($B1189="Область","",SUM('Дані з ДІСО'!J1189:L1189)/K1189)</f>
        <v>4.5568445475638049</v>
      </c>
      <c r="N1189" s="8" t="str">
        <f>IF($B1189="Область","",VLOOKUP(100*J1189/I1189,Параметри!$B$39:$C$53,2,TRUE))</f>
        <v>1. 100%</v>
      </c>
      <c r="O1189" s="8" t="str">
        <f>IF($B1189="Область","",VLOOKUP(M1189,Параметри!$B$21:$C$35,2,TRUE))</f>
        <v>8. 4,5-5,6</v>
      </c>
      <c r="P1189" s="8">
        <f t="shared" si="55"/>
        <v>1</v>
      </c>
      <c r="Q1189" s="8">
        <f t="shared" si="56"/>
        <v>8</v>
      </c>
      <c r="R1189" s="18">
        <f ca="1">IF($B1189="Область",Параметри!$K$23,OFFSET(Параметри!$C$2,Q1189,P1189))</f>
        <v>14.5</v>
      </c>
      <c r="S1189" s="8">
        <f>IF(Параметри!$R$37="RNK",IF(OR($B1189="Область"),Параметри!$K$44,IF(R1189&lt;Параметри!$G$42,Параметри!$K$41,IF(R1189&lt;Параметри!$G$43,Параметри!$K$42,Параметри!$K$43))),IF(C1189="Область",Параметри!$R$46,IF(C1189="Київ",Параметри!$R$47,IF(L1189&lt;Параметри!$P$41,Параметри!$R$41,IF(L1189&lt;Параметри!$P$42,Параметри!$R$42,IF(L1189&lt;Параметри!$P$43,Параметри!$R$43,IF(L1189&lt;Параметри!$P$44,Параметри!$R$44,Параметри!$R$45)))))))</f>
        <v>0.5</v>
      </c>
      <c r="T1189" s="39">
        <f ca="1">IF($B1189="Область",Параметри!K$58,IF($R1189&lt;Параметри!$G$54,Параметри!K$53,IF($R1189&lt;Параметри!$G$55,Параметри!K$54,IF($R1189&lt;Параметри!$G$56,Параметри!K$55,IF($R1189&lt;Параметри!$G$57,Параметри!K$56,Параметри!K$57)))))</f>
        <v>1.7000000000000001E-2</v>
      </c>
      <c r="U1189" s="39">
        <f ca="1">IF($B1189="Область",Параметри!L$58,IF($R1189&lt;Параметри!$G$54,Параметри!L$53,IF($R1189&lt;Параметри!$G$55,Параметри!L$54,IF($R1189&lt;Параметри!$G$56,Параметри!L$55,IF($R1189&lt;Параметри!$G$57,Параметри!L$56,Параметри!L$57)))))</f>
        <v>4.7E-2</v>
      </c>
      <c r="V1189" s="52">
        <f>Розрахунки!H1189/SUM('Дані з ДІСО'!G1189:I1189)</f>
        <v>19.254901960784313</v>
      </c>
      <c r="W1189" s="8">
        <v>2018</v>
      </c>
    </row>
    <row r="1190" spans="1:23" ht="15" hidden="1" customHeight="1" x14ac:dyDescent="0.25">
      <c r="A1190" s="9">
        <v>1189</v>
      </c>
      <c r="B1190" s="9" t="s">
        <v>4355</v>
      </c>
      <c r="C1190" s="9" t="s">
        <v>4355</v>
      </c>
      <c r="D1190" s="9" t="s">
        <v>2999</v>
      </c>
      <c r="E1190" s="9" t="s">
        <v>33</v>
      </c>
      <c r="F1190" s="9" t="s">
        <v>2401</v>
      </c>
      <c r="G1190" s="9" t="s">
        <v>3264</v>
      </c>
      <c r="H1190" s="9" t="s">
        <v>2402</v>
      </c>
      <c r="I1190" s="8">
        <v>21926</v>
      </c>
      <c r="J1190" s="8">
        <v>12562</v>
      </c>
      <c r="K1190" s="8">
        <v>408.1</v>
      </c>
      <c r="L1190" s="11">
        <f t="shared" si="54"/>
        <v>0.57292711848946454</v>
      </c>
      <c r="M1190" s="12">
        <f>IF($B1190="Область","",SUM('Дані з ДІСО'!J1190:L1190)/K1190)</f>
        <v>6.7311933349669193</v>
      </c>
      <c r="N1190" s="8" t="str">
        <f>IF($B1190="Область","",VLOOKUP(100*J1190/I1190,Параметри!$B$39:$C$53,2,TRUE))</f>
        <v>7. 56-58</v>
      </c>
      <c r="O1190" s="8" t="str">
        <f>IF($B1190="Область","",VLOOKUP(M1190,Параметри!$B$21:$C$35,2,TRUE))</f>
        <v>10. 6,4-9,7</v>
      </c>
      <c r="P1190" s="8">
        <f t="shared" si="55"/>
        <v>7</v>
      </c>
      <c r="Q1190" s="8">
        <f t="shared" si="56"/>
        <v>10</v>
      </c>
      <c r="R1190" s="18">
        <f ca="1">IF($B1190="Область",Параметри!$K$23,OFFSET(Параметри!$C$2,Q1190,P1190))</f>
        <v>17.5</v>
      </c>
      <c r="S1190" s="8">
        <f>IF(Параметри!$R$37="RNK",IF(OR($B1190="Область"),Параметри!$K$44,IF(R1190&lt;Параметри!$G$42,Параметри!$K$41,IF(R1190&lt;Параметри!$G$43,Параметри!$K$42,Параметри!$K$43))),IF(C1190="Область",Параметри!$R$46,IF(C1190="Київ",Параметри!$R$47,IF(L1190&lt;Параметри!$P$41,Параметри!$R$41,IF(L1190&lt;Параметри!$P$42,Параметри!$R$42,IF(L1190&lt;Параметри!$P$43,Параметри!$R$43,IF(L1190&lt;Параметри!$P$44,Параметри!$R$44,Параметри!$R$45)))))))</f>
        <v>0.4</v>
      </c>
      <c r="T1190" s="39">
        <f ca="1">IF($B1190="Область",Параметри!K$58,IF($R1190&lt;Параметри!$G$54,Параметри!K$53,IF($R1190&lt;Параметри!$G$55,Параметри!K$54,IF($R1190&lt;Параметри!$G$56,Параметри!K$55,IF($R1190&lt;Параметри!$G$57,Параметри!K$56,Параметри!K$57)))))</f>
        <v>1.7000000000000001E-2</v>
      </c>
      <c r="U1190" s="39">
        <f ca="1">IF($B1190="Область",Параметри!L$58,IF($R1190&lt;Параметри!$G$54,Параметри!L$53,IF($R1190&lt;Параметри!$G$55,Параметри!L$54,IF($R1190&lt;Параметри!$G$56,Параметри!L$55,IF($R1190&lt;Параметри!$G$57,Параметри!L$56,Параметри!L$57)))))</f>
        <v>4.7E-2</v>
      </c>
      <c r="V1190" s="52">
        <f>Розрахунки!H1190/SUM('Дані з ДІСО'!G1190:I1190)</f>
        <v>18.313333333333333</v>
      </c>
      <c r="W1190" s="8">
        <v>2018</v>
      </c>
    </row>
    <row r="1191" spans="1:23" ht="15" hidden="1" customHeight="1" x14ac:dyDescent="0.25">
      <c r="A1191" s="9">
        <v>1190</v>
      </c>
      <c r="B1191" s="9" t="s">
        <v>4354</v>
      </c>
      <c r="C1191" s="9" t="s">
        <v>4354</v>
      </c>
      <c r="D1191" s="9" t="s">
        <v>2999</v>
      </c>
      <c r="E1191" s="9" t="s">
        <v>28</v>
      </c>
      <c r="F1191" s="9" t="s">
        <v>2403</v>
      </c>
      <c r="G1191" s="9" t="s">
        <v>4117</v>
      </c>
      <c r="H1191" s="9" t="s">
        <v>2404</v>
      </c>
      <c r="I1191" s="8">
        <v>3665</v>
      </c>
      <c r="J1191" s="8">
        <v>3665</v>
      </c>
      <c r="K1191" s="8">
        <v>325.7</v>
      </c>
      <c r="L1191" s="11">
        <f t="shared" si="54"/>
        <v>1</v>
      </c>
      <c r="M1191" s="12">
        <f>IF($B1191="Область","",SUM('Дані з ДІСО'!J1191:L1191)/K1191)</f>
        <v>1.261897451642616</v>
      </c>
      <c r="N1191" s="8" t="str">
        <f>IF($B1191="Область","",VLOOKUP(100*J1191/I1191,Параметри!$B$39:$C$53,2,TRUE))</f>
        <v>1. 100%</v>
      </c>
      <c r="O1191" s="8" t="str">
        <f>IF($B1191="Область","",VLOOKUP(M1191,Параметри!$B$21:$C$35,2,TRUE))</f>
        <v>2. 1,1-1,7</v>
      </c>
      <c r="P1191" s="8">
        <f t="shared" si="55"/>
        <v>1</v>
      </c>
      <c r="Q1191" s="8">
        <f t="shared" si="56"/>
        <v>2</v>
      </c>
      <c r="R1191" s="18">
        <f ca="1">IF($B1191="Область",Параметри!$K$23,OFFSET(Параметри!$C$2,Q1191,P1191))</f>
        <v>11.5</v>
      </c>
      <c r="S1191" s="8">
        <f>IF(Параметри!$R$37="RNK",IF(OR($B1191="Область"),Параметри!$K$44,IF(R1191&lt;Параметри!$G$42,Параметри!$K$41,IF(R1191&lt;Параметри!$G$43,Параметри!$K$42,Параметри!$K$43))),IF(C1191="Область",Параметри!$R$46,IF(C1191="Київ",Параметри!$R$47,IF(L1191&lt;Параметри!$P$41,Параметри!$R$41,IF(L1191&lt;Параметри!$P$42,Параметри!$R$42,IF(L1191&lt;Параметри!$P$43,Параметри!$R$43,IF(L1191&lt;Параметри!$P$44,Параметри!$R$44,Параметри!$R$45)))))))</f>
        <v>0.5</v>
      </c>
      <c r="T1191" s="39">
        <f ca="1">IF($B1191="Область",Параметри!K$58,IF($R1191&lt;Параметри!$G$54,Параметри!K$53,IF($R1191&lt;Параметри!$G$55,Параметри!K$54,IF($R1191&lt;Параметри!$G$56,Параметри!K$55,IF($R1191&lt;Параметри!$G$57,Параметри!K$56,Параметри!K$57)))))</f>
        <v>1.7000000000000001E-2</v>
      </c>
      <c r="U1191" s="39">
        <f ca="1">IF($B1191="Область",Параметри!L$58,IF($R1191&lt;Параметри!$G$54,Параметри!L$53,IF($R1191&lt;Параметри!$G$55,Параметри!L$54,IF($R1191&lt;Параметри!$G$56,Параметри!L$55,IF($R1191&lt;Параметри!$G$57,Параметри!L$56,Параметри!L$57)))))</f>
        <v>4.7E-2</v>
      </c>
      <c r="V1191" s="52">
        <f>Розрахунки!H1191/SUM('Дані з ДІСО'!G1191:I1191)</f>
        <v>13.7</v>
      </c>
      <c r="W1191" s="8">
        <v>2018</v>
      </c>
    </row>
    <row r="1192" spans="1:23" ht="15" hidden="1" customHeight="1" x14ac:dyDescent="0.25">
      <c r="A1192" s="9">
        <v>1191</v>
      </c>
      <c r="B1192" s="9" t="s">
        <v>4355</v>
      </c>
      <c r="C1192" s="9" t="s">
        <v>4355</v>
      </c>
      <c r="D1192" s="9" t="s">
        <v>2999</v>
      </c>
      <c r="E1192" s="9" t="s">
        <v>33</v>
      </c>
      <c r="F1192" s="9" t="s">
        <v>2405</v>
      </c>
      <c r="G1192" s="9" t="s">
        <v>4118</v>
      </c>
      <c r="H1192" s="9" t="s">
        <v>2406</v>
      </c>
      <c r="I1192" s="8">
        <v>11002</v>
      </c>
      <c r="J1192" s="8">
        <v>5334</v>
      </c>
      <c r="K1192" s="8">
        <v>495</v>
      </c>
      <c r="L1192" s="11">
        <f t="shared" si="54"/>
        <v>0.48482094164697326</v>
      </c>
      <c r="M1192" s="12">
        <f>IF($B1192="Область","",SUM('Дані з ДІСО'!J1192:L1192)/K1192)</f>
        <v>2.1252525252525252</v>
      </c>
      <c r="N1192" s="8" t="str">
        <f>IF($B1192="Область","",VLOOKUP(100*J1192/I1192,Параметри!$B$39:$C$53,2,TRUE))</f>
        <v>10. 46-51</v>
      </c>
      <c r="O1192" s="8" t="str">
        <f>IF($B1192="Область","",VLOOKUP(M1192,Параметри!$B$21:$C$35,2,TRUE))</f>
        <v>3. 1,7-2,2</v>
      </c>
      <c r="P1192" s="8">
        <f t="shared" si="55"/>
        <v>10</v>
      </c>
      <c r="Q1192" s="8">
        <f t="shared" si="56"/>
        <v>3</v>
      </c>
      <c r="R1192" s="18">
        <f ca="1">IF($B1192="Область",Параметри!$K$23,OFFSET(Параметри!$C$2,Q1192,P1192))</f>
        <v>15</v>
      </c>
      <c r="S1192" s="8">
        <f>IF(Параметри!$R$37="RNK",IF(OR($B1192="Область"),Параметри!$K$44,IF(R1192&lt;Параметри!$G$42,Параметри!$K$41,IF(R1192&lt;Параметри!$G$43,Параметри!$K$42,Параметри!$K$43))),IF(C1192="Область",Параметри!$R$46,IF(C1192="Київ",Параметри!$R$47,IF(L1192&lt;Параметри!$P$41,Параметри!$R$41,IF(L1192&lt;Параметри!$P$42,Параметри!$R$42,IF(L1192&lt;Параметри!$P$43,Параметри!$R$43,IF(L1192&lt;Параметри!$P$44,Параметри!$R$44,Параметри!$R$45)))))))</f>
        <v>0.4</v>
      </c>
      <c r="T1192" s="39">
        <f ca="1">IF($B1192="Область",Параметри!K$58,IF($R1192&lt;Параметри!$G$54,Параметри!K$53,IF($R1192&lt;Параметри!$G$55,Параметри!K$54,IF($R1192&lt;Параметри!$G$56,Параметри!K$55,IF($R1192&lt;Параметри!$G$57,Параметри!K$56,Параметри!K$57)))))</f>
        <v>1.7000000000000001E-2</v>
      </c>
      <c r="U1192" s="39">
        <f ca="1">IF($B1192="Область",Параметри!L$58,IF($R1192&lt;Параметри!$G$54,Параметри!L$53,IF($R1192&lt;Параметри!$G$55,Параметри!L$54,IF($R1192&lt;Параметри!$G$56,Параметри!L$55,IF($R1192&lt;Параметри!$G$57,Параметри!L$56,Параметри!L$57)))))</f>
        <v>4.7E-2</v>
      </c>
      <c r="V1192" s="52">
        <f>Розрахунки!H1192/SUM('Дані з ДІСО'!G1192:I1192)</f>
        <v>13.15</v>
      </c>
      <c r="W1192" s="8">
        <v>2018</v>
      </c>
    </row>
    <row r="1193" spans="1:23" ht="15" hidden="1" customHeight="1" x14ac:dyDescent="0.25">
      <c r="A1193" s="9">
        <v>1192</v>
      </c>
      <c r="B1193" s="9" t="s">
        <v>4354</v>
      </c>
      <c r="C1193" s="9" t="s">
        <v>4354</v>
      </c>
      <c r="D1193" s="9" t="s">
        <v>2999</v>
      </c>
      <c r="E1193" s="9" t="s">
        <v>28</v>
      </c>
      <c r="F1193" s="9" t="s">
        <v>2407</v>
      </c>
      <c r="G1193" s="9" t="s">
        <v>4119</v>
      </c>
      <c r="H1193" s="9" t="s">
        <v>2408</v>
      </c>
      <c r="I1193" s="8">
        <v>10335</v>
      </c>
      <c r="J1193" s="8">
        <v>10335</v>
      </c>
      <c r="K1193" s="8">
        <v>522.4</v>
      </c>
      <c r="L1193" s="11">
        <f t="shared" si="54"/>
        <v>1</v>
      </c>
      <c r="M1193" s="12">
        <f>IF($B1193="Область","",SUM('Дані з ДІСО'!J1193:L1193)/K1193)</f>
        <v>2.1803215926493111</v>
      </c>
      <c r="N1193" s="8" t="str">
        <f>IF($B1193="Область","",VLOOKUP(100*J1193/I1193,Параметри!$B$39:$C$53,2,TRUE))</f>
        <v>1. 100%</v>
      </c>
      <c r="O1193" s="8" t="str">
        <f>IF($B1193="Область","",VLOOKUP(M1193,Параметри!$B$21:$C$35,2,TRUE))</f>
        <v>3. 1,7-2,2</v>
      </c>
      <c r="P1193" s="8">
        <f t="shared" si="55"/>
        <v>1</v>
      </c>
      <c r="Q1193" s="8">
        <f t="shared" si="56"/>
        <v>3</v>
      </c>
      <c r="R1193" s="18">
        <f ca="1">IF($B1193="Область",Параметри!$K$23,OFFSET(Параметри!$C$2,Q1193,P1193))</f>
        <v>12</v>
      </c>
      <c r="S1193" s="8">
        <f>IF(Параметри!$R$37="RNK",IF(OR($B1193="Область"),Параметри!$K$44,IF(R1193&lt;Параметри!$G$42,Параметри!$K$41,IF(R1193&lt;Параметри!$G$43,Параметри!$K$42,Параметри!$K$43))),IF(C1193="Область",Параметри!$R$46,IF(C1193="Київ",Параметри!$R$47,IF(L1193&lt;Параметри!$P$41,Параметри!$R$41,IF(L1193&lt;Параметри!$P$42,Параметри!$R$42,IF(L1193&lt;Параметри!$P$43,Параметри!$R$43,IF(L1193&lt;Параметри!$P$44,Параметри!$R$44,Параметри!$R$45)))))))</f>
        <v>0.5</v>
      </c>
      <c r="T1193" s="39">
        <f ca="1">IF($B1193="Область",Параметри!K$58,IF($R1193&lt;Параметри!$G$54,Параметри!K$53,IF($R1193&lt;Параметри!$G$55,Параметри!K$54,IF($R1193&lt;Параметри!$G$56,Параметри!K$55,IF($R1193&lt;Параметри!$G$57,Параметри!K$56,Параметри!K$57)))))</f>
        <v>1.7000000000000001E-2</v>
      </c>
      <c r="U1193" s="39">
        <f ca="1">IF($B1193="Область",Параметри!L$58,IF($R1193&lt;Параметри!$G$54,Параметри!L$53,IF($R1193&lt;Параметри!$G$55,Параметри!L$54,IF($R1193&lt;Параметри!$G$56,Параметри!L$55,IF($R1193&lt;Параметри!$G$57,Параметри!L$56,Параметри!L$57)))))</f>
        <v>4.7E-2</v>
      </c>
      <c r="V1193" s="52">
        <f>Розрахунки!H1193/SUM('Дані з ДІСО'!G1193:I1193)</f>
        <v>12.655555555555555</v>
      </c>
      <c r="W1193" s="8">
        <v>2018</v>
      </c>
    </row>
    <row r="1194" spans="1:23" ht="15" hidden="1" customHeight="1" x14ac:dyDescent="0.25">
      <c r="A1194" s="9">
        <v>1193</v>
      </c>
      <c r="B1194" s="9" t="s">
        <v>4354</v>
      </c>
      <c r="C1194" s="9" t="s">
        <v>4354</v>
      </c>
      <c r="D1194" s="9" t="s">
        <v>2999</v>
      </c>
      <c r="E1194" s="9" t="s">
        <v>28</v>
      </c>
      <c r="F1194" s="9" t="s">
        <v>2409</v>
      </c>
      <c r="G1194" s="9" t="s">
        <v>4120</v>
      </c>
      <c r="H1194" s="9" t="s">
        <v>2410</v>
      </c>
      <c r="I1194" s="8">
        <v>7608</v>
      </c>
      <c r="J1194" s="8">
        <v>7608</v>
      </c>
      <c r="K1194" s="8">
        <v>1405.4</v>
      </c>
      <c r="L1194" s="11">
        <f t="shared" si="54"/>
        <v>1</v>
      </c>
      <c r="M1194" s="12">
        <f>IF($B1194="Область","",SUM('Дані з ДІСО'!J1194:L1194)/K1194)</f>
        <v>0.61548313647360176</v>
      </c>
      <c r="N1194" s="8" t="str">
        <f>IF($B1194="Область","",VLOOKUP(100*J1194/I1194,Параметри!$B$39:$C$53,2,TRUE))</f>
        <v>1. 100%</v>
      </c>
      <c r="O1194" s="8" t="str">
        <f>IF($B1194="Область","",VLOOKUP(M1194,Параметри!$B$21:$C$35,2,TRUE))</f>
        <v>1. 0-1,1</v>
      </c>
      <c r="P1194" s="8">
        <f t="shared" si="55"/>
        <v>1</v>
      </c>
      <c r="Q1194" s="8">
        <f t="shared" si="56"/>
        <v>1</v>
      </c>
      <c r="R1194" s="18">
        <f ca="1">IF($B1194="Область",Параметри!$K$23,OFFSET(Параметри!$C$2,Q1194,P1194))</f>
        <v>10</v>
      </c>
      <c r="S1194" s="8">
        <f>IF(Параметри!$R$37="RNK",IF(OR($B1194="Область"),Параметри!$K$44,IF(R1194&lt;Параметри!$G$42,Параметри!$K$41,IF(R1194&lt;Параметри!$G$43,Параметри!$K$42,Параметри!$K$43))),IF(C1194="Область",Параметри!$R$46,IF(C1194="Київ",Параметри!$R$47,IF(L1194&lt;Параметри!$P$41,Параметри!$R$41,IF(L1194&lt;Параметри!$P$42,Параметри!$R$42,IF(L1194&lt;Параметри!$P$43,Параметри!$R$43,IF(L1194&lt;Параметри!$P$44,Параметри!$R$44,Параметри!$R$45)))))))</f>
        <v>0.5</v>
      </c>
      <c r="T1194" s="39">
        <f ca="1">IF($B1194="Область",Параметри!K$58,IF($R1194&lt;Параметри!$G$54,Параметри!K$53,IF($R1194&lt;Параметри!$G$55,Параметри!K$54,IF($R1194&lt;Параметри!$G$56,Параметри!K$55,IF($R1194&lt;Параметри!$G$57,Параметри!K$56,Параметри!K$57)))))</f>
        <v>1.7000000000000001E-2</v>
      </c>
      <c r="U1194" s="39">
        <f ca="1">IF($B1194="Область",Параметри!L$58,IF($R1194&lt;Параметри!$G$54,Параметри!L$53,IF($R1194&lt;Параметри!$G$55,Параметри!L$54,IF($R1194&lt;Параметри!$G$56,Параметри!L$55,IF($R1194&lt;Параметри!$G$57,Параметри!L$56,Параметри!L$57)))))</f>
        <v>4.7E-2</v>
      </c>
      <c r="V1194" s="52">
        <f>Розрахунки!H1194/SUM('Дані з ДІСО'!G1194:I1194)</f>
        <v>13.730158730158729</v>
      </c>
      <c r="W1194" s="8">
        <v>2018</v>
      </c>
    </row>
    <row r="1195" spans="1:23" ht="15" hidden="1" customHeight="1" x14ac:dyDescent="0.25">
      <c r="A1195" s="9">
        <v>1194</v>
      </c>
      <c r="B1195" s="9" t="s">
        <v>4354</v>
      </c>
      <c r="C1195" s="9" t="s">
        <v>4354</v>
      </c>
      <c r="D1195" s="9" t="s">
        <v>2999</v>
      </c>
      <c r="E1195" s="9" t="s">
        <v>28</v>
      </c>
      <c r="F1195" s="9" t="s">
        <v>910</v>
      </c>
      <c r="G1195" s="9" t="s">
        <v>3272</v>
      </c>
      <c r="H1195" s="9" t="s">
        <v>2411</v>
      </c>
      <c r="I1195" s="8">
        <v>3905</v>
      </c>
      <c r="J1195" s="8">
        <v>3905</v>
      </c>
      <c r="K1195" s="8">
        <v>260.8</v>
      </c>
      <c r="L1195" s="11">
        <f t="shared" si="54"/>
        <v>1</v>
      </c>
      <c r="M1195" s="12">
        <f>IF($B1195="Область","",SUM('Дані з ДІСО'!J1195:L1195)/K1195)</f>
        <v>1.4570552147239264</v>
      </c>
      <c r="N1195" s="8" t="str">
        <f>IF($B1195="Область","",VLOOKUP(100*J1195/I1195,Параметри!$B$39:$C$53,2,TRUE))</f>
        <v>1. 100%</v>
      </c>
      <c r="O1195" s="8" t="str">
        <f>IF($B1195="Область","",VLOOKUP(M1195,Параметри!$B$21:$C$35,2,TRUE))</f>
        <v>2. 1,1-1,7</v>
      </c>
      <c r="P1195" s="8">
        <f t="shared" si="55"/>
        <v>1</v>
      </c>
      <c r="Q1195" s="8">
        <f t="shared" si="56"/>
        <v>2</v>
      </c>
      <c r="R1195" s="18">
        <f ca="1">IF($B1195="Область",Параметри!$K$23,OFFSET(Параметри!$C$2,Q1195,P1195))</f>
        <v>11.5</v>
      </c>
      <c r="S1195" s="8">
        <f>IF(Параметри!$R$37="RNK",IF(OR($B1195="Область"),Параметри!$K$44,IF(R1195&lt;Параметри!$G$42,Параметри!$K$41,IF(R1195&lt;Параметри!$G$43,Параметри!$K$42,Параметри!$K$43))),IF(C1195="Область",Параметри!$R$46,IF(C1195="Київ",Параметри!$R$47,IF(L1195&lt;Параметри!$P$41,Параметри!$R$41,IF(L1195&lt;Параметри!$P$42,Параметри!$R$42,IF(L1195&lt;Параметри!$P$43,Параметри!$R$43,IF(L1195&lt;Параметри!$P$44,Параметри!$R$44,Параметри!$R$45)))))))</f>
        <v>0.5</v>
      </c>
      <c r="T1195" s="39">
        <f ca="1">IF($B1195="Область",Параметри!K$58,IF($R1195&lt;Параметри!$G$54,Параметри!K$53,IF($R1195&lt;Параметри!$G$55,Параметри!K$54,IF($R1195&lt;Параметри!$G$56,Параметри!K$55,IF($R1195&lt;Параметри!$G$57,Параметри!K$56,Параметри!K$57)))))</f>
        <v>1.7000000000000001E-2</v>
      </c>
      <c r="U1195" s="39">
        <f ca="1">IF($B1195="Область",Параметри!L$58,IF($R1195&lt;Параметри!$G$54,Параметри!L$53,IF($R1195&lt;Параметри!$G$55,Параметри!L$54,IF($R1195&lt;Параметри!$G$56,Параметри!L$55,IF($R1195&lt;Параметри!$G$57,Параметри!L$56,Параметри!L$57)))))</f>
        <v>4.7E-2</v>
      </c>
      <c r="V1195" s="52">
        <f>Розрахунки!H1195/SUM('Дані з ДІСО'!G1195:I1195)</f>
        <v>13.571428571428571</v>
      </c>
      <c r="W1195" s="8">
        <v>2018</v>
      </c>
    </row>
    <row r="1196" spans="1:23" ht="15" customHeight="1" x14ac:dyDescent="0.25">
      <c r="A1196" s="9">
        <v>1195</v>
      </c>
      <c r="B1196" s="9" t="s">
        <v>4355</v>
      </c>
      <c r="C1196" s="9" t="s">
        <v>4355</v>
      </c>
      <c r="D1196" s="9" t="s">
        <v>2999</v>
      </c>
      <c r="E1196" s="9" t="s">
        <v>33</v>
      </c>
      <c r="F1196" s="9" t="s">
        <v>2412</v>
      </c>
      <c r="G1196" s="9" t="s">
        <v>3075</v>
      </c>
      <c r="H1196" s="9" t="s">
        <v>2413</v>
      </c>
      <c r="I1196" s="8">
        <v>12995</v>
      </c>
      <c r="J1196" s="8">
        <v>8605</v>
      </c>
      <c r="K1196" s="8">
        <v>1115.8</v>
      </c>
      <c r="L1196" s="11">
        <f t="shared" si="54"/>
        <v>0.66217776067718348</v>
      </c>
      <c r="M1196" s="12">
        <f>IF($B1196="Область","",SUM('Дані з ДІСО'!J1196:L1196)/K1196)</f>
        <v>1.1283384119017745</v>
      </c>
      <c r="N1196" s="8" t="str">
        <f>IF($B1196="Область","",VLOOKUP(100*J1196/I1196,Параметри!$B$39:$C$53,2,TRUE))</f>
        <v>4. 65-67</v>
      </c>
      <c r="O1196" s="8" t="str">
        <f>IF($B1196="Область","",VLOOKUP(M1196,Параметри!$B$21:$C$35,2,TRUE))</f>
        <v>2. 1,1-1,7</v>
      </c>
      <c r="P1196" s="8">
        <f t="shared" si="55"/>
        <v>4</v>
      </c>
      <c r="Q1196" s="8">
        <f t="shared" si="56"/>
        <v>2</v>
      </c>
      <c r="R1196" s="18">
        <f ca="1">IF($B1196="Область",Параметри!$K$23,OFFSET(Параметри!$C$2,Q1196,P1196))</f>
        <v>13</v>
      </c>
      <c r="S1196" s="8">
        <f>IF(Параметри!$R$37="RNK",IF(OR($B1196="Область"),Параметри!$K$44,IF(R1196&lt;Параметри!$G$42,Параметри!$K$41,IF(R1196&lt;Параметри!$G$43,Параметри!$K$42,Параметри!$K$43))),IF(C1196="Область",Параметри!$R$46,IF(C1196="Київ",Параметри!$R$47,IF(L1196&lt;Параметри!$P$41,Параметри!$R$41,IF(L1196&lt;Параметри!$P$42,Параметри!$R$42,IF(L1196&lt;Параметри!$P$43,Параметри!$R$43,IF(L1196&lt;Параметри!$P$44,Параметри!$R$44,Параметри!$R$45)))))))</f>
        <v>0.45</v>
      </c>
      <c r="T1196" s="39">
        <f ca="1">IF($B1196="Область",Параметри!K$58,IF($R1196&lt;Параметри!$G$54,Параметри!K$53,IF($R1196&lt;Параметри!$G$55,Параметри!K$54,IF($R1196&lt;Параметри!$G$56,Параметри!K$55,IF($R1196&lt;Параметри!$G$57,Параметри!K$56,Параметри!K$57)))))</f>
        <v>1.7000000000000001E-2</v>
      </c>
      <c r="U1196" s="39">
        <f ca="1">IF($B1196="Область",Параметри!L$58,IF($R1196&lt;Параметри!$G$54,Параметри!L$53,IF($R1196&lt;Параметри!$G$55,Параметри!L$54,IF($R1196&lt;Параметри!$G$56,Параметри!L$55,IF($R1196&lt;Параметри!$G$57,Параметри!L$56,Параметри!L$57)))))</f>
        <v>4.7E-2</v>
      </c>
      <c r="V1196" s="52">
        <f>Розрахунки!H1196/SUM('Дані з ДІСО'!G1196:I1196)</f>
        <v>13.393617021276595</v>
      </c>
      <c r="W1196" s="8">
        <v>2018</v>
      </c>
    </row>
    <row r="1197" spans="1:23" ht="15" hidden="1" customHeight="1" x14ac:dyDescent="0.25">
      <c r="A1197" s="9">
        <v>1196</v>
      </c>
      <c r="B1197" s="9" t="s">
        <v>4354</v>
      </c>
      <c r="C1197" s="9" t="s">
        <v>4354</v>
      </c>
      <c r="D1197" s="9" t="s">
        <v>2999</v>
      </c>
      <c r="E1197" s="9" t="s">
        <v>28</v>
      </c>
      <c r="F1197" s="9" t="s">
        <v>2414</v>
      </c>
      <c r="G1197" s="9" t="s">
        <v>4121</v>
      </c>
      <c r="H1197" s="9" t="s">
        <v>2415</v>
      </c>
      <c r="I1197" s="8">
        <v>12342</v>
      </c>
      <c r="J1197" s="8">
        <v>5657</v>
      </c>
      <c r="K1197" s="8">
        <v>484.6</v>
      </c>
      <c r="L1197" s="11">
        <f t="shared" si="54"/>
        <v>0.45835358936963216</v>
      </c>
      <c r="M1197" s="12">
        <f>IF($B1197="Область","",SUM('Дані з ДІСО'!J1197:L1197)/K1197)</f>
        <v>2.7218324391250515</v>
      </c>
      <c r="N1197" s="8" t="str">
        <f>IF($B1197="Область","",VLOOKUP(100*J1197/I1197,Параметри!$B$39:$C$53,2,TRUE))</f>
        <v>11. 25-46</v>
      </c>
      <c r="O1197" s="8" t="str">
        <f>IF($B1197="Область","",VLOOKUP(M1197,Параметри!$B$21:$C$35,2,TRUE))</f>
        <v>4. 2,2-3</v>
      </c>
      <c r="P1197" s="8">
        <f t="shared" si="55"/>
        <v>11</v>
      </c>
      <c r="Q1197" s="8">
        <f t="shared" si="56"/>
        <v>4</v>
      </c>
      <c r="R1197" s="18">
        <f ca="1">IF($B1197="Область",Параметри!$K$23,OFFSET(Параметри!$C$2,Q1197,P1197))</f>
        <v>16.5</v>
      </c>
      <c r="S1197" s="8">
        <f>IF(Параметри!$R$37="RNK",IF(OR($B1197="Область"),Параметри!$K$44,IF(R1197&lt;Параметри!$G$42,Параметри!$K$41,IF(R1197&lt;Параметри!$G$43,Параметри!$K$42,Параметри!$K$43))),IF(C1197="Область",Параметри!$R$46,IF(C1197="Київ",Параметри!$R$47,IF(L1197&lt;Параметри!$P$41,Параметри!$R$41,IF(L1197&lt;Параметри!$P$42,Параметри!$R$42,IF(L1197&lt;Параметри!$P$43,Параметри!$R$43,IF(L1197&lt;Параметри!$P$44,Параметри!$R$44,Параметри!$R$45)))))))</f>
        <v>0.4</v>
      </c>
      <c r="T1197" s="39">
        <f ca="1">IF($B1197="Область",Параметри!K$58,IF($R1197&lt;Параметри!$G$54,Параметри!K$53,IF($R1197&lt;Параметри!$G$55,Параметри!K$54,IF($R1197&lt;Параметри!$G$56,Параметри!K$55,IF($R1197&lt;Параметри!$G$57,Параметри!K$56,Параметри!K$57)))))</f>
        <v>1.7000000000000001E-2</v>
      </c>
      <c r="U1197" s="39">
        <f ca="1">IF($B1197="Область",Параметри!L$58,IF($R1197&lt;Параметри!$G$54,Параметри!L$53,IF($R1197&lt;Параметри!$G$55,Параметри!L$54,IF($R1197&lt;Параметри!$G$56,Параметри!L$55,IF($R1197&lt;Параметри!$G$57,Параметри!L$56,Параметри!L$57)))))</f>
        <v>4.7E-2</v>
      </c>
      <c r="V1197" s="52">
        <f>Розрахунки!H1197/SUM('Дані з ДІСО'!G1197:I1197)</f>
        <v>18.068493150684933</v>
      </c>
      <c r="W1197" s="8">
        <v>2018</v>
      </c>
    </row>
    <row r="1198" spans="1:23" ht="15" hidden="1" customHeight="1" x14ac:dyDescent="0.25">
      <c r="A1198" s="9">
        <v>1197</v>
      </c>
      <c r="B1198" s="9" t="s">
        <v>4355</v>
      </c>
      <c r="C1198" s="9" t="s">
        <v>4355</v>
      </c>
      <c r="D1198" s="9" t="s">
        <v>2999</v>
      </c>
      <c r="E1198" s="9" t="s">
        <v>33</v>
      </c>
      <c r="F1198" s="9" t="s">
        <v>2416</v>
      </c>
      <c r="G1198" s="9" t="s">
        <v>3219</v>
      </c>
      <c r="H1198" s="9" t="s">
        <v>2417</v>
      </c>
      <c r="I1198" s="8">
        <v>7579</v>
      </c>
      <c r="J1198" s="8">
        <v>2054</v>
      </c>
      <c r="K1198" s="8">
        <v>239</v>
      </c>
      <c r="L1198" s="11">
        <f t="shared" si="54"/>
        <v>0.27101200686106347</v>
      </c>
      <c r="M1198" s="12">
        <f>IF($B1198="Область","",SUM('Дані з ДІСО'!J1198:L1198)/K1198)</f>
        <v>3.6150627615062763</v>
      </c>
      <c r="N1198" s="8" t="str">
        <f>IF($B1198="Область","",VLOOKUP(100*J1198/I1198,Параметри!$B$39:$C$53,2,TRUE))</f>
        <v>11. 25-46</v>
      </c>
      <c r="O1198" s="8" t="str">
        <f>IF($B1198="Область","",VLOOKUP(M1198,Параметри!$B$21:$C$35,2,TRUE))</f>
        <v>5. 3-3,7</v>
      </c>
      <c r="P1198" s="8">
        <f t="shared" si="55"/>
        <v>11</v>
      </c>
      <c r="Q1198" s="8">
        <f t="shared" si="56"/>
        <v>5</v>
      </c>
      <c r="R1198" s="18">
        <f ca="1">IF($B1198="Область",Параметри!$K$23,OFFSET(Параметри!$C$2,Q1198,P1198))</f>
        <v>16.5</v>
      </c>
      <c r="S1198" s="8">
        <f>IF(Параметри!$R$37="RNK",IF(OR($B1198="Область"),Параметри!$K$44,IF(R1198&lt;Параметри!$G$42,Параметри!$K$41,IF(R1198&lt;Параметри!$G$43,Параметри!$K$42,Параметри!$K$43))),IF(C1198="Область",Параметри!$R$46,IF(C1198="Київ",Параметри!$R$47,IF(L1198&lt;Параметри!$P$41,Параметри!$R$41,IF(L1198&lt;Параметри!$P$42,Параметри!$R$42,IF(L1198&lt;Параметри!$P$43,Параметри!$R$43,IF(L1198&lt;Параметри!$P$44,Параметри!$R$44,Параметри!$R$45)))))))</f>
        <v>0.3</v>
      </c>
      <c r="T1198" s="39">
        <f ca="1">IF($B1198="Область",Параметри!K$58,IF($R1198&lt;Параметри!$G$54,Параметри!K$53,IF($R1198&lt;Параметри!$G$55,Параметри!K$54,IF($R1198&lt;Параметри!$G$56,Параметри!K$55,IF($R1198&lt;Параметри!$G$57,Параметри!K$56,Параметри!K$57)))))</f>
        <v>1.7000000000000001E-2</v>
      </c>
      <c r="U1198" s="39">
        <f ca="1">IF($B1198="Область",Параметри!L$58,IF($R1198&lt;Параметри!$G$54,Параметри!L$53,IF($R1198&lt;Параметри!$G$55,Параметри!L$54,IF($R1198&lt;Параметри!$G$56,Параметри!L$55,IF($R1198&lt;Параметри!$G$57,Параметри!L$56,Параметри!L$57)))))</f>
        <v>4.7E-2</v>
      </c>
      <c r="V1198" s="52">
        <f>Розрахунки!H1198/SUM('Дані з ДІСО'!G1198:I1198)</f>
        <v>18.382978723404257</v>
      </c>
      <c r="W1198" s="8">
        <v>2018</v>
      </c>
    </row>
    <row r="1199" spans="1:23" ht="15" hidden="1" customHeight="1" x14ac:dyDescent="0.25">
      <c r="A1199" s="9">
        <v>1198</v>
      </c>
      <c r="B1199" s="9" t="s">
        <v>4354</v>
      </c>
      <c r="C1199" s="9" t="s">
        <v>4354</v>
      </c>
      <c r="D1199" s="9" t="s">
        <v>2999</v>
      </c>
      <c r="E1199" s="9" t="s">
        <v>28</v>
      </c>
      <c r="F1199" s="9" t="s">
        <v>2418</v>
      </c>
      <c r="G1199" s="9" t="s">
        <v>4122</v>
      </c>
      <c r="H1199" s="9" t="s">
        <v>2419</v>
      </c>
      <c r="I1199" s="8">
        <v>4558</v>
      </c>
      <c r="J1199" s="8">
        <v>4558</v>
      </c>
      <c r="K1199" s="8">
        <v>275</v>
      </c>
      <c r="L1199" s="11">
        <f t="shared" si="54"/>
        <v>1</v>
      </c>
      <c r="M1199" s="12">
        <f>IF($B1199="Область","",SUM('Дані з ДІСО'!J1199:L1199)/K1199)</f>
        <v>1.9672727272727273</v>
      </c>
      <c r="N1199" s="8" t="str">
        <f>IF($B1199="Область","",VLOOKUP(100*J1199/I1199,Параметри!$B$39:$C$53,2,TRUE))</f>
        <v>1. 100%</v>
      </c>
      <c r="O1199" s="8" t="str">
        <f>IF($B1199="Область","",VLOOKUP(M1199,Параметри!$B$21:$C$35,2,TRUE))</f>
        <v>3. 1,7-2,2</v>
      </c>
      <c r="P1199" s="8">
        <f t="shared" si="55"/>
        <v>1</v>
      </c>
      <c r="Q1199" s="8">
        <f t="shared" si="56"/>
        <v>3</v>
      </c>
      <c r="R1199" s="18">
        <f ca="1">IF($B1199="Область",Параметри!$K$23,OFFSET(Параметри!$C$2,Q1199,P1199))</f>
        <v>12</v>
      </c>
      <c r="S1199" s="8">
        <f>IF(Параметри!$R$37="RNK",IF(OR($B1199="Область"),Параметри!$K$44,IF(R1199&lt;Параметри!$G$42,Параметри!$K$41,IF(R1199&lt;Параметри!$G$43,Параметри!$K$42,Параметри!$K$43))),IF(C1199="Область",Параметри!$R$46,IF(C1199="Київ",Параметри!$R$47,IF(L1199&lt;Параметри!$P$41,Параметри!$R$41,IF(L1199&lt;Параметри!$P$42,Параметри!$R$42,IF(L1199&lt;Параметри!$P$43,Параметри!$R$43,IF(L1199&lt;Параметри!$P$44,Параметри!$R$44,Параметри!$R$45)))))))</f>
        <v>0.5</v>
      </c>
      <c r="T1199" s="39">
        <f ca="1">IF($B1199="Область",Параметри!K$58,IF($R1199&lt;Параметри!$G$54,Параметри!K$53,IF($R1199&lt;Параметри!$G$55,Параметри!K$54,IF($R1199&lt;Параметри!$G$56,Параметри!K$55,IF($R1199&lt;Параметри!$G$57,Параметри!K$56,Параметри!K$57)))))</f>
        <v>1.7000000000000001E-2</v>
      </c>
      <c r="U1199" s="39">
        <f ca="1">IF($B1199="Область",Параметри!L$58,IF($R1199&lt;Параметри!$G$54,Параметри!L$53,IF($R1199&lt;Параметри!$G$55,Параметри!L$54,IF($R1199&lt;Параметри!$G$56,Параметри!L$55,IF($R1199&lt;Параметри!$G$57,Параметри!L$56,Параметри!L$57)))))</f>
        <v>4.7E-2</v>
      </c>
      <c r="V1199" s="52">
        <f>Розрахунки!H1199/SUM('Дані з ДІСО'!G1199:I1199)</f>
        <v>16.393939393939394</v>
      </c>
      <c r="W1199" s="8">
        <v>2018</v>
      </c>
    </row>
    <row r="1200" spans="1:23" ht="15" hidden="1" customHeight="1" x14ac:dyDescent="0.25">
      <c r="A1200" s="9">
        <v>1199</v>
      </c>
      <c r="B1200" s="9" t="s">
        <v>4354</v>
      </c>
      <c r="C1200" s="9" t="s">
        <v>4354</v>
      </c>
      <c r="D1200" s="9" t="s">
        <v>2999</v>
      </c>
      <c r="E1200" s="9" t="s">
        <v>28</v>
      </c>
      <c r="F1200" s="9" t="s">
        <v>2420</v>
      </c>
      <c r="G1200" s="9" t="s">
        <v>4123</v>
      </c>
      <c r="H1200" s="9" t="s">
        <v>2421</v>
      </c>
      <c r="I1200" s="8">
        <v>5822</v>
      </c>
      <c r="J1200" s="8">
        <v>5822</v>
      </c>
      <c r="K1200" s="8">
        <v>355.1</v>
      </c>
      <c r="L1200" s="11">
        <f t="shared" si="54"/>
        <v>1</v>
      </c>
      <c r="M1200" s="12">
        <f>IF($B1200="Область","",SUM('Дані з ДІСО'!J1200:L1200)/K1200)</f>
        <v>1.5573078006195438</v>
      </c>
      <c r="N1200" s="8" t="str">
        <f>IF($B1200="Область","",VLOOKUP(100*J1200/I1200,Параметри!$B$39:$C$53,2,TRUE))</f>
        <v>1. 100%</v>
      </c>
      <c r="O1200" s="8" t="str">
        <f>IF($B1200="Область","",VLOOKUP(M1200,Параметри!$B$21:$C$35,2,TRUE))</f>
        <v>2. 1,1-1,7</v>
      </c>
      <c r="P1200" s="8">
        <f t="shared" si="55"/>
        <v>1</v>
      </c>
      <c r="Q1200" s="8">
        <f t="shared" si="56"/>
        <v>2</v>
      </c>
      <c r="R1200" s="18">
        <f ca="1">IF($B1200="Область",Параметри!$K$23,OFFSET(Параметри!$C$2,Q1200,P1200))</f>
        <v>11.5</v>
      </c>
      <c r="S1200" s="8">
        <f>IF(Параметри!$R$37="RNK",IF(OR($B1200="Область"),Параметри!$K$44,IF(R1200&lt;Параметри!$G$42,Параметри!$K$41,IF(R1200&lt;Параметри!$G$43,Параметри!$K$42,Параметри!$K$43))),IF(C1200="Область",Параметри!$R$46,IF(C1200="Київ",Параметри!$R$47,IF(L1200&lt;Параметри!$P$41,Параметри!$R$41,IF(L1200&lt;Параметри!$P$42,Параметри!$R$42,IF(L1200&lt;Параметри!$P$43,Параметри!$R$43,IF(L1200&lt;Параметри!$P$44,Параметри!$R$44,Параметри!$R$45)))))))</f>
        <v>0.5</v>
      </c>
      <c r="T1200" s="39">
        <f ca="1">IF($B1200="Область",Параметри!K$58,IF($R1200&lt;Параметри!$G$54,Параметри!K$53,IF($R1200&lt;Параметри!$G$55,Параметри!K$54,IF($R1200&lt;Параметри!$G$56,Параметри!K$55,IF($R1200&lt;Параметри!$G$57,Параметри!K$56,Параметри!K$57)))))</f>
        <v>1.7000000000000001E-2</v>
      </c>
      <c r="U1200" s="39">
        <f ca="1">IF($B1200="Область",Параметри!L$58,IF($R1200&lt;Параметри!$G$54,Параметри!L$53,IF($R1200&lt;Параметри!$G$55,Параметри!L$54,IF($R1200&lt;Параметри!$G$56,Параметри!L$55,IF($R1200&lt;Параметри!$G$57,Параметри!L$56,Параметри!L$57)))))</f>
        <v>4.7E-2</v>
      </c>
      <c r="V1200" s="52">
        <f>Розрахунки!H1200/SUM('Дані з ДІСО'!G1200:I1200)</f>
        <v>13.487804878048781</v>
      </c>
      <c r="W1200" s="8">
        <v>2019</v>
      </c>
    </row>
    <row r="1201" spans="1:23" ht="15" hidden="1" customHeight="1" x14ac:dyDescent="0.25">
      <c r="A1201" s="9">
        <v>1200</v>
      </c>
      <c r="B1201" s="9" t="s">
        <v>2950</v>
      </c>
      <c r="C1201" s="9" t="s">
        <v>4353</v>
      </c>
      <c r="D1201" s="9" t="s">
        <v>2999</v>
      </c>
      <c r="E1201" s="9" t="s">
        <v>82</v>
      </c>
      <c r="F1201" s="9" t="s">
        <v>2422</v>
      </c>
      <c r="G1201" s="9" t="s">
        <v>4124</v>
      </c>
      <c r="H1201" s="9" t="s">
        <v>2423</v>
      </c>
      <c r="I1201" s="8">
        <v>59749</v>
      </c>
      <c r="J1201" s="8">
        <v>6978</v>
      </c>
      <c r="K1201" s="8">
        <v>246.3</v>
      </c>
      <c r="L1201" s="11">
        <f t="shared" si="54"/>
        <v>0.11678856549900417</v>
      </c>
      <c r="M1201" s="12">
        <f>IF($B1201="Область","",SUM('Дані з ДІСО'!J1201:L1201)/K1201)</f>
        <v>28.87535525781567</v>
      </c>
      <c r="N1201" s="8" t="str">
        <f>IF($B1201="Область","",VLOOKUP(100*J1201/I1201,Параметри!$B$39:$C$53,2,TRUE))</f>
        <v>14. 6-17</v>
      </c>
      <c r="O1201" s="8" t="str">
        <f>IF($B1201="Область","",VLOOKUP(M1201,Параметри!$B$21:$C$35,2,TRUE))</f>
        <v>12. 14-34,4</v>
      </c>
      <c r="P1201" s="8">
        <f t="shared" si="55"/>
        <v>14</v>
      </c>
      <c r="Q1201" s="8">
        <f t="shared" si="56"/>
        <v>12</v>
      </c>
      <c r="R1201" s="18">
        <f ca="1">IF($B1201="Область",Параметри!$K$23,OFFSET(Параметри!$C$2,Q1201,P1201))</f>
        <v>24</v>
      </c>
      <c r="S1201" s="8">
        <f>IF(Параметри!$R$37="RNK",IF(OR($B1201="Область"),Параметри!$K$44,IF(R1201&lt;Параметри!$G$42,Параметри!$K$41,IF(R1201&lt;Параметри!$G$43,Параметри!$K$42,Параметри!$K$43))),IF(C1201="Область",Параметри!$R$46,IF(C1201="Київ",Параметри!$R$47,IF(L1201&lt;Параметри!$P$41,Параметри!$R$41,IF(L1201&lt;Параметри!$P$42,Параметри!$R$42,IF(L1201&lt;Параметри!$P$43,Параметри!$R$43,IF(L1201&lt;Параметри!$P$44,Параметри!$R$44,Параметри!$R$45)))))))</f>
        <v>0.2</v>
      </c>
      <c r="T1201" s="39">
        <f ca="1">IF($B1201="Область",Параметри!K$58,IF($R1201&lt;Параметри!$G$54,Параметри!K$53,IF($R1201&lt;Параметри!$G$55,Параметри!K$54,IF($R1201&lt;Параметри!$G$56,Параметри!K$55,IF($R1201&lt;Параметри!$G$57,Параметри!K$56,Параметри!K$57)))))</f>
        <v>0.1</v>
      </c>
      <c r="U1201" s="39">
        <f ca="1">IF($B1201="Область",Параметри!L$58,IF($R1201&lt;Параметри!$G$54,Параметри!L$53,IF($R1201&lt;Параметри!$G$55,Параметри!L$54,IF($R1201&lt;Параметри!$G$56,Параметри!L$55,IF($R1201&lt;Параметри!$G$57,Параметри!L$56,Параметри!L$57)))))</f>
        <v>4.7E-2</v>
      </c>
      <c r="V1201" s="52">
        <f>Розрахунки!H1201/SUM('Дані з ДІСО'!G1201:I1201)</f>
        <v>25.130742049469966</v>
      </c>
      <c r="W1201" s="8" t="s">
        <v>2950</v>
      </c>
    </row>
    <row r="1202" spans="1:23" ht="15" hidden="1" customHeight="1" x14ac:dyDescent="0.25">
      <c r="A1202" s="9">
        <v>1201</v>
      </c>
      <c r="B1202" s="9" t="s">
        <v>2950</v>
      </c>
      <c r="C1202" s="9" t="s">
        <v>4353</v>
      </c>
      <c r="D1202" s="9" t="s">
        <v>2999</v>
      </c>
      <c r="E1202" s="9" t="s">
        <v>82</v>
      </c>
      <c r="F1202" s="9" t="s">
        <v>2424</v>
      </c>
      <c r="G1202" s="9" t="s">
        <v>4125</v>
      </c>
      <c r="H1202" s="9" t="s">
        <v>2425</v>
      </c>
      <c r="I1202" s="8">
        <v>34032</v>
      </c>
      <c r="J1202" s="8">
        <v>20272</v>
      </c>
      <c r="K1202" s="8">
        <v>928</v>
      </c>
      <c r="L1202" s="11">
        <f t="shared" si="54"/>
        <v>0.59567465914433471</v>
      </c>
      <c r="M1202" s="12">
        <f>IF($B1202="Область","",SUM('Дані з ДІСО'!J1202:L1202)/K1202)</f>
        <v>4.5237068965517242</v>
      </c>
      <c r="N1202" s="8" t="str">
        <f>IF($B1202="Область","",VLOOKUP(100*J1202/I1202,Параметри!$B$39:$C$53,2,TRUE))</f>
        <v>6. 58-60</v>
      </c>
      <c r="O1202" s="8" t="str">
        <f>IF($B1202="Область","",VLOOKUP(M1202,Параметри!$B$21:$C$35,2,TRUE))</f>
        <v>8. 4,5-5,6</v>
      </c>
      <c r="P1202" s="8">
        <f t="shared" si="55"/>
        <v>6</v>
      </c>
      <c r="Q1202" s="8">
        <f t="shared" si="56"/>
        <v>8</v>
      </c>
      <c r="R1202" s="18">
        <f ca="1">IF($B1202="Область",Параметри!$K$23,OFFSET(Параметри!$C$2,Q1202,P1202))</f>
        <v>15</v>
      </c>
      <c r="S1202" s="8">
        <f>IF(Параметри!$R$37="RNK",IF(OR($B1202="Область"),Параметри!$K$44,IF(R1202&lt;Параметри!$G$42,Параметри!$K$41,IF(R1202&lt;Параметри!$G$43,Параметри!$K$42,Параметри!$K$43))),IF(C1202="Область",Параметри!$R$46,IF(C1202="Київ",Параметри!$R$47,IF(L1202&lt;Параметри!$P$41,Параметри!$R$41,IF(L1202&lt;Параметри!$P$42,Параметри!$R$42,IF(L1202&lt;Параметри!$P$43,Параметри!$R$43,IF(L1202&lt;Параметри!$P$44,Параметри!$R$44,Параметри!$R$45)))))))</f>
        <v>0.4</v>
      </c>
      <c r="T1202" s="39">
        <f ca="1">IF($B1202="Область",Параметри!K$58,IF($R1202&lt;Параметри!$G$54,Параметри!K$53,IF($R1202&lt;Параметри!$G$55,Параметри!K$54,IF($R1202&lt;Параметри!$G$56,Параметри!K$55,IF($R1202&lt;Параметри!$G$57,Параметри!K$56,Параметри!K$57)))))</f>
        <v>1.7000000000000001E-2</v>
      </c>
      <c r="U1202" s="39">
        <f ca="1">IF($B1202="Область",Параметри!L$58,IF($R1202&lt;Параметри!$G$54,Параметри!L$53,IF($R1202&lt;Параметри!$G$55,Параметри!L$54,IF($R1202&lt;Параметри!$G$56,Параметри!L$55,IF($R1202&lt;Параметри!$G$57,Параметри!L$56,Параметри!L$57)))))</f>
        <v>4.7E-2</v>
      </c>
      <c r="V1202" s="52">
        <f>Розрахунки!H1202/SUM('Дані з ДІСО'!G1202:I1202)</f>
        <v>20.679802955665025</v>
      </c>
      <c r="W1202" s="8" t="s">
        <v>2950</v>
      </c>
    </row>
    <row r="1203" spans="1:23" ht="15" hidden="1" customHeight="1" x14ac:dyDescent="0.25">
      <c r="A1203" s="9">
        <v>1202</v>
      </c>
      <c r="B1203" s="9" t="s">
        <v>4354</v>
      </c>
      <c r="C1203" s="9" t="s">
        <v>4354</v>
      </c>
      <c r="D1203" s="9" t="s">
        <v>2999</v>
      </c>
      <c r="E1203" s="9" t="s">
        <v>28</v>
      </c>
      <c r="F1203" s="9" t="s">
        <v>2426</v>
      </c>
      <c r="G1203" s="9" t="s">
        <v>4126</v>
      </c>
      <c r="H1203" s="9" t="s">
        <v>2427</v>
      </c>
      <c r="I1203" s="8">
        <v>6799</v>
      </c>
      <c r="J1203" s="8">
        <v>6799</v>
      </c>
      <c r="K1203" s="8">
        <v>562</v>
      </c>
      <c r="L1203" s="11">
        <f t="shared" si="54"/>
        <v>1</v>
      </c>
      <c r="M1203" s="12">
        <f>IF($B1203="Область","",SUM('Дані з ДІСО'!J1203:L1203)/K1203)</f>
        <v>1.0960854092526691</v>
      </c>
      <c r="N1203" s="8" t="str">
        <f>IF($B1203="Область","",VLOOKUP(100*J1203/I1203,Параметри!$B$39:$C$53,2,TRUE))</f>
        <v>1. 100%</v>
      </c>
      <c r="O1203" s="8" t="str">
        <f>IF($B1203="Область","",VLOOKUP(M1203,Параметри!$B$21:$C$35,2,TRUE))</f>
        <v>1. 0-1,1</v>
      </c>
      <c r="P1203" s="8">
        <f t="shared" si="55"/>
        <v>1</v>
      </c>
      <c r="Q1203" s="8">
        <f t="shared" si="56"/>
        <v>1</v>
      </c>
      <c r="R1203" s="18">
        <f ca="1">IF($B1203="Область",Параметри!$K$23,OFFSET(Параметри!$C$2,Q1203,P1203))</f>
        <v>10</v>
      </c>
      <c r="S1203" s="8">
        <f>IF(Параметри!$R$37="RNK",IF(OR($B1203="Область"),Параметри!$K$44,IF(R1203&lt;Параметри!$G$42,Параметри!$K$41,IF(R1203&lt;Параметри!$G$43,Параметри!$K$42,Параметри!$K$43))),IF(C1203="Область",Параметри!$R$46,IF(C1203="Київ",Параметри!$R$47,IF(L1203&lt;Параметри!$P$41,Параметри!$R$41,IF(L1203&lt;Параметри!$P$42,Параметри!$R$42,IF(L1203&lt;Параметри!$P$43,Параметри!$R$43,IF(L1203&lt;Параметри!$P$44,Параметри!$R$44,Параметри!$R$45)))))))</f>
        <v>0.5</v>
      </c>
      <c r="T1203" s="39">
        <f ca="1">IF($B1203="Область",Параметри!K$58,IF($R1203&lt;Параметри!$G$54,Параметри!K$53,IF($R1203&lt;Параметри!$G$55,Параметри!K$54,IF($R1203&lt;Параметри!$G$56,Параметри!K$55,IF($R1203&lt;Параметри!$G$57,Параметри!K$56,Параметри!K$57)))))</f>
        <v>1.7000000000000001E-2</v>
      </c>
      <c r="U1203" s="39">
        <f ca="1">IF($B1203="Область",Параметри!L$58,IF($R1203&lt;Параметри!$G$54,Параметри!L$53,IF($R1203&lt;Параметри!$G$55,Параметри!L$54,IF($R1203&lt;Параметри!$G$56,Параметри!L$55,IF($R1203&lt;Параметри!$G$57,Параметри!L$56,Параметри!L$57)))))</f>
        <v>4.7E-2</v>
      </c>
      <c r="V1203" s="52">
        <f>Розрахунки!H1203/SUM('Дані з ДІСО'!G1203:I1203)</f>
        <v>12.571428571428571</v>
      </c>
      <c r="W1203" s="8">
        <v>2020</v>
      </c>
    </row>
    <row r="1204" spans="1:23" ht="15" hidden="1" customHeight="1" x14ac:dyDescent="0.25">
      <c r="A1204" s="9">
        <v>1203</v>
      </c>
      <c r="B1204" s="9" t="s">
        <v>2951</v>
      </c>
      <c r="C1204" s="9" t="s">
        <v>4353</v>
      </c>
      <c r="D1204" s="9" t="s">
        <v>2999</v>
      </c>
      <c r="E1204" s="9" t="s">
        <v>25</v>
      </c>
      <c r="F1204" s="9" t="s">
        <v>2428</v>
      </c>
      <c r="G1204" s="9" t="s">
        <v>4127</v>
      </c>
      <c r="H1204" s="9" t="s">
        <v>2429</v>
      </c>
      <c r="I1204" s="8">
        <v>18062</v>
      </c>
      <c r="J1204" s="8">
        <v>5939</v>
      </c>
      <c r="K1204" s="8">
        <v>456.2</v>
      </c>
      <c r="L1204" s="11">
        <f t="shared" si="54"/>
        <v>0.32881187022478131</v>
      </c>
      <c r="M1204" s="12">
        <f>IF($B1204="Область","",SUM('Дані з ДІСО'!J1204:L1204)/K1204)</f>
        <v>4.5199473914949584</v>
      </c>
      <c r="N1204" s="8" t="str">
        <f>IF($B1204="Область","",VLOOKUP(100*J1204/I1204,Параметри!$B$39:$C$53,2,TRUE))</f>
        <v>11. 25-46</v>
      </c>
      <c r="O1204" s="8" t="str">
        <f>IF($B1204="Область","",VLOOKUP(M1204,Параметри!$B$21:$C$35,2,TRUE))</f>
        <v>8. 4,5-5,6</v>
      </c>
      <c r="P1204" s="8">
        <f t="shared" si="55"/>
        <v>11</v>
      </c>
      <c r="Q1204" s="8">
        <f t="shared" si="56"/>
        <v>8</v>
      </c>
      <c r="R1204" s="18">
        <f ca="1">IF($B1204="Область",Параметри!$K$23,OFFSET(Параметри!$C$2,Q1204,P1204))</f>
        <v>17.5</v>
      </c>
      <c r="S1204" s="8">
        <f>IF(Параметри!$R$37="RNK",IF(OR($B1204="Область"),Параметри!$K$44,IF(R1204&lt;Параметри!$G$42,Параметри!$K$41,IF(R1204&lt;Параметри!$G$43,Параметри!$K$42,Параметри!$K$43))),IF(C1204="Область",Параметри!$R$46,IF(C1204="Київ",Параметри!$R$47,IF(L1204&lt;Параметри!$P$41,Параметри!$R$41,IF(L1204&lt;Параметри!$P$42,Параметри!$R$42,IF(L1204&lt;Параметри!$P$43,Параметри!$R$43,IF(L1204&lt;Параметри!$P$44,Параметри!$R$44,Параметри!$R$45)))))))</f>
        <v>0.3</v>
      </c>
      <c r="T1204" s="39">
        <f ca="1">IF($B1204="Область",Параметри!K$58,IF($R1204&lt;Параметри!$G$54,Параметри!K$53,IF($R1204&lt;Параметри!$G$55,Параметри!K$54,IF($R1204&lt;Параметри!$G$56,Параметри!K$55,IF($R1204&lt;Параметри!$G$57,Параметри!K$56,Параметри!K$57)))))</f>
        <v>1.7000000000000001E-2</v>
      </c>
      <c r="U1204" s="39">
        <f ca="1">IF($B1204="Область",Параметри!L$58,IF($R1204&lt;Параметри!$G$54,Параметри!L$53,IF($R1204&lt;Параметри!$G$55,Параметри!L$54,IF($R1204&lt;Параметри!$G$56,Параметри!L$55,IF($R1204&lt;Параметри!$G$57,Параметри!L$56,Параметри!L$57)))))</f>
        <v>4.7E-2</v>
      </c>
      <c r="V1204" s="52">
        <f>Розрахунки!H1204/SUM('Дані з ДІСО'!G1204:I1204)</f>
        <v>18.917431192660551</v>
      </c>
      <c r="W1204" s="8">
        <v>2021</v>
      </c>
    </row>
    <row r="1205" spans="1:23" ht="15" hidden="1" customHeight="1" x14ac:dyDescent="0.25">
      <c r="A1205" s="9">
        <v>1204</v>
      </c>
      <c r="B1205" s="9" t="s">
        <v>4355</v>
      </c>
      <c r="C1205" s="9" t="s">
        <v>4355</v>
      </c>
      <c r="D1205" s="9" t="s">
        <v>2999</v>
      </c>
      <c r="E1205" s="9" t="s">
        <v>33</v>
      </c>
      <c r="F1205" s="9" t="s">
        <v>2430</v>
      </c>
      <c r="G1205" s="9" t="s">
        <v>4128</v>
      </c>
      <c r="H1205" s="9" t="s">
        <v>2431</v>
      </c>
      <c r="I1205" s="8">
        <v>11961</v>
      </c>
      <c r="J1205" s="8">
        <v>4003</v>
      </c>
      <c r="K1205" s="8">
        <v>622.6</v>
      </c>
      <c r="L1205" s="11">
        <f t="shared" si="54"/>
        <v>0.33467101412925343</v>
      </c>
      <c r="M1205" s="12">
        <f>IF($B1205="Область","",SUM('Дані з ДІСО'!J1205:L1205)/K1205)</f>
        <v>1.9804047542563443</v>
      </c>
      <c r="N1205" s="8" t="str">
        <f>IF($B1205="Область","",VLOOKUP(100*J1205/I1205,Параметри!$B$39:$C$53,2,TRUE))</f>
        <v>11. 25-46</v>
      </c>
      <c r="O1205" s="8" t="str">
        <f>IF($B1205="Область","",VLOOKUP(M1205,Параметри!$B$21:$C$35,2,TRUE))</f>
        <v>3. 1,7-2,2</v>
      </c>
      <c r="P1205" s="8">
        <f t="shared" si="55"/>
        <v>11</v>
      </c>
      <c r="Q1205" s="8">
        <f t="shared" si="56"/>
        <v>3</v>
      </c>
      <c r="R1205" s="18">
        <f ca="1">IF($B1205="Область",Параметри!$K$23,OFFSET(Параметри!$C$2,Q1205,P1205))</f>
        <v>16.5</v>
      </c>
      <c r="S1205" s="8">
        <f>IF(Параметри!$R$37="RNK",IF(OR($B1205="Область"),Параметри!$K$44,IF(R1205&lt;Параметри!$G$42,Параметри!$K$41,IF(R1205&lt;Параметри!$G$43,Параметри!$K$42,Параметри!$K$43))),IF(C1205="Область",Параметри!$R$46,IF(C1205="Київ",Параметри!$R$47,IF(L1205&lt;Параметри!$P$41,Параметри!$R$41,IF(L1205&lt;Параметри!$P$42,Параметри!$R$42,IF(L1205&lt;Параметри!$P$43,Параметри!$R$43,IF(L1205&lt;Параметри!$P$44,Параметри!$R$44,Параметри!$R$45)))))))</f>
        <v>0.3</v>
      </c>
      <c r="T1205" s="39">
        <f ca="1">IF($B1205="Область",Параметри!K$58,IF($R1205&lt;Параметри!$G$54,Параметри!K$53,IF($R1205&lt;Параметри!$G$55,Параметри!K$54,IF($R1205&lt;Параметри!$G$56,Параметри!K$55,IF($R1205&lt;Параметри!$G$57,Параметри!K$56,Параметри!K$57)))))</f>
        <v>1.7000000000000001E-2</v>
      </c>
      <c r="U1205" s="39">
        <f ca="1">IF($B1205="Область",Параметри!L$58,IF($R1205&lt;Параметри!$G$54,Параметри!L$53,IF($R1205&lt;Параметри!$G$55,Параметри!L$54,IF($R1205&lt;Параметри!$G$56,Параметри!L$55,IF($R1205&lt;Параметри!$G$57,Параметри!L$56,Параметри!L$57)))))</f>
        <v>4.7E-2</v>
      </c>
      <c r="V1205" s="52">
        <f>Розрахунки!H1205/SUM('Дані з ДІСО'!G1205:I1205)</f>
        <v>19.887096774193548</v>
      </c>
      <c r="W1205" s="8">
        <v>2021</v>
      </c>
    </row>
    <row r="1206" spans="1:23" ht="15" hidden="1" customHeight="1" x14ac:dyDescent="0.25">
      <c r="A1206" s="9">
        <v>1205</v>
      </c>
      <c r="B1206" s="9" t="s">
        <v>4355</v>
      </c>
      <c r="C1206" s="9" t="s">
        <v>4355</v>
      </c>
      <c r="D1206" s="9" t="s">
        <v>2999</v>
      </c>
      <c r="E1206" s="9" t="s">
        <v>33</v>
      </c>
      <c r="F1206" s="9" t="s">
        <v>2432</v>
      </c>
      <c r="G1206" s="9" t="s">
        <v>4129</v>
      </c>
      <c r="H1206" s="9" t="s">
        <v>2433</v>
      </c>
      <c r="I1206" s="8">
        <v>16239</v>
      </c>
      <c r="J1206" s="8">
        <v>8248</v>
      </c>
      <c r="K1206" s="8">
        <v>864.1</v>
      </c>
      <c r="L1206" s="11">
        <f t="shared" si="54"/>
        <v>0.50791304883305621</v>
      </c>
      <c r="M1206" s="12">
        <f>IF($B1206="Область","",SUM('Дані з ДІСО'!J1206:L1206)/K1206)</f>
        <v>2.4696215715773637</v>
      </c>
      <c r="N1206" s="8" t="str">
        <f>IF($B1206="Область","",VLOOKUP(100*J1206/I1206,Параметри!$B$39:$C$53,2,TRUE))</f>
        <v>10. 46-51</v>
      </c>
      <c r="O1206" s="8" t="str">
        <f>IF($B1206="Область","",VLOOKUP(M1206,Параметри!$B$21:$C$35,2,TRUE))</f>
        <v>4. 2,2-3</v>
      </c>
      <c r="P1206" s="8">
        <f t="shared" si="55"/>
        <v>10</v>
      </c>
      <c r="Q1206" s="8">
        <f t="shared" si="56"/>
        <v>4</v>
      </c>
      <c r="R1206" s="18">
        <f ca="1">IF($B1206="Область",Параметри!$K$23,OFFSET(Параметри!$C$2,Q1206,P1206))</f>
        <v>15.5</v>
      </c>
      <c r="S1206" s="8">
        <f>IF(Параметри!$R$37="RNK",IF(OR($B1206="Область"),Параметри!$K$44,IF(R1206&lt;Параметри!$G$42,Параметри!$K$41,IF(R1206&lt;Параметри!$G$43,Параметри!$K$42,Параметри!$K$43))),IF(C1206="Область",Параметри!$R$46,IF(C1206="Київ",Параметри!$R$47,IF(L1206&lt;Параметри!$P$41,Параметри!$R$41,IF(L1206&lt;Параметри!$P$42,Параметри!$R$42,IF(L1206&lt;Параметри!$P$43,Параметри!$R$43,IF(L1206&lt;Параметри!$P$44,Параметри!$R$44,Параметри!$R$45)))))))</f>
        <v>0.4</v>
      </c>
      <c r="T1206" s="39">
        <f ca="1">IF($B1206="Область",Параметри!K$58,IF($R1206&lt;Параметри!$G$54,Параметри!K$53,IF($R1206&lt;Параметри!$G$55,Параметри!K$54,IF($R1206&lt;Параметри!$G$56,Параметри!K$55,IF($R1206&lt;Параметри!$G$57,Параметри!K$56,Параметри!K$57)))))</f>
        <v>1.7000000000000001E-2</v>
      </c>
      <c r="U1206" s="39">
        <f ca="1">IF($B1206="Область",Параметри!L$58,IF($R1206&lt;Параметри!$G$54,Параметри!L$53,IF($R1206&lt;Параметри!$G$55,Параметри!L$54,IF($R1206&lt;Параметри!$G$56,Параметри!L$55,IF($R1206&lt;Параметри!$G$57,Параметри!L$56,Параметри!L$57)))))</f>
        <v>4.7E-2</v>
      </c>
      <c r="V1206" s="52">
        <f>Розрахунки!H1206/SUM('Дані з ДІСО'!G1206:I1206)</f>
        <v>14.418918918918919</v>
      </c>
      <c r="W1206" s="8">
        <v>2021</v>
      </c>
    </row>
    <row r="1207" spans="1:23" ht="15" hidden="1" customHeight="1" x14ac:dyDescent="0.25">
      <c r="A1207" s="9">
        <v>1206</v>
      </c>
      <c r="B1207" s="9" t="s">
        <v>4355</v>
      </c>
      <c r="C1207" s="9" t="s">
        <v>4355</v>
      </c>
      <c r="D1207" s="9" t="s">
        <v>2999</v>
      </c>
      <c r="E1207" s="9" t="s">
        <v>33</v>
      </c>
      <c r="F1207" s="9" t="s">
        <v>2434</v>
      </c>
      <c r="G1207" s="9" t="s">
        <v>4130</v>
      </c>
      <c r="H1207" s="9" t="s">
        <v>2435</v>
      </c>
      <c r="I1207" s="8">
        <v>11059</v>
      </c>
      <c r="J1207" s="8">
        <v>5855</v>
      </c>
      <c r="K1207" s="8">
        <v>921.7</v>
      </c>
      <c r="L1207" s="11">
        <f t="shared" si="54"/>
        <v>0.5294330409621123</v>
      </c>
      <c r="M1207" s="12">
        <f>IF($B1207="Область","",SUM('Дані з ДІСО'!J1207:L1207)/K1207)</f>
        <v>1.0741022024519908</v>
      </c>
      <c r="N1207" s="8" t="str">
        <f>IF($B1207="Область","",VLOOKUP(100*J1207/I1207,Параметри!$B$39:$C$53,2,TRUE))</f>
        <v>9. 51-53</v>
      </c>
      <c r="O1207" s="8" t="str">
        <f>IF($B1207="Область","",VLOOKUP(M1207,Параметри!$B$21:$C$35,2,TRUE))</f>
        <v>1. 0-1,1</v>
      </c>
      <c r="P1207" s="8">
        <f t="shared" si="55"/>
        <v>9</v>
      </c>
      <c r="Q1207" s="8">
        <f t="shared" si="56"/>
        <v>1</v>
      </c>
      <c r="R1207" s="18">
        <f ca="1">IF($B1207="Область",Параметри!$K$23,OFFSET(Параметри!$C$2,Q1207,P1207))</f>
        <v>12.5</v>
      </c>
      <c r="S1207" s="8">
        <f>IF(Параметри!$R$37="RNK",IF(OR($B1207="Область"),Параметри!$K$44,IF(R1207&lt;Параметри!$G$42,Параметри!$K$41,IF(R1207&lt;Параметри!$G$43,Параметри!$K$42,Параметри!$K$43))),IF(C1207="Область",Параметри!$R$46,IF(C1207="Київ",Параметри!$R$47,IF(L1207&lt;Параметри!$P$41,Параметри!$R$41,IF(L1207&lt;Параметри!$P$42,Параметри!$R$42,IF(L1207&lt;Параметри!$P$43,Параметри!$R$43,IF(L1207&lt;Параметри!$P$44,Параметри!$R$44,Параметри!$R$45)))))))</f>
        <v>0.4</v>
      </c>
      <c r="T1207" s="39">
        <f ca="1">IF($B1207="Область",Параметри!K$58,IF($R1207&lt;Параметри!$G$54,Параметри!K$53,IF($R1207&lt;Параметри!$G$55,Параметри!K$54,IF($R1207&lt;Параметри!$G$56,Параметри!K$55,IF($R1207&lt;Параметри!$G$57,Параметри!K$56,Параметри!K$57)))))</f>
        <v>1.7000000000000001E-2</v>
      </c>
      <c r="U1207" s="39">
        <f ca="1">IF($B1207="Область",Параметри!L$58,IF($R1207&lt;Параметри!$G$54,Параметри!L$53,IF($R1207&lt;Параметри!$G$55,Параметри!L$54,IF($R1207&lt;Параметри!$G$56,Параметри!L$55,IF($R1207&lt;Параметри!$G$57,Параметри!L$56,Параметри!L$57)))))</f>
        <v>4.7E-2</v>
      </c>
      <c r="V1207" s="52">
        <f>Розрахунки!H1207/SUM('Дані з ДІСО'!G1207:I1207)</f>
        <v>11.785714285714286</v>
      </c>
      <c r="W1207" s="8">
        <v>2021</v>
      </c>
    </row>
    <row r="1208" spans="1:23" ht="15" hidden="1" customHeight="1" x14ac:dyDescent="0.25">
      <c r="A1208" s="9">
        <v>1207</v>
      </c>
      <c r="B1208" s="9" t="s">
        <v>2951</v>
      </c>
      <c r="C1208" s="9" t="s">
        <v>4353</v>
      </c>
      <c r="D1208" s="9" t="s">
        <v>2999</v>
      </c>
      <c r="E1208" s="9" t="s">
        <v>25</v>
      </c>
      <c r="F1208" s="9" t="s">
        <v>2436</v>
      </c>
      <c r="G1208" s="9" t="s">
        <v>4131</v>
      </c>
      <c r="H1208" s="9" t="s">
        <v>2437</v>
      </c>
      <c r="I1208" s="8">
        <v>57846</v>
      </c>
      <c r="J1208" s="8">
        <v>25012</v>
      </c>
      <c r="K1208" s="8">
        <v>2021.9</v>
      </c>
      <c r="L1208" s="11">
        <f t="shared" si="54"/>
        <v>0.43238944784427619</v>
      </c>
      <c r="M1208" s="12">
        <f>IF($B1208="Область","",SUM('Дані з ДІСО'!J1208:L1208)/K1208)</f>
        <v>3.1544586774815766</v>
      </c>
      <c r="N1208" s="8" t="str">
        <f>IF($B1208="Область","",VLOOKUP(100*J1208/I1208,Параметри!$B$39:$C$53,2,TRUE))</f>
        <v>11. 25-46</v>
      </c>
      <c r="O1208" s="8" t="str">
        <f>IF($B1208="Область","",VLOOKUP(M1208,Параметри!$B$21:$C$35,2,TRUE))</f>
        <v>5. 3-3,7</v>
      </c>
      <c r="P1208" s="8">
        <f t="shared" si="55"/>
        <v>11</v>
      </c>
      <c r="Q1208" s="8">
        <f t="shared" si="56"/>
        <v>5</v>
      </c>
      <c r="R1208" s="18">
        <f ca="1">IF($B1208="Область",Параметри!$K$23,OFFSET(Параметри!$C$2,Q1208,P1208))</f>
        <v>16.5</v>
      </c>
      <c r="S1208" s="8">
        <f>IF(Параметри!$R$37="RNK",IF(OR($B1208="Область"),Параметри!$K$44,IF(R1208&lt;Параметри!$G$42,Параметри!$K$41,IF(R1208&lt;Параметри!$G$43,Параметри!$K$42,Параметри!$K$43))),IF(C1208="Область",Параметри!$R$46,IF(C1208="Київ",Параметри!$R$47,IF(L1208&lt;Параметри!$P$41,Параметри!$R$41,IF(L1208&lt;Параметри!$P$42,Параметри!$R$42,IF(L1208&lt;Параметри!$P$43,Параметри!$R$43,IF(L1208&lt;Параметри!$P$44,Параметри!$R$44,Параметри!$R$45)))))))</f>
        <v>0.4</v>
      </c>
      <c r="T1208" s="39">
        <f ca="1">IF($B1208="Область",Параметри!K$58,IF($R1208&lt;Параметри!$G$54,Параметри!K$53,IF($R1208&lt;Параметри!$G$55,Параметри!K$54,IF($R1208&lt;Параметри!$G$56,Параметри!K$55,IF($R1208&lt;Параметри!$G$57,Параметри!K$56,Параметри!K$57)))))</f>
        <v>1.7000000000000001E-2</v>
      </c>
      <c r="U1208" s="39">
        <f ca="1">IF($B1208="Область",Параметри!L$58,IF($R1208&lt;Параметри!$G$54,Параметри!L$53,IF($R1208&lt;Параметри!$G$55,Параметри!L$54,IF($R1208&lt;Параметри!$G$56,Параметри!L$55,IF($R1208&lt;Параметри!$G$57,Параметри!L$56,Параметри!L$57)))))</f>
        <v>4.7E-2</v>
      </c>
      <c r="V1208" s="52">
        <f>Розрахунки!H1208/SUM('Дані з ДІСО'!G1208:I1208)</f>
        <v>18.540697674418606</v>
      </c>
      <c r="W1208" s="8">
        <v>2021</v>
      </c>
    </row>
    <row r="1209" spans="1:23" ht="15" hidden="1" customHeight="1" x14ac:dyDescent="0.25">
      <c r="A1209" s="9">
        <v>1208</v>
      </c>
      <c r="B1209" s="9" t="s">
        <v>4354</v>
      </c>
      <c r="C1209" s="9" t="s">
        <v>4354</v>
      </c>
      <c r="D1209" s="9" t="s">
        <v>2999</v>
      </c>
      <c r="E1209" s="9" t="s">
        <v>28</v>
      </c>
      <c r="F1209" s="9" t="s">
        <v>2438</v>
      </c>
      <c r="G1209" s="9" t="s">
        <v>4132</v>
      </c>
      <c r="H1209" s="9" t="s">
        <v>2439</v>
      </c>
      <c r="I1209" s="8">
        <v>13909</v>
      </c>
      <c r="J1209" s="8">
        <v>13909</v>
      </c>
      <c r="K1209" s="8">
        <v>443.8</v>
      </c>
      <c r="L1209" s="11">
        <f t="shared" si="54"/>
        <v>1</v>
      </c>
      <c r="M1209" s="12">
        <f>IF($B1209="Область","",SUM('Дані з ДІСО'!J1209:L1209)/K1209)</f>
        <v>3.458765209553853</v>
      </c>
      <c r="N1209" s="8" t="str">
        <f>IF($B1209="Область","",VLOOKUP(100*J1209/I1209,Параметри!$B$39:$C$53,2,TRUE))</f>
        <v>1. 100%</v>
      </c>
      <c r="O1209" s="8" t="str">
        <f>IF($B1209="Область","",VLOOKUP(M1209,Параметри!$B$21:$C$35,2,TRUE))</f>
        <v>5. 3-3,7</v>
      </c>
      <c r="P1209" s="8">
        <f t="shared" si="55"/>
        <v>1</v>
      </c>
      <c r="Q1209" s="8">
        <f t="shared" si="56"/>
        <v>5</v>
      </c>
      <c r="R1209" s="18">
        <f ca="1">IF($B1209="Область",Параметри!$K$23,OFFSET(Параметри!$C$2,Q1209,P1209))</f>
        <v>13</v>
      </c>
      <c r="S1209" s="8">
        <f>IF(Параметри!$R$37="RNK",IF(OR($B1209="Область"),Параметри!$K$44,IF(R1209&lt;Параметри!$G$42,Параметри!$K$41,IF(R1209&lt;Параметри!$G$43,Параметри!$K$42,Параметри!$K$43))),IF(C1209="Область",Параметри!$R$46,IF(C1209="Київ",Параметри!$R$47,IF(L1209&lt;Параметри!$P$41,Параметри!$R$41,IF(L1209&lt;Параметри!$P$42,Параметри!$R$42,IF(L1209&lt;Параметри!$P$43,Параметри!$R$43,IF(L1209&lt;Параметри!$P$44,Параметри!$R$44,Параметри!$R$45)))))))</f>
        <v>0.5</v>
      </c>
      <c r="T1209" s="39">
        <f ca="1">IF($B1209="Область",Параметри!K$58,IF($R1209&lt;Параметри!$G$54,Параметри!K$53,IF($R1209&lt;Параметри!$G$55,Параметри!K$54,IF($R1209&lt;Параметри!$G$56,Параметри!K$55,IF($R1209&lt;Параметри!$G$57,Параметри!K$56,Параметри!K$57)))))</f>
        <v>1.7000000000000001E-2</v>
      </c>
      <c r="U1209" s="39">
        <f ca="1">IF($B1209="Область",Параметри!L$58,IF($R1209&lt;Параметри!$G$54,Параметри!L$53,IF($R1209&lt;Параметри!$G$55,Параметри!L$54,IF($R1209&lt;Параметри!$G$56,Параметри!L$55,IF($R1209&lt;Параметри!$G$57,Параметри!L$56,Параметри!L$57)))))</f>
        <v>4.7E-2</v>
      </c>
      <c r="V1209" s="52">
        <f>Розрахунки!H1209/SUM('Дані з ДІСО'!G1209:I1209)</f>
        <v>16.868131868131869</v>
      </c>
      <c r="W1209" s="8">
        <v>2021</v>
      </c>
    </row>
    <row r="1210" spans="1:23" x14ac:dyDescent="0.25">
      <c r="A1210" s="9">
        <v>1209</v>
      </c>
      <c r="B1210" s="9" t="s">
        <v>4355</v>
      </c>
      <c r="C1210" s="9" t="s">
        <v>4355</v>
      </c>
      <c r="D1210" s="9" t="s">
        <v>2999</v>
      </c>
      <c r="E1210" s="9" t="s">
        <v>33</v>
      </c>
      <c r="F1210" s="9" t="s">
        <v>1159</v>
      </c>
      <c r="G1210" s="9" t="s">
        <v>3055</v>
      </c>
      <c r="H1210" s="9" t="s">
        <v>2440</v>
      </c>
      <c r="I1210" s="8">
        <v>3402</v>
      </c>
      <c r="J1210" s="8">
        <v>2327</v>
      </c>
      <c r="K1210" s="8">
        <v>198.9</v>
      </c>
      <c r="L1210" s="11">
        <f t="shared" si="54"/>
        <v>0.68400940623162843</v>
      </c>
      <c r="M1210" s="12">
        <f>IF($B1210="Область","",SUM('Дані з ДІСО'!J1210:L1210)/K1210)</f>
        <v>1.3323278029160381</v>
      </c>
      <c r="N1210" s="8" t="str">
        <f>IF($B1210="Область","",VLOOKUP(100*J1210/I1210,Параметри!$B$39:$C$53,2,TRUE))</f>
        <v>3. 67-72</v>
      </c>
      <c r="O1210" s="8" t="str">
        <f>IF($B1210="Область","",VLOOKUP(M1210,Параметри!$B$21:$C$35,2,TRUE))</f>
        <v>2. 1,1-1,7</v>
      </c>
      <c r="P1210" s="8">
        <f t="shared" si="55"/>
        <v>3</v>
      </c>
      <c r="Q1210" s="8">
        <f t="shared" si="56"/>
        <v>2</v>
      </c>
      <c r="R1210" s="18">
        <f ca="1">IF($B1210="Область",Параметри!$K$23,OFFSET(Параметри!$C$2,Q1210,P1210))</f>
        <v>12</v>
      </c>
      <c r="S1210" s="8">
        <f>IF(Параметри!$R$37="RNK",IF(OR($B1210="Область"),Параметри!$K$44,IF(R1210&lt;Параметри!$G$42,Параметри!$K$41,IF(R1210&lt;Параметри!$G$43,Параметри!$K$42,Параметри!$K$43))),IF(C1210="Область",Параметри!$R$46,IF(C1210="Київ",Параметри!$R$47,IF(L1210&lt;Параметри!$P$41,Параметри!$R$41,IF(L1210&lt;Параметри!$P$42,Параметри!$R$42,IF(L1210&lt;Параметри!$P$43,Параметри!$R$43,IF(L1210&lt;Параметри!$P$44,Параметри!$R$44,Параметри!$R$45)))))))</f>
        <v>0.45</v>
      </c>
      <c r="T1210" s="39">
        <f ca="1">IF($B1210="Область",Параметри!K$58,IF($R1210&lt;Параметри!$G$54,Параметри!K$53,IF($R1210&lt;Параметри!$G$55,Параметри!K$54,IF($R1210&lt;Параметри!$G$56,Параметри!K$55,IF($R1210&lt;Параметри!$G$57,Параметри!K$56,Параметри!K$57)))))</f>
        <v>1.7000000000000001E-2</v>
      </c>
      <c r="U1210" s="39">
        <f ca="1">IF($B1210="Область",Параметри!L$58,IF($R1210&lt;Параметри!$G$54,Параметри!L$53,IF($R1210&lt;Параметри!$G$55,Параметри!L$54,IF($R1210&lt;Параметри!$G$56,Параметри!L$55,IF($R1210&lt;Параметри!$G$57,Параметри!L$56,Параметри!L$57)))))</f>
        <v>4.7E-2</v>
      </c>
      <c r="V1210" s="52">
        <f>Розрахунки!H1210/SUM('Дані з ДІСО'!G1210:I1210)</f>
        <v>14.722222222222221</v>
      </c>
      <c r="W1210" s="8">
        <v>2021</v>
      </c>
    </row>
    <row r="1211" spans="1:23" ht="15" hidden="1" customHeight="1" x14ac:dyDescent="0.25">
      <c r="A1211" s="9">
        <v>1210</v>
      </c>
      <c r="B1211" s="9" t="s">
        <v>2950</v>
      </c>
      <c r="C1211" s="9" t="s">
        <v>4353</v>
      </c>
      <c r="D1211" s="9" t="s">
        <v>2999</v>
      </c>
      <c r="E1211" s="9" t="s">
        <v>82</v>
      </c>
      <c r="F1211" s="9" t="s">
        <v>2441</v>
      </c>
      <c r="G1211" s="9" t="s">
        <v>4133</v>
      </c>
      <c r="H1211" s="9" t="s">
        <v>2442</v>
      </c>
      <c r="I1211" s="8">
        <v>43063</v>
      </c>
      <c r="J1211" s="8">
        <v>7663</v>
      </c>
      <c r="K1211" s="8">
        <v>177.4</v>
      </c>
      <c r="L1211" s="11">
        <f t="shared" si="54"/>
        <v>0.17794858695399762</v>
      </c>
      <c r="M1211" s="12">
        <f>IF($B1211="Область","",SUM('Дані з ДІСО'!J1211:L1211)/K1211)</f>
        <v>27.536640360766629</v>
      </c>
      <c r="N1211" s="8" t="str">
        <f>IF($B1211="Область","",VLOOKUP(100*J1211/I1211,Параметри!$B$39:$C$53,2,TRUE))</f>
        <v>13. 17-23</v>
      </c>
      <c r="O1211" s="8" t="str">
        <f>IF($B1211="Область","",VLOOKUP(M1211,Параметри!$B$21:$C$35,2,TRUE))</f>
        <v>12. 14-34,4</v>
      </c>
      <c r="P1211" s="8">
        <f t="shared" si="55"/>
        <v>13</v>
      </c>
      <c r="Q1211" s="8">
        <f t="shared" si="56"/>
        <v>12</v>
      </c>
      <c r="R1211" s="18">
        <f ca="1">IF($B1211="Область",Параметри!$K$23,OFFSET(Параметри!$C$2,Q1211,P1211))</f>
        <v>23</v>
      </c>
      <c r="S1211" s="8">
        <f>IF(Параметри!$R$37="RNK",IF(OR($B1211="Область"),Параметри!$K$44,IF(R1211&lt;Параметри!$G$42,Параметри!$K$41,IF(R1211&lt;Параметри!$G$43,Параметри!$K$42,Параметри!$K$43))),IF(C1211="Область",Параметри!$R$46,IF(C1211="Київ",Параметри!$R$47,IF(L1211&lt;Параметри!$P$41,Параметри!$R$41,IF(L1211&lt;Параметри!$P$42,Параметри!$R$42,IF(L1211&lt;Параметри!$P$43,Параметри!$R$43,IF(L1211&lt;Параметри!$P$44,Параметри!$R$44,Параметри!$R$45)))))))</f>
        <v>0.2</v>
      </c>
      <c r="T1211" s="39">
        <f ca="1">IF($B1211="Область",Параметри!K$58,IF($R1211&lt;Параметри!$G$54,Параметри!K$53,IF($R1211&lt;Параметри!$G$55,Параметри!K$54,IF($R1211&lt;Параметри!$G$56,Параметри!K$55,IF($R1211&lt;Параметри!$G$57,Параметри!K$56,Параметри!K$57)))))</f>
        <v>0.1</v>
      </c>
      <c r="U1211" s="39">
        <f ca="1">IF($B1211="Область",Параметри!L$58,IF($R1211&lt;Параметри!$G$54,Параметри!L$53,IF($R1211&lt;Параметри!$G$55,Параметри!L$54,IF($R1211&lt;Параметри!$G$56,Параметри!L$55,IF($R1211&lt;Параметри!$G$57,Параметри!L$56,Параметри!L$57)))))</f>
        <v>4.7E-2</v>
      </c>
      <c r="V1211" s="52">
        <f>Розрахунки!H1211/SUM('Дані з ДІСО'!G1211:I1211)</f>
        <v>22.934272300469484</v>
      </c>
      <c r="W1211" s="8" t="s">
        <v>2950</v>
      </c>
    </row>
    <row r="1212" spans="1:23" ht="15" hidden="1" customHeight="1" x14ac:dyDescent="0.25">
      <c r="A1212" s="9">
        <v>1211</v>
      </c>
      <c r="B1212" s="9" t="s">
        <v>4355</v>
      </c>
      <c r="C1212" s="9" t="s">
        <v>4355</v>
      </c>
      <c r="D1212" s="9" t="s">
        <v>2999</v>
      </c>
      <c r="E1212" s="9" t="s">
        <v>33</v>
      </c>
      <c r="F1212" s="9" t="s">
        <v>2443</v>
      </c>
      <c r="G1212" s="9" t="s">
        <v>4134</v>
      </c>
      <c r="H1212" s="9" t="s">
        <v>2444</v>
      </c>
      <c r="I1212" s="8">
        <v>6508</v>
      </c>
      <c r="J1212" s="8">
        <v>3410</v>
      </c>
      <c r="K1212" s="8">
        <v>315.2</v>
      </c>
      <c r="L1212" s="11">
        <f t="shared" si="54"/>
        <v>0.52397049784880145</v>
      </c>
      <c r="M1212" s="12">
        <f>IF($B1212="Область","",SUM('Дані з ДІСО'!J1212:L1212)/K1212)</f>
        <v>2.1446700507614214</v>
      </c>
      <c r="N1212" s="8" t="str">
        <f>IF($B1212="Область","",VLOOKUP(100*J1212/I1212,Параметри!$B$39:$C$53,2,TRUE))</f>
        <v>9. 51-53</v>
      </c>
      <c r="O1212" s="8" t="str">
        <f>IF($B1212="Область","",VLOOKUP(M1212,Параметри!$B$21:$C$35,2,TRUE))</f>
        <v>3. 1,7-2,2</v>
      </c>
      <c r="P1212" s="8">
        <f t="shared" si="55"/>
        <v>9</v>
      </c>
      <c r="Q1212" s="8">
        <f t="shared" si="56"/>
        <v>3</v>
      </c>
      <c r="R1212" s="18">
        <f ca="1">IF($B1212="Область",Параметри!$K$23,OFFSET(Параметри!$C$2,Q1212,P1212))</f>
        <v>14.5</v>
      </c>
      <c r="S1212" s="8">
        <f>IF(Параметри!$R$37="RNK",IF(OR($B1212="Область"),Параметри!$K$44,IF(R1212&lt;Параметри!$G$42,Параметри!$K$41,IF(R1212&lt;Параметри!$G$43,Параметри!$K$42,Параметри!$K$43))),IF(C1212="Область",Параметри!$R$46,IF(C1212="Київ",Параметри!$R$47,IF(L1212&lt;Параметри!$P$41,Параметри!$R$41,IF(L1212&lt;Параметри!$P$42,Параметри!$R$42,IF(L1212&lt;Параметри!$P$43,Параметри!$R$43,IF(L1212&lt;Параметри!$P$44,Параметри!$R$44,Параметри!$R$45)))))))</f>
        <v>0.4</v>
      </c>
      <c r="T1212" s="39">
        <f ca="1">IF($B1212="Область",Параметри!K$58,IF($R1212&lt;Параметри!$G$54,Параметри!K$53,IF($R1212&lt;Параметри!$G$55,Параметри!K$54,IF($R1212&lt;Параметри!$G$56,Параметри!K$55,IF($R1212&lt;Параметри!$G$57,Параметри!K$56,Параметри!K$57)))))</f>
        <v>1.7000000000000001E-2</v>
      </c>
      <c r="U1212" s="39">
        <f ca="1">IF($B1212="Область",Параметри!L$58,IF($R1212&lt;Параметри!$G$54,Параметри!L$53,IF($R1212&lt;Параметри!$G$55,Параметри!L$54,IF($R1212&lt;Параметри!$G$56,Параметри!L$55,IF($R1212&lt;Параметри!$G$57,Параметри!L$56,Параметри!L$57)))))</f>
        <v>4.7E-2</v>
      </c>
      <c r="V1212" s="52">
        <f>Розрахунки!H1212/SUM('Дані з ДІСО'!G1212:I1212)</f>
        <v>17.333333333333332</v>
      </c>
      <c r="W1212" s="8">
        <v>2021</v>
      </c>
    </row>
    <row r="1213" spans="1:23" ht="15" customHeight="1" x14ac:dyDescent="0.25">
      <c r="A1213" s="9">
        <v>1212</v>
      </c>
      <c r="B1213" s="9" t="s">
        <v>4355</v>
      </c>
      <c r="C1213" s="9" t="s">
        <v>4355</v>
      </c>
      <c r="D1213" s="9" t="s">
        <v>2999</v>
      </c>
      <c r="E1213" s="9" t="s">
        <v>33</v>
      </c>
      <c r="F1213" s="9" t="s">
        <v>2445</v>
      </c>
      <c r="G1213" s="9" t="s">
        <v>4135</v>
      </c>
      <c r="H1213" s="9" t="s">
        <v>2446</v>
      </c>
      <c r="I1213" s="8">
        <v>14736</v>
      </c>
      <c r="J1213" s="8">
        <v>10192</v>
      </c>
      <c r="K1213" s="8">
        <v>1208.8</v>
      </c>
      <c r="L1213" s="11">
        <f t="shared" si="54"/>
        <v>0.69163952225841474</v>
      </c>
      <c r="M1213" s="12">
        <f>IF($B1213="Область","",SUM('Дані з ДІСО'!J1213:L1213)/K1213)</f>
        <v>1.2218729318332231</v>
      </c>
      <c r="N1213" s="8" t="str">
        <f>IF($B1213="Область","",VLOOKUP(100*J1213/I1213,Параметри!$B$39:$C$53,2,TRUE))</f>
        <v>3. 67-72</v>
      </c>
      <c r="O1213" s="8" t="str">
        <f>IF($B1213="Область","",VLOOKUP(M1213,Параметри!$B$21:$C$35,2,TRUE))</f>
        <v>2. 1,1-1,7</v>
      </c>
      <c r="P1213" s="8">
        <f t="shared" si="55"/>
        <v>3</v>
      </c>
      <c r="Q1213" s="8">
        <f t="shared" si="56"/>
        <v>2</v>
      </c>
      <c r="R1213" s="18">
        <f ca="1">IF($B1213="Область",Параметри!$K$23,OFFSET(Параметри!$C$2,Q1213,P1213))</f>
        <v>12</v>
      </c>
      <c r="S1213" s="8">
        <f>IF(Параметри!$R$37="RNK",IF(OR($B1213="Область"),Параметри!$K$44,IF(R1213&lt;Параметри!$G$42,Параметри!$K$41,IF(R1213&lt;Параметри!$G$43,Параметри!$K$42,Параметри!$K$43))),IF(C1213="Область",Параметри!$R$46,IF(C1213="Київ",Параметри!$R$47,IF(L1213&lt;Параметри!$P$41,Параметри!$R$41,IF(L1213&lt;Параметри!$P$42,Параметри!$R$42,IF(L1213&lt;Параметри!$P$43,Параметри!$R$43,IF(L1213&lt;Параметри!$P$44,Параметри!$R$44,Параметри!$R$45)))))))</f>
        <v>0.45</v>
      </c>
      <c r="T1213" s="39">
        <f ca="1">IF($B1213="Область",Параметри!K$58,IF($R1213&lt;Параметри!$G$54,Параметри!K$53,IF($R1213&lt;Параметри!$G$55,Параметри!K$54,IF($R1213&lt;Параметри!$G$56,Параметри!K$55,IF($R1213&lt;Параметри!$G$57,Параметри!K$56,Параметри!K$57)))))</f>
        <v>1.7000000000000001E-2</v>
      </c>
      <c r="U1213" s="39">
        <f ca="1">IF($B1213="Область",Параметри!L$58,IF($R1213&lt;Параметри!$G$54,Параметри!L$53,IF($R1213&lt;Параметри!$G$55,Параметри!L$54,IF($R1213&lt;Параметри!$G$56,Параметри!L$55,IF($R1213&lt;Параметри!$G$57,Параметри!L$56,Параметри!L$57)))))</f>
        <v>4.7E-2</v>
      </c>
      <c r="V1213" s="52">
        <f>Розрахунки!H1213/SUM('Дані з ДІСО'!G1213:I1213)</f>
        <v>12.308333333333334</v>
      </c>
      <c r="W1213" s="8">
        <v>2021</v>
      </c>
    </row>
    <row r="1214" spans="1:23" ht="15" hidden="1" customHeight="1" x14ac:dyDescent="0.25">
      <c r="A1214" s="9">
        <v>1213</v>
      </c>
      <c r="B1214" s="9" t="s">
        <v>4355</v>
      </c>
      <c r="C1214" s="9" t="s">
        <v>4355</v>
      </c>
      <c r="D1214" s="9" t="s">
        <v>2999</v>
      </c>
      <c r="E1214" s="9" t="s">
        <v>33</v>
      </c>
      <c r="F1214" s="9" t="s">
        <v>2447</v>
      </c>
      <c r="G1214" s="9" t="s">
        <v>4136</v>
      </c>
      <c r="H1214" s="9" t="s">
        <v>2448</v>
      </c>
      <c r="I1214" s="8">
        <v>12343</v>
      </c>
      <c r="J1214" s="8">
        <v>6262</v>
      </c>
      <c r="K1214" s="8">
        <v>463.4</v>
      </c>
      <c r="L1214" s="11">
        <f t="shared" si="54"/>
        <v>0.50733209106376087</v>
      </c>
      <c r="M1214" s="12">
        <f>IF($B1214="Область","",SUM('Дані з ДІСО'!J1214:L1214)/K1214)</f>
        <v>2.8873543375053949</v>
      </c>
      <c r="N1214" s="8" t="str">
        <f>IF($B1214="Область","",VLOOKUP(100*J1214/I1214,Параметри!$B$39:$C$53,2,TRUE))</f>
        <v>10. 46-51</v>
      </c>
      <c r="O1214" s="8" t="str">
        <f>IF($B1214="Область","",VLOOKUP(M1214,Параметри!$B$21:$C$35,2,TRUE))</f>
        <v>4. 2,2-3</v>
      </c>
      <c r="P1214" s="8">
        <f t="shared" si="55"/>
        <v>10</v>
      </c>
      <c r="Q1214" s="8">
        <f t="shared" si="56"/>
        <v>4</v>
      </c>
      <c r="R1214" s="18">
        <f ca="1">IF($B1214="Область",Параметри!$K$23,OFFSET(Параметри!$C$2,Q1214,P1214))</f>
        <v>15.5</v>
      </c>
      <c r="S1214" s="8">
        <f>IF(Параметри!$R$37="RNK",IF(OR($B1214="Область"),Параметри!$K$44,IF(R1214&lt;Параметри!$G$42,Параметри!$K$41,IF(R1214&lt;Параметри!$G$43,Параметри!$K$42,Параметри!$K$43))),IF(C1214="Область",Параметри!$R$46,IF(C1214="Київ",Параметри!$R$47,IF(L1214&lt;Параметри!$P$41,Параметри!$R$41,IF(L1214&lt;Параметри!$P$42,Параметри!$R$42,IF(L1214&lt;Параметри!$P$43,Параметри!$R$43,IF(L1214&lt;Параметри!$P$44,Параметри!$R$44,Параметри!$R$45)))))))</f>
        <v>0.4</v>
      </c>
      <c r="T1214" s="39">
        <f ca="1">IF($B1214="Область",Параметри!K$58,IF($R1214&lt;Параметри!$G$54,Параметри!K$53,IF($R1214&lt;Параметри!$G$55,Параметри!K$54,IF($R1214&lt;Параметри!$G$56,Параметри!K$55,IF($R1214&lt;Параметри!$G$57,Параметри!K$56,Параметри!K$57)))))</f>
        <v>1.7000000000000001E-2</v>
      </c>
      <c r="U1214" s="39">
        <f ca="1">IF($B1214="Область",Параметри!L$58,IF($R1214&lt;Параметри!$G$54,Параметри!L$53,IF($R1214&lt;Параметри!$G$55,Параметри!L$54,IF($R1214&lt;Параметри!$G$56,Параметри!L$55,IF($R1214&lt;Параметри!$G$57,Параметри!L$56,Параметри!L$57)))))</f>
        <v>4.7E-2</v>
      </c>
      <c r="V1214" s="52">
        <f>Розрахунки!H1214/SUM('Дані з ДІСО'!G1214:I1214)</f>
        <v>16.518518518518519</v>
      </c>
      <c r="W1214" s="8">
        <v>2021</v>
      </c>
    </row>
    <row r="1215" spans="1:23" ht="15" hidden="1" customHeight="1" x14ac:dyDescent="0.25">
      <c r="A1215" s="9">
        <v>1214</v>
      </c>
      <c r="B1215" s="9" t="s">
        <v>4354</v>
      </c>
      <c r="C1215" s="9" t="s">
        <v>4354</v>
      </c>
      <c r="D1215" s="9" t="s">
        <v>2999</v>
      </c>
      <c r="E1215" s="9" t="s">
        <v>28</v>
      </c>
      <c r="F1215" s="9" t="s">
        <v>2449</v>
      </c>
      <c r="G1215" s="9" t="s">
        <v>3475</v>
      </c>
      <c r="H1215" s="9" t="s">
        <v>2450</v>
      </c>
      <c r="I1215" s="8">
        <v>5919</v>
      </c>
      <c r="J1215" s="8">
        <v>5919</v>
      </c>
      <c r="K1215" s="8">
        <v>242.4</v>
      </c>
      <c r="L1215" s="11">
        <f t="shared" si="54"/>
        <v>1</v>
      </c>
      <c r="M1215" s="12">
        <f>IF($B1215="Область","",SUM('Дані з ДІСО'!J1215:L1215)/K1215)</f>
        <v>2.471122112211221</v>
      </c>
      <c r="N1215" s="8" t="str">
        <f>IF($B1215="Область","",VLOOKUP(100*J1215/I1215,Параметри!$B$39:$C$53,2,TRUE))</f>
        <v>1. 100%</v>
      </c>
      <c r="O1215" s="8" t="str">
        <f>IF($B1215="Область","",VLOOKUP(M1215,Параметри!$B$21:$C$35,2,TRUE))</f>
        <v>4. 2,2-3</v>
      </c>
      <c r="P1215" s="8">
        <f t="shared" si="55"/>
        <v>1</v>
      </c>
      <c r="Q1215" s="8">
        <f t="shared" si="56"/>
        <v>4</v>
      </c>
      <c r="R1215" s="18">
        <f ca="1">IF($B1215="Область",Параметри!$K$23,OFFSET(Параметри!$C$2,Q1215,P1215))</f>
        <v>12.5</v>
      </c>
      <c r="S1215" s="8">
        <f>IF(Параметри!$R$37="RNK",IF(OR($B1215="Область"),Параметри!$K$44,IF(R1215&lt;Параметри!$G$42,Параметри!$K$41,IF(R1215&lt;Параметри!$G$43,Параметри!$K$42,Параметри!$K$43))),IF(C1215="Область",Параметри!$R$46,IF(C1215="Київ",Параметри!$R$47,IF(L1215&lt;Параметри!$P$41,Параметри!$R$41,IF(L1215&lt;Параметри!$P$42,Параметри!$R$42,IF(L1215&lt;Параметри!$P$43,Параметри!$R$43,IF(L1215&lt;Параметри!$P$44,Параметри!$R$44,Параметри!$R$45)))))))</f>
        <v>0.5</v>
      </c>
      <c r="T1215" s="39">
        <f ca="1">IF($B1215="Область",Параметри!K$58,IF($R1215&lt;Параметри!$G$54,Параметри!K$53,IF($R1215&lt;Параметри!$G$55,Параметри!K$54,IF($R1215&lt;Параметри!$G$56,Параметри!K$55,IF($R1215&lt;Параметри!$G$57,Параметри!K$56,Параметри!K$57)))))</f>
        <v>1.7000000000000001E-2</v>
      </c>
      <c r="U1215" s="39">
        <f ca="1">IF($B1215="Область",Параметри!L$58,IF($R1215&lt;Параметри!$G$54,Параметри!L$53,IF($R1215&lt;Параметри!$G$55,Параметри!L$54,IF($R1215&lt;Параметри!$G$56,Параметри!L$55,IF($R1215&lt;Параметри!$G$57,Параметри!L$56,Параметри!L$57)))))</f>
        <v>4.7E-2</v>
      </c>
      <c r="V1215" s="52">
        <f>Розрахунки!H1215/SUM('Дані з ДІСО'!G1215:I1215)</f>
        <v>20.655172413793103</v>
      </c>
      <c r="W1215" s="8">
        <v>2021</v>
      </c>
    </row>
    <row r="1216" spans="1:23" ht="15" hidden="1" customHeight="1" x14ac:dyDescent="0.25">
      <c r="A1216" s="9">
        <v>1215</v>
      </c>
      <c r="B1216" s="9" t="s">
        <v>4354</v>
      </c>
      <c r="C1216" s="9" t="s">
        <v>4354</v>
      </c>
      <c r="D1216" s="9" t="s">
        <v>2999</v>
      </c>
      <c r="E1216" s="9" t="s">
        <v>28</v>
      </c>
      <c r="F1216" s="9" t="s">
        <v>289</v>
      </c>
      <c r="G1216" s="9" t="s">
        <v>3182</v>
      </c>
      <c r="H1216" s="9" t="s">
        <v>2451</v>
      </c>
      <c r="I1216" s="8">
        <v>5947</v>
      </c>
      <c r="J1216" s="8">
        <v>5947</v>
      </c>
      <c r="K1216" s="8">
        <v>411.4</v>
      </c>
      <c r="L1216" s="11">
        <f t="shared" si="54"/>
        <v>1</v>
      </c>
      <c r="M1216" s="12">
        <f>IF($B1216="Область","",SUM('Дані з ДІСО'!J1216:L1216)/K1216)</f>
        <v>1.0281964025279533</v>
      </c>
      <c r="N1216" s="8" t="str">
        <f>IF($B1216="Область","",VLOOKUP(100*J1216/I1216,Параметри!$B$39:$C$53,2,TRUE))</f>
        <v>1. 100%</v>
      </c>
      <c r="O1216" s="8" t="str">
        <f>IF($B1216="Область","",VLOOKUP(M1216,Параметри!$B$21:$C$35,2,TRUE))</f>
        <v>1. 0-1,1</v>
      </c>
      <c r="P1216" s="8">
        <f t="shared" si="55"/>
        <v>1</v>
      </c>
      <c r="Q1216" s="8">
        <f t="shared" si="56"/>
        <v>1</v>
      </c>
      <c r="R1216" s="18">
        <f ca="1">IF($B1216="Область",Параметри!$K$23,OFFSET(Параметри!$C$2,Q1216,P1216))</f>
        <v>10</v>
      </c>
      <c r="S1216" s="8">
        <f>IF(Параметри!$R$37="RNK",IF(OR($B1216="Область"),Параметри!$K$44,IF(R1216&lt;Параметри!$G$42,Параметри!$K$41,IF(R1216&lt;Параметри!$G$43,Параметри!$K$42,Параметри!$K$43))),IF(C1216="Область",Параметри!$R$46,IF(C1216="Київ",Параметри!$R$47,IF(L1216&lt;Параметри!$P$41,Параметри!$R$41,IF(L1216&lt;Параметри!$P$42,Параметри!$R$42,IF(L1216&lt;Параметри!$P$43,Параметри!$R$43,IF(L1216&lt;Параметри!$P$44,Параметри!$R$44,Параметри!$R$45)))))))</f>
        <v>0.5</v>
      </c>
      <c r="T1216" s="39">
        <f ca="1">IF($B1216="Область",Параметри!K$58,IF($R1216&lt;Параметри!$G$54,Параметри!K$53,IF($R1216&lt;Параметри!$G$55,Параметри!K$54,IF($R1216&lt;Параметри!$G$56,Параметри!K$55,IF($R1216&lt;Параметри!$G$57,Параметри!K$56,Параметри!K$57)))))</f>
        <v>1.7000000000000001E-2</v>
      </c>
      <c r="U1216" s="39">
        <f ca="1">IF($B1216="Область",Параметри!L$58,IF($R1216&lt;Параметри!$G$54,Параметри!L$53,IF($R1216&lt;Параметри!$G$55,Параметри!L$54,IF($R1216&lt;Параметри!$G$56,Параметри!L$55,IF($R1216&lt;Параметри!$G$57,Параметри!L$56,Параметри!L$57)))))</f>
        <v>4.7E-2</v>
      </c>
      <c r="V1216" s="52">
        <f>Розрахунки!H1216/SUM('Дані з ДІСО'!G1216:I1216)</f>
        <v>9</v>
      </c>
      <c r="W1216" s="8">
        <v>2021</v>
      </c>
    </row>
    <row r="1217" spans="1:23" ht="15" hidden="1" customHeight="1" x14ac:dyDescent="0.25">
      <c r="A1217" s="9">
        <v>1216</v>
      </c>
      <c r="B1217" s="9" t="s">
        <v>4355</v>
      </c>
      <c r="C1217" s="9" t="s">
        <v>4355</v>
      </c>
      <c r="D1217" s="9" t="s">
        <v>2999</v>
      </c>
      <c r="E1217" s="9" t="s">
        <v>33</v>
      </c>
      <c r="F1217" s="9" t="s">
        <v>2452</v>
      </c>
      <c r="G1217" s="9" t="s">
        <v>4137</v>
      </c>
      <c r="H1217" s="9" t="s">
        <v>2453</v>
      </c>
      <c r="I1217" s="8">
        <v>34324</v>
      </c>
      <c r="J1217" s="8">
        <v>19547</v>
      </c>
      <c r="K1217" s="8">
        <v>2172.1</v>
      </c>
      <c r="L1217" s="11">
        <f t="shared" si="54"/>
        <v>0.56948490851882061</v>
      </c>
      <c r="M1217" s="12">
        <f>IF($B1217="Область","",SUM('Дані з ДІСО'!J1217:L1217)/K1217)</f>
        <v>1.5583997053542655</v>
      </c>
      <c r="N1217" s="8" t="str">
        <f>IF($B1217="Область","",VLOOKUP(100*J1217/I1217,Параметри!$B$39:$C$53,2,TRUE))</f>
        <v>7. 56-58</v>
      </c>
      <c r="O1217" s="8" t="str">
        <f>IF($B1217="Область","",VLOOKUP(M1217,Параметри!$B$21:$C$35,2,TRUE))</f>
        <v>2. 1,1-1,7</v>
      </c>
      <c r="P1217" s="8">
        <f t="shared" si="55"/>
        <v>7</v>
      </c>
      <c r="Q1217" s="8">
        <f t="shared" si="56"/>
        <v>2</v>
      </c>
      <c r="R1217" s="18">
        <f ca="1">IF($B1217="Область",Параметри!$K$23,OFFSET(Параметри!$C$2,Q1217,P1217))</f>
        <v>13.5</v>
      </c>
      <c r="S1217" s="8">
        <f>IF(Параметри!$R$37="RNK",IF(OR($B1217="Область"),Параметри!$K$44,IF(R1217&lt;Параметри!$G$42,Параметри!$K$41,IF(R1217&lt;Параметри!$G$43,Параметри!$K$42,Параметри!$K$43))),IF(C1217="Область",Параметри!$R$46,IF(C1217="Київ",Параметри!$R$47,IF(L1217&lt;Параметри!$P$41,Параметри!$R$41,IF(L1217&lt;Параметри!$P$42,Параметри!$R$42,IF(L1217&lt;Параметри!$P$43,Параметри!$R$43,IF(L1217&lt;Параметри!$P$44,Параметри!$R$44,Параметри!$R$45)))))))</f>
        <v>0.4</v>
      </c>
      <c r="T1217" s="39">
        <f ca="1">IF($B1217="Область",Параметри!K$58,IF($R1217&lt;Параметри!$G$54,Параметри!K$53,IF($R1217&lt;Параметри!$G$55,Параметри!K$54,IF($R1217&lt;Параметри!$G$56,Параметри!K$55,IF($R1217&lt;Параметри!$G$57,Параметри!K$56,Параметри!K$57)))))</f>
        <v>1.7000000000000001E-2</v>
      </c>
      <c r="U1217" s="39">
        <f ca="1">IF($B1217="Область",Параметри!L$58,IF($R1217&lt;Параметри!$G$54,Параметри!L$53,IF($R1217&lt;Параметри!$G$55,Параметри!L$54,IF($R1217&lt;Параметри!$G$56,Параметри!L$55,IF($R1217&lt;Параметри!$G$57,Параметри!L$56,Параметри!L$57)))))</f>
        <v>4.7E-2</v>
      </c>
      <c r="V1217" s="52">
        <f>Розрахунки!H1217/SUM('Дані з ДІСО'!G1217:I1217)</f>
        <v>14.104166666666666</v>
      </c>
      <c r="W1217" s="8">
        <v>2021</v>
      </c>
    </row>
    <row r="1218" spans="1:23" ht="15" hidden="1" customHeight="1" x14ac:dyDescent="0.25">
      <c r="A1218" s="9">
        <v>1217</v>
      </c>
      <c r="B1218" s="9" t="s">
        <v>2951</v>
      </c>
      <c r="C1218" s="9" t="s">
        <v>4353</v>
      </c>
      <c r="D1218" s="9" t="s">
        <v>2999</v>
      </c>
      <c r="E1218" s="9" t="s">
        <v>25</v>
      </c>
      <c r="F1218" s="9" t="s">
        <v>2454</v>
      </c>
      <c r="G1218" s="9" t="s">
        <v>4138</v>
      </c>
      <c r="H1218" s="9" t="s">
        <v>2455</v>
      </c>
      <c r="I1218" s="8">
        <v>38313</v>
      </c>
      <c r="J1218" s="8">
        <v>13930</v>
      </c>
      <c r="K1218" s="8">
        <v>798.6</v>
      </c>
      <c r="L1218" s="11">
        <f t="shared" si="54"/>
        <v>0.36358416203377442</v>
      </c>
      <c r="M1218" s="12">
        <f>IF($B1218="Область","",SUM('Дані з ДІСО'!J1218:L1218)/K1218)</f>
        <v>5.666165790132732</v>
      </c>
      <c r="N1218" s="8" t="str">
        <f>IF($B1218="Область","",VLOOKUP(100*J1218/I1218,Параметри!$B$39:$C$53,2,TRUE))</f>
        <v>11. 25-46</v>
      </c>
      <c r="O1218" s="8" t="str">
        <f>IF($B1218="Область","",VLOOKUP(M1218,Параметри!$B$21:$C$35,2,TRUE))</f>
        <v>9. 5,6-6,4</v>
      </c>
      <c r="P1218" s="8">
        <f t="shared" si="55"/>
        <v>11</v>
      </c>
      <c r="Q1218" s="8">
        <f t="shared" si="56"/>
        <v>9</v>
      </c>
      <c r="R1218" s="18">
        <f ca="1">IF($B1218="Область",Параметри!$K$23,OFFSET(Параметри!$C$2,Q1218,P1218))</f>
        <v>18</v>
      </c>
      <c r="S1218" s="8">
        <f>IF(Параметри!$R$37="RNK",IF(OR($B1218="Область"),Параметри!$K$44,IF(R1218&lt;Параметри!$G$42,Параметри!$K$41,IF(R1218&lt;Параметри!$G$43,Параметри!$K$42,Параметри!$K$43))),IF(C1218="Область",Параметри!$R$46,IF(C1218="Київ",Параметри!$R$47,IF(L1218&lt;Параметри!$P$41,Параметри!$R$41,IF(L1218&lt;Параметри!$P$42,Параметри!$R$42,IF(L1218&lt;Параметри!$P$43,Параметри!$R$43,IF(L1218&lt;Параметри!$P$44,Параметри!$R$44,Параметри!$R$45)))))))</f>
        <v>0.3</v>
      </c>
      <c r="T1218" s="39">
        <f ca="1">IF($B1218="Область",Параметри!K$58,IF($R1218&lt;Параметри!$G$54,Параметри!K$53,IF($R1218&lt;Параметри!$G$55,Параметри!K$54,IF($R1218&lt;Параметри!$G$56,Параметри!K$55,IF($R1218&lt;Параметри!$G$57,Параметри!K$56,Параметри!K$57)))))</f>
        <v>1.7000000000000001E-2</v>
      </c>
      <c r="U1218" s="39">
        <f ca="1">IF($B1218="Область",Параметри!L$58,IF($R1218&lt;Параметри!$G$54,Параметри!L$53,IF($R1218&lt;Параметри!$G$55,Параметри!L$54,IF($R1218&lt;Параметри!$G$56,Параметри!L$55,IF($R1218&lt;Параметри!$G$57,Параметри!L$56,Параметри!L$57)))))</f>
        <v>4.7E-2</v>
      </c>
      <c r="V1218" s="52">
        <f>Розрахунки!H1218/SUM('Дані з ДІСО'!G1218:I1218)</f>
        <v>21.547619047619047</v>
      </c>
      <c r="W1218" s="8">
        <v>2021</v>
      </c>
    </row>
    <row r="1219" spans="1:23" ht="15" hidden="1" customHeight="1" x14ac:dyDescent="0.25">
      <c r="A1219" s="9">
        <v>1218</v>
      </c>
      <c r="B1219" s="9" t="s">
        <v>4354</v>
      </c>
      <c r="C1219" s="9" t="s">
        <v>4354</v>
      </c>
      <c r="D1219" s="9" t="s">
        <v>2999</v>
      </c>
      <c r="E1219" s="9" t="s">
        <v>28</v>
      </c>
      <c r="F1219" s="9" t="s">
        <v>2456</v>
      </c>
      <c r="G1219" s="9" t="s">
        <v>4139</v>
      </c>
      <c r="H1219" s="9" t="s">
        <v>2457</v>
      </c>
      <c r="I1219" s="8">
        <v>3923</v>
      </c>
      <c r="J1219" s="8">
        <v>3923</v>
      </c>
      <c r="K1219" s="8">
        <v>369.2</v>
      </c>
      <c r="L1219" s="11">
        <f t="shared" ref="L1219:L1282" si="57">IF($B1219="Область","",J1219/I1219)</f>
        <v>1</v>
      </c>
      <c r="M1219" s="12">
        <f>IF($B1219="Область","",SUM('Дані з ДІСО'!J1219:L1219)/K1219)</f>
        <v>1.1457204767063922</v>
      </c>
      <c r="N1219" s="8" t="str">
        <f>IF($B1219="Область","",VLOOKUP(100*J1219/I1219,Параметри!$B$39:$C$53,2,TRUE))</f>
        <v>1. 100%</v>
      </c>
      <c r="O1219" s="8" t="str">
        <f>IF($B1219="Область","",VLOOKUP(M1219,Параметри!$B$21:$C$35,2,TRUE))</f>
        <v>2. 1,1-1,7</v>
      </c>
      <c r="P1219" s="8">
        <f t="shared" ref="P1219:P1282" si="58">IF($B1219="Область","",IF(MID(N1219,2,1)=".",MID(N1219,1,1),MID(N1219,1,2))*1)</f>
        <v>1</v>
      </c>
      <c r="Q1219" s="8">
        <f t="shared" ref="Q1219:Q1282" si="59">IF($B1219="Область","",IF(MID(O1219,2,1)=".",MID(O1219,1,1),MID(O1219,1,2))*1)</f>
        <v>2</v>
      </c>
      <c r="R1219" s="18">
        <f ca="1">IF($B1219="Область",Параметри!$K$23,OFFSET(Параметри!$C$2,Q1219,P1219))</f>
        <v>11.5</v>
      </c>
      <c r="S1219" s="8">
        <f>IF(Параметри!$R$37="RNK",IF(OR($B1219="Область"),Параметри!$K$44,IF(R1219&lt;Параметри!$G$42,Параметри!$K$41,IF(R1219&lt;Параметри!$G$43,Параметри!$K$42,Параметри!$K$43))),IF(C1219="Область",Параметри!$R$46,IF(C1219="Київ",Параметри!$R$47,IF(L1219&lt;Параметри!$P$41,Параметри!$R$41,IF(L1219&lt;Параметри!$P$42,Параметри!$R$42,IF(L1219&lt;Параметри!$P$43,Параметри!$R$43,IF(L1219&lt;Параметри!$P$44,Параметри!$R$44,Параметри!$R$45)))))))</f>
        <v>0.5</v>
      </c>
      <c r="T1219" s="39">
        <f ca="1">IF($B1219="Область",Параметри!K$58,IF($R1219&lt;Параметри!$G$54,Параметри!K$53,IF($R1219&lt;Параметри!$G$55,Параметри!K$54,IF($R1219&lt;Параметри!$G$56,Параметри!K$55,IF($R1219&lt;Параметри!$G$57,Параметри!K$56,Параметри!K$57)))))</f>
        <v>1.7000000000000001E-2</v>
      </c>
      <c r="U1219" s="39">
        <f ca="1">IF($B1219="Область",Параметри!L$58,IF($R1219&lt;Параметри!$G$54,Параметри!L$53,IF($R1219&lt;Параметри!$G$55,Параметри!L$54,IF($R1219&lt;Параметри!$G$56,Параметри!L$55,IF($R1219&lt;Параметри!$G$57,Параметри!L$56,Параметри!L$57)))))</f>
        <v>4.7E-2</v>
      </c>
      <c r="V1219" s="52">
        <f>Розрахунки!H1219/SUM('Дані з ДІСО'!G1219:I1219)</f>
        <v>13.64516129032258</v>
      </c>
      <c r="W1219" s="8">
        <v>2021</v>
      </c>
    </row>
    <row r="1220" spans="1:23" ht="15" hidden="1" customHeight="1" x14ac:dyDescent="0.25">
      <c r="A1220" s="9">
        <v>1219</v>
      </c>
      <c r="B1220" s="9" t="s">
        <v>2951</v>
      </c>
      <c r="C1220" s="9" t="s">
        <v>4353</v>
      </c>
      <c r="D1220" s="9" t="s">
        <v>2999</v>
      </c>
      <c r="E1220" s="9" t="s">
        <v>25</v>
      </c>
      <c r="F1220" s="9" t="s">
        <v>2458</v>
      </c>
      <c r="G1220" s="9" t="s">
        <v>4140</v>
      </c>
      <c r="H1220" s="9" t="s">
        <v>2459</v>
      </c>
      <c r="I1220" s="8">
        <v>35201</v>
      </c>
      <c r="J1220" s="8">
        <v>17561</v>
      </c>
      <c r="K1220" s="8">
        <v>651.5</v>
      </c>
      <c r="L1220" s="11">
        <f t="shared" si="57"/>
        <v>0.4988778727877049</v>
      </c>
      <c r="M1220" s="12">
        <f>IF($B1220="Область","",SUM('Дані з ДІСО'!J1220:L1220)/K1220)</f>
        <v>5.7728319263238683</v>
      </c>
      <c r="N1220" s="8" t="str">
        <f>IF($B1220="Область","",VLOOKUP(100*J1220/I1220,Параметри!$B$39:$C$53,2,TRUE))</f>
        <v>10. 46-51</v>
      </c>
      <c r="O1220" s="8" t="str">
        <f>IF($B1220="Область","",VLOOKUP(M1220,Параметри!$B$21:$C$35,2,TRUE))</f>
        <v>9. 5,6-6,4</v>
      </c>
      <c r="P1220" s="8">
        <f t="shared" si="58"/>
        <v>10</v>
      </c>
      <c r="Q1220" s="8">
        <f t="shared" si="59"/>
        <v>9</v>
      </c>
      <c r="R1220" s="18">
        <f ca="1">IF($B1220="Область",Параметри!$K$23,OFFSET(Параметри!$C$2,Q1220,P1220))</f>
        <v>18</v>
      </c>
      <c r="S1220" s="8">
        <f>IF(Параметри!$R$37="RNK",IF(OR($B1220="Область"),Параметри!$K$44,IF(R1220&lt;Параметри!$G$42,Параметри!$K$41,IF(R1220&lt;Параметри!$G$43,Параметри!$K$42,Параметри!$K$43))),IF(C1220="Область",Параметри!$R$46,IF(C1220="Київ",Параметри!$R$47,IF(L1220&lt;Параметри!$P$41,Параметри!$R$41,IF(L1220&lt;Параметри!$P$42,Параметри!$R$42,IF(L1220&lt;Параметри!$P$43,Параметри!$R$43,IF(L1220&lt;Параметри!$P$44,Параметри!$R$44,Параметри!$R$45)))))))</f>
        <v>0.4</v>
      </c>
      <c r="T1220" s="39">
        <f ca="1">IF($B1220="Область",Параметри!K$58,IF($R1220&lt;Параметри!$G$54,Параметри!K$53,IF($R1220&lt;Параметри!$G$55,Параметри!K$54,IF($R1220&lt;Параметри!$G$56,Параметри!K$55,IF($R1220&lt;Параметри!$G$57,Параметри!K$56,Параметри!K$57)))))</f>
        <v>1.7000000000000001E-2</v>
      </c>
      <c r="U1220" s="39">
        <f ca="1">IF($B1220="Область",Параметри!L$58,IF($R1220&lt;Параметри!$G$54,Параметри!L$53,IF($R1220&lt;Параметри!$G$55,Параметри!L$54,IF($R1220&lt;Параметри!$G$56,Параметри!L$55,IF($R1220&lt;Параметри!$G$57,Параметри!L$56,Параметри!L$57)))))</f>
        <v>4.7E-2</v>
      </c>
      <c r="V1220" s="52">
        <f>Розрахунки!H1220/SUM('Дані з ДІСО'!G1220:I1220)</f>
        <v>19.38659793814433</v>
      </c>
      <c r="W1220" s="8">
        <v>2021</v>
      </c>
    </row>
    <row r="1221" spans="1:23" ht="15" hidden="1" customHeight="1" x14ac:dyDescent="0.25">
      <c r="A1221" s="9">
        <v>1220</v>
      </c>
      <c r="B1221" s="9" t="s">
        <v>2951</v>
      </c>
      <c r="C1221" s="9" t="s">
        <v>4353</v>
      </c>
      <c r="D1221" s="9" t="s">
        <v>2999</v>
      </c>
      <c r="E1221" s="9" t="s">
        <v>25</v>
      </c>
      <c r="F1221" s="9" t="s">
        <v>2460</v>
      </c>
      <c r="G1221" s="9" t="s">
        <v>3434</v>
      </c>
      <c r="H1221" s="9" t="s">
        <v>2461</v>
      </c>
      <c r="I1221" s="8">
        <v>16992</v>
      </c>
      <c r="J1221" s="8">
        <v>6742</v>
      </c>
      <c r="K1221" s="8">
        <v>247.6</v>
      </c>
      <c r="L1221" s="11">
        <f t="shared" si="57"/>
        <v>0.39677495291902071</v>
      </c>
      <c r="M1221" s="12">
        <f>IF($B1221="Область","",SUM('Дані з ДІСО'!J1221:L1221)/K1221)</f>
        <v>7.5242326332794836</v>
      </c>
      <c r="N1221" s="8" t="str">
        <f>IF($B1221="Область","",VLOOKUP(100*J1221/I1221,Параметри!$B$39:$C$53,2,TRUE))</f>
        <v>11. 25-46</v>
      </c>
      <c r="O1221" s="8" t="str">
        <f>IF($B1221="Область","",VLOOKUP(M1221,Параметри!$B$21:$C$35,2,TRUE))</f>
        <v>10. 6,4-9,7</v>
      </c>
      <c r="P1221" s="8">
        <f t="shared" si="58"/>
        <v>11</v>
      </c>
      <c r="Q1221" s="8">
        <f t="shared" si="59"/>
        <v>10</v>
      </c>
      <c r="R1221" s="18">
        <f ca="1">IF($B1221="Область",Параметри!$K$23,OFFSET(Параметри!$C$2,Q1221,P1221))</f>
        <v>18.5</v>
      </c>
      <c r="S1221" s="8">
        <f>IF(Параметри!$R$37="RNK",IF(OR($B1221="Область"),Параметри!$K$44,IF(R1221&lt;Параметри!$G$42,Параметри!$K$41,IF(R1221&lt;Параметри!$G$43,Параметри!$K$42,Параметри!$K$43))),IF(C1221="Область",Параметри!$R$46,IF(C1221="Київ",Параметри!$R$47,IF(L1221&lt;Параметри!$P$41,Параметри!$R$41,IF(L1221&lt;Параметри!$P$42,Параметри!$R$42,IF(L1221&lt;Параметри!$P$43,Параметри!$R$43,IF(L1221&lt;Параметри!$P$44,Параметри!$R$44,Параметри!$R$45)))))))</f>
        <v>0.3</v>
      </c>
      <c r="T1221" s="39">
        <f ca="1">IF($B1221="Область",Параметри!K$58,IF($R1221&lt;Параметри!$G$54,Параметри!K$53,IF($R1221&lt;Параметри!$G$55,Параметри!K$54,IF($R1221&lt;Параметри!$G$56,Параметри!K$55,IF($R1221&lt;Параметри!$G$57,Параметри!K$56,Параметри!K$57)))))</f>
        <v>1.7000000000000001E-2</v>
      </c>
      <c r="U1221" s="39">
        <f ca="1">IF($B1221="Область",Параметри!L$58,IF($R1221&lt;Параметри!$G$54,Параметри!L$53,IF($R1221&lt;Параметри!$G$55,Параметри!L$54,IF($R1221&lt;Параметри!$G$56,Параметри!L$55,IF($R1221&lt;Параметри!$G$57,Параметри!L$56,Параметри!L$57)))))</f>
        <v>4.7E-2</v>
      </c>
      <c r="V1221" s="52">
        <f>Розрахунки!H1221/SUM('Дані з ДІСО'!G1221:I1221)</f>
        <v>22.178571428571427</v>
      </c>
      <c r="W1221" s="8">
        <v>2021</v>
      </c>
    </row>
    <row r="1222" spans="1:23" ht="15" hidden="1" customHeight="1" x14ac:dyDescent="0.25">
      <c r="A1222" s="9">
        <v>1221</v>
      </c>
      <c r="B1222" s="9" t="s">
        <v>4354</v>
      </c>
      <c r="C1222" s="9" t="s">
        <v>4354</v>
      </c>
      <c r="D1222" s="9" t="s">
        <v>2999</v>
      </c>
      <c r="E1222" s="9" t="s">
        <v>28</v>
      </c>
      <c r="F1222" s="9" t="s">
        <v>2462</v>
      </c>
      <c r="G1222" s="9" t="s">
        <v>4141</v>
      </c>
      <c r="H1222" s="9" t="s">
        <v>2463</v>
      </c>
      <c r="I1222" s="8">
        <v>9788</v>
      </c>
      <c r="J1222" s="8">
        <v>9788</v>
      </c>
      <c r="K1222" s="8">
        <v>422.1</v>
      </c>
      <c r="L1222" s="11">
        <f t="shared" si="57"/>
        <v>1</v>
      </c>
      <c r="M1222" s="12">
        <f>IF($B1222="Область","",SUM('Дані з ДІСО'!J1222:L1222)/K1222)</f>
        <v>2.5325752191423834</v>
      </c>
      <c r="N1222" s="8" t="str">
        <f>IF($B1222="Область","",VLOOKUP(100*J1222/I1222,Параметри!$B$39:$C$53,2,TRUE))</f>
        <v>1. 100%</v>
      </c>
      <c r="O1222" s="8" t="str">
        <f>IF($B1222="Область","",VLOOKUP(M1222,Параметри!$B$21:$C$35,2,TRUE))</f>
        <v>4. 2,2-3</v>
      </c>
      <c r="P1222" s="8">
        <f t="shared" si="58"/>
        <v>1</v>
      </c>
      <c r="Q1222" s="8">
        <f t="shared" si="59"/>
        <v>4</v>
      </c>
      <c r="R1222" s="18">
        <f ca="1">IF($B1222="Область",Параметри!$K$23,OFFSET(Параметри!$C$2,Q1222,P1222))</f>
        <v>12.5</v>
      </c>
      <c r="S1222" s="8">
        <f>IF(Параметри!$R$37="RNK",IF(OR($B1222="Область"),Параметри!$K$44,IF(R1222&lt;Параметри!$G$42,Параметри!$K$41,IF(R1222&lt;Параметри!$G$43,Параметри!$K$42,Параметри!$K$43))),IF(C1222="Область",Параметри!$R$46,IF(C1222="Київ",Параметри!$R$47,IF(L1222&lt;Параметри!$P$41,Параметри!$R$41,IF(L1222&lt;Параметри!$P$42,Параметри!$R$42,IF(L1222&lt;Параметри!$P$43,Параметри!$R$43,IF(L1222&lt;Параметри!$P$44,Параметри!$R$44,Параметри!$R$45)))))))</f>
        <v>0.5</v>
      </c>
      <c r="T1222" s="39">
        <f ca="1">IF($B1222="Область",Параметри!K$58,IF($R1222&lt;Параметри!$G$54,Параметри!K$53,IF($R1222&lt;Параметри!$G$55,Параметри!K$54,IF($R1222&lt;Параметри!$G$56,Параметри!K$55,IF($R1222&lt;Параметри!$G$57,Параметри!K$56,Параметри!K$57)))))</f>
        <v>1.7000000000000001E-2</v>
      </c>
      <c r="U1222" s="39">
        <f ca="1">IF($B1222="Область",Параметри!L$58,IF($R1222&lt;Параметри!$G$54,Параметри!L$53,IF($R1222&lt;Параметри!$G$55,Параметри!L$54,IF($R1222&lt;Параметри!$G$56,Параметри!L$55,IF($R1222&lt;Параметри!$G$57,Параметри!L$56,Параметри!L$57)))))</f>
        <v>4.7E-2</v>
      </c>
      <c r="V1222" s="52">
        <f>Розрахунки!H1222/SUM('Дані з ДІСО'!G1222:I1222)</f>
        <v>13.883116883116884</v>
      </c>
      <c r="W1222" s="8">
        <v>2021</v>
      </c>
    </row>
    <row r="1223" spans="1:23" ht="15" hidden="1" customHeight="1" x14ac:dyDescent="0.25">
      <c r="A1223" s="9">
        <v>1222</v>
      </c>
      <c r="B1223" s="9" t="s">
        <v>2950</v>
      </c>
      <c r="C1223" s="9" t="s">
        <v>4353</v>
      </c>
      <c r="D1223" s="9" t="s">
        <v>2999</v>
      </c>
      <c r="E1223" s="9" t="s">
        <v>82</v>
      </c>
      <c r="F1223" s="9" t="s">
        <v>2464</v>
      </c>
      <c r="G1223" s="9" t="s">
        <v>4142</v>
      </c>
      <c r="H1223" s="9" t="s">
        <v>2465</v>
      </c>
      <c r="I1223" s="8">
        <v>322557</v>
      </c>
      <c r="J1223" s="8">
        <v>12653</v>
      </c>
      <c r="K1223" s="8">
        <v>450.9</v>
      </c>
      <c r="L1223" s="11">
        <f t="shared" si="57"/>
        <v>3.9227175351953296E-2</v>
      </c>
      <c r="M1223" s="12">
        <f>IF($B1223="Область","",SUM('Дані з ДІСО'!J1223:L1223)/K1223)</f>
        <v>75.582168995342656</v>
      </c>
      <c r="N1223" s="8" t="str">
        <f>IF($B1223="Область","",VLOOKUP(100*J1223/I1223,Параметри!$B$39:$C$53,2,TRUE))</f>
        <v>15. 0-6</v>
      </c>
      <c r="O1223" s="8" t="str">
        <f>IF($B1223="Область","",VLOOKUP(M1223,Параметри!$B$21:$C$35,2,TRUE))</f>
        <v>14. 43-89</v>
      </c>
      <c r="P1223" s="8">
        <f t="shared" si="58"/>
        <v>15</v>
      </c>
      <c r="Q1223" s="8">
        <f t="shared" si="59"/>
        <v>14</v>
      </c>
      <c r="R1223" s="18">
        <f ca="1">IF($B1223="Область",Параметри!$K$23,OFFSET(Параметри!$C$2,Q1223,P1223))</f>
        <v>27</v>
      </c>
      <c r="S1223" s="8">
        <f>IF(Параметри!$R$37="RNK",IF(OR($B1223="Область"),Параметри!$K$44,IF(R1223&lt;Параметри!$G$42,Параметри!$K$41,IF(R1223&lt;Параметри!$G$43,Параметри!$K$42,Параметри!$K$43))),IF(C1223="Область",Параметри!$R$46,IF(C1223="Київ",Параметри!$R$47,IF(L1223&lt;Параметри!$P$41,Параметри!$R$41,IF(L1223&lt;Параметри!$P$42,Параметри!$R$42,IF(L1223&lt;Параметри!$P$43,Параметри!$R$43,IF(L1223&lt;Параметри!$P$44,Параметри!$R$44,Параметри!$R$45)))))))</f>
        <v>0.2</v>
      </c>
      <c r="T1223" s="39">
        <f ca="1">IF($B1223="Область",Параметри!K$58,IF($R1223&lt;Параметри!$G$54,Параметри!K$53,IF($R1223&lt;Параметри!$G$55,Параметри!K$54,IF($R1223&lt;Параметри!$G$56,Параметри!K$55,IF($R1223&lt;Параметри!$G$57,Параметри!K$56,Параметри!K$57)))))</f>
        <v>0.15</v>
      </c>
      <c r="U1223" s="39">
        <f ca="1">IF($B1223="Область",Параметри!L$58,IF($R1223&lt;Параметри!$G$54,Параметри!L$53,IF($R1223&lt;Параметри!$G$55,Параметри!L$54,IF($R1223&lt;Параметри!$G$56,Параметри!L$55,IF($R1223&lt;Параметри!$G$57,Параметри!L$56,Параметри!L$57)))))</f>
        <v>0.10100000000000001</v>
      </c>
      <c r="V1223" s="52">
        <f>Розрахунки!H1223/SUM('Дані з ДІСО'!G1223:I1223)</f>
        <v>28.856900931414057</v>
      </c>
      <c r="W1223" s="8" t="s">
        <v>2950</v>
      </c>
    </row>
    <row r="1224" spans="1:23" ht="15" hidden="1" customHeight="1" x14ac:dyDescent="0.25">
      <c r="A1224" s="9">
        <v>1223</v>
      </c>
      <c r="B1224" s="9" t="s">
        <v>4354</v>
      </c>
      <c r="C1224" s="9" t="s">
        <v>4354</v>
      </c>
      <c r="D1224" s="9" t="s">
        <v>2999</v>
      </c>
      <c r="E1224" s="9" t="s">
        <v>28</v>
      </c>
      <c r="F1224" s="9" t="s">
        <v>2466</v>
      </c>
      <c r="G1224" s="9" t="s">
        <v>4143</v>
      </c>
      <c r="H1224" s="9" t="s">
        <v>2467</v>
      </c>
      <c r="I1224" s="8">
        <v>14943</v>
      </c>
      <c r="J1224" s="8">
        <v>14943</v>
      </c>
      <c r="K1224" s="8">
        <v>243.9</v>
      </c>
      <c r="L1224" s="11">
        <f t="shared" si="57"/>
        <v>1</v>
      </c>
      <c r="M1224" s="12">
        <f>IF($B1224="Область","",SUM('Дані з ДІСО'!J1224:L1224)/K1224)</f>
        <v>5.8425584255842553</v>
      </c>
      <c r="N1224" s="8" t="str">
        <f>IF($B1224="Область","",VLOOKUP(100*J1224/I1224,Параметри!$B$39:$C$53,2,TRUE))</f>
        <v>1. 100%</v>
      </c>
      <c r="O1224" s="8" t="str">
        <f>IF($B1224="Область","",VLOOKUP(M1224,Параметри!$B$21:$C$35,2,TRUE))</f>
        <v>9. 5,6-6,4</v>
      </c>
      <c r="P1224" s="8">
        <f t="shared" si="58"/>
        <v>1</v>
      </c>
      <c r="Q1224" s="8">
        <f t="shared" si="59"/>
        <v>9</v>
      </c>
      <c r="R1224" s="18">
        <f ca="1">IF($B1224="Область",Параметри!$K$23,OFFSET(Параметри!$C$2,Q1224,P1224))</f>
        <v>15</v>
      </c>
      <c r="S1224" s="8">
        <f>IF(Параметри!$R$37="RNK",IF(OR($B1224="Область"),Параметри!$K$44,IF(R1224&lt;Параметри!$G$42,Параметри!$K$41,IF(R1224&lt;Параметри!$G$43,Параметри!$K$42,Параметри!$K$43))),IF(C1224="Область",Параметри!$R$46,IF(C1224="Київ",Параметри!$R$47,IF(L1224&lt;Параметри!$P$41,Параметри!$R$41,IF(L1224&lt;Параметри!$P$42,Параметри!$R$42,IF(L1224&lt;Параметри!$P$43,Параметри!$R$43,IF(L1224&lt;Параметри!$P$44,Параметри!$R$44,Параметри!$R$45)))))))</f>
        <v>0.5</v>
      </c>
      <c r="T1224" s="39">
        <f ca="1">IF($B1224="Область",Параметри!K$58,IF($R1224&lt;Параметри!$G$54,Параметри!K$53,IF($R1224&lt;Параметри!$G$55,Параметри!K$54,IF($R1224&lt;Параметри!$G$56,Параметри!K$55,IF($R1224&lt;Параметри!$G$57,Параметри!K$56,Параметри!K$57)))))</f>
        <v>1.7000000000000001E-2</v>
      </c>
      <c r="U1224" s="39">
        <f ca="1">IF($B1224="Область",Параметри!L$58,IF($R1224&lt;Параметри!$G$54,Параметри!L$53,IF($R1224&lt;Параметри!$G$55,Параметри!L$54,IF($R1224&lt;Параметри!$G$56,Параметри!L$55,IF($R1224&lt;Параметри!$G$57,Параметри!L$56,Параметри!L$57)))))</f>
        <v>4.7E-2</v>
      </c>
      <c r="V1224" s="52">
        <f>Розрахунки!H1224/SUM('Дані з ДІСО'!G1224:I1224)</f>
        <v>20.070422535211268</v>
      </c>
      <c r="W1224" s="8">
        <v>2021</v>
      </c>
    </row>
    <row r="1225" spans="1:23" ht="15" hidden="1" customHeight="1" x14ac:dyDescent="0.25">
      <c r="A1225" s="9">
        <v>1224</v>
      </c>
      <c r="B1225" s="9" t="s">
        <v>20</v>
      </c>
      <c r="C1225" s="9" t="s">
        <v>20</v>
      </c>
      <c r="D1225" s="9" t="s">
        <v>3001</v>
      </c>
      <c r="E1225" s="9" t="s">
        <v>21</v>
      </c>
      <c r="F1225" s="9" t="s">
        <v>2469</v>
      </c>
      <c r="G1225" s="9" t="s">
        <v>3000</v>
      </c>
      <c r="H1225" s="9" t="s">
        <v>2470</v>
      </c>
      <c r="K1225" s="8" t="s">
        <v>2948</v>
      </c>
      <c r="L1225" s="11" t="str">
        <f t="shared" si="57"/>
        <v/>
      </c>
      <c r="M1225" s="12" t="str">
        <f>IF($B1225="Область","",SUM('Дані з ДІСО'!J1225:L1225)/K1225)</f>
        <v/>
      </c>
      <c r="N1225" s="8" t="str">
        <f>IF($B1225="Область","",VLOOKUP(100*J1225/I1225,Параметри!$B$39:$C$53,2,TRUE))</f>
        <v/>
      </c>
      <c r="O1225" s="8" t="str">
        <f>IF($B1225="Область","",VLOOKUP(M1225,Параметри!$B$21:$C$35,2,TRUE))</f>
        <v/>
      </c>
      <c r="P1225" s="8" t="str">
        <f t="shared" si="58"/>
        <v/>
      </c>
      <c r="Q1225" s="8" t="str">
        <f t="shared" si="59"/>
        <v/>
      </c>
      <c r="R1225" s="18">
        <f ca="1">IF($B1225="Область",Параметри!$K$23,OFFSET(Параметри!$C$2,Q1225,P1225))</f>
        <v>20</v>
      </c>
      <c r="S1225" s="8">
        <f>IF(Параметри!$R$37="RNK",IF(OR($B1225="Область"),Параметри!$K$44,IF(R1225&lt;Параметри!$G$42,Параметри!$K$41,IF(R1225&lt;Параметри!$G$43,Параметри!$K$42,Параметри!$K$43))),IF(C1225="Область",Параметри!$R$46,IF(C1225="Київ",Параметри!$R$47,IF(L1225&lt;Параметри!$P$41,Параметри!$R$41,IF(L1225&lt;Параметри!$P$42,Параметри!$R$42,IF(L1225&lt;Параметри!$P$43,Параметри!$R$43,IF(L1225&lt;Параметри!$P$44,Параметри!$R$44,Параметри!$R$45)))))))</f>
        <v>0.2</v>
      </c>
      <c r="T1225" s="39">
        <f>IF($B1225="Область",Параметри!K$58,IF($R1225&lt;Параметри!$G$54,Параметри!K$53,IF($R1225&lt;Параметри!$G$55,Параметри!K$54,IF($R1225&lt;Параметри!$G$56,Параметри!K$55,IF($R1225&lt;Параметри!$G$57,Параметри!K$56,Параметри!K$57)))))</f>
        <v>7.0000000000000007E-2</v>
      </c>
      <c r="U1225" s="39">
        <f>IF($B1225="Область",Параметри!L$58,IF($R1225&lt;Параметри!$G$54,Параметри!L$53,IF($R1225&lt;Параметри!$G$55,Параметри!L$54,IF($R1225&lt;Параметри!$G$56,Параметри!L$55,IF($R1225&lt;Параметри!$G$57,Параметри!L$56,Параметри!L$57)))))</f>
        <v>0.10100000000000001</v>
      </c>
      <c r="V1225" s="52">
        <f>Розрахунки!H1225/SUM('Дані з ДІСО'!G1225:I1225)</f>
        <v>21.988372093023255</v>
      </c>
      <c r="W1225" s="8" t="s">
        <v>20</v>
      </c>
    </row>
    <row r="1226" spans="1:23" ht="15" hidden="1" customHeight="1" x14ac:dyDescent="0.25">
      <c r="A1226" s="9">
        <v>1225</v>
      </c>
      <c r="B1226" s="9" t="s">
        <v>4354</v>
      </c>
      <c r="C1226" s="9" t="s">
        <v>4354</v>
      </c>
      <c r="D1226" s="9" t="s">
        <v>3001</v>
      </c>
      <c r="E1226" s="9" t="s">
        <v>28</v>
      </c>
      <c r="F1226" s="9" t="s">
        <v>2471</v>
      </c>
      <c r="G1226" s="9" t="s">
        <v>4144</v>
      </c>
      <c r="H1226" s="9" t="s">
        <v>2472</v>
      </c>
      <c r="I1226" s="8">
        <v>8297</v>
      </c>
      <c r="J1226" s="8">
        <v>8297</v>
      </c>
      <c r="K1226" s="8">
        <v>318.3</v>
      </c>
      <c r="L1226" s="11">
        <f t="shared" si="57"/>
        <v>1</v>
      </c>
      <c r="M1226" s="12">
        <f>IF($B1226="Область","",SUM('Дані з ДІСО'!J1226:L1226)/K1226)</f>
        <v>2.6138862708136976</v>
      </c>
      <c r="N1226" s="8" t="str">
        <f>IF($B1226="Область","",VLOOKUP(100*J1226/I1226,Параметри!$B$39:$C$53,2,TRUE))</f>
        <v>1. 100%</v>
      </c>
      <c r="O1226" s="8" t="str">
        <f>IF($B1226="Область","",VLOOKUP(M1226,Параметри!$B$21:$C$35,2,TRUE))</f>
        <v>4. 2,2-3</v>
      </c>
      <c r="P1226" s="8">
        <f t="shared" si="58"/>
        <v>1</v>
      </c>
      <c r="Q1226" s="8">
        <f t="shared" si="59"/>
        <v>4</v>
      </c>
      <c r="R1226" s="18">
        <f ca="1">IF($B1226="Область",Параметри!$K$23,OFFSET(Параметри!$C$2,Q1226,P1226))</f>
        <v>12.5</v>
      </c>
      <c r="S1226" s="8">
        <f>IF(Параметри!$R$37="RNK",IF(OR($B1226="Область"),Параметри!$K$44,IF(R1226&lt;Параметри!$G$42,Параметри!$K$41,IF(R1226&lt;Параметри!$G$43,Параметри!$K$42,Параметри!$K$43))),IF(C1226="Область",Параметри!$R$46,IF(C1226="Київ",Параметри!$R$47,IF(L1226&lt;Параметри!$P$41,Параметри!$R$41,IF(L1226&lt;Параметри!$P$42,Параметри!$R$42,IF(L1226&lt;Параметри!$P$43,Параметри!$R$43,IF(L1226&lt;Параметри!$P$44,Параметри!$R$44,Параметри!$R$45)))))))</f>
        <v>0.5</v>
      </c>
      <c r="T1226" s="39">
        <f ca="1">IF($B1226="Область",Параметри!K$58,IF($R1226&lt;Параметри!$G$54,Параметри!K$53,IF($R1226&lt;Параметри!$G$55,Параметри!K$54,IF($R1226&lt;Параметри!$G$56,Параметри!K$55,IF($R1226&lt;Параметри!$G$57,Параметри!K$56,Параметри!K$57)))))</f>
        <v>1.7000000000000001E-2</v>
      </c>
      <c r="U1226" s="39">
        <f ca="1">IF($B1226="Область",Параметри!L$58,IF($R1226&lt;Параметри!$G$54,Параметри!L$53,IF($R1226&lt;Параметри!$G$55,Параметри!L$54,IF($R1226&lt;Параметри!$G$56,Параметри!L$55,IF($R1226&lt;Параметри!$G$57,Параметри!L$56,Параметри!L$57)))))</f>
        <v>4.7E-2</v>
      </c>
      <c r="V1226" s="52">
        <f>Розрахунки!H1226/SUM('Дані з ДІСО'!G1226:I1226)</f>
        <v>10.531645569620252</v>
      </c>
      <c r="W1226" s="8">
        <v>2016</v>
      </c>
    </row>
    <row r="1227" spans="1:23" ht="15" hidden="1" customHeight="1" x14ac:dyDescent="0.25">
      <c r="A1227" s="9">
        <v>1226</v>
      </c>
      <c r="B1227" s="9" t="s">
        <v>4355</v>
      </c>
      <c r="C1227" s="9" t="s">
        <v>4355</v>
      </c>
      <c r="D1227" s="9" t="s">
        <v>3001</v>
      </c>
      <c r="E1227" s="9" t="s">
        <v>33</v>
      </c>
      <c r="F1227" s="9" t="s">
        <v>2473</v>
      </c>
      <c r="G1227" s="9" t="s">
        <v>4145</v>
      </c>
      <c r="H1227" s="9" t="s">
        <v>2474</v>
      </c>
      <c r="I1227" s="8">
        <v>7976</v>
      </c>
      <c r="J1227" s="8">
        <v>7160</v>
      </c>
      <c r="K1227" s="8">
        <v>270.7</v>
      </c>
      <c r="L1227" s="11">
        <f t="shared" si="57"/>
        <v>0.89769307923771313</v>
      </c>
      <c r="M1227" s="12">
        <f>IF($B1227="Область","",SUM('Дані з ДІСО'!J1227:L1227)/K1227)</f>
        <v>3.2877724418175105</v>
      </c>
      <c r="N1227" s="8" t="str">
        <f>IF($B1227="Область","",VLOOKUP(100*J1227/I1227,Параметри!$B$39:$C$53,2,TRUE))</f>
        <v>2. 72-100</v>
      </c>
      <c r="O1227" s="8" t="str">
        <f>IF($B1227="Область","",VLOOKUP(M1227,Параметри!$B$21:$C$35,2,TRUE))</f>
        <v>5. 3-3,7</v>
      </c>
      <c r="P1227" s="8">
        <f t="shared" si="58"/>
        <v>2</v>
      </c>
      <c r="Q1227" s="8">
        <f t="shared" si="59"/>
        <v>5</v>
      </c>
      <c r="R1227" s="18">
        <f ca="1">IF($B1227="Область",Параметри!$K$23,OFFSET(Параметри!$C$2,Q1227,P1227))</f>
        <v>13</v>
      </c>
      <c r="S1227" s="8">
        <f>IF(Параметри!$R$37="RNK",IF(OR($B1227="Область"),Параметри!$K$44,IF(R1227&lt;Параметри!$G$42,Параметри!$K$41,IF(R1227&lt;Параметри!$G$43,Параметри!$K$42,Параметри!$K$43))),IF(C1227="Область",Параметри!$R$46,IF(C1227="Київ",Параметри!$R$47,IF(L1227&lt;Параметри!$P$41,Параметри!$R$41,IF(L1227&lt;Параметри!$P$42,Параметри!$R$42,IF(L1227&lt;Параметри!$P$43,Параметри!$R$43,IF(L1227&lt;Параметри!$P$44,Параметри!$R$44,Параметри!$R$45)))))))</f>
        <v>0.5</v>
      </c>
      <c r="T1227" s="39">
        <f ca="1">IF($B1227="Область",Параметри!K$58,IF($R1227&lt;Параметри!$G$54,Параметри!K$53,IF($R1227&lt;Параметри!$G$55,Параметри!K$54,IF($R1227&lt;Параметри!$G$56,Параметри!K$55,IF($R1227&lt;Параметри!$G$57,Параметри!K$56,Параметри!K$57)))))</f>
        <v>1.7000000000000001E-2</v>
      </c>
      <c r="U1227" s="39">
        <f ca="1">IF($B1227="Область",Параметри!L$58,IF($R1227&lt;Параметри!$G$54,Параметри!L$53,IF($R1227&lt;Параметри!$G$55,Параметри!L$54,IF($R1227&lt;Параметри!$G$56,Параметри!L$55,IF($R1227&lt;Параметри!$G$57,Параметри!L$56,Параметри!L$57)))))</f>
        <v>4.7E-2</v>
      </c>
      <c r="V1227" s="52">
        <f>Розрахунки!H1227/SUM('Дані з ДІСО'!G1227:I1227)</f>
        <v>12.714285714285714</v>
      </c>
      <c r="W1227" s="8">
        <v>2016</v>
      </c>
    </row>
    <row r="1228" spans="1:23" ht="15" hidden="1" customHeight="1" x14ac:dyDescent="0.25">
      <c r="A1228" s="9">
        <v>1227</v>
      </c>
      <c r="B1228" s="9" t="s">
        <v>2951</v>
      </c>
      <c r="C1228" s="9" t="s">
        <v>4353</v>
      </c>
      <c r="D1228" s="9" t="s">
        <v>3001</v>
      </c>
      <c r="E1228" s="9" t="s">
        <v>25</v>
      </c>
      <c r="F1228" s="9" t="s">
        <v>2475</v>
      </c>
      <c r="G1228" s="9" t="s">
        <v>4146</v>
      </c>
      <c r="H1228" s="9" t="s">
        <v>2476</v>
      </c>
      <c r="I1228" s="8">
        <v>34226</v>
      </c>
      <c r="J1228" s="8">
        <v>15752</v>
      </c>
      <c r="K1228" s="8">
        <v>626.9</v>
      </c>
      <c r="L1228" s="11">
        <f t="shared" si="57"/>
        <v>0.46023490913340737</v>
      </c>
      <c r="M1228" s="12">
        <f>IF($B1228="Область","",SUM('Дані з ДІСО'!J1228:L1228)/K1228)</f>
        <v>5.9993619397033022</v>
      </c>
      <c r="N1228" s="8" t="str">
        <f>IF($B1228="Область","",VLOOKUP(100*J1228/I1228,Параметри!$B$39:$C$53,2,TRUE))</f>
        <v>10. 46-51</v>
      </c>
      <c r="O1228" s="8" t="str">
        <f>IF($B1228="Область","",VLOOKUP(M1228,Параметри!$B$21:$C$35,2,TRUE))</f>
        <v>9. 5,6-6,4</v>
      </c>
      <c r="P1228" s="8">
        <f t="shared" si="58"/>
        <v>10</v>
      </c>
      <c r="Q1228" s="8">
        <f t="shared" si="59"/>
        <v>9</v>
      </c>
      <c r="R1228" s="18">
        <f ca="1">IF($B1228="Область",Параметри!$K$23,OFFSET(Параметри!$C$2,Q1228,P1228))</f>
        <v>18</v>
      </c>
      <c r="S1228" s="8">
        <f>IF(Параметри!$R$37="RNK",IF(OR($B1228="Область"),Параметри!$K$44,IF(R1228&lt;Параметри!$G$42,Параметри!$K$41,IF(R1228&lt;Параметри!$G$43,Параметри!$K$42,Параметри!$K$43))),IF(C1228="Область",Параметри!$R$46,IF(C1228="Київ",Параметри!$R$47,IF(L1228&lt;Параметри!$P$41,Параметри!$R$41,IF(L1228&lt;Параметри!$P$42,Параметри!$R$42,IF(L1228&lt;Параметри!$P$43,Параметри!$R$43,IF(L1228&lt;Параметри!$P$44,Параметри!$R$44,Параметри!$R$45)))))))</f>
        <v>0.4</v>
      </c>
      <c r="T1228" s="39">
        <f ca="1">IF($B1228="Область",Параметри!K$58,IF($R1228&lt;Параметри!$G$54,Параметри!K$53,IF($R1228&lt;Параметри!$G$55,Параметри!K$54,IF($R1228&lt;Параметри!$G$56,Параметри!K$55,IF($R1228&lt;Параметри!$G$57,Параметри!K$56,Параметри!K$57)))))</f>
        <v>1.7000000000000001E-2</v>
      </c>
      <c r="U1228" s="39">
        <f ca="1">IF($B1228="Область",Параметри!L$58,IF($R1228&lt;Параметри!$G$54,Параметри!L$53,IF($R1228&lt;Параметри!$G$55,Параметри!L$54,IF($R1228&lt;Параметри!$G$56,Параметри!L$55,IF($R1228&lt;Параметри!$G$57,Параметри!L$56,Параметри!L$57)))))</f>
        <v>4.7E-2</v>
      </c>
      <c r="V1228" s="52">
        <f>Розрахунки!H1228/SUM('Дані з ДІСО'!G1228:I1228)</f>
        <v>17.018099547511312</v>
      </c>
      <c r="W1228" s="8">
        <v>2016</v>
      </c>
    </row>
    <row r="1229" spans="1:23" ht="15" hidden="1" customHeight="1" x14ac:dyDescent="0.25">
      <c r="A1229" s="9">
        <v>1228</v>
      </c>
      <c r="B1229" s="9" t="s">
        <v>4354</v>
      </c>
      <c r="C1229" s="9" t="s">
        <v>4354</v>
      </c>
      <c r="D1229" s="9" t="s">
        <v>3001</v>
      </c>
      <c r="E1229" s="9" t="s">
        <v>28</v>
      </c>
      <c r="F1229" s="9" t="s">
        <v>2477</v>
      </c>
      <c r="G1229" s="9" t="s">
        <v>4147</v>
      </c>
      <c r="H1229" s="9" t="s">
        <v>2478</v>
      </c>
      <c r="I1229" s="8">
        <v>6047</v>
      </c>
      <c r="J1229" s="8">
        <v>6047</v>
      </c>
      <c r="K1229" s="8">
        <v>200.2</v>
      </c>
      <c r="L1229" s="11">
        <f t="shared" si="57"/>
        <v>1</v>
      </c>
      <c r="M1229" s="12">
        <f>IF($B1229="Область","",SUM('Дані з ДІСО'!J1229:L1229)/K1229)</f>
        <v>3.296703296703297</v>
      </c>
      <c r="N1229" s="8" t="str">
        <f>IF($B1229="Область","",VLOOKUP(100*J1229/I1229,Параметри!$B$39:$C$53,2,TRUE))</f>
        <v>1. 100%</v>
      </c>
      <c r="O1229" s="8" t="str">
        <f>IF($B1229="Область","",VLOOKUP(M1229,Параметри!$B$21:$C$35,2,TRUE))</f>
        <v>5. 3-3,7</v>
      </c>
      <c r="P1229" s="8">
        <f t="shared" si="58"/>
        <v>1</v>
      </c>
      <c r="Q1229" s="8">
        <f t="shared" si="59"/>
        <v>5</v>
      </c>
      <c r="R1229" s="18">
        <f ca="1">IF($B1229="Область",Параметри!$K$23,OFFSET(Параметри!$C$2,Q1229,P1229))</f>
        <v>13</v>
      </c>
      <c r="S1229" s="8">
        <f>IF(Параметри!$R$37="RNK",IF(OR($B1229="Область"),Параметри!$K$44,IF(R1229&lt;Параметри!$G$42,Параметри!$K$41,IF(R1229&lt;Параметри!$G$43,Параметри!$K$42,Параметри!$K$43))),IF(C1229="Область",Параметри!$R$46,IF(C1229="Київ",Параметри!$R$47,IF(L1229&lt;Параметри!$P$41,Параметри!$R$41,IF(L1229&lt;Параметри!$P$42,Параметри!$R$42,IF(L1229&lt;Параметри!$P$43,Параметри!$R$43,IF(L1229&lt;Параметри!$P$44,Параметри!$R$44,Параметри!$R$45)))))))</f>
        <v>0.5</v>
      </c>
      <c r="T1229" s="39">
        <f ca="1">IF($B1229="Область",Параметри!K$58,IF($R1229&lt;Параметри!$G$54,Параметри!K$53,IF($R1229&lt;Параметри!$G$55,Параметри!K$54,IF($R1229&lt;Параметри!$G$56,Параметри!K$55,IF($R1229&lt;Параметри!$G$57,Параметри!K$56,Параметри!K$57)))))</f>
        <v>1.7000000000000001E-2</v>
      </c>
      <c r="U1229" s="39">
        <f ca="1">IF($B1229="Область",Параметри!L$58,IF($R1229&lt;Параметри!$G$54,Параметри!L$53,IF($R1229&lt;Параметри!$G$55,Параметри!L$54,IF($R1229&lt;Параметри!$G$56,Параметри!L$55,IF($R1229&lt;Параметри!$G$57,Параметри!L$56,Параметри!L$57)))))</f>
        <v>4.7E-2</v>
      </c>
      <c r="V1229" s="52">
        <f>Розрахунки!H1229/SUM('Дані з ДІСО'!G1229:I1229)</f>
        <v>10.819672131147541</v>
      </c>
      <c r="W1229" s="8">
        <v>2016</v>
      </c>
    </row>
    <row r="1230" spans="1:23" ht="15" hidden="1" customHeight="1" x14ac:dyDescent="0.25">
      <c r="A1230" s="9">
        <v>1229</v>
      </c>
      <c r="B1230" s="9" t="s">
        <v>4354</v>
      </c>
      <c r="C1230" s="9" t="s">
        <v>4354</v>
      </c>
      <c r="D1230" s="9" t="s">
        <v>3001</v>
      </c>
      <c r="E1230" s="9" t="s">
        <v>28</v>
      </c>
      <c r="F1230" s="9" t="s">
        <v>2479</v>
      </c>
      <c r="G1230" s="9" t="s">
        <v>4148</v>
      </c>
      <c r="H1230" s="9" t="s">
        <v>2480</v>
      </c>
      <c r="I1230" s="8">
        <v>7554</v>
      </c>
      <c r="J1230" s="8">
        <v>7554</v>
      </c>
      <c r="K1230" s="8">
        <v>171.3</v>
      </c>
      <c r="L1230" s="11">
        <f t="shared" si="57"/>
        <v>1</v>
      </c>
      <c r="M1230" s="12">
        <f>IF($B1230="Область","",SUM('Дані з ДІСО'!J1230:L1230)/K1230)</f>
        <v>3.2866316403969642</v>
      </c>
      <c r="N1230" s="8" t="str">
        <f>IF($B1230="Область","",VLOOKUP(100*J1230/I1230,Параметри!$B$39:$C$53,2,TRUE))</f>
        <v>1. 100%</v>
      </c>
      <c r="O1230" s="8" t="str">
        <f>IF($B1230="Область","",VLOOKUP(M1230,Параметри!$B$21:$C$35,2,TRUE))</f>
        <v>5. 3-3,7</v>
      </c>
      <c r="P1230" s="8">
        <f t="shared" si="58"/>
        <v>1</v>
      </c>
      <c r="Q1230" s="8">
        <f t="shared" si="59"/>
        <v>5</v>
      </c>
      <c r="R1230" s="18">
        <f ca="1">IF($B1230="Область",Параметри!$K$23,OFFSET(Параметри!$C$2,Q1230,P1230))</f>
        <v>13</v>
      </c>
      <c r="S1230" s="8">
        <f>IF(Параметри!$R$37="RNK",IF(OR($B1230="Область"),Параметри!$K$44,IF(R1230&lt;Параметри!$G$42,Параметри!$K$41,IF(R1230&lt;Параметри!$G$43,Параметри!$K$42,Параметри!$K$43))),IF(C1230="Область",Параметри!$R$46,IF(C1230="Київ",Параметри!$R$47,IF(L1230&lt;Параметри!$P$41,Параметри!$R$41,IF(L1230&lt;Параметри!$P$42,Параметри!$R$42,IF(L1230&lt;Параметри!$P$43,Параметри!$R$43,IF(L1230&lt;Параметри!$P$44,Параметри!$R$44,Параметри!$R$45)))))))</f>
        <v>0.5</v>
      </c>
      <c r="T1230" s="39">
        <f ca="1">IF($B1230="Область",Параметри!K$58,IF($R1230&lt;Параметри!$G$54,Параметри!K$53,IF($R1230&lt;Параметри!$G$55,Параметри!K$54,IF($R1230&lt;Параметри!$G$56,Параметри!K$55,IF($R1230&lt;Параметри!$G$57,Параметри!K$56,Параметри!K$57)))))</f>
        <v>1.7000000000000001E-2</v>
      </c>
      <c r="U1230" s="39">
        <f ca="1">IF($B1230="Область",Параметри!L$58,IF($R1230&lt;Параметри!$G$54,Параметри!L$53,IF($R1230&lt;Параметри!$G$55,Параметри!L$54,IF($R1230&lt;Параметри!$G$56,Параметри!L$55,IF($R1230&lt;Параметри!$G$57,Параметри!L$56,Параметри!L$57)))))</f>
        <v>4.7E-2</v>
      </c>
      <c r="V1230" s="52">
        <f>Розрахунки!H1230/SUM('Дані з ДІСО'!G1230:I1230)</f>
        <v>12.239130434782609</v>
      </c>
      <c r="W1230" s="8">
        <v>2016</v>
      </c>
    </row>
    <row r="1231" spans="1:23" ht="15" hidden="1" customHeight="1" x14ac:dyDescent="0.25">
      <c r="A1231" s="9">
        <v>1230</v>
      </c>
      <c r="B1231" s="9" t="s">
        <v>4354</v>
      </c>
      <c r="C1231" s="9" t="s">
        <v>4354</v>
      </c>
      <c r="D1231" s="9" t="s">
        <v>3001</v>
      </c>
      <c r="E1231" s="9" t="s">
        <v>28</v>
      </c>
      <c r="F1231" s="9" t="s">
        <v>2481</v>
      </c>
      <c r="G1231" s="9" t="s">
        <v>4149</v>
      </c>
      <c r="H1231" s="9" t="s">
        <v>2482</v>
      </c>
      <c r="I1231" s="8">
        <v>12664</v>
      </c>
      <c r="J1231" s="8">
        <v>12664</v>
      </c>
      <c r="K1231" s="8">
        <v>286.2</v>
      </c>
      <c r="L1231" s="11">
        <f t="shared" si="57"/>
        <v>1</v>
      </c>
      <c r="M1231" s="12">
        <f>IF($B1231="Область","",SUM('Дані з ДІСО'!J1231:L1231)/K1231)</f>
        <v>3.7141858839972048</v>
      </c>
      <c r="N1231" s="8" t="str">
        <f>IF($B1231="Область","",VLOOKUP(100*J1231/I1231,Параметри!$B$39:$C$53,2,TRUE))</f>
        <v>1. 100%</v>
      </c>
      <c r="O1231" s="8" t="str">
        <f>IF($B1231="Область","",VLOOKUP(M1231,Параметри!$B$21:$C$35,2,TRUE))</f>
        <v>6. 3,7-4,1</v>
      </c>
      <c r="P1231" s="8">
        <f t="shared" si="58"/>
        <v>1</v>
      </c>
      <c r="Q1231" s="8">
        <f t="shared" si="59"/>
        <v>6</v>
      </c>
      <c r="R1231" s="18">
        <f ca="1">IF($B1231="Область",Параметри!$K$23,OFFSET(Параметри!$C$2,Q1231,P1231))</f>
        <v>14</v>
      </c>
      <c r="S1231" s="8">
        <f>IF(Параметри!$R$37="RNK",IF(OR($B1231="Область"),Параметри!$K$44,IF(R1231&lt;Параметри!$G$42,Параметри!$K$41,IF(R1231&lt;Параметри!$G$43,Параметри!$K$42,Параметри!$K$43))),IF(C1231="Область",Параметри!$R$46,IF(C1231="Київ",Параметри!$R$47,IF(L1231&lt;Параметри!$P$41,Параметри!$R$41,IF(L1231&lt;Параметри!$P$42,Параметри!$R$42,IF(L1231&lt;Параметри!$P$43,Параметри!$R$43,IF(L1231&lt;Параметри!$P$44,Параметри!$R$44,Параметри!$R$45)))))))</f>
        <v>0.5</v>
      </c>
      <c r="T1231" s="39">
        <f ca="1">IF($B1231="Область",Параметри!K$58,IF($R1231&lt;Параметри!$G$54,Параметри!K$53,IF($R1231&lt;Параметри!$G$55,Параметри!K$54,IF($R1231&lt;Параметри!$G$56,Параметри!K$55,IF($R1231&lt;Параметри!$G$57,Параметри!K$56,Параметри!K$57)))))</f>
        <v>1.7000000000000001E-2</v>
      </c>
      <c r="U1231" s="39">
        <f ca="1">IF($B1231="Область",Параметри!L$58,IF($R1231&lt;Параметри!$G$54,Параметри!L$53,IF($R1231&lt;Параметри!$G$55,Параметри!L$54,IF($R1231&lt;Параметри!$G$56,Параметри!L$55,IF($R1231&lt;Параметри!$G$57,Параметри!L$56,Параметри!L$57)))))</f>
        <v>4.7E-2</v>
      </c>
      <c r="V1231" s="52">
        <f>Розрахунки!H1231/SUM('Дані з ДІСО'!G1231:I1231)</f>
        <v>12.079545454545455</v>
      </c>
      <c r="W1231" s="8">
        <v>2016</v>
      </c>
    </row>
    <row r="1232" spans="1:23" ht="15" hidden="1" customHeight="1" x14ac:dyDescent="0.25">
      <c r="A1232" s="9">
        <v>1231</v>
      </c>
      <c r="B1232" s="9" t="s">
        <v>2951</v>
      </c>
      <c r="C1232" s="9" t="s">
        <v>4353</v>
      </c>
      <c r="D1232" s="9" t="s">
        <v>3001</v>
      </c>
      <c r="E1232" s="9" t="s">
        <v>25</v>
      </c>
      <c r="F1232" s="9" t="s">
        <v>2483</v>
      </c>
      <c r="G1232" s="9" t="s">
        <v>4150</v>
      </c>
      <c r="H1232" s="9" t="s">
        <v>2484</v>
      </c>
      <c r="I1232" s="8">
        <v>35924</v>
      </c>
      <c r="J1232" s="8">
        <v>20125</v>
      </c>
      <c r="K1232" s="8">
        <v>663.2</v>
      </c>
      <c r="L1232" s="11">
        <f t="shared" si="57"/>
        <v>0.56021044427123934</v>
      </c>
      <c r="M1232" s="12">
        <f>IF($B1232="Область","",SUM('Дані з ДІСО'!J1232:L1232)/K1232)</f>
        <v>5.8021712907117005</v>
      </c>
      <c r="N1232" s="8" t="str">
        <f>IF($B1232="Область","",VLOOKUP(100*J1232/I1232,Параметри!$B$39:$C$53,2,TRUE))</f>
        <v>7. 56-58</v>
      </c>
      <c r="O1232" s="8" t="str">
        <f>IF($B1232="Область","",VLOOKUP(M1232,Параметри!$B$21:$C$35,2,TRUE))</f>
        <v>9. 5,6-6,4</v>
      </c>
      <c r="P1232" s="8">
        <f t="shared" si="58"/>
        <v>7</v>
      </c>
      <c r="Q1232" s="8">
        <f t="shared" si="59"/>
        <v>9</v>
      </c>
      <c r="R1232" s="18">
        <f ca="1">IF($B1232="Область",Параметри!$K$23,OFFSET(Параметри!$C$2,Q1232,P1232))</f>
        <v>15</v>
      </c>
      <c r="S1232" s="8">
        <f>IF(Параметри!$R$37="RNK",IF(OR($B1232="Область"),Параметри!$K$44,IF(R1232&lt;Параметри!$G$42,Параметри!$K$41,IF(R1232&lt;Параметри!$G$43,Параметри!$K$42,Параметри!$K$43))),IF(C1232="Область",Параметри!$R$46,IF(C1232="Київ",Параметри!$R$47,IF(L1232&lt;Параметри!$P$41,Параметри!$R$41,IF(L1232&lt;Параметри!$P$42,Параметри!$R$42,IF(L1232&lt;Параметри!$P$43,Параметри!$R$43,IF(L1232&lt;Параметри!$P$44,Параметри!$R$44,Параметри!$R$45)))))))</f>
        <v>0.4</v>
      </c>
      <c r="T1232" s="39">
        <f ca="1">IF($B1232="Область",Параметри!K$58,IF($R1232&lt;Параметри!$G$54,Параметри!K$53,IF($R1232&lt;Параметри!$G$55,Параметри!K$54,IF($R1232&lt;Параметри!$G$56,Параметри!K$55,IF($R1232&lt;Параметри!$G$57,Параметри!K$56,Параметри!K$57)))))</f>
        <v>1.7000000000000001E-2</v>
      </c>
      <c r="U1232" s="39">
        <f ca="1">IF($B1232="Область",Параметри!L$58,IF($R1232&lt;Параметри!$G$54,Параметри!L$53,IF($R1232&lt;Параметри!$G$55,Параметри!L$54,IF($R1232&lt;Параметри!$G$56,Параметри!L$55,IF($R1232&lt;Параметри!$G$57,Параметри!L$56,Параметри!L$57)))))</f>
        <v>4.7E-2</v>
      </c>
      <c r="V1232" s="52">
        <f>Розрахунки!H1232/SUM('Дані з ДІСО'!G1232:I1232)</f>
        <v>15.642276422764228</v>
      </c>
      <c r="W1232" s="8">
        <v>2016</v>
      </c>
    </row>
    <row r="1233" spans="1:23" ht="15" customHeight="1" x14ac:dyDescent="0.25">
      <c r="A1233" s="9">
        <v>1232</v>
      </c>
      <c r="B1233" s="9" t="s">
        <v>4355</v>
      </c>
      <c r="C1233" s="9" t="s">
        <v>4355</v>
      </c>
      <c r="D1233" s="9" t="s">
        <v>3001</v>
      </c>
      <c r="E1233" s="9" t="s">
        <v>33</v>
      </c>
      <c r="F1233" s="9" t="s">
        <v>2485</v>
      </c>
      <c r="G1233" s="9" t="s">
        <v>4151</v>
      </c>
      <c r="H1233" s="9" t="s">
        <v>2486</v>
      </c>
      <c r="I1233" s="8">
        <v>9963</v>
      </c>
      <c r="J1233" s="8">
        <v>7637</v>
      </c>
      <c r="K1233" s="8">
        <v>257</v>
      </c>
      <c r="L1233" s="11">
        <f t="shared" si="57"/>
        <v>0.76653618388035727</v>
      </c>
      <c r="M1233" s="12">
        <f>IF($B1233="Область","",SUM('Дані з ДІСО'!J1233:L1233)/K1233)</f>
        <v>3.3579766536964981</v>
      </c>
      <c r="N1233" s="8" t="str">
        <f>IF($B1233="Область","",VLOOKUP(100*J1233/I1233,Параметри!$B$39:$C$53,2,TRUE))</f>
        <v>2. 72-100</v>
      </c>
      <c r="O1233" s="8" t="str">
        <f>IF($B1233="Область","",VLOOKUP(M1233,Параметри!$B$21:$C$35,2,TRUE))</f>
        <v>5. 3-3,7</v>
      </c>
      <c r="P1233" s="8">
        <f t="shared" si="58"/>
        <v>2</v>
      </c>
      <c r="Q1233" s="8">
        <f t="shared" si="59"/>
        <v>5</v>
      </c>
      <c r="R1233" s="18">
        <f ca="1">IF($B1233="Область",Параметри!$K$23,OFFSET(Параметри!$C$2,Q1233,P1233))</f>
        <v>13</v>
      </c>
      <c r="S1233" s="8">
        <f>IF(Параметри!$R$37="RNK",IF(OR($B1233="Область"),Параметри!$K$44,IF(R1233&lt;Параметри!$G$42,Параметри!$K$41,IF(R1233&lt;Параметри!$G$43,Параметри!$K$42,Параметри!$K$43))),IF(C1233="Область",Параметри!$R$46,IF(C1233="Київ",Параметри!$R$47,IF(L1233&lt;Параметри!$P$41,Параметри!$R$41,IF(L1233&lt;Параметри!$P$42,Параметри!$R$42,IF(L1233&lt;Параметри!$P$43,Параметри!$R$43,IF(L1233&lt;Параметри!$P$44,Параметри!$R$44,Параметри!$R$45)))))))</f>
        <v>0.45</v>
      </c>
      <c r="T1233" s="39">
        <f ca="1">IF($B1233="Область",Параметри!K$58,IF($R1233&lt;Параметри!$G$54,Параметри!K$53,IF($R1233&lt;Параметри!$G$55,Параметри!K$54,IF($R1233&lt;Параметри!$G$56,Параметри!K$55,IF($R1233&lt;Параметри!$G$57,Параметри!K$56,Параметри!K$57)))))</f>
        <v>1.7000000000000001E-2</v>
      </c>
      <c r="U1233" s="39">
        <f ca="1">IF($B1233="Область",Параметри!L$58,IF($R1233&lt;Параметри!$G$54,Параметри!L$53,IF($R1233&lt;Параметри!$G$55,Параметри!L$54,IF($R1233&lt;Параметри!$G$56,Параметри!L$55,IF($R1233&lt;Параметри!$G$57,Параметри!L$56,Параметри!L$57)))))</f>
        <v>4.7E-2</v>
      </c>
      <c r="V1233" s="52">
        <f>Розрахунки!H1233/SUM('Дані з ДІСО'!G1233:I1233)</f>
        <v>11.064102564102564</v>
      </c>
      <c r="W1233" s="8">
        <v>2016</v>
      </c>
    </row>
    <row r="1234" spans="1:23" ht="15" hidden="1" customHeight="1" x14ac:dyDescent="0.25">
      <c r="A1234" s="9">
        <v>1233</v>
      </c>
      <c r="B1234" s="9" t="s">
        <v>4354</v>
      </c>
      <c r="C1234" s="9" t="s">
        <v>4354</v>
      </c>
      <c r="D1234" s="9" t="s">
        <v>3001</v>
      </c>
      <c r="E1234" s="9" t="s">
        <v>28</v>
      </c>
      <c r="F1234" s="9" t="s">
        <v>2487</v>
      </c>
      <c r="G1234" s="9" t="s">
        <v>3215</v>
      </c>
      <c r="H1234" s="9" t="s">
        <v>2488</v>
      </c>
      <c r="I1234" s="8">
        <v>4221</v>
      </c>
      <c r="J1234" s="8">
        <v>4221</v>
      </c>
      <c r="K1234" s="8">
        <v>189.9</v>
      </c>
      <c r="L1234" s="11">
        <f t="shared" si="57"/>
        <v>1</v>
      </c>
      <c r="M1234" s="12">
        <f>IF($B1234="Область","",SUM('Дані з ДІСО'!J1234:L1234)/K1234)</f>
        <v>1.2585571353343865</v>
      </c>
      <c r="N1234" s="8" t="str">
        <f>IF($B1234="Область","",VLOOKUP(100*J1234/I1234,Параметри!$B$39:$C$53,2,TRUE))</f>
        <v>1. 100%</v>
      </c>
      <c r="O1234" s="8" t="str">
        <f>IF($B1234="Область","",VLOOKUP(M1234,Параметри!$B$21:$C$35,2,TRUE))</f>
        <v>2. 1,1-1,7</v>
      </c>
      <c r="P1234" s="8">
        <f t="shared" si="58"/>
        <v>1</v>
      </c>
      <c r="Q1234" s="8">
        <f t="shared" si="59"/>
        <v>2</v>
      </c>
      <c r="R1234" s="18">
        <f ca="1">IF($B1234="Область",Параметри!$K$23,OFFSET(Параметри!$C$2,Q1234,P1234))</f>
        <v>11.5</v>
      </c>
      <c r="S1234" s="8">
        <f>IF(Параметри!$R$37="RNK",IF(OR($B1234="Область"),Параметри!$K$44,IF(R1234&lt;Параметри!$G$42,Параметри!$K$41,IF(R1234&lt;Параметри!$G$43,Параметри!$K$42,Параметри!$K$43))),IF(C1234="Область",Параметри!$R$46,IF(C1234="Київ",Параметри!$R$47,IF(L1234&lt;Параметри!$P$41,Параметри!$R$41,IF(L1234&lt;Параметри!$P$42,Параметри!$R$42,IF(L1234&lt;Параметри!$P$43,Параметри!$R$43,IF(L1234&lt;Параметри!$P$44,Параметри!$R$44,Параметри!$R$45)))))))</f>
        <v>0.5</v>
      </c>
      <c r="T1234" s="39">
        <f ca="1">IF($B1234="Область",Параметри!K$58,IF($R1234&lt;Параметри!$G$54,Параметри!K$53,IF($R1234&lt;Параметри!$G$55,Параметри!K$54,IF($R1234&lt;Параметри!$G$56,Параметри!K$55,IF($R1234&lt;Параметри!$G$57,Параметри!K$56,Параметри!K$57)))))</f>
        <v>1.7000000000000001E-2</v>
      </c>
      <c r="U1234" s="39">
        <f ca="1">IF($B1234="Область",Параметри!L$58,IF($R1234&lt;Параметри!$G$54,Параметри!L$53,IF($R1234&lt;Параметри!$G$55,Параметри!L$54,IF($R1234&lt;Параметри!$G$56,Параметри!L$55,IF($R1234&lt;Параметри!$G$57,Параметри!L$56,Параметри!L$57)))))</f>
        <v>4.7E-2</v>
      </c>
      <c r="V1234" s="52">
        <f>Розрахунки!H1234/SUM('Дані з ДІСО'!G1234:I1234)</f>
        <v>8.2413793103448274</v>
      </c>
      <c r="W1234" s="8">
        <v>2016</v>
      </c>
    </row>
    <row r="1235" spans="1:23" ht="15" hidden="1" customHeight="1" x14ac:dyDescent="0.25">
      <c r="A1235" s="9">
        <v>1234</v>
      </c>
      <c r="B1235" s="9" t="s">
        <v>4355</v>
      </c>
      <c r="C1235" s="9" t="s">
        <v>4355</v>
      </c>
      <c r="D1235" s="9" t="s">
        <v>3001</v>
      </c>
      <c r="E1235" s="9" t="s">
        <v>33</v>
      </c>
      <c r="F1235" s="9" t="s">
        <v>2489</v>
      </c>
      <c r="G1235" s="9" t="s">
        <v>4152</v>
      </c>
      <c r="H1235" s="9" t="s">
        <v>2490</v>
      </c>
      <c r="I1235" s="8">
        <v>18694</v>
      </c>
      <c r="J1235" s="8">
        <v>8511</v>
      </c>
      <c r="K1235" s="8">
        <v>633.9</v>
      </c>
      <c r="L1235" s="11">
        <f t="shared" si="57"/>
        <v>0.45527976890981064</v>
      </c>
      <c r="M1235" s="12">
        <f>IF($B1235="Область","",SUM('Дані з ДІСО'!J1235:L1235)/K1235)</f>
        <v>3.1661145291055375</v>
      </c>
      <c r="N1235" s="8" t="str">
        <f>IF($B1235="Область","",VLOOKUP(100*J1235/I1235,Параметри!$B$39:$C$53,2,TRUE))</f>
        <v>11. 25-46</v>
      </c>
      <c r="O1235" s="8" t="str">
        <f>IF($B1235="Область","",VLOOKUP(M1235,Параметри!$B$21:$C$35,2,TRUE))</f>
        <v>5. 3-3,7</v>
      </c>
      <c r="P1235" s="8">
        <f t="shared" si="58"/>
        <v>11</v>
      </c>
      <c r="Q1235" s="8">
        <f t="shared" si="59"/>
        <v>5</v>
      </c>
      <c r="R1235" s="18">
        <f ca="1">IF($B1235="Область",Параметри!$K$23,OFFSET(Параметри!$C$2,Q1235,P1235))</f>
        <v>16.5</v>
      </c>
      <c r="S1235" s="8">
        <f>IF(Параметри!$R$37="RNK",IF(OR($B1235="Область"),Параметри!$K$44,IF(R1235&lt;Параметри!$G$42,Параметри!$K$41,IF(R1235&lt;Параметри!$G$43,Параметри!$K$42,Параметри!$K$43))),IF(C1235="Область",Параметри!$R$46,IF(C1235="Київ",Параметри!$R$47,IF(L1235&lt;Параметри!$P$41,Параметри!$R$41,IF(L1235&lt;Параметри!$P$42,Параметри!$R$42,IF(L1235&lt;Параметри!$P$43,Параметри!$R$43,IF(L1235&lt;Параметри!$P$44,Параметри!$R$44,Параметри!$R$45)))))))</f>
        <v>0.4</v>
      </c>
      <c r="T1235" s="39">
        <f ca="1">IF($B1235="Область",Параметри!K$58,IF($R1235&lt;Параметри!$G$54,Параметри!K$53,IF($R1235&lt;Параметри!$G$55,Параметри!K$54,IF($R1235&lt;Параметри!$G$56,Параметри!K$55,IF($R1235&lt;Параметри!$G$57,Параметри!K$56,Параметри!K$57)))))</f>
        <v>1.7000000000000001E-2</v>
      </c>
      <c r="U1235" s="39">
        <f ca="1">IF($B1235="Область",Параметри!L$58,IF($R1235&lt;Параметри!$G$54,Параметри!L$53,IF($R1235&lt;Параметри!$G$55,Параметри!L$54,IF($R1235&lt;Параметри!$G$56,Параметри!L$55,IF($R1235&lt;Параметри!$G$57,Параметри!L$56,Параметри!L$57)))))</f>
        <v>4.7E-2</v>
      </c>
      <c r="V1235" s="52">
        <f>Розрахунки!H1235/SUM('Дані з ДІСО'!G1235:I1235)</f>
        <v>17.153846153846153</v>
      </c>
      <c r="W1235" s="8">
        <v>2016</v>
      </c>
    </row>
    <row r="1236" spans="1:23" ht="15" hidden="1" customHeight="1" x14ac:dyDescent="0.25">
      <c r="A1236" s="9">
        <v>1235</v>
      </c>
      <c r="B1236" s="9" t="s">
        <v>4354</v>
      </c>
      <c r="C1236" s="9" t="s">
        <v>4354</v>
      </c>
      <c r="D1236" s="9" t="s">
        <v>3001</v>
      </c>
      <c r="E1236" s="9" t="s">
        <v>28</v>
      </c>
      <c r="F1236" s="9" t="s">
        <v>2491</v>
      </c>
      <c r="G1236" s="9" t="s">
        <v>4153</v>
      </c>
      <c r="H1236" s="9" t="s">
        <v>2492</v>
      </c>
      <c r="I1236" s="8">
        <v>7636</v>
      </c>
      <c r="J1236" s="8">
        <v>7636</v>
      </c>
      <c r="K1236" s="8">
        <v>254</v>
      </c>
      <c r="L1236" s="11">
        <f t="shared" si="57"/>
        <v>1</v>
      </c>
      <c r="M1236" s="12">
        <f>IF($B1236="Область","",SUM('Дані з ДІСО'!J1236:L1236)/K1236)</f>
        <v>1.9133858267716535</v>
      </c>
      <c r="N1236" s="8" t="str">
        <f>IF($B1236="Область","",VLOOKUP(100*J1236/I1236,Параметри!$B$39:$C$53,2,TRUE))</f>
        <v>1. 100%</v>
      </c>
      <c r="O1236" s="8" t="str">
        <f>IF($B1236="Область","",VLOOKUP(M1236,Параметри!$B$21:$C$35,2,TRUE))</f>
        <v>3. 1,7-2,2</v>
      </c>
      <c r="P1236" s="8">
        <f t="shared" si="58"/>
        <v>1</v>
      </c>
      <c r="Q1236" s="8">
        <f t="shared" si="59"/>
        <v>3</v>
      </c>
      <c r="R1236" s="18">
        <f ca="1">IF($B1236="Область",Параметри!$K$23,OFFSET(Параметри!$C$2,Q1236,P1236))</f>
        <v>12</v>
      </c>
      <c r="S1236" s="8">
        <f>IF(Параметри!$R$37="RNK",IF(OR($B1236="Область"),Параметри!$K$44,IF(R1236&lt;Параметри!$G$42,Параметри!$K$41,IF(R1236&lt;Параметри!$G$43,Параметри!$K$42,Параметри!$K$43))),IF(C1236="Область",Параметри!$R$46,IF(C1236="Київ",Параметри!$R$47,IF(L1236&lt;Параметри!$P$41,Параметри!$R$41,IF(L1236&lt;Параметри!$P$42,Параметри!$R$42,IF(L1236&lt;Параметри!$P$43,Параметри!$R$43,IF(L1236&lt;Параметри!$P$44,Параметри!$R$44,Параметри!$R$45)))))))</f>
        <v>0.5</v>
      </c>
      <c r="T1236" s="39">
        <f ca="1">IF($B1236="Область",Параметри!K$58,IF($R1236&lt;Параметри!$G$54,Параметри!K$53,IF($R1236&lt;Параметри!$G$55,Параметри!K$54,IF($R1236&lt;Параметри!$G$56,Параметри!K$55,IF($R1236&lt;Параметри!$G$57,Параметри!K$56,Параметри!K$57)))))</f>
        <v>1.7000000000000001E-2</v>
      </c>
      <c r="U1236" s="39">
        <f ca="1">IF($B1236="Область",Параметри!L$58,IF($R1236&lt;Параметри!$G$54,Параметри!L$53,IF($R1236&lt;Параметри!$G$55,Параметри!L$54,IF($R1236&lt;Параметри!$G$56,Параметри!L$55,IF($R1236&lt;Параметри!$G$57,Параметри!L$56,Параметри!L$57)))))</f>
        <v>4.7E-2</v>
      </c>
      <c r="V1236" s="52">
        <f>Розрахунки!H1236/SUM('Дані з ДІСО'!G1236:I1236)</f>
        <v>13.135135135135135</v>
      </c>
      <c r="W1236" s="8">
        <v>2016</v>
      </c>
    </row>
    <row r="1237" spans="1:23" ht="15" hidden="1" customHeight="1" x14ac:dyDescent="0.25">
      <c r="A1237" s="9">
        <v>1236</v>
      </c>
      <c r="B1237" s="9" t="s">
        <v>4354</v>
      </c>
      <c r="C1237" s="9" t="s">
        <v>4354</v>
      </c>
      <c r="D1237" s="9" t="s">
        <v>3001</v>
      </c>
      <c r="E1237" s="9" t="s">
        <v>28</v>
      </c>
      <c r="F1237" s="9" t="s">
        <v>2493</v>
      </c>
      <c r="G1237" s="9" t="s">
        <v>4154</v>
      </c>
      <c r="H1237" s="9" t="s">
        <v>2494</v>
      </c>
      <c r="I1237" s="8">
        <v>6666</v>
      </c>
      <c r="J1237" s="8">
        <v>6666</v>
      </c>
      <c r="K1237" s="8">
        <v>106.4</v>
      </c>
      <c r="L1237" s="11">
        <f t="shared" si="57"/>
        <v>1</v>
      </c>
      <c r="M1237" s="12">
        <f>IF($B1237="Область","",SUM('Дані з ДІСО'!J1237:L1237)/K1237)</f>
        <v>5.8364661654135332</v>
      </c>
      <c r="N1237" s="8" t="str">
        <f>IF($B1237="Область","",VLOOKUP(100*J1237/I1237,Параметри!$B$39:$C$53,2,TRUE))</f>
        <v>1. 100%</v>
      </c>
      <c r="O1237" s="8" t="str">
        <f>IF($B1237="Область","",VLOOKUP(M1237,Параметри!$B$21:$C$35,2,TRUE))</f>
        <v>9. 5,6-6,4</v>
      </c>
      <c r="P1237" s="8">
        <f t="shared" si="58"/>
        <v>1</v>
      </c>
      <c r="Q1237" s="8">
        <f t="shared" si="59"/>
        <v>9</v>
      </c>
      <c r="R1237" s="18">
        <f ca="1">IF($B1237="Область",Параметри!$K$23,OFFSET(Параметри!$C$2,Q1237,P1237))</f>
        <v>15</v>
      </c>
      <c r="S1237" s="8">
        <f>IF(Параметри!$R$37="RNK",IF(OR($B1237="Область"),Параметри!$K$44,IF(R1237&lt;Параметри!$G$42,Параметри!$K$41,IF(R1237&lt;Параметри!$G$43,Параметри!$K$42,Параметри!$K$43))),IF(C1237="Область",Параметри!$R$46,IF(C1237="Київ",Параметри!$R$47,IF(L1237&lt;Параметри!$P$41,Параметри!$R$41,IF(L1237&lt;Параметри!$P$42,Параметри!$R$42,IF(L1237&lt;Параметри!$P$43,Параметри!$R$43,IF(L1237&lt;Параметри!$P$44,Параметри!$R$44,Параметри!$R$45)))))))</f>
        <v>0.5</v>
      </c>
      <c r="T1237" s="39">
        <f ca="1">IF($B1237="Область",Параметри!K$58,IF($R1237&lt;Параметри!$G$54,Параметри!K$53,IF($R1237&lt;Параметри!$G$55,Параметри!K$54,IF($R1237&lt;Параметри!$G$56,Параметри!K$55,IF($R1237&lt;Параметри!$G$57,Параметри!K$56,Параметри!K$57)))))</f>
        <v>1.7000000000000001E-2</v>
      </c>
      <c r="U1237" s="39">
        <f ca="1">IF($B1237="Область",Параметри!L$58,IF($R1237&lt;Параметри!$G$54,Параметри!L$53,IF($R1237&lt;Параметри!$G$55,Параметри!L$54,IF($R1237&lt;Параметри!$G$56,Параметри!L$55,IF($R1237&lt;Параметри!$G$57,Параметри!L$56,Параметри!L$57)))))</f>
        <v>4.7E-2</v>
      </c>
      <c r="V1237" s="52">
        <f>Розрахунки!H1237/SUM('Дані з ДІСО'!G1237:I1237)</f>
        <v>15.525</v>
      </c>
      <c r="W1237" s="8">
        <v>2016</v>
      </c>
    </row>
    <row r="1238" spans="1:23" ht="15" hidden="1" customHeight="1" x14ac:dyDescent="0.25">
      <c r="A1238" s="9">
        <v>1237</v>
      </c>
      <c r="B1238" s="9" t="s">
        <v>4355</v>
      </c>
      <c r="C1238" s="9" t="s">
        <v>4355</v>
      </c>
      <c r="D1238" s="9" t="s">
        <v>3001</v>
      </c>
      <c r="E1238" s="9" t="s">
        <v>33</v>
      </c>
      <c r="F1238" s="9" t="s">
        <v>2495</v>
      </c>
      <c r="G1238" s="9" t="s">
        <v>4155</v>
      </c>
      <c r="H1238" s="9" t="s">
        <v>2496</v>
      </c>
      <c r="I1238" s="8">
        <v>7438</v>
      </c>
      <c r="J1238" s="8">
        <v>6162</v>
      </c>
      <c r="K1238" s="8">
        <v>323.39999999999998</v>
      </c>
      <c r="L1238" s="11">
        <f t="shared" si="57"/>
        <v>0.82844850766335032</v>
      </c>
      <c r="M1238" s="12">
        <f>IF($B1238="Область","",SUM('Дані з ДІСО'!J1238:L1238)/K1238)</f>
        <v>2.1026592455163886</v>
      </c>
      <c r="N1238" s="8" t="str">
        <f>IF($B1238="Область","",VLOOKUP(100*J1238/I1238,Параметри!$B$39:$C$53,2,TRUE))</f>
        <v>2. 72-100</v>
      </c>
      <c r="O1238" s="8" t="str">
        <f>IF($B1238="Область","",VLOOKUP(M1238,Параметри!$B$21:$C$35,2,TRUE))</f>
        <v>3. 1,7-2,2</v>
      </c>
      <c r="P1238" s="8">
        <f t="shared" si="58"/>
        <v>2</v>
      </c>
      <c r="Q1238" s="8">
        <f t="shared" si="59"/>
        <v>3</v>
      </c>
      <c r="R1238" s="18">
        <f ca="1">IF($B1238="Область",Параметри!$K$23,OFFSET(Параметри!$C$2,Q1238,P1238))</f>
        <v>12</v>
      </c>
      <c r="S1238" s="8">
        <f>IF(Параметри!$R$37="RNK",IF(OR($B1238="Область"),Параметри!$K$44,IF(R1238&lt;Параметри!$G$42,Параметри!$K$41,IF(R1238&lt;Параметри!$G$43,Параметри!$K$42,Параметри!$K$43))),IF(C1238="Область",Параметри!$R$46,IF(C1238="Київ",Параметри!$R$47,IF(L1238&lt;Параметри!$P$41,Параметри!$R$41,IF(L1238&lt;Параметри!$P$42,Параметри!$R$42,IF(L1238&lt;Параметри!$P$43,Параметри!$R$43,IF(L1238&lt;Параметри!$P$44,Параметри!$R$44,Параметри!$R$45)))))))</f>
        <v>0.5</v>
      </c>
      <c r="T1238" s="39">
        <f ca="1">IF($B1238="Область",Параметри!K$58,IF($R1238&lt;Параметри!$G$54,Параметри!K$53,IF($R1238&lt;Параметри!$G$55,Параметри!K$54,IF($R1238&lt;Параметри!$G$56,Параметри!K$55,IF($R1238&lt;Параметри!$G$57,Параметри!K$56,Параметри!K$57)))))</f>
        <v>1.7000000000000001E-2</v>
      </c>
      <c r="U1238" s="39">
        <f ca="1">IF($B1238="Область",Параметри!L$58,IF($R1238&lt;Параметри!$G$54,Параметри!L$53,IF($R1238&lt;Параметри!$G$55,Параметри!L$54,IF($R1238&lt;Параметри!$G$56,Параметри!L$55,IF($R1238&lt;Параметри!$G$57,Параметри!L$56,Параметри!L$57)))))</f>
        <v>4.7E-2</v>
      </c>
      <c r="V1238" s="52">
        <f>Розрахунки!H1238/SUM('Дані з ДІСО'!G1238:I1238)</f>
        <v>11.147540983606557</v>
      </c>
      <c r="W1238" s="8">
        <v>2016</v>
      </c>
    </row>
    <row r="1239" spans="1:23" ht="15" customHeight="1" x14ac:dyDescent="0.25">
      <c r="A1239" s="9">
        <v>1238</v>
      </c>
      <c r="B1239" s="9" t="s">
        <v>4355</v>
      </c>
      <c r="C1239" s="9" t="s">
        <v>4355</v>
      </c>
      <c r="D1239" s="9" t="s">
        <v>3001</v>
      </c>
      <c r="E1239" s="9" t="s">
        <v>33</v>
      </c>
      <c r="F1239" s="9" t="s">
        <v>2497</v>
      </c>
      <c r="G1239" s="9" t="s">
        <v>4156</v>
      </c>
      <c r="H1239" s="9" t="s">
        <v>2498</v>
      </c>
      <c r="I1239" s="8">
        <v>5945</v>
      </c>
      <c r="J1239" s="8">
        <v>4468</v>
      </c>
      <c r="K1239" s="8">
        <v>217.4</v>
      </c>
      <c r="L1239" s="11">
        <f t="shared" si="57"/>
        <v>0.75155592935239701</v>
      </c>
      <c r="M1239" s="12">
        <f>IF($B1239="Область","",SUM('Дані з ДІСО'!J1239:L1239)/K1239)</f>
        <v>2.1895124195032198</v>
      </c>
      <c r="N1239" s="8" t="str">
        <f>IF($B1239="Область","",VLOOKUP(100*J1239/I1239,Параметри!$B$39:$C$53,2,TRUE))</f>
        <v>2. 72-100</v>
      </c>
      <c r="O1239" s="8" t="str">
        <f>IF($B1239="Область","",VLOOKUP(M1239,Параметри!$B$21:$C$35,2,TRUE))</f>
        <v>3. 1,7-2,2</v>
      </c>
      <c r="P1239" s="8">
        <f t="shared" si="58"/>
        <v>2</v>
      </c>
      <c r="Q1239" s="8">
        <f t="shared" si="59"/>
        <v>3</v>
      </c>
      <c r="R1239" s="18">
        <f ca="1">IF($B1239="Область",Параметри!$K$23,OFFSET(Параметри!$C$2,Q1239,P1239))</f>
        <v>12</v>
      </c>
      <c r="S1239" s="8">
        <f>IF(Параметри!$R$37="RNK",IF(OR($B1239="Область"),Параметри!$K$44,IF(R1239&lt;Параметри!$G$42,Параметри!$K$41,IF(R1239&lt;Параметри!$G$43,Параметри!$K$42,Параметри!$K$43))),IF(C1239="Область",Параметри!$R$46,IF(C1239="Київ",Параметри!$R$47,IF(L1239&lt;Параметри!$P$41,Параметри!$R$41,IF(L1239&lt;Параметри!$P$42,Параметри!$R$42,IF(L1239&lt;Параметри!$P$43,Параметри!$R$43,IF(L1239&lt;Параметри!$P$44,Параметри!$R$44,Параметри!$R$45)))))))</f>
        <v>0.45</v>
      </c>
      <c r="T1239" s="39">
        <f ca="1">IF($B1239="Область",Параметри!K$58,IF($R1239&lt;Параметри!$G$54,Параметри!K$53,IF($R1239&lt;Параметри!$G$55,Параметри!K$54,IF($R1239&lt;Параметри!$G$56,Параметри!K$55,IF($R1239&lt;Параметри!$G$57,Параметри!K$56,Параметри!K$57)))))</f>
        <v>1.7000000000000001E-2</v>
      </c>
      <c r="U1239" s="39">
        <f ca="1">IF($B1239="Область",Параметри!L$58,IF($R1239&lt;Параметри!$G$54,Параметри!L$53,IF($R1239&lt;Параметри!$G$55,Параметри!L$54,IF($R1239&lt;Параметри!$G$56,Параметри!L$55,IF($R1239&lt;Параметри!$G$57,Параметри!L$56,Параметри!L$57)))))</f>
        <v>4.7E-2</v>
      </c>
      <c r="V1239" s="52">
        <f>Розрахунки!H1239/SUM('Дані з ДІСО'!G1239:I1239)</f>
        <v>15.35483870967742</v>
      </c>
      <c r="W1239" s="8">
        <v>2016</v>
      </c>
    </row>
    <row r="1240" spans="1:23" ht="15" hidden="1" customHeight="1" x14ac:dyDescent="0.25">
      <c r="A1240" s="9">
        <v>1239</v>
      </c>
      <c r="B1240" s="9" t="s">
        <v>4355</v>
      </c>
      <c r="C1240" s="9" t="s">
        <v>4355</v>
      </c>
      <c r="D1240" s="9" t="s">
        <v>3001</v>
      </c>
      <c r="E1240" s="9" t="s">
        <v>33</v>
      </c>
      <c r="F1240" s="9" t="s">
        <v>2499</v>
      </c>
      <c r="G1240" s="9" t="s">
        <v>4157</v>
      </c>
      <c r="H1240" s="9" t="s">
        <v>2500</v>
      </c>
      <c r="I1240" s="8">
        <v>26541</v>
      </c>
      <c r="J1240" s="8">
        <v>22581</v>
      </c>
      <c r="K1240" s="8">
        <v>853.8</v>
      </c>
      <c r="L1240" s="11">
        <f t="shared" si="57"/>
        <v>0.85079688029840628</v>
      </c>
      <c r="M1240" s="12">
        <f>IF($B1240="Область","",SUM('Дані з ДІСО'!J1240:L1240)/K1240)</f>
        <v>2.4256266104474116</v>
      </c>
      <c r="N1240" s="8" t="str">
        <f>IF($B1240="Область","",VLOOKUP(100*J1240/I1240,Параметри!$B$39:$C$53,2,TRUE))</f>
        <v>2. 72-100</v>
      </c>
      <c r="O1240" s="8" t="str">
        <f>IF($B1240="Область","",VLOOKUP(M1240,Параметри!$B$21:$C$35,2,TRUE))</f>
        <v>4. 2,2-3</v>
      </c>
      <c r="P1240" s="8">
        <f t="shared" si="58"/>
        <v>2</v>
      </c>
      <c r="Q1240" s="8">
        <f t="shared" si="59"/>
        <v>4</v>
      </c>
      <c r="R1240" s="18">
        <f ca="1">IF($B1240="Область",Параметри!$K$23,OFFSET(Параметри!$C$2,Q1240,P1240))</f>
        <v>13</v>
      </c>
      <c r="S1240" s="8">
        <f>IF(Параметри!$R$37="RNK",IF(OR($B1240="Область"),Параметри!$K$44,IF(R1240&lt;Параметри!$G$42,Параметри!$K$41,IF(R1240&lt;Параметри!$G$43,Параметри!$K$42,Параметри!$K$43))),IF(C1240="Область",Параметри!$R$46,IF(C1240="Київ",Параметри!$R$47,IF(L1240&lt;Параметри!$P$41,Параметри!$R$41,IF(L1240&lt;Параметри!$P$42,Параметри!$R$42,IF(L1240&lt;Параметри!$P$43,Параметри!$R$43,IF(L1240&lt;Параметри!$P$44,Параметри!$R$44,Параметри!$R$45)))))))</f>
        <v>0.5</v>
      </c>
      <c r="T1240" s="39">
        <f ca="1">IF($B1240="Область",Параметри!K$58,IF($R1240&lt;Параметри!$G$54,Параметри!K$53,IF($R1240&lt;Параметри!$G$55,Параметри!K$54,IF($R1240&lt;Параметри!$G$56,Параметри!K$55,IF($R1240&lt;Параметри!$G$57,Параметри!K$56,Параметри!K$57)))))</f>
        <v>1.7000000000000001E-2</v>
      </c>
      <c r="U1240" s="39">
        <f ca="1">IF($B1240="Область",Параметри!L$58,IF($R1240&lt;Параметри!$G$54,Параметри!L$53,IF($R1240&lt;Параметри!$G$55,Параметри!L$54,IF($R1240&lt;Параметри!$G$56,Параметри!L$55,IF($R1240&lt;Параметри!$G$57,Параметри!L$56,Параметри!L$57)))))</f>
        <v>4.7E-2</v>
      </c>
      <c r="V1240" s="52">
        <f>Розрахунки!H1240/SUM('Дані з ДІСО'!G1240:I1240)</f>
        <v>11.971098265895954</v>
      </c>
      <c r="W1240" s="8">
        <v>2016</v>
      </c>
    </row>
    <row r="1241" spans="1:23" ht="15" hidden="1" customHeight="1" x14ac:dyDescent="0.25">
      <c r="A1241" s="9">
        <v>1240</v>
      </c>
      <c r="B1241" s="9" t="s">
        <v>2951</v>
      </c>
      <c r="C1241" s="9" t="s">
        <v>4353</v>
      </c>
      <c r="D1241" s="9" t="s">
        <v>3001</v>
      </c>
      <c r="E1241" s="9" t="s">
        <v>25</v>
      </c>
      <c r="F1241" s="9" t="s">
        <v>2501</v>
      </c>
      <c r="G1241" s="9" t="s">
        <v>4158</v>
      </c>
      <c r="H1241" s="9" t="s">
        <v>2502</v>
      </c>
      <c r="I1241" s="8">
        <v>32658</v>
      </c>
      <c r="J1241" s="8">
        <v>12187</v>
      </c>
      <c r="K1241" s="8">
        <v>617.5</v>
      </c>
      <c r="L1241" s="11">
        <f t="shared" si="57"/>
        <v>0.37317043297201297</v>
      </c>
      <c r="M1241" s="12">
        <f>IF($B1241="Область","",SUM('Дані з ДІСО'!J1241:L1241)/K1241)</f>
        <v>6.6186234817813769</v>
      </c>
      <c r="N1241" s="8" t="str">
        <f>IF($B1241="Область","",VLOOKUP(100*J1241/I1241,Параметри!$B$39:$C$53,2,TRUE))</f>
        <v>11. 25-46</v>
      </c>
      <c r="O1241" s="8" t="str">
        <f>IF($B1241="Область","",VLOOKUP(M1241,Параметри!$B$21:$C$35,2,TRUE))</f>
        <v>10. 6,4-9,7</v>
      </c>
      <c r="P1241" s="8">
        <f t="shared" si="58"/>
        <v>11</v>
      </c>
      <c r="Q1241" s="8">
        <f t="shared" si="59"/>
        <v>10</v>
      </c>
      <c r="R1241" s="18">
        <f ca="1">IF($B1241="Область",Параметри!$K$23,OFFSET(Параметри!$C$2,Q1241,P1241))</f>
        <v>18.5</v>
      </c>
      <c r="S1241" s="8">
        <f>IF(Параметри!$R$37="RNK",IF(OR($B1241="Область"),Параметри!$K$44,IF(R1241&lt;Параметри!$G$42,Параметри!$K$41,IF(R1241&lt;Параметри!$G$43,Параметри!$K$42,Параметри!$K$43))),IF(C1241="Область",Параметри!$R$46,IF(C1241="Київ",Параметри!$R$47,IF(L1241&lt;Параметри!$P$41,Параметри!$R$41,IF(L1241&lt;Параметри!$P$42,Параметри!$R$42,IF(L1241&lt;Параметри!$P$43,Параметри!$R$43,IF(L1241&lt;Параметри!$P$44,Параметри!$R$44,Параметри!$R$45)))))))</f>
        <v>0.3</v>
      </c>
      <c r="T1241" s="39">
        <f ca="1">IF($B1241="Область",Параметри!K$58,IF($R1241&lt;Параметри!$G$54,Параметри!K$53,IF($R1241&lt;Параметри!$G$55,Параметри!K$54,IF($R1241&lt;Параметри!$G$56,Параметри!K$55,IF($R1241&lt;Параметри!$G$57,Параметри!K$56,Параметри!K$57)))))</f>
        <v>1.7000000000000001E-2</v>
      </c>
      <c r="U1241" s="39">
        <f ca="1">IF($B1241="Область",Параметри!L$58,IF($R1241&lt;Параметри!$G$54,Параметри!L$53,IF($R1241&lt;Параметри!$G$55,Параметри!L$54,IF($R1241&lt;Параметри!$G$56,Параметри!L$55,IF($R1241&lt;Параметри!$G$57,Параметри!L$56,Параметри!L$57)))))</f>
        <v>4.7E-2</v>
      </c>
      <c r="V1241" s="52">
        <f>Розрахунки!H1241/SUM('Дані з ДІСО'!G1241:I1241)</f>
        <v>18.164444444444445</v>
      </c>
      <c r="W1241" s="8">
        <v>2016</v>
      </c>
    </row>
    <row r="1242" spans="1:23" ht="15" hidden="1" customHeight="1" x14ac:dyDescent="0.25">
      <c r="A1242" s="9">
        <v>1241</v>
      </c>
      <c r="B1242" s="9" t="s">
        <v>4355</v>
      </c>
      <c r="C1242" s="9" t="s">
        <v>4355</v>
      </c>
      <c r="D1242" s="9" t="s">
        <v>3001</v>
      </c>
      <c r="E1242" s="9" t="s">
        <v>33</v>
      </c>
      <c r="F1242" s="9" t="s">
        <v>2503</v>
      </c>
      <c r="G1242" s="9" t="s">
        <v>4159</v>
      </c>
      <c r="H1242" s="9" t="s">
        <v>2504</v>
      </c>
      <c r="I1242" s="8">
        <v>7955</v>
      </c>
      <c r="J1242" s="8">
        <v>974</v>
      </c>
      <c r="K1242" s="8">
        <v>170.8</v>
      </c>
      <c r="L1242" s="11">
        <f t="shared" si="57"/>
        <v>0.122438717787555</v>
      </c>
      <c r="M1242" s="12">
        <f>IF($B1242="Область","",SUM('Дані з ДІСО'!J1242:L1242)/K1242)</f>
        <v>5.2283372365339575</v>
      </c>
      <c r="N1242" s="8" t="str">
        <f>IF($B1242="Область","",VLOOKUP(100*J1242/I1242,Параметри!$B$39:$C$53,2,TRUE))</f>
        <v>14. 6-17</v>
      </c>
      <c r="O1242" s="8" t="str">
        <f>IF($B1242="Область","",VLOOKUP(M1242,Параметри!$B$21:$C$35,2,TRUE))</f>
        <v>8. 4,5-5,6</v>
      </c>
      <c r="P1242" s="8">
        <f t="shared" si="58"/>
        <v>14</v>
      </c>
      <c r="Q1242" s="8">
        <f t="shared" si="59"/>
        <v>8</v>
      </c>
      <c r="R1242" s="18">
        <f ca="1">IF($B1242="Область",Параметри!$K$23,OFFSET(Параметри!$C$2,Q1242,P1242))</f>
        <v>19</v>
      </c>
      <c r="S1242" s="8">
        <f>IF(Параметри!$R$37="RNK",IF(OR($B1242="Область"),Параметри!$K$44,IF(R1242&lt;Параметри!$G$42,Параметри!$K$41,IF(R1242&lt;Параметри!$G$43,Параметри!$K$42,Параметри!$K$43))),IF(C1242="Область",Параметри!$R$46,IF(C1242="Київ",Параметри!$R$47,IF(L1242&lt;Параметри!$P$41,Параметри!$R$41,IF(L1242&lt;Параметри!$P$42,Параметри!$R$42,IF(L1242&lt;Параметри!$P$43,Параметри!$R$43,IF(L1242&lt;Параметри!$P$44,Параметри!$R$44,Параметри!$R$45)))))))</f>
        <v>0.2</v>
      </c>
      <c r="T1242" s="39">
        <f ca="1">IF($B1242="Область",Параметри!K$58,IF($R1242&lt;Параметри!$G$54,Параметри!K$53,IF($R1242&lt;Параметри!$G$55,Параметри!K$54,IF($R1242&lt;Параметри!$G$56,Параметри!K$55,IF($R1242&lt;Параметри!$G$57,Параметри!K$56,Параметри!K$57)))))</f>
        <v>1.7000000000000001E-2</v>
      </c>
      <c r="U1242" s="39">
        <f ca="1">IF($B1242="Область",Параметри!L$58,IF($R1242&lt;Параметри!$G$54,Параметри!L$53,IF($R1242&lt;Параметри!$G$55,Параметри!L$54,IF($R1242&lt;Параметри!$G$56,Параметри!L$55,IF($R1242&lt;Параметри!$G$57,Параметри!L$56,Параметри!L$57)))))</f>
        <v>4.7E-2</v>
      </c>
      <c r="V1242" s="52">
        <f>Розрахунки!H1242/SUM('Дані з ДІСО'!G1242:I1242)</f>
        <v>17.509803921568629</v>
      </c>
      <c r="W1242" s="8">
        <v>2016</v>
      </c>
    </row>
    <row r="1243" spans="1:23" ht="15" hidden="1" customHeight="1" x14ac:dyDescent="0.25">
      <c r="A1243" s="9">
        <v>1242</v>
      </c>
      <c r="B1243" s="9" t="s">
        <v>4354</v>
      </c>
      <c r="C1243" s="9" t="s">
        <v>4354</v>
      </c>
      <c r="D1243" s="9" t="s">
        <v>3001</v>
      </c>
      <c r="E1243" s="9" t="s">
        <v>28</v>
      </c>
      <c r="F1243" s="9" t="s">
        <v>2505</v>
      </c>
      <c r="G1243" s="9" t="s">
        <v>4160</v>
      </c>
      <c r="H1243" s="9" t="s">
        <v>2506</v>
      </c>
      <c r="I1243" s="8">
        <v>11420</v>
      </c>
      <c r="J1243" s="8">
        <v>11420</v>
      </c>
      <c r="K1243" s="8">
        <v>336.7</v>
      </c>
      <c r="L1243" s="11">
        <f t="shared" si="57"/>
        <v>1</v>
      </c>
      <c r="M1243" s="12">
        <f>IF($B1243="Область","",SUM('Дані з ДІСО'!J1243:L1243)/K1243)</f>
        <v>3.2877932877932881</v>
      </c>
      <c r="N1243" s="8" t="str">
        <f>IF($B1243="Область","",VLOOKUP(100*J1243/I1243,Параметри!$B$39:$C$53,2,TRUE))</f>
        <v>1. 100%</v>
      </c>
      <c r="O1243" s="8" t="str">
        <f>IF($B1243="Область","",VLOOKUP(M1243,Параметри!$B$21:$C$35,2,TRUE))</f>
        <v>5. 3-3,7</v>
      </c>
      <c r="P1243" s="8">
        <f t="shared" si="58"/>
        <v>1</v>
      </c>
      <c r="Q1243" s="8">
        <f t="shared" si="59"/>
        <v>5</v>
      </c>
      <c r="R1243" s="18">
        <f ca="1">IF($B1243="Область",Параметри!$K$23,OFFSET(Параметри!$C$2,Q1243,P1243))</f>
        <v>13</v>
      </c>
      <c r="S1243" s="8">
        <f>IF(Параметри!$R$37="RNK",IF(OR($B1243="Область"),Параметри!$K$44,IF(R1243&lt;Параметри!$G$42,Параметри!$K$41,IF(R1243&lt;Параметри!$G$43,Параметри!$K$42,Параметри!$K$43))),IF(C1243="Область",Параметри!$R$46,IF(C1243="Київ",Параметри!$R$47,IF(L1243&lt;Параметри!$P$41,Параметри!$R$41,IF(L1243&lt;Параметри!$P$42,Параметри!$R$42,IF(L1243&lt;Параметри!$P$43,Параметри!$R$43,IF(L1243&lt;Параметри!$P$44,Параметри!$R$44,Параметри!$R$45)))))))</f>
        <v>0.5</v>
      </c>
      <c r="T1243" s="39">
        <f ca="1">IF($B1243="Область",Параметри!K$58,IF($R1243&lt;Параметри!$G$54,Параметри!K$53,IF($R1243&lt;Параметри!$G$55,Параметри!K$54,IF($R1243&lt;Параметри!$G$56,Параметри!K$55,IF($R1243&lt;Параметри!$G$57,Параметри!K$56,Параметри!K$57)))))</f>
        <v>1.7000000000000001E-2</v>
      </c>
      <c r="U1243" s="39">
        <f ca="1">IF($B1243="Область",Параметри!L$58,IF($R1243&lt;Параметри!$G$54,Параметри!L$53,IF($R1243&lt;Параметри!$G$55,Параметри!L$54,IF($R1243&lt;Параметри!$G$56,Параметри!L$55,IF($R1243&lt;Параметри!$G$57,Параметри!L$56,Параметри!L$57)))))</f>
        <v>4.7E-2</v>
      </c>
      <c r="V1243" s="52">
        <f>Розрахунки!H1243/SUM('Дані з ДІСО'!G1243:I1243)</f>
        <v>12.032608695652174</v>
      </c>
      <c r="W1243" s="8">
        <v>2016</v>
      </c>
    </row>
    <row r="1244" spans="1:23" ht="15" customHeight="1" x14ac:dyDescent="0.25">
      <c r="A1244" s="9">
        <v>1243</v>
      </c>
      <c r="B1244" s="9" t="s">
        <v>4355</v>
      </c>
      <c r="C1244" s="9" t="s">
        <v>4355</v>
      </c>
      <c r="D1244" s="9" t="s">
        <v>3001</v>
      </c>
      <c r="E1244" s="9" t="s">
        <v>33</v>
      </c>
      <c r="F1244" s="9" t="s">
        <v>2507</v>
      </c>
      <c r="G1244" s="9" t="s">
        <v>4161</v>
      </c>
      <c r="H1244" s="9" t="s">
        <v>2508</v>
      </c>
      <c r="I1244" s="8">
        <v>9946</v>
      </c>
      <c r="J1244" s="8">
        <v>7594</v>
      </c>
      <c r="K1244" s="8">
        <v>340.5</v>
      </c>
      <c r="L1244" s="11">
        <f t="shared" si="57"/>
        <v>0.76352302433138952</v>
      </c>
      <c r="M1244" s="12">
        <f>IF($B1244="Область","",SUM('Дані з ДІСО'!J1244:L1244)/K1244)</f>
        <v>2.4082232011747431</v>
      </c>
      <c r="N1244" s="8" t="str">
        <f>IF($B1244="Область","",VLOOKUP(100*J1244/I1244,Параметри!$B$39:$C$53,2,TRUE))</f>
        <v>2. 72-100</v>
      </c>
      <c r="O1244" s="8" t="str">
        <f>IF($B1244="Область","",VLOOKUP(M1244,Параметри!$B$21:$C$35,2,TRUE))</f>
        <v>4. 2,2-3</v>
      </c>
      <c r="P1244" s="8">
        <f t="shared" si="58"/>
        <v>2</v>
      </c>
      <c r="Q1244" s="8">
        <f t="shared" si="59"/>
        <v>4</v>
      </c>
      <c r="R1244" s="18">
        <f ca="1">IF($B1244="Область",Параметри!$K$23,OFFSET(Параметри!$C$2,Q1244,P1244))</f>
        <v>13</v>
      </c>
      <c r="S1244" s="8">
        <f>IF(Параметри!$R$37="RNK",IF(OR($B1244="Область"),Параметри!$K$44,IF(R1244&lt;Параметри!$G$42,Параметри!$K$41,IF(R1244&lt;Параметри!$G$43,Параметри!$K$42,Параметри!$K$43))),IF(C1244="Область",Параметри!$R$46,IF(C1244="Київ",Параметри!$R$47,IF(L1244&lt;Параметри!$P$41,Параметри!$R$41,IF(L1244&lt;Параметри!$P$42,Параметри!$R$42,IF(L1244&lt;Параметри!$P$43,Параметри!$R$43,IF(L1244&lt;Параметри!$P$44,Параметри!$R$44,Параметри!$R$45)))))))</f>
        <v>0.45</v>
      </c>
      <c r="T1244" s="39">
        <f ca="1">IF($B1244="Область",Параметри!K$58,IF($R1244&lt;Параметри!$G$54,Параметри!K$53,IF($R1244&lt;Параметри!$G$55,Параметри!K$54,IF($R1244&lt;Параметри!$G$56,Параметри!K$55,IF($R1244&lt;Параметри!$G$57,Параметри!K$56,Параметри!K$57)))))</f>
        <v>1.7000000000000001E-2</v>
      </c>
      <c r="U1244" s="39">
        <f ca="1">IF($B1244="Область",Параметри!L$58,IF($R1244&lt;Параметри!$G$54,Параметри!L$53,IF($R1244&lt;Параметри!$G$55,Параметри!L$54,IF($R1244&lt;Параметри!$G$56,Параметри!L$55,IF($R1244&lt;Параметри!$G$57,Параметри!L$56,Параметри!L$57)))))</f>
        <v>4.7E-2</v>
      </c>
      <c r="V1244" s="52">
        <f>Розрахунки!H1244/SUM('Дані з ДІСО'!G1244:I1244)</f>
        <v>14.385964912280702</v>
      </c>
      <c r="W1244" s="8">
        <v>2016</v>
      </c>
    </row>
    <row r="1245" spans="1:23" ht="15" customHeight="1" x14ac:dyDescent="0.25">
      <c r="A1245" s="9">
        <v>1244</v>
      </c>
      <c r="B1245" s="9" t="s">
        <v>4355</v>
      </c>
      <c r="C1245" s="9" t="s">
        <v>4355</v>
      </c>
      <c r="D1245" s="9" t="s">
        <v>3001</v>
      </c>
      <c r="E1245" s="9" t="s">
        <v>33</v>
      </c>
      <c r="F1245" s="9" t="s">
        <v>2509</v>
      </c>
      <c r="G1245" s="9" t="s">
        <v>4162</v>
      </c>
      <c r="H1245" s="9" t="s">
        <v>2510</v>
      </c>
      <c r="I1245" s="8">
        <v>18771</v>
      </c>
      <c r="J1245" s="8">
        <v>13597</v>
      </c>
      <c r="K1245" s="8">
        <v>664</v>
      </c>
      <c r="L1245" s="11">
        <f t="shared" si="57"/>
        <v>0.72436204783975278</v>
      </c>
      <c r="M1245" s="12">
        <f>IF($B1245="Область","",SUM('Дані з ДІСО'!J1245:L1245)/K1245)</f>
        <v>2.2334337349397591</v>
      </c>
      <c r="N1245" s="8" t="str">
        <f>IF($B1245="Область","",VLOOKUP(100*J1245/I1245,Параметри!$B$39:$C$53,2,TRUE))</f>
        <v>2. 72-100</v>
      </c>
      <c r="O1245" s="8" t="str">
        <f>IF($B1245="Область","",VLOOKUP(M1245,Параметри!$B$21:$C$35,2,TRUE))</f>
        <v>4. 2,2-3</v>
      </c>
      <c r="P1245" s="8">
        <f t="shared" si="58"/>
        <v>2</v>
      </c>
      <c r="Q1245" s="8">
        <f t="shared" si="59"/>
        <v>4</v>
      </c>
      <c r="R1245" s="18">
        <f ca="1">IF($B1245="Область",Параметри!$K$23,OFFSET(Параметри!$C$2,Q1245,P1245))</f>
        <v>13</v>
      </c>
      <c r="S1245" s="8">
        <f>IF(Параметри!$R$37="RNK",IF(OR($B1245="Область"),Параметри!$K$44,IF(R1245&lt;Параметри!$G$42,Параметри!$K$41,IF(R1245&lt;Параметри!$G$43,Параметри!$K$42,Параметри!$K$43))),IF(C1245="Область",Параметри!$R$46,IF(C1245="Київ",Параметри!$R$47,IF(L1245&lt;Параметри!$P$41,Параметри!$R$41,IF(L1245&lt;Параметри!$P$42,Параметри!$R$42,IF(L1245&lt;Параметри!$P$43,Параметри!$R$43,IF(L1245&lt;Параметри!$P$44,Параметри!$R$44,Параметри!$R$45)))))))</f>
        <v>0.45</v>
      </c>
      <c r="T1245" s="39">
        <f ca="1">IF($B1245="Область",Параметри!K$58,IF($R1245&lt;Параметри!$G$54,Параметри!K$53,IF($R1245&lt;Параметри!$G$55,Параметри!K$54,IF($R1245&lt;Параметри!$G$56,Параметри!K$55,IF($R1245&lt;Параметри!$G$57,Параметри!K$56,Параметри!K$57)))))</f>
        <v>1.7000000000000001E-2</v>
      </c>
      <c r="U1245" s="39">
        <f ca="1">IF($B1245="Область",Параметри!L$58,IF($R1245&lt;Параметри!$G$54,Параметри!L$53,IF($R1245&lt;Параметри!$G$55,Параметри!L$54,IF($R1245&lt;Параметри!$G$56,Параметри!L$55,IF($R1245&lt;Параметри!$G$57,Параметри!L$56,Параметри!L$57)))))</f>
        <v>4.7E-2</v>
      </c>
      <c r="V1245" s="52">
        <f>Розрахунки!H1245/SUM('Дані з ДІСО'!G1245:I1245)</f>
        <v>11.769841269841271</v>
      </c>
      <c r="W1245" s="8">
        <v>2016</v>
      </c>
    </row>
    <row r="1246" spans="1:23" ht="15" hidden="1" customHeight="1" x14ac:dyDescent="0.25">
      <c r="A1246" s="9">
        <v>1245</v>
      </c>
      <c r="B1246" s="9" t="s">
        <v>4355</v>
      </c>
      <c r="C1246" s="9" t="s">
        <v>4355</v>
      </c>
      <c r="D1246" s="9" t="s">
        <v>3001</v>
      </c>
      <c r="E1246" s="9" t="s">
        <v>33</v>
      </c>
      <c r="F1246" s="9" t="s">
        <v>2511</v>
      </c>
      <c r="G1246" s="9" t="s">
        <v>4163</v>
      </c>
      <c r="H1246" s="9" t="s">
        <v>2512</v>
      </c>
      <c r="I1246" s="8">
        <v>12364</v>
      </c>
      <c r="J1246" s="8">
        <v>11441</v>
      </c>
      <c r="K1246" s="8">
        <v>281.2</v>
      </c>
      <c r="L1246" s="11">
        <f t="shared" si="57"/>
        <v>0.9253477838887092</v>
      </c>
      <c r="M1246" s="12">
        <f>IF($B1246="Область","",SUM('Дані з ДІСО'!J1246:L1246)/K1246)</f>
        <v>3.5881934566145093</v>
      </c>
      <c r="N1246" s="8" t="str">
        <f>IF($B1246="Область","",VLOOKUP(100*J1246/I1246,Параметри!$B$39:$C$53,2,TRUE))</f>
        <v>2. 72-100</v>
      </c>
      <c r="O1246" s="8" t="str">
        <f>IF($B1246="Область","",VLOOKUP(M1246,Параметри!$B$21:$C$35,2,TRUE))</f>
        <v>5. 3-3,7</v>
      </c>
      <c r="P1246" s="8">
        <f t="shared" si="58"/>
        <v>2</v>
      </c>
      <c r="Q1246" s="8">
        <f t="shared" si="59"/>
        <v>5</v>
      </c>
      <c r="R1246" s="18">
        <f ca="1">IF($B1246="Область",Параметри!$K$23,OFFSET(Параметри!$C$2,Q1246,P1246))</f>
        <v>13</v>
      </c>
      <c r="S1246" s="8">
        <f>IF(Параметри!$R$37="RNK",IF(OR($B1246="Область"),Параметри!$K$44,IF(R1246&lt;Параметри!$G$42,Параметри!$K$41,IF(R1246&lt;Параметри!$G$43,Параметри!$K$42,Параметри!$K$43))),IF(C1246="Область",Параметри!$R$46,IF(C1246="Київ",Параметри!$R$47,IF(L1246&lt;Параметри!$P$41,Параметри!$R$41,IF(L1246&lt;Параметри!$P$42,Параметри!$R$42,IF(L1246&lt;Параметри!$P$43,Параметри!$R$43,IF(L1246&lt;Параметри!$P$44,Параметри!$R$44,Параметри!$R$45)))))))</f>
        <v>0.5</v>
      </c>
      <c r="T1246" s="39">
        <f ca="1">IF($B1246="Область",Параметри!K$58,IF($R1246&lt;Параметри!$G$54,Параметри!K$53,IF($R1246&lt;Параметри!$G$55,Параметри!K$54,IF($R1246&lt;Параметри!$G$56,Параметри!K$55,IF($R1246&lt;Параметри!$G$57,Параметри!K$56,Параметри!K$57)))))</f>
        <v>1.7000000000000001E-2</v>
      </c>
      <c r="U1246" s="39">
        <f ca="1">IF($B1246="Область",Параметри!L$58,IF($R1246&lt;Параметри!$G$54,Параметри!L$53,IF($R1246&lt;Параметри!$G$55,Параметри!L$54,IF($R1246&lt;Параметри!$G$56,Параметри!L$55,IF($R1246&lt;Параметри!$G$57,Параметри!L$56,Параметри!L$57)))))</f>
        <v>4.7E-2</v>
      </c>
      <c r="V1246" s="52">
        <f>Розрахунки!H1246/SUM('Дані з ДІСО'!G1246:I1246)</f>
        <v>12.011904761904763</v>
      </c>
      <c r="W1246" s="8">
        <v>2016</v>
      </c>
    </row>
    <row r="1247" spans="1:23" ht="15" hidden="1" customHeight="1" x14ac:dyDescent="0.25">
      <c r="A1247" s="9">
        <v>1246</v>
      </c>
      <c r="B1247" s="9" t="s">
        <v>4355</v>
      </c>
      <c r="C1247" s="9" t="s">
        <v>4355</v>
      </c>
      <c r="D1247" s="9" t="s">
        <v>3001</v>
      </c>
      <c r="E1247" s="9" t="s">
        <v>33</v>
      </c>
      <c r="F1247" s="9" t="s">
        <v>2513</v>
      </c>
      <c r="G1247" s="9" t="s">
        <v>4164</v>
      </c>
      <c r="H1247" s="9" t="s">
        <v>2514</v>
      </c>
      <c r="I1247" s="8">
        <v>27368</v>
      </c>
      <c r="J1247" s="8">
        <v>22231</v>
      </c>
      <c r="K1247" s="8">
        <v>623</v>
      </c>
      <c r="L1247" s="11">
        <f t="shared" si="57"/>
        <v>0.81229903536977488</v>
      </c>
      <c r="M1247" s="12">
        <f>IF($B1247="Область","",SUM('Дані з ДІСО'!J1247:L1247)/K1247)</f>
        <v>3.63884430176565</v>
      </c>
      <c r="N1247" s="8" t="str">
        <f>IF($B1247="Область","",VLOOKUP(100*J1247/I1247,Параметри!$B$39:$C$53,2,TRUE))</f>
        <v>2. 72-100</v>
      </c>
      <c r="O1247" s="8" t="str">
        <f>IF($B1247="Область","",VLOOKUP(M1247,Параметри!$B$21:$C$35,2,TRUE))</f>
        <v>5. 3-3,7</v>
      </c>
      <c r="P1247" s="8">
        <f t="shared" si="58"/>
        <v>2</v>
      </c>
      <c r="Q1247" s="8">
        <f t="shared" si="59"/>
        <v>5</v>
      </c>
      <c r="R1247" s="18">
        <f ca="1">IF($B1247="Область",Параметри!$K$23,OFFSET(Параметри!$C$2,Q1247,P1247))</f>
        <v>13</v>
      </c>
      <c r="S1247" s="8">
        <f>IF(Параметри!$R$37="RNK",IF(OR($B1247="Область"),Параметри!$K$44,IF(R1247&lt;Параметри!$G$42,Параметри!$K$41,IF(R1247&lt;Параметри!$G$43,Параметри!$K$42,Параметри!$K$43))),IF(C1247="Область",Параметри!$R$46,IF(C1247="Київ",Параметри!$R$47,IF(L1247&lt;Параметри!$P$41,Параметри!$R$41,IF(L1247&lt;Параметри!$P$42,Параметри!$R$42,IF(L1247&lt;Параметри!$P$43,Параметри!$R$43,IF(L1247&lt;Параметри!$P$44,Параметри!$R$44,Параметри!$R$45)))))))</f>
        <v>0.5</v>
      </c>
      <c r="T1247" s="39">
        <f ca="1">IF($B1247="Область",Параметри!K$58,IF($R1247&lt;Параметри!$G$54,Параметри!K$53,IF($R1247&lt;Параметри!$G$55,Параметри!K$54,IF($R1247&lt;Параметри!$G$56,Параметри!K$55,IF($R1247&lt;Параметри!$G$57,Параметри!K$56,Параметри!K$57)))))</f>
        <v>1.7000000000000001E-2</v>
      </c>
      <c r="U1247" s="39">
        <f ca="1">IF($B1247="Область",Параметри!L$58,IF($R1247&lt;Параметри!$G$54,Параметри!L$53,IF($R1247&lt;Параметри!$G$55,Параметри!L$54,IF($R1247&lt;Параметри!$G$56,Параметри!L$55,IF($R1247&lt;Параметри!$G$57,Параметри!L$56,Параметри!L$57)))))</f>
        <v>4.7E-2</v>
      </c>
      <c r="V1247" s="52">
        <f>Розрахунки!H1247/SUM('Дані з ДІСО'!G1247:I1247)</f>
        <v>12.735955056179776</v>
      </c>
      <c r="W1247" s="8">
        <v>2017</v>
      </c>
    </row>
    <row r="1248" spans="1:23" ht="15" hidden="1" customHeight="1" x14ac:dyDescent="0.25">
      <c r="A1248" s="9">
        <v>1247</v>
      </c>
      <c r="B1248" s="9" t="s">
        <v>4354</v>
      </c>
      <c r="C1248" s="9" t="s">
        <v>4354</v>
      </c>
      <c r="D1248" s="9" t="s">
        <v>3001</v>
      </c>
      <c r="E1248" s="9" t="s">
        <v>28</v>
      </c>
      <c r="F1248" s="9" t="s">
        <v>2515</v>
      </c>
      <c r="G1248" s="9" t="s">
        <v>4165</v>
      </c>
      <c r="H1248" s="9" t="s">
        <v>2516</v>
      </c>
      <c r="I1248" s="8">
        <v>2662</v>
      </c>
      <c r="J1248" s="8">
        <v>2662</v>
      </c>
      <c r="K1248" s="8">
        <v>96.3</v>
      </c>
      <c r="L1248" s="11">
        <f t="shared" si="57"/>
        <v>1</v>
      </c>
      <c r="M1248" s="12">
        <f>IF($B1248="Область","",SUM('Дані з ДІСО'!J1248:L1248)/K1248)</f>
        <v>2.035306334371755</v>
      </c>
      <c r="N1248" s="8" t="str">
        <f>IF($B1248="Область","",VLOOKUP(100*J1248/I1248,Параметри!$B$39:$C$53,2,TRUE))</f>
        <v>1. 100%</v>
      </c>
      <c r="O1248" s="8" t="str">
        <f>IF($B1248="Область","",VLOOKUP(M1248,Параметри!$B$21:$C$35,2,TRUE))</f>
        <v>3. 1,7-2,2</v>
      </c>
      <c r="P1248" s="8">
        <f t="shared" si="58"/>
        <v>1</v>
      </c>
      <c r="Q1248" s="8">
        <f t="shared" si="59"/>
        <v>3</v>
      </c>
      <c r="R1248" s="18">
        <f ca="1">IF($B1248="Область",Параметри!$K$23,OFFSET(Параметри!$C$2,Q1248,P1248))</f>
        <v>12</v>
      </c>
      <c r="S1248" s="8">
        <f>IF(Параметри!$R$37="RNK",IF(OR($B1248="Область"),Параметри!$K$44,IF(R1248&lt;Параметри!$G$42,Параметри!$K$41,IF(R1248&lt;Параметри!$G$43,Параметри!$K$42,Параметри!$K$43))),IF(C1248="Область",Параметри!$R$46,IF(C1248="Київ",Параметри!$R$47,IF(L1248&lt;Параметри!$P$41,Параметри!$R$41,IF(L1248&lt;Параметри!$P$42,Параметри!$R$42,IF(L1248&lt;Параметри!$P$43,Параметри!$R$43,IF(L1248&lt;Параметри!$P$44,Параметри!$R$44,Параметри!$R$45)))))))</f>
        <v>0.5</v>
      </c>
      <c r="T1248" s="39">
        <f ca="1">IF($B1248="Область",Параметри!K$58,IF($R1248&lt;Параметри!$G$54,Параметри!K$53,IF($R1248&lt;Параметри!$G$55,Параметри!K$54,IF($R1248&lt;Параметри!$G$56,Параметри!K$55,IF($R1248&lt;Параметри!$G$57,Параметри!K$56,Параметри!K$57)))))</f>
        <v>1.7000000000000001E-2</v>
      </c>
      <c r="U1248" s="39">
        <f ca="1">IF($B1248="Область",Параметри!L$58,IF($R1248&lt;Параметри!$G$54,Параметри!L$53,IF($R1248&lt;Параметри!$G$55,Параметри!L$54,IF($R1248&lt;Параметри!$G$56,Параметри!L$55,IF($R1248&lt;Параметри!$G$57,Параметри!L$56,Параметри!L$57)))))</f>
        <v>4.7E-2</v>
      </c>
      <c r="V1248" s="52">
        <f>Розрахунки!H1248/SUM('Дані з ДІСО'!G1248:I1248)</f>
        <v>12.25</v>
      </c>
      <c r="W1248" s="8">
        <v>2017</v>
      </c>
    </row>
    <row r="1249" spans="1:23" ht="15" hidden="1" customHeight="1" x14ac:dyDescent="0.25">
      <c r="A1249" s="9">
        <v>1248</v>
      </c>
      <c r="B1249" s="9" t="s">
        <v>4354</v>
      </c>
      <c r="C1249" s="9" t="s">
        <v>4354</v>
      </c>
      <c r="D1249" s="9" t="s">
        <v>3001</v>
      </c>
      <c r="E1249" s="9" t="s">
        <v>28</v>
      </c>
      <c r="F1249" s="9" t="s">
        <v>2517</v>
      </c>
      <c r="G1249" s="9" t="s">
        <v>4166</v>
      </c>
      <c r="H1249" s="9" t="s">
        <v>2518</v>
      </c>
      <c r="I1249" s="8">
        <v>6400</v>
      </c>
      <c r="J1249" s="8">
        <v>6400</v>
      </c>
      <c r="K1249" s="8">
        <v>261.5</v>
      </c>
      <c r="L1249" s="11">
        <f t="shared" si="57"/>
        <v>1</v>
      </c>
      <c r="M1249" s="12">
        <f>IF($B1249="Область","",SUM('Дані з ДІСО'!J1249:L1249)/K1249)</f>
        <v>2.3365200764818357</v>
      </c>
      <c r="N1249" s="8" t="str">
        <f>IF($B1249="Область","",VLOOKUP(100*J1249/I1249,Параметри!$B$39:$C$53,2,TRUE))</f>
        <v>1. 100%</v>
      </c>
      <c r="O1249" s="8" t="str">
        <f>IF($B1249="Область","",VLOOKUP(M1249,Параметри!$B$21:$C$35,2,TRUE))</f>
        <v>4. 2,2-3</v>
      </c>
      <c r="P1249" s="8">
        <f t="shared" si="58"/>
        <v>1</v>
      </c>
      <c r="Q1249" s="8">
        <f t="shared" si="59"/>
        <v>4</v>
      </c>
      <c r="R1249" s="18">
        <f ca="1">IF($B1249="Область",Параметри!$K$23,OFFSET(Параметри!$C$2,Q1249,P1249))</f>
        <v>12.5</v>
      </c>
      <c r="S1249" s="8">
        <f>IF(Параметри!$R$37="RNK",IF(OR($B1249="Область"),Параметри!$K$44,IF(R1249&lt;Параметри!$G$42,Параметри!$K$41,IF(R1249&lt;Параметри!$G$43,Параметри!$K$42,Параметри!$K$43))),IF(C1249="Область",Параметри!$R$46,IF(C1249="Київ",Параметри!$R$47,IF(L1249&lt;Параметри!$P$41,Параметри!$R$41,IF(L1249&lt;Параметри!$P$42,Параметри!$R$42,IF(L1249&lt;Параметри!$P$43,Параметри!$R$43,IF(L1249&lt;Параметри!$P$44,Параметри!$R$44,Параметри!$R$45)))))))</f>
        <v>0.5</v>
      </c>
      <c r="T1249" s="39">
        <f ca="1">IF($B1249="Область",Параметри!K$58,IF($R1249&lt;Параметри!$G$54,Параметри!K$53,IF($R1249&lt;Параметри!$G$55,Параметри!K$54,IF($R1249&lt;Параметри!$G$56,Параметри!K$55,IF($R1249&lt;Параметри!$G$57,Параметри!K$56,Параметри!K$57)))))</f>
        <v>1.7000000000000001E-2</v>
      </c>
      <c r="U1249" s="39">
        <f ca="1">IF($B1249="Область",Параметри!L$58,IF($R1249&lt;Параметри!$G$54,Параметри!L$53,IF($R1249&lt;Параметри!$G$55,Параметри!L$54,IF($R1249&lt;Параметри!$G$56,Параметри!L$55,IF($R1249&lt;Параметри!$G$57,Параметри!L$56,Параметри!L$57)))))</f>
        <v>4.7E-2</v>
      </c>
      <c r="V1249" s="52">
        <f>Розрахунки!H1249/SUM('Дані з ДІСО'!G1249:I1249)</f>
        <v>11.109090909090909</v>
      </c>
      <c r="W1249" s="8">
        <v>2017</v>
      </c>
    </row>
    <row r="1250" spans="1:23" ht="15" hidden="1" customHeight="1" x14ac:dyDescent="0.25">
      <c r="A1250" s="9">
        <v>1249</v>
      </c>
      <c r="B1250" s="9" t="s">
        <v>4354</v>
      </c>
      <c r="C1250" s="9" t="s">
        <v>4354</v>
      </c>
      <c r="D1250" s="9" t="s">
        <v>3001</v>
      </c>
      <c r="E1250" s="9" t="s">
        <v>28</v>
      </c>
      <c r="F1250" s="9" t="s">
        <v>2519</v>
      </c>
      <c r="G1250" s="9" t="s">
        <v>4167</v>
      </c>
      <c r="H1250" s="9" t="s">
        <v>2520</v>
      </c>
      <c r="I1250" s="8">
        <v>12656</v>
      </c>
      <c r="J1250" s="8">
        <v>12656</v>
      </c>
      <c r="K1250" s="8">
        <v>375.5</v>
      </c>
      <c r="L1250" s="11">
        <f t="shared" si="57"/>
        <v>1</v>
      </c>
      <c r="M1250" s="12">
        <f>IF($B1250="Область","",SUM('Дані з ДІСО'!J1250:L1250)/K1250)</f>
        <v>3.5126498002663116</v>
      </c>
      <c r="N1250" s="8" t="str">
        <f>IF($B1250="Область","",VLOOKUP(100*J1250/I1250,Параметри!$B$39:$C$53,2,TRUE))</f>
        <v>1. 100%</v>
      </c>
      <c r="O1250" s="8" t="str">
        <f>IF($B1250="Область","",VLOOKUP(M1250,Параметри!$B$21:$C$35,2,TRUE))</f>
        <v>5. 3-3,7</v>
      </c>
      <c r="P1250" s="8">
        <f t="shared" si="58"/>
        <v>1</v>
      </c>
      <c r="Q1250" s="8">
        <f t="shared" si="59"/>
        <v>5</v>
      </c>
      <c r="R1250" s="18">
        <f ca="1">IF($B1250="Область",Параметри!$K$23,OFFSET(Параметри!$C$2,Q1250,P1250))</f>
        <v>13</v>
      </c>
      <c r="S1250" s="8">
        <f>IF(Параметри!$R$37="RNK",IF(OR($B1250="Область"),Параметри!$K$44,IF(R1250&lt;Параметри!$G$42,Параметри!$K$41,IF(R1250&lt;Параметри!$G$43,Параметри!$K$42,Параметри!$K$43))),IF(C1250="Область",Параметри!$R$46,IF(C1250="Київ",Параметри!$R$47,IF(L1250&lt;Параметри!$P$41,Параметри!$R$41,IF(L1250&lt;Параметри!$P$42,Параметри!$R$42,IF(L1250&lt;Параметри!$P$43,Параметри!$R$43,IF(L1250&lt;Параметри!$P$44,Параметри!$R$44,Параметри!$R$45)))))))</f>
        <v>0.5</v>
      </c>
      <c r="T1250" s="39">
        <f ca="1">IF($B1250="Область",Параметри!K$58,IF($R1250&lt;Параметри!$G$54,Параметри!K$53,IF($R1250&lt;Параметри!$G$55,Параметри!K$54,IF($R1250&lt;Параметри!$G$56,Параметри!K$55,IF($R1250&lt;Параметри!$G$57,Параметри!K$56,Параметри!K$57)))))</f>
        <v>1.7000000000000001E-2</v>
      </c>
      <c r="U1250" s="39">
        <f ca="1">IF($B1250="Область",Параметри!L$58,IF($R1250&lt;Параметри!$G$54,Параметри!L$53,IF($R1250&lt;Параметри!$G$55,Параметри!L$54,IF($R1250&lt;Параметри!$G$56,Параметри!L$55,IF($R1250&lt;Параметри!$G$57,Параметри!L$56,Параметри!L$57)))))</f>
        <v>4.7E-2</v>
      </c>
      <c r="V1250" s="52">
        <f>Розрахунки!H1250/SUM('Дані з ДІСО'!G1250:I1250)</f>
        <v>14.655555555555555</v>
      </c>
      <c r="W1250" s="8">
        <v>2017</v>
      </c>
    </row>
    <row r="1251" spans="1:23" ht="15" hidden="1" customHeight="1" x14ac:dyDescent="0.25">
      <c r="A1251" s="9">
        <v>1250</v>
      </c>
      <c r="B1251" s="9" t="s">
        <v>2951</v>
      </c>
      <c r="C1251" s="9" t="s">
        <v>4353</v>
      </c>
      <c r="D1251" s="9" t="s">
        <v>3001</v>
      </c>
      <c r="E1251" s="9" t="s">
        <v>25</v>
      </c>
      <c r="F1251" s="9" t="s">
        <v>2521</v>
      </c>
      <c r="G1251" s="9" t="s">
        <v>3351</v>
      </c>
      <c r="H1251" s="9" t="s">
        <v>2522</v>
      </c>
      <c r="I1251" s="8">
        <v>34872</v>
      </c>
      <c r="J1251" s="8">
        <v>19037</v>
      </c>
      <c r="K1251" s="8">
        <v>775.6</v>
      </c>
      <c r="L1251" s="11">
        <f t="shared" si="57"/>
        <v>0.54591075934847444</v>
      </c>
      <c r="M1251" s="12">
        <f>IF($B1251="Область","",SUM('Дані з ДІСО'!J1251:L1251)/K1251)</f>
        <v>4.3824136152656008</v>
      </c>
      <c r="N1251" s="8" t="str">
        <f>IF($B1251="Область","",VLOOKUP(100*J1251/I1251,Параметри!$B$39:$C$53,2,TRUE))</f>
        <v>8. 53-56</v>
      </c>
      <c r="O1251" s="8" t="str">
        <f>IF($B1251="Область","",VLOOKUP(M1251,Параметри!$B$21:$C$35,2,TRUE))</f>
        <v>7. 4,1-4,5</v>
      </c>
      <c r="P1251" s="8">
        <f t="shared" si="58"/>
        <v>8</v>
      </c>
      <c r="Q1251" s="8">
        <f t="shared" si="59"/>
        <v>7</v>
      </c>
      <c r="R1251" s="18">
        <f ca="1">IF($B1251="Область",Параметри!$K$23,OFFSET(Параметри!$C$2,Q1251,P1251))</f>
        <v>15</v>
      </c>
      <c r="S1251" s="8">
        <f>IF(Параметри!$R$37="RNK",IF(OR($B1251="Область"),Параметри!$K$44,IF(R1251&lt;Параметри!$G$42,Параметри!$K$41,IF(R1251&lt;Параметри!$G$43,Параметри!$K$42,Параметри!$K$43))),IF(C1251="Область",Параметри!$R$46,IF(C1251="Київ",Параметри!$R$47,IF(L1251&lt;Параметри!$P$41,Параметри!$R$41,IF(L1251&lt;Параметри!$P$42,Параметри!$R$42,IF(L1251&lt;Параметри!$P$43,Параметри!$R$43,IF(L1251&lt;Параметри!$P$44,Параметри!$R$44,Параметри!$R$45)))))))</f>
        <v>0.4</v>
      </c>
      <c r="T1251" s="39">
        <f ca="1">IF($B1251="Область",Параметри!K$58,IF($R1251&lt;Параметри!$G$54,Параметри!K$53,IF($R1251&lt;Параметри!$G$55,Параметри!K$54,IF($R1251&lt;Параметри!$G$56,Параметри!K$55,IF($R1251&lt;Параметри!$G$57,Параметри!K$56,Параметри!K$57)))))</f>
        <v>1.7000000000000001E-2</v>
      </c>
      <c r="U1251" s="39">
        <f ca="1">IF($B1251="Область",Параметри!L$58,IF($R1251&lt;Параметри!$G$54,Параметри!L$53,IF($R1251&lt;Параметри!$G$55,Параметри!L$54,IF($R1251&lt;Параметри!$G$56,Параметри!L$55,IF($R1251&lt;Параметри!$G$57,Параметри!L$56,Параметри!L$57)))))</f>
        <v>4.7E-2</v>
      </c>
      <c r="V1251" s="52">
        <f>Розрахунки!H1251/SUM('Дані з ДІСО'!G1251:I1251)</f>
        <v>15.039823008849558</v>
      </c>
      <c r="W1251" s="8">
        <v>2018</v>
      </c>
    </row>
    <row r="1252" spans="1:23" ht="15" hidden="1" customHeight="1" x14ac:dyDescent="0.25">
      <c r="A1252" s="9">
        <v>1251</v>
      </c>
      <c r="B1252" s="9" t="s">
        <v>4354</v>
      </c>
      <c r="C1252" s="9" t="s">
        <v>4354</v>
      </c>
      <c r="D1252" s="9" t="s">
        <v>3001</v>
      </c>
      <c r="E1252" s="9" t="s">
        <v>28</v>
      </c>
      <c r="F1252" s="9" t="s">
        <v>2523</v>
      </c>
      <c r="G1252" s="9" t="s">
        <v>4168</v>
      </c>
      <c r="H1252" s="9" t="s">
        <v>2524</v>
      </c>
      <c r="I1252" s="8">
        <v>12162</v>
      </c>
      <c r="J1252" s="8">
        <v>12162</v>
      </c>
      <c r="K1252" s="8">
        <v>254.4</v>
      </c>
      <c r="L1252" s="11">
        <f t="shared" si="57"/>
        <v>1</v>
      </c>
      <c r="M1252" s="12">
        <f>IF($B1252="Область","",SUM('Дані з ДІСО'!J1252:L1252)/K1252)</f>
        <v>3.0031446540880502</v>
      </c>
      <c r="N1252" s="8" t="str">
        <f>IF($B1252="Область","",VLOOKUP(100*J1252/I1252,Параметри!$B$39:$C$53,2,TRUE))</f>
        <v>1. 100%</v>
      </c>
      <c r="O1252" s="8" t="str">
        <f>IF($B1252="Область","",VLOOKUP(M1252,Параметри!$B$21:$C$35,2,TRUE))</f>
        <v>5. 3-3,7</v>
      </c>
      <c r="P1252" s="8">
        <f t="shared" si="58"/>
        <v>1</v>
      </c>
      <c r="Q1252" s="8">
        <f t="shared" si="59"/>
        <v>5</v>
      </c>
      <c r="R1252" s="18">
        <f ca="1">IF($B1252="Область",Параметри!$K$23,OFFSET(Параметри!$C$2,Q1252,P1252))</f>
        <v>13</v>
      </c>
      <c r="S1252" s="8">
        <f>IF(Параметри!$R$37="RNK",IF(OR($B1252="Область"),Параметри!$K$44,IF(R1252&lt;Параметри!$G$42,Параметри!$K$41,IF(R1252&lt;Параметри!$G$43,Параметри!$K$42,Параметри!$K$43))),IF(C1252="Область",Параметри!$R$46,IF(C1252="Київ",Параметри!$R$47,IF(L1252&lt;Параметри!$P$41,Параметри!$R$41,IF(L1252&lt;Параметри!$P$42,Параметри!$R$42,IF(L1252&lt;Параметри!$P$43,Параметри!$R$43,IF(L1252&lt;Параметри!$P$44,Параметри!$R$44,Параметри!$R$45)))))))</f>
        <v>0.5</v>
      </c>
      <c r="T1252" s="39">
        <f ca="1">IF($B1252="Область",Параметри!K$58,IF($R1252&lt;Параметри!$G$54,Параметри!K$53,IF($R1252&lt;Параметри!$G$55,Параметри!K$54,IF($R1252&lt;Параметри!$G$56,Параметри!K$55,IF($R1252&lt;Параметри!$G$57,Параметри!K$56,Параметри!K$57)))))</f>
        <v>1.7000000000000001E-2</v>
      </c>
      <c r="U1252" s="39">
        <f ca="1">IF($B1252="Область",Параметри!L$58,IF($R1252&lt;Параметри!$G$54,Параметри!L$53,IF($R1252&lt;Параметри!$G$55,Параметри!L$54,IF($R1252&lt;Параметри!$G$56,Параметри!L$55,IF($R1252&lt;Параметри!$G$57,Параметри!L$56,Параметри!L$57)))))</f>
        <v>4.7E-2</v>
      </c>
      <c r="V1252" s="52">
        <f>Розрахунки!H1252/SUM('Дані з ДІСО'!G1252:I1252)</f>
        <v>10.186666666666667</v>
      </c>
      <c r="W1252" s="8">
        <v>2018</v>
      </c>
    </row>
    <row r="1253" spans="1:23" ht="15" customHeight="1" x14ac:dyDescent="0.25">
      <c r="A1253" s="9">
        <v>1252</v>
      </c>
      <c r="B1253" s="9" t="s">
        <v>4355</v>
      </c>
      <c r="C1253" s="9" t="s">
        <v>4355</v>
      </c>
      <c r="D1253" s="9" t="s">
        <v>3001</v>
      </c>
      <c r="E1253" s="9" t="s">
        <v>33</v>
      </c>
      <c r="F1253" s="9" t="s">
        <v>2525</v>
      </c>
      <c r="G1253" s="9" t="s">
        <v>4169</v>
      </c>
      <c r="H1253" s="9" t="s">
        <v>2526</v>
      </c>
      <c r="I1253" s="8">
        <v>10339</v>
      </c>
      <c r="J1253" s="8">
        <v>8182</v>
      </c>
      <c r="K1253" s="8">
        <v>393.7</v>
      </c>
      <c r="L1253" s="11">
        <f t="shared" si="57"/>
        <v>0.79137247315988002</v>
      </c>
      <c r="M1253" s="12">
        <f>IF($B1253="Область","",SUM('Дані з ДІСО'!J1253:L1253)/K1253)</f>
        <v>2.4815849631699263</v>
      </c>
      <c r="N1253" s="8" t="str">
        <f>IF($B1253="Область","",VLOOKUP(100*J1253/I1253,Параметри!$B$39:$C$53,2,TRUE))</f>
        <v>2. 72-100</v>
      </c>
      <c r="O1253" s="8" t="str">
        <f>IF($B1253="Область","",VLOOKUP(M1253,Параметри!$B$21:$C$35,2,TRUE))</f>
        <v>4. 2,2-3</v>
      </c>
      <c r="P1253" s="8">
        <f t="shared" si="58"/>
        <v>2</v>
      </c>
      <c r="Q1253" s="8">
        <f t="shared" si="59"/>
        <v>4</v>
      </c>
      <c r="R1253" s="18">
        <f ca="1">IF($B1253="Область",Параметри!$K$23,OFFSET(Параметри!$C$2,Q1253,P1253))</f>
        <v>13</v>
      </c>
      <c r="S1253" s="8">
        <f>IF(Параметри!$R$37="RNK",IF(OR($B1253="Область"),Параметри!$K$44,IF(R1253&lt;Параметри!$G$42,Параметри!$K$41,IF(R1253&lt;Параметри!$G$43,Параметри!$K$42,Параметри!$K$43))),IF(C1253="Область",Параметри!$R$46,IF(C1253="Київ",Параметри!$R$47,IF(L1253&lt;Параметри!$P$41,Параметри!$R$41,IF(L1253&lt;Параметри!$P$42,Параметри!$R$42,IF(L1253&lt;Параметри!$P$43,Параметри!$R$43,IF(L1253&lt;Параметри!$P$44,Параметри!$R$44,Параметри!$R$45)))))))</f>
        <v>0.45</v>
      </c>
      <c r="T1253" s="39">
        <f ca="1">IF($B1253="Область",Параметри!K$58,IF($R1253&lt;Параметри!$G$54,Параметри!K$53,IF($R1253&lt;Параметри!$G$55,Параметри!K$54,IF($R1253&lt;Параметри!$G$56,Параметри!K$55,IF($R1253&lt;Параметри!$G$57,Параметри!K$56,Параметри!K$57)))))</f>
        <v>1.7000000000000001E-2</v>
      </c>
      <c r="U1253" s="39">
        <f ca="1">IF($B1253="Область",Параметри!L$58,IF($R1253&lt;Параметри!$G$54,Параметри!L$53,IF($R1253&lt;Параметри!$G$55,Параметри!L$54,IF($R1253&lt;Параметри!$G$56,Параметри!L$55,IF($R1253&lt;Параметри!$G$57,Параметри!L$56,Параметри!L$57)))))</f>
        <v>4.7E-2</v>
      </c>
      <c r="V1253" s="52">
        <f>Розрахунки!H1253/SUM('Дані з ДІСО'!G1253:I1253)</f>
        <v>10.393617021276595</v>
      </c>
      <c r="W1253" s="8">
        <v>2018</v>
      </c>
    </row>
    <row r="1254" spans="1:23" ht="15" hidden="1" customHeight="1" x14ac:dyDescent="0.25">
      <c r="A1254" s="9">
        <v>1253</v>
      </c>
      <c r="B1254" s="9" t="s">
        <v>2951</v>
      </c>
      <c r="C1254" s="9" t="s">
        <v>4353</v>
      </c>
      <c r="D1254" s="9" t="s">
        <v>3001</v>
      </c>
      <c r="E1254" s="9" t="s">
        <v>25</v>
      </c>
      <c r="F1254" s="9" t="s">
        <v>2527</v>
      </c>
      <c r="G1254" s="9" t="s">
        <v>4170</v>
      </c>
      <c r="H1254" s="9" t="s">
        <v>2528</v>
      </c>
      <c r="I1254" s="8">
        <v>29624</v>
      </c>
      <c r="J1254" s="8">
        <v>11041</v>
      </c>
      <c r="K1254" s="8">
        <v>446.4</v>
      </c>
      <c r="L1254" s="11">
        <f t="shared" si="57"/>
        <v>0.37270456386713474</v>
      </c>
      <c r="M1254" s="12">
        <f>IF($B1254="Область","",SUM('Дані з ДІСО'!J1254:L1254)/K1254)</f>
        <v>8.0667562724014346</v>
      </c>
      <c r="N1254" s="8" t="str">
        <f>IF($B1254="Область","",VLOOKUP(100*J1254/I1254,Параметри!$B$39:$C$53,2,TRUE))</f>
        <v>11. 25-46</v>
      </c>
      <c r="O1254" s="8" t="str">
        <f>IF($B1254="Область","",VLOOKUP(M1254,Параметри!$B$21:$C$35,2,TRUE))</f>
        <v>10. 6,4-9,7</v>
      </c>
      <c r="P1254" s="8">
        <f t="shared" si="58"/>
        <v>11</v>
      </c>
      <c r="Q1254" s="8">
        <f t="shared" si="59"/>
        <v>10</v>
      </c>
      <c r="R1254" s="18">
        <f ca="1">IF($B1254="Область",Параметри!$K$23,OFFSET(Параметри!$C$2,Q1254,P1254))</f>
        <v>18.5</v>
      </c>
      <c r="S1254" s="8">
        <f>IF(Параметри!$R$37="RNK",IF(OR($B1254="Область"),Параметри!$K$44,IF(R1254&lt;Параметри!$G$42,Параметри!$K$41,IF(R1254&lt;Параметри!$G$43,Параметри!$K$42,Параметри!$K$43))),IF(C1254="Область",Параметри!$R$46,IF(C1254="Київ",Параметри!$R$47,IF(L1254&lt;Параметри!$P$41,Параметри!$R$41,IF(L1254&lt;Параметри!$P$42,Параметри!$R$42,IF(L1254&lt;Параметри!$P$43,Параметри!$R$43,IF(L1254&lt;Параметри!$P$44,Параметри!$R$44,Параметри!$R$45)))))))</f>
        <v>0.3</v>
      </c>
      <c r="T1254" s="39">
        <f ca="1">IF($B1254="Область",Параметри!K$58,IF($R1254&lt;Параметри!$G$54,Параметри!K$53,IF($R1254&lt;Параметри!$G$55,Параметри!K$54,IF($R1254&lt;Параметри!$G$56,Параметри!K$55,IF($R1254&lt;Параметри!$G$57,Параметри!K$56,Параметри!K$57)))))</f>
        <v>1.7000000000000001E-2</v>
      </c>
      <c r="U1254" s="39">
        <f ca="1">IF($B1254="Область",Параметри!L$58,IF($R1254&lt;Параметри!$G$54,Параметри!L$53,IF($R1254&lt;Параметри!$G$55,Параметри!L$54,IF($R1254&lt;Параметри!$G$56,Параметри!L$55,IF($R1254&lt;Параметри!$G$57,Параметри!L$56,Параметри!L$57)))))</f>
        <v>4.7E-2</v>
      </c>
      <c r="V1254" s="52">
        <f>Розрахунки!H1254/SUM('Дані з ДІСО'!G1254:I1254)</f>
        <v>16.004444444444445</v>
      </c>
      <c r="W1254" s="8">
        <v>2018</v>
      </c>
    </row>
    <row r="1255" spans="1:23" ht="15" hidden="1" customHeight="1" x14ac:dyDescent="0.25">
      <c r="A1255" s="9">
        <v>1254</v>
      </c>
      <c r="B1255" s="9" t="s">
        <v>4354</v>
      </c>
      <c r="C1255" s="9" t="s">
        <v>4354</v>
      </c>
      <c r="D1255" s="9" t="s">
        <v>3001</v>
      </c>
      <c r="E1255" s="9" t="s">
        <v>28</v>
      </c>
      <c r="F1255" s="9" t="s">
        <v>2529</v>
      </c>
      <c r="G1255" s="9" t="s">
        <v>4171</v>
      </c>
      <c r="H1255" s="9" t="s">
        <v>2530</v>
      </c>
      <c r="I1255" s="8">
        <v>3984</v>
      </c>
      <c r="J1255" s="8">
        <v>3984</v>
      </c>
      <c r="K1255" s="8">
        <v>157.30000000000001</v>
      </c>
      <c r="L1255" s="11">
        <f t="shared" si="57"/>
        <v>1</v>
      </c>
      <c r="M1255" s="12">
        <f>IF($B1255="Область","",SUM('Дані з ДІСО'!J1255:L1255)/K1255)</f>
        <v>2.4411951684678956</v>
      </c>
      <c r="N1255" s="8" t="str">
        <f>IF($B1255="Область","",VLOOKUP(100*J1255/I1255,Параметри!$B$39:$C$53,2,TRUE))</f>
        <v>1. 100%</v>
      </c>
      <c r="O1255" s="8" t="str">
        <f>IF($B1255="Область","",VLOOKUP(M1255,Параметри!$B$21:$C$35,2,TRUE))</f>
        <v>4. 2,2-3</v>
      </c>
      <c r="P1255" s="8">
        <f t="shared" si="58"/>
        <v>1</v>
      </c>
      <c r="Q1255" s="8">
        <f t="shared" si="59"/>
        <v>4</v>
      </c>
      <c r="R1255" s="18">
        <f ca="1">IF($B1255="Область",Параметри!$K$23,OFFSET(Параметри!$C$2,Q1255,P1255))</f>
        <v>12.5</v>
      </c>
      <c r="S1255" s="8">
        <f>IF(Параметри!$R$37="RNK",IF(OR($B1255="Область"),Параметри!$K$44,IF(R1255&lt;Параметри!$G$42,Параметри!$K$41,IF(R1255&lt;Параметри!$G$43,Параметри!$K$42,Параметри!$K$43))),IF(C1255="Область",Параметри!$R$46,IF(C1255="Київ",Параметри!$R$47,IF(L1255&lt;Параметри!$P$41,Параметри!$R$41,IF(L1255&lt;Параметри!$P$42,Параметри!$R$42,IF(L1255&lt;Параметри!$P$43,Параметри!$R$43,IF(L1255&lt;Параметри!$P$44,Параметри!$R$44,Параметри!$R$45)))))))</f>
        <v>0.5</v>
      </c>
      <c r="T1255" s="39">
        <f ca="1">IF($B1255="Область",Параметри!K$58,IF($R1255&lt;Параметри!$G$54,Параметри!K$53,IF($R1255&lt;Параметри!$G$55,Параметри!K$54,IF($R1255&lt;Параметри!$G$56,Параметри!K$55,IF($R1255&lt;Параметри!$G$57,Параметри!K$56,Параметри!K$57)))))</f>
        <v>1.7000000000000001E-2</v>
      </c>
      <c r="U1255" s="39">
        <f ca="1">IF($B1255="Область",Параметри!L$58,IF($R1255&lt;Параметри!$G$54,Параметри!L$53,IF($R1255&lt;Параметри!$G$55,Параметри!L$54,IF($R1255&lt;Параметри!$G$56,Параметри!L$55,IF($R1255&lt;Параметри!$G$57,Параметри!L$56,Параметри!L$57)))))</f>
        <v>4.7E-2</v>
      </c>
      <c r="V1255" s="52">
        <f>Розрахунки!H1255/SUM('Дані з ДІСО'!G1255:I1255)</f>
        <v>13.241379310344827</v>
      </c>
      <c r="W1255" s="8">
        <v>2018</v>
      </c>
    </row>
    <row r="1256" spans="1:23" ht="15" hidden="1" customHeight="1" x14ac:dyDescent="0.25">
      <c r="A1256" s="9">
        <v>1255</v>
      </c>
      <c r="B1256" s="9" t="s">
        <v>4355</v>
      </c>
      <c r="C1256" s="9" t="s">
        <v>4355</v>
      </c>
      <c r="D1256" s="9" t="s">
        <v>3001</v>
      </c>
      <c r="E1256" s="9" t="s">
        <v>33</v>
      </c>
      <c r="F1256" s="9" t="s">
        <v>2531</v>
      </c>
      <c r="G1256" s="9" t="s">
        <v>4172</v>
      </c>
      <c r="H1256" s="9" t="s">
        <v>2532</v>
      </c>
      <c r="I1256" s="8">
        <v>6978</v>
      </c>
      <c r="J1256" s="8">
        <v>3524</v>
      </c>
      <c r="K1256" s="8">
        <v>202.7</v>
      </c>
      <c r="L1256" s="11">
        <f t="shared" si="57"/>
        <v>0.50501576382917746</v>
      </c>
      <c r="M1256" s="12">
        <f>IF($B1256="Область","",SUM('Дані з ДІСО'!J1256:L1256)/K1256)</f>
        <v>3.3399111988159844</v>
      </c>
      <c r="N1256" s="8" t="str">
        <f>IF($B1256="Область","",VLOOKUP(100*J1256/I1256,Параметри!$B$39:$C$53,2,TRUE))</f>
        <v>10. 46-51</v>
      </c>
      <c r="O1256" s="8" t="str">
        <f>IF($B1256="Область","",VLOOKUP(M1256,Параметри!$B$21:$C$35,2,TRUE))</f>
        <v>5. 3-3,7</v>
      </c>
      <c r="P1256" s="8">
        <f t="shared" si="58"/>
        <v>10</v>
      </c>
      <c r="Q1256" s="8">
        <f t="shared" si="59"/>
        <v>5</v>
      </c>
      <c r="R1256" s="18">
        <f ca="1">IF($B1256="Область",Параметри!$K$23,OFFSET(Параметри!$C$2,Q1256,P1256))</f>
        <v>16</v>
      </c>
      <c r="S1256" s="8">
        <f>IF(Параметри!$R$37="RNK",IF(OR($B1256="Область"),Параметри!$K$44,IF(R1256&lt;Параметри!$G$42,Параметри!$K$41,IF(R1256&lt;Параметри!$G$43,Параметри!$K$42,Параметри!$K$43))),IF(C1256="Область",Параметри!$R$46,IF(C1256="Київ",Параметри!$R$47,IF(L1256&lt;Параметри!$P$41,Параметри!$R$41,IF(L1256&lt;Параметри!$P$42,Параметри!$R$42,IF(L1256&lt;Параметри!$P$43,Параметри!$R$43,IF(L1256&lt;Параметри!$P$44,Параметри!$R$44,Параметри!$R$45)))))))</f>
        <v>0.4</v>
      </c>
      <c r="T1256" s="39">
        <f ca="1">IF($B1256="Область",Параметри!K$58,IF($R1256&lt;Параметри!$G$54,Параметри!K$53,IF($R1256&lt;Параметри!$G$55,Параметри!K$54,IF($R1256&lt;Параметри!$G$56,Параметри!K$55,IF($R1256&lt;Параметри!$G$57,Параметри!K$56,Параметри!K$57)))))</f>
        <v>1.7000000000000001E-2</v>
      </c>
      <c r="U1256" s="39">
        <f ca="1">IF($B1256="Область",Параметри!L$58,IF($R1256&lt;Параметри!$G$54,Параметри!L$53,IF($R1256&lt;Параметри!$G$55,Параметри!L$54,IF($R1256&lt;Параметри!$G$56,Параметри!L$55,IF($R1256&lt;Параметри!$G$57,Параметри!L$56,Параметри!L$57)))))</f>
        <v>4.7E-2</v>
      </c>
      <c r="V1256" s="52">
        <f>Розрахунки!H1256/SUM('Дані з ДІСО'!G1256:I1256)</f>
        <v>17.358974358974358</v>
      </c>
      <c r="W1256" s="8">
        <v>2018</v>
      </c>
    </row>
    <row r="1257" spans="1:23" ht="15" customHeight="1" x14ac:dyDescent="0.25">
      <c r="A1257" s="9">
        <v>1256</v>
      </c>
      <c r="B1257" s="9" t="s">
        <v>4355</v>
      </c>
      <c r="C1257" s="9" t="s">
        <v>4355</v>
      </c>
      <c r="D1257" s="9" t="s">
        <v>3001</v>
      </c>
      <c r="E1257" s="9" t="s">
        <v>33</v>
      </c>
      <c r="F1257" s="9" t="s">
        <v>2533</v>
      </c>
      <c r="G1257" s="9" t="s">
        <v>4173</v>
      </c>
      <c r="H1257" s="9" t="s">
        <v>2534</v>
      </c>
      <c r="I1257" s="8">
        <v>6135</v>
      </c>
      <c r="J1257" s="8">
        <v>3733</v>
      </c>
      <c r="K1257" s="8">
        <v>260.5</v>
      </c>
      <c r="L1257" s="11">
        <f t="shared" si="57"/>
        <v>0.60847595762021189</v>
      </c>
      <c r="M1257" s="12">
        <f>IF($B1257="Область","",SUM('Дані з ДІСО'!J1257:L1257)/K1257)</f>
        <v>2.6333973128598847</v>
      </c>
      <c r="N1257" s="8" t="str">
        <f>IF($B1257="Область","",VLOOKUP(100*J1257/I1257,Параметри!$B$39:$C$53,2,TRUE))</f>
        <v>5. 60-65</v>
      </c>
      <c r="O1257" s="8" t="str">
        <f>IF($B1257="Область","",VLOOKUP(M1257,Параметри!$B$21:$C$35,2,TRUE))</f>
        <v>4. 2,2-3</v>
      </c>
      <c r="P1257" s="8">
        <f t="shared" si="58"/>
        <v>5</v>
      </c>
      <c r="Q1257" s="8">
        <f t="shared" si="59"/>
        <v>4</v>
      </c>
      <c r="R1257" s="18">
        <f ca="1">IF($B1257="Область",Параметри!$K$23,OFFSET(Параметри!$C$2,Q1257,P1257))</f>
        <v>13.5</v>
      </c>
      <c r="S1257" s="8">
        <f>IF(Параметри!$R$37="RNK",IF(OR($B1257="Область"),Параметри!$K$44,IF(R1257&lt;Параметри!$G$42,Параметри!$K$41,IF(R1257&lt;Параметри!$G$43,Параметри!$K$42,Параметри!$K$43))),IF(C1257="Область",Параметри!$R$46,IF(C1257="Київ",Параметри!$R$47,IF(L1257&lt;Параметри!$P$41,Параметри!$R$41,IF(L1257&lt;Параметри!$P$42,Параметри!$R$42,IF(L1257&lt;Параметри!$P$43,Параметри!$R$43,IF(L1257&lt;Параметри!$P$44,Параметри!$R$44,Параметри!$R$45)))))))</f>
        <v>0.45</v>
      </c>
      <c r="T1257" s="39">
        <f ca="1">IF($B1257="Область",Параметри!K$58,IF($R1257&lt;Параметри!$G$54,Параметри!K$53,IF($R1257&lt;Параметри!$G$55,Параметри!K$54,IF($R1257&lt;Параметри!$G$56,Параметри!K$55,IF($R1257&lt;Параметри!$G$57,Параметри!K$56,Параметри!K$57)))))</f>
        <v>1.7000000000000001E-2</v>
      </c>
      <c r="U1257" s="39">
        <f ca="1">IF($B1257="Область",Параметри!L$58,IF($R1257&lt;Параметри!$G$54,Параметри!L$53,IF($R1257&lt;Параметри!$G$55,Параметри!L$54,IF($R1257&lt;Параметри!$G$56,Параметри!L$55,IF($R1257&lt;Параметри!$G$57,Параметри!L$56,Параметри!L$57)))))</f>
        <v>4.7E-2</v>
      </c>
      <c r="V1257" s="52">
        <f>Розрахунки!H1257/SUM('Дані з ДІСО'!G1257:I1257)</f>
        <v>12.703703703703704</v>
      </c>
      <c r="W1257" s="8">
        <v>2018</v>
      </c>
    </row>
    <row r="1258" spans="1:23" ht="15" customHeight="1" x14ac:dyDescent="0.25">
      <c r="A1258" s="9">
        <v>1257</v>
      </c>
      <c r="B1258" s="9" t="s">
        <v>4355</v>
      </c>
      <c r="C1258" s="9" t="s">
        <v>4355</v>
      </c>
      <c r="D1258" s="9" t="s">
        <v>3001</v>
      </c>
      <c r="E1258" s="9" t="s">
        <v>33</v>
      </c>
      <c r="F1258" s="9" t="s">
        <v>2535</v>
      </c>
      <c r="G1258" s="9" t="s">
        <v>4174</v>
      </c>
      <c r="H1258" s="9" t="s">
        <v>2536</v>
      </c>
      <c r="I1258" s="8">
        <v>6161</v>
      </c>
      <c r="J1258" s="8">
        <v>4412</v>
      </c>
      <c r="K1258" s="8">
        <v>156.80000000000001</v>
      </c>
      <c r="L1258" s="11">
        <f t="shared" si="57"/>
        <v>0.7161175133906833</v>
      </c>
      <c r="M1258" s="12">
        <f>IF($B1258="Область","",SUM('Дані з ДІСО'!J1258:L1258)/K1258)</f>
        <v>3.6734693877551017</v>
      </c>
      <c r="N1258" s="8" t="str">
        <f>IF($B1258="Область","",VLOOKUP(100*J1258/I1258,Параметри!$B$39:$C$53,2,TRUE))</f>
        <v>3. 67-72</v>
      </c>
      <c r="O1258" s="8" t="str">
        <f>IF($B1258="Область","",VLOOKUP(M1258,Параметри!$B$21:$C$35,2,TRUE))</f>
        <v>5. 3-3,7</v>
      </c>
      <c r="P1258" s="8">
        <f t="shared" si="58"/>
        <v>3</v>
      </c>
      <c r="Q1258" s="8">
        <f t="shared" si="59"/>
        <v>5</v>
      </c>
      <c r="R1258" s="18">
        <f ca="1">IF($B1258="Область",Параметри!$K$23,OFFSET(Параметри!$C$2,Q1258,P1258))</f>
        <v>13.5</v>
      </c>
      <c r="S1258" s="8">
        <f>IF(Параметри!$R$37="RNK",IF(OR($B1258="Область"),Параметри!$K$44,IF(R1258&lt;Параметри!$G$42,Параметри!$K$41,IF(R1258&lt;Параметри!$G$43,Параметри!$K$42,Параметри!$K$43))),IF(C1258="Область",Параметри!$R$46,IF(C1258="Київ",Параметри!$R$47,IF(L1258&lt;Параметри!$P$41,Параметри!$R$41,IF(L1258&lt;Параметри!$P$42,Параметри!$R$42,IF(L1258&lt;Параметри!$P$43,Параметри!$R$43,IF(L1258&lt;Параметри!$P$44,Параметри!$R$44,Параметри!$R$45)))))))</f>
        <v>0.45</v>
      </c>
      <c r="T1258" s="39">
        <f ca="1">IF($B1258="Область",Параметри!K$58,IF($R1258&lt;Параметри!$G$54,Параметри!K$53,IF($R1258&lt;Параметри!$G$55,Параметри!K$54,IF($R1258&lt;Параметри!$G$56,Параметри!K$55,IF($R1258&lt;Параметри!$G$57,Параметри!K$56,Параметри!K$57)))))</f>
        <v>1.7000000000000001E-2</v>
      </c>
      <c r="U1258" s="39">
        <f ca="1">IF($B1258="Область",Параметри!L$58,IF($R1258&lt;Параметри!$G$54,Параметри!L$53,IF($R1258&lt;Параметри!$G$55,Параметри!L$54,IF($R1258&lt;Параметри!$G$56,Параметри!L$55,IF($R1258&lt;Параметри!$G$57,Параметри!L$56,Параметри!L$57)))))</f>
        <v>4.7E-2</v>
      </c>
      <c r="V1258" s="52">
        <f>Розрахунки!H1258/SUM('Дані з ДІСО'!G1258:I1258)</f>
        <v>14.048780487804878</v>
      </c>
      <c r="W1258" s="8">
        <v>2018</v>
      </c>
    </row>
    <row r="1259" spans="1:23" ht="15" hidden="1" customHeight="1" x14ac:dyDescent="0.25">
      <c r="A1259" s="9">
        <v>1258</v>
      </c>
      <c r="B1259" s="9" t="s">
        <v>4354</v>
      </c>
      <c r="C1259" s="9" t="s">
        <v>4354</v>
      </c>
      <c r="D1259" s="9" t="s">
        <v>3001</v>
      </c>
      <c r="E1259" s="9" t="s">
        <v>28</v>
      </c>
      <c r="F1259" s="9" t="s">
        <v>2537</v>
      </c>
      <c r="G1259" s="9" t="s">
        <v>4175</v>
      </c>
      <c r="H1259" s="9" t="s">
        <v>2538</v>
      </c>
      <c r="I1259" s="8">
        <v>8037</v>
      </c>
      <c r="J1259" s="8">
        <v>8037</v>
      </c>
      <c r="K1259" s="8">
        <v>251.3</v>
      </c>
      <c r="L1259" s="11">
        <f t="shared" si="57"/>
        <v>1</v>
      </c>
      <c r="M1259" s="12">
        <f>IF($B1259="Область","",SUM('Дані з ДІСО'!J1259:L1259)/K1259)</f>
        <v>2.4273776362912853</v>
      </c>
      <c r="N1259" s="8" t="str">
        <f>IF($B1259="Область","",VLOOKUP(100*J1259/I1259,Параметри!$B$39:$C$53,2,TRUE))</f>
        <v>1. 100%</v>
      </c>
      <c r="O1259" s="8" t="str">
        <f>IF($B1259="Область","",VLOOKUP(M1259,Параметри!$B$21:$C$35,2,TRUE))</f>
        <v>4. 2,2-3</v>
      </c>
      <c r="P1259" s="8">
        <f t="shared" si="58"/>
        <v>1</v>
      </c>
      <c r="Q1259" s="8">
        <f t="shared" si="59"/>
        <v>4</v>
      </c>
      <c r="R1259" s="18">
        <f ca="1">IF($B1259="Область",Параметри!$K$23,OFFSET(Параметри!$C$2,Q1259,P1259))</f>
        <v>12.5</v>
      </c>
      <c r="S1259" s="8">
        <f>IF(Параметри!$R$37="RNK",IF(OR($B1259="Область"),Параметри!$K$44,IF(R1259&lt;Параметри!$G$42,Параметри!$K$41,IF(R1259&lt;Параметри!$G$43,Параметри!$K$42,Параметри!$K$43))),IF(C1259="Область",Параметри!$R$46,IF(C1259="Київ",Параметри!$R$47,IF(L1259&lt;Параметри!$P$41,Параметри!$R$41,IF(L1259&lt;Параметри!$P$42,Параметри!$R$42,IF(L1259&lt;Параметри!$P$43,Параметри!$R$43,IF(L1259&lt;Параметри!$P$44,Параметри!$R$44,Параметри!$R$45)))))))</f>
        <v>0.5</v>
      </c>
      <c r="T1259" s="39">
        <f ca="1">IF($B1259="Область",Параметри!K$58,IF($R1259&lt;Параметри!$G$54,Параметри!K$53,IF($R1259&lt;Параметри!$G$55,Параметри!K$54,IF($R1259&lt;Параметри!$G$56,Параметри!K$55,IF($R1259&lt;Параметри!$G$57,Параметри!K$56,Параметри!K$57)))))</f>
        <v>1.7000000000000001E-2</v>
      </c>
      <c r="U1259" s="39">
        <f ca="1">IF($B1259="Область",Параметри!L$58,IF($R1259&lt;Параметри!$G$54,Параметри!L$53,IF($R1259&lt;Параметри!$G$55,Параметри!L$54,IF($R1259&lt;Параметри!$G$56,Параметри!L$55,IF($R1259&lt;Параметри!$G$57,Параметри!L$56,Параметри!L$57)))))</f>
        <v>4.7E-2</v>
      </c>
      <c r="V1259" s="52">
        <f>Розрахунки!H1259/SUM('Дані з ДІСО'!G1259:I1259)</f>
        <v>12.2</v>
      </c>
      <c r="W1259" s="8">
        <v>2018</v>
      </c>
    </row>
    <row r="1260" spans="1:23" ht="15" customHeight="1" x14ac:dyDescent="0.25">
      <c r="A1260" s="9">
        <v>1259</v>
      </c>
      <c r="B1260" s="9" t="s">
        <v>4355</v>
      </c>
      <c r="C1260" s="9" t="s">
        <v>4355</v>
      </c>
      <c r="D1260" s="9" t="s">
        <v>3001</v>
      </c>
      <c r="E1260" s="9" t="s">
        <v>33</v>
      </c>
      <c r="F1260" s="9" t="s">
        <v>2539</v>
      </c>
      <c r="G1260" s="9" t="s">
        <v>4176</v>
      </c>
      <c r="H1260" s="9" t="s">
        <v>2540</v>
      </c>
      <c r="I1260" s="8">
        <v>6985</v>
      </c>
      <c r="J1260" s="8">
        <v>4888</v>
      </c>
      <c r="K1260" s="8">
        <v>216.3</v>
      </c>
      <c r="L1260" s="11">
        <f t="shared" si="57"/>
        <v>0.69978525411596282</v>
      </c>
      <c r="M1260" s="12">
        <f>IF($B1260="Область","",SUM('Дані з ДІСО'!J1260:L1260)/K1260)</f>
        <v>1.9001386962552009</v>
      </c>
      <c r="N1260" s="8" t="str">
        <f>IF($B1260="Область","",VLOOKUP(100*J1260/I1260,Параметри!$B$39:$C$53,2,TRUE))</f>
        <v>3. 67-72</v>
      </c>
      <c r="O1260" s="8" t="str">
        <f>IF($B1260="Область","",VLOOKUP(M1260,Параметри!$B$21:$C$35,2,TRUE))</f>
        <v>3. 1,7-2,2</v>
      </c>
      <c r="P1260" s="8">
        <f t="shared" si="58"/>
        <v>3</v>
      </c>
      <c r="Q1260" s="8">
        <f t="shared" si="59"/>
        <v>3</v>
      </c>
      <c r="R1260" s="18">
        <f ca="1">IF($B1260="Область",Параметри!$K$23,OFFSET(Параметри!$C$2,Q1260,P1260))</f>
        <v>12</v>
      </c>
      <c r="S1260" s="8">
        <f>IF(Параметри!$R$37="RNK",IF(OR($B1260="Область"),Параметри!$K$44,IF(R1260&lt;Параметри!$G$42,Параметри!$K$41,IF(R1260&lt;Параметри!$G$43,Параметри!$K$42,Параметри!$K$43))),IF(C1260="Область",Параметри!$R$46,IF(C1260="Київ",Параметри!$R$47,IF(L1260&lt;Параметри!$P$41,Параметри!$R$41,IF(L1260&lt;Параметри!$P$42,Параметри!$R$42,IF(L1260&lt;Параметри!$P$43,Параметри!$R$43,IF(L1260&lt;Параметри!$P$44,Параметри!$R$44,Параметри!$R$45)))))))</f>
        <v>0.45</v>
      </c>
      <c r="T1260" s="39">
        <f ca="1">IF($B1260="Область",Параметри!K$58,IF($R1260&lt;Параметри!$G$54,Параметри!K$53,IF($R1260&lt;Параметри!$G$55,Параметри!K$54,IF($R1260&lt;Параметри!$G$56,Параметри!K$55,IF($R1260&lt;Параметри!$G$57,Параметри!K$56,Параметри!K$57)))))</f>
        <v>1.7000000000000001E-2</v>
      </c>
      <c r="U1260" s="39">
        <f ca="1">IF($B1260="Область",Параметри!L$58,IF($R1260&lt;Параметри!$G$54,Параметри!L$53,IF($R1260&lt;Параметри!$G$55,Параметри!L$54,IF($R1260&lt;Параметри!$G$56,Параметри!L$55,IF($R1260&lt;Параметри!$G$57,Параметри!L$56,Параметри!L$57)))))</f>
        <v>4.7E-2</v>
      </c>
      <c r="V1260" s="52">
        <f>Розрахунки!H1260/SUM('Дані з ДІСО'!G1260:I1260)</f>
        <v>9.7857142857142865</v>
      </c>
      <c r="W1260" s="8">
        <v>2018</v>
      </c>
    </row>
    <row r="1261" spans="1:23" ht="15" hidden="1" customHeight="1" x14ac:dyDescent="0.25">
      <c r="A1261" s="9">
        <v>1260</v>
      </c>
      <c r="B1261" s="9" t="s">
        <v>4354</v>
      </c>
      <c r="C1261" s="9" t="s">
        <v>4354</v>
      </c>
      <c r="D1261" s="9" t="s">
        <v>3001</v>
      </c>
      <c r="E1261" s="9" t="s">
        <v>28</v>
      </c>
      <c r="F1261" s="9" t="s">
        <v>2541</v>
      </c>
      <c r="G1261" s="9" t="s">
        <v>3916</v>
      </c>
      <c r="H1261" s="9" t="s">
        <v>2542</v>
      </c>
      <c r="I1261" s="8">
        <v>3408</v>
      </c>
      <c r="J1261" s="8">
        <v>3408</v>
      </c>
      <c r="K1261" s="8">
        <v>191.3</v>
      </c>
      <c r="L1261" s="11">
        <f t="shared" si="57"/>
        <v>1</v>
      </c>
      <c r="M1261" s="12">
        <f>IF($B1261="Область","",SUM('Дані з ДІСО'!J1261:L1261)/K1261)</f>
        <v>1.615263983272347</v>
      </c>
      <c r="N1261" s="8" t="str">
        <f>IF($B1261="Область","",VLOOKUP(100*J1261/I1261,Параметри!$B$39:$C$53,2,TRUE))</f>
        <v>1. 100%</v>
      </c>
      <c r="O1261" s="8" t="str">
        <f>IF($B1261="Область","",VLOOKUP(M1261,Параметри!$B$21:$C$35,2,TRUE))</f>
        <v>2. 1,1-1,7</v>
      </c>
      <c r="P1261" s="8">
        <f t="shared" si="58"/>
        <v>1</v>
      </c>
      <c r="Q1261" s="8">
        <f t="shared" si="59"/>
        <v>2</v>
      </c>
      <c r="R1261" s="18">
        <f ca="1">IF($B1261="Область",Параметри!$K$23,OFFSET(Параметри!$C$2,Q1261,P1261))</f>
        <v>11.5</v>
      </c>
      <c r="S1261" s="8">
        <f>IF(Параметри!$R$37="RNK",IF(OR($B1261="Область"),Параметри!$K$44,IF(R1261&lt;Параметри!$G$42,Параметри!$K$41,IF(R1261&lt;Параметри!$G$43,Параметри!$K$42,Параметри!$K$43))),IF(C1261="Область",Параметри!$R$46,IF(C1261="Київ",Параметри!$R$47,IF(L1261&lt;Параметри!$P$41,Параметри!$R$41,IF(L1261&lt;Параметри!$P$42,Параметри!$R$42,IF(L1261&lt;Параметри!$P$43,Параметри!$R$43,IF(L1261&lt;Параметри!$P$44,Параметри!$R$44,Параметри!$R$45)))))))</f>
        <v>0.5</v>
      </c>
      <c r="T1261" s="39">
        <f ca="1">IF($B1261="Область",Параметри!K$58,IF($R1261&lt;Параметри!$G$54,Параметри!K$53,IF($R1261&lt;Параметри!$G$55,Параметри!K$54,IF($R1261&lt;Параметри!$G$56,Параметри!K$55,IF($R1261&lt;Параметри!$G$57,Параметри!K$56,Параметри!K$57)))))</f>
        <v>1.7000000000000001E-2</v>
      </c>
      <c r="U1261" s="39">
        <f ca="1">IF($B1261="Область",Параметри!L$58,IF($R1261&lt;Параметри!$G$54,Параметри!L$53,IF($R1261&lt;Параметри!$G$55,Параметри!L$54,IF($R1261&lt;Параметри!$G$56,Параметри!L$55,IF($R1261&lt;Параметри!$G$57,Параметри!L$56,Параметри!L$57)))))</f>
        <v>4.7E-2</v>
      </c>
      <c r="V1261" s="52">
        <f>Розрахунки!H1261/SUM('Дані з ДІСО'!G1261:I1261)</f>
        <v>9.0882352941176467</v>
      </c>
      <c r="W1261" s="8">
        <v>2018</v>
      </c>
    </row>
    <row r="1262" spans="1:23" ht="15" customHeight="1" x14ac:dyDescent="0.25">
      <c r="A1262" s="9">
        <v>1261</v>
      </c>
      <c r="B1262" s="9" t="s">
        <v>4355</v>
      </c>
      <c r="C1262" s="9" t="s">
        <v>4355</v>
      </c>
      <c r="D1262" s="9" t="s">
        <v>3001</v>
      </c>
      <c r="E1262" s="9" t="s">
        <v>33</v>
      </c>
      <c r="F1262" s="9" t="s">
        <v>2543</v>
      </c>
      <c r="G1262" s="9" t="s">
        <v>4177</v>
      </c>
      <c r="H1262" s="9" t="s">
        <v>2544</v>
      </c>
      <c r="I1262" s="8">
        <v>19086</v>
      </c>
      <c r="J1262" s="8">
        <v>13898</v>
      </c>
      <c r="K1262" s="8">
        <v>618.29999999999995</v>
      </c>
      <c r="L1262" s="11">
        <f t="shared" si="57"/>
        <v>0.72817772189039087</v>
      </c>
      <c r="M1262" s="12">
        <f>IF($B1262="Область","",SUM('Дані з ДІСО'!J1262:L1262)/K1262)</f>
        <v>3.2298237101730556</v>
      </c>
      <c r="N1262" s="8" t="str">
        <f>IF($B1262="Область","",VLOOKUP(100*J1262/I1262,Параметри!$B$39:$C$53,2,TRUE))</f>
        <v>2. 72-100</v>
      </c>
      <c r="O1262" s="8" t="str">
        <f>IF($B1262="Область","",VLOOKUP(M1262,Параметри!$B$21:$C$35,2,TRUE))</f>
        <v>5. 3-3,7</v>
      </c>
      <c r="P1262" s="8">
        <f t="shared" si="58"/>
        <v>2</v>
      </c>
      <c r="Q1262" s="8">
        <f t="shared" si="59"/>
        <v>5</v>
      </c>
      <c r="R1262" s="18">
        <f ca="1">IF($B1262="Область",Параметри!$K$23,OFFSET(Параметри!$C$2,Q1262,P1262))</f>
        <v>13</v>
      </c>
      <c r="S1262" s="8">
        <f>IF(Параметри!$R$37="RNK",IF(OR($B1262="Область"),Параметри!$K$44,IF(R1262&lt;Параметри!$G$42,Параметри!$K$41,IF(R1262&lt;Параметри!$G$43,Параметри!$K$42,Параметри!$K$43))),IF(C1262="Область",Параметри!$R$46,IF(C1262="Київ",Параметри!$R$47,IF(L1262&lt;Параметри!$P$41,Параметри!$R$41,IF(L1262&lt;Параметри!$P$42,Параметри!$R$42,IF(L1262&lt;Параметри!$P$43,Параметри!$R$43,IF(L1262&lt;Параметри!$P$44,Параметри!$R$44,Параметри!$R$45)))))))</f>
        <v>0.45</v>
      </c>
      <c r="T1262" s="39">
        <f ca="1">IF($B1262="Область",Параметри!K$58,IF($R1262&lt;Параметри!$G$54,Параметри!K$53,IF($R1262&lt;Параметри!$G$55,Параметри!K$54,IF($R1262&lt;Параметри!$G$56,Параметри!K$55,IF($R1262&lt;Параметри!$G$57,Параметри!K$56,Параметри!K$57)))))</f>
        <v>1.7000000000000001E-2</v>
      </c>
      <c r="U1262" s="39">
        <f ca="1">IF($B1262="Область",Параметри!L$58,IF($R1262&lt;Параметри!$G$54,Параметри!L$53,IF($R1262&lt;Параметри!$G$55,Параметри!L$54,IF($R1262&lt;Параметри!$G$56,Параметри!L$55,IF($R1262&lt;Параметри!$G$57,Параметри!L$56,Параметри!L$57)))))</f>
        <v>4.7E-2</v>
      </c>
      <c r="V1262" s="52">
        <f>Розрахунки!H1262/SUM('Дані з ДІСО'!G1262:I1262)</f>
        <v>11.219101123595506</v>
      </c>
      <c r="W1262" s="8">
        <v>2019</v>
      </c>
    </row>
    <row r="1263" spans="1:23" hidden="1" x14ac:dyDescent="0.25">
      <c r="A1263" s="9">
        <v>1262</v>
      </c>
      <c r="B1263" s="9" t="s">
        <v>4354</v>
      </c>
      <c r="C1263" s="9" t="s">
        <v>4354</v>
      </c>
      <c r="D1263" s="9" t="s">
        <v>3001</v>
      </c>
      <c r="E1263" s="9" t="s">
        <v>28</v>
      </c>
      <c r="F1263" s="9" t="s">
        <v>2545</v>
      </c>
      <c r="G1263" s="9" t="s">
        <v>4178</v>
      </c>
      <c r="H1263" s="9" t="s">
        <v>2546</v>
      </c>
      <c r="I1263" s="8">
        <v>8112</v>
      </c>
      <c r="J1263" s="8">
        <v>8112</v>
      </c>
      <c r="K1263" s="8">
        <v>379</v>
      </c>
      <c r="L1263" s="11">
        <f t="shared" si="57"/>
        <v>1</v>
      </c>
      <c r="M1263" s="12">
        <f>IF($B1263="Область","",SUM('Дані з ДІСО'!J1263:L1263)/K1263)</f>
        <v>2.3773087071240107</v>
      </c>
      <c r="N1263" s="8" t="str">
        <f>IF($B1263="Область","",VLOOKUP(100*J1263/I1263,Параметри!$B$39:$C$53,2,TRUE))</f>
        <v>1. 100%</v>
      </c>
      <c r="O1263" s="8" t="str">
        <f>IF($B1263="Область","",VLOOKUP(M1263,Параметри!$B$21:$C$35,2,TRUE))</f>
        <v>4. 2,2-3</v>
      </c>
      <c r="P1263" s="8">
        <f t="shared" si="58"/>
        <v>1</v>
      </c>
      <c r="Q1263" s="8">
        <f t="shared" si="59"/>
        <v>4</v>
      </c>
      <c r="R1263" s="18">
        <f ca="1">IF($B1263="Область",Параметри!$K$23,OFFSET(Параметри!$C$2,Q1263,P1263))</f>
        <v>12.5</v>
      </c>
      <c r="S1263" s="8">
        <f>IF(Параметри!$R$37="RNK",IF(OR($B1263="Область"),Параметри!$K$44,IF(R1263&lt;Параметри!$G$42,Параметри!$K$41,IF(R1263&lt;Параметри!$G$43,Параметри!$K$42,Параметри!$K$43))),IF(C1263="Область",Параметри!$R$46,IF(C1263="Київ",Параметри!$R$47,IF(L1263&lt;Параметри!$P$41,Параметри!$R$41,IF(L1263&lt;Параметри!$P$42,Параметри!$R$42,IF(L1263&lt;Параметри!$P$43,Параметри!$R$43,IF(L1263&lt;Параметри!$P$44,Параметри!$R$44,Параметри!$R$45)))))))</f>
        <v>0.5</v>
      </c>
      <c r="T1263" s="39">
        <f ca="1">IF($B1263="Область",Параметри!K$58,IF($R1263&lt;Параметри!$G$54,Параметри!K$53,IF($R1263&lt;Параметри!$G$55,Параметри!K$54,IF($R1263&lt;Параметри!$G$56,Параметри!K$55,IF($R1263&lt;Параметри!$G$57,Параметри!K$56,Параметри!K$57)))))</f>
        <v>1.7000000000000001E-2</v>
      </c>
      <c r="U1263" s="39">
        <f ca="1">IF($B1263="Область",Параметри!L$58,IF($R1263&lt;Параметри!$G$54,Параметри!L$53,IF($R1263&lt;Параметри!$G$55,Параметри!L$54,IF($R1263&lt;Параметри!$G$56,Параметри!L$55,IF($R1263&lt;Параметри!$G$57,Параметри!L$56,Параметри!L$57)))))</f>
        <v>4.7E-2</v>
      </c>
      <c r="V1263" s="52">
        <f>Розрахунки!H1263/SUM('Дані з ДІСО'!G1263:I1263)</f>
        <v>11.551282051282051</v>
      </c>
      <c r="W1263" s="8">
        <v>2019</v>
      </c>
    </row>
    <row r="1264" spans="1:23" ht="15" customHeight="1" x14ac:dyDescent="0.25">
      <c r="A1264" s="9">
        <v>1263</v>
      </c>
      <c r="B1264" s="9" t="s">
        <v>4355</v>
      </c>
      <c r="C1264" s="9" t="s">
        <v>4355</v>
      </c>
      <c r="D1264" s="9" t="s">
        <v>3001</v>
      </c>
      <c r="E1264" s="9" t="s">
        <v>33</v>
      </c>
      <c r="F1264" s="9" t="s">
        <v>2142</v>
      </c>
      <c r="G1264" s="9" t="s">
        <v>3116</v>
      </c>
      <c r="H1264" s="9" t="s">
        <v>2547</v>
      </c>
      <c r="I1264" s="8">
        <v>5989</v>
      </c>
      <c r="J1264" s="8">
        <v>4160</v>
      </c>
      <c r="K1264" s="8">
        <v>161</v>
      </c>
      <c r="L1264" s="11">
        <f t="shared" si="57"/>
        <v>0.69460677909500756</v>
      </c>
      <c r="M1264" s="12">
        <f>IF($B1264="Область","",SUM('Дані з ДІСО'!J1264:L1264)/K1264)</f>
        <v>4.1118012422360248</v>
      </c>
      <c r="N1264" s="8" t="str">
        <f>IF($B1264="Область","",VLOOKUP(100*J1264/I1264,Параметри!$B$39:$C$53,2,TRUE))</f>
        <v>3. 67-72</v>
      </c>
      <c r="O1264" s="8" t="str">
        <f>IF($B1264="Область","",VLOOKUP(M1264,Параметри!$B$21:$C$35,2,TRUE))</f>
        <v>7. 4,1-4,5</v>
      </c>
      <c r="P1264" s="8">
        <f t="shared" si="58"/>
        <v>3</v>
      </c>
      <c r="Q1264" s="8">
        <f t="shared" si="59"/>
        <v>7</v>
      </c>
      <c r="R1264" s="18">
        <f ca="1">IF($B1264="Область",Параметри!$K$23,OFFSET(Параметри!$C$2,Q1264,P1264))</f>
        <v>14.5</v>
      </c>
      <c r="S1264" s="8">
        <f>IF(Параметри!$R$37="RNK",IF(OR($B1264="Область"),Параметри!$K$44,IF(R1264&lt;Параметри!$G$42,Параметри!$K$41,IF(R1264&lt;Параметри!$G$43,Параметри!$K$42,Параметри!$K$43))),IF(C1264="Область",Параметри!$R$46,IF(C1264="Київ",Параметри!$R$47,IF(L1264&lt;Параметри!$P$41,Параметри!$R$41,IF(L1264&lt;Параметри!$P$42,Параметри!$R$42,IF(L1264&lt;Параметри!$P$43,Параметри!$R$43,IF(L1264&lt;Параметри!$P$44,Параметри!$R$44,Параметри!$R$45)))))))</f>
        <v>0.45</v>
      </c>
      <c r="T1264" s="39">
        <f ca="1">IF($B1264="Область",Параметри!K$58,IF($R1264&lt;Параметри!$G$54,Параметри!K$53,IF($R1264&lt;Параметри!$G$55,Параметри!K$54,IF($R1264&lt;Параметри!$G$56,Параметри!K$55,IF($R1264&lt;Параметри!$G$57,Параметри!K$56,Параметри!K$57)))))</f>
        <v>1.7000000000000001E-2</v>
      </c>
      <c r="U1264" s="39">
        <f ca="1">IF($B1264="Область",Параметри!L$58,IF($R1264&lt;Параметри!$G$54,Параметри!L$53,IF($R1264&lt;Параметри!$G$55,Параметри!L$54,IF($R1264&lt;Параметри!$G$56,Параметри!L$55,IF($R1264&lt;Параметри!$G$57,Параметри!L$56,Параметри!L$57)))))</f>
        <v>4.7E-2</v>
      </c>
      <c r="V1264" s="52">
        <f>Розрахунки!H1264/SUM('Дані з ДІСО'!G1264:I1264)</f>
        <v>12.73076923076923</v>
      </c>
      <c r="W1264" s="8">
        <v>2019</v>
      </c>
    </row>
    <row r="1265" spans="1:23" ht="15" hidden="1" customHeight="1" x14ac:dyDescent="0.25">
      <c r="A1265" s="9">
        <v>1264</v>
      </c>
      <c r="B1265" s="9" t="s">
        <v>2950</v>
      </c>
      <c r="C1265" s="9" t="s">
        <v>4353</v>
      </c>
      <c r="D1265" s="9" t="s">
        <v>3001</v>
      </c>
      <c r="E1265" s="9" t="s">
        <v>82</v>
      </c>
      <c r="F1265" s="9" t="s">
        <v>2548</v>
      </c>
      <c r="G1265" s="9" t="s">
        <v>4179</v>
      </c>
      <c r="H1265" s="9" t="s">
        <v>2549</v>
      </c>
      <c r="I1265" s="8">
        <v>35752</v>
      </c>
      <c r="J1265" s="8">
        <v>684</v>
      </c>
      <c r="K1265" s="8">
        <v>73.3</v>
      </c>
      <c r="L1265" s="11">
        <f t="shared" si="57"/>
        <v>1.9131796822555381E-2</v>
      </c>
      <c r="M1265" s="12">
        <f>IF($B1265="Область","",SUM('Дані з ДІСО'!J1265:L1265)/K1265)</f>
        <v>62.592087312414733</v>
      </c>
      <c r="N1265" s="8" t="str">
        <f>IF($B1265="Область","",VLOOKUP(100*J1265/I1265,Параметри!$B$39:$C$53,2,TRUE))</f>
        <v>15. 0-6</v>
      </c>
      <c r="O1265" s="8" t="str">
        <f>IF($B1265="Область","",VLOOKUP(M1265,Параметри!$B$21:$C$35,2,TRUE))</f>
        <v>14. 43-89</v>
      </c>
      <c r="P1265" s="8">
        <f t="shared" si="58"/>
        <v>15</v>
      </c>
      <c r="Q1265" s="8">
        <f t="shared" si="59"/>
        <v>14</v>
      </c>
      <c r="R1265" s="18">
        <f ca="1">IF($B1265="Область",Параметри!$K$23,OFFSET(Параметри!$C$2,Q1265,P1265))</f>
        <v>27</v>
      </c>
      <c r="S1265" s="8">
        <f>IF(Параметри!$R$37="RNK",IF(OR($B1265="Область"),Параметри!$K$44,IF(R1265&lt;Параметри!$G$42,Параметри!$K$41,IF(R1265&lt;Параметри!$G$43,Параметри!$K$42,Параметри!$K$43))),IF(C1265="Область",Параметри!$R$46,IF(C1265="Київ",Параметри!$R$47,IF(L1265&lt;Параметри!$P$41,Параметри!$R$41,IF(L1265&lt;Параметри!$P$42,Параметри!$R$42,IF(L1265&lt;Параметри!$P$43,Параметри!$R$43,IF(L1265&lt;Параметри!$P$44,Параметри!$R$44,Параметри!$R$45)))))))</f>
        <v>0.2</v>
      </c>
      <c r="T1265" s="39">
        <f ca="1">IF($B1265="Область",Параметри!K$58,IF($R1265&lt;Параметри!$G$54,Параметри!K$53,IF($R1265&lt;Параметри!$G$55,Параметри!K$54,IF($R1265&lt;Параметри!$G$56,Параметри!K$55,IF($R1265&lt;Параметри!$G$57,Параметри!K$56,Параметри!K$57)))))</f>
        <v>0.15</v>
      </c>
      <c r="U1265" s="39">
        <f ca="1">IF($B1265="Область",Параметри!L$58,IF($R1265&lt;Параметри!$G$54,Параметри!L$53,IF($R1265&lt;Параметри!$G$55,Параметри!L$54,IF($R1265&lt;Параметри!$G$56,Параметри!L$55,IF($R1265&lt;Параметри!$G$57,Параметри!L$56,Параметри!L$57)))))</f>
        <v>0.10100000000000001</v>
      </c>
      <c r="V1265" s="52">
        <f>Розрахунки!H1265/SUM('Дані з ДІСО'!G1265:I1265)</f>
        <v>26.830409356725145</v>
      </c>
      <c r="W1265" s="8" t="s">
        <v>2950</v>
      </c>
    </row>
    <row r="1266" spans="1:23" ht="15" hidden="1" customHeight="1" x14ac:dyDescent="0.25">
      <c r="A1266" s="9">
        <v>1265</v>
      </c>
      <c r="B1266" s="9" t="s">
        <v>2950</v>
      </c>
      <c r="C1266" s="9" t="s">
        <v>4353</v>
      </c>
      <c r="D1266" s="9" t="s">
        <v>3001</v>
      </c>
      <c r="E1266" s="9" t="s">
        <v>82</v>
      </c>
      <c r="F1266" s="9" t="s">
        <v>2550</v>
      </c>
      <c r="G1266" s="9" t="s">
        <v>4180</v>
      </c>
      <c r="H1266" s="9" t="s">
        <v>2551</v>
      </c>
      <c r="I1266" s="8">
        <v>37723</v>
      </c>
      <c r="J1266" s="8">
        <v>1062</v>
      </c>
      <c r="K1266" s="8">
        <v>98.9</v>
      </c>
      <c r="L1266" s="11">
        <f t="shared" si="57"/>
        <v>2.8152585955517853E-2</v>
      </c>
      <c r="M1266" s="12">
        <f>IF($B1266="Область","",SUM('Дані з ДІСО'!J1266:L1266)/K1266)</f>
        <v>43.862487360970675</v>
      </c>
      <c r="N1266" s="8" t="str">
        <f>IF($B1266="Область","",VLOOKUP(100*J1266/I1266,Параметри!$B$39:$C$53,2,TRUE))</f>
        <v>15. 0-6</v>
      </c>
      <c r="O1266" s="8" t="str">
        <f>IF($B1266="Область","",VLOOKUP(M1266,Параметри!$B$21:$C$35,2,TRUE))</f>
        <v>14. 43-89</v>
      </c>
      <c r="P1266" s="8">
        <f t="shared" si="58"/>
        <v>15</v>
      </c>
      <c r="Q1266" s="8">
        <f t="shared" si="59"/>
        <v>14</v>
      </c>
      <c r="R1266" s="18">
        <f ca="1">IF($B1266="Область",Параметри!$K$23,OFFSET(Параметри!$C$2,Q1266,P1266))</f>
        <v>27</v>
      </c>
      <c r="S1266" s="8">
        <f>IF(Параметри!$R$37="RNK",IF(OR($B1266="Область"),Параметри!$K$44,IF(R1266&lt;Параметри!$G$42,Параметри!$K$41,IF(R1266&lt;Параметри!$G$43,Параметри!$K$42,Параметри!$K$43))),IF(C1266="Область",Параметри!$R$46,IF(C1266="Київ",Параметри!$R$47,IF(L1266&lt;Параметри!$P$41,Параметри!$R$41,IF(L1266&lt;Параметри!$P$42,Параметри!$R$42,IF(L1266&lt;Параметри!$P$43,Параметри!$R$43,IF(L1266&lt;Параметри!$P$44,Параметри!$R$44,Параметри!$R$45)))))))</f>
        <v>0.2</v>
      </c>
      <c r="T1266" s="39">
        <f ca="1">IF($B1266="Область",Параметри!K$58,IF($R1266&lt;Параметри!$G$54,Параметри!K$53,IF($R1266&lt;Параметри!$G$55,Параметри!K$54,IF($R1266&lt;Параметри!$G$56,Параметри!K$55,IF($R1266&lt;Параметри!$G$57,Параметри!K$56,Параметри!K$57)))))</f>
        <v>0.15</v>
      </c>
      <c r="U1266" s="39">
        <f ca="1">IF($B1266="Область",Параметри!L$58,IF($R1266&lt;Параметри!$G$54,Параметри!L$53,IF($R1266&lt;Параметри!$G$55,Параметри!L$54,IF($R1266&lt;Параметри!$G$56,Параметри!L$55,IF($R1266&lt;Параметри!$G$57,Параметри!L$56,Параметри!L$57)))))</f>
        <v>0.10100000000000001</v>
      </c>
      <c r="V1266" s="52">
        <f>Розрахунки!H1266/SUM('Дані з ДІСО'!G1266:I1266)</f>
        <v>25.220930232558139</v>
      </c>
      <c r="W1266" s="8" t="s">
        <v>2950</v>
      </c>
    </row>
    <row r="1267" spans="1:23" ht="15" hidden="1" customHeight="1" x14ac:dyDescent="0.25">
      <c r="A1267" s="9">
        <v>1266</v>
      </c>
      <c r="B1267" s="9" t="s">
        <v>4354</v>
      </c>
      <c r="C1267" s="9" t="s">
        <v>4354</v>
      </c>
      <c r="D1267" s="9" t="s">
        <v>3001</v>
      </c>
      <c r="E1267" s="9" t="s">
        <v>28</v>
      </c>
      <c r="F1267" s="9" t="s">
        <v>2552</v>
      </c>
      <c r="G1267" s="9" t="s">
        <v>4181</v>
      </c>
      <c r="H1267" s="9" t="s">
        <v>2553</v>
      </c>
      <c r="I1267" s="8">
        <v>7227</v>
      </c>
      <c r="J1267" s="8">
        <v>7227</v>
      </c>
      <c r="K1267" s="8">
        <v>356.1</v>
      </c>
      <c r="L1267" s="11">
        <f t="shared" si="57"/>
        <v>1</v>
      </c>
      <c r="M1267" s="12">
        <f>IF($B1267="Область","",SUM('Дані з ДІСО'!J1267:L1267)/K1267)</f>
        <v>1.8000561639988766</v>
      </c>
      <c r="N1267" s="8" t="str">
        <f>IF($B1267="Область","",VLOOKUP(100*J1267/I1267,Параметри!$B$39:$C$53,2,TRUE))</f>
        <v>1. 100%</v>
      </c>
      <c r="O1267" s="8" t="str">
        <f>IF($B1267="Область","",VLOOKUP(M1267,Параметри!$B$21:$C$35,2,TRUE))</f>
        <v>3. 1,7-2,2</v>
      </c>
      <c r="P1267" s="8">
        <f t="shared" si="58"/>
        <v>1</v>
      </c>
      <c r="Q1267" s="8">
        <f t="shared" si="59"/>
        <v>3</v>
      </c>
      <c r="R1267" s="18">
        <f ca="1">IF($B1267="Область",Параметри!$K$23,OFFSET(Параметри!$C$2,Q1267,P1267))</f>
        <v>12</v>
      </c>
      <c r="S1267" s="8">
        <f>IF(Параметри!$R$37="RNK",IF(OR($B1267="Область"),Параметри!$K$44,IF(R1267&lt;Параметри!$G$42,Параметри!$K$41,IF(R1267&lt;Параметри!$G$43,Параметри!$K$42,Параметри!$K$43))),IF(C1267="Область",Параметри!$R$46,IF(C1267="Київ",Параметри!$R$47,IF(L1267&lt;Параметри!$P$41,Параметри!$R$41,IF(L1267&lt;Параметри!$P$42,Параметри!$R$42,IF(L1267&lt;Параметри!$P$43,Параметри!$R$43,IF(L1267&lt;Параметри!$P$44,Параметри!$R$44,Параметри!$R$45)))))))</f>
        <v>0.5</v>
      </c>
      <c r="T1267" s="39">
        <f ca="1">IF($B1267="Область",Параметри!K$58,IF($R1267&lt;Параметри!$G$54,Параметри!K$53,IF($R1267&lt;Параметри!$G$55,Параметри!K$54,IF($R1267&lt;Параметри!$G$56,Параметри!K$55,IF($R1267&lt;Параметри!$G$57,Параметри!K$56,Параметри!K$57)))))</f>
        <v>1.7000000000000001E-2</v>
      </c>
      <c r="U1267" s="39">
        <f ca="1">IF($B1267="Область",Параметри!L$58,IF($R1267&lt;Параметри!$G$54,Параметри!L$53,IF($R1267&lt;Параметри!$G$55,Параметри!L$54,IF($R1267&lt;Параметри!$G$56,Параметри!L$55,IF($R1267&lt;Параметри!$G$57,Параметри!L$56,Параметри!L$57)))))</f>
        <v>4.7E-2</v>
      </c>
      <c r="V1267" s="52">
        <f>Розрахунки!H1267/SUM('Дані з ДІСО'!G1267:I1267)</f>
        <v>11.051724137931034</v>
      </c>
      <c r="W1267" s="8">
        <v>2020</v>
      </c>
    </row>
    <row r="1268" spans="1:23" ht="15" hidden="1" customHeight="1" x14ac:dyDescent="0.25">
      <c r="A1268" s="9">
        <v>1267</v>
      </c>
      <c r="B1268" s="9" t="s">
        <v>4354</v>
      </c>
      <c r="C1268" s="9" t="s">
        <v>4354</v>
      </c>
      <c r="D1268" s="9" t="s">
        <v>3001</v>
      </c>
      <c r="E1268" s="9" t="s">
        <v>28</v>
      </c>
      <c r="F1268" s="9" t="s">
        <v>2554</v>
      </c>
      <c r="G1268" s="9" t="s">
        <v>4182</v>
      </c>
      <c r="H1268" s="9" t="s">
        <v>2555</v>
      </c>
      <c r="I1268" s="8">
        <v>4305</v>
      </c>
      <c r="J1268" s="8">
        <v>4305</v>
      </c>
      <c r="K1268" s="8">
        <v>197.5</v>
      </c>
      <c r="L1268" s="11">
        <f t="shared" si="57"/>
        <v>1</v>
      </c>
      <c r="M1268" s="12">
        <f>IF($B1268="Область","",SUM('Дані з ДІСО'!J1268:L1268)/K1268)</f>
        <v>2.1367088607594935</v>
      </c>
      <c r="N1268" s="8" t="str">
        <f>IF($B1268="Область","",VLOOKUP(100*J1268/I1268,Параметри!$B$39:$C$53,2,TRUE))</f>
        <v>1. 100%</v>
      </c>
      <c r="O1268" s="8" t="str">
        <f>IF($B1268="Область","",VLOOKUP(M1268,Параметри!$B$21:$C$35,2,TRUE))</f>
        <v>3. 1,7-2,2</v>
      </c>
      <c r="P1268" s="8">
        <f t="shared" si="58"/>
        <v>1</v>
      </c>
      <c r="Q1268" s="8">
        <f t="shared" si="59"/>
        <v>3</v>
      </c>
      <c r="R1268" s="18">
        <f ca="1">IF($B1268="Область",Параметри!$K$23,OFFSET(Параметри!$C$2,Q1268,P1268))</f>
        <v>12</v>
      </c>
      <c r="S1268" s="8">
        <f>IF(Параметри!$R$37="RNK",IF(OR($B1268="Область"),Параметри!$K$44,IF(R1268&lt;Параметри!$G$42,Параметри!$K$41,IF(R1268&lt;Параметри!$G$43,Параметри!$K$42,Параметри!$K$43))),IF(C1268="Область",Параметри!$R$46,IF(C1268="Київ",Параметри!$R$47,IF(L1268&lt;Параметри!$P$41,Параметри!$R$41,IF(L1268&lt;Параметри!$P$42,Параметри!$R$42,IF(L1268&lt;Параметри!$P$43,Параметри!$R$43,IF(L1268&lt;Параметри!$P$44,Параметри!$R$44,Параметри!$R$45)))))))</f>
        <v>0.5</v>
      </c>
      <c r="T1268" s="39">
        <f ca="1">IF($B1268="Область",Параметри!K$58,IF($R1268&lt;Параметри!$G$54,Параметри!K$53,IF($R1268&lt;Параметри!$G$55,Параметри!K$54,IF($R1268&lt;Параметри!$G$56,Параметри!K$55,IF($R1268&lt;Параметри!$G$57,Параметри!K$56,Параметри!K$57)))))</f>
        <v>1.7000000000000001E-2</v>
      </c>
      <c r="U1268" s="39">
        <f ca="1">IF($B1268="Область",Параметри!L$58,IF($R1268&lt;Параметри!$G$54,Параметри!L$53,IF($R1268&lt;Параметри!$G$55,Параметри!L$54,IF($R1268&lt;Параметри!$G$56,Параметри!L$55,IF($R1268&lt;Параметри!$G$57,Параметри!L$56,Параметри!L$57)))))</f>
        <v>4.7E-2</v>
      </c>
      <c r="V1268" s="52">
        <f>Розрахунки!H1268/SUM('Дані з ДІСО'!G1268:I1268)</f>
        <v>10.292682926829269</v>
      </c>
      <c r="W1268" s="8">
        <v>2021</v>
      </c>
    </row>
    <row r="1269" spans="1:23" ht="15" hidden="1" customHeight="1" x14ac:dyDescent="0.25">
      <c r="A1269" s="9">
        <v>1268</v>
      </c>
      <c r="B1269" s="9" t="s">
        <v>4354</v>
      </c>
      <c r="C1269" s="9" t="s">
        <v>4354</v>
      </c>
      <c r="D1269" s="9" t="s">
        <v>3001</v>
      </c>
      <c r="E1269" s="9" t="s">
        <v>28</v>
      </c>
      <c r="F1269" s="9" t="s">
        <v>2556</v>
      </c>
      <c r="G1269" s="9" t="s">
        <v>4183</v>
      </c>
      <c r="H1269" s="9" t="s">
        <v>2557</v>
      </c>
      <c r="I1269" s="8">
        <v>4845</v>
      </c>
      <c r="J1269" s="8">
        <v>4845</v>
      </c>
      <c r="K1269" s="8">
        <v>256.3</v>
      </c>
      <c r="L1269" s="11">
        <f t="shared" si="57"/>
        <v>1</v>
      </c>
      <c r="M1269" s="12">
        <f>IF($B1269="Область","",SUM('Дані з ДІСО'!J1269:L1269)/K1269)</f>
        <v>1.5606710885680841</v>
      </c>
      <c r="N1269" s="8" t="str">
        <f>IF($B1269="Область","",VLOOKUP(100*J1269/I1269,Параметри!$B$39:$C$53,2,TRUE))</f>
        <v>1. 100%</v>
      </c>
      <c r="O1269" s="8" t="str">
        <f>IF($B1269="Область","",VLOOKUP(M1269,Параметри!$B$21:$C$35,2,TRUE))</f>
        <v>2. 1,1-1,7</v>
      </c>
      <c r="P1269" s="8">
        <f t="shared" si="58"/>
        <v>1</v>
      </c>
      <c r="Q1269" s="8">
        <f t="shared" si="59"/>
        <v>2</v>
      </c>
      <c r="R1269" s="18">
        <f ca="1">IF($B1269="Область",Параметри!$K$23,OFFSET(Параметри!$C$2,Q1269,P1269))</f>
        <v>11.5</v>
      </c>
      <c r="S1269" s="8">
        <f>IF(Параметри!$R$37="RNK",IF(OR($B1269="Область"),Параметри!$K$44,IF(R1269&lt;Параметри!$G$42,Параметри!$K$41,IF(R1269&lt;Параметри!$G$43,Параметри!$K$42,Параметри!$K$43))),IF(C1269="Область",Параметри!$R$46,IF(C1269="Київ",Параметри!$R$47,IF(L1269&lt;Параметри!$P$41,Параметри!$R$41,IF(L1269&lt;Параметри!$P$42,Параметри!$R$42,IF(L1269&lt;Параметри!$P$43,Параметри!$R$43,IF(L1269&lt;Параметри!$P$44,Параметри!$R$44,Параметри!$R$45)))))))</f>
        <v>0.5</v>
      </c>
      <c r="T1269" s="39">
        <f ca="1">IF($B1269="Область",Параметри!K$58,IF($R1269&lt;Параметри!$G$54,Параметри!K$53,IF($R1269&lt;Параметри!$G$55,Параметри!K$54,IF($R1269&lt;Параметри!$G$56,Параметри!K$55,IF($R1269&lt;Параметри!$G$57,Параметри!K$56,Параметри!K$57)))))</f>
        <v>1.7000000000000001E-2</v>
      </c>
      <c r="U1269" s="39">
        <f ca="1">IF($B1269="Область",Параметри!L$58,IF($R1269&lt;Параметри!$G$54,Параметри!L$53,IF($R1269&lt;Параметри!$G$55,Параметри!L$54,IF($R1269&lt;Параметри!$G$56,Параметри!L$55,IF($R1269&lt;Параметри!$G$57,Параметри!L$56,Параметри!L$57)))))</f>
        <v>4.7E-2</v>
      </c>
      <c r="V1269" s="52">
        <f>Розрахунки!H1269/SUM('Дані з ДІСО'!G1269:I1269)</f>
        <v>8.3333333333333339</v>
      </c>
      <c r="W1269" s="8">
        <v>2021</v>
      </c>
    </row>
    <row r="1270" spans="1:23" ht="15" hidden="1" customHeight="1" x14ac:dyDescent="0.25">
      <c r="A1270" s="9">
        <v>1269</v>
      </c>
      <c r="B1270" s="9" t="s">
        <v>2950</v>
      </c>
      <c r="C1270" s="9" t="s">
        <v>4353</v>
      </c>
      <c r="D1270" s="9" t="s">
        <v>3001</v>
      </c>
      <c r="E1270" s="9" t="s">
        <v>82</v>
      </c>
      <c r="F1270" s="9" t="s">
        <v>2558</v>
      </c>
      <c r="G1270" s="9" t="s">
        <v>4184</v>
      </c>
      <c r="H1270" s="9" t="s">
        <v>2559</v>
      </c>
      <c r="I1270" s="8">
        <v>51570</v>
      </c>
      <c r="J1270" s="8">
        <v>17338</v>
      </c>
      <c r="K1270" s="8">
        <v>797</v>
      </c>
      <c r="L1270" s="11">
        <f t="shared" si="57"/>
        <v>0.33620321892573202</v>
      </c>
      <c r="M1270" s="12">
        <f>IF($B1270="Область","",SUM('Дані з ДІСО'!J1270:L1270)/K1270)</f>
        <v>8.1380175658720209</v>
      </c>
      <c r="N1270" s="8" t="str">
        <f>IF($B1270="Область","",VLOOKUP(100*J1270/I1270,Параметри!$B$39:$C$53,2,TRUE))</f>
        <v>11. 25-46</v>
      </c>
      <c r="O1270" s="8" t="str">
        <f>IF($B1270="Область","",VLOOKUP(M1270,Параметри!$B$21:$C$35,2,TRUE))</f>
        <v>10. 6,4-9,7</v>
      </c>
      <c r="P1270" s="8">
        <f t="shared" si="58"/>
        <v>11</v>
      </c>
      <c r="Q1270" s="8">
        <f t="shared" si="59"/>
        <v>10</v>
      </c>
      <c r="R1270" s="18">
        <f ca="1">IF($B1270="Область",Параметри!$K$23,OFFSET(Параметри!$C$2,Q1270,P1270))</f>
        <v>18.5</v>
      </c>
      <c r="S1270" s="8">
        <f>IF(Параметри!$R$37="RNK",IF(OR($B1270="Область"),Параметри!$K$44,IF(R1270&lt;Параметри!$G$42,Параметри!$K$41,IF(R1270&lt;Параметри!$G$43,Параметри!$K$42,Параметри!$K$43))),IF(C1270="Область",Параметри!$R$46,IF(C1270="Київ",Параметри!$R$47,IF(L1270&lt;Параметри!$P$41,Параметри!$R$41,IF(L1270&lt;Параметри!$P$42,Параметри!$R$42,IF(L1270&lt;Параметри!$P$43,Параметри!$R$43,IF(L1270&lt;Параметри!$P$44,Параметри!$R$44,Параметри!$R$45)))))))</f>
        <v>0.3</v>
      </c>
      <c r="T1270" s="39">
        <f ca="1">IF($B1270="Область",Параметри!K$58,IF($R1270&lt;Параметри!$G$54,Параметри!K$53,IF($R1270&lt;Параметри!$G$55,Параметри!K$54,IF($R1270&lt;Параметри!$G$56,Параметри!K$55,IF($R1270&lt;Параметри!$G$57,Параметри!K$56,Параметри!K$57)))))</f>
        <v>1.7000000000000001E-2</v>
      </c>
      <c r="U1270" s="39">
        <f ca="1">IF($B1270="Область",Параметри!L$58,IF($R1270&lt;Параметри!$G$54,Параметри!L$53,IF($R1270&lt;Параметри!$G$55,Параметри!L$54,IF($R1270&lt;Параметри!$G$56,Параметри!L$55,IF($R1270&lt;Параметри!$G$57,Параметри!L$56,Параметри!L$57)))))</f>
        <v>4.7E-2</v>
      </c>
      <c r="V1270" s="52">
        <f>Розрахунки!H1270/SUM('Дані з ДІСО'!G1270:I1270)</f>
        <v>18.584527220630374</v>
      </c>
      <c r="W1270" s="8" t="s">
        <v>2950</v>
      </c>
    </row>
    <row r="1271" spans="1:23" ht="15" customHeight="1" x14ac:dyDescent="0.25">
      <c r="A1271" s="9">
        <v>1270</v>
      </c>
      <c r="B1271" s="9" t="s">
        <v>4355</v>
      </c>
      <c r="C1271" s="9" t="s">
        <v>4355</v>
      </c>
      <c r="D1271" s="9" t="s">
        <v>3001</v>
      </c>
      <c r="E1271" s="9" t="s">
        <v>33</v>
      </c>
      <c r="F1271" s="9" t="s">
        <v>2560</v>
      </c>
      <c r="G1271" s="9" t="s">
        <v>4185</v>
      </c>
      <c r="H1271" s="9" t="s">
        <v>2561</v>
      </c>
      <c r="I1271" s="8">
        <v>18587</v>
      </c>
      <c r="J1271" s="8">
        <v>12523</v>
      </c>
      <c r="K1271" s="8">
        <v>522.5</v>
      </c>
      <c r="L1271" s="11">
        <f t="shared" si="57"/>
        <v>0.67375047075913275</v>
      </c>
      <c r="M1271" s="12">
        <f>IF($B1271="Область","",SUM('Дані з ДІСО'!J1271:L1271)/K1271)</f>
        <v>3.1942583732057415</v>
      </c>
      <c r="N1271" s="8" t="str">
        <f>IF($B1271="Область","",VLOOKUP(100*J1271/I1271,Параметри!$B$39:$C$53,2,TRUE))</f>
        <v>3. 67-72</v>
      </c>
      <c r="O1271" s="8" t="str">
        <f>IF($B1271="Область","",VLOOKUP(M1271,Параметри!$B$21:$C$35,2,TRUE))</f>
        <v>5. 3-3,7</v>
      </c>
      <c r="P1271" s="8">
        <f t="shared" si="58"/>
        <v>3</v>
      </c>
      <c r="Q1271" s="8">
        <f t="shared" si="59"/>
        <v>5</v>
      </c>
      <c r="R1271" s="18">
        <f ca="1">IF($B1271="Область",Параметри!$K$23,OFFSET(Параметри!$C$2,Q1271,P1271))</f>
        <v>13.5</v>
      </c>
      <c r="S1271" s="8">
        <f>IF(Параметри!$R$37="RNK",IF(OR($B1271="Область"),Параметри!$K$44,IF(R1271&lt;Параметри!$G$42,Параметри!$K$41,IF(R1271&lt;Параметри!$G$43,Параметри!$K$42,Параметри!$K$43))),IF(C1271="Область",Параметри!$R$46,IF(C1271="Київ",Параметри!$R$47,IF(L1271&lt;Параметри!$P$41,Параметри!$R$41,IF(L1271&lt;Параметри!$P$42,Параметри!$R$42,IF(L1271&lt;Параметри!$P$43,Параметри!$R$43,IF(L1271&lt;Параметри!$P$44,Параметри!$R$44,Параметри!$R$45)))))))</f>
        <v>0.45</v>
      </c>
      <c r="T1271" s="39">
        <f ca="1">IF($B1271="Область",Параметри!K$58,IF($R1271&lt;Параметри!$G$54,Параметри!K$53,IF($R1271&lt;Параметри!$G$55,Параметри!K$54,IF($R1271&lt;Параметри!$G$56,Параметри!K$55,IF($R1271&lt;Параметри!$G$57,Параметри!K$56,Параметри!K$57)))))</f>
        <v>1.7000000000000001E-2</v>
      </c>
      <c r="U1271" s="39">
        <f ca="1">IF($B1271="Область",Параметри!L$58,IF($R1271&lt;Параметри!$G$54,Параметри!L$53,IF($R1271&lt;Параметри!$G$55,Параметри!L$54,IF($R1271&lt;Параметри!$G$56,Параметри!L$55,IF($R1271&lt;Параметри!$G$57,Параметри!L$56,Параметри!L$57)))))</f>
        <v>4.7E-2</v>
      </c>
      <c r="V1271" s="52">
        <f>Розрахунки!H1271/SUM('Дані з ДІСО'!G1271:I1271)</f>
        <v>11.921428571428571</v>
      </c>
      <c r="W1271" s="8">
        <v>2021</v>
      </c>
    </row>
    <row r="1272" spans="1:23" ht="15" hidden="1" customHeight="1" x14ac:dyDescent="0.25">
      <c r="A1272" s="9">
        <v>1271</v>
      </c>
      <c r="B1272" s="9" t="s">
        <v>2951</v>
      </c>
      <c r="C1272" s="9" t="s">
        <v>4353</v>
      </c>
      <c r="D1272" s="9" t="s">
        <v>3001</v>
      </c>
      <c r="E1272" s="9" t="s">
        <v>25</v>
      </c>
      <c r="F1272" s="9" t="s">
        <v>2562</v>
      </c>
      <c r="G1272" s="9" t="s">
        <v>4186</v>
      </c>
      <c r="H1272" s="9" t="s">
        <v>2563</v>
      </c>
      <c r="I1272" s="8">
        <v>23360</v>
      </c>
      <c r="J1272" s="8">
        <v>11927</v>
      </c>
      <c r="K1272" s="8">
        <v>620.6</v>
      </c>
      <c r="L1272" s="11">
        <f t="shared" si="57"/>
        <v>0.51057363013698631</v>
      </c>
      <c r="M1272" s="12">
        <f>IF($B1272="Область","",SUM('Дані з ДІСО'!J1272:L1272)/K1272)</f>
        <v>3.9429584273283917</v>
      </c>
      <c r="N1272" s="8" t="str">
        <f>IF($B1272="Область","",VLOOKUP(100*J1272/I1272,Параметри!$B$39:$C$53,2,TRUE))</f>
        <v>9. 51-53</v>
      </c>
      <c r="O1272" s="8" t="str">
        <f>IF($B1272="Область","",VLOOKUP(M1272,Параметри!$B$21:$C$35,2,TRUE))</f>
        <v>6. 3,7-4,1</v>
      </c>
      <c r="P1272" s="8">
        <f t="shared" si="58"/>
        <v>9</v>
      </c>
      <c r="Q1272" s="8">
        <f t="shared" si="59"/>
        <v>6</v>
      </c>
      <c r="R1272" s="18">
        <f ca="1">IF($B1272="Область",Параметри!$K$23,OFFSET(Параметри!$C$2,Q1272,P1272))</f>
        <v>15</v>
      </c>
      <c r="S1272" s="8">
        <f>IF(Параметри!$R$37="RNK",IF(OR($B1272="Область"),Параметри!$K$44,IF(R1272&lt;Параметри!$G$42,Параметри!$K$41,IF(R1272&lt;Параметри!$G$43,Параметри!$K$42,Параметри!$K$43))),IF(C1272="Область",Параметри!$R$46,IF(C1272="Київ",Параметри!$R$47,IF(L1272&lt;Параметри!$P$41,Параметри!$R$41,IF(L1272&lt;Параметри!$P$42,Параметри!$R$42,IF(L1272&lt;Параметри!$P$43,Параметри!$R$43,IF(L1272&lt;Параметри!$P$44,Параметри!$R$44,Параметри!$R$45)))))))</f>
        <v>0.4</v>
      </c>
      <c r="T1272" s="39">
        <f ca="1">IF($B1272="Область",Параметри!K$58,IF($R1272&lt;Параметри!$G$54,Параметри!K$53,IF($R1272&lt;Параметри!$G$55,Параметри!K$54,IF($R1272&lt;Параметри!$G$56,Параметри!K$55,IF($R1272&lt;Параметри!$G$57,Параметри!K$56,Параметри!K$57)))))</f>
        <v>1.7000000000000001E-2</v>
      </c>
      <c r="U1272" s="39">
        <f ca="1">IF($B1272="Область",Параметри!L$58,IF($R1272&lt;Параметри!$G$54,Параметри!L$53,IF($R1272&lt;Параметри!$G$55,Параметри!L$54,IF($R1272&lt;Параметри!$G$56,Параметри!L$55,IF($R1272&lt;Параметри!$G$57,Параметри!L$56,Параметри!L$57)))))</f>
        <v>4.7E-2</v>
      </c>
      <c r="V1272" s="52">
        <f>Розрахунки!H1272/SUM('Дані з ДІСО'!G1272:I1272)</f>
        <v>15.487341772151899</v>
      </c>
      <c r="W1272" s="8">
        <v>2021</v>
      </c>
    </row>
    <row r="1273" spans="1:23" ht="15" hidden="1" customHeight="1" x14ac:dyDescent="0.25">
      <c r="A1273" s="9">
        <v>1272</v>
      </c>
      <c r="B1273" s="9" t="s">
        <v>4355</v>
      </c>
      <c r="C1273" s="9" t="s">
        <v>4355</v>
      </c>
      <c r="D1273" s="9" t="s">
        <v>3001</v>
      </c>
      <c r="E1273" s="9" t="s">
        <v>33</v>
      </c>
      <c r="F1273" s="9" t="s">
        <v>2564</v>
      </c>
      <c r="G1273" s="9" t="s">
        <v>4187</v>
      </c>
      <c r="H1273" s="9" t="s">
        <v>2565</v>
      </c>
      <c r="I1273" s="8">
        <v>7242</v>
      </c>
      <c r="J1273" s="8">
        <v>5858</v>
      </c>
      <c r="K1273" s="8">
        <v>178.2</v>
      </c>
      <c r="L1273" s="11">
        <f t="shared" si="57"/>
        <v>0.80889257111295221</v>
      </c>
      <c r="M1273" s="12">
        <f>IF($B1273="Область","",SUM('Дані з ДІСО'!J1273:L1273)/K1273)</f>
        <v>3.2996632996632997</v>
      </c>
      <c r="N1273" s="8" t="str">
        <f>IF($B1273="Область","",VLOOKUP(100*J1273/I1273,Параметри!$B$39:$C$53,2,TRUE))</f>
        <v>2. 72-100</v>
      </c>
      <c r="O1273" s="8" t="str">
        <f>IF($B1273="Область","",VLOOKUP(M1273,Параметри!$B$21:$C$35,2,TRUE))</f>
        <v>5. 3-3,7</v>
      </c>
      <c r="P1273" s="8">
        <f t="shared" si="58"/>
        <v>2</v>
      </c>
      <c r="Q1273" s="8">
        <f t="shared" si="59"/>
        <v>5</v>
      </c>
      <c r="R1273" s="18">
        <f ca="1">IF($B1273="Область",Параметри!$K$23,OFFSET(Параметри!$C$2,Q1273,P1273))</f>
        <v>13</v>
      </c>
      <c r="S1273" s="8">
        <f>IF(Параметри!$R$37="RNK",IF(OR($B1273="Область"),Параметри!$K$44,IF(R1273&lt;Параметри!$G$42,Параметри!$K$41,IF(R1273&lt;Параметри!$G$43,Параметри!$K$42,Параметри!$K$43))),IF(C1273="Область",Параметри!$R$46,IF(C1273="Київ",Параметри!$R$47,IF(L1273&lt;Параметри!$P$41,Параметри!$R$41,IF(L1273&lt;Параметри!$P$42,Параметри!$R$42,IF(L1273&lt;Параметри!$P$43,Параметри!$R$43,IF(L1273&lt;Параметри!$P$44,Параметри!$R$44,Параметри!$R$45)))))))</f>
        <v>0.5</v>
      </c>
      <c r="T1273" s="39">
        <f ca="1">IF($B1273="Область",Параметри!K$58,IF($R1273&lt;Параметри!$G$54,Параметри!K$53,IF($R1273&lt;Параметри!$G$55,Параметри!K$54,IF($R1273&lt;Параметри!$G$56,Параметри!K$55,IF($R1273&lt;Параметри!$G$57,Параметри!K$56,Параметри!K$57)))))</f>
        <v>1.7000000000000001E-2</v>
      </c>
      <c r="U1273" s="39">
        <f ca="1">IF($B1273="Область",Параметри!L$58,IF($R1273&lt;Параметри!$G$54,Параметри!L$53,IF($R1273&lt;Параметри!$G$55,Параметри!L$54,IF($R1273&lt;Параметри!$G$56,Параметри!L$55,IF($R1273&lt;Параметри!$G$57,Параметри!L$56,Параметри!L$57)))))</f>
        <v>4.7E-2</v>
      </c>
      <c r="V1273" s="52">
        <f>Розрахунки!H1273/SUM('Дані з ДІСО'!G1273:I1273)</f>
        <v>12</v>
      </c>
      <c r="W1273" s="8">
        <v>2021</v>
      </c>
    </row>
    <row r="1274" spans="1:23" ht="15" hidden="1" customHeight="1" x14ac:dyDescent="0.25">
      <c r="A1274" s="9">
        <v>1273</v>
      </c>
      <c r="B1274" s="9" t="s">
        <v>4354</v>
      </c>
      <c r="C1274" s="9" t="s">
        <v>4354</v>
      </c>
      <c r="D1274" s="9" t="s">
        <v>3001</v>
      </c>
      <c r="E1274" s="9" t="s">
        <v>28</v>
      </c>
      <c r="F1274" s="9" t="s">
        <v>2566</v>
      </c>
      <c r="G1274" s="9" t="s">
        <v>3888</v>
      </c>
      <c r="H1274" s="9" t="s">
        <v>2567</v>
      </c>
      <c r="I1274" s="8">
        <v>3744</v>
      </c>
      <c r="J1274" s="8">
        <v>3744</v>
      </c>
      <c r="K1274" s="8">
        <v>142.4</v>
      </c>
      <c r="L1274" s="11">
        <f t="shared" si="57"/>
        <v>1</v>
      </c>
      <c r="M1274" s="12">
        <f>IF($B1274="Область","",SUM('Дані з ДІСО'!J1274:L1274)/K1274)</f>
        <v>1.7345505617977528</v>
      </c>
      <c r="N1274" s="8" t="str">
        <f>IF($B1274="Область","",VLOOKUP(100*J1274/I1274,Параметри!$B$39:$C$53,2,TRUE))</f>
        <v>1. 100%</v>
      </c>
      <c r="O1274" s="8" t="str">
        <f>IF($B1274="Область","",VLOOKUP(M1274,Параметри!$B$21:$C$35,2,TRUE))</f>
        <v>3. 1,7-2,2</v>
      </c>
      <c r="P1274" s="8">
        <f t="shared" si="58"/>
        <v>1</v>
      </c>
      <c r="Q1274" s="8">
        <f t="shared" si="59"/>
        <v>3</v>
      </c>
      <c r="R1274" s="18">
        <f ca="1">IF($B1274="Область",Параметри!$K$23,OFFSET(Параметри!$C$2,Q1274,P1274))</f>
        <v>12</v>
      </c>
      <c r="S1274" s="8">
        <f>IF(Параметри!$R$37="RNK",IF(OR($B1274="Область"),Параметри!$K$44,IF(R1274&lt;Параметри!$G$42,Параметри!$K$41,IF(R1274&lt;Параметри!$G$43,Параметри!$K$42,Параметри!$K$43))),IF(C1274="Область",Параметри!$R$46,IF(C1274="Київ",Параметри!$R$47,IF(L1274&lt;Параметри!$P$41,Параметри!$R$41,IF(L1274&lt;Параметри!$P$42,Параметри!$R$42,IF(L1274&lt;Параметри!$P$43,Параметри!$R$43,IF(L1274&lt;Параметри!$P$44,Параметри!$R$44,Параметри!$R$45)))))))</f>
        <v>0.5</v>
      </c>
      <c r="T1274" s="39">
        <f ca="1">IF($B1274="Область",Параметри!K$58,IF($R1274&lt;Параметри!$G$54,Параметри!K$53,IF($R1274&lt;Параметри!$G$55,Параметри!K$54,IF($R1274&lt;Параметри!$G$56,Параметри!K$55,IF($R1274&lt;Параметри!$G$57,Параметри!K$56,Параметри!K$57)))))</f>
        <v>1.7000000000000001E-2</v>
      </c>
      <c r="U1274" s="39">
        <f ca="1">IF($B1274="Область",Параметри!L$58,IF($R1274&lt;Параметри!$G$54,Параметри!L$53,IF($R1274&lt;Параметри!$G$55,Параметри!L$54,IF($R1274&lt;Параметри!$G$56,Параметри!L$55,IF($R1274&lt;Параметри!$G$57,Параметри!L$56,Параметри!L$57)))))</f>
        <v>4.7E-2</v>
      </c>
      <c r="V1274" s="52">
        <f>Розрахунки!H1274/SUM('Дані з ДІСО'!G1274:I1274)</f>
        <v>19</v>
      </c>
      <c r="W1274" s="8">
        <v>2021</v>
      </c>
    </row>
    <row r="1275" spans="1:23" ht="15" hidden="1" customHeight="1" x14ac:dyDescent="0.25">
      <c r="A1275" s="9">
        <v>1274</v>
      </c>
      <c r="B1275" s="9" t="s">
        <v>2951</v>
      </c>
      <c r="C1275" s="9" t="s">
        <v>4353</v>
      </c>
      <c r="D1275" s="9" t="s">
        <v>3001</v>
      </c>
      <c r="E1275" s="9" t="s">
        <v>25</v>
      </c>
      <c r="F1275" s="9" t="s">
        <v>2568</v>
      </c>
      <c r="G1275" s="9" t="s">
        <v>4188</v>
      </c>
      <c r="H1275" s="9" t="s">
        <v>2569</v>
      </c>
      <c r="I1275" s="8">
        <v>29345</v>
      </c>
      <c r="J1275" s="8">
        <v>13183</v>
      </c>
      <c r="K1275" s="8">
        <v>644.4</v>
      </c>
      <c r="L1275" s="11">
        <f t="shared" si="57"/>
        <v>0.44924177883796218</v>
      </c>
      <c r="M1275" s="12">
        <f>IF($B1275="Область","",SUM('Дані з ДІСО'!J1275:L1275)/K1275)</f>
        <v>4.7082557417752948</v>
      </c>
      <c r="N1275" s="8" t="str">
        <f>IF($B1275="Область","",VLOOKUP(100*J1275/I1275,Параметри!$B$39:$C$53,2,TRUE))</f>
        <v>11. 25-46</v>
      </c>
      <c r="O1275" s="8" t="str">
        <f>IF($B1275="Область","",VLOOKUP(M1275,Параметри!$B$21:$C$35,2,TRUE))</f>
        <v>8. 4,5-5,6</v>
      </c>
      <c r="P1275" s="8">
        <f t="shared" si="58"/>
        <v>11</v>
      </c>
      <c r="Q1275" s="8">
        <f t="shared" si="59"/>
        <v>8</v>
      </c>
      <c r="R1275" s="18">
        <f ca="1">IF($B1275="Область",Параметри!$K$23,OFFSET(Параметри!$C$2,Q1275,P1275))</f>
        <v>17.5</v>
      </c>
      <c r="S1275" s="8">
        <f>IF(Параметри!$R$37="RNK",IF(OR($B1275="Область"),Параметри!$K$44,IF(R1275&lt;Параметри!$G$42,Параметри!$K$41,IF(R1275&lt;Параметри!$G$43,Параметри!$K$42,Параметри!$K$43))),IF(C1275="Область",Параметри!$R$46,IF(C1275="Київ",Параметри!$R$47,IF(L1275&lt;Параметри!$P$41,Параметри!$R$41,IF(L1275&lt;Параметри!$P$42,Параметри!$R$42,IF(L1275&lt;Параметри!$P$43,Параметри!$R$43,IF(L1275&lt;Параметри!$P$44,Параметри!$R$44,Параметри!$R$45)))))))</f>
        <v>0.4</v>
      </c>
      <c r="T1275" s="39">
        <f ca="1">IF($B1275="Область",Параметри!K$58,IF($R1275&lt;Параметри!$G$54,Параметри!K$53,IF($R1275&lt;Параметри!$G$55,Параметри!K$54,IF($R1275&lt;Параметри!$G$56,Параметри!K$55,IF($R1275&lt;Параметри!$G$57,Параметри!K$56,Параметри!K$57)))))</f>
        <v>1.7000000000000001E-2</v>
      </c>
      <c r="U1275" s="39">
        <f ca="1">IF($B1275="Область",Параметри!L$58,IF($R1275&lt;Параметри!$G$54,Параметри!L$53,IF($R1275&lt;Параметри!$G$55,Параметри!L$54,IF($R1275&lt;Параметри!$G$56,Параметри!L$55,IF($R1275&lt;Параметри!$G$57,Параметри!L$56,Параметри!L$57)))))</f>
        <v>4.7E-2</v>
      </c>
      <c r="V1275" s="52">
        <f>Розрахунки!H1275/SUM('Дані з ДІСО'!G1275:I1275)</f>
        <v>15.401015228426395</v>
      </c>
      <c r="W1275" s="8">
        <v>2021</v>
      </c>
    </row>
    <row r="1276" spans="1:23" ht="15" hidden="1" customHeight="1" x14ac:dyDescent="0.25">
      <c r="A1276" s="9">
        <v>1275</v>
      </c>
      <c r="B1276" s="9" t="s">
        <v>2950</v>
      </c>
      <c r="C1276" s="9" t="s">
        <v>4353</v>
      </c>
      <c r="D1276" s="9" t="s">
        <v>3001</v>
      </c>
      <c r="E1276" s="9" t="s">
        <v>82</v>
      </c>
      <c r="F1276" s="9" t="s">
        <v>2570</v>
      </c>
      <c r="G1276" s="9" t="s">
        <v>4189</v>
      </c>
      <c r="H1276" s="9" t="s">
        <v>2571</v>
      </c>
      <c r="I1276" s="8">
        <v>109064</v>
      </c>
      <c r="J1276" s="8">
        <v>11156</v>
      </c>
      <c r="K1276" s="8">
        <v>175.9</v>
      </c>
      <c r="L1276" s="11">
        <f t="shared" si="57"/>
        <v>0.10228856451257977</v>
      </c>
      <c r="M1276" s="12">
        <f>IF($B1276="Область","",SUM('Дані з ДІСО'!J1276:L1276)/K1276)</f>
        <v>65.645252984650369</v>
      </c>
      <c r="N1276" s="8" t="str">
        <f>IF($B1276="Область","",VLOOKUP(100*J1276/I1276,Параметри!$B$39:$C$53,2,TRUE))</f>
        <v>14. 6-17</v>
      </c>
      <c r="O1276" s="8" t="str">
        <f>IF($B1276="Область","",VLOOKUP(M1276,Параметри!$B$21:$C$35,2,TRUE))</f>
        <v>14. 43-89</v>
      </c>
      <c r="P1276" s="8">
        <f t="shared" si="58"/>
        <v>14</v>
      </c>
      <c r="Q1276" s="8">
        <f t="shared" si="59"/>
        <v>14</v>
      </c>
      <c r="R1276" s="18">
        <f ca="1">IF($B1276="Область",Параметри!$K$23,OFFSET(Параметри!$C$2,Q1276,P1276))</f>
        <v>27</v>
      </c>
      <c r="S1276" s="8">
        <f>IF(Параметри!$R$37="RNK",IF(OR($B1276="Область"),Параметри!$K$44,IF(R1276&lt;Параметри!$G$42,Параметри!$K$41,IF(R1276&lt;Параметри!$G$43,Параметри!$K$42,Параметри!$K$43))),IF(C1276="Область",Параметри!$R$46,IF(C1276="Київ",Параметри!$R$47,IF(L1276&lt;Параметри!$P$41,Параметри!$R$41,IF(L1276&lt;Параметри!$P$42,Параметри!$R$42,IF(L1276&lt;Параметри!$P$43,Параметри!$R$43,IF(L1276&lt;Параметри!$P$44,Параметри!$R$44,Параметри!$R$45)))))))</f>
        <v>0.2</v>
      </c>
      <c r="T1276" s="39">
        <f ca="1">IF($B1276="Область",Параметри!K$58,IF($R1276&lt;Параметри!$G$54,Параметри!K$53,IF($R1276&lt;Параметри!$G$55,Параметри!K$54,IF($R1276&lt;Параметри!$G$56,Параметри!K$55,IF($R1276&lt;Параметри!$G$57,Параметри!K$56,Параметри!K$57)))))</f>
        <v>0.15</v>
      </c>
      <c r="U1276" s="39">
        <f ca="1">IF($B1276="Область",Параметри!L$58,IF($R1276&lt;Параметри!$G$54,Параметри!L$53,IF($R1276&lt;Параметри!$G$55,Параметри!L$54,IF($R1276&lt;Параметри!$G$56,Параметри!L$55,IF($R1276&lt;Параметри!$G$57,Параметри!L$56,Параметри!L$57)))))</f>
        <v>0.10100000000000001</v>
      </c>
      <c r="V1276" s="52">
        <f>Розрахунки!H1276/SUM('Дані з ДІСО'!G1276:I1276)</f>
        <v>25.54646017699115</v>
      </c>
      <c r="W1276" s="8" t="s">
        <v>2950</v>
      </c>
    </row>
    <row r="1277" spans="1:23" ht="15" hidden="1" customHeight="1" x14ac:dyDescent="0.25">
      <c r="A1277" s="9">
        <v>1276</v>
      </c>
      <c r="B1277" s="9" t="s">
        <v>4354</v>
      </c>
      <c r="C1277" s="9" t="s">
        <v>4354</v>
      </c>
      <c r="D1277" s="9" t="s">
        <v>3001</v>
      </c>
      <c r="E1277" s="9" t="s">
        <v>28</v>
      </c>
      <c r="F1277" s="9" t="s">
        <v>2572</v>
      </c>
      <c r="G1277" s="9" t="s">
        <v>4190</v>
      </c>
      <c r="H1277" s="9" t="s">
        <v>2573</v>
      </c>
      <c r="I1277" s="8">
        <v>4085</v>
      </c>
      <c r="J1277" s="8">
        <v>4085</v>
      </c>
      <c r="K1277" s="8">
        <v>214.9</v>
      </c>
      <c r="L1277" s="11">
        <f t="shared" si="57"/>
        <v>1</v>
      </c>
      <c r="M1277" s="12">
        <f>IF($B1277="Область","",SUM('Дані з ДІСО'!J1277:L1277)/K1277)</f>
        <v>1.7449976733364354</v>
      </c>
      <c r="N1277" s="8" t="str">
        <f>IF($B1277="Область","",VLOOKUP(100*J1277/I1277,Параметри!$B$39:$C$53,2,TRUE))</f>
        <v>1. 100%</v>
      </c>
      <c r="O1277" s="8" t="str">
        <f>IF($B1277="Область","",VLOOKUP(M1277,Параметри!$B$21:$C$35,2,TRUE))</f>
        <v>3. 1,7-2,2</v>
      </c>
      <c r="P1277" s="8">
        <f t="shared" si="58"/>
        <v>1</v>
      </c>
      <c r="Q1277" s="8">
        <f t="shared" si="59"/>
        <v>3</v>
      </c>
      <c r="R1277" s="18">
        <f ca="1">IF($B1277="Область",Параметри!$K$23,OFFSET(Параметри!$C$2,Q1277,P1277))</f>
        <v>12</v>
      </c>
      <c r="S1277" s="8">
        <f>IF(Параметри!$R$37="RNK",IF(OR($B1277="Область"),Параметри!$K$44,IF(R1277&lt;Параметри!$G$42,Параметри!$K$41,IF(R1277&lt;Параметри!$G$43,Параметри!$K$42,Параметри!$K$43))),IF(C1277="Область",Параметри!$R$46,IF(C1277="Київ",Параметри!$R$47,IF(L1277&lt;Параметри!$P$41,Параметри!$R$41,IF(L1277&lt;Параметри!$P$42,Параметри!$R$42,IF(L1277&lt;Параметри!$P$43,Параметри!$R$43,IF(L1277&lt;Параметри!$P$44,Параметри!$R$44,Параметри!$R$45)))))))</f>
        <v>0.5</v>
      </c>
      <c r="T1277" s="39">
        <f ca="1">IF($B1277="Область",Параметри!K$58,IF($R1277&lt;Параметри!$G$54,Параметри!K$53,IF($R1277&lt;Параметри!$G$55,Параметри!K$54,IF($R1277&lt;Параметри!$G$56,Параметри!K$55,IF($R1277&lt;Параметри!$G$57,Параметри!K$56,Параметри!K$57)))))</f>
        <v>1.7000000000000001E-2</v>
      </c>
      <c r="U1277" s="39">
        <f ca="1">IF($B1277="Область",Параметри!L$58,IF($R1277&lt;Параметри!$G$54,Параметри!L$53,IF($R1277&lt;Параметри!$G$55,Параметри!L$54,IF($R1277&lt;Параметри!$G$56,Параметри!L$55,IF($R1277&lt;Параметри!$G$57,Параметри!L$56,Параметри!L$57)))))</f>
        <v>4.7E-2</v>
      </c>
      <c r="V1277" s="52">
        <f>Розрахунки!H1277/SUM('Дані з ДІСО'!G1277:I1277)</f>
        <v>10.135135135135135</v>
      </c>
      <c r="W1277" s="8">
        <v>2021</v>
      </c>
    </row>
    <row r="1278" spans="1:23" ht="15" hidden="1" customHeight="1" x14ac:dyDescent="0.25">
      <c r="A1278" s="9">
        <v>1277</v>
      </c>
      <c r="B1278" s="9" t="s">
        <v>4354</v>
      </c>
      <c r="C1278" s="9" t="s">
        <v>4354</v>
      </c>
      <c r="D1278" s="9" t="s">
        <v>3001</v>
      </c>
      <c r="E1278" s="9" t="s">
        <v>28</v>
      </c>
      <c r="F1278" s="9" t="s">
        <v>2574</v>
      </c>
      <c r="G1278" s="9" t="s">
        <v>4191</v>
      </c>
      <c r="H1278" s="9" t="s">
        <v>2575</v>
      </c>
      <c r="I1278" s="8">
        <v>5103</v>
      </c>
      <c r="J1278" s="8">
        <v>5103</v>
      </c>
      <c r="K1278" s="8">
        <v>269</v>
      </c>
      <c r="L1278" s="11">
        <f t="shared" si="57"/>
        <v>1</v>
      </c>
      <c r="M1278" s="12">
        <f>IF($B1278="Область","",SUM('Дані з ДІСО'!J1278:L1278)/K1278)</f>
        <v>2.4349442379182156</v>
      </c>
      <c r="N1278" s="8" t="str">
        <f>IF($B1278="Область","",VLOOKUP(100*J1278/I1278,Параметри!$B$39:$C$53,2,TRUE))</f>
        <v>1. 100%</v>
      </c>
      <c r="O1278" s="8" t="str">
        <f>IF($B1278="Область","",VLOOKUP(M1278,Параметри!$B$21:$C$35,2,TRUE))</f>
        <v>4. 2,2-3</v>
      </c>
      <c r="P1278" s="8">
        <f t="shared" si="58"/>
        <v>1</v>
      </c>
      <c r="Q1278" s="8">
        <f t="shared" si="59"/>
        <v>4</v>
      </c>
      <c r="R1278" s="18">
        <f ca="1">IF($B1278="Область",Параметри!$K$23,OFFSET(Параметри!$C$2,Q1278,P1278))</f>
        <v>12.5</v>
      </c>
      <c r="S1278" s="8">
        <f>IF(Параметри!$R$37="RNK",IF(OR($B1278="Область"),Параметри!$K$44,IF(R1278&lt;Параметри!$G$42,Параметри!$K$41,IF(R1278&lt;Параметри!$G$43,Параметри!$K$42,Параметри!$K$43))),IF(C1278="Область",Параметри!$R$46,IF(C1278="Київ",Параметри!$R$47,IF(L1278&lt;Параметри!$P$41,Параметри!$R$41,IF(L1278&lt;Параметри!$P$42,Параметри!$R$42,IF(L1278&lt;Параметри!$P$43,Параметри!$R$43,IF(L1278&lt;Параметри!$P$44,Параметри!$R$44,Параметри!$R$45)))))))</f>
        <v>0.5</v>
      </c>
      <c r="T1278" s="39">
        <f ca="1">IF($B1278="Область",Параметри!K$58,IF($R1278&lt;Параметри!$G$54,Параметри!K$53,IF($R1278&lt;Параметри!$G$55,Параметри!K$54,IF($R1278&lt;Параметри!$G$56,Параметри!K$55,IF($R1278&lt;Параметри!$G$57,Параметри!K$56,Параметри!K$57)))))</f>
        <v>1.7000000000000001E-2</v>
      </c>
      <c r="U1278" s="39">
        <f ca="1">IF($B1278="Область",Параметри!L$58,IF($R1278&lt;Параметри!$G$54,Параметри!L$53,IF($R1278&lt;Параметри!$G$55,Параметри!L$54,IF($R1278&lt;Параметри!$G$56,Параметри!L$55,IF($R1278&lt;Параметри!$G$57,Параметри!L$56,Параметри!L$57)))))</f>
        <v>4.7E-2</v>
      </c>
      <c r="V1278" s="52">
        <f>Розрахунки!H1278/SUM('Дані з ДІСО'!G1278:I1278)</f>
        <v>15.232558139534884</v>
      </c>
      <c r="W1278" s="8">
        <v>2021</v>
      </c>
    </row>
    <row r="1279" spans="1:23" ht="15" hidden="1" customHeight="1" x14ac:dyDescent="0.25">
      <c r="A1279" s="9">
        <v>1278</v>
      </c>
      <c r="B1279" s="9" t="s">
        <v>4354</v>
      </c>
      <c r="C1279" s="9" t="s">
        <v>4354</v>
      </c>
      <c r="D1279" s="9" t="s">
        <v>3001</v>
      </c>
      <c r="E1279" s="9" t="s">
        <v>28</v>
      </c>
      <c r="F1279" s="9" t="s">
        <v>2576</v>
      </c>
      <c r="G1279" s="9" t="s">
        <v>4192</v>
      </c>
      <c r="H1279" s="9" t="s">
        <v>2577</v>
      </c>
      <c r="I1279" s="8">
        <v>8350</v>
      </c>
      <c r="J1279" s="8">
        <v>8350</v>
      </c>
      <c r="K1279" s="8">
        <v>232.4</v>
      </c>
      <c r="L1279" s="11">
        <f t="shared" si="57"/>
        <v>1</v>
      </c>
      <c r="M1279" s="12">
        <f>IF($B1279="Область","",SUM('Дані з ДІСО'!J1279:L1279)/K1279)</f>
        <v>2.6161790017211701</v>
      </c>
      <c r="N1279" s="8" t="str">
        <f>IF($B1279="Область","",VLOOKUP(100*J1279/I1279,Параметри!$B$39:$C$53,2,TRUE))</f>
        <v>1. 100%</v>
      </c>
      <c r="O1279" s="8" t="str">
        <f>IF($B1279="Область","",VLOOKUP(M1279,Параметри!$B$21:$C$35,2,TRUE))</f>
        <v>4. 2,2-3</v>
      </c>
      <c r="P1279" s="8">
        <f t="shared" si="58"/>
        <v>1</v>
      </c>
      <c r="Q1279" s="8">
        <f t="shared" si="59"/>
        <v>4</v>
      </c>
      <c r="R1279" s="18">
        <f ca="1">IF($B1279="Область",Параметри!$K$23,OFFSET(Параметри!$C$2,Q1279,P1279))</f>
        <v>12.5</v>
      </c>
      <c r="S1279" s="8">
        <f>IF(Параметри!$R$37="RNK",IF(OR($B1279="Область"),Параметри!$K$44,IF(R1279&lt;Параметри!$G$42,Параметри!$K$41,IF(R1279&lt;Параметри!$G$43,Параметри!$K$42,Параметри!$K$43))),IF(C1279="Область",Параметри!$R$46,IF(C1279="Київ",Параметри!$R$47,IF(L1279&lt;Параметри!$P$41,Параметри!$R$41,IF(L1279&lt;Параметри!$P$42,Параметри!$R$42,IF(L1279&lt;Параметри!$P$43,Параметри!$R$43,IF(L1279&lt;Параметри!$P$44,Параметри!$R$44,Параметри!$R$45)))))))</f>
        <v>0.5</v>
      </c>
      <c r="T1279" s="39">
        <f ca="1">IF($B1279="Область",Параметри!K$58,IF($R1279&lt;Параметри!$G$54,Параметри!K$53,IF($R1279&lt;Параметри!$G$55,Параметри!K$54,IF($R1279&lt;Параметри!$G$56,Параметри!K$55,IF($R1279&lt;Параметри!$G$57,Параметри!K$56,Параметри!K$57)))))</f>
        <v>1.7000000000000001E-2</v>
      </c>
      <c r="U1279" s="39">
        <f ca="1">IF($B1279="Область",Параметри!L$58,IF($R1279&lt;Параметри!$G$54,Параметри!L$53,IF($R1279&lt;Параметри!$G$55,Параметри!L$54,IF($R1279&lt;Параметри!$G$56,Параметри!L$55,IF($R1279&lt;Параметри!$G$57,Параметри!L$56,Параметри!L$57)))))</f>
        <v>4.7E-2</v>
      </c>
      <c r="V1279" s="52">
        <f>Розрахунки!H1279/SUM('Дані з ДІСО'!G1279:I1279)</f>
        <v>11.692307692307692</v>
      </c>
      <c r="W1279" s="8">
        <v>2021</v>
      </c>
    </row>
    <row r="1280" spans="1:23" ht="15" hidden="1" customHeight="1" x14ac:dyDescent="0.25">
      <c r="A1280" s="9">
        <v>1279</v>
      </c>
      <c r="B1280" s="9" t="s">
        <v>4354</v>
      </c>
      <c r="C1280" s="9" t="s">
        <v>4354</v>
      </c>
      <c r="D1280" s="9" t="s">
        <v>3001</v>
      </c>
      <c r="E1280" s="9" t="s">
        <v>28</v>
      </c>
      <c r="F1280" s="9" t="s">
        <v>2578</v>
      </c>
      <c r="G1280" s="9" t="s">
        <v>4193</v>
      </c>
      <c r="H1280" s="9" t="s">
        <v>2579</v>
      </c>
      <c r="I1280" s="8">
        <v>5708</v>
      </c>
      <c r="J1280" s="8">
        <v>5708</v>
      </c>
      <c r="K1280" s="8">
        <v>262.10000000000002</v>
      </c>
      <c r="L1280" s="11">
        <f t="shared" si="57"/>
        <v>1</v>
      </c>
      <c r="M1280" s="12">
        <f>IF($B1280="Область","",SUM('Дані з ДІСО'!J1280:L1280)/K1280)</f>
        <v>2.0297596337275845</v>
      </c>
      <c r="N1280" s="8" t="str">
        <f>IF($B1280="Область","",VLOOKUP(100*J1280/I1280,Параметри!$B$39:$C$53,2,TRUE))</f>
        <v>1. 100%</v>
      </c>
      <c r="O1280" s="8" t="str">
        <f>IF($B1280="Область","",VLOOKUP(M1280,Параметри!$B$21:$C$35,2,TRUE))</f>
        <v>3. 1,7-2,2</v>
      </c>
      <c r="P1280" s="8">
        <f t="shared" si="58"/>
        <v>1</v>
      </c>
      <c r="Q1280" s="8">
        <f t="shared" si="59"/>
        <v>3</v>
      </c>
      <c r="R1280" s="18">
        <f ca="1">IF($B1280="Область",Параметри!$K$23,OFFSET(Параметри!$C$2,Q1280,P1280))</f>
        <v>12</v>
      </c>
      <c r="S1280" s="8">
        <f>IF(Параметри!$R$37="RNK",IF(OR($B1280="Область"),Параметри!$K$44,IF(R1280&lt;Параметри!$G$42,Параметри!$K$41,IF(R1280&lt;Параметри!$G$43,Параметри!$K$42,Параметри!$K$43))),IF(C1280="Область",Параметри!$R$46,IF(C1280="Київ",Параметри!$R$47,IF(L1280&lt;Параметри!$P$41,Параметри!$R$41,IF(L1280&lt;Параметри!$P$42,Параметри!$R$42,IF(L1280&lt;Параметри!$P$43,Параметри!$R$43,IF(L1280&lt;Параметри!$P$44,Параметри!$R$44,Параметри!$R$45)))))))</f>
        <v>0.5</v>
      </c>
      <c r="T1280" s="39">
        <f ca="1">IF($B1280="Область",Параметри!K$58,IF($R1280&lt;Параметри!$G$54,Параметри!K$53,IF($R1280&lt;Параметри!$G$55,Параметри!K$54,IF($R1280&lt;Параметри!$G$56,Параметри!K$55,IF($R1280&lt;Параметри!$G$57,Параметри!K$56,Параметри!K$57)))))</f>
        <v>1.7000000000000001E-2</v>
      </c>
      <c r="U1280" s="39">
        <f ca="1">IF($B1280="Область",Параметри!L$58,IF($R1280&lt;Параметри!$G$54,Параметри!L$53,IF($R1280&lt;Параметри!$G$55,Параметри!L$54,IF($R1280&lt;Параметри!$G$56,Параметри!L$55,IF($R1280&lt;Параметри!$G$57,Параметри!L$56,Параметри!L$57)))))</f>
        <v>4.7E-2</v>
      </c>
      <c r="V1280" s="52">
        <f>Розрахунки!H1280/SUM('Дані з ДІСО'!G1280:I1280)</f>
        <v>12.372093023255815</v>
      </c>
      <c r="W1280" s="8">
        <v>2021</v>
      </c>
    </row>
    <row r="1281" spans="1:23" ht="15" customHeight="1" x14ac:dyDescent="0.25">
      <c r="A1281" s="9">
        <v>1280</v>
      </c>
      <c r="B1281" s="9" t="s">
        <v>4355</v>
      </c>
      <c r="C1281" s="9" t="s">
        <v>4355</v>
      </c>
      <c r="D1281" s="9" t="s">
        <v>3001</v>
      </c>
      <c r="E1281" s="9" t="s">
        <v>33</v>
      </c>
      <c r="F1281" s="9" t="s">
        <v>2580</v>
      </c>
      <c r="G1281" s="9" t="s">
        <v>4194</v>
      </c>
      <c r="H1281" s="9" t="s">
        <v>2581</v>
      </c>
      <c r="I1281" s="8">
        <v>25019</v>
      </c>
      <c r="J1281" s="8">
        <v>17158</v>
      </c>
      <c r="K1281" s="8">
        <v>719.1</v>
      </c>
      <c r="L1281" s="11">
        <f t="shared" si="57"/>
        <v>0.68579879291738277</v>
      </c>
      <c r="M1281" s="12">
        <f>IF($B1281="Область","",SUM('Дані з ДІСО'!J1281:L1281)/K1281)</f>
        <v>3.9924906132665829</v>
      </c>
      <c r="N1281" s="8" t="str">
        <f>IF($B1281="Область","",VLOOKUP(100*J1281/I1281,Параметри!$B$39:$C$53,2,TRUE))</f>
        <v>3. 67-72</v>
      </c>
      <c r="O1281" s="8" t="str">
        <f>IF($B1281="Область","",VLOOKUP(M1281,Параметри!$B$21:$C$35,2,TRUE))</f>
        <v>6. 3,7-4,1</v>
      </c>
      <c r="P1281" s="8">
        <f t="shared" si="58"/>
        <v>3</v>
      </c>
      <c r="Q1281" s="8">
        <f t="shared" si="59"/>
        <v>6</v>
      </c>
      <c r="R1281" s="18">
        <f ca="1">IF($B1281="Область",Параметри!$K$23,OFFSET(Параметри!$C$2,Q1281,P1281))</f>
        <v>14.5</v>
      </c>
      <c r="S1281" s="8">
        <f>IF(Параметри!$R$37="RNK",IF(OR($B1281="Область"),Параметри!$K$44,IF(R1281&lt;Параметри!$G$42,Параметри!$K$41,IF(R1281&lt;Параметри!$G$43,Параметри!$K$42,Параметри!$K$43))),IF(C1281="Область",Параметри!$R$46,IF(C1281="Київ",Параметри!$R$47,IF(L1281&lt;Параметри!$P$41,Параметри!$R$41,IF(L1281&lt;Параметри!$P$42,Параметри!$R$42,IF(L1281&lt;Параметри!$P$43,Параметри!$R$43,IF(L1281&lt;Параметри!$P$44,Параметри!$R$44,Параметри!$R$45)))))))</f>
        <v>0.45</v>
      </c>
      <c r="T1281" s="39">
        <f ca="1">IF($B1281="Область",Параметри!K$58,IF($R1281&lt;Параметри!$G$54,Параметри!K$53,IF($R1281&lt;Параметри!$G$55,Параметри!K$54,IF($R1281&lt;Параметри!$G$56,Параметри!K$55,IF($R1281&lt;Параметри!$G$57,Параметри!K$56,Параметри!K$57)))))</f>
        <v>1.7000000000000001E-2</v>
      </c>
      <c r="U1281" s="39">
        <f ca="1">IF($B1281="Область",Параметри!L$58,IF($R1281&lt;Параметри!$G$54,Параметри!L$53,IF($R1281&lt;Параметри!$G$55,Параметри!L$54,IF($R1281&lt;Параметри!$G$56,Параметри!L$55,IF($R1281&lt;Параметри!$G$57,Параметри!L$56,Параметри!L$57)))))</f>
        <v>4.7E-2</v>
      </c>
      <c r="V1281" s="52">
        <f>Розрахунки!H1281/SUM('Дані з ДІСО'!G1281:I1281)</f>
        <v>12.428571428571429</v>
      </c>
      <c r="W1281" s="8">
        <v>2021</v>
      </c>
    </row>
    <row r="1282" spans="1:23" ht="15" hidden="1" customHeight="1" x14ac:dyDescent="0.25">
      <c r="A1282" s="9">
        <v>1281</v>
      </c>
      <c r="B1282" s="9" t="s">
        <v>2950</v>
      </c>
      <c r="C1282" s="9" t="s">
        <v>4353</v>
      </c>
      <c r="D1282" s="9" t="s">
        <v>3001</v>
      </c>
      <c r="E1282" s="9" t="s">
        <v>82</v>
      </c>
      <c r="F1282" s="9" t="s">
        <v>2582</v>
      </c>
      <c r="G1282" s="9" t="s">
        <v>4195</v>
      </c>
      <c r="H1282" s="9" t="s">
        <v>2583</v>
      </c>
      <c r="I1282" s="8">
        <v>293223</v>
      </c>
      <c r="J1282" s="8">
        <v>18641</v>
      </c>
      <c r="K1282" s="8">
        <v>495.9</v>
      </c>
      <c r="L1282" s="11">
        <f t="shared" si="57"/>
        <v>6.3572775669030052E-2</v>
      </c>
      <c r="M1282" s="12">
        <f>IF($B1282="Область","",SUM('Дані з ДІСО'!J1282:L1282)/K1282)</f>
        <v>76.57793910062513</v>
      </c>
      <c r="N1282" s="8" t="str">
        <f>IF($B1282="Область","",VLOOKUP(100*J1282/I1282,Параметри!$B$39:$C$53,2,TRUE))</f>
        <v>14. 6-17</v>
      </c>
      <c r="O1282" s="8" t="str">
        <f>IF($B1282="Область","",VLOOKUP(M1282,Параметри!$B$21:$C$35,2,TRUE))</f>
        <v>14. 43-89</v>
      </c>
      <c r="P1282" s="8">
        <f t="shared" si="58"/>
        <v>14</v>
      </c>
      <c r="Q1282" s="8">
        <f t="shared" si="59"/>
        <v>14</v>
      </c>
      <c r="R1282" s="18">
        <f ca="1">IF($B1282="Область",Параметри!$K$23,OFFSET(Параметри!$C$2,Q1282,P1282))</f>
        <v>27</v>
      </c>
      <c r="S1282" s="8">
        <f>IF(Параметри!$R$37="RNK",IF(OR($B1282="Область"),Параметри!$K$44,IF(R1282&lt;Параметри!$G$42,Параметри!$K$41,IF(R1282&lt;Параметри!$G$43,Параметри!$K$42,Параметри!$K$43))),IF(C1282="Область",Параметри!$R$46,IF(C1282="Київ",Параметри!$R$47,IF(L1282&lt;Параметри!$P$41,Параметри!$R$41,IF(L1282&lt;Параметри!$P$42,Параметри!$R$42,IF(L1282&lt;Параметри!$P$43,Параметри!$R$43,IF(L1282&lt;Параметри!$P$44,Параметри!$R$44,Параметри!$R$45)))))))</f>
        <v>0.2</v>
      </c>
      <c r="T1282" s="39">
        <f ca="1">IF($B1282="Область",Параметри!K$58,IF($R1282&lt;Параметри!$G$54,Параметри!K$53,IF($R1282&lt;Параметри!$G$55,Параметри!K$54,IF($R1282&lt;Параметри!$G$56,Параметри!K$55,IF($R1282&lt;Параметри!$G$57,Параметри!K$56,Параметри!K$57)))))</f>
        <v>0.15</v>
      </c>
      <c r="U1282" s="39">
        <f ca="1">IF($B1282="Область",Параметри!L$58,IF($R1282&lt;Параметри!$G$54,Параметри!L$53,IF($R1282&lt;Параметри!$G$55,Параметри!L$54,IF($R1282&lt;Параметри!$G$56,Параметри!L$55,IF($R1282&lt;Параметри!$G$57,Параметри!L$56,Параметри!L$57)))))</f>
        <v>0.10100000000000001</v>
      </c>
      <c r="V1282" s="52">
        <f>Розрахунки!H1282/SUM('Дані з ДІСО'!G1282:I1282)</f>
        <v>28.988549618320612</v>
      </c>
      <c r="W1282" s="8" t="s">
        <v>2950</v>
      </c>
    </row>
    <row r="1283" spans="1:23" ht="15" hidden="1" customHeight="1" x14ac:dyDescent="0.25">
      <c r="A1283" s="9">
        <v>1282</v>
      </c>
      <c r="B1283" s="9" t="s">
        <v>2950</v>
      </c>
      <c r="C1283" s="9" t="s">
        <v>4353</v>
      </c>
      <c r="D1283" s="9" t="s">
        <v>3001</v>
      </c>
      <c r="E1283" s="9" t="s">
        <v>82</v>
      </c>
      <c r="F1283" s="9" t="s">
        <v>2584</v>
      </c>
      <c r="G1283" s="9" t="s">
        <v>4196</v>
      </c>
      <c r="H1283" s="9" t="s">
        <v>2585</v>
      </c>
      <c r="I1283" s="8">
        <v>42822</v>
      </c>
      <c r="J1283" s="8">
        <v>2020</v>
      </c>
      <c r="K1283" s="8">
        <v>173.2</v>
      </c>
      <c r="L1283" s="11">
        <f t="shared" ref="L1283:L1346" si="60">IF($B1283="Область","",J1283/I1283)</f>
        <v>4.7172014385129142E-2</v>
      </c>
      <c r="M1283" s="12">
        <f>IF($B1283="Область","",SUM('Дані з ДІСО'!J1283:L1283)/K1283)</f>
        <v>34.463048498845268</v>
      </c>
      <c r="N1283" s="8" t="str">
        <f>IF($B1283="Область","",VLOOKUP(100*J1283/I1283,Параметри!$B$39:$C$53,2,TRUE))</f>
        <v>15. 0-6</v>
      </c>
      <c r="O1283" s="8" t="str">
        <f>IF($B1283="Область","",VLOOKUP(M1283,Параметри!$B$21:$C$35,2,TRUE))</f>
        <v>13. 34,4-43</v>
      </c>
      <c r="P1283" s="8">
        <f t="shared" ref="P1283:P1346" si="61">IF($B1283="Область","",IF(MID(N1283,2,1)=".",MID(N1283,1,1),MID(N1283,1,2))*1)</f>
        <v>15</v>
      </c>
      <c r="Q1283" s="8">
        <f t="shared" ref="Q1283:Q1346" si="62">IF($B1283="Область","",IF(MID(O1283,2,1)=".",MID(O1283,1,1),MID(O1283,1,2))*1)</f>
        <v>13</v>
      </c>
      <c r="R1283" s="18">
        <f ca="1">IF($B1283="Область",Параметри!$K$23,OFFSET(Параметри!$C$2,Q1283,P1283))</f>
        <v>24.5</v>
      </c>
      <c r="S1283" s="8">
        <f>IF(Параметри!$R$37="RNK",IF(OR($B1283="Область"),Параметри!$K$44,IF(R1283&lt;Параметри!$G$42,Параметри!$K$41,IF(R1283&lt;Параметри!$G$43,Параметри!$K$42,Параметри!$K$43))),IF(C1283="Область",Параметри!$R$46,IF(C1283="Київ",Параметри!$R$47,IF(L1283&lt;Параметри!$P$41,Параметри!$R$41,IF(L1283&lt;Параметри!$P$42,Параметри!$R$42,IF(L1283&lt;Параметри!$P$43,Параметри!$R$43,IF(L1283&lt;Параметри!$P$44,Параметри!$R$44,Параметри!$R$45)))))))</f>
        <v>0.2</v>
      </c>
      <c r="T1283" s="39">
        <f ca="1">IF($B1283="Область",Параметри!K$58,IF($R1283&lt;Параметри!$G$54,Параметри!K$53,IF($R1283&lt;Параметри!$G$55,Параметри!K$54,IF($R1283&lt;Параметри!$G$56,Параметри!K$55,IF($R1283&lt;Параметри!$G$57,Параметри!K$56,Параметри!K$57)))))</f>
        <v>0.1</v>
      </c>
      <c r="U1283" s="39">
        <f ca="1">IF($B1283="Область",Параметри!L$58,IF($R1283&lt;Параметри!$G$54,Параметри!L$53,IF($R1283&lt;Параметри!$G$55,Параметри!L$54,IF($R1283&lt;Параметри!$G$56,Параметри!L$55,IF($R1283&lt;Параметри!$G$57,Параметри!L$56,Параметри!L$57)))))</f>
        <v>4.7E-2</v>
      </c>
      <c r="V1283" s="52">
        <f>Розрахунки!H1283/SUM('Дані з ДІСО'!G1283:I1283)</f>
        <v>25.292372881355931</v>
      </c>
      <c r="W1283" s="8" t="s">
        <v>2950</v>
      </c>
    </row>
    <row r="1284" spans="1:23" ht="15" hidden="1" customHeight="1" x14ac:dyDescent="0.25">
      <c r="A1284" s="9">
        <v>1283</v>
      </c>
      <c r="B1284" s="9" t="s">
        <v>4354</v>
      </c>
      <c r="C1284" s="9" t="s">
        <v>4354</v>
      </c>
      <c r="D1284" s="9" t="s">
        <v>3001</v>
      </c>
      <c r="E1284" s="9" t="s">
        <v>28</v>
      </c>
      <c r="F1284" s="9" t="s">
        <v>2586</v>
      </c>
      <c r="G1284" s="9" t="s">
        <v>4197</v>
      </c>
      <c r="H1284" s="9" t="s">
        <v>2587</v>
      </c>
      <c r="I1284" s="8">
        <v>3865</v>
      </c>
      <c r="J1284" s="8">
        <v>3865</v>
      </c>
      <c r="K1284" s="8">
        <v>121.8</v>
      </c>
      <c r="L1284" s="11">
        <f t="shared" si="60"/>
        <v>1</v>
      </c>
      <c r="M1284" s="12">
        <f>IF($B1284="Область","",SUM('Дані з ДІСО'!J1284:L1284)/K1284)</f>
        <v>3.1855500821018063</v>
      </c>
      <c r="N1284" s="8" t="str">
        <f>IF($B1284="Область","",VLOOKUP(100*J1284/I1284,Параметри!$B$39:$C$53,2,TRUE))</f>
        <v>1. 100%</v>
      </c>
      <c r="O1284" s="8" t="str">
        <f>IF($B1284="Область","",VLOOKUP(M1284,Параметри!$B$21:$C$35,2,TRUE))</f>
        <v>5. 3-3,7</v>
      </c>
      <c r="P1284" s="8">
        <f t="shared" si="61"/>
        <v>1</v>
      </c>
      <c r="Q1284" s="8">
        <f t="shared" si="62"/>
        <v>5</v>
      </c>
      <c r="R1284" s="18">
        <f ca="1">IF($B1284="Область",Параметри!$K$23,OFFSET(Параметри!$C$2,Q1284,P1284))</f>
        <v>13</v>
      </c>
      <c r="S1284" s="8">
        <f>IF(Параметри!$R$37="RNK",IF(OR($B1284="Область"),Параметри!$K$44,IF(R1284&lt;Параметри!$G$42,Параметри!$K$41,IF(R1284&lt;Параметри!$G$43,Параметри!$K$42,Параметри!$K$43))),IF(C1284="Область",Параметри!$R$46,IF(C1284="Київ",Параметри!$R$47,IF(L1284&lt;Параметри!$P$41,Параметри!$R$41,IF(L1284&lt;Параметри!$P$42,Параметри!$R$42,IF(L1284&lt;Параметри!$P$43,Параметри!$R$43,IF(L1284&lt;Параметри!$P$44,Параметри!$R$44,Параметри!$R$45)))))))</f>
        <v>0.5</v>
      </c>
      <c r="T1284" s="39">
        <f ca="1">IF($B1284="Область",Параметри!K$58,IF($R1284&lt;Параметри!$G$54,Параметри!K$53,IF($R1284&lt;Параметри!$G$55,Параметри!K$54,IF($R1284&lt;Параметри!$G$56,Параметри!K$55,IF($R1284&lt;Параметри!$G$57,Параметри!K$56,Параметри!K$57)))))</f>
        <v>1.7000000000000001E-2</v>
      </c>
      <c r="U1284" s="39">
        <f ca="1">IF($B1284="Область",Параметри!L$58,IF($R1284&lt;Параметри!$G$54,Параметри!L$53,IF($R1284&lt;Параметри!$G$55,Параметри!L$54,IF($R1284&lt;Параметри!$G$56,Параметри!L$55,IF($R1284&lt;Параметри!$G$57,Параметри!L$56,Параметри!L$57)))))</f>
        <v>4.7E-2</v>
      </c>
      <c r="V1284" s="52">
        <f>Розрахунки!H1284/SUM('Дані з ДІСО'!G1284:I1284)</f>
        <v>9.9487179487179489</v>
      </c>
      <c r="W1284" s="8">
        <v>2021</v>
      </c>
    </row>
    <row r="1285" spans="1:23" ht="15" customHeight="1" x14ac:dyDescent="0.25">
      <c r="A1285" s="9">
        <v>1284</v>
      </c>
      <c r="B1285" s="9" t="s">
        <v>4355</v>
      </c>
      <c r="C1285" s="9" t="s">
        <v>4355</v>
      </c>
      <c r="D1285" s="9" t="s">
        <v>3001</v>
      </c>
      <c r="E1285" s="9" t="s">
        <v>33</v>
      </c>
      <c r="F1285" s="9" t="s">
        <v>2588</v>
      </c>
      <c r="G1285" s="9" t="s">
        <v>4198</v>
      </c>
      <c r="H1285" s="9" t="s">
        <v>2589</v>
      </c>
      <c r="I1285" s="8">
        <v>18984</v>
      </c>
      <c r="J1285" s="8">
        <v>11721</v>
      </c>
      <c r="K1285" s="8">
        <v>550</v>
      </c>
      <c r="L1285" s="11">
        <f t="shared" si="60"/>
        <v>0.6174146649810367</v>
      </c>
      <c r="M1285" s="12">
        <f>IF($B1285="Область","",SUM('Дані з ДІСО'!J1285:L1285)/K1285)</f>
        <v>3.750909090909091</v>
      </c>
      <c r="N1285" s="8" t="str">
        <f>IF($B1285="Область","",VLOOKUP(100*J1285/I1285,Параметри!$B$39:$C$53,2,TRUE))</f>
        <v>5. 60-65</v>
      </c>
      <c r="O1285" s="8" t="str">
        <f>IF($B1285="Область","",VLOOKUP(M1285,Параметри!$B$21:$C$35,2,TRUE))</f>
        <v>6. 3,7-4,1</v>
      </c>
      <c r="P1285" s="8">
        <f t="shared" si="61"/>
        <v>5</v>
      </c>
      <c r="Q1285" s="8">
        <f t="shared" si="62"/>
        <v>6</v>
      </c>
      <c r="R1285" s="18">
        <f ca="1">IF($B1285="Область",Параметри!$K$23,OFFSET(Параметри!$C$2,Q1285,P1285))</f>
        <v>14.5</v>
      </c>
      <c r="S1285" s="8">
        <f>IF(Параметри!$R$37="RNK",IF(OR($B1285="Область"),Параметри!$K$44,IF(R1285&lt;Параметри!$G$42,Параметри!$K$41,IF(R1285&lt;Параметри!$G$43,Параметри!$K$42,Параметри!$K$43))),IF(C1285="Область",Параметри!$R$46,IF(C1285="Київ",Параметри!$R$47,IF(L1285&lt;Параметри!$P$41,Параметри!$R$41,IF(L1285&lt;Параметри!$P$42,Параметри!$R$42,IF(L1285&lt;Параметри!$P$43,Параметри!$R$43,IF(L1285&lt;Параметри!$P$44,Параметри!$R$44,Параметри!$R$45)))))))</f>
        <v>0.45</v>
      </c>
      <c r="T1285" s="39">
        <f ca="1">IF($B1285="Область",Параметри!K$58,IF($R1285&lt;Параметри!$G$54,Параметри!K$53,IF($R1285&lt;Параметри!$G$55,Параметри!K$54,IF($R1285&lt;Параметри!$G$56,Параметри!K$55,IF($R1285&lt;Параметри!$G$57,Параметри!K$56,Параметри!K$57)))))</f>
        <v>1.7000000000000001E-2</v>
      </c>
      <c r="U1285" s="39">
        <f ca="1">IF($B1285="Область",Параметри!L$58,IF($R1285&lt;Параметри!$G$54,Параметри!L$53,IF($R1285&lt;Параметри!$G$55,Параметри!L$54,IF($R1285&lt;Параметри!$G$56,Параметри!L$55,IF($R1285&lt;Параметри!$G$57,Параметри!L$56,Параметри!L$57)))))</f>
        <v>4.7E-2</v>
      </c>
      <c r="V1285" s="52">
        <f>Розрахунки!H1285/SUM('Дані з ДІСО'!G1285:I1285)</f>
        <v>14.841726618705035</v>
      </c>
      <c r="W1285" s="8">
        <v>2021</v>
      </c>
    </row>
    <row r="1286" spans="1:23" ht="15" hidden="1" customHeight="1" x14ac:dyDescent="0.25">
      <c r="A1286" s="9">
        <v>1285</v>
      </c>
      <c r="B1286" s="9" t="s">
        <v>20</v>
      </c>
      <c r="C1286" s="9" t="s">
        <v>20</v>
      </c>
      <c r="D1286" s="9" t="s">
        <v>3003</v>
      </c>
      <c r="E1286" s="9" t="s">
        <v>21</v>
      </c>
      <c r="F1286" s="9" t="s">
        <v>2591</v>
      </c>
      <c r="G1286" s="9" t="s">
        <v>3002</v>
      </c>
      <c r="H1286" s="9" t="s">
        <v>2592</v>
      </c>
      <c r="K1286" s="8" t="s">
        <v>2948</v>
      </c>
      <c r="L1286" s="11" t="str">
        <f t="shared" si="60"/>
        <v/>
      </c>
      <c r="M1286" s="12" t="str">
        <f>IF($B1286="Область","",SUM('Дані з ДІСО'!J1286:L1286)/K1286)</f>
        <v/>
      </c>
      <c r="N1286" s="8" t="str">
        <f>IF($B1286="Область","",VLOOKUP(100*J1286/I1286,Параметри!$B$39:$C$53,2,TRUE))</f>
        <v/>
      </c>
      <c r="O1286" s="8" t="str">
        <f>IF($B1286="Область","",VLOOKUP(M1286,Параметри!$B$21:$C$35,2,TRUE))</f>
        <v/>
      </c>
      <c r="P1286" s="8" t="str">
        <f t="shared" si="61"/>
        <v/>
      </c>
      <c r="Q1286" s="8" t="str">
        <f t="shared" si="62"/>
        <v/>
      </c>
      <c r="R1286" s="18">
        <f ca="1">IF($B1286="Область",Параметри!$K$23,OFFSET(Параметри!$C$2,Q1286,P1286))</f>
        <v>20</v>
      </c>
      <c r="S1286" s="8">
        <f>IF(Параметри!$R$37="RNK",IF(OR($B1286="Область"),Параметри!$K$44,IF(R1286&lt;Параметри!$G$42,Параметри!$K$41,IF(R1286&lt;Параметри!$G$43,Параметри!$K$42,Параметри!$K$43))),IF(C1286="Область",Параметри!$R$46,IF(C1286="Київ",Параметри!$R$47,IF(L1286&lt;Параметри!$P$41,Параметри!$R$41,IF(L1286&lt;Параметри!$P$42,Параметри!$R$42,IF(L1286&lt;Параметри!$P$43,Параметри!$R$43,IF(L1286&lt;Параметри!$P$44,Параметри!$R$44,Параметри!$R$45)))))))</f>
        <v>0.2</v>
      </c>
      <c r="T1286" s="39">
        <f>IF($B1286="Область",Параметри!K$58,IF($R1286&lt;Параметри!$G$54,Параметри!K$53,IF($R1286&lt;Параметри!$G$55,Параметри!K$54,IF($R1286&lt;Параметри!$G$56,Параметри!K$55,IF($R1286&lt;Параметри!$G$57,Параметри!K$56,Параметри!K$57)))))</f>
        <v>7.0000000000000007E-2</v>
      </c>
      <c r="U1286" s="39">
        <f>IF($B1286="Область",Параметри!L$58,IF($R1286&lt;Параметри!$G$54,Параметри!L$53,IF($R1286&lt;Параметри!$G$55,Параметри!L$54,IF($R1286&lt;Параметри!$G$56,Параметри!L$55,IF($R1286&lt;Параметри!$G$57,Параметри!L$56,Параметри!L$57)))))</f>
        <v>0.10100000000000001</v>
      </c>
      <c r="V1286" s="52">
        <f>Розрахунки!H1286/SUM('Дані з ДІСО'!G1286:I1286)</f>
        <v>17.779816513761467</v>
      </c>
      <c r="W1286" s="8" t="s">
        <v>20</v>
      </c>
    </row>
    <row r="1287" spans="1:23" ht="15" hidden="1" customHeight="1" x14ac:dyDescent="0.25">
      <c r="A1287" s="9">
        <v>1286</v>
      </c>
      <c r="B1287" s="9" t="s">
        <v>4354</v>
      </c>
      <c r="C1287" s="9" t="s">
        <v>4354</v>
      </c>
      <c r="D1287" s="9" t="s">
        <v>3003</v>
      </c>
      <c r="E1287" s="9" t="s">
        <v>28</v>
      </c>
      <c r="F1287" s="9" t="s">
        <v>2593</v>
      </c>
      <c r="G1287" s="9" t="s">
        <v>4199</v>
      </c>
      <c r="H1287" s="9" t="s">
        <v>2594</v>
      </c>
      <c r="I1287" s="8">
        <v>8698</v>
      </c>
      <c r="J1287" s="8">
        <v>7948</v>
      </c>
      <c r="K1287" s="8">
        <v>192.1</v>
      </c>
      <c r="L1287" s="11">
        <f t="shared" si="60"/>
        <v>0.9137732812140722</v>
      </c>
      <c r="M1287" s="12">
        <f>IF($B1287="Область","",SUM('Дані з ДІСО'!J1287:L1287)/K1287)</f>
        <v>4.2842269651223326</v>
      </c>
      <c r="N1287" s="8" t="str">
        <f>IF($B1287="Область","",VLOOKUP(100*J1287/I1287,Параметри!$B$39:$C$53,2,TRUE))</f>
        <v>2. 72-100</v>
      </c>
      <c r="O1287" s="8" t="str">
        <f>IF($B1287="Область","",VLOOKUP(M1287,Параметри!$B$21:$C$35,2,TRUE))</f>
        <v>7. 4,1-4,5</v>
      </c>
      <c r="P1287" s="8">
        <f t="shared" si="61"/>
        <v>2</v>
      </c>
      <c r="Q1287" s="8">
        <f t="shared" si="62"/>
        <v>7</v>
      </c>
      <c r="R1287" s="18">
        <f ca="1">IF($B1287="Область",Параметри!$K$23,OFFSET(Параметри!$C$2,Q1287,P1287))</f>
        <v>14.5</v>
      </c>
      <c r="S1287" s="8">
        <f>IF(Параметри!$R$37="RNK",IF(OR($B1287="Область"),Параметри!$K$44,IF(R1287&lt;Параметри!$G$42,Параметри!$K$41,IF(R1287&lt;Параметри!$G$43,Параметри!$K$42,Параметри!$K$43))),IF(C1287="Область",Параметри!$R$46,IF(C1287="Київ",Параметри!$R$47,IF(L1287&lt;Параметри!$P$41,Параметри!$R$41,IF(L1287&lt;Параметри!$P$42,Параметри!$R$42,IF(L1287&lt;Параметри!$P$43,Параметри!$R$43,IF(L1287&lt;Параметри!$P$44,Параметри!$R$44,Параметри!$R$45)))))))</f>
        <v>0.5</v>
      </c>
      <c r="T1287" s="39">
        <f ca="1">IF($B1287="Область",Параметри!K$58,IF($R1287&lt;Параметри!$G$54,Параметри!K$53,IF($R1287&lt;Параметри!$G$55,Параметри!K$54,IF($R1287&lt;Параметри!$G$56,Параметри!K$55,IF($R1287&lt;Параметри!$G$57,Параметри!K$56,Параметри!K$57)))))</f>
        <v>1.7000000000000001E-2</v>
      </c>
      <c r="U1287" s="39">
        <f ca="1">IF($B1287="Область",Параметри!L$58,IF($R1287&lt;Параметри!$G$54,Параметри!L$53,IF($R1287&lt;Параметри!$G$55,Параметри!L$54,IF($R1287&lt;Параметри!$G$56,Параметри!L$55,IF($R1287&lt;Параметри!$G$57,Параметри!L$56,Параметри!L$57)))))</f>
        <v>4.7E-2</v>
      </c>
      <c r="V1287" s="52">
        <f>Розрахунки!H1287/SUM('Дані з ДІСО'!G1287:I1287)</f>
        <v>16.137254901960784</v>
      </c>
      <c r="W1287" s="8">
        <v>2016</v>
      </c>
    </row>
    <row r="1288" spans="1:23" ht="15" hidden="1" customHeight="1" x14ac:dyDescent="0.25">
      <c r="A1288" s="9">
        <v>1287</v>
      </c>
      <c r="B1288" s="9" t="s">
        <v>4355</v>
      </c>
      <c r="C1288" s="9" t="s">
        <v>4355</v>
      </c>
      <c r="D1288" s="9" t="s">
        <v>3003</v>
      </c>
      <c r="E1288" s="9" t="s">
        <v>33</v>
      </c>
      <c r="F1288" s="9" t="s">
        <v>2595</v>
      </c>
      <c r="G1288" s="9" t="s">
        <v>4200</v>
      </c>
      <c r="H1288" s="9" t="s">
        <v>2596</v>
      </c>
      <c r="I1288" s="8">
        <v>4883</v>
      </c>
      <c r="J1288" s="8">
        <v>990</v>
      </c>
      <c r="K1288" s="8">
        <v>50.5</v>
      </c>
      <c r="L1288" s="11">
        <f t="shared" si="60"/>
        <v>0.2027442146221585</v>
      </c>
      <c r="M1288" s="12">
        <f>IF($B1288="Область","",SUM('Дані з ДІСО'!J1288:L1288)/K1288)</f>
        <v>11.009900990099009</v>
      </c>
      <c r="N1288" s="8" t="str">
        <f>IF($B1288="Область","",VLOOKUP(100*J1288/I1288,Параметри!$B$39:$C$53,2,TRUE))</f>
        <v>13. 17-23</v>
      </c>
      <c r="O1288" s="8" t="str">
        <f>IF($B1288="Область","",VLOOKUP(M1288,Параметри!$B$21:$C$35,2,TRUE))</f>
        <v>11. 9,7-14</v>
      </c>
      <c r="P1288" s="8">
        <f t="shared" si="61"/>
        <v>13</v>
      </c>
      <c r="Q1288" s="8">
        <f t="shared" si="62"/>
        <v>11</v>
      </c>
      <c r="R1288" s="18">
        <f ca="1">IF($B1288="Область",Параметри!$K$23,OFFSET(Параметри!$C$2,Q1288,P1288))</f>
        <v>22.5</v>
      </c>
      <c r="S1288" s="8">
        <f>IF(Параметри!$R$37="RNK",IF(OR($B1288="Область"),Параметри!$K$44,IF(R1288&lt;Параметри!$G$42,Параметри!$K$41,IF(R1288&lt;Параметри!$G$43,Параметри!$K$42,Параметри!$K$43))),IF(C1288="Область",Параметри!$R$46,IF(C1288="Київ",Параметри!$R$47,IF(L1288&lt;Параметри!$P$41,Параметри!$R$41,IF(L1288&lt;Параметри!$P$42,Параметри!$R$42,IF(L1288&lt;Параметри!$P$43,Параметри!$R$43,IF(L1288&lt;Параметри!$P$44,Параметри!$R$44,Параметри!$R$45)))))))</f>
        <v>0.3</v>
      </c>
      <c r="T1288" s="39">
        <f ca="1">IF($B1288="Область",Параметри!K$58,IF($R1288&lt;Параметри!$G$54,Параметри!K$53,IF($R1288&lt;Параметри!$G$55,Параметри!K$54,IF($R1288&lt;Параметри!$G$56,Параметри!K$55,IF($R1288&lt;Параметри!$G$57,Параметри!K$56,Параметри!K$57)))))</f>
        <v>0.1</v>
      </c>
      <c r="U1288" s="39">
        <f ca="1">IF($B1288="Область",Параметри!L$58,IF($R1288&lt;Параметри!$G$54,Параметри!L$53,IF($R1288&lt;Параметри!$G$55,Параметри!L$54,IF($R1288&lt;Параметри!$G$56,Параметри!L$55,IF($R1288&lt;Параметри!$G$57,Параметри!L$56,Параметри!L$57)))))</f>
        <v>4.7E-2</v>
      </c>
      <c r="V1288" s="52">
        <f>Розрахунки!H1288/SUM('Дані з ДІСО'!G1288:I1288)</f>
        <v>20.592592592592592</v>
      </c>
      <c r="W1288" s="8">
        <v>2016</v>
      </c>
    </row>
    <row r="1289" spans="1:23" ht="15" hidden="1" customHeight="1" x14ac:dyDescent="0.25">
      <c r="A1289" s="9">
        <v>1288</v>
      </c>
      <c r="B1289" s="9" t="s">
        <v>4354</v>
      </c>
      <c r="C1289" s="9" t="s">
        <v>4354</v>
      </c>
      <c r="D1289" s="9" t="s">
        <v>3003</v>
      </c>
      <c r="E1289" s="9" t="s">
        <v>28</v>
      </c>
      <c r="F1289" s="9" t="s">
        <v>2597</v>
      </c>
      <c r="G1289" s="9" t="s">
        <v>4201</v>
      </c>
      <c r="H1289" s="9" t="s">
        <v>2598</v>
      </c>
      <c r="I1289" s="8">
        <v>4838</v>
      </c>
      <c r="J1289" s="8">
        <v>4838</v>
      </c>
      <c r="K1289" s="8">
        <v>179.8</v>
      </c>
      <c r="L1289" s="11">
        <f t="shared" si="60"/>
        <v>1</v>
      </c>
      <c r="M1289" s="12">
        <f>IF($B1289="Область","",SUM('Дані з ДІСО'!J1289:L1289)/K1289)</f>
        <v>2.28587319243604</v>
      </c>
      <c r="N1289" s="8" t="str">
        <f>IF($B1289="Область","",VLOOKUP(100*J1289/I1289,Параметри!$B$39:$C$53,2,TRUE))</f>
        <v>1. 100%</v>
      </c>
      <c r="O1289" s="8" t="str">
        <f>IF($B1289="Область","",VLOOKUP(M1289,Параметри!$B$21:$C$35,2,TRUE))</f>
        <v>4. 2,2-3</v>
      </c>
      <c r="P1289" s="8">
        <f t="shared" si="61"/>
        <v>1</v>
      </c>
      <c r="Q1289" s="8">
        <f t="shared" si="62"/>
        <v>4</v>
      </c>
      <c r="R1289" s="18">
        <f ca="1">IF($B1289="Область",Параметри!$K$23,OFFSET(Параметри!$C$2,Q1289,P1289))</f>
        <v>12.5</v>
      </c>
      <c r="S1289" s="8">
        <f>IF(Параметри!$R$37="RNK",IF(OR($B1289="Область"),Параметри!$K$44,IF(R1289&lt;Параметри!$G$42,Параметри!$K$41,IF(R1289&lt;Параметри!$G$43,Параметри!$K$42,Параметри!$K$43))),IF(C1289="Область",Параметри!$R$46,IF(C1289="Київ",Параметри!$R$47,IF(L1289&lt;Параметри!$P$41,Параметри!$R$41,IF(L1289&lt;Параметри!$P$42,Параметри!$R$42,IF(L1289&lt;Параметри!$P$43,Параметри!$R$43,IF(L1289&lt;Параметри!$P$44,Параметри!$R$44,Параметри!$R$45)))))))</f>
        <v>0.5</v>
      </c>
      <c r="T1289" s="39">
        <f ca="1">IF($B1289="Область",Параметри!K$58,IF($R1289&lt;Параметри!$G$54,Параметри!K$53,IF($R1289&lt;Параметри!$G$55,Параметри!K$54,IF($R1289&lt;Параметри!$G$56,Параметри!K$55,IF($R1289&lt;Параметри!$G$57,Параметри!K$56,Параметри!K$57)))))</f>
        <v>1.7000000000000001E-2</v>
      </c>
      <c r="U1289" s="39">
        <f ca="1">IF($B1289="Область",Параметри!L$58,IF($R1289&lt;Параметри!$G$54,Параметри!L$53,IF($R1289&lt;Параметри!$G$55,Параметри!L$54,IF($R1289&lt;Параметри!$G$56,Параметри!L$55,IF($R1289&lt;Параметри!$G$57,Параметри!L$56,Параметри!L$57)))))</f>
        <v>4.7E-2</v>
      </c>
      <c r="V1289" s="52">
        <f>Розрахунки!H1289/SUM('Дані з ДІСО'!G1289:I1289)</f>
        <v>17.869565217391305</v>
      </c>
      <c r="W1289" s="8">
        <v>2016</v>
      </c>
    </row>
    <row r="1290" spans="1:23" ht="15" hidden="1" customHeight="1" x14ac:dyDescent="0.25">
      <c r="A1290" s="9">
        <v>1289</v>
      </c>
      <c r="B1290" s="9" t="s">
        <v>2951</v>
      </c>
      <c r="C1290" s="9" t="s">
        <v>4353</v>
      </c>
      <c r="D1290" s="9" t="s">
        <v>3003</v>
      </c>
      <c r="E1290" s="9" t="s">
        <v>25</v>
      </c>
      <c r="F1290" s="9" t="s">
        <v>2599</v>
      </c>
      <c r="G1290" s="9" t="s">
        <v>4202</v>
      </c>
      <c r="H1290" s="9" t="s">
        <v>2600</v>
      </c>
      <c r="I1290" s="8">
        <v>31217</v>
      </c>
      <c r="J1290" s="8">
        <v>18205</v>
      </c>
      <c r="K1290" s="8">
        <v>911.6</v>
      </c>
      <c r="L1290" s="11">
        <f t="shared" si="60"/>
        <v>0.58317583368036652</v>
      </c>
      <c r="M1290" s="12">
        <f>IF($B1290="Область","",SUM('Дані з ДІСО'!J1290:L1290)/K1290)</f>
        <v>3.1790258885476086</v>
      </c>
      <c r="N1290" s="8" t="str">
        <f>IF($B1290="Область","",VLOOKUP(100*J1290/I1290,Параметри!$B$39:$C$53,2,TRUE))</f>
        <v>6. 58-60</v>
      </c>
      <c r="O1290" s="8" t="str">
        <f>IF($B1290="Область","",VLOOKUP(M1290,Параметри!$B$21:$C$35,2,TRUE))</f>
        <v>5. 3-3,7</v>
      </c>
      <c r="P1290" s="8">
        <f t="shared" si="61"/>
        <v>6</v>
      </c>
      <c r="Q1290" s="8">
        <f t="shared" si="62"/>
        <v>5</v>
      </c>
      <c r="R1290" s="18">
        <f ca="1">IF($B1290="Область",Параметри!$K$23,OFFSET(Параметри!$C$2,Q1290,P1290))</f>
        <v>14</v>
      </c>
      <c r="S1290" s="8">
        <f>IF(Параметри!$R$37="RNK",IF(OR($B1290="Область"),Параметри!$K$44,IF(R1290&lt;Параметри!$G$42,Параметри!$K$41,IF(R1290&lt;Параметри!$G$43,Параметри!$K$42,Параметри!$K$43))),IF(C1290="Область",Параметри!$R$46,IF(C1290="Київ",Параметри!$R$47,IF(L1290&lt;Параметри!$P$41,Параметри!$R$41,IF(L1290&lt;Параметри!$P$42,Параметри!$R$42,IF(L1290&lt;Параметри!$P$43,Параметри!$R$43,IF(L1290&lt;Параметри!$P$44,Параметри!$R$44,Параметри!$R$45)))))))</f>
        <v>0.4</v>
      </c>
      <c r="T1290" s="39">
        <f ca="1">IF($B1290="Область",Параметри!K$58,IF($R1290&lt;Параметри!$G$54,Параметри!K$53,IF($R1290&lt;Параметри!$G$55,Параметри!K$54,IF($R1290&lt;Параметри!$G$56,Параметри!K$55,IF($R1290&lt;Параметри!$G$57,Параметри!K$56,Параметри!K$57)))))</f>
        <v>1.7000000000000001E-2</v>
      </c>
      <c r="U1290" s="39">
        <f ca="1">IF($B1290="Область",Параметри!L$58,IF($R1290&lt;Параметри!$G$54,Параметри!L$53,IF($R1290&lt;Параметри!$G$55,Параметри!L$54,IF($R1290&lt;Параметри!$G$56,Параметри!L$55,IF($R1290&lt;Параметри!$G$57,Параметри!L$56,Параметри!L$57)))))</f>
        <v>4.7E-2</v>
      </c>
      <c r="V1290" s="52">
        <f>Розрахунки!H1290/SUM('Дані з ДІСО'!G1290:I1290)</f>
        <v>13.416666666666666</v>
      </c>
      <c r="W1290" s="8">
        <v>2017</v>
      </c>
    </row>
    <row r="1291" spans="1:23" ht="15" hidden="1" customHeight="1" x14ac:dyDescent="0.25">
      <c r="A1291" s="9">
        <v>1290</v>
      </c>
      <c r="B1291" s="9" t="s">
        <v>4355</v>
      </c>
      <c r="C1291" s="9" t="s">
        <v>4355</v>
      </c>
      <c r="D1291" s="9" t="s">
        <v>3003</v>
      </c>
      <c r="E1291" s="9" t="s">
        <v>33</v>
      </c>
      <c r="F1291" s="9" t="s">
        <v>2601</v>
      </c>
      <c r="G1291" s="9" t="s">
        <v>4203</v>
      </c>
      <c r="H1291" s="9" t="s">
        <v>2602</v>
      </c>
      <c r="I1291" s="8">
        <v>7261</v>
      </c>
      <c r="J1291" s="8">
        <v>3911</v>
      </c>
      <c r="K1291" s="8">
        <v>260.3</v>
      </c>
      <c r="L1291" s="11">
        <f t="shared" si="60"/>
        <v>0.53863104255612171</v>
      </c>
      <c r="M1291" s="12">
        <f>IF($B1291="Область","",SUM('Дані з ДІСО'!J1291:L1291)/K1291)</f>
        <v>2.2435651171724933</v>
      </c>
      <c r="N1291" s="8" t="str">
        <f>IF($B1291="Область","",VLOOKUP(100*J1291/I1291,Параметри!$B$39:$C$53,2,TRUE))</f>
        <v>8. 53-56</v>
      </c>
      <c r="O1291" s="8" t="str">
        <f>IF($B1291="Область","",VLOOKUP(M1291,Параметри!$B$21:$C$35,2,TRUE))</f>
        <v>4. 2,2-3</v>
      </c>
      <c r="P1291" s="8">
        <f t="shared" si="61"/>
        <v>8</v>
      </c>
      <c r="Q1291" s="8">
        <f t="shared" si="62"/>
        <v>4</v>
      </c>
      <c r="R1291" s="18">
        <f ca="1">IF($B1291="Область",Параметри!$K$23,OFFSET(Параметри!$C$2,Q1291,P1291))</f>
        <v>14.5</v>
      </c>
      <c r="S1291" s="8">
        <f>IF(Параметри!$R$37="RNK",IF(OR($B1291="Область"),Параметри!$K$44,IF(R1291&lt;Параметри!$G$42,Параметри!$K$41,IF(R1291&lt;Параметри!$G$43,Параметри!$K$42,Параметри!$K$43))),IF(C1291="Область",Параметри!$R$46,IF(C1291="Київ",Параметри!$R$47,IF(L1291&lt;Параметри!$P$41,Параметри!$R$41,IF(L1291&lt;Параметри!$P$42,Параметри!$R$42,IF(L1291&lt;Параметри!$P$43,Параметри!$R$43,IF(L1291&lt;Параметри!$P$44,Параметри!$R$44,Параметри!$R$45)))))))</f>
        <v>0.4</v>
      </c>
      <c r="T1291" s="39">
        <f ca="1">IF($B1291="Область",Параметри!K$58,IF($R1291&lt;Параметри!$G$54,Параметри!K$53,IF($R1291&lt;Параметри!$G$55,Параметри!K$54,IF($R1291&lt;Параметри!$G$56,Параметри!K$55,IF($R1291&lt;Параметри!$G$57,Параметри!K$56,Параметри!K$57)))))</f>
        <v>1.7000000000000001E-2</v>
      </c>
      <c r="U1291" s="39">
        <f ca="1">IF($B1291="Область",Параметри!L$58,IF($R1291&lt;Параметри!$G$54,Параметри!L$53,IF($R1291&lt;Параметри!$G$55,Параметри!L$54,IF($R1291&lt;Параметри!$G$56,Параметри!L$55,IF($R1291&lt;Параметри!$G$57,Параметри!L$56,Параметри!L$57)))))</f>
        <v>4.7E-2</v>
      </c>
      <c r="V1291" s="52">
        <f>Розрахунки!H1291/SUM('Дані з ДІСО'!G1291:I1291)</f>
        <v>11.018867924528301</v>
      </c>
      <c r="W1291" s="8">
        <v>2017</v>
      </c>
    </row>
    <row r="1292" spans="1:23" ht="15" hidden="1" customHeight="1" x14ac:dyDescent="0.25">
      <c r="A1292" s="9">
        <v>1291</v>
      </c>
      <c r="B1292" s="9" t="s">
        <v>4354</v>
      </c>
      <c r="C1292" s="9" t="s">
        <v>4354</v>
      </c>
      <c r="D1292" s="9" t="s">
        <v>3003</v>
      </c>
      <c r="E1292" s="9" t="s">
        <v>28</v>
      </c>
      <c r="F1292" s="9" t="s">
        <v>2603</v>
      </c>
      <c r="G1292" s="9" t="s">
        <v>4204</v>
      </c>
      <c r="H1292" s="9" t="s">
        <v>2604</v>
      </c>
      <c r="I1292" s="8">
        <v>6204</v>
      </c>
      <c r="J1292" s="8">
        <v>6204</v>
      </c>
      <c r="K1292" s="8">
        <v>216.9</v>
      </c>
      <c r="L1292" s="11">
        <f t="shared" si="60"/>
        <v>1</v>
      </c>
      <c r="M1292" s="12">
        <f>IF($B1292="Область","",SUM('Дані з ДІСО'!J1292:L1292)/K1292)</f>
        <v>1.3646841862609498</v>
      </c>
      <c r="N1292" s="8" t="str">
        <f>IF($B1292="Область","",VLOOKUP(100*J1292/I1292,Параметри!$B$39:$C$53,2,TRUE))</f>
        <v>1. 100%</v>
      </c>
      <c r="O1292" s="8" t="str">
        <f>IF($B1292="Область","",VLOOKUP(M1292,Параметри!$B$21:$C$35,2,TRUE))</f>
        <v>2. 1,1-1,7</v>
      </c>
      <c r="P1292" s="8">
        <f t="shared" si="61"/>
        <v>1</v>
      </c>
      <c r="Q1292" s="8">
        <f t="shared" si="62"/>
        <v>2</v>
      </c>
      <c r="R1292" s="18">
        <f ca="1">IF($B1292="Область",Параметри!$K$23,OFFSET(Параметри!$C$2,Q1292,P1292))</f>
        <v>11.5</v>
      </c>
      <c r="S1292" s="8">
        <f>IF(Параметри!$R$37="RNK",IF(OR($B1292="Область"),Параметри!$K$44,IF(R1292&lt;Параметри!$G$42,Параметри!$K$41,IF(R1292&lt;Параметри!$G$43,Параметри!$K$42,Параметри!$K$43))),IF(C1292="Область",Параметри!$R$46,IF(C1292="Київ",Параметри!$R$47,IF(L1292&lt;Параметри!$P$41,Параметри!$R$41,IF(L1292&lt;Параметри!$P$42,Параметри!$R$42,IF(L1292&lt;Параметри!$P$43,Параметри!$R$43,IF(L1292&lt;Параметри!$P$44,Параметри!$R$44,Параметри!$R$45)))))))</f>
        <v>0.5</v>
      </c>
      <c r="T1292" s="39">
        <f ca="1">IF($B1292="Область",Параметри!K$58,IF($R1292&lt;Параметри!$G$54,Параметри!K$53,IF($R1292&lt;Параметри!$G$55,Параметри!K$54,IF($R1292&lt;Параметри!$G$56,Параметри!K$55,IF($R1292&lt;Параметри!$G$57,Параметри!K$56,Параметри!K$57)))))</f>
        <v>1.7000000000000001E-2</v>
      </c>
      <c r="U1292" s="39">
        <f ca="1">IF($B1292="Область",Параметри!L$58,IF($R1292&lt;Параметри!$G$54,Параметри!L$53,IF($R1292&lt;Параметри!$G$55,Параметри!L$54,IF($R1292&lt;Параметри!$G$56,Параметри!L$55,IF($R1292&lt;Параметри!$G$57,Параметри!L$56,Параметри!L$57)))))</f>
        <v>4.7E-2</v>
      </c>
      <c r="V1292" s="52">
        <f>Розрахунки!H1292/SUM('Дані з ДІСО'!G1292:I1292)</f>
        <v>6.8837209302325579</v>
      </c>
      <c r="W1292" s="8">
        <v>2017</v>
      </c>
    </row>
    <row r="1293" spans="1:23" ht="15" hidden="1" customHeight="1" x14ac:dyDescent="0.25">
      <c r="A1293" s="9">
        <v>1292</v>
      </c>
      <c r="B1293" s="9" t="s">
        <v>4354</v>
      </c>
      <c r="C1293" s="9" t="s">
        <v>4354</v>
      </c>
      <c r="D1293" s="9" t="s">
        <v>3003</v>
      </c>
      <c r="E1293" s="9" t="s">
        <v>28</v>
      </c>
      <c r="F1293" s="9" t="s">
        <v>2605</v>
      </c>
      <c r="G1293" s="9" t="s">
        <v>4205</v>
      </c>
      <c r="H1293" s="9" t="s">
        <v>2606</v>
      </c>
      <c r="I1293" s="8">
        <v>6415</v>
      </c>
      <c r="J1293" s="8">
        <v>6415</v>
      </c>
      <c r="K1293" s="8">
        <v>275.39999999999998</v>
      </c>
      <c r="L1293" s="11">
        <f t="shared" si="60"/>
        <v>1</v>
      </c>
      <c r="M1293" s="12">
        <f>IF($B1293="Область","",SUM('Дані з ДІСО'!J1293:L1293)/K1293)</f>
        <v>1.1002178649237473</v>
      </c>
      <c r="N1293" s="8" t="str">
        <f>IF($B1293="Область","",VLOOKUP(100*J1293/I1293,Параметри!$B$39:$C$53,2,TRUE))</f>
        <v>1. 100%</v>
      </c>
      <c r="O1293" s="8" t="str">
        <f>IF($B1293="Область","",VLOOKUP(M1293,Параметри!$B$21:$C$35,2,TRUE))</f>
        <v>2. 1,1-1,7</v>
      </c>
      <c r="P1293" s="8">
        <f t="shared" si="61"/>
        <v>1</v>
      </c>
      <c r="Q1293" s="8">
        <f t="shared" si="62"/>
        <v>2</v>
      </c>
      <c r="R1293" s="18">
        <f ca="1">IF($B1293="Область",Параметри!$K$23,OFFSET(Параметри!$C$2,Q1293,P1293))</f>
        <v>11.5</v>
      </c>
      <c r="S1293" s="8">
        <f>IF(Параметри!$R$37="RNK",IF(OR($B1293="Область"),Параметри!$K$44,IF(R1293&lt;Параметри!$G$42,Параметри!$K$41,IF(R1293&lt;Параметри!$G$43,Параметри!$K$42,Параметри!$K$43))),IF(C1293="Область",Параметри!$R$46,IF(C1293="Київ",Параметри!$R$47,IF(L1293&lt;Параметри!$P$41,Параметри!$R$41,IF(L1293&lt;Параметри!$P$42,Параметри!$R$42,IF(L1293&lt;Параметри!$P$43,Параметри!$R$43,IF(L1293&lt;Параметри!$P$44,Параметри!$R$44,Параметри!$R$45)))))))</f>
        <v>0.5</v>
      </c>
      <c r="T1293" s="39">
        <f ca="1">IF($B1293="Область",Параметри!K$58,IF($R1293&lt;Параметри!$G$54,Параметри!K$53,IF($R1293&lt;Параметри!$G$55,Параметри!K$54,IF($R1293&lt;Параметри!$G$56,Параметри!K$55,IF($R1293&lt;Параметри!$G$57,Параметри!K$56,Параметри!K$57)))))</f>
        <v>1.7000000000000001E-2</v>
      </c>
      <c r="U1293" s="39">
        <f ca="1">IF($B1293="Область",Параметри!L$58,IF($R1293&lt;Параметри!$G$54,Параметри!L$53,IF($R1293&lt;Параметри!$G$55,Параметри!L$54,IF($R1293&lt;Параметри!$G$56,Параметри!L$55,IF($R1293&lt;Параметри!$G$57,Параметри!L$56,Параметри!L$57)))))</f>
        <v>4.7E-2</v>
      </c>
      <c r="V1293" s="52">
        <f>Розрахунки!H1293/SUM('Дані з ДІСО'!G1293:I1293)</f>
        <v>11.222222222222221</v>
      </c>
      <c r="W1293" s="8">
        <v>2018</v>
      </c>
    </row>
    <row r="1294" spans="1:23" ht="15" hidden="1" customHeight="1" x14ac:dyDescent="0.25">
      <c r="A1294" s="9">
        <v>1293</v>
      </c>
      <c r="B1294" s="9" t="s">
        <v>4354</v>
      </c>
      <c r="C1294" s="9" t="s">
        <v>4354</v>
      </c>
      <c r="D1294" s="9" t="s">
        <v>3003</v>
      </c>
      <c r="E1294" s="9" t="s">
        <v>28</v>
      </c>
      <c r="F1294" s="9" t="s">
        <v>2607</v>
      </c>
      <c r="G1294" s="9" t="s">
        <v>4206</v>
      </c>
      <c r="H1294" s="9" t="s">
        <v>2608</v>
      </c>
      <c r="I1294" s="8">
        <v>9035</v>
      </c>
      <c r="J1294" s="8">
        <v>9035</v>
      </c>
      <c r="K1294" s="8">
        <v>307.10000000000002</v>
      </c>
      <c r="L1294" s="11">
        <f t="shared" si="60"/>
        <v>1</v>
      </c>
      <c r="M1294" s="12">
        <f>IF($B1294="Область","",SUM('Дані з ДІСО'!J1294:L1294)/K1294)</f>
        <v>2.2305437968088571</v>
      </c>
      <c r="N1294" s="8" t="str">
        <f>IF($B1294="Область","",VLOOKUP(100*J1294/I1294,Параметри!$B$39:$C$53,2,TRUE))</f>
        <v>1. 100%</v>
      </c>
      <c r="O1294" s="8" t="str">
        <f>IF($B1294="Область","",VLOOKUP(M1294,Параметри!$B$21:$C$35,2,TRUE))</f>
        <v>4. 2,2-3</v>
      </c>
      <c r="P1294" s="8">
        <f t="shared" si="61"/>
        <v>1</v>
      </c>
      <c r="Q1294" s="8">
        <f t="shared" si="62"/>
        <v>4</v>
      </c>
      <c r="R1294" s="18">
        <f ca="1">IF($B1294="Область",Параметри!$K$23,OFFSET(Параметри!$C$2,Q1294,P1294))</f>
        <v>12.5</v>
      </c>
      <c r="S1294" s="8">
        <f>IF(Параметри!$R$37="RNK",IF(OR($B1294="Область"),Параметри!$K$44,IF(R1294&lt;Параметри!$G$42,Параметри!$K$41,IF(R1294&lt;Параметри!$G$43,Параметри!$K$42,Параметри!$K$43))),IF(C1294="Область",Параметри!$R$46,IF(C1294="Київ",Параметри!$R$47,IF(L1294&lt;Параметри!$P$41,Параметри!$R$41,IF(L1294&lt;Параметри!$P$42,Параметри!$R$42,IF(L1294&lt;Параметри!$P$43,Параметри!$R$43,IF(L1294&lt;Параметри!$P$44,Параметри!$R$44,Параметри!$R$45)))))))</f>
        <v>0.5</v>
      </c>
      <c r="T1294" s="39">
        <f ca="1">IF($B1294="Область",Параметри!K$58,IF($R1294&lt;Параметри!$G$54,Параметри!K$53,IF($R1294&lt;Параметри!$G$55,Параметри!K$54,IF($R1294&lt;Параметри!$G$56,Параметри!K$55,IF($R1294&lt;Параметри!$G$57,Параметри!K$56,Параметри!K$57)))))</f>
        <v>1.7000000000000001E-2</v>
      </c>
      <c r="U1294" s="39">
        <f ca="1">IF($B1294="Область",Параметри!L$58,IF($R1294&lt;Параметри!$G$54,Параметри!L$53,IF($R1294&lt;Параметри!$G$55,Параметри!L$54,IF($R1294&lt;Параметри!$G$56,Параметри!L$55,IF($R1294&lt;Параметри!$G$57,Параметри!L$56,Параметри!L$57)))))</f>
        <v>4.7E-2</v>
      </c>
      <c r="V1294" s="52">
        <f>Розрахунки!H1294/SUM('Дані з ДІСО'!G1294:I1294)</f>
        <v>11.416666666666666</v>
      </c>
      <c r="W1294" s="8">
        <v>2018</v>
      </c>
    </row>
    <row r="1295" spans="1:23" ht="15" hidden="1" customHeight="1" x14ac:dyDescent="0.25">
      <c r="A1295" s="9">
        <v>1294</v>
      </c>
      <c r="B1295" s="9" t="s">
        <v>2951</v>
      </c>
      <c r="C1295" s="9" t="s">
        <v>4353</v>
      </c>
      <c r="D1295" s="9" t="s">
        <v>3003</v>
      </c>
      <c r="E1295" s="9" t="s">
        <v>25</v>
      </c>
      <c r="F1295" s="9" t="s">
        <v>2609</v>
      </c>
      <c r="G1295" s="9" t="s">
        <v>4207</v>
      </c>
      <c r="H1295" s="9" t="s">
        <v>2610</v>
      </c>
      <c r="I1295" s="8">
        <v>33707</v>
      </c>
      <c r="J1295" s="8">
        <v>17134</v>
      </c>
      <c r="K1295" s="8">
        <v>783</v>
      </c>
      <c r="L1295" s="11">
        <f t="shared" si="60"/>
        <v>0.50832171359064882</v>
      </c>
      <c r="M1295" s="12">
        <f>IF($B1295="Область","",SUM('Дані з ДІСО'!J1295:L1295)/K1295)</f>
        <v>4.4022988505747129</v>
      </c>
      <c r="N1295" s="8" t="str">
        <f>IF($B1295="Область","",VLOOKUP(100*J1295/I1295,Параметри!$B$39:$C$53,2,TRUE))</f>
        <v>10. 46-51</v>
      </c>
      <c r="O1295" s="8" t="str">
        <f>IF($B1295="Область","",VLOOKUP(M1295,Параметри!$B$21:$C$35,2,TRUE))</f>
        <v>7. 4,1-4,5</v>
      </c>
      <c r="P1295" s="8">
        <f t="shared" si="61"/>
        <v>10</v>
      </c>
      <c r="Q1295" s="8">
        <f t="shared" si="62"/>
        <v>7</v>
      </c>
      <c r="R1295" s="18">
        <f ca="1">IF($B1295="Область",Параметри!$K$23,OFFSET(Параметри!$C$2,Q1295,P1295))</f>
        <v>17.5</v>
      </c>
      <c r="S1295" s="8">
        <f>IF(Параметри!$R$37="RNK",IF(OR($B1295="Область"),Параметри!$K$44,IF(R1295&lt;Параметри!$G$42,Параметри!$K$41,IF(R1295&lt;Параметри!$G$43,Параметри!$K$42,Параметри!$K$43))),IF(C1295="Область",Параметри!$R$46,IF(C1295="Київ",Параметри!$R$47,IF(L1295&lt;Параметри!$P$41,Параметри!$R$41,IF(L1295&lt;Параметри!$P$42,Параметри!$R$42,IF(L1295&lt;Параметри!$P$43,Параметри!$R$43,IF(L1295&lt;Параметри!$P$44,Параметри!$R$44,Параметри!$R$45)))))))</f>
        <v>0.4</v>
      </c>
      <c r="T1295" s="39">
        <f ca="1">IF($B1295="Область",Параметри!K$58,IF($R1295&lt;Параметри!$G$54,Параметри!K$53,IF($R1295&lt;Параметри!$G$55,Параметри!K$54,IF($R1295&lt;Параметри!$G$56,Параметри!K$55,IF($R1295&lt;Параметри!$G$57,Параметри!K$56,Параметри!K$57)))))</f>
        <v>1.7000000000000001E-2</v>
      </c>
      <c r="U1295" s="39">
        <f ca="1">IF($B1295="Область",Параметри!L$58,IF($R1295&lt;Параметри!$G$54,Параметри!L$53,IF($R1295&lt;Параметри!$G$55,Параметри!L$54,IF($R1295&lt;Параметри!$G$56,Параметри!L$55,IF($R1295&lt;Параметри!$G$57,Параметри!L$56,Параметри!L$57)))))</f>
        <v>4.7E-2</v>
      </c>
      <c r="V1295" s="52">
        <f>Розрахунки!H1295/SUM('Дані з ДІСО'!G1295:I1295)</f>
        <v>13.955465587044534</v>
      </c>
      <c r="W1295" s="8">
        <v>2018</v>
      </c>
    </row>
    <row r="1296" spans="1:23" ht="15" hidden="1" customHeight="1" x14ac:dyDescent="0.25">
      <c r="A1296" s="9">
        <v>1295</v>
      </c>
      <c r="B1296" s="9" t="s">
        <v>4354</v>
      </c>
      <c r="C1296" s="9" t="s">
        <v>4354</v>
      </c>
      <c r="D1296" s="9" t="s">
        <v>3003</v>
      </c>
      <c r="E1296" s="9" t="s">
        <v>28</v>
      </c>
      <c r="F1296" s="9" t="s">
        <v>2611</v>
      </c>
      <c r="G1296" s="9" t="s">
        <v>4208</v>
      </c>
      <c r="H1296" s="9" t="s">
        <v>2612</v>
      </c>
      <c r="I1296" s="8">
        <v>6903</v>
      </c>
      <c r="J1296" s="8">
        <v>6903</v>
      </c>
      <c r="K1296" s="8">
        <v>358.7</v>
      </c>
      <c r="L1296" s="11">
        <f t="shared" si="60"/>
        <v>1</v>
      </c>
      <c r="M1296" s="12">
        <f>IF($B1296="Область","",SUM('Дані з ДІСО'!J1296:L1296)/K1296)</f>
        <v>1.6504042375243937</v>
      </c>
      <c r="N1296" s="8" t="str">
        <f>IF($B1296="Область","",VLOOKUP(100*J1296/I1296,Параметри!$B$39:$C$53,2,TRUE))</f>
        <v>1. 100%</v>
      </c>
      <c r="O1296" s="8" t="str">
        <f>IF($B1296="Область","",VLOOKUP(M1296,Параметри!$B$21:$C$35,2,TRUE))</f>
        <v>2. 1,1-1,7</v>
      </c>
      <c r="P1296" s="8">
        <f t="shared" si="61"/>
        <v>1</v>
      </c>
      <c r="Q1296" s="8">
        <f t="shared" si="62"/>
        <v>2</v>
      </c>
      <c r="R1296" s="18">
        <f ca="1">IF($B1296="Область",Параметри!$K$23,OFFSET(Параметри!$C$2,Q1296,P1296))</f>
        <v>11.5</v>
      </c>
      <c r="S1296" s="8">
        <f>IF(Параметри!$R$37="RNK",IF(OR($B1296="Область"),Параметри!$K$44,IF(R1296&lt;Параметри!$G$42,Параметри!$K$41,IF(R1296&lt;Параметри!$G$43,Параметри!$K$42,Параметри!$K$43))),IF(C1296="Область",Параметри!$R$46,IF(C1296="Київ",Параметри!$R$47,IF(L1296&lt;Параметри!$P$41,Параметри!$R$41,IF(L1296&lt;Параметри!$P$42,Параметри!$R$42,IF(L1296&lt;Параметри!$P$43,Параметри!$R$43,IF(L1296&lt;Параметри!$P$44,Параметри!$R$44,Параметри!$R$45)))))))</f>
        <v>0.5</v>
      </c>
      <c r="T1296" s="39">
        <f ca="1">IF($B1296="Область",Параметри!K$58,IF($R1296&lt;Параметри!$G$54,Параметри!K$53,IF($R1296&lt;Параметри!$G$55,Параметри!K$54,IF($R1296&lt;Параметри!$G$56,Параметри!K$55,IF($R1296&lt;Параметри!$G$57,Параметри!K$56,Параметри!K$57)))))</f>
        <v>1.7000000000000001E-2</v>
      </c>
      <c r="U1296" s="39">
        <f ca="1">IF($B1296="Область",Параметри!L$58,IF($R1296&lt;Параметри!$G$54,Параметри!L$53,IF($R1296&lt;Параметри!$G$55,Параметри!L$54,IF($R1296&lt;Параметри!$G$56,Параметри!L$55,IF($R1296&lt;Параметри!$G$57,Параметри!L$56,Параметри!L$57)))))</f>
        <v>4.7E-2</v>
      </c>
      <c r="V1296" s="52">
        <f>Розрахунки!H1296/SUM('Дані з ДІСО'!G1296:I1296)</f>
        <v>13.155555555555555</v>
      </c>
      <c r="W1296" s="8">
        <v>2018</v>
      </c>
    </row>
    <row r="1297" spans="1:23" ht="15" hidden="1" customHeight="1" x14ac:dyDescent="0.25">
      <c r="A1297" s="9">
        <v>1296</v>
      </c>
      <c r="B1297" s="9" t="s">
        <v>4354</v>
      </c>
      <c r="C1297" s="9" t="s">
        <v>4354</v>
      </c>
      <c r="D1297" s="9" t="s">
        <v>3003</v>
      </c>
      <c r="E1297" s="9" t="s">
        <v>28</v>
      </c>
      <c r="F1297" s="9" t="s">
        <v>2613</v>
      </c>
      <c r="G1297" s="9" t="s">
        <v>4209</v>
      </c>
      <c r="H1297" s="9" t="s">
        <v>2614</v>
      </c>
      <c r="I1297" s="8">
        <v>5273</v>
      </c>
      <c r="J1297" s="8">
        <v>5273</v>
      </c>
      <c r="K1297" s="8">
        <v>205.5</v>
      </c>
      <c r="L1297" s="11">
        <f t="shared" si="60"/>
        <v>1</v>
      </c>
      <c r="M1297" s="12">
        <f>IF($B1297="Область","",SUM('Дані з ДІСО'!J1297:L1297)/K1297)</f>
        <v>2.1605839416058394</v>
      </c>
      <c r="N1297" s="8" t="str">
        <f>IF($B1297="Область","",VLOOKUP(100*J1297/I1297,Параметри!$B$39:$C$53,2,TRUE))</f>
        <v>1. 100%</v>
      </c>
      <c r="O1297" s="8" t="str">
        <f>IF($B1297="Область","",VLOOKUP(M1297,Параметри!$B$21:$C$35,2,TRUE))</f>
        <v>3. 1,7-2,2</v>
      </c>
      <c r="P1297" s="8">
        <f t="shared" si="61"/>
        <v>1</v>
      </c>
      <c r="Q1297" s="8">
        <f t="shared" si="62"/>
        <v>3</v>
      </c>
      <c r="R1297" s="18">
        <f ca="1">IF($B1297="Область",Параметри!$K$23,OFFSET(Параметри!$C$2,Q1297,P1297))</f>
        <v>12</v>
      </c>
      <c r="S1297" s="8">
        <f>IF(Параметри!$R$37="RNK",IF(OR($B1297="Область"),Параметри!$K$44,IF(R1297&lt;Параметри!$G$42,Параметри!$K$41,IF(R1297&lt;Параметри!$G$43,Параметри!$K$42,Параметри!$K$43))),IF(C1297="Область",Параметри!$R$46,IF(C1297="Київ",Параметри!$R$47,IF(L1297&lt;Параметри!$P$41,Параметри!$R$41,IF(L1297&lt;Параметри!$P$42,Параметри!$R$42,IF(L1297&lt;Параметри!$P$43,Параметри!$R$43,IF(L1297&lt;Параметри!$P$44,Параметри!$R$44,Параметри!$R$45)))))))</f>
        <v>0.5</v>
      </c>
      <c r="T1297" s="39">
        <f ca="1">IF($B1297="Область",Параметри!K$58,IF($R1297&lt;Параметри!$G$54,Параметри!K$53,IF($R1297&lt;Параметри!$G$55,Параметри!K$54,IF($R1297&lt;Параметри!$G$56,Параметри!K$55,IF($R1297&lt;Параметри!$G$57,Параметри!K$56,Параметри!K$57)))))</f>
        <v>1.7000000000000001E-2</v>
      </c>
      <c r="U1297" s="39">
        <f ca="1">IF($B1297="Область",Параметри!L$58,IF($R1297&lt;Параметри!$G$54,Параметри!L$53,IF($R1297&lt;Параметри!$G$55,Параметри!L$54,IF($R1297&lt;Параметри!$G$56,Параметри!L$55,IF($R1297&lt;Параметри!$G$57,Параметри!L$56,Параметри!L$57)))))</f>
        <v>4.7E-2</v>
      </c>
      <c r="V1297" s="52">
        <f>Розрахунки!H1297/SUM('Дані з ДІСО'!G1297:I1297)</f>
        <v>13.454545454545455</v>
      </c>
      <c r="W1297" s="8">
        <v>2018</v>
      </c>
    </row>
    <row r="1298" spans="1:23" ht="15" hidden="1" customHeight="1" x14ac:dyDescent="0.25">
      <c r="A1298" s="9">
        <v>1297</v>
      </c>
      <c r="B1298" s="9" t="s">
        <v>2951</v>
      </c>
      <c r="C1298" s="9" t="s">
        <v>4353</v>
      </c>
      <c r="D1298" s="9" t="s">
        <v>3003</v>
      </c>
      <c r="E1298" s="9" t="s">
        <v>25</v>
      </c>
      <c r="F1298" s="9" t="s">
        <v>2615</v>
      </c>
      <c r="G1298" s="9" t="s">
        <v>4210</v>
      </c>
      <c r="H1298" s="9" t="s">
        <v>2616</v>
      </c>
      <c r="I1298" s="8">
        <v>28912</v>
      </c>
      <c r="J1298" s="8">
        <v>15557</v>
      </c>
      <c r="K1298" s="8">
        <v>725.6</v>
      </c>
      <c r="L1298" s="11">
        <f t="shared" si="60"/>
        <v>0.53808107360265633</v>
      </c>
      <c r="M1298" s="12">
        <f>IF($B1298="Область","",SUM('Дані з ДІСО'!J1298:L1298)/K1298)</f>
        <v>4.8042998897464164</v>
      </c>
      <c r="N1298" s="8" t="str">
        <f>IF($B1298="Область","",VLOOKUP(100*J1298/I1298,Параметри!$B$39:$C$53,2,TRUE))</f>
        <v>8. 53-56</v>
      </c>
      <c r="O1298" s="8" t="str">
        <f>IF($B1298="Область","",VLOOKUP(M1298,Параметри!$B$21:$C$35,2,TRUE))</f>
        <v>8. 4,5-5,6</v>
      </c>
      <c r="P1298" s="8">
        <f t="shared" si="61"/>
        <v>8</v>
      </c>
      <c r="Q1298" s="8">
        <f t="shared" si="62"/>
        <v>8</v>
      </c>
      <c r="R1298" s="18">
        <f ca="1">IF($B1298="Область",Параметри!$K$23,OFFSET(Параметри!$C$2,Q1298,P1298))</f>
        <v>15</v>
      </c>
      <c r="S1298" s="8">
        <f>IF(Параметри!$R$37="RNK",IF(OR($B1298="Область"),Параметри!$K$44,IF(R1298&lt;Параметри!$G$42,Параметри!$K$41,IF(R1298&lt;Параметри!$G$43,Параметри!$K$42,Параметри!$K$43))),IF(C1298="Область",Параметри!$R$46,IF(C1298="Київ",Параметри!$R$47,IF(L1298&lt;Параметри!$P$41,Параметри!$R$41,IF(L1298&lt;Параметри!$P$42,Параметри!$R$42,IF(L1298&lt;Параметри!$P$43,Параметри!$R$43,IF(L1298&lt;Параметри!$P$44,Параметри!$R$44,Параметри!$R$45)))))))</f>
        <v>0.4</v>
      </c>
      <c r="T1298" s="39">
        <f ca="1">IF($B1298="Область",Параметри!K$58,IF($R1298&lt;Параметри!$G$54,Параметри!K$53,IF($R1298&lt;Параметри!$G$55,Параметри!K$54,IF($R1298&lt;Параметри!$G$56,Параметри!K$55,IF($R1298&lt;Параметри!$G$57,Параметри!K$56,Параметри!K$57)))))</f>
        <v>1.7000000000000001E-2</v>
      </c>
      <c r="U1298" s="39">
        <f ca="1">IF($B1298="Область",Параметри!L$58,IF($R1298&lt;Параметри!$G$54,Параметри!L$53,IF($R1298&lt;Параметри!$G$55,Параметри!L$54,IF($R1298&lt;Параметри!$G$56,Параметри!L$55,IF($R1298&lt;Параметри!$G$57,Параметри!L$56,Параметри!L$57)))))</f>
        <v>4.7E-2</v>
      </c>
      <c r="V1298" s="52">
        <f>Розрахунки!H1298/SUM('Дані з ДІСО'!G1298:I1298)</f>
        <v>15.025862068965518</v>
      </c>
      <c r="W1298" s="8">
        <v>2018</v>
      </c>
    </row>
    <row r="1299" spans="1:23" ht="15" hidden="1" customHeight="1" x14ac:dyDescent="0.25">
      <c r="A1299" s="9">
        <v>1298</v>
      </c>
      <c r="B1299" s="9" t="s">
        <v>2951</v>
      </c>
      <c r="C1299" s="9" t="s">
        <v>4353</v>
      </c>
      <c r="D1299" s="9" t="s">
        <v>3003</v>
      </c>
      <c r="E1299" s="9" t="s">
        <v>25</v>
      </c>
      <c r="F1299" s="9" t="s">
        <v>2617</v>
      </c>
      <c r="G1299" s="9" t="s">
        <v>3370</v>
      </c>
      <c r="H1299" s="9" t="s">
        <v>2618</v>
      </c>
      <c r="I1299" s="8">
        <v>19458</v>
      </c>
      <c r="J1299" s="8">
        <v>8312</v>
      </c>
      <c r="K1299" s="8">
        <v>490.9</v>
      </c>
      <c r="L1299" s="11">
        <f t="shared" si="60"/>
        <v>0.42717648268064551</v>
      </c>
      <c r="M1299" s="12">
        <f>IF($B1299="Область","",SUM('Дані з ДІСО'!J1299:L1299)/K1299)</f>
        <v>3.9987777551436139</v>
      </c>
      <c r="N1299" s="8" t="str">
        <f>IF($B1299="Область","",VLOOKUP(100*J1299/I1299,Параметри!$B$39:$C$53,2,TRUE))</f>
        <v>11. 25-46</v>
      </c>
      <c r="O1299" s="8" t="str">
        <f>IF($B1299="Область","",VLOOKUP(M1299,Параметри!$B$21:$C$35,2,TRUE))</f>
        <v>6. 3,7-4,1</v>
      </c>
      <c r="P1299" s="8">
        <f t="shared" si="61"/>
        <v>11</v>
      </c>
      <c r="Q1299" s="8">
        <f t="shared" si="62"/>
        <v>6</v>
      </c>
      <c r="R1299" s="18">
        <f ca="1">IF($B1299="Область",Параметри!$K$23,OFFSET(Параметри!$C$2,Q1299,P1299))</f>
        <v>16.5</v>
      </c>
      <c r="S1299" s="8">
        <f>IF(Параметри!$R$37="RNK",IF(OR($B1299="Область"),Параметри!$K$44,IF(R1299&lt;Параметри!$G$42,Параметри!$K$41,IF(R1299&lt;Параметри!$G$43,Параметри!$K$42,Параметри!$K$43))),IF(C1299="Область",Параметри!$R$46,IF(C1299="Київ",Параметри!$R$47,IF(L1299&lt;Параметри!$P$41,Параметри!$R$41,IF(L1299&lt;Параметри!$P$42,Параметри!$R$42,IF(L1299&lt;Параметри!$P$43,Параметри!$R$43,IF(L1299&lt;Параметри!$P$44,Параметри!$R$44,Параметри!$R$45)))))))</f>
        <v>0.4</v>
      </c>
      <c r="T1299" s="39">
        <f ca="1">IF($B1299="Область",Параметри!K$58,IF($R1299&lt;Параметри!$G$54,Параметри!K$53,IF($R1299&lt;Параметри!$G$55,Параметри!K$54,IF($R1299&lt;Параметри!$G$56,Параметри!K$55,IF($R1299&lt;Параметри!$G$57,Параметри!K$56,Параметри!K$57)))))</f>
        <v>1.7000000000000001E-2</v>
      </c>
      <c r="U1299" s="39">
        <f ca="1">IF($B1299="Область",Параметри!L$58,IF($R1299&lt;Параметри!$G$54,Параметри!L$53,IF($R1299&lt;Параметри!$G$55,Параметри!L$54,IF($R1299&lt;Параметри!$G$56,Параметри!L$55,IF($R1299&lt;Параметри!$G$57,Параметри!L$56,Параметри!L$57)))))</f>
        <v>4.7E-2</v>
      </c>
      <c r="V1299" s="52">
        <f>Розрахунки!H1299/SUM('Дані з ДІСО'!G1299:I1299)</f>
        <v>14.871212121212121</v>
      </c>
      <c r="W1299" s="8">
        <v>2018</v>
      </c>
    </row>
    <row r="1300" spans="1:23" ht="15" hidden="1" customHeight="1" x14ac:dyDescent="0.25">
      <c r="A1300" s="9">
        <v>1299</v>
      </c>
      <c r="B1300" s="9" t="s">
        <v>4354</v>
      </c>
      <c r="C1300" s="9" t="s">
        <v>4354</v>
      </c>
      <c r="D1300" s="9" t="s">
        <v>3003</v>
      </c>
      <c r="E1300" s="9" t="s">
        <v>28</v>
      </c>
      <c r="F1300" s="9" t="s">
        <v>2619</v>
      </c>
      <c r="G1300" s="9" t="s">
        <v>4211</v>
      </c>
      <c r="H1300" s="9" t="s">
        <v>2620</v>
      </c>
      <c r="I1300" s="8">
        <v>3530</v>
      </c>
      <c r="J1300" s="8">
        <v>3530</v>
      </c>
      <c r="K1300" s="8">
        <v>299.89999999999998</v>
      </c>
      <c r="L1300" s="11">
        <f t="shared" si="60"/>
        <v>1</v>
      </c>
      <c r="M1300" s="12">
        <f>IF($B1300="Область","",SUM('Дані з ДІСО'!J1300:L1300)/K1300)</f>
        <v>1.1103701233744583</v>
      </c>
      <c r="N1300" s="8" t="str">
        <f>IF($B1300="Область","",VLOOKUP(100*J1300/I1300,Параметри!$B$39:$C$53,2,TRUE))</f>
        <v>1. 100%</v>
      </c>
      <c r="O1300" s="8" t="str">
        <f>IF($B1300="Область","",VLOOKUP(M1300,Параметри!$B$21:$C$35,2,TRUE))</f>
        <v>2. 1,1-1,7</v>
      </c>
      <c r="P1300" s="8">
        <f t="shared" si="61"/>
        <v>1</v>
      </c>
      <c r="Q1300" s="8">
        <f t="shared" si="62"/>
        <v>2</v>
      </c>
      <c r="R1300" s="18">
        <f ca="1">IF($B1300="Область",Параметри!$K$23,OFFSET(Параметри!$C$2,Q1300,P1300))</f>
        <v>11.5</v>
      </c>
      <c r="S1300" s="8">
        <f>IF(Параметри!$R$37="RNK",IF(OR($B1300="Область"),Параметри!$K$44,IF(R1300&lt;Параметри!$G$42,Параметри!$K$41,IF(R1300&lt;Параметри!$G$43,Параметри!$K$42,Параметри!$K$43))),IF(C1300="Область",Параметри!$R$46,IF(C1300="Київ",Параметри!$R$47,IF(L1300&lt;Параметри!$P$41,Параметри!$R$41,IF(L1300&lt;Параметри!$P$42,Параметри!$R$42,IF(L1300&lt;Параметри!$P$43,Параметри!$R$43,IF(L1300&lt;Параметри!$P$44,Параметри!$R$44,Параметри!$R$45)))))))</f>
        <v>0.5</v>
      </c>
      <c r="T1300" s="39">
        <f ca="1">IF($B1300="Область",Параметри!K$58,IF($R1300&lt;Параметри!$G$54,Параметри!K$53,IF($R1300&lt;Параметри!$G$55,Параметри!K$54,IF($R1300&lt;Параметри!$G$56,Параметри!K$55,IF($R1300&lt;Параметри!$G$57,Параметри!K$56,Параметри!K$57)))))</f>
        <v>1.7000000000000001E-2</v>
      </c>
      <c r="U1300" s="39">
        <f ca="1">IF($B1300="Область",Параметри!L$58,IF($R1300&lt;Параметри!$G$54,Параметри!L$53,IF($R1300&lt;Параметри!$G$55,Параметри!L$54,IF($R1300&lt;Параметри!$G$56,Параметри!L$55,IF($R1300&lt;Параметри!$G$57,Параметри!L$56,Параметри!L$57)))))</f>
        <v>4.7E-2</v>
      </c>
      <c r="V1300" s="52">
        <f>Розрахунки!H1300/SUM('Дані з ДІСО'!G1300:I1300)</f>
        <v>15.136363636363637</v>
      </c>
      <c r="W1300" s="8">
        <v>2018</v>
      </c>
    </row>
    <row r="1301" spans="1:23" ht="15" hidden="1" customHeight="1" x14ac:dyDescent="0.25">
      <c r="A1301" s="9">
        <v>1300</v>
      </c>
      <c r="B1301" s="9" t="s">
        <v>4354</v>
      </c>
      <c r="C1301" s="9" t="s">
        <v>4354</v>
      </c>
      <c r="D1301" s="9" t="s">
        <v>3003</v>
      </c>
      <c r="E1301" s="9" t="s">
        <v>28</v>
      </c>
      <c r="F1301" s="9" t="s">
        <v>2621</v>
      </c>
      <c r="G1301" s="9" t="s">
        <v>4212</v>
      </c>
      <c r="H1301" s="9" t="s">
        <v>2622</v>
      </c>
      <c r="I1301" s="8">
        <v>4310</v>
      </c>
      <c r="J1301" s="8">
        <v>4310</v>
      </c>
      <c r="K1301" s="8">
        <v>157.4</v>
      </c>
      <c r="L1301" s="11">
        <f t="shared" si="60"/>
        <v>1</v>
      </c>
      <c r="M1301" s="12">
        <f>IF($B1301="Область","",SUM('Дані з ДІСО'!J1301:L1301)/K1301)</f>
        <v>1.963151207115629</v>
      </c>
      <c r="N1301" s="8" t="str">
        <f>IF($B1301="Область","",VLOOKUP(100*J1301/I1301,Параметри!$B$39:$C$53,2,TRUE))</f>
        <v>1. 100%</v>
      </c>
      <c r="O1301" s="8" t="str">
        <f>IF($B1301="Область","",VLOOKUP(M1301,Параметри!$B$21:$C$35,2,TRUE))</f>
        <v>3. 1,7-2,2</v>
      </c>
      <c r="P1301" s="8">
        <f t="shared" si="61"/>
        <v>1</v>
      </c>
      <c r="Q1301" s="8">
        <f t="shared" si="62"/>
        <v>3</v>
      </c>
      <c r="R1301" s="18">
        <f ca="1">IF($B1301="Область",Параметри!$K$23,OFFSET(Параметри!$C$2,Q1301,P1301))</f>
        <v>12</v>
      </c>
      <c r="S1301" s="8">
        <f>IF(Параметри!$R$37="RNK",IF(OR($B1301="Область"),Параметри!$K$44,IF(R1301&lt;Параметри!$G$42,Параметри!$K$41,IF(R1301&lt;Параметри!$G$43,Параметри!$K$42,Параметри!$K$43))),IF(C1301="Область",Параметри!$R$46,IF(C1301="Київ",Параметри!$R$47,IF(L1301&lt;Параметри!$P$41,Параметри!$R$41,IF(L1301&lt;Параметри!$P$42,Параметри!$R$42,IF(L1301&lt;Параметри!$P$43,Параметри!$R$43,IF(L1301&lt;Параметри!$P$44,Параметри!$R$44,Параметри!$R$45)))))))</f>
        <v>0.5</v>
      </c>
      <c r="T1301" s="39">
        <f ca="1">IF($B1301="Область",Параметри!K$58,IF($R1301&lt;Параметри!$G$54,Параметри!K$53,IF($R1301&lt;Параметри!$G$55,Параметри!K$54,IF($R1301&lt;Параметри!$G$56,Параметри!K$55,IF($R1301&lt;Параметри!$G$57,Параметри!K$56,Параметри!K$57)))))</f>
        <v>1.7000000000000001E-2</v>
      </c>
      <c r="U1301" s="39">
        <f ca="1">IF($B1301="Область",Параметри!L$58,IF($R1301&lt;Параметри!$G$54,Параметри!L$53,IF($R1301&lt;Параметри!$G$55,Параметри!L$54,IF($R1301&lt;Параметри!$G$56,Параметри!L$55,IF($R1301&lt;Параметри!$G$57,Параметри!L$56,Параметри!L$57)))))</f>
        <v>4.7E-2</v>
      </c>
      <c r="V1301" s="52">
        <f>Розрахунки!H1301/SUM('Дані з ДІСО'!G1301:I1301)</f>
        <v>14.714285714285714</v>
      </c>
      <c r="W1301" s="8">
        <v>2018</v>
      </c>
    </row>
    <row r="1302" spans="1:23" ht="15" hidden="1" customHeight="1" x14ac:dyDescent="0.25">
      <c r="A1302" s="9">
        <v>1301</v>
      </c>
      <c r="B1302" s="9" t="s">
        <v>4354</v>
      </c>
      <c r="C1302" s="9" t="s">
        <v>4354</v>
      </c>
      <c r="D1302" s="9" t="s">
        <v>3003</v>
      </c>
      <c r="E1302" s="9" t="s">
        <v>28</v>
      </c>
      <c r="F1302" s="9" t="s">
        <v>2623</v>
      </c>
      <c r="G1302" s="9" t="s">
        <v>4213</v>
      </c>
      <c r="H1302" s="9" t="s">
        <v>2624</v>
      </c>
      <c r="I1302" s="8">
        <v>14789</v>
      </c>
      <c r="J1302" s="8">
        <v>14789</v>
      </c>
      <c r="K1302" s="8">
        <v>488.3</v>
      </c>
      <c r="L1302" s="11">
        <f t="shared" si="60"/>
        <v>1</v>
      </c>
      <c r="M1302" s="12">
        <f>IF($B1302="Область","",SUM('Дані з ДІСО'!J1302:L1302)/K1302)</f>
        <v>2.9490067581404875</v>
      </c>
      <c r="N1302" s="8" t="str">
        <f>IF($B1302="Область","",VLOOKUP(100*J1302/I1302,Параметри!$B$39:$C$53,2,TRUE))</f>
        <v>1. 100%</v>
      </c>
      <c r="O1302" s="8" t="str">
        <f>IF($B1302="Область","",VLOOKUP(M1302,Параметри!$B$21:$C$35,2,TRUE))</f>
        <v>4. 2,2-3</v>
      </c>
      <c r="P1302" s="8">
        <f t="shared" si="61"/>
        <v>1</v>
      </c>
      <c r="Q1302" s="8">
        <f t="shared" si="62"/>
        <v>4</v>
      </c>
      <c r="R1302" s="18">
        <f ca="1">IF($B1302="Область",Параметри!$K$23,OFFSET(Параметри!$C$2,Q1302,P1302))</f>
        <v>12.5</v>
      </c>
      <c r="S1302" s="8">
        <f>IF(Параметри!$R$37="RNK",IF(OR($B1302="Область"),Параметри!$K$44,IF(R1302&lt;Параметри!$G$42,Параметри!$K$41,IF(R1302&lt;Параметри!$G$43,Параметри!$K$42,Параметри!$K$43))),IF(C1302="Область",Параметри!$R$46,IF(C1302="Київ",Параметри!$R$47,IF(L1302&lt;Параметри!$P$41,Параметри!$R$41,IF(L1302&lt;Параметри!$P$42,Параметри!$R$42,IF(L1302&lt;Параметри!$P$43,Параметри!$R$43,IF(L1302&lt;Параметри!$P$44,Параметри!$R$44,Параметри!$R$45)))))))</f>
        <v>0.5</v>
      </c>
      <c r="T1302" s="39">
        <f ca="1">IF($B1302="Область",Параметри!K$58,IF($R1302&lt;Параметри!$G$54,Параметри!K$53,IF($R1302&lt;Параметри!$G$55,Параметри!K$54,IF($R1302&lt;Параметри!$G$56,Параметри!K$55,IF($R1302&lt;Параметри!$G$57,Параметри!K$56,Параметри!K$57)))))</f>
        <v>1.7000000000000001E-2</v>
      </c>
      <c r="U1302" s="39">
        <f ca="1">IF($B1302="Область",Параметри!L$58,IF($R1302&lt;Параметри!$G$54,Параметри!L$53,IF($R1302&lt;Параметри!$G$55,Параметри!L$54,IF($R1302&lt;Параметри!$G$56,Параметри!L$55,IF($R1302&lt;Параметри!$G$57,Параметри!L$56,Параметри!L$57)))))</f>
        <v>4.7E-2</v>
      </c>
      <c r="V1302" s="52">
        <f>Розрахунки!H1302/SUM('Дані з ДІСО'!G1302:I1302)</f>
        <v>10.827067669172932</v>
      </c>
      <c r="W1302" s="8">
        <v>2018</v>
      </c>
    </row>
    <row r="1303" spans="1:23" ht="15" hidden="1" customHeight="1" x14ac:dyDescent="0.25">
      <c r="A1303" s="9">
        <v>1302</v>
      </c>
      <c r="B1303" s="9" t="s">
        <v>4354</v>
      </c>
      <c r="C1303" s="9" t="s">
        <v>4354</v>
      </c>
      <c r="D1303" s="9" t="s">
        <v>3003</v>
      </c>
      <c r="E1303" s="9" t="s">
        <v>28</v>
      </c>
      <c r="F1303" s="9" t="s">
        <v>2625</v>
      </c>
      <c r="G1303" s="9" t="s">
        <v>4214</v>
      </c>
      <c r="H1303" s="9" t="s">
        <v>2626</v>
      </c>
      <c r="I1303" s="8">
        <v>7187</v>
      </c>
      <c r="J1303" s="8">
        <v>7187</v>
      </c>
      <c r="K1303" s="8">
        <v>145.9</v>
      </c>
      <c r="L1303" s="11">
        <f t="shared" si="60"/>
        <v>1</v>
      </c>
      <c r="M1303" s="12">
        <f>IF($B1303="Область","",SUM('Дані з ДІСО'!J1303:L1303)/K1303)</f>
        <v>4.2974640164496227</v>
      </c>
      <c r="N1303" s="8" t="str">
        <f>IF($B1303="Область","",VLOOKUP(100*J1303/I1303,Параметри!$B$39:$C$53,2,TRUE))</f>
        <v>1. 100%</v>
      </c>
      <c r="O1303" s="8" t="str">
        <f>IF($B1303="Область","",VLOOKUP(M1303,Параметри!$B$21:$C$35,2,TRUE))</f>
        <v>7. 4,1-4,5</v>
      </c>
      <c r="P1303" s="8">
        <f t="shared" si="61"/>
        <v>1</v>
      </c>
      <c r="Q1303" s="8">
        <f t="shared" si="62"/>
        <v>7</v>
      </c>
      <c r="R1303" s="18">
        <f ca="1">IF($B1303="Область",Параметри!$K$23,OFFSET(Параметри!$C$2,Q1303,P1303))</f>
        <v>14</v>
      </c>
      <c r="S1303" s="8">
        <f>IF(Параметри!$R$37="RNK",IF(OR($B1303="Область"),Параметри!$K$44,IF(R1303&lt;Параметри!$G$42,Параметри!$K$41,IF(R1303&lt;Параметри!$G$43,Параметри!$K$42,Параметри!$K$43))),IF(C1303="Область",Параметри!$R$46,IF(C1303="Київ",Параметри!$R$47,IF(L1303&lt;Параметри!$P$41,Параметри!$R$41,IF(L1303&lt;Параметри!$P$42,Параметри!$R$42,IF(L1303&lt;Параметри!$P$43,Параметри!$R$43,IF(L1303&lt;Параметри!$P$44,Параметри!$R$44,Параметри!$R$45)))))))</f>
        <v>0.5</v>
      </c>
      <c r="T1303" s="39">
        <f ca="1">IF($B1303="Область",Параметри!K$58,IF($R1303&lt;Параметри!$G$54,Параметри!K$53,IF($R1303&lt;Параметри!$G$55,Параметри!K$54,IF($R1303&lt;Параметри!$G$56,Параметри!K$55,IF($R1303&lt;Параметри!$G$57,Параметри!K$56,Параметри!K$57)))))</f>
        <v>1.7000000000000001E-2</v>
      </c>
      <c r="U1303" s="39">
        <f ca="1">IF($B1303="Область",Параметри!L$58,IF($R1303&lt;Параметри!$G$54,Параметри!L$53,IF($R1303&lt;Параметри!$G$55,Параметри!L$54,IF($R1303&lt;Параметри!$G$56,Параметри!L$55,IF($R1303&lt;Параметри!$G$57,Параметри!L$56,Параметри!L$57)))))</f>
        <v>4.7E-2</v>
      </c>
      <c r="V1303" s="52">
        <f>Розрахунки!H1303/SUM('Дані з ДІСО'!G1303:I1303)</f>
        <v>16.5</v>
      </c>
      <c r="W1303" s="8">
        <v>2018</v>
      </c>
    </row>
    <row r="1304" spans="1:23" ht="15" hidden="1" customHeight="1" x14ac:dyDescent="0.25">
      <c r="A1304" s="9">
        <v>1303</v>
      </c>
      <c r="B1304" s="9" t="s">
        <v>4354</v>
      </c>
      <c r="C1304" s="9" t="s">
        <v>4354</v>
      </c>
      <c r="D1304" s="9" t="s">
        <v>3003</v>
      </c>
      <c r="E1304" s="9" t="s">
        <v>28</v>
      </c>
      <c r="F1304" s="9" t="s">
        <v>2627</v>
      </c>
      <c r="G1304" s="9" t="s">
        <v>4215</v>
      </c>
      <c r="H1304" s="9" t="s">
        <v>2628</v>
      </c>
      <c r="I1304" s="8">
        <v>18395</v>
      </c>
      <c r="J1304" s="8">
        <v>18395</v>
      </c>
      <c r="K1304" s="8">
        <v>926.2</v>
      </c>
      <c r="L1304" s="11">
        <f t="shared" si="60"/>
        <v>1</v>
      </c>
      <c r="M1304" s="12">
        <f>IF($B1304="Область","",SUM('Дані з ДІСО'!J1304:L1304)/K1304)</f>
        <v>1.5795724465558194</v>
      </c>
      <c r="N1304" s="8" t="str">
        <f>IF($B1304="Область","",VLOOKUP(100*J1304/I1304,Параметри!$B$39:$C$53,2,TRUE))</f>
        <v>1. 100%</v>
      </c>
      <c r="O1304" s="8" t="str">
        <f>IF($B1304="Область","",VLOOKUP(M1304,Параметри!$B$21:$C$35,2,TRUE))</f>
        <v>2. 1,1-1,7</v>
      </c>
      <c r="P1304" s="8">
        <f t="shared" si="61"/>
        <v>1</v>
      </c>
      <c r="Q1304" s="8">
        <f t="shared" si="62"/>
        <v>2</v>
      </c>
      <c r="R1304" s="18">
        <f ca="1">IF($B1304="Область",Параметри!$K$23,OFFSET(Параметри!$C$2,Q1304,P1304))</f>
        <v>11.5</v>
      </c>
      <c r="S1304" s="8">
        <f>IF(Параметри!$R$37="RNK",IF(OR($B1304="Область"),Параметри!$K$44,IF(R1304&lt;Параметри!$G$42,Параметри!$K$41,IF(R1304&lt;Параметри!$G$43,Параметри!$K$42,Параметри!$K$43))),IF(C1304="Область",Параметри!$R$46,IF(C1304="Київ",Параметри!$R$47,IF(L1304&lt;Параметри!$P$41,Параметри!$R$41,IF(L1304&lt;Параметри!$P$42,Параметри!$R$42,IF(L1304&lt;Параметри!$P$43,Параметри!$R$43,IF(L1304&lt;Параметри!$P$44,Параметри!$R$44,Параметри!$R$45)))))))</f>
        <v>0.5</v>
      </c>
      <c r="T1304" s="39">
        <f ca="1">IF($B1304="Область",Параметри!K$58,IF($R1304&lt;Параметри!$G$54,Параметри!K$53,IF($R1304&lt;Параметри!$G$55,Параметри!K$54,IF($R1304&lt;Параметри!$G$56,Параметри!K$55,IF($R1304&lt;Параметри!$G$57,Параметри!K$56,Параметри!K$57)))))</f>
        <v>1.7000000000000001E-2</v>
      </c>
      <c r="U1304" s="39">
        <f ca="1">IF($B1304="Область",Параметри!L$58,IF($R1304&lt;Параметри!$G$54,Параметри!L$53,IF($R1304&lt;Параметри!$G$55,Параметри!L$54,IF($R1304&lt;Параметри!$G$56,Параметри!L$55,IF($R1304&lt;Параметри!$G$57,Параметри!L$56,Параметри!L$57)))))</f>
        <v>4.7E-2</v>
      </c>
      <c r="V1304" s="52">
        <f>Розрахунки!H1304/SUM('Дані з ДІСО'!G1304:I1304)</f>
        <v>9.9523809523809526</v>
      </c>
      <c r="W1304" s="8">
        <v>2018</v>
      </c>
    </row>
    <row r="1305" spans="1:23" ht="15" hidden="1" customHeight="1" x14ac:dyDescent="0.25">
      <c r="A1305" s="9">
        <v>1304</v>
      </c>
      <c r="B1305" s="9" t="s">
        <v>4354</v>
      </c>
      <c r="C1305" s="9" t="s">
        <v>4354</v>
      </c>
      <c r="D1305" s="9" t="s">
        <v>3003</v>
      </c>
      <c r="E1305" s="9" t="s">
        <v>28</v>
      </c>
      <c r="F1305" s="9" t="s">
        <v>2629</v>
      </c>
      <c r="G1305" s="9" t="s">
        <v>4216</v>
      </c>
      <c r="H1305" s="9" t="s">
        <v>2630</v>
      </c>
      <c r="I1305" s="8">
        <v>3790</v>
      </c>
      <c r="J1305" s="8">
        <v>3790</v>
      </c>
      <c r="K1305" s="8">
        <v>98.9</v>
      </c>
      <c r="L1305" s="11">
        <f t="shared" si="60"/>
        <v>1</v>
      </c>
      <c r="M1305" s="12">
        <f>IF($B1305="Область","",SUM('Дані з ДІСО'!J1305:L1305)/K1305)</f>
        <v>2.7401415571284122</v>
      </c>
      <c r="N1305" s="8" t="str">
        <f>IF($B1305="Область","",VLOOKUP(100*J1305/I1305,Параметри!$B$39:$C$53,2,TRUE))</f>
        <v>1. 100%</v>
      </c>
      <c r="O1305" s="8" t="str">
        <f>IF($B1305="Область","",VLOOKUP(M1305,Параметри!$B$21:$C$35,2,TRUE))</f>
        <v>4. 2,2-3</v>
      </c>
      <c r="P1305" s="8">
        <f t="shared" si="61"/>
        <v>1</v>
      </c>
      <c r="Q1305" s="8">
        <f t="shared" si="62"/>
        <v>4</v>
      </c>
      <c r="R1305" s="18">
        <f ca="1">IF($B1305="Область",Параметри!$K$23,OFFSET(Параметри!$C$2,Q1305,P1305))</f>
        <v>12.5</v>
      </c>
      <c r="S1305" s="8">
        <f>IF(Параметри!$R$37="RNK",IF(OR($B1305="Область"),Параметри!$K$44,IF(R1305&lt;Параметри!$G$42,Параметри!$K$41,IF(R1305&lt;Параметри!$G$43,Параметри!$K$42,Параметри!$K$43))),IF(C1305="Область",Параметри!$R$46,IF(C1305="Київ",Параметри!$R$47,IF(L1305&lt;Параметри!$P$41,Параметри!$R$41,IF(L1305&lt;Параметри!$P$42,Параметри!$R$42,IF(L1305&lt;Параметри!$P$43,Параметри!$R$43,IF(L1305&lt;Параметри!$P$44,Параметри!$R$44,Параметри!$R$45)))))))</f>
        <v>0.5</v>
      </c>
      <c r="T1305" s="39">
        <f ca="1">IF($B1305="Область",Параметри!K$58,IF($R1305&lt;Параметри!$G$54,Параметри!K$53,IF($R1305&lt;Параметри!$G$55,Параметри!K$54,IF($R1305&lt;Параметри!$G$56,Параметри!K$55,IF($R1305&lt;Параметри!$G$57,Параметри!K$56,Параметри!K$57)))))</f>
        <v>1.7000000000000001E-2</v>
      </c>
      <c r="U1305" s="39">
        <f ca="1">IF($B1305="Область",Параметри!L$58,IF($R1305&lt;Параметри!$G$54,Параметри!L$53,IF($R1305&lt;Параметри!$G$55,Параметри!L$54,IF($R1305&lt;Параметри!$G$56,Параметри!L$55,IF($R1305&lt;Параметри!$G$57,Параметри!L$56,Параметри!L$57)))))</f>
        <v>4.7E-2</v>
      </c>
      <c r="V1305" s="52">
        <f>Розрахунки!H1305/SUM('Дані з ДІСО'!G1305:I1305)</f>
        <v>10.037037037037036</v>
      </c>
      <c r="W1305" s="8">
        <v>2018</v>
      </c>
    </row>
    <row r="1306" spans="1:23" ht="15" hidden="1" customHeight="1" x14ac:dyDescent="0.25">
      <c r="A1306" s="9">
        <v>1305</v>
      </c>
      <c r="B1306" s="9" t="s">
        <v>4354</v>
      </c>
      <c r="C1306" s="9" t="s">
        <v>4354</v>
      </c>
      <c r="D1306" s="9" t="s">
        <v>3003</v>
      </c>
      <c r="E1306" s="9" t="s">
        <v>28</v>
      </c>
      <c r="F1306" s="9" t="s">
        <v>2631</v>
      </c>
      <c r="G1306" s="9" t="s">
        <v>4217</v>
      </c>
      <c r="H1306" s="9" t="s">
        <v>2632</v>
      </c>
      <c r="I1306" s="8">
        <v>3697</v>
      </c>
      <c r="J1306" s="8">
        <v>3697</v>
      </c>
      <c r="K1306" s="8">
        <v>175.9</v>
      </c>
      <c r="L1306" s="11">
        <f t="shared" si="60"/>
        <v>1</v>
      </c>
      <c r="M1306" s="12">
        <f>IF($B1306="Область","",SUM('Дані з ДІСО'!J1306:L1306)/K1306)</f>
        <v>1.5633882888004547</v>
      </c>
      <c r="N1306" s="8" t="str">
        <f>IF($B1306="Область","",VLOOKUP(100*J1306/I1306,Параметри!$B$39:$C$53,2,TRUE))</f>
        <v>1. 100%</v>
      </c>
      <c r="O1306" s="8" t="str">
        <f>IF($B1306="Область","",VLOOKUP(M1306,Параметри!$B$21:$C$35,2,TRUE))</f>
        <v>2. 1,1-1,7</v>
      </c>
      <c r="P1306" s="8">
        <f t="shared" si="61"/>
        <v>1</v>
      </c>
      <c r="Q1306" s="8">
        <f t="shared" si="62"/>
        <v>2</v>
      </c>
      <c r="R1306" s="18">
        <f ca="1">IF($B1306="Область",Параметри!$K$23,OFFSET(Параметри!$C$2,Q1306,P1306))</f>
        <v>11.5</v>
      </c>
      <c r="S1306" s="8">
        <f>IF(Параметри!$R$37="RNK",IF(OR($B1306="Область"),Параметри!$K$44,IF(R1306&lt;Параметри!$G$42,Параметри!$K$41,IF(R1306&lt;Параметри!$G$43,Параметри!$K$42,Параметри!$K$43))),IF(C1306="Область",Параметри!$R$46,IF(C1306="Київ",Параметри!$R$47,IF(L1306&lt;Параметри!$P$41,Параметри!$R$41,IF(L1306&lt;Параметри!$P$42,Параметри!$R$42,IF(L1306&lt;Параметри!$P$43,Параметри!$R$43,IF(L1306&lt;Параметри!$P$44,Параметри!$R$44,Параметри!$R$45)))))))</f>
        <v>0.5</v>
      </c>
      <c r="T1306" s="39">
        <f ca="1">IF($B1306="Область",Параметри!K$58,IF($R1306&lt;Параметри!$G$54,Параметри!K$53,IF($R1306&lt;Параметри!$G$55,Параметри!K$54,IF($R1306&lt;Параметри!$G$56,Параметри!K$55,IF($R1306&lt;Параметри!$G$57,Параметри!K$56,Параметри!K$57)))))</f>
        <v>1.7000000000000001E-2</v>
      </c>
      <c r="U1306" s="39">
        <f ca="1">IF($B1306="Область",Параметри!L$58,IF($R1306&lt;Параметри!$G$54,Параметри!L$53,IF($R1306&lt;Параметри!$G$55,Параметри!L$54,IF($R1306&lt;Параметри!$G$56,Параметри!L$55,IF($R1306&lt;Параметри!$G$57,Параметри!L$56,Параметри!L$57)))))</f>
        <v>4.7E-2</v>
      </c>
      <c r="V1306" s="52">
        <f>Розрахунки!H1306/SUM('Дані з ДІСО'!G1306:I1306)</f>
        <v>10.185185185185185</v>
      </c>
      <c r="W1306" s="8">
        <v>2018</v>
      </c>
    </row>
    <row r="1307" spans="1:23" ht="15" hidden="1" customHeight="1" x14ac:dyDescent="0.25">
      <c r="A1307" s="9">
        <v>1306</v>
      </c>
      <c r="B1307" s="9" t="s">
        <v>4354</v>
      </c>
      <c r="C1307" s="9" t="s">
        <v>4354</v>
      </c>
      <c r="D1307" s="9" t="s">
        <v>3003</v>
      </c>
      <c r="E1307" s="9" t="s">
        <v>28</v>
      </c>
      <c r="F1307" s="9" t="s">
        <v>867</v>
      </c>
      <c r="G1307" s="9" t="s">
        <v>3451</v>
      </c>
      <c r="H1307" s="9" t="s">
        <v>2633</v>
      </c>
      <c r="I1307" s="8">
        <v>5886</v>
      </c>
      <c r="J1307" s="8">
        <v>5886</v>
      </c>
      <c r="K1307" s="8">
        <v>228.9</v>
      </c>
      <c r="L1307" s="11">
        <f t="shared" si="60"/>
        <v>1</v>
      </c>
      <c r="M1307" s="12">
        <f>IF($B1307="Область","",SUM('Дані з ДІСО'!J1307:L1307)/K1307)</f>
        <v>2.5513324595893403</v>
      </c>
      <c r="N1307" s="8" t="str">
        <f>IF($B1307="Область","",VLOOKUP(100*J1307/I1307,Параметри!$B$39:$C$53,2,TRUE))</f>
        <v>1. 100%</v>
      </c>
      <c r="O1307" s="8" t="str">
        <f>IF($B1307="Область","",VLOOKUP(M1307,Параметри!$B$21:$C$35,2,TRUE))</f>
        <v>4. 2,2-3</v>
      </c>
      <c r="P1307" s="8">
        <f t="shared" si="61"/>
        <v>1</v>
      </c>
      <c r="Q1307" s="8">
        <f t="shared" si="62"/>
        <v>4</v>
      </c>
      <c r="R1307" s="18">
        <f ca="1">IF($B1307="Область",Параметри!$K$23,OFFSET(Параметри!$C$2,Q1307,P1307))</f>
        <v>12.5</v>
      </c>
      <c r="S1307" s="8">
        <f>IF(Параметри!$R$37="RNK",IF(OR($B1307="Область"),Параметри!$K$44,IF(R1307&lt;Параметри!$G$42,Параметри!$K$41,IF(R1307&lt;Параметри!$G$43,Параметри!$K$42,Параметри!$K$43))),IF(C1307="Область",Параметри!$R$46,IF(C1307="Київ",Параметри!$R$47,IF(L1307&lt;Параметри!$P$41,Параметри!$R$41,IF(L1307&lt;Параметри!$P$42,Параметри!$R$42,IF(L1307&lt;Параметри!$P$43,Параметри!$R$43,IF(L1307&lt;Параметри!$P$44,Параметри!$R$44,Параметри!$R$45)))))))</f>
        <v>0.5</v>
      </c>
      <c r="T1307" s="39">
        <f ca="1">IF($B1307="Область",Параметри!K$58,IF($R1307&lt;Параметри!$G$54,Параметри!K$53,IF($R1307&lt;Параметри!$G$55,Параметри!K$54,IF($R1307&lt;Параметри!$G$56,Параметри!K$55,IF($R1307&lt;Параметри!$G$57,Параметри!K$56,Параметри!K$57)))))</f>
        <v>1.7000000000000001E-2</v>
      </c>
      <c r="U1307" s="39">
        <f ca="1">IF($B1307="Область",Параметри!L$58,IF($R1307&lt;Параметри!$G$54,Параметри!L$53,IF($R1307&lt;Параметри!$G$55,Параметри!L$54,IF($R1307&lt;Параметри!$G$56,Параметри!L$55,IF($R1307&lt;Параметри!$G$57,Параметри!L$56,Параметри!L$57)))))</f>
        <v>4.7E-2</v>
      </c>
      <c r="V1307" s="52">
        <f>Розрахунки!H1307/SUM('Дані з ДІСО'!G1307:I1307)</f>
        <v>11.018867924528301</v>
      </c>
      <c r="W1307" s="8">
        <v>2018</v>
      </c>
    </row>
    <row r="1308" spans="1:23" ht="15" customHeight="1" x14ac:dyDescent="0.25">
      <c r="A1308" s="9">
        <v>1307</v>
      </c>
      <c r="B1308" s="9" t="s">
        <v>4355</v>
      </c>
      <c r="C1308" s="9" t="s">
        <v>4355</v>
      </c>
      <c r="D1308" s="9" t="s">
        <v>3003</v>
      </c>
      <c r="E1308" s="9" t="s">
        <v>33</v>
      </c>
      <c r="F1308" s="9" t="s">
        <v>2634</v>
      </c>
      <c r="G1308" s="9" t="s">
        <v>4218</v>
      </c>
      <c r="H1308" s="9" t="s">
        <v>2635</v>
      </c>
      <c r="I1308" s="8">
        <v>5176</v>
      </c>
      <c r="J1308" s="8">
        <v>3423</v>
      </c>
      <c r="K1308" s="8">
        <v>189.4</v>
      </c>
      <c r="L1308" s="11">
        <f t="shared" si="60"/>
        <v>0.66132148377125188</v>
      </c>
      <c r="M1308" s="12">
        <f>IF($B1308="Область","",SUM('Дані з ДІСО'!J1308:L1308)/K1308)</f>
        <v>2.2280887011615627</v>
      </c>
      <c r="N1308" s="8" t="str">
        <f>IF($B1308="Область","",VLOOKUP(100*J1308/I1308,Параметри!$B$39:$C$53,2,TRUE))</f>
        <v>4. 65-67</v>
      </c>
      <c r="O1308" s="8" t="str">
        <f>IF($B1308="Область","",VLOOKUP(M1308,Параметри!$B$21:$C$35,2,TRUE))</f>
        <v>4. 2,2-3</v>
      </c>
      <c r="P1308" s="8">
        <f t="shared" si="61"/>
        <v>4</v>
      </c>
      <c r="Q1308" s="8">
        <f t="shared" si="62"/>
        <v>4</v>
      </c>
      <c r="R1308" s="18">
        <f ca="1">IF($B1308="Область",Параметри!$K$23,OFFSET(Параметри!$C$2,Q1308,P1308))</f>
        <v>13.5</v>
      </c>
      <c r="S1308" s="8">
        <f>IF(Параметри!$R$37="RNK",IF(OR($B1308="Область"),Параметри!$K$44,IF(R1308&lt;Параметри!$G$42,Параметри!$K$41,IF(R1308&lt;Параметри!$G$43,Параметри!$K$42,Параметри!$K$43))),IF(C1308="Область",Параметри!$R$46,IF(C1308="Київ",Параметри!$R$47,IF(L1308&lt;Параметри!$P$41,Параметри!$R$41,IF(L1308&lt;Параметри!$P$42,Параметри!$R$42,IF(L1308&lt;Параметри!$P$43,Параметри!$R$43,IF(L1308&lt;Параметри!$P$44,Параметри!$R$44,Параметри!$R$45)))))))</f>
        <v>0.45</v>
      </c>
      <c r="T1308" s="39">
        <f ca="1">IF($B1308="Область",Параметри!K$58,IF($R1308&lt;Параметри!$G$54,Параметри!K$53,IF($R1308&lt;Параметри!$G$55,Параметри!K$54,IF($R1308&lt;Параметри!$G$56,Параметри!K$55,IF($R1308&lt;Параметри!$G$57,Параметри!K$56,Параметри!K$57)))))</f>
        <v>1.7000000000000001E-2</v>
      </c>
      <c r="U1308" s="39">
        <f ca="1">IF($B1308="Область",Параметри!L$58,IF($R1308&lt;Параметри!$G$54,Параметри!L$53,IF($R1308&lt;Параметри!$G$55,Параметри!L$54,IF($R1308&lt;Параметри!$G$56,Параметри!L$55,IF($R1308&lt;Параметри!$G$57,Параметри!L$56,Параметри!L$57)))))</f>
        <v>4.7E-2</v>
      </c>
      <c r="V1308" s="52">
        <f>Розрахунки!H1308/SUM('Дані з ДІСО'!G1308:I1308)</f>
        <v>10.55</v>
      </c>
      <c r="W1308" s="8">
        <v>2018</v>
      </c>
    </row>
    <row r="1309" spans="1:23" ht="15" hidden="1" customHeight="1" x14ac:dyDescent="0.25">
      <c r="A1309" s="9">
        <v>1308</v>
      </c>
      <c r="B1309" s="9" t="s">
        <v>4354</v>
      </c>
      <c r="C1309" s="9" t="s">
        <v>4354</v>
      </c>
      <c r="D1309" s="9" t="s">
        <v>3003</v>
      </c>
      <c r="E1309" s="9" t="s">
        <v>28</v>
      </c>
      <c r="F1309" s="9" t="s">
        <v>2636</v>
      </c>
      <c r="G1309" s="9" t="s">
        <v>4219</v>
      </c>
      <c r="H1309" s="9" t="s">
        <v>2637</v>
      </c>
      <c r="I1309" s="8">
        <v>9519</v>
      </c>
      <c r="J1309" s="8">
        <v>9519</v>
      </c>
      <c r="K1309" s="8">
        <v>196.1</v>
      </c>
      <c r="L1309" s="11">
        <f t="shared" si="60"/>
        <v>1</v>
      </c>
      <c r="M1309" s="12">
        <f>IF($B1309="Область","",SUM('Дані з ДІСО'!J1309:L1309)/K1309)</f>
        <v>3.9928607853136158</v>
      </c>
      <c r="N1309" s="8" t="str">
        <f>IF($B1309="Область","",VLOOKUP(100*J1309/I1309,Параметри!$B$39:$C$53,2,TRUE))</f>
        <v>1. 100%</v>
      </c>
      <c r="O1309" s="8" t="str">
        <f>IF($B1309="Область","",VLOOKUP(M1309,Параметри!$B$21:$C$35,2,TRUE))</f>
        <v>6. 3,7-4,1</v>
      </c>
      <c r="P1309" s="8">
        <f t="shared" si="61"/>
        <v>1</v>
      </c>
      <c r="Q1309" s="8">
        <f t="shared" si="62"/>
        <v>6</v>
      </c>
      <c r="R1309" s="18">
        <f ca="1">IF($B1309="Область",Параметри!$K$23,OFFSET(Параметри!$C$2,Q1309,P1309))</f>
        <v>14</v>
      </c>
      <c r="S1309" s="8">
        <f>IF(Параметри!$R$37="RNK",IF(OR($B1309="Область"),Параметри!$K$44,IF(R1309&lt;Параметри!$G$42,Параметри!$K$41,IF(R1309&lt;Параметри!$G$43,Параметри!$K$42,Параметри!$K$43))),IF(C1309="Область",Параметри!$R$46,IF(C1309="Київ",Параметри!$R$47,IF(L1309&lt;Параметри!$P$41,Параметри!$R$41,IF(L1309&lt;Параметри!$P$42,Параметри!$R$42,IF(L1309&lt;Параметри!$P$43,Параметри!$R$43,IF(L1309&lt;Параметри!$P$44,Параметри!$R$44,Параметри!$R$45)))))))</f>
        <v>0.5</v>
      </c>
      <c r="T1309" s="39">
        <f ca="1">IF($B1309="Область",Параметри!K$58,IF($R1309&lt;Параметри!$G$54,Параметри!K$53,IF($R1309&lt;Параметри!$G$55,Параметри!K$54,IF($R1309&lt;Параметри!$G$56,Параметри!K$55,IF($R1309&lt;Параметри!$G$57,Параметри!K$56,Параметри!K$57)))))</f>
        <v>1.7000000000000001E-2</v>
      </c>
      <c r="U1309" s="39">
        <f ca="1">IF($B1309="Область",Параметри!L$58,IF($R1309&lt;Параметри!$G$54,Параметри!L$53,IF($R1309&lt;Параметри!$G$55,Параметри!L$54,IF($R1309&lt;Параметри!$G$56,Параметри!L$55,IF($R1309&lt;Параметри!$G$57,Параметри!L$56,Параметри!L$57)))))</f>
        <v>4.7E-2</v>
      </c>
      <c r="V1309" s="52">
        <f>Розрахунки!H1309/SUM('Дані з ДІСО'!G1309:I1309)</f>
        <v>13.736842105263158</v>
      </c>
      <c r="W1309" s="8">
        <v>2019</v>
      </c>
    </row>
    <row r="1310" spans="1:23" ht="15" hidden="1" customHeight="1" x14ac:dyDescent="0.25">
      <c r="A1310" s="9">
        <v>1309</v>
      </c>
      <c r="B1310" s="9" t="s">
        <v>4354</v>
      </c>
      <c r="C1310" s="9" t="s">
        <v>4354</v>
      </c>
      <c r="D1310" s="9" t="s">
        <v>3003</v>
      </c>
      <c r="E1310" s="9" t="s">
        <v>28</v>
      </c>
      <c r="F1310" s="9" t="s">
        <v>2638</v>
      </c>
      <c r="G1310" s="9" t="s">
        <v>4220</v>
      </c>
      <c r="H1310" s="9" t="s">
        <v>2639</v>
      </c>
      <c r="I1310" s="8">
        <v>5495</v>
      </c>
      <c r="J1310" s="8">
        <v>5495</v>
      </c>
      <c r="K1310" s="8">
        <v>207.9</v>
      </c>
      <c r="L1310" s="11">
        <f t="shared" si="60"/>
        <v>1</v>
      </c>
      <c r="M1310" s="12">
        <f>IF($B1310="Область","",SUM('Дані з ДІСО'!J1310:L1310)/K1310)</f>
        <v>2.1837421837421838</v>
      </c>
      <c r="N1310" s="8" t="str">
        <f>IF($B1310="Область","",VLOOKUP(100*J1310/I1310,Параметри!$B$39:$C$53,2,TRUE))</f>
        <v>1. 100%</v>
      </c>
      <c r="O1310" s="8" t="str">
        <f>IF($B1310="Область","",VLOOKUP(M1310,Параметри!$B$21:$C$35,2,TRUE))</f>
        <v>3. 1,7-2,2</v>
      </c>
      <c r="P1310" s="8">
        <f t="shared" si="61"/>
        <v>1</v>
      </c>
      <c r="Q1310" s="8">
        <f t="shared" si="62"/>
        <v>3</v>
      </c>
      <c r="R1310" s="18">
        <f ca="1">IF($B1310="Область",Параметри!$K$23,OFFSET(Параметри!$C$2,Q1310,P1310))</f>
        <v>12</v>
      </c>
      <c r="S1310" s="8">
        <f>IF(Параметри!$R$37="RNK",IF(OR($B1310="Область"),Параметри!$K$44,IF(R1310&lt;Параметри!$G$42,Параметри!$K$41,IF(R1310&lt;Параметри!$G$43,Параметри!$K$42,Параметри!$K$43))),IF(C1310="Область",Параметри!$R$46,IF(C1310="Київ",Параметри!$R$47,IF(L1310&lt;Параметри!$P$41,Параметри!$R$41,IF(L1310&lt;Параметри!$P$42,Параметри!$R$42,IF(L1310&lt;Параметри!$P$43,Параметри!$R$43,IF(L1310&lt;Параметри!$P$44,Параметри!$R$44,Параметри!$R$45)))))))</f>
        <v>0.5</v>
      </c>
      <c r="T1310" s="39">
        <f ca="1">IF($B1310="Область",Параметри!K$58,IF($R1310&lt;Параметри!$G$54,Параметри!K$53,IF($R1310&lt;Параметри!$G$55,Параметри!K$54,IF($R1310&lt;Параметри!$G$56,Параметри!K$55,IF($R1310&lt;Параметри!$G$57,Параметри!K$56,Параметри!K$57)))))</f>
        <v>1.7000000000000001E-2</v>
      </c>
      <c r="U1310" s="39">
        <f ca="1">IF($B1310="Область",Параметри!L$58,IF($R1310&lt;Параметри!$G$54,Параметри!L$53,IF($R1310&lt;Параметри!$G$55,Параметри!L$54,IF($R1310&lt;Параметри!$G$56,Параметри!L$55,IF($R1310&lt;Параметри!$G$57,Параметри!L$56,Параметри!L$57)))))</f>
        <v>4.7E-2</v>
      </c>
      <c r="V1310" s="52">
        <f>Розрахунки!H1310/SUM('Дані з ДІСО'!G1310:I1310)</f>
        <v>12.611111111111111</v>
      </c>
      <c r="W1310" s="8">
        <v>2019</v>
      </c>
    </row>
    <row r="1311" spans="1:23" ht="15" hidden="1" customHeight="1" x14ac:dyDescent="0.25">
      <c r="A1311" s="9">
        <v>1310</v>
      </c>
      <c r="B1311" s="9" t="s">
        <v>4354</v>
      </c>
      <c r="C1311" s="9" t="s">
        <v>4354</v>
      </c>
      <c r="D1311" s="9" t="s">
        <v>3003</v>
      </c>
      <c r="E1311" s="9" t="s">
        <v>28</v>
      </c>
      <c r="F1311" s="9" t="s">
        <v>2640</v>
      </c>
      <c r="G1311" s="9" t="s">
        <v>4221</v>
      </c>
      <c r="H1311" s="9" t="s">
        <v>2641</v>
      </c>
      <c r="I1311" s="8">
        <v>4465</v>
      </c>
      <c r="J1311" s="8">
        <v>4465</v>
      </c>
      <c r="K1311" s="8">
        <v>386.3</v>
      </c>
      <c r="L1311" s="11">
        <f t="shared" si="60"/>
        <v>1</v>
      </c>
      <c r="M1311" s="12">
        <f>IF($B1311="Область","",SUM('Дані з ДІСО'!J1311:L1311)/K1311)</f>
        <v>0.83354905513849342</v>
      </c>
      <c r="N1311" s="8" t="str">
        <f>IF($B1311="Область","",VLOOKUP(100*J1311/I1311,Параметри!$B$39:$C$53,2,TRUE))</f>
        <v>1. 100%</v>
      </c>
      <c r="O1311" s="8" t="str">
        <f>IF($B1311="Область","",VLOOKUP(M1311,Параметри!$B$21:$C$35,2,TRUE))</f>
        <v>1. 0-1,1</v>
      </c>
      <c r="P1311" s="8">
        <f t="shared" si="61"/>
        <v>1</v>
      </c>
      <c r="Q1311" s="8">
        <f t="shared" si="62"/>
        <v>1</v>
      </c>
      <c r="R1311" s="18">
        <f ca="1">IF($B1311="Область",Параметри!$K$23,OFFSET(Параметри!$C$2,Q1311,P1311))</f>
        <v>10</v>
      </c>
      <c r="S1311" s="8">
        <f>IF(Параметри!$R$37="RNK",IF(OR($B1311="Область"),Параметри!$K$44,IF(R1311&lt;Параметри!$G$42,Параметри!$K$41,IF(R1311&lt;Параметри!$G$43,Параметри!$K$42,Параметри!$K$43))),IF(C1311="Область",Параметри!$R$46,IF(C1311="Київ",Параметри!$R$47,IF(L1311&lt;Параметри!$P$41,Параметри!$R$41,IF(L1311&lt;Параметри!$P$42,Параметри!$R$42,IF(L1311&lt;Параметри!$P$43,Параметри!$R$43,IF(L1311&lt;Параметри!$P$44,Параметри!$R$44,Параметри!$R$45)))))))</f>
        <v>0.5</v>
      </c>
      <c r="T1311" s="39">
        <f ca="1">IF($B1311="Область",Параметри!K$58,IF($R1311&lt;Параметри!$G$54,Параметри!K$53,IF($R1311&lt;Параметри!$G$55,Параметри!K$54,IF($R1311&lt;Параметри!$G$56,Параметри!K$55,IF($R1311&lt;Параметри!$G$57,Параметри!K$56,Параметри!K$57)))))</f>
        <v>1.7000000000000001E-2</v>
      </c>
      <c r="U1311" s="39">
        <f ca="1">IF($B1311="Область",Параметри!L$58,IF($R1311&lt;Параметри!$G$54,Параметри!L$53,IF($R1311&lt;Параметри!$G$55,Параметри!L$54,IF($R1311&lt;Параметри!$G$56,Параметри!L$55,IF($R1311&lt;Параметри!$G$57,Параметри!L$56,Параметри!L$57)))))</f>
        <v>4.7E-2</v>
      </c>
      <c r="V1311" s="52">
        <f>Розрахунки!H1311/SUM('Дані з ДІСО'!G1311:I1311)</f>
        <v>9.1999999999999993</v>
      </c>
      <c r="W1311" s="8">
        <v>2019</v>
      </c>
    </row>
    <row r="1312" spans="1:23" ht="15" hidden="1" customHeight="1" x14ac:dyDescent="0.25">
      <c r="A1312" s="9">
        <v>1311</v>
      </c>
      <c r="B1312" s="9" t="s">
        <v>4354</v>
      </c>
      <c r="C1312" s="9" t="s">
        <v>4354</v>
      </c>
      <c r="D1312" s="9" t="s">
        <v>3003</v>
      </c>
      <c r="E1312" s="9" t="s">
        <v>28</v>
      </c>
      <c r="F1312" s="9" t="s">
        <v>2642</v>
      </c>
      <c r="G1312" s="9" t="s">
        <v>4222</v>
      </c>
      <c r="H1312" s="9" t="s">
        <v>2643</v>
      </c>
      <c r="I1312" s="8">
        <v>3476</v>
      </c>
      <c r="J1312" s="8">
        <v>3476</v>
      </c>
      <c r="K1312" s="8">
        <v>129.9</v>
      </c>
      <c r="L1312" s="11">
        <f t="shared" si="60"/>
        <v>1</v>
      </c>
      <c r="M1312" s="12">
        <f>IF($B1312="Область","",SUM('Дані з ДІСО'!J1312:L1312)/K1312)</f>
        <v>2.7636643571978445</v>
      </c>
      <c r="N1312" s="8" t="str">
        <f>IF($B1312="Область","",VLOOKUP(100*J1312/I1312,Параметри!$B$39:$C$53,2,TRUE))</f>
        <v>1. 100%</v>
      </c>
      <c r="O1312" s="8" t="str">
        <f>IF($B1312="Область","",VLOOKUP(M1312,Параметри!$B$21:$C$35,2,TRUE))</f>
        <v>4. 2,2-3</v>
      </c>
      <c r="P1312" s="8">
        <f t="shared" si="61"/>
        <v>1</v>
      </c>
      <c r="Q1312" s="8">
        <f t="shared" si="62"/>
        <v>4</v>
      </c>
      <c r="R1312" s="18">
        <f ca="1">IF($B1312="Область",Параметри!$K$23,OFFSET(Параметри!$C$2,Q1312,P1312))</f>
        <v>12.5</v>
      </c>
      <c r="S1312" s="8">
        <f>IF(Параметри!$R$37="RNK",IF(OR($B1312="Область"),Параметри!$K$44,IF(R1312&lt;Параметри!$G$42,Параметри!$K$41,IF(R1312&lt;Параметри!$G$43,Параметри!$K$42,Параметри!$K$43))),IF(C1312="Область",Параметри!$R$46,IF(C1312="Київ",Параметри!$R$47,IF(L1312&lt;Параметри!$P$41,Параметри!$R$41,IF(L1312&lt;Параметри!$P$42,Параметри!$R$42,IF(L1312&lt;Параметри!$P$43,Параметри!$R$43,IF(L1312&lt;Параметри!$P$44,Параметри!$R$44,Параметри!$R$45)))))))</f>
        <v>0.5</v>
      </c>
      <c r="T1312" s="39">
        <f ca="1">IF($B1312="Область",Параметри!K$58,IF($R1312&lt;Параметри!$G$54,Параметри!K$53,IF($R1312&lt;Параметри!$G$55,Параметри!K$54,IF($R1312&lt;Параметри!$G$56,Параметри!K$55,IF($R1312&lt;Параметри!$G$57,Параметри!K$56,Параметри!K$57)))))</f>
        <v>1.7000000000000001E-2</v>
      </c>
      <c r="U1312" s="39">
        <f ca="1">IF($B1312="Область",Параметри!L$58,IF($R1312&lt;Параметри!$G$54,Параметри!L$53,IF($R1312&lt;Параметри!$G$55,Параметри!L$54,IF($R1312&lt;Параметри!$G$56,Параметри!L$55,IF($R1312&lt;Параметри!$G$57,Параметри!L$56,Параметри!L$57)))))</f>
        <v>4.7E-2</v>
      </c>
      <c r="V1312" s="52">
        <f>Розрахунки!H1312/SUM('Дані з ДІСО'!G1312:I1312)</f>
        <v>12.821428571428571</v>
      </c>
      <c r="W1312" s="8">
        <v>2019</v>
      </c>
    </row>
    <row r="1313" spans="1:23" ht="15" hidden="1" customHeight="1" x14ac:dyDescent="0.25">
      <c r="A1313" s="9">
        <v>1312</v>
      </c>
      <c r="B1313" s="9" t="s">
        <v>4354</v>
      </c>
      <c r="C1313" s="9" t="s">
        <v>4354</v>
      </c>
      <c r="D1313" s="9" t="s">
        <v>3003</v>
      </c>
      <c r="E1313" s="9" t="s">
        <v>28</v>
      </c>
      <c r="F1313" s="9" t="s">
        <v>2644</v>
      </c>
      <c r="G1313" s="9" t="s">
        <v>4223</v>
      </c>
      <c r="H1313" s="9" t="s">
        <v>2645</v>
      </c>
      <c r="I1313" s="8">
        <v>3161</v>
      </c>
      <c r="J1313" s="8">
        <v>3161</v>
      </c>
      <c r="K1313" s="8">
        <v>135.80000000000001</v>
      </c>
      <c r="L1313" s="11">
        <f t="shared" si="60"/>
        <v>1</v>
      </c>
      <c r="M1313" s="12">
        <f>IF($B1313="Область","",SUM('Дані з ДІСО'!J1313:L1313)/K1313)</f>
        <v>1.9440353460972015</v>
      </c>
      <c r="N1313" s="8" t="str">
        <f>IF($B1313="Область","",VLOOKUP(100*J1313/I1313,Параметри!$B$39:$C$53,2,TRUE))</f>
        <v>1. 100%</v>
      </c>
      <c r="O1313" s="8" t="str">
        <f>IF($B1313="Область","",VLOOKUP(M1313,Параметри!$B$21:$C$35,2,TRUE))</f>
        <v>3. 1,7-2,2</v>
      </c>
      <c r="P1313" s="8">
        <f t="shared" si="61"/>
        <v>1</v>
      </c>
      <c r="Q1313" s="8">
        <f t="shared" si="62"/>
        <v>3</v>
      </c>
      <c r="R1313" s="18">
        <f ca="1">IF($B1313="Область",Параметри!$K$23,OFFSET(Параметри!$C$2,Q1313,P1313))</f>
        <v>12</v>
      </c>
      <c r="S1313" s="8">
        <f>IF(Параметри!$R$37="RNK",IF(OR($B1313="Область"),Параметри!$K$44,IF(R1313&lt;Параметри!$G$42,Параметри!$K$41,IF(R1313&lt;Параметри!$G$43,Параметри!$K$42,Параметри!$K$43))),IF(C1313="Область",Параметри!$R$46,IF(C1313="Київ",Параметри!$R$47,IF(L1313&lt;Параметри!$P$41,Параметри!$R$41,IF(L1313&lt;Параметри!$P$42,Параметри!$R$42,IF(L1313&lt;Параметри!$P$43,Параметри!$R$43,IF(L1313&lt;Параметри!$P$44,Параметри!$R$44,Параметри!$R$45)))))))</f>
        <v>0.5</v>
      </c>
      <c r="T1313" s="39">
        <f ca="1">IF($B1313="Область",Параметри!K$58,IF($R1313&lt;Параметри!$G$54,Параметри!K$53,IF($R1313&lt;Параметри!$G$55,Параметри!K$54,IF($R1313&lt;Параметри!$G$56,Параметри!K$55,IF($R1313&lt;Параметри!$G$57,Параметри!K$56,Параметри!K$57)))))</f>
        <v>1.7000000000000001E-2</v>
      </c>
      <c r="U1313" s="39">
        <f ca="1">IF($B1313="Область",Параметри!L$58,IF($R1313&lt;Параметри!$G$54,Параметри!L$53,IF($R1313&lt;Параметри!$G$55,Параметри!L$54,IF($R1313&lt;Параметри!$G$56,Параметри!L$55,IF($R1313&lt;Параметри!$G$57,Параметри!L$56,Параметри!L$57)))))</f>
        <v>4.7E-2</v>
      </c>
      <c r="V1313" s="52">
        <f>Розрахунки!H1313/SUM('Дані з ДІСО'!G1313:I1313)</f>
        <v>8.8000000000000007</v>
      </c>
      <c r="W1313" s="8">
        <v>2019</v>
      </c>
    </row>
    <row r="1314" spans="1:23" ht="15" customHeight="1" x14ac:dyDescent="0.25">
      <c r="A1314" s="9">
        <v>1313</v>
      </c>
      <c r="B1314" s="9" t="s">
        <v>4355</v>
      </c>
      <c r="C1314" s="9" t="s">
        <v>4355</v>
      </c>
      <c r="D1314" s="9" t="s">
        <v>3003</v>
      </c>
      <c r="E1314" s="9" t="s">
        <v>33</v>
      </c>
      <c r="F1314" s="9" t="s">
        <v>1260</v>
      </c>
      <c r="G1314" s="9" t="s">
        <v>3335</v>
      </c>
      <c r="H1314" s="9" t="s">
        <v>2646</v>
      </c>
      <c r="I1314" s="8">
        <v>9145</v>
      </c>
      <c r="J1314" s="8">
        <v>6189</v>
      </c>
      <c r="K1314" s="8">
        <v>281.10000000000002</v>
      </c>
      <c r="L1314" s="11">
        <f t="shared" si="60"/>
        <v>0.67676325861126296</v>
      </c>
      <c r="M1314" s="12">
        <f>IF($B1314="Область","",SUM('Дані з ДІСО'!J1314:L1314)/K1314)</f>
        <v>2.0882248310209888</v>
      </c>
      <c r="N1314" s="8" t="str">
        <f>IF($B1314="Область","",VLOOKUP(100*J1314/I1314,Параметри!$B$39:$C$53,2,TRUE))</f>
        <v>3. 67-72</v>
      </c>
      <c r="O1314" s="8" t="str">
        <f>IF($B1314="Область","",VLOOKUP(M1314,Параметри!$B$21:$C$35,2,TRUE))</f>
        <v>3. 1,7-2,2</v>
      </c>
      <c r="P1314" s="8">
        <f t="shared" si="61"/>
        <v>3</v>
      </c>
      <c r="Q1314" s="8">
        <f t="shared" si="62"/>
        <v>3</v>
      </c>
      <c r="R1314" s="18">
        <f ca="1">IF($B1314="Область",Параметри!$K$23,OFFSET(Параметри!$C$2,Q1314,P1314))</f>
        <v>12</v>
      </c>
      <c r="S1314" s="8">
        <f>IF(Параметри!$R$37="RNK",IF(OR($B1314="Область"),Параметри!$K$44,IF(R1314&lt;Параметри!$G$42,Параметри!$K$41,IF(R1314&lt;Параметри!$G$43,Параметри!$K$42,Параметри!$K$43))),IF(C1314="Область",Параметри!$R$46,IF(C1314="Київ",Параметри!$R$47,IF(L1314&lt;Параметри!$P$41,Параметри!$R$41,IF(L1314&lt;Параметри!$P$42,Параметри!$R$42,IF(L1314&lt;Параметри!$P$43,Параметри!$R$43,IF(L1314&lt;Параметри!$P$44,Параметри!$R$44,Параметри!$R$45)))))))</f>
        <v>0.45</v>
      </c>
      <c r="T1314" s="39">
        <f ca="1">IF($B1314="Область",Параметри!K$58,IF($R1314&lt;Параметри!$G$54,Параметри!K$53,IF($R1314&lt;Параметри!$G$55,Параметри!K$54,IF($R1314&lt;Параметри!$G$56,Параметри!K$55,IF($R1314&lt;Параметри!$G$57,Параметри!K$56,Параметри!K$57)))))</f>
        <v>1.7000000000000001E-2</v>
      </c>
      <c r="U1314" s="39">
        <f ca="1">IF($B1314="Область",Параметри!L$58,IF($R1314&lt;Параметри!$G$54,Параметри!L$53,IF($R1314&lt;Параметри!$G$55,Параметри!L$54,IF($R1314&lt;Параметри!$G$56,Параметри!L$55,IF($R1314&lt;Параметри!$G$57,Параметри!L$56,Параметри!L$57)))))</f>
        <v>4.7E-2</v>
      </c>
      <c r="V1314" s="52">
        <f>Розрахунки!H1314/SUM('Дані з ДІСО'!G1314:I1314)</f>
        <v>11.075471698113208</v>
      </c>
      <c r="W1314" s="8">
        <v>2019</v>
      </c>
    </row>
    <row r="1315" spans="1:23" ht="15" hidden="1" customHeight="1" x14ac:dyDescent="0.25">
      <c r="A1315" s="9">
        <v>1314</v>
      </c>
      <c r="B1315" s="9" t="s">
        <v>4354</v>
      </c>
      <c r="C1315" s="9" t="s">
        <v>4354</v>
      </c>
      <c r="D1315" s="9" t="s">
        <v>3003</v>
      </c>
      <c r="E1315" s="9" t="s">
        <v>28</v>
      </c>
      <c r="F1315" s="9" t="s">
        <v>2647</v>
      </c>
      <c r="G1315" s="9" t="s">
        <v>4224</v>
      </c>
      <c r="H1315" s="9" t="s">
        <v>2648</v>
      </c>
      <c r="I1315" s="8">
        <v>5830</v>
      </c>
      <c r="J1315" s="8">
        <v>5830</v>
      </c>
      <c r="K1315" s="8">
        <v>326.10000000000002</v>
      </c>
      <c r="L1315" s="11">
        <f t="shared" si="60"/>
        <v>1</v>
      </c>
      <c r="M1315" s="12">
        <f>IF($B1315="Область","",SUM('Дані з ДІСО'!J1315:L1315)/K1315)</f>
        <v>1.499540018399264</v>
      </c>
      <c r="N1315" s="8" t="str">
        <f>IF($B1315="Область","",VLOOKUP(100*J1315/I1315,Параметри!$B$39:$C$53,2,TRUE))</f>
        <v>1. 100%</v>
      </c>
      <c r="O1315" s="8" t="str">
        <f>IF($B1315="Область","",VLOOKUP(M1315,Параметри!$B$21:$C$35,2,TRUE))</f>
        <v>2. 1,1-1,7</v>
      </c>
      <c r="P1315" s="8">
        <f t="shared" si="61"/>
        <v>1</v>
      </c>
      <c r="Q1315" s="8">
        <f t="shared" si="62"/>
        <v>2</v>
      </c>
      <c r="R1315" s="18">
        <f ca="1">IF($B1315="Область",Параметри!$K$23,OFFSET(Параметри!$C$2,Q1315,P1315))</f>
        <v>11.5</v>
      </c>
      <c r="S1315" s="8">
        <f>IF(Параметри!$R$37="RNK",IF(OR($B1315="Область"),Параметри!$K$44,IF(R1315&lt;Параметри!$G$42,Параметри!$K$41,IF(R1315&lt;Параметри!$G$43,Параметри!$K$42,Параметри!$K$43))),IF(C1315="Область",Параметри!$R$46,IF(C1315="Київ",Параметри!$R$47,IF(L1315&lt;Параметри!$P$41,Параметри!$R$41,IF(L1315&lt;Параметри!$P$42,Параметри!$R$42,IF(L1315&lt;Параметри!$P$43,Параметри!$R$43,IF(L1315&lt;Параметри!$P$44,Параметри!$R$44,Параметри!$R$45)))))))</f>
        <v>0.5</v>
      </c>
      <c r="T1315" s="39">
        <f ca="1">IF($B1315="Область",Параметри!K$58,IF($R1315&lt;Параметри!$G$54,Параметри!K$53,IF($R1315&lt;Параметри!$G$55,Параметри!K$54,IF($R1315&lt;Параметри!$G$56,Параметри!K$55,IF($R1315&lt;Параметри!$G$57,Параметри!K$56,Параметри!K$57)))))</f>
        <v>1.7000000000000001E-2</v>
      </c>
      <c r="U1315" s="39">
        <f ca="1">IF($B1315="Область",Параметри!L$58,IF($R1315&lt;Параметри!$G$54,Параметри!L$53,IF($R1315&lt;Параметри!$G$55,Параметри!L$54,IF($R1315&lt;Параметри!$G$56,Параметри!L$55,IF($R1315&lt;Параметри!$G$57,Параметри!L$56,Параметри!L$57)))))</f>
        <v>4.7E-2</v>
      </c>
      <c r="V1315" s="52">
        <f>Розрахунки!H1315/SUM('Дані з ДІСО'!G1315:I1315)</f>
        <v>9.4038461538461533</v>
      </c>
      <c r="W1315" s="8">
        <v>2019</v>
      </c>
    </row>
    <row r="1316" spans="1:23" ht="15" hidden="1" customHeight="1" x14ac:dyDescent="0.25">
      <c r="A1316" s="9">
        <v>1315</v>
      </c>
      <c r="B1316" s="9" t="s">
        <v>4354</v>
      </c>
      <c r="C1316" s="9" t="s">
        <v>4354</v>
      </c>
      <c r="D1316" s="9" t="s">
        <v>3003</v>
      </c>
      <c r="E1316" s="9" t="s">
        <v>28</v>
      </c>
      <c r="F1316" s="9" t="s">
        <v>2649</v>
      </c>
      <c r="G1316" s="9" t="s">
        <v>4225</v>
      </c>
      <c r="H1316" s="9" t="s">
        <v>2650</v>
      </c>
      <c r="I1316" s="8">
        <v>9535</v>
      </c>
      <c r="J1316" s="8">
        <v>9535</v>
      </c>
      <c r="K1316" s="8">
        <v>309.3</v>
      </c>
      <c r="L1316" s="11">
        <f t="shared" si="60"/>
        <v>1</v>
      </c>
      <c r="M1316" s="12">
        <f>IF($B1316="Область","",SUM('Дані з ДІСО'!J1316:L1316)/K1316)</f>
        <v>3.4949886841254445</v>
      </c>
      <c r="N1316" s="8" t="str">
        <f>IF($B1316="Область","",VLOOKUP(100*J1316/I1316,Параметри!$B$39:$C$53,2,TRUE))</f>
        <v>1. 100%</v>
      </c>
      <c r="O1316" s="8" t="str">
        <f>IF($B1316="Область","",VLOOKUP(M1316,Параметри!$B$21:$C$35,2,TRUE))</f>
        <v>5. 3-3,7</v>
      </c>
      <c r="P1316" s="8">
        <f t="shared" si="61"/>
        <v>1</v>
      </c>
      <c r="Q1316" s="8">
        <f t="shared" si="62"/>
        <v>5</v>
      </c>
      <c r="R1316" s="18">
        <f ca="1">IF($B1316="Область",Параметри!$K$23,OFFSET(Параметри!$C$2,Q1316,P1316))</f>
        <v>13</v>
      </c>
      <c r="S1316" s="8">
        <f>IF(Параметри!$R$37="RNK",IF(OR($B1316="Область"),Параметри!$K$44,IF(R1316&lt;Параметри!$G$42,Параметри!$K$41,IF(R1316&lt;Параметри!$G$43,Параметри!$K$42,Параметри!$K$43))),IF(C1316="Область",Параметри!$R$46,IF(C1316="Київ",Параметри!$R$47,IF(L1316&lt;Параметри!$P$41,Параметри!$R$41,IF(L1316&lt;Параметри!$P$42,Параметри!$R$42,IF(L1316&lt;Параметри!$P$43,Параметри!$R$43,IF(L1316&lt;Параметри!$P$44,Параметри!$R$44,Параметри!$R$45)))))))</f>
        <v>0.5</v>
      </c>
      <c r="T1316" s="39">
        <f ca="1">IF($B1316="Область",Параметри!K$58,IF($R1316&lt;Параметри!$G$54,Параметри!K$53,IF($R1316&lt;Параметри!$G$55,Параметри!K$54,IF($R1316&lt;Параметри!$G$56,Параметри!K$55,IF($R1316&lt;Параметри!$G$57,Параметри!K$56,Параметри!K$57)))))</f>
        <v>1.7000000000000001E-2</v>
      </c>
      <c r="U1316" s="39">
        <f ca="1">IF($B1316="Область",Параметри!L$58,IF($R1316&lt;Параметри!$G$54,Параметри!L$53,IF($R1316&lt;Параметри!$G$55,Параметри!L$54,IF($R1316&lt;Параметри!$G$56,Параметри!L$55,IF($R1316&lt;Параметри!$G$57,Параметри!L$56,Параметри!L$57)))))</f>
        <v>4.7E-2</v>
      </c>
      <c r="V1316" s="52">
        <f>Розрахунки!H1316/SUM('Дані з ДІСО'!G1316:I1316)</f>
        <v>12.284090909090908</v>
      </c>
      <c r="W1316" s="8">
        <v>2019</v>
      </c>
    </row>
    <row r="1317" spans="1:23" ht="15" hidden="1" customHeight="1" x14ac:dyDescent="0.25">
      <c r="A1317" s="9">
        <v>1316</v>
      </c>
      <c r="B1317" s="9" t="s">
        <v>4354</v>
      </c>
      <c r="C1317" s="9" t="s">
        <v>4354</v>
      </c>
      <c r="D1317" s="9" t="s">
        <v>3003</v>
      </c>
      <c r="E1317" s="9" t="s">
        <v>28</v>
      </c>
      <c r="F1317" s="9" t="s">
        <v>2651</v>
      </c>
      <c r="G1317" s="9" t="s">
        <v>3099</v>
      </c>
      <c r="H1317" s="9" t="s">
        <v>2652</v>
      </c>
      <c r="I1317" s="8">
        <v>10337</v>
      </c>
      <c r="J1317" s="8">
        <v>10337</v>
      </c>
      <c r="K1317" s="8">
        <v>322.8</v>
      </c>
      <c r="L1317" s="11">
        <f t="shared" si="60"/>
        <v>1</v>
      </c>
      <c r="M1317" s="12">
        <f>IF($B1317="Область","",SUM('Дані з ДІСО'!J1317:L1317)/K1317)</f>
        <v>2.1902106567534076</v>
      </c>
      <c r="N1317" s="8" t="str">
        <f>IF($B1317="Область","",VLOOKUP(100*J1317/I1317,Параметри!$B$39:$C$53,2,TRUE))</f>
        <v>1. 100%</v>
      </c>
      <c r="O1317" s="8" t="str">
        <f>IF($B1317="Область","",VLOOKUP(M1317,Параметри!$B$21:$C$35,2,TRUE))</f>
        <v>3. 1,7-2,2</v>
      </c>
      <c r="P1317" s="8">
        <f t="shared" si="61"/>
        <v>1</v>
      </c>
      <c r="Q1317" s="8">
        <f t="shared" si="62"/>
        <v>3</v>
      </c>
      <c r="R1317" s="18">
        <f ca="1">IF($B1317="Область",Параметри!$K$23,OFFSET(Параметри!$C$2,Q1317,P1317))</f>
        <v>12</v>
      </c>
      <c r="S1317" s="8">
        <f>IF(Параметри!$R$37="RNK",IF(OR($B1317="Область"),Параметри!$K$44,IF(R1317&lt;Параметри!$G$42,Параметри!$K$41,IF(R1317&lt;Параметри!$G$43,Параметри!$K$42,Параметри!$K$43))),IF(C1317="Область",Параметри!$R$46,IF(C1317="Київ",Параметри!$R$47,IF(L1317&lt;Параметри!$P$41,Параметри!$R$41,IF(L1317&lt;Параметри!$P$42,Параметри!$R$42,IF(L1317&lt;Параметри!$P$43,Параметри!$R$43,IF(L1317&lt;Параметри!$P$44,Параметри!$R$44,Параметри!$R$45)))))))</f>
        <v>0.5</v>
      </c>
      <c r="T1317" s="39">
        <f ca="1">IF($B1317="Область",Параметри!K$58,IF($R1317&lt;Параметри!$G$54,Параметри!K$53,IF($R1317&lt;Параметри!$G$55,Параметри!K$54,IF($R1317&lt;Параметри!$G$56,Параметри!K$55,IF($R1317&lt;Параметри!$G$57,Параметри!K$56,Параметри!K$57)))))</f>
        <v>1.7000000000000001E-2</v>
      </c>
      <c r="U1317" s="39">
        <f ca="1">IF($B1317="Область",Параметри!L$58,IF($R1317&lt;Параметри!$G$54,Параметри!L$53,IF($R1317&lt;Параметри!$G$55,Параметри!L$54,IF($R1317&lt;Параметри!$G$56,Параметри!L$55,IF($R1317&lt;Параметри!$G$57,Параметри!L$56,Параметри!L$57)))))</f>
        <v>4.7E-2</v>
      </c>
      <c r="V1317" s="52">
        <f>Розрахунки!H1317/SUM('Дані з ДІСО'!G1317:I1317)</f>
        <v>11.403225806451612</v>
      </c>
      <c r="W1317" s="8">
        <v>2019</v>
      </c>
    </row>
    <row r="1318" spans="1:23" ht="15" hidden="1" customHeight="1" x14ac:dyDescent="0.25">
      <c r="A1318" s="9">
        <v>1317</v>
      </c>
      <c r="B1318" s="9" t="s">
        <v>4354</v>
      </c>
      <c r="C1318" s="9" t="s">
        <v>4354</v>
      </c>
      <c r="D1318" s="9" t="s">
        <v>3003</v>
      </c>
      <c r="E1318" s="9" t="s">
        <v>28</v>
      </c>
      <c r="F1318" s="9" t="s">
        <v>2653</v>
      </c>
      <c r="G1318" s="9" t="s">
        <v>4226</v>
      </c>
      <c r="H1318" s="9" t="s">
        <v>2654</v>
      </c>
      <c r="I1318" s="8">
        <v>8207</v>
      </c>
      <c r="J1318" s="8">
        <v>8207</v>
      </c>
      <c r="K1318" s="8">
        <v>203.9</v>
      </c>
      <c r="L1318" s="11">
        <f t="shared" si="60"/>
        <v>1</v>
      </c>
      <c r="M1318" s="12">
        <f>IF($B1318="Область","",SUM('Дані з ДІСО'!J1318:L1318)/K1318)</f>
        <v>3.8548307994114763</v>
      </c>
      <c r="N1318" s="8" t="str">
        <f>IF($B1318="Область","",VLOOKUP(100*J1318/I1318,Параметри!$B$39:$C$53,2,TRUE))</f>
        <v>1. 100%</v>
      </c>
      <c r="O1318" s="8" t="str">
        <f>IF($B1318="Область","",VLOOKUP(M1318,Параметри!$B$21:$C$35,2,TRUE))</f>
        <v>6. 3,7-4,1</v>
      </c>
      <c r="P1318" s="8">
        <f t="shared" si="61"/>
        <v>1</v>
      </c>
      <c r="Q1318" s="8">
        <f t="shared" si="62"/>
        <v>6</v>
      </c>
      <c r="R1318" s="18">
        <f ca="1">IF($B1318="Область",Параметри!$K$23,OFFSET(Параметри!$C$2,Q1318,P1318))</f>
        <v>14</v>
      </c>
      <c r="S1318" s="8">
        <f>IF(Параметри!$R$37="RNK",IF(OR($B1318="Область"),Параметри!$K$44,IF(R1318&lt;Параметри!$G$42,Параметри!$K$41,IF(R1318&lt;Параметри!$G$43,Параметри!$K$42,Параметри!$K$43))),IF(C1318="Область",Параметри!$R$46,IF(C1318="Київ",Параметри!$R$47,IF(L1318&lt;Параметри!$P$41,Параметри!$R$41,IF(L1318&lt;Параметри!$P$42,Параметри!$R$42,IF(L1318&lt;Параметри!$P$43,Параметри!$R$43,IF(L1318&lt;Параметри!$P$44,Параметри!$R$44,Параметри!$R$45)))))))</f>
        <v>0.5</v>
      </c>
      <c r="T1318" s="39">
        <f ca="1">IF($B1318="Область",Параметри!K$58,IF($R1318&lt;Параметри!$G$54,Параметри!K$53,IF($R1318&lt;Параметри!$G$55,Параметри!K$54,IF($R1318&lt;Параметри!$G$56,Параметри!K$55,IF($R1318&lt;Параметри!$G$57,Параметри!K$56,Параметри!K$57)))))</f>
        <v>1.7000000000000001E-2</v>
      </c>
      <c r="U1318" s="39">
        <f ca="1">IF($B1318="Область",Параметри!L$58,IF($R1318&lt;Параметри!$G$54,Параметри!L$53,IF($R1318&lt;Параметри!$G$55,Параметри!L$54,IF($R1318&lt;Параметри!$G$56,Параметри!L$55,IF($R1318&lt;Параметри!$G$57,Параметри!L$56,Параметри!L$57)))))</f>
        <v>4.7E-2</v>
      </c>
      <c r="V1318" s="52">
        <f>Розрахунки!H1318/SUM('Дані з ДІСО'!G1318:I1318)</f>
        <v>16.375</v>
      </c>
      <c r="W1318" s="8">
        <v>2019</v>
      </c>
    </row>
    <row r="1319" spans="1:23" ht="15" hidden="1" customHeight="1" x14ac:dyDescent="0.25">
      <c r="A1319" s="9">
        <v>1318</v>
      </c>
      <c r="B1319" s="9" t="s">
        <v>4354</v>
      </c>
      <c r="C1319" s="9" t="s">
        <v>4354</v>
      </c>
      <c r="D1319" s="9" t="s">
        <v>3003</v>
      </c>
      <c r="E1319" s="9" t="s">
        <v>28</v>
      </c>
      <c r="F1319" s="9" t="s">
        <v>2655</v>
      </c>
      <c r="G1319" s="9" t="s">
        <v>4227</v>
      </c>
      <c r="H1319" s="9" t="s">
        <v>2656</v>
      </c>
      <c r="I1319" s="8">
        <v>3148</v>
      </c>
      <c r="J1319" s="8">
        <v>3148</v>
      </c>
      <c r="K1319" s="8">
        <v>223.3</v>
      </c>
      <c r="L1319" s="11">
        <f t="shared" si="60"/>
        <v>1</v>
      </c>
      <c r="M1319" s="12">
        <f>IF($B1319="Область","",SUM('Дані з ДІСО'!J1319:L1319)/K1319)</f>
        <v>0.92700403045230628</v>
      </c>
      <c r="N1319" s="8" t="str">
        <f>IF($B1319="Область","",VLOOKUP(100*J1319/I1319,Параметри!$B$39:$C$53,2,TRUE))</f>
        <v>1. 100%</v>
      </c>
      <c r="O1319" s="8" t="str">
        <f>IF($B1319="Область","",VLOOKUP(M1319,Параметри!$B$21:$C$35,2,TRUE))</f>
        <v>1. 0-1,1</v>
      </c>
      <c r="P1319" s="8">
        <f t="shared" si="61"/>
        <v>1</v>
      </c>
      <c r="Q1319" s="8">
        <f t="shared" si="62"/>
        <v>1</v>
      </c>
      <c r="R1319" s="18">
        <f ca="1">IF($B1319="Область",Параметри!$K$23,OFFSET(Параметри!$C$2,Q1319,P1319))</f>
        <v>10</v>
      </c>
      <c r="S1319" s="8">
        <f>IF(Параметри!$R$37="RNK",IF(OR($B1319="Область"),Параметри!$K$44,IF(R1319&lt;Параметри!$G$42,Параметри!$K$41,IF(R1319&lt;Параметри!$G$43,Параметри!$K$42,Параметри!$K$43))),IF(C1319="Область",Параметри!$R$46,IF(C1319="Київ",Параметри!$R$47,IF(L1319&lt;Параметри!$P$41,Параметри!$R$41,IF(L1319&lt;Параметри!$P$42,Параметри!$R$42,IF(L1319&lt;Параметри!$P$43,Параметри!$R$43,IF(L1319&lt;Параметри!$P$44,Параметри!$R$44,Параметри!$R$45)))))))</f>
        <v>0.5</v>
      </c>
      <c r="T1319" s="39">
        <f ca="1">IF($B1319="Область",Параметри!K$58,IF($R1319&lt;Параметри!$G$54,Параметри!K$53,IF($R1319&lt;Параметри!$G$55,Параметри!K$54,IF($R1319&lt;Параметри!$G$56,Параметри!K$55,IF($R1319&lt;Параметри!$G$57,Параметри!K$56,Параметри!K$57)))))</f>
        <v>1.7000000000000001E-2</v>
      </c>
      <c r="U1319" s="39">
        <f ca="1">IF($B1319="Область",Параметри!L$58,IF($R1319&lt;Параметри!$G$54,Параметри!L$53,IF($R1319&lt;Параметри!$G$55,Параметри!L$54,IF($R1319&lt;Параметри!$G$56,Параметри!L$55,IF($R1319&lt;Параметри!$G$57,Параметри!L$56,Параметри!L$57)))))</f>
        <v>4.7E-2</v>
      </c>
      <c r="V1319" s="52">
        <f>Розрахунки!H1319/SUM('Дані з ДІСО'!G1319:I1319)</f>
        <v>7.9615384615384617</v>
      </c>
      <c r="W1319" s="8">
        <v>2019</v>
      </c>
    </row>
    <row r="1320" spans="1:23" ht="15" hidden="1" customHeight="1" x14ac:dyDescent="0.25">
      <c r="A1320" s="9">
        <v>1319</v>
      </c>
      <c r="B1320" s="9" t="s">
        <v>4355</v>
      </c>
      <c r="C1320" s="9" t="s">
        <v>4355</v>
      </c>
      <c r="D1320" s="9" t="s">
        <v>3003</v>
      </c>
      <c r="E1320" s="9" t="s">
        <v>33</v>
      </c>
      <c r="F1320" s="9" t="s">
        <v>2657</v>
      </c>
      <c r="G1320" s="9" t="s">
        <v>4228</v>
      </c>
      <c r="H1320" s="9" t="s">
        <v>2658</v>
      </c>
      <c r="I1320" s="8">
        <v>13899</v>
      </c>
      <c r="J1320" s="8">
        <v>6382</v>
      </c>
      <c r="K1320" s="8">
        <v>380.8</v>
      </c>
      <c r="L1320" s="11">
        <f t="shared" si="60"/>
        <v>0.45916972444060722</v>
      </c>
      <c r="M1320" s="12">
        <f>IF($B1320="Область","",SUM('Дані з ДІСО'!J1320:L1320)/K1320)</f>
        <v>3.35609243697479</v>
      </c>
      <c r="N1320" s="8" t="str">
        <f>IF($B1320="Область","",VLOOKUP(100*J1320/I1320,Параметри!$B$39:$C$53,2,TRUE))</f>
        <v>11. 25-46</v>
      </c>
      <c r="O1320" s="8" t="str">
        <f>IF($B1320="Область","",VLOOKUP(M1320,Параметри!$B$21:$C$35,2,TRUE))</f>
        <v>5. 3-3,7</v>
      </c>
      <c r="P1320" s="8">
        <f t="shared" si="61"/>
        <v>11</v>
      </c>
      <c r="Q1320" s="8">
        <f t="shared" si="62"/>
        <v>5</v>
      </c>
      <c r="R1320" s="18">
        <f ca="1">IF($B1320="Область",Параметри!$K$23,OFFSET(Параметри!$C$2,Q1320,P1320))</f>
        <v>16.5</v>
      </c>
      <c r="S1320" s="8">
        <f>IF(Параметри!$R$37="RNK",IF(OR($B1320="Область"),Параметри!$K$44,IF(R1320&lt;Параметри!$G$42,Параметри!$K$41,IF(R1320&lt;Параметри!$G$43,Параметри!$K$42,Параметри!$K$43))),IF(C1320="Область",Параметри!$R$46,IF(C1320="Київ",Параметри!$R$47,IF(L1320&lt;Параметри!$P$41,Параметри!$R$41,IF(L1320&lt;Параметри!$P$42,Параметри!$R$42,IF(L1320&lt;Параметри!$P$43,Параметри!$R$43,IF(L1320&lt;Параметри!$P$44,Параметри!$R$44,Параметри!$R$45)))))))</f>
        <v>0.4</v>
      </c>
      <c r="T1320" s="39">
        <f ca="1">IF($B1320="Область",Параметри!K$58,IF($R1320&lt;Параметри!$G$54,Параметри!K$53,IF($R1320&lt;Параметри!$G$55,Параметри!K$54,IF($R1320&lt;Параметри!$G$56,Параметри!K$55,IF($R1320&lt;Параметри!$G$57,Параметри!K$56,Параметри!K$57)))))</f>
        <v>1.7000000000000001E-2</v>
      </c>
      <c r="U1320" s="39">
        <f ca="1">IF($B1320="Область",Параметри!L$58,IF($R1320&lt;Параметри!$G$54,Параметри!L$53,IF($R1320&lt;Параметри!$G$55,Параметри!L$54,IF($R1320&lt;Параметри!$G$56,Параметри!L$55,IF($R1320&lt;Параметри!$G$57,Параметри!L$56,Параметри!L$57)))))</f>
        <v>4.7E-2</v>
      </c>
      <c r="V1320" s="52">
        <f>Розрахунки!H1320/SUM('Дані з ДІСО'!G1320:I1320)</f>
        <v>13.040816326530612</v>
      </c>
      <c r="W1320" s="8">
        <v>2019</v>
      </c>
    </row>
    <row r="1321" spans="1:23" ht="15" hidden="1" customHeight="1" x14ac:dyDescent="0.25">
      <c r="A1321" s="9">
        <v>1320</v>
      </c>
      <c r="B1321" s="9" t="s">
        <v>4354</v>
      </c>
      <c r="C1321" s="9" t="s">
        <v>4354</v>
      </c>
      <c r="D1321" s="9" t="s">
        <v>3003</v>
      </c>
      <c r="E1321" s="9" t="s">
        <v>28</v>
      </c>
      <c r="F1321" s="9" t="s">
        <v>2659</v>
      </c>
      <c r="G1321" s="9" t="s">
        <v>4229</v>
      </c>
      <c r="H1321" s="9" t="s">
        <v>2660</v>
      </c>
      <c r="I1321" s="8">
        <v>3693</v>
      </c>
      <c r="J1321" s="8">
        <v>3693</v>
      </c>
      <c r="K1321" s="8">
        <v>209.2</v>
      </c>
      <c r="L1321" s="11">
        <f t="shared" si="60"/>
        <v>1</v>
      </c>
      <c r="M1321" s="12">
        <f>IF($B1321="Область","",SUM('Дані з ДІСО'!J1321:L1321)/K1321)</f>
        <v>1.3575525812619504</v>
      </c>
      <c r="N1321" s="8" t="str">
        <f>IF($B1321="Область","",VLOOKUP(100*J1321/I1321,Параметри!$B$39:$C$53,2,TRUE))</f>
        <v>1. 100%</v>
      </c>
      <c r="O1321" s="8" t="str">
        <f>IF($B1321="Область","",VLOOKUP(M1321,Параметри!$B$21:$C$35,2,TRUE))</f>
        <v>2. 1,1-1,7</v>
      </c>
      <c r="P1321" s="8">
        <f t="shared" si="61"/>
        <v>1</v>
      </c>
      <c r="Q1321" s="8">
        <f t="shared" si="62"/>
        <v>2</v>
      </c>
      <c r="R1321" s="18">
        <f ca="1">IF($B1321="Область",Параметри!$K$23,OFFSET(Параметри!$C$2,Q1321,P1321))</f>
        <v>11.5</v>
      </c>
      <c r="S1321" s="8">
        <f>IF(Параметри!$R$37="RNK",IF(OR($B1321="Область"),Параметри!$K$44,IF(R1321&lt;Параметри!$G$42,Параметри!$K$41,IF(R1321&lt;Параметри!$G$43,Параметри!$K$42,Параметри!$K$43))),IF(C1321="Область",Параметри!$R$46,IF(C1321="Київ",Параметри!$R$47,IF(L1321&lt;Параметри!$P$41,Параметри!$R$41,IF(L1321&lt;Параметри!$P$42,Параметри!$R$42,IF(L1321&lt;Параметри!$P$43,Параметри!$R$43,IF(L1321&lt;Параметри!$P$44,Параметри!$R$44,Параметри!$R$45)))))))</f>
        <v>0.5</v>
      </c>
      <c r="T1321" s="39">
        <f ca="1">IF($B1321="Область",Параметри!K$58,IF($R1321&lt;Параметри!$G$54,Параметри!K$53,IF($R1321&lt;Параметри!$G$55,Параметри!K$54,IF($R1321&lt;Параметри!$G$56,Параметри!K$55,IF($R1321&lt;Параметри!$G$57,Параметри!K$56,Параметри!K$57)))))</f>
        <v>1.7000000000000001E-2</v>
      </c>
      <c r="U1321" s="39">
        <f ca="1">IF($B1321="Область",Параметри!L$58,IF($R1321&lt;Параметри!$G$54,Параметри!L$53,IF($R1321&lt;Параметри!$G$55,Параметри!L$54,IF($R1321&lt;Параметри!$G$56,Параметри!L$55,IF($R1321&lt;Параметри!$G$57,Параметри!L$56,Параметри!L$57)))))</f>
        <v>4.7E-2</v>
      </c>
      <c r="V1321" s="52">
        <f>Розрахунки!H1321/SUM('Дані з ДІСО'!G1321:I1321)</f>
        <v>12.347826086956522</v>
      </c>
      <c r="W1321" s="8">
        <v>2019</v>
      </c>
    </row>
    <row r="1322" spans="1:23" ht="15" hidden="1" customHeight="1" x14ac:dyDescent="0.25">
      <c r="A1322" s="9">
        <v>1321</v>
      </c>
      <c r="B1322" s="9" t="s">
        <v>4354</v>
      </c>
      <c r="C1322" s="9" t="s">
        <v>4354</v>
      </c>
      <c r="D1322" s="9" t="s">
        <v>3003</v>
      </c>
      <c r="E1322" s="9" t="s">
        <v>28</v>
      </c>
      <c r="F1322" s="9" t="s">
        <v>2661</v>
      </c>
      <c r="G1322" s="9" t="s">
        <v>4230</v>
      </c>
      <c r="H1322" s="9" t="s">
        <v>2662</v>
      </c>
      <c r="I1322" s="8">
        <v>13793</v>
      </c>
      <c r="J1322" s="8">
        <v>13793</v>
      </c>
      <c r="K1322" s="8">
        <v>244.6</v>
      </c>
      <c r="L1322" s="11">
        <f t="shared" si="60"/>
        <v>1</v>
      </c>
      <c r="M1322" s="12">
        <f>IF($B1322="Область","",SUM('Дані з ДІСО'!J1322:L1322)/K1322)</f>
        <v>6.2264922322158629</v>
      </c>
      <c r="N1322" s="8" t="str">
        <f>IF($B1322="Область","",VLOOKUP(100*J1322/I1322,Параметри!$B$39:$C$53,2,TRUE))</f>
        <v>1. 100%</v>
      </c>
      <c r="O1322" s="8" t="str">
        <f>IF($B1322="Область","",VLOOKUP(M1322,Параметри!$B$21:$C$35,2,TRUE))</f>
        <v>9. 5,6-6,4</v>
      </c>
      <c r="P1322" s="8">
        <f t="shared" si="61"/>
        <v>1</v>
      </c>
      <c r="Q1322" s="8">
        <f t="shared" si="62"/>
        <v>9</v>
      </c>
      <c r="R1322" s="18">
        <f ca="1">IF($B1322="Область",Параметри!$K$23,OFFSET(Параметри!$C$2,Q1322,P1322))</f>
        <v>15</v>
      </c>
      <c r="S1322" s="8">
        <f>IF(Параметри!$R$37="RNK",IF(OR($B1322="Область"),Параметри!$K$44,IF(R1322&lt;Параметри!$G$42,Параметри!$K$41,IF(R1322&lt;Параметри!$G$43,Параметри!$K$42,Параметри!$K$43))),IF(C1322="Область",Параметри!$R$46,IF(C1322="Київ",Параметри!$R$47,IF(L1322&lt;Параметри!$P$41,Параметри!$R$41,IF(L1322&lt;Параметри!$P$42,Параметри!$R$42,IF(L1322&lt;Параметри!$P$43,Параметри!$R$43,IF(L1322&lt;Параметри!$P$44,Параметри!$R$44,Параметри!$R$45)))))))</f>
        <v>0.5</v>
      </c>
      <c r="T1322" s="39">
        <f ca="1">IF($B1322="Область",Параметри!K$58,IF($R1322&lt;Параметри!$G$54,Параметри!K$53,IF($R1322&lt;Параметри!$G$55,Параметри!K$54,IF($R1322&lt;Параметри!$G$56,Параметри!K$55,IF($R1322&lt;Параметри!$G$57,Параметри!K$56,Параметри!K$57)))))</f>
        <v>1.7000000000000001E-2</v>
      </c>
      <c r="U1322" s="39">
        <f ca="1">IF($B1322="Область",Параметри!L$58,IF($R1322&lt;Параметри!$G$54,Параметри!L$53,IF($R1322&lt;Параметри!$G$55,Параметри!L$54,IF($R1322&lt;Параметри!$G$56,Параметри!L$55,IF($R1322&lt;Параметри!$G$57,Параметри!L$56,Параметри!L$57)))))</f>
        <v>4.7E-2</v>
      </c>
      <c r="V1322" s="52">
        <f>Розрахунки!H1322/SUM('Дані з ДІСО'!G1322:I1322)</f>
        <v>18.802469135802468</v>
      </c>
      <c r="W1322" s="8">
        <v>2019</v>
      </c>
    </row>
    <row r="1323" spans="1:23" ht="15" hidden="1" customHeight="1" x14ac:dyDescent="0.25">
      <c r="A1323" s="9">
        <v>1322</v>
      </c>
      <c r="B1323" s="9" t="s">
        <v>4354</v>
      </c>
      <c r="C1323" s="9" t="s">
        <v>4354</v>
      </c>
      <c r="D1323" s="9" t="s">
        <v>3003</v>
      </c>
      <c r="E1323" s="9" t="s">
        <v>28</v>
      </c>
      <c r="F1323" s="9" t="s">
        <v>2663</v>
      </c>
      <c r="G1323" s="9" t="s">
        <v>4231</v>
      </c>
      <c r="H1323" s="9" t="s">
        <v>2664</v>
      </c>
      <c r="I1323" s="8">
        <v>5126</v>
      </c>
      <c r="J1323" s="8">
        <v>5126</v>
      </c>
      <c r="K1323" s="8">
        <v>205.2</v>
      </c>
      <c r="L1323" s="11">
        <f t="shared" si="60"/>
        <v>1</v>
      </c>
      <c r="M1323" s="12">
        <f>IF($B1323="Область","",SUM('Дані з ДІСО'!J1323:L1323)/K1323)</f>
        <v>2.1442495126705654</v>
      </c>
      <c r="N1323" s="8" t="str">
        <f>IF($B1323="Область","",VLOOKUP(100*J1323/I1323,Параметри!$B$39:$C$53,2,TRUE))</f>
        <v>1. 100%</v>
      </c>
      <c r="O1323" s="8" t="str">
        <f>IF($B1323="Область","",VLOOKUP(M1323,Параметри!$B$21:$C$35,2,TRUE))</f>
        <v>3. 1,7-2,2</v>
      </c>
      <c r="P1323" s="8">
        <f t="shared" si="61"/>
        <v>1</v>
      </c>
      <c r="Q1323" s="8">
        <f t="shared" si="62"/>
        <v>3</v>
      </c>
      <c r="R1323" s="18">
        <f ca="1">IF($B1323="Область",Параметри!$K$23,OFFSET(Параметри!$C$2,Q1323,P1323))</f>
        <v>12</v>
      </c>
      <c r="S1323" s="8">
        <f>IF(Параметри!$R$37="RNK",IF(OR($B1323="Область"),Параметри!$K$44,IF(R1323&lt;Параметри!$G$42,Параметри!$K$41,IF(R1323&lt;Параметри!$G$43,Параметри!$K$42,Параметри!$K$43))),IF(C1323="Область",Параметри!$R$46,IF(C1323="Київ",Параметри!$R$47,IF(L1323&lt;Параметри!$P$41,Параметри!$R$41,IF(L1323&lt;Параметри!$P$42,Параметри!$R$42,IF(L1323&lt;Параметри!$P$43,Параметри!$R$43,IF(L1323&lt;Параметри!$P$44,Параметри!$R$44,Параметри!$R$45)))))))</f>
        <v>0.5</v>
      </c>
      <c r="T1323" s="39">
        <f ca="1">IF($B1323="Область",Параметри!K$58,IF($R1323&lt;Параметри!$G$54,Параметри!K$53,IF($R1323&lt;Параметри!$G$55,Параметри!K$54,IF($R1323&lt;Параметри!$G$56,Параметри!K$55,IF($R1323&lt;Параметри!$G$57,Параметри!K$56,Параметри!K$57)))))</f>
        <v>1.7000000000000001E-2</v>
      </c>
      <c r="U1323" s="39">
        <f ca="1">IF($B1323="Область",Параметри!L$58,IF($R1323&lt;Параметри!$G$54,Параметри!L$53,IF($R1323&lt;Параметри!$G$55,Параметри!L$54,IF($R1323&lt;Параметри!$G$56,Параметри!L$55,IF($R1323&lt;Параметри!$G$57,Параметри!L$56,Параметри!L$57)))))</f>
        <v>4.7E-2</v>
      </c>
      <c r="V1323" s="52">
        <f>Розрахунки!H1323/SUM('Дані з ДІСО'!G1323:I1323)</f>
        <v>15.714285714285714</v>
      </c>
      <c r="W1323" s="8">
        <v>2019</v>
      </c>
    </row>
    <row r="1324" spans="1:23" hidden="1" x14ac:dyDescent="0.25">
      <c r="A1324" s="9">
        <v>1323</v>
      </c>
      <c r="B1324" s="9" t="s">
        <v>4354</v>
      </c>
      <c r="C1324" s="9" t="s">
        <v>4354</v>
      </c>
      <c r="D1324" s="9" t="s">
        <v>3003</v>
      </c>
      <c r="E1324" s="9" t="s">
        <v>28</v>
      </c>
      <c r="F1324" s="9" t="s">
        <v>2665</v>
      </c>
      <c r="G1324" s="9" t="s">
        <v>3252</v>
      </c>
      <c r="H1324" s="9" t="s">
        <v>2666</v>
      </c>
      <c r="I1324" s="8">
        <v>5368</v>
      </c>
      <c r="J1324" s="8">
        <v>5368</v>
      </c>
      <c r="K1324" s="8">
        <v>160.9</v>
      </c>
      <c r="L1324" s="11">
        <f t="shared" si="60"/>
        <v>1</v>
      </c>
      <c r="M1324" s="12">
        <f>IF($B1324="Область","",SUM('Дані з ДІСО'!J1324:L1324)/K1324)</f>
        <v>1.497824735860783</v>
      </c>
      <c r="N1324" s="8" t="str">
        <f>IF($B1324="Область","",VLOOKUP(100*J1324/I1324,Параметри!$B$39:$C$53,2,TRUE))</f>
        <v>1. 100%</v>
      </c>
      <c r="O1324" s="8" t="str">
        <f>IF($B1324="Область","",VLOOKUP(M1324,Параметри!$B$21:$C$35,2,TRUE))</f>
        <v>2. 1,1-1,7</v>
      </c>
      <c r="P1324" s="8">
        <f t="shared" si="61"/>
        <v>1</v>
      </c>
      <c r="Q1324" s="8">
        <f t="shared" si="62"/>
        <v>2</v>
      </c>
      <c r="R1324" s="18">
        <f ca="1">IF($B1324="Область",Параметри!$K$23,OFFSET(Параметри!$C$2,Q1324,P1324))</f>
        <v>11.5</v>
      </c>
      <c r="S1324" s="8">
        <f>IF(Параметри!$R$37="RNK",IF(OR($B1324="Область"),Параметри!$K$44,IF(R1324&lt;Параметри!$G$42,Параметри!$K$41,IF(R1324&lt;Параметри!$G$43,Параметри!$K$42,Параметри!$K$43))),IF(C1324="Область",Параметри!$R$46,IF(C1324="Київ",Параметри!$R$47,IF(L1324&lt;Параметри!$P$41,Параметри!$R$41,IF(L1324&lt;Параметри!$P$42,Параметри!$R$42,IF(L1324&lt;Параметри!$P$43,Параметри!$R$43,IF(L1324&lt;Параметри!$P$44,Параметри!$R$44,Параметри!$R$45)))))))</f>
        <v>0.5</v>
      </c>
      <c r="T1324" s="39">
        <f ca="1">IF($B1324="Область",Параметри!K$58,IF($R1324&lt;Параметри!$G$54,Параметри!K$53,IF($R1324&lt;Параметри!$G$55,Параметри!K$54,IF($R1324&lt;Параметри!$G$56,Параметри!K$55,IF($R1324&lt;Параметри!$G$57,Параметри!K$56,Параметри!K$57)))))</f>
        <v>1.7000000000000001E-2</v>
      </c>
      <c r="U1324" s="39">
        <f ca="1">IF($B1324="Область",Параметри!L$58,IF($R1324&lt;Параметри!$G$54,Параметри!L$53,IF($R1324&lt;Параметри!$G$55,Параметри!L$54,IF($R1324&lt;Параметри!$G$56,Параметри!L$55,IF($R1324&lt;Параметри!$G$57,Параметри!L$56,Параметри!L$57)))))</f>
        <v>4.7E-2</v>
      </c>
      <c r="V1324" s="52">
        <f>Розрахунки!H1324/SUM('Дані з ДІСО'!G1324:I1324)</f>
        <v>11.476190476190476</v>
      </c>
      <c r="W1324" s="8">
        <v>2019</v>
      </c>
    </row>
    <row r="1325" spans="1:23" ht="15" hidden="1" customHeight="1" x14ac:dyDescent="0.25">
      <c r="A1325" s="9">
        <v>1324</v>
      </c>
      <c r="B1325" s="9" t="s">
        <v>4354</v>
      </c>
      <c r="C1325" s="9" t="s">
        <v>4354</v>
      </c>
      <c r="D1325" s="9" t="s">
        <v>3003</v>
      </c>
      <c r="E1325" s="9" t="s">
        <v>28</v>
      </c>
      <c r="F1325" s="9" t="s">
        <v>2667</v>
      </c>
      <c r="G1325" s="9" t="s">
        <v>4232</v>
      </c>
      <c r="H1325" s="9" t="s">
        <v>2668</v>
      </c>
      <c r="I1325" s="8">
        <v>14282</v>
      </c>
      <c r="J1325" s="8">
        <v>14282</v>
      </c>
      <c r="K1325" s="8">
        <v>173.9</v>
      </c>
      <c r="L1325" s="11">
        <f t="shared" si="60"/>
        <v>1</v>
      </c>
      <c r="M1325" s="12">
        <f>IF($B1325="Область","",SUM('Дані з ДІСО'!J1325:L1325)/K1325)</f>
        <v>8.596894767107532</v>
      </c>
      <c r="N1325" s="8" t="str">
        <f>IF($B1325="Область","",VLOOKUP(100*J1325/I1325,Параметри!$B$39:$C$53,2,TRUE))</f>
        <v>1. 100%</v>
      </c>
      <c r="O1325" s="8" t="str">
        <f>IF($B1325="Область","",VLOOKUP(M1325,Параметри!$B$21:$C$35,2,TRUE))</f>
        <v>10. 6,4-9,7</v>
      </c>
      <c r="P1325" s="8">
        <f t="shared" si="61"/>
        <v>1</v>
      </c>
      <c r="Q1325" s="8">
        <f t="shared" si="62"/>
        <v>10</v>
      </c>
      <c r="R1325" s="18">
        <f ca="1">IF($B1325="Область",Параметри!$K$23,OFFSET(Параметри!$C$2,Q1325,P1325))</f>
        <v>15.5</v>
      </c>
      <c r="S1325" s="8">
        <f>IF(Параметри!$R$37="RNK",IF(OR($B1325="Область"),Параметри!$K$44,IF(R1325&lt;Параметри!$G$42,Параметри!$K$41,IF(R1325&lt;Параметри!$G$43,Параметри!$K$42,Параметри!$K$43))),IF(C1325="Область",Параметри!$R$46,IF(C1325="Київ",Параметри!$R$47,IF(L1325&lt;Параметри!$P$41,Параметри!$R$41,IF(L1325&lt;Параметри!$P$42,Параметри!$R$42,IF(L1325&lt;Параметри!$P$43,Параметри!$R$43,IF(L1325&lt;Параметри!$P$44,Параметри!$R$44,Параметри!$R$45)))))))</f>
        <v>0.5</v>
      </c>
      <c r="T1325" s="39">
        <f ca="1">IF($B1325="Область",Параметри!K$58,IF($R1325&lt;Параметри!$G$54,Параметри!K$53,IF($R1325&lt;Параметри!$G$55,Параметри!K$54,IF($R1325&lt;Параметри!$G$56,Параметри!K$55,IF($R1325&lt;Параметри!$G$57,Параметри!K$56,Параметри!K$57)))))</f>
        <v>1.7000000000000001E-2</v>
      </c>
      <c r="U1325" s="39">
        <f ca="1">IF($B1325="Область",Параметри!L$58,IF($R1325&lt;Параметри!$G$54,Параметри!L$53,IF($R1325&lt;Параметри!$G$55,Параметри!L$54,IF($R1325&lt;Параметри!$G$56,Параметри!L$55,IF($R1325&lt;Параметри!$G$57,Параметри!L$56,Параметри!L$57)))))</f>
        <v>4.7E-2</v>
      </c>
      <c r="V1325" s="52">
        <f>Розрахунки!H1325/SUM('Дані з ДІСО'!G1325:I1325)</f>
        <v>18.012048192771083</v>
      </c>
      <c r="W1325" s="8">
        <v>2019</v>
      </c>
    </row>
    <row r="1326" spans="1:23" ht="15" hidden="1" customHeight="1" x14ac:dyDescent="0.25">
      <c r="A1326" s="9">
        <v>1325</v>
      </c>
      <c r="B1326" s="9" t="s">
        <v>2951</v>
      </c>
      <c r="C1326" s="9" t="s">
        <v>4353</v>
      </c>
      <c r="D1326" s="9" t="s">
        <v>3003</v>
      </c>
      <c r="E1326" s="9" t="s">
        <v>25</v>
      </c>
      <c r="F1326" s="9" t="s">
        <v>2669</v>
      </c>
      <c r="G1326" s="9" t="s">
        <v>4233</v>
      </c>
      <c r="H1326" s="9" t="s">
        <v>2670</v>
      </c>
      <c r="I1326" s="8">
        <v>19139</v>
      </c>
      <c r="J1326" s="8">
        <v>10475</v>
      </c>
      <c r="K1326" s="8">
        <v>899.7</v>
      </c>
      <c r="L1326" s="11">
        <f t="shared" si="60"/>
        <v>0.54731177177490986</v>
      </c>
      <c r="M1326" s="12">
        <f>IF($B1326="Область","",SUM('Дані з ДІСО'!J1326:L1326)/K1326)</f>
        <v>2.2418583972435253</v>
      </c>
      <c r="N1326" s="8" t="str">
        <f>IF($B1326="Область","",VLOOKUP(100*J1326/I1326,Параметри!$B$39:$C$53,2,TRUE))</f>
        <v>8. 53-56</v>
      </c>
      <c r="O1326" s="8" t="str">
        <f>IF($B1326="Область","",VLOOKUP(M1326,Параметри!$B$21:$C$35,2,TRUE))</f>
        <v>4. 2,2-3</v>
      </c>
      <c r="P1326" s="8">
        <f t="shared" si="61"/>
        <v>8</v>
      </c>
      <c r="Q1326" s="8">
        <f t="shared" si="62"/>
        <v>4</v>
      </c>
      <c r="R1326" s="18">
        <f ca="1">IF($B1326="Область",Параметри!$K$23,OFFSET(Параметри!$C$2,Q1326,P1326))</f>
        <v>14.5</v>
      </c>
      <c r="S1326" s="8">
        <f>IF(Параметри!$R$37="RNK",IF(OR($B1326="Область"),Параметри!$K$44,IF(R1326&lt;Параметри!$G$42,Параметри!$K$41,IF(R1326&lt;Параметри!$G$43,Параметри!$K$42,Параметри!$K$43))),IF(C1326="Область",Параметри!$R$46,IF(C1326="Київ",Параметри!$R$47,IF(L1326&lt;Параметри!$P$41,Параметри!$R$41,IF(L1326&lt;Параметри!$P$42,Параметри!$R$42,IF(L1326&lt;Параметри!$P$43,Параметри!$R$43,IF(L1326&lt;Параметри!$P$44,Параметри!$R$44,Параметри!$R$45)))))))</f>
        <v>0.4</v>
      </c>
      <c r="T1326" s="39">
        <f ca="1">IF($B1326="Область",Параметри!K$58,IF($R1326&lt;Параметри!$G$54,Параметри!K$53,IF($R1326&lt;Параметри!$G$55,Параметри!K$54,IF($R1326&lt;Параметри!$G$56,Параметри!K$55,IF($R1326&lt;Параметри!$G$57,Параметри!K$56,Параметри!K$57)))))</f>
        <v>1.7000000000000001E-2</v>
      </c>
      <c r="U1326" s="39">
        <f ca="1">IF($B1326="Область",Параметри!L$58,IF($R1326&lt;Параметри!$G$54,Параметри!L$53,IF($R1326&lt;Параметри!$G$55,Параметри!L$54,IF($R1326&lt;Параметри!$G$56,Параметри!L$55,IF($R1326&lt;Параметри!$G$57,Параметри!L$56,Параметри!L$57)))))</f>
        <v>4.7E-2</v>
      </c>
      <c r="V1326" s="52">
        <f>Розрахунки!H1326/SUM('Дані з ДІСО'!G1326:I1326)</f>
        <v>15.515384615384615</v>
      </c>
      <c r="W1326" s="8">
        <v>2019</v>
      </c>
    </row>
    <row r="1327" spans="1:23" ht="15" hidden="1" customHeight="1" x14ac:dyDescent="0.25">
      <c r="A1327" s="9">
        <v>1326</v>
      </c>
      <c r="B1327" s="9" t="s">
        <v>4354</v>
      </c>
      <c r="C1327" s="9" t="s">
        <v>4354</v>
      </c>
      <c r="D1327" s="9" t="s">
        <v>3003</v>
      </c>
      <c r="E1327" s="9" t="s">
        <v>28</v>
      </c>
      <c r="F1327" s="9" t="s">
        <v>1541</v>
      </c>
      <c r="G1327" s="9" t="s">
        <v>3751</v>
      </c>
      <c r="H1327" s="9" t="s">
        <v>2671</v>
      </c>
      <c r="I1327" s="8">
        <v>4642</v>
      </c>
      <c r="J1327" s="8">
        <v>4642</v>
      </c>
      <c r="K1327" s="8">
        <v>139.9</v>
      </c>
      <c r="L1327" s="11">
        <f t="shared" si="60"/>
        <v>1</v>
      </c>
      <c r="M1327" s="12">
        <f>IF($B1327="Область","",SUM('Дані з ДІСО'!J1327:L1327)/K1327)</f>
        <v>1.7012151536812008</v>
      </c>
      <c r="N1327" s="8" t="str">
        <f>IF($B1327="Область","",VLOOKUP(100*J1327/I1327,Параметри!$B$39:$C$53,2,TRUE))</f>
        <v>1. 100%</v>
      </c>
      <c r="O1327" s="8" t="str">
        <f>IF($B1327="Область","",VLOOKUP(M1327,Параметри!$B$21:$C$35,2,TRUE))</f>
        <v>3. 1,7-2,2</v>
      </c>
      <c r="P1327" s="8">
        <f t="shared" si="61"/>
        <v>1</v>
      </c>
      <c r="Q1327" s="8">
        <f t="shared" si="62"/>
        <v>3</v>
      </c>
      <c r="R1327" s="18">
        <f ca="1">IF($B1327="Область",Параметри!$K$23,OFFSET(Параметри!$C$2,Q1327,P1327))</f>
        <v>12</v>
      </c>
      <c r="S1327" s="8">
        <f>IF(Параметри!$R$37="RNK",IF(OR($B1327="Область"),Параметри!$K$44,IF(R1327&lt;Параметри!$G$42,Параметри!$K$41,IF(R1327&lt;Параметри!$G$43,Параметри!$K$42,Параметри!$K$43))),IF(C1327="Область",Параметри!$R$46,IF(C1327="Київ",Параметри!$R$47,IF(L1327&lt;Параметри!$P$41,Параметри!$R$41,IF(L1327&lt;Параметри!$P$42,Параметри!$R$42,IF(L1327&lt;Параметри!$P$43,Параметри!$R$43,IF(L1327&lt;Параметри!$P$44,Параметри!$R$44,Параметри!$R$45)))))))</f>
        <v>0.5</v>
      </c>
      <c r="T1327" s="39">
        <f ca="1">IF($B1327="Область",Параметри!K$58,IF($R1327&lt;Параметри!$G$54,Параметри!K$53,IF($R1327&lt;Параметри!$G$55,Параметри!K$54,IF($R1327&lt;Параметри!$G$56,Параметри!K$55,IF($R1327&lt;Параметри!$G$57,Параметри!K$56,Параметри!K$57)))))</f>
        <v>1.7000000000000001E-2</v>
      </c>
      <c r="U1327" s="39">
        <f ca="1">IF($B1327="Область",Параметри!L$58,IF($R1327&lt;Параметри!$G$54,Параметри!L$53,IF($R1327&lt;Параметри!$G$55,Параметри!L$54,IF($R1327&lt;Параметри!$G$56,Параметри!L$55,IF($R1327&lt;Параметри!$G$57,Параметри!L$56,Параметри!L$57)))))</f>
        <v>4.7E-2</v>
      </c>
      <c r="V1327" s="52">
        <f>Розрахунки!H1327/SUM('Дані з ДІСО'!G1327:I1327)</f>
        <v>10.347826086956522</v>
      </c>
      <c r="W1327" s="8">
        <v>2019</v>
      </c>
    </row>
    <row r="1328" spans="1:23" ht="15" hidden="1" customHeight="1" x14ac:dyDescent="0.25">
      <c r="A1328" s="9">
        <v>1327</v>
      </c>
      <c r="B1328" s="9" t="s">
        <v>2950</v>
      </c>
      <c r="C1328" s="9" t="s">
        <v>4353</v>
      </c>
      <c r="D1328" s="9" t="s">
        <v>3003</v>
      </c>
      <c r="E1328" s="9" t="s">
        <v>82</v>
      </c>
      <c r="F1328" s="9" t="s">
        <v>2672</v>
      </c>
      <c r="G1328" s="9" t="s">
        <v>4234</v>
      </c>
      <c r="H1328" s="9" t="s">
        <v>2673</v>
      </c>
      <c r="I1328" s="8">
        <v>26888</v>
      </c>
      <c r="J1328" s="8">
        <v>3385</v>
      </c>
      <c r="K1328" s="8">
        <v>243.3</v>
      </c>
      <c r="L1328" s="11">
        <f t="shared" si="60"/>
        <v>0.12589259149062779</v>
      </c>
      <c r="M1328" s="12">
        <f>IF($B1328="Область","",SUM('Дані з ДІСО'!J1328:L1328)/K1328)</f>
        <v>10.620632963419647</v>
      </c>
      <c r="N1328" s="8" t="str">
        <f>IF($B1328="Область","",VLOOKUP(100*J1328/I1328,Параметри!$B$39:$C$53,2,TRUE))</f>
        <v>14. 6-17</v>
      </c>
      <c r="O1328" s="8" t="str">
        <f>IF($B1328="Область","",VLOOKUP(M1328,Параметри!$B$21:$C$35,2,TRUE))</f>
        <v>11. 9,7-14</v>
      </c>
      <c r="P1328" s="8">
        <f t="shared" si="61"/>
        <v>14</v>
      </c>
      <c r="Q1328" s="8">
        <f t="shared" si="62"/>
        <v>11</v>
      </c>
      <c r="R1328" s="18">
        <f ca="1">IF($B1328="Область",Параметри!$K$23,OFFSET(Параметри!$C$2,Q1328,P1328))</f>
        <v>22.5</v>
      </c>
      <c r="S1328" s="8">
        <f>IF(Параметри!$R$37="RNK",IF(OR($B1328="Область"),Параметри!$K$44,IF(R1328&lt;Параметри!$G$42,Параметри!$K$41,IF(R1328&lt;Параметри!$G$43,Параметри!$K$42,Параметри!$K$43))),IF(C1328="Область",Параметри!$R$46,IF(C1328="Київ",Параметри!$R$47,IF(L1328&lt;Параметри!$P$41,Параметри!$R$41,IF(L1328&lt;Параметри!$P$42,Параметри!$R$42,IF(L1328&lt;Параметри!$P$43,Параметри!$R$43,IF(L1328&lt;Параметри!$P$44,Параметри!$R$44,Параметри!$R$45)))))))</f>
        <v>0.2</v>
      </c>
      <c r="T1328" s="39">
        <f ca="1">IF($B1328="Область",Параметри!K$58,IF($R1328&lt;Параметри!$G$54,Параметри!K$53,IF($R1328&lt;Параметри!$G$55,Параметри!K$54,IF($R1328&lt;Параметри!$G$56,Параметри!K$55,IF($R1328&lt;Параметри!$G$57,Параметри!K$56,Параметри!K$57)))))</f>
        <v>0.1</v>
      </c>
      <c r="U1328" s="39">
        <f ca="1">IF($B1328="Область",Параметри!L$58,IF($R1328&lt;Параметри!$G$54,Параметри!L$53,IF($R1328&lt;Параметри!$G$55,Параметри!L$54,IF($R1328&lt;Параметри!$G$56,Параметри!L$55,IF($R1328&lt;Параметри!$G$57,Параметри!L$56,Параметри!L$57)))))</f>
        <v>4.7E-2</v>
      </c>
      <c r="V1328" s="52">
        <f>Розрахунки!H1328/SUM('Дані з ДІСО'!G1328:I1328)</f>
        <v>20.672000000000001</v>
      </c>
      <c r="W1328" s="8" t="s">
        <v>2950</v>
      </c>
    </row>
    <row r="1329" spans="1:23" ht="15" customHeight="1" x14ac:dyDescent="0.25">
      <c r="A1329" s="9">
        <v>1328</v>
      </c>
      <c r="B1329" s="9" t="s">
        <v>4355</v>
      </c>
      <c r="C1329" s="9" t="s">
        <v>4355</v>
      </c>
      <c r="D1329" s="9" t="s">
        <v>3003</v>
      </c>
      <c r="E1329" s="9" t="s">
        <v>33</v>
      </c>
      <c r="F1329" s="9" t="s">
        <v>2674</v>
      </c>
      <c r="G1329" s="9" t="s">
        <v>4235</v>
      </c>
      <c r="H1329" s="9" t="s">
        <v>2675</v>
      </c>
      <c r="I1329" s="8">
        <v>15815</v>
      </c>
      <c r="J1329" s="8">
        <v>9657</v>
      </c>
      <c r="K1329" s="8">
        <v>481</v>
      </c>
      <c r="L1329" s="11">
        <f t="shared" si="60"/>
        <v>0.61062282643060384</v>
      </c>
      <c r="M1329" s="12">
        <f>IF($B1329="Область","",SUM('Дані з ДІСО'!J1329:L1329)/K1329)</f>
        <v>2.6798336798336799</v>
      </c>
      <c r="N1329" s="8" t="str">
        <f>IF($B1329="Область","",VLOOKUP(100*J1329/I1329,Параметри!$B$39:$C$53,2,TRUE))</f>
        <v>5. 60-65</v>
      </c>
      <c r="O1329" s="8" t="str">
        <f>IF($B1329="Область","",VLOOKUP(M1329,Параметри!$B$21:$C$35,2,TRUE))</f>
        <v>4. 2,2-3</v>
      </c>
      <c r="P1329" s="8">
        <f t="shared" si="61"/>
        <v>5</v>
      </c>
      <c r="Q1329" s="8">
        <f t="shared" si="62"/>
        <v>4</v>
      </c>
      <c r="R1329" s="18">
        <f ca="1">IF($B1329="Область",Параметри!$K$23,OFFSET(Параметри!$C$2,Q1329,P1329))</f>
        <v>13.5</v>
      </c>
      <c r="S1329" s="8">
        <f>IF(Параметри!$R$37="RNK",IF(OR($B1329="Область"),Параметри!$K$44,IF(R1329&lt;Параметри!$G$42,Параметри!$K$41,IF(R1329&lt;Параметри!$G$43,Параметри!$K$42,Параметри!$K$43))),IF(C1329="Область",Параметри!$R$46,IF(C1329="Київ",Параметри!$R$47,IF(L1329&lt;Параметри!$P$41,Параметри!$R$41,IF(L1329&lt;Параметри!$P$42,Параметри!$R$42,IF(L1329&lt;Параметри!$P$43,Параметри!$R$43,IF(L1329&lt;Параметри!$P$44,Параметри!$R$44,Параметри!$R$45)))))))</f>
        <v>0.45</v>
      </c>
      <c r="T1329" s="39">
        <f ca="1">IF($B1329="Область",Параметри!K$58,IF($R1329&lt;Параметри!$G$54,Параметри!K$53,IF($R1329&lt;Параметри!$G$55,Параметри!K$54,IF($R1329&lt;Параметри!$G$56,Параметри!K$55,IF($R1329&lt;Параметри!$G$57,Параметри!K$56,Параметри!K$57)))))</f>
        <v>1.7000000000000001E-2</v>
      </c>
      <c r="U1329" s="39">
        <f ca="1">IF($B1329="Область",Параметри!L$58,IF($R1329&lt;Параметри!$G$54,Параметри!L$53,IF($R1329&lt;Параметри!$G$55,Параметри!L$54,IF($R1329&lt;Параметри!$G$56,Параметри!L$55,IF($R1329&lt;Параметри!$G$57,Параметри!L$56,Параметри!L$57)))))</f>
        <v>4.7E-2</v>
      </c>
      <c r="V1329" s="52">
        <f>Розрахунки!H1329/SUM('Дані з ДІСО'!G1329:I1329)</f>
        <v>12.762376237623762</v>
      </c>
      <c r="W1329" s="8">
        <v>2020</v>
      </c>
    </row>
    <row r="1330" spans="1:23" ht="15" hidden="1" customHeight="1" x14ac:dyDescent="0.25">
      <c r="A1330" s="9">
        <v>1329</v>
      </c>
      <c r="B1330" s="9" t="s">
        <v>4354</v>
      </c>
      <c r="C1330" s="9" t="s">
        <v>4354</v>
      </c>
      <c r="D1330" s="9" t="s">
        <v>3003</v>
      </c>
      <c r="E1330" s="9" t="s">
        <v>28</v>
      </c>
      <c r="F1330" s="9" t="s">
        <v>2676</v>
      </c>
      <c r="G1330" s="9" t="s">
        <v>4236</v>
      </c>
      <c r="H1330" s="9" t="s">
        <v>2677</v>
      </c>
      <c r="I1330" s="8">
        <v>4026</v>
      </c>
      <c r="J1330" s="8">
        <v>4026</v>
      </c>
      <c r="K1330" s="8">
        <v>185.5</v>
      </c>
      <c r="L1330" s="11">
        <f t="shared" si="60"/>
        <v>1</v>
      </c>
      <c r="M1330" s="12">
        <f>IF($B1330="Область","",SUM('Дані з ДІСО'!J1330:L1330)/K1330)</f>
        <v>1.784366576819407</v>
      </c>
      <c r="N1330" s="8" t="str">
        <f>IF($B1330="Область","",VLOOKUP(100*J1330/I1330,Параметри!$B$39:$C$53,2,TRUE))</f>
        <v>1. 100%</v>
      </c>
      <c r="O1330" s="8" t="str">
        <f>IF($B1330="Область","",VLOOKUP(M1330,Параметри!$B$21:$C$35,2,TRUE))</f>
        <v>3. 1,7-2,2</v>
      </c>
      <c r="P1330" s="8">
        <f t="shared" si="61"/>
        <v>1</v>
      </c>
      <c r="Q1330" s="8">
        <f t="shared" si="62"/>
        <v>3</v>
      </c>
      <c r="R1330" s="18">
        <f ca="1">IF($B1330="Область",Параметри!$K$23,OFFSET(Параметри!$C$2,Q1330,P1330))</f>
        <v>12</v>
      </c>
      <c r="S1330" s="8">
        <f>IF(Параметри!$R$37="RNK",IF(OR($B1330="Область"),Параметри!$K$44,IF(R1330&lt;Параметри!$G$42,Параметри!$K$41,IF(R1330&lt;Параметри!$G$43,Параметри!$K$42,Параметри!$K$43))),IF(C1330="Область",Параметри!$R$46,IF(C1330="Київ",Параметри!$R$47,IF(L1330&lt;Параметри!$P$41,Параметри!$R$41,IF(L1330&lt;Параметри!$P$42,Параметри!$R$42,IF(L1330&lt;Параметри!$P$43,Параметри!$R$43,IF(L1330&lt;Параметри!$P$44,Параметри!$R$44,Параметри!$R$45)))))))</f>
        <v>0.5</v>
      </c>
      <c r="T1330" s="39">
        <f ca="1">IF($B1330="Область",Параметри!K$58,IF($R1330&lt;Параметри!$G$54,Параметри!K$53,IF($R1330&lt;Параметри!$G$55,Параметри!K$54,IF($R1330&lt;Параметри!$G$56,Параметри!K$55,IF($R1330&lt;Параметри!$G$57,Параметри!K$56,Параметри!K$57)))))</f>
        <v>1.7000000000000001E-2</v>
      </c>
      <c r="U1330" s="39">
        <f ca="1">IF($B1330="Область",Параметри!L$58,IF($R1330&lt;Параметри!$G$54,Параметри!L$53,IF($R1330&lt;Параметри!$G$55,Параметри!L$54,IF($R1330&lt;Параметри!$G$56,Параметри!L$55,IF($R1330&lt;Параметри!$G$57,Параметри!L$56,Параметри!L$57)))))</f>
        <v>4.7E-2</v>
      </c>
      <c r="V1330" s="52">
        <f>Розрахунки!H1330/SUM('Дані з ДІСО'!G1330:I1330)</f>
        <v>8.2750000000000004</v>
      </c>
      <c r="W1330" s="8">
        <v>2021</v>
      </c>
    </row>
    <row r="1331" spans="1:23" ht="15" hidden="1" customHeight="1" x14ac:dyDescent="0.25">
      <c r="A1331" s="9">
        <v>1330</v>
      </c>
      <c r="B1331" s="9" t="s">
        <v>4354</v>
      </c>
      <c r="C1331" s="9" t="s">
        <v>4354</v>
      </c>
      <c r="D1331" s="9" t="s">
        <v>3003</v>
      </c>
      <c r="E1331" s="9" t="s">
        <v>28</v>
      </c>
      <c r="F1331" s="9" t="s">
        <v>2678</v>
      </c>
      <c r="G1331" s="9" t="s">
        <v>4237</v>
      </c>
      <c r="H1331" s="9" t="s">
        <v>2679</v>
      </c>
      <c r="I1331" s="8">
        <v>3936</v>
      </c>
      <c r="J1331" s="8">
        <v>3936</v>
      </c>
      <c r="K1331" s="8">
        <v>197.9</v>
      </c>
      <c r="L1331" s="11">
        <f t="shared" si="60"/>
        <v>1</v>
      </c>
      <c r="M1331" s="12">
        <f>IF($B1331="Область","",SUM('Дані з ДІСО'!J1331:L1331)/K1331)</f>
        <v>1.8645780697321879</v>
      </c>
      <c r="N1331" s="8" t="str">
        <f>IF($B1331="Область","",VLOOKUP(100*J1331/I1331,Параметри!$B$39:$C$53,2,TRUE))</f>
        <v>1. 100%</v>
      </c>
      <c r="O1331" s="8" t="str">
        <f>IF($B1331="Область","",VLOOKUP(M1331,Параметри!$B$21:$C$35,2,TRUE))</f>
        <v>3. 1,7-2,2</v>
      </c>
      <c r="P1331" s="8">
        <f t="shared" si="61"/>
        <v>1</v>
      </c>
      <c r="Q1331" s="8">
        <f t="shared" si="62"/>
        <v>3</v>
      </c>
      <c r="R1331" s="18">
        <f ca="1">IF($B1331="Область",Параметри!$K$23,OFFSET(Параметри!$C$2,Q1331,P1331))</f>
        <v>12</v>
      </c>
      <c r="S1331" s="8">
        <f>IF(Параметри!$R$37="RNK",IF(OR($B1331="Область"),Параметри!$K$44,IF(R1331&lt;Параметри!$G$42,Параметри!$K$41,IF(R1331&lt;Параметри!$G$43,Параметри!$K$42,Параметри!$K$43))),IF(C1331="Область",Параметри!$R$46,IF(C1331="Київ",Параметри!$R$47,IF(L1331&lt;Параметри!$P$41,Параметри!$R$41,IF(L1331&lt;Параметри!$P$42,Параметри!$R$42,IF(L1331&lt;Параметри!$P$43,Параметри!$R$43,IF(L1331&lt;Параметри!$P$44,Параметри!$R$44,Параметри!$R$45)))))))</f>
        <v>0.5</v>
      </c>
      <c r="T1331" s="39">
        <f ca="1">IF($B1331="Область",Параметри!K$58,IF($R1331&lt;Параметри!$G$54,Параметри!K$53,IF($R1331&lt;Параметри!$G$55,Параметри!K$54,IF($R1331&lt;Параметри!$G$56,Параметри!K$55,IF($R1331&lt;Параметри!$G$57,Параметри!K$56,Параметри!K$57)))))</f>
        <v>1.7000000000000001E-2</v>
      </c>
      <c r="U1331" s="39">
        <f ca="1">IF($B1331="Область",Параметри!L$58,IF($R1331&lt;Параметри!$G$54,Параметри!L$53,IF($R1331&lt;Параметри!$G$55,Параметри!L$54,IF($R1331&lt;Параметри!$G$56,Параметри!L$55,IF($R1331&lt;Параметри!$G$57,Параметри!L$56,Параметри!L$57)))))</f>
        <v>4.7E-2</v>
      </c>
      <c r="V1331" s="52">
        <f>Розрахунки!H1331/SUM('Дані з ДІСО'!G1331:I1331)</f>
        <v>11.53125</v>
      </c>
      <c r="W1331" s="8">
        <v>2021</v>
      </c>
    </row>
    <row r="1332" spans="1:23" ht="15" customHeight="1" x14ac:dyDescent="0.25">
      <c r="A1332" s="9">
        <v>1331</v>
      </c>
      <c r="B1332" s="9" t="s">
        <v>4355</v>
      </c>
      <c r="C1332" s="9" t="s">
        <v>4355</v>
      </c>
      <c r="D1332" s="9" t="s">
        <v>3003</v>
      </c>
      <c r="E1332" s="9" t="s">
        <v>33</v>
      </c>
      <c r="F1332" s="9" t="s">
        <v>2680</v>
      </c>
      <c r="G1332" s="9" t="s">
        <v>4238</v>
      </c>
      <c r="H1332" s="9" t="s">
        <v>2681</v>
      </c>
      <c r="I1332" s="8">
        <v>6566</v>
      </c>
      <c r="J1332" s="8">
        <v>4379</v>
      </c>
      <c r="K1332" s="8">
        <v>276.89999999999998</v>
      </c>
      <c r="L1332" s="11">
        <f t="shared" si="60"/>
        <v>0.66692049954310084</v>
      </c>
      <c r="M1332" s="12">
        <f>IF($B1332="Область","",SUM('Дані з ДІСО'!J1332:L1332)/K1332)</f>
        <v>1.7407006139400507</v>
      </c>
      <c r="N1332" s="8" t="str">
        <f>IF($B1332="Область","",VLOOKUP(100*J1332/I1332,Параметри!$B$39:$C$53,2,TRUE))</f>
        <v>4. 65-67</v>
      </c>
      <c r="O1332" s="8" t="str">
        <f>IF($B1332="Область","",VLOOKUP(M1332,Параметри!$B$21:$C$35,2,TRUE))</f>
        <v>3. 1,7-2,2</v>
      </c>
      <c r="P1332" s="8">
        <f t="shared" si="61"/>
        <v>4</v>
      </c>
      <c r="Q1332" s="8">
        <f t="shared" si="62"/>
        <v>3</v>
      </c>
      <c r="R1332" s="18">
        <f ca="1">IF($B1332="Область",Параметри!$K$23,OFFSET(Параметри!$C$2,Q1332,P1332))</f>
        <v>13.5</v>
      </c>
      <c r="S1332" s="8">
        <f>IF(Параметри!$R$37="RNK",IF(OR($B1332="Область"),Параметри!$K$44,IF(R1332&lt;Параметри!$G$42,Параметри!$K$41,IF(R1332&lt;Параметри!$G$43,Параметри!$K$42,Параметри!$K$43))),IF(C1332="Область",Параметри!$R$46,IF(C1332="Київ",Параметри!$R$47,IF(L1332&lt;Параметри!$P$41,Параметри!$R$41,IF(L1332&lt;Параметри!$P$42,Параметри!$R$42,IF(L1332&lt;Параметри!$P$43,Параметри!$R$43,IF(L1332&lt;Параметри!$P$44,Параметри!$R$44,Параметри!$R$45)))))))</f>
        <v>0.45</v>
      </c>
      <c r="T1332" s="39">
        <f ca="1">IF($B1332="Область",Параметри!K$58,IF($R1332&lt;Параметри!$G$54,Параметри!K$53,IF($R1332&lt;Параметри!$G$55,Параметри!K$54,IF($R1332&lt;Параметри!$G$56,Параметри!K$55,IF($R1332&lt;Параметри!$G$57,Параметри!K$56,Параметри!K$57)))))</f>
        <v>1.7000000000000001E-2</v>
      </c>
      <c r="U1332" s="39">
        <f ca="1">IF($B1332="Область",Параметри!L$58,IF($R1332&lt;Параметри!$G$54,Параметри!L$53,IF($R1332&lt;Параметри!$G$55,Параметри!L$54,IF($R1332&lt;Параметри!$G$56,Параметри!L$55,IF($R1332&lt;Параметри!$G$57,Параметри!L$56,Параметри!L$57)))))</f>
        <v>4.7E-2</v>
      </c>
      <c r="V1332" s="52">
        <f>Розрахунки!H1332/SUM('Дані з ДІСО'!G1332:I1332)</f>
        <v>13.388888888888889</v>
      </c>
      <c r="W1332" s="8">
        <v>2021</v>
      </c>
    </row>
    <row r="1333" spans="1:23" ht="15" hidden="1" customHeight="1" x14ac:dyDescent="0.25">
      <c r="A1333" s="9">
        <v>1332</v>
      </c>
      <c r="B1333" s="9" t="s">
        <v>4354</v>
      </c>
      <c r="C1333" s="9" t="s">
        <v>4354</v>
      </c>
      <c r="D1333" s="9" t="s">
        <v>3003</v>
      </c>
      <c r="E1333" s="9" t="s">
        <v>28</v>
      </c>
      <c r="F1333" s="9" t="s">
        <v>2682</v>
      </c>
      <c r="G1333" s="9" t="s">
        <v>4239</v>
      </c>
      <c r="H1333" s="9" t="s">
        <v>2683</v>
      </c>
      <c r="I1333" s="8">
        <v>4849</v>
      </c>
      <c r="J1333" s="8">
        <v>4849</v>
      </c>
      <c r="K1333" s="8">
        <v>183.5</v>
      </c>
      <c r="L1333" s="11">
        <f t="shared" si="60"/>
        <v>1</v>
      </c>
      <c r="M1333" s="12">
        <f>IF($B1333="Область","",SUM('Дані з ДІСО'!J1333:L1333)/K1333)</f>
        <v>2.5286103542234333</v>
      </c>
      <c r="N1333" s="8" t="str">
        <f>IF($B1333="Область","",VLOOKUP(100*J1333/I1333,Параметри!$B$39:$C$53,2,TRUE))</f>
        <v>1. 100%</v>
      </c>
      <c r="O1333" s="8" t="str">
        <f>IF($B1333="Область","",VLOOKUP(M1333,Параметри!$B$21:$C$35,2,TRUE))</f>
        <v>4. 2,2-3</v>
      </c>
      <c r="P1333" s="8">
        <f t="shared" si="61"/>
        <v>1</v>
      </c>
      <c r="Q1333" s="8">
        <f t="shared" si="62"/>
        <v>4</v>
      </c>
      <c r="R1333" s="18">
        <f ca="1">IF($B1333="Область",Параметри!$K$23,OFFSET(Параметри!$C$2,Q1333,P1333))</f>
        <v>12.5</v>
      </c>
      <c r="S1333" s="8">
        <f>IF(Параметри!$R$37="RNK",IF(OR($B1333="Область"),Параметри!$K$44,IF(R1333&lt;Параметри!$G$42,Параметри!$K$41,IF(R1333&lt;Параметри!$G$43,Параметри!$K$42,Параметри!$K$43))),IF(C1333="Область",Параметри!$R$46,IF(C1333="Київ",Параметри!$R$47,IF(L1333&lt;Параметри!$P$41,Параметри!$R$41,IF(L1333&lt;Параметри!$P$42,Параметри!$R$42,IF(L1333&lt;Параметри!$P$43,Параметри!$R$43,IF(L1333&lt;Параметри!$P$44,Параметри!$R$44,Параметри!$R$45)))))))</f>
        <v>0.5</v>
      </c>
      <c r="T1333" s="39">
        <f ca="1">IF($B1333="Область",Параметри!K$58,IF($R1333&lt;Параметри!$G$54,Параметри!K$53,IF($R1333&lt;Параметри!$G$55,Параметри!K$54,IF($R1333&lt;Параметри!$G$56,Параметри!K$55,IF($R1333&lt;Параметри!$G$57,Параметри!K$56,Параметри!K$57)))))</f>
        <v>1.7000000000000001E-2</v>
      </c>
      <c r="U1333" s="39">
        <f ca="1">IF($B1333="Область",Параметри!L$58,IF($R1333&lt;Параметри!$G$54,Параметри!L$53,IF($R1333&lt;Параметри!$G$55,Параметри!L$54,IF($R1333&lt;Параметри!$G$56,Параметри!L$55,IF($R1333&lt;Параметри!$G$57,Параметри!L$56,Параметри!L$57)))))</f>
        <v>4.7E-2</v>
      </c>
      <c r="V1333" s="52">
        <f>Розрахунки!H1333/SUM('Дані з ДІСО'!G1333:I1333)</f>
        <v>18.559999999999999</v>
      </c>
      <c r="W1333" s="8">
        <v>2021</v>
      </c>
    </row>
    <row r="1334" spans="1:23" ht="15" hidden="1" customHeight="1" x14ac:dyDescent="0.25">
      <c r="A1334" s="9">
        <v>1333</v>
      </c>
      <c r="B1334" s="9" t="s">
        <v>2950</v>
      </c>
      <c r="C1334" s="9" t="s">
        <v>4353</v>
      </c>
      <c r="D1334" s="9" t="s">
        <v>3003</v>
      </c>
      <c r="E1334" s="9" t="s">
        <v>82</v>
      </c>
      <c r="F1334" s="9" t="s">
        <v>2684</v>
      </c>
      <c r="G1334" s="9" t="s">
        <v>4240</v>
      </c>
      <c r="H1334" s="9" t="s">
        <v>2685</v>
      </c>
      <c r="I1334" s="8">
        <v>20899</v>
      </c>
      <c r="J1334" s="8">
        <v>4803</v>
      </c>
      <c r="K1334" s="8">
        <v>111.9</v>
      </c>
      <c r="L1334" s="11">
        <f t="shared" si="60"/>
        <v>0.22981960859371262</v>
      </c>
      <c r="M1334" s="12">
        <f>IF($B1334="Область","",SUM('Дані з ДІСО'!J1334:L1334)/K1334)</f>
        <v>17.41733690795353</v>
      </c>
      <c r="N1334" s="8" t="str">
        <f>IF($B1334="Область","",VLOOKUP(100*J1334/I1334,Параметри!$B$39:$C$53,2,TRUE))</f>
        <v>13. 17-23</v>
      </c>
      <c r="O1334" s="8" t="str">
        <f>IF($B1334="Область","",VLOOKUP(M1334,Параметри!$B$21:$C$35,2,TRUE))</f>
        <v>12. 14-34,4</v>
      </c>
      <c r="P1334" s="8">
        <f t="shared" si="61"/>
        <v>13</v>
      </c>
      <c r="Q1334" s="8">
        <f t="shared" si="62"/>
        <v>12</v>
      </c>
      <c r="R1334" s="18">
        <f ca="1">IF($B1334="Область",Параметри!$K$23,OFFSET(Параметри!$C$2,Q1334,P1334))</f>
        <v>23</v>
      </c>
      <c r="S1334" s="8">
        <f>IF(Параметри!$R$37="RNK",IF(OR($B1334="Область"),Параметри!$K$44,IF(R1334&lt;Параметри!$G$42,Параметри!$K$41,IF(R1334&lt;Параметри!$G$43,Параметри!$K$42,Параметри!$K$43))),IF(C1334="Область",Параметри!$R$46,IF(C1334="Київ",Параметри!$R$47,IF(L1334&lt;Параметри!$P$41,Параметри!$R$41,IF(L1334&lt;Параметри!$P$42,Параметри!$R$42,IF(L1334&lt;Параметри!$P$43,Параметри!$R$43,IF(L1334&lt;Параметри!$P$44,Параметри!$R$44,Параметри!$R$45)))))))</f>
        <v>0.3</v>
      </c>
      <c r="T1334" s="39">
        <f ca="1">IF($B1334="Область",Параметри!K$58,IF($R1334&lt;Параметри!$G$54,Параметри!K$53,IF($R1334&lt;Параметри!$G$55,Параметри!K$54,IF($R1334&lt;Параметри!$G$56,Параметри!K$55,IF($R1334&lt;Параметри!$G$57,Параметри!K$56,Параметри!K$57)))))</f>
        <v>0.1</v>
      </c>
      <c r="U1334" s="39">
        <f ca="1">IF($B1334="Область",Параметри!L$58,IF($R1334&lt;Параметри!$G$54,Параметри!L$53,IF($R1334&lt;Параметри!$G$55,Параметри!L$54,IF($R1334&lt;Параметри!$G$56,Параметри!L$55,IF($R1334&lt;Параметри!$G$57,Параметри!L$56,Параметри!L$57)))))</f>
        <v>4.7E-2</v>
      </c>
      <c r="V1334" s="52">
        <f>Розрахунки!H1334/SUM('Дані з ДІСО'!G1334:I1334)</f>
        <v>22.402298850574713</v>
      </c>
      <c r="W1334" s="8" t="s">
        <v>2950</v>
      </c>
    </row>
    <row r="1335" spans="1:23" ht="15" hidden="1" customHeight="1" x14ac:dyDescent="0.25">
      <c r="A1335" s="9">
        <v>1334</v>
      </c>
      <c r="B1335" s="9" t="s">
        <v>4354</v>
      </c>
      <c r="C1335" s="9" t="s">
        <v>4354</v>
      </c>
      <c r="D1335" s="9" t="s">
        <v>3003</v>
      </c>
      <c r="E1335" s="9" t="s">
        <v>28</v>
      </c>
      <c r="F1335" s="9" t="s">
        <v>2686</v>
      </c>
      <c r="G1335" s="9" t="s">
        <v>3758</v>
      </c>
      <c r="H1335" s="9" t="s">
        <v>2687</v>
      </c>
      <c r="I1335" s="8">
        <v>5024</v>
      </c>
      <c r="J1335" s="8">
        <v>5024</v>
      </c>
      <c r="K1335" s="8">
        <v>110.4</v>
      </c>
      <c r="L1335" s="11">
        <f t="shared" si="60"/>
        <v>1</v>
      </c>
      <c r="M1335" s="12">
        <f>IF($B1335="Область","",SUM('Дані з ДІСО'!J1335:L1335)/K1335)</f>
        <v>4.1576086956521738</v>
      </c>
      <c r="N1335" s="8" t="str">
        <f>IF($B1335="Область","",VLOOKUP(100*J1335/I1335,Параметри!$B$39:$C$53,2,TRUE))</f>
        <v>1. 100%</v>
      </c>
      <c r="O1335" s="8" t="str">
        <f>IF($B1335="Область","",VLOOKUP(M1335,Параметри!$B$21:$C$35,2,TRUE))</f>
        <v>7. 4,1-4,5</v>
      </c>
      <c r="P1335" s="8">
        <f t="shared" si="61"/>
        <v>1</v>
      </c>
      <c r="Q1335" s="8">
        <f t="shared" si="62"/>
        <v>7</v>
      </c>
      <c r="R1335" s="18">
        <f ca="1">IF($B1335="Область",Параметри!$K$23,OFFSET(Параметри!$C$2,Q1335,P1335))</f>
        <v>14</v>
      </c>
      <c r="S1335" s="8">
        <f>IF(Параметри!$R$37="RNK",IF(OR($B1335="Область"),Параметри!$K$44,IF(R1335&lt;Параметри!$G$42,Параметри!$K$41,IF(R1335&lt;Параметри!$G$43,Параметри!$K$42,Параметри!$K$43))),IF(C1335="Область",Параметри!$R$46,IF(C1335="Київ",Параметри!$R$47,IF(L1335&lt;Параметри!$P$41,Параметри!$R$41,IF(L1335&lt;Параметри!$P$42,Параметри!$R$42,IF(L1335&lt;Параметри!$P$43,Параметри!$R$43,IF(L1335&lt;Параметри!$P$44,Параметри!$R$44,Параметри!$R$45)))))))</f>
        <v>0.5</v>
      </c>
      <c r="T1335" s="39">
        <f ca="1">IF($B1335="Область",Параметри!K$58,IF($R1335&lt;Параметри!$G$54,Параметри!K$53,IF($R1335&lt;Параметри!$G$55,Параметри!K$54,IF($R1335&lt;Параметри!$G$56,Параметри!K$55,IF($R1335&lt;Параметри!$G$57,Параметри!K$56,Параметри!K$57)))))</f>
        <v>1.7000000000000001E-2</v>
      </c>
      <c r="U1335" s="39">
        <f ca="1">IF($B1335="Область",Параметри!L$58,IF($R1335&lt;Параметри!$G$54,Параметри!L$53,IF($R1335&lt;Параметри!$G$55,Параметри!L$54,IF($R1335&lt;Параметри!$G$56,Параметри!L$55,IF($R1335&lt;Параметри!$G$57,Параметри!L$56,Параметри!L$57)))))</f>
        <v>4.7E-2</v>
      </c>
      <c r="V1335" s="52">
        <f>Розрахунки!H1335/SUM('Дані з ДІСО'!G1335:I1335)</f>
        <v>13.909090909090908</v>
      </c>
      <c r="W1335" s="8">
        <v>2021</v>
      </c>
    </row>
    <row r="1336" spans="1:23" ht="15" hidden="1" customHeight="1" x14ac:dyDescent="0.25">
      <c r="A1336" s="9">
        <v>1335</v>
      </c>
      <c r="B1336" s="9" t="s">
        <v>4354</v>
      </c>
      <c r="C1336" s="9" t="s">
        <v>4354</v>
      </c>
      <c r="D1336" s="9" t="s">
        <v>3003</v>
      </c>
      <c r="E1336" s="9" t="s">
        <v>28</v>
      </c>
      <c r="F1336" s="9" t="s">
        <v>2688</v>
      </c>
      <c r="G1336" s="9" t="s">
        <v>4241</v>
      </c>
      <c r="H1336" s="9" t="s">
        <v>2689</v>
      </c>
      <c r="I1336" s="8">
        <v>8167</v>
      </c>
      <c r="J1336" s="8">
        <v>8167</v>
      </c>
      <c r="K1336" s="8">
        <v>307</v>
      </c>
      <c r="L1336" s="11">
        <f t="shared" si="60"/>
        <v>1</v>
      </c>
      <c r="M1336" s="12">
        <f>IF($B1336="Область","",SUM('Дані з ДІСО'!J1336:L1336)/K1336)</f>
        <v>2.54071661237785</v>
      </c>
      <c r="N1336" s="8" t="str">
        <f>IF($B1336="Область","",VLOOKUP(100*J1336/I1336,Параметри!$B$39:$C$53,2,TRUE))</f>
        <v>1. 100%</v>
      </c>
      <c r="O1336" s="8" t="str">
        <f>IF($B1336="Область","",VLOOKUP(M1336,Параметри!$B$21:$C$35,2,TRUE))</f>
        <v>4. 2,2-3</v>
      </c>
      <c r="P1336" s="8">
        <f t="shared" si="61"/>
        <v>1</v>
      </c>
      <c r="Q1336" s="8">
        <f t="shared" si="62"/>
        <v>4</v>
      </c>
      <c r="R1336" s="18">
        <f ca="1">IF($B1336="Область",Параметри!$K$23,OFFSET(Параметри!$C$2,Q1336,P1336))</f>
        <v>12.5</v>
      </c>
      <c r="S1336" s="8">
        <f>IF(Параметри!$R$37="RNK",IF(OR($B1336="Область"),Параметри!$K$44,IF(R1336&lt;Параметри!$G$42,Параметри!$K$41,IF(R1336&lt;Параметри!$G$43,Параметри!$K$42,Параметри!$K$43))),IF(C1336="Область",Параметри!$R$46,IF(C1336="Київ",Параметри!$R$47,IF(L1336&lt;Параметри!$P$41,Параметри!$R$41,IF(L1336&lt;Параметри!$P$42,Параметри!$R$42,IF(L1336&lt;Параметри!$P$43,Параметри!$R$43,IF(L1336&lt;Параметри!$P$44,Параметри!$R$44,Параметри!$R$45)))))))</f>
        <v>0.5</v>
      </c>
      <c r="T1336" s="39">
        <f ca="1">IF($B1336="Область",Параметри!K$58,IF($R1336&lt;Параметри!$G$54,Параметри!K$53,IF($R1336&lt;Параметри!$G$55,Параметри!K$54,IF($R1336&lt;Параметри!$G$56,Параметри!K$55,IF($R1336&lt;Параметри!$G$57,Параметри!K$56,Параметри!K$57)))))</f>
        <v>1.7000000000000001E-2</v>
      </c>
      <c r="U1336" s="39">
        <f ca="1">IF($B1336="Область",Параметри!L$58,IF($R1336&lt;Параметри!$G$54,Параметри!L$53,IF($R1336&lt;Параметри!$G$55,Параметри!L$54,IF($R1336&lt;Параметри!$G$56,Параметри!L$55,IF($R1336&lt;Параметри!$G$57,Параметри!L$56,Параметри!L$57)))))</f>
        <v>4.7E-2</v>
      </c>
      <c r="V1336" s="52">
        <f>Розрахунки!H1336/SUM('Дані з ДІСО'!G1336:I1336)</f>
        <v>13</v>
      </c>
      <c r="W1336" s="8">
        <v>2021</v>
      </c>
    </row>
    <row r="1337" spans="1:23" ht="15" hidden="1" customHeight="1" x14ac:dyDescent="0.25">
      <c r="A1337" s="9">
        <v>1336</v>
      </c>
      <c r="B1337" s="9" t="s">
        <v>2951</v>
      </c>
      <c r="C1337" s="9" t="s">
        <v>4353</v>
      </c>
      <c r="D1337" s="9" t="s">
        <v>3003</v>
      </c>
      <c r="E1337" s="9" t="s">
        <v>25</v>
      </c>
      <c r="F1337" s="9" t="s">
        <v>2690</v>
      </c>
      <c r="G1337" s="9" t="s">
        <v>3151</v>
      </c>
      <c r="H1337" s="9" t="s">
        <v>2691</v>
      </c>
      <c r="I1337" s="8">
        <v>22866</v>
      </c>
      <c r="J1337" s="8">
        <v>8405</v>
      </c>
      <c r="K1337" s="8">
        <v>371.9</v>
      </c>
      <c r="L1337" s="11">
        <f t="shared" si="60"/>
        <v>0.36757631417825593</v>
      </c>
      <c r="M1337" s="12">
        <f>IF($B1337="Область","",SUM('Дані з ДІСО'!J1337:L1337)/K1337)</f>
        <v>5.9209464909922023</v>
      </c>
      <c r="N1337" s="8" t="str">
        <f>IF($B1337="Область","",VLOOKUP(100*J1337/I1337,Параметри!$B$39:$C$53,2,TRUE))</f>
        <v>11. 25-46</v>
      </c>
      <c r="O1337" s="8" t="str">
        <f>IF($B1337="Область","",VLOOKUP(M1337,Параметри!$B$21:$C$35,2,TRUE))</f>
        <v>9. 5,6-6,4</v>
      </c>
      <c r="P1337" s="8">
        <f t="shared" si="61"/>
        <v>11</v>
      </c>
      <c r="Q1337" s="8">
        <f t="shared" si="62"/>
        <v>9</v>
      </c>
      <c r="R1337" s="18">
        <f ca="1">IF($B1337="Область",Параметри!$K$23,OFFSET(Параметри!$C$2,Q1337,P1337))</f>
        <v>18</v>
      </c>
      <c r="S1337" s="8">
        <f>IF(Параметри!$R$37="RNK",IF(OR($B1337="Область"),Параметри!$K$44,IF(R1337&lt;Параметри!$G$42,Параметри!$K$41,IF(R1337&lt;Параметри!$G$43,Параметри!$K$42,Параметри!$K$43))),IF(C1337="Область",Параметри!$R$46,IF(C1337="Київ",Параметри!$R$47,IF(L1337&lt;Параметри!$P$41,Параметри!$R$41,IF(L1337&lt;Параметри!$P$42,Параметри!$R$42,IF(L1337&lt;Параметри!$P$43,Параметри!$R$43,IF(L1337&lt;Параметри!$P$44,Параметри!$R$44,Параметри!$R$45)))))))</f>
        <v>0.3</v>
      </c>
      <c r="T1337" s="39">
        <f ca="1">IF($B1337="Область",Параметри!K$58,IF($R1337&lt;Параметри!$G$54,Параметри!K$53,IF($R1337&lt;Параметри!$G$55,Параметри!K$54,IF($R1337&lt;Параметри!$G$56,Параметри!K$55,IF($R1337&lt;Параметри!$G$57,Параметри!K$56,Параметри!K$57)))))</f>
        <v>1.7000000000000001E-2</v>
      </c>
      <c r="U1337" s="39">
        <f ca="1">IF($B1337="Область",Параметри!L$58,IF($R1337&lt;Параметри!$G$54,Параметри!L$53,IF($R1337&lt;Параметри!$G$55,Параметри!L$54,IF($R1337&lt;Параметри!$G$56,Параметри!L$55,IF($R1337&lt;Параметри!$G$57,Параметри!L$56,Параметри!L$57)))))</f>
        <v>4.7E-2</v>
      </c>
      <c r="V1337" s="52">
        <f>Розрахунки!H1337/SUM('Дані з ДІСО'!G1337:I1337)</f>
        <v>16.432835820895523</v>
      </c>
      <c r="W1337" s="8">
        <v>2021</v>
      </c>
    </row>
    <row r="1338" spans="1:23" ht="15" hidden="1" customHeight="1" x14ac:dyDescent="0.25">
      <c r="A1338" s="9">
        <v>1337</v>
      </c>
      <c r="B1338" s="9" t="s">
        <v>2951</v>
      </c>
      <c r="C1338" s="9" t="s">
        <v>4353</v>
      </c>
      <c r="D1338" s="9" t="s">
        <v>3003</v>
      </c>
      <c r="E1338" s="9" t="s">
        <v>25</v>
      </c>
      <c r="F1338" s="9" t="s">
        <v>2692</v>
      </c>
      <c r="G1338" s="9" t="s">
        <v>4242</v>
      </c>
      <c r="H1338" s="9" t="s">
        <v>2693</v>
      </c>
      <c r="I1338" s="8">
        <v>27434</v>
      </c>
      <c r="J1338" s="8">
        <v>10944</v>
      </c>
      <c r="K1338" s="8">
        <v>486.2</v>
      </c>
      <c r="L1338" s="11">
        <f t="shared" si="60"/>
        <v>0.39892104687613911</v>
      </c>
      <c r="M1338" s="12">
        <f>IF($B1338="Область","",SUM('Дані з ДІСО'!J1338:L1338)/K1338)</f>
        <v>5.9666803784450844</v>
      </c>
      <c r="N1338" s="8" t="str">
        <f>IF($B1338="Область","",VLOOKUP(100*J1338/I1338,Параметри!$B$39:$C$53,2,TRUE))</f>
        <v>11. 25-46</v>
      </c>
      <c r="O1338" s="8" t="str">
        <f>IF($B1338="Область","",VLOOKUP(M1338,Параметри!$B$21:$C$35,2,TRUE))</f>
        <v>9. 5,6-6,4</v>
      </c>
      <c r="P1338" s="8">
        <f t="shared" si="61"/>
        <v>11</v>
      </c>
      <c r="Q1338" s="8">
        <f t="shared" si="62"/>
        <v>9</v>
      </c>
      <c r="R1338" s="18">
        <f ca="1">IF($B1338="Область",Параметри!$K$23,OFFSET(Параметри!$C$2,Q1338,P1338))</f>
        <v>18</v>
      </c>
      <c r="S1338" s="8">
        <f>IF(Параметри!$R$37="RNK",IF(OR($B1338="Область"),Параметри!$K$44,IF(R1338&lt;Параметри!$G$42,Параметри!$K$41,IF(R1338&lt;Параметри!$G$43,Параметри!$K$42,Параметри!$K$43))),IF(C1338="Область",Параметри!$R$46,IF(C1338="Київ",Параметри!$R$47,IF(L1338&lt;Параметри!$P$41,Параметри!$R$41,IF(L1338&lt;Параметри!$P$42,Параметри!$R$42,IF(L1338&lt;Параметри!$P$43,Параметри!$R$43,IF(L1338&lt;Параметри!$P$44,Параметри!$R$44,Параметри!$R$45)))))))</f>
        <v>0.3</v>
      </c>
      <c r="T1338" s="39">
        <f ca="1">IF($B1338="Область",Параметри!K$58,IF($R1338&lt;Параметри!$G$54,Параметри!K$53,IF($R1338&lt;Параметри!$G$55,Параметри!K$54,IF($R1338&lt;Параметри!$G$56,Параметри!K$55,IF($R1338&lt;Параметри!$G$57,Параметри!K$56,Параметри!K$57)))))</f>
        <v>1.7000000000000001E-2</v>
      </c>
      <c r="U1338" s="39">
        <f ca="1">IF($B1338="Область",Параметри!L$58,IF($R1338&lt;Параметри!$G$54,Параметри!L$53,IF($R1338&lt;Параметри!$G$55,Параметри!L$54,IF($R1338&lt;Параметри!$G$56,Параметри!L$55,IF($R1338&lt;Параметри!$G$57,Параметри!L$56,Параметри!L$57)))))</f>
        <v>4.7E-2</v>
      </c>
      <c r="V1338" s="52">
        <f>Розрахунки!H1338/SUM('Дані з ДІСО'!G1338:I1338)</f>
        <v>16.76878612716763</v>
      </c>
      <c r="W1338" s="8">
        <v>2021</v>
      </c>
    </row>
    <row r="1339" spans="1:23" ht="15" hidden="1" customHeight="1" x14ac:dyDescent="0.25">
      <c r="A1339" s="9">
        <v>1338</v>
      </c>
      <c r="B1339" s="9" t="s">
        <v>2950</v>
      </c>
      <c r="C1339" s="9" t="s">
        <v>4353</v>
      </c>
      <c r="D1339" s="9" t="s">
        <v>3003</v>
      </c>
      <c r="E1339" s="9" t="s">
        <v>82</v>
      </c>
      <c r="F1339" s="9" t="s">
        <v>2694</v>
      </c>
      <c r="G1339" s="9" t="s">
        <v>4243</v>
      </c>
      <c r="H1339" s="9" t="s">
        <v>2695</v>
      </c>
      <c r="I1339" s="8">
        <v>35339</v>
      </c>
      <c r="J1339" s="8">
        <v>7881</v>
      </c>
      <c r="K1339" s="8">
        <v>465.5</v>
      </c>
      <c r="L1339" s="11">
        <f t="shared" si="60"/>
        <v>0.22301140383146098</v>
      </c>
      <c r="M1339" s="12">
        <f>IF($B1339="Область","",SUM('Дані з ДІСО'!J1339:L1339)/K1339)</f>
        <v>8.0622986036519872</v>
      </c>
      <c r="N1339" s="8" t="str">
        <f>IF($B1339="Область","",VLOOKUP(100*J1339/I1339,Параметри!$B$39:$C$53,2,TRUE))</f>
        <v>13. 17-23</v>
      </c>
      <c r="O1339" s="8" t="str">
        <f>IF($B1339="Область","",VLOOKUP(M1339,Параметри!$B$21:$C$35,2,TRUE))</f>
        <v>10. 6,4-9,7</v>
      </c>
      <c r="P1339" s="8">
        <f t="shared" si="61"/>
        <v>13</v>
      </c>
      <c r="Q1339" s="8">
        <f t="shared" si="62"/>
        <v>10</v>
      </c>
      <c r="R1339" s="18">
        <f ca="1">IF($B1339="Область",Параметри!$K$23,OFFSET(Параметри!$C$2,Q1339,P1339))</f>
        <v>20.5</v>
      </c>
      <c r="S1339" s="8">
        <f>IF(Параметри!$R$37="RNK",IF(OR($B1339="Область"),Параметри!$K$44,IF(R1339&lt;Параметри!$G$42,Параметри!$K$41,IF(R1339&lt;Параметри!$G$43,Параметри!$K$42,Параметри!$K$43))),IF(C1339="Область",Параметри!$R$46,IF(C1339="Київ",Параметри!$R$47,IF(L1339&lt;Параметри!$P$41,Параметри!$R$41,IF(L1339&lt;Параметри!$P$42,Параметри!$R$42,IF(L1339&lt;Параметри!$P$43,Параметри!$R$43,IF(L1339&lt;Параметри!$P$44,Параметри!$R$44,Параметри!$R$45)))))))</f>
        <v>0.3</v>
      </c>
      <c r="T1339" s="39">
        <f ca="1">IF($B1339="Область",Параметри!K$58,IF($R1339&lt;Параметри!$G$54,Параметри!K$53,IF($R1339&lt;Параметри!$G$55,Параметри!K$54,IF($R1339&lt;Параметри!$G$56,Параметри!K$55,IF($R1339&lt;Параметри!$G$57,Параметри!K$56,Параметри!K$57)))))</f>
        <v>7.4999999999999997E-2</v>
      </c>
      <c r="U1339" s="39">
        <f ca="1">IF($B1339="Область",Параметри!L$58,IF($R1339&lt;Параметри!$G$54,Параметри!L$53,IF($R1339&lt;Параметри!$G$55,Параметри!L$54,IF($R1339&lt;Параметри!$G$56,Параметри!L$55,IF($R1339&lt;Параметри!$G$57,Параметри!L$56,Параметри!L$57)))))</f>
        <v>4.7E-2</v>
      </c>
      <c r="V1339" s="52">
        <f>Розрахунки!H1339/SUM('Дані з ДІСО'!G1339:I1339)</f>
        <v>21.94736842105263</v>
      </c>
      <c r="W1339" s="8" t="s">
        <v>2950</v>
      </c>
    </row>
    <row r="1340" spans="1:23" ht="15" hidden="1" customHeight="1" x14ac:dyDescent="0.25">
      <c r="A1340" s="9">
        <v>1339</v>
      </c>
      <c r="B1340" s="9" t="s">
        <v>4355</v>
      </c>
      <c r="C1340" s="9" t="s">
        <v>4355</v>
      </c>
      <c r="D1340" s="9" t="s">
        <v>3003</v>
      </c>
      <c r="E1340" s="9" t="s">
        <v>33</v>
      </c>
      <c r="F1340" s="9" t="s">
        <v>2696</v>
      </c>
      <c r="G1340" s="9" t="s">
        <v>4244</v>
      </c>
      <c r="H1340" s="9" t="s">
        <v>2697</v>
      </c>
      <c r="I1340" s="8">
        <v>12989</v>
      </c>
      <c r="J1340" s="8">
        <v>7601</v>
      </c>
      <c r="K1340" s="8">
        <v>441.9</v>
      </c>
      <c r="L1340" s="11">
        <f t="shared" si="60"/>
        <v>0.58518746631765339</v>
      </c>
      <c r="M1340" s="12">
        <f>IF($B1340="Область","",SUM('Дані з ДІСО'!J1340:L1340)/K1340)</f>
        <v>2.8038017651052276</v>
      </c>
      <c r="N1340" s="8" t="str">
        <f>IF($B1340="Область","",VLOOKUP(100*J1340/I1340,Параметри!$B$39:$C$53,2,TRUE))</f>
        <v>6. 58-60</v>
      </c>
      <c r="O1340" s="8" t="str">
        <f>IF($B1340="Область","",VLOOKUP(M1340,Параметри!$B$21:$C$35,2,TRUE))</f>
        <v>4. 2,2-3</v>
      </c>
      <c r="P1340" s="8">
        <f t="shared" si="61"/>
        <v>6</v>
      </c>
      <c r="Q1340" s="8">
        <f t="shared" si="62"/>
        <v>4</v>
      </c>
      <c r="R1340" s="18">
        <f ca="1">IF($B1340="Область",Параметри!$K$23,OFFSET(Параметри!$C$2,Q1340,P1340))</f>
        <v>14</v>
      </c>
      <c r="S1340" s="8">
        <f>IF(Параметри!$R$37="RNK",IF(OR($B1340="Область"),Параметри!$K$44,IF(R1340&lt;Параметри!$G$42,Параметри!$K$41,IF(R1340&lt;Параметри!$G$43,Параметри!$K$42,Параметри!$K$43))),IF(C1340="Область",Параметри!$R$46,IF(C1340="Київ",Параметри!$R$47,IF(L1340&lt;Параметри!$P$41,Параметри!$R$41,IF(L1340&lt;Параметри!$P$42,Параметри!$R$42,IF(L1340&lt;Параметри!$P$43,Параметри!$R$43,IF(L1340&lt;Параметри!$P$44,Параметри!$R$44,Параметри!$R$45)))))))</f>
        <v>0.4</v>
      </c>
      <c r="T1340" s="39">
        <f ca="1">IF($B1340="Область",Параметри!K$58,IF($R1340&lt;Параметри!$G$54,Параметри!K$53,IF($R1340&lt;Параметри!$G$55,Параметри!K$54,IF($R1340&lt;Параметри!$G$56,Параметри!K$55,IF($R1340&lt;Параметри!$G$57,Параметри!K$56,Параметри!K$57)))))</f>
        <v>1.7000000000000001E-2</v>
      </c>
      <c r="U1340" s="39">
        <f ca="1">IF($B1340="Область",Параметри!L$58,IF($R1340&lt;Параметри!$G$54,Параметри!L$53,IF($R1340&lt;Параметри!$G$55,Параметри!L$54,IF($R1340&lt;Параметри!$G$56,Параметри!L$55,IF($R1340&lt;Параметри!$G$57,Параметри!L$56,Параметри!L$57)))))</f>
        <v>4.7E-2</v>
      </c>
      <c r="V1340" s="52">
        <f>Розрахунки!H1340/SUM('Дані з ДІСО'!G1340:I1340)</f>
        <v>13.615384615384615</v>
      </c>
      <c r="W1340" s="8">
        <v>2021</v>
      </c>
    </row>
    <row r="1341" spans="1:23" ht="15" hidden="1" customHeight="1" x14ac:dyDescent="0.25">
      <c r="A1341" s="9">
        <v>1340</v>
      </c>
      <c r="B1341" s="9" t="s">
        <v>2951</v>
      </c>
      <c r="C1341" s="9" t="s">
        <v>4353</v>
      </c>
      <c r="D1341" s="9" t="s">
        <v>3003</v>
      </c>
      <c r="E1341" s="9" t="s">
        <v>25</v>
      </c>
      <c r="F1341" s="9" t="s">
        <v>2698</v>
      </c>
      <c r="G1341" s="9" t="s">
        <v>4245</v>
      </c>
      <c r="H1341" s="9" t="s">
        <v>2699</v>
      </c>
      <c r="I1341" s="8">
        <v>20733</v>
      </c>
      <c r="J1341" s="8">
        <v>3259</v>
      </c>
      <c r="K1341" s="8">
        <v>176</v>
      </c>
      <c r="L1341" s="11">
        <f t="shared" si="60"/>
        <v>0.15718902233154874</v>
      </c>
      <c r="M1341" s="12">
        <f>IF($B1341="Область","",SUM('Дані з ДІСО'!J1341:L1341)/K1341)</f>
        <v>12.505681818181818</v>
      </c>
      <c r="N1341" s="8" t="str">
        <f>IF($B1341="Область","",VLOOKUP(100*J1341/I1341,Параметри!$B$39:$C$53,2,TRUE))</f>
        <v>14. 6-17</v>
      </c>
      <c r="O1341" s="8" t="str">
        <f>IF($B1341="Область","",VLOOKUP(M1341,Параметри!$B$21:$C$35,2,TRUE))</f>
        <v>11. 9,7-14</v>
      </c>
      <c r="P1341" s="8">
        <f t="shared" si="61"/>
        <v>14</v>
      </c>
      <c r="Q1341" s="8">
        <f t="shared" si="62"/>
        <v>11</v>
      </c>
      <c r="R1341" s="18">
        <f ca="1">IF($B1341="Область",Параметри!$K$23,OFFSET(Параметри!$C$2,Q1341,P1341))</f>
        <v>22.5</v>
      </c>
      <c r="S1341" s="8">
        <f>IF(Параметри!$R$37="RNK",IF(OR($B1341="Область"),Параметри!$K$44,IF(R1341&lt;Параметри!$G$42,Параметри!$K$41,IF(R1341&lt;Параметри!$G$43,Параметри!$K$42,Параметри!$K$43))),IF(C1341="Область",Параметри!$R$46,IF(C1341="Київ",Параметри!$R$47,IF(L1341&lt;Параметри!$P$41,Параметри!$R$41,IF(L1341&lt;Параметри!$P$42,Параметри!$R$42,IF(L1341&lt;Параметри!$P$43,Параметри!$R$43,IF(L1341&lt;Параметри!$P$44,Параметри!$R$44,Параметри!$R$45)))))))</f>
        <v>0.2</v>
      </c>
      <c r="T1341" s="39">
        <f ca="1">IF($B1341="Область",Параметри!K$58,IF($R1341&lt;Параметри!$G$54,Параметри!K$53,IF($R1341&lt;Параметри!$G$55,Параметри!K$54,IF($R1341&lt;Параметри!$G$56,Параметри!K$55,IF($R1341&lt;Параметри!$G$57,Параметри!K$56,Параметри!K$57)))))</f>
        <v>0.1</v>
      </c>
      <c r="U1341" s="39">
        <f ca="1">IF($B1341="Область",Параметри!L$58,IF($R1341&lt;Параметри!$G$54,Параметри!L$53,IF($R1341&lt;Параметри!$G$55,Параметри!L$54,IF($R1341&lt;Параметри!$G$56,Параметри!L$55,IF($R1341&lt;Параметри!$G$57,Параметри!L$56,Параметри!L$57)))))</f>
        <v>4.7E-2</v>
      </c>
      <c r="V1341" s="52">
        <f>Розрахунки!H1341/SUM('Дані з ДІСО'!G1341:I1341)</f>
        <v>20.764150943396228</v>
      </c>
      <c r="W1341" s="8">
        <v>2021</v>
      </c>
    </row>
    <row r="1342" spans="1:23" ht="15" hidden="1" customHeight="1" x14ac:dyDescent="0.25">
      <c r="A1342" s="9">
        <v>1341</v>
      </c>
      <c r="B1342" s="9" t="s">
        <v>4355</v>
      </c>
      <c r="C1342" s="9" t="s">
        <v>4355</v>
      </c>
      <c r="D1342" s="9" t="s">
        <v>3003</v>
      </c>
      <c r="E1342" s="9" t="s">
        <v>33</v>
      </c>
      <c r="F1342" s="9" t="s">
        <v>2700</v>
      </c>
      <c r="G1342" s="9" t="s">
        <v>4246</v>
      </c>
      <c r="H1342" s="9" t="s">
        <v>2701</v>
      </c>
      <c r="I1342" s="8">
        <v>17912</v>
      </c>
      <c r="J1342" s="8">
        <v>10345</v>
      </c>
      <c r="K1342" s="8">
        <v>473.5</v>
      </c>
      <c r="L1342" s="11">
        <f t="shared" si="60"/>
        <v>0.57754577936578833</v>
      </c>
      <c r="M1342" s="12">
        <f>IF($B1342="Область","",SUM('Дані з ДІСО'!J1342:L1342)/K1342)</f>
        <v>4.3146779303062299</v>
      </c>
      <c r="N1342" s="8" t="str">
        <f>IF($B1342="Область","",VLOOKUP(100*J1342/I1342,Параметри!$B$39:$C$53,2,TRUE))</f>
        <v>7. 56-58</v>
      </c>
      <c r="O1342" s="8" t="str">
        <f>IF($B1342="Область","",VLOOKUP(M1342,Параметри!$B$21:$C$35,2,TRUE))</f>
        <v>7. 4,1-4,5</v>
      </c>
      <c r="P1342" s="8">
        <f t="shared" si="61"/>
        <v>7</v>
      </c>
      <c r="Q1342" s="8">
        <f t="shared" si="62"/>
        <v>7</v>
      </c>
      <c r="R1342" s="18">
        <f ca="1">IF($B1342="Область",Параметри!$K$23,OFFSET(Параметри!$C$2,Q1342,P1342))</f>
        <v>14.5</v>
      </c>
      <c r="S1342" s="8">
        <f>IF(Параметри!$R$37="RNK",IF(OR($B1342="Область"),Параметри!$K$44,IF(R1342&lt;Параметри!$G$42,Параметри!$K$41,IF(R1342&lt;Параметри!$G$43,Параметри!$K$42,Параметри!$K$43))),IF(C1342="Область",Параметри!$R$46,IF(C1342="Київ",Параметри!$R$47,IF(L1342&lt;Параметри!$P$41,Параметри!$R$41,IF(L1342&lt;Параметри!$P$42,Параметри!$R$42,IF(L1342&lt;Параметри!$P$43,Параметри!$R$43,IF(L1342&lt;Параметри!$P$44,Параметри!$R$44,Параметри!$R$45)))))))</f>
        <v>0.4</v>
      </c>
      <c r="T1342" s="39">
        <f ca="1">IF($B1342="Область",Параметри!K$58,IF($R1342&lt;Параметри!$G$54,Параметри!K$53,IF($R1342&lt;Параметри!$G$55,Параметри!K$54,IF($R1342&lt;Параметри!$G$56,Параметри!K$55,IF($R1342&lt;Параметри!$G$57,Параметри!K$56,Параметри!K$57)))))</f>
        <v>1.7000000000000001E-2</v>
      </c>
      <c r="U1342" s="39">
        <f ca="1">IF($B1342="Область",Параметри!L$58,IF($R1342&lt;Параметри!$G$54,Параметри!L$53,IF($R1342&lt;Параметри!$G$55,Параметри!L$54,IF($R1342&lt;Параметри!$G$56,Параметри!L$55,IF($R1342&lt;Параметри!$G$57,Параметри!L$56,Параметри!L$57)))))</f>
        <v>4.7E-2</v>
      </c>
      <c r="V1342" s="52">
        <f>Розрахунки!H1342/SUM('Дані з ДІСО'!G1342:I1342)</f>
        <v>13.012738853503185</v>
      </c>
      <c r="W1342" s="8">
        <v>2021</v>
      </c>
    </row>
    <row r="1343" spans="1:23" ht="15" customHeight="1" x14ac:dyDescent="0.25">
      <c r="A1343" s="9">
        <v>1342</v>
      </c>
      <c r="B1343" s="9" t="s">
        <v>2951</v>
      </c>
      <c r="C1343" s="9" t="s">
        <v>4353</v>
      </c>
      <c r="D1343" s="9" t="s">
        <v>3003</v>
      </c>
      <c r="E1343" s="9" t="s">
        <v>25</v>
      </c>
      <c r="F1343" s="9" t="s">
        <v>2702</v>
      </c>
      <c r="G1343" s="9" t="s">
        <v>4247</v>
      </c>
      <c r="H1343" s="9" t="s">
        <v>2703</v>
      </c>
      <c r="I1343" s="8">
        <v>34413</v>
      </c>
      <c r="J1343" s="8">
        <v>22519</v>
      </c>
      <c r="K1343" s="8">
        <v>723.8</v>
      </c>
      <c r="L1343" s="11">
        <f t="shared" si="60"/>
        <v>0.65437480022084682</v>
      </c>
      <c r="M1343" s="12">
        <f>IF($B1343="Область","",SUM('Дані з ДІСО'!J1343:L1343)/K1343)</f>
        <v>4.1351201989499868</v>
      </c>
      <c r="N1343" s="8" t="str">
        <f>IF($B1343="Область","",VLOOKUP(100*J1343/I1343,Параметри!$B$39:$C$53,2,TRUE))</f>
        <v>4. 65-67</v>
      </c>
      <c r="O1343" s="8" t="str">
        <f>IF($B1343="Область","",VLOOKUP(M1343,Параметри!$B$21:$C$35,2,TRUE))</f>
        <v>7. 4,1-4,5</v>
      </c>
      <c r="P1343" s="8">
        <f t="shared" si="61"/>
        <v>4</v>
      </c>
      <c r="Q1343" s="8">
        <f t="shared" si="62"/>
        <v>7</v>
      </c>
      <c r="R1343" s="18">
        <f ca="1">IF($B1343="Область",Параметри!$K$23,OFFSET(Параметри!$C$2,Q1343,P1343))</f>
        <v>14.5</v>
      </c>
      <c r="S1343" s="8">
        <f>IF(Параметри!$R$37="RNK",IF(OR($B1343="Область"),Параметри!$K$44,IF(R1343&lt;Параметри!$G$42,Параметри!$K$41,IF(R1343&lt;Параметри!$G$43,Параметри!$K$42,Параметри!$K$43))),IF(C1343="Область",Параметри!$R$46,IF(C1343="Київ",Параметри!$R$47,IF(L1343&lt;Параметри!$P$41,Параметри!$R$41,IF(L1343&lt;Параметри!$P$42,Параметри!$R$42,IF(L1343&lt;Параметри!$P$43,Параметри!$R$43,IF(L1343&lt;Параметри!$P$44,Параметри!$R$44,Параметри!$R$45)))))))</f>
        <v>0.45</v>
      </c>
      <c r="T1343" s="39">
        <f ca="1">IF($B1343="Область",Параметри!K$58,IF($R1343&lt;Параметри!$G$54,Параметри!K$53,IF($R1343&lt;Параметри!$G$55,Параметри!K$54,IF($R1343&lt;Параметри!$G$56,Параметри!K$55,IF($R1343&lt;Параметри!$G$57,Параметри!K$56,Параметри!K$57)))))</f>
        <v>1.7000000000000001E-2</v>
      </c>
      <c r="U1343" s="39">
        <f ca="1">IF($B1343="Область",Параметри!L$58,IF($R1343&lt;Параметри!$G$54,Параметри!L$53,IF($R1343&lt;Параметри!$G$55,Параметри!L$54,IF($R1343&lt;Параметри!$G$56,Параметри!L$55,IF($R1343&lt;Параметри!$G$57,Параметри!L$56,Параметри!L$57)))))</f>
        <v>4.7E-2</v>
      </c>
      <c r="V1343" s="52">
        <f>Розрахунки!H1343/SUM('Дані з ДІСО'!G1343:I1343)</f>
        <v>13.069868995633188</v>
      </c>
      <c r="W1343" s="8">
        <v>2021</v>
      </c>
    </row>
    <row r="1344" spans="1:23" ht="15" hidden="1" customHeight="1" x14ac:dyDescent="0.25">
      <c r="A1344" s="9">
        <v>1343</v>
      </c>
      <c r="B1344" s="9" t="s">
        <v>4354</v>
      </c>
      <c r="C1344" s="9" t="s">
        <v>4354</v>
      </c>
      <c r="D1344" s="9" t="s">
        <v>3003</v>
      </c>
      <c r="E1344" s="9" t="s">
        <v>28</v>
      </c>
      <c r="F1344" s="9" t="s">
        <v>2704</v>
      </c>
      <c r="G1344" s="9" t="s">
        <v>4248</v>
      </c>
      <c r="H1344" s="9" t="s">
        <v>2705</v>
      </c>
      <c r="I1344" s="8">
        <v>14702</v>
      </c>
      <c r="J1344" s="8">
        <v>14702</v>
      </c>
      <c r="K1344" s="8">
        <v>456.7</v>
      </c>
      <c r="L1344" s="11">
        <f t="shared" si="60"/>
        <v>1</v>
      </c>
      <c r="M1344" s="12">
        <f>IF($B1344="Область","",SUM('Дані з ДІСО'!J1344:L1344)/K1344)</f>
        <v>2.5421502080140135</v>
      </c>
      <c r="N1344" s="8" t="str">
        <f>IF($B1344="Область","",VLOOKUP(100*J1344/I1344,Параметри!$B$39:$C$53,2,TRUE))</f>
        <v>1. 100%</v>
      </c>
      <c r="O1344" s="8" t="str">
        <f>IF($B1344="Область","",VLOOKUP(M1344,Параметри!$B$21:$C$35,2,TRUE))</f>
        <v>4. 2,2-3</v>
      </c>
      <c r="P1344" s="8">
        <f t="shared" si="61"/>
        <v>1</v>
      </c>
      <c r="Q1344" s="8">
        <f t="shared" si="62"/>
        <v>4</v>
      </c>
      <c r="R1344" s="18">
        <f ca="1">IF($B1344="Область",Параметри!$K$23,OFFSET(Параметри!$C$2,Q1344,P1344))</f>
        <v>12.5</v>
      </c>
      <c r="S1344" s="8">
        <f>IF(Параметри!$R$37="RNK",IF(OR($B1344="Область"),Параметри!$K$44,IF(R1344&lt;Параметри!$G$42,Параметри!$K$41,IF(R1344&lt;Параметри!$G$43,Параметри!$K$42,Параметри!$K$43))),IF(C1344="Область",Параметри!$R$46,IF(C1344="Київ",Параметри!$R$47,IF(L1344&lt;Параметри!$P$41,Параметри!$R$41,IF(L1344&lt;Параметри!$P$42,Параметри!$R$42,IF(L1344&lt;Параметри!$P$43,Параметри!$R$43,IF(L1344&lt;Параметри!$P$44,Параметри!$R$44,Параметри!$R$45)))))))</f>
        <v>0.5</v>
      </c>
      <c r="T1344" s="39">
        <f ca="1">IF($B1344="Область",Параметри!K$58,IF($R1344&lt;Параметри!$G$54,Параметри!K$53,IF($R1344&lt;Параметри!$G$55,Параметри!K$54,IF($R1344&lt;Параметри!$G$56,Параметри!K$55,IF($R1344&lt;Параметри!$G$57,Параметри!K$56,Параметри!K$57)))))</f>
        <v>1.7000000000000001E-2</v>
      </c>
      <c r="U1344" s="39">
        <f ca="1">IF($B1344="Область",Параметри!L$58,IF($R1344&lt;Параметри!$G$54,Параметри!L$53,IF($R1344&lt;Параметри!$G$55,Параметри!L$54,IF($R1344&lt;Параметри!$G$56,Параметри!L$55,IF($R1344&lt;Параметри!$G$57,Параметри!L$56,Параметри!L$57)))))</f>
        <v>4.7E-2</v>
      </c>
      <c r="V1344" s="52">
        <f>Розрахунки!H1344/SUM('Дані з ДІСО'!G1344:I1344)</f>
        <v>13.821428571428571</v>
      </c>
      <c r="W1344" s="8">
        <v>2021</v>
      </c>
    </row>
    <row r="1345" spans="1:23" ht="15" hidden="1" customHeight="1" x14ac:dyDescent="0.25">
      <c r="A1345" s="9">
        <v>1344</v>
      </c>
      <c r="B1345" s="9" t="s">
        <v>4354</v>
      </c>
      <c r="C1345" s="9" t="s">
        <v>4354</v>
      </c>
      <c r="D1345" s="9" t="s">
        <v>3003</v>
      </c>
      <c r="E1345" s="9" t="s">
        <v>28</v>
      </c>
      <c r="F1345" s="9" t="s">
        <v>2706</v>
      </c>
      <c r="G1345" s="9" t="s">
        <v>4249</v>
      </c>
      <c r="H1345" s="9" t="s">
        <v>2707</v>
      </c>
      <c r="I1345" s="8">
        <v>10032</v>
      </c>
      <c r="J1345" s="8">
        <v>10032</v>
      </c>
      <c r="K1345" s="8">
        <v>359.4</v>
      </c>
      <c r="L1345" s="11">
        <f t="shared" si="60"/>
        <v>1</v>
      </c>
      <c r="M1345" s="12">
        <f>IF($B1345="Область","",SUM('Дані з ДІСО'!J1345:L1345)/K1345)</f>
        <v>2.5570395102949361</v>
      </c>
      <c r="N1345" s="8" t="str">
        <f>IF($B1345="Область","",VLOOKUP(100*J1345/I1345,Параметри!$B$39:$C$53,2,TRUE))</f>
        <v>1. 100%</v>
      </c>
      <c r="O1345" s="8" t="str">
        <f>IF($B1345="Область","",VLOOKUP(M1345,Параметри!$B$21:$C$35,2,TRUE))</f>
        <v>4. 2,2-3</v>
      </c>
      <c r="P1345" s="8">
        <f t="shared" si="61"/>
        <v>1</v>
      </c>
      <c r="Q1345" s="8">
        <f t="shared" si="62"/>
        <v>4</v>
      </c>
      <c r="R1345" s="18">
        <f ca="1">IF($B1345="Область",Параметри!$K$23,OFFSET(Параметри!$C$2,Q1345,P1345))</f>
        <v>12.5</v>
      </c>
      <c r="S1345" s="8">
        <f>IF(Параметри!$R$37="RNK",IF(OR($B1345="Область"),Параметри!$K$44,IF(R1345&lt;Параметри!$G$42,Параметри!$K$41,IF(R1345&lt;Параметри!$G$43,Параметри!$K$42,Параметри!$K$43))),IF(C1345="Область",Параметри!$R$46,IF(C1345="Київ",Параметри!$R$47,IF(L1345&lt;Параметри!$P$41,Параметри!$R$41,IF(L1345&lt;Параметри!$P$42,Параметри!$R$42,IF(L1345&lt;Параметри!$P$43,Параметри!$R$43,IF(L1345&lt;Параметри!$P$44,Параметри!$R$44,Параметри!$R$45)))))))</f>
        <v>0.5</v>
      </c>
      <c r="T1345" s="39">
        <f ca="1">IF($B1345="Область",Параметри!K$58,IF($R1345&lt;Параметри!$G$54,Параметри!K$53,IF($R1345&lt;Параметри!$G$55,Параметри!K$54,IF($R1345&lt;Параметри!$G$56,Параметри!K$55,IF($R1345&lt;Параметри!$G$57,Параметри!K$56,Параметри!K$57)))))</f>
        <v>1.7000000000000001E-2</v>
      </c>
      <c r="U1345" s="39">
        <f ca="1">IF($B1345="Область",Параметри!L$58,IF($R1345&lt;Параметри!$G$54,Параметри!L$53,IF($R1345&lt;Параметри!$G$55,Параметри!L$54,IF($R1345&lt;Параметри!$G$56,Параметри!L$55,IF($R1345&lt;Параметри!$G$57,Параметри!L$56,Параметри!L$57)))))</f>
        <v>4.7E-2</v>
      </c>
      <c r="V1345" s="52">
        <f>Розрахунки!H1345/SUM('Дані з ДІСО'!G1345:I1345)</f>
        <v>10.21111111111111</v>
      </c>
      <c r="W1345" s="8">
        <v>2021</v>
      </c>
    </row>
    <row r="1346" spans="1:23" ht="15" hidden="1" customHeight="1" x14ac:dyDescent="0.25">
      <c r="A1346" s="9">
        <v>1345</v>
      </c>
      <c r="B1346" s="9" t="s">
        <v>4354</v>
      </c>
      <c r="C1346" s="9" t="s">
        <v>4354</v>
      </c>
      <c r="D1346" s="9" t="s">
        <v>3003</v>
      </c>
      <c r="E1346" s="9" t="s">
        <v>28</v>
      </c>
      <c r="F1346" s="9" t="s">
        <v>377</v>
      </c>
      <c r="G1346" s="9" t="s">
        <v>3105</v>
      </c>
      <c r="H1346" s="9" t="s">
        <v>2708</v>
      </c>
      <c r="I1346" s="8">
        <v>6722</v>
      </c>
      <c r="J1346" s="8">
        <v>6722</v>
      </c>
      <c r="K1346" s="8">
        <v>243.6</v>
      </c>
      <c r="L1346" s="11">
        <f t="shared" si="60"/>
        <v>1</v>
      </c>
      <c r="M1346" s="12">
        <f>IF($B1346="Область","",SUM('Дані з ДІСО'!J1346:L1346)/K1346)</f>
        <v>2.4794745484400655</v>
      </c>
      <c r="N1346" s="8" t="str">
        <f>IF($B1346="Область","",VLOOKUP(100*J1346/I1346,Параметри!$B$39:$C$53,2,TRUE))</f>
        <v>1. 100%</v>
      </c>
      <c r="O1346" s="8" t="str">
        <f>IF($B1346="Область","",VLOOKUP(M1346,Параметри!$B$21:$C$35,2,TRUE))</f>
        <v>4. 2,2-3</v>
      </c>
      <c r="P1346" s="8">
        <f t="shared" si="61"/>
        <v>1</v>
      </c>
      <c r="Q1346" s="8">
        <f t="shared" si="62"/>
        <v>4</v>
      </c>
      <c r="R1346" s="18">
        <f ca="1">IF($B1346="Область",Параметри!$K$23,OFFSET(Параметри!$C$2,Q1346,P1346))</f>
        <v>12.5</v>
      </c>
      <c r="S1346" s="8">
        <f>IF(Параметри!$R$37="RNK",IF(OR($B1346="Область"),Параметри!$K$44,IF(R1346&lt;Параметри!$G$42,Параметри!$K$41,IF(R1346&lt;Параметри!$G$43,Параметри!$K$42,Параметри!$K$43))),IF(C1346="Область",Параметри!$R$46,IF(C1346="Київ",Параметри!$R$47,IF(L1346&lt;Параметри!$P$41,Параметри!$R$41,IF(L1346&lt;Параметри!$P$42,Параметри!$R$42,IF(L1346&lt;Параметри!$P$43,Параметри!$R$43,IF(L1346&lt;Параметри!$P$44,Параметри!$R$44,Параметри!$R$45)))))))</f>
        <v>0.5</v>
      </c>
      <c r="T1346" s="39">
        <f ca="1">IF($B1346="Область",Параметри!K$58,IF($R1346&lt;Параметри!$G$54,Параметри!K$53,IF($R1346&lt;Параметри!$G$55,Параметри!K$54,IF($R1346&lt;Параметри!$G$56,Параметри!K$55,IF($R1346&lt;Параметри!$G$57,Параметри!K$56,Параметри!K$57)))))</f>
        <v>1.7000000000000001E-2</v>
      </c>
      <c r="U1346" s="39">
        <f ca="1">IF($B1346="Область",Параметри!L$58,IF($R1346&lt;Параметри!$G$54,Параметри!L$53,IF($R1346&lt;Параметри!$G$55,Параметри!L$54,IF($R1346&lt;Параметри!$G$56,Параметри!L$55,IF($R1346&lt;Параметри!$G$57,Параметри!L$56,Параметри!L$57)))))</f>
        <v>4.7E-2</v>
      </c>
      <c r="V1346" s="52">
        <f>Розрахунки!H1346/SUM('Дані з ДІСО'!G1346:I1346)</f>
        <v>14.380952380952381</v>
      </c>
      <c r="W1346" s="8">
        <v>2021</v>
      </c>
    </row>
    <row r="1347" spans="1:23" ht="15" hidden="1" customHeight="1" x14ac:dyDescent="0.25">
      <c r="A1347" s="9">
        <v>1346</v>
      </c>
      <c r="B1347" s="9" t="s">
        <v>2950</v>
      </c>
      <c r="C1347" s="9" t="s">
        <v>4353</v>
      </c>
      <c r="D1347" s="9" t="s">
        <v>3003</v>
      </c>
      <c r="E1347" s="9" t="s">
        <v>82</v>
      </c>
      <c r="F1347" s="9" t="s">
        <v>2709</v>
      </c>
      <c r="G1347" s="9" t="s">
        <v>4250</v>
      </c>
      <c r="H1347" s="9" t="s">
        <v>2710</v>
      </c>
      <c r="I1347" s="8">
        <v>66481</v>
      </c>
      <c r="J1347" s="8">
        <v>6</v>
      </c>
      <c r="K1347" s="8">
        <v>39.6</v>
      </c>
      <c r="L1347" s="11">
        <f t="shared" ref="L1347:L1410" si="63">IF($B1347="Область","",J1347/I1347)</f>
        <v>9.0251350009777225E-5</v>
      </c>
      <c r="M1347" s="12">
        <f>IF($B1347="Область","",SUM('Дані з ДІСО'!J1347:L1347)/K1347)</f>
        <v>168.00505050505049</v>
      </c>
      <c r="N1347" s="8" t="str">
        <f>IF($B1347="Область","",VLOOKUP(100*J1347/I1347,Параметри!$B$39:$C$53,2,TRUE))</f>
        <v>15. 0-6</v>
      </c>
      <c r="O1347" s="8" t="str">
        <f>IF($B1347="Область","",VLOOKUP(M1347,Параметри!$B$21:$C$35,2,TRUE))</f>
        <v>15. 89-</v>
      </c>
      <c r="P1347" s="8">
        <f t="shared" ref="P1347:P1410" si="64">IF($B1347="Область","",IF(MID(N1347,2,1)=".",MID(N1347,1,1),MID(N1347,1,2))*1)</f>
        <v>15</v>
      </c>
      <c r="Q1347" s="8">
        <f t="shared" ref="Q1347:Q1410" si="65">IF($B1347="Область","",IF(MID(O1347,2,1)=".",MID(O1347,1,1),MID(O1347,1,2))*1)</f>
        <v>15</v>
      </c>
      <c r="R1347" s="18">
        <f ca="1">IF($B1347="Область",Параметри!$K$23,OFFSET(Параметри!$C$2,Q1347,P1347))</f>
        <v>27.5</v>
      </c>
      <c r="S1347" s="8">
        <f>IF(Параметри!$R$37="RNK",IF(OR($B1347="Область"),Параметри!$K$44,IF(R1347&lt;Параметри!$G$42,Параметри!$K$41,IF(R1347&lt;Параметри!$G$43,Параметри!$K$42,Параметри!$K$43))),IF(C1347="Область",Параметри!$R$46,IF(C1347="Київ",Параметри!$R$47,IF(L1347&lt;Параметри!$P$41,Параметри!$R$41,IF(L1347&lt;Параметри!$P$42,Параметри!$R$42,IF(L1347&lt;Параметри!$P$43,Параметри!$R$43,IF(L1347&lt;Параметри!$P$44,Параметри!$R$44,Параметри!$R$45)))))))</f>
        <v>0.2</v>
      </c>
      <c r="T1347" s="39">
        <f ca="1">IF($B1347="Область",Параметри!K$58,IF($R1347&lt;Параметри!$G$54,Параметри!K$53,IF($R1347&lt;Параметри!$G$55,Параметри!K$54,IF($R1347&lt;Параметри!$G$56,Параметри!K$55,IF($R1347&lt;Параметри!$G$57,Параметри!K$56,Параметри!K$57)))))</f>
        <v>0.15</v>
      </c>
      <c r="U1347" s="39">
        <f ca="1">IF($B1347="Область",Параметри!L$58,IF($R1347&lt;Параметри!$G$54,Параметри!L$53,IF($R1347&lt;Параметри!$G$55,Параметри!L$54,IF($R1347&lt;Параметри!$G$56,Параметри!L$55,IF($R1347&lt;Параметри!$G$57,Параметри!L$56,Параметри!L$57)))))</f>
        <v>0.10100000000000001</v>
      </c>
      <c r="V1347" s="52">
        <f>Розрахунки!H1347/SUM('Дані з ДІСО'!G1347:I1347)</f>
        <v>26.50597609561753</v>
      </c>
      <c r="W1347" s="8" t="s">
        <v>2950</v>
      </c>
    </row>
    <row r="1348" spans="1:23" ht="15" hidden="1" customHeight="1" x14ac:dyDescent="0.25">
      <c r="A1348" s="9">
        <v>1347</v>
      </c>
      <c r="B1348" s="9" t="s">
        <v>2950</v>
      </c>
      <c r="C1348" s="9" t="s">
        <v>4353</v>
      </c>
      <c r="D1348" s="9" t="s">
        <v>3003</v>
      </c>
      <c r="E1348" s="9" t="s">
        <v>82</v>
      </c>
      <c r="F1348" s="9" t="s">
        <v>2711</v>
      </c>
      <c r="G1348" s="9" t="s">
        <v>4251</v>
      </c>
      <c r="H1348" s="9" t="s">
        <v>2712</v>
      </c>
      <c r="I1348" s="8">
        <v>83191</v>
      </c>
      <c r="J1348" s="8">
        <v>1037</v>
      </c>
      <c r="K1348" s="8">
        <v>61.3</v>
      </c>
      <c r="L1348" s="11">
        <f t="shared" si="63"/>
        <v>1.2465290716543858E-2</v>
      </c>
      <c r="M1348" s="12">
        <f>IF($B1348="Область","",SUM('Дані з ДІСО'!J1348:L1348)/K1348)</f>
        <v>147.79771615008158</v>
      </c>
      <c r="N1348" s="8" t="str">
        <f>IF($B1348="Область","",VLOOKUP(100*J1348/I1348,Параметри!$B$39:$C$53,2,TRUE))</f>
        <v>15. 0-6</v>
      </c>
      <c r="O1348" s="8" t="str">
        <f>IF($B1348="Область","",VLOOKUP(M1348,Параметри!$B$21:$C$35,2,TRUE))</f>
        <v>15. 89-</v>
      </c>
      <c r="P1348" s="8">
        <f t="shared" si="64"/>
        <v>15</v>
      </c>
      <c r="Q1348" s="8">
        <f t="shared" si="65"/>
        <v>15</v>
      </c>
      <c r="R1348" s="18">
        <f ca="1">IF($B1348="Область",Параметри!$K$23,OFFSET(Параметри!$C$2,Q1348,P1348))</f>
        <v>27.5</v>
      </c>
      <c r="S1348" s="8">
        <f>IF(Параметри!$R$37="RNK",IF(OR($B1348="Область"),Параметри!$K$44,IF(R1348&lt;Параметри!$G$42,Параметри!$K$41,IF(R1348&lt;Параметри!$G$43,Параметри!$K$42,Параметри!$K$43))),IF(C1348="Область",Параметри!$R$46,IF(C1348="Київ",Параметри!$R$47,IF(L1348&lt;Параметри!$P$41,Параметри!$R$41,IF(L1348&lt;Параметри!$P$42,Параметри!$R$42,IF(L1348&lt;Параметри!$P$43,Параметри!$R$43,IF(L1348&lt;Параметри!$P$44,Параметри!$R$44,Параметри!$R$45)))))))</f>
        <v>0.2</v>
      </c>
      <c r="T1348" s="39">
        <f ca="1">IF($B1348="Область",Параметри!K$58,IF($R1348&lt;Параметри!$G$54,Параметри!K$53,IF($R1348&lt;Параметри!$G$55,Параметри!K$54,IF($R1348&lt;Параметри!$G$56,Параметри!K$55,IF($R1348&lt;Параметри!$G$57,Параметри!K$56,Параметри!K$57)))))</f>
        <v>0.15</v>
      </c>
      <c r="U1348" s="39">
        <f ca="1">IF($B1348="Область",Параметри!L$58,IF($R1348&lt;Параметри!$G$54,Параметри!L$53,IF($R1348&lt;Параметри!$G$55,Параметри!L$54,IF($R1348&lt;Параметри!$G$56,Параметри!L$55,IF($R1348&lt;Параметри!$G$57,Параметри!L$56,Параметри!L$57)))))</f>
        <v>0.10100000000000001</v>
      </c>
      <c r="V1348" s="52">
        <f>Розрахунки!H1348/SUM('Дані з ДІСО'!G1348:I1348)</f>
        <v>25.665722379603398</v>
      </c>
      <c r="W1348" s="8" t="s">
        <v>2950</v>
      </c>
    </row>
    <row r="1349" spans="1:23" ht="15" hidden="1" customHeight="1" x14ac:dyDescent="0.25">
      <c r="A1349" s="9">
        <v>1348</v>
      </c>
      <c r="B1349" s="9" t="s">
        <v>2951</v>
      </c>
      <c r="C1349" s="9" t="s">
        <v>4353</v>
      </c>
      <c r="D1349" s="9" t="s">
        <v>3003</v>
      </c>
      <c r="E1349" s="9" t="s">
        <v>25</v>
      </c>
      <c r="F1349" s="9" t="s">
        <v>2713</v>
      </c>
      <c r="G1349" s="9" t="s">
        <v>4252</v>
      </c>
      <c r="H1349" s="9" t="s">
        <v>2714</v>
      </c>
      <c r="I1349" s="8">
        <v>32241</v>
      </c>
      <c r="J1349" s="8">
        <v>18673</v>
      </c>
      <c r="K1349" s="8">
        <v>614.5</v>
      </c>
      <c r="L1349" s="11">
        <f t="shared" si="63"/>
        <v>0.57916938060233869</v>
      </c>
      <c r="M1349" s="12">
        <f>IF($B1349="Область","",SUM('Дані з ДІСО'!J1349:L1349)/K1349)</f>
        <v>5.4727420667209117</v>
      </c>
      <c r="N1349" s="8" t="str">
        <f>IF($B1349="Область","",VLOOKUP(100*J1349/I1349,Параметри!$B$39:$C$53,2,TRUE))</f>
        <v>7. 56-58</v>
      </c>
      <c r="O1349" s="8" t="str">
        <f>IF($B1349="Область","",VLOOKUP(M1349,Параметри!$B$21:$C$35,2,TRUE))</f>
        <v>8. 4,5-5,6</v>
      </c>
      <c r="P1349" s="8">
        <f t="shared" si="64"/>
        <v>7</v>
      </c>
      <c r="Q1349" s="8">
        <f t="shared" si="65"/>
        <v>8</v>
      </c>
      <c r="R1349" s="18">
        <f ca="1">IF($B1349="Область",Параметри!$K$23,OFFSET(Параметри!$C$2,Q1349,P1349))</f>
        <v>15</v>
      </c>
      <c r="S1349" s="8">
        <f>IF(Параметри!$R$37="RNK",IF(OR($B1349="Область"),Параметри!$K$44,IF(R1349&lt;Параметри!$G$42,Параметри!$K$41,IF(R1349&lt;Параметри!$G$43,Параметри!$K$42,Параметри!$K$43))),IF(C1349="Область",Параметри!$R$46,IF(C1349="Київ",Параметри!$R$47,IF(L1349&lt;Параметри!$P$41,Параметри!$R$41,IF(L1349&lt;Параметри!$P$42,Параметри!$R$42,IF(L1349&lt;Параметри!$P$43,Параметри!$R$43,IF(L1349&lt;Параметри!$P$44,Параметри!$R$44,Параметри!$R$45)))))))</f>
        <v>0.4</v>
      </c>
      <c r="T1349" s="39">
        <f ca="1">IF($B1349="Область",Параметри!K$58,IF($R1349&lt;Параметри!$G$54,Параметри!K$53,IF($R1349&lt;Параметри!$G$55,Параметри!K$54,IF($R1349&lt;Параметри!$G$56,Параметри!K$55,IF($R1349&lt;Параметри!$G$57,Параметри!K$56,Параметри!K$57)))))</f>
        <v>1.7000000000000001E-2</v>
      </c>
      <c r="U1349" s="39">
        <f ca="1">IF($B1349="Область",Параметри!L$58,IF($R1349&lt;Параметри!$G$54,Параметри!L$53,IF($R1349&lt;Параметри!$G$55,Параметри!L$54,IF($R1349&lt;Параметри!$G$56,Параметри!L$55,IF($R1349&lt;Параметри!$G$57,Параметри!L$56,Параметри!L$57)))))</f>
        <v>4.7E-2</v>
      </c>
      <c r="V1349" s="52">
        <f>Розрахунки!H1349/SUM('Дані з ДІСО'!G1349:I1349)</f>
        <v>14.814977973568283</v>
      </c>
      <c r="W1349" s="8">
        <v>2021</v>
      </c>
    </row>
    <row r="1350" spans="1:23" ht="15" hidden="1" customHeight="1" x14ac:dyDescent="0.25">
      <c r="A1350" s="9">
        <v>1349</v>
      </c>
      <c r="B1350" s="9" t="s">
        <v>2950</v>
      </c>
      <c r="C1350" s="9" t="s">
        <v>4353</v>
      </c>
      <c r="D1350" s="9" t="s">
        <v>3003</v>
      </c>
      <c r="E1350" s="9" t="s">
        <v>82</v>
      </c>
      <c r="F1350" s="9" t="s">
        <v>2715</v>
      </c>
      <c r="G1350" s="9" t="s">
        <v>3233</v>
      </c>
      <c r="H1350" s="9" t="s">
        <v>2716</v>
      </c>
      <c r="I1350" s="8">
        <v>273533</v>
      </c>
      <c r="J1350" s="8">
        <v>882</v>
      </c>
      <c r="K1350" s="8">
        <v>78.2</v>
      </c>
      <c r="L1350" s="11">
        <f t="shared" si="63"/>
        <v>3.2244738294830971E-3</v>
      </c>
      <c r="M1350" s="12">
        <f>IF($B1350="Область","",SUM('Дані з ДІСО'!J1350:L1350)/K1350)</f>
        <v>368.29923273657289</v>
      </c>
      <c r="N1350" s="8" t="str">
        <f>IF($B1350="Область","",VLOOKUP(100*J1350/I1350,Параметри!$B$39:$C$53,2,TRUE))</f>
        <v>15. 0-6</v>
      </c>
      <c r="O1350" s="8" t="str">
        <f>IF($B1350="Область","",VLOOKUP(M1350,Параметри!$B$21:$C$35,2,TRUE))</f>
        <v>15. 89-</v>
      </c>
      <c r="P1350" s="8">
        <f t="shared" si="64"/>
        <v>15</v>
      </c>
      <c r="Q1350" s="8">
        <f t="shared" si="65"/>
        <v>15</v>
      </c>
      <c r="R1350" s="18">
        <f ca="1">IF($B1350="Область",Параметри!$K$23,OFFSET(Параметри!$C$2,Q1350,P1350))</f>
        <v>27.5</v>
      </c>
      <c r="S1350" s="8">
        <f>IF(Параметри!$R$37="RNK",IF(OR($B1350="Область"),Параметри!$K$44,IF(R1350&lt;Параметри!$G$42,Параметри!$K$41,IF(R1350&lt;Параметри!$G$43,Параметри!$K$42,Параметри!$K$43))),IF(C1350="Область",Параметри!$R$46,IF(C1350="Київ",Параметри!$R$47,IF(L1350&lt;Параметри!$P$41,Параметри!$R$41,IF(L1350&lt;Параметри!$P$42,Параметри!$R$42,IF(L1350&lt;Параметри!$P$43,Параметри!$R$43,IF(L1350&lt;Параметри!$P$44,Параметри!$R$44,Параметри!$R$45)))))))</f>
        <v>0.2</v>
      </c>
      <c r="T1350" s="39">
        <f ca="1">IF($B1350="Область",Параметри!K$58,IF($R1350&lt;Параметри!$G$54,Параметри!K$53,IF($R1350&lt;Параметри!$G$55,Параметри!K$54,IF($R1350&lt;Параметри!$G$56,Параметри!K$55,IF($R1350&lt;Параметри!$G$57,Параметри!K$56,Параметри!K$57)))))</f>
        <v>0.15</v>
      </c>
      <c r="U1350" s="39">
        <f ca="1">IF($B1350="Область",Параметри!L$58,IF($R1350&lt;Параметри!$G$54,Параметри!L$53,IF($R1350&lt;Параметри!$G$55,Параметри!L$54,IF($R1350&lt;Параметри!$G$56,Параметри!L$55,IF($R1350&lt;Параметри!$G$57,Параметри!L$56,Параметри!L$57)))))</f>
        <v>0.10100000000000001</v>
      </c>
      <c r="V1350" s="52">
        <f>Розрахунки!H1350/SUM('Дані з ДІСО'!G1350:I1350)</f>
        <v>29.509221311475411</v>
      </c>
      <c r="W1350" s="8" t="s">
        <v>2950</v>
      </c>
    </row>
    <row r="1351" spans="1:23" ht="15" customHeight="1" x14ac:dyDescent="0.25">
      <c r="A1351" s="9">
        <v>1350</v>
      </c>
      <c r="B1351" s="9" t="s">
        <v>4355</v>
      </c>
      <c r="C1351" s="9" t="s">
        <v>4355</v>
      </c>
      <c r="D1351" s="9" t="s">
        <v>3003</v>
      </c>
      <c r="E1351" s="9" t="s">
        <v>33</v>
      </c>
      <c r="F1351" s="9" t="s">
        <v>2717</v>
      </c>
      <c r="G1351" s="9" t="s">
        <v>4143</v>
      </c>
      <c r="H1351" s="9" t="s">
        <v>2718</v>
      </c>
      <c r="I1351" s="8">
        <v>20269</v>
      </c>
      <c r="J1351" s="8">
        <v>13251</v>
      </c>
      <c r="K1351" s="8">
        <v>616.20000000000005</v>
      </c>
      <c r="L1351" s="11">
        <f t="shared" si="63"/>
        <v>0.65375696877004297</v>
      </c>
      <c r="M1351" s="12">
        <f>IF($B1351="Область","",SUM('Дані з ДІСО'!J1351:L1351)/K1351)</f>
        <v>3.3706588769879908</v>
      </c>
      <c r="N1351" s="8" t="str">
        <f>IF($B1351="Область","",VLOOKUP(100*J1351/I1351,Параметри!$B$39:$C$53,2,TRUE))</f>
        <v>4. 65-67</v>
      </c>
      <c r="O1351" s="8" t="str">
        <f>IF($B1351="Область","",VLOOKUP(M1351,Параметри!$B$21:$C$35,2,TRUE))</f>
        <v>5. 3-3,7</v>
      </c>
      <c r="P1351" s="8">
        <f t="shared" si="64"/>
        <v>4</v>
      </c>
      <c r="Q1351" s="8">
        <f t="shared" si="65"/>
        <v>5</v>
      </c>
      <c r="R1351" s="18">
        <f ca="1">IF($B1351="Область",Параметри!$K$23,OFFSET(Параметри!$C$2,Q1351,P1351))</f>
        <v>14</v>
      </c>
      <c r="S1351" s="8">
        <f>IF(Параметри!$R$37="RNK",IF(OR($B1351="Область"),Параметри!$K$44,IF(R1351&lt;Параметри!$G$42,Параметри!$K$41,IF(R1351&lt;Параметри!$G$43,Параметри!$K$42,Параметри!$K$43))),IF(C1351="Область",Параметри!$R$46,IF(C1351="Київ",Параметри!$R$47,IF(L1351&lt;Параметри!$P$41,Параметри!$R$41,IF(L1351&lt;Параметри!$P$42,Параметри!$R$42,IF(L1351&lt;Параметри!$P$43,Параметри!$R$43,IF(L1351&lt;Параметри!$P$44,Параметри!$R$44,Параметри!$R$45)))))))</f>
        <v>0.45</v>
      </c>
      <c r="T1351" s="39">
        <f ca="1">IF($B1351="Область",Параметри!K$58,IF($R1351&lt;Параметри!$G$54,Параметри!K$53,IF($R1351&lt;Параметри!$G$55,Параметри!K$54,IF($R1351&lt;Параметри!$G$56,Параметри!K$55,IF($R1351&lt;Параметри!$G$57,Параметри!K$56,Параметри!K$57)))))</f>
        <v>1.7000000000000001E-2</v>
      </c>
      <c r="U1351" s="39">
        <f ca="1">IF($B1351="Область",Параметри!L$58,IF($R1351&lt;Параметри!$G$54,Параметри!L$53,IF($R1351&lt;Параметри!$G$55,Параметри!L$54,IF($R1351&lt;Параметри!$G$56,Параметри!L$55,IF($R1351&lt;Параметри!$G$57,Параметри!L$56,Параметри!L$57)))))</f>
        <v>4.7E-2</v>
      </c>
      <c r="V1351" s="52">
        <f>Розрахунки!H1351/SUM('Дані з ДІСО'!G1351:I1351)</f>
        <v>14.226027397260275</v>
      </c>
      <c r="W1351" s="8">
        <v>2021</v>
      </c>
    </row>
    <row r="1352" spans="1:23" ht="15" hidden="1" customHeight="1" x14ac:dyDescent="0.25">
      <c r="A1352" s="9">
        <v>1351</v>
      </c>
      <c r="B1352" s="9" t="s">
        <v>4355</v>
      </c>
      <c r="C1352" s="9" t="s">
        <v>4355</v>
      </c>
      <c r="D1352" s="9" t="s">
        <v>3003</v>
      </c>
      <c r="E1352" s="9" t="s">
        <v>33</v>
      </c>
      <c r="F1352" s="9" t="s">
        <v>2719</v>
      </c>
      <c r="G1352" s="9" t="s">
        <v>4253</v>
      </c>
      <c r="H1352" s="9" t="s">
        <v>2720</v>
      </c>
      <c r="I1352" s="8">
        <v>11415</v>
      </c>
      <c r="J1352" s="8">
        <v>11415</v>
      </c>
      <c r="K1352" s="8">
        <v>425.1</v>
      </c>
      <c r="L1352" s="11">
        <f t="shared" si="63"/>
        <v>1</v>
      </c>
      <c r="M1352" s="12">
        <f>IF($B1352="Область","",SUM('Дані з ДІСО'!J1352:L1352)/K1352)</f>
        <v>2.1736062103034577</v>
      </c>
      <c r="N1352" s="8" t="str">
        <f>IF($B1352="Область","",VLOOKUP(100*J1352/I1352,Параметри!$B$39:$C$53,2,TRUE))</f>
        <v>1. 100%</v>
      </c>
      <c r="O1352" s="8" t="str">
        <f>IF($B1352="Область","",VLOOKUP(M1352,Параметри!$B$21:$C$35,2,TRUE))</f>
        <v>3. 1,7-2,2</v>
      </c>
      <c r="P1352" s="8">
        <f t="shared" si="64"/>
        <v>1</v>
      </c>
      <c r="Q1352" s="8">
        <f t="shared" si="65"/>
        <v>3</v>
      </c>
      <c r="R1352" s="18">
        <f ca="1">IF($B1352="Область",Параметри!$K$23,OFFSET(Параметри!$C$2,Q1352,P1352))</f>
        <v>12</v>
      </c>
      <c r="S1352" s="8">
        <f>IF(Параметри!$R$37="RNK",IF(OR($B1352="Область"),Параметри!$K$44,IF(R1352&lt;Параметри!$G$42,Параметри!$K$41,IF(R1352&lt;Параметри!$G$43,Параметри!$K$42,Параметри!$K$43))),IF(C1352="Область",Параметри!$R$46,IF(C1352="Київ",Параметри!$R$47,IF(L1352&lt;Параметри!$P$41,Параметри!$R$41,IF(L1352&lt;Параметри!$P$42,Параметри!$R$42,IF(L1352&lt;Параметри!$P$43,Параметри!$R$43,IF(L1352&lt;Параметри!$P$44,Параметри!$R$44,Параметри!$R$45)))))))</f>
        <v>0.5</v>
      </c>
      <c r="T1352" s="39">
        <f ca="1">IF($B1352="Область",Параметри!K$58,IF($R1352&lt;Параметри!$G$54,Параметри!K$53,IF($R1352&lt;Параметри!$G$55,Параметри!K$54,IF($R1352&lt;Параметри!$G$56,Параметри!K$55,IF($R1352&lt;Параметри!$G$57,Параметри!K$56,Параметри!K$57)))))</f>
        <v>1.7000000000000001E-2</v>
      </c>
      <c r="U1352" s="39">
        <f ca="1">IF($B1352="Область",Параметри!L$58,IF($R1352&lt;Параметри!$G$54,Параметри!L$53,IF($R1352&lt;Параметри!$G$55,Параметри!L$54,IF($R1352&lt;Параметри!$G$56,Параметри!L$55,IF($R1352&lt;Параметри!$G$57,Параметри!L$56,Параметри!L$57)))))</f>
        <v>4.7E-2</v>
      </c>
      <c r="V1352" s="52">
        <f>Розрахунки!H1352/SUM('Дані з ДІСО'!G1352:I1352)</f>
        <v>8.884615384615385</v>
      </c>
      <c r="W1352" s="8">
        <v>2021</v>
      </c>
    </row>
    <row r="1353" spans="1:23" ht="15" hidden="1" customHeight="1" x14ac:dyDescent="0.25">
      <c r="A1353" s="9">
        <v>1352</v>
      </c>
      <c r="B1353" s="9" t="s">
        <v>20</v>
      </c>
      <c r="C1353" s="9" t="s">
        <v>20</v>
      </c>
      <c r="D1353" s="9" t="s">
        <v>3005</v>
      </c>
      <c r="E1353" s="9" t="s">
        <v>21</v>
      </c>
      <c r="F1353" s="9" t="s">
        <v>2722</v>
      </c>
      <c r="G1353" s="9" t="s">
        <v>3004</v>
      </c>
      <c r="H1353" s="9" t="s">
        <v>2723</v>
      </c>
      <c r="K1353" s="8" t="s">
        <v>2948</v>
      </c>
      <c r="L1353" s="11" t="str">
        <f t="shared" si="63"/>
        <v/>
      </c>
      <c r="M1353" s="12" t="str">
        <f>IF($B1353="Область","",SUM('Дані з ДІСО'!J1353:L1353)/K1353)</f>
        <v/>
      </c>
      <c r="N1353" s="8" t="str">
        <f>IF($B1353="Область","",VLOOKUP(100*J1353/I1353,Параметри!$B$39:$C$53,2,TRUE))</f>
        <v/>
      </c>
      <c r="O1353" s="8" t="str">
        <f>IF($B1353="Область","",VLOOKUP(M1353,Параметри!$B$21:$C$35,2,TRUE))</f>
        <v/>
      </c>
      <c r="P1353" s="8" t="str">
        <f t="shared" si="64"/>
        <v/>
      </c>
      <c r="Q1353" s="8" t="str">
        <f t="shared" si="65"/>
        <v/>
      </c>
      <c r="R1353" s="18">
        <f ca="1">IF($B1353="Область",Параметри!$K$23,OFFSET(Параметри!$C$2,Q1353,P1353))</f>
        <v>20</v>
      </c>
      <c r="S1353" s="8">
        <f>IF(Параметри!$R$37="RNK",IF(OR($B1353="Область"),Параметри!$K$44,IF(R1353&lt;Параметри!$G$42,Параметри!$K$41,IF(R1353&lt;Параметри!$G$43,Параметри!$K$42,Параметри!$K$43))),IF(C1353="Область",Параметри!$R$46,IF(C1353="Київ",Параметри!$R$47,IF(L1353&lt;Параметри!$P$41,Параметри!$R$41,IF(L1353&lt;Параметри!$P$42,Параметри!$R$42,IF(L1353&lt;Параметри!$P$43,Параметри!$R$43,IF(L1353&lt;Параметри!$P$44,Параметри!$R$44,Параметри!$R$45)))))))</f>
        <v>0.2</v>
      </c>
      <c r="T1353" s="39">
        <f>IF($B1353="Область",Параметри!K$58,IF($R1353&lt;Параметри!$G$54,Параметри!K$53,IF($R1353&lt;Параметри!$G$55,Параметри!K$54,IF($R1353&lt;Параметри!$G$56,Параметри!K$55,IF($R1353&lt;Параметри!$G$57,Параметри!K$56,Параметри!K$57)))))</f>
        <v>7.0000000000000007E-2</v>
      </c>
      <c r="U1353" s="39">
        <f>IF($B1353="Область",Параметри!L$58,IF($R1353&lt;Параметри!$G$54,Параметри!L$53,IF($R1353&lt;Параметри!$G$55,Параметри!L$54,IF($R1353&lt;Параметри!$G$56,Параметри!L$55,IF($R1353&lt;Параметри!$G$57,Параметри!L$56,Параметри!L$57)))))</f>
        <v>0.10100000000000001</v>
      </c>
      <c r="V1353" s="52">
        <f>Розрахунки!H1353/SUM('Дані з ДІСО'!G1353:I1353)</f>
        <v>22.923076923076923</v>
      </c>
      <c r="W1353" s="8" t="s">
        <v>20</v>
      </c>
    </row>
    <row r="1354" spans="1:23" ht="15" hidden="1" customHeight="1" x14ac:dyDescent="0.25">
      <c r="A1354" s="9">
        <v>1353</v>
      </c>
      <c r="B1354" s="9" t="s">
        <v>4354</v>
      </c>
      <c r="C1354" s="9" t="s">
        <v>4354</v>
      </c>
      <c r="D1354" s="9" t="s">
        <v>3005</v>
      </c>
      <c r="E1354" s="9" t="s">
        <v>28</v>
      </c>
      <c r="F1354" s="9" t="s">
        <v>2724</v>
      </c>
      <c r="G1354" s="9" t="s">
        <v>4254</v>
      </c>
      <c r="H1354" s="9" t="s">
        <v>2725</v>
      </c>
      <c r="I1354" s="8">
        <v>4680</v>
      </c>
      <c r="J1354" s="8">
        <v>4680</v>
      </c>
      <c r="K1354" s="8">
        <v>59.7</v>
      </c>
      <c r="L1354" s="11">
        <f t="shared" si="63"/>
        <v>1</v>
      </c>
      <c r="M1354" s="12">
        <f>IF($B1354="Область","",SUM('Дані з ДІСО'!J1354:L1354)/K1354)</f>
        <v>11.239530988274707</v>
      </c>
      <c r="N1354" s="8" t="str">
        <f>IF($B1354="Область","",VLOOKUP(100*J1354/I1354,Параметри!$B$39:$C$53,2,TRUE))</f>
        <v>1. 100%</v>
      </c>
      <c r="O1354" s="8" t="str">
        <f>IF($B1354="Область","",VLOOKUP(M1354,Параметри!$B$21:$C$35,2,TRUE))</f>
        <v>11. 9,7-14</v>
      </c>
      <c r="P1354" s="8">
        <f t="shared" si="64"/>
        <v>1</v>
      </c>
      <c r="Q1354" s="8">
        <f t="shared" si="65"/>
        <v>11</v>
      </c>
      <c r="R1354" s="18">
        <f ca="1">IF($B1354="Область",Параметри!$K$23,OFFSET(Параметри!$C$2,Q1354,P1354))</f>
        <v>17.5</v>
      </c>
      <c r="S1354" s="8">
        <f>IF(Параметри!$R$37="RNK",IF(OR($B1354="Область"),Параметри!$K$44,IF(R1354&lt;Параметри!$G$42,Параметри!$K$41,IF(R1354&lt;Параметри!$G$43,Параметри!$K$42,Параметри!$K$43))),IF(C1354="Область",Параметри!$R$46,IF(C1354="Київ",Параметри!$R$47,IF(L1354&lt;Параметри!$P$41,Параметри!$R$41,IF(L1354&lt;Параметри!$P$42,Параметри!$R$42,IF(L1354&lt;Параметри!$P$43,Параметри!$R$43,IF(L1354&lt;Параметри!$P$44,Параметри!$R$44,Параметри!$R$45)))))))</f>
        <v>0.5</v>
      </c>
      <c r="T1354" s="39">
        <f ca="1">IF($B1354="Область",Параметри!K$58,IF($R1354&lt;Параметри!$G$54,Параметри!K$53,IF($R1354&lt;Параметри!$G$55,Параметри!K$54,IF($R1354&lt;Параметри!$G$56,Параметри!K$55,IF($R1354&lt;Параметри!$G$57,Параметри!K$56,Параметри!K$57)))))</f>
        <v>1.7000000000000001E-2</v>
      </c>
      <c r="U1354" s="39">
        <f ca="1">IF($B1354="Область",Параметри!L$58,IF($R1354&lt;Параметри!$G$54,Параметри!L$53,IF($R1354&lt;Параметри!$G$55,Параметри!L$54,IF($R1354&lt;Параметри!$G$56,Параметри!L$55,IF($R1354&lt;Параметри!$G$57,Параметри!L$56,Параметри!L$57)))))</f>
        <v>4.7E-2</v>
      </c>
      <c r="V1354" s="52">
        <f>Розрахунки!H1354/SUM('Дані з ДІСО'!G1354:I1354)</f>
        <v>22.366666666666667</v>
      </c>
      <c r="W1354" s="8">
        <v>2016</v>
      </c>
    </row>
    <row r="1355" spans="1:23" ht="15" hidden="1" customHeight="1" x14ac:dyDescent="0.25">
      <c r="A1355" s="9">
        <v>1354</v>
      </c>
      <c r="B1355" s="9" t="s">
        <v>4354</v>
      </c>
      <c r="C1355" s="9" t="s">
        <v>4354</v>
      </c>
      <c r="D1355" s="9" t="s">
        <v>3005</v>
      </c>
      <c r="E1355" s="9" t="s">
        <v>28</v>
      </c>
      <c r="F1355" s="9" t="s">
        <v>2726</v>
      </c>
      <c r="G1355" s="9" t="s">
        <v>4255</v>
      </c>
      <c r="H1355" s="9" t="s">
        <v>2727</v>
      </c>
      <c r="I1355" s="8">
        <v>13914</v>
      </c>
      <c r="J1355" s="8">
        <v>13914</v>
      </c>
      <c r="K1355" s="8">
        <v>98</v>
      </c>
      <c r="L1355" s="11">
        <f t="shared" si="63"/>
        <v>1</v>
      </c>
      <c r="M1355" s="12">
        <f>IF($B1355="Область","",SUM('Дані з ДІСО'!J1355:L1355)/K1355)</f>
        <v>16.714285714285715</v>
      </c>
      <c r="N1355" s="8" t="str">
        <f>IF($B1355="Область","",VLOOKUP(100*J1355/I1355,Параметри!$B$39:$C$53,2,TRUE))</f>
        <v>1. 100%</v>
      </c>
      <c r="O1355" s="8" t="str">
        <f>IF($B1355="Область","",VLOOKUP(M1355,Параметри!$B$21:$C$35,2,TRUE))</f>
        <v>12. 14-34,4</v>
      </c>
      <c r="P1355" s="8">
        <f t="shared" si="64"/>
        <v>1</v>
      </c>
      <c r="Q1355" s="8">
        <f t="shared" si="65"/>
        <v>12</v>
      </c>
      <c r="R1355" s="18">
        <f ca="1">IF($B1355="Область",Параметри!$K$23,OFFSET(Параметри!$C$2,Q1355,P1355))</f>
        <v>19.5</v>
      </c>
      <c r="S1355" s="8">
        <f>IF(Параметри!$R$37="RNK",IF(OR($B1355="Область"),Параметри!$K$44,IF(R1355&lt;Параметри!$G$42,Параметри!$K$41,IF(R1355&lt;Параметри!$G$43,Параметри!$K$42,Параметри!$K$43))),IF(C1355="Область",Параметри!$R$46,IF(C1355="Київ",Параметри!$R$47,IF(L1355&lt;Параметри!$P$41,Параметри!$R$41,IF(L1355&lt;Параметри!$P$42,Параметри!$R$42,IF(L1355&lt;Параметри!$P$43,Параметри!$R$43,IF(L1355&lt;Параметри!$P$44,Параметри!$R$44,Параметри!$R$45)))))))</f>
        <v>0.5</v>
      </c>
      <c r="T1355" s="39">
        <f ca="1">IF($B1355="Область",Параметри!K$58,IF($R1355&lt;Параметри!$G$54,Параметри!K$53,IF($R1355&lt;Параметри!$G$55,Параметри!K$54,IF($R1355&lt;Параметри!$G$56,Параметри!K$55,IF($R1355&lt;Параметри!$G$57,Параметри!K$56,Параметри!K$57)))))</f>
        <v>1.7000000000000001E-2</v>
      </c>
      <c r="U1355" s="39">
        <f ca="1">IF($B1355="Область",Параметри!L$58,IF($R1355&lt;Параметри!$G$54,Параметри!L$53,IF($R1355&lt;Параметри!$G$55,Параметри!L$54,IF($R1355&lt;Параметри!$G$56,Параметри!L$55,IF($R1355&lt;Параметри!$G$57,Параметри!L$56,Параметри!L$57)))))</f>
        <v>4.7E-2</v>
      </c>
      <c r="V1355" s="52">
        <f>Розрахунки!H1355/SUM('Дані з ДІСО'!G1355:I1355)</f>
        <v>22.135135135135137</v>
      </c>
      <c r="W1355" s="8">
        <v>2016</v>
      </c>
    </row>
    <row r="1356" spans="1:23" ht="15" hidden="1" customHeight="1" x14ac:dyDescent="0.25">
      <c r="A1356" s="9">
        <v>1355</v>
      </c>
      <c r="B1356" s="9" t="s">
        <v>4354</v>
      </c>
      <c r="C1356" s="9" t="s">
        <v>4354</v>
      </c>
      <c r="D1356" s="9" t="s">
        <v>3005</v>
      </c>
      <c r="E1356" s="9" t="s">
        <v>28</v>
      </c>
      <c r="F1356" s="9" t="s">
        <v>2728</v>
      </c>
      <c r="G1356" s="9" t="s">
        <v>4256</v>
      </c>
      <c r="H1356" s="9" t="s">
        <v>2729</v>
      </c>
      <c r="I1356" s="8">
        <v>6976</v>
      </c>
      <c r="J1356" s="8">
        <v>6976</v>
      </c>
      <c r="K1356" s="8">
        <v>56.4</v>
      </c>
      <c r="L1356" s="11">
        <f t="shared" si="63"/>
        <v>1</v>
      </c>
      <c r="M1356" s="12">
        <f>IF($B1356="Область","",SUM('Дані з ДІСО'!J1356:L1356)/K1356)</f>
        <v>10.354609929078014</v>
      </c>
      <c r="N1356" s="8" t="str">
        <f>IF($B1356="Область","",VLOOKUP(100*J1356/I1356,Параметри!$B$39:$C$53,2,TRUE))</f>
        <v>1. 100%</v>
      </c>
      <c r="O1356" s="8" t="str">
        <f>IF($B1356="Область","",VLOOKUP(M1356,Параметри!$B$21:$C$35,2,TRUE))</f>
        <v>11. 9,7-14</v>
      </c>
      <c r="P1356" s="8">
        <f t="shared" si="64"/>
        <v>1</v>
      </c>
      <c r="Q1356" s="8">
        <f t="shared" si="65"/>
        <v>11</v>
      </c>
      <c r="R1356" s="18">
        <f ca="1">IF($B1356="Область",Параметри!$K$23,OFFSET(Параметри!$C$2,Q1356,P1356))</f>
        <v>17.5</v>
      </c>
      <c r="S1356" s="8">
        <f>IF(Параметри!$R$37="RNK",IF(OR($B1356="Область"),Параметри!$K$44,IF(R1356&lt;Параметри!$G$42,Параметри!$K$41,IF(R1356&lt;Параметри!$G$43,Параметри!$K$42,Параметри!$K$43))),IF(C1356="Область",Параметри!$R$46,IF(C1356="Київ",Параметри!$R$47,IF(L1356&lt;Параметри!$P$41,Параметри!$R$41,IF(L1356&lt;Параметри!$P$42,Параметри!$R$42,IF(L1356&lt;Параметри!$P$43,Параметри!$R$43,IF(L1356&lt;Параметри!$P$44,Параметри!$R$44,Параметри!$R$45)))))))</f>
        <v>0.5</v>
      </c>
      <c r="T1356" s="39">
        <f ca="1">IF($B1356="Область",Параметри!K$58,IF($R1356&lt;Параметри!$G$54,Параметри!K$53,IF($R1356&lt;Параметри!$G$55,Параметри!K$54,IF($R1356&lt;Параметри!$G$56,Параметри!K$55,IF($R1356&lt;Параметри!$G$57,Параметри!K$56,Параметри!K$57)))))</f>
        <v>1.7000000000000001E-2</v>
      </c>
      <c r="U1356" s="39">
        <f ca="1">IF($B1356="Область",Параметри!L$58,IF($R1356&lt;Параметри!$G$54,Параметри!L$53,IF($R1356&lt;Параметри!$G$55,Параметри!L$54,IF($R1356&lt;Параметри!$G$56,Параметри!L$55,IF($R1356&lt;Параметри!$G$57,Параметри!L$56,Параметри!L$57)))))</f>
        <v>4.7E-2</v>
      </c>
      <c r="V1356" s="52">
        <f>Розрахунки!H1356/SUM('Дані з ДІСО'!G1356:I1356)</f>
        <v>16.685714285714287</v>
      </c>
      <c r="W1356" s="8">
        <v>2016</v>
      </c>
    </row>
    <row r="1357" spans="1:23" ht="15" hidden="1" customHeight="1" x14ac:dyDescent="0.25">
      <c r="A1357" s="9">
        <v>1356</v>
      </c>
      <c r="B1357" s="9" t="s">
        <v>4355</v>
      </c>
      <c r="C1357" s="9" t="s">
        <v>4355</v>
      </c>
      <c r="D1357" s="9" t="s">
        <v>3005</v>
      </c>
      <c r="E1357" s="9" t="s">
        <v>33</v>
      </c>
      <c r="F1357" s="9" t="s">
        <v>2730</v>
      </c>
      <c r="G1357" s="9" t="s">
        <v>4257</v>
      </c>
      <c r="H1357" s="9" t="s">
        <v>2731</v>
      </c>
      <c r="I1357" s="8">
        <v>19271</v>
      </c>
      <c r="J1357" s="8">
        <v>9959</v>
      </c>
      <c r="K1357" s="8">
        <v>139.9</v>
      </c>
      <c r="L1357" s="11">
        <f t="shared" si="63"/>
        <v>0.51678688184318411</v>
      </c>
      <c r="M1357" s="12">
        <f>IF($B1357="Область","",SUM('Дані з ДІСО'!J1357:L1357)/K1357)</f>
        <v>20.057183702644746</v>
      </c>
      <c r="N1357" s="8" t="str">
        <f>IF($B1357="Область","",VLOOKUP(100*J1357/I1357,Параметри!$B$39:$C$53,2,TRUE))</f>
        <v>9. 51-53</v>
      </c>
      <c r="O1357" s="8" t="str">
        <f>IF($B1357="Область","",VLOOKUP(M1357,Параметри!$B$21:$C$35,2,TRUE))</f>
        <v>12. 14-34,4</v>
      </c>
      <c r="P1357" s="8">
        <f t="shared" si="64"/>
        <v>9</v>
      </c>
      <c r="Q1357" s="8">
        <f t="shared" si="65"/>
        <v>12</v>
      </c>
      <c r="R1357" s="18">
        <f ca="1">IF($B1357="Область",Параметри!$K$23,OFFSET(Параметри!$C$2,Q1357,P1357))</f>
        <v>21</v>
      </c>
      <c r="S1357" s="8">
        <f>IF(Параметри!$R$37="RNK",IF(OR($B1357="Область"),Параметри!$K$44,IF(R1357&lt;Параметри!$G$42,Параметри!$K$41,IF(R1357&lt;Параметри!$G$43,Параметри!$K$42,Параметри!$K$43))),IF(C1357="Область",Параметри!$R$46,IF(C1357="Київ",Параметри!$R$47,IF(L1357&lt;Параметри!$P$41,Параметри!$R$41,IF(L1357&lt;Параметри!$P$42,Параметри!$R$42,IF(L1357&lt;Параметри!$P$43,Параметри!$R$43,IF(L1357&lt;Параметри!$P$44,Параметри!$R$44,Параметри!$R$45)))))))</f>
        <v>0.4</v>
      </c>
      <c r="T1357" s="39">
        <f ca="1">IF($B1357="Область",Параметри!K$58,IF($R1357&lt;Параметри!$G$54,Параметри!K$53,IF($R1357&lt;Параметри!$G$55,Параметри!K$54,IF($R1357&lt;Параметри!$G$56,Параметри!K$55,IF($R1357&lt;Параметри!$G$57,Параметри!K$56,Параметри!K$57)))))</f>
        <v>7.4999999999999997E-2</v>
      </c>
      <c r="U1357" s="39">
        <f ca="1">IF($B1357="Область",Параметри!L$58,IF($R1357&lt;Параметри!$G$54,Параметри!L$53,IF($R1357&lt;Параметри!$G$55,Параметри!L$54,IF($R1357&lt;Параметри!$G$56,Параметри!L$55,IF($R1357&lt;Параметри!$G$57,Параметри!L$56,Параметри!L$57)))))</f>
        <v>4.7E-2</v>
      </c>
      <c r="V1357" s="52">
        <f>Розрахунки!H1357/SUM('Дані з ДІСО'!G1357:I1357)</f>
        <v>19.622377622377623</v>
      </c>
      <c r="W1357" s="8">
        <v>2016</v>
      </c>
    </row>
    <row r="1358" spans="1:23" ht="15" hidden="1" customHeight="1" x14ac:dyDescent="0.25">
      <c r="A1358" s="9">
        <v>1357</v>
      </c>
      <c r="B1358" s="9" t="s">
        <v>4354</v>
      </c>
      <c r="C1358" s="9" t="s">
        <v>4354</v>
      </c>
      <c r="D1358" s="9" t="s">
        <v>3005</v>
      </c>
      <c r="E1358" s="9" t="s">
        <v>28</v>
      </c>
      <c r="F1358" s="9" t="s">
        <v>2732</v>
      </c>
      <c r="G1358" s="9" t="s">
        <v>4258</v>
      </c>
      <c r="H1358" s="9" t="s">
        <v>2733</v>
      </c>
      <c r="I1358" s="8">
        <v>14951</v>
      </c>
      <c r="J1358" s="8">
        <v>14951</v>
      </c>
      <c r="K1358" s="8">
        <v>211.6</v>
      </c>
      <c r="L1358" s="11">
        <f t="shared" si="63"/>
        <v>1</v>
      </c>
      <c r="M1358" s="12">
        <f>IF($B1358="Область","",SUM('Дані з ДІСО'!J1358:L1358)/K1358)</f>
        <v>7.9678638941398869</v>
      </c>
      <c r="N1358" s="8" t="str">
        <f>IF($B1358="Область","",VLOOKUP(100*J1358/I1358,Параметри!$B$39:$C$53,2,TRUE))</f>
        <v>1. 100%</v>
      </c>
      <c r="O1358" s="8" t="str">
        <f>IF($B1358="Область","",VLOOKUP(M1358,Параметри!$B$21:$C$35,2,TRUE))</f>
        <v>10. 6,4-9,7</v>
      </c>
      <c r="P1358" s="8">
        <f t="shared" si="64"/>
        <v>1</v>
      </c>
      <c r="Q1358" s="8">
        <f t="shared" si="65"/>
        <v>10</v>
      </c>
      <c r="R1358" s="18">
        <f ca="1">IF($B1358="Область",Параметри!$K$23,OFFSET(Параметри!$C$2,Q1358,P1358))</f>
        <v>15.5</v>
      </c>
      <c r="S1358" s="8">
        <f>IF(Параметри!$R$37="RNK",IF(OR($B1358="Область"),Параметри!$K$44,IF(R1358&lt;Параметри!$G$42,Параметри!$K$41,IF(R1358&lt;Параметри!$G$43,Параметри!$K$42,Параметри!$K$43))),IF(C1358="Область",Параметри!$R$46,IF(C1358="Київ",Параметри!$R$47,IF(L1358&lt;Параметри!$P$41,Параметри!$R$41,IF(L1358&lt;Параметри!$P$42,Параметри!$R$42,IF(L1358&lt;Параметри!$P$43,Параметри!$R$43,IF(L1358&lt;Параметри!$P$44,Параметри!$R$44,Параметри!$R$45)))))))</f>
        <v>0.5</v>
      </c>
      <c r="T1358" s="39">
        <f ca="1">IF($B1358="Область",Параметри!K$58,IF($R1358&lt;Параметри!$G$54,Параметри!K$53,IF($R1358&lt;Параметри!$G$55,Параметри!K$54,IF($R1358&lt;Параметри!$G$56,Параметри!K$55,IF($R1358&lt;Параметри!$G$57,Параметри!K$56,Параметри!K$57)))))</f>
        <v>1.7000000000000001E-2</v>
      </c>
      <c r="U1358" s="39">
        <f ca="1">IF($B1358="Область",Параметри!L$58,IF($R1358&lt;Параметри!$G$54,Параметри!L$53,IF($R1358&lt;Параметри!$G$55,Параметри!L$54,IF($R1358&lt;Параметри!$G$56,Параметри!L$55,IF($R1358&lt;Параметри!$G$57,Параметри!L$56,Параметри!L$57)))))</f>
        <v>4.7E-2</v>
      </c>
      <c r="V1358" s="52">
        <f>Розрахунки!H1358/SUM('Дані з ДІСО'!G1358:I1358)</f>
        <v>17.204081632653061</v>
      </c>
      <c r="W1358" s="8">
        <v>2016</v>
      </c>
    </row>
    <row r="1359" spans="1:23" ht="15" hidden="1" customHeight="1" x14ac:dyDescent="0.25">
      <c r="A1359" s="9">
        <v>1358</v>
      </c>
      <c r="B1359" s="9" t="s">
        <v>4354</v>
      </c>
      <c r="C1359" s="9" t="s">
        <v>4354</v>
      </c>
      <c r="D1359" s="9" t="s">
        <v>3005</v>
      </c>
      <c r="E1359" s="9" t="s">
        <v>28</v>
      </c>
      <c r="F1359" s="9" t="s">
        <v>2734</v>
      </c>
      <c r="G1359" s="9" t="s">
        <v>4259</v>
      </c>
      <c r="H1359" s="9" t="s">
        <v>2735</v>
      </c>
      <c r="I1359" s="8">
        <v>11863</v>
      </c>
      <c r="J1359" s="8">
        <v>11863</v>
      </c>
      <c r="K1359" s="8">
        <v>147.9</v>
      </c>
      <c r="L1359" s="11">
        <f t="shared" si="63"/>
        <v>1</v>
      </c>
      <c r="M1359" s="12">
        <f>IF($B1359="Область","",SUM('Дані з ДІСО'!J1359:L1359)/K1359)</f>
        <v>6.1730899256254226</v>
      </c>
      <c r="N1359" s="8" t="str">
        <f>IF($B1359="Область","",VLOOKUP(100*J1359/I1359,Параметри!$B$39:$C$53,2,TRUE))</f>
        <v>1. 100%</v>
      </c>
      <c r="O1359" s="8" t="str">
        <f>IF($B1359="Область","",VLOOKUP(M1359,Параметри!$B$21:$C$35,2,TRUE))</f>
        <v>9. 5,6-6,4</v>
      </c>
      <c r="P1359" s="8">
        <f t="shared" si="64"/>
        <v>1</v>
      </c>
      <c r="Q1359" s="8">
        <f t="shared" si="65"/>
        <v>9</v>
      </c>
      <c r="R1359" s="18">
        <f ca="1">IF($B1359="Область",Параметри!$K$23,OFFSET(Параметри!$C$2,Q1359,P1359))</f>
        <v>15</v>
      </c>
      <c r="S1359" s="8">
        <f>IF(Параметри!$R$37="RNK",IF(OR($B1359="Область"),Параметри!$K$44,IF(R1359&lt;Параметри!$G$42,Параметри!$K$41,IF(R1359&lt;Параметри!$G$43,Параметри!$K$42,Параметри!$K$43))),IF(C1359="Область",Параметри!$R$46,IF(C1359="Київ",Параметри!$R$47,IF(L1359&lt;Параметри!$P$41,Параметри!$R$41,IF(L1359&lt;Параметри!$P$42,Параметри!$R$42,IF(L1359&lt;Параметри!$P$43,Параметри!$R$43,IF(L1359&lt;Параметри!$P$44,Параметри!$R$44,Параметри!$R$45)))))))</f>
        <v>0.5</v>
      </c>
      <c r="T1359" s="39">
        <f ca="1">IF($B1359="Область",Параметри!K$58,IF($R1359&lt;Параметри!$G$54,Параметри!K$53,IF($R1359&lt;Параметри!$G$55,Параметри!K$54,IF($R1359&lt;Параметри!$G$56,Параметри!K$55,IF($R1359&lt;Параметри!$G$57,Параметри!K$56,Параметри!K$57)))))</f>
        <v>1.7000000000000001E-2</v>
      </c>
      <c r="U1359" s="39">
        <f ca="1">IF($B1359="Область",Параметри!L$58,IF($R1359&lt;Параметри!$G$54,Параметри!L$53,IF($R1359&lt;Параметри!$G$55,Параметри!L$54,IF($R1359&lt;Параметри!$G$56,Параметри!L$55,IF($R1359&lt;Параметри!$G$57,Параметри!L$56,Параметри!L$57)))))</f>
        <v>4.7E-2</v>
      </c>
      <c r="V1359" s="52">
        <f>Розрахунки!H1359/SUM('Дані з ДІСО'!G1359:I1359)</f>
        <v>13.426470588235293</v>
      </c>
      <c r="W1359" s="8">
        <v>2016</v>
      </c>
    </row>
    <row r="1360" spans="1:23" ht="15" hidden="1" customHeight="1" x14ac:dyDescent="0.25">
      <c r="A1360" s="9">
        <v>1359</v>
      </c>
      <c r="B1360" s="9" t="s">
        <v>4354</v>
      </c>
      <c r="C1360" s="9" t="s">
        <v>4354</v>
      </c>
      <c r="D1360" s="9" t="s">
        <v>3005</v>
      </c>
      <c r="E1360" s="9" t="s">
        <v>28</v>
      </c>
      <c r="F1360" s="9" t="s">
        <v>2736</v>
      </c>
      <c r="G1360" s="9" t="s">
        <v>4260</v>
      </c>
      <c r="H1360" s="9" t="s">
        <v>2737</v>
      </c>
      <c r="I1360" s="8">
        <v>12438</v>
      </c>
      <c r="J1360" s="8">
        <v>12438</v>
      </c>
      <c r="K1360" s="8">
        <v>129.9</v>
      </c>
      <c r="L1360" s="11">
        <f t="shared" si="63"/>
        <v>1</v>
      </c>
      <c r="M1360" s="12">
        <f>IF($B1360="Область","",SUM('Дані з ДІСО'!J1360:L1360)/K1360)</f>
        <v>8.9761354888375671</v>
      </c>
      <c r="N1360" s="8" t="str">
        <f>IF($B1360="Область","",VLOOKUP(100*J1360/I1360,Параметри!$B$39:$C$53,2,TRUE))</f>
        <v>1. 100%</v>
      </c>
      <c r="O1360" s="8" t="str">
        <f>IF($B1360="Область","",VLOOKUP(M1360,Параметри!$B$21:$C$35,2,TRUE))</f>
        <v>10. 6,4-9,7</v>
      </c>
      <c r="P1360" s="8">
        <f t="shared" si="64"/>
        <v>1</v>
      </c>
      <c r="Q1360" s="8">
        <f t="shared" si="65"/>
        <v>10</v>
      </c>
      <c r="R1360" s="18">
        <f ca="1">IF($B1360="Область",Параметри!$K$23,OFFSET(Параметри!$C$2,Q1360,P1360))</f>
        <v>15.5</v>
      </c>
      <c r="S1360" s="8">
        <f>IF(Параметри!$R$37="RNK",IF(OR($B1360="Область"),Параметри!$K$44,IF(R1360&lt;Параметри!$G$42,Параметри!$K$41,IF(R1360&lt;Параметри!$G$43,Параметри!$K$42,Параметри!$K$43))),IF(C1360="Область",Параметри!$R$46,IF(C1360="Київ",Параметри!$R$47,IF(L1360&lt;Параметри!$P$41,Параметри!$R$41,IF(L1360&lt;Параметри!$P$42,Параметри!$R$42,IF(L1360&lt;Параметри!$P$43,Параметри!$R$43,IF(L1360&lt;Параметри!$P$44,Параметри!$R$44,Параметри!$R$45)))))))</f>
        <v>0.5</v>
      </c>
      <c r="T1360" s="39">
        <f ca="1">IF($B1360="Область",Параметри!K$58,IF($R1360&lt;Параметри!$G$54,Параметри!K$53,IF($R1360&lt;Параметри!$G$55,Параметри!K$54,IF($R1360&lt;Параметри!$G$56,Параметри!K$55,IF($R1360&lt;Параметри!$G$57,Параметри!K$56,Параметри!K$57)))))</f>
        <v>1.7000000000000001E-2</v>
      </c>
      <c r="U1360" s="39">
        <f ca="1">IF($B1360="Область",Параметри!L$58,IF($R1360&lt;Параметри!$G$54,Параметри!L$53,IF($R1360&lt;Параметри!$G$55,Параметри!L$54,IF($R1360&lt;Параметри!$G$56,Параметри!L$55,IF($R1360&lt;Параметри!$G$57,Параметри!L$56,Параметри!L$57)))))</f>
        <v>4.7E-2</v>
      </c>
      <c r="V1360" s="52">
        <f>Розрахунки!H1360/SUM('Дані з ДІСО'!G1360:I1360)</f>
        <v>15.546666666666667</v>
      </c>
      <c r="W1360" s="8">
        <v>2016</v>
      </c>
    </row>
    <row r="1361" spans="1:23" ht="15" hidden="1" customHeight="1" x14ac:dyDescent="0.25">
      <c r="A1361" s="9">
        <v>1360</v>
      </c>
      <c r="B1361" s="9" t="s">
        <v>4354</v>
      </c>
      <c r="C1361" s="9" t="s">
        <v>4354</v>
      </c>
      <c r="D1361" s="9" t="s">
        <v>3005</v>
      </c>
      <c r="E1361" s="9" t="s">
        <v>28</v>
      </c>
      <c r="F1361" s="9" t="s">
        <v>2738</v>
      </c>
      <c r="G1361" s="9" t="s">
        <v>4261</v>
      </c>
      <c r="H1361" s="9" t="s">
        <v>2739</v>
      </c>
      <c r="I1361" s="8">
        <v>6505</v>
      </c>
      <c r="J1361" s="8">
        <v>6505</v>
      </c>
      <c r="K1361" s="8">
        <v>109.3</v>
      </c>
      <c r="L1361" s="11">
        <f t="shared" si="63"/>
        <v>1</v>
      </c>
      <c r="M1361" s="12">
        <f>IF($B1361="Область","",SUM('Дані з ДІСО'!J1361:L1361)/K1361)</f>
        <v>6.3677950594693504</v>
      </c>
      <c r="N1361" s="8" t="str">
        <f>IF($B1361="Область","",VLOOKUP(100*J1361/I1361,Параметри!$B$39:$C$53,2,TRUE))</f>
        <v>1. 100%</v>
      </c>
      <c r="O1361" s="8" t="str">
        <f>IF($B1361="Область","",VLOOKUP(M1361,Параметри!$B$21:$C$35,2,TRUE))</f>
        <v>9. 5,6-6,4</v>
      </c>
      <c r="P1361" s="8">
        <f t="shared" si="64"/>
        <v>1</v>
      </c>
      <c r="Q1361" s="8">
        <f t="shared" si="65"/>
        <v>9</v>
      </c>
      <c r="R1361" s="18">
        <f ca="1">IF($B1361="Область",Параметри!$K$23,OFFSET(Параметри!$C$2,Q1361,P1361))</f>
        <v>15</v>
      </c>
      <c r="S1361" s="8">
        <f>IF(Параметри!$R$37="RNK",IF(OR($B1361="Область"),Параметри!$K$44,IF(R1361&lt;Параметри!$G$42,Параметри!$K$41,IF(R1361&lt;Параметри!$G$43,Параметри!$K$42,Параметри!$K$43))),IF(C1361="Область",Параметри!$R$46,IF(C1361="Київ",Параметри!$R$47,IF(L1361&lt;Параметри!$P$41,Параметри!$R$41,IF(L1361&lt;Параметри!$P$42,Параметри!$R$42,IF(L1361&lt;Параметри!$P$43,Параметри!$R$43,IF(L1361&lt;Параметри!$P$44,Параметри!$R$44,Параметри!$R$45)))))))</f>
        <v>0.5</v>
      </c>
      <c r="T1361" s="39">
        <f ca="1">IF($B1361="Область",Параметри!K$58,IF($R1361&lt;Параметри!$G$54,Параметри!K$53,IF($R1361&lt;Параметри!$G$55,Параметри!K$54,IF($R1361&lt;Параметри!$G$56,Параметри!K$55,IF($R1361&lt;Параметри!$G$57,Параметри!K$56,Параметри!K$57)))))</f>
        <v>1.7000000000000001E-2</v>
      </c>
      <c r="U1361" s="39">
        <f ca="1">IF($B1361="Область",Параметри!L$58,IF($R1361&lt;Параметри!$G$54,Параметри!L$53,IF($R1361&lt;Параметри!$G$55,Параметри!L$54,IF($R1361&lt;Параметри!$G$56,Параметри!L$55,IF($R1361&lt;Параметри!$G$57,Параметри!L$56,Параметри!L$57)))))</f>
        <v>4.7E-2</v>
      </c>
      <c r="V1361" s="52">
        <f>Розрахунки!H1361/SUM('Дані з ДІСО'!G1361:I1361)</f>
        <v>15.818181818181818</v>
      </c>
      <c r="W1361" s="8">
        <v>2016</v>
      </c>
    </row>
    <row r="1362" spans="1:23" ht="15" customHeight="1" x14ac:dyDescent="0.25">
      <c r="A1362" s="9">
        <v>1361</v>
      </c>
      <c r="B1362" s="9" t="s">
        <v>2951</v>
      </c>
      <c r="C1362" s="9" t="s">
        <v>4353</v>
      </c>
      <c r="D1362" s="9" t="s">
        <v>3005</v>
      </c>
      <c r="E1362" s="9" t="s">
        <v>25</v>
      </c>
      <c r="F1362" s="9" t="s">
        <v>2740</v>
      </c>
      <c r="G1362" s="9" t="s">
        <v>4262</v>
      </c>
      <c r="H1362" s="9" t="s">
        <v>2741</v>
      </c>
      <c r="I1362" s="8">
        <v>36520</v>
      </c>
      <c r="J1362" s="8">
        <v>27868</v>
      </c>
      <c r="K1362" s="8">
        <v>604.4</v>
      </c>
      <c r="L1362" s="11">
        <f t="shared" si="63"/>
        <v>0.76308871851040527</v>
      </c>
      <c r="M1362" s="12">
        <f>IF($B1362="Область","",SUM('Дані з ДІСО'!J1362:L1362)/K1362)</f>
        <v>6.8812045003309068</v>
      </c>
      <c r="N1362" s="8" t="str">
        <f>IF($B1362="Область","",VLOOKUP(100*J1362/I1362,Параметри!$B$39:$C$53,2,TRUE))</f>
        <v>2. 72-100</v>
      </c>
      <c r="O1362" s="8" t="str">
        <f>IF($B1362="Область","",VLOOKUP(M1362,Параметри!$B$21:$C$35,2,TRUE))</f>
        <v>10. 6,4-9,7</v>
      </c>
      <c r="P1362" s="8">
        <f t="shared" si="64"/>
        <v>2</v>
      </c>
      <c r="Q1362" s="8">
        <f t="shared" si="65"/>
        <v>10</v>
      </c>
      <c r="R1362" s="18">
        <f ca="1">IF($B1362="Область",Параметри!$K$23,OFFSET(Параметри!$C$2,Q1362,P1362))</f>
        <v>15.5</v>
      </c>
      <c r="S1362" s="8">
        <f>IF(Параметри!$R$37="RNK",IF(OR($B1362="Область"),Параметри!$K$44,IF(R1362&lt;Параметри!$G$42,Параметри!$K$41,IF(R1362&lt;Параметри!$G$43,Параметри!$K$42,Параметри!$K$43))),IF(C1362="Область",Параметри!$R$46,IF(C1362="Київ",Параметри!$R$47,IF(L1362&lt;Параметри!$P$41,Параметри!$R$41,IF(L1362&lt;Параметри!$P$42,Параметри!$R$42,IF(L1362&lt;Параметри!$P$43,Параметри!$R$43,IF(L1362&lt;Параметри!$P$44,Параметри!$R$44,Параметри!$R$45)))))))</f>
        <v>0.45</v>
      </c>
      <c r="T1362" s="39">
        <f ca="1">IF($B1362="Область",Параметри!K$58,IF($R1362&lt;Параметри!$G$54,Параметри!K$53,IF($R1362&lt;Параметри!$G$55,Параметри!K$54,IF($R1362&lt;Параметри!$G$56,Параметри!K$55,IF($R1362&lt;Параметри!$G$57,Параметри!K$56,Параметри!K$57)))))</f>
        <v>1.7000000000000001E-2</v>
      </c>
      <c r="U1362" s="39">
        <f ca="1">IF($B1362="Область",Параметри!L$58,IF($R1362&lt;Параметри!$G$54,Параметри!L$53,IF($R1362&lt;Параметри!$G$55,Параметри!L$54,IF($R1362&lt;Параметри!$G$56,Параметри!L$55,IF($R1362&lt;Параметри!$G$57,Параметри!L$56,Параметри!L$57)))))</f>
        <v>4.7E-2</v>
      </c>
      <c r="V1362" s="52">
        <f>Розрахунки!H1362/SUM('Дані з ДІСО'!G1362:I1362)</f>
        <v>18.321585903083701</v>
      </c>
      <c r="W1362" s="8">
        <v>2016</v>
      </c>
    </row>
    <row r="1363" spans="1:23" ht="15" hidden="1" customHeight="1" x14ac:dyDescent="0.25">
      <c r="A1363" s="9">
        <v>1362</v>
      </c>
      <c r="B1363" s="9" t="s">
        <v>4354</v>
      </c>
      <c r="C1363" s="9" t="s">
        <v>4354</v>
      </c>
      <c r="D1363" s="9" t="s">
        <v>3005</v>
      </c>
      <c r="E1363" s="9" t="s">
        <v>28</v>
      </c>
      <c r="F1363" s="9" t="s">
        <v>2742</v>
      </c>
      <c r="G1363" s="9" t="s">
        <v>4263</v>
      </c>
      <c r="H1363" s="9" t="s">
        <v>2743</v>
      </c>
      <c r="I1363" s="8">
        <v>5451</v>
      </c>
      <c r="J1363" s="8">
        <v>5451</v>
      </c>
      <c r="K1363" s="8">
        <v>158.5</v>
      </c>
      <c r="L1363" s="11">
        <f t="shared" si="63"/>
        <v>1</v>
      </c>
      <c r="M1363" s="12">
        <f>IF($B1363="Область","",SUM('Дані з ДІСО'!J1363:L1363)/K1363)</f>
        <v>4.6435331230283916</v>
      </c>
      <c r="N1363" s="8" t="str">
        <f>IF($B1363="Область","",VLOOKUP(100*J1363/I1363,Параметри!$B$39:$C$53,2,TRUE))</f>
        <v>1. 100%</v>
      </c>
      <c r="O1363" s="8" t="str">
        <f>IF($B1363="Область","",VLOOKUP(M1363,Параметри!$B$21:$C$35,2,TRUE))</f>
        <v>8. 4,5-5,6</v>
      </c>
      <c r="P1363" s="8">
        <f t="shared" si="64"/>
        <v>1</v>
      </c>
      <c r="Q1363" s="8">
        <f t="shared" si="65"/>
        <v>8</v>
      </c>
      <c r="R1363" s="18">
        <f ca="1">IF($B1363="Область",Параметри!$K$23,OFFSET(Параметри!$C$2,Q1363,P1363))</f>
        <v>14.5</v>
      </c>
      <c r="S1363" s="8">
        <f>IF(Параметри!$R$37="RNK",IF(OR($B1363="Область"),Параметри!$K$44,IF(R1363&lt;Параметри!$G$42,Параметри!$K$41,IF(R1363&lt;Параметри!$G$43,Параметри!$K$42,Параметри!$K$43))),IF(C1363="Область",Параметри!$R$46,IF(C1363="Київ",Параметри!$R$47,IF(L1363&lt;Параметри!$P$41,Параметри!$R$41,IF(L1363&lt;Параметри!$P$42,Параметри!$R$42,IF(L1363&lt;Параметри!$P$43,Параметри!$R$43,IF(L1363&lt;Параметри!$P$44,Параметри!$R$44,Параметри!$R$45)))))))</f>
        <v>0.5</v>
      </c>
      <c r="T1363" s="39">
        <f ca="1">IF($B1363="Область",Параметри!K$58,IF($R1363&lt;Параметри!$G$54,Параметри!K$53,IF($R1363&lt;Параметри!$G$55,Параметри!K$54,IF($R1363&lt;Параметри!$G$56,Параметри!K$55,IF($R1363&lt;Параметри!$G$57,Параметри!K$56,Параметри!K$57)))))</f>
        <v>1.7000000000000001E-2</v>
      </c>
      <c r="U1363" s="39">
        <f ca="1">IF($B1363="Область",Параметри!L$58,IF($R1363&lt;Параметри!$G$54,Параметри!L$53,IF($R1363&lt;Параметри!$G$55,Параметри!L$54,IF($R1363&lt;Параметри!$G$56,Параметри!L$55,IF($R1363&lt;Параметри!$G$57,Параметри!L$56,Параметри!L$57)))))</f>
        <v>4.7E-2</v>
      </c>
      <c r="V1363" s="52">
        <f>Розрахунки!H1363/SUM('Дані з ДІСО'!G1363:I1363)</f>
        <v>16.355555555555554</v>
      </c>
      <c r="W1363" s="8">
        <v>2016</v>
      </c>
    </row>
    <row r="1364" spans="1:23" ht="15" hidden="1" customHeight="1" x14ac:dyDescent="0.25">
      <c r="A1364" s="9">
        <v>1363</v>
      </c>
      <c r="B1364" s="9" t="s">
        <v>2951</v>
      </c>
      <c r="C1364" s="9" t="s">
        <v>4353</v>
      </c>
      <c r="D1364" s="9" t="s">
        <v>3005</v>
      </c>
      <c r="E1364" s="9" t="s">
        <v>25</v>
      </c>
      <c r="F1364" s="9" t="s">
        <v>2744</v>
      </c>
      <c r="G1364" s="9" t="s">
        <v>4264</v>
      </c>
      <c r="H1364" s="9" t="s">
        <v>2745</v>
      </c>
      <c r="I1364" s="8">
        <v>12315</v>
      </c>
      <c r="J1364" s="8">
        <v>7003</v>
      </c>
      <c r="K1364" s="8">
        <v>148.69999999999999</v>
      </c>
      <c r="L1364" s="11">
        <f t="shared" si="63"/>
        <v>0.56865611043442954</v>
      </c>
      <c r="M1364" s="12">
        <f>IF($B1364="Область","",SUM('Дані з ДІСО'!J1364:L1364)/K1364)</f>
        <v>11.533288500336248</v>
      </c>
      <c r="N1364" s="8" t="str">
        <f>IF($B1364="Область","",VLOOKUP(100*J1364/I1364,Параметри!$B$39:$C$53,2,TRUE))</f>
        <v>7. 56-58</v>
      </c>
      <c r="O1364" s="8" t="str">
        <f>IF($B1364="Область","",VLOOKUP(M1364,Параметри!$B$21:$C$35,2,TRUE))</f>
        <v>11. 9,7-14</v>
      </c>
      <c r="P1364" s="8">
        <f t="shared" si="64"/>
        <v>7</v>
      </c>
      <c r="Q1364" s="8">
        <f t="shared" si="65"/>
        <v>11</v>
      </c>
      <c r="R1364" s="18">
        <f ca="1">IF($B1364="Область",Параметри!$K$23,OFFSET(Параметри!$C$2,Q1364,P1364))</f>
        <v>18</v>
      </c>
      <c r="S1364" s="8">
        <f>IF(Параметри!$R$37="RNK",IF(OR($B1364="Область"),Параметри!$K$44,IF(R1364&lt;Параметри!$G$42,Параметри!$K$41,IF(R1364&lt;Параметри!$G$43,Параметри!$K$42,Параметри!$K$43))),IF(C1364="Область",Параметри!$R$46,IF(C1364="Київ",Параметри!$R$47,IF(L1364&lt;Параметри!$P$41,Параметри!$R$41,IF(L1364&lt;Параметри!$P$42,Параметри!$R$42,IF(L1364&lt;Параметри!$P$43,Параметри!$R$43,IF(L1364&lt;Параметри!$P$44,Параметри!$R$44,Параметри!$R$45)))))))</f>
        <v>0.4</v>
      </c>
      <c r="T1364" s="39">
        <f ca="1">IF($B1364="Область",Параметри!K$58,IF($R1364&lt;Параметри!$G$54,Параметри!K$53,IF($R1364&lt;Параметри!$G$55,Параметри!K$54,IF($R1364&lt;Параметри!$G$56,Параметри!K$55,IF($R1364&lt;Параметри!$G$57,Параметри!K$56,Параметри!K$57)))))</f>
        <v>1.7000000000000001E-2</v>
      </c>
      <c r="U1364" s="39">
        <f ca="1">IF($B1364="Область",Параметри!L$58,IF($R1364&lt;Параметри!$G$54,Параметри!L$53,IF($R1364&lt;Параметри!$G$55,Параметри!L$54,IF($R1364&lt;Параметри!$G$56,Параметри!L$55,IF($R1364&lt;Параметри!$G$57,Параметри!L$56,Параметри!L$57)))))</f>
        <v>4.7E-2</v>
      </c>
      <c r="V1364" s="52">
        <f>Розрахунки!H1364/SUM('Дані з ДІСО'!G1364:I1364)</f>
        <v>17.864583333333332</v>
      </c>
      <c r="W1364" s="8">
        <v>2017</v>
      </c>
    </row>
    <row r="1365" spans="1:23" ht="15" customHeight="1" x14ac:dyDescent="0.25">
      <c r="A1365" s="9">
        <v>1364</v>
      </c>
      <c r="B1365" s="9" t="s">
        <v>2951</v>
      </c>
      <c r="C1365" s="9" t="s">
        <v>4353</v>
      </c>
      <c r="D1365" s="9" t="s">
        <v>3005</v>
      </c>
      <c r="E1365" s="9" t="s">
        <v>25</v>
      </c>
      <c r="F1365" s="9" t="s">
        <v>2746</v>
      </c>
      <c r="G1365" s="9" t="s">
        <v>4265</v>
      </c>
      <c r="H1365" s="9" t="s">
        <v>2747</v>
      </c>
      <c r="I1365" s="8">
        <v>16794</v>
      </c>
      <c r="J1365" s="8">
        <v>12919</v>
      </c>
      <c r="K1365" s="8">
        <v>185.1</v>
      </c>
      <c r="L1365" s="11">
        <f t="shared" si="63"/>
        <v>0.76926283196379663</v>
      </c>
      <c r="M1365" s="12">
        <f>IF($B1365="Область","",SUM('Дані з ДІСО'!J1365:L1365)/K1365)</f>
        <v>15.413290113452188</v>
      </c>
      <c r="N1365" s="8" t="str">
        <f>IF($B1365="Область","",VLOOKUP(100*J1365/I1365,Параметри!$B$39:$C$53,2,TRUE))</f>
        <v>2. 72-100</v>
      </c>
      <c r="O1365" s="8" t="str">
        <f>IF($B1365="Область","",VLOOKUP(M1365,Параметри!$B$21:$C$35,2,TRUE))</f>
        <v>12. 14-34,4</v>
      </c>
      <c r="P1365" s="8">
        <f t="shared" si="64"/>
        <v>2</v>
      </c>
      <c r="Q1365" s="8">
        <f t="shared" si="65"/>
        <v>12</v>
      </c>
      <c r="R1365" s="18">
        <f ca="1">IF($B1365="Область",Параметри!$K$23,OFFSET(Параметри!$C$2,Q1365,P1365))</f>
        <v>19.5</v>
      </c>
      <c r="S1365" s="8">
        <f>IF(Параметри!$R$37="RNK",IF(OR($B1365="Область"),Параметри!$K$44,IF(R1365&lt;Параметри!$G$42,Параметри!$K$41,IF(R1365&lt;Параметри!$G$43,Параметри!$K$42,Параметри!$K$43))),IF(C1365="Область",Параметри!$R$46,IF(C1365="Київ",Параметри!$R$47,IF(L1365&lt;Параметри!$P$41,Параметри!$R$41,IF(L1365&lt;Параметри!$P$42,Параметри!$R$42,IF(L1365&lt;Параметри!$P$43,Параметри!$R$43,IF(L1365&lt;Параметри!$P$44,Параметри!$R$44,Параметри!$R$45)))))))</f>
        <v>0.45</v>
      </c>
      <c r="T1365" s="39">
        <f ca="1">IF($B1365="Область",Параметри!K$58,IF($R1365&lt;Параметри!$G$54,Параметри!K$53,IF($R1365&lt;Параметри!$G$55,Параметри!K$54,IF($R1365&lt;Параметри!$G$56,Параметри!K$55,IF($R1365&lt;Параметри!$G$57,Параметри!K$56,Параметри!K$57)))))</f>
        <v>1.7000000000000001E-2</v>
      </c>
      <c r="U1365" s="39">
        <f ca="1">IF($B1365="Область",Параметри!L$58,IF($R1365&lt;Параметри!$G$54,Параметри!L$53,IF($R1365&lt;Параметри!$G$55,Параметри!L$54,IF($R1365&lt;Параметри!$G$56,Параметри!L$55,IF($R1365&lt;Параметри!$G$57,Параметри!L$56,Параметри!L$57)))))</f>
        <v>4.7E-2</v>
      </c>
      <c r="V1365" s="52">
        <f>Розрахунки!H1365/SUM('Дані з ДІСО'!G1365:I1365)</f>
        <v>19.14765100671141</v>
      </c>
      <c r="W1365" s="8">
        <v>2017</v>
      </c>
    </row>
    <row r="1366" spans="1:23" ht="15" customHeight="1" x14ac:dyDescent="0.25">
      <c r="A1366" s="9">
        <v>1365</v>
      </c>
      <c r="B1366" s="9" t="s">
        <v>2951</v>
      </c>
      <c r="C1366" s="9" t="s">
        <v>4353</v>
      </c>
      <c r="D1366" s="9" t="s">
        <v>3005</v>
      </c>
      <c r="E1366" s="9" t="s">
        <v>25</v>
      </c>
      <c r="F1366" s="9" t="s">
        <v>2748</v>
      </c>
      <c r="G1366" s="9" t="s">
        <v>4266</v>
      </c>
      <c r="H1366" s="9" t="s">
        <v>2749</v>
      </c>
      <c r="I1366" s="8">
        <v>42154</v>
      </c>
      <c r="J1366" s="8">
        <v>28016</v>
      </c>
      <c r="K1366" s="8">
        <v>535.4</v>
      </c>
      <c r="L1366" s="11">
        <f t="shared" si="63"/>
        <v>0.66461071309958719</v>
      </c>
      <c r="M1366" s="12">
        <f>IF($B1366="Область","",SUM('Дані з ДІСО'!J1366:L1366)/K1366)</f>
        <v>11.740754576017931</v>
      </c>
      <c r="N1366" s="8" t="str">
        <f>IF($B1366="Область","",VLOOKUP(100*J1366/I1366,Параметри!$B$39:$C$53,2,TRUE))</f>
        <v>4. 65-67</v>
      </c>
      <c r="O1366" s="8" t="str">
        <f>IF($B1366="Область","",VLOOKUP(M1366,Параметри!$B$21:$C$35,2,TRUE))</f>
        <v>11. 9,7-14</v>
      </c>
      <c r="P1366" s="8">
        <f t="shared" si="64"/>
        <v>4</v>
      </c>
      <c r="Q1366" s="8">
        <f t="shared" si="65"/>
        <v>11</v>
      </c>
      <c r="R1366" s="18">
        <f ca="1">IF($B1366="Область",Параметри!$K$23,OFFSET(Параметри!$C$2,Q1366,P1366))</f>
        <v>17.5</v>
      </c>
      <c r="S1366" s="8">
        <f>IF(Параметри!$R$37="RNK",IF(OR($B1366="Область"),Параметри!$K$44,IF(R1366&lt;Параметри!$G$42,Параметри!$K$41,IF(R1366&lt;Параметри!$G$43,Параметри!$K$42,Параметри!$K$43))),IF(C1366="Область",Параметри!$R$46,IF(C1366="Київ",Параметри!$R$47,IF(L1366&lt;Параметри!$P$41,Параметри!$R$41,IF(L1366&lt;Параметри!$P$42,Параметри!$R$42,IF(L1366&lt;Параметри!$P$43,Параметри!$R$43,IF(L1366&lt;Параметри!$P$44,Параметри!$R$44,Параметри!$R$45)))))))</f>
        <v>0.45</v>
      </c>
      <c r="T1366" s="39">
        <f ca="1">IF($B1366="Область",Параметри!K$58,IF($R1366&lt;Параметри!$G$54,Параметри!K$53,IF($R1366&lt;Параметри!$G$55,Параметри!K$54,IF($R1366&lt;Параметри!$G$56,Параметри!K$55,IF($R1366&lt;Параметри!$G$57,Параметри!K$56,Параметри!K$57)))))</f>
        <v>1.7000000000000001E-2</v>
      </c>
      <c r="U1366" s="39">
        <f ca="1">IF($B1366="Область",Параметри!L$58,IF($R1366&lt;Параметри!$G$54,Параметри!L$53,IF($R1366&lt;Параметри!$G$55,Параметри!L$54,IF($R1366&lt;Параметри!$G$56,Параметри!L$55,IF($R1366&lt;Параметри!$G$57,Параметри!L$56,Параметри!L$57)))))</f>
        <v>4.7E-2</v>
      </c>
      <c r="V1366" s="52">
        <f>Розрахунки!H1366/SUM('Дані з ДІСО'!G1366:I1366)</f>
        <v>19.164634146341463</v>
      </c>
      <c r="W1366" s="8">
        <v>2017</v>
      </c>
    </row>
    <row r="1367" spans="1:23" ht="15" hidden="1" customHeight="1" x14ac:dyDescent="0.25">
      <c r="A1367" s="9">
        <v>1366</v>
      </c>
      <c r="B1367" s="9" t="s">
        <v>4355</v>
      </c>
      <c r="C1367" s="9" t="s">
        <v>4355</v>
      </c>
      <c r="D1367" s="9" t="s">
        <v>3005</v>
      </c>
      <c r="E1367" s="9" t="s">
        <v>33</v>
      </c>
      <c r="F1367" s="9" t="s">
        <v>2750</v>
      </c>
      <c r="G1367" s="9" t="s">
        <v>4267</v>
      </c>
      <c r="H1367" s="9" t="s">
        <v>2751</v>
      </c>
      <c r="I1367" s="8">
        <v>11221</v>
      </c>
      <c r="J1367" s="8">
        <v>793</v>
      </c>
      <c r="K1367" s="8">
        <v>193.6</v>
      </c>
      <c r="L1367" s="11">
        <f t="shared" si="63"/>
        <v>7.0671063185099373E-2</v>
      </c>
      <c r="M1367" s="12">
        <f>IF($B1367="Область","",SUM('Дані з ДІСО'!J1367:L1367)/K1367)</f>
        <v>8.6931818181818183</v>
      </c>
      <c r="N1367" s="8" t="str">
        <f>IF($B1367="Область","",VLOOKUP(100*J1367/I1367,Параметри!$B$39:$C$53,2,TRUE))</f>
        <v>14. 6-17</v>
      </c>
      <c r="O1367" s="8" t="str">
        <f>IF($B1367="Область","",VLOOKUP(M1367,Параметри!$B$21:$C$35,2,TRUE))</f>
        <v>10. 6,4-9,7</v>
      </c>
      <c r="P1367" s="8">
        <f t="shared" si="64"/>
        <v>14</v>
      </c>
      <c r="Q1367" s="8">
        <f t="shared" si="65"/>
        <v>10</v>
      </c>
      <c r="R1367" s="18">
        <f ca="1">IF($B1367="Область",Параметри!$K$23,OFFSET(Параметри!$C$2,Q1367,P1367))</f>
        <v>20.5</v>
      </c>
      <c r="S1367" s="8">
        <f>IF(Параметри!$R$37="RNK",IF(OR($B1367="Область"),Параметри!$K$44,IF(R1367&lt;Параметри!$G$42,Параметри!$K$41,IF(R1367&lt;Параметри!$G$43,Параметри!$K$42,Параметри!$K$43))),IF(C1367="Область",Параметри!$R$46,IF(C1367="Київ",Параметри!$R$47,IF(L1367&lt;Параметри!$P$41,Параметри!$R$41,IF(L1367&lt;Параметри!$P$42,Параметри!$R$42,IF(L1367&lt;Параметри!$P$43,Параметри!$R$43,IF(L1367&lt;Параметри!$P$44,Параметри!$R$44,Параметри!$R$45)))))))</f>
        <v>0.2</v>
      </c>
      <c r="T1367" s="39">
        <f ca="1">IF($B1367="Область",Параметри!K$58,IF($R1367&lt;Параметри!$G$54,Параметри!K$53,IF($R1367&lt;Параметри!$G$55,Параметри!K$54,IF($R1367&lt;Параметри!$G$56,Параметри!K$55,IF($R1367&lt;Параметри!$G$57,Параметри!K$56,Параметри!K$57)))))</f>
        <v>7.4999999999999997E-2</v>
      </c>
      <c r="U1367" s="39">
        <f ca="1">IF($B1367="Область",Параметри!L$58,IF($R1367&lt;Параметри!$G$54,Параметри!L$53,IF($R1367&lt;Параметри!$G$55,Параметри!L$54,IF($R1367&lt;Параметри!$G$56,Параметри!L$55,IF($R1367&lt;Параметри!$G$57,Параметри!L$56,Параметри!L$57)))))</f>
        <v>4.7E-2</v>
      </c>
      <c r="V1367" s="52">
        <f>Розрахунки!H1367/SUM('Дані з ДІСО'!G1367:I1367)</f>
        <v>19.125</v>
      </c>
      <c r="W1367" s="8">
        <v>2017</v>
      </c>
    </row>
    <row r="1368" spans="1:23" ht="15" hidden="1" customHeight="1" x14ac:dyDescent="0.25">
      <c r="A1368" s="9">
        <v>1367</v>
      </c>
      <c r="B1368" s="9" t="s">
        <v>4354</v>
      </c>
      <c r="C1368" s="9" t="s">
        <v>4354</v>
      </c>
      <c r="D1368" s="9" t="s">
        <v>3005</v>
      </c>
      <c r="E1368" s="9" t="s">
        <v>28</v>
      </c>
      <c r="F1368" s="9" t="s">
        <v>2752</v>
      </c>
      <c r="G1368" s="9" t="s">
        <v>4268</v>
      </c>
      <c r="H1368" s="9" t="s">
        <v>2753</v>
      </c>
      <c r="I1368" s="8">
        <v>6311</v>
      </c>
      <c r="J1368" s="8">
        <v>6311</v>
      </c>
      <c r="K1368" s="8">
        <v>66.3</v>
      </c>
      <c r="L1368" s="11">
        <f t="shared" si="63"/>
        <v>1</v>
      </c>
      <c r="M1368" s="12">
        <f>IF($B1368="Область","",SUM('Дані з ДІСО'!J1368:L1368)/K1368)</f>
        <v>9.6530920060331837</v>
      </c>
      <c r="N1368" s="8" t="str">
        <f>IF($B1368="Область","",VLOOKUP(100*J1368/I1368,Параметри!$B$39:$C$53,2,TRUE))</f>
        <v>1. 100%</v>
      </c>
      <c r="O1368" s="8" t="str">
        <f>IF($B1368="Область","",VLOOKUP(M1368,Параметри!$B$21:$C$35,2,TRUE))</f>
        <v>10. 6,4-9,7</v>
      </c>
      <c r="P1368" s="8">
        <f t="shared" si="64"/>
        <v>1</v>
      </c>
      <c r="Q1368" s="8">
        <f t="shared" si="65"/>
        <v>10</v>
      </c>
      <c r="R1368" s="18">
        <f ca="1">IF($B1368="Область",Параметри!$K$23,OFFSET(Параметри!$C$2,Q1368,P1368))</f>
        <v>15.5</v>
      </c>
      <c r="S1368" s="8">
        <f>IF(Параметри!$R$37="RNK",IF(OR($B1368="Область"),Параметри!$K$44,IF(R1368&lt;Параметри!$G$42,Параметри!$K$41,IF(R1368&lt;Параметри!$G$43,Параметри!$K$42,Параметри!$K$43))),IF(C1368="Область",Параметри!$R$46,IF(C1368="Київ",Параметри!$R$47,IF(L1368&lt;Параметри!$P$41,Параметри!$R$41,IF(L1368&lt;Параметри!$P$42,Параметри!$R$42,IF(L1368&lt;Параметри!$P$43,Параметри!$R$43,IF(L1368&lt;Параметри!$P$44,Параметри!$R$44,Параметри!$R$45)))))))</f>
        <v>0.5</v>
      </c>
      <c r="T1368" s="39">
        <f ca="1">IF($B1368="Область",Параметри!K$58,IF($R1368&lt;Параметри!$G$54,Параметри!K$53,IF($R1368&lt;Параметри!$G$55,Параметри!K$54,IF($R1368&lt;Параметри!$G$56,Параметри!K$55,IF($R1368&lt;Параметри!$G$57,Параметри!K$56,Параметри!K$57)))))</f>
        <v>1.7000000000000001E-2</v>
      </c>
      <c r="U1368" s="39">
        <f ca="1">IF($B1368="Область",Параметри!L$58,IF($R1368&lt;Параметри!$G$54,Параметри!L$53,IF($R1368&lt;Параметри!$G$55,Параметри!L$54,IF($R1368&lt;Параметри!$G$56,Параметри!L$55,IF($R1368&lt;Параметри!$G$57,Параметри!L$56,Параметри!L$57)))))</f>
        <v>4.7E-2</v>
      </c>
      <c r="V1368" s="52">
        <f>Розрахунки!H1368/SUM('Дані з ДІСО'!G1368:I1368)</f>
        <v>12.307692307692308</v>
      </c>
      <c r="W1368" s="8">
        <v>2017</v>
      </c>
    </row>
    <row r="1369" spans="1:23" ht="15" hidden="1" customHeight="1" x14ac:dyDescent="0.25">
      <c r="A1369" s="9">
        <v>1368</v>
      </c>
      <c r="B1369" s="9" t="s">
        <v>4354</v>
      </c>
      <c r="C1369" s="9" t="s">
        <v>4354</v>
      </c>
      <c r="D1369" s="9" t="s">
        <v>3005</v>
      </c>
      <c r="E1369" s="9" t="s">
        <v>28</v>
      </c>
      <c r="F1369" s="9" t="s">
        <v>2754</v>
      </c>
      <c r="G1369" s="9" t="s">
        <v>4269</v>
      </c>
      <c r="H1369" s="9" t="s">
        <v>2755</v>
      </c>
      <c r="I1369" s="8">
        <v>14420</v>
      </c>
      <c r="J1369" s="8">
        <v>14420</v>
      </c>
      <c r="K1369" s="8">
        <v>140.6</v>
      </c>
      <c r="L1369" s="11">
        <f t="shared" si="63"/>
        <v>1</v>
      </c>
      <c r="M1369" s="12">
        <f>IF($B1369="Область","",SUM('Дані з ДІСО'!J1369:L1369)/K1369)</f>
        <v>14.338549075391182</v>
      </c>
      <c r="N1369" s="8" t="str">
        <f>IF($B1369="Область","",VLOOKUP(100*J1369/I1369,Параметри!$B$39:$C$53,2,TRUE))</f>
        <v>1. 100%</v>
      </c>
      <c r="O1369" s="8" t="str">
        <f>IF($B1369="Область","",VLOOKUP(M1369,Параметри!$B$21:$C$35,2,TRUE))</f>
        <v>12. 14-34,4</v>
      </c>
      <c r="P1369" s="8">
        <f t="shared" si="64"/>
        <v>1</v>
      </c>
      <c r="Q1369" s="8">
        <f t="shared" si="65"/>
        <v>12</v>
      </c>
      <c r="R1369" s="18">
        <f ca="1">IF($B1369="Область",Параметри!$K$23,OFFSET(Параметри!$C$2,Q1369,P1369))</f>
        <v>19.5</v>
      </c>
      <c r="S1369" s="8">
        <f>IF(Параметри!$R$37="RNK",IF(OR($B1369="Область"),Параметри!$K$44,IF(R1369&lt;Параметри!$G$42,Параметри!$K$41,IF(R1369&lt;Параметри!$G$43,Параметри!$K$42,Параметри!$K$43))),IF(C1369="Область",Параметри!$R$46,IF(C1369="Київ",Параметри!$R$47,IF(L1369&lt;Параметри!$P$41,Параметри!$R$41,IF(L1369&lt;Параметри!$P$42,Параметри!$R$42,IF(L1369&lt;Параметри!$P$43,Параметри!$R$43,IF(L1369&lt;Параметри!$P$44,Параметри!$R$44,Параметри!$R$45)))))))</f>
        <v>0.5</v>
      </c>
      <c r="T1369" s="39">
        <f ca="1">IF($B1369="Область",Параметри!K$58,IF($R1369&lt;Параметри!$G$54,Параметри!K$53,IF($R1369&lt;Параметри!$G$55,Параметри!K$54,IF($R1369&lt;Параметри!$G$56,Параметри!K$55,IF($R1369&lt;Параметри!$G$57,Параметри!K$56,Параметри!K$57)))))</f>
        <v>1.7000000000000001E-2</v>
      </c>
      <c r="U1369" s="39">
        <f ca="1">IF($B1369="Область",Параметри!L$58,IF($R1369&lt;Параметри!$G$54,Параметри!L$53,IF($R1369&lt;Параметри!$G$55,Параметри!L$54,IF($R1369&lt;Параметри!$G$56,Параметри!L$55,IF($R1369&lt;Параметри!$G$57,Параметри!L$56,Параметри!L$57)))))</f>
        <v>4.7E-2</v>
      </c>
      <c r="V1369" s="52">
        <f>Розрахунки!H1369/SUM('Дані з ДІСО'!G1369:I1369)</f>
        <v>18.841121495327101</v>
      </c>
      <c r="W1369" s="8">
        <v>2017</v>
      </c>
    </row>
    <row r="1370" spans="1:23" ht="15" hidden="1" customHeight="1" x14ac:dyDescent="0.25">
      <c r="A1370" s="9">
        <v>1369</v>
      </c>
      <c r="B1370" s="9" t="s">
        <v>4354</v>
      </c>
      <c r="C1370" s="9" t="s">
        <v>4354</v>
      </c>
      <c r="D1370" s="9" t="s">
        <v>3005</v>
      </c>
      <c r="E1370" s="9" t="s">
        <v>28</v>
      </c>
      <c r="F1370" s="9" t="s">
        <v>2756</v>
      </c>
      <c r="G1370" s="9" t="s">
        <v>4270</v>
      </c>
      <c r="H1370" s="9" t="s">
        <v>2757</v>
      </c>
      <c r="I1370" s="8">
        <v>4792</v>
      </c>
      <c r="J1370" s="8">
        <v>4792</v>
      </c>
      <c r="K1370" s="8">
        <v>123.7</v>
      </c>
      <c r="L1370" s="11">
        <f t="shared" si="63"/>
        <v>1</v>
      </c>
      <c r="M1370" s="12">
        <f>IF($B1370="Область","",SUM('Дані з ДІСО'!J1370:L1370)/K1370)</f>
        <v>6.0064672594987876</v>
      </c>
      <c r="N1370" s="8" t="str">
        <f>IF($B1370="Область","",VLOOKUP(100*J1370/I1370,Параметри!$B$39:$C$53,2,TRUE))</f>
        <v>1. 100%</v>
      </c>
      <c r="O1370" s="8" t="str">
        <f>IF($B1370="Область","",VLOOKUP(M1370,Параметри!$B$21:$C$35,2,TRUE))</f>
        <v>9. 5,6-6,4</v>
      </c>
      <c r="P1370" s="8">
        <f t="shared" si="64"/>
        <v>1</v>
      </c>
      <c r="Q1370" s="8">
        <f t="shared" si="65"/>
        <v>9</v>
      </c>
      <c r="R1370" s="18">
        <f ca="1">IF($B1370="Область",Параметри!$K$23,OFFSET(Параметри!$C$2,Q1370,P1370))</f>
        <v>15</v>
      </c>
      <c r="S1370" s="8">
        <f>IF(Параметри!$R$37="RNK",IF(OR($B1370="Область"),Параметри!$K$44,IF(R1370&lt;Параметри!$G$42,Параметри!$K$41,IF(R1370&lt;Параметри!$G$43,Параметри!$K$42,Параметри!$K$43))),IF(C1370="Область",Параметри!$R$46,IF(C1370="Київ",Параметри!$R$47,IF(L1370&lt;Параметри!$P$41,Параметри!$R$41,IF(L1370&lt;Параметри!$P$42,Параметри!$R$42,IF(L1370&lt;Параметри!$P$43,Параметри!$R$43,IF(L1370&lt;Параметри!$P$44,Параметри!$R$44,Параметри!$R$45)))))))</f>
        <v>0.5</v>
      </c>
      <c r="T1370" s="39">
        <f ca="1">IF($B1370="Область",Параметри!K$58,IF($R1370&lt;Параметри!$G$54,Параметри!K$53,IF($R1370&lt;Параметри!$G$55,Параметри!K$54,IF($R1370&lt;Параметри!$G$56,Параметри!K$55,IF($R1370&lt;Параметри!$G$57,Параметри!K$56,Параметри!K$57)))))</f>
        <v>1.7000000000000001E-2</v>
      </c>
      <c r="U1370" s="39">
        <f ca="1">IF($B1370="Область",Параметри!L$58,IF($R1370&lt;Параметри!$G$54,Параметри!L$53,IF($R1370&lt;Параметри!$G$55,Параметри!L$54,IF($R1370&lt;Параметри!$G$56,Параметри!L$55,IF($R1370&lt;Параметри!$G$57,Параметри!L$56,Параметри!L$57)))))</f>
        <v>4.7E-2</v>
      </c>
      <c r="V1370" s="52">
        <f>Розрахунки!H1370/SUM('Дані з ДІСО'!G1370:I1370)</f>
        <v>14.568627450980392</v>
      </c>
      <c r="W1370" s="8">
        <v>2018</v>
      </c>
    </row>
    <row r="1371" spans="1:23" ht="15" hidden="1" customHeight="1" x14ac:dyDescent="0.25">
      <c r="A1371" s="9">
        <v>1370</v>
      </c>
      <c r="B1371" s="9" t="s">
        <v>4354</v>
      </c>
      <c r="C1371" s="9" t="s">
        <v>4354</v>
      </c>
      <c r="D1371" s="9" t="s">
        <v>3005</v>
      </c>
      <c r="E1371" s="9" t="s">
        <v>28</v>
      </c>
      <c r="F1371" s="9" t="s">
        <v>2758</v>
      </c>
      <c r="G1371" s="9" t="s">
        <v>4271</v>
      </c>
      <c r="H1371" s="9" t="s">
        <v>2759</v>
      </c>
      <c r="I1371" s="8">
        <v>4709</v>
      </c>
      <c r="J1371" s="8">
        <v>4709</v>
      </c>
      <c r="K1371" s="8">
        <v>373.5</v>
      </c>
      <c r="L1371" s="11">
        <f t="shared" si="63"/>
        <v>1</v>
      </c>
      <c r="M1371" s="12">
        <f>IF($B1371="Область","",SUM('Дані з ДІСО'!J1371:L1371)/K1371)</f>
        <v>2.0374832663989291</v>
      </c>
      <c r="N1371" s="8" t="str">
        <f>IF($B1371="Область","",VLOOKUP(100*J1371/I1371,Параметри!$B$39:$C$53,2,TRUE))</f>
        <v>1. 100%</v>
      </c>
      <c r="O1371" s="8" t="str">
        <f>IF($B1371="Область","",VLOOKUP(M1371,Параметри!$B$21:$C$35,2,TRUE))</f>
        <v>3. 1,7-2,2</v>
      </c>
      <c r="P1371" s="8">
        <f t="shared" si="64"/>
        <v>1</v>
      </c>
      <c r="Q1371" s="8">
        <f t="shared" si="65"/>
        <v>3</v>
      </c>
      <c r="R1371" s="18">
        <f ca="1">IF($B1371="Область",Параметри!$K$23,OFFSET(Параметри!$C$2,Q1371,P1371))</f>
        <v>12</v>
      </c>
      <c r="S1371" s="8">
        <f>IF(Параметри!$R$37="RNK",IF(OR($B1371="Область"),Параметри!$K$44,IF(R1371&lt;Параметри!$G$42,Параметри!$K$41,IF(R1371&lt;Параметри!$G$43,Параметри!$K$42,Параметри!$K$43))),IF(C1371="Область",Параметри!$R$46,IF(C1371="Київ",Параметри!$R$47,IF(L1371&lt;Параметри!$P$41,Параметри!$R$41,IF(L1371&lt;Параметри!$P$42,Параметри!$R$42,IF(L1371&lt;Параметри!$P$43,Параметри!$R$43,IF(L1371&lt;Параметри!$P$44,Параметри!$R$44,Параметри!$R$45)))))))</f>
        <v>0.5</v>
      </c>
      <c r="T1371" s="39">
        <f ca="1">IF($B1371="Область",Параметри!K$58,IF($R1371&lt;Параметри!$G$54,Параметри!K$53,IF($R1371&lt;Параметри!$G$55,Параметри!K$54,IF($R1371&lt;Параметри!$G$56,Параметри!K$55,IF($R1371&lt;Параметри!$G$57,Параметри!K$56,Параметри!K$57)))))</f>
        <v>1.7000000000000001E-2</v>
      </c>
      <c r="U1371" s="39">
        <f ca="1">IF($B1371="Область",Параметри!L$58,IF($R1371&lt;Параметри!$G$54,Параметри!L$53,IF($R1371&lt;Параметри!$G$55,Параметри!L$54,IF($R1371&lt;Параметри!$G$56,Параметри!L$55,IF($R1371&lt;Параметри!$G$57,Параметри!L$56,Параметри!L$57)))))</f>
        <v>4.7E-2</v>
      </c>
      <c r="V1371" s="52">
        <f>Розрахунки!H1371/SUM('Дані з ДІСО'!G1371:I1371)</f>
        <v>16.543478260869566</v>
      </c>
      <c r="W1371" s="8">
        <v>2018</v>
      </c>
    </row>
    <row r="1372" spans="1:23" ht="15" hidden="1" customHeight="1" x14ac:dyDescent="0.25">
      <c r="A1372" s="9">
        <v>1371</v>
      </c>
      <c r="B1372" s="9" t="s">
        <v>4354</v>
      </c>
      <c r="C1372" s="9" t="s">
        <v>4354</v>
      </c>
      <c r="D1372" s="9" t="s">
        <v>3005</v>
      </c>
      <c r="E1372" s="9" t="s">
        <v>28</v>
      </c>
      <c r="F1372" s="9" t="s">
        <v>2760</v>
      </c>
      <c r="G1372" s="9" t="s">
        <v>4272</v>
      </c>
      <c r="H1372" s="9" t="s">
        <v>2761</v>
      </c>
      <c r="I1372" s="8">
        <v>13453</v>
      </c>
      <c r="J1372" s="8">
        <v>13453</v>
      </c>
      <c r="K1372" s="8">
        <v>108.3</v>
      </c>
      <c r="L1372" s="11">
        <f t="shared" si="63"/>
        <v>1</v>
      </c>
      <c r="M1372" s="12">
        <f>IF($B1372="Область","",SUM('Дані з ДІСО'!J1372:L1372)/K1372)</f>
        <v>16.352723915050785</v>
      </c>
      <c r="N1372" s="8" t="str">
        <f>IF($B1372="Область","",VLOOKUP(100*J1372/I1372,Параметри!$B$39:$C$53,2,TRUE))</f>
        <v>1. 100%</v>
      </c>
      <c r="O1372" s="8" t="str">
        <f>IF($B1372="Область","",VLOOKUP(M1372,Параметри!$B$21:$C$35,2,TRUE))</f>
        <v>12. 14-34,4</v>
      </c>
      <c r="P1372" s="8">
        <f t="shared" si="64"/>
        <v>1</v>
      </c>
      <c r="Q1372" s="8">
        <f t="shared" si="65"/>
        <v>12</v>
      </c>
      <c r="R1372" s="18">
        <f ca="1">IF($B1372="Область",Параметри!$K$23,OFFSET(Параметри!$C$2,Q1372,P1372))</f>
        <v>19.5</v>
      </c>
      <c r="S1372" s="8">
        <f>IF(Параметри!$R$37="RNK",IF(OR($B1372="Область"),Параметри!$K$44,IF(R1372&lt;Параметри!$G$42,Параметри!$K$41,IF(R1372&lt;Параметри!$G$43,Параметри!$K$42,Параметри!$K$43))),IF(C1372="Область",Параметри!$R$46,IF(C1372="Київ",Параметри!$R$47,IF(L1372&lt;Параметри!$P$41,Параметри!$R$41,IF(L1372&lt;Параметри!$P$42,Параметри!$R$42,IF(L1372&lt;Параметри!$P$43,Параметри!$R$43,IF(L1372&lt;Параметри!$P$44,Параметри!$R$44,Параметри!$R$45)))))))</f>
        <v>0.5</v>
      </c>
      <c r="T1372" s="39">
        <f ca="1">IF($B1372="Область",Параметри!K$58,IF($R1372&lt;Параметри!$G$54,Параметри!K$53,IF($R1372&lt;Параметри!$G$55,Параметри!K$54,IF($R1372&lt;Параметри!$G$56,Параметри!K$55,IF($R1372&lt;Параметри!$G$57,Параметри!K$56,Параметри!K$57)))))</f>
        <v>1.7000000000000001E-2</v>
      </c>
      <c r="U1372" s="39">
        <f ca="1">IF($B1372="Область",Параметри!L$58,IF($R1372&lt;Параметри!$G$54,Параметри!L$53,IF($R1372&lt;Параметри!$G$55,Параметри!L$54,IF($R1372&lt;Параметри!$G$56,Параметри!L$55,IF($R1372&lt;Параметри!$G$57,Параметри!L$56,Параметри!L$57)))))</f>
        <v>4.7E-2</v>
      </c>
      <c r="V1372" s="52">
        <f>Розрахунки!H1372/SUM('Дані з ДІСО'!G1372:I1372)</f>
        <v>15.8125</v>
      </c>
      <c r="W1372" s="8">
        <v>2018</v>
      </c>
    </row>
    <row r="1373" spans="1:23" ht="15" customHeight="1" x14ac:dyDescent="0.25">
      <c r="A1373" s="9">
        <v>1372</v>
      </c>
      <c r="B1373" s="9" t="s">
        <v>4354</v>
      </c>
      <c r="C1373" s="9" t="s">
        <v>4354</v>
      </c>
      <c r="D1373" s="9" t="s">
        <v>3005</v>
      </c>
      <c r="E1373" s="9" t="s">
        <v>28</v>
      </c>
      <c r="F1373" s="9" t="s">
        <v>2762</v>
      </c>
      <c r="G1373" s="9" t="s">
        <v>4273</v>
      </c>
      <c r="H1373" s="9" t="s">
        <v>2763</v>
      </c>
      <c r="I1373" s="8">
        <v>19929</v>
      </c>
      <c r="J1373" s="8">
        <v>15092</v>
      </c>
      <c r="K1373" s="8">
        <v>158.30000000000001</v>
      </c>
      <c r="L1373" s="11">
        <f t="shared" si="63"/>
        <v>0.75728837372672986</v>
      </c>
      <c r="M1373" s="12">
        <f>IF($B1373="Область","",SUM('Дані з ДІСО'!J1373:L1373)/K1373)</f>
        <v>14.782059380922298</v>
      </c>
      <c r="N1373" s="8" t="str">
        <f>IF($B1373="Область","",VLOOKUP(100*J1373/I1373,Параметри!$B$39:$C$53,2,TRUE))</f>
        <v>2. 72-100</v>
      </c>
      <c r="O1373" s="8" t="str">
        <f>IF($B1373="Область","",VLOOKUP(M1373,Параметри!$B$21:$C$35,2,TRUE))</f>
        <v>12. 14-34,4</v>
      </c>
      <c r="P1373" s="8">
        <f t="shared" si="64"/>
        <v>2</v>
      </c>
      <c r="Q1373" s="8">
        <f t="shared" si="65"/>
        <v>12</v>
      </c>
      <c r="R1373" s="18">
        <f ca="1">IF($B1373="Область",Параметри!$K$23,OFFSET(Параметри!$C$2,Q1373,P1373))</f>
        <v>19.5</v>
      </c>
      <c r="S1373" s="8">
        <f>IF(Параметри!$R$37="RNK",IF(OR($B1373="Область"),Параметри!$K$44,IF(R1373&lt;Параметри!$G$42,Параметри!$K$41,IF(R1373&lt;Параметри!$G$43,Параметри!$K$42,Параметри!$K$43))),IF(C1373="Область",Параметри!$R$46,IF(C1373="Київ",Параметри!$R$47,IF(L1373&lt;Параметри!$P$41,Параметри!$R$41,IF(L1373&lt;Параметри!$P$42,Параметри!$R$42,IF(L1373&lt;Параметри!$P$43,Параметри!$R$43,IF(L1373&lt;Параметри!$P$44,Параметри!$R$44,Параметри!$R$45)))))))</f>
        <v>0.45</v>
      </c>
      <c r="T1373" s="39">
        <f ca="1">IF($B1373="Область",Параметри!K$58,IF($R1373&lt;Параметри!$G$54,Параметри!K$53,IF($R1373&lt;Параметри!$G$55,Параметри!K$54,IF($R1373&lt;Параметри!$G$56,Параметри!K$55,IF($R1373&lt;Параметри!$G$57,Параметри!K$56,Параметри!K$57)))))</f>
        <v>1.7000000000000001E-2</v>
      </c>
      <c r="U1373" s="39">
        <f ca="1">IF($B1373="Область",Параметри!L$58,IF($R1373&lt;Параметри!$G$54,Параметри!L$53,IF($R1373&lt;Параметри!$G$55,Параметри!L$54,IF($R1373&lt;Параметри!$G$56,Параметри!L$55,IF($R1373&lt;Параметри!$G$57,Параметри!L$56,Параметри!L$57)))))</f>
        <v>4.7E-2</v>
      </c>
      <c r="V1373" s="52">
        <f>Розрахунки!H1373/SUM('Дані з ДІСО'!G1373:I1373)</f>
        <v>18.571428571428573</v>
      </c>
      <c r="W1373" s="8">
        <v>2018</v>
      </c>
    </row>
    <row r="1374" spans="1:23" ht="15" customHeight="1" x14ac:dyDescent="0.25">
      <c r="A1374" s="9">
        <v>1373</v>
      </c>
      <c r="B1374" s="9" t="s">
        <v>2951</v>
      </c>
      <c r="C1374" s="9" t="s">
        <v>4353</v>
      </c>
      <c r="D1374" s="9" t="s">
        <v>3005</v>
      </c>
      <c r="E1374" s="9" t="s">
        <v>25</v>
      </c>
      <c r="F1374" s="9" t="s">
        <v>2764</v>
      </c>
      <c r="G1374" s="9" t="s">
        <v>4274</v>
      </c>
      <c r="H1374" s="9" t="s">
        <v>2765</v>
      </c>
      <c r="I1374" s="8">
        <v>20729</v>
      </c>
      <c r="J1374" s="8">
        <v>14594</v>
      </c>
      <c r="K1374" s="8">
        <v>179.2</v>
      </c>
      <c r="L1374" s="11">
        <f t="shared" si="63"/>
        <v>0.70403782140961935</v>
      </c>
      <c r="M1374" s="12">
        <f>IF($B1374="Область","",SUM('Дані з ДІСО'!J1374:L1374)/K1374)</f>
        <v>13.387276785714286</v>
      </c>
      <c r="N1374" s="8" t="str">
        <f>IF($B1374="Область","",VLOOKUP(100*J1374/I1374,Параметри!$B$39:$C$53,2,TRUE))</f>
        <v>3. 67-72</v>
      </c>
      <c r="O1374" s="8" t="str">
        <f>IF($B1374="Область","",VLOOKUP(M1374,Параметри!$B$21:$C$35,2,TRUE))</f>
        <v>11. 9,7-14</v>
      </c>
      <c r="P1374" s="8">
        <f t="shared" si="64"/>
        <v>3</v>
      </c>
      <c r="Q1374" s="8">
        <f t="shared" si="65"/>
        <v>11</v>
      </c>
      <c r="R1374" s="18">
        <f ca="1">IF($B1374="Область",Параметри!$K$23,OFFSET(Параметри!$C$2,Q1374,P1374))</f>
        <v>17.5</v>
      </c>
      <c r="S1374" s="8">
        <f>IF(Параметри!$R$37="RNK",IF(OR($B1374="Область"),Параметри!$K$44,IF(R1374&lt;Параметри!$G$42,Параметри!$K$41,IF(R1374&lt;Параметри!$G$43,Параметри!$K$42,Параметри!$K$43))),IF(C1374="Область",Параметри!$R$46,IF(C1374="Київ",Параметри!$R$47,IF(L1374&lt;Параметри!$P$41,Параметри!$R$41,IF(L1374&lt;Параметри!$P$42,Параметри!$R$42,IF(L1374&lt;Параметри!$P$43,Параметри!$R$43,IF(L1374&lt;Параметри!$P$44,Параметри!$R$44,Параметри!$R$45)))))))</f>
        <v>0.45</v>
      </c>
      <c r="T1374" s="39">
        <f ca="1">IF($B1374="Область",Параметри!K$58,IF($R1374&lt;Параметри!$G$54,Параметри!K$53,IF($R1374&lt;Параметри!$G$55,Параметри!K$54,IF($R1374&lt;Параметри!$G$56,Параметри!K$55,IF($R1374&lt;Параметри!$G$57,Параметри!K$56,Параметри!K$57)))))</f>
        <v>1.7000000000000001E-2</v>
      </c>
      <c r="U1374" s="39">
        <f ca="1">IF($B1374="Область",Параметри!L$58,IF($R1374&lt;Параметри!$G$54,Параметри!L$53,IF($R1374&lt;Параметри!$G$55,Параметри!L$54,IF($R1374&lt;Параметри!$G$56,Параметри!L$55,IF($R1374&lt;Параметри!$G$57,Параметри!L$56,Параметри!L$57)))))</f>
        <v>4.7E-2</v>
      </c>
      <c r="V1374" s="52">
        <f>Розрахунки!H1374/SUM('Дані з ДІСО'!G1374:I1374)</f>
        <v>18.596899224806201</v>
      </c>
      <c r="W1374" s="8">
        <v>2018</v>
      </c>
    </row>
    <row r="1375" spans="1:23" ht="15" hidden="1" customHeight="1" x14ac:dyDescent="0.25">
      <c r="A1375" s="9">
        <v>1374</v>
      </c>
      <c r="B1375" s="9" t="s">
        <v>4354</v>
      </c>
      <c r="C1375" s="9" t="s">
        <v>4354</v>
      </c>
      <c r="D1375" s="9" t="s">
        <v>3005</v>
      </c>
      <c r="E1375" s="9" t="s">
        <v>28</v>
      </c>
      <c r="F1375" s="9" t="s">
        <v>2766</v>
      </c>
      <c r="G1375" s="9" t="s">
        <v>4275</v>
      </c>
      <c r="H1375" s="9" t="s">
        <v>2767</v>
      </c>
      <c r="I1375" s="8">
        <v>9499</v>
      </c>
      <c r="J1375" s="8">
        <v>9499</v>
      </c>
      <c r="K1375" s="8">
        <v>83</v>
      </c>
      <c r="L1375" s="11">
        <f t="shared" si="63"/>
        <v>1</v>
      </c>
      <c r="M1375" s="12">
        <f>IF($B1375="Область","",SUM('Дані з ДІСО'!J1375:L1375)/K1375)</f>
        <v>15.301204819277109</v>
      </c>
      <c r="N1375" s="8" t="str">
        <f>IF($B1375="Область","",VLOOKUP(100*J1375/I1375,Параметри!$B$39:$C$53,2,TRUE))</f>
        <v>1. 100%</v>
      </c>
      <c r="O1375" s="8" t="str">
        <f>IF($B1375="Область","",VLOOKUP(M1375,Параметри!$B$21:$C$35,2,TRUE))</f>
        <v>12. 14-34,4</v>
      </c>
      <c r="P1375" s="8">
        <f t="shared" si="64"/>
        <v>1</v>
      </c>
      <c r="Q1375" s="8">
        <f t="shared" si="65"/>
        <v>12</v>
      </c>
      <c r="R1375" s="18">
        <f ca="1">IF($B1375="Область",Параметри!$K$23,OFFSET(Параметри!$C$2,Q1375,P1375))</f>
        <v>19.5</v>
      </c>
      <c r="S1375" s="8">
        <f>IF(Параметри!$R$37="RNK",IF(OR($B1375="Область"),Параметри!$K$44,IF(R1375&lt;Параметри!$G$42,Параметри!$K$41,IF(R1375&lt;Параметри!$G$43,Параметри!$K$42,Параметри!$K$43))),IF(C1375="Область",Параметри!$R$46,IF(C1375="Київ",Параметри!$R$47,IF(L1375&lt;Параметри!$P$41,Параметри!$R$41,IF(L1375&lt;Параметри!$P$42,Параметри!$R$42,IF(L1375&lt;Параметри!$P$43,Параметри!$R$43,IF(L1375&lt;Параметри!$P$44,Параметри!$R$44,Параметри!$R$45)))))))</f>
        <v>0.5</v>
      </c>
      <c r="T1375" s="39">
        <f ca="1">IF($B1375="Область",Параметри!K$58,IF($R1375&lt;Параметри!$G$54,Параметри!K$53,IF($R1375&lt;Параметри!$G$55,Параметри!K$54,IF($R1375&lt;Параметри!$G$56,Параметри!K$55,IF($R1375&lt;Параметри!$G$57,Параметри!K$56,Параметри!K$57)))))</f>
        <v>1.7000000000000001E-2</v>
      </c>
      <c r="U1375" s="39">
        <f ca="1">IF($B1375="Область",Параметри!L$58,IF($R1375&lt;Параметри!$G$54,Параметри!L$53,IF($R1375&lt;Параметри!$G$55,Параметри!L$54,IF($R1375&lt;Параметри!$G$56,Параметри!L$55,IF($R1375&lt;Параметри!$G$57,Параметри!L$56,Параметри!L$57)))))</f>
        <v>4.7E-2</v>
      </c>
      <c r="V1375" s="52">
        <f>Розрахунки!H1375/SUM('Дані з ДІСО'!G1375:I1375)</f>
        <v>19.84375</v>
      </c>
      <c r="W1375" s="8">
        <v>2018</v>
      </c>
    </row>
    <row r="1376" spans="1:23" ht="15" hidden="1" customHeight="1" x14ac:dyDescent="0.25">
      <c r="A1376" s="9">
        <v>1375</v>
      </c>
      <c r="B1376" s="9" t="s">
        <v>4354</v>
      </c>
      <c r="C1376" s="9" t="s">
        <v>4354</v>
      </c>
      <c r="D1376" s="9" t="s">
        <v>3005</v>
      </c>
      <c r="E1376" s="9" t="s">
        <v>28</v>
      </c>
      <c r="F1376" s="9" t="s">
        <v>2768</v>
      </c>
      <c r="G1376" s="9" t="s">
        <v>4276</v>
      </c>
      <c r="H1376" s="9" t="s">
        <v>2769</v>
      </c>
      <c r="I1376" s="8">
        <v>5865</v>
      </c>
      <c r="J1376" s="8">
        <v>5865</v>
      </c>
      <c r="K1376" s="8">
        <v>99.2</v>
      </c>
      <c r="L1376" s="11">
        <f t="shared" si="63"/>
        <v>1</v>
      </c>
      <c r="M1376" s="12">
        <f>IF($B1376="Область","",SUM('Дані з ДІСО'!J1376:L1376)/K1376)</f>
        <v>5.544354838709677</v>
      </c>
      <c r="N1376" s="8" t="str">
        <f>IF($B1376="Область","",VLOOKUP(100*J1376/I1376,Параметри!$B$39:$C$53,2,TRUE))</f>
        <v>1. 100%</v>
      </c>
      <c r="O1376" s="8" t="str">
        <f>IF($B1376="Область","",VLOOKUP(M1376,Параметри!$B$21:$C$35,2,TRUE))</f>
        <v>8. 4,5-5,6</v>
      </c>
      <c r="P1376" s="8">
        <f t="shared" si="64"/>
        <v>1</v>
      </c>
      <c r="Q1376" s="8">
        <f t="shared" si="65"/>
        <v>8</v>
      </c>
      <c r="R1376" s="18">
        <f ca="1">IF($B1376="Область",Параметри!$K$23,OFFSET(Параметри!$C$2,Q1376,P1376))</f>
        <v>14.5</v>
      </c>
      <c r="S1376" s="8">
        <f>IF(Параметри!$R$37="RNK",IF(OR($B1376="Область"),Параметри!$K$44,IF(R1376&lt;Параметри!$G$42,Параметри!$K$41,IF(R1376&lt;Параметри!$G$43,Параметри!$K$42,Параметри!$K$43))),IF(C1376="Область",Параметри!$R$46,IF(C1376="Київ",Параметри!$R$47,IF(L1376&lt;Параметри!$P$41,Параметри!$R$41,IF(L1376&lt;Параметри!$P$42,Параметри!$R$42,IF(L1376&lt;Параметри!$P$43,Параметри!$R$43,IF(L1376&lt;Параметри!$P$44,Параметри!$R$44,Параметри!$R$45)))))))</f>
        <v>0.5</v>
      </c>
      <c r="T1376" s="39">
        <f ca="1">IF($B1376="Область",Параметри!K$58,IF($R1376&lt;Параметри!$G$54,Параметри!K$53,IF($R1376&lt;Параметри!$G$55,Параметри!K$54,IF($R1376&lt;Параметри!$G$56,Параметри!K$55,IF($R1376&lt;Параметри!$G$57,Параметри!K$56,Параметри!K$57)))))</f>
        <v>1.7000000000000001E-2</v>
      </c>
      <c r="U1376" s="39">
        <f ca="1">IF($B1376="Область",Параметри!L$58,IF($R1376&lt;Параметри!$G$54,Параметри!L$53,IF($R1376&lt;Параметри!$G$55,Параметри!L$54,IF($R1376&lt;Параметри!$G$56,Параметри!L$55,IF($R1376&lt;Параметри!$G$57,Параметри!L$56,Параметри!L$57)))))</f>
        <v>4.7E-2</v>
      </c>
      <c r="V1376" s="52">
        <f>Розрахунки!H1376/SUM('Дані з ДІСО'!G1376:I1376)</f>
        <v>15.714285714285714</v>
      </c>
      <c r="W1376" s="8">
        <v>2018</v>
      </c>
    </row>
    <row r="1377" spans="1:23" ht="15" hidden="1" customHeight="1" x14ac:dyDescent="0.25">
      <c r="A1377" s="9">
        <v>1376</v>
      </c>
      <c r="B1377" s="9" t="s">
        <v>4354</v>
      </c>
      <c r="C1377" s="9" t="s">
        <v>4354</v>
      </c>
      <c r="D1377" s="9" t="s">
        <v>3005</v>
      </c>
      <c r="E1377" s="9" t="s">
        <v>28</v>
      </c>
      <c r="F1377" s="9" t="s">
        <v>2770</v>
      </c>
      <c r="G1377" s="9" t="s">
        <v>4277</v>
      </c>
      <c r="H1377" s="9" t="s">
        <v>2771</v>
      </c>
      <c r="I1377" s="8">
        <v>10473</v>
      </c>
      <c r="J1377" s="8">
        <v>10473</v>
      </c>
      <c r="K1377" s="8">
        <v>166.2</v>
      </c>
      <c r="L1377" s="11">
        <f t="shared" si="63"/>
        <v>1</v>
      </c>
      <c r="M1377" s="12">
        <f>IF($B1377="Область","",SUM('Дані з ДІСО'!J1377:L1377)/K1377)</f>
        <v>7.8880866425992782</v>
      </c>
      <c r="N1377" s="8" t="str">
        <f>IF($B1377="Область","",VLOOKUP(100*J1377/I1377,Параметри!$B$39:$C$53,2,TRUE))</f>
        <v>1. 100%</v>
      </c>
      <c r="O1377" s="8" t="str">
        <f>IF($B1377="Область","",VLOOKUP(M1377,Параметри!$B$21:$C$35,2,TRUE))</f>
        <v>10. 6,4-9,7</v>
      </c>
      <c r="P1377" s="8">
        <f t="shared" si="64"/>
        <v>1</v>
      </c>
      <c r="Q1377" s="8">
        <f t="shared" si="65"/>
        <v>10</v>
      </c>
      <c r="R1377" s="18">
        <f ca="1">IF($B1377="Область",Параметри!$K$23,OFFSET(Параметри!$C$2,Q1377,P1377))</f>
        <v>15.5</v>
      </c>
      <c r="S1377" s="8">
        <f>IF(Параметри!$R$37="RNK",IF(OR($B1377="Область"),Параметри!$K$44,IF(R1377&lt;Параметри!$G$42,Параметри!$K$41,IF(R1377&lt;Параметри!$G$43,Параметри!$K$42,Параметри!$K$43))),IF(C1377="Область",Параметри!$R$46,IF(C1377="Київ",Параметри!$R$47,IF(L1377&lt;Параметри!$P$41,Параметри!$R$41,IF(L1377&lt;Параметри!$P$42,Параметри!$R$42,IF(L1377&lt;Параметри!$P$43,Параметри!$R$43,IF(L1377&lt;Параметри!$P$44,Параметри!$R$44,Параметри!$R$45)))))))</f>
        <v>0.5</v>
      </c>
      <c r="T1377" s="39">
        <f ca="1">IF($B1377="Область",Параметри!K$58,IF($R1377&lt;Параметри!$G$54,Параметри!K$53,IF($R1377&lt;Параметри!$G$55,Параметри!K$54,IF($R1377&lt;Параметри!$G$56,Параметри!K$55,IF($R1377&lt;Параметри!$G$57,Параметри!K$56,Параметри!K$57)))))</f>
        <v>1.7000000000000001E-2</v>
      </c>
      <c r="U1377" s="39">
        <f ca="1">IF($B1377="Область",Параметри!L$58,IF($R1377&lt;Параметри!$G$54,Параметри!L$53,IF($R1377&lt;Параметри!$G$55,Параметри!L$54,IF($R1377&lt;Параметри!$G$56,Параметри!L$55,IF($R1377&lt;Параметри!$G$57,Параметри!L$56,Параметри!L$57)))))</f>
        <v>4.7E-2</v>
      </c>
      <c r="V1377" s="52">
        <f>Розрахунки!H1377/SUM('Дані з ДІСО'!G1377:I1377)</f>
        <v>17.716216216216218</v>
      </c>
      <c r="W1377" s="8">
        <v>2018</v>
      </c>
    </row>
    <row r="1378" spans="1:23" ht="15" hidden="1" customHeight="1" x14ac:dyDescent="0.25">
      <c r="A1378" s="9">
        <v>1377</v>
      </c>
      <c r="B1378" s="9" t="s">
        <v>4355</v>
      </c>
      <c r="C1378" s="9" t="s">
        <v>4355</v>
      </c>
      <c r="D1378" s="9" t="s">
        <v>3005</v>
      </c>
      <c r="E1378" s="9" t="s">
        <v>33</v>
      </c>
      <c r="F1378" s="9" t="s">
        <v>2772</v>
      </c>
      <c r="G1378" s="9" t="s">
        <v>4278</v>
      </c>
      <c r="H1378" s="9" t="s">
        <v>2773</v>
      </c>
      <c r="I1378" s="8">
        <v>4281</v>
      </c>
      <c r="J1378" s="8">
        <v>1675</v>
      </c>
      <c r="K1378" s="8">
        <v>37.700000000000003</v>
      </c>
      <c r="L1378" s="11">
        <f t="shared" si="63"/>
        <v>0.39126372342910537</v>
      </c>
      <c r="M1378" s="12">
        <f>IF($B1378="Область","",SUM('Дані з ДІСО'!J1378:L1378)/K1378)</f>
        <v>10.954907161803712</v>
      </c>
      <c r="N1378" s="8" t="str">
        <f>IF($B1378="Область","",VLOOKUP(100*J1378/I1378,Параметри!$B$39:$C$53,2,TRUE))</f>
        <v>11. 25-46</v>
      </c>
      <c r="O1378" s="8" t="str">
        <f>IF($B1378="Область","",VLOOKUP(M1378,Параметри!$B$21:$C$35,2,TRUE))</f>
        <v>11. 9,7-14</v>
      </c>
      <c r="P1378" s="8">
        <f t="shared" si="64"/>
        <v>11</v>
      </c>
      <c r="Q1378" s="8">
        <f t="shared" si="65"/>
        <v>11</v>
      </c>
      <c r="R1378" s="18">
        <f ca="1">IF($B1378="Область",Параметри!$K$23,OFFSET(Параметри!$C$2,Q1378,P1378))</f>
        <v>18.5</v>
      </c>
      <c r="S1378" s="8">
        <f>IF(Параметри!$R$37="RNK",IF(OR($B1378="Область"),Параметри!$K$44,IF(R1378&lt;Параметри!$G$42,Параметри!$K$41,IF(R1378&lt;Параметри!$G$43,Параметри!$K$42,Параметри!$K$43))),IF(C1378="Область",Параметри!$R$46,IF(C1378="Київ",Параметри!$R$47,IF(L1378&lt;Параметри!$P$41,Параметри!$R$41,IF(L1378&lt;Параметри!$P$42,Параметри!$R$42,IF(L1378&lt;Параметри!$P$43,Параметри!$R$43,IF(L1378&lt;Параметри!$P$44,Параметри!$R$44,Параметри!$R$45)))))))</f>
        <v>0.3</v>
      </c>
      <c r="T1378" s="39">
        <f ca="1">IF($B1378="Область",Параметри!K$58,IF($R1378&lt;Параметри!$G$54,Параметри!K$53,IF($R1378&lt;Параметри!$G$55,Параметри!K$54,IF($R1378&lt;Параметри!$G$56,Параметри!K$55,IF($R1378&lt;Параметри!$G$57,Параметри!K$56,Параметри!K$57)))))</f>
        <v>1.7000000000000001E-2</v>
      </c>
      <c r="U1378" s="39">
        <f ca="1">IF($B1378="Область",Параметри!L$58,IF($R1378&lt;Параметри!$G$54,Параметри!L$53,IF($R1378&lt;Параметри!$G$55,Параметри!L$54,IF($R1378&lt;Параметри!$G$56,Параметри!L$55,IF($R1378&lt;Параметри!$G$57,Параметри!L$56,Параметри!L$57)))))</f>
        <v>4.7E-2</v>
      </c>
      <c r="V1378" s="52">
        <f>Розрахунки!H1378/SUM('Дані з ДІСО'!G1378:I1378)</f>
        <v>16.52</v>
      </c>
      <c r="W1378" s="8">
        <v>2018</v>
      </c>
    </row>
    <row r="1379" spans="1:23" ht="15" customHeight="1" x14ac:dyDescent="0.25">
      <c r="A1379" s="9">
        <v>1378</v>
      </c>
      <c r="B1379" s="9" t="s">
        <v>2951</v>
      </c>
      <c r="C1379" s="9" t="s">
        <v>4353</v>
      </c>
      <c r="D1379" s="9" t="s">
        <v>3005</v>
      </c>
      <c r="E1379" s="9" t="s">
        <v>25</v>
      </c>
      <c r="F1379" s="9" t="s">
        <v>2774</v>
      </c>
      <c r="G1379" s="9" t="s">
        <v>4279</v>
      </c>
      <c r="H1379" s="9" t="s">
        <v>2775</v>
      </c>
      <c r="I1379" s="8">
        <v>28201</v>
      </c>
      <c r="J1379" s="8">
        <v>20687</v>
      </c>
      <c r="K1379" s="8">
        <v>221</v>
      </c>
      <c r="L1379" s="11">
        <f t="shared" si="63"/>
        <v>0.73355554767561437</v>
      </c>
      <c r="M1379" s="12">
        <f>IF($B1379="Область","",SUM('Дані з ДІСО'!J1379:L1379)/K1379)</f>
        <v>15.153846153846153</v>
      </c>
      <c r="N1379" s="8" t="str">
        <f>IF($B1379="Область","",VLOOKUP(100*J1379/I1379,Параметри!$B$39:$C$53,2,TRUE))</f>
        <v>2. 72-100</v>
      </c>
      <c r="O1379" s="8" t="str">
        <f>IF($B1379="Область","",VLOOKUP(M1379,Параметри!$B$21:$C$35,2,TRUE))</f>
        <v>12. 14-34,4</v>
      </c>
      <c r="P1379" s="8">
        <f t="shared" si="64"/>
        <v>2</v>
      </c>
      <c r="Q1379" s="8">
        <f t="shared" si="65"/>
        <v>12</v>
      </c>
      <c r="R1379" s="18">
        <f ca="1">IF($B1379="Область",Параметри!$K$23,OFFSET(Параметри!$C$2,Q1379,P1379))</f>
        <v>19.5</v>
      </c>
      <c r="S1379" s="8">
        <f>IF(Параметри!$R$37="RNK",IF(OR($B1379="Область"),Параметри!$K$44,IF(R1379&lt;Параметри!$G$42,Параметри!$K$41,IF(R1379&lt;Параметри!$G$43,Параметри!$K$42,Параметри!$K$43))),IF(C1379="Область",Параметри!$R$46,IF(C1379="Київ",Параметри!$R$47,IF(L1379&lt;Параметри!$P$41,Параметри!$R$41,IF(L1379&lt;Параметри!$P$42,Параметри!$R$42,IF(L1379&lt;Параметри!$P$43,Параметри!$R$43,IF(L1379&lt;Параметри!$P$44,Параметри!$R$44,Параметри!$R$45)))))))</f>
        <v>0.45</v>
      </c>
      <c r="T1379" s="39">
        <f ca="1">IF($B1379="Область",Параметри!K$58,IF($R1379&lt;Параметри!$G$54,Параметри!K$53,IF($R1379&lt;Параметри!$G$55,Параметри!K$54,IF($R1379&lt;Параметри!$G$56,Параметри!K$55,IF($R1379&lt;Параметри!$G$57,Параметри!K$56,Параметри!K$57)))))</f>
        <v>1.7000000000000001E-2</v>
      </c>
      <c r="U1379" s="39">
        <f ca="1">IF($B1379="Область",Параметри!L$58,IF($R1379&lt;Параметри!$G$54,Параметри!L$53,IF($R1379&lt;Параметри!$G$55,Параметри!L$54,IF($R1379&lt;Параметри!$G$56,Параметри!L$55,IF($R1379&lt;Параметри!$G$57,Параметри!L$56,Параметри!L$57)))))</f>
        <v>4.7E-2</v>
      </c>
      <c r="V1379" s="52">
        <f>Розрахунки!H1379/SUM('Дані з ДІСО'!G1379:I1379)</f>
        <v>15.576744186046511</v>
      </c>
      <c r="W1379" s="8">
        <v>2018</v>
      </c>
    </row>
    <row r="1380" spans="1:23" ht="15" hidden="1" customHeight="1" x14ac:dyDescent="0.25">
      <c r="A1380" s="9">
        <v>1379</v>
      </c>
      <c r="B1380" s="9" t="s">
        <v>2951</v>
      </c>
      <c r="C1380" s="9" t="s">
        <v>4353</v>
      </c>
      <c r="D1380" s="9" t="s">
        <v>3005</v>
      </c>
      <c r="E1380" s="9" t="s">
        <v>25</v>
      </c>
      <c r="F1380" s="9" t="s">
        <v>2776</v>
      </c>
      <c r="G1380" s="9" t="s">
        <v>4280</v>
      </c>
      <c r="H1380" s="9" t="s">
        <v>2777</v>
      </c>
      <c r="I1380" s="8">
        <v>17973</v>
      </c>
      <c r="J1380" s="8">
        <v>15865</v>
      </c>
      <c r="K1380" s="8">
        <v>196.2</v>
      </c>
      <c r="L1380" s="11">
        <f t="shared" si="63"/>
        <v>0.88271295832637842</v>
      </c>
      <c r="M1380" s="12">
        <f>IF($B1380="Область","",SUM('Дані з ДІСО'!J1380:L1380)/K1380)</f>
        <v>12.609582059123344</v>
      </c>
      <c r="N1380" s="8" t="str">
        <f>IF($B1380="Область","",VLOOKUP(100*J1380/I1380,Параметри!$B$39:$C$53,2,TRUE))</f>
        <v>2. 72-100</v>
      </c>
      <c r="O1380" s="8" t="str">
        <f>IF($B1380="Область","",VLOOKUP(M1380,Параметри!$B$21:$C$35,2,TRUE))</f>
        <v>11. 9,7-14</v>
      </c>
      <c r="P1380" s="8">
        <f t="shared" si="64"/>
        <v>2</v>
      </c>
      <c r="Q1380" s="8">
        <f t="shared" si="65"/>
        <v>11</v>
      </c>
      <c r="R1380" s="18">
        <f ca="1">IF($B1380="Область",Параметри!$K$23,OFFSET(Параметри!$C$2,Q1380,P1380))</f>
        <v>17.5</v>
      </c>
      <c r="S1380" s="8">
        <f>IF(Параметри!$R$37="RNK",IF(OR($B1380="Область"),Параметри!$K$44,IF(R1380&lt;Параметри!$G$42,Параметри!$K$41,IF(R1380&lt;Параметри!$G$43,Параметри!$K$42,Параметри!$K$43))),IF(C1380="Область",Параметри!$R$46,IF(C1380="Київ",Параметри!$R$47,IF(L1380&lt;Параметри!$P$41,Параметри!$R$41,IF(L1380&lt;Параметри!$P$42,Параметри!$R$42,IF(L1380&lt;Параметри!$P$43,Параметри!$R$43,IF(L1380&lt;Параметри!$P$44,Параметри!$R$44,Параметри!$R$45)))))))</f>
        <v>0.5</v>
      </c>
      <c r="T1380" s="39">
        <f ca="1">IF($B1380="Область",Параметри!K$58,IF($R1380&lt;Параметри!$G$54,Параметри!K$53,IF($R1380&lt;Параметри!$G$55,Параметри!K$54,IF($R1380&lt;Параметри!$G$56,Параметри!K$55,IF($R1380&lt;Параметри!$G$57,Параметри!K$56,Параметри!K$57)))))</f>
        <v>1.7000000000000001E-2</v>
      </c>
      <c r="U1380" s="39">
        <f ca="1">IF($B1380="Область",Параметри!L$58,IF($R1380&lt;Параметри!$G$54,Параметри!L$53,IF($R1380&lt;Параметри!$G$55,Параметри!L$54,IF($R1380&lt;Параметри!$G$56,Параметри!L$55,IF($R1380&lt;Параметри!$G$57,Параметри!L$56,Параметри!L$57)))))</f>
        <v>4.7E-2</v>
      </c>
      <c r="V1380" s="52">
        <f>Розрахунки!H1380/SUM('Дані з ДІСО'!G1380:I1380)</f>
        <v>15.858974358974359</v>
      </c>
      <c r="W1380" s="8">
        <v>2019</v>
      </c>
    </row>
    <row r="1381" spans="1:23" ht="15" hidden="1" customHeight="1" x14ac:dyDescent="0.25">
      <c r="A1381" s="9">
        <v>1380</v>
      </c>
      <c r="B1381" s="9" t="s">
        <v>2951</v>
      </c>
      <c r="C1381" s="9" t="s">
        <v>4353</v>
      </c>
      <c r="D1381" s="9" t="s">
        <v>3005</v>
      </c>
      <c r="E1381" s="9" t="s">
        <v>25</v>
      </c>
      <c r="F1381" s="9" t="s">
        <v>2778</v>
      </c>
      <c r="G1381" s="9" t="s">
        <v>4281</v>
      </c>
      <c r="H1381" s="9" t="s">
        <v>2779</v>
      </c>
      <c r="I1381" s="8">
        <v>9315</v>
      </c>
      <c r="J1381" s="8">
        <v>1508</v>
      </c>
      <c r="K1381" s="8">
        <v>85.8</v>
      </c>
      <c r="L1381" s="11">
        <f t="shared" si="63"/>
        <v>0.16188942565754161</v>
      </c>
      <c r="M1381" s="12">
        <f>IF($B1381="Область","",SUM('Дані з ДІСО'!J1381:L1381)/K1381)</f>
        <v>13.776223776223777</v>
      </c>
      <c r="N1381" s="8" t="str">
        <f>IF($B1381="Область","",VLOOKUP(100*J1381/I1381,Параметри!$B$39:$C$53,2,TRUE))</f>
        <v>14. 6-17</v>
      </c>
      <c r="O1381" s="8" t="str">
        <f>IF($B1381="Область","",VLOOKUP(M1381,Параметри!$B$21:$C$35,2,TRUE))</f>
        <v>11. 9,7-14</v>
      </c>
      <c r="P1381" s="8">
        <f t="shared" si="64"/>
        <v>14</v>
      </c>
      <c r="Q1381" s="8">
        <f t="shared" si="65"/>
        <v>11</v>
      </c>
      <c r="R1381" s="18">
        <f ca="1">IF($B1381="Область",Параметри!$K$23,OFFSET(Параметри!$C$2,Q1381,P1381))</f>
        <v>22.5</v>
      </c>
      <c r="S1381" s="8">
        <f>IF(Параметри!$R$37="RNK",IF(OR($B1381="Область"),Параметри!$K$44,IF(R1381&lt;Параметри!$G$42,Параметри!$K$41,IF(R1381&lt;Параметри!$G$43,Параметри!$K$42,Параметри!$K$43))),IF(C1381="Область",Параметри!$R$46,IF(C1381="Київ",Параметри!$R$47,IF(L1381&lt;Параметри!$P$41,Параметри!$R$41,IF(L1381&lt;Параметри!$P$42,Параметри!$R$42,IF(L1381&lt;Параметри!$P$43,Параметри!$R$43,IF(L1381&lt;Параметри!$P$44,Параметри!$R$44,Параметри!$R$45)))))))</f>
        <v>0.2</v>
      </c>
      <c r="T1381" s="39">
        <f ca="1">IF($B1381="Область",Параметри!K$58,IF($R1381&lt;Параметри!$G$54,Параметри!K$53,IF($R1381&lt;Параметри!$G$55,Параметри!K$54,IF($R1381&lt;Параметри!$G$56,Параметри!K$55,IF($R1381&lt;Параметри!$G$57,Параметри!K$56,Параметри!K$57)))))</f>
        <v>0.1</v>
      </c>
      <c r="U1381" s="39">
        <f ca="1">IF($B1381="Область",Параметри!L$58,IF($R1381&lt;Параметри!$G$54,Параметри!L$53,IF($R1381&lt;Параметри!$G$55,Параметри!L$54,IF($R1381&lt;Параметри!$G$56,Параметри!L$55,IF($R1381&lt;Параметри!$G$57,Параметри!L$56,Параметри!L$57)))))</f>
        <v>4.7E-2</v>
      </c>
      <c r="V1381" s="52">
        <f>Розрахунки!H1381/SUM('Дані з ДІСО'!G1381:I1381)</f>
        <v>18.46875</v>
      </c>
      <c r="W1381" s="8">
        <v>2019</v>
      </c>
    </row>
    <row r="1382" spans="1:23" ht="15" customHeight="1" x14ac:dyDescent="0.25">
      <c r="A1382" s="9">
        <v>1381</v>
      </c>
      <c r="B1382" s="9" t="s">
        <v>4355</v>
      </c>
      <c r="C1382" s="9" t="s">
        <v>4355</v>
      </c>
      <c r="D1382" s="9" t="s">
        <v>3005</v>
      </c>
      <c r="E1382" s="9" t="s">
        <v>33</v>
      </c>
      <c r="F1382" s="9" t="s">
        <v>2780</v>
      </c>
      <c r="G1382" s="9" t="s">
        <v>4282</v>
      </c>
      <c r="H1382" s="9" t="s">
        <v>2781</v>
      </c>
      <c r="I1382" s="8">
        <v>7446</v>
      </c>
      <c r="J1382" s="8">
        <v>5015</v>
      </c>
      <c r="K1382" s="8">
        <v>56.1</v>
      </c>
      <c r="L1382" s="11">
        <f t="shared" si="63"/>
        <v>0.67351598173515981</v>
      </c>
      <c r="M1382" s="12">
        <f>IF($B1382="Область","",SUM('Дані з ДІСО'!J1382:L1382)/K1382)</f>
        <v>14.884135472370765</v>
      </c>
      <c r="N1382" s="8" t="str">
        <f>IF($B1382="Область","",VLOOKUP(100*J1382/I1382,Параметри!$B$39:$C$53,2,TRUE))</f>
        <v>3. 67-72</v>
      </c>
      <c r="O1382" s="8" t="str">
        <f>IF($B1382="Область","",VLOOKUP(M1382,Параметри!$B$21:$C$35,2,TRUE))</f>
        <v>12. 14-34,4</v>
      </c>
      <c r="P1382" s="8">
        <f t="shared" si="64"/>
        <v>3</v>
      </c>
      <c r="Q1382" s="8">
        <f t="shared" si="65"/>
        <v>12</v>
      </c>
      <c r="R1382" s="18">
        <f ca="1">IF($B1382="Область",Параметри!$K$23,OFFSET(Параметри!$C$2,Q1382,P1382))</f>
        <v>20</v>
      </c>
      <c r="S1382" s="8">
        <f>IF(Параметри!$R$37="RNK",IF(OR($B1382="Область"),Параметри!$K$44,IF(R1382&lt;Параметри!$G$42,Параметри!$K$41,IF(R1382&lt;Параметри!$G$43,Параметри!$K$42,Параметри!$K$43))),IF(C1382="Область",Параметри!$R$46,IF(C1382="Київ",Параметри!$R$47,IF(L1382&lt;Параметри!$P$41,Параметри!$R$41,IF(L1382&lt;Параметри!$P$42,Параметри!$R$42,IF(L1382&lt;Параметри!$P$43,Параметри!$R$43,IF(L1382&lt;Параметри!$P$44,Параметри!$R$44,Параметри!$R$45)))))))</f>
        <v>0.45</v>
      </c>
      <c r="T1382" s="39">
        <f ca="1">IF($B1382="Область",Параметри!K$58,IF($R1382&lt;Параметри!$G$54,Параметри!K$53,IF($R1382&lt;Параметри!$G$55,Параметри!K$54,IF($R1382&lt;Параметри!$G$56,Параметри!K$55,IF($R1382&lt;Параметри!$G$57,Параметри!K$56,Параметри!K$57)))))</f>
        <v>7.4999999999999997E-2</v>
      </c>
      <c r="U1382" s="39">
        <f ca="1">IF($B1382="Область",Параметри!L$58,IF($R1382&lt;Параметри!$G$54,Параметри!L$53,IF($R1382&lt;Параметри!$G$55,Параметри!L$54,IF($R1382&lt;Параметри!$G$56,Параметри!L$55,IF($R1382&lt;Параметри!$G$57,Параметри!L$56,Параметри!L$57)))))</f>
        <v>4.7E-2</v>
      </c>
      <c r="V1382" s="52">
        <f>Розрахунки!H1382/SUM('Дані з ДІСО'!G1382:I1382)</f>
        <v>18.555555555555557</v>
      </c>
      <c r="W1382" s="8">
        <v>2019</v>
      </c>
    </row>
    <row r="1383" spans="1:23" ht="15" hidden="1" customHeight="1" x14ac:dyDescent="0.25">
      <c r="A1383" s="9">
        <v>1382</v>
      </c>
      <c r="B1383" s="9" t="s">
        <v>4354</v>
      </c>
      <c r="C1383" s="9" t="s">
        <v>4354</v>
      </c>
      <c r="D1383" s="9" t="s">
        <v>3005</v>
      </c>
      <c r="E1383" s="9" t="s">
        <v>28</v>
      </c>
      <c r="F1383" s="9" t="s">
        <v>2782</v>
      </c>
      <c r="G1383" s="9" t="s">
        <v>4283</v>
      </c>
      <c r="H1383" s="9" t="s">
        <v>2783</v>
      </c>
      <c r="I1383" s="8">
        <v>6250</v>
      </c>
      <c r="J1383" s="8">
        <v>6250</v>
      </c>
      <c r="K1383" s="8">
        <v>75</v>
      </c>
      <c r="L1383" s="11">
        <f t="shared" si="63"/>
        <v>1</v>
      </c>
      <c r="M1383" s="12">
        <f>IF($B1383="Область","",SUM('Дані з ДІСО'!J1383:L1383)/K1383)</f>
        <v>8.6133333333333333</v>
      </c>
      <c r="N1383" s="8" t="str">
        <f>IF($B1383="Область","",VLOOKUP(100*J1383/I1383,Параметри!$B$39:$C$53,2,TRUE))</f>
        <v>1. 100%</v>
      </c>
      <c r="O1383" s="8" t="str">
        <f>IF($B1383="Область","",VLOOKUP(M1383,Параметри!$B$21:$C$35,2,TRUE))</f>
        <v>10. 6,4-9,7</v>
      </c>
      <c r="P1383" s="8">
        <f t="shared" si="64"/>
        <v>1</v>
      </c>
      <c r="Q1383" s="8">
        <f t="shared" si="65"/>
        <v>10</v>
      </c>
      <c r="R1383" s="18">
        <f ca="1">IF($B1383="Область",Параметри!$K$23,OFFSET(Параметри!$C$2,Q1383,P1383))</f>
        <v>15.5</v>
      </c>
      <c r="S1383" s="8">
        <f>IF(Параметри!$R$37="RNK",IF(OR($B1383="Область"),Параметри!$K$44,IF(R1383&lt;Параметри!$G$42,Параметри!$K$41,IF(R1383&lt;Параметри!$G$43,Параметри!$K$42,Параметри!$K$43))),IF(C1383="Область",Параметри!$R$46,IF(C1383="Київ",Параметри!$R$47,IF(L1383&lt;Параметри!$P$41,Параметри!$R$41,IF(L1383&lt;Параметри!$P$42,Параметри!$R$42,IF(L1383&lt;Параметри!$P$43,Параметри!$R$43,IF(L1383&lt;Параметри!$P$44,Параметри!$R$44,Параметри!$R$45)))))))</f>
        <v>0.5</v>
      </c>
      <c r="T1383" s="39">
        <f ca="1">IF($B1383="Область",Параметри!K$58,IF($R1383&lt;Параметри!$G$54,Параметри!K$53,IF($R1383&lt;Параметри!$G$55,Параметри!K$54,IF($R1383&lt;Параметри!$G$56,Параметри!K$55,IF($R1383&lt;Параметри!$G$57,Параметри!K$56,Параметри!K$57)))))</f>
        <v>1.7000000000000001E-2</v>
      </c>
      <c r="U1383" s="39">
        <f ca="1">IF($B1383="Область",Параметри!L$58,IF($R1383&lt;Параметри!$G$54,Параметри!L$53,IF($R1383&lt;Параметри!$G$55,Параметри!L$54,IF($R1383&lt;Параметри!$G$56,Параметри!L$55,IF($R1383&lt;Параметри!$G$57,Параметри!L$56,Параметри!L$57)))))</f>
        <v>4.7E-2</v>
      </c>
      <c r="V1383" s="52">
        <f>Розрахунки!H1383/SUM('Дані з ДІСО'!G1383:I1383)</f>
        <v>13.458333333333334</v>
      </c>
      <c r="W1383" s="8">
        <v>2019</v>
      </c>
    </row>
    <row r="1384" spans="1:23" ht="15" hidden="1" customHeight="1" x14ac:dyDescent="0.25">
      <c r="A1384" s="9">
        <v>1383</v>
      </c>
      <c r="B1384" s="9" t="s">
        <v>2951</v>
      </c>
      <c r="C1384" s="9" t="s">
        <v>4353</v>
      </c>
      <c r="D1384" s="9" t="s">
        <v>3005</v>
      </c>
      <c r="E1384" s="9" t="s">
        <v>25</v>
      </c>
      <c r="F1384" s="9" t="s">
        <v>2784</v>
      </c>
      <c r="G1384" s="9" t="s">
        <v>4284</v>
      </c>
      <c r="H1384" s="9" t="s">
        <v>2785</v>
      </c>
      <c r="I1384" s="8">
        <v>18156</v>
      </c>
      <c r="J1384" s="8">
        <v>9081</v>
      </c>
      <c r="K1384" s="8">
        <v>183.7</v>
      </c>
      <c r="L1384" s="11">
        <f t="shared" si="63"/>
        <v>0.50016523463317908</v>
      </c>
      <c r="M1384" s="12">
        <f>IF($B1384="Область","",SUM('Дані з ДІСО'!J1384:L1384)/K1384)</f>
        <v>12.166575939031029</v>
      </c>
      <c r="N1384" s="8" t="str">
        <f>IF($B1384="Область","",VLOOKUP(100*J1384/I1384,Параметри!$B$39:$C$53,2,TRUE))</f>
        <v>10. 46-51</v>
      </c>
      <c r="O1384" s="8" t="str">
        <f>IF($B1384="Область","",VLOOKUP(M1384,Параметри!$B$21:$C$35,2,TRUE))</f>
        <v>11. 9,7-14</v>
      </c>
      <c r="P1384" s="8">
        <f t="shared" si="64"/>
        <v>10</v>
      </c>
      <c r="Q1384" s="8">
        <f t="shared" si="65"/>
        <v>11</v>
      </c>
      <c r="R1384" s="18">
        <f ca="1">IF($B1384="Область",Параметри!$K$23,OFFSET(Параметри!$C$2,Q1384,P1384))</f>
        <v>18.5</v>
      </c>
      <c r="S1384" s="8">
        <f>IF(Параметри!$R$37="RNK",IF(OR($B1384="Область"),Параметри!$K$44,IF(R1384&lt;Параметри!$G$42,Параметри!$K$41,IF(R1384&lt;Параметри!$G$43,Параметри!$K$42,Параметри!$K$43))),IF(C1384="Область",Параметри!$R$46,IF(C1384="Київ",Параметри!$R$47,IF(L1384&lt;Параметри!$P$41,Параметри!$R$41,IF(L1384&lt;Параметри!$P$42,Параметри!$R$42,IF(L1384&lt;Параметри!$P$43,Параметри!$R$43,IF(L1384&lt;Параметри!$P$44,Параметри!$R$44,Параметри!$R$45)))))))</f>
        <v>0.4</v>
      </c>
      <c r="T1384" s="39">
        <f ca="1">IF($B1384="Область",Параметри!K$58,IF($R1384&lt;Параметри!$G$54,Параметри!K$53,IF($R1384&lt;Параметри!$G$55,Параметри!K$54,IF($R1384&lt;Параметри!$G$56,Параметри!K$55,IF($R1384&lt;Параметри!$G$57,Параметри!K$56,Параметри!K$57)))))</f>
        <v>1.7000000000000001E-2</v>
      </c>
      <c r="U1384" s="39">
        <f ca="1">IF($B1384="Область",Параметри!L$58,IF($R1384&lt;Параметри!$G$54,Параметри!L$53,IF($R1384&lt;Параметри!$G$55,Параметри!L$54,IF($R1384&lt;Параметри!$G$56,Параметри!L$55,IF($R1384&lt;Параметри!$G$57,Параметри!L$56,Параметри!L$57)))))</f>
        <v>4.7E-2</v>
      </c>
      <c r="V1384" s="52">
        <f>Розрахунки!H1384/SUM('Дані з ДІСО'!G1384:I1384)</f>
        <v>16.433823529411764</v>
      </c>
      <c r="W1384" s="8">
        <v>2019</v>
      </c>
    </row>
    <row r="1385" spans="1:23" ht="15" hidden="1" customHeight="1" x14ac:dyDescent="0.25">
      <c r="A1385" s="9">
        <v>1384</v>
      </c>
      <c r="B1385" s="9" t="s">
        <v>4354</v>
      </c>
      <c r="C1385" s="9" t="s">
        <v>4354</v>
      </c>
      <c r="D1385" s="9" t="s">
        <v>3005</v>
      </c>
      <c r="E1385" s="9" t="s">
        <v>28</v>
      </c>
      <c r="F1385" s="9" t="s">
        <v>2786</v>
      </c>
      <c r="G1385" s="9" t="s">
        <v>4285</v>
      </c>
      <c r="H1385" s="9" t="s">
        <v>2787</v>
      </c>
      <c r="I1385" s="8">
        <v>10159</v>
      </c>
      <c r="J1385" s="8">
        <v>10159</v>
      </c>
      <c r="K1385" s="8">
        <v>50.6</v>
      </c>
      <c r="L1385" s="11">
        <f t="shared" si="63"/>
        <v>1</v>
      </c>
      <c r="M1385" s="12">
        <f>IF($B1385="Область","",SUM('Дані з ДІСО'!J1385:L1385)/K1385)</f>
        <v>24.209486166007906</v>
      </c>
      <c r="N1385" s="8" t="str">
        <f>IF($B1385="Область","",VLOOKUP(100*J1385/I1385,Параметри!$B$39:$C$53,2,TRUE))</f>
        <v>1. 100%</v>
      </c>
      <c r="O1385" s="8" t="str">
        <f>IF($B1385="Область","",VLOOKUP(M1385,Параметри!$B$21:$C$35,2,TRUE))</f>
        <v>12. 14-34,4</v>
      </c>
      <c r="P1385" s="8">
        <f t="shared" si="64"/>
        <v>1</v>
      </c>
      <c r="Q1385" s="8">
        <f t="shared" si="65"/>
        <v>12</v>
      </c>
      <c r="R1385" s="18">
        <f ca="1">IF($B1385="Область",Параметри!$K$23,OFFSET(Параметри!$C$2,Q1385,P1385))</f>
        <v>19.5</v>
      </c>
      <c r="S1385" s="8">
        <f>IF(Параметри!$R$37="RNK",IF(OR($B1385="Область"),Параметри!$K$44,IF(R1385&lt;Параметри!$G$42,Параметри!$K$41,IF(R1385&lt;Параметри!$G$43,Параметри!$K$42,Параметри!$K$43))),IF(C1385="Область",Параметри!$R$46,IF(C1385="Київ",Параметри!$R$47,IF(L1385&lt;Параметри!$P$41,Параметри!$R$41,IF(L1385&lt;Параметри!$P$42,Параметри!$R$42,IF(L1385&lt;Параметри!$P$43,Параметри!$R$43,IF(L1385&lt;Параметри!$P$44,Параметри!$R$44,Параметри!$R$45)))))))</f>
        <v>0.5</v>
      </c>
      <c r="T1385" s="39">
        <f ca="1">IF($B1385="Область",Параметри!K$58,IF($R1385&lt;Параметри!$G$54,Параметри!K$53,IF($R1385&lt;Параметри!$G$55,Параметри!K$54,IF($R1385&lt;Параметри!$G$56,Параметри!K$55,IF($R1385&lt;Параметри!$G$57,Параметри!K$56,Параметри!K$57)))))</f>
        <v>1.7000000000000001E-2</v>
      </c>
      <c r="U1385" s="39">
        <f ca="1">IF($B1385="Область",Параметри!L$58,IF($R1385&lt;Параметри!$G$54,Параметри!L$53,IF($R1385&lt;Параметри!$G$55,Параметри!L$54,IF($R1385&lt;Параметри!$G$56,Параметри!L$55,IF($R1385&lt;Параметри!$G$57,Параметри!L$56,Параметри!L$57)))))</f>
        <v>4.7E-2</v>
      </c>
      <c r="V1385" s="52">
        <f>Розрахунки!H1385/SUM('Дані з ДІСО'!G1385:I1385)</f>
        <v>20.762711864406779</v>
      </c>
      <c r="W1385" s="8">
        <v>2019</v>
      </c>
    </row>
    <row r="1386" spans="1:23" ht="15" hidden="1" customHeight="1" x14ac:dyDescent="0.25">
      <c r="A1386" s="9">
        <v>1385</v>
      </c>
      <c r="B1386" s="9" t="s">
        <v>2950</v>
      </c>
      <c r="C1386" s="9" t="s">
        <v>4353</v>
      </c>
      <c r="D1386" s="9" t="s">
        <v>3005</v>
      </c>
      <c r="E1386" s="9" t="s">
        <v>82</v>
      </c>
      <c r="F1386" s="9" t="s">
        <v>2788</v>
      </c>
      <c r="G1386" s="9" t="s">
        <v>4286</v>
      </c>
      <c r="H1386" s="9" t="s">
        <v>2789</v>
      </c>
      <c r="I1386" s="8">
        <v>10590</v>
      </c>
      <c r="J1386" s="8">
        <v>0</v>
      </c>
      <c r="K1386" s="8">
        <v>7.4</v>
      </c>
      <c r="L1386" s="11">
        <f t="shared" si="63"/>
        <v>0</v>
      </c>
      <c r="M1386" s="12">
        <f>IF($B1386="Область","",SUM('Дані з ДІСО'!J1386:L1386)/K1386)</f>
        <v>157.97297297297297</v>
      </c>
      <c r="N1386" s="8" t="str">
        <f>IF($B1386="Область","",VLOOKUP(100*J1386/I1386,Параметри!$B$39:$C$53,2,TRUE))</f>
        <v>15. 0-6</v>
      </c>
      <c r="O1386" s="8" t="str">
        <f>IF($B1386="Область","",VLOOKUP(M1386,Параметри!$B$21:$C$35,2,TRUE))</f>
        <v>15. 89-</v>
      </c>
      <c r="P1386" s="8">
        <f t="shared" si="64"/>
        <v>15</v>
      </c>
      <c r="Q1386" s="8">
        <f t="shared" si="65"/>
        <v>15</v>
      </c>
      <c r="R1386" s="18">
        <f ca="1">IF($B1386="Область",Параметри!$K$23,OFFSET(Параметри!$C$2,Q1386,P1386))</f>
        <v>27.5</v>
      </c>
      <c r="S1386" s="8">
        <f>IF(Параметри!$R$37="RNK",IF(OR($B1386="Область"),Параметри!$K$44,IF(R1386&lt;Параметри!$G$42,Параметри!$K$41,IF(R1386&lt;Параметри!$G$43,Параметри!$K$42,Параметри!$K$43))),IF(C1386="Область",Параметри!$R$46,IF(C1386="Київ",Параметри!$R$47,IF(L1386&lt;Параметри!$P$41,Параметри!$R$41,IF(L1386&lt;Параметри!$P$42,Параметри!$R$42,IF(L1386&lt;Параметри!$P$43,Параметри!$R$43,IF(L1386&lt;Параметри!$P$44,Параметри!$R$44,Параметри!$R$45)))))))</f>
        <v>0.2</v>
      </c>
      <c r="T1386" s="39">
        <f ca="1">IF($B1386="Область",Параметри!K$58,IF($R1386&lt;Параметри!$G$54,Параметри!K$53,IF($R1386&lt;Параметри!$G$55,Параметри!K$54,IF($R1386&lt;Параметри!$G$56,Параметри!K$55,IF($R1386&lt;Параметри!$G$57,Параметри!K$56,Параметри!K$57)))))</f>
        <v>0.15</v>
      </c>
      <c r="U1386" s="39">
        <f ca="1">IF($B1386="Область",Параметри!L$58,IF($R1386&lt;Параметри!$G$54,Параметри!L$53,IF($R1386&lt;Параметри!$G$55,Параметри!L$54,IF($R1386&lt;Параметри!$G$56,Параметри!L$55,IF($R1386&lt;Параметри!$G$57,Параметри!L$56,Параметри!L$57)))))</f>
        <v>0.10100000000000001</v>
      </c>
      <c r="V1386" s="52">
        <f>Розрахунки!H1386/SUM('Дані з ДІСО'!G1386:I1386)</f>
        <v>24.872340425531913</v>
      </c>
      <c r="W1386" s="8" t="s">
        <v>2950</v>
      </c>
    </row>
    <row r="1387" spans="1:23" ht="15" hidden="1" customHeight="1" x14ac:dyDescent="0.25">
      <c r="A1387" s="9">
        <v>1386</v>
      </c>
      <c r="B1387" s="9" t="s">
        <v>4354</v>
      </c>
      <c r="C1387" s="9" t="s">
        <v>4354</v>
      </c>
      <c r="D1387" s="9" t="s">
        <v>3005</v>
      </c>
      <c r="E1387" s="9" t="s">
        <v>28</v>
      </c>
      <c r="F1387" s="9" t="s">
        <v>2790</v>
      </c>
      <c r="G1387" s="9" t="s">
        <v>4287</v>
      </c>
      <c r="H1387" s="9" t="s">
        <v>2791</v>
      </c>
      <c r="I1387" s="8">
        <v>14337</v>
      </c>
      <c r="J1387" s="8">
        <v>14337</v>
      </c>
      <c r="K1387" s="8">
        <v>171.8</v>
      </c>
      <c r="L1387" s="11">
        <f t="shared" si="63"/>
        <v>1</v>
      </c>
      <c r="M1387" s="12">
        <f>IF($B1387="Область","",SUM('Дані з ДІСО'!J1387:L1387)/K1387)</f>
        <v>5.8090803259604185</v>
      </c>
      <c r="N1387" s="8" t="str">
        <f>IF($B1387="Область","",VLOOKUP(100*J1387/I1387,Параметри!$B$39:$C$53,2,TRUE))</f>
        <v>1. 100%</v>
      </c>
      <c r="O1387" s="8" t="str">
        <f>IF($B1387="Область","",VLOOKUP(M1387,Параметри!$B$21:$C$35,2,TRUE))</f>
        <v>9. 5,6-6,4</v>
      </c>
      <c r="P1387" s="8">
        <f t="shared" si="64"/>
        <v>1</v>
      </c>
      <c r="Q1387" s="8">
        <f t="shared" si="65"/>
        <v>9</v>
      </c>
      <c r="R1387" s="18">
        <f ca="1">IF($B1387="Область",Параметри!$K$23,OFFSET(Параметри!$C$2,Q1387,P1387))</f>
        <v>15</v>
      </c>
      <c r="S1387" s="8">
        <f>IF(Параметри!$R$37="RNK",IF(OR($B1387="Область"),Параметри!$K$44,IF(R1387&lt;Параметри!$G$42,Параметри!$K$41,IF(R1387&lt;Параметри!$G$43,Параметри!$K$42,Параметри!$K$43))),IF(C1387="Область",Параметри!$R$46,IF(C1387="Київ",Параметри!$R$47,IF(L1387&lt;Параметри!$P$41,Параметри!$R$41,IF(L1387&lt;Параметри!$P$42,Параметри!$R$42,IF(L1387&lt;Параметри!$P$43,Параметри!$R$43,IF(L1387&lt;Параметри!$P$44,Параметри!$R$44,Параметри!$R$45)))))))</f>
        <v>0.5</v>
      </c>
      <c r="T1387" s="39">
        <f ca="1">IF($B1387="Область",Параметри!K$58,IF($R1387&lt;Параметри!$G$54,Параметри!K$53,IF($R1387&lt;Параметри!$G$55,Параметри!K$54,IF($R1387&lt;Параметри!$G$56,Параметри!K$55,IF($R1387&lt;Параметри!$G$57,Параметри!K$56,Параметри!K$57)))))</f>
        <v>1.7000000000000001E-2</v>
      </c>
      <c r="U1387" s="39">
        <f ca="1">IF($B1387="Область",Параметри!L$58,IF($R1387&lt;Параметри!$G$54,Параметри!L$53,IF($R1387&lt;Параметри!$G$55,Параметри!L$54,IF($R1387&lt;Параметри!$G$56,Параметри!L$55,IF($R1387&lt;Параметри!$G$57,Параметри!L$56,Параметри!L$57)))))</f>
        <v>4.7E-2</v>
      </c>
      <c r="V1387" s="52">
        <f>Розрахунки!H1387/SUM('Дані з ДІСО'!G1387:I1387)</f>
        <v>16.096774193548388</v>
      </c>
      <c r="W1387" s="8">
        <v>2021</v>
      </c>
    </row>
    <row r="1388" spans="1:23" ht="15" hidden="1" customHeight="1" x14ac:dyDescent="0.25">
      <c r="A1388" s="9">
        <v>1387</v>
      </c>
      <c r="B1388" s="9" t="s">
        <v>4354</v>
      </c>
      <c r="C1388" s="9" t="s">
        <v>4354</v>
      </c>
      <c r="D1388" s="9" t="s">
        <v>3005</v>
      </c>
      <c r="E1388" s="9" t="s">
        <v>28</v>
      </c>
      <c r="F1388" s="9" t="s">
        <v>2792</v>
      </c>
      <c r="G1388" s="9" t="s">
        <v>4288</v>
      </c>
      <c r="H1388" s="9" t="s">
        <v>2793</v>
      </c>
      <c r="I1388" s="8">
        <v>4439</v>
      </c>
      <c r="J1388" s="8">
        <v>4439</v>
      </c>
      <c r="K1388" s="8">
        <v>45.4</v>
      </c>
      <c r="L1388" s="11">
        <f t="shared" si="63"/>
        <v>1</v>
      </c>
      <c r="M1388" s="12">
        <f>IF($B1388="Область","",SUM('Дані з ДІСО'!J1388:L1388)/K1388)</f>
        <v>10.947136563876652</v>
      </c>
      <c r="N1388" s="8" t="str">
        <f>IF($B1388="Область","",VLOOKUP(100*J1388/I1388,Параметри!$B$39:$C$53,2,TRUE))</f>
        <v>1. 100%</v>
      </c>
      <c r="O1388" s="8" t="str">
        <f>IF($B1388="Область","",VLOOKUP(M1388,Параметри!$B$21:$C$35,2,TRUE))</f>
        <v>11. 9,7-14</v>
      </c>
      <c r="P1388" s="8">
        <f t="shared" si="64"/>
        <v>1</v>
      </c>
      <c r="Q1388" s="8">
        <f t="shared" si="65"/>
        <v>11</v>
      </c>
      <c r="R1388" s="18">
        <f ca="1">IF($B1388="Область",Параметри!$K$23,OFFSET(Параметри!$C$2,Q1388,P1388))</f>
        <v>17.5</v>
      </c>
      <c r="S1388" s="8">
        <f>IF(Параметри!$R$37="RNK",IF(OR($B1388="Область"),Параметри!$K$44,IF(R1388&lt;Параметри!$G$42,Параметри!$K$41,IF(R1388&lt;Параметри!$G$43,Параметри!$K$42,Параметри!$K$43))),IF(C1388="Область",Параметри!$R$46,IF(C1388="Київ",Параметри!$R$47,IF(L1388&lt;Параметри!$P$41,Параметри!$R$41,IF(L1388&lt;Параметри!$P$42,Параметри!$R$42,IF(L1388&lt;Параметри!$P$43,Параметри!$R$43,IF(L1388&lt;Параметри!$P$44,Параметри!$R$44,Параметри!$R$45)))))))</f>
        <v>0.5</v>
      </c>
      <c r="T1388" s="39">
        <f ca="1">IF($B1388="Область",Параметри!K$58,IF($R1388&lt;Параметри!$G$54,Параметри!K$53,IF($R1388&lt;Параметри!$G$55,Параметри!K$54,IF($R1388&lt;Параметри!$G$56,Параметри!K$55,IF($R1388&lt;Параметри!$G$57,Параметри!K$56,Параметри!K$57)))))</f>
        <v>1.7000000000000001E-2</v>
      </c>
      <c r="U1388" s="39">
        <f ca="1">IF($B1388="Область",Параметри!L$58,IF($R1388&lt;Параметри!$G$54,Параметри!L$53,IF($R1388&lt;Параметри!$G$55,Параметри!L$54,IF($R1388&lt;Параметри!$G$56,Параметри!L$55,IF($R1388&lt;Параметри!$G$57,Параметри!L$56,Параметри!L$57)))))</f>
        <v>4.7E-2</v>
      </c>
      <c r="V1388" s="52">
        <f>Розрахунки!H1388/SUM('Дані з ДІСО'!G1388:I1388)</f>
        <v>14.617647058823529</v>
      </c>
      <c r="W1388" s="8">
        <v>2021</v>
      </c>
    </row>
    <row r="1389" spans="1:23" ht="15" hidden="1" customHeight="1" x14ac:dyDescent="0.25">
      <c r="A1389" s="9">
        <v>1388</v>
      </c>
      <c r="B1389" s="9" t="s">
        <v>4354</v>
      </c>
      <c r="C1389" s="9" t="s">
        <v>4354</v>
      </c>
      <c r="D1389" s="9" t="s">
        <v>3005</v>
      </c>
      <c r="E1389" s="9" t="s">
        <v>28</v>
      </c>
      <c r="F1389" s="9" t="s">
        <v>2794</v>
      </c>
      <c r="G1389" s="9" t="s">
        <v>4289</v>
      </c>
      <c r="H1389" s="9" t="s">
        <v>2795</v>
      </c>
      <c r="I1389" s="8">
        <v>7905</v>
      </c>
      <c r="J1389" s="8">
        <v>7905</v>
      </c>
      <c r="K1389" s="8">
        <v>111.6</v>
      </c>
      <c r="L1389" s="11">
        <f t="shared" si="63"/>
        <v>1</v>
      </c>
      <c r="M1389" s="12">
        <f>IF($B1389="Область","",SUM('Дані з ДІСО'!J1389:L1389)/K1389)</f>
        <v>9.1039426523297493</v>
      </c>
      <c r="N1389" s="8" t="str">
        <f>IF($B1389="Область","",VLOOKUP(100*J1389/I1389,Параметри!$B$39:$C$53,2,TRUE))</f>
        <v>1. 100%</v>
      </c>
      <c r="O1389" s="8" t="str">
        <f>IF($B1389="Область","",VLOOKUP(M1389,Параметри!$B$21:$C$35,2,TRUE))</f>
        <v>10. 6,4-9,7</v>
      </c>
      <c r="P1389" s="8">
        <f t="shared" si="64"/>
        <v>1</v>
      </c>
      <c r="Q1389" s="8">
        <f t="shared" si="65"/>
        <v>10</v>
      </c>
      <c r="R1389" s="18">
        <f ca="1">IF($B1389="Область",Параметри!$K$23,OFFSET(Параметри!$C$2,Q1389,P1389))</f>
        <v>15.5</v>
      </c>
      <c r="S1389" s="8">
        <f>IF(Параметри!$R$37="RNK",IF(OR($B1389="Область"),Параметри!$K$44,IF(R1389&lt;Параметри!$G$42,Параметри!$K$41,IF(R1389&lt;Параметри!$G$43,Параметри!$K$42,Параметри!$K$43))),IF(C1389="Область",Параметри!$R$46,IF(C1389="Київ",Параметри!$R$47,IF(L1389&lt;Параметри!$P$41,Параметри!$R$41,IF(L1389&lt;Параметри!$P$42,Параметри!$R$42,IF(L1389&lt;Параметри!$P$43,Параметри!$R$43,IF(L1389&lt;Параметри!$P$44,Параметри!$R$44,Параметри!$R$45)))))))</f>
        <v>0.5</v>
      </c>
      <c r="T1389" s="39">
        <f ca="1">IF($B1389="Область",Параметри!K$58,IF($R1389&lt;Параметри!$G$54,Параметри!K$53,IF($R1389&lt;Параметри!$G$55,Параметри!K$54,IF($R1389&lt;Параметри!$G$56,Параметри!K$55,IF($R1389&lt;Параметри!$G$57,Параметри!K$56,Параметри!K$57)))))</f>
        <v>1.7000000000000001E-2</v>
      </c>
      <c r="U1389" s="39">
        <f ca="1">IF($B1389="Область",Параметри!L$58,IF($R1389&lt;Параметри!$G$54,Параметри!L$53,IF($R1389&lt;Параметри!$G$55,Параметри!L$54,IF($R1389&lt;Параметри!$G$56,Параметри!L$55,IF($R1389&lt;Параметри!$G$57,Параметри!L$56,Параметри!L$57)))))</f>
        <v>4.7E-2</v>
      </c>
      <c r="V1389" s="52">
        <f>Розрахунки!H1389/SUM('Дані з ДІСО'!G1389:I1389)</f>
        <v>14.941176470588236</v>
      </c>
      <c r="W1389" s="8">
        <v>2021</v>
      </c>
    </row>
    <row r="1390" spans="1:23" ht="15" hidden="1" customHeight="1" x14ac:dyDescent="0.25">
      <c r="A1390" s="9">
        <v>1389</v>
      </c>
      <c r="B1390" s="9" t="s">
        <v>4354</v>
      </c>
      <c r="C1390" s="9" t="s">
        <v>4354</v>
      </c>
      <c r="D1390" s="9" t="s">
        <v>3005</v>
      </c>
      <c r="E1390" s="9" t="s">
        <v>28</v>
      </c>
      <c r="F1390" s="9" t="s">
        <v>2796</v>
      </c>
      <c r="G1390" s="9" t="s">
        <v>4290</v>
      </c>
      <c r="H1390" s="9" t="s">
        <v>2797</v>
      </c>
      <c r="I1390" s="8">
        <v>7870</v>
      </c>
      <c r="J1390" s="8">
        <v>7870</v>
      </c>
      <c r="K1390" s="8">
        <v>95.5</v>
      </c>
      <c r="L1390" s="11">
        <f t="shared" si="63"/>
        <v>1</v>
      </c>
      <c r="M1390" s="12">
        <f>IF($B1390="Область","",SUM('Дані з ДІСО'!J1390:L1390)/K1390)</f>
        <v>11.193717277486911</v>
      </c>
      <c r="N1390" s="8" t="str">
        <f>IF($B1390="Область","",VLOOKUP(100*J1390/I1390,Параметри!$B$39:$C$53,2,TRUE))</f>
        <v>1. 100%</v>
      </c>
      <c r="O1390" s="8" t="str">
        <f>IF($B1390="Область","",VLOOKUP(M1390,Параметри!$B$21:$C$35,2,TRUE))</f>
        <v>11. 9,7-14</v>
      </c>
      <c r="P1390" s="8">
        <f t="shared" si="64"/>
        <v>1</v>
      </c>
      <c r="Q1390" s="8">
        <f t="shared" si="65"/>
        <v>11</v>
      </c>
      <c r="R1390" s="18">
        <f ca="1">IF($B1390="Область",Параметри!$K$23,OFFSET(Параметри!$C$2,Q1390,P1390))</f>
        <v>17.5</v>
      </c>
      <c r="S1390" s="8">
        <f>IF(Параметри!$R$37="RNK",IF(OR($B1390="Область"),Параметри!$K$44,IF(R1390&lt;Параметри!$G$42,Параметри!$K$41,IF(R1390&lt;Параметри!$G$43,Параметри!$K$42,Параметри!$K$43))),IF(C1390="Область",Параметри!$R$46,IF(C1390="Київ",Параметри!$R$47,IF(L1390&lt;Параметри!$P$41,Параметри!$R$41,IF(L1390&lt;Параметри!$P$42,Параметри!$R$42,IF(L1390&lt;Параметри!$P$43,Параметри!$R$43,IF(L1390&lt;Параметри!$P$44,Параметри!$R$44,Параметри!$R$45)))))))</f>
        <v>0.5</v>
      </c>
      <c r="T1390" s="39">
        <f ca="1">IF($B1390="Область",Параметри!K$58,IF($R1390&lt;Параметри!$G$54,Параметри!K$53,IF($R1390&lt;Параметри!$G$55,Параметри!K$54,IF($R1390&lt;Параметри!$G$56,Параметри!K$55,IF($R1390&lt;Параметри!$G$57,Параметри!K$56,Параметри!K$57)))))</f>
        <v>1.7000000000000001E-2</v>
      </c>
      <c r="U1390" s="39">
        <f ca="1">IF($B1390="Область",Параметри!L$58,IF($R1390&lt;Параметри!$G$54,Параметри!L$53,IF($R1390&lt;Параметри!$G$55,Параметри!L$54,IF($R1390&lt;Параметри!$G$56,Параметри!L$55,IF($R1390&lt;Параметри!$G$57,Параметри!L$56,Параметри!L$57)))))</f>
        <v>4.7E-2</v>
      </c>
      <c r="V1390" s="52">
        <f>Розрахунки!H1390/SUM('Дані з ДІСО'!G1390:I1390)</f>
        <v>14.847222222222221</v>
      </c>
      <c r="W1390" s="8">
        <v>2021</v>
      </c>
    </row>
    <row r="1391" spans="1:23" ht="15" hidden="1" customHeight="1" x14ac:dyDescent="0.25">
      <c r="A1391" s="9">
        <v>1390</v>
      </c>
      <c r="B1391" s="9" t="s">
        <v>4354</v>
      </c>
      <c r="C1391" s="9" t="s">
        <v>4354</v>
      </c>
      <c r="D1391" s="9" t="s">
        <v>3005</v>
      </c>
      <c r="E1391" s="9" t="s">
        <v>28</v>
      </c>
      <c r="F1391" s="9" t="s">
        <v>2798</v>
      </c>
      <c r="G1391" s="9" t="s">
        <v>4291</v>
      </c>
      <c r="H1391" s="9" t="s">
        <v>2799</v>
      </c>
      <c r="I1391" s="8">
        <v>7358</v>
      </c>
      <c r="J1391" s="8">
        <v>7358</v>
      </c>
      <c r="K1391" s="8">
        <v>79.5</v>
      </c>
      <c r="L1391" s="11">
        <f t="shared" si="63"/>
        <v>1</v>
      </c>
      <c r="M1391" s="12">
        <f>IF($B1391="Область","",SUM('Дані з ДІСО'!J1391:L1391)/K1391)</f>
        <v>15.383647798742139</v>
      </c>
      <c r="N1391" s="8" t="str">
        <f>IF($B1391="Область","",VLOOKUP(100*J1391/I1391,Параметри!$B$39:$C$53,2,TRUE))</f>
        <v>1. 100%</v>
      </c>
      <c r="O1391" s="8" t="str">
        <f>IF($B1391="Область","",VLOOKUP(M1391,Параметри!$B$21:$C$35,2,TRUE))</f>
        <v>12. 14-34,4</v>
      </c>
      <c r="P1391" s="8">
        <f t="shared" si="64"/>
        <v>1</v>
      </c>
      <c r="Q1391" s="8">
        <f t="shared" si="65"/>
        <v>12</v>
      </c>
      <c r="R1391" s="18">
        <f ca="1">IF($B1391="Область",Параметри!$K$23,OFFSET(Параметри!$C$2,Q1391,P1391))</f>
        <v>19.5</v>
      </c>
      <c r="S1391" s="8">
        <f>IF(Параметри!$R$37="RNK",IF(OR($B1391="Область"),Параметри!$K$44,IF(R1391&lt;Параметри!$G$42,Параметри!$K$41,IF(R1391&lt;Параметри!$G$43,Параметри!$K$42,Параметри!$K$43))),IF(C1391="Область",Параметри!$R$46,IF(C1391="Київ",Параметри!$R$47,IF(L1391&lt;Параметри!$P$41,Параметри!$R$41,IF(L1391&lt;Параметри!$P$42,Параметри!$R$42,IF(L1391&lt;Параметри!$P$43,Параметри!$R$43,IF(L1391&lt;Параметри!$P$44,Параметри!$R$44,Параметри!$R$45)))))))</f>
        <v>0.5</v>
      </c>
      <c r="T1391" s="39">
        <f ca="1">IF($B1391="Область",Параметри!K$58,IF($R1391&lt;Параметри!$G$54,Параметри!K$53,IF($R1391&lt;Параметри!$G$55,Параметри!K$54,IF($R1391&lt;Параметри!$G$56,Параметри!K$55,IF($R1391&lt;Параметри!$G$57,Параметри!K$56,Параметри!K$57)))))</f>
        <v>1.7000000000000001E-2</v>
      </c>
      <c r="U1391" s="39">
        <f ca="1">IF($B1391="Область",Параметри!L$58,IF($R1391&lt;Параметри!$G$54,Параметри!L$53,IF($R1391&lt;Параметри!$G$55,Параметри!L$54,IF($R1391&lt;Параметри!$G$56,Параметри!L$55,IF($R1391&lt;Параметри!$G$57,Параметри!L$56,Параметри!L$57)))))</f>
        <v>4.7E-2</v>
      </c>
      <c r="V1391" s="52">
        <f>Розрахунки!H1391/SUM('Дані з ДІСО'!G1391:I1391)</f>
        <v>18.815384615384616</v>
      </c>
      <c r="W1391" s="8">
        <v>2021</v>
      </c>
    </row>
    <row r="1392" spans="1:23" ht="15" hidden="1" customHeight="1" x14ac:dyDescent="0.25">
      <c r="A1392" s="9">
        <v>1391</v>
      </c>
      <c r="B1392" s="9" t="s">
        <v>4355</v>
      </c>
      <c r="C1392" s="9" t="s">
        <v>4355</v>
      </c>
      <c r="D1392" s="9" t="s">
        <v>3005</v>
      </c>
      <c r="E1392" s="9" t="s">
        <v>33</v>
      </c>
      <c r="F1392" s="9" t="s">
        <v>2800</v>
      </c>
      <c r="G1392" s="9" t="s">
        <v>4292</v>
      </c>
      <c r="H1392" s="9" t="s">
        <v>2801</v>
      </c>
      <c r="I1392" s="8">
        <v>18387</v>
      </c>
      <c r="J1392" s="8">
        <v>10804</v>
      </c>
      <c r="K1392" s="8">
        <v>496.2</v>
      </c>
      <c r="L1392" s="11">
        <f t="shared" si="63"/>
        <v>0.58758905748626744</v>
      </c>
      <c r="M1392" s="12">
        <f>IF($B1392="Область","",SUM('Дані з ДІСО'!J1392:L1392)/K1392)</f>
        <v>5.523982265215639</v>
      </c>
      <c r="N1392" s="8" t="str">
        <f>IF($B1392="Область","",VLOOKUP(100*J1392/I1392,Параметри!$B$39:$C$53,2,TRUE))</f>
        <v>6. 58-60</v>
      </c>
      <c r="O1392" s="8" t="str">
        <f>IF($B1392="Область","",VLOOKUP(M1392,Параметри!$B$21:$C$35,2,TRUE))</f>
        <v>8. 4,5-5,6</v>
      </c>
      <c r="P1392" s="8">
        <f t="shared" si="64"/>
        <v>6</v>
      </c>
      <c r="Q1392" s="8">
        <f t="shared" si="65"/>
        <v>8</v>
      </c>
      <c r="R1392" s="18">
        <f ca="1">IF($B1392="Область",Параметри!$K$23,OFFSET(Параметри!$C$2,Q1392,P1392))</f>
        <v>15</v>
      </c>
      <c r="S1392" s="8">
        <f>IF(Параметри!$R$37="RNK",IF(OR($B1392="Область"),Параметри!$K$44,IF(R1392&lt;Параметри!$G$42,Параметри!$K$41,IF(R1392&lt;Параметри!$G$43,Параметри!$K$42,Параметри!$K$43))),IF(C1392="Область",Параметри!$R$46,IF(C1392="Київ",Параметри!$R$47,IF(L1392&lt;Параметри!$P$41,Параметри!$R$41,IF(L1392&lt;Параметри!$P$42,Параметри!$R$42,IF(L1392&lt;Параметри!$P$43,Параметри!$R$43,IF(L1392&lt;Параметри!$P$44,Параметри!$R$44,Параметри!$R$45)))))))</f>
        <v>0.4</v>
      </c>
      <c r="T1392" s="39">
        <f ca="1">IF($B1392="Область",Параметри!K$58,IF($R1392&lt;Параметри!$G$54,Параметри!K$53,IF($R1392&lt;Параметри!$G$55,Параметри!K$54,IF($R1392&lt;Параметри!$G$56,Параметри!K$55,IF($R1392&lt;Параметри!$G$57,Параметри!K$56,Параметри!K$57)))))</f>
        <v>1.7000000000000001E-2</v>
      </c>
      <c r="U1392" s="39">
        <f ca="1">IF($B1392="Область",Параметри!L$58,IF($R1392&lt;Параметри!$G$54,Параметри!L$53,IF($R1392&lt;Параметри!$G$55,Параметри!L$54,IF($R1392&lt;Параметри!$G$56,Параметри!L$55,IF($R1392&lt;Параметри!$G$57,Параметри!L$56,Параметри!L$57)))))</f>
        <v>4.7E-2</v>
      </c>
      <c r="V1392" s="52">
        <f>Розрахунки!H1392/SUM('Дані з ДІСО'!G1392:I1392)</f>
        <v>20.303703703703704</v>
      </c>
      <c r="W1392" s="8">
        <v>2021</v>
      </c>
    </row>
    <row r="1393" spans="1:23" ht="15" hidden="1" customHeight="1" x14ac:dyDescent="0.25">
      <c r="A1393" s="9">
        <v>1392</v>
      </c>
      <c r="B1393" s="9" t="s">
        <v>4354</v>
      </c>
      <c r="C1393" s="9" t="s">
        <v>4354</v>
      </c>
      <c r="D1393" s="9" t="s">
        <v>3005</v>
      </c>
      <c r="E1393" s="9" t="s">
        <v>28</v>
      </c>
      <c r="F1393" s="9" t="s">
        <v>2802</v>
      </c>
      <c r="G1393" s="9" t="s">
        <v>4293</v>
      </c>
      <c r="H1393" s="9" t="s">
        <v>2803</v>
      </c>
      <c r="I1393" s="8">
        <v>6416</v>
      </c>
      <c r="J1393" s="8">
        <v>6416</v>
      </c>
      <c r="K1393" s="8">
        <v>61.5</v>
      </c>
      <c r="L1393" s="11">
        <f t="shared" si="63"/>
        <v>1</v>
      </c>
      <c r="M1393" s="12">
        <f>IF($B1393="Область","",SUM('Дані з ДІСО'!J1393:L1393)/K1393)</f>
        <v>12.292682926829269</v>
      </c>
      <c r="N1393" s="8" t="str">
        <f>IF($B1393="Область","",VLOOKUP(100*J1393/I1393,Параметри!$B$39:$C$53,2,TRUE))</f>
        <v>1. 100%</v>
      </c>
      <c r="O1393" s="8" t="str">
        <f>IF($B1393="Область","",VLOOKUP(M1393,Параметри!$B$21:$C$35,2,TRUE))</f>
        <v>11. 9,7-14</v>
      </c>
      <c r="P1393" s="8">
        <f t="shared" si="64"/>
        <v>1</v>
      </c>
      <c r="Q1393" s="8">
        <f t="shared" si="65"/>
        <v>11</v>
      </c>
      <c r="R1393" s="18">
        <f ca="1">IF($B1393="Область",Параметри!$K$23,OFFSET(Параметри!$C$2,Q1393,P1393))</f>
        <v>17.5</v>
      </c>
      <c r="S1393" s="8">
        <f>IF(Параметри!$R$37="RNK",IF(OR($B1393="Область"),Параметри!$K$44,IF(R1393&lt;Параметри!$G$42,Параметри!$K$41,IF(R1393&lt;Параметри!$G$43,Параметри!$K$42,Параметри!$K$43))),IF(C1393="Область",Параметри!$R$46,IF(C1393="Київ",Параметри!$R$47,IF(L1393&lt;Параметри!$P$41,Параметри!$R$41,IF(L1393&lt;Параметри!$P$42,Параметри!$R$42,IF(L1393&lt;Параметри!$P$43,Параметри!$R$43,IF(L1393&lt;Параметри!$P$44,Параметри!$R$44,Параметри!$R$45)))))))</f>
        <v>0.5</v>
      </c>
      <c r="T1393" s="39">
        <f ca="1">IF($B1393="Область",Параметри!K$58,IF($R1393&lt;Параметри!$G$54,Параметри!K$53,IF($R1393&lt;Параметри!$G$55,Параметри!K$54,IF($R1393&lt;Параметри!$G$56,Параметри!K$55,IF($R1393&lt;Параметри!$G$57,Параметри!K$56,Параметри!K$57)))))</f>
        <v>1.7000000000000001E-2</v>
      </c>
      <c r="U1393" s="39">
        <f ca="1">IF($B1393="Область",Параметри!L$58,IF($R1393&lt;Параметри!$G$54,Параметри!L$53,IF($R1393&lt;Параметри!$G$55,Параметри!L$54,IF($R1393&lt;Параметри!$G$56,Параметри!L$55,IF($R1393&lt;Параметри!$G$57,Параметри!L$56,Параметри!L$57)))))</f>
        <v>4.7E-2</v>
      </c>
      <c r="V1393" s="52">
        <f>Розрахунки!H1393/SUM('Дані з ДІСО'!G1393:I1393)</f>
        <v>14.823529411764707</v>
      </c>
      <c r="W1393" s="8">
        <v>2021</v>
      </c>
    </row>
    <row r="1394" spans="1:23" ht="15" hidden="1" customHeight="1" x14ac:dyDescent="0.25">
      <c r="A1394" s="9">
        <v>1393</v>
      </c>
      <c r="B1394" s="9" t="s">
        <v>4354</v>
      </c>
      <c r="C1394" s="9" t="s">
        <v>4354</v>
      </c>
      <c r="D1394" s="9" t="s">
        <v>3005</v>
      </c>
      <c r="E1394" s="9" t="s">
        <v>28</v>
      </c>
      <c r="F1394" s="9" t="s">
        <v>2804</v>
      </c>
      <c r="G1394" s="9" t="s">
        <v>4294</v>
      </c>
      <c r="H1394" s="9" t="s">
        <v>2805</v>
      </c>
      <c r="I1394" s="8">
        <v>9259</v>
      </c>
      <c r="J1394" s="8">
        <v>9259</v>
      </c>
      <c r="K1394" s="8">
        <v>98</v>
      </c>
      <c r="L1394" s="11">
        <f t="shared" si="63"/>
        <v>1</v>
      </c>
      <c r="M1394" s="12">
        <f>IF($B1394="Область","",SUM('Дані з ДІСО'!J1394:L1394)/K1394)</f>
        <v>11.275510204081632</v>
      </c>
      <c r="N1394" s="8" t="str">
        <f>IF($B1394="Область","",VLOOKUP(100*J1394/I1394,Параметри!$B$39:$C$53,2,TRUE))</f>
        <v>1. 100%</v>
      </c>
      <c r="O1394" s="8" t="str">
        <f>IF($B1394="Область","",VLOOKUP(M1394,Параметри!$B$21:$C$35,2,TRUE))</f>
        <v>11. 9,7-14</v>
      </c>
      <c r="P1394" s="8">
        <f t="shared" si="64"/>
        <v>1</v>
      </c>
      <c r="Q1394" s="8">
        <f t="shared" si="65"/>
        <v>11</v>
      </c>
      <c r="R1394" s="18">
        <f ca="1">IF($B1394="Область",Параметри!$K$23,OFFSET(Параметри!$C$2,Q1394,P1394))</f>
        <v>17.5</v>
      </c>
      <c r="S1394" s="8">
        <f>IF(Параметри!$R$37="RNK",IF(OR($B1394="Область"),Параметри!$K$44,IF(R1394&lt;Параметри!$G$42,Параметри!$K$41,IF(R1394&lt;Параметри!$G$43,Параметри!$K$42,Параметри!$K$43))),IF(C1394="Область",Параметри!$R$46,IF(C1394="Київ",Параметри!$R$47,IF(L1394&lt;Параметри!$P$41,Параметри!$R$41,IF(L1394&lt;Параметри!$P$42,Параметри!$R$42,IF(L1394&lt;Параметри!$P$43,Параметри!$R$43,IF(L1394&lt;Параметри!$P$44,Параметри!$R$44,Параметри!$R$45)))))))</f>
        <v>0.5</v>
      </c>
      <c r="T1394" s="39">
        <f ca="1">IF($B1394="Область",Параметри!K$58,IF($R1394&lt;Параметри!$G$54,Параметри!K$53,IF($R1394&lt;Параметри!$G$55,Параметри!K$54,IF($R1394&lt;Параметри!$G$56,Параметри!K$55,IF($R1394&lt;Параметри!$G$57,Параметри!K$56,Параметри!K$57)))))</f>
        <v>1.7000000000000001E-2</v>
      </c>
      <c r="U1394" s="39">
        <f ca="1">IF($B1394="Область",Параметри!L$58,IF($R1394&lt;Параметри!$G$54,Параметри!L$53,IF($R1394&lt;Параметри!$G$55,Параметри!L$54,IF($R1394&lt;Параметри!$G$56,Параметри!L$55,IF($R1394&lt;Параметри!$G$57,Параметри!L$56,Параметри!L$57)))))</f>
        <v>4.7E-2</v>
      </c>
      <c r="V1394" s="52">
        <f>Розрахунки!H1394/SUM('Дані з ДІСО'!G1394:I1394)</f>
        <v>16.492537313432837</v>
      </c>
      <c r="W1394" s="8">
        <v>2021</v>
      </c>
    </row>
    <row r="1395" spans="1:23" hidden="1" x14ac:dyDescent="0.25">
      <c r="A1395" s="9">
        <v>1394</v>
      </c>
      <c r="B1395" s="9" t="s">
        <v>4354</v>
      </c>
      <c r="C1395" s="9" t="s">
        <v>4354</v>
      </c>
      <c r="D1395" s="9" t="s">
        <v>3005</v>
      </c>
      <c r="E1395" s="9" t="s">
        <v>28</v>
      </c>
      <c r="F1395" s="9" t="s">
        <v>2806</v>
      </c>
      <c r="G1395" s="9" t="s">
        <v>4295</v>
      </c>
      <c r="H1395" s="9" t="s">
        <v>2807</v>
      </c>
      <c r="I1395" s="8">
        <v>8069</v>
      </c>
      <c r="J1395" s="8">
        <v>8069</v>
      </c>
      <c r="K1395" s="8">
        <v>103.5</v>
      </c>
      <c r="L1395" s="11">
        <f t="shared" si="63"/>
        <v>1</v>
      </c>
      <c r="M1395" s="12">
        <f>IF($B1395="Область","",SUM('Дані з ДІСО'!J1395:L1395)/K1395)</f>
        <v>8.8212560386473431</v>
      </c>
      <c r="N1395" s="8" t="str">
        <f>IF($B1395="Область","",VLOOKUP(100*J1395/I1395,Параметри!$B$39:$C$53,2,TRUE))</f>
        <v>1. 100%</v>
      </c>
      <c r="O1395" s="8" t="str">
        <f>IF($B1395="Область","",VLOOKUP(M1395,Параметри!$B$21:$C$35,2,TRUE))</f>
        <v>10. 6,4-9,7</v>
      </c>
      <c r="P1395" s="8">
        <f t="shared" si="64"/>
        <v>1</v>
      </c>
      <c r="Q1395" s="8">
        <f t="shared" si="65"/>
        <v>10</v>
      </c>
      <c r="R1395" s="18">
        <f ca="1">IF($B1395="Область",Параметри!$K$23,OFFSET(Параметри!$C$2,Q1395,P1395))</f>
        <v>15.5</v>
      </c>
      <c r="S1395" s="8">
        <f>IF(Параметри!$R$37="RNK",IF(OR($B1395="Область"),Параметри!$K$44,IF(R1395&lt;Параметри!$G$42,Параметри!$K$41,IF(R1395&lt;Параметри!$G$43,Параметри!$K$42,Параметри!$K$43))),IF(C1395="Область",Параметри!$R$46,IF(C1395="Київ",Параметри!$R$47,IF(L1395&lt;Параметри!$P$41,Параметри!$R$41,IF(L1395&lt;Параметри!$P$42,Параметри!$R$42,IF(L1395&lt;Параметри!$P$43,Параметри!$R$43,IF(L1395&lt;Параметри!$P$44,Параметри!$R$44,Параметри!$R$45)))))))</f>
        <v>0.5</v>
      </c>
      <c r="T1395" s="39">
        <f ca="1">IF($B1395="Область",Параметри!K$58,IF($R1395&lt;Параметри!$G$54,Параметри!K$53,IF($R1395&lt;Параметри!$G$55,Параметри!K$54,IF($R1395&lt;Параметри!$G$56,Параметри!K$55,IF($R1395&lt;Параметри!$G$57,Параметри!K$56,Параметри!K$57)))))</f>
        <v>1.7000000000000001E-2</v>
      </c>
      <c r="U1395" s="39">
        <f ca="1">IF($B1395="Область",Параметри!L$58,IF($R1395&lt;Параметри!$G$54,Параметри!L$53,IF($R1395&lt;Параметри!$G$55,Параметри!L$54,IF($R1395&lt;Параметри!$G$56,Параметри!L$55,IF($R1395&lt;Параметри!$G$57,Параметри!L$56,Параметри!L$57)))))</f>
        <v>4.7E-2</v>
      </c>
      <c r="V1395" s="52">
        <f>Розрахунки!H1395/SUM('Дані з ДІСО'!G1395:I1395)</f>
        <v>15.474576271186441</v>
      </c>
      <c r="W1395" s="8">
        <v>2021</v>
      </c>
    </row>
    <row r="1396" spans="1:23" ht="15" hidden="1" customHeight="1" x14ac:dyDescent="0.25">
      <c r="A1396" s="9">
        <v>1395</v>
      </c>
      <c r="B1396" s="9" t="s">
        <v>4354</v>
      </c>
      <c r="C1396" s="9" t="s">
        <v>4354</v>
      </c>
      <c r="D1396" s="9" t="s">
        <v>3005</v>
      </c>
      <c r="E1396" s="9" t="s">
        <v>28</v>
      </c>
      <c r="F1396" s="9" t="s">
        <v>2808</v>
      </c>
      <c r="G1396" s="9" t="s">
        <v>4296</v>
      </c>
      <c r="H1396" s="9" t="s">
        <v>2809</v>
      </c>
      <c r="I1396" s="8">
        <v>5784</v>
      </c>
      <c r="J1396" s="8">
        <v>5784</v>
      </c>
      <c r="K1396" s="8">
        <v>80.2</v>
      </c>
      <c r="L1396" s="11">
        <f t="shared" si="63"/>
        <v>1</v>
      </c>
      <c r="M1396" s="12">
        <f>IF($B1396="Область","",SUM('Дані з ДІСО'!J1396:L1396)/K1396)</f>
        <v>9.6259351620947626</v>
      </c>
      <c r="N1396" s="8" t="str">
        <f>IF($B1396="Область","",VLOOKUP(100*J1396/I1396,Параметри!$B$39:$C$53,2,TRUE))</f>
        <v>1. 100%</v>
      </c>
      <c r="O1396" s="8" t="str">
        <f>IF($B1396="Область","",VLOOKUP(M1396,Параметри!$B$21:$C$35,2,TRUE))</f>
        <v>10. 6,4-9,7</v>
      </c>
      <c r="P1396" s="8">
        <f t="shared" si="64"/>
        <v>1</v>
      </c>
      <c r="Q1396" s="8">
        <f t="shared" si="65"/>
        <v>10</v>
      </c>
      <c r="R1396" s="18">
        <f ca="1">IF($B1396="Область",Параметри!$K$23,OFFSET(Параметри!$C$2,Q1396,P1396))</f>
        <v>15.5</v>
      </c>
      <c r="S1396" s="8">
        <f>IF(Параметри!$R$37="RNK",IF(OR($B1396="Область"),Параметри!$K$44,IF(R1396&lt;Параметри!$G$42,Параметри!$K$41,IF(R1396&lt;Параметри!$G$43,Параметри!$K$42,Параметри!$K$43))),IF(C1396="Область",Параметри!$R$46,IF(C1396="Київ",Параметри!$R$47,IF(L1396&lt;Параметри!$P$41,Параметри!$R$41,IF(L1396&lt;Параметри!$P$42,Параметри!$R$42,IF(L1396&lt;Параметри!$P$43,Параметри!$R$43,IF(L1396&lt;Параметри!$P$44,Параметри!$R$44,Параметри!$R$45)))))))</f>
        <v>0.5</v>
      </c>
      <c r="T1396" s="39">
        <f ca="1">IF($B1396="Область",Параметри!K$58,IF($R1396&lt;Параметри!$G$54,Параметри!K$53,IF($R1396&lt;Параметри!$G$55,Параметри!K$54,IF($R1396&lt;Параметри!$G$56,Параметри!K$55,IF($R1396&lt;Параметри!$G$57,Параметри!K$56,Параметри!K$57)))))</f>
        <v>1.7000000000000001E-2</v>
      </c>
      <c r="U1396" s="39">
        <f ca="1">IF($B1396="Область",Параметри!L$58,IF($R1396&lt;Параметри!$G$54,Параметри!L$53,IF($R1396&lt;Параметри!$G$55,Параметри!L$54,IF($R1396&lt;Параметри!$G$56,Параметри!L$55,IF($R1396&lt;Параметри!$G$57,Параметри!L$56,Параметри!L$57)))))</f>
        <v>4.7E-2</v>
      </c>
      <c r="V1396" s="52">
        <f>Розрахунки!H1396/SUM('Дані з ДІСО'!G1396:I1396)</f>
        <v>15.755102040816327</v>
      </c>
      <c r="W1396" s="8">
        <v>2021</v>
      </c>
    </row>
    <row r="1397" spans="1:23" ht="15" hidden="1" customHeight="1" x14ac:dyDescent="0.25">
      <c r="A1397" s="9">
        <v>1396</v>
      </c>
      <c r="B1397" s="9" t="s">
        <v>4354</v>
      </c>
      <c r="C1397" s="9" t="s">
        <v>4354</v>
      </c>
      <c r="D1397" s="9" t="s">
        <v>3005</v>
      </c>
      <c r="E1397" s="9" t="s">
        <v>28</v>
      </c>
      <c r="F1397" s="9" t="s">
        <v>2810</v>
      </c>
      <c r="G1397" s="9" t="s">
        <v>4297</v>
      </c>
      <c r="H1397" s="9" t="s">
        <v>2811</v>
      </c>
      <c r="I1397" s="8">
        <v>10101</v>
      </c>
      <c r="J1397" s="8">
        <v>10101</v>
      </c>
      <c r="K1397" s="8">
        <v>99</v>
      </c>
      <c r="L1397" s="11">
        <f t="shared" si="63"/>
        <v>1</v>
      </c>
      <c r="M1397" s="12">
        <f>IF($B1397="Область","",SUM('Дані з ДІСО'!J1397:L1397)/K1397)</f>
        <v>16.90909090909091</v>
      </c>
      <c r="N1397" s="8" t="str">
        <f>IF($B1397="Область","",VLOOKUP(100*J1397/I1397,Параметри!$B$39:$C$53,2,TRUE))</f>
        <v>1. 100%</v>
      </c>
      <c r="O1397" s="8" t="str">
        <f>IF($B1397="Область","",VLOOKUP(M1397,Параметри!$B$21:$C$35,2,TRUE))</f>
        <v>12. 14-34,4</v>
      </c>
      <c r="P1397" s="8">
        <f t="shared" si="64"/>
        <v>1</v>
      </c>
      <c r="Q1397" s="8">
        <f t="shared" si="65"/>
        <v>12</v>
      </c>
      <c r="R1397" s="18">
        <f ca="1">IF($B1397="Область",Параметри!$K$23,OFFSET(Параметри!$C$2,Q1397,P1397))</f>
        <v>19.5</v>
      </c>
      <c r="S1397" s="8">
        <f>IF(Параметри!$R$37="RNK",IF(OR($B1397="Область"),Параметри!$K$44,IF(R1397&lt;Параметри!$G$42,Параметри!$K$41,IF(R1397&lt;Параметри!$G$43,Параметри!$K$42,Параметри!$K$43))),IF(C1397="Область",Параметри!$R$46,IF(C1397="Київ",Параметри!$R$47,IF(L1397&lt;Параметри!$P$41,Параметри!$R$41,IF(L1397&lt;Параметри!$P$42,Параметри!$R$42,IF(L1397&lt;Параметри!$P$43,Параметри!$R$43,IF(L1397&lt;Параметри!$P$44,Параметри!$R$44,Параметри!$R$45)))))))</f>
        <v>0.5</v>
      </c>
      <c r="T1397" s="39">
        <f ca="1">IF($B1397="Область",Параметри!K$58,IF($R1397&lt;Параметри!$G$54,Параметри!K$53,IF($R1397&lt;Параметри!$G$55,Параметри!K$54,IF($R1397&lt;Параметри!$G$56,Параметри!K$55,IF($R1397&lt;Параметри!$G$57,Параметри!K$56,Параметри!K$57)))))</f>
        <v>1.7000000000000001E-2</v>
      </c>
      <c r="U1397" s="39">
        <f ca="1">IF($B1397="Область",Параметри!L$58,IF($R1397&lt;Параметри!$G$54,Параметри!L$53,IF($R1397&lt;Параметри!$G$55,Параметри!L$54,IF($R1397&lt;Параметри!$G$56,Параметри!L$55,IF($R1397&lt;Параметри!$G$57,Параметри!L$56,Параметри!L$57)))))</f>
        <v>4.7E-2</v>
      </c>
      <c r="V1397" s="52">
        <f>Розрахунки!H1397/SUM('Дані з ДІСО'!G1397:I1397)</f>
        <v>21.740259740259742</v>
      </c>
      <c r="W1397" s="8">
        <v>2021</v>
      </c>
    </row>
    <row r="1398" spans="1:23" ht="15" hidden="1" customHeight="1" x14ac:dyDescent="0.25">
      <c r="A1398" s="9">
        <v>1397</v>
      </c>
      <c r="B1398" s="9" t="s">
        <v>4354</v>
      </c>
      <c r="C1398" s="9" t="s">
        <v>4354</v>
      </c>
      <c r="D1398" s="9" t="s">
        <v>3005</v>
      </c>
      <c r="E1398" s="9" t="s">
        <v>28</v>
      </c>
      <c r="F1398" s="9" t="s">
        <v>2812</v>
      </c>
      <c r="G1398" s="9" t="s">
        <v>3370</v>
      </c>
      <c r="H1398" s="9" t="s">
        <v>2813</v>
      </c>
      <c r="I1398" s="8">
        <v>11100</v>
      </c>
      <c r="J1398" s="8">
        <v>11100</v>
      </c>
      <c r="K1398" s="8">
        <v>122.6</v>
      </c>
      <c r="L1398" s="11">
        <f t="shared" si="63"/>
        <v>1</v>
      </c>
      <c r="M1398" s="12">
        <f>IF($B1398="Область","",SUM('Дані з ДІСО'!J1398:L1398)/K1398)</f>
        <v>10.929853181076673</v>
      </c>
      <c r="N1398" s="8" t="str">
        <f>IF($B1398="Область","",VLOOKUP(100*J1398/I1398,Параметри!$B$39:$C$53,2,TRUE))</f>
        <v>1. 100%</v>
      </c>
      <c r="O1398" s="8" t="str">
        <f>IF($B1398="Область","",VLOOKUP(M1398,Параметри!$B$21:$C$35,2,TRUE))</f>
        <v>11. 9,7-14</v>
      </c>
      <c r="P1398" s="8">
        <f t="shared" si="64"/>
        <v>1</v>
      </c>
      <c r="Q1398" s="8">
        <f t="shared" si="65"/>
        <v>11</v>
      </c>
      <c r="R1398" s="18">
        <f ca="1">IF($B1398="Область",Параметри!$K$23,OFFSET(Параметри!$C$2,Q1398,P1398))</f>
        <v>17.5</v>
      </c>
      <c r="S1398" s="8">
        <f>IF(Параметри!$R$37="RNK",IF(OR($B1398="Область"),Параметри!$K$44,IF(R1398&lt;Параметри!$G$42,Параметри!$K$41,IF(R1398&lt;Параметри!$G$43,Параметри!$K$42,Параметри!$K$43))),IF(C1398="Область",Параметри!$R$46,IF(C1398="Київ",Параметри!$R$47,IF(L1398&lt;Параметри!$P$41,Параметри!$R$41,IF(L1398&lt;Параметри!$P$42,Параметри!$R$42,IF(L1398&lt;Параметри!$P$43,Параметри!$R$43,IF(L1398&lt;Параметри!$P$44,Параметри!$R$44,Параметри!$R$45)))))))</f>
        <v>0.5</v>
      </c>
      <c r="T1398" s="39">
        <f ca="1">IF($B1398="Область",Параметри!K$58,IF($R1398&lt;Параметри!$G$54,Параметри!K$53,IF($R1398&lt;Параметри!$G$55,Параметри!K$54,IF($R1398&lt;Параметри!$G$56,Параметри!K$55,IF($R1398&lt;Параметри!$G$57,Параметри!K$56,Параметри!K$57)))))</f>
        <v>1.7000000000000001E-2</v>
      </c>
      <c r="U1398" s="39">
        <f ca="1">IF($B1398="Область",Параметри!L$58,IF($R1398&lt;Параметри!$G$54,Параметри!L$53,IF($R1398&lt;Параметри!$G$55,Параметри!L$54,IF($R1398&lt;Параметри!$G$56,Параметри!L$55,IF($R1398&lt;Параметри!$G$57,Параметри!L$56,Параметри!L$57)))))</f>
        <v>4.7E-2</v>
      </c>
      <c r="V1398" s="52">
        <f>Розрахунки!H1398/SUM('Дані з ДІСО'!G1398:I1398)</f>
        <v>17.866666666666667</v>
      </c>
      <c r="W1398" s="8">
        <v>2021</v>
      </c>
    </row>
    <row r="1399" spans="1:23" ht="15" customHeight="1" x14ac:dyDescent="0.25">
      <c r="A1399" s="9">
        <v>1398</v>
      </c>
      <c r="B1399" s="9" t="s">
        <v>4355</v>
      </c>
      <c r="C1399" s="9" t="s">
        <v>4355</v>
      </c>
      <c r="D1399" s="9" t="s">
        <v>3005</v>
      </c>
      <c r="E1399" s="9" t="s">
        <v>33</v>
      </c>
      <c r="F1399" s="9" t="s">
        <v>2814</v>
      </c>
      <c r="G1399" s="9" t="s">
        <v>4298</v>
      </c>
      <c r="H1399" s="9" t="s">
        <v>2815</v>
      </c>
      <c r="I1399" s="8">
        <v>32058</v>
      </c>
      <c r="J1399" s="8">
        <v>24947</v>
      </c>
      <c r="K1399" s="8">
        <v>546.29999999999995</v>
      </c>
      <c r="L1399" s="11">
        <f t="shared" si="63"/>
        <v>0.77818329278183296</v>
      </c>
      <c r="M1399" s="12">
        <f>IF($B1399="Область","",SUM('Дані з ДІСО'!J1399:L1399)/K1399)</f>
        <v>5.5335896027823548</v>
      </c>
      <c r="N1399" s="8" t="str">
        <f>IF($B1399="Область","",VLOOKUP(100*J1399/I1399,Параметри!$B$39:$C$53,2,TRUE))</f>
        <v>2. 72-100</v>
      </c>
      <c r="O1399" s="8" t="str">
        <f>IF($B1399="Область","",VLOOKUP(M1399,Параметри!$B$21:$C$35,2,TRUE))</f>
        <v>8. 4,5-5,6</v>
      </c>
      <c r="P1399" s="8">
        <f t="shared" si="64"/>
        <v>2</v>
      </c>
      <c r="Q1399" s="8">
        <f t="shared" si="65"/>
        <v>8</v>
      </c>
      <c r="R1399" s="18">
        <f ca="1">IF($B1399="Область",Параметри!$K$23,OFFSET(Параметри!$C$2,Q1399,P1399))</f>
        <v>14.5</v>
      </c>
      <c r="S1399" s="8">
        <f>IF(Параметри!$R$37="RNK",IF(OR($B1399="Область"),Параметри!$K$44,IF(R1399&lt;Параметри!$G$42,Параметри!$K$41,IF(R1399&lt;Параметри!$G$43,Параметри!$K$42,Параметри!$K$43))),IF(C1399="Область",Параметри!$R$46,IF(C1399="Київ",Параметри!$R$47,IF(L1399&lt;Параметри!$P$41,Параметри!$R$41,IF(L1399&lt;Параметри!$P$42,Параметри!$R$42,IF(L1399&lt;Параметри!$P$43,Параметри!$R$43,IF(L1399&lt;Параметри!$P$44,Параметри!$R$44,Параметри!$R$45)))))))</f>
        <v>0.45</v>
      </c>
      <c r="T1399" s="39">
        <f ca="1">IF($B1399="Область",Параметри!K$58,IF($R1399&lt;Параметри!$G$54,Параметри!K$53,IF($R1399&lt;Параметри!$G$55,Параметри!K$54,IF($R1399&lt;Параметри!$G$56,Параметри!K$55,IF($R1399&lt;Параметри!$G$57,Параметри!K$56,Параметри!K$57)))))</f>
        <v>1.7000000000000001E-2</v>
      </c>
      <c r="U1399" s="39">
        <f ca="1">IF($B1399="Область",Параметри!L$58,IF($R1399&lt;Параметри!$G$54,Параметри!L$53,IF($R1399&lt;Параметри!$G$55,Параметри!L$54,IF($R1399&lt;Параметри!$G$56,Параметри!L$55,IF($R1399&lt;Параметри!$G$57,Параметри!L$56,Параметри!L$57)))))</f>
        <v>4.7E-2</v>
      </c>
      <c r="V1399" s="52">
        <f>Розрахунки!H1399/SUM('Дані з ДІСО'!G1399:I1399)</f>
        <v>15.663212435233161</v>
      </c>
      <c r="W1399" s="8">
        <v>2021</v>
      </c>
    </row>
    <row r="1400" spans="1:23" ht="15" hidden="1" customHeight="1" x14ac:dyDescent="0.25">
      <c r="A1400" s="9">
        <v>1399</v>
      </c>
      <c r="B1400" s="9" t="s">
        <v>4354</v>
      </c>
      <c r="C1400" s="9" t="s">
        <v>4354</v>
      </c>
      <c r="D1400" s="9" t="s">
        <v>3005</v>
      </c>
      <c r="E1400" s="9" t="s">
        <v>28</v>
      </c>
      <c r="F1400" s="9" t="s">
        <v>2816</v>
      </c>
      <c r="G1400" s="9" t="s">
        <v>4299</v>
      </c>
      <c r="H1400" s="9" t="s">
        <v>2817</v>
      </c>
      <c r="I1400" s="8">
        <v>6679</v>
      </c>
      <c r="J1400" s="8">
        <v>6679</v>
      </c>
      <c r="K1400" s="8">
        <v>131.69999999999999</v>
      </c>
      <c r="L1400" s="11">
        <f t="shared" si="63"/>
        <v>1</v>
      </c>
      <c r="M1400" s="12">
        <f>IF($B1400="Область","",SUM('Дані з ДІСО'!J1400:L1400)/K1400)</f>
        <v>4.4950645406226277</v>
      </c>
      <c r="N1400" s="8" t="str">
        <f>IF($B1400="Область","",VLOOKUP(100*J1400/I1400,Параметри!$B$39:$C$53,2,TRUE))</f>
        <v>1. 100%</v>
      </c>
      <c r="O1400" s="8" t="str">
        <f>IF($B1400="Область","",VLOOKUP(M1400,Параметри!$B$21:$C$35,2,TRUE))</f>
        <v>7. 4,1-4,5</v>
      </c>
      <c r="P1400" s="8">
        <f t="shared" si="64"/>
        <v>1</v>
      </c>
      <c r="Q1400" s="8">
        <f t="shared" si="65"/>
        <v>7</v>
      </c>
      <c r="R1400" s="18">
        <f ca="1">IF($B1400="Область",Параметри!$K$23,OFFSET(Параметри!$C$2,Q1400,P1400))</f>
        <v>14</v>
      </c>
      <c r="S1400" s="8">
        <f>IF(Параметри!$R$37="RNK",IF(OR($B1400="Область"),Параметри!$K$44,IF(R1400&lt;Параметри!$G$42,Параметри!$K$41,IF(R1400&lt;Параметри!$G$43,Параметри!$K$42,Параметри!$K$43))),IF(C1400="Область",Параметри!$R$46,IF(C1400="Київ",Параметри!$R$47,IF(L1400&lt;Параметри!$P$41,Параметри!$R$41,IF(L1400&lt;Параметри!$P$42,Параметри!$R$42,IF(L1400&lt;Параметри!$P$43,Параметри!$R$43,IF(L1400&lt;Параметри!$P$44,Параметри!$R$44,Параметри!$R$45)))))))</f>
        <v>0.5</v>
      </c>
      <c r="T1400" s="39">
        <f ca="1">IF($B1400="Область",Параметри!K$58,IF($R1400&lt;Параметри!$G$54,Параметри!K$53,IF($R1400&lt;Параметри!$G$55,Параметри!K$54,IF($R1400&lt;Параметри!$G$56,Параметри!K$55,IF($R1400&lt;Параметри!$G$57,Параметри!K$56,Параметри!K$57)))))</f>
        <v>1.7000000000000001E-2</v>
      </c>
      <c r="U1400" s="39">
        <f ca="1">IF($B1400="Область",Параметри!L$58,IF($R1400&lt;Параметри!$G$54,Параметри!L$53,IF($R1400&lt;Параметри!$G$55,Параметри!L$54,IF($R1400&lt;Параметри!$G$56,Параметри!L$55,IF($R1400&lt;Параметри!$G$57,Параметри!L$56,Параметри!L$57)))))</f>
        <v>4.7E-2</v>
      </c>
      <c r="V1400" s="52">
        <f>Розрахунки!H1400/SUM('Дані з ДІСО'!G1400:I1400)</f>
        <v>12.595744680851064</v>
      </c>
      <c r="W1400" s="8">
        <v>2021</v>
      </c>
    </row>
    <row r="1401" spans="1:23" ht="15" hidden="1" customHeight="1" x14ac:dyDescent="0.25">
      <c r="A1401" s="9">
        <v>1400</v>
      </c>
      <c r="B1401" s="9" t="s">
        <v>4354</v>
      </c>
      <c r="C1401" s="9" t="s">
        <v>4354</v>
      </c>
      <c r="D1401" s="9" t="s">
        <v>3005</v>
      </c>
      <c r="E1401" s="9" t="s">
        <v>28</v>
      </c>
      <c r="F1401" s="9" t="s">
        <v>2818</v>
      </c>
      <c r="G1401" s="9" t="s">
        <v>4300</v>
      </c>
      <c r="H1401" s="9" t="s">
        <v>2819</v>
      </c>
      <c r="I1401" s="8">
        <v>8134</v>
      </c>
      <c r="J1401" s="8">
        <v>8134</v>
      </c>
      <c r="K1401" s="8">
        <v>78.099999999999994</v>
      </c>
      <c r="L1401" s="11">
        <f t="shared" si="63"/>
        <v>1</v>
      </c>
      <c r="M1401" s="12">
        <f>IF($B1401="Область","",SUM('Дані з ДІСО'!J1401:L1401)/K1401)</f>
        <v>16.568501920614597</v>
      </c>
      <c r="N1401" s="8" t="str">
        <f>IF($B1401="Область","",VLOOKUP(100*J1401/I1401,Параметри!$B$39:$C$53,2,TRUE))</f>
        <v>1. 100%</v>
      </c>
      <c r="O1401" s="8" t="str">
        <f>IF($B1401="Область","",VLOOKUP(M1401,Параметри!$B$21:$C$35,2,TRUE))</f>
        <v>12. 14-34,4</v>
      </c>
      <c r="P1401" s="8">
        <f t="shared" si="64"/>
        <v>1</v>
      </c>
      <c r="Q1401" s="8">
        <f t="shared" si="65"/>
        <v>12</v>
      </c>
      <c r="R1401" s="18">
        <f ca="1">IF($B1401="Область",Параметри!$K$23,OFFSET(Параметри!$C$2,Q1401,P1401))</f>
        <v>19.5</v>
      </c>
      <c r="S1401" s="8">
        <f>IF(Параметри!$R$37="RNK",IF(OR($B1401="Область"),Параметри!$K$44,IF(R1401&lt;Параметри!$G$42,Параметри!$K$41,IF(R1401&lt;Параметри!$G$43,Параметри!$K$42,Параметри!$K$43))),IF(C1401="Область",Параметри!$R$46,IF(C1401="Київ",Параметри!$R$47,IF(L1401&lt;Параметри!$P$41,Параметри!$R$41,IF(L1401&lt;Параметри!$P$42,Параметри!$R$42,IF(L1401&lt;Параметри!$P$43,Параметри!$R$43,IF(L1401&lt;Параметри!$P$44,Параметри!$R$44,Параметри!$R$45)))))))</f>
        <v>0.5</v>
      </c>
      <c r="T1401" s="39">
        <f ca="1">IF($B1401="Область",Параметри!K$58,IF($R1401&lt;Параметри!$G$54,Параметри!K$53,IF($R1401&lt;Параметри!$G$55,Параметри!K$54,IF($R1401&lt;Параметри!$G$56,Параметри!K$55,IF($R1401&lt;Параметри!$G$57,Параметри!K$56,Параметри!K$57)))))</f>
        <v>1.7000000000000001E-2</v>
      </c>
      <c r="U1401" s="39">
        <f ca="1">IF($B1401="Область",Параметри!L$58,IF($R1401&lt;Параметри!$G$54,Параметри!L$53,IF($R1401&lt;Параметри!$G$55,Параметри!L$54,IF($R1401&lt;Параметри!$G$56,Параметри!L$55,IF($R1401&lt;Параметри!$G$57,Параметри!L$56,Параметри!L$57)))))</f>
        <v>4.7E-2</v>
      </c>
      <c r="V1401" s="52">
        <f>Розрахунки!H1401/SUM('Дані з ДІСО'!G1401:I1401)</f>
        <v>19.313432835820894</v>
      </c>
      <c r="W1401" s="8">
        <v>2021</v>
      </c>
    </row>
    <row r="1402" spans="1:23" ht="15" customHeight="1" x14ac:dyDescent="0.25">
      <c r="A1402" s="9">
        <v>1401</v>
      </c>
      <c r="B1402" s="9" t="s">
        <v>4355</v>
      </c>
      <c r="C1402" s="9" t="s">
        <v>4355</v>
      </c>
      <c r="D1402" s="9" t="s">
        <v>3005</v>
      </c>
      <c r="E1402" s="9" t="s">
        <v>33</v>
      </c>
      <c r="F1402" s="9" t="s">
        <v>2820</v>
      </c>
      <c r="G1402" s="9" t="s">
        <v>4301</v>
      </c>
      <c r="H1402" s="9" t="s">
        <v>2821</v>
      </c>
      <c r="I1402" s="8">
        <v>11289</v>
      </c>
      <c r="J1402" s="8">
        <v>7876</v>
      </c>
      <c r="K1402" s="8">
        <v>232.8</v>
      </c>
      <c r="L1402" s="11">
        <f t="shared" si="63"/>
        <v>0.69767029852068385</v>
      </c>
      <c r="M1402" s="12">
        <f>IF($B1402="Область","",SUM('Дані з ДІСО'!J1402:L1402)/K1402)</f>
        <v>8.0884879725085899</v>
      </c>
      <c r="N1402" s="8" t="str">
        <f>IF($B1402="Область","",VLOOKUP(100*J1402/I1402,Параметри!$B$39:$C$53,2,TRUE))</f>
        <v>3. 67-72</v>
      </c>
      <c r="O1402" s="8" t="str">
        <f>IF($B1402="Область","",VLOOKUP(M1402,Параметри!$B$21:$C$35,2,TRUE))</f>
        <v>10. 6,4-9,7</v>
      </c>
      <c r="P1402" s="8">
        <f t="shared" si="64"/>
        <v>3</v>
      </c>
      <c r="Q1402" s="8">
        <f t="shared" si="65"/>
        <v>10</v>
      </c>
      <c r="R1402" s="18">
        <f ca="1">IF($B1402="Область",Параметри!$K$23,OFFSET(Параметри!$C$2,Q1402,P1402))</f>
        <v>15.5</v>
      </c>
      <c r="S1402" s="8">
        <f>IF(Параметри!$R$37="RNK",IF(OR($B1402="Область"),Параметри!$K$44,IF(R1402&lt;Параметри!$G$42,Параметри!$K$41,IF(R1402&lt;Параметри!$G$43,Параметри!$K$42,Параметри!$K$43))),IF(C1402="Область",Параметри!$R$46,IF(C1402="Київ",Параметри!$R$47,IF(L1402&lt;Параметри!$P$41,Параметри!$R$41,IF(L1402&lt;Параметри!$P$42,Параметри!$R$42,IF(L1402&lt;Параметри!$P$43,Параметри!$R$43,IF(L1402&lt;Параметри!$P$44,Параметри!$R$44,Параметри!$R$45)))))))</f>
        <v>0.45</v>
      </c>
      <c r="T1402" s="39">
        <f ca="1">IF($B1402="Область",Параметри!K$58,IF($R1402&lt;Параметри!$G$54,Параметри!K$53,IF($R1402&lt;Параметри!$G$55,Параметри!K$54,IF($R1402&lt;Параметри!$G$56,Параметри!K$55,IF($R1402&lt;Параметри!$G$57,Параметри!K$56,Параметри!K$57)))))</f>
        <v>1.7000000000000001E-2</v>
      </c>
      <c r="U1402" s="39">
        <f ca="1">IF($B1402="Область",Параметри!L$58,IF($R1402&lt;Параметри!$G$54,Параметри!L$53,IF($R1402&lt;Параметри!$G$55,Параметри!L$54,IF($R1402&lt;Параметри!$G$56,Параметри!L$55,IF($R1402&lt;Параметри!$G$57,Параметри!L$56,Параметри!L$57)))))</f>
        <v>4.7E-2</v>
      </c>
      <c r="V1402" s="52">
        <f>Розрахунки!H1402/SUM('Дані з ДІСО'!G1402:I1402)</f>
        <v>20.247311827956988</v>
      </c>
      <c r="W1402" s="8">
        <v>2021</v>
      </c>
    </row>
    <row r="1403" spans="1:23" ht="15" hidden="1" customHeight="1" x14ac:dyDescent="0.25">
      <c r="A1403" s="9">
        <v>1402</v>
      </c>
      <c r="B1403" s="9" t="s">
        <v>4354</v>
      </c>
      <c r="C1403" s="9" t="s">
        <v>4354</v>
      </c>
      <c r="D1403" s="9" t="s">
        <v>3005</v>
      </c>
      <c r="E1403" s="9" t="s">
        <v>28</v>
      </c>
      <c r="F1403" s="9" t="s">
        <v>2822</v>
      </c>
      <c r="G1403" s="9" t="s">
        <v>4302</v>
      </c>
      <c r="H1403" s="9" t="s">
        <v>2823</v>
      </c>
      <c r="I1403" s="8">
        <v>7593</v>
      </c>
      <c r="J1403" s="8">
        <v>7593</v>
      </c>
      <c r="K1403" s="8">
        <v>105.1</v>
      </c>
      <c r="L1403" s="11">
        <f t="shared" si="63"/>
        <v>1</v>
      </c>
      <c r="M1403" s="12">
        <f>IF($B1403="Область","",SUM('Дані з ДІСО'!J1403:L1403)/K1403)</f>
        <v>11.42721217887726</v>
      </c>
      <c r="N1403" s="8" t="str">
        <f>IF($B1403="Область","",VLOOKUP(100*J1403/I1403,Параметри!$B$39:$C$53,2,TRUE))</f>
        <v>1. 100%</v>
      </c>
      <c r="O1403" s="8" t="str">
        <f>IF($B1403="Область","",VLOOKUP(M1403,Параметри!$B$21:$C$35,2,TRUE))</f>
        <v>11. 9,7-14</v>
      </c>
      <c r="P1403" s="8">
        <f t="shared" si="64"/>
        <v>1</v>
      </c>
      <c r="Q1403" s="8">
        <f t="shared" si="65"/>
        <v>11</v>
      </c>
      <c r="R1403" s="18">
        <f ca="1">IF($B1403="Область",Параметри!$K$23,OFFSET(Параметри!$C$2,Q1403,P1403))</f>
        <v>17.5</v>
      </c>
      <c r="S1403" s="8">
        <f>IF(Параметри!$R$37="RNK",IF(OR($B1403="Область"),Параметри!$K$44,IF(R1403&lt;Параметри!$G$42,Параметри!$K$41,IF(R1403&lt;Параметри!$G$43,Параметри!$K$42,Параметри!$K$43))),IF(C1403="Область",Параметри!$R$46,IF(C1403="Київ",Параметри!$R$47,IF(L1403&lt;Параметри!$P$41,Параметри!$R$41,IF(L1403&lt;Параметри!$P$42,Параметри!$R$42,IF(L1403&lt;Параметри!$P$43,Параметри!$R$43,IF(L1403&lt;Параметри!$P$44,Параметри!$R$44,Параметри!$R$45)))))))</f>
        <v>0.5</v>
      </c>
      <c r="T1403" s="39">
        <f ca="1">IF($B1403="Область",Параметри!K$58,IF($R1403&lt;Параметри!$G$54,Параметри!K$53,IF($R1403&lt;Параметри!$G$55,Параметри!K$54,IF($R1403&lt;Параметри!$G$56,Параметри!K$55,IF($R1403&lt;Параметри!$G$57,Параметри!K$56,Параметри!K$57)))))</f>
        <v>1.7000000000000001E-2</v>
      </c>
      <c r="U1403" s="39">
        <f ca="1">IF($B1403="Область",Параметри!L$58,IF($R1403&lt;Параметри!$G$54,Параметри!L$53,IF($R1403&lt;Параметри!$G$55,Параметри!L$54,IF($R1403&lt;Параметри!$G$56,Параметри!L$55,IF($R1403&lt;Параметри!$G$57,Параметри!L$56,Параметри!L$57)))))</f>
        <v>4.7E-2</v>
      </c>
      <c r="V1403" s="52">
        <f>Розрахунки!H1403/SUM('Дані з ДІСО'!G1403:I1403)</f>
        <v>19.063492063492063</v>
      </c>
      <c r="W1403" s="8">
        <v>2021</v>
      </c>
    </row>
    <row r="1404" spans="1:23" ht="15" hidden="1" customHeight="1" x14ac:dyDescent="0.25">
      <c r="A1404" s="9">
        <v>1403</v>
      </c>
      <c r="B1404" s="9" t="s">
        <v>4354</v>
      </c>
      <c r="C1404" s="9" t="s">
        <v>4354</v>
      </c>
      <c r="D1404" s="9" t="s">
        <v>3005</v>
      </c>
      <c r="E1404" s="9" t="s">
        <v>28</v>
      </c>
      <c r="F1404" s="9" t="s">
        <v>2824</v>
      </c>
      <c r="G1404" s="9" t="s">
        <v>4303</v>
      </c>
      <c r="H1404" s="9" t="s">
        <v>2825</v>
      </c>
      <c r="I1404" s="8">
        <v>11606</v>
      </c>
      <c r="J1404" s="8">
        <v>11606</v>
      </c>
      <c r="K1404" s="8">
        <v>123.6</v>
      </c>
      <c r="L1404" s="11">
        <f t="shared" si="63"/>
        <v>1</v>
      </c>
      <c r="M1404" s="12">
        <f>IF($B1404="Область","",SUM('Дані з ДІСО'!J1404:L1404)/K1404)</f>
        <v>11.545307443365695</v>
      </c>
      <c r="N1404" s="8" t="str">
        <f>IF($B1404="Область","",VLOOKUP(100*J1404/I1404,Параметри!$B$39:$C$53,2,TRUE))</f>
        <v>1. 100%</v>
      </c>
      <c r="O1404" s="8" t="str">
        <f>IF($B1404="Область","",VLOOKUP(M1404,Параметри!$B$21:$C$35,2,TRUE))</f>
        <v>11. 9,7-14</v>
      </c>
      <c r="P1404" s="8">
        <f t="shared" si="64"/>
        <v>1</v>
      </c>
      <c r="Q1404" s="8">
        <f t="shared" si="65"/>
        <v>11</v>
      </c>
      <c r="R1404" s="18">
        <f ca="1">IF($B1404="Область",Параметри!$K$23,OFFSET(Параметри!$C$2,Q1404,P1404))</f>
        <v>17.5</v>
      </c>
      <c r="S1404" s="8">
        <f>IF(Параметри!$R$37="RNK",IF(OR($B1404="Область"),Параметри!$K$44,IF(R1404&lt;Параметри!$G$42,Параметри!$K$41,IF(R1404&lt;Параметри!$G$43,Параметри!$K$42,Параметри!$K$43))),IF(C1404="Область",Параметри!$R$46,IF(C1404="Київ",Параметри!$R$47,IF(L1404&lt;Параметри!$P$41,Параметри!$R$41,IF(L1404&lt;Параметри!$P$42,Параметри!$R$42,IF(L1404&lt;Параметри!$P$43,Параметри!$R$43,IF(L1404&lt;Параметри!$P$44,Параметри!$R$44,Параметри!$R$45)))))))</f>
        <v>0.5</v>
      </c>
      <c r="T1404" s="39">
        <f ca="1">IF($B1404="Область",Параметри!K$58,IF($R1404&lt;Параметри!$G$54,Параметри!K$53,IF($R1404&lt;Параметри!$G$55,Параметри!K$54,IF($R1404&lt;Параметри!$G$56,Параметри!K$55,IF($R1404&lt;Параметри!$G$57,Параметри!K$56,Параметри!K$57)))))</f>
        <v>1.7000000000000001E-2</v>
      </c>
      <c r="U1404" s="39">
        <f ca="1">IF($B1404="Область",Параметри!L$58,IF($R1404&lt;Параметри!$G$54,Параметри!L$53,IF($R1404&lt;Параметри!$G$55,Параметри!L$54,IF($R1404&lt;Параметри!$G$56,Параметри!L$55,IF($R1404&lt;Параметри!$G$57,Параметри!L$56,Параметри!L$57)))))</f>
        <v>4.7E-2</v>
      </c>
      <c r="V1404" s="52">
        <f>Розрахунки!H1404/SUM('Дані з ДІСО'!G1404:I1404)</f>
        <v>19.819444444444443</v>
      </c>
      <c r="W1404" s="8">
        <v>2021</v>
      </c>
    </row>
    <row r="1405" spans="1:23" ht="15" hidden="1" customHeight="1" x14ac:dyDescent="0.25">
      <c r="A1405" s="9">
        <v>1404</v>
      </c>
      <c r="B1405" s="9" t="s">
        <v>2950</v>
      </c>
      <c r="C1405" s="9" t="s">
        <v>4353</v>
      </c>
      <c r="D1405" s="9" t="s">
        <v>3005</v>
      </c>
      <c r="E1405" s="9" t="s">
        <v>82</v>
      </c>
      <c r="F1405" s="9" t="s">
        <v>2826</v>
      </c>
      <c r="G1405" s="9" t="s">
        <v>3113</v>
      </c>
      <c r="H1405" s="9" t="s">
        <v>2827</v>
      </c>
      <c r="I1405" s="8">
        <v>270578</v>
      </c>
      <c r="J1405" s="8">
        <v>5107</v>
      </c>
      <c r="K1405" s="8">
        <v>181.6</v>
      </c>
      <c r="L1405" s="11">
        <f t="shared" si="63"/>
        <v>1.8874409597232591E-2</v>
      </c>
      <c r="M1405" s="12">
        <f>IF($B1405="Область","",SUM('Дані з ДІСО'!J1405:L1405)/K1405)</f>
        <v>159.48788546255508</v>
      </c>
      <c r="N1405" s="8" t="str">
        <f>IF($B1405="Область","",VLOOKUP(100*J1405/I1405,Параметри!$B$39:$C$53,2,TRUE))</f>
        <v>15. 0-6</v>
      </c>
      <c r="O1405" s="8" t="str">
        <f>IF($B1405="Область","",VLOOKUP(M1405,Параметри!$B$21:$C$35,2,TRUE))</f>
        <v>15. 89-</v>
      </c>
      <c r="P1405" s="8">
        <f t="shared" si="64"/>
        <v>15</v>
      </c>
      <c r="Q1405" s="8">
        <f t="shared" si="65"/>
        <v>15</v>
      </c>
      <c r="R1405" s="18">
        <f ca="1">IF($B1405="Область",Параметри!$K$23,OFFSET(Параметри!$C$2,Q1405,P1405))</f>
        <v>27.5</v>
      </c>
      <c r="S1405" s="8">
        <f>IF(Параметри!$R$37="RNK",IF(OR($B1405="Область"),Параметри!$K$44,IF(R1405&lt;Параметри!$G$42,Параметри!$K$41,IF(R1405&lt;Параметри!$G$43,Параметри!$K$42,Параметри!$K$43))),IF(C1405="Область",Параметри!$R$46,IF(C1405="Київ",Параметри!$R$47,IF(L1405&lt;Параметри!$P$41,Параметри!$R$41,IF(L1405&lt;Параметри!$P$42,Параметри!$R$42,IF(L1405&lt;Параметри!$P$43,Параметри!$R$43,IF(L1405&lt;Параметри!$P$44,Параметри!$R$44,Параметри!$R$45)))))))</f>
        <v>0.2</v>
      </c>
      <c r="T1405" s="39">
        <f ca="1">IF($B1405="Область",Параметри!K$58,IF($R1405&lt;Параметри!$G$54,Параметри!K$53,IF($R1405&lt;Параметри!$G$55,Параметри!K$54,IF($R1405&lt;Параметри!$G$56,Параметри!K$55,IF($R1405&lt;Параметри!$G$57,Параметри!K$56,Параметри!K$57)))))</f>
        <v>0.15</v>
      </c>
      <c r="U1405" s="39">
        <f ca="1">IF($B1405="Область",Параметри!L$58,IF($R1405&lt;Параметри!$G$54,Параметри!L$53,IF($R1405&lt;Параметри!$G$55,Параметри!L$54,IF($R1405&lt;Параметри!$G$56,Параметри!L$55,IF($R1405&lt;Параметри!$G$57,Параметри!L$56,Параметри!L$57)))))</f>
        <v>0.10100000000000001</v>
      </c>
      <c r="V1405" s="52">
        <f>Розрахунки!H1405/SUM('Дані з ДІСО'!G1405:I1405)</f>
        <v>29.675204918032787</v>
      </c>
      <c r="W1405" s="8" t="s">
        <v>2950</v>
      </c>
    </row>
    <row r="1406" spans="1:23" ht="15" hidden="1" customHeight="1" x14ac:dyDescent="0.25">
      <c r="A1406" s="9">
        <v>1405</v>
      </c>
      <c r="B1406" s="9" t="s">
        <v>20</v>
      </c>
      <c r="C1406" s="9" t="s">
        <v>20</v>
      </c>
      <c r="D1406" s="9" t="s">
        <v>3007</v>
      </c>
      <c r="E1406" s="9" t="s">
        <v>21</v>
      </c>
      <c r="F1406" s="9" t="s">
        <v>2829</v>
      </c>
      <c r="G1406" s="9" t="s">
        <v>3006</v>
      </c>
      <c r="H1406" s="9" t="s">
        <v>2830</v>
      </c>
      <c r="K1406" s="8" t="s">
        <v>2948</v>
      </c>
      <c r="L1406" s="11" t="str">
        <f t="shared" si="63"/>
        <v/>
      </c>
      <c r="M1406" s="12" t="str">
        <f>IF($B1406="Область","",SUM('Дані з ДІСО'!J1406:L1406)/K1406)</f>
        <v/>
      </c>
      <c r="N1406" s="8" t="str">
        <f>IF($B1406="Область","",VLOOKUP(100*J1406/I1406,Параметри!$B$39:$C$53,2,TRUE))</f>
        <v/>
      </c>
      <c r="O1406" s="8" t="str">
        <f>IF($B1406="Область","",VLOOKUP(M1406,Параметри!$B$21:$C$35,2,TRUE))</f>
        <v/>
      </c>
      <c r="P1406" s="8" t="str">
        <f t="shared" si="64"/>
        <v/>
      </c>
      <c r="Q1406" s="8" t="str">
        <f t="shared" si="65"/>
        <v/>
      </c>
      <c r="R1406" s="18">
        <f ca="1">IF($B1406="Область",Параметри!$K$23,OFFSET(Параметри!$C$2,Q1406,P1406))</f>
        <v>20</v>
      </c>
      <c r="S1406" s="8">
        <f>IF(Параметри!$R$37="RNK",IF(OR($B1406="Область"),Параметри!$K$44,IF(R1406&lt;Параметри!$G$42,Параметри!$K$41,IF(R1406&lt;Параметри!$G$43,Параметри!$K$42,Параметри!$K$43))),IF(C1406="Область",Параметри!$R$46,IF(C1406="Київ",Параметри!$R$47,IF(L1406&lt;Параметри!$P$41,Параметри!$R$41,IF(L1406&lt;Параметри!$P$42,Параметри!$R$42,IF(L1406&lt;Параметри!$P$43,Параметри!$R$43,IF(L1406&lt;Параметри!$P$44,Параметри!$R$44,Параметри!$R$45)))))))</f>
        <v>0.2</v>
      </c>
      <c r="T1406" s="39">
        <f>IF($B1406="Область",Параметри!K$58,IF($R1406&lt;Параметри!$G$54,Параметри!K$53,IF($R1406&lt;Параметри!$G$55,Параметри!K$54,IF($R1406&lt;Параметри!$G$56,Параметри!K$55,IF($R1406&lt;Параметри!$G$57,Параметри!K$56,Параметри!K$57)))))</f>
        <v>7.0000000000000007E-2</v>
      </c>
      <c r="U1406" s="39">
        <f>IF($B1406="Область",Параметри!L$58,IF($R1406&lt;Параметри!$G$54,Параметри!L$53,IF($R1406&lt;Параметри!$G$55,Параметри!L$54,IF($R1406&lt;Параметри!$G$56,Параметри!L$55,IF($R1406&lt;Параметри!$G$57,Параметри!L$56,Параметри!L$57)))))</f>
        <v>0.10100000000000001</v>
      </c>
      <c r="V1406" s="52">
        <f>Розрахунки!H1406/SUM('Дані з ДІСО'!G1406:I1406)</f>
        <v>15.872881355932204</v>
      </c>
      <c r="W1406" s="8" t="s">
        <v>20</v>
      </c>
    </row>
    <row r="1407" spans="1:23" ht="15" hidden="1" customHeight="1" x14ac:dyDescent="0.25">
      <c r="A1407" s="9">
        <v>1406</v>
      </c>
      <c r="B1407" s="9" t="s">
        <v>4354</v>
      </c>
      <c r="C1407" s="9" t="s">
        <v>4354</v>
      </c>
      <c r="D1407" s="9" t="s">
        <v>3007</v>
      </c>
      <c r="E1407" s="9" t="s">
        <v>28</v>
      </c>
      <c r="F1407" s="9" t="s">
        <v>2831</v>
      </c>
      <c r="G1407" s="9" t="s">
        <v>4304</v>
      </c>
      <c r="H1407" s="9" t="s">
        <v>2832</v>
      </c>
      <c r="I1407" s="8">
        <v>8020</v>
      </c>
      <c r="J1407" s="8">
        <v>8020</v>
      </c>
      <c r="K1407" s="8">
        <v>704.8</v>
      </c>
      <c r="L1407" s="11">
        <f t="shared" si="63"/>
        <v>1</v>
      </c>
      <c r="M1407" s="12">
        <f>IF($B1407="Область","",SUM('Дані з ДІСО'!J1407:L1407)/K1407)</f>
        <v>0.78178206583427923</v>
      </c>
      <c r="N1407" s="8" t="str">
        <f>IF($B1407="Область","",VLOOKUP(100*J1407/I1407,Параметри!$B$39:$C$53,2,TRUE))</f>
        <v>1. 100%</v>
      </c>
      <c r="O1407" s="8" t="str">
        <f>IF($B1407="Область","",VLOOKUP(M1407,Параметри!$B$21:$C$35,2,TRUE))</f>
        <v>1. 0-1,1</v>
      </c>
      <c r="P1407" s="8">
        <f t="shared" si="64"/>
        <v>1</v>
      </c>
      <c r="Q1407" s="8">
        <f t="shared" si="65"/>
        <v>1</v>
      </c>
      <c r="R1407" s="18">
        <f ca="1">IF($B1407="Область",Параметри!$K$23,OFFSET(Параметри!$C$2,Q1407,P1407))</f>
        <v>10</v>
      </c>
      <c r="S1407" s="8">
        <f>IF(Параметри!$R$37="RNK",IF(OR($B1407="Область"),Параметри!$K$44,IF(R1407&lt;Параметри!$G$42,Параметри!$K$41,IF(R1407&lt;Параметри!$G$43,Параметри!$K$42,Параметри!$K$43))),IF(C1407="Область",Параметри!$R$46,IF(C1407="Київ",Параметри!$R$47,IF(L1407&lt;Параметри!$P$41,Параметри!$R$41,IF(L1407&lt;Параметри!$P$42,Параметри!$R$42,IF(L1407&lt;Параметри!$P$43,Параметри!$R$43,IF(L1407&lt;Параметри!$P$44,Параметри!$R$44,Параметри!$R$45)))))))</f>
        <v>0.5</v>
      </c>
      <c r="T1407" s="39">
        <f ca="1">IF($B1407="Область",Параметри!K$58,IF($R1407&lt;Параметри!$G$54,Параметри!K$53,IF($R1407&lt;Параметри!$G$55,Параметри!K$54,IF($R1407&lt;Параметри!$G$56,Параметри!K$55,IF($R1407&lt;Параметри!$G$57,Параметри!K$56,Параметри!K$57)))))</f>
        <v>1.7000000000000001E-2</v>
      </c>
      <c r="U1407" s="39">
        <f ca="1">IF($B1407="Область",Параметри!L$58,IF($R1407&lt;Параметри!$G$54,Параметри!L$53,IF($R1407&lt;Параметри!$G$55,Параметри!L$54,IF($R1407&lt;Параметри!$G$56,Параметри!L$55,IF($R1407&lt;Параметри!$G$57,Параметри!L$56,Параметри!L$57)))))</f>
        <v>4.7E-2</v>
      </c>
      <c r="V1407" s="52">
        <f>Розрахунки!H1407/SUM('Дані з ДІСО'!G1407:I1407)</f>
        <v>13.439024390243903</v>
      </c>
      <c r="W1407" s="8">
        <v>2016</v>
      </c>
    </row>
    <row r="1408" spans="1:23" ht="15" hidden="1" customHeight="1" x14ac:dyDescent="0.25">
      <c r="A1408" s="9">
        <v>1407</v>
      </c>
      <c r="B1408" s="9" t="s">
        <v>4355</v>
      </c>
      <c r="C1408" s="9" t="s">
        <v>4355</v>
      </c>
      <c r="D1408" s="9" t="s">
        <v>3007</v>
      </c>
      <c r="E1408" s="9" t="s">
        <v>33</v>
      </c>
      <c r="F1408" s="9" t="s">
        <v>2833</v>
      </c>
      <c r="G1408" s="9" t="s">
        <v>4305</v>
      </c>
      <c r="H1408" s="9" t="s">
        <v>2834</v>
      </c>
      <c r="I1408" s="8">
        <v>10171</v>
      </c>
      <c r="J1408" s="8">
        <v>2818</v>
      </c>
      <c r="K1408" s="8">
        <v>675.4</v>
      </c>
      <c r="L1408" s="11">
        <f t="shared" si="63"/>
        <v>0.27706223576836103</v>
      </c>
      <c r="M1408" s="12">
        <f>IF($B1408="Область","",SUM('Дані з ДІСО'!J1408:L1408)/K1408)</f>
        <v>1.5546342907906425</v>
      </c>
      <c r="N1408" s="8" t="str">
        <f>IF($B1408="Область","",VLOOKUP(100*J1408/I1408,Параметри!$B$39:$C$53,2,TRUE))</f>
        <v>11. 25-46</v>
      </c>
      <c r="O1408" s="8" t="str">
        <f>IF($B1408="Область","",VLOOKUP(M1408,Параметри!$B$21:$C$35,2,TRUE))</f>
        <v>2. 1,1-1,7</v>
      </c>
      <c r="P1408" s="8">
        <f t="shared" si="64"/>
        <v>11</v>
      </c>
      <c r="Q1408" s="8">
        <f t="shared" si="65"/>
        <v>2</v>
      </c>
      <c r="R1408" s="18">
        <f ca="1">IF($B1408="Область",Параметри!$K$23,OFFSET(Параметри!$C$2,Q1408,P1408))</f>
        <v>16.5</v>
      </c>
      <c r="S1408" s="8">
        <f>IF(Параметри!$R$37="RNK",IF(OR($B1408="Область"),Параметри!$K$44,IF(R1408&lt;Параметри!$G$42,Параметри!$K$41,IF(R1408&lt;Параметри!$G$43,Параметри!$K$42,Параметри!$K$43))),IF(C1408="Область",Параметри!$R$46,IF(C1408="Київ",Параметри!$R$47,IF(L1408&lt;Параметри!$P$41,Параметри!$R$41,IF(L1408&lt;Параметри!$P$42,Параметри!$R$42,IF(L1408&lt;Параметри!$P$43,Параметри!$R$43,IF(L1408&lt;Параметри!$P$44,Параметри!$R$44,Параметри!$R$45)))))))</f>
        <v>0.3</v>
      </c>
      <c r="T1408" s="39">
        <f ca="1">IF($B1408="Область",Параметри!K$58,IF($R1408&lt;Параметри!$G$54,Параметри!K$53,IF($R1408&lt;Параметри!$G$55,Параметри!K$54,IF($R1408&lt;Параметри!$G$56,Параметри!K$55,IF($R1408&lt;Параметри!$G$57,Параметри!K$56,Параметри!K$57)))))</f>
        <v>1.7000000000000001E-2</v>
      </c>
      <c r="U1408" s="39">
        <f ca="1">IF($B1408="Область",Параметри!L$58,IF($R1408&lt;Параметри!$G$54,Параметри!L$53,IF($R1408&lt;Параметри!$G$55,Параметри!L$54,IF($R1408&lt;Параметри!$G$56,Параметри!L$55,IF($R1408&lt;Параметри!$G$57,Параметри!L$56,Параметри!L$57)))))</f>
        <v>4.7E-2</v>
      </c>
      <c r="V1408" s="52">
        <f>Розрахунки!H1408/SUM('Дані з ДІСО'!G1408:I1408)</f>
        <v>17.796610169491526</v>
      </c>
      <c r="W1408" s="8">
        <v>2016</v>
      </c>
    </row>
    <row r="1409" spans="1:23" ht="15" hidden="1" customHeight="1" x14ac:dyDescent="0.25">
      <c r="A1409" s="9">
        <v>1408</v>
      </c>
      <c r="B1409" s="9" t="s">
        <v>4354</v>
      </c>
      <c r="C1409" s="9" t="s">
        <v>4354</v>
      </c>
      <c r="D1409" s="9" t="s">
        <v>3007</v>
      </c>
      <c r="E1409" s="9" t="s">
        <v>28</v>
      </c>
      <c r="F1409" s="9" t="s">
        <v>2835</v>
      </c>
      <c r="G1409" s="9" t="s">
        <v>4306</v>
      </c>
      <c r="H1409" s="9" t="s">
        <v>2836</v>
      </c>
      <c r="I1409" s="8">
        <v>5578</v>
      </c>
      <c r="J1409" s="8">
        <v>5578</v>
      </c>
      <c r="K1409" s="8">
        <v>542.5</v>
      </c>
      <c r="L1409" s="11">
        <f t="shared" si="63"/>
        <v>1</v>
      </c>
      <c r="M1409" s="12">
        <f>IF($B1409="Область","",SUM('Дані з ДІСО'!J1409:L1409)/K1409)</f>
        <v>0.72073732718894012</v>
      </c>
      <c r="N1409" s="8" t="str">
        <f>IF($B1409="Область","",VLOOKUP(100*J1409/I1409,Параметри!$B$39:$C$53,2,TRUE))</f>
        <v>1. 100%</v>
      </c>
      <c r="O1409" s="8" t="str">
        <f>IF($B1409="Область","",VLOOKUP(M1409,Параметри!$B$21:$C$35,2,TRUE))</f>
        <v>1. 0-1,1</v>
      </c>
      <c r="P1409" s="8">
        <f t="shared" si="64"/>
        <v>1</v>
      </c>
      <c r="Q1409" s="8">
        <f t="shared" si="65"/>
        <v>1</v>
      </c>
      <c r="R1409" s="18">
        <f ca="1">IF($B1409="Область",Параметри!$K$23,OFFSET(Параметри!$C$2,Q1409,P1409))</f>
        <v>10</v>
      </c>
      <c r="S1409" s="8">
        <f>IF(Параметри!$R$37="RNK",IF(OR($B1409="Область"),Параметри!$K$44,IF(R1409&lt;Параметри!$G$42,Параметри!$K$41,IF(R1409&lt;Параметри!$G$43,Параметри!$K$42,Параметри!$K$43))),IF(C1409="Область",Параметри!$R$46,IF(C1409="Київ",Параметри!$R$47,IF(L1409&lt;Параметри!$P$41,Параметри!$R$41,IF(L1409&lt;Параметри!$P$42,Параметри!$R$42,IF(L1409&lt;Параметри!$P$43,Параметри!$R$43,IF(L1409&lt;Параметри!$P$44,Параметри!$R$44,Параметри!$R$45)))))))</f>
        <v>0.5</v>
      </c>
      <c r="T1409" s="39">
        <f ca="1">IF($B1409="Область",Параметри!K$58,IF($R1409&lt;Параметри!$G$54,Параметри!K$53,IF($R1409&lt;Параметри!$G$55,Параметри!K$54,IF($R1409&lt;Параметри!$G$56,Параметри!K$55,IF($R1409&lt;Параметри!$G$57,Параметри!K$56,Параметри!K$57)))))</f>
        <v>1.7000000000000001E-2</v>
      </c>
      <c r="U1409" s="39">
        <f ca="1">IF($B1409="Область",Параметри!L$58,IF($R1409&lt;Параметри!$G$54,Параметри!L$53,IF($R1409&lt;Параметри!$G$55,Параметри!L$54,IF($R1409&lt;Параметри!$G$56,Параметри!L$55,IF($R1409&lt;Параметри!$G$57,Параметри!L$56,Параметри!L$57)))))</f>
        <v>4.7E-2</v>
      </c>
      <c r="V1409" s="52">
        <f>Розрахунки!H1409/SUM('Дані з ДІСО'!G1409:I1409)</f>
        <v>11.848484848484848</v>
      </c>
      <c r="W1409" s="8">
        <v>2016</v>
      </c>
    </row>
    <row r="1410" spans="1:23" ht="15" hidden="1" customHeight="1" x14ac:dyDescent="0.25">
      <c r="A1410" s="9">
        <v>1409</v>
      </c>
      <c r="B1410" s="9" t="s">
        <v>4354</v>
      </c>
      <c r="C1410" s="9" t="s">
        <v>4354</v>
      </c>
      <c r="D1410" s="9" t="s">
        <v>3007</v>
      </c>
      <c r="E1410" s="9" t="s">
        <v>28</v>
      </c>
      <c r="F1410" s="9" t="s">
        <v>2837</v>
      </c>
      <c r="G1410" s="9" t="s">
        <v>4307</v>
      </c>
      <c r="H1410" s="9" t="s">
        <v>2838</v>
      </c>
      <c r="I1410" s="8">
        <v>3545</v>
      </c>
      <c r="J1410" s="8">
        <v>3545</v>
      </c>
      <c r="K1410" s="8">
        <v>245.5</v>
      </c>
      <c r="L1410" s="11">
        <f t="shared" si="63"/>
        <v>1</v>
      </c>
      <c r="M1410" s="12">
        <f>IF($B1410="Область","",SUM('Дані з ДІСО'!J1410:L1410)/K1410)</f>
        <v>1.2627291242362526</v>
      </c>
      <c r="N1410" s="8" t="str">
        <f>IF($B1410="Область","",VLOOKUP(100*J1410/I1410,Параметри!$B$39:$C$53,2,TRUE))</f>
        <v>1. 100%</v>
      </c>
      <c r="O1410" s="8" t="str">
        <f>IF($B1410="Область","",VLOOKUP(M1410,Параметри!$B$21:$C$35,2,TRUE))</f>
        <v>2. 1,1-1,7</v>
      </c>
      <c r="P1410" s="8">
        <f t="shared" si="64"/>
        <v>1</v>
      </c>
      <c r="Q1410" s="8">
        <f t="shared" si="65"/>
        <v>2</v>
      </c>
      <c r="R1410" s="18">
        <f ca="1">IF($B1410="Область",Параметри!$K$23,OFFSET(Параметри!$C$2,Q1410,P1410))</f>
        <v>11.5</v>
      </c>
      <c r="S1410" s="8">
        <f>IF(Параметри!$R$37="RNK",IF(OR($B1410="Область"),Параметри!$K$44,IF(R1410&lt;Параметри!$G$42,Параметри!$K$41,IF(R1410&lt;Параметри!$G$43,Параметри!$K$42,Параметри!$K$43))),IF(C1410="Область",Параметри!$R$46,IF(C1410="Київ",Параметри!$R$47,IF(L1410&lt;Параметри!$P$41,Параметри!$R$41,IF(L1410&lt;Параметри!$P$42,Параметри!$R$42,IF(L1410&lt;Параметри!$P$43,Параметри!$R$43,IF(L1410&lt;Параметри!$P$44,Параметри!$R$44,Параметри!$R$45)))))))</f>
        <v>0.5</v>
      </c>
      <c r="T1410" s="39">
        <f ca="1">IF($B1410="Область",Параметри!K$58,IF($R1410&lt;Параметри!$G$54,Параметри!K$53,IF($R1410&lt;Параметри!$G$55,Параметри!K$54,IF($R1410&lt;Параметри!$G$56,Параметри!K$55,IF($R1410&lt;Параметри!$G$57,Параметри!K$56,Параметри!K$57)))))</f>
        <v>1.7000000000000001E-2</v>
      </c>
      <c r="U1410" s="39">
        <f ca="1">IF($B1410="Область",Параметри!L$58,IF($R1410&lt;Параметри!$G$54,Параметри!L$53,IF($R1410&lt;Параметри!$G$55,Параметри!L$54,IF($R1410&lt;Параметри!$G$56,Параметри!L$55,IF($R1410&lt;Параметри!$G$57,Параметри!L$56,Параметри!L$57)))))</f>
        <v>4.7E-2</v>
      </c>
      <c r="V1410" s="52">
        <f>Розрахунки!H1410/SUM('Дані з ДІСО'!G1410:I1410)</f>
        <v>7.5609756097560972</v>
      </c>
      <c r="W1410" s="8">
        <v>2016</v>
      </c>
    </row>
    <row r="1411" spans="1:23" ht="15" customHeight="1" x14ac:dyDescent="0.25">
      <c r="A1411" s="9">
        <v>1410</v>
      </c>
      <c r="B1411" s="9" t="s">
        <v>4355</v>
      </c>
      <c r="C1411" s="9" t="s">
        <v>4355</v>
      </c>
      <c r="D1411" s="9" t="s">
        <v>3007</v>
      </c>
      <c r="E1411" s="9" t="s">
        <v>33</v>
      </c>
      <c r="F1411" s="9" t="s">
        <v>2839</v>
      </c>
      <c r="G1411" s="9" t="s">
        <v>4308</v>
      </c>
      <c r="H1411" s="9" t="s">
        <v>2840</v>
      </c>
      <c r="I1411" s="8">
        <v>6595</v>
      </c>
      <c r="J1411" s="8">
        <v>4383</v>
      </c>
      <c r="K1411" s="8">
        <v>363.1</v>
      </c>
      <c r="L1411" s="11">
        <f t="shared" ref="L1411:L1464" si="66">IF($B1411="Область","",J1411/I1411)</f>
        <v>0.6645943896891584</v>
      </c>
      <c r="M1411" s="12">
        <f>IF($B1411="Область","",SUM('Дані з ДІСО'!J1411:L1411)/K1411)</f>
        <v>1.7185348388873587</v>
      </c>
      <c r="N1411" s="8" t="str">
        <f>IF($B1411="Область","",VLOOKUP(100*J1411/I1411,Параметри!$B$39:$C$53,2,TRUE))</f>
        <v>4. 65-67</v>
      </c>
      <c r="O1411" s="8" t="str">
        <f>IF($B1411="Область","",VLOOKUP(M1411,Параметри!$B$21:$C$35,2,TRUE))</f>
        <v>3. 1,7-2,2</v>
      </c>
      <c r="P1411" s="8">
        <f t="shared" ref="P1411:P1464" si="67">IF($B1411="Область","",IF(MID(N1411,2,1)=".",MID(N1411,1,1),MID(N1411,1,2))*1)</f>
        <v>4</v>
      </c>
      <c r="Q1411" s="8">
        <f t="shared" ref="Q1411:Q1464" si="68">IF($B1411="Область","",IF(MID(O1411,2,1)=".",MID(O1411,1,1),MID(O1411,1,2))*1)</f>
        <v>3</v>
      </c>
      <c r="R1411" s="18">
        <f ca="1">IF($B1411="Область",Параметри!$K$23,OFFSET(Параметри!$C$2,Q1411,P1411))</f>
        <v>13.5</v>
      </c>
      <c r="S1411" s="8">
        <f>IF(Параметри!$R$37="RNK",IF(OR($B1411="Область"),Параметри!$K$44,IF(R1411&lt;Параметри!$G$42,Параметри!$K$41,IF(R1411&lt;Параметри!$G$43,Параметри!$K$42,Параметри!$K$43))),IF(C1411="Область",Параметри!$R$46,IF(C1411="Київ",Параметри!$R$47,IF(L1411&lt;Параметри!$P$41,Параметри!$R$41,IF(L1411&lt;Параметри!$P$42,Параметри!$R$42,IF(L1411&lt;Параметри!$P$43,Параметри!$R$43,IF(L1411&lt;Параметри!$P$44,Параметри!$R$44,Параметри!$R$45)))))))</f>
        <v>0.45</v>
      </c>
      <c r="T1411" s="39">
        <f ca="1">IF($B1411="Область",Параметри!K$58,IF($R1411&lt;Параметри!$G$54,Параметри!K$53,IF($R1411&lt;Параметри!$G$55,Параметри!K$54,IF($R1411&lt;Параметри!$G$56,Параметри!K$55,IF($R1411&lt;Параметри!$G$57,Параметри!K$56,Параметри!K$57)))))</f>
        <v>1.7000000000000001E-2</v>
      </c>
      <c r="U1411" s="39">
        <f ca="1">IF($B1411="Область",Параметри!L$58,IF($R1411&lt;Параметри!$G$54,Параметри!L$53,IF($R1411&lt;Параметри!$G$55,Параметри!L$54,IF($R1411&lt;Параметри!$G$56,Параметри!L$55,IF($R1411&lt;Параметри!$G$57,Параметри!L$56,Параметри!L$57)))))</f>
        <v>4.7E-2</v>
      </c>
      <c r="V1411" s="52">
        <f>Розрахунки!H1411/SUM('Дані з ДІСО'!G1411:I1411)</f>
        <v>12</v>
      </c>
      <c r="W1411" s="8">
        <v>2016</v>
      </c>
    </row>
    <row r="1412" spans="1:23" ht="15" customHeight="1" x14ac:dyDescent="0.25">
      <c r="A1412" s="9">
        <v>1411</v>
      </c>
      <c r="B1412" s="9" t="s">
        <v>2951</v>
      </c>
      <c r="C1412" s="9" t="s">
        <v>4353</v>
      </c>
      <c r="D1412" s="9" t="s">
        <v>3007</v>
      </c>
      <c r="E1412" s="9" t="s">
        <v>25</v>
      </c>
      <c r="F1412" s="9" t="s">
        <v>2841</v>
      </c>
      <c r="G1412" s="9" t="s">
        <v>4309</v>
      </c>
      <c r="H1412" s="9" t="s">
        <v>2842</v>
      </c>
      <c r="I1412" s="8">
        <v>7136</v>
      </c>
      <c r="J1412" s="8">
        <v>4678</v>
      </c>
      <c r="K1412" s="8">
        <v>446.8</v>
      </c>
      <c r="L1412" s="11">
        <f t="shared" si="66"/>
        <v>0.65554932735426008</v>
      </c>
      <c r="M1412" s="12">
        <f>IF($B1412="Область","",SUM('Дані з ДІСО'!J1412:L1412)/K1412)</f>
        <v>1.2555953446732318</v>
      </c>
      <c r="N1412" s="8" t="str">
        <f>IF($B1412="Область","",VLOOKUP(100*J1412/I1412,Параметри!$B$39:$C$53,2,TRUE))</f>
        <v>4. 65-67</v>
      </c>
      <c r="O1412" s="8" t="str">
        <f>IF($B1412="Область","",VLOOKUP(M1412,Параметри!$B$21:$C$35,2,TRUE))</f>
        <v>2. 1,1-1,7</v>
      </c>
      <c r="P1412" s="8">
        <f t="shared" si="67"/>
        <v>4</v>
      </c>
      <c r="Q1412" s="8">
        <f t="shared" si="68"/>
        <v>2</v>
      </c>
      <c r="R1412" s="18">
        <f ca="1">IF($B1412="Область",Параметри!$K$23,OFFSET(Параметри!$C$2,Q1412,P1412))</f>
        <v>13</v>
      </c>
      <c r="S1412" s="8">
        <f>IF(Параметри!$R$37="RNK",IF(OR($B1412="Область"),Параметри!$K$44,IF(R1412&lt;Параметри!$G$42,Параметри!$K$41,IF(R1412&lt;Параметри!$G$43,Параметри!$K$42,Параметри!$K$43))),IF(C1412="Область",Параметри!$R$46,IF(C1412="Київ",Параметри!$R$47,IF(L1412&lt;Параметри!$P$41,Параметри!$R$41,IF(L1412&lt;Параметри!$P$42,Параметри!$R$42,IF(L1412&lt;Параметри!$P$43,Параметри!$R$43,IF(L1412&lt;Параметри!$P$44,Параметри!$R$44,Параметри!$R$45)))))))</f>
        <v>0.45</v>
      </c>
      <c r="T1412" s="39">
        <f ca="1">IF($B1412="Область",Параметри!K$58,IF($R1412&lt;Параметри!$G$54,Параметри!K$53,IF($R1412&lt;Параметри!$G$55,Параметри!K$54,IF($R1412&lt;Параметри!$G$56,Параметри!K$55,IF($R1412&lt;Параметри!$G$57,Параметри!K$56,Параметри!K$57)))))</f>
        <v>1.7000000000000001E-2</v>
      </c>
      <c r="U1412" s="39">
        <f ca="1">IF($B1412="Область",Параметри!L$58,IF($R1412&lt;Параметри!$G$54,Параметри!L$53,IF($R1412&lt;Параметри!$G$55,Параметри!L$54,IF($R1412&lt;Параметри!$G$56,Параметри!L$55,IF($R1412&lt;Параметри!$G$57,Параметри!L$56,Параметри!L$57)))))</f>
        <v>4.7E-2</v>
      </c>
      <c r="V1412" s="52">
        <f>Розрахунки!H1412/SUM('Дані з ДІСО'!G1412:I1412)</f>
        <v>11.448979591836734</v>
      </c>
      <c r="W1412" s="8">
        <v>2017</v>
      </c>
    </row>
    <row r="1413" spans="1:23" ht="15" hidden="1" customHeight="1" x14ac:dyDescent="0.25">
      <c r="A1413" s="9">
        <v>1412</v>
      </c>
      <c r="B1413" s="9" t="s">
        <v>2951</v>
      </c>
      <c r="C1413" s="9" t="s">
        <v>4353</v>
      </c>
      <c r="D1413" s="9" t="s">
        <v>3007</v>
      </c>
      <c r="E1413" s="9" t="s">
        <v>25</v>
      </c>
      <c r="F1413" s="9" t="s">
        <v>2843</v>
      </c>
      <c r="G1413" s="9" t="s">
        <v>4310</v>
      </c>
      <c r="H1413" s="9" t="s">
        <v>2844</v>
      </c>
      <c r="I1413" s="8">
        <v>20915</v>
      </c>
      <c r="J1413" s="8">
        <v>8506</v>
      </c>
      <c r="K1413" s="8">
        <v>1164.8</v>
      </c>
      <c r="L1413" s="11">
        <f t="shared" si="66"/>
        <v>0.40669376045900074</v>
      </c>
      <c r="M1413" s="12">
        <f>IF($B1413="Область","",SUM('Дані з ДІСО'!J1413:L1413)/K1413)</f>
        <v>1.9007554945054945</v>
      </c>
      <c r="N1413" s="8" t="str">
        <f>IF($B1413="Область","",VLOOKUP(100*J1413/I1413,Параметри!$B$39:$C$53,2,TRUE))</f>
        <v>11. 25-46</v>
      </c>
      <c r="O1413" s="8" t="str">
        <f>IF($B1413="Область","",VLOOKUP(M1413,Параметри!$B$21:$C$35,2,TRUE))</f>
        <v>3. 1,7-2,2</v>
      </c>
      <c r="P1413" s="8">
        <f t="shared" si="67"/>
        <v>11</v>
      </c>
      <c r="Q1413" s="8">
        <f t="shared" si="68"/>
        <v>3</v>
      </c>
      <c r="R1413" s="18">
        <f ca="1">IF($B1413="Область",Параметри!$K$23,OFFSET(Параметри!$C$2,Q1413,P1413))</f>
        <v>16.5</v>
      </c>
      <c r="S1413" s="8">
        <f>IF(Параметри!$R$37="RNK",IF(OR($B1413="Область"),Параметри!$K$44,IF(R1413&lt;Параметри!$G$42,Параметри!$K$41,IF(R1413&lt;Параметри!$G$43,Параметри!$K$42,Параметри!$K$43))),IF(C1413="Область",Параметри!$R$46,IF(C1413="Київ",Параметри!$R$47,IF(L1413&lt;Параметри!$P$41,Параметри!$R$41,IF(L1413&lt;Параметри!$P$42,Параметри!$R$42,IF(L1413&lt;Параметри!$P$43,Параметри!$R$43,IF(L1413&lt;Параметри!$P$44,Параметри!$R$44,Параметри!$R$45)))))))</f>
        <v>0.4</v>
      </c>
      <c r="T1413" s="39">
        <f ca="1">IF($B1413="Область",Параметри!K$58,IF($R1413&lt;Параметри!$G$54,Параметри!K$53,IF($R1413&lt;Параметри!$G$55,Параметри!K$54,IF($R1413&lt;Параметри!$G$56,Параметри!K$55,IF($R1413&lt;Параметри!$G$57,Параметри!K$56,Параметри!K$57)))))</f>
        <v>1.7000000000000001E-2</v>
      </c>
      <c r="U1413" s="39">
        <f ca="1">IF($B1413="Область",Параметри!L$58,IF($R1413&lt;Параметри!$G$54,Параметри!L$53,IF($R1413&lt;Параметри!$G$55,Параметри!L$54,IF($R1413&lt;Параметри!$G$56,Параметри!L$55,IF($R1413&lt;Параметри!$G$57,Параметри!L$56,Параметри!L$57)))))</f>
        <v>4.7E-2</v>
      </c>
      <c r="V1413" s="52">
        <f>Розрахунки!H1413/SUM('Дані з ДІСО'!G1413:I1413)</f>
        <v>16.279411764705884</v>
      </c>
      <c r="W1413" s="8">
        <v>2017</v>
      </c>
    </row>
    <row r="1414" spans="1:23" ht="15" hidden="1" customHeight="1" x14ac:dyDescent="0.25">
      <c r="A1414" s="9">
        <v>1413</v>
      </c>
      <c r="B1414" s="9" t="s">
        <v>2951</v>
      </c>
      <c r="C1414" s="9" t="s">
        <v>4353</v>
      </c>
      <c r="D1414" s="9" t="s">
        <v>3007</v>
      </c>
      <c r="E1414" s="9" t="s">
        <v>25</v>
      </c>
      <c r="F1414" s="9" t="s">
        <v>2845</v>
      </c>
      <c r="G1414" s="9" t="s">
        <v>4311</v>
      </c>
      <c r="H1414" s="9" t="s">
        <v>2846</v>
      </c>
      <c r="I1414" s="8">
        <v>19575</v>
      </c>
      <c r="J1414" s="8">
        <v>6455</v>
      </c>
      <c r="K1414" s="8">
        <v>548.9</v>
      </c>
      <c r="L1414" s="11">
        <f t="shared" si="66"/>
        <v>0.329757343550447</v>
      </c>
      <c r="M1414" s="12">
        <f>IF($B1414="Область","",SUM('Дані з ДІСО'!J1414:L1414)/K1414)</f>
        <v>4.6820914556385498</v>
      </c>
      <c r="N1414" s="8" t="str">
        <f>IF($B1414="Область","",VLOOKUP(100*J1414/I1414,Параметри!$B$39:$C$53,2,TRUE))</f>
        <v>11. 25-46</v>
      </c>
      <c r="O1414" s="8" t="str">
        <f>IF($B1414="Область","",VLOOKUP(M1414,Параметри!$B$21:$C$35,2,TRUE))</f>
        <v>8. 4,5-5,6</v>
      </c>
      <c r="P1414" s="8">
        <f t="shared" si="67"/>
        <v>11</v>
      </c>
      <c r="Q1414" s="8">
        <f t="shared" si="68"/>
        <v>8</v>
      </c>
      <c r="R1414" s="18">
        <f ca="1">IF($B1414="Область",Параметри!$K$23,OFFSET(Параметри!$C$2,Q1414,P1414))</f>
        <v>17.5</v>
      </c>
      <c r="S1414" s="8">
        <f>IF(Параметри!$R$37="RNK",IF(OR($B1414="Область"),Параметри!$K$44,IF(R1414&lt;Параметри!$G$42,Параметри!$K$41,IF(R1414&lt;Параметри!$G$43,Параметри!$K$42,Параметри!$K$43))),IF(C1414="Область",Параметри!$R$46,IF(C1414="Київ",Параметри!$R$47,IF(L1414&lt;Параметри!$P$41,Параметри!$R$41,IF(L1414&lt;Параметри!$P$42,Параметри!$R$42,IF(L1414&lt;Параметри!$P$43,Параметри!$R$43,IF(L1414&lt;Параметри!$P$44,Параметри!$R$44,Параметри!$R$45)))))))</f>
        <v>0.3</v>
      </c>
      <c r="T1414" s="39">
        <f ca="1">IF($B1414="Область",Параметри!K$58,IF($R1414&lt;Параметри!$G$54,Параметри!K$53,IF($R1414&lt;Параметри!$G$55,Параметри!K$54,IF($R1414&lt;Параметри!$G$56,Параметри!K$55,IF($R1414&lt;Параметри!$G$57,Параметри!K$56,Параметри!K$57)))))</f>
        <v>1.7000000000000001E-2</v>
      </c>
      <c r="U1414" s="39">
        <f ca="1">IF($B1414="Область",Параметри!L$58,IF($R1414&lt;Параметри!$G$54,Параметри!L$53,IF($R1414&lt;Параметри!$G$55,Параметри!L$54,IF($R1414&lt;Параметри!$G$56,Параметри!L$55,IF($R1414&lt;Параметри!$G$57,Параметри!L$56,Параметри!L$57)))))</f>
        <v>4.7E-2</v>
      </c>
      <c r="V1414" s="52">
        <f>Розрахунки!H1414/SUM('Дані з ДІСО'!G1414:I1414)</f>
        <v>18.357142857142858</v>
      </c>
      <c r="W1414" s="8">
        <v>2017</v>
      </c>
    </row>
    <row r="1415" spans="1:23" ht="15" hidden="1" customHeight="1" x14ac:dyDescent="0.25">
      <c r="A1415" s="9">
        <v>1414</v>
      </c>
      <c r="B1415" s="9" t="s">
        <v>2951</v>
      </c>
      <c r="C1415" s="9" t="s">
        <v>4353</v>
      </c>
      <c r="D1415" s="9" t="s">
        <v>3007</v>
      </c>
      <c r="E1415" s="9" t="s">
        <v>25</v>
      </c>
      <c r="F1415" s="9" t="s">
        <v>2847</v>
      </c>
      <c r="G1415" s="9" t="s">
        <v>4312</v>
      </c>
      <c r="H1415" s="9" t="s">
        <v>2848</v>
      </c>
      <c r="I1415" s="8">
        <v>9017</v>
      </c>
      <c r="J1415" s="8">
        <v>3362</v>
      </c>
      <c r="K1415" s="8">
        <v>390.6</v>
      </c>
      <c r="L1415" s="11">
        <f t="shared" si="66"/>
        <v>0.37285128091382941</v>
      </c>
      <c r="M1415" s="12">
        <f>IF($B1415="Область","",SUM('Дані з ДІСО'!J1415:L1415)/K1415)</f>
        <v>2.1300563236047108</v>
      </c>
      <c r="N1415" s="8" t="str">
        <f>IF($B1415="Область","",VLOOKUP(100*J1415/I1415,Параметри!$B$39:$C$53,2,TRUE))</f>
        <v>11. 25-46</v>
      </c>
      <c r="O1415" s="8" t="str">
        <f>IF($B1415="Область","",VLOOKUP(M1415,Параметри!$B$21:$C$35,2,TRUE))</f>
        <v>3. 1,7-2,2</v>
      </c>
      <c r="P1415" s="8">
        <f t="shared" si="67"/>
        <v>11</v>
      </c>
      <c r="Q1415" s="8">
        <f t="shared" si="68"/>
        <v>3</v>
      </c>
      <c r="R1415" s="18">
        <f ca="1">IF($B1415="Область",Параметри!$K$23,OFFSET(Параметри!$C$2,Q1415,P1415))</f>
        <v>16.5</v>
      </c>
      <c r="S1415" s="8">
        <f>IF(Параметри!$R$37="RNK",IF(OR($B1415="Область"),Параметри!$K$44,IF(R1415&lt;Параметри!$G$42,Параметри!$K$41,IF(R1415&lt;Параметри!$G$43,Параметри!$K$42,Параметри!$K$43))),IF(C1415="Область",Параметри!$R$46,IF(C1415="Київ",Параметри!$R$47,IF(L1415&lt;Параметри!$P$41,Параметри!$R$41,IF(L1415&lt;Параметри!$P$42,Параметри!$R$42,IF(L1415&lt;Параметри!$P$43,Параметри!$R$43,IF(L1415&lt;Параметри!$P$44,Параметри!$R$44,Параметри!$R$45)))))))</f>
        <v>0.3</v>
      </c>
      <c r="T1415" s="39">
        <f ca="1">IF($B1415="Область",Параметри!K$58,IF($R1415&lt;Параметри!$G$54,Параметри!K$53,IF($R1415&lt;Параметри!$G$55,Параметри!K$54,IF($R1415&lt;Параметри!$G$56,Параметри!K$55,IF($R1415&lt;Параметри!$G$57,Параметри!K$56,Параметри!K$57)))))</f>
        <v>1.7000000000000001E-2</v>
      </c>
      <c r="U1415" s="39">
        <f ca="1">IF($B1415="Область",Параметри!L$58,IF($R1415&lt;Параметри!$G$54,Параметри!L$53,IF($R1415&lt;Параметри!$G$55,Параметри!L$54,IF($R1415&lt;Параметри!$G$56,Параметри!L$55,IF($R1415&lt;Параметри!$G$57,Параметри!L$56,Параметри!L$57)))))</f>
        <v>4.7E-2</v>
      </c>
      <c r="V1415" s="52">
        <f>Розрахунки!H1415/SUM('Дані з ДІСО'!G1415:I1415)</f>
        <v>16.64</v>
      </c>
      <c r="W1415" s="8">
        <v>2017</v>
      </c>
    </row>
    <row r="1416" spans="1:23" ht="15" hidden="1" customHeight="1" x14ac:dyDescent="0.25">
      <c r="A1416" s="9">
        <v>1415</v>
      </c>
      <c r="B1416" s="9" t="s">
        <v>2951</v>
      </c>
      <c r="C1416" s="9" t="s">
        <v>4353</v>
      </c>
      <c r="D1416" s="9" t="s">
        <v>3007</v>
      </c>
      <c r="E1416" s="9" t="s">
        <v>25</v>
      </c>
      <c r="F1416" s="9" t="s">
        <v>2849</v>
      </c>
      <c r="G1416" s="9" t="s">
        <v>4313</v>
      </c>
      <c r="H1416" s="9" t="s">
        <v>2850</v>
      </c>
      <c r="I1416" s="8">
        <v>22026</v>
      </c>
      <c r="J1416" s="8">
        <v>11201</v>
      </c>
      <c r="K1416" s="8">
        <v>1283.4000000000001</v>
      </c>
      <c r="L1416" s="11">
        <f t="shared" si="66"/>
        <v>0.50853536729319893</v>
      </c>
      <c r="M1416" s="12">
        <f>IF($B1416="Область","",SUM('Дані з ДІСО'!J1416:L1416)/K1416)</f>
        <v>1.6238117500389588</v>
      </c>
      <c r="N1416" s="8" t="str">
        <f>IF($B1416="Область","",VLOOKUP(100*J1416/I1416,Параметри!$B$39:$C$53,2,TRUE))</f>
        <v>10. 46-51</v>
      </c>
      <c r="O1416" s="8" t="str">
        <f>IF($B1416="Область","",VLOOKUP(M1416,Параметри!$B$21:$C$35,2,TRUE))</f>
        <v>2. 1,1-1,7</v>
      </c>
      <c r="P1416" s="8">
        <f t="shared" si="67"/>
        <v>10</v>
      </c>
      <c r="Q1416" s="8">
        <f t="shared" si="68"/>
        <v>2</v>
      </c>
      <c r="R1416" s="18">
        <f ca="1">IF($B1416="Область",Параметри!$K$23,OFFSET(Параметри!$C$2,Q1416,P1416))</f>
        <v>15</v>
      </c>
      <c r="S1416" s="8">
        <f>IF(Параметри!$R$37="RNK",IF(OR($B1416="Область"),Параметри!$K$44,IF(R1416&lt;Параметри!$G$42,Параметри!$K$41,IF(R1416&lt;Параметри!$G$43,Параметри!$K$42,Параметри!$K$43))),IF(C1416="Область",Параметри!$R$46,IF(C1416="Київ",Параметри!$R$47,IF(L1416&lt;Параметри!$P$41,Параметри!$R$41,IF(L1416&lt;Параметри!$P$42,Параметри!$R$42,IF(L1416&lt;Параметри!$P$43,Параметри!$R$43,IF(L1416&lt;Параметри!$P$44,Параметри!$R$44,Параметри!$R$45)))))))</f>
        <v>0.4</v>
      </c>
      <c r="T1416" s="39">
        <f ca="1">IF($B1416="Область",Параметри!K$58,IF($R1416&lt;Параметри!$G$54,Параметри!K$53,IF($R1416&lt;Параметри!$G$55,Параметри!K$54,IF($R1416&lt;Параметри!$G$56,Параметри!K$55,IF($R1416&lt;Параметри!$G$57,Параметри!K$56,Параметри!K$57)))))</f>
        <v>1.7000000000000001E-2</v>
      </c>
      <c r="U1416" s="39">
        <f ca="1">IF($B1416="Область",Параметри!L$58,IF($R1416&lt;Параметри!$G$54,Параметри!L$53,IF($R1416&lt;Параметри!$G$55,Параметри!L$54,IF($R1416&lt;Параметри!$G$56,Параметри!L$55,IF($R1416&lt;Параметри!$G$57,Параметри!L$56,Параметри!L$57)))))</f>
        <v>4.7E-2</v>
      </c>
      <c r="V1416" s="52">
        <f>Розрахунки!H1416/SUM('Дані з ДІСО'!G1416:I1416)</f>
        <v>15.552238805970148</v>
      </c>
      <c r="W1416" s="8">
        <v>2017</v>
      </c>
    </row>
    <row r="1417" spans="1:23" ht="15" hidden="1" customHeight="1" x14ac:dyDescent="0.25">
      <c r="A1417" s="9">
        <v>1416</v>
      </c>
      <c r="B1417" s="9" t="s">
        <v>4355</v>
      </c>
      <c r="C1417" s="9" t="s">
        <v>4355</v>
      </c>
      <c r="D1417" s="9" t="s">
        <v>3007</v>
      </c>
      <c r="E1417" s="9" t="s">
        <v>33</v>
      </c>
      <c r="F1417" s="9" t="s">
        <v>2851</v>
      </c>
      <c r="G1417" s="9" t="s">
        <v>4314</v>
      </c>
      <c r="H1417" s="9" t="s">
        <v>2852</v>
      </c>
      <c r="I1417" s="8">
        <v>6190</v>
      </c>
      <c r="J1417" s="8">
        <v>2822</v>
      </c>
      <c r="K1417" s="8">
        <v>673.6</v>
      </c>
      <c r="L1417" s="11">
        <f t="shared" si="66"/>
        <v>0.45589660743134086</v>
      </c>
      <c r="M1417" s="12">
        <f>IF($B1417="Область","",SUM('Дані з ДІСО'!J1417:L1417)/K1417)</f>
        <v>0.70219714964370539</v>
      </c>
      <c r="N1417" s="8" t="str">
        <f>IF($B1417="Область","",VLOOKUP(100*J1417/I1417,Параметри!$B$39:$C$53,2,TRUE))</f>
        <v>11. 25-46</v>
      </c>
      <c r="O1417" s="8" t="str">
        <f>IF($B1417="Область","",VLOOKUP(M1417,Параметри!$B$21:$C$35,2,TRUE))</f>
        <v>1. 0-1,1</v>
      </c>
      <c r="P1417" s="8">
        <f t="shared" si="67"/>
        <v>11</v>
      </c>
      <c r="Q1417" s="8">
        <f t="shared" si="68"/>
        <v>1</v>
      </c>
      <c r="R1417" s="18">
        <f ca="1">IF($B1417="Область",Параметри!$K$23,OFFSET(Параметри!$C$2,Q1417,P1417))</f>
        <v>16</v>
      </c>
      <c r="S1417" s="8">
        <f>IF(Параметри!$R$37="RNK",IF(OR($B1417="Область"),Параметри!$K$44,IF(R1417&lt;Параметри!$G$42,Параметри!$K$41,IF(R1417&lt;Параметри!$G$43,Параметри!$K$42,Параметри!$K$43))),IF(C1417="Область",Параметри!$R$46,IF(C1417="Київ",Параметри!$R$47,IF(L1417&lt;Параметри!$P$41,Параметри!$R$41,IF(L1417&lt;Параметри!$P$42,Параметри!$R$42,IF(L1417&lt;Параметри!$P$43,Параметри!$R$43,IF(L1417&lt;Параметри!$P$44,Параметри!$R$44,Параметри!$R$45)))))))</f>
        <v>0.4</v>
      </c>
      <c r="T1417" s="39">
        <f ca="1">IF($B1417="Область",Параметри!K$58,IF($R1417&lt;Параметри!$G$54,Параметри!K$53,IF($R1417&lt;Параметри!$G$55,Параметри!K$54,IF($R1417&lt;Параметри!$G$56,Параметри!K$55,IF($R1417&lt;Параметри!$G$57,Параметри!K$56,Параметри!K$57)))))</f>
        <v>1.7000000000000001E-2</v>
      </c>
      <c r="U1417" s="39">
        <f ca="1">IF($B1417="Область",Параметри!L$58,IF($R1417&lt;Параметри!$G$54,Параметри!L$53,IF($R1417&lt;Параметри!$G$55,Параметри!L$54,IF($R1417&lt;Параметри!$G$56,Параметри!L$55,IF($R1417&lt;Параметри!$G$57,Параметри!L$56,Параметри!L$57)))))</f>
        <v>4.7E-2</v>
      </c>
      <c r="V1417" s="52">
        <f>Розрахунки!H1417/SUM('Дані з ДІСО'!G1417:I1417)</f>
        <v>16.310344827586206</v>
      </c>
      <c r="W1417" s="8">
        <v>2017</v>
      </c>
    </row>
    <row r="1418" spans="1:23" ht="15" customHeight="1" x14ac:dyDescent="0.25">
      <c r="A1418" s="9">
        <v>1417</v>
      </c>
      <c r="B1418" s="9" t="s">
        <v>4355</v>
      </c>
      <c r="C1418" s="9" t="s">
        <v>4355</v>
      </c>
      <c r="D1418" s="9" t="s">
        <v>3007</v>
      </c>
      <c r="E1418" s="9" t="s">
        <v>33</v>
      </c>
      <c r="F1418" s="9" t="s">
        <v>2853</v>
      </c>
      <c r="G1418" s="9" t="s">
        <v>4315</v>
      </c>
      <c r="H1418" s="9" t="s">
        <v>2854</v>
      </c>
      <c r="I1418" s="8">
        <v>15506</v>
      </c>
      <c r="J1418" s="8">
        <v>10435</v>
      </c>
      <c r="K1418" s="8">
        <v>915.2</v>
      </c>
      <c r="L1418" s="11">
        <f t="shared" si="66"/>
        <v>0.67296530375338581</v>
      </c>
      <c r="M1418" s="12">
        <f>IF($B1418="Область","",SUM('Дані з ДІСО'!J1418:L1418)/K1418)</f>
        <v>1.4346590909090908</v>
      </c>
      <c r="N1418" s="8" t="str">
        <f>IF($B1418="Область","",VLOOKUP(100*J1418/I1418,Параметри!$B$39:$C$53,2,TRUE))</f>
        <v>3. 67-72</v>
      </c>
      <c r="O1418" s="8" t="str">
        <f>IF($B1418="Область","",VLOOKUP(M1418,Параметри!$B$21:$C$35,2,TRUE))</f>
        <v>2. 1,1-1,7</v>
      </c>
      <c r="P1418" s="8">
        <f t="shared" si="67"/>
        <v>3</v>
      </c>
      <c r="Q1418" s="8">
        <f t="shared" si="68"/>
        <v>2</v>
      </c>
      <c r="R1418" s="18">
        <f ca="1">IF($B1418="Область",Параметри!$K$23,OFFSET(Параметри!$C$2,Q1418,P1418))</f>
        <v>12</v>
      </c>
      <c r="S1418" s="8">
        <f>IF(Параметри!$R$37="RNK",IF(OR($B1418="Область"),Параметри!$K$44,IF(R1418&lt;Параметри!$G$42,Параметри!$K$41,IF(R1418&lt;Параметри!$G$43,Параметри!$K$42,Параметри!$K$43))),IF(C1418="Область",Параметри!$R$46,IF(C1418="Київ",Параметри!$R$47,IF(L1418&lt;Параметри!$P$41,Параметри!$R$41,IF(L1418&lt;Параметри!$P$42,Параметри!$R$42,IF(L1418&lt;Параметри!$P$43,Параметри!$R$43,IF(L1418&lt;Параметри!$P$44,Параметри!$R$44,Параметри!$R$45)))))))</f>
        <v>0.45</v>
      </c>
      <c r="T1418" s="39">
        <f ca="1">IF($B1418="Область",Параметри!K$58,IF($R1418&lt;Параметри!$G$54,Параметри!K$53,IF($R1418&lt;Параметри!$G$55,Параметри!K$54,IF($R1418&lt;Параметри!$G$56,Параметри!K$55,IF($R1418&lt;Параметри!$G$57,Параметри!K$56,Параметри!K$57)))))</f>
        <v>1.7000000000000001E-2</v>
      </c>
      <c r="U1418" s="39">
        <f ca="1">IF($B1418="Область",Параметри!L$58,IF($R1418&lt;Параметри!$G$54,Параметри!L$53,IF($R1418&lt;Параметри!$G$55,Параметри!L$54,IF($R1418&lt;Параметри!$G$56,Параметри!L$55,IF($R1418&lt;Параметри!$G$57,Параметри!L$56,Параметри!L$57)))))</f>
        <v>4.7E-2</v>
      </c>
      <c r="V1418" s="52">
        <f>Розрахунки!H1418/SUM('Дані з ДІСО'!G1418:I1418)</f>
        <v>11.936363636363636</v>
      </c>
      <c r="W1418" s="8">
        <v>2017</v>
      </c>
    </row>
    <row r="1419" spans="1:23" ht="15" customHeight="1" x14ac:dyDescent="0.25">
      <c r="A1419" s="9">
        <v>1418</v>
      </c>
      <c r="B1419" s="9" t="s">
        <v>4355</v>
      </c>
      <c r="C1419" s="9" t="s">
        <v>4355</v>
      </c>
      <c r="D1419" s="9" t="s">
        <v>3007</v>
      </c>
      <c r="E1419" s="9" t="s">
        <v>33</v>
      </c>
      <c r="F1419" s="9" t="s">
        <v>2855</v>
      </c>
      <c r="G1419" s="9" t="s">
        <v>4316</v>
      </c>
      <c r="H1419" s="9" t="s">
        <v>2856</v>
      </c>
      <c r="I1419" s="8">
        <v>9712</v>
      </c>
      <c r="J1419" s="8">
        <v>6057</v>
      </c>
      <c r="K1419" s="8">
        <v>362.3</v>
      </c>
      <c r="L1419" s="11">
        <f t="shared" si="66"/>
        <v>0.62366144975288307</v>
      </c>
      <c r="M1419" s="12">
        <f>IF($B1419="Область","",SUM('Дані з ДІСО'!J1419:L1419)/K1419)</f>
        <v>1.7692520011040573</v>
      </c>
      <c r="N1419" s="8" t="str">
        <f>IF($B1419="Область","",VLOOKUP(100*J1419/I1419,Параметри!$B$39:$C$53,2,TRUE))</f>
        <v>5. 60-65</v>
      </c>
      <c r="O1419" s="8" t="str">
        <f>IF($B1419="Область","",VLOOKUP(M1419,Параметри!$B$21:$C$35,2,TRUE))</f>
        <v>3. 1,7-2,2</v>
      </c>
      <c r="P1419" s="8">
        <f t="shared" si="67"/>
        <v>5</v>
      </c>
      <c r="Q1419" s="8">
        <f t="shared" si="68"/>
        <v>3</v>
      </c>
      <c r="R1419" s="18">
        <f ca="1">IF($B1419="Область",Параметри!$K$23,OFFSET(Параметри!$C$2,Q1419,P1419))</f>
        <v>13.5</v>
      </c>
      <c r="S1419" s="8">
        <f>IF(Параметри!$R$37="RNK",IF(OR($B1419="Область"),Параметри!$K$44,IF(R1419&lt;Параметри!$G$42,Параметри!$K$41,IF(R1419&lt;Параметри!$G$43,Параметри!$K$42,Параметри!$K$43))),IF(C1419="Область",Параметри!$R$46,IF(C1419="Київ",Параметри!$R$47,IF(L1419&lt;Параметри!$P$41,Параметри!$R$41,IF(L1419&lt;Параметри!$P$42,Параметри!$R$42,IF(L1419&lt;Параметри!$P$43,Параметри!$R$43,IF(L1419&lt;Параметри!$P$44,Параметри!$R$44,Параметри!$R$45)))))))</f>
        <v>0.45</v>
      </c>
      <c r="T1419" s="39">
        <f ca="1">IF($B1419="Область",Параметри!K$58,IF($R1419&lt;Параметри!$G$54,Параметри!K$53,IF($R1419&lt;Параметри!$G$55,Параметри!K$54,IF($R1419&lt;Параметри!$G$56,Параметри!K$55,IF($R1419&lt;Параметри!$G$57,Параметри!K$56,Параметри!K$57)))))</f>
        <v>1.7000000000000001E-2</v>
      </c>
      <c r="U1419" s="39">
        <f ca="1">IF($B1419="Область",Параметри!L$58,IF($R1419&lt;Параметри!$G$54,Параметри!L$53,IF($R1419&lt;Параметри!$G$55,Параметри!L$54,IF($R1419&lt;Параметри!$G$56,Параметри!L$55,IF($R1419&lt;Параметри!$G$57,Параметри!L$56,Параметри!L$57)))))</f>
        <v>4.7E-2</v>
      </c>
      <c r="V1419" s="52">
        <f>Розрахунки!H1419/SUM('Дані з ДІСО'!G1419:I1419)</f>
        <v>11.446428571428571</v>
      </c>
      <c r="W1419" s="8">
        <v>2017</v>
      </c>
    </row>
    <row r="1420" spans="1:23" ht="15" customHeight="1" x14ac:dyDescent="0.25">
      <c r="A1420" s="9">
        <v>1419</v>
      </c>
      <c r="B1420" s="9" t="s">
        <v>4355</v>
      </c>
      <c r="C1420" s="9" t="s">
        <v>4355</v>
      </c>
      <c r="D1420" s="9" t="s">
        <v>3007</v>
      </c>
      <c r="E1420" s="9" t="s">
        <v>33</v>
      </c>
      <c r="F1420" s="9" t="s">
        <v>2857</v>
      </c>
      <c r="G1420" s="9" t="s">
        <v>4317</v>
      </c>
      <c r="H1420" s="9" t="s">
        <v>2858</v>
      </c>
      <c r="I1420" s="8">
        <v>12487</v>
      </c>
      <c r="J1420" s="8">
        <v>9636</v>
      </c>
      <c r="K1420" s="8">
        <v>779.2</v>
      </c>
      <c r="L1420" s="11">
        <f t="shared" si="66"/>
        <v>0.77168254985184592</v>
      </c>
      <c r="M1420" s="12">
        <f>IF($B1420="Область","",SUM('Дані з ДІСО'!J1420:L1420)/K1420)</f>
        <v>1.1280800821355235</v>
      </c>
      <c r="N1420" s="8" t="str">
        <f>IF($B1420="Область","",VLOOKUP(100*J1420/I1420,Параметри!$B$39:$C$53,2,TRUE))</f>
        <v>2. 72-100</v>
      </c>
      <c r="O1420" s="8" t="str">
        <f>IF($B1420="Область","",VLOOKUP(M1420,Параметри!$B$21:$C$35,2,TRUE))</f>
        <v>2. 1,1-1,7</v>
      </c>
      <c r="P1420" s="8">
        <f t="shared" si="67"/>
        <v>2</v>
      </c>
      <c r="Q1420" s="8">
        <f t="shared" si="68"/>
        <v>2</v>
      </c>
      <c r="R1420" s="18">
        <f ca="1">IF($B1420="Область",Параметри!$K$23,OFFSET(Параметри!$C$2,Q1420,P1420))</f>
        <v>11.5</v>
      </c>
      <c r="S1420" s="8">
        <f>IF(Параметри!$R$37="RNK",IF(OR($B1420="Область"),Параметри!$K$44,IF(R1420&lt;Параметри!$G$42,Параметри!$K$41,IF(R1420&lt;Параметри!$G$43,Параметри!$K$42,Параметри!$K$43))),IF(C1420="Область",Параметри!$R$46,IF(C1420="Київ",Параметри!$R$47,IF(L1420&lt;Параметри!$P$41,Параметри!$R$41,IF(L1420&lt;Параметри!$P$42,Параметри!$R$42,IF(L1420&lt;Параметри!$P$43,Параметри!$R$43,IF(L1420&lt;Параметри!$P$44,Параметри!$R$44,Параметри!$R$45)))))))</f>
        <v>0.45</v>
      </c>
      <c r="T1420" s="39">
        <f ca="1">IF($B1420="Область",Параметри!K$58,IF($R1420&lt;Параметри!$G$54,Параметри!K$53,IF($R1420&lt;Параметри!$G$55,Параметри!K$54,IF($R1420&lt;Параметри!$G$56,Параметри!K$55,IF($R1420&lt;Параметри!$G$57,Параметри!K$56,Параметри!K$57)))))</f>
        <v>1.7000000000000001E-2</v>
      </c>
      <c r="U1420" s="39">
        <f ca="1">IF($B1420="Область",Параметри!L$58,IF($R1420&lt;Параметри!$G$54,Параметри!L$53,IF($R1420&lt;Параметри!$G$55,Параметри!L$54,IF($R1420&lt;Параметри!$G$56,Параметри!L$55,IF($R1420&lt;Параметри!$G$57,Параметри!L$56,Параметри!L$57)))))</f>
        <v>4.7E-2</v>
      </c>
      <c r="V1420" s="52">
        <f>Розрахунки!H1420/SUM('Дані з ДІСО'!G1420:I1420)</f>
        <v>10.987500000000001</v>
      </c>
      <c r="W1420" s="8">
        <v>2017</v>
      </c>
    </row>
    <row r="1421" spans="1:23" ht="15" hidden="1" customHeight="1" x14ac:dyDescent="0.25">
      <c r="A1421" s="9">
        <v>1420</v>
      </c>
      <c r="B1421" s="9" t="s">
        <v>4354</v>
      </c>
      <c r="C1421" s="9" t="s">
        <v>4354</v>
      </c>
      <c r="D1421" s="9" t="s">
        <v>3007</v>
      </c>
      <c r="E1421" s="9" t="s">
        <v>28</v>
      </c>
      <c r="F1421" s="9" t="s">
        <v>2163</v>
      </c>
      <c r="G1421" s="9" t="s">
        <v>3075</v>
      </c>
      <c r="H1421" s="9" t="s">
        <v>2859</v>
      </c>
      <c r="I1421" s="8">
        <v>7399</v>
      </c>
      <c r="J1421" s="8">
        <v>7399</v>
      </c>
      <c r="K1421" s="8">
        <v>383.3</v>
      </c>
      <c r="L1421" s="11">
        <f t="shared" si="66"/>
        <v>1</v>
      </c>
      <c r="M1421" s="12">
        <f>IF($B1421="Область","",SUM('Дані з ДІСО'!J1421:L1421)/K1421)</f>
        <v>1.4609966084007304</v>
      </c>
      <c r="N1421" s="8" t="str">
        <f>IF($B1421="Область","",VLOOKUP(100*J1421/I1421,Параметри!$B$39:$C$53,2,TRUE))</f>
        <v>1. 100%</v>
      </c>
      <c r="O1421" s="8" t="str">
        <f>IF($B1421="Область","",VLOOKUP(M1421,Параметри!$B$21:$C$35,2,TRUE))</f>
        <v>2. 1,1-1,7</v>
      </c>
      <c r="P1421" s="8">
        <f t="shared" si="67"/>
        <v>1</v>
      </c>
      <c r="Q1421" s="8">
        <f t="shared" si="68"/>
        <v>2</v>
      </c>
      <c r="R1421" s="18">
        <f ca="1">IF($B1421="Область",Параметри!$K$23,OFFSET(Параметри!$C$2,Q1421,P1421))</f>
        <v>11.5</v>
      </c>
      <c r="S1421" s="8">
        <f>IF(Параметри!$R$37="RNK",IF(OR($B1421="Область"),Параметри!$K$44,IF(R1421&lt;Параметри!$G$42,Параметри!$K$41,IF(R1421&lt;Параметри!$G$43,Параметри!$K$42,Параметри!$K$43))),IF(C1421="Область",Параметри!$R$46,IF(C1421="Київ",Параметри!$R$47,IF(L1421&lt;Параметри!$P$41,Параметри!$R$41,IF(L1421&lt;Параметри!$P$42,Параметри!$R$42,IF(L1421&lt;Параметри!$P$43,Параметри!$R$43,IF(L1421&lt;Параметри!$P$44,Параметри!$R$44,Параметри!$R$45)))))))</f>
        <v>0.5</v>
      </c>
      <c r="T1421" s="39">
        <f ca="1">IF($B1421="Область",Параметри!K$58,IF($R1421&lt;Параметри!$G$54,Параметри!K$53,IF($R1421&lt;Параметри!$G$55,Параметри!K$54,IF($R1421&lt;Параметри!$G$56,Параметри!K$55,IF($R1421&lt;Параметри!$G$57,Параметри!K$56,Параметри!K$57)))))</f>
        <v>1.7000000000000001E-2</v>
      </c>
      <c r="U1421" s="39">
        <f ca="1">IF($B1421="Область",Параметри!L$58,IF($R1421&lt;Параметри!$G$54,Параметри!L$53,IF($R1421&lt;Параметри!$G$55,Параметри!L$54,IF($R1421&lt;Параметри!$G$56,Параметри!L$55,IF($R1421&lt;Параметри!$G$57,Параметри!L$56,Параметри!L$57)))))</f>
        <v>4.7E-2</v>
      </c>
      <c r="V1421" s="52">
        <f>Розрахунки!H1421/SUM('Дані з ДІСО'!G1421:I1421)</f>
        <v>12.444444444444445</v>
      </c>
      <c r="W1421" s="8">
        <v>2017</v>
      </c>
    </row>
    <row r="1422" spans="1:23" ht="15" hidden="1" customHeight="1" x14ac:dyDescent="0.25">
      <c r="A1422" s="9">
        <v>1421</v>
      </c>
      <c r="B1422" s="9" t="s">
        <v>4354</v>
      </c>
      <c r="C1422" s="9" t="s">
        <v>4354</v>
      </c>
      <c r="D1422" s="9" t="s">
        <v>3007</v>
      </c>
      <c r="E1422" s="9" t="s">
        <v>28</v>
      </c>
      <c r="F1422" s="9" t="s">
        <v>2860</v>
      </c>
      <c r="G1422" s="9" t="s">
        <v>4318</v>
      </c>
      <c r="H1422" s="9" t="s">
        <v>2861</v>
      </c>
      <c r="I1422" s="8">
        <v>4062</v>
      </c>
      <c r="J1422" s="8">
        <v>4062</v>
      </c>
      <c r="K1422" s="8">
        <v>350.9</v>
      </c>
      <c r="L1422" s="11">
        <f t="shared" si="66"/>
        <v>1</v>
      </c>
      <c r="M1422" s="12">
        <f>IF($B1422="Область","",SUM('Дані з ДІСО'!J1422:L1422)/K1422)</f>
        <v>0.96608720433171846</v>
      </c>
      <c r="N1422" s="8" t="str">
        <f>IF($B1422="Область","",VLOOKUP(100*J1422/I1422,Параметри!$B$39:$C$53,2,TRUE))</f>
        <v>1. 100%</v>
      </c>
      <c r="O1422" s="8" t="str">
        <f>IF($B1422="Область","",VLOOKUP(M1422,Параметри!$B$21:$C$35,2,TRUE))</f>
        <v>1. 0-1,1</v>
      </c>
      <c r="P1422" s="8">
        <f t="shared" si="67"/>
        <v>1</v>
      </c>
      <c r="Q1422" s="8">
        <f t="shared" si="68"/>
        <v>1</v>
      </c>
      <c r="R1422" s="18">
        <f ca="1">IF($B1422="Область",Параметри!$K$23,OFFSET(Параметри!$C$2,Q1422,P1422))</f>
        <v>10</v>
      </c>
      <c r="S1422" s="8">
        <f>IF(Параметри!$R$37="RNK",IF(OR($B1422="Область"),Параметри!$K$44,IF(R1422&lt;Параметри!$G$42,Параметри!$K$41,IF(R1422&lt;Параметри!$G$43,Параметри!$K$42,Параметри!$K$43))),IF(C1422="Область",Параметри!$R$46,IF(C1422="Київ",Параметри!$R$47,IF(L1422&lt;Параметри!$P$41,Параметри!$R$41,IF(L1422&lt;Параметри!$P$42,Параметри!$R$42,IF(L1422&lt;Параметри!$P$43,Параметри!$R$43,IF(L1422&lt;Параметри!$P$44,Параметри!$R$44,Параметри!$R$45)))))))</f>
        <v>0.5</v>
      </c>
      <c r="T1422" s="39">
        <f ca="1">IF($B1422="Область",Параметри!K$58,IF($R1422&lt;Параметри!$G$54,Параметри!K$53,IF($R1422&lt;Параметри!$G$55,Параметри!K$54,IF($R1422&lt;Параметри!$G$56,Параметри!K$55,IF($R1422&lt;Параметри!$G$57,Параметри!K$56,Параметри!K$57)))))</f>
        <v>1.7000000000000001E-2</v>
      </c>
      <c r="U1422" s="39">
        <f ca="1">IF($B1422="Область",Параметри!L$58,IF($R1422&lt;Параметри!$G$54,Параметри!L$53,IF($R1422&lt;Параметри!$G$55,Параметри!L$54,IF($R1422&lt;Параметри!$G$56,Параметри!L$55,IF($R1422&lt;Параметри!$G$57,Параметри!L$56,Параметри!L$57)))))</f>
        <v>4.7E-2</v>
      </c>
      <c r="V1422" s="52">
        <f>Розрахунки!H1422/SUM('Дані з ДІСО'!G1422:I1422)</f>
        <v>10.59375</v>
      </c>
      <c r="W1422" s="8">
        <v>2017</v>
      </c>
    </row>
    <row r="1423" spans="1:23" ht="15" hidden="1" customHeight="1" x14ac:dyDescent="0.25">
      <c r="A1423" s="9">
        <v>1422</v>
      </c>
      <c r="B1423" s="9" t="s">
        <v>2951</v>
      </c>
      <c r="C1423" s="9" t="s">
        <v>4353</v>
      </c>
      <c r="D1423" s="9" t="s">
        <v>3007</v>
      </c>
      <c r="E1423" s="9" t="s">
        <v>25</v>
      </c>
      <c r="F1423" s="9" t="s">
        <v>2862</v>
      </c>
      <c r="G1423" s="9" t="s">
        <v>4319</v>
      </c>
      <c r="H1423" s="9" t="s">
        <v>2863</v>
      </c>
      <c r="I1423" s="8">
        <v>25581</v>
      </c>
      <c r="J1423" s="8">
        <v>12379</v>
      </c>
      <c r="K1423" s="8">
        <v>1003.4</v>
      </c>
      <c r="L1423" s="11">
        <f t="shared" si="66"/>
        <v>0.48391384230483564</v>
      </c>
      <c r="M1423" s="12">
        <f>IF($B1423="Область","",SUM('Дані з ДІСО'!J1423:L1423)/K1423)</f>
        <v>2.4048235997608134</v>
      </c>
      <c r="N1423" s="8" t="str">
        <f>IF($B1423="Область","",VLOOKUP(100*J1423/I1423,Параметри!$B$39:$C$53,2,TRUE))</f>
        <v>10. 46-51</v>
      </c>
      <c r="O1423" s="8" t="str">
        <f>IF($B1423="Область","",VLOOKUP(M1423,Параметри!$B$21:$C$35,2,TRUE))</f>
        <v>4. 2,2-3</v>
      </c>
      <c r="P1423" s="8">
        <f t="shared" si="67"/>
        <v>10</v>
      </c>
      <c r="Q1423" s="8">
        <f t="shared" si="68"/>
        <v>4</v>
      </c>
      <c r="R1423" s="18">
        <f ca="1">IF($B1423="Область",Параметри!$K$23,OFFSET(Параметри!$C$2,Q1423,P1423))</f>
        <v>15.5</v>
      </c>
      <c r="S1423" s="8">
        <f>IF(Параметри!$R$37="RNK",IF(OR($B1423="Область"),Параметри!$K$44,IF(R1423&lt;Параметри!$G$42,Параметри!$K$41,IF(R1423&lt;Параметри!$G$43,Параметри!$K$42,Параметри!$K$43))),IF(C1423="Область",Параметри!$R$46,IF(C1423="Київ",Параметри!$R$47,IF(L1423&lt;Параметри!$P$41,Параметри!$R$41,IF(L1423&lt;Параметри!$P$42,Параметри!$R$42,IF(L1423&lt;Параметри!$P$43,Параметри!$R$43,IF(L1423&lt;Параметри!$P$44,Параметри!$R$44,Параметри!$R$45)))))))</f>
        <v>0.4</v>
      </c>
      <c r="T1423" s="39">
        <f ca="1">IF($B1423="Область",Параметри!K$58,IF($R1423&lt;Параметри!$G$54,Параметри!K$53,IF($R1423&lt;Параметри!$G$55,Параметри!K$54,IF($R1423&lt;Параметри!$G$56,Параметри!K$55,IF($R1423&lt;Параметри!$G$57,Параметри!K$56,Параметри!K$57)))))</f>
        <v>1.7000000000000001E-2</v>
      </c>
      <c r="U1423" s="39">
        <f ca="1">IF($B1423="Область",Параметри!L$58,IF($R1423&lt;Параметри!$G$54,Параметри!L$53,IF($R1423&lt;Параметри!$G$55,Параметри!L$54,IF($R1423&lt;Параметри!$G$56,Параметри!L$55,IF($R1423&lt;Параметри!$G$57,Параметри!L$56,Параметри!L$57)))))</f>
        <v>4.7E-2</v>
      </c>
      <c r="V1423" s="52">
        <f>Розрахунки!H1423/SUM('Дані з ДІСО'!G1423:I1423)</f>
        <v>13.405555555555555</v>
      </c>
      <c r="W1423" s="8">
        <v>2018</v>
      </c>
    </row>
    <row r="1424" spans="1:23" ht="15" hidden="1" customHeight="1" x14ac:dyDescent="0.25">
      <c r="A1424" s="9">
        <v>1423</v>
      </c>
      <c r="B1424" s="9" t="s">
        <v>4355</v>
      </c>
      <c r="C1424" s="9" t="s">
        <v>4355</v>
      </c>
      <c r="D1424" s="9" t="s">
        <v>3007</v>
      </c>
      <c r="E1424" s="9" t="s">
        <v>33</v>
      </c>
      <c r="F1424" s="9" t="s">
        <v>2864</v>
      </c>
      <c r="G1424" s="9" t="s">
        <v>4320</v>
      </c>
      <c r="H1424" s="9" t="s">
        <v>2865</v>
      </c>
      <c r="I1424" s="8">
        <v>16148</v>
      </c>
      <c r="J1424" s="8">
        <v>8502</v>
      </c>
      <c r="K1424" s="8">
        <v>704.1</v>
      </c>
      <c r="L1424" s="11">
        <f t="shared" si="66"/>
        <v>0.5265048303195442</v>
      </c>
      <c r="M1424" s="12">
        <f>IF($B1424="Область","",SUM('Дані з ДІСО'!J1424:L1424)/K1424)</f>
        <v>2.7623917057236187</v>
      </c>
      <c r="N1424" s="8" t="str">
        <f>IF($B1424="Область","",VLOOKUP(100*J1424/I1424,Параметри!$B$39:$C$53,2,TRUE))</f>
        <v>9. 51-53</v>
      </c>
      <c r="O1424" s="8" t="str">
        <f>IF($B1424="Область","",VLOOKUP(M1424,Параметри!$B$21:$C$35,2,TRUE))</f>
        <v>4. 2,2-3</v>
      </c>
      <c r="P1424" s="8">
        <f t="shared" si="67"/>
        <v>9</v>
      </c>
      <c r="Q1424" s="8">
        <f t="shared" si="68"/>
        <v>4</v>
      </c>
      <c r="R1424" s="18">
        <f ca="1">IF($B1424="Область",Параметри!$K$23,OFFSET(Параметри!$C$2,Q1424,P1424))</f>
        <v>14.5</v>
      </c>
      <c r="S1424" s="8">
        <f>IF(Параметри!$R$37="RNK",IF(OR($B1424="Область"),Параметри!$K$44,IF(R1424&lt;Параметри!$G$42,Параметри!$K$41,IF(R1424&lt;Параметри!$G$43,Параметри!$K$42,Параметри!$K$43))),IF(C1424="Область",Параметри!$R$46,IF(C1424="Київ",Параметри!$R$47,IF(L1424&lt;Параметри!$P$41,Параметри!$R$41,IF(L1424&lt;Параметри!$P$42,Параметри!$R$42,IF(L1424&lt;Параметри!$P$43,Параметри!$R$43,IF(L1424&lt;Параметри!$P$44,Параметри!$R$44,Параметри!$R$45)))))))</f>
        <v>0.4</v>
      </c>
      <c r="T1424" s="39">
        <f ca="1">IF($B1424="Область",Параметри!K$58,IF($R1424&lt;Параметри!$G$54,Параметри!K$53,IF($R1424&lt;Параметри!$G$55,Параметри!K$54,IF($R1424&lt;Параметри!$G$56,Параметри!K$55,IF($R1424&lt;Параметри!$G$57,Параметри!K$56,Параметри!K$57)))))</f>
        <v>1.7000000000000001E-2</v>
      </c>
      <c r="U1424" s="39">
        <f ca="1">IF($B1424="Область",Параметри!L$58,IF($R1424&lt;Параметри!$G$54,Параметри!L$53,IF($R1424&lt;Параметри!$G$55,Параметри!L$54,IF($R1424&lt;Параметри!$G$56,Параметри!L$55,IF($R1424&lt;Параметри!$G$57,Параметри!L$56,Параметри!L$57)))))</f>
        <v>4.7E-2</v>
      </c>
      <c r="V1424" s="52">
        <f>Розрахунки!H1424/SUM('Дані з ДІСО'!G1424:I1424)</f>
        <v>15.685483870967742</v>
      </c>
      <c r="W1424" s="8">
        <v>2018</v>
      </c>
    </row>
    <row r="1425" spans="1:23" ht="15" hidden="1" customHeight="1" x14ac:dyDescent="0.25">
      <c r="A1425" s="9">
        <v>1424</v>
      </c>
      <c r="B1425" s="9" t="s">
        <v>4354</v>
      </c>
      <c r="C1425" s="9" t="s">
        <v>4354</v>
      </c>
      <c r="D1425" s="9" t="s">
        <v>3007</v>
      </c>
      <c r="E1425" s="9" t="s">
        <v>28</v>
      </c>
      <c r="F1425" s="9" t="s">
        <v>2866</v>
      </c>
      <c r="G1425" s="9" t="s">
        <v>4321</v>
      </c>
      <c r="H1425" s="9" t="s">
        <v>2867</v>
      </c>
      <c r="I1425" s="8">
        <v>4539</v>
      </c>
      <c r="J1425" s="8">
        <v>4539</v>
      </c>
      <c r="K1425" s="8">
        <v>426.3</v>
      </c>
      <c r="L1425" s="11">
        <f t="shared" si="66"/>
        <v>1</v>
      </c>
      <c r="M1425" s="12">
        <f>IF($B1425="Область","",SUM('Дані з ДІСО'!J1425:L1425)/K1425)</f>
        <v>0.72953319258737981</v>
      </c>
      <c r="N1425" s="8" t="str">
        <f>IF($B1425="Область","",VLOOKUP(100*J1425/I1425,Параметри!$B$39:$C$53,2,TRUE))</f>
        <v>1. 100%</v>
      </c>
      <c r="O1425" s="8" t="str">
        <f>IF($B1425="Область","",VLOOKUP(M1425,Параметри!$B$21:$C$35,2,TRUE))</f>
        <v>1. 0-1,1</v>
      </c>
      <c r="P1425" s="8">
        <f t="shared" si="67"/>
        <v>1</v>
      </c>
      <c r="Q1425" s="8">
        <f t="shared" si="68"/>
        <v>1</v>
      </c>
      <c r="R1425" s="18">
        <f ca="1">IF($B1425="Область",Параметри!$K$23,OFFSET(Параметри!$C$2,Q1425,P1425))</f>
        <v>10</v>
      </c>
      <c r="S1425" s="8">
        <f>IF(Параметри!$R$37="RNK",IF(OR($B1425="Область"),Параметри!$K$44,IF(R1425&lt;Параметри!$G$42,Параметри!$K$41,IF(R1425&lt;Параметри!$G$43,Параметри!$K$42,Параметри!$K$43))),IF(C1425="Область",Параметри!$R$46,IF(C1425="Київ",Параметри!$R$47,IF(L1425&lt;Параметри!$P$41,Параметри!$R$41,IF(L1425&lt;Параметри!$P$42,Параметри!$R$42,IF(L1425&lt;Параметри!$P$43,Параметри!$R$43,IF(L1425&lt;Параметри!$P$44,Параметри!$R$44,Параметри!$R$45)))))))</f>
        <v>0.5</v>
      </c>
      <c r="T1425" s="39">
        <f ca="1">IF($B1425="Область",Параметри!K$58,IF($R1425&lt;Параметри!$G$54,Параметри!K$53,IF($R1425&lt;Параметри!$G$55,Параметри!K$54,IF($R1425&lt;Параметри!$G$56,Параметри!K$55,IF($R1425&lt;Параметри!$G$57,Параметри!K$56,Параметри!K$57)))))</f>
        <v>1.7000000000000001E-2</v>
      </c>
      <c r="U1425" s="39">
        <f ca="1">IF($B1425="Область",Параметри!L$58,IF($R1425&lt;Параметри!$G$54,Параметри!L$53,IF($R1425&lt;Параметри!$G$55,Параметри!L$54,IF($R1425&lt;Параметри!$G$56,Параметри!L$55,IF($R1425&lt;Параметри!$G$57,Параметри!L$56,Параметри!L$57)))))</f>
        <v>4.7E-2</v>
      </c>
      <c r="V1425" s="52">
        <f>Розрахунки!H1425/SUM('Дані з ДІСО'!G1425:I1425)</f>
        <v>8.1842105263157894</v>
      </c>
      <c r="W1425" s="8">
        <v>2018</v>
      </c>
    </row>
    <row r="1426" spans="1:23" ht="15" hidden="1" customHeight="1" x14ac:dyDescent="0.25">
      <c r="A1426" s="9">
        <v>1425</v>
      </c>
      <c r="B1426" s="9" t="s">
        <v>4354</v>
      </c>
      <c r="C1426" s="9" t="s">
        <v>4354</v>
      </c>
      <c r="D1426" s="9" t="s">
        <v>3007</v>
      </c>
      <c r="E1426" s="9" t="s">
        <v>28</v>
      </c>
      <c r="F1426" s="9" t="s">
        <v>2868</v>
      </c>
      <c r="G1426" s="9" t="s">
        <v>4322</v>
      </c>
      <c r="H1426" s="9" t="s">
        <v>2869</v>
      </c>
      <c r="I1426" s="8">
        <v>6132</v>
      </c>
      <c r="J1426" s="8">
        <v>6132</v>
      </c>
      <c r="K1426" s="8">
        <v>326.7</v>
      </c>
      <c r="L1426" s="11">
        <f t="shared" si="66"/>
        <v>1</v>
      </c>
      <c r="M1426" s="12">
        <f>IF($B1426="Область","",SUM('Дані з ДІСО'!J1426:L1426)/K1426)</f>
        <v>1.7692072237526784</v>
      </c>
      <c r="N1426" s="8" t="str">
        <f>IF($B1426="Область","",VLOOKUP(100*J1426/I1426,Параметри!$B$39:$C$53,2,TRUE))</f>
        <v>1. 100%</v>
      </c>
      <c r="O1426" s="8" t="str">
        <f>IF($B1426="Область","",VLOOKUP(M1426,Параметри!$B$21:$C$35,2,TRUE))</f>
        <v>3. 1,7-2,2</v>
      </c>
      <c r="P1426" s="8">
        <f t="shared" si="67"/>
        <v>1</v>
      </c>
      <c r="Q1426" s="8">
        <f t="shared" si="68"/>
        <v>3</v>
      </c>
      <c r="R1426" s="18">
        <f ca="1">IF($B1426="Область",Параметри!$K$23,OFFSET(Параметри!$C$2,Q1426,P1426))</f>
        <v>12</v>
      </c>
      <c r="S1426" s="8">
        <f>IF(Параметри!$R$37="RNK",IF(OR($B1426="Область"),Параметри!$K$44,IF(R1426&lt;Параметри!$G$42,Параметри!$K$41,IF(R1426&lt;Параметри!$G$43,Параметри!$K$42,Параметри!$K$43))),IF(C1426="Область",Параметри!$R$46,IF(C1426="Київ",Параметри!$R$47,IF(L1426&lt;Параметри!$P$41,Параметри!$R$41,IF(L1426&lt;Параметри!$P$42,Параметри!$R$42,IF(L1426&lt;Параметри!$P$43,Параметри!$R$43,IF(L1426&lt;Параметри!$P$44,Параметри!$R$44,Параметри!$R$45)))))))</f>
        <v>0.5</v>
      </c>
      <c r="T1426" s="39">
        <f ca="1">IF($B1426="Область",Параметри!K$58,IF($R1426&lt;Параметри!$G$54,Параметри!K$53,IF($R1426&lt;Параметри!$G$55,Параметри!K$54,IF($R1426&lt;Параметри!$G$56,Параметри!K$55,IF($R1426&lt;Параметри!$G$57,Параметри!K$56,Параметри!K$57)))))</f>
        <v>1.7000000000000001E-2</v>
      </c>
      <c r="U1426" s="39">
        <f ca="1">IF($B1426="Область",Параметри!L$58,IF($R1426&lt;Параметри!$G$54,Параметри!L$53,IF($R1426&lt;Параметри!$G$55,Параметри!L$54,IF($R1426&lt;Параметри!$G$56,Параметри!L$55,IF($R1426&lt;Параметри!$G$57,Параметри!L$56,Параметри!L$57)))))</f>
        <v>4.7E-2</v>
      </c>
      <c r="V1426" s="52">
        <f>Розрахунки!H1426/SUM('Дані з ДІСО'!G1426:I1426)</f>
        <v>15.621621621621621</v>
      </c>
      <c r="W1426" s="8">
        <v>2018</v>
      </c>
    </row>
    <row r="1427" spans="1:23" ht="15" hidden="1" customHeight="1" x14ac:dyDescent="0.25">
      <c r="A1427" s="9">
        <v>1426</v>
      </c>
      <c r="B1427" s="9" t="s">
        <v>2951</v>
      </c>
      <c r="C1427" s="9" t="s">
        <v>4353</v>
      </c>
      <c r="D1427" s="9" t="s">
        <v>3007</v>
      </c>
      <c r="E1427" s="9" t="s">
        <v>25</v>
      </c>
      <c r="F1427" s="9" t="s">
        <v>2870</v>
      </c>
      <c r="G1427" s="9" t="s">
        <v>4323</v>
      </c>
      <c r="H1427" s="9" t="s">
        <v>2871</v>
      </c>
      <c r="I1427" s="8">
        <v>24750</v>
      </c>
      <c r="J1427" s="8">
        <v>14008</v>
      </c>
      <c r="K1427" s="8">
        <v>1088.2</v>
      </c>
      <c r="L1427" s="11">
        <f t="shared" si="66"/>
        <v>0.56597979797979803</v>
      </c>
      <c r="M1427" s="12">
        <f>IF($B1427="Область","",SUM('Дані з ДІСО'!J1427:L1427)/K1427)</f>
        <v>2.4710531152361699</v>
      </c>
      <c r="N1427" s="8" t="str">
        <f>IF($B1427="Область","",VLOOKUP(100*J1427/I1427,Параметри!$B$39:$C$53,2,TRUE))</f>
        <v>7. 56-58</v>
      </c>
      <c r="O1427" s="8" t="str">
        <f>IF($B1427="Область","",VLOOKUP(M1427,Параметри!$B$21:$C$35,2,TRUE))</f>
        <v>4. 2,2-3</v>
      </c>
      <c r="P1427" s="8">
        <f t="shared" si="67"/>
        <v>7</v>
      </c>
      <c r="Q1427" s="8">
        <f t="shared" si="68"/>
        <v>4</v>
      </c>
      <c r="R1427" s="18">
        <f ca="1">IF($B1427="Область",Параметри!$K$23,OFFSET(Параметри!$C$2,Q1427,P1427))</f>
        <v>14.5</v>
      </c>
      <c r="S1427" s="8">
        <f>IF(Параметри!$R$37="RNK",IF(OR($B1427="Область"),Параметри!$K$44,IF(R1427&lt;Параметри!$G$42,Параметри!$K$41,IF(R1427&lt;Параметри!$G$43,Параметри!$K$42,Параметри!$K$43))),IF(C1427="Область",Параметри!$R$46,IF(C1427="Київ",Параметри!$R$47,IF(L1427&lt;Параметри!$P$41,Параметри!$R$41,IF(L1427&lt;Параметри!$P$42,Параметри!$R$42,IF(L1427&lt;Параметри!$P$43,Параметри!$R$43,IF(L1427&lt;Параметри!$P$44,Параметри!$R$44,Параметри!$R$45)))))))</f>
        <v>0.4</v>
      </c>
      <c r="T1427" s="39">
        <f ca="1">IF($B1427="Область",Параметри!K$58,IF($R1427&lt;Параметри!$G$54,Параметри!K$53,IF($R1427&lt;Параметри!$G$55,Параметри!K$54,IF($R1427&lt;Параметри!$G$56,Параметри!K$55,IF($R1427&lt;Параметри!$G$57,Параметри!K$56,Параметри!K$57)))))</f>
        <v>1.7000000000000001E-2</v>
      </c>
      <c r="U1427" s="39">
        <f ca="1">IF($B1427="Область",Параметри!L$58,IF($R1427&lt;Параметри!$G$54,Параметри!L$53,IF($R1427&lt;Параметри!$G$55,Параметри!L$54,IF($R1427&lt;Параметри!$G$56,Параметри!L$55,IF($R1427&lt;Параметри!$G$57,Параметри!L$56,Параметри!L$57)))))</f>
        <v>4.7E-2</v>
      </c>
      <c r="V1427" s="52">
        <f>Розрахунки!H1427/SUM('Дані з ДІСО'!G1427:I1427)</f>
        <v>15.725146198830409</v>
      </c>
      <c r="W1427" s="8">
        <v>2018</v>
      </c>
    </row>
    <row r="1428" spans="1:23" ht="15" hidden="1" customHeight="1" x14ac:dyDescent="0.25">
      <c r="A1428" s="9">
        <v>1427</v>
      </c>
      <c r="B1428" s="9" t="s">
        <v>4354</v>
      </c>
      <c r="C1428" s="9" t="s">
        <v>4354</v>
      </c>
      <c r="D1428" s="9" t="s">
        <v>3007</v>
      </c>
      <c r="E1428" s="9" t="s">
        <v>28</v>
      </c>
      <c r="F1428" s="9" t="s">
        <v>2872</v>
      </c>
      <c r="G1428" s="9" t="s">
        <v>4324</v>
      </c>
      <c r="H1428" s="9" t="s">
        <v>2873</v>
      </c>
      <c r="I1428" s="8">
        <v>2652</v>
      </c>
      <c r="J1428" s="8">
        <v>2652</v>
      </c>
      <c r="K1428" s="8">
        <v>226.5</v>
      </c>
      <c r="L1428" s="11">
        <f t="shared" si="66"/>
        <v>1</v>
      </c>
      <c r="M1428" s="12">
        <f>IF($B1428="Область","",SUM('Дані з ДІСО'!J1428:L1428)/K1428)</f>
        <v>0.75496688741721851</v>
      </c>
      <c r="N1428" s="8" t="str">
        <f>IF($B1428="Область","",VLOOKUP(100*J1428/I1428,Параметри!$B$39:$C$53,2,TRUE))</f>
        <v>1. 100%</v>
      </c>
      <c r="O1428" s="8" t="str">
        <f>IF($B1428="Область","",VLOOKUP(M1428,Параметри!$B$21:$C$35,2,TRUE))</f>
        <v>1. 0-1,1</v>
      </c>
      <c r="P1428" s="8">
        <f t="shared" si="67"/>
        <v>1</v>
      </c>
      <c r="Q1428" s="8">
        <f t="shared" si="68"/>
        <v>1</v>
      </c>
      <c r="R1428" s="18">
        <f ca="1">IF($B1428="Область",Параметри!$K$23,OFFSET(Параметри!$C$2,Q1428,P1428))</f>
        <v>10</v>
      </c>
      <c r="S1428" s="8">
        <f>IF(Параметри!$R$37="RNK",IF(OR($B1428="Область"),Параметри!$K$44,IF(R1428&lt;Параметри!$G$42,Параметри!$K$41,IF(R1428&lt;Параметри!$G$43,Параметри!$K$42,Параметри!$K$43))),IF(C1428="Область",Параметри!$R$46,IF(C1428="Київ",Параметри!$R$47,IF(L1428&lt;Параметри!$P$41,Параметри!$R$41,IF(L1428&lt;Параметри!$P$42,Параметри!$R$42,IF(L1428&lt;Параметри!$P$43,Параметри!$R$43,IF(L1428&lt;Параметри!$P$44,Параметри!$R$44,Параметри!$R$45)))))))</f>
        <v>0.5</v>
      </c>
      <c r="T1428" s="39">
        <f ca="1">IF($B1428="Область",Параметри!K$58,IF($R1428&lt;Параметри!$G$54,Параметри!K$53,IF($R1428&lt;Параметри!$G$55,Параметри!K$54,IF($R1428&lt;Параметри!$G$56,Параметри!K$55,IF($R1428&lt;Параметри!$G$57,Параметри!K$56,Параметри!K$57)))))</f>
        <v>1.7000000000000001E-2</v>
      </c>
      <c r="U1428" s="39">
        <f ca="1">IF($B1428="Область",Параметри!L$58,IF($R1428&lt;Параметри!$G$54,Параметри!L$53,IF($R1428&lt;Параметри!$G$55,Параметри!L$54,IF($R1428&lt;Параметри!$G$56,Параметри!L$55,IF($R1428&lt;Параметри!$G$57,Параметри!L$56,Параметри!L$57)))))</f>
        <v>4.7E-2</v>
      </c>
      <c r="V1428" s="52">
        <f>Розрахунки!H1428/SUM('Дані з ДІСО'!G1428:I1428)</f>
        <v>8.1428571428571423</v>
      </c>
      <c r="W1428" s="8">
        <v>2018</v>
      </c>
    </row>
    <row r="1429" spans="1:23" ht="15" hidden="1" customHeight="1" x14ac:dyDescent="0.25">
      <c r="A1429" s="9">
        <v>1428</v>
      </c>
      <c r="B1429" s="9" t="s">
        <v>4354</v>
      </c>
      <c r="C1429" s="9" t="s">
        <v>4354</v>
      </c>
      <c r="D1429" s="9" t="s">
        <v>3007</v>
      </c>
      <c r="E1429" s="9" t="s">
        <v>28</v>
      </c>
      <c r="F1429" s="9" t="s">
        <v>2874</v>
      </c>
      <c r="G1429" s="9" t="s">
        <v>4325</v>
      </c>
      <c r="H1429" s="9" t="s">
        <v>2875</v>
      </c>
      <c r="I1429" s="8">
        <v>4021</v>
      </c>
      <c r="J1429" s="8">
        <v>4021</v>
      </c>
      <c r="K1429" s="8">
        <v>284.60000000000002</v>
      </c>
      <c r="L1429" s="11">
        <f t="shared" si="66"/>
        <v>1</v>
      </c>
      <c r="M1429" s="12">
        <f>IF($B1429="Область","",SUM('Дані з ДІСО'!J1429:L1429)/K1429)</f>
        <v>1.4195361911454671</v>
      </c>
      <c r="N1429" s="8" t="str">
        <f>IF($B1429="Область","",VLOOKUP(100*J1429/I1429,Параметри!$B$39:$C$53,2,TRUE))</f>
        <v>1. 100%</v>
      </c>
      <c r="O1429" s="8" t="str">
        <f>IF($B1429="Область","",VLOOKUP(M1429,Параметри!$B$21:$C$35,2,TRUE))</f>
        <v>2. 1,1-1,7</v>
      </c>
      <c r="P1429" s="8">
        <f t="shared" si="67"/>
        <v>1</v>
      </c>
      <c r="Q1429" s="8">
        <f t="shared" si="68"/>
        <v>2</v>
      </c>
      <c r="R1429" s="18">
        <f ca="1">IF($B1429="Область",Параметри!$K$23,OFFSET(Параметри!$C$2,Q1429,P1429))</f>
        <v>11.5</v>
      </c>
      <c r="S1429" s="8">
        <f>IF(Параметри!$R$37="RNK",IF(OR($B1429="Область"),Параметри!$K$44,IF(R1429&lt;Параметри!$G$42,Параметри!$K$41,IF(R1429&lt;Параметри!$G$43,Параметри!$K$42,Параметри!$K$43))),IF(C1429="Область",Параметри!$R$46,IF(C1429="Київ",Параметри!$R$47,IF(L1429&lt;Параметри!$P$41,Параметри!$R$41,IF(L1429&lt;Параметри!$P$42,Параметри!$R$42,IF(L1429&lt;Параметри!$P$43,Параметри!$R$43,IF(L1429&lt;Параметри!$P$44,Параметри!$R$44,Параметри!$R$45)))))))</f>
        <v>0.5</v>
      </c>
      <c r="T1429" s="39">
        <f ca="1">IF($B1429="Область",Параметри!K$58,IF($R1429&lt;Параметри!$G$54,Параметри!K$53,IF($R1429&lt;Параметри!$G$55,Параметри!K$54,IF($R1429&lt;Параметри!$G$56,Параметри!K$55,IF($R1429&lt;Параметри!$G$57,Параметри!K$56,Параметри!K$57)))))</f>
        <v>1.7000000000000001E-2</v>
      </c>
      <c r="U1429" s="39">
        <f ca="1">IF($B1429="Область",Параметри!L$58,IF($R1429&lt;Параметри!$G$54,Параметри!L$53,IF($R1429&lt;Параметри!$G$55,Параметри!L$54,IF($R1429&lt;Параметри!$G$56,Параметри!L$55,IF($R1429&lt;Параметри!$G$57,Параметри!L$56,Параметри!L$57)))))</f>
        <v>4.7E-2</v>
      </c>
      <c r="V1429" s="52">
        <f>Розрахунки!H1429/SUM('Дані з ДІСО'!G1429:I1429)</f>
        <v>13.931034482758621</v>
      </c>
      <c r="W1429" s="8">
        <v>2018</v>
      </c>
    </row>
    <row r="1430" spans="1:23" ht="15" hidden="1" customHeight="1" x14ac:dyDescent="0.25">
      <c r="A1430" s="9">
        <v>1429</v>
      </c>
      <c r="B1430" s="9" t="s">
        <v>2951</v>
      </c>
      <c r="C1430" s="9" t="s">
        <v>4353</v>
      </c>
      <c r="D1430" s="9" t="s">
        <v>3007</v>
      </c>
      <c r="E1430" s="9" t="s">
        <v>25</v>
      </c>
      <c r="F1430" s="9" t="s">
        <v>2876</v>
      </c>
      <c r="G1430" s="9" t="s">
        <v>4326</v>
      </c>
      <c r="H1430" s="9" t="s">
        <v>2877</v>
      </c>
      <c r="I1430" s="8">
        <v>22558</v>
      </c>
      <c r="J1430" s="8">
        <v>11021</v>
      </c>
      <c r="K1430" s="8">
        <v>1206.8</v>
      </c>
      <c r="L1430" s="11">
        <f t="shared" si="66"/>
        <v>0.48856281585246919</v>
      </c>
      <c r="M1430" s="12">
        <f>IF($B1430="Область","",SUM('Дані з ДІСО'!J1430:L1430)/K1430)</f>
        <v>1.6373881339078555</v>
      </c>
      <c r="N1430" s="8" t="str">
        <f>IF($B1430="Область","",VLOOKUP(100*J1430/I1430,Параметри!$B$39:$C$53,2,TRUE))</f>
        <v>10. 46-51</v>
      </c>
      <c r="O1430" s="8" t="str">
        <f>IF($B1430="Область","",VLOOKUP(M1430,Параметри!$B$21:$C$35,2,TRUE))</f>
        <v>2. 1,1-1,7</v>
      </c>
      <c r="P1430" s="8">
        <f t="shared" si="67"/>
        <v>10</v>
      </c>
      <c r="Q1430" s="8">
        <f t="shared" si="68"/>
        <v>2</v>
      </c>
      <c r="R1430" s="18">
        <f ca="1">IF($B1430="Область",Параметри!$K$23,OFFSET(Параметри!$C$2,Q1430,P1430))</f>
        <v>15</v>
      </c>
      <c r="S1430" s="8">
        <f>IF(Параметри!$R$37="RNK",IF(OR($B1430="Область"),Параметри!$K$44,IF(R1430&lt;Параметри!$G$42,Параметри!$K$41,IF(R1430&lt;Параметри!$G$43,Параметри!$K$42,Параметри!$K$43))),IF(C1430="Область",Параметри!$R$46,IF(C1430="Київ",Параметри!$R$47,IF(L1430&lt;Параметри!$P$41,Параметри!$R$41,IF(L1430&lt;Параметри!$P$42,Параметри!$R$42,IF(L1430&lt;Параметри!$P$43,Параметри!$R$43,IF(L1430&lt;Параметри!$P$44,Параметри!$R$44,Параметри!$R$45)))))))</f>
        <v>0.4</v>
      </c>
      <c r="T1430" s="39">
        <f ca="1">IF($B1430="Область",Параметри!K$58,IF($R1430&lt;Параметри!$G$54,Параметри!K$53,IF($R1430&lt;Параметри!$G$55,Параметри!K$54,IF($R1430&lt;Параметри!$G$56,Параметри!K$55,IF($R1430&lt;Параметри!$G$57,Параметри!K$56,Параметри!K$57)))))</f>
        <v>1.7000000000000001E-2</v>
      </c>
      <c r="U1430" s="39">
        <f ca="1">IF($B1430="Область",Параметри!L$58,IF($R1430&lt;Параметри!$G$54,Параметри!L$53,IF($R1430&lt;Параметри!$G$55,Параметри!L$54,IF($R1430&lt;Параметри!$G$56,Параметри!L$55,IF($R1430&lt;Параметри!$G$57,Параметри!L$56,Параметри!L$57)))))</f>
        <v>4.7E-2</v>
      </c>
      <c r="V1430" s="52">
        <f>Розрахунки!H1430/SUM('Дані з ДІСО'!G1430:I1430)</f>
        <v>13.722222222222221</v>
      </c>
      <c r="W1430" s="8">
        <v>2018</v>
      </c>
    </row>
    <row r="1431" spans="1:23" ht="15" customHeight="1" x14ac:dyDescent="0.25">
      <c r="A1431" s="9">
        <v>1430</v>
      </c>
      <c r="B1431" s="9" t="s">
        <v>4355</v>
      </c>
      <c r="C1431" s="9" t="s">
        <v>4355</v>
      </c>
      <c r="D1431" s="9" t="s">
        <v>3007</v>
      </c>
      <c r="E1431" s="9" t="s">
        <v>33</v>
      </c>
      <c r="F1431" s="9" t="s">
        <v>2878</v>
      </c>
      <c r="G1431" s="9" t="s">
        <v>3710</v>
      </c>
      <c r="H1431" s="9" t="s">
        <v>2879</v>
      </c>
      <c r="I1431" s="8">
        <v>14539</v>
      </c>
      <c r="J1431" s="8">
        <v>9501</v>
      </c>
      <c r="K1431" s="8">
        <v>863</v>
      </c>
      <c r="L1431" s="11">
        <f t="shared" si="66"/>
        <v>0.65348373340669919</v>
      </c>
      <c r="M1431" s="12">
        <f>IF($B1431="Область","",SUM('Дані з ДІСО'!J1431:L1431)/K1431)</f>
        <v>1.4762456546929317</v>
      </c>
      <c r="N1431" s="8" t="str">
        <f>IF($B1431="Область","",VLOOKUP(100*J1431/I1431,Параметри!$B$39:$C$53,2,TRUE))</f>
        <v>4. 65-67</v>
      </c>
      <c r="O1431" s="8" t="str">
        <f>IF($B1431="Область","",VLOOKUP(M1431,Параметри!$B$21:$C$35,2,TRUE))</f>
        <v>2. 1,1-1,7</v>
      </c>
      <c r="P1431" s="8">
        <f t="shared" si="67"/>
        <v>4</v>
      </c>
      <c r="Q1431" s="8">
        <f t="shared" si="68"/>
        <v>2</v>
      </c>
      <c r="R1431" s="18">
        <f ca="1">IF($B1431="Область",Параметри!$K$23,OFFSET(Параметри!$C$2,Q1431,P1431))</f>
        <v>13</v>
      </c>
      <c r="S1431" s="8">
        <f>IF(Параметри!$R$37="RNK",IF(OR($B1431="Область"),Параметри!$K$44,IF(R1431&lt;Параметри!$G$42,Параметри!$K$41,IF(R1431&lt;Параметри!$G$43,Параметри!$K$42,Параметри!$K$43))),IF(C1431="Область",Параметри!$R$46,IF(C1431="Київ",Параметри!$R$47,IF(L1431&lt;Параметри!$P$41,Параметри!$R$41,IF(L1431&lt;Параметри!$P$42,Параметри!$R$42,IF(L1431&lt;Параметри!$P$43,Параметри!$R$43,IF(L1431&lt;Параметри!$P$44,Параметри!$R$44,Параметри!$R$45)))))))</f>
        <v>0.45</v>
      </c>
      <c r="T1431" s="39">
        <f ca="1">IF($B1431="Область",Параметри!K$58,IF($R1431&lt;Параметри!$G$54,Параметри!K$53,IF($R1431&lt;Параметри!$G$55,Параметри!K$54,IF($R1431&lt;Параметри!$G$56,Параметри!K$55,IF($R1431&lt;Параметри!$G$57,Параметри!K$56,Параметри!K$57)))))</f>
        <v>1.7000000000000001E-2</v>
      </c>
      <c r="U1431" s="39">
        <f ca="1">IF($B1431="Область",Параметри!L$58,IF($R1431&lt;Параметри!$G$54,Параметри!L$53,IF($R1431&lt;Параметри!$G$55,Параметри!L$54,IF($R1431&lt;Параметри!$G$56,Параметри!L$55,IF($R1431&lt;Параметри!$G$57,Параметри!L$56,Параметри!L$57)))))</f>
        <v>4.7E-2</v>
      </c>
      <c r="V1431" s="52">
        <f>Розрахунки!H1431/SUM('Дані з ДІСО'!G1431:I1431)</f>
        <v>12.490196078431373</v>
      </c>
      <c r="W1431" s="8">
        <v>2018</v>
      </c>
    </row>
    <row r="1432" spans="1:23" ht="15" hidden="1" customHeight="1" x14ac:dyDescent="0.25">
      <c r="A1432" s="9">
        <v>1431</v>
      </c>
      <c r="B1432" s="9" t="s">
        <v>4355</v>
      </c>
      <c r="C1432" s="9" t="s">
        <v>4355</v>
      </c>
      <c r="D1432" s="9" t="s">
        <v>3007</v>
      </c>
      <c r="E1432" s="9" t="s">
        <v>33</v>
      </c>
      <c r="F1432" s="9" t="s">
        <v>2880</v>
      </c>
      <c r="G1432" s="9" t="s">
        <v>4327</v>
      </c>
      <c r="H1432" s="9" t="s">
        <v>2881</v>
      </c>
      <c r="I1432" s="8">
        <v>4468</v>
      </c>
      <c r="J1432" s="8">
        <v>2519</v>
      </c>
      <c r="K1432" s="8">
        <v>239.6</v>
      </c>
      <c r="L1432" s="11">
        <f t="shared" si="66"/>
        <v>0.56378692927484331</v>
      </c>
      <c r="M1432" s="12">
        <f>IF($B1432="Область","",SUM('Дані з ДІСО'!J1432:L1432)/K1432)</f>
        <v>1.515025041736227</v>
      </c>
      <c r="N1432" s="8" t="str">
        <f>IF($B1432="Область","",VLOOKUP(100*J1432/I1432,Параметри!$B$39:$C$53,2,TRUE))</f>
        <v>7. 56-58</v>
      </c>
      <c r="O1432" s="8" t="str">
        <f>IF($B1432="Область","",VLOOKUP(M1432,Параметри!$B$21:$C$35,2,TRUE))</f>
        <v>2. 1,1-1,7</v>
      </c>
      <c r="P1432" s="8">
        <f t="shared" si="67"/>
        <v>7</v>
      </c>
      <c r="Q1432" s="8">
        <f t="shared" si="68"/>
        <v>2</v>
      </c>
      <c r="R1432" s="18">
        <f ca="1">IF($B1432="Область",Параметри!$K$23,OFFSET(Параметри!$C$2,Q1432,P1432))</f>
        <v>13.5</v>
      </c>
      <c r="S1432" s="8">
        <f>IF(Параметри!$R$37="RNK",IF(OR($B1432="Область"),Параметри!$K$44,IF(R1432&lt;Параметри!$G$42,Параметри!$K$41,IF(R1432&lt;Параметри!$G$43,Параметри!$K$42,Параметри!$K$43))),IF(C1432="Область",Параметри!$R$46,IF(C1432="Київ",Параметри!$R$47,IF(L1432&lt;Параметри!$P$41,Параметри!$R$41,IF(L1432&lt;Параметри!$P$42,Параметри!$R$42,IF(L1432&lt;Параметри!$P$43,Параметри!$R$43,IF(L1432&lt;Параметри!$P$44,Параметри!$R$44,Параметри!$R$45)))))))</f>
        <v>0.4</v>
      </c>
      <c r="T1432" s="39">
        <f ca="1">IF($B1432="Область",Параметри!K$58,IF($R1432&lt;Параметри!$G$54,Параметри!K$53,IF($R1432&lt;Параметри!$G$55,Параметри!K$54,IF($R1432&lt;Параметри!$G$56,Параметри!K$55,IF($R1432&lt;Параметри!$G$57,Параметри!K$56,Параметри!K$57)))))</f>
        <v>1.7000000000000001E-2</v>
      </c>
      <c r="U1432" s="39">
        <f ca="1">IF($B1432="Область",Параметри!L$58,IF($R1432&lt;Параметри!$G$54,Параметри!L$53,IF($R1432&lt;Параметри!$G$55,Параметри!L$54,IF($R1432&lt;Параметри!$G$56,Параметри!L$55,IF($R1432&lt;Параметри!$G$57,Параметри!L$56,Параметри!L$57)))))</f>
        <v>4.7E-2</v>
      </c>
      <c r="V1432" s="52">
        <f>Розрахунки!H1432/SUM('Дані з ДІСО'!G1432:I1432)</f>
        <v>13.961538461538462</v>
      </c>
      <c r="W1432" s="8">
        <v>2018</v>
      </c>
    </row>
    <row r="1433" spans="1:23" ht="15" customHeight="1" x14ac:dyDescent="0.25">
      <c r="A1433" s="9">
        <v>1432</v>
      </c>
      <c r="B1433" s="9" t="s">
        <v>4355</v>
      </c>
      <c r="C1433" s="9" t="s">
        <v>4355</v>
      </c>
      <c r="D1433" s="9" t="s">
        <v>3007</v>
      </c>
      <c r="E1433" s="9" t="s">
        <v>33</v>
      </c>
      <c r="F1433" s="9" t="s">
        <v>2882</v>
      </c>
      <c r="G1433" s="9" t="s">
        <v>4328</v>
      </c>
      <c r="H1433" s="9" t="s">
        <v>2883</v>
      </c>
      <c r="I1433" s="8">
        <v>5473</v>
      </c>
      <c r="J1433" s="8">
        <v>3534</v>
      </c>
      <c r="K1433" s="8">
        <v>607.79999999999995</v>
      </c>
      <c r="L1433" s="11">
        <f t="shared" si="66"/>
        <v>0.64571532980084045</v>
      </c>
      <c r="M1433" s="12">
        <f>IF($B1433="Область","",SUM('Дані з ДІСО'!J1433:L1433)/K1433)</f>
        <v>0.57091148404080294</v>
      </c>
      <c r="N1433" s="8" t="str">
        <f>IF($B1433="Область","",VLOOKUP(100*J1433/I1433,Параметри!$B$39:$C$53,2,TRUE))</f>
        <v>5. 60-65</v>
      </c>
      <c r="O1433" s="8" t="str">
        <f>IF($B1433="Область","",VLOOKUP(M1433,Параметри!$B$21:$C$35,2,TRUE))</f>
        <v>1. 0-1,1</v>
      </c>
      <c r="P1433" s="8">
        <f t="shared" si="67"/>
        <v>5</v>
      </c>
      <c r="Q1433" s="8">
        <f t="shared" si="68"/>
        <v>1</v>
      </c>
      <c r="R1433" s="18">
        <f ca="1">IF($B1433="Область",Параметри!$K$23,OFFSET(Параметри!$C$2,Q1433,P1433))</f>
        <v>11.5</v>
      </c>
      <c r="S1433" s="8">
        <f>IF(Параметри!$R$37="RNK",IF(OR($B1433="Область"),Параметри!$K$44,IF(R1433&lt;Параметри!$G$42,Параметри!$K$41,IF(R1433&lt;Параметри!$G$43,Параметри!$K$42,Параметри!$K$43))),IF(C1433="Область",Параметри!$R$46,IF(C1433="Київ",Параметри!$R$47,IF(L1433&lt;Параметри!$P$41,Параметри!$R$41,IF(L1433&lt;Параметри!$P$42,Параметри!$R$42,IF(L1433&lt;Параметри!$P$43,Параметри!$R$43,IF(L1433&lt;Параметри!$P$44,Параметри!$R$44,Параметри!$R$45)))))))</f>
        <v>0.45</v>
      </c>
      <c r="T1433" s="39">
        <f ca="1">IF($B1433="Область",Параметри!K$58,IF($R1433&lt;Параметри!$G$54,Параметри!K$53,IF($R1433&lt;Параметри!$G$55,Параметри!K$54,IF($R1433&lt;Параметри!$G$56,Параметри!K$55,IF($R1433&lt;Параметри!$G$57,Параметри!K$56,Параметри!K$57)))))</f>
        <v>1.7000000000000001E-2</v>
      </c>
      <c r="U1433" s="39">
        <f ca="1">IF($B1433="Область",Параметри!L$58,IF($R1433&lt;Параметри!$G$54,Параметри!L$53,IF($R1433&lt;Параметри!$G$55,Параметри!L$54,IF($R1433&lt;Параметри!$G$56,Параметри!L$55,IF($R1433&lt;Параметри!$G$57,Параметри!L$56,Параметри!L$57)))))</f>
        <v>4.7E-2</v>
      </c>
      <c r="V1433" s="52">
        <f>Розрахунки!H1433/SUM('Дані з ДІСО'!G1433:I1433)</f>
        <v>12.851851851851851</v>
      </c>
      <c r="W1433" s="8">
        <v>2018</v>
      </c>
    </row>
    <row r="1434" spans="1:23" ht="15" hidden="1" customHeight="1" x14ac:dyDescent="0.25">
      <c r="A1434" s="9">
        <v>1433</v>
      </c>
      <c r="B1434" s="9" t="s">
        <v>2951</v>
      </c>
      <c r="C1434" s="9" t="s">
        <v>4353</v>
      </c>
      <c r="D1434" s="9" t="s">
        <v>3007</v>
      </c>
      <c r="E1434" s="9" t="s">
        <v>25</v>
      </c>
      <c r="F1434" s="9" t="s">
        <v>2884</v>
      </c>
      <c r="G1434" s="9" t="s">
        <v>3320</v>
      </c>
      <c r="H1434" s="9" t="s">
        <v>2885</v>
      </c>
      <c r="I1434" s="8">
        <v>15973</v>
      </c>
      <c r="J1434" s="8">
        <v>8021</v>
      </c>
      <c r="K1434" s="8">
        <v>1398</v>
      </c>
      <c r="L1434" s="11">
        <f t="shared" si="66"/>
        <v>0.502159894822513</v>
      </c>
      <c r="M1434" s="12">
        <f>IF($B1434="Область","",SUM('Дані з ДІСО'!J1434:L1434)/K1434)</f>
        <v>1.0515021459227467</v>
      </c>
      <c r="N1434" s="8" t="str">
        <f>IF($B1434="Область","",VLOOKUP(100*J1434/I1434,Параметри!$B$39:$C$53,2,TRUE))</f>
        <v>10. 46-51</v>
      </c>
      <c r="O1434" s="8" t="str">
        <f>IF($B1434="Область","",VLOOKUP(M1434,Параметри!$B$21:$C$35,2,TRUE))</f>
        <v>1. 0-1,1</v>
      </c>
      <c r="P1434" s="8">
        <f t="shared" si="67"/>
        <v>10</v>
      </c>
      <c r="Q1434" s="8">
        <f t="shared" si="68"/>
        <v>1</v>
      </c>
      <c r="R1434" s="18">
        <f ca="1">IF($B1434="Область",Параметри!$K$23,OFFSET(Параметри!$C$2,Q1434,P1434))</f>
        <v>12.5</v>
      </c>
      <c r="S1434" s="8">
        <f>IF(Параметри!$R$37="RNK",IF(OR($B1434="Область"),Параметри!$K$44,IF(R1434&lt;Параметри!$G$42,Параметри!$K$41,IF(R1434&lt;Параметри!$G$43,Параметри!$K$42,Параметри!$K$43))),IF(C1434="Область",Параметри!$R$46,IF(C1434="Київ",Параметри!$R$47,IF(L1434&lt;Параметри!$P$41,Параметри!$R$41,IF(L1434&lt;Параметри!$P$42,Параметри!$R$42,IF(L1434&lt;Параметри!$P$43,Параметри!$R$43,IF(L1434&lt;Параметри!$P$44,Параметри!$R$44,Параметри!$R$45)))))))</f>
        <v>0.4</v>
      </c>
      <c r="T1434" s="39">
        <f ca="1">IF($B1434="Область",Параметри!K$58,IF($R1434&lt;Параметри!$G$54,Параметри!K$53,IF($R1434&lt;Параметри!$G$55,Параметри!K$54,IF($R1434&lt;Параметри!$G$56,Параметри!K$55,IF($R1434&lt;Параметри!$G$57,Параметри!K$56,Параметри!K$57)))))</f>
        <v>1.7000000000000001E-2</v>
      </c>
      <c r="U1434" s="39">
        <f ca="1">IF($B1434="Область",Параметри!L$58,IF($R1434&lt;Параметри!$G$54,Параметри!L$53,IF($R1434&lt;Параметри!$G$55,Параметри!L$54,IF($R1434&lt;Параметри!$G$56,Параметри!L$55,IF($R1434&lt;Параметри!$G$57,Параметри!L$56,Параметри!L$57)))))</f>
        <v>4.7E-2</v>
      </c>
      <c r="V1434" s="52">
        <f>Розрахунки!H1434/SUM('Дані з ДІСО'!G1434:I1434)</f>
        <v>12.782608695652174</v>
      </c>
      <c r="W1434" s="8">
        <v>2018</v>
      </c>
    </row>
    <row r="1435" spans="1:23" ht="15" hidden="1" customHeight="1" x14ac:dyDescent="0.25">
      <c r="A1435" s="9">
        <v>1434</v>
      </c>
      <c r="B1435" s="9" t="s">
        <v>4355</v>
      </c>
      <c r="C1435" s="9" t="s">
        <v>4355</v>
      </c>
      <c r="D1435" s="9" t="s">
        <v>3007</v>
      </c>
      <c r="E1435" s="9" t="s">
        <v>33</v>
      </c>
      <c r="F1435" s="9" t="s">
        <v>2886</v>
      </c>
      <c r="G1435" s="9" t="s">
        <v>4329</v>
      </c>
      <c r="H1435" s="9" t="s">
        <v>2887</v>
      </c>
      <c r="I1435" s="8">
        <v>15212</v>
      </c>
      <c r="J1435" s="8">
        <v>8504</v>
      </c>
      <c r="K1435" s="8">
        <v>806.8</v>
      </c>
      <c r="L1435" s="11">
        <f t="shared" si="66"/>
        <v>0.55903234288719428</v>
      </c>
      <c r="M1435" s="12">
        <f>IF($B1435="Область","",SUM('Дані з ДІСО'!J1435:L1435)/K1435)</f>
        <v>1.4675260287555776</v>
      </c>
      <c r="N1435" s="8" t="str">
        <f>IF($B1435="Область","",VLOOKUP(100*J1435/I1435,Параметри!$B$39:$C$53,2,TRUE))</f>
        <v>8. 53-56</v>
      </c>
      <c r="O1435" s="8" t="str">
        <f>IF($B1435="Область","",VLOOKUP(M1435,Параметри!$B$21:$C$35,2,TRUE))</f>
        <v>2. 1,1-1,7</v>
      </c>
      <c r="P1435" s="8">
        <f t="shared" si="67"/>
        <v>8</v>
      </c>
      <c r="Q1435" s="8">
        <f t="shared" si="68"/>
        <v>2</v>
      </c>
      <c r="R1435" s="18">
        <f ca="1">IF($B1435="Область",Параметри!$K$23,OFFSET(Параметри!$C$2,Q1435,P1435))</f>
        <v>13.5</v>
      </c>
      <c r="S1435" s="8">
        <f>IF(Параметри!$R$37="RNK",IF(OR($B1435="Область"),Параметри!$K$44,IF(R1435&lt;Параметри!$G$42,Параметри!$K$41,IF(R1435&lt;Параметри!$G$43,Параметри!$K$42,Параметри!$K$43))),IF(C1435="Область",Параметри!$R$46,IF(C1435="Київ",Параметри!$R$47,IF(L1435&lt;Параметри!$P$41,Параметри!$R$41,IF(L1435&lt;Параметри!$P$42,Параметри!$R$42,IF(L1435&lt;Параметри!$P$43,Параметри!$R$43,IF(L1435&lt;Параметри!$P$44,Параметри!$R$44,Параметри!$R$45)))))))</f>
        <v>0.4</v>
      </c>
      <c r="T1435" s="39">
        <f ca="1">IF($B1435="Область",Параметри!K$58,IF($R1435&lt;Параметри!$G$54,Параметри!K$53,IF($R1435&lt;Параметри!$G$55,Параметри!K$54,IF($R1435&lt;Параметри!$G$56,Параметри!K$55,IF($R1435&lt;Параметри!$G$57,Параметри!K$56,Параметри!K$57)))))</f>
        <v>1.7000000000000001E-2</v>
      </c>
      <c r="U1435" s="39">
        <f ca="1">IF($B1435="Область",Параметри!L$58,IF($R1435&lt;Параметри!$G$54,Параметри!L$53,IF($R1435&lt;Параметри!$G$55,Параметри!L$54,IF($R1435&lt;Параметри!$G$56,Параметри!L$55,IF($R1435&lt;Параметри!$G$57,Параметри!L$56,Параметри!L$57)))))</f>
        <v>4.7E-2</v>
      </c>
      <c r="V1435" s="52">
        <f>Розрахунки!H1435/SUM('Дані з ДІСО'!G1435:I1435)</f>
        <v>14.8</v>
      </c>
      <c r="W1435" s="8">
        <v>2018</v>
      </c>
    </row>
    <row r="1436" spans="1:23" ht="15" hidden="1" customHeight="1" x14ac:dyDescent="0.25">
      <c r="A1436" s="9">
        <v>1435</v>
      </c>
      <c r="B1436" s="9" t="s">
        <v>4355</v>
      </c>
      <c r="C1436" s="9" t="s">
        <v>4355</v>
      </c>
      <c r="D1436" s="9" t="s">
        <v>3007</v>
      </c>
      <c r="E1436" s="9" t="s">
        <v>33</v>
      </c>
      <c r="F1436" s="9" t="s">
        <v>2888</v>
      </c>
      <c r="G1436" s="9" t="s">
        <v>4330</v>
      </c>
      <c r="H1436" s="9" t="s">
        <v>2889</v>
      </c>
      <c r="I1436" s="8">
        <v>10519</v>
      </c>
      <c r="J1436" s="8">
        <v>6279</v>
      </c>
      <c r="K1436" s="8">
        <v>578</v>
      </c>
      <c r="L1436" s="11">
        <f t="shared" si="66"/>
        <v>0.59691985930221503</v>
      </c>
      <c r="M1436" s="12">
        <f>IF($B1436="Область","",SUM('Дані з ДІСО'!J1436:L1436)/K1436)</f>
        <v>1.4826989619377162</v>
      </c>
      <c r="N1436" s="8" t="str">
        <f>IF($B1436="Область","",VLOOKUP(100*J1436/I1436,Параметри!$B$39:$C$53,2,TRUE))</f>
        <v>6. 58-60</v>
      </c>
      <c r="O1436" s="8" t="str">
        <f>IF($B1436="Область","",VLOOKUP(M1436,Параметри!$B$21:$C$35,2,TRUE))</f>
        <v>2. 1,1-1,7</v>
      </c>
      <c r="P1436" s="8">
        <f t="shared" si="67"/>
        <v>6</v>
      </c>
      <c r="Q1436" s="8">
        <f t="shared" si="68"/>
        <v>2</v>
      </c>
      <c r="R1436" s="18">
        <f ca="1">IF($B1436="Область",Параметри!$K$23,OFFSET(Параметри!$C$2,Q1436,P1436))</f>
        <v>13.5</v>
      </c>
      <c r="S1436" s="8">
        <f>IF(Параметри!$R$37="RNK",IF(OR($B1436="Область"),Параметри!$K$44,IF(R1436&lt;Параметри!$G$42,Параметри!$K$41,IF(R1436&lt;Параметри!$G$43,Параметри!$K$42,Параметри!$K$43))),IF(C1436="Область",Параметри!$R$46,IF(C1436="Київ",Параметри!$R$47,IF(L1436&lt;Параметри!$P$41,Параметри!$R$41,IF(L1436&lt;Параметри!$P$42,Параметри!$R$42,IF(L1436&lt;Параметри!$P$43,Параметри!$R$43,IF(L1436&lt;Параметри!$P$44,Параметри!$R$44,Параметри!$R$45)))))))</f>
        <v>0.4</v>
      </c>
      <c r="T1436" s="39">
        <f ca="1">IF($B1436="Область",Параметри!K$58,IF($R1436&lt;Параметри!$G$54,Параметри!K$53,IF($R1436&lt;Параметри!$G$55,Параметри!K$54,IF($R1436&lt;Параметри!$G$56,Параметри!K$55,IF($R1436&lt;Параметри!$G$57,Параметри!K$56,Параметри!K$57)))))</f>
        <v>1.7000000000000001E-2</v>
      </c>
      <c r="U1436" s="39">
        <f ca="1">IF($B1436="Область",Параметри!L$58,IF($R1436&lt;Параметри!$G$54,Параметри!L$53,IF($R1436&lt;Параметри!$G$55,Параметри!L$54,IF($R1436&lt;Параметри!$G$56,Параметри!L$55,IF($R1436&lt;Параметри!$G$57,Параметри!L$56,Параметри!L$57)))))</f>
        <v>4.7E-2</v>
      </c>
      <c r="V1436" s="52">
        <f>Розрахунки!H1436/SUM('Дані з ДІСО'!G1436:I1436)</f>
        <v>10.987179487179487</v>
      </c>
      <c r="W1436" s="8">
        <v>2018</v>
      </c>
    </row>
    <row r="1437" spans="1:23" ht="15" customHeight="1" x14ac:dyDescent="0.25">
      <c r="A1437" s="9">
        <v>1436</v>
      </c>
      <c r="B1437" s="9" t="s">
        <v>4355</v>
      </c>
      <c r="C1437" s="9" t="s">
        <v>4355</v>
      </c>
      <c r="D1437" s="9" t="s">
        <v>3007</v>
      </c>
      <c r="E1437" s="9" t="s">
        <v>33</v>
      </c>
      <c r="F1437" s="9" t="s">
        <v>2890</v>
      </c>
      <c r="G1437" s="9" t="s">
        <v>4331</v>
      </c>
      <c r="H1437" s="9" t="s">
        <v>2891</v>
      </c>
      <c r="I1437" s="8">
        <v>11777</v>
      </c>
      <c r="J1437" s="8">
        <v>7137</v>
      </c>
      <c r="K1437" s="8">
        <v>634.29999999999995</v>
      </c>
      <c r="L1437" s="11">
        <f t="shared" si="66"/>
        <v>0.60601171775494611</v>
      </c>
      <c r="M1437" s="12">
        <f>IF($B1437="Область","",SUM('Дані з ДІСО'!J1437:L1437)/K1437)</f>
        <v>1.5355510011035789</v>
      </c>
      <c r="N1437" s="8" t="str">
        <f>IF($B1437="Область","",VLOOKUP(100*J1437/I1437,Параметри!$B$39:$C$53,2,TRUE))</f>
        <v>5. 60-65</v>
      </c>
      <c r="O1437" s="8" t="str">
        <f>IF($B1437="Область","",VLOOKUP(M1437,Параметри!$B$21:$C$35,2,TRUE))</f>
        <v>2. 1,1-1,7</v>
      </c>
      <c r="P1437" s="8">
        <f t="shared" si="67"/>
        <v>5</v>
      </c>
      <c r="Q1437" s="8">
        <f t="shared" si="68"/>
        <v>2</v>
      </c>
      <c r="R1437" s="18">
        <f ca="1">IF($B1437="Область",Параметри!$K$23,OFFSET(Параметри!$C$2,Q1437,P1437))</f>
        <v>13</v>
      </c>
      <c r="S1437" s="8">
        <f>IF(Параметри!$R$37="RNK",IF(OR($B1437="Область"),Параметри!$K$44,IF(R1437&lt;Параметри!$G$42,Параметри!$K$41,IF(R1437&lt;Параметри!$G$43,Параметри!$K$42,Параметри!$K$43))),IF(C1437="Область",Параметри!$R$46,IF(C1437="Київ",Параметри!$R$47,IF(L1437&lt;Параметри!$P$41,Параметри!$R$41,IF(L1437&lt;Параметри!$P$42,Параметри!$R$42,IF(L1437&lt;Параметри!$P$43,Параметри!$R$43,IF(L1437&lt;Параметри!$P$44,Параметри!$R$44,Параметри!$R$45)))))))</f>
        <v>0.45</v>
      </c>
      <c r="T1437" s="39">
        <f ca="1">IF($B1437="Область",Параметри!K$58,IF($R1437&lt;Параметри!$G$54,Параметри!K$53,IF($R1437&lt;Параметри!$G$55,Параметри!K$54,IF($R1437&lt;Параметри!$G$56,Параметри!K$55,IF($R1437&lt;Параметри!$G$57,Параметри!K$56,Параметри!K$57)))))</f>
        <v>1.7000000000000001E-2</v>
      </c>
      <c r="U1437" s="39">
        <f ca="1">IF($B1437="Область",Параметри!L$58,IF($R1437&lt;Параметри!$G$54,Параметри!L$53,IF($R1437&lt;Параметри!$G$55,Параметри!L$54,IF($R1437&lt;Параметри!$G$56,Параметри!L$55,IF($R1437&lt;Параметри!$G$57,Параметри!L$56,Параметри!L$57)))))</f>
        <v>4.7E-2</v>
      </c>
      <c r="V1437" s="52">
        <f>Розрахунки!H1437/SUM('Дані з ДІСО'!G1437:I1437)</f>
        <v>13.342465753424657</v>
      </c>
      <c r="W1437" s="8">
        <v>2018</v>
      </c>
    </row>
    <row r="1438" spans="1:23" ht="15" hidden="1" customHeight="1" x14ac:dyDescent="0.25">
      <c r="A1438" s="9">
        <v>1437</v>
      </c>
      <c r="B1438" s="9" t="s">
        <v>4355</v>
      </c>
      <c r="C1438" s="9" t="s">
        <v>4355</v>
      </c>
      <c r="D1438" s="9" t="s">
        <v>3007</v>
      </c>
      <c r="E1438" s="9" t="s">
        <v>33</v>
      </c>
      <c r="F1438" s="9" t="s">
        <v>2892</v>
      </c>
      <c r="G1438" s="9" t="s">
        <v>4332</v>
      </c>
      <c r="H1438" s="9" t="s">
        <v>2893</v>
      </c>
      <c r="I1438" s="8">
        <v>4595</v>
      </c>
      <c r="J1438" s="8">
        <v>2090</v>
      </c>
      <c r="K1438" s="8">
        <v>317</v>
      </c>
      <c r="L1438" s="11">
        <f t="shared" si="66"/>
        <v>0.45484221980413492</v>
      </c>
      <c r="M1438" s="12">
        <f>IF($B1438="Область","",SUM('Дані з ДІСО'!J1438:L1438)/K1438)</f>
        <v>1.413249211356467</v>
      </c>
      <c r="N1438" s="8" t="str">
        <f>IF($B1438="Область","",VLOOKUP(100*J1438/I1438,Параметри!$B$39:$C$53,2,TRUE))</f>
        <v>11. 25-46</v>
      </c>
      <c r="O1438" s="8" t="str">
        <f>IF($B1438="Область","",VLOOKUP(M1438,Параметри!$B$21:$C$35,2,TRUE))</f>
        <v>2. 1,1-1,7</v>
      </c>
      <c r="P1438" s="8">
        <f t="shared" si="67"/>
        <v>11</v>
      </c>
      <c r="Q1438" s="8">
        <f t="shared" si="68"/>
        <v>2</v>
      </c>
      <c r="R1438" s="18">
        <f ca="1">IF($B1438="Область",Параметри!$K$23,OFFSET(Параметри!$C$2,Q1438,P1438))</f>
        <v>16.5</v>
      </c>
      <c r="S1438" s="8">
        <f>IF(Параметри!$R$37="RNK",IF(OR($B1438="Область"),Параметри!$K$44,IF(R1438&lt;Параметри!$G$42,Параметри!$K$41,IF(R1438&lt;Параметри!$G$43,Параметри!$K$42,Параметри!$K$43))),IF(C1438="Область",Параметри!$R$46,IF(C1438="Київ",Параметри!$R$47,IF(L1438&lt;Параметри!$P$41,Параметри!$R$41,IF(L1438&lt;Параметри!$P$42,Параметри!$R$42,IF(L1438&lt;Параметри!$P$43,Параметри!$R$43,IF(L1438&lt;Параметри!$P$44,Параметри!$R$44,Параметри!$R$45)))))))</f>
        <v>0.4</v>
      </c>
      <c r="T1438" s="39">
        <f ca="1">IF($B1438="Область",Параметри!K$58,IF($R1438&lt;Параметри!$G$54,Параметри!K$53,IF($R1438&lt;Параметри!$G$55,Параметри!K$54,IF($R1438&lt;Параметри!$G$56,Параметри!K$55,IF($R1438&lt;Параметри!$G$57,Параметри!K$56,Параметри!K$57)))))</f>
        <v>1.7000000000000001E-2</v>
      </c>
      <c r="U1438" s="39">
        <f ca="1">IF($B1438="Область",Параметри!L$58,IF($R1438&lt;Параметри!$G$54,Параметри!L$53,IF($R1438&lt;Параметри!$G$55,Параметри!L$54,IF($R1438&lt;Параметри!$G$56,Параметри!L$55,IF($R1438&lt;Параметри!$G$57,Параметри!L$56,Параметри!L$57)))))</f>
        <v>4.7E-2</v>
      </c>
      <c r="V1438" s="52">
        <f>Розрахунки!H1438/SUM('Дані з ДІСО'!G1438:I1438)</f>
        <v>17.23076923076923</v>
      </c>
      <c r="W1438" s="8">
        <v>2018</v>
      </c>
    </row>
    <row r="1439" spans="1:23" ht="15" hidden="1" customHeight="1" x14ac:dyDescent="0.25">
      <c r="A1439" s="9">
        <v>1438</v>
      </c>
      <c r="B1439" s="9" t="s">
        <v>4355</v>
      </c>
      <c r="C1439" s="9" t="s">
        <v>4355</v>
      </c>
      <c r="D1439" s="9" t="s">
        <v>3007</v>
      </c>
      <c r="E1439" s="9" t="s">
        <v>33</v>
      </c>
      <c r="F1439" s="9" t="s">
        <v>2894</v>
      </c>
      <c r="G1439" s="9" t="s">
        <v>4333</v>
      </c>
      <c r="H1439" s="9" t="s">
        <v>2895</v>
      </c>
      <c r="I1439" s="8">
        <v>3262</v>
      </c>
      <c r="J1439" s="8">
        <v>1443</v>
      </c>
      <c r="K1439" s="8">
        <v>259.3</v>
      </c>
      <c r="L1439" s="11">
        <f t="shared" si="66"/>
        <v>0.44236664622930716</v>
      </c>
      <c r="M1439" s="12">
        <f>IF($B1439="Область","",SUM('Дані з ДІСО'!J1439:L1439)/K1439)</f>
        <v>0.68260701889703046</v>
      </c>
      <c r="N1439" s="8" t="str">
        <f>IF($B1439="Область","",VLOOKUP(100*J1439/I1439,Параметри!$B$39:$C$53,2,TRUE))</f>
        <v>11. 25-46</v>
      </c>
      <c r="O1439" s="8" t="str">
        <f>IF($B1439="Область","",VLOOKUP(M1439,Параметри!$B$21:$C$35,2,TRUE))</f>
        <v>1. 0-1,1</v>
      </c>
      <c r="P1439" s="8">
        <f t="shared" si="67"/>
        <v>11</v>
      </c>
      <c r="Q1439" s="8">
        <f t="shared" si="68"/>
        <v>1</v>
      </c>
      <c r="R1439" s="18">
        <f ca="1">IF($B1439="Область",Параметри!$K$23,OFFSET(Параметри!$C$2,Q1439,P1439))</f>
        <v>16</v>
      </c>
      <c r="S1439" s="8">
        <f>IF(Параметри!$R$37="RNK",IF(OR($B1439="Область"),Параметри!$K$44,IF(R1439&lt;Параметри!$G$42,Параметри!$K$41,IF(R1439&lt;Параметри!$G$43,Параметри!$K$42,Параметри!$K$43))),IF(C1439="Область",Параметри!$R$46,IF(C1439="Київ",Параметри!$R$47,IF(L1439&lt;Параметри!$P$41,Параметри!$R$41,IF(L1439&lt;Параметри!$P$42,Параметри!$R$42,IF(L1439&lt;Параметри!$P$43,Параметри!$R$43,IF(L1439&lt;Параметри!$P$44,Параметри!$R$44,Параметри!$R$45)))))))</f>
        <v>0.4</v>
      </c>
      <c r="T1439" s="39">
        <f ca="1">IF($B1439="Область",Параметри!K$58,IF($R1439&lt;Параметри!$G$54,Параметри!K$53,IF($R1439&lt;Параметри!$G$55,Параметри!K$54,IF($R1439&lt;Параметри!$G$56,Параметри!K$55,IF($R1439&lt;Параметри!$G$57,Параметри!K$56,Параметри!K$57)))))</f>
        <v>1.7000000000000001E-2</v>
      </c>
      <c r="U1439" s="39">
        <f ca="1">IF($B1439="Область",Параметри!L$58,IF($R1439&lt;Параметри!$G$54,Параметри!L$53,IF($R1439&lt;Параметри!$G$55,Параметри!L$54,IF($R1439&lt;Параметри!$G$56,Параметри!L$55,IF($R1439&lt;Параметри!$G$57,Параметри!L$56,Параметри!L$57)))))</f>
        <v>4.7E-2</v>
      </c>
      <c r="V1439" s="52">
        <f>Розрахунки!H1439/SUM('Дані з ДІСО'!G1439:I1439)</f>
        <v>16.09090909090909</v>
      </c>
      <c r="W1439" s="8">
        <v>2018</v>
      </c>
    </row>
    <row r="1440" spans="1:23" ht="15" hidden="1" customHeight="1" x14ac:dyDescent="0.25">
      <c r="A1440" s="9">
        <v>1439</v>
      </c>
      <c r="B1440" s="9" t="s">
        <v>4354</v>
      </c>
      <c r="C1440" s="9" t="s">
        <v>4354</v>
      </c>
      <c r="D1440" s="9" t="s">
        <v>3007</v>
      </c>
      <c r="E1440" s="9" t="s">
        <v>28</v>
      </c>
      <c r="F1440" s="9" t="s">
        <v>2896</v>
      </c>
      <c r="G1440" s="9" t="s">
        <v>4084</v>
      </c>
      <c r="H1440" s="9" t="s">
        <v>2897</v>
      </c>
      <c r="I1440" s="8">
        <v>4281</v>
      </c>
      <c r="J1440" s="8">
        <v>4281</v>
      </c>
      <c r="K1440" s="8">
        <v>269.5</v>
      </c>
      <c r="L1440" s="11">
        <f t="shared" si="66"/>
        <v>1</v>
      </c>
      <c r="M1440" s="12">
        <f>IF($B1440="Область","",SUM('Дані з ДІСО'!J1440:L1440)/K1440)</f>
        <v>1.2244897959183674</v>
      </c>
      <c r="N1440" s="8" t="str">
        <f>IF($B1440="Область","",VLOOKUP(100*J1440/I1440,Параметри!$B$39:$C$53,2,TRUE))</f>
        <v>1. 100%</v>
      </c>
      <c r="O1440" s="8" t="str">
        <f>IF($B1440="Область","",VLOOKUP(M1440,Параметри!$B$21:$C$35,2,TRUE))</f>
        <v>2. 1,1-1,7</v>
      </c>
      <c r="P1440" s="8">
        <f t="shared" si="67"/>
        <v>1</v>
      </c>
      <c r="Q1440" s="8">
        <f t="shared" si="68"/>
        <v>2</v>
      </c>
      <c r="R1440" s="18">
        <f ca="1">IF($B1440="Область",Параметри!$K$23,OFFSET(Параметри!$C$2,Q1440,P1440))</f>
        <v>11.5</v>
      </c>
      <c r="S1440" s="8">
        <f>IF(Параметри!$R$37="RNK",IF(OR($B1440="Область"),Параметри!$K$44,IF(R1440&lt;Параметри!$G$42,Параметри!$K$41,IF(R1440&lt;Параметри!$G$43,Параметри!$K$42,Параметри!$K$43))),IF(C1440="Область",Параметри!$R$46,IF(C1440="Київ",Параметри!$R$47,IF(L1440&lt;Параметри!$P$41,Параметри!$R$41,IF(L1440&lt;Параметри!$P$42,Параметри!$R$42,IF(L1440&lt;Параметри!$P$43,Параметри!$R$43,IF(L1440&lt;Параметри!$P$44,Параметри!$R$44,Параметри!$R$45)))))))</f>
        <v>0.5</v>
      </c>
      <c r="T1440" s="39">
        <f ca="1">IF($B1440="Область",Параметри!K$58,IF($R1440&lt;Параметри!$G$54,Параметри!K$53,IF($R1440&lt;Параметри!$G$55,Параметри!K$54,IF($R1440&lt;Параметри!$G$56,Параметри!K$55,IF($R1440&lt;Параметри!$G$57,Параметри!K$56,Параметри!K$57)))))</f>
        <v>1.7000000000000001E-2</v>
      </c>
      <c r="U1440" s="39">
        <f ca="1">IF($B1440="Область",Параметри!L$58,IF($R1440&lt;Параметри!$G$54,Параметри!L$53,IF($R1440&lt;Параметри!$G$55,Параметри!L$54,IF($R1440&lt;Параметри!$G$56,Параметри!L$55,IF($R1440&lt;Параметри!$G$57,Параметри!L$56,Параметри!L$57)))))</f>
        <v>4.7E-2</v>
      </c>
      <c r="V1440" s="52">
        <f>Розрахунки!H1440/SUM('Дані з ДІСО'!G1440:I1440)</f>
        <v>9.4285714285714288</v>
      </c>
      <c r="W1440" s="8">
        <v>2018</v>
      </c>
    </row>
    <row r="1441" spans="1:23" ht="15" hidden="1" customHeight="1" x14ac:dyDescent="0.25">
      <c r="A1441" s="9">
        <v>1440</v>
      </c>
      <c r="B1441" s="9" t="s">
        <v>4355</v>
      </c>
      <c r="C1441" s="9" t="s">
        <v>4355</v>
      </c>
      <c r="D1441" s="9" t="s">
        <v>3007</v>
      </c>
      <c r="E1441" s="9" t="s">
        <v>33</v>
      </c>
      <c r="F1441" s="9" t="s">
        <v>2898</v>
      </c>
      <c r="G1441" s="9" t="s">
        <v>4334</v>
      </c>
      <c r="H1441" s="9" t="s">
        <v>2899</v>
      </c>
      <c r="I1441" s="8">
        <v>14908</v>
      </c>
      <c r="J1441" s="8">
        <v>7219</v>
      </c>
      <c r="K1441" s="8">
        <v>586.5</v>
      </c>
      <c r="L1441" s="11">
        <f t="shared" si="66"/>
        <v>0.4842366514623021</v>
      </c>
      <c r="M1441" s="12">
        <f>IF($B1441="Область","",SUM('Дані з ДІСО'!J1441:L1441)/K1441)</f>
        <v>2.5660699062233587</v>
      </c>
      <c r="N1441" s="8" t="str">
        <f>IF($B1441="Область","",VLOOKUP(100*J1441/I1441,Параметри!$B$39:$C$53,2,TRUE))</f>
        <v>10. 46-51</v>
      </c>
      <c r="O1441" s="8" t="str">
        <f>IF($B1441="Область","",VLOOKUP(M1441,Параметри!$B$21:$C$35,2,TRUE))</f>
        <v>4. 2,2-3</v>
      </c>
      <c r="P1441" s="8">
        <f t="shared" si="67"/>
        <v>10</v>
      </c>
      <c r="Q1441" s="8">
        <f t="shared" si="68"/>
        <v>4</v>
      </c>
      <c r="R1441" s="18">
        <f ca="1">IF($B1441="Область",Параметри!$K$23,OFFSET(Параметри!$C$2,Q1441,P1441))</f>
        <v>15.5</v>
      </c>
      <c r="S1441" s="8">
        <f>IF(Параметри!$R$37="RNK",IF(OR($B1441="Область"),Параметри!$K$44,IF(R1441&lt;Параметри!$G$42,Параметри!$K$41,IF(R1441&lt;Параметри!$G$43,Параметри!$K$42,Параметри!$K$43))),IF(C1441="Область",Параметри!$R$46,IF(C1441="Київ",Параметри!$R$47,IF(L1441&lt;Параметри!$P$41,Параметри!$R$41,IF(L1441&lt;Параметри!$P$42,Параметри!$R$42,IF(L1441&lt;Параметри!$P$43,Параметри!$R$43,IF(L1441&lt;Параметри!$P$44,Параметри!$R$44,Параметри!$R$45)))))))</f>
        <v>0.4</v>
      </c>
      <c r="T1441" s="39">
        <f ca="1">IF($B1441="Область",Параметри!K$58,IF($R1441&lt;Параметри!$G$54,Параметри!K$53,IF($R1441&lt;Параметри!$G$55,Параметри!K$54,IF($R1441&lt;Параметри!$G$56,Параметри!K$55,IF($R1441&lt;Параметри!$G$57,Параметри!K$56,Параметри!K$57)))))</f>
        <v>1.7000000000000001E-2</v>
      </c>
      <c r="U1441" s="39">
        <f ca="1">IF($B1441="Область",Параметри!L$58,IF($R1441&lt;Параметри!$G$54,Параметри!L$53,IF($R1441&lt;Параметри!$G$55,Параметри!L$54,IF($R1441&lt;Параметри!$G$56,Параметри!L$55,IF($R1441&lt;Параметри!$G$57,Параметри!L$56,Параметри!L$57)))))</f>
        <v>4.7E-2</v>
      </c>
      <c r="V1441" s="52">
        <f>Розрахунки!H1441/SUM('Дані з ДІСО'!G1441:I1441)</f>
        <v>16.53846153846154</v>
      </c>
      <c r="W1441" s="8">
        <v>2018</v>
      </c>
    </row>
    <row r="1442" spans="1:23" ht="15" hidden="1" customHeight="1" x14ac:dyDescent="0.25">
      <c r="A1442" s="9">
        <v>1441</v>
      </c>
      <c r="B1442" s="9" t="s">
        <v>2951</v>
      </c>
      <c r="C1442" s="9" t="s">
        <v>4353</v>
      </c>
      <c r="D1442" s="9" t="s">
        <v>3007</v>
      </c>
      <c r="E1442" s="9" t="s">
        <v>25</v>
      </c>
      <c r="F1442" s="9" t="s">
        <v>2900</v>
      </c>
      <c r="G1442" s="9" t="s">
        <v>4335</v>
      </c>
      <c r="H1442" s="9" t="s">
        <v>2901</v>
      </c>
      <c r="I1442" s="8">
        <v>21388</v>
      </c>
      <c r="J1442" s="8">
        <v>9678</v>
      </c>
      <c r="K1442" s="8">
        <v>1171.9000000000001</v>
      </c>
      <c r="L1442" s="11">
        <f t="shared" si="66"/>
        <v>0.45249672713671218</v>
      </c>
      <c r="M1442" s="12">
        <f>IF($B1442="Область","",SUM('Дані з ДІСО'!J1442:L1442)/K1442)</f>
        <v>1.7219899308814743</v>
      </c>
      <c r="N1442" s="8" t="str">
        <f>IF($B1442="Область","",VLOOKUP(100*J1442/I1442,Параметри!$B$39:$C$53,2,TRUE))</f>
        <v>11. 25-46</v>
      </c>
      <c r="O1442" s="8" t="str">
        <f>IF($B1442="Область","",VLOOKUP(M1442,Параметри!$B$21:$C$35,2,TRUE))</f>
        <v>3. 1,7-2,2</v>
      </c>
      <c r="P1442" s="8">
        <f t="shared" si="67"/>
        <v>11</v>
      </c>
      <c r="Q1442" s="8">
        <f t="shared" si="68"/>
        <v>3</v>
      </c>
      <c r="R1442" s="18">
        <f ca="1">IF($B1442="Область",Параметри!$K$23,OFFSET(Параметри!$C$2,Q1442,P1442))</f>
        <v>16.5</v>
      </c>
      <c r="S1442" s="8">
        <f>IF(Параметри!$R$37="RNK",IF(OR($B1442="Область"),Параметри!$K$44,IF(R1442&lt;Параметри!$G$42,Параметри!$K$41,IF(R1442&lt;Параметри!$G$43,Параметри!$K$42,Параметри!$K$43))),IF(C1442="Область",Параметри!$R$46,IF(C1442="Київ",Параметри!$R$47,IF(L1442&lt;Параметри!$P$41,Параметри!$R$41,IF(L1442&lt;Параметри!$P$42,Параметри!$R$42,IF(L1442&lt;Параметри!$P$43,Параметри!$R$43,IF(L1442&lt;Параметри!$P$44,Параметри!$R$44,Параметри!$R$45)))))))</f>
        <v>0.4</v>
      </c>
      <c r="T1442" s="39">
        <f ca="1">IF($B1442="Область",Параметри!K$58,IF($R1442&lt;Параметри!$G$54,Параметри!K$53,IF($R1442&lt;Параметри!$G$55,Параметри!K$54,IF($R1442&lt;Параметри!$G$56,Параметри!K$55,IF($R1442&lt;Параметри!$G$57,Параметри!K$56,Параметри!K$57)))))</f>
        <v>1.7000000000000001E-2</v>
      </c>
      <c r="U1442" s="39">
        <f ca="1">IF($B1442="Область",Параметри!L$58,IF($R1442&lt;Параметри!$G$54,Параметри!L$53,IF($R1442&lt;Параметри!$G$55,Параметри!L$54,IF($R1442&lt;Параметри!$G$56,Параметри!L$55,IF($R1442&lt;Параметри!$G$57,Параметри!L$56,Параметри!L$57)))))</f>
        <v>4.7E-2</v>
      </c>
      <c r="V1442" s="52">
        <f>Розрахунки!H1442/SUM('Дані з ДІСО'!G1442:I1442)</f>
        <v>18.513761467889907</v>
      </c>
      <c r="W1442" s="8">
        <v>2018</v>
      </c>
    </row>
    <row r="1443" spans="1:23" ht="15" hidden="1" customHeight="1" x14ac:dyDescent="0.25">
      <c r="A1443" s="9">
        <v>1442</v>
      </c>
      <c r="B1443" s="9" t="s">
        <v>4355</v>
      </c>
      <c r="C1443" s="9" t="s">
        <v>4355</v>
      </c>
      <c r="D1443" s="9" t="s">
        <v>3007</v>
      </c>
      <c r="E1443" s="9" t="s">
        <v>33</v>
      </c>
      <c r="F1443" s="9" t="s">
        <v>2902</v>
      </c>
      <c r="G1443" s="9" t="s">
        <v>4336</v>
      </c>
      <c r="H1443" s="9" t="s">
        <v>2903</v>
      </c>
      <c r="I1443" s="8">
        <v>4685</v>
      </c>
      <c r="J1443" s="8">
        <v>2045</v>
      </c>
      <c r="K1443" s="8">
        <v>210.6</v>
      </c>
      <c r="L1443" s="11">
        <f t="shared" si="66"/>
        <v>0.43649946638207043</v>
      </c>
      <c r="M1443" s="12">
        <f>IF($B1443="Область","",SUM('Дані з ДІСО'!J1443:L1443)/K1443)</f>
        <v>2.526115859449193</v>
      </c>
      <c r="N1443" s="8" t="str">
        <f>IF($B1443="Область","",VLOOKUP(100*J1443/I1443,Параметри!$B$39:$C$53,2,TRUE))</f>
        <v>11. 25-46</v>
      </c>
      <c r="O1443" s="8" t="str">
        <f>IF($B1443="Область","",VLOOKUP(M1443,Параметри!$B$21:$C$35,2,TRUE))</f>
        <v>4. 2,2-3</v>
      </c>
      <c r="P1443" s="8">
        <f t="shared" si="67"/>
        <v>11</v>
      </c>
      <c r="Q1443" s="8">
        <f t="shared" si="68"/>
        <v>4</v>
      </c>
      <c r="R1443" s="18">
        <f ca="1">IF($B1443="Область",Параметри!$K$23,OFFSET(Параметри!$C$2,Q1443,P1443))</f>
        <v>16.5</v>
      </c>
      <c r="S1443" s="8">
        <f>IF(Параметри!$R$37="RNK",IF(OR($B1443="Область"),Параметри!$K$44,IF(R1443&lt;Параметри!$G$42,Параметри!$K$41,IF(R1443&lt;Параметри!$G$43,Параметри!$K$42,Параметри!$K$43))),IF(C1443="Область",Параметри!$R$46,IF(C1443="Київ",Параметри!$R$47,IF(L1443&lt;Параметри!$P$41,Параметри!$R$41,IF(L1443&lt;Параметри!$P$42,Параметри!$R$42,IF(L1443&lt;Параметри!$P$43,Параметри!$R$43,IF(L1443&lt;Параметри!$P$44,Параметри!$R$44,Параметри!$R$45)))))))</f>
        <v>0.4</v>
      </c>
      <c r="T1443" s="39">
        <f ca="1">IF($B1443="Область",Параметри!K$58,IF($R1443&lt;Параметри!$G$54,Параметри!K$53,IF($R1443&lt;Параметри!$G$55,Параметри!K$54,IF($R1443&lt;Параметри!$G$56,Параметри!K$55,IF($R1443&lt;Параметри!$G$57,Параметри!K$56,Параметри!K$57)))))</f>
        <v>1.7000000000000001E-2</v>
      </c>
      <c r="U1443" s="39">
        <f ca="1">IF($B1443="Область",Параметри!L$58,IF($R1443&lt;Параметри!$G$54,Параметри!L$53,IF($R1443&lt;Параметри!$G$55,Параметри!L$54,IF($R1443&lt;Параметри!$G$56,Параметри!L$55,IF($R1443&lt;Параметри!$G$57,Параметри!L$56,Параметри!L$57)))))</f>
        <v>4.7E-2</v>
      </c>
      <c r="V1443" s="52">
        <f>Розрахунки!H1443/SUM('Дані з ДІСО'!G1443:I1443)</f>
        <v>14</v>
      </c>
      <c r="W1443" s="8">
        <v>2018</v>
      </c>
    </row>
    <row r="1444" spans="1:23" ht="15" hidden="1" customHeight="1" x14ac:dyDescent="0.25">
      <c r="A1444" s="9">
        <v>1443</v>
      </c>
      <c r="B1444" s="9" t="s">
        <v>2950</v>
      </c>
      <c r="C1444" s="9" t="s">
        <v>4353</v>
      </c>
      <c r="D1444" s="9" t="s">
        <v>3007</v>
      </c>
      <c r="E1444" s="9" t="s">
        <v>82</v>
      </c>
      <c r="F1444" s="9" t="s">
        <v>2904</v>
      </c>
      <c r="G1444" s="9" t="s">
        <v>4337</v>
      </c>
      <c r="H1444" s="9" t="s">
        <v>2905</v>
      </c>
      <c r="I1444" s="8">
        <v>67806</v>
      </c>
      <c r="J1444" s="8">
        <v>823</v>
      </c>
      <c r="K1444" s="8">
        <v>110.6</v>
      </c>
      <c r="L1444" s="11">
        <f t="shared" si="66"/>
        <v>1.2137568946700882E-2</v>
      </c>
      <c r="M1444" s="12">
        <f>IF($B1444="Область","",SUM('Дані з ДІСО'!J1444:L1444)/K1444)</f>
        <v>65.660036166365288</v>
      </c>
      <c r="N1444" s="8" t="str">
        <f>IF($B1444="Область","",VLOOKUP(100*J1444/I1444,Параметри!$B$39:$C$53,2,TRUE))</f>
        <v>15. 0-6</v>
      </c>
      <c r="O1444" s="8" t="str">
        <f>IF($B1444="Область","",VLOOKUP(M1444,Параметри!$B$21:$C$35,2,TRUE))</f>
        <v>14. 43-89</v>
      </c>
      <c r="P1444" s="8">
        <f t="shared" si="67"/>
        <v>15</v>
      </c>
      <c r="Q1444" s="8">
        <f t="shared" si="68"/>
        <v>14</v>
      </c>
      <c r="R1444" s="18">
        <f ca="1">IF($B1444="Область",Параметри!$K$23,OFFSET(Параметри!$C$2,Q1444,P1444))</f>
        <v>27</v>
      </c>
      <c r="S1444" s="8">
        <f>IF(Параметри!$R$37="RNK",IF(OR($B1444="Область"),Параметри!$K$44,IF(R1444&lt;Параметри!$G$42,Параметри!$K$41,IF(R1444&lt;Параметри!$G$43,Параметри!$K$42,Параметри!$K$43))),IF(C1444="Область",Параметри!$R$46,IF(C1444="Київ",Параметри!$R$47,IF(L1444&lt;Параметри!$P$41,Параметри!$R$41,IF(L1444&lt;Параметри!$P$42,Параметри!$R$42,IF(L1444&lt;Параметри!$P$43,Параметри!$R$43,IF(L1444&lt;Параметри!$P$44,Параметри!$R$44,Параметри!$R$45)))))))</f>
        <v>0.2</v>
      </c>
      <c r="T1444" s="39">
        <f ca="1">IF($B1444="Область",Параметри!K$58,IF($R1444&lt;Параметри!$G$54,Параметри!K$53,IF($R1444&lt;Параметри!$G$55,Параметри!K$54,IF($R1444&lt;Параметри!$G$56,Параметри!K$55,IF($R1444&lt;Параметри!$G$57,Параметри!K$56,Параметри!K$57)))))</f>
        <v>0.15</v>
      </c>
      <c r="U1444" s="39">
        <f ca="1">IF($B1444="Область",Параметри!L$58,IF($R1444&lt;Параметри!$G$54,Параметри!L$53,IF($R1444&lt;Параметри!$G$55,Параметри!L$54,IF($R1444&lt;Параметри!$G$56,Параметри!L$55,IF($R1444&lt;Параметри!$G$57,Параметри!L$56,Параметри!L$57)))))</f>
        <v>0.10100000000000001</v>
      </c>
      <c r="V1444" s="52">
        <f>Розрахунки!H1444/SUM('Дані з ДІСО'!G1444:I1444)</f>
        <v>26.216606498194945</v>
      </c>
      <c r="W1444" s="8" t="s">
        <v>2950</v>
      </c>
    </row>
    <row r="1445" spans="1:23" ht="15" hidden="1" customHeight="1" x14ac:dyDescent="0.25">
      <c r="A1445" s="9">
        <v>1444</v>
      </c>
      <c r="B1445" s="9" t="s">
        <v>2950</v>
      </c>
      <c r="C1445" s="9" t="s">
        <v>4353</v>
      </c>
      <c r="D1445" s="9" t="s">
        <v>3007</v>
      </c>
      <c r="E1445" s="9" t="s">
        <v>82</v>
      </c>
      <c r="F1445" s="9" t="s">
        <v>2906</v>
      </c>
      <c r="G1445" s="9" t="s">
        <v>4338</v>
      </c>
      <c r="H1445" s="9" t="s">
        <v>2907</v>
      </c>
      <c r="I1445" s="8">
        <v>24668</v>
      </c>
      <c r="J1445" s="8">
        <v>12021</v>
      </c>
      <c r="K1445" s="8">
        <v>1794.3</v>
      </c>
      <c r="L1445" s="11">
        <f t="shared" si="66"/>
        <v>0.48731149667585538</v>
      </c>
      <c r="M1445" s="12">
        <f>IF($B1445="Область","",SUM('Дані з ДІСО'!J1445:L1445)/K1445)</f>
        <v>1.1202140110349441</v>
      </c>
      <c r="N1445" s="8" t="str">
        <f>IF($B1445="Область","",VLOOKUP(100*J1445/I1445,Параметри!$B$39:$C$53,2,TRUE))</f>
        <v>10. 46-51</v>
      </c>
      <c r="O1445" s="8" t="str">
        <f>IF($B1445="Область","",VLOOKUP(M1445,Параметри!$B$21:$C$35,2,TRUE))</f>
        <v>2. 1,1-1,7</v>
      </c>
      <c r="P1445" s="8">
        <f t="shared" si="67"/>
        <v>10</v>
      </c>
      <c r="Q1445" s="8">
        <f t="shared" si="68"/>
        <v>2</v>
      </c>
      <c r="R1445" s="18">
        <f ca="1">IF($B1445="Область",Параметри!$K$23,OFFSET(Параметри!$C$2,Q1445,P1445))</f>
        <v>15</v>
      </c>
      <c r="S1445" s="8">
        <f>IF(Параметри!$R$37="RNK",IF(OR($B1445="Область"),Параметри!$K$44,IF(R1445&lt;Параметри!$G$42,Параметри!$K$41,IF(R1445&lt;Параметри!$G$43,Параметри!$K$42,Параметри!$K$43))),IF(C1445="Область",Параметри!$R$46,IF(C1445="Київ",Параметри!$R$47,IF(L1445&lt;Параметри!$P$41,Параметри!$R$41,IF(L1445&lt;Параметри!$P$42,Параметри!$R$42,IF(L1445&lt;Параметри!$P$43,Параметри!$R$43,IF(L1445&lt;Параметри!$P$44,Параметри!$R$44,Параметри!$R$45)))))))</f>
        <v>0.4</v>
      </c>
      <c r="T1445" s="39">
        <f ca="1">IF($B1445="Область",Параметри!K$58,IF($R1445&lt;Параметри!$G$54,Параметри!K$53,IF($R1445&lt;Параметри!$G$55,Параметри!K$54,IF($R1445&lt;Параметри!$G$56,Параметри!K$55,IF($R1445&lt;Параметри!$G$57,Параметри!K$56,Параметри!K$57)))))</f>
        <v>1.7000000000000001E-2</v>
      </c>
      <c r="U1445" s="39">
        <f ca="1">IF($B1445="Область",Параметри!L$58,IF($R1445&lt;Параметри!$G$54,Параметри!L$53,IF($R1445&lt;Параметри!$G$55,Параметри!L$54,IF($R1445&lt;Параметри!$G$56,Параметри!L$55,IF($R1445&lt;Параметри!$G$57,Параметри!L$56,Параметри!L$57)))))</f>
        <v>4.7E-2</v>
      </c>
      <c r="V1445" s="52">
        <f>Розрахунки!H1445/SUM('Дані з ДІСО'!G1445:I1445)</f>
        <v>15.703125</v>
      </c>
      <c r="W1445" s="8" t="s">
        <v>2950</v>
      </c>
    </row>
    <row r="1446" spans="1:23" ht="15" hidden="1" customHeight="1" x14ac:dyDescent="0.25">
      <c r="A1446" s="9">
        <v>1445</v>
      </c>
      <c r="B1446" s="9" t="s">
        <v>2951</v>
      </c>
      <c r="C1446" s="9" t="s">
        <v>4353</v>
      </c>
      <c r="D1446" s="9" t="s">
        <v>3007</v>
      </c>
      <c r="E1446" s="9" t="s">
        <v>25</v>
      </c>
      <c r="F1446" s="9" t="s">
        <v>2908</v>
      </c>
      <c r="G1446" s="9" t="s">
        <v>4339</v>
      </c>
      <c r="H1446" s="9" t="s">
        <v>2909</v>
      </c>
      <c r="I1446" s="8">
        <v>15673</v>
      </c>
      <c r="J1446" s="8">
        <v>6041</v>
      </c>
      <c r="K1446" s="8">
        <v>550.20000000000005</v>
      </c>
      <c r="L1446" s="11">
        <f t="shared" si="66"/>
        <v>0.38543992853952658</v>
      </c>
      <c r="M1446" s="12">
        <f>IF($B1446="Область","",SUM('Дані з ДІСО'!J1446:L1446)/K1446)</f>
        <v>2.3300617957106504</v>
      </c>
      <c r="N1446" s="8" t="str">
        <f>IF($B1446="Область","",VLOOKUP(100*J1446/I1446,Параметри!$B$39:$C$53,2,TRUE))</f>
        <v>11. 25-46</v>
      </c>
      <c r="O1446" s="8" t="str">
        <f>IF($B1446="Область","",VLOOKUP(M1446,Параметри!$B$21:$C$35,2,TRUE))</f>
        <v>4. 2,2-3</v>
      </c>
      <c r="P1446" s="8">
        <f t="shared" si="67"/>
        <v>11</v>
      </c>
      <c r="Q1446" s="8">
        <f t="shared" si="68"/>
        <v>4</v>
      </c>
      <c r="R1446" s="18">
        <f ca="1">IF($B1446="Область",Параметри!$K$23,OFFSET(Параметри!$C$2,Q1446,P1446))</f>
        <v>16.5</v>
      </c>
      <c r="S1446" s="8">
        <f>IF(Параметри!$R$37="RNK",IF(OR($B1446="Область"),Параметри!$K$44,IF(R1446&lt;Параметри!$G$42,Параметри!$K$41,IF(R1446&lt;Параметри!$G$43,Параметри!$K$42,Параметри!$K$43))),IF(C1446="Область",Параметри!$R$46,IF(C1446="Київ",Параметри!$R$47,IF(L1446&lt;Параметри!$P$41,Параметри!$R$41,IF(L1446&lt;Параметри!$P$42,Параметри!$R$42,IF(L1446&lt;Параметри!$P$43,Параметри!$R$43,IF(L1446&lt;Параметри!$P$44,Параметри!$R$44,Параметри!$R$45)))))))</f>
        <v>0.3</v>
      </c>
      <c r="T1446" s="39">
        <f ca="1">IF($B1446="Область",Параметри!K$58,IF($R1446&lt;Параметри!$G$54,Параметри!K$53,IF($R1446&lt;Параметри!$G$55,Параметри!K$54,IF($R1446&lt;Параметри!$G$56,Параметри!K$55,IF($R1446&lt;Параметри!$G$57,Параметри!K$56,Параметри!K$57)))))</f>
        <v>1.7000000000000001E-2</v>
      </c>
      <c r="U1446" s="39">
        <f ca="1">IF($B1446="Область",Параметри!L$58,IF($R1446&lt;Параметри!$G$54,Параметри!L$53,IF($R1446&lt;Параметри!$G$55,Параметри!L$54,IF($R1446&lt;Параметри!$G$56,Параметри!L$55,IF($R1446&lt;Параметри!$G$57,Параметри!L$56,Параметри!L$57)))))</f>
        <v>4.7E-2</v>
      </c>
      <c r="V1446" s="52">
        <f>Розрахунки!H1446/SUM('Дані з ДІСО'!G1446:I1446)</f>
        <v>13.638297872340425</v>
      </c>
      <c r="W1446" s="8">
        <v>2020</v>
      </c>
    </row>
    <row r="1447" spans="1:23" ht="15" hidden="1" customHeight="1" x14ac:dyDescent="0.25">
      <c r="A1447" s="9">
        <v>1446</v>
      </c>
      <c r="B1447" s="9" t="s">
        <v>4354</v>
      </c>
      <c r="C1447" s="9" t="s">
        <v>4354</v>
      </c>
      <c r="D1447" s="9" t="s">
        <v>3007</v>
      </c>
      <c r="E1447" s="9" t="s">
        <v>28</v>
      </c>
      <c r="F1447" s="9" t="s">
        <v>2910</v>
      </c>
      <c r="G1447" s="9" t="s">
        <v>4340</v>
      </c>
      <c r="H1447" s="9" t="s">
        <v>2911</v>
      </c>
      <c r="I1447" s="8">
        <v>9929</v>
      </c>
      <c r="J1447" s="8">
        <v>9929</v>
      </c>
      <c r="K1447" s="8">
        <v>378.7</v>
      </c>
      <c r="L1447" s="11">
        <f t="shared" si="66"/>
        <v>1</v>
      </c>
      <c r="M1447" s="12">
        <f>IF($B1447="Область","",SUM('Дані з ДІСО'!J1447:L1447)/K1447)</f>
        <v>3.2585159757063638</v>
      </c>
      <c r="N1447" s="8" t="str">
        <f>IF($B1447="Область","",VLOOKUP(100*J1447/I1447,Параметри!$B$39:$C$53,2,TRUE))</f>
        <v>1. 100%</v>
      </c>
      <c r="O1447" s="8" t="str">
        <f>IF($B1447="Область","",VLOOKUP(M1447,Параметри!$B$21:$C$35,2,TRUE))</f>
        <v>5. 3-3,7</v>
      </c>
      <c r="P1447" s="8">
        <f t="shared" si="67"/>
        <v>1</v>
      </c>
      <c r="Q1447" s="8">
        <f t="shared" si="68"/>
        <v>5</v>
      </c>
      <c r="R1447" s="18">
        <f ca="1">IF($B1447="Область",Параметри!$K$23,OFFSET(Параметри!$C$2,Q1447,P1447))</f>
        <v>13</v>
      </c>
      <c r="S1447" s="8">
        <f>IF(Параметри!$R$37="RNK",IF(OR($B1447="Область"),Параметри!$K$44,IF(R1447&lt;Параметри!$G$42,Параметри!$K$41,IF(R1447&lt;Параметри!$G$43,Параметри!$K$42,Параметри!$K$43))),IF(C1447="Область",Параметри!$R$46,IF(C1447="Київ",Параметри!$R$47,IF(L1447&lt;Параметри!$P$41,Параметри!$R$41,IF(L1447&lt;Параметри!$P$42,Параметри!$R$42,IF(L1447&lt;Параметри!$P$43,Параметри!$R$43,IF(L1447&lt;Параметри!$P$44,Параметри!$R$44,Параметри!$R$45)))))))</f>
        <v>0.5</v>
      </c>
      <c r="T1447" s="39">
        <f ca="1">IF($B1447="Область",Параметри!K$58,IF($R1447&lt;Параметри!$G$54,Параметри!K$53,IF($R1447&lt;Параметри!$G$55,Параметри!K$54,IF($R1447&lt;Параметри!$G$56,Параметри!K$55,IF($R1447&lt;Параметри!$G$57,Параметри!K$56,Параметри!K$57)))))</f>
        <v>1.7000000000000001E-2</v>
      </c>
      <c r="U1447" s="39">
        <f ca="1">IF($B1447="Область",Параметри!L$58,IF($R1447&lt;Параметри!$G$54,Параметри!L$53,IF($R1447&lt;Параметри!$G$55,Параметри!L$54,IF($R1447&lt;Параметри!$G$56,Параметри!L$55,IF($R1447&lt;Параметри!$G$57,Параметри!L$56,Параметри!L$57)))))</f>
        <v>4.7E-2</v>
      </c>
      <c r="V1447" s="52">
        <f>Розрахунки!H1447/SUM('Дані з ДІСО'!G1447:I1447)</f>
        <v>12.721649484536082</v>
      </c>
      <c r="W1447" s="8">
        <v>2020</v>
      </c>
    </row>
    <row r="1448" spans="1:23" ht="15" hidden="1" customHeight="1" x14ac:dyDescent="0.25">
      <c r="A1448" s="9">
        <v>1447</v>
      </c>
      <c r="B1448" s="9" t="s">
        <v>4354</v>
      </c>
      <c r="C1448" s="9" t="s">
        <v>4354</v>
      </c>
      <c r="D1448" s="9" t="s">
        <v>3007</v>
      </c>
      <c r="E1448" s="9" t="s">
        <v>28</v>
      </c>
      <c r="F1448" s="9" t="s">
        <v>2912</v>
      </c>
      <c r="G1448" s="9" t="s">
        <v>4341</v>
      </c>
      <c r="H1448" s="9" t="s">
        <v>2913</v>
      </c>
      <c r="I1448" s="8">
        <v>4684</v>
      </c>
      <c r="J1448" s="8">
        <v>4684</v>
      </c>
      <c r="K1448" s="8">
        <v>109.2</v>
      </c>
      <c r="L1448" s="11">
        <f t="shared" si="66"/>
        <v>1</v>
      </c>
      <c r="M1448" s="12">
        <f>IF($B1448="Область","",SUM('Дані з ДІСО'!J1448:L1448)/K1448)</f>
        <v>5.9523809523809526</v>
      </c>
      <c r="N1448" s="8" t="str">
        <f>IF($B1448="Область","",VLOOKUP(100*J1448/I1448,Параметри!$B$39:$C$53,2,TRUE))</f>
        <v>1. 100%</v>
      </c>
      <c r="O1448" s="8" t="str">
        <f>IF($B1448="Область","",VLOOKUP(M1448,Параметри!$B$21:$C$35,2,TRUE))</f>
        <v>9. 5,6-6,4</v>
      </c>
      <c r="P1448" s="8">
        <f t="shared" si="67"/>
        <v>1</v>
      </c>
      <c r="Q1448" s="8">
        <f t="shared" si="68"/>
        <v>9</v>
      </c>
      <c r="R1448" s="18">
        <f ca="1">IF($B1448="Область",Параметри!$K$23,OFFSET(Параметри!$C$2,Q1448,P1448))</f>
        <v>15</v>
      </c>
      <c r="S1448" s="8">
        <f>IF(Параметри!$R$37="RNK",IF(OR($B1448="Область"),Параметри!$K$44,IF(R1448&lt;Параметри!$G$42,Параметри!$K$41,IF(R1448&lt;Параметри!$G$43,Параметри!$K$42,Параметри!$K$43))),IF(C1448="Область",Параметри!$R$46,IF(C1448="Київ",Параметри!$R$47,IF(L1448&lt;Параметри!$P$41,Параметри!$R$41,IF(L1448&lt;Параметри!$P$42,Параметри!$R$42,IF(L1448&lt;Параметри!$P$43,Параметри!$R$43,IF(L1448&lt;Параметри!$P$44,Параметри!$R$44,Параметри!$R$45)))))))</f>
        <v>0.5</v>
      </c>
      <c r="T1448" s="39">
        <f ca="1">IF($B1448="Область",Параметри!K$58,IF($R1448&lt;Параметри!$G$54,Параметри!K$53,IF($R1448&lt;Параметри!$G$55,Параметри!K$54,IF($R1448&lt;Параметри!$G$56,Параметри!K$55,IF($R1448&lt;Параметри!$G$57,Параметри!K$56,Параметри!K$57)))))</f>
        <v>1.7000000000000001E-2</v>
      </c>
      <c r="U1448" s="39">
        <f ca="1">IF($B1448="Область",Параметри!L$58,IF($R1448&lt;Параметри!$G$54,Параметри!L$53,IF($R1448&lt;Параметри!$G$55,Параметри!L$54,IF($R1448&lt;Параметри!$G$56,Параметри!L$55,IF($R1448&lt;Параметри!$G$57,Параметри!L$56,Параметри!L$57)))))</f>
        <v>4.7E-2</v>
      </c>
      <c r="V1448" s="52">
        <f>Розрахунки!H1448/SUM('Дані з ДІСО'!G1448:I1448)</f>
        <v>18.571428571428573</v>
      </c>
      <c r="W1448" s="8">
        <v>2020</v>
      </c>
    </row>
    <row r="1449" spans="1:23" ht="15" hidden="1" customHeight="1" x14ac:dyDescent="0.25">
      <c r="A1449" s="9">
        <v>1448</v>
      </c>
      <c r="B1449" s="9" t="s">
        <v>4355</v>
      </c>
      <c r="C1449" s="9" t="s">
        <v>4355</v>
      </c>
      <c r="D1449" s="9" t="s">
        <v>3007</v>
      </c>
      <c r="E1449" s="9" t="s">
        <v>33</v>
      </c>
      <c r="F1449" s="9" t="s">
        <v>2914</v>
      </c>
      <c r="G1449" s="9" t="s">
        <v>4342</v>
      </c>
      <c r="H1449" s="9" t="s">
        <v>2915</v>
      </c>
      <c r="I1449" s="8">
        <v>4983</v>
      </c>
      <c r="J1449" s="8">
        <v>2329</v>
      </c>
      <c r="K1449" s="8">
        <v>501.7</v>
      </c>
      <c r="L1449" s="11">
        <f t="shared" si="66"/>
        <v>0.46738912301826208</v>
      </c>
      <c r="M1449" s="12">
        <f>IF($B1449="Область","",SUM('Дані з ДІСО'!J1449:L1449)/K1449)</f>
        <v>0.88100458441299578</v>
      </c>
      <c r="N1449" s="8" t="str">
        <f>IF($B1449="Область","",VLOOKUP(100*J1449/I1449,Параметри!$B$39:$C$53,2,TRUE))</f>
        <v>10. 46-51</v>
      </c>
      <c r="O1449" s="8" t="str">
        <f>IF($B1449="Область","",VLOOKUP(M1449,Параметри!$B$21:$C$35,2,TRUE))</f>
        <v>1. 0-1,1</v>
      </c>
      <c r="P1449" s="8">
        <f t="shared" si="67"/>
        <v>10</v>
      </c>
      <c r="Q1449" s="8">
        <f t="shared" si="68"/>
        <v>1</v>
      </c>
      <c r="R1449" s="18">
        <f ca="1">IF($B1449="Область",Параметри!$K$23,OFFSET(Параметри!$C$2,Q1449,P1449))</f>
        <v>12.5</v>
      </c>
      <c r="S1449" s="8">
        <f>IF(Параметри!$R$37="RNK",IF(OR($B1449="Область"),Параметри!$K$44,IF(R1449&lt;Параметри!$G$42,Параметри!$K$41,IF(R1449&lt;Параметри!$G$43,Параметри!$K$42,Параметри!$K$43))),IF(C1449="Область",Параметри!$R$46,IF(C1449="Київ",Параметри!$R$47,IF(L1449&lt;Параметри!$P$41,Параметри!$R$41,IF(L1449&lt;Параметри!$P$42,Параметри!$R$42,IF(L1449&lt;Параметри!$P$43,Параметри!$R$43,IF(L1449&lt;Параметри!$P$44,Параметри!$R$44,Параметри!$R$45)))))))</f>
        <v>0.4</v>
      </c>
      <c r="T1449" s="39">
        <f ca="1">IF($B1449="Область",Параметри!K$58,IF($R1449&lt;Параметри!$G$54,Параметри!K$53,IF($R1449&lt;Параметри!$G$55,Параметри!K$54,IF($R1449&lt;Параметри!$G$56,Параметри!K$55,IF($R1449&lt;Параметри!$G$57,Параметри!K$56,Параметри!K$57)))))</f>
        <v>1.7000000000000001E-2</v>
      </c>
      <c r="U1449" s="39">
        <f ca="1">IF($B1449="Область",Параметри!L$58,IF($R1449&lt;Параметри!$G$54,Параметри!L$53,IF($R1449&lt;Параметри!$G$55,Параметри!L$54,IF($R1449&lt;Параметри!$G$56,Параметри!L$55,IF($R1449&lt;Параметри!$G$57,Параметри!L$56,Параметри!L$57)))))</f>
        <v>4.7E-2</v>
      </c>
      <c r="V1449" s="52">
        <f>Розрахунки!H1449/SUM('Дані з ДІСО'!G1449:I1449)</f>
        <v>12.628571428571428</v>
      </c>
      <c r="W1449" s="8">
        <v>2021</v>
      </c>
    </row>
    <row r="1450" spans="1:23" ht="15" hidden="1" customHeight="1" x14ac:dyDescent="0.25">
      <c r="A1450" s="9">
        <v>1449</v>
      </c>
      <c r="B1450" s="9" t="s">
        <v>4354</v>
      </c>
      <c r="C1450" s="9" t="s">
        <v>4354</v>
      </c>
      <c r="D1450" s="9" t="s">
        <v>3007</v>
      </c>
      <c r="E1450" s="9" t="s">
        <v>28</v>
      </c>
      <c r="F1450" s="9" t="s">
        <v>2916</v>
      </c>
      <c r="G1450" s="9" t="s">
        <v>4343</v>
      </c>
      <c r="H1450" s="9" t="s">
        <v>2917</v>
      </c>
      <c r="I1450" s="8">
        <v>5499</v>
      </c>
      <c r="J1450" s="8">
        <v>5499</v>
      </c>
      <c r="K1450" s="8">
        <v>271.39999999999998</v>
      </c>
      <c r="L1450" s="11">
        <f t="shared" si="66"/>
        <v>1</v>
      </c>
      <c r="M1450" s="12">
        <f>IF($B1450="Область","",SUM('Дані з ДІСО'!J1450:L1450)/K1450)</f>
        <v>1.337509211495947</v>
      </c>
      <c r="N1450" s="8" t="str">
        <f>IF($B1450="Область","",VLOOKUP(100*J1450/I1450,Параметри!$B$39:$C$53,2,TRUE))</f>
        <v>1. 100%</v>
      </c>
      <c r="O1450" s="8" t="str">
        <f>IF($B1450="Область","",VLOOKUP(M1450,Параметри!$B$21:$C$35,2,TRUE))</f>
        <v>2. 1,1-1,7</v>
      </c>
      <c r="P1450" s="8">
        <f t="shared" si="67"/>
        <v>1</v>
      </c>
      <c r="Q1450" s="8">
        <f t="shared" si="68"/>
        <v>2</v>
      </c>
      <c r="R1450" s="18">
        <f ca="1">IF($B1450="Область",Параметри!$K$23,OFFSET(Параметри!$C$2,Q1450,P1450))</f>
        <v>11.5</v>
      </c>
      <c r="S1450" s="8">
        <f>IF(Параметри!$R$37="RNK",IF(OR($B1450="Область"),Параметри!$K$44,IF(R1450&lt;Параметри!$G$42,Параметри!$K$41,IF(R1450&lt;Параметри!$G$43,Параметри!$K$42,Параметри!$K$43))),IF(C1450="Область",Параметри!$R$46,IF(C1450="Київ",Параметри!$R$47,IF(L1450&lt;Параметри!$P$41,Параметри!$R$41,IF(L1450&lt;Параметри!$P$42,Параметри!$R$42,IF(L1450&lt;Параметри!$P$43,Параметри!$R$43,IF(L1450&lt;Параметри!$P$44,Параметри!$R$44,Параметри!$R$45)))))))</f>
        <v>0.5</v>
      </c>
      <c r="T1450" s="39">
        <f ca="1">IF($B1450="Область",Параметри!K$58,IF($R1450&lt;Параметри!$G$54,Параметри!K$53,IF($R1450&lt;Параметри!$G$55,Параметри!K$54,IF($R1450&lt;Параметри!$G$56,Параметри!K$55,IF($R1450&lt;Параметри!$G$57,Параметри!K$56,Параметри!K$57)))))</f>
        <v>1.7000000000000001E-2</v>
      </c>
      <c r="U1450" s="39">
        <f ca="1">IF($B1450="Область",Параметри!L$58,IF($R1450&lt;Параметри!$G$54,Параметри!L$53,IF($R1450&lt;Параметри!$G$55,Параметри!L$54,IF($R1450&lt;Параметри!$G$56,Параметри!L$55,IF($R1450&lt;Параметри!$G$57,Параметри!L$56,Параметри!L$57)))))</f>
        <v>4.7E-2</v>
      </c>
      <c r="V1450" s="52">
        <f>Розрахунки!H1450/SUM('Дані з ДІСО'!G1450:I1450)</f>
        <v>10.083333333333334</v>
      </c>
      <c r="W1450" s="8">
        <v>2021</v>
      </c>
    </row>
    <row r="1451" spans="1:23" ht="15" customHeight="1" x14ac:dyDescent="0.25">
      <c r="A1451" s="9">
        <v>1450</v>
      </c>
      <c r="B1451" s="9" t="s">
        <v>4355</v>
      </c>
      <c r="C1451" s="9" t="s">
        <v>4355</v>
      </c>
      <c r="D1451" s="9" t="s">
        <v>3007</v>
      </c>
      <c r="E1451" s="9" t="s">
        <v>33</v>
      </c>
      <c r="F1451" s="9" t="s">
        <v>2918</v>
      </c>
      <c r="G1451" s="9" t="s">
        <v>4344</v>
      </c>
      <c r="H1451" s="9" t="s">
        <v>2919</v>
      </c>
      <c r="I1451" s="8">
        <v>7523</v>
      </c>
      <c r="J1451" s="8">
        <v>5562</v>
      </c>
      <c r="K1451" s="8">
        <v>519.4</v>
      </c>
      <c r="L1451" s="11">
        <f t="shared" si="66"/>
        <v>0.73933271301342551</v>
      </c>
      <c r="M1451" s="12">
        <f>IF($B1451="Область","",SUM('Дані з ДІСО'!J1451:L1451)/K1451)</f>
        <v>1.0954948016942627</v>
      </c>
      <c r="N1451" s="8" t="str">
        <f>IF($B1451="Область","",VLOOKUP(100*J1451/I1451,Параметри!$B$39:$C$53,2,TRUE))</f>
        <v>2. 72-100</v>
      </c>
      <c r="O1451" s="8" t="str">
        <f>IF($B1451="Область","",VLOOKUP(M1451,Параметри!$B$21:$C$35,2,TRUE))</f>
        <v>1. 0-1,1</v>
      </c>
      <c r="P1451" s="8">
        <f t="shared" si="67"/>
        <v>2</v>
      </c>
      <c r="Q1451" s="8">
        <f t="shared" si="68"/>
        <v>1</v>
      </c>
      <c r="R1451" s="18">
        <f ca="1">IF($B1451="Область",Параметри!$K$23,OFFSET(Параметри!$C$2,Q1451,P1451))</f>
        <v>10</v>
      </c>
      <c r="S1451" s="8">
        <f>IF(Параметри!$R$37="RNK",IF(OR($B1451="Область"),Параметри!$K$44,IF(R1451&lt;Параметри!$G$42,Параметри!$K$41,IF(R1451&lt;Параметри!$G$43,Параметри!$K$42,Параметри!$K$43))),IF(C1451="Область",Параметри!$R$46,IF(C1451="Київ",Параметри!$R$47,IF(L1451&lt;Параметри!$P$41,Параметри!$R$41,IF(L1451&lt;Параметри!$P$42,Параметри!$R$42,IF(L1451&lt;Параметри!$P$43,Параметри!$R$43,IF(L1451&lt;Параметри!$P$44,Параметри!$R$44,Параметри!$R$45)))))))</f>
        <v>0.45</v>
      </c>
      <c r="T1451" s="39">
        <f ca="1">IF($B1451="Область",Параметри!K$58,IF($R1451&lt;Параметри!$G$54,Параметри!K$53,IF($R1451&lt;Параметри!$G$55,Параметри!K$54,IF($R1451&lt;Параметри!$G$56,Параметри!K$55,IF($R1451&lt;Параметри!$G$57,Параметри!K$56,Параметри!K$57)))))</f>
        <v>1.7000000000000001E-2</v>
      </c>
      <c r="U1451" s="39">
        <f ca="1">IF($B1451="Область",Параметри!L$58,IF($R1451&lt;Параметри!$G$54,Параметри!L$53,IF($R1451&lt;Параметри!$G$55,Параметри!L$54,IF($R1451&lt;Параметри!$G$56,Параметри!L$55,IF($R1451&lt;Параметри!$G$57,Параметри!L$56,Параметри!L$57)))))</f>
        <v>4.7E-2</v>
      </c>
      <c r="V1451" s="52">
        <f>Розрахунки!H1451/SUM('Дані з ДІСО'!G1451:I1451)</f>
        <v>11.38</v>
      </c>
      <c r="W1451" s="8">
        <v>2021</v>
      </c>
    </row>
    <row r="1452" spans="1:23" hidden="1" x14ac:dyDescent="0.25">
      <c r="A1452" s="9">
        <v>1451</v>
      </c>
      <c r="B1452" s="9" t="s">
        <v>4354</v>
      </c>
      <c r="C1452" s="9" t="s">
        <v>4354</v>
      </c>
      <c r="D1452" s="9" t="s">
        <v>3007</v>
      </c>
      <c r="E1452" s="9" t="s">
        <v>28</v>
      </c>
      <c r="F1452" s="9" t="s">
        <v>2920</v>
      </c>
      <c r="G1452" s="9" t="s">
        <v>4345</v>
      </c>
      <c r="H1452" s="9" t="s">
        <v>2921</v>
      </c>
      <c r="I1452" s="8">
        <v>12598</v>
      </c>
      <c r="J1452" s="8">
        <v>12598</v>
      </c>
      <c r="K1452" s="8">
        <v>905.9</v>
      </c>
      <c r="L1452" s="11">
        <f t="shared" si="66"/>
        <v>1</v>
      </c>
      <c r="M1452" s="12">
        <f>IF($B1452="Область","",SUM('Дані з ДІСО'!J1452:L1452)/K1452)</f>
        <v>1.1038745998454575</v>
      </c>
      <c r="N1452" s="8" t="str">
        <f>IF($B1452="Область","",VLOOKUP(100*J1452/I1452,Параметри!$B$39:$C$53,2,TRUE))</f>
        <v>1. 100%</v>
      </c>
      <c r="O1452" s="8" t="str">
        <f>IF($B1452="Область","",VLOOKUP(M1452,Параметри!$B$21:$C$35,2,TRUE))</f>
        <v>2. 1,1-1,7</v>
      </c>
      <c r="P1452" s="8">
        <f t="shared" si="67"/>
        <v>1</v>
      </c>
      <c r="Q1452" s="8">
        <f t="shared" si="68"/>
        <v>2</v>
      </c>
      <c r="R1452" s="18">
        <f ca="1">IF($B1452="Область",Параметри!$K$23,OFFSET(Параметри!$C$2,Q1452,P1452))</f>
        <v>11.5</v>
      </c>
      <c r="S1452" s="8">
        <f>IF(Параметри!$R$37="RNK",IF(OR($B1452="Область"),Параметри!$K$44,IF(R1452&lt;Параметри!$G$42,Параметри!$K$41,IF(R1452&lt;Параметри!$G$43,Параметри!$K$42,Параметри!$K$43))),IF(C1452="Область",Параметри!$R$46,IF(C1452="Київ",Параметри!$R$47,IF(L1452&lt;Параметри!$P$41,Параметри!$R$41,IF(L1452&lt;Параметри!$P$42,Параметри!$R$42,IF(L1452&lt;Параметри!$P$43,Параметри!$R$43,IF(L1452&lt;Параметри!$P$44,Параметри!$R$44,Параметри!$R$45)))))))</f>
        <v>0.5</v>
      </c>
      <c r="T1452" s="39">
        <f ca="1">IF($B1452="Область",Параметри!K$58,IF($R1452&lt;Параметри!$G$54,Параметри!K$53,IF($R1452&lt;Параметри!$G$55,Параметри!K$54,IF($R1452&lt;Параметри!$G$56,Параметри!K$55,IF($R1452&lt;Параметри!$G$57,Параметри!K$56,Параметри!K$57)))))</f>
        <v>1.7000000000000001E-2</v>
      </c>
      <c r="U1452" s="39">
        <f ca="1">IF($B1452="Область",Параметри!L$58,IF($R1452&lt;Параметри!$G$54,Параметри!L$53,IF($R1452&lt;Параметри!$G$55,Параметри!L$54,IF($R1452&lt;Параметри!$G$56,Параметри!L$55,IF($R1452&lt;Параметри!$G$57,Параметри!L$56,Параметри!L$57)))))</f>
        <v>4.7E-2</v>
      </c>
      <c r="V1452" s="52">
        <f>Розрахунки!H1452/SUM('Дані з ДІСО'!G1452:I1452)</f>
        <v>14.084507042253522</v>
      </c>
      <c r="W1452" s="8">
        <v>2021</v>
      </c>
    </row>
    <row r="1453" spans="1:23" ht="15" hidden="1" customHeight="1" x14ac:dyDescent="0.25">
      <c r="A1453" s="9">
        <v>1452</v>
      </c>
      <c r="B1453" s="9" t="s">
        <v>4354</v>
      </c>
      <c r="C1453" s="9" t="s">
        <v>4354</v>
      </c>
      <c r="D1453" s="9" t="s">
        <v>3007</v>
      </c>
      <c r="E1453" s="9" t="s">
        <v>28</v>
      </c>
      <c r="F1453" s="9" t="s">
        <v>2922</v>
      </c>
      <c r="G1453" s="9" t="s">
        <v>4331</v>
      </c>
      <c r="H1453" s="9" t="s">
        <v>2923</v>
      </c>
      <c r="I1453" s="8">
        <v>4711</v>
      </c>
      <c r="J1453" s="8">
        <v>4711</v>
      </c>
      <c r="K1453" s="8">
        <v>234.3</v>
      </c>
      <c r="L1453" s="11">
        <f t="shared" si="66"/>
        <v>1</v>
      </c>
      <c r="M1453" s="12">
        <f>IF($B1453="Область","",SUM('Дані з ДІСО'!J1453:L1453)/K1453)</f>
        <v>1.9163465642338882</v>
      </c>
      <c r="N1453" s="8" t="str">
        <f>IF($B1453="Область","",VLOOKUP(100*J1453/I1453,Параметри!$B$39:$C$53,2,TRUE))</f>
        <v>1. 100%</v>
      </c>
      <c r="O1453" s="8" t="str">
        <f>IF($B1453="Область","",VLOOKUP(M1453,Параметри!$B$21:$C$35,2,TRUE))</f>
        <v>3. 1,7-2,2</v>
      </c>
      <c r="P1453" s="8">
        <f t="shared" si="67"/>
        <v>1</v>
      </c>
      <c r="Q1453" s="8">
        <f t="shared" si="68"/>
        <v>3</v>
      </c>
      <c r="R1453" s="18">
        <f ca="1">IF($B1453="Область",Параметри!$K$23,OFFSET(Параметри!$C$2,Q1453,P1453))</f>
        <v>12</v>
      </c>
      <c r="S1453" s="8">
        <f>IF(Параметри!$R$37="RNK",IF(OR($B1453="Область"),Параметри!$K$44,IF(R1453&lt;Параметри!$G$42,Параметри!$K$41,IF(R1453&lt;Параметри!$G$43,Параметри!$K$42,Параметри!$K$43))),IF(C1453="Область",Параметри!$R$46,IF(C1453="Київ",Параметри!$R$47,IF(L1453&lt;Параметри!$P$41,Параметри!$R$41,IF(L1453&lt;Параметри!$P$42,Параметри!$R$42,IF(L1453&lt;Параметри!$P$43,Параметри!$R$43,IF(L1453&lt;Параметри!$P$44,Параметри!$R$44,Параметри!$R$45)))))))</f>
        <v>0.5</v>
      </c>
      <c r="T1453" s="39">
        <f ca="1">IF($B1453="Область",Параметри!K$58,IF($R1453&lt;Параметри!$G$54,Параметри!K$53,IF($R1453&lt;Параметри!$G$55,Параметри!K$54,IF($R1453&lt;Параметри!$G$56,Параметри!K$55,IF($R1453&lt;Параметри!$G$57,Параметри!K$56,Параметри!K$57)))))</f>
        <v>1.7000000000000001E-2</v>
      </c>
      <c r="U1453" s="39">
        <f ca="1">IF($B1453="Область",Параметри!L$58,IF($R1453&lt;Параметри!$G$54,Параметри!L$53,IF($R1453&lt;Параметри!$G$55,Параметри!L$54,IF($R1453&lt;Параметри!$G$56,Параметри!L$55,IF($R1453&lt;Параметри!$G$57,Параметри!L$56,Параметри!L$57)))))</f>
        <v>4.7E-2</v>
      </c>
      <c r="V1453" s="52">
        <f>Розрахунки!H1453/SUM('Дані з ДІСО'!G1453:I1453)</f>
        <v>11.225</v>
      </c>
      <c r="W1453" s="8">
        <v>2021</v>
      </c>
    </row>
    <row r="1454" spans="1:23" ht="15" hidden="1" customHeight="1" x14ac:dyDescent="0.25">
      <c r="A1454" s="9">
        <v>1453</v>
      </c>
      <c r="B1454" s="9" t="s">
        <v>2951</v>
      </c>
      <c r="C1454" s="9" t="s">
        <v>4353</v>
      </c>
      <c r="D1454" s="9" t="s">
        <v>3007</v>
      </c>
      <c r="E1454" s="9" t="s">
        <v>25</v>
      </c>
      <c r="F1454" s="9" t="s">
        <v>2924</v>
      </c>
      <c r="G1454" s="9" t="s">
        <v>4346</v>
      </c>
      <c r="H1454" s="9" t="s">
        <v>2925</v>
      </c>
      <c r="I1454" s="8">
        <v>29419</v>
      </c>
      <c r="J1454" s="8">
        <v>12227</v>
      </c>
      <c r="K1454" s="8">
        <v>713</v>
      </c>
      <c r="L1454" s="11">
        <f t="shared" si="66"/>
        <v>0.41561575852340327</v>
      </c>
      <c r="M1454" s="12">
        <f>IF($B1454="Область","",SUM('Дані з ДІСО'!J1454:L1454)/K1454)</f>
        <v>4.2412342215988783</v>
      </c>
      <c r="N1454" s="8" t="str">
        <f>IF($B1454="Область","",VLOOKUP(100*J1454/I1454,Параметри!$B$39:$C$53,2,TRUE))</f>
        <v>11. 25-46</v>
      </c>
      <c r="O1454" s="8" t="str">
        <f>IF($B1454="Область","",VLOOKUP(M1454,Параметри!$B$21:$C$35,2,TRUE))</f>
        <v>7. 4,1-4,5</v>
      </c>
      <c r="P1454" s="8">
        <f t="shared" si="67"/>
        <v>11</v>
      </c>
      <c r="Q1454" s="8">
        <f t="shared" si="68"/>
        <v>7</v>
      </c>
      <c r="R1454" s="18">
        <f ca="1">IF($B1454="Область",Параметри!$K$23,OFFSET(Параметри!$C$2,Q1454,P1454))</f>
        <v>17.5</v>
      </c>
      <c r="S1454" s="8">
        <f>IF(Параметри!$R$37="RNK",IF(OR($B1454="Область"),Параметри!$K$44,IF(R1454&lt;Параметри!$G$42,Параметри!$K$41,IF(R1454&lt;Параметри!$G$43,Параметри!$K$42,Параметри!$K$43))),IF(C1454="Область",Параметри!$R$46,IF(C1454="Київ",Параметри!$R$47,IF(L1454&lt;Параметри!$P$41,Параметри!$R$41,IF(L1454&lt;Параметри!$P$42,Параметри!$R$42,IF(L1454&lt;Параметри!$P$43,Параметри!$R$43,IF(L1454&lt;Параметри!$P$44,Параметри!$R$44,Параметри!$R$45)))))))</f>
        <v>0.4</v>
      </c>
      <c r="T1454" s="39">
        <f ca="1">IF($B1454="Область",Параметри!K$58,IF($R1454&lt;Параметри!$G$54,Параметри!K$53,IF($R1454&lt;Параметри!$G$55,Параметри!K$54,IF($R1454&lt;Параметри!$G$56,Параметри!K$55,IF($R1454&lt;Параметри!$G$57,Параметри!K$56,Параметри!K$57)))))</f>
        <v>1.7000000000000001E-2</v>
      </c>
      <c r="U1454" s="39">
        <f ca="1">IF($B1454="Область",Параметри!L$58,IF($R1454&lt;Параметри!$G$54,Параметри!L$53,IF($R1454&lt;Параметри!$G$55,Параметри!L$54,IF($R1454&lt;Параметри!$G$56,Параметри!L$55,IF($R1454&lt;Параметри!$G$57,Параметри!L$56,Параметри!L$57)))))</f>
        <v>4.7E-2</v>
      </c>
      <c r="V1454" s="52">
        <f>Розрахунки!H1454/SUM('Дані з ДІСО'!G1454:I1454)</f>
        <v>16.615384615384617</v>
      </c>
      <c r="W1454" s="8">
        <v>2021</v>
      </c>
    </row>
    <row r="1455" spans="1:23" ht="15" hidden="1" customHeight="1" x14ac:dyDescent="0.25">
      <c r="A1455" s="9">
        <v>1454</v>
      </c>
      <c r="B1455" s="9" t="s">
        <v>4355</v>
      </c>
      <c r="C1455" s="9" t="s">
        <v>4355</v>
      </c>
      <c r="D1455" s="9" t="s">
        <v>3007</v>
      </c>
      <c r="E1455" s="9" t="s">
        <v>33</v>
      </c>
      <c r="F1455" s="9" t="s">
        <v>2926</v>
      </c>
      <c r="G1455" s="9" t="s">
        <v>4347</v>
      </c>
      <c r="H1455" s="9" t="s">
        <v>2927</v>
      </c>
      <c r="I1455" s="8">
        <v>7505</v>
      </c>
      <c r="J1455" s="8">
        <v>3100</v>
      </c>
      <c r="K1455" s="8">
        <v>369.1</v>
      </c>
      <c r="L1455" s="11">
        <f t="shared" si="66"/>
        <v>0.41305796135909395</v>
      </c>
      <c r="M1455" s="12">
        <f>IF($B1455="Область","",SUM('Дані з ДІСО'!J1455:L1455)/K1455)</f>
        <v>1.7664589542129503</v>
      </c>
      <c r="N1455" s="8" t="str">
        <f>IF($B1455="Область","",VLOOKUP(100*J1455/I1455,Параметри!$B$39:$C$53,2,TRUE))</f>
        <v>11. 25-46</v>
      </c>
      <c r="O1455" s="8" t="str">
        <f>IF($B1455="Область","",VLOOKUP(M1455,Параметри!$B$21:$C$35,2,TRUE))</f>
        <v>3. 1,7-2,2</v>
      </c>
      <c r="P1455" s="8">
        <f t="shared" si="67"/>
        <v>11</v>
      </c>
      <c r="Q1455" s="8">
        <f t="shared" si="68"/>
        <v>3</v>
      </c>
      <c r="R1455" s="18">
        <f ca="1">IF($B1455="Область",Параметри!$K$23,OFFSET(Параметри!$C$2,Q1455,P1455))</f>
        <v>16.5</v>
      </c>
      <c r="S1455" s="8">
        <f>IF(Параметри!$R$37="RNK",IF(OR($B1455="Область"),Параметри!$K$44,IF(R1455&lt;Параметри!$G$42,Параметри!$K$41,IF(R1455&lt;Параметри!$G$43,Параметри!$K$42,Параметри!$K$43))),IF(C1455="Область",Параметри!$R$46,IF(C1455="Київ",Параметри!$R$47,IF(L1455&lt;Параметри!$P$41,Параметри!$R$41,IF(L1455&lt;Параметри!$P$42,Параметри!$R$42,IF(L1455&lt;Параметри!$P$43,Параметри!$R$43,IF(L1455&lt;Параметри!$P$44,Параметри!$R$44,Параметри!$R$45)))))))</f>
        <v>0.4</v>
      </c>
      <c r="T1455" s="39">
        <f ca="1">IF($B1455="Область",Параметри!K$58,IF($R1455&lt;Параметри!$G$54,Параметри!K$53,IF($R1455&lt;Параметри!$G$55,Параметри!K$54,IF($R1455&lt;Параметри!$G$56,Параметри!K$55,IF($R1455&lt;Параметри!$G$57,Параметри!K$56,Параметри!K$57)))))</f>
        <v>1.7000000000000001E-2</v>
      </c>
      <c r="U1455" s="39">
        <f ca="1">IF($B1455="Область",Параметри!L$58,IF($R1455&lt;Параметри!$G$54,Параметри!L$53,IF($R1455&lt;Параметри!$G$55,Параметри!L$54,IF($R1455&lt;Параметри!$G$56,Параметри!L$55,IF($R1455&lt;Параметри!$G$57,Параметри!L$56,Параметри!L$57)))))</f>
        <v>4.7E-2</v>
      </c>
      <c r="V1455" s="52">
        <f>Розрахунки!H1455/SUM('Дані з ДІСО'!G1455:I1455)</f>
        <v>13.872340425531915</v>
      </c>
      <c r="W1455" s="8">
        <v>2021</v>
      </c>
    </row>
    <row r="1456" spans="1:23" ht="15" hidden="1" customHeight="1" x14ac:dyDescent="0.25">
      <c r="A1456" s="9">
        <v>1455</v>
      </c>
      <c r="B1456" s="9" t="s">
        <v>4355</v>
      </c>
      <c r="C1456" s="9" t="s">
        <v>4355</v>
      </c>
      <c r="D1456" s="9" t="s">
        <v>3007</v>
      </c>
      <c r="E1456" s="9" t="s">
        <v>33</v>
      </c>
      <c r="F1456" s="9" t="s">
        <v>2928</v>
      </c>
      <c r="G1456" s="9" t="s">
        <v>3577</v>
      </c>
      <c r="H1456" s="9" t="s">
        <v>2929</v>
      </c>
      <c r="I1456" s="8">
        <v>5067</v>
      </c>
      <c r="J1456" s="8">
        <v>2917</v>
      </c>
      <c r="K1456" s="8">
        <v>325.89999999999998</v>
      </c>
      <c r="L1456" s="11">
        <f t="shared" si="66"/>
        <v>0.5756858101440695</v>
      </c>
      <c r="M1456" s="12">
        <f>IF($B1456="Область","",SUM('Дані з ДІСО'!J1456:L1456)/K1456)</f>
        <v>1.0064436943847808</v>
      </c>
      <c r="N1456" s="8" t="str">
        <f>IF($B1456="Область","",VLOOKUP(100*J1456/I1456,Параметри!$B$39:$C$53,2,TRUE))</f>
        <v>7. 56-58</v>
      </c>
      <c r="O1456" s="8" t="str">
        <f>IF($B1456="Область","",VLOOKUP(M1456,Параметри!$B$21:$C$35,2,TRUE))</f>
        <v>1. 0-1,1</v>
      </c>
      <c r="P1456" s="8">
        <f t="shared" si="67"/>
        <v>7</v>
      </c>
      <c r="Q1456" s="8">
        <f t="shared" si="68"/>
        <v>1</v>
      </c>
      <c r="R1456" s="18">
        <f ca="1">IF($B1456="Область",Параметри!$K$23,OFFSET(Параметри!$C$2,Q1456,P1456))</f>
        <v>11.5</v>
      </c>
      <c r="S1456" s="8">
        <f>IF(Параметри!$R$37="RNK",IF(OR($B1456="Область"),Параметри!$K$44,IF(R1456&lt;Параметри!$G$42,Параметри!$K$41,IF(R1456&lt;Параметри!$G$43,Параметри!$K$42,Параметри!$K$43))),IF(C1456="Область",Параметри!$R$46,IF(C1456="Київ",Параметри!$R$47,IF(L1456&lt;Параметри!$P$41,Параметри!$R$41,IF(L1456&lt;Параметри!$P$42,Параметри!$R$42,IF(L1456&lt;Параметри!$P$43,Параметри!$R$43,IF(L1456&lt;Параметри!$P$44,Параметри!$R$44,Параметри!$R$45)))))))</f>
        <v>0.4</v>
      </c>
      <c r="T1456" s="39">
        <f ca="1">IF($B1456="Область",Параметри!K$58,IF($R1456&lt;Параметри!$G$54,Параметри!K$53,IF($R1456&lt;Параметри!$G$55,Параметри!K$54,IF($R1456&lt;Параметри!$G$56,Параметри!K$55,IF($R1456&lt;Параметри!$G$57,Параметри!K$56,Параметри!K$57)))))</f>
        <v>1.7000000000000001E-2</v>
      </c>
      <c r="U1456" s="39">
        <f ca="1">IF($B1456="Область",Параметри!L$58,IF($R1456&lt;Параметри!$G$54,Параметри!L$53,IF($R1456&lt;Параметри!$G$55,Параметри!L$54,IF($R1456&lt;Параметри!$G$56,Параметри!L$55,IF($R1456&lt;Параметри!$G$57,Параметри!L$56,Параметри!L$57)))))</f>
        <v>4.7E-2</v>
      </c>
      <c r="V1456" s="52">
        <f>Розрахунки!H1456/SUM('Дані з ДІСО'!G1456:I1456)</f>
        <v>10.933333333333334</v>
      </c>
      <c r="W1456" s="8">
        <v>2021</v>
      </c>
    </row>
    <row r="1457" spans="1:23" ht="15" hidden="1" customHeight="1" x14ac:dyDescent="0.25">
      <c r="A1457" s="9">
        <v>1456</v>
      </c>
      <c r="B1457" s="9" t="s">
        <v>4354</v>
      </c>
      <c r="C1457" s="9" t="s">
        <v>4354</v>
      </c>
      <c r="D1457" s="9" t="s">
        <v>3007</v>
      </c>
      <c r="E1457" s="9" t="s">
        <v>28</v>
      </c>
      <c r="F1457" s="9" t="s">
        <v>2930</v>
      </c>
      <c r="G1457" s="9" t="s">
        <v>4348</v>
      </c>
      <c r="H1457" s="9" t="s">
        <v>2931</v>
      </c>
      <c r="I1457" s="8">
        <v>3560</v>
      </c>
      <c r="J1457" s="8">
        <v>3560</v>
      </c>
      <c r="K1457" s="8">
        <v>291.39999999999998</v>
      </c>
      <c r="L1457" s="11">
        <f t="shared" si="66"/>
        <v>1</v>
      </c>
      <c r="M1457" s="12">
        <f>IF($B1457="Область","",SUM('Дані з ДІСО'!J1457:L1457)/K1457)</f>
        <v>0.87508579272477705</v>
      </c>
      <c r="N1457" s="8" t="str">
        <f>IF($B1457="Область","",VLOOKUP(100*J1457/I1457,Параметри!$B$39:$C$53,2,TRUE))</f>
        <v>1. 100%</v>
      </c>
      <c r="O1457" s="8" t="str">
        <f>IF($B1457="Область","",VLOOKUP(M1457,Параметри!$B$21:$C$35,2,TRUE))</f>
        <v>1. 0-1,1</v>
      </c>
      <c r="P1457" s="8">
        <f t="shared" si="67"/>
        <v>1</v>
      </c>
      <c r="Q1457" s="8">
        <f t="shared" si="68"/>
        <v>1</v>
      </c>
      <c r="R1457" s="18">
        <f ca="1">IF($B1457="Область",Параметри!$K$23,OFFSET(Параметри!$C$2,Q1457,P1457))</f>
        <v>10</v>
      </c>
      <c r="S1457" s="8">
        <f>IF(Параметри!$R$37="RNK",IF(OR($B1457="Область"),Параметри!$K$44,IF(R1457&lt;Параметри!$G$42,Параметри!$K$41,IF(R1457&lt;Параметри!$G$43,Параметри!$K$42,Параметри!$K$43))),IF(C1457="Область",Параметри!$R$46,IF(C1457="Київ",Параметри!$R$47,IF(L1457&lt;Параметри!$P$41,Параметри!$R$41,IF(L1457&lt;Параметри!$P$42,Параметри!$R$42,IF(L1457&lt;Параметри!$P$43,Параметри!$R$43,IF(L1457&lt;Параметри!$P$44,Параметри!$R$44,Параметри!$R$45)))))))</f>
        <v>0.5</v>
      </c>
      <c r="T1457" s="39">
        <f ca="1">IF($B1457="Область",Параметри!K$58,IF($R1457&lt;Параметри!$G$54,Параметри!K$53,IF($R1457&lt;Параметри!$G$55,Параметри!K$54,IF($R1457&lt;Параметри!$G$56,Параметри!K$55,IF($R1457&lt;Параметри!$G$57,Параметри!K$56,Параметри!K$57)))))</f>
        <v>1.7000000000000001E-2</v>
      </c>
      <c r="U1457" s="39">
        <f ca="1">IF($B1457="Область",Параметри!L$58,IF($R1457&lt;Параметри!$G$54,Параметри!L$53,IF($R1457&lt;Параметри!$G$55,Параметри!L$54,IF($R1457&lt;Параметри!$G$56,Параметри!L$55,IF($R1457&lt;Параметри!$G$57,Параметри!L$56,Параметри!L$57)))))</f>
        <v>4.7E-2</v>
      </c>
      <c r="V1457" s="52">
        <f>Розрахунки!H1457/SUM('Дані з ДІСО'!G1457:I1457)</f>
        <v>11.086956521739131</v>
      </c>
      <c r="W1457" s="8">
        <v>2021</v>
      </c>
    </row>
    <row r="1458" spans="1:23" ht="15" hidden="1" customHeight="1" x14ac:dyDescent="0.25">
      <c r="A1458" s="9">
        <v>1457</v>
      </c>
      <c r="B1458" s="9" t="s">
        <v>4355</v>
      </c>
      <c r="C1458" s="9" t="s">
        <v>4355</v>
      </c>
      <c r="D1458" s="9" t="s">
        <v>3007</v>
      </c>
      <c r="E1458" s="9" t="s">
        <v>33</v>
      </c>
      <c r="F1458" s="9" t="s">
        <v>2932</v>
      </c>
      <c r="G1458" s="9" t="s">
        <v>4349</v>
      </c>
      <c r="H1458" s="9" t="s">
        <v>2933</v>
      </c>
      <c r="I1458" s="8">
        <v>8585</v>
      </c>
      <c r="J1458" s="8">
        <v>2781</v>
      </c>
      <c r="K1458" s="8">
        <v>171.4</v>
      </c>
      <c r="L1458" s="11">
        <f t="shared" si="66"/>
        <v>0.32393709959231215</v>
      </c>
      <c r="M1458" s="12">
        <f>IF($B1458="Область","",SUM('Дані з ДІСО'!J1458:L1458)/K1458)</f>
        <v>3.471411901983664</v>
      </c>
      <c r="N1458" s="8" t="str">
        <f>IF($B1458="Область","",VLOOKUP(100*J1458/I1458,Параметри!$B$39:$C$53,2,TRUE))</f>
        <v>11. 25-46</v>
      </c>
      <c r="O1458" s="8" t="str">
        <f>IF($B1458="Область","",VLOOKUP(M1458,Параметри!$B$21:$C$35,2,TRUE))</f>
        <v>5. 3-3,7</v>
      </c>
      <c r="P1458" s="8">
        <f t="shared" si="67"/>
        <v>11</v>
      </c>
      <c r="Q1458" s="8">
        <f t="shared" si="68"/>
        <v>5</v>
      </c>
      <c r="R1458" s="18">
        <f ca="1">IF($B1458="Область",Параметри!$K$23,OFFSET(Параметри!$C$2,Q1458,P1458))</f>
        <v>16.5</v>
      </c>
      <c r="S1458" s="8">
        <f>IF(Параметри!$R$37="RNK",IF(OR($B1458="Область"),Параметри!$K$44,IF(R1458&lt;Параметри!$G$42,Параметри!$K$41,IF(R1458&lt;Параметри!$G$43,Параметри!$K$42,Параметри!$K$43))),IF(C1458="Область",Параметри!$R$46,IF(C1458="Київ",Параметри!$R$47,IF(L1458&lt;Параметри!$P$41,Параметри!$R$41,IF(L1458&lt;Параметри!$P$42,Параметри!$R$42,IF(L1458&lt;Параметри!$P$43,Параметри!$R$43,IF(L1458&lt;Параметри!$P$44,Параметри!$R$44,Параметри!$R$45)))))))</f>
        <v>0.3</v>
      </c>
      <c r="T1458" s="39">
        <f ca="1">IF($B1458="Область",Параметри!K$58,IF($R1458&lt;Параметри!$G$54,Параметри!K$53,IF($R1458&lt;Параметри!$G$55,Параметри!K$54,IF($R1458&lt;Параметри!$G$56,Параметри!K$55,IF($R1458&lt;Параметри!$G$57,Параметри!K$56,Параметри!K$57)))))</f>
        <v>1.7000000000000001E-2</v>
      </c>
      <c r="U1458" s="39">
        <f ca="1">IF($B1458="Область",Параметри!L$58,IF($R1458&lt;Параметри!$G$54,Параметри!L$53,IF($R1458&lt;Параметри!$G$55,Параметри!L$54,IF($R1458&lt;Параметри!$G$56,Параметри!L$55,IF($R1458&lt;Параметри!$G$57,Параметри!L$56,Параметри!L$57)))))</f>
        <v>4.7E-2</v>
      </c>
      <c r="V1458" s="52">
        <f>Розрахунки!H1458/SUM('Дані з ДІСО'!G1458:I1458)</f>
        <v>15.256410256410257</v>
      </c>
      <c r="W1458" s="8">
        <v>2021</v>
      </c>
    </row>
    <row r="1459" spans="1:23" ht="15" hidden="1" customHeight="1" x14ac:dyDescent="0.25">
      <c r="A1459" s="9">
        <v>1458</v>
      </c>
      <c r="B1459" s="9" t="s">
        <v>2950</v>
      </c>
      <c r="C1459" s="9" t="s">
        <v>4353</v>
      </c>
      <c r="D1459" s="9" t="s">
        <v>3007</v>
      </c>
      <c r="E1459" s="9" t="s">
        <v>82</v>
      </c>
      <c r="F1459" s="9" t="s">
        <v>2934</v>
      </c>
      <c r="G1459" s="9" t="s">
        <v>4350</v>
      </c>
      <c r="H1459" s="9" t="s">
        <v>2935</v>
      </c>
      <c r="I1459" s="8">
        <v>52553</v>
      </c>
      <c r="J1459" s="8">
        <v>0</v>
      </c>
      <c r="K1459" s="8">
        <v>35.5</v>
      </c>
      <c r="L1459" s="11">
        <f t="shared" si="66"/>
        <v>0</v>
      </c>
      <c r="M1459" s="12">
        <f>IF($B1459="Область","",SUM('Дані з ДІСО'!J1459:L1459)/K1459)</f>
        <v>165.1549295774648</v>
      </c>
      <c r="N1459" s="8" t="str">
        <f>IF($B1459="Область","",VLOOKUP(100*J1459/I1459,Параметри!$B$39:$C$53,2,TRUE))</f>
        <v>15. 0-6</v>
      </c>
      <c r="O1459" s="8" t="str">
        <f>IF($B1459="Область","",VLOOKUP(M1459,Параметри!$B$21:$C$35,2,TRUE))</f>
        <v>15. 89-</v>
      </c>
      <c r="P1459" s="8">
        <f t="shared" si="67"/>
        <v>15</v>
      </c>
      <c r="Q1459" s="8">
        <f t="shared" si="68"/>
        <v>15</v>
      </c>
      <c r="R1459" s="18">
        <f ca="1">IF($B1459="Область",Параметри!$K$23,OFFSET(Параметри!$C$2,Q1459,P1459))</f>
        <v>27.5</v>
      </c>
      <c r="S1459" s="8">
        <f>IF(Параметри!$R$37="RNK",IF(OR($B1459="Область"),Параметри!$K$44,IF(R1459&lt;Параметри!$G$42,Параметри!$K$41,IF(R1459&lt;Параметри!$G$43,Параметри!$K$42,Параметри!$K$43))),IF(C1459="Область",Параметри!$R$46,IF(C1459="Київ",Параметри!$R$47,IF(L1459&lt;Параметри!$P$41,Параметри!$R$41,IF(L1459&lt;Параметри!$P$42,Параметри!$R$42,IF(L1459&lt;Параметри!$P$43,Параметри!$R$43,IF(L1459&lt;Параметри!$P$44,Параметри!$R$44,Параметри!$R$45)))))))</f>
        <v>0.2</v>
      </c>
      <c r="T1459" s="39">
        <f ca="1">IF($B1459="Область",Параметри!K$58,IF($R1459&lt;Параметри!$G$54,Параметри!K$53,IF($R1459&lt;Параметри!$G$55,Параметри!K$54,IF($R1459&lt;Параметри!$G$56,Параметри!K$55,IF($R1459&lt;Параметри!$G$57,Параметри!K$56,Параметри!K$57)))))</f>
        <v>0.15</v>
      </c>
      <c r="U1459" s="39">
        <f ca="1">IF($B1459="Область",Параметри!L$58,IF($R1459&lt;Параметри!$G$54,Параметри!L$53,IF($R1459&lt;Параметри!$G$55,Параметри!L$54,IF($R1459&lt;Параметри!$G$56,Параметри!L$55,IF($R1459&lt;Параметри!$G$57,Параметри!L$56,Параметри!L$57)))))</f>
        <v>0.10100000000000001</v>
      </c>
      <c r="V1459" s="52">
        <f>Розрахунки!H1459/SUM('Дані з ДІСО'!G1459:I1459)</f>
        <v>24.948936170212765</v>
      </c>
      <c r="W1459" s="8" t="s">
        <v>2950</v>
      </c>
    </row>
    <row r="1460" spans="1:23" ht="15" hidden="1" customHeight="1" x14ac:dyDescent="0.25">
      <c r="A1460" s="9">
        <v>1459</v>
      </c>
      <c r="B1460" s="9" t="s">
        <v>4355</v>
      </c>
      <c r="C1460" s="9" t="s">
        <v>4355</v>
      </c>
      <c r="D1460" s="9" t="s">
        <v>3007</v>
      </c>
      <c r="E1460" s="9" t="s">
        <v>33</v>
      </c>
      <c r="F1460" s="9" t="s">
        <v>2936</v>
      </c>
      <c r="G1460" s="9" t="s">
        <v>4351</v>
      </c>
      <c r="H1460" s="9" t="s">
        <v>2937</v>
      </c>
      <c r="I1460" s="8">
        <v>14578</v>
      </c>
      <c r="J1460" s="8">
        <v>5552</v>
      </c>
      <c r="K1460" s="8">
        <v>989.2</v>
      </c>
      <c r="L1460" s="11">
        <f t="shared" si="66"/>
        <v>0.3808478529290712</v>
      </c>
      <c r="M1460" s="12">
        <f>IF($B1460="Область","",SUM('Дані з ДІСО'!J1460:L1460)/K1460)</f>
        <v>1.2201779215527699</v>
      </c>
      <c r="N1460" s="8" t="str">
        <f>IF($B1460="Область","",VLOOKUP(100*J1460/I1460,Параметри!$B$39:$C$53,2,TRUE))</f>
        <v>11. 25-46</v>
      </c>
      <c r="O1460" s="8" t="str">
        <f>IF($B1460="Область","",VLOOKUP(M1460,Параметри!$B$21:$C$35,2,TRUE))</f>
        <v>2. 1,1-1,7</v>
      </c>
      <c r="P1460" s="8">
        <f t="shared" si="67"/>
        <v>11</v>
      </c>
      <c r="Q1460" s="8">
        <f t="shared" si="68"/>
        <v>2</v>
      </c>
      <c r="R1460" s="18">
        <f ca="1">IF($B1460="Область",Параметри!$K$23,OFFSET(Параметри!$C$2,Q1460,P1460))</f>
        <v>16.5</v>
      </c>
      <c r="S1460" s="8">
        <f>IF(Параметри!$R$37="RNK",IF(OR($B1460="Область"),Параметри!$K$44,IF(R1460&lt;Параметри!$G$42,Параметри!$K$41,IF(R1460&lt;Параметри!$G$43,Параметри!$K$42,Параметри!$K$43))),IF(C1460="Область",Параметри!$R$46,IF(C1460="Київ",Параметри!$R$47,IF(L1460&lt;Параметри!$P$41,Параметри!$R$41,IF(L1460&lt;Параметри!$P$42,Параметри!$R$42,IF(L1460&lt;Параметри!$P$43,Параметри!$R$43,IF(L1460&lt;Параметри!$P$44,Параметри!$R$44,Параметри!$R$45)))))))</f>
        <v>0.3</v>
      </c>
      <c r="T1460" s="39">
        <f ca="1">IF($B1460="Область",Параметри!K$58,IF($R1460&lt;Параметри!$G$54,Параметри!K$53,IF($R1460&lt;Параметри!$G$55,Параметри!K$54,IF($R1460&lt;Параметри!$G$56,Параметри!K$55,IF($R1460&lt;Параметри!$G$57,Параметри!K$56,Параметри!K$57)))))</f>
        <v>1.7000000000000001E-2</v>
      </c>
      <c r="U1460" s="39">
        <f ca="1">IF($B1460="Область",Параметри!L$58,IF($R1460&lt;Параметри!$G$54,Параметри!L$53,IF($R1460&lt;Параметри!$G$55,Параметри!L$54,IF($R1460&lt;Параметри!$G$56,Параметри!L$55,IF($R1460&lt;Параметри!$G$57,Параметри!L$56,Параметри!L$57)))))</f>
        <v>4.7E-2</v>
      </c>
      <c r="V1460" s="52">
        <f>Розрахунки!H1460/SUM('Дані з ДІСО'!G1460:I1460)</f>
        <v>17.492753623188406</v>
      </c>
      <c r="W1460" s="8">
        <v>2021</v>
      </c>
    </row>
    <row r="1461" spans="1:23" ht="15" customHeight="1" x14ac:dyDescent="0.25">
      <c r="A1461" s="9">
        <v>1460</v>
      </c>
      <c r="B1461" s="9" t="s">
        <v>4355</v>
      </c>
      <c r="C1461" s="9" t="s">
        <v>4355</v>
      </c>
      <c r="D1461" s="9" t="s">
        <v>3007</v>
      </c>
      <c r="E1461" s="9" t="s">
        <v>33</v>
      </c>
      <c r="F1461" s="9" t="s">
        <v>2938</v>
      </c>
      <c r="G1461" s="9" t="s">
        <v>4352</v>
      </c>
      <c r="H1461" s="9" t="s">
        <v>2939</v>
      </c>
      <c r="I1461" s="8">
        <v>3345</v>
      </c>
      <c r="J1461" s="8">
        <v>2282</v>
      </c>
      <c r="K1461" s="8">
        <v>213.4</v>
      </c>
      <c r="L1461" s="11">
        <f t="shared" si="66"/>
        <v>0.68221225710014943</v>
      </c>
      <c r="M1461" s="12">
        <f>IF($B1461="Область","",SUM('Дані з ДІСО'!J1461:L1461)/K1461)</f>
        <v>0.82005623242736647</v>
      </c>
      <c r="N1461" s="8" t="str">
        <f>IF($B1461="Область","",VLOOKUP(100*J1461/I1461,Параметри!$B$39:$C$53,2,TRUE))</f>
        <v>3. 67-72</v>
      </c>
      <c r="O1461" s="8" t="str">
        <f>IF($B1461="Область","",VLOOKUP(M1461,Параметри!$B$21:$C$35,2,TRUE))</f>
        <v>1. 0-1,1</v>
      </c>
      <c r="P1461" s="8">
        <f t="shared" si="67"/>
        <v>3</v>
      </c>
      <c r="Q1461" s="8">
        <f t="shared" si="68"/>
        <v>1</v>
      </c>
      <c r="R1461" s="18">
        <f ca="1">IF($B1461="Область",Параметри!$K$23,OFFSET(Параметри!$C$2,Q1461,P1461))</f>
        <v>11.5</v>
      </c>
      <c r="S1461" s="8">
        <f>IF(Параметри!$R$37="RNK",IF(OR($B1461="Область"),Параметри!$K$44,IF(R1461&lt;Параметри!$G$42,Параметри!$K$41,IF(R1461&lt;Параметри!$G$43,Параметри!$K$42,Параметри!$K$43))),IF(C1461="Область",Параметри!$R$46,IF(C1461="Київ",Параметри!$R$47,IF(L1461&lt;Параметри!$P$41,Параметри!$R$41,IF(L1461&lt;Параметри!$P$42,Параметри!$R$42,IF(L1461&lt;Параметри!$P$43,Параметри!$R$43,IF(L1461&lt;Параметри!$P$44,Параметри!$R$44,Параметри!$R$45)))))))</f>
        <v>0.45</v>
      </c>
      <c r="T1461" s="39">
        <f ca="1">IF($B1461="Область",Параметри!K$58,IF($R1461&lt;Параметри!$G$54,Параметри!K$53,IF($R1461&lt;Параметри!$G$55,Параметри!K$54,IF($R1461&lt;Параметри!$G$56,Параметри!K$55,IF($R1461&lt;Параметри!$G$57,Параметри!K$56,Параметри!K$57)))))</f>
        <v>1.7000000000000001E-2</v>
      </c>
      <c r="U1461" s="39">
        <f ca="1">IF($B1461="Область",Параметри!L$58,IF($R1461&lt;Параметри!$G$54,Параметри!L$53,IF($R1461&lt;Параметри!$G$55,Параметри!L$54,IF($R1461&lt;Параметри!$G$56,Параметри!L$55,IF($R1461&lt;Параметри!$G$57,Параметри!L$56,Параметри!L$57)))))</f>
        <v>4.7E-2</v>
      </c>
      <c r="V1461" s="52">
        <f>Розрахунки!H1461/SUM('Дані з ДІСО'!G1461:I1461)</f>
        <v>15.909090909090908</v>
      </c>
      <c r="W1461" s="8">
        <v>2021</v>
      </c>
    </row>
    <row r="1462" spans="1:23" ht="15" hidden="1" customHeight="1" x14ac:dyDescent="0.25">
      <c r="A1462" s="9">
        <v>1461</v>
      </c>
      <c r="B1462" s="9" t="s">
        <v>2950</v>
      </c>
      <c r="C1462" s="9" t="s">
        <v>4353</v>
      </c>
      <c r="D1462" s="9" t="s">
        <v>3007</v>
      </c>
      <c r="E1462" s="9" t="s">
        <v>82</v>
      </c>
      <c r="F1462" s="9" t="s">
        <v>2940</v>
      </c>
      <c r="G1462" s="9" t="s">
        <v>3438</v>
      </c>
      <c r="H1462" s="9" t="s">
        <v>2941</v>
      </c>
      <c r="I1462" s="8">
        <v>285234</v>
      </c>
      <c r="J1462" s="8">
        <v>0</v>
      </c>
      <c r="K1462" s="8">
        <v>77</v>
      </c>
      <c r="L1462" s="11">
        <f t="shared" si="66"/>
        <v>0</v>
      </c>
      <c r="M1462" s="12">
        <f>IF($B1462="Область","",SUM('Дані з ДІСО'!J1462:L1462)/K1462)</f>
        <v>387.98701298701297</v>
      </c>
      <c r="N1462" s="8" t="str">
        <f>IF($B1462="Область","",VLOOKUP(100*J1462/I1462,Параметри!$B$39:$C$53,2,TRUE))</f>
        <v>15. 0-6</v>
      </c>
      <c r="O1462" s="8" t="str">
        <f>IF($B1462="Область","",VLOOKUP(M1462,Параметри!$B$21:$C$35,2,TRUE))</f>
        <v>15. 89-</v>
      </c>
      <c r="P1462" s="8">
        <f t="shared" si="67"/>
        <v>15</v>
      </c>
      <c r="Q1462" s="8">
        <f t="shared" si="68"/>
        <v>15</v>
      </c>
      <c r="R1462" s="18">
        <f ca="1">IF($B1462="Область",Параметри!$K$23,OFFSET(Параметри!$C$2,Q1462,P1462))</f>
        <v>27.5</v>
      </c>
      <c r="S1462" s="8">
        <f>IF(Параметри!$R$37="RNK",IF(OR($B1462="Область"),Параметри!$K$44,IF(R1462&lt;Параметри!$G$42,Параметри!$K$41,IF(R1462&lt;Параметри!$G$43,Параметри!$K$42,Параметри!$K$43))),IF(C1462="Область",Параметри!$R$46,IF(C1462="Київ",Параметри!$R$47,IF(L1462&lt;Параметри!$P$41,Параметри!$R$41,IF(L1462&lt;Параметри!$P$42,Параметри!$R$42,IF(L1462&lt;Параметри!$P$43,Параметри!$R$43,IF(L1462&lt;Параметри!$P$44,Параметри!$R$44,Параметри!$R$45)))))))</f>
        <v>0.2</v>
      </c>
      <c r="T1462" s="39">
        <f ca="1">IF($B1462="Область",Параметри!K$58,IF($R1462&lt;Параметри!$G$54,Параметри!K$53,IF($R1462&lt;Параметри!$G$55,Параметри!K$54,IF($R1462&lt;Параметри!$G$56,Параметри!K$55,IF($R1462&lt;Параметри!$G$57,Параметри!K$56,Параметри!K$57)))))</f>
        <v>0.15</v>
      </c>
      <c r="U1462" s="39">
        <f ca="1">IF($B1462="Область",Параметри!L$58,IF($R1462&lt;Параметри!$G$54,Параметри!L$53,IF($R1462&lt;Параметри!$G$55,Параметри!L$54,IF($R1462&lt;Параметри!$G$56,Параметри!L$55,IF($R1462&lt;Параметри!$G$57,Параметри!L$56,Параметри!L$57)))))</f>
        <v>0.10100000000000001</v>
      </c>
      <c r="V1462" s="52">
        <f>Розрахунки!H1462/SUM('Дані з ДІСО'!G1462:I1462)</f>
        <v>30.11592741935484</v>
      </c>
      <c r="W1462" s="8" t="s">
        <v>2950</v>
      </c>
    </row>
    <row r="1463" spans="1:23" ht="15" hidden="1" customHeight="1" x14ac:dyDescent="0.25">
      <c r="A1463" s="9">
        <v>1462</v>
      </c>
      <c r="B1463" s="9" t="s">
        <v>4354</v>
      </c>
      <c r="C1463" s="9" t="s">
        <v>4354</v>
      </c>
      <c r="D1463" s="9" t="s">
        <v>3007</v>
      </c>
      <c r="E1463" s="9" t="s">
        <v>28</v>
      </c>
      <c r="F1463" s="9" t="s">
        <v>2942</v>
      </c>
      <c r="G1463" s="9" t="s">
        <v>3494</v>
      </c>
      <c r="H1463" s="9" t="s">
        <v>2943</v>
      </c>
      <c r="I1463" s="8">
        <v>3386</v>
      </c>
      <c r="J1463" s="8">
        <v>3386</v>
      </c>
      <c r="K1463" s="8">
        <v>278.60000000000002</v>
      </c>
      <c r="L1463" s="11">
        <f t="shared" si="66"/>
        <v>1</v>
      </c>
      <c r="M1463" s="12">
        <f>IF($B1463="Область","",SUM('Дані з ДІСО'!J1463:L1463)/K1463)</f>
        <v>0.69992821249102655</v>
      </c>
      <c r="N1463" s="8" t="str">
        <f>IF($B1463="Область","",VLOOKUP(100*J1463/I1463,Параметри!$B$39:$C$53,2,TRUE))</f>
        <v>1. 100%</v>
      </c>
      <c r="O1463" s="8" t="str">
        <f>IF($B1463="Область","",VLOOKUP(M1463,Параметри!$B$21:$C$35,2,TRUE))</f>
        <v>1. 0-1,1</v>
      </c>
      <c r="P1463" s="8">
        <f t="shared" si="67"/>
        <v>1</v>
      </c>
      <c r="Q1463" s="8">
        <f t="shared" si="68"/>
        <v>1</v>
      </c>
      <c r="R1463" s="18">
        <f ca="1">IF($B1463="Область",Параметри!$K$23,OFFSET(Параметри!$C$2,Q1463,P1463))</f>
        <v>10</v>
      </c>
      <c r="S1463" s="8">
        <f>IF(Параметри!$R$37="RNK",IF(OR($B1463="Область"),Параметри!$K$44,IF(R1463&lt;Параметри!$G$42,Параметри!$K$41,IF(R1463&lt;Параметри!$G$43,Параметри!$K$42,Параметри!$K$43))),IF(C1463="Область",Параметри!$R$46,IF(C1463="Київ",Параметри!$R$47,IF(L1463&lt;Параметри!$P$41,Параметри!$R$41,IF(L1463&lt;Параметри!$P$42,Параметри!$R$42,IF(L1463&lt;Параметри!$P$43,Параметри!$R$43,IF(L1463&lt;Параметри!$P$44,Параметри!$R$44,Параметри!$R$45)))))))</f>
        <v>0.5</v>
      </c>
      <c r="T1463" s="39">
        <f ca="1">IF($B1463="Область",Параметри!K$58,IF($R1463&lt;Параметри!$G$54,Параметри!K$53,IF($R1463&lt;Параметри!$G$55,Параметри!K$54,IF($R1463&lt;Параметри!$G$56,Параметри!K$55,IF($R1463&lt;Параметри!$G$57,Параметри!K$56,Параметри!K$57)))))</f>
        <v>1.7000000000000001E-2</v>
      </c>
      <c r="U1463" s="39">
        <f ca="1">IF($B1463="Область",Параметри!L$58,IF($R1463&lt;Параметри!$G$54,Параметри!L$53,IF($R1463&lt;Параметри!$G$55,Параметри!L$54,IF($R1463&lt;Параметри!$G$56,Параметри!L$55,IF($R1463&lt;Параметри!$G$57,Параметри!L$56,Параметри!L$57)))))</f>
        <v>4.7E-2</v>
      </c>
      <c r="V1463" s="52">
        <f>Розрахунки!H1463/SUM('Дані з ДІСО'!G1463:I1463)</f>
        <v>8.125</v>
      </c>
      <c r="W1463" s="8">
        <v>2021</v>
      </c>
    </row>
    <row r="1464" spans="1:23" ht="15" hidden="1" customHeight="1" x14ac:dyDescent="0.25">
      <c r="A1464" s="9">
        <v>1463</v>
      </c>
      <c r="B1464" s="9" t="s">
        <v>2944</v>
      </c>
      <c r="C1464" s="9" t="s">
        <v>2944</v>
      </c>
      <c r="D1464" s="9" t="s">
        <v>2944</v>
      </c>
      <c r="E1464" s="9" t="s">
        <v>19</v>
      </c>
      <c r="F1464" s="9" t="s">
        <v>2946</v>
      </c>
      <c r="G1464" s="9" t="s">
        <v>3008</v>
      </c>
      <c r="H1464" s="9" t="s">
        <v>2947</v>
      </c>
      <c r="I1464" s="8">
        <v>2962180</v>
      </c>
      <c r="J1464" s="8">
        <v>0</v>
      </c>
      <c r="K1464" s="8">
        <v>839</v>
      </c>
      <c r="L1464" s="11">
        <f t="shared" si="66"/>
        <v>0</v>
      </c>
      <c r="M1464" s="12">
        <f>IF($B1464="Область","",SUM('Дані з ДІСО'!J1464:L1464)/K1464)</f>
        <v>356.4553039332539</v>
      </c>
      <c r="N1464" s="8" t="str">
        <f>IF($B1464="Область","",VLOOKUP(100*J1464/I1464,Параметри!$B$39:$C$53,2,TRUE))</f>
        <v>15. 0-6</v>
      </c>
      <c r="O1464" s="8" t="str">
        <f>IF($B1464="Область","",VLOOKUP(M1464,Параметри!$B$21:$C$35,2,TRUE))</f>
        <v>15. 89-</v>
      </c>
      <c r="P1464" s="8">
        <f t="shared" si="67"/>
        <v>15</v>
      </c>
      <c r="Q1464" s="8">
        <f t="shared" si="68"/>
        <v>15</v>
      </c>
      <c r="R1464" s="18">
        <f ca="1">IF($B1464="Область",Параметри!$K$23,OFFSET(Параметри!$C$2,Q1464,P1464))</f>
        <v>27.5</v>
      </c>
      <c r="S1464" s="8">
        <f>IF(Параметри!$R$37="RNK",IF(OR($B1464="Область"),Параметри!$K$44,IF(R1464&lt;Параметри!$G$42,Параметри!$K$41,IF(R1464&lt;Параметри!$G$43,Параметри!$K$42,Параметри!$K$43))),IF(C1464="Область",Параметри!$R$46,IF(C1464="Київ",Параметри!$R$47,IF(L1464&lt;Параметри!$P$41,Параметри!$R$41,IF(L1464&lt;Параметри!$P$42,Параметри!$R$42,IF(L1464&lt;Параметри!$P$43,Параметри!$R$43,IF(L1464&lt;Параметри!$P$44,Параметри!$R$44,Параметри!$R$45)))))))</f>
        <v>0.2</v>
      </c>
      <c r="T1464" s="39">
        <f ca="1">IF($B1464="Область",Параметри!K$58,IF($R1464&lt;Параметри!$G$54,Параметри!K$53,IF($R1464&lt;Параметри!$G$55,Параметри!K$54,IF($R1464&lt;Параметри!$G$56,Параметри!K$55,IF($R1464&lt;Параметри!$G$57,Параметри!K$56,Параметри!K$57)))))</f>
        <v>0.15</v>
      </c>
      <c r="U1464" s="39">
        <f ca="1">IF($B1464="Область",Параметри!L$58,IF($R1464&lt;Параметри!$G$54,Параметри!L$53,IF($R1464&lt;Параметри!$G$55,Параметри!L$54,IF($R1464&lt;Параметри!$G$56,Параметри!L$55,IF($R1464&lt;Параметри!$G$57,Параметри!L$56,Параметри!L$57)))))</f>
        <v>0.10100000000000001</v>
      </c>
      <c r="V1464" s="52">
        <f>Розрахунки!H1464/SUM('Дані з ДІСО'!G1464:I1464)</f>
        <v>27.986711585251733</v>
      </c>
      <c r="W1464" s="8" t="s">
        <v>2944</v>
      </c>
    </row>
    <row r="1465" spans="1:23" ht="15" customHeight="1" x14ac:dyDescent="0.25"/>
    <row r="1466" spans="1:23" ht="15" customHeight="1" x14ac:dyDescent="0.25"/>
    <row r="1467" spans="1:23" ht="15" customHeight="1" x14ac:dyDescent="0.25"/>
    <row r="1468" spans="1:23" ht="15" customHeight="1" x14ac:dyDescent="0.25"/>
    <row r="1469" spans="1:23" ht="15" customHeight="1" x14ac:dyDescent="0.25"/>
    <row r="1470" spans="1:23" ht="15" customHeight="1" x14ac:dyDescent="0.25"/>
    <row r="1471" spans="1:23" ht="15" customHeight="1" x14ac:dyDescent="0.25"/>
    <row r="1472" spans="1:23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2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</sheetData>
  <autoFilter ref="A1:W1464">
    <filterColumn colId="18">
      <filters>
        <filter val="0,5"/>
      </filters>
    </filterColumn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0"/>
  <dimension ref="A1:AX1464"/>
  <sheetViews>
    <sheetView workbookViewId="0">
      <pane ySplit="1" topLeftCell="A2" activePane="bottomLeft" state="frozen"/>
      <selection pane="bottomLeft" activeCell="E1352" sqref="E1352"/>
    </sheetView>
  </sheetViews>
  <sheetFormatPr defaultColWidth="9.140625" defaultRowHeight="15" x14ac:dyDescent="0.25"/>
  <cols>
    <col min="1" max="4" width="9.140625" style="49"/>
    <col min="5" max="5" width="59.7109375" style="49" customWidth="1"/>
    <col min="6" max="6" width="12.42578125" style="49" customWidth="1"/>
    <col min="7" max="26" width="9.140625" style="49"/>
    <col min="27" max="27" width="11.85546875" style="49" customWidth="1"/>
    <col min="28" max="30" width="13.5703125" style="49" customWidth="1"/>
    <col min="31" max="31" width="13.85546875" style="49" customWidth="1"/>
    <col min="32" max="32" width="15" style="49" customWidth="1"/>
    <col min="33" max="33" width="13.85546875" style="49" customWidth="1"/>
    <col min="34" max="34" width="15.42578125" style="49" customWidth="1"/>
    <col min="35" max="35" width="15.140625" style="49" customWidth="1"/>
    <col min="36" max="36" width="14.28515625" style="49" customWidth="1"/>
    <col min="37" max="37" width="11.42578125" style="49" customWidth="1"/>
    <col min="38" max="38" width="13.28515625" style="49" customWidth="1"/>
    <col min="39" max="39" width="11.28515625" style="49" customWidth="1"/>
    <col min="40" max="40" width="13.140625" style="49" customWidth="1"/>
    <col min="41" max="16384" width="9.140625" style="49"/>
  </cols>
  <sheetData>
    <row r="1" spans="1:50" ht="94.5" x14ac:dyDescent="0.25">
      <c r="A1" s="1" t="s">
        <v>0</v>
      </c>
      <c r="B1" s="2" t="s">
        <v>1</v>
      </c>
      <c r="C1" s="1" t="s">
        <v>2</v>
      </c>
      <c r="D1" s="1" t="s">
        <v>3</v>
      </c>
      <c r="E1" s="3" t="s">
        <v>4</v>
      </c>
      <c r="F1" s="1" t="s">
        <v>5</v>
      </c>
      <c r="G1" s="64" t="s">
        <v>6</v>
      </c>
      <c r="H1" s="64" t="s">
        <v>7</v>
      </c>
      <c r="I1" s="64" t="s">
        <v>8</v>
      </c>
      <c r="J1" s="64" t="s">
        <v>9</v>
      </c>
      <c r="K1" s="64" t="s">
        <v>10</v>
      </c>
      <c r="L1" s="64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6" t="s">
        <v>4433</v>
      </c>
      <c r="T1" s="6" t="s">
        <v>4434</v>
      </c>
      <c r="U1" s="6" t="s">
        <v>4435</v>
      </c>
      <c r="V1" s="6" t="s">
        <v>4436</v>
      </c>
      <c r="W1" s="6" t="s">
        <v>4437</v>
      </c>
      <c r="X1" s="6" t="s">
        <v>4438</v>
      </c>
      <c r="Y1" s="7" t="s">
        <v>4356</v>
      </c>
      <c r="Z1" s="7" t="s">
        <v>4357</v>
      </c>
      <c r="AA1" s="5" t="s">
        <v>4358</v>
      </c>
      <c r="AB1" s="5" t="s">
        <v>4359</v>
      </c>
      <c r="AC1" s="65" t="s">
        <v>4439</v>
      </c>
      <c r="AD1" s="65" t="s">
        <v>4440</v>
      </c>
      <c r="AE1" s="66" t="s">
        <v>4360</v>
      </c>
      <c r="AF1" s="66" t="s">
        <v>4361</v>
      </c>
      <c r="AG1" s="67" t="s">
        <v>4441</v>
      </c>
      <c r="AH1" s="66" t="s">
        <v>4362</v>
      </c>
      <c r="AI1" s="66" t="s">
        <v>4363</v>
      </c>
      <c r="AJ1" s="67" t="s">
        <v>4442</v>
      </c>
      <c r="AK1" s="47" t="s">
        <v>4364</v>
      </c>
      <c r="AL1" s="47" t="s">
        <v>4365</v>
      </c>
      <c r="AM1" s="47" t="s">
        <v>4366</v>
      </c>
      <c r="AN1" s="47" t="s">
        <v>4367</v>
      </c>
      <c r="AO1" s="4" t="s">
        <v>4368</v>
      </c>
      <c r="AP1" s="4" t="s">
        <v>4369</v>
      </c>
      <c r="AQ1" s="4" t="s">
        <v>4370</v>
      </c>
      <c r="AR1" s="4" t="s">
        <v>4371</v>
      </c>
      <c r="AS1" s="4" t="s">
        <v>4372</v>
      </c>
      <c r="AT1" s="4" t="s">
        <v>4373</v>
      </c>
      <c r="AU1" s="48" t="s">
        <v>4374</v>
      </c>
      <c r="AV1" s="48" t="s">
        <v>4375</v>
      </c>
      <c r="AW1" s="48" t="s">
        <v>4376</v>
      </c>
      <c r="AX1" s="48" t="s">
        <v>4377</v>
      </c>
    </row>
    <row r="2" spans="1:50" x14ac:dyDescent="0.25">
      <c r="A2" s="50">
        <v>1</v>
      </c>
      <c r="B2" s="50" t="s">
        <v>20</v>
      </c>
      <c r="C2" s="50" t="s">
        <v>18</v>
      </c>
      <c r="D2" s="50" t="s">
        <v>21</v>
      </c>
      <c r="E2" s="50" t="s">
        <v>22</v>
      </c>
      <c r="F2" s="50" t="s">
        <v>23</v>
      </c>
      <c r="G2" s="50">
        <v>12</v>
      </c>
      <c r="H2" s="50">
        <v>18</v>
      </c>
      <c r="I2" s="50">
        <v>32</v>
      </c>
      <c r="J2" s="50">
        <v>193</v>
      </c>
      <c r="K2" s="50">
        <v>336</v>
      </c>
      <c r="L2" s="50">
        <v>818</v>
      </c>
      <c r="M2" s="50">
        <v>54</v>
      </c>
      <c r="N2" s="50">
        <v>59</v>
      </c>
      <c r="O2" s="50">
        <v>16</v>
      </c>
      <c r="P2" s="50">
        <v>380</v>
      </c>
      <c r="Q2" s="50">
        <v>512</v>
      </c>
      <c r="R2" s="50">
        <v>136</v>
      </c>
      <c r="S2" s="50">
        <v>18</v>
      </c>
      <c r="T2" s="50">
        <v>20</v>
      </c>
      <c r="U2" s="50">
        <v>5</v>
      </c>
      <c r="V2" s="50">
        <v>125</v>
      </c>
      <c r="W2" s="50">
        <v>168</v>
      </c>
      <c r="X2" s="50">
        <v>44</v>
      </c>
      <c r="Y2" s="50">
        <v>0</v>
      </c>
      <c r="Z2" s="50">
        <v>0</v>
      </c>
      <c r="AA2" s="50">
        <v>0</v>
      </c>
      <c r="AB2" s="50">
        <v>0</v>
      </c>
      <c r="AC2" s="50">
        <v>0</v>
      </c>
      <c r="AD2" s="50">
        <v>0</v>
      </c>
      <c r="AE2" s="50">
        <v>949</v>
      </c>
      <c r="AF2" s="50">
        <v>861</v>
      </c>
      <c r="AG2" s="50">
        <v>281</v>
      </c>
      <c r="AH2" s="50">
        <v>0</v>
      </c>
      <c r="AI2" s="50">
        <v>0</v>
      </c>
      <c r="AJ2" s="50">
        <v>0</v>
      </c>
      <c r="AK2" s="50">
        <v>0</v>
      </c>
      <c r="AL2" s="50">
        <v>0</v>
      </c>
      <c r="AM2" s="50">
        <v>0</v>
      </c>
      <c r="AN2" s="50">
        <v>0</v>
      </c>
      <c r="AO2" s="50">
        <v>37</v>
      </c>
      <c r="AP2" s="50">
        <v>34</v>
      </c>
      <c r="AQ2" s="50">
        <v>11</v>
      </c>
      <c r="AR2" s="50">
        <v>428</v>
      </c>
      <c r="AS2" s="50">
        <v>344</v>
      </c>
      <c r="AT2" s="50">
        <v>76</v>
      </c>
      <c r="AU2" s="50">
        <v>0</v>
      </c>
      <c r="AV2" s="50">
        <v>0</v>
      </c>
      <c r="AW2" s="50">
        <v>0</v>
      </c>
      <c r="AX2" s="50">
        <v>0</v>
      </c>
    </row>
    <row r="3" spans="1:50" x14ac:dyDescent="0.25">
      <c r="A3" s="50">
        <v>2</v>
      </c>
      <c r="B3" s="50" t="s">
        <v>24</v>
      </c>
      <c r="C3" s="50" t="s">
        <v>18</v>
      </c>
      <c r="D3" s="50" t="s">
        <v>25</v>
      </c>
      <c r="E3" s="50" t="s">
        <v>26</v>
      </c>
      <c r="F3" s="50" t="s">
        <v>27</v>
      </c>
      <c r="G3" s="50">
        <v>140</v>
      </c>
      <c r="H3" s="50">
        <v>169</v>
      </c>
      <c r="I3" s="50">
        <v>44</v>
      </c>
      <c r="J3" s="50">
        <v>2154</v>
      </c>
      <c r="K3" s="50">
        <v>2631</v>
      </c>
      <c r="L3" s="50">
        <v>629</v>
      </c>
      <c r="M3" s="50">
        <v>0</v>
      </c>
      <c r="N3" s="50">
        <v>0</v>
      </c>
      <c r="O3" s="50">
        <v>0</v>
      </c>
      <c r="P3" s="50">
        <v>0</v>
      </c>
      <c r="Q3" s="50">
        <v>0</v>
      </c>
      <c r="R3" s="50">
        <v>0</v>
      </c>
      <c r="S3" s="50">
        <v>0</v>
      </c>
      <c r="T3" s="50">
        <v>0</v>
      </c>
      <c r="U3" s="50">
        <v>0</v>
      </c>
      <c r="V3" s="50">
        <v>0</v>
      </c>
      <c r="W3" s="50">
        <v>0</v>
      </c>
      <c r="X3" s="50">
        <v>0</v>
      </c>
      <c r="Y3" s="50">
        <v>0</v>
      </c>
      <c r="Z3" s="50">
        <v>0</v>
      </c>
      <c r="AA3" s="50">
        <v>0</v>
      </c>
      <c r="AB3" s="50">
        <v>0</v>
      </c>
      <c r="AC3" s="50">
        <v>0</v>
      </c>
      <c r="AD3" s="50">
        <v>0</v>
      </c>
      <c r="AE3" s="50">
        <v>0</v>
      </c>
      <c r="AF3" s="50">
        <v>0</v>
      </c>
      <c r="AG3" s="50">
        <v>0</v>
      </c>
      <c r="AH3" s="50">
        <v>0</v>
      </c>
      <c r="AI3" s="50">
        <v>0</v>
      </c>
      <c r="AJ3" s="50">
        <v>0</v>
      </c>
      <c r="AK3" s="50">
        <v>50</v>
      </c>
      <c r="AL3" s="50">
        <v>35</v>
      </c>
      <c r="AM3" s="50">
        <v>0</v>
      </c>
      <c r="AN3" s="50">
        <v>0</v>
      </c>
      <c r="AO3" s="50">
        <v>0</v>
      </c>
      <c r="AP3" s="50">
        <v>0</v>
      </c>
      <c r="AQ3" s="50">
        <v>0</v>
      </c>
      <c r="AR3" s="50">
        <v>0</v>
      </c>
      <c r="AS3" s="50">
        <v>0</v>
      </c>
      <c r="AT3" s="50">
        <v>0</v>
      </c>
      <c r="AU3" s="50">
        <v>0</v>
      </c>
      <c r="AV3" s="50">
        <v>0</v>
      </c>
      <c r="AW3" s="50">
        <v>0</v>
      </c>
      <c r="AX3" s="50">
        <v>0</v>
      </c>
    </row>
    <row r="4" spans="1:50" x14ac:dyDescent="0.25">
      <c r="A4" s="50">
        <v>3</v>
      </c>
      <c r="B4" s="50" t="s">
        <v>24</v>
      </c>
      <c r="C4" s="50" t="s">
        <v>18</v>
      </c>
      <c r="D4" s="50" t="s">
        <v>28</v>
      </c>
      <c r="E4" s="50" t="s">
        <v>29</v>
      </c>
      <c r="F4" s="50" t="s">
        <v>30</v>
      </c>
      <c r="G4" s="50">
        <v>17</v>
      </c>
      <c r="H4" s="50">
        <v>20</v>
      </c>
      <c r="I4" s="50">
        <v>4</v>
      </c>
      <c r="J4" s="50">
        <v>166</v>
      </c>
      <c r="K4" s="50">
        <v>204</v>
      </c>
      <c r="L4" s="50">
        <v>36</v>
      </c>
      <c r="M4" s="50">
        <v>0</v>
      </c>
      <c r="N4" s="50">
        <v>0</v>
      </c>
      <c r="O4" s="50">
        <v>0</v>
      </c>
      <c r="P4" s="50">
        <v>0</v>
      </c>
      <c r="Q4" s="50">
        <v>0</v>
      </c>
      <c r="R4" s="50">
        <v>0</v>
      </c>
      <c r="S4" s="50">
        <v>0</v>
      </c>
      <c r="T4" s="50">
        <v>0</v>
      </c>
      <c r="U4" s="50">
        <v>0</v>
      </c>
      <c r="V4" s="50">
        <v>0</v>
      </c>
      <c r="W4" s="50">
        <v>0</v>
      </c>
      <c r="X4" s="50">
        <v>0</v>
      </c>
      <c r="Y4" s="50">
        <v>0</v>
      </c>
      <c r="Z4" s="50">
        <v>0</v>
      </c>
      <c r="AA4" s="50">
        <v>0</v>
      </c>
      <c r="AB4" s="50">
        <v>0</v>
      </c>
      <c r="AC4" s="50">
        <v>0</v>
      </c>
      <c r="AD4" s="50">
        <v>0</v>
      </c>
      <c r="AE4" s="50">
        <v>0</v>
      </c>
      <c r="AF4" s="50">
        <v>0</v>
      </c>
      <c r="AG4" s="50">
        <v>0</v>
      </c>
      <c r="AH4" s="50">
        <v>0</v>
      </c>
      <c r="AI4" s="50">
        <v>0</v>
      </c>
      <c r="AJ4" s="50">
        <v>0</v>
      </c>
      <c r="AK4" s="50">
        <v>6</v>
      </c>
      <c r="AL4" s="50">
        <v>4</v>
      </c>
      <c r="AM4" s="50">
        <v>0</v>
      </c>
      <c r="AN4" s="50">
        <v>0</v>
      </c>
      <c r="AO4" s="50">
        <v>0</v>
      </c>
      <c r="AP4" s="50">
        <v>0</v>
      </c>
      <c r="AQ4" s="50">
        <v>0</v>
      </c>
      <c r="AR4" s="50">
        <v>0</v>
      </c>
      <c r="AS4" s="50">
        <v>0</v>
      </c>
      <c r="AT4" s="50">
        <v>0</v>
      </c>
      <c r="AU4" s="50">
        <v>0</v>
      </c>
      <c r="AV4" s="50">
        <v>0</v>
      </c>
      <c r="AW4" s="50">
        <v>0</v>
      </c>
      <c r="AX4" s="50">
        <v>0</v>
      </c>
    </row>
    <row r="5" spans="1:50" x14ac:dyDescent="0.25">
      <c r="A5" s="50">
        <v>4</v>
      </c>
      <c r="B5" s="50" t="s">
        <v>24</v>
      </c>
      <c r="C5" s="50" t="s">
        <v>18</v>
      </c>
      <c r="D5" s="50" t="s">
        <v>25</v>
      </c>
      <c r="E5" s="50" t="s">
        <v>31</v>
      </c>
      <c r="F5" s="50" t="s">
        <v>32</v>
      </c>
      <c r="G5" s="50">
        <v>62</v>
      </c>
      <c r="H5" s="50">
        <v>83</v>
      </c>
      <c r="I5" s="50">
        <v>18</v>
      </c>
      <c r="J5" s="50">
        <v>931</v>
      </c>
      <c r="K5" s="50">
        <v>1302</v>
      </c>
      <c r="L5" s="50">
        <v>300</v>
      </c>
      <c r="M5" s="50">
        <v>0</v>
      </c>
      <c r="N5" s="50">
        <v>0</v>
      </c>
      <c r="O5" s="50">
        <v>0</v>
      </c>
      <c r="P5" s="50">
        <v>0</v>
      </c>
      <c r="Q5" s="50">
        <v>0</v>
      </c>
      <c r="R5" s="50">
        <v>0</v>
      </c>
      <c r="S5" s="50">
        <v>0</v>
      </c>
      <c r="T5" s="50">
        <v>0</v>
      </c>
      <c r="U5" s="50">
        <v>0</v>
      </c>
      <c r="V5" s="50">
        <v>0</v>
      </c>
      <c r="W5" s="50">
        <v>0</v>
      </c>
      <c r="X5" s="50">
        <v>0</v>
      </c>
      <c r="Y5" s="50">
        <v>0</v>
      </c>
      <c r="Z5" s="50">
        <v>0</v>
      </c>
      <c r="AA5" s="50">
        <v>0</v>
      </c>
      <c r="AB5" s="50">
        <v>0</v>
      </c>
      <c r="AC5" s="50">
        <v>0</v>
      </c>
      <c r="AD5" s="50">
        <v>0</v>
      </c>
      <c r="AE5" s="50">
        <v>0</v>
      </c>
      <c r="AF5" s="50">
        <v>0</v>
      </c>
      <c r="AG5" s="50">
        <v>0</v>
      </c>
      <c r="AH5" s="50">
        <v>0</v>
      </c>
      <c r="AI5" s="50">
        <v>0</v>
      </c>
      <c r="AJ5" s="50">
        <v>0</v>
      </c>
      <c r="AK5" s="50">
        <v>17</v>
      </c>
      <c r="AL5" s="50">
        <v>17</v>
      </c>
      <c r="AM5" s="50">
        <v>0</v>
      </c>
      <c r="AN5" s="50">
        <v>0</v>
      </c>
      <c r="AO5" s="50">
        <v>0</v>
      </c>
      <c r="AP5" s="50">
        <v>0</v>
      </c>
      <c r="AQ5" s="50">
        <v>0</v>
      </c>
      <c r="AR5" s="50">
        <v>0</v>
      </c>
      <c r="AS5" s="50">
        <v>0</v>
      </c>
      <c r="AT5" s="50">
        <v>0</v>
      </c>
      <c r="AU5" s="50">
        <v>0</v>
      </c>
      <c r="AV5" s="50">
        <v>0</v>
      </c>
      <c r="AW5" s="50">
        <v>0</v>
      </c>
      <c r="AX5" s="50">
        <v>0</v>
      </c>
    </row>
    <row r="6" spans="1:50" x14ac:dyDescent="0.25">
      <c r="A6" s="50">
        <v>5</v>
      </c>
      <c r="B6" s="50" t="s">
        <v>24</v>
      </c>
      <c r="C6" s="50" t="s">
        <v>18</v>
      </c>
      <c r="D6" s="50" t="s">
        <v>33</v>
      </c>
      <c r="E6" s="50" t="s">
        <v>34</v>
      </c>
      <c r="F6" s="50" t="s">
        <v>35</v>
      </c>
      <c r="G6" s="50">
        <v>27</v>
      </c>
      <c r="H6" s="50">
        <v>32</v>
      </c>
      <c r="I6" s="50">
        <v>8</v>
      </c>
      <c r="J6" s="50">
        <v>430</v>
      </c>
      <c r="K6" s="50">
        <v>580</v>
      </c>
      <c r="L6" s="50">
        <v>111</v>
      </c>
      <c r="M6" s="50">
        <v>0</v>
      </c>
      <c r="N6" s="50">
        <v>0</v>
      </c>
      <c r="O6" s="50">
        <v>0</v>
      </c>
      <c r="P6" s="50">
        <v>0</v>
      </c>
      <c r="Q6" s="50">
        <v>0</v>
      </c>
      <c r="R6" s="50">
        <v>0</v>
      </c>
      <c r="S6" s="50">
        <v>0</v>
      </c>
      <c r="T6" s="50">
        <v>0</v>
      </c>
      <c r="U6" s="50">
        <v>0</v>
      </c>
      <c r="V6" s="50">
        <v>0</v>
      </c>
      <c r="W6" s="50">
        <v>0</v>
      </c>
      <c r="X6" s="50">
        <v>0</v>
      </c>
      <c r="Y6" s="50">
        <v>0</v>
      </c>
      <c r="Z6" s="50">
        <v>0</v>
      </c>
      <c r="AA6" s="50">
        <v>0</v>
      </c>
      <c r="AB6" s="50">
        <v>0</v>
      </c>
      <c r="AC6" s="50">
        <v>0</v>
      </c>
      <c r="AD6" s="50">
        <v>0</v>
      </c>
      <c r="AE6" s="50">
        <v>0</v>
      </c>
      <c r="AF6" s="50">
        <v>0</v>
      </c>
      <c r="AG6" s="50">
        <v>0</v>
      </c>
      <c r="AH6" s="50">
        <v>0</v>
      </c>
      <c r="AI6" s="50">
        <v>0</v>
      </c>
      <c r="AJ6" s="50">
        <v>0</v>
      </c>
      <c r="AK6" s="50">
        <v>11</v>
      </c>
      <c r="AL6" s="50">
        <v>11</v>
      </c>
      <c r="AM6" s="50">
        <v>0</v>
      </c>
      <c r="AN6" s="50">
        <v>0</v>
      </c>
      <c r="AO6" s="50">
        <v>0</v>
      </c>
      <c r="AP6" s="50">
        <v>0</v>
      </c>
      <c r="AQ6" s="50">
        <v>0</v>
      </c>
      <c r="AR6" s="50">
        <v>0</v>
      </c>
      <c r="AS6" s="50">
        <v>0</v>
      </c>
      <c r="AT6" s="50">
        <v>0</v>
      </c>
      <c r="AU6" s="50">
        <v>0</v>
      </c>
      <c r="AV6" s="50">
        <v>0</v>
      </c>
      <c r="AW6" s="50">
        <v>0</v>
      </c>
      <c r="AX6" s="50">
        <v>0</v>
      </c>
    </row>
    <row r="7" spans="1:50" x14ac:dyDescent="0.25">
      <c r="A7" s="50">
        <v>6</v>
      </c>
      <c r="B7" s="50" t="s">
        <v>24</v>
      </c>
      <c r="C7" s="50" t="s">
        <v>18</v>
      </c>
      <c r="D7" s="50" t="s">
        <v>25</v>
      </c>
      <c r="E7" s="50" t="s">
        <v>36</v>
      </c>
      <c r="F7" s="50" t="s">
        <v>37</v>
      </c>
      <c r="G7" s="50">
        <v>131</v>
      </c>
      <c r="H7" s="50">
        <v>145</v>
      </c>
      <c r="I7" s="50">
        <v>19</v>
      </c>
      <c r="J7" s="50">
        <v>1922</v>
      </c>
      <c r="K7" s="50">
        <v>2399</v>
      </c>
      <c r="L7" s="50">
        <v>345</v>
      </c>
      <c r="M7" s="50">
        <v>0</v>
      </c>
      <c r="N7" s="50">
        <v>0</v>
      </c>
      <c r="O7" s="50">
        <v>0</v>
      </c>
      <c r="P7" s="50">
        <v>0</v>
      </c>
      <c r="Q7" s="50">
        <v>0</v>
      </c>
      <c r="R7" s="50">
        <v>0</v>
      </c>
      <c r="S7" s="50">
        <v>0</v>
      </c>
      <c r="T7" s="50">
        <v>0</v>
      </c>
      <c r="U7" s="50">
        <v>0</v>
      </c>
      <c r="V7" s="50">
        <v>0</v>
      </c>
      <c r="W7" s="50">
        <v>0</v>
      </c>
      <c r="X7" s="50">
        <v>0</v>
      </c>
      <c r="Y7" s="50">
        <v>0</v>
      </c>
      <c r="Z7" s="50">
        <v>0</v>
      </c>
      <c r="AA7" s="50">
        <v>0</v>
      </c>
      <c r="AB7" s="50">
        <v>0</v>
      </c>
      <c r="AC7" s="50">
        <v>0</v>
      </c>
      <c r="AD7" s="50">
        <v>0</v>
      </c>
      <c r="AE7" s="50">
        <v>0</v>
      </c>
      <c r="AF7" s="50">
        <v>0</v>
      </c>
      <c r="AG7" s="50">
        <v>0</v>
      </c>
      <c r="AH7" s="50">
        <v>0</v>
      </c>
      <c r="AI7" s="50">
        <v>0</v>
      </c>
      <c r="AJ7" s="50">
        <v>0</v>
      </c>
      <c r="AK7" s="50">
        <v>42</v>
      </c>
      <c r="AL7" s="50">
        <v>40</v>
      </c>
      <c r="AM7" s="50">
        <v>0</v>
      </c>
      <c r="AN7" s="50">
        <v>0</v>
      </c>
      <c r="AO7" s="50">
        <v>0</v>
      </c>
      <c r="AP7" s="50">
        <v>0</v>
      </c>
      <c r="AQ7" s="50">
        <v>0</v>
      </c>
      <c r="AR7" s="50">
        <v>0</v>
      </c>
      <c r="AS7" s="50">
        <v>0</v>
      </c>
      <c r="AT7" s="50">
        <v>0</v>
      </c>
      <c r="AU7" s="50">
        <v>0</v>
      </c>
      <c r="AV7" s="50">
        <v>0</v>
      </c>
      <c r="AW7" s="50">
        <v>0</v>
      </c>
      <c r="AX7" s="50">
        <v>0</v>
      </c>
    </row>
    <row r="8" spans="1:50" x14ac:dyDescent="0.25">
      <c r="A8" s="50">
        <v>7</v>
      </c>
      <c r="B8" s="50" t="s">
        <v>24</v>
      </c>
      <c r="C8" s="50" t="s">
        <v>18</v>
      </c>
      <c r="D8" s="50" t="s">
        <v>25</v>
      </c>
      <c r="E8" s="50" t="s">
        <v>38</v>
      </c>
      <c r="F8" s="50" t="s">
        <v>39</v>
      </c>
      <c r="G8" s="50">
        <v>74</v>
      </c>
      <c r="H8" s="50">
        <v>89</v>
      </c>
      <c r="I8" s="50">
        <v>20</v>
      </c>
      <c r="J8" s="50">
        <v>1115</v>
      </c>
      <c r="K8" s="50">
        <v>1394</v>
      </c>
      <c r="L8" s="50">
        <v>281</v>
      </c>
      <c r="M8" s="50">
        <v>0</v>
      </c>
      <c r="N8" s="50">
        <v>0</v>
      </c>
      <c r="O8" s="50">
        <v>0</v>
      </c>
      <c r="P8" s="50">
        <v>0</v>
      </c>
      <c r="Q8" s="50">
        <v>0</v>
      </c>
      <c r="R8" s="50">
        <v>0</v>
      </c>
      <c r="S8" s="50">
        <v>0</v>
      </c>
      <c r="T8" s="50">
        <v>0</v>
      </c>
      <c r="U8" s="50">
        <v>0</v>
      </c>
      <c r="V8" s="50">
        <v>0</v>
      </c>
      <c r="W8" s="50">
        <v>0</v>
      </c>
      <c r="X8" s="50">
        <v>0</v>
      </c>
      <c r="Y8" s="50">
        <v>0</v>
      </c>
      <c r="Z8" s="50">
        <v>0</v>
      </c>
      <c r="AA8" s="50">
        <v>0</v>
      </c>
      <c r="AB8" s="50">
        <v>0</v>
      </c>
      <c r="AC8" s="50">
        <v>0</v>
      </c>
      <c r="AD8" s="50">
        <v>0</v>
      </c>
      <c r="AE8" s="50">
        <v>0</v>
      </c>
      <c r="AF8" s="50">
        <v>0</v>
      </c>
      <c r="AG8" s="50">
        <v>0</v>
      </c>
      <c r="AH8" s="50">
        <v>0</v>
      </c>
      <c r="AI8" s="50">
        <v>0</v>
      </c>
      <c r="AJ8" s="50">
        <v>0</v>
      </c>
      <c r="AK8" s="50">
        <v>33</v>
      </c>
      <c r="AL8" s="50">
        <v>27</v>
      </c>
      <c r="AM8" s="50">
        <v>0</v>
      </c>
      <c r="AN8" s="50">
        <v>0</v>
      </c>
      <c r="AO8" s="50">
        <v>0</v>
      </c>
      <c r="AP8" s="50">
        <v>0</v>
      </c>
      <c r="AQ8" s="50">
        <v>0</v>
      </c>
      <c r="AR8" s="50">
        <v>0</v>
      </c>
      <c r="AS8" s="50">
        <v>0</v>
      </c>
      <c r="AT8" s="50">
        <v>0</v>
      </c>
      <c r="AU8" s="50">
        <v>0</v>
      </c>
      <c r="AV8" s="50">
        <v>0</v>
      </c>
      <c r="AW8" s="50">
        <v>0</v>
      </c>
      <c r="AX8" s="50">
        <v>0</v>
      </c>
    </row>
    <row r="9" spans="1:50" x14ac:dyDescent="0.25">
      <c r="A9" s="50">
        <v>8</v>
      </c>
      <c r="B9" s="50" t="s">
        <v>24</v>
      </c>
      <c r="C9" s="50" t="s">
        <v>18</v>
      </c>
      <c r="D9" s="50" t="s">
        <v>25</v>
      </c>
      <c r="E9" s="50" t="s">
        <v>40</v>
      </c>
      <c r="F9" s="50" t="s">
        <v>41</v>
      </c>
      <c r="G9" s="50">
        <v>129</v>
      </c>
      <c r="H9" s="50">
        <v>150</v>
      </c>
      <c r="I9" s="50">
        <v>31</v>
      </c>
      <c r="J9" s="50">
        <v>1931</v>
      </c>
      <c r="K9" s="50">
        <v>2365</v>
      </c>
      <c r="L9" s="50">
        <v>337</v>
      </c>
      <c r="M9" s="50">
        <v>0</v>
      </c>
      <c r="N9" s="50">
        <v>0</v>
      </c>
      <c r="O9" s="50">
        <v>0</v>
      </c>
      <c r="P9" s="50">
        <v>0</v>
      </c>
      <c r="Q9" s="50">
        <v>0</v>
      </c>
      <c r="R9" s="50">
        <v>0</v>
      </c>
      <c r="S9" s="50">
        <v>0</v>
      </c>
      <c r="T9" s="50">
        <v>0</v>
      </c>
      <c r="U9" s="50">
        <v>0</v>
      </c>
      <c r="V9" s="50">
        <v>0</v>
      </c>
      <c r="W9" s="50">
        <v>0</v>
      </c>
      <c r="X9" s="50">
        <v>0</v>
      </c>
      <c r="Y9" s="50">
        <v>0</v>
      </c>
      <c r="Z9" s="50">
        <v>0</v>
      </c>
      <c r="AA9" s="50">
        <v>0</v>
      </c>
      <c r="AB9" s="50">
        <v>0</v>
      </c>
      <c r="AC9" s="50">
        <v>0</v>
      </c>
      <c r="AD9" s="50">
        <v>0</v>
      </c>
      <c r="AE9" s="50">
        <v>0</v>
      </c>
      <c r="AF9" s="50">
        <v>0</v>
      </c>
      <c r="AG9" s="50">
        <v>0</v>
      </c>
      <c r="AH9" s="50">
        <v>0</v>
      </c>
      <c r="AI9" s="50">
        <v>0</v>
      </c>
      <c r="AJ9" s="50">
        <v>0</v>
      </c>
      <c r="AK9" s="50">
        <v>38</v>
      </c>
      <c r="AL9" s="50">
        <v>36</v>
      </c>
      <c r="AM9" s="50">
        <v>0</v>
      </c>
      <c r="AN9" s="50">
        <v>0</v>
      </c>
      <c r="AO9" s="50">
        <v>0</v>
      </c>
      <c r="AP9" s="50">
        <v>0</v>
      </c>
      <c r="AQ9" s="50">
        <v>0</v>
      </c>
      <c r="AR9" s="50">
        <v>0</v>
      </c>
      <c r="AS9" s="50">
        <v>0</v>
      </c>
      <c r="AT9" s="50">
        <v>0</v>
      </c>
      <c r="AU9" s="50">
        <v>0</v>
      </c>
      <c r="AV9" s="50">
        <v>0</v>
      </c>
      <c r="AW9" s="50">
        <v>0</v>
      </c>
      <c r="AX9" s="50">
        <v>0</v>
      </c>
    </row>
    <row r="10" spans="1:50" x14ac:dyDescent="0.25">
      <c r="A10" s="50">
        <v>9</v>
      </c>
      <c r="B10" s="50" t="s">
        <v>24</v>
      </c>
      <c r="C10" s="50" t="s">
        <v>18</v>
      </c>
      <c r="D10" s="50" t="s">
        <v>33</v>
      </c>
      <c r="E10" s="50" t="s">
        <v>42</v>
      </c>
      <c r="F10" s="50" t="s">
        <v>43</v>
      </c>
      <c r="G10" s="50">
        <v>40</v>
      </c>
      <c r="H10" s="50">
        <v>51</v>
      </c>
      <c r="I10" s="50">
        <v>12</v>
      </c>
      <c r="J10" s="50">
        <v>683</v>
      </c>
      <c r="K10" s="50">
        <v>745</v>
      </c>
      <c r="L10" s="50">
        <v>150</v>
      </c>
      <c r="M10" s="50">
        <v>0</v>
      </c>
      <c r="N10" s="50">
        <v>0</v>
      </c>
      <c r="O10" s="50">
        <v>0</v>
      </c>
      <c r="P10" s="50">
        <v>0</v>
      </c>
      <c r="Q10" s="50">
        <v>0</v>
      </c>
      <c r="R10" s="50">
        <v>0</v>
      </c>
      <c r="S10" s="50">
        <v>0</v>
      </c>
      <c r="T10" s="50">
        <v>0</v>
      </c>
      <c r="U10" s="50">
        <v>0</v>
      </c>
      <c r="V10" s="50">
        <v>0</v>
      </c>
      <c r="W10" s="50">
        <v>0</v>
      </c>
      <c r="X10" s="50">
        <v>0</v>
      </c>
      <c r="Y10" s="50">
        <v>0</v>
      </c>
      <c r="Z10" s="50">
        <v>0</v>
      </c>
      <c r="AA10" s="50">
        <v>0</v>
      </c>
      <c r="AB10" s="50">
        <v>0</v>
      </c>
      <c r="AC10" s="50">
        <v>0</v>
      </c>
      <c r="AD10" s="50">
        <v>0</v>
      </c>
      <c r="AE10" s="50">
        <v>0</v>
      </c>
      <c r="AF10" s="50">
        <v>0</v>
      </c>
      <c r="AG10" s="50">
        <v>0</v>
      </c>
      <c r="AH10" s="50">
        <v>0</v>
      </c>
      <c r="AI10" s="50">
        <v>0</v>
      </c>
      <c r="AJ10" s="50">
        <v>0</v>
      </c>
      <c r="AK10" s="50">
        <v>7</v>
      </c>
      <c r="AL10" s="50">
        <v>6</v>
      </c>
      <c r="AM10" s="50">
        <v>0</v>
      </c>
      <c r="AN10" s="50">
        <v>0</v>
      </c>
      <c r="AO10" s="50">
        <v>0</v>
      </c>
      <c r="AP10" s="50">
        <v>0</v>
      </c>
      <c r="AQ10" s="50">
        <v>0</v>
      </c>
      <c r="AR10" s="50">
        <v>0</v>
      </c>
      <c r="AS10" s="50">
        <v>0</v>
      </c>
      <c r="AT10" s="50">
        <v>0</v>
      </c>
      <c r="AU10" s="50">
        <v>0</v>
      </c>
      <c r="AV10" s="50">
        <v>0</v>
      </c>
      <c r="AW10" s="50">
        <v>0</v>
      </c>
      <c r="AX10" s="50">
        <v>0</v>
      </c>
    </row>
    <row r="11" spans="1:50" x14ac:dyDescent="0.25">
      <c r="A11" s="50">
        <v>10</v>
      </c>
      <c r="B11" s="50" t="s">
        <v>24</v>
      </c>
      <c r="C11" s="50" t="s">
        <v>18</v>
      </c>
      <c r="D11" s="50" t="s">
        <v>33</v>
      </c>
      <c r="E11" s="50" t="s">
        <v>44</v>
      </c>
      <c r="F11" s="50" t="s">
        <v>45</v>
      </c>
      <c r="G11" s="50">
        <v>45</v>
      </c>
      <c r="H11" s="50">
        <v>58</v>
      </c>
      <c r="I11" s="50">
        <v>12</v>
      </c>
      <c r="J11" s="50">
        <v>543</v>
      </c>
      <c r="K11" s="50">
        <v>714</v>
      </c>
      <c r="L11" s="50">
        <v>152</v>
      </c>
      <c r="M11" s="50">
        <v>0</v>
      </c>
      <c r="N11" s="50">
        <v>0</v>
      </c>
      <c r="O11" s="50">
        <v>0</v>
      </c>
      <c r="P11" s="50">
        <v>0</v>
      </c>
      <c r="Q11" s="50">
        <v>0</v>
      </c>
      <c r="R11" s="50">
        <v>0</v>
      </c>
      <c r="S11" s="50">
        <v>0</v>
      </c>
      <c r="T11" s="50">
        <v>0</v>
      </c>
      <c r="U11" s="50">
        <v>0</v>
      </c>
      <c r="V11" s="50">
        <v>0</v>
      </c>
      <c r="W11" s="50">
        <v>0</v>
      </c>
      <c r="X11" s="50">
        <v>0</v>
      </c>
      <c r="Y11" s="50">
        <v>0</v>
      </c>
      <c r="Z11" s="50">
        <v>0</v>
      </c>
      <c r="AA11" s="50">
        <v>0</v>
      </c>
      <c r="AB11" s="50">
        <v>0</v>
      </c>
      <c r="AC11" s="50">
        <v>0</v>
      </c>
      <c r="AD11" s="50">
        <v>0</v>
      </c>
      <c r="AE11" s="50">
        <v>0</v>
      </c>
      <c r="AF11" s="50">
        <v>0</v>
      </c>
      <c r="AG11" s="50">
        <v>0</v>
      </c>
      <c r="AH11" s="50">
        <v>0</v>
      </c>
      <c r="AI11" s="50">
        <v>0</v>
      </c>
      <c r="AJ11" s="50">
        <v>0</v>
      </c>
      <c r="AK11" s="50">
        <v>11</v>
      </c>
      <c r="AL11" s="50">
        <v>8</v>
      </c>
      <c r="AM11" s="50">
        <v>0</v>
      </c>
      <c r="AN11" s="50">
        <v>0</v>
      </c>
      <c r="AO11" s="50">
        <v>0</v>
      </c>
      <c r="AP11" s="50">
        <v>0</v>
      </c>
      <c r="AQ11" s="50">
        <v>0</v>
      </c>
      <c r="AR11" s="50">
        <v>0</v>
      </c>
      <c r="AS11" s="50">
        <v>0</v>
      </c>
      <c r="AT11" s="50">
        <v>0</v>
      </c>
      <c r="AU11" s="50">
        <v>0</v>
      </c>
      <c r="AV11" s="50">
        <v>0</v>
      </c>
      <c r="AW11" s="50">
        <v>0</v>
      </c>
      <c r="AX11" s="50">
        <v>0</v>
      </c>
    </row>
    <row r="12" spans="1:50" x14ac:dyDescent="0.25">
      <c r="A12" s="50">
        <v>11</v>
      </c>
      <c r="B12" s="50" t="s">
        <v>24</v>
      </c>
      <c r="C12" s="50" t="s">
        <v>18</v>
      </c>
      <c r="D12" s="50" t="s">
        <v>33</v>
      </c>
      <c r="E12" s="50" t="s">
        <v>46</v>
      </c>
      <c r="F12" s="50" t="s">
        <v>47</v>
      </c>
      <c r="G12" s="50">
        <v>59</v>
      </c>
      <c r="H12" s="50">
        <v>70</v>
      </c>
      <c r="I12" s="50">
        <v>12</v>
      </c>
      <c r="J12" s="50">
        <v>662</v>
      </c>
      <c r="K12" s="50">
        <v>932</v>
      </c>
      <c r="L12" s="50">
        <v>180</v>
      </c>
      <c r="M12" s="50">
        <v>0</v>
      </c>
      <c r="N12" s="50">
        <v>0</v>
      </c>
      <c r="O12" s="50">
        <v>0</v>
      </c>
      <c r="P12" s="50">
        <v>0</v>
      </c>
      <c r="Q12" s="50">
        <v>0</v>
      </c>
      <c r="R12" s="50">
        <v>0</v>
      </c>
      <c r="S12" s="50">
        <v>0</v>
      </c>
      <c r="T12" s="50">
        <v>0</v>
      </c>
      <c r="U12" s="50">
        <v>0</v>
      </c>
      <c r="V12" s="50">
        <v>0</v>
      </c>
      <c r="W12" s="50">
        <v>0</v>
      </c>
      <c r="X12" s="50">
        <v>0</v>
      </c>
      <c r="Y12" s="50">
        <v>0</v>
      </c>
      <c r="Z12" s="50">
        <v>0</v>
      </c>
      <c r="AA12" s="50">
        <v>0</v>
      </c>
      <c r="AB12" s="50">
        <v>0</v>
      </c>
      <c r="AC12" s="50">
        <v>0</v>
      </c>
      <c r="AD12" s="50">
        <v>0</v>
      </c>
      <c r="AE12" s="50">
        <v>0</v>
      </c>
      <c r="AF12" s="50">
        <v>0</v>
      </c>
      <c r="AG12" s="50">
        <v>0</v>
      </c>
      <c r="AH12" s="50">
        <v>0</v>
      </c>
      <c r="AI12" s="50">
        <v>0</v>
      </c>
      <c r="AJ12" s="50">
        <v>0</v>
      </c>
      <c r="AK12" s="50">
        <v>17</v>
      </c>
      <c r="AL12" s="50">
        <v>16</v>
      </c>
      <c r="AM12" s="50">
        <v>0</v>
      </c>
      <c r="AN12" s="50">
        <v>0</v>
      </c>
      <c r="AO12" s="50">
        <v>0</v>
      </c>
      <c r="AP12" s="50">
        <v>0</v>
      </c>
      <c r="AQ12" s="50">
        <v>0</v>
      </c>
      <c r="AR12" s="50">
        <v>0</v>
      </c>
      <c r="AS12" s="50">
        <v>0</v>
      </c>
      <c r="AT12" s="50">
        <v>0</v>
      </c>
      <c r="AU12" s="50">
        <v>0</v>
      </c>
      <c r="AV12" s="50">
        <v>0</v>
      </c>
      <c r="AW12" s="50">
        <v>0</v>
      </c>
      <c r="AX12" s="50">
        <v>0</v>
      </c>
    </row>
    <row r="13" spans="1:50" x14ac:dyDescent="0.25">
      <c r="A13" s="50">
        <v>12</v>
      </c>
      <c r="B13" s="50" t="s">
        <v>24</v>
      </c>
      <c r="C13" s="50" t="s">
        <v>18</v>
      </c>
      <c r="D13" s="50" t="s">
        <v>33</v>
      </c>
      <c r="E13" s="50" t="s">
        <v>48</v>
      </c>
      <c r="F13" s="50" t="s">
        <v>49</v>
      </c>
      <c r="G13" s="50">
        <v>67</v>
      </c>
      <c r="H13" s="50">
        <v>81</v>
      </c>
      <c r="I13" s="50">
        <v>22</v>
      </c>
      <c r="J13" s="50">
        <v>895</v>
      </c>
      <c r="K13" s="50">
        <v>1100</v>
      </c>
      <c r="L13" s="50">
        <v>223</v>
      </c>
      <c r="M13" s="50">
        <v>0</v>
      </c>
      <c r="N13" s="50">
        <v>0</v>
      </c>
      <c r="O13" s="50">
        <v>0</v>
      </c>
      <c r="P13" s="50">
        <v>0</v>
      </c>
      <c r="Q13" s="50">
        <v>0</v>
      </c>
      <c r="R13" s="50">
        <v>0</v>
      </c>
      <c r="S13" s="50">
        <v>0</v>
      </c>
      <c r="T13" s="50">
        <v>0</v>
      </c>
      <c r="U13" s="50">
        <v>0</v>
      </c>
      <c r="V13" s="50">
        <v>0</v>
      </c>
      <c r="W13" s="50">
        <v>0</v>
      </c>
      <c r="X13" s="50">
        <v>0</v>
      </c>
      <c r="Y13" s="50">
        <v>0</v>
      </c>
      <c r="Z13" s="50">
        <v>0</v>
      </c>
      <c r="AA13" s="50">
        <v>0</v>
      </c>
      <c r="AB13" s="50">
        <v>0</v>
      </c>
      <c r="AC13" s="50">
        <v>0</v>
      </c>
      <c r="AD13" s="50">
        <v>0</v>
      </c>
      <c r="AE13" s="50">
        <v>0</v>
      </c>
      <c r="AF13" s="50">
        <v>0</v>
      </c>
      <c r="AG13" s="50">
        <v>0</v>
      </c>
      <c r="AH13" s="50">
        <v>0</v>
      </c>
      <c r="AI13" s="50">
        <v>0</v>
      </c>
      <c r="AJ13" s="50">
        <v>0</v>
      </c>
      <c r="AK13" s="50">
        <v>15</v>
      </c>
      <c r="AL13" s="50">
        <v>14</v>
      </c>
      <c r="AM13" s="50">
        <v>0</v>
      </c>
      <c r="AN13" s="50">
        <v>0</v>
      </c>
      <c r="AO13" s="50">
        <v>0</v>
      </c>
      <c r="AP13" s="50">
        <v>0</v>
      </c>
      <c r="AQ13" s="50">
        <v>0</v>
      </c>
      <c r="AR13" s="50">
        <v>0</v>
      </c>
      <c r="AS13" s="50">
        <v>0</v>
      </c>
      <c r="AT13" s="50">
        <v>0</v>
      </c>
      <c r="AU13" s="50">
        <v>0</v>
      </c>
      <c r="AV13" s="50">
        <v>0</v>
      </c>
      <c r="AW13" s="50">
        <v>0</v>
      </c>
      <c r="AX13" s="50">
        <v>0</v>
      </c>
    </row>
    <row r="14" spans="1:50" x14ac:dyDescent="0.25">
      <c r="A14" s="50">
        <v>13</v>
      </c>
      <c r="B14" s="50" t="s">
        <v>24</v>
      </c>
      <c r="C14" s="50" t="s">
        <v>18</v>
      </c>
      <c r="D14" s="50" t="s">
        <v>33</v>
      </c>
      <c r="E14" s="50" t="s">
        <v>50</v>
      </c>
      <c r="F14" s="50" t="s">
        <v>51</v>
      </c>
      <c r="G14" s="50">
        <v>45</v>
      </c>
      <c r="H14" s="50">
        <v>58</v>
      </c>
      <c r="I14" s="50">
        <v>11</v>
      </c>
      <c r="J14" s="50">
        <v>578</v>
      </c>
      <c r="K14" s="50">
        <v>752</v>
      </c>
      <c r="L14" s="50">
        <v>174</v>
      </c>
      <c r="M14" s="50">
        <v>0</v>
      </c>
      <c r="N14" s="50">
        <v>0</v>
      </c>
      <c r="O14" s="50">
        <v>0</v>
      </c>
      <c r="P14" s="50">
        <v>0</v>
      </c>
      <c r="Q14" s="50">
        <v>0</v>
      </c>
      <c r="R14" s="50">
        <v>0</v>
      </c>
      <c r="S14" s="50">
        <v>0</v>
      </c>
      <c r="T14" s="50">
        <v>0</v>
      </c>
      <c r="U14" s="50">
        <v>0</v>
      </c>
      <c r="V14" s="50">
        <v>0</v>
      </c>
      <c r="W14" s="50">
        <v>0</v>
      </c>
      <c r="X14" s="50">
        <v>0</v>
      </c>
      <c r="Y14" s="50">
        <v>0</v>
      </c>
      <c r="Z14" s="50">
        <v>0</v>
      </c>
      <c r="AA14" s="50">
        <v>0</v>
      </c>
      <c r="AB14" s="50">
        <v>0</v>
      </c>
      <c r="AC14" s="50">
        <v>0</v>
      </c>
      <c r="AD14" s="50">
        <v>0</v>
      </c>
      <c r="AE14" s="50">
        <v>0</v>
      </c>
      <c r="AF14" s="50">
        <v>0</v>
      </c>
      <c r="AG14" s="50">
        <v>0</v>
      </c>
      <c r="AH14" s="50">
        <v>0</v>
      </c>
      <c r="AI14" s="50">
        <v>0</v>
      </c>
      <c r="AJ14" s="50">
        <v>0</v>
      </c>
      <c r="AK14" s="50">
        <v>0</v>
      </c>
      <c r="AL14" s="50">
        <v>0</v>
      </c>
      <c r="AM14" s="50">
        <v>0</v>
      </c>
      <c r="AN14" s="50">
        <v>0</v>
      </c>
      <c r="AO14" s="50">
        <v>0</v>
      </c>
      <c r="AP14" s="50">
        <v>0</v>
      </c>
      <c r="AQ14" s="50">
        <v>0</v>
      </c>
      <c r="AR14" s="50">
        <v>0</v>
      </c>
      <c r="AS14" s="50">
        <v>0</v>
      </c>
      <c r="AT14" s="50">
        <v>0</v>
      </c>
      <c r="AU14" s="50">
        <v>0</v>
      </c>
      <c r="AV14" s="50">
        <v>0</v>
      </c>
      <c r="AW14" s="50">
        <v>0</v>
      </c>
      <c r="AX14" s="50">
        <v>0</v>
      </c>
    </row>
    <row r="15" spans="1:50" x14ac:dyDescent="0.25">
      <c r="A15" s="50">
        <v>14</v>
      </c>
      <c r="B15" s="50" t="s">
        <v>24</v>
      </c>
      <c r="C15" s="50" t="s">
        <v>18</v>
      </c>
      <c r="D15" s="50" t="s">
        <v>28</v>
      </c>
      <c r="E15" s="50" t="s">
        <v>52</v>
      </c>
      <c r="F15" s="50" t="s">
        <v>53</v>
      </c>
      <c r="G15" s="50">
        <v>15</v>
      </c>
      <c r="H15" s="50">
        <v>21</v>
      </c>
      <c r="I15" s="50">
        <v>5</v>
      </c>
      <c r="J15" s="50">
        <v>165</v>
      </c>
      <c r="K15" s="50">
        <v>227</v>
      </c>
      <c r="L15" s="50">
        <v>48</v>
      </c>
      <c r="M15" s="50">
        <v>0</v>
      </c>
      <c r="N15" s="50">
        <v>0</v>
      </c>
      <c r="O15" s="50">
        <v>0</v>
      </c>
      <c r="P15" s="50">
        <v>0</v>
      </c>
      <c r="Q15" s="50">
        <v>0</v>
      </c>
      <c r="R15" s="50">
        <v>0</v>
      </c>
      <c r="S15" s="50">
        <v>0</v>
      </c>
      <c r="T15" s="50">
        <v>0</v>
      </c>
      <c r="U15" s="50">
        <v>0</v>
      </c>
      <c r="V15" s="50">
        <v>0</v>
      </c>
      <c r="W15" s="50">
        <v>0</v>
      </c>
      <c r="X15" s="50">
        <v>0</v>
      </c>
      <c r="Y15" s="50">
        <v>0</v>
      </c>
      <c r="Z15" s="50">
        <v>0</v>
      </c>
      <c r="AA15" s="50">
        <v>0</v>
      </c>
      <c r="AB15" s="50">
        <v>0</v>
      </c>
      <c r="AC15" s="50">
        <v>0</v>
      </c>
      <c r="AD15" s="50">
        <v>0</v>
      </c>
      <c r="AE15" s="50">
        <v>0</v>
      </c>
      <c r="AF15" s="50">
        <v>0</v>
      </c>
      <c r="AG15" s="50">
        <v>0</v>
      </c>
      <c r="AH15" s="50">
        <v>0</v>
      </c>
      <c r="AI15" s="50">
        <v>0</v>
      </c>
      <c r="AJ15" s="50">
        <v>0</v>
      </c>
      <c r="AK15" s="50">
        <v>4</v>
      </c>
      <c r="AL15" s="50">
        <v>3</v>
      </c>
      <c r="AM15" s="50">
        <v>0</v>
      </c>
      <c r="AN15" s="50">
        <v>0</v>
      </c>
      <c r="AO15" s="50">
        <v>0</v>
      </c>
      <c r="AP15" s="50">
        <v>0</v>
      </c>
      <c r="AQ15" s="50">
        <v>0</v>
      </c>
      <c r="AR15" s="50">
        <v>0</v>
      </c>
      <c r="AS15" s="50">
        <v>0</v>
      </c>
      <c r="AT15" s="50">
        <v>0</v>
      </c>
      <c r="AU15" s="50">
        <v>0</v>
      </c>
      <c r="AV15" s="50">
        <v>0</v>
      </c>
      <c r="AW15" s="50">
        <v>0</v>
      </c>
      <c r="AX15" s="50">
        <v>0</v>
      </c>
    </row>
    <row r="16" spans="1:50" x14ac:dyDescent="0.25">
      <c r="A16" s="50">
        <v>15</v>
      </c>
      <c r="B16" s="50" t="s">
        <v>24</v>
      </c>
      <c r="C16" s="50" t="s">
        <v>18</v>
      </c>
      <c r="D16" s="50" t="s">
        <v>28</v>
      </c>
      <c r="E16" s="50" t="s">
        <v>54</v>
      </c>
      <c r="F16" s="50" t="s">
        <v>55</v>
      </c>
      <c r="G16" s="50">
        <v>17</v>
      </c>
      <c r="H16" s="50">
        <v>18</v>
      </c>
      <c r="I16" s="50">
        <v>6</v>
      </c>
      <c r="J16" s="50">
        <v>205</v>
      </c>
      <c r="K16" s="50">
        <v>278</v>
      </c>
      <c r="L16" s="50">
        <v>66</v>
      </c>
      <c r="M16" s="50">
        <v>0</v>
      </c>
      <c r="N16" s="50">
        <v>0</v>
      </c>
      <c r="O16" s="50">
        <v>0</v>
      </c>
      <c r="P16" s="50">
        <v>0</v>
      </c>
      <c r="Q16" s="50">
        <v>0</v>
      </c>
      <c r="R16" s="50">
        <v>0</v>
      </c>
      <c r="S16" s="50">
        <v>0</v>
      </c>
      <c r="T16" s="50">
        <v>0</v>
      </c>
      <c r="U16" s="50">
        <v>0</v>
      </c>
      <c r="V16" s="50">
        <v>0</v>
      </c>
      <c r="W16" s="50">
        <v>0</v>
      </c>
      <c r="X16" s="50">
        <v>0</v>
      </c>
      <c r="Y16" s="50">
        <v>0</v>
      </c>
      <c r="Z16" s="50">
        <v>0</v>
      </c>
      <c r="AA16" s="50">
        <v>0</v>
      </c>
      <c r="AB16" s="50">
        <v>0</v>
      </c>
      <c r="AC16" s="50">
        <v>0</v>
      </c>
      <c r="AD16" s="50">
        <v>0</v>
      </c>
      <c r="AE16" s="50">
        <v>0</v>
      </c>
      <c r="AF16" s="50">
        <v>0</v>
      </c>
      <c r="AG16" s="50">
        <v>0</v>
      </c>
      <c r="AH16" s="50">
        <v>0</v>
      </c>
      <c r="AI16" s="50">
        <v>0</v>
      </c>
      <c r="AJ16" s="50">
        <v>0</v>
      </c>
      <c r="AK16" s="50">
        <v>4</v>
      </c>
      <c r="AL16" s="50">
        <v>4</v>
      </c>
      <c r="AM16" s="50">
        <v>0</v>
      </c>
      <c r="AN16" s="50">
        <v>0</v>
      </c>
      <c r="AO16" s="50">
        <v>0</v>
      </c>
      <c r="AP16" s="50">
        <v>0</v>
      </c>
      <c r="AQ16" s="50">
        <v>0</v>
      </c>
      <c r="AR16" s="50">
        <v>0</v>
      </c>
      <c r="AS16" s="50">
        <v>0</v>
      </c>
      <c r="AT16" s="50">
        <v>0</v>
      </c>
      <c r="AU16" s="50">
        <v>0</v>
      </c>
      <c r="AV16" s="50">
        <v>0</v>
      </c>
      <c r="AW16" s="50">
        <v>0</v>
      </c>
      <c r="AX16" s="50">
        <v>0</v>
      </c>
    </row>
    <row r="17" spans="1:50" x14ac:dyDescent="0.25">
      <c r="A17" s="50">
        <v>16</v>
      </c>
      <c r="B17" s="50" t="s">
        <v>24</v>
      </c>
      <c r="C17" s="50" t="s">
        <v>18</v>
      </c>
      <c r="D17" s="50" t="s">
        <v>28</v>
      </c>
      <c r="E17" s="50" t="s">
        <v>56</v>
      </c>
      <c r="F17" s="50" t="s">
        <v>57</v>
      </c>
      <c r="G17" s="50">
        <v>54</v>
      </c>
      <c r="H17" s="50">
        <v>61</v>
      </c>
      <c r="I17" s="50">
        <v>10</v>
      </c>
      <c r="J17" s="50">
        <v>512</v>
      </c>
      <c r="K17" s="50">
        <v>666</v>
      </c>
      <c r="L17" s="50">
        <v>108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2</v>
      </c>
      <c r="T17" s="50">
        <v>4</v>
      </c>
      <c r="U17" s="50">
        <v>1</v>
      </c>
      <c r="V17" s="50">
        <v>15</v>
      </c>
      <c r="W17" s="50">
        <v>27</v>
      </c>
      <c r="X17" s="50">
        <v>6</v>
      </c>
      <c r="Y17" s="50">
        <v>0</v>
      </c>
      <c r="Z17" s="50">
        <v>0</v>
      </c>
      <c r="AA17" s="50">
        <v>0</v>
      </c>
      <c r="AB17" s="50">
        <v>0</v>
      </c>
      <c r="AC17" s="50">
        <v>0</v>
      </c>
      <c r="AD17" s="50">
        <v>0</v>
      </c>
      <c r="AE17" s="50">
        <v>0</v>
      </c>
      <c r="AF17" s="50">
        <v>0</v>
      </c>
      <c r="AG17" s="50">
        <v>52</v>
      </c>
      <c r="AH17" s="50">
        <v>0</v>
      </c>
      <c r="AI17" s="50">
        <v>0</v>
      </c>
      <c r="AJ17" s="50">
        <v>0</v>
      </c>
      <c r="AK17" s="50">
        <v>32</v>
      </c>
      <c r="AL17" s="50">
        <v>27</v>
      </c>
      <c r="AM17" s="50">
        <v>0</v>
      </c>
      <c r="AN17" s="50">
        <v>0</v>
      </c>
      <c r="AO17" s="50">
        <v>0</v>
      </c>
      <c r="AP17" s="50">
        <v>0</v>
      </c>
      <c r="AQ17" s="50">
        <v>0</v>
      </c>
      <c r="AR17" s="50">
        <v>0</v>
      </c>
      <c r="AS17" s="50">
        <v>0</v>
      </c>
      <c r="AT17" s="50">
        <v>0</v>
      </c>
      <c r="AU17" s="50">
        <v>0</v>
      </c>
      <c r="AV17" s="50">
        <v>0</v>
      </c>
      <c r="AW17" s="50">
        <v>0</v>
      </c>
      <c r="AX17" s="50">
        <v>0</v>
      </c>
    </row>
    <row r="18" spans="1:50" x14ac:dyDescent="0.25">
      <c r="A18" s="50">
        <v>17</v>
      </c>
      <c r="B18" s="50" t="s">
        <v>24</v>
      </c>
      <c r="C18" s="50" t="s">
        <v>18</v>
      </c>
      <c r="D18" s="50" t="s">
        <v>28</v>
      </c>
      <c r="E18" s="50" t="s">
        <v>58</v>
      </c>
      <c r="F18" s="50" t="s">
        <v>59</v>
      </c>
      <c r="G18" s="50">
        <v>24</v>
      </c>
      <c r="H18" s="50">
        <v>31</v>
      </c>
      <c r="I18" s="50">
        <v>10</v>
      </c>
      <c r="J18" s="50">
        <v>273</v>
      </c>
      <c r="K18" s="50">
        <v>294</v>
      </c>
      <c r="L18" s="50">
        <v>77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50">
        <v>0</v>
      </c>
      <c r="X18" s="50">
        <v>0</v>
      </c>
      <c r="Y18" s="50">
        <v>0</v>
      </c>
      <c r="Z18" s="50">
        <v>0</v>
      </c>
      <c r="AA18" s="50">
        <v>0</v>
      </c>
      <c r="AB18" s="50">
        <v>0</v>
      </c>
      <c r="AC18" s="50">
        <v>0</v>
      </c>
      <c r="AD18" s="50">
        <v>0</v>
      </c>
      <c r="AE18" s="50">
        <v>0</v>
      </c>
      <c r="AF18" s="50">
        <v>0</v>
      </c>
      <c r="AG18" s="50">
        <v>0</v>
      </c>
      <c r="AH18" s="50">
        <v>0</v>
      </c>
      <c r="AI18" s="50">
        <v>0</v>
      </c>
      <c r="AJ18" s="50">
        <v>0</v>
      </c>
      <c r="AK18" s="50">
        <v>28</v>
      </c>
      <c r="AL18" s="50">
        <v>12</v>
      </c>
      <c r="AM18" s="50">
        <v>0</v>
      </c>
      <c r="AN18" s="50">
        <v>0</v>
      </c>
      <c r="AO18" s="50">
        <v>0</v>
      </c>
      <c r="AP18" s="50">
        <v>0</v>
      </c>
      <c r="AQ18" s="50">
        <v>0</v>
      </c>
      <c r="AR18" s="50">
        <v>0</v>
      </c>
      <c r="AS18" s="50">
        <v>0</v>
      </c>
      <c r="AT18" s="50">
        <v>0</v>
      </c>
      <c r="AU18" s="50">
        <v>0</v>
      </c>
      <c r="AV18" s="50">
        <v>0</v>
      </c>
      <c r="AW18" s="50">
        <v>0</v>
      </c>
      <c r="AX18" s="50">
        <v>0</v>
      </c>
    </row>
    <row r="19" spans="1:50" x14ac:dyDescent="0.25">
      <c r="A19" s="50">
        <v>18</v>
      </c>
      <c r="B19" s="50" t="s">
        <v>24</v>
      </c>
      <c r="C19" s="50" t="s">
        <v>18</v>
      </c>
      <c r="D19" s="50" t="s">
        <v>28</v>
      </c>
      <c r="E19" s="50" t="s">
        <v>60</v>
      </c>
      <c r="F19" s="50" t="s">
        <v>61</v>
      </c>
      <c r="G19" s="50">
        <v>32</v>
      </c>
      <c r="H19" s="50">
        <v>35</v>
      </c>
      <c r="I19" s="50">
        <v>9</v>
      </c>
      <c r="J19" s="50">
        <v>345</v>
      </c>
      <c r="K19" s="50">
        <v>429</v>
      </c>
      <c r="L19" s="50">
        <v>72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50">
        <v>0</v>
      </c>
      <c r="X19" s="50">
        <v>0</v>
      </c>
      <c r="Y19" s="50">
        <v>0</v>
      </c>
      <c r="Z19" s="50">
        <v>0</v>
      </c>
      <c r="AA19" s="50">
        <v>0</v>
      </c>
      <c r="AB19" s="50">
        <v>0</v>
      </c>
      <c r="AC19" s="50">
        <v>0</v>
      </c>
      <c r="AD19" s="50">
        <v>0</v>
      </c>
      <c r="AE19" s="50">
        <v>0</v>
      </c>
      <c r="AF19" s="50">
        <v>0</v>
      </c>
      <c r="AG19" s="50">
        <v>0</v>
      </c>
      <c r="AH19" s="50">
        <v>0</v>
      </c>
      <c r="AI19" s="50">
        <v>0</v>
      </c>
      <c r="AJ19" s="50">
        <v>0</v>
      </c>
      <c r="AK19" s="50">
        <v>6</v>
      </c>
      <c r="AL19" s="50">
        <v>6</v>
      </c>
      <c r="AM19" s="50">
        <v>0</v>
      </c>
      <c r="AN19" s="50">
        <v>0</v>
      </c>
      <c r="AO19" s="50">
        <v>0</v>
      </c>
      <c r="AP19" s="50">
        <v>0</v>
      </c>
      <c r="AQ19" s="50">
        <v>0</v>
      </c>
      <c r="AR19" s="50">
        <v>0</v>
      </c>
      <c r="AS19" s="50">
        <v>0</v>
      </c>
      <c r="AT19" s="50">
        <v>0</v>
      </c>
      <c r="AU19" s="50">
        <v>0</v>
      </c>
      <c r="AV19" s="50">
        <v>0</v>
      </c>
      <c r="AW19" s="50">
        <v>0</v>
      </c>
      <c r="AX19" s="50">
        <v>0</v>
      </c>
    </row>
    <row r="20" spans="1:50" x14ac:dyDescent="0.25">
      <c r="A20" s="50">
        <v>19</v>
      </c>
      <c r="B20" s="50" t="s">
        <v>24</v>
      </c>
      <c r="C20" s="50" t="s">
        <v>18</v>
      </c>
      <c r="D20" s="50" t="s">
        <v>28</v>
      </c>
      <c r="E20" s="50" t="s">
        <v>62</v>
      </c>
      <c r="F20" s="50" t="s">
        <v>63</v>
      </c>
      <c r="G20" s="50">
        <v>37</v>
      </c>
      <c r="H20" s="50">
        <v>48</v>
      </c>
      <c r="I20" s="50">
        <v>18</v>
      </c>
      <c r="J20" s="50">
        <v>618</v>
      </c>
      <c r="K20" s="50">
        <v>818</v>
      </c>
      <c r="L20" s="50">
        <v>257</v>
      </c>
      <c r="M20" s="50">
        <v>0</v>
      </c>
      <c r="N20" s="50">
        <v>0</v>
      </c>
      <c r="O20" s="50">
        <v>0</v>
      </c>
      <c r="P20" s="50">
        <v>0</v>
      </c>
      <c r="Q20" s="50">
        <v>0</v>
      </c>
      <c r="R20" s="50">
        <v>0</v>
      </c>
      <c r="S20" s="50">
        <v>0</v>
      </c>
      <c r="T20" s="50">
        <v>0</v>
      </c>
      <c r="U20" s="50">
        <v>0</v>
      </c>
      <c r="V20" s="50">
        <v>0</v>
      </c>
      <c r="W20" s="50">
        <v>0</v>
      </c>
      <c r="X20" s="50">
        <v>0</v>
      </c>
      <c r="Y20" s="50">
        <v>0</v>
      </c>
      <c r="Z20" s="50">
        <v>0</v>
      </c>
      <c r="AA20" s="50">
        <v>0</v>
      </c>
      <c r="AB20" s="50">
        <v>0</v>
      </c>
      <c r="AC20" s="50">
        <v>0</v>
      </c>
      <c r="AD20" s="50">
        <v>0</v>
      </c>
      <c r="AE20" s="50">
        <v>0</v>
      </c>
      <c r="AF20" s="50">
        <v>0</v>
      </c>
      <c r="AG20" s="50">
        <v>0</v>
      </c>
      <c r="AH20" s="50">
        <v>0</v>
      </c>
      <c r="AI20" s="50">
        <v>0</v>
      </c>
      <c r="AJ20" s="50">
        <v>0</v>
      </c>
      <c r="AK20" s="50">
        <v>16</v>
      </c>
      <c r="AL20" s="50">
        <v>14</v>
      </c>
      <c r="AM20" s="50">
        <v>0</v>
      </c>
      <c r="AN20" s="50">
        <v>0</v>
      </c>
      <c r="AO20" s="50">
        <v>0</v>
      </c>
      <c r="AP20" s="50">
        <v>0</v>
      </c>
      <c r="AQ20" s="50">
        <v>0</v>
      </c>
      <c r="AR20" s="50">
        <v>0</v>
      </c>
      <c r="AS20" s="50">
        <v>0</v>
      </c>
      <c r="AT20" s="50">
        <v>0</v>
      </c>
      <c r="AU20" s="50">
        <v>0</v>
      </c>
      <c r="AV20" s="50">
        <v>0</v>
      </c>
      <c r="AW20" s="50">
        <v>0</v>
      </c>
      <c r="AX20" s="50">
        <v>0</v>
      </c>
    </row>
    <row r="21" spans="1:50" x14ac:dyDescent="0.25">
      <c r="A21" s="50">
        <v>20</v>
      </c>
      <c r="B21" s="50" t="s">
        <v>24</v>
      </c>
      <c r="C21" s="50" t="s">
        <v>18</v>
      </c>
      <c r="D21" s="50" t="s">
        <v>28</v>
      </c>
      <c r="E21" s="50" t="s">
        <v>64</v>
      </c>
      <c r="F21" s="50" t="s">
        <v>65</v>
      </c>
      <c r="G21" s="50">
        <v>44</v>
      </c>
      <c r="H21" s="50">
        <v>41</v>
      </c>
      <c r="I21" s="50">
        <v>9</v>
      </c>
      <c r="J21" s="50">
        <v>709</v>
      </c>
      <c r="K21" s="50">
        <v>782</v>
      </c>
      <c r="L21" s="50">
        <v>126</v>
      </c>
      <c r="M21" s="50">
        <v>0</v>
      </c>
      <c r="N21" s="50">
        <v>0</v>
      </c>
      <c r="O21" s="50">
        <v>0</v>
      </c>
      <c r="P21" s="50">
        <v>0</v>
      </c>
      <c r="Q21" s="50">
        <v>0</v>
      </c>
      <c r="R21" s="50">
        <v>0</v>
      </c>
      <c r="S21" s="50">
        <v>0</v>
      </c>
      <c r="T21" s="50">
        <v>0</v>
      </c>
      <c r="U21" s="50">
        <v>0</v>
      </c>
      <c r="V21" s="50">
        <v>0</v>
      </c>
      <c r="W21" s="50">
        <v>0</v>
      </c>
      <c r="X21" s="50">
        <v>0</v>
      </c>
      <c r="Y21" s="50">
        <v>0</v>
      </c>
      <c r="Z21" s="50">
        <v>0</v>
      </c>
      <c r="AA21" s="50">
        <v>0</v>
      </c>
      <c r="AB21" s="50">
        <v>0</v>
      </c>
      <c r="AC21" s="50">
        <v>0</v>
      </c>
      <c r="AD21" s="50">
        <v>0</v>
      </c>
      <c r="AE21" s="50">
        <v>0</v>
      </c>
      <c r="AF21" s="50">
        <v>0</v>
      </c>
      <c r="AG21" s="50">
        <v>0</v>
      </c>
      <c r="AH21" s="50">
        <v>0</v>
      </c>
      <c r="AI21" s="50">
        <v>0</v>
      </c>
      <c r="AJ21" s="50">
        <v>0</v>
      </c>
      <c r="AK21" s="50">
        <v>12</v>
      </c>
      <c r="AL21" s="50">
        <v>9</v>
      </c>
      <c r="AM21" s="50">
        <v>0</v>
      </c>
      <c r="AN21" s="50">
        <v>0</v>
      </c>
      <c r="AO21" s="50">
        <v>0</v>
      </c>
      <c r="AP21" s="50">
        <v>0</v>
      </c>
      <c r="AQ21" s="50">
        <v>0</v>
      </c>
      <c r="AR21" s="50">
        <v>0</v>
      </c>
      <c r="AS21" s="50">
        <v>0</v>
      </c>
      <c r="AT21" s="50">
        <v>0</v>
      </c>
      <c r="AU21" s="50">
        <v>0</v>
      </c>
      <c r="AV21" s="50">
        <v>0</v>
      </c>
      <c r="AW21" s="50">
        <v>0</v>
      </c>
      <c r="AX21" s="50">
        <v>0</v>
      </c>
    </row>
    <row r="22" spans="1:50" x14ac:dyDescent="0.25">
      <c r="A22" s="50">
        <v>21</v>
      </c>
      <c r="B22" s="50" t="s">
        <v>24</v>
      </c>
      <c r="C22" s="50" t="s">
        <v>18</v>
      </c>
      <c r="D22" s="50" t="s">
        <v>28</v>
      </c>
      <c r="E22" s="50" t="s">
        <v>66</v>
      </c>
      <c r="F22" s="50" t="s">
        <v>67</v>
      </c>
      <c r="G22" s="50">
        <v>17</v>
      </c>
      <c r="H22" s="50">
        <v>19</v>
      </c>
      <c r="I22" s="50">
        <v>6</v>
      </c>
      <c r="J22" s="50">
        <v>126</v>
      </c>
      <c r="K22" s="50">
        <v>165</v>
      </c>
      <c r="L22" s="50">
        <v>35</v>
      </c>
      <c r="M22" s="50">
        <v>0</v>
      </c>
      <c r="N22" s="50">
        <v>0</v>
      </c>
      <c r="O22" s="50">
        <v>0</v>
      </c>
      <c r="P22" s="50">
        <v>0</v>
      </c>
      <c r="Q22" s="50">
        <v>0</v>
      </c>
      <c r="R22" s="50">
        <v>0</v>
      </c>
      <c r="S22" s="50">
        <v>0</v>
      </c>
      <c r="T22" s="50">
        <v>0</v>
      </c>
      <c r="U22" s="50">
        <v>0</v>
      </c>
      <c r="V22" s="50">
        <v>0</v>
      </c>
      <c r="W22" s="50">
        <v>0</v>
      </c>
      <c r="X22" s="50">
        <v>0</v>
      </c>
      <c r="Y22" s="50">
        <v>0</v>
      </c>
      <c r="Z22" s="50">
        <v>0</v>
      </c>
      <c r="AA22" s="50">
        <v>0</v>
      </c>
      <c r="AB22" s="50">
        <v>0</v>
      </c>
      <c r="AC22" s="50">
        <v>0</v>
      </c>
      <c r="AD22" s="50">
        <v>0</v>
      </c>
      <c r="AE22" s="50">
        <v>0</v>
      </c>
      <c r="AF22" s="50">
        <v>0</v>
      </c>
      <c r="AG22" s="50">
        <v>0</v>
      </c>
      <c r="AH22" s="50">
        <v>0</v>
      </c>
      <c r="AI22" s="50">
        <v>0</v>
      </c>
      <c r="AJ22" s="50">
        <v>0</v>
      </c>
      <c r="AK22" s="50">
        <v>0</v>
      </c>
      <c r="AL22" s="50">
        <v>0</v>
      </c>
      <c r="AM22" s="50">
        <v>0</v>
      </c>
      <c r="AN22" s="50">
        <v>0</v>
      </c>
      <c r="AO22" s="50">
        <v>0</v>
      </c>
      <c r="AP22" s="50">
        <v>0</v>
      </c>
      <c r="AQ22" s="50">
        <v>0</v>
      </c>
      <c r="AR22" s="50">
        <v>0</v>
      </c>
      <c r="AS22" s="50">
        <v>0</v>
      </c>
      <c r="AT22" s="50">
        <v>0</v>
      </c>
      <c r="AU22" s="50">
        <v>0</v>
      </c>
      <c r="AV22" s="50">
        <v>0</v>
      </c>
      <c r="AW22" s="50">
        <v>0</v>
      </c>
      <c r="AX22" s="50">
        <v>0</v>
      </c>
    </row>
    <row r="23" spans="1:50" x14ac:dyDescent="0.25">
      <c r="A23" s="50">
        <v>22</v>
      </c>
      <c r="B23" s="50" t="s">
        <v>24</v>
      </c>
      <c r="C23" s="50" t="s">
        <v>18</v>
      </c>
      <c r="D23" s="50" t="s">
        <v>28</v>
      </c>
      <c r="E23" s="50" t="s">
        <v>68</v>
      </c>
      <c r="F23" s="50" t="s">
        <v>69</v>
      </c>
      <c r="G23" s="50">
        <v>43</v>
      </c>
      <c r="H23" s="50">
        <v>55</v>
      </c>
      <c r="I23" s="50">
        <v>11</v>
      </c>
      <c r="J23" s="50">
        <v>569</v>
      </c>
      <c r="K23" s="50">
        <v>702</v>
      </c>
      <c r="L23" s="50">
        <v>150</v>
      </c>
      <c r="M23" s="50">
        <v>0</v>
      </c>
      <c r="N23" s="50">
        <v>0</v>
      </c>
      <c r="O23" s="50">
        <v>0</v>
      </c>
      <c r="P23" s="50">
        <v>0</v>
      </c>
      <c r="Q23" s="50">
        <v>0</v>
      </c>
      <c r="R23" s="50">
        <v>0</v>
      </c>
      <c r="S23" s="50">
        <v>0</v>
      </c>
      <c r="T23" s="50">
        <v>0</v>
      </c>
      <c r="U23" s="50">
        <v>0</v>
      </c>
      <c r="V23" s="50">
        <v>0</v>
      </c>
      <c r="W23" s="50">
        <v>0</v>
      </c>
      <c r="X23" s="50">
        <v>0</v>
      </c>
      <c r="Y23" s="50">
        <v>0</v>
      </c>
      <c r="Z23" s="50">
        <v>0</v>
      </c>
      <c r="AA23" s="50">
        <v>0</v>
      </c>
      <c r="AB23" s="50">
        <v>0</v>
      </c>
      <c r="AC23" s="50">
        <v>0</v>
      </c>
      <c r="AD23" s="50">
        <v>0</v>
      </c>
      <c r="AE23" s="50">
        <v>0</v>
      </c>
      <c r="AF23" s="50">
        <v>0</v>
      </c>
      <c r="AG23" s="50">
        <v>0</v>
      </c>
      <c r="AH23" s="50">
        <v>0</v>
      </c>
      <c r="AI23" s="50">
        <v>0</v>
      </c>
      <c r="AJ23" s="50">
        <v>0</v>
      </c>
      <c r="AK23" s="50">
        <v>8</v>
      </c>
      <c r="AL23" s="50">
        <v>8</v>
      </c>
      <c r="AM23" s="50">
        <v>0</v>
      </c>
      <c r="AN23" s="50">
        <v>0</v>
      </c>
      <c r="AO23" s="50">
        <v>0</v>
      </c>
      <c r="AP23" s="50">
        <v>0</v>
      </c>
      <c r="AQ23" s="50">
        <v>0</v>
      </c>
      <c r="AR23" s="50">
        <v>0</v>
      </c>
      <c r="AS23" s="50">
        <v>0</v>
      </c>
      <c r="AT23" s="50">
        <v>0</v>
      </c>
      <c r="AU23" s="50">
        <v>0</v>
      </c>
      <c r="AV23" s="50">
        <v>0</v>
      </c>
      <c r="AW23" s="50">
        <v>0</v>
      </c>
      <c r="AX23" s="50">
        <v>0</v>
      </c>
    </row>
    <row r="24" spans="1:50" x14ac:dyDescent="0.25">
      <c r="A24" s="50">
        <v>23</v>
      </c>
      <c r="B24" s="50" t="s">
        <v>24</v>
      </c>
      <c r="C24" s="50" t="s">
        <v>18</v>
      </c>
      <c r="D24" s="50" t="s">
        <v>33</v>
      </c>
      <c r="E24" s="50" t="s">
        <v>70</v>
      </c>
      <c r="F24" s="50" t="s">
        <v>71</v>
      </c>
      <c r="G24" s="50">
        <v>40</v>
      </c>
      <c r="H24" s="50">
        <v>49</v>
      </c>
      <c r="I24" s="50">
        <v>12</v>
      </c>
      <c r="J24" s="50">
        <v>503</v>
      </c>
      <c r="K24" s="50">
        <v>598</v>
      </c>
      <c r="L24" s="50">
        <v>131</v>
      </c>
      <c r="M24" s="50">
        <v>0</v>
      </c>
      <c r="N24" s="50">
        <v>0</v>
      </c>
      <c r="O24" s="50">
        <v>0</v>
      </c>
      <c r="P24" s="50">
        <v>0</v>
      </c>
      <c r="Q24" s="50">
        <v>0</v>
      </c>
      <c r="R24" s="50">
        <v>0</v>
      </c>
      <c r="S24" s="50">
        <v>0</v>
      </c>
      <c r="T24" s="50">
        <v>0</v>
      </c>
      <c r="U24" s="50">
        <v>0</v>
      </c>
      <c r="V24" s="50">
        <v>0</v>
      </c>
      <c r="W24" s="50">
        <v>0</v>
      </c>
      <c r="X24" s="50">
        <v>0</v>
      </c>
      <c r="Y24" s="50">
        <v>0</v>
      </c>
      <c r="Z24" s="50">
        <v>0</v>
      </c>
      <c r="AA24" s="50">
        <v>0</v>
      </c>
      <c r="AB24" s="50">
        <v>0</v>
      </c>
      <c r="AC24" s="50">
        <v>0</v>
      </c>
      <c r="AD24" s="50">
        <v>0</v>
      </c>
      <c r="AE24" s="50">
        <v>0</v>
      </c>
      <c r="AF24" s="50">
        <v>0</v>
      </c>
      <c r="AG24" s="50">
        <v>0</v>
      </c>
      <c r="AH24" s="50">
        <v>0</v>
      </c>
      <c r="AI24" s="50">
        <v>0</v>
      </c>
      <c r="AJ24" s="50">
        <v>0</v>
      </c>
      <c r="AK24" s="50">
        <v>8</v>
      </c>
      <c r="AL24" s="50">
        <v>8</v>
      </c>
      <c r="AM24" s="50">
        <v>0</v>
      </c>
      <c r="AN24" s="50">
        <v>0</v>
      </c>
      <c r="AO24" s="50">
        <v>0</v>
      </c>
      <c r="AP24" s="50">
        <v>0</v>
      </c>
      <c r="AQ24" s="50">
        <v>0</v>
      </c>
      <c r="AR24" s="50">
        <v>0</v>
      </c>
      <c r="AS24" s="50">
        <v>0</v>
      </c>
      <c r="AT24" s="50">
        <v>0</v>
      </c>
      <c r="AU24" s="50">
        <v>0</v>
      </c>
      <c r="AV24" s="50">
        <v>0</v>
      </c>
      <c r="AW24" s="50">
        <v>0</v>
      </c>
      <c r="AX24" s="50">
        <v>0</v>
      </c>
    </row>
    <row r="25" spans="1:50" x14ac:dyDescent="0.25">
      <c r="A25" s="50">
        <v>24</v>
      </c>
      <c r="B25" s="50" t="s">
        <v>24</v>
      </c>
      <c r="C25" s="50" t="s">
        <v>18</v>
      </c>
      <c r="D25" s="50" t="s">
        <v>33</v>
      </c>
      <c r="E25" s="50" t="s">
        <v>72</v>
      </c>
      <c r="F25" s="50" t="s">
        <v>73</v>
      </c>
      <c r="G25" s="50">
        <v>26</v>
      </c>
      <c r="H25" s="50">
        <v>28</v>
      </c>
      <c r="I25" s="50">
        <v>3</v>
      </c>
      <c r="J25" s="50">
        <v>249</v>
      </c>
      <c r="K25" s="50">
        <v>350</v>
      </c>
      <c r="L25" s="50">
        <v>29</v>
      </c>
      <c r="M25" s="50">
        <v>0</v>
      </c>
      <c r="N25" s="50">
        <v>0</v>
      </c>
      <c r="O25" s="50">
        <v>0</v>
      </c>
      <c r="P25" s="50">
        <v>0</v>
      </c>
      <c r="Q25" s="50">
        <v>0</v>
      </c>
      <c r="R25" s="50">
        <v>0</v>
      </c>
      <c r="S25" s="50">
        <v>0</v>
      </c>
      <c r="T25" s="50">
        <v>0</v>
      </c>
      <c r="U25" s="50">
        <v>0</v>
      </c>
      <c r="V25" s="50">
        <v>0</v>
      </c>
      <c r="W25" s="50">
        <v>0</v>
      </c>
      <c r="X25" s="50">
        <v>0</v>
      </c>
      <c r="Y25" s="50">
        <v>0</v>
      </c>
      <c r="Z25" s="50">
        <v>0</v>
      </c>
      <c r="AA25" s="50">
        <v>0</v>
      </c>
      <c r="AB25" s="50">
        <v>0</v>
      </c>
      <c r="AC25" s="50">
        <v>0</v>
      </c>
      <c r="AD25" s="50">
        <v>0</v>
      </c>
      <c r="AE25" s="50">
        <v>0</v>
      </c>
      <c r="AF25" s="50">
        <v>0</v>
      </c>
      <c r="AG25" s="50">
        <v>0</v>
      </c>
      <c r="AH25" s="50">
        <v>0</v>
      </c>
      <c r="AI25" s="50">
        <v>0</v>
      </c>
      <c r="AJ25" s="50">
        <v>0</v>
      </c>
      <c r="AK25" s="50">
        <v>7</v>
      </c>
      <c r="AL25" s="50">
        <v>4</v>
      </c>
      <c r="AM25" s="50">
        <v>0</v>
      </c>
      <c r="AN25" s="50">
        <v>0</v>
      </c>
      <c r="AO25" s="50">
        <v>0</v>
      </c>
      <c r="AP25" s="50">
        <v>0</v>
      </c>
      <c r="AQ25" s="50">
        <v>0</v>
      </c>
      <c r="AR25" s="50">
        <v>0</v>
      </c>
      <c r="AS25" s="50">
        <v>0</v>
      </c>
      <c r="AT25" s="50">
        <v>0</v>
      </c>
      <c r="AU25" s="50">
        <v>0</v>
      </c>
      <c r="AV25" s="50">
        <v>0</v>
      </c>
      <c r="AW25" s="50">
        <v>0</v>
      </c>
      <c r="AX25" s="50">
        <v>0</v>
      </c>
    </row>
    <row r="26" spans="1:50" x14ac:dyDescent="0.25">
      <c r="A26" s="50">
        <v>25</v>
      </c>
      <c r="B26" s="50" t="s">
        <v>24</v>
      </c>
      <c r="C26" s="50" t="s">
        <v>18</v>
      </c>
      <c r="D26" s="50" t="s">
        <v>28</v>
      </c>
      <c r="E26" s="50" t="s">
        <v>74</v>
      </c>
      <c r="F26" s="50" t="s">
        <v>75</v>
      </c>
      <c r="G26" s="50">
        <v>36</v>
      </c>
      <c r="H26" s="50">
        <v>40</v>
      </c>
      <c r="I26" s="50">
        <v>4</v>
      </c>
      <c r="J26" s="50">
        <v>612</v>
      </c>
      <c r="K26" s="50">
        <v>640</v>
      </c>
      <c r="L26" s="50">
        <v>83</v>
      </c>
      <c r="M26" s="50">
        <v>0</v>
      </c>
      <c r="N26" s="50">
        <v>0</v>
      </c>
      <c r="O26" s="50">
        <v>0</v>
      </c>
      <c r="P26" s="50">
        <v>0</v>
      </c>
      <c r="Q26" s="50">
        <v>0</v>
      </c>
      <c r="R26" s="50">
        <v>0</v>
      </c>
      <c r="S26" s="50">
        <v>0</v>
      </c>
      <c r="T26" s="50">
        <v>0</v>
      </c>
      <c r="U26" s="50">
        <v>0</v>
      </c>
      <c r="V26" s="50">
        <v>0</v>
      </c>
      <c r="W26" s="50">
        <v>0</v>
      </c>
      <c r="X26" s="50">
        <v>0</v>
      </c>
      <c r="Y26" s="50">
        <v>0</v>
      </c>
      <c r="Z26" s="50">
        <v>0</v>
      </c>
      <c r="AA26" s="50">
        <v>0</v>
      </c>
      <c r="AB26" s="50">
        <v>0</v>
      </c>
      <c r="AC26" s="50">
        <v>0</v>
      </c>
      <c r="AD26" s="50">
        <v>0</v>
      </c>
      <c r="AE26" s="50">
        <v>0</v>
      </c>
      <c r="AF26" s="50">
        <v>0</v>
      </c>
      <c r="AG26" s="50">
        <v>0</v>
      </c>
      <c r="AH26" s="50">
        <v>0</v>
      </c>
      <c r="AI26" s="50">
        <v>0</v>
      </c>
      <c r="AJ26" s="50">
        <v>0</v>
      </c>
      <c r="AK26" s="50">
        <v>28</v>
      </c>
      <c r="AL26" s="50">
        <v>25</v>
      </c>
      <c r="AM26" s="50">
        <v>0</v>
      </c>
      <c r="AN26" s="50">
        <v>0</v>
      </c>
      <c r="AO26" s="50">
        <v>0</v>
      </c>
      <c r="AP26" s="50">
        <v>0</v>
      </c>
      <c r="AQ26" s="50">
        <v>0</v>
      </c>
      <c r="AR26" s="50">
        <v>0</v>
      </c>
      <c r="AS26" s="50">
        <v>0</v>
      </c>
      <c r="AT26" s="50">
        <v>0</v>
      </c>
      <c r="AU26" s="50">
        <v>0</v>
      </c>
      <c r="AV26" s="50">
        <v>0</v>
      </c>
      <c r="AW26" s="50">
        <v>0</v>
      </c>
      <c r="AX26" s="50">
        <v>0</v>
      </c>
    </row>
    <row r="27" spans="1:50" x14ac:dyDescent="0.25">
      <c r="A27" s="50">
        <v>26</v>
      </c>
      <c r="B27" s="50" t="s">
        <v>24</v>
      </c>
      <c r="C27" s="50" t="s">
        <v>18</v>
      </c>
      <c r="D27" s="50" t="s">
        <v>28</v>
      </c>
      <c r="E27" s="50" t="s">
        <v>76</v>
      </c>
      <c r="F27" s="50" t="s">
        <v>77</v>
      </c>
      <c r="G27" s="50">
        <v>22</v>
      </c>
      <c r="H27" s="50">
        <v>26</v>
      </c>
      <c r="I27" s="50">
        <v>8</v>
      </c>
      <c r="J27" s="50">
        <v>279</v>
      </c>
      <c r="K27" s="50">
        <v>344</v>
      </c>
      <c r="L27" s="50">
        <v>79</v>
      </c>
      <c r="M27" s="50">
        <v>0</v>
      </c>
      <c r="N27" s="50">
        <v>0</v>
      </c>
      <c r="O27" s="50">
        <v>0</v>
      </c>
      <c r="P27" s="50">
        <v>0</v>
      </c>
      <c r="Q27" s="50">
        <v>0</v>
      </c>
      <c r="R27" s="50">
        <v>0</v>
      </c>
      <c r="S27" s="50">
        <v>0</v>
      </c>
      <c r="T27" s="50">
        <v>0</v>
      </c>
      <c r="U27" s="50">
        <v>0</v>
      </c>
      <c r="V27" s="50">
        <v>0</v>
      </c>
      <c r="W27" s="50">
        <v>0</v>
      </c>
      <c r="X27" s="50">
        <v>0</v>
      </c>
      <c r="Y27" s="50">
        <v>0</v>
      </c>
      <c r="Z27" s="50">
        <v>0</v>
      </c>
      <c r="AA27" s="50">
        <v>0</v>
      </c>
      <c r="AB27" s="50">
        <v>0</v>
      </c>
      <c r="AC27" s="50">
        <v>0</v>
      </c>
      <c r="AD27" s="50">
        <v>0</v>
      </c>
      <c r="AE27" s="50">
        <v>0</v>
      </c>
      <c r="AF27" s="50">
        <v>0</v>
      </c>
      <c r="AG27" s="50">
        <v>0</v>
      </c>
      <c r="AH27" s="50">
        <v>0</v>
      </c>
      <c r="AI27" s="50">
        <v>0</v>
      </c>
      <c r="AJ27" s="50">
        <v>0</v>
      </c>
      <c r="AK27" s="50">
        <v>0</v>
      </c>
      <c r="AL27" s="50">
        <v>0</v>
      </c>
      <c r="AM27" s="50">
        <v>0</v>
      </c>
      <c r="AN27" s="50">
        <v>0</v>
      </c>
      <c r="AO27" s="50">
        <v>0</v>
      </c>
      <c r="AP27" s="50">
        <v>0</v>
      </c>
      <c r="AQ27" s="50">
        <v>0</v>
      </c>
      <c r="AR27" s="50">
        <v>0</v>
      </c>
      <c r="AS27" s="50">
        <v>0</v>
      </c>
      <c r="AT27" s="50">
        <v>0</v>
      </c>
      <c r="AU27" s="50">
        <v>0</v>
      </c>
      <c r="AV27" s="50">
        <v>0</v>
      </c>
      <c r="AW27" s="50">
        <v>0</v>
      </c>
      <c r="AX27" s="50">
        <v>0</v>
      </c>
    </row>
    <row r="28" spans="1:50" x14ac:dyDescent="0.25">
      <c r="A28" s="50">
        <v>27</v>
      </c>
      <c r="B28" s="50" t="s">
        <v>24</v>
      </c>
      <c r="C28" s="50" t="s">
        <v>18</v>
      </c>
      <c r="D28" s="50" t="s">
        <v>25</v>
      </c>
      <c r="E28" s="50" t="s">
        <v>78</v>
      </c>
      <c r="F28" s="50" t="s">
        <v>79</v>
      </c>
      <c r="G28" s="50">
        <v>53</v>
      </c>
      <c r="H28" s="50">
        <v>58</v>
      </c>
      <c r="I28" s="50">
        <v>9</v>
      </c>
      <c r="J28" s="50">
        <v>970</v>
      </c>
      <c r="K28" s="50">
        <v>1128</v>
      </c>
      <c r="L28" s="50">
        <v>186</v>
      </c>
      <c r="M28" s="50">
        <v>0</v>
      </c>
      <c r="N28" s="50">
        <v>0</v>
      </c>
      <c r="O28" s="50">
        <v>0</v>
      </c>
      <c r="P28" s="50">
        <v>0</v>
      </c>
      <c r="Q28" s="50">
        <v>0</v>
      </c>
      <c r="R28" s="50">
        <v>0</v>
      </c>
      <c r="S28" s="50">
        <v>0</v>
      </c>
      <c r="T28" s="50">
        <v>0</v>
      </c>
      <c r="U28" s="50">
        <v>0</v>
      </c>
      <c r="V28" s="50">
        <v>0</v>
      </c>
      <c r="W28" s="50">
        <v>0</v>
      </c>
      <c r="X28" s="50">
        <v>0</v>
      </c>
      <c r="Y28" s="50">
        <v>0</v>
      </c>
      <c r="Z28" s="50">
        <v>0</v>
      </c>
      <c r="AA28" s="50">
        <v>0</v>
      </c>
      <c r="AB28" s="50">
        <v>0</v>
      </c>
      <c r="AC28" s="50">
        <v>0</v>
      </c>
      <c r="AD28" s="50">
        <v>0</v>
      </c>
      <c r="AE28" s="50">
        <v>0</v>
      </c>
      <c r="AF28" s="50">
        <v>0</v>
      </c>
      <c r="AG28" s="50">
        <v>0</v>
      </c>
      <c r="AH28" s="50">
        <v>0</v>
      </c>
      <c r="AI28" s="50">
        <v>0</v>
      </c>
      <c r="AJ28" s="50">
        <v>0</v>
      </c>
      <c r="AK28" s="50">
        <v>15</v>
      </c>
      <c r="AL28" s="50">
        <v>13</v>
      </c>
      <c r="AM28" s="50">
        <v>0</v>
      </c>
      <c r="AN28" s="50">
        <v>0</v>
      </c>
      <c r="AO28" s="50">
        <v>0</v>
      </c>
      <c r="AP28" s="50">
        <v>0</v>
      </c>
      <c r="AQ28" s="50">
        <v>0</v>
      </c>
      <c r="AR28" s="50">
        <v>0</v>
      </c>
      <c r="AS28" s="50">
        <v>0</v>
      </c>
      <c r="AT28" s="50">
        <v>0</v>
      </c>
      <c r="AU28" s="50">
        <v>0</v>
      </c>
      <c r="AV28" s="50">
        <v>0</v>
      </c>
      <c r="AW28" s="50">
        <v>0</v>
      </c>
      <c r="AX28" s="50">
        <v>0</v>
      </c>
    </row>
    <row r="29" spans="1:50" x14ac:dyDescent="0.25">
      <c r="A29" s="50">
        <v>28</v>
      </c>
      <c r="B29" s="50" t="s">
        <v>24</v>
      </c>
      <c r="C29" s="50" t="s">
        <v>18</v>
      </c>
      <c r="D29" s="50" t="s">
        <v>33</v>
      </c>
      <c r="E29" s="50" t="s">
        <v>80</v>
      </c>
      <c r="F29" s="50" t="s">
        <v>81</v>
      </c>
      <c r="G29" s="50">
        <v>65</v>
      </c>
      <c r="H29" s="50">
        <v>78</v>
      </c>
      <c r="I29" s="50">
        <v>18</v>
      </c>
      <c r="J29" s="50">
        <v>957</v>
      </c>
      <c r="K29" s="50">
        <v>1137</v>
      </c>
      <c r="L29" s="50">
        <v>197</v>
      </c>
      <c r="M29" s="50">
        <v>0</v>
      </c>
      <c r="N29" s="50">
        <v>0</v>
      </c>
      <c r="O29" s="50">
        <v>0</v>
      </c>
      <c r="P29" s="50">
        <v>0</v>
      </c>
      <c r="Q29" s="50">
        <v>0</v>
      </c>
      <c r="R29" s="50">
        <v>0</v>
      </c>
      <c r="S29" s="50">
        <v>0</v>
      </c>
      <c r="T29" s="50">
        <v>0</v>
      </c>
      <c r="U29" s="50">
        <v>0</v>
      </c>
      <c r="V29" s="50">
        <v>0</v>
      </c>
      <c r="W29" s="50">
        <v>0</v>
      </c>
      <c r="X29" s="50">
        <v>0</v>
      </c>
      <c r="Y29" s="50">
        <v>0</v>
      </c>
      <c r="Z29" s="50">
        <v>0</v>
      </c>
      <c r="AA29" s="50">
        <v>0</v>
      </c>
      <c r="AB29" s="50">
        <v>0</v>
      </c>
      <c r="AC29" s="50">
        <v>0</v>
      </c>
      <c r="AD29" s="50">
        <v>0</v>
      </c>
      <c r="AE29" s="50">
        <v>0</v>
      </c>
      <c r="AF29" s="50">
        <v>0</v>
      </c>
      <c r="AG29" s="50">
        <v>0</v>
      </c>
      <c r="AH29" s="50">
        <v>0</v>
      </c>
      <c r="AI29" s="50">
        <v>0</v>
      </c>
      <c r="AJ29" s="50">
        <v>0</v>
      </c>
      <c r="AK29" s="50">
        <v>41</v>
      </c>
      <c r="AL29" s="50">
        <v>33</v>
      </c>
      <c r="AM29" s="50">
        <v>0</v>
      </c>
      <c r="AN29" s="50">
        <v>0</v>
      </c>
      <c r="AO29" s="50">
        <v>0</v>
      </c>
      <c r="AP29" s="50">
        <v>0</v>
      </c>
      <c r="AQ29" s="50">
        <v>0</v>
      </c>
      <c r="AR29" s="50">
        <v>0</v>
      </c>
      <c r="AS29" s="50">
        <v>0</v>
      </c>
      <c r="AT29" s="50">
        <v>0</v>
      </c>
      <c r="AU29" s="50">
        <v>0</v>
      </c>
      <c r="AV29" s="50">
        <v>0</v>
      </c>
      <c r="AW29" s="50">
        <v>0</v>
      </c>
      <c r="AX29" s="50">
        <v>0</v>
      </c>
    </row>
    <row r="30" spans="1:50" x14ac:dyDescent="0.25">
      <c r="A30" s="50">
        <v>29</v>
      </c>
      <c r="B30" s="50" t="s">
        <v>24</v>
      </c>
      <c r="C30" s="50" t="s">
        <v>18</v>
      </c>
      <c r="D30" s="50" t="s">
        <v>82</v>
      </c>
      <c r="E30" s="50" t="s">
        <v>83</v>
      </c>
      <c r="F30" s="50" t="s">
        <v>84</v>
      </c>
      <c r="G30" s="50">
        <v>655</v>
      </c>
      <c r="H30" s="50">
        <v>715</v>
      </c>
      <c r="I30" s="50">
        <v>130</v>
      </c>
      <c r="J30" s="50">
        <v>20078</v>
      </c>
      <c r="K30" s="50">
        <v>22024</v>
      </c>
      <c r="L30" s="50">
        <v>4013</v>
      </c>
      <c r="M30" s="50">
        <v>4</v>
      </c>
      <c r="N30" s="50">
        <v>7</v>
      </c>
      <c r="O30" s="50">
        <v>0</v>
      </c>
      <c r="P30" s="50">
        <v>73</v>
      </c>
      <c r="Q30" s="50">
        <v>103</v>
      </c>
      <c r="R30" s="50">
        <v>0</v>
      </c>
      <c r="S30" s="50">
        <v>0</v>
      </c>
      <c r="T30" s="50">
        <v>0</v>
      </c>
      <c r="U30" s="50">
        <v>0</v>
      </c>
      <c r="V30" s="50">
        <v>0</v>
      </c>
      <c r="W30" s="50">
        <v>0</v>
      </c>
      <c r="X30" s="50">
        <v>0</v>
      </c>
      <c r="Y30" s="50">
        <v>0</v>
      </c>
      <c r="Z30" s="50">
        <v>0</v>
      </c>
      <c r="AA30" s="50">
        <v>0</v>
      </c>
      <c r="AB30" s="50">
        <v>0</v>
      </c>
      <c r="AC30" s="50">
        <v>0</v>
      </c>
      <c r="AD30" s="50">
        <v>0</v>
      </c>
      <c r="AE30" s="50">
        <v>0</v>
      </c>
      <c r="AF30" s="50">
        <v>0</v>
      </c>
      <c r="AG30" s="50">
        <v>0</v>
      </c>
      <c r="AH30" s="50">
        <v>0</v>
      </c>
      <c r="AI30" s="50">
        <v>0</v>
      </c>
      <c r="AJ30" s="50">
        <v>0</v>
      </c>
      <c r="AK30" s="50">
        <v>221</v>
      </c>
      <c r="AL30" s="50">
        <v>158</v>
      </c>
      <c r="AM30" s="50">
        <v>0</v>
      </c>
      <c r="AN30" s="50">
        <v>0</v>
      </c>
      <c r="AO30" s="50">
        <v>0</v>
      </c>
      <c r="AP30" s="50">
        <v>0</v>
      </c>
      <c r="AQ30" s="50">
        <v>0</v>
      </c>
      <c r="AR30" s="50">
        <v>0</v>
      </c>
      <c r="AS30" s="50">
        <v>0</v>
      </c>
      <c r="AT30" s="50">
        <v>0</v>
      </c>
      <c r="AU30" s="50">
        <v>60</v>
      </c>
      <c r="AV30" s="50">
        <v>4</v>
      </c>
      <c r="AW30" s="50">
        <v>0</v>
      </c>
      <c r="AX30" s="50">
        <v>0</v>
      </c>
    </row>
    <row r="31" spans="1:50" x14ac:dyDescent="0.25">
      <c r="A31" s="50">
        <v>30</v>
      </c>
      <c r="B31" s="50" t="s">
        <v>24</v>
      </c>
      <c r="C31" s="50" t="s">
        <v>18</v>
      </c>
      <c r="D31" s="50" t="s">
        <v>82</v>
      </c>
      <c r="E31" s="50" t="s">
        <v>85</v>
      </c>
      <c r="F31" s="50" t="s">
        <v>86</v>
      </c>
      <c r="G31" s="50">
        <v>104</v>
      </c>
      <c r="H31" s="50">
        <v>127</v>
      </c>
      <c r="I31" s="50">
        <v>29</v>
      </c>
      <c r="J31" s="50">
        <v>1913</v>
      </c>
      <c r="K31" s="50">
        <v>2348</v>
      </c>
      <c r="L31" s="50">
        <v>503</v>
      </c>
      <c r="M31" s="50">
        <v>0</v>
      </c>
      <c r="N31" s="50">
        <v>0</v>
      </c>
      <c r="O31" s="50">
        <v>0</v>
      </c>
      <c r="P31" s="50">
        <v>0</v>
      </c>
      <c r="Q31" s="50">
        <v>0</v>
      </c>
      <c r="R31" s="50">
        <v>0</v>
      </c>
      <c r="S31" s="50">
        <v>0</v>
      </c>
      <c r="T31" s="50">
        <v>0</v>
      </c>
      <c r="U31" s="50">
        <v>0</v>
      </c>
      <c r="V31" s="50">
        <v>0</v>
      </c>
      <c r="W31" s="50">
        <v>0</v>
      </c>
      <c r="X31" s="50">
        <v>0</v>
      </c>
      <c r="Y31" s="50">
        <v>0</v>
      </c>
      <c r="Z31" s="50">
        <v>0</v>
      </c>
      <c r="AA31" s="50">
        <v>0</v>
      </c>
      <c r="AB31" s="50">
        <v>0</v>
      </c>
      <c r="AC31" s="50">
        <v>0</v>
      </c>
      <c r="AD31" s="50">
        <v>0</v>
      </c>
      <c r="AE31" s="50">
        <v>0</v>
      </c>
      <c r="AF31" s="50">
        <v>0</v>
      </c>
      <c r="AG31" s="50">
        <v>0</v>
      </c>
      <c r="AH31" s="50">
        <v>0</v>
      </c>
      <c r="AI31" s="50">
        <v>0</v>
      </c>
      <c r="AJ31" s="50">
        <v>0</v>
      </c>
      <c r="AK31" s="50">
        <v>45</v>
      </c>
      <c r="AL31" s="50">
        <v>30</v>
      </c>
      <c r="AM31" s="50">
        <v>0</v>
      </c>
      <c r="AN31" s="50">
        <v>0</v>
      </c>
      <c r="AO31" s="50">
        <v>0</v>
      </c>
      <c r="AP31" s="50">
        <v>0</v>
      </c>
      <c r="AQ31" s="50">
        <v>0</v>
      </c>
      <c r="AR31" s="50">
        <v>0</v>
      </c>
      <c r="AS31" s="50">
        <v>0</v>
      </c>
      <c r="AT31" s="50">
        <v>0</v>
      </c>
      <c r="AU31" s="50">
        <v>0</v>
      </c>
      <c r="AV31" s="50">
        <v>0</v>
      </c>
      <c r="AW31" s="50">
        <v>0</v>
      </c>
      <c r="AX31" s="50">
        <v>0</v>
      </c>
    </row>
    <row r="32" spans="1:50" x14ac:dyDescent="0.25">
      <c r="A32" s="50">
        <v>31</v>
      </c>
      <c r="B32" s="50" t="s">
        <v>24</v>
      </c>
      <c r="C32" s="50" t="s">
        <v>18</v>
      </c>
      <c r="D32" s="50" t="s">
        <v>33</v>
      </c>
      <c r="E32" s="50" t="s">
        <v>87</v>
      </c>
      <c r="F32" s="50" t="s">
        <v>88</v>
      </c>
      <c r="G32" s="50">
        <v>43</v>
      </c>
      <c r="H32" s="50">
        <v>59</v>
      </c>
      <c r="I32" s="50">
        <v>11</v>
      </c>
      <c r="J32" s="50">
        <v>615</v>
      </c>
      <c r="K32" s="50">
        <v>790</v>
      </c>
      <c r="L32" s="50">
        <v>169</v>
      </c>
      <c r="M32" s="50">
        <v>0</v>
      </c>
      <c r="N32" s="50">
        <v>0</v>
      </c>
      <c r="O32" s="50">
        <v>0</v>
      </c>
      <c r="P32" s="50">
        <v>0</v>
      </c>
      <c r="Q32" s="50">
        <v>0</v>
      </c>
      <c r="R32" s="50">
        <v>0</v>
      </c>
      <c r="S32" s="50">
        <v>0</v>
      </c>
      <c r="T32" s="50">
        <v>0</v>
      </c>
      <c r="U32" s="50">
        <v>0</v>
      </c>
      <c r="V32" s="50">
        <v>0</v>
      </c>
      <c r="W32" s="50">
        <v>0</v>
      </c>
      <c r="X32" s="50">
        <v>0</v>
      </c>
      <c r="Y32" s="50">
        <v>0</v>
      </c>
      <c r="Z32" s="50">
        <v>0</v>
      </c>
      <c r="AA32" s="50">
        <v>0</v>
      </c>
      <c r="AB32" s="50">
        <v>0</v>
      </c>
      <c r="AC32" s="50">
        <v>0</v>
      </c>
      <c r="AD32" s="50">
        <v>0</v>
      </c>
      <c r="AE32" s="50">
        <v>0</v>
      </c>
      <c r="AF32" s="50">
        <v>0</v>
      </c>
      <c r="AG32" s="50">
        <v>0</v>
      </c>
      <c r="AH32" s="50">
        <v>0</v>
      </c>
      <c r="AI32" s="50">
        <v>0</v>
      </c>
      <c r="AJ32" s="50">
        <v>0</v>
      </c>
      <c r="AK32" s="50">
        <v>6</v>
      </c>
      <c r="AL32" s="50">
        <v>6</v>
      </c>
      <c r="AM32" s="50">
        <v>0</v>
      </c>
      <c r="AN32" s="50">
        <v>0</v>
      </c>
      <c r="AO32" s="50">
        <v>0</v>
      </c>
      <c r="AP32" s="50">
        <v>0</v>
      </c>
      <c r="AQ32" s="50">
        <v>0</v>
      </c>
      <c r="AR32" s="50">
        <v>0</v>
      </c>
      <c r="AS32" s="50">
        <v>0</v>
      </c>
      <c r="AT32" s="50">
        <v>0</v>
      </c>
      <c r="AU32" s="50">
        <v>0</v>
      </c>
      <c r="AV32" s="50">
        <v>0</v>
      </c>
      <c r="AW32" s="50">
        <v>0</v>
      </c>
      <c r="AX32" s="50">
        <v>0</v>
      </c>
    </row>
    <row r="33" spans="1:50" x14ac:dyDescent="0.25">
      <c r="A33" s="50">
        <v>32</v>
      </c>
      <c r="B33" s="50" t="s">
        <v>24</v>
      </c>
      <c r="C33" s="50" t="s">
        <v>18</v>
      </c>
      <c r="D33" s="50" t="s">
        <v>28</v>
      </c>
      <c r="E33" s="50" t="s">
        <v>89</v>
      </c>
      <c r="F33" s="50" t="s">
        <v>90</v>
      </c>
      <c r="G33" s="50">
        <v>21</v>
      </c>
      <c r="H33" s="50">
        <v>26</v>
      </c>
      <c r="I33" s="50">
        <v>4</v>
      </c>
      <c r="J33" s="50">
        <v>253</v>
      </c>
      <c r="K33" s="50">
        <v>315</v>
      </c>
      <c r="L33" s="50">
        <v>48</v>
      </c>
      <c r="M33" s="50">
        <v>0</v>
      </c>
      <c r="N33" s="50">
        <v>0</v>
      </c>
      <c r="O33" s="50">
        <v>0</v>
      </c>
      <c r="P33" s="50">
        <v>0</v>
      </c>
      <c r="Q33" s="50">
        <v>0</v>
      </c>
      <c r="R33" s="50">
        <v>0</v>
      </c>
      <c r="S33" s="50">
        <v>0</v>
      </c>
      <c r="T33" s="50">
        <v>0</v>
      </c>
      <c r="U33" s="50">
        <v>0</v>
      </c>
      <c r="V33" s="50">
        <v>0</v>
      </c>
      <c r="W33" s="50">
        <v>0</v>
      </c>
      <c r="X33" s="50">
        <v>0</v>
      </c>
      <c r="Y33" s="50">
        <v>0</v>
      </c>
      <c r="Z33" s="50">
        <v>0</v>
      </c>
      <c r="AA33" s="50">
        <v>0</v>
      </c>
      <c r="AB33" s="50">
        <v>0</v>
      </c>
      <c r="AC33" s="50">
        <v>0</v>
      </c>
      <c r="AD33" s="50">
        <v>0</v>
      </c>
      <c r="AE33" s="50">
        <v>0</v>
      </c>
      <c r="AF33" s="50">
        <v>0</v>
      </c>
      <c r="AG33" s="50">
        <v>0</v>
      </c>
      <c r="AH33" s="50">
        <v>0</v>
      </c>
      <c r="AI33" s="50">
        <v>0</v>
      </c>
      <c r="AJ33" s="50">
        <v>0</v>
      </c>
      <c r="AK33" s="50">
        <v>2</v>
      </c>
      <c r="AL33" s="50">
        <v>2</v>
      </c>
      <c r="AM33" s="50">
        <v>0</v>
      </c>
      <c r="AN33" s="50">
        <v>0</v>
      </c>
      <c r="AO33" s="50">
        <v>0</v>
      </c>
      <c r="AP33" s="50">
        <v>0</v>
      </c>
      <c r="AQ33" s="50">
        <v>0</v>
      </c>
      <c r="AR33" s="50">
        <v>0</v>
      </c>
      <c r="AS33" s="50">
        <v>0</v>
      </c>
      <c r="AT33" s="50">
        <v>0</v>
      </c>
      <c r="AU33" s="50">
        <v>0</v>
      </c>
      <c r="AV33" s="50">
        <v>0</v>
      </c>
      <c r="AW33" s="50">
        <v>0</v>
      </c>
      <c r="AX33" s="50">
        <v>0</v>
      </c>
    </row>
    <row r="34" spans="1:50" x14ac:dyDescent="0.25">
      <c r="A34" s="50">
        <v>33</v>
      </c>
      <c r="B34" s="50" t="s">
        <v>24</v>
      </c>
      <c r="C34" s="50" t="s">
        <v>18</v>
      </c>
      <c r="D34" s="50" t="s">
        <v>33</v>
      </c>
      <c r="E34" s="50" t="s">
        <v>91</v>
      </c>
      <c r="F34" s="50" t="s">
        <v>92</v>
      </c>
      <c r="G34" s="50">
        <v>73</v>
      </c>
      <c r="H34" s="50">
        <v>85</v>
      </c>
      <c r="I34" s="50">
        <v>26</v>
      </c>
      <c r="J34" s="50">
        <v>987</v>
      </c>
      <c r="K34" s="50">
        <v>1244</v>
      </c>
      <c r="L34" s="50">
        <v>290</v>
      </c>
      <c r="M34" s="50">
        <v>0</v>
      </c>
      <c r="N34" s="50">
        <v>0</v>
      </c>
      <c r="O34" s="50">
        <v>0</v>
      </c>
      <c r="P34" s="50">
        <v>0</v>
      </c>
      <c r="Q34" s="50">
        <v>0</v>
      </c>
      <c r="R34" s="50">
        <v>0</v>
      </c>
      <c r="S34" s="50">
        <v>0</v>
      </c>
      <c r="T34" s="50">
        <v>0</v>
      </c>
      <c r="U34" s="50">
        <v>0</v>
      </c>
      <c r="V34" s="50">
        <v>0</v>
      </c>
      <c r="W34" s="50">
        <v>0</v>
      </c>
      <c r="X34" s="50">
        <v>0</v>
      </c>
      <c r="Y34" s="50">
        <v>0</v>
      </c>
      <c r="Z34" s="50">
        <v>0</v>
      </c>
      <c r="AA34" s="50">
        <v>0</v>
      </c>
      <c r="AB34" s="50">
        <v>0</v>
      </c>
      <c r="AC34" s="50">
        <v>0</v>
      </c>
      <c r="AD34" s="50">
        <v>0</v>
      </c>
      <c r="AE34" s="50">
        <v>0</v>
      </c>
      <c r="AF34" s="50">
        <v>0</v>
      </c>
      <c r="AG34" s="50">
        <v>0</v>
      </c>
      <c r="AH34" s="50">
        <v>0</v>
      </c>
      <c r="AI34" s="50">
        <v>0</v>
      </c>
      <c r="AJ34" s="50">
        <v>0</v>
      </c>
      <c r="AK34" s="50">
        <v>12</v>
      </c>
      <c r="AL34" s="50">
        <v>12</v>
      </c>
      <c r="AM34" s="50">
        <v>0</v>
      </c>
      <c r="AN34" s="50">
        <v>0</v>
      </c>
      <c r="AO34" s="50">
        <v>0</v>
      </c>
      <c r="AP34" s="50">
        <v>0</v>
      </c>
      <c r="AQ34" s="50">
        <v>0</v>
      </c>
      <c r="AR34" s="50">
        <v>0</v>
      </c>
      <c r="AS34" s="50">
        <v>0</v>
      </c>
      <c r="AT34" s="50">
        <v>0</v>
      </c>
      <c r="AU34" s="50">
        <v>32</v>
      </c>
      <c r="AV34" s="50">
        <v>3</v>
      </c>
      <c r="AW34" s="50">
        <v>0</v>
      </c>
      <c r="AX34" s="50">
        <v>0</v>
      </c>
    </row>
    <row r="35" spans="1:50" x14ac:dyDescent="0.25">
      <c r="A35" s="50">
        <v>34</v>
      </c>
      <c r="B35" s="50" t="s">
        <v>24</v>
      </c>
      <c r="C35" s="50" t="s">
        <v>18</v>
      </c>
      <c r="D35" s="50" t="s">
        <v>82</v>
      </c>
      <c r="E35" s="50" t="s">
        <v>93</v>
      </c>
      <c r="F35" s="50" t="s">
        <v>94</v>
      </c>
      <c r="G35" s="50">
        <v>126</v>
      </c>
      <c r="H35" s="50">
        <v>141</v>
      </c>
      <c r="I35" s="50">
        <v>30</v>
      </c>
      <c r="J35" s="50">
        <v>2599</v>
      </c>
      <c r="K35" s="50">
        <v>3206</v>
      </c>
      <c r="L35" s="50">
        <v>604</v>
      </c>
      <c r="M35" s="50">
        <v>0</v>
      </c>
      <c r="N35" s="50">
        <v>0</v>
      </c>
      <c r="O35" s="50">
        <v>0</v>
      </c>
      <c r="P35" s="50">
        <v>0</v>
      </c>
      <c r="Q35" s="50">
        <v>0</v>
      </c>
      <c r="R35" s="50">
        <v>0</v>
      </c>
      <c r="S35" s="50">
        <v>0</v>
      </c>
      <c r="T35" s="50">
        <v>0</v>
      </c>
      <c r="U35" s="50">
        <v>0</v>
      </c>
      <c r="V35" s="50">
        <v>0</v>
      </c>
      <c r="W35" s="50">
        <v>0</v>
      </c>
      <c r="X35" s="50">
        <v>0</v>
      </c>
      <c r="Y35" s="50">
        <v>0</v>
      </c>
      <c r="Z35" s="50">
        <v>0</v>
      </c>
      <c r="AA35" s="50">
        <v>0</v>
      </c>
      <c r="AB35" s="50">
        <v>0</v>
      </c>
      <c r="AC35" s="50">
        <v>0</v>
      </c>
      <c r="AD35" s="50">
        <v>0</v>
      </c>
      <c r="AE35" s="50">
        <v>0</v>
      </c>
      <c r="AF35" s="50">
        <v>0</v>
      </c>
      <c r="AG35" s="50">
        <v>0</v>
      </c>
      <c r="AH35" s="50">
        <v>0</v>
      </c>
      <c r="AI35" s="50">
        <v>0</v>
      </c>
      <c r="AJ35" s="50">
        <v>0</v>
      </c>
      <c r="AK35" s="50">
        <v>56</v>
      </c>
      <c r="AL35" s="50">
        <v>42</v>
      </c>
      <c r="AM35" s="50">
        <v>0</v>
      </c>
      <c r="AN35" s="50">
        <v>0</v>
      </c>
      <c r="AO35" s="50">
        <v>0</v>
      </c>
      <c r="AP35" s="50">
        <v>0</v>
      </c>
      <c r="AQ35" s="50">
        <v>0</v>
      </c>
      <c r="AR35" s="50">
        <v>0</v>
      </c>
      <c r="AS35" s="50">
        <v>0</v>
      </c>
      <c r="AT35" s="50">
        <v>0</v>
      </c>
      <c r="AU35" s="50">
        <v>0</v>
      </c>
      <c r="AV35" s="50">
        <v>0</v>
      </c>
      <c r="AW35" s="50">
        <v>0</v>
      </c>
      <c r="AX35" s="50">
        <v>0</v>
      </c>
    </row>
    <row r="36" spans="1:50" x14ac:dyDescent="0.25">
      <c r="A36" s="50">
        <v>35</v>
      </c>
      <c r="B36" s="50" t="s">
        <v>24</v>
      </c>
      <c r="C36" s="50" t="s">
        <v>18</v>
      </c>
      <c r="D36" s="50" t="s">
        <v>33</v>
      </c>
      <c r="E36" s="50" t="s">
        <v>95</v>
      </c>
      <c r="F36" s="50" t="s">
        <v>96</v>
      </c>
      <c r="G36" s="50">
        <v>14</v>
      </c>
      <c r="H36" s="50">
        <v>18</v>
      </c>
      <c r="I36" s="50">
        <v>5</v>
      </c>
      <c r="J36" s="50">
        <v>287</v>
      </c>
      <c r="K36" s="50">
        <v>332</v>
      </c>
      <c r="L36" s="50">
        <v>70</v>
      </c>
      <c r="M36" s="50">
        <v>0</v>
      </c>
      <c r="N36" s="50">
        <v>0</v>
      </c>
      <c r="O36" s="50">
        <v>0</v>
      </c>
      <c r="P36" s="50">
        <v>0</v>
      </c>
      <c r="Q36" s="50">
        <v>0</v>
      </c>
      <c r="R36" s="50">
        <v>0</v>
      </c>
      <c r="S36" s="50">
        <v>0</v>
      </c>
      <c r="T36" s="50">
        <v>0</v>
      </c>
      <c r="U36" s="50">
        <v>0</v>
      </c>
      <c r="V36" s="50">
        <v>0</v>
      </c>
      <c r="W36" s="50">
        <v>0</v>
      </c>
      <c r="X36" s="50">
        <v>0</v>
      </c>
      <c r="Y36" s="50">
        <v>0</v>
      </c>
      <c r="Z36" s="50">
        <v>0</v>
      </c>
      <c r="AA36" s="50">
        <v>0</v>
      </c>
      <c r="AB36" s="50">
        <v>0</v>
      </c>
      <c r="AC36" s="50">
        <v>0</v>
      </c>
      <c r="AD36" s="50">
        <v>0</v>
      </c>
      <c r="AE36" s="50">
        <v>113</v>
      </c>
      <c r="AF36" s="50">
        <v>0</v>
      </c>
      <c r="AG36" s="50">
        <v>0</v>
      </c>
      <c r="AH36" s="50">
        <v>0</v>
      </c>
      <c r="AI36" s="50">
        <v>0</v>
      </c>
      <c r="AJ36" s="50">
        <v>0</v>
      </c>
      <c r="AK36" s="50">
        <v>4</v>
      </c>
      <c r="AL36" s="50">
        <v>3</v>
      </c>
      <c r="AM36" s="50">
        <v>0</v>
      </c>
      <c r="AN36" s="50">
        <v>0</v>
      </c>
      <c r="AO36" s="50">
        <v>0</v>
      </c>
      <c r="AP36" s="50">
        <v>0</v>
      </c>
      <c r="AQ36" s="50">
        <v>0</v>
      </c>
      <c r="AR36" s="50">
        <v>0</v>
      </c>
      <c r="AS36" s="50">
        <v>0</v>
      </c>
      <c r="AT36" s="50">
        <v>0</v>
      </c>
      <c r="AU36" s="50">
        <v>0</v>
      </c>
      <c r="AV36" s="50">
        <v>0</v>
      </c>
      <c r="AW36" s="50">
        <v>0</v>
      </c>
      <c r="AX36" s="50">
        <v>0</v>
      </c>
    </row>
    <row r="37" spans="1:50" x14ac:dyDescent="0.25">
      <c r="A37" s="50">
        <v>36</v>
      </c>
      <c r="B37" s="50" t="s">
        <v>24</v>
      </c>
      <c r="C37" s="50" t="s">
        <v>18</v>
      </c>
      <c r="D37" s="50" t="s">
        <v>28</v>
      </c>
      <c r="E37" s="50" t="s">
        <v>97</v>
      </c>
      <c r="F37" s="50" t="s">
        <v>98</v>
      </c>
      <c r="G37" s="50">
        <v>24</v>
      </c>
      <c r="H37" s="50">
        <v>28</v>
      </c>
      <c r="I37" s="50">
        <v>7</v>
      </c>
      <c r="J37" s="50">
        <v>273</v>
      </c>
      <c r="K37" s="50">
        <v>337</v>
      </c>
      <c r="L37" s="50">
        <v>64</v>
      </c>
      <c r="M37" s="50">
        <v>0</v>
      </c>
      <c r="N37" s="50">
        <v>0</v>
      </c>
      <c r="O37" s="50">
        <v>0</v>
      </c>
      <c r="P37" s="50">
        <v>0</v>
      </c>
      <c r="Q37" s="50">
        <v>0</v>
      </c>
      <c r="R37" s="50">
        <v>0</v>
      </c>
      <c r="S37" s="50">
        <v>0</v>
      </c>
      <c r="T37" s="50">
        <v>0</v>
      </c>
      <c r="U37" s="50">
        <v>0</v>
      </c>
      <c r="V37" s="50">
        <v>0</v>
      </c>
      <c r="W37" s="50">
        <v>0</v>
      </c>
      <c r="X37" s="50">
        <v>0</v>
      </c>
      <c r="Y37" s="50">
        <v>0</v>
      </c>
      <c r="Z37" s="50">
        <v>0</v>
      </c>
      <c r="AA37" s="50">
        <v>0</v>
      </c>
      <c r="AB37" s="50">
        <v>0</v>
      </c>
      <c r="AC37" s="50">
        <v>0</v>
      </c>
      <c r="AD37" s="50">
        <v>0</v>
      </c>
      <c r="AE37" s="50">
        <v>0</v>
      </c>
      <c r="AF37" s="50">
        <v>0</v>
      </c>
      <c r="AG37" s="50">
        <v>0</v>
      </c>
      <c r="AH37" s="50">
        <v>0</v>
      </c>
      <c r="AI37" s="50">
        <v>0</v>
      </c>
      <c r="AJ37" s="50">
        <v>0</v>
      </c>
      <c r="AK37" s="50">
        <v>3</v>
      </c>
      <c r="AL37" s="50">
        <v>3</v>
      </c>
      <c r="AM37" s="50">
        <v>0</v>
      </c>
      <c r="AN37" s="50">
        <v>0</v>
      </c>
      <c r="AO37" s="50">
        <v>0</v>
      </c>
      <c r="AP37" s="50">
        <v>0</v>
      </c>
      <c r="AQ37" s="50">
        <v>0</v>
      </c>
      <c r="AR37" s="50">
        <v>0</v>
      </c>
      <c r="AS37" s="50">
        <v>0</v>
      </c>
      <c r="AT37" s="50">
        <v>0</v>
      </c>
      <c r="AU37" s="50">
        <v>0</v>
      </c>
      <c r="AV37" s="50">
        <v>0</v>
      </c>
      <c r="AW37" s="50">
        <v>0</v>
      </c>
      <c r="AX37" s="50">
        <v>0</v>
      </c>
    </row>
    <row r="38" spans="1:50" x14ac:dyDescent="0.25">
      <c r="A38" s="50">
        <v>37</v>
      </c>
      <c r="B38" s="50" t="s">
        <v>24</v>
      </c>
      <c r="C38" s="50" t="s">
        <v>18</v>
      </c>
      <c r="D38" s="50" t="s">
        <v>28</v>
      </c>
      <c r="E38" s="50" t="s">
        <v>99</v>
      </c>
      <c r="F38" s="50" t="s">
        <v>100</v>
      </c>
      <c r="G38" s="50">
        <v>24</v>
      </c>
      <c r="H38" s="50">
        <v>26</v>
      </c>
      <c r="I38" s="50">
        <v>7</v>
      </c>
      <c r="J38" s="50">
        <v>499</v>
      </c>
      <c r="K38" s="50">
        <v>485</v>
      </c>
      <c r="L38" s="50">
        <v>70</v>
      </c>
      <c r="M38" s="50">
        <v>0</v>
      </c>
      <c r="N38" s="50">
        <v>0</v>
      </c>
      <c r="O38" s="50">
        <v>0</v>
      </c>
      <c r="P38" s="50">
        <v>0</v>
      </c>
      <c r="Q38" s="50">
        <v>0</v>
      </c>
      <c r="R38" s="50">
        <v>0</v>
      </c>
      <c r="S38" s="50">
        <v>0</v>
      </c>
      <c r="T38" s="50">
        <v>0</v>
      </c>
      <c r="U38" s="50">
        <v>0</v>
      </c>
      <c r="V38" s="50">
        <v>0</v>
      </c>
      <c r="W38" s="50">
        <v>0</v>
      </c>
      <c r="X38" s="50">
        <v>0</v>
      </c>
      <c r="Y38" s="50">
        <v>0</v>
      </c>
      <c r="Z38" s="50">
        <v>0</v>
      </c>
      <c r="AA38" s="50">
        <v>0</v>
      </c>
      <c r="AB38" s="50">
        <v>0</v>
      </c>
      <c r="AC38" s="50">
        <v>0</v>
      </c>
      <c r="AD38" s="50">
        <v>0</v>
      </c>
      <c r="AE38" s="50">
        <v>0</v>
      </c>
      <c r="AF38" s="50">
        <v>0</v>
      </c>
      <c r="AG38" s="50">
        <v>0</v>
      </c>
      <c r="AH38" s="50">
        <v>0</v>
      </c>
      <c r="AI38" s="50">
        <v>0</v>
      </c>
      <c r="AJ38" s="50">
        <v>0</v>
      </c>
      <c r="AK38" s="50">
        <v>13</v>
      </c>
      <c r="AL38" s="50">
        <v>9</v>
      </c>
      <c r="AM38" s="50">
        <v>0</v>
      </c>
      <c r="AN38" s="50">
        <v>0</v>
      </c>
      <c r="AO38" s="50">
        <v>0</v>
      </c>
      <c r="AP38" s="50">
        <v>0</v>
      </c>
      <c r="AQ38" s="50">
        <v>0</v>
      </c>
      <c r="AR38" s="50">
        <v>0</v>
      </c>
      <c r="AS38" s="50">
        <v>0</v>
      </c>
      <c r="AT38" s="50">
        <v>0</v>
      </c>
      <c r="AU38" s="50">
        <v>0</v>
      </c>
      <c r="AV38" s="50">
        <v>0</v>
      </c>
      <c r="AW38" s="50">
        <v>0</v>
      </c>
      <c r="AX38" s="50">
        <v>0</v>
      </c>
    </row>
    <row r="39" spans="1:50" x14ac:dyDescent="0.25">
      <c r="A39" s="50">
        <v>38</v>
      </c>
      <c r="B39" s="50" t="s">
        <v>24</v>
      </c>
      <c r="C39" s="50" t="s">
        <v>18</v>
      </c>
      <c r="D39" s="50" t="s">
        <v>25</v>
      </c>
      <c r="E39" s="50" t="s">
        <v>101</v>
      </c>
      <c r="F39" s="50" t="s">
        <v>102</v>
      </c>
      <c r="G39" s="50">
        <v>104</v>
      </c>
      <c r="H39" s="50">
        <v>143</v>
      </c>
      <c r="I39" s="50">
        <v>35</v>
      </c>
      <c r="J39" s="50">
        <v>1648</v>
      </c>
      <c r="K39" s="50">
        <v>2274</v>
      </c>
      <c r="L39" s="50">
        <v>529</v>
      </c>
      <c r="M39" s="50">
        <v>0</v>
      </c>
      <c r="N39" s="50">
        <v>0</v>
      </c>
      <c r="O39" s="50">
        <v>0</v>
      </c>
      <c r="P39" s="50">
        <v>0</v>
      </c>
      <c r="Q39" s="50">
        <v>0</v>
      </c>
      <c r="R39" s="50">
        <v>0</v>
      </c>
      <c r="S39" s="50">
        <v>0</v>
      </c>
      <c r="T39" s="50">
        <v>0</v>
      </c>
      <c r="U39" s="50">
        <v>0</v>
      </c>
      <c r="V39" s="50">
        <v>0</v>
      </c>
      <c r="W39" s="50">
        <v>0</v>
      </c>
      <c r="X39" s="50">
        <v>0</v>
      </c>
      <c r="Y39" s="50">
        <v>0</v>
      </c>
      <c r="Z39" s="50">
        <v>0</v>
      </c>
      <c r="AA39" s="50">
        <v>0</v>
      </c>
      <c r="AB39" s="50">
        <v>0</v>
      </c>
      <c r="AC39" s="50">
        <v>0</v>
      </c>
      <c r="AD39" s="50">
        <v>0</v>
      </c>
      <c r="AE39" s="50">
        <v>0</v>
      </c>
      <c r="AF39" s="50">
        <v>0</v>
      </c>
      <c r="AG39" s="50">
        <v>0</v>
      </c>
      <c r="AH39" s="50">
        <v>0</v>
      </c>
      <c r="AI39" s="50">
        <v>0</v>
      </c>
      <c r="AJ39" s="50">
        <v>0</v>
      </c>
      <c r="AK39" s="50">
        <v>51</v>
      </c>
      <c r="AL39" s="50">
        <v>44</v>
      </c>
      <c r="AM39" s="50">
        <v>0</v>
      </c>
      <c r="AN39" s="50">
        <v>0</v>
      </c>
      <c r="AO39" s="50">
        <v>0</v>
      </c>
      <c r="AP39" s="50">
        <v>0</v>
      </c>
      <c r="AQ39" s="50">
        <v>0</v>
      </c>
      <c r="AR39" s="50">
        <v>0</v>
      </c>
      <c r="AS39" s="50">
        <v>0</v>
      </c>
      <c r="AT39" s="50">
        <v>0</v>
      </c>
      <c r="AU39" s="50">
        <v>21</v>
      </c>
      <c r="AV39" s="50">
        <v>2</v>
      </c>
      <c r="AW39" s="50">
        <v>0</v>
      </c>
      <c r="AX39" s="50">
        <v>0</v>
      </c>
    </row>
    <row r="40" spans="1:50" x14ac:dyDescent="0.25">
      <c r="A40" s="50">
        <v>39</v>
      </c>
      <c r="B40" s="50" t="s">
        <v>24</v>
      </c>
      <c r="C40" s="50" t="s">
        <v>18</v>
      </c>
      <c r="D40" s="50" t="s">
        <v>33</v>
      </c>
      <c r="E40" s="50" t="s">
        <v>103</v>
      </c>
      <c r="F40" s="50" t="s">
        <v>104</v>
      </c>
      <c r="G40" s="50">
        <v>41</v>
      </c>
      <c r="H40" s="50">
        <v>38</v>
      </c>
      <c r="I40" s="50">
        <v>11</v>
      </c>
      <c r="J40" s="50">
        <v>373</v>
      </c>
      <c r="K40" s="50">
        <v>434</v>
      </c>
      <c r="L40" s="50">
        <v>95</v>
      </c>
      <c r="M40" s="50">
        <v>0</v>
      </c>
      <c r="N40" s="50">
        <v>0</v>
      </c>
      <c r="O40" s="50">
        <v>0</v>
      </c>
      <c r="P40" s="50">
        <v>0</v>
      </c>
      <c r="Q40" s="50">
        <v>0</v>
      </c>
      <c r="R40" s="50">
        <v>0</v>
      </c>
      <c r="S40" s="50">
        <v>0</v>
      </c>
      <c r="T40" s="50">
        <v>0</v>
      </c>
      <c r="U40" s="50">
        <v>0</v>
      </c>
      <c r="V40" s="50">
        <v>0</v>
      </c>
      <c r="W40" s="50">
        <v>0</v>
      </c>
      <c r="X40" s="50">
        <v>0</v>
      </c>
      <c r="Y40" s="50">
        <v>0</v>
      </c>
      <c r="Z40" s="50">
        <v>0</v>
      </c>
      <c r="AA40" s="50">
        <v>0</v>
      </c>
      <c r="AB40" s="50">
        <v>0</v>
      </c>
      <c r="AC40" s="50">
        <v>0</v>
      </c>
      <c r="AD40" s="50">
        <v>0</v>
      </c>
      <c r="AE40" s="50">
        <v>0</v>
      </c>
      <c r="AF40" s="50">
        <v>0</v>
      </c>
      <c r="AG40" s="50">
        <v>0</v>
      </c>
      <c r="AH40" s="50">
        <v>0</v>
      </c>
      <c r="AI40" s="50">
        <v>0</v>
      </c>
      <c r="AJ40" s="50">
        <v>0</v>
      </c>
      <c r="AK40" s="50">
        <v>2</v>
      </c>
      <c r="AL40" s="50">
        <v>2</v>
      </c>
      <c r="AM40" s="50">
        <v>0</v>
      </c>
      <c r="AN40" s="50">
        <v>0</v>
      </c>
      <c r="AO40" s="50">
        <v>0</v>
      </c>
      <c r="AP40" s="50">
        <v>0</v>
      </c>
      <c r="AQ40" s="50">
        <v>0</v>
      </c>
      <c r="AR40" s="50">
        <v>0</v>
      </c>
      <c r="AS40" s="50">
        <v>0</v>
      </c>
      <c r="AT40" s="50">
        <v>0</v>
      </c>
      <c r="AU40" s="50">
        <v>0</v>
      </c>
      <c r="AV40" s="50">
        <v>0</v>
      </c>
      <c r="AW40" s="50">
        <v>0</v>
      </c>
      <c r="AX40" s="50">
        <v>0</v>
      </c>
    </row>
    <row r="41" spans="1:50" x14ac:dyDescent="0.25">
      <c r="A41" s="50">
        <v>40</v>
      </c>
      <c r="B41" s="50" t="s">
        <v>24</v>
      </c>
      <c r="C41" s="50" t="s">
        <v>18</v>
      </c>
      <c r="D41" s="50" t="s">
        <v>25</v>
      </c>
      <c r="E41" s="50" t="s">
        <v>105</v>
      </c>
      <c r="F41" s="50" t="s">
        <v>106</v>
      </c>
      <c r="G41" s="50">
        <v>120</v>
      </c>
      <c r="H41" s="50">
        <v>148</v>
      </c>
      <c r="I41" s="50">
        <v>44</v>
      </c>
      <c r="J41" s="50">
        <v>1973</v>
      </c>
      <c r="K41" s="50">
        <v>2356</v>
      </c>
      <c r="L41" s="50">
        <v>529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10</v>
      </c>
      <c r="AL41" s="50">
        <v>7</v>
      </c>
      <c r="AM41" s="50">
        <v>0</v>
      </c>
      <c r="AN41" s="50">
        <v>0</v>
      </c>
      <c r="AO41" s="50">
        <v>0</v>
      </c>
      <c r="AP41" s="50">
        <v>0</v>
      </c>
      <c r="AQ41" s="50">
        <v>0</v>
      </c>
      <c r="AR41" s="50">
        <v>0</v>
      </c>
      <c r="AS41" s="50">
        <v>0</v>
      </c>
      <c r="AT41" s="50">
        <v>0</v>
      </c>
      <c r="AU41" s="50">
        <v>0</v>
      </c>
      <c r="AV41" s="50">
        <v>0</v>
      </c>
      <c r="AW41" s="50">
        <v>0</v>
      </c>
      <c r="AX41" s="50">
        <v>0</v>
      </c>
    </row>
    <row r="42" spans="1:50" x14ac:dyDescent="0.25">
      <c r="A42" s="50">
        <v>41</v>
      </c>
      <c r="B42" s="50" t="s">
        <v>24</v>
      </c>
      <c r="C42" s="50" t="s">
        <v>18</v>
      </c>
      <c r="D42" s="50" t="s">
        <v>28</v>
      </c>
      <c r="E42" s="50" t="s">
        <v>107</v>
      </c>
      <c r="F42" s="50" t="s">
        <v>108</v>
      </c>
      <c r="G42" s="50">
        <v>28</v>
      </c>
      <c r="H42" s="50">
        <v>31</v>
      </c>
      <c r="I42" s="50">
        <v>9</v>
      </c>
      <c r="J42" s="50">
        <v>401</v>
      </c>
      <c r="K42" s="50">
        <v>485</v>
      </c>
      <c r="L42" s="50">
        <v>101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16</v>
      </c>
      <c r="AL42" s="50">
        <v>12</v>
      </c>
      <c r="AM42" s="50">
        <v>0</v>
      </c>
      <c r="AN42" s="50">
        <v>0</v>
      </c>
      <c r="AO42" s="50">
        <v>0</v>
      </c>
      <c r="AP42" s="50">
        <v>0</v>
      </c>
      <c r="AQ42" s="50">
        <v>0</v>
      </c>
      <c r="AR42" s="50">
        <v>0</v>
      </c>
      <c r="AS42" s="50">
        <v>0</v>
      </c>
      <c r="AT42" s="50">
        <v>0</v>
      </c>
      <c r="AU42" s="50">
        <v>0</v>
      </c>
      <c r="AV42" s="50">
        <v>0</v>
      </c>
      <c r="AW42" s="50">
        <v>0</v>
      </c>
      <c r="AX42" s="50">
        <v>0</v>
      </c>
    </row>
    <row r="43" spans="1:50" x14ac:dyDescent="0.25">
      <c r="A43" s="50">
        <v>42</v>
      </c>
      <c r="B43" s="50" t="s">
        <v>24</v>
      </c>
      <c r="C43" s="50" t="s">
        <v>18</v>
      </c>
      <c r="D43" s="50" t="s">
        <v>28</v>
      </c>
      <c r="E43" s="50" t="s">
        <v>109</v>
      </c>
      <c r="F43" s="50" t="s">
        <v>110</v>
      </c>
      <c r="G43" s="50">
        <v>31</v>
      </c>
      <c r="H43" s="50">
        <v>36</v>
      </c>
      <c r="I43" s="50">
        <v>12</v>
      </c>
      <c r="J43" s="50">
        <v>403</v>
      </c>
      <c r="K43" s="50">
        <v>503</v>
      </c>
      <c r="L43" s="50">
        <v>144</v>
      </c>
      <c r="M43" s="50">
        <v>0</v>
      </c>
      <c r="N43" s="50">
        <v>0</v>
      </c>
      <c r="O43" s="50">
        <v>0</v>
      </c>
      <c r="P43" s="50">
        <v>0</v>
      </c>
      <c r="Q43" s="50">
        <v>0</v>
      </c>
      <c r="R43" s="50">
        <v>0</v>
      </c>
      <c r="S43" s="50">
        <v>0</v>
      </c>
      <c r="T43" s="50">
        <v>0</v>
      </c>
      <c r="U43" s="50">
        <v>0</v>
      </c>
      <c r="V43" s="50">
        <v>0</v>
      </c>
      <c r="W43" s="50">
        <v>0</v>
      </c>
      <c r="X43" s="50">
        <v>0</v>
      </c>
      <c r="Y43" s="50">
        <v>0</v>
      </c>
      <c r="Z43" s="50">
        <v>0</v>
      </c>
      <c r="AA43" s="50">
        <v>0</v>
      </c>
      <c r="AB43" s="50">
        <v>0</v>
      </c>
      <c r="AC43" s="50">
        <v>0</v>
      </c>
      <c r="AD43" s="50">
        <v>0</v>
      </c>
      <c r="AE43" s="50">
        <v>0</v>
      </c>
      <c r="AF43" s="50">
        <v>0</v>
      </c>
      <c r="AG43" s="50">
        <v>0</v>
      </c>
      <c r="AH43" s="50">
        <v>0</v>
      </c>
      <c r="AI43" s="50">
        <v>0</v>
      </c>
      <c r="AJ43" s="50">
        <v>0</v>
      </c>
      <c r="AK43" s="50">
        <v>8</v>
      </c>
      <c r="AL43" s="50">
        <v>8</v>
      </c>
      <c r="AM43" s="50">
        <v>0</v>
      </c>
      <c r="AN43" s="50">
        <v>0</v>
      </c>
      <c r="AO43" s="50">
        <v>0</v>
      </c>
      <c r="AP43" s="50">
        <v>0</v>
      </c>
      <c r="AQ43" s="50">
        <v>0</v>
      </c>
      <c r="AR43" s="50">
        <v>0</v>
      </c>
      <c r="AS43" s="50">
        <v>0</v>
      </c>
      <c r="AT43" s="50">
        <v>0</v>
      </c>
      <c r="AU43" s="50">
        <v>0</v>
      </c>
      <c r="AV43" s="50">
        <v>0</v>
      </c>
      <c r="AW43" s="50">
        <v>0</v>
      </c>
      <c r="AX43" s="50">
        <v>0</v>
      </c>
    </row>
    <row r="44" spans="1:50" x14ac:dyDescent="0.25">
      <c r="A44" s="50">
        <v>43</v>
      </c>
      <c r="B44" s="50" t="s">
        <v>24</v>
      </c>
      <c r="C44" s="50" t="s">
        <v>18</v>
      </c>
      <c r="D44" s="50" t="s">
        <v>82</v>
      </c>
      <c r="E44" s="50" t="s">
        <v>111</v>
      </c>
      <c r="F44" s="50" t="s">
        <v>112</v>
      </c>
      <c r="G44" s="50">
        <v>84</v>
      </c>
      <c r="H44" s="50">
        <v>107</v>
      </c>
      <c r="I44" s="50">
        <v>28</v>
      </c>
      <c r="J44" s="50">
        <v>1740</v>
      </c>
      <c r="K44" s="50">
        <v>2091</v>
      </c>
      <c r="L44" s="50">
        <v>504</v>
      </c>
      <c r="M44" s="50">
        <v>0</v>
      </c>
      <c r="N44" s="50">
        <v>0</v>
      </c>
      <c r="O44" s="50">
        <v>0</v>
      </c>
      <c r="P44" s="50">
        <v>0</v>
      </c>
      <c r="Q44" s="50">
        <v>0</v>
      </c>
      <c r="R44" s="50">
        <v>0</v>
      </c>
      <c r="S44" s="50">
        <v>0</v>
      </c>
      <c r="T44" s="50">
        <v>0</v>
      </c>
      <c r="U44" s="50">
        <v>0</v>
      </c>
      <c r="V44" s="50">
        <v>0</v>
      </c>
      <c r="W44" s="50">
        <v>0</v>
      </c>
      <c r="X44" s="50">
        <v>0</v>
      </c>
      <c r="Y44" s="50">
        <v>0</v>
      </c>
      <c r="Z44" s="50">
        <v>0</v>
      </c>
      <c r="AA44" s="50">
        <v>0</v>
      </c>
      <c r="AB44" s="50">
        <v>0</v>
      </c>
      <c r="AC44" s="50">
        <v>0</v>
      </c>
      <c r="AD44" s="50">
        <v>0</v>
      </c>
      <c r="AE44" s="50">
        <v>0</v>
      </c>
      <c r="AF44" s="50">
        <v>0</v>
      </c>
      <c r="AG44" s="50">
        <v>0</v>
      </c>
      <c r="AH44" s="50">
        <v>0</v>
      </c>
      <c r="AI44" s="50">
        <v>0</v>
      </c>
      <c r="AJ44" s="50">
        <v>0</v>
      </c>
      <c r="AK44" s="50">
        <v>25</v>
      </c>
      <c r="AL44" s="50">
        <v>22</v>
      </c>
      <c r="AM44" s="50">
        <v>0</v>
      </c>
      <c r="AN44" s="50">
        <v>0</v>
      </c>
      <c r="AO44" s="50">
        <v>0</v>
      </c>
      <c r="AP44" s="50">
        <v>0</v>
      </c>
      <c r="AQ44" s="50">
        <v>0</v>
      </c>
      <c r="AR44" s="50">
        <v>0</v>
      </c>
      <c r="AS44" s="50">
        <v>0</v>
      </c>
      <c r="AT44" s="50">
        <v>0</v>
      </c>
      <c r="AU44" s="50">
        <v>0</v>
      </c>
      <c r="AV44" s="50">
        <v>0</v>
      </c>
      <c r="AW44" s="50">
        <v>0</v>
      </c>
      <c r="AX44" s="50">
        <v>0</v>
      </c>
    </row>
    <row r="45" spans="1:50" x14ac:dyDescent="0.25">
      <c r="A45" s="50">
        <v>44</v>
      </c>
      <c r="B45" s="50" t="s">
        <v>24</v>
      </c>
      <c r="C45" s="50" t="s">
        <v>18</v>
      </c>
      <c r="D45" s="50" t="s">
        <v>33</v>
      </c>
      <c r="E45" s="50" t="s">
        <v>113</v>
      </c>
      <c r="F45" s="50" t="s">
        <v>114</v>
      </c>
      <c r="G45" s="50">
        <v>26</v>
      </c>
      <c r="H45" s="50">
        <v>29</v>
      </c>
      <c r="I45" s="50">
        <v>8</v>
      </c>
      <c r="J45" s="50">
        <v>288</v>
      </c>
      <c r="K45" s="50">
        <v>363</v>
      </c>
      <c r="L45" s="50">
        <v>91</v>
      </c>
      <c r="M45" s="50">
        <v>0</v>
      </c>
      <c r="N45" s="50">
        <v>0</v>
      </c>
      <c r="O45" s="50">
        <v>0</v>
      </c>
      <c r="P45" s="50">
        <v>0</v>
      </c>
      <c r="Q45" s="50">
        <v>0</v>
      </c>
      <c r="R45" s="50">
        <v>0</v>
      </c>
      <c r="S45" s="50">
        <v>0</v>
      </c>
      <c r="T45" s="50">
        <v>0</v>
      </c>
      <c r="U45" s="50">
        <v>0</v>
      </c>
      <c r="V45" s="50">
        <v>0</v>
      </c>
      <c r="W45" s="50">
        <v>0</v>
      </c>
      <c r="X45" s="50">
        <v>0</v>
      </c>
      <c r="Y45" s="50">
        <v>0</v>
      </c>
      <c r="Z45" s="50">
        <v>0</v>
      </c>
      <c r="AA45" s="50">
        <v>0</v>
      </c>
      <c r="AB45" s="50">
        <v>0</v>
      </c>
      <c r="AC45" s="50">
        <v>0</v>
      </c>
      <c r="AD45" s="50">
        <v>0</v>
      </c>
      <c r="AE45" s="50">
        <v>0</v>
      </c>
      <c r="AF45" s="50">
        <v>0</v>
      </c>
      <c r="AG45" s="50">
        <v>0</v>
      </c>
      <c r="AH45" s="50">
        <v>0</v>
      </c>
      <c r="AI45" s="50">
        <v>0</v>
      </c>
      <c r="AJ45" s="50">
        <v>0</v>
      </c>
      <c r="AK45" s="50">
        <v>2</v>
      </c>
      <c r="AL45" s="50">
        <v>2</v>
      </c>
      <c r="AM45" s="50">
        <v>0</v>
      </c>
      <c r="AN45" s="50">
        <v>0</v>
      </c>
      <c r="AO45" s="50">
        <v>0</v>
      </c>
      <c r="AP45" s="50">
        <v>0</v>
      </c>
      <c r="AQ45" s="50">
        <v>0</v>
      </c>
      <c r="AR45" s="50">
        <v>0</v>
      </c>
      <c r="AS45" s="50">
        <v>0</v>
      </c>
      <c r="AT45" s="50">
        <v>0</v>
      </c>
      <c r="AU45" s="50">
        <v>0</v>
      </c>
      <c r="AV45" s="50">
        <v>0</v>
      </c>
      <c r="AW45" s="50">
        <v>0</v>
      </c>
      <c r="AX45" s="50">
        <v>0</v>
      </c>
    </row>
    <row r="46" spans="1:50" x14ac:dyDescent="0.25">
      <c r="A46" s="50">
        <v>45</v>
      </c>
      <c r="B46" s="50" t="s">
        <v>24</v>
      </c>
      <c r="C46" s="50" t="s">
        <v>18</v>
      </c>
      <c r="D46" s="50" t="s">
        <v>33</v>
      </c>
      <c r="E46" s="50" t="s">
        <v>115</v>
      </c>
      <c r="F46" s="50" t="s">
        <v>116</v>
      </c>
      <c r="G46" s="50">
        <v>51</v>
      </c>
      <c r="H46" s="50">
        <v>70</v>
      </c>
      <c r="I46" s="50">
        <v>16</v>
      </c>
      <c r="J46" s="50">
        <v>800</v>
      </c>
      <c r="K46" s="50">
        <v>1034</v>
      </c>
      <c r="L46" s="50">
        <v>249</v>
      </c>
      <c r="M46" s="50">
        <v>0</v>
      </c>
      <c r="N46" s="50">
        <v>0</v>
      </c>
      <c r="O46" s="50">
        <v>0</v>
      </c>
      <c r="P46" s="50">
        <v>0</v>
      </c>
      <c r="Q46" s="50">
        <v>0</v>
      </c>
      <c r="R46" s="50">
        <v>0</v>
      </c>
      <c r="S46" s="50">
        <v>0</v>
      </c>
      <c r="T46" s="50">
        <v>0</v>
      </c>
      <c r="U46" s="50">
        <v>0</v>
      </c>
      <c r="V46" s="50">
        <v>0</v>
      </c>
      <c r="W46" s="50">
        <v>0</v>
      </c>
      <c r="X46" s="50">
        <v>0</v>
      </c>
      <c r="Y46" s="50">
        <v>0</v>
      </c>
      <c r="Z46" s="50">
        <v>0</v>
      </c>
      <c r="AA46" s="50">
        <v>0</v>
      </c>
      <c r="AB46" s="50">
        <v>0</v>
      </c>
      <c r="AC46" s="50">
        <v>0</v>
      </c>
      <c r="AD46" s="50">
        <v>0</v>
      </c>
      <c r="AE46" s="50">
        <v>0</v>
      </c>
      <c r="AF46" s="50">
        <v>0</v>
      </c>
      <c r="AG46" s="50">
        <v>0</v>
      </c>
      <c r="AH46" s="50">
        <v>0</v>
      </c>
      <c r="AI46" s="50">
        <v>0</v>
      </c>
      <c r="AJ46" s="50">
        <v>0</v>
      </c>
      <c r="AK46" s="50">
        <v>7</v>
      </c>
      <c r="AL46" s="50">
        <v>7</v>
      </c>
      <c r="AM46" s="50">
        <v>0</v>
      </c>
      <c r="AN46" s="50">
        <v>0</v>
      </c>
      <c r="AO46" s="50">
        <v>0</v>
      </c>
      <c r="AP46" s="50">
        <v>0</v>
      </c>
      <c r="AQ46" s="50">
        <v>0</v>
      </c>
      <c r="AR46" s="50">
        <v>0</v>
      </c>
      <c r="AS46" s="50">
        <v>0</v>
      </c>
      <c r="AT46" s="50">
        <v>0</v>
      </c>
      <c r="AU46" s="50">
        <v>0</v>
      </c>
      <c r="AV46" s="50">
        <v>0</v>
      </c>
      <c r="AW46" s="50">
        <v>0</v>
      </c>
      <c r="AX46" s="50">
        <v>0</v>
      </c>
    </row>
    <row r="47" spans="1:50" x14ac:dyDescent="0.25">
      <c r="A47" s="50">
        <v>46</v>
      </c>
      <c r="B47" s="50" t="s">
        <v>24</v>
      </c>
      <c r="C47" s="50" t="s">
        <v>18</v>
      </c>
      <c r="D47" s="50" t="s">
        <v>82</v>
      </c>
      <c r="E47" s="50" t="s">
        <v>117</v>
      </c>
      <c r="F47" s="50" t="s">
        <v>118</v>
      </c>
      <c r="G47" s="50">
        <v>44</v>
      </c>
      <c r="H47" s="50">
        <v>54</v>
      </c>
      <c r="I47" s="50">
        <v>12</v>
      </c>
      <c r="J47" s="50">
        <v>1120</v>
      </c>
      <c r="K47" s="50">
        <v>1322</v>
      </c>
      <c r="L47" s="50">
        <v>244</v>
      </c>
      <c r="M47" s="50">
        <v>0</v>
      </c>
      <c r="N47" s="50">
        <v>0</v>
      </c>
      <c r="O47" s="50">
        <v>0</v>
      </c>
      <c r="P47" s="50">
        <v>0</v>
      </c>
      <c r="Q47" s="50">
        <v>0</v>
      </c>
      <c r="R47" s="50">
        <v>0</v>
      </c>
      <c r="S47" s="50">
        <v>0</v>
      </c>
      <c r="T47" s="50">
        <v>0</v>
      </c>
      <c r="U47" s="50">
        <v>0</v>
      </c>
      <c r="V47" s="50">
        <v>0</v>
      </c>
      <c r="W47" s="50">
        <v>0</v>
      </c>
      <c r="X47" s="50">
        <v>0</v>
      </c>
      <c r="Y47" s="50">
        <v>0</v>
      </c>
      <c r="Z47" s="50">
        <v>0</v>
      </c>
      <c r="AA47" s="50">
        <v>0</v>
      </c>
      <c r="AB47" s="50">
        <v>0</v>
      </c>
      <c r="AC47" s="50">
        <v>0</v>
      </c>
      <c r="AD47" s="50">
        <v>0</v>
      </c>
      <c r="AE47" s="50">
        <v>0</v>
      </c>
      <c r="AF47" s="50">
        <v>0</v>
      </c>
      <c r="AG47" s="50">
        <v>0</v>
      </c>
      <c r="AH47" s="50">
        <v>0</v>
      </c>
      <c r="AI47" s="50">
        <v>0</v>
      </c>
      <c r="AJ47" s="50">
        <v>0</v>
      </c>
      <c r="AK47" s="50">
        <v>15</v>
      </c>
      <c r="AL47" s="50">
        <v>8</v>
      </c>
      <c r="AM47" s="50">
        <v>0</v>
      </c>
      <c r="AN47" s="50">
        <v>0</v>
      </c>
      <c r="AO47" s="50">
        <v>0</v>
      </c>
      <c r="AP47" s="50">
        <v>0</v>
      </c>
      <c r="AQ47" s="50">
        <v>0</v>
      </c>
      <c r="AR47" s="50">
        <v>0</v>
      </c>
      <c r="AS47" s="50">
        <v>0</v>
      </c>
      <c r="AT47" s="50">
        <v>0</v>
      </c>
      <c r="AU47" s="50">
        <v>0</v>
      </c>
      <c r="AV47" s="50">
        <v>0</v>
      </c>
      <c r="AW47" s="50">
        <v>0</v>
      </c>
      <c r="AX47" s="50">
        <v>0</v>
      </c>
    </row>
    <row r="48" spans="1:50" x14ac:dyDescent="0.25">
      <c r="A48" s="50">
        <v>47</v>
      </c>
      <c r="B48" s="50" t="s">
        <v>24</v>
      </c>
      <c r="C48" s="50" t="s">
        <v>18</v>
      </c>
      <c r="D48" s="50" t="s">
        <v>25</v>
      </c>
      <c r="E48" s="50" t="s">
        <v>119</v>
      </c>
      <c r="F48" s="50" t="s">
        <v>120</v>
      </c>
      <c r="G48" s="50">
        <v>48</v>
      </c>
      <c r="H48" s="50">
        <v>66</v>
      </c>
      <c r="I48" s="50">
        <v>16</v>
      </c>
      <c r="J48" s="50">
        <v>825</v>
      </c>
      <c r="K48" s="50">
        <v>1015</v>
      </c>
      <c r="L48" s="50">
        <v>233</v>
      </c>
      <c r="M48" s="50">
        <v>0</v>
      </c>
      <c r="N48" s="50">
        <v>0</v>
      </c>
      <c r="O48" s="50">
        <v>0</v>
      </c>
      <c r="P48" s="50">
        <v>0</v>
      </c>
      <c r="Q48" s="50">
        <v>0</v>
      </c>
      <c r="R48" s="50">
        <v>0</v>
      </c>
      <c r="S48" s="50">
        <v>0</v>
      </c>
      <c r="T48" s="50">
        <v>0</v>
      </c>
      <c r="U48" s="50">
        <v>0</v>
      </c>
      <c r="V48" s="50">
        <v>0</v>
      </c>
      <c r="W48" s="50">
        <v>0</v>
      </c>
      <c r="X48" s="50">
        <v>0</v>
      </c>
      <c r="Y48" s="50">
        <v>0</v>
      </c>
      <c r="Z48" s="50">
        <v>0</v>
      </c>
      <c r="AA48" s="50">
        <v>0</v>
      </c>
      <c r="AB48" s="50">
        <v>0</v>
      </c>
      <c r="AC48" s="50">
        <v>0</v>
      </c>
      <c r="AD48" s="50">
        <v>0</v>
      </c>
      <c r="AE48" s="50">
        <v>0</v>
      </c>
      <c r="AF48" s="50">
        <v>0</v>
      </c>
      <c r="AG48" s="50">
        <v>0</v>
      </c>
      <c r="AH48" s="50">
        <v>0</v>
      </c>
      <c r="AI48" s="50">
        <v>0</v>
      </c>
      <c r="AJ48" s="50">
        <v>0</v>
      </c>
      <c r="AK48" s="50">
        <v>13</v>
      </c>
      <c r="AL48" s="50">
        <v>12</v>
      </c>
      <c r="AM48" s="50">
        <v>0</v>
      </c>
      <c r="AN48" s="50">
        <v>0</v>
      </c>
      <c r="AO48" s="50">
        <v>0</v>
      </c>
      <c r="AP48" s="50">
        <v>0</v>
      </c>
      <c r="AQ48" s="50">
        <v>0</v>
      </c>
      <c r="AR48" s="50">
        <v>0</v>
      </c>
      <c r="AS48" s="50">
        <v>0</v>
      </c>
      <c r="AT48" s="50">
        <v>0</v>
      </c>
      <c r="AU48" s="50">
        <v>0</v>
      </c>
      <c r="AV48" s="50">
        <v>0</v>
      </c>
      <c r="AW48" s="50">
        <v>0</v>
      </c>
      <c r="AX48" s="50">
        <v>0</v>
      </c>
    </row>
    <row r="49" spans="1:50" x14ac:dyDescent="0.25">
      <c r="A49" s="50">
        <v>48</v>
      </c>
      <c r="B49" s="50" t="s">
        <v>24</v>
      </c>
      <c r="C49" s="50" t="s">
        <v>18</v>
      </c>
      <c r="D49" s="50" t="s">
        <v>82</v>
      </c>
      <c r="E49" s="50" t="s">
        <v>121</v>
      </c>
      <c r="F49" s="50" t="s">
        <v>122</v>
      </c>
      <c r="G49" s="50">
        <v>86</v>
      </c>
      <c r="H49" s="50">
        <v>110</v>
      </c>
      <c r="I49" s="50">
        <v>18</v>
      </c>
      <c r="J49" s="50">
        <v>1840</v>
      </c>
      <c r="K49" s="50">
        <v>2278</v>
      </c>
      <c r="L49" s="50">
        <v>325</v>
      </c>
      <c r="M49" s="50">
        <v>0</v>
      </c>
      <c r="N49" s="50">
        <v>0</v>
      </c>
      <c r="O49" s="50">
        <v>0</v>
      </c>
      <c r="P49" s="50">
        <v>0</v>
      </c>
      <c r="Q49" s="50">
        <v>0</v>
      </c>
      <c r="R49" s="50">
        <v>0</v>
      </c>
      <c r="S49" s="50">
        <v>0</v>
      </c>
      <c r="T49" s="50">
        <v>0</v>
      </c>
      <c r="U49" s="50">
        <v>0</v>
      </c>
      <c r="V49" s="50">
        <v>0</v>
      </c>
      <c r="W49" s="50">
        <v>0</v>
      </c>
      <c r="X49" s="50">
        <v>0</v>
      </c>
      <c r="Y49" s="50">
        <v>0</v>
      </c>
      <c r="Z49" s="50">
        <v>0</v>
      </c>
      <c r="AA49" s="50">
        <v>0</v>
      </c>
      <c r="AB49" s="50">
        <v>0</v>
      </c>
      <c r="AC49" s="50">
        <v>0</v>
      </c>
      <c r="AD49" s="50">
        <v>0</v>
      </c>
      <c r="AE49" s="50">
        <v>0</v>
      </c>
      <c r="AF49" s="50">
        <v>0</v>
      </c>
      <c r="AG49" s="50">
        <v>0</v>
      </c>
      <c r="AH49" s="50">
        <v>0</v>
      </c>
      <c r="AI49" s="50">
        <v>0</v>
      </c>
      <c r="AJ49" s="50">
        <v>0</v>
      </c>
      <c r="AK49" s="50">
        <v>34</v>
      </c>
      <c r="AL49" s="50">
        <v>32</v>
      </c>
      <c r="AM49" s="50">
        <v>0</v>
      </c>
      <c r="AN49" s="50">
        <v>0</v>
      </c>
      <c r="AO49" s="50">
        <v>0</v>
      </c>
      <c r="AP49" s="50">
        <v>0</v>
      </c>
      <c r="AQ49" s="50">
        <v>0</v>
      </c>
      <c r="AR49" s="50">
        <v>0</v>
      </c>
      <c r="AS49" s="50">
        <v>0</v>
      </c>
      <c r="AT49" s="50">
        <v>0</v>
      </c>
      <c r="AU49" s="50">
        <v>0</v>
      </c>
      <c r="AV49" s="50">
        <v>0</v>
      </c>
      <c r="AW49" s="50">
        <v>0</v>
      </c>
      <c r="AX49" s="50">
        <v>0</v>
      </c>
    </row>
    <row r="50" spans="1:50" x14ac:dyDescent="0.25">
      <c r="A50" s="50">
        <v>49</v>
      </c>
      <c r="B50" s="50" t="s">
        <v>24</v>
      </c>
      <c r="C50" s="50" t="s">
        <v>18</v>
      </c>
      <c r="D50" s="50" t="s">
        <v>33</v>
      </c>
      <c r="E50" s="50" t="s">
        <v>123</v>
      </c>
      <c r="F50" s="50" t="s">
        <v>124</v>
      </c>
      <c r="G50" s="50">
        <v>54</v>
      </c>
      <c r="H50" s="50">
        <v>77</v>
      </c>
      <c r="I50" s="50">
        <v>16</v>
      </c>
      <c r="J50" s="50">
        <v>706</v>
      </c>
      <c r="K50" s="50">
        <v>951</v>
      </c>
      <c r="L50" s="50">
        <v>183</v>
      </c>
      <c r="M50" s="50">
        <v>0</v>
      </c>
      <c r="N50" s="50">
        <v>0</v>
      </c>
      <c r="O50" s="50">
        <v>0</v>
      </c>
      <c r="P50" s="50">
        <v>0</v>
      </c>
      <c r="Q50" s="50">
        <v>0</v>
      </c>
      <c r="R50" s="50">
        <v>0</v>
      </c>
      <c r="S50" s="50">
        <v>0</v>
      </c>
      <c r="T50" s="50">
        <v>0</v>
      </c>
      <c r="U50" s="50">
        <v>0</v>
      </c>
      <c r="V50" s="50">
        <v>0</v>
      </c>
      <c r="W50" s="50">
        <v>0</v>
      </c>
      <c r="X50" s="50">
        <v>0</v>
      </c>
      <c r="Y50" s="50">
        <v>0</v>
      </c>
      <c r="Z50" s="50">
        <v>0</v>
      </c>
      <c r="AA50" s="50">
        <v>0</v>
      </c>
      <c r="AB50" s="50">
        <v>0</v>
      </c>
      <c r="AC50" s="50">
        <v>0</v>
      </c>
      <c r="AD50" s="50">
        <v>0</v>
      </c>
      <c r="AE50" s="50">
        <v>0</v>
      </c>
      <c r="AF50" s="50">
        <v>0</v>
      </c>
      <c r="AG50" s="50">
        <v>0</v>
      </c>
      <c r="AH50" s="50">
        <v>0</v>
      </c>
      <c r="AI50" s="50">
        <v>0</v>
      </c>
      <c r="AJ50" s="50">
        <v>0</v>
      </c>
      <c r="AK50" s="50">
        <v>15</v>
      </c>
      <c r="AL50" s="50">
        <v>12</v>
      </c>
      <c r="AM50" s="50">
        <v>0</v>
      </c>
      <c r="AN50" s="50">
        <v>0</v>
      </c>
      <c r="AO50" s="50">
        <v>0</v>
      </c>
      <c r="AP50" s="50">
        <v>0</v>
      </c>
      <c r="AQ50" s="50">
        <v>0</v>
      </c>
      <c r="AR50" s="50">
        <v>0</v>
      </c>
      <c r="AS50" s="50">
        <v>0</v>
      </c>
      <c r="AT50" s="50">
        <v>0</v>
      </c>
      <c r="AU50" s="50">
        <v>0</v>
      </c>
      <c r="AV50" s="50">
        <v>0</v>
      </c>
      <c r="AW50" s="50">
        <v>0</v>
      </c>
      <c r="AX50" s="50">
        <v>0</v>
      </c>
    </row>
    <row r="51" spans="1:50" x14ac:dyDescent="0.25">
      <c r="A51" s="50">
        <v>50</v>
      </c>
      <c r="B51" s="50" t="s">
        <v>24</v>
      </c>
      <c r="C51" s="50" t="s">
        <v>18</v>
      </c>
      <c r="D51" s="50" t="s">
        <v>28</v>
      </c>
      <c r="E51" s="50" t="s">
        <v>125</v>
      </c>
      <c r="F51" s="50" t="s">
        <v>126</v>
      </c>
      <c r="G51" s="50">
        <v>24</v>
      </c>
      <c r="H51" s="50">
        <v>28</v>
      </c>
      <c r="I51" s="50">
        <v>9</v>
      </c>
      <c r="J51" s="50">
        <v>350</v>
      </c>
      <c r="K51" s="50">
        <v>399</v>
      </c>
      <c r="L51" s="50">
        <v>104</v>
      </c>
      <c r="M51" s="50">
        <v>0</v>
      </c>
      <c r="N51" s="50">
        <v>0</v>
      </c>
      <c r="O51" s="50">
        <v>0</v>
      </c>
      <c r="P51" s="50">
        <v>0</v>
      </c>
      <c r="Q51" s="50">
        <v>0</v>
      </c>
      <c r="R51" s="50">
        <v>0</v>
      </c>
      <c r="S51" s="50">
        <v>0</v>
      </c>
      <c r="T51" s="50">
        <v>0</v>
      </c>
      <c r="U51" s="50">
        <v>0</v>
      </c>
      <c r="V51" s="50">
        <v>0</v>
      </c>
      <c r="W51" s="50">
        <v>0</v>
      </c>
      <c r="X51" s="50">
        <v>0</v>
      </c>
      <c r="Y51" s="50">
        <v>0</v>
      </c>
      <c r="Z51" s="50">
        <v>0</v>
      </c>
      <c r="AA51" s="50">
        <v>0</v>
      </c>
      <c r="AB51" s="50">
        <v>0</v>
      </c>
      <c r="AC51" s="50">
        <v>0</v>
      </c>
      <c r="AD51" s="50">
        <v>0</v>
      </c>
      <c r="AE51" s="50">
        <v>0</v>
      </c>
      <c r="AF51" s="50">
        <v>0</v>
      </c>
      <c r="AG51" s="50">
        <v>0</v>
      </c>
      <c r="AH51" s="50">
        <v>0</v>
      </c>
      <c r="AI51" s="50">
        <v>0</v>
      </c>
      <c r="AJ51" s="50">
        <v>0</v>
      </c>
      <c r="AK51" s="50">
        <v>10</v>
      </c>
      <c r="AL51" s="50">
        <v>9</v>
      </c>
      <c r="AM51" s="50">
        <v>0</v>
      </c>
      <c r="AN51" s="50">
        <v>0</v>
      </c>
      <c r="AO51" s="50">
        <v>0</v>
      </c>
      <c r="AP51" s="50">
        <v>0</v>
      </c>
      <c r="AQ51" s="50">
        <v>0</v>
      </c>
      <c r="AR51" s="50">
        <v>0</v>
      </c>
      <c r="AS51" s="50">
        <v>0</v>
      </c>
      <c r="AT51" s="50">
        <v>0</v>
      </c>
      <c r="AU51" s="50">
        <v>0</v>
      </c>
      <c r="AV51" s="50">
        <v>0</v>
      </c>
      <c r="AW51" s="50">
        <v>0</v>
      </c>
      <c r="AX51" s="50">
        <v>0</v>
      </c>
    </row>
    <row r="52" spans="1:50" x14ac:dyDescent="0.25">
      <c r="A52" s="50">
        <v>51</v>
      </c>
      <c r="B52" s="50" t="s">
        <v>24</v>
      </c>
      <c r="C52" s="50" t="s">
        <v>18</v>
      </c>
      <c r="D52" s="50" t="s">
        <v>28</v>
      </c>
      <c r="E52" s="50" t="s">
        <v>127</v>
      </c>
      <c r="F52" s="50" t="s">
        <v>128</v>
      </c>
      <c r="G52" s="50">
        <v>19</v>
      </c>
      <c r="H52" s="50">
        <v>27</v>
      </c>
      <c r="I52" s="50">
        <v>4</v>
      </c>
      <c r="J52" s="50">
        <v>220</v>
      </c>
      <c r="K52" s="50">
        <v>306</v>
      </c>
      <c r="L52" s="50">
        <v>25</v>
      </c>
      <c r="M52" s="50">
        <v>0</v>
      </c>
      <c r="N52" s="50">
        <v>0</v>
      </c>
      <c r="O52" s="50">
        <v>0</v>
      </c>
      <c r="P52" s="50">
        <v>0</v>
      </c>
      <c r="Q52" s="50">
        <v>0</v>
      </c>
      <c r="R52" s="50">
        <v>0</v>
      </c>
      <c r="S52" s="50">
        <v>0</v>
      </c>
      <c r="T52" s="50">
        <v>0</v>
      </c>
      <c r="U52" s="50">
        <v>0</v>
      </c>
      <c r="V52" s="50">
        <v>0</v>
      </c>
      <c r="W52" s="50">
        <v>0</v>
      </c>
      <c r="X52" s="50">
        <v>0</v>
      </c>
      <c r="Y52" s="50">
        <v>0</v>
      </c>
      <c r="Z52" s="50">
        <v>0</v>
      </c>
      <c r="AA52" s="50">
        <v>0</v>
      </c>
      <c r="AB52" s="50">
        <v>0</v>
      </c>
      <c r="AC52" s="50">
        <v>0</v>
      </c>
      <c r="AD52" s="50">
        <v>0</v>
      </c>
      <c r="AE52" s="50">
        <v>0</v>
      </c>
      <c r="AF52" s="50">
        <v>0</v>
      </c>
      <c r="AG52" s="50">
        <v>0</v>
      </c>
      <c r="AH52" s="50">
        <v>0</v>
      </c>
      <c r="AI52" s="50">
        <v>0</v>
      </c>
      <c r="AJ52" s="50">
        <v>0</v>
      </c>
      <c r="AK52" s="50">
        <v>4</v>
      </c>
      <c r="AL52" s="50">
        <v>3</v>
      </c>
      <c r="AM52" s="50">
        <v>0</v>
      </c>
      <c r="AN52" s="50">
        <v>0</v>
      </c>
      <c r="AO52" s="50">
        <v>0</v>
      </c>
      <c r="AP52" s="50">
        <v>0</v>
      </c>
      <c r="AQ52" s="50">
        <v>0</v>
      </c>
      <c r="AR52" s="50">
        <v>0</v>
      </c>
      <c r="AS52" s="50">
        <v>0</v>
      </c>
      <c r="AT52" s="50">
        <v>0</v>
      </c>
      <c r="AU52" s="50">
        <v>0</v>
      </c>
      <c r="AV52" s="50">
        <v>0</v>
      </c>
      <c r="AW52" s="50">
        <v>0</v>
      </c>
      <c r="AX52" s="50">
        <v>0</v>
      </c>
    </row>
    <row r="53" spans="1:50" x14ac:dyDescent="0.25">
      <c r="A53" s="50">
        <v>52</v>
      </c>
      <c r="B53" s="50" t="s">
        <v>24</v>
      </c>
      <c r="C53" s="50" t="s">
        <v>18</v>
      </c>
      <c r="D53" s="50" t="s">
        <v>33</v>
      </c>
      <c r="E53" s="50" t="s">
        <v>129</v>
      </c>
      <c r="F53" s="50" t="s">
        <v>130</v>
      </c>
      <c r="G53" s="50">
        <v>35</v>
      </c>
      <c r="H53" s="50">
        <v>44</v>
      </c>
      <c r="I53" s="50">
        <v>13</v>
      </c>
      <c r="J53" s="50">
        <v>572</v>
      </c>
      <c r="K53" s="50">
        <v>685</v>
      </c>
      <c r="L53" s="50">
        <v>170</v>
      </c>
      <c r="M53" s="50">
        <v>0</v>
      </c>
      <c r="N53" s="50">
        <v>0</v>
      </c>
      <c r="O53" s="50">
        <v>0</v>
      </c>
      <c r="P53" s="50">
        <v>0</v>
      </c>
      <c r="Q53" s="50">
        <v>0</v>
      </c>
      <c r="R53" s="50">
        <v>0</v>
      </c>
      <c r="S53" s="50">
        <v>0</v>
      </c>
      <c r="T53" s="50">
        <v>0</v>
      </c>
      <c r="U53" s="50">
        <v>0</v>
      </c>
      <c r="V53" s="50">
        <v>0</v>
      </c>
      <c r="W53" s="50">
        <v>0</v>
      </c>
      <c r="X53" s="50">
        <v>0</v>
      </c>
      <c r="Y53" s="50">
        <v>0</v>
      </c>
      <c r="Z53" s="50">
        <v>0</v>
      </c>
      <c r="AA53" s="50">
        <v>0</v>
      </c>
      <c r="AB53" s="50">
        <v>0</v>
      </c>
      <c r="AC53" s="50">
        <v>0</v>
      </c>
      <c r="AD53" s="50">
        <v>0</v>
      </c>
      <c r="AE53" s="50">
        <v>0</v>
      </c>
      <c r="AF53" s="50">
        <v>0</v>
      </c>
      <c r="AG53" s="50">
        <v>0</v>
      </c>
      <c r="AH53" s="50">
        <v>0</v>
      </c>
      <c r="AI53" s="50">
        <v>0</v>
      </c>
      <c r="AJ53" s="50">
        <v>0</v>
      </c>
      <c r="AK53" s="50">
        <v>6</v>
      </c>
      <c r="AL53" s="50">
        <v>6</v>
      </c>
      <c r="AM53" s="50">
        <v>0</v>
      </c>
      <c r="AN53" s="50">
        <v>0</v>
      </c>
      <c r="AO53" s="50">
        <v>0</v>
      </c>
      <c r="AP53" s="50">
        <v>0</v>
      </c>
      <c r="AQ53" s="50">
        <v>0</v>
      </c>
      <c r="AR53" s="50">
        <v>0</v>
      </c>
      <c r="AS53" s="50">
        <v>0</v>
      </c>
      <c r="AT53" s="50">
        <v>0</v>
      </c>
      <c r="AU53" s="50">
        <v>0</v>
      </c>
      <c r="AV53" s="50">
        <v>0</v>
      </c>
      <c r="AW53" s="50">
        <v>0</v>
      </c>
      <c r="AX53" s="50">
        <v>0</v>
      </c>
    </row>
    <row r="54" spans="1:50" x14ac:dyDescent="0.25">
      <c r="A54" s="50">
        <v>53</v>
      </c>
      <c r="B54" s="50" t="s">
        <v>24</v>
      </c>
      <c r="C54" s="50" t="s">
        <v>18</v>
      </c>
      <c r="D54" s="50" t="s">
        <v>25</v>
      </c>
      <c r="E54" s="50" t="s">
        <v>131</v>
      </c>
      <c r="F54" s="50" t="s">
        <v>132</v>
      </c>
      <c r="G54" s="50">
        <v>79</v>
      </c>
      <c r="H54" s="50">
        <v>96</v>
      </c>
      <c r="I54" s="50">
        <v>18</v>
      </c>
      <c r="J54" s="50">
        <v>967</v>
      </c>
      <c r="K54" s="50">
        <v>1323</v>
      </c>
      <c r="L54" s="50">
        <v>262</v>
      </c>
      <c r="M54" s="50">
        <v>0</v>
      </c>
      <c r="N54" s="50">
        <v>0</v>
      </c>
      <c r="O54" s="50">
        <v>0</v>
      </c>
      <c r="P54" s="50">
        <v>0</v>
      </c>
      <c r="Q54" s="50">
        <v>0</v>
      </c>
      <c r="R54" s="50">
        <v>0</v>
      </c>
      <c r="S54" s="50">
        <v>0</v>
      </c>
      <c r="T54" s="50">
        <v>0</v>
      </c>
      <c r="U54" s="50">
        <v>0</v>
      </c>
      <c r="V54" s="50">
        <v>0</v>
      </c>
      <c r="W54" s="50">
        <v>0</v>
      </c>
      <c r="X54" s="50">
        <v>0</v>
      </c>
      <c r="Y54" s="50">
        <v>0</v>
      </c>
      <c r="Z54" s="50">
        <v>0</v>
      </c>
      <c r="AA54" s="50">
        <v>0</v>
      </c>
      <c r="AB54" s="50">
        <v>0</v>
      </c>
      <c r="AC54" s="50">
        <v>0</v>
      </c>
      <c r="AD54" s="50">
        <v>0</v>
      </c>
      <c r="AE54" s="50">
        <v>0</v>
      </c>
      <c r="AF54" s="50">
        <v>0</v>
      </c>
      <c r="AG54" s="50">
        <v>0</v>
      </c>
      <c r="AH54" s="50">
        <v>0</v>
      </c>
      <c r="AI54" s="50">
        <v>0</v>
      </c>
      <c r="AJ54" s="50">
        <v>0</v>
      </c>
      <c r="AK54" s="50">
        <v>17</v>
      </c>
      <c r="AL54" s="50">
        <v>14</v>
      </c>
      <c r="AM54" s="50">
        <v>0</v>
      </c>
      <c r="AN54" s="50">
        <v>0</v>
      </c>
      <c r="AO54" s="50">
        <v>0</v>
      </c>
      <c r="AP54" s="50">
        <v>0</v>
      </c>
      <c r="AQ54" s="50">
        <v>0</v>
      </c>
      <c r="AR54" s="50">
        <v>0</v>
      </c>
      <c r="AS54" s="50">
        <v>0</v>
      </c>
      <c r="AT54" s="50">
        <v>0</v>
      </c>
      <c r="AU54" s="50">
        <v>0</v>
      </c>
      <c r="AV54" s="50">
        <v>0</v>
      </c>
      <c r="AW54" s="50">
        <v>0</v>
      </c>
      <c r="AX54" s="50">
        <v>0</v>
      </c>
    </row>
    <row r="55" spans="1:50" x14ac:dyDescent="0.25">
      <c r="A55" s="50">
        <v>54</v>
      </c>
      <c r="B55" s="50" t="s">
        <v>24</v>
      </c>
      <c r="C55" s="50" t="s">
        <v>18</v>
      </c>
      <c r="D55" s="50" t="s">
        <v>28</v>
      </c>
      <c r="E55" s="50" t="s">
        <v>133</v>
      </c>
      <c r="F55" s="50" t="s">
        <v>134</v>
      </c>
      <c r="G55" s="50">
        <v>32</v>
      </c>
      <c r="H55" s="50">
        <v>35</v>
      </c>
      <c r="I55" s="50">
        <v>14</v>
      </c>
      <c r="J55" s="50">
        <v>312</v>
      </c>
      <c r="K55" s="50">
        <v>406</v>
      </c>
      <c r="L55" s="50">
        <v>111</v>
      </c>
      <c r="M55" s="50">
        <v>0</v>
      </c>
      <c r="N55" s="50">
        <v>0</v>
      </c>
      <c r="O55" s="50">
        <v>0</v>
      </c>
      <c r="P55" s="50">
        <v>0</v>
      </c>
      <c r="Q55" s="50">
        <v>0</v>
      </c>
      <c r="R55" s="50">
        <v>0</v>
      </c>
      <c r="S55" s="50">
        <v>0</v>
      </c>
      <c r="T55" s="50">
        <v>0</v>
      </c>
      <c r="U55" s="50">
        <v>0</v>
      </c>
      <c r="V55" s="50">
        <v>0</v>
      </c>
      <c r="W55" s="50">
        <v>0</v>
      </c>
      <c r="X55" s="50">
        <v>0</v>
      </c>
      <c r="Y55" s="50">
        <v>0</v>
      </c>
      <c r="Z55" s="50">
        <v>0</v>
      </c>
      <c r="AA55" s="50">
        <v>0</v>
      </c>
      <c r="AB55" s="50">
        <v>0</v>
      </c>
      <c r="AC55" s="50">
        <v>0</v>
      </c>
      <c r="AD55" s="50">
        <v>0</v>
      </c>
      <c r="AE55" s="50">
        <v>0</v>
      </c>
      <c r="AF55" s="50">
        <v>0</v>
      </c>
      <c r="AG55" s="50">
        <v>0</v>
      </c>
      <c r="AH55" s="50">
        <v>0</v>
      </c>
      <c r="AI55" s="50">
        <v>0</v>
      </c>
      <c r="AJ55" s="50">
        <v>0</v>
      </c>
      <c r="AK55" s="50">
        <v>10</v>
      </c>
      <c r="AL55" s="50">
        <v>9</v>
      </c>
      <c r="AM55" s="50">
        <v>0</v>
      </c>
      <c r="AN55" s="50">
        <v>0</v>
      </c>
      <c r="AO55" s="50">
        <v>0</v>
      </c>
      <c r="AP55" s="50">
        <v>0</v>
      </c>
      <c r="AQ55" s="50">
        <v>0</v>
      </c>
      <c r="AR55" s="50">
        <v>0</v>
      </c>
      <c r="AS55" s="50">
        <v>0</v>
      </c>
      <c r="AT55" s="50">
        <v>0</v>
      </c>
      <c r="AU55" s="50">
        <v>0</v>
      </c>
      <c r="AV55" s="50">
        <v>0</v>
      </c>
      <c r="AW55" s="50">
        <v>0</v>
      </c>
      <c r="AX55" s="50">
        <v>0</v>
      </c>
    </row>
    <row r="56" spans="1:50" x14ac:dyDescent="0.25">
      <c r="A56" s="50">
        <v>55</v>
      </c>
      <c r="B56" s="50" t="s">
        <v>24</v>
      </c>
      <c r="C56" s="50" t="s">
        <v>18</v>
      </c>
      <c r="D56" s="50" t="s">
        <v>28</v>
      </c>
      <c r="E56" s="50" t="s">
        <v>135</v>
      </c>
      <c r="F56" s="50" t="s">
        <v>136</v>
      </c>
      <c r="G56" s="50">
        <v>30</v>
      </c>
      <c r="H56" s="50">
        <v>33</v>
      </c>
      <c r="I56" s="50">
        <v>5</v>
      </c>
      <c r="J56" s="50">
        <v>285</v>
      </c>
      <c r="K56" s="50">
        <v>378</v>
      </c>
      <c r="L56" s="50">
        <v>60</v>
      </c>
      <c r="M56" s="50">
        <v>0</v>
      </c>
      <c r="N56" s="50">
        <v>0</v>
      </c>
      <c r="O56" s="50">
        <v>0</v>
      </c>
      <c r="P56" s="50">
        <v>0</v>
      </c>
      <c r="Q56" s="50">
        <v>0</v>
      </c>
      <c r="R56" s="50">
        <v>0</v>
      </c>
      <c r="S56" s="50">
        <v>0</v>
      </c>
      <c r="T56" s="50">
        <v>0</v>
      </c>
      <c r="U56" s="50">
        <v>0</v>
      </c>
      <c r="V56" s="50">
        <v>0</v>
      </c>
      <c r="W56" s="50">
        <v>0</v>
      </c>
      <c r="X56" s="50">
        <v>0</v>
      </c>
      <c r="Y56" s="50">
        <v>0</v>
      </c>
      <c r="Z56" s="50">
        <v>0</v>
      </c>
      <c r="AA56" s="50">
        <v>0</v>
      </c>
      <c r="AB56" s="50">
        <v>0</v>
      </c>
      <c r="AC56" s="50">
        <v>0</v>
      </c>
      <c r="AD56" s="50">
        <v>0</v>
      </c>
      <c r="AE56" s="50">
        <v>0</v>
      </c>
      <c r="AF56" s="50">
        <v>0</v>
      </c>
      <c r="AG56" s="50">
        <v>0</v>
      </c>
      <c r="AH56" s="50">
        <v>0</v>
      </c>
      <c r="AI56" s="50">
        <v>0</v>
      </c>
      <c r="AJ56" s="50">
        <v>0</v>
      </c>
      <c r="AK56" s="50">
        <v>0</v>
      </c>
      <c r="AL56" s="50">
        <v>0</v>
      </c>
      <c r="AM56" s="50">
        <v>0</v>
      </c>
      <c r="AN56" s="50">
        <v>0</v>
      </c>
      <c r="AO56" s="50">
        <v>0</v>
      </c>
      <c r="AP56" s="50">
        <v>0</v>
      </c>
      <c r="AQ56" s="50">
        <v>0</v>
      </c>
      <c r="AR56" s="50">
        <v>0</v>
      </c>
      <c r="AS56" s="50">
        <v>0</v>
      </c>
      <c r="AT56" s="50">
        <v>0</v>
      </c>
      <c r="AU56" s="50">
        <v>0</v>
      </c>
      <c r="AV56" s="50">
        <v>0</v>
      </c>
      <c r="AW56" s="50">
        <v>0</v>
      </c>
      <c r="AX56" s="50">
        <v>0</v>
      </c>
    </row>
    <row r="57" spans="1:50" x14ac:dyDescent="0.25">
      <c r="A57" s="50">
        <v>56</v>
      </c>
      <c r="B57" s="50" t="s">
        <v>24</v>
      </c>
      <c r="C57" s="50" t="s">
        <v>18</v>
      </c>
      <c r="D57" s="50" t="s">
        <v>33</v>
      </c>
      <c r="E57" s="50" t="s">
        <v>137</v>
      </c>
      <c r="F57" s="50" t="s">
        <v>138</v>
      </c>
      <c r="G57" s="50">
        <v>50</v>
      </c>
      <c r="H57" s="50">
        <v>52</v>
      </c>
      <c r="I57" s="50">
        <v>10</v>
      </c>
      <c r="J57" s="50">
        <v>948</v>
      </c>
      <c r="K57" s="50">
        <v>1056</v>
      </c>
      <c r="L57" s="50">
        <v>186</v>
      </c>
      <c r="M57" s="50">
        <v>0</v>
      </c>
      <c r="N57" s="50">
        <v>0</v>
      </c>
      <c r="O57" s="50">
        <v>0</v>
      </c>
      <c r="P57" s="50">
        <v>0</v>
      </c>
      <c r="Q57" s="50">
        <v>0</v>
      </c>
      <c r="R57" s="50">
        <v>0</v>
      </c>
      <c r="S57" s="50">
        <v>0</v>
      </c>
      <c r="T57" s="50">
        <v>0</v>
      </c>
      <c r="U57" s="50">
        <v>0</v>
      </c>
      <c r="V57" s="50">
        <v>0</v>
      </c>
      <c r="W57" s="50">
        <v>0</v>
      </c>
      <c r="X57" s="50">
        <v>0</v>
      </c>
      <c r="Y57" s="50">
        <v>0</v>
      </c>
      <c r="Z57" s="50">
        <v>0</v>
      </c>
      <c r="AA57" s="50">
        <v>0</v>
      </c>
      <c r="AB57" s="50">
        <v>0</v>
      </c>
      <c r="AC57" s="50">
        <v>0</v>
      </c>
      <c r="AD57" s="50">
        <v>0</v>
      </c>
      <c r="AE57" s="50">
        <v>0</v>
      </c>
      <c r="AF57" s="50">
        <v>0</v>
      </c>
      <c r="AG57" s="50">
        <v>0</v>
      </c>
      <c r="AH57" s="50">
        <v>0</v>
      </c>
      <c r="AI57" s="50">
        <v>0</v>
      </c>
      <c r="AJ57" s="50">
        <v>0</v>
      </c>
      <c r="AK57" s="50">
        <v>11</v>
      </c>
      <c r="AL57" s="50">
        <v>9</v>
      </c>
      <c r="AM57" s="50">
        <v>0</v>
      </c>
      <c r="AN57" s="50">
        <v>0</v>
      </c>
      <c r="AO57" s="50">
        <v>0</v>
      </c>
      <c r="AP57" s="50">
        <v>0</v>
      </c>
      <c r="AQ57" s="50">
        <v>0</v>
      </c>
      <c r="AR57" s="50">
        <v>0</v>
      </c>
      <c r="AS57" s="50">
        <v>0</v>
      </c>
      <c r="AT57" s="50">
        <v>0</v>
      </c>
      <c r="AU57" s="50">
        <v>0</v>
      </c>
      <c r="AV57" s="50">
        <v>0</v>
      </c>
      <c r="AW57" s="50">
        <v>0</v>
      </c>
      <c r="AX57" s="50">
        <v>0</v>
      </c>
    </row>
    <row r="58" spans="1:50" x14ac:dyDescent="0.25">
      <c r="A58" s="50">
        <v>57</v>
      </c>
      <c r="B58" s="50" t="s">
        <v>24</v>
      </c>
      <c r="C58" s="50" t="s">
        <v>18</v>
      </c>
      <c r="D58" s="50" t="s">
        <v>33</v>
      </c>
      <c r="E58" s="50" t="s">
        <v>139</v>
      </c>
      <c r="F58" s="50" t="s">
        <v>140</v>
      </c>
      <c r="G58" s="50">
        <v>35</v>
      </c>
      <c r="H58" s="50">
        <v>56</v>
      </c>
      <c r="I58" s="50">
        <v>14</v>
      </c>
      <c r="J58" s="50">
        <v>523</v>
      </c>
      <c r="K58" s="50">
        <v>812</v>
      </c>
      <c r="L58" s="50">
        <v>206</v>
      </c>
      <c r="M58" s="50">
        <v>0</v>
      </c>
      <c r="N58" s="50">
        <v>0</v>
      </c>
      <c r="O58" s="50">
        <v>0</v>
      </c>
      <c r="P58" s="50">
        <v>0</v>
      </c>
      <c r="Q58" s="50">
        <v>0</v>
      </c>
      <c r="R58" s="50">
        <v>0</v>
      </c>
      <c r="S58" s="50">
        <v>0</v>
      </c>
      <c r="T58" s="50">
        <v>0</v>
      </c>
      <c r="U58" s="50">
        <v>0</v>
      </c>
      <c r="V58" s="50">
        <v>0</v>
      </c>
      <c r="W58" s="50">
        <v>0</v>
      </c>
      <c r="X58" s="50">
        <v>0</v>
      </c>
      <c r="Y58" s="50">
        <v>0</v>
      </c>
      <c r="Z58" s="50">
        <v>0</v>
      </c>
      <c r="AA58" s="50">
        <v>0</v>
      </c>
      <c r="AB58" s="50">
        <v>0</v>
      </c>
      <c r="AC58" s="50">
        <v>0</v>
      </c>
      <c r="AD58" s="50">
        <v>0</v>
      </c>
      <c r="AE58" s="50">
        <v>112</v>
      </c>
      <c r="AF58" s="50">
        <v>0</v>
      </c>
      <c r="AG58" s="50">
        <v>0</v>
      </c>
      <c r="AH58" s="50">
        <v>0</v>
      </c>
      <c r="AI58" s="50">
        <v>0</v>
      </c>
      <c r="AJ58" s="50">
        <v>0</v>
      </c>
      <c r="AK58" s="50">
        <v>12</v>
      </c>
      <c r="AL58" s="50">
        <v>11</v>
      </c>
      <c r="AM58" s="50">
        <v>0</v>
      </c>
      <c r="AN58" s="50">
        <v>0</v>
      </c>
      <c r="AO58" s="50">
        <v>0</v>
      </c>
      <c r="AP58" s="50">
        <v>0</v>
      </c>
      <c r="AQ58" s="50">
        <v>0</v>
      </c>
      <c r="AR58" s="50">
        <v>0</v>
      </c>
      <c r="AS58" s="50">
        <v>0</v>
      </c>
      <c r="AT58" s="50">
        <v>0</v>
      </c>
      <c r="AU58" s="50">
        <v>0</v>
      </c>
      <c r="AV58" s="50">
        <v>0</v>
      </c>
      <c r="AW58" s="50">
        <v>0</v>
      </c>
      <c r="AX58" s="50">
        <v>0</v>
      </c>
    </row>
    <row r="59" spans="1:50" x14ac:dyDescent="0.25">
      <c r="A59" s="50">
        <v>58</v>
      </c>
      <c r="B59" s="50" t="s">
        <v>24</v>
      </c>
      <c r="C59" s="50" t="s">
        <v>18</v>
      </c>
      <c r="D59" s="50" t="s">
        <v>33</v>
      </c>
      <c r="E59" s="50" t="s">
        <v>141</v>
      </c>
      <c r="F59" s="50" t="s">
        <v>142</v>
      </c>
      <c r="G59" s="50">
        <v>50</v>
      </c>
      <c r="H59" s="50">
        <v>65</v>
      </c>
      <c r="I59" s="50">
        <v>11</v>
      </c>
      <c r="J59" s="50">
        <v>806</v>
      </c>
      <c r="K59" s="50">
        <v>899</v>
      </c>
      <c r="L59" s="50">
        <v>174</v>
      </c>
      <c r="M59" s="50">
        <v>0</v>
      </c>
      <c r="N59" s="50">
        <v>0</v>
      </c>
      <c r="O59" s="50">
        <v>0</v>
      </c>
      <c r="P59" s="50">
        <v>0</v>
      </c>
      <c r="Q59" s="50">
        <v>0</v>
      </c>
      <c r="R59" s="50">
        <v>0</v>
      </c>
      <c r="S59" s="50">
        <v>0</v>
      </c>
      <c r="T59" s="50">
        <v>0</v>
      </c>
      <c r="U59" s="50">
        <v>0</v>
      </c>
      <c r="V59" s="50">
        <v>0</v>
      </c>
      <c r="W59" s="50">
        <v>0</v>
      </c>
      <c r="X59" s="50">
        <v>0</v>
      </c>
      <c r="Y59" s="50">
        <v>0</v>
      </c>
      <c r="Z59" s="50">
        <v>0</v>
      </c>
      <c r="AA59" s="50">
        <v>0</v>
      </c>
      <c r="AB59" s="50">
        <v>0</v>
      </c>
      <c r="AC59" s="50">
        <v>0</v>
      </c>
      <c r="AD59" s="50">
        <v>0</v>
      </c>
      <c r="AE59" s="50">
        <v>0</v>
      </c>
      <c r="AF59" s="50">
        <v>0</v>
      </c>
      <c r="AG59" s="50">
        <v>0</v>
      </c>
      <c r="AH59" s="50">
        <v>0</v>
      </c>
      <c r="AI59" s="50">
        <v>0</v>
      </c>
      <c r="AJ59" s="50">
        <v>0</v>
      </c>
      <c r="AK59" s="50">
        <v>17</v>
      </c>
      <c r="AL59" s="50">
        <v>11</v>
      </c>
      <c r="AM59" s="50">
        <v>0</v>
      </c>
      <c r="AN59" s="50">
        <v>0</v>
      </c>
      <c r="AO59" s="50">
        <v>0</v>
      </c>
      <c r="AP59" s="50">
        <v>0</v>
      </c>
      <c r="AQ59" s="50">
        <v>0</v>
      </c>
      <c r="AR59" s="50">
        <v>0</v>
      </c>
      <c r="AS59" s="50">
        <v>0</v>
      </c>
      <c r="AT59" s="50">
        <v>0</v>
      </c>
      <c r="AU59" s="50">
        <v>0</v>
      </c>
      <c r="AV59" s="50">
        <v>0</v>
      </c>
      <c r="AW59" s="50">
        <v>0</v>
      </c>
      <c r="AX59" s="50">
        <v>0</v>
      </c>
    </row>
    <row r="60" spans="1:50" x14ac:dyDescent="0.25">
      <c r="A60" s="50">
        <v>59</v>
      </c>
      <c r="B60" s="50" t="s">
        <v>24</v>
      </c>
      <c r="C60" s="50" t="s">
        <v>18</v>
      </c>
      <c r="D60" s="50" t="s">
        <v>28</v>
      </c>
      <c r="E60" s="50" t="s">
        <v>143</v>
      </c>
      <c r="F60" s="50" t="s">
        <v>144</v>
      </c>
      <c r="G60" s="50">
        <v>51</v>
      </c>
      <c r="H60" s="50">
        <v>58</v>
      </c>
      <c r="I60" s="50">
        <v>16</v>
      </c>
      <c r="J60" s="50">
        <v>478</v>
      </c>
      <c r="K60" s="50">
        <v>661</v>
      </c>
      <c r="L60" s="50">
        <v>134</v>
      </c>
      <c r="M60" s="50">
        <v>0</v>
      </c>
      <c r="N60" s="50">
        <v>0</v>
      </c>
      <c r="O60" s="50">
        <v>0</v>
      </c>
      <c r="P60" s="50">
        <v>0</v>
      </c>
      <c r="Q60" s="50">
        <v>0</v>
      </c>
      <c r="R60" s="50">
        <v>0</v>
      </c>
      <c r="S60" s="50">
        <v>0</v>
      </c>
      <c r="T60" s="50">
        <v>0</v>
      </c>
      <c r="U60" s="50">
        <v>0</v>
      </c>
      <c r="V60" s="50">
        <v>0</v>
      </c>
      <c r="W60" s="50">
        <v>0</v>
      </c>
      <c r="X60" s="50">
        <v>0</v>
      </c>
      <c r="Y60" s="50">
        <v>0</v>
      </c>
      <c r="Z60" s="50">
        <v>0</v>
      </c>
      <c r="AA60" s="50">
        <v>0</v>
      </c>
      <c r="AB60" s="50">
        <v>0</v>
      </c>
      <c r="AC60" s="50">
        <v>0</v>
      </c>
      <c r="AD60" s="50">
        <v>0</v>
      </c>
      <c r="AE60" s="50">
        <v>0</v>
      </c>
      <c r="AF60" s="50">
        <v>0</v>
      </c>
      <c r="AG60" s="50">
        <v>0</v>
      </c>
      <c r="AH60" s="50">
        <v>0</v>
      </c>
      <c r="AI60" s="50">
        <v>0</v>
      </c>
      <c r="AJ60" s="50">
        <v>0</v>
      </c>
      <c r="AK60" s="50">
        <v>4</v>
      </c>
      <c r="AL60" s="50">
        <v>4</v>
      </c>
      <c r="AM60" s="50">
        <v>0</v>
      </c>
      <c r="AN60" s="50">
        <v>0</v>
      </c>
      <c r="AO60" s="50">
        <v>0</v>
      </c>
      <c r="AP60" s="50">
        <v>0</v>
      </c>
      <c r="AQ60" s="50">
        <v>0</v>
      </c>
      <c r="AR60" s="50">
        <v>0</v>
      </c>
      <c r="AS60" s="50">
        <v>0</v>
      </c>
      <c r="AT60" s="50">
        <v>0</v>
      </c>
      <c r="AU60" s="50">
        <v>0</v>
      </c>
      <c r="AV60" s="50">
        <v>0</v>
      </c>
      <c r="AW60" s="50">
        <v>0</v>
      </c>
      <c r="AX60" s="50">
        <v>0</v>
      </c>
    </row>
    <row r="61" spans="1:50" x14ac:dyDescent="0.25">
      <c r="A61" s="50">
        <v>60</v>
      </c>
      <c r="B61" s="50" t="s">
        <v>24</v>
      </c>
      <c r="C61" s="50" t="s">
        <v>18</v>
      </c>
      <c r="D61" s="50" t="s">
        <v>33</v>
      </c>
      <c r="E61" s="50" t="s">
        <v>145</v>
      </c>
      <c r="F61" s="50" t="s">
        <v>146</v>
      </c>
      <c r="G61" s="50">
        <v>42</v>
      </c>
      <c r="H61" s="50">
        <v>54</v>
      </c>
      <c r="I61" s="50">
        <v>16</v>
      </c>
      <c r="J61" s="50">
        <v>634</v>
      </c>
      <c r="K61" s="50">
        <v>706</v>
      </c>
      <c r="L61" s="50">
        <v>160</v>
      </c>
      <c r="M61" s="50">
        <v>0</v>
      </c>
      <c r="N61" s="50">
        <v>0</v>
      </c>
      <c r="O61" s="50">
        <v>0</v>
      </c>
      <c r="P61" s="50">
        <v>0</v>
      </c>
      <c r="Q61" s="50">
        <v>0</v>
      </c>
      <c r="R61" s="50">
        <v>0</v>
      </c>
      <c r="S61" s="50">
        <v>0</v>
      </c>
      <c r="T61" s="50">
        <v>0</v>
      </c>
      <c r="U61" s="50">
        <v>0</v>
      </c>
      <c r="V61" s="50">
        <v>0</v>
      </c>
      <c r="W61" s="50">
        <v>0</v>
      </c>
      <c r="X61" s="50">
        <v>0</v>
      </c>
      <c r="Y61" s="50">
        <v>0</v>
      </c>
      <c r="Z61" s="50">
        <v>0</v>
      </c>
      <c r="AA61" s="50">
        <v>0</v>
      </c>
      <c r="AB61" s="50">
        <v>0</v>
      </c>
      <c r="AC61" s="50">
        <v>0</v>
      </c>
      <c r="AD61" s="50">
        <v>0</v>
      </c>
      <c r="AE61" s="50">
        <v>0</v>
      </c>
      <c r="AF61" s="50">
        <v>0</v>
      </c>
      <c r="AG61" s="50">
        <v>0</v>
      </c>
      <c r="AH61" s="50">
        <v>0</v>
      </c>
      <c r="AI61" s="50">
        <v>0</v>
      </c>
      <c r="AJ61" s="50">
        <v>0</v>
      </c>
      <c r="AK61" s="50">
        <v>28</v>
      </c>
      <c r="AL61" s="50">
        <v>26</v>
      </c>
      <c r="AM61" s="50">
        <v>0</v>
      </c>
      <c r="AN61" s="50">
        <v>0</v>
      </c>
      <c r="AO61" s="50">
        <v>0</v>
      </c>
      <c r="AP61" s="50">
        <v>0</v>
      </c>
      <c r="AQ61" s="50">
        <v>0</v>
      </c>
      <c r="AR61" s="50">
        <v>0</v>
      </c>
      <c r="AS61" s="50">
        <v>0</v>
      </c>
      <c r="AT61" s="50">
        <v>0</v>
      </c>
      <c r="AU61" s="50">
        <v>0</v>
      </c>
      <c r="AV61" s="50">
        <v>0</v>
      </c>
      <c r="AW61" s="50">
        <v>0</v>
      </c>
      <c r="AX61" s="50">
        <v>0</v>
      </c>
    </row>
    <row r="62" spans="1:50" x14ac:dyDescent="0.25">
      <c r="A62" s="50">
        <v>61</v>
      </c>
      <c r="B62" s="50" t="s">
        <v>24</v>
      </c>
      <c r="C62" s="50" t="s">
        <v>18</v>
      </c>
      <c r="D62" s="50" t="s">
        <v>33</v>
      </c>
      <c r="E62" s="50" t="s">
        <v>147</v>
      </c>
      <c r="F62" s="50" t="s">
        <v>148</v>
      </c>
      <c r="G62" s="50">
        <v>45</v>
      </c>
      <c r="H62" s="50">
        <v>51</v>
      </c>
      <c r="I62" s="50">
        <v>8</v>
      </c>
      <c r="J62" s="50">
        <v>524</v>
      </c>
      <c r="K62" s="50">
        <v>629</v>
      </c>
      <c r="L62" s="50">
        <v>109</v>
      </c>
      <c r="M62" s="50">
        <v>0</v>
      </c>
      <c r="N62" s="50">
        <v>0</v>
      </c>
      <c r="O62" s="50">
        <v>0</v>
      </c>
      <c r="P62" s="50">
        <v>0</v>
      </c>
      <c r="Q62" s="50">
        <v>0</v>
      </c>
      <c r="R62" s="50">
        <v>0</v>
      </c>
      <c r="S62" s="50">
        <v>0</v>
      </c>
      <c r="T62" s="50">
        <v>0</v>
      </c>
      <c r="U62" s="50">
        <v>0</v>
      </c>
      <c r="V62" s="50">
        <v>0</v>
      </c>
      <c r="W62" s="50">
        <v>0</v>
      </c>
      <c r="X62" s="50">
        <v>0</v>
      </c>
      <c r="Y62" s="50">
        <v>0</v>
      </c>
      <c r="Z62" s="50">
        <v>0</v>
      </c>
      <c r="AA62" s="50">
        <v>0</v>
      </c>
      <c r="AB62" s="50">
        <v>0</v>
      </c>
      <c r="AC62" s="50">
        <v>0</v>
      </c>
      <c r="AD62" s="50">
        <v>0</v>
      </c>
      <c r="AE62" s="50">
        <v>0</v>
      </c>
      <c r="AF62" s="50">
        <v>0</v>
      </c>
      <c r="AG62" s="50">
        <v>0</v>
      </c>
      <c r="AH62" s="50">
        <v>0</v>
      </c>
      <c r="AI62" s="50">
        <v>0</v>
      </c>
      <c r="AJ62" s="50">
        <v>0</v>
      </c>
      <c r="AK62" s="50">
        <v>4</v>
      </c>
      <c r="AL62" s="50">
        <v>4</v>
      </c>
      <c r="AM62" s="50">
        <v>0</v>
      </c>
      <c r="AN62" s="50">
        <v>0</v>
      </c>
      <c r="AO62" s="50">
        <v>0</v>
      </c>
      <c r="AP62" s="50">
        <v>0</v>
      </c>
      <c r="AQ62" s="50">
        <v>0</v>
      </c>
      <c r="AR62" s="50">
        <v>0</v>
      </c>
      <c r="AS62" s="50">
        <v>0</v>
      </c>
      <c r="AT62" s="50">
        <v>0</v>
      </c>
      <c r="AU62" s="50">
        <v>0</v>
      </c>
      <c r="AV62" s="50">
        <v>0</v>
      </c>
      <c r="AW62" s="50">
        <v>0</v>
      </c>
      <c r="AX62" s="50">
        <v>0</v>
      </c>
    </row>
    <row r="63" spans="1:50" x14ac:dyDescent="0.25">
      <c r="A63" s="50">
        <v>62</v>
      </c>
      <c r="B63" s="50" t="s">
        <v>24</v>
      </c>
      <c r="C63" s="50" t="s">
        <v>18</v>
      </c>
      <c r="D63" s="50" t="s">
        <v>25</v>
      </c>
      <c r="E63" s="50" t="s">
        <v>149</v>
      </c>
      <c r="F63" s="50" t="s">
        <v>150</v>
      </c>
      <c r="G63" s="50">
        <v>79</v>
      </c>
      <c r="H63" s="50">
        <v>91</v>
      </c>
      <c r="I63" s="50">
        <v>26</v>
      </c>
      <c r="J63" s="50">
        <v>1134</v>
      </c>
      <c r="K63" s="50">
        <v>1221</v>
      </c>
      <c r="L63" s="50">
        <v>329</v>
      </c>
      <c r="M63" s="50">
        <v>0</v>
      </c>
      <c r="N63" s="50">
        <v>0</v>
      </c>
      <c r="O63" s="50">
        <v>0</v>
      </c>
      <c r="P63" s="50">
        <v>0</v>
      </c>
      <c r="Q63" s="50">
        <v>0</v>
      </c>
      <c r="R63" s="50">
        <v>0</v>
      </c>
      <c r="S63" s="50">
        <v>0</v>
      </c>
      <c r="T63" s="50">
        <v>0</v>
      </c>
      <c r="U63" s="50">
        <v>0</v>
      </c>
      <c r="V63" s="50">
        <v>0</v>
      </c>
      <c r="W63" s="50">
        <v>0</v>
      </c>
      <c r="X63" s="50">
        <v>0</v>
      </c>
      <c r="Y63" s="50">
        <v>0</v>
      </c>
      <c r="Z63" s="50">
        <v>0</v>
      </c>
      <c r="AA63" s="50">
        <v>0</v>
      </c>
      <c r="AB63" s="50">
        <v>0</v>
      </c>
      <c r="AC63" s="50">
        <v>0</v>
      </c>
      <c r="AD63" s="50">
        <v>0</v>
      </c>
      <c r="AE63" s="50">
        <v>0</v>
      </c>
      <c r="AF63" s="50">
        <v>0</v>
      </c>
      <c r="AG63" s="50">
        <v>0</v>
      </c>
      <c r="AH63" s="50">
        <v>0</v>
      </c>
      <c r="AI63" s="50">
        <v>0</v>
      </c>
      <c r="AJ63" s="50">
        <v>0</v>
      </c>
      <c r="AK63" s="50">
        <v>8</v>
      </c>
      <c r="AL63" s="50">
        <v>7</v>
      </c>
      <c r="AM63" s="50">
        <v>0</v>
      </c>
      <c r="AN63" s="50">
        <v>0</v>
      </c>
      <c r="AO63" s="50">
        <v>0</v>
      </c>
      <c r="AP63" s="50">
        <v>0</v>
      </c>
      <c r="AQ63" s="50">
        <v>0</v>
      </c>
      <c r="AR63" s="50">
        <v>0</v>
      </c>
      <c r="AS63" s="50">
        <v>0</v>
      </c>
      <c r="AT63" s="50">
        <v>0</v>
      </c>
      <c r="AU63" s="50">
        <v>0</v>
      </c>
      <c r="AV63" s="50">
        <v>0</v>
      </c>
      <c r="AW63" s="50">
        <v>0</v>
      </c>
      <c r="AX63" s="50">
        <v>0</v>
      </c>
    </row>
    <row r="64" spans="1:50" x14ac:dyDescent="0.25">
      <c r="A64" s="50">
        <v>63</v>
      </c>
      <c r="B64" s="50" t="s">
        <v>24</v>
      </c>
      <c r="C64" s="50" t="s">
        <v>18</v>
      </c>
      <c r="D64" s="50" t="s">
        <v>25</v>
      </c>
      <c r="E64" s="50" t="s">
        <v>151</v>
      </c>
      <c r="F64" s="50" t="s">
        <v>152</v>
      </c>
      <c r="G64" s="50">
        <v>93</v>
      </c>
      <c r="H64" s="50">
        <v>113</v>
      </c>
      <c r="I64" s="50">
        <v>20</v>
      </c>
      <c r="J64" s="50">
        <v>1338</v>
      </c>
      <c r="K64" s="50">
        <v>1661</v>
      </c>
      <c r="L64" s="50">
        <v>413</v>
      </c>
      <c r="M64" s="50">
        <v>0</v>
      </c>
      <c r="N64" s="50">
        <v>0</v>
      </c>
      <c r="O64" s="50">
        <v>0</v>
      </c>
      <c r="P64" s="50">
        <v>0</v>
      </c>
      <c r="Q64" s="50">
        <v>0</v>
      </c>
      <c r="R64" s="50">
        <v>0</v>
      </c>
      <c r="S64" s="50">
        <v>0</v>
      </c>
      <c r="T64" s="50">
        <v>0</v>
      </c>
      <c r="U64" s="50">
        <v>0</v>
      </c>
      <c r="V64" s="50">
        <v>0</v>
      </c>
      <c r="W64" s="50">
        <v>0</v>
      </c>
      <c r="X64" s="50">
        <v>0</v>
      </c>
      <c r="Y64" s="50">
        <v>0</v>
      </c>
      <c r="Z64" s="50">
        <v>0</v>
      </c>
      <c r="AA64" s="50">
        <v>0</v>
      </c>
      <c r="AB64" s="50">
        <v>0</v>
      </c>
      <c r="AC64" s="50">
        <v>0</v>
      </c>
      <c r="AD64" s="50">
        <v>0</v>
      </c>
      <c r="AE64" s="50">
        <v>0</v>
      </c>
      <c r="AF64" s="50">
        <v>0</v>
      </c>
      <c r="AG64" s="50">
        <v>0</v>
      </c>
      <c r="AH64" s="50">
        <v>0</v>
      </c>
      <c r="AI64" s="50">
        <v>0</v>
      </c>
      <c r="AJ64" s="50">
        <v>0</v>
      </c>
      <c r="AK64" s="50">
        <v>12</v>
      </c>
      <c r="AL64" s="50">
        <v>12</v>
      </c>
      <c r="AM64" s="50">
        <v>0</v>
      </c>
      <c r="AN64" s="50">
        <v>0</v>
      </c>
      <c r="AO64" s="50">
        <v>0</v>
      </c>
      <c r="AP64" s="50">
        <v>0</v>
      </c>
      <c r="AQ64" s="50">
        <v>0</v>
      </c>
      <c r="AR64" s="50">
        <v>0</v>
      </c>
      <c r="AS64" s="50">
        <v>0</v>
      </c>
      <c r="AT64" s="50">
        <v>0</v>
      </c>
      <c r="AU64" s="50">
        <v>0</v>
      </c>
      <c r="AV64" s="50">
        <v>0</v>
      </c>
      <c r="AW64" s="50">
        <v>0</v>
      </c>
      <c r="AX64" s="50">
        <v>0</v>
      </c>
    </row>
    <row r="65" spans="1:50" x14ac:dyDescent="0.25">
      <c r="A65" s="50">
        <v>64</v>
      </c>
      <c r="B65" s="50" t="s">
        <v>24</v>
      </c>
      <c r="C65" s="50" t="s">
        <v>18</v>
      </c>
      <c r="D65" s="50" t="s">
        <v>28</v>
      </c>
      <c r="E65" s="50" t="s">
        <v>153</v>
      </c>
      <c r="F65" s="50" t="s">
        <v>154</v>
      </c>
      <c r="G65" s="50">
        <v>21</v>
      </c>
      <c r="H65" s="50">
        <v>25</v>
      </c>
      <c r="I65" s="50">
        <v>7</v>
      </c>
      <c r="J65" s="50">
        <v>177</v>
      </c>
      <c r="K65" s="50">
        <v>225</v>
      </c>
      <c r="L65" s="50">
        <v>47</v>
      </c>
      <c r="M65" s="50">
        <v>0</v>
      </c>
      <c r="N65" s="50">
        <v>0</v>
      </c>
      <c r="O65" s="50">
        <v>0</v>
      </c>
      <c r="P65" s="50">
        <v>0</v>
      </c>
      <c r="Q65" s="50">
        <v>0</v>
      </c>
      <c r="R65" s="50">
        <v>0</v>
      </c>
      <c r="S65" s="50">
        <v>0</v>
      </c>
      <c r="T65" s="50">
        <v>0</v>
      </c>
      <c r="U65" s="50">
        <v>0</v>
      </c>
      <c r="V65" s="50">
        <v>0</v>
      </c>
      <c r="W65" s="50">
        <v>0</v>
      </c>
      <c r="X65" s="50">
        <v>0</v>
      </c>
      <c r="Y65" s="50">
        <v>0</v>
      </c>
      <c r="Z65" s="50">
        <v>0</v>
      </c>
      <c r="AA65" s="50">
        <v>0</v>
      </c>
      <c r="AB65" s="50">
        <v>0</v>
      </c>
      <c r="AC65" s="50">
        <v>0</v>
      </c>
      <c r="AD65" s="50">
        <v>0</v>
      </c>
      <c r="AE65" s="50">
        <v>0</v>
      </c>
      <c r="AF65" s="50">
        <v>0</v>
      </c>
      <c r="AG65" s="50">
        <v>0</v>
      </c>
      <c r="AH65" s="50">
        <v>0</v>
      </c>
      <c r="AI65" s="50">
        <v>0</v>
      </c>
      <c r="AJ65" s="50">
        <v>0</v>
      </c>
      <c r="AK65" s="50">
        <v>4</v>
      </c>
      <c r="AL65" s="50">
        <v>4</v>
      </c>
      <c r="AM65" s="50">
        <v>0</v>
      </c>
      <c r="AN65" s="50">
        <v>0</v>
      </c>
      <c r="AO65" s="50">
        <v>0</v>
      </c>
      <c r="AP65" s="50">
        <v>0</v>
      </c>
      <c r="AQ65" s="50">
        <v>0</v>
      </c>
      <c r="AR65" s="50">
        <v>0</v>
      </c>
      <c r="AS65" s="50">
        <v>0</v>
      </c>
      <c r="AT65" s="50">
        <v>0</v>
      </c>
      <c r="AU65" s="50">
        <v>0</v>
      </c>
      <c r="AV65" s="50">
        <v>0</v>
      </c>
      <c r="AW65" s="50">
        <v>0</v>
      </c>
      <c r="AX65" s="50">
        <v>0</v>
      </c>
    </row>
    <row r="66" spans="1:50" x14ac:dyDescent="0.25">
      <c r="A66" s="50">
        <v>65</v>
      </c>
      <c r="B66" s="50" t="s">
        <v>20</v>
      </c>
      <c r="C66" s="50" t="s">
        <v>155</v>
      </c>
      <c r="D66" s="50" t="s">
        <v>21</v>
      </c>
      <c r="E66" s="50" t="s">
        <v>156</v>
      </c>
      <c r="F66" s="50" t="s">
        <v>157</v>
      </c>
      <c r="G66" s="50">
        <v>12</v>
      </c>
      <c r="H66" s="50">
        <v>42</v>
      </c>
      <c r="I66" s="50">
        <v>48</v>
      </c>
      <c r="J66" s="50">
        <v>218</v>
      </c>
      <c r="K66" s="50">
        <v>1020</v>
      </c>
      <c r="L66" s="50">
        <v>1345</v>
      </c>
      <c r="M66" s="50">
        <v>31</v>
      </c>
      <c r="N66" s="50">
        <v>33</v>
      </c>
      <c r="O66" s="50">
        <v>8</v>
      </c>
      <c r="P66" s="50">
        <v>260</v>
      </c>
      <c r="Q66" s="50">
        <v>339</v>
      </c>
      <c r="R66" s="50">
        <v>72</v>
      </c>
      <c r="S66" s="50">
        <v>8</v>
      </c>
      <c r="T66" s="50">
        <v>9</v>
      </c>
      <c r="U66" s="50">
        <v>2</v>
      </c>
      <c r="V66" s="50">
        <v>69</v>
      </c>
      <c r="W66" s="50">
        <v>90</v>
      </c>
      <c r="X66" s="50">
        <v>19</v>
      </c>
      <c r="Y66" s="50">
        <v>0</v>
      </c>
      <c r="Z66" s="50">
        <v>0</v>
      </c>
      <c r="AA66" s="50">
        <v>0</v>
      </c>
      <c r="AB66" s="50">
        <v>0</v>
      </c>
      <c r="AC66" s="50">
        <v>0</v>
      </c>
      <c r="AD66" s="50">
        <v>0</v>
      </c>
      <c r="AE66" s="50">
        <v>1959</v>
      </c>
      <c r="AF66" s="50">
        <v>648</v>
      </c>
      <c r="AG66" s="50">
        <v>127</v>
      </c>
      <c r="AH66" s="50">
        <v>0</v>
      </c>
      <c r="AI66" s="50">
        <v>0</v>
      </c>
      <c r="AJ66" s="50">
        <v>0</v>
      </c>
      <c r="AK66" s="50">
        <v>27</v>
      </c>
      <c r="AL66" s="50">
        <v>18</v>
      </c>
      <c r="AM66" s="50">
        <v>0</v>
      </c>
      <c r="AN66" s="50">
        <v>0</v>
      </c>
      <c r="AO66" s="50">
        <v>13</v>
      </c>
      <c r="AP66" s="50">
        <v>9</v>
      </c>
      <c r="AQ66" s="50">
        <v>0</v>
      </c>
      <c r="AR66" s="50">
        <v>96</v>
      </c>
      <c r="AS66" s="50">
        <v>101</v>
      </c>
      <c r="AT66" s="50">
        <v>0</v>
      </c>
      <c r="AU66" s="50">
        <v>0</v>
      </c>
      <c r="AV66" s="50">
        <v>0</v>
      </c>
      <c r="AW66" s="50">
        <v>0</v>
      </c>
      <c r="AX66" s="50">
        <v>0</v>
      </c>
    </row>
    <row r="67" spans="1:50" x14ac:dyDescent="0.25">
      <c r="A67" s="50">
        <v>66</v>
      </c>
      <c r="B67" s="50" t="s">
        <v>24</v>
      </c>
      <c r="C67" s="50" t="s">
        <v>155</v>
      </c>
      <c r="D67" s="50" t="s">
        <v>28</v>
      </c>
      <c r="E67" s="50" t="s">
        <v>158</v>
      </c>
      <c r="F67" s="50" t="s">
        <v>159</v>
      </c>
      <c r="G67" s="50">
        <v>16</v>
      </c>
      <c r="H67" s="50">
        <v>19</v>
      </c>
      <c r="I67" s="50">
        <v>4</v>
      </c>
      <c r="J67" s="50">
        <v>117</v>
      </c>
      <c r="K67" s="50">
        <v>214</v>
      </c>
      <c r="L67" s="50">
        <v>57</v>
      </c>
      <c r="M67" s="50">
        <v>0</v>
      </c>
      <c r="N67" s="50">
        <v>0</v>
      </c>
      <c r="O67" s="50">
        <v>0</v>
      </c>
      <c r="P67" s="50">
        <v>0</v>
      </c>
      <c r="Q67" s="50">
        <v>0</v>
      </c>
      <c r="R67" s="50">
        <v>0</v>
      </c>
      <c r="S67" s="50">
        <v>0</v>
      </c>
      <c r="T67" s="50">
        <v>0</v>
      </c>
      <c r="U67" s="50">
        <v>0</v>
      </c>
      <c r="V67" s="50">
        <v>0</v>
      </c>
      <c r="W67" s="50">
        <v>0</v>
      </c>
      <c r="X67" s="50">
        <v>0</v>
      </c>
      <c r="Y67" s="50">
        <v>0</v>
      </c>
      <c r="Z67" s="50">
        <v>0</v>
      </c>
      <c r="AA67" s="50">
        <v>0</v>
      </c>
      <c r="AB67" s="50">
        <v>0</v>
      </c>
      <c r="AC67" s="50">
        <v>0</v>
      </c>
      <c r="AD67" s="50">
        <v>0</v>
      </c>
      <c r="AE67" s="50">
        <v>0</v>
      </c>
      <c r="AF67" s="50">
        <v>0</v>
      </c>
      <c r="AG67" s="50">
        <v>0</v>
      </c>
      <c r="AH67" s="50">
        <v>0</v>
      </c>
      <c r="AI67" s="50">
        <v>0</v>
      </c>
      <c r="AJ67" s="50">
        <v>0</v>
      </c>
      <c r="AK67" s="50">
        <v>25</v>
      </c>
      <c r="AL67" s="50">
        <v>15</v>
      </c>
      <c r="AM67" s="50">
        <v>0</v>
      </c>
      <c r="AN67" s="50">
        <v>0</v>
      </c>
      <c r="AO67" s="50">
        <v>0</v>
      </c>
      <c r="AP67" s="50">
        <v>0</v>
      </c>
      <c r="AQ67" s="50">
        <v>0</v>
      </c>
      <c r="AR67" s="50">
        <v>0</v>
      </c>
      <c r="AS67" s="50">
        <v>0</v>
      </c>
      <c r="AT67" s="50">
        <v>0</v>
      </c>
      <c r="AU67" s="50">
        <v>0</v>
      </c>
      <c r="AV67" s="50">
        <v>0</v>
      </c>
      <c r="AW67" s="50">
        <v>0</v>
      </c>
      <c r="AX67" s="50">
        <v>0</v>
      </c>
    </row>
    <row r="68" spans="1:50" x14ac:dyDescent="0.25">
      <c r="A68" s="50">
        <v>67</v>
      </c>
      <c r="B68" s="50" t="s">
        <v>24</v>
      </c>
      <c r="C68" s="50" t="s">
        <v>155</v>
      </c>
      <c r="D68" s="50" t="s">
        <v>33</v>
      </c>
      <c r="E68" s="50" t="s">
        <v>160</v>
      </c>
      <c r="F68" s="50" t="s">
        <v>161</v>
      </c>
      <c r="G68" s="50">
        <v>28</v>
      </c>
      <c r="H68" s="50">
        <v>29</v>
      </c>
      <c r="I68" s="50">
        <v>7</v>
      </c>
      <c r="J68" s="50">
        <v>423</v>
      </c>
      <c r="K68" s="50">
        <v>494</v>
      </c>
      <c r="L68" s="50">
        <v>124</v>
      </c>
      <c r="M68" s="50">
        <v>0</v>
      </c>
      <c r="N68" s="50">
        <v>0</v>
      </c>
      <c r="O68" s="50">
        <v>0</v>
      </c>
      <c r="P68" s="50">
        <v>0</v>
      </c>
      <c r="Q68" s="50">
        <v>0</v>
      </c>
      <c r="R68" s="50">
        <v>0</v>
      </c>
      <c r="S68" s="50">
        <v>0</v>
      </c>
      <c r="T68" s="50">
        <v>0</v>
      </c>
      <c r="U68" s="50">
        <v>0</v>
      </c>
      <c r="V68" s="50">
        <v>0</v>
      </c>
      <c r="W68" s="50">
        <v>0</v>
      </c>
      <c r="X68" s="50">
        <v>0</v>
      </c>
      <c r="Y68" s="50">
        <v>0</v>
      </c>
      <c r="Z68" s="50">
        <v>0</v>
      </c>
      <c r="AA68" s="50">
        <v>0</v>
      </c>
      <c r="AB68" s="50">
        <v>0</v>
      </c>
      <c r="AC68" s="50">
        <v>0</v>
      </c>
      <c r="AD68" s="50">
        <v>0</v>
      </c>
      <c r="AE68" s="50">
        <v>0</v>
      </c>
      <c r="AF68" s="50">
        <v>0</v>
      </c>
      <c r="AG68" s="50">
        <v>0</v>
      </c>
      <c r="AH68" s="50">
        <v>0</v>
      </c>
      <c r="AI68" s="50">
        <v>0</v>
      </c>
      <c r="AJ68" s="50">
        <v>0</v>
      </c>
      <c r="AK68" s="50">
        <v>29</v>
      </c>
      <c r="AL68" s="50">
        <v>16</v>
      </c>
      <c r="AM68" s="50">
        <v>0</v>
      </c>
      <c r="AN68" s="50">
        <v>0</v>
      </c>
      <c r="AO68" s="50">
        <v>0</v>
      </c>
      <c r="AP68" s="50">
        <v>0</v>
      </c>
      <c r="AQ68" s="50">
        <v>0</v>
      </c>
      <c r="AR68" s="50">
        <v>0</v>
      </c>
      <c r="AS68" s="50">
        <v>0</v>
      </c>
      <c r="AT68" s="50">
        <v>0</v>
      </c>
      <c r="AU68" s="50">
        <v>0</v>
      </c>
      <c r="AV68" s="50">
        <v>0</v>
      </c>
      <c r="AW68" s="50">
        <v>0</v>
      </c>
      <c r="AX68" s="50">
        <v>0</v>
      </c>
    </row>
    <row r="69" spans="1:50" x14ac:dyDescent="0.25">
      <c r="A69" s="50">
        <v>68</v>
      </c>
      <c r="B69" s="50" t="s">
        <v>24</v>
      </c>
      <c r="C69" s="50" t="s">
        <v>155</v>
      </c>
      <c r="D69" s="50" t="s">
        <v>28</v>
      </c>
      <c r="E69" s="50" t="s">
        <v>162</v>
      </c>
      <c r="F69" s="50" t="s">
        <v>163</v>
      </c>
      <c r="G69" s="50">
        <v>35</v>
      </c>
      <c r="H69" s="50">
        <v>41</v>
      </c>
      <c r="I69" s="50">
        <v>8</v>
      </c>
      <c r="J69" s="50">
        <v>436</v>
      </c>
      <c r="K69" s="50">
        <v>519</v>
      </c>
      <c r="L69" s="50">
        <v>92</v>
      </c>
      <c r="M69" s="50">
        <v>0</v>
      </c>
      <c r="N69" s="50">
        <v>0</v>
      </c>
      <c r="O69" s="50">
        <v>0</v>
      </c>
      <c r="P69" s="50">
        <v>0</v>
      </c>
      <c r="Q69" s="50">
        <v>0</v>
      </c>
      <c r="R69" s="50">
        <v>0</v>
      </c>
      <c r="S69" s="50">
        <v>0</v>
      </c>
      <c r="T69" s="50">
        <v>0</v>
      </c>
      <c r="U69" s="50">
        <v>0</v>
      </c>
      <c r="V69" s="50">
        <v>0</v>
      </c>
      <c r="W69" s="50">
        <v>0</v>
      </c>
      <c r="X69" s="50">
        <v>0</v>
      </c>
      <c r="Y69" s="50">
        <v>0</v>
      </c>
      <c r="Z69" s="50">
        <v>0</v>
      </c>
      <c r="AA69" s="50">
        <v>0</v>
      </c>
      <c r="AB69" s="50">
        <v>0</v>
      </c>
      <c r="AC69" s="50">
        <v>0</v>
      </c>
      <c r="AD69" s="50">
        <v>0</v>
      </c>
      <c r="AE69" s="50">
        <v>0</v>
      </c>
      <c r="AF69" s="50">
        <v>0</v>
      </c>
      <c r="AG69" s="50">
        <v>0</v>
      </c>
      <c r="AH69" s="50">
        <v>0</v>
      </c>
      <c r="AI69" s="50">
        <v>0</v>
      </c>
      <c r="AJ69" s="50">
        <v>0</v>
      </c>
      <c r="AK69" s="50">
        <v>31</v>
      </c>
      <c r="AL69" s="50">
        <v>27</v>
      </c>
      <c r="AM69" s="50">
        <v>0</v>
      </c>
      <c r="AN69" s="50">
        <v>0</v>
      </c>
      <c r="AO69" s="50">
        <v>0</v>
      </c>
      <c r="AP69" s="50">
        <v>0</v>
      </c>
      <c r="AQ69" s="50">
        <v>0</v>
      </c>
      <c r="AR69" s="50">
        <v>0</v>
      </c>
      <c r="AS69" s="50">
        <v>0</v>
      </c>
      <c r="AT69" s="50">
        <v>0</v>
      </c>
      <c r="AU69" s="50">
        <v>0</v>
      </c>
      <c r="AV69" s="50">
        <v>0</v>
      </c>
      <c r="AW69" s="50">
        <v>0</v>
      </c>
      <c r="AX69" s="50">
        <v>0</v>
      </c>
    </row>
    <row r="70" spans="1:50" x14ac:dyDescent="0.25">
      <c r="A70" s="50">
        <v>69</v>
      </c>
      <c r="B70" s="50" t="s">
        <v>24</v>
      </c>
      <c r="C70" s="50" t="s">
        <v>155</v>
      </c>
      <c r="D70" s="50" t="s">
        <v>25</v>
      </c>
      <c r="E70" s="50" t="s">
        <v>164</v>
      </c>
      <c r="F70" s="50" t="s">
        <v>165</v>
      </c>
      <c r="G70" s="50">
        <v>29</v>
      </c>
      <c r="H70" s="50">
        <v>31</v>
      </c>
      <c r="I70" s="50">
        <v>6</v>
      </c>
      <c r="J70" s="50">
        <v>338</v>
      </c>
      <c r="K70" s="50">
        <v>409</v>
      </c>
      <c r="L70" s="50">
        <v>40</v>
      </c>
      <c r="M70" s="50">
        <v>0</v>
      </c>
      <c r="N70" s="50">
        <v>0</v>
      </c>
      <c r="O70" s="50">
        <v>0</v>
      </c>
      <c r="P70" s="50">
        <v>0</v>
      </c>
      <c r="Q70" s="50">
        <v>0</v>
      </c>
      <c r="R70" s="50">
        <v>0</v>
      </c>
      <c r="S70" s="50">
        <v>0</v>
      </c>
      <c r="T70" s="50">
        <v>0</v>
      </c>
      <c r="U70" s="50">
        <v>0</v>
      </c>
      <c r="V70" s="50">
        <v>0</v>
      </c>
      <c r="W70" s="50">
        <v>0</v>
      </c>
      <c r="X70" s="50">
        <v>0</v>
      </c>
      <c r="Y70" s="50">
        <v>0</v>
      </c>
      <c r="Z70" s="50">
        <v>0</v>
      </c>
      <c r="AA70" s="50">
        <v>0</v>
      </c>
      <c r="AB70" s="50">
        <v>0</v>
      </c>
      <c r="AC70" s="50">
        <v>0</v>
      </c>
      <c r="AD70" s="50">
        <v>0</v>
      </c>
      <c r="AE70" s="50">
        <v>0</v>
      </c>
      <c r="AF70" s="50">
        <v>0</v>
      </c>
      <c r="AG70" s="50">
        <v>0</v>
      </c>
      <c r="AH70" s="50">
        <v>0</v>
      </c>
      <c r="AI70" s="50">
        <v>0</v>
      </c>
      <c r="AJ70" s="50">
        <v>0</v>
      </c>
      <c r="AK70" s="50">
        <v>3</v>
      </c>
      <c r="AL70" s="50">
        <v>3</v>
      </c>
      <c r="AM70" s="50">
        <v>0</v>
      </c>
      <c r="AN70" s="50">
        <v>0</v>
      </c>
      <c r="AO70" s="50">
        <v>0</v>
      </c>
      <c r="AP70" s="50">
        <v>0</v>
      </c>
      <c r="AQ70" s="50">
        <v>0</v>
      </c>
      <c r="AR70" s="50">
        <v>0</v>
      </c>
      <c r="AS70" s="50">
        <v>0</v>
      </c>
      <c r="AT70" s="50">
        <v>0</v>
      </c>
      <c r="AU70" s="50">
        <v>0</v>
      </c>
      <c r="AV70" s="50">
        <v>0</v>
      </c>
      <c r="AW70" s="50">
        <v>0</v>
      </c>
      <c r="AX70" s="50">
        <v>0</v>
      </c>
    </row>
    <row r="71" spans="1:50" x14ac:dyDescent="0.25">
      <c r="A71" s="50">
        <v>70</v>
      </c>
      <c r="B71" s="50" t="s">
        <v>24</v>
      </c>
      <c r="C71" s="50" t="s">
        <v>155</v>
      </c>
      <c r="D71" s="50" t="s">
        <v>33</v>
      </c>
      <c r="E71" s="50" t="s">
        <v>166</v>
      </c>
      <c r="F71" s="50" t="s">
        <v>167</v>
      </c>
      <c r="G71" s="50">
        <v>18</v>
      </c>
      <c r="H71" s="50">
        <v>20</v>
      </c>
      <c r="I71" s="50">
        <v>4</v>
      </c>
      <c r="J71" s="50">
        <v>340</v>
      </c>
      <c r="K71" s="50">
        <v>311</v>
      </c>
      <c r="L71" s="50">
        <v>64</v>
      </c>
      <c r="M71" s="50">
        <v>0</v>
      </c>
      <c r="N71" s="50">
        <v>0</v>
      </c>
      <c r="O71" s="50">
        <v>0</v>
      </c>
      <c r="P71" s="50">
        <v>0</v>
      </c>
      <c r="Q71" s="50">
        <v>0</v>
      </c>
      <c r="R71" s="50">
        <v>0</v>
      </c>
      <c r="S71" s="50">
        <v>0</v>
      </c>
      <c r="T71" s="50">
        <v>0</v>
      </c>
      <c r="U71" s="50">
        <v>0</v>
      </c>
      <c r="V71" s="50">
        <v>0</v>
      </c>
      <c r="W71" s="50">
        <v>0</v>
      </c>
      <c r="X71" s="50">
        <v>0</v>
      </c>
      <c r="Y71" s="50">
        <v>0</v>
      </c>
      <c r="Z71" s="50">
        <v>0</v>
      </c>
      <c r="AA71" s="50">
        <v>0</v>
      </c>
      <c r="AB71" s="50">
        <v>0</v>
      </c>
      <c r="AC71" s="50">
        <v>0</v>
      </c>
      <c r="AD71" s="50">
        <v>0</v>
      </c>
      <c r="AE71" s="50">
        <v>0</v>
      </c>
      <c r="AF71" s="50">
        <v>0</v>
      </c>
      <c r="AG71" s="50">
        <v>0</v>
      </c>
      <c r="AH71" s="50">
        <v>0</v>
      </c>
      <c r="AI71" s="50">
        <v>0</v>
      </c>
      <c r="AJ71" s="50">
        <v>0</v>
      </c>
      <c r="AK71" s="50">
        <v>18</v>
      </c>
      <c r="AL71" s="50">
        <v>15</v>
      </c>
      <c r="AM71" s="50">
        <v>0</v>
      </c>
      <c r="AN71" s="50">
        <v>0</v>
      </c>
      <c r="AO71" s="50">
        <v>0</v>
      </c>
      <c r="AP71" s="50">
        <v>0</v>
      </c>
      <c r="AQ71" s="50">
        <v>0</v>
      </c>
      <c r="AR71" s="50">
        <v>0</v>
      </c>
      <c r="AS71" s="50">
        <v>0</v>
      </c>
      <c r="AT71" s="50">
        <v>0</v>
      </c>
      <c r="AU71" s="50">
        <v>0</v>
      </c>
      <c r="AV71" s="50">
        <v>0</v>
      </c>
      <c r="AW71" s="50">
        <v>0</v>
      </c>
      <c r="AX71" s="50">
        <v>0</v>
      </c>
    </row>
    <row r="72" spans="1:50" x14ac:dyDescent="0.25">
      <c r="A72" s="50">
        <v>71</v>
      </c>
      <c r="B72" s="50" t="s">
        <v>24</v>
      </c>
      <c r="C72" s="50" t="s">
        <v>155</v>
      </c>
      <c r="D72" s="50" t="s">
        <v>33</v>
      </c>
      <c r="E72" s="50" t="s">
        <v>168</v>
      </c>
      <c r="F72" s="50" t="s">
        <v>169</v>
      </c>
      <c r="G72" s="50">
        <v>62</v>
      </c>
      <c r="H72" s="50">
        <v>75</v>
      </c>
      <c r="I72" s="50">
        <v>19</v>
      </c>
      <c r="J72" s="50">
        <v>845</v>
      </c>
      <c r="K72" s="50">
        <v>1051</v>
      </c>
      <c r="L72" s="50">
        <v>210</v>
      </c>
      <c r="M72" s="50">
        <v>0</v>
      </c>
      <c r="N72" s="50">
        <v>0</v>
      </c>
      <c r="O72" s="50">
        <v>0</v>
      </c>
      <c r="P72" s="50">
        <v>0</v>
      </c>
      <c r="Q72" s="50">
        <v>0</v>
      </c>
      <c r="R72" s="50">
        <v>0</v>
      </c>
      <c r="S72" s="50">
        <v>0</v>
      </c>
      <c r="T72" s="50">
        <v>0</v>
      </c>
      <c r="U72" s="50">
        <v>0</v>
      </c>
      <c r="V72" s="50">
        <v>0</v>
      </c>
      <c r="W72" s="50">
        <v>0</v>
      </c>
      <c r="X72" s="50">
        <v>0</v>
      </c>
      <c r="Y72" s="50">
        <v>0</v>
      </c>
      <c r="Z72" s="50">
        <v>0</v>
      </c>
      <c r="AA72" s="50">
        <v>0</v>
      </c>
      <c r="AB72" s="50">
        <v>0</v>
      </c>
      <c r="AC72" s="50">
        <v>0</v>
      </c>
      <c r="AD72" s="50">
        <v>0</v>
      </c>
      <c r="AE72" s="50">
        <v>0</v>
      </c>
      <c r="AF72" s="50">
        <v>0</v>
      </c>
      <c r="AG72" s="50">
        <v>0</v>
      </c>
      <c r="AH72" s="50">
        <v>0</v>
      </c>
      <c r="AI72" s="50">
        <v>0</v>
      </c>
      <c r="AJ72" s="50">
        <v>0</v>
      </c>
      <c r="AK72" s="50">
        <v>29</v>
      </c>
      <c r="AL72" s="50">
        <v>22</v>
      </c>
      <c r="AM72" s="50">
        <v>0</v>
      </c>
      <c r="AN72" s="50">
        <v>0</v>
      </c>
      <c r="AO72" s="50">
        <v>0</v>
      </c>
      <c r="AP72" s="50">
        <v>0</v>
      </c>
      <c r="AQ72" s="50">
        <v>0</v>
      </c>
      <c r="AR72" s="50">
        <v>0</v>
      </c>
      <c r="AS72" s="50">
        <v>0</v>
      </c>
      <c r="AT72" s="50">
        <v>0</v>
      </c>
      <c r="AU72" s="50">
        <v>0</v>
      </c>
      <c r="AV72" s="50">
        <v>0</v>
      </c>
      <c r="AW72" s="50">
        <v>0</v>
      </c>
      <c r="AX72" s="50">
        <v>0</v>
      </c>
    </row>
    <row r="73" spans="1:50" x14ac:dyDescent="0.25">
      <c r="A73" s="50">
        <v>72</v>
      </c>
      <c r="B73" s="50" t="s">
        <v>24</v>
      </c>
      <c r="C73" s="50" t="s">
        <v>155</v>
      </c>
      <c r="D73" s="50" t="s">
        <v>33</v>
      </c>
      <c r="E73" s="50" t="s">
        <v>170</v>
      </c>
      <c r="F73" s="50" t="s">
        <v>171</v>
      </c>
      <c r="G73" s="50">
        <v>30</v>
      </c>
      <c r="H73" s="50">
        <v>29</v>
      </c>
      <c r="I73" s="50">
        <v>10</v>
      </c>
      <c r="J73" s="50">
        <v>572</v>
      </c>
      <c r="K73" s="50">
        <v>617</v>
      </c>
      <c r="L73" s="50">
        <v>201</v>
      </c>
      <c r="M73" s="50">
        <v>0</v>
      </c>
      <c r="N73" s="50">
        <v>0</v>
      </c>
      <c r="O73" s="50">
        <v>0</v>
      </c>
      <c r="P73" s="50">
        <v>0</v>
      </c>
      <c r="Q73" s="50">
        <v>0</v>
      </c>
      <c r="R73" s="50">
        <v>0</v>
      </c>
      <c r="S73" s="50">
        <v>0</v>
      </c>
      <c r="T73" s="50">
        <v>0</v>
      </c>
      <c r="U73" s="50">
        <v>0</v>
      </c>
      <c r="V73" s="50">
        <v>0</v>
      </c>
      <c r="W73" s="50">
        <v>0</v>
      </c>
      <c r="X73" s="50">
        <v>0</v>
      </c>
      <c r="Y73" s="50">
        <v>0</v>
      </c>
      <c r="Z73" s="50">
        <v>0</v>
      </c>
      <c r="AA73" s="50">
        <v>0</v>
      </c>
      <c r="AB73" s="50">
        <v>0</v>
      </c>
      <c r="AC73" s="50">
        <v>0</v>
      </c>
      <c r="AD73" s="50">
        <v>0</v>
      </c>
      <c r="AE73" s="50">
        <v>0</v>
      </c>
      <c r="AF73" s="50">
        <v>0</v>
      </c>
      <c r="AG73" s="50">
        <v>0</v>
      </c>
      <c r="AH73" s="50">
        <v>0</v>
      </c>
      <c r="AI73" s="50">
        <v>0</v>
      </c>
      <c r="AJ73" s="50">
        <v>0</v>
      </c>
      <c r="AK73" s="50">
        <v>3</v>
      </c>
      <c r="AL73" s="50">
        <v>3</v>
      </c>
      <c r="AM73" s="50">
        <v>0</v>
      </c>
      <c r="AN73" s="50">
        <v>0</v>
      </c>
      <c r="AO73" s="50">
        <v>0</v>
      </c>
      <c r="AP73" s="50">
        <v>0</v>
      </c>
      <c r="AQ73" s="50">
        <v>0</v>
      </c>
      <c r="AR73" s="50">
        <v>0</v>
      </c>
      <c r="AS73" s="50">
        <v>0</v>
      </c>
      <c r="AT73" s="50">
        <v>0</v>
      </c>
      <c r="AU73" s="50">
        <v>20</v>
      </c>
      <c r="AV73" s="50">
        <v>3</v>
      </c>
      <c r="AW73" s="50">
        <v>0</v>
      </c>
      <c r="AX73" s="50">
        <v>0</v>
      </c>
    </row>
    <row r="74" spans="1:50" x14ac:dyDescent="0.25">
      <c r="A74" s="50">
        <v>73</v>
      </c>
      <c r="B74" s="50" t="s">
        <v>24</v>
      </c>
      <c r="C74" s="50" t="s">
        <v>155</v>
      </c>
      <c r="D74" s="50" t="s">
        <v>28</v>
      </c>
      <c r="E74" s="50" t="s">
        <v>172</v>
      </c>
      <c r="F74" s="50" t="s">
        <v>173</v>
      </c>
      <c r="G74" s="50">
        <v>32</v>
      </c>
      <c r="H74" s="50">
        <v>39</v>
      </c>
      <c r="I74" s="50">
        <v>8</v>
      </c>
      <c r="J74" s="50">
        <v>576</v>
      </c>
      <c r="K74" s="50">
        <v>612</v>
      </c>
      <c r="L74" s="50">
        <v>126</v>
      </c>
      <c r="M74" s="50">
        <v>0</v>
      </c>
      <c r="N74" s="50">
        <v>0</v>
      </c>
      <c r="O74" s="50">
        <v>0</v>
      </c>
      <c r="P74" s="50">
        <v>0</v>
      </c>
      <c r="Q74" s="50">
        <v>0</v>
      </c>
      <c r="R74" s="50">
        <v>0</v>
      </c>
      <c r="S74" s="50">
        <v>0</v>
      </c>
      <c r="T74" s="50">
        <v>0</v>
      </c>
      <c r="U74" s="50">
        <v>0</v>
      </c>
      <c r="V74" s="50">
        <v>0</v>
      </c>
      <c r="W74" s="50">
        <v>0</v>
      </c>
      <c r="X74" s="50">
        <v>0</v>
      </c>
      <c r="Y74" s="50">
        <v>0</v>
      </c>
      <c r="Z74" s="50">
        <v>0</v>
      </c>
      <c r="AA74" s="50">
        <v>0</v>
      </c>
      <c r="AB74" s="50">
        <v>0</v>
      </c>
      <c r="AC74" s="50">
        <v>0</v>
      </c>
      <c r="AD74" s="50">
        <v>0</v>
      </c>
      <c r="AE74" s="50">
        <v>0</v>
      </c>
      <c r="AF74" s="50">
        <v>0</v>
      </c>
      <c r="AG74" s="50">
        <v>0</v>
      </c>
      <c r="AH74" s="50">
        <v>0</v>
      </c>
      <c r="AI74" s="50">
        <v>0</v>
      </c>
      <c r="AJ74" s="50">
        <v>0</v>
      </c>
      <c r="AK74" s="50">
        <v>21</v>
      </c>
      <c r="AL74" s="50">
        <v>13</v>
      </c>
      <c r="AM74" s="50">
        <v>0</v>
      </c>
      <c r="AN74" s="50">
        <v>0</v>
      </c>
      <c r="AO74" s="50">
        <v>0</v>
      </c>
      <c r="AP74" s="50">
        <v>0</v>
      </c>
      <c r="AQ74" s="50">
        <v>0</v>
      </c>
      <c r="AR74" s="50">
        <v>0</v>
      </c>
      <c r="AS74" s="50">
        <v>0</v>
      </c>
      <c r="AT74" s="50">
        <v>0</v>
      </c>
      <c r="AU74" s="50">
        <v>0</v>
      </c>
      <c r="AV74" s="50">
        <v>0</v>
      </c>
      <c r="AW74" s="50">
        <v>0</v>
      </c>
      <c r="AX74" s="50">
        <v>0</v>
      </c>
    </row>
    <row r="75" spans="1:50" x14ac:dyDescent="0.25">
      <c r="A75" s="50">
        <v>74</v>
      </c>
      <c r="B75" s="50" t="s">
        <v>24</v>
      </c>
      <c r="C75" s="50" t="s">
        <v>155</v>
      </c>
      <c r="D75" s="50" t="s">
        <v>28</v>
      </c>
      <c r="E75" s="50" t="s">
        <v>174</v>
      </c>
      <c r="F75" s="50" t="s">
        <v>175</v>
      </c>
      <c r="G75" s="50">
        <v>14</v>
      </c>
      <c r="H75" s="50">
        <v>14</v>
      </c>
      <c r="I75" s="50">
        <v>4</v>
      </c>
      <c r="J75" s="50">
        <v>137</v>
      </c>
      <c r="K75" s="50">
        <v>163</v>
      </c>
      <c r="L75" s="50">
        <v>52</v>
      </c>
      <c r="M75" s="50">
        <v>0</v>
      </c>
      <c r="N75" s="50">
        <v>0</v>
      </c>
      <c r="O75" s="50">
        <v>0</v>
      </c>
      <c r="P75" s="50">
        <v>0</v>
      </c>
      <c r="Q75" s="50">
        <v>0</v>
      </c>
      <c r="R75" s="50">
        <v>0</v>
      </c>
      <c r="S75" s="50">
        <v>0</v>
      </c>
      <c r="T75" s="50">
        <v>0</v>
      </c>
      <c r="U75" s="50">
        <v>0</v>
      </c>
      <c r="V75" s="50">
        <v>0</v>
      </c>
      <c r="W75" s="50">
        <v>0</v>
      </c>
      <c r="X75" s="50">
        <v>0</v>
      </c>
      <c r="Y75" s="50">
        <v>0</v>
      </c>
      <c r="Z75" s="50">
        <v>0</v>
      </c>
      <c r="AA75" s="50">
        <v>0</v>
      </c>
      <c r="AB75" s="50">
        <v>0</v>
      </c>
      <c r="AC75" s="50">
        <v>0</v>
      </c>
      <c r="AD75" s="50">
        <v>0</v>
      </c>
      <c r="AE75" s="50">
        <v>0</v>
      </c>
      <c r="AF75" s="50">
        <v>0</v>
      </c>
      <c r="AG75" s="50">
        <v>0</v>
      </c>
      <c r="AH75" s="50">
        <v>0</v>
      </c>
      <c r="AI75" s="50">
        <v>0</v>
      </c>
      <c r="AJ75" s="50">
        <v>0</v>
      </c>
      <c r="AK75" s="50">
        <v>2</v>
      </c>
      <c r="AL75" s="50">
        <v>2</v>
      </c>
      <c r="AM75" s="50">
        <v>0</v>
      </c>
      <c r="AN75" s="50">
        <v>0</v>
      </c>
      <c r="AO75" s="50">
        <v>0</v>
      </c>
      <c r="AP75" s="50">
        <v>0</v>
      </c>
      <c r="AQ75" s="50">
        <v>0</v>
      </c>
      <c r="AR75" s="50">
        <v>0</v>
      </c>
      <c r="AS75" s="50">
        <v>0</v>
      </c>
      <c r="AT75" s="50">
        <v>0</v>
      </c>
      <c r="AU75" s="50">
        <v>0</v>
      </c>
      <c r="AV75" s="50">
        <v>0</v>
      </c>
      <c r="AW75" s="50">
        <v>0</v>
      </c>
      <c r="AX75" s="50">
        <v>0</v>
      </c>
    </row>
    <row r="76" spans="1:50" x14ac:dyDescent="0.25">
      <c r="A76" s="50">
        <v>75</v>
      </c>
      <c r="B76" s="50" t="s">
        <v>24</v>
      </c>
      <c r="C76" s="50" t="s">
        <v>155</v>
      </c>
      <c r="D76" s="50" t="s">
        <v>28</v>
      </c>
      <c r="E76" s="50" t="s">
        <v>176</v>
      </c>
      <c r="F76" s="50" t="s">
        <v>177</v>
      </c>
      <c r="G76" s="50">
        <v>44</v>
      </c>
      <c r="H76" s="50">
        <v>53</v>
      </c>
      <c r="I76" s="50">
        <v>8</v>
      </c>
      <c r="J76" s="50">
        <v>416</v>
      </c>
      <c r="K76" s="50">
        <v>542</v>
      </c>
      <c r="L76" s="50">
        <v>126</v>
      </c>
      <c r="M76" s="50">
        <v>0</v>
      </c>
      <c r="N76" s="50">
        <v>0</v>
      </c>
      <c r="O76" s="50">
        <v>0</v>
      </c>
      <c r="P76" s="50">
        <v>0</v>
      </c>
      <c r="Q76" s="50">
        <v>0</v>
      </c>
      <c r="R76" s="50">
        <v>0</v>
      </c>
      <c r="S76" s="50">
        <v>0</v>
      </c>
      <c r="T76" s="50">
        <v>0</v>
      </c>
      <c r="U76" s="50">
        <v>0</v>
      </c>
      <c r="V76" s="50">
        <v>0</v>
      </c>
      <c r="W76" s="50">
        <v>0</v>
      </c>
      <c r="X76" s="50">
        <v>0</v>
      </c>
      <c r="Y76" s="50">
        <v>0</v>
      </c>
      <c r="Z76" s="50">
        <v>0</v>
      </c>
      <c r="AA76" s="50">
        <v>0</v>
      </c>
      <c r="AB76" s="50">
        <v>0</v>
      </c>
      <c r="AC76" s="50">
        <v>0</v>
      </c>
      <c r="AD76" s="50">
        <v>0</v>
      </c>
      <c r="AE76" s="50">
        <v>0</v>
      </c>
      <c r="AF76" s="50">
        <v>0</v>
      </c>
      <c r="AG76" s="50">
        <v>0</v>
      </c>
      <c r="AH76" s="50">
        <v>0</v>
      </c>
      <c r="AI76" s="50">
        <v>0</v>
      </c>
      <c r="AJ76" s="50">
        <v>0</v>
      </c>
      <c r="AK76" s="50">
        <v>13</v>
      </c>
      <c r="AL76" s="50">
        <v>8</v>
      </c>
      <c r="AM76" s="50">
        <v>0</v>
      </c>
      <c r="AN76" s="50">
        <v>0</v>
      </c>
      <c r="AO76" s="50">
        <v>0</v>
      </c>
      <c r="AP76" s="50">
        <v>0</v>
      </c>
      <c r="AQ76" s="50">
        <v>0</v>
      </c>
      <c r="AR76" s="50">
        <v>0</v>
      </c>
      <c r="AS76" s="50">
        <v>0</v>
      </c>
      <c r="AT76" s="50">
        <v>0</v>
      </c>
      <c r="AU76" s="50">
        <v>0</v>
      </c>
      <c r="AV76" s="50">
        <v>0</v>
      </c>
      <c r="AW76" s="50">
        <v>0</v>
      </c>
      <c r="AX76" s="50">
        <v>0</v>
      </c>
    </row>
    <row r="77" spans="1:50" x14ac:dyDescent="0.25">
      <c r="A77" s="50">
        <v>76</v>
      </c>
      <c r="B77" s="50" t="s">
        <v>24</v>
      </c>
      <c r="C77" s="50" t="s">
        <v>155</v>
      </c>
      <c r="D77" s="50" t="s">
        <v>28</v>
      </c>
      <c r="E77" s="50" t="s">
        <v>178</v>
      </c>
      <c r="F77" s="50" t="s">
        <v>179</v>
      </c>
      <c r="G77" s="50">
        <v>19</v>
      </c>
      <c r="H77" s="50">
        <v>17</v>
      </c>
      <c r="I77" s="50">
        <v>6</v>
      </c>
      <c r="J77" s="50">
        <v>250</v>
      </c>
      <c r="K77" s="50">
        <v>229</v>
      </c>
      <c r="L77" s="50">
        <v>54</v>
      </c>
      <c r="M77" s="50">
        <v>0</v>
      </c>
      <c r="N77" s="50">
        <v>0</v>
      </c>
      <c r="O77" s="50">
        <v>0</v>
      </c>
      <c r="P77" s="50">
        <v>0</v>
      </c>
      <c r="Q77" s="50">
        <v>0</v>
      </c>
      <c r="R77" s="50">
        <v>0</v>
      </c>
      <c r="S77" s="50">
        <v>0</v>
      </c>
      <c r="T77" s="50">
        <v>0</v>
      </c>
      <c r="U77" s="50">
        <v>0</v>
      </c>
      <c r="V77" s="50">
        <v>0</v>
      </c>
      <c r="W77" s="50">
        <v>0</v>
      </c>
      <c r="X77" s="50">
        <v>0</v>
      </c>
      <c r="Y77" s="50">
        <v>0</v>
      </c>
      <c r="Z77" s="50">
        <v>0</v>
      </c>
      <c r="AA77" s="50">
        <v>0</v>
      </c>
      <c r="AB77" s="50">
        <v>0</v>
      </c>
      <c r="AC77" s="50">
        <v>0</v>
      </c>
      <c r="AD77" s="50">
        <v>0</v>
      </c>
      <c r="AE77" s="50">
        <v>0</v>
      </c>
      <c r="AF77" s="50">
        <v>0</v>
      </c>
      <c r="AG77" s="50">
        <v>0</v>
      </c>
      <c r="AH77" s="50">
        <v>0</v>
      </c>
      <c r="AI77" s="50">
        <v>0</v>
      </c>
      <c r="AJ77" s="50">
        <v>0</v>
      </c>
      <c r="AK77" s="50">
        <v>8</v>
      </c>
      <c r="AL77" s="50">
        <v>7</v>
      </c>
      <c r="AM77" s="50">
        <v>0</v>
      </c>
      <c r="AN77" s="50">
        <v>0</v>
      </c>
      <c r="AO77" s="50">
        <v>0</v>
      </c>
      <c r="AP77" s="50">
        <v>0</v>
      </c>
      <c r="AQ77" s="50">
        <v>0</v>
      </c>
      <c r="AR77" s="50">
        <v>0</v>
      </c>
      <c r="AS77" s="50">
        <v>0</v>
      </c>
      <c r="AT77" s="50">
        <v>0</v>
      </c>
      <c r="AU77" s="50">
        <v>0</v>
      </c>
      <c r="AV77" s="50">
        <v>0</v>
      </c>
      <c r="AW77" s="50">
        <v>0</v>
      </c>
      <c r="AX77" s="50">
        <v>0</v>
      </c>
    </row>
    <row r="78" spans="1:50" x14ac:dyDescent="0.25">
      <c r="A78" s="50">
        <v>77</v>
      </c>
      <c r="B78" s="50" t="s">
        <v>24</v>
      </c>
      <c r="C78" s="50" t="s">
        <v>155</v>
      </c>
      <c r="D78" s="50" t="s">
        <v>28</v>
      </c>
      <c r="E78" s="50" t="s">
        <v>180</v>
      </c>
      <c r="F78" s="50" t="s">
        <v>181</v>
      </c>
      <c r="G78" s="50">
        <v>28</v>
      </c>
      <c r="H78" s="50">
        <v>27</v>
      </c>
      <c r="I78" s="50">
        <v>6</v>
      </c>
      <c r="J78" s="50">
        <v>292</v>
      </c>
      <c r="K78" s="50">
        <v>338</v>
      </c>
      <c r="L78" s="50">
        <v>64</v>
      </c>
      <c r="M78" s="50">
        <v>0</v>
      </c>
      <c r="N78" s="50">
        <v>0</v>
      </c>
      <c r="O78" s="50">
        <v>0</v>
      </c>
      <c r="P78" s="50">
        <v>0</v>
      </c>
      <c r="Q78" s="50">
        <v>0</v>
      </c>
      <c r="R78" s="50">
        <v>0</v>
      </c>
      <c r="S78" s="50">
        <v>0</v>
      </c>
      <c r="T78" s="50">
        <v>0</v>
      </c>
      <c r="U78" s="50">
        <v>0</v>
      </c>
      <c r="V78" s="50">
        <v>0</v>
      </c>
      <c r="W78" s="50">
        <v>0</v>
      </c>
      <c r="X78" s="50">
        <v>0</v>
      </c>
      <c r="Y78" s="50">
        <v>0</v>
      </c>
      <c r="Z78" s="50">
        <v>0</v>
      </c>
      <c r="AA78" s="50">
        <v>0</v>
      </c>
      <c r="AB78" s="50">
        <v>0</v>
      </c>
      <c r="AC78" s="50">
        <v>0</v>
      </c>
      <c r="AD78" s="50">
        <v>0</v>
      </c>
      <c r="AE78" s="50">
        <v>0</v>
      </c>
      <c r="AF78" s="50">
        <v>0</v>
      </c>
      <c r="AG78" s="50">
        <v>0</v>
      </c>
      <c r="AH78" s="50">
        <v>0</v>
      </c>
      <c r="AI78" s="50">
        <v>0</v>
      </c>
      <c r="AJ78" s="50">
        <v>0</v>
      </c>
      <c r="AK78" s="50">
        <v>0</v>
      </c>
      <c r="AL78" s="50">
        <v>0</v>
      </c>
      <c r="AM78" s="50">
        <v>0</v>
      </c>
      <c r="AN78" s="50">
        <v>0</v>
      </c>
      <c r="AO78" s="50">
        <v>0</v>
      </c>
      <c r="AP78" s="50">
        <v>0</v>
      </c>
      <c r="AQ78" s="50">
        <v>0</v>
      </c>
      <c r="AR78" s="50">
        <v>0</v>
      </c>
      <c r="AS78" s="50">
        <v>0</v>
      </c>
      <c r="AT78" s="50">
        <v>0</v>
      </c>
      <c r="AU78" s="50">
        <v>0</v>
      </c>
      <c r="AV78" s="50">
        <v>0</v>
      </c>
      <c r="AW78" s="50">
        <v>0</v>
      </c>
      <c r="AX78" s="50">
        <v>0</v>
      </c>
    </row>
    <row r="79" spans="1:50" x14ac:dyDescent="0.25">
      <c r="A79" s="50">
        <v>78</v>
      </c>
      <c r="B79" s="50" t="s">
        <v>24</v>
      </c>
      <c r="C79" s="50" t="s">
        <v>155</v>
      </c>
      <c r="D79" s="50" t="s">
        <v>28</v>
      </c>
      <c r="E79" s="50" t="s">
        <v>182</v>
      </c>
      <c r="F79" s="50" t="s">
        <v>183</v>
      </c>
      <c r="G79" s="50">
        <v>42</v>
      </c>
      <c r="H79" s="50">
        <v>49</v>
      </c>
      <c r="I79" s="50">
        <v>8</v>
      </c>
      <c r="J79" s="50">
        <v>547</v>
      </c>
      <c r="K79" s="50">
        <v>658</v>
      </c>
      <c r="L79" s="50">
        <v>159</v>
      </c>
      <c r="M79" s="50">
        <v>0</v>
      </c>
      <c r="N79" s="50">
        <v>0</v>
      </c>
      <c r="O79" s="50">
        <v>0</v>
      </c>
      <c r="P79" s="50">
        <v>0</v>
      </c>
      <c r="Q79" s="50">
        <v>0</v>
      </c>
      <c r="R79" s="50">
        <v>0</v>
      </c>
      <c r="S79" s="50">
        <v>0</v>
      </c>
      <c r="T79" s="50">
        <v>0</v>
      </c>
      <c r="U79" s="50">
        <v>0</v>
      </c>
      <c r="V79" s="50">
        <v>0</v>
      </c>
      <c r="W79" s="50">
        <v>0</v>
      </c>
      <c r="X79" s="50">
        <v>0</v>
      </c>
      <c r="Y79" s="50">
        <v>0</v>
      </c>
      <c r="Z79" s="50">
        <v>0</v>
      </c>
      <c r="AA79" s="50">
        <v>0</v>
      </c>
      <c r="AB79" s="50">
        <v>0</v>
      </c>
      <c r="AC79" s="50">
        <v>0</v>
      </c>
      <c r="AD79" s="50">
        <v>0</v>
      </c>
      <c r="AE79" s="50">
        <v>0</v>
      </c>
      <c r="AF79" s="50">
        <v>0</v>
      </c>
      <c r="AG79" s="50">
        <v>0</v>
      </c>
      <c r="AH79" s="50">
        <v>0</v>
      </c>
      <c r="AI79" s="50">
        <v>0</v>
      </c>
      <c r="AJ79" s="50">
        <v>0</v>
      </c>
      <c r="AK79" s="50">
        <v>17</v>
      </c>
      <c r="AL79" s="50">
        <v>16</v>
      </c>
      <c r="AM79" s="50">
        <v>0</v>
      </c>
      <c r="AN79" s="50">
        <v>0</v>
      </c>
      <c r="AO79" s="50">
        <v>0</v>
      </c>
      <c r="AP79" s="50">
        <v>0</v>
      </c>
      <c r="AQ79" s="50">
        <v>0</v>
      </c>
      <c r="AR79" s="50">
        <v>0</v>
      </c>
      <c r="AS79" s="50">
        <v>0</v>
      </c>
      <c r="AT79" s="50">
        <v>0</v>
      </c>
      <c r="AU79" s="50">
        <v>0</v>
      </c>
      <c r="AV79" s="50">
        <v>0</v>
      </c>
      <c r="AW79" s="50">
        <v>0</v>
      </c>
      <c r="AX79" s="50">
        <v>0</v>
      </c>
    </row>
    <row r="80" spans="1:50" x14ac:dyDescent="0.25">
      <c r="A80" s="50">
        <v>79</v>
      </c>
      <c r="B80" s="50" t="s">
        <v>24</v>
      </c>
      <c r="C80" s="50" t="s">
        <v>155</v>
      </c>
      <c r="D80" s="50" t="s">
        <v>28</v>
      </c>
      <c r="E80" s="50" t="s">
        <v>184</v>
      </c>
      <c r="F80" s="50" t="s">
        <v>185</v>
      </c>
      <c r="G80" s="50">
        <v>44</v>
      </c>
      <c r="H80" s="50">
        <v>48</v>
      </c>
      <c r="I80" s="50">
        <v>12</v>
      </c>
      <c r="J80" s="50">
        <v>516</v>
      </c>
      <c r="K80" s="50">
        <v>580</v>
      </c>
      <c r="L80" s="50">
        <v>120</v>
      </c>
      <c r="M80" s="50">
        <v>0</v>
      </c>
      <c r="N80" s="50">
        <v>0</v>
      </c>
      <c r="O80" s="50">
        <v>0</v>
      </c>
      <c r="P80" s="50">
        <v>0</v>
      </c>
      <c r="Q80" s="50">
        <v>0</v>
      </c>
      <c r="R80" s="50">
        <v>0</v>
      </c>
      <c r="S80" s="50">
        <v>0</v>
      </c>
      <c r="T80" s="50">
        <v>0</v>
      </c>
      <c r="U80" s="50">
        <v>0</v>
      </c>
      <c r="V80" s="50">
        <v>0</v>
      </c>
      <c r="W80" s="50">
        <v>0</v>
      </c>
      <c r="X80" s="50">
        <v>0</v>
      </c>
      <c r="Y80" s="50">
        <v>0</v>
      </c>
      <c r="Z80" s="50">
        <v>0</v>
      </c>
      <c r="AA80" s="50">
        <v>0</v>
      </c>
      <c r="AB80" s="50">
        <v>0</v>
      </c>
      <c r="AC80" s="50">
        <v>0</v>
      </c>
      <c r="AD80" s="50">
        <v>0</v>
      </c>
      <c r="AE80" s="50">
        <v>0</v>
      </c>
      <c r="AF80" s="50">
        <v>0</v>
      </c>
      <c r="AG80" s="50">
        <v>0</v>
      </c>
      <c r="AH80" s="50">
        <v>0</v>
      </c>
      <c r="AI80" s="50">
        <v>0</v>
      </c>
      <c r="AJ80" s="50">
        <v>0</v>
      </c>
      <c r="AK80" s="50">
        <v>21</v>
      </c>
      <c r="AL80" s="50">
        <v>17</v>
      </c>
      <c r="AM80" s="50">
        <v>0</v>
      </c>
      <c r="AN80" s="50">
        <v>0</v>
      </c>
      <c r="AO80" s="50">
        <v>0</v>
      </c>
      <c r="AP80" s="50">
        <v>0</v>
      </c>
      <c r="AQ80" s="50">
        <v>0</v>
      </c>
      <c r="AR80" s="50">
        <v>0</v>
      </c>
      <c r="AS80" s="50">
        <v>0</v>
      </c>
      <c r="AT80" s="50">
        <v>0</v>
      </c>
      <c r="AU80" s="50">
        <v>0</v>
      </c>
      <c r="AV80" s="50">
        <v>0</v>
      </c>
      <c r="AW80" s="50">
        <v>0</v>
      </c>
      <c r="AX80" s="50">
        <v>0</v>
      </c>
    </row>
    <row r="81" spans="1:50" x14ac:dyDescent="0.25">
      <c r="A81" s="50">
        <v>80</v>
      </c>
      <c r="B81" s="50" t="s">
        <v>24</v>
      </c>
      <c r="C81" s="50" t="s">
        <v>155</v>
      </c>
      <c r="D81" s="50" t="s">
        <v>28</v>
      </c>
      <c r="E81" s="50" t="s">
        <v>186</v>
      </c>
      <c r="F81" s="50" t="s">
        <v>187</v>
      </c>
      <c r="G81" s="50">
        <v>39</v>
      </c>
      <c r="H81" s="50">
        <v>43</v>
      </c>
      <c r="I81" s="50">
        <v>12</v>
      </c>
      <c r="J81" s="50">
        <v>488</v>
      </c>
      <c r="K81" s="50">
        <v>534</v>
      </c>
      <c r="L81" s="50">
        <v>117</v>
      </c>
      <c r="M81" s="50">
        <v>0</v>
      </c>
      <c r="N81" s="50">
        <v>0</v>
      </c>
      <c r="O81" s="50">
        <v>0</v>
      </c>
      <c r="P81" s="50">
        <v>0</v>
      </c>
      <c r="Q81" s="50">
        <v>0</v>
      </c>
      <c r="R81" s="50">
        <v>0</v>
      </c>
      <c r="S81" s="50">
        <v>0</v>
      </c>
      <c r="T81" s="50">
        <v>0</v>
      </c>
      <c r="U81" s="50">
        <v>0</v>
      </c>
      <c r="V81" s="50">
        <v>0</v>
      </c>
      <c r="W81" s="50">
        <v>0</v>
      </c>
      <c r="X81" s="50">
        <v>0</v>
      </c>
      <c r="Y81" s="50">
        <v>0</v>
      </c>
      <c r="Z81" s="50">
        <v>0</v>
      </c>
      <c r="AA81" s="50">
        <v>0</v>
      </c>
      <c r="AB81" s="50">
        <v>0</v>
      </c>
      <c r="AC81" s="50">
        <v>0</v>
      </c>
      <c r="AD81" s="50">
        <v>0</v>
      </c>
      <c r="AE81" s="50">
        <v>0</v>
      </c>
      <c r="AF81" s="50">
        <v>0</v>
      </c>
      <c r="AG81" s="50">
        <v>0</v>
      </c>
      <c r="AH81" s="50">
        <v>0</v>
      </c>
      <c r="AI81" s="50">
        <v>0</v>
      </c>
      <c r="AJ81" s="50">
        <v>0</v>
      </c>
      <c r="AK81" s="50">
        <v>17</v>
      </c>
      <c r="AL81" s="50">
        <v>15</v>
      </c>
      <c r="AM81" s="50">
        <v>0</v>
      </c>
      <c r="AN81" s="50">
        <v>0</v>
      </c>
      <c r="AO81" s="50">
        <v>0</v>
      </c>
      <c r="AP81" s="50">
        <v>0</v>
      </c>
      <c r="AQ81" s="50">
        <v>0</v>
      </c>
      <c r="AR81" s="50">
        <v>0</v>
      </c>
      <c r="AS81" s="50">
        <v>0</v>
      </c>
      <c r="AT81" s="50">
        <v>0</v>
      </c>
      <c r="AU81" s="50">
        <v>0</v>
      </c>
      <c r="AV81" s="50">
        <v>0</v>
      </c>
      <c r="AW81" s="50">
        <v>0</v>
      </c>
      <c r="AX81" s="50">
        <v>0</v>
      </c>
    </row>
    <row r="82" spans="1:50" x14ac:dyDescent="0.25">
      <c r="A82" s="50">
        <v>81</v>
      </c>
      <c r="B82" s="50" t="s">
        <v>24</v>
      </c>
      <c r="C82" s="50" t="s">
        <v>155</v>
      </c>
      <c r="D82" s="50" t="s">
        <v>28</v>
      </c>
      <c r="E82" s="50" t="s">
        <v>188</v>
      </c>
      <c r="F82" s="50" t="s">
        <v>189</v>
      </c>
      <c r="G82" s="50">
        <v>43</v>
      </c>
      <c r="H82" s="50">
        <v>49</v>
      </c>
      <c r="I82" s="50">
        <v>14</v>
      </c>
      <c r="J82" s="50">
        <v>667</v>
      </c>
      <c r="K82" s="50">
        <v>781</v>
      </c>
      <c r="L82" s="50">
        <v>230</v>
      </c>
      <c r="M82" s="50">
        <v>0</v>
      </c>
      <c r="N82" s="50">
        <v>0</v>
      </c>
      <c r="O82" s="50">
        <v>0</v>
      </c>
      <c r="P82" s="50">
        <v>0</v>
      </c>
      <c r="Q82" s="50">
        <v>0</v>
      </c>
      <c r="R82" s="50">
        <v>0</v>
      </c>
      <c r="S82" s="50">
        <v>0</v>
      </c>
      <c r="T82" s="50">
        <v>0</v>
      </c>
      <c r="U82" s="50">
        <v>0</v>
      </c>
      <c r="V82" s="50">
        <v>0</v>
      </c>
      <c r="W82" s="50">
        <v>0</v>
      </c>
      <c r="X82" s="50">
        <v>0</v>
      </c>
      <c r="Y82" s="50">
        <v>0</v>
      </c>
      <c r="Z82" s="50">
        <v>0</v>
      </c>
      <c r="AA82" s="50">
        <v>0</v>
      </c>
      <c r="AB82" s="50">
        <v>0</v>
      </c>
      <c r="AC82" s="50">
        <v>0</v>
      </c>
      <c r="AD82" s="50">
        <v>0</v>
      </c>
      <c r="AE82" s="50">
        <v>0</v>
      </c>
      <c r="AF82" s="50">
        <v>0</v>
      </c>
      <c r="AG82" s="50">
        <v>0</v>
      </c>
      <c r="AH82" s="50">
        <v>0</v>
      </c>
      <c r="AI82" s="50">
        <v>0</v>
      </c>
      <c r="AJ82" s="50">
        <v>0</v>
      </c>
      <c r="AK82" s="50">
        <v>20</v>
      </c>
      <c r="AL82" s="50">
        <v>16</v>
      </c>
      <c r="AM82" s="50">
        <v>0</v>
      </c>
      <c r="AN82" s="50">
        <v>0</v>
      </c>
      <c r="AO82" s="50">
        <v>0</v>
      </c>
      <c r="AP82" s="50">
        <v>0</v>
      </c>
      <c r="AQ82" s="50">
        <v>0</v>
      </c>
      <c r="AR82" s="50">
        <v>0</v>
      </c>
      <c r="AS82" s="50">
        <v>0</v>
      </c>
      <c r="AT82" s="50">
        <v>0</v>
      </c>
      <c r="AU82" s="50">
        <v>0</v>
      </c>
      <c r="AV82" s="50">
        <v>0</v>
      </c>
      <c r="AW82" s="50">
        <v>0</v>
      </c>
      <c r="AX82" s="50">
        <v>0</v>
      </c>
    </row>
    <row r="83" spans="1:50" x14ac:dyDescent="0.25">
      <c r="A83" s="50">
        <v>82</v>
      </c>
      <c r="B83" s="50" t="s">
        <v>24</v>
      </c>
      <c r="C83" s="50" t="s">
        <v>155</v>
      </c>
      <c r="D83" s="50" t="s">
        <v>28</v>
      </c>
      <c r="E83" s="50" t="s">
        <v>190</v>
      </c>
      <c r="F83" s="50" t="s">
        <v>191</v>
      </c>
      <c r="G83" s="50">
        <v>21</v>
      </c>
      <c r="H83" s="50">
        <v>26</v>
      </c>
      <c r="I83" s="50">
        <v>9</v>
      </c>
      <c r="J83" s="50">
        <v>339</v>
      </c>
      <c r="K83" s="50">
        <v>422</v>
      </c>
      <c r="L83" s="50">
        <v>141</v>
      </c>
      <c r="M83" s="50">
        <v>0</v>
      </c>
      <c r="N83" s="50">
        <v>0</v>
      </c>
      <c r="O83" s="50">
        <v>0</v>
      </c>
      <c r="P83" s="50">
        <v>0</v>
      </c>
      <c r="Q83" s="50">
        <v>0</v>
      </c>
      <c r="R83" s="50">
        <v>0</v>
      </c>
      <c r="S83" s="50">
        <v>0</v>
      </c>
      <c r="T83" s="50">
        <v>0</v>
      </c>
      <c r="U83" s="50">
        <v>0</v>
      </c>
      <c r="V83" s="50">
        <v>0</v>
      </c>
      <c r="W83" s="50">
        <v>0</v>
      </c>
      <c r="X83" s="50">
        <v>0</v>
      </c>
      <c r="Y83" s="50">
        <v>0</v>
      </c>
      <c r="Z83" s="50">
        <v>0</v>
      </c>
      <c r="AA83" s="50">
        <v>0</v>
      </c>
      <c r="AB83" s="50">
        <v>0</v>
      </c>
      <c r="AC83" s="50">
        <v>0</v>
      </c>
      <c r="AD83" s="50">
        <v>0</v>
      </c>
      <c r="AE83" s="50">
        <v>0</v>
      </c>
      <c r="AF83" s="50">
        <v>0</v>
      </c>
      <c r="AG83" s="50">
        <v>0</v>
      </c>
      <c r="AH83" s="50">
        <v>0</v>
      </c>
      <c r="AI83" s="50">
        <v>0</v>
      </c>
      <c r="AJ83" s="50">
        <v>0</v>
      </c>
      <c r="AK83" s="50">
        <v>4</v>
      </c>
      <c r="AL83" s="50">
        <v>4</v>
      </c>
      <c r="AM83" s="50">
        <v>0</v>
      </c>
      <c r="AN83" s="50">
        <v>0</v>
      </c>
      <c r="AO83" s="50">
        <v>0</v>
      </c>
      <c r="AP83" s="50">
        <v>0</v>
      </c>
      <c r="AQ83" s="50">
        <v>0</v>
      </c>
      <c r="AR83" s="50">
        <v>0</v>
      </c>
      <c r="AS83" s="50">
        <v>0</v>
      </c>
      <c r="AT83" s="50">
        <v>0</v>
      </c>
      <c r="AU83" s="50">
        <v>40</v>
      </c>
      <c r="AV83" s="50">
        <v>3</v>
      </c>
      <c r="AW83" s="50">
        <v>0</v>
      </c>
      <c r="AX83" s="50">
        <v>0</v>
      </c>
    </row>
    <row r="84" spans="1:50" x14ac:dyDescent="0.25">
      <c r="A84" s="50">
        <v>83</v>
      </c>
      <c r="B84" s="50" t="s">
        <v>24</v>
      </c>
      <c r="C84" s="50" t="s">
        <v>155</v>
      </c>
      <c r="D84" s="50" t="s">
        <v>33</v>
      </c>
      <c r="E84" s="50" t="s">
        <v>192</v>
      </c>
      <c r="F84" s="50" t="s">
        <v>193</v>
      </c>
      <c r="G84" s="50">
        <v>35</v>
      </c>
      <c r="H84" s="50">
        <v>32</v>
      </c>
      <c r="I84" s="50">
        <v>8</v>
      </c>
      <c r="J84" s="50">
        <v>456</v>
      </c>
      <c r="K84" s="50">
        <v>568</v>
      </c>
      <c r="L84" s="50">
        <v>154</v>
      </c>
      <c r="M84" s="50">
        <v>0</v>
      </c>
      <c r="N84" s="50">
        <v>0</v>
      </c>
      <c r="O84" s="50">
        <v>0</v>
      </c>
      <c r="P84" s="50">
        <v>0</v>
      </c>
      <c r="Q84" s="50">
        <v>0</v>
      </c>
      <c r="R84" s="50">
        <v>0</v>
      </c>
      <c r="S84" s="50">
        <v>0</v>
      </c>
      <c r="T84" s="50">
        <v>0</v>
      </c>
      <c r="U84" s="50">
        <v>0</v>
      </c>
      <c r="V84" s="50">
        <v>0</v>
      </c>
      <c r="W84" s="50">
        <v>0</v>
      </c>
      <c r="X84" s="50">
        <v>0</v>
      </c>
      <c r="Y84" s="50">
        <v>0</v>
      </c>
      <c r="Z84" s="50">
        <v>0</v>
      </c>
      <c r="AA84" s="50">
        <v>0</v>
      </c>
      <c r="AB84" s="50">
        <v>0</v>
      </c>
      <c r="AC84" s="50">
        <v>0</v>
      </c>
      <c r="AD84" s="50">
        <v>0</v>
      </c>
      <c r="AE84" s="50">
        <v>0</v>
      </c>
      <c r="AF84" s="50">
        <v>0</v>
      </c>
      <c r="AG84" s="50">
        <v>0</v>
      </c>
      <c r="AH84" s="50">
        <v>0</v>
      </c>
      <c r="AI84" s="50">
        <v>0</v>
      </c>
      <c r="AJ84" s="50">
        <v>0</v>
      </c>
      <c r="AK84" s="50">
        <v>13</v>
      </c>
      <c r="AL84" s="50">
        <v>11</v>
      </c>
      <c r="AM84" s="50">
        <v>0</v>
      </c>
      <c r="AN84" s="50">
        <v>0</v>
      </c>
      <c r="AO84" s="50">
        <v>0</v>
      </c>
      <c r="AP84" s="50">
        <v>0</v>
      </c>
      <c r="AQ84" s="50">
        <v>0</v>
      </c>
      <c r="AR84" s="50">
        <v>0</v>
      </c>
      <c r="AS84" s="50">
        <v>0</v>
      </c>
      <c r="AT84" s="50">
        <v>0</v>
      </c>
      <c r="AU84" s="50">
        <v>0</v>
      </c>
      <c r="AV84" s="50">
        <v>0</v>
      </c>
      <c r="AW84" s="50">
        <v>0</v>
      </c>
      <c r="AX84" s="50">
        <v>0</v>
      </c>
    </row>
    <row r="85" spans="1:50" x14ac:dyDescent="0.25">
      <c r="A85" s="50">
        <v>84</v>
      </c>
      <c r="B85" s="50" t="s">
        <v>24</v>
      </c>
      <c r="C85" s="50" t="s">
        <v>155</v>
      </c>
      <c r="D85" s="50" t="s">
        <v>33</v>
      </c>
      <c r="E85" s="50" t="s">
        <v>194</v>
      </c>
      <c r="F85" s="50" t="s">
        <v>195</v>
      </c>
      <c r="G85" s="50">
        <v>68</v>
      </c>
      <c r="H85" s="50">
        <v>74</v>
      </c>
      <c r="I85" s="50">
        <v>20</v>
      </c>
      <c r="J85" s="50">
        <v>1248</v>
      </c>
      <c r="K85" s="50">
        <v>1380</v>
      </c>
      <c r="L85" s="50">
        <v>304</v>
      </c>
      <c r="M85" s="50">
        <v>0</v>
      </c>
      <c r="N85" s="50">
        <v>0</v>
      </c>
      <c r="O85" s="50">
        <v>0</v>
      </c>
      <c r="P85" s="50">
        <v>0</v>
      </c>
      <c r="Q85" s="50">
        <v>0</v>
      </c>
      <c r="R85" s="50">
        <v>0</v>
      </c>
      <c r="S85" s="50">
        <v>0</v>
      </c>
      <c r="T85" s="50">
        <v>0</v>
      </c>
      <c r="U85" s="50">
        <v>0</v>
      </c>
      <c r="V85" s="50">
        <v>0</v>
      </c>
      <c r="W85" s="50">
        <v>0</v>
      </c>
      <c r="X85" s="50">
        <v>0</v>
      </c>
      <c r="Y85" s="50">
        <v>0</v>
      </c>
      <c r="Z85" s="50">
        <v>0</v>
      </c>
      <c r="AA85" s="50">
        <v>0</v>
      </c>
      <c r="AB85" s="50">
        <v>0</v>
      </c>
      <c r="AC85" s="50">
        <v>0</v>
      </c>
      <c r="AD85" s="50">
        <v>0</v>
      </c>
      <c r="AE85" s="50">
        <v>0</v>
      </c>
      <c r="AF85" s="50">
        <v>0</v>
      </c>
      <c r="AG85" s="50">
        <v>0</v>
      </c>
      <c r="AH85" s="50">
        <v>0</v>
      </c>
      <c r="AI85" s="50">
        <v>0</v>
      </c>
      <c r="AJ85" s="50">
        <v>0</v>
      </c>
      <c r="AK85" s="50">
        <v>34</v>
      </c>
      <c r="AL85" s="50">
        <v>26</v>
      </c>
      <c r="AM85" s="50">
        <v>0</v>
      </c>
      <c r="AN85" s="50">
        <v>0</v>
      </c>
      <c r="AO85" s="50">
        <v>0</v>
      </c>
      <c r="AP85" s="50">
        <v>0</v>
      </c>
      <c r="AQ85" s="50">
        <v>0</v>
      </c>
      <c r="AR85" s="50">
        <v>0</v>
      </c>
      <c r="AS85" s="50">
        <v>0</v>
      </c>
      <c r="AT85" s="50">
        <v>0</v>
      </c>
      <c r="AU85" s="50">
        <v>253</v>
      </c>
      <c r="AV85" s="50">
        <v>8</v>
      </c>
      <c r="AW85" s="50">
        <v>0</v>
      </c>
      <c r="AX85" s="50">
        <v>0</v>
      </c>
    </row>
    <row r="86" spans="1:50" x14ac:dyDescent="0.25">
      <c r="A86" s="50">
        <v>85</v>
      </c>
      <c r="B86" s="50" t="s">
        <v>24</v>
      </c>
      <c r="C86" s="50" t="s">
        <v>155</v>
      </c>
      <c r="D86" s="50" t="s">
        <v>28</v>
      </c>
      <c r="E86" s="50" t="s">
        <v>196</v>
      </c>
      <c r="F86" s="50" t="s">
        <v>197</v>
      </c>
      <c r="G86" s="50">
        <v>55</v>
      </c>
      <c r="H86" s="50">
        <v>66</v>
      </c>
      <c r="I86" s="50">
        <v>16</v>
      </c>
      <c r="J86" s="50">
        <v>1084</v>
      </c>
      <c r="K86" s="50">
        <v>1199</v>
      </c>
      <c r="L86" s="50">
        <v>174</v>
      </c>
      <c r="M86" s="50">
        <v>0</v>
      </c>
      <c r="N86" s="50">
        <v>0</v>
      </c>
      <c r="O86" s="50">
        <v>0</v>
      </c>
      <c r="P86" s="50">
        <v>0</v>
      </c>
      <c r="Q86" s="50">
        <v>0</v>
      </c>
      <c r="R86" s="50">
        <v>0</v>
      </c>
      <c r="S86" s="50">
        <v>0</v>
      </c>
      <c r="T86" s="50">
        <v>0</v>
      </c>
      <c r="U86" s="50">
        <v>0</v>
      </c>
      <c r="V86" s="50">
        <v>0</v>
      </c>
      <c r="W86" s="50">
        <v>0</v>
      </c>
      <c r="X86" s="50">
        <v>0</v>
      </c>
      <c r="Y86" s="50">
        <v>0</v>
      </c>
      <c r="Z86" s="50">
        <v>0</v>
      </c>
      <c r="AA86" s="50">
        <v>0</v>
      </c>
      <c r="AB86" s="50">
        <v>0</v>
      </c>
      <c r="AC86" s="50">
        <v>0</v>
      </c>
      <c r="AD86" s="50">
        <v>0</v>
      </c>
      <c r="AE86" s="50">
        <v>0</v>
      </c>
      <c r="AF86" s="50">
        <v>0</v>
      </c>
      <c r="AG86" s="50">
        <v>0</v>
      </c>
      <c r="AH86" s="50">
        <v>0</v>
      </c>
      <c r="AI86" s="50">
        <v>0</v>
      </c>
      <c r="AJ86" s="50">
        <v>0</v>
      </c>
      <c r="AK86" s="50">
        <v>25</v>
      </c>
      <c r="AL86" s="50">
        <v>20</v>
      </c>
      <c r="AM86" s="50">
        <v>0</v>
      </c>
      <c r="AN86" s="50">
        <v>0</v>
      </c>
      <c r="AO86" s="50">
        <v>0</v>
      </c>
      <c r="AP86" s="50">
        <v>0</v>
      </c>
      <c r="AQ86" s="50">
        <v>0</v>
      </c>
      <c r="AR86" s="50">
        <v>0</v>
      </c>
      <c r="AS86" s="50">
        <v>0</v>
      </c>
      <c r="AT86" s="50">
        <v>0</v>
      </c>
      <c r="AU86" s="50">
        <v>62</v>
      </c>
      <c r="AV86" s="50">
        <v>6</v>
      </c>
      <c r="AW86" s="50">
        <v>0</v>
      </c>
      <c r="AX86" s="50">
        <v>0</v>
      </c>
    </row>
    <row r="87" spans="1:50" x14ac:dyDescent="0.25">
      <c r="A87" s="50">
        <v>86</v>
      </c>
      <c r="B87" s="50" t="s">
        <v>24</v>
      </c>
      <c r="C87" s="50" t="s">
        <v>155</v>
      </c>
      <c r="D87" s="50" t="s">
        <v>33</v>
      </c>
      <c r="E87" s="50" t="s">
        <v>198</v>
      </c>
      <c r="F87" s="50" t="s">
        <v>199</v>
      </c>
      <c r="G87" s="50">
        <v>129</v>
      </c>
      <c r="H87" s="50">
        <v>153</v>
      </c>
      <c r="I87" s="50">
        <v>38</v>
      </c>
      <c r="J87" s="50">
        <v>1924</v>
      </c>
      <c r="K87" s="50">
        <v>2525</v>
      </c>
      <c r="L87" s="50">
        <v>657</v>
      </c>
      <c r="M87" s="50">
        <v>0</v>
      </c>
      <c r="N87" s="50">
        <v>0</v>
      </c>
      <c r="O87" s="50">
        <v>0</v>
      </c>
      <c r="P87" s="50">
        <v>0</v>
      </c>
      <c r="Q87" s="50">
        <v>0</v>
      </c>
      <c r="R87" s="50">
        <v>0</v>
      </c>
      <c r="S87" s="50">
        <v>0</v>
      </c>
      <c r="T87" s="50">
        <v>0</v>
      </c>
      <c r="U87" s="50">
        <v>0</v>
      </c>
      <c r="V87" s="50">
        <v>0</v>
      </c>
      <c r="W87" s="50">
        <v>0</v>
      </c>
      <c r="X87" s="50">
        <v>0</v>
      </c>
      <c r="Y87" s="50">
        <v>0</v>
      </c>
      <c r="Z87" s="50">
        <v>0</v>
      </c>
      <c r="AA87" s="50">
        <v>0</v>
      </c>
      <c r="AB87" s="50">
        <v>0</v>
      </c>
      <c r="AC87" s="50">
        <v>0</v>
      </c>
      <c r="AD87" s="50">
        <v>0</v>
      </c>
      <c r="AE87" s="50">
        <v>0</v>
      </c>
      <c r="AF87" s="50">
        <v>0</v>
      </c>
      <c r="AG87" s="50">
        <v>0</v>
      </c>
      <c r="AH87" s="50">
        <v>0</v>
      </c>
      <c r="AI87" s="50">
        <v>0</v>
      </c>
      <c r="AJ87" s="50">
        <v>0</v>
      </c>
      <c r="AK87" s="50">
        <v>63</v>
      </c>
      <c r="AL87" s="50">
        <v>59</v>
      </c>
      <c r="AM87" s="50">
        <v>0</v>
      </c>
      <c r="AN87" s="50">
        <v>0</v>
      </c>
      <c r="AO87" s="50">
        <v>0</v>
      </c>
      <c r="AP87" s="50">
        <v>0</v>
      </c>
      <c r="AQ87" s="50">
        <v>0</v>
      </c>
      <c r="AR87" s="50">
        <v>0</v>
      </c>
      <c r="AS87" s="50">
        <v>0</v>
      </c>
      <c r="AT87" s="50">
        <v>0</v>
      </c>
      <c r="AU87" s="50">
        <v>33</v>
      </c>
      <c r="AV87" s="50">
        <v>10</v>
      </c>
      <c r="AW87" s="50">
        <v>0</v>
      </c>
      <c r="AX87" s="50">
        <v>0</v>
      </c>
    </row>
    <row r="88" spans="1:50" x14ac:dyDescent="0.25">
      <c r="A88" s="50">
        <v>87</v>
      </c>
      <c r="B88" s="50" t="s">
        <v>24</v>
      </c>
      <c r="C88" s="50" t="s">
        <v>155</v>
      </c>
      <c r="D88" s="50" t="s">
        <v>28</v>
      </c>
      <c r="E88" s="50" t="s">
        <v>200</v>
      </c>
      <c r="F88" s="50" t="s">
        <v>201</v>
      </c>
      <c r="G88" s="50">
        <v>24</v>
      </c>
      <c r="H88" s="50">
        <v>28</v>
      </c>
      <c r="I88" s="50">
        <v>8</v>
      </c>
      <c r="J88" s="50">
        <v>286</v>
      </c>
      <c r="K88" s="50">
        <v>362</v>
      </c>
      <c r="L88" s="50">
        <v>101</v>
      </c>
      <c r="M88" s="50">
        <v>0</v>
      </c>
      <c r="N88" s="50">
        <v>0</v>
      </c>
      <c r="O88" s="50">
        <v>0</v>
      </c>
      <c r="P88" s="50">
        <v>0</v>
      </c>
      <c r="Q88" s="50">
        <v>0</v>
      </c>
      <c r="R88" s="50">
        <v>0</v>
      </c>
      <c r="S88" s="50">
        <v>0</v>
      </c>
      <c r="T88" s="50">
        <v>0</v>
      </c>
      <c r="U88" s="50">
        <v>0</v>
      </c>
      <c r="V88" s="50">
        <v>0</v>
      </c>
      <c r="W88" s="50">
        <v>0</v>
      </c>
      <c r="X88" s="50">
        <v>0</v>
      </c>
      <c r="Y88" s="50">
        <v>0</v>
      </c>
      <c r="Z88" s="50">
        <v>0</v>
      </c>
      <c r="AA88" s="50">
        <v>0</v>
      </c>
      <c r="AB88" s="50">
        <v>0</v>
      </c>
      <c r="AC88" s="50">
        <v>0</v>
      </c>
      <c r="AD88" s="50">
        <v>0</v>
      </c>
      <c r="AE88" s="50">
        <v>0</v>
      </c>
      <c r="AF88" s="50">
        <v>0</v>
      </c>
      <c r="AG88" s="50">
        <v>0</v>
      </c>
      <c r="AH88" s="50">
        <v>0</v>
      </c>
      <c r="AI88" s="50">
        <v>0</v>
      </c>
      <c r="AJ88" s="50">
        <v>0</v>
      </c>
      <c r="AK88" s="50">
        <v>6</v>
      </c>
      <c r="AL88" s="50">
        <v>6</v>
      </c>
      <c r="AM88" s="50">
        <v>0</v>
      </c>
      <c r="AN88" s="50">
        <v>0</v>
      </c>
      <c r="AO88" s="50">
        <v>0</v>
      </c>
      <c r="AP88" s="50">
        <v>0</v>
      </c>
      <c r="AQ88" s="50">
        <v>0</v>
      </c>
      <c r="AR88" s="50">
        <v>0</v>
      </c>
      <c r="AS88" s="50">
        <v>0</v>
      </c>
      <c r="AT88" s="50">
        <v>0</v>
      </c>
      <c r="AU88" s="50">
        <v>0</v>
      </c>
      <c r="AV88" s="50">
        <v>0</v>
      </c>
      <c r="AW88" s="50">
        <v>0</v>
      </c>
      <c r="AX88" s="50">
        <v>0</v>
      </c>
    </row>
    <row r="89" spans="1:50" x14ac:dyDescent="0.25">
      <c r="A89" s="50">
        <v>88</v>
      </c>
      <c r="B89" s="50" t="s">
        <v>24</v>
      </c>
      <c r="C89" s="50" t="s">
        <v>155</v>
      </c>
      <c r="D89" s="50" t="s">
        <v>33</v>
      </c>
      <c r="E89" s="50" t="s">
        <v>202</v>
      </c>
      <c r="F89" s="50" t="s">
        <v>203</v>
      </c>
      <c r="G89" s="50">
        <v>33</v>
      </c>
      <c r="H89" s="50">
        <v>42</v>
      </c>
      <c r="I89" s="50">
        <v>10</v>
      </c>
      <c r="J89" s="50">
        <v>470</v>
      </c>
      <c r="K89" s="50">
        <v>543</v>
      </c>
      <c r="L89" s="50">
        <v>158</v>
      </c>
      <c r="M89" s="50">
        <v>0</v>
      </c>
      <c r="N89" s="50">
        <v>0</v>
      </c>
      <c r="O89" s="50">
        <v>0</v>
      </c>
      <c r="P89" s="50">
        <v>0</v>
      </c>
      <c r="Q89" s="50">
        <v>0</v>
      </c>
      <c r="R89" s="50">
        <v>0</v>
      </c>
      <c r="S89" s="50">
        <v>0</v>
      </c>
      <c r="T89" s="50">
        <v>0</v>
      </c>
      <c r="U89" s="50">
        <v>0</v>
      </c>
      <c r="V89" s="50">
        <v>0</v>
      </c>
      <c r="W89" s="50">
        <v>0</v>
      </c>
      <c r="X89" s="50">
        <v>0</v>
      </c>
      <c r="Y89" s="50">
        <v>0</v>
      </c>
      <c r="Z89" s="50">
        <v>0</v>
      </c>
      <c r="AA89" s="50">
        <v>0</v>
      </c>
      <c r="AB89" s="50">
        <v>0</v>
      </c>
      <c r="AC89" s="50">
        <v>0</v>
      </c>
      <c r="AD89" s="50">
        <v>0</v>
      </c>
      <c r="AE89" s="50">
        <v>0</v>
      </c>
      <c r="AF89" s="50">
        <v>0</v>
      </c>
      <c r="AG89" s="50">
        <v>0</v>
      </c>
      <c r="AH89" s="50">
        <v>0</v>
      </c>
      <c r="AI89" s="50">
        <v>0</v>
      </c>
      <c r="AJ89" s="50">
        <v>0</v>
      </c>
      <c r="AK89" s="50">
        <v>12</v>
      </c>
      <c r="AL89" s="50">
        <v>9</v>
      </c>
      <c r="AM89" s="50">
        <v>0</v>
      </c>
      <c r="AN89" s="50">
        <v>0</v>
      </c>
      <c r="AO89" s="50">
        <v>0</v>
      </c>
      <c r="AP89" s="50">
        <v>0</v>
      </c>
      <c r="AQ89" s="50">
        <v>0</v>
      </c>
      <c r="AR89" s="50">
        <v>0</v>
      </c>
      <c r="AS89" s="50">
        <v>0</v>
      </c>
      <c r="AT89" s="50">
        <v>0</v>
      </c>
      <c r="AU89" s="50">
        <v>0</v>
      </c>
      <c r="AV89" s="50">
        <v>0</v>
      </c>
      <c r="AW89" s="50">
        <v>0</v>
      </c>
      <c r="AX89" s="50">
        <v>0</v>
      </c>
    </row>
    <row r="90" spans="1:50" x14ac:dyDescent="0.25">
      <c r="A90" s="50">
        <v>89</v>
      </c>
      <c r="B90" s="50" t="s">
        <v>24</v>
      </c>
      <c r="C90" s="50" t="s">
        <v>155</v>
      </c>
      <c r="D90" s="50" t="s">
        <v>25</v>
      </c>
      <c r="E90" s="50" t="s">
        <v>204</v>
      </c>
      <c r="F90" s="50" t="s">
        <v>205</v>
      </c>
      <c r="G90" s="50">
        <v>57</v>
      </c>
      <c r="H90" s="50">
        <v>61</v>
      </c>
      <c r="I90" s="50">
        <v>11</v>
      </c>
      <c r="J90" s="50">
        <v>1014</v>
      </c>
      <c r="K90" s="50">
        <v>1143</v>
      </c>
      <c r="L90" s="50">
        <v>229</v>
      </c>
      <c r="M90" s="50">
        <v>0</v>
      </c>
      <c r="N90" s="50">
        <v>0</v>
      </c>
      <c r="O90" s="50">
        <v>0</v>
      </c>
      <c r="P90" s="50">
        <v>0</v>
      </c>
      <c r="Q90" s="50">
        <v>0</v>
      </c>
      <c r="R90" s="50">
        <v>0</v>
      </c>
      <c r="S90" s="50">
        <v>0</v>
      </c>
      <c r="T90" s="50">
        <v>0</v>
      </c>
      <c r="U90" s="50">
        <v>0</v>
      </c>
      <c r="V90" s="50">
        <v>0</v>
      </c>
      <c r="W90" s="50">
        <v>0</v>
      </c>
      <c r="X90" s="50">
        <v>0</v>
      </c>
      <c r="Y90" s="50">
        <v>0</v>
      </c>
      <c r="Z90" s="50">
        <v>0</v>
      </c>
      <c r="AA90" s="50">
        <v>0</v>
      </c>
      <c r="AB90" s="50">
        <v>0</v>
      </c>
      <c r="AC90" s="50">
        <v>0</v>
      </c>
      <c r="AD90" s="50">
        <v>0</v>
      </c>
      <c r="AE90" s="50">
        <v>0</v>
      </c>
      <c r="AF90" s="50">
        <v>0</v>
      </c>
      <c r="AG90" s="50">
        <v>0</v>
      </c>
      <c r="AH90" s="50">
        <v>0</v>
      </c>
      <c r="AI90" s="50">
        <v>0</v>
      </c>
      <c r="AJ90" s="50">
        <v>0</v>
      </c>
      <c r="AK90" s="50">
        <v>29</v>
      </c>
      <c r="AL90" s="50">
        <v>26</v>
      </c>
      <c r="AM90" s="50">
        <v>0</v>
      </c>
      <c r="AN90" s="50">
        <v>0</v>
      </c>
      <c r="AO90" s="50">
        <v>0</v>
      </c>
      <c r="AP90" s="50">
        <v>0</v>
      </c>
      <c r="AQ90" s="50">
        <v>0</v>
      </c>
      <c r="AR90" s="50">
        <v>0</v>
      </c>
      <c r="AS90" s="50">
        <v>0</v>
      </c>
      <c r="AT90" s="50">
        <v>0</v>
      </c>
      <c r="AU90" s="50">
        <v>0</v>
      </c>
      <c r="AV90" s="50">
        <v>0</v>
      </c>
      <c r="AW90" s="50">
        <v>0</v>
      </c>
      <c r="AX90" s="50">
        <v>0</v>
      </c>
    </row>
    <row r="91" spans="1:50" x14ac:dyDescent="0.25">
      <c r="A91" s="50">
        <v>90</v>
      </c>
      <c r="B91" s="50" t="s">
        <v>24</v>
      </c>
      <c r="C91" s="50" t="s">
        <v>155</v>
      </c>
      <c r="D91" s="50" t="s">
        <v>33</v>
      </c>
      <c r="E91" s="50" t="s">
        <v>206</v>
      </c>
      <c r="F91" s="50" t="s">
        <v>207</v>
      </c>
      <c r="G91" s="50">
        <v>88</v>
      </c>
      <c r="H91" s="50">
        <v>105</v>
      </c>
      <c r="I91" s="50">
        <v>22</v>
      </c>
      <c r="J91" s="50">
        <v>1139</v>
      </c>
      <c r="K91" s="50">
        <v>1497</v>
      </c>
      <c r="L91" s="50">
        <v>325</v>
      </c>
      <c r="M91" s="50">
        <v>0</v>
      </c>
      <c r="N91" s="50">
        <v>0</v>
      </c>
      <c r="O91" s="50">
        <v>0</v>
      </c>
      <c r="P91" s="50">
        <v>0</v>
      </c>
      <c r="Q91" s="50">
        <v>0</v>
      </c>
      <c r="R91" s="50">
        <v>0</v>
      </c>
      <c r="S91" s="50">
        <v>0</v>
      </c>
      <c r="T91" s="50">
        <v>0</v>
      </c>
      <c r="U91" s="50">
        <v>0</v>
      </c>
      <c r="V91" s="50">
        <v>0</v>
      </c>
      <c r="W91" s="50">
        <v>0</v>
      </c>
      <c r="X91" s="50">
        <v>0</v>
      </c>
      <c r="Y91" s="50">
        <v>0</v>
      </c>
      <c r="Z91" s="50">
        <v>0</v>
      </c>
      <c r="AA91" s="50">
        <v>0</v>
      </c>
      <c r="AB91" s="50">
        <v>0</v>
      </c>
      <c r="AC91" s="50">
        <v>0</v>
      </c>
      <c r="AD91" s="50">
        <v>0</v>
      </c>
      <c r="AE91" s="50">
        <v>0</v>
      </c>
      <c r="AF91" s="50">
        <v>0</v>
      </c>
      <c r="AG91" s="50">
        <v>0</v>
      </c>
      <c r="AH91" s="50">
        <v>0</v>
      </c>
      <c r="AI91" s="50">
        <v>0</v>
      </c>
      <c r="AJ91" s="50">
        <v>0</v>
      </c>
      <c r="AK91" s="50">
        <v>45</v>
      </c>
      <c r="AL91" s="50">
        <v>44</v>
      </c>
      <c r="AM91" s="50">
        <v>0</v>
      </c>
      <c r="AN91" s="50">
        <v>0</v>
      </c>
      <c r="AO91" s="50">
        <v>0</v>
      </c>
      <c r="AP91" s="50">
        <v>0</v>
      </c>
      <c r="AQ91" s="50">
        <v>0</v>
      </c>
      <c r="AR91" s="50">
        <v>0</v>
      </c>
      <c r="AS91" s="50">
        <v>0</v>
      </c>
      <c r="AT91" s="50">
        <v>0</v>
      </c>
      <c r="AU91" s="50">
        <v>0</v>
      </c>
      <c r="AV91" s="50">
        <v>0</v>
      </c>
      <c r="AW91" s="50">
        <v>0</v>
      </c>
      <c r="AX91" s="50">
        <v>0</v>
      </c>
    </row>
    <row r="92" spans="1:50" x14ac:dyDescent="0.25">
      <c r="A92" s="50">
        <v>91</v>
      </c>
      <c r="B92" s="50" t="s">
        <v>24</v>
      </c>
      <c r="C92" s="50" t="s">
        <v>155</v>
      </c>
      <c r="D92" s="50" t="s">
        <v>28</v>
      </c>
      <c r="E92" s="50" t="s">
        <v>208</v>
      </c>
      <c r="F92" s="50" t="s">
        <v>209</v>
      </c>
      <c r="G92" s="50">
        <v>12</v>
      </c>
      <c r="H92" s="50">
        <v>15</v>
      </c>
      <c r="I92" s="50">
        <v>5</v>
      </c>
      <c r="J92" s="50">
        <v>221</v>
      </c>
      <c r="K92" s="50">
        <v>286</v>
      </c>
      <c r="L92" s="50">
        <v>91</v>
      </c>
      <c r="M92" s="50">
        <v>0</v>
      </c>
      <c r="N92" s="50">
        <v>0</v>
      </c>
      <c r="O92" s="50">
        <v>0</v>
      </c>
      <c r="P92" s="50">
        <v>0</v>
      </c>
      <c r="Q92" s="50">
        <v>0</v>
      </c>
      <c r="R92" s="50">
        <v>0</v>
      </c>
      <c r="S92" s="50">
        <v>0</v>
      </c>
      <c r="T92" s="50">
        <v>0</v>
      </c>
      <c r="U92" s="50">
        <v>0</v>
      </c>
      <c r="V92" s="50">
        <v>0</v>
      </c>
      <c r="W92" s="50">
        <v>0</v>
      </c>
      <c r="X92" s="50">
        <v>0</v>
      </c>
      <c r="Y92" s="50">
        <v>0</v>
      </c>
      <c r="Z92" s="50">
        <v>0</v>
      </c>
      <c r="AA92" s="50">
        <v>0</v>
      </c>
      <c r="AB92" s="50">
        <v>0</v>
      </c>
      <c r="AC92" s="50">
        <v>0</v>
      </c>
      <c r="AD92" s="50">
        <v>0</v>
      </c>
      <c r="AE92" s="50">
        <v>0</v>
      </c>
      <c r="AF92" s="50">
        <v>0</v>
      </c>
      <c r="AG92" s="50">
        <v>0</v>
      </c>
      <c r="AH92" s="50">
        <v>0</v>
      </c>
      <c r="AI92" s="50">
        <v>0</v>
      </c>
      <c r="AJ92" s="50">
        <v>0</v>
      </c>
      <c r="AK92" s="50">
        <v>13</v>
      </c>
      <c r="AL92" s="50">
        <v>9</v>
      </c>
      <c r="AM92" s="50">
        <v>0</v>
      </c>
      <c r="AN92" s="50">
        <v>0</v>
      </c>
      <c r="AO92" s="50">
        <v>0</v>
      </c>
      <c r="AP92" s="50">
        <v>0</v>
      </c>
      <c r="AQ92" s="50">
        <v>0</v>
      </c>
      <c r="AR92" s="50">
        <v>0</v>
      </c>
      <c r="AS92" s="50">
        <v>0</v>
      </c>
      <c r="AT92" s="50">
        <v>0</v>
      </c>
      <c r="AU92" s="50">
        <v>0</v>
      </c>
      <c r="AV92" s="50">
        <v>0</v>
      </c>
      <c r="AW92" s="50">
        <v>0</v>
      </c>
      <c r="AX92" s="50">
        <v>0</v>
      </c>
    </row>
    <row r="93" spans="1:50" x14ac:dyDescent="0.25">
      <c r="A93" s="50">
        <v>92</v>
      </c>
      <c r="B93" s="50" t="s">
        <v>24</v>
      </c>
      <c r="C93" s="50" t="s">
        <v>155</v>
      </c>
      <c r="D93" s="50" t="s">
        <v>28</v>
      </c>
      <c r="E93" s="50" t="s">
        <v>210</v>
      </c>
      <c r="F93" s="50" t="s">
        <v>211</v>
      </c>
      <c r="G93" s="50">
        <v>26</v>
      </c>
      <c r="H93" s="50">
        <v>31</v>
      </c>
      <c r="I93" s="50">
        <v>6</v>
      </c>
      <c r="J93" s="50">
        <v>306</v>
      </c>
      <c r="K93" s="50">
        <v>387</v>
      </c>
      <c r="L93" s="50">
        <v>84</v>
      </c>
      <c r="M93" s="50">
        <v>0</v>
      </c>
      <c r="N93" s="50">
        <v>0</v>
      </c>
      <c r="O93" s="50">
        <v>0</v>
      </c>
      <c r="P93" s="50">
        <v>0</v>
      </c>
      <c r="Q93" s="50">
        <v>0</v>
      </c>
      <c r="R93" s="50">
        <v>0</v>
      </c>
      <c r="S93" s="50">
        <v>0</v>
      </c>
      <c r="T93" s="50">
        <v>0</v>
      </c>
      <c r="U93" s="50">
        <v>0</v>
      </c>
      <c r="V93" s="50">
        <v>0</v>
      </c>
      <c r="W93" s="50">
        <v>0</v>
      </c>
      <c r="X93" s="50">
        <v>0</v>
      </c>
      <c r="Y93" s="50">
        <v>0</v>
      </c>
      <c r="Z93" s="50">
        <v>0</v>
      </c>
      <c r="AA93" s="50">
        <v>0</v>
      </c>
      <c r="AB93" s="50">
        <v>0</v>
      </c>
      <c r="AC93" s="50">
        <v>0</v>
      </c>
      <c r="AD93" s="50">
        <v>0</v>
      </c>
      <c r="AE93" s="50">
        <v>0</v>
      </c>
      <c r="AF93" s="50">
        <v>0</v>
      </c>
      <c r="AG93" s="50">
        <v>0</v>
      </c>
      <c r="AH93" s="50">
        <v>0</v>
      </c>
      <c r="AI93" s="50">
        <v>0</v>
      </c>
      <c r="AJ93" s="50">
        <v>0</v>
      </c>
      <c r="AK93" s="50">
        <v>6</v>
      </c>
      <c r="AL93" s="50">
        <v>6</v>
      </c>
      <c r="AM93" s="50">
        <v>0</v>
      </c>
      <c r="AN93" s="50">
        <v>0</v>
      </c>
      <c r="AO93" s="50">
        <v>0</v>
      </c>
      <c r="AP93" s="50">
        <v>0</v>
      </c>
      <c r="AQ93" s="50">
        <v>0</v>
      </c>
      <c r="AR93" s="50">
        <v>0</v>
      </c>
      <c r="AS93" s="50">
        <v>0</v>
      </c>
      <c r="AT93" s="50">
        <v>0</v>
      </c>
      <c r="AU93" s="50">
        <v>0</v>
      </c>
      <c r="AV93" s="50">
        <v>0</v>
      </c>
      <c r="AW93" s="50">
        <v>0</v>
      </c>
      <c r="AX93" s="50">
        <v>0</v>
      </c>
    </row>
    <row r="94" spans="1:50" x14ac:dyDescent="0.25">
      <c r="A94" s="50">
        <v>93</v>
      </c>
      <c r="B94" s="50" t="s">
        <v>24</v>
      </c>
      <c r="C94" s="50" t="s">
        <v>155</v>
      </c>
      <c r="D94" s="50" t="s">
        <v>28</v>
      </c>
      <c r="E94" s="50" t="s">
        <v>212</v>
      </c>
      <c r="F94" s="50" t="s">
        <v>213</v>
      </c>
      <c r="G94" s="50">
        <v>44</v>
      </c>
      <c r="H94" s="50">
        <v>50</v>
      </c>
      <c r="I94" s="50">
        <v>10</v>
      </c>
      <c r="J94" s="50">
        <v>590</v>
      </c>
      <c r="K94" s="50">
        <v>707</v>
      </c>
      <c r="L94" s="50">
        <v>184</v>
      </c>
      <c r="M94" s="50">
        <v>0</v>
      </c>
      <c r="N94" s="50">
        <v>0</v>
      </c>
      <c r="O94" s="50">
        <v>0</v>
      </c>
      <c r="P94" s="50">
        <v>0</v>
      </c>
      <c r="Q94" s="50">
        <v>0</v>
      </c>
      <c r="R94" s="50">
        <v>0</v>
      </c>
      <c r="S94" s="50">
        <v>0</v>
      </c>
      <c r="T94" s="50">
        <v>0</v>
      </c>
      <c r="U94" s="50">
        <v>0</v>
      </c>
      <c r="V94" s="50">
        <v>0</v>
      </c>
      <c r="W94" s="50">
        <v>0</v>
      </c>
      <c r="X94" s="50">
        <v>0</v>
      </c>
      <c r="Y94" s="50">
        <v>0</v>
      </c>
      <c r="Z94" s="50">
        <v>0</v>
      </c>
      <c r="AA94" s="50">
        <v>0</v>
      </c>
      <c r="AB94" s="50">
        <v>0</v>
      </c>
      <c r="AC94" s="50">
        <v>0</v>
      </c>
      <c r="AD94" s="50">
        <v>0</v>
      </c>
      <c r="AE94" s="50">
        <v>0</v>
      </c>
      <c r="AF94" s="50">
        <v>0</v>
      </c>
      <c r="AG94" s="50">
        <v>0</v>
      </c>
      <c r="AH94" s="50">
        <v>0</v>
      </c>
      <c r="AI94" s="50">
        <v>0</v>
      </c>
      <c r="AJ94" s="50">
        <v>0</v>
      </c>
      <c r="AK94" s="50">
        <v>8</v>
      </c>
      <c r="AL94" s="50">
        <v>7</v>
      </c>
      <c r="AM94" s="50">
        <v>0</v>
      </c>
      <c r="AN94" s="50">
        <v>0</v>
      </c>
      <c r="AO94" s="50">
        <v>0</v>
      </c>
      <c r="AP94" s="50">
        <v>0</v>
      </c>
      <c r="AQ94" s="50">
        <v>0</v>
      </c>
      <c r="AR94" s="50">
        <v>0</v>
      </c>
      <c r="AS94" s="50">
        <v>0</v>
      </c>
      <c r="AT94" s="50">
        <v>0</v>
      </c>
      <c r="AU94" s="50">
        <v>0</v>
      </c>
      <c r="AV94" s="50">
        <v>0</v>
      </c>
      <c r="AW94" s="50">
        <v>0</v>
      </c>
      <c r="AX94" s="50">
        <v>0</v>
      </c>
    </row>
    <row r="95" spans="1:50" x14ac:dyDescent="0.25">
      <c r="A95" s="50">
        <v>94</v>
      </c>
      <c r="B95" s="50" t="s">
        <v>24</v>
      </c>
      <c r="C95" s="50" t="s">
        <v>155</v>
      </c>
      <c r="D95" s="50" t="s">
        <v>28</v>
      </c>
      <c r="E95" s="50" t="s">
        <v>214</v>
      </c>
      <c r="F95" s="50" t="s">
        <v>215</v>
      </c>
      <c r="G95" s="50">
        <v>10</v>
      </c>
      <c r="H95" s="50">
        <v>13</v>
      </c>
      <c r="I95" s="50">
        <v>3</v>
      </c>
      <c r="J95" s="50">
        <v>122</v>
      </c>
      <c r="K95" s="50">
        <v>152</v>
      </c>
      <c r="L95" s="50">
        <v>31</v>
      </c>
      <c r="M95" s="50">
        <v>0</v>
      </c>
      <c r="N95" s="50">
        <v>0</v>
      </c>
      <c r="O95" s="50">
        <v>0</v>
      </c>
      <c r="P95" s="50">
        <v>0</v>
      </c>
      <c r="Q95" s="50">
        <v>0</v>
      </c>
      <c r="R95" s="50">
        <v>0</v>
      </c>
      <c r="S95" s="50">
        <v>0</v>
      </c>
      <c r="T95" s="50">
        <v>0</v>
      </c>
      <c r="U95" s="50">
        <v>0</v>
      </c>
      <c r="V95" s="50">
        <v>0</v>
      </c>
      <c r="W95" s="50">
        <v>0</v>
      </c>
      <c r="X95" s="50">
        <v>0</v>
      </c>
      <c r="Y95" s="50">
        <v>0</v>
      </c>
      <c r="Z95" s="50">
        <v>0</v>
      </c>
      <c r="AA95" s="50">
        <v>0</v>
      </c>
      <c r="AB95" s="50">
        <v>0</v>
      </c>
      <c r="AC95" s="50">
        <v>0</v>
      </c>
      <c r="AD95" s="50">
        <v>0</v>
      </c>
      <c r="AE95" s="50">
        <v>0</v>
      </c>
      <c r="AF95" s="50">
        <v>0</v>
      </c>
      <c r="AG95" s="50">
        <v>0</v>
      </c>
      <c r="AH95" s="50">
        <v>0</v>
      </c>
      <c r="AI95" s="50">
        <v>0</v>
      </c>
      <c r="AJ95" s="50">
        <v>0</v>
      </c>
      <c r="AK95" s="50">
        <v>0</v>
      </c>
      <c r="AL95" s="50">
        <v>0</v>
      </c>
      <c r="AM95" s="50">
        <v>0</v>
      </c>
      <c r="AN95" s="50">
        <v>0</v>
      </c>
      <c r="AO95" s="50">
        <v>0</v>
      </c>
      <c r="AP95" s="50">
        <v>0</v>
      </c>
      <c r="AQ95" s="50">
        <v>0</v>
      </c>
      <c r="AR95" s="50">
        <v>0</v>
      </c>
      <c r="AS95" s="50">
        <v>0</v>
      </c>
      <c r="AT95" s="50">
        <v>0</v>
      </c>
      <c r="AU95" s="50">
        <v>0</v>
      </c>
      <c r="AV95" s="50">
        <v>0</v>
      </c>
      <c r="AW95" s="50">
        <v>0</v>
      </c>
      <c r="AX95" s="50">
        <v>0</v>
      </c>
    </row>
    <row r="96" spans="1:50" x14ac:dyDescent="0.25">
      <c r="A96" s="50">
        <v>95</v>
      </c>
      <c r="B96" s="50" t="s">
        <v>24</v>
      </c>
      <c r="C96" s="50" t="s">
        <v>155</v>
      </c>
      <c r="D96" s="50" t="s">
        <v>28</v>
      </c>
      <c r="E96" s="50" t="s">
        <v>216</v>
      </c>
      <c r="F96" s="50" t="s">
        <v>217</v>
      </c>
      <c r="G96" s="50">
        <v>21</v>
      </c>
      <c r="H96" s="50">
        <v>18</v>
      </c>
      <c r="I96" s="50">
        <v>4</v>
      </c>
      <c r="J96" s="50">
        <v>238</v>
      </c>
      <c r="K96" s="50">
        <v>217</v>
      </c>
      <c r="L96" s="50">
        <v>33</v>
      </c>
      <c r="M96" s="50">
        <v>0</v>
      </c>
      <c r="N96" s="50">
        <v>0</v>
      </c>
      <c r="O96" s="50">
        <v>0</v>
      </c>
      <c r="P96" s="50">
        <v>0</v>
      </c>
      <c r="Q96" s="50">
        <v>0</v>
      </c>
      <c r="R96" s="50">
        <v>0</v>
      </c>
      <c r="S96" s="50">
        <v>0</v>
      </c>
      <c r="T96" s="50">
        <v>0</v>
      </c>
      <c r="U96" s="50">
        <v>0</v>
      </c>
      <c r="V96" s="50">
        <v>0</v>
      </c>
      <c r="W96" s="50">
        <v>0</v>
      </c>
      <c r="X96" s="50">
        <v>0</v>
      </c>
      <c r="Y96" s="50">
        <v>0</v>
      </c>
      <c r="Z96" s="50">
        <v>0</v>
      </c>
      <c r="AA96" s="50">
        <v>0</v>
      </c>
      <c r="AB96" s="50">
        <v>0</v>
      </c>
      <c r="AC96" s="50">
        <v>0</v>
      </c>
      <c r="AD96" s="50">
        <v>0</v>
      </c>
      <c r="AE96" s="50">
        <v>0</v>
      </c>
      <c r="AF96" s="50">
        <v>0</v>
      </c>
      <c r="AG96" s="50">
        <v>0</v>
      </c>
      <c r="AH96" s="50">
        <v>0</v>
      </c>
      <c r="AI96" s="50">
        <v>0</v>
      </c>
      <c r="AJ96" s="50">
        <v>0</v>
      </c>
      <c r="AK96" s="50">
        <v>7</v>
      </c>
      <c r="AL96" s="50">
        <v>7</v>
      </c>
      <c r="AM96" s="50">
        <v>0</v>
      </c>
      <c r="AN96" s="50">
        <v>0</v>
      </c>
      <c r="AO96" s="50">
        <v>0</v>
      </c>
      <c r="AP96" s="50">
        <v>0</v>
      </c>
      <c r="AQ96" s="50">
        <v>0</v>
      </c>
      <c r="AR96" s="50">
        <v>0</v>
      </c>
      <c r="AS96" s="50">
        <v>0</v>
      </c>
      <c r="AT96" s="50">
        <v>0</v>
      </c>
      <c r="AU96" s="50">
        <v>0</v>
      </c>
      <c r="AV96" s="50">
        <v>0</v>
      </c>
      <c r="AW96" s="50">
        <v>0</v>
      </c>
      <c r="AX96" s="50">
        <v>0</v>
      </c>
    </row>
    <row r="97" spans="1:50" x14ac:dyDescent="0.25">
      <c r="A97" s="50">
        <v>96</v>
      </c>
      <c r="B97" s="50" t="s">
        <v>24</v>
      </c>
      <c r="C97" s="50" t="s">
        <v>155</v>
      </c>
      <c r="D97" s="50" t="s">
        <v>33</v>
      </c>
      <c r="E97" s="50" t="s">
        <v>218</v>
      </c>
      <c r="F97" s="50" t="s">
        <v>219</v>
      </c>
      <c r="G97" s="50">
        <v>15</v>
      </c>
      <c r="H97" s="50">
        <v>18</v>
      </c>
      <c r="I97" s="50">
        <v>2</v>
      </c>
      <c r="J97" s="50">
        <v>265</v>
      </c>
      <c r="K97" s="50">
        <v>354</v>
      </c>
      <c r="L97" s="50">
        <v>28</v>
      </c>
      <c r="M97" s="50">
        <v>0</v>
      </c>
      <c r="N97" s="50">
        <v>0</v>
      </c>
      <c r="O97" s="50">
        <v>0</v>
      </c>
      <c r="P97" s="50">
        <v>0</v>
      </c>
      <c r="Q97" s="50">
        <v>0</v>
      </c>
      <c r="R97" s="50">
        <v>0</v>
      </c>
      <c r="S97" s="50">
        <v>0</v>
      </c>
      <c r="T97" s="50">
        <v>0</v>
      </c>
      <c r="U97" s="50">
        <v>0</v>
      </c>
      <c r="V97" s="50">
        <v>0</v>
      </c>
      <c r="W97" s="50">
        <v>0</v>
      </c>
      <c r="X97" s="50">
        <v>0</v>
      </c>
      <c r="Y97" s="50">
        <v>0</v>
      </c>
      <c r="Z97" s="50">
        <v>0</v>
      </c>
      <c r="AA97" s="50">
        <v>0</v>
      </c>
      <c r="AB97" s="50">
        <v>0</v>
      </c>
      <c r="AC97" s="50">
        <v>0</v>
      </c>
      <c r="AD97" s="50">
        <v>0</v>
      </c>
      <c r="AE97" s="50">
        <v>0</v>
      </c>
      <c r="AF97" s="50">
        <v>0</v>
      </c>
      <c r="AG97" s="50">
        <v>0</v>
      </c>
      <c r="AH97" s="50">
        <v>0</v>
      </c>
      <c r="AI97" s="50">
        <v>0</v>
      </c>
      <c r="AJ97" s="50">
        <v>0</v>
      </c>
      <c r="AK97" s="50">
        <v>4</v>
      </c>
      <c r="AL97" s="50">
        <v>4</v>
      </c>
      <c r="AM97" s="50">
        <v>0</v>
      </c>
      <c r="AN97" s="50">
        <v>0</v>
      </c>
      <c r="AO97" s="50">
        <v>0</v>
      </c>
      <c r="AP97" s="50">
        <v>0</v>
      </c>
      <c r="AQ97" s="50">
        <v>0</v>
      </c>
      <c r="AR97" s="50">
        <v>0</v>
      </c>
      <c r="AS97" s="50">
        <v>0</v>
      </c>
      <c r="AT97" s="50">
        <v>0</v>
      </c>
      <c r="AU97" s="50">
        <v>0</v>
      </c>
      <c r="AV97" s="50">
        <v>0</v>
      </c>
      <c r="AW97" s="50">
        <v>0</v>
      </c>
      <c r="AX97" s="50">
        <v>0</v>
      </c>
    </row>
    <row r="98" spans="1:50" x14ac:dyDescent="0.25">
      <c r="A98" s="50">
        <v>97</v>
      </c>
      <c r="B98" s="50" t="s">
        <v>24</v>
      </c>
      <c r="C98" s="50" t="s">
        <v>155</v>
      </c>
      <c r="D98" s="50" t="s">
        <v>33</v>
      </c>
      <c r="E98" s="50" t="s">
        <v>220</v>
      </c>
      <c r="F98" s="50" t="s">
        <v>221</v>
      </c>
      <c r="G98" s="50">
        <v>84</v>
      </c>
      <c r="H98" s="50">
        <v>96</v>
      </c>
      <c r="I98" s="50">
        <v>16</v>
      </c>
      <c r="J98" s="50">
        <v>1117</v>
      </c>
      <c r="K98" s="50">
        <v>1332</v>
      </c>
      <c r="L98" s="50">
        <v>229</v>
      </c>
      <c r="M98" s="50">
        <v>0</v>
      </c>
      <c r="N98" s="50">
        <v>0</v>
      </c>
      <c r="O98" s="50">
        <v>0</v>
      </c>
      <c r="P98" s="50">
        <v>0</v>
      </c>
      <c r="Q98" s="50">
        <v>0</v>
      </c>
      <c r="R98" s="50">
        <v>0</v>
      </c>
      <c r="S98" s="50">
        <v>0</v>
      </c>
      <c r="T98" s="50">
        <v>0</v>
      </c>
      <c r="U98" s="50">
        <v>0</v>
      </c>
      <c r="V98" s="50">
        <v>0</v>
      </c>
      <c r="W98" s="50">
        <v>0</v>
      </c>
      <c r="X98" s="50">
        <v>0</v>
      </c>
      <c r="Y98" s="50">
        <v>0</v>
      </c>
      <c r="Z98" s="50">
        <v>0</v>
      </c>
      <c r="AA98" s="50">
        <v>0</v>
      </c>
      <c r="AB98" s="50">
        <v>0</v>
      </c>
      <c r="AC98" s="50">
        <v>0</v>
      </c>
      <c r="AD98" s="50">
        <v>0</v>
      </c>
      <c r="AE98" s="50">
        <v>0</v>
      </c>
      <c r="AF98" s="50">
        <v>0</v>
      </c>
      <c r="AG98" s="50">
        <v>0</v>
      </c>
      <c r="AH98" s="50">
        <v>0</v>
      </c>
      <c r="AI98" s="50">
        <v>0</v>
      </c>
      <c r="AJ98" s="50">
        <v>0</v>
      </c>
      <c r="AK98" s="50">
        <v>54</v>
      </c>
      <c r="AL98" s="50">
        <v>48</v>
      </c>
      <c r="AM98" s="50">
        <v>0</v>
      </c>
      <c r="AN98" s="50">
        <v>0</v>
      </c>
      <c r="AO98" s="50">
        <v>0</v>
      </c>
      <c r="AP98" s="50">
        <v>0</v>
      </c>
      <c r="AQ98" s="50">
        <v>0</v>
      </c>
      <c r="AR98" s="50">
        <v>0</v>
      </c>
      <c r="AS98" s="50">
        <v>0</v>
      </c>
      <c r="AT98" s="50">
        <v>0</v>
      </c>
      <c r="AU98" s="50">
        <v>0</v>
      </c>
      <c r="AV98" s="50">
        <v>0</v>
      </c>
      <c r="AW98" s="50">
        <v>0</v>
      </c>
      <c r="AX98" s="50">
        <v>0</v>
      </c>
    </row>
    <row r="99" spans="1:50" x14ac:dyDescent="0.25">
      <c r="A99" s="50">
        <v>98</v>
      </c>
      <c r="B99" s="50" t="s">
        <v>24</v>
      </c>
      <c r="C99" s="50" t="s">
        <v>155</v>
      </c>
      <c r="D99" s="50" t="s">
        <v>28</v>
      </c>
      <c r="E99" s="50" t="s">
        <v>222</v>
      </c>
      <c r="F99" s="50" t="s">
        <v>223</v>
      </c>
      <c r="G99" s="50">
        <v>32</v>
      </c>
      <c r="H99" s="50">
        <v>32</v>
      </c>
      <c r="I99" s="50">
        <v>8</v>
      </c>
      <c r="J99" s="50">
        <v>298</v>
      </c>
      <c r="K99" s="50">
        <v>344</v>
      </c>
      <c r="L99" s="50">
        <v>49</v>
      </c>
      <c r="M99" s="50">
        <v>0</v>
      </c>
      <c r="N99" s="50">
        <v>0</v>
      </c>
      <c r="O99" s="50">
        <v>0</v>
      </c>
      <c r="P99" s="50">
        <v>0</v>
      </c>
      <c r="Q99" s="50">
        <v>0</v>
      </c>
      <c r="R99" s="50">
        <v>0</v>
      </c>
      <c r="S99" s="50">
        <v>0</v>
      </c>
      <c r="T99" s="50">
        <v>0</v>
      </c>
      <c r="U99" s="50">
        <v>0</v>
      </c>
      <c r="V99" s="50">
        <v>0</v>
      </c>
      <c r="W99" s="50">
        <v>0</v>
      </c>
      <c r="X99" s="50">
        <v>0</v>
      </c>
      <c r="Y99" s="50">
        <v>0</v>
      </c>
      <c r="Z99" s="50">
        <v>0</v>
      </c>
      <c r="AA99" s="50">
        <v>0</v>
      </c>
      <c r="AB99" s="50">
        <v>0</v>
      </c>
      <c r="AC99" s="50">
        <v>0</v>
      </c>
      <c r="AD99" s="50">
        <v>0</v>
      </c>
      <c r="AE99" s="50">
        <v>0</v>
      </c>
      <c r="AF99" s="50">
        <v>0</v>
      </c>
      <c r="AG99" s="50">
        <v>0</v>
      </c>
      <c r="AH99" s="50">
        <v>0</v>
      </c>
      <c r="AI99" s="50">
        <v>0</v>
      </c>
      <c r="AJ99" s="50">
        <v>0</v>
      </c>
      <c r="AK99" s="50">
        <v>6</v>
      </c>
      <c r="AL99" s="50">
        <v>6</v>
      </c>
      <c r="AM99" s="50">
        <v>0</v>
      </c>
      <c r="AN99" s="50">
        <v>0</v>
      </c>
      <c r="AO99" s="50">
        <v>0</v>
      </c>
      <c r="AP99" s="50">
        <v>0</v>
      </c>
      <c r="AQ99" s="50">
        <v>0</v>
      </c>
      <c r="AR99" s="50">
        <v>0</v>
      </c>
      <c r="AS99" s="50">
        <v>0</v>
      </c>
      <c r="AT99" s="50">
        <v>0</v>
      </c>
      <c r="AU99" s="50">
        <v>0</v>
      </c>
      <c r="AV99" s="50">
        <v>0</v>
      </c>
      <c r="AW99" s="50">
        <v>0</v>
      </c>
      <c r="AX99" s="50">
        <v>0</v>
      </c>
    </row>
    <row r="100" spans="1:50" x14ac:dyDescent="0.25">
      <c r="A100" s="50">
        <v>99</v>
      </c>
      <c r="B100" s="50" t="s">
        <v>24</v>
      </c>
      <c r="C100" s="50" t="s">
        <v>155</v>
      </c>
      <c r="D100" s="50" t="s">
        <v>28</v>
      </c>
      <c r="E100" s="50" t="s">
        <v>224</v>
      </c>
      <c r="F100" s="50" t="s">
        <v>225</v>
      </c>
      <c r="G100" s="50">
        <v>30</v>
      </c>
      <c r="H100" s="50">
        <v>40</v>
      </c>
      <c r="I100" s="50">
        <v>12</v>
      </c>
      <c r="J100" s="50">
        <v>368</v>
      </c>
      <c r="K100" s="50">
        <v>468</v>
      </c>
      <c r="L100" s="50">
        <v>110</v>
      </c>
      <c r="M100" s="50">
        <v>0</v>
      </c>
      <c r="N100" s="50">
        <v>0</v>
      </c>
      <c r="O100" s="50">
        <v>0</v>
      </c>
      <c r="P100" s="50">
        <v>0</v>
      </c>
      <c r="Q100" s="50">
        <v>0</v>
      </c>
      <c r="R100" s="50">
        <v>0</v>
      </c>
      <c r="S100" s="50">
        <v>0</v>
      </c>
      <c r="T100" s="50">
        <v>0</v>
      </c>
      <c r="U100" s="50">
        <v>0</v>
      </c>
      <c r="V100" s="50">
        <v>0</v>
      </c>
      <c r="W100" s="50">
        <v>0</v>
      </c>
      <c r="X100" s="50">
        <v>0</v>
      </c>
      <c r="Y100" s="50">
        <v>0</v>
      </c>
      <c r="Z100" s="50">
        <v>0</v>
      </c>
      <c r="AA100" s="50">
        <v>0</v>
      </c>
      <c r="AB100" s="50">
        <v>0</v>
      </c>
      <c r="AC100" s="50">
        <v>0</v>
      </c>
      <c r="AD100" s="50">
        <v>0</v>
      </c>
      <c r="AE100" s="50">
        <v>0</v>
      </c>
      <c r="AF100" s="50">
        <v>0</v>
      </c>
      <c r="AG100" s="50">
        <v>0</v>
      </c>
      <c r="AH100" s="50">
        <v>0</v>
      </c>
      <c r="AI100" s="50">
        <v>0</v>
      </c>
      <c r="AJ100" s="50">
        <v>0</v>
      </c>
      <c r="AK100" s="50">
        <v>6</v>
      </c>
      <c r="AL100" s="50">
        <v>6</v>
      </c>
      <c r="AM100" s="50">
        <v>0</v>
      </c>
      <c r="AN100" s="50">
        <v>0</v>
      </c>
      <c r="AO100" s="50">
        <v>0</v>
      </c>
      <c r="AP100" s="50">
        <v>0</v>
      </c>
      <c r="AQ100" s="50">
        <v>0</v>
      </c>
      <c r="AR100" s="50">
        <v>0</v>
      </c>
      <c r="AS100" s="50">
        <v>0</v>
      </c>
      <c r="AT100" s="50">
        <v>0</v>
      </c>
      <c r="AU100" s="50">
        <v>0</v>
      </c>
      <c r="AV100" s="50">
        <v>0</v>
      </c>
      <c r="AW100" s="50">
        <v>0</v>
      </c>
      <c r="AX100" s="50">
        <v>0</v>
      </c>
    </row>
    <row r="101" spans="1:50" x14ac:dyDescent="0.25">
      <c r="A101" s="50">
        <v>100</v>
      </c>
      <c r="B101" s="50" t="s">
        <v>24</v>
      </c>
      <c r="C101" s="50" t="s">
        <v>155</v>
      </c>
      <c r="D101" s="50" t="s">
        <v>28</v>
      </c>
      <c r="E101" s="50" t="s">
        <v>226</v>
      </c>
      <c r="F101" s="50" t="s">
        <v>227</v>
      </c>
      <c r="G101" s="50">
        <v>35</v>
      </c>
      <c r="H101" s="50">
        <v>49</v>
      </c>
      <c r="I101" s="50">
        <v>9</v>
      </c>
      <c r="J101" s="50">
        <v>395</v>
      </c>
      <c r="K101" s="50">
        <v>530</v>
      </c>
      <c r="L101" s="50">
        <v>92</v>
      </c>
      <c r="M101" s="50">
        <v>0</v>
      </c>
      <c r="N101" s="50">
        <v>0</v>
      </c>
      <c r="O101" s="50">
        <v>0</v>
      </c>
      <c r="P101" s="50">
        <v>0</v>
      </c>
      <c r="Q101" s="50">
        <v>0</v>
      </c>
      <c r="R101" s="50">
        <v>0</v>
      </c>
      <c r="S101" s="50">
        <v>0</v>
      </c>
      <c r="T101" s="50">
        <v>0</v>
      </c>
      <c r="U101" s="50">
        <v>0</v>
      </c>
      <c r="V101" s="50">
        <v>0</v>
      </c>
      <c r="W101" s="50">
        <v>0</v>
      </c>
      <c r="X101" s="50">
        <v>0</v>
      </c>
      <c r="Y101" s="50">
        <v>0</v>
      </c>
      <c r="Z101" s="50">
        <v>0</v>
      </c>
      <c r="AA101" s="50">
        <v>0</v>
      </c>
      <c r="AB101" s="50">
        <v>0</v>
      </c>
      <c r="AC101" s="50">
        <v>0</v>
      </c>
      <c r="AD101" s="50">
        <v>0</v>
      </c>
      <c r="AE101" s="50">
        <v>0</v>
      </c>
      <c r="AF101" s="50">
        <v>0</v>
      </c>
      <c r="AG101" s="50">
        <v>0</v>
      </c>
      <c r="AH101" s="50">
        <v>0</v>
      </c>
      <c r="AI101" s="50">
        <v>0</v>
      </c>
      <c r="AJ101" s="50">
        <v>0</v>
      </c>
      <c r="AK101" s="50">
        <v>8</v>
      </c>
      <c r="AL101" s="50">
        <v>7</v>
      </c>
      <c r="AM101" s="50">
        <v>0</v>
      </c>
      <c r="AN101" s="50">
        <v>0</v>
      </c>
      <c r="AO101" s="50">
        <v>0</v>
      </c>
      <c r="AP101" s="50">
        <v>0</v>
      </c>
      <c r="AQ101" s="50">
        <v>0</v>
      </c>
      <c r="AR101" s="50">
        <v>0</v>
      </c>
      <c r="AS101" s="50">
        <v>0</v>
      </c>
      <c r="AT101" s="50">
        <v>0</v>
      </c>
      <c r="AU101" s="50">
        <v>0</v>
      </c>
      <c r="AV101" s="50">
        <v>0</v>
      </c>
      <c r="AW101" s="50">
        <v>0</v>
      </c>
      <c r="AX101" s="50">
        <v>0</v>
      </c>
    </row>
    <row r="102" spans="1:50" x14ac:dyDescent="0.25">
      <c r="A102" s="50">
        <v>101</v>
      </c>
      <c r="B102" s="50" t="s">
        <v>24</v>
      </c>
      <c r="C102" s="50" t="s">
        <v>155</v>
      </c>
      <c r="D102" s="50" t="s">
        <v>33</v>
      </c>
      <c r="E102" s="50" t="s">
        <v>228</v>
      </c>
      <c r="F102" s="50" t="s">
        <v>229</v>
      </c>
      <c r="G102" s="50">
        <v>49</v>
      </c>
      <c r="H102" s="50">
        <v>59</v>
      </c>
      <c r="I102" s="50">
        <v>10</v>
      </c>
      <c r="J102" s="50">
        <v>706</v>
      </c>
      <c r="K102" s="50">
        <v>853</v>
      </c>
      <c r="L102" s="50">
        <v>109</v>
      </c>
      <c r="M102" s="50">
        <v>0</v>
      </c>
      <c r="N102" s="50">
        <v>0</v>
      </c>
      <c r="O102" s="50">
        <v>0</v>
      </c>
      <c r="P102" s="50">
        <v>0</v>
      </c>
      <c r="Q102" s="50">
        <v>0</v>
      </c>
      <c r="R102" s="50">
        <v>0</v>
      </c>
      <c r="S102" s="50">
        <v>0</v>
      </c>
      <c r="T102" s="50">
        <v>0</v>
      </c>
      <c r="U102" s="50">
        <v>0</v>
      </c>
      <c r="V102" s="50">
        <v>0</v>
      </c>
      <c r="W102" s="50">
        <v>0</v>
      </c>
      <c r="X102" s="50">
        <v>0</v>
      </c>
      <c r="Y102" s="50">
        <v>0</v>
      </c>
      <c r="Z102" s="50">
        <v>0</v>
      </c>
      <c r="AA102" s="50">
        <v>0</v>
      </c>
      <c r="AB102" s="50">
        <v>0</v>
      </c>
      <c r="AC102" s="50">
        <v>0</v>
      </c>
      <c r="AD102" s="50">
        <v>0</v>
      </c>
      <c r="AE102" s="50">
        <v>0</v>
      </c>
      <c r="AF102" s="50">
        <v>0</v>
      </c>
      <c r="AG102" s="50">
        <v>0</v>
      </c>
      <c r="AH102" s="50">
        <v>0</v>
      </c>
      <c r="AI102" s="50">
        <v>0</v>
      </c>
      <c r="AJ102" s="50">
        <v>0</v>
      </c>
      <c r="AK102" s="50">
        <v>27</v>
      </c>
      <c r="AL102" s="50">
        <v>26</v>
      </c>
      <c r="AM102" s="50">
        <v>0</v>
      </c>
      <c r="AN102" s="50">
        <v>0</v>
      </c>
      <c r="AO102" s="50">
        <v>0</v>
      </c>
      <c r="AP102" s="50">
        <v>0</v>
      </c>
      <c r="AQ102" s="50">
        <v>0</v>
      </c>
      <c r="AR102" s="50">
        <v>0</v>
      </c>
      <c r="AS102" s="50">
        <v>0</v>
      </c>
      <c r="AT102" s="50">
        <v>0</v>
      </c>
      <c r="AU102" s="50">
        <v>14</v>
      </c>
      <c r="AV102" s="50">
        <v>1</v>
      </c>
      <c r="AW102" s="50">
        <v>0</v>
      </c>
      <c r="AX102" s="50">
        <v>0</v>
      </c>
    </row>
    <row r="103" spans="1:50" x14ac:dyDescent="0.25">
      <c r="A103" s="50">
        <v>102</v>
      </c>
      <c r="B103" s="50" t="s">
        <v>24</v>
      </c>
      <c r="C103" s="50" t="s">
        <v>155</v>
      </c>
      <c r="D103" s="50" t="s">
        <v>25</v>
      </c>
      <c r="E103" s="50" t="s">
        <v>230</v>
      </c>
      <c r="F103" s="50" t="s">
        <v>231</v>
      </c>
      <c r="G103" s="50">
        <v>89</v>
      </c>
      <c r="H103" s="50">
        <v>106</v>
      </c>
      <c r="I103" s="50">
        <v>19</v>
      </c>
      <c r="J103" s="50">
        <v>1659</v>
      </c>
      <c r="K103" s="50">
        <v>1972</v>
      </c>
      <c r="L103" s="50">
        <v>378</v>
      </c>
      <c r="M103" s="50">
        <v>0</v>
      </c>
      <c r="N103" s="50">
        <v>0</v>
      </c>
      <c r="O103" s="50">
        <v>0</v>
      </c>
      <c r="P103" s="50">
        <v>0</v>
      </c>
      <c r="Q103" s="50">
        <v>0</v>
      </c>
      <c r="R103" s="50">
        <v>0</v>
      </c>
      <c r="S103" s="50">
        <v>0</v>
      </c>
      <c r="T103" s="50">
        <v>0</v>
      </c>
      <c r="U103" s="50">
        <v>0</v>
      </c>
      <c r="V103" s="50">
        <v>0</v>
      </c>
      <c r="W103" s="50">
        <v>0</v>
      </c>
      <c r="X103" s="50">
        <v>0</v>
      </c>
      <c r="Y103" s="50">
        <v>0</v>
      </c>
      <c r="Z103" s="50">
        <v>0</v>
      </c>
      <c r="AA103" s="50">
        <v>0</v>
      </c>
      <c r="AB103" s="50">
        <v>0</v>
      </c>
      <c r="AC103" s="50">
        <v>0</v>
      </c>
      <c r="AD103" s="50">
        <v>0</v>
      </c>
      <c r="AE103" s="50">
        <v>0</v>
      </c>
      <c r="AF103" s="50">
        <v>0</v>
      </c>
      <c r="AG103" s="50">
        <v>0</v>
      </c>
      <c r="AH103" s="50">
        <v>0</v>
      </c>
      <c r="AI103" s="50">
        <v>0</v>
      </c>
      <c r="AJ103" s="50">
        <v>0</v>
      </c>
      <c r="AK103" s="50">
        <v>31</v>
      </c>
      <c r="AL103" s="50">
        <v>26</v>
      </c>
      <c r="AM103" s="50">
        <v>0</v>
      </c>
      <c r="AN103" s="50">
        <v>0</v>
      </c>
      <c r="AO103" s="50">
        <v>0</v>
      </c>
      <c r="AP103" s="50">
        <v>0</v>
      </c>
      <c r="AQ103" s="50">
        <v>0</v>
      </c>
      <c r="AR103" s="50">
        <v>0</v>
      </c>
      <c r="AS103" s="50">
        <v>0</v>
      </c>
      <c r="AT103" s="50">
        <v>0</v>
      </c>
      <c r="AU103" s="50">
        <v>90</v>
      </c>
      <c r="AV103" s="50">
        <v>6</v>
      </c>
      <c r="AW103" s="50">
        <v>0</v>
      </c>
      <c r="AX103" s="50">
        <v>0</v>
      </c>
    </row>
    <row r="104" spans="1:50" x14ac:dyDescent="0.25">
      <c r="A104" s="50">
        <v>103</v>
      </c>
      <c r="B104" s="50" t="s">
        <v>24</v>
      </c>
      <c r="C104" s="50" t="s">
        <v>155</v>
      </c>
      <c r="D104" s="50" t="s">
        <v>28</v>
      </c>
      <c r="E104" s="50" t="s">
        <v>232</v>
      </c>
      <c r="F104" s="50" t="s">
        <v>233</v>
      </c>
      <c r="G104" s="50">
        <v>70</v>
      </c>
      <c r="H104" s="50">
        <v>82</v>
      </c>
      <c r="I104" s="50">
        <v>12</v>
      </c>
      <c r="J104" s="50">
        <v>1184</v>
      </c>
      <c r="K104" s="50">
        <v>1429</v>
      </c>
      <c r="L104" s="50">
        <v>184</v>
      </c>
      <c r="M104" s="50">
        <v>0</v>
      </c>
      <c r="N104" s="50">
        <v>0</v>
      </c>
      <c r="O104" s="50">
        <v>0</v>
      </c>
      <c r="P104" s="50">
        <v>0</v>
      </c>
      <c r="Q104" s="50">
        <v>0</v>
      </c>
      <c r="R104" s="50">
        <v>0</v>
      </c>
      <c r="S104" s="50">
        <v>0</v>
      </c>
      <c r="T104" s="50">
        <v>0</v>
      </c>
      <c r="U104" s="50">
        <v>0</v>
      </c>
      <c r="V104" s="50">
        <v>0</v>
      </c>
      <c r="W104" s="50">
        <v>0</v>
      </c>
      <c r="X104" s="50">
        <v>0</v>
      </c>
      <c r="Y104" s="50">
        <v>0</v>
      </c>
      <c r="Z104" s="50">
        <v>0</v>
      </c>
      <c r="AA104" s="50">
        <v>0</v>
      </c>
      <c r="AB104" s="50">
        <v>0</v>
      </c>
      <c r="AC104" s="50">
        <v>0</v>
      </c>
      <c r="AD104" s="50">
        <v>0</v>
      </c>
      <c r="AE104" s="50">
        <v>0</v>
      </c>
      <c r="AF104" s="50">
        <v>0</v>
      </c>
      <c r="AG104" s="50">
        <v>0</v>
      </c>
      <c r="AH104" s="50">
        <v>0</v>
      </c>
      <c r="AI104" s="50">
        <v>0</v>
      </c>
      <c r="AJ104" s="50">
        <v>0</v>
      </c>
      <c r="AK104" s="50">
        <v>34</v>
      </c>
      <c r="AL104" s="50">
        <v>27</v>
      </c>
      <c r="AM104" s="50">
        <v>0</v>
      </c>
      <c r="AN104" s="50">
        <v>0</v>
      </c>
      <c r="AO104" s="50">
        <v>0</v>
      </c>
      <c r="AP104" s="50">
        <v>0</v>
      </c>
      <c r="AQ104" s="50">
        <v>0</v>
      </c>
      <c r="AR104" s="50">
        <v>0</v>
      </c>
      <c r="AS104" s="50">
        <v>0</v>
      </c>
      <c r="AT104" s="50">
        <v>0</v>
      </c>
      <c r="AU104" s="50">
        <v>0</v>
      </c>
      <c r="AV104" s="50">
        <v>0</v>
      </c>
      <c r="AW104" s="50">
        <v>0</v>
      </c>
      <c r="AX104" s="50">
        <v>0</v>
      </c>
    </row>
    <row r="105" spans="1:50" x14ac:dyDescent="0.25">
      <c r="A105" s="50">
        <v>104</v>
      </c>
      <c r="B105" s="50" t="s">
        <v>24</v>
      </c>
      <c r="C105" s="50" t="s">
        <v>155</v>
      </c>
      <c r="D105" s="50" t="s">
        <v>33</v>
      </c>
      <c r="E105" s="50" t="s">
        <v>234</v>
      </c>
      <c r="F105" s="50" t="s">
        <v>235</v>
      </c>
      <c r="G105" s="50">
        <v>51</v>
      </c>
      <c r="H105" s="50">
        <v>54</v>
      </c>
      <c r="I105" s="50">
        <v>10</v>
      </c>
      <c r="J105" s="50">
        <v>730</v>
      </c>
      <c r="K105" s="50">
        <v>900</v>
      </c>
      <c r="L105" s="50">
        <v>156</v>
      </c>
      <c r="M105" s="50">
        <v>0</v>
      </c>
      <c r="N105" s="50">
        <v>0</v>
      </c>
      <c r="O105" s="50">
        <v>0</v>
      </c>
      <c r="P105" s="50">
        <v>0</v>
      </c>
      <c r="Q105" s="50">
        <v>0</v>
      </c>
      <c r="R105" s="50">
        <v>0</v>
      </c>
      <c r="S105" s="50">
        <v>0</v>
      </c>
      <c r="T105" s="50">
        <v>0</v>
      </c>
      <c r="U105" s="50">
        <v>0</v>
      </c>
      <c r="V105" s="50">
        <v>0</v>
      </c>
      <c r="W105" s="50">
        <v>0</v>
      </c>
      <c r="X105" s="50">
        <v>0</v>
      </c>
      <c r="Y105" s="50">
        <v>0</v>
      </c>
      <c r="Z105" s="50">
        <v>0</v>
      </c>
      <c r="AA105" s="50">
        <v>0</v>
      </c>
      <c r="AB105" s="50">
        <v>0</v>
      </c>
      <c r="AC105" s="50">
        <v>0</v>
      </c>
      <c r="AD105" s="50">
        <v>0</v>
      </c>
      <c r="AE105" s="50">
        <v>0</v>
      </c>
      <c r="AF105" s="50">
        <v>0</v>
      </c>
      <c r="AG105" s="50">
        <v>0</v>
      </c>
      <c r="AH105" s="50">
        <v>0</v>
      </c>
      <c r="AI105" s="50">
        <v>0</v>
      </c>
      <c r="AJ105" s="50">
        <v>0</v>
      </c>
      <c r="AK105" s="50">
        <v>9</v>
      </c>
      <c r="AL105" s="50">
        <v>9</v>
      </c>
      <c r="AM105" s="50">
        <v>0</v>
      </c>
      <c r="AN105" s="50">
        <v>0</v>
      </c>
      <c r="AO105" s="50">
        <v>0</v>
      </c>
      <c r="AP105" s="50">
        <v>0</v>
      </c>
      <c r="AQ105" s="50">
        <v>0</v>
      </c>
      <c r="AR105" s="50">
        <v>0</v>
      </c>
      <c r="AS105" s="50">
        <v>0</v>
      </c>
      <c r="AT105" s="50">
        <v>0</v>
      </c>
      <c r="AU105" s="50">
        <v>0</v>
      </c>
      <c r="AV105" s="50">
        <v>0</v>
      </c>
      <c r="AW105" s="50">
        <v>0</v>
      </c>
      <c r="AX105" s="50">
        <v>0</v>
      </c>
    </row>
    <row r="106" spans="1:50" x14ac:dyDescent="0.25">
      <c r="A106" s="50">
        <v>105</v>
      </c>
      <c r="B106" s="50" t="s">
        <v>24</v>
      </c>
      <c r="C106" s="50" t="s">
        <v>155</v>
      </c>
      <c r="D106" s="50" t="s">
        <v>82</v>
      </c>
      <c r="E106" s="50" t="s">
        <v>236</v>
      </c>
      <c r="F106" s="50" t="s">
        <v>237</v>
      </c>
      <c r="G106" s="50">
        <v>487</v>
      </c>
      <c r="H106" s="50">
        <v>562</v>
      </c>
      <c r="I106" s="50">
        <v>123</v>
      </c>
      <c r="J106" s="50">
        <v>13248</v>
      </c>
      <c r="K106" s="50">
        <v>15156</v>
      </c>
      <c r="L106" s="50">
        <v>3024</v>
      </c>
      <c r="M106" s="50">
        <v>0</v>
      </c>
      <c r="N106" s="50">
        <v>0</v>
      </c>
      <c r="O106" s="50">
        <v>0</v>
      </c>
      <c r="P106" s="50">
        <v>2</v>
      </c>
      <c r="Q106" s="50">
        <v>3</v>
      </c>
      <c r="R106" s="50">
        <v>0</v>
      </c>
      <c r="S106" s="50">
        <v>9</v>
      </c>
      <c r="T106" s="50">
        <v>11</v>
      </c>
      <c r="U106" s="50">
        <v>2</v>
      </c>
      <c r="V106" s="50">
        <v>115</v>
      </c>
      <c r="W106" s="50">
        <v>141</v>
      </c>
      <c r="X106" s="50">
        <v>22</v>
      </c>
      <c r="Y106" s="50">
        <v>0</v>
      </c>
      <c r="Z106" s="50">
        <v>0</v>
      </c>
      <c r="AA106" s="50">
        <v>0</v>
      </c>
      <c r="AB106" s="50">
        <v>0</v>
      </c>
      <c r="AC106" s="50">
        <v>0</v>
      </c>
      <c r="AD106" s="50">
        <v>0</v>
      </c>
      <c r="AE106" s="50">
        <v>0</v>
      </c>
      <c r="AF106" s="50">
        <v>0</v>
      </c>
      <c r="AG106" s="50">
        <v>0</v>
      </c>
      <c r="AH106" s="50">
        <v>0</v>
      </c>
      <c r="AI106" s="50">
        <v>0</v>
      </c>
      <c r="AJ106" s="50">
        <v>0</v>
      </c>
      <c r="AK106" s="50">
        <v>158</v>
      </c>
      <c r="AL106" s="50">
        <v>120</v>
      </c>
      <c r="AM106" s="50">
        <v>0</v>
      </c>
      <c r="AN106" s="50">
        <v>0</v>
      </c>
      <c r="AO106" s="50">
        <v>0</v>
      </c>
      <c r="AP106" s="50">
        <v>0</v>
      </c>
      <c r="AQ106" s="50">
        <v>0</v>
      </c>
      <c r="AR106" s="50">
        <v>0</v>
      </c>
      <c r="AS106" s="50">
        <v>0</v>
      </c>
      <c r="AT106" s="50">
        <v>0</v>
      </c>
      <c r="AU106" s="50">
        <v>267</v>
      </c>
      <c r="AV106" s="50">
        <v>14</v>
      </c>
      <c r="AW106" s="50">
        <v>0</v>
      </c>
      <c r="AX106" s="50">
        <v>0</v>
      </c>
    </row>
    <row r="107" spans="1:50" x14ac:dyDescent="0.25">
      <c r="A107" s="50">
        <v>106</v>
      </c>
      <c r="B107" s="50" t="s">
        <v>24</v>
      </c>
      <c r="C107" s="50" t="s">
        <v>155</v>
      </c>
      <c r="D107" s="50" t="s">
        <v>33</v>
      </c>
      <c r="E107" s="50" t="s">
        <v>238</v>
      </c>
      <c r="F107" s="50" t="s">
        <v>239</v>
      </c>
      <c r="G107" s="50">
        <v>40</v>
      </c>
      <c r="H107" s="50">
        <v>39</v>
      </c>
      <c r="I107" s="50">
        <v>9</v>
      </c>
      <c r="J107" s="50">
        <v>433</v>
      </c>
      <c r="K107" s="50">
        <v>583</v>
      </c>
      <c r="L107" s="50">
        <v>130</v>
      </c>
      <c r="M107" s="50">
        <v>0</v>
      </c>
      <c r="N107" s="50">
        <v>0</v>
      </c>
      <c r="O107" s="50">
        <v>0</v>
      </c>
      <c r="P107" s="50">
        <v>0</v>
      </c>
      <c r="Q107" s="50">
        <v>0</v>
      </c>
      <c r="R107" s="50">
        <v>0</v>
      </c>
      <c r="S107" s="50">
        <v>0</v>
      </c>
      <c r="T107" s="50">
        <v>0</v>
      </c>
      <c r="U107" s="50">
        <v>0</v>
      </c>
      <c r="V107" s="50">
        <v>0</v>
      </c>
      <c r="W107" s="50">
        <v>0</v>
      </c>
      <c r="X107" s="50">
        <v>0</v>
      </c>
      <c r="Y107" s="50">
        <v>0</v>
      </c>
      <c r="Z107" s="50">
        <v>0</v>
      </c>
      <c r="AA107" s="50">
        <v>0</v>
      </c>
      <c r="AB107" s="50">
        <v>0</v>
      </c>
      <c r="AC107" s="50">
        <v>0</v>
      </c>
      <c r="AD107" s="50">
        <v>0</v>
      </c>
      <c r="AE107" s="50">
        <v>0</v>
      </c>
      <c r="AF107" s="50">
        <v>0</v>
      </c>
      <c r="AG107" s="50">
        <v>0</v>
      </c>
      <c r="AH107" s="50">
        <v>0</v>
      </c>
      <c r="AI107" s="50">
        <v>0</v>
      </c>
      <c r="AJ107" s="50">
        <v>0</v>
      </c>
      <c r="AK107" s="50">
        <v>4</v>
      </c>
      <c r="AL107" s="50">
        <v>3</v>
      </c>
      <c r="AM107" s="50">
        <v>0</v>
      </c>
      <c r="AN107" s="50">
        <v>0</v>
      </c>
      <c r="AO107" s="50">
        <v>0</v>
      </c>
      <c r="AP107" s="50">
        <v>0</v>
      </c>
      <c r="AQ107" s="50">
        <v>0</v>
      </c>
      <c r="AR107" s="50">
        <v>0</v>
      </c>
      <c r="AS107" s="50">
        <v>0</v>
      </c>
      <c r="AT107" s="50">
        <v>0</v>
      </c>
      <c r="AU107" s="50">
        <v>0</v>
      </c>
      <c r="AV107" s="50">
        <v>0</v>
      </c>
      <c r="AW107" s="50">
        <v>0</v>
      </c>
      <c r="AX107" s="50">
        <v>0</v>
      </c>
    </row>
    <row r="108" spans="1:50" x14ac:dyDescent="0.25">
      <c r="A108" s="50">
        <v>107</v>
      </c>
      <c r="B108" s="50" t="s">
        <v>24</v>
      </c>
      <c r="C108" s="50" t="s">
        <v>155</v>
      </c>
      <c r="D108" s="50" t="s">
        <v>28</v>
      </c>
      <c r="E108" s="50" t="s">
        <v>240</v>
      </c>
      <c r="F108" s="50" t="s">
        <v>241</v>
      </c>
      <c r="G108" s="50">
        <v>35</v>
      </c>
      <c r="H108" s="50">
        <v>28</v>
      </c>
      <c r="I108" s="50">
        <v>7</v>
      </c>
      <c r="J108" s="50">
        <v>302</v>
      </c>
      <c r="K108" s="50">
        <v>323</v>
      </c>
      <c r="L108" s="50">
        <v>93</v>
      </c>
      <c r="M108" s="50">
        <v>0</v>
      </c>
      <c r="N108" s="50">
        <v>0</v>
      </c>
      <c r="O108" s="50">
        <v>0</v>
      </c>
      <c r="P108" s="50">
        <v>0</v>
      </c>
      <c r="Q108" s="50">
        <v>0</v>
      </c>
      <c r="R108" s="50">
        <v>0</v>
      </c>
      <c r="S108" s="50">
        <v>0</v>
      </c>
      <c r="T108" s="50">
        <v>0</v>
      </c>
      <c r="U108" s="50">
        <v>0</v>
      </c>
      <c r="V108" s="50">
        <v>0</v>
      </c>
      <c r="W108" s="50">
        <v>0</v>
      </c>
      <c r="X108" s="50">
        <v>0</v>
      </c>
      <c r="Y108" s="50">
        <v>0</v>
      </c>
      <c r="Z108" s="50">
        <v>0</v>
      </c>
      <c r="AA108" s="50">
        <v>0</v>
      </c>
      <c r="AB108" s="50">
        <v>0</v>
      </c>
      <c r="AC108" s="50">
        <v>0</v>
      </c>
      <c r="AD108" s="50">
        <v>0</v>
      </c>
      <c r="AE108" s="50">
        <v>0</v>
      </c>
      <c r="AF108" s="50">
        <v>0</v>
      </c>
      <c r="AG108" s="50">
        <v>0</v>
      </c>
      <c r="AH108" s="50">
        <v>0</v>
      </c>
      <c r="AI108" s="50">
        <v>0</v>
      </c>
      <c r="AJ108" s="50">
        <v>0</v>
      </c>
      <c r="AK108" s="50">
        <v>6</v>
      </c>
      <c r="AL108" s="50">
        <v>6</v>
      </c>
      <c r="AM108" s="50">
        <v>0</v>
      </c>
      <c r="AN108" s="50">
        <v>0</v>
      </c>
      <c r="AO108" s="50">
        <v>0</v>
      </c>
      <c r="AP108" s="50">
        <v>0</v>
      </c>
      <c r="AQ108" s="50">
        <v>0</v>
      </c>
      <c r="AR108" s="50">
        <v>0</v>
      </c>
      <c r="AS108" s="50">
        <v>0</v>
      </c>
      <c r="AT108" s="50">
        <v>0</v>
      </c>
      <c r="AU108" s="50">
        <v>0</v>
      </c>
      <c r="AV108" s="50">
        <v>0</v>
      </c>
      <c r="AW108" s="50">
        <v>0</v>
      </c>
      <c r="AX108" s="50">
        <v>0</v>
      </c>
    </row>
    <row r="109" spans="1:50" x14ac:dyDescent="0.25">
      <c r="A109" s="50">
        <v>108</v>
      </c>
      <c r="B109" s="50" t="s">
        <v>24</v>
      </c>
      <c r="C109" s="50" t="s">
        <v>155</v>
      </c>
      <c r="D109" s="50" t="s">
        <v>28</v>
      </c>
      <c r="E109" s="50" t="s">
        <v>242</v>
      </c>
      <c r="F109" s="50" t="s">
        <v>243</v>
      </c>
      <c r="G109" s="50">
        <v>44</v>
      </c>
      <c r="H109" s="50">
        <v>45</v>
      </c>
      <c r="I109" s="50">
        <v>10</v>
      </c>
      <c r="J109" s="50">
        <v>671</v>
      </c>
      <c r="K109" s="50">
        <v>746</v>
      </c>
      <c r="L109" s="50">
        <v>173</v>
      </c>
      <c r="M109" s="50">
        <v>0</v>
      </c>
      <c r="N109" s="50">
        <v>0</v>
      </c>
      <c r="O109" s="50">
        <v>0</v>
      </c>
      <c r="P109" s="50">
        <v>0</v>
      </c>
      <c r="Q109" s="50">
        <v>0</v>
      </c>
      <c r="R109" s="50">
        <v>0</v>
      </c>
      <c r="S109" s="50">
        <v>0</v>
      </c>
      <c r="T109" s="50">
        <v>0</v>
      </c>
      <c r="U109" s="50">
        <v>0</v>
      </c>
      <c r="V109" s="50">
        <v>0</v>
      </c>
      <c r="W109" s="50">
        <v>0</v>
      </c>
      <c r="X109" s="50">
        <v>0</v>
      </c>
      <c r="Y109" s="50">
        <v>0</v>
      </c>
      <c r="Z109" s="50">
        <v>0</v>
      </c>
      <c r="AA109" s="50">
        <v>0</v>
      </c>
      <c r="AB109" s="50">
        <v>0</v>
      </c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8</v>
      </c>
      <c r="AL109" s="50">
        <v>8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50">
        <v>0</v>
      </c>
      <c r="AU109" s="50">
        <v>55</v>
      </c>
      <c r="AV109" s="50">
        <v>3</v>
      </c>
      <c r="AW109" s="50">
        <v>0</v>
      </c>
      <c r="AX109" s="50">
        <v>0</v>
      </c>
    </row>
    <row r="110" spans="1:50" x14ac:dyDescent="0.25">
      <c r="A110" s="50">
        <v>109</v>
      </c>
      <c r="B110" s="50" t="s">
        <v>24</v>
      </c>
      <c r="C110" s="50" t="s">
        <v>155</v>
      </c>
      <c r="D110" s="50" t="s">
        <v>25</v>
      </c>
      <c r="E110" s="50" t="s">
        <v>244</v>
      </c>
      <c r="F110" s="50" t="s">
        <v>245</v>
      </c>
      <c r="G110" s="50">
        <v>30</v>
      </c>
      <c r="H110" s="50">
        <v>36</v>
      </c>
      <c r="I110" s="50">
        <v>10</v>
      </c>
      <c r="J110" s="50">
        <v>424</v>
      </c>
      <c r="K110" s="50">
        <v>529</v>
      </c>
      <c r="L110" s="50">
        <v>131</v>
      </c>
      <c r="M110" s="50">
        <v>0</v>
      </c>
      <c r="N110" s="50">
        <v>0</v>
      </c>
      <c r="O110" s="50">
        <v>0</v>
      </c>
      <c r="P110" s="50">
        <v>0</v>
      </c>
      <c r="Q110" s="50">
        <v>0</v>
      </c>
      <c r="R110" s="50">
        <v>0</v>
      </c>
      <c r="S110" s="50">
        <v>0</v>
      </c>
      <c r="T110" s="50">
        <v>0</v>
      </c>
      <c r="U110" s="50">
        <v>0</v>
      </c>
      <c r="V110" s="50">
        <v>0</v>
      </c>
      <c r="W110" s="50">
        <v>0</v>
      </c>
      <c r="X110" s="50">
        <v>0</v>
      </c>
      <c r="Y110" s="50">
        <v>0</v>
      </c>
      <c r="Z110" s="50">
        <v>0</v>
      </c>
      <c r="AA110" s="50">
        <v>0</v>
      </c>
      <c r="AB110" s="50">
        <v>0</v>
      </c>
      <c r="AC110" s="50">
        <v>0</v>
      </c>
      <c r="AD110" s="50">
        <v>0</v>
      </c>
      <c r="AE110" s="50">
        <v>0</v>
      </c>
      <c r="AF110" s="50">
        <v>0</v>
      </c>
      <c r="AG110" s="50">
        <v>0</v>
      </c>
      <c r="AH110" s="50">
        <v>0</v>
      </c>
      <c r="AI110" s="50">
        <v>0</v>
      </c>
      <c r="AJ110" s="50">
        <v>0</v>
      </c>
      <c r="AK110" s="50">
        <v>4</v>
      </c>
      <c r="AL110" s="50">
        <v>4</v>
      </c>
      <c r="AM110" s="50">
        <v>0</v>
      </c>
      <c r="AN110" s="50">
        <v>0</v>
      </c>
      <c r="AO110" s="50">
        <v>0</v>
      </c>
      <c r="AP110" s="50">
        <v>0</v>
      </c>
      <c r="AQ110" s="50">
        <v>0</v>
      </c>
      <c r="AR110" s="50">
        <v>0</v>
      </c>
      <c r="AS110" s="50">
        <v>0</v>
      </c>
      <c r="AT110" s="50">
        <v>0</v>
      </c>
      <c r="AU110" s="50">
        <v>0</v>
      </c>
      <c r="AV110" s="50">
        <v>0</v>
      </c>
      <c r="AW110" s="50">
        <v>0</v>
      </c>
      <c r="AX110" s="50">
        <v>0</v>
      </c>
    </row>
    <row r="111" spans="1:50" x14ac:dyDescent="0.25">
      <c r="A111" s="50">
        <v>110</v>
      </c>
      <c r="B111" s="50" t="s">
        <v>24</v>
      </c>
      <c r="C111" s="50" t="s">
        <v>155</v>
      </c>
      <c r="D111" s="50" t="s">
        <v>82</v>
      </c>
      <c r="E111" s="50" t="s">
        <v>246</v>
      </c>
      <c r="F111" s="50" t="s">
        <v>247</v>
      </c>
      <c r="G111" s="50">
        <v>77</v>
      </c>
      <c r="H111" s="50">
        <v>93</v>
      </c>
      <c r="I111" s="50">
        <v>17</v>
      </c>
      <c r="J111" s="50">
        <v>1973</v>
      </c>
      <c r="K111" s="50">
        <v>2391</v>
      </c>
      <c r="L111" s="50">
        <v>394</v>
      </c>
      <c r="M111" s="50">
        <v>0</v>
      </c>
      <c r="N111" s="50">
        <v>0</v>
      </c>
      <c r="O111" s="50">
        <v>0</v>
      </c>
      <c r="P111" s="50">
        <v>0</v>
      </c>
      <c r="Q111" s="50">
        <v>0</v>
      </c>
      <c r="R111" s="50">
        <v>0</v>
      </c>
      <c r="S111" s="50">
        <v>0</v>
      </c>
      <c r="T111" s="50">
        <v>0</v>
      </c>
      <c r="U111" s="50">
        <v>0</v>
      </c>
      <c r="V111" s="50">
        <v>0</v>
      </c>
      <c r="W111" s="50">
        <v>0</v>
      </c>
      <c r="X111" s="50">
        <v>0</v>
      </c>
      <c r="Y111" s="50">
        <v>0</v>
      </c>
      <c r="Z111" s="50">
        <v>0</v>
      </c>
      <c r="AA111" s="50">
        <v>0</v>
      </c>
      <c r="AB111" s="50">
        <v>0</v>
      </c>
      <c r="AC111" s="50">
        <v>0</v>
      </c>
      <c r="AD111" s="50">
        <v>0</v>
      </c>
      <c r="AE111" s="50">
        <v>0</v>
      </c>
      <c r="AF111" s="50">
        <v>0</v>
      </c>
      <c r="AG111" s="50">
        <v>0</v>
      </c>
      <c r="AH111" s="50">
        <v>0</v>
      </c>
      <c r="AI111" s="50">
        <v>0</v>
      </c>
      <c r="AJ111" s="50">
        <v>0</v>
      </c>
      <c r="AK111" s="50">
        <v>53</v>
      </c>
      <c r="AL111" s="50">
        <v>38</v>
      </c>
      <c r="AM111" s="50">
        <v>0</v>
      </c>
      <c r="AN111" s="50">
        <v>0</v>
      </c>
      <c r="AO111" s="50">
        <v>0</v>
      </c>
      <c r="AP111" s="50">
        <v>0</v>
      </c>
      <c r="AQ111" s="50">
        <v>0</v>
      </c>
      <c r="AR111" s="50">
        <v>0</v>
      </c>
      <c r="AS111" s="50">
        <v>0</v>
      </c>
      <c r="AT111" s="50">
        <v>0</v>
      </c>
      <c r="AU111" s="50">
        <v>0</v>
      </c>
      <c r="AV111" s="50">
        <v>0</v>
      </c>
      <c r="AW111" s="50">
        <v>0</v>
      </c>
      <c r="AX111" s="50">
        <v>0</v>
      </c>
    </row>
    <row r="112" spans="1:50" x14ac:dyDescent="0.25">
      <c r="A112" s="50">
        <v>111</v>
      </c>
      <c r="B112" s="50" t="s">
        <v>24</v>
      </c>
      <c r="C112" s="50" t="s">
        <v>155</v>
      </c>
      <c r="D112" s="50" t="s">
        <v>25</v>
      </c>
      <c r="E112" s="50" t="s">
        <v>248</v>
      </c>
      <c r="F112" s="50" t="s">
        <v>249</v>
      </c>
      <c r="G112" s="50">
        <v>97</v>
      </c>
      <c r="H112" s="50">
        <v>116</v>
      </c>
      <c r="I112" s="50">
        <v>22</v>
      </c>
      <c r="J112" s="50">
        <v>1327</v>
      </c>
      <c r="K112" s="50">
        <v>1641</v>
      </c>
      <c r="L112" s="50">
        <v>309</v>
      </c>
      <c r="M112" s="50">
        <v>0</v>
      </c>
      <c r="N112" s="50">
        <v>0</v>
      </c>
      <c r="O112" s="50">
        <v>0</v>
      </c>
      <c r="P112" s="50">
        <v>0</v>
      </c>
      <c r="Q112" s="50">
        <v>0</v>
      </c>
      <c r="R112" s="50">
        <v>0</v>
      </c>
      <c r="S112" s="50">
        <v>0</v>
      </c>
      <c r="T112" s="50">
        <v>0</v>
      </c>
      <c r="U112" s="50">
        <v>0</v>
      </c>
      <c r="V112" s="50">
        <v>0</v>
      </c>
      <c r="W112" s="50">
        <v>0</v>
      </c>
      <c r="X112" s="50">
        <v>0</v>
      </c>
      <c r="Y112" s="50">
        <v>0</v>
      </c>
      <c r="Z112" s="50">
        <v>0</v>
      </c>
      <c r="AA112" s="50">
        <v>0</v>
      </c>
      <c r="AB112" s="50">
        <v>0</v>
      </c>
      <c r="AC112" s="50">
        <v>0</v>
      </c>
      <c r="AD112" s="50">
        <v>0</v>
      </c>
      <c r="AE112" s="50">
        <v>0</v>
      </c>
      <c r="AF112" s="50">
        <v>0</v>
      </c>
      <c r="AG112" s="50">
        <v>0</v>
      </c>
      <c r="AH112" s="50">
        <v>0</v>
      </c>
      <c r="AI112" s="50">
        <v>0</v>
      </c>
      <c r="AJ112" s="50">
        <v>0</v>
      </c>
      <c r="AK112" s="50">
        <v>30</v>
      </c>
      <c r="AL112" s="50">
        <v>25</v>
      </c>
      <c r="AM112" s="50">
        <v>0</v>
      </c>
      <c r="AN112" s="50">
        <v>0</v>
      </c>
      <c r="AO112" s="50">
        <v>0</v>
      </c>
      <c r="AP112" s="50">
        <v>0</v>
      </c>
      <c r="AQ112" s="50">
        <v>0</v>
      </c>
      <c r="AR112" s="50">
        <v>0</v>
      </c>
      <c r="AS112" s="50">
        <v>0</v>
      </c>
      <c r="AT112" s="50">
        <v>0</v>
      </c>
      <c r="AU112" s="50">
        <v>59</v>
      </c>
      <c r="AV112" s="50">
        <v>3</v>
      </c>
      <c r="AW112" s="50">
        <v>0</v>
      </c>
      <c r="AX112" s="50">
        <v>0</v>
      </c>
    </row>
    <row r="113" spans="1:50" x14ac:dyDescent="0.25">
      <c r="A113" s="50">
        <v>112</v>
      </c>
      <c r="B113" s="50" t="s">
        <v>24</v>
      </c>
      <c r="C113" s="50" t="s">
        <v>155</v>
      </c>
      <c r="D113" s="50" t="s">
        <v>25</v>
      </c>
      <c r="E113" s="50" t="s">
        <v>250</v>
      </c>
      <c r="F113" s="50" t="s">
        <v>251</v>
      </c>
      <c r="G113" s="50">
        <v>219</v>
      </c>
      <c r="H113" s="50">
        <v>252</v>
      </c>
      <c r="I113" s="50">
        <v>60</v>
      </c>
      <c r="J113" s="50">
        <v>3628</v>
      </c>
      <c r="K113" s="50">
        <v>4447</v>
      </c>
      <c r="L113" s="50">
        <v>1108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50">
        <v>0</v>
      </c>
      <c r="X113" s="50">
        <v>0</v>
      </c>
      <c r="Y113" s="50">
        <v>0</v>
      </c>
      <c r="Z113" s="50">
        <v>0</v>
      </c>
      <c r="AA113" s="50">
        <v>0</v>
      </c>
      <c r="AB113" s="50">
        <v>0</v>
      </c>
      <c r="AC113" s="50">
        <v>0</v>
      </c>
      <c r="AD113" s="50">
        <v>0</v>
      </c>
      <c r="AE113" s="50">
        <v>0</v>
      </c>
      <c r="AF113" s="50">
        <v>0</v>
      </c>
      <c r="AG113" s="50">
        <v>0</v>
      </c>
      <c r="AH113" s="50">
        <v>0</v>
      </c>
      <c r="AI113" s="50">
        <v>0</v>
      </c>
      <c r="AJ113" s="50">
        <v>0</v>
      </c>
      <c r="AK113" s="50">
        <v>83</v>
      </c>
      <c r="AL113" s="50">
        <v>75</v>
      </c>
      <c r="AM113" s="50">
        <v>0</v>
      </c>
      <c r="AN113" s="50">
        <v>0</v>
      </c>
      <c r="AO113" s="50">
        <v>0</v>
      </c>
      <c r="AP113" s="50">
        <v>0</v>
      </c>
      <c r="AQ113" s="50">
        <v>0</v>
      </c>
      <c r="AR113" s="50">
        <v>0</v>
      </c>
      <c r="AS113" s="50">
        <v>0</v>
      </c>
      <c r="AT113" s="50">
        <v>0</v>
      </c>
      <c r="AU113" s="50">
        <v>142</v>
      </c>
      <c r="AV113" s="50">
        <v>8</v>
      </c>
      <c r="AW113" s="50">
        <v>0</v>
      </c>
      <c r="AX113" s="50">
        <v>0</v>
      </c>
    </row>
    <row r="114" spans="1:50" x14ac:dyDescent="0.25">
      <c r="A114" s="50">
        <v>113</v>
      </c>
      <c r="B114" s="50" t="s">
        <v>24</v>
      </c>
      <c r="C114" s="50" t="s">
        <v>155</v>
      </c>
      <c r="D114" s="50" t="s">
        <v>82</v>
      </c>
      <c r="E114" s="50" t="s">
        <v>252</v>
      </c>
      <c r="F114" s="50" t="s">
        <v>253</v>
      </c>
      <c r="G114" s="50">
        <v>167</v>
      </c>
      <c r="H114" s="50">
        <v>207</v>
      </c>
      <c r="I114" s="50">
        <v>42</v>
      </c>
      <c r="J114" s="50">
        <v>4377</v>
      </c>
      <c r="K114" s="50">
        <v>5444</v>
      </c>
      <c r="L114" s="50">
        <v>906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50">
        <v>0</v>
      </c>
      <c r="X114" s="50">
        <v>0</v>
      </c>
      <c r="Y114" s="50">
        <v>0</v>
      </c>
      <c r="Z114" s="50">
        <v>0</v>
      </c>
      <c r="AA114" s="50">
        <v>0</v>
      </c>
      <c r="AB114" s="50">
        <v>0</v>
      </c>
      <c r="AC114" s="50">
        <v>0</v>
      </c>
      <c r="AD114" s="50">
        <v>0</v>
      </c>
      <c r="AE114" s="50">
        <v>0</v>
      </c>
      <c r="AF114" s="50">
        <v>0</v>
      </c>
      <c r="AG114" s="50">
        <v>0</v>
      </c>
      <c r="AH114" s="50">
        <v>0</v>
      </c>
      <c r="AI114" s="50">
        <v>0</v>
      </c>
      <c r="AJ114" s="50">
        <v>0</v>
      </c>
      <c r="AK114" s="50">
        <v>62</v>
      </c>
      <c r="AL114" s="50">
        <v>47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50">
        <v>0</v>
      </c>
      <c r="AU114" s="50">
        <v>124</v>
      </c>
      <c r="AV114" s="50">
        <v>4</v>
      </c>
      <c r="AW114" s="50">
        <v>0</v>
      </c>
      <c r="AX114" s="50">
        <v>0</v>
      </c>
    </row>
    <row r="115" spans="1:50" x14ac:dyDescent="0.25">
      <c r="A115" s="50">
        <v>114</v>
      </c>
      <c r="B115" s="50" t="s">
        <v>24</v>
      </c>
      <c r="C115" s="50" t="s">
        <v>155</v>
      </c>
      <c r="D115" s="50" t="s">
        <v>33</v>
      </c>
      <c r="E115" s="50" t="s">
        <v>254</v>
      </c>
      <c r="F115" s="50" t="s">
        <v>255</v>
      </c>
      <c r="G115" s="50">
        <v>65</v>
      </c>
      <c r="H115" s="50">
        <v>64</v>
      </c>
      <c r="I115" s="50">
        <v>14</v>
      </c>
      <c r="J115" s="50">
        <v>671</v>
      </c>
      <c r="K115" s="50">
        <v>747</v>
      </c>
      <c r="L115" s="50">
        <v>178</v>
      </c>
      <c r="M115" s="50">
        <v>0</v>
      </c>
      <c r="N115" s="50">
        <v>0</v>
      </c>
      <c r="O115" s="50">
        <v>0</v>
      </c>
      <c r="P115" s="50">
        <v>0</v>
      </c>
      <c r="Q115" s="50">
        <v>0</v>
      </c>
      <c r="R115" s="50">
        <v>0</v>
      </c>
      <c r="S115" s="50">
        <v>0</v>
      </c>
      <c r="T115" s="50">
        <v>0</v>
      </c>
      <c r="U115" s="50">
        <v>0</v>
      </c>
      <c r="V115" s="50">
        <v>0</v>
      </c>
      <c r="W115" s="50">
        <v>0</v>
      </c>
      <c r="X115" s="50">
        <v>0</v>
      </c>
      <c r="Y115" s="50">
        <v>0</v>
      </c>
      <c r="Z115" s="50">
        <v>0</v>
      </c>
      <c r="AA115" s="50">
        <v>0</v>
      </c>
      <c r="AB115" s="50">
        <v>0</v>
      </c>
      <c r="AC115" s="50">
        <v>0</v>
      </c>
      <c r="AD115" s="50">
        <v>0</v>
      </c>
      <c r="AE115" s="50">
        <v>0</v>
      </c>
      <c r="AF115" s="50">
        <v>0</v>
      </c>
      <c r="AG115" s="50">
        <v>0</v>
      </c>
      <c r="AH115" s="50">
        <v>0</v>
      </c>
      <c r="AI115" s="50">
        <v>0</v>
      </c>
      <c r="AJ115" s="50">
        <v>0</v>
      </c>
      <c r="AK115" s="50">
        <v>12</v>
      </c>
      <c r="AL115" s="50">
        <v>8</v>
      </c>
      <c r="AM115" s="50">
        <v>0</v>
      </c>
      <c r="AN115" s="50">
        <v>0</v>
      </c>
      <c r="AO115" s="50">
        <v>0</v>
      </c>
      <c r="AP115" s="50">
        <v>0</v>
      </c>
      <c r="AQ115" s="50">
        <v>0</v>
      </c>
      <c r="AR115" s="50">
        <v>0</v>
      </c>
      <c r="AS115" s="50">
        <v>0</v>
      </c>
      <c r="AT115" s="50">
        <v>0</v>
      </c>
      <c r="AU115" s="50">
        <v>0</v>
      </c>
      <c r="AV115" s="50">
        <v>0</v>
      </c>
      <c r="AW115" s="50">
        <v>0</v>
      </c>
      <c r="AX115" s="50">
        <v>0</v>
      </c>
    </row>
    <row r="116" spans="1:50" x14ac:dyDescent="0.25">
      <c r="A116" s="50">
        <v>115</v>
      </c>
      <c r="B116" s="50" t="s">
        <v>24</v>
      </c>
      <c r="C116" s="50" t="s">
        <v>155</v>
      </c>
      <c r="D116" s="50" t="s">
        <v>33</v>
      </c>
      <c r="E116" s="50" t="s">
        <v>256</v>
      </c>
      <c r="F116" s="50" t="s">
        <v>257</v>
      </c>
      <c r="G116" s="50">
        <v>103</v>
      </c>
      <c r="H116" s="50">
        <v>121</v>
      </c>
      <c r="I116" s="50">
        <v>30</v>
      </c>
      <c r="J116" s="50">
        <v>1516</v>
      </c>
      <c r="K116" s="50">
        <v>1950</v>
      </c>
      <c r="L116" s="50">
        <v>597</v>
      </c>
      <c r="M116" s="50">
        <v>0</v>
      </c>
      <c r="N116" s="50">
        <v>0</v>
      </c>
      <c r="O116" s="50">
        <v>0</v>
      </c>
      <c r="P116" s="50">
        <v>0</v>
      </c>
      <c r="Q116" s="50">
        <v>0</v>
      </c>
      <c r="R116" s="50">
        <v>0</v>
      </c>
      <c r="S116" s="50">
        <v>0</v>
      </c>
      <c r="T116" s="50">
        <v>0</v>
      </c>
      <c r="U116" s="50">
        <v>0</v>
      </c>
      <c r="V116" s="50">
        <v>0</v>
      </c>
      <c r="W116" s="50">
        <v>0</v>
      </c>
      <c r="X116" s="50">
        <v>0</v>
      </c>
      <c r="Y116" s="50">
        <v>0</v>
      </c>
      <c r="Z116" s="50">
        <v>0</v>
      </c>
      <c r="AA116" s="50">
        <v>0</v>
      </c>
      <c r="AB116" s="50">
        <v>0</v>
      </c>
      <c r="AC116" s="50">
        <v>0</v>
      </c>
      <c r="AD116" s="50">
        <v>0</v>
      </c>
      <c r="AE116" s="50">
        <v>0</v>
      </c>
      <c r="AF116" s="50">
        <v>0</v>
      </c>
      <c r="AG116" s="50">
        <v>0</v>
      </c>
      <c r="AH116" s="50">
        <v>0</v>
      </c>
      <c r="AI116" s="50">
        <v>0</v>
      </c>
      <c r="AJ116" s="50">
        <v>0</v>
      </c>
      <c r="AK116" s="50">
        <v>71</v>
      </c>
      <c r="AL116" s="50">
        <v>56</v>
      </c>
      <c r="AM116" s="50">
        <v>0</v>
      </c>
      <c r="AN116" s="50">
        <v>0</v>
      </c>
      <c r="AO116" s="50">
        <v>0</v>
      </c>
      <c r="AP116" s="50">
        <v>0</v>
      </c>
      <c r="AQ116" s="50">
        <v>0</v>
      </c>
      <c r="AR116" s="50">
        <v>0</v>
      </c>
      <c r="AS116" s="50">
        <v>0</v>
      </c>
      <c r="AT116" s="50">
        <v>0</v>
      </c>
      <c r="AU116" s="50">
        <v>45</v>
      </c>
      <c r="AV116" s="50">
        <v>4</v>
      </c>
      <c r="AW116" s="50">
        <v>0</v>
      </c>
      <c r="AX116" s="50">
        <v>0</v>
      </c>
    </row>
    <row r="117" spans="1:50" x14ac:dyDescent="0.25">
      <c r="A117" s="50">
        <v>116</v>
      </c>
      <c r="B117" s="50" t="s">
        <v>24</v>
      </c>
      <c r="C117" s="50" t="s">
        <v>155</v>
      </c>
      <c r="D117" s="50" t="s">
        <v>82</v>
      </c>
      <c r="E117" s="50" t="s">
        <v>258</v>
      </c>
      <c r="F117" s="50" t="s">
        <v>259</v>
      </c>
      <c r="G117" s="50">
        <v>101</v>
      </c>
      <c r="H117" s="50">
        <v>116</v>
      </c>
      <c r="I117" s="50">
        <v>28</v>
      </c>
      <c r="J117" s="50">
        <v>2639</v>
      </c>
      <c r="K117" s="50">
        <v>3034</v>
      </c>
      <c r="L117" s="50">
        <v>618</v>
      </c>
      <c r="M117" s="50">
        <v>0</v>
      </c>
      <c r="N117" s="50">
        <v>0</v>
      </c>
      <c r="O117" s="50">
        <v>0</v>
      </c>
      <c r="P117" s="50">
        <v>0</v>
      </c>
      <c r="Q117" s="50">
        <v>0</v>
      </c>
      <c r="R117" s="50">
        <v>0</v>
      </c>
      <c r="S117" s="50">
        <v>0</v>
      </c>
      <c r="T117" s="50">
        <v>0</v>
      </c>
      <c r="U117" s="50">
        <v>0</v>
      </c>
      <c r="V117" s="50">
        <v>0</v>
      </c>
      <c r="W117" s="50">
        <v>0</v>
      </c>
      <c r="X117" s="50">
        <v>0</v>
      </c>
      <c r="Y117" s="50">
        <v>0</v>
      </c>
      <c r="Z117" s="50">
        <v>0</v>
      </c>
      <c r="AA117" s="50">
        <v>0</v>
      </c>
      <c r="AB117" s="50">
        <v>0</v>
      </c>
      <c r="AC117" s="50">
        <v>0</v>
      </c>
      <c r="AD117" s="50">
        <v>0</v>
      </c>
      <c r="AE117" s="50">
        <v>0</v>
      </c>
      <c r="AF117" s="50">
        <v>0</v>
      </c>
      <c r="AG117" s="50">
        <v>0</v>
      </c>
      <c r="AH117" s="50">
        <v>0</v>
      </c>
      <c r="AI117" s="50">
        <v>0</v>
      </c>
      <c r="AJ117" s="50">
        <v>0</v>
      </c>
      <c r="AK117" s="50">
        <v>34</v>
      </c>
      <c r="AL117" s="50">
        <v>27</v>
      </c>
      <c r="AM117" s="50">
        <v>0</v>
      </c>
      <c r="AN117" s="50">
        <v>0</v>
      </c>
      <c r="AO117" s="50">
        <v>0</v>
      </c>
      <c r="AP117" s="50">
        <v>0</v>
      </c>
      <c r="AQ117" s="50">
        <v>0</v>
      </c>
      <c r="AR117" s="50">
        <v>0</v>
      </c>
      <c r="AS117" s="50">
        <v>0</v>
      </c>
      <c r="AT117" s="50">
        <v>0</v>
      </c>
      <c r="AU117" s="50">
        <v>6</v>
      </c>
      <c r="AV117" s="50">
        <v>2</v>
      </c>
      <c r="AW117" s="50">
        <v>0</v>
      </c>
      <c r="AX117" s="50">
        <v>0</v>
      </c>
    </row>
    <row r="118" spans="1:50" x14ac:dyDescent="0.25">
      <c r="A118" s="50">
        <v>117</v>
      </c>
      <c r="B118" s="50" t="s">
        <v>24</v>
      </c>
      <c r="C118" s="50" t="s">
        <v>155</v>
      </c>
      <c r="D118" s="50" t="s">
        <v>33</v>
      </c>
      <c r="E118" s="50" t="s">
        <v>260</v>
      </c>
      <c r="F118" s="50" t="s">
        <v>261</v>
      </c>
      <c r="G118" s="50">
        <v>41</v>
      </c>
      <c r="H118" s="50">
        <v>56</v>
      </c>
      <c r="I118" s="50">
        <v>13</v>
      </c>
      <c r="J118" s="50">
        <v>619</v>
      </c>
      <c r="K118" s="50">
        <v>791</v>
      </c>
      <c r="L118" s="50">
        <v>171</v>
      </c>
      <c r="M118" s="50">
        <v>0</v>
      </c>
      <c r="N118" s="50">
        <v>0</v>
      </c>
      <c r="O118" s="50">
        <v>0</v>
      </c>
      <c r="P118" s="50">
        <v>0</v>
      </c>
      <c r="Q118" s="50">
        <v>0</v>
      </c>
      <c r="R118" s="50">
        <v>0</v>
      </c>
      <c r="S118" s="50">
        <v>0</v>
      </c>
      <c r="T118" s="50">
        <v>0</v>
      </c>
      <c r="U118" s="50">
        <v>0</v>
      </c>
      <c r="V118" s="50">
        <v>0</v>
      </c>
      <c r="W118" s="50">
        <v>0</v>
      </c>
      <c r="X118" s="50">
        <v>0</v>
      </c>
      <c r="Y118" s="50">
        <v>0</v>
      </c>
      <c r="Z118" s="50">
        <v>0</v>
      </c>
      <c r="AA118" s="50">
        <v>0</v>
      </c>
      <c r="AB118" s="50">
        <v>0</v>
      </c>
      <c r="AC118" s="50">
        <v>0</v>
      </c>
      <c r="AD118" s="50">
        <v>0</v>
      </c>
      <c r="AE118" s="50">
        <v>0</v>
      </c>
      <c r="AF118" s="50">
        <v>0</v>
      </c>
      <c r="AG118" s="50">
        <v>0</v>
      </c>
      <c r="AH118" s="50">
        <v>0</v>
      </c>
      <c r="AI118" s="50">
        <v>0</v>
      </c>
      <c r="AJ118" s="50">
        <v>0</v>
      </c>
      <c r="AK118" s="50">
        <v>13</v>
      </c>
      <c r="AL118" s="50">
        <v>11</v>
      </c>
      <c r="AM118" s="50">
        <v>0</v>
      </c>
      <c r="AN118" s="50">
        <v>0</v>
      </c>
      <c r="AO118" s="50">
        <v>0</v>
      </c>
      <c r="AP118" s="50">
        <v>0</v>
      </c>
      <c r="AQ118" s="50">
        <v>0</v>
      </c>
      <c r="AR118" s="50">
        <v>0</v>
      </c>
      <c r="AS118" s="50">
        <v>0</v>
      </c>
      <c r="AT118" s="50">
        <v>0</v>
      </c>
      <c r="AU118" s="50">
        <v>0</v>
      </c>
      <c r="AV118" s="50">
        <v>0</v>
      </c>
      <c r="AW118" s="50">
        <v>0</v>
      </c>
      <c r="AX118" s="50">
        <v>0</v>
      </c>
    </row>
    <row r="119" spans="1:50" x14ac:dyDescent="0.25">
      <c r="A119" s="50">
        <v>118</v>
      </c>
      <c r="B119" s="50" t="s">
        <v>24</v>
      </c>
      <c r="C119" s="50" t="s">
        <v>155</v>
      </c>
      <c r="D119" s="50" t="s">
        <v>33</v>
      </c>
      <c r="E119" s="50" t="s">
        <v>262</v>
      </c>
      <c r="F119" s="50" t="s">
        <v>263</v>
      </c>
      <c r="G119" s="50">
        <v>82</v>
      </c>
      <c r="H119" s="50">
        <v>94</v>
      </c>
      <c r="I119" s="50">
        <v>28</v>
      </c>
      <c r="J119" s="50">
        <v>1485</v>
      </c>
      <c r="K119" s="50">
        <v>1808</v>
      </c>
      <c r="L119" s="50">
        <v>538</v>
      </c>
      <c r="M119" s="50">
        <v>0</v>
      </c>
      <c r="N119" s="50">
        <v>0</v>
      </c>
      <c r="O119" s="50">
        <v>0</v>
      </c>
      <c r="P119" s="50">
        <v>0</v>
      </c>
      <c r="Q119" s="50">
        <v>0</v>
      </c>
      <c r="R119" s="50">
        <v>0</v>
      </c>
      <c r="S119" s="50">
        <v>0</v>
      </c>
      <c r="T119" s="50">
        <v>0</v>
      </c>
      <c r="U119" s="50">
        <v>0</v>
      </c>
      <c r="V119" s="50">
        <v>0</v>
      </c>
      <c r="W119" s="50">
        <v>0</v>
      </c>
      <c r="X119" s="50">
        <v>0</v>
      </c>
      <c r="Y119" s="50">
        <v>0</v>
      </c>
      <c r="Z119" s="50">
        <v>0</v>
      </c>
      <c r="AA119" s="50">
        <v>0</v>
      </c>
      <c r="AB119" s="50">
        <v>0</v>
      </c>
      <c r="AC119" s="50">
        <v>0</v>
      </c>
      <c r="AD119" s="50">
        <v>0</v>
      </c>
      <c r="AE119" s="50">
        <v>0</v>
      </c>
      <c r="AF119" s="50">
        <v>0</v>
      </c>
      <c r="AG119" s="50">
        <v>0</v>
      </c>
      <c r="AH119" s="50">
        <v>0</v>
      </c>
      <c r="AI119" s="50">
        <v>0</v>
      </c>
      <c r="AJ119" s="50">
        <v>0</v>
      </c>
      <c r="AK119" s="50">
        <v>24</v>
      </c>
      <c r="AL119" s="50">
        <v>21</v>
      </c>
      <c r="AM119" s="50">
        <v>0</v>
      </c>
      <c r="AN119" s="50">
        <v>0</v>
      </c>
      <c r="AO119" s="50">
        <v>0</v>
      </c>
      <c r="AP119" s="50">
        <v>0</v>
      </c>
      <c r="AQ119" s="50">
        <v>0</v>
      </c>
      <c r="AR119" s="50">
        <v>0</v>
      </c>
      <c r="AS119" s="50">
        <v>0</v>
      </c>
      <c r="AT119" s="50">
        <v>0</v>
      </c>
      <c r="AU119" s="50">
        <v>21</v>
      </c>
      <c r="AV119" s="50">
        <v>1</v>
      </c>
      <c r="AW119" s="50">
        <v>0</v>
      </c>
      <c r="AX119" s="50">
        <v>0</v>
      </c>
    </row>
    <row r="120" spans="1:50" x14ac:dyDescent="0.25">
      <c r="A120" s="50">
        <v>119</v>
      </c>
      <c r="B120" s="50" t="s">
        <v>24</v>
      </c>
      <c r="C120" s="50" t="s">
        <v>155</v>
      </c>
      <c r="D120" s="50" t="s">
        <v>25</v>
      </c>
      <c r="E120" s="50" t="s">
        <v>264</v>
      </c>
      <c r="F120" s="50" t="s">
        <v>265</v>
      </c>
      <c r="G120" s="50">
        <v>94</v>
      </c>
      <c r="H120" s="50">
        <v>112</v>
      </c>
      <c r="I120" s="50">
        <v>21</v>
      </c>
      <c r="J120" s="50">
        <v>1432</v>
      </c>
      <c r="K120" s="50">
        <v>1896</v>
      </c>
      <c r="L120" s="50">
        <v>422</v>
      </c>
      <c r="M120" s="50">
        <v>0</v>
      </c>
      <c r="N120" s="50">
        <v>0</v>
      </c>
      <c r="O120" s="50">
        <v>0</v>
      </c>
      <c r="P120" s="50">
        <v>0</v>
      </c>
      <c r="Q120" s="50">
        <v>0</v>
      </c>
      <c r="R120" s="50">
        <v>0</v>
      </c>
      <c r="S120" s="50">
        <v>0</v>
      </c>
      <c r="T120" s="50">
        <v>0</v>
      </c>
      <c r="U120" s="50">
        <v>0</v>
      </c>
      <c r="V120" s="50">
        <v>0</v>
      </c>
      <c r="W120" s="50">
        <v>0</v>
      </c>
      <c r="X120" s="50">
        <v>0</v>
      </c>
      <c r="Y120" s="50">
        <v>0</v>
      </c>
      <c r="Z120" s="50">
        <v>0</v>
      </c>
      <c r="AA120" s="50">
        <v>0</v>
      </c>
      <c r="AB120" s="50">
        <v>0</v>
      </c>
      <c r="AC120" s="50">
        <v>0</v>
      </c>
      <c r="AD120" s="50">
        <v>0</v>
      </c>
      <c r="AE120" s="50">
        <v>0</v>
      </c>
      <c r="AF120" s="50">
        <v>0</v>
      </c>
      <c r="AG120" s="50">
        <v>0</v>
      </c>
      <c r="AH120" s="50">
        <v>0</v>
      </c>
      <c r="AI120" s="50">
        <v>0</v>
      </c>
      <c r="AJ120" s="50">
        <v>0</v>
      </c>
      <c r="AK120" s="50">
        <v>44</v>
      </c>
      <c r="AL120" s="50">
        <v>31</v>
      </c>
      <c r="AM120" s="50">
        <v>0</v>
      </c>
      <c r="AN120" s="50">
        <v>0</v>
      </c>
      <c r="AO120" s="50">
        <v>0</v>
      </c>
      <c r="AP120" s="50">
        <v>0</v>
      </c>
      <c r="AQ120" s="50">
        <v>0</v>
      </c>
      <c r="AR120" s="50">
        <v>0</v>
      </c>
      <c r="AS120" s="50">
        <v>0</v>
      </c>
      <c r="AT120" s="50">
        <v>0</v>
      </c>
      <c r="AU120" s="50">
        <v>0</v>
      </c>
      <c r="AV120" s="50">
        <v>0</v>
      </c>
      <c r="AW120" s="50">
        <v>0</v>
      </c>
      <c r="AX120" s="50">
        <v>0</v>
      </c>
    </row>
    <row r="121" spans="1:50" x14ac:dyDescent="0.25">
      <c r="A121" s="50">
        <v>120</v>
      </c>
      <c r="B121" s="50" t="s">
        <v>20</v>
      </c>
      <c r="C121" s="50" t="s">
        <v>266</v>
      </c>
      <c r="D121" s="50" t="s">
        <v>21</v>
      </c>
      <c r="E121" s="50" t="s">
        <v>267</v>
      </c>
      <c r="F121" s="50" t="s">
        <v>268</v>
      </c>
      <c r="G121" s="50">
        <v>24</v>
      </c>
      <c r="H121" s="50">
        <v>58</v>
      </c>
      <c r="I121" s="50">
        <v>53</v>
      </c>
      <c r="J121" s="50">
        <v>543</v>
      </c>
      <c r="K121" s="50">
        <v>1114</v>
      </c>
      <c r="L121" s="50">
        <v>1217</v>
      </c>
      <c r="M121" s="50">
        <v>88</v>
      </c>
      <c r="N121" s="50">
        <v>87</v>
      </c>
      <c r="O121" s="50">
        <v>15</v>
      </c>
      <c r="P121" s="50">
        <v>761</v>
      </c>
      <c r="Q121" s="50">
        <v>826</v>
      </c>
      <c r="R121" s="50">
        <v>138</v>
      </c>
      <c r="S121" s="50">
        <v>73</v>
      </c>
      <c r="T121" s="50">
        <v>73</v>
      </c>
      <c r="U121" s="50">
        <v>12</v>
      </c>
      <c r="V121" s="50">
        <v>637</v>
      </c>
      <c r="W121" s="50">
        <v>693</v>
      </c>
      <c r="X121" s="50">
        <v>115</v>
      </c>
      <c r="Y121" s="50">
        <v>0</v>
      </c>
      <c r="Z121" s="50">
        <v>0</v>
      </c>
      <c r="AA121" s="50">
        <v>0</v>
      </c>
      <c r="AB121" s="50">
        <v>0</v>
      </c>
      <c r="AC121" s="50">
        <v>0</v>
      </c>
      <c r="AD121" s="50">
        <v>0</v>
      </c>
      <c r="AE121" s="50">
        <v>2394</v>
      </c>
      <c r="AF121" s="50">
        <v>1588</v>
      </c>
      <c r="AG121" s="50">
        <v>1288</v>
      </c>
      <c r="AH121" s="50">
        <v>0</v>
      </c>
      <c r="AI121" s="50">
        <v>0</v>
      </c>
      <c r="AJ121" s="50">
        <v>0</v>
      </c>
      <c r="AK121" s="50">
        <v>0</v>
      </c>
      <c r="AL121" s="50">
        <v>0</v>
      </c>
      <c r="AM121" s="50">
        <v>0</v>
      </c>
      <c r="AN121" s="50">
        <v>0</v>
      </c>
      <c r="AO121" s="50">
        <v>45</v>
      </c>
      <c r="AP121" s="50">
        <v>50</v>
      </c>
      <c r="AQ121" s="50">
        <v>26</v>
      </c>
      <c r="AR121" s="50">
        <v>525</v>
      </c>
      <c r="AS121" s="50">
        <v>537</v>
      </c>
      <c r="AT121" s="50">
        <v>180</v>
      </c>
      <c r="AU121" s="50">
        <v>0</v>
      </c>
      <c r="AV121" s="50">
        <v>0</v>
      </c>
      <c r="AW121" s="50">
        <v>0</v>
      </c>
      <c r="AX121" s="50">
        <v>0</v>
      </c>
    </row>
    <row r="122" spans="1:50" x14ac:dyDescent="0.25">
      <c r="A122" s="50">
        <v>121</v>
      </c>
      <c r="B122" s="50" t="s">
        <v>24</v>
      </c>
      <c r="C122" s="50" t="s">
        <v>266</v>
      </c>
      <c r="D122" s="50" t="s">
        <v>25</v>
      </c>
      <c r="E122" s="50" t="s">
        <v>269</v>
      </c>
      <c r="F122" s="50" t="s">
        <v>270</v>
      </c>
      <c r="G122" s="50">
        <v>71</v>
      </c>
      <c r="H122" s="50">
        <v>83</v>
      </c>
      <c r="I122" s="50">
        <v>18</v>
      </c>
      <c r="J122" s="50">
        <v>1177</v>
      </c>
      <c r="K122" s="50">
        <v>1364</v>
      </c>
      <c r="L122" s="50">
        <v>241</v>
      </c>
      <c r="M122" s="50">
        <v>0</v>
      </c>
      <c r="N122" s="50">
        <v>0</v>
      </c>
      <c r="O122" s="50">
        <v>0</v>
      </c>
      <c r="P122" s="50">
        <v>0</v>
      </c>
      <c r="Q122" s="50">
        <v>0</v>
      </c>
      <c r="R122" s="50">
        <v>0</v>
      </c>
      <c r="S122" s="50">
        <v>0</v>
      </c>
      <c r="T122" s="50">
        <v>0</v>
      </c>
      <c r="U122" s="50">
        <v>0</v>
      </c>
      <c r="V122" s="50">
        <v>0</v>
      </c>
      <c r="W122" s="50">
        <v>0</v>
      </c>
      <c r="X122" s="50">
        <v>0</v>
      </c>
      <c r="Y122" s="50">
        <v>0</v>
      </c>
      <c r="Z122" s="50">
        <v>0</v>
      </c>
      <c r="AA122" s="50">
        <v>0</v>
      </c>
      <c r="AB122" s="50">
        <v>0</v>
      </c>
      <c r="AC122" s="50">
        <v>0</v>
      </c>
      <c r="AD122" s="50">
        <v>0</v>
      </c>
      <c r="AE122" s="50">
        <v>0</v>
      </c>
      <c r="AF122" s="50">
        <v>0</v>
      </c>
      <c r="AG122" s="50">
        <v>0</v>
      </c>
      <c r="AH122" s="50">
        <v>0</v>
      </c>
      <c r="AI122" s="50">
        <v>0</v>
      </c>
      <c r="AJ122" s="50">
        <v>0</v>
      </c>
      <c r="AK122" s="50">
        <v>23</v>
      </c>
      <c r="AL122" s="50">
        <v>18</v>
      </c>
      <c r="AM122" s="50">
        <v>0</v>
      </c>
      <c r="AN122" s="50">
        <v>0</v>
      </c>
      <c r="AO122" s="50">
        <v>0</v>
      </c>
      <c r="AP122" s="50">
        <v>0</v>
      </c>
      <c r="AQ122" s="50">
        <v>0</v>
      </c>
      <c r="AR122" s="50">
        <v>0</v>
      </c>
      <c r="AS122" s="50">
        <v>0</v>
      </c>
      <c r="AT122" s="50">
        <v>0</v>
      </c>
      <c r="AU122" s="50">
        <v>70</v>
      </c>
      <c r="AV122" s="50">
        <v>7</v>
      </c>
      <c r="AW122" s="50">
        <v>0</v>
      </c>
      <c r="AX122" s="50">
        <v>0</v>
      </c>
    </row>
    <row r="123" spans="1:50" x14ac:dyDescent="0.25">
      <c r="A123" s="50">
        <v>122</v>
      </c>
      <c r="B123" s="50" t="s">
        <v>24</v>
      </c>
      <c r="C123" s="50" t="s">
        <v>266</v>
      </c>
      <c r="D123" s="50" t="s">
        <v>28</v>
      </c>
      <c r="E123" s="50" t="s">
        <v>271</v>
      </c>
      <c r="F123" s="50" t="s">
        <v>272</v>
      </c>
      <c r="G123" s="50">
        <v>22</v>
      </c>
      <c r="H123" s="50">
        <v>25</v>
      </c>
      <c r="I123" s="50">
        <v>6</v>
      </c>
      <c r="J123" s="50">
        <v>375</v>
      </c>
      <c r="K123" s="50">
        <v>447</v>
      </c>
      <c r="L123" s="50">
        <v>107</v>
      </c>
      <c r="M123" s="50">
        <v>0</v>
      </c>
      <c r="N123" s="50">
        <v>0</v>
      </c>
      <c r="O123" s="50">
        <v>0</v>
      </c>
      <c r="P123" s="50">
        <v>0</v>
      </c>
      <c r="Q123" s="50">
        <v>0</v>
      </c>
      <c r="R123" s="50">
        <v>0</v>
      </c>
      <c r="S123" s="50">
        <v>0</v>
      </c>
      <c r="T123" s="50">
        <v>0</v>
      </c>
      <c r="U123" s="50">
        <v>0</v>
      </c>
      <c r="V123" s="50">
        <v>0</v>
      </c>
      <c r="W123" s="50">
        <v>0</v>
      </c>
      <c r="X123" s="50">
        <v>0</v>
      </c>
      <c r="Y123" s="50">
        <v>0</v>
      </c>
      <c r="Z123" s="50">
        <v>0</v>
      </c>
      <c r="AA123" s="50">
        <v>0</v>
      </c>
      <c r="AB123" s="50">
        <v>0</v>
      </c>
      <c r="AC123" s="50">
        <v>0</v>
      </c>
      <c r="AD123" s="50">
        <v>0</v>
      </c>
      <c r="AE123" s="50">
        <v>0</v>
      </c>
      <c r="AF123" s="50">
        <v>0</v>
      </c>
      <c r="AG123" s="50">
        <v>0</v>
      </c>
      <c r="AH123" s="50">
        <v>0</v>
      </c>
      <c r="AI123" s="50">
        <v>0</v>
      </c>
      <c r="AJ123" s="50">
        <v>0</v>
      </c>
      <c r="AK123" s="50">
        <v>25</v>
      </c>
      <c r="AL123" s="50">
        <v>16</v>
      </c>
      <c r="AM123" s="50">
        <v>0</v>
      </c>
      <c r="AN123" s="50">
        <v>0</v>
      </c>
      <c r="AO123" s="50">
        <v>0</v>
      </c>
      <c r="AP123" s="50">
        <v>0</v>
      </c>
      <c r="AQ123" s="50">
        <v>0</v>
      </c>
      <c r="AR123" s="50">
        <v>0</v>
      </c>
      <c r="AS123" s="50">
        <v>0</v>
      </c>
      <c r="AT123" s="50">
        <v>0</v>
      </c>
      <c r="AU123" s="50">
        <v>0</v>
      </c>
      <c r="AV123" s="50">
        <v>0</v>
      </c>
      <c r="AW123" s="50">
        <v>0</v>
      </c>
      <c r="AX123" s="50">
        <v>0</v>
      </c>
    </row>
    <row r="124" spans="1:50" x14ac:dyDescent="0.25">
      <c r="A124" s="50">
        <v>123</v>
      </c>
      <c r="B124" s="50" t="s">
        <v>24</v>
      </c>
      <c r="C124" s="50" t="s">
        <v>266</v>
      </c>
      <c r="D124" s="50" t="s">
        <v>28</v>
      </c>
      <c r="E124" s="50" t="s">
        <v>273</v>
      </c>
      <c r="F124" s="50" t="s">
        <v>274</v>
      </c>
      <c r="G124" s="50">
        <v>23</v>
      </c>
      <c r="H124" s="50">
        <v>27</v>
      </c>
      <c r="I124" s="50">
        <v>9</v>
      </c>
      <c r="J124" s="50">
        <v>363</v>
      </c>
      <c r="K124" s="50">
        <v>443</v>
      </c>
      <c r="L124" s="50">
        <v>115</v>
      </c>
      <c r="M124" s="50">
        <v>0</v>
      </c>
      <c r="N124" s="50">
        <v>0</v>
      </c>
      <c r="O124" s="50">
        <v>0</v>
      </c>
      <c r="P124" s="50">
        <v>0</v>
      </c>
      <c r="Q124" s="50">
        <v>0</v>
      </c>
      <c r="R124" s="50">
        <v>0</v>
      </c>
      <c r="S124" s="50">
        <v>0</v>
      </c>
      <c r="T124" s="50">
        <v>0</v>
      </c>
      <c r="U124" s="50">
        <v>0</v>
      </c>
      <c r="V124" s="50">
        <v>0</v>
      </c>
      <c r="W124" s="50">
        <v>0</v>
      </c>
      <c r="X124" s="50">
        <v>0</v>
      </c>
      <c r="Y124" s="50">
        <v>0</v>
      </c>
      <c r="Z124" s="50">
        <v>0</v>
      </c>
      <c r="AA124" s="50">
        <v>0</v>
      </c>
      <c r="AB124" s="50">
        <v>0</v>
      </c>
      <c r="AC124" s="50">
        <v>0</v>
      </c>
      <c r="AD124" s="50">
        <v>0</v>
      </c>
      <c r="AE124" s="50">
        <v>0</v>
      </c>
      <c r="AF124" s="50">
        <v>0</v>
      </c>
      <c r="AG124" s="50">
        <v>0</v>
      </c>
      <c r="AH124" s="50">
        <v>0</v>
      </c>
      <c r="AI124" s="50">
        <v>0</v>
      </c>
      <c r="AJ124" s="50">
        <v>0</v>
      </c>
      <c r="AK124" s="50">
        <v>15</v>
      </c>
      <c r="AL124" s="50">
        <v>8</v>
      </c>
      <c r="AM124" s="50">
        <v>0</v>
      </c>
      <c r="AN124" s="50">
        <v>0</v>
      </c>
      <c r="AO124" s="50">
        <v>0</v>
      </c>
      <c r="AP124" s="50">
        <v>0</v>
      </c>
      <c r="AQ124" s="50">
        <v>0</v>
      </c>
      <c r="AR124" s="50">
        <v>0</v>
      </c>
      <c r="AS124" s="50">
        <v>0</v>
      </c>
      <c r="AT124" s="50">
        <v>0</v>
      </c>
      <c r="AU124" s="50">
        <v>29</v>
      </c>
      <c r="AV124" s="50">
        <v>3</v>
      </c>
      <c r="AW124" s="50">
        <v>0</v>
      </c>
      <c r="AX124" s="50">
        <v>0</v>
      </c>
    </row>
    <row r="125" spans="1:50" x14ac:dyDescent="0.25">
      <c r="A125" s="50">
        <v>124</v>
      </c>
      <c r="B125" s="50" t="s">
        <v>24</v>
      </c>
      <c r="C125" s="50" t="s">
        <v>266</v>
      </c>
      <c r="D125" s="50" t="s">
        <v>28</v>
      </c>
      <c r="E125" s="50" t="s">
        <v>275</v>
      </c>
      <c r="F125" s="50" t="s">
        <v>276</v>
      </c>
      <c r="G125" s="50">
        <v>18</v>
      </c>
      <c r="H125" s="50">
        <v>20</v>
      </c>
      <c r="I125" s="50">
        <v>4</v>
      </c>
      <c r="J125" s="50">
        <v>215</v>
      </c>
      <c r="K125" s="50">
        <v>290</v>
      </c>
      <c r="L125" s="50">
        <v>38</v>
      </c>
      <c r="M125" s="50">
        <v>0</v>
      </c>
      <c r="N125" s="50">
        <v>0</v>
      </c>
      <c r="O125" s="50">
        <v>0</v>
      </c>
      <c r="P125" s="50">
        <v>0</v>
      </c>
      <c r="Q125" s="50">
        <v>0</v>
      </c>
      <c r="R125" s="50">
        <v>0</v>
      </c>
      <c r="S125" s="50">
        <v>0</v>
      </c>
      <c r="T125" s="50">
        <v>0</v>
      </c>
      <c r="U125" s="50">
        <v>0</v>
      </c>
      <c r="V125" s="50">
        <v>0</v>
      </c>
      <c r="W125" s="50">
        <v>0</v>
      </c>
      <c r="X125" s="50">
        <v>0</v>
      </c>
      <c r="Y125" s="50">
        <v>0</v>
      </c>
      <c r="Z125" s="50">
        <v>0</v>
      </c>
      <c r="AA125" s="50">
        <v>0</v>
      </c>
      <c r="AB125" s="50">
        <v>0</v>
      </c>
      <c r="AC125" s="50">
        <v>0</v>
      </c>
      <c r="AD125" s="50">
        <v>0</v>
      </c>
      <c r="AE125" s="50">
        <v>0</v>
      </c>
      <c r="AF125" s="50">
        <v>0</v>
      </c>
      <c r="AG125" s="50">
        <v>0</v>
      </c>
      <c r="AH125" s="50">
        <v>0</v>
      </c>
      <c r="AI125" s="50">
        <v>0</v>
      </c>
      <c r="AJ125" s="50">
        <v>0</v>
      </c>
      <c r="AK125" s="50">
        <v>3</v>
      </c>
      <c r="AL125" s="50">
        <v>3</v>
      </c>
      <c r="AM125" s="50">
        <v>0</v>
      </c>
      <c r="AN125" s="50">
        <v>0</v>
      </c>
      <c r="AO125" s="50">
        <v>0</v>
      </c>
      <c r="AP125" s="50">
        <v>0</v>
      </c>
      <c r="AQ125" s="50">
        <v>0</v>
      </c>
      <c r="AR125" s="50">
        <v>0</v>
      </c>
      <c r="AS125" s="50">
        <v>0</v>
      </c>
      <c r="AT125" s="50">
        <v>0</v>
      </c>
      <c r="AU125" s="50">
        <v>0</v>
      </c>
      <c r="AV125" s="50">
        <v>0</v>
      </c>
      <c r="AW125" s="50">
        <v>0</v>
      </c>
      <c r="AX125" s="50">
        <v>0</v>
      </c>
    </row>
    <row r="126" spans="1:50" x14ac:dyDescent="0.25">
      <c r="A126" s="50">
        <v>125</v>
      </c>
      <c r="B126" s="50" t="s">
        <v>24</v>
      </c>
      <c r="C126" s="50" t="s">
        <v>266</v>
      </c>
      <c r="D126" s="50" t="s">
        <v>28</v>
      </c>
      <c r="E126" s="50" t="s">
        <v>277</v>
      </c>
      <c r="F126" s="50" t="s">
        <v>278</v>
      </c>
      <c r="G126" s="50">
        <v>12</v>
      </c>
      <c r="H126" s="50">
        <v>14</v>
      </c>
      <c r="I126" s="50">
        <v>5</v>
      </c>
      <c r="J126" s="50">
        <v>111</v>
      </c>
      <c r="K126" s="50">
        <v>118</v>
      </c>
      <c r="L126" s="50">
        <v>36</v>
      </c>
      <c r="M126" s="50">
        <v>0</v>
      </c>
      <c r="N126" s="50">
        <v>0</v>
      </c>
      <c r="O126" s="50">
        <v>0</v>
      </c>
      <c r="P126" s="50">
        <v>0</v>
      </c>
      <c r="Q126" s="50">
        <v>0</v>
      </c>
      <c r="R126" s="50">
        <v>0</v>
      </c>
      <c r="S126" s="50">
        <v>0</v>
      </c>
      <c r="T126" s="50">
        <v>0</v>
      </c>
      <c r="U126" s="50">
        <v>0</v>
      </c>
      <c r="V126" s="50">
        <v>0</v>
      </c>
      <c r="W126" s="50">
        <v>0</v>
      </c>
      <c r="X126" s="50">
        <v>0</v>
      </c>
      <c r="Y126" s="50">
        <v>0</v>
      </c>
      <c r="Z126" s="50">
        <v>0</v>
      </c>
      <c r="AA126" s="50">
        <v>0</v>
      </c>
      <c r="AB126" s="50">
        <v>0</v>
      </c>
      <c r="AC126" s="50">
        <v>0</v>
      </c>
      <c r="AD126" s="50">
        <v>0</v>
      </c>
      <c r="AE126" s="50">
        <v>0</v>
      </c>
      <c r="AF126" s="50">
        <v>0</v>
      </c>
      <c r="AG126" s="50">
        <v>0</v>
      </c>
      <c r="AH126" s="50">
        <v>0</v>
      </c>
      <c r="AI126" s="50">
        <v>0</v>
      </c>
      <c r="AJ126" s="50">
        <v>0</v>
      </c>
      <c r="AK126" s="50">
        <v>4</v>
      </c>
      <c r="AL126" s="50">
        <v>3</v>
      </c>
      <c r="AM126" s="50">
        <v>0</v>
      </c>
      <c r="AN126" s="50">
        <v>0</v>
      </c>
      <c r="AO126" s="50">
        <v>0</v>
      </c>
      <c r="AP126" s="50">
        <v>0</v>
      </c>
      <c r="AQ126" s="50">
        <v>0</v>
      </c>
      <c r="AR126" s="50">
        <v>0</v>
      </c>
      <c r="AS126" s="50">
        <v>0</v>
      </c>
      <c r="AT126" s="50">
        <v>0</v>
      </c>
      <c r="AU126" s="50">
        <v>0</v>
      </c>
      <c r="AV126" s="50">
        <v>0</v>
      </c>
      <c r="AW126" s="50">
        <v>0</v>
      </c>
      <c r="AX126" s="50">
        <v>0</v>
      </c>
    </row>
    <row r="127" spans="1:50" x14ac:dyDescent="0.25">
      <c r="A127" s="50">
        <v>126</v>
      </c>
      <c r="B127" s="50" t="s">
        <v>24</v>
      </c>
      <c r="C127" s="50" t="s">
        <v>266</v>
      </c>
      <c r="D127" s="50" t="s">
        <v>25</v>
      </c>
      <c r="E127" s="50" t="s">
        <v>279</v>
      </c>
      <c r="F127" s="50" t="s">
        <v>280</v>
      </c>
      <c r="G127" s="50">
        <v>38</v>
      </c>
      <c r="H127" s="50">
        <v>42</v>
      </c>
      <c r="I127" s="50">
        <v>14</v>
      </c>
      <c r="J127" s="50">
        <v>736</v>
      </c>
      <c r="K127" s="50">
        <v>881</v>
      </c>
      <c r="L127" s="50">
        <v>214</v>
      </c>
      <c r="M127" s="50">
        <v>0</v>
      </c>
      <c r="N127" s="50">
        <v>0</v>
      </c>
      <c r="O127" s="50">
        <v>0</v>
      </c>
      <c r="P127" s="50">
        <v>0</v>
      </c>
      <c r="Q127" s="50">
        <v>0</v>
      </c>
      <c r="R127" s="50">
        <v>0</v>
      </c>
      <c r="S127" s="50">
        <v>0</v>
      </c>
      <c r="T127" s="50">
        <v>0</v>
      </c>
      <c r="U127" s="50">
        <v>0</v>
      </c>
      <c r="V127" s="50">
        <v>0</v>
      </c>
      <c r="W127" s="50">
        <v>0</v>
      </c>
      <c r="X127" s="50">
        <v>0</v>
      </c>
      <c r="Y127" s="50">
        <v>0</v>
      </c>
      <c r="Z127" s="50">
        <v>0</v>
      </c>
      <c r="AA127" s="50">
        <v>0</v>
      </c>
      <c r="AB127" s="50">
        <v>0</v>
      </c>
      <c r="AC127" s="50">
        <v>0</v>
      </c>
      <c r="AD127" s="50">
        <v>0</v>
      </c>
      <c r="AE127" s="50">
        <v>28</v>
      </c>
      <c r="AF127" s="50">
        <v>0</v>
      </c>
      <c r="AG127" s="50">
        <v>0</v>
      </c>
      <c r="AH127" s="50">
        <v>0</v>
      </c>
      <c r="AI127" s="50">
        <v>0</v>
      </c>
      <c r="AJ127" s="50">
        <v>0</v>
      </c>
      <c r="AK127" s="50">
        <v>22</v>
      </c>
      <c r="AL127" s="50">
        <v>16</v>
      </c>
      <c r="AM127" s="50">
        <v>0</v>
      </c>
      <c r="AN127" s="50">
        <v>0</v>
      </c>
      <c r="AO127" s="50">
        <v>0</v>
      </c>
      <c r="AP127" s="50">
        <v>0</v>
      </c>
      <c r="AQ127" s="50">
        <v>0</v>
      </c>
      <c r="AR127" s="50">
        <v>0</v>
      </c>
      <c r="AS127" s="50">
        <v>0</v>
      </c>
      <c r="AT127" s="50">
        <v>0</v>
      </c>
      <c r="AU127" s="50">
        <v>0</v>
      </c>
      <c r="AV127" s="50">
        <v>0</v>
      </c>
      <c r="AW127" s="50">
        <v>0</v>
      </c>
      <c r="AX127" s="50">
        <v>0</v>
      </c>
    </row>
    <row r="128" spans="1:50" x14ac:dyDescent="0.25">
      <c r="A128" s="50">
        <v>127</v>
      </c>
      <c r="B128" s="50" t="s">
        <v>24</v>
      </c>
      <c r="C128" s="50" t="s">
        <v>266</v>
      </c>
      <c r="D128" s="50" t="s">
        <v>28</v>
      </c>
      <c r="E128" s="50" t="s">
        <v>281</v>
      </c>
      <c r="F128" s="50" t="s">
        <v>282</v>
      </c>
      <c r="G128" s="50">
        <v>16</v>
      </c>
      <c r="H128" s="50">
        <v>19</v>
      </c>
      <c r="I128" s="50">
        <v>5</v>
      </c>
      <c r="J128" s="50">
        <v>239</v>
      </c>
      <c r="K128" s="50">
        <v>292</v>
      </c>
      <c r="L128" s="50">
        <v>52</v>
      </c>
      <c r="M128" s="50">
        <v>0</v>
      </c>
      <c r="N128" s="50">
        <v>0</v>
      </c>
      <c r="O128" s="50">
        <v>0</v>
      </c>
      <c r="P128" s="50">
        <v>0</v>
      </c>
      <c r="Q128" s="50">
        <v>0</v>
      </c>
      <c r="R128" s="50">
        <v>0</v>
      </c>
      <c r="S128" s="50">
        <v>0</v>
      </c>
      <c r="T128" s="50">
        <v>0</v>
      </c>
      <c r="U128" s="50">
        <v>0</v>
      </c>
      <c r="V128" s="50">
        <v>0</v>
      </c>
      <c r="W128" s="50">
        <v>0</v>
      </c>
      <c r="X128" s="50">
        <v>0</v>
      </c>
      <c r="Y128" s="50">
        <v>0</v>
      </c>
      <c r="Z128" s="50">
        <v>0</v>
      </c>
      <c r="AA128" s="50">
        <v>0</v>
      </c>
      <c r="AB128" s="50">
        <v>0</v>
      </c>
      <c r="AC128" s="50">
        <v>0</v>
      </c>
      <c r="AD128" s="50">
        <v>0</v>
      </c>
      <c r="AE128" s="50">
        <v>0</v>
      </c>
      <c r="AF128" s="50">
        <v>0</v>
      </c>
      <c r="AG128" s="50">
        <v>0</v>
      </c>
      <c r="AH128" s="50">
        <v>0</v>
      </c>
      <c r="AI128" s="50">
        <v>0</v>
      </c>
      <c r="AJ128" s="50">
        <v>0</v>
      </c>
      <c r="AK128" s="50">
        <v>3</v>
      </c>
      <c r="AL128" s="50">
        <v>3</v>
      </c>
      <c r="AM128" s="50">
        <v>0</v>
      </c>
      <c r="AN128" s="50">
        <v>0</v>
      </c>
      <c r="AO128" s="50">
        <v>0</v>
      </c>
      <c r="AP128" s="50">
        <v>0</v>
      </c>
      <c r="AQ128" s="50">
        <v>0</v>
      </c>
      <c r="AR128" s="50">
        <v>0</v>
      </c>
      <c r="AS128" s="50">
        <v>0</v>
      </c>
      <c r="AT128" s="50">
        <v>0</v>
      </c>
      <c r="AU128" s="50">
        <v>0</v>
      </c>
      <c r="AV128" s="50">
        <v>0</v>
      </c>
      <c r="AW128" s="50">
        <v>0</v>
      </c>
      <c r="AX128" s="50">
        <v>0</v>
      </c>
    </row>
    <row r="129" spans="1:50" x14ac:dyDescent="0.25">
      <c r="A129" s="50">
        <v>128</v>
      </c>
      <c r="B129" s="50" t="s">
        <v>24</v>
      </c>
      <c r="C129" s="50" t="s">
        <v>266</v>
      </c>
      <c r="D129" s="50" t="s">
        <v>28</v>
      </c>
      <c r="E129" s="50" t="s">
        <v>283</v>
      </c>
      <c r="F129" s="50" t="s">
        <v>284</v>
      </c>
      <c r="G129" s="50">
        <v>4</v>
      </c>
      <c r="H129" s="50">
        <v>5</v>
      </c>
      <c r="I129" s="50">
        <v>2</v>
      </c>
      <c r="J129" s="50">
        <v>92</v>
      </c>
      <c r="K129" s="50">
        <v>94</v>
      </c>
      <c r="L129" s="50">
        <v>17</v>
      </c>
      <c r="M129" s="50">
        <v>0</v>
      </c>
      <c r="N129" s="50">
        <v>0</v>
      </c>
      <c r="O129" s="50">
        <v>0</v>
      </c>
      <c r="P129" s="50">
        <v>0</v>
      </c>
      <c r="Q129" s="50">
        <v>0</v>
      </c>
      <c r="R129" s="50">
        <v>0</v>
      </c>
      <c r="S129" s="50">
        <v>0</v>
      </c>
      <c r="T129" s="50">
        <v>0</v>
      </c>
      <c r="U129" s="50">
        <v>0</v>
      </c>
      <c r="V129" s="50">
        <v>0</v>
      </c>
      <c r="W129" s="50">
        <v>0</v>
      </c>
      <c r="X129" s="50">
        <v>0</v>
      </c>
      <c r="Y129" s="50">
        <v>0</v>
      </c>
      <c r="Z129" s="50">
        <v>0</v>
      </c>
      <c r="AA129" s="50">
        <v>0</v>
      </c>
      <c r="AB129" s="50">
        <v>0</v>
      </c>
      <c r="AC129" s="50">
        <v>0</v>
      </c>
      <c r="AD129" s="50">
        <v>0</v>
      </c>
      <c r="AE129" s="50">
        <v>0</v>
      </c>
      <c r="AF129" s="50">
        <v>0</v>
      </c>
      <c r="AG129" s="50">
        <v>0</v>
      </c>
      <c r="AH129" s="50">
        <v>0</v>
      </c>
      <c r="AI129" s="50">
        <v>0</v>
      </c>
      <c r="AJ129" s="50">
        <v>0</v>
      </c>
      <c r="AK129" s="50">
        <v>2</v>
      </c>
      <c r="AL129" s="50">
        <v>2</v>
      </c>
      <c r="AM129" s="50">
        <v>0</v>
      </c>
      <c r="AN129" s="50">
        <v>0</v>
      </c>
      <c r="AO129" s="50">
        <v>0</v>
      </c>
      <c r="AP129" s="50">
        <v>0</v>
      </c>
      <c r="AQ129" s="50">
        <v>0</v>
      </c>
      <c r="AR129" s="50">
        <v>0</v>
      </c>
      <c r="AS129" s="50">
        <v>0</v>
      </c>
      <c r="AT129" s="50">
        <v>0</v>
      </c>
      <c r="AU129" s="50">
        <v>0</v>
      </c>
      <c r="AV129" s="50">
        <v>0</v>
      </c>
      <c r="AW129" s="50">
        <v>0</v>
      </c>
      <c r="AX129" s="50">
        <v>0</v>
      </c>
    </row>
    <row r="130" spans="1:50" x14ac:dyDescent="0.25">
      <c r="A130" s="50">
        <v>129</v>
      </c>
      <c r="B130" s="50" t="s">
        <v>24</v>
      </c>
      <c r="C130" s="50" t="s">
        <v>266</v>
      </c>
      <c r="D130" s="50" t="s">
        <v>28</v>
      </c>
      <c r="E130" s="50" t="s">
        <v>285</v>
      </c>
      <c r="F130" s="50" t="s">
        <v>286</v>
      </c>
      <c r="G130" s="50">
        <v>13</v>
      </c>
      <c r="H130" s="50">
        <v>18</v>
      </c>
      <c r="I130" s="50">
        <v>4</v>
      </c>
      <c r="J130" s="50">
        <v>154</v>
      </c>
      <c r="K130" s="50">
        <v>224</v>
      </c>
      <c r="L130" s="50">
        <v>59</v>
      </c>
      <c r="M130" s="50">
        <v>0</v>
      </c>
      <c r="N130" s="50">
        <v>0</v>
      </c>
      <c r="O130" s="50">
        <v>0</v>
      </c>
      <c r="P130" s="50">
        <v>0</v>
      </c>
      <c r="Q130" s="50">
        <v>0</v>
      </c>
      <c r="R130" s="50">
        <v>0</v>
      </c>
      <c r="S130" s="50">
        <v>0</v>
      </c>
      <c r="T130" s="50">
        <v>0</v>
      </c>
      <c r="U130" s="50">
        <v>0</v>
      </c>
      <c r="V130" s="50">
        <v>0</v>
      </c>
      <c r="W130" s="50">
        <v>0</v>
      </c>
      <c r="X130" s="50">
        <v>0</v>
      </c>
      <c r="Y130" s="50">
        <v>0</v>
      </c>
      <c r="Z130" s="50">
        <v>0</v>
      </c>
      <c r="AA130" s="50">
        <v>0</v>
      </c>
      <c r="AB130" s="50">
        <v>0</v>
      </c>
      <c r="AC130" s="50">
        <v>0</v>
      </c>
      <c r="AD130" s="50">
        <v>0</v>
      </c>
      <c r="AE130" s="50">
        <v>0</v>
      </c>
      <c r="AF130" s="50">
        <v>0</v>
      </c>
      <c r="AG130" s="50">
        <v>0</v>
      </c>
      <c r="AH130" s="50">
        <v>0</v>
      </c>
      <c r="AI130" s="50">
        <v>0</v>
      </c>
      <c r="AJ130" s="50">
        <v>0</v>
      </c>
      <c r="AK130" s="50">
        <v>0</v>
      </c>
      <c r="AL130" s="50">
        <v>0</v>
      </c>
      <c r="AM130" s="50">
        <v>0</v>
      </c>
      <c r="AN130" s="50">
        <v>0</v>
      </c>
      <c r="AO130" s="50">
        <v>0</v>
      </c>
      <c r="AP130" s="50">
        <v>0</v>
      </c>
      <c r="AQ130" s="50">
        <v>0</v>
      </c>
      <c r="AR130" s="50">
        <v>0</v>
      </c>
      <c r="AS130" s="50">
        <v>0</v>
      </c>
      <c r="AT130" s="50">
        <v>0</v>
      </c>
      <c r="AU130" s="50">
        <v>0</v>
      </c>
      <c r="AV130" s="50">
        <v>0</v>
      </c>
      <c r="AW130" s="50">
        <v>0</v>
      </c>
      <c r="AX130" s="50">
        <v>0</v>
      </c>
    </row>
    <row r="131" spans="1:50" x14ac:dyDescent="0.25">
      <c r="A131" s="50">
        <v>130</v>
      </c>
      <c r="B131" s="50" t="s">
        <v>24</v>
      </c>
      <c r="C131" s="50" t="s">
        <v>266</v>
      </c>
      <c r="D131" s="50" t="s">
        <v>28</v>
      </c>
      <c r="E131" s="50" t="s">
        <v>287</v>
      </c>
      <c r="F131" s="50" t="s">
        <v>288</v>
      </c>
      <c r="G131" s="50">
        <v>12</v>
      </c>
      <c r="H131" s="50">
        <v>15</v>
      </c>
      <c r="I131" s="50">
        <v>4</v>
      </c>
      <c r="J131" s="50">
        <v>202</v>
      </c>
      <c r="K131" s="50">
        <v>252</v>
      </c>
      <c r="L131" s="50">
        <v>54</v>
      </c>
      <c r="M131" s="50">
        <v>0</v>
      </c>
      <c r="N131" s="50">
        <v>0</v>
      </c>
      <c r="O131" s="50">
        <v>0</v>
      </c>
      <c r="P131" s="50">
        <v>0</v>
      </c>
      <c r="Q131" s="50">
        <v>0</v>
      </c>
      <c r="R131" s="50">
        <v>0</v>
      </c>
      <c r="S131" s="50">
        <v>0</v>
      </c>
      <c r="T131" s="50">
        <v>0</v>
      </c>
      <c r="U131" s="50">
        <v>0</v>
      </c>
      <c r="V131" s="50">
        <v>0</v>
      </c>
      <c r="W131" s="50">
        <v>0</v>
      </c>
      <c r="X131" s="50">
        <v>0</v>
      </c>
      <c r="Y131" s="50">
        <v>0</v>
      </c>
      <c r="Z131" s="50">
        <v>0</v>
      </c>
      <c r="AA131" s="50">
        <v>0</v>
      </c>
      <c r="AB131" s="50">
        <v>0</v>
      </c>
      <c r="AC131" s="50">
        <v>0</v>
      </c>
      <c r="AD131" s="50">
        <v>0</v>
      </c>
      <c r="AE131" s="50">
        <v>0</v>
      </c>
      <c r="AF131" s="50">
        <v>0</v>
      </c>
      <c r="AG131" s="50">
        <v>0</v>
      </c>
      <c r="AH131" s="50">
        <v>0</v>
      </c>
      <c r="AI131" s="50">
        <v>0</v>
      </c>
      <c r="AJ131" s="50">
        <v>0</v>
      </c>
      <c r="AK131" s="50">
        <v>0</v>
      </c>
      <c r="AL131" s="50">
        <v>0</v>
      </c>
      <c r="AM131" s="50">
        <v>0</v>
      </c>
      <c r="AN131" s="50">
        <v>0</v>
      </c>
      <c r="AO131" s="50">
        <v>0</v>
      </c>
      <c r="AP131" s="50">
        <v>0</v>
      </c>
      <c r="AQ131" s="50">
        <v>0</v>
      </c>
      <c r="AR131" s="50">
        <v>0</v>
      </c>
      <c r="AS131" s="50">
        <v>0</v>
      </c>
      <c r="AT131" s="50">
        <v>0</v>
      </c>
      <c r="AU131" s="50">
        <v>0</v>
      </c>
      <c r="AV131" s="50">
        <v>0</v>
      </c>
      <c r="AW131" s="50">
        <v>0</v>
      </c>
      <c r="AX131" s="50">
        <v>0</v>
      </c>
    </row>
    <row r="132" spans="1:50" x14ac:dyDescent="0.25">
      <c r="A132" s="50">
        <v>131</v>
      </c>
      <c r="B132" s="50" t="s">
        <v>24</v>
      </c>
      <c r="C132" s="50" t="s">
        <v>266</v>
      </c>
      <c r="D132" s="50" t="s">
        <v>28</v>
      </c>
      <c r="E132" s="50" t="s">
        <v>289</v>
      </c>
      <c r="F132" s="50" t="s">
        <v>290</v>
      </c>
      <c r="G132" s="50">
        <v>20</v>
      </c>
      <c r="H132" s="50">
        <v>21</v>
      </c>
      <c r="I132" s="50">
        <v>4</v>
      </c>
      <c r="J132" s="50">
        <v>488</v>
      </c>
      <c r="K132" s="50">
        <v>408</v>
      </c>
      <c r="L132" s="50">
        <v>67</v>
      </c>
      <c r="M132" s="50">
        <v>0</v>
      </c>
      <c r="N132" s="50">
        <v>0</v>
      </c>
      <c r="O132" s="50">
        <v>0</v>
      </c>
      <c r="P132" s="50">
        <v>0</v>
      </c>
      <c r="Q132" s="50">
        <v>0</v>
      </c>
      <c r="R132" s="50">
        <v>0</v>
      </c>
      <c r="S132" s="50">
        <v>0</v>
      </c>
      <c r="T132" s="50">
        <v>0</v>
      </c>
      <c r="U132" s="50">
        <v>0</v>
      </c>
      <c r="V132" s="50">
        <v>0</v>
      </c>
      <c r="W132" s="50">
        <v>0</v>
      </c>
      <c r="X132" s="50">
        <v>0</v>
      </c>
      <c r="Y132" s="50">
        <v>0</v>
      </c>
      <c r="Z132" s="50">
        <v>0</v>
      </c>
      <c r="AA132" s="50">
        <v>0</v>
      </c>
      <c r="AB132" s="50">
        <v>0</v>
      </c>
      <c r="AC132" s="50">
        <v>0</v>
      </c>
      <c r="AD132" s="50">
        <v>0</v>
      </c>
      <c r="AE132" s="50">
        <v>0</v>
      </c>
      <c r="AF132" s="50">
        <v>0</v>
      </c>
      <c r="AG132" s="50">
        <v>0</v>
      </c>
      <c r="AH132" s="50">
        <v>0</v>
      </c>
      <c r="AI132" s="50">
        <v>0</v>
      </c>
      <c r="AJ132" s="50">
        <v>0</v>
      </c>
      <c r="AK132" s="50">
        <v>15</v>
      </c>
      <c r="AL132" s="50">
        <v>8</v>
      </c>
      <c r="AM132" s="50">
        <v>0</v>
      </c>
      <c r="AN132" s="50">
        <v>0</v>
      </c>
      <c r="AO132" s="50">
        <v>0</v>
      </c>
      <c r="AP132" s="50">
        <v>0</v>
      </c>
      <c r="AQ132" s="50">
        <v>0</v>
      </c>
      <c r="AR132" s="50">
        <v>0</v>
      </c>
      <c r="AS132" s="50">
        <v>0</v>
      </c>
      <c r="AT132" s="50">
        <v>0</v>
      </c>
      <c r="AU132" s="50">
        <v>0</v>
      </c>
      <c r="AV132" s="50">
        <v>0</v>
      </c>
      <c r="AW132" s="50">
        <v>0</v>
      </c>
      <c r="AX132" s="50">
        <v>0</v>
      </c>
    </row>
    <row r="133" spans="1:50" x14ac:dyDescent="0.25">
      <c r="A133" s="50">
        <v>132</v>
      </c>
      <c r="B133" s="50" t="s">
        <v>24</v>
      </c>
      <c r="C133" s="50" t="s">
        <v>266</v>
      </c>
      <c r="D133" s="50" t="s">
        <v>33</v>
      </c>
      <c r="E133" s="50" t="s">
        <v>291</v>
      </c>
      <c r="F133" s="50" t="s">
        <v>292</v>
      </c>
      <c r="G133" s="50">
        <v>29</v>
      </c>
      <c r="H133" s="50">
        <v>30</v>
      </c>
      <c r="I133" s="50">
        <v>8</v>
      </c>
      <c r="J133" s="50">
        <v>308</v>
      </c>
      <c r="K133" s="50">
        <v>346</v>
      </c>
      <c r="L133" s="50">
        <v>109</v>
      </c>
      <c r="M133" s="50">
        <v>0</v>
      </c>
      <c r="N133" s="50">
        <v>0</v>
      </c>
      <c r="O133" s="50">
        <v>0</v>
      </c>
      <c r="P133" s="50">
        <v>0</v>
      </c>
      <c r="Q133" s="50">
        <v>0</v>
      </c>
      <c r="R133" s="50">
        <v>0</v>
      </c>
      <c r="S133" s="50">
        <v>0</v>
      </c>
      <c r="T133" s="50">
        <v>0</v>
      </c>
      <c r="U133" s="50">
        <v>0</v>
      </c>
      <c r="V133" s="50">
        <v>0</v>
      </c>
      <c r="W133" s="50">
        <v>0</v>
      </c>
      <c r="X133" s="50">
        <v>0</v>
      </c>
      <c r="Y133" s="50">
        <v>0</v>
      </c>
      <c r="Z133" s="50">
        <v>0</v>
      </c>
      <c r="AA133" s="50">
        <v>0</v>
      </c>
      <c r="AB133" s="50">
        <v>0</v>
      </c>
      <c r="AC133" s="50">
        <v>0</v>
      </c>
      <c r="AD133" s="50">
        <v>0</v>
      </c>
      <c r="AE133" s="50">
        <v>0</v>
      </c>
      <c r="AF133" s="50">
        <v>0</v>
      </c>
      <c r="AG133" s="50">
        <v>0</v>
      </c>
      <c r="AH133" s="50">
        <v>0</v>
      </c>
      <c r="AI133" s="50">
        <v>0</v>
      </c>
      <c r="AJ133" s="50">
        <v>0</v>
      </c>
      <c r="AK133" s="50">
        <v>22</v>
      </c>
      <c r="AL133" s="50">
        <v>21</v>
      </c>
      <c r="AM133" s="50">
        <v>0</v>
      </c>
      <c r="AN133" s="50">
        <v>0</v>
      </c>
      <c r="AO133" s="50">
        <v>0</v>
      </c>
      <c r="AP133" s="50">
        <v>0</v>
      </c>
      <c r="AQ133" s="50">
        <v>0</v>
      </c>
      <c r="AR133" s="50">
        <v>0</v>
      </c>
      <c r="AS133" s="50">
        <v>0</v>
      </c>
      <c r="AT133" s="50">
        <v>0</v>
      </c>
      <c r="AU133" s="50">
        <v>0</v>
      </c>
      <c r="AV133" s="50">
        <v>0</v>
      </c>
      <c r="AW133" s="50">
        <v>0</v>
      </c>
      <c r="AX133" s="50">
        <v>0</v>
      </c>
    </row>
    <row r="134" spans="1:50" x14ac:dyDescent="0.25">
      <c r="A134" s="50">
        <v>133</v>
      </c>
      <c r="B134" s="50" t="s">
        <v>24</v>
      </c>
      <c r="C134" s="50" t="s">
        <v>266</v>
      </c>
      <c r="D134" s="50" t="s">
        <v>33</v>
      </c>
      <c r="E134" s="50" t="s">
        <v>293</v>
      </c>
      <c r="F134" s="50" t="s">
        <v>294</v>
      </c>
      <c r="G134" s="50">
        <v>70</v>
      </c>
      <c r="H134" s="50">
        <v>85</v>
      </c>
      <c r="I134" s="50">
        <v>14</v>
      </c>
      <c r="J134" s="50">
        <v>1151</v>
      </c>
      <c r="K134" s="50">
        <v>1284</v>
      </c>
      <c r="L134" s="50">
        <v>213</v>
      </c>
      <c r="M134" s="50">
        <v>0</v>
      </c>
      <c r="N134" s="50">
        <v>0</v>
      </c>
      <c r="O134" s="50">
        <v>0</v>
      </c>
      <c r="P134" s="50">
        <v>0</v>
      </c>
      <c r="Q134" s="50">
        <v>0</v>
      </c>
      <c r="R134" s="50">
        <v>0</v>
      </c>
      <c r="S134" s="50">
        <v>0</v>
      </c>
      <c r="T134" s="50">
        <v>0</v>
      </c>
      <c r="U134" s="50">
        <v>0</v>
      </c>
      <c r="V134" s="50">
        <v>0</v>
      </c>
      <c r="W134" s="50">
        <v>0</v>
      </c>
      <c r="X134" s="50">
        <v>0</v>
      </c>
      <c r="Y134" s="50">
        <v>0</v>
      </c>
      <c r="Z134" s="50">
        <v>0</v>
      </c>
      <c r="AA134" s="50">
        <v>0</v>
      </c>
      <c r="AB134" s="50">
        <v>0</v>
      </c>
      <c r="AC134" s="50">
        <v>0</v>
      </c>
      <c r="AD134" s="50">
        <v>0</v>
      </c>
      <c r="AE134" s="50">
        <v>0</v>
      </c>
      <c r="AF134" s="50">
        <v>0</v>
      </c>
      <c r="AG134" s="50">
        <v>0</v>
      </c>
      <c r="AH134" s="50">
        <v>0</v>
      </c>
      <c r="AI134" s="50">
        <v>0</v>
      </c>
      <c r="AJ134" s="50">
        <v>0</v>
      </c>
      <c r="AK134" s="50">
        <v>44</v>
      </c>
      <c r="AL134" s="50">
        <v>32</v>
      </c>
      <c r="AM134" s="50">
        <v>0</v>
      </c>
      <c r="AN134" s="50">
        <v>0</v>
      </c>
      <c r="AO134" s="50">
        <v>0</v>
      </c>
      <c r="AP134" s="50">
        <v>0</v>
      </c>
      <c r="AQ134" s="50">
        <v>0</v>
      </c>
      <c r="AR134" s="50">
        <v>0</v>
      </c>
      <c r="AS134" s="50">
        <v>0</v>
      </c>
      <c r="AT134" s="50">
        <v>0</v>
      </c>
      <c r="AU134" s="50">
        <v>86</v>
      </c>
      <c r="AV134" s="50">
        <v>3</v>
      </c>
      <c r="AW134" s="50">
        <v>0</v>
      </c>
      <c r="AX134" s="50">
        <v>0</v>
      </c>
    </row>
    <row r="135" spans="1:50" x14ac:dyDescent="0.25">
      <c r="A135" s="50">
        <v>134</v>
      </c>
      <c r="B135" s="50" t="s">
        <v>24</v>
      </c>
      <c r="C135" s="50" t="s">
        <v>266</v>
      </c>
      <c r="D135" s="50" t="s">
        <v>28</v>
      </c>
      <c r="E135" s="50" t="s">
        <v>295</v>
      </c>
      <c r="F135" s="50" t="s">
        <v>296</v>
      </c>
      <c r="G135" s="50">
        <v>11</v>
      </c>
      <c r="H135" s="50">
        <v>14</v>
      </c>
      <c r="I135" s="50">
        <v>5</v>
      </c>
      <c r="J135" s="50">
        <v>210</v>
      </c>
      <c r="K135" s="50">
        <v>275</v>
      </c>
      <c r="L135" s="50">
        <v>52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50">
        <v>0</v>
      </c>
      <c r="X135" s="50">
        <v>0</v>
      </c>
      <c r="Y135" s="50">
        <v>0</v>
      </c>
      <c r="Z135" s="50">
        <v>0</v>
      </c>
      <c r="AA135" s="50">
        <v>0</v>
      </c>
      <c r="AB135" s="50">
        <v>0</v>
      </c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>
        <v>0</v>
      </c>
      <c r="AI135" s="50">
        <v>0</v>
      </c>
      <c r="AJ135" s="50">
        <v>0</v>
      </c>
      <c r="AK135" s="50">
        <v>3</v>
      </c>
      <c r="AL135" s="50">
        <v>2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50">
        <v>0</v>
      </c>
      <c r="AU135" s="50">
        <v>0</v>
      </c>
      <c r="AV135" s="50">
        <v>0</v>
      </c>
      <c r="AW135" s="50">
        <v>0</v>
      </c>
      <c r="AX135" s="50">
        <v>0</v>
      </c>
    </row>
    <row r="136" spans="1:50" x14ac:dyDescent="0.25">
      <c r="A136" s="50">
        <v>135</v>
      </c>
      <c r="B136" s="50" t="s">
        <v>24</v>
      </c>
      <c r="C136" s="50" t="s">
        <v>266</v>
      </c>
      <c r="D136" s="50" t="s">
        <v>33</v>
      </c>
      <c r="E136" s="50" t="s">
        <v>297</v>
      </c>
      <c r="F136" s="50" t="s">
        <v>298</v>
      </c>
      <c r="G136" s="50">
        <v>49</v>
      </c>
      <c r="H136" s="50">
        <v>53</v>
      </c>
      <c r="I136" s="50">
        <v>16</v>
      </c>
      <c r="J136" s="50">
        <v>1327</v>
      </c>
      <c r="K136" s="50">
        <v>1418</v>
      </c>
      <c r="L136" s="50">
        <v>288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50">
        <v>0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0</v>
      </c>
      <c r="AF136" s="50">
        <v>0</v>
      </c>
      <c r="AG136" s="50">
        <v>0</v>
      </c>
      <c r="AH136" s="50">
        <v>0</v>
      </c>
      <c r="AI136" s="50">
        <v>0</v>
      </c>
      <c r="AJ136" s="50">
        <v>0</v>
      </c>
      <c r="AK136" s="50">
        <v>3</v>
      </c>
      <c r="AL136" s="50">
        <v>3</v>
      </c>
      <c r="AM136" s="50">
        <v>0</v>
      </c>
      <c r="AN136" s="50">
        <v>0</v>
      </c>
      <c r="AO136" s="50">
        <v>0</v>
      </c>
      <c r="AP136" s="50">
        <v>0</v>
      </c>
      <c r="AQ136" s="50">
        <v>0</v>
      </c>
      <c r="AR136" s="50">
        <v>0</v>
      </c>
      <c r="AS136" s="50">
        <v>0</v>
      </c>
      <c r="AT136" s="50">
        <v>0</v>
      </c>
      <c r="AU136" s="50">
        <v>0</v>
      </c>
      <c r="AV136" s="50">
        <v>0</v>
      </c>
      <c r="AW136" s="50">
        <v>0</v>
      </c>
      <c r="AX136" s="50">
        <v>0</v>
      </c>
    </row>
    <row r="137" spans="1:50" x14ac:dyDescent="0.25">
      <c r="A137" s="50">
        <v>136</v>
      </c>
      <c r="B137" s="50" t="s">
        <v>24</v>
      </c>
      <c r="C137" s="50" t="s">
        <v>266</v>
      </c>
      <c r="D137" s="50" t="s">
        <v>28</v>
      </c>
      <c r="E137" s="50" t="s">
        <v>299</v>
      </c>
      <c r="F137" s="50" t="s">
        <v>300</v>
      </c>
      <c r="G137" s="50">
        <v>22</v>
      </c>
      <c r="H137" s="50">
        <v>25</v>
      </c>
      <c r="I137" s="50">
        <v>6</v>
      </c>
      <c r="J137" s="50">
        <v>316</v>
      </c>
      <c r="K137" s="50">
        <v>356</v>
      </c>
      <c r="L137" s="50">
        <v>52</v>
      </c>
      <c r="M137" s="50">
        <v>0</v>
      </c>
      <c r="N137" s="50">
        <v>0</v>
      </c>
      <c r="O137" s="50">
        <v>0</v>
      </c>
      <c r="P137" s="50">
        <v>0</v>
      </c>
      <c r="Q137" s="50">
        <v>0</v>
      </c>
      <c r="R137" s="50">
        <v>0</v>
      </c>
      <c r="S137" s="50">
        <v>0</v>
      </c>
      <c r="T137" s="50">
        <v>0</v>
      </c>
      <c r="U137" s="50">
        <v>0</v>
      </c>
      <c r="V137" s="50">
        <v>0</v>
      </c>
      <c r="W137" s="50">
        <v>0</v>
      </c>
      <c r="X137" s="50">
        <v>0</v>
      </c>
      <c r="Y137" s="50">
        <v>0</v>
      </c>
      <c r="Z137" s="50">
        <v>0</v>
      </c>
      <c r="AA137" s="50">
        <v>0</v>
      </c>
      <c r="AB137" s="50">
        <v>0</v>
      </c>
      <c r="AC137" s="50">
        <v>0</v>
      </c>
      <c r="AD137" s="50">
        <v>0</v>
      </c>
      <c r="AE137" s="50">
        <v>0</v>
      </c>
      <c r="AF137" s="50">
        <v>0</v>
      </c>
      <c r="AG137" s="50">
        <v>0</v>
      </c>
      <c r="AH137" s="50">
        <v>0</v>
      </c>
      <c r="AI137" s="50">
        <v>0</v>
      </c>
      <c r="AJ137" s="50">
        <v>0</v>
      </c>
      <c r="AK137" s="50">
        <v>11</v>
      </c>
      <c r="AL137" s="50">
        <v>11</v>
      </c>
      <c r="AM137" s="50">
        <v>0</v>
      </c>
      <c r="AN137" s="50">
        <v>0</v>
      </c>
      <c r="AO137" s="50">
        <v>0</v>
      </c>
      <c r="AP137" s="50">
        <v>0</v>
      </c>
      <c r="AQ137" s="50">
        <v>0</v>
      </c>
      <c r="AR137" s="50">
        <v>0</v>
      </c>
      <c r="AS137" s="50">
        <v>0</v>
      </c>
      <c r="AT137" s="50">
        <v>0</v>
      </c>
      <c r="AU137" s="50">
        <v>0</v>
      </c>
      <c r="AV137" s="50">
        <v>0</v>
      </c>
      <c r="AW137" s="50">
        <v>0</v>
      </c>
      <c r="AX137" s="50">
        <v>0</v>
      </c>
    </row>
    <row r="138" spans="1:50" x14ac:dyDescent="0.25">
      <c r="A138" s="50">
        <v>137</v>
      </c>
      <c r="B138" s="50" t="s">
        <v>24</v>
      </c>
      <c r="C138" s="50" t="s">
        <v>266</v>
      </c>
      <c r="D138" s="50" t="s">
        <v>33</v>
      </c>
      <c r="E138" s="50" t="s">
        <v>301</v>
      </c>
      <c r="F138" s="50" t="s">
        <v>302</v>
      </c>
      <c r="G138" s="50">
        <v>36</v>
      </c>
      <c r="H138" s="50">
        <v>40</v>
      </c>
      <c r="I138" s="50">
        <v>4</v>
      </c>
      <c r="J138" s="50">
        <v>446</v>
      </c>
      <c r="K138" s="50">
        <v>526</v>
      </c>
      <c r="L138" s="50">
        <v>52</v>
      </c>
      <c r="M138" s="50">
        <v>0</v>
      </c>
      <c r="N138" s="50">
        <v>0</v>
      </c>
      <c r="O138" s="50">
        <v>0</v>
      </c>
      <c r="P138" s="50">
        <v>0</v>
      </c>
      <c r="Q138" s="50">
        <v>0</v>
      </c>
      <c r="R138" s="50">
        <v>0</v>
      </c>
      <c r="S138" s="50">
        <v>0</v>
      </c>
      <c r="T138" s="50">
        <v>0</v>
      </c>
      <c r="U138" s="50">
        <v>0</v>
      </c>
      <c r="V138" s="50">
        <v>0</v>
      </c>
      <c r="W138" s="50">
        <v>0</v>
      </c>
      <c r="X138" s="50">
        <v>0</v>
      </c>
      <c r="Y138" s="50">
        <v>0</v>
      </c>
      <c r="Z138" s="50">
        <v>0</v>
      </c>
      <c r="AA138" s="50">
        <v>0</v>
      </c>
      <c r="AB138" s="50">
        <v>0</v>
      </c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50">
        <v>0</v>
      </c>
      <c r="AU138" s="50">
        <v>0</v>
      </c>
      <c r="AV138" s="50">
        <v>0</v>
      </c>
      <c r="AW138" s="50">
        <v>0</v>
      </c>
      <c r="AX138" s="50">
        <v>0</v>
      </c>
    </row>
    <row r="139" spans="1:50" x14ac:dyDescent="0.25">
      <c r="A139" s="50">
        <v>138</v>
      </c>
      <c r="B139" s="50" t="s">
        <v>24</v>
      </c>
      <c r="C139" s="50" t="s">
        <v>266</v>
      </c>
      <c r="D139" s="50" t="s">
        <v>33</v>
      </c>
      <c r="E139" s="50" t="s">
        <v>303</v>
      </c>
      <c r="F139" s="50" t="s">
        <v>304</v>
      </c>
      <c r="G139" s="50">
        <v>58</v>
      </c>
      <c r="H139" s="50">
        <v>70</v>
      </c>
      <c r="I139" s="50">
        <v>18</v>
      </c>
      <c r="J139" s="50">
        <v>897</v>
      </c>
      <c r="K139" s="50">
        <v>1085</v>
      </c>
      <c r="L139" s="50">
        <v>238</v>
      </c>
      <c r="M139" s="50">
        <v>0</v>
      </c>
      <c r="N139" s="50">
        <v>0</v>
      </c>
      <c r="O139" s="50">
        <v>0</v>
      </c>
      <c r="P139" s="50">
        <v>0</v>
      </c>
      <c r="Q139" s="50">
        <v>0</v>
      </c>
      <c r="R139" s="50">
        <v>0</v>
      </c>
      <c r="S139" s="50">
        <v>0</v>
      </c>
      <c r="T139" s="50">
        <v>0</v>
      </c>
      <c r="U139" s="50">
        <v>0</v>
      </c>
      <c r="V139" s="50">
        <v>0</v>
      </c>
      <c r="W139" s="50">
        <v>0</v>
      </c>
      <c r="X139" s="50">
        <v>0</v>
      </c>
      <c r="Y139" s="50">
        <v>0</v>
      </c>
      <c r="Z139" s="50">
        <v>0</v>
      </c>
      <c r="AA139" s="50">
        <v>0</v>
      </c>
      <c r="AB139" s="50">
        <v>0</v>
      </c>
      <c r="AC139" s="50">
        <v>0</v>
      </c>
      <c r="AD139" s="50">
        <v>0</v>
      </c>
      <c r="AE139" s="50">
        <v>0</v>
      </c>
      <c r="AF139" s="50">
        <v>0</v>
      </c>
      <c r="AG139" s="50">
        <v>0</v>
      </c>
      <c r="AH139" s="50">
        <v>0</v>
      </c>
      <c r="AI139" s="50">
        <v>0</v>
      </c>
      <c r="AJ139" s="50">
        <v>0</v>
      </c>
      <c r="AK139" s="50">
        <v>23</v>
      </c>
      <c r="AL139" s="50">
        <v>20</v>
      </c>
      <c r="AM139" s="50">
        <v>0</v>
      </c>
      <c r="AN139" s="50">
        <v>0</v>
      </c>
      <c r="AO139" s="50">
        <v>0</v>
      </c>
      <c r="AP139" s="50">
        <v>0</v>
      </c>
      <c r="AQ139" s="50">
        <v>0</v>
      </c>
      <c r="AR139" s="50">
        <v>0</v>
      </c>
      <c r="AS139" s="50">
        <v>0</v>
      </c>
      <c r="AT139" s="50">
        <v>0</v>
      </c>
      <c r="AU139" s="50">
        <v>0</v>
      </c>
      <c r="AV139" s="50">
        <v>0</v>
      </c>
      <c r="AW139" s="50">
        <v>0</v>
      </c>
      <c r="AX139" s="50">
        <v>0</v>
      </c>
    </row>
    <row r="140" spans="1:50" x14ac:dyDescent="0.25">
      <c r="A140" s="50">
        <v>139</v>
      </c>
      <c r="B140" s="50" t="s">
        <v>24</v>
      </c>
      <c r="C140" s="50" t="s">
        <v>266</v>
      </c>
      <c r="D140" s="50" t="s">
        <v>33</v>
      </c>
      <c r="E140" s="50" t="s">
        <v>305</v>
      </c>
      <c r="F140" s="50" t="s">
        <v>306</v>
      </c>
      <c r="G140" s="50">
        <v>16</v>
      </c>
      <c r="H140" s="50">
        <v>19</v>
      </c>
      <c r="I140" s="50">
        <v>4</v>
      </c>
      <c r="J140" s="50">
        <v>209</v>
      </c>
      <c r="K140" s="50">
        <v>268</v>
      </c>
      <c r="L140" s="50">
        <v>35</v>
      </c>
      <c r="M140" s="50">
        <v>0</v>
      </c>
      <c r="N140" s="50">
        <v>0</v>
      </c>
      <c r="O140" s="50">
        <v>0</v>
      </c>
      <c r="P140" s="50">
        <v>0</v>
      </c>
      <c r="Q140" s="50">
        <v>0</v>
      </c>
      <c r="R140" s="50">
        <v>0</v>
      </c>
      <c r="S140" s="50">
        <v>0</v>
      </c>
      <c r="T140" s="50">
        <v>0</v>
      </c>
      <c r="U140" s="50">
        <v>0</v>
      </c>
      <c r="V140" s="50">
        <v>0</v>
      </c>
      <c r="W140" s="50">
        <v>0</v>
      </c>
      <c r="X140" s="50">
        <v>0</v>
      </c>
      <c r="Y140" s="50">
        <v>0</v>
      </c>
      <c r="Z140" s="50">
        <v>0</v>
      </c>
      <c r="AA140" s="50">
        <v>0</v>
      </c>
      <c r="AB140" s="50">
        <v>0</v>
      </c>
      <c r="AC140" s="50">
        <v>0</v>
      </c>
      <c r="AD140" s="50">
        <v>0</v>
      </c>
      <c r="AE140" s="50">
        <v>0</v>
      </c>
      <c r="AF140" s="50">
        <v>0</v>
      </c>
      <c r="AG140" s="50">
        <v>0</v>
      </c>
      <c r="AH140" s="50">
        <v>0</v>
      </c>
      <c r="AI140" s="50">
        <v>0</v>
      </c>
      <c r="AJ140" s="50">
        <v>0</v>
      </c>
      <c r="AK140" s="50">
        <v>3</v>
      </c>
      <c r="AL140" s="50">
        <v>3</v>
      </c>
      <c r="AM140" s="50">
        <v>0</v>
      </c>
      <c r="AN140" s="50">
        <v>0</v>
      </c>
      <c r="AO140" s="50">
        <v>0</v>
      </c>
      <c r="AP140" s="50">
        <v>0</v>
      </c>
      <c r="AQ140" s="50">
        <v>0</v>
      </c>
      <c r="AR140" s="50">
        <v>0</v>
      </c>
      <c r="AS140" s="50">
        <v>0</v>
      </c>
      <c r="AT140" s="50">
        <v>0</v>
      </c>
      <c r="AU140" s="50">
        <v>0</v>
      </c>
      <c r="AV140" s="50">
        <v>0</v>
      </c>
      <c r="AW140" s="50">
        <v>0</v>
      </c>
      <c r="AX140" s="50">
        <v>0</v>
      </c>
    </row>
    <row r="141" spans="1:50" x14ac:dyDescent="0.25">
      <c r="A141" s="50">
        <v>140</v>
      </c>
      <c r="B141" s="50" t="s">
        <v>24</v>
      </c>
      <c r="C141" s="50" t="s">
        <v>266</v>
      </c>
      <c r="D141" s="50" t="s">
        <v>33</v>
      </c>
      <c r="E141" s="50" t="s">
        <v>307</v>
      </c>
      <c r="F141" s="50" t="s">
        <v>308</v>
      </c>
      <c r="G141" s="50">
        <v>53</v>
      </c>
      <c r="H141" s="50">
        <v>63</v>
      </c>
      <c r="I141" s="50">
        <v>18</v>
      </c>
      <c r="J141" s="50">
        <v>805</v>
      </c>
      <c r="K141" s="50">
        <v>1051</v>
      </c>
      <c r="L141" s="50">
        <v>216</v>
      </c>
      <c r="M141" s="50">
        <v>0</v>
      </c>
      <c r="N141" s="50">
        <v>0</v>
      </c>
      <c r="O141" s="50">
        <v>0</v>
      </c>
      <c r="P141" s="50">
        <v>0</v>
      </c>
      <c r="Q141" s="50">
        <v>0</v>
      </c>
      <c r="R141" s="50">
        <v>0</v>
      </c>
      <c r="S141" s="50">
        <v>0</v>
      </c>
      <c r="T141" s="50">
        <v>0</v>
      </c>
      <c r="U141" s="50">
        <v>0</v>
      </c>
      <c r="V141" s="50">
        <v>0</v>
      </c>
      <c r="W141" s="50">
        <v>0</v>
      </c>
      <c r="X141" s="50">
        <v>0</v>
      </c>
      <c r="Y141" s="50">
        <v>0</v>
      </c>
      <c r="Z141" s="50">
        <v>0</v>
      </c>
      <c r="AA141" s="50">
        <v>0</v>
      </c>
      <c r="AB141" s="50">
        <v>0</v>
      </c>
      <c r="AC141" s="50">
        <v>0</v>
      </c>
      <c r="AD141" s="50">
        <v>0</v>
      </c>
      <c r="AE141" s="50">
        <v>0</v>
      </c>
      <c r="AF141" s="50">
        <v>0</v>
      </c>
      <c r="AG141" s="50">
        <v>0</v>
      </c>
      <c r="AH141" s="50">
        <v>0</v>
      </c>
      <c r="AI141" s="50">
        <v>0</v>
      </c>
      <c r="AJ141" s="50">
        <v>0</v>
      </c>
      <c r="AK141" s="50">
        <v>25</v>
      </c>
      <c r="AL141" s="50">
        <v>17</v>
      </c>
      <c r="AM141" s="50">
        <v>0</v>
      </c>
      <c r="AN141" s="50">
        <v>0</v>
      </c>
      <c r="AO141" s="50">
        <v>0</v>
      </c>
      <c r="AP141" s="50">
        <v>0</v>
      </c>
      <c r="AQ141" s="50">
        <v>0</v>
      </c>
      <c r="AR141" s="50">
        <v>0</v>
      </c>
      <c r="AS141" s="50">
        <v>0</v>
      </c>
      <c r="AT141" s="50">
        <v>0</v>
      </c>
      <c r="AU141" s="50">
        <v>0</v>
      </c>
      <c r="AV141" s="50">
        <v>0</v>
      </c>
      <c r="AW141" s="50">
        <v>0</v>
      </c>
      <c r="AX141" s="50">
        <v>0</v>
      </c>
    </row>
    <row r="142" spans="1:50" x14ac:dyDescent="0.25">
      <c r="A142" s="50">
        <v>141</v>
      </c>
      <c r="B142" s="50" t="s">
        <v>24</v>
      </c>
      <c r="C142" s="50" t="s">
        <v>266</v>
      </c>
      <c r="D142" s="50" t="s">
        <v>33</v>
      </c>
      <c r="E142" s="50" t="s">
        <v>309</v>
      </c>
      <c r="F142" s="50" t="s">
        <v>310</v>
      </c>
      <c r="G142" s="50">
        <v>18</v>
      </c>
      <c r="H142" s="50">
        <v>16</v>
      </c>
      <c r="I142" s="50">
        <v>5</v>
      </c>
      <c r="J142" s="50">
        <v>198</v>
      </c>
      <c r="K142" s="50">
        <v>200</v>
      </c>
      <c r="L142" s="50">
        <v>38</v>
      </c>
      <c r="M142" s="50">
        <v>0</v>
      </c>
      <c r="N142" s="50">
        <v>0</v>
      </c>
      <c r="O142" s="50">
        <v>0</v>
      </c>
      <c r="P142" s="50">
        <v>0</v>
      </c>
      <c r="Q142" s="50">
        <v>0</v>
      </c>
      <c r="R142" s="50">
        <v>0</v>
      </c>
      <c r="S142" s="50">
        <v>0</v>
      </c>
      <c r="T142" s="50">
        <v>0</v>
      </c>
      <c r="U142" s="50">
        <v>0</v>
      </c>
      <c r="V142" s="50">
        <v>0</v>
      </c>
      <c r="W142" s="50">
        <v>0</v>
      </c>
      <c r="X142" s="50">
        <v>0</v>
      </c>
      <c r="Y142" s="50">
        <v>0</v>
      </c>
      <c r="Z142" s="50">
        <v>0</v>
      </c>
      <c r="AA142" s="50">
        <v>0</v>
      </c>
      <c r="AB142" s="50">
        <v>0</v>
      </c>
      <c r="AC142" s="50">
        <v>0</v>
      </c>
      <c r="AD142" s="50">
        <v>0</v>
      </c>
      <c r="AE142" s="50">
        <v>0</v>
      </c>
      <c r="AF142" s="50">
        <v>0</v>
      </c>
      <c r="AG142" s="50">
        <v>0</v>
      </c>
      <c r="AH142" s="50">
        <v>0</v>
      </c>
      <c r="AI142" s="50">
        <v>0</v>
      </c>
      <c r="AJ142" s="50">
        <v>0</v>
      </c>
      <c r="AK142" s="50">
        <v>0</v>
      </c>
      <c r="AL142" s="50">
        <v>0</v>
      </c>
      <c r="AM142" s="50">
        <v>0</v>
      </c>
      <c r="AN142" s="50">
        <v>0</v>
      </c>
      <c r="AO142" s="50">
        <v>0</v>
      </c>
      <c r="AP142" s="50">
        <v>0</v>
      </c>
      <c r="AQ142" s="50">
        <v>0</v>
      </c>
      <c r="AR142" s="50">
        <v>0</v>
      </c>
      <c r="AS142" s="50">
        <v>0</v>
      </c>
      <c r="AT142" s="50">
        <v>0</v>
      </c>
      <c r="AU142" s="50">
        <v>0</v>
      </c>
      <c r="AV142" s="50">
        <v>0</v>
      </c>
      <c r="AW142" s="50">
        <v>0</v>
      </c>
      <c r="AX142" s="50">
        <v>0</v>
      </c>
    </row>
    <row r="143" spans="1:50" x14ac:dyDescent="0.25">
      <c r="A143" s="50">
        <v>142</v>
      </c>
      <c r="B143" s="50" t="s">
        <v>24</v>
      </c>
      <c r="C143" s="50" t="s">
        <v>266</v>
      </c>
      <c r="D143" s="50" t="s">
        <v>33</v>
      </c>
      <c r="E143" s="50" t="s">
        <v>311</v>
      </c>
      <c r="F143" s="50" t="s">
        <v>312</v>
      </c>
      <c r="G143" s="50">
        <v>58</v>
      </c>
      <c r="H143" s="50">
        <v>72</v>
      </c>
      <c r="I143" s="50">
        <v>16</v>
      </c>
      <c r="J143" s="50">
        <v>1009</v>
      </c>
      <c r="K143" s="50">
        <v>1267</v>
      </c>
      <c r="L143" s="50">
        <v>270</v>
      </c>
      <c r="M143" s="50">
        <v>0</v>
      </c>
      <c r="N143" s="50">
        <v>0</v>
      </c>
      <c r="O143" s="50">
        <v>0</v>
      </c>
      <c r="P143" s="50">
        <v>0</v>
      </c>
      <c r="Q143" s="50">
        <v>0</v>
      </c>
      <c r="R143" s="50">
        <v>0</v>
      </c>
      <c r="S143" s="50">
        <v>0</v>
      </c>
      <c r="T143" s="50">
        <v>0</v>
      </c>
      <c r="U143" s="50">
        <v>0</v>
      </c>
      <c r="V143" s="50">
        <v>0</v>
      </c>
      <c r="W143" s="50">
        <v>0</v>
      </c>
      <c r="X143" s="50">
        <v>0</v>
      </c>
      <c r="Y143" s="50">
        <v>0</v>
      </c>
      <c r="Z143" s="50">
        <v>0</v>
      </c>
      <c r="AA143" s="50">
        <v>0</v>
      </c>
      <c r="AB143" s="50">
        <v>0</v>
      </c>
      <c r="AC143" s="50">
        <v>0</v>
      </c>
      <c r="AD143" s="50">
        <v>0</v>
      </c>
      <c r="AE143" s="50">
        <v>0</v>
      </c>
      <c r="AF143" s="50">
        <v>0</v>
      </c>
      <c r="AG143" s="50">
        <v>0</v>
      </c>
      <c r="AH143" s="50">
        <v>0</v>
      </c>
      <c r="AI143" s="50">
        <v>0</v>
      </c>
      <c r="AJ143" s="50">
        <v>0</v>
      </c>
      <c r="AK143" s="50">
        <v>34</v>
      </c>
      <c r="AL143" s="50">
        <v>21</v>
      </c>
      <c r="AM143" s="50">
        <v>0</v>
      </c>
      <c r="AN143" s="50">
        <v>0</v>
      </c>
      <c r="AO143" s="50">
        <v>0</v>
      </c>
      <c r="AP143" s="50">
        <v>0</v>
      </c>
      <c r="AQ143" s="50">
        <v>0</v>
      </c>
      <c r="AR143" s="50">
        <v>0</v>
      </c>
      <c r="AS143" s="50">
        <v>0</v>
      </c>
      <c r="AT143" s="50">
        <v>0</v>
      </c>
      <c r="AU143" s="50">
        <v>0</v>
      </c>
      <c r="AV143" s="50">
        <v>0</v>
      </c>
      <c r="AW143" s="50">
        <v>0</v>
      </c>
      <c r="AX143" s="50">
        <v>0</v>
      </c>
    </row>
    <row r="144" spans="1:50" x14ac:dyDescent="0.25">
      <c r="A144" s="50">
        <v>143</v>
      </c>
      <c r="B144" s="50" t="s">
        <v>24</v>
      </c>
      <c r="C144" s="50" t="s">
        <v>266</v>
      </c>
      <c r="D144" s="50" t="s">
        <v>33</v>
      </c>
      <c r="E144" s="50" t="s">
        <v>313</v>
      </c>
      <c r="F144" s="50" t="s">
        <v>314</v>
      </c>
      <c r="G144" s="50">
        <v>9</v>
      </c>
      <c r="H144" s="50">
        <v>11</v>
      </c>
      <c r="I144" s="50">
        <v>2</v>
      </c>
      <c r="J144" s="50">
        <v>163</v>
      </c>
      <c r="K144" s="50">
        <v>182</v>
      </c>
      <c r="L144" s="50">
        <v>36</v>
      </c>
      <c r="M144" s="50">
        <v>0</v>
      </c>
      <c r="N144" s="50">
        <v>0</v>
      </c>
      <c r="O144" s="50">
        <v>0</v>
      </c>
      <c r="P144" s="50">
        <v>0</v>
      </c>
      <c r="Q144" s="50">
        <v>0</v>
      </c>
      <c r="R144" s="50">
        <v>0</v>
      </c>
      <c r="S144" s="50">
        <v>0</v>
      </c>
      <c r="T144" s="50">
        <v>0</v>
      </c>
      <c r="U144" s="50">
        <v>0</v>
      </c>
      <c r="V144" s="50">
        <v>0</v>
      </c>
      <c r="W144" s="50">
        <v>0</v>
      </c>
      <c r="X144" s="50">
        <v>0</v>
      </c>
      <c r="Y144" s="50">
        <v>0</v>
      </c>
      <c r="Z144" s="50">
        <v>0</v>
      </c>
      <c r="AA144" s="50">
        <v>0</v>
      </c>
      <c r="AB144" s="50">
        <v>0</v>
      </c>
      <c r="AC144" s="50">
        <v>0</v>
      </c>
      <c r="AD144" s="50">
        <v>0</v>
      </c>
      <c r="AE144" s="50">
        <v>0</v>
      </c>
      <c r="AF144" s="50">
        <v>0</v>
      </c>
      <c r="AG144" s="50">
        <v>0</v>
      </c>
      <c r="AH144" s="50">
        <v>0</v>
      </c>
      <c r="AI144" s="50">
        <v>0</v>
      </c>
      <c r="AJ144" s="50">
        <v>0</v>
      </c>
      <c r="AK144" s="50">
        <v>4</v>
      </c>
      <c r="AL144" s="50">
        <v>4</v>
      </c>
      <c r="AM144" s="50">
        <v>0</v>
      </c>
      <c r="AN144" s="50">
        <v>0</v>
      </c>
      <c r="AO144" s="50">
        <v>0</v>
      </c>
      <c r="AP144" s="50">
        <v>0</v>
      </c>
      <c r="AQ144" s="50">
        <v>0</v>
      </c>
      <c r="AR144" s="50">
        <v>0</v>
      </c>
      <c r="AS144" s="50">
        <v>0</v>
      </c>
      <c r="AT144" s="50">
        <v>0</v>
      </c>
      <c r="AU144" s="50">
        <v>0</v>
      </c>
      <c r="AV144" s="50">
        <v>0</v>
      </c>
      <c r="AW144" s="50">
        <v>0</v>
      </c>
      <c r="AX144" s="50">
        <v>0</v>
      </c>
    </row>
    <row r="145" spans="1:50" x14ac:dyDescent="0.25">
      <c r="A145" s="50">
        <v>144</v>
      </c>
      <c r="B145" s="50" t="s">
        <v>24</v>
      </c>
      <c r="C145" s="50" t="s">
        <v>266</v>
      </c>
      <c r="D145" s="50" t="s">
        <v>33</v>
      </c>
      <c r="E145" s="50" t="s">
        <v>315</v>
      </c>
      <c r="F145" s="50" t="s">
        <v>316</v>
      </c>
      <c r="G145" s="50">
        <v>43</v>
      </c>
      <c r="H145" s="50">
        <v>48</v>
      </c>
      <c r="I145" s="50">
        <v>13</v>
      </c>
      <c r="J145" s="50">
        <v>601</v>
      </c>
      <c r="K145" s="50">
        <v>698</v>
      </c>
      <c r="L145" s="50">
        <v>151</v>
      </c>
      <c r="M145" s="50">
        <v>0</v>
      </c>
      <c r="N145" s="50">
        <v>0</v>
      </c>
      <c r="O145" s="50">
        <v>0</v>
      </c>
      <c r="P145" s="50">
        <v>0</v>
      </c>
      <c r="Q145" s="50">
        <v>0</v>
      </c>
      <c r="R145" s="50">
        <v>0</v>
      </c>
      <c r="S145" s="50">
        <v>0</v>
      </c>
      <c r="T145" s="50">
        <v>0</v>
      </c>
      <c r="U145" s="50">
        <v>0</v>
      </c>
      <c r="V145" s="50">
        <v>0</v>
      </c>
      <c r="W145" s="50">
        <v>0</v>
      </c>
      <c r="X145" s="50">
        <v>0</v>
      </c>
      <c r="Y145" s="50">
        <v>0</v>
      </c>
      <c r="Z145" s="50">
        <v>0</v>
      </c>
      <c r="AA145" s="50">
        <v>0</v>
      </c>
      <c r="AB145" s="50">
        <v>0</v>
      </c>
      <c r="AC145" s="50">
        <v>0</v>
      </c>
      <c r="AD145" s="50">
        <v>0</v>
      </c>
      <c r="AE145" s="50">
        <v>0</v>
      </c>
      <c r="AF145" s="50">
        <v>0</v>
      </c>
      <c r="AG145" s="50">
        <v>0</v>
      </c>
      <c r="AH145" s="50">
        <v>0</v>
      </c>
      <c r="AI145" s="50">
        <v>0</v>
      </c>
      <c r="AJ145" s="50">
        <v>0</v>
      </c>
      <c r="AK145" s="50">
        <v>3</v>
      </c>
      <c r="AL145" s="50">
        <v>3</v>
      </c>
      <c r="AM145" s="50">
        <v>0</v>
      </c>
      <c r="AN145" s="50">
        <v>0</v>
      </c>
      <c r="AO145" s="50">
        <v>0</v>
      </c>
      <c r="AP145" s="50">
        <v>0</v>
      </c>
      <c r="AQ145" s="50">
        <v>0</v>
      </c>
      <c r="AR145" s="50">
        <v>0</v>
      </c>
      <c r="AS145" s="50">
        <v>0</v>
      </c>
      <c r="AT145" s="50">
        <v>0</v>
      </c>
      <c r="AU145" s="50">
        <v>90</v>
      </c>
      <c r="AV145" s="50">
        <v>8</v>
      </c>
      <c r="AW145" s="50">
        <v>0</v>
      </c>
      <c r="AX145" s="50">
        <v>0</v>
      </c>
    </row>
    <row r="146" spans="1:50" x14ac:dyDescent="0.25">
      <c r="A146" s="50">
        <v>145</v>
      </c>
      <c r="B146" s="50" t="s">
        <v>24</v>
      </c>
      <c r="C146" s="50" t="s">
        <v>266</v>
      </c>
      <c r="D146" s="50" t="s">
        <v>33</v>
      </c>
      <c r="E146" s="50" t="s">
        <v>317</v>
      </c>
      <c r="F146" s="50" t="s">
        <v>318</v>
      </c>
      <c r="G146" s="50">
        <v>43</v>
      </c>
      <c r="H146" s="50">
        <v>53</v>
      </c>
      <c r="I146" s="50">
        <v>14</v>
      </c>
      <c r="J146" s="50">
        <v>669</v>
      </c>
      <c r="K146" s="50">
        <v>907</v>
      </c>
      <c r="L146" s="50">
        <v>186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50">
        <v>0</v>
      </c>
      <c r="X146" s="50">
        <v>0</v>
      </c>
      <c r="Y146" s="50">
        <v>0</v>
      </c>
      <c r="Z146" s="50">
        <v>0</v>
      </c>
      <c r="AA146" s="50">
        <v>0</v>
      </c>
      <c r="AB146" s="50">
        <v>0</v>
      </c>
      <c r="AC146" s="50">
        <v>0</v>
      </c>
      <c r="AD146" s="50">
        <v>0</v>
      </c>
      <c r="AE146" s="50">
        <v>0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29</v>
      </c>
      <c r="AL146" s="50">
        <v>22</v>
      </c>
      <c r="AM146" s="50">
        <v>0</v>
      </c>
      <c r="AN146" s="50">
        <v>0</v>
      </c>
      <c r="AO146" s="50">
        <v>0</v>
      </c>
      <c r="AP146" s="50">
        <v>0</v>
      </c>
      <c r="AQ146" s="50">
        <v>0</v>
      </c>
      <c r="AR146" s="50">
        <v>0</v>
      </c>
      <c r="AS146" s="50">
        <v>0</v>
      </c>
      <c r="AT146" s="50">
        <v>0</v>
      </c>
      <c r="AU146" s="50">
        <v>0</v>
      </c>
      <c r="AV146" s="50">
        <v>0</v>
      </c>
      <c r="AW146" s="50">
        <v>0</v>
      </c>
      <c r="AX146" s="50">
        <v>0</v>
      </c>
    </row>
    <row r="147" spans="1:50" x14ac:dyDescent="0.25">
      <c r="A147" s="50">
        <v>146</v>
      </c>
      <c r="B147" s="50" t="s">
        <v>24</v>
      </c>
      <c r="C147" s="50" t="s">
        <v>266</v>
      </c>
      <c r="D147" s="50" t="s">
        <v>33</v>
      </c>
      <c r="E147" s="50" t="s">
        <v>319</v>
      </c>
      <c r="F147" s="50" t="s">
        <v>320</v>
      </c>
      <c r="G147" s="50">
        <v>34</v>
      </c>
      <c r="H147" s="50">
        <v>43</v>
      </c>
      <c r="I147" s="50">
        <v>11</v>
      </c>
      <c r="J147" s="50">
        <v>620</v>
      </c>
      <c r="K147" s="50">
        <v>818</v>
      </c>
      <c r="L147" s="50">
        <v>174</v>
      </c>
      <c r="M147" s="50">
        <v>0</v>
      </c>
      <c r="N147" s="50">
        <v>0</v>
      </c>
      <c r="O147" s="50">
        <v>0</v>
      </c>
      <c r="P147" s="50">
        <v>0</v>
      </c>
      <c r="Q147" s="50">
        <v>0</v>
      </c>
      <c r="R147" s="50">
        <v>0</v>
      </c>
      <c r="S147" s="50">
        <v>0</v>
      </c>
      <c r="T147" s="50">
        <v>0</v>
      </c>
      <c r="U147" s="50">
        <v>0</v>
      </c>
      <c r="V147" s="50">
        <v>0</v>
      </c>
      <c r="W147" s="50">
        <v>0</v>
      </c>
      <c r="X147" s="50">
        <v>0</v>
      </c>
      <c r="Y147" s="50">
        <v>0</v>
      </c>
      <c r="Z147" s="50">
        <v>0</v>
      </c>
      <c r="AA147" s="50">
        <v>0</v>
      </c>
      <c r="AB147" s="50">
        <v>0</v>
      </c>
      <c r="AC147" s="50">
        <v>0</v>
      </c>
      <c r="AD147" s="50">
        <v>0</v>
      </c>
      <c r="AE147" s="50">
        <v>0</v>
      </c>
      <c r="AF147" s="50">
        <v>0</v>
      </c>
      <c r="AG147" s="50">
        <v>0</v>
      </c>
      <c r="AH147" s="50">
        <v>0</v>
      </c>
      <c r="AI147" s="50">
        <v>0</v>
      </c>
      <c r="AJ147" s="50">
        <v>0</v>
      </c>
      <c r="AK147" s="50">
        <v>34</v>
      </c>
      <c r="AL147" s="50">
        <v>26</v>
      </c>
      <c r="AM147" s="50">
        <v>0</v>
      </c>
      <c r="AN147" s="50">
        <v>0</v>
      </c>
      <c r="AO147" s="50">
        <v>0</v>
      </c>
      <c r="AP147" s="50">
        <v>0</v>
      </c>
      <c r="AQ147" s="50">
        <v>0</v>
      </c>
      <c r="AR147" s="50">
        <v>0</v>
      </c>
      <c r="AS147" s="50">
        <v>0</v>
      </c>
      <c r="AT147" s="50">
        <v>0</v>
      </c>
      <c r="AU147" s="50">
        <v>0</v>
      </c>
      <c r="AV147" s="50">
        <v>0</v>
      </c>
      <c r="AW147" s="50">
        <v>0</v>
      </c>
      <c r="AX147" s="50">
        <v>0</v>
      </c>
    </row>
    <row r="148" spans="1:50" x14ac:dyDescent="0.25">
      <c r="A148" s="50">
        <v>147</v>
      </c>
      <c r="B148" s="50" t="s">
        <v>24</v>
      </c>
      <c r="C148" s="50" t="s">
        <v>266</v>
      </c>
      <c r="D148" s="50" t="s">
        <v>28</v>
      </c>
      <c r="E148" s="50" t="s">
        <v>321</v>
      </c>
      <c r="F148" s="50" t="s">
        <v>322</v>
      </c>
      <c r="G148" s="50">
        <v>9</v>
      </c>
      <c r="H148" s="50">
        <v>10</v>
      </c>
      <c r="I148" s="50">
        <v>3</v>
      </c>
      <c r="J148" s="50">
        <v>122</v>
      </c>
      <c r="K148" s="50">
        <v>153</v>
      </c>
      <c r="L148" s="50">
        <v>35</v>
      </c>
      <c r="M148" s="50">
        <v>0</v>
      </c>
      <c r="N148" s="50">
        <v>0</v>
      </c>
      <c r="O148" s="50">
        <v>0</v>
      </c>
      <c r="P148" s="50">
        <v>0</v>
      </c>
      <c r="Q148" s="50">
        <v>0</v>
      </c>
      <c r="R148" s="50">
        <v>0</v>
      </c>
      <c r="S148" s="50">
        <v>0</v>
      </c>
      <c r="T148" s="50">
        <v>0</v>
      </c>
      <c r="U148" s="50">
        <v>0</v>
      </c>
      <c r="V148" s="50">
        <v>0</v>
      </c>
      <c r="W148" s="50">
        <v>0</v>
      </c>
      <c r="X148" s="50">
        <v>0</v>
      </c>
      <c r="Y148" s="50">
        <v>0</v>
      </c>
      <c r="Z148" s="50">
        <v>0</v>
      </c>
      <c r="AA148" s="50">
        <v>0</v>
      </c>
      <c r="AB148" s="50">
        <v>0</v>
      </c>
      <c r="AC148" s="50">
        <v>0</v>
      </c>
      <c r="AD148" s="50">
        <v>0</v>
      </c>
      <c r="AE148" s="50">
        <v>0</v>
      </c>
      <c r="AF148" s="50">
        <v>0</v>
      </c>
      <c r="AG148" s="50">
        <v>0</v>
      </c>
      <c r="AH148" s="50">
        <v>0</v>
      </c>
      <c r="AI148" s="50">
        <v>0</v>
      </c>
      <c r="AJ148" s="50">
        <v>0</v>
      </c>
      <c r="AK148" s="50">
        <v>0</v>
      </c>
      <c r="AL148" s="50">
        <v>0</v>
      </c>
      <c r="AM148" s="50">
        <v>0</v>
      </c>
      <c r="AN148" s="50">
        <v>0</v>
      </c>
      <c r="AO148" s="50">
        <v>0</v>
      </c>
      <c r="AP148" s="50">
        <v>0</v>
      </c>
      <c r="AQ148" s="50">
        <v>0</v>
      </c>
      <c r="AR148" s="50">
        <v>0</v>
      </c>
      <c r="AS148" s="50">
        <v>0</v>
      </c>
      <c r="AT148" s="50">
        <v>0</v>
      </c>
      <c r="AU148" s="50">
        <v>0</v>
      </c>
      <c r="AV148" s="50">
        <v>0</v>
      </c>
      <c r="AW148" s="50">
        <v>0</v>
      </c>
      <c r="AX148" s="50">
        <v>0</v>
      </c>
    </row>
    <row r="149" spans="1:50" x14ac:dyDescent="0.25">
      <c r="A149" s="50">
        <v>148</v>
      </c>
      <c r="B149" s="50" t="s">
        <v>24</v>
      </c>
      <c r="C149" s="50" t="s">
        <v>266</v>
      </c>
      <c r="D149" s="50" t="s">
        <v>28</v>
      </c>
      <c r="E149" s="50" t="s">
        <v>323</v>
      </c>
      <c r="F149" s="50" t="s">
        <v>324</v>
      </c>
      <c r="G149" s="50">
        <v>20</v>
      </c>
      <c r="H149" s="50">
        <v>23</v>
      </c>
      <c r="I149" s="50">
        <v>4</v>
      </c>
      <c r="J149" s="50">
        <v>184</v>
      </c>
      <c r="K149" s="50">
        <v>206</v>
      </c>
      <c r="L149" s="50">
        <v>39</v>
      </c>
      <c r="M149" s="50">
        <v>0</v>
      </c>
      <c r="N149" s="50">
        <v>0</v>
      </c>
      <c r="O149" s="50">
        <v>0</v>
      </c>
      <c r="P149" s="50">
        <v>0</v>
      </c>
      <c r="Q149" s="50">
        <v>0</v>
      </c>
      <c r="R149" s="50">
        <v>0</v>
      </c>
      <c r="S149" s="50">
        <v>0</v>
      </c>
      <c r="T149" s="50">
        <v>0</v>
      </c>
      <c r="U149" s="50">
        <v>0</v>
      </c>
      <c r="V149" s="50">
        <v>0</v>
      </c>
      <c r="W149" s="50">
        <v>0</v>
      </c>
      <c r="X149" s="50">
        <v>0</v>
      </c>
      <c r="Y149" s="50">
        <v>0</v>
      </c>
      <c r="Z149" s="50">
        <v>0</v>
      </c>
      <c r="AA149" s="50">
        <v>0</v>
      </c>
      <c r="AB149" s="50">
        <v>0</v>
      </c>
      <c r="AC149" s="50">
        <v>0</v>
      </c>
      <c r="AD149" s="50">
        <v>0</v>
      </c>
      <c r="AE149" s="50">
        <v>0</v>
      </c>
      <c r="AF149" s="50">
        <v>0</v>
      </c>
      <c r="AG149" s="50">
        <v>0</v>
      </c>
      <c r="AH149" s="50">
        <v>0</v>
      </c>
      <c r="AI149" s="50">
        <v>0</v>
      </c>
      <c r="AJ149" s="50">
        <v>0</v>
      </c>
      <c r="AK149" s="50">
        <v>0</v>
      </c>
      <c r="AL149" s="50">
        <v>0</v>
      </c>
      <c r="AM149" s="50">
        <v>0</v>
      </c>
      <c r="AN149" s="50">
        <v>0</v>
      </c>
      <c r="AO149" s="50">
        <v>0</v>
      </c>
      <c r="AP149" s="50">
        <v>0</v>
      </c>
      <c r="AQ149" s="50">
        <v>0</v>
      </c>
      <c r="AR149" s="50">
        <v>0</v>
      </c>
      <c r="AS149" s="50">
        <v>0</v>
      </c>
      <c r="AT149" s="50">
        <v>0</v>
      </c>
      <c r="AU149" s="50">
        <v>0</v>
      </c>
      <c r="AV149" s="50">
        <v>0</v>
      </c>
      <c r="AW149" s="50">
        <v>0</v>
      </c>
      <c r="AX149" s="50">
        <v>0</v>
      </c>
    </row>
    <row r="150" spans="1:50" x14ac:dyDescent="0.25">
      <c r="A150" s="50">
        <v>149</v>
      </c>
      <c r="B150" s="50" t="s">
        <v>24</v>
      </c>
      <c r="C150" s="50" t="s">
        <v>266</v>
      </c>
      <c r="D150" s="50" t="s">
        <v>28</v>
      </c>
      <c r="E150" s="50" t="s">
        <v>325</v>
      </c>
      <c r="F150" s="50" t="s">
        <v>326</v>
      </c>
      <c r="G150" s="50">
        <v>8</v>
      </c>
      <c r="H150" s="50">
        <v>10</v>
      </c>
      <c r="I150" s="50">
        <v>4</v>
      </c>
      <c r="J150" s="50">
        <v>137</v>
      </c>
      <c r="K150" s="50">
        <v>183</v>
      </c>
      <c r="L150" s="50">
        <v>48</v>
      </c>
      <c r="M150" s="50">
        <v>0</v>
      </c>
      <c r="N150" s="50">
        <v>0</v>
      </c>
      <c r="O150" s="50">
        <v>0</v>
      </c>
      <c r="P150" s="50">
        <v>0</v>
      </c>
      <c r="Q150" s="50">
        <v>0</v>
      </c>
      <c r="R150" s="50">
        <v>0</v>
      </c>
      <c r="S150" s="50">
        <v>0</v>
      </c>
      <c r="T150" s="50">
        <v>0</v>
      </c>
      <c r="U150" s="50">
        <v>0</v>
      </c>
      <c r="V150" s="50">
        <v>0</v>
      </c>
      <c r="W150" s="50">
        <v>0</v>
      </c>
      <c r="X150" s="50">
        <v>0</v>
      </c>
      <c r="Y150" s="50">
        <v>0</v>
      </c>
      <c r="Z150" s="50">
        <v>0</v>
      </c>
      <c r="AA150" s="50">
        <v>0</v>
      </c>
      <c r="AB150" s="50">
        <v>0</v>
      </c>
      <c r="AC150" s="50">
        <v>0</v>
      </c>
      <c r="AD150" s="50">
        <v>0</v>
      </c>
      <c r="AE150" s="50">
        <v>0</v>
      </c>
      <c r="AF150" s="50">
        <v>0</v>
      </c>
      <c r="AG150" s="50">
        <v>0</v>
      </c>
      <c r="AH150" s="50">
        <v>0</v>
      </c>
      <c r="AI150" s="50">
        <v>0</v>
      </c>
      <c r="AJ150" s="50">
        <v>0</v>
      </c>
      <c r="AK150" s="50">
        <v>4</v>
      </c>
      <c r="AL150" s="50">
        <v>3</v>
      </c>
      <c r="AM150" s="50">
        <v>0</v>
      </c>
      <c r="AN150" s="50">
        <v>0</v>
      </c>
      <c r="AO150" s="50">
        <v>0</v>
      </c>
      <c r="AP150" s="50">
        <v>0</v>
      </c>
      <c r="AQ150" s="50">
        <v>0</v>
      </c>
      <c r="AR150" s="50">
        <v>0</v>
      </c>
      <c r="AS150" s="50">
        <v>0</v>
      </c>
      <c r="AT150" s="50">
        <v>0</v>
      </c>
      <c r="AU150" s="50">
        <v>0</v>
      </c>
      <c r="AV150" s="50">
        <v>0</v>
      </c>
      <c r="AW150" s="50">
        <v>0</v>
      </c>
      <c r="AX150" s="50">
        <v>0</v>
      </c>
    </row>
    <row r="151" spans="1:50" x14ac:dyDescent="0.25">
      <c r="A151" s="50">
        <v>150</v>
      </c>
      <c r="B151" s="50" t="s">
        <v>24</v>
      </c>
      <c r="C151" s="50" t="s">
        <v>266</v>
      </c>
      <c r="D151" s="50" t="s">
        <v>28</v>
      </c>
      <c r="E151" s="50" t="s">
        <v>327</v>
      </c>
      <c r="F151" s="50" t="s">
        <v>328</v>
      </c>
      <c r="G151" s="50">
        <v>8</v>
      </c>
      <c r="H151" s="50">
        <v>9</v>
      </c>
      <c r="I151" s="50">
        <v>2</v>
      </c>
      <c r="J151" s="50">
        <v>121</v>
      </c>
      <c r="K151" s="50">
        <v>153</v>
      </c>
      <c r="L151" s="50">
        <v>25</v>
      </c>
      <c r="M151" s="50">
        <v>0</v>
      </c>
      <c r="N151" s="50">
        <v>0</v>
      </c>
      <c r="O151" s="50">
        <v>0</v>
      </c>
      <c r="P151" s="50">
        <v>0</v>
      </c>
      <c r="Q151" s="50">
        <v>0</v>
      </c>
      <c r="R151" s="50">
        <v>0</v>
      </c>
      <c r="S151" s="50">
        <v>0</v>
      </c>
      <c r="T151" s="50">
        <v>0</v>
      </c>
      <c r="U151" s="50">
        <v>0</v>
      </c>
      <c r="V151" s="50">
        <v>0</v>
      </c>
      <c r="W151" s="50">
        <v>0</v>
      </c>
      <c r="X151" s="50">
        <v>0</v>
      </c>
      <c r="Y151" s="50">
        <v>0</v>
      </c>
      <c r="Z151" s="50">
        <v>0</v>
      </c>
      <c r="AA151" s="50">
        <v>0</v>
      </c>
      <c r="AB151" s="50">
        <v>0</v>
      </c>
      <c r="AC151" s="50">
        <v>0</v>
      </c>
      <c r="AD151" s="50">
        <v>0</v>
      </c>
      <c r="AE151" s="50">
        <v>0</v>
      </c>
      <c r="AF151" s="50">
        <v>0</v>
      </c>
      <c r="AG151" s="50">
        <v>0</v>
      </c>
      <c r="AH151" s="50">
        <v>0</v>
      </c>
      <c r="AI151" s="50">
        <v>0</v>
      </c>
      <c r="AJ151" s="50">
        <v>0</v>
      </c>
      <c r="AK151" s="50">
        <v>0</v>
      </c>
      <c r="AL151" s="50">
        <v>0</v>
      </c>
      <c r="AM151" s="50">
        <v>0</v>
      </c>
      <c r="AN151" s="50">
        <v>0</v>
      </c>
      <c r="AO151" s="50">
        <v>0</v>
      </c>
      <c r="AP151" s="50">
        <v>0</v>
      </c>
      <c r="AQ151" s="50">
        <v>0</v>
      </c>
      <c r="AR151" s="50">
        <v>0</v>
      </c>
      <c r="AS151" s="50">
        <v>0</v>
      </c>
      <c r="AT151" s="50">
        <v>0</v>
      </c>
      <c r="AU151" s="50">
        <v>0</v>
      </c>
      <c r="AV151" s="50">
        <v>0</v>
      </c>
      <c r="AW151" s="50">
        <v>0</v>
      </c>
      <c r="AX151" s="50">
        <v>0</v>
      </c>
    </row>
    <row r="152" spans="1:50" x14ac:dyDescent="0.25">
      <c r="A152" s="50">
        <v>151</v>
      </c>
      <c r="B152" s="50" t="s">
        <v>24</v>
      </c>
      <c r="C152" s="50" t="s">
        <v>266</v>
      </c>
      <c r="D152" s="50" t="s">
        <v>28</v>
      </c>
      <c r="E152" s="50" t="s">
        <v>329</v>
      </c>
      <c r="F152" s="50" t="s">
        <v>330</v>
      </c>
      <c r="G152" s="50">
        <v>12</v>
      </c>
      <c r="H152" s="50">
        <v>10</v>
      </c>
      <c r="I152" s="50">
        <v>3</v>
      </c>
      <c r="J152" s="50">
        <v>113</v>
      </c>
      <c r="K152" s="50">
        <v>121</v>
      </c>
      <c r="L152" s="50">
        <v>18</v>
      </c>
      <c r="M152" s="50">
        <v>0</v>
      </c>
      <c r="N152" s="50">
        <v>0</v>
      </c>
      <c r="O152" s="50">
        <v>0</v>
      </c>
      <c r="P152" s="50">
        <v>0</v>
      </c>
      <c r="Q152" s="50">
        <v>0</v>
      </c>
      <c r="R152" s="50">
        <v>0</v>
      </c>
      <c r="S152" s="50">
        <v>0</v>
      </c>
      <c r="T152" s="50">
        <v>0</v>
      </c>
      <c r="U152" s="50">
        <v>0</v>
      </c>
      <c r="V152" s="50">
        <v>0</v>
      </c>
      <c r="W152" s="50">
        <v>0</v>
      </c>
      <c r="X152" s="50">
        <v>0</v>
      </c>
      <c r="Y152" s="50">
        <v>0</v>
      </c>
      <c r="Z152" s="50">
        <v>0</v>
      </c>
      <c r="AA152" s="50">
        <v>0</v>
      </c>
      <c r="AB152" s="50">
        <v>0</v>
      </c>
      <c r="AC152" s="50">
        <v>0</v>
      </c>
      <c r="AD152" s="50">
        <v>0</v>
      </c>
      <c r="AE152" s="50">
        <v>0</v>
      </c>
      <c r="AF152" s="50">
        <v>0</v>
      </c>
      <c r="AG152" s="50">
        <v>0</v>
      </c>
      <c r="AH152" s="50">
        <v>0</v>
      </c>
      <c r="AI152" s="50">
        <v>0</v>
      </c>
      <c r="AJ152" s="50">
        <v>0</v>
      </c>
      <c r="AK152" s="50">
        <v>8</v>
      </c>
      <c r="AL152" s="50">
        <v>7</v>
      </c>
      <c r="AM152" s="50">
        <v>0</v>
      </c>
      <c r="AN152" s="50">
        <v>0</v>
      </c>
      <c r="AO152" s="50">
        <v>0</v>
      </c>
      <c r="AP152" s="50">
        <v>0</v>
      </c>
      <c r="AQ152" s="50">
        <v>0</v>
      </c>
      <c r="AR152" s="50">
        <v>0</v>
      </c>
      <c r="AS152" s="50">
        <v>0</v>
      </c>
      <c r="AT152" s="50">
        <v>0</v>
      </c>
      <c r="AU152" s="50">
        <v>0</v>
      </c>
      <c r="AV152" s="50">
        <v>0</v>
      </c>
      <c r="AW152" s="50">
        <v>0</v>
      </c>
      <c r="AX152" s="50">
        <v>0</v>
      </c>
    </row>
    <row r="153" spans="1:50" x14ac:dyDescent="0.25">
      <c r="A153" s="50">
        <v>152</v>
      </c>
      <c r="B153" s="50" t="s">
        <v>24</v>
      </c>
      <c r="C153" s="50" t="s">
        <v>266</v>
      </c>
      <c r="D153" s="50" t="s">
        <v>28</v>
      </c>
      <c r="E153" s="50" t="s">
        <v>331</v>
      </c>
      <c r="F153" s="50" t="s">
        <v>332</v>
      </c>
      <c r="G153" s="50">
        <v>23</v>
      </c>
      <c r="H153" s="50">
        <v>30</v>
      </c>
      <c r="I153" s="50">
        <v>8</v>
      </c>
      <c r="J153" s="50">
        <v>275</v>
      </c>
      <c r="K153" s="50">
        <v>400</v>
      </c>
      <c r="L153" s="50">
        <v>73</v>
      </c>
      <c r="M153" s="50">
        <v>0</v>
      </c>
      <c r="N153" s="50">
        <v>0</v>
      </c>
      <c r="O153" s="50">
        <v>0</v>
      </c>
      <c r="P153" s="50">
        <v>0</v>
      </c>
      <c r="Q153" s="50">
        <v>0</v>
      </c>
      <c r="R153" s="50">
        <v>0</v>
      </c>
      <c r="S153" s="50">
        <v>0</v>
      </c>
      <c r="T153" s="50">
        <v>0</v>
      </c>
      <c r="U153" s="50">
        <v>0</v>
      </c>
      <c r="V153" s="50">
        <v>0</v>
      </c>
      <c r="W153" s="50">
        <v>0</v>
      </c>
      <c r="X153" s="50">
        <v>0</v>
      </c>
      <c r="Y153" s="50">
        <v>0</v>
      </c>
      <c r="Z153" s="50">
        <v>0</v>
      </c>
      <c r="AA153" s="50">
        <v>0</v>
      </c>
      <c r="AB153" s="50">
        <v>0</v>
      </c>
      <c r="AC153" s="50">
        <v>0</v>
      </c>
      <c r="AD153" s="50">
        <v>0</v>
      </c>
      <c r="AE153" s="50">
        <v>0</v>
      </c>
      <c r="AF153" s="50">
        <v>0</v>
      </c>
      <c r="AG153" s="50">
        <v>0</v>
      </c>
      <c r="AH153" s="50">
        <v>0</v>
      </c>
      <c r="AI153" s="50">
        <v>0</v>
      </c>
      <c r="AJ153" s="50">
        <v>0</v>
      </c>
      <c r="AK153" s="50">
        <v>3</v>
      </c>
      <c r="AL153" s="50">
        <v>3</v>
      </c>
      <c r="AM153" s="50">
        <v>0</v>
      </c>
      <c r="AN153" s="50">
        <v>0</v>
      </c>
      <c r="AO153" s="50">
        <v>0</v>
      </c>
      <c r="AP153" s="50">
        <v>0</v>
      </c>
      <c r="AQ153" s="50">
        <v>0</v>
      </c>
      <c r="AR153" s="50">
        <v>0</v>
      </c>
      <c r="AS153" s="50">
        <v>0</v>
      </c>
      <c r="AT153" s="50">
        <v>0</v>
      </c>
      <c r="AU153" s="50">
        <v>0</v>
      </c>
      <c r="AV153" s="50">
        <v>0</v>
      </c>
      <c r="AW153" s="50">
        <v>0</v>
      </c>
      <c r="AX153" s="50">
        <v>0</v>
      </c>
    </row>
    <row r="154" spans="1:50" x14ac:dyDescent="0.25">
      <c r="A154" s="50">
        <v>153</v>
      </c>
      <c r="B154" s="50" t="s">
        <v>24</v>
      </c>
      <c r="C154" s="50" t="s">
        <v>266</v>
      </c>
      <c r="D154" s="50" t="s">
        <v>25</v>
      </c>
      <c r="E154" s="50" t="s">
        <v>333</v>
      </c>
      <c r="F154" s="50" t="s">
        <v>334</v>
      </c>
      <c r="G154" s="50">
        <v>82</v>
      </c>
      <c r="H154" s="50">
        <v>104</v>
      </c>
      <c r="I154" s="50">
        <v>23</v>
      </c>
      <c r="J154" s="50">
        <v>1566</v>
      </c>
      <c r="K154" s="50">
        <v>1919</v>
      </c>
      <c r="L154" s="50">
        <v>384</v>
      </c>
      <c r="M154" s="50">
        <v>0</v>
      </c>
      <c r="N154" s="50">
        <v>0</v>
      </c>
      <c r="O154" s="50">
        <v>0</v>
      </c>
      <c r="P154" s="50">
        <v>0</v>
      </c>
      <c r="Q154" s="50">
        <v>0</v>
      </c>
      <c r="R154" s="50">
        <v>0</v>
      </c>
      <c r="S154" s="50">
        <v>0</v>
      </c>
      <c r="T154" s="50">
        <v>0</v>
      </c>
      <c r="U154" s="50">
        <v>0</v>
      </c>
      <c r="V154" s="50">
        <v>0</v>
      </c>
      <c r="W154" s="50">
        <v>0</v>
      </c>
      <c r="X154" s="50">
        <v>0</v>
      </c>
      <c r="Y154" s="50">
        <v>0</v>
      </c>
      <c r="Z154" s="50">
        <v>0</v>
      </c>
      <c r="AA154" s="50">
        <v>0</v>
      </c>
      <c r="AB154" s="50">
        <v>0</v>
      </c>
      <c r="AC154" s="50">
        <v>0</v>
      </c>
      <c r="AD154" s="50">
        <v>0</v>
      </c>
      <c r="AE154" s="50">
        <v>0</v>
      </c>
      <c r="AF154" s="50">
        <v>0</v>
      </c>
      <c r="AG154" s="50">
        <v>0</v>
      </c>
      <c r="AH154" s="50">
        <v>0</v>
      </c>
      <c r="AI154" s="50">
        <v>0</v>
      </c>
      <c r="AJ154" s="50">
        <v>0</v>
      </c>
      <c r="AK154" s="50">
        <v>27</v>
      </c>
      <c r="AL154" s="50">
        <v>22</v>
      </c>
      <c r="AM154" s="50">
        <v>0</v>
      </c>
      <c r="AN154" s="50">
        <v>0</v>
      </c>
      <c r="AO154" s="50">
        <v>0</v>
      </c>
      <c r="AP154" s="50">
        <v>0</v>
      </c>
      <c r="AQ154" s="50">
        <v>0</v>
      </c>
      <c r="AR154" s="50">
        <v>0</v>
      </c>
      <c r="AS154" s="50">
        <v>0</v>
      </c>
      <c r="AT154" s="50">
        <v>0</v>
      </c>
      <c r="AU154" s="50">
        <v>0</v>
      </c>
      <c r="AV154" s="50">
        <v>0</v>
      </c>
      <c r="AW154" s="50">
        <v>0</v>
      </c>
      <c r="AX154" s="50">
        <v>0</v>
      </c>
    </row>
    <row r="155" spans="1:50" x14ac:dyDescent="0.25">
      <c r="A155" s="50">
        <v>154</v>
      </c>
      <c r="B155" s="50" t="s">
        <v>24</v>
      </c>
      <c r="C155" s="50" t="s">
        <v>266</v>
      </c>
      <c r="D155" s="50" t="s">
        <v>33</v>
      </c>
      <c r="E155" s="50" t="s">
        <v>335</v>
      </c>
      <c r="F155" s="50" t="s">
        <v>336</v>
      </c>
      <c r="G155" s="50">
        <v>44</v>
      </c>
      <c r="H155" s="50">
        <v>49</v>
      </c>
      <c r="I155" s="50">
        <v>15</v>
      </c>
      <c r="J155" s="50">
        <v>587</v>
      </c>
      <c r="K155" s="50">
        <v>658</v>
      </c>
      <c r="L155" s="50">
        <v>163</v>
      </c>
      <c r="M155" s="50">
        <v>0</v>
      </c>
      <c r="N155" s="50">
        <v>0</v>
      </c>
      <c r="O155" s="50">
        <v>0</v>
      </c>
      <c r="P155" s="50">
        <v>0</v>
      </c>
      <c r="Q155" s="50">
        <v>0</v>
      </c>
      <c r="R155" s="50">
        <v>0</v>
      </c>
      <c r="S155" s="50">
        <v>0</v>
      </c>
      <c r="T155" s="50">
        <v>0</v>
      </c>
      <c r="U155" s="50">
        <v>0</v>
      </c>
      <c r="V155" s="50">
        <v>0</v>
      </c>
      <c r="W155" s="50">
        <v>0</v>
      </c>
      <c r="X155" s="50">
        <v>0</v>
      </c>
      <c r="Y155" s="50">
        <v>0</v>
      </c>
      <c r="Z155" s="50">
        <v>0</v>
      </c>
      <c r="AA155" s="50">
        <v>0</v>
      </c>
      <c r="AB155" s="50">
        <v>0</v>
      </c>
      <c r="AC155" s="50">
        <v>0</v>
      </c>
      <c r="AD155" s="50">
        <v>0</v>
      </c>
      <c r="AE155" s="50">
        <v>0</v>
      </c>
      <c r="AF155" s="50">
        <v>0</v>
      </c>
      <c r="AG155" s="50">
        <v>0</v>
      </c>
      <c r="AH155" s="50">
        <v>0</v>
      </c>
      <c r="AI155" s="50">
        <v>0</v>
      </c>
      <c r="AJ155" s="50">
        <v>0</v>
      </c>
      <c r="AK155" s="50">
        <v>25</v>
      </c>
      <c r="AL155" s="50">
        <v>25</v>
      </c>
      <c r="AM155" s="50">
        <v>0</v>
      </c>
      <c r="AN155" s="50">
        <v>0</v>
      </c>
      <c r="AO155" s="50">
        <v>0</v>
      </c>
      <c r="AP155" s="50">
        <v>0</v>
      </c>
      <c r="AQ155" s="50">
        <v>0</v>
      </c>
      <c r="AR155" s="50">
        <v>0</v>
      </c>
      <c r="AS155" s="50">
        <v>0</v>
      </c>
      <c r="AT155" s="50">
        <v>0</v>
      </c>
      <c r="AU155" s="50">
        <v>0</v>
      </c>
      <c r="AV155" s="50">
        <v>0</v>
      </c>
      <c r="AW155" s="50">
        <v>0</v>
      </c>
      <c r="AX155" s="50">
        <v>0</v>
      </c>
    </row>
    <row r="156" spans="1:50" x14ac:dyDescent="0.25">
      <c r="A156" s="50">
        <v>155</v>
      </c>
      <c r="B156" s="50" t="s">
        <v>24</v>
      </c>
      <c r="C156" s="50" t="s">
        <v>266</v>
      </c>
      <c r="D156" s="50" t="s">
        <v>28</v>
      </c>
      <c r="E156" s="50" t="s">
        <v>337</v>
      </c>
      <c r="F156" s="50" t="s">
        <v>338</v>
      </c>
      <c r="G156" s="50">
        <v>34</v>
      </c>
      <c r="H156" s="50">
        <v>41</v>
      </c>
      <c r="I156" s="50">
        <v>9</v>
      </c>
      <c r="J156" s="50">
        <v>406</v>
      </c>
      <c r="K156" s="50">
        <v>499</v>
      </c>
      <c r="L156" s="50">
        <v>86</v>
      </c>
      <c r="M156" s="50">
        <v>0</v>
      </c>
      <c r="N156" s="50">
        <v>0</v>
      </c>
      <c r="O156" s="50">
        <v>0</v>
      </c>
      <c r="P156" s="50">
        <v>0</v>
      </c>
      <c r="Q156" s="50">
        <v>0</v>
      </c>
      <c r="R156" s="50">
        <v>0</v>
      </c>
      <c r="S156" s="50">
        <v>0</v>
      </c>
      <c r="T156" s="50">
        <v>0</v>
      </c>
      <c r="U156" s="50">
        <v>0</v>
      </c>
      <c r="V156" s="50">
        <v>0</v>
      </c>
      <c r="W156" s="50">
        <v>0</v>
      </c>
      <c r="X156" s="50">
        <v>0</v>
      </c>
      <c r="Y156" s="50">
        <v>0</v>
      </c>
      <c r="Z156" s="50">
        <v>0</v>
      </c>
      <c r="AA156" s="50">
        <v>0</v>
      </c>
      <c r="AB156" s="50">
        <v>0</v>
      </c>
      <c r="AC156" s="50">
        <v>0</v>
      </c>
      <c r="AD156" s="50">
        <v>0</v>
      </c>
      <c r="AE156" s="50">
        <v>0</v>
      </c>
      <c r="AF156" s="50">
        <v>0</v>
      </c>
      <c r="AG156" s="50">
        <v>0</v>
      </c>
      <c r="AH156" s="50">
        <v>0</v>
      </c>
      <c r="AI156" s="50">
        <v>0</v>
      </c>
      <c r="AJ156" s="50">
        <v>0</v>
      </c>
      <c r="AK156" s="50">
        <v>15</v>
      </c>
      <c r="AL156" s="50">
        <v>11</v>
      </c>
      <c r="AM156" s="50">
        <v>0</v>
      </c>
      <c r="AN156" s="50">
        <v>0</v>
      </c>
      <c r="AO156" s="50">
        <v>0</v>
      </c>
      <c r="AP156" s="50">
        <v>0</v>
      </c>
      <c r="AQ156" s="50">
        <v>0</v>
      </c>
      <c r="AR156" s="50">
        <v>0</v>
      </c>
      <c r="AS156" s="50">
        <v>0</v>
      </c>
      <c r="AT156" s="50">
        <v>0</v>
      </c>
      <c r="AU156" s="50">
        <v>0</v>
      </c>
      <c r="AV156" s="50">
        <v>0</v>
      </c>
      <c r="AW156" s="50">
        <v>0</v>
      </c>
      <c r="AX156" s="50">
        <v>0</v>
      </c>
    </row>
    <row r="157" spans="1:50" x14ac:dyDescent="0.25">
      <c r="A157" s="50">
        <v>156</v>
      </c>
      <c r="B157" s="50" t="s">
        <v>24</v>
      </c>
      <c r="C157" s="50" t="s">
        <v>266</v>
      </c>
      <c r="D157" s="50" t="s">
        <v>33</v>
      </c>
      <c r="E157" s="50" t="s">
        <v>339</v>
      </c>
      <c r="F157" s="50" t="s">
        <v>340</v>
      </c>
      <c r="G157" s="50">
        <v>28</v>
      </c>
      <c r="H157" s="50">
        <v>37</v>
      </c>
      <c r="I157" s="50">
        <v>8</v>
      </c>
      <c r="J157" s="50">
        <v>536</v>
      </c>
      <c r="K157" s="50">
        <v>701</v>
      </c>
      <c r="L157" s="50">
        <v>84</v>
      </c>
      <c r="M157" s="50">
        <v>0</v>
      </c>
      <c r="N157" s="50">
        <v>0</v>
      </c>
      <c r="O157" s="50">
        <v>0</v>
      </c>
      <c r="P157" s="50">
        <v>0</v>
      </c>
      <c r="Q157" s="50">
        <v>0</v>
      </c>
      <c r="R157" s="50">
        <v>0</v>
      </c>
      <c r="S157" s="50">
        <v>0</v>
      </c>
      <c r="T157" s="50">
        <v>0</v>
      </c>
      <c r="U157" s="50">
        <v>0</v>
      </c>
      <c r="V157" s="50">
        <v>0</v>
      </c>
      <c r="W157" s="50">
        <v>0</v>
      </c>
      <c r="X157" s="50">
        <v>0</v>
      </c>
      <c r="Y157" s="50">
        <v>0</v>
      </c>
      <c r="Z157" s="50">
        <v>0</v>
      </c>
      <c r="AA157" s="50">
        <v>0</v>
      </c>
      <c r="AB157" s="50">
        <v>0</v>
      </c>
      <c r="AC157" s="50">
        <v>0</v>
      </c>
      <c r="AD157" s="50">
        <v>0</v>
      </c>
      <c r="AE157" s="50">
        <v>0</v>
      </c>
      <c r="AF157" s="50">
        <v>0</v>
      </c>
      <c r="AG157" s="50">
        <v>0</v>
      </c>
      <c r="AH157" s="50">
        <v>0</v>
      </c>
      <c r="AI157" s="50">
        <v>0</v>
      </c>
      <c r="AJ157" s="50">
        <v>0</v>
      </c>
      <c r="AK157" s="50">
        <v>40</v>
      </c>
      <c r="AL157" s="50">
        <v>27</v>
      </c>
      <c r="AM157" s="50">
        <v>0</v>
      </c>
      <c r="AN157" s="50">
        <v>0</v>
      </c>
      <c r="AO157" s="50">
        <v>0</v>
      </c>
      <c r="AP157" s="50">
        <v>0</v>
      </c>
      <c r="AQ157" s="50">
        <v>0</v>
      </c>
      <c r="AR157" s="50">
        <v>0</v>
      </c>
      <c r="AS157" s="50">
        <v>0</v>
      </c>
      <c r="AT157" s="50">
        <v>0</v>
      </c>
      <c r="AU157" s="50">
        <v>0</v>
      </c>
      <c r="AV157" s="50">
        <v>0</v>
      </c>
      <c r="AW157" s="50">
        <v>0</v>
      </c>
      <c r="AX157" s="50">
        <v>0</v>
      </c>
    </row>
    <row r="158" spans="1:50" x14ac:dyDescent="0.25">
      <c r="A158" s="50">
        <v>157</v>
      </c>
      <c r="B158" s="50" t="s">
        <v>24</v>
      </c>
      <c r="C158" s="50" t="s">
        <v>266</v>
      </c>
      <c r="D158" s="50" t="s">
        <v>28</v>
      </c>
      <c r="E158" s="50" t="s">
        <v>341</v>
      </c>
      <c r="F158" s="50" t="s">
        <v>342</v>
      </c>
      <c r="G158" s="50">
        <v>19</v>
      </c>
      <c r="H158" s="50">
        <v>21</v>
      </c>
      <c r="I158" s="50">
        <v>6</v>
      </c>
      <c r="J158" s="50">
        <v>291</v>
      </c>
      <c r="K158" s="50">
        <v>334</v>
      </c>
      <c r="L158" s="50">
        <v>84</v>
      </c>
      <c r="M158" s="50">
        <v>0</v>
      </c>
      <c r="N158" s="50">
        <v>0</v>
      </c>
      <c r="O158" s="50">
        <v>0</v>
      </c>
      <c r="P158" s="50">
        <v>0</v>
      </c>
      <c r="Q158" s="50">
        <v>0</v>
      </c>
      <c r="R158" s="50">
        <v>0</v>
      </c>
      <c r="S158" s="50">
        <v>0</v>
      </c>
      <c r="T158" s="50">
        <v>0</v>
      </c>
      <c r="U158" s="50">
        <v>0</v>
      </c>
      <c r="V158" s="50">
        <v>0</v>
      </c>
      <c r="W158" s="50">
        <v>0</v>
      </c>
      <c r="X158" s="50">
        <v>0</v>
      </c>
      <c r="Y158" s="50">
        <v>0</v>
      </c>
      <c r="Z158" s="50">
        <v>0</v>
      </c>
      <c r="AA158" s="50">
        <v>0</v>
      </c>
      <c r="AB158" s="50">
        <v>0</v>
      </c>
      <c r="AC158" s="50">
        <v>0</v>
      </c>
      <c r="AD158" s="50">
        <v>0</v>
      </c>
      <c r="AE158" s="50">
        <v>0</v>
      </c>
      <c r="AF158" s="50">
        <v>0</v>
      </c>
      <c r="AG158" s="50">
        <v>0</v>
      </c>
      <c r="AH158" s="50">
        <v>0</v>
      </c>
      <c r="AI158" s="50">
        <v>0</v>
      </c>
      <c r="AJ158" s="50">
        <v>0</v>
      </c>
      <c r="AK158" s="50">
        <v>13</v>
      </c>
      <c r="AL158" s="50">
        <v>12</v>
      </c>
      <c r="AM158" s="50">
        <v>0</v>
      </c>
      <c r="AN158" s="50">
        <v>0</v>
      </c>
      <c r="AO158" s="50">
        <v>0</v>
      </c>
      <c r="AP158" s="50">
        <v>0</v>
      </c>
      <c r="AQ158" s="50">
        <v>0</v>
      </c>
      <c r="AR158" s="50">
        <v>0</v>
      </c>
      <c r="AS158" s="50">
        <v>0</v>
      </c>
      <c r="AT158" s="50">
        <v>0</v>
      </c>
      <c r="AU158" s="50">
        <v>0</v>
      </c>
      <c r="AV158" s="50">
        <v>0</v>
      </c>
      <c r="AW158" s="50">
        <v>0</v>
      </c>
      <c r="AX158" s="50">
        <v>0</v>
      </c>
    </row>
    <row r="159" spans="1:50" x14ac:dyDescent="0.25">
      <c r="A159" s="50">
        <v>158</v>
      </c>
      <c r="B159" s="50" t="s">
        <v>24</v>
      </c>
      <c r="C159" s="50" t="s">
        <v>266</v>
      </c>
      <c r="D159" s="50" t="s">
        <v>28</v>
      </c>
      <c r="E159" s="50" t="s">
        <v>343</v>
      </c>
      <c r="F159" s="50" t="s">
        <v>344</v>
      </c>
      <c r="G159" s="50">
        <v>11</v>
      </c>
      <c r="H159" s="50">
        <v>12</v>
      </c>
      <c r="I159" s="50">
        <v>4</v>
      </c>
      <c r="J159" s="50">
        <v>135</v>
      </c>
      <c r="K159" s="50">
        <v>155</v>
      </c>
      <c r="L159" s="50">
        <v>39</v>
      </c>
      <c r="M159" s="50">
        <v>0</v>
      </c>
      <c r="N159" s="50">
        <v>0</v>
      </c>
      <c r="O159" s="50">
        <v>0</v>
      </c>
      <c r="P159" s="50">
        <v>0</v>
      </c>
      <c r="Q159" s="50">
        <v>0</v>
      </c>
      <c r="R159" s="50">
        <v>0</v>
      </c>
      <c r="S159" s="50">
        <v>0</v>
      </c>
      <c r="T159" s="50">
        <v>0</v>
      </c>
      <c r="U159" s="50">
        <v>0</v>
      </c>
      <c r="V159" s="50">
        <v>0</v>
      </c>
      <c r="W159" s="50">
        <v>0</v>
      </c>
      <c r="X159" s="50">
        <v>0</v>
      </c>
      <c r="Y159" s="50">
        <v>0</v>
      </c>
      <c r="Z159" s="50">
        <v>0</v>
      </c>
      <c r="AA159" s="50">
        <v>0</v>
      </c>
      <c r="AB159" s="50">
        <v>0</v>
      </c>
      <c r="AC159" s="50">
        <v>0</v>
      </c>
      <c r="AD159" s="50">
        <v>0</v>
      </c>
      <c r="AE159" s="50">
        <v>0</v>
      </c>
      <c r="AF159" s="50">
        <v>0</v>
      </c>
      <c r="AG159" s="50">
        <v>0</v>
      </c>
      <c r="AH159" s="50">
        <v>0</v>
      </c>
      <c r="AI159" s="50">
        <v>0</v>
      </c>
      <c r="AJ159" s="50">
        <v>0</v>
      </c>
      <c r="AK159" s="50">
        <v>3</v>
      </c>
      <c r="AL159" s="50">
        <v>3</v>
      </c>
      <c r="AM159" s="50">
        <v>0</v>
      </c>
      <c r="AN159" s="50">
        <v>0</v>
      </c>
      <c r="AO159" s="50">
        <v>0</v>
      </c>
      <c r="AP159" s="50">
        <v>0</v>
      </c>
      <c r="AQ159" s="50">
        <v>0</v>
      </c>
      <c r="AR159" s="50">
        <v>0</v>
      </c>
      <c r="AS159" s="50">
        <v>0</v>
      </c>
      <c r="AT159" s="50">
        <v>0</v>
      </c>
      <c r="AU159" s="50">
        <v>0</v>
      </c>
      <c r="AV159" s="50">
        <v>0</v>
      </c>
      <c r="AW159" s="50">
        <v>0</v>
      </c>
      <c r="AX159" s="50">
        <v>0</v>
      </c>
    </row>
    <row r="160" spans="1:50" x14ac:dyDescent="0.25">
      <c r="A160" s="50">
        <v>159</v>
      </c>
      <c r="B160" s="50" t="s">
        <v>24</v>
      </c>
      <c r="C160" s="50" t="s">
        <v>266</v>
      </c>
      <c r="D160" s="50" t="s">
        <v>33</v>
      </c>
      <c r="E160" s="50" t="s">
        <v>345</v>
      </c>
      <c r="F160" s="50" t="s">
        <v>346</v>
      </c>
      <c r="G160" s="50">
        <v>51</v>
      </c>
      <c r="H160" s="50">
        <v>64</v>
      </c>
      <c r="I160" s="50">
        <v>18</v>
      </c>
      <c r="J160" s="50">
        <v>1022</v>
      </c>
      <c r="K160" s="50">
        <v>1236</v>
      </c>
      <c r="L160" s="50">
        <v>296</v>
      </c>
      <c r="M160" s="50">
        <v>0</v>
      </c>
      <c r="N160" s="50">
        <v>0</v>
      </c>
      <c r="O160" s="50">
        <v>0</v>
      </c>
      <c r="P160" s="50">
        <v>0</v>
      </c>
      <c r="Q160" s="50">
        <v>0</v>
      </c>
      <c r="R160" s="50">
        <v>0</v>
      </c>
      <c r="S160" s="50">
        <v>0</v>
      </c>
      <c r="T160" s="50">
        <v>0</v>
      </c>
      <c r="U160" s="50">
        <v>0</v>
      </c>
      <c r="V160" s="50">
        <v>0</v>
      </c>
      <c r="W160" s="50">
        <v>0</v>
      </c>
      <c r="X160" s="50">
        <v>0</v>
      </c>
      <c r="Y160" s="50">
        <v>0</v>
      </c>
      <c r="Z160" s="50">
        <v>0</v>
      </c>
      <c r="AA160" s="50">
        <v>0</v>
      </c>
      <c r="AB160" s="50">
        <v>0</v>
      </c>
      <c r="AC160" s="50">
        <v>0</v>
      </c>
      <c r="AD160" s="50">
        <v>0</v>
      </c>
      <c r="AE160" s="50">
        <v>0</v>
      </c>
      <c r="AF160" s="50">
        <v>0</v>
      </c>
      <c r="AG160" s="50">
        <v>0</v>
      </c>
      <c r="AH160" s="50">
        <v>0</v>
      </c>
      <c r="AI160" s="50">
        <v>0</v>
      </c>
      <c r="AJ160" s="50">
        <v>0</v>
      </c>
      <c r="AK160" s="50">
        <v>36</v>
      </c>
      <c r="AL160" s="50">
        <v>32</v>
      </c>
      <c r="AM160" s="50">
        <v>0</v>
      </c>
      <c r="AN160" s="50">
        <v>0</v>
      </c>
      <c r="AO160" s="50">
        <v>0</v>
      </c>
      <c r="AP160" s="50">
        <v>0</v>
      </c>
      <c r="AQ160" s="50">
        <v>0</v>
      </c>
      <c r="AR160" s="50">
        <v>0</v>
      </c>
      <c r="AS160" s="50">
        <v>0</v>
      </c>
      <c r="AT160" s="50">
        <v>0</v>
      </c>
      <c r="AU160" s="50">
        <v>0</v>
      </c>
      <c r="AV160" s="50">
        <v>0</v>
      </c>
      <c r="AW160" s="50">
        <v>0</v>
      </c>
      <c r="AX160" s="50">
        <v>0</v>
      </c>
    </row>
    <row r="161" spans="1:50" x14ac:dyDescent="0.25">
      <c r="A161" s="50">
        <v>160</v>
      </c>
      <c r="B161" s="50" t="s">
        <v>24</v>
      </c>
      <c r="C161" s="50" t="s">
        <v>266</v>
      </c>
      <c r="D161" s="50" t="s">
        <v>28</v>
      </c>
      <c r="E161" s="50" t="s">
        <v>347</v>
      </c>
      <c r="F161" s="50" t="s">
        <v>348</v>
      </c>
      <c r="G161" s="50">
        <v>28</v>
      </c>
      <c r="H161" s="50">
        <v>31</v>
      </c>
      <c r="I161" s="50">
        <v>8</v>
      </c>
      <c r="J161" s="50">
        <v>428</v>
      </c>
      <c r="K161" s="50">
        <v>515</v>
      </c>
      <c r="L161" s="50">
        <v>108</v>
      </c>
      <c r="M161" s="50">
        <v>0</v>
      </c>
      <c r="N161" s="50">
        <v>0</v>
      </c>
      <c r="O161" s="50">
        <v>0</v>
      </c>
      <c r="P161" s="50">
        <v>0</v>
      </c>
      <c r="Q161" s="50">
        <v>0</v>
      </c>
      <c r="R161" s="50">
        <v>0</v>
      </c>
      <c r="S161" s="50">
        <v>0</v>
      </c>
      <c r="T161" s="50">
        <v>0</v>
      </c>
      <c r="U161" s="50">
        <v>0</v>
      </c>
      <c r="V161" s="50">
        <v>0</v>
      </c>
      <c r="W161" s="50">
        <v>0</v>
      </c>
      <c r="X161" s="50">
        <v>0</v>
      </c>
      <c r="Y161" s="50">
        <v>0</v>
      </c>
      <c r="Z161" s="50">
        <v>0</v>
      </c>
      <c r="AA161" s="50">
        <v>0</v>
      </c>
      <c r="AB161" s="50">
        <v>0</v>
      </c>
      <c r="AC161" s="50">
        <v>0</v>
      </c>
      <c r="AD161" s="50">
        <v>0</v>
      </c>
      <c r="AE161" s="50">
        <v>0</v>
      </c>
      <c r="AF161" s="50">
        <v>0</v>
      </c>
      <c r="AG161" s="50">
        <v>0</v>
      </c>
      <c r="AH161" s="50">
        <v>0</v>
      </c>
      <c r="AI161" s="50">
        <v>0</v>
      </c>
      <c r="AJ161" s="50">
        <v>0</v>
      </c>
      <c r="AK161" s="50">
        <v>11</v>
      </c>
      <c r="AL161" s="50">
        <v>8</v>
      </c>
      <c r="AM161" s="50">
        <v>0</v>
      </c>
      <c r="AN161" s="50">
        <v>0</v>
      </c>
      <c r="AO161" s="50">
        <v>0</v>
      </c>
      <c r="AP161" s="50">
        <v>0</v>
      </c>
      <c r="AQ161" s="50">
        <v>0</v>
      </c>
      <c r="AR161" s="50">
        <v>0</v>
      </c>
      <c r="AS161" s="50">
        <v>0</v>
      </c>
      <c r="AT161" s="50">
        <v>0</v>
      </c>
      <c r="AU161" s="50">
        <v>0</v>
      </c>
      <c r="AV161" s="50">
        <v>0</v>
      </c>
      <c r="AW161" s="50">
        <v>0</v>
      </c>
      <c r="AX161" s="50">
        <v>0</v>
      </c>
    </row>
    <row r="162" spans="1:50" x14ac:dyDescent="0.25">
      <c r="A162" s="50">
        <v>161</v>
      </c>
      <c r="B162" s="50" t="s">
        <v>24</v>
      </c>
      <c r="C162" s="50" t="s">
        <v>266</v>
      </c>
      <c r="D162" s="50" t="s">
        <v>28</v>
      </c>
      <c r="E162" s="50" t="s">
        <v>349</v>
      </c>
      <c r="F162" s="50" t="s">
        <v>350</v>
      </c>
      <c r="G162" s="50">
        <v>12</v>
      </c>
      <c r="H162" s="50">
        <v>15</v>
      </c>
      <c r="I162" s="50">
        <v>2</v>
      </c>
      <c r="J162" s="50">
        <v>145</v>
      </c>
      <c r="K162" s="50">
        <v>183</v>
      </c>
      <c r="L162" s="50">
        <v>48</v>
      </c>
      <c r="M162" s="50">
        <v>0</v>
      </c>
      <c r="N162" s="50">
        <v>0</v>
      </c>
      <c r="O162" s="50">
        <v>0</v>
      </c>
      <c r="P162" s="50">
        <v>0</v>
      </c>
      <c r="Q162" s="50">
        <v>0</v>
      </c>
      <c r="R162" s="50">
        <v>0</v>
      </c>
      <c r="S162" s="50">
        <v>0</v>
      </c>
      <c r="T162" s="50">
        <v>0</v>
      </c>
      <c r="U162" s="50">
        <v>0</v>
      </c>
      <c r="V162" s="50">
        <v>0</v>
      </c>
      <c r="W162" s="50">
        <v>0</v>
      </c>
      <c r="X162" s="50">
        <v>0</v>
      </c>
      <c r="Y162" s="50">
        <v>0</v>
      </c>
      <c r="Z162" s="50">
        <v>0</v>
      </c>
      <c r="AA162" s="50">
        <v>0</v>
      </c>
      <c r="AB162" s="50">
        <v>0</v>
      </c>
      <c r="AC162" s="50">
        <v>0</v>
      </c>
      <c r="AD162" s="50">
        <v>0</v>
      </c>
      <c r="AE162" s="50">
        <v>0</v>
      </c>
      <c r="AF162" s="50">
        <v>0</v>
      </c>
      <c r="AG162" s="50">
        <v>0</v>
      </c>
      <c r="AH162" s="50">
        <v>0</v>
      </c>
      <c r="AI162" s="50">
        <v>0</v>
      </c>
      <c r="AJ162" s="50">
        <v>0</v>
      </c>
      <c r="AK162" s="50">
        <v>0</v>
      </c>
      <c r="AL162" s="50">
        <v>0</v>
      </c>
      <c r="AM162" s="50">
        <v>0</v>
      </c>
      <c r="AN162" s="50">
        <v>0</v>
      </c>
      <c r="AO162" s="50">
        <v>0</v>
      </c>
      <c r="AP162" s="50">
        <v>0</v>
      </c>
      <c r="AQ162" s="50">
        <v>0</v>
      </c>
      <c r="AR162" s="50">
        <v>0</v>
      </c>
      <c r="AS162" s="50">
        <v>0</v>
      </c>
      <c r="AT162" s="50">
        <v>0</v>
      </c>
      <c r="AU162" s="50">
        <v>0</v>
      </c>
      <c r="AV162" s="50">
        <v>0</v>
      </c>
      <c r="AW162" s="50">
        <v>0</v>
      </c>
      <c r="AX162" s="50">
        <v>0</v>
      </c>
    </row>
    <row r="163" spans="1:50" x14ac:dyDescent="0.25">
      <c r="A163" s="50">
        <v>162</v>
      </c>
      <c r="B163" s="50" t="s">
        <v>24</v>
      </c>
      <c r="C163" s="50" t="s">
        <v>266</v>
      </c>
      <c r="D163" s="50" t="s">
        <v>28</v>
      </c>
      <c r="E163" s="50" t="s">
        <v>351</v>
      </c>
      <c r="F163" s="50" t="s">
        <v>352</v>
      </c>
      <c r="G163" s="50">
        <v>30</v>
      </c>
      <c r="H163" s="50">
        <v>32</v>
      </c>
      <c r="I163" s="50">
        <v>8</v>
      </c>
      <c r="J163" s="50">
        <v>417</v>
      </c>
      <c r="K163" s="50">
        <v>445</v>
      </c>
      <c r="L163" s="50">
        <v>79</v>
      </c>
      <c r="M163" s="50">
        <v>0</v>
      </c>
      <c r="N163" s="50">
        <v>0</v>
      </c>
      <c r="O163" s="50">
        <v>0</v>
      </c>
      <c r="P163" s="50">
        <v>0</v>
      </c>
      <c r="Q163" s="50">
        <v>0</v>
      </c>
      <c r="R163" s="50">
        <v>0</v>
      </c>
      <c r="S163" s="50">
        <v>0</v>
      </c>
      <c r="T163" s="50">
        <v>0</v>
      </c>
      <c r="U163" s="50">
        <v>0</v>
      </c>
      <c r="V163" s="50">
        <v>0</v>
      </c>
      <c r="W163" s="50">
        <v>0</v>
      </c>
      <c r="X163" s="50">
        <v>0</v>
      </c>
      <c r="Y163" s="50">
        <v>0</v>
      </c>
      <c r="Z163" s="50">
        <v>0</v>
      </c>
      <c r="AA163" s="50">
        <v>0</v>
      </c>
      <c r="AB163" s="50">
        <v>0</v>
      </c>
      <c r="AC163" s="50">
        <v>0</v>
      </c>
      <c r="AD163" s="50">
        <v>0</v>
      </c>
      <c r="AE163" s="50">
        <v>0</v>
      </c>
      <c r="AF163" s="50">
        <v>0</v>
      </c>
      <c r="AG163" s="50">
        <v>0</v>
      </c>
      <c r="AH163" s="50">
        <v>0</v>
      </c>
      <c r="AI163" s="50">
        <v>0</v>
      </c>
      <c r="AJ163" s="50">
        <v>0</v>
      </c>
      <c r="AK163" s="50">
        <v>35</v>
      </c>
      <c r="AL163" s="50">
        <v>22</v>
      </c>
      <c r="AM163" s="50">
        <v>0</v>
      </c>
      <c r="AN163" s="50">
        <v>0</v>
      </c>
      <c r="AO163" s="50">
        <v>0</v>
      </c>
      <c r="AP163" s="50">
        <v>0</v>
      </c>
      <c r="AQ163" s="50">
        <v>0</v>
      </c>
      <c r="AR163" s="50">
        <v>0</v>
      </c>
      <c r="AS163" s="50">
        <v>0</v>
      </c>
      <c r="AT163" s="50">
        <v>0</v>
      </c>
      <c r="AU163" s="50">
        <v>0</v>
      </c>
      <c r="AV163" s="50">
        <v>0</v>
      </c>
      <c r="AW163" s="50">
        <v>0</v>
      </c>
      <c r="AX163" s="50">
        <v>0</v>
      </c>
    </row>
    <row r="164" spans="1:50" x14ac:dyDescent="0.25">
      <c r="A164" s="50">
        <v>163</v>
      </c>
      <c r="B164" s="50" t="s">
        <v>24</v>
      </c>
      <c r="C164" s="50" t="s">
        <v>266</v>
      </c>
      <c r="D164" s="50" t="s">
        <v>33</v>
      </c>
      <c r="E164" s="50" t="s">
        <v>353</v>
      </c>
      <c r="F164" s="50" t="s">
        <v>354</v>
      </c>
      <c r="G164" s="50">
        <v>34</v>
      </c>
      <c r="H164" s="50">
        <v>36</v>
      </c>
      <c r="I164" s="50">
        <v>10</v>
      </c>
      <c r="J164" s="50">
        <v>720</v>
      </c>
      <c r="K164" s="50">
        <v>738</v>
      </c>
      <c r="L164" s="50">
        <v>164</v>
      </c>
      <c r="M164" s="50">
        <v>0</v>
      </c>
      <c r="N164" s="50">
        <v>0</v>
      </c>
      <c r="O164" s="50">
        <v>0</v>
      </c>
      <c r="P164" s="50">
        <v>0</v>
      </c>
      <c r="Q164" s="50">
        <v>0</v>
      </c>
      <c r="R164" s="50">
        <v>0</v>
      </c>
      <c r="S164" s="50">
        <v>0</v>
      </c>
      <c r="T164" s="50">
        <v>0</v>
      </c>
      <c r="U164" s="50">
        <v>0</v>
      </c>
      <c r="V164" s="50">
        <v>0</v>
      </c>
      <c r="W164" s="50">
        <v>0</v>
      </c>
      <c r="X164" s="50">
        <v>0</v>
      </c>
      <c r="Y164" s="50">
        <v>0</v>
      </c>
      <c r="Z164" s="50">
        <v>0</v>
      </c>
      <c r="AA164" s="50">
        <v>0</v>
      </c>
      <c r="AB164" s="50">
        <v>0</v>
      </c>
      <c r="AC164" s="50">
        <v>0</v>
      </c>
      <c r="AD164" s="50">
        <v>0</v>
      </c>
      <c r="AE164" s="50">
        <v>0</v>
      </c>
      <c r="AF164" s="50">
        <v>0</v>
      </c>
      <c r="AG164" s="50">
        <v>0</v>
      </c>
      <c r="AH164" s="50">
        <v>0</v>
      </c>
      <c r="AI164" s="50">
        <v>0</v>
      </c>
      <c r="AJ164" s="50">
        <v>0</v>
      </c>
      <c r="AK164" s="50">
        <v>45</v>
      </c>
      <c r="AL164" s="50">
        <v>30</v>
      </c>
      <c r="AM164" s="50">
        <v>0</v>
      </c>
      <c r="AN164" s="50">
        <v>0</v>
      </c>
      <c r="AO164" s="50">
        <v>0</v>
      </c>
      <c r="AP164" s="50">
        <v>0</v>
      </c>
      <c r="AQ164" s="50">
        <v>0</v>
      </c>
      <c r="AR164" s="50">
        <v>0</v>
      </c>
      <c r="AS164" s="50">
        <v>0</v>
      </c>
      <c r="AT164" s="50">
        <v>0</v>
      </c>
      <c r="AU164" s="50">
        <v>124</v>
      </c>
      <c r="AV164" s="50">
        <v>8</v>
      </c>
      <c r="AW164" s="50">
        <v>0</v>
      </c>
      <c r="AX164" s="50">
        <v>0</v>
      </c>
    </row>
    <row r="165" spans="1:50" x14ac:dyDescent="0.25">
      <c r="A165" s="50">
        <v>164</v>
      </c>
      <c r="B165" s="50" t="s">
        <v>24</v>
      </c>
      <c r="C165" s="50" t="s">
        <v>266</v>
      </c>
      <c r="D165" s="50" t="s">
        <v>33</v>
      </c>
      <c r="E165" s="50" t="s">
        <v>355</v>
      </c>
      <c r="F165" s="50" t="s">
        <v>356</v>
      </c>
      <c r="G165" s="50">
        <v>14</v>
      </c>
      <c r="H165" s="50">
        <v>18</v>
      </c>
      <c r="I165" s="50">
        <v>6</v>
      </c>
      <c r="J165" s="50">
        <v>208</v>
      </c>
      <c r="K165" s="50">
        <v>282</v>
      </c>
      <c r="L165" s="50">
        <v>45</v>
      </c>
      <c r="M165" s="50">
        <v>0</v>
      </c>
      <c r="N165" s="50">
        <v>0</v>
      </c>
      <c r="O165" s="50">
        <v>0</v>
      </c>
      <c r="P165" s="50">
        <v>0</v>
      </c>
      <c r="Q165" s="50">
        <v>0</v>
      </c>
      <c r="R165" s="50">
        <v>0</v>
      </c>
      <c r="S165" s="50">
        <v>0</v>
      </c>
      <c r="T165" s="50">
        <v>0</v>
      </c>
      <c r="U165" s="50">
        <v>0</v>
      </c>
      <c r="V165" s="50">
        <v>0</v>
      </c>
      <c r="W165" s="50">
        <v>0</v>
      </c>
      <c r="X165" s="50">
        <v>0</v>
      </c>
      <c r="Y165" s="50">
        <v>0</v>
      </c>
      <c r="Z165" s="50">
        <v>0</v>
      </c>
      <c r="AA165" s="50">
        <v>0</v>
      </c>
      <c r="AB165" s="50">
        <v>0</v>
      </c>
      <c r="AC165" s="50">
        <v>0</v>
      </c>
      <c r="AD165" s="50">
        <v>0</v>
      </c>
      <c r="AE165" s="50">
        <v>0</v>
      </c>
      <c r="AF165" s="50">
        <v>0</v>
      </c>
      <c r="AG165" s="50">
        <v>0</v>
      </c>
      <c r="AH165" s="50">
        <v>0</v>
      </c>
      <c r="AI165" s="50">
        <v>0</v>
      </c>
      <c r="AJ165" s="50">
        <v>0</v>
      </c>
      <c r="AK165" s="50">
        <v>0</v>
      </c>
      <c r="AL165" s="50">
        <v>0</v>
      </c>
      <c r="AM165" s="50">
        <v>0</v>
      </c>
      <c r="AN165" s="50">
        <v>0</v>
      </c>
      <c r="AO165" s="50">
        <v>0</v>
      </c>
      <c r="AP165" s="50">
        <v>0</v>
      </c>
      <c r="AQ165" s="50">
        <v>0</v>
      </c>
      <c r="AR165" s="50">
        <v>0</v>
      </c>
      <c r="AS165" s="50">
        <v>0</v>
      </c>
      <c r="AT165" s="50">
        <v>0</v>
      </c>
      <c r="AU165" s="50">
        <v>0</v>
      </c>
      <c r="AV165" s="50">
        <v>0</v>
      </c>
      <c r="AW165" s="50">
        <v>0</v>
      </c>
      <c r="AX165" s="50">
        <v>0</v>
      </c>
    </row>
    <row r="166" spans="1:50" x14ac:dyDescent="0.25">
      <c r="A166" s="50">
        <v>165</v>
      </c>
      <c r="B166" s="50" t="s">
        <v>24</v>
      </c>
      <c r="C166" s="50" t="s">
        <v>266</v>
      </c>
      <c r="D166" s="50" t="s">
        <v>28</v>
      </c>
      <c r="E166" s="50" t="s">
        <v>357</v>
      </c>
      <c r="F166" s="50" t="s">
        <v>358</v>
      </c>
      <c r="G166" s="50">
        <v>8</v>
      </c>
      <c r="H166" s="50">
        <v>10</v>
      </c>
      <c r="I166" s="50">
        <v>2</v>
      </c>
      <c r="J166" s="50">
        <v>117</v>
      </c>
      <c r="K166" s="50">
        <v>143</v>
      </c>
      <c r="L166" s="50">
        <v>45</v>
      </c>
      <c r="M166" s="50">
        <v>0</v>
      </c>
      <c r="N166" s="50">
        <v>0</v>
      </c>
      <c r="O166" s="50">
        <v>0</v>
      </c>
      <c r="P166" s="50">
        <v>0</v>
      </c>
      <c r="Q166" s="50">
        <v>0</v>
      </c>
      <c r="R166" s="50">
        <v>0</v>
      </c>
      <c r="S166" s="50">
        <v>0</v>
      </c>
      <c r="T166" s="50">
        <v>0</v>
      </c>
      <c r="U166" s="50">
        <v>0</v>
      </c>
      <c r="V166" s="50">
        <v>0</v>
      </c>
      <c r="W166" s="50">
        <v>0</v>
      </c>
      <c r="X166" s="50">
        <v>0</v>
      </c>
      <c r="Y166" s="50">
        <v>0</v>
      </c>
      <c r="Z166" s="50">
        <v>0</v>
      </c>
      <c r="AA166" s="50">
        <v>0</v>
      </c>
      <c r="AB166" s="50">
        <v>0</v>
      </c>
      <c r="AC166" s="50">
        <v>0</v>
      </c>
      <c r="AD166" s="50">
        <v>0</v>
      </c>
      <c r="AE166" s="50">
        <v>0</v>
      </c>
      <c r="AF166" s="50">
        <v>0</v>
      </c>
      <c r="AG166" s="50">
        <v>0</v>
      </c>
      <c r="AH166" s="50">
        <v>0</v>
      </c>
      <c r="AI166" s="50">
        <v>0</v>
      </c>
      <c r="AJ166" s="50">
        <v>0</v>
      </c>
      <c r="AK166" s="50">
        <v>13</v>
      </c>
      <c r="AL166" s="50">
        <v>11</v>
      </c>
      <c r="AM166" s="50">
        <v>0</v>
      </c>
      <c r="AN166" s="50">
        <v>0</v>
      </c>
      <c r="AO166" s="50">
        <v>0</v>
      </c>
      <c r="AP166" s="50">
        <v>0</v>
      </c>
      <c r="AQ166" s="50">
        <v>0</v>
      </c>
      <c r="AR166" s="50">
        <v>0</v>
      </c>
      <c r="AS166" s="50">
        <v>0</v>
      </c>
      <c r="AT166" s="50">
        <v>0</v>
      </c>
      <c r="AU166" s="50">
        <v>0</v>
      </c>
      <c r="AV166" s="50">
        <v>0</v>
      </c>
      <c r="AW166" s="50">
        <v>0</v>
      </c>
      <c r="AX166" s="50">
        <v>0</v>
      </c>
    </row>
    <row r="167" spans="1:50" x14ac:dyDescent="0.25">
      <c r="A167" s="50">
        <v>166</v>
      </c>
      <c r="B167" s="50" t="s">
        <v>24</v>
      </c>
      <c r="C167" s="50" t="s">
        <v>266</v>
      </c>
      <c r="D167" s="50" t="s">
        <v>28</v>
      </c>
      <c r="E167" s="50" t="s">
        <v>359</v>
      </c>
      <c r="F167" s="50" t="s">
        <v>360</v>
      </c>
      <c r="G167" s="50">
        <v>18</v>
      </c>
      <c r="H167" s="50">
        <v>18</v>
      </c>
      <c r="I167" s="50">
        <v>6</v>
      </c>
      <c r="J167" s="50">
        <v>195</v>
      </c>
      <c r="K167" s="50">
        <v>241</v>
      </c>
      <c r="L167" s="50">
        <v>51</v>
      </c>
      <c r="M167" s="50">
        <v>0</v>
      </c>
      <c r="N167" s="50">
        <v>0</v>
      </c>
      <c r="O167" s="50">
        <v>0</v>
      </c>
      <c r="P167" s="50">
        <v>0</v>
      </c>
      <c r="Q167" s="50">
        <v>0</v>
      </c>
      <c r="R167" s="50">
        <v>0</v>
      </c>
      <c r="S167" s="50">
        <v>0</v>
      </c>
      <c r="T167" s="50">
        <v>0</v>
      </c>
      <c r="U167" s="50">
        <v>0</v>
      </c>
      <c r="V167" s="50">
        <v>0</v>
      </c>
      <c r="W167" s="50">
        <v>0</v>
      </c>
      <c r="X167" s="50">
        <v>0</v>
      </c>
      <c r="Y167" s="50">
        <v>0</v>
      </c>
      <c r="Z167" s="50">
        <v>0</v>
      </c>
      <c r="AA167" s="50">
        <v>0</v>
      </c>
      <c r="AB167" s="50">
        <v>0</v>
      </c>
      <c r="AC167" s="50">
        <v>0</v>
      </c>
      <c r="AD167" s="50">
        <v>0</v>
      </c>
      <c r="AE167" s="50">
        <v>0</v>
      </c>
      <c r="AF167" s="50">
        <v>0</v>
      </c>
      <c r="AG167" s="50">
        <v>0</v>
      </c>
      <c r="AH167" s="50">
        <v>0</v>
      </c>
      <c r="AI167" s="50">
        <v>0</v>
      </c>
      <c r="AJ167" s="50">
        <v>0</v>
      </c>
      <c r="AK167" s="50">
        <v>0</v>
      </c>
      <c r="AL167" s="50">
        <v>0</v>
      </c>
      <c r="AM167" s="50">
        <v>0</v>
      </c>
      <c r="AN167" s="50">
        <v>0</v>
      </c>
      <c r="AO167" s="50">
        <v>0</v>
      </c>
      <c r="AP167" s="50">
        <v>0</v>
      </c>
      <c r="AQ167" s="50">
        <v>0</v>
      </c>
      <c r="AR167" s="50">
        <v>0</v>
      </c>
      <c r="AS167" s="50">
        <v>0</v>
      </c>
      <c r="AT167" s="50">
        <v>0</v>
      </c>
      <c r="AU167" s="50">
        <v>0</v>
      </c>
      <c r="AV167" s="50">
        <v>0</v>
      </c>
      <c r="AW167" s="50">
        <v>0</v>
      </c>
      <c r="AX167" s="50">
        <v>0</v>
      </c>
    </row>
    <row r="168" spans="1:50" x14ac:dyDescent="0.25">
      <c r="A168" s="50">
        <v>167</v>
      </c>
      <c r="B168" s="50" t="s">
        <v>24</v>
      </c>
      <c r="C168" s="50" t="s">
        <v>266</v>
      </c>
      <c r="D168" s="50" t="s">
        <v>33</v>
      </c>
      <c r="E168" s="50" t="s">
        <v>361</v>
      </c>
      <c r="F168" s="50" t="s">
        <v>362</v>
      </c>
      <c r="G168" s="50">
        <v>38</v>
      </c>
      <c r="H168" s="50">
        <v>45</v>
      </c>
      <c r="I168" s="50">
        <v>12</v>
      </c>
      <c r="J168" s="50">
        <v>618</v>
      </c>
      <c r="K168" s="50">
        <v>729</v>
      </c>
      <c r="L168" s="50">
        <v>130</v>
      </c>
      <c r="M168" s="50">
        <v>0</v>
      </c>
      <c r="N168" s="50">
        <v>0</v>
      </c>
      <c r="O168" s="50">
        <v>0</v>
      </c>
      <c r="P168" s="50">
        <v>0</v>
      </c>
      <c r="Q168" s="50">
        <v>0</v>
      </c>
      <c r="R168" s="50">
        <v>0</v>
      </c>
      <c r="S168" s="50">
        <v>0</v>
      </c>
      <c r="T168" s="50">
        <v>0</v>
      </c>
      <c r="U168" s="50">
        <v>0</v>
      </c>
      <c r="V168" s="50">
        <v>0</v>
      </c>
      <c r="W168" s="50">
        <v>0</v>
      </c>
      <c r="X168" s="50">
        <v>0</v>
      </c>
      <c r="Y168" s="50">
        <v>0</v>
      </c>
      <c r="Z168" s="50">
        <v>0</v>
      </c>
      <c r="AA168" s="50">
        <v>0</v>
      </c>
      <c r="AB168" s="50">
        <v>0</v>
      </c>
      <c r="AC168" s="50">
        <v>0</v>
      </c>
      <c r="AD168" s="50">
        <v>0</v>
      </c>
      <c r="AE168" s="50">
        <v>0</v>
      </c>
      <c r="AF168" s="50">
        <v>0</v>
      </c>
      <c r="AG168" s="50">
        <v>0</v>
      </c>
      <c r="AH168" s="50">
        <v>0</v>
      </c>
      <c r="AI168" s="50">
        <v>0</v>
      </c>
      <c r="AJ168" s="50">
        <v>0</v>
      </c>
      <c r="AK168" s="50">
        <v>0</v>
      </c>
      <c r="AL168" s="50">
        <v>0</v>
      </c>
      <c r="AM168" s="50">
        <v>0</v>
      </c>
      <c r="AN168" s="50">
        <v>0</v>
      </c>
      <c r="AO168" s="50">
        <v>0</v>
      </c>
      <c r="AP168" s="50">
        <v>0</v>
      </c>
      <c r="AQ168" s="50">
        <v>0</v>
      </c>
      <c r="AR168" s="50">
        <v>0</v>
      </c>
      <c r="AS168" s="50">
        <v>0</v>
      </c>
      <c r="AT168" s="50">
        <v>0</v>
      </c>
      <c r="AU168" s="50">
        <v>0</v>
      </c>
      <c r="AV168" s="50">
        <v>0</v>
      </c>
      <c r="AW168" s="50">
        <v>0</v>
      </c>
      <c r="AX168" s="50">
        <v>0</v>
      </c>
    </row>
    <row r="169" spans="1:50" x14ac:dyDescent="0.25">
      <c r="A169" s="50">
        <v>168</v>
      </c>
      <c r="B169" s="50" t="s">
        <v>24</v>
      </c>
      <c r="C169" s="50" t="s">
        <v>266</v>
      </c>
      <c r="D169" s="50" t="s">
        <v>33</v>
      </c>
      <c r="E169" s="50" t="s">
        <v>363</v>
      </c>
      <c r="F169" s="50" t="s">
        <v>364</v>
      </c>
      <c r="G169" s="50">
        <v>43</v>
      </c>
      <c r="H169" s="50">
        <v>53</v>
      </c>
      <c r="I169" s="50">
        <v>12</v>
      </c>
      <c r="J169" s="50">
        <v>486</v>
      </c>
      <c r="K169" s="50">
        <v>628</v>
      </c>
      <c r="L169" s="50">
        <v>110</v>
      </c>
      <c r="M169" s="50">
        <v>0</v>
      </c>
      <c r="N169" s="50">
        <v>0</v>
      </c>
      <c r="O169" s="50">
        <v>0</v>
      </c>
      <c r="P169" s="50">
        <v>0</v>
      </c>
      <c r="Q169" s="50">
        <v>0</v>
      </c>
      <c r="R169" s="50">
        <v>0</v>
      </c>
      <c r="S169" s="50">
        <v>0</v>
      </c>
      <c r="T169" s="50">
        <v>0</v>
      </c>
      <c r="U169" s="50">
        <v>0</v>
      </c>
      <c r="V169" s="50">
        <v>0</v>
      </c>
      <c r="W169" s="50">
        <v>0</v>
      </c>
      <c r="X169" s="50">
        <v>0</v>
      </c>
      <c r="Y169" s="50">
        <v>0</v>
      </c>
      <c r="Z169" s="50">
        <v>0</v>
      </c>
      <c r="AA169" s="50">
        <v>0</v>
      </c>
      <c r="AB169" s="50">
        <v>0</v>
      </c>
      <c r="AC169" s="50">
        <v>0</v>
      </c>
      <c r="AD169" s="50">
        <v>0</v>
      </c>
      <c r="AE169" s="50">
        <v>0</v>
      </c>
      <c r="AF169" s="50">
        <v>0</v>
      </c>
      <c r="AG169" s="50">
        <v>0</v>
      </c>
      <c r="AH169" s="50">
        <v>0</v>
      </c>
      <c r="AI169" s="50">
        <v>0</v>
      </c>
      <c r="AJ169" s="50">
        <v>0</v>
      </c>
      <c r="AK169" s="50">
        <v>2</v>
      </c>
      <c r="AL169" s="50">
        <v>2</v>
      </c>
      <c r="AM169" s="50">
        <v>0</v>
      </c>
      <c r="AN169" s="50">
        <v>0</v>
      </c>
      <c r="AO169" s="50">
        <v>0</v>
      </c>
      <c r="AP169" s="50">
        <v>0</v>
      </c>
      <c r="AQ169" s="50">
        <v>0</v>
      </c>
      <c r="AR169" s="50">
        <v>0</v>
      </c>
      <c r="AS169" s="50">
        <v>0</v>
      </c>
      <c r="AT169" s="50">
        <v>0</v>
      </c>
      <c r="AU169" s="50">
        <v>0</v>
      </c>
      <c r="AV169" s="50">
        <v>0</v>
      </c>
      <c r="AW169" s="50">
        <v>0</v>
      </c>
      <c r="AX169" s="50">
        <v>0</v>
      </c>
    </row>
    <row r="170" spans="1:50" x14ac:dyDescent="0.25">
      <c r="A170" s="50">
        <v>169</v>
      </c>
      <c r="B170" s="50" t="s">
        <v>24</v>
      </c>
      <c r="C170" s="50" t="s">
        <v>266</v>
      </c>
      <c r="D170" s="50" t="s">
        <v>28</v>
      </c>
      <c r="E170" s="50" t="s">
        <v>365</v>
      </c>
      <c r="F170" s="50" t="s">
        <v>366</v>
      </c>
      <c r="G170" s="50">
        <v>4</v>
      </c>
      <c r="H170" s="50">
        <v>6</v>
      </c>
      <c r="I170" s="50">
        <v>2</v>
      </c>
      <c r="J170" s="50">
        <v>101</v>
      </c>
      <c r="K170" s="50">
        <v>123</v>
      </c>
      <c r="L170" s="50">
        <v>16</v>
      </c>
      <c r="M170" s="50">
        <v>0</v>
      </c>
      <c r="N170" s="50">
        <v>0</v>
      </c>
      <c r="O170" s="50">
        <v>0</v>
      </c>
      <c r="P170" s="50">
        <v>0</v>
      </c>
      <c r="Q170" s="50">
        <v>0</v>
      </c>
      <c r="R170" s="50">
        <v>0</v>
      </c>
      <c r="S170" s="50">
        <v>0</v>
      </c>
      <c r="T170" s="50">
        <v>0</v>
      </c>
      <c r="U170" s="50">
        <v>0</v>
      </c>
      <c r="V170" s="50">
        <v>0</v>
      </c>
      <c r="W170" s="50">
        <v>0</v>
      </c>
      <c r="X170" s="50">
        <v>0</v>
      </c>
      <c r="Y170" s="50">
        <v>0</v>
      </c>
      <c r="Z170" s="50">
        <v>0</v>
      </c>
      <c r="AA170" s="50">
        <v>0</v>
      </c>
      <c r="AB170" s="50">
        <v>0</v>
      </c>
      <c r="AC170" s="50">
        <v>0</v>
      </c>
      <c r="AD170" s="50">
        <v>0</v>
      </c>
      <c r="AE170" s="50">
        <v>0</v>
      </c>
      <c r="AF170" s="50">
        <v>0</v>
      </c>
      <c r="AG170" s="50">
        <v>0</v>
      </c>
      <c r="AH170" s="50">
        <v>0</v>
      </c>
      <c r="AI170" s="50">
        <v>0</v>
      </c>
      <c r="AJ170" s="50">
        <v>0</v>
      </c>
      <c r="AK170" s="50">
        <v>0</v>
      </c>
      <c r="AL170" s="50">
        <v>0</v>
      </c>
      <c r="AM170" s="50">
        <v>0</v>
      </c>
      <c r="AN170" s="50">
        <v>0</v>
      </c>
      <c r="AO170" s="50">
        <v>0</v>
      </c>
      <c r="AP170" s="50">
        <v>0</v>
      </c>
      <c r="AQ170" s="50">
        <v>0</v>
      </c>
      <c r="AR170" s="50">
        <v>0</v>
      </c>
      <c r="AS170" s="50">
        <v>0</v>
      </c>
      <c r="AT170" s="50">
        <v>0</v>
      </c>
      <c r="AU170" s="50">
        <v>0</v>
      </c>
      <c r="AV170" s="50">
        <v>0</v>
      </c>
      <c r="AW170" s="50">
        <v>0</v>
      </c>
      <c r="AX170" s="50">
        <v>0</v>
      </c>
    </row>
    <row r="171" spans="1:50" x14ac:dyDescent="0.25">
      <c r="A171" s="50">
        <v>170</v>
      </c>
      <c r="B171" s="50" t="s">
        <v>24</v>
      </c>
      <c r="C171" s="50" t="s">
        <v>266</v>
      </c>
      <c r="D171" s="50" t="s">
        <v>28</v>
      </c>
      <c r="E171" s="50" t="s">
        <v>367</v>
      </c>
      <c r="F171" s="50" t="s">
        <v>368</v>
      </c>
      <c r="G171" s="50">
        <v>8</v>
      </c>
      <c r="H171" s="50">
        <v>10</v>
      </c>
      <c r="I171" s="50">
        <v>4</v>
      </c>
      <c r="J171" s="50">
        <v>89</v>
      </c>
      <c r="K171" s="50">
        <v>99</v>
      </c>
      <c r="L171" s="50">
        <v>42</v>
      </c>
      <c r="M171" s="50">
        <v>0</v>
      </c>
      <c r="N171" s="50">
        <v>0</v>
      </c>
      <c r="O171" s="50">
        <v>0</v>
      </c>
      <c r="P171" s="50">
        <v>0</v>
      </c>
      <c r="Q171" s="50">
        <v>0</v>
      </c>
      <c r="R171" s="50">
        <v>0</v>
      </c>
      <c r="S171" s="50">
        <v>0</v>
      </c>
      <c r="T171" s="50">
        <v>0</v>
      </c>
      <c r="U171" s="50">
        <v>0</v>
      </c>
      <c r="V171" s="50">
        <v>0</v>
      </c>
      <c r="W171" s="50">
        <v>0</v>
      </c>
      <c r="X171" s="50">
        <v>0</v>
      </c>
      <c r="Y171" s="50">
        <v>0</v>
      </c>
      <c r="Z171" s="50">
        <v>0</v>
      </c>
      <c r="AA171" s="50">
        <v>0</v>
      </c>
      <c r="AB171" s="50">
        <v>0</v>
      </c>
      <c r="AC171" s="50">
        <v>0</v>
      </c>
      <c r="AD171" s="50">
        <v>0</v>
      </c>
      <c r="AE171" s="50">
        <v>0</v>
      </c>
      <c r="AF171" s="50">
        <v>0</v>
      </c>
      <c r="AG171" s="50">
        <v>0</v>
      </c>
      <c r="AH171" s="50">
        <v>0</v>
      </c>
      <c r="AI171" s="50">
        <v>0</v>
      </c>
      <c r="AJ171" s="50">
        <v>0</v>
      </c>
      <c r="AK171" s="50">
        <v>0</v>
      </c>
      <c r="AL171" s="50">
        <v>0</v>
      </c>
      <c r="AM171" s="50">
        <v>0</v>
      </c>
      <c r="AN171" s="50">
        <v>0</v>
      </c>
      <c r="AO171" s="50">
        <v>0</v>
      </c>
      <c r="AP171" s="50">
        <v>0</v>
      </c>
      <c r="AQ171" s="50">
        <v>0</v>
      </c>
      <c r="AR171" s="50">
        <v>0</v>
      </c>
      <c r="AS171" s="50">
        <v>0</v>
      </c>
      <c r="AT171" s="50">
        <v>0</v>
      </c>
      <c r="AU171" s="50">
        <v>0</v>
      </c>
      <c r="AV171" s="50">
        <v>0</v>
      </c>
      <c r="AW171" s="50">
        <v>0</v>
      </c>
      <c r="AX171" s="50">
        <v>0</v>
      </c>
    </row>
    <row r="172" spans="1:50" x14ac:dyDescent="0.25">
      <c r="A172" s="50">
        <v>171</v>
      </c>
      <c r="B172" s="50" t="s">
        <v>24</v>
      </c>
      <c r="C172" s="50" t="s">
        <v>266</v>
      </c>
      <c r="D172" s="50" t="s">
        <v>28</v>
      </c>
      <c r="E172" s="50" t="s">
        <v>369</v>
      </c>
      <c r="F172" s="50" t="s">
        <v>370</v>
      </c>
      <c r="G172" s="50">
        <v>28</v>
      </c>
      <c r="H172" s="50">
        <v>34</v>
      </c>
      <c r="I172" s="50">
        <v>6</v>
      </c>
      <c r="J172" s="50">
        <v>305</v>
      </c>
      <c r="K172" s="50">
        <v>388</v>
      </c>
      <c r="L172" s="50">
        <v>48</v>
      </c>
      <c r="M172" s="50">
        <v>0</v>
      </c>
      <c r="N172" s="50">
        <v>0</v>
      </c>
      <c r="O172" s="50">
        <v>0</v>
      </c>
      <c r="P172" s="50">
        <v>0</v>
      </c>
      <c r="Q172" s="50">
        <v>0</v>
      </c>
      <c r="R172" s="50">
        <v>0</v>
      </c>
      <c r="S172" s="50">
        <v>0</v>
      </c>
      <c r="T172" s="50">
        <v>0</v>
      </c>
      <c r="U172" s="50">
        <v>0</v>
      </c>
      <c r="V172" s="50">
        <v>0</v>
      </c>
      <c r="W172" s="50">
        <v>0</v>
      </c>
      <c r="X172" s="50">
        <v>0</v>
      </c>
      <c r="Y172" s="50">
        <v>0</v>
      </c>
      <c r="Z172" s="50">
        <v>0</v>
      </c>
      <c r="AA172" s="50">
        <v>0</v>
      </c>
      <c r="AB172" s="50">
        <v>0</v>
      </c>
      <c r="AC172" s="50">
        <v>0</v>
      </c>
      <c r="AD172" s="50">
        <v>0</v>
      </c>
      <c r="AE172" s="50">
        <v>0</v>
      </c>
      <c r="AF172" s="50">
        <v>0</v>
      </c>
      <c r="AG172" s="50">
        <v>0</v>
      </c>
      <c r="AH172" s="50">
        <v>0</v>
      </c>
      <c r="AI172" s="50">
        <v>0</v>
      </c>
      <c r="AJ172" s="50">
        <v>0</v>
      </c>
      <c r="AK172" s="50">
        <v>0</v>
      </c>
      <c r="AL172" s="50">
        <v>0</v>
      </c>
      <c r="AM172" s="50">
        <v>0</v>
      </c>
      <c r="AN172" s="50">
        <v>0</v>
      </c>
      <c r="AO172" s="50">
        <v>0</v>
      </c>
      <c r="AP172" s="50">
        <v>0</v>
      </c>
      <c r="AQ172" s="50">
        <v>0</v>
      </c>
      <c r="AR172" s="50">
        <v>0</v>
      </c>
      <c r="AS172" s="50">
        <v>0</v>
      </c>
      <c r="AT172" s="50">
        <v>0</v>
      </c>
      <c r="AU172" s="50">
        <v>17</v>
      </c>
      <c r="AV172" s="50">
        <v>3</v>
      </c>
      <c r="AW172" s="50">
        <v>0</v>
      </c>
      <c r="AX172" s="50">
        <v>0</v>
      </c>
    </row>
    <row r="173" spans="1:50" x14ac:dyDescent="0.25">
      <c r="A173" s="50">
        <v>172</v>
      </c>
      <c r="B173" s="50" t="s">
        <v>24</v>
      </c>
      <c r="C173" s="50" t="s">
        <v>266</v>
      </c>
      <c r="D173" s="50" t="s">
        <v>28</v>
      </c>
      <c r="E173" s="50" t="s">
        <v>371</v>
      </c>
      <c r="F173" s="50" t="s">
        <v>372</v>
      </c>
      <c r="G173" s="50">
        <v>25</v>
      </c>
      <c r="H173" s="50">
        <v>28</v>
      </c>
      <c r="I173" s="50">
        <v>6</v>
      </c>
      <c r="J173" s="50">
        <v>193</v>
      </c>
      <c r="K173" s="50">
        <v>242</v>
      </c>
      <c r="L173" s="50">
        <v>36</v>
      </c>
      <c r="M173" s="50">
        <v>0</v>
      </c>
      <c r="N173" s="50">
        <v>0</v>
      </c>
      <c r="O173" s="50">
        <v>0</v>
      </c>
      <c r="P173" s="50">
        <v>0</v>
      </c>
      <c r="Q173" s="50">
        <v>0</v>
      </c>
      <c r="R173" s="50">
        <v>0</v>
      </c>
      <c r="S173" s="50">
        <v>0</v>
      </c>
      <c r="T173" s="50">
        <v>0</v>
      </c>
      <c r="U173" s="50">
        <v>0</v>
      </c>
      <c r="V173" s="50">
        <v>0</v>
      </c>
      <c r="W173" s="50">
        <v>0</v>
      </c>
      <c r="X173" s="50">
        <v>0</v>
      </c>
      <c r="Y173" s="50">
        <v>0</v>
      </c>
      <c r="Z173" s="50">
        <v>0</v>
      </c>
      <c r="AA173" s="50">
        <v>0</v>
      </c>
      <c r="AB173" s="50">
        <v>0</v>
      </c>
      <c r="AC173" s="50">
        <v>0</v>
      </c>
      <c r="AD173" s="50">
        <v>0</v>
      </c>
      <c r="AE173" s="50">
        <v>0</v>
      </c>
      <c r="AF173" s="50">
        <v>0</v>
      </c>
      <c r="AG173" s="50">
        <v>0</v>
      </c>
      <c r="AH173" s="50">
        <v>0</v>
      </c>
      <c r="AI173" s="50">
        <v>0</v>
      </c>
      <c r="AJ173" s="50">
        <v>0</v>
      </c>
      <c r="AK173" s="50">
        <v>0</v>
      </c>
      <c r="AL173" s="50">
        <v>0</v>
      </c>
      <c r="AM173" s="50">
        <v>0</v>
      </c>
      <c r="AN173" s="50">
        <v>0</v>
      </c>
      <c r="AO173" s="50">
        <v>0</v>
      </c>
      <c r="AP173" s="50">
        <v>0</v>
      </c>
      <c r="AQ173" s="50">
        <v>0</v>
      </c>
      <c r="AR173" s="50">
        <v>0</v>
      </c>
      <c r="AS173" s="50">
        <v>0</v>
      </c>
      <c r="AT173" s="50">
        <v>0</v>
      </c>
      <c r="AU173" s="50">
        <v>0</v>
      </c>
      <c r="AV173" s="50">
        <v>0</v>
      </c>
      <c r="AW173" s="50">
        <v>0</v>
      </c>
      <c r="AX173" s="50">
        <v>0</v>
      </c>
    </row>
    <row r="174" spans="1:50" x14ac:dyDescent="0.25">
      <c r="A174" s="50">
        <v>173</v>
      </c>
      <c r="B174" s="50" t="s">
        <v>24</v>
      </c>
      <c r="C174" s="50" t="s">
        <v>266</v>
      </c>
      <c r="D174" s="50" t="s">
        <v>28</v>
      </c>
      <c r="E174" s="50" t="s">
        <v>373</v>
      </c>
      <c r="F174" s="50" t="s">
        <v>374</v>
      </c>
      <c r="G174" s="50">
        <v>16</v>
      </c>
      <c r="H174" s="50">
        <v>20</v>
      </c>
      <c r="I174" s="50">
        <v>8</v>
      </c>
      <c r="J174" s="50">
        <v>197</v>
      </c>
      <c r="K174" s="50">
        <v>263</v>
      </c>
      <c r="L174" s="50">
        <v>63</v>
      </c>
      <c r="M174" s="50">
        <v>0</v>
      </c>
      <c r="N174" s="50">
        <v>0</v>
      </c>
      <c r="O174" s="50">
        <v>0</v>
      </c>
      <c r="P174" s="50">
        <v>0</v>
      </c>
      <c r="Q174" s="50">
        <v>0</v>
      </c>
      <c r="R174" s="50">
        <v>0</v>
      </c>
      <c r="S174" s="50">
        <v>0</v>
      </c>
      <c r="T174" s="50">
        <v>0</v>
      </c>
      <c r="U174" s="50">
        <v>0</v>
      </c>
      <c r="V174" s="50">
        <v>0</v>
      </c>
      <c r="W174" s="50">
        <v>0</v>
      </c>
      <c r="X174" s="50">
        <v>0</v>
      </c>
      <c r="Y174" s="50">
        <v>0</v>
      </c>
      <c r="Z174" s="50">
        <v>0</v>
      </c>
      <c r="AA174" s="50">
        <v>0</v>
      </c>
      <c r="AB174" s="50">
        <v>0</v>
      </c>
      <c r="AC174" s="50">
        <v>0</v>
      </c>
      <c r="AD174" s="50">
        <v>0</v>
      </c>
      <c r="AE174" s="50">
        <v>0</v>
      </c>
      <c r="AF174" s="50">
        <v>0</v>
      </c>
      <c r="AG174" s="50">
        <v>0</v>
      </c>
      <c r="AH174" s="50">
        <v>0</v>
      </c>
      <c r="AI174" s="50">
        <v>0</v>
      </c>
      <c r="AJ174" s="50">
        <v>0</v>
      </c>
      <c r="AK174" s="50">
        <v>0</v>
      </c>
      <c r="AL174" s="50">
        <v>0</v>
      </c>
      <c r="AM174" s="50">
        <v>0</v>
      </c>
      <c r="AN174" s="50">
        <v>0</v>
      </c>
      <c r="AO174" s="50">
        <v>0</v>
      </c>
      <c r="AP174" s="50">
        <v>0</v>
      </c>
      <c r="AQ174" s="50">
        <v>0</v>
      </c>
      <c r="AR174" s="50">
        <v>0</v>
      </c>
      <c r="AS174" s="50">
        <v>0</v>
      </c>
      <c r="AT174" s="50">
        <v>0</v>
      </c>
      <c r="AU174" s="50">
        <v>0</v>
      </c>
      <c r="AV174" s="50">
        <v>0</v>
      </c>
      <c r="AW174" s="50">
        <v>0</v>
      </c>
      <c r="AX174" s="50">
        <v>0</v>
      </c>
    </row>
    <row r="175" spans="1:50" x14ac:dyDescent="0.25">
      <c r="A175" s="50">
        <v>174</v>
      </c>
      <c r="B175" s="50" t="s">
        <v>24</v>
      </c>
      <c r="C175" s="50" t="s">
        <v>266</v>
      </c>
      <c r="D175" s="50" t="s">
        <v>25</v>
      </c>
      <c r="E175" s="50" t="s">
        <v>375</v>
      </c>
      <c r="F175" s="50" t="s">
        <v>376</v>
      </c>
      <c r="G175" s="50">
        <v>50</v>
      </c>
      <c r="H175" s="50">
        <v>66</v>
      </c>
      <c r="I175" s="50">
        <v>14</v>
      </c>
      <c r="J175" s="50">
        <v>826</v>
      </c>
      <c r="K175" s="50">
        <v>1060</v>
      </c>
      <c r="L175" s="50">
        <v>201</v>
      </c>
      <c r="M175" s="50">
        <v>0</v>
      </c>
      <c r="N175" s="50">
        <v>0</v>
      </c>
      <c r="O175" s="50">
        <v>0</v>
      </c>
      <c r="P175" s="50">
        <v>0</v>
      </c>
      <c r="Q175" s="50">
        <v>0</v>
      </c>
      <c r="R175" s="50">
        <v>0</v>
      </c>
      <c r="S175" s="50">
        <v>0</v>
      </c>
      <c r="T175" s="50">
        <v>0</v>
      </c>
      <c r="U175" s="50">
        <v>0</v>
      </c>
      <c r="V175" s="50">
        <v>0</v>
      </c>
      <c r="W175" s="50">
        <v>0</v>
      </c>
      <c r="X175" s="50">
        <v>0</v>
      </c>
      <c r="Y175" s="50">
        <v>0</v>
      </c>
      <c r="Z175" s="50">
        <v>0</v>
      </c>
      <c r="AA175" s="50">
        <v>0</v>
      </c>
      <c r="AB175" s="50">
        <v>0</v>
      </c>
      <c r="AC175" s="50">
        <v>0</v>
      </c>
      <c r="AD175" s="50">
        <v>0</v>
      </c>
      <c r="AE175" s="50">
        <v>0</v>
      </c>
      <c r="AF175" s="50">
        <v>0</v>
      </c>
      <c r="AG175" s="50">
        <v>0</v>
      </c>
      <c r="AH175" s="50">
        <v>0</v>
      </c>
      <c r="AI175" s="50">
        <v>0</v>
      </c>
      <c r="AJ175" s="50">
        <v>0</v>
      </c>
      <c r="AK175" s="50">
        <v>16</v>
      </c>
      <c r="AL175" s="50">
        <v>13</v>
      </c>
      <c r="AM175" s="50">
        <v>0</v>
      </c>
      <c r="AN175" s="50">
        <v>0</v>
      </c>
      <c r="AO175" s="50">
        <v>0</v>
      </c>
      <c r="AP175" s="50">
        <v>0</v>
      </c>
      <c r="AQ175" s="50">
        <v>0</v>
      </c>
      <c r="AR175" s="50">
        <v>0</v>
      </c>
      <c r="AS175" s="50">
        <v>0</v>
      </c>
      <c r="AT175" s="50">
        <v>0</v>
      </c>
      <c r="AU175" s="50">
        <v>0</v>
      </c>
      <c r="AV175" s="50">
        <v>0</v>
      </c>
      <c r="AW175" s="50">
        <v>0</v>
      </c>
      <c r="AX175" s="50">
        <v>0</v>
      </c>
    </row>
    <row r="176" spans="1:50" x14ac:dyDescent="0.25">
      <c r="A176" s="50">
        <v>175</v>
      </c>
      <c r="B176" s="50" t="s">
        <v>24</v>
      </c>
      <c r="C176" s="50" t="s">
        <v>266</v>
      </c>
      <c r="D176" s="50" t="s">
        <v>28</v>
      </c>
      <c r="E176" s="50" t="s">
        <v>377</v>
      </c>
      <c r="F176" s="50" t="s">
        <v>378</v>
      </c>
      <c r="G176" s="50">
        <v>42</v>
      </c>
      <c r="H176" s="50">
        <v>52</v>
      </c>
      <c r="I176" s="50">
        <v>8</v>
      </c>
      <c r="J176" s="50">
        <v>881</v>
      </c>
      <c r="K176" s="50">
        <v>1069</v>
      </c>
      <c r="L176" s="50">
        <v>164</v>
      </c>
      <c r="M176" s="50">
        <v>0</v>
      </c>
      <c r="N176" s="50">
        <v>0</v>
      </c>
      <c r="O176" s="50">
        <v>0</v>
      </c>
      <c r="P176" s="50">
        <v>0</v>
      </c>
      <c r="Q176" s="50">
        <v>0</v>
      </c>
      <c r="R176" s="50">
        <v>0</v>
      </c>
      <c r="S176" s="50">
        <v>0</v>
      </c>
      <c r="T176" s="50">
        <v>0</v>
      </c>
      <c r="U176" s="50">
        <v>0</v>
      </c>
      <c r="V176" s="50">
        <v>0</v>
      </c>
      <c r="W176" s="50">
        <v>0</v>
      </c>
      <c r="X176" s="50">
        <v>0</v>
      </c>
      <c r="Y176" s="50">
        <v>0</v>
      </c>
      <c r="Z176" s="50">
        <v>0</v>
      </c>
      <c r="AA176" s="50">
        <v>0</v>
      </c>
      <c r="AB176" s="50">
        <v>0</v>
      </c>
      <c r="AC176" s="50">
        <v>0</v>
      </c>
      <c r="AD176" s="50">
        <v>0</v>
      </c>
      <c r="AE176" s="50">
        <v>0</v>
      </c>
      <c r="AF176" s="50">
        <v>0</v>
      </c>
      <c r="AG176" s="50">
        <v>0</v>
      </c>
      <c r="AH176" s="50">
        <v>0</v>
      </c>
      <c r="AI176" s="50">
        <v>0</v>
      </c>
      <c r="AJ176" s="50">
        <v>0</v>
      </c>
      <c r="AK176" s="50">
        <v>15</v>
      </c>
      <c r="AL176" s="50">
        <v>13</v>
      </c>
      <c r="AM176" s="50">
        <v>0</v>
      </c>
      <c r="AN176" s="50">
        <v>0</v>
      </c>
      <c r="AO176" s="50">
        <v>0</v>
      </c>
      <c r="AP176" s="50">
        <v>0</v>
      </c>
      <c r="AQ176" s="50">
        <v>0</v>
      </c>
      <c r="AR176" s="50">
        <v>0</v>
      </c>
      <c r="AS176" s="50">
        <v>0</v>
      </c>
      <c r="AT176" s="50">
        <v>0</v>
      </c>
      <c r="AU176" s="50">
        <v>0</v>
      </c>
      <c r="AV176" s="50">
        <v>0</v>
      </c>
      <c r="AW176" s="50">
        <v>0</v>
      </c>
      <c r="AX176" s="50">
        <v>0</v>
      </c>
    </row>
    <row r="177" spans="1:50" x14ac:dyDescent="0.25">
      <c r="A177" s="50">
        <v>176</v>
      </c>
      <c r="B177" s="50" t="s">
        <v>24</v>
      </c>
      <c r="C177" s="50" t="s">
        <v>266</v>
      </c>
      <c r="D177" s="50" t="s">
        <v>28</v>
      </c>
      <c r="E177" s="50" t="s">
        <v>379</v>
      </c>
      <c r="F177" s="50" t="s">
        <v>380</v>
      </c>
      <c r="G177" s="50">
        <v>17</v>
      </c>
      <c r="H177" s="50">
        <v>12</v>
      </c>
      <c r="I177" s="50">
        <v>4</v>
      </c>
      <c r="J177" s="50">
        <v>214</v>
      </c>
      <c r="K177" s="50">
        <v>227</v>
      </c>
      <c r="L177" s="50">
        <v>59</v>
      </c>
      <c r="M177" s="50">
        <v>0</v>
      </c>
      <c r="N177" s="50">
        <v>0</v>
      </c>
      <c r="O177" s="50">
        <v>0</v>
      </c>
      <c r="P177" s="50">
        <v>0</v>
      </c>
      <c r="Q177" s="50">
        <v>0</v>
      </c>
      <c r="R177" s="50">
        <v>0</v>
      </c>
      <c r="S177" s="50">
        <v>0</v>
      </c>
      <c r="T177" s="50">
        <v>0</v>
      </c>
      <c r="U177" s="50">
        <v>0</v>
      </c>
      <c r="V177" s="50">
        <v>0</v>
      </c>
      <c r="W177" s="50">
        <v>0</v>
      </c>
      <c r="X177" s="50">
        <v>0</v>
      </c>
      <c r="Y177" s="50">
        <v>0</v>
      </c>
      <c r="Z177" s="50">
        <v>0</v>
      </c>
      <c r="AA177" s="50">
        <v>0</v>
      </c>
      <c r="AB177" s="50">
        <v>0</v>
      </c>
      <c r="AC177" s="50">
        <v>0</v>
      </c>
      <c r="AD177" s="50">
        <v>0</v>
      </c>
      <c r="AE177" s="50">
        <v>0</v>
      </c>
      <c r="AF177" s="50">
        <v>0</v>
      </c>
      <c r="AG177" s="50">
        <v>0</v>
      </c>
      <c r="AH177" s="50">
        <v>0</v>
      </c>
      <c r="AI177" s="50">
        <v>0</v>
      </c>
      <c r="AJ177" s="50">
        <v>0</v>
      </c>
      <c r="AK177" s="50">
        <v>0</v>
      </c>
      <c r="AL177" s="50">
        <v>0</v>
      </c>
      <c r="AM177" s="50">
        <v>0</v>
      </c>
      <c r="AN177" s="50">
        <v>0</v>
      </c>
      <c r="AO177" s="50">
        <v>0</v>
      </c>
      <c r="AP177" s="50">
        <v>0</v>
      </c>
      <c r="AQ177" s="50">
        <v>0</v>
      </c>
      <c r="AR177" s="50">
        <v>0</v>
      </c>
      <c r="AS177" s="50">
        <v>0</v>
      </c>
      <c r="AT177" s="50">
        <v>0</v>
      </c>
      <c r="AU177" s="50">
        <v>0</v>
      </c>
      <c r="AV177" s="50">
        <v>0</v>
      </c>
      <c r="AW177" s="50">
        <v>0</v>
      </c>
      <c r="AX177" s="50">
        <v>0</v>
      </c>
    </row>
    <row r="178" spans="1:50" x14ac:dyDescent="0.25">
      <c r="A178" s="50">
        <v>177</v>
      </c>
      <c r="B178" s="50" t="s">
        <v>24</v>
      </c>
      <c r="C178" s="50" t="s">
        <v>266</v>
      </c>
      <c r="D178" s="50" t="s">
        <v>82</v>
      </c>
      <c r="E178" s="50" t="s">
        <v>381</v>
      </c>
      <c r="F178" s="50" t="s">
        <v>382</v>
      </c>
      <c r="G178" s="50">
        <v>73</v>
      </c>
      <c r="H178" s="50">
        <v>95</v>
      </c>
      <c r="I178" s="50">
        <v>22</v>
      </c>
      <c r="J178" s="50">
        <v>1856</v>
      </c>
      <c r="K178" s="50">
        <v>2374</v>
      </c>
      <c r="L178" s="50">
        <v>522</v>
      </c>
      <c r="M178" s="50">
        <v>0</v>
      </c>
      <c r="N178" s="50">
        <v>0</v>
      </c>
      <c r="O178" s="50">
        <v>0</v>
      </c>
      <c r="P178" s="50">
        <v>0</v>
      </c>
      <c r="Q178" s="50">
        <v>0</v>
      </c>
      <c r="R178" s="50">
        <v>0</v>
      </c>
      <c r="S178" s="50">
        <v>0</v>
      </c>
      <c r="T178" s="50">
        <v>0</v>
      </c>
      <c r="U178" s="50">
        <v>0</v>
      </c>
      <c r="V178" s="50">
        <v>0</v>
      </c>
      <c r="W178" s="50">
        <v>0</v>
      </c>
      <c r="X178" s="50">
        <v>0</v>
      </c>
      <c r="Y178" s="50">
        <v>0</v>
      </c>
      <c r="Z178" s="50">
        <v>0</v>
      </c>
      <c r="AA178" s="50">
        <v>0</v>
      </c>
      <c r="AB178" s="50">
        <v>0</v>
      </c>
      <c r="AC178" s="50">
        <v>0</v>
      </c>
      <c r="AD178" s="50">
        <v>0</v>
      </c>
      <c r="AE178" s="50">
        <v>0</v>
      </c>
      <c r="AF178" s="50">
        <v>0</v>
      </c>
      <c r="AG178" s="50">
        <v>0</v>
      </c>
      <c r="AH178" s="50">
        <v>0</v>
      </c>
      <c r="AI178" s="50">
        <v>0</v>
      </c>
      <c r="AJ178" s="50">
        <v>0</v>
      </c>
      <c r="AK178" s="50">
        <v>59</v>
      </c>
      <c r="AL178" s="50">
        <v>40</v>
      </c>
      <c r="AM178" s="50">
        <v>0</v>
      </c>
      <c r="AN178" s="50">
        <v>0</v>
      </c>
      <c r="AO178" s="50">
        <v>0</v>
      </c>
      <c r="AP178" s="50">
        <v>0</v>
      </c>
      <c r="AQ178" s="50">
        <v>0</v>
      </c>
      <c r="AR178" s="50">
        <v>0</v>
      </c>
      <c r="AS178" s="50">
        <v>0</v>
      </c>
      <c r="AT178" s="50">
        <v>0</v>
      </c>
      <c r="AU178" s="50">
        <v>30</v>
      </c>
      <c r="AV178" s="50">
        <v>2</v>
      </c>
      <c r="AW178" s="50">
        <v>0</v>
      </c>
      <c r="AX178" s="50">
        <v>0</v>
      </c>
    </row>
    <row r="179" spans="1:50" x14ac:dyDescent="0.25">
      <c r="A179" s="50">
        <v>178</v>
      </c>
      <c r="B179" s="50" t="s">
        <v>24</v>
      </c>
      <c r="C179" s="50" t="s">
        <v>266</v>
      </c>
      <c r="D179" s="50" t="s">
        <v>82</v>
      </c>
      <c r="E179" s="50" t="s">
        <v>383</v>
      </c>
      <c r="F179" s="50" t="s">
        <v>384</v>
      </c>
      <c r="G179" s="50">
        <v>60</v>
      </c>
      <c r="H179" s="50">
        <v>72</v>
      </c>
      <c r="I179" s="50">
        <v>19</v>
      </c>
      <c r="J179" s="50">
        <v>1626</v>
      </c>
      <c r="K179" s="50">
        <v>1993</v>
      </c>
      <c r="L179" s="50">
        <v>410</v>
      </c>
      <c r="M179" s="50">
        <v>3</v>
      </c>
      <c r="N179" s="50">
        <v>2</v>
      </c>
      <c r="O179" s="50">
        <v>0</v>
      </c>
      <c r="P179" s="50">
        <v>44</v>
      </c>
      <c r="Q179" s="50">
        <v>28</v>
      </c>
      <c r="R179" s="50">
        <v>0</v>
      </c>
      <c r="S179" s="50">
        <v>0</v>
      </c>
      <c r="T179" s="50">
        <v>0</v>
      </c>
      <c r="U179" s="50">
        <v>0</v>
      </c>
      <c r="V179" s="50">
        <v>0</v>
      </c>
      <c r="W179" s="50">
        <v>0</v>
      </c>
      <c r="X179" s="50">
        <v>0</v>
      </c>
      <c r="Y179" s="50">
        <v>0</v>
      </c>
      <c r="Z179" s="50">
        <v>0</v>
      </c>
      <c r="AA179" s="50">
        <v>0</v>
      </c>
      <c r="AB179" s="50">
        <v>0</v>
      </c>
      <c r="AC179" s="50">
        <v>0</v>
      </c>
      <c r="AD179" s="50">
        <v>0</v>
      </c>
      <c r="AE179" s="50">
        <v>0</v>
      </c>
      <c r="AF179" s="50">
        <v>0</v>
      </c>
      <c r="AG179" s="50">
        <v>0</v>
      </c>
      <c r="AH179" s="50">
        <v>0</v>
      </c>
      <c r="AI179" s="50">
        <v>0</v>
      </c>
      <c r="AJ179" s="50">
        <v>0</v>
      </c>
      <c r="AK179" s="50">
        <v>50</v>
      </c>
      <c r="AL179" s="50">
        <v>36</v>
      </c>
      <c r="AM179" s="50">
        <v>0</v>
      </c>
      <c r="AN179" s="50">
        <v>0</v>
      </c>
      <c r="AO179" s="50">
        <v>0</v>
      </c>
      <c r="AP179" s="50">
        <v>0</v>
      </c>
      <c r="AQ179" s="50">
        <v>0</v>
      </c>
      <c r="AR179" s="50">
        <v>0</v>
      </c>
      <c r="AS179" s="50">
        <v>0</v>
      </c>
      <c r="AT179" s="50">
        <v>0</v>
      </c>
      <c r="AU179" s="50">
        <v>0</v>
      </c>
      <c r="AV179" s="50">
        <v>0</v>
      </c>
      <c r="AW179" s="50">
        <v>0</v>
      </c>
      <c r="AX179" s="50">
        <v>0</v>
      </c>
    </row>
    <row r="180" spans="1:50" x14ac:dyDescent="0.25">
      <c r="A180" s="50">
        <v>179</v>
      </c>
      <c r="B180" s="50" t="s">
        <v>24</v>
      </c>
      <c r="C180" s="50" t="s">
        <v>266</v>
      </c>
      <c r="D180" s="50" t="s">
        <v>28</v>
      </c>
      <c r="E180" s="50" t="s">
        <v>385</v>
      </c>
      <c r="F180" s="50" t="s">
        <v>386</v>
      </c>
      <c r="G180" s="50">
        <v>12</v>
      </c>
      <c r="H180" s="50">
        <v>16</v>
      </c>
      <c r="I180" s="50">
        <v>2</v>
      </c>
      <c r="J180" s="50">
        <v>189</v>
      </c>
      <c r="K180" s="50">
        <v>259</v>
      </c>
      <c r="L180" s="50">
        <v>18</v>
      </c>
      <c r="M180" s="50">
        <v>0</v>
      </c>
      <c r="N180" s="50">
        <v>0</v>
      </c>
      <c r="O180" s="50">
        <v>0</v>
      </c>
      <c r="P180" s="50">
        <v>0</v>
      </c>
      <c r="Q180" s="50">
        <v>0</v>
      </c>
      <c r="R180" s="50">
        <v>0</v>
      </c>
      <c r="S180" s="50">
        <v>0</v>
      </c>
      <c r="T180" s="50">
        <v>0</v>
      </c>
      <c r="U180" s="50">
        <v>0</v>
      </c>
      <c r="V180" s="50">
        <v>0</v>
      </c>
      <c r="W180" s="50">
        <v>0</v>
      </c>
      <c r="X180" s="50">
        <v>0</v>
      </c>
      <c r="Y180" s="50">
        <v>0</v>
      </c>
      <c r="Z180" s="50">
        <v>0</v>
      </c>
      <c r="AA180" s="50">
        <v>0</v>
      </c>
      <c r="AB180" s="50">
        <v>0</v>
      </c>
      <c r="AC180" s="50">
        <v>0</v>
      </c>
      <c r="AD180" s="50">
        <v>0</v>
      </c>
      <c r="AE180" s="50">
        <v>0</v>
      </c>
      <c r="AF180" s="50">
        <v>0</v>
      </c>
      <c r="AG180" s="50">
        <v>0</v>
      </c>
      <c r="AH180" s="50">
        <v>0</v>
      </c>
      <c r="AI180" s="50">
        <v>0</v>
      </c>
      <c r="AJ180" s="50">
        <v>0</v>
      </c>
      <c r="AK180" s="50">
        <v>2</v>
      </c>
      <c r="AL180" s="50">
        <v>2</v>
      </c>
      <c r="AM180" s="50">
        <v>0</v>
      </c>
      <c r="AN180" s="50">
        <v>0</v>
      </c>
      <c r="AO180" s="50">
        <v>0</v>
      </c>
      <c r="AP180" s="50">
        <v>0</v>
      </c>
      <c r="AQ180" s="50">
        <v>0</v>
      </c>
      <c r="AR180" s="50">
        <v>0</v>
      </c>
      <c r="AS180" s="50">
        <v>0</v>
      </c>
      <c r="AT180" s="50">
        <v>0</v>
      </c>
      <c r="AU180" s="50">
        <v>0</v>
      </c>
      <c r="AV180" s="50">
        <v>0</v>
      </c>
      <c r="AW180" s="50">
        <v>0</v>
      </c>
      <c r="AX180" s="50">
        <v>0</v>
      </c>
    </row>
    <row r="181" spans="1:50" x14ac:dyDescent="0.25">
      <c r="A181" s="50">
        <v>180</v>
      </c>
      <c r="B181" s="50" t="s">
        <v>24</v>
      </c>
      <c r="C181" s="50" t="s">
        <v>266</v>
      </c>
      <c r="D181" s="50" t="s">
        <v>28</v>
      </c>
      <c r="E181" s="50" t="s">
        <v>387</v>
      </c>
      <c r="F181" s="50" t="s">
        <v>388</v>
      </c>
      <c r="G181" s="50">
        <v>15</v>
      </c>
      <c r="H181" s="50">
        <v>19</v>
      </c>
      <c r="I181" s="50">
        <v>6</v>
      </c>
      <c r="J181" s="50">
        <v>140</v>
      </c>
      <c r="K181" s="50">
        <v>193</v>
      </c>
      <c r="L181" s="50">
        <v>35</v>
      </c>
      <c r="M181" s="50">
        <v>0</v>
      </c>
      <c r="N181" s="50">
        <v>0</v>
      </c>
      <c r="O181" s="50">
        <v>0</v>
      </c>
      <c r="P181" s="50">
        <v>0</v>
      </c>
      <c r="Q181" s="50">
        <v>0</v>
      </c>
      <c r="R181" s="50">
        <v>0</v>
      </c>
      <c r="S181" s="50">
        <v>0</v>
      </c>
      <c r="T181" s="50">
        <v>0</v>
      </c>
      <c r="U181" s="50">
        <v>0</v>
      </c>
      <c r="V181" s="50">
        <v>0</v>
      </c>
      <c r="W181" s="50">
        <v>0</v>
      </c>
      <c r="X181" s="50">
        <v>0</v>
      </c>
      <c r="Y181" s="50">
        <v>0</v>
      </c>
      <c r="Z181" s="50">
        <v>0</v>
      </c>
      <c r="AA181" s="50">
        <v>0</v>
      </c>
      <c r="AB181" s="50">
        <v>0</v>
      </c>
      <c r="AC181" s="50">
        <v>0</v>
      </c>
      <c r="AD181" s="50">
        <v>0</v>
      </c>
      <c r="AE181" s="50">
        <v>0</v>
      </c>
      <c r="AF181" s="50">
        <v>0</v>
      </c>
      <c r="AG181" s="50">
        <v>0</v>
      </c>
      <c r="AH181" s="50">
        <v>0</v>
      </c>
      <c r="AI181" s="50">
        <v>0</v>
      </c>
      <c r="AJ181" s="50">
        <v>0</v>
      </c>
      <c r="AK181" s="50">
        <v>12</v>
      </c>
      <c r="AL181" s="50">
        <v>7</v>
      </c>
      <c r="AM181" s="50">
        <v>0</v>
      </c>
      <c r="AN181" s="50">
        <v>0</v>
      </c>
      <c r="AO181" s="50">
        <v>0</v>
      </c>
      <c r="AP181" s="50">
        <v>0</v>
      </c>
      <c r="AQ181" s="50">
        <v>0</v>
      </c>
      <c r="AR181" s="50">
        <v>0</v>
      </c>
      <c r="AS181" s="50">
        <v>0</v>
      </c>
      <c r="AT181" s="50">
        <v>0</v>
      </c>
      <c r="AU181" s="50">
        <v>0</v>
      </c>
      <c r="AV181" s="50">
        <v>0</v>
      </c>
      <c r="AW181" s="50">
        <v>0</v>
      </c>
      <c r="AX181" s="50">
        <v>0</v>
      </c>
    </row>
    <row r="182" spans="1:50" x14ac:dyDescent="0.25">
      <c r="A182" s="50">
        <v>181</v>
      </c>
      <c r="B182" s="50" t="s">
        <v>24</v>
      </c>
      <c r="C182" s="50" t="s">
        <v>266</v>
      </c>
      <c r="D182" s="50" t="s">
        <v>33</v>
      </c>
      <c r="E182" s="50" t="s">
        <v>389</v>
      </c>
      <c r="F182" s="50" t="s">
        <v>390</v>
      </c>
      <c r="G182" s="50">
        <v>68</v>
      </c>
      <c r="H182" s="50">
        <v>84</v>
      </c>
      <c r="I182" s="50">
        <v>30</v>
      </c>
      <c r="J182" s="50">
        <v>926</v>
      </c>
      <c r="K182" s="50">
        <v>1138</v>
      </c>
      <c r="L182" s="50">
        <v>275</v>
      </c>
      <c r="M182" s="50">
        <v>0</v>
      </c>
      <c r="N182" s="50">
        <v>0</v>
      </c>
      <c r="O182" s="50">
        <v>0</v>
      </c>
      <c r="P182" s="50">
        <v>0</v>
      </c>
      <c r="Q182" s="50">
        <v>0</v>
      </c>
      <c r="R182" s="50">
        <v>0</v>
      </c>
      <c r="S182" s="50">
        <v>0</v>
      </c>
      <c r="T182" s="50">
        <v>0</v>
      </c>
      <c r="U182" s="50">
        <v>0</v>
      </c>
      <c r="V182" s="50">
        <v>0</v>
      </c>
      <c r="W182" s="50">
        <v>0</v>
      </c>
      <c r="X182" s="50">
        <v>0</v>
      </c>
      <c r="Y182" s="50">
        <v>0</v>
      </c>
      <c r="Z182" s="50">
        <v>0</v>
      </c>
      <c r="AA182" s="50">
        <v>0</v>
      </c>
      <c r="AB182" s="50">
        <v>0</v>
      </c>
      <c r="AC182" s="50">
        <v>0</v>
      </c>
      <c r="AD182" s="50">
        <v>0</v>
      </c>
      <c r="AE182" s="50">
        <v>0</v>
      </c>
      <c r="AF182" s="50">
        <v>0</v>
      </c>
      <c r="AG182" s="50">
        <v>0</v>
      </c>
      <c r="AH182" s="50">
        <v>0</v>
      </c>
      <c r="AI182" s="50">
        <v>0</v>
      </c>
      <c r="AJ182" s="50">
        <v>0</v>
      </c>
      <c r="AK182" s="50">
        <v>13</v>
      </c>
      <c r="AL182" s="50">
        <v>11</v>
      </c>
      <c r="AM182" s="50">
        <v>0</v>
      </c>
      <c r="AN182" s="50">
        <v>0</v>
      </c>
      <c r="AO182" s="50">
        <v>0</v>
      </c>
      <c r="AP182" s="50">
        <v>0</v>
      </c>
      <c r="AQ182" s="50">
        <v>0</v>
      </c>
      <c r="AR182" s="50">
        <v>0</v>
      </c>
      <c r="AS182" s="50">
        <v>0</v>
      </c>
      <c r="AT182" s="50">
        <v>0</v>
      </c>
      <c r="AU182" s="50">
        <v>0</v>
      </c>
      <c r="AV182" s="50">
        <v>0</v>
      </c>
      <c r="AW182" s="50">
        <v>0</v>
      </c>
      <c r="AX182" s="50">
        <v>0</v>
      </c>
    </row>
    <row r="183" spans="1:50" x14ac:dyDescent="0.25">
      <c r="A183" s="50">
        <v>182</v>
      </c>
      <c r="B183" s="50" t="s">
        <v>24</v>
      </c>
      <c r="C183" s="50" t="s">
        <v>266</v>
      </c>
      <c r="D183" s="50" t="s">
        <v>33</v>
      </c>
      <c r="E183" s="50" t="s">
        <v>391</v>
      </c>
      <c r="F183" s="50" t="s">
        <v>392</v>
      </c>
      <c r="G183" s="50">
        <v>17</v>
      </c>
      <c r="H183" s="50">
        <v>21</v>
      </c>
      <c r="I183" s="50">
        <v>6</v>
      </c>
      <c r="J183" s="50">
        <v>437</v>
      </c>
      <c r="K183" s="50">
        <v>514</v>
      </c>
      <c r="L183" s="50">
        <v>93</v>
      </c>
      <c r="M183" s="50">
        <v>0</v>
      </c>
      <c r="N183" s="50">
        <v>0</v>
      </c>
      <c r="O183" s="50">
        <v>0</v>
      </c>
      <c r="P183" s="50">
        <v>0</v>
      </c>
      <c r="Q183" s="50">
        <v>0</v>
      </c>
      <c r="R183" s="50">
        <v>0</v>
      </c>
      <c r="S183" s="50">
        <v>0</v>
      </c>
      <c r="T183" s="50">
        <v>0</v>
      </c>
      <c r="U183" s="50">
        <v>0</v>
      </c>
      <c r="V183" s="50">
        <v>0</v>
      </c>
      <c r="W183" s="50">
        <v>0</v>
      </c>
      <c r="X183" s="50">
        <v>0</v>
      </c>
      <c r="Y183" s="50">
        <v>0</v>
      </c>
      <c r="Z183" s="50">
        <v>0</v>
      </c>
      <c r="AA183" s="50">
        <v>0</v>
      </c>
      <c r="AB183" s="50">
        <v>0</v>
      </c>
      <c r="AC183" s="50">
        <v>0</v>
      </c>
      <c r="AD183" s="50">
        <v>0</v>
      </c>
      <c r="AE183" s="50">
        <v>0</v>
      </c>
      <c r="AF183" s="50">
        <v>0</v>
      </c>
      <c r="AG183" s="50">
        <v>0</v>
      </c>
      <c r="AH183" s="50">
        <v>0</v>
      </c>
      <c r="AI183" s="50">
        <v>0</v>
      </c>
      <c r="AJ183" s="50">
        <v>0</v>
      </c>
      <c r="AK183" s="50">
        <v>13</v>
      </c>
      <c r="AL183" s="50">
        <v>13</v>
      </c>
      <c r="AM183" s="50">
        <v>0</v>
      </c>
      <c r="AN183" s="50">
        <v>0</v>
      </c>
      <c r="AO183" s="50">
        <v>0</v>
      </c>
      <c r="AP183" s="50">
        <v>0</v>
      </c>
      <c r="AQ183" s="50">
        <v>0</v>
      </c>
      <c r="AR183" s="50">
        <v>0</v>
      </c>
      <c r="AS183" s="50">
        <v>0</v>
      </c>
      <c r="AT183" s="50">
        <v>0</v>
      </c>
      <c r="AU183" s="50">
        <v>0</v>
      </c>
      <c r="AV183" s="50">
        <v>0</v>
      </c>
      <c r="AW183" s="50">
        <v>0</v>
      </c>
      <c r="AX183" s="50">
        <v>0</v>
      </c>
    </row>
    <row r="184" spans="1:50" x14ac:dyDescent="0.25">
      <c r="A184" s="50">
        <v>183</v>
      </c>
      <c r="B184" s="50" t="s">
        <v>24</v>
      </c>
      <c r="C184" s="50" t="s">
        <v>266</v>
      </c>
      <c r="D184" s="50" t="s">
        <v>28</v>
      </c>
      <c r="E184" s="50" t="s">
        <v>393</v>
      </c>
      <c r="F184" s="50" t="s">
        <v>394</v>
      </c>
      <c r="G184" s="50">
        <v>13</v>
      </c>
      <c r="H184" s="50">
        <v>19</v>
      </c>
      <c r="I184" s="50">
        <v>7</v>
      </c>
      <c r="J184" s="50">
        <v>146</v>
      </c>
      <c r="K184" s="50">
        <v>192</v>
      </c>
      <c r="L184" s="50">
        <v>50</v>
      </c>
      <c r="M184" s="50">
        <v>0</v>
      </c>
      <c r="N184" s="50">
        <v>0</v>
      </c>
      <c r="O184" s="50">
        <v>0</v>
      </c>
      <c r="P184" s="50">
        <v>0</v>
      </c>
      <c r="Q184" s="50">
        <v>0</v>
      </c>
      <c r="R184" s="50">
        <v>0</v>
      </c>
      <c r="S184" s="50">
        <v>0</v>
      </c>
      <c r="T184" s="50">
        <v>0</v>
      </c>
      <c r="U184" s="50">
        <v>0</v>
      </c>
      <c r="V184" s="50">
        <v>0</v>
      </c>
      <c r="W184" s="50">
        <v>0</v>
      </c>
      <c r="X184" s="50">
        <v>0</v>
      </c>
      <c r="Y184" s="50">
        <v>0</v>
      </c>
      <c r="Z184" s="50">
        <v>0</v>
      </c>
      <c r="AA184" s="50">
        <v>0</v>
      </c>
      <c r="AB184" s="50">
        <v>0</v>
      </c>
      <c r="AC184" s="50">
        <v>0</v>
      </c>
      <c r="AD184" s="50">
        <v>0</v>
      </c>
      <c r="AE184" s="50">
        <v>0</v>
      </c>
      <c r="AF184" s="50">
        <v>0</v>
      </c>
      <c r="AG184" s="50">
        <v>0</v>
      </c>
      <c r="AH184" s="50">
        <v>0</v>
      </c>
      <c r="AI184" s="50">
        <v>0</v>
      </c>
      <c r="AJ184" s="50">
        <v>0</v>
      </c>
      <c r="AK184" s="50">
        <v>0</v>
      </c>
      <c r="AL184" s="50">
        <v>0</v>
      </c>
      <c r="AM184" s="50">
        <v>0</v>
      </c>
      <c r="AN184" s="50">
        <v>0</v>
      </c>
      <c r="AO184" s="50">
        <v>0</v>
      </c>
      <c r="AP184" s="50">
        <v>0</v>
      </c>
      <c r="AQ184" s="50">
        <v>0</v>
      </c>
      <c r="AR184" s="50">
        <v>0</v>
      </c>
      <c r="AS184" s="50">
        <v>0</v>
      </c>
      <c r="AT184" s="50">
        <v>0</v>
      </c>
      <c r="AU184" s="50">
        <v>0</v>
      </c>
      <c r="AV184" s="50">
        <v>0</v>
      </c>
      <c r="AW184" s="50">
        <v>0</v>
      </c>
      <c r="AX184" s="50">
        <v>0</v>
      </c>
    </row>
    <row r="185" spans="1:50" x14ac:dyDescent="0.25">
      <c r="A185" s="50">
        <v>184</v>
      </c>
      <c r="B185" s="50" t="s">
        <v>24</v>
      </c>
      <c r="C185" s="50" t="s">
        <v>266</v>
      </c>
      <c r="D185" s="50" t="s">
        <v>25</v>
      </c>
      <c r="E185" s="50" t="s">
        <v>395</v>
      </c>
      <c r="F185" s="50" t="s">
        <v>396</v>
      </c>
      <c r="G185" s="50">
        <v>44</v>
      </c>
      <c r="H185" s="50">
        <v>55</v>
      </c>
      <c r="I185" s="50">
        <v>13</v>
      </c>
      <c r="J185" s="50">
        <v>1160</v>
      </c>
      <c r="K185" s="50">
        <v>1317</v>
      </c>
      <c r="L185" s="50">
        <v>223</v>
      </c>
      <c r="M185" s="50">
        <v>0</v>
      </c>
      <c r="N185" s="50">
        <v>0</v>
      </c>
      <c r="O185" s="50">
        <v>0</v>
      </c>
      <c r="P185" s="50">
        <v>0</v>
      </c>
      <c r="Q185" s="50">
        <v>0</v>
      </c>
      <c r="R185" s="50">
        <v>0</v>
      </c>
      <c r="S185" s="50">
        <v>0</v>
      </c>
      <c r="T185" s="50">
        <v>0</v>
      </c>
      <c r="U185" s="50">
        <v>0</v>
      </c>
      <c r="V185" s="50">
        <v>0</v>
      </c>
      <c r="W185" s="50">
        <v>0</v>
      </c>
      <c r="X185" s="50">
        <v>0</v>
      </c>
      <c r="Y185" s="50">
        <v>0</v>
      </c>
      <c r="Z185" s="50">
        <v>0</v>
      </c>
      <c r="AA185" s="50">
        <v>0</v>
      </c>
      <c r="AB185" s="50">
        <v>0</v>
      </c>
      <c r="AC185" s="50">
        <v>0</v>
      </c>
      <c r="AD185" s="50">
        <v>0</v>
      </c>
      <c r="AE185" s="50">
        <v>0</v>
      </c>
      <c r="AF185" s="50">
        <v>0</v>
      </c>
      <c r="AG185" s="50">
        <v>0</v>
      </c>
      <c r="AH185" s="50">
        <v>0</v>
      </c>
      <c r="AI185" s="50">
        <v>0</v>
      </c>
      <c r="AJ185" s="50">
        <v>0</v>
      </c>
      <c r="AK185" s="50">
        <v>12</v>
      </c>
      <c r="AL185" s="50">
        <v>9</v>
      </c>
      <c r="AM185" s="50">
        <v>0</v>
      </c>
      <c r="AN185" s="50">
        <v>0</v>
      </c>
      <c r="AO185" s="50">
        <v>0</v>
      </c>
      <c r="AP185" s="50">
        <v>0</v>
      </c>
      <c r="AQ185" s="50">
        <v>0</v>
      </c>
      <c r="AR185" s="50">
        <v>0</v>
      </c>
      <c r="AS185" s="50">
        <v>0</v>
      </c>
      <c r="AT185" s="50">
        <v>0</v>
      </c>
      <c r="AU185" s="50">
        <v>0</v>
      </c>
      <c r="AV185" s="50">
        <v>0</v>
      </c>
      <c r="AW185" s="50">
        <v>0</v>
      </c>
      <c r="AX185" s="50">
        <v>0</v>
      </c>
    </row>
    <row r="186" spans="1:50" x14ac:dyDescent="0.25">
      <c r="A186" s="50">
        <v>185</v>
      </c>
      <c r="B186" s="50" t="s">
        <v>24</v>
      </c>
      <c r="C186" s="50" t="s">
        <v>266</v>
      </c>
      <c r="D186" s="50" t="s">
        <v>33</v>
      </c>
      <c r="E186" s="50" t="s">
        <v>397</v>
      </c>
      <c r="F186" s="50" t="s">
        <v>398</v>
      </c>
      <c r="G186" s="50">
        <v>15</v>
      </c>
      <c r="H186" s="50">
        <v>21</v>
      </c>
      <c r="I186" s="50">
        <v>4</v>
      </c>
      <c r="J186" s="50">
        <v>339</v>
      </c>
      <c r="K186" s="50">
        <v>409</v>
      </c>
      <c r="L186" s="50">
        <v>99</v>
      </c>
      <c r="M186" s="50">
        <v>0</v>
      </c>
      <c r="N186" s="50">
        <v>0</v>
      </c>
      <c r="O186" s="50">
        <v>0</v>
      </c>
      <c r="P186" s="50">
        <v>0</v>
      </c>
      <c r="Q186" s="50">
        <v>0</v>
      </c>
      <c r="R186" s="50">
        <v>0</v>
      </c>
      <c r="S186" s="50">
        <v>0</v>
      </c>
      <c r="T186" s="50">
        <v>0</v>
      </c>
      <c r="U186" s="50">
        <v>0</v>
      </c>
      <c r="V186" s="50">
        <v>0</v>
      </c>
      <c r="W186" s="50">
        <v>0</v>
      </c>
      <c r="X186" s="50">
        <v>0</v>
      </c>
      <c r="Y186" s="50">
        <v>0</v>
      </c>
      <c r="Z186" s="50">
        <v>0</v>
      </c>
      <c r="AA186" s="50">
        <v>0</v>
      </c>
      <c r="AB186" s="50">
        <v>0</v>
      </c>
      <c r="AC186" s="50">
        <v>0</v>
      </c>
      <c r="AD186" s="50">
        <v>0</v>
      </c>
      <c r="AE186" s="50">
        <v>0</v>
      </c>
      <c r="AF186" s="50">
        <v>0</v>
      </c>
      <c r="AG186" s="50">
        <v>0</v>
      </c>
      <c r="AH186" s="50">
        <v>0</v>
      </c>
      <c r="AI186" s="50">
        <v>0</v>
      </c>
      <c r="AJ186" s="50">
        <v>0</v>
      </c>
      <c r="AK186" s="50">
        <v>2</v>
      </c>
      <c r="AL186" s="50">
        <v>2</v>
      </c>
      <c r="AM186" s="50">
        <v>0</v>
      </c>
      <c r="AN186" s="50">
        <v>0</v>
      </c>
      <c r="AO186" s="50">
        <v>0</v>
      </c>
      <c r="AP186" s="50">
        <v>0</v>
      </c>
      <c r="AQ186" s="50">
        <v>0</v>
      </c>
      <c r="AR186" s="50">
        <v>0</v>
      </c>
      <c r="AS186" s="50">
        <v>0</v>
      </c>
      <c r="AT186" s="50">
        <v>0</v>
      </c>
      <c r="AU186" s="50">
        <v>0</v>
      </c>
      <c r="AV186" s="50">
        <v>0</v>
      </c>
      <c r="AW186" s="50">
        <v>0</v>
      </c>
      <c r="AX186" s="50">
        <v>0</v>
      </c>
    </row>
    <row r="187" spans="1:50" x14ac:dyDescent="0.25">
      <c r="A187" s="50">
        <v>186</v>
      </c>
      <c r="B187" s="50" t="s">
        <v>24</v>
      </c>
      <c r="C187" s="50" t="s">
        <v>266</v>
      </c>
      <c r="D187" s="50" t="s">
        <v>82</v>
      </c>
      <c r="E187" s="50" t="s">
        <v>399</v>
      </c>
      <c r="F187" s="50" t="s">
        <v>400</v>
      </c>
      <c r="G187" s="50">
        <v>369</v>
      </c>
      <c r="H187" s="50">
        <v>450</v>
      </c>
      <c r="I187" s="50">
        <v>77</v>
      </c>
      <c r="J187" s="50">
        <v>10378</v>
      </c>
      <c r="K187" s="50">
        <v>12651</v>
      </c>
      <c r="L187" s="50">
        <v>2287</v>
      </c>
      <c r="M187" s="50">
        <v>13</v>
      </c>
      <c r="N187" s="50">
        <v>15</v>
      </c>
      <c r="O187" s="50">
        <v>0</v>
      </c>
      <c r="P187" s="50">
        <v>146</v>
      </c>
      <c r="Q187" s="50">
        <v>172</v>
      </c>
      <c r="R187" s="50">
        <v>0</v>
      </c>
      <c r="S187" s="50">
        <v>0</v>
      </c>
      <c r="T187" s="50">
        <v>0</v>
      </c>
      <c r="U187" s="50">
        <v>0</v>
      </c>
      <c r="V187" s="50">
        <v>0</v>
      </c>
      <c r="W187" s="50">
        <v>0</v>
      </c>
      <c r="X187" s="50">
        <v>0</v>
      </c>
      <c r="Y187" s="50">
        <v>0</v>
      </c>
      <c r="Z187" s="50">
        <v>0</v>
      </c>
      <c r="AA187" s="50">
        <v>0</v>
      </c>
      <c r="AB187" s="50">
        <v>0</v>
      </c>
      <c r="AC187" s="50">
        <v>0</v>
      </c>
      <c r="AD187" s="50">
        <v>0</v>
      </c>
      <c r="AE187" s="50">
        <v>0</v>
      </c>
      <c r="AF187" s="50">
        <v>0</v>
      </c>
      <c r="AG187" s="50">
        <v>0</v>
      </c>
      <c r="AH187" s="50">
        <v>0</v>
      </c>
      <c r="AI187" s="50">
        <v>0</v>
      </c>
      <c r="AJ187" s="50">
        <v>0</v>
      </c>
      <c r="AK187" s="50">
        <v>220</v>
      </c>
      <c r="AL187" s="50">
        <v>134</v>
      </c>
      <c r="AM187" s="50">
        <v>0</v>
      </c>
      <c r="AN187" s="50">
        <v>0</v>
      </c>
      <c r="AO187" s="50">
        <v>0</v>
      </c>
      <c r="AP187" s="50">
        <v>0</v>
      </c>
      <c r="AQ187" s="50">
        <v>0</v>
      </c>
      <c r="AR187" s="50">
        <v>0</v>
      </c>
      <c r="AS187" s="50">
        <v>0</v>
      </c>
      <c r="AT187" s="50">
        <v>0</v>
      </c>
      <c r="AU187" s="50">
        <v>158</v>
      </c>
      <c r="AV187" s="50">
        <v>9</v>
      </c>
      <c r="AW187" s="50">
        <v>0</v>
      </c>
      <c r="AX187" s="50">
        <v>0</v>
      </c>
    </row>
    <row r="188" spans="1:50" x14ac:dyDescent="0.25">
      <c r="A188" s="50">
        <v>187</v>
      </c>
      <c r="B188" s="50" t="s">
        <v>24</v>
      </c>
      <c r="C188" s="50" t="s">
        <v>266</v>
      </c>
      <c r="D188" s="50" t="s">
        <v>28</v>
      </c>
      <c r="E188" s="50" t="s">
        <v>401</v>
      </c>
      <c r="F188" s="50" t="s">
        <v>402</v>
      </c>
      <c r="G188" s="50">
        <v>12</v>
      </c>
      <c r="H188" s="50">
        <v>13</v>
      </c>
      <c r="I188" s="50">
        <v>6</v>
      </c>
      <c r="J188" s="50">
        <v>135</v>
      </c>
      <c r="K188" s="50">
        <v>143</v>
      </c>
      <c r="L188" s="50">
        <v>50</v>
      </c>
      <c r="M188" s="50">
        <v>0</v>
      </c>
      <c r="N188" s="50">
        <v>0</v>
      </c>
      <c r="O188" s="50">
        <v>0</v>
      </c>
      <c r="P188" s="50">
        <v>0</v>
      </c>
      <c r="Q188" s="50">
        <v>0</v>
      </c>
      <c r="R188" s="50">
        <v>0</v>
      </c>
      <c r="S188" s="50">
        <v>0</v>
      </c>
      <c r="T188" s="50">
        <v>0</v>
      </c>
      <c r="U188" s="50">
        <v>0</v>
      </c>
      <c r="V188" s="50">
        <v>0</v>
      </c>
      <c r="W188" s="50">
        <v>0</v>
      </c>
      <c r="X188" s="50">
        <v>0</v>
      </c>
      <c r="Y188" s="50">
        <v>0</v>
      </c>
      <c r="Z188" s="50">
        <v>0</v>
      </c>
      <c r="AA188" s="50">
        <v>0</v>
      </c>
      <c r="AB188" s="50">
        <v>0</v>
      </c>
      <c r="AC188" s="50">
        <v>0</v>
      </c>
      <c r="AD188" s="50">
        <v>0</v>
      </c>
      <c r="AE188" s="50">
        <v>0</v>
      </c>
      <c r="AF188" s="50">
        <v>0</v>
      </c>
      <c r="AG188" s="50">
        <v>0</v>
      </c>
      <c r="AH188" s="50">
        <v>0</v>
      </c>
      <c r="AI188" s="50">
        <v>0</v>
      </c>
      <c r="AJ188" s="50">
        <v>0</v>
      </c>
      <c r="AK188" s="50">
        <v>6</v>
      </c>
      <c r="AL188" s="50">
        <v>4</v>
      </c>
      <c r="AM188" s="50">
        <v>0</v>
      </c>
      <c r="AN188" s="50">
        <v>0</v>
      </c>
      <c r="AO188" s="50">
        <v>0</v>
      </c>
      <c r="AP188" s="50">
        <v>0</v>
      </c>
      <c r="AQ188" s="50">
        <v>0</v>
      </c>
      <c r="AR188" s="50">
        <v>0</v>
      </c>
      <c r="AS188" s="50">
        <v>0</v>
      </c>
      <c r="AT188" s="50">
        <v>0</v>
      </c>
      <c r="AU188" s="50">
        <v>0</v>
      </c>
      <c r="AV188" s="50">
        <v>0</v>
      </c>
      <c r="AW188" s="50">
        <v>0</v>
      </c>
      <c r="AX188" s="50">
        <v>0</v>
      </c>
    </row>
    <row r="189" spans="1:50" x14ac:dyDescent="0.25">
      <c r="A189" s="50">
        <v>188</v>
      </c>
      <c r="B189" s="50" t="s">
        <v>24</v>
      </c>
      <c r="C189" s="50" t="s">
        <v>266</v>
      </c>
      <c r="D189" s="50" t="s">
        <v>25</v>
      </c>
      <c r="E189" s="50" t="s">
        <v>403</v>
      </c>
      <c r="F189" s="50" t="s">
        <v>404</v>
      </c>
      <c r="G189" s="50">
        <v>28</v>
      </c>
      <c r="H189" s="50">
        <v>34</v>
      </c>
      <c r="I189" s="50">
        <v>8</v>
      </c>
      <c r="J189" s="50">
        <v>652</v>
      </c>
      <c r="K189" s="50">
        <v>766</v>
      </c>
      <c r="L189" s="50">
        <v>132</v>
      </c>
      <c r="M189" s="50">
        <v>0</v>
      </c>
      <c r="N189" s="50">
        <v>0</v>
      </c>
      <c r="O189" s="50">
        <v>0</v>
      </c>
      <c r="P189" s="50">
        <v>0</v>
      </c>
      <c r="Q189" s="50">
        <v>0</v>
      </c>
      <c r="R189" s="50">
        <v>0</v>
      </c>
      <c r="S189" s="50">
        <v>0</v>
      </c>
      <c r="T189" s="50">
        <v>0</v>
      </c>
      <c r="U189" s="50">
        <v>0</v>
      </c>
      <c r="V189" s="50">
        <v>0</v>
      </c>
      <c r="W189" s="50">
        <v>0</v>
      </c>
      <c r="X189" s="50">
        <v>0</v>
      </c>
      <c r="Y189" s="50">
        <v>0</v>
      </c>
      <c r="Z189" s="50">
        <v>0</v>
      </c>
      <c r="AA189" s="50">
        <v>0</v>
      </c>
      <c r="AB189" s="50">
        <v>0</v>
      </c>
      <c r="AC189" s="50">
        <v>0</v>
      </c>
      <c r="AD189" s="50">
        <v>0</v>
      </c>
      <c r="AE189" s="50">
        <v>0</v>
      </c>
      <c r="AF189" s="50">
        <v>0</v>
      </c>
      <c r="AG189" s="50">
        <v>0</v>
      </c>
      <c r="AH189" s="50">
        <v>0</v>
      </c>
      <c r="AI189" s="50">
        <v>0</v>
      </c>
      <c r="AJ189" s="50">
        <v>0</v>
      </c>
      <c r="AK189" s="50">
        <v>8</v>
      </c>
      <c r="AL189" s="50">
        <v>8</v>
      </c>
      <c r="AM189" s="50">
        <v>0</v>
      </c>
      <c r="AN189" s="50">
        <v>0</v>
      </c>
      <c r="AO189" s="50">
        <v>0</v>
      </c>
      <c r="AP189" s="50">
        <v>0</v>
      </c>
      <c r="AQ189" s="50">
        <v>0</v>
      </c>
      <c r="AR189" s="50">
        <v>0</v>
      </c>
      <c r="AS189" s="50">
        <v>0</v>
      </c>
      <c r="AT189" s="50">
        <v>0</v>
      </c>
      <c r="AU189" s="50">
        <v>0</v>
      </c>
      <c r="AV189" s="50">
        <v>0</v>
      </c>
      <c r="AW189" s="50">
        <v>0</v>
      </c>
      <c r="AX189" s="50">
        <v>0</v>
      </c>
    </row>
    <row r="190" spans="1:50" x14ac:dyDescent="0.25">
      <c r="A190" s="50">
        <v>189</v>
      </c>
      <c r="B190" s="50" t="s">
        <v>24</v>
      </c>
      <c r="C190" s="50" t="s">
        <v>266</v>
      </c>
      <c r="D190" s="50" t="s">
        <v>82</v>
      </c>
      <c r="E190" s="50" t="s">
        <v>405</v>
      </c>
      <c r="F190" s="50" t="s">
        <v>406</v>
      </c>
      <c r="G190" s="50">
        <v>33</v>
      </c>
      <c r="H190" s="50">
        <v>41</v>
      </c>
      <c r="I190" s="50">
        <v>13</v>
      </c>
      <c r="J190" s="50">
        <v>905</v>
      </c>
      <c r="K190" s="50">
        <v>1106</v>
      </c>
      <c r="L190" s="50">
        <v>287</v>
      </c>
      <c r="M190" s="50">
        <v>0</v>
      </c>
      <c r="N190" s="50">
        <v>0</v>
      </c>
      <c r="O190" s="50">
        <v>0</v>
      </c>
      <c r="P190" s="50">
        <v>0</v>
      </c>
      <c r="Q190" s="50">
        <v>0</v>
      </c>
      <c r="R190" s="50">
        <v>0</v>
      </c>
      <c r="S190" s="50">
        <v>0</v>
      </c>
      <c r="T190" s="50">
        <v>0</v>
      </c>
      <c r="U190" s="50">
        <v>0</v>
      </c>
      <c r="V190" s="50">
        <v>0</v>
      </c>
      <c r="W190" s="50">
        <v>0</v>
      </c>
      <c r="X190" s="50">
        <v>0</v>
      </c>
      <c r="Y190" s="50">
        <v>0</v>
      </c>
      <c r="Z190" s="50">
        <v>0</v>
      </c>
      <c r="AA190" s="50">
        <v>0</v>
      </c>
      <c r="AB190" s="50">
        <v>0</v>
      </c>
      <c r="AC190" s="50">
        <v>0</v>
      </c>
      <c r="AD190" s="50">
        <v>0</v>
      </c>
      <c r="AE190" s="50">
        <v>0</v>
      </c>
      <c r="AF190" s="50">
        <v>0</v>
      </c>
      <c r="AG190" s="50">
        <v>0</v>
      </c>
      <c r="AH190" s="50">
        <v>0</v>
      </c>
      <c r="AI190" s="50">
        <v>0</v>
      </c>
      <c r="AJ190" s="50">
        <v>0</v>
      </c>
      <c r="AK190" s="50">
        <v>27</v>
      </c>
      <c r="AL190" s="50">
        <v>17</v>
      </c>
      <c r="AM190" s="50">
        <v>0</v>
      </c>
      <c r="AN190" s="50">
        <v>0</v>
      </c>
      <c r="AO190" s="50">
        <v>0</v>
      </c>
      <c r="AP190" s="50">
        <v>0</v>
      </c>
      <c r="AQ190" s="50">
        <v>0</v>
      </c>
      <c r="AR190" s="50">
        <v>0</v>
      </c>
      <c r="AS190" s="50">
        <v>0</v>
      </c>
      <c r="AT190" s="50">
        <v>0</v>
      </c>
      <c r="AU190" s="50">
        <v>0</v>
      </c>
      <c r="AV190" s="50">
        <v>0</v>
      </c>
      <c r="AW190" s="50">
        <v>0</v>
      </c>
      <c r="AX190" s="50">
        <v>0</v>
      </c>
    </row>
    <row r="191" spans="1:50" x14ac:dyDescent="0.25">
      <c r="A191" s="50">
        <v>190</v>
      </c>
      <c r="B191" s="50" t="s">
        <v>24</v>
      </c>
      <c r="C191" s="50" t="s">
        <v>266</v>
      </c>
      <c r="D191" s="50" t="s">
        <v>33</v>
      </c>
      <c r="E191" s="50" t="s">
        <v>407</v>
      </c>
      <c r="F191" s="50" t="s">
        <v>408</v>
      </c>
      <c r="G191" s="50">
        <v>70</v>
      </c>
      <c r="H191" s="50">
        <v>68</v>
      </c>
      <c r="I191" s="50">
        <v>12</v>
      </c>
      <c r="J191" s="50">
        <v>856</v>
      </c>
      <c r="K191" s="50">
        <v>955</v>
      </c>
      <c r="L191" s="50">
        <v>146</v>
      </c>
      <c r="M191" s="50">
        <v>0</v>
      </c>
      <c r="N191" s="50">
        <v>0</v>
      </c>
      <c r="O191" s="50">
        <v>0</v>
      </c>
      <c r="P191" s="50">
        <v>0</v>
      </c>
      <c r="Q191" s="50">
        <v>0</v>
      </c>
      <c r="R191" s="50">
        <v>0</v>
      </c>
      <c r="S191" s="50">
        <v>0</v>
      </c>
      <c r="T191" s="50">
        <v>0</v>
      </c>
      <c r="U191" s="50">
        <v>0</v>
      </c>
      <c r="V191" s="50">
        <v>0</v>
      </c>
      <c r="W191" s="50">
        <v>0</v>
      </c>
      <c r="X191" s="50">
        <v>0</v>
      </c>
      <c r="Y191" s="50">
        <v>0</v>
      </c>
      <c r="Z191" s="50">
        <v>0</v>
      </c>
      <c r="AA191" s="50">
        <v>0</v>
      </c>
      <c r="AB191" s="50">
        <v>0</v>
      </c>
      <c r="AC191" s="50">
        <v>0</v>
      </c>
      <c r="AD191" s="50">
        <v>0</v>
      </c>
      <c r="AE191" s="50">
        <v>0</v>
      </c>
      <c r="AF191" s="50">
        <v>0</v>
      </c>
      <c r="AG191" s="50">
        <v>0</v>
      </c>
      <c r="AH191" s="50">
        <v>0</v>
      </c>
      <c r="AI191" s="50">
        <v>0</v>
      </c>
      <c r="AJ191" s="50">
        <v>0</v>
      </c>
      <c r="AK191" s="50">
        <v>13</v>
      </c>
      <c r="AL191" s="50">
        <v>13</v>
      </c>
      <c r="AM191" s="50">
        <v>0</v>
      </c>
      <c r="AN191" s="50">
        <v>0</v>
      </c>
      <c r="AO191" s="50">
        <v>0</v>
      </c>
      <c r="AP191" s="50">
        <v>0</v>
      </c>
      <c r="AQ191" s="50">
        <v>0</v>
      </c>
      <c r="AR191" s="50">
        <v>0</v>
      </c>
      <c r="AS191" s="50">
        <v>0</v>
      </c>
      <c r="AT191" s="50">
        <v>0</v>
      </c>
      <c r="AU191" s="50">
        <v>193</v>
      </c>
      <c r="AV191" s="50">
        <v>16</v>
      </c>
      <c r="AW191" s="50">
        <v>0</v>
      </c>
      <c r="AX191" s="50">
        <v>0</v>
      </c>
    </row>
    <row r="192" spans="1:50" x14ac:dyDescent="0.25">
      <c r="A192" s="50">
        <v>191</v>
      </c>
      <c r="B192" s="50" t="s">
        <v>24</v>
      </c>
      <c r="C192" s="50" t="s">
        <v>266</v>
      </c>
      <c r="D192" s="50" t="s">
        <v>82</v>
      </c>
      <c r="E192" s="50" t="s">
        <v>409</v>
      </c>
      <c r="F192" s="50" t="s">
        <v>410</v>
      </c>
      <c r="G192" s="50">
        <v>1464</v>
      </c>
      <c r="H192" s="50">
        <v>1721</v>
      </c>
      <c r="I192" s="50">
        <v>402</v>
      </c>
      <c r="J192" s="50">
        <v>42613</v>
      </c>
      <c r="K192" s="50">
        <v>49965</v>
      </c>
      <c r="L192" s="50">
        <v>11488</v>
      </c>
      <c r="M192" s="50">
        <v>8</v>
      </c>
      <c r="N192" s="50">
        <v>4</v>
      </c>
      <c r="O192" s="50">
        <v>2</v>
      </c>
      <c r="P192" s="50">
        <v>30</v>
      </c>
      <c r="Q192" s="50">
        <v>17</v>
      </c>
      <c r="R192" s="50">
        <v>13</v>
      </c>
      <c r="S192" s="50">
        <v>6</v>
      </c>
      <c r="T192" s="50">
        <v>3</v>
      </c>
      <c r="U192" s="50">
        <v>1</v>
      </c>
      <c r="V192" s="50">
        <v>24</v>
      </c>
      <c r="W192" s="50">
        <v>14</v>
      </c>
      <c r="X192" s="50">
        <v>11</v>
      </c>
      <c r="Y192" s="50">
        <v>0</v>
      </c>
      <c r="Z192" s="50">
        <v>0</v>
      </c>
      <c r="AA192" s="50">
        <v>0</v>
      </c>
      <c r="AB192" s="50">
        <v>0</v>
      </c>
      <c r="AC192" s="50">
        <v>0</v>
      </c>
      <c r="AD192" s="50">
        <v>0</v>
      </c>
      <c r="AE192" s="50">
        <v>0</v>
      </c>
      <c r="AF192" s="50">
        <v>55</v>
      </c>
      <c r="AG192" s="50">
        <v>44</v>
      </c>
      <c r="AH192" s="50">
        <v>0</v>
      </c>
      <c r="AI192" s="50">
        <v>0</v>
      </c>
      <c r="AJ192" s="50">
        <v>0</v>
      </c>
      <c r="AK192" s="50">
        <v>615</v>
      </c>
      <c r="AL192" s="50">
        <v>470</v>
      </c>
      <c r="AM192" s="50">
        <v>0</v>
      </c>
      <c r="AN192" s="50">
        <v>0</v>
      </c>
      <c r="AO192" s="50">
        <v>0</v>
      </c>
      <c r="AP192" s="50">
        <v>0</v>
      </c>
      <c r="AQ192" s="50">
        <v>0</v>
      </c>
      <c r="AR192" s="50">
        <v>0</v>
      </c>
      <c r="AS192" s="50">
        <v>0</v>
      </c>
      <c r="AT192" s="50">
        <v>0</v>
      </c>
      <c r="AU192" s="50">
        <v>589</v>
      </c>
      <c r="AV192" s="50">
        <v>36</v>
      </c>
      <c r="AW192" s="50">
        <v>0</v>
      </c>
      <c r="AX192" s="50">
        <v>0</v>
      </c>
    </row>
    <row r="193" spans="1:50" x14ac:dyDescent="0.25">
      <c r="A193" s="50">
        <v>192</v>
      </c>
      <c r="B193" s="50" t="s">
        <v>24</v>
      </c>
      <c r="C193" s="50" t="s">
        <v>266</v>
      </c>
      <c r="D193" s="50" t="s">
        <v>82</v>
      </c>
      <c r="E193" s="50" t="s">
        <v>411</v>
      </c>
      <c r="F193" s="50" t="s">
        <v>412</v>
      </c>
      <c r="G193" s="50">
        <v>64</v>
      </c>
      <c r="H193" s="50">
        <v>77</v>
      </c>
      <c r="I193" s="50">
        <v>18</v>
      </c>
      <c r="J193" s="50">
        <v>1683</v>
      </c>
      <c r="K193" s="50">
        <v>1991</v>
      </c>
      <c r="L193" s="50">
        <v>433</v>
      </c>
      <c r="M193" s="50">
        <v>5</v>
      </c>
      <c r="N193" s="50">
        <v>6</v>
      </c>
      <c r="O193" s="50">
        <v>1</v>
      </c>
      <c r="P193" s="50">
        <v>43</v>
      </c>
      <c r="Q193" s="50">
        <v>57</v>
      </c>
      <c r="R193" s="50">
        <v>8</v>
      </c>
      <c r="S193" s="50">
        <v>0</v>
      </c>
      <c r="T193" s="50">
        <v>0</v>
      </c>
      <c r="U193" s="50">
        <v>0</v>
      </c>
      <c r="V193" s="50">
        <v>0</v>
      </c>
      <c r="W193" s="50">
        <v>0</v>
      </c>
      <c r="X193" s="50">
        <v>0</v>
      </c>
      <c r="Y193" s="50">
        <v>0</v>
      </c>
      <c r="Z193" s="50">
        <v>0</v>
      </c>
      <c r="AA193" s="50">
        <v>0</v>
      </c>
      <c r="AB193" s="50">
        <v>0</v>
      </c>
      <c r="AC193" s="50">
        <v>0</v>
      </c>
      <c r="AD193" s="50">
        <v>0</v>
      </c>
      <c r="AE193" s="50">
        <v>0</v>
      </c>
      <c r="AF193" s="50">
        <v>0</v>
      </c>
      <c r="AG193" s="50">
        <v>0</v>
      </c>
      <c r="AH193" s="50">
        <v>0</v>
      </c>
      <c r="AI193" s="50">
        <v>0</v>
      </c>
      <c r="AJ193" s="50">
        <v>0</v>
      </c>
      <c r="AK193" s="50">
        <v>44</v>
      </c>
      <c r="AL193" s="50">
        <v>30</v>
      </c>
      <c r="AM193" s="50">
        <v>0</v>
      </c>
      <c r="AN193" s="50">
        <v>0</v>
      </c>
      <c r="AO193" s="50">
        <v>0</v>
      </c>
      <c r="AP193" s="50">
        <v>0</v>
      </c>
      <c r="AQ193" s="50">
        <v>0</v>
      </c>
      <c r="AR193" s="50">
        <v>0</v>
      </c>
      <c r="AS193" s="50">
        <v>0</v>
      </c>
      <c r="AT193" s="50">
        <v>0</v>
      </c>
      <c r="AU193" s="50">
        <v>38</v>
      </c>
      <c r="AV193" s="50">
        <v>3</v>
      </c>
      <c r="AW193" s="50">
        <v>0</v>
      </c>
      <c r="AX193" s="50">
        <v>0</v>
      </c>
    </row>
    <row r="194" spans="1:50" x14ac:dyDescent="0.25">
      <c r="A194" s="50">
        <v>193</v>
      </c>
      <c r="B194" s="50" t="s">
        <v>24</v>
      </c>
      <c r="C194" s="50" t="s">
        <v>266</v>
      </c>
      <c r="D194" s="50" t="s">
        <v>82</v>
      </c>
      <c r="E194" s="50" t="s">
        <v>413</v>
      </c>
      <c r="F194" s="50" t="s">
        <v>414</v>
      </c>
      <c r="G194" s="50">
        <v>1047</v>
      </c>
      <c r="H194" s="50">
        <v>1255</v>
      </c>
      <c r="I194" s="50">
        <v>246</v>
      </c>
      <c r="J194" s="50">
        <v>27892</v>
      </c>
      <c r="K194" s="50">
        <v>33130</v>
      </c>
      <c r="L194" s="50">
        <v>6396</v>
      </c>
      <c r="M194" s="50">
        <v>111</v>
      </c>
      <c r="N194" s="50">
        <v>26</v>
      </c>
      <c r="O194" s="50">
        <v>0</v>
      </c>
      <c r="P194" s="50">
        <v>683</v>
      </c>
      <c r="Q194" s="50">
        <v>383</v>
      </c>
      <c r="R194" s="50">
        <v>0</v>
      </c>
      <c r="S194" s="50">
        <v>10</v>
      </c>
      <c r="T194" s="50">
        <v>2</v>
      </c>
      <c r="U194" s="50">
        <v>0</v>
      </c>
      <c r="V194" s="50">
        <v>61</v>
      </c>
      <c r="W194" s="50">
        <v>34</v>
      </c>
      <c r="X194" s="50">
        <v>0</v>
      </c>
      <c r="Y194" s="50">
        <v>0</v>
      </c>
      <c r="Z194" s="50">
        <v>0</v>
      </c>
      <c r="AA194" s="50">
        <v>0</v>
      </c>
      <c r="AB194" s="50">
        <v>0</v>
      </c>
      <c r="AC194" s="50">
        <v>0</v>
      </c>
      <c r="AD194" s="50">
        <v>0</v>
      </c>
      <c r="AE194" s="50">
        <v>309</v>
      </c>
      <c r="AF194" s="50">
        <v>0</v>
      </c>
      <c r="AG194" s="50">
        <v>11</v>
      </c>
      <c r="AH194" s="50">
        <v>0</v>
      </c>
      <c r="AI194" s="50">
        <v>0</v>
      </c>
      <c r="AJ194" s="50">
        <v>0</v>
      </c>
      <c r="AK194" s="50">
        <v>311</v>
      </c>
      <c r="AL194" s="50">
        <v>219</v>
      </c>
      <c r="AM194" s="50">
        <v>0</v>
      </c>
      <c r="AN194" s="50">
        <v>0</v>
      </c>
      <c r="AO194" s="50">
        <v>0</v>
      </c>
      <c r="AP194" s="50">
        <v>0</v>
      </c>
      <c r="AQ194" s="50">
        <v>0</v>
      </c>
      <c r="AR194" s="50">
        <v>0</v>
      </c>
      <c r="AS194" s="50">
        <v>0</v>
      </c>
      <c r="AT194" s="50">
        <v>0</v>
      </c>
      <c r="AU194" s="50">
        <v>450</v>
      </c>
      <c r="AV194" s="50">
        <v>23</v>
      </c>
      <c r="AW194" s="50">
        <v>0</v>
      </c>
      <c r="AX194" s="50">
        <v>0</v>
      </c>
    </row>
    <row r="195" spans="1:50" x14ac:dyDescent="0.25">
      <c r="A195" s="50">
        <v>194</v>
      </c>
      <c r="B195" s="50" t="s">
        <v>24</v>
      </c>
      <c r="C195" s="50" t="s">
        <v>266</v>
      </c>
      <c r="D195" s="50" t="s">
        <v>28</v>
      </c>
      <c r="E195" s="50" t="s">
        <v>415</v>
      </c>
      <c r="F195" s="50" t="s">
        <v>416</v>
      </c>
      <c r="G195" s="50">
        <v>48</v>
      </c>
      <c r="H195" s="50">
        <v>55</v>
      </c>
      <c r="I195" s="50">
        <v>8</v>
      </c>
      <c r="J195" s="50">
        <v>630</v>
      </c>
      <c r="K195" s="50">
        <v>750</v>
      </c>
      <c r="L195" s="50">
        <v>104</v>
      </c>
      <c r="M195" s="50">
        <v>0</v>
      </c>
      <c r="N195" s="50">
        <v>0</v>
      </c>
      <c r="O195" s="50">
        <v>0</v>
      </c>
      <c r="P195" s="50">
        <v>0</v>
      </c>
      <c r="Q195" s="50">
        <v>0</v>
      </c>
      <c r="R195" s="50">
        <v>0</v>
      </c>
      <c r="S195" s="50">
        <v>0</v>
      </c>
      <c r="T195" s="50">
        <v>0</v>
      </c>
      <c r="U195" s="50">
        <v>0</v>
      </c>
      <c r="V195" s="50">
        <v>0</v>
      </c>
      <c r="W195" s="50">
        <v>0</v>
      </c>
      <c r="X195" s="50">
        <v>0</v>
      </c>
      <c r="Y195" s="50">
        <v>0</v>
      </c>
      <c r="Z195" s="50">
        <v>0</v>
      </c>
      <c r="AA195" s="50">
        <v>0</v>
      </c>
      <c r="AB195" s="50">
        <v>0</v>
      </c>
      <c r="AC195" s="50">
        <v>0</v>
      </c>
      <c r="AD195" s="50">
        <v>0</v>
      </c>
      <c r="AE195" s="50">
        <v>0</v>
      </c>
      <c r="AF195" s="50">
        <v>0</v>
      </c>
      <c r="AG195" s="50">
        <v>0</v>
      </c>
      <c r="AH195" s="50">
        <v>0</v>
      </c>
      <c r="AI195" s="50">
        <v>0</v>
      </c>
      <c r="AJ195" s="50">
        <v>0</v>
      </c>
      <c r="AK195" s="50">
        <v>0</v>
      </c>
      <c r="AL195" s="50">
        <v>0</v>
      </c>
      <c r="AM195" s="50">
        <v>0</v>
      </c>
      <c r="AN195" s="50">
        <v>0</v>
      </c>
      <c r="AO195" s="50">
        <v>0</v>
      </c>
      <c r="AP195" s="50">
        <v>0</v>
      </c>
      <c r="AQ195" s="50">
        <v>0</v>
      </c>
      <c r="AR195" s="50">
        <v>0</v>
      </c>
      <c r="AS195" s="50">
        <v>0</v>
      </c>
      <c r="AT195" s="50">
        <v>0</v>
      </c>
      <c r="AU195" s="50">
        <v>0</v>
      </c>
      <c r="AV195" s="50">
        <v>0</v>
      </c>
      <c r="AW195" s="50">
        <v>0</v>
      </c>
      <c r="AX195" s="50">
        <v>0</v>
      </c>
    </row>
    <row r="196" spans="1:50" x14ac:dyDescent="0.25">
      <c r="A196" s="50">
        <v>195</v>
      </c>
      <c r="B196" s="50" t="s">
        <v>24</v>
      </c>
      <c r="C196" s="50" t="s">
        <v>266</v>
      </c>
      <c r="D196" s="50" t="s">
        <v>28</v>
      </c>
      <c r="E196" s="50" t="s">
        <v>347</v>
      </c>
      <c r="F196" s="50" t="s">
        <v>417</v>
      </c>
      <c r="G196" s="50">
        <v>20</v>
      </c>
      <c r="H196" s="50">
        <v>25</v>
      </c>
      <c r="I196" s="50">
        <v>8</v>
      </c>
      <c r="J196" s="50">
        <v>272</v>
      </c>
      <c r="K196" s="50">
        <v>297</v>
      </c>
      <c r="L196" s="50">
        <v>73</v>
      </c>
      <c r="M196" s="50">
        <v>0</v>
      </c>
      <c r="N196" s="50">
        <v>0</v>
      </c>
      <c r="O196" s="50">
        <v>0</v>
      </c>
      <c r="P196" s="50">
        <v>0</v>
      </c>
      <c r="Q196" s="50">
        <v>0</v>
      </c>
      <c r="R196" s="50">
        <v>0</v>
      </c>
      <c r="S196" s="50">
        <v>0</v>
      </c>
      <c r="T196" s="50">
        <v>0</v>
      </c>
      <c r="U196" s="50">
        <v>0</v>
      </c>
      <c r="V196" s="50">
        <v>0</v>
      </c>
      <c r="W196" s="50">
        <v>0</v>
      </c>
      <c r="X196" s="50">
        <v>0</v>
      </c>
      <c r="Y196" s="50">
        <v>0</v>
      </c>
      <c r="Z196" s="50">
        <v>0</v>
      </c>
      <c r="AA196" s="50">
        <v>0</v>
      </c>
      <c r="AB196" s="50">
        <v>0</v>
      </c>
      <c r="AC196" s="50">
        <v>0</v>
      </c>
      <c r="AD196" s="50">
        <v>0</v>
      </c>
      <c r="AE196" s="50">
        <v>0</v>
      </c>
      <c r="AF196" s="50">
        <v>0</v>
      </c>
      <c r="AG196" s="50">
        <v>0</v>
      </c>
      <c r="AH196" s="50">
        <v>0</v>
      </c>
      <c r="AI196" s="50">
        <v>0</v>
      </c>
      <c r="AJ196" s="50">
        <v>0</v>
      </c>
      <c r="AK196" s="50">
        <v>0</v>
      </c>
      <c r="AL196" s="50">
        <v>0</v>
      </c>
      <c r="AM196" s="50">
        <v>0</v>
      </c>
      <c r="AN196" s="50">
        <v>0</v>
      </c>
      <c r="AO196" s="50">
        <v>0</v>
      </c>
      <c r="AP196" s="50">
        <v>0</v>
      </c>
      <c r="AQ196" s="50">
        <v>0</v>
      </c>
      <c r="AR196" s="50">
        <v>0</v>
      </c>
      <c r="AS196" s="50">
        <v>0</v>
      </c>
      <c r="AT196" s="50">
        <v>0</v>
      </c>
      <c r="AU196" s="50">
        <v>0</v>
      </c>
      <c r="AV196" s="50">
        <v>0</v>
      </c>
      <c r="AW196" s="50">
        <v>0</v>
      </c>
      <c r="AX196" s="50">
        <v>0</v>
      </c>
    </row>
    <row r="197" spans="1:50" x14ac:dyDescent="0.25">
      <c r="A197" s="50">
        <v>196</v>
      </c>
      <c r="B197" s="50" t="s">
        <v>24</v>
      </c>
      <c r="C197" s="50" t="s">
        <v>266</v>
      </c>
      <c r="D197" s="50" t="s">
        <v>82</v>
      </c>
      <c r="E197" s="50" t="s">
        <v>418</v>
      </c>
      <c r="F197" s="50" t="s">
        <v>419</v>
      </c>
      <c r="G197" s="50">
        <v>188</v>
      </c>
      <c r="H197" s="50">
        <v>233</v>
      </c>
      <c r="I197" s="50">
        <v>46</v>
      </c>
      <c r="J197" s="50">
        <v>4984</v>
      </c>
      <c r="K197" s="50">
        <v>6264</v>
      </c>
      <c r="L197" s="50">
        <v>1217</v>
      </c>
      <c r="M197" s="50">
        <v>6</v>
      </c>
      <c r="N197" s="50">
        <v>2</v>
      </c>
      <c r="O197" s="50">
        <v>0</v>
      </c>
      <c r="P197" s="50">
        <v>60</v>
      </c>
      <c r="Q197" s="50">
        <v>20</v>
      </c>
      <c r="R197" s="50">
        <v>0</v>
      </c>
      <c r="S197" s="50">
        <v>0</v>
      </c>
      <c r="T197" s="50">
        <v>0</v>
      </c>
      <c r="U197" s="50">
        <v>0</v>
      </c>
      <c r="V197" s="50">
        <v>0</v>
      </c>
      <c r="W197" s="50">
        <v>0</v>
      </c>
      <c r="X197" s="50">
        <v>0</v>
      </c>
      <c r="Y197" s="50">
        <v>0</v>
      </c>
      <c r="Z197" s="50">
        <v>0</v>
      </c>
      <c r="AA197" s="50">
        <v>0</v>
      </c>
      <c r="AB197" s="50">
        <v>0</v>
      </c>
      <c r="AC197" s="50">
        <v>0</v>
      </c>
      <c r="AD197" s="50">
        <v>0</v>
      </c>
      <c r="AE197" s="50">
        <v>0</v>
      </c>
      <c r="AF197" s="50">
        <v>0</v>
      </c>
      <c r="AG197" s="50">
        <v>0</v>
      </c>
      <c r="AH197" s="50">
        <v>0</v>
      </c>
      <c r="AI197" s="50">
        <v>0</v>
      </c>
      <c r="AJ197" s="50">
        <v>0</v>
      </c>
      <c r="AK197" s="50">
        <v>66</v>
      </c>
      <c r="AL197" s="50">
        <v>56</v>
      </c>
      <c r="AM197" s="50">
        <v>0</v>
      </c>
      <c r="AN197" s="50">
        <v>0</v>
      </c>
      <c r="AO197" s="50">
        <v>0</v>
      </c>
      <c r="AP197" s="50">
        <v>0</v>
      </c>
      <c r="AQ197" s="50">
        <v>0</v>
      </c>
      <c r="AR197" s="50">
        <v>0</v>
      </c>
      <c r="AS197" s="50">
        <v>0</v>
      </c>
      <c r="AT197" s="50">
        <v>0</v>
      </c>
      <c r="AU197" s="50">
        <v>116</v>
      </c>
      <c r="AV197" s="50">
        <v>8</v>
      </c>
      <c r="AW197" s="50">
        <v>0</v>
      </c>
      <c r="AX197" s="50">
        <v>0</v>
      </c>
    </row>
    <row r="198" spans="1:50" x14ac:dyDescent="0.25">
      <c r="A198" s="50">
        <v>197</v>
      </c>
      <c r="B198" s="50" t="s">
        <v>24</v>
      </c>
      <c r="C198" s="50" t="s">
        <v>266</v>
      </c>
      <c r="D198" s="50" t="s">
        <v>82</v>
      </c>
      <c r="E198" s="50" t="s">
        <v>420</v>
      </c>
      <c r="F198" s="50" t="s">
        <v>421</v>
      </c>
      <c r="G198" s="50">
        <v>123</v>
      </c>
      <c r="H198" s="50">
        <v>156</v>
      </c>
      <c r="I198" s="50">
        <v>34</v>
      </c>
      <c r="J198" s="50">
        <v>3382</v>
      </c>
      <c r="K198" s="50">
        <v>4066</v>
      </c>
      <c r="L198" s="50">
        <v>829</v>
      </c>
      <c r="M198" s="50">
        <v>0</v>
      </c>
      <c r="N198" s="50">
        <v>2</v>
      </c>
      <c r="O198" s="50">
        <v>0</v>
      </c>
      <c r="P198" s="50">
        <v>0</v>
      </c>
      <c r="Q198" s="50">
        <v>12</v>
      </c>
      <c r="R198" s="50">
        <v>0</v>
      </c>
      <c r="S198" s="50">
        <v>0</v>
      </c>
      <c r="T198" s="50">
        <v>0</v>
      </c>
      <c r="U198" s="50">
        <v>0</v>
      </c>
      <c r="V198" s="50">
        <v>0</v>
      </c>
      <c r="W198" s="50">
        <v>0</v>
      </c>
      <c r="X198" s="50">
        <v>0</v>
      </c>
      <c r="Y198" s="50">
        <v>0</v>
      </c>
      <c r="Z198" s="50">
        <v>0</v>
      </c>
      <c r="AA198" s="50">
        <v>0</v>
      </c>
      <c r="AB198" s="50">
        <v>0</v>
      </c>
      <c r="AC198" s="50">
        <v>0</v>
      </c>
      <c r="AD198" s="50">
        <v>0</v>
      </c>
      <c r="AE198" s="50">
        <v>0</v>
      </c>
      <c r="AF198" s="50">
        <v>0</v>
      </c>
      <c r="AG198" s="50">
        <v>0</v>
      </c>
      <c r="AH198" s="50">
        <v>0</v>
      </c>
      <c r="AI198" s="50">
        <v>0</v>
      </c>
      <c r="AJ198" s="50">
        <v>0</v>
      </c>
      <c r="AK198" s="50">
        <v>77</v>
      </c>
      <c r="AL198" s="50">
        <v>40</v>
      </c>
      <c r="AM198" s="50">
        <v>0</v>
      </c>
      <c r="AN198" s="50">
        <v>0</v>
      </c>
      <c r="AO198" s="50">
        <v>0</v>
      </c>
      <c r="AP198" s="50">
        <v>0</v>
      </c>
      <c r="AQ198" s="50">
        <v>0</v>
      </c>
      <c r="AR198" s="50">
        <v>0</v>
      </c>
      <c r="AS198" s="50">
        <v>0</v>
      </c>
      <c r="AT198" s="50">
        <v>0</v>
      </c>
      <c r="AU198" s="50">
        <v>15</v>
      </c>
      <c r="AV198" s="50">
        <v>2</v>
      </c>
      <c r="AW198" s="50">
        <v>0</v>
      </c>
      <c r="AX198" s="50">
        <v>0</v>
      </c>
    </row>
    <row r="199" spans="1:50" x14ac:dyDescent="0.25">
      <c r="A199" s="50">
        <v>198</v>
      </c>
      <c r="B199" s="50" t="s">
        <v>24</v>
      </c>
      <c r="C199" s="50" t="s">
        <v>266</v>
      </c>
      <c r="D199" s="50" t="s">
        <v>28</v>
      </c>
      <c r="E199" s="50" t="s">
        <v>422</v>
      </c>
      <c r="F199" s="50" t="s">
        <v>423</v>
      </c>
      <c r="G199" s="50">
        <v>43</v>
      </c>
      <c r="H199" s="50">
        <v>55</v>
      </c>
      <c r="I199" s="50">
        <v>12</v>
      </c>
      <c r="J199" s="50">
        <v>701</v>
      </c>
      <c r="K199" s="50">
        <v>883</v>
      </c>
      <c r="L199" s="50">
        <v>167</v>
      </c>
      <c r="M199" s="50">
        <v>0</v>
      </c>
      <c r="N199" s="50">
        <v>0</v>
      </c>
      <c r="O199" s="50">
        <v>0</v>
      </c>
      <c r="P199" s="50">
        <v>0</v>
      </c>
      <c r="Q199" s="50">
        <v>0</v>
      </c>
      <c r="R199" s="50">
        <v>0</v>
      </c>
      <c r="S199" s="50">
        <v>0</v>
      </c>
      <c r="T199" s="50">
        <v>0</v>
      </c>
      <c r="U199" s="50">
        <v>0</v>
      </c>
      <c r="V199" s="50">
        <v>0</v>
      </c>
      <c r="W199" s="50">
        <v>0</v>
      </c>
      <c r="X199" s="50">
        <v>0</v>
      </c>
      <c r="Y199" s="50">
        <v>0</v>
      </c>
      <c r="Z199" s="50">
        <v>0</v>
      </c>
      <c r="AA199" s="50">
        <v>0</v>
      </c>
      <c r="AB199" s="50">
        <v>0</v>
      </c>
      <c r="AC199" s="50">
        <v>0</v>
      </c>
      <c r="AD199" s="50">
        <v>0</v>
      </c>
      <c r="AE199" s="50">
        <v>0</v>
      </c>
      <c r="AF199" s="50">
        <v>0</v>
      </c>
      <c r="AG199" s="50">
        <v>0</v>
      </c>
      <c r="AH199" s="50">
        <v>0</v>
      </c>
      <c r="AI199" s="50">
        <v>0</v>
      </c>
      <c r="AJ199" s="50">
        <v>0</v>
      </c>
      <c r="AK199" s="50">
        <v>0</v>
      </c>
      <c r="AL199" s="50">
        <v>0</v>
      </c>
      <c r="AM199" s="50">
        <v>0</v>
      </c>
      <c r="AN199" s="50">
        <v>0</v>
      </c>
      <c r="AO199" s="50">
        <v>0</v>
      </c>
      <c r="AP199" s="50">
        <v>0</v>
      </c>
      <c r="AQ199" s="50">
        <v>0</v>
      </c>
      <c r="AR199" s="50">
        <v>0</v>
      </c>
      <c r="AS199" s="50">
        <v>0</v>
      </c>
      <c r="AT199" s="50">
        <v>0</v>
      </c>
      <c r="AU199" s="50">
        <v>0</v>
      </c>
      <c r="AV199" s="50">
        <v>0</v>
      </c>
      <c r="AW199" s="50">
        <v>0</v>
      </c>
      <c r="AX199" s="50">
        <v>0</v>
      </c>
    </row>
    <row r="200" spans="1:50" x14ac:dyDescent="0.25">
      <c r="A200" s="50">
        <v>199</v>
      </c>
      <c r="B200" s="50" t="s">
        <v>24</v>
      </c>
      <c r="C200" s="50" t="s">
        <v>266</v>
      </c>
      <c r="D200" s="50" t="s">
        <v>82</v>
      </c>
      <c r="E200" s="50" t="s">
        <v>424</v>
      </c>
      <c r="F200" s="50" t="s">
        <v>425</v>
      </c>
      <c r="G200" s="50">
        <v>194</v>
      </c>
      <c r="H200" s="50">
        <v>222</v>
      </c>
      <c r="I200" s="50">
        <v>51</v>
      </c>
      <c r="J200" s="50">
        <v>5335</v>
      </c>
      <c r="K200" s="50">
        <v>6040</v>
      </c>
      <c r="L200" s="50">
        <v>1379</v>
      </c>
      <c r="M200" s="50">
        <v>0</v>
      </c>
      <c r="N200" s="50">
        <v>0</v>
      </c>
      <c r="O200" s="50">
        <v>0</v>
      </c>
      <c r="P200" s="50">
        <v>0</v>
      </c>
      <c r="Q200" s="50">
        <v>0</v>
      </c>
      <c r="R200" s="50">
        <v>0</v>
      </c>
      <c r="S200" s="50">
        <v>0</v>
      </c>
      <c r="T200" s="50">
        <v>0</v>
      </c>
      <c r="U200" s="50">
        <v>0</v>
      </c>
      <c r="V200" s="50">
        <v>0</v>
      </c>
      <c r="W200" s="50">
        <v>0</v>
      </c>
      <c r="X200" s="50">
        <v>0</v>
      </c>
      <c r="Y200" s="50">
        <v>0</v>
      </c>
      <c r="Z200" s="50">
        <v>0</v>
      </c>
      <c r="AA200" s="50">
        <v>0</v>
      </c>
      <c r="AB200" s="50">
        <v>0</v>
      </c>
      <c r="AC200" s="50">
        <v>0</v>
      </c>
      <c r="AD200" s="50">
        <v>0</v>
      </c>
      <c r="AE200" s="50">
        <v>0</v>
      </c>
      <c r="AF200" s="50">
        <v>0</v>
      </c>
      <c r="AG200" s="50">
        <v>0</v>
      </c>
      <c r="AH200" s="50">
        <v>0</v>
      </c>
      <c r="AI200" s="50">
        <v>0</v>
      </c>
      <c r="AJ200" s="50">
        <v>0</v>
      </c>
      <c r="AK200" s="50">
        <v>170</v>
      </c>
      <c r="AL200" s="50">
        <v>111</v>
      </c>
      <c r="AM200" s="50">
        <v>0</v>
      </c>
      <c r="AN200" s="50">
        <v>0</v>
      </c>
      <c r="AO200" s="50">
        <v>0</v>
      </c>
      <c r="AP200" s="50">
        <v>0</v>
      </c>
      <c r="AQ200" s="50">
        <v>0</v>
      </c>
      <c r="AR200" s="50">
        <v>0</v>
      </c>
      <c r="AS200" s="50">
        <v>0</v>
      </c>
      <c r="AT200" s="50">
        <v>0</v>
      </c>
      <c r="AU200" s="50">
        <v>0</v>
      </c>
      <c r="AV200" s="50">
        <v>0</v>
      </c>
      <c r="AW200" s="50">
        <v>0</v>
      </c>
      <c r="AX200" s="50">
        <v>0</v>
      </c>
    </row>
    <row r="201" spans="1:50" x14ac:dyDescent="0.25">
      <c r="A201" s="50">
        <v>200</v>
      </c>
      <c r="B201" s="50" t="s">
        <v>24</v>
      </c>
      <c r="C201" s="50" t="s">
        <v>266</v>
      </c>
      <c r="D201" s="50" t="s">
        <v>82</v>
      </c>
      <c r="E201" s="50" t="s">
        <v>426</v>
      </c>
      <c r="F201" s="50" t="s">
        <v>427</v>
      </c>
      <c r="G201" s="50">
        <v>47</v>
      </c>
      <c r="H201" s="50">
        <v>60</v>
      </c>
      <c r="I201" s="50">
        <v>18</v>
      </c>
      <c r="J201" s="50">
        <v>1201</v>
      </c>
      <c r="K201" s="50">
        <v>1457</v>
      </c>
      <c r="L201" s="50">
        <v>370</v>
      </c>
      <c r="M201" s="50">
        <v>0</v>
      </c>
      <c r="N201" s="50">
        <v>0</v>
      </c>
      <c r="O201" s="50">
        <v>0</v>
      </c>
      <c r="P201" s="50">
        <v>0</v>
      </c>
      <c r="Q201" s="50">
        <v>0</v>
      </c>
      <c r="R201" s="50">
        <v>0</v>
      </c>
      <c r="S201" s="50">
        <v>0</v>
      </c>
      <c r="T201" s="50">
        <v>0</v>
      </c>
      <c r="U201" s="50">
        <v>0</v>
      </c>
      <c r="V201" s="50">
        <v>0</v>
      </c>
      <c r="W201" s="50">
        <v>0</v>
      </c>
      <c r="X201" s="50">
        <v>0</v>
      </c>
      <c r="Y201" s="50">
        <v>0</v>
      </c>
      <c r="Z201" s="50">
        <v>0</v>
      </c>
      <c r="AA201" s="50">
        <v>0</v>
      </c>
      <c r="AB201" s="50">
        <v>0</v>
      </c>
      <c r="AC201" s="50">
        <v>0</v>
      </c>
      <c r="AD201" s="50">
        <v>0</v>
      </c>
      <c r="AE201" s="50">
        <v>0</v>
      </c>
      <c r="AF201" s="50">
        <v>0</v>
      </c>
      <c r="AG201" s="50">
        <v>0</v>
      </c>
      <c r="AH201" s="50">
        <v>0</v>
      </c>
      <c r="AI201" s="50">
        <v>0</v>
      </c>
      <c r="AJ201" s="50">
        <v>0</v>
      </c>
      <c r="AK201" s="50">
        <v>53</v>
      </c>
      <c r="AL201" s="50">
        <v>35</v>
      </c>
      <c r="AM201" s="50">
        <v>0</v>
      </c>
      <c r="AN201" s="50">
        <v>0</v>
      </c>
      <c r="AO201" s="50">
        <v>0</v>
      </c>
      <c r="AP201" s="50">
        <v>0</v>
      </c>
      <c r="AQ201" s="50">
        <v>0</v>
      </c>
      <c r="AR201" s="50">
        <v>0</v>
      </c>
      <c r="AS201" s="50">
        <v>0</v>
      </c>
      <c r="AT201" s="50">
        <v>0</v>
      </c>
      <c r="AU201" s="50">
        <v>0</v>
      </c>
      <c r="AV201" s="50">
        <v>0</v>
      </c>
      <c r="AW201" s="50">
        <v>0</v>
      </c>
      <c r="AX201" s="50">
        <v>0</v>
      </c>
    </row>
    <row r="202" spans="1:50" x14ac:dyDescent="0.25">
      <c r="A202" s="50">
        <v>201</v>
      </c>
      <c r="B202" s="50" t="s">
        <v>24</v>
      </c>
      <c r="C202" s="50" t="s">
        <v>266</v>
      </c>
      <c r="D202" s="50" t="s">
        <v>33</v>
      </c>
      <c r="E202" s="50" t="s">
        <v>428</v>
      </c>
      <c r="F202" s="50" t="s">
        <v>429</v>
      </c>
      <c r="G202" s="50">
        <v>27</v>
      </c>
      <c r="H202" s="50">
        <v>31</v>
      </c>
      <c r="I202" s="50">
        <v>6</v>
      </c>
      <c r="J202" s="50">
        <v>465</v>
      </c>
      <c r="K202" s="50">
        <v>612</v>
      </c>
      <c r="L202" s="50">
        <v>130</v>
      </c>
      <c r="M202" s="50">
        <v>0</v>
      </c>
      <c r="N202" s="50">
        <v>0</v>
      </c>
      <c r="O202" s="50">
        <v>0</v>
      </c>
      <c r="P202" s="50">
        <v>0</v>
      </c>
      <c r="Q202" s="50">
        <v>0</v>
      </c>
      <c r="R202" s="50">
        <v>0</v>
      </c>
      <c r="S202" s="50">
        <v>0</v>
      </c>
      <c r="T202" s="50">
        <v>0</v>
      </c>
      <c r="U202" s="50">
        <v>0</v>
      </c>
      <c r="V202" s="50">
        <v>0</v>
      </c>
      <c r="W202" s="50">
        <v>0</v>
      </c>
      <c r="X202" s="50">
        <v>0</v>
      </c>
      <c r="Y202" s="50">
        <v>0</v>
      </c>
      <c r="Z202" s="50">
        <v>0</v>
      </c>
      <c r="AA202" s="50">
        <v>0</v>
      </c>
      <c r="AB202" s="50">
        <v>0</v>
      </c>
      <c r="AC202" s="50">
        <v>0</v>
      </c>
      <c r="AD202" s="50">
        <v>0</v>
      </c>
      <c r="AE202" s="50">
        <v>0</v>
      </c>
      <c r="AF202" s="50">
        <v>0</v>
      </c>
      <c r="AG202" s="50">
        <v>0</v>
      </c>
      <c r="AH202" s="50">
        <v>0</v>
      </c>
      <c r="AI202" s="50">
        <v>0</v>
      </c>
      <c r="AJ202" s="50">
        <v>0</v>
      </c>
      <c r="AK202" s="50">
        <v>18</v>
      </c>
      <c r="AL202" s="50">
        <v>13</v>
      </c>
      <c r="AM202" s="50">
        <v>0</v>
      </c>
      <c r="AN202" s="50">
        <v>0</v>
      </c>
      <c r="AO202" s="50">
        <v>0</v>
      </c>
      <c r="AP202" s="50">
        <v>0</v>
      </c>
      <c r="AQ202" s="50">
        <v>0</v>
      </c>
      <c r="AR202" s="50">
        <v>0</v>
      </c>
      <c r="AS202" s="50">
        <v>0</v>
      </c>
      <c r="AT202" s="50">
        <v>0</v>
      </c>
      <c r="AU202" s="50">
        <v>60</v>
      </c>
      <c r="AV202" s="50">
        <v>5</v>
      </c>
      <c r="AW202" s="50">
        <v>0</v>
      </c>
      <c r="AX202" s="50">
        <v>0</v>
      </c>
    </row>
    <row r="203" spans="1:50" x14ac:dyDescent="0.25">
      <c r="A203" s="50">
        <v>202</v>
      </c>
      <c r="B203" s="50" t="s">
        <v>24</v>
      </c>
      <c r="C203" s="50" t="s">
        <v>266</v>
      </c>
      <c r="D203" s="50" t="s">
        <v>28</v>
      </c>
      <c r="E203" s="50" t="s">
        <v>430</v>
      </c>
      <c r="F203" s="50" t="s">
        <v>431</v>
      </c>
      <c r="G203" s="50">
        <v>22</v>
      </c>
      <c r="H203" s="50">
        <v>28</v>
      </c>
      <c r="I203" s="50">
        <v>7</v>
      </c>
      <c r="J203" s="50">
        <v>371</v>
      </c>
      <c r="K203" s="50">
        <v>477</v>
      </c>
      <c r="L203" s="50">
        <v>75</v>
      </c>
      <c r="M203" s="50">
        <v>0</v>
      </c>
      <c r="N203" s="50">
        <v>0</v>
      </c>
      <c r="O203" s="50">
        <v>0</v>
      </c>
      <c r="P203" s="50">
        <v>0</v>
      </c>
      <c r="Q203" s="50">
        <v>0</v>
      </c>
      <c r="R203" s="50">
        <v>0</v>
      </c>
      <c r="S203" s="50">
        <v>0</v>
      </c>
      <c r="T203" s="50">
        <v>0</v>
      </c>
      <c r="U203" s="50">
        <v>0</v>
      </c>
      <c r="V203" s="50">
        <v>0</v>
      </c>
      <c r="W203" s="50">
        <v>0</v>
      </c>
      <c r="X203" s="50">
        <v>0</v>
      </c>
      <c r="Y203" s="50">
        <v>0</v>
      </c>
      <c r="Z203" s="50">
        <v>0</v>
      </c>
      <c r="AA203" s="50">
        <v>0</v>
      </c>
      <c r="AB203" s="50">
        <v>0</v>
      </c>
      <c r="AC203" s="50">
        <v>0</v>
      </c>
      <c r="AD203" s="50">
        <v>0</v>
      </c>
      <c r="AE203" s="50">
        <v>0</v>
      </c>
      <c r="AF203" s="50">
        <v>0</v>
      </c>
      <c r="AG203" s="50">
        <v>0</v>
      </c>
      <c r="AH203" s="50">
        <v>0</v>
      </c>
      <c r="AI203" s="50">
        <v>0</v>
      </c>
      <c r="AJ203" s="50">
        <v>0</v>
      </c>
      <c r="AK203" s="50">
        <v>18</v>
      </c>
      <c r="AL203" s="50">
        <v>11</v>
      </c>
      <c r="AM203" s="50">
        <v>0</v>
      </c>
      <c r="AN203" s="50">
        <v>0</v>
      </c>
      <c r="AO203" s="50">
        <v>0</v>
      </c>
      <c r="AP203" s="50">
        <v>0</v>
      </c>
      <c r="AQ203" s="50">
        <v>0</v>
      </c>
      <c r="AR203" s="50">
        <v>0</v>
      </c>
      <c r="AS203" s="50">
        <v>0</v>
      </c>
      <c r="AT203" s="50">
        <v>0</v>
      </c>
      <c r="AU203" s="50">
        <v>0</v>
      </c>
      <c r="AV203" s="50">
        <v>0</v>
      </c>
      <c r="AW203" s="50">
        <v>0</v>
      </c>
      <c r="AX203" s="50">
        <v>0</v>
      </c>
    </row>
    <row r="204" spans="1:50" x14ac:dyDescent="0.25">
      <c r="A204" s="50">
        <v>203</v>
      </c>
      <c r="B204" s="50" t="s">
        <v>24</v>
      </c>
      <c r="C204" s="50" t="s">
        <v>266</v>
      </c>
      <c r="D204" s="50" t="s">
        <v>25</v>
      </c>
      <c r="E204" s="50" t="s">
        <v>432</v>
      </c>
      <c r="F204" s="50" t="s">
        <v>433</v>
      </c>
      <c r="G204" s="50">
        <v>65</v>
      </c>
      <c r="H204" s="50">
        <v>77</v>
      </c>
      <c r="I204" s="50">
        <v>19</v>
      </c>
      <c r="J204" s="50">
        <v>1137</v>
      </c>
      <c r="K204" s="50">
        <v>1322</v>
      </c>
      <c r="L204" s="50">
        <v>272</v>
      </c>
      <c r="M204" s="50">
        <v>0</v>
      </c>
      <c r="N204" s="50">
        <v>0</v>
      </c>
      <c r="O204" s="50">
        <v>0</v>
      </c>
      <c r="P204" s="50">
        <v>0</v>
      </c>
      <c r="Q204" s="50">
        <v>0</v>
      </c>
      <c r="R204" s="50">
        <v>0</v>
      </c>
      <c r="S204" s="50">
        <v>0</v>
      </c>
      <c r="T204" s="50">
        <v>0</v>
      </c>
      <c r="U204" s="50">
        <v>0</v>
      </c>
      <c r="V204" s="50">
        <v>0</v>
      </c>
      <c r="W204" s="50">
        <v>0</v>
      </c>
      <c r="X204" s="50">
        <v>0</v>
      </c>
      <c r="Y204" s="50">
        <v>0</v>
      </c>
      <c r="Z204" s="50">
        <v>0</v>
      </c>
      <c r="AA204" s="50">
        <v>0</v>
      </c>
      <c r="AB204" s="50">
        <v>0</v>
      </c>
      <c r="AC204" s="50">
        <v>0</v>
      </c>
      <c r="AD204" s="50">
        <v>0</v>
      </c>
      <c r="AE204" s="50">
        <v>0</v>
      </c>
      <c r="AF204" s="50">
        <v>0</v>
      </c>
      <c r="AG204" s="50">
        <v>0</v>
      </c>
      <c r="AH204" s="50">
        <v>0</v>
      </c>
      <c r="AI204" s="50">
        <v>0</v>
      </c>
      <c r="AJ204" s="50">
        <v>0</v>
      </c>
      <c r="AK204" s="50">
        <v>12</v>
      </c>
      <c r="AL204" s="50">
        <v>6</v>
      </c>
      <c r="AM204" s="50">
        <v>0</v>
      </c>
      <c r="AN204" s="50">
        <v>0</v>
      </c>
      <c r="AO204" s="50">
        <v>0</v>
      </c>
      <c r="AP204" s="50">
        <v>0</v>
      </c>
      <c r="AQ204" s="50">
        <v>0</v>
      </c>
      <c r="AR204" s="50">
        <v>0</v>
      </c>
      <c r="AS204" s="50">
        <v>0</v>
      </c>
      <c r="AT204" s="50">
        <v>0</v>
      </c>
      <c r="AU204" s="50">
        <v>0</v>
      </c>
      <c r="AV204" s="50">
        <v>0</v>
      </c>
      <c r="AW204" s="50">
        <v>0</v>
      </c>
      <c r="AX204" s="50">
        <v>0</v>
      </c>
    </row>
    <row r="205" spans="1:50" x14ac:dyDescent="0.25">
      <c r="A205" s="50">
        <v>204</v>
      </c>
      <c r="B205" s="50" t="s">
        <v>24</v>
      </c>
      <c r="C205" s="50" t="s">
        <v>266</v>
      </c>
      <c r="D205" s="50" t="s">
        <v>82</v>
      </c>
      <c r="E205" s="50" t="s">
        <v>434</v>
      </c>
      <c r="F205" s="50" t="s">
        <v>435</v>
      </c>
      <c r="G205" s="50">
        <v>55</v>
      </c>
      <c r="H205" s="50">
        <v>65</v>
      </c>
      <c r="I205" s="50">
        <v>18</v>
      </c>
      <c r="J205" s="50">
        <v>1653</v>
      </c>
      <c r="K205" s="50">
        <v>1848</v>
      </c>
      <c r="L205" s="50">
        <v>384</v>
      </c>
      <c r="M205" s="50">
        <v>0</v>
      </c>
      <c r="N205" s="50">
        <v>1</v>
      </c>
      <c r="O205" s="50">
        <v>0</v>
      </c>
      <c r="P205" s="50">
        <v>0</v>
      </c>
      <c r="Q205" s="50">
        <v>8</v>
      </c>
      <c r="R205" s="50">
        <v>0</v>
      </c>
      <c r="S205" s="50">
        <v>0</v>
      </c>
      <c r="T205" s="50">
        <v>0</v>
      </c>
      <c r="U205" s="50">
        <v>0</v>
      </c>
      <c r="V205" s="50">
        <v>0</v>
      </c>
      <c r="W205" s="50">
        <v>0</v>
      </c>
      <c r="X205" s="50">
        <v>0</v>
      </c>
      <c r="Y205" s="50">
        <v>0</v>
      </c>
      <c r="Z205" s="50">
        <v>0</v>
      </c>
      <c r="AA205" s="50">
        <v>0</v>
      </c>
      <c r="AB205" s="50">
        <v>0</v>
      </c>
      <c r="AC205" s="50">
        <v>0</v>
      </c>
      <c r="AD205" s="50">
        <v>0</v>
      </c>
      <c r="AE205" s="50">
        <v>0</v>
      </c>
      <c r="AF205" s="50">
        <v>0</v>
      </c>
      <c r="AG205" s="50">
        <v>0</v>
      </c>
      <c r="AH205" s="50">
        <v>0</v>
      </c>
      <c r="AI205" s="50">
        <v>0</v>
      </c>
      <c r="AJ205" s="50">
        <v>0</v>
      </c>
      <c r="AK205" s="50">
        <v>48</v>
      </c>
      <c r="AL205" s="50">
        <v>31</v>
      </c>
      <c r="AM205" s="50">
        <v>0</v>
      </c>
      <c r="AN205" s="50">
        <v>0</v>
      </c>
      <c r="AO205" s="50">
        <v>0</v>
      </c>
      <c r="AP205" s="50">
        <v>0</v>
      </c>
      <c r="AQ205" s="50">
        <v>0</v>
      </c>
      <c r="AR205" s="50">
        <v>0</v>
      </c>
      <c r="AS205" s="50">
        <v>0</v>
      </c>
      <c r="AT205" s="50">
        <v>0</v>
      </c>
      <c r="AU205" s="50">
        <v>0</v>
      </c>
      <c r="AV205" s="50">
        <v>0</v>
      </c>
      <c r="AW205" s="50">
        <v>0</v>
      </c>
      <c r="AX205" s="50">
        <v>0</v>
      </c>
    </row>
    <row r="206" spans="1:50" x14ac:dyDescent="0.25">
      <c r="A206" s="50">
        <v>205</v>
      </c>
      <c r="B206" s="50" t="s">
        <v>24</v>
      </c>
      <c r="C206" s="50" t="s">
        <v>266</v>
      </c>
      <c r="D206" s="50" t="s">
        <v>28</v>
      </c>
      <c r="E206" s="50" t="s">
        <v>436</v>
      </c>
      <c r="F206" s="50" t="s">
        <v>437</v>
      </c>
      <c r="G206" s="50">
        <v>10</v>
      </c>
      <c r="H206" s="50">
        <v>11</v>
      </c>
      <c r="I206" s="50">
        <v>4</v>
      </c>
      <c r="J206" s="50">
        <v>168</v>
      </c>
      <c r="K206" s="50">
        <v>189</v>
      </c>
      <c r="L206" s="50">
        <v>45</v>
      </c>
      <c r="M206" s="50">
        <v>0</v>
      </c>
      <c r="N206" s="50">
        <v>0</v>
      </c>
      <c r="O206" s="50">
        <v>0</v>
      </c>
      <c r="P206" s="50">
        <v>0</v>
      </c>
      <c r="Q206" s="50">
        <v>0</v>
      </c>
      <c r="R206" s="50">
        <v>0</v>
      </c>
      <c r="S206" s="50">
        <v>0</v>
      </c>
      <c r="T206" s="50">
        <v>0</v>
      </c>
      <c r="U206" s="50">
        <v>0</v>
      </c>
      <c r="V206" s="50">
        <v>0</v>
      </c>
      <c r="W206" s="50">
        <v>0</v>
      </c>
      <c r="X206" s="50">
        <v>0</v>
      </c>
      <c r="Y206" s="50">
        <v>0</v>
      </c>
      <c r="Z206" s="50">
        <v>0</v>
      </c>
      <c r="AA206" s="50">
        <v>0</v>
      </c>
      <c r="AB206" s="50">
        <v>0</v>
      </c>
      <c r="AC206" s="50">
        <v>0</v>
      </c>
      <c r="AD206" s="50">
        <v>0</v>
      </c>
      <c r="AE206" s="50">
        <v>0</v>
      </c>
      <c r="AF206" s="50">
        <v>0</v>
      </c>
      <c r="AG206" s="50">
        <v>0</v>
      </c>
      <c r="AH206" s="50">
        <v>0</v>
      </c>
      <c r="AI206" s="50">
        <v>0</v>
      </c>
      <c r="AJ206" s="50">
        <v>0</v>
      </c>
      <c r="AK206" s="50">
        <v>0</v>
      </c>
      <c r="AL206" s="50">
        <v>0</v>
      </c>
      <c r="AM206" s="50">
        <v>0</v>
      </c>
      <c r="AN206" s="50">
        <v>0</v>
      </c>
      <c r="AO206" s="50">
        <v>0</v>
      </c>
      <c r="AP206" s="50">
        <v>0</v>
      </c>
      <c r="AQ206" s="50">
        <v>0</v>
      </c>
      <c r="AR206" s="50">
        <v>0</v>
      </c>
      <c r="AS206" s="50">
        <v>0</v>
      </c>
      <c r="AT206" s="50">
        <v>0</v>
      </c>
      <c r="AU206" s="50">
        <v>0</v>
      </c>
      <c r="AV206" s="50">
        <v>0</v>
      </c>
      <c r="AW206" s="50">
        <v>0</v>
      </c>
      <c r="AX206" s="50">
        <v>0</v>
      </c>
    </row>
    <row r="207" spans="1:50" x14ac:dyDescent="0.25">
      <c r="A207" s="50">
        <v>206</v>
      </c>
      <c r="B207" s="50" t="s">
        <v>24</v>
      </c>
      <c r="C207" s="50" t="s">
        <v>266</v>
      </c>
      <c r="D207" s="50" t="s">
        <v>82</v>
      </c>
      <c r="E207" s="50" t="s">
        <v>438</v>
      </c>
      <c r="F207" s="50" t="s">
        <v>439</v>
      </c>
      <c r="G207" s="50">
        <v>48</v>
      </c>
      <c r="H207" s="50">
        <v>59</v>
      </c>
      <c r="I207" s="50">
        <v>19</v>
      </c>
      <c r="J207" s="50">
        <v>1205</v>
      </c>
      <c r="K207" s="50">
        <v>1557</v>
      </c>
      <c r="L207" s="50">
        <v>419</v>
      </c>
      <c r="M207" s="50">
        <v>0</v>
      </c>
      <c r="N207" s="50">
        <v>0</v>
      </c>
      <c r="O207" s="50">
        <v>0</v>
      </c>
      <c r="P207" s="50">
        <v>0</v>
      </c>
      <c r="Q207" s="50">
        <v>0</v>
      </c>
      <c r="R207" s="50">
        <v>0</v>
      </c>
      <c r="S207" s="50">
        <v>0</v>
      </c>
      <c r="T207" s="50">
        <v>0</v>
      </c>
      <c r="U207" s="50">
        <v>0</v>
      </c>
      <c r="V207" s="50">
        <v>0</v>
      </c>
      <c r="W207" s="50">
        <v>0</v>
      </c>
      <c r="X207" s="50">
        <v>0</v>
      </c>
      <c r="Y207" s="50">
        <v>0</v>
      </c>
      <c r="Z207" s="50">
        <v>0</v>
      </c>
      <c r="AA207" s="50">
        <v>0</v>
      </c>
      <c r="AB207" s="50">
        <v>0</v>
      </c>
      <c r="AC207" s="50">
        <v>0</v>
      </c>
      <c r="AD207" s="50">
        <v>0</v>
      </c>
      <c r="AE207" s="50">
        <v>0</v>
      </c>
      <c r="AF207" s="50">
        <v>0</v>
      </c>
      <c r="AG207" s="50">
        <v>0</v>
      </c>
      <c r="AH207" s="50">
        <v>0</v>
      </c>
      <c r="AI207" s="50">
        <v>0</v>
      </c>
      <c r="AJ207" s="50">
        <v>0</v>
      </c>
      <c r="AK207" s="50">
        <v>26</v>
      </c>
      <c r="AL207" s="50">
        <v>16</v>
      </c>
      <c r="AM207" s="50">
        <v>0</v>
      </c>
      <c r="AN207" s="50">
        <v>0</v>
      </c>
      <c r="AO207" s="50">
        <v>0</v>
      </c>
      <c r="AP207" s="50">
        <v>0</v>
      </c>
      <c r="AQ207" s="50">
        <v>0</v>
      </c>
      <c r="AR207" s="50">
        <v>0</v>
      </c>
      <c r="AS207" s="50">
        <v>0</v>
      </c>
      <c r="AT207" s="50">
        <v>0</v>
      </c>
      <c r="AU207" s="50">
        <v>0</v>
      </c>
      <c r="AV207" s="50">
        <v>0</v>
      </c>
      <c r="AW207" s="50">
        <v>0</v>
      </c>
      <c r="AX207" s="50">
        <v>0</v>
      </c>
    </row>
    <row r="208" spans="1:50" x14ac:dyDescent="0.25">
      <c r="A208" s="50">
        <v>207</v>
      </c>
      <c r="B208" s="50" t="s">
        <v>20</v>
      </c>
      <c r="C208" s="50" t="s">
        <v>440</v>
      </c>
      <c r="D208" s="50" t="s">
        <v>21</v>
      </c>
      <c r="E208" s="50" t="s">
        <v>441</v>
      </c>
      <c r="F208" s="50" t="s">
        <v>442</v>
      </c>
      <c r="G208" s="50">
        <v>21</v>
      </c>
      <c r="H208" s="50">
        <v>39</v>
      </c>
      <c r="I208" s="50">
        <v>5</v>
      </c>
      <c r="J208" s="50">
        <v>384</v>
      </c>
      <c r="K208" s="50">
        <v>769</v>
      </c>
      <c r="L208" s="50">
        <v>87</v>
      </c>
      <c r="M208" s="50">
        <v>76</v>
      </c>
      <c r="N208" s="50">
        <v>104</v>
      </c>
      <c r="O208" s="50">
        <v>17</v>
      </c>
      <c r="P208" s="50">
        <v>687</v>
      </c>
      <c r="Q208" s="50">
        <v>976</v>
      </c>
      <c r="R208" s="50">
        <v>155</v>
      </c>
      <c r="S208" s="50">
        <v>0</v>
      </c>
      <c r="T208" s="50">
        <v>0</v>
      </c>
      <c r="U208" s="50">
        <v>0</v>
      </c>
      <c r="V208" s="50">
        <v>3</v>
      </c>
      <c r="W208" s="50">
        <v>4</v>
      </c>
      <c r="X208" s="50">
        <v>1</v>
      </c>
      <c r="Y208" s="50">
        <v>0</v>
      </c>
      <c r="Z208" s="50">
        <v>0</v>
      </c>
      <c r="AA208" s="50">
        <v>0</v>
      </c>
      <c r="AB208" s="50">
        <v>0</v>
      </c>
      <c r="AC208" s="50">
        <v>0</v>
      </c>
      <c r="AD208" s="50">
        <v>0</v>
      </c>
      <c r="AE208" s="50">
        <v>1224</v>
      </c>
      <c r="AF208" s="50">
        <v>1753</v>
      </c>
      <c r="AG208" s="50">
        <v>7</v>
      </c>
      <c r="AH208" s="50">
        <v>0</v>
      </c>
      <c r="AI208" s="50">
        <v>0</v>
      </c>
      <c r="AJ208" s="50">
        <v>0</v>
      </c>
      <c r="AK208" s="50">
        <v>0</v>
      </c>
      <c r="AL208" s="50">
        <v>0</v>
      </c>
      <c r="AM208" s="50">
        <v>0</v>
      </c>
      <c r="AN208" s="50">
        <v>0</v>
      </c>
      <c r="AO208" s="50">
        <v>9</v>
      </c>
      <c r="AP208" s="50">
        <v>13</v>
      </c>
      <c r="AQ208" s="50">
        <v>6</v>
      </c>
      <c r="AR208" s="50">
        <v>71</v>
      </c>
      <c r="AS208" s="50">
        <v>143</v>
      </c>
      <c r="AT208" s="50">
        <v>44</v>
      </c>
      <c r="AU208" s="50">
        <v>0</v>
      </c>
      <c r="AV208" s="50">
        <v>0</v>
      </c>
      <c r="AW208" s="50">
        <v>0</v>
      </c>
      <c r="AX208" s="50">
        <v>0</v>
      </c>
    </row>
    <row r="209" spans="1:50" x14ac:dyDescent="0.25">
      <c r="A209" s="50">
        <v>208</v>
      </c>
      <c r="B209" s="50" t="s">
        <v>24</v>
      </c>
      <c r="C209" s="50" t="s">
        <v>440</v>
      </c>
      <c r="D209" s="50" t="s">
        <v>82</v>
      </c>
      <c r="E209" s="50" t="s">
        <v>443</v>
      </c>
      <c r="F209" s="50" t="s">
        <v>444</v>
      </c>
      <c r="G209" s="50">
        <v>102</v>
      </c>
      <c r="H209" s="50">
        <v>119</v>
      </c>
      <c r="I209" s="50">
        <v>36</v>
      </c>
      <c r="J209" s="50">
        <v>1906</v>
      </c>
      <c r="K209" s="50">
        <v>2313</v>
      </c>
      <c r="L209" s="50">
        <v>599</v>
      </c>
      <c r="M209" s="50">
        <v>0</v>
      </c>
      <c r="N209" s="50">
        <v>0</v>
      </c>
      <c r="O209" s="50">
        <v>0</v>
      </c>
      <c r="P209" s="50">
        <v>0</v>
      </c>
      <c r="Q209" s="50">
        <v>0</v>
      </c>
      <c r="R209" s="50">
        <v>0</v>
      </c>
      <c r="S209" s="50">
        <v>0</v>
      </c>
      <c r="T209" s="50">
        <v>0</v>
      </c>
      <c r="U209" s="50">
        <v>0</v>
      </c>
      <c r="V209" s="50">
        <v>0</v>
      </c>
      <c r="W209" s="50">
        <v>0</v>
      </c>
      <c r="X209" s="50">
        <v>0</v>
      </c>
      <c r="Y209" s="50">
        <v>0</v>
      </c>
      <c r="Z209" s="50">
        <v>0</v>
      </c>
      <c r="AA209" s="50">
        <v>0</v>
      </c>
      <c r="AB209" s="50">
        <v>0</v>
      </c>
      <c r="AC209" s="50">
        <v>0</v>
      </c>
      <c r="AD209" s="50">
        <v>0</v>
      </c>
      <c r="AE209" s="50">
        <v>0</v>
      </c>
      <c r="AF209" s="50">
        <v>0</v>
      </c>
      <c r="AG209" s="50">
        <v>0</v>
      </c>
      <c r="AH209" s="50">
        <v>0</v>
      </c>
      <c r="AI209" s="50">
        <v>0</v>
      </c>
      <c r="AJ209" s="50">
        <v>0</v>
      </c>
      <c r="AK209" s="50">
        <v>22</v>
      </c>
      <c r="AL209" s="50">
        <v>16</v>
      </c>
      <c r="AM209" s="50">
        <v>0</v>
      </c>
      <c r="AN209" s="50">
        <v>0</v>
      </c>
      <c r="AO209" s="50">
        <v>0</v>
      </c>
      <c r="AP209" s="50">
        <v>0</v>
      </c>
      <c r="AQ209" s="50">
        <v>0</v>
      </c>
      <c r="AR209" s="50">
        <v>0</v>
      </c>
      <c r="AS209" s="50">
        <v>0</v>
      </c>
      <c r="AT209" s="50">
        <v>0</v>
      </c>
      <c r="AU209" s="50">
        <v>0</v>
      </c>
      <c r="AV209" s="50">
        <v>0</v>
      </c>
      <c r="AW209" s="50">
        <v>0</v>
      </c>
      <c r="AX209" s="50">
        <v>0</v>
      </c>
    </row>
    <row r="210" spans="1:50" x14ac:dyDescent="0.25">
      <c r="A210" s="50">
        <v>209</v>
      </c>
      <c r="B210" s="50" t="s">
        <v>24</v>
      </c>
      <c r="C210" s="50" t="s">
        <v>440</v>
      </c>
      <c r="D210" s="50" t="s">
        <v>28</v>
      </c>
      <c r="E210" s="50" t="s">
        <v>445</v>
      </c>
      <c r="F210" s="50" t="s">
        <v>446</v>
      </c>
      <c r="G210" s="50">
        <v>6</v>
      </c>
      <c r="H210" s="50">
        <v>9</v>
      </c>
      <c r="I210" s="50">
        <v>4</v>
      </c>
      <c r="J210" s="50">
        <v>99</v>
      </c>
      <c r="K210" s="50">
        <v>134</v>
      </c>
      <c r="L210" s="50">
        <v>45</v>
      </c>
      <c r="M210" s="50">
        <v>0</v>
      </c>
      <c r="N210" s="50">
        <v>0</v>
      </c>
      <c r="O210" s="50">
        <v>0</v>
      </c>
      <c r="P210" s="50">
        <v>0</v>
      </c>
      <c r="Q210" s="50">
        <v>0</v>
      </c>
      <c r="R210" s="50">
        <v>0</v>
      </c>
      <c r="S210" s="50">
        <v>0</v>
      </c>
      <c r="T210" s="50">
        <v>0</v>
      </c>
      <c r="U210" s="50">
        <v>0</v>
      </c>
      <c r="V210" s="50">
        <v>0</v>
      </c>
      <c r="W210" s="50">
        <v>0</v>
      </c>
      <c r="X210" s="50">
        <v>0</v>
      </c>
      <c r="Y210" s="50">
        <v>0</v>
      </c>
      <c r="Z210" s="50">
        <v>0</v>
      </c>
      <c r="AA210" s="50">
        <v>0</v>
      </c>
      <c r="AB210" s="50">
        <v>0</v>
      </c>
      <c r="AC210" s="50">
        <v>0</v>
      </c>
      <c r="AD210" s="50">
        <v>0</v>
      </c>
      <c r="AE210" s="50">
        <v>0</v>
      </c>
      <c r="AF210" s="50">
        <v>0</v>
      </c>
      <c r="AG210" s="50">
        <v>0</v>
      </c>
      <c r="AH210" s="50">
        <v>0</v>
      </c>
      <c r="AI210" s="50">
        <v>0</v>
      </c>
      <c r="AJ210" s="50">
        <v>0</v>
      </c>
      <c r="AK210" s="50">
        <v>4</v>
      </c>
      <c r="AL210" s="50">
        <v>2</v>
      </c>
      <c r="AM210" s="50">
        <v>0</v>
      </c>
      <c r="AN210" s="50">
        <v>0</v>
      </c>
      <c r="AO210" s="50">
        <v>0</v>
      </c>
      <c r="AP210" s="50">
        <v>0</v>
      </c>
      <c r="AQ210" s="50">
        <v>0</v>
      </c>
      <c r="AR210" s="50">
        <v>0</v>
      </c>
      <c r="AS210" s="50">
        <v>0</v>
      </c>
      <c r="AT210" s="50">
        <v>0</v>
      </c>
      <c r="AU210" s="50">
        <v>0</v>
      </c>
      <c r="AV210" s="50">
        <v>0</v>
      </c>
      <c r="AW210" s="50">
        <v>0</v>
      </c>
      <c r="AX210" s="50">
        <v>0</v>
      </c>
    </row>
    <row r="211" spans="1:50" x14ac:dyDescent="0.25">
      <c r="A211" s="50">
        <v>210</v>
      </c>
      <c r="B211" s="50" t="s">
        <v>24</v>
      </c>
      <c r="C211" s="50" t="s">
        <v>440</v>
      </c>
      <c r="D211" s="50" t="s">
        <v>33</v>
      </c>
      <c r="E211" s="50" t="s">
        <v>397</v>
      </c>
      <c r="F211" s="50" t="s">
        <v>447</v>
      </c>
      <c r="G211" s="50">
        <v>28</v>
      </c>
      <c r="H211" s="50">
        <v>35</v>
      </c>
      <c r="I211" s="50">
        <v>5</v>
      </c>
      <c r="J211" s="50">
        <v>338</v>
      </c>
      <c r="K211" s="50">
        <v>416</v>
      </c>
      <c r="L211" s="50">
        <v>88</v>
      </c>
      <c r="M211" s="50">
        <v>0</v>
      </c>
      <c r="N211" s="50">
        <v>1</v>
      </c>
      <c r="O211" s="50">
        <v>0</v>
      </c>
      <c r="P211" s="50">
        <v>0</v>
      </c>
      <c r="Q211" s="50">
        <v>3</v>
      </c>
      <c r="R211" s="50">
        <v>0</v>
      </c>
      <c r="S211" s="50">
        <v>0</v>
      </c>
      <c r="T211" s="50">
        <v>0</v>
      </c>
      <c r="U211" s="50">
        <v>0</v>
      </c>
      <c r="V211" s="50">
        <v>0</v>
      </c>
      <c r="W211" s="50">
        <v>0</v>
      </c>
      <c r="X211" s="50">
        <v>0</v>
      </c>
      <c r="Y211" s="50">
        <v>0</v>
      </c>
      <c r="Z211" s="50">
        <v>0</v>
      </c>
      <c r="AA211" s="50">
        <v>0</v>
      </c>
      <c r="AB211" s="50">
        <v>0</v>
      </c>
      <c r="AC211" s="50">
        <v>0</v>
      </c>
      <c r="AD211" s="50">
        <v>0</v>
      </c>
      <c r="AE211" s="50">
        <v>0</v>
      </c>
      <c r="AF211" s="50">
        <v>0</v>
      </c>
      <c r="AG211" s="50">
        <v>0</v>
      </c>
      <c r="AH211" s="50">
        <v>0</v>
      </c>
      <c r="AI211" s="50">
        <v>0</v>
      </c>
      <c r="AJ211" s="50">
        <v>0</v>
      </c>
      <c r="AK211" s="50">
        <v>17</v>
      </c>
      <c r="AL211" s="50">
        <v>15</v>
      </c>
      <c r="AM211" s="50">
        <v>0</v>
      </c>
      <c r="AN211" s="50">
        <v>0</v>
      </c>
      <c r="AO211" s="50">
        <v>0</v>
      </c>
      <c r="AP211" s="50">
        <v>0</v>
      </c>
      <c r="AQ211" s="50">
        <v>0</v>
      </c>
      <c r="AR211" s="50">
        <v>0</v>
      </c>
      <c r="AS211" s="50">
        <v>0</v>
      </c>
      <c r="AT211" s="50">
        <v>0</v>
      </c>
      <c r="AU211" s="50">
        <v>0</v>
      </c>
      <c r="AV211" s="50">
        <v>0</v>
      </c>
      <c r="AW211" s="50">
        <v>0</v>
      </c>
      <c r="AX211" s="50">
        <v>0</v>
      </c>
    </row>
    <row r="212" spans="1:50" x14ac:dyDescent="0.25">
      <c r="A212" s="50">
        <v>211</v>
      </c>
      <c r="B212" s="50" t="s">
        <v>24</v>
      </c>
      <c r="C212" s="50" t="s">
        <v>440</v>
      </c>
      <c r="D212" s="50" t="s">
        <v>25</v>
      </c>
      <c r="E212" s="50" t="s">
        <v>448</v>
      </c>
      <c r="F212" s="50" t="s">
        <v>449</v>
      </c>
      <c r="G212" s="50">
        <v>33</v>
      </c>
      <c r="H212" s="50">
        <v>43</v>
      </c>
      <c r="I212" s="50">
        <v>13</v>
      </c>
      <c r="J212" s="50">
        <v>669</v>
      </c>
      <c r="K212" s="50">
        <v>813</v>
      </c>
      <c r="L212" s="50">
        <v>235</v>
      </c>
      <c r="M212" s="50">
        <v>0</v>
      </c>
      <c r="N212" s="50">
        <v>0</v>
      </c>
      <c r="O212" s="50">
        <v>0</v>
      </c>
      <c r="P212" s="50">
        <v>0</v>
      </c>
      <c r="Q212" s="50">
        <v>0</v>
      </c>
      <c r="R212" s="50">
        <v>0</v>
      </c>
      <c r="S212" s="50">
        <v>0</v>
      </c>
      <c r="T212" s="50">
        <v>0</v>
      </c>
      <c r="U212" s="50">
        <v>0</v>
      </c>
      <c r="V212" s="50">
        <v>0</v>
      </c>
      <c r="W212" s="50">
        <v>0</v>
      </c>
      <c r="X212" s="50">
        <v>0</v>
      </c>
      <c r="Y212" s="50">
        <v>0</v>
      </c>
      <c r="Z212" s="50">
        <v>0</v>
      </c>
      <c r="AA212" s="50">
        <v>0</v>
      </c>
      <c r="AB212" s="50">
        <v>0</v>
      </c>
      <c r="AC212" s="50">
        <v>0</v>
      </c>
      <c r="AD212" s="50">
        <v>0</v>
      </c>
      <c r="AE212" s="50">
        <v>0</v>
      </c>
      <c r="AF212" s="50">
        <v>0</v>
      </c>
      <c r="AG212" s="50">
        <v>0</v>
      </c>
      <c r="AH212" s="50">
        <v>0</v>
      </c>
      <c r="AI212" s="50">
        <v>0</v>
      </c>
      <c r="AJ212" s="50">
        <v>0</v>
      </c>
      <c r="AK212" s="50">
        <v>21</v>
      </c>
      <c r="AL212" s="50">
        <v>20</v>
      </c>
      <c r="AM212" s="50">
        <v>0</v>
      </c>
      <c r="AN212" s="50">
        <v>0</v>
      </c>
      <c r="AO212" s="50">
        <v>0</v>
      </c>
      <c r="AP212" s="50">
        <v>0</v>
      </c>
      <c r="AQ212" s="50">
        <v>0</v>
      </c>
      <c r="AR212" s="50">
        <v>0</v>
      </c>
      <c r="AS212" s="50">
        <v>0</v>
      </c>
      <c r="AT212" s="50">
        <v>0</v>
      </c>
      <c r="AU212" s="50">
        <v>0</v>
      </c>
      <c r="AV212" s="50">
        <v>0</v>
      </c>
      <c r="AW212" s="50">
        <v>0</v>
      </c>
      <c r="AX212" s="50">
        <v>0</v>
      </c>
    </row>
    <row r="213" spans="1:50" x14ac:dyDescent="0.25">
      <c r="A213" s="50">
        <v>212</v>
      </c>
      <c r="B213" s="50" t="s">
        <v>24</v>
      </c>
      <c r="C213" s="50" t="s">
        <v>440</v>
      </c>
      <c r="D213" s="50" t="s">
        <v>25</v>
      </c>
      <c r="E213" s="50" t="s">
        <v>450</v>
      </c>
      <c r="F213" s="50" t="s">
        <v>451</v>
      </c>
      <c r="G213" s="50">
        <v>50</v>
      </c>
      <c r="H213" s="50">
        <v>56</v>
      </c>
      <c r="I213" s="50">
        <v>14</v>
      </c>
      <c r="J213" s="50">
        <v>683</v>
      </c>
      <c r="K213" s="50">
        <v>860</v>
      </c>
      <c r="L213" s="50">
        <v>210</v>
      </c>
      <c r="M213" s="50">
        <v>0</v>
      </c>
      <c r="N213" s="50">
        <v>0</v>
      </c>
      <c r="O213" s="50">
        <v>0</v>
      </c>
      <c r="P213" s="50">
        <v>0</v>
      </c>
      <c r="Q213" s="50">
        <v>0</v>
      </c>
      <c r="R213" s="50">
        <v>0</v>
      </c>
      <c r="S213" s="50">
        <v>0</v>
      </c>
      <c r="T213" s="50">
        <v>0</v>
      </c>
      <c r="U213" s="50">
        <v>0</v>
      </c>
      <c r="V213" s="50">
        <v>0</v>
      </c>
      <c r="W213" s="50">
        <v>0</v>
      </c>
      <c r="X213" s="50">
        <v>0</v>
      </c>
      <c r="Y213" s="50">
        <v>0</v>
      </c>
      <c r="Z213" s="50">
        <v>0</v>
      </c>
      <c r="AA213" s="50">
        <v>0</v>
      </c>
      <c r="AB213" s="50">
        <v>0</v>
      </c>
      <c r="AC213" s="50">
        <v>0</v>
      </c>
      <c r="AD213" s="50">
        <v>0</v>
      </c>
      <c r="AE213" s="50">
        <v>0</v>
      </c>
      <c r="AF213" s="50">
        <v>0</v>
      </c>
      <c r="AG213" s="50">
        <v>0</v>
      </c>
      <c r="AH213" s="50">
        <v>0</v>
      </c>
      <c r="AI213" s="50">
        <v>0</v>
      </c>
      <c r="AJ213" s="50">
        <v>0</v>
      </c>
      <c r="AK213" s="50">
        <v>9</v>
      </c>
      <c r="AL213" s="50">
        <v>8</v>
      </c>
      <c r="AM213" s="50">
        <v>0</v>
      </c>
      <c r="AN213" s="50">
        <v>0</v>
      </c>
      <c r="AO213" s="50">
        <v>0</v>
      </c>
      <c r="AP213" s="50">
        <v>0</v>
      </c>
      <c r="AQ213" s="50">
        <v>0</v>
      </c>
      <c r="AR213" s="50">
        <v>0</v>
      </c>
      <c r="AS213" s="50">
        <v>0</v>
      </c>
      <c r="AT213" s="50">
        <v>0</v>
      </c>
      <c r="AU213" s="50">
        <v>0</v>
      </c>
      <c r="AV213" s="50">
        <v>0</v>
      </c>
      <c r="AW213" s="50">
        <v>0</v>
      </c>
      <c r="AX213" s="50">
        <v>0</v>
      </c>
    </row>
    <row r="214" spans="1:50" x14ac:dyDescent="0.25">
      <c r="A214" s="50">
        <v>213</v>
      </c>
      <c r="B214" s="50" t="s">
        <v>24</v>
      </c>
      <c r="C214" s="50" t="s">
        <v>440</v>
      </c>
      <c r="D214" s="50" t="s">
        <v>28</v>
      </c>
      <c r="E214" s="50" t="s">
        <v>452</v>
      </c>
      <c r="F214" s="50" t="s">
        <v>453</v>
      </c>
      <c r="G214" s="50">
        <v>24</v>
      </c>
      <c r="H214" s="50">
        <v>34</v>
      </c>
      <c r="I214" s="50">
        <v>10</v>
      </c>
      <c r="J214" s="50">
        <v>275</v>
      </c>
      <c r="K214" s="50">
        <v>428</v>
      </c>
      <c r="L214" s="50">
        <v>105</v>
      </c>
      <c r="M214" s="50">
        <v>0</v>
      </c>
      <c r="N214" s="50">
        <v>0</v>
      </c>
      <c r="O214" s="50">
        <v>0</v>
      </c>
      <c r="P214" s="50">
        <v>0</v>
      </c>
      <c r="Q214" s="50">
        <v>0</v>
      </c>
      <c r="R214" s="50">
        <v>0</v>
      </c>
      <c r="S214" s="50">
        <v>0</v>
      </c>
      <c r="T214" s="50">
        <v>0</v>
      </c>
      <c r="U214" s="50">
        <v>0</v>
      </c>
      <c r="V214" s="50">
        <v>0</v>
      </c>
      <c r="W214" s="50">
        <v>0</v>
      </c>
      <c r="X214" s="50">
        <v>0</v>
      </c>
      <c r="Y214" s="50">
        <v>0</v>
      </c>
      <c r="Z214" s="50">
        <v>0</v>
      </c>
      <c r="AA214" s="50">
        <v>0</v>
      </c>
      <c r="AB214" s="50">
        <v>0</v>
      </c>
      <c r="AC214" s="50">
        <v>0</v>
      </c>
      <c r="AD214" s="50">
        <v>0</v>
      </c>
      <c r="AE214" s="50">
        <v>0</v>
      </c>
      <c r="AF214" s="50">
        <v>0</v>
      </c>
      <c r="AG214" s="50">
        <v>0</v>
      </c>
      <c r="AH214" s="50">
        <v>0</v>
      </c>
      <c r="AI214" s="50">
        <v>0</v>
      </c>
      <c r="AJ214" s="50">
        <v>0</v>
      </c>
      <c r="AK214" s="50">
        <v>27</v>
      </c>
      <c r="AL214" s="50">
        <v>29</v>
      </c>
      <c r="AM214" s="50">
        <v>0</v>
      </c>
      <c r="AN214" s="50">
        <v>0</v>
      </c>
      <c r="AO214" s="50">
        <v>0</v>
      </c>
      <c r="AP214" s="50">
        <v>0</v>
      </c>
      <c r="AQ214" s="50">
        <v>0</v>
      </c>
      <c r="AR214" s="50">
        <v>0</v>
      </c>
      <c r="AS214" s="50">
        <v>0</v>
      </c>
      <c r="AT214" s="50">
        <v>0</v>
      </c>
      <c r="AU214" s="50">
        <v>0</v>
      </c>
      <c r="AV214" s="50">
        <v>0</v>
      </c>
      <c r="AW214" s="50">
        <v>0</v>
      </c>
      <c r="AX214" s="50">
        <v>0</v>
      </c>
    </row>
    <row r="215" spans="1:50" x14ac:dyDescent="0.25">
      <c r="A215" s="50">
        <v>214</v>
      </c>
      <c r="B215" s="50" t="s">
        <v>24</v>
      </c>
      <c r="C215" s="50" t="s">
        <v>440</v>
      </c>
      <c r="D215" s="50" t="s">
        <v>25</v>
      </c>
      <c r="E215" s="50" t="s">
        <v>454</v>
      </c>
      <c r="F215" s="50" t="s">
        <v>455</v>
      </c>
      <c r="G215" s="50">
        <v>18</v>
      </c>
      <c r="H215" s="50">
        <v>20</v>
      </c>
      <c r="I215" s="50">
        <v>2</v>
      </c>
      <c r="J215" s="50">
        <v>320</v>
      </c>
      <c r="K215" s="50">
        <v>363</v>
      </c>
      <c r="L215" s="50">
        <v>58</v>
      </c>
      <c r="M215" s="50">
        <v>0</v>
      </c>
      <c r="N215" s="50">
        <v>0</v>
      </c>
      <c r="O215" s="50">
        <v>0</v>
      </c>
      <c r="P215" s="50">
        <v>0</v>
      </c>
      <c r="Q215" s="50">
        <v>0</v>
      </c>
      <c r="R215" s="50">
        <v>0</v>
      </c>
      <c r="S215" s="50">
        <v>0</v>
      </c>
      <c r="T215" s="50">
        <v>0</v>
      </c>
      <c r="U215" s="50">
        <v>0</v>
      </c>
      <c r="V215" s="50">
        <v>0</v>
      </c>
      <c r="W215" s="50">
        <v>0</v>
      </c>
      <c r="X215" s="50">
        <v>0</v>
      </c>
      <c r="Y215" s="50">
        <v>0</v>
      </c>
      <c r="Z215" s="50">
        <v>0</v>
      </c>
      <c r="AA215" s="50">
        <v>0</v>
      </c>
      <c r="AB215" s="50">
        <v>0</v>
      </c>
      <c r="AC215" s="50">
        <v>0</v>
      </c>
      <c r="AD215" s="50">
        <v>0</v>
      </c>
      <c r="AE215" s="50">
        <v>0</v>
      </c>
      <c r="AF215" s="50">
        <v>0</v>
      </c>
      <c r="AG215" s="50">
        <v>0</v>
      </c>
      <c r="AH215" s="50">
        <v>0</v>
      </c>
      <c r="AI215" s="50">
        <v>0</v>
      </c>
      <c r="AJ215" s="50">
        <v>0</v>
      </c>
      <c r="AK215" s="50">
        <v>3</v>
      </c>
      <c r="AL215" s="50">
        <v>3</v>
      </c>
      <c r="AM215" s="50">
        <v>0</v>
      </c>
      <c r="AN215" s="50">
        <v>0</v>
      </c>
      <c r="AO215" s="50">
        <v>0</v>
      </c>
      <c r="AP215" s="50">
        <v>0</v>
      </c>
      <c r="AQ215" s="50">
        <v>0</v>
      </c>
      <c r="AR215" s="50">
        <v>0</v>
      </c>
      <c r="AS215" s="50">
        <v>0</v>
      </c>
      <c r="AT215" s="50">
        <v>0</v>
      </c>
      <c r="AU215" s="50">
        <v>0</v>
      </c>
      <c r="AV215" s="50">
        <v>0</v>
      </c>
      <c r="AW215" s="50">
        <v>0</v>
      </c>
      <c r="AX215" s="50">
        <v>0</v>
      </c>
    </row>
    <row r="216" spans="1:50" x14ac:dyDescent="0.25">
      <c r="A216" s="50">
        <v>215</v>
      </c>
      <c r="B216" s="50" t="s">
        <v>24</v>
      </c>
      <c r="C216" s="50" t="s">
        <v>440</v>
      </c>
      <c r="D216" s="50" t="s">
        <v>28</v>
      </c>
      <c r="E216" s="50" t="s">
        <v>456</v>
      </c>
      <c r="F216" s="50" t="s">
        <v>457</v>
      </c>
      <c r="G216" s="50">
        <v>10</v>
      </c>
      <c r="H216" s="50">
        <v>15</v>
      </c>
      <c r="I216" s="50">
        <v>2</v>
      </c>
      <c r="J216" s="50">
        <v>83</v>
      </c>
      <c r="K216" s="50">
        <v>153</v>
      </c>
      <c r="L216" s="50">
        <v>18</v>
      </c>
      <c r="M216" s="50">
        <v>0</v>
      </c>
      <c r="N216" s="50">
        <v>0</v>
      </c>
      <c r="O216" s="50">
        <v>0</v>
      </c>
      <c r="P216" s="50">
        <v>0</v>
      </c>
      <c r="Q216" s="50">
        <v>0</v>
      </c>
      <c r="R216" s="50">
        <v>0</v>
      </c>
      <c r="S216" s="50">
        <v>0</v>
      </c>
      <c r="T216" s="50">
        <v>0</v>
      </c>
      <c r="U216" s="50">
        <v>0</v>
      </c>
      <c r="V216" s="50">
        <v>0</v>
      </c>
      <c r="W216" s="50">
        <v>0</v>
      </c>
      <c r="X216" s="50">
        <v>0</v>
      </c>
      <c r="Y216" s="50">
        <v>0</v>
      </c>
      <c r="Z216" s="50">
        <v>0</v>
      </c>
      <c r="AA216" s="50">
        <v>0</v>
      </c>
      <c r="AB216" s="50">
        <v>0</v>
      </c>
      <c r="AC216" s="50">
        <v>0</v>
      </c>
      <c r="AD216" s="50">
        <v>0</v>
      </c>
      <c r="AE216" s="50">
        <v>0</v>
      </c>
      <c r="AF216" s="50">
        <v>0</v>
      </c>
      <c r="AG216" s="50">
        <v>0</v>
      </c>
      <c r="AH216" s="50">
        <v>0</v>
      </c>
      <c r="AI216" s="50">
        <v>0</v>
      </c>
      <c r="AJ216" s="50">
        <v>0</v>
      </c>
      <c r="AK216" s="50">
        <v>0</v>
      </c>
      <c r="AL216" s="50">
        <v>0</v>
      </c>
      <c r="AM216" s="50">
        <v>0</v>
      </c>
      <c r="AN216" s="50">
        <v>0</v>
      </c>
      <c r="AO216" s="50">
        <v>0</v>
      </c>
      <c r="AP216" s="50">
        <v>0</v>
      </c>
      <c r="AQ216" s="50">
        <v>0</v>
      </c>
      <c r="AR216" s="50">
        <v>0</v>
      </c>
      <c r="AS216" s="50">
        <v>0</v>
      </c>
      <c r="AT216" s="50">
        <v>0</v>
      </c>
      <c r="AU216" s="50">
        <v>0</v>
      </c>
      <c r="AV216" s="50">
        <v>0</v>
      </c>
      <c r="AW216" s="50">
        <v>0</v>
      </c>
      <c r="AX216" s="50">
        <v>0</v>
      </c>
    </row>
    <row r="217" spans="1:50" x14ac:dyDescent="0.25">
      <c r="A217" s="50">
        <v>216</v>
      </c>
      <c r="B217" s="50" t="s">
        <v>24</v>
      </c>
      <c r="C217" s="50" t="s">
        <v>440</v>
      </c>
      <c r="D217" s="50" t="s">
        <v>28</v>
      </c>
      <c r="E217" s="50" t="s">
        <v>458</v>
      </c>
      <c r="F217" s="50" t="s">
        <v>459</v>
      </c>
      <c r="G217" s="50">
        <v>8</v>
      </c>
      <c r="H217" s="50">
        <v>10</v>
      </c>
      <c r="I217" s="50">
        <v>4</v>
      </c>
      <c r="J217" s="50">
        <v>72</v>
      </c>
      <c r="K217" s="50">
        <v>117</v>
      </c>
      <c r="L217" s="50">
        <v>27</v>
      </c>
      <c r="M217" s="50">
        <v>0</v>
      </c>
      <c r="N217" s="50">
        <v>0</v>
      </c>
      <c r="O217" s="50">
        <v>0</v>
      </c>
      <c r="P217" s="50">
        <v>0</v>
      </c>
      <c r="Q217" s="50">
        <v>0</v>
      </c>
      <c r="R217" s="50">
        <v>0</v>
      </c>
      <c r="S217" s="50">
        <v>0</v>
      </c>
      <c r="T217" s="50">
        <v>0</v>
      </c>
      <c r="U217" s="50">
        <v>0</v>
      </c>
      <c r="V217" s="50">
        <v>0</v>
      </c>
      <c r="W217" s="50">
        <v>0</v>
      </c>
      <c r="X217" s="50">
        <v>0</v>
      </c>
      <c r="Y217" s="50">
        <v>0</v>
      </c>
      <c r="Z217" s="50">
        <v>0</v>
      </c>
      <c r="AA217" s="50">
        <v>0</v>
      </c>
      <c r="AB217" s="50">
        <v>0</v>
      </c>
      <c r="AC217" s="50">
        <v>0</v>
      </c>
      <c r="AD217" s="50">
        <v>0</v>
      </c>
      <c r="AE217" s="50">
        <v>0</v>
      </c>
      <c r="AF217" s="50">
        <v>0</v>
      </c>
      <c r="AG217" s="50">
        <v>0</v>
      </c>
      <c r="AH217" s="50">
        <v>0</v>
      </c>
      <c r="AI217" s="50">
        <v>0</v>
      </c>
      <c r="AJ217" s="50">
        <v>0</v>
      </c>
      <c r="AK217" s="50">
        <v>0</v>
      </c>
      <c r="AL217" s="50">
        <v>0</v>
      </c>
      <c r="AM217" s="50">
        <v>0</v>
      </c>
      <c r="AN217" s="50">
        <v>0</v>
      </c>
      <c r="AO217" s="50">
        <v>0</v>
      </c>
      <c r="AP217" s="50">
        <v>0</v>
      </c>
      <c r="AQ217" s="50">
        <v>0</v>
      </c>
      <c r="AR217" s="50">
        <v>0</v>
      </c>
      <c r="AS217" s="50">
        <v>0</v>
      </c>
      <c r="AT217" s="50">
        <v>0</v>
      </c>
      <c r="AU217" s="50">
        <v>0</v>
      </c>
      <c r="AV217" s="50">
        <v>0</v>
      </c>
      <c r="AW217" s="50">
        <v>0</v>
      </c>
      <c r="AX217" s="50">
        <v>0</v>
      </c>
    </row>
    <row r="218" spans="1:50" x14ac:dyDescent="0.25">
      <c r="A218" s="50">
        <v>217</v>
      </c>
      <c r="B218" s="50" t="s">
        <v>24</v>
      </c>
      <c r="C218" s="50" t="s">
        <v>440</v>
      </c>
      <c r="D218" s="50" t="s">
        <v>33</v>
      </c>
      <c r="E218" s="50" t="s">
        <v>460</v>
      </c>
      <c r="F218" s="50" t="s">
        <v>461</v>
      </c>
      <c r="G218" s="50">
        <v>39</v>
      </c>
      <c r="H218" s="50">
        <v>48</v>
      </c>
      <c r="I218" s="50">
        <v>9</v>
      </c>
      <c r="J218" s="50">
        <v>439</v>
      </c>
      <c r="K218" s="50">
        <v>589</v>
      </c>
      <c r="L218" s="50">
        <v>120</v>
      </c>
      <c r="M218" s="50">
        <v>0</v>
      </c>
      <c r="N218" s="50">
        <v>0</v>
      </c>
      <c r="O218" s="50">
        <v>0</v>
      </c>
      <c r="P218" s="50">
        <v>0</v>
      </c>
      <c r="Q218" s="50">
        <v>0</v>
      </c>
      <c r="R218" s="50">
        <v>0</v>
      </c>
      <c r="S218" s="50">
        <v>0</v>
      </c>
      <c r="T218" s="50">
        <v>0</v>
      </c>
      <c r="U218" s="50">
        <v>0</v>
      </c>
      <c r="V218" s="50">
        <v>0</v>
      </c>
      <c r="W218" s="50">
        <v>0</v>
      </c>
      <c r="X218" s="50">
        <v>0</v>
      </c>
      <c r="Y218" s="50">
        <v>0</v>
      </c>
      <c r="Z218" s="50">
        <v>0</v>
      </c>
      <c r="AA218" s="50">
        <v>0</v>
      </c>
      <c r="AB218" s="50">
        <v>0</v>
      </c>
      <c r="AC218" s="50">
        <v>0</v>
      </c>
      <c r="AD218" s="50">
        <v>0</v>
      </c>
      <c r="AE218" s="50">
        <v>0</v>
      </c>
      <c r="AF218" s="50">
        <v>0</v>
      </c>
      <c r="AG218" s="50">
        <v>0</v>
      </c>
      <c r="AH218" s="50">
        <v>0</v>
      </c>
      <c r="AI218" s="50">
        <v>0</v>
      </c>
      <c r="AJ218" s="50">
        <v>0</v>
      </c>
      <c r="AK218" s="50">
        <v>2</v>
      </c>
      <c r="AL218" s="50">
        <v>2</v>
      </c>
      <c r="AM218" s="50">
        <v>0</v>
      </c>
      <c r="AN218" s="50">
        <v>0</v>
      </c>
      <c r="AO218" s="50">
        <v>0</v>
      </c>
      <c r="AP218" s="50">
        <v>0</v>
      </c>
      <c r="AQ218" s="50">
        <v>0</v>
      </c>
      <c r="AR218" s="50">
        <v>0</v>
      </c>
      <c r="AS218" s="50">
        <v>0</v>
      </c>
      <c r="AT218" s="50">
        <v>0</v>
      </c>
      <c r="AU218" s="50">
        <v>7</v>
      </c>
      <c r="AV218" s="50">
        <v>2</v>
      </c>
      <c r="AW218" s="50">
        <v>0</v>
      </c>
      <c r="AX218" s="50">
        <v>0</v>
      </c>
    </row>
    <row r="219" spans="1:50" x14ac:dyDescent="0.25">
      <c r="A219" s="50">
        <v>218</v>
      </c>
      <c r="B219" s="50" t="s">
        <v>24</v>
      </c>
      <c r="C219" s="50" t="s">
        <v>440</v>
      </c>
      <c r="D219" s="50" t="s">
        <v>82</v>
      </c>
      <c r="E219" s="50" t="s">
        <v>462</v>
      </c>
      <c r="F219" s="50" t="s">
        <v>463</v>
      </c>
      <c r="G219" s="50">
        <v>127</v>
      </c>
      <c r="H219" s="50">
        <v>151</v>
      </c>
      <c r="I219" s="50">
        <v>32</v>
      </c>
      <c r="J219" s="50">
        <v>3152</v>
      </c>
      <c r="K219" s="50">
        <v>3762</v>
      </c>
      <c r="L219" s="50">
        <v>748</v>
      </c>
      <c r="M219" s="50">
        <v>1</v>
      </c>
      <c r="N219" s="50">
        <v>0</v>
      </c>
      <c r="O219" s="50">
        <v>0</v>
      </c>
      <c r="P219" s="50">
        <v>6</v>
      </c>
      <c r="Q219" s="50">
        <v>0</v>
      </c>
      <c r="R219" s="50">
        <v>0</v>
      </c>
      <c r="S219" s="50">
        <v>0</v>
      </c>
      <c r="T219" s="50">
        <v>0</v>
      </c>
      <c r="U219" s="50">
        <v>0</v>
      </c>
      <c r="V219" s="50">
        <v>0</v>
      </c>
      <c r="W219" s="50">
        <v>0</v>
      </c>
      <c r="X219" s="50">
        <v>0</v>
      </c>
      <c r="Y219" s="50">
        <v>0</v>
      </c>
      <c r="Z219" s="50">
        <v>0</v>
      </c>
      <c r="AA219" s="50">
        <v>0</v>
      </c>
      <c r="AB219" s="50">
        <v>0</v>
      </c>
      <c r="AC219" s="50">
        <v>0</v>
      </c>
      <c r="AD219" s="50">
        <v>0</v>
      </c>
      <c r="AE219" s="50">
        <v>0</v>
      </c>
      <c r="AF219" s="50">
        <v>0</v>
      </c>
      <c r="AG219" s="50">
        <v>0</v>
      </c>
      <c r="AH219" s="50">
        <v>0</v>
      </c>
      <c r="AI219" s="50">
        <v>0</v>
      </c>
      <c r="AJ219" s="50">
        <v>0</v>
      </c>
      <c r="AK219" s="50">
        <v>19</v>
      </c>
      <c r="AL219" s="50">
        <v>16</v>
      </c>
      <c r="AM219" s="50">
        <v>0</v>
      </c>
      <c r="AN219" s="50">
        <v>0</v>
      </c>
      <c r="AO219" s="50">
        <v>0</v>
      </c>
      <c r="AP219" s="50">
        <v>0</v>
      </c>
      <c r="AQ219" s="50">
        <v>0</v>
      </c>
      <c r="AR219" s="50">
        <v>0</v>
      </c>
      <c r="AS219" s="50">
        <v>0</v>
      </c>
      <c r="AT219" s="50">
        <v>0</v>
      </c>
      <c r="AU219" s="50">
        <v>49</v>
      </c>
      <c r="AV219" s="50">
        <v>3</v>
      </c>
      <c r="AW219" s="50">
        <v>0</v>
      </c>
      <c r="AX219" s="50">
        <v>0</v>
      </c>
    </row>
    <row r="220" spans="1:50" x14ac:dyDescent="0.25">
      <c r="A220" s="50">
        <v>219</v>
      </c>
      <c r="B220" s="50" t="s">
        <v>24</v>
      </c>
      <c r="C220" s="50" t="s">
        <v>440</v>
      </c>
      <c r="D220" s="50" t="s">
        <v>82</v>
      </c>
      <c r="E220" s="50" t="s">
        <v>464</v>
      </c>
      <c r="F220" s="50" t="s">
        <v>465</v>
      </c>
      <c r="G220" s="50">
        <v>58</v>
      </c>
      <c r="H220" s="50">
        <v>72</v>
      </c>
      <c r="I220" s="50">
        <v>22</v>
      </c>
      <c r="J220" s="50">
        <v>1060</v>
      </c>
      <c r="K220" s="50">
        <v>1356</v>
      </c>
      <c r="L220" s="50">
        <v>362</v>
      </c>
      <c r="M220" s="50">
        <v>0</v>
      </c>
      <c r="N220" s="50">
        <v>0</v>
      </c>
      <c r="O220" s="50">
        <v>0</v>
      </c>
      <c r="P220" s="50">
        <v>0</v>
      </c>
      <c r="Q220" s="50">
        <v>0</v>
      </c>
      <c r="R220" s="50">
        <v>0</v>
      </c>
      <c r="S220" s="50">
        <v>0</v>
      </c>
      <c r="T220" s="50">
        <v>0</v>
      </c>
      <c r="U220" s="50">
        <v>0</v>
      </c>
      <c r="V220" s="50">
        <v>0</v>
      </c>
      <c r="W220" s="50">
        <v>0</v>
      </c>
      <c r="X220" s="50">
        <v>0</v>
      </c>
      <c r="Y220" s="50">
        <v>0</v>
      </c>
      <c r="Z220" s="50">
        <v>0</v>
      </c>
      <c r="AA220" s="50">
        <v>0</v>
      </c>
      <c r="AB220" s="50">
        <v>0</v>
      </c>
      <c r="AC220" s="50">
        <v>0</v>
      </c>
      <c r="AD220" s="50">
        <v>0</v>
      </c>
      <c r="AE220" s="50">
        <v>0</v>
      </c>
      <c r="AF220" s="50">
        <v>0</v>
      </c>
      <c r="AG220" s="50">
        <v>0</v>
      </c>
      <c r="AH220" s="50">
        <v>0</v>
      </c>
      <c r="AI220" s="50">
        <v>0</v>
      </c>
      <c r="AJ220" s="50">
        <v>0</v>
      </c>
      <c r="AK220" s="50">
        <v>8</v>
      </c>
      <c r="AL220" s="50">
        <v>6</v>
      </c>
      <c r="AM220" s="50">
        <v>0</v>
      </c>
      <c r="AN220" s="50">
        <v>0</v>
      </c>
      <c r="AO220" s="50">
        <v>0</v>
      </c>
      <c r="AP220" s="50">
        <v>0</v>
      </c>
      <c r="AQ220" s="50">
        <v>0</v>
      </c>
      <c r="AR220" s="50">
        <v>0</v>
      </c>
      <c r="AS220" s="50">
        <v>0</v>
      </c>
      <c r="AT220" s="50">
        <v>0</v>
      </c>
      <c r="AU220" s="50">
        <v>15</v>
      </c>
      <c r="AV220" s="50">
        <v>2</v>
      </c>
      <c r="AW220" s="50">
        <v>0</v>
      </c>
      <c r="AX220" s="50">
        <v>0</v>
      </c>
    </row>
    <row r="221" spans="1:50" x14ac:dyDescent="0.25">
      <c r="A221" s="50">
        <v>220</v>
      </c>
      <c r="B221" s="50" t="s">
        <v>24</v>
      </c>
      <c r="C221" s="50" t="s">
        <v>440</v>
      </c>
      <c r="D221" s="50" t="s">
        <v>28</v>
      </c>
      <c r="E221" s="50" t="s">
        <v>466</v>
      </c>
      <c r="F221" s="50" t="s">
        <v>467</v>
      </c>
      <c r="G221" s="50">
        <v>10</v>
      </c>
      <c r="H221" s="50">
        <v>14</v>
      </c>
      <c r="I221" s="50">
        <v>6</v>
      </c>
      <c r="J221" s="50">
        <v>147</v>
      </c>
      <c r="K221" s="50">
        <v>176</v>
      </c>
      <c r="L221" s="50">
        <v>62</v>
      </c>
      <c r="M221" s="50">
        <v>0</v>
      </c>
      <c r="N221" s="50">
        <v>0</v>
      </c>
      <c r="O221" s="50">
        <v>0</v>
      </c>
      <c r="P221" s="50">
        <v>0</v>
      </c>
      <c r="Q221" s="50">
        <v>0</v>
      </c>
      <c r="R221" s="50">
        <v>0</v>
      </c>
      <c r="S221" s="50">
        <v>0</v>
      </c>
      <c r="T221" s="50">
        <v>0</v>
      </c>
      <c r="U221" s="50">
        <v>0</v>
      </c>
      <c r="V221" s="50">
        <v>0</v>
      </c>
      <c r="W221" s="50">
        <v>0</v>
      </c>
      <c r="X221" s="50">
        <v>0</v>
      </c>
      <c r="Y221" s="50">
        <v>0</v>
      </c>
      <c r="Z221" s="50">
        <v>0</v>
      </c>
      <c r="AA221" s="50">
        <v>0</v>
      </c>
      <c r="AB221" s="50">
        <v>0</v>
      </c>
      <c r="AC221" s="50">
        <v>0</v>
      </c>
      <c r="AD221" s="50">
        <v>0</v>
      </c>
      <c r="AE221" s="50">
        <v>0</v>
      </c>
      <c r="AF221" s="50">
        <v>0</v>
      </c>
      <c r="AG221" s="50">
        <v>0</v>
      </c>
      <c r="AH221" s="50">
        <v>0</v>
      </c>
      <c r="AI221" s="50">
        <v>0</v>
      </c>
      <c r="AJ221" s="50">
        <v>0</v>
      </c>
      <c r="AK221" s="50">
        <v>0</v>
      </c>
      <c r="AL221" s="50">
        <v>0</v>
      </c>
      <c r="AM221" s="50">
        <v>0</v>
      </c>
      <c r="AN221" s="50">
        <v>0</v>
      </c>
      <c r="AO221" s="50">
        <v>0</v>
      </c>
      <c r="AP221" s="50">
        <v>0</v>
      </c>
      <c r="AQ221" s="50">
        <v>0</v>
      </c>
      <c r="AR221" s="50">
        <v>0</v>
      </c>
      <c r="AS221" s="50">
        <v>0</v>
      </c>
      <c r="AT221" s="50">
        <v>0</v>
      </c>
      <c r="AU221" s="50">
        <v>0</v>
      </c>
      <c r="AV221" s="50">
        <v>0</v>
      </c>
      <c r="AW221" s="50">
        <v>0</v>
      </c>
      <c r="AX221" s="50">
        <v>0</v>
      </c>
    </row>
    <row r="222" spans="1:50" x14ac:dyDescent="0.25">
      <c r="A222" s="50">
        <v>221</v>
      </c>
      <c r="B222" s="50" t="s">
        <v>24</v>
      </c>
      <c r="C222" s="50" t="s">
        <v>440</v>
      </c>
      <c r="D222" s="50" t="s">
        <v>82</v>
      </c>
      <c r="E222" s="50" t="s">
        <v>468</v>
      </c>
      <c r="F222" s="50" t="s">
        <v>469</v>
      </c>
      <c r="G222" s="50">
        <v>32</v>
      </c>
      <c r="H222" s="50">
        <v>38</v>
      </c>
      <c r="I222" s="50">
        <v>10</v>
      </c>
      <c r="J222" s="50">
        <v>730</v>
      </c>
      <c r="K222" s="50">
        <v>868</v>
      </c>
      <c r="L222" s="50">
        <v>209</v>
      </c>
      <c r="M222" s="50">
        <v>0</v>
      </c>
      <c r="N222" s="50">
        <v>0</v>
      </c>
      <c r="O222" s="50">
        <v>0</v>
      </c>
      <c r="P222" s="50">
        <v>0</v>
      </c>
      <c r="Q222" s="50">
        <v>0</v>
      </c>
      <c r="R222" s="50">
        <v>0</v>
      </c>
      <c r="S222" s="50">
        <v>0</v>
      </c>
      <c r="T222" s="50">
        <v>0</v>
      </c>
      <c r="U222" s="50">
        <v>0</v>
      </c>
      <c r="V222" s="50">
        <v>0</v>
      </c>
      <c r="W222" s="50">
        <v>0</v>
      </c>
      <c r="X222" s="50">
        <v>0</v>
      </c>
      <c r="Y222" s="50">
        <v>0</v>
      </c>
      <c r="Z222" s="50">
        <v>0</v>
      </c>
      <c r="AA222" s="50">
        <v>0</v>
      </c>
      <c r="AB222" s="50">
        <v>0</v>
      </c>
      <c r="AC222" s="50">
        <v>0</v>
      </c>
      <c r="AD222" s="50">
        <v>0</v>
      </c>
      <c r="AE222" s="50">
        <v>0</v>
      </c>
      <c r="AF222" s="50">
        <v>0</v>
      </c>
      <c r="AG222" s="50">
        <v>0</v>
      </c>
      <c r="AH222" s="50">
        <v>0</v>
      </c>
      <c r="AI222" s="50">
        <v>0</v>
      </c>
      <c r="AJ222" s="50">
        <v>0</v>
      </c>
      <c r="AK222" s="50">
        <v>2</v>
      </c>
      <c r="AL222" s="50">
        <v>2</v>
      </c>
      <c r="AM222" s="50">
        <v>0</v>
      </c>
      <c r="AN222" s="50">
        <v>0</v>
      </c>
      <c r="AO222" s="50">
        <v>0</v>
      </c>
      <c r="AP222" s="50">
        <v>0</v>
      </c>
      <c r="AQ222" s="50">
        <v>0</v>
      </c>
      <c r="AR222" s="50">
        <v>0</v>
      </c>
      <c r="AS222" s="50">
        <v>0</v>
      </c>
      <c r="AT222" s="50">
        <v>0</v>
      </c>
      <c r="AU222" s="50">
        <v>58</v>
      </c>
      <c r="AV222" s="50">
        <v>3</v>
      </c>
      <c r="AW222" s="50">
        <v>0</v>
      </c>
      <c r="AX222" s="50">
        <v>0</v>
      </c>
    </row>
    <row r="223" spans="1:50" x14ac:dyDescent="0.25">
      <c r="A223" s="50">
        <v>222</v>
      </c>
      <c r="B223" s="50" t="s">
        <v>24</v>
      </c>
      <c r="C223" s="50" t="s">
        <v>440</v>
      </c>
      <c r="D223" s="50" t="s">
        <v>25</v>
      </c>
      <c r="E223" s="50" t="s">
        <v>470</v>
      </c>
      <c r="F223" s="50" t="s">
        <v>471</v>
      </c>
      <c r="G223" s="50">
        <v>24</v>
      </c>
      <c r="H223" s="50">
        <v>29</v>
      </c>
      <c r="I223" s="50">
        <v>9</v>
      </c>
      <c r="J223" s="50">
        <v>576</v>
      </c>
      <c r="K223" s="50">
        <v>749</v>
      </c>
      <c r="L223" s="50">
        <v>227</v>
      </c>
      <c r="M223" s="50">
        <v>1</v>
      </c>
      <c r="N223" s="50">
        <v>1</v>
      </c>
      <c r="O223" s="50">
        <v>0</v>
      </c>
      <c r="P223" s="50">
        <v>8</v>
      </c>
      <c r="Q223" s="50">
        <v>8</v>
      </c>
      <c r="R223" s="50">
        <v>0</v>
      </c>
      <c r="S223" s="50">
        <v>0</v>
      </c>
      <c r="T223" s="50">
        <v>0</v>
      </c>
      <c r="U223" s="50">
        <v>0</v>
      </c>
      <c r="V223" s="50">
        <v>0</v>
      </c>
      <c r="W223" s="50">
        <v>0</v>
      </c>
      <c r="X223" s="50">
        <v>0</v>
      </c>
      <c r="Y223" s="50">
        <v>0</v>
      </c>
      <c r="Z223" s="50">
        <v>0</v>
      </c>
      <c r="AA223" s="50">
        <v>0</v>
      </c>
      <c r="AB223" s="50">
        <v>0</v>
      </c>
      <c r="AC223" s="50">
        <v>0</v>
      </c>
      <c r="AD223" s="50">
        <v>0</v>
      </c>
      <c r="AE223" s="50">
        <v>0</v>
      </c>
      <c r="AF223" s="50">
        <v>0</v>
      </c>
      <c r="AG223" s="50">
        <v>0</v>
      </c>
      <c r="AH223" s="50">
        <v>0</v>
      </c>
      <c r="AI223" s="50">
        <v>0</v>
      </c>
      <c r="AJ223" s="50">
        <v>0</v>
      </c>
      <c r="AK223" s="50">
        <v>25</v>
      </c>
      <c r="AL223" s="50">
        <v>17</v>
      </c>
      <c r="AM223" s="50">
        <v>0</v>
      </c>
      <c r="AN223" s="50">
        <v>0</v>
      </c>
      <c r="AO223" s="50">
        <v>0</v>
      </c>
      <c r="AP223" s="50">
        <v>0</v>
      </c>
      <c r="AQ223" s="50">
        <v>0</v>
      </c>
      <c r="AR223" s="50">
        <v>0</v>
      </c>
      <c r="AS223" s="50">
        <v>0</v>
      </c>
      <c r="AT223" s="50">
        <v>0</v>
      </c>
      <c r="AU223" s="50">
        <v>0</v>
      </c>
      <c r="AV223" s="50">
        <v>0</v>
      </c>
      <c r="AW223" s="50">
        <v>0</v>
      </c>
      <c r="AX223" s="50">
        <v>0</v>
      </c>
    </row>
    <row r="224" spans="1:50" x14ac:dyDescent="0.25">
      <c r="A224" s="50">
        <v>223</v>
      </c>
      <c r="B224" s="50" t="s">
        <v>24</v>
      </c>
      <c r="C224" s="50" t="s">
        <v>440</v>
      </c>
      <c r="D224" s="50" t="s">
        <v>33</v>
      </c>
      <c r="E224" s="50" t="s">
        <v>472</v>
      </c>
      <c r="F224" s="50" t="s">
        <v>473</v>
      </c>
      <c r="G224" s="50">
        <v>52</v>
      </c>
      <c r="H224" s="50">
        <v>66</v>
      </c>
      <c r="I224" s="50">
        <v>20</v>
      </c>
      <c r="J224" s="50">
        <v>727</v>
      </c>
      <c r="K224" s="50">
        <v>897</v>
      </c>
      <c r="L224" s="50">
        <v>237</v>
      </c>
      <c r="M224" s="50">
        <v>0</v>
      </c>
      <c r="N224" s="50">
        <v>0</v>
      </c>
      <c r="O224" s="50">
        <v>0</v>
      </c>
      <c r="P224" s="50">
        <v>0</v>
      </c>
      <c r="Q224" s="50">
        <v>0</v>
      </c>
      <c r="R224" s="50">
        <v>0</v>
      </c>
      <c r="S224" s="50">
        <v>0</v>
      </c>
      <c r="T224" s="50">
        <v>0</v>
      </c>
      <c r="U224" s="50">
        <v>0</v>
      </c>
      <c r="V224" s="50">
        <v>0</v>
      </c>
      <c r="W224" s="50">
        <v>0</v>
      </c>
      <c r="X224" s="50">
        <v>0</v>
      </c>
      <c r="Y224" s="50">
        <v>0</v>
      </c>
      <c r="Z224" s="50">
        <v>0</v>
      </c>
      <c r="AA224" s="50">
        <v>0</v>
      </c>
      <c r="AB224" s="50">
        <v>0</v>
      </c>
      <c r="AC224" s="50">
        <v>0</v>
      </c>
      <c r="AD224" s="50">
        <v>0</v>
      </c>
      <c r="AE224" s="50">
        <v>0</v>
      </c>
      <c r="AF224" s="50">
        <v>0</v>
      </c>
      <c r="AG224" s="50">
        <v>0</v>
      </c>
      <c r="AH224" s="50">
        <v>0</v>
      </c>
      <c r="AI224" s="50">
        <v>0</v>
      </c>
      <c r="AJ224" s="50">
        <v>0</v>
      </c>
      <c r="AK224" s="50">
        <v>3</v>
      </c>
      <c r="AL224" s="50">
        <v>3</v>
      </c>
      <c r="AM224" s="50">
        <v>0</v>
      </c>
      <c r="AN224" s="50">
        <v>0</v>
      </c>
      <c r="AO224" s="50">
        <v>0</v>
      </c>
      <c r="AP224" s="50">
        <v>0</v>
      </c>
      <c r="AQ224" s="50">
        <v>0</v>
      </c>
      <c r="AR224" s="50">
        <v>0</v>
      </c>
      <c r="AS224" s="50">
        <v>0</v>
      </c>
      <c r="AT224" s="50">
        <v>0</v>
      </c>
      <c r="AU224" s="50">
        <v>0</v>
      </c>
      <c r="AV224" s="50">
        <v>0</v>
      </c>
      <c r="AW224" s="50">
        <v>0</v>
      </c>
      <c r="AX224" s="50">
        <v>0</v>
      </c>
    </row>
    <row r="225" spans="1:50" x14ac:dyDescent="0.25">
      <c r="A225" s="50">
        <v>224</v>
      </c>
      <c r="B225" s="50" t="s">
        <v>24</v>
      </c>
      <c r="C225" s="50" t="s">
        <v>440</v>
      </c>
      <c r="D225" s="50" t="s">
        <v>25</v>
      </c>
      <c r="E225" s="50" t="s">
        <v>474</v>
      </c>
      <c r="F225" s="50" t="s">
        <v>475</v>
      </c>
      <c r="G225" s="50">
        <v>94</v>
      </c>
      <c r="H225" s="50">
        <v>107</v>
      </c>
      <c r="I225" s="50">
        <v>38</v>
      </c>
      <c r="J225" s="50">
        <v>1627</v>
      </c>
      <c r="K225" s="50">
        <v>1887</v>
      </c>
      <c r="L225" s="50">
        <v>671</v>
      </c>
      <c r="M225" s="50">
        <v>0</v>
      </c>
      <c r="N225" s="50">
        <v>0</v>
      </c>
      <c r="O225" s="50">
        <v>0</v>
      </c>
      <c r="P225" s="50">
        <v>0</v>
      </c>
      <c r="Q225" s="50">
        <v>0</v>
      </c>
      <c r="R225" s="50">
        <v>0</v>
      </c>
      <c r="S225" s="50">
        <v>0</v>
      </c>
      <c r="T225" s="50">
        <v>0</v>
      </c>
      <c r="U225" s="50">
        <v>0</v>
      </c>
      <c r="V225" s="50">
        <v>0</v>
      </c>
      <c r="W225" s="50">
        <v>0</v>
      </c>
      <c r="X225" s="50">
        <v>0</v>
      </c>
      <c r="Y225" s="50">
        <v>0</v>
      </c>
      <c r="Z225" s="50">
        <v>0</v>
      </c>
      <c r="AA225" s="50">
        <v>0</v>
      </c>
      <c r="AB225" s="50">
        <v>0</v>
      </c>
      <c r="AC225" s="50">
        <v>0</v>
      </c>
      <c r="AD225" s="50">
        <v>0</v>
      </c>
      <c r="AE225" s="50">
        <v>0</v>
      </c>
      <c r="AF225" s="50">
        <v>0</v>
      </c>
      <c r="AG225" s="50">
        <v>0</v>
      </c>
      <c r="AH225" s="50">
        <v>0</v>
      </c>
      <c r="AI225" s="50">
        <v>0</v>
      </c>
      <c r="AJ225" s="50">
        <v>0</v>
      </c>
      <c r="AK225" s="50">
        <v>13</v>
      </c>
      <c r="AL225" s="50">
        <v>12</v>
      </c>
      <c r="AM225" s="50">
        <v>0</v>
      </c>
      <c r="AN225" s="50">
        <v>0</v>
      </c>
      <c r="AO225" s="50">
        <v>0</v>
      </c>
      <c r="AP225" s="50">
        <v>0</v>
      </c>
      <c r="AQ225" s="50">
        <v>0</v>
      </c>
      <c r="AR225" s="50">
        <v>0</v>
      </c>
      <c r="AS225" s="50">
        <v>0</v>
      </c>
      <c r="AT225" s="50">
        <v>0</v>
      </c>
      <c r="AU225" s="50">
        <v>204</v>
      </c>
      <c r="AV225" s="50">
        <v>13</v>
      </c>
      <c r="AW225" s="50">
        <v>0</v>
      </c>
      <c r="AX225" s="50">
        <v>0</v>
      </c>
    </row>
    <row r="226" spans="1:50" x14ac:dyDescent="0.25">
      <c r="A226" s="50">
        <v>225</v>
      </c>
      <c r="B226" s="50" t="s">
        <v>24</v>
      </c>
      <c r="C226" s="50" t="s">
        <v>440</v>
      </c>
      <c r="D226" s="50" t="s">
        <v>33</v>
      </c>
      <c r="E226" s="50" t="s">
        <v>476</v>
      </c>
      <c r="F226" s="50" t="s">
        <v>477</v>
      </c>
      <c r="G226" s="50">
        <v>19</v>
      </c>
      <c r="H226" s="50">
        <v>23</v>
      </c>
      <c r="I226" s="50">
        <v>8</v>
      </c>
      <c r="J226" s="50">
        <v>236</v>
      </c>
      <c r="K226" s="50">
        <v>289</v>
      </c>
      <c r="L226" s="50">
        <v>84</v>
      </c>
      <c r="M226" s="50">
        <v>0</v>
      </c>
      <c r="N226" s="50">
        <v>0</v>
      </c>
      <c r="O226" s="50">
        <v>0</v>
      </c>
      <c r="P226" s="50">
        <v>0</v>
      </c>
      <c r="Q226" s="50">
        <v>0</v>
      </c>
      <c r="R226" s="50">
        <v>0</v>
      </c>
      <c r="S226" s="50">
        <v>0</v>
      </c>
      <c r="T226" s="50">
        <v>0</v>
      </c>
      <c r="U226" s="50">
        <v>0</v>
      </c>
      <c r="V226" s="50">
        <v>0</v>
      </c>
      <c r="W226" s="50">
        <v>0</v>
      </c>
      <c r="X226" s="50">
        <v>0</v>
      </c>
      <c r="Y226" s="50">
        <v>0</v>
      </c>
      <c r="Z226" s="50">
        <v>0</v>
      </c>
      <c r="AA226" s="50">
        <v>0</v>
      </c>
      <c r="AB226" s="50">
        <v>0</v>
      </c>
      <c r="AC226" s="50">
        <v>0</v>
      </c>
      <c r="AD226" s="50">
        <v>0</v>
      </c>
      <c r="AE226" s="50">
        <v>0</v>
      </c>
      <c r="AF226" s="50">
        <v>0</v>
      </c>
      <c r="AG226" s="50">
        <v>0</v>
      </c>
      <c r="AH226" s="50">
        <v>0</v>
      </c>
      <c r="AI226" s="50">
        <v>0</v>
      </c>
      <c r="AJ226" s="50">
        <v>0</v>
      </c>
      <c r="AK226" s="50">
        <v>0</v>
      </c>
      <c r="AL226" s="50">
        <v>0</v>
      </c>
      <c r="AM226" s="50">
        <v>0</v>
      </c>
      <c r="AN226" s="50">
        <v>0</v>
      </c>
      <c r="AO226" s="50">
        <v>0</v>
      </c>
      <c r="AP226" s="50">
        <v>0</v>
      </c>
      <c r="AQ226" s="50">
        <v>0</v>
      </c>
      <c r="AR226" s="50">
        <v>0</v>
      </c>
      <c r="AS226" s="50">
        <v>0</v>
      </c>
      <c r="AT226" s="50">
        <v>0</v>
      </c>
      <c r="AU226" s="50">
        <v>0</v>
      </c>
      <c r="AV226" s="50">
        <v>0</v>
      </c>
      <c r="AW226" s="50">
        <v>0</v>
      </c>
      <c r="AX226" s="50">
        <v>0</v>
      </c>
    </row>
    <row r="227" spans="1:50" x14ac:dyDescent="0.25">
      <c r="A227" s="50">
        <v>226</v>
      </c>
      <c r="B227" s="50" t="s">
        <v>24</v>
      </c>
      <c r="C227" s="50" t="s">
        <v>440</v>
      </c>
      <c r="D227" s="50" t="s">
        <v>82</v>
      </c>
      <c r="E227" s="50" t="s">
        <v>478</v>
      </c>
      <c r="F227" s="50" t="s">
        <v>479</v>
      </c>
      <c r="G227" s="50">
        <v>82</v>
      </c>
      <c r="H227" s="50">
        <v>105</v>
      </c>
      <c r="I227" s="50">
        <v>30</v>
      </c>
      <c r="J227" s="50">
        <v>1985</v>
      </c>
      <c r="K227" s="50">
        <v>2607</v>
      </c>
      <c r="L227" s="50">
        <v>700</v>
      </c>
      <c r="M227" s="50">
        <v>4</v>
      </c>
      <c r="N227" s="50">
        <v>1</v>
      </c>
      <c r="O227" s="50">
        <v>0</v>
      </c>
      <c r="P227" s="50">
        <v>35</v>
      </c>
      <c r="Q227" s="50">
        <v>11</v>
      </c>
      <c r="R227" s="50">
        <v>0</v>
      </c>
      <c r="S227" s="50">
        <v>0</v>
      </c>
      <c r="T227" s="50">
        <v>0</v>
      </c>
      <c r="U227" s="50">
        <v>0</v>
      </c>
      <c r="V227" s="50">
        <v>0</v>
      </c>
      <c r="W227" s="50">
        <v>0</v>
      </c>
      <c r="X227" s="50">
        <v>0</v>
      </c>
      <c r="Y227" s="50">
        <v>0</v>
      </c>
      <c r="Z227" s="50">
        <v>0</v>
      </c>
      <c r="AA227" s="50">
        <v>0</v>
      </c>
      <c r="AB227" s="50">
        <v>0</v>
      </c>
      <c r="AC227" s="50">
        <v>0</v>
      </c>
      <c r="AD227" s="50">
        <v>0</v>
      </c>
      <c r="AE227" s="50">
        <v>0</v>
      </c>
      <c r="AF227" s="50">
        <v>0</v>
      </c>
      <c r="AG227" s="50">
        <v>0</v>
      </c>
      <c r="AH227" s="50">
        <v>0</v>
      </c>
      <c r="AI227" s="50">
        <v>0</v>
      </c>
      <c r="AJ227" s="50">
        <v>0</v>
      </c>
      <c r="AK227" s="50">
        <v>51</v>
      </c>
      <c r="AL227" s="50">
        <v>32</v>
      </c>
      <c r="AM227" s="50">
        <v>0</v>
      </c>
      <c r="AN227" s="50">
        <v>0</v>
      </c>
      <c r="AO227" s="50">
        <v>0</v>
      </c>
      <c r="AP227" s="50">
        <v>0</v>
      </c>
      <c r="AQ227" s="50">
        <v>0</v>
      </c>
      <c r="AR227" s="50">
        <v>0</v>
      </c>
      <c r="AS227" s="50">
        <v>0</v>
      </c>
      <c r="AT227" s="50">
        <v>0</v>
      </c>
      <c r="AU227" s="50">
        <v>42</v>
      </c>
      <c r="AV227" s="50">
        <v>3</v>
      </c>
      <c r="AW227" s="50">
        <v>0</v>
      </c>
      <c r="AX227" s="50">
        <v>0</v>
      </c>
    </row>
    <row r="228" spans="1:50" x14ac:dyDescent="0.25">
      <c r="A228" s="50">
        <v>227</v>
      </c>
      <c r="B228" s="50" t="s">
        <v>24</v>
      </c>
      <c r="C228" s="50" t="s">
        <v>440</v>
      </c>
      <c r="D228" s="50" t="s">
        <v>82</v>
      </c>
      <c r="E228" s="50" t="s">
        <v>480</v>
      </c>
      <c r="F228" s="50" t="s">
        <v>481</v>
      </c>
      <c r="G228" s="50">
        <v>94</v>
      </c>
      <c r="H228" s="50">
        <v>120</v>
      </c>
      <c r="I228" s="50">
        <v>26</v>
      </c>
      <c r="J228" s="50">
        <v>2277</v>
      </c>
      <c r="K228" s="50">
        <v>2709</v>
      </c>
      <c r="L228" s="50">
        <v>583</v>
      </c>
      <c r="M228" s="50">
        <v>0</v>
      </c>
      <c r="N228" s="50">
        <v>0</v>
      </c>
      <c r="O228" s="50">
        <v>0</v>
      </c>
      <c r="P228" s="50">
        <v>0</v>
      </c>
      <c r="Q228" s="50">
        <v>0</v>
      </c>
      <c r="R228" s="50">
        <v>0</v>
      </c>
      <c r="S228" s="50">
        <v>0</v>
      </c>
      <c r="T228" s="50">
        <v>0</v>
      </c>
      <c r="U228" s="50">
        <v>0</v>
      </c>
      <c r="V228" s="50">
        <v>0</v>
      </c>
      <c r="W228" s="50">
        <v>0</v>
      </c>
      <c r="X228" s="50">
        <v>0</v>
      </c>
      <c r="Y228" s="50">
        <v>0</v>
      </c>
      <c r="Z228" s="50">
        <v>0</v>
      </c>
      <c r="AA228" s="50">
        <v>0</v>
      </c>
      <c r="AB228" s="50">
        <v>0</v>
      </c>
      <c r="AC228" s="50">
        <v>0</v>
      </c>
      <c r="AD228" s="50">
        <v>0</v>
      </c>
      <c r="AE228" s="50">
        <v>0</v>
      </c>
      <c r="AF228" s="50">
        <v>0</v>
      </c>
      <c r="AG228" s="50">
        <v>0</v>
      </c>
      <c r="AH228" s="50">
        <v>0</v>
      </c>
      <c r="AI228" s="50">
        <v>0</v>
      </c>
      <c r="AJ228" s="50">
        <v>0</v>
      </c>
      <c r="AK228" s="50">
        <v>11</v>
      </c>
      <c r="AL228" s="50">
        <v>11</v>
      </c>
      <c r="AM228" s="50">
        <v>0</v>
      </c>
      <c r="AN228" s="50">
        <v>0</v>
      </c>
      <c r="AO228" s="50">
        <v>0</v>
      </c>
      <c r="AP228" s="50">
        <v>0</v>
      </c>
      <c r="AQ228" s="50">
        <v>0</v>
      </c>
      <c r="AR228" s="50">
        <v>0</v>
      </c>
      <c r="AS228" s="50">
        <v>0</v>
      </c>
      <c r="AT228" s="50">
        <v>0</v>
      </c>
      <c r="AU228" s="50">
        <v>0</v>
      </c>
      <c r="AV228" s="50">
        <v>0</v>
      </c>
      <c r="AW228" s="50">
        <v>0</v>
      </c>
      <c r="AX228" s="50">
        <v>0</v>
      </c>
    </row>
    <row r="229" spans="1:50" x14ac:dyDescent="0.25">
      <c r="A229" s="50">
        <v>228</v>
      </c>
      <c r="B229" s="50" t="s">
        <v>24</v>
      </c>
      <c r="C229" s="50" t="s">
        <v>440</v>
      </c>
      <c r="D229" s="50" t="s">
        <v>28</v>
      </c>
      <c r="E229" s="50" t="s">
        <v>482</v>
      </c>
      <c r="F229" s="50" t="s">
        <v>483</v>
      </c>
      <c r="G229" s="50">
        <v>26</v>
      </c>
      <c r="H229" s="50">
        <v>31</v>
      </c>
      <c r="I229" s="50">
        <v>10</v>
      </c>
      <c r="J229" s="50">
        <v>337</v>
      </c>
      <c r="K229" s="50">
        <v>414</v>
      </c>
      <c r="L229" s="50">
        <v>107</v>
      </c>
      <c r="M229" s="50">
        <v>0</v>
      </c>
      <c r="N229" s="50">
        <v>0</v>
      </c>
      <c r="O229" s="50">
        <v>0</v>
      </c>
      <c r="P229" s="50">
        <v>0</v>
      </c>
      <c r="Q229" s="50">
        <v>0</v>
      </c>
      <c r="R229" s="50">
        <v>0</v>
      </c>
      <c r="S229" s="50">
        <v>0</v>
      </c>
      <c r="T229" s="50">
        <v>0</v>
      </c>
      <c r="U229" s="50">
        <v>0</v>
      </c>
      <c r="V229" s="50">
        <v>0</v>
      </c>
      <c r="W229" s="50">
        <v>0</v>
      </c>
      <c r="X229" s="50">
        <v>0</v>
      </c>
      <c r="Y229" s="50">
        <v>0</v>
      </c>
      <c r="Z229" s="50">
        <v>0</v>
      </c>
      <c r="AA229" s="50">
        <v>0</v>
      </c>
      <c r="AB229" s="50">
        <v>0</v>
      </c>
      <c r="AC229" s="50">
        <v>0</v>
      </c>
      <c r="AD229" s="50">
        <v>0</v>
      </c>
      <c r="AE229" s="50">
        <v>0</v>
      </c>
      <c r="AF229" s="50">
        <v>0</v>
      </c>
      <c r="AG229" s="50">
        <v>0</v>
      </c>
      <c r="AH229" s="50">
        <v>0</v>
      </c>
      <c r="AI229" s="50">
        <v>0</v>
      </c>
      <c r="AJ229" s="50">
        <v>0</v>
      </c>
      <c r="AK229" s="50">
        <v>7</v>
      </c>
      <c r="AL229" s="50">
        <v>6</v>
      </c>
      <c r="AM229" s="50">
        <v>0</v>
      </c>
      <c r="AN229" s="50">
        <v>0</v>
      </c>
      <c r="AO229" s="50">
        <v>0</v>
      </c>
      <c r="AP229" s="50">
        <v>0</v>
      </c>
      <c r="AQ229" s="50">
        <v>0</v>
      </c>
      <c r="AR229" s="50">
        <v>0</v>
      </c>
      <c r="AS229" s="50">
        <v>0</v>
      </c>
      <c r="AT229" s="50">
        <v>0</v>
      </c>
      <c r="AU229" s="50">
        <v>0</v>
      </c>
      <c r="AV229" s="50">
        <v>0</v>
      </c>
      <c r="AW229" s="50">
        <v>0</v>
      </c>
      <c r="AX229" s="50">
        <v>0</v>
      </c>
    </row>
    <row r="230" spans="1:50" x14ac:dyDescent="0.25">
      <c r="A230" s="50">
        <v>229</v>
      </c>
      <c r="B230" s="50" t="s">
        <v>24</v>
      </c>
      <c r="C230" s="50" t="s">
        <v>440</v>
      </c>
      <c r="D230" s="50" t="s">
        <v>28</v>
      </c>
      <c r="E230" s="50" t="s">
        <v>484</v>
      </c>
      <c r="F230" s="50" t="s">
        <v>485</v>
      </c>
      <c r="G230" s="50">
        <v>20</v>
      </c>
      <c r="H230" s="50">
        <v>23</v>
      </c>
      <c r="I230" s="50">
        <v>9</v>
      </c>
      <c r="J230" s="50">
        <v>188</v>
      </c>
      <c r="K230" s="50">
        <v>228</v>
      </c>
      <c r="L230" s="50">
        <v>66</v>
      </c>
      <c r="M230" s="50">
        <v>0</v>
      </c>
      <c r="N230" s="50">
        <v>0</v>
      </c>
      <c r="O230" s="50">
        <v>0</v>
      </c>
      <c r="P230" s="50">
        <v>0</v>
      </c>
      <c r="Q230" s="50">
        <v>0</v>
      </c>
      <c r="R230" s="50">
        <v>0</v>
      </c>
      <c r="S230" s="50">
        <v>0</v>
      </c>
      <c r="T230" s="50">
        <v>0</v>
      </c>
      <c r="U230" s="50">
        <v>0</v>
      </c>
      <c r="V230" s="50">
        <v>0</v>
      </c>
      <c r="W230" s="50">
        <v>0</v>
      </c>
      <c r="X230" s="50">
        <v>0</v>
      </c>
      <c r="Y230" s="50">
        <v>0</v>
      </c>
      <c r="Z230" s="50">
        <v>0</v>
      </c>
      <c r="AA230" s="50">
        <v>0</v>
      </c>
      <c r="AB230" s="50">
        <v>0</v>
      </c>
      <c r="AC230" s="50">
        <v>0</v>
      </c>
      <c r="AD230" s="50">
        <v>0</v>
      </c>
      <c r="AE230" s="50">
        <v>0</v>
      </c>
      <c r="AF230" s="50">
        <v>0</v>
      </c>
      <c r="AG230" s="50">
        <v>0</v>
      </c>
      <c r="AH230" s="50">
        <v>0</v>
      </c>
      <c r="AI230" s="50">
        <v>0</v>
      </c>
      <c r="AJ230" s="50">
        <v>0</v>
      </c>
      <c r="AK230" s="50">
        <v>0</v>
      </c>
      <c r="AL230" s="50">
        <v>0</v>
      </c>
      <c r="AM230" s="50">
        <v>0</v>
      </c>
      <c r="AN230" s="50">
        <v>0</v>
      </c>
      <c r="AO230" s="50">
        <v>0</v>
      </c>
      <c r="AP230" s="50">
        <v>0</v>
      </c>
      <c r="AQ230" s="50">
        <v>0</v>
      </c>
      <c r="AR230" s="50">
        <v>0</v>
      </c>
      <c r="AS230" s="50">
        <v>0</v>
      </c>
      <c r="AT230" s="50">
        <v>0</v>
      </c>
      <c r="AU230" s="50">
        <v>0</v>
      </c>
      <c r="AV230" s="50">
        <v>0</v>
      </c>
      <c r="AW230" s="50">
        <v>0</v>
      </c>
      <c r="AX230" s="50">
        <v>0</v>
      </c>
    </row>
    <row r="231" spans="1:50" x14ac:dyDescent="0.25">
      <c r="A231" s="50">
        <v>230</v>
      </c>
      <c r="B231" s="50" t="s">
        <v>24</v>
      </c>
      <c r="C231" s="50" t="s">
        <v>440</v>
      </c>
      <c r="D231" s="50" t="s">
        <v>82</v>
      </c>
      <c r="E231" s="50" t="s">
        <v>486</v>
      </c>
      <c r="F231" s="50" t="s">
        <v>487</v>
      </c>
      <c r="G231" s="50">
        <v>117</v>
      </c>
      <c r="H231" s="50">
        <v>151</v>
      </c>
      <c r="I231" s="50">
        <v>38</v>
      </c>
      <c r="J231" s="50">
        <v>2746</v>
      </c>
      <c r="K231" s="50">
        <v>3536</v>
      </c>
      <c r="L231" s="50">
        <v>783</v>
      </c>
      <c r="M231" s="50">
        <v>0</v>
      </c>
      <c r="N231" s="50">
        <v>0</v>
      </c>
      <c r="O231" s="50">
        <v>0</v>
      </c>
      <c r="P231" s="50">
        <v>0</v>
      </c>
      <c r="Q231" s="50">
        <v>0</v>
      </c>
      <c r="R231" s="50">
        <v>0</v>
      </c>
      <c r="S231" s="50">
        <v>0</v>
      </c>
      <c r="T231" s="50">
        <v>0</v>
      </c>
      <c r="U231" s="50">
        <v>0</v>
      </c>
      <c r="V231" s="50">
        <v>0</v>
      </c>
      <c r="W231" s="50">
        <v>0</v>
      </c>
      <c r="X231" s="50">
        <v>0</v>
      </c>
      <c r="Y231" s="50">
        <v>0</v>
      </c>
      <c r="Z231" s="50">
        <v>0</v>
      </c>
      <c r="AA231" s="50">
        <v>0</v>
      </c>
      <c r="AB231" s="50">
        <v>0</v>
      </c>
      <c r="AC231" s="50">
        <v>0</v>
      </c>
      <c r="AD231" s="50">
        <v>0</v>
      </c>
      <c r="AE231" s="50">
        <v>0</v>
      </c>
      <c r="AF231" s="50">
        <v>0</v>
      </c>
      <c r="AG231" s="50">
        <v>0</v>
      </c>
      <c r="AH231" s="50">
        <v>0</v>
      </c>
      <c r="AI231" s="50">
        <v>0</v>
      </c>
      <c r="AJ231" s="50">
        <v>0</v>
      </c>
      <c r="AK231" s="50">
        <v>47</v>
      </c>
      <c r="AL231" s="50">
        <v>38</v>
      </c>
      <c r="AM231" s="50">
        <v>0</v>
      </c>
      <c r="AN231" s="50">
        <v>0</v>
      </c>
      <c r="AO231" s="50">
        <v>0</v>
      </c>
      <c r="AP231" s="50">
        <v>0</v>
      </c>
      <c r="AQ231" s="50">
        <v>0</v>
      </c>
      <c r="AR231" s="50">
        <v>0</v>
      </c>
      <c r="AS231" s="50">
        <v>0</v>
      </c>
      <c r="AT231" s="50">
        <v>0</v>
      </c>
      <c r="AU231" s="50">
        <v>0</v>
      </c>
      <c r="AV231" s="50">
        <v>0</v>
      </c>
      <c r="AW231" s="50">
        <v>0</v>
      </c>
      <c r="AX231" s="50">
        <v>0</v>
      </c>
    </row>
    <row r="232" spans="1:50" x14ac:dyDescent="0.25">
      <c r="A232" s="50">
        <v>231</v>
      </c>
      <c r="B232" s="50" t="s">
        <v>24</v>
      </c>
      <c r="C232" s="50" t="s">
        <v>440</v>
      </c>
      <c r="D232" s="50" t="s">
        <v>82</v>
      </c>
      <c r="E232" s="50" t="s">
        <v>488</v>
      </c>
      <c r="F232" s="50" t="s">
        <v>489</v>
      </c>
      <c r="G232" s="50">
        <v>293</v>
      </c>
      <c r="H232" s="50">
        <v>364</v>
      </c>
      <c r="I232" s="50">
        <v>89</v>
      </c>
      <c r="J232" s="50">
        <v>7608</v>
      </c>
      <c r="K232" s="50">
        <v>9187</v>
      </c>
      <c r="L232" s="50">
        <v>2209</v>
      </c>
      <c r="M232" s="50">
        <v>0</v>
      </c>
      <c r="N232" s="50">
        <v>0</v>
      </c>
      <c r="O232" s="50">
        <v>0</v>
      </c>
      <c r="P232" s="50">
        <v>0</v>
      </c>
      <c r="Q232" s="50">
        <v>0</v>
      </c>
      <c r="R232" s="50">
        <v>0</v>
      </c>
      <c r="S232" s="50">
        <v>0</v>
      </c>
      <c r="T232" s="50">
        <v>0</v>
      </c>
      <c r="U232" s="50">
        <v>0</v>
      </c>
      <c r="V232" s="50">
        <v>0</v>
      </c>
      <c r="W232" s="50">
        <v>0</v>
      </c>
      <c r="X232" s="50">
        <v>0</v>
      </c>
      <c r="Y232" s="50">
        <v>0</v>
      </c>
      <c r="Z232" s="50">
        <v>0</v>
      </c>
      <c r="AA232" s="50">
        <v>0</v>
      </c>
      <c r="AB232" s="50">
        <v>0</v>
      </c>
      <c r="AC232" s="50">
        <v>0</v>
      </c>
      <c r="AD232" s="50">
        <v>0</v>
      </c>
      <c r="AE232" s="50">
        <v>0</v>
      </c>
      <c r="AF232" s="50">
        <v>0</v>
      </c>
      <c r="AG232" s="50">
        <v>0</v>
      </c>
      <c r="AH232" s="50">
        <v>0</v>
      </c>
      <c r="AI232" s="50">
        <v>0</v>
      </c>
      <c r="AJ232" s="50">
        <v>0</v>
      </c>
      <c r="AK232" s="50">
        <v>67</v>
      </c>
      <c r="AL232" s="50">
        <v>43</v>
      </c>
      <c r="AM232" s="50">
        <v>0</v>
      </c>
      <c r="AN232" s="50">
        <v>0</v>
      </c>
      <c r="AO232" s="50">
        <v>0</v>
      </c>
      <c r="AP232" s="50">
        <v>0</v>
      </c>
      <c r="AQ232" s="50">
        <v>0</v>
      </c>
      <c r="AR232" s="50">
        <v>0</v>
      </c>
      <c r="AS232" s="50">
        <v>0</v>
      </c>
      <c r="AT232" s="50">
        <v>0</v>
      </c>
      <c r="AU232" s="50">
        <v>0</v>
      </c>
      <c r="AV232" s="50">
        <v>0</v>
      </c>
      <c r="AW232" s="50">
        <v>0</v>
      </c>
      <c r="AX232" s="50">
        <v>0</v>
      </c>
    </row>
    <row r="233" spans="1:50" x14ac:dyDescent="0.25">
      <c r="A233" s="50">
        <v>232</v>
      </c>
      <c r="B233" s="50" t="s">
        <v>24</v>
      </c>
      <c r="C233" s="50" t="s">
        <v>440</v>
      </c>
      <c r="D233" s="50" t="s">
        <v>25</v>
      </c>
      <c r="E233" s="50" t="s">
        <v>490</v>
      </c>
      <c r="F233" s="50" t="s">
        <v>491</v>
      </c>
      <c r="G233" s="50">
        <v>66</v>
      </c>
      <c r="H233" s="50">
        <v>83</v>
      </c>
      <c r="I233" s="50">
        <v>20</v>
      </c>
      <c r="J233" s="50">
        <v>1577</v>
      </c>
      <c r="K233" s="50">
        <v>1859</v>
      </c>
      <c r="L233" s="50">
        <v>403</v>
      </c>
      <c r="M233" s="50">
        <v>0</v>
      </c>
      <c r="N233" s="50">
        <v>0</v>
      </c>
      <c r="O233" s="50">
        <v>0</v>
      </c>
      <c r="P233" s="50">
        <v>0</v>
      </c>
      <c r="Q233" s="50">
        <v>0</v>
      </c>
      <c r="R233" s="50">
        <v>0</v>
      </c>
      <c r="S233" s="50">
        <v>0</v>
      </c>
      <c r="T233" s="50">
        <v>0</v>
      </c>
      <c r="U233" s="50">
        <v>0</v>
      </c>
      <c r="V233" s="50">
        <v>0</v>
      </c>
      <c r="W233" s="50">
        <v>0</v>
      </c>
      <c r="X233" s="50">
        <v>0</v>
      </c>
      <c r="Y233" s="50">
        <v>0</v>
      </c>
      <c r="Z233" s="50">
        <v>0</v>
      </c>
      <c r="AA233" s="50">
        <v>0</v>
      </c>
      <c r="AB233" s="50">
        <v>0</v>
      </c>
      <c r="AC233" s="50">
        <v>0</v>
      </c>
      <c r="AD233" s="50">
        <v>0</v>
      </c>
      <c r="AE233" s="50">
        <v>0</v>
      </c>
      <c r="AF233" s="50">
        <v>0</v>
      </c>
      <c r="AG233" s="50">
        <v>0</v>
      </c>
      <c r="AH233" s="50">
        <v>0</v>
      </c>
      <c r="AI233" s="50">
        <v>0</v>
      </c>
      <c r="AJ233" s="50">
        <v>0</v>
      </c>
      <c r="AK233" s="50">
        <v>2</v>
      </c>
      <c r="AL233" s="50">
        <v>2</v>
      </c>
      <c r="AM233" s="50">
        <v>0</v>
      </c>
      <c r="AN233" s="50">
        <v>0</v>
      </c>
      <c r="AO233" s="50">
        <v>0</v>
      </c>
      <c r="AP233" s="50">
        <v>0</v>
      </c>
      <c r="AQ233" s="50">
        <v>0</v>
      </c>
      <c r="AR233" s="50">
        <v>0</v>
      </c>
      <c r="AS233" s="50">
        <v>0</v>
      </c>
      <c r="AT233" s="50">
        <v>0</v>
      </c>
      <c r="AU233" s="50">
        <v>0</v>
      </c>
      <c r="AV233" s="50">
        <v>0</v>
      </c>
      <c r="AW233" s="50">
        <v>0</v>
      </c>
      <c r="AX233" s="50">
        <v>0</v>
      </c>
    </row>
    <row r="234" spans="1:50" x14ac:dyDescent="0.25">
      <c r="A234" s="50">
        <v>233</v>
      </c>
      <c r="B234" s="50" t="s">
        <v>24</v>
      </c>
      <c r="C234" s="50" t="s">
        <v>440</v>
      </c>
      <c r="D234" s="50" t="s">
        <v>33</v>
      </c>
      <c r="E234" s="50" t="s">
        <v>492</v>
      </c>
      <c r="F234" s="50" t="s">
        <v>493</v>
      </c>
      <c r="G234" s="50">
        <v>49</v>
      </c>
      <c r="H234" s="50">
        <v>60</v>
      </c>
      <c r="I234" s="50">
        <v>25</v>
      </c>
      <c r="J234" s="50">
        <v>743</v>
      </c>
      <c r="K234" s="50">
        <v>936</v>
      </c>
      <c r="L234" s="50">
        <v>255</v>
      </c>
      <c r="M234" s="50">
        <v>0</v>
      </c>
      <c r="N234" s="50">
        <v>0</v>
      </c>
      <c r="O234" s="50">
        <v>0</v>
      </c>
      <c r="P234" s="50">
        <v>0</v>
      </c>
      <c r="Q234" s="50">
        <v>0</v>
      </c>
      <c r="R234" s="50">
        <v>0</v>
      </c>
      <c r="S234" s="50">
        <v>0</v>
      </c>
      <c r="T234" s="50">
        <v>0</v>
      </c>
      <c r="U234" s="50">
        <v>0</v>
      </c>
      <c r="V234" s="50">
        <v>0</v>
      </c>
      <c r="W234" s="50">
        <v>0</v>
      </c>
      <c r="X234" s="50">
        <v>0</v>
      </c>
      <c r="Y234" s="50">
        <v>0</v>
      </c>
      <c r="Z234" s="50">
        <v>0</v>
      </c>
      <c r="AA234" s="50">
        <v>0</v>
      </c>
      <c r="AB234" s="50">
        <v>0</v>
      </c>
      <c r="AC234" s="50">
        <v>0</v>
      </c>
      <c r="AD234" s="50">
        <v>0</v>
      </c>
      <c r="AE234" s="50">
        <v>0</v>
      </c>
      <c r="AF234" s="50">
        <v>0</v>
      </c>
      <c r="AG234" s="50">
        <v>0</v>
      </c>
      <c r="AH234" s="50">
        <v>0</v>
      </c>
      <c r="AI234" s="50">
        <v>0</v>
      </c>
      <c r="AJ234" s="50">
        <v>0</v>
      </c>
      <c r="AK234" s="50">
        <v>8</v>
      </c>
      <c r="AL234" s="50">
        <v>6</v>
      </c>
      <c r="AM234" s="50">
        <v>0</v>
      </c>
      <c r="AN234" s="50">
        <v>0</v>
      </c>
      <c r="AO234" s="50">
        <v>0</v>
      </c>
      <c r="AP234" s="50">
        <v>0</v>
      </c>
      <c r="AQ234" s="50">
        <v>0</v>
      </c>
      <c r="AR234" s="50">
        <v>0</v>
      </c>
      <c r="AS234" s="50">
        <v>0</v>
      </c>
      <c r="AT234" s="50">
        <v>0</v>
      </c>
      <c r="AU234" s="50">
        <v>0</v>
      </c>
      <c r="AV234" s="50">
        <v>0</v>
      </c>
      <c r="AW234" s="50">
        <v>0</v>
      </c>
      <c r="AX234" s="50">
        <v>0</v>
      </c>
    </row>
    <row r="235" spans="1:50" x14ac:dyDescent="0.25">
      <c r="A235" s="50">
        <v>234</v>
      </c>
      <c r="B235" s="50" t="s">
        <v>24</v>
      </c>
      <c r="C235" s="50" t="s">
        <v>440</v>
      </c>
      <c r="D235" s="50" t="s">
        <v>25</v>
      </c>
      <c r="E235" s="50" t="s">
        <v>494</v>
      </c>
      <c r="F235" s="50" t="s">
        <v>495</v>
      </c>
      <c r="G235" s="50">
        <v>48</v>
      </c>
      <c r="H235" s="50">
        <v>62</v>
      </c>
      <c r="I235" s="50">
        <v>19</v>
      </c>
      <c r="J235" s="50">
        <v>701</v>
      </c>
      <c r="K235" s="50">
        <v>920</v>
      </c>
      <c r="L235" s="50">
        <v>247</v>
      </c>
      <c r="M235" s="50">
        <v>0</v>
      </c>
      <c r="N235" s="50">
        <v>0</v>
      </c>
      <c r="O235" s="50">
        <v>0</v>
      </c>
      <c r="P235" s="50">
        <v>0</v>
      </c>
      <c r="Q235" s="50">
        <v>0</v>
      </c>
      <c r="R235" s="50">
        <v>0</v>
      </c>
      <c r="S235" s="50">
        <v>0</v>
      </c>
      <c r="T235" s="50">
        <v>0</v>
      </c>
      <c r="U235" s="50">
        <v>0</v>
      </c>
      <c r="V235" s="50">
        <v>0</v>
      </c>
      <c r="W235" s="50">
        <v>0</v>
      </c>
      <c r="X235" s="50">
        <v>0</v>
      </c>
      <c r="Y235" s="50">
        <v>0</v>
      </c>
      <c r="Z235" s="50">
        <v>0</v>
      </c>
      <c r="AA235" s="50">
        <v>0</v>
      </c>
      <c r="AB235" s="50">
        <v>0</v>
      </c>
      <c r="AC235" s="50">
        <v>0</v>
      </c>
      <c r="AD235" s="50">
        <v>0</v>
      </c>
      <c r="AE235" s="50">
        <v>0</v>
      </c>
      <c r="AF235" s="50">
        <v>0</v>
      </c>
      <c r="AG235" s="50">
        <v>0</v>
      </c>
      <c r="AH235" s="50">
        <v>0</v>
      </c>
      <c r="AI235" s="50">
        <v>0</v>
      </c>
      <c r="AJ235" s="50">
        <v>0</v>
      </c>
      <c r="AK235" s="50">
        <v>9</v>
      </c>
      <c r="AL235" s="50">
        <v>7</v>
      </c>
      <c r="AM235" s="50">
        <v>0</v>
      </c>
      <c r="AN235" s="50">
        <v>0</v>
      </c>
      <c r="AO235" s="50">
        <v>0</v>
      </c>
      <c r="AP235" s="50">
        <v>0</v>
      </c>
      <c r="AQ235" s="50">
        <v>0</v>
      </c>
      <c r="AR235" s="50">
        <v>0</v>
      </c>
      <c r="AS235" s="50">
        <v>0</v>
      </c>
      <c r="AT235" s="50">
        <v>0</v>
      </c>
      <c r="AU235" s="50">
        <v>0</v>
      </c>
      <c r="AV235" s="50">
        <v>0</v>
      </c>
      <c r="AW235" s="50">
        <v>0</v>
      </c>
      <c r="AX235" s="50">
        <v>0</v>
      </c>
    </row>
    <row r="236" spans="1:50" x14ac:dyDescent="0.25">
      <c r="A236" s="50">
        <v>235</v>
      </c>
      <c r="B236" s="50" t="s">
        <v>24</v>
      </c>
      <c r="C236" s="50" t="s">
        <v>440</v>
      </c>
      <c r="D236" s="50" t="s">
        <v>82</v>
      </c>
      <c r="E236" s="50" t="s">
        <v>496</v>
      </c>
      <c r="F236" s="50" t="s">
        <v>497</v>
      </c>
      <c r="G236" s="50">
        <v>593</v>
      </c>
      <c r="H236" s="50">
        <v>701</v>
      </c>
      <c r="I236" s="50">
        <v>168</v>
      </c>
      <c r="J236" s="50">
        <v>15717</v>
      </c>
      <c r="K236" s="50">
        <v>18593</v>
      </c>
      <c r="L236" s="50">
        <v>4605</v>
      </c>
      <c r="M236" s="50">
        <v>9</v>
      </c>
      <c r="N236" s="50">
        <v>9</v>
      </c>
      <c r="O236" s="50">
        <v>0</v>
      </c>
      <c r="P236" s="50">
        <v>238</v>
      </c>
      <c r="Q236" s="50">
        <v>173</v>
      </c>
      <c r="R236" s="50">
        <v>0</v>
      </c>
      <c r="S236" s="50">
        <v>0</v>
      </c>
      <c r="T236" s="50">
        <v>0</v>
      </c>
      <c r="U236" s="50">
        <v>0</v>
      </c>
      <c r="V236" s="50">
        <v>0</v>
      </c>
      <c r="W236" s="50">
        <v>0</v>
      </c>
      <c r="X236" s="50">
        <v>0</v>
      </c>
      <c r="Y236" s="50">
        <v>0</v>
      </c>
      <c r="Z236" s="50">
        <v>0</v>
      </c>
      <c r="AA236" s="50">
        <v>0</v>
      </c>
      <c r="AB236" s="50">
        <v>0</v>
      </c>
      <c r="AC236" s="50">
        <v>0</v>
      </c>
      <c r="AD236" s="50">
        <v>0</v>
      </c>
      <c r="AE236" s="50">
        <v>0</v>
      </c>
      <c r="AF236" s="50">
        <v>0</v>
      </c>
      <c r="AG236" s="50">
        <v>0</v>
      </c>
      <c r="AH236" s="50">
        <v>0</v>
      </c>
      <c r="AI236" s="50">
        <v>0</v>
      </c>
      <c r="AJ236" s="50">
        <v>0</v>
      </c>
      <c r="AK236" s="50">
        <v>287</v>
      </c>
      <c r="AL236" s="50">
        <v>233</v>
      </c>
      <c r="AM236" s="50">
        <v>0</v>
      </c>
      <c r="AN236" s="50">
        <v>0</v>
      </c>
      <c r="AO236" s="50">
        <v>0</v>
      </c>
      <c r="AP236" s="50">
        <v>0</v>
      </c>
      <c r="AQ236" s="50">
        <v>0</v>
      </c>
      <c r="AR236" s="50">
        <v>0</v>
      </c>
      <c r="AS236" s="50">
        <v>0</v>
      </c>
      <c r="AT236" s="50">
        <v>0</v>
      </c>
      <c r="AU236" s="50">
        <v>32</v>
      </c>
      <c r="AV236" s="50">
        <v>3</v>
      </c>
      <c r="AW236" s="50">
        <v>0</v>
      </c>
      <c r="AX236" s="50">
        <v>0</v>
      </c>
    </row>
    <row r="237" spans="1:50" x14ac:dyDescent="0.25">
      <c r="A237" s="50">
        <v>236</v>
      </c>
      <c r="B237" s="50" t="s">
        <v>24</v>
      </c>
      <c r="C237" s="50" t="s">
        <v>440</v>
      </c>
      <c r="D237" s="50" t="s">
        <v>33</v>
      </c>
      <c r="E237" s="50" t="s">
        <v>498</v>
      </c>
      <c r="F237" s="50" t="s">
        <v>499</v>
      </c>
      <c r="G237" s="50">
        <v>21</v>
      </c>
      <c r="H237" s="50">
        <v>29</v>
      </c>
      <c r="I237" s="50">
        <v>6</v>
      </c>
      <c r="J237" s="50">
        <v>258</v>
      </c>
      <c r="K237" s="50">
        <v>367</v>
      </c>
      <c r="L237" s="50">
        <v>55</v>
      </c>
      <c r="M237" s="50">
        <v>0</v>
      </c>
      <c r="N237" s="50">
        <v>0</v>
      </c>
      <c r="O237" s="50">
        <v>0</v>
      </c>
      <c r="P237" s="50">
        <v>0</v>
      </c>
      <c r="Q237" s="50">
        <v>0</v>
      </c>
      <c r="R237" s="50">
        <v>0</v>
      </c>
      <c r="S237" s="50">
        <v>0</v>
      </c>
      <c r="T237" s="50">
        <v>0</v>
      </c>
      <c r="U237" s="50">
        <v>0</v>
      </c>
      <c r="V237" s="50">
        <v>0</v>
      </c>
      <c r="W237" s="50">
        <v>0</v>
      </c>
      <c r="X237" s="50">
        <v>0</v>
      </c>
      <c r="Y237" s="50">
        <v>0</v>
      </c>
      <c r="Z237" s="50">
        <v>0</v>
      </c>
      <c r="AA237" s="50">
        <v>0</v>
      </c>
      <c r="AB237" s="50">
        <v>0</v>
      </c>
      <c r="AC237" s="50">
        <v>0</v>
      </c>
      <c r="AD237" s="50">
        <v>0</v>
      </c>
      <c r="AE237" s="50">
        <v>0</v>
      </c>
      <c r="AF237" s="50">
        <v>0</v>
      </c>
      <c r="AG237" s="50">
        <v>0</v>
      </c>
      <c r="AH237" s="50">
        <v>0</v>
      </c>
      <c r="AI237" s="50">
        <v>0</v>
      </c>
      <c r="AJ237" s="50">
        <v>0</v>
      </c>
      <c r="AK237" s="50">
        <v>4</v>
      </c>
      <c r="AL237" s="50">
        <v>4</v>
      </c>
      <c r="AM237" s="50">
        <v>0</v>
      </c>
      <c r="AN237" s="50">
        <v>0</v>
      </c>
      <c r="AO237" s="50">
        <v>0</v>
      </c>
      <c r="AP237" s="50">
        <v>0</v>
      </c>
      <c r="AQ237" s="50">
        <v>0</v>
      </c>
      <c r="AR237" s="50">
        <v>0</v>
      </c>
      <c r="AS237" s="50">
        <v>0</v>
      </c>
      <c r="AT237" s="50">
        <v>0</v>
      </c>
      <c r="AU237" s="50">
        <v>0</v>
      </c>
      <c r="AV237" s="50">
        <v>0</v>
      </c>
      <c r="AW237" s="50">
        <v>0</v>
      </c>
      <c r="AX237" s="50">
        <v>0</v>
      </c>
    </row>
    <row r="238" spans="1:50" x14ac:dyDescent="0.25">
      <c r="A238" s="50">
        <v>237</v>
      </c>
      <c r="B238" s="50" t="s">
        <v>24</v>
      </c>
      <c r="C238" s="50" t="s">
        <v>440</v>
      </c>
      <c r="D238" s="50" t="s">
        <v>82</v>
      </c>
      <c r="E238" s="50" t="s">
        <v>500</v>
      </c>
      <c r="F238" s="50" t="s">
        <v>501</v>
      </c>
      <c r="G238" s="50">
        <v>78</v>
      </c>
      <c r="H238" s="50">
        <v>95</v>
      </c>
      <c r="I238" s="50">
        <v>25</v>
      </c>
      <c r="J238" s="50">
        <v>2102</v>
      </c>
      <c r="K238" s="50">
        <v>2530</v>
      </c>
      <c r="L238" s="50">
        <v>570</v>
      </c>
      <c r="M238" s="50">
        <v>0</v>
      </c>
      <c r="N238" s="50">
        <v>0</v>
      </c>
      <c r="O238" s="50">
        <v>0</v>
      </c>
      <c r="P238" s="50">
        <v>0</v>
      </c>
      <c r="Q238" s="50">
        <v>0</v>
      </c>
      <c r="R238" s="50">
        <v>0</v>
      </c>
      <c r="S238" s="50">
        <v>0</v>
      </c>
      <c r="T238" s="50">
        <v>0</v>
      </c>
      <c r="U238" s="50">
        <v>0</v>
      </c>
      <c r="V238" s="50">
        <v>0</v>
      </c>
      <c r="W238" s="50">
        <v>0</v>
      </c>
      <c r="X238" s="50">
        <v>0</v>
      </c>
      <c r="Y238" s="50">
        <v>0</v>
      </c>
      <c r="Z238" s="50">
        <v>0</v>
      </c>
      <c r="AA238" s="50">
        <v>0</v>
      </c>
      <c r="AB238" s="50">
        <v>0</v>
      </c>
      <c r="AC238" s="50">
        <v>0</v>
      </c>
      <c r="AD238" s="50">
        <v>0</v>
      </c>
      <c r="AE238" s="50">
        <v>0</v>
      </c>
      <c r="AF238" s="50">
        <v>0</v>
      </c>
      <c r="AG238" s="50">
        <v>0</v>
      </c>
      <c r="AH238" s="50">
        <v>0</v>
      </c>
      <c r="AI238" s="50">
        <v>0</v>
      </c>
      <c r="AJ238" s="50">
        <v>0</v>
      </c>
      <c r="AK238" s="50">
        <v>43</v>
      </c>
      <c r="AL238" s="50">
        <v>32</v>
      </c>
      <c r="AM238" s="50">
        <v>0</v>
      </c>
      <c r="AN238" s="50">
        <v>0</v>
      </c>
      <c r="AO238" s="50">
        <v>0</v>
      </c>
      <c r="AP238" s="50">
        <v>0</v>
      </c>
      <c r="AQ238" s="50">
        <v>0</v>
      </c>
      <c r="AR238" s="50">
        <v>0</v>
      </c>
      <c r="AS238" s="50">
        <v>0</v>
      </c>
      <c r="AT238" s="50">
        <v>0</v>
      </c>
      <c r="AU238" s="50">
        <v>44</v>
      </c>
      <c r="AV238" s="50">
        <v>3</v>
      </c>
      <c r="AW238" s="50">
        <v>0</v>
      </c>
      <c r="AX238" s="50">
        <v>0</v>
      </c>
    </row>
    <row r="239" spans="1:50" x14ac:dyDescent="0.25">
      <c r="A239" s="50">
        <v>238</v>
      </c>
      <c r="B239" s="50" t="s">
        <v>24</v>
      </c>
      <c r="C239" s="50" t="s">
        <v>440</v>
      </c>
      <c r="D239" s="50" t="s">
        <v>33</v>
      </c>
      <c r="E239" s="50" t="s">
        <v>502</v>
      </c>
      <c r="F239" s="50" t="s">
        <v>503</v>
      </c>
      <c r="G239" s="50">
        <v>48</v>
      </c>
      <c r="H239" s="50">
        <v>60</v>
      </c>
      <c r="I239" s="50">
        <v>18</v>
      </c>
      <c r="J239" s="50">
        <v>585</v>
      </c>
      <c r="K239" s="50">
        <v>809</v>
      </c>
      <c r="L239" s="50">
        <v>220</v>
      </c>
      <c r="M239" s="50">
        <v>0</v>
      </c>
      <c r="N239" s="50">
        <v>0</v>
      </c>
      <c r="O239" s="50">
        <v>0</v>
      </c>
      <c r="P239" s="50">
        <v>0</v>
      </c>
      <c r="Q239" s="50">
        <v>0</v>
      </c>
      <c r="R239" s="50">
        <v>0</v>
      </c>
      <c r="S239" s="50">
        <v>0</v>
      </c>
      <c r="T239" s="50">
        <v>0</v>
      </c>
      <c r="U239" s="50">
        <v>0</v>
      </c>
      <c r="V239" s="50">
        <v>0</v>
      </c>
      <c r="W239" s="50">
        <v>0</v>
      </c>
      <c r="X239" s="50">
        <v>0</v>
      </c>
      <c r="Y239" s="50">
        <v>0</v>
      </c>
      <c r="Z239" s="50">
        <v>0</v>
      </c>
      <c r="AA239" s="50">
        <v>0</v>
      </c>
      <c r="AB239" s="50">
        <v>0</v>
      </c>
      <c r="AC239" s="50">
        <v>0</v>
      </c>
      <c r="AD239" s="50">
        <v>0</v>
      </c>
      <c r="AE239" s="50">
        <v>0</v>
      </c>
      <c r="AF239" s="50">
        <v>0</v>
      </c>
      <c r="AG239" s="50">
        <v>0</v>
      </c>
      <c r="AH239" s="50">
        <v>0</v>
      </c>
      <c r="AI239" s="50">
        <v>0</v>
      </c>
      <c r="AJ239" s="50">
        <v>0</v>
      </c>
      <c r="AK239" s="50">
        <v>17</v>
      </c>
      <c r="AL239" s="50">
        <v>17</v>
      </c>
      <c r="AM239" s="50">
        <v>0</v>
      </c>
      <c r="AN239" s="50">
        <v>0</v>
      </c>
      <c r="AO239" s="50">
        <v>0</v>
      </c>
      <c r="AP239" s="50">
        <v>0</v>
      </c>
      <c r="AQ239" s="50">
        <v>0</v>
      </c>
      <c r="AR239" s="50">
        <v>0</v>
      </c>
      <c r="AS239" s="50">
        <v>0</v>
      </c>
      <c r="AT239" s="50">
        <v>0</v>
      </c>
      <c r="AU239" s="50">
        <v>0</v>
      </c>
      <c r="AV239" s="50">
        <v>0</v>
      </c>
      <c r="AW239" s="50">
        <v>0</v>
      </c>
      <c r="AX239" s="50">
        <v>0</v>
      </c>
    </row>
    <row r="240" spans="1:50" x14ac:dyDescent="0.25">
      <c r="A240" s="50">
        <v>239</v>
      </c>
      <c r="B240" s="50" t="s">
        <v>24</v>
      </c>
      <c r="C240" s="50" t="s">
        <v>440</v>
      </c>
      <c r="D240" s="50" t="s">
        <v>82</v>
      </c>
      <c r="E240" s="50" t="s">
        <v>504</v>
      </c>
      <c r="F240" s="50" t="s">
        <v>505</v>
      </c>
      <c r="G240" s="50">
        <v>36</v>
      </c>
      <c r="H240" s="50">
        <v>44</v>
      </c>
      <c r="I240" s="50">
        <v>12</v>
      </c>
      <c r="J240" s="50">
        <v>640</v>
      </c>
      <c r="K240" s="50">
        <v>760</v>
      </c>
      <c r="L240" s="50">
        <v>189</v>
      </c>
      <c r="M240" s="50">
        <v>0</v>
      </c>
      <c r="N240" s="50">
        <v>0</v>
      </c>
      <c r="O240" s="50">
        <v>0</v>
      </c>
      <c r="P240" s="50">
        <v>0</v>
      </c>
      <c r="Q240" s="50">
        <v>0</v>
      </c>
      <c r="R240" s="50">
        <v>0</v>
      </c>
      <c r="S240" s="50">
        <v>0</v>
      </c>
      <c r="T240" s="50">
        <v>0</v>
      </c>
      <c r="U240" s="50">
        <v>0</v>
      </c>
      <c r="V240" s="50">
        <v>0</v>
      </c>
      <c r="W240" s="50">
        <v>0</v>
      </c>
      <c r="X240" s="50">
        <v>0</v>
      </c>
      <c r="Y240" s="50">
        <v>0</v>
      </c>
      <c r="Z240" s="50">
        <v>0</v>
      </c>
      <c r="AA240" s="50">
        <v>0</v>
      </c>
      <c r="AB240" s="50">
        <v>0</v>
      </c>
      <c r="AC240" s="50">
        <v>0</v>
      </c>
      <c r="AD240" s="50">
        <v>0</v>
      </c>
      <c r="AE240" s="50">
        <v>0</v>
      </c>
      <c r="AF240" s="50">
        <v>0</v>
      </c>
      <c r="AG240" s="50">
        <v>0</v>
      </c>
      <c r="AH240" s="50">
        <v>0</v>
      </c>
      <c r="AI240" s="50">
        <v>0</v>
      </c>
      <c r="AJ240" s="50">
        <v>0</v>
      </c>
      <c r="AK240" s="50">
        <v>5</v>
      </c>
      <c r="AL240" s="50">
        <v>6</v>
      </c>
      <c r="AM240" s="50">
        <v>0</v>
      </c>
      <c r="AN240" s="50">
        <v>0</v>
      </c>
      <c r="AO240" s="50">
        <v>0</v>
      </c>
      <c r="AP240" s="50">
        <v>0</v>
      </c>
      <c r="AQ240" s="50">
        <v>0</v>
      </c>
      <c r="AR240" s="50">
        <v>0</v>
      </c>
      <c r="AS240" s="50">
        <v>0</v>
      </c>
      <c r="AT240" s="50">
        <v>0</v>
      </c>
      <c r="AU240" s="50">
        <v>0</v>
      </c>
      <c r="AV240" s="50">
        <v>0</v>
      </c>
      <c r="AW240" s="50">
        <v>0</v>
      </c>
      <c r="AX240" s="50">
        <v>0</v>
      </c>
    </row>
    <row r="241" spans="1:50" x14ac:dyDescent="0.25">
      <c r="A241" s="50">
        <v>240</v>
      </c>
      <c r="B241" s="50" t="s">
        <v>24</v>
      </c>
      <c r="C241" s="50" t="s">
        <v>440</v>
      </c>
      <c r="D241" s="50" t="s">
        <v>33</v>
      </c>
      <c r="E241" s="50" t="s">
        <v>506</v>
      </c>
      <c r="F241" s="50" t="s">
        <v>507</v>
      </c>
      <c r="G241" s="50">
        <v>22</v>
      </c>
      <c r="H241" s="50">
        <v>27</v>
      </c>
      <c r="I241" s="50">
        <v>12</v>
      </c>
      <c r="J241" s="50">
        <v>344</v>
      </c>
      <c r="K241" s="50">
        <v>469</v>
      </c>
      <c r="L241" s="50">
        <v>129</v>
      </c>
      <c r="M241" s="50">
        <v>0</v>
      </c>
      <c r="N241" s="50">
        <v>0</v>
      </c>
      <c r="O241" s="50">
        <v>0</v>
      </c>
      <c r="P241" s="50">
        <v>0</v>
      </c>
      <c r="Q241" s="50">
        <v>0</v>
      </c>
      <c r="R241" s="50">
        <v>0</v>
      </c>
      <c r="S241" s="50">
        <v>0</v>
      </c>
      <c r="T241" s="50">
        <v>0</v>
      </c>
      <c r="U241" s="50">
        <v>0</v>
      </c>
      <c r="V241" s="50">
        <v>0</v>
      </c>
      <c r="W241" s="50">
        <v>0</v>
      </c>
      <c r="X241" s="50">
        <v>0</v>
      </c>
      <c r="Y241" s="50">
        <v>0</v>
      </c>
      <c r="Z241" s="50">
        <v>0</v>
      </c>
      <c r="AA241" s="50">
        <v>0</v>
      </c>
      <c r="AB241" s="50">
        <v>0</v>
      </c>
      <c r="AC241" s="50">
        <v>0</v>
      </c>
      <c r="AD241" s="50">
        <v>0</v>
      </c>
      <c r="AE241" s="50">
        <v>0</v>
      </c>
      <c r="AF241" s="50">
        <v>0</v>
      </c>
      <c r="AG241" s="50">
        <v>0</v>
      </c>
      <c r="AH241" s="50">
        <v>0</v>
      </c>
      <c r="AI241" s="50">
        <v>0</v>
      </c>
      <c r="AJ241" s="50">
        <v>0</v>
      </c>
      <c r="AK241" s="50">
        <v>4</v>
      </c>
      <c r="AL241" s="50">
        <v>3</v>
      </c>
      <c r="AM241" s="50">
        <v>0</v>
      </c>
      <c r="AN241" s="50">
        <v>0</v>
      </c>
      <c r="AO241" s="50">
        <v>0</v>
      </c>
      <c r="AP241" s="50">
        <v>0</v>
      </c>
      <c r="AQ241" s="50">
        <v>0</v>
      </c>
      <c r="AR241" s="50">
        <v>0</v>
      </c>
      <c r="AS241" s="50">
        <v>0</v>
      </c>
      <c r="AT241" s="50">
        <v>0</v>
      </c>
      <c r="AU241" s="50">
        <v>0</v>
      </c>
      <c r="AV241" s="50">
        <v>0</v>
      </c>
      <c r="AW241" s="50">
        <v>0</v>
      </c>
      <c r="AX241" s="50">
        <v>0</v>
      </c>
    </row>
    <row r="242" spans="1:50" x14ac:dyDescent="0.25">
      <c r="A242" s="50">
        <v>241</v>
      </c>
      <c r="B242" s="50" t="s">
        <v>24</v>
      </c>
      <c r="C242" s="50" t="s">
        <v>440</v>
      </c>
      <c r="D242" s="50" t="s">
        <v>33</v>
      </c>
      <c r="E242" s="50" t="s">
        <v>508</v>
      </c>
      <c r="F242" s="50" t="s">
        <v>509</v>
      </c>
      <c r="G242" s="50">
        <v>35</v>
      </c>
      <c r="H242" s="50">
        <v>44</v>
      </c>
      <c r="I242" s="50">
        <v>13</v>
      </c>
      <c r="J242" s="50">
        <v>704</v>
      </c>
      <c r="K242" s="50">
        <v>773</v>
      </c>
      <c r="L242" s="50">
        <v>159</v>
      </c>
      <c r="M242" s="50">
        <v>0</v>
      </c>
      <c r="N242" s="50">
        <v>0</v>
      </c>
      <c r="O242" s="50">
        <v>0</v>
      </c>
      <c r="P242" s="50">
        <v>0</v>
      </c>
      <c r="Q242" s="50">
        <v>0</v>
      </c>
      <c r="R242" s="50">
        <v>0</v>
      </c>
      <c r="S242" s="50">
        <v>0</v>
      </c>
      <c r="T242" s="50">
        <v>0</v>
      </c>
      <c r="U242" s="50">
        <v>0</v>
      </c>
      <c r="V242" s="50">
        <v>0</v>
      </c>
      <c r="W242" s="50">
        <v>0</v>
      </c>
      <c r="X242" s="50">
        <v>0</v>
      </c>
      <c r="Y242" s="50">
        <v>0</v>
      </c>
      <c r="Z242" s="50">
        <v>0</v>
      </c>
      <c r="AA242" s="50">
        <v>0</v>
      </c>
      <c r="AB242" s="50">
        <v>0</v>
      </c>
      <c r="AC242" s="50">
        <v>0</v>
      </c>
      <c r="AD242" s="50">
        <v>0</v>
      </c>
      <c r="AE242" s="50">
        <v>0</v>
      </c>
      <c r="AF242" s="50">
        <v>0</v>
      </c>
      <c r="AG242" s="50">
        <v>0</v>
      </c>
      <c r="AH242" s="50">
        <v>0</v>
      </c>
      <c r="AI242" s="50">
        <v>0</v>
      </c>
      <c r="AJ242" s="50">
        <v>0</v>
      </c>
      <c r="AK242" s="50">
        <v>0</v>
      </c>
      <c r="AL242" s="50">
        <v>0</v>
      </c>
      <c r="AM242" s="50">
        <v>0</v>
      </c>
      <c r="AN242" s="50">
        <v>0</v>
      </c>
      <c r="AO242" s="50">
        <v>0</v>
      </c>
      <c r="AP242" s="50">
        <v>0</v>
      </c>
      <c r="AQ242" s="50">
        <v>0</v>
      </c>
      <c r="AR242" s="50">
        <v>0</v>
      </c>
      <c r="AS242" s="50">
        <v>0</v>
      </c>
      <c r="AT242" s="50">
        <v>0</v>
      </c>
      <c r="AU242" s="50">
        <v>0</v>
      </c>
      <c r="AV242" s="50">
        <v>0</v>
      </c>
      <c r="AW242" s="50">
        <v>0</v>
      </c>
      <c r="AX242" s="50">
        <v>0</v>
      </c>
    </row>
    <row r="243" spans="1:50" x14ac:dyDescent="0.25">
      <c r="A243" s="50">
        <v>242</v>
      </c>
      <c r="B243" s="50" t="s">
        <v>24</v>
      </c>
      <c r="C243" s="50" t="s">
        <v>440</v>
      </c>
      <c r="D243" s="50" t="s">
        <v>33</v>
      </c>
      <c r="E243" s="50" t="s">
        <v>510</v>
      </c>
      <c r="F243" s="50" t="s">
        <v>511</v>
      </c>
      <c r="G243" s="50">
        <v>46</v>
      </c>
      <c r="H243" s="50">
        <v>51</v>
      </c>
      <c r="I243" s="50">
        <v>10</v>
      </c>
      <c r="J243" s="50">
        <v>446</v>
      </c>
      <c r="K243" s="50">
        <v>578</v>
      </c>
      <c r="L243" s="50">
        <v>110</v>
      </c>
      <c r="M243" s="50">
        <v>0</v>
      </c>
      <c r="N243" s="50">
        <v>0</v>
      </c>
      <c r="O243" s="50">
        <v>0</v>
      </c>
      <c r="P243" s="50">
        <v>0</v>
      </c>
      <c r="Q243" s="50">
        <v>0</v>
      </c>
      <c r="R243" s="50">
        <v>0</v>
      </c>
      <c r="S243" s="50">
        <v>0</v>
      </c>
      <c r="T243" s="50">
        <v>0</v>
      </c>
      <c r="U243" s="50">
        <v>0</v>
      </c>
      <c r="V243" s="50">
        <v>0</v>
      </c>
      <c r="W243" s="50">
        <v>0</v>
      </c>
      <c r="X243" s="50">
        <v>0</v>
      </c>
      <c r="Y243" s="50">
        <v>0</v>
      </c>
      <c r="Z243" s="50">
        <v>0</v>
      </c>
      <c r="AA243" s="50">
        <v>0</v>
      </c>
      <c r="AB243" s="50">
        <v>0</v>
      </c>
      <c r="AC243" s="50">
        <v>0</v>
      </c>
      <c r="AD243" s="50">
        <v>0</v>
      </c>
      <c r="AE243" s="50">
        <v>0</v>
      </c>
      <c r="AF243" s="50">
        <v>0</v>
      </c>
      <c r="AG243" s="50">
        <v>0</v>
      </c>
      <c r="AH243" s="50">
        <v>0</v>
      </c>
      <c r="AI243" s="50">
        <v>0</v>
      </c>
      <c r="AJ243" s="50">
        <v>0</v>
      </c>
      <c r="AK243" s="50">
        <v>0</v>
      </c>
      <c r="AL243" s="50">
        <v>0</v>
      </c>
      <c r="AM243" s="50">
        <v>0</v>
      </c>
      <c r="AN243" s="50">
        <v>0</v>
      </c>
      <c r="AO243" s="50">
        <v>0</v>
      </c>
      <c r="AP243" s="50">
        <v>0</v>
      </c>
      <c r="AQ243" s="50">
        <v>0</v>
      </c>
      <c r="AR243" s="50">
        <v>0</v>
      </c>
      <c r="AS243" s="50">
        <v>0</v>
      </c>
      <c r="AT243" s="50">
        <v>0</v>
      </c>
      <c r="AU243" s="50">
        <v>0</v>
      </c>
      <c r="AV243" s="50">
        <v>0</v>
      </c>
      <c r="AW243" s="50">
        <v>0</v>
      </c>
      <c r="AX243" s="50">
        <v>0</v>
      </c>
    </row>
    <row r="244" spans="1:50" x14ac:dyDescent="0.25">
      <c r="A244" s="50">
        <v>243</v>
      </c>
      <c r="B244" s="50" t="s">
        <v>24</v>
      </c>
      <c r="C244" s="50" t="s">
        <v>440</v>
      </c>
      <c r="D244" s="50" t="s">
        <v>82</v>
      </c>
      <c r="E244" s="50" t="s">
        <v>512</v>
      </c>
      <c r="F244" s="50" t="s">
        <v>513</v>
      </c>
      <c r="G244" s="50">
        <v>151</v>
      </c>
      <c r="H244" s="50">
        <v>185</v>
      </c>
      <c r="I244" s="50">
        <v>48</v>
      </c>
      <c r="J244" s="50">
        <v>3824</v>
      </c>
      <c r="K244" s="50">
        <v>4524</v>
      </c>
      <c r="L244" s="50">
        <v>1085</v>
      </c>
      <c r="M244" s="50">
        <v>0</v>
      </c>
      <c r="N244" s="50">
        <v>0</v>
      </c>
      <c r="O244" s="50">
        <v>0</v>
      </c>
      <c r="P244" s="50">
        <v>0</v>
      </c>
      <c r="Q244" s="50">
        <v>0</v>
      </c>
      <c r="R244" s="50">
        <v>0</v>
      </c>
      <c r="S244" s="50">
        <v>0</v>
      </c>
      <c r="T244" s="50">
        <v>0</v>
      </c>
      <c r="U244" s="50">
        <v>0</v>
      </c>
      <c r="V244" s="50">
        <v>0</v>
      </c>
      <c r="W244" s="50">
        <v>0</v>
      </c>
      <c r="X244" s="50">
        <v>0</v>
      </c>
      <c r="Y244" s="50">
        <v>0</v>
      </c>
      <c r="Z244" s="50">
        <v>0</v>
      </c>
      <c r="AA244" s="50">
        <v>0</v>
      </c>
      <c r="AB244" s="50">
        <v>0</v>
      </c>
      <c r="AC244" s="50">
        <v>0</v>
      </c>
      <c r="AD244" s="50">
        <v>0</v>
      </c>
      <c r="AE244" s="50">
        <v>0</v>
      </c>
      <c r="AF244" s="50">
        <v>0</v>
      </c>
      <c r="AG244" s="50">
        <v>0</v>
      </c>
      <c r="AH244" s="50">
        <v>0</v>
      </c>
      <c r="AI244" s="50">
        <v>0</v>
      </c>
      <c r="AJ244" s="50">
        <v>0</v>
      </c>
      <c r="AK244" s="50">
        <v>27</v>
      </c>
      <c r="AL244" s="50">
        <v>26</v>
      </c>
      <c r="AM244" s="50">
        <v>0</v>
      </c>
      <c r="AN244" s="50">
        <v>0</v>
      </c>
      <c r="AO244" s="50">
        <v>0</v>
      </c>
      <c r="AP244" s="50">
        <v>0</v>
      </c>
      <c r="AQ244" s="50">
        <v>0</v>
      </c>
      <c r="AR244" s="50">
        <v>0</v>
      </c>
      <c r="AS244" s="50">
        <v>0</v>
      </c>
      <c r="AT244" s="50">
        <v>0</v>
      </c>
      <c r="AU244" s="50">
        <v>0</v>
      </c>
      <c r="AV244" s="50">
        <v>0</v>
      </c>
      <c r="AW244" s="50">
        <v>0</v>
      </c>
      <c r="AX244" s="50">
        <v>0</v>
      </c>
    </row>
    <row r="245" spans="1:50" x14ac:dyDescent="0.25">
      <c r="A245" s="50">
        <v>244</v>
      </c>
      <c r="B245" s="50" t="s">
        <v>24</v>
      </c>
      <c r="C245" s="50" t="s">
        <v>440</v>
      </c>
      <c r="D245" s="50" t="s">
        <v>33</v>
      </c>
      <c r="E245" s="50" t="s">
        <v>514</v>
      </c>
      <c r="F245" s="50" t="s">
        <v>515</v>
      </c>
      <c r="G245" s="50">
        <v>25</v>
      </c>
      <c r="H245" s="50">
        <v>30</v>
      </c>
      <c r="I245" s="50">
        <v>6</v>
      </c>
      <c r="J245" s="50">
        <v>582</v>
      </c>
      <c r="K245" s="50">
        <v>683</v>
      </c>
      <c r="L245" s="50">
        <v>142</v>
      </c>
      <c r="M245" s="50">
        <v>0</v>
      </c>
      <c r="N245" s="50">
        <v>0</v>
      </c>
      <c r="O245" s="50">
        <v>0</v>
      </c>
      <c r="P245" s="50">
        <v>0</v>
      </c>
      <c r="Q245" s="50">
        <v>0</v>
      </c>
      <c r="R245" s="50">
        <v>0</v>
      </c>
      <c r="S245" s="50">
        <v>0</v>
      </c>
      <c r="T245" s="50">
        <v>0</v>
      </c>
      <c r="U245" s="50">
        <v>0</v>
      </c>
      <c r="V245" s="50">
        <v>0</v>
      </c>
      <c r="W245" s="50">
        <v>0</v>
      </c>
      <c r="X245" s="50">
        <v>0</v>
      </c>
      <c r="Y245" s="50">
        <v>0</v>
      </c>
      <c r="Z245" s="50">
        <v>0</v>
      </c>
      <c r="AA245" s="50">
        <v>0</v>
      </c>
      <c r="AB245" s="50">
        <v>0</v>
      </c>
      <c r="AC245" s="50">
        <v>0</v>
      </c>
      <c r="AD245" s="50">
        <v>0</v>
      </c>
      <c r="AE245" s="50">
        <v>0</v>
      </c>
      <c r="AF245" s="50">
        <v>0</v>
      </c>
      <c r="AG245" s="50">
        <v>0</v>
      </c>
      <c r="AH245" s="50">
        <v>0</v>
      </c>
      <c r="AI245" s="50">
        <v>0</v>
      </c>
      <c r="AJ245" s="50">
        <v>0</v>
      </c>
      <c r="AK245" s="50">
        <v>19</v>
      </c>
      <c r="AL245" s="50">
        <v>15</v>
      </c>
      <c r="AM245" s="50">
        <v>0</v>
      </c>
      <c r="AN245" s="50">
        <v>0</v>
      </c>
      <c r="AO245" s="50">
        <v>0</v>
      </c>
      <c r="AP245" s="50">
        <v>0</v>
      </c>
      <c r="AQ245" s="50">
        <v>0</v>
      </c>
      <c r="AR245" s="50">
        <v>0</v>
      </c>
      <c r="AS245" s="50">
        <v>0</v>
      </c>
      <c r="AT245" s="50">
        <v>0</v>
      </c>
      <c r="AU245" s="50">
        <v>0</v>
      </c>
      <c r="AV245" s="50">
        <v>0</v>
      </c>
      <c r="AW245" s="50">
        <v>0</v>
      </c>
      <c r="AX245" s="50">
        <v>0</v>
      </c>
    </row>
    <row r="246" spans="1:50" x14ac:dyDescent="0.25">
      <c r="A246" s="50">
        <v>245</v>
      </c>
      <c r="B246" s="50" t="s">
        <v>24</v>
      </c>
      <c r="C246" s="50" t="s">
        <v>440</v>
      </c>
      <c r="D246" s="50" t="s">
        <v>25</v>
      </c>
      <c r="E246" s="50" t="s">
        <v>516</v>
      </c>
      <c r="F246" s="50" t="s">
        <v>517</v>
      </c>
      <c r="G246" s="50">
        <v>33</v>
      </c>
      <c r="H246" s="50">
        <v>41</v>
      </c>
      <c r="I246" s="50">
        <v>15</v>
      </c>
      <c r="J246" s="50">
        <v>601</v>
      </c>
      <c r="K246" s="50">
        <v>746</v>
      </c>
      <c r="L246" s="50">
        <v>210</v>
      </c>
      <c r="M246" s="50">
        <v>0</v>
      </c>
      <c r="N246" s="50">
        <v>0</v>
      </c>
      <c r="O246" s="50">
        <v>0</v>
      </c>
      <c r="P246" s="50">
        <v>0</v>
      </c>
      <c r="Q246" s="50">
        <v>0</v>
      </c>
      <c r="R246" s="50">
        <v>0</v>
      </c>
      <c r="S246" s="50">
        <v>0</v>
      </c>
      <c r="T246" s="50">
        <v>0</v>
      </c>
      <c r="U246" s="50">
        <v>0</v>
      </c>
      <c r="V246" s="50">
        <v>0</v>
      </c>
      <c r="W246" s="50">
        <v>0</v>
      </c>
      <c r="X246" s="50">
        <v>0</v>
      </c>
      <c r="Y246" s="50">
        <v>0</v>
      </c>
      <c r="Z246" s="50">
        <v>0</v>
      </c>
      <c r="AA246" s="50">
        <v>0</v>
      </c>
      <c r="AB246" s="50">
        <v>0</v>
      </c>
      <c r="AC246" s="50">
        <v>0</v>
      </c>
      <c r="AD246" s="50">
        <v>0</v>
      </c>
      <c r="AE246" s="50">
        <v>0</v>
      </c>
      <c r="AF246" s="50">
        <v>0</v>
      </c>
      <c r="AG246" s="50">
        <v>0</v>
      </c>
      <c r="AH246" s="50">
        <v>0</v>
      </c>
      <c r="AI246" s="50">
        <v>0</v>
      </c>
      <c r="AJ246" s="50">
        <v>0</v>
      </c>
      <c r="AK246" s="50">
        <v>0</v>
      </c>
      <c r="AL246" s="50">
        <v>0</v>
      </c>
      <c r="AM246" s="50">
        <v>0</v>
      </c>
      <c r="AN246" s="50">
        <v>0</v>
      </c>
      <c r="AO246" s="50">
        <v>0</v>
      </c>
      <c r="AP246" s="50">
        <v>0</v>
      </c>
      <c r="AQ246" s="50">
        <v>0</v>
      </c>
      <c r="AR246" s="50">
        <v>0</v>
      </c>
      <c r="AS246" s="50">
        <v>0</v>
      </c>
      <c r="AT246" s="50">
        <v>0</v>
      </c>
      <c r="AU246" s="50">
        <v>0</v>
      </c>
      <c r="AV246" s="50">
        <v>0</v>
      </c>
      <c r="AW246" s="50">
        <v>0</v>
      </c>
      <c r="AX246" s="50">
        <v>0</v>
      </c>
    </row>
    <row r="247" spans="1:50" x14ac:dyDescent="0.25">
      <c r="A247" s="50">
        <v>246</v>
      </c>
      <c r="B247" s="50" t="s">
        <v>24</v>
      </c>
      <c r="C247" s="50" t="s">
        <v>440</v>
      </c>
      <c r="D247" s="50" t="s">
        <v>25</v>
      </c>
      <c r="E247" s="50" t="s">
        <v>518</v>
      </c>
      <c r="F247" s="50" t="s">
        <v>519</v>
      </c>
      <c r="G247" s="50">
        <v>21</v>
      </c>
      <c r="H247" s="50">
        <v>26</v>
      </c>
      <c r="I247" s="50">
        <v>8</v>
      </c>
      <c r="J247" s="50">
        <v>268</v>
      </c>
      <c r="K247" s="50">
        <v>356</v>
      </c>
      <c r="L247" s="50">
        <v>118</v>
      </c>
      <c r="M247" s="50">
        <v>0</v>
      </c>
      <c r="N247" s="50">
        <v>0</v>
      </c>
      <c r="O247" s="50">
        <v>0</v>
      </c>
      <c r="P247" s="50">
        <v>0</v>
      </c>
      <c r="Q247" s="50">
        <v>0</v>
      </c>
      <c r="R247" s="50">
        <v>0</v>
      </c>
      <c r="S247" s="50">
        <v>0</v>
      </c>
      <c r="T247" s="50">
        <v>0</v>
      </c>
      <c r="U247" s="50">
        <v>0</v>
      </c>
      <c r="V247" s="50">
        <v>0</v>
      </c>
      <c r="W247" s="50">
        <v>0</v>
      </c>
      <c r="X247" s="50">
        <v>0</v>
      </c>
      <c r="Y247" s="50">
        <v>0</v>
      </c>
      <c r="Z247" s="50">
        <v>0</v>
      </c>
      <c r="AA247" s="50">
        <v>0</v>
      </c>
      <c r="AB247" s="50">
        <v>0</v>
      </c>
      <c r="AC247" s="50">
        <v>0</v>
      </c>
      <c r="AD247" s="50">
        <v>0</v>
      </c>
      <c r="AE247" s="50">
        <v>0</v>
      </c>
      <c r="AF247" s="50">
        <v>0</v>
      </c>
      <c r="AG247" s="50">
        <v>0</v>
      </c>
      <c r="AH247" s="50">
        <v>0</v>
      </c>
      <c r="AI247" s="50">
        <v>0</v>
      </c>
      <c r="AJ247" s="50">
        <v>0</v>
      </c>
      <c r="AK247" s="50">
        <v>4</v>
      </c>
      <c r="AL247" s="50">
        <v>4</v>
      </c>
      <c r="AM247" s="50">
        <v>0</v>
      </c>
      <c r="AN247" s="50">
        <v>0</v>
      </c>
      <c r="AO247" s="50">
        <v>0</v>
      </c>
      <c r="AP247" s="50">
        <v>0</v>
      </c>
      <c r="AQ247" s="50">
        <v>0</v>
      </c>
      <c r="AR247" s="50">
        <v>0</v>
      </c>
      <c r="AS247" s="50">
        <v>0</v>
      </c>
      <c r="AT247" s="50">
        <v>0</v>
      </c>
      <c r="AU247" s="50">
        <v>0</v>
      </c>
      <c r="AV247" s="50">
        <v>0</v>
      </c>
      <c r="AW247" s="50">
        <v>0</v>
      </c>
      <c r="AX247" s="50">
        <v>0</v>
      </c>
    </row>
    <row r="248" spans="1:50" x14ac:dyDescent="0.25">
      <c r="A248" s="50">
        <v>247</v>
      </c>
      <c r="B248" s="50" t="s">
        <v>24</v>
      </c>
      <c r="C248" s="50" t="s">
        <v>440</v>
      </c>
      <c r="D248" s="50" t="s">
        <v>82</v>
      </c>
      <c r="E248" s="50" t="s">
        <v>520</v>
      </c>
      <c r="F248" s="50" t="s">
        <v>521</v>
      </c>
      <c r="G248" s="50">
        <v>53</v>
      </c>
      <c r="H248" s="50">
        <v>67</v>
      </c>
      <c r="I248" s="50">
        <v>12</v>
      </c>
      <c r="J248" s="50">
        <v>1240</v>
      </c>
      <c r="K248" s="50">
        <v>1609</v>
      </c>
      <c r="L248" s="50">
        <v>335</v>
      </c>
      <c r="M248" s="50">
        <v>0</v>
      </c>
      <c r="N248" s="50">
        <v>0</v>
      </c>
      <c r="O248" s="50">
        <v>0</v>
      </c>
      <c r="P248" s="50">
        <v>0</v>
      </c>
      <c r="Q248" s="50">
        <v>0</v>
      </c>
      <c r="R248" s="50">
        <v>0</v>
      </c>
      <c r="S248" s="50">
        <v>0</v>
      </c>
      <c r="T248" s="50">
        <v>0</v>
      </c>
      <c r="U248" s="50">
        <v>0</v>
      </c>
      <c r="V248" s="50">
        <v>0</v>
      </c>
      <c r="W248" s="50">
        <v>0</v>
      </c>
      <c r="X248" s="50">
        <v>0</v>
      </c>
      <c r="Y248" s="50">
        <v>0</v>
      </c>
      <c r="Z248" s="50">
        <v>0</v>
      </c>
      <c r="AA248" s="50">
        <v>0</v>
      </c>
      <c r="AB248" s="50">
        <v>0</v>
      </c>
      <c r="AC248" s="50">
        <v>0</v>
      </c>
      <c r="AD248" s="50">
        <v>0</v>
      </c>
      <c r="AE248" s="50">
        <v>0</v>
      </c>
      <c r="AF248" s="50">
        <v>0</v>
      </c>
      <c r="AG248" s="50">
        <v>0</v>
      </c>
      <c r="AH248" s="50">
        <v>0</v>
      </c>
      <c r="AI248" s="50">
        <v>0</v>
      </c>
      <c r="AJ248" s="50">
        <v>0</v>
      </c>
      <c r="AK248" s="50">
        <v>7</v>
      </c>
      <c r="AL248" s="50">
        <v>4</v>
      </c>
      <c r="AM248" s="50">
        <v>0</v>
      </c>
      <c r="AN248" s="50">
        <v>0</v>
      </c>
      <c r="AO248" s="50">
        <v>0</v>
      </c>
      <c r="AP248" s="50">
        <v>0</v>
      </c>
      <c r="AQ248" s="50">
        <v>0</v>
      </c>
      <c r="AR248" s="50">
        <v>0</v>
      </c>
      <c r="AS248" s="50">
        <v>0</v>
      </c>
      <c r="AT248" s="50">
        <v>0</v>
      </c>
      <c r="AU248" s="50">
        <v>0</v>
      </c>
      <c r="AV248" s="50">
        <v>0</v>
      </c>
      <c r="AW248" s="50">
        <v>0</v>
      </c>
      <c r="AX248" s="50">
        <v>0</v>
      </c>
    </row>
    <row r="249" spans="1:50" x14ac:dyDescent="0.25">
      <c r="A249" s="50">
        <v>248</v>
      </c>
      <c r="B249" s="50" t="s">
        <v>24</v>
      </c>
      <c r="C249" s="50" t="s">
        <v>440</v>
      </c>
      <c r="D249" s="50" t="s">
        <v>82</v>
      </c>
      <c r="E249" s="50" t="s">
        <v>522</v>
      </c>
      <c r="F249" s="50" t="s">
        <v>523</v>
      </c>
      <c r="G249" s="50">
        <v>184</v>
      </c>
      <c r="H249" s="50">
        <v>225</v>
      </c>
      <c r="I249" s="50">
        <v>57</v>
      </c>
      <c r="J249" s="50">
        <v>4774</v>
      </c>
      <c r="K249" s="50">
        <v>5705</v>
      </c>
      <c r="L249" s="50">
        <v>1336</v>
      </c>
      <c r="M249" s="50">
        <v>0</v>
      </c>
      <c r="N249" s="50">
        <v>0</v>
      </c>
      <c r="O249" s="50">
        <v>0</v>
      </c>
      <c r="P249" s="50">
        <v>0</v>
      </c>
      <c r="Q249" s="50">
        <v>0</v>
      </c>
      <c r="R249" s="50">
        <v>0</v>
      </c>
      <c r="S249" s="50">
        <v>0</v>
      </c>
      <c r="T249" s="50">
        <v>0</v>
      </c>
      <c r="U249" s="50">
        <v>0</v>
      </c>
      <c r="V249" s="50">
        <v>0</v>
      </c>
      <c r="W249" s="50">
        <v>0</v>
      </c>
      <c r="X249" s="50">
        <v>0</v>
      </c>
      <c r="Y249" s="50">
        <v>0</v>
      </c>
      <c r="Z249" s="50">
        <v>0</v>
      </c>
      <c r="AA249" s="50">
        <v>0</v>
      </c>
      <c r="AB249" s="50">
        <v>0</v>
      </c>
      <c r="AC249" s="50">
        <v>0</v>
      </c>
      <c r="AD249" s="50">
        <v>0</v>
      </c>
      <c r="AE249" s="50">
        <v>0</v>
      </c>
      <c r="AF249" s="50">
        <v>0</v>
      </c>
      <c r="AG249" s="50">
        <v>0</v>
      </c>
      <c r="AH249" s="50">
        <v>0</v>
      </c>
      <c r="AI249" s="50">
        <v>0</v>
      </c>
      <c r="AJ249" s="50">
        <v>0</v>
      </c>
      <c r="AK249" s="50">
        <v>107</v>
      </c>
      <c r="AL249" s="50">
        <v>61</v>
      </c>
      <c r="AM249" s="50">
        <v>0</v>
      </c>
      <c r="AN249" s="50">
        <v>0</v>
      </c>
      <c r="AO249" s="50">
        <v>0</v>
      </c>
      <c r="AP249" s="50">
        <v>0</v>
      </c>
      <c r="AQ249" s="50">
        <v>0</v>
      </c>
      <c r="AR249" s="50">
        <v>0</v>
      </c>
      <c r="AS249" s="50">
        <v>0</v>
      </c>
      <c r="AT249" s="50">
        <v>0</v>
      </c>
      <c r="AU249" s="50">
        <v>0</v>
      </c>
      <c r="AV249" s="50">
        <v>0</v>
      </c>
      <c r="AW249" s="50">
        <v>0</v>
      </c>
      <c r="AX249" s="50">
        <v>0</v>
      </c>
    </row>
    <row r="250" spans="1:50" x14ac:dyDescent="0.25">
      <c r="A250" s="50">
        <v>249</v>
      </c>
      <c r="B250" s="50" t="s">
        <v>24</v>
      </c>
      <c r="C250" s="50" t="s">
        <v>440</v>
      </c>
      <c r="D250" s="50" t="s">
        <v>28</v>
      </c>
      <c r="E250" s="50" t="s">
        <v>524</v>
      </c>
      <c r="F250" s="50" t="s">
        <v>525</v>
      </c>
      <c r="G250" s="50">
        <v>28</v>
      </c>
      <c r="H250" s="50">
        <v>36</v>
      </c>
      <c r="I250" s="50">
        <v>10</v>
      </c>
      <c r="J250" s="50">
        <v>360</v>
      </c>
      <c r="K250" s="50">
        <v>426</v>
      </c>
      <c r="L250" s="50">
        <v>112</v>
      </c>
      <c r="M250" s="50">
        <v>0</v>
      </c>
      <c r="N250" s="50">
        <v>0</v>
      </c>
      <c r="O250" s="50">
        <v>0</v>
      </c>
      <c r="P250" s="50">
        <v>0</v>
      </c>
      <c r="Q250" s="50">
        <v>0</v>
      </c>
      <c r="R250" s="50">
        <v>0</v>
      </c>
      <c r="S250" s="50">
        <v>0</v>
      </c>
      <c r="T250" s="50">
        <v>0</v>
      </c>
      <c r="U250" s="50">
        <v>0</v>
      </c>
      <c r="V250" s="50">
        <v>0</v>
      </c>
      <c r="W250" s="50">
        <v>0</v>
      </c>
      <c r="X250" s="50">
        <v>0</v>
      </c>
      <c r="Y250" s="50">
        <v>0</v>
      </c>
      <c r="Z250" s="50">
        <v>0</v>
      </c>
      <c r="AA250" s="50">
        <v>0</v>
      </c>
      <c r="AB250" s="50">
        <v>0</v>
      </c>
      <c r="AC250" s="50">
        <v>0</v>
      </c>
      <c r="AD250" s="50">
        <v>0</v>
      </c>
      <c r="AE250" s="50">
        <v>0</v>
      </c>
      <c r="AF250" s="50">
        <v>0</v>
      </c>
      <c r="AG250" s="50">
        <v>0</v>
      </c>
      <c r="AH250" s="50">
        <v>0</v>
      </c>
      <c r="AI250" s="50">
        <v>0</v>
      </c>
      <c r="AJ250" s="50">
        <v>0</v>
      </c>
      <c r="AK250" s="50">
        <v>0</v>
      </c>
      <c r="AL250" s="50">
        <v>0</v>
      </c>
      <c r="AM250" s="50">
        <v>0</v>
      </c>
      <c r="AN250" s="50">
        <v>0</v>
      </c>
      <c r="AO250" s="50">
        <v>0</v>
      </c>
      <c r="AP250" s="50">
        <v>0</v>
      </c>
      <c r="AQ250" s="50">
        <v>0</v>
      </c>
      <c r="AR250" s="50">
        <v>0</v>
      </c>
      <c r="AS250" s="50">
        <v>0</v>
      </c>
      <c r="AT250" s="50">
        <v>0</v>
      </c>
      <c r="AU250" s="50">
        <v>29</v>
      </c>
      <c r="AV250" s="50">
        <v>4</v>
      </c>
      <c r="AW250" s="50">
        <v>0</v>
      </c>
      <c r="AX250" s="50">
        <v>0</v>
      </c>
    </row>
    <row r="251" spans="1:50" x14ac:dyDescent="0.25">
      <c r="A251" s="50">
        <v>250</v>
      </c>
      <c r="B251" s="50" t="s">
        <v>24</v>
      </c>
      <c r="C251" s="50" t="s">
        <v>440</v>
      </c>
      <c r="D251" s="50" t="s">
        <v>82</v>
      </c>
      <c r="E251" s="50" t="s">
        <v>526</v>
      </c>
      <c r="F251" s="50" t="s">
        <v>527</v>
      </c>
      <c r="G251" s="50">
        <v>91</v>
      </c>
      <c r="H251" s="50">
        <v>119</v>
      </c>
      <c r="I251" s="50">
        <v>30</v>
      </c>
      <c r="J251" s="50">
        <v>1933</v>
      </c>
      <c r="K251" s="50">
        <v>2369</v>
      </c>
      <c r="L251" s="50">
        <v>535</v>
      </c>
      <c r="M251" s="50">
        <v>0</v>
      </c>
      <c r="N251" s="50">
        <v>0</v>
      </c>
      <c r="O251" s="50">
        <v>0</v>
      </c>
      <c r="P251" s="50">
        <v>0</v>
      </c>
      <c r="Q251" s="50">
        <v>0</v>
      </c>
      <c r="R251" s="50">
        <v>0</v>
      </c>
      <c r="S251" s="50">
        <v>0</v>
      </c>
      <c r="T251" s="50">
        <v>0</v>
      </c>
      <c r="U251" s="50">
        <v>0</v>
      </c>
      <c r="V251" s="50">
        <v>0</v>
      </c>
      <c r="W251" s="50">
        <v>0</v>
      </c>
      <c r="X251" s="50">
        <v>0</v>
      </c>
      <c r="Y251" s="50">
        <v>0</v>
      </c>
      <c r="Z251" s="50">
        <v>0</v>
      </c>
      <c r="AA251" s="50">
        <v>0</v>
      </c>
      <c r="AB251" s="50">
        <v>0</v>
      </c>
      <c r="AC251" s="50">
        <v>0</v>
      </c>
      <c r="AD251" s="50">
        <v>0</v>
      </c>
      <c r="AE251" s="50">
        <v>0</v>
      </c>
      <c r="AF251" s="50">
        <v>0</v>
      </c>
      <c r="AG251" s="50">
        <v>0</v>
      </c>
      <c r="AH251" s="50">
        <v>0</v>
      </c>
      <c r="AI251" s="50">
        <v>0</v>
      </c>
      <c r="AJ251" s="50">
        <v>0</v>
      </c>
      <c r="AK251" s="50">
        <v>5</v>
      </c>
      <c r="AL251" s="50">
        <v>3</v>
      </c>
      <c r="AM251" s="50">
        <v>0</v>
      </c>
      <c r="AN251" s="50">
        <v>0</v>
      </c>
      <c r="AO251" s="50">
        <v>0</v>
      </c>
      <c r="AP251" s="50">
        <v>0</v>
      </c>
      <c r="AQ251" s="50">
        <v>0</v>
      </c>
      <c r="AR251" s="50">
        <v>0</v>
      </c>
      <c r="AS251" s="50">
        <v>0</v>
      </c>
      <c r="AT251" s="50">
        <v>0</v>
      </c>
      <c r="AU251" s="50">
        <v>0</v>
      </c>
      <c r="AV251" s="50">
        <v>0</v>
      </c>
      <c r="AW251" s="50">
        <v>0</v>
      </c>
      <c r="AX251" s="50">
        <v>0</v>
      </c>
    </row>
    <row r="252" spans="1:50" x14ac:dyDescent="0.25">
      <c r="A252" s="50">
        <v>251</v>
      </c>
      <c r="B252" s="50" t="s">
        <v>24</v>
      </c>
      <c r="C252" s="50" t="s">
        <v>440</v>
      </c>
      <c r="D252" s="50" t="s">
        <v>33</v>
      </c>
      <c r="E252" s="50" t="s">
        <v>528</v>
      </c>
      <c r="F252" s="50" t="s">
        <v>529</v>
      </c>
      <c r="G252" s="50">
        <v>8</v>
      </c>
      <c r="H252" s="50">
        <v>10</v>
      </c>
      <c r="I252" s="50">
        <v>4</v>
      </c>
      <c r="J252" s="50">
        <v>113</v>
      </c>
      <c r="K252" s="50">
        <v>137</v>
      </c>
      <c r="L252" s="50">
        <v>35</v>
      </c>
      <c r="M252" s="50">
        <v>0</v>
      </c>
      <c r="N252" s="50">
        <v>0</v>
      </c>
      <c r="O252" s="50">
        <v>0</v>
      </c>
      <c r="P252" s="50">
        <v>0</v>
      </c>
      <c r="Q252" s="50">
        <v>0</v>
      </c>
      <c r="R252" s="50">
        <v>0</v>
      </c>
      <c r="S252" s="50">
        <v>0</v>
      </c>
      <c r="T252" s="50">
        <v>0</v>
      </c>
      <c r="U252" s="50">
        <v>0</v>
      </c>
      <c r="V252" s="50">
        <v>0</v>
      </c>
      <c r="W252" s="50">
        <v>0</v>
      </c>
      <c r="X252" s="50">
        <v>0</v>
      </c>
      <c r="Y252" s="50">
        <v>0</v>
      </c>
      <c r="Z252" s="50">
        <v>0</v>
      </c>
      <c r="AA252" s="50">
        <v>0</v>
      </c>
      <c r="AB252" s="50">
        <v>0</v>
      </c>
      <c r="AC252" s="50">
        <v>0</v>
      </c>
      <c r="AD252" s="50">
        <v>0</v>
      </c>
      <c r="AE252" s="50">
        <v>0</v>
      </c>
      <c r="AF252" s="50">
        <v>0</v>
      </c>
      <c r="AG252" s="50">
        <v>0</v>
      </c>
      <c r="AH252" s="50">
        <v>0</v>
      </c>
      <c r="AI252" s="50">
        <v>0</v>
      </c>
      <c r="AJ252" s="50">
        <v>0</v>
      </c>
      <c r="AK252" s="50">
        <v>0</v>
      </c>
      <c r="AL252" s="50">
        <v>0</v>
      </c>
      <c r="AM252" s="50">
        <v>0</v>
      </c>
      <c r="AN252" s="50">
        <v>0</v>
      </c>
      <c r="AO252" s="50">
        <v>0</v>
      </c>
      <c r="AP252" s="50">
        <v>0</v>
      </c>
      <c r="AQ252" s="50">
        <v>0</v>
      </c>
      <c r="AR252" s="50">
        <v>0</v>
      </c>
      <c r="AS252" s="50">
        <v>0</v>
      </c>
      <c r="AT252" s="50">
        <v>0</v>
      </c>
      <c r="AU252" s="50">
        <v>0</v>
      </c>
      <c r="AV252" s="50">
        <v>0</v>
      </c>
      <c r="AW252" s="50">
        <v>0</v>
      </c>
      <c r="AX252" s="50">
        <v>0</v>
      </c>
    </row>
    <row r="253" spans="1:50" x14ac:dyDescent="0.25">
      <c r="A253" s="50">
        <v>252</v>
      </c>
      <c r="B253" s="50" t="s">
        <v>24</v>
      </c>
      <c r="C253" s="50" t="s">
        <v>440</v>
      </c>
      <c r="D253" s="50" t="s">
        <v>28</v>
      </c>
      <c r="E253" s="50" t="s">
        <v>530</v>
      </c>
      <c r="F253" s="50" t="s">
        <v>531</v>
      </c>
      <c r="G253" s="50">
        <v>40</v>
      </c>
      <c r="H253" s="50">
        <v>44</v>
      </c>
      <c r="I253" s="50">
        <v>18</v>
      </c>
      <c r="J253" s="50">
        <v>422</v>
      </c>
      <c r="K253" s="50">
        <v>475</v>
      </c>
      <c r="L253" s="50">
        <v>142</v>
      </c>
      <c r="M253" s="50">
        <v>0</v>
      </c>
      <c r="N253" s="50">
        <v>0</v>
      </c>
      <c r="O253" s="50">
        <v>0</v>
      </c>
      <c r="P253" s="50">
        <v>0</v>
      </c>
      <c r="Q253" s="50">
        <v>0</v>
      </c>
      <c r="R253" s="50">
        <v>0</v>
      </c>
      <c r="S253" s="50">
        <v>0</v>
      </c>
      <c r="T253" s="50">
        <v>0</v>
      </c>
      <c r="U253" s="50">
        <v>0</v>
      </c>
      <c r="V253" s="50">
        <v>0</v>
      </c>
      <c r="W253" s="50">
        <v>0</v>
      </c>
      <c r="X253" s="50">
        <v>0</v>
      </c>
      <c r="Y253" s="50">
        <v>0</v>
      </c>
      <c r="Z253" s="50">
        <v>0</v>
      </c>
      <c r="AA253" s="50">
        <v>0</v>
      </c>
      <c r="AB253" s="50">
        <v>0</v>
      </c>
      <c r="AC253" s="50">
        <v>0</v>
      </c>
      <c r="AD253" s="50">
        <v>0</v>
      </c>
      <c r="AE253" s="50">
        <v>0</v>
      </c>
      <c r="AF253" s="50">
        <v>0</v>
      </c>
      <c r="AG253" s="50">
        <v>0</v>
      </c>
      <c r="AH253" s="50">
        <v>0</v>
      </c>
      <c r="AI253" s="50">
        <v>0</v>
      </c>
      <c r="AJ253" s="50">
        <v>0</v>
      </c>
      <c r="AK253" s="50">
        <v>0</v>
      </c>
      <c r="AL253" s="50">
        <v>0</v>
      </c>
      <c r="AM253" s="50">
        <v>0</v>
      </c>
      <c r="AN253" s="50">
        <v>0</v>
      </c>
      <c r="AO253" s="50">
        <v>0</v>
      </c>
      <c r="AP253" s="50">
        <v>0</v>
      </c>
      <c r="AQ253" s="50">
        <v>0</v>
      </c>
      <c r="AR253" s="50">
        <v>0</v>
      </c>
      <c r="AS253" s="50">
        <v>0</v>
      </c>
      <c r="AT253" s="50">
        <v>0</v>
      </c>
      <c r="AU253" s="50">
        <v>0</v>
      </c>
      <c r="AV253" s="50">
        <v>0</v>
      </c>
      <c r="AW253" s="50">
        <v>0</v>
      </c>
      <c r="AX253" s="50">
        <v>0</v>
      </c>
    </row>
    <row r="254" spans="1:50" x14ac:dyDescent="0.25">
      <c r="A254" s="50">
        <v>253</v>
      </c>
      <c r="B254" s="50" t="s">
        <v>24</v>
      </c>
      <c r="C254" s="50" t="s">
        <v>440</v>
      </c>
      <c r="D254" s="50" t="s">
        <v>25</v>
      </c>
      <c r="E254" s="50" t="s">
        <v>532</v>
      </c>
      <c r="F254" s="50" t="s">
        <v>533</v>
      </c>
      <c r="G254" s="50">
        <v>22</v>
      </c>
      <c r="H254" s="50">
        <v>26</v>
      </c>
      <c r="I254" s="50">
        <v>4</v>
      </c>
      <c r="J254" s="50">
        <v>463</v>
      </c>
      <c r="K254" s="50">
        <v>518</v>
      </c>
      <c r="L254" s="50">
        <v>108</v>
      </c>
      <c r="M254" s="50">
        <v>0</v>
      </c>
      <c r="N254" s="50">
        <v>0</v>
      </c>
      <c r="O254" s="50">
        <v>0</v>
      </c>
      <c r="P254" s="50">
        <v>0</v>
      </c>
      <c r="Q254" s="50">
        <v>0</v>
      </c>
      <c r="R254" s="50">
        <v>0</v>
      </c>
      <c r="S254" s="50">
        <v>0</v>
      </c>
      <c r="T254" s="50">
        <v>0</v>
      </c>
      <c r="U254" s="50">
        <v>0</v>
      </c>
      <c r="V254" s="50">
        <v>0</v>
      </c>
      <c r="W254" s="50">
        <v>0</v>
      </c>
      <c r="X254" s="50">
        <v>0</v>
      </c>
      <c r="Y254" s="50">
        <v>0</v>
      </c>
      <c r="Z254" s="50">
        <v>0</v>
      </c>
      <c r="AA254" s="50">
        <v>0</v>
      </c>
      <c r="AB254" s="50">
        <v>0</v>
      </c>
      <c r="AC254" s="50">
        <v>0</v>
      </c>
      <c r="AD254" s="50">
        <v>0</v>
      </c>
      <c r="AE254" s="50">
        <v>0</v>
      </c>
      <c r="AF254" s="50">
        <v>0</v>
      </c>
      <c r="AG254" s="50">
        <v>0</v>
      </c>
      <c r="AH254" s="50">
        <v>0</v>
      </c>
      <c r="AI254" s="50">
        <v>0</v>
      </c>
      <c r="AJ254" s="50">
        <v>0</v>
      </c>
      <c r="AK254" s="50">
        <v>8</v>
      </c>
      <c r="AL254" s="50">
        <v>6</v>
      </c>
      <c r="AM254" s="50">
        <v>0</v>
      </c>
      <c r="AN254" s="50">
        <v>0</v>
      </c>
      <c r="AO254" s="50">
        <v>0</v>
      </c>
      <c r="AP254" s="50">
        <v>0</v>
      </c>
      <c r="AQ254" s="50">
        <v>0</v>
      </c>
      <c r="AR254" s="50">
        <v>0</v>
      </c>
      <c r="AS254" s="50">
        <v>0</v>
      </c>
      <c r="AT254" s="50">
        <v>0</v>
      </c>
      <c r="AU254" s="50">
        <v>0</v>
      </c>
      <c r="AV254" s="50">
        <v>0</v>
      </c>
      <c r="AW254" s="50">
        <v>0</v>
      </c>
      <c r="AX254" s="50">
        <v>0</v>
      </c>
    </row>
    <row r="255" spans="1:50" x14ac:dyDescent="0.25">
      <c r="A255" s="50">
        <v>254</v>
      </c>
      <c r="B255" s="50" t="s">
        <v>20</v>
      </c>
      <c r="C255" s="50" t="s">
        <v>534</v>
      </c>
      <c r="D255" s="50" t="s">
        <v>21</v>
      </c>
      <c r="E255" s="50" t="s">
        <v>535</v>
      </c>
      <c r="F255" s="50" t="s">
        <v>536</v>
      </c>
      <c r="G255" s="50">
        <v>4</v>
      </c>
      <c r="H255" s="50">
        <v>9</v>
      </c>
      <c r="I255" s="50">
        <v>17</v>
      </c>
      <c r="J255" s="50">
        <v>70</v>
      </c>
      <c r="K255" s="50">
        <v>184</v>
      </c>
      <c r="L255" s="50">
        <v>426</v>
      </c>
      <c r="M255" s="50">
        <v>54</v>
      </c>
      <c r="N255" s="50">
        <v>57</v>
      </c>
      <c r="O255" s="50">
        <v>12</v>
      </c>
      <c r="P255" s="50">
        <v>458</v>
      </c>
      <c r="Q255" s="50">
        <v>537</v>
      </c>
      <c r="R255" s="50">
        <v>74</v>
      </c>
      <c r="S255" s="50">
        <v>0</v>
      </c>
      <c r="T255" s="50">
        <v>0</v>
      </c>
      <c r="U255" s="50">
        <v>0</v>
      </c>
      <c r="V255" s="50">
        <v>0</v>
      </c>
      <c r="W255" s="50">
        <v>0</v>
      </c>
      <c r="X255" s="50">
        <v>0</v>
      </c>
      <c r="Y255" s="50">
        <v>0</v>
      </c>
      <c r="Z255" s="50">
        <v>0</v>
      </c>
      <c r="AA255" s="50">
        <v>0</v>
      </c>
      <c r="AB255" s="50">
        <v>0</v>
      </c>
      <c r="AC255" s="50">
        <v>0</v>
      </c>
      <c r="AD255" s="50">
        <v>0</v>
      </c>
      <c r="AE255" s="50">
        <v>701</v>
      </c>
      <c r="AF255" s="50">
        <v>1062</v>
      </c>
      <c r="AG255" s="50">
        <v>0</v>
      </c>
      <c r="AH255" s="50">
        <v>0</v>
      </c>
      <c r="AI255" s="50">
        <v>0</v>
      </c>
      <c r="AJ255" s="50">
        <v>0</v>
      </c>
      <c r="AK255" s="50">
        <v>0</v>
      </c>
      <c r="AL255" s="50">
        <v>0</v>
      </c>
      <c r="AM255" s="50">
        <v>0</v>
      </c>
      <c r="AN255" s="50">
        <v>0</v>
      </c>
      <c r="AO255" s="50">
        <v>21</v>
      </c>
      <c r="AP255" s="50">
        <v>20</v>
      </c>
      <c r="AQ255" s="50">
        <v>6</v>
      </c>
      <c r="AR255" s="50">
        <v>278</v>
      </c>
      <c r="AS255" s="50">
        <v>316</v>
      </c>
      <c r="AT255" s="50">
        <v>35</v>
      </c>
      <c r="AU255" s="50">
        <v>0</v>
      </c>
      <c r="AV255" s="50">
        <v>0</v>
      </c>
      <c r="AW255" s="50">
        <v>0</v>
      </c>
      <c r="AX255" s="50">
        <v>0</v>
      </c>
    </row>
    <row r="256" spans="1:50" x14ac:dyDescent="0.25">
      <c r="A256" s="50">
        <v>255</v>
      </c>
      <c r="B256" s="50" t="s">
        <v>24</v>
      </c>
      <c r="C256" s="50" t="s">
        <v>534</v>
      </c>
      <c r="D256" s="50" t="s">
        <v>28</v>
      </c>
      <c r="E256" s="50" t="s">
        <v>537</v>
      </c>
      <c r="F256" s="50" t="s">
        <v>538</v>
      </c>
      <c r="G256" s="50">
        <v>8</v>
      </c>
      <c r="H256" s="50">
        <v>10</v>
      </c>
      <c r="I256" s="50">
        <v>4</v>
      </c>
      <c r="J256" s="50">
        <v>118</v>
      </c>
      <c r="K256" s="50">
        <v>134</v>
      </c>
      <c r="L256" s="50">
        <v>47</v>
      </c>
      <c r="M256" s="50">
        <v>0</v>
      </c>
      <c r="N256" s="50">
        <v>0</v>
      </c>
      <c r="O256" s="50">
        <v>0</v>
      </c>
      <c r="P256" s="50">
        <v>0</v>
      </c>
      <c r="Q256" s="50">
        <v>0</v>
      </c>
      <c r="R256" s="50">
        <v>0</v>
      </c>
      <c r="S256" s="50">
        <v>0</v>
      </c>
      <c r="T256" s="50">
        <v>0</v>
      </c>
      <c r="U256" s="50">
        <v>0</v>
      </c>
      <c r="V256" s="50">
        <v>0</v>
      </c>
      <c r="W256" s="50">
        <v>0</v>
      </c>
      <c r="X256" s="50">
        <v>0</v>
      </c>
      <c r="Y256" s="50">
        <v>0</v>
      </c>
      <c r="Z256" s="50">
        <v>0</v>
      </c>
      <c r="AA256" s="50">
        <v>0</v>
      </c>
      <c r="AB256" s="50">
        <v>0</v>
      </c>
      <c r="AC256" s="50">
        <v>0</v>
      </c>
      <c r="AD256" s="50">
        <v>0</v>
      </c>
      <c r="AE256" s="50">
        <v>0</v>
      </c>
      <c r="AF256" s="50">
        <v>0</v>
      </c>
      <c r="AG256" s="50">
        <v>0</v>
      </c>
      <c r="AH256" s="50">
        <v>0</v>
      </c>
      <c r="AI256" s="50">
        <v>0</v>
      </c>
      <c r="AJ256" s="50">
        <v>0</v>
      </c>
      <c r="AK256" s="50">
        <v>4</v>
      </c>
      <c r="AL256" s="50">
        <v>3</v>
      </c>
      <c r="AM256" s="50">
        <v>0</v>
      </c>
      <c r="AN256" s="50">
        <v>0</v>
      </c>
      <c r="AO256" s="50">
        <v>0</v>
      </c>
      <c r="AP256" s="50">
        <v>0</v>
      </c>
      <c r="AQ256" s="50">
        <v>0</v>
      </c>
      <c r="AR256" s="50">
        <v>0</v>
      </c>
      <c r="AS256" s="50">
        <v>0</v>
      </c>
      <c r="AT256" s="50">
        <v>0</v>
      </c>
      <c r="AU256" s="50">
        <v>0</v>
      </c>
      <c r="AV256" s="50">
        <v>0</v>
      </c>
      <c r="AW256" s="50">
        <v>0</v>
      </c>
      <c r="AX256" s="50">
        <v>0</v>
      </c>
    </row>
    <row r="257" spans="1:50" x14ac:dyDescent="0.25">
      <c r="A257" s="50">
        <v>256</v>
      </c>
      <c r="B257" s="50" t="s">
        <v>24</v>
      </c>
      <c r="C257" s="50" t="s">
        <v>534</v>
      </c>
      <c r="D257" s="50" t="s">
        <v>28</v>
      </c>
      <c r="E257" s="50" t="s">
        <v>539</v>
      </c>
      <c r="F257" s="50" t="s">
        <v>540</v>
      </c>
      <c r="G257" s="50">
        <v>12</v>
      </c>
      <c r="H257" s="50">
        <v>11</v>
      </c>
      <c r="I257" s="50">
        <v>4</v>
      </c>
      <c r="J257" s="50">
        <v>141</v>
      </c>
      <c r="K257" s="50">
        <v>163</v>
      </c>
      <c r="L257" s="50">
        <v>51</v>
      </c>
      <c r="M257" s="50">
        <v>0</v>
      </c>
      <c r="N257" s="50">
        <v>0</v>
      </c>
      <c r="O257" s="50">
        <v>0</v>
      </c>
      <c r="P257" s="50">
        <v>0</v>
      </c>
      <c r="Q257" s="50">
        <v>0</v>
      </c>
      <c r="R257" s="50">
        <v>0</v>
      </c>
      <c r="S257" s="50">
        <v>0</v>
      </c>
      <c r="T257" s="50">
        <v>0</v>
      </c>
      <c r="U257" s="50">
        <v>0</v>
      </c>
      <c r="V257" s="50">
        <v>0</v>
      </c>
      <c r="W257" s="50">
        <v>0</v>
      </c>
      <c r="X257" s="50">
        <v>0</v>
      </c>
      <c r="Y257" s="50">
        <v>0</v>
      </c>
      <c r="Z257" s="50">
        <v>0</v>
      </c>
      <c r="AA257" s="50">
        <v>0</v>
      </c>
      <c r="AB257" s="50">
        <v>0</v>
      </c>
      <c r="AC257" s="50">
        <v>0</v>
      </c>
      <c r="AD257" s="50">
        <v>0</v>
      </c>
      <c r="AE257" s="50">
        <v>0</v>
      </c>
      <c r="AF257" s="50">
        <v>0</v>
      </c>
      <c r="AG257" s="50">
        <v>0</v>
      </c>
      <c r="AH257" s="50">
        <v>0</v>
      </c>
      <c r="AI257" s="50">
        <v>0</v>
      </c>
      <c r="AJ257" s="50">
        <v>0</v>
      </c>
      <c r="AK257" s="50">
        <v>3</v>
      </c>
      <c r="AL257" s="50">
        <v>3</v>
      </c>
      <c r="AM257" s="50">
        <v>0</v>
      </c>
      <c r="AN257" s="50">
        <v>0</v>
      </c>
      <c r="AO257" s="50">
        <v>0</v>
      </c>
      <c r="AP257" s="50">
        <v>0</v>
      </c>
      <c r="AQ257" s="50">
        <v>0</v>
      </c>
      <c r="AR257" s="50">
        <v>0</v>
      </c>
      <c r="AS257" s="50">
        <v>0</v>
      </c>
      <c r="AT257" s="50">
        <v>0</v>
      </c>
      <c r="AU257" s="50">
        <v>0</v>
      </c>
      <c r="AV257" s="50">
        <v>0</v>
      </c>
      <c r="AW257" s="50">
        <v>0</v>
      </c>
      <c r="AX257" s="50">
        <v>0</v>
      </c>
    </row>
    <row r="258" spans="1:50" x14ac:dyDescent="0.25">
      <c r="A258" s="50">
        <v>257</v>
      </c>
      <c r="B258" s="50" t="s">
        <v>24</v>
      </c>
      <c r="C258" s="50" t="s">
        <v>534</v>
      </c>
      <c r="D258" s="50" t="s">
        <v>28</v>
      </c>
      <c r="E258" s="50" t="s">
        <v>541</v>
      </c>
      <c r="F258" s="50" t="s">
        <v>542</v>
      </c>
      <c r="G258" s="50">
        <v>12</v>
      </c>
      <c r="H258" s="50">
        <v>15</v>
      </c>
      <c r="I258" s="50">
        <v>2</v>
      </c>
      <c r="J258" s="50">
        <v>138</v>
      </c>
      <c r="K258" s="50">
        <v>209</v>
      </c>
      <c r="L258" s="50">
        <v>42</v>
      </c>
      <c r="M258" s="50">
        <v>0</v>
      </c>
      <c r="N258" s="50">
        <v>0</v>
      </c>
      <c r="O258" s="50">
        <v>0</v>
      </c>
      <c r="P258" s="50">
        <v>0</v>
      </c>
      <c r="Q258" s="50">
        <v>0</v>
      </c>
      <c r="R258" s="50">
        <v>0</v>
      </c>
      <c r="S258" s="50">
        <v>0</v>
      </c>
      <c r="T258" s="50">
        <v>0</v>
      </c>
      <c r="U258" s="50">
        <v>0</v>
      </c>
      <c r="V258" s="50">
        <v>0</v>
      </c>
      <c r="W258" s="50">
        <v>0</v>
      </c>
      <c r="X258" s="50">
        <v>0</v>
      </c>
      <c r="Y258" s="50">
        <v>0</v>
      </c>
      <c r="Z258" s="50">
        <v>0</v>
      </c>
      <c r="AA258" s="50">
        <v>0</v>
      </c>
      <c r="AB258" s="50">
        <v>0</v>
      </c>
      <c r="AC258" s="50">
        <v>0</v>
      </c>
      <c r="AD258" s="50">
        <v>0</v>
      </c>
      <c r="AE258" s="50">
        <v>0</v>
      </c>
      <c r="AF258" s="50">
        <v>0</v>
      </c>
      <c r="AG258" s="50">
        <v>0</v>
      </c>
      <c r="AH258" s="50">
        <v>0</v>
      </c>
      <c r="AI258" s="50">
        <v>0</v>
      </c>
      <c r="AJ258" s="50">
        <v>0</v>
      </c>
      <c r="AK258" s="50">
        <v>2</v>
      </c>
      <c r="AL258" s="50">
        <v>2</v>
      </c>
      <c r="AM258" s="50">
        <v>0</v>
      </c>
      <c r="AN258" s="50">
        <v>0</v>
      </c>
      <c r="AO258" s="50">
        <v>0</v>
      </c>
      <c r="AP258" s="50">
        <v>0</v>
      </c>
      <c r="AQ258" s="50">
        <v>0</v>
      </c>
      <c r="AR258" s="50">
        <v>0</v>
      </c>
      <c r="AS258" s="50">
        <v>0</v>
      </c>
      <c r="AT258" s="50">
        <v>0</v>
      </c>
      <c r="AU258" s="50">
        <v>0</v>
      </c>
      <c r="AV258" s="50">
        <v>0</v>
      </c>
      <c r="AW258" s="50">
        <v>0</v>
      </c>
      <c r="AX258" s="50">
        <v>0</v>
      </c>
    </row>
    <row r="259" spans="1:50" x14ac:dyDescent="0.25">
      <c r="A259" s="50">
        <v>258</v>
      </c>
      <c r="B259" s="50" t="s">
        <v>24</v>
      </c>
      <c r="C259" s="50" t="s">
        <v>534</v>
      </c>
      <c r="D259" s="50" t="s">
        <v>33</v>
      </c>
      <c r="E259" s="50" t="s">
        <v>543</v>
      </c>
      <c r="F259" s="50" t="s">
        <v>544</v>
      </c>
      <c r="G259" s="50">
        <v>19</v>
      </c>
      <c r="H259" s="50">
        <v>24</v>
      </c>
      <c r="I259" s="50">
        <v>5</v>
      </c>
      <c r="J259" s="50">
        <v>372</v>
      </c>
      <c r="K259" s="50">
        <v>463</v>
      </c>
      <c r="L259" s="50">
        <v>125</v>
      </c>
      <c r="M259" s="50">
        <v>0</v>
      </c>
      <c r="N259" s="50">
        <v>0</v>
      </c>
      <c r="O259" s="50">
        <v>0</v>
      </c>
      <c r="P259" s="50">
        <v>0</v>
      </c>
      <c r="Q259" s="50">
        <v>0</v>
      </c>
      <c r="R259" s="50">
        <v>0</v>
      </c>
      <c r="S259" s="50">
        <v>0</v>
      </c>
      <c r="T259" s="50">
        <v>0</v>
      </c>
      <c r="U259" s="50">
        <v>0</v>
      </c>
      <c r="V259" s="50">
        <v>0</v>
      </c>
      <c r="W259" s="50">
        <v>0</v>
      </c>
      <c r="X259" s="50">
        <v>0</v>
      </c>
      <c r="Y259" s="50">
        <v>0</v>
      </c>
      <c r="Z259" s="50">
        <v>0</v>
      </c>
      <c r="AA259" s="50">
        <v>0</v>
      </c>
      <c r="AB259" s="50">
        <v>0</v>
      </c>
      <c r="AC259" s="50">
        <v>0</v>
      </c>
      <c r="AD259" s="50">
        <v>0</v>
      </c>
      <c r="AE259" s="50">
        <v>0</v>
      </c>
      <c r="AF259" s="50">
        <v>0</v>
      </c>
      <c r="AG259" s="50">
        <v>0</v>
      </c>
      <c r="AH259" s="50">
        <v>0</v>
      </c>
      <c r="AI259" s="50">
        <v>0</v>
      </c>
      <c r="AJ259" s="50">
        <v>0</v>
      </c>
      <c r="AK259" s="50">
        <v>9</v>
      </c>
      <c r="AL259" s="50">
        <v>6</v>
      </c>
      <c r="AM259" s="50">
        <v>0</v>
      </c>
      <c r="AN259" s="50">
        <v>0</v>
      </c>
      <c r="AO259" s="50">
        <v>0</v>
      </c>
      <c r="AP259" s="50">
        <v>0</v>
      </c>
      <c r="AQ259" s="50">
        <v>0</v>
      </c>
      <c r="AR259" s="50">
        <v>0</v>
      </c>
      <c r="AS259" s="50">
        <v>0</v>
      </c>
      <c r="AT259" s="50">
        <v>0</v>
      </c>
      <c r="AU259" s="50">
        <v>0</v>
      </c>
      <c r="AV259" s="50">
        <v>0</v>
      </c>
      <c r="AW259" s="50">
        <v>0</v>
      </c>
      <c r="AX259" s="50">
        <v>0</v>
      </c>
    </row>
    <row r="260" spans="1:50" x14ac:dyDescent="0.25">
      <c r="A260" s="50">
        <v>259</v>
      </c>
      <c r="B260" s="50" t="s">
        <v>24</v>
      </c>
      <c r="C260" s="50" t="s">
        <v>534</v>
      </c>
      <c r="D260" s="50" t="s">
        <v>33</v>
      </c>
      <c r="E260" s="50" t="s">
        <v>545</v>
      </c>
      <c r="F260" s="50" t="s">
        <v>546</v>
      </c>
      <c r="G260" s="50">
        <v>34</v>
      </c>
      <c r="H260" s="50">
        <v>39</v>
      </c>
      <c r="I260" s="50">
        <v>14</v>
      </c>
      <c r="J260" s="50">
        <v>330</v>
      </c>
      <c r="K260" s="50">
        <v>460</v>
      </c>
      <c r="L260" s="50">
        <v>117</v>
      </c>
      <c r="M260" s="50">
        <v>0</v>
      </c>
      <c r="N260" s="50">
        <v>0</v>
      </c>
      <c r="O260" s="50">
        <v>0</v>
      </c>
      <c r="P260" s="50">
        <v>0</v>
      </c>
      <c r="Q260" s="50">
        <v>0</v>
      </c>
      <c r="R260" s="50">
        <v>0</v>
      </c>
      <c r="S260" s="50">
        <v>0</v>
      </c>
      <c r="T260" s="50">
        <v>0</v>
      </c>
      <c r="U260" s="50">
        <v>0</v>
      </c>
      <c r="V260" s="50">
        <v>0</v>
      </c>
      <c r="W260" s="50">
        <v>0</v>
      </c>
      <c r="X260" s="50">
        <v>0</v>
      </c>
      <c r="Y260" s="50">
        <v>0</v>
      </c>
      <c r="Z260" s="50">
        <v>0</v>
      </c>
      <c r="AA260" s="50">
        <v>0</v>
      </c>
      <c r="AB260" s="50">
        <v>0</v>
      </c>
      <c r="AC260" s="50">
        <v>0</v>
      </c>
      <c r="AD260" s="50">
        <v>0</v>
      </c>
      <c r="AE260" s="50">
        <v>0</v>
      </c>
      <c r="AF260" s="50">
        <v>0</v>
      </c>
      <c r="AG260" s="50">
        <v>0</v>
      </c>
      <c r="AH260" s="50">
        <v>0</v>
      </c>
      <c r="AI260" s="50">
        <v>0</v>
      </c>
      <c r="AJ260" s="50">
        <v>0</v>
      </c>
      <c r="AK260" s="50">
        <v>13</v>
      </c>
      <c r="AL260" s="50">
        <v>12</v>
      </c>
      <c r="AM260" s="50">
        <v>0</v>
      </c>
      <c r="AN260" s="50">
        <v>0</v>
      </c>
      <c r="AO260" s="50">
        <v>0</v>
      </c>
      <c r="AP260" s="50">
        <v>0</v>
      </c>
      <c r="AQ260" s="50">
        <v>0</v>
      </c>
      <c r="AR260" s="50">
        <v>0</v>
      </c>
      <c r="AS260" s="50">
        <v>0</v>
      </c>
      <c r="AT260" s="50">
        <v>0</v>
      </c>
      <c r="AU260" s="50">
        <v>0</v>
      </c>
      <c r="AV260" s="50">
        <v>0</v>
      </c>
      <c r="AW260" s="50">
        <v>0</v>
      </c>
      <c r="AX260" s="50">
        <v>0</v>
      </c>
    </row>
    <row r="261" spans="1:50" x14ac:dyDescent="0.25">
      <c r="A261" s="50">
        <v>260</v>
      </c>
      <c r="B261" s="50" t="s">
        <v>24</v>
      </c>
      <c r="C261" s="50" t="s">
        <v>534</v>
      </c>
      <c r="D261" s="50" t="s">
        <v>33</v>
      </c>
      <c r="E261" s="50" t="s">
        <v>547</v>
      </c>
      <c r="F261" s="50" t="s">
        <v>548</v>
      </c>
      <c r="G261" s="50">
        <v>22</v>
      </c>
      <c r="H261" s="50">
        <v>28</v>
      </c>
      <c r="I261" s="50">
        <v>8</v>
      </c>
      <c r="J261" s="50">
        <v>398</v>
      </c>
      <c r="K261" s="50">
        <v>464</v>
      </c>
      <c r="L261" s="50">
        <v>137</v>
      </c>
      <c r="M261" s="50">
        <v>0</v>
      </c>
      <c r="N261" s="50">
        <v>0</v>
      </c>
      <c r="O261" s="50">
        <v>0</v>
      </c>
      <c r="P261" s="50">
        <v>0</v>
      </c>
      <c r="Q261" s="50">
        <v>0</v>
      </c>
      <c r="R261" s="50">
        <v>0</v>
      </c>
      <c r="S261" s="50">
        <v>0</v>
      </c>
      <c r="T261" s="50">
        <v>0</v>
      </c>
      <c r="U261" s="50">
        <v>0</v>
      </c>
      <c r="V261" s="50">
        <v>0</v>
      </c>
      <c r="W261" s="50">
        <v>0</v>
      </c>
      <c r="X261" s="50">
        <v>0</v>
      </c>
      <c r="Y261" s="50">
        <v>0</v>
      </c>
      <c r="Z261" s="50">
        <v>0</v>
      </c>
      <c r="AA261" s="50">
        <v>0</v>
      </c>
      <c r="AB261" s="50">
        <v>0</v>
      </c>
      <c r="AC261" s="50">
        <v>0</v>
      </c>
      <c r="AD261" s="50">
        <v>0</v>
      </c>
      <c r="AE261" s="50">
        <v>0</v>
      </c>
      <c r="AF261" s="50">
        <v>0</v>
      </c>
      <c r="AG261" s="50">
        <v>0</v>
      </c>
      <c r="AH261" s="50">
        <v>0</v>
      </c>
      <c r="AI261" s="50">
        <v>0</v>
      </c>
      <c r="AJ261" s="50">
        <v>0</v>
      </c>
      <c r="AK261" s="50">
        <v>3</v>
      </c>
      <c r="AL261" s="50">
        <v>3</v>
      </c>
      <c r="AM261" s="50">
        <v>0</v>
      </c>
      <c r="AN261" s="50">
        <v>0</v>
      </c>
      <c r="AO261" s="50">
        <v>0</v>
      </c>
      <c r="AP261" s="50">
        <v>0</v>
      </c>
      <c r="AQ261" s="50">
        <v>0</v>
      </c>
      <c r="AR261" s="50">
        <v>0</v>
      </c>
      <c r="AS261" s="50">
        <v>0</v>
      </c>
      <c r="AT261" s="50">
        <v>0</v>
      </c>
      <c r="AU261" s="50">
        <v>0</v>
      </c>
      <c r="AV261" s="50">
        <v>0</v>
      </c>
      <c r="AW261" s="50">
        <v>0</v>
      </c>
      <c r="AX261" s="50">
        <v>0</v>
      </c>
    </row>
    <row r="262" spans="1:50" x14ac:dyDescent="0.25">
      <c r="A262" s="50">
        <v>261</v>
      </c>
      <c r="B262" s="50" t="s">
        <v>24</v>
      </c>
      <c r="C262" s="50" t="s">
        <v>534</v>
      </c>
      <c r="D262" s="50" t="s">
        <v>28</v>
      </c>
      <c r="E262" s="50" t="s">
        <v>549</v>
      </c>
      <c r="F262" s="50" t="s">
        <v>550</v>
      </c>
      <c r="G262" s="50">
        <v>11</v>
      </c>
      <c r="H262" s="50">
        <v>8</v>
      </c>
      <c r="I262" s="50">
        <v>2</v>
      </c>
      <c r="J262" s="50">
        <v>139</v>
      </c>
      <c r="K262" s="50">
        <v>114</v>
      </c>
      <c r="L262" s="50">
        <v>39</v>
      </c>
      <c r="M262" s="50">
        <v>0</v>
      </c>
      <c r="N262" s="50">
        <v>0</v>
      </c>
      <c r="O262" s="50">
        <v>0</v>
      </c>
      <c r="P262" s="50">
        <v>0</v>
      </c>
      <c r="Q262" s="50">
        <v>0</v>
      </c>
      <c r="R262" s="50">
        <v>0</v>
      </c>
      <c r="S262" s="50">
        <v>0</v>
      </c>
      <c r="T262" s="50">
        <v>0</v>
      </c>
      <c r="U262" s="50">
        <v>0</v>
      </c>
      <c r="V262" s="50">
        <v>0</v>
      </c>
      <c r="W262" s="50">
        <v>0</v>
      </c>
      <c r="X262" s="50">
        <v>0</v>
      </c>
      <c r="Y262" s="50">
        <v>0</v>
      </c>
      <c r="Z262" s="50">
        <v>0</v>
      </c>
      <c r="AA262" s="50">
        <v>0</v>
      </c>
      <c r="AB262" s="50">
        <v>0</v>
      </c>
      <c r="AC262" s="50">
        <v>0</v>
      </c>
      <c r="AD262" s="50">
        <v>0</v>
      </c>
      <c r="AE262" s="50">
        <v>0</v>
      </c>
      <c r="AF262" s="50">
        <v>0</v>
      </c>
      <c r="AG262" s="50">
        <v>0</v>
      </c>
      <c r="AH262" s="50">
        <v>0</v>
      </c>
      <c r="AI262" s="50">
        <v>0</v>
      </c>
      <c r="AJ262" s="50">
        <v>0</v>
      </c>
      <c r="AK262" s="50">
        <v>2</v>
      </c>
      <c r="AL262" s="50">
        <v>2</v>
      </c>
      <c r="AM262" s="50">
        <v>0</v>
      </c>
      <c r="AN262" s="50">
        <v>0</v>
      </c>
      <c r="AO262" s="50">
        <v>0</v>
      </c>
      <c r="AP262" s="50">
        <v>0</v>
      </c>
      <c r="AQ262" s="50">
        <v>0</v>
      </c>
      <c r="AR262" s="50">
        <v>0</v>
      </c>
      <c r="AS262" s="50">
        <v>0</v>
      </c>
      <c r="AT262" s="50">
        <v>0</v>
      </c>
      <c r="AU262" s="50">
        <v>0</v>
      </c>
      <c r="AV262" s="50">
        <v>0</v>
      </c>
      <c r="AW262" s="50">
        <v>0</v>
      </c>
      <c r="AX262" s="50">
        <v>0</v>
      </c>
    </row>
    <row r="263" spans="1:50" x14ac:dyDescent="0.25">
      <c r="A263" s="50">
        <v>262</v>
      </c>
      <c r="B263" s="50" t="s">
        <v>24</v>
      </c>
      <c r="C263" s="50" t="s">
        <v>534</v>
      </c>
      <c r="D263" s="50" t="s">
        <v>28</v>
      </c>
      <c r="E263" s="50" t="s">
        <v>551</v>
      </c>
      <c r="F263" s="50" t="s">
        <v>552</v>
      </c>
      <c r="G263" s="50">
        <v>25</v>
      </c>
      <c r="H263" s="50">
        <v>24</v>
      </c>
      <c r="I263" s="50">
        <v>7</v>
      </c>
      <c r="J263" s="50">
        <v>472</v>
      </c>
      <c r="K263" s="50">
        <v>449</v>
      </c>
      <c r="L263" s="50">
        <v>82</v>
      </c>
      <c r="M263" s="50">
        <v>0</v>
      </c>
      <c r="N263" s="50">
        <v>0</v>
      </c>
      <c r="O263" s="50">
        <v>0</v>
      </c>
      <c r="P263" s="50">
        <v>0</v>
      </c>
      <c r="Q263" s="50">
        <v>0</v>
      </c>
      <c r="R263" s="50">
        <v>0</v>
      </c>
      <c r="S263" s="50">
        <v>0</v>
      </c>
      <c r="T263" s="50">
        <v>0</v>
      </c>
      <c r="U263" s="50">
        <v>0</v>
      </c>
      <c r="V263" s="50">
        <v>0</v>
      </c>
      <c r="W263" s="50">
        <v>0</v>
      </c>
      <c r="X263" s="50">
        <v>0</v>
      </c>
      <c r="Y263" s="50">
        <v>0</v>
      </c>
      <c r="Z263" s="50">
        <v>0</v>
      </c>
      <c r="AA263" s="50">
        <v>0</v>
      </c>
      <c r="AB263" s="50">
        <v>0</v>
      </c>
      <c r="AC263" s="50">
        <v>0</v>
      </c>
      <c r="AD263" s="50">
        <v>0</v>
      </c>
      <c r="AE263" s="50">
        <v>0</v>
      </c>
      <c r="AF263" s="50">
        <v>0</v>
      </c>
      <c r="AG263" s="50">
        <v>0</v>
      </c>
      <c r="AH263" s="50">
        <v>0</v>
      </c>
      <c r="AI263" s="50">
        <v>0</v>
      </c>
      <c r="AJ263" s="50">
        <v>0</v>
      </c>
      <c r="AK263" s="50">
        <v>11</v>
      </c>
      <c r="AL263" s="50">
        <v>10</v>
      </c>
      <c r="AM263" s="50">
        <v>0</v>
      </c>
      <c r="AN263" s="50">
        <v>0</v>
      </c>
      <c r="AO263" s="50">
        <v>0</v>
      </c>
      <c r="AP263" s="50">
        <v>0</v>
      </c>
      <c r="AQ263" s="50">
        <v>0</v>
      </c>
      <c r="AR263" s="50">
        <v>0</v>
      </c>
      <c r="AS263" s="50">
        <v>0</v>
      </c>
      <c r="AT263" s="50">
        <v>0</v>
      </c>
      <c r="AU263" s="50">
        <v>0</v>
      </c>
      <c r="AV263" s="50">
        <v>0</v>
      </c>
      <c r="AW263" s="50">
        <v>0</v>
      </c>
      <c r="AX263" s="50">
        <v>0</v>
      </c>
    </row>
    <row r="264" spans="1:50" x14ac:dyDescent="0.25">
      <c r="A264" s="50">
        <v>263</v>
      </c>
      <c r="B264" s="50" t="s">
        <v>24</v>
      </c>
      <c r="C264" s="50" t="s">
        <v>534</v>
      </c>
      <c r="D264" s="50" t="s">
        <v>33</v>
      </c>
      <c r="E264" s="50" t="s">
        <v>553</v>
      </c>
      <c r="F264" s="50" t="s">
        <v>554</v>
      </c>
      <c r="G264" s="50">
        <v>16</v>
      </c>
      <c r="H264" s="50">
        <v>19</v>
      </c>
      <c r="I264" s="50">
        <v>4</v>
      </c>
      <c r="J264" s="50">
        <v>224</v>
      </c>
      <c r="K264" s="50">
        <v>288</v>
      </c>
      <c r="L264" s="50">
        <v>65</v>
      </c>
      <c r="M264" s="50">
        <v>0</v>
      </c>
      <c r="N264" s="50">
        <v>0</v>
      </c>
      <c r="O264" s="50">
        <v>0</v>
      </c>
      <c r="P264" s="50">
        <v>0</v>
      </c>
      <c r="Q264" s="50">
        <v>0</v>
      </c>
      <c r="R264" s="50">
        <v>0</v>
      </c>
      <c r="S264" s="50">
        <v>0</v>
      </c>
      <c r="T264" s="50">
        <v>0</v>
      </c>
      <c r="U264" s="50">
        <v>0</v>
      </c>
      <c r="V264" s="50">
        <v>0</v>
      </c>
      <c r="W264" s="50">
        <v>0</v>
      </c>
      <c r="X264" s="50">
        <v>0</v>
      </c>
      <c r="Y264" s="50">
        <v>0</v>
      </c>
      <c r="Z264" s="50">
        <v>0</v>
      </c>
      <c r="AA264" s="50">
        <v>0</v>
      </c>
      <c r="AB264" s="50">
        <v>0</v>
      </c>
      <c r="AC264" s="50">
        <v>0</v>
      </c>
      <c r="AD264" s="50">
        <v>0</v>
      </c>
      <c r="AE264" s="50">
        <v>0</v>
      </c>
      <c r="AF264" s="50">
        <v>0</v>
      </c>
      <c r="AG264" s="50">
        <v>0</v>
      </c>
      <c r="AH264" s="50">
        <v>0</v>
      </c>
      <c r="AI264" s="50">
        <v>0</v>
      </c>
      <c r="AJ264" s="50">
        <v>0</v>
      </c>
      <c r="AK264" s="50">
        <v>6</v>
      </c>
      <c r="AL264" s="50">
        <v>6</v>
      </c>
      <c r="AM264" s="50">
        <v>0</v>
      </c>
      <c r="AN264" s="50">
        <v>0</v>
      </c>
      <c r="AO264" s="50">
        <v>0</v>
      </c>
      <c r="AP264" s="50">
        <v>0</v>
      </c>
      <c r="AQ264" s="50">
        <v>0</v>
      </c>
      <c r="AR264" s="50">
        <v>0</v>
      </c>
      <c r="AS264" s="50">
        <v>0</v>
      </c>
      <c r="AT264" s="50">
        <v>0</v>
      </c>
      <c r="AU264" s="50">
        <v>0</v>
      </c>
      <c r="AV264" s="50">
        <v>0</v>
      </c>
      <c r="AW264" s="50">
        <v>0</v>
      </c>
      <c r="AX264" s="50">
        <v>0</v>
      </c>
    </row>
    <row r="265" spans="1:50" x14ac:dyDescent="0.25">
      <c r="A265" s="50">
        <v>264</v>
      </c>
      <c r="B265" s="50" t="s">
        <v>24</v>
      </c>
      <c r="C265" s="50" t="s">
        <v>534</v>
      </c>
      <c r="D265" s="50" t="s">
        <v>33</v>
      </c>
      <c r="E265" s="50" t="s">
        <v>555</v>
      </c>
      <c r="F265" s="50" t="s">
        <v>556</v>
      </c>
      <c r="G265" s="50">
        <v>17</v>
      </c>
      <c r="H265" s="50">
        <v>22</v>
      </c>
      <c r="I265" s="50">
        <v>2</v>
      </c>
      <c r="J265" s="50">
        <v>232</v>
      </c>
      <c r="K265" s="50">
        <v>301</v>
      </c>
      <c r="L265" s="50">
        <v>53</v>
      </c>
      <c r="M265" s="50">
        <v>0</v>
      </c>
      <c r="N265" s="50">
        <v>0</v>
      </c>
      <c r="O265" s="50">
        <v>0</v>
      </c>
      <c r="P265" s="50">
        <v>0</v>
      </c>
      <c r="Q265" s="50">
        <v>0</v>
      </c>
      <c r="R265" s="50">
        <v>0</v>
      </c>
      <c r="S265" s="50">
        <v>0</v>
      </c>
      <c r="T265" s="50">
        <v>0</v>
      </c>
      <c r="U265" s="50">
        <v>0</v>
      </c>
      <c r="V265" s="50">
        <v>0</v>
      </c>
      <c r="W265" s="50">
        <v>0</v>
      </c>
      <c r="X265" s="50">
        <v>0</v>
      </c>
      <c r="Y265" s="50">
        <v>0</v>
      </c>
      <c r="Z265" s="50">
        <v>0</v>
      </c>
      <c r="AA265" s="50">
        <v>0</v>
      </c>
      <c r="AB265" s="50">
        <v>0</v>
      </c>
      <c r="AC265" s="50">
        <v>0</v>
      </c>
      <c r="AD265" s="50">
        <v>0</v>
      </c>
      <c r="AE265" s="50">
        <v>0</v>
      </c>
      <c r="AF265" s="50">
        <v>0</v>
      </c>
      <c r="AG265" s="50">
        <v>0</v>
      </c>
      <c r="AH265" s="50">
        <v>0</v>
      </c>
      <c r="AI265" s="50">
        <v>0</v>
      </c>
      <c r="AJ265" s="50">
        <v>0</v>
      </c>
      <c r="AK265" s="50">
        <v>6</v>
      </c>
      <c r="AL265" s="50">
        <v>6</v>
      </c>
      <c r="AM265" s="50">
        <v>0</v>
      </c>
      <c r="AN265" s="50">
        <v>0</v>
      </c>
      <c r="AO265" s="50">
        <v>0</v>
      </c>
      <c r="AP265" s="50">
        <v>0</v>
      </c>
      <c r="AQ265" s="50">
        <v>0</v>
      </c>
      <c r="AR265" s="50">
        <v>0</v>
      </c>
      <c r="AS265" s="50">
        <v>0</v>
      </c>
      <c r="AT265" s="50">
        <v>0</v>
      </c>
      <c r="AU265" s="50">
        <v>0</v>
      </c>
      <c r="AV265" s="50">
        <v>0</v>
      </c>
      <c r="AW265" s="50">
        <v>0</v>
      </c>
      <c r="AX265" s="50">
        <v>0</v>
      </c>
    </row>
    <row r="266" spans="1:50" x14ac:dyDescent="0.25">
      <c r="A266" s="50">
        <v>265</v>
      </c>
      <c r="B266" s="50" t="s">
        <v>24</v>
      </c>
      <c r="C266" s="50" t="s">
        <v>534</v>
      </c>
      <c r="D266" s="50" t="s">
        <v>25</v>
      </c>
      <c r="E266" s="50" t="s">
        <v>557</v>
      </c>
      <c r="F266" s="50" t="s">
        <v>558</v>
      </c>
      <c r="G266" s="50">
        <v>79</v>
      </c>
      <c r="H266" s="50">
        <v>91</v>
      </c>
      <c r="I266" s="50">
        <v>16</v>
      </c>
      <c r="J266" s="50">
        <v>1188</v>
      </c>
      <c r="K266" s="50">
        <v>1495</v>
      </c>
      <c r="L266" s="50">
        <v>305</v>
      </c>
      <c r="M266" s="50">
        <v>0</v>
      </c>
      <c r="N266" s="50">
        <v>0</v>
      </c>
      <c r="O266" s="50">
        <v>0</v>
      </c>
      <c r="P266" s="50">
        <v>0</v>
      </c>
      <c r="Q266" s="50">
        <v>0</v>
      </c>
      <c r="R266" s="50">
        <v>0</v>
      </c>
      <c r="S266" s="50">
        <v>0</v>
      </c>
      <c r="T266" s="50">
        <v>0</v>
      </c>
      <c r="U266" s="50">
        <v>0</v>
      </c>
      <c r="V266" s="50">
        <v>0</v>
      </c>
      <c r="W266" s="50">
        <v>0</v>
      </c>
      <c r="X266" s="50">
        <v>0</v>
      </c>
      <c r="Y266" s="50">
        <v>0</v>
      </c>
      <c r="Z266" s="50">
        <v>0</v>
      </c>
      <c r="AA266" s="50">
        <v>0</v>
      </c>
      <c r="AB266" s="50">
        <v>0</v>
      </c>
      <c r="AC266" s="50">
        <v>0</v>
      </c>
      <c r="AD266" s="50">
        <v>0</v>
      </c>
      <c r="AE266" s="50">
        <v>0</v>
      </c>
      <c r="AF266" s="50">
        <v>0</v>
      </c>
      <c r="AG266" s="50">
        <v>0</v>
      </c>
      <c r="AH266" s="50">
        <v>0</v>
      </c>
      <c r="AI266" s="50">
        <v>0</v>
      </c>
      <c r="AJ266" s="50">
        <v>0</v>
      </c>
      <c r="AK266" s="50">
        <v>16</v>
      </c>
      <c r="AL266" s="50">
        <v>15</v>
      </c>
      <c r="AM266" s="50">
        <v>0</v>
      </c>
      <c r="AN266" s="50">
        <v>0</v>
      </c>
      <c r="AO266" s="50">
        <v>0</v>
      </c>
      <c r="AP266" s="50">
        <v>0</v>
      </c>
      <c r="AQ266" s="50">
        <v>0</v>
      </c>
      <c r="AR266" s="50">
        <v>0</v>
      </c>
      <c r="AS266" s="50">
        <v>0</v>
      </c>
      <c r="AT266" s="50">
        <v>0</v>
      </c>
      <c r="AU266" s="50">
        <v>0</v>
      </c>
      <c r="AV266" s="50">
        <v>0</v>
      </c>
      <c r="AW266" s="50">
        <v>0</v>
      </c>
      <c r="AX266" s="50">
        <v>0</v>
      </c>
    </row>
    <row r="267" spans="1:50" x14ac:dyDescent="0.25">
      <c r="A267" s="50">
        <v>266</v>
      </c>
      <c r="B267" s="50" t="s">
        <v>24</v>
      </c>
      <c r="C267" s="50" t="s">
        <v>534</v>
      </c>
      <c r="D267" s="50" t="s">
        <v>25</v>
      </c>
      <c r="E267" s="50" t="s">
        <v>559</v>
      </c>
      <c r="F267" s="50" t="s">
        <v>560</v>
      </c>
      <c r="G267" s="50">
        <v>75</v>
      </c>
      <c r="H267" s="50">
        <v>86</v>
      </c>
      <c r="I267" s="50">
        <v>21</v>
      </c>
      <c r="J267" s="50">
        <v>1692</v>
      </c>
      <c r="K267" s="50">
        <v>1976</v>
      </c>
      <c r="L267" s="50">
        <v>342</v>
      </c>
      <c r="M267" s="50">
        <v>0</v>
      </c>
      <c r="N267" s="50">
        <v>0</v>
      </c>
      <c r="O267" s="50">
        <v>0</v>
      </c>
      <c r="P267" s="50">
        <v>0</v>
      </c>
      <c r="Q267" s="50">
        <v>0</v>
      </c>
      <c r="R267" s="50">
        <v>0</v>
      </c>
      <c r="S267" s="50">
        <v>0</v>
      </c>
      <c r="T267" s="50">
        <v>0</v>
      </c>
      <c r="U267" s="50">
        <v>0</v>
      </c>
      <c r="V267" s="50">
        <v>0</v>
      </c>
      <c r="W267" s="50">
        <v>0</v>
      </c>
      <c r="X267" s="50">
        <v>0</v>
      </c>
      <c r="Y267" s="50">
        <v>0</v>
      </c>
      <c r="Z267" s="50">
        <v>0</v>
      </c>
      <c r="AA267" s="50">
        <v>0</v>
      </c>
      <c r="AB267" s="50">
        <v>0</v>
      </c>
      <c r="AC267" s="50">
        <v>0</v>
      </c>
      <c r="AD267" s="50">
        <v>0</v>
      </c>
      <c r="AE267" s="50">
        <v>0</v>
      </c>
      <c r="AF267" s="50">
        <v>0</v>
      </c>
      <c r="AG267" s="50">
        <v>0</v>
      </c>
      <c r="AH267" s="50">
        <v>0</v>
      </c>
      <c r="AI267" s="50">
        <v>0</v>
      </c>
      <c r="AJ267" s="50">
        <v>0</v>
      </c>
      <c r="AK267" s="50">
        <v>29</v>
      </c>
      <c r="AL267" s="50">
        <v>24</v>
      </c>
      <c r="AM267" s="50">
        <v>0</v>
      </c>
      <c r="AN267" s="50">
        <v>0</v>
      </c>
      <c r="AO267" s="50">
        <v>0</v>
      </c>
      <c r="AP267" s="50">
        <v>0</v>
      </c>
      <c r="AQ267" s="50">
        <v>0</v>
      </c>
      <c r="AR267" s="50">
        <v>0</v>
      </c>
      <c r="AS267" s="50">
        <v>0</v>
      </c>
      <c r="AT267" s="50">
        <v>0</v>
      </c>
      <c r="AU267" s="50">
        <v>0</v>
      </c>
      <c r="AV267" s="50">
        <v>0</v>
      </c>
      <c r="AW267" s="50">
        <v>0</v>
      </c>
      <c r="AX267" s="50">
        <v>0</v>
      </c>
    </row>
    <row r="268" spans="1:50" x14ac:dyDescent="0.25">
      <c r="A268" s="50">
        <v>267</v>
      </c>
      <c r="B268" s="50" t="s">
        <v>24</v>
      </c>
      <c r="C268" s="50" t="s">
        <v>534</v>
      </c>
      <c r="D268" s="50" t="s">
        <v>25</v>
      </c>
      <c r="E268" s="50" t="s">
        <v>561</v>
      </c>
      <c r="F268" s="50" t="s">
        <v>562</v>
      </c>
      <c r="G268" s="50">
        <v>138</v>
      </c>
      <c r="H268" s="50">
        <v>153</v>
      </c>
      <c r="I268" s="50">
        <v>43</v>
      </c>
      <c r="J268" s="50">
        <v>2123</v>
      </c>
      <c r="K268" s="50">
        <v>2382</v>
      </c>
      <c r="L268" s="50">
        <v>533</v>
      </c>
      <c r="M268" s="50">
        <v>0</v>
      </c>
      <c r="N268" s="50">
        <v>0</v>
      </c>
      <c r="O268" s="50">
        <v>0</v>
      </c>
      <c r="P268" s="50">
        <v>0</v>
      </c>
      <c r="Q268" s="50">
        <v>0</v>
      </c>
      <c r="R268" s="50">
        <v>0</v>
      </c>
      <c r="S268" s="50">
        <v>0</v>
      </c>
      <c r="T268" s="50">
        <v>0</v>
      </c>
      <c r="U268" s="50">
        <v>0</v>
      </c>
      <c r="V268" s="50">
        <v>0</v>
      </c>
      <c r="W268" s="50">
        <v>0</v>
      </c>
      <c r="X268" s="50">
        <v>0</v>
      </c>
      <c r="Y268" s="50">
        <v>0</v>
      </c>
      <c r="Z268" s="50">
        <v>0</v>
      </c>
      <c r="AA268" s="50">
        <v>0</v>
      </c>
      <c r="AB268" s="50">
        <v>0</v>
      </c>
      <c r="AC268" s="50">
        <v>0</v>
      </c>
      <c r="AD268" s="50">
        <v>0</v>
      </c>
      <c r="AE268" s="50">
        <v>0</v>
      </c>
      <c r="AF268" s="50">
        <v>0</v>
      </c>
      <c r="AG268" s="50">
        <v>0</v>
      </c>
      <c r="AH268" s="50">
        <v>0</v>
      </c>
      <c r="AI268" s="50">
        <v>0</v>
      </c>
      <c r="AJ268" s="50">
        <v>0</v>
      </c>
      <c r="AK268" s="50">
        <v>60</v>
      </c>
      <c r="AL268" s="50">
        <v>59</v>
      </c>
      <c r="AM268" s="50">
        <v>0</v>
      </c>
      <c r="AN268" s="50">
        <v>0</v>
      </c>
      <c r="AO268" s="50">
        <v>0</v>
      </c>
      <c r="AP268" s="50">
        <v>0</v>
      </c>
      <c r="AQ268" s="50">
        <v>0</v>
      </c>
      <c r="AR268" s="50">
        <v>0</v>
      </c>
      <c r="AS268" s="50">
        <v>0</v>
      </c>
      <c r="AT268" s="50">
        <v>0</v>
      </c>
      <c r="AU268" s="50">
        <v>0</v>
      </c>
      <c r="AV268" s="50">
        <v>0</v>
      </c>
      <c r="AW268" s="50">
        <v>0</v>
      </c>
      <c r="AX268" s="50">
        <v>0</v>
      </c>
    </row>
    <row r="269" spans="1:50" x14ac:dyDescent="0.25">
      <c r="A269" s="50">
        <v>268</v>
      </c>
      <c r="B269" s="50" t="s">
        <v>24</v>
      </c>
      <c r="C269" s="50" t="s">
        <v>534</v>
      </c>
      <c r="D269" s="50" t="s">
        <v>33</v>
      </c>
      <c r="E269" s="50" t="s">
        <v>563</v>
      </c>
      <c r="F269" s="50" t="s">
        <v>564</v>
      </c>
      <c r="G269" s="50">
        <v>56</v>
      </c>
      <c r="H269" s="50">
        <v>62</v>
      </c>
      <c r="I269" s="50">
        <v>20</v>
      </c>
      <c r="J269" s="50">
        <v>664</v>
      </c>
      <c r="K269" s="50">
        <v>827</v>
      </c>
      <c r="L269" s="50">
        <v>246</v>
      </c>
      <c r="M269" s="50">
        <v>0</v>
      </c>
      <c r="N269" s="50">
        <v>0</v>
      </c>
      <c r="O269" s="50">
        <v>0</v>
      </c>
      <c r="P269" s="50">
        <v>0</v>
      </c>
      <c r="Q269" s="50">
        <v>0</v>
      </c>
      <c r="R269" s="50">
        <v>0</v>
      </c>
      <c r="S269" s="50">
        <v>0</v>
      </c>
      <c r="T269" s="50">
        <v>0</v>
      </c>
      <c r="U269" s="50">
        <v>0</v>
      </c>
      <c r="V269" s="50">
        <v>0</v>
      </c>
      <c r="W269" s="50">
        <v>0</v>
      </c>
      <c r="X269" s="50">
        <v>0</v>
      </c>
      <c r="Y269" s="50">
        <v>0</v>
      </c>
      <c r="Z269" s="50">
        <v>0</v>
      </c>
      <c r="AA269" s="50">
        <v>0</v>
      </c>
      <c r="AB269" s="50">
        <v>0</v>
      </c>
      <c r="AC269" s="50">
        <v>0</v>
      </c>
      <c r="AD269" s="50">
        <v>0</v>
      </c>
      <c r="AE269" s="50">
        <v>0</v>
      </c>
      <c r="AF269" s="50">
        <v>0</v>
      </c>
      <c r="AG269" s="50">
        <v>0</v>
      </c>
      <c r="AH269" s="50">
        <v>0</v>
      </c>
      <c r="AI269" s="50">
        <v>0</v>
      </c>
      <c r="AJ269" s="50">
        <v>0</v>
      </c>
      <c r="AK269" s="50">
        <v>20</v>
      </c>
      <c r="AL269" s="50">
        <v>20</v>
      </c>
      <c r="AM269" s="50">
        <v>0</v>
      </c>
      <c r="AN269" s="50">
        <v>0</v>
      </c>
      <c r="AO269" s="50">
        <v>0</v>
      </c>
      <c r="AP269" s="50">
        <v>0</v>
      </c>
      <c r="AQ269" s="50">
        <v>0</v>
      </c>
      <c r="AR269" s="50">
        <v>0</v>
      </c>
      <c r="AS269" s="50">
        <v>0</v>
      </c>
      <c r="AT269" s="50">
        <v>0</v>
      </c>
      <c r="AU269" s="50">
        <v>0</v>
      </c>
      <c r="AV269" s="50">
        <v>0</v>
      </c>
      <c r="AW269" s="50">
        <v>0</v>
      </c>
      <c r="AX269" s="50">
        <v>0</v>
      </c>
    </row>
    <row r="270" spans="1:50" x14ac:dyDescent="0.25">
      <c r="A270" s="50">
        <v>269</v>
      </c>
      <c r="B270" s="50" t="s">
        <v>24</v>
      </c>
      <c r="C270" s="50" t="s">
        <v>534</v>
      </c>
      <c r="D270" s="50" t="s">
        <v>33</v>
      </c>
      <c r="E270" s="50" t="s">
        <v>565</v>
      </c>
      <c r="F270" s="50" t="s">
        <v>566</v>
      </c>
      <c r="G270" s="50">
        <v>17</v>
      </c>
      <c r="H270" s="50">
        <v>24</v>
      </c>
      <c r="I270" s="50">
        <v>7</v>
      </c>
      <c r="J270" s="50">
        <v>286</v>
      </c>
      <c r="K270" s="50">
        <v>446</v>
      </c>
      <c r="L270" s="50">
        <v>113</v>
      </c>
      <c r="M270" s="50">
        <v>0</v>
      </c>
      <c r="N270" s="50">
        <v>0</v>
      </c>
      <c r="O270" s="50">
        <v>0</v>
      </c>
      <c r="P270" s="50">
        <v>0</v>
      </c>
      <c r="Q270" s="50">
        <v>0</v>
      </c>
      <c r="R270" s="50">
        <v>0</v>
      </c>
      <c r="S270" s="50">
        <v>0</v>
      </c>
      <c r="T270" s="50">
        <v>0</v>
      </c>
      <c r="U270" s="50">
        <v>0</v>
      </c>
      <c r="V270" s="50">
        <v>0</v>
      </c>
      <c r="W270" s="50">
        <v>0</v>
      </c>
      <c r="X270" s="50">
        <v>0</v>
      </c>
      <c r="Y270" s="50">
        <v>0</v>
      </c>
      <c r="Z270" s="50">
        <v>0</v>
      </c>
      <c r="AA270" s="50">
        <v>0</v>
      </c>
      <c r="AB270" s="50">
        <v>0</v>
      </c>
      <c r="AC270" s="50">
        <v>0</v>
      </c>
      <c r="AD270" s="50">
        <v>0</v>
      </c>
      <c r="AE270" s="50">
        <v>0</v>
      </c>
      <c r="AF270" s="50">
        <v>0</v>
      </c>
      <c r="AG270" s="50">
        <v>0</v>
      </c>
      <c r="AH270" s="50">
        <v>0</v>
      </c>
      <c r="AI270" s="50">
        <v>0</v>
      </c>
      <c r="AJ270" s="50">
        <v>0</v>
      </c>
      <c r="AK270" s="50">
        <v>17</v>
      </c>
      <c r="AL270" s="50">
        <v>14</v>
      </c>
      <c r="AM270" s="50">
        <v>0</v>
      </c>
      <c r="AN270" s="50">
        <v>0</v>
      </c>
      <c r="AO270" s="50">
        <v>0</v>
      </c>
      <c r="AP270" s="50">
        <v>0</v>
      </c>
      <c r="AQ270" s="50">
        <v>0</v>
      </c>
      <c r="AR270" s="50">
        <v>0</v>
      </c>
      <c r="AS270" s="50">
        <v>0</v>
      </c>
      <c r="AT270" s="50">
        <v>0</v>
      </c>
      <c r="AU270" s="50">
        <v>0</v>
      </c>
      <c r="AV270" s="50">
        <v>0</v>
      </c>
      <c r="AW270" s="50">
        <v>0</v>
      </c>
      <c r="AX270" s="50">
        <v>0</v>
      </c>
    </row>
    <row r="271" spans="1:50" x14ac:dyDescent="0.25">
      <c r="A271" s="50">
        <v>270</v>
      </c>
      <c r="B271" s="50" t="s">
        <v>24</v>
      </c>
      <c r="C271" s="50" t="s">
        <v>534</v>
      </c>
      <c r="D271" s="50" t="s">
        <v>33</v>
      </c>
      <c r="E271" s="50" t="s">
        <v>567</v>
      </c>
      <c r="F271" s="50" t="s">
        <v>568</v>
      </c>
      <c r="G271" s="50">
        <v>19</v>
      </c>
      <c r="H271" s="50">
        <v>22</v>
      </c>
      <c r="I271" s="50">
        <v>8</v>
      </c>
      <c r="J271" s="50">
        <v>408</v>
      </c>
      <c r="K271" s="50">
        <v>472</v>
      </c>
      <c r="L271" s="50">
        <v>141</v>
      </c>
      <c r="M271" s="50">
        <v>0</v>
      </c>
      <c r="N271" s="50">
        <v>0</v>
      </c>
      <c r="O271" s="50">
        <v>0</v>
      </c>
      <c r="P271" s="50">
        <v>0</v>
      </c>
      <c r="Q271" s="50">
        <v>0</v>
      </c>
      <c r="R271" s="50">
        <v>0</v>
      </c>
      <c r="S271" s="50">
        <v>0</v>
      </c>
      <c r="T271" s="50">
        <v>0</v>
      </c>
      <c r="U271" s="50">
        <v>0</v>
      </c>
      <c r="V271" s="50">
        <v>0</v>
      </c>
      <c r="W271" s="50">
        <v>0</v>
      </c>
      <c r="X271" s="50">
        <v>0</v>
      </c>
      <c r="Y271" s="50">
        <v>0</v>
      </c>
      <c r="Z271" s="50">
        <v>0</v>
      </c>
      <c r="AA271" s="50">
        <v>0</v>
      </c>
      <c r="AB271" s="50">
        <v>0</v>
      </c>
      <c r="AC271" s="50">
        <v>0</v>
      </c>
      <c r="AD271" s="50">
        <v>0</v>
      </c>
      <c r="AE271" s="50">
        <v>0</v>
      </c>
      <c r="AF271" s="50">
        <v>0</v>
      </c>
      <c r="AG271" s="50">
        <v>0</v>
      </c>
      <c r="AH271" s="50">
        <v>0</v>
      </c>
      <c r="AI271" s="50">
        <v>0</v>
      </c>
      <c r="AJ271" s="50">
        <v>0</v>
      </c>
      <c r="AK271" s="50">
        <v>6</v>
      </c>
      <c r="AL271" s="50">
        <v>6</v>
      </c>
      <c r="AM271" s="50">
        <v>0</v>
      </c>
      <c r="AN271" s="50">
        <v>0</v>
      </c>
      <c r="AO271" s="50">
        <v>0</v>
      </c>
      <c r="AP271" s="50">
        <v>0</v>
      </c>
      <c r="AQ271" s="50">
        <v>0</v>
      </c>
      <c r="AR271" s="50">
        <v>0</v>
      </c>
      <c r="AS271" s="50">
        <v>0</v>
      </c>
      <c r="AT271" s="50">
        <v>0</v>
      </c>
      <c r="AU271" s="50">
        <v>0</v>
      </c>
      <c r="AV271" s="50">
        <v>0</v>
      </c>
      <c r="AW271" s="50">
        <v>0</v>
      </c>
      <c r="AX271" s="50">
        <v>0</v>
      </c>
    </row>
    <row r="272" spans="1:50" x14ac:dyDescent="0.25">
      <c r="A272" s="50">
        <v>271</v>
      </c>
      <c r="B272" s="50" t="s">
        <v>24</v>
      </c>
      <c r="C272" s="50" t="s">
        <v>534</v>
      </c>
      <c r="D272" s="50" t="s">
        <v>33</v>
      </c>
      <c r="E272" s="50" t="s">
        <v>569</v>
      </c>
      <c r="F272" s="50" t="s">
        <v>570</v>
      </c>
      <c r="G272" s="50">
        <v>51</v>
      </c>
      <c r="H272" s="50">
        <v>56</v>
      </c>
      <c r="I272" s="50">
        <v>21</v>
      </c>
      <c r="J272" s="50">
        <v>622</v>
      </c>
      <c r="K272" s="50">
        <v>703</v>
      </c>
      <c r="L272" s="50">
        <v>216</v>
      </c>
      <c r="M272" s="50">
        <v>0</v>
      </c>
      <c r="N272" s="50">
        <v>0</v>
      </c>
      <c r="O272" s="50">
        <v>0</v>
      </c>
      <c r="P272" s="50">
        <v>0</v>
      </c>
      <c r="Q272" s="50">
        <v>0</v>
      </c>
      <c r="R272" s="50">
        <v>0</v>
      </c>
      <c r="S272" s="50">
        <v>0</v>
      </c>
      <c r="T272" s="50">
        <v>0</v>
      </c>
      <c r="U272" s="50">
        <v>0</v>
      </c>
      <c r="V272" s="50">
        <v>0</v>
      </c>
      <c r="W272" s="50">
        <v>0</v>
      </c>
      <c r="X272" s="50">
        <v>0</v>
      </c>
      <c r="Y272" s="50">
        <v>0</v>
      </c>
      <c r="Z272" s="50">
        <v>0</v>
      </c>
      <c r="AA272" s="50">
        <v>0</v>
      </c>
      <c r="AB272" s="50">
        <v>0</v>
      </c>
      <c r="AC272" s="50">
        <v>0</v>
      </c>
      <c r="AD272" s="50">
        <v>0</v>
      </c>
      <c r="AE272" s="50">
        <v>0</v>
      </c>
      <c r="AF272" s="50">
        <v>0</v>
      </c>
      <c r="AG272" s="50">
        <v>0</v>
      </c>
      <c r="AH272" s="50">
        <v>0</v>
      </c>
      <c r="AI272" s="50">
        <v>0</v>
      </c>
      <c r="AJ272" s="50">
        <v>0</v>
      </c>
      <c r="AK272" s="50">
        <v>13</v>
      </c>
      <c r="AL272" s="50">
        <v>14</v>
      </c>
      <c r="AM272" s="50">
        <v>0</v>
      </c>
      <c r="AN272" s="50">
        <v>0</v>
      </c>
      <c r="AO272" s="50">
        <v>0</v>
      </c>
      <c r="AP272" s="50">
        <v>0</v>
      </c>
      <c r="AQ272" s="50">
        <v>0</v>
      </c>
      <c r="AR272" s="50">
        <v>0</v>
      </c>
      <c r="AS272" s="50">
        <v>0</v>
      </c>
      <c r="AT272" s="50">
        <v>0</v>
      </c>
      <c r="AU272" s="50">
        <v>0</v>
      </c>
      <c r="AV272" s="50">
        <v>0</v>
      </c>
      <c r="AW272" s="50">
        <v>0</v>
      </c>
      <c r="AX272" s="50">
        <v>0</v>
      </c>
    </row>
    <row r="273" spans="1:50" x14ac:dyDescent="0.25">
      <c r="A273" s="50">
        <v>272</v>
      </c>
      <c r="B273" s="50" t="s">
        <v>24</v>
      </c>
      <c r="C273" s="50" t="s">
        <v>534</v>
      </c>
      <c r="D273" s="50" t="s">
        <v>33</v>
      </c>
      <c r="E273" s="50" t="s">
        <v>571</v>
      </c>
      <c r="F273" s="50" t="s">
        <v>572</v>
      </c>
      <c r="G273" s="50">
        <v>21</v>
      </c>
      <c r="H273" s="50">
        <v>25</v>
      </c>
      <c r="I273" s="50">
        <v>8</v>
      </c>
      <c r="J273" s="50">
        <v>315</v>
      </c>
      <c r="K273" s="50">
        <v>424</v>
      </c>
      <c r="L273" s="50">
        <v>119</v>
      </c>
      <c r="M273" s="50">
        <v>0</v>
      </c>
      <c r="N273" s="50">
        <v>0</v>
      </c>
      <c r="O273" s="50">
        <v>0</v>
      </c>
      <c r="P273" s="50">
        <v>0</v>
      </c>
      <c r="Q273" s="50">
        <v>0</v>
      </c>
      <c r="R273" s="50">
        <v>0</v>
      </c>
      <c r="S273" s="50">
        <v>0</v>
      </c>
      <c r="T273" s="50">
        <v>0</v>
      </c>
      <c r="U273" s="50">
        <v>0</v>
      </c>
      <c r="V273" s="50">
        <v>0</v>
      </c>
      <c r="W273" s="50">
        <v>0</v>
      </c>
      <c r="X273" s="50">
        <v>0</v>
      </c>
      <c r="Y273" s="50">
        <v>0</v>
      </c>
      <c r="Z273" s="50">
        <v>0</v>
      </c>
      <c r="AA273" s="50">
        <v>0</v>
      </c>
      <c r="AB273" s="50">
        <v>0</v>
      </c>
      <c r="AC273" s="50">
        <v>0</v>
      </c>
      <c r="AD273" s="50">
        <v>0</v>
      </c>
      <c r="AE273" s="50">
        <v>0</v>
      </c>
      <c r="AF273" s="50">
        <v>0</v>
      </c>
      <c r="AG273" s="50">
        <v>0</v>
      </c>
      <c r="AH273" s="50">
        <v>0</v>
      </c>
      <c r="AI273" s="50">
        <v>0</v>
      </c>
      <c r="AJ273" s="50">
        <v>0</v>
      </c>
      <c r="AK273" s="50">
        <v>11</v>
      </c>
      <c r="AL273" s="50">
        <v>11</v>
      </c>
      <c r="AM273" s="50">
        <v>0</v>
      </c>
      <c r="AN273" s="50">
        <v>0</v>
      </c>
      <c r="AO273" s="50">
        <v>0</v>
      </c>
      <c r="AP273" s="50">
        <v>0</v>
      </c>
      <c r="AQ273" s="50">
        <v>0</v>
      </c>
      <c r="AR273" s="50">
        <v>0</v>
      </c>
      <c r="AS273" s="50">
        <v>0</v>
      </c>
      <c r="AT273" s="50">
        <v>0</v>
      </c>
      <c r="AU273" s="50">
        <v>0</v>
      </c>
      <c r="AV273" s="50">
        <v>0</v>
      </c>
      <c r="AW273" s="50">
        <v>0</v>
      </c>
      <c r="AX273" s="50">
        <v>0</v>
      </c>
    </row>
    <row r="274" spans="1:50" x14ac:dyDescent="0.25">
      <c r="A274" s="50">
        <v>273</v>
      </c>
      <c r="B274" s="50" t="s">
        <v>24</v>
      </c>
      <c r="C274" s="50" t="s">
        <v>534</v>
      </c>
      <c r="D274" s="50" t="s">
        <v>33</v>
      </c>
      <c r="E274" s="50" t="s">
        <v>573</v>
      </c>
      <c r="F274" s="50" t="s">
        <v>574</v>
      </c>
      <c r="G274" s="50">
        <v>58</v>
      </c>
      <c r="H274" s="50">
        <v>73</v>
      </c>
      <c r="I274" s="50">
        <v>17</v>
      </c>
      <c r="J274" s="50">
        <v>821</v>
      </c>
      <c r="K274" s="50">
        <v>937</v>
      </c>
      <c r="L274" s="50">
        <v>212</v>
      </c>
      <c r="M274" s="50">
        <v>0</v>
      </c>
      <c r="N274" s="50">
        <v>0</v>
      </c>
      <c r="O274" s="50">
        <v>0</v>
      </c>
      <c r="P274" s="50">
        <v>0</v>
      </c>
      <c r="Q274" s="50">
        <v>0</v>
      </c>
      <c r="R274" s="50">
        <v>0</v>
      </c>
      <c r="S274" s="50">
        <v>0</v>
      </c>
      <c r="T274" s="50">
        <v>0</v>
      </c>
      <c r="U274" s="50">
        <v>0</v>
      </c>
      <c r="V274" s="50">
        <v>0</v>
      </c>
      <c r="W274" s="50">
        <v>0</v>
      </c>
      <c r="X274" s="50">
        <v>0</v>
      </c>
      <c r="Y274" s="50">
        <v>0</v>
      </c>
      <c r="Z274" s="50">
        <v>0</v>
      </c>
      <c r="AA274" s="50">
        <v>0</v>
      </c>
      <c r="AB274" s="50">
        <v>0</v>
      </c>
      <c r="AC274" s="50">
        <v>0</v>
      </c>
      <c r="AD274" s="50">
        <v>0</v>
      </c>
      <c r="AE274" s="50">
        <v>0</v>
      </c>
      <c r="AF274" s="50">
        <v>0</v>
      </c>
      <c r="AG274" s="50">
        <v>0</v>
      </c>
      <c r="AH274" s="50">
        <v>0</v>
      </c>
      <c r="AI274" s="50">
        <v>0</v>
      </c>
      <c r="AJ274" s="50">
        <v>0</v>
      </c>
      <c r="AK274" s="50">
        <v>7</v>
      </c>
      <c r="AL274" s="50">
        <v>7</v>
      </c>
      <c r="AM274" s="50">
        <v>0</v>
      </c>
      <c r="AN274" s="50">
        <v>0</v>
      </c>
      <c r="AO274" s="50">
        <v>0</v>
      </c>
      <c r="AP274" s="50">
        <v>0</v>
      </c>
      <c r="AQ274" s="50">
        <v>0</v>
      </c>
      <c r="AR274" s="50">
        <v>0</v>
      </c>
      <c r="AS274" s="50">
        <v>0</v>
      </c>
      <c r="AT274" s="50">
        <v>0</v>
      </c>
      <c r="AU274" s="50">
        <v>20</v>
      </c>
      <c r="AV274" s="50">
        <v>2</v>
      </c>
      <c r="AW274" s="50">
        <v>0</v>
      </c>
      <c r="AX274" s="50">
        <v>0</v>
      </c>
    </row>
    <row r="275" spans="1:50" x14ac:dyDescent="0.25">
      <c r="A275" s="50">
        <v>274</v>
      </c>
      <c r="B275" s="50" t="s">
        <v>24</v>
      </c>
      <c r="C275" s="50" t="s">
        <v>534</v>
      </c>
      <c r="D275" s="50" t="s">
        <v>33</v>
      </c>
      <c r="E275" s="50" t="s">
        <v>575</v>
      </c>
      <c r="F275" s="50" t="s">
        <v>576</v>
      </c>
      <c r="G275" s="50">
        <v>61</v>
      </c>
      <c r="H275" s="50">
        <v>69</v>
      </c>
      <c r="I275" s="50">
        <v>16</v>
      </c>
      <c r="J275" s="50">
        <v>811</v>
      </c>
      <c r="K275" s="50">
        <v>980</v>
      </c>
      <c r="L275" s="50">
        <v>263</v>
      </c>
      <c r="M275" s="50">
        <v>0</v>
      </c>
      <c r="N275" s="50">
        <v>0</v>
      </c>
      <c r="O275" s="50">
        <v>0</v>
      </c>
      <c r="P275" s="50">
        <v>0</v>
      </c>
      <c r="Q275" s="50">
        <v>0</v>
      </c>
      <c r="R275" s="50">
        <v>0</v>
      </c>
      <c r="S275" s="50">
        <v>0</v>
      </c>
      <c r="T275" s="50">
        <v>0</v>
      </c>
      <c r="U275" s="50">
        <v>0</v>
      </c>
      <c r="V275" s="50">
        <v>0</v>
      </c>
      <c r="W275" s="50">
        <v>0</v>
      </c>
      <c r="X275" s="50">
        <v>0</v>
      </c>
      <c r="Y275" s="50">
        <v>0</v>
      </c>
      <c r="Z275" s="50">
        <v>0</v>
      </c>
      <c r="AA275" s="50">
        <v>0</v>
      </c>
      <c r="AB275" s="50">
        <v>0</v>
      </c>
      <c r="AC275" s="50">
        <v>0</v>
      </c>
      <c r="AD275" s="50">
        <v>0</v>
      </c>
      <c r="AE275" s="50">
        <v>0</v>
      </c>
      <c r="AF275" s="50">
        <v>0</v>
      </c>
      <c r="AG275" s="50">
        <v>0</v>
      </c>
      <c r="AH275" s="50">
        <v>0</v>
      </c>
      <c r="AI275" s="50">
        <v>0</v>
      </c>
      <c r="AJ275" s="50">
        <v>0</v>
      </c>
      <c r="AK275" s="50">
        <v>18</v>
      </c>
      <c r="AL275" s="50">
        <v>16</v>
      </c>
      <c r="AM275" s="50">
        <v>0</v>
      </c>
      <c r="AN275" s="50">
        <v>0</v>
      </c>
      <c r="AO275" s="50">
        <v>0</v>
      </c>
      <c r="AP275" s="50">
        <v>0</v>
      </c>
      <c r="AQ275" s="50">
        <v>0</v>
      </c>
      <c r="AR275" s="50">
        <v>0</v>
      </c>
      <c r="AS275" s="50">
        <v>0</v>
      </c>
      <c r="AT275" s="50">
        <v>0</v>
      </c>
      <c r="AU275" s="50">
        <v>0</v>
      </c>
      <c r="AV275" s="50">
        <v>0</v>
      </c>
      <c r="AW275" s="50">
        <v>0</v>
      </c>
      <c r="AX275" s="50">
        <v>0</v>
      </c>
    </row>
    <row r="276" spans="1:50" x14ac:dyDescent="0.25">
      <c r="A276" s="50">
        <v>275</v>
      </c>
      <c r="B276" s="50" t="s">
        <v>24</v>
      </c>
      <c r="C276" s="50" t="s">
        <v>534</v>
      </c>
      <c r="D276" s="50" t="s">
        <v>33</v>
      </c>
      <c r="E276" s="50" t="s">
        <v>577</v>
      </c>
      <c r="F276" s="50" t="s">
        <v>578</v>
      </c>
      <c r="G276" s="50">
        <v>22</v>
      </c>
      <c r="H276" s="50">
        <v>26</v>
      </c>
      <c r="I276" s="50">
        <v>3</v>
      </c>
      <c r="J276" s="50">
        <v>263</v>
      </c>
      <c r="K276" s="50">
        <v>320</v>
      </c>
      <c r="L276" s="50">
        <v>37</v>
      </c>
      <c r="M276" s="50">
        <v>0</v>
      </c>
      <c r="N276" s="50">
        <v>0</v>
      </c>
      <c r="O276" s="50">
        <v>0</v>
      </c>
      <c r="P276" s="50">
        <v>0</v>
      </c>
      <c r="Q276" s="50">
        <v>0</v>
      </c>
      <c r="R276" s="50">
        <v>0</v>
      </c>
      <c r="S276" s="50">
        <v>0</v>
      </c>
      <c r="T276" s="50">
        <v>0</v>
      </c>
      <c r="U276" s="50">
        <v>0</v>
      </c>
      <c r="V276" s="50">
        <v>0</v>
      </c>
      <c r="W276" s="50">
        <v>0</v>
      </c>
      <c r="X276" s="50">
        <v>0</v>
      </c>
      <c r="Y276" s="50">
        <v>0</v>
      </c>
      <c r="Z276" s="50">
        <v>0</v>
      </c>
      <c r="AA276" s="50">
        <v>0</v>
      </c>
      <c r="AB276" s="50">
        <v>0</v>
      </c>
      <c r="AC276" s="50">
        <v>0</v>
      </c>
      <c r="AD276" s="50">
        <v>0</v>
      </c>
      <c r="AE276" s="50">
        <v>0</v>
      </c>
      <c r="AF276" s="50">
        <v>0</v>
      </c>
      <c r="AG276" s="50">
        <v>0</v>
      </c>
      <c r="AH276" s="50">
        <v>0</v>
      </c>
      <c r="AI276" s="50">
        <v>0</v>
      </c>
      <c r="AJ276" s="50">
        <v>0</v>
      </c>
      <c r="AK276" s="50">
        <v>4</v>
      </c>
      <c r="AL276" s="50">
        <v>3</v>
      </c>
      <c r="AM276" s="50">
        <v>0</v>
      </c>
      <c r="AN276" s="50">
        <v>0</v>
      </c>
      <c r="AO276" s="50">
        <v>0</v>
      </c>
      <c r="AP276" s="50">
        <v>0</v>
      </c>
      <c r="AQ276" s="50">
        <v>0</v>
      </c>
      <c r="AR276" s="50">
        <v>0</v>
      </c>
      <c r="AS276" s="50">
        <v>0</v>
      </c>
      <c r="AT276" s="50">
        <v>0</v>
      </c>
      <c r="AU276" s="50">
        <v>0</v>
      </c>
      <c r="AV276" s="50">
        <v>0</v>
      </c>
      <c r="AW276" s="50">
        <v>0</v>
      </c>
      <c r="AX276" s="50">
        <v>0</v>
      </c>
    </row>
    <row r="277" spans="1:50" x14ac:dyDescent="0.25">
      <c r="A277" s="50">
        <v>276</v>
      </c>
      <c r="B277" s="50" t="s">
        <v>24</v>
      </c>
      <c r="C277" s="50" t="s">
        <v>534</v>
      </c>
      <c r="D277" s="50" t="s">
        <v>28</v>
      </c>
      <c r="E277" s="50" t="s">
        <v>579</v>
      </c>
      <c r="F277" s="50" t="s">
        <v>580</v>
      </c>
      <c r="G277" s="50">
        <v>10</v>
      </c>
      <c r="H277" s="50">
        <v>18</v>
      </c>
      <c r="I277" s="50">
        <v>2</v>
      </c>
      <c r="J277" s="50">
        <v>162</v>
      </c>
      <c r="K277" s="50">
        <v>246</v>
      </c>
      <c r="L277" s="50">
        <v>26</v>
      </c>
      <c r="M277" s="50">
        <v>0</v>
      </c>
      <c r="N277" s="50">
        <v>0</v>
      </c>
      <c r="O277" s="50">
        <v>0</v>
      </c>
      <c r="P277" s="50">
        <v>0</v>
      </c>
      <c r="Q277" s="50">
        <v>0</v>
      </c>
      <c r="R277" s="50">
        <v>0</v>
      </c>
      <c r="S277" s="50">
        <v>0</v>
      </c>
      <c r="T277" s="50">
        <v>0</v>
      </c>
      <c r="U277" s="50">
        <v>0</v>
      </c>
      <c r="V277" s="50">
        <v>0</v>
      </c>
      <c r="W277" s="50">
        <v>0</v>
      </c>
      <c r="X277" s="50">
        <v>0</v>
      </c>
      <c r="Y277" s="50">
        <v>0</v>
      </c>
      <c r="Z277" s="50">
        <v>0</v>
      </c>
      <c r="AA277" s="50">
        <v>0</v>
      </c>
      <c r="AB277" s="50">
        <v>0</v>
      </c>
      <c r="AC277" s="50">
        <v>0</v>
      </c>
      <c r="AD277" s="50">
        <v>0</v>
      </c>
      <c r="AE277" s="50">
        <v>0</v>
      </c>
      <c r="AF277" s="50">
        <v>0</v>
      </c>
      <c r="AG277" s="50">
        <v>0</v>
      </c>
      <c r="AH277" s="50">
        <v>0</v>
      </c>
      <c r="AI277" s="50">
        <v>0</v>
      </c>
      <c r="AJ277" s="50">
        <v>0</v>
      </c>
      <c r="AK277" s="50">
        <v>6</v>
      </c>
      <c r="AL277" s="50">
        <v>6</v>
      </c>
      <c r="AM277" s="50">
        <v>0</v>
      </c>
      <c r="AN277" s="50">
        <v>0</v>
      </c>
      <c r="AO277" s="50">
        <v>0</v>
      </c>
      <c r="AP277" s="50">
        <v>0</v>
      </c>
      <c r="AQ277" s="50">
        <v>0</v>
      </c>
      <c r="AR277" s="50">
        <v>0</v>
      </c>
      <c r="AS277" s="50">
        <v>0</v>
      </c>
      <c r="AT277" s="50">
        <v>0</v>
      </c>
      <c r="AU277" s="50">
        <v>0</v>
      </c>
      <c r="AV277" s="50">
        <v>0</v>
      </c>
      <c r="AW277" s="50">
        <v>0</v>
      </c>
      <c r="AX277" s="50">
        <v>0</v>
      </c>
    </row>
    <row r="278" spans="1:50" x14ac:dyDescent="0.25">
      <c r="A278" s="50">
        <v>277</v>
      </c>
      <c r="B278" s="50" t="s">
        <v>24</v>
      </c>
      <c r="C278" s="50" t="s">
        <v>534</v>
      </c>
      <c r="D278" s="50" t="s">
        <v>28</v>
      </c>
      <c r="E278" s="50" t="s">
        <v>581</v>
      </c>
      <c r="F278" s="50" t="s">
        <v>582</v>
      </c>
      <c r="G278" s="50">
        <v>24</v>
      </c>
      <c r="H278" s="50">
        <v>29</v>
      </c>
      <c r="I278" s="50">
        <v>8</v>
      </c>
      <c r="J278" s="50">
        <v>306</v>
      </c>
      <c r="K278" s="50">
        <v>301</v>
      </c>
      <c r="L278" s="50">
        <v>116</v>
      </c>
      <c r="M278" s="50">
        <v>0</v>
      </c>
      <c r="N278" s="50">
        <v>0</v>
      </c>
      <c r="O278" s="50">
        <v>0</v>
      </c>
      <c r="P278" s="50">
        <v>0</v>
      </c>
      <c r="Q278" s="50">
        <v>0</v>
      </c>
      <c r="R278" s="50">
        <v>0</v>
      </c>
      <c r="S278" s="50">
        <v>0</v>
      </c>
      <c r="T278" s="50">
        <v>0</v>
      </c>
      <c r="U278" s="50">
        <v>0</v>
      </c>
      <c r="V278" s="50">
        <v>0</v>
      </c>
      <c r="W278" s="50">
        <v>0</v>
      </c>
      <c r="X278" s="50">
        <v>0</v>
      </c>
      <c r="Y278" s="50">
        <v>0</v>
      </c>
      <c r="Z278" s="50">
        <v>0</v>
      </c>
      <c r="AA278" s="50">
        <v>0</v>
      </c>
      <c r="AB278" s="50">
        <v>0</v>
      </c>
      <c r="AC278" s="50">
        <v>0</v>
      </c>
      <c r="AD278" s="50">
        <v>0</v>
      </c>
      <c r="AE278" s="50">
        <v>0</v>
      </c>
      <c r="AF278" s="50">
        <v>0</v>
      </c>
      <c r="AG278" s="50">
        <v>0</v>
      </c>
      <c r="AH278" s="50">
        <v>0</v>
      </c>
      <c r="AI278" s="50">
        <v>0</v>
      </c>
      <c r="AJ278" s="50">
        <v>0</v>
      </c>
      <c r="AK278" s="50">
        <v>4</v>
      </c>
      <c r="AL278" s="50">
        <v>4</v>
      </c>
      <c r="AM278" s="50">
        <v>0</v>
      </c>
      <c r="AN278" s="50">
        <v>0</v>
      </c>
      <c r="AO278" s="50">
        <v>0</v>
      </c>
      <c r="AP278" s="50">
        <v>0</v>
      </c>
      <c r="AQ278" s="50">
        <v>0</v>
      </c>
      <c r="AR278" s="50">
        <v>0</v>
      </c>
      <c r="AS278" s="50">
        <v>0</v>
      </c>
      <c r="AT278" s="50">
        <v>0</v>
      </c>
      <c r="AU278" s="50">
        <v>0</v>
      </c>
      <c r="AV278" s="50">
        <v>0</v>
      </c>
      <c r="AW278" s="50">
        <v>0</v>
      </c>
      <c r="AX278" s="50">
        <v>0</v>
      </c>
    </row>
    <row r="279" spans="1:50" x14ac:dyDescent="0.25">
      <c r="A279" s="50">
        <v>278</v>
      </c>
      <c r="B279" s="50" t="s">
        <v>24</v>
      </c>
      <c r="C279" s="50" t="s">
        <v>534</v>
      </c>
      <c r="D279" s="50" t="s">
        <v>28</v>
      </c>
      <c r="E279" s="50" t="s">
        <v>583</v>
      </c>
      <c r="F279" s="50" t="s">
        <v>584</v>
      </c>
      <c r="G279" s="50">
        <v>16</v>
      </c>
      <c r="H279" s="50">
        <v>20</v>
      </c>
      <c r="I279" s="50">
        <v>5</v>
      </c>
      <c r="J279" s="50">
        <v>254</v>
      </c>
      <c r="K279" s="50">
        <v>257</v>
      </c>
      <c r="L279" s="50">
        <v>69</v>
      </c>
      <c r="M279" s="50">
        <v>0</v>
      </c>
      <c r="N279" s="50">
        <v>0</v>
      </c>
      <c r="O279" s="50">
        <v>0</v>
      </c>
      <c r="P279" s="50">
        <v>0</v>
      </c>
      <c r="Q279" s="50">
        <v>0</v>
      </c>
      <c r="R279" s="50">
        <v>0</v>
      </c>
      <c r="S279" s="50">
        <v>0</v>
      </c>
      <c r="T279" s="50">
        <v>0</v>
      </c>
      <c r="U279" s="50">
        <v>0</v>
      </c>
      <c r="V279" s="50">
        <v>0</v>
      </c>
      <c r="W279" s="50">
        <v>0</v>
      </c>
      <c r="X279" s="50">
        <v>0</v>
      </c>
      <c r="Y279" s="50">
        <v>0</v>
      </c>
      <c r="Z279" s="50">
        <v>0</v>
      </c>
      <c r="AA279" s="50">
        <v>0</v>
      </c>
      <c r="AB279" s="50">
        <v>0</v>
      </c>
      <c r="AC279" s="50">
        <v>0</v>
      </c>
      <c r="AD279" s="50">
        <v>0</v>
      </c>
      <c r="AE279" s="50">
        <v>0</v>
      </c>
      <c r="AF279" s="50">
        <v>0</v>
      </c>
      <c r="AG279" s="50">
        <v>0</v>
      </c>
      <c r="AH279" s="50">
        <v>0</v>
      </c>
      <c r="AI279" s="50">
        <v>0</v>
      </c>
      <c r="AJ279" s="50">
        <v>0</v>
      </c>
      <c r="AK279" s="50">
        <v>7</v>
      </c>
      <c r="AL279" s="50">
        <v>7</v>
      </c>
      <c r="AM279" s="50">
        <v>0</v>
      </c>
      <c r="AN279" s="50">
        <v>0</v>
      </c>
      <c r="AO279" s="50">
        <v>0</v>
      </c>
      <c r="AP279" s="50">
        <v>0</v>
      </c>
      <c r="AQ279" s="50">
        <v>0</v>
      </c>
      <c r="AR279" s="50">
        <v>0</v>
      </c>
      <c r="AS279" s="50">
        <v>0</v>
      </c>
      <c r="AT279" s="50">
        <v>0</v>
      </c>
      <c r="AU279" s="50">
        <v>0</v>
      </c>
      <c r="AV279" s="50">
        <v>0</v>
      </c>
      <c r="AW279" s="50">
        <v>0</v>
      </c>
      <c r="AX279" s="50">
        <v>0</v>
      </c>
    </row>
    <row r="280" spans="1:50" x14ac:dyDescent="0.25">
      <c r="A280" s="50">
        <v>279</v>
      </c>
      <c r="B280" s="50" t="s">
        <v>24</v>
      </c>
      <c r="C280" s="50" t="s">
        <v>534</v>
      </c>
      <c r="D280" s="50" t="s">
        <v>28</v>
      </c>
      <c r="E280" s="50" t="s">
        <v>585</v>
      </c>
      <c r="F280" s="50" t="s">
        <v>586</v>
      </c>
      <c r="G280" s="50">
        <v>7</v>
      </c>
      <c r="H280" s="50">
        <v>8</v>
      </c>
      <c r="I280" s="50">
        <v>3</v>
      </c>
      <c r="J280" s="50">
        <v>133</v>
      </c>
      <c r="K280" s="50">
        <v>160</v>
      </c>
      <c r="L280" s="50">
        <v>48</v>
      </c>
      <c r="M280" s="50">
        <v>0</v>
      </c>
      <c r="N280" s="50">
        <v>0</v>
      </c>
      <c r="O280" s="50">
        <v>0</v>
      </c>
      <c r="P280" s="50">
        <v>0</v>
      </c>
      <c r="Q280" s="50">
        <v>0</v>
      </c>
      <c r="R280" s="50">
        <v>0</v>
      </c>
      <c r="S280" s="50">
        <v>0</v>
      </c>
      <c r="T280" s="50">
        <v>0</v>
      </c>
      <c r="U280" s="50">
        <v>0</v>
      </c>
      <c r="V280" s="50">
        <v>0</v>
      </c>
      <c r="W280" s="50">
        <v>0</v>
      </c>
      <c r="X280" s="50">
        <v>0</v>
      </c>
      <c r="Y280" s="50">
        <v>0</v>
      </c>
      <c r="Z280" s="50">
        <v>0</v>
      </c>
      <c r="AA280" s="50">
        <v>0</v>
      </c>
      <c r="AB280" s="50">
        <v>0</v>
      </c>
      <c r="AC280" s="50">
        <v>0</v>
      </c>
      <c r="AD280" s="50">
        <v>0</v>
      </c>
      <c r="AE280" s="50">
        <v>0</v>
      </c>
      <c r="AF280" s="50">
        <v>0</v>
      </c>
      <c r="AG280" s="50">
        <v>0</v>
      </c>
      <c r="AH280" s="50">
        <v>0</v>
      </c>
      <c r="AI280" s="50">
        <v>0</v>
      </c>
      <c r="AJ280" s="50">
        <v>0</v>
      </c>
      <c r="AK280" s="50">
        <v>2</v>
      </c>
      <c r="AL280" s="50">
        <v>2</v>
      </c>
      <c r="AM280" s="50">
        <v>0</v>
      </c>
      <c r="AN280" s="50">
        <v>0</v>
      </c>
      <c r="AO280" s="50">
        <v>0</v>
      </c>
      <c r="AP280" s="50">
        <v>0</v>
      </c>
      <c r="AQ280" s="50">
        <v>0</v>
      </c>
      <c r="AR280" s="50">
        <v>0</v>
      </c>
      <c r="AS280" s="50">
        <v>0</v>
      </c>
      <c r="AT280" s="50">
        <v>0</v>
      </c>
      <c r="AU280" s="50">
        <v>0</v>
      </c>
      <c r="AV280" s="50">
        <v>0</v>
      </c>
      <c r="AW280" s="50">
        <v>0</v>
      </c>
      <c r="AX280" s="50">
        <v>0</v>
      </c>
    </row>
    <row r="281" spans="1:50" x14ac:dyDescent="0.25">
      <c r="A281" s="50">
        <v>280</v>
      </c>
      <c r="B281" s="50" t="s">
        <v>24</v>
      </c>
      <c r="C281" s="50" t="s">
        <v>534</v>
      </c>
      <c r="D281" s="50" t="s">
        <v>28</v>
      </c>
      <c r="E281" s="50" t="s">
        <v>587</v>
      </c>
      <c r="F281" s="50" t="s">
        <v>588</v>
      </c>
      <c r="G281" s="50">
        <v>13</v>
      </c>
      <c r="H281" s="50">
        <v>18</v>
      </c>
      <c r="I281" s="50">
        <v>4</v>
      </c>
      <c r="J281" s="50">
        <v>219</v>
      </c>
      <c r="K281" s="50">
        <v>250</v>
      </c>
      <c r="L281" s="50">
        <v>36</v>
      </c>
      <c r="M281" s="50">
        <v>0</v>
      </c>
      <c r="N281" s="50">
        <v>0</v>
      </c>
      <c r="O281" s="50">
        <v>0</v>
      </c>
      <c r="P281" s="50">
        <v>0</v>
      </c>
      <c r="Q281" s="50">
        <v>0</v>
      </c>
      <c r="R281" s="50">
        <v>0</v>
      </c>
      <c r="S281" s="50">
        <v>0</v>
      </c>
      <c r="T281" s="50">
        <v>0</v>
      </c>
      <c r="U281" s="50">
        <v>0</v>
      </c>
      <c r="V281" s="50">
        <v>0</v>
      </c>
      <c r="W281" s="50">
        <v>0</v>
      </c>
      <c r="X281" s="50">
        <v>0</v>
      </c>
      <c r="Y281" s="50">
        <v>0</v>
      </c>
      <c r="Z281" s="50">
        <v>0</v>
      </c>
      <c r="AA281" s="50">
        <v>0</v>
      </c>
      <c r="AB281" s="50">
        <v>0</v>
      </c>
      <c r="AC281" s="50">
        <v>0</v>
      </c>
      <c r="AD281" s="50">
        <v>0</v>
      </c>
      <c r="AE281" s="50">
        <v>0</v>
      </c>
      <c r="AF281" s="50">
        <v>0</v>
      </c>
      <c r="AG281" s="50">
        <v>0</v>
      </c>
      <c r="AH281" s="50">
        <v>0</v>
      </c>
      <c r="AI281" s="50">
        <v>0</v>
      </c>
      <c r="AJ281" s="50">
        <v>0</v>
      </c>
      <c r="AK281" s="50">
        <v>3</v>
      </c>
      <c r="AL281" s="50">
        <v>3</v>
      </c>
      <c r="AM281" s="50">
        <v>0</v>
      </c>
      <c r="AN281" s="50">
        <v>0</v>
      </c>
      <c r="AO281" s="50">
        <v>0</v>
      </c>
      <c r="AP281" s="50">
        <v>0</v>
      </c>
      <c r="AQ281" s="50">
        <v>0</v>
      </c>
      <c r="AR281" s="50">
        <v>0</v>
      </c>
      <c r="AS281" s="50">
        <v>0</v>
      </c>
      <c r="AT281" s="50">
        <v>0</v>
      </c>
      <c r="AU281" s="50">
        <v>0</v>
      </c>
      <c r="AV281" s="50">
        <v>0</v>
      </c>
      <c r="AW281" s="50">
        <v>0</v>
      </c>
      <c r="AX281" s="50">
        <v>0</v>
      </c>
    </row>
    <row r="282" spans="1:50" x14ac:dyDescent="0.25">
      <c r="A282" s="50">
        <v>281</v>
      </c>
      <c r="B282" s="50" t="s">
        <v>24</v>
      </c>
      <c r="C282" s="50" t="s">
        <v>534</v>
      </c>
      <c r="D282" s="50" t="s">
        <v>28</v>
      </c>
      <c r="E282" s="50" t="s">
        <v>589</v>
      </c>
      <c r="F282" s="50" t="s">
        <v>590</v>
      </c>
      <c r="G282" s="50">
        <v>23</v>
      </c>
      <c r="H282" s="50">
        <v>27</v>
      </c>
      <c r="I282" s="50">
        <v>8</v>
      </c>
      <c r="J282" s="50">
        <v>252</v>
      </c>
      <c r="K282" s="50">
        <v>335</v>
      </c>
      <c r="L282" s="50">
        <v>79</v>
      </c>
      <c r="M282" s="50">
        <v>0</v>
      </c>
      <c r="N282" s="50">
        <v>0</v>
      </c>
      <c r="O282" s="50">
        <v>0</v>
      </c>
      <c r="P282" s="50">
        <v>0</v>
      </c>
      <c r="Q282" s="50">
        <v>0</v>
      </c>
      <c r="R282" s="50">
        <v>0</v>
      </c>
      <c r="S282" s="50">
        <v>0</v>
      </c>
      <c r="T282" s="50">
        <v>0</v>
      </c>
      <c r="U282" s="50">
        <v>0</v>
      </c>
      <c r="V282" s="50">
        <v>0</v>
      </c>
      <c r="W282" s="50">
        <v>0</v>
      </c>
      <c r="X282" s="50">
        <v>0</v>
      </c>
      <c r="Y282" s="50">
        <v>0</v>
      </c>
      <c r="Z282" s="50">
        <v>0</v>
      </c>
      <c r="AA282" s="50">
        <v>0</v>
      </c>
      <c r="AB282" s="50">
        <v>0</v>
      </c>
      <c r="AC282" s="50">
        <v>0</v>
      </c>
      <c r="AD282" s="50">
        <v>0</v>
      </c>
      <c r="AE282" s="50">
        <v>0</v>
      </c>
      <c r="AF282" s="50">
        <v>0</v>
      </c>
      <c r="AG282" s="50">
        <v>0</v>
      </c>
      <c r="AH282" s="50">
        <v>0</v>
      </c>
      <c r="AI282" s="50">
        <v>0</v>
      </c>
      <c r="AJ282" s="50">
        <v>0</v>
      </c>
      <c r="AK282" s="50">
        <v>7</v>
      </c>
      <c r="AL282" s="50">
        <v>6</v>
      </c>
      <c r="AM282" s="50">
        <v>0</v>
      </c>
      <c r="AN282" s="50">
        <v>0</v>
      </c>
      <c r="AO282" s="50">
        <v>0</v>
      </c>
      <c r="AP282" s="50">
        <v>0</v>
      </c>
      <c r="AQ282" s="50">
        <v>0</v>
      </c>
      <c r="AR282" s="50">
        <v>0</v>
      </c>
      <c r="AS282" s="50">
        <v>0</v>
      </c>
      <c r="AT282" s="50">
        <v>0</v>
      </c>
      <c r="AU282" s="50">
        <v>0</v>
      </c>
      <c r="AV282" s="50">
        <v>0</v>
      </c>
      <c r="AW282" s="50">
        <v>0</v>
      </c>
      <c r="AX282" s="50">
        <v>0</v>
      </c>
    </row>
    <row r="283" spans="1:50" x14ac:dyDescent="0.25">
      <c r="A283" s="50">
        <v>282</v>
      </c>
      <c r="B283" s="50" t="s">
        <v>24</v>
      </c>
      <c r="C283" s="50" t="s">
        <v>534</v>
      </c>
      <c r="D283" s="50" t="s">
        <v>28</v>
      </c>
      <c r="E283" s="50" t="s">
        <v>591</v>
      </c>
      <c r="F283" s="50" t="s">
        <v>592</v>
      </c>
      <c r="G283" s="50">
        <v>25</v>
      </c>
      <c r="H283" s="50">
        <v>31</v>
      </c>
      <c r="I283" s="50">
        <v>7</v>
      </c>
      <c r="J283" s="50">
        <v>216</v>
      </c>
      <c r="K283" s="50">
        <v>235</v>
      </c>
      <c r="L283" s="50">
        <v>39</v>
      </c>
      <c r="M283" s="50">
        <v>0</v>
      </c>
      <c r="N283" s="50">
        <v>0</v>
      </c>
      <c r="O283" s="50">
        <v>0</v>
      </c>
      <c r="P283" s="50">
        <v>0</v>
      </c>
      <c r="Q283" s="50">
        <v>0</v>
      </c>
      <c r="R283" s="50">
        <v>0</v>
      </c>
      <c r="S283" s="50">
        <v>0</v>
      </c>
      <c r="T283" s="50">
        <v>0</v>
      </c>
      <c r="U283" s="50">
        <v>0</v>
      </c>
      <c r="V283" s="50">
        <v>0</v>
      </c>
      <c r="W283" s="50">
        <v>0</v>
      </c>
      <c r="X283" s="50">
        <v>0</v>
      </c>
      <c r="Y283" s="50">
        <v>0</v>
      </c>
      <c r="Z283" s="50">
        <v>0</v>
      </c>
      <c r="AA283" s="50">
        <v>0</v>
      </c>
      <c r="AB283" s="50">
        <v>0</v>
      </c>
      <c r="AC283" s="50">
        <v>0</v>
      </c>
      <c r="AD283" s="50">
        <v>0</v>
      </c>
      <c r="AE283" s="50">
        <v>0</v>
      </c>
      <c r="AF283" s="50">
        <v>0</v>
      </c>
      <c r="AG283" s="50">
        <v>0</v>
      </c>
      <c r="AH283" s="50">
        <v>0</v>
      </c>
      <c r="AI283" s="50">
        <v>0</v>
      </c>
      <c r="AJ283" s="50">
        <v>0</v>
      </c>
      <c r="AK283" s="50">
        <v>0</v>
      </c>
      <c r="AL283" s="50">
        <v>0</v>
      </c>
      <c r="AM283" s="50">
        <v>0</v>
      </c>
      <c r="AN283" s="50">
        <v>0</v>
      </c>
      <c r="AO283" s="50">
        <v>0</v>
      </c>
      <c r="AP283" s="50">
        <v>0</v>
      </c>
      <c r="AQ283" s="50">
        <v>0</v>
      </c>
      <c r="AR283" s="50">
        <v>0</v>
      </c>
      <c r="AS283" s="50">
        <v>0</v>
      </c>
      <c r="AT283" s="50">
        <v>0</v>
      </c>
      <c r="AU283" s="50">
        <v>0</v>
      </c>
      <c r="AV283" s="50">
        <v>0</v>
      </c>
      <c r="AW283" s="50">
        <v>0</v>
      </c>
      <c r="AX283" s="50">
        <v>0</v>
      </c>
    </row>
    <row r="284" spans="1:50" x14ac:dyDescent="0.25">
      <c r="A284" s="50">
        <v>283</v>
      </c>
      <c r="B284" s="50" t="s">
        <v>24</v>
      </c>
      <c r="C284" s="50" t="s">
        <v>534</v>
      </c>
      <c r="D284" s="50" t="s">
        <v>28</v>
      </c>
      <c r="E284" s="50" t="s">
        <v>593</v>
      </c>
      <c r="F284" s="50" t="s">
        <v>594</v>
      </c>
      <c r="G284" s="50">
        <v>29</v>
      </c>
      <c r="H284" s="50">
        <v>36</v>
      </c>
      <c r="I284" s="50">
        <v>10</v>
      </c>
      <c r="J284" s="50">
        <v>535</v>
      </c>
      <c r="K284" s="50">
        <v>561</v>
      </c>
      <c r="L284" s="50">
        <v>77</v>
      </c>
      <c r="M284" s="50">
        <v>0</v>
      </c>
      <c r="N284" s="50">
        <v>0</v>
      </c>
      <c r="O284" s="50">
        <v>0</v>
      </c>
      <c r="P284" s="50">
        <v>0</v>
      </c>
      <c r="Q284" s="50">
        <v>0</v>
      </c>
      <c r="R284" s="50">
        <v>0</v>
      </c>
      <c r="S284" s="50">
        <v>0</v>
      </c>
      <c r="T284" s="50">
        <v>0</v>
      </c>
      <c r="U284" s="50">
        <v>0</v>
      </c>
      <c r="V284" s="50">
        <v>0</v>
      </c>
      <c r="W284" s="50">
        <v>0</v>
      </c>
      <c r="X284" s="50">
        <v>0</v>
      </c>
      <c r="Y284" s="50">
        <v>0</v>
      </c>
      <c r="Z284" s="50">
        <v>0</v>
      </c>
      <c r="AA284" s="50">
        <v>0</v>
      </c>
      <c r="AB284" s="50">
        <v>0</v>
      </c>
      <c r="AC284" s="50">
        <v>0</v>
      </c>
      <c r="AD284" s="50">
        <v>0</v>
      </c>
      <c r="AE284" s="50">
        <v>0</v>
      </c>
      <c r="AF284" s="50">
        <v>0</v>
      </c>
      <c r="AG284" s="50">
        <v>0</v>
      </c>
      <c r="AH284" s="50">
        <v>0</v>
      </c>
      <c r="AI284" s="50">
        <v>0</v>
      </c>
      <c r="AJ284" s="50">
        <v>0</v>
      </c>
      <c r="AK284" s="50">
        <v>29</v>
      </c>
      <c r="AL284" s="50">
        <v>27</v>
      </c>
      <c r="AM284" s="50">
        <v>0</v>
      </c>
      <c r="AN284" s="50">
        <v>0</v>
      </c>
      <c r="AO284" s="50">
        <v>0</v>
      </c>
      <c r="AP284" s="50">
        <v>0</v>
      </c>
      <c r="AQ284" s="50">
        <v>0</v>
      </c>
      <c r="AR284" s="50">
        <v>0</v>
      </c>
      <c r="AS284" s="50">
        <v>0</v>
      </c>
      <c r="AT284" s="50">
        <v>0</v>
      </c>
      <c r="AU284" s="50">
        <v>0</v>
      </c>
      <c r="AV284" s="50">
        <v>0</v>
      </c>
      <c r="AW284" s="50">
        <v>0</v>
      </c>
      <c r="AX284" s="50">
        <v>0</v>
      </c>
    </row>
    <row r="285" spans="1:50" x14ac:dyDescent="0.25">
      <c r="A285" s="50">
        <v>284</v>
      </c>
      <c r="B285" s="50" t="s">
        <v>24</v>
      </c>
      <c r="C285" s="50" t="s">
        <v>534</v>
      </c>
      <c r="D285" s="50" t="s">
        <v>28</v>
      </c>
      <c r="E285" s="50" t="s">
        <v>595</v>
      </c>
      <c r="F285" s="50" t="s">
        <v>596</v>
      </c>
      <c r="G285" s="50">
        <v>36</v>
      </c>
      <c r="H285" s="50">
        <v>43</v>
      </c>
      <c r="I285" s="50">
        <v>12</v>
      </c>
      <c r="J285" s="50">
        <v>441</v>
      </c>
      <c r="K285" s="50">
        <v>588</v>
      </c>
      <c r="L285" s="50">
        <v>174</v>
      </c>
      <c r="M285" s="50">
        <v>0</v>
      </c>
      <c r="N285" s="50">
        <v>0</v>
      </c>
      <c r="O285" s="50">
        <v>0</v>
      </c>
      <c r="P285" s="50">
        <v>0</v>
      </c>
      <c r="Q285" s="50">
        <v>0</v>
      </c>
      <c r="R285" s="50">
        <v>0</v>
      </c>
      <c r="S285" s="50">
        <v>0</v>
      </c>
      <c r="T285" s="50">
        <v>0</v>
      </c>
      <c r="U285" s="50">
        <v>0</v>
      </c>
      <c r="V285" s="50">
        <v>0</v>
      </c>
      <c r="W285" s="50">
        <v>0</v>
      </c>
      <c r="X285" s="50">
        <v>0</v>
      </c>
      <c r="Y285" s="50">
        <v>0</v>
      </c>
      <c r="Z285" s="50">
        <v>0</v>
      </c>
      <c r="AA285" s="50">
        <v>0</v>
      </c>
      <c r="AB285" s="50">
        <v>0</v>
      </c>
      <c r="AC285" s="50">
        <v>0</v>
      </c>
      <c r="AD285" s="50">
        <v>0</v>
      </c>
      <c r="AE285" s="50">
        <v>0</v>
      </c>
      <c r="AF285" s="50">
        <v>0</v>
      </c>
      <c r="AG285" s="50">
        <v>0</v>
      </c>
      <c r="AH285" s="50">
        <v>0</v>
      </c>
      <c r="AI285" s="50">
        <v>0</v>
      </c>
      <c r="AJ285" s="50">
        <v>0</v>
      </c>
      <c r="AK285" s="50">
        <v>18</v>
      </c>
      <c r="AL285" s="50">
        <v>14</v>
      </c>
      <c r="AM285" s="50">
        <v>0</v>
      </c>
      <c r="AN285" s="50">
        <v>0</v>
      </c>
      <c r="AO285" s="50">
        <v>0</v>
      </c>
      <c r="AP285" s="50">
        <v>0</v>
      </c>
      <c r="AQ285" s="50">
        <v>0</v>
      </c>
      <c r="AR285" s="50">
        <v>0</v>
      </c>
      <c r="AS285" s="50">
        <v>0</v>
      </c>
      <c r="AT285" s="50">
        <v>0</v>
      </c>
      <c r="AU285" s="50">
        <v>0</v>
      </c>
      <c r="AV285" s="50">
        <v>0</v>
      </c>
      <c r="AW285" s="50">
        <v>0</v>
      </c>
      <c r="AX285" s="50">
        <v>0</v>
      </c>
    </row>
    <row r="286" spans="1:50" x14ac:dyDescent="0.25">
      <c r="A286" s="50">
        <v>285</v>
      </c>
      <c r="B286" s="50" t="s">
        <v>24</v>
      </c>
      <c r="C286" s="50" t="s">
        <v>534</v>
      </c>
      <c r="D286" s="50" t="s">
        <v>28</v>
      </c>
      <c r="E286" s="50" t="s">
        <v>597</v>
      </c>
      <c r="F286" s="50" t="s">
        <v>598</v>
      </c>
      <c r="G286" s="50">
        <v>27</v>
      </c>
      <c r="H286" s="50">
        <v>28</v>
      </c>
      <c r="I286" s="50">
        <v>7</v>
      </c>
      <c r="J286" s="50">
        <v>302</v>
      </c>
      <c r="K286" s="50">
        <v>363</v>
      </c>
      <c r="L286" s="50">
        <v>62</v>
      </c>
      <c r="M286" s="50">
        <v>0</v>
      </c>
      <c r="N286" s="50">
        <v>0</v>
      </c>
      <c r="O286" s="50">
        <v>0</v>
      </c>
      <c r="P286" s="50">
        <v>0</v>
      </c>
      <c r="Q286" s="50">
        <v>0</v>
      </c>
      <c r="R286" s="50">
        <v>0</v>
      </c>
      <c r="S286" s="50">
        <v>0</v>
      </c>
      <c r="T286" s="50">
        <v>0</v>
      </c>
      <c r="U286" s="50">
        <v>0</v>
      </c>
      <c r="V286" s="50">
        <v>0</v>
      </c>
      <c r="W286" s="50">
        <v>0</v>
      </c>
      <c r="X286" s="50">
        <v>0</v>
      </c>
      <c r="Y286" s="50">
        <v>0</v>
      </c>
      <c r="Z286" s="50">
        <v>0</v>
      </c>
      <c r="AA286" s="50">
        <v>0</v>
      </c>
      <c r="AB286" s="50">
        <v>0</v>
      </c>
      <c r="AC286" s="50">
        <v>0</v>
      </c>
      <c r="AD286" s="50">
        <v>0</v>
      </c>
      <c r="AE286" s="50">
        <v>0</v>
      </c>
      <c r="AF286" s="50">
        <v>0</v>
      </c>
      <c r="AG286" s="50">
        <v>0</v>
      </c>
      <c r="AH286" s="50">
        <v>0</v>
      </c>
      <c r="AI286" s="50">
        <v>0</v>
      </c>
      <c r="AJ286" s="50">
        <v>0</v>
      </c>
      <c r="AK286" s="50">
        <v>8</v>
      </c>
      <c r="AL286" s="50">
        <v>8</v>
      </c>
      <c r="AM286" s="50">
        <v>0</v>
      </c>
      <c r="AN286" s="50">
        <v>0</v>
      </c>
      <c r="AO286" s="50">
        <v>0</v>
      </c>
      <c r="AP286" s="50">
        <v>0</v>
      </c>
      <c r="AQ286" s="50">
        <v>0</v>
      </c>
      <c r="AR286" s="50">
        <v>0</v>
      </c>
      <c r="AS286" s="50">
        <v>0</v>
      </c>
      <c r="AT286" s="50">
        <v>0</v>
      </c>
      <c r="AU286" s="50">
        <v>0</v>
      </c>
      <c r="AV286" s="50">
        <v>0</v>
      </c>
      <c r="AW286" s="50">
        <v>0</v>
      </c>
      <c r="AX286" s="50">
        <v>0</v>
      </c>
    </row>
    <row r="287" spans="1:50" x14ac:dyDescent="0.25">
      <c r="A287" s="50">
        <v>286</v>
      </c>
      <c r="B287" s="50" t="s">
        <v>24</v>
      </c>
      <c r="C287" s="50" t="s">
        <v>534</v>
      </c>
      <c r="D287" s="50" t="s">
        <v>33</v>
      </c>
      <c r="E287" s="50" t="s">
        <v>599</v>
      </c>
      <c r="F287" s="50" t="s">
        <v>600</v>
      </c>
      <c r="G287" s="50">
        <v>75</v>
      </c>
      <c r="H287" s="50">
        <v>90</v>
      </c>
      <c r="I287" s="50">
        <v>33</v>
      </c>
      <c r="J287" s="50">
        <v>939</v>
      </c>
      <c r="K287" s="50">
        <v>1177</v>
      </c>
      <c r="L287" s="50">
        <v>364</v>
      </c>
      <c r="M287" s="50">
        <v>0</v>
      </c>
      <c r="N287" s="50">
        <v>0</v>
      </c>
      <c r="O287" s="50">
        <v>0</v>
      </c>
      <c r="P287" s="50">
        <v>0</v>
      </c>
      <c r="Q287" s="50">
        <v>0</v>
      </c>
      <c r="R287" s="50">
        <v>0</v>
      </c>
      <c r="S287" s="50">
        <v>0</v>
      </c>
      <c r="T287" s="50">
        <v>0</v>
      </c>
      <c r="U287" s="50">
        <v>0</v>
      </c>
      <c r="V287" s="50">
        <v>0</v>
      </c>
      <c r="W287" s="50">
        <v>0</v>
      </c>
      <c r="X287" s="50">
        <v>0</v>
      </c>
      <c r="Y287" s="50">
        <v>0</v>
      </c>
      <c r="Z287" s="50">
        <v>0</v>
      </c>
      <c r="AA287" s="50">
        <v>0</v>
      </c>
      <c r="AB287" s="50">
        <v>0</v>
      </c>
      <c r="AC287" s="50">
        <v>0</v>
      </c>
      <c r="AD287" s="50">
        <v>0</v>
      </c>
      <c r="AE287" s="50">
        <v>0</v>
      </c>
      <c r="AF287" s="50">
        <v>0</v>
      </c>
      <c r="AG287" s="50">
        <v>0</v>
      </c>
      <c r="AH287" s="50">
        <v>0</v>
      </c>
      <c r="AI287" s="50">
        <v>0</v>
      </c>
      <c r="AJ287" s="50">
        <v>0</v>
      </c>
      <c r="AK287" s="50">
        <v>18</v>
      </c>
      <c r="AL287" s="50">
        <v>17</v>
      </c>
      <c r="AM287" s="50">
        <v>0</v>
      </c>
      <c r="AN287" s="50">
        <v>0</v>
      </c>
      <c r="AO287" s="50">
        <v>0</v>
      </c>
      <c r="AP287" s="50">
        <v>0</v>
      </c>
      <c r="AQ287" s="50">
        <v>0</v>
      </c>
      <c r="AR287" s="50">
        <v>0</v>
      </c>
      <c r="AS287" s="50">
        <v>0</v>
      </c>
      <c r="AT287" s="50">
        <v>0</v>
      </c>
      <c r="AU287" s="50">
        <v>21</v>
      </c>
      <c r="AV287" s="50">
        <v>1</v>
      </c>
      <c r="AW287" s="50">
        <v>0</v>
      </c>
      <c r="AX287" s="50">
        <v>0</v>
      </c>
    </row>
    <row r="288" spans="1:50" x14ac:dyDescent="0.25">
      <c r="A288" s="50">
        <v>287</v>
      </c>
      <c r="B288" s="50" t="s">
        <v>24</v>
      </c>
      <c r="C288" s="50" t="s">
        <v>534</v>
      </c>
      <c r="D288" s="50" t="s">
        <v>33</v>
      </c>
      <c r="E288" s="50" t="s">
        <v>601</v>
      </c>
      <c r="F288" s="50" t="s">
        <v>602</v>
      </c>
      <c r="G288" s="50">
        <v>89</v>
      </c>
      <c r="H288" s="50">
        <v>114</v>
      </c>
      <c r="I288" s="50">
        <v>27</v>
      </c>
      <c r="J288" s="50">
        <v>1088</v>
      </c>
      <c r="K288" s="50">
        <v>1337</v>
      </c>
      <c r="L288" s="50">
        <v>309</v>
      </c>
      <c r="M288" s="50">
        <v>0</v>
      </c>
      <c r="N288" s="50">
        <v>0</v>
      </c>
      <c r="O288" s="50">
        <v>0</v>
      </c>
      <c r="P288" s="50">
        <v>0</v>
      </c>
      <c r="Q288" s="50">
        <v>0</v>
      </c>
      <c r="R288" s="50">
        <v>0</v>
      </c>
      <c r="S288" s="50">
        <v>0</v>
      </c>
      <c r="T288" s="50">
        <v>0</v>
      </c>
      <c r="U288" s="50">
        <v>0</v>
      </c>
      <c r="V288" s="50">
        <v>0</v>
      </c>
      <c r="W288" s="50">
        <v>0</v>
      </c>
      <c r="X288" s="50">
        <v>0</v>
      </c>
      <c r="Y288" s="50">
        <v>0</v>
      </c>
      <c r="Z288" s="50">
        <v>0</v>
      </c>
      <c r="AA288" s="50">
        <v>0</v>
      </c>
      <c r="AB288" s="50">
        <v>0</v>
      </c>
      <c r="AC288" s="50">
        <v>0</v>
      </c>
      <c r="AD288" s="50">
        <v>0</v>
      </c>
      <c r="AE288" s="50">
        <v>0</v>
      </c>
      <c r="AF288" s="50">
        <v>0</v>
      </c>
      <c r="AG288" s="50">
        <v>0</v>
      </c>
      <c r="AH288" s="50">
        <v>0</v>
      </c>
      <c r="AI288" s="50">
        <v>0</v>
      </c>
      <c r="AJ288" s="50">
        <v>0</v>
      </c>
      <c r="AK288" s="50">
        <v>9</v>
      </c>
      <c r="AL288" s="50">
        <v>10</v>
      </c>
      <c r="AM288" s="50">
        <v>0</v>
      </c>
      <c r="AN288" s="50">
        <v>0</v>
      </c>
      <c r="AO288" s="50">
        <v>0</v>
      </c>
      <c r="AP288" s="50">
        <v>0</v>
      </c>
      <c r="AQ288" s="50">
        <v>0</v>
      </c>
      <c r="AR288" s="50">
        <v>0</v>
      </c>
      <c r="AS288" s="50">
        <v>0</v>
      </c>
      <c r="AT288" s="50">
        <v>0</v>
      </c>
      <c r="AU288" s="50">
        <v>0</v>
      </c>
      <c r="AV288" s="50">
        <v>0</v>
      </c>
      <c r="AW288" s="50">
        <v>0</v>
      </c>
      <c r="AX288" s="50">
        <v>0</v>
      </c>
    </row>
    <row r="289" spans="1:50" x14ac:dyDescent="0.25">
      <c r="A289" s="50">
        <v>288</v>
      </c>
      <c r="B289" s="50" t="s">
        <v>24</v>
      </c>
      <c r="C289" s="50" t="s">
        <v>534</v>
      </c>
      <c r="D289" s="50" t="s">
        <v>28</v>
      </c>
      <c r="E289" s="50" t="s">
        <v>603</v>
      </c>
      <c r="F289" s="50" t="s">
        <v>604</v>
      </c>
      <c r="G289" s="50">
        <v>28</v>
      </c>
      <c r="H289" s="50">
        <v>31</v>
      </c>
      <c r="I289" s="50">
        <v>6</v>
      </c>
      <c r="J289" s="50">
        <v>338</v>
      </c>
      <c r="K289" s="50">
        <v>424</v>
      </c>
      <c r="L289" s="50">
        <v>80</v>
      </c>
      <c r="M289" s="50">
        <v>0</v>
      </c>
      <c r="N289" s="50">
        <v>0</v>
      </c>
      <c r="O289" s="50">
        <v>0</v>
      </c>
      <c r="P289" s="50">
        <v>0</v>
      </c>
      <c r="Q289" s="50">
        <v>0</v>
      </c>
      <c r="R289" s="50">
        <v>0</v>
      </c>
      <c r="S289" s="50">
        <v>0</v>
      </c>
      <c r="T289" s="50">
        <v>0</v>
      </c>
      <c r="U289" s="50">
        <v>0</v>
      </c>
      <c r="V289" s="50">
        <v>0</v>
      </c>
      <c r="W289" s="50">
        <v>0</v>
      </c>
      <c r="X289" s="50">
        <v>0</v>
      </c>
      <c r="Y289" s="50">
        <v>0</v>
      </c>
      <c r="Z289" s="50">
        <v>0</v>
      </c>
      <c r="AA289" s="50">
        <v>0</v>
      </c>
      <c r="AB289" s="50">
        <v>0</v>
      </c>
      <c r="AC289" s="50">
        <v>0</v>
      </c>
      <c r="AD289" s="50">
        <v>0</v>
      </c>
      <c r="AE289" s="50">
        <v>0</v>
      </c>
      <c r="AF289" s="50">
        <v>0</v>
      </c>
      <c r="AG289" s="50">
        <v>0</v>
      </c>
      <c r="AH289" s="50">
        <v>0</v>
      </c>
      <c r="AI289" s="50">
        <v>0</v>
      </c>
      <c r="AJ289" s="50">
        <v>0</v>
      </c>
      <c r="AK289" s="50">
        <v>26</v>
      </c>
      <c r="AL289" s="50">
        <v>19</v>
      </c>
      <c r="AM289" s="50">
        <v>0</v>
      </c>
      <c r="AN289" s="50">
        <v>0</v>
      </c>
      <c r="AO289" s="50">
        <v>0</v>
      </c>
      <c r="AP289" s="50">
        <v>0</v>
      </c>
      <c r="AQ289" s="50">
        <v>0</v>
      </c>
      <c r="AR289" s="50">
        <v>0</v>
      </c>
      <c r="AS289" s="50">
        <v>0</v>
      </c>
      <c r="AT289" s="50">
        <v>0</v>
      </c>
      <c r="AU289" s="50">
        <v>0</v>
      </c>
      <c r="AV289" s="50">
        <v>0</v>
      </c>
      <c r="AW289" s="50">
        <v>0</v>
      </c>
      <c r="AX289" s="50">
        <v>0</v>
      </c>
    </row>
    <row r="290" spans="1:50" x14ac:dyDescent="0.25">
      <c r="A290" s="50">
        <v>289</v>
      </c>
      <c r="B290" s="50" t="s">
        <v>24</v>
      </c>
      <c r="C290" s="50" t="s">
        <v>534</v>
      </c>
      <c r="D290" s="50" t="s">
        <v>28</v>
      </c>
      <c r="E290" s="50" t="s">
        <v>605</v>
      </c>
      <c r="F290" s="50" t="s">
        <v>606</v>
      </c>
      <c r="G290" s="50">
        <v>18</v>
      </c>
      <c r="H290" s="50">
        <v>20</v>
      </c>
      <c r="I290" s="50">
        <v>4</v>
      </c>
      <c r="J290" s="50">
        <v>135</v>
      </c>
      <c r="K290" s="50">
        <v>160</v>
      </c>
      <c r="L290" s="50">
        <v>21</v>
      </c>
      <c r="M290" s="50">
        <v>0</v>
      </c>
      <c r="N290" s="50">
        <v>0</v>
      </c>
      <c r="O290" s="50">
        <v>0</v>
      </c>
      <c r="P290" s="50">
        <v>0</v>
      </c>
      <c r="Q290" s="50">
        <v>0</v>
      </c>
      <c r="R290" s="50">
        <v>0</v>
      </c>
      <c r="S290" s="50">
        <v>0</v>
      </c>
      <c r="T290" s="50">
        <v>0</v>
      </c>
      <c r="U290" s="50">
        <v>0</v>
      </c>
      <c r="V290" s="50">
        <v>0</v>
      </c>
      <c r="W290" s="50">
        <v>0</v>
      </c>
      <c r="X290" s="50">
        <v>0</v>
      </c>
      <c r="Y290" s="50">
        <v>0</v>
      </c>
      <c r="Z290" s="50">
        <v>0</v>
      </c>
      <c r="AA290" s="50">
        <v>0</v>
      </c>
      <c r="AB290" s="50">
        <v>0</v>
      </c>
      <c r="AC290" s="50">
        <v>0</v>
      </c>
      <c r="AD290" s="50">
        <v>0</v>
      </c>
      <c r="AE290" s="50">
        <v>0</v>
      </c>
      <c r="AF290" s="50">
        <v>0</v>
      </c>
      <c r="AG290" s="50">
        <v>0</v>
      </c>
      <c r="AH290" s="50">
        <v>0</v>
      </c>
      <c r="AI290" s="50">
        <v>0</v>
      </c>
      <c r="AJ290" s="50">
        <v>0</v>
      </c>
      <c r="AK290" s="50">
        <v>7</v>
      </c>
      <c r="AL290" s="50">
        <v>7</v>
      </c>
      <c r="AM290" s="50">
        <v>0</v>
      </c>
      <c r="AN290" s="50">
        <v>0</v>
      </c>
      <c r="AO290" s="50">
        <v>0</v>
      </c>
      <c r="AP290" s="50">
        <v>0</v>
      </c>
      <c r="AQ290" s="50">
        <v>0</v>
      </c>
      <c r="AR290" s="50">
        <v>0</v>
      </c>
      <c r="AS290" s="50">
        <v>0</v>
      </c>
      <c r="AT290" s="50">
        <v>0</v>
      </c>
      <c r="AU290" s="50">
        <v>0</v>
      </c>
      <c r="AV290" s="50">
        <v>0</v>
      </c>
      <c r="AW290" s="50">
        <v>0</v>
      </c>
      <c r="AX290" s="50">
        <v>0</v>
      </c>
    </row>
    <row r="291" spans="1:50" x14ac:dyDescent="0.25">
      <c r="A291" s="50">
        <v>290</v>
      </c>
      <c r="B291" s="50" t="s">
        <v>24</v>
      </c>
      <c r="C291" s="50" t="s">
        <v>534</v>
      </c>
      <c r="D291" s="50" t="s">
        <v>28</v>
      </c>
      <c r="E291" s="50" t="s">
        <v>607</v>
      </c>
      <c r="F291" s="50" t="s">
        <v>608</v>
      </c>
      <c r="G291" s="50">
        <v>28</v>
      </c>
      <c r="H291" s="50">
        <v>45</v>
      </c>
      <c r="I291" s="50">
        <v>14</v>
      </c>
      <c r="J291" s="50">
        <v>430</v>
      </c>
      <c r="K291" s="50">
        <v>592</v>
      </c>
      <c r="L291" s="50">
        <v>168</v>
      </c>
      <c r="M291" s="50">
        <v>0</v>
      </c>
      <c r="N291" s="50">
        <v>0</v>
      </c>
      <c r="O291" s="50">
        <v>0</v>
      </c>
      <c r="P291" s="50">
        <v>0</v>
      </c>
      <c r="Q291" s="50">
        <v>0</v>
      </c>
      <c r="R291" s="50">
        <v>0</v>
      </c>
      <c r="S291" s="50">
        <v>0</v>
      </c>
      <c r="T291" s="50">
        <v>0</v>
      </c>
      <c r="U291" s="50">
        <v>0</v>
      </c>
      <c r="V291" s="50">
        <v>0</v>
      </c>
      <c r="W291" s="50">
        <v>0</v>
      </c>
      <c r="X291" s="50">
        <v>0</v>
      </c>
      <c r="Y291" s="50">
        <v>0</v>
      </c>
      <c r="Z291" s="50">
        <v>0</v>
      </c>
      <c r="AA291" s="50">
        <v>0</v>
      </c>
      <c r="AB291" s="50">
        <v>0</v>
      </c>
      <c r="AC291" s="50">
        <v>0</v>
      </c>
      <c r="AD291" s="50">
        <v>0</v>
      </c>
      <c r="AE291" s="50">
        <v>0</v>
      </c>
      <c r="AF291" s="50">
        <v>0</v>
      </c>
      <c r="AG291" s="50">
        <v>0</v>
      </c>
      <c r="AH291" s="50">
        <v>0</v>
      </c>
      <c r="AI291" s="50">
        <v>0</v>
      </c>
      <c r="AJ291" s="50">
        <v>0</v>
      </c>
      <c r="AK291" s="50">
        <v>25</v>
      </c>
      <c r="AL291" s="50">
        <v>24</v>
      </c>
      <c r="AM291" s="50">
        <v>0</v>
      </c>
      <c r="AN291" s="50">
        <v>0</v>
      </c>
      <c r="AO291" s="50">
        <v>0</v>
      </c>
      <c r="AP291" s="50">
        <v>0</v>
      </c>
      <c r="AQ291" s="50">
        <v>0</v>
      </c>
      <c r="AR291" s="50">
        <v>0</v>
      </c>
      <c r="AS291" s="50">
        <v>0</v>
      </c>
      <c r="AT291" s="50">
        <v>0</v>
      </c>
      <c r="AU291" s="50">
        <v>0</v>
      </c>
      <c r="AV291" s="50">
        <v>0</v>
      </c>
      <c r="AW291" s="50">
        <v>0</v>
      </c>
      <c r="AX291" s="50">
        <v>0</v>
      </c>
    </row>
    <row r="292" spans="1:50" x14ac:dyDescent="0.25">
      <c r="A292" s="50">
        <v>291</v>
      </c>
      <c r="B292" s="50" t="s">
        <v>24</v>
      </c>
      <c r="C292" s="50" t="s">
        <v>534</v>
      </c>
      <c r="D292" s="50" t="s">
        <v>25</v>
      </c>
      <c r="E292" s="50" t="s">
        <v>609</v>
      </c>
      <c r="F292" s="50" t="s">
        <v>610</v>
      </c>
      <c r="G292" s="50">
        <v>93</v>
      </c>
      <c r="H292" s="50">
        <v>121</v>
      </c>
      <c r="I292" s="50">
        <v>26</v>
      </c>
      <c r="J292" s="50">
        <v>1538</v>
      </c>
      <c r="K292" s="50">
        <v>1922</v>
      </c>
      <c r="L292" s="50">
        <v>408</v>
      </c>
      <c r="M292" s="50">
        <v>0</v>
      </c>
      <c r="N292" s="50">
        <v>0</v>
      </c>
      <c r="O292" s="50">
        <v>0</v>
      </c>
      <c r="P292" s="50">
        <v>0</v>
      </c>
      <c r="Q292" s="50">
        <v>0</v>
      </c>
      <c r="R292" s="50">
        <v>0</v>
      </c>
      <c r="S292" s="50">
        <v>0</v>
      </c>
      <c r="T292" s="50">
        <v>0</v>
      </c>
      <c r="U292" s="50">
        <v>0</v>
      </c>
      <c r="V292" s="50">
        <v>0</v>
      </c>
      <c r="W292" s="50">
        <v>0</v>
      </c>
      <c r="X292" s="50">
        <v>0</v>
      </c>
      <c r="Y292" s="50">
        <v>0</v>
      </c>
      <c r="Z292" s="50">
        <v>0</v>
      </c>
      <c r="AA292" s="50">
        <v>0</v>
      </c>
      <c r="AB292" s="50">
        <v>0</v>
      </c>
      <c r="AC292" s="50">
        <v>0</v>
      </c>
      <c r="AD292" s="50">
        <v>0</v>
      </c>
      <c r="AE292" s="50">
        <v>0</v>
      </c>
      <c r="AF292" s="50">
        <v>0</v>
      </c>
      <c r="AG292" s="50">
        <v>0</v>
      </c>
      <c r="AH292" s="50">
        <v>0</v>
      </c>
      <c r="AI292" s="50">
        <v>0</v>
      </c>
      <c r="AJ292" s="50">
        <v>0</v>
      </c>
      <c r="AK292" s="50">
        <v>75</v>
      </c>
      <c r="AL292" s="50">
        <v>66</v>
      </c>
      <c r="AM292" s="50">
        <v>0</v>
      </c>
      <c r="AN292" s="50">
        <v>0</v>
      </c>
      <c r="AO292" s="50">
        <v>0</v>
      </c>
      <c r="AP292" s="50">
        <v>0</v>
      </c>
      <c r="AQ292" s="50">
        <v>0</v>
      </c>
      <c r="AR292" s="50">
        <v>0</v>
      </c>
      <c r="AS292" s="50">
        <v>0</v>
      </c>
      <c r="AT292" s="50">
        <v>0</v>
      </c>
      <c r="AU292" s="50">
        <v>0</v>
      </c>
      <c r="AV292" s="50">
        <v>0</v>
      </c>
      <c r="AW292" s="50">
        <v>0</v>
      </c>
      <c r="AX292" s="50">
        <v>0</v>
      </c>
    </row>
    <row r="293" spans="1:50" x14ac:dyDescent="0.25">
      <c r="A293" s="50">
        <v>292</v>
      </c>
      <c r="B293" s="50" t="s">
        <v>24</v>
      </c>
      <c r="C293" s="50" t="s">
        <v>534</v>
      </c>
      <c r="D293" s="50" t="s">
        <v>28</v>
      </c>
      <c r="E293" s="50" t="s">
        <v>611</v>
      </c>
      <c r="F293" s="50" t="s">
        <v>612</v>
      </c>
      <c r="G293" s="50">
        <v>38</v>
      </c>
      <c r="H293" s="50">
        <v>43</v>
      </c>
      <c r="I293" s="50">
        <v>13</v>
      </c>
      <c r="J293" s="50">
        <v>359</v>
      </c>
      <c r="K293" s="50">
        <v>458</v>
      </c>
      <c r="L293" s="50">
        <v>90</v>
      </c>
      <c r="M293" s="50">
        <v>0</v>
      </c>
      <c r="N293" s="50">
        <v>0</v>
      </c>
      <c r="O293" s="50">
        <v>0</v>
      </c>
      <c r="P293" s="50">
        <v>0</v>
      </c>
      <c r="Q293" s="50">
        <v>0</v>
      </c>
      <c r="R293" s="50">
        <v>0</v>
      </c>
      <c r="S293" s="50">
        <v>0</v>
      </c>
      <c r="T293" s="50">
        <v>0</v>
      </c>
      <c r="U293" s="50">
        <v>0</v>
      </c>
      <c r="V293" s="50">
        <v>0</v>
      </c>
      <c r="W293" s="50">
        <v>0</v>
      </c>
      <c r="X293" s="50">
        <v>0</v>
      </c>
      <c r="Y293" s="50">
        <v>0</v>
      </c>
      <c r="Z293" s="50">
        <v>0</v>
      </c>
      <c r="AA293" s="50">
        <v>0</v>
      </c>
      <c r="AB293" s="50">
        <v>0</v>
      </c>
      <c r="AC293" s="50">
        <v>0</v>
      </c>
      <c r="AD293" s="50">
        <v>0</v>
      </c>
      <c r="AE293" s="50">
        <v>0</v>
      </c>
      <c r="AF293" s="50">
        <v>0</v>
      </c>
      <c r="AG293" s="50">
        <v>0</v>
      </c>
      <c r="AH293" s="50">
        <v>0</v>
      </c>
      <c r="AI293" s="50">
        <v>0</v>
      </c>
      <c r="AJ293" s="50">
        <v>0</v>
      </c>
      <c r="AK293" s="50">
        <v>16</v>
      </c>
      <c r="AL293" s="50">
        <v>14</v>
      </c>
      <c r="AM293" s="50">
        <v>0</v>
      </c>
      <c r="AN293" s="50">
        <v>0</v>
      </c>
      <c r="AO293" s="50">
        <v>0</v>
      </c>
      <c r="AP293" s="50">
        <v>0</v>
      </c>
      <c r="AQ293" s="50">
        <v>0</v>
      </c>
      <c r="AR293" s="50">
        <v>0</v>
      </c>
      <c r="AS293" s="50">
        <v>0</v>
      </c>
      <c r="AT293" s="50">
        <v>0</v>
      </c>
      <c r="AU293" s="50">
        <v>0</v>
      </c>
      <c r="AV293" s="50">
        <v>0</v>
      </c>
      <c r="AW293" s="50">
        <v>0</v>
      </c>
      <c r="AX293" s="50">
        <v>0</v>
      </c>
    </row>
    <row r="294" spans="1:50" x14ac:dyDescent="0.25">
      <c r="A294" s="50">
        <v>293</v>
      </c>
      <c r="B294" s="50" t="s">
        <v>24</v>
      </c>
      <c r="C294" s="50" t="s">
        <v>534</v>
      </c>
      <c r="D294" s="50" t="s">
        <v>33</v>
      </c>
      <c r="E294" s="50" t="s">
        <v>613</v>
      </c>
      <c r="F294" s="50" t="s">
        <v>614</v>
      </c>
      <c r="G294" s="50">
        <v>48</v>
      </c>
      <c r="H294" s="50">
        <v>53</v>
      </c>
      <c r="I294" s="50">
        <v>13</v>
      </c>
      <c r="J294" s="50">
        <v>657</v>
      </c>
      <c r="K294" s="50">
        <v>779</v>
      </c>
      <c r="L294" s="50">
        <v>156</v>
      </c>
      <c r="M294" s="50">
        <v>0</v>
      </c>
      <c r="N294" s="50">
        <v>0</v>
      </c>
      <c r="O294" s="50">
        <v>0</v>
      </c>
      <c r="P294" s="50">
        <v>0</v>
      </c>
      <c r="Q294" s="50">
        <v>0</v>
      </c>
      <c r="R294" s="50">
        <v>0</v>
      </c>
      <c r="S294" s="50">
        <v>0</v>
      </c>
      <c r="T294" s="50">
        <v>0</v>
      </c>
      <c r="U294" s="50">
        <v>0</v>
      </c>
      <c r="V294" s="50">
        <v>0</v>
      </c>
      <c r="W294" s="50">
        <v>0</v>
      </c>
      <c r="X294" s="50">
        <v>0</v>
      </c>
      <c r="Y294" s="50">
        <v>0</v>
      </c>
      <c r="Z294" s="50">
        <v>0</v>
      </c>
      <c r="AA294" s="50">
        <v>0</v>
      </c>
      <c r="AB294" s="50">
        <v>0</v>
      </c>
      <c r="AC294" s="50">
        <v>0</v>
      </c>
      <c r="AD294" s="50">
        <v>0</v>
      </c>
      <c r="AE294" s="50">
        <v>0</v>
      </c>
      <c r="AF294" s="50">
        <v>0</v>
      </c>
      <c r="AG294" s="50">
        <v>0</v>
      </c>
      <c r="AH294" s="50">
        <v>0</v>
      </c>
      <c r="AI294" s="50">
        <v>0</v>
      </c>
      <c r="AJ294" s="50">
        <v>0</v>
      </c>
      <c r="AK294" s="50">
        <v>29</v>
      </c>
      <c r="AL294" s="50">
        <v>27</v>
      </c>
      <c r="AM294" s="50">
        <v>0</v>
      </c>
      <c r="AN294" s="50">
        <v>0</v>
      </c>
      <c r="AO294" s="50">
        <v>0</v>
      </c>
      <c r="AP294" s="50">
        <v>0</v>
      </c>
      <c r="AQ294" s="50">
        <v>0</v>
      </c>
      <c r="AR294" s="50">
        <v>0</v>
      </c>
      <c r="AS294" s="50">
        <v>0</v>
      </c>
      <c r="AT294" s="50">
        <v>0</v>
      </c>
      <c r="AU294" s="50">
        <v>0</v>
      </c>
      <c r="AV294" s="50">
        <v>0</v>
      </c>
      <c r="AW294" s="50">
        <v>0</v>
      </c>
      <c r="AX294" s="50">
        <v>0</v>
      </c>
    </row>
    <row r="295" spans="1:50" x14ac:dyDescent="0.25">
      <c r="A295" s="50">
        <v>294</v>
      </c>
      <c r="B295" s="50" t="s">
        <v>24</v>
      </c>
      <c r="C295" s="50" t="s">
        <v>534</v>
      </c>
      <c r="D295" s="50" t="s">
        <v>25</v>
      </c>
      <c r="E295" s="50" t="s">
        <v>615</v>
      </c>
      <c r="F295" s="50" t="s">
        <v>616</v>
      </c>
      <c r="G295" s="50">
        <v>79</v>
      </c>
      <c r="H295" s="50">
        <v>91</v>
      </c>
      <c r="I295" s="50">
        <v>22</v>
      </c>
      <c r="J295" s="50">
        <v>1210</v>
      </c>
      <c r="K295" s="50">
        <v>1381</v>
      </c>
      <c r="L295" s="50">
        <v>288</v>
      </c>
      <c r="M295" s="50">
        <v>0</v>
      </c>
      <c r="N295" s="50">
        <v>0</v>
      </c>
      <c r="O295" s="50">
        <v>0</v>
      </c>
      <c r="P295" s="50">
        <v>0</v>
      </c>
      <c r="Q295" s="50">
        <v>0</v>
      </c>
      <c r="R295" s="50">
        <v>0</v>
      </c>
      <c r="S295" s="50">
        <v>0</v>
      </c>
      <c r="T295" s="50">
        <v>0</v>
      </c>
      <c r="U295" s="50">
        <v>0</v>
      </c>
      <c r="V295" s="50">
        <v>0</v>
      </c>
      <c r="W295" s="50">
        <v>0</v>
      </c>
      <c r="X295" s="50">
        <v>0</v>
      </c>
      <c r="Y295" s="50">
        <v>0</v>
      </c>
      <c r="Z295" s="50">
        <v>0</v>
      </c>
      <c r="AA295" s="50">
        <v>0</v>
      </c>
      <c r="AB295" s="50">
        <v>0</v>
      </c>
      <c r="AC295" s="50">
        <v>0</v>
      </c>
      <c r="AD295" s="50">
        <v>0</v>
      </c>
      <c r="AE295" s="50">
        <v>0</v>
      </c>
      <c r="AF295" s="50">
        <v>0</v>
      </c>
      <c r="AG295" s="50">
        <v>0</v>
      </c>
      <c r="AH295" s="50">
        <v>0</v>
      </c>
      <c r="AI295" s="50">
        <v>0</v>
      </c>
      <c r="AJ295" s="50">
        <v>0</v>
      </c>
      <c r="AK295" s="50">
        <v>31</v>
      </c>
      <c r="AL295" s="50">
        <v>32</v>
      </c>
      <c r="AM295" s="50">
        <v>0</v>
      </c>
      <c r="AN295" s="50">
        <v>0</v>
      </c>
      <c r="AO295" s="50">
        <v>0</v>
      </c>
      <c r="AP295" s="50">
        <v>0</v>
      </c>
      <c r="AQ295" s="50">
        <v>0</v>
      </c>
      <c r="AR295" s="50">
        <v>0</v>
      </c>
      <c r="AS295" s="50">
        <v>0</v>
      </c>
      <c r="AT295" s="50">
        <v>0</v>
      </c>
      <c r="AU295" s="50">
        <v>0</v>
      </c>
      <c r="AV295" s="50">
        <v>0</v>
      </c>
      <c r="AW295" s="50">
        <v>0</v>
      </c>
      <c r="AX295" s="50">
        <v>0</v>
      </c>
    </row>
    <row r="296" spans="1:50" x14ac:dyDescent="0.25">
      <c r="A296" s="50">
        <v>295</v>
      </c>
      <c r="B296" s="50" t="s">
        <v>24</v>
      </c>
      <c r="C296" s="50" t="s">
        <v>534</v>
      </c>
      <c r="D296" s="50" t="s">
        <v>28</v>
      </c>
      <c r="E296" s="50" t="s">
        <v>617</v>
      </c>
      <c r="F296" s="50" t="s">
        <v>618</v>
      </c>
      <c r="G296" s="50">
        <v>26</v>
      </c>
      <c r="H296" s="50">
        <v>29</v>
      </c>
      <c r="I296" s="50">
        <v>6</v>
      </c>
      <c r="J296" s="50">
        <v>412</v>
      </c>
      <c r="K296" s="50">
        <v>463</v>
      </c>
      <c r="L296" s="50">
        <v>77</v>
      </c>
      <c r="M296" s="50">
        <v>0</v>
      </c>
      <c r="N296" s="50">
        <v>0</v>
      </c>
      <c r="O296" s="50">
        <v>0</v>
      </c>
      <c r="P296" s="50">
        <v>0</v>
      </c>
      <c r="Q296" s="50">
        <v>0</v>
      </c>
      <c r="R296" s="50">
        <v>0</v>
      </c>
      <c r="S296" s="50">
        <v>0</v>
      </c>
      <c r="T296" s="50">
        <v>0</v>
      </c>
      <c r="U296" s="50">
        <v>0</v>
      </c>
      <c r="V296" s="50">
        <v>0</v>
      </c>
      <c r="W296" s="50">
        <v>0</v>
      </c>
      <c r="X296" s="50">
        <v>0</v>
      </c>
      <c r="Y296" s="50">
        <v>0</v>
      </c>
      <c r="Z296" s="50">
        <v>0</v>
      </c>
      <c r="AA296" s="50">
        <v>0</v>
      </c>
      <c r="AB296" s="50">
        <v>0</v>
      </c>
      <c r="AC296" s="50">
        <v>0</v>
      </c>
      <c r="AD296" s="50">
        <v>0</v>
      </c>
      <c r="AE296" s="50">
        <v>0</v>
      </c>
      <c r="AF296" s="50">
        <v>0</v>
      </c>
      <c r="AG296" s="50">
        <v>0</v>
      </c>
      <c r="AH296" s="50">
        <v>0</v>
      </c>
      <c r="AI296" s="50">
        <v>0</v>
      </c>
      <c r="AJ296" s="50">
        <v>0</v>
      </c>
      <c r="AK296" s="50">
        <v>13</v>
      </c>
      <c r="AL296" s="50">
        <v>14</v>
      </c>
      <c r="AM296" s="50">
        <v>0</v>
      </c>
      <c r="AN296" s="50">
        <v>0</v>
      </c>
      <c r="AO296" s="50">
        <v>0</v>
      </c>
      <c r="AP296" s="50">
        <v>0</v>
      </c>
      <c r="AQ296" s="50">
        <v>0</v>
      </c>
      <c r="AR296" s="50">
        <v>0</v>
      </c>
      <c r="AS296" s="50">
        <v>0</v>
      </c>
      <c r="AT296" s="50">
        <v>0</v>
      </c>
      <c r="AU296" s="50">
        <v>0</v>
      </c>
      <c r="AV296" s="50">
        <v>0</v>
      </c>
      <c r="AW296" s="50">
        <v>0</v>
      </c>
      <c r="AX296" s="50">
        <v>0</v>
      </c>
    </row>
    <row r="297" spans="1:50" x14ac:dyDescent="0.25">
      <c r="A297" s="50">
        <v>296</v>
      </c>
      <c r="B297" s="50" t="s">
        <v>24</v>
      </c>
      <c r="C297" s="50" t="s">
        <v>534</v>
      </c>
      <c r="D297" s="50" t="s">
        <v>28</v>
      </c>
      <c r="E297" s="50" t="s">
        <v>619</v>
      </c>
      <c r="F297" s="50" t="s">
        <v>620</v>
      </c>
      <c r="G297" s="50">
        <v>28</v>
      </c>
      <c r="H297" s="50">
        <v>33</v>
      </c>
      <c r="I297" s="50">
        <v>6</v>
      </c>
      <c r="J297" s="50">
        <v>318</v>
      </c>
      <c r="K297" s="50">
        <v>379</v>
      </c>
      <c r="L297" s="50">
        <v>59</v>
      </c>
      <c r="M297" s="50">
        <v>0</v>
      </c>
      <c r="N297" s="50">
        <v>0</v>
      </c>
      <c r="O297" s="50">
        <v>0</v>
      </c>
      <c r="P297" s="50">
        <v>0</v>
      </c>
      <c r="Q297" s="50">
        <v>0</v>
      </c>
      <c r="R297" s="50">
        <v>0</v>
      </c>
      <c r="S297" s="50">
        <v>0</v>
      </c>
      <c r="T297" s="50">
        <v>0</v>
      </c>
      <c r="U297" s="50">
        <v>0</v>
      </c>
      <c r="V297" s="50">
        <v>0</v>
      </c>
      <c r="W297" s="50">
        <v>0</v>
      </c>
      <c r="X297" s="50">
        <v>0</v>
      </c>
      <c r="Y297" s="50">
        <v>0</v>
      </c>
      <c r="Z297" s="50">
        <v>0</v>
      </c>
      <c r="AA297" s="50">
        <v>0</v>
      </c>
      <c r="AB297" s="50">
        <v>0</v>
      </c>
      <c r="AC297" s="50">
        <v>0</v>
      </c>
      <c r="AD297" s="50">
        <v>0</v>
      </c>
      <c r="AE297" s="50">
        <v>0</v>
      </c>
      <c r="AF297" s="50">
        <v>0</v>
      </c>
      <c r="AG297" s="50">
        <v>0</v>
      </c>
      <c r="AH297" s="50">
        <v>0</v>
      </c>
      <c r="AI297" s="50">
        <v>0</v>
      </c>
      <c r="AJ297" s="50">
        <v>0</v>
      </c>
      <c r="AK297" s="50">
        <v>4</v>
      </c>
      <c r="AL297" s="50">
        <v>4</v>
      </c>
      <c r="AM297" s="50">
        <v>0</v>
      </c>
      <c r="AN297" s="50">
        <v>0</v>
      </c>
      <c r="AO297" s="50">
        <v>0</v>
      </c>
      <c r="AP297" s="50">
        <v>0</v>
      </c>
      <c r="AQ297" s="50">
        <v>0</v>
      </c>
      <c r="AR297" s="50">
        <v>0</v>
      </c>
      <c r="AS297" s="50">
        <v>0</v>
      </c>
      <c r="AT297" s="50">
        <v>0</v>
      </c>
      <c r="AU297" s="50">
        <v>0</v>
      </c>
      <c r="AV297" s="50">
        <v>0</v>
      </c>
      <c r="AW297" s="50">
        <v>0</v>
      </c>
      <c r="AX297" s="50">
        <v>0</v>
      </c>
    </row>
    <row r="298" spans="1:50" x14ac:dyDescent="0.25">
      <c r="A298" s="50">
        <v>297</v>
      </c>
      <c r="B298" s="50" t="s">
        <v>24</v>
      </c>
      <c r="C298" s="50" t="s">
        <v>534</v>
      </c>
      <c r="D298" s="50" t="s">
        <v>28</v>
      </c>
      <c r="E298" s="50" t="s">
        <v>621</v>
      </c>
      <c r="F298" s="50" t="s">
        <v>622</v>
      </c>
      <c r="G298" s="50">
        <v>21</v>
      </c>
      <c r="H298" s="50">
        <v>24</v>
      </c>
      <c r="I298" s="50">
        <v>6</v>
      </c>
      <c r="J298" s="50">
        <v>275</v>
      </c>
      <c r="K298" s="50">
        <v>316</v>
      </c>
      <c r="L298" s="50">
        <v>77</v>
      </c>
      <c r="M298" s="50">
        <v>0</v>
      </c>
      <c r="N298" s="50">
        <v>0</v>
      </c>
      <c r="O298" s="50">
        <v>0</v>
      </c>
      <c r="P298" s="50">
        <v>0</v>
      </c>
      <c r="Q298" s="50">
        <v>0</v>
      </c>
      <c r="R298" s="50">
        <v>0</v>
      </c>
      <c r="S298" s="50">
        <v>0</v>
      </c>
      <c r="T298" s="50">
        <v>0</v>
      </c>
      <c r="U298" s="50">
        <v>0</v>
      </c>
      <c r="V298" s="50">
        <v>0</v>
      </c>
      <c r="W298" s="50">
        <v>0</v>
      </c>
      <c r="X298" s="50">
        <v>0</v>
      </c>
      <c r="Y298" s="50">
        <v>0</v>
      </c>
      <c r="Z298" s="50">
        <v>0</v>
      </c>
      <c r="AA298" s="50">
        <v>0</v>
      </c>
      <c r="AB298" s="50">
        <v>0</v>
      </c>
      <c r="AC298" s="50">
        <v>0</v>
      </c>
      <c r="AD298" s="50">
        <v>0</v>
      </c>
      <c r="AE298" s="50">
        <v>0</v>
      </c>
      <c r="AF298" s="50">
        <v>0</v>
      </c>
      <c r="AG298" s="50">
        <v>0</v>
      </c>
      <c r="AH298" s="50">
        <v>0</v>
      </c>
      <c r="AI298" s="50">
        <v>0</v>
      </c>
      <c r="AJ298" s="50">
        <v>0</v>
      </c>
      <c r="AK298" s="50">
        <v>7</v>
      </c>
      <c r="AL298" s="50">
        <v>7</v>
      </c>
      <c r="AM298" s="50">
        <v>0</v>
      </c>
      <c r="AN298" s="50">
        <v>0</v>
      </c>
      <c r="AO298" s="50">
        <v>0</v>
      </c>
      <c r="AP298" s="50">
        <v>0</v>
      </c>
      <c r="AQ298" s="50">
        <v>0</v>
      </c>
      <c r="AR298" s="50">
        <v>0</v>
      </c>
      <c r="AS298" s="50">
        <v>0</v>
      </c>
      <c r="AT298" s="50">
        <v>0</v>
      </c>
      <c r="AU298" s="50">
        <v>0</v>
      </c>
      <c r="AV298" s="50">
        <v>0</v>
      </c>
      <c r="AW298" s="50">
        <v>0</v>
      </c>
      <c r="AX298" s="50">
        <v>0</v>
      </c>
    </row>
    <row r="299" spans="1:50" x14ac:dyDescent="0.25">
      <c r="A299" s="50">
        <v>298</v>
      </c>
      <c r="B299" s="50" t="s">
        <v>24</v>
      </c>
      <c r="C299" s="50" t="s">
        <v>534</v>
      </c>
      <c r="D299" s="50" t="s">
        <v>28</v>
      </c>
      <c r="E299" s="50" t="s">
        <v>623</v>
      </c>
      <c r="F299" s="50" t="s">
        <v>624</v>
      </c>
      <c r="G299" s="50">
        <v>24</v>
      </c>
      <c r="H299" s="50">
        <v>26</v>
      </c>
      <c r="I299" s="50">
        <v>4</v>
      </c>
      <c r="J299" s="50">
        <v>193</v>
      </c>
      <c r="K299" s="50">
        <v>245</v>
      </c>
      <c r="L299" s="50">
        <v>23</v>
      </c>
      <c r="M299" s="50">
        <v>0</v>
      </c>
      <c r="N299" s="50">
        <v>0</v>
      </c>
      <c r="O299" s="50">
        <v>0</v>
      </c>
      <c r="P299" s="50">
        <v>0</v>
      </c>
      <c r="Q299" s="50">
        <v>0</v>
      </c>
      <c r="R299" s="50">
        <v>0</v>
      </c>
      <c r="S299" s="50">
        <v>0</v>
      </c>
      <c r="T299" s="50">
        <v>0</v>
      </c>
      <c r="U299" s="50">
        <v>0</v>
      </c>
      <c r="V299" s="50">
        <v>0</v>
      </c>
      <c r="W299" s="50">
        <v>0</v>
      </c>
      <c r="X299" s="50">
        <v>0</v>
      </c>
      <c r="Y299" s="50">
        <v>0</v>
      </c>
      <c r="Z299" s="50">
        <v>0</v>
      </c>
      <c r="AA299" s="50">
        <v>0</v>
      </c>
      <c r="AB299" s="50">
        <v>0</v>
      </c>
      <c r="AC299" s="50">
        <v>0</v>
      </c>
      <c r="AD299" s="50">
        <v>0</v>
      </c>
      <c r="AE299" s="50">
        <v>0</v>
      </c>
      <c r="AF299" s="50">
        <v>0</v>
      </c>
      <c r="AG299" s="50">
        <v>0</v>
      </c>
      <c r="AH299" s="50">
        <v>0</v>
      </c>
      <c r="AI299" s="50">
        <v>0</v>
      </c>
      <c r="AJ299" s="50">
        <v>0</v>
      </c>
      <c r="AK299" s="50">
        <v>7</v>
      </c>
      <c r="AL299" s="50">
        <v>7</v>
      </c>
      <c r="AM299" s="50">
        <v>0</v>
      </c>
      <c r="AN299" s="50">
        <v>0</v>
      </c>
      <c r="AO299" s="50">
        <v>0</v>
      </c>
      <c r="AP299" s="50">
        <v>0</v>
      </c>
      <c r="AQ299" s="50">
        <v>0</v>
      </c>
      <c r="AR299" s="50">
        <v>0</v>
      </c>
      <c r="AS299" s="50">
        <v>0</v>
      </c>
      <c r="AT299" s="50">
        <v>0</v>
      </c>
      <c r="AU299" s="50">
        <v>0</v>
      </c>
      <c r="AV299" s="50">
        <v>0</v>
      </c>
      <c r="AW299" s="50">
        <v>0</v>
      </c>
      <c r="AX299" s="50">
        <v>0</v>
      </c>
    </row>
    <row r="300" spans="1:50" x14ac:dyDescent="0.25">
      <c r="A300" s="50">
        <v>299</v>
      </c>
      <c r="B300" s="50" t="s">
        <v>24</v>
      </c>
      <c r="C300" s="50" t="s">
        <v>534</v>
      </c>
      <c r="D300" s="50" t="s">
        <v>33</v>
      </c>
      <c r="E300" s="50" t="s">
        <v>625</v>
      </c>
      <c r="F300" s="50" t="s">
        <v>626</v>
      </c>
      <c r="G300" s="50">
        <v>32</v>
      </c>
      <c r="H300" s="50">
        <v>38</v>
      </c>
      <c r="I300" s="50">
        <v>8</v>
      </c>
      <c r="J300" s="50">
        <v>435</v>
      </c>
      <c r="K300" s="50">
        <v>530</v>
      </c>
      <c r="L300" s="50">
        <v>96</v>
      </c>
      <c r="M300" s="50">
        <v>0</v>
      </c>
      <c r="N300" s="50">
        <v>0</v>
      </c>
      <c r="O300" s="50">
        <v>0</v>
      </c>
      <c r="P300" s="50">
        <v>0</v>
      </c>
      <c r="Q300" s="50">
        <v>0</v>
      </c>
      <c r="R300" s="50">
        <v>0</v>
      </c>
      <c r="S300" s="50">
        <v>0</v>
      </c>
      <c r="T300" s="50">
        <v>0</v>
      </c>
      <c r="U300" s="50">
        <v>0</v>
      </c>
      <c r="V300" s="50">
        <v>0</v>
      </c>
      <c r="W300" s="50">
        <v>0</v>
      </c>
      <c r="X300" s="50">
        <v>0</v>
      </c>
      <c r="Y300" s="50">
        <v>0</v>
      </c>
      <c r="Z300" s="50">
        <v>0</v>
      </c>
      <c r="AA300" s="50">
        <v>0</v>
      </c>
      <c r="AB300" s="50">
        <v>0</v>
      </c>
      <c r="AC300" s="50">
        <v>0</v>
      </c>
      <c r="AD300" s="50">
        <v>0</v>
      </c>
      <c r="AE300" s="50">
        <v>0</v>
      </c>
      <c r="AF300" s="50">
        <v>0</v>
      </c>
      <c r="AG300" s="50">
        <v>0</v>
      </c>
      <c r="AH300" s="50">
        <v>0</v>
      </c>
      <c r="AI300" s="50">
        <v>0</v>
      </c>
      <c r="AJ300" s="50">
        <v>0</v>
      </c>
      <c r="AK300" s="50">
        <v>17</v>
      </c>
      <c r="AL300" s="50">
        <v>17</v>
      </c>
      <c r="AM300" s="50">
        <v>0</v>
      </c>
      <c r="AN300" s="50">
        <v>0</v>
      </c>
      <c r="AO300" s="50">
        <v>0</v>
      </c>
      <c r="AP300" s="50">
        <v>0</v>
      </c>
      <c r="AQ300" s="50">
        <v>0</v>
      </c>
      <c r="AR300" s="50">
        <v>0</v>
      </c>
      <c r="AS300" s="50">
        <v>0</v>
      </c>
      <c r="AT300" s="50">
        <v>0</v>
      </c>
      <c r="AU300" s="50">
        <v>0</v>
      </c>
      <c r="AV300" s="50">
        <v>0</v>
      </c>
      <c r="AW300" s="50">
        <v>0</v>
      </c>
      <c r="AX300" s="50">
        <v>0</v>
      </c>
    </row>
    <row r="301" spans="1:50" x14ac:dyDescent="0.25">
      <c r="A301" s="50">
        <v>300</v>
      </c>
      <c r="B301" s="50" t="s">
        <v>24</v>
      </c>
      <c r="C301" s="50" t="s">
        <v>534</v>
      </c>
      <c r="D301" s="50" t="s">
        <v>28</v>
      </c>
      <c r="E301" s="50" t="s">
        <v>627</v>
      </c>
      <c r="F301" s="50" t="s">
        <v>628</v>
      </c>
      <c r="G301" s="50">
        <v>33</v>
      </c>
      <c r="H301" s="50">
        <v>33</v>
      </c>
      <c r="I301" s="50">
        <v>11</v>
      </c>
      <c r="J301" s="50">
        <v>283</v>
      </c>
      <c r="K301" s="50">
        <v>367</v>
      </c>
      <c r="L301" s="50">
        <v>74</v>
      </c>
      <c r="M301" s="50">
        <v>0</v>
      </c>
      <c r="N301" s="50">
        <v>0</v>
      </c>
      <c r="O301" s="50">
        <v>0</v>
      </c>
      <c r="P301" s="50">
        <v>0</v>
      </c>
      <c r="Q301" s="50">
        <v>0</v>
      </c>
      <c r="R301" s="50">
        <v>0</v>
      </c>
      <c r="S301" s="50">
        <v>0</v>
      </c>
      <c r="T301" s="50">
        <v>0</v>
      </c>
      <c r="U301" s="50">
        <v>0</v>
      </c>
      <c r="V301" s="50">
        <v>0</v>
      </c>
      <c r="W301" s="50">
        <v>0</v>
      </c>
      <c r="X301" s="50">
        <v>0</v>
      </c>
      <c r="Y301" s="50">
        <v>0</v>
      </c>
      <c r="Z301" s="50">
        <v>0</v>
      </c>
      <c r="AA301" s="50">
        <v>0</v>
      </c>
      <c r="AB301" s="50">
        <v>0</v>
      </c>
      <c r="AC301" s="50">
        <v>0</v>
      </c>
      <c r="AD301" s="50">
        <v>0</v>
      </c>
      <c r="AE301" s="50">
        <v>0</v>
      </c>
      <c r="AF301" s="50">
        <v>0</v>
      </c>
      <c r="AG301" s="50">
        <v>0</v>
      </c>
      <c r="AH301" s="50">
        <v>0</v>
      </c>
      <c r="AI301" s="50">
        <v>0</v>
      </c>
      <c r="AJ301" s="50">
        <v>0</v>
      </c>
      <c r="AK301" s="50">
        <v>43</v>
      </c>
      <c r="AL301" s="50">
        <v>33</v>
      </c>
      <c r="AM301" s="50">
        <v>0</v>
      </c>
      <c r="AN301" s="50">
        <v>0</v>
      </c>
      <c r="AO301" s="50">
        <v>0</v>
      </c>
      <c r="AP301" s="50">
        <v>0</v>
      </c>
      <c r="AQ301" s="50">
        <v>0</v>
      </c>
      <c r="AR301" s="50">
        <v>0</v>
      </c>
      <c r="AS301" s="50">
        <v>0</v>
      </c>
      <c r="AT301" s="50">
        <v>0</v>
      </c>
      <c r="AU301" s="50">
        <v>0</v>
      </c>
      <c r="AV301" s="50">
        <v>0</v>
      </c>
      <c r="AW301" s="50">
        <v>0</v>
      </c>
      <c r="AX301" s="50">
        <v>0</v>
      </c>
    </row>
    <row r="302" spans="1:50" x14ac:dyDescent="0.25">
      <c r="A302" s="50">
        <v>301</v>
      </c>
      <c r="B302" s="50" t="s">
        <v>24</v>
      </c>
      <c r="C302" s="50" t="s">
        <v>534</v>
      </c>
      <c r="D302" s="50" t="s">
        <v>25</v>
      </c>
      <c r="E302" s="50" t="s">
        <v>629</v>
      </c>
      <c r="F302" s="50" t="s">
        <v>630</v>
      </c>
      <c r="G302" s="50">
        <v>62</v>
      </c>
      <c r="H302" s="50">
        <v>71</v>
      </c>
      <c r="I302" s="50">
        <v>20</v>
      </c>
      <c r="J302" s="50">
        <v>810</v>
      </c>
      <c r="K302" s="50">
        <v>988</v>
      </c>
      <c r="L302" s="50">
        <v>248</v>
      </c>
      <c r="M302" s="50">
        <v>0</v>
      </c>
      <c r="N302" s="50">
        <v>0</v>
      </c>
      <c r="O302" s="50">
        <v>0</v>
      </c>
      <c r="P302" s="50">
        <v>0</v>
      </c>
      <c r="Q302" s="50">
        <v>0</v>
      </c>
      <c r="R302" s="50">
        <v>0</v>
      </c>
      <c r="S302" s="50">
        <v>0</v>
      </c>
      <c r="T302" s="50">
        <v>0</v>
      </c>
      <c r="U302" s="50">
        <v>0</v>
      </c>
      <c r="V302" s="50">
        <v>0</v>
      </c>
      <c r="W302" s="50">
        <v>0</v>
      </c>
      <c r="X302" s="50">
        <v>0</v>
      </c>
      <c r="Y302" s="50">
        <v>0</v>
      </c>
      <c r="Z302" s="50">
        <v>0</v>
      </c>
      <c r="AA302" s="50">
        <v>0</v>
      </c>
      <c r="AB302" s="50">
        <v>0</v>
      </c>
      <c r="AC302" s="50">
        <v>0</v>
      </c>
      <c r="AD302" s="50">
        <v>0</v>
      </c>
      <c r="AE302" s="50">
        <v>0</v>
      </c>
      <c r="AF302" s="50">
        <v>0</v>
      </c>
      <c r="AG302" s="50">
        <v>0</v>
      </c>
      <c r="AH302" s="50">
        <v>0</v>
      </c>
      <c r="AI302" s="50">
        <v>0</v>
      </c>
      <c r="AJ302" s="50">
        <v>0</v>
      </c>
      <c r="AK302" s="50">
        <v>25</v>
      </c>
      <c r="AL302" s="50">
        <v>24</v>
      </c>
      <c r="AM302" s="50">
        <v>0</v>
      </c>
      <c r="AN302" s="50">
        <v>0</v>
      </c>
      <c r="AO302" s="50">
        <v>0</v>
      </c>
      <c r="AP302" s="50">
        <v>0</v>
      </c>
      <c r="AQ302" s="50">
        <v>0</v>
      </c>
      <c r="AR302" s="50">
        <v>0</v>
      </c>
      <c r="AS302" s="50">
        <v>0</v>
      </c>
      <c r="AT302" s="50">
        <v>0</v>
      </c>
      <c r="AU302" s="50">
        <v>0</v>
      </c>
      <c r="AV302" s="50">
        <v>0</v>
      </c>
      <c r="AW302" s="50">
        <v>0</v>
      </c>
      <c r="AX302" s="50">
        <v>0</v>
      </c>
    </row>
    <row r="303" spans="1:50" x14ac:dyDescent="0.25">
      <c r="A303" s="50">
        <v>302</v>
      </c>
      <c r="B303" s="50" t="s">
        <v>24</v>
      </c>
      <c r="C303" s="50" t="s">
        <v>534</v>
      </c>
      <c r="D303" s="50" t="s">
        <v>28</v>
      </c>
      <c r="E303" s="50" t="s">
        <v>631</v>
      </c>
      <c r="F303" s="50" t="s">
        <v>632</v>
      </c>
      <c r="G303" s="50">
        <v>15</v>
      </c>
      <c r="H303" s="50">
        <v>19</v>
      </c>
      <c r="I303" s="50">
        <v>4</v>
      </c>
      <c r="J303" s="50">
        <v>158</v>
      </c>
      <c r="K303" s="50">
        <v>201</v>
      </c>
      <c r="L303" s="50">
        <v>50</v>
      </c>
      <c r="M303" s="50">
        <v>0</v>
      </c>
      <c r="N303" s="50">
        <v>0</v>
      </c>
      <c r="O303" s="50">
        <v>0</v>
      </c>
      <c r="P303" s="50">
        <v>0</v>
      </c>
      <c r="Q303" s="50">
        <v>0</v>
      </c>
      <c r="R303" s="50">
        <v>0</v>
      </c>
      <c r="S303" s="50">
        <v>0</v>
      </c>
      <c r="T303" s="50">
        <v>0</v>
      </c>
      <c r="U303" s="50">
        <v>0</v>
      </c>
      <c r="V303" s="50">
        <v>0</v>
      </c>
      <c r="W303" s="50">
        <v>0</v>
      </c>
      <c r="X303" s="50">
        <v>0</v>
      </c>
      <c r="Y303" s="50">
        <v>0</v>
      </c>
      <c r="Z303" s="50">
        <v>0</v>
      </c>
      <c r="AA303" s="50">
        <v>0</v>
      </c>
      <c r="AB303" s="50">
        <v>0</v>
      </c>
      <c r="AC303" s="50">
        <v>0</v>
      </c>
      <c r="AD303" s="50">
        <v>0</v>
      </c>
      <c r="AE303" s="50">
        <v>0</v>
      </c>
      <c r="AF303" s="50">
        <v>0</v>
      </c>
      <c r="AG303" s="50">
        <v>0</v>
      </c>
      <c r="AH303" s="50">
        <v>0</v>
      </c>
      <c r="AI303" s="50">
        <v>0</v>
      </c>
      <c r="AJ303" s="50">
        <v>0</v>
      </c>
      <c r="AK303" s="50">
        <v>0</v>
      </c>
      <c r="AL303" s="50">
        <v>0</v>
      </c>
      <c r="AM303" s="50">
        <v>0</v>
      </c>
      <c r="AN303" s="50">
        <v>0</v>
      </c>
      <c r="AO303" s="50">
        <v>0</v>
      </c>
      <c r="AP303" s="50">
        <v>0</v>
      </c>
      <c r="AQ303" s="50">
        <v>0</v>
      </c>
      <c r="AR303" s="50">
        <v>0</v>
      </c>
      <c r="AS303" s="50">
        <v>0</v>
      </c>
      <c r="AT303" s="50">
        <v>0</v>
      </c>
      <c r="AU303" s="50">
        <v>53</v>
      </c>
      <c r="AV303" s="50">
        <v>5</v>
      </c>
      <c r="AW303" s="50">
        <v>0</v>
      </c>
      <c r="AX303" s="50">
        <v>0</v>
      </c>
    </row>
    <row r="304" spans="1:50" x14ac:dyDescent="0.25">
      <c r="A304" s="50">
        <v>303</v>
      </c>
      <c r="B304" s="50" t="s">
        <v>24</v>
      </c>
      <c r="C304" s="50" t="s">
        <v>534</v>
      </c>
      <c r="D304" s="50" t="s">
        <v>82</v>
      </c>
      <c r="E304" s="50" t="s">
        <v>633</v>
      </c>
      <c r="F304" s="50" t="s">
        <v>634</v>
      </c>
      <c r="G304" s="50">
        <v>449</v>
      </c>
      <c r="H304" s="50">
        <v>535</v>
      </c>
      <c r="I304" s="50">
        <v>117</v>
      </c>
      <c r="J304" s="50">
        <v>13691</v>
      </c>
      <c r="K304" s="50">
        <v>15805</v>
      </c>
      <c r="L304" s="50">
        <v>3144</v>
      </c>
      <c r="M304" s="50">
        <v>8</v>
      </c>
      <c r="N304" s="50">
        <v>1</v>
      </c>
      <c r="O304" s="50">
        <v>0</v>
      </c>
      <c r="P304" s="50">
        <v>71</v>
      </c>
      <c r="Q304" s="50">
        <v>11</v>
      </c>
      <c r="R304" s="50">
        <v>0</v>
      </c>
      <c r="S304" s="50">
        <v>0</v>
      </c>
      <c r="T304" s="50">
        <v>0</v>
      </c>
      <c r="U304" s="50">
        <v>0</v>
      </c>
      <c r="V304" s="50">
        <v>0</v>
      </c>
      <c r="W304" s="50">
        <v>0</v>
      </c>
      <c r="X304" s="50">
        <v>0</v>
      </c>
      <c r="Y304" s="50">
        <v>0</v>
      </c>
      <c r="Z304" s="50">
        <v>0</v>
      </c>
      <c r="AA304" s="50">
        <v>0</v>
      </c>
      <c r="AB304" s="50">
        <v>0</v>
      </c>
      <c r="AC304" s="50">
        <v>0</v>
      </c>
      <c r="AD304" s="50">
        <v>0</v>
      </c>
      <c r="AE304" s="50">
        <v>0</v>
      </c>
      <c r="AF304" s="50">
        <v>0</v>
      </c>
      <c r="AG304" s="50">
        <v>0</v>
      </c>
      <c r="AH304" s="50">
        <v>0</v>
      </c>
      <c r="AI304" s="50">
        <v>0</v>
      </c>
      <c r="AJ304" s="50">
        <v>0</v>
      </c>
      <c r="AK304" s="50">
        <v>309</v>
      </c>
      <c r="AL304" s="50">
        <v>252</v>
      </c>
      <c r="AM304" s="50">
        <v>0</v>
      </c>
      <c r="AN304" s="50">
        <v>0</v>
      </c>
      <c r="AO304" s="50">
        <v>0</v>
      </c>
      <c r="AP304" s="50">
        <v>0</v>
      </c>
      <c r="AQ304" s="50">
        <v>0</v>
      </c>
      <c r="AR304" s="50">
        <v>0</v>
      </c>
      <c r="AS304" s="50">
        <v>0</v>
      </c>
      <c r="AT304" s="50">
        <v>0</v>
      </c>
      <c r="AU304" s="50">
        <v>28</v>
      </c>
      <c r="AV304" s="50">
        <v>3</v>
      </c>
      <c r="AW304" s="50">
        <v>0</v>
      </c>
      <c r="AX304" s="50">
        <v>0</v>
      </c>
    </row>
    <row r="305" spans="1:50" x14ac:dyDescent="0.25">
      <c r="A305" s="50">
        <v>304</v>
      </c>
      <c r="B305" s="50" t="s">
        <v>24</v>
      </c>
      <c r="C305" s="50" t="s">
        <v>534</v>
      </c>
      <c r="D305" s="50" t="s">
        <v>82</v>
      </c>
      <c r="E305" s="50" t="s">
        <v>635</v>
      </c>
      <c r="F305" s="50" t="s">
        <v>636</v>
      </c>
      <c r="G305" s="50">
        <v>126</v>
      </c>
      <c r="H305" s="50">
        <v>151</v>
      </c>
      <c r="I305" s="50">
        <v>32</v>
      </c>
      <c r="J305" s="50">
        <v>3181</v>
      </c>
      <c r="K305" s="50">
        <v>3744</v>
      </c>
      <c r="L305" s="50">
        <v>709</v>
      </c>
      <c r="M305" s="50">
        <v>0</v>
      </c>
      <c r="N305" s="50">
        <v>0</v>
      </c>
      <c r="O305" s="50">
        <v>0</v>
      </c>
      <c r="P305" s="50">
        <v>0</v>
      </c>
      <c r="Q305" s="50">
        <v>0</v>
      </c>
      <c r="R305" s="50">
        <v>0</v>
      </c>
      <c r="S305" s="50">
        <v>0</v>
      </c>
      <c r="T305" s="50">
        <v>0</v>
      </c>
      <c r="U305" s="50">
        <v>0</v>
      </c>
      <c r="V305" s="50">
        <v>0</v>
      </c>
      <c r="W305" s="50">
        <v>0</v>
      </c>
      <c r="X305" s="50">
        <v>0</v>
      </c>
      <c r="Y305" s="50">
        <v>0</v>
      </c>
      <c r="Z305" s="50">
        <v>0</v>
      </c>
      <c r="AA305" s="50">
        <v>0</v>
      </c>
      <c r="AB305" s="50">
        <v>0</v>
      </c>
      <c r="AC305" s="50">
        <v>0</v>
      </c>
      <c r="AD305" s="50">
        <v>0</v>
      </c>
      <c r="AE305" s="50">
        <v>0</v>
      </c>
      <c r="AF305" s="50">
        <v>0</v>
      </c>
      <c r="AG305" s="50">
        <v>0</v>
      </c>
      <c r="AH305" s="50">
        <v>0</v>
      </c>
      <c r="AI305" s="50">
        <v>0</v>
      </c>
      <c r="AJ305" s="50">
        <v>0</v>
      </c>
      <c r="AK305" s="50">
        <v>70</v>
      </c>
      <c r="AL305" s="50">
        <v>49</v>
      </c>
      <c r="AM305" s="50">
        <v>0</v>
      </c>
      <c r="AN305" s="50">
        <v>0</v>
      </c>
      <c r="AO305" s="50">
        <v>0</v>
      </c>
      <c r="AP305" s="50">
        <v>0</v>
      </c>
      <c r="AQ305" s="50">
        <v>0</v>
      </c>
      <c r="AR305" s="50">
        <v>0</v>
      </c>
      <c r="AS305" s="50">
        <v>0</v>
      </c>
      <c r="AT305" s="50">
        <v>0</v>
      </c>
      <c r="AU305" s="50">
        <v>0</v>
      </c>
      <c r="AV305" s="50">
        <v>0</v>
      </c>
      <c r="AW305" s="50">
        <v>0</v>
      </c>
      <c r="AX305" s="50">
        <v>0</v>
      </c>
    </row>
    <row r="306" spans="1:50" x14ac:dyDescent="0.25">
      <c r="A306" s="50">
        <v>305</v>
      </c>
      <c r="B306" s="50" t="s">
        <v>24</v>
      </c>
      <c r="C306" s="50" t="s">
        <v>534</v>
      </c>
      <c r="D306" s="50" t="s">
        <v>28</v>
      </c>
      <c r="E306" s="50" t="s">
        <v>637</v>
      </c>
      <c r="F306" s="50" t="s">
        <v>638</v>
      </c>
      <c r="G306" s="50">
        <v>25</v>
      </c>
      <c r="H306" s="50">
        <v>29</v>
      </c>
      <c r="I306" s="50">
        <v>6</v>
      </c>
      <c r="J306" s="50">
        <v>271</v>
      </c>
      <c r="K306" s="50">
        <v>314</v>
      </c>
      <c r="L306" s="50">
        <v>55</v>
      </c>
      <c r="M306" s="50">
        <v>0</v>
      </c>
      <c r="N306" s="50">
        <v>0</v>
      </c>
      <c r="O306" s="50">
        <v>0</v>
      </c>
      <c r="P306" s="50">
        <v>0</v>
      </c>
      <c r="Q306" s="50">
        <v>0</v>
      </c>
      <c r="R306" s="50">
        <v>0</v>
      </c>
      <c r="S306" s="50">
        <v>0</v>
      </c>
      <c r="T306" s="50">
        <v>0</v>
      </c>
      <c r="U306" s="50">
        <v>0</v>
      </c>
      <c r="V306" s="50">
        <v>0</v>
      </c>
      <c r="W306" s="50">
        <v>0</v>
      </c>
      <c r="X306" s="50">
        <v>0</v>
      </c>
      <c r="Y306" s="50">
        <v>0</v>
      </c>
      <c r="Z306" s="50">
        <v>0</v>
      </c>
      <c r="AA306" s="50">
        <v>0</v>
      </c>
      <c r="AB306" s="50">
        <v>0</v>
      </c>
      <c r="AC306" s="50">
        <v>0</v>
      </c>
      <c r="AD306" s="50">
        <v>0</v>
      </c>
      <c r="AE306" s="50">
        <v>0</v>
      </c>
      <c r="AF306" s="50">
        <v>0</v>
      </c>
      <c r="AG306" s="50">
        <v>0</v>
      </c>
      <c r="AH306" s="50">
        <v>0</v>
      </c>
      <c r="AI306" s="50">
        <v>0</v>
      </c>
      <c r="AJ306" s="50">
        <v>0</v>
      </c>
      <c r="AK306" s="50">
        <v>12</v>
      </c>
      <c r="AL306" s="50">
        <v>10</v>
      </c>
      <c r="AM306" s="50">
        <v>0</v>
      </c>
      <c r="AN306" s="50">
        <v>0</v>
      </c>
      <c r="AO306" s="50">
        <v>0</v>
      </c>
      <c r="AP306" s="50">
        <v>0</v>
      </c>
      <c r="AQ306" s="50">
        <v>0</v>
      </c>
      <c r="AR306" s="50">
        <v>0</v>
      </c>
      <c r="AS306" s="50">
        <v>0</v>
      </c>
      <c r="AT306" s="50">
        <v>0</v>
      </c>
      <c r="AU306" s="50">
        <v>0</v>
      </c>
      <c r="AV306" s="50">
        <v>0</v>
      </c>
      <c r="AW306" s="50">
        <v>0</v>
      </c>
      <c r="AX306" s="50">
        <v>0</v>
      </c>
    </row>
    <row r="307" spans="1:50" x14ac:dyDescent="0.25">
      <c r="A307" s="50">
        <v>306</v>
      </c>
      <c r="B307" s="50" t="s">
        <v>24</v>
      </c>
      <c r="C307" s="50" t="s">
        <v>534</v>
      </c>
      <c r="D307" s="50" t="s">
        <v>28</v>
      </c>
      <c r="E307" s="50" t="s">
        <v>639</v>
      </c>
      <c r="F307" s="50" t="s">
        <v>640</v>
      </c>
      <c r="G307" s="50">
        <v>8</v>
      </c>
      <c r="H307" s="50">
        <v>9</v>
      </c>
      <c r="I307" s="50">
        <v>2</v>
      </c>
      <c r="J307" s="50">
        <v>56</v>
      </c>
      <c r="K307" s="50">
        <v>75</v>
      </c>
      <c r="L307" s="50">
        <v>4</v>
      </c>
      <c r="M307" s="50">
        <v>0</v>
      </c>
      <c r="N307" s="50">
        <v>0</v>
      </c>
      <c r="O307" s="50">
        <v>0</v>
      </c>
      <c r="P307" s="50">
        <v>0</v>
      </c>
      <c r="Q307" s="50">
        <v>0</v>
      </c>
      <c r="R307" s="50">
        <v>0</v>
      </c>
      <c r="S307" s="50">
        <v>0</v>
      </c>
      <c r="T307" s="50">
        <v>0</v>
      </c>
      <c r="U307" s="50">
        <v>0</v>
      </c>
      <c r="V307" s="50">
        <v>0</v>
      </c>
      <c r="W307" s="50">
        <v>0</v>
      </c>
      <c r="X307" s="50">
        <v>0</v>
      </c>
      <c r="Y307" s="50">
        <v>0</v>
      </c>
      <c r="Z307" s="50">
        <v>0</v>
      </c>
      <c r="AA307" s="50">
        <v>0</v>
      </c>
      <c r="AB307" s="50">
        <v>0</v>
      </c>
      <c r="AC307" s="50">
        <v>0</v>
      </c>
      <c r="AD307" s="50">
        <v>0</v>
      </c>
      <c r="AE307" s="50">
        <v>0</v>
      </c>
      <c r="AF307" s="50">
        <v>0</v>
      </c>
      <c r="AG307" s="50">
        <v>0</v>
      </c>
      <c r="AH307" s="50">
        <v>0</v>
      </c>
      <c r="AI307" s="50">
        <v>0</v>
      </c>
      <c r="AJ307" s="50">
        <v>0</v>
      </c>
      <c r="AK307" s="50">
        <v>0</v>
      </c>
      <c r="AL307" s="50">
        <v>0</v>
      </c>
      <c r="AM307" s="50">
        <v>0</v>
      </c>
      <c r="AN307" s="50">
        <v>0</v>
      </c>
      <c r="AO307" s="50">
        <v>0</v>
      </c>
      <c r="AP307" s="50">
        <v>0</v>
      </c>
      <c r="AQ307" s="50">
        <v>0</v>
      </c>
      <c r="AR307" s="50">
        <v>0</v>
      </c>
      <c r="AS307" s="50">
        <v>0</v>
      </c>
      <c r="AT307" s="50">
        <v>0</v>
      </c>
      <c r="AU307" s="50">
        <v>0</v>
      </c>
      <c r="AV307" s="50">
        <v>0</v>
      </c>
      <c r="AW307" s="50">
        <v>0</v>
      </c>
      <c r="AX307" s="50">
        <v>0</v>
      </c>
    </row>
    <row r="308" spans="1:50" x14ac:dyDescent="0.25">
      <c r="A308" s="50">
        <v>307</v>
      </c>
      <c r="B308" s="50" t="s">
        <v>24</v>
      </c>
      <c r="C308" s="50" t="s">
        <v>534</v>
      </c>
      <c r="D308" s="50" t="s">
        <v>28</v>
      </c>
      <c r="E308" s="50" t="s">
        <v>641</v>
      </c>
      <c r="F308" s="50" t="s">
        <v>642</v>
      </c>
      <c r="G308" s="50">
        <v>28</v>
      </c>
      <c r="H308" s="50">
        <v>25</v>
      </c>
      <c r="I308" s="50">
        <v>6</v>
      </c>
      <c r="J308" s="50">
        <v>264</v>
      </c>
      <c r="K308" s="50">
        <v>289</v>
      </c>
      <c r="L308" s="50">
        <v>40</v>
      </c>
      <c r="M308" s="50">
        <v>0</v>
      </c>
      <c r="N308" s="50">
        <v>0</v>
      </c>
      <c r="O308" s="50">
        <v>0</v>
      </c>
      <c r="P308" s="50">
        <v>0</v>
      </c>
      <c r="Q308" s="50">
        <v>0</v>
      </c>
      <c r="R308" s="50">
        <v>0</v>
      </c>
      <c r="S308" s="50">
        <v>0</v>
      </c>
      <c r="T308" s="50">
        <v>0</v>
      </c>
      <c r="U308" s="50">
        <v>0</v>
      </c>
      <c r="V308" s="50">
        <v>0</v>
      </c>
      <c r="W308" s="50">
        <v>0</v>
      </c>
      <c r="X308" s="50">
        <v>0</v>
      </c>
      <c r="Y308" s="50">
        <v>0</v>
      </c>
      <c r="Z308" s="50">
        <v>0</v>
      </c>
      <c r="AA308" s="50">
        <v>0</v>
      </c>
      <c r="AB308" s="50">
        <v>0</v>
      </c>
      <c r="AC308" s="50">
        <v>0</v>
      </c>
      <c r="AD308" s="50">
        <v>0</v>
      </c>
      <c r="AE308" s="50">
        <v>0</v>
      </c>
      <c r="AF308" s="50">
        <v>0</v>
      </c>
      <c r="AG308" s="50">
        <v>0</v>
      </c>
      <c r="AH308" s="50">
        <v>0</v>
      </c>
      <c r="AI308" s="50">
        <v>0</v>
      </c>
      <c r="AJ308" s="50">
        <v>0</v>
      </c>
      <c r="AK308" s="50">
        <v>6</v>
      </c>
      <c r="AL308" s="50">
        <v>4</v>
      </c>
      <c r="AM308" s="50">
        <v>0</v>
      </c>
      <c r="AN308" s="50">
        <v>0</v>
      </c>
      <c r="AO308" s="50">
        <v>0</v>
      </c>
      <c r="AP308" s="50">
        <v>0</v>
      </c>
      <c r="AQ308" s="50">
        <v>0</v>
      </c>
      <c r="AR308" s="50">
        <v>0</v>
      </c>
      <c r="AS308" s="50">
        <v>0</v>
      </c>
      <c r="AT308" s="50">
        <v>0</v>
      </c>
      <c r="AU308" s="50">
        <v>0</v>
      </c>
      <c r="AV308" s="50">
        <v>0</v>
      </c>
      <c r="AW308" s="50">
        <v>0</v>
      </c>
      <c r="AX308" s="50">
        <v>0</v>
      </c>
    </row>
    <row r="309" spans="1:50" x14ac:dyDescent="0.25">
      <c r="A309" s="50">
        <v>308</v>
      </c>
      <c r="B309" s="50" t="s">
        <v>24</v>
      </c>
      <c r="C309" s="50" t="s">
        <v>534</v>
      </c>
      <c r="D309" s="50" t="s">
        <v>25</v>
      </c>
      <c r="E309" s="50" t="s">
        <v>643</v>
      </c>
      <c r="F309" s="50" t="s">
        <v>644</v>
      </c>
      <c r="G309" s="50">
        <v>58</v>
      </c>
      <c r="H309" s="50">
        <v>79</v>
      </c>
      <c r="I309" s="50">
        <v>20</v>
      </c>
      <c r="J309" s="50">
        <v>852</v>
      </c>
      <c r="K309" s="50">
        <v>1048</v>
      </c>
      <c r="L309" s="50">
        <v>258</v>
      </c>
      <c r="M309" s="50">
        <v>0</v>
      </c>
      <c r="N309" s="50">
        <v>0</v>
      </c>
      <c r="O309" s="50">
        <v>0</v>
      </c>
      <c r="P309" s="50">
        <v>0</v>
      </c>
      <c r="Q309" s="50">
        <v>0</v>
      </c>
      <c r="R309" s="50">
        <v>0</v>
      </c>
      <c r="S309" s="50">
        <v>0</v>
      </c>
      <c r="T309" s="50">
        <v>0</v>
      </c>
      <c r="U309" s="50">
        <v>0</v>
      </c>
      <c r="V309" s="50">
        <v>0</v>
      </c>
      <c r="W309" s="50">
        <v>0</v>
      </c>
      <c r="X309" s="50">
        <v>0</v>
      </c>
      <c r="Y309" s="50">
        <v>0</v>
      </c>
      <c r="Z309" s="50">
        <v>0</v>
      </c>
      <c r="AA309" s="50">
        <v>0</v>
      </c>
      <c r="AB309" s="50">
        <v>0</v>
      </c>
      <c r="AC309" s="50">
        <v>0</v>
      </c>
      <c r="AD309" s="50">
        <v>0</v>
      </c>
      <c r="AE309" s="50">
        <v>0</v>
      </c>
      <c r="AF309" s="50">
        <v>0</v>
      </c>
      <c r="AG309" s="50">
        <v>0</v>
      </c>
      <c r="AH309" s="50">
        <v>0</v>
      </c>
      <c r="AI309" s="50">
        <v>0</v>
      </c>
      <c r="AJ309" s="50">
        <v>0</v>
      </c>
      <c r="AK309" s="50">
        <v>24</v>
      </c>
      <c r="AL309" s="50">
        <v>23</v>
      </c>
      <c r="AM309" s="50">
        <v>0</v>
      </c>
      <c r="AN309" s="50">
        <v>0</v>
      </c>
      <c r="AO309" s="50">
        <v>0</v>
      </c>
      <c r="AP309" s="50">
        <v>0</v>
      </c>
      <c r="AQ309" s="50">
        <v>0</v>
      </c>
      <c r="AR309" s="50">
        <v>0</v>
      </c>
      <c r="AS309" s="50">
        <v>0</v>
      </c>
      <c r="AT309" s="50">
        <v>0</v>
      </c>
      <c r="AU309" s="50">
        <v>0</v>
      </c>
      <c r="AV309" s="50">
        <v>0</v>
      </c>
      <c r="AW309" s="50">
        <v>0</v>
      </c>
      <c r="AX309" s="50">
        <v>0</v>
      </c>
    </row>
    <row r="310" spans="1:50" x14ac:dyDescent="0.25">
      <c r="A310" s="50">
        <v>309</v>
      </c>
      <c r="B310" s="50" t="s">
        <v>24</v>
      </c>
      <c r="C310" s="50" t="s">
        <v>534</v>
      </c>
      <c r="D310" s="50" t="s">
        <v>82</v>
      </c>
      <c r="E310" s="50" t="s">
        <v>645</v>
      </c>
      <c r="F310" s="50" t="s">
        <v>646</v>
      </c>
      <c r="G310" s="50">
        <v>143</v>
      </c>
      <c r="H310" s="50">
        <v>168</v>
      </c>
      <c r="I310" s="50">
        <v>30</v>
      </c>
      <c r="J310" s="50">
        <v>3889</v>
      </c>
      <c r="K310" s="50">
        <v>4570</v>
      </c>
      <c r="L310" s="50">
        <v>722</v>
      </c>
      <c r="M310" s="50">
        <v>3</v>
      </c>
      <c r="N310" s="50">
        <v>1</v>
      </c>
      <c r="O310" s="50">
        <v>0</v>
      </c>
      <c r="P310" s="50">
        <v>41</v>
      </c>
      <c r="Q310" s="50">
        <v>8</v>
      </c>
      <c r="R310" s="50">
        <v>0</v>
      </c>
      <c r="S310" s="50">
        <v>0</v>
      </c>
      <c r="T310" s="50">
        <v>0</v>
      </c>
      <c r="U310" s="50">
        <v>0</v>
      </c>
      <c r="V310" s="50">
        <v>0</v>
      </c>
      <c r="W310" s="50">
        <v>0</v>
      </c>
      <c r="X310" s="50">
        <v>0</v>
      </c>
      <c r="Y310" s="50">
        <v>0</v>
      </c>
      <c r="Z310" s="50">
        <v>0</v>
      </c>
      <c r="AA310" s="50">
        <v>0</v>
      </c>
      <c r="AB310" s="50">
        <v>0</v>
      </c>
      <c r="AC310" s="50">
        <v>0</v>
      </c>
      <c r="AD310" s="50">
        <v>0</v>
      </c>
      <c r="AE310" s="50">
        <v>0</v>
      </c>
      <c r="AF310" s="50">
        <v>0</v>
      </c>
      <c r="AG310" s="50">
        <v>0</v>
      </c>
      <c r="AH310" s="50">
        <v>0</v>
      </c>
      <c r="AI310" s="50">
        <v>0</v>
      </c>
      <c r="AJ310" s="50">
        <v>0</v>
      </c>
      <c r="AK310" s="50">
        <v>69</v>
      </c>
      <c r="AL310" s="50">
        <v>56</v>
      </c>
      <c r="AM310" s="50">
        <v>0</v>
      </c>
      <c r="AN310" s="50">
        <v>0</v>
      </c>
      <c r="AO310" s="50">
        <v>0</v>
      </c>
      <c r="AP310" s="50">
        <v>0</v>
      </c>
      <c r="AQ310" s="50">
        <v>0</v>
      </c>
      <c r="AR310" s="50">
        <v>0</v>
      </c>
      <c r="AS310" s="50">
        <v>0</v>
      </c>
      <c r="AT310" s="50">
        <v>0</v>
      </c>
      <c r="AU310" s="50">
        <v>66</v>
      </c>
      <c r="AV310" s="50">
        <v>8</v>
      </c>
      <c r="AW310" s="50">
        <v>0</v>
      </c>
      <c r="AX310" s="50">
        <v>0</v>
      </c>
    </row>
    <row r="311" spans="1:50" x14ac:dyDescent="0.25">
      <c r="A311" s="50">
        <v>310</v>
      </c>
      <c r="B311" s="50" t="s">
        <v>24</v>
      </c>
      <c r="C311" s="50" t="s">
        <v>534</v>
      </c>
      <c r="D311" s="50" t="s">
        <v>28</v>
      </c>
      <c r="E311" s="50" t="s">
        <v>647</v>
      </c>
      <c r="F311" s="50" t="s">
        <v>648</v>
      </c>
      <c r="G311" s="50">
        <v>28</v>
      </c>
      <c r="H311" s="50">
        <v>31</v>
      </c>
      <c r="I311" s="50">
        <v>11</v>
      </c>
      <c r="J311" s="50">
        <v>371</v>
      </c>
      <c r="K311" s="50">
        <v>429</v>
      </c>
      <c r="L311" s="50">
        <v>96</v>
      </c>
      <c r="M311" s="50">
        <v>0</v>
      </c>
      <c r="N311" s="50">
        <v>0</v>
      </c>
      <c r="O311" s="50">
        <v>0</v>
      </c>
      <c r="P311" s="50">
        <v>0</v>
      </c>
      <c r="Q311" s="50">
        <v>0</v>
      </c>
      <c r="R311" s="50">
        <v>0</v>
      </c>
      <c r="S311" s="50">
        <v>0</v>
      </c>
      <c r="T311" s="50">
        <v>0</v>
      </c>
      <c r="U311" s="50">
        <v>0</v>
      </c>
      <c r="V311" s="50">
        <v>0</v>
      </c>
      <c r="W311" s="50">
        <v>0</v>
      </c>
      <c r="X311" s="50">
        <v>0</v>
      </c>
      <c r="Y311" s="50">
        <v>0</v>
      </c>
      <c r="Z311" s="50">
        <v>0</v>
      </c>
      <c r="AA311" s="50">
        <v>0</v>
      </c>
      <c r="AB311" s="50">
        <v>0</v>
      </c>
      <c r="AC311" s="50">
        <v>0</v>
      </c>
      <c r="AD311" s="50">
        <v>0</v>
      </c>
      <c r="AE311" s="50">
        <v>0</v>
      </c>
      <c r="AF311" s="50">
        <v>0</v>
      </c>
      <c r="AG311" s="50">
        <v>0</v>
      </c>
      <c r="AH311" s="50">
        <v>0</v>
      </c>
      <c r="AI311" s="50">
        <v>0</v>
      </c>
      <c r="AJ311" s="50">
        <v>0</v>
      </c>
      <c r="AK311" s="50">
        <v>11</v>
      </c>
      <c r="AL311" s="50">
        <v>11</v>
      </c>
      <c r="AM311" s="50">
        <v>0</v>
      </c>
      <c r="AN311" s="50">
        <v>0</v>
      </c>
      <c r="AO311" s="50">
        <v>0</v>
      </c>
      <c r="AP311" s="50">
        <v>0</v>
      </c>
      <c r="AQ311" s="50">
        <v>0</v>
      </c>
      <c r="AR311" s="50">
        <v>0</v>
      </c>
      <c r="AS311" s="50">
        <v>0</v>
      </c>
      <c r="AT311" s="50">
        <v>0</v>
      </c>
      <c r="AU311" s="50">
        <v>0</v>
      </c>
      <c r="AV311" s="50">
        <v>0</v>
      </c>
      <c r="AW311" s="50">
        <v>0</v>
      </c>
      <c r="AX311" s="50">
        <v>0</v>
      </c>
    </row>
    <row r="312" spans="1:50" x14ac:dyDescent="0.25">
      <c r="A312" s="50">
        <v>311</v>
      </c>
      <c r="B312" s="50" t="s">
        <v>24</v>
      </c>
      <c r="C312" s="50" t="s">
        <v>534</v>
      </c>
      <c r="D312" s="50" t="s">
        <v>28</v>
      </c>
      <c r="E312" s="50" t="s">
        <v>649</v>
      </c>
      <c r="F312" s="50" t="s">
        <v>650</v>
      </c>
      <c r="G312" s="50">
        <v>17</v>
      </c>
      <c r="H312" s="50">
        <v>23</v>
      </c>
      <c r="I312" s="50">
        <v>7</v>
      </c>
      <c r="J312" s="50">
        <v>224</v>
      </c>
      <c r="K312" s="50">
        <v>277</v>
      </c>
      <c r="L312" s="50">
        <v>42</v>
      </c>
      <c r="M312" s="50">
        <v>0</v>
      </c>
      <c r="N312" s="50">
        <v>0</v>
      </c>
      <c r="O312" s="50">
        <v>0</v>
      </c>
      <c r="P312" s="50">
        <v>0</v>
      </c>
      <c r="Q312" s="50">
        <v>0</v>
      </c>
      <c r="R312" s="50">
        <v>0</v>
      </c>
      <c r="S312" s="50">
        <v>0</v>
      </c>
      <c r="T312" s="50">
        <v>0</v>
      </c>
      <c r="U312" s="50">
        <v>0</v>
      </c>
      <c r="V312" s="50">
        <v>0</v>
      </c>
      <c r="W312" s="50">
        <v>0</v>
      </c>
      <c r="X312" s="50">
        <v>0</v>
      </c>
      <c r="Y312" s="50">
        <v>0</v>
      </c>
      <c r="Z312" s="50">
        <v>0</v>
      </c>
      <c r="AA312" s="50">
        <v>0</v>
      </c>
      <c r="AB312" s="50">
        <v>0</v>
      </c>
      <c r="AC312" s="50">
        <v>0</v>
      </c>
      <c r="AD312" s="50">
        <v>0</v>
      </c>
      <c r="AE312" s="50">
        <v>0</v>
      </c>
      <c r="AF312" s="50">
        <v>0</v>
      </c>
      <c r="AG312" s="50">
        <v>0</v>
      </c>
      <c r="AH312" s="50">
        <v>0</v>
      </c>
      <c r="AI312" s="50">
        <v>0</v>
      </c>
      <c r="AJ312" s="50">
        <v>0</v>
      </c>
      <c r="AK312" s="50">
        <v>4</v>
      </c>
      <c r="AL312" s="50">
        <v>4</v>
      </c>
      <c r="AM312" s="50">
        <v>0</v>
      </c>
      <c r="AN312" s="50">
        <v>0</v>
      </c>
      <c r="AO312" s="50">
        <v>0</v>
      </c>
      <c r="AP312" s="50">
        <v>0</v>
      </c>
      <c r="AQ312" s="50">
        <v>0</v>
      </c>
      <c r="AR312" s="50">
        <v>0</v>
      </c>
      <c r="AS312" s="50">
        <v>0</v>
      </c>
      <c r="AT312" s="50">
        <v>0</v>
      </c>
      <c r="AU312" s="50">
        <v>0</v>
      </c>
      <c r="AV312" s="50">
        <v>0</v>
      </c>
      <c r="AW312" s="50">
        <v>0</v>
      </c>
      <c r="AX312" s="50">
        <v>0</v>
      </c>
    </row>
    <row r="313" spans="1:50" x14ac:dyDescent="0.25">
      <c r="A313" s="50">
        <v>312</v>
      </c>
      <c r="B313" s="50" t="s">
        <v>24</v>
      </c>
      <c r="C313" s="50" t="s">
        <v>534</v>
      </c>
      <c r="D313" s="50" t="s">
        <v>28</v>
      </c>
      <c r="E313" s="50" t="s">
        <v>651</v>
      </c>
      <c r="F313" s="50" t="s">
        <v>652</v>
      </c>
      <c r="G313" s="50">
        <v>9</v>
      </c>
      <c r="H313" s="50">
        <v>12</v>
      </c>
      <c r="I313" s="50">
        <v>4</v>
      </c>
      <c r="J313" s="50">
        <v>140</v>
      </c>
      <c r="K313" s="50">
        <v>189</v>
      </c>
      <c r="L313" s="50">
        <v>39</v>
      </c>
      <c r="M313" s="50">
        <v>0</v>
      </c>
      <c r="N313" s="50">
        <v>0</v>
      </c>
      <c r="O313" s="50">
        <v>0</v>
      </c>
      <c r="P313" s="50">
        <v>0</v>
      </c>
      <c r="Q313" s="50">
        <v>0</v>
      </c>
      <c r="R313" s="50">
        <v>0</v>
      </c>
      <c r="S313" s="50">
        <v>0</v>
      </c>
      <c r="T313" s="50">
        <v>0</v>
      </c>
      <c r="U313" s="50">
        <v>0</v>
      </c>
      <c r="V313" s="50">
        <v>0</v>
      </c>
      <c r="W313" s="50">
        <v>0</v>
      </c>
      <c r="X313" s="50">
        <v>0</v>
      </c>
      <c r="Y313" s="50">
        <v>0</v>
      </c>
      <c r="Z313" s="50">
        <v>0</v>
      </c>
      <c r="AA313" s="50">
        <v>0</v>
      </c>
      <c r="AB313" s="50">
        <v>0</v>
      </c>
      <c r="AC313" s="50">
        <v>0</v>
      </c>
      <c r="AD313" s="50">
        <v>0</v>
      </c>
      <c r="AE313" s="50">
        <v>0</v>
      </c>
      <c r="AF313" s="50">
        <v>0</v>
      </c>
      <c r="AG313" s="50">
        <v>0</v>
      </c>
      <c r="AH313" s="50">
        <v>0</v>
      </c>
      <c r="AI313" s="50">
        <v>0</v>
      </c>
      <c r="AJ313" s="50">
        <v>0</v>
      </c>
      <c r="AK313" s="50">
        <v>4</v>
      </c>
      <c r="AL313" s="50">
        <v>3</v>
      </c>
      <c r="AM313" s="50">
        <v>0</v>
      </c>
      <c r="AN313" s="50">
        <v>0</v>
      </c>
      <c r="AO313" s="50">
        <v>0</v>
      </c>
      <c r="AP313" s="50">
        <v>0</v>
      </c>
      <c r="AQ313" s="50">
        <v>0</v>
      </c>
      <c r="AR313" s="50">
        <v>0</v>
      </c>
      <c r="AS313" s="50">
        <v>0</v>
      </c>
      <c r="AT313" s="50">
        <v>0</v>
      </c>
      <c r="AU313" s="50">
        <v>0</v>
      </c>
      <c r="AV313" s="50">
        <v>0</v>
      </c>
      <c r="AW313" s="50">
        <v>0</v>
      </c>
      <c r="AX313" s="50">
        <v>0</v>
      </c>
    </row>
    <row r="314" spans="1:50" x14ac:dyDescent="0.25">
      <c r="A314" s="50">
        <v>313</v>
      </c>
      <c r="B314" s="50" t="s">
        <v>24</v>
      </c>
      <c r="C314" s="50" t="s">
        <v>534</v>
      </c>
      <c r="D314" s="50" t="s">
        <v>33</v>
      </c>
      <c r="E314" s="50" t="s">
        <v>653</v>
      </c>
      <c r="F314" s="50" t="s">
        <v>654</v>
      </c>
      <c r="G314" s="50">
        <v>8</v>
      </c>
      <c r="H314" s="50">
        <v>11</v>
      </c>
      <c r="I314" s="50">
        <v>4</v>
      </c>
      <c r="J314" s="50">
        <v>131</v>
      </c>
      <c r="K314" s="50">
        <v>177</v>
      </c>
      <c r="L314" s="50">
        <v>49</v>
      </c>
      <c r="M314" s="50">
        <v>0</v>
      </c>
      <c r="N314" s="50">
        <v>0</v>
      </c>
      <c r="O314" s="50">
        <v>0</v>
      </c>
      <c r="P314" s="50">
        <v>0</v>
      </c>
      <c r="Q314" s="50">
        <v>0</v>
      </c>
      <c r="R314" s="50">
        <v>0</v>
      </c>
      <c r="S314" s="50">
        <v>0</v>
      </c>
      <c r="T314" s="50">
        <v>0</v>
      </c>
      <c r="U314" s="50">
        <v>0</v>
      </c>
      <c r="V314" s="50">
        <v>0</v>
      </c>
      <c r="W314" s="50">
        <v>0</v>
      </c>
      <c r="X314" s="50">
        <v>0</v>
      </c>
      <c r="Y314" s="50">
        <v>0</v>
      </c>
      <c r="Z314" s="50">
        <v>0</v>
      </c>
      <c r="AA314" s="50">
        <v>0</v>
      </c>
      <c r="AB314" s="50">
        <v>0</v>
      </c>
      <c r="AC314" s="50">
        <v>0</v>
      </c>
      <c r="AD314" s="50">
        <v>0</v>
      </c>
      <c r="AE314" s="50">
        <v>0</v>
      </c>
      <c r="AF314" s="50">
        <v>0</v>
      </c>
      <c r="AG314" s="50">
        <v>0</v>
      </c>
      <c r="AH314" s="50">
        <v>0</v>
      </c>
      <c r="AI314" s="50">
        <v>0</v>
      </c>
      <c r="AJ314" s="50">
        <v>0</v>
      </c>
      <c r="AK314" s="50">
        <v>4</v>
      </c>
      <c r="AL314" s="50">
        <v>4</v>
      </c>
      <c r="AM314" s="50">
        <v>0</v>
      </c>
      <c r="AN314" s="50">
        <v>0</v>
      </c>
      <c r="AO314" s="50">
        <v>0</v>
      </c>
      <c r="AP314" s="50">
        <v>0</v>
      </c>
      <c r="AQ314" s="50">
        <v>0</v>
      </c>
      <c r="AR314" s="50">
        <v>0</v>
      </c>
      <c r="AS314" s="50">
        <v>0</v>
      </c>
      <c r="AT314" s="50">
        <v>0</v>
      </c>
      <c r="AU314" s="50">
        <v>0</v>
      </c>
      <c r="AV314" s="50">
        <v>0</v>
      </c>
      <c r="AW314" s="50">
        <v>0</v>
      </c>
      <c r="AX314" s="50">
        <v>0</v>
      </c>
    </row>
    <row r="315" spans="1:50" x14ac:dyDescent="0.25">
      <c r="A315" s="50">
        <v>314</v>
      </c>
      <c r="B315" s="50" t="s">
        <v>24</v>
      </c>
      <c r="C315" s="50" t="s">
        <v>534</v>
      </c>
      <c r="D315" s="50" t="s">
        <v>82</v>
      </c>
      <c r="E315" s="50" t="s">
        <v>655</v>
      </c>
      <c r="F315" s="50" t="s">
        <v>656</v>
      </c>
      <c r="G315" s="50">
        <v>163</v>
      </c>
      <c r="H315" s="50">
        <v>193</v>
      </c>
      <c r="I315" s="50">
        <v>58</v>
      </c>
      <c r="J315" s="50">
        <v>3390</v>
      </c>
      <c r="K315" s="50">
        <v>4163</v>
      </c>
      <c r="L315" s="50">
        <v>1152</v>
      </c>
      <c r="M315" s="50">
        <v>0</v>
      </c>
      <c r="N315" s="50">
        <v>0</v>
      </c>
      <c r="O315" s="50">
        <v>0</v>
      </c>
      <c r="P315" s="50">
        <v>0</v>
      </c>
      <c r="Q315" s="50">
        <v>0</v>
      </c>
      <c r="R315" s="50">
        <v>0</v>
      </c>
      <c r="S315" s="50">
        <v>0</v>
      </c>
      <c r="T315" s="50">
        <v>0</v>
      </c>
      <c r="U315" s="50">
        <v>0</v>
      </c>
      <c r="V315" s="50">
        <v>0</v>
      </c>
      <c r="W315" s="50">
        <v>0</v>
      </c>
      <c r="X315" s="50">
        <v>0</v>
      </c>
      <c r="Y315" s="50">
        <v>0</v>
      </c>
      <c r="Z315" s="50">
        <v>0</v>
      </c>
      <c r="AA315" s="50">
        <v>0</v>
      </c>
      <c r="AB315" s="50">
        <v>0</v>
      </c>
      <c r="AC315" s="50">
        <v>0</v>
      </c>
      <c r="AD315" s="50">
        <v>0</v>
      </c>
      <c r="AE315" s="50">
        <v>0</v>
      </c>
      <c r="AF315" s="50">
        <v>0</v>
      </c>
      <c r="AG315" s="50">
        <v>0</v>
      </c>
      <c r="AH315" s="50">
        <v>0</v>
      </c>
      <c r="AI315" s="50">
        <v>0</v>
      </c>
      <c r="AJ315" s="50">
        <v>0</v>
      </c>
      <c r="AK315" s="50">
        <v>81</v>
      </c>
      <c r="AL315" s="50">
        <v>72</v>
      </c>
      <c r="AM315" s="50">
        <v>0</v>
      </c>
      <c r="AN315" s="50">
        <v>0</v>
      </c>
      <c r="AO315" s="50">
        <v>0</v>
      </c>
      <c r="AP315" s="50">
        <v>0</v>
      </c>
      <c r="AQ315" s="50">
        <v>0</v>
      </c>
      <c r="AR315" s="50">
        <v>0</v>
      </c>
      <c r="AS315" s="50">
        <v>0</v>
      </c>
      <c r="AT315" s="50">
        <v>0</v>
      </c>
      <c r="AU315" s="50">
        <v>132</v>
      </c>
      <c r="AV315" s="50">
        <v>5</v>
      </c>
      <c r="AW315" s="50">
        <v>0</v>
      </c>
      <c r="AX315" s="50">
        <v>0</v>
      </c>
    </row>
    <row r="316" spans="1:50" x14ac:dyDescent="0.25">
      <c r="A316" s="50">
        <v>315</v>
      </c>
      <c r="B316" s="50" t="s">
        <v>24</v>
      </c>
      <c r="C316" s="50" t="s">
        <v>534</v>
      </c>
      <c r="D316" s="50" t="s">
        <v>82</v>
      </c>
      <c r="E316" s="50" t="s">
        <v>657</v>
      </c>
      <c r="F316" s="50" t="s">
        <v>658</v>
      </c>
      <c r="G316" s="50">
        <v>106</v>
      </c>
      <c r="H316" s="50">
        <v>131</v>
      </c>
      <c r="I316" s="50">
        <v>29</v>
      </c>
      <c r="J316" s="50">
        <v>1796</v>
      </c>
      <c r="K316" s="50">
        <v>2291</v>
      </c>
      <c r="L316" s="50">
        <v>469</v>
      </c>
      <c r="M316" s="50">
        <v>0</v>
      </c>
      <c r="N316" s="50">
        <v>0</v>
      </c>
      <c r="O316" s="50">
        <v>0</v>
      </c>
      <c r="P316" s="50">
        <v>0</v>
      </c>
      <c r="Q316" s="50">
        <v>0</v>
      </c>
      <c r="R316" s="50">
        <v>0</v>
      </c>
      <c r="S316" s="50">
        <v>0</v>
      </c>
      <c r="T316" s="50">
        <v>0</v>
      </c>
      <c r="U316" s="50">
        <v>0</v>
      </c>
      <c r="V316" s="50">
        <v>0</v>
      </c>
      <c r="W316" s="50">
        <v>0</v>
      </c>
      <c r="X316" s="50">
        <v>0</v>
      </c>
      <c r="Y316" s="50">
        <v>0</v>
      </c>
      <c r="Z316" s="50">
        <v>0</v>
      </c>
      <c r="AA316" s="50">
        <v>0</v>
      </c>
      <c r="AB316" s="50">
        <v>0</v>
      </c>
      <c r="AC316" s="50">
        <v>0</v>
      </c>
      <c r="AD316" s="50">
        <v>0</v>
      </c>
      <c r="AE316" s="50">
        <v>0</v>
      </c>
      <c r="AF316" s="50">
        <v>0</v>
      </c>
      <c r="AG316" s="50">
        <v>0</v>
      </c>
      <c r="AH316" s="50">
        <v>0</v>
      </c>
      <c r="AI316" s="50">
        <v>0</v>
      </c>
      <c r="AJ316" s="50">
        <v>0</v>
      </c>
      <c r="AK316" s="50">
        <v>56</v>
      </c>
      <c r="AL316" s="50">
        <v>46</v>
      </c>
      <c r="AM316" s="50">
        <v>0</v>
      </c>
      <c r="AN316" s="50">
        <v>0</v>
      </c>
      <c r="AO316" s="50">
        <v>0</v>
      </c>
      <c r="AP316" s="50">
        <v>0</v>
      </c>
      <c r="AQ316" s="50">
        <v>0</v>
      </c>
      <c r="AR316" s="50">
        <v>0</v>
      </c>
      <c r="AS316" s="50">
        <v>0</v>
      </c>
      <c r="AT316" s="50">
        <v>0</v>
      </c>
      <c r="AU316" s="50">
        <v>0</v>
      </c>
      <c r="AV316" s="50">
        <v>0</v>
      </c>
      <c r="AW316" s="50">
        <v>0</v>
      </c>
      <c r="AX316" s="50">
        <v>0</v>
      </c>
    </row>
    <row r="317" spans="1:50" x14ac:dyDescent="0.25">
      <c r="A317" s="50">
        <v>316</v>
      </c>
      <c r="B317" s="50" t="s">
        <v>24</v>
      </c>
      <c r="C317" s="50" t="s">
        <v>534</v>
      </c>
      <c r="D317" s="50" t="s">
        <v>33</v>
      </c>
      <c r="E317" s="50" t="s">
        <v>659</v>
      </c>
      <c r="F317" s="50" t="s">
        <v>660</v>
      </c>
      <c r="G317" s="50">
        <v>58</v>
      </c>
      <c r="H317" s="50">
        <v>64</v>
      </c>
      <c r="I317" s="50">
        <v>13</v>
      </c>
      <c r="J317" s="50">
        <v>969</v>
      </c>
      <c r="K317" s="50">
        <v>1087</v>
      </c>
      <c r="L317" s="50">
        <v>189</v>
      </c>
      <c r="M317" s="50">
        <v>0</v>
      </c>
      <c r="N317" s="50">
        <v>0</v>
      </c>
      <c r="O317" s="50">
        <v>0</v>
      </c>
      <c r="P317" s="50">
        <v>0</v>
      </c>
      <c r="Q317" s="50">
        <v>0</v>
      </c>
      <c r="R317" s="50">
        <v>0</v>
      </c>
      <c r="S317" s="50">
        <v>0</v>
      </c>
      <c r="T317" s="50">
        <v>0</v>
      </c>
      <c r="U317" s="50">
        <v>0</v>
      </c>
      <c r="V317" s="50">
        <v>0</v>
      </c>
      <c r="W317" s="50">
        <v>0</v>
      </c>
      <c r="X317" s="50">
        <v>0</v>
      </c>
      <c r="Y317" s="50">
        <v>0</v>
      </c>
      <c r="Z317" s="50">
        <v>0</v>
      </c>
      <c r="AA317" s="50">
        <v>0</v>
      </c>
      <c r="AB317" s="50">
        <v>0</v>
      </c>
      <c r="AC317" s="50">
        <v>0</v>
      </c>
      <c r="AD317" s="50">
        <v>0</v>
      </c>
      <c r="AE317" s="50">
        <v>0</v>
      </c>
      <c r="AF317" s="50">
        <v>0</v>
      </c>
      <c r="AG317" s="50">
        <v>0</v>
      </c>
      <c r="AH317" s="50">
        <v>0</v>
      </c>
      <c r="AI317" s="50">
        <v>0</v>
      </c>
      <c r="AJ317" s="50">
        <v>0</v>
      </c>
      <c r="AK317" s="50">
        <v>13</v>
      </c>
      <c r="AL317" s="50">
        <v>12</v>
      </c>
      <c r="AM317" s="50">
        <v>0</v>
      </c>
      <c r="AN317" s="50">
        <v>0</v>
      </c>
      <c r="AO317" s="50">
        <v>0</v>
      </c>
      <c r="AP317" s="50">
        <v>0</v>
      </c>
      <c r="AQ317" s="50">
        <v>0</v>
      </c>
      <c r="AR317" s="50">
        <v>0</v>
      </c>
      <c r="AS317" s="50">
        <v>0</v>
      </c>
      <c r="AT317" s="50">
        <v>0</v>
      </c>
      <c r="AU317" s="50">
        <v>0</v>
      </c>
      <c r="AV317" s="50">
        <v>0</v>
      </c>
      <c r="AW317" s="50">
        <v>0</v>
      </c>
      <c r="AX317" s="50">
        <v>0</v>
      </c>
    </row>
    <row r="318" spans="1:50" x14ac:dyDescent="0.25">
      <c r="A318" s="50">
        <v>317</v>
      </c>
      <c r="B318" s="50" t="s">
        <v>24</v>
      </c>
      <c r="C318" s="50" t="s">
        <v>534</v>
      </c>
      <c r="D318" s="50" t="s">
        <v>33</v>
      </c>
      <c r="E318" s="50" t="s">
        <v>661</v>
      </c>
      <c r="F318" s="50" t="s">
        <v>662</v>
      </c>
      <c r="G318" s="50">
        <v>63</v>
      </c>
      <c r="H318" s="50">
        <v>70</v>
      </c>
      <c r="I318" s="50">
        <v>19</v>
      </c>
      <c r="J318" s="50">
        <v>933</v>
      </c>
      <c r="K318" s="50">
        <v>1060</v>
      </c>
      <c r="L318" s="50">
        <v>281</v>
      </c>
      <c r="M318" s="50">
        <v>0</v>
      </c>
      <c r="N318" s="50">
        <v>0</v>
      </c>
      <c r="O318" s="50">
        <v>0</v>
      </c>
      <c r="P318" s="50">
        <v>0</v>
      </c>
      <c r="Q318" s="50">
        <v>0</v>
      </c>
      <c r="R318" s="50">
        <v>0</v>
      </c>
      <c r="S318" s="50">
        <v>0</v>
      </c>
      <c r="T318" s="50">
        <v>0</v>
      </c>
      <c r="U318" s="50">
        <v>0</v>
      </c>
      <c r="V318" s="50">
        <v>0</v>
      </c>
      <c r="W318" s="50">
        <v>0</v>
      </c>
      <c r="X318" s="50">
        <v>0</v>
      </c>
      <c r="Y318" s="50">
        <v>0</v>
      </c>
      <c r="Z318" s="50">
        <v>0</v>
      </c>
      <c r="AA318" s="50">
        <v>0</v>
      </c>
      <c r="AB318" s="50">
        <v>0</v>
      </c>
      <c r="AC318" s="50">
        <v>0</v>
      </c>
      <c r="AD318" s="50">
        <v>0</v>
      </c>
      <c r="AE318" s="50">
        <v>0</v>
      </c>
      <c r="AF318" s="50">
        <v>0</v>
      </c>
      <c r="AG318" s="50">
        <v>0</v>
      </c>
      <c r="AH318" s="50">
        <v>0</v>
      </c>
      <c r="AI318" s="50">
        <v>0</v>
      </c>
      <c r="AJ318" s="50">
        <v>0</v>
      </c>
      <c r="AK318" s="50">
        <v>29</v>
      </c>
      <c r="AL318" s="50">
        <v>27</v>
      </c>
      <c r="AM318" s="50">
        <v>0</v>
      </c>
      <c r="AN318" s="50">
        <v>0</v>
      </c>
      <c r="AO318" s="50">
        <v>0</v>
      </c>
      <c r="AP318" s="50">
        <v>0</v>
      </c>
      <c r="AQ318" s="50">
        <v>0</v>
      </c>
      <c r="AR318" s="50">
        <v>0</v>
      </c>
      <c r="AS318" s="50">
        <v>0</v>
      </c>
      <c r="AT318" s="50">
        <v>0</v>
      </c>
      <c r="AU318" s="50">
        <v>0</v>
      </c>
      <c r="AV318" s="50">
        <v>0</v>
      </c>
      <c r="AW318" s="50">
        <v>0</v>
      </c>
      <c r="AX318" s="50">
        <v>0</v>
      </c>
    </row>
    <row r="319" spans="1:50" x14ac:dyDescent="0.25">
      <c r="A319" s="50">
        <v>318</v>
      </c>
      <c r="B319" s="50" t="s">
        <v>24</v>
      </c>
      <c r="C319" s="50" t="s">
        <v>534</v>
      </c>
      <c r="D319" s="50" t="s">
        <v>33</v>
      </c>
      <c r="E319" s="50" t="s">
        <v>663</v>
      </c>
      <c r="F319" s="50" t="s">
        <v>664</v>
      </c>
      <c r="G319" s="50">
        <v>67</v>
      </c>
      <c r="H319" s="50">
        <v>77</v>
      </c>
      <c r="I319" s="50">
        <v>18</v>
      </c>
      <c r="J319" s="50">
        <v>753</v>
      </c>
      <c r="K319" s="50">
        <v>945</v>
      </c>
      <c r="L319" s="50">
        <v>167</v>
      </c>
      <c r="M319" s="50">
        <v>0</v>
      </c>
      <c r="N319" s="50">
        <v>0</v>
      </c>
      <c r="O319" s="50">
        <v>0</v>
      </c>
      <c r="P319" s="50">
        <v>0</v>
      </c>
      <c r="Q319" s="50">
        <v>0</v>
      </c>
      <c r="R319" s="50">
        <v>0</v>
      </c>
      <c r="S319" s="50">
        <v>0</v>
      </c>
      <c r="T319" s="50">
        <v>0</v>
      </c>
      <c r="U319" s="50">
        <v>0</v>
      </c>
      <c r="V319" s="50">
        <v>0</v>
      </c>
      <c r="W319" s="50">
        <v>0</v>
      </c>
      <c r="X319" s="50">
        <v>0</v>
      </c>
      <c r="Y319" s="50">
        <v>0</v>
      </c>
      <c r="Z319" s="50">
        <v>0</v>
      </c>
      <c r="AA319" s="50">
        <v>0</v>
      </c>
      <c r="AB319" s="50">
        <v>0</v>
      </c>
      <c r="AC319" s="50">
        <v>0</v>
      </c>
      <c r="AD319" s="50">
        <v>0</v>
      </c>
      <c r="AE319" s="50">
        <v>0</v>
      </c>
      <c r="AF319" s="50">
        <v>0</v>
      </c>
      <c r="AG319" s="50">
        <v>0</v>
      </c>
      <c r="AH319" s="50">
        <v>0</v>
      </c>
      <c r="AI319" s="50">
        <v>0</v>
      </c>
      <c r="AJ319" s="50">
        <v>0</v>
      </c>
      <c r="AK319" s="50">
        <v>30</v>
      </c>
      <c r="AL319" s="50">
        <v>28</v>
      </c>
      <c r="AM319" s="50">
        <v>0</v>
      </c>
      <c r="AN319" s="50">
        <v>0</v>
      </c>
      <c r="AO319" s="50">
        <v>0</v>
      </c>
      <c r="AP319" s="50">
        <v>0</v>
      </c>
      <c r="AQ319" s="50">
        <v>0</v>
      </c>
      <c r="AR319" s="50">
        <v>0</v>
      </c>
      <c r="AS319" s="50">
        <v>0</v>
      </c>
      <c r="AT319" s="50">
        <v>0</v>
      </c>
      <c r="AU319" s="50">
        <v>0</v>
      </c>
      <c r="AV319" s="50">
        <v>0</v>
      </c>
      <c r="AW319" s="50">
        <v>0</v>
      </c>
      <c r="AX319" s="50">
        <v>0</v>
      </c>
    </row>
    <row r="320" spans="1:50" x14ac:dyDescent="0.25">
      <c r="A320" s="50">
        <v>319</v>
      </c>
      <c r="B320" s="50" t="s">
        <v>24</v>
      </c>
      <c r="C320" s="50" t="s">
        <v>534</v>
      </c>
      <c r="D320" s="50" t="s">
        <v>33</v>
      </c>
      <c r="E320" s="50" t="s">
        <v>665</v>
      </c>
      <c r="F320" s="50" t="s">
        <v>666</v>
      </c>
      <c r="G320" s="50">
        <v>53</v>
      </c>
      <c r="H320" s="50">
        <v>68</v>
      </c>
      <c r="I320" s="50">
        <v>18</v>
      </c>
      <c r="J320" s="50">
        <v>974</v>
      </c>
      <c r="K320" s="50">
        <v>1148</v>
      </c>
      <c r="L320" s="50">
        <v>283</v>
      </c>
      <c r="M320" s="50">
        <v>0</v>
      </c>
      <c r="N320" s="50">
        <v>0</v>
      </c>
      <c r="O320" s="50">
        <v>0</v>
      </c>
      <c r="P320" s="50">
        <v>0</v>
      </c>
      <c r="Q320" s="50">
        <v>0</v>
      </c>
      <c r="R320" s="50">
        <v>0</v>
      </c>
      <c r="S320" s="50">
        <v>0</v>
      </c>
      <c r="T320" s="50">
        <v>0</v>
      </c>
      <c r="U320" s="50">
        <v>0</v>
      </c>
      <c r="V320" s="50">
        <v>0</v>
      </c>
      <c r="W320" s="50">
        <v>0</v>
      </c>
      <c r="X320" s="50">
        <v>0</v>
      </c>
      <c r="Y320" s="50">
        <v>0</v>
      </c>
      <c r="Z320" s="50">
        <v>0</v>
      </c>
      <c r="AA320" s="50">
        <v>0</v>
      </c>
      <c r="AB320" s="50">
        <v>0</v>
      </c>
      <c r="AC320" s="50">
        <v>0</v>
      </c>
      <c r="AD320" s="50">
        <v>0</v>
      </c>
      <c r="AE320" s="50">
        <v>0</v>
      </c>
      <c r="AF320" s="50">
        <v>0</v>
      </c>
      <c r="AG320" s="50">
        <v>0</v>
      </c>
      <c r="AH320" s="50">
        <v>0</v>
      </c>
      <c r="AI320" s="50">
        <v>0</v>
      </c>
      <c r="AJ320" s="50">
        <v>0</v>
      </c>
      <c r="AK320" s="50">
        <v>27</v>
      </c>
      <c r="AL320" s="50">
        <v>25</v>
      </c>
      <c r="AM320" s="50">
        <v>0</v>
      </c>
      <c r="AN320" s="50">
        <v>0</v>
      </c>
      <c r="AO320" s="50">
        <v>0</v>
      </c>
      <c r="AP320" s="50">
        <v>0</v>
      </c>
      <c r="AQ320" s="50">
        <v>0</v>
      </c>
      <c r="AR320" s="50">
        <v>0</v>
      </c>
      <c r="AS320" s="50">
        <v>0</v>
      </c>
      <c r="AT320" s="50">
        <v>0</v>
      </c>
      <c r="AU320" s="50">
        <v>0</v>
      </c>
      <c r="AV320" s="50">
        <v>0</v>
      </c>
      <c r="AW320" s="50">
        <v>0</v>
      </c>
      <c r="AX320" s="50">
        <v>0</v>
      </c>
    </row>
    <row r="321" spans="1:50" x14ac:dyDescent="0.25">
      <c r="A321" s="50">
        <v>320</v>
      </c>
      <c r="B321" s="50" t="s">
        <v>24</v>
      </c>
      <c r="C321" s="50" t="s">
        <v>534</v>
      </c>
      <c r="D321" s="50" t="s">
        <v>28</v>
      </c>
      <c r="E321" s="50" t="s">
        <v>667</v>
      </c>
      <c r="F321" s="50" t="s">
        <v>668</v>
      </c>
      <c r="G321" s="50">
        <v>28</v>
      </c>
      <c r="H321" s="50">
        <v>38</v>
      </c>
      <c r="I321" s="50">
        <v>6</v>
      </c>
      <c r="J321" s="50">
        <v>379</v>
      </c>
      <c r="K321" s="50">
        <v>504</v>
      </c>
      <c r="L321" s="50">
        <v>56</v>
      </c>
      <c r="M321" s="50">
        <v>0</v>
      </c>
      <c r="N321" s="50">
        <v>0</v>
      </c>
      <c r="O321" s="50">
        <v>0</v>
      </c>
      <c r="P321" s="50">
        <v>0</v>
      </c>
      <c r="Q321" s="50">
        <v>0</v>
      </c>
      <c r="R321" s="50">
        <v>0</v>
      </c>
      <c r="S321" s="50">
        <v>0</v>
      </c>
      <c r="T321" s="50">
        <v>0</v>
      </c>
      <c r="U321" s="50">
        <v>0</v>
      </c>
      <c r="V321" s="50">
        <v>0</v>
      </c>
      <c r="W321" s="50">
        <v>0</v>
      </c>
      <c r="X321" s="50">
        <v>0</v>
      </c>
      <c r="Y321" s="50">
        <v>0</v>
      </c>
      <c r="Z321" s="50">
        <v>0</v>
      </c>
      <c r="AA321" s="50">
        <v>0</v>
      </c>
      <c r="AB321" s="50">
        <v>0</v>
      </c>
      <c r="AC321" s="50">
        <v>0</v>
      </c>
      <c r="AD321" s="50">
        <v>0</v>
      </c>
      <c r="AE321" s="50">
        <v>0</v>
      </c>
      <c r="AF321" s="50">
        <v>0</v>
      </c>
      <c r="AG321" s="50">
        <v>0</v>
      </c>
      <c r="AH321" s="50">
        <v>0</v>
      </c>
      <c r="AI321" s="50">
        <v>0</v>
      </c>
      <c r="AJ321" s="50">
        <v>0</v>
      </c>
      <c r="AK321" s="50">
        <v>13</v>
      </c>
      <c r="AL321" s="50">
        <v>14</v>
      </c>
      <c r="AM321" s="50">
        <v>0</v>
      </c>
      <c r="AN321" s="50">
        <v>0</v>
      </c>
      <c r="AO321" s="50">
        <v>0</v>
      </c>
      <c r="AP321" s="50">
        <v>0</v>
      </c>
      <c r="AQ321" s="50">
        <v>0</v>
      </c>
      <c r="AR321" s="50">
        <v>0</v>
      </c>
      <c r="AS321" s="50">
        <v>0</v>
      </c>
      <c r="AT321" s="50">
        <v>0</v>
      </c>
      <c r="AU321" s="50">
        <v>0</v>
      </c>
      <c r="AV321" s="50">
        <v>0</v>
      </c>
      <c r="AW321" s="50">
        <v>0</v>
      </c>
      <c r="AX321" s="50">
        <v>0</v>
      </c>
    </row>
    <row r="322" spans="1:50" x14ac:dyDescent="0.25">
      <c r="A322" s="50">
        <v>321</v>
      </c>
      <c r="B322" s="50" t="s">
        <v>20</v>
      </c>
      <c r="C322" s="50" t="s">
        <v>669</v>
      </c>
      <c r="D322" s="50" t="s">
        <v>21</v>
      </c>
      <c r="E322" s="50" t="s">
        <v>670</v>
      </c>
      <c r="F322" s="50" t="s">
        <v>671</v>
      </c>
      <c r="G322" s="50">
        <v>5</v>
      </c>
      <c r="H322" s="50">
        <v>12</v>
      </c>
      <c r="I322" s="50">
        <v>18</v>
      </c>
      <c r="J322" s="50">
        <v>65</v>
      </c>
      <c r="K322" s="50">
        <v>180</v>
      </c>
      <c r="L322" s="50">
        <v>487</v>
      </c>
      <c r="M322" s="50">
        <v>12</v>
      </c>
      <c r="N322" s="50">
        <v>31</v>
      </c>
      <c r="O322" s="50">
        <v>7</v>
      </c>
      <c r="P322" s="50">
        <v>88</v>
      </c>
      <c r="Q322" s="50">
        <v>238</v>
      </c>
      <c r="R322" s="50">
        <v>44</v>
      </c>
      <c r="S322" s="50">
        <v>0</v>
      </c>
      <c r="T322" s="50">
        <v>0</v>
      </c>
      <c r="U322" s="50">
        <v>0</v>
      </c>
      <c r="V322" s="50">
        <v>0</v>
      </c>
      <c r="W322" s="50">
        <v>0</v>
      </c>
      <c r="X322" s="50">
        <v>0</v>
      </c>
      <c r="Y322" s="50">
        <v>0</v>
      </c>
      <c r="Z322" s="50">
        <v>0</v>
      </c>
      <c r="AA322" s="50">
        <v>0</v>
      </c>
      <c r="AB322" s="50">
        <v>0</v>
      </c>
      <c r="AC322" s="50">
        <v>0</v>
      </c>
      <c r="AD322" s="50">
        <v>0</v>
      </c>
      <c r="AE322" s="50">
        <v>519</v>
      </c>
      <c r="AF322" s="50">
        <v>265</v>
      </c>
      <c r="AG322" s="50">
        <v>0</v>
      </c>
      <c r="AH322" s="50">
        <v>0</v>
      </c>
      <c r="AI322" s="50">
        <v>0</v>
      </c>
      <c r="AJ322" s="50">
        <v>0</v>
      </c>
      <c r="AK322" s="50">
        <v>0</v>
      </c>
      <c r="AL322" s="50">
        <v>0</v>
      </c>
      <c r="AM322" s="50">
        <v>0</v>
      </c>
      <c r="AN322" s="50">
        <v>0</v>
      </c>
      <c r="AO322" s="50">
        <v>21</v>
      </c>
      <c r="AP322" s="50">
        <v>29</v>
      </c>
      <c r="AQ322" s="50">
        <v>20</v>
      </c>
      <c r="AR322" s="50">
        <v>158</v>
      </c>
      <c r="AS322" s="50">
        <v>408</v>
      </c>
      <c r="AT322" s="50">
        <v>360</v>
      </c>
      <c r="AU322" s="50">
        <v>0</v>
      </c>
      <c r="AV322" s="50">
        <v>0</v>
      </c>
      <c r="AW322" s="50">
        <v>0</v>
      </c>
      <c r="AX322" s="50">
        <v>0</v>
      </c>
    </row>
    <row r="323" spans="1:50" x14ac:dyDescent="0.25">
      <c r="A323" s="50">
        <v>322</v>
      </c>
      <c r="B323" s="50" t="s">
        <v>24</v>
      </c>
      <c r="C323" s="50" t="s">
        <v>669</v>
      </c>
      <c r="D323" s="50" t="s">
        <v>28</v>
      </c>
      <c r="E323" s="50" t="s">
        <v>672</v>
      </c>
      <c r="F323" s="50" t="s">
        <v>673</v>
      </c>
      <c r="G323" s="50">
        <v>46</v>
      </c>
      <c r="H323" s="50">
        <v>43</v>
      </c>
      <c r="I323" s="50">
        <v>14</v>
      </c>
      <c r="J323" s="50">
        <v>847</v>
      </c>
      <c r="K323" s="50">
        <v>927</v>
      </c>
      <c r="L323" s="50">
        <v>314</v>
      </c>
      <c r="M323" s="50">
        <v>0</v>
      </c>
      <c r="N323" s="50">
        <v>0</v>
      </c>
      <c r="O323" s="50">
        <v>0</v>
      </c>
      <c r="P323" s="50">
        <v>0</v>
      </c>
      <c r="Q323" s="50">
        <v>0</v>
      </c>
      <c r="R323" s="50">
        <v>0</v>
      </c>
      <c r="S323" s="50">
        <v>0</v>
      </c>
      <c r="T323" s="50">
        <v>0</v>
      </c>
      <c r="U323" s="50">
        <v>0</v>
      </c>
      <c r="V323" s="50">
        <v>0</v>
      </c>
      <c r="W323" s="50">
        <v>0</v>
      </c>
      <c r="X323" s="50">
        <v>0</v>
      </c>
      <c r="Y323" s="50">
        <v>961</v>
      </c>
      <c r="Z323" s="50">
        <v>51</v>
      </c>
      <c r="AA323" s="50">
        <v>0</v>
      </c>
      <c r="AB323" s="50">
        <v>0</v>
      </c>
      <c r="AC323" s="50">
        <v>0</v>
      </c>
      <c r="AD323" s="50">
        <v>0</v>
      </c>
      <c r="AE323" s="50">
        <v>0</v>
      </c>
      <c r="AF323" s="50">
        <v>0</v>
      </c>
      <c r="AG323" s="50">
        <v>0</v>
      </c>
      <c r="AH323" s="50">
        <v>0</v>
      </c>
      <c r="AI323" s="50">
        <v>0</v>
      </c>
      <c r="AJ323" s="50">
        <v>0</v>
      </c>
      <c r="AK323" s="50">
        <v>7</v>
      </c>
      <c r="AL323" s="50">
        <v>5</v>
      </c>
      <c r="AM323" s="50">
        <v>7</v>
      </c>
      <c r="AN323" s="50">
        <v>6</v>
      </c>
      <c r="AO323" s="50">
        <v>0</v>
      </c>
      <c r="AP323" s="50">
        <v>0</v>
      </c>
      <c r="AQ323" s="50">
        <v>0</v>
      </c>
      <c r="AR323" s="50">
        <v>0</v>
      </c>
      <c r="AS323" s="50">
        <v>0</v>
      </c>
      <c r="AT323" s="50">
        <v>0</v>
      </c>
      <c r="AU323" s="50">
        <v>0</v>
      </c>
      <c r="AV323" s="50">
        <v>0</v>
      </c>
      <c r="AW323" s="50">
        <v>0</v>
      </c>
      <c r="AX323" s="50">
        <v>0</v>
      </c>
    </row>
    <row r="324" spans="1:50" x14ac:dyDescent="0.25">
      <c r="A324" s="50">
        <v>323</v>
      </c>
      <c r="B324" s="50" t="s">
        <v>24</v>
      </c>
      <c r="C324" s="50" t="s">
        <v>669</v>
      </c>
      <c r="D324" s="50" t="s">
        <v>25</v>
      </c>
      <c r="E324" s="50" t="s">
        <v>674</v>
      </c>
      <c r="F324" s="50" t="s">
        <v>675</v>
      </c>
      <c r="G324" s="50">
        <v>73</v>
      </c>
      <c r="H324" s="50">
        <v>80</v>
      </c>
      <c r="I324" s="50">
        <v>20</v>
      </c>
      <c r="J324" s="50">
        <v>1442</v>
      </c>
      <c r="K324" s="50">
        <v>1643</v>
      </c>
      <c r="L324" s="50">
        <v>398</v>
      </c>
      <c r="M324" s="50">
        <v>0</v>
      </c>
      <c r="N324" s="50">
        <v>0</v>
      </c>
      <c r="O324" s="50">
        <v>0</v>
      </c>
      <c r="P324" s="50">
        <v>0</v>
      </c>
      <c r="Q324" s="50">
        <v>0</v>
      </c>
      <c r="R324" s="50">
        <v>0</v>
      </c>
      <c r="S324" s="50">
        <v>0</v>
      </c>
      <c r="T324" s="50">
        <v>0</v>
      </c>
      <c r="U324" s="50">
        <v>0</v>
      </c>
      <c r="V324" s="50">
        <v>0</v>
      </c>
      <c r="W324" s="50">
        <v>0</v>
      </c>
      <c r="X324" s="50">
        <v>0</v>
      </c>
      <c r="Y324" s="50">
        <v>0</v>
      </c>
      <c r="Z324" s="50">
        <v>0</v>
      </c>
      <c r="AA324" s="50">
        <v>0</v>
      </c>
      <c r="AB324" s="50">
        <v>0</v>
      </c>
      <c r="AC324" s="50">
        <v>0</v>
      </c>
      <c r="AD324" s="50">
        <v>0</v>
      </c>
      <c r="AE324" s="50">
        <v>41</v>
      </c>
      <c r="AF324" s="50">
        <v>0</v>
      </c>
      <c r="AG324" s="50">
        <v>0</v>
      </c>
      <c r="AH324" s="50">
        <v>0</v>
      </c>
      <c r="AI324" s="50">
        <v>0</v>
      </c>
      <c r="AJ324" s="50">
        <v>0</v>
      </c>
      <c r="AK324" s="50">
        <v>14</v>
      </c>
      <c r="AL324" s="50">
        <v>12</v>
      </c>
      <c r="AM324" s="50">
        <v>0</v>
      </c>
      <c r="AN324" s="50">
        <v>0</v>
      </c>
      <c r="AO324" s="50">
        <v>0</v>
      </c>
      <c r="AP324" s="50">
        <v>0</v>
      </c>
      <c r="AQ324" s="50">
        <v>0</v>
      </c>
      <c r="AR324" s="50">
        <v>0</v>
      </c>
      <c r="AS324" s="50">
        <v>0</v>
      </c>
      <c r="AT324" s="50">
        <v>0</v>
      </c>
      <c r="AU324" s="50">
        <v>0</v>
      </c>
      <c r="AV324" s="50">
        <v>0</v>
      </c>
      <c r="AW324" s="50">
        <v>0</v>
      </c>
      <c r="AX324" s="50">
        <v>0</v>
      </c>
    </row>
    <row r="325" spans="1:50" x14ac:dyDescent="0.25">
      <c r="A325" s="50">
        <v>324</v>
      </c>
      <c r="B325" s="50" t="s">
        <v>24</v>
      </c>
      <c r="C325" s="50" t="s">
        <v>669</v>
      </c>
      <c r="D325" s="50" t="s">
        <v>28</v>
      </c>
      <c r="E325" s="50" t="s">
        <v>676</v>
      </c>
      <c r="F325" s="50" t="s">
        <v>677</v>
      </c>
      <c r="G325" s="50">
        <v>42</v>
      </c>
      <c r="H325" s="50">
        <v>47</v>
      </c>
      <c r="I325" s="50">
        <v>5</v>
      </c>
      <c r="J325" s="50">
        <v>582</v>
      </c>
      <c r="K325" s="50">
        <v>781</v>
      </c>
      <c r="L325" s="50">
        <v>126</v>
      </c>
      <c r="M325" s="50">
        <v>0</v>
      </c>
      <c r="N325" s="50">
        <v>0</v>
      </c>
      <c r="O325" s="50">
        <v>0</v>
      </c>
      <c r="P325" s="50">
        <v>0</v>
      </c>
      <c r="Q325" s="50">
        <v>0</v>
      </c>
      <c r="R325" s="50">
        <v>0</v>
      </c>
      <c r="S325" s="50">
        <v>0</v>
      </c>
      <c r="T325" s="50">
        <v>0</v>
      </c>
      <c r="U325" s="50">
        <v>0</v>
      </c>
      <c r="V325" s="50">
        <v>0</v>
      </c>
      <c r="W325" s="50">
        <v>0</v>
      </c>
      <c r="X325" s="50">
        <v>0</v>
      </c>
      <c r="Y325" s="50">
        <v>0</v>
      </c>
      <c r="Z325" s="50">
        <v>0</v>
      </c>
      <c r="AA325" s="50">
        <v>0</v>
      </c>
      <c r="AB325" s="50">
        <v>0</v>
      </c>
      <c r="AC325" s="50">
        <v>0</v>
      </c>
      <c r="AD325" s="50">
        <v>0</v>
      </c>
      <c r="AE325" s="50">
        <v>0</v>
      </c>
      <c r="AF325" s="50">
        <v>0</v>
      </c>
      <c r="AG325" s="50">
        <v>0</v>
      </c>
      <c r="AH325" s="50">
        <v>0</v>
      </c>
      <c r="AI325" s="50">
        <v>0</v>
      </c>
      <c r="AJ325" s="50">
        <v>0</v>
      </c>
      <c r="AK325" s="50">
        <v>14</v>
      </c>
      <c r="AL325" s="50">
        <v>14</v>
      </c>
      <c r="AM325" s="50">
        <v>0</v>
      </c>
      <c r="AN325" s="50">
        <v>0</v>
      </c>
      <c r="AO325" s="50">
        <v>0</v>
      </c>
      <c r="AP325" s="50">
        <v>0</v>
      </c>
      <c r="AQ325" s="50">
        <v>0</v>
      </c>
      <c r="AR325" s="50">
        <v>0</v>
      </c>
      <c r="AS325" s="50">
        <v>0</v>
      </c>
      <c r="AT325" s="50">
        <v>0</v>
      </c>
      <c r="AU325" s="50">
        <v>0</v>
      </c>
      <c r="AV325" s="50">
        <v>0</v>
      </c>
      <c r="AW325" s="50">
        <v>0</v>
      </c>
      <c r="AX325" s="50">
        <v>0</v>
      </c>
    </row>
    <row r="326" spans="1:50" x14ac:dyDescent="0.25">
      <c r="A326" s="50">
        <v>325</v>
      </c>
      <c r="B326" s="50" t="s">
        <v>24</v>
      </c>
      <c r="C326" s="50" t="s">
        <v>669</v>
      </c>
      <c r="D326" s="50" t="s">
        <v>25</v>
      </c>
      <c r="E326" s="50" t="s">
        <v>678</v>
      </c>
      <c r="F326" s="50" t="s">
        <v>679</v>
      </c>
      <c r="G326" s="50">
        <v>119</v>
      </c>
      <c r="H326" s="50">
        <v>134</v>
      </c>
      <c r="I326" s="50">
        <v>33</v>
      </c>
      <c r="J326" s="50">
        <v>2204</v>
      </c>
      <c r="K326" s="50">
        <v>2604</v>
      </c>
      <c r="L326" s="50">
        <v>700</v>
      </c>
      <c r="M326" s="50">
        <v>1</v>
      </c>
      <c r="N326" s="50">
        <v>4</v>
      </c>
      <c r="O326" s="50">
        <v>0</v>
      </c>
      <c r="P326" s="50">
        <v>5</v>
      </c>
      <c r="Q326" s="50">
        <v>22</v>
      </c>
      <c r="R326" s="50">
        <v>0</v>
      </c>
      <c r="S326" s="50">
        <v>0</v>
      </c>
      <c r="T326" s="50">
        <v>0</v>
      </c>
      <c r="U326" s="50">
        <v>0</v>
      </c>
      <c r="V326" s="50">
        <v>0</v>
      </c>
      <c r="W326" s="50">
        <v>0</v>
      </c>
      <c r="X326" s="50">
        <v>0</v>
      </c>
      <c r="Y326" s="50">
        <v>512</v>
      </c>
      <c r="Z326" s="50">
        <v>38</v>
      </c>
      <c r="AA326" s="50">
        <v>0</v>
      </c>
      <c r="AB326" s="50">
        <v>0</v>
      </c>
      <c r="AC326" s="50">
        <v>0</v>
      </c>
      <c r="AD326" s="50">
        <v>0</v>
      </c>
      <c r="AE326" s="50">
        <v>44</v>
      </c>
      <c r="AF326" s="50">
        <v>0</v>
      </c>
      <c r="AG326" s="50">
        <v>0</v>
      </c>
      <c r="AH326" s="50">
        <v>0</v>
      </c>
      <c r="AI326" s="50">
        <v>0</v>
      </c>
      <c r="AJ326" s="50">
        <v>0</v>
      </c>
      <c r="AK326" s="50">
        <v>30</v>
      </c>
      <c r="AL326" s="50">
        <v>24</v>
      </c>
      <c r="AM326" s="50">
        <v>2</v>
      </c>
      <c r="AN326" s="50">
        <v>2</v>
      </c>
      <c r="AO326" s="50">
        <v>0</v>
      </c>
      <c r="AP326" s="50">
        <v>0</v>
      </c>
      <c r="AQ326" s="50">
        <v>0</v>
      </c>
      <c r="AR326" s="50">
        <v>0</v>
      </c>
      <c r="AS326" s="50">
        <v>0</v>
      </c>
      <c r="AT326" s="50">
        <v>0</v>
      </c>
      <c r="AU326" s="50">
        <v>0</v>
      </c>
      <c r="AV326" s="50">
        <v>0</v>
      </c>
      <c r="AW326" s="50">
        <v>0</v>
      </c>
      <c r="AX326" s="50">
        <v>0</v>
      </c>
    </row>
    <row r="327" spans="1:50" x14ac:dyDescent="0.25">
      <c r="A327" s="50">
        <v>326</v>
      </c>
      <c r="B327" s="50" t="s">
        <v>24</v>
      </c>
      <c r="C327" s="50" t="s">
        <v>669</v>
      </c>
      <c r="D327" s="50" t="s">
        <v>25</v>
      </c>
      <c r="E327" s="50" t="s">
        <v>680</v>
      </c>
      <c r="F327" s="50" t="s">
        <v>681</v>
      </c>
      <c r="G327" s="50">
        <v>36</v>
      </c>
      <c r="H327" s="50">
        <v>39</v>
      </c>
      <c r="I327" s="50">
        <v>6</v>
      </c>
      <c r="J327" s="50">
        <v>705</v>
      </c>
      <c r="K327" s="50">
        <v>784</v>
      </c>
      <c r="L327" s="50">
        <v>108</v>
      </c>
      <c r="M327" s="50">
        <v>0</v>
      </c>
      <c r="N327" s="50">
        <v>0</v>
      </c>
      <c r="O327" s="50">
        <v>0</v>
      </c>
      <c r="P327" s="50">
        <v>0</v>
      </c>
      <c r="Q327" s="50">
        <v>0</v>
      </c>
      <c r="R327" s="50">
        <v>0</v>
      </c>
      <c r="S327" s="50">
        <v>0</v>
      </c>
      <c r="T327" s="50">
        <v>0</v>
      </c>
      <c r="U327" s="50">
        <v>0</v>
      </c>
      <c r="V327" s="50">
        <v>0</v>
      </c>
      <c r="W327" s="50">
        <v>0</v>
      </c>
      <c r="X327" s="50">
        <v>0</v>
      </c>
      <c r="Y327" s="50">
        <v>0</v>
      </c>
      <c r="Z327" s="50">
        <v>0</v>
      </c>
      <c r="AA327" s="50">
        <v>0</v>
      </c>
      <c r="AB327" s="50">
        <v>0</v>
      </c>
      <c r="AC327" s="50">
        <v>0</v>
      </c>
      <c r="AD327" s="50">
        <v>0</v>
      </c>
      <c r="AE327" s="50">
        <v>0</v>
      </c>
      <c r="AF327" s="50">
        <v>0</v>
      </c>
      <c r="AG327" s="50">
        <v>0</v>
      </c>
      <c r="AH327" s="50">
        <v>0</v>
      </c>
      <c r="AI327" s="50">
        <v>0</v>
      </c>
      <c r="AJ327" s="50">
        <v>0</v>
      </c>
      <c r="AK327" s="50">
        <v>10</v>
      </c>
      <c r="AL327" s="50">
        <v>9</v>
      </c>
      <c r="AM327" s="50">
        <v>0</v>
      </c>
      <c r="AN327" s="50">
        <v>0</v>
      </c>
      <c r="AO327" s="50">
        <v>0</v>
      </c>
      <c r="AP327" s="50">
        <v>0</v>
      </c>
      <c r="AQ327" s="50">
        <v>0</v>
      </c>
      <c r="AR327" s="50">
        <v>0</v>
      </c>
      <c r="AS327" s="50">
        <v>0</v>
      </c>
      <c r="AT327" s="50">
        <v>0</v>
      </c>
      <c r="AU327" s="50">
        <v>0</v>
      </c>
      <c r="AV327" s="50">
        <v>0</v>
      </c>
      <c r="AW327" s="50">
        <v>0</v>
      </c>
      <c r="AX327" s="50">
        <v>0</v>
      </c>
    </row>
    <row r="328" spans="1:50" x14ac:dyDescent="0.25">
      <c r="A328" s="50">
        <v>327</v>
      </c>
      <c r="B328" s="50" t="s">
        <v>24</v>
      </c>
      <c r="C328" s="50" t="s">
        <v>669</v>
      </c>
      <c r="D328" s="50" t="s">
        <v>28</v>
      </c>
      <c r="E328" s="50" t="s">
        <v>682</v>
      </c>
      <c r="F328" s="50" t="s">
        <v>683</v>
      </c>
      <c r="G328" s="50">
        <v>44</v>
      </c>
      <c r="H328" s="50">
        <v>31</v>
      </c>
      <c r="I328" s="50">
        <v>8</v>
      </c>
      <c r="J328" s="50">
        <v>368</v>
      </c>
      <c r="K328" s="50">
        <v>436</v>
      </c>
      <c r="L328" s="50">
        <v>132</v>
      </c>
      <c r="M328" s="50">
        <v>0</v>
      </c>
      <c r="N328" s="50">
        <v>0</v>
      </c>
      <c r="O328" s="50">
        <v>0</v>
      </c>
      <c r="P328" s="50">
        <v>0</v>
      </c>
      <c r="Q328" s="50">
        <v>0</v>
      </c>
      <c r="R328" s="50">
        <v>0</v>
      </c>
      <c r="S328" s="50">
        <v>0</v>
      </c>
      <c r="T328" s="50">
        <v>0</v>
      </c>
      <c r="U328" s="50">
        <v>0</v>
      </c>
      <c r="V328" s="50">
        <v>0</v>
      </c>
      <c r="W328" s="50">
        <v>0</v>
      </c>
      <c r="X328" s="50">
        <v>0</v>
      </c>
      <c r="Y328" s="50">
        <v>0</v>
      </c>
      <c r="Z328" s="50">
        <v>0</v>
      </c>
      <c r="AA328" s="50">
        <v>0</v>
      </c>
      <c r="AB328" s="50">
        <v>0</v>
      </c>
      <c r="AC328" s="50">
        <v>0</v>
      </c>
      <c r="AD328" s="50">
        <v>0</v>
      </c>
      <c r="AE328" s="50">
        <v>0</v>
      </c>
      <c r="AF328" s="50">
        <v>0</v>
      </c>
      <c r="AG328" s="50">
        <v>0</v>
      </c>
      <c r="AH328" s="50">
        <v>0</v>
      </c>
      <c r="AI328" s="50">
        <v>0</v>
      </c>
      <c r="AJ328" s="50">
        <v>0</v>
      </c>
      <c r="AK328" s="50">
        <v>12</v>
      </c>
      <c r="AL328" s="50">
        <v>12</v>
      </c>
      <c r="AM328" s="50">
        <v>0</v>
      </c>
      <c r="AN328" s="50">
        <v>0</v>
      </c>
      <c r="AO328" s="50">
        <v>0</v>
      </c>
      <c r="AP328" s="50">
        <v>0</v>
      </c>
      <c r="AQ328" s="50">
        <v>0</v>
      </c>
      <c r="AR328" s="50">
        <v>0</v>
      </c>
      <c r="AS328" s="50">
        <v>0</v>
      </c>
      <c r="AT328" s="50">
        <v>0</v>
      </c>
      <c r="AU328" s="50">
        <v>0</v>
      </c>
      <c r="AV328" s="50">
        <v>0</v>
      </c>
      <c r="AW328" s="50">
        <v>0</v>
      </c>
      <c r="AX328" s="50">
        <v>0</v>
      </c>
    </row>
    <row r="329" spans="1:50" x14ac:dyDescent="0.25">
      <c r="A329" s="50">
        <v>328</v>
      </c>
      <c r="B329" s="50" t="s">
        <v>24</v>
      </c>
      <c r="C329" s="50" t="s">
        <v>669</v>
      </c>
      <c r="D329" s="50" t="s">
        <v>82</v>
      </c>
      <c r="E329" s="50" t="s">
        <v>684</v>
      </c>
      <c r="F329" s="50" t="s">
        <v>685</v>
      </c>
      <c r="G329" s="50">
        <v>232</v>
      </c>
      <c r="H329" s="50">
        <v>285</v>
      </c>
      <c r="I329" s="50">
        <v>57</v>
      </c>
      <c r="J329" s="50">
        <v>5738</v>
      </c>
      <c r="K329" s="50">
        <v>6778</v>
      </c>
      <c r="L329" s="50">
        <v>1337</v>
      </c>
      <c r="M329" s="50">
        <v>0</v>
      </c>
      <c r="N329" s="50">
        <v>0</v>
      </c>
      <c r="O329" s="50">
        <v>0</v>
      </c>
      <c r="P329" s="50">
        <v>0</v>
      </c>
      <c r="Q329" s="50">
        <v>0</v>
      </c>
      <c r="R329" s="50">
        <v>0</v>
      </c>
      <c r="S329" s="50">
        <v>0</v>
      </c>
      <c r="T329" s="50">
        <v>0</v>
      </c>
      <c r="U329" s="50">
        <v>0</v>
      </c>
      <c r="V329" s="50">
        <v>0</v>
      </c>
      <c r="W329" s="50">
        <v>0</v>
      </c>
      <c r="X329" s="50">
        <v>0</v>
      </c>
      <c r="Y329" s="50">
        <v>0</v>
      </c>
      <c r="Z329" s="50">
        <v>0</v>
      </c>
      <c r="AA329" s="50">
        <v>0</v>
      </c>
      <c r="AB329" s="50">
        <v>0</v>
      </c>
      <c r="AC329" s="50">
        <v>0</v>
      </c>
      <c r="AD329" s="50">
        <v>0</v>
      </c>
      <c r="AE329" s="50">
        <v>0</v>
      </c>
      <c r="AF329" s="50">
        <v>0</v>
      </c>
      <c r="AG329" s="50">
        <v>0</v>
      </c>
      <c r="AH329" s="50">
        <v>0</v>
      </c>
      <c r="AI329" s="50">
        <v>0</v>
      </c>
      <c r="AJ329" s="50">
        <v>0</v>
      </c>
      <c r="AK329" s="50">
        <v>167</v>
      </c>
      <c r="AL329" s="50">
        <v>132</v>
      </c>
      <c r="AM329" s="50">
        <v>0</v>
      </c>
      <c r="AN329" s="50">
        <v>0</v>
      </c>
      <c r="AO329" s="50">
        <v>0</v>
      </c>
      <c r="AP329" s="50">
        <v>0</v>
      </c>
      <c r="AQ329" s="50">
        <v>0</v>
      </c>
      <c r="AR329" s="50">
        <v>0</v>
      </c>
      <c r="AS329" s="50">
        <v>0</v>
      </c>
      <c r="AT329" s="50">
        <v>0</v>
      </c>
      <c r="AU329" s="50">
        <v>0</v>
      </c>
      <c r="AV329" s="50">
        <v>0</v>
      </c>
      <c r="AW329" s="50">
        <v>0</v>
      </c>
      <c r="AX329" s="50">
        <v>0</v>
      </c>
    </row>
    <row r="330" spans="1:50" x14ac:dyDescent="0.25">
      <c r="A330" s="50">
        <v>329</v>
      </c>
      <c r="B330" s="50" t="s">
        <v>24</v>
      </c>
      <c r="C330" s="50" t="s">
        <v>669</v>
      </c>
      <c r="D330" s="50" t="s">
        <v>33</v>
      </c>
      <c r="E330" s="50" t="s">
        <v>686</v>
      </c>
      <c r="F330" s="50" t="s">
        <v>687</v>
      </c>
      <c r="G330" s="50">
        <v>40</v>
      </c>
      <c r="H330" s="50">
        <v>38</v>
      </c>
      <c r="I330" s="50">
        <v>8</v>
      </c>
      <c r="J330" s="50">
        <v>583</v>
      </c>
      <c r="K330" s="50">
        <v>676</v>
      </c>
      <c r="L330" s="50">
        <v>159</v>
      </c>
      <c r="M330" s="50">
        <v>0</v>
      </c>
      <c r="N330" s="50">
        <v>0</v>
      </c>
      <c r="O330" s="50">
        <v>0</v>
      </c>
      <c r="P330" s="50">
        <v>0</v>
      </c>
      <c r="Q330" s="50">
        <v>0</v>
      </c>
      <c r="R330" s="50">
        <v>0</v>
      </c>
      <c r="S330" s="50">
        <v>0</v>
      </c>
      <c r="T330" s="50">
        <v>0</v>
      </c>
      <c r="U330" s="50">
        <v>0</v>
      </c>
      <c r="V330" s="50">
        <v>0</v>
      </c>
      <c r="W330" s="50">
        <v>0</v>
      </c>
      <c r="X330" s="50">
        <v>0</v>
      </c>
      <c r="Y330" s="50">
        <v>0</v>
      </c>
      <c r="Z330" s="50">
        <v>0</v>
      </c>
      <c r="AA330" s="50">
        <v>0</v>
      </c>
      <c r="AB330" s="50">
        <v>0</v>
      </c>
      <c r="AC330" s="50">
        <v>0</v>
      </c>
      <c r="AD330" s="50">
        <v>0</v>
      </c>
      <c r="AE330" s="50">
        <v>0</v>
      </c>
      <c r="AF330" s="50">
        <v>0</v>
      </c>
      <c r="AG330" s="50">
        <v>0</v>
      </c>
      <c r="AH330" s="50">
        <v>0</v>
      </c>
      <c r="AI330" s="50">
        <v>0</v>
      </c>
      <c r="AJ330" s="50">
        <v>0</v>
      </c>
      <c r="AK330" s="50">
        <v>14</v>
      </c>
      <c r="AL330" s="50">
        <v>9</v>
      </c>
      <c r="AM330" s="50">
        <v>0</v>
      </c>
      <c r="AN330" s="50">
        <v>0</v>
      </c>
      <c r="AO330" s="50">
        <v>0</v>
      </c>
      <c r="AP330" s="50">
        <v>0</v>
      </c>
      <c r="AQ330" s="50">
        <v>0</v>
      </c>
      <c r="AR330" s="50">
        <v>0</v>
      </c>
      <c r="AS330" s="50">
        <v>0</v>
      </c>
      <c r="AT330" s="50">
        <v>0</v>
      </c>
      <c r="AU330" s="50">
        <v>0</v>
      </c>
      <c r="AV330" s="50">
        <v>0</v>
      </c>
      <c r="AW330" s="50">
        <v>0</v>
      </c>
      <c r="AX330" s="50">
        <v>0</v>
      </c>
    </row>
    <row r="331" spans="1:50" x14ac:dyDescent="0.25">
      <c r="A331" s="50">
        <v>330</v>
      </c>
      <c r="B331" s="50" t="s">
        <v>24</v>
      </c>
      <c r="C331" s="50" t="s">
        <v>669</v>
      </c>
      <c r="D331" s="50" t="s">
        <v>28</v>
      </c>
      <c r="E331" s="50" t="s">
        <v>688</v>
      </c>
      <c r="F331" s="50" t="s">
        <v>689</v>
      </c>
      <c r="G331" s="50">
        <v>22</v>
      </c>
      <c r="H331" s="50">
        <v>32</v>
      </c>
      <c r="I331" s="50">
        <v>7</v>
      </c>
      <c r="J331" s="50">
        <v>526</v>
      </c>
      <c r="K331" s="50">
        <v>639</v>
      </c>
      <c r="L331" s="50">
        <v>150</v>
      </c>
      <c r="M331" s="50">
        <v>0</v>
      </c>
      <c r="N331" s="50">
        <v>0</v>
      </c>
      <c r="O331" s="50">
        <v>0</v>
      </c>
      <c r="P331" s="50">
        <v>0</v>
      </c>
      <c r="Q331" s="50">
        <v>0</v>
      </c>
      <c r="R331" s="50">
        <v>0</v>
      </c>
      <c r="S331" s="50">
        <v>0</v>
      </c>
      <c r="T331" s="50">
        <v>0</v>
      </c>
      <c r="U331" s="50">
        <v>0</v>
      </c>
      <c r="V331" s="50">
        <v>0</v>
      </c>
      <c r="W331" s="50">
        <v>0</v>
      </c>
      <c r="X331" s="50">
        <v>0</v>
      </c>
      <c r="Y331" s="50">
        <v>0</v>
      </c>
      <c r="Z331" s="50">
        <v>0</v>
      </c>
      <c r="AA331" s="50">
        <v>0</v>
      </c>
      <c r="AB331" s="50">
        <v>0</v>
      </c>
      <c r="AC331" s="50">
        <v>0</v>
      </c>
      <c r="AD331" s="50">
        <v>0</v>
      </c>
      <c r="AE331" s="50">
        <v>0</v>
      </c>
      <c r="AF331" s="50">
        <v>0</v>
      </c>
      <c r="AG331" s="50">
        <v>0</v>
      </c>
      <c r="AH331" s="50">
        <v>0</v>
      </c>
      <c r="AI331" s="50">
        <v>0</v>
      </c>
      <c r="AJ331" s="50">
        <v>0</v>
      </c>
      <c r="AK331" s="50">
        <v>7</v>
      </c>
      <c r="AL331" s="50">
        <v>7</v>
      </c>
      <c r="AM331" s="50">
        <v>0</v>
      </c>
      <c r="AN331" s="50">
        <v>0</v>
      </c>
      <c r="AO331" s="50">
        <v>0</v>
      </c>
      <c r="AP331" s="50">
        <v>0</v>
      </c>
      <c r="AQ331" s="50">
        <v>0</v>
      </c>
      <c r="AR331" s="50">
        <v>0</v>
      </c>
      <c r="AS331" s="50">
        <v>0</v>
      </c>
      <c r="AT331" s="50">
        <v>0</v>
      </c>
      <c r="AU331" s="50">
        <v>0</v>
      </c>
      <c r="AV331" s="50">
        <v>0</v>
      </c>
      <c r="AW331" s="50">
        <v>0</v>
      </c>
      <c r="AX331" s="50">
        <v>0</v>
      </c>
    </row>
    <row r="332" spans="1:50" x14ac:dyDescent="0.25">
      <c r="A332" s="50">
        <v>331</v>
      </c>
      <c r="B332" s="50" t="s">
        <v>24</v>
      </c>
      <c r="C332" s="50" t="s">
        <v>669</v>
      </c>
      <c r="D332" s="50" t="s">
        <v>28</v>
      </c>
      <c r="E332" s="50" t="s">
        <v>690</v>
      </c>
      <c r="F332" s="50" t="s">
        <v>691</v>
      </c>
      <c r="G332" s="50">
        <v>44</v>
      </c>
      <c r="H332" s="50">
        <v>53</v>
      </c>
      <c r="I332" s="50">
        <v>14</v>
      </c>
      <c r="J332" s="50">
        <v>878</v>
      </c>
      <c r="K332" s="50">
        <v>1094</v>
      </c>
      <c r="L332" s="50">
        <v>269</v>
      </c>
      <c r="M332" s="50">
        <v>0</v>
      </c>
      <c r="N332" s="50">
        <v>0</v>
      </c>
      <c r="O332" s="50">
        <v>0</v>
      </c>
      <c r="P332" s="50">
        <v>0</v>
      </c>
      <c r="Q332" s="50">
        <v>0</v>
      </c>
      <c r="R332" s="50">
        <v>0</v>
      </c>
      <c r="S332" s="50">
        <v>0</v>
      </c>
      <c r="T332" s="50">
        <v>0</v>
      </c>
      <c r="U332" s="50">
        <v>0</v>
      </c>
      <c r="V332" s="50">
        <v>0</v>
      </c>
      <c r="W332" s="50">
        <v>0</v>
      </c>
      <c r="X332" s="50">
        <v>0</v>
      </c>
      <c r="Y332" s="50">
        <v>968</v>
      </c>
      <c r="Z332" s="50">
        <v>52</v>
      </c>
      <c r="AA332" s="50">
        <v>0</v>
      </c>
      <c r="AB332" s="50">
        <v>0</v>
      </c>
      <c r="AC332" s="50">
        <v>0</v>
      </c>
      <c r="AD332" s="50">
        <v>0</v>
      </c>
      <c r="AE332" s="50">
        <v>0</v>
      </c>
      <c r="AF332" s="50">
        <v>0</v>
      </c>
      <c r="AG332" s="50">
        <v>0</v>
      </c>
      <c r="AH332" s="50">
        <v>0</v>
      </c>
      <c r="AI332" s="50">
        <v>0</v>
      </c>
      <c r="AJ332" s="50">
        <v>0</v>
      </c>
      <c r="AK332" s="50">
        <v>14</v>
      </c>
      <c r="AL332" s="50">
        <v>12</v>
      </c>
      <c r="AM332" s="50">
        <v>12</v>
      </c>
      <c r="AN332" s="50">
        <v>11</v>
      </c>
      <c r="AO332" s="50">
        <v>0</v>
      </c>
      <c r="AP332" s="50">
        <v>0</v>
      </c>
      <c r="AQ332" s="50">
        <v>0</v>
      </c>
      <c r="AR332" s="50">
        <v>0</v>
      </c>
      <c r="AS332" s="50">
        <v>0</v>
      </c>
      <c r="AT332" s="50">
        <v>0</v>
      </c>
      <c r="AU332" s="50">
        <v>0</v>
      </c>
      <c r="AV332" s="50">
        <v>0</v>
      </c>
      <c r="AW332" s="50">
        <v>0</v>
      </c>
      <c r="AX332" s="50">
        <v>0</v>
      </c>
    </row>
    <row r="333" spans="1:50" x14ac:dyDescent="0.25">
      <c r="A333" s="50">
        <v>332</v>
      </c>
      <c r="B333" s="50" t="s">
        <v>24</v>
      </c>
      <c r="C333" s="50" t="s">
        <v>669</v>
      </c>
      <c r="D333" s="50" t="s">
        <v>28</v>
      </c>
      <c r="E333" s="50" t="s">
        <v>692</v>
      </c>
      <c r="F333" s="50" t="s">
        <v>693</v>
      </c>
      <c r="G333" s="50">
        <v>28</v>
      </c>
      <c r="H333" s="50">
        <v>28</v>
      </c>
      <c r="I333" s="50">
        <v>2</v>
      </c>
      <c r="J333" s="50">
        <v>576</v>
      </c>
      <c r="K333" s="50">
        <v>596</v>
      </c>
      <c r="L333" s="50">
        <v>41</v>
      </c>
      <c r="M333" s="50">
        <v>0</v>
      </c>
      <c r="N333" s="50">
        <v>0</v>
      </c>
      <c r="O333" s="50">
        <v>0</v>
      </c>
      <c r="P333" s="50">
        <v>0</v>
      </c>
      <c r="Q333" s="50">
        <v>0</v>
      </c>
      <c r="R333" s="50">
        <v>0</v>
      </c>
      <c r="S333" s="50">
        <v>0</v>
      </c>
      <c r="T333" s="50">
        <v>0</v>
      </c>
      <c r="U333" s="50">
        <v>0</v>
      </c>
      <c r="V333" s="50">
        <v>0</v>
      </c>
      <c r="W333" s="50">
        <v>0</v>
      </c>
      <c r="X333" s="50">
        <v>0</v>
      </c>
      <c r="Y333" s="50">
        <v>0</v>
      </c>
      <c r="Z333" s="50">
        <v>0</v>
      </c>
      <c r="AA333" s="50">
        <v>0</v>
      </c>
      <c r="AB333" s="50">
        <v>0</v>
      </c>
      <c r="AC333" s="50">
        <v>0</v>
      </c>
      <c r="AD333" s="50">
        <v>0</v>
      </c>
      <c r="AE333" s="50">
        <v>0</v>
      </c>
      <c r="AF333" s="50">
        <v>0</v>
      </c>
      <c r="AG333" s="50">
        <v>0</v>
      </c>
      <c r="AH333" s="50">
        <v>0</v>
      </c>
      <c r="AI333" s="50">
        <v>0</v>
      </c>
      <c r="AJ333" s="50">
        <v>0</v>
      </c>
      <c r="AK333" s="50">
        <v>7</v>
      </c>
      <c r="AL333" s="50">
        <v>5</v>
      </c>
      <c r="AM333" s="50">
        <v>0</v>
      </c>
      <c r="AN333" s="50">
        <v>0</v>
      </c>
      <c r="AO333" s="50">
        <v>0</v>
      </c>
      <c r="AP333" s="50">
        <v>0</v>
      </c>
      <c r="AQ333" s="50">
        <v>0</v>
      </c>
      <c r="AR333" s="50">
        <v>0</v>
      </c>
      <c r="AS333" s="50">
        <v>0</v>
      </c>
      <c r="AT333" s="50">
        <v>0</v>
      </c>
      <c r="AU333" s="50">
        <v>0</v>
      </c>
      <c r="AV333" s="50">
        <v>0</v>
      </c>
      <c r="AW333" s="50">
        <v>0</v>
      </c>
      <c r="AX333" s="50">
        <v>0</v>
      </c>
    </row>
    <row r="334" spans="1:50" x14ac:dyDescent="0.25">
      <c r="A334" s="50">
        <v>333</v>
      </c>
      <c r="B334" s="50" t="s">
        <v>24</v>
      </c>
      <c r="C334" s="50" t="s">
        <v>669</v>
      </c>
      <c r="D334" s="50" t="s">
        <v>28</v>
      </c>
      <c r="E334" s="50" t="s">
        <v>694</v>
      </c>
      <c r="F334" s="50" t="s">
        <v>695</v>
      </c>
      <c r="G334" s="50">
        <v>34</v>
      </c>
      <c r="H334" s="50">
        <v>43</v>
      </c>
      <c r="I334" s="50">
        <v>11</v>
      </c>
      <c r="J334" s="50">
        <v>566</v>
      </c>
      <c r="K334" s="50">
        <v>672</v>
      </c>
      <c r="L334" s="50">
        <v>224</v>
      </c>
      <c r="M334" s="50">
        <v>0</v>
      </c>
      <c r="N334" s="50">
        <v>0</v>
      </c>
      <c r="O334" s="50">
        <v>0</v>
      </c>
      <c r="P334" s="50">
        <v>0</v>
      </c>
      <c r="Q334" s="50">
        <v>0</v>
      </c>
      <c r="R334" s="50">
        <v>0</v>
      </c>
      <c r="S334" s="50">
        <v>0</v>
      </c>
      <c r="T334" s="50">
        <v>0</v>
      </c>
      <c r="U334" s="50">
        <v>0</v>
      </c>
      <c r="V334" s="50">
        <v>0</v>
      </c>
      <c r="W334" s="50">
        <v>0</v>
      </c>
      <c r="X334" s="50">
        <v>0</v>
      </c>
      <c r="Y334" s="50">
        <v>0</v>
      </c>
      <c r="Z334" s="50">
        <v>0</v>
      </c>
      <c r="AA334" s="50">
        <v>0</v>
      </c>
      <c r="AB334" s="50">
        <v>0</v>
      </c>
      <c r="AC334" s="50">
        <v>0</v>
      </c>
      <c r="AD334" s="50">
        <v>0</v>
      </c>
      <c r="AE334" s="50">
        <v>0</v>
      </c>
      <c r="AF334" s="50">
        <v>0</v>
      </c>
      <c r="AG334" s="50">
        <v>0</v>
      </c>
      <c r="AH334" s="50">
        <v>0</v>
      </c>
      <c r="AI334" s="50">
        <v>0</v>
      </c>
      <c r="AJ334" s="50">
        <v>0</v>
      </c>
      <c r="AK334" s="50">
        <v>4</v>
      </c>
      <c r="AL334" s="50">
        <v>4</v>
      </c>
      <c r="AM334" s="50">
        <v>0</v>
      </c>
      <c r="AN334" s="50">
        <v>0</v>
      </c>
      <c r="AO334" s="50">
        <v>0</v>
      </c>
      <c r="AP334" s="50">
        <v>0</v>
      </c>
      <c r="AQ334" s="50">
        <v>0</v>
      </c>
      <c r="AR334" s="50">
        <v>0</v>
      </c>
      <c r="AS334" s="50">
        <v>0</v>
      </c>
      <c r="AT334" s="50">
        <v>0</v>
      </c>
      <c r="AU334" s="50">
        <v>0</v>
      </c>
      <c r="AV334" s="50">
        <v>0</v>
      </c>
      <c r="AW334" s="50">
        <v>0</v>
      </c>
      <c r="AX334" s="50">
        <v>0</v>
      </c>
    </row>
    <row r="335" spans="1:50" x14ac:dyDescent="0.25">
      <c r="A335" s="50">
        <v>334</v>
      </c>
      <c r="B335" s="50" t="s">
        <v>24</v>
      </c>
      <c r="C335" s="50" t="s">
        <v>669</v>
      </c>
      <c r="D335" s="50" t="s">
        <v>28</v>
      </c>
      <c r="E335" s="50" t="s">
        <v>696</v>
      </c>
      <c r="F335" s="50" t="s">
        <v>697</v>
      </c>
      <c r="G335" s="50">
        <v>29</v>
      </c>
      <c r="H335" s="50">
        <v>38</v>
      </c>
      <c r="I335" s="50">
        <v>12</v>
      </c>
      <c r="J335" s="50">
        <v>667</v>
      </c>
      <c r="K335" s="50">
        <v>827</v>
      </c>
      <c r="L335" s="50">
        <v>253</v>
      </c>
      <c r="M335" s="50">
        <v>0</v>
      </c>
      <c r="N335" s="50">
        <v>0</v>
      </c>
      <c r="O335" s="50">
        <v>0</v>
      </c>
      <c r="P335" s="50">
        <v>0</v>
      </c>
      <c r="Q335" s="50">
        <v>0</v>
      </c>
      <c r="R335" s="50">
        <v>0</v>
      </c>
      <c r="S335" s="50">
        <v>0</v>
      </c>
      <c r="T335" s="50">
        <v>0</v>
      </c>
      <c r="U335" s="50">
        <v>0</v>
      </c>
      <c r="V335" s="50">
        <v>0</v>
      </c>
      <c r="W335" s="50">
        <v>0</v>
      </c>
      <c r="X335" s="50">
        <v>0</v>
      </c>
      <c r="Y335" s="50">
        <v>246</v>
      </c>
      <c r="Z335" s="50">
        <v>11</v>
      </c>
      <c r="AA335" s="50">
        <v>0</v>
      </c>
      <c r="AB335" s="50">
        <v>0</v>
      </c>
      <c r="AC335" s="50">
        <v>0</v>
      </c>
      <c r="AD335" s="50">
        <v>0</v>
      </c>
      <c r="AE335" s="50">
        <v>0</v>
      </c>
      <c r="AF335" s="50">
        <v>0</v>
      </c>
      <c r="AG335" s="50">
        <v>0</v>
      </c>
      <c r="AH335" s="50">
        <v>0</v>
      </c>
      <c r="AI335" s="50">
        <v>0</v>
      </c>
      <c r="AJ335" s="50">
        <v>0</v>
      </c>
      <c r="AK335" s="50">
        <v>15</v>
      </c>
      <c r="AL335" s="50">
        <v>12</v>
      </c>
      <c r="AM335" s="50">
        <v>0</v>
      </c>
      <c r="AN335" s="50">
        <v>0</v>
      </c>
      <c r="AO335" s="50">
        <v>0</v>
      </c>
      <c r="AP335" s="50">
        <v>0</v>
      </c>
      <c r="AQ335" s="50">
        <v>0</v>
      </c>
      <c r="AR335" s="50">
        <v>0</v>
      </c>
      <c r="AS335" s="50">
        <v>0</v>
      </c>
      <c r="AT335" s="50">
        <v>0</v>
      </c>
      <c r="AU335" s="50">
        <v>0</v>
      </c>
      <c r="AV335" s="50">
        <v>0</v>
      </c>
      <c r="AW335" s="50">
        <v>0</v>
      </c>
      <c r="AX335" s="50">
        <v>0</v>
      </c>
    </row>
    <row r="336" spans="1:50" x14ac:dyDescent="0.25">
      <c r="A336" s="50">
        <v>335</v>
      </c>
      <c r="B336" s="50" t="s">
        <v>24</v>
      </c>
      <c r="C336" s="50" t="s">
        <v>669</v>
      </c>
      <c r="D336" s="50" t="s">
        <v>28</v>
      </c>
      <c r="E336" s="50" t="s">
        <v>698</v>
      </c>
      <c r="F336" s="50" t="s">
        <v>699</v>
      </c>
      <c r="G336" s="50">
        <v>27</v>
      </c>
      <c r="H336" s="50">
        <v>29</v>
      </c>
      <c r="I336" s="50">
        <v>3</v>
      </c>
      <c r="J336" s="50">
        <v>331</v>
      </c>
      <c r="K336" s="50">
        <v>350</v>
      </c>
      <c r="L336" s="50">
        <v>41</v>
      </c>
      <c r="M336" s="50">
        <v>0</v>
      </c>
      <c r="N336" s="50">
        <v>0</v>
      </c>
      <c r="O336" s="50">
        <v>0</v>
      </c>
      <c r="P336" s="50">
        <v>0</v>
      </c>
      <c r="Q336" s="50">
        <v>0</v>
      </c>
      <c r="R336" s="50">
        <v>0</v>
      </c>
      <c r="S336" s="50">
        <v>0</v>
      </c>
      <c r="T336" s="50">
        <v>0</v>
      </c>
      <c r="U336" s="50">
        <v>0</v>
      </c>
      <c r="V336" s="50">
        <v>0</v>
      </c>
      <c r="W336" s="50">
        <v>0</v>
      </c>
      <c r="X336" s="50">
        <v>0</v>
      </c>
      <c r="Y336" s="50">
        <v>0</v>
      </c>
      <c r="Z336" s="50">
        <v>0</v>
      </c>
      <c r="AA336" s="50">
        <v>0</v>
      </c>
      <c r="AB336" s="50">
        <v>0</v>
      </c>
      <c r="AC336" s="50">
        <v>0</v>
      </c>
      <c r="AD336" s="50">
        <v>0</v>
      </c>
      <c r="AE336" s="50">
        <v>0</v>
      </c>
      <c r="AF336" s="50">
        <v>0</v>
      </c>
      <c r="AG336" s="50">
        <v>0</v>
      </c>
      <c r="AH336" s="50">
        <v>0</v>
      </c>
      <c r="AI336" s="50">
        <v>0</v>
      </c>
      <c r="AJ336" s="50">
        <v>0</v>
      </c>
      <c r="AK336" s="50">
        <v>0</v>
      </c>
      <c r="AL336" s="50">
        <v>0</v>
      </c>
      <c r="AM336" s="50">
        <v>0</v>
      </c>
      <c r="AN336" s="50">
        <v>0</v>
      </c>
      <c r="AO336" s="50">
        <v>0</v>
      </c>
      <c r="AP336" s="50">
        <v>0</v>
      </c>
      <c r="AQ336" s="50">
        <v>0</v>
      </c>
      <c r="AR336" s="50">
        <v>0</v>
      </c>
      <c r="AS336" s="50">
        <v>0</v>
      </c>
      <c r="AT336" s="50">
        <v>0</v>
      </c>
      <c r="AU336" s="50">
        <v>0</v>
      </c>
      <c r="AV336" s="50">
        <v>0</v>
      </c>
      <c r="AW336" s="50">
        <v>0</v>
      </c>
      <c r="AX336" s="50">
        <v>0</v>
      </c>
    </row>
    <row r="337" spans="1:50" x14ac:dyDescent="0.25">
      <c r="A337" s="50">
        <v>336</v>
      </c>
      <c r="B337" s="50" t="s">
        <v>24</v>
      </c>
      <c r="C337" s="50" t="s">
        <v>669</v>
      </c>
      <c r="D337" s="50" t="s">
        <v>28</v>
      </c>
      <c r="E337" s="50" t="s">
        <v>700</v>
      </c>
      <c r="F337" s="50" t="s">
        <v>701</v>
      </c>
      <c r="G337" s="50">
        <v>20</v>
      </c>
      <c r="H337" s="50">
        <v>17</v>
      </c>
      <c r="I337" s="50">
        <v>5</v>
      </c>
      <c r="J337" s="50">
        <v>215</v>
      </c>
      <c r="K337" s="50">
        <v>274</v>
      </c>
      <c r="L337" s="50">
        <v>71</v>
      </c>
      <c r="M337" s="50">
        <v>0</v>
      </c>
      <c r="N337" s="50">
        <v>0</v>
      </c>
      <c r="O337" s="50">
        <v>0</v>
      </c>
      <c r="P337" s="50">
        <v>0</v>
      </c>
      <c r="Q337" s="50">
        <v>0</v>
      </c>
      <c r="R337" s="50">
        <v>0</v>
      </c>
      <c r="S337" s="50">
        <v>0</v>
      </c>
      <c r="T337" s="50">
        <v>0</v>
      </c>
      <c r="U337" s="50">
        <v>0</v>
      </c>
      <c r="V337" s="50">
        <v>0</v>
      </c>
      <c r="W337" s="50">
        <v>0</v>
      </c>
      <c r="X337" s="50">
        <v>0</v>
      </c>
      <c r="Y337" s="50">
        <v>0</v>
      </c>
      <c r="Z337" s="50">
        <v>0</v>
      </c>
      <c r="AA337" s="50">
        <v>0</v>
      </c>
      <c r="AB337" s="50">
        <v>0</v>
      </c>
      <c r="AC337" s="50">
        <v>0</v>
      </c>
      <c r="AD337" s="50">
        <v>0</v>
      </c>
      <c r="AE337" s="50">
        <v>0</v>
      </c>
      <c r="AF337" s="50">
        <v>0</v>
      </c>
      <c r="AG337" s="50">
        <v>0</v>
      </c>
      <c r="AH337" s="50">
        <v>0</v>
      </c>
      <c r="AI337" s="50">
        <v>0</v>
      </c>
      <c r="AJ337" s="50">
        <v>0</v>
      </c>
      <c r="AK337" s="50">
        <v>8</v>
      </c>
      <c r="AL337" s="50">
        <v>8</v>
      </c>
      <c r="AM337" s="50">
        <v>0</v>
      </c>
      <c r="AN337" s="50">
        <v>0</v>
      </c>
      <c r="AO337" s="50">
        <v>0</v>
      </c>
      <c r="AP337" s="50">
        <v>0</v>
      </c>
      <c r="AQ337" s="50">
        <v>0</v>
      </c>
      <c r="AR337" s="50">
        <v>0</v>
      </c>
      <c r="AS337" s="50">
        <v>0</v>
      </c>
      <c r="AT337" s="50">
        <v>0</v>
      </c>
      <c r="AU337" s="50">
        <v>0</v>
      </c>
      <c r="AV337" s="50">
        <v>0</v>
      </c>
      <c r="AW337" s="50">
        <v>0</v>
      </c>
      <c r="AX337" s="50">
        <v>0</v>
      </c>
    </row>
    <row r="338" spans="1:50" x14ac:dyDescent="0.25">
      <c r="A338" s="50">
        <v>337</v>
      </c>
      <c r="B338" s="50" t="s">
        <v>24</v>
      </c>
      <c r="C338" s="50" t="s">
        <v>669</v>
      </c>
      <c r="D338" s="50" t="s">
        <v>28</v>
      </c>
      <c r="E338" s="50" t="s">
        <v>702</v>
      </c>
      <c r="F338" s="50" t="s">
        <v>703</v>
      </c>
      <c r="G338" s="50">
        <v>38</v>
      </c>
      <c r="H338" s="50">
        <v>40</v>
      </c>
      <c r="I338" s="50">
        <v>11</v>
      </c>
      <c r="J338" s="50">
        <v>567</v>
      </c>
      <c r="K338" s="50">
        <v>643</v>
      </c>
      <c r="L338" s="50">
        <v>142</v>
      </c>
      <c r="M338" s="50">
        <v>0</v>
      </c>
      <c r="N338" s="50">
        <v>0</v>
      </c>
      <c r="O338" s="50">
        <v>0</v>
      </c>
      <c r="P338" s="50">
        <v>0</v>
      </c>
      <c r="Q338" s="50">
        <v>0</v>
      </c>
      <c r="R338" s="50">
        <v>0</v>
      </c>
      <c r="S338" s="50">
        <v>0</v>
      </c>
      <c r="T338" s="50">
        <v>0</v>
      </c>
      <c r="U338" s="50">
        <v>0</v>
      </c>
      <c r="V338" s="50">
        <v>0</v>
      </c>
      <c r="W338" s="50">
        <v>0</v>
      </c>
      <c r="X338" s="50">
        <v>0</v>
      </c>
      <c r="Y338" s="50">
        <v>0</v>
      </c>
      <c r="Z338" s="50">
        <v>0</v>
      </c>
      <c r="AA338" s="50">
        <v>0</v>
      </c>
      <c r="AB338" s="50">
        <v>0</v>
      </c>
      <c r="AC338" s="50">
        <v>0</v>
      </c>
      <c r="AD338" s="50">
        <v>0</v>
      </c>
      <c r="AE338" s="50">
        <v>0</v>
      </c>
      <c r="AF338" s="50">
        <v>0</v>
      </c>
      <c r="AG338" s="50">
        <v>0</v>
      </c>
      <c r="AH338" s="50">
        <v>0</v>
      </c>
      <c r="AI338" s="50">
        <v>0</v>
      </c>
      <c r="AJ338" s="50">
        <v>0</v>
      </c>
      <c r="AK338" s="50">
        <v>13</v>
      </c>
      <c r="AL338" s="50">
        <v>12</v>
      </c>
      <c r="AM338" s="50">
        <v>0</v>
      </c>
      <c r="AN338" s="50">
        <v>0</v>
      </c>
      <c r="AO338" s="50">
        <v>0</v>
      </c>
      <c r="AP338" s="50">
        <v>0</v>
      </c>
      <c r="AQ338" s="50">
        <v>0</v>
      </c>
      <c r="AR338" s="50">
        <v>0</v>
      </c>
      <c r="AS338" s="50">
        <v>0</v>
      </c>
      <c r="AT338" s="50">
        <v>0</v>
      </c>
      <c r="AU338" s="50">
        <v>0</v>
      </c>
      <c r="AV338" s="50">
        <v>0</v>
      </c>
      <c r="AW338" s="50">
        <v>0</v>
      </c>
      <c r="AX338" s="50">
        <v>0</v>
      </c>
    </row>
    <row r="339" spans="1:50" x14ac:dyDescent="0.25">
      <c r="A339" s="50">
        <v>338</v>
      </c>
      <c r="B339" s="50" t="s">
        <v>24</v>
      </c>
      <c r="C339" s="50" t="s">
        <v>669</v>
      </c>
      <c r="D339" s="50" t="s">
        <v>82</v>
      </c>
      <c r="E339" s="50" t="s">
        <v>704</v>
      </c>
      <c r="F339" s="50" t="s">
        <v>705</v>
      </c>
      <c r="G339" s="50">
        <v>139</v>
      </c>
      <c r="H339" s="50">
        <v>162</v>
      </c>
      <c r="I339" s="50">
        <v>42</v>
      </c>
      <c r="J339" s="50">
        <v>2501</v>
      </c>
      <c r="K339" s="50">
        <v>2935</v>
      </c>
      <c r="L339" s="50">
        <v>759</v>
      </c>
      <c r="M339" s="50">
        <v>0</v>
      </c>
      <c r="N339" s="50">
        <v>1</v>
      </c>
      <c r="O339" s="50">
        <v>0</v>
      </c>
      <c r="P339" s="50">
        <v>0</v>
      </c>
      <c r="Q339" s="50">
        <v>9</v>
      </c>
      <c r="R339" s="50">
        <v>0</v>
      </c>
      <c r="S339" s="50">
        <v>0</v>
      </c>
      <c r="T339" s="50">
        <v>0</v>
      </c>
      <c r="U339" s="50">
        <v>0</v>
      </c>
      <c r="V339" s="50">
        <v>0</v>
      </c>
      <c r="W339" s="50">
        <v>0</v>
      </c>
      <c r="X339" s="50">
        <v>0</v>
      </c>
      <c r="Y339" s="50">
        <v>0</v>
      </c>
      <c r="Z339" s="50">
        <v>0</v>
      </c>
      <c r="AA339" s="50">
        <v>0</v>
      </c>
      <c r="AB339" s="50">
        <v>0</v>
      </c>
      <c r="AC339" s="50">
        <v>0</v>
      </c>
      <c r="AD339" s="50">
        <v>0</v>
      </c>
      <c r="AE339" s="50">
        <v>163</v>
      </c>
      <c r="AF339" s="50">
        <v>0</v>
      </c>
      <c r="AG339" s="50">
        <v>0</v>
      </c>
      <c r="AH339" s="50">
        <v>0</v>
      </c>
      <c r="AI339" s="50">
        <v>0</v>
      </c>
      <c r="AJ339" s="50">
        <v>0</v>
      </c>
      <c r="AK339" s="50">
        <v>35</v>
      </c>
      <c r="AL339" s="50">
        <v>27</v>
      </c>
      <c r="AM339" s="50">
        <v>0</v>
      </c>
      <c r="AN339" s="50">
        <v>0</v>
      </c>
      <c r="AO339" s="50">
        <v>0</v>
      </c>
      <c r="AP339" s="50">
        <v>0</v>
      </c>
      <c r="AQ339" s="50">
        <v>0</v>
      </c>
      <c r="AR339" s="50">
        <v>0</v>
      </c>
      <c r="AS339" s="50">
        <v>0</v>
      </c>
      <c r="AT339" s="50">
        <v>0</v>
      </c>
      <c r="AU339" s="50">
        <v>83</v>
      </c>
      <c r="AV339" s="50">
        <v>4</v>
      </c>
      <c r="AW339" s="50">
        <v>0</v>
      </c>
      <c r="AX339" s="50">
        <v>0</v>
      </c>
    </row>
    <row r="340" spans="1:50" x14ac:dyDescent="0.25">
      <c r="A340" s="50">
        <v>339</v>
      </c>
      <c r="B340" s="50" t="s">
        <v>24</v>
      </c>
      <c r="C340" s="50" t="s">
        <v>669</v>
      </c>
      <c r="D340" s="50" t="s">
        <v>33</v>
      </c>
      <c r="E340" s="50" t="s">
        <v>706</v>
      </c>
      <c r="F340" s="50" t="s">
        <v>707</v>
      </c>
      <c r="G340" s="50">
        <v>55</v>
      </c>
      <c r="H340" s="50">
        <v>55</v>
      </c>
      <c r="I340" s="50">
        <v>9</v>
      </c>
      <c r="J340" s="50">
        <v>746</v>
      </c>
      <c r="K340" s="50">
        <v>878</v>
      </c>
      <c r="L340" s="50">
        <v>139</v>
      </c>
      <c r="M340" s="50">
        <v>0</v>
      </c>
      <c r="N340" s="50">
        <v>0</v>
      </c>
      <c r="O340" s="50">
        <v>0</v>
      </c>
      <c r="P340" s="50">
        <v>0</v>
      </c>
      <c r="Q340" s="50">
        <v>0</v>
      </c>
      <c r="R340" s="50">
        <v>0</v>
      </c>
      <c r="S340" s="50">
        <v>0</v>
      </c>
      <c r="T340" s="50">
        <v>0</v>
      </c>
      <c r="U340" s="50">
        <v>0</v>
      </c>
      <c r="V340" s="50">
        <v>0</v>
      </c>
      <c r="W340" s="50">
        <v>0</v>
      </c>
      <c r="X340" s="50">
        <v>0</v>
      </c>
      <c r="Y340" s="50">
        <v>0</v>
      </c>
      <c r="Z340" s="50">
        <v>0</v>
      </c>
      <c r="AA340" s="50">
        <v>0</v>
      </c>
      <c r="AB340" s="50">
        <v>0</v>
      </c>
      <c r="AC340" s="50">
        <v>0</v>
      </c>
      <c r="AD340" s="50">
        <v>0</v>
      </c>
      <c r="AE340" s="50">
        <v>0</v>
      </c>
      <c r="AF340" s="50">
        <v>0</v>
      </c>
      <c r="AG340" s="50">
        <v>0</v>
      </c>
      <c r="AH340" s="50">
        <v>0</v>
      </c>
      <c r="AI340" s="50">
        <v>0</v>
      </c>
      <c r="AJ340" s="50">
        <v>0</v>
      </c>
      <c r="AK340" s="50">
        <v>3</v>
      </c>
      <c r="AL340" s="50">
        <v>3</v>
      </c>
      <c r="AM340" s="50">
        <v>0</v>
      </c>
      <c r="AN340" s="50">
        <v>0</v>
      </c>
      <c r="AO340" s="50">
        <v>0</v>
      </c>
      <c r="AP340" s="50">
        <v>0</v>
      </c>
      <c r="AQ340" s="50">
        <v>0</v>
      </c>
      <c r="AR340" s="50">
        <v>0</v>
      </c>
      <c r="AS340" s="50">
        <v>0</v>
      </c>
      <c r="AT340" s="50">
        <v>0</v>
      </c>
      <c r="AU340" s="50">
        <v>0</v>
      </c>
      <c r="AV340" s="50">
        <v>0</v>
      </c>
      <c r="AW340" s="50">
        <v>0</v>
      </c>
      <c r="AX340" s="50">
        <v>0</v>
      </c>
    </row>
    <row r="341" spans="1:50" x14ac:dyDescent="0.25">
      <c r="A341" s="50">
        <v>340</v>
      </c>
      <c r="B341" s="50" t="s">
        <v>24</v>
      </c>
      <c r="C341" s="50" t="s">
        <v>669</v>
      </c>
      <c r="D341" s="50" t="s">
        <v>28</v>
      </c>
      <c r="E341" s="50" t="s">
        <v>708</v>
      </c>
      <c r="F341" s="50" t="s">
        <v>709</v>
      </c>
      <c r="G341" s="50">
        <v>20</v>
      </c>
      <c r="H341" s="50">
        <v>22</v>
      </c>
      <c r="I341" s="50">
        <v>4</v>
      </c>
      <c r="J341" s="50">
        <v>366</v>
      </c>
      <c r="K341" s="50">
        <v>403</v>
      </c>
      <c r="L341" s="50">
        <v>73</v>
      </c>
      <c r="M341" s="50">
        <v>0</v>
      </c>
      <c r="N341" s="50">
        <v>0</v>
      </c>
      <c r="O341" s="50">
        <v>0</v>
      </c>
      <c r="P341" s="50">
        <v>0</v>
      </c>
      <c r="Q341" s="50">
        <v>0</v>
      </c>
      <c r="R341" s="50">
        <v>0</v>
      </c>
      <c r="S341" s="50">
        <v>0</v>
      </c>
      <c r="T341" s="50">
        <v>0</v>
      </c>
      <c r="U341" s="50">
        <v>0</v>
      </c>
      <c r="V341" s="50">
        <v>0</v>
      </c>
      <c r="W341" s="50">
        <v>0</v>
      </c>
      <c r="X341" s="50">
        <v>0</v>
      </c>
      <c r="Y341" s="50">
        <v>0</v>
      </c>
      <c r="Z341" s="50">
        <v>0</v>
      </c>
      <c r="AA341" s="50">
        <v>0</v>
      </c>
      <c r="AB341" s="50">
        <v>0</v>
      </c>
      <c r="AC341" s="50">
        <v>0</v>
      </c>
      <c r="AD341" s="50">
        <v>0</v>
      </c>
      <c r="AE341" s="50">
        <v>0</v>
      </c>
      <c r="AF341" s="50">
        <v>0</v>
      </c>
      <c r="AG341" s="50">
        <v>0</v>
      </c>
      <c r="AH341" s="50">
        <v>0</v>
      </c>
      <c r="AI341" s="50">
        <v>0</v>
      </c>
      <c r="AJ341" s="50">
        <v>0</v>
      </c>
      <c r="AK341" s="50">
        <v>3</v>
      </c>
      <c r="AL341" s="50">
        <v>3</v>
      </c>
      <c r="AM341" s="50">
        <v>0</v>
      </c>
      <c r="AN341" s="50">
        <v>0</v>
      </c>
      <c r="AO341" s="50">
        <v>0</v>
      </c>
      <c r="AP341" s="50">
        <v>0</v>
      </c>
      <c r="AQ341" s="50">
        <v>0</v>
      </c>
      <c r="AR341" s="50">
        <v>0</v>
      </c>
      <c r="AS341" s="50">
        <v>0</v>
      </c>
      <c r="AT341" s="50">
        <v>0</v>
      </c>
      <c r="AU341" s="50">
        <v>0</v>
      </c>
      <c r="AV341" s="50">
        <v>0</v>
      </c>
      <c r="AW341" s="50">
        <v>0</v>
      </c>
      <c r="AX341" s="50">
        <v>0</v>
      </c>
    </row>
    <row r="342" spans="1:50" x14ac:dyDescent="0.25">
      <c r="A342" s="50">
        <v>341</v>
      </c>
      <c r="B342" s="50" t="s">
        <v>24</v>
      </c>
      <c r="C342" s="50" t="s">
        <v>669</v>
      </c>
      <c r="D342" s="50" t="s">
        <v>28</v>
      </c>
      <c r="E342" s="50" t="s">
        <v>710</v>
      </c>
      <c r="F342" s="50" t="s">
        <v>711</v>
      </c>
      <c r="G342" s="50">
        <v>67</v>
      </c>
      <c r="H342" s="50">
        <v>70</v>
      </c>
      <c r="I342" s="50">
        <v>16</v>
      </c>
      <c r="J342" s="50">
        <v>1171</v>
      </c>
      <c r="K342" s="50">
        <v>1419</v>
      </c>
      <c r="L342" s="50">
        <v>294</v>
      </c>
      <c r="M342" s="50">
        <v>0</v>
      </c>
      <c r="N342" s="50">
        <v>0</v>
      </c>
      <c r="O342" s="50">
        <v>0</v>
      </c>
      <c r="P342" s="50">
        <v>0</v>
      </c>
      <c r="Q342" s="50">
        <v>0</v>
      </c>
      <c r="R342" s="50">
        <v>0</v>
      </c>
      <c r="S342" s="50">
        <v>0</v>
      </c>
      <c r="T342" s="50">
        <v>0</v>
      </c>
      <c r="U342" s="50">
        <v>0</v>
      </c>
      <c r="V342" s="50">
        <v>0</v>
      </c>
      <c r="W342" s="50">
        <v>0</v>
      </c>
      <c r="X342" s="50">
        <v>0</v>
      </c>
      <c r="Y342" s="50">
        <v>671</v>
      </c>
      <c r="Z342" s="50">
        <v>46</v>
      </c>
      <c r="AA342" s="50">
        <v>0</v>
      </c>
      <c r="AB342" s="50">
        <v>0</v>
      </c>
      <c r="AC342" s="50">
        <v>0</v>
      </c>
      <c r="AD342" s="50">
        <v>0</v>
      </c>
      <c r="AE342" s="50">
        <v>0</v>
      </c>
      <c r="AF342" s="50">
        <v>0</v>
      </c>
      <c r="AG342" s="50">
        <v>0</v>
      </c>
      <c r="AH342" s="50">
        <v>0</v>
      </c>
      <c r="AI342" s="50">
        <v>0</v>
      </c>
      <c r="AJ342" s="50">
        <v>0</v>
      </c>
      <c r="AK342" s="50">
        <v>23</v>
      </c>
      <c r="AL342" s="50">
        <v>20</v>
      </c>
      <c r="AM342" s="50">
        <v>18</v>
      </c>
      <c r="AN342" s="50">
        <v>16</v>
      </c>
      <c r="AO342" s="50">
        <v>0</v>
      </c>
      <c r="AP342" s="50">
        <v>0</v>
      </c>
      <c r="AQ342" s="50">
        <v>0</v>
      </c>
      <c r="AR342" s="50">
        <v>0</v>
      </c>
      <c r="AS342" s="50">
        <v>0</v>
      </c>
      <c r="AT342" s="50">
        <v>0</v>
      </c>
      <c r="AU342" s="50">
        <v>0</v>
      </c>
      <c r="AV342" s="50">
        <v>0</v>
      </c>
      <c r="AW342" s="50">
        <v>0</v>
      </c>
      <c r="AX342" s="50">
        <v>0</v>
      </c>
    </row>
    <row r="343" spans="1:50" x14ac:dyDescent="0.25">
      <c r="A343" s="50">
        <v>342</v>
      </c>
      <c r="B343" s="50" t="s">
        <v>24</v>
      </c>
      <c r="C343" s="50" t="s">
        <v>669</v>
      </c>
      <c r="D343" s="50" t="s">
        <v>28</v>
      </c>
      <c r="E343" s="50" t="s">
        <v>712</v>
      </c>
      <c r="F343" s="50" t="s">
        <v>713</v>
      </c>
      <c r="G343" s="50">
        <v>50</v>
      </c>
      <c r="H343" s="50">
        <v>46</v>
      </c>
      <c r="I343" s="50">
        <v>12</v>
      </c>
      <c r="J343" s="50">
        <v>869</v>
      </c>
      <c r="K343" s="50">
        <v>972</v>
      </c>
      <c r="L343" s="50">
        <v>233</v>
      </c>
      <c r="M343" s="50">
        <v>0</v>
      </c>
      <c r="N343" s="50">
        <v>0</v>
      </c>
      <c r="O343" s="50">
        <v>0</v>
      </c>
      <c r="P343" s="50">
        <v>0</v>
      </c>
      <c r="Q343" s="50">
        <v>0</v>
      </c>
      <c r="R343" s="50">
        <v>0</v>
      </c>
      <c r="S343" s="50">
        <v>0</v>
      </c>
      <c r="T343" s="50">
        <v>0</v>
      </c>
      <c r="U343" s="50">
        <v>0</v>
      </c>
      <c r="V343" s="50">
        <v>0</v>
      </c>
      <c r="W343" s="50">
        <v>0</v>
      </c>
      <c r="X343" s="50">
        <v>0</v>
      </c>
      <c r="Y343" s="50">
        <v>2074</v>
      </c>
      <c r="Z343" s="50">
        <v>108</v>
      </c>
      <c r="AA343" s="50">
        <v>0</v>
      </c>
      <c r="AB343" s="50">
        <v>0</v>
      </c>
      <c r="AC343" s="50">
        <v>0</v>
      </c>
      <c r="AD343" s="50">
        <v>0</v>
      </c>
      <c r="AE343" s="50">
        <v>0</v>
      </c>
      <c r="AF343" s="50">
        <v>0</v>
      </c>
      <c r="AG343" s="50">
        <v>0</v>
      </c>
      <c r="AH343" s="50">
        <v>0</v>
      </c>
      <c r="AI343" s="50">
        <v>0</v>
      </c>
      <c r="AJ343" s="50">
        <v>0</v>
      </c>
      <c r="AK343" s="50">
        <v>0</v>
      </c>
      <c r="AL343" s="50">
        <v>0</v>
      </c>
      <c r="AM343" s="50">
        <v>3</v>
      </c>
      <c r="AN343" s="50">
        <v>3</v>
      </c>
      <c r="AO343" s="50">
        <v>0</v>
      </c>
      <c r="AP343" s="50">
        <v>0</v>
      </c>
      <c r="AQ343" s="50">
        <v>0</v>
      </c>
      <c r="AR343" s="50">
        <v>0</v>
      </c>
      <c r="AS343" s="50">
        <v>0</v>
      </c>
      <c r="AT343" s="50">
        <v>0</v>
      </c>
      <c r="AU343" s="50">
        <v>0</v>
      </c>
      <c r="AV343" s="50">
        <v>0</v>
      </c>
      <c r="AW343" s="50">
        <v>109</v>
      </c>
      <c r="AX343" s="50">
        <v>6</v>
      </c>
    </row>
    <row r="344" spans="1:50" x14ac:dyDescent="0.25">
      <c r="A344" s="50">
        <v>343</v>
      </c>
      <c r="B344" s="50" t="s">
        <v>24</v>
      </c>
      <c r="C344" s="50" t="s">
        <v>669</v>
      </c>
      <c r="D344" s="50" t="s">
        <v>33</v>
      </c>
      <c r="E344" s="50" t="s">
        <v>714</v>
      </c>
      <c r="F344" s="50" t="s">
        <v>715</v>
      </c>
      <c r="G344" s="50">
        <v>61</v>
      </c>
      <c r="H344" s="50">
        <v>69</v>
      </c>
      <c r="I344" s="50">
        <v>20</v>
      </c>
      <c r="J344" s="50">
        <v>1240</v>
      </c>
      <c r="K344" s="50">
        <v>1445</v>
      </c>
      <c r="L344" s="50">
        <v>375</v>
      </c>
      <c r="M344" s="50">
        <v>0</v>
      </c>
      <c r="N344" s="50">
        <v>0</v>
      </c>
      <c r="O344" s="50">
        <v>0</v>
      </c>
      <c r="P344" s="50">
        <v>0</v>
      </c>
      <c r="Q344" s="50">
        <v>0</v>
      </c>
      <c r="R344" s="50">
        <v>0</v>
      </c>
      <c r="S344" s="50">
        <v>0</v>
      </c>
      <c r="T344" s="50">
        <v>0</v>
      </c>
      <c r="U344" s="50">
        <v>0</v>
      </c>
      <c r="V344" s="50">
        <v>0</v>
      </c>
      <c r="W344" s="50">
        <v>0</v>
      </c>
      <c r="X344" s="50">
        <v>0</v>
      </c>
      <c r="Y344" s="50">
        <v>0</v>
      </c>
      <c r="Z344" s="50">
        <v>0</v>
      </c>
      <c r="AA344" s="50">
        <v>0</v>
      </c>
      <c r="AB344" s="50">
        <v>0</v>
      </c>
      <c r="AC344" s="50">
        <v>0</v>
      </c>
      <c r="AD344" s="50">
        <v>0</v>
      </c>
      <c r="AE344" s="50">
        <v>84</v>
      </c>
      <c r="AF344" s="50">
        <v>0</v>
      </c>
      <c r="AG344" s="50">
        <v>0</v>
      </c>
      <c r="AH344" s="50">
        <v>0</v>
      </c>
      <c r="AI344" s="50">
        <v>0</v>
      </c>
      <c r="AJ344" s="50">
        <v>0</v>
      </c>
      <c r="AK344" s="50">
        <v>35</v>
      </c>
      <c r="AL344" s="50">
        <v>31</v>
      </c>
      <c r="AM344" s="50">
        <v>0</v>
      </c>
      <c r="AN344" s="50">
        <v>0</v>
      </c>
      <c r="AO344" s="50">
        <v>0</v>
      </c>
      <c r="AP344" s="50">
        <v>0</v>
      </c>
      <c r="AQ344" s="50">
        <v>0</v>
      </c>
      <c r="AR344" s="50">
        <v>0</v>
      </c>
      <c r="AS344" s="50">
        <v>0</v>
      </c>
      <c r="AT344" s="50">
        <v>0</v>
      </c>
      <c r="AU344" s="50">
        <v>0</v>
      </c>
      <c r="AV344" s="50">
        <v>0</v>
      </c>
      <c r="AW344" s="50">
        <v>0</v>
      </c>
      <c r="AX344" s="50">
        <v>0</v>
      </c>
    </row>
    <row r="345" spans="1:50" x14ac:dyDescent="0.25">
      <c r="A345" s="50">
        <v>344</v>
      </c>
      <c r="B345" s="50" t="s">
        <v>24</v>
      </c>
      <c r="C345" s="50" t="s">
        <v>669</v>
      </c>
      <c r="D345" s="50" t="s">
        <v>28</v>
      </c>
      <c r="E345" s="50" t="s">
        <v>716</v>
      </c>
      <c r="F345" s="50" t="s">
        <v>717</v>
      </c>
      <c r="G345" s="50">
        <v>23</v>
      </c>
      <c r="H345" s="50">
        <v>30</v>
      </c>
      <c r="I345" s="50">
        <v>4</v>
      </c>
      <c r="J345" s="50">
        <v>383</v>
      </c>
      <c r="K345" s="50">
        <v>452</v>
      </c>
      <c r="L345" s="50">
        <v>75</v>
      </c>
      <c r="M345" s="50">
        <v>0</v>
      </c>
      <c r="N345" s="50">
        <v>0</v>
      </c>
      <c r="O345" s="50">
        <v>0</v>
      </c>
      <c r="P345" s="50">
        <v>0</v>
      </c>
      <c r="Q345" s="50">
        <v>0</v>
      </c>
      <c r="R345" s="50">
        <v>0</v>
      </c>
      <c r="S345" s="50">
        <v>0</v>
      </c>
      <c r="T345" s="50">
        <v>0</v>
      </c>
      <c r="U345" s="50">
        <v>0</v>
      </c>
      <c r="V345" s="50">
        <v>0</v>
      </c>
      <c r="W345" s="50">
        <v>0</v>
      </c>
      <c r="X345" s="50">
        <v>0</v>
      </c>
      <c r="Y345" s="50">
        <v>0</v>
      </c>
      <c r="Z345" s="50">
        <v>0</v>
      </c>
      <c r="AA345" s="50">
        <v>0</v>
      </c>
      <c r="AB345" s="50">
        <v>0</v>
      </c>
      <c r="AC345" s="50">
        <v>0</v>
      </c>
      <c r="AD345" s="50">
        <v>0</v>
      </c>
      <c r="AE345" s="50">
        <v>0</v>
      </c>
      <c r="AF345" s="50">
        <v>0</v>
      </c>
      <c r="AG345" s="50">
        <v>0</v>
      </c>
      <c r="AH345" s="50">
        <v>0</v>
      </c>
      <c r="AI345" s="50">
        <v>0</v>
      </c>
      <c r="AJ345" s="50">
        <v>0</v>
      </c>
      <c r="AK345" s="50">
        <v>3</v>
      </c>
      <c r="AL345" s="50">
        <v>3</v>
      </c>
      <c r="AM345" s="50">
        <v>0</v>
      </c>
      <c r="AN345" s="50">
        <v>0</v>
      </c>
      <c r="AO345" s="50">
        <v>0</v>
      </c>
      <c r="AP345" s="50">
        <v>0</v>
      </c>
      <c r="AQ345" s="50">
        <v>0</v>
      </c>
      <c r="AR345" s="50">
        <v>0</v>
      </c>
      <c r="AS345" s="50">
        <v>0</v>
      </c>
      <c r="AT345" s="50">
        <v>0</v>
      </c>
      <c r="AU345" s="50">
        <v>0</v>
      </c>
      <c r="AV345" s="50">
        <v>0</v>
      </c>
      <c r="AW345" s="50">
        <v>0</v>
      </c>
      <c r="AX345" s="50">
        <v>0</v>
      </c>
    </row>
    <row r="346" spans="1:50" x14ac:dyDescent="0.25">
      <c r="A346" s="50">
        <v>345</v>
      </c>
      <c r="B346" s="50" t="s">
        <v>24</v>
      </c>
      <c r="C346" s="50" t="s">
        <v>669</v>
      </c>
      <c r="D346" s="50" t="s">
        <v>28</v>
      </c>
      <c r="E346" s="50" t="s">
        <v>718</v>
      </c>
      <c r="F346" s="50" t="s">
        <v>719</v>
      </c>
      <c r="G346" s="50">
        <v>25</v>
      </c>
      <c r="H346" s="50">
        <v>21</v>
      </c>
      <c r="I346" s="50">
        <v>0</v>
      </c>
      <c r="J346" s="50">
        <v>279</v>
      </c>
      <c r="K346" s="50">
        <v>231</v>
      </c>
      <c r="L346" s="50">
        <v>0</v>
      </c>
      <c r="M346" s="50">
        <v>0</v>
      </c>
      <c r="N346" s="50">
        <v>0</v>
      </c>
      <c r="O346" s="50">
        <v>0</v>
      </c>
      <c r="P346" s="50">
        <v>0</v>
      </c>
      <c r="Q346" s="50">
        <v>0</v>
      </c>
      <c r="R346" s="50">
        <v>0</v>
      </c>
      <c r="S346" s="50">
        <v>0</v>
      </c>
      <c r="T346" s="50">
        <v>0</v>
      </c>
      <c r="U346" s="50">
        <v>0</v>
      </c>
      <c r="V346" s="50">
        <v>0</v>
      </c>
      <c r="W346" s="50">
        <v>0</v>
      </c>
      <c r="X346" s="50">
        <v>0</v>
      </c>
      <c r="Y346" s="50">
        <v>0</v>
      </c>
      <c r="Z346" s="50">
        <v>0</v>
      </c>
      <c r="AA346" s="50">
        <v>0</v>
      </c>
      <c r="AB346" s="50">
        <v>0</v>
      </c>
      <c r="AC346" s="50">
        <v>0</v>
      </c>
      <c r="AD346" s="50">
        <v>0</v>
      </c>
      <c r="AE346" s="50">
        <v>0</v>
      </c>
      <c r="AF346" s="50">
        <v>0</v>
      </c>
      <c r="AG346" s="50">
        <v>0</v>
      </c>
      <c r="AH346" s="50">
        <v>0</v>
      </c>
      <c r="AI346" s="50">
        <v>0</v>
      </c>
      <c r="AJ346" s="50">
        <v>0</v>
      </c>
      <c r="AK346" s="50">
        <v>3</v>
      </c>
      <c r="AL346" s="50">
        <v>3</v>
      </c>
      <c r="AM346" s="50">
        <v>0</v>
      </c>
      <c r="AN346" s="50">
        <v>0</v>
      </c>
      <c r="AO346" s="50">
        <v>0</v>
      </c>
      <c r="AP346" s="50">
        <v>0</v>
      </c>
      <c r="AQ346" s="50">
        <v>0</v>
      </c>
      <c r="AR346" s="50">
        <v>0</v>
      </c>
      <c r="AS346" s="50">
        <v>0</v>
      </c>
      <c r="AT346" s="50">
        <v>0</v>
      </c>
      <c r="AU346" s="50">
        <v>0</v>
      </c>
      <c r="AV346" s="50">
        <v>0</v>
      </c>
      <c r="AW346" s="50">
        <v>0</v>
      </c>
      <c r="AX346" s="50">
        <v>0</v>
      </c>
    </row>
    <row r="347" spans="1:50" x14ac:dyDescent="0.25">
      <c r="A347" s="50">
        <v>346</v>
      </c>
      <c r="B347" s="50" t="s">
        <v>24</v>
      </c>
      <c r="C347" s="50" t="s">
        <v>669</v>
      </c>
      <c r="D347" s="50" t="s">
        <v>33</v>
      </c>
      <c r="E347" s="50" t="s">
        <v>720</v>
      </c>
      <c r="F347" s="50" t="s">
        <v>721</v>
      </c>
      <c r="G347" s="50">
        <v>93</v>
      </c>
      <c r="H347" s="50">
        <v>105</v>
      </c>
      <c r="I347" s="50">
        <v>37</v>
      </c>
      <c r="J347" s="50">
        <v>1761</v>
      </c>
      <c r="K347" s="50">
        <v>1963</v>
      </c>
      <c r="L347" s="50">
        <v>639</v>
      </c>
      <c r="M347" s="50">
        <v>0</v>
      </c>
      <c r="N347" s="50">
        <v>0</v>
      </c>
      <c r="O347" s="50">
        <v>0</v>
      </c>
      <c r="P347" s="50">
        <v>0</v>
      </c>
      <c r="Q347" s="50">
        <v>0</v>
      </c>
      <c r="R347" s="50">
        <v>0</v>
      </c>
      <c r="S347" s="50">
        <v>0</v>
      </c>
      <c r="T347" s="50">
        <v>0</v>
      </c>
      <c r="U347" s="50">
        <v>0</v>
      </c>
      <c r="V347" s="50">
        <v>0</v>
      </c>
      <c r="W347" s="50">
        <v>0</v>
      </c>
      <c r="X347" s="50">
        <v>0</v>
      </c>
      <c r="Y347" s="50">
        <v>2932</v>
      </c>
      <c r="Z347" s="50">
        <v>164</v>
      </c>
      <c r="AA347" s="50">
        <v>0</v>
      </c>
      <c r="AB347" s="50">
        <v>0</v>
      </c>
      <c r="AC347" s="50">
        <v>0</v>
      </c>
      <c r="AD347" s="50">
        <v>0</v>
      </c>
      <c r="AE347" s="50">
        <v>53</v>
      </c>
      <c r="AF347" s="50">
        <v>0</v>
      </c>
      <c r="AG347" s="50">
        <v>0</v>
      </c>
      <c r="AH347" s="50">
        <v>0</v>
      </c>
      <c r="AI347" s="50">
        <v>0</v>
      </c>
      <c r="AJ347" s="50">
        <v>0</v>
      </c>
      <c r="AK347" s="50">
        <v>14</v>
      </c>
      <c r="AL347" s="50">
        <v>13</v>
      </c>
      <c r="AM347" s="50">
        <v>26</v>
      </c>
      <c r="AN347" s="50">
        <v>22</v>
      </c>
      <c r="AO347" s="50">
        <v>0</v>
      </c>
      <c r="AP347" s="50">
        <v>0</v>
      </c>
      <c r="AQ347" s="50">
        <v>0</v>
      </c>
      <c r="AR347" s="50">
        <v>0</v>
      </c>
      <c r="AS347" s="50">
        <v>0</v>
      </c>
      <c r="AT347" s="50">
        <v>0</v>
      </c>
      <c r="AU347" s="50">
        <v>0</v>
      </c>
      <c r="AV347" s="50">
        <v>0</v>
      </c>
      <c r="AW347" s="50">
        <v>108</v>
      </c>
      <c r="AX347" s="50">
        <v>6</v>
      </c>
    </row>
    <row r="348" spans="1:50" x14ac:dyDescent="0.25">
      <c r="A348" s="50">
        <v>347</v>
      </c>
      <c r="B348" s="50" t="s">
        <v>24</v>
      </c>
      <c r="C348" s="50" t="s">
        <v>669</v>
      </c>
      <c r="D348" s="50" t="s">
        <v>28</v>
      </c>
      <c r="E348" s="50" t="s">
        <v>722</v>
      </c>
      <c r="F348" s="50" t="s">
        <v>723</v>
      </c>
      <c r="G348" s="50">
        <v>37</v>
      </c>
      <c r="H348" s="50">
        <v>32</v>
      </c>
      <c r="I348" s="50">
        <v>9</v>
      </c>
      <c r="J348" s="50">
        <v>710</v>
      </c>
      <c r="K348" s="50">
        <v>639</v>
      </c>
      <c r="L348" s="50">
        <v>159</v>
      </c>
      <c r="M348" s="50">
        <v>1</v>
      </c>
      <c r="N348" s="50">
        <v>3</v>
      </c>
      <c r="O348" s="50">
        <v>0</v>
      </c>
      <c r="P348" s="50">
        <v>6</v>
      </c>
      <c r="Q348" s="50">
        <v>30</v>
      </c>
      <c r="R348" s="50">
        <v>0</v>
      </c>
      <c r="S348" s="50">
        <v>0</v>
      </c>
      <c r="T348" s="50">
        <v>0</v>
      </c>
      <c r="U348" s="50">
        <v>0</v>
      </c>
      <c r="V348" s="50">
        <v>0</v>
      </c>
      <c r="W348" s="50">
        <v>0</v>
      </c>
      <c r="X348" s="50">
        <v>0</v>
      </c>
      <c r="Y348" s="50">
        <v>0</v>
      </c>
      <c r="Z348" s="50">
        <v>0</v>
      </c>
      <c r="AA348" s="50">
        <v>0</v>
      </c>
      <c r="AB348" s="50">
        <v>0</v>
      </c>
      <c r="AC348" s="50">
        <v>0</v>
      </c>
      <c r="AD348" s="50">
        <v>0</v>
      </c>
      <c r="AE348" s="50">
        <v>0</v>
      </c>
      <c r="AF348" s="50">
        <v>0</v>
      </c>
      <c r="AG348" s="50">
        <v>0</v>
      </c>
      <c r="AH348" s="50">
        <v>0</v>
      </c>
      <c r="AI348" s="50">
        <v>0</v>
      </c>
      <c r="AJ348" s="50">
        <v>0</v>
      </c>
      <c r="AK348" s="50">
        <v>0</v>
      </c>
      <c r="AL348" s="50">
        <v>0</v>
      </c>
      <c r="AM348" s="50">
        <v>0</v>
      </c>
      <c r="AN348" s="50">
        <v>0</v>
      </c>
      <c r="AO348" s="50">
        <v>0</v>
      </c>
      <c r="AP348" s="50">
        <v>0</v>
      </c>
      <c r="AQ348" s="50">
        <v>0</v>
      </c>
      <c r="AR348" s="50">
        <v>0</v>
      </c>
      <c r="AS348" s="50">
        <v>0</v>
      </c>
      <c r="AT348" s="50">
        <v>0</v>
      </c>
      <c r="AU348" s="50">
        <v>0</v>
      </c>
      <c r="AV348" s="50">
        <v>0</v>
      </c>
      <c r="AW348" s="50">
        <v>0</v>
      </c>
      <c r="AX348" s="50">
        <v>0</v>
      </c>
    </row>
    <row r="349" spans="1:50" x14ac:dyDescent="0.25">
      <c r="A349" s="50">
        <v>348</v>
      </c>
      <c r="B349" s="50" t="s">
        <v>24</v>
      </c>
      <c r="C349" s="50" t="s">
        <v>669</v>
      </c>
      <c r="D349" s="50" t="s">
        <v>28</v>
      </c>
      <c r="E349" s="50" t="s">
        <v>724</v>
      </c>
      <c r="F349" s="50" t="s">
        <v>725</v>
      </c>
      <c r="G349" s="50">
        <v>70</v>
      </c>
      <c r="H349" s="50">
        <v>76</v>
      </c>
      <c r="I349" s="50">
        <v>13</v>
      </c>
      <c r="J349" s="50">
        <v>1187</v>
      </c>
      <c r="K349" s="50">
        <v>1387</v>
      </c>
      <c r="L349" s="50">
        <v>216</v>
      </c>
      <c r="M349" s="50">
        <v>0</v>
      </c>
      <c r="N349" s="50">
        <v>0</v>
      </c>
      <c r="O349" s="50">
        <v>0</v>
      </c>
      <c r="P349" s="50">
        <v>0</v>
      </c>
      <c r="Q349" s="50">
        <v>0</v>
      </c>
      <c r="R349" s="50">
        <v>0</v>
      </c>
      <c r="S349" s="50">
        <v>0</v>
      </c>
      <c r="T349" s="50">
        <v>0</v>
      </c>
      <c r="U349" s="50">
        <v>0</v>
      </c>
      <c r="V349" s="50">
        <v>0</v>
      </c>
      <c r="W349" s="50">
        <v>0</v>
      </c>
      <c r="X349" s="50">
        <v>0</v>
      </c>
      <c r="Y349" s="50">
        <v>0</v>
      </c>
      <c r="Z349" s="50">
        <v>0</v>
      </c>
      <c r="AA349" s="50">
        <v>0</v>
      </c>
      <c r="AB349" s="50">
        <v>0</v>
      </c>
      <c r="AC349" s="50">
        <v>0</v>
      </c>
      <c r="AD349" s="50">
        <v>0</v>
      </c>
      <c r="AE349" s="50">
        <v>0</v>
      </c>
      <c r="AF349" s="50">
        <v>0</v>
      </c>
      <c r="AG349" s="50">
        <v>0</v>
      </c>
      <c r="AH349" s="50">
        <v>0</v>
      </c>
      <c r="AI349" s="50">
        <v>0</v>
      </c>
      <c r="AJ349" s="50">
        <v>0</v>
      </c>
      <c r="AK349" s="50">
        <v>12</v>
      </c>
      <c r="AL349" s="50">
        <v>12</v>
      </c>
      <c r="AM349" s="50">
        <v>0</v>
      </c>
      <c r="AN349" s="50">
        <v>0</v>
      </c>
      <c r="AO349" s="50">
        <v>0</v>
      </c>
      <c r="AP349" s="50">
        <v>0</v>
      </c>
      <c r="AQ349" s="50">
        <v>0</v>
      </c>
      <c r="AR349" s="50">
        <v>0</v>
      </c>
      <c r="AS349" s="50">
        <v>0</v>
      </c>
      <c r="AT349" s="50">
        <v>0</v>
      </c>
      <c r="AU349" s="50">
        <v>0</v>
      </c>
      <c r="AV349" s="50">
        <v>0</v>
      </c>
      <c r="AW349" s="50">
        <v>0</v>
      </c>
      <c r="AX349" s="50">
        <v>0</v>
      </c>
    </row>
    <row r="350" spans="1:50" x14ac:dyDescent="0.25">
      <c r="A350" s="50">
        <v>349</v>
      </c>
      <c r="B350" s="50" t="s">
        <v>24</v>
      </c>
      <c r="C350" s="50" t="s">
        <v>669</v>
      </c>
      <c r="D350" s="50" t="s">
        <v>28</v>
      </c>
      <c r="E350" s="50" t="s">
        <v>726</v>
      </c>
      <c r="F350" s="50" t="s">
        <v>727</v>
      </c>
      <c r="G350" s="50">
        <v>29</v>
      </c>
      <c r="H350" s="50">
        <v>25</v>
      </c>
      <c r="I350" s="50">
        <v>4</v>
      </c>
      <c r="J350" s="50">
        <v>324</v>
      </c>
      <c r="K350" s="50">
        <v>445</v>
      </c>
      <c r="L350" s="50">
        <v>87</v>
      </c>
      <c r="M350" s="50">
        <v>0</v>
      </c>
      <c r="N350" s="50">
        <v>0</v>
      </c>
      <c r="O350" s="50">
        <v>0</v>
      </c>
      <c r="P350" s="50">
        <v>0</v>
      </c>
      <c r="Q350" s="50">
        <v>0</v>
      </c>
      <c r="R350" s="50">
        <v>0</v>
      </c>
      <c r="S350" s="50">
        <v>0</v>
      </c>
      <c r="T350" s="50">
        <v>0</v>
      </c>
      <c r="U350" s="50">
        <v>0</v>
      </c>
      <c r="V350" s="50">
        <v>0</v>
      </c>
      <c r="W350" s="50">
        <v>0</v>
      </c>
      <c r="X350" s="50">
        <v>0</v>
      </c>
      <c r="Y350" s="50">
        <v>0</v>
      </c>
      <c r="Z350" s="50">
        <v>0</v>
      </c>
      <c r="AA350" s="50">
        <v>0</v>
      </c>
      <c r="AB350" s="50">
        <v>0</v>
      </c>
      <c r="AC350" s="50">
        <v>0</v>
      </c>
      <c r="AD350" s="50">
        <v>0</v>
      </c>
      <c r="AE350" s="50">
        <v>0</v>
      </c>
      <c r="AF350" s="50">
        <v>0</v>
      </c>
      <c r="AG350" s="50">
        <v>0</v>
      </c>
      <c r="AH350" s="50">
        <v>0</v>
      </c>
      <c r="AI350" s="50">
        <v>0</v>
      </c>
      <c r="AJ350" s="50">
        <v>0</v>
      </c>
      <c r="AK350" s="50">
        <v>10</v>
      </c>
      <c r="AL350" s="50">
        <v>10</v>
      </c>
      <c r="AM350" s="50">
        <v>0</v>
      </c>
      <c r="AN350" s="50">
        <v>0</v>
      </c>
      <c r="AO350" s="50">
        <v>0</v>
      </c>
      <c r="AP350" s="50">
        <v>0</v>
      </c>
      <c r="AQ350" s="50">
        <v>0</v>
      </c>
      <c r="AR350" s="50">
        <v>0</v>
      </c>
      <c r="AS350" s="50">
        <v>0</v>
      </c>
      <c r="AT350" s="50">
        <v>0</v>
      </c>
      <c r="AU350" s="50">
        <v>0</v>
      </c>
      <c r="AV350" s="50">
        <v>0</v>
      </c>
      <c r="AW350" s="50">
        <v>0</v>
      </c>
      <c r="AX350" s="50">
        <v>0</v>
      </c>
    </row>
    <row r="351" spans="1:50" x14ac:dyDescent="0.25">
      <c r="A351" s="50">
        <v>350</v>
      </c>
      <c r="B351" s="50" t="s">
        <v>24</v>
      </c>
      <c r="C351" s="50" t="s">
        <v>669</v>
      </c>
      <c r="D351" s="50" t="s">
        <v>33</v>
      </c>
      <c r="E351" s="50" t="s">
        <v>728</v>
      </c>
      <c r="F351" s="50" t="s">
        <v>729</v>
      </c>
      <c r="G351" s="50">
        <v>50</v>
      </c>
      <c r="H351" s="50">
        <v>56</v>
      </c>
      <c r="I351" s="50">
        <v>10</v>
      </c>
      <c r="J351" s="50">
        <v>807</v>
      </c>
      <c r="K351" s="50">
        <v>809</v>
      </c>
      <c r="L351" s="50">
        <v>136</v>
      </c>
      <c r="M351" s="50">
        <v>0</v>
      </c>
      <c r="N351" s="50">
        <v>0</v>
      </c>
      <c r="O351" s="50">
        <v>0</v>
      </c>
      <c r="P351" s="50">
        <v>0</v>
      </c>
      <c r="Q351" s="50">
        <v>0</v>
      </c>
      <c r="R351" s="50">
        <v>0</v>
      </c>
      <c r="S351" s="50">
        <v>0</v>
      </c>
      <c r="T351" s="50">
        <v>0</v>
      </c>
      <c r="U351" s="50">
        <v>0</v>
      </c>
      <c r="V351" s="50">
        <v>0</v>
      </c>
      <c r="W351" s="50">
        <v>0</v>
      </c>
      <c r="X351" s="50">
        <v>0</v>
      </c>
      <c r="Y351" s="50">
        <v>0</v>
      </c>
      <c r="Z351" s="50">
        <v>0</v>
      </c>
      <c r="AA351" s="50">
        <v>0</v>
      </c>
      <c r="AB351" s="50">
        <v>0</v>
      </c>
      <c r="AC351" s="50">
        <v>0</v>
      </c>
      <c r="AD351" s="50">
        <v>0</v>
      </c>
      <c r="AE351" s="50">
        <v>0</v>
      </c>
      <c r="AF351" s="50">
        <v>0</v>
      </c>
      <c r="AG351" s="50">
        <v>0</v>
      </c>
      <c r="AH351" s="50">
        <v>0</v>
      </c>
      <c r="AI351" s="50">
        <v>0</v>
      </c>
      <c r="AJ351" s="50">
        <v>0</v>
      </c>
      <c r="AK351" s="50">
        <v>3</v>
      </c>
      <c r="AL351" s="50">
        <v>3</v>
      </c>
      <c r="AM351" s="50">
        <v>0</v>
      </c>
      <c r="AN351" s="50">
        <v>0</v>
      </c>
      <c r="AO351" s="50">
        <v>0</v>
      </c>
      <c r="AP351" s="50">
        <v>0</v>
      </c>
      <c r="AQ351" s="50">
        <v>0</v>
      </c>
      <c r="AR351" s="50">
        <v>0</v>
      </c>
      <c r="AS351" s="50">
        <v>0</v>
      </c>
      <c r="AT351" s="50">
        <v>0</v>
      </c>
      <c r="AU351" s="50">
        <v>0</v>
      </c>
      <c r="AV351" s="50">
        <v>0</v>
      </c>
      <c r="AW351" s="50">
        <v>0</v>
      </c>
      <c r="AX351" s="50">
        <v>0</v>
      </c>
    </row>
    <row r="352" spans="1:50" x14ac:dyDescent="0.25">
      <c r="A352" s="50">
        <v>351</v>
      </c>
      <c r="B352" s="50" t="s">
        <v>24</v>
      </c>
      <c r="C352" s="50" t="s">
        <v>669</v>
      </c>
      <c r="D352" s="50" t="s">
        <v>25</v>
      </c>
      <c r="E352" s="50" t="s">
        <v>730</v>
      </c>
      <c r="F352" s="50" t="s">
        <v>731</v>
      </c>
      <c r="G352" s="50">
        <v>183</v>
      </c>
      <c r="H352" s="50">
        <v>216</v>
      </c>
      <c r="I352" s="50">
        <v>51</v>
      </c>
      <c r="J352" s="50">
        <v>3878</v>
      </c>
      <c r="K352" s="50">
        <v>4534</v>
      </c>
      <c r="L352" s="50">
        <v>998</v>
      </c>
      <c r="M352" s="50">
        <v>0</v>
      </c>
      <c r="N352" s="50">
        <v>1</v>
      </c>
      <c r="O352" s="50">
        <v>0</v>
      </c>
      <c r="P352" s="50">
        <v>0</v>
      </c>
      <c r="Q352" s="50">
        <v>5</v>
      </c>
      <c r="R352" s="50">
        <v>0</v>
      </c>
      <c r="S352" s="50">
        <v>0</v>
      </c>
      <c r="T352" s="50">
        <v>0</v>
      </c>
      <c r="U352" s="50">
        <v>0</v>
      </c>
      <c r="V352" s="50">
        <v>0</v>
      </c>
      <c r="W352" s="50">
        <v>0</v>
      </c>
      <c r="X352" s="50">
        <v>0</v>
      </c>
      <c r="Y352" s="50">
        <v>0</v>
      </c>
      <c r="Z352" s="50">
        <v>0</v>
      </c>
      <c r="AA352" s="50">
        <v>0</v>
      </c>
      <c r="AB352" s="50">
        <v>0</v>
      </c>
      <c r="AC352" s="50">
        <v>0</v>
      </c>
      <c r="AD352" s="50">
        <v>0</v>
      </c>
      <c r="AE352" s="50">
        <v>0</v>
      </c>
      <c r="AF352" s="50">
        <v>0</v>
      </c>
      <c r="AG352" s="50">
        <v>0</v>
      </c>
      <c r="AH352" s="50">
        <v>0</v>
      </c>
      <c r="AI352" s="50">
        <v>0</v>
      </c>
      <c r="AJ352" s="50">
        <v>0</v>
      </c>
      <c r="AK352" s="50">
        <v>50</v>
      </c>
      <c r="AL352" s="50">
        <v>45</v>
      </c>
      <c r="AM352" s="50">
        <v>0</v>
      </c>
      <c r="AN352" s="50">
        <v>0</v>
      </c>
      <c r="AO352" s="50">
        <v>0</v>
      </c>
      <c r="AP352" s="50">
        <v>0</v>
      </c>
      <c r="AQ352" s="50">
        <v>0</v>
      </c>
      <c r="AR352" s="50">
        <v>0</v>
      </c>
      <c r="AS352" s="50">
        <v>0</v>
      </c>
      <c r="AT352" s="50">
        <v>0</v>
      </c>
      <c r="AU352" s="50">
        <v>135</v>
      </c>
      <c r="AV352" s="50">
        <v>8</v>
      </c>
      <c r="AW352" s="50">
        <v>0</v>
      </c>
      <c r="AX352" s="50">
        <v>0</v>
      </c>
    </row>
    <row r="353" spans="1:50" x14ac:dyDescent="0.25">
      <c r="A353" s="50">
        <v>352</v>
      </c>
      <c r="B353" s="50" t="s">
        <v>24</v>
      </c>
      <c r="C353" s="50" t="s">
        <v>669</v>
      </c>
      <c r="D353" s="50" t="s">
        <v>33</v>
      </c>
      <c r="E353" s="50" t="s">
        <v>732</v>
      </c>
      <c r="F353" s="50" t="s">
        <v>733</v>
      </c>
      <c r="G353" s="50">
        <v>49</v>
      </c>
      <c r="H353" s="50">
        <v>53</v>
      </c>
      <c r="I353" s="50">
        <v>8</v>
      </c>
      <c r="J353" s="50">
        <v>888</v>
      </c>
      <c r="K353" s="50">
        <v>1114</v>
      </c>
      <c r="L353" s="50">
        <v>158</v>
      </c>
      <c r="M353" s="50">
        <v>0</v>
      </c>
      <c r="N353" s="50">
        <v>0</v>
      </c>
      <c r="O353" s="50">
        <v>0</v>
      </c>
      <c r="P353" s="50">
        <v>0</v>
      </c>
      <c r="Q353" s="50">
        <v>0</v>
      </c>
      <c r="R353" s="50">
        <v>0</v>
      </c>
      <c r="S353" s="50">
        <v>0</v>
      </c>
      <c r="T353" s="50">
        <v>0</v>
      </c>
      <c r="U353" s="50">
        <v>0</v>
      </c>
      <c r="V353" s="50">
        <v>0</v>
      </c>
      <c r="W353" s="50">
        <v>0</v>
      </c>
      <c r="X353" s="50">
        <v>0</v>
      </c>
      <c r="Y353" s="50">
        <v>0</v>
      </c>
      <c r="Z353" s="50">
        <v>0</v>
      </c>
      <c r="AA353" s="50">
        <v>0</v>
      </c>
      <c r="AB353" s="50">
        <v>0</v>
      </c>
      <c r="AC353" s="50">
        <v>0</v>
      </c>
      <c r="AD353" s="50">
        <v>0</v>
      </c>
      <c r="AE353" s="50">
        <v>0</v>
      </c>
      <c r="AF353" s="50">
        <v>0</v>
      </c>
      <c r="AG353" s="50">
        <v>0</v>
      </c>
      <c r="AH353" s="50">
        <v>0</v>
      </c>
      <c r="AI353" s="50">
        <v>0</v>
      </c>
      <c r="AJ353" s="50">
        <v>0</v>
      </c>
      <c r="AK353" s="50">
        <v>26</v>
      </c>
      <c r="AL353" s="50">
        <v>15</v>
      </c>
      <c r="AM353" s="50">
        <v>0</v>
      </c>
      <c r="AN353" s="50">
        <v>0</v>
      </c>
      <c r="AO353" s="50">
        <v>0</v>
      </c>
      <c r="AP353" s="50">
        <v>0</v>
      </c>
      <c r="AQ353" s="50">
        <v>0</v>
      </c>
      <c r="AR353" s="50">
        <v>0</v>
      </c>
      <c r="AS353" s="50">
        <v>0</v>
      </c>
      <c r="AT353" s="50">
        <v>0</v>
      </c>
      <c r="AU353" s="50">
        <v>0</v>
      </c>
      <c r="AV353" s="50">
        <v>0</v>
      </c>
      <c r="AW353" s="50">
        <v>0</v>
      </c>
      <c r="AX353" s="50">
        <v>0</v>
      </c>
    </row>
    <row r="354" spans="1:50" x14ac:dyDescent="0.25">
      <c r="A354" s="50">
        <v>353</v>
      </c>
      <c r="B354" s="50" t="s">
        <v>24</v>
      </c>
      <c r="C354" s="50" t="s">
        <v>669</v>
      </c>
      <c r="D354" s="50" t="s">
        <v>33</v>
      </c>
      <c r="E354" s="50" t="s">
        <v>734</v>
      </c>
      <c r="F354" s="50" t="s">
        <v>735</v>
      </c>
      <c r="G354" s="50">
        <v>26</v>
      </c>
      <c r="H354" s="50">
        <v>32</v>
      </c>
      <c r="I354" s="50">
        <v>5</v>
      </c>
      <c r="J354" s="50">
        <v>461</v>
      </c>
      <c r="K354" s="50">
        <v>602</v>
      </c>
      <c r="L354" s="50">
        <v>118</v>
      </c>
      <c r="M354" s="50">
        <v>0</v>
      </c>
      <c r="N354" s="50">
        <v>0</v>
      </c>
      <c r="O354" s="50">
        <v>0</v>
      </c>
      <c r="P354" s="50">
        <v>0</v>
      </c>
      <c r="Q354" s="50">
        <v>0</v>
      </c>
      <c r="R354" s="50">
        <v>0</v>
      </c>
      <c r="S354" s="50">
        <v>0</v>
      </c>
      <c r="T354" s="50">
        <v>0</v>
      </c>
      <c r="U354" s="50">
        <v>0</v>
      </c>
      <c r="V354" s="50">
        <v>0</v>
      </c>
      <c r="W354" s="50">
        <v>0</v>
      </c>
      <c r="X354" s="50">
        <v>0</v>
      </c>
      <c r="Y354" s="50">
        <v>1181</v>
      </c>
      <c r="Z354" s="50">
        <v>63</v>
      </c>
      <c r="AA354" s="50">
        <v>0</v>
      </c>
      <c r="AB354" s="50">
        <v>0</v>
      </c>
      <c r="AC354" s="50">
        <v>0</v>
      </c>
      <c r="AD354" s="50">
        <v>0</v>
      </c>
      <c r="AE354" s="50">
        <v>0</v>
      </c>
      <c r="AF354" s="50">
        <v>0</v>
      </c>
      <c r="AG354" s="50">
        <v>0</v>
      </c>
      <c r="AH354" s="50">
        <v>0</v>
      </c>
      <c r="AI354" s="50">
        <v>0</v>
      </c>
      <c r="AJ354" s="50">
        <v>0</v>
      </c>
      <c r="AK354" s="50">
        <v>0</v>
      </c>
      <c r="AL354" s="50">
        <v>0</v>
      </c>
      <c r="AM354" s="50">
        <v>3</v>
      </c>
      <c r="AN354" s="50">
        <v>3</v>
      </c>
      <c r="AO354" s="50">
        <v>0</v>
      </c>
      <c r="AP354" s="50">
        <v>0</v>
      </c>
      <c r="AQ354" s="50">
        <v>0</v>
      </c>
      <c r="AR354" s="50">
        <v>0</v>
      </c>
      <c r="AS354" s="50">
        <v>0</v>
      </c>
      <c r="AT354" s="50">
        <v>0</v>
      </c>
      <c r="AU354" s="50">
        <v>0</v>
      </c>
      <c r="AV354" s="50">
        <v>0</v>
      </c>
      <c r="AW354" s="50">
        <v>0</v>
      </c>
      <c r="AX354" s="50">
        <v>0</v>
      </c>
    </row>
    <row r="355" spans="1:50" x14ac:dyDescent="0.25">
      <c r="A355" s="50">
        <v>354</v>
      </c>
      <c r="B355" s="50" t="s">
        <v>24</v>
      </c>
      <c r="C355" s="50" t="s">
        <v>669</v>
      </c>
      <c r="D355" s="50" t="s">
        <v>28</v>
      </c>
      <c r="E355" s="50" t="s">
        <v>736</v>
      </c>
      <c r="F355" s="50" t="s">
        <v>737</v>
      </c>
      <c r="G355" s="50">
        <v>49</v>
      </c>
      <c r="H355" s="50">
        <v>42</v>
      </c>
      <c r="I355" s="50">
        <v>14</v>
      </c>
      <c r="J355" s="50">
        <v>750</v>
      </c>
      <c r="K355" s="50">
        <v>877</v>
      </c>
      <c r="L355" s="50">
        <v>220</v>
      </c>
      <c r="M355" s="50">
        <v>0</v>
      </c>
      <c r="N355" s="50">
        <v>0</v>
      </c>
      <c r="O355" s="50">
        <v>0</v>
      </c>
      <c r="P355" s="50">
        <v>0</v>
      </c>
      <c r="Q355" s="50">
        <v>0</v>
      </c>
      <c r="R355" s="50">
        <v>0</v>
      </c>
      <c r="S355" s="50">
        <v>0</v>
      </c>
      <c r="T355" s="50">
        <v>0</v>
      </c>
      <c r="U355" s="50">
        <v>0</v>
      </c>
      <c r="V355" s="50">
        <v>0</v>
      </c>
      <c r="W355" s="50">
        <v>0</v>
      </c>
      <c r="X355" s="50">
        <v>0</v>
      </c>
      <c r="Y355" s="50">
        <v>764</v>
      </c>
      <c r="Z355" s="50">
        <v>48</v>
      </c>
      <c r="AA355" s="50">
        <v>0</v>
      </c>
      <c r="AB355" s="50">
        <v>0</v>
      </c>
      <c r="AC355" s="50">
        <v>0</v>
      </c>
      <c r="AD355" s="50">
        <v>0</v>
      </c>
      <c r="AE355" s="50">
        <v>82</v>
      </c>
      <c r="AF355" s="50">
        <v>0</v>
      </c>
      <c r="AG355" s="50">
        <v>0</v>
      </c>
      <c r="AH355" s="50">
        <v>82</v>
      </c>
      <c r="AI355" s="50">
        <v>0</v>
      </c>
      <c r="AJ355" s="50">
        <v>0</v>
      </c>
      <c r="AK355" s="50">
        <v>8</v>
      </c>
      <c r="AL355" s="50">
        <v>7</v>
      </c>
      <c r="AM355" s="50">
        <v>6</v>
      </c>
      <c r="AN355" s="50">
        <v>5</v>
      </c>
      <c r="AO355" s="50">
        <v>0</v>
      </c>
      <c r="AP355" s="50">
        <v>0</v>
      </c>
      <c r="AQ355" s="50">
        <v>0</v>
      </c>
      <c r="AR355" s="50">
        <v>0</v>
      </c>
      <c r="AS355" s="50">
        <v>0</v>
      </c>
      <c r="AT355" s="50">
        <v>0</v>
      </c>
      <c r="AU355" s="50">
        <v>0</v>
      </c>
      <c r="AV355" s="50">
        <v>0</v>
      </c>
      <c r="AW355" s="50">
        <v>0</v>
      </c>
      <c r="AX355" s="50">
        <v>0</v>
      </c>
    </row>
    <row r="356" spans="1:50" x14ac:dyDescent="0.25">
      <c r="A356" s="50">
        <v>355</v>
      </c>
      <c r="B356" s="50" t="s">
        <v>24</v>
      </c>
      <c r="C356" s="50" t="s">
        <v>669</v>
      </c>
      <c r="D356" s="50" t="s">
        <v>28</v>
      </c>
      <c r="E356" s="50" t="s">
        <v>738</v>
      </c>
      <c r="F356" s="50" t="s">
        <v>739</v>
      </c>
      <c r="G356" s="50">
        <v>38</v>
      </c>
      <c r="H356" s="50">
        <v>39</v>
      </c>
      <c r="I356" s="50">
        <v>12</v>
      </c>
      <c r="J356" s="50">
        <v>592</v>
      </c>
      <c r="K356" s="50">
        <v>717</v>
      </c>
      <c r="L356" s="50">
        <v>202</v>
      </c>
      <c r="M356" s="50">
        <v>0</v>
      </c>
      <c r="N356" s="50">
        <v>0</v>
      </c>
      <c r="O356" s="50">
        <v>0</v>
      </c>
      <c r="P356" s="50">
        <v>0</v>
      </c>
      <c r="Q356" s="50">
        <v>0</v>
      </c>
      <c r="R356" s="50">
        <v>0</v>
      </c>
      <c r="S356" s="50">
        <v>0</v>
      </c>
      <c r="T356" s="50">
        <v>0</v>
      </c>
      <c r="U356" s="50">
        <v>0</v>
      </c>
      <c r="V356" s="50">
        <v>0</v>
      </c>
      <c r="W356" s="50">
        <v>0</v>
      </c>
      <c r="X356" s="50">
        <v>0</v>
      </c>
      <c r="Y356" s="50">
        <v>466</v>
      </c>
      <c r="Z356" s="50">
        <v>38</v>
      </c>
      <c r="AA356" s="50">
        <v>0</v>
      </c>
      <c r="AB356" s="50">
        <v>0</v>
      </c>
      <c r="AC356" s="50">
        <v>0</v>
      </c>
      <c r="AD356" s="50">
        <v>0</v>
      </c>
      <c r="AE356" s="50">
        <v>0</v>
      </c>
      <c r="AF356" s="50">
        <v>0</v>
      </c>
      <c r="AG356" s="50">
        <v>0</v>
      </c>
      <c r="AH356" s="50">
        <v>0</v>
      </c>
      <c r="AI356" s="50">
        <v>0</v>
      </c>
      <c r="AJ356" s="50">
        <v>0</v>
      </c>
      <c r="AK356" s="50">
        <v>8</v>
      </c>
      <c r="AL356" s="50">
        <v>7</v>
      </c>
      <c r="AM356" s="50">
        <v>4</v>
      </c>
      <c r="AN356" s="50">
        <v>4</v>
      </c>
      <c r="AO356" s="50">
        <v>0</v>
      </c>
      <c r="AP356" s="50">
        <v>0</v>
      </c>
      <c r="AQ356" s="50">
        <v>0</v>
      </c>
      <c r="AR356" s="50">
        <v>0</v>
      </c>
      <c r="AS356" s="50">
        <v>0</v>
      </c>
      <c r="AT356" s="50">
        <v>0</v>
      </c>
      <c r="AU356" s="50">
        <v>0</v>
      </c>
      <c r="AV356" s="50">
        <v>0</v>
      </c>
      <c r="AW356" s="50">
        <v>0</v>
      </c>
      <c r="AX356" s="50">
        <v>0</v>
      </c>
    </row>
    <row r="357" spans="1:50" x14ac:dyDescent="0.25">
      <c r="A357" s="50">
        <v>356</v>
      </c>
      <c r="B357" s="50" t="s">
        <v>24</v>
      </c>
      <c r="C357" s="50" t="s">
        <v>669</v>
      </c>
      <c r="D357" s="50" t="s">
        <v>33</v>
      </c>
      <c r="E357" s="50" t="s">
        <v>740</v>
      </c>
      <c r="F357" s="50" t="s">
        <v>741</v>
      </c>
      <c r="G357" s="50">
        <v>59</v>
      </c>
      <c r="H357" s="50">
        <v>69</v>
      </c>
      <c r="I357" s="50">
        <v>16</v>
      </c>
      <c r="J357" s="50">
        <v>1186</v>
      </c>
      <c r="K357" s="50">
        <v>1517</v>
      </c>
      <c r="L357" s="50">
        <v>360</v>
      </c>
      <c r="M357" s="50">
        <v>0</v>
      </c>
      <c r="N357" s="50">
        <v>0</v>
      </c>
      <c r="O357" s="50">
        <v>0</v>
      </c>
      <c r="P357" s="50">
        <v>0</v>
      </c>
      <c r="Q357" s="50">
        <v>0</v>
      </c>
      <c r="R357" s="50">
        <v>0</v>
      </c>
      <c r="S357" s="50">
        <v>0</v>
      </c>
      <c r="T357" s="50">
        <v>0</v>
      </c>
      <c r="U357" s="50">
        <v>0</v>
      </c>
      <c r="V357" s="50">
        <v>0</v>
      </c>
      <c r="W357" s="50">
        <v>0</v>
      </c>
      <c r="X357" s="50">
        <v>0</v>
      </c>
      <c r="Y357" s="50">
        <v>3063</v>
      </c>
      <c r="Z357" s="50">
        <v>144</v>
      </c>
      <c r="AA357" s="50">
        <v>0</v>
      </c>
      <c r="AB357" s="50">
        <v>0</v>
      </c>
      <c r="AC357" s="50">
        <v>0</v>
      </c>
      <c r="AD357" s="50">
        <v>0</v>
      </c>
      <c r="AE357" s="50">
        <v>0</v>
      </c>
      <c r="AF357" s="50">
        <v>0</v>
      </c>
      <c r="AG357" s="50">
        <v>0</v>
      </c>
      <c r="AH357" s="50">
        <v>0</v>
      </c>
      <c r="AI357" s="50">
        <v>0</v>
      </c>
      <c r="AJ357" s="50">
        <v>0</v>
      </c>
      <c r="AK357" s="50">
        <v>0</v>
      </c>
      <c r="AL357" s="50">
        <v>0</v>
      </c>
      <c r="AM357" s="50">
        <v>25</v>
      </c>
      <c r="AN357" s="50">
        <v>25</v>
      </c>
      <c r="AO357" s="50">
        <v>0</v>
      </c>
      <c r="AP357" s="50">
        <v>0</v>
      </c>
      <c r="AQ357" s="50">
        <v>0</v>
      </c>
      <c r="AR357" s="50">
        <v>0</v>
      </c>
      <c r="AS357" s="50">
        <v>0</v>
      </c>
      <c r="AT357" s="50">
        <v>0</v>
      </c>
      <c r="AU357" s="50">
        <v>0</v>
      </c>
      <c r="AV357" s="50">
        <v>0</v>
      </c>
      <c r="AW357" s="50">
        <v>0</v>
      </c>
      <c r="AX357" s="50">
        <v>0</v>
      </c>
    </row>
    <row r="358" spans="1:50" x14ac:dyDescent="0.25">
      <c r="A358" s="50">
        <v>357</v>
      </c>
      <c r="B358" s="50" t="s">
        <v>24</v>
      </c>
      <c r="C358" s="50" t="s">
        <v>669</v>
      </c>
      <c r="D358" s="50" t="s">
        <v>28</v>
      </c>
      <c r="E358" s="50" t="s">
        <v>742</v>
      </c>
      <c r="F358" s="50" t="s">
        <v>743</v>
      </c>
      <c r="G358" s="50">
        <v>28</v>
      </c>
      <c r="H358" s="50">
        <v>28</v>
      </c>
      <c r="I358" s="50">
        <v>6</v>
      </c>
      <c r="J358" s="50">
        <v>320</v>
      </c>
      <c r="K358" s="50">
        <v>332</v>
      </c>
      <c r="L358" s="50">
        <v>72</v>
      </c>
      <c r="M358" s="50">
        <v>0</v>
      </c>
      <c r="N358" s="50">
        <v>0</v>
      </c>
      <c r="O358" s="50">
        <v>0</v>
      </c>
      <c r="P358" s="50">
        <v>0</v>
      </c>
      <c r="Q358" s="50">
        <v>0</v>
      </c>
      <c r="R358" s="50">
        <v>0</v>
      </c>
      <c r="S358" s="50">
        <v>0</v>
      </c>
      <c r="T358" s="50">
        <v>0</v>
      </c>
      <c r="U358" s="50">
        <v>0</v>
      </c>
      <c r="V358" s="50">
        <v>0</v>
      </c>
      <c r="W358" s="50">
        <v>0</v>
      </c>
      <c r="X358" s="50">
        <v>0</v>
      </c>
      <c r="Y358" s="50">
        <v>212</v>
      </c>
      <c r="Z358" s="50">
        <v>25</v>
      </c>
      <c r="AA358" s="50">
        <v>0</v>
      </c>
      <c r="AB358" s="50">
        <v>0</v>
      </c>
      <c r="AC358" s="50">
        <v>0</v>
      </c>
      <c r="AD358" s="50">
        <v>0</v>
      </c>
      <c r="AE358" s="50">
        <v>0</v>
      </c>
      <c r="AF358" s="50">
        <v>0</v>
      </c>
      <c r="AG358" s="50">
        <v>0</v>
      </c>
      <c r="AH358" s="50">
        <v>0</v>
      </c>
      <c r="AI358" s="50">
        <v>0</v>
      </c>
      <c r="AJ358" s="50">
        <v>0</v>
      </c>
      <c r="AK358" s="50">
        <v>4</v>
      </c>
      <c r="AL358" s="50">
        <v>4</v>
      </c>
      <c r="AM358" s="50">
        <v>3</v>
      </c>
      <c r="AN358" s="50">
        <v>3</v>
      </c>
      <c r="AO358" s="50">
        <v>0</v>
      </c>
      <c r="AP358" s="50">
        <v>0</v>
      </c>
      <c r="AQ358" s="50">
        <v>0</v>
      </c>
      <c r="AR358" s="50">
        <v>0</v>
      </c>
      <c r="AS358" s="50">
        <v>0</v>
      </c>
      <c r="AT358" s="50">
        <v>0</v>
      </c>
      <c r="AU358" s="50">
        <v>0</v>
      </c>
      <c r="AV358" s="50">
        <v>0</v>
      </c>
      <c r="AW358" s="50">
        <v>0</v>
      </c>
      <c r="AX358" s="50">
        <v>0</v>
      </c>
    </row>
    <row r="359" spans="1:50" x14ac:dyDescent="0.25">
      <c r="A359" s="50">
        <v>358</v>
      </c>
      <c r="B359" s="50" t="s">
        <v>24</v>
      </c>
      <c r="C359" s="50" t="s">
        <v>669</v>
      </c>
      <c r="D359" s="50" t="s">
        <v>33</v>
      </c>
      <c r="E359" s="50" t="s">
        <v>744</v>
      </c>
      <c r="F359" s="50" t="s">
        <v>745</v>
      </c>
      <c r="G359" s="50">
        <v>22</v>
      </c>
      <c r="H359" s="50">
        <v>19</v>
      </c>
      <c r="I359" s="50">
        <v>2</v>
      </c>
      <c r="J359" s="50">
        <v>231</v>
      </c>
      <c r="K359" s="50">
        <v>267</v>
      </c>
      <c r="L359" s="50">
        <v>39</v>
      </c>
      <c r="M359" s="50">
        <v>0</v>
      </c>
      <c r="N359" s="50">
        <v>0</v>
      </c>
      <c r="O359" s="50">
        <v>0</v>
      </c>
      <c r="P359" s="50">
        <v>0</v>
      </c>
      <c r="Q359" s="50">
        <v>0</v>
      </c>
      <c r="R359" s="50">
        <v>0</v>
      </c>
      <c r="S359" s="50">
        <v>0</v>
      </c>
      <c r="T359" s="50">
        <v>0</v>
      </c>
      <c r="U359" s="50">
        <v>0</v>
      </c>
      <c r="V359" s="50">
        <v>0</v>
      </c>
      <c r="W359" s="50">
        <v>0</v>
      </c>
      <c r="X359" s="50">
        <v>0</v>
      </c>
      <c r="Y359" s="50">
        <v>537</v>
      </c>
      <c r="Z359" s="50">
        <v>43</v>
      </c>
      <c r="AA359" s="50">
        <v>0</v>
      </c>
      <c r="AB359" s="50">
        <v>0</v>
      </c>
      <c r="AC359" s="50">
        <v>0</v>
      </c>
      <c r="AD359" s="50">
        <v>0</v>
      </c>
      <c r="AE359" s="50">
        <v>0</v>
      </c>
      <c r="AF359" s="50">
        <v>0</v>
      </c>
      <c r="AG359" s="50">
        <v>0</v>
      </c>
      <c r="AH359" s="50">
        <v>0</v>
      </c>
      <c r="AI359" s="50">
        <v>0</v>
      </c>
      <c r="AJ359" s="50">
        <v>0</v>
      </c>
      <c r="AK359" s="50">
        <v>0</v>
      </c>
      <c r="AL359" s="50">
        <v>0</v>
      </c>
      <c r="AM359" s="50">
        <v>5</v>
      </c>
      <c r="AN359" s="50">
        <v>4</v>
      </c>
      <c r="AO359" s="50">
        <v>0</v>
      </c>
      <c r="AP359" s="50">
        <v>0</v>
      </c>
      <c r="AQ359" s="50">
        <v>0</v>
      </c>
      <c r="AR359" s="50">
        <v>0</v>
      </c>
      <c r="AS359" s="50">
        <v>0</v>
      </c>
      <c r="AT359" s="50">
        <v>0</v>
      </c>
      <c r="AU359" s="50">
        <v>0</v>
      </c>
      <c r="AV359" s="50">
        <v>0</v>
      </c>
      <c r="AW359" s="50">
        <v>0</v>
      </c>
      <c r="AX359" s="50">
        <v>0</v>
      </c>
    </row>
    <row r="360" spans="1:50" x14ac:dyDescent="0.25">
      <c r="A360" s="50">
        <v>359</v>
      </c>
      <c r="B360" s="50" t="s">
        <v>24</v>
      </c>
      <c r="C360" s="50" t="s">
        <v>669</v>
      </c>
      <c r="D360" s="50" t="s">
        <v>28</v>
      </c>
      <c r="E360" s="50" t="s">
        <v>746</v>
      </c>
      <c r="F360" s="50" t="s">
        <v>747</v>
      </c>
      <c r="G360" s="50">
        <v>35</v>
      </c>
      <c r="H360" s="50">
        <v>31</v>
      </c>
      <c r="I360" s="50">
        <v>8</v>
      </c>
      <c r="J360" s="50">
        <v>480</v>
      </c>
      <c r="K360" s="50">
        <v>562</v>
      </c>
      <c r="L360" s="50">
        <v>152</v>
      </c>
      <c r="M360" s="50">
        <v>0</v>
      </c>
      <c r="N360" s="50">
        <v>0</v>
      </c>
      <c r="O360" s="50">
        <v>0</v>
      </c>
      <c r="P360" s="50">
        <v>0</v>
      </c>
      <c r="Q360" s="50">
        <v>0</v>
      </c>
      <c r="R360" s="50">
        <v>0</v>
      </c>
      <c r="S360" s="50">
        <v>0</v>
      </c>
      <c r="T360" s="50">
        <v>0</v>
      </c>
      <c r="U360" s="50">
        <v>0</v>
      </c>
      <c r="V360" s="50">
        <v>0</v>
      </c>
      <c r="W360" s="50">
        <v>0</v>
      </c>
      <c r="X360" s="50">
        <v>0</v>
      </c>
      <c r="Y360" s="50">
        <v>0</v>
      </c>
      <c r="Z360" s="50">
        <v>0</v>
      </c>
      <c r="AA360" s="50">
        <v>0</v>
      </c>
      <c r="AB360" s="50">
        <v>0</v>
      </c>
      <c r="AC360" s="50">
        <v>0</v>
      </c>
      <c r="AD360" s="50">
        <v>0</v>
      </c>
      <c r="AE360" s="50">
        <v>0</v>
      </c>
      <c r="AF360" s="50">
        <v>0</v>
      </c>
      <c r="AG360" s="50">
        <v>0</v>
      </c>
      <c r="AH360" s="50">
        <v>0</v>
      </c>
      <c r="AI360" s="50">
        <v>0</v>
      </c>
      <c r="AJ360" s="50">
        <v>0</v>
      </c>
      <c r="AK360" s="50">
        <v>5</v>
      </c>
      <c r="AL360" s="50">
        <v>5</v>
      </c>
      <c r="AM360" s="50">
        <v>0</v>
      </c>
      <c r="AN360" s="50">
        <v>0</v>
      </c>
      <c r="AO360" s="50">
        <v>0</v>
      </c>
      <c r="AP360" s="50">
        <v>0</v>
      </c>
      <c r="AQ360" s="50">
        <v>0</v>
      </c>
      <c r="AR360" s="50">
        <v>0</v>
      </c>
      <c r="AS360" s="50">
        <v>0</v>
      </c>
      <c r="AT360" s="50">
        <v>0</v>
      </c>
      <c r="AU360" s="50">
        <v>0</v>
      </c>
      <c r="AV360" s="50">
        <v>0</v>
      </c>
      <c r="AW360" s="50">
        <v>0</v>
      </c>
      <c r="AX360" s="50">
        <v>0</v>
      </c>
    </row>
    <row r="361" spans="1:50" x14ac:dyDescent="0.25">
      <c r="A361" s="50">
        <v>360</v>
      </c>
      <c r="B361" s="50" t="s">
        <v>24</v>
      </c>
      <c r="C361" s="50" t="s">
        <v>669</v>
      </c>
      <c r="D361" s="50" t="s">
        <v>28</v>
      </c>
      <c r="E361" s="50" t="s">
        <v>748</v>
      </c>
      <c r="F361" s="50" t="s">
        <v>749</v>
      </c>
      <c r="G361" s="50">
        <v>35</v>
      </c>
      <c r="H361" s="50">
        <v>41</v>
      </c>
      <c r="I361" s="50">
        <v>13</v>
      </c>
      <c r="J361" s="50">
        <v>514</v>
      </c>
      <c r="K361" s="50">
        <v>611</v>
      </c>
      <c r="L361" s="50">
        <v>188</v>
      </c>
      <c r="M361" s="50">
        <v>0</v>
      </c>
      <c r="N361" s="50">
        <v>0</v>
      </c>
      <c r="O361" s="50">
        <v>0</v>
      </c>
      <c r="P361" s="50">
        <v>0</v>
      </c>
      <c r="Q361" s="50">
        <v>0</v>
      </c>
      <c r="R361" s="50">
        <v>0</v>
      </c>
      <c r="S361" s="50">
        <v>0</v>
      </c>
      <c r="T361" s="50">
        <v>0</v>
      </c>
      <c r="U361" s="50">
        <v>0</v>
      </c>
      <c r="V361" s="50">
        <v>0</v>
      </c>
      <c r="W361" s="50">
        <v>0</v>
      </c>
      <c r="X361" s="50">
        <v>0</v>
      </c>
      <c r="Y361" s="50">
        <v>1313</v>
      </c>
      <c r="Z361" s="50">
        <v>89</v>
      </c>
      <c r="AA361" s="50">
        <v>0</v>
      </c>
      <c r="AB361" s="50">
        <v>0</v>
      </c>
      <c r="AC361" s="50">
        <v>0</v>
      </c>
      <c r="AD361" s="50">
        <v>0</v>
      </c>
      <c r="AE361" s="50">
        <v>0</v>
      </c>
      <c r="AF361" s="50">
        <v>0</v>
      </c>
      <c r="AG361" s="50">
        <v>0</v>
      </c>
      <c r="AH361" s="50">
        <v>0</v>
      </c>
      <c r="AI361" s="50">
        <v>0</v>
      </c>
      <c r="AJ361" s="50">
        <v>0</v>
      </c>
      <c r="AK361" s="50">
        <v>0</v>
      </c>
      <c r="AL361" s="50">
        <v>0</v>
      </c>
      <c r="AM361" s="50">
        <v>18</v>
      </c>
      <c r="AN361" s="50">
        <v>15</v>
      </c>
      <c r="AO361" s="50">
        <v>0</v>
      </c>
      <c r="AP361" s="50">
        <v>0</v>
      </c>
      <c r="AQ361" s="50">
        <v>0</v>
      </c>
      <c r="AR361" s="50">
        <v>0</v>
      </c>
      <c r="AS361" s="50">
        <v>0</v>
      </c>
      <c r="AT361" s="50">
        <v>0</v>
      </c>
      <c r="AU361" s="50">
        <v>0</v>
      </c>
      <c r="AV361" s="50">
        <v>0</v>
      </c>
      <c r="AW361" s="50">
        <v>0</v>
      </c>
      <c r="AX361" s="50">
        <v>0</v>
      </c>
    </row>
    <row r="362" spans="1:50" x14ac:dyDescent="0.25">
      <c r="A362" s="50">
        <v>361</v>
      </c>
      <c r="B362" s="50" t="s">
        <v>24</v>
      </c>
      <c r="C362" s="50" t="s">
        <v>669</v>
      </c>
      <c r="D362" s="50" t="s">
        <v>33</v>
      </c>
      <c r="E362" s="50" t="s">
        <v>750</v>
      </c>
      <c r="F362" s="50" t="s">
        <v>751</v>
      </c>
      <c r="G362" s="50">
        <v>25</v>
      </c>
      <c r="H362" s="50">
        <v>28</v>
      </c>
      <c r="I362" s="50">
        <v>8</v>
      </c>
      <c r="J362" s="50">
        <v>383</v>
      </c>
      <c r="K362" s="50">
        <v>506</v>
      </c>
      <c r="L362" s="50">
        <v>135</v>
      </c>
      <c r="M362" s="50">
        <v>0</v>
      </c>
      <c r="N362" s="50">
        <v>0</v>
      </c>
      <c r="O362" s="50">
        <v>0</v>
      </c>
      <c r="P362" s="50">
        <v>0</v>
      </c>
      <c r="Q362" s="50">
        <v>0</v>
      </c>
      <c r="R362" s="50">
        <v>0</v>
      </c>
      <c r="S362" s="50">
        <v>0</v>
      </c>
      <c r="T362" s="50">
        <v>0</v>
      </c>
      <c r="U362" s="50">
        <v>0</v>
      </c>
      <c r="V362" s="50">
        <v>0</v>
      </c>
      <c r="W362" s="50">
        <v>0</v>
      </c>
      <c r="X362" s="50">
        <v>0</v>
      </c>
      <c r="Y362" s="50">
        <v>126</v>
      </c>
      <c r="Z362" s="50">
        <v>13</v>
      </c>
      <c r="AA362" s="50">
        <v>0</v>
      </c>
      <c r="AB362" s="50">
        <v>0</v>
      </c>
      <c r="AC362" s="50">
        <v>0</v>
      </c>
      <c r="AD362" s="50">
        <v>0</v>
      </c>
      <c r="AE362" s="50">
        <v>0</v>
      </c>
      <c r="AF362" s="50">
        <v>0</v>
      </c>
      <c r="AG362" s="50">
        <v>0</v>
      </c>
      <c r="AH362" s="50">
        <v>0</v>
      </c>
      <c r="AI362" s="50">
        <v>0</v>
      </c>
      <c r="AJ362" s="50">
        <v>0</v>
      </c>
      <c r="AK362" s="50">
        <v>3</v>
      </c>
      <c r="AL362" s="50">
        <v>3</v>
      </c>
      <c r="AM362" s="50">
        <v>2</v>
      </c>
      <c r="AN362" s="50">
        <v>2</v>
      </c>
      <c r="AO362" s="50">
        <v>0</v>
      </c>
      <c r="AP362" s="50">
        <v>0</v>
      </c>
      <c r="AQ362" s="50">
        <v>0</v>
      </c>
      <c r="AR362" s="50">
        <v>0</v>
      </c>
      <c r="AS362" s="50">
        <v>0</v>
      </c>
      <c r="AT362" s="50">
        <v>0</v>
      </c>
      <c r="AU362" s="50">
        <v>0</v>
      </c>
      <c r="AV362" s="50">
        <v>0</v>
      </c>
      <c r="AW362" s="50">
        <v>0</v>
      </c>
      <c r="AX362" s="50">
        <v>0</v>
      </c>
    </row>
    <row r="363" spans="1:50" x14ac:dyDescent="0.25">
      <c r="A363" s="50">
        <v>362</v>
      </c>
      <c r="B363" s="50" t="s">
        <v>24</v>
      </c>
      <c r="C363" s="50" t="s">
        <v>669</v>
      </c>
      <c r="D363" s="50" t="s">
        <v>33</v>
      </c>
      <c r="E363" s="50" t="s">
        <v>752</v>
      </c>
      <c r="F363" s="50" t="s">
        <v>753</v>
      </c>
      <c r="G363" s="50">
        <v>51</v>
      </c>
      <c r="H363" s="50">
        <v>65</v>
      </c>
      <c r="I363" s="50">
        <v>15</v>
      </c>
      <c r="J363" s="50">
        <v>1035</v>
      </c>
      <c r="K363" s="50">
        <v>1217</v>
      </c>
      <c r="L363" s="50">
        <v>278</v>
      </c>
      <c r="M363" s="50">
        <v>0</v>
      </c>
      <c r="N363" s="50">
        <v>0</v>
      </c>
      <c r="O363" s="50">
        <v>0</v>
      </c>
      <c r="P363" s="50">
        <v>0</v>
      </c>
      <c r="Q363" s="50">
        <v>0</v>
      </c>
      <c r="R363" s="50">
        <v>0</v>
      </c>
      <c r="S363" s="50">
        <v>0</v>
      </c>
      <c r="T363" s="50">
        <v>0</v>
      </c>
      <c r="U363" s="50">
        <v>0</v>
      </c>
      <c r="V363" s="50">
        <v>0</v>
      </c>
      <c r="W363" s="50">
        <v>0</v>
      </c>
      <c r="X363" s="50">
        <v>0</v>
      </c>
      <c r="Y363" s="50">
        <v>0</v>
      </c>
      <c r="Z363" s="50">
        <v>0</v>
      </c>
      <c r="AA363" s="50">
        <v>0</v>
      </c>
      <c r="AB363" s="50">
        <v>0</v>
      </c>
      <c r="AC363" s="50">
        <v>0</v>
      </c>
      <c r="AD363" s="50">
        <v>0</v>
      </c>
      <c r="AE363" s="50">
        <v>0</v>
      </c>
      <c r="AF363" s="50">
        <v>0</v>
      </c>
      <c r="AG363" s="50">
        <v>0</v>
      </c>
      <c r="AH363" s="50">
        <v>0</v>
      </c>
      <c r="AI363" s="50">
        <v>0</v>
      </c>
      <c r="AJ363" s="50">
        <v>0</v>
      </c>
      <c r="AK363" s="50">
        <v>20</v>
      </c>
      <c r="AL363" s="50">
        <v>20</v>
      </c>
      <c r="AM363" s="50">
        <v>0</v>
      </c>
      <c r="AN363" s="50">
        <v>0</v>
      </c>
      <c r="AO363" s="50">
        <v>0</v>
      </c>
      <c r="AP363" s="50">
        <v>0</v>
      </c>
      <c r="AQ363" s="50">
        <v>0</v>
      </c>
      <c r="AR363" s="50">
        <v>0</v>
      </c>
      <c r="AS363" s="50">
        <v>0</v>
      </c>
      <c r="AT363" s="50">
        <v>0</v>
      </c>
      <c r="AU363" s="50">
        <v>0</v>
      </c>
      <c r="AV363" s="50">
        <v>0</v>
      </c>
      <c r="AW363" s="50">
        <v>0</v>
      </c>
      <c r="AX363" s="50">
        <v>0</v>
      </c>
    </row>
    <row r="364" spans="1:50" x14ac:dyDescent="0.25">
      <c r="A364" s="50">
        <v>363</v>
      </c>
      <c r="B364" s="50" t="s">
        <v>24</v>
      </c>
      <c r="C364" s="50" t="s">
        <v>669</v>
      </c>
      <c r="D364" s="50" t="s">
        <v>28</v>
      </c>
      <c r="E364" s="50" t="s">
        <v>754</v>
      </c>
      <c r="F364" s="50" t="s">
        <v>755</v>
      </c>
      <c r="G364" s="50">
        <v>21</v>
      </c>
      <c r="H364" s="50">
        <v>23</v>
      </c>
      <c r="I364" s="50">
        <v>4</v>
      </c>
      <c r="J364" s="50">
        <v>224</v>
      </c>
      <c r="K364" s="50">
        <v>261</v>
      </c>
      <c r="L364" s="50">
        <v>55</v>
      </c>
      <c r="M364" s="50">
        <v>0</v>
      </c>
      <c r="N364" s="50">
        <v>0</v>
      </c>
      <c r="O364" s="50">
        <v>0</v>
      </c>
      <c r="P364" s="50">
        <v>0</v>
      </c>
      <c r="Q364" s="50">
        <v>0</v>
      </c>
      <c r="R364" s="50">
        <v>0</v>
      </c>
      <c r="S364" s="50">
        <v>0</v>
      </c>
      <c r="T364" s="50">
        <v>0</v>
      </c>
      <c r="U364" s="50">
        <v>0</v>
      </c>
      <c r="V364" s="50">
        <v>0</v>
      </c>
      <c r="W364" s="50">
        <v>0</v>
      </c>
      <c r="X364" s="50">
        <v>0</v>
      </c>
      <c r="Y364" s="50">
        <v>540</v>
      </c>
      <c r="Z364" s="50">
        <v>48</v>
      </c>
      <c r="AA364" s="50">
        <v>0</v>
      </c>
      <c r="AB364" s="50">
        <v>0</v>
      </c>
      <c r="AC364" s="50">
        <v>0</v>
      </c>
      <c r="AD364" s="50">
        <v>0</v>
      </c>
      <c r="AE364" s="50">
        <v>0</v>
      </c>
      <c r="AF364" s="50">
        <v>0</v>
      </c>
      <c r="AG364" s="50">
        <v>0</v>
      </c>
      <c r="AH364" s="50">
        <v>0</v>
      </c>
      <c r="AI364" s="50">
        <v>0</v>
      </c>
      <c r="AJ364" s="50">
        <v>0</v>
      </c>
      <c r="AK364" s="50">
        <v>0</v>
      </c>
      <c r="AL364" s="50">
        <v>0</v>
      </c>
      <c r="AM364" s="50">
        <v>2</v>
      </c>
      <c r="AN364" s="50">
        <v>2</v>
      </c>
      <c r="AO364" s="50">
        <v>0</v>
      </c>
      <c r="AP364" s="50">
        <v>0</v>
      </c>
      <c r="AQ364" s="50">
        <v>0</v>
      </c>
      <c r="AR364" s="50">
        <v>0</v>
      </c>
      <c r="AS364" s="50">
        <v>0</v>
      </c>
      <c r="AT364" s="50">
        <v>0</v>
      </c>
      <c r="AU364" s="50">
        <v>0</v>
      </c>
      <c r="AV364" s="50">
        <v>0</v>
      </c>
      <c r="AW364" s="50">
        <v>0</v>
      </c>
      <c r="AX364" s="50">
        <v>0</v>
      </c>
    </row>
    <row r="365" spans="1:50" x14ac:dyDescent="0.25">
      <c r="A365" s="50">
        <v>364</v>
      </c>
      <c r="B365" s="50" t="s">
        <v>24</v>
      </c>
      <c r="C365" s="50" t="s">
        <v>669</v>
      </c>
      <c r="D365" s="50" t="s">
        <v>33</v>
      </c>
      <c r="E365" s="50" t="s">
        <v>756</v>
      </c>
      <c r="F365" s="50" t="s">
        <v>757</v>
      </c>
      <c r="G365" s="50">
        <v>94</v>
      </c>
      <c r="H365" s="50">
        <v>107</v>
      </c>
      <c r="I365" s="50">
        <v>20</v>
      </c>
      <c r="J365" s="50">
        <v>1404</v>
      </c>
      <c r="K365" s="50">
        <v>1796</v>
      </c>
      <c r="L365" s="50">
        <v>381</v>
      </c>
      <c r="M365" s="50">
        <v>0</v>
      </c>
      <c r="N365" s="50">
        <v>0</v>
      </c>
      <c r="O365" s="50">
        <v>0</v>
      </c>
      <c r="P365" s="50">
        <v>0</v>
      </c>
      <c r="Q365" s="50">
        <v>0</v>
      </c>
      <c r="R365" s="50">
        <v>0</v>
      </c>
      <c r="S365" s="50">
        <v>0</v>
      </c>
      <c r="T365" s="50">
        <v>0</v>
      </c>
      <c r="U365" s="50">
        <v>0</v>
      </c>
      <c r="V365" s="50">
        <v>0</v>
      </c>
      <c r="W365" s="50">
        <v>0</v>
      </c>
      <c r="X365" s="50">
        <v>0</v>
      </c>
      <c r="Y365" s="50">
        <v>3581</v>
      </c>
      <c r="Z365" s="50">
        <v>221</v>
      </c>
      <c r="AA365" s="50">
        <v>12</v>
      </c>
      <c r="AB365" s="50">
        <v>2</v>
      </c>
      <c r="AC365" s="50">
        <v>0</v>
      </c>
      <c r="AD365" s="50">
        <v>0</v>
      </c>
      <c r="AE365" s="50">
        <v>0</v>
      </c>
      <c r="AF365" s="50">
        <v>0</v>
      </c>
      <c r="AG365" s="50">
        <v>0</v>
      </c>
      <c r="AH365" s="50">
        <v>0</v>
      </c>
      <c r="AI365" s="50">
        <v>0</v>
      </c>
      <c r="AJ365" s="50">
        <v>0</v>
      </c>
      <c r="AK365" s="50">
        <v>0</v>
      </c>
      <c r="AL365" s="50">
        <v>0</v>
      </c>
      <c r="AM365" s="50">
        <v>24</v>
      </c>
      <c r="AN365" s="50">
        <v>18</v>
      </c>
      <c r="AO365" s="50">
        <v>0</v>
      </c>
      <c r="AP365" s="50">
        <v>0</v>
      </c>
      <c r="AQ365" s="50">
        <v>0</v>
      </c>
      <c r="AR365" s="50">
        <v>0</v>
      </c>
      <c r="AS365" s="50">
        <v>0</v>
      </c>
      <c r="AT365" s="50">
        <v>0</v>
      </c>
      <c r="AU365" s="50">
        <v>0</v>
      </c>
      <c r="AV365" s="50">
        <v>0</v>
      </c>
      <c r="AW365" s="50">
        <v>0</v>
      </c>
      <c r="AX365" s="50">
        <v>0</v>
      </c>
    </row>
    <row r="366" spans="1:50" x14ac:dyDescent="0.25">
      <c r="A366" s="50">
        <v>365</v>
      </c>
      <c r="B366" s="50" t="s">
        <v>24</v>
      </c>
      <c r="C366" s="50" t="s">
        <v>669</v>
      </c>
      <c r="D366" s="50" t="s">
        <v>28</v>
      </c>
      <c r="E366" s="50" t="s">
        <v>758</v>
      </c>
      <c r="F366" s="50" t="s">
        <v>759</v>
      </c>
      <c r="G366" s="50">
        <v>16</v>
      </c>
      <c r="H366" s="50">
        <v>20</v>
      </c>
      <c r="I366" s="50">
        <v>2</v>
      </c>
      <c r="J366" s="50">
        <v>240</v>
      </c>
      <c r="K366" s="50">
        <v>328</v>
      </c>
      <c r="L366" s="50">
        <v>45</v>
      </c>
      <c r="M366" s="50">
        <v>0</v>
      </c>
      <c r="N366" s="50">
        <v>0</v>
      </c>
      <c r="O366" s="50">
        <v>0</v>
      </c>
      <c r="P366" s="50">
        <v>0</v>
      </c>
      <c r="Q366" s="50">
        <v>0</v>
      </c>
      <c r="R366" s="50">
        <v>0</v>
      </c>
      <c r="S366" s="50">
        <v>0</v>
      </c>
      <c r="T366" s="50">
        <v>0</v>
      </c>
      <c r="U366" s="50">
        <v>0</v>
      </c>
      <c r="V366" s="50">
        <v>0</v>
      </c>
      <c r="W366" s="50">
        <v>0</v>
      </c>
      <c r="X366" s="50">
        <v>0</v>
      </c>
      <c r="Y366" s="50">
        <v>233</v>
      </c>
      <c r="Z366" s="50">
        <v>18</v>
      </c>
      <c r="AA366" s="50">
        <v>0</v>
      </c>
      <c r="AB366" s="50">
        <v>0</v>
      </c>
      <c r="AC366" s="50">
        <v>0</v>
      </c>
      <c r="AD366" s="50">
        <v>0</v>
      </c>
      <c r="AE366" s="50">
        <v>0</v>
      </c>
      <c r="AF366" s="50">
        <v>0</v>
      </c>
      <c r="AG366" s="50">
        <v>0</v>
      </c>
      <c r="AH366" s="50">
        <v>0</v>
      </c>
      <c r="AI366" s="50">
        <v>0</v>
      </c>
      <c r="AJ366" s="50">
        <v>0</v>
      </c>
      <c r="AK366" s="50">
        <v>7</v>
      </c>
      <c r="AL366" s="50">
        <v>5</v>
      </c>
      <c r="AM366" s="50">
        <v>5</v>
      </c>
      <c r="AN366" s="50">
        <v>5</v>
      </c>
      <c r="AO366" s="50">
        <v>0</v>
      </c>
      <c r="AP366" s="50">
        <v>0</v>
      </c>
      <c r="AQ366" s="50">
        <v>0</v>
      </c>
      <c r="AR366" s="50">
        <v>0</v>
      </c>
      <c r="AS366" s="50">
        <v>0</v>
      </c>
      <c r="AT366" s="50">
        <v>0</v>
      </c>
      <c r="AU366" s="50">
        <v>0</v>
      </c>
      <c r="AV366" s="50">
        <v>0</v>
      </c>
      <c r="AW366" s="50">
        <v>0</v>
      </c>
      <c r="AX366" s="50">
        <v>0</v>
      </c>
    </row>
    <row r="367" spans="1:50" x14ac:dyDescent="0.25">
      <c r="A367" s="50">
        <v>366</v>
      </c>
      <c r="B367" s="50" t="s">
        <v>24</v>
      </c>
      <c r="C367" s="50" t="s">
        <v>669</v>
      </c>
      <c r="D367" s="50" t="s">
        <v>28</v>
      </c>
      <c r="E367" s="50" t="s">
        <v>760</v>
      </c>
      <c r="F367" s="50" t="s">
        <v>761</v>
      </c>
      <c r="G367" s="50">
        <v>110</v>
      </c>
      <c r="H367" s="50">
        <v>111</v>
      </c>
      <c r="I367" s="50">
        <v>29</v>
      </c>
      <c r="J367" s="50">
        <v>1936</v>
      </c>
      <c r="K367" s="50">
        <v>2136</v>
      </c>
      <c r="L367" s="50">
        <v>605</v>
      </c>
      <c r="M367" s="50">
        <v>0</v>
      </c>
      <c r="N367" s="50">
        <v>0</v>
      </c>
      <c r="O367" s="50">
        <v>0</v>
      </c>
      <c r="P367" s="50">
        <v>0</v>
      </c>
      <c r="Q367" s="50">
        <v>0</v>
      </c>
      <c r="R367" s="50">
        <v>0</v>
      </c>
      <c r="S367" s="50">
        <v>0</v>
      </c>
      <c r="T367" s="50">
        <v>0</v>
      </c>
      <c r="U367" s="50">
        <v>0</v>
      </c>
      <c r="V367" s="50">
        <v>0</v>
      </c>
      <c r="W367" s="50">
        <v>0</v>
      </c>
      <c r="X367" s="50">
        <v>0</v>
      </c>
      <c r="Y367" s="50">
        <v>3120</v>
      </c>
      <c r="Z367" s="50">
        <v>185</v>
      </c>
      <c r="AA367" s="50">
        <v>0</v>
      </c>
      <c r="AB367" s="50">
        <v>0</v>
      </c>
      <c r="AC367" s="50">
        <v>0</v>
      </c>
      <c r="AD367" s="50">
        <v>0</v>
      </c>
      <c r="AE367" s="50">
        <v>0</v>
      </c>
      <c r="AF367" s="50">
        <v>0</v>
      </c>
      <c r="AG367" s="50">
        <v>0</v>
      </c>
      <c r="AH367" s="50">
        <v>0</v>
      </c>
      <c r="AI367" s="50">
        <v>0</v>
      </c>
      <c r="AJ367" s="50">
        <v>0</v>
      </c>
      <c r="AK367" s="50">
        <v>7</v>
      </c>
      <c r="AL367" s="50">
        <v>7</v>
      </c>
      <c r="AM367" s="50">
        <v>27</v>
      </c>
      <c r="AN367" s="50">
        <v>27</v>
      </c>
      <c r="AO367" s="50">
        <v>0</v>
      </c>
      <c r="AP367" s="50">
        <v>0</v>
      </c>
      <c r="AQ367" s="50">
        <v>0</v>
      </c>
      <c r="AR367" s="50">
        <v>0</v>
      </c>
      <c r="AS367" s="50">
        <v>0</v>
      </c>
      <c r="AT367" s="50">
        <v>0</v>
      </c>
      <c r="AU367" s="50">
        <v>0</v>
      </c>
      <c r="AV367" s="50">
        <v>0</v>
      </c>
      <c r="AW367" s="50">
        <v>0</v>
      </c>
      <c r="AX367" s="50">
        <v>0</v>
      </c>
    </row>
    <row r="368" spans="1:50" x14ac:dyDescent="0.25">
      <c r="A368" s="50">
        <v>367</v>
      </c>
      <c r="B368" s="50" t="s">
        <v>24</v>
      </c>
      <c r="C368" s="50" t="s">
        <v>669</v>
      </c>
      <c r="D368" s="50" t="s">
        <v>28</v>
      </c>
      <c r="E368" s="50" t="s">
        <v>762</v>
      </c>
      <c r="F368" s="50" t="s">
        <v>763</v>
      </c>
      <c r="G368" s="50">
        <v>42</v>
      </c>
      <c r="H368" s="50">
        <v>47</v>
      </c>
      <c r="I368" s="50">
        <v>7</v>
      </c>
      <c r="J368" s="50">
        <v>488</v>
      </c>
      <c r="K368" s="50">
        <v>613</v>
      </c>
      <c r="L368" s="50">
        <v>132</v>
      </c>
      <c r="M368" s="50">
        <v>0</v>
      </c>
      <c r="N368" s="50">
        <v>0</v>
      </c>
      <c r="O368" s="50">
        <v>0</v>
      </c>
      <c r="P368" s="50">
        <v>0</v>
      </c>
      <c r="Q368" s="50">
        <v>0</v>
      </c>
      <c r="R368" s="50">
        <v>0</v>
      </c>
      <c r="S368" s="50">
        <v>0</v>
      </c>
      <c r="T368" s="50">
        <v>0</v>
      </c>
      <c r="U368" s="50">
        <v>0</v>
      </c>
      <c r="V368" s="50">
        <v>0</v>
      </c>
      <c r="W368" s="50">
        <v>0</v>
      </c>
      <c r="X368" s="50">
        <v>0</v>
      </c>
      <c r="Y368" s="50">
        <v>1214</v>
      </c>
      <c r="Z368" s="50">
        <v>95</v>
      </c>
      <c r="AA368" s="50">
        <v>0</v>
      </c>
      <c r="AB368" s="50">
        <v>0</v>
      </c>
      <c r="AC368" s="50">
        <v>0</v>
      </c>
      <c r="AD368" s="50">
        <v>0</v>
      </c>
      <c r="AE368" s="50">
        <v>0</v>
      </c>
      <c r="AF368" s="50">
        <v>0</v>
      </c>
      <c r="AG368" s="50">
        <v>0</v>
      </c>
      <c r="AH368" s="50">
        <v>0</v>
      </c>
      <c r="AI368" s="50">
        <v>0</v>
      </c>
      <c r="AJ368" s="50">
        <v>0</v>
      </c>
      <c r="AK368" s="50">
        <v>0</v>
      </c>
      <c r="AL368" s="50">
        <v>0</v>
      </c>
      <c r="AM368" s="50">
        <v>4</v>
      </c>
      <c r="AN368" s="50">
        <v>4</v>
      </c>
      <c r="AO368" s="50">
        <v>0</v>
      </c>
      <c r="AP368" s="50">
        <v>0</v>
      </c>
      <c r="AQ368" s="50">
        <v>0</v>
      </c>
      <c r="AR368" s="50">
        <v>0</v>
      </c>
      <c r="AS368" s="50">
        <v>0</v>
      </c>
      <c r="AT368" s="50">
        <v>0</v>
      </c>
      <c r="AU368" s="50">
        <v>0</v>
      </c>
      <c r="AV368" s="50">
        <v>0</v>
      </c>
      <c r="AW368" s="50">
        <v>0</v>
      </c>
      <c r="AX368" s="50">
        <v>0</v>
      </c>
    </row>
    <row r="369" spans="1:50" x14ac:dyDescent="0.25">
      <c r="A369" s="50">
        <v>368</v>
      </c>
      <c r="B369" s="50" t="s">
        <v>24</v>
      </c>
      <c r="C369" s="50" t="s">
        <v>669</v>
      </c>
      <c r="D369" s="50" t="s">
        <v>28</v>
      </c>
      <c r="E369" s="50" t="s">
        <v>764</v>
      </c>
      <c r="F369" s="50" t="s">
        <v>765</v>
      </c>
      <c r="G369" s="50">
        <v>70</v>
      </c>
      <c r="H369" s="50">
        <v>72</v>
      </c>
      <c r="I369" s="50">
        <v>16</v>
      </c>
      <c r="J369" s="50">
        <v>965</v>
      </c>
      <c r="K369" s="50">
        <v>1053</v>
      </c>
      <c r="L369" s="50">
        <v>190</v>
      </c>
      <c r="M369" s="50">
        <v>0</v>
      </c>
      <c r="N369" s="50">
        <v>0</v>
      </c>
      <c r="O369" s="50">
        <v>0</v>
      </c>
      <c r="P369" s="50">
        <v>0</v>
      </c>
      <c r="Q369" s="50">
        <v>0</v>
      </c>
      <c r="R369" s="50">
        <v>0</v>
      </c>
      <c r="S369" s="50">
        <v>0</v>
      </c>
      <c r="T369" s="50">
        <v>0</v>
      </c>
      <c r="U369" s="50">
        <v>0</v>
      </c>
      <c r="V369" s="50">
        <v>0</v>
      </c>
      <c r="W369" s="50">
        <v>0</v>
      </c>
      <c r="X369" s="50">
        <v>0</v>
      </c>
      <c r="Y369" s="50">
        <v>0</v>
      </c>
      <c r="Z369" s="50">
        <v>0</v>
      </c>
      <c r="AA369" s="50">
        <v>0</v>
      </c>
      <c r="AB369" s="50">
        <v>0</v>
      </c>
      <c r="AC369" s="50">
        <v>0</v>
      </c>
      <c r="AD369" s="50">
        <v>0</v>
      </c>
      <c r="AE369" s="50">
        <v>0</v>
      </c>
      <c r="AF369" s="50">
        <v>0</v>
      </c>
      <c r="AG369" s="50">
        <v>0</v>
      </c>
      <c r="AH369" s="50">
        <v>0</v>
      </c>
      <c r="AI369" s="50">
        <v>0</v>
      </c>
      <c r="AJ369" s="50">
        <v>0</v>
      </c>
      <c r="AK369" s="50">
        <v>8</v>
      </c>
      <c r="AL369" s="50">
        <v>5</v>
      </c>
      <c r="AM369" s="50">
        <v>0</v>
      </c>
      <c r="AN369" s="50">
        <v>0</v>
      </c>
      <c r="AO369" s="50">
        <v>0</v>
      </c>
      <c r="AP369" s="50">
        <v>0</v>
      </c>
      <c r="AQ369" s="50">
        <v>0</v>
      </c>
      <c r="AR369" s="50">
        <v>0</v>
      </c>
      <c r="AS369" s="50">
        <v>0</v>
      </c>
      <c r="AT369" s="50">
        <v>0</v>
      </c>
      <c r="AU369" s="50">
        <v>0</v>
      </c>
      <c r="AV369" s="50">
        <v>0</v>
      </c>
      <c r="AW369" s="50">
        <v>0</v>
      </c>
      <c r="AX369" s="50">
        <v>0</v>
      </c>
    </row>
    <row r="370" spans="1:50" x14ac:dyDescent="0.25">
      <c r="A370" s="50">
        <v>369</v>
      </c>
      <c r="B370" s="50" t="s">
        <v>24</v>
      </c>
      <c r="C370" s="50" t="s">
        <v>669</v>
      </c>
      <c r="D370" s="50" t="s">
        <v>28</v>
      </c>
      <c r="E370" s="50" t="s">
        <v>766</v>
      </c>
      <c r="F370" s="50" t="s">
        <v>767</v>
      </c>
      <c r="G370" s="50">
        <v>34</v>
      </c>
      <c r="H370" s="50">
        <v>36</v>
      </c>
      <c r="I370" s="50">
        <v>5</v>
      </c>
      <c r="J370" s="50">
        <v>293</v>
      </c>
      <c r="K370" s="50">
        <v>380</v>
      </c>
      <c r="L370" s="50">
        <v>65</v>
      </c>
      <c r="M370" s="50">
        <v>0</v>
      </c>
      <c r="N370" s="50">
        <v>0</v>
      </c>
      <c r="O370" s="50">
        <v>0</v>
      </c>
      <c r="P370" s="50">
        <v>0</v>
      </c>
      <c r="Q370" s="50">
        <v>0</v>
      </c>
      <c r="R370" s="50">
        <v>0</v>
      </c>
      <c r="S370" s="50">
        <v>0</v>
      </c>
      <c r="T370" s="50">
        <v>0</v>
      </c>
      <c r="U370" s="50">
        <v>0</v>
      </c>
      <c r="V370" s="50">
        <v>0</v>
      </c>
      <c r="W370" s="50">
        <v>0</v>
      </c>
      <c r="X370" s="50">
        <v>0</v>
      </c>
      <c r="Y370" s="50">
        <v>738</v>
      </c>
      <c r="Z370" s="50">
        <v>75</v>
      </c>
      <c r="AA370" s="50">
        <v>0</v>
      </c>
      <c r="AB370" s="50">
        <v>0</v>
      </c>
      <c r="AC370" s="50">
        <v>0</v>
      </c>
      <c r="AD370" s="50">
        <v>0</v>
      </c>
      <c r="AE370" s="50">
        <v>0</v>
      </c>
      <c r="AF370" s="50">
        <v>0</v>
      </c>
      <c r="AG370" s="50">
        <v>0</v>
      </c>
      <c r="AH370" s="50">
        <v>0</v>
      </c>
      <c r="AI370" s="50">
        <v>0</v>
      </c>
      <c r="AJ370" s="50">
        <v>0</v>
      </c>
      <c r="AK370" s="50">
        <v>0</v>
      </c>
      <c r="AL370" s="50">
        <v>0</v>
      </c>
      <c r="AM370" s="50">
        <v>2</v>
      </c>
      <c r="AN370" s="50">
        <v>2</v>
      </c>
      <c r="AO370" s="50">
        <v>0</v>
      </c>
      <c r="AP370" s="50">
        <v>0</v>
      </c>
      <c r="AQ370" s="50">
        <v>0</v>
      </c>
      <c r="AR370" s="50">
        <v>0</v>
      </c>
      <c r="AS370" s="50">
        <v>0</v>
      </c>
      <c r="AT370" s="50">
        <v>0</v>
      </c>
      <c r="AU370" s="50">
        <v>0</v>
      </c>
      <c r="AV370" s="50">
        <v>0</v>
      </c>
      <c r="AW370" s="50">
        <v>0</v>
      </c>
      <c r="AX370" s="50">
        <v>0</v>
      </c>
    </row>
    <row r="371" spans="1:50" x14ac:dyDescent="0.25">
      <c r="A371" s="50">
        <v>370</v>
      </c>
      <c r="B371" s="50" t="s">
        <v>24</v>
      </c>
      <c r="C371" s="50" t="s">
        <v>669</v>
      </c>
      <c r="D371" s="50" t="s">
        <v>25</v>
      </c>
      <c r="E371" s="50" t="s">
        <v>768</v>
      </c>
      <c r="F371" s="50" t="s">
        <v>769</v>
      </c>
      <c r="G371" s="50">
        <v>81</v>
      </c>
      <c r="H371" s="50">
        <v>86</v>
      </c>
      <c r="I371" s="50">
        <v>27</v>
      </c>
      <c r="J371" s="50">
        <v>1621</v>
      </c>
      <c r="K371" s="50">
        <v>1896</v>
      </c>
      <c r="L371" s="50">
        <v>577</v>
      </c>
      <c r="M371" s="50">
        <v>0</v>
      </c>
      <c r="N371" s="50">
        <v>0</v>
      </c>
      <c r="O371" s="50">
        <v>0</v>
      </c>
      <c r="P371" s="50">
        <v>0</v>
      </c>
      <c r="Q371" s="50">
        <v>0</v>
      </c>
      <c r="R371" s="50">
        <v>0</v>
      </c>
      <c r="S371" s="50">
        <v>0</v>
      </c>
      <c r="T371" s="50">
        <v>0</v>
      </c>
      <c r="U371" s="50">
        <v>0</v>
      </c>
      <c r="V371" s="50">
        <v>0</v>
      </c>
      <c r="W371" s="50">
        <v>0</v>
      </c>
      <c r="X371" s="50">
        <v>0</v>
      </c>
      <c r="Y371" s="50">
        <v>4094</v>
      </c>
      <c r="Z371" s="50">
        <v>194</v>
      </c>
      <c r="AA371" s="50">
        <v>0</v>
      </c>
      <c r="AB371" s="50">
        <v>0</v>
      </c>
      <c r="AC371" s="50">
        <v>0</v>
      </c>
      <c r="AD371" s="50">
        <v>0</v>
      </c>
      <c r="AE371" s="50">
        <v>0</v>
      </c>
      <c r="AF371" s="50">
        <v>0</v>
      </c>
      <c r="AG371" s="50">
        <v>0</v>
      </c>
      <c r="AH371" s="50">
        <v>0</v>
      </c>
      <c r="AI371" s="50">
        <v>0</v>
      </c>
      <c r="AJ371" s="50">
        <v>0</v>
      </c>
      <c r="AK371" s="50">
        <v>0</v>
      </c>
      <c r="AL371" s="50">
        <v>0</v>
      </c>
      <c r="AM371" s="50">
        <v>29</v>
      </c>
      <c r="AN371" s="50">
        <v>22</v>
      </c>
      <c r="AO371" s="50">
        <v>0</v>
      </c>
      <c r="AP371" s="50">
        <v>0</v>
      </c>
      <c r="AQ371" s="50">
        <v>0</v>
      </c>
      <c r="AR371" s="50">
        <v>0</v>
      </c>
      <c r="AS371" s="50">
        <v>0</v>
      </c>
      <c r="AT371" s="50">
        <v>0</v>
      </c>
      <c r="AU371" s="50">
        <v>0</v>
      </c>
      <c r="AV371" s="50">
        <v>0</v>
      </c>
      <c r="AW371" s="50">
        <v>0</v>
      </c>
      <c r="AX371" s="50">
        <v>0</v>
      </c>
    </row>
    <row r="372" spans="1:50" x14ac:dyDescent="0.25">
      <c r="A372" s="50">
        <v>371</v>
      </c>
      <c r="B372" s="50" t="s">
        <v>24</v>
      </c>
      <c r="C372" s="50" t="s">
        <v>669</v>
      </c>
      <c r="D372" s="50" t="s">
        <v>25</v>
      </c>
      <c r="E372" s="50" t="s">
        <v>770</v>
      </c>
      <c r="F372" s="50" t="s">
        <v>771</v>
      </c>
      <c r="G372" s="50">
        <v>94</v>
      </c>
      <c r="H372" s="50">
        <v>96</v>
      </c>
      <c r="I372" s="50">
        <v>11</v>
      </c>
      <c r="J372" s="50">
        <v>1776</v>
      </c>
      <c r="K372" s="50">
        <v>2095</v>
      </c>
      <c r="L372" s="50">
        <v>228</v>
      </c>
      <c r="M372" s="50">
        <v>0</v>
      </c>
      <c r="N372" s="50">
        <v>0</v>
      </c>
      <c r="O372" s="50">
        <v>0</v>
      </c>
      <c r="P372" s="50">
        <v>0</v>
      </c>
      <c r="Q372" s="50">
        <v>0</v>
      </c>
      <c r="R372" s="50">
        <v>0</v>
      </c>
      <c r="S372" s="50">
        <v>0</v>
      </c>
      <c r="T372" s="50">
        <v>0</v>
      </c>
      <c r="U372" s="50">
        <v>0</v>
      </c>
      <c r="V372" s="50">
        <v>0</v>
      </c>
      <c r="W372" s="50">
        <v>0</v>
      </c>
      <c r="X372" s="50">
        <v>0</v>
      </c>
      <c r="Y372" s="50">
        <v>83</v>
      </c>
      <c r="Z372" s="50">
        <v>8</v>
      </c>
      <c r="AA372" s="50">
        <v>0</v>
      </c>
      <c r="AB372" s="50">
        <v>0</v>
      </c>
      <c r="AC372" s="50">
        <v>0</v>
      </c>
      <c r="AD372" s="50">
        <v>0</v>
      </c>
      <c r="AE372" s="50">
        <v>0</v>
      </c>
      <c r="AF372" s="50">
        <v>0</v>
      </c>
      <c r="AG372" s="50">
        <v>0</v>
      </c>
      <c r="AH372" s="50">
        <v>0</v>
      </c>
      <c r="AI372" s="50">
        <v>0</v>
      </c>
      <c r="AJ372" s="50">
        <v>0</v>
      </c>
      <c r="AK372" s="50">
        <v>41</v>
      </c>
      <c r="AL372" s="50">
        <v>34</v>
      </c>
      <c r="AM372" s="50">
        <v>0</v>
      </c>
      <c r="AN372" s="50">
        <v>0</v>
      </c>
      <c r="AO372" s="50">
        <v>0</v>
      </c>
      <c r="AP372" s="50">
        <v>0</v>
      </c>
      <c r="AQ372" s="50">
        <v>0</v>
      </c>
      <c r="AR372" s="50">
        <v>0</v>
      </c>
      <c r="AS372" s="50">
        <v>0</v>
      </c>
      <c r="AT372" s="50">
        <v>0</v>
      </c>
      <c r="AU372" s="50">
        <v>0</v>
      </c>
      <c r="AV372" s="50">
        <v>0</v>
      </c>
      <c r="AW372" s="50">
        <v>0</v>
      </c>
      <c r="AX372" s="50">
        <v>0</v>
      </c>
    </row>
    <row r="373" spans="1:50" x14ac:dyDescent="0.25">
      <c r="A373" s="50">
        <v>372</v>
      </c>
      <c r="B373" s="50" t="s">
        <v>24</v>
      </c>
      <c r="C373" s="50" t="s">
        <v>669</v>
      </c>
      <c r="D373" s="50" t="s">
        <v>33</v>
      </c>
      <c r="E373" s="50" t="s">
        <v>772</v>
      </c>
      <c r="F373" s="50" t="s">
        <v>773</v>
      </c>
      <c r="G373" s="50">
        <v>59</v>
      </c>
      <c r="H373" s="50">
        <v>60</v>
      </c>
      <c r="I373" s="50">
        <v>9</v>
      </c>
      <c r="J373" s="50">
        <v>853</v>
      </c>
      <c r="K373" s="50">
        <v>1005</v>
      </c>
      <c r="L373" s="50">
        <v>218</v>
      </c>
      <c r="M373" s="50">
        <v>0</v>
      </c>
      <c r="N373" s="50">
        <v>0</v>
      </c>
      <c r="O373" s="50">
        <v>0</v>
      </c>
      <c r="P373" s="50">
        <v>0</v>
      </c>
      <c r="Q373" s="50">
        <v>0</v>
      </c>
      <c r="R373" s="50">
        <v>0</v>
      </c>
      <c r="S373" s="50">
        <v>0</v>
      </c>
      <c r="T373" s="50">
        <v>0</v>
      </c>
      <c r="U373" s="50">
        <v>0</v>
      </c>
      <c r="V373" s="50">
        <v>0</v>
      </c>
      <c r="W373" s="50">
        <v>0</v>
      </c>
      <c r="X373" s="50">
        <v>0</v>
      </c>
      <c r="Y373" s="50">
        <v>0</v>
      </c>
      <c r="Z373" s="50">
        <v>0</v>
      </c>
      <c r="AA373" s="50">
        <v>0</v>
      </c>
      <c r="AB373" s="50">
        <v>0</v>
      </c>
      <c r="AC373" s="50">
        <v>0</v>
      </c>
      <c r="AD373" s="50">
        <v>0</v>
      </c>
      <c r="AE373" s="50">
        <v>0</v>
      </c>
      <c r="AF373" s="50">
        <v>0</v>
      </c>
      <c r="AG373" s="50">
        <v>0</v>
      </c>
      <c r="AH373" s="50">
        <v>0</v>
      </c>
      <c r="AI373" s="50">
        <v>0</v>
      </c>
      <c r="AJ373" s="50">
        <v>0</v>
      </c>
      <c r="AK373" s="50">
        <v>2</v>
      </c>
      <c r="AL373" s="50">
        <v>2</v>
      </c>
      <c r="AM373" s="50">
        <v>0</v>
      </c>
      <c r="AN373" s="50">
        <v>0</v>
      </c>
      <c r="AO373" s="50">
        <v>0</v>
      </c>
      <c r="AP373" s="50">
        <v>0</v>
      </c>
      <c r="AQ373" s="50">
        <v>0</v>
      </c>
      <c r="AR373" s="50">
        <v>0</v>
      </c>
      <c r="AS373" s="50">
        <v>0</v>
      </c>
      <c r="AT373" s="50">
        <v>0</v>
      </c>
      <c r="AU373" s="50">
        <v>0</v>
      </c>
      <c r="AV373" s="50">
        <v>0</v>
      </c>
      <c r="AW373" s="50">
        <v>0</v>
      </c>
      <c r="AX373" s="50">
        <v>0</v>
      </c>
    </row>
    <row r="374" spans="1:50" x14ac:dyDescent="0.25">
      <c r="A374" s="50">
        <v>373</v>
      </c>
      <c r="B374" s="50" t="s">
        <v>24</v>
      </c>
      <c r="C374" s="50" t="s">
        <v>669</v>
      </c>
      <c r="D374" s="50" t="s">
        <v>28</v>
      </c>
      <c r="E374" s="50" t="s">
        <v>774</v>
      </c>
      <c r="F374" s="50" t="s">
        <v>775</v>
      </c>
      <c r="G374" s="50">
        <v>28</v>
      </c>
      <c r="H374" s="50">
        <v>26</v>
      </c>
      <c r="I374" s="50">
        <v>6</v>
      </c>
      <c r="J374" s="50">
        <v>351</v>
      </c>
      <c r="K374" s="50">
        <v>460</v>
      </c>
      <c r="L374" s="50">
        <v>159</v>
      </c>
      <c r="M374" s="50">
        <v>0</v>
      </c>
      <c r="N374" s="50">
        <v>0</v>
      </c>
      <c r="O374" s="50">
        <v>0</v>
      </c>
      <c r="P374" s="50">
        <v>0</v>
      </c>
      <c r="Q374" s="50">
        <v>0</v>
      </c>
      <c r="R374" s="50">
        <v>0</v>
      </c>
      <c r="S374" s="50">
        <v>0</v>
      </c>
      <c r="T374" s="50">
        <v>0</v>
      </c>
      <c r="U374" s="50">
        <v>0</v>
      </c>
      <c r="V374" s="50">
        <v>0</v>
      </c>
      <c r="W374" s="50">
        <v>0</v>
      </c>
      <c r="X374" s="50">
        <v>0</v>
      </c>
      <c r="Y374" s="50">
        <v>970</v>
      </c>
      <c r="Z374" s="50">
        <v>60</v>
      </c>
      <c r="AA374" s="50">
        <v>0</v>
      </c>
      <c r="AB374" s="50">
        <v>0</v>
      </c>
      <c r="AC374" s="50">
        <v>0</v>
      </c>
      <c r="AD374" s="50">
        <v>0</v>
      </c>
      <c r="AE374" s="50">
        <v>0</v>
      </c>
      <c r="AF374" s="50">
        <v>0</v>
      </c>
      <c r="AG374" s="50">
        <v>0</v>
      </c>
      <c r="AH374" s="50">
        <v>0</v>
      </c>
      <c r="AI374" s="50">
        <v>0</v>
      </c>
      <c r="AJ374" s="50">
        <v>0</v>
      </c>
      <c r="AK374" s="50">
        <v>0</v>
      </c>
      <c r="AL374" s="50">
        <v>0</v>
      </c>
      <c r="AM374" s="50">
        <v>5</v>
      </c>
      <c r="AN374" s="50">
        <v>5</v>
      </c>
      <c r="AO374" s="50">
        <v>0</v>
      </c>
      <c r="AP374" s="50">
        <v>0</v>
      </c>
      <c r="AQ374" s="50">
        <v>0</v>
      </c>
      <c r="AR374" s="50">
        <v>0</v>
      </c>
      <c r="AS374" s="50">
        <v>0</v>
      </c>
      <c r="AT374" s="50">
        <v>0</v>
      </c>
      <c r="AU374" s="50">
        <v>0</v>
      </c>
      <c r="AV374" s="50">
        <v>0</v>
      </c>
      <c r="AW374" s="50">
        <v>0</v>
      </c>
      <c r="AX374" s="50">
        <v>0</v>
      </c>
    </row>
    <row r="375" spans="1:50" x14ac:dyDescent="0.25">
      <c r="A375" s="50">
        <v>374</v>
      </c>
      <c r="B375" s="50" t="s">
        <v>24</v>
      </c>
      <c r="C375" s="50" t="s">
        <v>669</v>
      </c>
      <c r="D375" s="50" t="s">
        <v>33</v>
      </c>
      <c r="E375" s="50" t="s">
        <v>776</v>
      </c>
      <c r="F375" s="50" t="s">
        <v>777</v>
      </c>
      <c r="G375" s="50">
        <v>88</v>
      </c>
      <c r="H375" s="50">
        <v>105</v>
      </c>
      <c r="I375" s="50">
        <v>25</v>
      </c>
      <c r="J375" s="50">
        <v>1568</v>
      </c>
      <c r="K375" s="50">
        <v>1927</v>
      </c>
      <c r="L375" s="50">
        <v>402</v>
      </c>
      <c r="M375" s="50">
        <v>0</v>
      </c>
      <c r="N375" s="50">
        <v>0</v>
      </c>
      <c r="O375" s="50">
        <v>0</v>
      </c>
      <c r="P375" s="50">
        <v>0</v>
      </c>
      <c r="Q375" s="50">
        <v>0</v>
      </c>
      <c r="R375" s="50">
        <v>0</v>
      </c>
      <c r="S375" s="50">
        <v>0</v>
      </c>
      <c r="T375" s="50">
        <v>0</v>
      </c>
      <c r="U375" s="50">
        <v>0</v>
      </c>
      <c r="V375" s="50">
        <v>0</v>
      </c>
      <c r="W375" s="50">
        <v>0</v>
      </c>
      <c r="X375" s="50">
        <v>0</v>
      </c>
      <c r="Y375" s="50">
        <v>773</v>
      </c>
      <c r="Z375" s="50">
        <v>51</v>
      </c>
      <c r="AA375" s="50">
        <v>0</v>
      </c>
      <c r="AB375" s="50">
        <v>0</v>
      </c>
      <c r="AC375" s="50">
        <v>0</v>
      </c>
      <c r="AD375" s="50">
        <v>0</v>
      </c>
      <c r="AE375" s="50">
        <v>0</v>
      </c>
      <c r="AF375" s="50">
        <v>0</v>
      </c>
      <c r="AG375" s="50">
        <v>0</v>
      </c>
      <c r="AH375" s="50">
        <v>0</v>
      </c>
      <c r="AI375" s="50">
        <v>0</v>
      </c>
      <c r="AJ375" s="50">
        <v>0</v>
      </c>
      <c r="AK375" s="50">
        <v>9</v>
      </c>
      <c r="AL375" s="50">
        <v>8</v>
      </c>
      <c r="AM375" s="50">
        <v>0</v>
      </c>
      <c r="AN375" s="50">
        <v>0</v>
      </c>
      <c r="AO375" s="50">
        <v>0</v>
      </c>
      <c r="AP375" s="50">
        <v>0</v>
      </c>
      <c r="AQ375" s="50">
        <v>0</v>
      </c>
      <c r="AR375" s="50">
        <v>0</v>
      </c>
      <c r="AS375" s="50">
        <v>0</v>
      </c>
      <c r="AT375" s="50">
        <v>0</v>
      </c>
      <c r="AU375" s="50">
        <v>0</v>
      </c>
      <c r="AV375" s="50">
        <v>0</v>
      </c>
      <c r="AW375" s="50">
        <v>0</v>
      </c>
      <c r="AX375" s="50">
        <v>0</v>
      </c>
    </row>
    <row r="376" spans="1:50" x14ac:dyDescent="0.25">
      <c r="A376" s="50">
        <v>375</v>
      </c>
      <c r="B376" s="50" t="s">
        <v>24</v>
      </c>
      <c r="C376" s="50" t="s">
        <v>669</v>
      </c>
      <c r="D376" s="50" t="s">
        <v>28</v>
      </c>
      <c r="E376" s="50" t="s">
        <v>778</v>
      </c>
      <c r="F376" s="50" t="s">
        <v>779</v>
      </c>
      <c r="G376" s="50">
        <v>29</v>
      </c>
      <c r="H376" s="50">
        <v>30</v>
      </c>
      <c r="I376" s="50">
        <v>4</v>
      </c>
      <c r="J376" s="50">
        <v>293</v>
      </c>
      <c r="K376" s="50">
        <v>319</v>
      </c>
      <c r="L376" s="50">
        <v>95</v>
      </c>
      <c r="M376" s="50">
        <v>0</v>
      </c>
      <c r="N376" s="50">
        <v>0</v>
      </c>
      <c r="O376" s="50">
        <v>0</v>
      </c>
      <c r="P376" s="50">
        <v>0</v>
      </c>
      <c r="Q376" s="50">
        <v>0</v>
      </c>
      <c r="R376" s="50">
        <v>0</v>
      </c>
      <c r="S376" s="50">
        <v>0</v>
      </c>
      <c r="T376" s="50">
        <v>0</v>
      </c>
      <c r="U376" s="50">
        <v>0</v>
      </c>
      <c r="V376" s="50">
        <v>0</v>
      </c>
      <c r="W376" s="50">
        <v>0</v>
      </c>
      <c r="X376" s="50">
        <v>0</v>
      </c>
      <c r="Y376" s="50">
        <v>707</v>
      </c>
      <c r="Z376" s="50">
        <v>63</v>
      </c>
      <c r="AA376" s="50">
        <v>0</v>
      </c>
      <c r="AB376" s="50">
        <v>0</v>
      </c>
      <c r="AC376" s="50">
        <v>0</v>
      </c>
      <c r="AD376" s="50">
        <v>0</v>
      </c>
      <c r="AE376" s="50">
        <v>0</v>
      </c>
      <c r="AF376" s="50">
        <v>0</v>
      </c>
      <c r="AG376" s="50">
        <v>0</v>
      </c>
      <c r="AH376" s="50">
        <v>0</v>
      </c>
      <c r="AI376" s="50">
        <v>0</v>
      </c>
      <c r="AJ376" s="50">
        <v>0</v>
      </c>
      <c r="AK376" s="50">
        <v>0</v>
      </c>
      <c r="AL376" s="50">
        <v>0</v>
      </c>
      <c r="AM376" s="50">
        <v>0</v>
      </c>
      <c r="AN376" s="50">
        <v>0</v>
      </c>
      <c r="AO376" s="50">
        <v>0</v>
      </c>
      <c r="AP376" s="50">
        <v>0</v>
      </c>
      <c r="AQ376" s="50">
        <v>0</v>
      </c>
      <c r="AR376" s="50">
        <v>0</v>
      </c>
      <c r="AS376" s="50">
        <v>0</v>
      </c>
      <c r="AT376" s="50">
        <v>0</v>
      </c>
      <c r="AU376" s="50">
        <v>0</v>
      </c>
      <c r="AV376" s="50">
        <v>0</v>
      </c>
      <c r="AW376" s="50">
        <v>0</v>
      </c>
      <c r="AX376" s="50">
        <v>0</v>
      </c>
    </row>
    <row r="377" spans="1:50" x14ac:dyDescent="0.25">
      <c r="A377" s="50">
        <v>376</v>
      </c>
      <c r="B377" s="50" t="s">
        <v>24</v>
      </c>
      <c r="C377" s="50" t="s">
        <v>669</v>
      </c>
      <c r="D377" s="50" t="s">
        <v>28</v>
      </c>
      <c r="E377" s="50" t="s">
        <v>780</v>
      </c>
      <c r="F377" s="50" t="s">
        <v>781</v>
      </c>
      <c r="G377" s="50">
        <v>30</v>
      </c>
      <c r="H377" s="50">
        <v>32</v>
      </c>
      <c r="I377" s="50">
        <v>6</v>
      </c>
      <c r="J377" s="50">
        <v>365</v>
      </c>
      <c r="K377" s="50">
        <v>396</v>
      </c>
      <c r="L377" s="50">
        <v>84</v>
      </c>
      <c r="M377" s="50">
        <v>0</v>
      </c>
      <c r="N377" s="50">
        <v>0</v>
      </c>
      <c r="O377" s="50">
        <v>0</v>
      </c>
      <c r="P377" s="50">
        <v>0</v>
      </c>
      <c r="Q377" s="50">
        <v>0</v>
      </c>
      <c r="R377" s="50">
        <v>0</v>
      </c>
      <c r="S377" s="50">
        <v>0</v>
      </c>
      <c r="T377" s="50">
        <v>0</v>
      </c>
      <c r="U377" s="50">
        <v>0</v>
      </c>
      <c r="V377" s="50">
        <v>0</v>
      </c>
      <c r="W377" s="50">
        <v>0</v>
      </c>
      <c r="X377" s="50">
        <v>0</v>
      </c>
      <c r="Y377" s="50">
        <v>0</v>
      </c>
      <c r="Z377" s="50">
        <v>0</v>
      </c>
      <c r="AA377" s="50">
        <v>0</v>
      </c>
      <c r="AB377" s="50">
        <v>0</v>
      </c>
      <c r="AC377" s="50">
        <v>0</v>
      </c>
      <c r="AD377" s="50">
        <v>0</v>
      </c>
      <c r="AE377" s="50">
        <v>0</v>
      </c>
      <c r="AF377" s="50">
        <v>0</v>
      </c>
      <c r="AG377" s="50">
        <v>0</v>
      </c>
      <c r="AH377" s="50">
        <v>0</v>
      </c>
      <c r="AI377" s="50">
        <v>0</v>
      </c>
      <c r="AJ377" s="50">
        <v>0</v>
      </c>
      <c r="AK377" s="50">
        <v>0</v>
      </c>
      <c r="AL377" s="50">
        <v>0</v>
      </c>
      <c r="AM377" s="50">
        <v>0</v>
      </c>
      <c r="AN377" s="50">
        <v>0</v>
      </c>
      <c r="AO377" s="50">
        <v>0</v>
      </c>
      <c r="AP377" s="50">
        <v>0</v>
      </c>
      <c r="AQ377" s="50">
        <v>0</v>
      </c>
      <c r="AR377" s="50">
        <v>0</v>
      </c>
      <c r="AS377" s="50">
        <v>0</v>
      </c>
      <c r="AT377" s="50">
        <v>0</v>
      </c>
      <c r="AU377" s="50">
        <v>0</v>
      </c>
      <c r="AV377" s="50">
        <v>0</v>
      </c>
      <c r="AW377" s="50">
        <v>0</v>
      </c>
      <c r="AX377" s="50">
        <v>0</v>
      </c>
    </row>
    <row r="378" spans="1:50" x14ac:dyDescent="0.25">
      <c r="A378" s="50">
        <v>377</v>
      </c>
      <c r="B378" s="50" t="s">
        <v>24</v>
      </c>
      <c r="C378" s="50" t="s">
        <v>669</v>
      </c>
      <c r="D378" s="50" t="s">
        <v>33</v>
      </c>
      <c r="E378" s="50" t="s">
        <v>782</v>
      </c>
      <c r="F378" s="50" t="s">
        <v>783</v>
      </c>
      <c r="G378" s="50">
        <v>46</v>
      </c>
      <c r="H378" s="50">
        <v>50</v>
      </c>
      <c r="I378" s="50">
        <v>10</v>
      </c>
      <c r="J378" s="50">
        <v>1050</v>
      </c>
      <c r="K378" s="50">
        <v>1205</v>
      </c>
      <c r="L378" s="50">
        <v>224</v>
      </c>
      <c r="M378" s="50">
        <v>0</v>
      </c>
      <c r="N378" s="50">
        <v>0</v>
      </c>
      <c r="O378" s="50">
        <v>0</v>
      </c>
      <c r="P378" s="50">
        <v>0</v>
      </c>
      <c r="Q378" s="50">
        <v>0</v>
      </c>
      <c r="R378" s="50">
        <v>0</v>
      </c>
      <c r="S378" s="50">
        <v>0</v>
      </c>
      <c r="T378" s="50">
        <v>0</v>
      </c>
      <c r="U378" s="50">
        <v>0</v>
      </c>
      <c r="V378" s="50">
        <v>0</v>
      </c>
      <c r="W378" s="50">
        <v>0</v>
      </c>
      <c r="X378" s="50">
        <v>0</v>
      </c>
      <c r="Y378" s="50">
        <v>0</v>
      </c>
      <c r="Z378" s="50">
        <v>0</v>
      </c>
      <c r="AA378" s="50">
        <v>0</v>
      </c>
      <c r="AB378" s="50">
        <v>0</v>
      </c>
      <c r="AC378" s="50">
        <v>0</v>
      </c>
      <c r="AD378" s="50">
        <v>0</v>
      </c>
      <c r="AE378" s="50">
        <v>0</v>
      </c>
      <c r="AF378" s="50">
        <v>0</v>
      </c>
      <c r="AG378" s="50">
        <v>0</v>
      </c>
      <c r="AH378" s="50">
        <v>0</v>
      </c>
      <c r="AI378" s="50">
        <v>0</v>
      </c>
      <c r="AJ378" s="50">
        <v>0</v>
      </c>
      <c r="AK378" s="50">
        <v>12</v>
      </c>
      <c r="AL378" s="50">
        <v>12</v>
      </c>
      <c r="AM378" s="50">
        <v>0</v>
      </c>
      <c r="AN378" s="50">
        <v>0</v>
      </c>
      <c r="AO378" s="50">
        <v>0</v>
      </c>
      <c r="AP378" s="50">
        <v>0</v>
      </c>
      <c r="AQ378" s="50">
        <v>0</v>
      </c>
      <c r="AR378" s="50">
        <v>0</v>
      </c>
      <c r="AS378" s="50">
        <v>0</v>
      </c>
      <c r="AT378" s="50">
        <v>0</v>
      </c>
      <c r="AU378" s="50">
        <v>0</v>
      </c>
      <c r="AV378" s="50">
        <v>0</v>
      </c>
      <c r="AW378" s="50">
        <v>0</v>
      </c>
      <c r="AX378" s="50">
        <v>0</v>
      </c>
    </row>
    <row r="379" spans="1:50" x14ac:dyDescent="0.25">
      <c r="A379" s="50">
        <v>378</v>
      </c>
      <c r="B379" s="50" t="s">
        <v>24</v>
      </c>
      <c r="C379" s="50" t="s">
        <v>669</v>
      </c>
      <c r="D379" s="50" t="s">
        <v>28</v>
      </c>
      <c r="E379" s="50" t="s">
        <v>784</v>
      </c>
      <c r="F379" s="50" t="s">
        <v>785</v>
      </c>
      <c r="G379" s="50">
        <v>61</v>
      </c>
      <c r="H379" s="50">
        <v>69</v>
      </c>
      <c r="I379" s="50">
        <v>10</v>
      </c>
      <c r="J379" s="50">
        <v>1231</v>
      </c>
      <c r="K379" s="50">
        <v>1323</v>
      </c>
      <c r="L379" s="50">
        <v>175</v>
      </c>
      <c r="M379" s="50">
        <v>3</v>
      </c>
      <c r="N379" s="50">
        <v>6</v>
      </c>
      <c r="O379" s="50">
        <v>0</v>
      </c>
      <c r="P379" s="50">
        <v>34</v>
      </c>
      <c r="Q379" s="50">
        <v>53</v>
      </c>
      <c r="R379" s="50">
        <v>0</v>
      </c>
      <c r="S379" s="50">
        <v>0</v>
      </c>
      <c r="T379" s="50">
        <v>0</v>
      </c>
      <c r="U379" s="50">
        <v>0</v>
      </c>
      <c r="V379" s="50">
        <v>0</v>
      </c>
      <c r="W379" s="50">
        <v>0</v>
      </c>
      <c r="X379" s="50">
        <v>0</v>
      </c>
      <c r="Y379" s="50">
        <v>356</v>
      </c>
      <c r="Z379" s="50">
        <v>30</v>
      </c>
      <c r="AA379" s="50">
        <v>56</v>
      </c>
      <c r="AB379" s="50">
        <v>6</v>
      </c>
      <c r="AC379" s="50">
        <v>0</v>
      </c>
      <c r="AD379" s="50">
        <v>0</v>
      </c>
      <c r="AE379" s="50">
        <v>0</v>
      </c>
      <c r="AF379" s="50">
        <v>0</v>
      </c>
      <c r="AG379" s="50">
        <v>0</v>
      </c>
      <c r="AH379" s="50">
        <v>0</v>
      </c>
      <c r="AI379" s="50">
        <v>0</v>
      </c>
      <c r="AJ379" s="50">
        <v>0</v>
      </c>
      <c r="AK379" s="50">
        <v>14</v>
      </c>
      <c r="AL379" s="50">
        <v>13</v>
      </c>
      <c r="AM379" s="50">
        <v>6</v>
      </c>
      <c r="AN379" s="50">
        <v>6</v>
      </c>
      <c r="AO379" s="50">
        <v>0</v>
      </c>
      <c r="AP379" s="50">
        <v>0</v>
      </c>
      <c r="AQ379" s="50">
        <v>0</v>
      </c>
      <c r="AR379" s="50">
        <v>0</v>
      </c>
      <c r="AS379" s="50">
        <v>0</v>
      </c>
      <c r="AT379" s="50">
        <v>0</v>
      </c>
      <c r="AU379" s="50">
        <v>0</v>
      </c>
      <c r="AV379" s="50">
        <v>0</v>
      </c>
      <c r="AW379" s="50">
        <v>0</v>
      </c>
      <c r="AX379" s="50">
        <v>0</v>
      </c>
    </row>
    <row r="380" spans="1:50" x14ac:dyDescent="0.25">
      <c r="A380" s="50">
        <v>379</v>
      </c>
      <c r="B380" s="50" t="s">
        <v>24</v>
      </c>
      <c r="C380" s="50" t="s">
        <v>669</v>
      </c>
      <c r="D380" s="50" t="s">
        <v>28</v>
      </c>
      <c r="E380" s="50" t="s">
        <v>786</v>
      </c>
      <c r="F380" s="50" t="s">
        <v>787</v>
      </c>
      <c r="G380" s="50">
        <v>43</v>
      </c>
      <c r="H380" s="50">
        <v>46</v>
      </c>
      <c r="I380" s="50">
        <v>13</v>
      </c>
      <c r="J380" s="50">
        <v>555</v>
      </c>
      <c r="K380" s="50">
        <v>658</v>
      </c>
      <c r="L380" s="50">
        <v>177</v>
      </c>
      <c r="M380" s="50">
        <v>0</v>
      </c>
      <c r="N380" s="50">
        <v>0</v>
      </c>
      <c r="O380" s="50">
        <v>0</v>
      </c>
      <c r="P380" s="50">
        <v>0</v>
      </c>
      <c r="Q380" s="50">
        <v>0</v>
      </c>
      <c r="R380" s="50">
        <v>0</v>
      </c>
      <c r="S380" s="50">
        <v>0</v>
      </c>
      <c r="T380" s="50">
        <v>0</v>
      </c>
      <c r="U380" s="50">
        <v>0</v>
      </c>
      <c r="V380" s="50">
        <v>0</v>
      </c>
      <c r="W380" s="50">
        <v>0</v>
      </c>
      <c r="X380" s="50">
        <v>0</v>
      </c>
      <c r="Y380" s="50">
        <v>662</v>
      </c>
      <c r="Z380" s="50">
        <v>56</v>
      </c>
      <c r="AA380" s="50">
        <v>0</v>
      </c>
      <c r="AB380" s="50">
        <v>0</v>
      </c>
      <c r="AC380" s="50">
        <v>0</v>
      </c>
      <c r="AD380" s="50">
        <v>0</v>
      </c>
      <c r="AE380" s="50">
        <v>0</v>
      </c>
      <c r="AF380" s="50">
        <v>0</v>
      </c>
      <c r="AG380" s="50">
        <v>0</v>
      </c>
      <c r="AH380" s="50">
        <v>0</v>
      </c>
      <c r="AI380" s="50">
        <v>0</v>
      </c>
      <c r="AJ380" s="50">
        <v>0</v>
      </c>
      <c r="AK380" s="50">
        <v>2</v>
      </c>
      <c r="AL380" s="50">
        <v>2</v>
      </c>
      <c r="AM380" s="50">
        <v>9</v>
      </c>
      <c r="AN380" s="50">
        <v>9</v>
      </c>
      <c r="AO380" s="50">
        <v>0</v>
      </c>
      <c r="AP380" s="50">
        <v>0</v>
      </c>
      <c r="AQ380" s="50">
        <v>0</v>
      </c>
      <c r="AR380" s="50">
        <v>0</v>
      </c>
      <c r="AS380" s="50">
        <v>0</v>
      </c>
      <c r="AT380" s="50">
        <v>0</v>
      </c>
      <c r="AU380" s="50">
        <v>0</v>
      </c>
      <c r="AV380" s="50">
        <v>0</v>
      </c>
      <c r="AW380" s="50">
        <v>0</v>
      </c>
      <c r="AX380" s="50">
        <v>0</v>
      </c>
    </row>
    <row r="381" spans="1:50" x14ac:dyDescent="0.25">
      <c r="A381" s="50">
        <v>380</v>
      </c>
      <c r="B381" s="50" t="s">
        <v>24</v>
      </c>
      <c r="C381" s="50" t="s">
        <v>669</v>
      </c>
      <c r="D381" s="50" t="s">
        <v>82</v>
      </c>
      <c r="E381" s="50" t="s">
        <v>788</v>
      </c>
      <c r="F381" s="50" t="s">
        <v>789</v>
      </c>
      <c r="G381" s="50">
        <v>232</v>
      </c>
      <c r="H381" s="50">
        <v>274</v>
      </c>
      <c r="I381" s="50">
        <v>67</v>
      </c>
      <c r="J381" s="50">
        <v>6864</v>
      </c>
      <c r="K381" s="50">
        <v>8264</v>
      </c>
      <c r="L381" s="50">
        <v>1848</v>
      </c>
      <c r="M381" s="50">
        <v>0</v>
      </c>
      <c r="N381" s="50">
        <v>0</v>
      </c>
      <c r="O381" s="50">
        <v>0</v>
      </c>
      <c r="P381" s="50">
        <v>0</v>
      </c>
      <c r="Q381" s="50">
        <v>0</v>
      </c>
      <c r="R381" s="50">
        <v>0</v>
      </c>
      <c r="S381" s="50">
        <v>0</v>
      </c>
      <c r="T381" s="50">
        <v>0</v>
      </c>
      <c r="U381" s="50">
        <v>0</v>
      </c>
      <c r="V381" s="50">
        <v>0</v>
      </c>
      <c r="W381" s="50">
        <v>0</v>
      </c>
      <c r="X381" s="50">
        <v>0</v>
      </c>
      <c r="Y381" s="50">
        <v>0</v>
      </c>
      <c r="Z381" s="50">
        <v>0</v>
      </c>
      <c r="AA381" s="50">
        <v>0</v>
      </c>
      <c r="AB381" s="50">
        <v>0</v>
      </c>
      <c r="AC381" s="50">
        <v>0</v>
      </c>
      <c r="AD381" s="50">
        <v>0</v>
      </c>
      <c r="AE381" s="50">
        <v>0</v>
      </c>
      <c r="AF381" s="50">
        <v>0</v>
      </c>
      <c r="AG381" s="50">
        <v>0</v>
      </c>
      <c r="AH381" s="50">
        <v>0</v>
      </c>
      <c r="AI381" s="50">
        <v>0</v>
      </c>
      <c r="AJ381" s="50">
        <v>0</v>
      </c>
      <c r="AK381" s="50">
        <v>53</v>
      </c>
      <c r="AL381" s="50">
        <v>37</v>
      </c>
      <c r="AM381" s="50">
        <v>0</v>
      </c>
      <c r="AN381" s="50">
        <v>0</v>
      </c>
      <c r="AO381" s="50">
        <v>0</v>
      </c>
      <c r="AP381" s="50">
        <v>0</v>
      </c>
      <c r="AQ381" s="50">
        <v>0</v>
      </c>
      <c r="AR381" s="50">
        <v>0</v>
      </c>
      <c r="AS381" s="50">
        <v>0</v>
      </c>
      <c r="AT381" s="50">
        <v>0</v>
      </c>
      <c r="AU381" s="50">
        <v>0</v>
      </c>
      <c r="AV381" s="50">
        <v>0</v>
      </c>
      <c r="AW381" s="50">
        <v>0</v>
      </c>
      <c r="AX381" s="50">
        <v>0</v>
      </c>
    </row>
    <row r="382" spans="1:50" x14ac:dyDescent="0.25">
      <c r="A382" s="50">
        <v>381</v>
      </c>
      <c r="B382" s="50" t="s">
        <v>24</v>
      </c>
      <c r="C382" s="50" t="s">
        <v>669</v>
      </c>
      <c r="D382" s="50" t="s">
        <v>33</v>
      </c>
      <c r="E382" s="50" t="s">
        <v>790</v>
      </c>
      <c r="F382" s="50" t="s">
        <v>791</v>
      </c>
      <c r="G382" s="50">
        <v>37</v>
      </c>
      <c r="H382" s="50">
        <v>33</v>
      </c>
      <c r="I382" s="50">
        <v>10</v>
      </c>
      <c r="J382" s="50">
        <v>593</v>
      </c>
      <c r="K382" s="50">
        <v>640</v>
      </c>
      <c r="L382" s="50">
        <v>203</v>
      </c>
      <c r="M382" s="50">
        <v>0</v>
      </c>
      <c r="N382" s="50">
        <v>0</v>
      </c>
      <c r="O382" s="50">
        <v>0</v>
      </c>
      <c r="P382" s="50">
        <v>0</v>
      </c>
      <c r="Q382" s="50">
        <v>0</v>
      </c>
      <c r="R382" s="50">
        <v>0</v>
      </c>
      <c r="S382" s="50">
        <v>0</v>
      </c>
      <c r="T382" s="50">
        <v>0</v>
      </c>
      <c r="U382" s="50">
        <v>0</v>
      </c>
      <c r="V382" s="50">
        <v>0</v>
      </c>
      <c r="W382" s="50">
        <v>0</v>
      </c>
      <c r="X382" s="50">
        <v>0</v>
      </c>
      <c r="Y382" s="50">
        <v>1436</v>
      </c>
      <c r="Z382" s="50">
        <v>80</v>
      </c>
      <c r="AA382" s="50">
        <v>0</v>
      </c>
      <c r="AB382" s="50">
        <v>0</v>
      </c>
      <c r="AC382" s="50">
        <v>0</v>
      </c>
      <c r="AD382" s="50">
        <v>0</v>
      </c>
      <c r="AE382" s="50">
        <v>0</v>
      </c>
      <c r="AF382" s="50">
        <v>0</v>
      </c>
      <c r="AG382" s="50">
        <v>0</v>
      </c>
      <c r="AH382" s="50">
        <v>0</v>
      </c>
      <c r="AI382" s="50">
        <v>0</v>
      </c>
      <c r="AJ382" s="50">
        <v>0</v>
      </c>
      <c r="AK382" s="50">
        <v>0</v>
      </c>
      <c r="AL382" s="50">
        <v>0</v>
      </c>
      <c r="AM382" s="50">
        <v>2</v>
      </c>
      <c r="AN382" s="50">
        <v>2</v>
      </c>
      <c r="AO382" s="50">
        <v>0</v>
      </c>
      <c r="AP382" s="50">
        <v>0</v>
      </c>
      <c r="AQ382" s="50">
        <v>0</v>
      </c>
      <c r="AR382" s="50">
        <v>0</v>
      </c>
      <c r="AS382" s="50">
        <v>0</v>
      </c>
      <c r="AT382" s="50">
        <v>0</v>
      </c>
      <c r="AU382" s="50">
        <v>0</v>
      </c>
      <c r="AV382" s="50">
        <v>0</v>
      </c>
      <c r="AW382" s="50">
        <v>0</v>
      </c>
      <c r="AX382" s="50">
        <v>0</v>
      </c>
    </row>
    <row r="383" spans="1:50" x14ac:dyDescent="0.25">
      <c r="A383" s="50">
        <v>382</v>
      </c>
      <c r="B383" s="50" t="s">
        <v>24</v>
      </c>
      <c r="C383" s="50" t="s">
        <v>669</v>
      </c>
      <c r="D383" s="50" t="s">
        <v>82</v>
      </c>
      <c r="E383" s="50" t="s">
        <v>792</v>
      </c>
      <c r="F383" s="50" t="s">
        <v>793</v>
      </c>
      <c r="G383" s="50">
        <v>219</v>
      </c>
      <c r="H383" s="50">
        <v>256</v>
      </c>
      <c r="I383" s="50">
        <v>74</v>
      </c>
      <c r="J383" s="50">
        <v>4736</v>
      </c>
      <c r="K383" s="50">
        <v>5780</v>
      </c>
      <c r="L383" s="50">
        <v>1457</v>
      </c>
      <c r="M383" s="50">
        <v>0</v>
      </c>
      <c r="N383" s="50">
        <v>0</v>
      </c>
      <c r="O383" s="50">
        <v>0</v>
      </c>
      <c r="P383" s="50">
        <v>0</v>
      </c>
      <c r="Q383" s="50">
        <v>0</v>
      </c>
      <c r="R383" s="50">
        <v>0</v>
      </c>
      <c r="S383" s="50">
        <v>4</v>
      </c>
      <c r="T383" s="50">
        <v>1</v>
      </c>
      <c r="U383" s="50">
        <v>0</v>
      </c>
      <c r="V383" s="50">
        <v>27</v>
      </c>
      <c r="W383" s="50">
        <v>6</v>
      </c>
      <c r="X383" s="50">
        <v>0</v>
      </c>
      <c r="Y383" s="50">
        <v>622</v>
      </c>
      <c r="Z383" s="50">
        <v>42</v>
      </c>
      <c r="AA383" s="50">
        <v>0</v>
      </c>
      <c r="AB383" s="50">
        <v>0</v>
      </c>
      <c r="AC383" s="50">
        <v>0</v>
      </c>
      <c r="AD383" s="50">
        <v>0</v>
      </c>
      <c r="AE383" s="50">
        <v>366</v>
      </c>
      <c r="AF383" s="50">
        <v>0</v>
      </c>
      <c r="AG383" s="50">
        <v>16</v>
      </c>
      <c r="AH383" s="50">
        <v>0</v>
      </c>
      <c r="AI383" s="50">
        <v>0</v>
      </c>
      <c r="AJ383" s="50">
        <v>0</v>
      </c>
      <c r="AK383" s="50">
        <v>78</v>
      </c>
      <c r="AL383" s="50">
        <v>67</v>
      </c>
      <c r="AM383" s="50">
        <v>0</v>
      </c>
      <c r="AN383" s="50">
        <v>0</v>
      </c>
      <c r="AO383" s="50">
        <v>0</v>
      </c>
      <c r="AP383" s="50">
        <v>0</v>
      </c>
      <c r="AQ383" s="50">
        <v>0</v>
      </c>
      <c r="AR383" s="50">
        <v>0</v>
      </c>
      <c r="AS383" s="50">
        <v>0</v>
      </c>
      <c r="AT383" s="50">
        <v>0</v>
      </c>
      <c r="AU383" s="50">
        <v>94</v>
      </c>
      <c r="AV383" s="50">
        <v>5</v>
      </c>
      <c r="AW383" s="50">
        <v>0</v>
      </c>
      <c r="AX383" s="50">
        <v>0</v>
      </c>
    </row>
    <row r="384" spans="1:50" x14ac:dyDescent="0.25">
      <c r="A384" s="50">
        <v>383</v>
      </c>
      <c r="B384" s="50" t="s">
        <v>24</v>
      </c>
      <c r="C384" s="50" t="s">
        <v>669</v>
      </c>
      <c r="D384" s="50" t="s">
        <v>33</v>
      </c>
      <c r="E384" s="50" t="s">
        <v>794</v>
      </c>
      <c r="F384" s="50" t="s">
        <v>795</v>
      </c>
      <c r="G384" s="50">
        <v>54</v>
      </c>
      <c r="H384" s="50">
        <v>55</v>
      </c>
      <c r="I384" s="50">
        <v>6</v>
      </c>
      <c r="J384" s="50">
        <v>788</v>
      </c>
      <c r="K384" s="50">
        <v>912</v>
      </c>
      <c r="L384" s="50">
        <v>127</v>
      </c>
      <c r="M384" s="50">
        <v>0</v>
      </c>
      <c r="N384" s="50">
        <v>0</v>
      </c>
      <c r="O384" s="50">
        <v>0</v>
      </c>
      <c r="P384" s="50">
        <v>0</v>
      </c>
      <c r="Q384" s="50">
        <v>0</v>
      </c>
      <c r="R384" s="50">
        <v>0</v>
      </c>
      <c r="S384" s="50">
        <v>0</v>
      </c>
      <c r="T384" s="50">
        <v>0</v>
      </c>
      <c r="U384" s="50">
        <v>0</v>
      </c>
      <c r="V384" s="50">
        <v>0</v>
      </c>
      <c r="W384" s="50">
        <v>0</v>
      </c>
      <c r="X384" s="50">
        <v>0</v>
      </c>
      <c r="Y384" s="50">
        <v>261</v>
      </c>
      <c r="Z384" s="50">
        <v>30</v>
      </c>
      <c r="AA384" s="50">
        <v>0</v>
      </c>
      <c r="AB384" s="50">
        <v>0</v>
      </c>
      <c r="AC384" s="50">
        <v>0</v>
      </c>
      <c r="AD384" s="50">
        <v>0</v>
      </c>
      <c r="AE384" s="50">
        <v>0</v>
      </c>
      <c r="AF384" s="50">
        <v>0</v>
      </c>
      <c r="AG384" s="50">
        <v>0</v>
      </c>
      <c r="AH384" s="50">
        <v>0</v>
      </c>
      <c r="AI384" s="50">
        <v>0</v>
      </c>
      <c r="AJ384" s="50">
        <v>0</v>
      </c>
      <c r="AK384" s="50">
        <v>15</v>
      </c>
      <c r="AL384" s="50">
        <v>10</v>
      </c>
      <c r="AM384" s="50">
        <v>2</v>
      </c>
      <c r="AN384" s="50">
        <v>2</v>
      </c>
      <c r="AO384" s="50">
        <v>0</v>
      </c>
      <c r="AP384" s="50">
        <v>0</v>
      </c>
      <c r="AQ384" s="50">
        <v>0</v>
      </c>
      <c r="AR384" s="50">
        <v>0</v>
      </c>
      <c r="AS384" s="50">
        <v>0</v>
      </c>
      <c r="AT384" s="50">
        <v>0</v>
      </c>
      <c r="AU384" s="50">
        <v>0</v>
      </c>
      <c r="AV384" s="50">
        <v>0</v>
      </c>
      <c r="AW384" s="50">
        <v>0</v>
      </c>
      <c r="AX384" s="50">
        <v>0</v>
      </c>
    </row>
    <row r="385" spans="1:50" x14ac:dyDescent="0.25">
      <c r="A385" s="50">
        <v>384</v>
      </c>
      <c r="B385" s="50" t="s">
        <v>24</v>
      </c>
      <c r="C385" s="50" t="s">
        <v>669</v>
      </c>
      <c r="D385" s="50" t="s">
        <v>82</v>
      </c>
      <c r="E385" s="50" t="s">
        <v>796</v>
      </c>
      <c r="F385" s="50" t="s">
        <v>797</v>
      </c>
      <c r="G385" s="50">
        <v>41</v>
      </c>
      <c r="H385" s="50">
        <v>49</v>
      </c>
      <c r="I385" s="50">
        <v>11</v>
      </c>
      <c r="J385" s="50">
        <v>679</v>
      </c>
      <c r="K385" s="50">
        <v>837</v>
      </c>
      <c r="L385" s="50">
        <v>206</v>
      </c>
      <c r="M385" s="50">
        <v>0</v>
      </c>
      <c r="N385" s="50">
        <v>0</v>
      </c>
      <c r="O385" s="50">
        <v>0</v>
      </c>
      <c r="P385" s="50">
        <v>0</v>
      </c>
      <c r="Q385" s="50">
        <v>0</v>
      </c>
      <c r="R385" s="50">
        <v>0</v>
      </c>
      <c r="S385" s="50">
        <v>0</v>
      </c>
      <c r="T385" s="50">
        <v>0</v>
      </c>
      <c r="U385" s="50">
        <v>0</v>
      </c>
      <c r="V385" s="50">
        <v>0</v>
      </c>
      <c r="W385" s="50">
        <v>0</v>
      </c>
      <c r="X385" s="50">
        <v>0</v>
      </c>
      <c r="Y385" s="50">
        <v>0</v>
      </c>
      <c r="Z385" s="50">
        <v>0</v>
      </c>
      <c r="AA385" s="50">
        <v>0</v>
      </c>
      <c r="AB385" s="50">
        <v>0</v>
      </c>
      <c r="AC385" s="50">
        <v>0</v>
      </c>
      <c r="AD385" s="50">
        <v>0</v>
      </c>
      <c r="AE385" s="50">
        <v>0</v>
      </c>
      <c r="AF385" s="50">
        <v>0</v>
      </c>
      <c r="AG385" s="50">
        <v>0</v>
      </c>
      <c r="AH385" s="50">
        <v>0</v>
      </c>
      <c r="AI385" s="50">
        <v>0</v>
      </c>
      <c r="AJ385" s="50">
        <v>0</v>
      </c>
      <c r="AK385" s="50">
        <v>7</v>
      </c>
      <c r="AL385" s="50">
        <v>7</v>
      </c>
      <c r="AM385" s="50">
        <v>0</v>
      </c>
      <c r="AN385" s="50">
        <v>0</v>
      </c>
      <c r="AO385" s="50">
        <v>0</v>
      </c>
      <c r="AP385" s="50">
        <v>0</v>
      </c>
      <c r="AQ385" s="50">
        <v>0</v>
      </c>
      <c r="AR385" s="50">
        <v>0</v>
      </c>
      <c r="AS385" s="50">
        <v>0</v>
      </c>
      <c r="AT385" s="50">
        <v>0</v>
      </c>
      <c r="AU385" s="50">
        <v>0</v>
      </c>
      <c r="AV385" s="50">
        <v>0</v>
      </c>
      <c r="AW385" s="50">
        <v>0</v>
      </c>
      <c r="AX385" s="50">
        <v>0</v>
      </c>
    </row>
    <row r="386" spans="1:50" x14ac:dyDescent="0.25">
      <c r="A386" s="50">
        <v>385</v>
      </c>
      <c r="B386" s="50" t="s">
        <v>24</v>
      </c>
      <c r="C386" s="50" t="s">
        <v>669</v>
      </c>
      <c r="D386" s="50" t="s">
        <v>33</v>
      </c>
      <c r="E386" s="50" t="s">
        <v>798</v>
      </c>
      <c r="F386" s="50" t="s">
        <v>799</v>
      </c>
      <c r="G386" s="50">
        <v>74</v>
      </c>
      <c r="H386" s="50">
        <v>74</v>
      </c>
      <c r="I386" s="50">
        <v>20</v>
      </c>
      <c r="J386" s="50">
        <v>1354</v>
      </c>
      <c r="K386" s="50">
        <v>1521</v>
      </c>
      <c r="L386" s="50">
        <v>402</v>
      </c>
      <c r="M386" s="50">
        <v>0</v>
      </c>
      <c r="N386" s="50">
        <v>0</v>
      </c>
      <c r="O386" s="50">
        <v>0</v>
      </c>
      <c r="P386" s="50">
        <v>0</v>
      </c>
      <c r="Q386" s="50">
        <v>0</v>
      </c>
      <c r="R386" s="50">
        <v>0</v>
      </c>
      <c r="S386" s="50">
        <v>0</v>
      </c>
      <c r="T386" s="50">
        <v>0</v>
      </c>
      <c r="U386" s="50">
        <v>0</v>
      </c>
      <c r="V386" s="50">
        <v>0</v>
      </c>
      <c r="W386" s="50">
        <v>0</v>
      </c>
      <c r="X386" s="50">
        <v>0</v>
      </c>
      <c r="Y386" s="50">
        <v>3277</v>
      </c>
      <c r="Z386" s="50">
        <v>168</v>
      </c>
      <c r="AA386" s="50">
        <v>0</v>
      </c>
      <c r="AB386" s="50">
        <v>0</v>
      </c>
      <c r="AC386" s="50">
        <v>0</v>
      </c>
      <c r="AD386" s="50">
        <v>0</v>
      </c>
      <c r="AE386" s="50">
        <v>0</v>
      </c>
      <c r="AF386" s="50">
        <v>0</v>
      </c>
      <c r="AG386" s="50">
        <v>0</v>
      </c>
      <c r="AH386" s="50">
        <v>0</v>
      </c>
      <c r="AI386" s="50">
        <v>0</v>
      </c>
      <c r="AJ386" s="50">
        <v>0</v>
      </c>
      <c r="AK386" s="50">
        <v>0</v>
      </c>
      <c r="AL386" s="50">
        <v>0</v>
      </c>
      <c r="AM386" s="50">
        <v>23</v>
      </c>
      <c r="AN386" s="50">
        <v>21</v>
      </c>
      <c r="AO386" s="50">
        <v>0</v>
      </c>
      <c r="AP386" s="50">
        <v>0</v>
      </c>
      <c r="AQ386" s="50">
        <v>0</v>
      </c>
      <c r="AR386" s="50">
        <v>0</v>
      </c>
      <c r="AS386" s="50">
        <v>0</v>
      </c>
      <c r="AT386" s="50">
        <v>0</v>
      </c>
      <c r="AU386" s="50">
        <v>0</v>
      </c>
      <c r="AV386" s="50">
        <v>0</v>
      </c>
      <c r="AW386" s="50">
        <v>0</v>
      </c>
      <c r="AX386" s="50">
        <v>0</v>
      </c>
    </row>
    <row r="387" spans="1:50" x14ac:dyDescent="0.25">
      <c r="A387" s="50">
        <v>386</v>
      </c>
      <c r="B387" s="50" t="s">
        <v>20</v>
      </c>
      <c r="C387" s="50" t="s">
        <v>800</v>
      </c>
      <c r="D387" s="50" t="s">
        <v>21</v>
      </c>
      <c r="E387" s="50" t="s">
        <v>801</v>
      </c>
      <c r="F387" s="50" t="s">
        <v>802</v>
      </c>
      <c r="G387" s="50">
        <v>27</v>
      </c>
      <c r="H387" s="50">
        <v>82</v>
      </c>
      <c r="I387" s="50">
        <v>38</v>
      </c>
      <c r="J387" s="50">
        <v>538</v>
      </c>
      <c r="K387" s="50">
        <v>1579</v>
      </c>
      <c r="L387" s="50">
        <v>865</v>
      </c>
      <c r="M387" s="50">
        <v>115</v>
      </c>
      <c r="N387" s="50">
        <v>130</v>
      </c>
      <c r="O387" s="50">
        <v>21</v>
      </c>
      <c r="P387" s="50">
        <v>1109</v>
      </c>
      <c r="Q387" s="50">
        <v>1273</v>
      </c>
      <c r="R387" s="50">
        <v>184</v>
      </c>
      <c r="S387" s="50">
        <v>11</v>
      </c>
      <c r="T387" s="50">
        <v>12</v>
      </c>
      <c r="U387" s="50">
        <v>2</v>
      </c>
      <c r="V387" s="50">
        <v>106</v>
      </c>
      <c r="W387" s="50">
        <v>121</v>
      </c>
      <c r="X387" s="50">
        <v>18</v>
      </c>
      <c r="Y387" s="50">
        <v>0</v>
      </c>
      <c r="Z387" s="50">
        <v>0</v>
      </c>
      <c r="AA387" s="50">
        <v>0</v>
      </c>
      <c r="AB387" s="50">
        <v>0</v>
      </c>
      <c r="AC387" s="50">
        <v>0</v>
      </c>
      <c r="AD387" s="50">
        <v>0</v>
      </c>
      <c r="AE387" s="50">
        <v>2917</v>
      </c>
      <c r="AF387" s="50">
        <v>2166</v>
      </c>
      <c r="AG387" s="50">
        <v>246</v>
      </c>
      <c r="AH387" s="50">
        <v>0</v>
      </c>
      <c r="AI387" s="50">
        <v>0</v>
      </c>
      <c r="AJ387" s="50">
        <v>0</v>
      </c>
      <c r="AK387" s="50">
        <v>26</v>
      </c>
      <c r="AL387" s="50">
        <v>13</v>
      </c>
      <c r="AM387" s="50">
        <v>0</v>
      </c>
      <c r="AN387" s="50">
        <v>0</v>
      </c>
      <c r="AO387" s="50">
        <v>19</v>
      </c>
      <c r="AP387" s="50">
        <v>25</v>
      </c>
      <c r="AQ387" s="50">
        <v>10</v>
      </c>
      <c r="AR387" s="50">
        <v>255</v>
      </c>
      <c r="AS387" s="50">
        <v>271</v>
      </c>
      <c r="AT387" s="50">
        <v>64</v>
      </c>
      <c r="AU387" s="50">
        <v>0</v>
      </c>
      <c r="AV387" s="50">
        <v>0</v>
      </c>
      <c r="AW387" s="50">
        <v>0</v>
      </c>
      <c r="AX387" s="50">
        <v>0</v>
      </c>
    </row>
    <row r="388" spans="1:50" x14ac:dyDescent="0.25">
      <c r="A388" s="50">
        <v>387</v>
      </c>
      <c r="B388" s="50" t="s">
        <v>24</v>
      </c>
      <c r="C388" s="50" t="s">
        <v>800</v>
      </c>
      <c r="D388" s="50" t="s">
        <v>28</v>
      </c>
      <c r="E388" s="50" t="s">
        <v>803</v>
      </c>
      <c r="F388" s="50" t="s">
        <v>804</v>
      </c>
      <c r="G388" s="50">
        <v>12</v>
      </c>
      <c r="H388" s="50">
        <v>14</v>
      </c>
      <c r="I388" s="50">
        <v>6</v>
      </c>
      <c r="J388" s="50">
        <v>114</v>
      </c>
      <c r="K388" s="50">
        <v>158</v>
      </c>
      <c r="L388" s="50">
        <v>39</v>
      </c>
      <c r="M388" s="50">
        <v>0</v>
      </c>
      <c r="N388" s="50">
        <v>0</v>
      </c>
      <c r="O388" s="50">
        <v>0</v>
      </c>
      <c r="P388" s="50">
        <v>0</v>
      </c>
      <c r="Q388" s="50">
        <v>0</v>
      </c>
      <c r="R388" s="50">
        <v>0</v>
      </c>
      <c r="S388" s="50">
        <v>0</v>
      </c>
      <c r="T388" s="50">
        <v>0</v>
      </c>
      <c r="U388" s="50">
        <v>0</v>
      </c>
      <c r="V388" s="50">
        <v>0</v>
      </c>
      <c r="W388" s="50">
        <v>0</v>
      </c>
      <c r="X388" s="50">
        <v>0</v>
      </c>
      <c r="Y388" s="50">
        <v>0</v>
      </c>
      <c r="Z388" s="50">
        <v>0</v>
      </c>
      <c r="AA388" s="50">
        <v>0</v>
      </c>
      <c r="AB388" s="50">
        <v>0</v>
      </c>
      <c r="AC388" s="50">
        <v>0</v>
      </c>
      <c r="AD388" s="50">
        <v>0</v>
      </c>
      <c r="AE388" s="50">
        <v>0</v>
      </c>
      <c r="AF388" s="50">
        <v>0</v>
      </c>
      <c r="AG388" s="50">
        <v>0</v>
      </c>
      <c r="AH388" s="50">
        <v>0</v>
      </c>
      <c r="AI388" s="50">
        <v>0</v>
      </c>
      <c r="AJ388" s="50">
        <v>0</v>
      </c>
      <c r="AK388" s="50">
        <v>7</v>
      </c>
      <c r="AL388" s="50">
        <v>6</v>
      </c>
      <c r="AM388" s="50">
        <v>0</v>
      </c>
      <c r="AN388" s="50">
        <v>0</v>
      </c>
      <c r="AO388" s="50">
        <v>0</v>
      </c>
      <c r="AP388" s="50">
        <v>0</v>
      </c>
      <c r="AQ388" s="50">
        <v>0</v>
      </c>
      <c r="AR388" s="50">
        <v>0</v>
      </c>
      <c r="AS388" s="50">
        <v>0</v>
      </c>
      <c r="AT388" s="50">
        <v>0</v>
      </c>
      <c r="AU388" s="50">
        <v>0</v>
      </c>
      <c r="AV388" s="50">
        <v>0</v>
      </c>
      <c r="AW388" s="50">
        <v>0</v>
      </c>
      <c r="AX388" s="50">
        <v>0</v>
      </c>
    </row>
    <row r="389" spans="1:50" x14ac:dyDescent="0.25">
      <c r="A389" s="50">
        <v>388</v>
      </c>
      <c r="B389" s="50" t="s">
        <v>24</v>
      </c>
      <c r="C389" s="50" t="s">
        <v>800</v>
      </c>
      <c r="D389" s="50" t="s">
        <v>33</v>
      </c>
      <c r="E389" s="50" t="s">
        <v>805</v>
      </c>
      <c r="F389" s="50" t="s">
        <v>806</v>
      </c>
      <c r="G389" s="50">
        <v>36</v>
      </c>
      <c r="H389" s="50">
        <v>40</v>
      </c>
      <c r="I389" s="50">
        <v>10</v>
      </c>
      <c r="J389" s="50">
        <v>656</v>
      </c>
      <c r="K389" s="50">
        <v>755</v>
      </c>
      <c r="L389" s="50">
        <v>172</v>
      </c>
      <c r="M389" s="50">
        <v>0</v>
      </c>
      <c r="N389" s="50">
        <v>0</v>
      </c>
      <c r="O389" s="50">
        <v>0</v>
      </c>
      <c r="P389" s="50">
        <v>0</v>
      </c>
      <c r="Q389" s="50">
        <v>0</v>
      </c>
      <c r="R389" s="50">
        <v>0</v>
      </c>
      <c r="S389" s="50">
        <v>0</v>
      </c>
      <c r="T389" s="50">
        <v>0</v>
      </c>
      <c r="U389" s="50">
        <v>0</v>
      </c>
      <c r="V389" s="50">
        <v>0</v>
      </c>
      <c r="W389" s="50">
        <v>0</v>
      </c>
      <c r="X389" s="50">
        <v>0</v>
      </c>
      <c r="Y389" s="50">
        <v>0</v>
      </c>
      <c r="Z389" s="50">
        <v>0</v>
      </c>
      <c r="AA389" s="50">
        <v>0</v>
      </c>
      <c r="AB389" s="50">
        <v>0</v>
      </c>
      <c r="AC389" s="50">
        <v>0</v>
      </c>
      <c r="AD389" s="50">
        <v>0</v>
      </c>
      <c r="AE389" s="50">
        <v>0</v>
      </c>
      <c r="AF389" s="50">
        <v>0</v>
      </c>
      <c r="AG389" s="50">
        <v>0</v>
      </c>
      <c r="AH389" s="50">
        <v>0</v>
      </c>
      <c r="AI389" s="50">
        <v>0</v>
      </c>
      <c r="AJ389" s="50">
        <v>0</v>
      </c>
      <c r="AK389" s="50">
        <v>38</v>
      </c>
      <c r="AL389" s="50">
        <v>27</v>
      </c>
      <c r="AM389" s="50">
        <v>0</v>
      </c>
      <c r="AN389" s="50">
        <v>0</v>
      </c>
      <c r="AO389" s="50">
        <v>0</v>
      </c>
      <c r="AP389" s="50">
        <v>0</v>
      </c>
      <c r="AQ389" s="50">
        <v>0</v>
      </c>
      <c r="AR389" s="50">
        <v>0</v>
      </c>
      <c r="AS389" s="50">
        <v>0</v>
      </c>
      <c r="AT389" s="50">
        <v>0</v>
      </c>
      <c r="AU389" s="50">
        <v>23</v>
      </c>
      <c r="AV389" s="50">
        <v>4</v>
      </c>
      <c r="AW389" s="50">
        <v>0</v>
      </c>
      <c r="AX389" s="50">
        <v>0</v>
      </c>
    </row>
    <row r="390" spans="1:50" x14ac:dyDescent="0.25">
      <c r="A390" s="50">
        <v>389</v>
      </c>
      <c r="B390" s="50" t="s">
        <v>24</v>
      </c>
      <c r="C390" s="50" t="s">
        <v>800</v>
      </c>
      <c r="D390" s="50" t="s">
        <v>33</v>
      </c>
      <c r="E390" s="50" t="s">
        <v>807</v>
      </c>
      <c r="F390" s="50" t="s">
        <v>808</v>
      </c>
      <c r="G390" s="50">
        <v>18</v>
      </c>
      <c r="H390" s="50">
        <v>21</v>
      </c>
      <c r="I390" s="50">
        <v>8</v>
      </c>
      <c r="J390" s="50">
        <v>250</v>
      </c>
      <c r="K390" s="50">
        <v>260</v>
      </c>
      <c r="L390" s="50">
        <v>76</v>
      </c>
      <c r="M390" s="50">
        <v>0</v>
      </c>
      <c r="N390" s="50">
        <v>0</v>
      </c>
      <c r="O390" s="50">
        <v>0</v>
      </c>
      <c r="P390" s="50">
        <v>0</v>
      </c>
      <c r="Q390" s="50">
        <v>0</v>
      </c>
      <c r="R390" s="50">
        <v>0</v>
      </c>
      <c r="S390" s="50">
        <v>0</v>
      </c>
      <c r="T390" s="50">
        <v>0</v>
      </c>
      <c r="U390" s="50">
        <v>0</v>
      </c>
      <c r="V390" s="50">
        <v>0</v>
      </c>
      <c r="W390" s="50">
        <v>0</v>
      </c>
      <c r="X390" s="50">
        <v>0</v>
      </c>
      <c r="Y390" s="50">
        <v>0</v>
      </c>
      <c r="Z390" s="50">
        <v>0</v>
      </c>
      <c r="AA390" s="50">
        <v>0</v>
      </c>
      <c r="AB390" s="50">
        <v>0</v>
      </c>
      <c r="AC390" s="50">
        <v>0</v>
      </c>
      <c r="AD390" s="50">
        <v>0</v>
      </c>
      <c r="AE390" s="50">
        <v>0</v>
      </c>
      <c r="AF390" s="50">
        <v>0</v>
      </c>
      <c r="AG390" s="50">
        <v>0</v>
      </c>
      <c r="AH390" s="50">
        <v>0</v>
      </c>
      <c r="AI390" s="50">
        <v>0</v>
      </c>
      <c r="AJ390" s="50">
        <v>0</v>
      </c>
      <c r="AK390" s="50">
        <v>16</v>
      </c>
      <c r="AL390" s="50">
        <v>13</v>
      </c>
      <c r="AM390" s="50">
        <v>0</v>
      </c>
      <c r="AN390" s="50">
        <v>0</v>
      </c>
      <c r="AO390" s="50">
        <v>0</v>
      </c>
      <c r="AP390" s="50">
        <v>0</v>
      </c>
      <c r="AQ390" s="50">
        <v>0</v>
      </c>
      <c r="AR390" s="50">
        <v>0</v>
      </c>
      <c r="AS390" s="50">
        <v>0</v>
      </c>
      <c r="AT390" s="50">
        <v>0</v>
      </c>
      <c r="AU390" s="50">
        <v>0</v>
      </c>
      <c r="AV390" s="50">
        <v>0</v>
      </c>
      <c r="AW390" s="50">
        <v>0</v>
      </c>
      <c r="AX390" s="50">
        <v>0</v>
      </c>
    </row>
    <row r="391" spans="1:50" x14ac:dyDescent="0.25">
      <c r="A391" s="50">
        <v>390</v>
      </c>
      <c r="B391" s="50" t="s">
        <v>24</v>
      </c>
      <c r="C391" s="50" t="s">
        <v>800</v>
      </c>
      <c r="D391" s="50" t="s">
        <v>28</v>
      </c>
      <c r="E391" s="50" t="s">
        <v>809</v>
      </c>
      <c r="F391" s="50" t="s">
        <v>810</v>
      </c>
      <c r="G391" s="50">
        <v>10</v>
      </c>
      <c r="H391" s="50">
        <v>12</v>
      </c>
      <c r="I391" s="50">
        <v>2</v>
      </c>
      <c r="J391" s="50">
        <v>195</v>
      </c>
      <c r="K391" s="50">
        <v>212</v>
      </c>
      <c r="L391" s="50">
        <v>24</v>
      </c>
      <c r="M391" s="50">
        <v>0</v>
      </c>
      <c r="N391" s="50">
        <v>0</v>
      </c>
      <c r="O391" s="50">
        <v>0</v>
      </c>
      <c r="P391" s="50">
        <v>0</v>
      </c>
      <c r="Q391" s="50">
        <v>0</v>
      </c>
      <c r="R391" s="50">
        <v>0</v>
      </c>
      <c r="S391" s="50">
        <v>0</v>
      </c>
      <c r="T391" s="50">
        <v>0</v>
      </c>
      <c r="U391" s="50">
        <v>0</v>
      </c>
      <c r="V391" s="50">
        <v>0</v>
      </c>
      <c r="W391" s="50">
        <v>0</v>
      </c>
      <c r="X391" s="50">
        <v>0</v>
      </c>
      <c r="Y391" s="50">
        <v>0</v>
      </c>
      <c r="Z391" s="50">
        <v>0</v>
      </c>
      <c r="AA391" s="50">
        <v>0</v>
      </c>
      <c r="AB391" s="50">
        <v>0</v>
      </c>
      <c r="AC391" s="50">
        <v>0</v>
      </c>
      <c r="AD391" s="50">
        <v>0</v>
      </c>
      <c r="AE391" s="50">
        <v>0</v>
      </c>
      <c r="AF391" s="50">
        <v>0</v>
      </c>
      <c r="AG391" s="50">
        <v>0</v>
      </c>
      <c r="AH391" s="50">
        <v>0</v>
      </c>
      <c r="AI391" s="50">
        <v>0</v>
      </c>
      <c r="AJ391" s="50">
        <v>0</v>
      </c>
      <c r="AK391" s="50">
        <v>9</v>
      </c>
      <c r="AL391" s="50">
        <v>7</v>
      </c>
      <c r="AM391" s="50">
        <v>0</v>
      </c>
      <c r="AN391" s="50">
        <v>0</v>
      </c>
      <c r="AO391" s="50">
        <v>0</v>
      </c>
      <c r="AP391" s="50">
        <v>0</v>
      </c>
      <c r="AQ391" s="50">
        <v>0</v>
      </c>
      <c r="AR391" s="50">
        <v>0</v>
      </c>
      <c r="AS391" s="50">
        <v>0</v>
      </c>
      <c r="AT391" s="50">
        <v>0</v>
      </c>
      <c r="AU391" s="50">
        <v>0</v>
      </c>
      <c r="AV391" s="50">
        <v>0</v>
      </c>
      <c r="AW391" s="50">
        <v>0</v>
      </c>
      <c r="AX391" s="50">
        <v>0</v>
      </c>
    </row>
    <row r="392" spans="1:50" x14ac:dyDescent="0.25">
      <c r="A392" s="50">
        <v>391</v>
      </c>
      <c r="B392" s="50" t="s">
        <v>24</v>
      </c>
      <c r="C392" s="50" t="s">
        <v>800</v>
      </c>
      <c r="D392" s="50" t="s">
        <v>28</v>
      </c>
      <c r="E392" s="50" t="s">
        <v>811</v>
      </c>
      <c r="F392" s="50" t="s">
        <v>812</v>
      </c>
      <c r="G392" s="50">
        <v>8</v>
      </c>
      <c r="H392" s="50">
        <v>10</v>
      </c>
      <c r="I392" s="50">
        <v>3</v>
      </c>
      <c r="J392" s="50">
        <v>122</v>
      </c>
      <c r="K392" s="50">
        <v>155</v>
      </c>
      <c r="L392" s="50">
        <v>38</v>
      </c>
      <c r="M392" s="50">
        <v>0</v>
      </c>
      <c r="N392" s="50">
        <v>0</v>
      </c>
      <c r="O392" s="50">
        <v>0</v>
      </c>
      <c r="P392" s="50">
        <v>0</v>
      </c>
      <c r="Q392" s="50">
        <v>0</v>
      </c>
      <c r="R392" s="50">
        <v>0</v>
      </c>
      <c r="S392" s="50">
        <v>0</v>
      </c>
      <c r="T392" s="50">
        <v>0</v>
      </c>
      <c r="U392" s="50">
        <v>0</v>
      </c>
      <c r="V392" s="50">
        <v>0</v>
      </c>
      <c r="W392" s="50">
        <v>0</v>
      </c>
      <c r="X392" s="50">
        <v>0</v>
      </c>
      <c r="Y392" s="50">
        <v>0</v>
      </c>
      <c r="Z392" s="50">
        <v>0</v>
      </c>
      <c r="AA392" s="50">
        <v>0</v>
      </c>
      <c r="AB392" s="50">
        <v>0</v>
      </c>
      <c r="AC392" s="50">
        <v>0</v>
      </c>
      <c r="AD392" s="50">
        <v>0</v>
      </c>
      <c r="AE392" s="50">
        <v>0</v>
      </c>
      <c r="AF392" s="50">
        <v>0</v>
      </c>
      <c r="AG392" s="50">
        <v>0</v>
      </c>
      <c r="AH392" s="50">
        <v>0</v>
      </c>
      <c r="AI392" s="50">
        <v>0</v>
      </c>
      <c r="AJ392" s="50">
        <v>0</v>
      </c>
      <c r="AK392" s="50">
        <v>12</v>
      </c>
      <c r="AL392" s="50">
        <v>8</v>
      </c>
      <c r="AM392" s="50">
        <v>0</v>
      </c>
      <c r="AN392" s="50">
        <v>0</v>
      </c>
      <c r="AO392" s="50">
        <v>0</v>
      </c>
      <c r="AP392" s="50">
        <v>0</v>
      </c>
      <c r="AQ392" s="50">
        <v>0</v>
      </c>
      <c r="AR392" s="50">
        <v>0</v>
      </c>
      <c r="AS392" s="50">
        <v>0</v>
      </c>
      <c r="AT392" s="50">
        <v>0</v>
      </c>
      <c r="AU392" s="50">
        <v>0</v>
      </c>
      <c r="AV392" s="50">
        <v>0</v>
      </c>
      <c r="AW392" s="50">
        <v>0</v>
      </c>
      <c r="AX392" s="50">
        <v>0</v>
      </c>
    </row>
    <row r="393" spans="1:50" x14ac:dyDescent="0.25">
      <c r="A393" s="50">
        <v>392</v>
      </c>
      <c r="B393" s="50" t="s">
        <v>24</v>
      </c>
      <c r="C393" s="50" t="s">
        <v>800</v>
      </c>
      <c r="D393" s="50" t="s">
        <v>28</v>
      </c>
      <c r="E393" s="50" t="s">
        <v>813</v>
      </c>
      <c r="F393" s="50" t="s">
        <v>814</v>
      </c>
      <c r="G393" s="50">
        <v>11</v>
      </c>
      <c r="H393" s="50">
        <v>17</v>
      </c>
      <c r="I393" s="50">
        <v>4</v>
      </c>
      <c r="J393" s="50">
        <v>198</v>
      </c>
      <c r="K393" s="50">
        <v>266</v>
      </c>
      <c r="L393" s="50">
        <v>54</v>
      </c>
      <c r="M393" s="50">
        <v>0</v>
      </c>
      <c r="N393" s="50">
        <v>0</v>
      </c>
      <c r="O393" s="50">
        <v>0</v>
      </c>
      <c r="P393" s="50">
        <v>0</v>
      </c>
      <c r="Q393" s="50">
        <v>0</v>
      </c>
      <c r="R393" s="50">
        <v>0</v>
      </c>
      <c r="S393" s="50">
        <v>0</v>
      </c>
      <c r="T393" s="50">
        <v>0</v>
      </c>
      <c r="U393" s="50">
        <v>0</v>
      </c>
      <c r="V393" s="50">
        <v>0</v>
      </c>
      <c r="W393" s="50">
        <v>0</v>
      </c>
      <c r="X393" s="50">
        <v>0</v>
      </c>
      <c r="Y393" s="50">
        <v>0</v>
      </c>
      <c r="Z393" s="50">
        <v>0</v>
      </c>
      <c r="AA393" s="50">
        <v>0</v>
      </c>
      <c r="AB393" s="50">
        <v>0</v>
      </c>
      <c r="AC393" s="50">
        <v>0</v>
      </c>
      <c r="AD393" s="50">
        <v>0</v>
      </c>
      <c r="AE393" s="50">
        <v>0</v>
      </c>
      <c r="AF393" s="50">
        <v>0</v>
      </c>
      <c r="AG393" s="50">
        <v>0</v>
      </c>
      <c r="AH393" s="50">
        <v>0</v>
      </c>
      <c r="AI393" s="50">
        <v>0</v>
      </c>
      <c r="AJ393" s="50">
        <v>0</v>
      </c>
      <c r="AK393" s="50">
        <v>11</v>
      </c>
      <c r="AL393" s="50">
        <v>6</v>
      </c>
      <c r="AM393" s="50">
        <v>0</v>
      </c>
      <c r="AN393" s="50">
        <v>0</v>
      </c>
      <c r="AO393" s="50">
        <v>0</v>
      </c>
      <c r="AP393" s="50">
        <v>0</v>
      </c>
      <c r="AQ393" s="50">
        <v>0</v>
      </c>
      <c r="AR393" s="50">
        <v>0</v>
      </c>
      <c r="AS393" s="50">
        <v>0</v>
      </c>
      <c r="AT393" s="50">
        <v>0</v>
      </c>
      <c r="AU393" s="50">
        <v>0</v>
      </c>
      <c r="AV393" s="50">
        <v>0</v>
      </c>
      <c r="AW393" s="50">
        <v>0</v>
      </c>
      <c r="AX393" s="50">
        <v>0</v>
      </c>
    </row>
    <row r="394" spans="1:50" x14ac:dyDescent="0.25">
      <c r="A394" s="50">
        <v>393</v>
      </c>
      <c r="B394" s="50" t="s">
        <v>24</v>
      </c>
      <c r="C394" s="50" t="s">
        <v>800</v>
      </c>
      <c r="D394" s="50" t="s">
        <v>28</v>
      </c>
      <c r="E394" s="50" t="s">
        <v>815</v>
      </c>
      <c r="F394" s="50" t="s">
        <v>816</v>
      </c>
      <c r="G394" s="50">
        <v>9</v>
      </c>
      <c r="H394" s="50">
        <v>10</v>
      </c>
      <c r="I394" s="50">
        <v>4</v>
      </c>
      <c r="J394" s="50">
        <v>201</v>
      </c>
      <c r="K394" s="50">
        <v>200</v>
      </c>
      <c r="L394" s="50">
        <v>40</v>
      </c>
      <c r="M394" s="50">
        <v>0</v>
      </c>
      <c r="N394" s="50">
        <v>0</v>
      </c>
      <c r="O394" s="50">
        <v>0</v>
      </c>
      <c r="P394" s="50">
        <v>0</v>
      </c>
      <c r="Q394" s="50">
        <v>0</v>
      </c>
      <c r="R394" s="50">
        <v>0</v>
      </c>
      <c r="S394" s="50">
        <v>0</v>
      </c>
      <c r="T394" s="50">
        <v>0</v>
      </c>
      <c r="U394" s="50">
        <v>0</v>
      </c>
      <c r="V394" s="50">
        <v>0</v>
      </c>
      <c r="W394" s="50">
        <v>0</v>
      </c>
      <c r="X394" s="50">
        <v>0</v>
      </c>
      <c r="Y394" s="50">
        <v>0</v>
      </c>
      <c r="Z394" s="50">
        <v>0</v>
      </c>
      <c r="AA394" s="50">
        <v>0</v>
      </c>
      <c r="AB394" s="50">
        <v>0</v>
      </c>
      <c r="AC394" s="50">
        <v>0</v>
      </c>
      <c r="AD394" s="50">
        <v>0</v>
      </c>
      <c r="AE394" s="50">
        <v>0</v>
      </c>
      <c r="AF394" s="50">
        <v>0</v>
      </c>
      <c r="AG394" s="50">
        <v>0</v>
      </c>
      <c r="AH394" s="50">
        <v>0</v>
      </c>
      <c r="AI394" s="50">
        <v>0</v>
      </c>
      <c r="AJ394" s="50">
        <v>0</v>
      </c>
      <c r="AK394" s="50">
        <v>13</v>
      </c>
      <c r="AL394" s="50">
        <v>11</v>
      </c>
      <c r="AM394" s="50">
        <v>0</v>
      </c>
      <c r="AN394" s="50">
        <v>0</v>
      </c>
      <c r="AO394" s="50">
        <v>0</v>
      </c>
      <c r="AP394" s="50">
        <v>0</v>
      </c>
      <c r="AQ394" s="50">
        <v>0</v>
      </c>
      <c r="AR394" s="50">
        <v>0</v>
      </c>
      <c r="AS394" s="50">
        <v>0</v>
      </c>
      <c r="AT394" s="50">
        <v>0</v>
      </c>
      <c r="AU394" s="50">
        <v>0</v>
      </c>
      <c r="AV394" s="50">
        <v>0</v>
      </c>
      <c r="AW394" s="50">
        <v>0</v>
      </c>
      <c r="AX394" s="50">
        <v>0</v>
      </c>
    </row>
    <row r="395" spans="1:50" x14ac:dyDescent="0.25">
      <c r="A395" s="50">
        <v>394</v>
      </c>
      <c r="B395" s="50" t="s">
        <v>24</v>
      </c>
      <c r="C395" s="50" t="s">
        <v>800</v>
      </c>
      <c r="D395" s="50" t="s">
        <v>25</v>
      </c>
      <c r="E395" s="50" t="s">
        <v>817</v>
      </c>
      <c r="F395" s="50" t="s">
        <v>818</v>
      </c>
      <c r="G395" s="50">
        <v>57</v>
      </c>
      <c r="H395" s="50">
        <v>67</v>
      </c>
      <c r="I395" s="50">
        <v>12</v>
      </c>
      <c r="J395" s="50">
        <v>962</v>
      </c>
      <c r="K395" s="50">
        <v>1071</v>
      </c>
      <c r="L395" s="50">
        <v>195</v>
      </c>
      <c r="M395" s="50">
        <v>0</v>
      </c>
      <c r="N395" s="50">
        <v>0</v>
      </c>
      <c r="O395" s="50">
        <v>0</v>
      </c>
      <c r="P395" s="50">
        <v>0</v>
      </c>
      <c r="Q395" s="50">
        <v>0</v>
      </c>
      <c r="R395" s="50">
        <v>0</v>
      </c>
      <c r="S395" s="50">
        <v>0</v>
      </c>
      <c r="T395" s="50">
        <v>0</v>
      </c>
      <c r="U395" s="50">
        <v>0</v>
      </c>
      <c r="V395" s="50">
        <v>0</v>
      </c>
      <c r="W395" s="50">
        <v>0</v>
      </c>
      <c r="X395" s="50">
        <v>0</v>
      </c>
      <c r="Y395" s="50">
        <v>0</v>
      </c>
      <c r="Z395" s="50">
        <v>0</v>
      </c>
      <c r="AA395" s="50">
        <v>0</v>
      </c>
      <c r="AB395" s="50">
        <v>0</v>
      </c>
      <c r="AC395" s="50">
        <v>0</v>
      </c>
      <c r="AD395" s="50">
        <v>0</v>
      </c>
      <c r="AE395" s="50">
        <v>0</v>
      </c>
      <c r="AF395" s="50">
        <v>0</v>
      </c>
      <c r="AG395" s="50">
        <v>0</v>
      </c>
      <c r="AH395" s="50">
        <v>0</v>
      </c>
      <c r="AI395" s="50">
        <v>0</v>
      </c>
      <c r="AJ395" s="50">
        <v>0</v>
      </c>
      <c r="AK395" s="50">
        <v>34</v>
      </c>
      <c r="AL395" s="50">
        <v>22</v>
      </c>
      <c r="AM395" s="50">
        <v>0</v>
      </c>
      <c r="AN395" s="50">
        <v>0</v>
      </c>
      <c r="AO395" s="50">
        <v>0</v>
      </c>
      <c r="AP395" s="50">
        <v>0</v>
      </c>
      <c r="AQ395" s="50">
        <v>0</v>
      </c>
      <c r="AR395" s="50">
        <v>0</v>
      </c>
      <c r="AS395" s="50">
        <v>0</v>
      </c>
      <c r="AT395" s="50">
        <v>0</v>
      </c>
      <c r="AU395" s="50">
        <v>0</v>
      </c>
      <c r="AV395" s="50">
        <v>0</v>
      </c>
      <c r="AW395" s="50">
        <v>0</v>
      </c>
      <c r="AX395" s="50">
        <v>0</v>
      </c>
    </row>
    <row r="396" spans="1:50" x14ac:dyDescent="0.25">
      <c r="A396" s="50">
        <v>395</v>
      </c>
      <c r="B396" s="50" t="s">
        <v>24</v>
      </c>
      <c r="C396" s="50" t="s">
        <v>800</v>
      </c>
      <c r="D396" s="50" t="s">
        <v>33</v>
      </c>
      <c r="E396" s="50" t="s">
        <v>819</v>
      </c>
      <c r="F396" s="50" t="s">
        <v>820</v>
      </c>
      <c r="G396" s="50">
        <v>32</v>
      </c>
      <c r="H396" s="50">
        <v>41</v>
      </c>
      <c r="I396" s="50">
        <v>9</v>
      </c>
      <c r="J396" s="50">
        <v>475</v>
      </c>
      <c r="K396" s="50">
        <v>640</v>
      </c>
      <c r="L396" s="50">
        <v>155</v>
      </c>
      <c r="M396" s="50">
        <v>0</v>
      </c>
      <c r="N396" s="50">
        <v>0</v>
      </c>
      <c r="O396" s="50">
        <v>0</v>
      </c>
      <c r="P396" s="50">
        <v>0</v>
      </c>
      <c r="Q396" s="50">
        <v>0</v>
      </c>
      <c r="R396" s="50">
        <v>0</v>
      </c>
      <c r="S396" s="50">
        <v>0</v>
      </c>
      <c r="T396" s="50">
        <v>0</v>
      </c>
      <c r="U396" s="50">
        <v>0</v>
      </c>
      <c r="V396" s="50">
        <v>0</v>
      </c>
      <c r="W396" s="50">
        <v>0</v>
      </c>
      <c r="X396" s="50">
        <v>0</v>
      </c>
      <c r="Y396" s="50">
        <v>0</v>
      </c>
      <c r="Z396" s="50">
        <v>0</v>
      </c>
      <c r="AA396" s="50">
        <v>0</v>
      </c>
      <c r="AB396" s="50">
        <v>0</v>
      </c>
      <c r="AC396" s="50">
        <v>0</v>
      </c>
      <c r="AD396" s="50">
        <v>0</v>
      </c>
      <c r="AE396" s="50">
        <v>0</v>
      </c>
      <c r="AF396" s="50">
        <v>0</v>
      </c>
      <c r="AG396" s="50">
        <v>0</v>
      </c>
      <c r="AH396" s="50">
        <v>0</v>
      </c>
      <c r="AI396" s="50">
        <v>0</v>
      </c>
      <c r="AJ396" s="50">
        <v>0</v>
      </c>
      <c r="AK396" s="50">
        <v>6</v>
      </c>
      <c r="AL396" s="50">
        <v>4</v>
      </c>
      <c r="AM396" s="50">
        <v>0</v>
      </c>
      <c r="AN396" s="50">
        <v>0</v>
      </c>
      <c r="AO396" s="50">
        <v>0</v>
      </c>
      <c r="AP396" s="50">
        <v>0</v>
      </c>
      <c r="AQ396" s="50">
        <v>0</v>
      </c>
      <c r="AR396" s="50">
        <v>0</v>
      </c>
      <c r="AS396" s="50">
        <v>0</v>
      </c>
      <c r="AT396" s="50">
        <v>0</v>
      </c>
      <c r="AU396" s="50">
        <v>0</v>
      </c>
      <c r="AV396" s="50">
        <v>0</v>
      </c>
      <c r="AW396" s="50">
        <v>0</v>
      </c>
      <c r="AX396" s="50">
        <v>0</v>
      </c>
    </row>
    <row r="397" spans="1:50" x14ac:dyDescent="0.25">
      <c r="A397" s="50">
        <v>396</v>
      </c>
      <c r="B397" s="50" t="s">
        <v>24</v>
      </c>
      <c r="C397" s="50" t="s">
        <v>800</v>
      </c>
      <c r="D397" s="50" t="s">
        <v>28</v>
      </c>
      <c r="E397" s="50" t="s">
        <v>821</v>
      </c>
      <c r="F397" s="50" t="s">
        <v>822</v>
      </c>
      <c r="G397" s="50">
        <v>19</v>
      </c>
      <c r="H397" s="50">
        <v>24</v>
      </c>
      <c r="I397" s="50">
        <v>8</v>
      </c>
      <c r="J397" s="50">
        <v>400</v>
      </c>
      <c r="K397" s="50">
        <v>462</v>
      </c>
      <c r="L397" s="50">
        <v>97</v>
      </c>
      <c r="M397" s="50">
        <v>0</v>
      </c>
      <c r="N397" s="50">
        <v>0</v>
      </c>
      <c r="O397" s="50">
        <v>0</v>
      </c>
      <c r="P397" s="50">
        <v>0</v>
      </c>
      <c r="Q397" s="50">
        <v>0</v>
      </c>
      <c r="R397" s="50">
        <v>0</v>
      </c>
      <c r="S397" s="50">
        <v>0</v>
      </c>
      <c r="T397" s="50">
        <v>0</v>
      </c>
      <c r="U397" s="50">
        <v>0</v>
      </c>
      <c r="V397" s="50">
        <v>0</v>
      </c>
      <c r="W397" s="50">
        <v>0</v>
      </c>
      <c r="X397" s="50">
        <v>0</v>
      </c>
      <c r="Y397" s="50">
        <v>0</v>
      </c>
      <c r="Z397" s="50">
        <v>0</v>
      </c>
      <c r="AA397" s="50">
        <v>0</v>
      </c>
      <c r="AB397" s="50">
        <v>0</v>
      </c>
      <c r="AC397" s="50">
        <v>0</v>
      </c>
      <c r="AD397" s="50">
        <v>0</v>
      </c>
      <c r="AE397" s="50">
        <v>0</v>
      </c>
      <c r="AF397" s="50">
        <v>0</v>
      </c>
      <c r="AG397" s="50">
        <v>0</v>
      </c>
      <c r="AH397" s="50">
        <v>0</v>
      </c>
      <c r="AI397" s="50">
        <v>0</v>
      </c>
      <c r="AJ397" s="50">
        <v>0</v>
      </c>
      <c r="AK397" s="50">
        <v>39</v>
      </c>
      <c r="AL397" s="50">
        <v>21</v>
      </c>
      <c r="AM397" s="50">
        <v>0</v>
      </c>
      <c r="AN397" s="50">
        <v>0</v>
      </c>
      <c r="AO397" s="50">
        <v>0</v>
      </c>
      <c r="AP397" s="50">
        <v>0</v>
      </c>
      <c r="AQ397" s="50">
        <v>0</v>
      </c>
      <c r="AR397" s="50">
        <v>0</v>
      </c>
      <c r="AS397" s="50">
        <v>0</v>
      </c>
      <c r="AT397" s="50">
        <v>0</v>
      </c>
      <c r="AU397" s="50">
        <v>89</v>
      </c>
      <c r="AV397" s="50">
        <v>5</v>
      </c>
      <c r="AW397" s="50">
        <v>0</v>
      </c>
      <c r="AX397" s="50">
        <v>0</v>
      </c>
    </row>
    <row r="398" spans="1:50" x14ac:dyDescent="0.25">
      <c r="A398" s="50">
        <v>397</v>
      </c>
      <c r="B398" s="50" t="s">
        <v>24</v>
      </c>
      <c r="C398" s="50" t="s">
        <v>800</v>
      </c>
      <c r="D398" s="50" t="s">
        <v>28</v>
      </c>
      <c r="E398" s="50" t="s">
        <v>823</v>
      </c>
      <c r="F398" s="50" t="s">
        <v>824</v>
      </c>
      <c r="G398" s="50">
        <v>5</v>
      </c>
      <c r="H398" s="50">
        <v>7</v>
      </c>
      <c r="I398" s="50">
        <v>2</v>
      </c>
      <c r="J398" s="50">
        <v>101</v>
      </c>
      <c r="K398" s="50">
        <v>147</v>
      </c>
      <c r="L398" s="50">
        <v>29</v>
      </c>
      <c r="M398" s="50">
        <v>0</v>
      </c>
      <c r="N398" s="50">
        <v>0</v>
      </c>
      <c r="O398" s="50">
        <v>0</v>
      </c>
      <c r="P398" s="50">
        <v>0</v>
      </c>
      <c r="Q398" s="50">
        <v>0</v>
      </c>
      <c r="R398" s="50">
        <v>0</v>
      </c>
      <c r="S398" s="50">
        <v>0</v>
      </c>
      <c r="T398" s="50">
        <v>0</v>
      </c>
      <c r="U398" s="50">
        <v>0</v>
      </c>
      <c r="V398" s="50">
        <v>0</v>
      </c>
      <c r="W398" s="50">
        <v>0</v>
      </c>
      <c r="X398" s="50">
        <v>0</v>
      </c>
      <c r="Y398" s="50">
        <v>0</v>
      </c>
      <c r="Z398" s="50">
        <v>0</v>
      </c>
      <c r="AA398" s="50">
        <v>0</v>
      </c>
      <c r="AB398" s="50">
        <v>0</v>
      </c>
      <c r="AC398" s="50">
        <v>0</v>
      </c>
      <c r="AD398" s="50">
        <v>0</v>
      </c>
      <c r="AE398" s="50">
        <v>0</v>
      </c>
      <c r="AF398" s="50">
        <v>0</v>
      </c>
      <c r="AG398" s="50">
        <v>0</v>
      </c>
      <c r="AH398" s="50">
        <v>0</v>
      </c>
      <c r="AI398" s="50">
        <v>0</v>
      </c>
      <c r="AJ398" s="50">
        <v>0</v>
      </c>
      <c r="AK398" s="50">
        <v>2</v>
      </c>
      <c r="AL398" s="50">
        <v>2</v>
      </c>
      <c r="AM398" s="50">
        <v>0</v>
      </c>
      <c r="AN398" s="50">
        <v>0</v>
      </c>
      <c r="AO398" s="50">
        <v>0</v>
      </c>
      <c r="AP398" s="50">
        <v>0</v>
      </c>
      <c r="AQ398" s="50">
        <v>0</v>
      </c>
      <c r="AR398" s="50">
        <v>0</v>
      </c>
      <c r="AS398" s="50">
        <v>0</v>
      </c>
      <c r="AT398" s="50">
        <v>0</v>
      </c>
      <c r="AU398" s="50">
        <v>31</v>
      </c>
      <c r="AV398" s="50">
        <v>3</v>
      </c>
      <c r="AW398" s="50">
        <v>0</v>
      </c>
      <c r="AX398" s="50">
        <v>0</v>
      </c>
    </row>
    <row r="399" spans="1:50" x14ac:dyDescent="0.25">
      <c r="A399" s="50">
        <v>398</v>
      </c>
      <c r="B399" s="50" t="s">
        <v>24</v>
      </c>
      <c r="C399" s="50" t="s">
        <v>800</v>
      </c>
      <c r="D399" s="50" t="s">
        <v>28</v>
      </c>
      <c r="E399" s="50" t="s">
        <v>825</v>
      </c>
      <c r="F399" s="50" t="s">
        <v>826</v>
      </c>
      <c r="G399" s="50">
        <v>22</v>
      </c>
      <c r="H399" s="50">
        <v>24</v>
      </c>
      <c r="I399" s="50">
        <v>6</v>
      </c>
      <c r="J399" s="50">
        <v>345</v>
      </c>
      <c r="K399" s="50">
        <v>462</v>
      </c>
      <c r="L399" s="50">
        <v>82</v>
      </c>
      <c r="M399" s="50">
        <v>0</v>
      </c>
      <c r="N399" s="50">
        <v>0</v>
      </c>
      <c r="O399" s="50">
        <v>0</v>
      </c>
      <c r="P399" s="50">
        <v>0</v>
      </c>
      <c r="Q399" s="50">
        <v>0</v>
      </c>
      <c r="R399" s="50">
        <v>0</v>
      </c>
      <c r="S399" s="50">
        <v>0</v>
      </c>
      <c r="T399" s="50">
        <v>0</v>
      </c>
      <c r="U399" s="50">
        <v>0</v>
      </c>
      <c r="V399" s="50">
        <v>0</v>
      </c>
      <c r="W399" s="50">
        <v>0</v>
      </c>
      <c r="X399" s="50">
        <v>0</v>
      </c>
      <c r="Y399" s="50">
        <v>0</v>
      </c>
      <c r="Z399" s="50">
        <v>0</v>
      </c>
      <c r="AA399" s="50">
        <v>0</v>
      </c>
      <c r="AB399" s="50">
        <v>0</v>
      </c>
      <c r="AC399" s="50">
        <v>0</v>
      </c>
      <c r="AD399" s="50">
        <v>0</v>
      </c>
      <c r="AE399" s="50">
        <v>0</v>
      </c>
      <c r="AF399" s="50">
        <v>0</v>
      </c>
      <c r="AG399" s="50">
        <v>0</v>
      </c>
      <c r="AH399" s="50">
        <v>0</v>
      </c>
      <c r="AI399" s="50">
        <v>0</v>
      </c>
      <c r="AJ399" s="50">
        <v>0</v>
      </c>
      <c r="AK399" s="50">
        <v>9</v>
      </c>
      <c r="AL399" s="50">
        <v>4</v>
      </c>
      <c r="AM399" s="50">
        <v>0</v>
      </c>
      <c r="AN399" s="50">
        <v>0</v>
      </c>
      <c r="AO399" s="50">
        <v>0</v>
      </c>
      <c r="AP399" s="50">
        <v>0</v>
      </c>
      <c r="AQ399" s="50">
        <v>0</v>
      </c>
      <c r="AR399" s="50">
        <v>0</v>
      </c>
      <c r="AS399" s="50">
        <v>0</v>
      </c>
      <c r="AT399" s="50">
        <v>0</v>
      </c>
      <c r="AU399" s="50">
        <v>0</v>
      </c>
      <c r="AV399" s="50">
        <v>0</v>
      </c>
      <c r="AW399" s="50">
        <v>0</v>
      </c>
      <c r="AX399" s="50">
        <v>0</v>
      </c>
    </row>
    <row r="400" spans="1:50" x14ac:dyDescent="0.25">
      <c r="A400" s="50">
        <v>399</v>
      </c>
      <c r="B400" s="50" t="s">
        <v>24</v>
      </c>
      <c r="C400" s="50" t="s">
        <v>800</v>
      </c>
      <c r="D400" s="50" t="s">
        <v>28</v>
      </c>
      <c r="E400" s="50" t="s">
        <v>827</v>
      </c>
      <c r="F400" s="50" t="s">
        <v>828</v>
      </c>
      <c r="G400" s="50">
        <v>12</v>
      </c>
      <c r="H400" s="50">
        <v>12</v>
      </c>
      <c r="I400" s="50">
        <v>2</v>
      </c>
      <c r="J400" s="50">
        <v>176</v>
      </c>
      <c r="K400" s="50">
        <v>196</v>
      </c>
      <c r="L400" s="50">
        <v>25</v>
      </c>
      <c r="M400" s="50">
        <v>0</v>
      </c>
      <c r="N400" s="50">
        <v>0</v>
      </c>
      <c r="O400" s="50">
        <v>0</v>
      </c>
      <c r="P400" s="50">
        <v>0</v>
      </c>
      <c r="Q400" s="50">
        <v>0</v>
      </c>
      <c r="R400" s="50">
        <v>0</v>
      </c>
      <c r="S400" s="50">
        <v>0</v>
      </c>
      <c r="T400" s="50">
        <v>0</v>
      </c>
      <c r="U400" s="50">
        <v>0</v>
      </c>
      <c r="V400" s="50">
        <v>0</v>
      </c>
      <c r="W400" s="50">
        <v>0</v>
      </c>
      <c r="X400" s="50">
        <v>0</v>
      </c>
      <c r="Y400" s="50">
        <v>0</v>
      </c>
      <c r="Z400" s="50">
        <v>0</v>
      </c>
      <c r="AA400" s="50">
        <v>0</v>
      </c>
      <c r="AB400" s="50">
        <v>0</v>
      </c>
      <c r="AC400" s="50">
        <v>0</v>
      </c>
      <c r="AD400" s="50">
        <v>0</v>
      </c>
      <c r="AE400" s="50">
        <v>0</v>
      </c>
      <c r="AF400" s="50">
        <v>0</v>
      </c>
      <c r="AG400" s="50">
        <v>0</v>
      </c>
      <c r="AH400" s="50">
        <v>0</v>
      </c>
      <c r="AI400" s="50">
        <v>0</v>
      </c>
      <c r="AJ400" s="50">
        <v>0</v>
      </c>
      <c r="AK400" s="50">
        <v>0</v>
      </c>
      <c r="AL400" s="50">
        <v>0</v>
      </c>
      <c r="AM400" s="50">
        <v>0</v>
      </c>
      <c r="AN400" s="50">
        <v>0</v>
      </c>
      <c r="AO400" s="50">
        <v>0</v>
      </c>
      <c r="AP400" s="50">
        <v>0</v>
      </c>
      <c r="AQ400" s="50">
        <v>0</v>
      </c>
      <c r="AR400" s="50">
        <v>0</v>
      </c>
      <c r="AS400" s="50">
        <v>0</v>
      </c>
      <c r="AT400" s="50">
        <v>0</v>
      </c>
      <c r="AU400" s="50">
        <v>0</v>
      </c>
      <c r="AV400" s="50">
        <v>0</v>
      </c>
      <c r="AW400" s="50">
        <v>0</v>
      </c>
      <c r="AX400" s="50">
        <v>0</v>
      </c>
    </row>
    <row r="401" spans="1:50" x14ac:dyDescent="0.25">
      <c r="A401" s="50">
        <v>400</v>
      </c>
      <c r="B401" s="50" t="s">
        <v>24</v>
      </c>
      <c r="C401" s="50" t="s">
        <v>800</v>
      </c>
      <c r="D401" s="50" t="s">
        <v>25</v>
      </c>
      <c r="E401" s="50" t="s">
        <v>829</v>
      </c>
      <c r="F401" s="50" t="s">
        <v>830</v>
      </c>
      <c r="G401" s="50">
        <v>50</v>
      </c>
      <c r="H401" s="50">
        <v>53</v>
      </c>
      <c r="I401" s="50">
        <v>14</v>
      </c>
      <c r="J401" s="50">
        <v>946</v>
      </c>
      <c r="K401" s="50">
        <v>1046</v>
      </c>
      <c r="L401" s="50">
        <v>251</v>
      </c>
      <c r="M401" s="50">
        <v>0</v>
      </c>
      <c r="N401" s="50">
        <v>0</v>
      </c>
      <c r="O401" s="50">
        <v>0</v>
      </c>
      <c r="P401" s="50">
        <v>0</v>
      </c>
      <c r="Q401" s="50">
        <v>0</v>
      </c>
      <c r="R401" s="50">
        <v>0</v>
      </c>
      <c r="S401" s="50">
        <v>0</v>
      </c>
      <c r="T401" s="50">
        <v>0</v>
      </c>
      <c r="U401" s="50">
        <v>0</v>
      </c>
      <c r="V401" s="50">
        <v>0</v>
      </c>
      <c r="W401" s="50">
        <v>0</v>
      </c>
      <c r="X401" s="50">
        <v>0</v>
      </c>
      <c r="Y401" s="50">
        <v>0</v>
      </c>
      <c r="Z401" s="50">
        <v>0</v>
      </c>
      <c r="AA401" s="50">
        <v>0</v>
      </c>
      <c r="AB401" s="50">
        <v>0</v>
      </c>
      <c r="AC401" s="50">
        <v>0</v>
      </c>
      <c r="AD401" s="50">
        <v>0</v>
      </c>
      <c r="AE401" s="50">
        <v>0</v>
      </c>
      <c r="AF401" s="50">
        <v>0</v>
      </c>
      <c r="AG401" s="50">
        <v>0</v>
      </c>
      <c r="AH401" s="50">
        <v>0</v>
      </c>
      <c r="AI401" s="50">
        <v>0</v>
      </c>
      <c r="AJ401" s="50">
        <v>0</v>
      </c>
      <c r="AK401" s="50">
        <v>43</v>
      </c>
      <c r="AL401" s="50">
        <v>22</v>
      </c>
      <c r="AM401" s="50">
        <v>0</v>
      </c>
      <c r="AN401" s="50">
        <v>0</v>
      </c>
      <c r="AO401" s="50">
        <v>0</v>
      </c>
      <c r="AP401" s="50">
        <v>0</v>
      </c>
      <c r="AQ401" s="50">
        <v>0</v>
      </c>
      <c r="AR401" s="50">
        <v>0</v>
      </c>
      <c r="AS401" s="50">
        <v>0</v>
      </c>
      <c r="AT401" s="50">
        <v>0</v>
      </c>
      <c r="AU401" s="50">
        <v>0</v>
      </c>
      <c r="AV401" s="50">
        <v>0</v>
      </c>
      <c r="AW401" s="50">
        <v>0</v>
      </c>
      <c r="AX401" s="50">
        <v>0</v>
      </c>
    </row>
    <row r="402" spans="1:50" x14ac:dyDescent="0.25">
      <c r="A402" s="50">
        <v>401</v>
      </c>
      <c r="B402" s="50" t="s">
        <v>24</v>
      </c>
      <c r="C402" s="50" t="s">
        <v>800</v>
      </c>
      <c r="D402" s="50" t="s">
        <v>25</v>
      </c>
      <c r="E402" s="50" t="s">
        <v>831</v>
      </c>
      <c r="F402" s="50" t="s">
        <v>832</v>
      </c>
      <c r="G402" s="50">
        <v>48</v>
      </c>
      <c r="H402" s="50">
        <v>54</v>
      </c>
      <c r="I402" s="50">
        <v>14</v>
      </c>
      <c r="J402" s="50">
        <v>883</v>
      </c>
      <c r="K402" s="50">
        <v>1033</v>
      </c>
      <c r="L402" s="50">
        <v>226</v>
      </c>
      <c r="M402" s="50">
        <v>0</v>
      </c>
      <c r="N402" s="50">
        <v>0</v>
      </c>
      <c r="O402" s="50">
        <v>0</v>
      </c>
      <c r="P402" s="50">
        <v>0</v>
      </c>
      <c r="Q402" s="50">
        <v>0</v>
      </c>
      <c r="R402" s="50">
        <v>0</v>
      </c>
      <c r="S402" s="50">
        <v>0</v>
      </c>
      <c r="T402" s="50">
        <v>0</v>
      </c>
      <c r="U402" s="50">
        <v>0</v>
      </c>
      <c r="V402" s="50">
        <v>0</v>
      </c>
      <c r="W402" s="50">
        <v>0</v>
      </c>
      <c r="X402" s="50">
        <v>0</v>
      </c>
      <c r="Y402" s="50">
        <v>0</v>
      </c>
      <c r="Z402" s="50">
        <v>0</v>
      </c>
      <c r="AA402" s="50">
        <v>0</v>
      </c>
      <c r="AB402" s="50">
        <v>0</v>
      </c>
      <c r="AC402" s="50">
        <v>0</v>
      </c>
      <c r="AD402" s="50">
        <v>0</v>
      </c>
      <c r="AE402" s="50">
        <v>0</v>
      </c>
      <c r="AF402" s="50">
        <v>0</v>
      </c>
      <c r="AG402" s="50">
        <v>0</v>
      </c>
      <c r="AH402" s="50">
        <v>0</v>
      </c>
      <c r="AI402" s="50">
        <v>0</v>
      </c>
      <c r="AJ402" s="50">
        <v>0</v>
      </c>
      <c r="AK402" s="50">
        <v>50</v>
      </c>
      <c r="AL402" s="50">
        <v>29</v>
      </c>
      <c r="AM402" s="50">
        <v>0</v>
      </c>
      <c r="AN402" s="50">
        <v>0</v>
      </c>
      <c r="AO402" s="50">
        <v>0</v>
      </c>
      <c r="AP402" s="50">
        <v>0</v>
      </c>
      <c r="AQ402" s="50">
        <v>0</v>
      </c>
      <c r="AR402" s="50">
        <v>0</v>
      </c>
      <c r="AS402" s="50">
        <v>0</v>
      </c>
      <c r="AT402" s="50">
        <v>0</v>
      </c>
      <c r="AU402" s="50">
        <v>0</v>
      </c>
      <c r="AV402" s="50">
        <v>0</v>
      </c>
      <c r="AW402" s="50">
        <v>0</v>
      </c>
      <c r="AX402" s="50">
        <v>0</v>
      </c>
    </row>
    <row r="403" spans="1:50" x14ac:dyDescent="0.25">
      <c r="A403" s="50">
        <v>402</v>
      </c>
      <c r="B403" s="50" t="s">
        <v>24</v>
      </c>
      <c r="C403" s="50" t="s">
        <v>800</v>
      </c>
      <c r="D403" s="50" t="s">
        <v>28</v>
      </c>
      <c r="E403" s="50" t="s">
        <v>833</v>
      </c>
      <c r="F403" s="50" t="s">
        <v>834</v>
      </c>
      <c r="G403" s="50">
        <v>26</v>
      </c>
      <c r="H403" s="50">
        <v>33</v>
      </c>
      <c r="I403" s="50">
        <v>3</v>
      </c>
      <c r="J403" s="50">
        <v>299</v>
      </c>
      <c r="K403" s="50">
        <v>404</v>
      </c>
      <c r="L403" s="50">
        <v>64</v>
      </c>
      <c r="M403" s="50">
        <v>0</v>
      </c>
      <c r="N403" s="50">
        <v>0</v>
      </c>
      <c r="O403" s="50">
        <v>0</v>
      </c>
      <c r="P403" s="50">
        <v>0</v>
      </c>
      <c r="Q403" s="50">
        <v>0</v>
      </c>
      <c r="R403" s="50">
        <v>0</v>
      </c>
      <c r="S403" s="50">
        <v>0</v>
      </c>
      <c r="T403" s="50">
        <v>0</v>
      </c>
      <c r="U403" s="50">
        <v>0</v>
      </c>
      <c r="V403" s="50">
        <v>0</v>
      </c>
      <c r="W403" s="50">
        <v>0</v>
      </c>
      <c r="X403" s="50">
        <v>0</v>
      </c>
      <c r="Y403" s="50">
        <v>0</v>
      </c>
      <c r="Z403" s="50">
        <v>0</v>
      </c>
      <c r="AA403" s="50">
        <v>0</v>
      </c>
      <c r="AB403" s="50">
        <v>0</v>
      </c>
      <c r="AC403" s="50">
        <v>0</v>
      </c>
      <c r="AD403" s="50">
        <v>0</v>
      </c>
      <c r="AE403" s="50">
        <v>0</v>
      </c>
      <c r="AF403" s="50">
        <v>0</v>
      </c>
      <c r="AG403" s="50">
        <v>0</v>
      </c>
      <c r="AH403" s="50">
        <v>0</v>
      </c>
      <c r="AI403" s="50">
        <v>0</v>
      </c>
      <c r="AJ403" s="50">
        <v>0</v>
      </c>
      <c r="AK403" s="50">
        <v>12</v>
      </c>
      <c r="AL403" s="50">
        <v>11</v>
      </c>
      <c r="AM403" s="50">
        <v>0</v>
      </c>
      <c r="AN403" s="50">
        <v>0</v>
      </c>
      <c r="AO403" s="50">
        <v>0</v>
      </c>
      <c r="AP403" s="50">
        <v>0</v>
      </c>
      <c r="AQ403" s="50">
        <v>0</v>
      </c>
      <c r="AR403" s="50">
        <v>0</v>
      </c>
      <c r="AS403" s="50">
        <v>0</v>
      </c>
      <c r="AT403" s="50">
        <v>0</v>
      </c>
      <c r="AU403" s="50">
        <v>0</v>
      </c>
      <c r="AV403" s="50">
        <v>0</v>
      </c>
      <c r="AW403" s="50">
        <v>0</v>
      </c>
      <c r="AX403" s="50">
        <v>0</v>
      </c>
    </row>
    <row r="404" spans="1:50" x14ac:dyDescent="0.25">
      <c r="A404" s="50">
        <v>403</v>
      </c>
      <c r="B404" s="50" t="s">
        <v>24</v>
      </c>
      <c r="C404" s="50" t="s">
        <v>800</v>
      </c>
      <c r="D404" s="50" t="s">
        <v>33</v>
      </c>
      <c r="E404" s="50" t="s">
        <v>835</v>
      </c>
      <c r="F404" s="50" t="s">
        <v>836</v>
      </c>
      <c r="G404" s="50">
        <v>59</v>
      </c>
      <c r="H404" s="50">
        <v>73</v>
      </c>
      <c r="I404" s="50">
        <v>18</v>
      </c>
      <c r="J404" s="50">
        <v>656</v>
      </c>
      <c r="K404" s="50">
        <v>783</v>
      </c>
      <c r="L404" s="50">
        <v>232</v>
      </c>
      <c r="M404" s="50">
        <v>0</v>
      </c>
      <c r="N404" s="50">
        <v>0</v>
      </c>
      <c r="O404" s="50">
        <v>0</v>
      </c>
      <c r="P404" s="50">
        <v>0</v>
      </c>
      <c r="Q404" s="50">
        <v>0</v>
      </c>
      <c r="R404" s="50">
        <v>0</v>
      </c>
      <c r="S404" s="50">
        <v>0</v>
      </c>
      <c r="T404" s="50">
        <v>0</v>
      </c>
      <c r="U404" s="50">
        <v>0</v>
      </c>
      <c r="V404" s="50">
        <v>0</v>
      </c>
      <c r="W404" s="50">
        <v>0</v>
      </c>
      <c r="X404" s="50">
        <v>0</v>
      </c>
      <c r="Y404" s="50">
        <v>0</v>
      </c>
      <c r="Z404" s="50">
        <v>0</v>
      </c>
      <c r="AA404" s="50">
        <v>0</v>
      </c>
      <c r="AB404" s="50">
        <v>0</v>
      </c>
      <c r="AC404" s="50">
        <v>0</v>
      </c>
      <c r="AD404" s="50">
        <v>0</v>
      </c>
      <c r="AE404" s="50">
        <v>0</v>
      </c>
      <c r="AF404" s="50">
        <v>0</v>
      </c>
      <c r="AG404" s="50">
        <v>0</v>
      </c>
      <c r="AH404" s="50">
        <v>0</v>
      </c>
      <c r="AI404" s="50">
        <v>0</v>
      </c>
      <c r="AJ404" s="50">
        <v>0</v>
      </c>
      <c r="AK404" s="50">
        <v>33</v>
      </c>
      <c r="AL404" s="50">
        <v>23</v>
      </c>
      <c r="AM404" s="50">
        <v>0</v>
      </c>
      <c r="AN404" s="50">
        <v>0</v>
      </c>
      <c r="AO404" s="50">
        <v>0</v>
      </c>
      <c r="AP404" s="50">
        <v>0</v>
      </c>
      <c r="AQ404" s="50">
        <v>0</v>
      </c>
      <c r="AR404" s="50">
        <v>0</v>
      </c>
      <c r="AS404" s="50">
        <v>0</v>
      </c>
      <c r="AT404" s="50">
        <v>0</v>
      </c>
      <c r="AU404" s="50">
        <v>0</v>
      </c>
      <c r="AV404" s="50">
        <v>0</v>
      </c>
      <c r="AW404" s="50">
        <v>0</v>
      </c>
      <c r="AX404" s="50">
        <v>0</v>
      </c>
    </row>
    <row r="405" spans="1:50" x14ac:dyDescent="0.25">
      <c r="A405" s="50">
        <v>404</v>
      </c>
      <c r="B405" s="50" t="s">
        <v>24</v>
      </c>
      <c r="C405" s="50" t="s">
        <v>800</v>
      </c>
      <c r="D405" s="50" t="s">
        <v>25</v>
      </c>
      <c r="E405" s="50" t="s">
        <v>837</v>
      </c>
      <c r="F405" s="50" t="s">
        <v>838</v>
      </c>
      <c r="G405" s="50">
        <v>48</v>
      </c>
      <c r="H405" s="50">
        <v>58</v>
      </c>
      <c r="I405" s="50">
        <v>17</v>
      </c>
      <c r="J405" s="50">
        <v>859</v>
      </c>
      <c r="K405" s="50">
        <v>1042</v>
      </c>
      <c r="L405" s="50">
        <v>228</v>
      </c>
      <c r="M405" s="50">
        <v>0</v>
      </c>
      <c r="N405" s="50">
        <v>0</v>
      </c>
      <c r="O405" s="50">
        <v>0</v>
      </c>
      <c r="P405" s="50">
        <v>0</v>
      </c>
      <c r="Q405" s="50">
        <v>0</v>
      </c>
      <c r="R405" s="50">
        <v>0</v>
      </c>
      <c r="S405" s="50">
        <v>0</v>
      </c>
      <c r="T405" s="50">
        <v>0</v>
      </c>
      <c r="U405" s="50">
        <v>0</v>
      </c>
      <c r="V405" s="50">
        <v>0</v>
      </c>
      <c r="W405" s="50">
        <v>0</v>
      </c>
      <c r="X405" s="50">
        <v>0</v>
      </c>
      <c r="Y405" s="50">
        <v>0</v>
      </c>
      <c r="Z405" s="50">
        <v>0</v>
      </c>
      <c r="AA405" s="50">
        <v>0</v>
      </c>
      <c r="AB405" s="50">
        <v>0</v>
      </c>
      <c r="AC405" s="50">
        <v>0</v>
      </c>
      <c r="AD405" s="50">
        <v>0</v>
      </c>
      <c r="AE405" s="50">
        <v>0</v>
      </c>
      <c r="AF405" s="50">
        <v>0</v>
      </c>
      <c r="AG405" s="50">
        <v>0</v>
      </c>
      <c r="AH405" s="50">
        <v>0</v>
      </c>
      <c r="AI405" s="50">
        <v>0</v>
      </c>
      <c r="AJ405" s="50">
        <v>0</v>
      </c>
      <c r="AK405" s="50">
        <v>70</v>
      </c>
      <c r="AL405" s="50">
        <v>32</v>
      </c>
      <c r="AM405" s="50">
        <v>0</v>
      </c>
      <c r="AN405" s="50">
        <v>0</v>
      </c>
      <c r="AO405" s="50">
        <v>0</v>
      </c>
      <c r="AP405" s="50">
        <v>0</v>
      </c>
      <c r="AQ405" s="50">
        <v>0</v>
      </c>
      <c r="AR405" s="50">
        <v>0</v>
      </c>
      <c r="AS405" s="50">
        <v>0</v>
      </c>
      <c r="AT405" s="50">
        <v>0</v>
      </c>
      <c r="AU405" s="50">
        <v>0</v>
      </c>
      <c r="AV405" s="50">
        <v>0</v>
      </c>
      <c r="AW405" s="50">
        <v>0</v>
      </c>
      <c r="AX405" s="50">
        <v>0</v>
      </c>
    </row>
    <row r="406" spans="1:50" x14ac:dyDescent="0.25">
      <c r="A406" s="50">
        <v>405</v>
      </c>
      <c r="B406" s="50" t="s">
        <v>24</v>
      </c>
      <c r="C406" s="50" t="s">
        <v>800</v>
      </c>
      <c r="D406" s="50" t="s">
        <v>28</v>
      </c>
      <c r="E406" s="50" t="s">
        <v>839</v>
      </c>
      <c r="F406" s="50" t="s">
        <v>840</v>
      </c>
      <c r="G406" s="50">
        <v>12</v>
      </c>
      <c r="H406" s="50">
        <v>15</v>
      </c>
      <c r="I406" s="50">
        <v>0</v>
      </c>
      <c r="J406" s="50">
        <v>144</v>
      </c>
      <c r="K406" s="50">
        <v>183</v>
      </c>
      <c r="L406" s="50">
        <v>0</v>
      </c>
      <c r="M406" s="50">
        <v>0</v>
      </c>
      <c r="N406" s="50">
        <v>0</v>
      </c>
      <c r="O406" s="50">
        <v>0</v>
      </c>
      <c r="P406" s="50">
        <v>0</v>
      </c>
      <c r="Q406" s="50">
        <v>0</v>
      </c>
      <c r="R406" s="50">
        <v>0</v>
      </c>
      <c r="S406" s="50">
        <v>0</v>
      </c>
      <c r="T406" s="50">
        <v>0</v>
      </c>
      <c r="U406" s="50">
        <v>0</v>
      </c>
      <c r="V406" s="50">
        <v>0</v>
      </c>
      <c r="W406" s="50">
        <v>0</v>
      </c>
      <c r="X406" s="50">
        <v>0</v>
      </c>
      <c r="Y406" s="50">
        <v>0</v>
      </c>
      <c r="Z406" s="50">
        <v>0</v>
      </c>
      <c r="AA406" s="50">
        <v>0</v>
      </c>
      <c r="AB406" s="50">
        <v>0</v>
      </c>
      <c r="AC406" s="50">
        <v>0</v>
      </c>
      <c r="AD406" s="50">
        <v>0</v>
      </c>
      <c r="AE406" s="50">
        <v>0</v>
      </c>
      <c r="AF406" s="50">
        <v>0</v>
      </c>
      <c r="AG406" s="50">
        <v>0</v>
      </c>
      <c r="AH406" s="50">
        <v>0</v>
      </c>
      <c r="AI406" s="50">
        <v>0</v>
      </c>
      <c r="AJ406" s="50">
        <v>0</v>
      </c>
      <c r="AK406" s="50">
        <v>9</v>
      </c>
      <c r="AL406" s="50">
        <v>6</v>
      </c>
      <c r="AM406" s="50">
        <v>0</v>
      </c>
      <c r="AN406" s="50">
        <v>0</v>
      </c>
      <c r="AO406" s="50">
        <v>0</v>
      </c>
      <c r="AP406" s="50">
        <v>0</v>
      </c>
      <c r="AQ406" s="50">
        <v>0</v>
      </c>
      <c r="AR406" s="50">
        <v>0</v>
      </c>
      <c r="AS406" s="50">
        <v>0</v>
      </c>
      <c r="AT406" s="50">
        <v>0</v>
      </c>
      <c r="AU406" s="50">
        <v>0</v>
      </c>
      <c r="AV406" s="50">
        <v>0</v>
      </c>
      <c r="AW406" s="50">
        <v>0</v>
      </c>
      <c r="AX406" s="50">
        <v>0</v>
      </c>
    </row>
    <row r="407" spans="1:50" x14ac:dyDescent="0.25">
      <c r="A407" s="50">
        <v>406</v>
      </c>
      <c r="B407" s="50" t="s">
        <v>24</v>
      </c>
      <c r="C407" s="50" t="s">
        <v>800</v>
      </c>
      <c r="D407" s="50" t="s">
        <v>28</v>
      </c>
      <c r="E407" s="50" t="s">
        <v>841</v>
      </c>
      <c r="F407" s="50" t="s">
        <v>842</v>
      </c>
      <c r="G407" s="50">
        <v>32</v>
      </c>
      <c r="H407" s="50">
        <v>40</v>
      </c>
      <c r="I407" s="50">
        <v>12</v>
      </c>
      <c r="J407" s="50">
        <v>484</v>
      </c>
      <c r="K407" s="50">
        <v>488</v>
      </c>
      <c r="L407" s="50">
        <v>113</v>
      </c>
      <c r="M407" s="50">
        <v>0</v>
      </c>
      <c r="N407" s="50">
        <v>0</v>
      </c>
      <c r="O407" s="50">
        <v>0</v>
      </c>
      <c r="P407" s="50">
        <v>0</v>
      </c>
      <c r="Q407" s="50">
        <v>0</v>
      </c>
      <c r="R407" s="50">
        <v>0</v>
      </c>
      <c r="S407" s="50">
        <v>0</v>
      </c>
      <c r="T407" s="50">
        <v>0</v>
      </c>
      <c r="U407" s="50">
        <v>0</v>
      </c>
      <c r="V407" s="50">
        <v>0</v>
      </c>
      <c r="W407" s="50">
        <v>0</v>
      </c>
      <c r="X407" s="50">
        <v>0</v>
      </c>
      <c r="Y407" s="50">
        <v>0</v>
      </c>
      <c r="Z407" s="50">
        <v>0</v>
      </c>
      <c r="AA407" s="50">
        <v>0</v>
      </c>
      <c r="AB407" s="50">
        <v>0</v>
      </c>
      <c r="AC407" s="50">
        <v>0</v>
      </c>
      <c r="AD407" s="50">
        <v>0</v>
      </c>
      <c r="AE407" s="50">
        <v>0</v>
      </c>
      <c r="AF407" s="50">
        <v>0</v>
      </c>
      <c r="AG407" s="50">
        <v>0</v>
      </c>
      <c r="AH407" s="50">
        <v>0</v>
      </c>
      <c r="AI407" s="50">
        <v>0</v>
      </c>
      <c r="AJ407" s="50">
        <v>0</v>
      </c>
      <c r="AK407" s="50">
        <v>52</v>
      </c>
      <c r="AL407" s="50">
        <v>34</v>
      </c>
      <c r="AM407" s="50">
        <v>0</v>
      </c>
      <c r="AN407" s="50">
        <v>0</v>
      </c>
      <c r="AO407" s="50">
        <v>0</v>
      </c>
      <c r="AP407" s="50">
        <v>0</v>
      </c>
      <c r="AQ407" s="50">
        <v>0</v>
      </c>
      <c r="AR407" s="50">
        <v>0</v>
      </c>
      <c r="AS407" s="50">
        <v>0</v>
      </c>
      <c r="AT407" s="50">
        <v>0</v>
      </c>
      <c r="AU407" s="50">
        <v>0</v>
      </c>
      <c r="AV407" s="50">
        <v>0</v>
      </c>
      <c r="AW407" s="50">
        <v>0</v>
      </c>
      <c r="AX407" s="50">
        <v>0</v>
      </c>
    </row>
    <row r="408" spans="1:50" x14ac:dyDescent="0.25">
      <c r="A408" s="50">
        <v>407</v>
      </c>
      <c r="B408" s="50" t="s">
        <v>24</v>
      </c>
      <c r="C408" s="50" t="s">
        <v>800</v>
      </c>
      <c r="D408" s="50" t="s">
        <v>28</v>
      </c>
      <c r="E408" s="50" t="s">
        <v>843</v>
      </c>
      <c r="F408" s="50" t="s">
        <v>844</v>
      </c>
      <c r="G408" s="50">
        <v>28</v>
      </c>
      <c r="H408" s="50">
        <v>35</v>
      </c>
      <c r="I408" s="50">
        <v>14</v>
      </c>
      <c r="J408" s="50">
        <v>453</v>
      </c>
      <c r="K408" s="50">
        <v>548</v>
      </c>
      <c r="L408" s="50">
        <v>168</v>
      </c>
      <c r="M408" s="50">
        <v>0</v>
      </c>
      <c r="N408" s="50">
        <v>0</v>
      </c>
      <c r="O408" s="50">
        <v>0</v>
      </c>
      <c r="P408" s="50">
        <v>0</v>
      </c>
      <c r="Q408" s="50">
        <v>0</v>
      </c>
      <c r="R408" s="50">
        <v>0</v>
      </c>
      <c r="S408" s="50">
        <v>0</v>
      </c>
      <c r="T408" s="50">
        <v>0</v>
      </c>
      <c r="U408" s="50">
        <v>0</v>
      </c>
      <c r="V408" s="50">
        <v>0</v>
      </c>
      <c r="W408" s="50">
        <v>0</v>
      </c>
      <c r="X408" s="50">
        <v>0</v>
      </c>
      <c r="Y408" s="50">
        <v>0</v>
      </c>
      <c r="Z408" s="50">
        <v>0</v>
      </c>
      <c r="AA408" s="50">
        <v>0</v>
      </c>
      <c r="AB408" s="50">
        <v>0</v>
      </c>
      <c r="AC408" s="50">
        <v>0</v>
      </c>
      <c r="AD408" s="50">
        <v>0</v>
      </c>
      <c r="AE408" s="50">
        <v>0</v>
      </c>
      <c r="AF408" s="50">
        <v>0</v>
      </c>
      <c r="AG408" s="50">
        <v>0</v>
      </c>
      <c r="AH408" s="50">
        <v>0</v>
      </c>
      <c r="AI408" s="50">
        <v>0</v>
      </c>
      <c r="AJ408" s="50">
        <v>0</v>
      </c>
      <c r="AK408" s="50">
        <v>7</v>
      </c>
      <c r="AL408" s="50">
        <v>6</v>
      </c>
      <c r="AM408" s="50">
        <v>0</v>
      </c>
      <c r="AN408" s="50">
        <v>0</v>
      </c>
      <c r="AO408" s="50">
        <v>0</v>
      </c>
      <c r="AP408" s="50">
        <v>0</v>
      </c>
      <c r="AQ408" s="50">
        <v>0</v>
      </c>
      <c r="AR408" s="50">
        <v>0</v>
      </c>
      <c r="AS408" s="50">
        <v>0</v>
      </c>
      <c r="AT408" s="50">
        <v>0</v>
      </c>
      <c r="AU408" s="50">
        <v>0</v>
      </c>
      <c r="AV408" s="50">
        <v>0</v>
      </c>
      <c r="AW408" s="50">
        <v>0</v>
      </c>
      <c r="AX408" s="50">
        <v>0</v>
      </c>
    </row>
    <row r="409" spans="1:50" x14ac:dyDescent="0.25">
      <c r="A409" s="50">
        <v>408</v>
      </c>
      <c r="B409" s="50" t="s">
        <v>24</v>
      </c>
      <c r="C409" s="50" t="s">
        <v>800</v>
      </c>
      <c r="D409" s="50" t="s">
        <v>28</v>
      </c>
      <c r="E409" s="50" t="s">
        <v>845</v>
      </c>
      <c r="F409" s="50" t="s">
        <v>846</v>
      </c>
      <c r="G409" s="50">
        <v>12</v>
      </c>
      <c r="H409" s="50">
        <v>18</v>
      </c>
      <c r="I409" s="50">
        <v>2</v>
      </c>
      <c r="J409" s="50">
        <v>93</v>
      </c>
      <c r="K409" s="50">
        <v>139</v>
      </c>
      <c r="L409" s="50">
        <v>32</v>
      </c>
      <c r="M409" s="50">
        <v>0</v>
      </c>
      <c r="N409" s="50">
        <v>0</v>
      </c>
      <c r="O409" s="50">
        <v>0</v>
      </c>
      <c r="P409" s="50">
        <v>0</v>
      </c>
      <c r="Q409" s="50">
        <v>0</v>
      </c>
      <c r="R409" s="50">
        <v>0</v>
      </c>
      <c r="S409" s="50">
        <v>0</v>
      </c>
      <c r="T409" s="50">
        <v>0</v>
      </c>
      <c r="U409" s="50">
        <v>0</v>
      </c>
      <c r="V409" s="50">
        <v>0</v>
      </c>
      <c r="W409" s="50">
        <v>0</v>
      </c>
      <c r="X409" s="50">
        <v>0</v>
      </c>
      <c r="Y409" s="50">
        <v>0</v>
      </c>
      <c r="Z409" s="50">
        <v>0</v>
      </c>
      <c r="AA409" s="50">
        <v>0</v>
      </c>
      <c r="AB409" s="50">
        <v>0</v>
      </c>
      <c r="AC409" s="50">
        <v>0</v>
      </c>
      <c r="AD409" s="50">
        <v>0</v>
      </c>
      <c r="AE409" s="50">
        <v>0</v>
      </c>
      <c r="AF409" s="50">
        <v>0</v>
      </c>
      <c r="AG409" s="50">
        <v>0</v>
      </c>
      <c r="AH409" s="50">
        <v>0</v>
      </c>
      <c r="AI409" s="50">
        <v>0</v>
      </c>
      <c r="AJ409" s="50">
        <v>0</v>
      </c>
      <c r="AK409" s="50">
        <v>6</v>
      </c>
      <c r="AL409" s="50">
        <v>3</v>
      </c>
      <c r="AM409" s="50">
        <v>0</v>
      </c>
      <c r="AN409" s="50">
        <v>0</v>
      </c>
      <c r="AO409" s="50">
        <v>0</v>
      </c>
      <c r="AP409" s="50">
        <v>0</v>
      </c>
      <c r="AQ409" s="50">
        <v>0</v>
      </c>
      <c r="AR409" s="50">
        <v>0</v>
      </c>
      <c r="AS409" s="50">
        <v>0</v>
      </c>
      <c r="AT409" s="50">
        <v>0</v>
      </c>
      <c r="AU409" s="50">
        <v>0</v>
      </c>
      <c r="AV409" s="50">
        <v>0</v>
      </c>
      <c r="AW409" s="50">
        <v>0</v>
      </c>
      <c r="AX409" s="50">
        <v>0</v>
      </c>
    </row>
    <row r="410" spans="1:50" x14ac:dyDescent="0.25">
      <c r="A410" s="50">
        <v>409</v>
      </c>
      <c r="B410" s="50" t="s">
        <v>24</v>
      </c>
      <c r="C410" s="50" t="s">
        <v>800</v>
      </c>
      <c r="D410" s="50" t="s">
        <v>28</v>
      </c>
      <c r="E410" s="50" t="s">
        <v>847</v>
      </c>
      <c r="F410" s="50" t="s">
        <v>848</v>
      </c>
      <c r="G410" s="50">
        <v>14</v>
      </c>
      <c r="H410" s="50">
        <v>17</v>
      </c>
      <c r="I410" s="50">
        <v>3</v>
      </c>
      <c r="J410" s="50">
        <v>128</v>
      </c>
      <c r="K410" s="50">
        <v>138</v>
      </c>
      <c r="L410" s="50">
        <v>26</v>
      </c>
      <c r="M410" s="50">
        <v>0</v>
      </c>
      <c r="N410" s="50">
        <v>0</v>
      </c>
      <c r="O410" s="50">
        <v>0</v>
      </c>
      <c r="P410" s="50">
        <v>0</v>
      </c>
      <c r="Q410" s="50">
        <v>0</v>
      </c>
      <c r="R410" s="50">
        <v>0</v>
      </c>
      <c r="S410" s="50">
        <v>0</v>
      </c>
      <c r="T410" s="50">
        <v>0</v>
      </c>
      <c r="U410" s="50">
        <v>0</v>
      </c>
      <c r="V410" s="50">
        <v>0</v>
      </c>
      <c r="W410" s="50">
        <v>0</v>
      </c>
      <c r="X410" s="50">
        <v>0</v>
      </c>
      <c r="Y410" s="50">
        <v>0</v>
      </c>
      <c r="Z410" s="50">
        <v>0</v>
      </c>
      <c r="AA410" s="50">
        <v>0</v>
      </c>
      <c r="AB410" s="50">
        <v>0</v>
      </c>
      <c r="AC410" s="50">
        <v>0</v>
      </c>
      <c r="AD410" s="50">
        <v>0</v>
      </c>
      <c r="AE410" s="50">
        <v>0</v>
      </c>
      <c r="AF410" s="50">
        <v>0</v>
      </c>
      <c r="AG410" s="50">
        <v>0</v>
      </c>
      <c r="AH410" s="50">
        <v>0</v>
      </c>
      <c r="AI410" s="50">
        <v>0</v>
      </c>
      <c r="AJ410" s="50">
        <v>0</v>
      </c>
      <c r="AK410" s="50">
        <v>13</v>
      </c>
      <c r="AL410" s="50">
        <v>7</v>
      </c>
      <c r="AM410" s="50">
        <v>0</v>
      </c>
      <c r="AN410" s="50">
        <v>0</v>
      </c>
      <c r="AO410" s="50">
        <v>0</v>
      </c>
      <c r="AP410" s="50">
        <v>0</v>
      </c>
      <c r="AQ410" s="50">
        <v>0</v>
      </c>
      <c r="AR410" s="50">
        <v>0</v>
      </c>
      <c r="AS410" s="50">
        <v>0</v>
      </c>
      <c r="AT410" s="50">
        <v>0</v>
      </c>
      <c r="AU410" s="50">
        <v>0</v>
      </c>
      <c r="AV410" s="50">
        <v>0</v>
      </c>
      <c r="AW410" s="50">
        <v>0</v>
      </c>
      <c r="AX410" s="50">
        <v>0</v>
      </c>
    </row>
    <row r="411" spans="1:50" x14ac:dyDescent="0.25">
      <c r="A411" s="50">
        <v>410</v>
      </c>
      <c r="B411" s="50" t="s">
        <v>24</v>
      </c>
      <c r="C411" s="50" t="s">
        <v>800</v>
      </c>
      <c r="D411" s="50" t="s">
        <v>28</v>
      </c>
      <c r="E411" s="50" t="s">
        <v>849</v>
      </c>
      <c r="F411" s="50" t="s">
        <v>850</v>
      </c>
      <c r="G411" s="50">
        <v>16</v>
      </c>
      <c r="H411" s="50">
        <v>16</v>
      </c>
      <c r="I411" s="50">
        <v>2</v>
      </c>
      <c r="J411" s="50">
        <v>203</v>
      </c>
      <c r="K411" s="50">
        <v>209</v>
      </c>
      <c r="L411" s="50">
        <v>28</v>
      </c>
      <c r="M411" s="50">
        <v>0</v>
      </c>
      <c r="N411" s="50">
        <v>0</v>
      </c>
      <c r="O411" s="50">
        <v>0</v>
      </c>
      <c r="P411" s="50">
        <v>0</v>
      </c>
      <c r="Q411" s="50">
        <v>0</v>
      </c>
      <c r="R411" s="50">
        <v>0</v>
      </c>
      <c r="S411" s="50">
        <v>0</v>
      </c>
      <c r="T411" s="50">
        <v>0</v>
      </c>
      <c r="U411" s="50">
        <v>0</v>
      </c>
      <c r="V411" s="50">
        <v>0</v>
      </c>
      <c r="W411" s="50">
        <v>0</v>
      </c>
      <c r="X411" s="50">
        <v>0</v>
      </c>
      <c r="Y411" s="50">
        <v>0</v>
      </c>
      <c r="Z411" s="50">
        <v>0</v>
      </c>
      <c r="AA411" s="50">
        <v>0</v>
      </c>
      <c r="AB411" s="50">
        <v>0</v>
      </c>
      <c r="AC411" s="50">
        <v>0</v>
      </c>
      <c r="AD411" s="50">
        <v>0</v>
      </c>
      <c r="AE411" s="50">
        <v>0</v>
      </c>
      <c r="AF411" s="50">
        <v>0</v>
      </c>
      <c r="AG411" s="50">
        <v>0</v>
      </c>
      <c r="AH411" s="50">
        <v>0</v>
      </c>
      <c r="AI411" s="50">
        <v>0</v>
      </c>
      <c r="AJ411" s="50">
        <v>0</v>
      </c>
      <c r="AK411" s="50">
        <v>3</v>
      </c>
      <c r="AL411" s="50">
        <v>3</v>
      </c>
      <c r="AM411" s="50">
        <v>0</v>
      </c>
      <c r="AN411" s="50">
        <v>0</v>
      </c>
      <c r="AO411" s="50">
        <v>0</v>
      </c>
      <c r="AP411" s="50">
        <v>0</v>
      </c>
      <c r="AQ411" s="50">
        <v>0</v>
      </c>
      <c r="AR411" s="50">
        <v>0</v>
      </c>
      <c r="AS411" s="50">
        <v>0</v>
      </c>
      <c r="AT411" s="50">
        <v>0</v>
      </c>
      <c r="AU411" s="50">
        <v>0</v>
      </c>
      <c r="AV411" s="50">
        <v>0</v>
      </c>
      <c r="AW411" s="50">
        <v>0</v>
      </c>
      <c r="AX411" s="50">
        <v>0</v>
      </c>
    </row>
    <row r="412" spans="1:50" x14ac:dyDescent="0.25">
      <c r="A412" s="50">
        <v>411</v>
      </c>
      <c r="B412" s="50" t="s">
        <v>24</v>
      </c>
      <c r="C412" s="50" t="s">
        <v>800</v>
      </c>
      <c r="D412" s="50" t="s">
        <v>28</v>
      </c>
      <c r="E412" s="50" t="s">
        <v>851</v>
      </c>
      <c r="F412" s="50" t="s">
        <v>852</v>
      </c>
      <c r="G412" s="50">
        <v>13</v>
      </c>
      <c r="H412" s="50">
        <v>16</v>
      </c>
      <c r="I412" s="50">
        <v>7</v>
      </c>
      <c r="J412" s="50">
        <v>117</v>
      </c>
      <c r="K412" s="50">
        <v>151</v>
      </c>
      <c r="L412" s="50">
        <v>46</v>
      </c>
      <c r="M412" s="50">
        <v>0</v>
      </c>
      <c r="N412" s="50">
        <v>0</v>
      </c>
      <c r="O412" s="50">
        <v>0</v>
      </c>
      <c r="P412" s="50">
        <v>0</v>
      </c>
      <c r="Q412" s="50">
        <v>0</v>
      </c>
      <c r="R412" s="50">
        <v>0</v>
      </c>
      <c r="S412" s="50">
        <v>0</v>
      </c>
      <c r="T412" s="50">
        <v>0</v>
      </c>
      <c r="U412" s="50">
        <v>0</v>
      </c>
      <c r="V412" s="50">
        <v>0</v>
      </c>
      <c r="W412" s="50">
        <v>0</v>
      </c>
      <c r="X412" s="50">
        <v>0</v>
      </c>
      <c r="Y412" s="50">
        <v>0</v>
      </c>
      <c r="Z412" s="50">
        <v>0</v>
      </c>
      <c r="AA412" s="50">
        <v>0</v>
      </c>
      <c r="AB412" s="50">
        <v>0</v>
      </c>
      <c r="AC412" s="50">
        <v>0</v>
      </c>
      <c r="AD412" s="50">
        <v>0</v>
      </c>
      <c r="AE412" s="50">
        <v>0</v>
      </c>
      <c r="AF412" s="50">
        <v>0</v>
      </c>
      <c r="AG412" s="50">
        <v>0</v>
      </c>
      <c r="AH412" s="50">
        <v>0</v>
      </c>
      <c r="AI412" s="50">
        <v>0</v>
      </c>
      <c r="AJ412" s="50">
        <v>0</v>
      </c>
      <c r="AK412" s="50">
        <v>6</v>
      </c>
      <c r="AL412" s="50">
        <v>4</v>
      </c>
      <c r="AM412" s="50">
        <v>0</v>
      </c>
      <c r="AN412" s="50">
        <v>0</v>
      </c>
      <c r="AO412" s="50">
        <v>0</v>
      </c>
      <c r="AP412" s="50">
        <v>0</v>
      </c>
      <c r="AQ412" s="50">
        <v>0</v>
      </c>
      <c r="AR412" s="50">
        <v>0</v>
      </c>
      <c r="AS412" s="50">
        <v>0</v>
      </c>
      <c r="AT412" s="50">
        <v>0</v>
      </c>
      <c r="AU412" s="50">
        <v>0</v>
      </c>
      <c r="AV412" s="50">
        <v>0</v>
      </c>
      <c r="AW412" s="50">
        <v>0</v>
      </c>
      <c r="AX412" s="50">
        <v>0</v>
      </c>
    </row>
    <row r="413" spans="1:50" x14ac:dyDescent="0.25">
      <c r="A413" s="50">
        <v>412</v>
      </c>
      <c r="B413" s="50" t="s">
        <v>24</v>
      </c>
      <c r="C413" s="50" t="s">
        <v>800</v>
      </c>
      <c r="D413" s="50" t="s">
        <v>28</v>
      </c>
      <c r="E413" s="50" t="s">
        <v>853</v>
      </c>
      <c r="F413" s="50" t="s">
        <v>854</v>
      </c>
      <c r="G413" s="50">
        <v>8</v>
      </c>
      <c r="H413" s="50">
        <v>11</v>
      </c>
      <c r="I413" s="50">
        <v>2</v>
      </c>
      <c r="J413" s="50">
        <v>137</v>
      </c>
      <c r="K413" s="50">
        <v>158</v>
      </c>
      <c r="L413" s="50">
        <v>22</v>
      </c>
      <c r="M413" s="50">
        <v>0</v>
      </c>
      <c r="N413" s="50">
        <v>0</v>
      </c>
      <c r="O413" s="50">
        <v>0</v>
      </c>
      <c r="P413" s="50">
        <v>0</v>
      </c>
      <c r="Q413" s="50">
        <v>0</v>
      </c>
      <c r="R413" s="50">
        <v>0</v>
      </c>
      <c r="S413" s="50">
        <v>0</v>
      </c>
      <c r="T413" s="50">
        <v>0</v>
      </c>
      <c r="U413" s="50">
        <v>0</v>
      </c>
      <c r="V413" s="50">
        <v>0</v>
      </c>
      <c r="W413" s="50">
        <v>0</v>
      </c>
      <c r="X413" s="50">
        <v>0</v>
      </c>
      <c r="Y413" s="50">
        <v>0</v>
      </c>
      <c r="Z413" s="50">
        <v>0</v>
      </c>
      <c r="AA413" s="50">
        <v>0</v>
      </c>
      <c r="AB413" s="50">
        <v>0</v>
      </c>
      <c r="AC413" s="50">
        <v>0</v>
      </c>
      <c r="AD413" s="50">
        <v>0</v>
      </c>
      <c r="AE413" s="50">
        <v>0</v>
      </c>
      <c r="AF413" s="50">
        <v>0</v>
      </c>
      <c r="AG413" s="50">
        <v>0</v>
      </c>
      <c r="AH413" s="50">
        <v>0</v>
      </c>
      <c r="AI413" s="50">
        <v>0</v>
      </c>
      <c r="AJ413" s="50">
        <v>0</v>
      </c>
      <c r="AK413" s="50">
        <v>0</v>
      </c>
      <c r="AL413" s="50">
        <v>0</v>
      </c>
      <c r="AM413" s="50">
        <v>0</v>
      </c>
      <c r="AN413" s="50">
        <v>0</v>
      </c>
      <c r="AO413" s="50">
        <v>0</v>
      </c>
      <c r="AP413" s="50">
        <v>0</v>
      </c>
      <c r="AQ413" s="50">
        <v>0</v>
      </c>
      <c r="AR413" s="50">
        <v>0</v>
      </c>
      <c r="AS413" s="50">
        <v>0</v>
      </c>
      <c r="AT413" s="50">
        <v>0</v>
      </c>
      <c r="AU413" s="50">
        <v>0</v>
      </c>
      <c r="AV413" s="50">
        <v>0</v>
      </c>
      <c r="AW413" s="50">
        <v>0</v>
      </c>
      <c r="AX413" s="50">
        <v>0</v>
      </c>
    </row>
    <row r="414" spans="1:50" x14ac:dyDescent="0.25">
      <c r="A414" s="50">
        <v>413</v>
      </c>
      <c r="B414" s="50" t="s">
        <v>24</v>
      </c>
      <c r="C414" s="50" t="s">
        <v>800</v>
      </c>
      <c r="D414" s="50" t="s">
        <v>33</v>
      </c>
      <c r="E414" s="50" t="s">
        <v>855</v>
      </c>
      <c r="F414" s="50" t="s">
        <v>856</v>
      </c>
      <c r="G414" s="50">
        <v>29</v>
      </c>
      <c r="H414" s="50">
        <v>37</v>
      </c>
      <c r="I414" s="50">
        <v>11</v>
      </c>
      <c r="J414" s="50">
        <v>539</v>
      </c>
      <c r="K414" s="50">
        <v>682</v>
      </c>
      <c r="L414" s="50">
        <v>161</v>
      </c>
      <c r="M414" s="50">
        <v>0</v>
      </c>
      <c r="N414" s="50">
        <v>0</v>
      </c>
      <c r="O414" s="50">
        <v>0</v>
      </c>
      <c r="P414" s="50">
        <v>0</v>
      </c>
      <c r="Q414" s="50">
        <v>0</v>
      </c>
      <c r="R414" s="50">
        <v>0</v>
      </c>
      <c r="S414" s="50">
        <v>0</v>
      </c>
      <c r="T414" s="50">
        <v>0</v>
      </c>
      <c r="U414" s="50">
        <v>0</v>
      </c>
      <c r="V414" s="50">
        <v>0</v>
      </c>
      <c r="W414" s="50">
        <v>0</v>
      </c>
      <c r="X414" s="50">
        <v>0</v>
      </c>
      <c r="Y414" s="50">
        <v>0</v>
      </c>
      <c r="Z414" s="50">
        <v>0</v>
      </c>
      <c r="AA414" s="50">
        <v>0</v>
      </c>
      <c r="AB414" s="50">
        <v>0</v>
      </c>
      <c r="AC414" s="50">
        <v>0</v>
      </c>
      <c r="AD414" s="50">
        <v>0</v>
      </c>
      <c r="AE414" s="50">
        <v>0</v>
      </c>
      <c r="AF414" s="50">
        <v>0</v>
      </c>
      <c r="AG414" s="50">
        <v>0</v>
      </c>
      <c r="AH414" s="50">
        <v>0</v>
      </c>
      <c r="AI414" s="50">
        <v>0</v>
      </c>
      <c r="AJ414" s="50">
        <v>0</v>
      </c>
      <c r="AK414" s="50">
        <v>63</v>
      </c>
      <c r="AL414" s="50">
        <v>37</v>
      </c>
      <c r="AM414" s="50">
        <v>0</v>
      </c>
      <c r="AN414" s="50">
        <v>0</v>
      </c>
      <c r="AO414" s="50">
        <v>0</v>
      </c>
      <c r="AP414" s="50">
        <v>0</v>
      </c>
      <c r="AQ414" s="50">
        <v>0</v>
      </c>
      <c r="AR414" s="50">
        <v>0</v>
      </c>
      <c r="AS414" s="50">
        <v>0</v>
      </c>
      <c r="AT414" s="50">
        <v>0</v>
      </c>
      <c r="AU414" s="50">
        <v>0</v>
      </c>
      <c r="AV414" s="50">
        <v>0</v>
      </c>
      <c r="AW414" s="50">
        <v>0</v>
      </c>
      <c r="AX414" s="50">
        <v>0</v>
      </c>
    </row>
    <row r="415" spans="1:50" x14ac:dyDescent="0.25">
      <c r="A415" s="50">
        <v>414</v>
      </c>
      <c r="B415" s="50" t="s">
        <v>24</v>
      </c>
      <c r="C415" s="50" t="s">
        <v>800</v>
      </c>
      <c r="D415" s="50" t="s">
        <v>33</v>
      </c>
      <c r="E415" s="50" t="s">
        <v>857</v>
      </c>
      <c r="F415" s="50" t="s">
        <v>858</v>
      </c>
      <c r="G415" s="50">
        <v>16</v>
      </c>
      <c r="H415" s="50">
        <v>19</v>
      </c>
      <c r="I415" s="50">
        <v>6</v>
      </c>
      <c r="J415" s="50">
        <v>271</v>
      </c>
      <c r="K415" s="50">
        <v>301</v>
      </c>
      <c r="L415" s="50">
        <v>92</v>
      </c>
      <c r="M415" s="50">
        <v>0</v>
      </c>
      <c r="N415" s="50">
        <v>0</v>
      </c>
      <c r="O415" s="50">
        <v>0</v>
      </c>
      <c r="P415" s="50">
        <v>0</v>
      </c>
      <c r="Q415" s="50">
        <v>0</v>
      </c>
      <c r="R415" s="50">
        <v>0</v>
      </c>
      <c r="S415" s="50">
        <v>0</v>
      </c>
      <c r="T415" s="50">
        <v>0</v>
      </c>
      <c r="U415" s="50">
        <v>0</v>
      </c>
      <c r="V415" s="50">
        <v>0</v>
      </c>
      <c r="W415" s="50">
        <v>0</v>
      </c>
      <c r="X415" s="50">
        <v>0</v>
      </c>
      <c r="Y415" s="50">
        <v>0</v>
      </c>
      <c r="Z415" s="50">
        <v>0</v>
      </c>
      <c r="AA415" s="50">
        <v>0</v>
      </c>
      <c r="AB415" s="50">
        <v>0</v>
      </c>
      <c r="AC415" s="50">
        <v>0</v>
      </c>
      <c r="AD415" s="50">
        <v>0</v>
      </c>
      <c r="AE415" s="50">
        <v>0</v>
      </c>
      <c r="AF415" s="50">
        <v>0</v>
      </c>
      <c r="AG415" s="50">
        <v>0</v>
      </c>
      <c r="AH415" s="50">
        <v>0</v>
      </c>
      <c r="AI415" s="50">
        <v>0</v>
      </c>
      <c r="AJ415" s="50">
        <v>0</v>
      </c>
      <c r="AK415" s="50">
        <v>12</v>
      </c>
      <c r="AL415" s="50">
        <v>9</v>
      </c>
      <c r="AM415" s="50">
        <v>0</v>
      </c>
      <c r="AN415" s="50">
        <v>0</v>
      </c>
      <c r="AO415" s="50">
        <v>0</v>
      </c>
      <c r="AP415" s="50">
        <v>0</v>
      </c>
      <c r="AQ415" s="50">
        <v>0</v>
      </c>
      <c r="AR415" s="50">
        <v>0</v>
      </c>
      <c r="AS415" s="50">
        <v>0</v>
      </c>
      <c r="AT415" s="50">
        <v>0</v>
      </c>
      <c r="AU415" s="50">
        <v>0</v>
      </c>
      <c r="AV415" s="50">
        <v>0</v>
      </c>
      <c r="AW415" s="50">
        <v>0</v>
      </c>
      <c r="AX415" s="50">
        <v>0</v>
      </c>
    </row>
    <row r="416" spans="1:50" x14ac:dyDescent="0.25">
      <c r="A416" s="50">
        <v>415</v>
      </c>
      <c r="B416" s="50" t="s">
        <v>24</v>
      </c>
      <c r="C416" s="50" t="s">
        <v>800</v>
      </c>
      <c r="D416" s="50" t="s">
        <v>33</v>
      </c>
      <c r="E416" s="50" t="s">
        <v>859</v>
      </c>
      <c r="F416" s="50" t="s">
        <v>860</v>
      </c>
      <c r="G416" s="50">
        <v>77</v>
      </c>
      <c r="H416" s="50">
        <v>93</v>
      </c>
      <c r="I416" s="50">
        <v>28</v>
      </c>
      <c r="J416" s="50">
        <v>1175</v>
      </c>
      <c r="K416" s="50">
        <v>1335</v>
      </c>
      <c r="L416" s="50">
        <v>320</v>
      </c>
      <c r="M416" s="50">
        <v>0</v>
      </c>
      <c r="N416" s="50">
        <v>0</v>
      </c>
      <c r="O416" s="50">
        <v>0</v>
      </c>
      <c r="P416" s="50">
        <v>0</v>
      </c>
      <c r="Q416" s="50">
        <v>0</v>
      </c>
      <c r="R416" s="50">
        <v>0</v>
      </c>
      <c r="S416" s="50">
        <v>0</v>
      </c>
      <c r="T416" s="50">
        <v>0</v>
      </c>
      <c r="U416" s="50">
        <v>0</v>
      </c>
      <c r="V416" s="50">
        <v>0</v>
      </c>
      <c r="W416" s="50">
        <v>0</v>
      </c>
      <c r="X416" s="50">
        <v>0</v>
      </c>
      <c r="Y416" s="50">
        <v>0</v>
      </c>
      <c r="Z416" s="50">
        <v>0</v>
      </c>
      <c r="AA416" s="50">
        <v>0</v>
      </c>
      <c r="AB416" s="50">
        <v>0</v>
      </c>
      <c r="AC416" s="50">
        <v>0</v>
      </c>
      <c r="AD416" s="50">
        <v>0</v>
      </c>
      <c r="AE416" s="50">
        <v>0</v>
      </c>
      <c r="AF416" s="50">
        <v>0</v>
      </c>
      <c r="AG416" s="50">
        <v>0</v>
      </c>
      <c r="AH416" s="50">
        <v>0</v>
      </c>
      <c r="AI416" s="50">
        <v>0</v>
      </c>
      <c r="AJ416" s="50">
        <v>0</v>
      </c>
      <c r="AK416" s="50">
        <v>38</v>
      </c>
      <c r="AL416" s="50">
        <v>24</v>
      </c>
      <c r="AM416" s="50">
        <v>0</v>
      </c>
      <c r="AN416" s="50">
        <v>0</v>
      </c>
      <c r="AO416" s="50">
        <v>0</v>
      </c>
      <c r="AP416" s="50">
        <v>0</v>
      </c>
      <c r="AQ416" s="50">
        <v>0</v>
      </c>
      <c r="AR416" s="50">
        <v>0</v>
      </c>
      <c r="AS416" s="50">
        <v>0</v>
      </c>
      <c r="AT416" s="50">
        <v>0</v>
      </c>
      <c r="AU416" s="50">
        <v>0</v>
      </c>
      <c r="AV416" s="50">
        <v>0</v>
      </c>
      <c r="AW416" s="50">
        <v>0</v>
      </c>
      <c r="AX416" s="50">
        <v>0</v>
      </c>
    </row>
    <row r="417" spans="1:50" x14ac:dyDescent="0.25">
      <c r="A417" s="50">
        <v>416</v>
      </c>
      <c r="B417" s="50" t="s">
        <v>24</v>
      </c>
      <c r="C417" s="50" t="s">
        <v>800</v>
      </c>
      <c r="D417" s="50" t="s">
        <v>28</v>
      </c>
      <c r="E417" s="50" t="s">
        <v>861</v>
      </c>
      <c r="F417" s="50" t="s">
        <v>862</v>
      </c>
      <c r="G417" s="50">
        <v>15</v>
      </c>
      <c r="H417" s="50">
        <v>19</v>
      </c>
      <c r="I417" s="50">
        <v>3</v>
      </c>
      <c r="J417" s="50">
        <v>244</v>
      </c>
      <c r="K417" s="50">
        <v>269</v>
      </c>
      <c r="L417" s="50">
        <v>40</v>
      </c>
      <c r="M417" s="50">
        <v>0</v>
      </c>
      <c r="N417" s="50">
        <v>0</v>
      </c>
      <c r="O417" s="50">
        <v>0</v>
      </c>
      <c r="P417" s="50">
        <v>0</v>
      </c>
      <c r="Q417" s="50">
        <v>0</v>
      </c>
      <c r="R417" s="50">
        <v>0</v>
      </c>
      <c r="S417" s="50">
        <v>0</v>
      </c>
      <c r="T417" s="50">
        <v>0</v>
      </c>
      <c r="U417" s="50">
        <v>0</v>
      </c>
      <c r="V417" s="50">
        <v>0</v>
      </c>
      <c r="W417" s="50">
        <v>0</v>
      </c>
      <c r="X417" s="50">
        <v>0</v>
      </c>
      <c r="Y417" s="50">
        <v>0</v>
      </c>
      <c r="Z417" s="50">
        <v>0</v>
      </c>
      <c r="AA417" s="50">
        <v>0</v>
      </c>
      <c r="AB417" s="50">
        <v>0</v>
      </c>
      <c r="AC417" s="50">
        <v>0</v>
      </c>
      <c r="AD417" s="50">
        <v>0</v>
      </c>
      <c r="AE417" s="50">
        <v>0</v>
      </c>
      <c r="AF417" s="50">
        <v>0</v>
      </c>
      <c r="AG417" s="50">
        <v>0</v>
      </c>
      <c r="AH417" s="50">
        <v>0</v>
      </c>
      <c r="AI417" s="50">
        <v>0</v>
      </c>
      <c r="AJ417" s="50">
        <v>0</v>
      </c>
      <c r="AK417" s="50">
        <v>18</v>
      </c>
      <c r="AL417" s="50">
        <v>12</v>
      </c>
      <c r="AM417" s="50">
        <v>0</v>
      </c>
      <c r="AN417" s="50">
        <v>0</v>
      </c>
      <c r="AO417" s="50">
        <v>0</v>
      </c>
      <c r="AP417" s="50">
        <v>0</v>
      </c>
      <c r="AQ417" s="50">
        <v>0</v>
      </c>
      <c r="AR417" s="50">
        <v>0</v>
      </c>
      <c r="AS417" s="50">
        <v>0</v>
      </c>
      <c r="AT417" s="50">
        <v>0</v>
      </c>
      <c r="AU417" s="50">
        <v>0</v>
      </c>
      <c r="AV417" s="50">
        <v>0</v>
      </c>
      <c r="AW417" s="50">
        <v>0</v>
      </c>
      <c r="AX417" s="50">
        <v>0</v>
      </c>
    </row>
    <row r="418" spans="1:50" x14ac:dyDescent="0.25">
      <c r="A418" s="50">
        <v>417</v>
      </c>
      <c r="B418" s="50" t="s">
        <v>24</v>
      </c>
      <c r="C418" s="50" t="s">
        <v>800</v>
      </c>
      <c r="D418" s="50" t="s">
        <v>28</v>
      </c>
      <c r="E418" s="50" t="s">
        <v>863</v>
      </c>
      <c r="F418" s="50" t="s">
        <v>864</v>
      </c>
      <c r="G418" s="50">
        <v>12</v>
      </c>
      <c r="H418" s="50">
        <v>15</v>
      </c>
      <c r="I418" s="50">
        <v>2</v>
      </c>
      <c r="J418" s="50">
        <v>232</v>
      </c>
      <c r="K418" s="50">
        <v>270</v>
      </c>
      <c r="L418" s="50">
        <v>52</v>
      </c>
      <c r="M418" s="50">
        <v>0</v>
      </c>
      <c r="N418" s="50">
        <v>0</v>
      </c>
      <c r="O418" s="50">
        <v>0</v>
      </c>
      <c r="P418" s="50">
        <v>0</v>
      </c>
      <c r="Q418" s="50">
        <v>0</v>
      </c>
      <c r="R418" s="50">
        <v>0</v>
      </c>
      <c r="S418" s="50">
        <v>0</v>
      </c>
      <c r="T418" s="50">
        <v>0</v>
      </c>
      <c r="U418" s="50">
        <v>0</v>
      </c>
      <c r="V418" s="50">
        <v>0</v>
      </c>
      <c r="W418" s="50">
        <v>0</v>
      </c>
      <c r="X418" s="50">
        <v>0</v>
      </c>
      <c r="Y418" s="50">
        <v>0</v>
      </c>
      <c r="Z418" s="50">
        <v>0</v>
      </c>
      <c r="AA418" s="50">
        <v>0</v>
      </c>
      <c r="AB418" s="50">
        <v>0</v>
      </c>
      <c r="AC418" s="50">
        <v>0</v>
      </c>
      <c r="AD418" s="50">
        <v>0</v>
      </c>
      <c r="AE418" s="50">
        <v>0</v>
      </c>
      <c r="AF418" s="50">
        <v>0</v>
      </c>
      <c r="AG418" s="50">
        <v>0</v>
      </c>
      <c r="AH418" s="50">
        <v>0</v>
      </c>
      <c r="AI418" s="50">
        <v>0</v>
      </c>
      <c r="AJ418" s="50">
        <v>0</v>
      </c>
      <c r="AK418" s="50">
        <v>7</v>
      </c>
      <c r="AL418" s="50">
        <v>3</v>
      </c>
      <c r="AM418" s="50">
        <v>0</v>
      </c>
      <c r="AN418" s="50">
        <v>0</v>
      </c>
      <c r="AO418" s="50">
        <v>0</v>
      </c>
      <c r="AP418" s="50">
        <v>0</v>
      </c>
      <c r="AQ418" s="50">
        <v>0</v>
      </c>
      <c r="AR418" s="50">
        <v>0</v>
      </c>
      <c r="AS418" s="50">
        <v>0</v>
      </c>
      <c r="AT418" s="50">
        <v>0</v>
      </c>
      <c r="AU418" s="50">
        <v>0</v>
      </c>
      <c r="AV418" s="50">
        <v>0</v>
      </c>
      <c r="AW418" s="50">
        <v>0</v>
      </c>
      <c r="AX418" s="50">
        <v>0</v>
      </c>
    </row>
    <row r="419" spans="1:50" x14ac:dyDescent="0.25">
      <c r="A419" s="50">
        <v>418</v>
      </c>
      <c r="B419" s="50" t="s">
        <v>24</v>
      </c>
      <c r="C419" s="50" t="s">
        <v>800</v>
      </c>
      <c r="D419" s="50" t="s">
        <v>33</v>
      </c>
      <c r="E419" s="50" t="s">
        <v>865</v>
      </c>
      <c r="F419" s="50" t="s">
        <v>866</v>
      </c>
      <c r="G419" s="50">
        <v>50</v>
      </c>
      <c r="H419" s="50">
        <v>53</v>
      </c>
      <c r="I419" s="50">
        <v>11</v>
      </c>
      <c r="J419" s="50">
        <v>907</v>
      </c>
      <c r="K419" s="50">
        <v>1028</v>
      </c>
      <c r="L419" s="50">
        <v>102</v>
      </c>
      <c r="M419" s="50">
        <v>0</v>
      </c>
      <c r="N419" s="50">
        <v>0</v>
      </c>
      <c r="O419" s="50">
        <v>0</v>
      </c>
      <c r="P419" s="50">
        <v>0</v>
      </c>
      <c r="Q419" s="50">
        <v>0</v>
      </c>
      <c r="R419" s="50">
        <v>0</v>
      </c>
      <c r="S419" s="50">
        <v>0</v>
      </c>
      <c r="T419" s="50">
        <v>0</v>
      </c>
      <c r="U419" s="50">
        <v>0</v>
      </c>
      <c r="V419" s="50">
        <v>0</v>
      </c>
      <c r="W419" s="50">
        <v>0</v>
      </c>
      <c r="X419" s="50">
        <v>0</v>
      </c>
      <c r="Y419" s="50">
        <v>0</v>
      </c>
      <c r="Z419" s="50">
        <v>0</v>
      </c>
      <c r="AA419" s="50">
        <v>0</v>
      </c>
      <c r="AB419" s="50">
        <v>0</v>
      </c>
      <c r="AC419" s="50">
        <v>0</v>
      </c>
      <c r="AD419" s="50">
        <v>0</v>
      </c>
      <c r="AE419" s="50">
        <v>0</v>
      </c>
      <c r="AF419" s="50">
        <v>0</v>
      </c>
      <c r="AG419" s="50">
        <v>0</v>
      </c>
      <c r="AH419" s="50">
        <v>0</v>
      </c>
      <c r="AI419" s="50">
        <v>0</v>
      </c>
      <c r="AJ419" s="50">
        <v>0</v>
      </c>
      <c r="AK419" s="50">
        <v>39</v>
      </c>
      <c r="AL419" s="50">
        <v>26</v>
      </c>
      <c r="AM419" s="50">
        <v>0</v>
      </c>
      <c r="AN419" s="50">
        <v>0</v>
      </c>
      <c r="AO419" s="50">
        <v>0</v>
      </c>
      <c r="AP419" s="50">
        <v>0</v>
      </c>
      <c r="AQ419" s="50">
        <v>0</v>
      </c>
      <c r="AR419" s="50">
        <v>0</v>
      </c>
      <c r="AS419" s="50">
        <v>0</v>
      </c>
      <c r="AT419" s="50">
        <v>0</v>
      </c>
      <c r="AU419" s="50">
        <v>0</v>
      </c>
      <c r="AV419" s="50">
        <v>0</v>
      </c>
      <c r="AW419" s="50">
        <v>0</v>
      </c>
      <c r="AX419" s="50">
        <v>0</v>
      </c>
    </row>
    <row r="420" spans="1:50" x14ac:dyDescent="0.25">
      <c r="A420" s="50">
        <v>419</v>
      </c>
      <c r="B420" s="50" t="s">
        <v>24</v>
      </c>
      <c r="C420" s="50" t="s">
        <v>800</v>
      </c>
      <c r="D420" s="50" t="s">
        <v>28</v>
      </c>
      <c r="E420" s="50" t="s">
        <v>867</v>
      </c>
      <c r="F420" s="50" t="s">
        <v>868</v>
      </c>
      <c r="G420" s="50">
        <v>14</v>
      </c>
      <c r="H420" s="50">
        <v>20</v>
      </c>
      <c r="I420" s="50">
        <v>6</v>
      </c>
      <c r="J420" s="50">
        <v>258</v>
      </c>
      <c r="K420" s="50">
        <v>328</v>
      </c>
      <c r="L420" s="50">
        <v>49</v>
      </c>
      <c r="M420" s="50">
        <v>0</v>
      </c>
      <c r="N420" s="50">
        <v>0</v>
      </c>
      <c r="O420" s="50">
        <v>0</v>
      </c>
      <c r="P420" s="50">
        <v>0</v>
      </c>
      <c r="Q420" s="50">
        <v>0</v>
      </c>
      <c r="R420" s="50">
        <v>0</v>
      </c>
      <c r="S420" s="50">
        <v>0</v>
      </c>
      <c r="T420" s="50">
        <v>0</v>
      </c>
      <c r="U420" s="50">
        <v>0</v>
      </c>
      <c r="V420" s="50">
        <v>0</v>
      </c>
      <c r="W420" s="50">
        <v>0</v>
      </c>
      <c r="X420" s="50">
        <v>0</v>
      </c>
      <c r="Y420" s="50">
        <v>0</v>
      </c>
      <c r="Z420" s="50">
        <v>0</v>
      </c>
      <c r="AA420" s="50">
        <v>0</v>
      </c>
      <c r="AB420" s="50">
        <v>0</v>
      </c>
      <c r="AC420" s="50">
        <v>0</v>
      </c>
      <c r="AD420" s="50">
        <v>0</v>
      </c>
      <c r="AE420" s="50">
        <v>0</v>
      </c>
      <c r="AF420" s="50">
        <v>0</v>
      </c>
      <c r="AG420" s="50">
        <v>0</v>
      </c>
      <c r="AH420" s="50">
        <v>0</v>
      </c>
      <c r="AI420" s="50">
        <v>0</v>
      </c>
      <c r="AJ420" s="50">
        <v>0</v>
      </c>
      <c r="AK420" s="50">
        <v>6</v>
      </c>
      <c r="AL420" s="50">
        <v>4</v>
      </c>
      <c r="AM420" s="50">
        <v>0</v>
      </c>
      <c r="AN420" s="50">
        <v>0</v>
      </c>
      <c r="AO420" s="50">
        <v>0</v>
      </c>
      <c r="AP420" s="50">
        <v>0</v>
      </c>
      <c r="AQ420" s="50">
        <v>0</v>
      </c>
      <c r="AR420" s="50">
        <v>0</v>
      </c>
      <c r="AS420" s="50">
        <v>0</v>
      </c>
      <c r="AT420" s="50">
        <v>0</v>
      </c>
      <c r="AU420" s="50">
        <v>0</v>
      </c>
      <c r="AV420" s="50">
        <v>0</v>
      </c>
      <c r="AW420" s="50">
        <v>0</v>
      </c>
      <c r="AX420" s="50">
        <v>0</v>
      </c>
    </row>
    <row r="421" spans="1:50" x14ac:dyDescent="0.25">
      <c r="A421" s="50">
        <v>420</v>
      </c>
      <c r="B421" s="50" t="s">
        <v>24</v>
      </c>
      <c r="C421" s="50" t="s">
        <v>800</v>
      </c>
      <c r="D421" s="50" t="s">
        <v>33</v>
      </c>
      <c r="E421" s="50" t="s">
        <v>498</v>
      </c>
      <c r="F421" s="50" t="s">
        <v>869</v>
      </c>
      <c r="G421" s="50">
        <v>15</v>
      </c>
      <c r="H421" s="50">
        <v>19</v>
      </c>
      <c r="I421" s="50">
        <v>6</v>
      </c>
      <c r="J421" s="50">
        <v>224</v>
      </c>
      <c r="K421" s="50">
        <v>263</v>
      </c>
      <c r="L421" s="50">
        <v>52</v>
      </c>
      <c r="M421" s="50">
        <v>0</v>
      </c>
      <c r="N421" s="50">
        <v>0</v>
      </c>
      <c r="O421" s="50">
        <v>0</v>
      </c>
      <c r="P421" s="50">
        <v>0</v>
      </c>
      <c r="Q421" s="50">
        <v>0</v>
      </c>
      <c r="R421" s="50">
        <v>0</v>
      </c>
      <c r="S421" s="50">
        <v>0</v>
      </c>
      <c r="T421" s="50">
        <v>0</v>
      </c>
      <c r="U421" s="50">
        <v>0</v>
      </c>
      <c r="V421" s="50">
        <v>0</v>
      </c>
      <c r="W421" s="50">
        <v>0</v>
      </c>
      <c r="X421" s="50">
        <v>0</v>
      </c>
      <c r="Y421" s="50">
        <v>0</v>
      </c>
      <c r="Z421" s="50">
        <v>0</v>
      </c>
      <c r="AA421" s="50">
        <v>0</v>
      </c>
      <c r="AB421" s="50">
        <v>0</v>
      </c>
      <c r="AC421" s="50">
        <v>0</v>
      </c>
      <c r="AD421" s="50">
        <v>0</v>
      </c>
      <c r="AE421" s="50">
        <v>0</v>
      </c>
      <c r="AF421" s="50">
        <v>0</v>
      </c>
      <c r="AG421" s="50">
        <v>0</v>
      </c>
      <c r="AH421" s="50">
        <v>0</v>
      </c>
      <c r="AI421" s="50">
        <v>0</v>
      </c>
      <c r="AJ421" s="50">
        <v>0</v>
      </c>
      <c r="AK421" s="50">
        <v>16</v>
      </c>
      <c r="AL421" s="50">
        <v>8</v>
      </c>
      <c r="AM421" s="50">
        <v>0</v>
      </c>
      <c r="AN421" s="50">
        <v>0</v>
      </c>
      <c r="AO421" s="50">
        <v>0</v>
      </c>
      <c r="AP421" s="50">
        <v>0</v>
      </c>
      <c r="AQ421" s="50">
        <v>0</v>
      </c>
      <c r="AR421" s="50">
        <v>0</v>
      </c>
      <c r="AS421" s="50">
        <v>0</v>
      </c>
      <c r="AT421" s="50">
        <v>0</v>
      </c>
      <c r="AU421" s="50">
        <v>0</v>
      </c>
      <c r="AV421" s="50">
        <v>0</v>
      </c>
      <c r="AW421" s="50">
        <v>0</v>
      </c>
      <c r="AX421" s="50">
        <v>0</v>
      </c>
    </row>
    <row r="422" spans="1:50" x14ac:dyDescent="0.25">
      <c r="A422" s="50">
        <v>421</v>
      </c>
      <c r="B422" s="50" t="s">
        <v>24</v>
      </c>
      <c r="C422" s="50" t="s">
        <v>800</v>
      </c>
      <c r="D422" s="50" t="s">
        <v>28</v>
      </c>
      <c r="E422" s="50" t="s">
        <v>870</v>
      </c>
      <c r="F422" s="50" t="s">
        <v>871</v>
      </c>
      <c r="G422" s="50">
        <v>25</v>
      </c>
      <c r="H422" s="50">
        <v>32</v>
      </c>
      <c r="I422" s="50">
        <v>10</v>
      </c>
      <c r="J422" s="50">
        <v>215</v>
      </c>
      <c r="K422" s="50">
        <v>305</v>
      </c>
      <c r="L422" s="50">
        <v>94</v>
      </c>
      <c r="M422" s="50">
        <v>0</v>
      </c>
      <c r="N422" s="50">
        <v>0</v>
      </c>
      <c r="O422" s="50">
        <v>0</v>
      </c>
      <c r="P422" s="50">
        <v>0</v>
      </c>
      <c r="Q422" s="50">
        <v>0</v>
      </c>
      <c r="R422" s="50">
        <v>0</v>
      </c>
      <c r="S422" s="50">
        <v>0</v>
      </c>
      <c r="T422" s="50">
        <v>0</v>
      </c>
      <c r="U422" s="50">
        <v>0</v>
      </c>
      <c r="V422" s="50">
        <v>0</v>
      </c>
      <c r="W422" s="50">
        <v>0</v>
      </c>
      <c r="X422" s="50">
        <v>0</v>
      </c>
      <c r="Y422" s="50">
        <v>0</v>
      </c>
      <c r="Z422" s="50">
        <v>0</v>
      </c>
      <c r="AA422" s="50">
        <v>0</v>
      </c>
      <c r="AB422" s="50">
        <v>0</v>
      </c>
      <c r="AC422" s="50">
        <v>0</v>
      </c>
      <c r="AD422" s="50">
        <v>0</v>
      </c>
      <c r="AE422" s="50">
        <v>0</v>
      </c>
      <c r="AF422" s="50">
        <v>0</v>
      </c>
      <c r="AG422" s="50">
        <v>0</v>
      </c>
      <c r="AH422" s="50">
        <v>0</v>
      </c>
      <c r="AI422" s="50">
        <v>0</v>
      </c>
      <c r="AJ422" s="50">
        <v>0</v>
      </c>
      <c r="AK422" s="50">
        <v>27</v>
      </c>
      <c r="AL422" s="50">
        <v>14</v>
      </c>
      <c r="AM422" s="50">
        <v>0</v>
      </c>
      <c r="AN422" s="50">
        <v>0</v>
      </c>
      <c r="AO422" s="50">
        <v>0</v>
      </c>
      <c r="AP422" s="50">
        <v>0</v>
      </c>
      <c r="AQ422" s="50">
        <v>0</v>
      </c>
      <c r="AR422" s="50">
        <v>0</v>
      </c>
      <c r="AS422" s="50">
        <v>0</v>
      </c>
      <c r="AT422" s="50">
        <v>0</v>
      </c>
      <c r="AU422" s="50">
        <v>0</v>
      </c>
      <c r="AV422" s="50">
        <v>0</v>
      </c>
      <c r="AW422" s="50">
        <v>0</v>
      </c>
      <c r="AX422" s="50">
        <v>0</v>
      </c>
    </row>
    <row r="423" spans="1:50" x14ac:dyDescent="0.25">
      <c r="A423" s="50">
        <v>422</v>
      </c>
      <c r="B423" s="50" t="s">
        <v>24</v>
      </c>
      <c r="C423" s="50" t="s">
        <v>800</v>
      </c>
      <c r="D423" s="50" t="s">
        <v>28</v>
      </c>
      <c r="E423" s="50" t="s">
        <v>872</v>
      </c>
      <c r="F423" s="50" t="s">
        <v>873</v>
      </c>
      <c r="G423" s="50">
        <v>25</v>
      </c>
      <c r="H423" s="50">
        <v>27</v>
      </c>
      <c r="I423" s="50">
        <v>12</v>
      </c>
      <c r="J423" s="50">
        <v>309</v>
      </c>
      <c r="K423" s="50">
        <v>325</v>
      </c>
      <c r="L423" s="50">
        <v>93</v>
      </c>
      <c r="M423" s="50">
        <v>0</v>
      </c>
      <c r="N423" s="50">
        <v>0</v>
      </c>
      <c r="O423" s="50">
        <v>0</v>
      </c>
      <c r="P423" s="50">
        <v>0</v>
      </c>
      <c r="Q423" s="50">
        <v>0</v>
      </c>
      <c r="R423" s="50">
        <v>0</v>
      </c>
      <c r="S423" s="50">
        <v>0</v>
      </c>
      <c r="T423" s="50">
        <v>0</v>
      </c>
      <c r="U423" s="50">
        <v>0</v>
      </c>
      <c r="V423" s="50">
        <v>0</v>
      </c>
      <c r="W423" s="50">
        <v>0</v>
      </c>
      <c r="X423" s="50">
        <v>0</v>
      </c>
      <c r="Y423" s="50">
        <v>0</v>
      </c>
      <c r="Z423" s="50">
        <v>0</v>
      </c>
      <c r="AA423" s="50">
        <v>0</v>
      </c>
      <c r="AB423" s="50">
        <v>0</v>
      </c>
      <c r="AC423" s="50">
        <v>0</v>
      </c>
      <c r="AD423" s="50">
        <v>0</v>
      </c>
      <c r="AE423" s="50">
        <v>0</v>
      </c>
      <c r="AF423" s="50">
        <v>0</v>
      </c>
      <c r="AG423" s="50">
        <v>0</v>
      </c>
      <c r="AH423" s="50">
        <v>0</v>
      </c>
      <c r="AI423" s="50">
        <v>0</v>
      </c>
      <c r="AJ423" s="50">
        <v>0</v>
      </c>
      <c r="AK423" s="50">
        <v>15</v>
      </c>
      <c r="AL423" s="50">
        <v>12</v>
      </c>
      <c r="AM423" s="50">
        <v>0</v>
      </c>
      <c r="AN423" s="50">
        <v>0</v>
      </c>
      <c r="AO423" s="50">
        <v>0</v>
      </c>
      <c r="AP423" s="50">
        <v>0</v>
      </c>
      <c r="AQ423" s="50">
        <v>0</v>
      </c>
      <c r="AR423" s="50">
        <v>0</v>
      </c>
      <c r="AS423" s="50">
        <v>0</v>
      </c>
      <c r="AT423" s="50">
        <v>0</v>
      </c>
      <c r="AU423" s="50">
        <v>0</v>
      </c>
      <c r="AV423" s="50">
        <v>0</v>
      </c>
      <c r="AW423" s="50">
        <v>0</v>
      </c>
      <c r="AX423" s="50">
        <v>0</v>
      </c>
    </row>
    <row r="424" spans="1:50" x14ac:dyDescent="0.25">
      <c r="A424" s="50">
        <v>423</v>
      </c>
      <c r="B424" s="50" t="s">
        <v>24</v>
      </c>
      <c r="C424" s="50" t="s">
        <v>800</v>
      </c>
      <c r="D424" s="50" t="s">
        <v>82</v>
      </c>
      <c r="E424" s="50" t="s">
        <v>874</v>
      </c>
      <c r="F424" s="50" t="s">
        <v>875</v>
      </c>
      <c r="G424" s="50">
        <v>165</v>
      </c>
      <c r="H424" s="50">
        <v>207</v>
      </c>
      <c r="I424" s="50">
        <v>59</v>
      </c>
      <c r="J424" s="50">
        <v>4602</v>
      </c>
      <c r="K424" s="50">
        <v>5446</v>
      </c>
      <c r="L424" s="50">
        <v>1274</v>
      </c>
      <c r="M424" s="50">
        <v>0</v>
      </c>
      <c r="N424" s="50">
        <v>0</v>
      </c>
      <c r="O424" s="50">
        <v>0</v>
      </c>
      <c r="P424" s="50">
        <v>0</v>
      </c>
      <c r="Q424" s="50">
        <v>0</v>
      </c>
      <c r="R424" s="50">
        <v>0</v>
      </c>
      <c r="S424" s="50">
        <v>0</v>
      </c>
      <c r="T424" s="50">
        <v>0</v>
      </c>
      <c r="U424" s="50">
        <v>0</v>
      </c>
      <c r="V424" s="50">
        <v>0</v>
      </c>
      <c r="W424" s="50">
        <v>0</v>
      </c>
      <c r="X424" s="50">
        <v>0</v>
      </c>
      <c r="Y424" s="50">
        <v>0</v>
      </c>
      <c r="Z424" s="50">
        <v>0</v>
      </c>
      <c r="AA424" s="50">
        <v>0</v>
      </c>
      <c r="AB424" s="50">
        <v>0</v>
      </c>
      <c r="AC424" s="50">
        <v>0</v>
      </c>
      <c r="AD424" s="50">
        <v>0</v>
      </c>
      <c r="AE424" s="50">
        <v>0</v>
      </c>
      <c r="AF424" s="50">
        <v>0</v>
      </c>
      <c r="AG424" s="50">
        <v>0</v>
      </c>
      <c r="AH424" s="50">
        <v>0</v>
      </c>
      <c r="AI424" s="50">
        <v>0</v>
      </c>
      <c r="AJ424" s="50">
        <v>0</v>
      </c>
      <c r="AK424" s="50">
        <v>71</v>
      </c>
      <c r="AL424" s="50">
        <v>26</v>
      </c>
      <c r="AM424" s="50">
        <v>0</v>
      </c>
      <c r="AN424" s="50">
        <v>0</v>
      </c>
      <c r="AO424" s="50">
        <v>0</v>
      </c>
      <c r="AP424" s="50">
        <v>0</v>
      </c>
      <c r="AQ424" s="50">
        <v>0</v>
      </c>
      <c r="AR424" s="50">
        <v>0</v>
      </c>
      <c r="AS424" s="50">
        <v>0</v>
      </c>
      <c r="AT424" s="50">
        <v>0</v>
      </c>
      <c r="AU424" s="50">
        <v>80</v>
      </c>
      <c r="AV424" s="50">
        <v>4</v>
      </c>
      <c r="AW424" s="50">
        <v>0</v>
      </c>
      <c r="AX424" s="50">
        <v>0</v>
      </c>
    </row>
    <row r="425" spans="1:50" x14ac:dyDescent="0.25">
      <c r="A425" s="50">
        <v>424</v>
      </c>
      <c r="B425" s="50" t="s">
        <v>24</v>
      </c>
      <c r="C425" s="50" t="s">
        <v>800</v>
      </c>
      <c r="D425" s="50" t="s">
        <v>33</v>
      </c>
      <c r="E425" s="50" t="s">
        <v>876</v>
      </c>
      <c r="F425" s="50" t="s">
        <v>877</v>
      </c>
      <c r="G425" s="50">
        <v>26</v>
      </c>
      <c r="H425" s="50">
        <v>25</v>
      </c>
      <c r="I425" s="50">
        <v>8</v>
      </c>
      <c r="J425" s="50">
        <v>409</v>
      </c>
      <c r="K425" s="50">
        <v>445</v>
      </c>
      <c r="L425" s="50">
        <v>129</v>
      </c>
      <c r="M425" s="50">
        <v>0</v>
      </c>
      <c r="N425" s="50">
        <v>0</v>
      </c>
      <c r="O425" s="50">
        <v>0</v>
      </c>
      <c r="P425" s="50">
        <v>0</v>
      </c>
      <c r="Q425" s="50">
        <v>0</v>
      </c>
      <c r="R425" s="50">
        <v>0</v>
      </c>
      <c r="S425" s="50">
        <v>0</v>
      </c>
      <c r="T425" s="50">
        <v>0</v>
      </c>
      <c r="U425" s="50">
        <v>0</v>
      </c>
      <c r="V425" s="50">
        <v>0</v>
      </c>
      <c r="W425" s="50">
        <v>0</v>
      </c>
      <c r="X425" s="50">
        <v>0</v>
      </c>
      <c r="Y425" s="50">
        <v>0</v>
      </c>
      <c r="Z425" s="50">
        <v>0</v>
      </c>
      <c r="AA425" s="50">
        <v>0</v>
      </c>
      <c r="AB425" s="50">
        <v>0</v>
      </c>
      <c r="AC425" s="50">
        <v>0</v>
      </c>
      <c r="AD425" s="50">
        <v>0</v>
      </c>
      <c r="AE425" s="50">
        <v>0</v>
      </c>
      <c r="AF425" s="50">
        <v>0</v>
      </c>
      <c r="AG425" s="50">
        <v>0</v>
      </c>
      <c r="AH425" s="50">
        <v>0</v>
      </c>
      <c r="AI425" s="50">
        <v>0</v>
      </c>
      <c r="AJ425" s="50">
        <v>0</v>
      </c>
      <c r="AK425" s="50">
        <v>33</v>
      </c>
      <c r="AL425" s="50">
        <v>21</v>
      </c>
      <c r="AM425" s="50">
        <v>0</v>
      </c>
      <c r="AN425" s="50">
        <v>0</v>
      </c>
      <c r="AO425" s="50">
        <v>0</v>
      </c>
      <c r="AP425" s="50">
        <v>0</v>
      </c>
      <c r="AQ425" s="50">
        <v>0</v>
      </c>
      <c r="AR425" s="50">
        <v>0</v>
      </c>
      <c r="AS425" s="50">
        <v>0</v>
      </c>
      <c r="AT425" s="50">
        <v>0</v>
      </c>
      <c r="AU425" s="50">
        <v>0</v>
      </c>
      <c r="AV425" s="50">
        <v>0</v>
      </c>
      <c r="AW425" s="50">
        <v>0</v>
      </c>
      <c r="AX425" s="50">
        <v>0</v>
      </c>
    </row>
    <row r="426" spans="1:50" x14ac:dyDescent="0.25">
      <c r="A426" s="50">
        <v>425</v>
      </c>
      <c r="B426" s="50" t="s">
        <v>24</v>
      </c>
      <c r="C426" s="50" t="s">
        <v>800</v>
      </c>
      <c r="D426" s="50" t="s">
        <v>28</v>
      </c>
      <c r="E426" s="50" t="s">
        <v>878</v>
      </c>
      <c r="F426" s="50" t="s">
        <v>879</v>
      </c>
      <c r="G426" s="50">
        <v>14</v>
      </c>
      <c r="H426" s="50">
        <v>18</v>
      </c>
      <c r="I426" s="50">
        <v>6</v>
      </c>
      <c r="J426" s="50">
        <v>201</v>
      </c>
      <c r="K426" s="50">
        <v>247</v>
      </c>
      <c r="L426" s="50">
        <v>41</v>
      </c>
      <c r="M426" s="50">
        <v>0</v>
      </c>
      <c r="N426" s="50">
        <v>0</v>
      </c>
      <c r="O426" s="50">
        <v>0</v>
      </c>
      <c r="P426" s="50">
        <v>0</v>
      </c>
      <c r="Q426" s="50">
        <v>0</v>
      </c>
      <c r="R426" s="50">
        <v>0</v>
      </c>
      <c r="S426" s="50">
        <v>0</v>
      </c>
      <c r="T426" s="50">
        <v>0</v>
      </c>
      <c r="U426" s="50">
        <v>0</v>
      </c>
      <c r="V426" s="50">
        <v>0</v>
      </c>
      <c r="W426" s="50">
        <v>0</v>
      </c>
      <c r="X426" s="50">
        <v>0</v>
      </c>
      <c r="Y426" s="50">
        <v>0</v>
      </c>
      <c r="Z426" s="50">
        <v>0</v>
      </c>
      <c r="AA426" s="50">
        <v>0</v>
      </c>
      <c r="AB426" s="50">
        <v>0</v>
      </c>
      <c r="AC426" s="50">
        <v>0</v>
      </c>
      <c r="AD426" s="50">
        <v>0</v>
      </c>
      <c r="AE426" s="50">
        <v>0</v>
      </c>
      <c r="AF426" s="50">
        <v>0</v>
      </c>
      <c r="AG426" s="50">
        <v>0</v>
      </c>
      <c r="AH426" s="50">
        <v>0</v>
      </c>
      <c r="AI426" s="50">
        <v>0</v>
      </c>
      <c r="AJ426" s="50">
        <v>0</v>
      </c>
      <c r="AK426" s="50">
        <v>9</v>
      </c>
      <c r="AL426" s="50">
        <v>8</v>
      </c>
      <c r="AM426" s="50">
        <v>0</v>
      </c>
      <c r="AN426" s="50">
        <v>0</v>
      </c>
      <c r="AO426" s="50">
        <v>0</v>
      </c>
      <c r="AP426" s="50">
        <v>0</v>
      </c>
      <c r="AQ426" s="50">
        <v>0</v>
      </c>
      <c r="AR426" s="50">
        <v>0</v>
      </c>
      <c r="AS426" s="50">
        <v>0</v>
      </c>
      <c r="AT426" s="50">
        <v>0</v>
      </c>
      <c r="AU426" s="50">
        <v>0</v>
      </c>
      <c r="AV426" s="50">
        <v>0</v>
      </c>
      <c r="AW426" s="50">
        <v>0</v>
      </c>
      <c r="AX426" s="50">
        <v>0</v>
      </c>
    </row>
    <row r="427" spans="1:50" x14ac:dyDescent="0.25">
      <c r="A427" s="50">
        <v>426</v>
      </c>
      <c r="B427" s="50" t="s">
        <v>24</v>
      </c>
      <c r="C427" s="50" t="s">
        <v>800</v>
      </c>
      <c r="D427" s="50" t="s">
        <v>25</v>
      </c>
      <c r="E427" s="50" t="s">
        <v>880</v>
      </c>
      <c r="F427" s="50" t="s">
        <v>881</v>
      </c>
      <c r="G427" s="50">
        <v>80</v>
      </c>
      <c r="H427" s="50">
        <v>96</v>
      </c>
      <c r="I427" s="50">
        <v>32</v>
      </c>
      <c r="J427" s="50">
        <v>1329</v>
      </c>
      <c r="K427" s="50">
        <v>1544</v>
      </c>
      <c r="L427" s="50">
        <v>427</v>
      </c>
      <c r="M427" s="50">
        <v>0</v>
      </c>
      <c r="N427" s="50">
        <v>0</v>
      </c>
      <c r="O427" s="50">
        <v>0</v>
      </c>
      <c r="P427" s="50">
        <v>0</v>
      </c>
      <c r="Q427" s="50">
        <v>0</v>
      </c>
      <c r="R427" s="50">
        <v>0</v>
      </c>
      <c r="S427" s="50">
        <v>0</v>
      </c>
      <c r="T427" s="50">
        <v>0</v>
      </c>
      <c r="U427" s="50">
        <v>0</v>
      </c>
      <c r="V427" s="50">
        <v>0</v>
      </c>
      <c r="W427" s="50">
        <v>0</v>
      </c>
      <c r="X427" s="50">
        <v>0</v>
      </c>
      <c r="Y427" s="50">
        <v>0</v>
      </c>
      <c r="Z427" s="50">
        <v>0</v>
      </c>
      <c r="AA427" s="50">
        <v>0</v>
      </c>
      <c r="AB427" s="50">
        <v>0</v>
      </c>
      <c r="AC427" s="50">
        <v>0</v>
      </c>
      <c r="AD427" s="50">
        <v>0</v>
      </c>
      <c r="AE427" s="50">
        <v>0</v>
      </c>
      <c r="AF427" s="50">
        <v>0</v>
      </c>
      <c r="AG427" s="50">
        <v>0</v>
      </c>
      <c r="AH427" s="50">
        <v>0</v>
      </c>
      <c r="AI427" s="50">
        <v>0</v>
      </c>
      <c r="AJ427" s="50">
        <v>0</v>
      </c>
      <c r="AK427" s="50">
        <v>58</v>
      </c>
      <c r="AL427" s="50">
        <v>37</v>
      </c>
      <c r="AM427" s="50">
        <v>0</v>
      </c>
      <c r="AN427" s="50">
        <v>0</v>
      </c>
      <c r="AO427" s="50">
        <v>0</v>
      </c>
      <c r="AP427" s="50">
        <v>0</v>
      </c>
      <c r="AQ427" s="50">
        <v>0</v>
      </c>
      <c r="AR427" s="50">
        <v>0</v>
      </c>
      <c r="AS427" s="50">
        <v>0</v>
      </c>
      <c r="AT427" s="50">
        <v>0</v>
      </c>
      <c r="AU427" s="50">
        <v>5</v>
      </c>
      <c r="AV427" s="50">
        <v>3</v>
      </c>
      <c r="AW427" s="50">
        <v>0</v>
      </c>
      <c r="AX427" s="50">
        <v>0</v>
      </c>
    </row>
    <row r="428" spans="1:50" x14ac:dyDescent="0.25">
      <c r="A428" s="50">
        <v>427</v>
      </c>
      <c r="B428" s="50" t="s">
        <v>24</v>
      </c>
      <c r="C428" s="50" t="s">
        <v>800</v>
      </c>
      <c r="D428" s="50" t="s">
        <v>33</v>
      </c>
      <c r="E428" s="50" t="s">
        <v>882</v>
      </c>
      <c r="F428" s="50" t="s">
        <v>883</v>
      </c>
      <c r="G428" s="50">
        <v>22</v>
      </c>
      <c r="H428" s="50">
        <v>30</v>
      </c>
      <c r="I428" s="50">
        <v>11</v>
      </c>
      <c r="J428" s="50">
        <v>298</v>
      </c>
      <c r="K428" s="50">
        <v>390</v>
      </c>
      <c r="L428" s="50">
        <v>127</v>
      </c>
      <c r="M428" s="50">
        <v>0</v>
      </c>
      <c r="N428" s="50">
        <v>0</v>
      </c>
      <c r="O428" s="50">
        <v>0</v>
      </c>
      <c r="P428" s="50">
        <v>0</v>
      </c>
      <c r="Q428" s="50">
        <v>0</v>
      </c>
      <c r="R428" s="50">
        <v>0</v>
      </c>
      <c r="S428" s="50">
        <v>0</v>
      </c>
      <c r="T428" s="50">
        <v>0</v>
      </c>
      <c r="U428" s="50">
        <v>0</v>
      </c>
      <c r="V428" s="50">
        <v>0</v>
      </c>
      <c r="W428" s="50">
        <v>0</v>
      </c>
      <c r="X428" s="50">
        <v>0</v>
      </c>
      <c r="Y428" s="50">
        <v>0</v>
      </c>
      <c r="Z428" s="50">
        <v>0</v>
      </c>
      <c r="AA428" s="50">
        <v>0</v>
      </c>
      <c r="AB428" s="50">
        <v>0</v>
      </c>
      <c r="AC428" s="50">
        <v>0</v>
      </c>
      <c r="AD428" s="50">
        <v>0</v>
      </c>
      <c r="AE428" s="50">
        <v>0</v>
      </c>
      <c r="AF428" s="50">
        <v>0</v>
      </c>
      <c r="AG428" s="50">
        <v>0</v>
      </c>
      <c r="AH428" s="50">
        <v>0</v>
      </c>
      <c r="AI428" s="50">
        <v>0</v>
      </c>
      <c r="AJ428" s="50">
        <v>0</v>
      </c>
      <c r="AK428" s="50">
        <v>9</v>
      </c>
      <c r="AL428" s="50">
        <v>6</v>
      </c>
      <c r="AM428" s="50">
        <v>0</v>
      </c>
      <c r="AN428" s="50">
        <v>0</v>
      </c>
      <c r="AO428" s="50">
        <v>0</v>
      </c>
      <c r="AP428" s="50">
        <v>0</v>
      </c>
      <c r="AQ428" s="50">
        <v>0</v>
      </c>
      <c r="AR428" s="50">
        <v>0</v>
      </c>
      <c r="AS428" s="50">
        <v>0</v>
      </c>
      <c r="AT428" s="50">
        <v>0</v>
      </c>
      <c r="AU428" s="50">
        <v>0</v>
      </c>
      <c r="AV428" s="50">
        <v>0</v>
      </c>
      <c r="AW428" s="50">
        <v>0</v>
      </c>
      <c r="AX428" s="50">
        <v>0</v>
      </c>
    </row>
    <row r="429" spans="1:50" x14ac:dyDescent="0.25">
      <c r="A429" s="50">
        <v>428</v>
      </c>
      <c r="B429" s="50" t="s">
        <v>24</v>
      </c>
      <c r="C429" s="50" t="s">
        <v>800</v>
      </c>
      <c r="D429" s="50" t="s">
        <v>28</v>
      </c>
      <c r="E429" s="50" t="s">
        <v>884</v>
      </c>
      <c r="F429" s="50" t="s">
        <v>885</v>
      </c>
      <c r="G429" s="50">
        <v>12</v>
      </c>
      <c r="H429" s="50">
        <v>15</v>
      </c>
      <c r="I429" s="50">
        <v>6</v>
      </c>
      <c r="J429" s="50">
        <v>159</v>
      </c>
      <c r="K429" s="50">
        <v>172</v>
      </c>
      <c r="L429" s="50">
        <v>38</v>
      </c>
      <c r="M429" s="50">
        <v>0</v>
      </c>
      <c r="N429" s="50">
        <v>0</v>
      </c>
      <c r="O429" s="50">
        <v>0</v>
      </c>
      <c r="P429" s="50">
        <v>0</v>
      </c>
      <c r="Q429" s="50">
        <v>0</v>
      </c>
      <c r="R429" s="50">
        <v>0</v>
      </c>
      <c r="S429" s="50">
        <v>0</v>
      </c>
      <c r="T429" s="50">
        <v>0</v>
      </c>
      <c r="U429" s="50">
        <v>0</v>
      </c>
      <c r="V429" s="50">
        <v>0</v>
      </c>
      <c r="W429" s="50">
        <v>0</v>
      </c>
      <c r="X429" s="50">
        <v>0</v>
      </c>
      <c r="Y429" s="50">
        <v>0</v>
      </c>
      <c r="Z429" s="50">
        <v>0</v>
      </c>
      <c r="AA429" s="50">
        <v>0</v>
      </c>
      <c r="AB429" s="50">
        <v>0</v>
      </c>
      <c r="AC429" s="50">
        <v>0</v>
      </c>
      <c r="AD429" s="50">
        <v>0</v>
      </c>
      <c r="AE429" s="50">
        <v>0</v>
      </c>
      <c r="AF429" s="50">
        <v>0</v>
      </c>
      <c r="AG429" s="50">
        <v>0</v>
      </c>
      <c r="AH429" s="50">
        <v>0</v>
      </c>
      <c r="AI429" s="50">
        <v>0</v>
      </c>
      <c r="AJ429" s="50">
        <v>0</v>
      </c>
      <c r="AK429" s="50">
        <v>6</v>
      </c>
      <c r="AL429" s="50">
        <v>6</v>
      </c>
      <c r="AM429" s="50">
        <v>0</v>
      </c>
      <c r="AN429" s="50">
        <v>0</v>
      </c>
      <c r="AO429" s="50">
        <v>0</v>
      </c>
      <c r="AP429" s="50">
        <v>0</v>
      </c>
      <c r="AQ429" s="50">
        <v>0</v>
      </c>
      <c r="AR429" s="50">
        <v>0</v>
      </c>
      <c r="AS429" s="50">
        <v>0</v>
      </c>
      <c r="AT429" s="50">
        <v>0</v>
      </c>
      <c r="AU429" s="50">
        <v>0</v>
      </c>
      <c r="AV429" s="50">
        <v>0</v>
      </c>
      <c r="AW429" s="50">
        <v>0</v>
      </c>
      <c r="AX429" s="50">
        <v>0</v>
      </c>
    </row>
    <row r="430" spans="1:50" x14ac:dyDescent="0.25">
      <c r="A430" s="50">
        <v>429</v>
      </c>
      <c r="B430" s="50" t="s">
        <v>24</v>
      </c>
      <c r="C430" s="50" t="s">
        <v>800</v>
      </c>
      <c r="D430" s="50" t="s">
        <v>28</v>
      </c>
      <c r="E430" s="50" t="s">
        <v>886</v>
      </c>
      <c r="F430" s="50" t="s">
        <v>887</v>
      </c>
      <c r="G430" s="50">
        <v>14</v>
      </c>
      <c r="H430" s="50">
        <v>15</v>
      </c>
      <c r="I430" s="50">
        <v>4</v>
      </c>
      <c r="J430" s="50">
        <v>116</v>
      </c>
      <c r="K430" s="50">
        <v>131</v>
      </c>
      <c r="L430" s="50">
        <v>28</v>
      </c>
      <c r="M430" s="50">
        <v>0</v>
      </c>
      <c r="N430" s="50">
        <v>0</v>
      </c>
      <c r="O430" s="50">
        <v>0</v>
      </c>
      <c r="P430" s="50">
        <v>0</v>
      </c>
      <c r="Q430" s="50">
        <v>0</v>
      </c>
      <c r="R430" s="50">
        <v>0</v>
      </c>
      <c r="S430" s="50">
        <v>0</v>
      </c>
      <c r="T430" s="50">
        <v>0</v>
      </c>
      <c r="U430" s="50">
        <v>0</v>
      </c>
      <c r="V430" s="50">
        <v>0</v>
      </c>
      <c r="W430" s="50">
        <v>0</v>
      </c>
      <c r="X430" s="50">
        <v>0</v>
      </c>
      <c r="Y430" s="50">
        <v>0</v>
      </c>
      <c r="Z430" s="50">
        <v>0</v>
      </c>
      <c r="AA430" s="50">
        <v>0</v>
      </c>
      <c r="AB430" s="50">
        <v>0</v>
      </c>
      <c r="AC430" s="50">
        <v>0</v>
      </c>
      <c r="AD430" s="50">
        <v>0</v>
      </c>
      <c r="AE430" s="50">
        <v>0</v>
      </c>
      <c r="AF430" s="50">
        <v>0</v>
      </c>
      <c r="AG430" s="50">
        <v>0</v>
      </c>
      <c r="AH430" s="50">
        <v>0</v>
      </c>
      <c r="AI430" s="50">
        <v>0</v>
      </c>
      <c r="AJ430" s="50">
        <v>0</v>
      </c>
      <c r="AK430" s="50">
        <v>9</v>
      </c>
      <c r="AL430" s="50">
        <v>6</v>
      </c>
      <c r="AM430" s="50">
        <v>0</v>
      </c>
      <c r="AN430" s="50">
        <v>0</v>
      </c>
      <c r="AO430" s="50">
        <v>0</v>
      </c>
      <c r="AP430" s="50">
        <v>0</v>
      </c>
      <c r="AQ430" s="50">
        <v>0</v>
      </c>
      <c r="AR430" s="50">
        <v>0</v>
      </c>
      <c r="AS430" s="50">
        <v>0</v>
      </c>
      <c r="AT430" s="50">
        <v>0</v>
      </c>
      <c r="AU430" s="50">
        <v>0</v>
      </c>
      <c r="AV430" s="50">
        <v>0</v>
      </c>
      <c r="AW430" s="50">
        <v>0</v>
      </c>
      <c r="AX430" s="50">
        <v>0</v>
      </c>
    </row>
    <row r="431" spans="1:50" x14ac:dyDescent="0.25">
      <c r="A431" s="50">
        <v>430</v>
      </c>
      <c r="B431" s="50" t="s">
        <v>24</v>
      </c>
      <c r="C431" s="50" t="s">
        <v>800</v>
      </c>
      <c r="D431" s="50" t="s">
        <v>28</v>
      </c>
      <c r="E431" s="50" t="s">
        <v>888</v>
      </c>
      <c r="F431" s="50" t="s">
        <v>889</v>
      </c>
      <c r="G431" s="50">
        <v>21</v>
      </c>
      <c r="H431" s="50">
        <v>21</v>
      </c>
      <c r="I431" s="50">
        <v>7</v>
      </c>
      <c r="J431" s="50">
        <v>232</v>
      </c>
      <c r="K431" s="50">
        <v>253</v>
      </c>
      <c r="L431" s="50">
        <v>52</v>
      </c>
      <c r="M431" s="50">
        <v>0</v>
      </c>
      <c r="N431" s="50">
        <v>0</v>
      </c>
      <c r="O431" s="50">
        <v>0</v>
      </c>
      <c r="P431" s="50">
        <v>0</v>
      </c>
      <c r="Q431" s="50">
        <v>0</v>
      </c>
      <c r="R431" s="50">
        <v>0</v>
      </c>
      <c r="S431" s="50">
        <v>0</v>
      </c>
      <c r="T431" s="50">
        <v>0</v>
      </c>
      <c r="U431" s="50">
        <v>0</v>
      </c>
      <c r="V431" s="50">
        <v>0</v>
      </c>
      <c r="W431" s="50">
        <v>0</v>
      </c>
      <c r="X431" s="50">
        <v>0</v>
      </c>
      <c r="Y431" s="50">
        <v>0</v>
      </c>
      <c r="Z431" s="50">
        <v>0</v>
      </c>
      <c r="AA431" s="50">
        <v>0</v>
      </c>
      <c r="AB431" s="50">
        <v>0</v>
      </c>
      <c r="AC431" s="50">
        <v>0</v>
      </c>
      <c r="AD431" s="50">
        <v>0</v>
      </c>
      <c r="AE431" s="50">
        <v>0</v>
      </c>
      <c r="AF431" s="50">
        <v>0</v>
      </c>
      <c r="AG431" s="50">
        <v>0</v>
      </c>
      <c r="AH431" s="50">
        <v>0</v>
      </c>
      <c r="AI431" s="50">
        <v>0</v>
      </c>
      <c r="AJ431" s="50">
        <v>0</v>
      </c>
      <c r="AK431" s="50">
        <v>16</v>
      </c>
      <c r="AL431" s="50">
        <v>12</v>
      </c>
      <c r="AM431" s="50">
        <v>0</v>
      </c>
      <c r="AN431" s="50">
        <v>0</v>
      </c>
      <c r="AO431" s="50">
        <v>0</v>
      </c>
      <c r="AP431" s="50">
        <v>0</v>
      </c>
      <c r="AQ431" s="50">
        <v>0</v>
      </c>
      <c r="AR431" s="50">
        <v>0</v>
      </c>
      <c r="AS431" s="50">
        <v>0</v>
      </c>
      <c r="AT431" s="50">
        <v>0</v>
      </c>
      <c r="AU431" s="50">
        <v>0</v>
      </c>
      <c r="AV431" s="50">
        <v>0</v>
      </c>
      <c r="AW431" s="50">
        <v>0</v>
      </c>
      <c r="AX431" s="50">
        <v>0</v>
      </c>
    </row>
    <row r="432" spans="1:50" x14ac:dyDescent="0.25">
      <c r="A432" s="50">
        <v>431</v>
      </c>
      <c r="B432" s="50" t="s">
        <v>24</v>
      </c>
      <c r="C432" s="50" t="s">
        <v>800</v>
      </c>
      <c r="D432" s="50" t="s">
        <v>28</v>
      </c>
      <c r="E432" s="50" t="s">
        <v>890</v>
      </c>
      <c r="F432" s="50" t="s">
        <v>891</v>
      </c>
      <c r="G432" s="50">
        <v>32</v>
      </c>
      <c r="H432" s="50">
        <v>30</v>
      </c>
      <c r="I432" s="50">
        <v>11</v>
      </c>
      <c r="J432" s="50">
        <v>402</v>
      </c>
      <c r="K432" s="50">
        <v>437</v>
      </c>
      <c r="L432" s="50">
        <v>113</v>
      </c>
      <c r="M432" s="50">
        <v>0</v>
      </c>
      <c r="N432" s="50">
        <v>0</v>
      </c>
      <c r="O432" s="50">
        <v>0</v>
      </c>
      <c r="P432" s="50">
        <v>0</v>
      </c>
      <c r="Q432" s="50">
        <v>0</v>
      </c>
      <c r="R432" s="50">
        <v>0</v>
      </c>
      <c r="S432" s="50">
        <v>0</v>
      </c>
      <c r="T432" s="50">
        <v>0</v>
      </c>
      <c r="U432" s="50">
        <v>0</v>
      </c>
      <c r="V432" s="50">
        <v>0</v>
      </c>
      <c r="W432" s="50">
        <v>0</v>
      </c>
      <c r="X432" s="50">
        <v>0</v>
      </c>
      <c r="Y432" s="50">
        <v>0</v>
      </c>
      <c r="Z432" s="50">
        <v>0</v>
      </c>
      <c r="AA432" s="50">
        <v>0</v>
      </c>
      <c r="AB432" s="50">
        <v>0</v>
      </c>
      <c r="AC432" s="50">
        <v>0</v>
      </c>
      <c r="AD432" s="50">
        <v>0</v>
      </c>
      <c r="AE432" s="50">
        <v>0</v>
      </c>
      <c r="AF432" s="50">
        <v>0</v>
      </c>
      <c r="AG432" s="50">
        <v>0</v>
      </c>
      <c r="AH432" s="50">
        <v>0</v>
      </c>
      <c r="AI432" s="50">
        <v>0</v>
      </c>
      <c r="AJ432" s="50">
        <v>0</v>
      </c>
      <c r="AK432" s="50">
        <v>20</v>
      </c>
      <c r="AL432" s="50">
        <v>17</v>
      </c>
      <c r="AM432" s="50">
        <v>0</v>
      </c>
      <c r="AN432" s="50">
        <v>0</v>
      </c>
      <c r="AO432" s="50">
        <v>0</v>
      </c>
      <c r="AP432" s="50">
        <v>0</v>
      </c>
      <c r="AQ432" s="50">
        <v>0</v>
      </c>
      <c r="AR432" s="50">
        <v>0</v>
      </c>
      <c r="AS432" s="50">
        <v>0</v>
      </c>
      <c r="AT432" s="50">
        <v>0</v>
      </c>
      <c r="AU432" s="50">
        <v>0</v>
      </c>
      <c r="AV432" s="50">
        <v>0</v>
      </c>
      <c r="AW432" s="50">
        <v>0</v>
      </c>
      <c r="AX432" s="50">
        <v>0</v>
      </c>
    </row>
    <row r="433" spans="1:50" x14ac:dyDescent="0.25">
      <c r="A433" s="50">
        <v>432</v>
      </c>
      <c r="B433" s="50" t="s">
        <v>24</v>
      </c>
      <c r="C433" s="50" t="s">
        <v>800</v>
      </c>
      <c r="D433" s="50" t="s">
        <v>33</v>
      </c>
      <c r="E433" s="50" t="s">
        <v>892</v>
      </c>
      <c r="F433" s="50" t="s">
        <v>893</v>
      </c>
      <c r="G433" s="50">
        <v>8</v>
      </c>
      <c r="H433" s="50">
        <v>10</v>
      </c>
      <c r="I433" s="50">
        <v>4</v>
      </c>
      <c r="J433" s="50">
        <v>109</v>
      </c>
      <c r="K433" s="50">
        <v>137</v>
      </c>
      <c r="L433" s="50">
        <v>49</v>
      </c>
      <c r="M433" s="50">
        <v>0</v>
      </c>
      <c r="N433" s="50">
        <v>0</v>
      </c>
      <c r="O433" s="50">
        <v>0</v>
      </c>
      <c r="P433" s="50">
        <v>0</v>
      </c>
      <c r="Q433" s="50">
        <v>0</v>
      </c>
      <c r="R433" s="50">
        <v>0</v>
      </c>
      <c r="S433" s="50">
        <v>0</v>
      </c>
      <c r="T433" s="50">
        <v>0</v>
      </c>
      <c r="U433" s="50">
        <v>0</v>
      </c>
      <c r="V433" s="50">
        <v>0</v>
      </c>
      <c r="W433" s="50">
        <v>0</v>
      </c>
      <c r="X433" s="50">
        <v>0</v>
      </c>
      <c r="Y433" s="50">
        <v>0</v>
      </c>
      <c r="Z433" s="50">
        <v>0</v>
      </c>
      <c r="AA433" s="50">
        <v>0</v>
      </c>
      <c r="AB433" s="50">
        <v>0</v>
      </c>
      <c r="AC433" s="50">
        <v>0</v>
      </c>
      <c r="AD433" s="50">
        <v>0</v>
      </c>
      <c r="AE433" s="50">
        <v>0</v>
      </c>
      <c r="AF433" s="50">
        <v>0</v>
      </c>
      <c r="AG433" s="50">
        <v>0</v>
      </c>
      <c r="AH433" s="50">
        <v>0</v>
      </c>
      <c r="AI433" s="50">
        <v>0</v>
      </c>
      <c r="AJ433" s="50">
        <v>0</v>
      </c>
      <c r="AK433" s="50">
        <v>2</v>
      </c>
      <c r="AL433" s="50">
        <v>2</v>
      </c>
      <c r="AM433" s="50">
        <v>0</v>
      </c>
      <c r="AN433" s="50">
        <v>0</v>
      </c>
      <c r="AO433" s="50">
        <v>0</v>
      </c>
      <c r="AP433" s="50">
        <v>0</v>
      </c>
      <c r="AQ433" s="50">
        <v>0</v>
      </c>
      <c r="AR433" s="50">
        <v>0</v>
      </c>
      <c r="AS433" s="50">
        <v>0</v>
      </c>
      <c r="AT433" s="50">
        <v>0</v>
      </c>
      <c r="AU433" s="50">
        <v>0</v>
      </c>
      <c r="AV433" s="50">
        <v>0</v>
      </c>
      <c r="AW433" s="50">
        <v>0</v>
      </c>
      <c r="AX433" s="50">
        <v>0</v>
      </c>
    </row>
    <row r="434" spans="1:50" x14ac:dyDescent="0.25">
      <c r="A434" s="50">
        <v>433</v>
      </c>
      <c r="B434" s="50" t="s">
        <v>24</v>
      </c>
      <c r="C434" s="50" t="s">
        <v>800</v>
      </c>
      <c r="D434" s="50" t="s">
        <v>28</v>
      </c>
      <c r="E434" s="50" t="s">
        <v>894</v>
      </c>
      <c r="F434" s="50" t="s">
        <v>895</v>
      </c>
      <c r="G434" s="50">
        <v>8</v>
      </c>
      <c r="H434" s="50">
        <v>10</v>
      </c>
      <c r="I434" s="50">
        <v>4</v>
      </c>
      <c r="J434" s="50">
        <v>93</v>
      </c>
      <c r="K434" s="50">
        <v>136</v>
      </c>
      <c r="L434" s="50">
        <v>34</v>
      </c>
      <c r="M434" s="50">
        <v>0</v>
      </c>
      <c r="N434" s="50">
        <v>0</v>
      </c>
      <c r="O434" s="50">
        <v>0</v>
      </c>
      <c r="P434" s="50">
        <v>0</v>
      </c>
      <c r="Q434" s="50">
        <v>0</v>
      </c>
      <c r="R434" s="50">
        <v>0</v>
      </c>
      <c r="S434" s="50">
        <v>0</v>
      </c>
      <c r="T434" s="50">
        <v>0</v>
      </c>
      <c r="U434" s="50">
        <v>0</v>
      </c>
      <c r="V434" s="50">
        <v>0</v>
      </c>
      <c r="W434" s="50">
        <v>0</v>
      </c>
      <c r="X434" s="50">
        <v>0</v>
      </c>
      <c r="Y434" s="50">
        <v>0</v>
      </c>
      <c r="Z434" s="50">
        <v>0</v>
      </c>
      <c r="AA434" s="50">
        <v>0</v>
      </c>
      <c r="AB434" s="50">
        <v>0</v>
      </c>
      <c r="AC434" s="50">
        <v>0</v>
      </c>
      <c r="AD434" s="50">
        <v>0</v>
      </c>
      <c r="AE434" s="50">
        <v>0</v>
      </c>
      <c r="AF434" s="50">
        <v>0</v>
      </c>
      <c r="AG434" s="50">
        <v>0</v>
      </c>
      <c r="AH434" s="50">
        <v>0</v>
      </c>
      <c r="AI434" s="50">
        <v>0</v>
      </c>
      <c r="AJ434" s="50">
        <v>0</v>
      </c>
      <c r="AK434" s="50">
        <v>8</v>
      </c>
      <c r="AL434" s="50">
        <v>7</v>
      </c>
      <c r="AM434" s="50">
        <v>0</v>
      </c>
      <c r="AN434" s="50">
        <v>0</v>
      </c>
      <c r="AO434" s="50">
        <v>0</v>
      </c>
      <c r="AP434" s="50">
        <v>0</v>
      </c>
      <c r="AQ434" s="50">
        <v>0</v>
      </c>
      <c r="AR434" s="50">
        <v>0</v>
      </c>
      <c r="AS434" s="50">
        <v>0</v>
      </c>
      <c r="AT434" s="50">
        <v>0</v>
      </c>
      <c r="AU434" s="50">
        <v>0</v>
      </c>
      <c r="AV434" s="50">
        <v>0</v>
      </c>
      <c r="AW434" s="50">
        <v>0</v>
      </c>
      <c r="AX434" s="50">
        <v>0</v>
      </c>
    </row>
    <row r="435" spans="1:50" x14ac:dyDescent="0.25">
      <c r="A435" s="50">
        <v>434</v>
      </c>
      <c r="B435" s="50" t="s">
        <v>24</v>
      </c>
      <c r="C435" s="50" t="s">
        <v>800</v>
      </c>
      <c r="D435" s="50" t="s">
        <v>33</v>
      </c>
      <c r="E435" s="50" t="s">
        <v>896</v>
      </c>
      <c r="F435" s="50" t="s">
        <v>897</v>
      </c>
      <c r="G435" s="50">
        <v>22</v>
      </c>
      <c r="H435" s="50">
        <v>26</v>
      </c>
      <c r="I435" s="50">
        <v>6</v>
      </c>
      <c r="J435" s="50">
        <v>290</v>
      </c>
      <c r="K435" s="50">
        <v>372</v>
      </c>
      <c r="L435" s="50">
        <v>81</v>
      </c>
      <c r="M435" s="50">
        <v>0</v>
      </c>
      <c r="N435" s="50">
        <v>0</v>
      </c>
      <c r="O435" s="50">
        <v>0</v>
      </c>
      <c r="P435" s="50">
        <v>0</v>
      </c>
      <c r="Q435" s="50">
        <v>0</v>
      </c>
      <c r="R435" s="50">
        <v>0</v>
      </c>
      <c r="S435" s="50">
        <v>0</v>
      </c>
      <c r="T435" s="50">
        <v>0</v>
      </c>
      <c r="U435" s="50">
        <v>0</v>
      </c>
      <c r="V435" s="50">
        <v>0</v>
      </c>
      <c r="W435" s="50">
        <v>0</v>
      </c>
      <c r="X435" s="50">
        <v>0</v>
      </c>
      <c r="Y435" s="50">
        <v>0</v>
      </c>
      <c r="Z435" s="50">
        <v>0</v>
      </c>
      <c r="AA435" s="50">
        <v>0</v>
      </c>
      <c r="AB435" s="50">
        <v>0</v>
      </c>
      <c r="AC435" s="50">
        <v>0</v>
      </c>
      <c r="AD435" s="50">
        <v>0</v>
      </c>
      <c r="AE435" s="50">
        <v>0</v>
      </c>
      <c r="AF435" s="50">
        <v>0</v>
      </c>
      <c r="AG435" s="50">
        <v>0</v>
      </c>
      <c r="AH435" s="50">
        <v>0</v>
      </c>
      <c r="AI435" s="50">
        <v>0</v>
      </c>
      <c r="AJ435" s="50">
        <v>0</v>
      </c>
      <c r="AK435" s="50">
        <v>11</v>
      </c>
      <c r="AL435" s="50">
        <v>8</v>
      </c>
      <c r="AM435" s="50">
        <v>0</v>
      </c>
      <c r="AN435" s="50">
        <v>0</v>
      </c>
      <c r="AO435" s="50">
        <v>0</v>
      </c>
      <c r="AP435" s="50">
        <v>0</v>
      </c>
      <c r="AQ435" s="50">
        <v>0</v>
      </c>
      <c r="AR435" s="50">
        <v>0</v>
      </c>
      <c r="AS435" s="50">
        <v>0</v>
      </c>
      <c r="AT435" s="50">
        <v>0</v>
      </c>
      <c r="AU435" s="50">
        <v>0</v>
      </c>
      <c r="AV435" s="50">
        <v>0</v>
      </c>
      <c r="AW435" s="50">
        <v>0</v>
      </c>
      <c r="AX435" s="50">
        <v>0</v>
      </c>
    </row>
    <row r="436" spans="1:50" x14ac:dyDescent="0.25">
      <c r="A436" s="50">
        <v>435</v>
      </c>
      <c r="B436" s="50" t="s">
        <v>24</v>
      </c>
      <c r="C436" s="50" t="s">
        <v>800</v>
      </c>
      <c r="D436" s="50" t="s">
        <v>25</v>
      </c>
      <c r="E436" s="50" t="s">
        <v>898</v>
      </c>
      <c r="F436" s="50" t="s">
        <v>899</v>
      </c>
      <c r="G436" s="50">
        <v>55</v>
      </c>
      <c r="H436" s="50">
        <v>66</v>
      </c>
      <c r="I436" s="50">
        <v>12</v>
      </c>
      <c r="J436" s="50">
        <v>1002</v>
      </c>
      <c r="K436" s="50">
        <v>1233</v>
      </c>
      <c r="L436" s="50">
        <v>238</v>
      </c>
      <c r="M436" s="50">
        <v>0</v>
      </c>
      <c r="N436" s="50">
        <v>0</v>
      </c>
      <c r="O436" s="50">
        <v>0</v>
      </c>
      <c r="P436" s="50">
        <v>0</v>
      </c>
      <c r="Q436" s="50">
        <v>0</v>
      </c>
      <c r="R436" s="50">
        <v>0</v>
      </c>
      <c r="S436" s="50">
        <v>0</v>
      </c>
      <c r="T436" s="50">
        <v>0</v>
      </c>
      <c r="U436" s="50">
        <v>0</v>
      </c>
      <c r="V436" s="50">
        <v>0</v>
      </c>
      <c r="W436" s="50">
        <v>0</v>
      </c>
      <c r="X436" s="50">
        <v>0</v>
      </c>
      <c r="Y436" s="50">
        <v>0</v>
      </c>
      <c r="Z436" s="50">
        <v>0</v>
      </c>
      <c r="AA436" s="50">
        <v>0</v>
      </c>
      <c r="AB436" s="50">
        <v>0</v>
      </c>
      <c r="AC436" s="50">
        <v>0</v>
      </c>
      <c r="AD436" s="50">
        <v>0</v>
      </c>
      <c r="AE436" s="50">
        <v>0</v>
      </c>
      <c r="AF436" s="50">
        <v>0</v>
      </c>
      <c r="AG436" s="50">
        <v>0</v>
      </c>
      <c r="AH436" s="50">
        <v>0</v>
      </c>
      <c r="AI436" s="50">
        <v>0</v>
      </c>
      <c r="AJ436" s="50">
        <v>0</v>
      </c>
      <c r="AK436" s="50">
        <v>9</v>
      </c>
      <c r="AL436" s="50">
        <v>7</v>
      </c>
      <c r="AM436" s="50">
        <v>0</v>
      </c>
      <c r="AN436" s="50">
        <v>0</v>
      </c>
      <c r="AO436" s="50">
        <v>0</v>
      </c>
      <c r="AP436" s="50">
        <v>0</v>
      </c>
      <c r="AQ436" s="50">
        <v>0</v>
      </c>
      <c r="AR436" s="50">
        <v>0</v>
      </c>
      <c r="AS436" s="50">
        <v>0</v>
      </c>
      <c r="AT436" s="50">
        <v>0</v>
      </c>
      <c r="AU436" s="50">
        <v>116</v>
      </c>
      <c r="AV436" s="50">
        <v>6</v>
      </c>
      <c r="AW436" s="50">
        <v>0</v>
      </c>
      <c r="AX436" s="50">
        <v>0</v>
      </c>
    </row>
    <row r="437" spans="1:50" x14ac:dyDescent="0.25">
      <c r="A437" s="50">
        <v>436</v>
      </c>
      <c r="B437" s="50" t="s">
        <v>24</v>
      </c>
      <c r="C437" s="50" t="s">
        <v>800</v>
      </c>
      <c r="D437" s="50" t="s">
        <v>25</v>
      </c>
      <c r="E437" s="50" t="s">
        <v>900</v>
      </c>
      <c r="F437" s="50" t="s">
        <v>901</v>
      </c>
      <c r="G437" s="50">
        <v>40</v>
      </c>
      <c r="H437" s="50">
        <v>54</v>
      </c>
      <c r="I437" s="50">
        <v>11</v>
      </c>
      <c r="J437" s="50">
        <v>878</v>
      </c>
      <c r="K437" s="50">
        <v>1168</v>
      </c>
      <c r="L437" s="50">
        <v>232</v>
      </c>
      <c r="M437" s="50">
        <v>0</v>
      </c>
      <c r="N437" s="50">
        <v>0</v>
      </c>
      <c r="O437" s="50">
        <v>0</v>
      </c>
      <c r="P437" s="50">
        <v>0</v>
      </c>
      <c r="Q437" s="50">
        <v>0</v>
      </c>
      <c r="R437" s="50">
        <v>0</v>
      </c>
      <c r="S437" s="50">
        <v>0</v>
      </c>
      <c r="T437" s="50">
        <v>0</v>
      </c>
      <c r="U437" s="50">
        <v>0</v>
      </c>
      <c r="V437" s="50">
        <v>0</v>
      </c>
      <c r="W437" s="50">
        <v>0</v>
      </c>
      <c r="X437" s="50">
        <v>0</v>
      </c>
      <c r="Y437" s="50">
        <v>0</v>
      </c>
      <c r="Z437" s="50">
        <v>0</v>
      </c>
      <c r="AA437" s="50">
        <v>0</v>
      </c>
      <c r="AB437" s="50">
        <v>0</v>
      </c>
      <c r="AC437" s="50">
        <v>0</v>
      </c>
      <c r="AD437" s="50">
        <v>0</v>
      </c>
      <c r="AE437" s="50">
        <v>0</v>
      </c>
      <c r="AF437" s="50">
        <v>0</v>
      </c>
      <c r="AG437" s="50">
        <v>0</v>
      </c>
      <c r="AH437" s="50">
        <v>0</v>
      </c>
      <c r="AI437" s="50">
        <v>0</v>
      </c>
      <c r="AJ437" s="50">
        <v>0</v>
      </c>
      <c r="AK437" s="50">
        <v>38</v>
      </c>
      <c r="AL437" s="50">
        <v>22</v>
      </c>
      <c r="AM437" s="50">
        <v>0</v>
      </c>
      <c r="AN437" s="50">
        <v>0</v>
      </c>
      <c r="AO437" s="50">
        <v>0</v>
      </c>
      <c r="AP437" s="50">
        <v>0</v>
      </c>
      <c r="AQ437" s="50">
        <v>0</v>
      </c>
      <c r="AR437" s="50">
        <v>0</v>
      </c>
      <c r="AS437" s="50">
        <v>0</v>
      </c>
      <c r="AT437" s="50">
        <v>0</v>
      </c>
      <c r="AU437" s="50">
        <v>86</v>
      </c>
      <c r="AV437" s="50">
        <v>9</v>
      </c>
      <c r="AW437" s="50">
        <v>0</v>
      </c>
      <c r="AX437" s="50">
        <v>0</v>
      </c>
    </row>
    <row r="438" spans="1:50" x14ac:dyDescent="0.25">
      <c r="A438" s="50">
        <v>437</v>
      </c>
      <c r="B438" s="50" t="s">
        <v>24</v>
      </c>
      <c r="C438" s="50" t="s">
        <v>800</v>
      </c>
      <c r="D438" s="50" t="s">
        <v>25</v>
      </c>
      <c r="E438" s="50" t="s">
        <v>902</v>
      </c>
      <c r="F438" s="50" t="s">
        <v>903</v>
      </c>
      <c r="G438" s="50">
        <v>39</v>
      </c>
      <c r="H438" s="50">
        <v>46</v>
      </c>
      <c r="I438" s="50">
        <v>12</v>
      </c>
      <c r="J438" s="50">
        <v>928</v>
      </c>
      <c r="K438" s="50">
        <v>1105</v>
      </c>
      <c r="L438" s="50">
        <v>218</v>
      </c>
      <c r="M438" s="50">
        <v>0</v>
      </c>
      <c r="N438" s="50">
        <v>0</v>
      </c>
      <c r="O438" s="50">
        <v>0</v>
      </c>
      <c r="P438" s="50">
        <v>0</v>
      </c>
      <c r="Q438" s="50">
        <v>0</v>
      </c>
      <c r="R438" s="50">
        <v>0</v>
      </c>
      <c r="S438" s="50">
        <v>0</v>
      </c>
      <c r="T438" s="50">
        <v>0</v>
      </c>
      <c r="U438" s="50">
        <v>0</v>
      </c>
      <c r="V438" s="50">
        <v>0</v>
      </c>
      <c r="W438" s="50">
        <v>0</v>
      </c>
      <c r="X438" s="50">
        <v>0</v>
      </c>
      <c r="Y438" s="50">
        <v>0</v>
      </c>
      <c r="Z438" s="50">
        <v>0</v>
      </c>
      <c r="AA438" s="50">
        <v>0</v>
      </c>
      <c r="AB438" s="50">
        <v>0</v>
      </c>
      <c r="AC438" s="50">
        <v>0</v>
      </c>
      <c r="AD438" s="50">
        <v>0</v>
      </c>
      <c r="AE438" s="50">
        <v>0</v>
      </c>
      <c r="AF438" s="50">
        <v>0</v>
      </c>
      <c r="AG438" s="50">
        <v>0</v>
      </c>
      <c r="AH438" s="50">
        <v>0</v>
      </c>
      <c r="AI438" s="50">
        <v>0</v>
      </c>
      <c r="AJ438" s="50">
        <v>0</v>
      </c>
      <c r="AK438" s="50">
        <v>27</v>
      </c>
      <c r="AL438" s="50">
        <v>19</v>
      </c>
      <c r="AM438" s="50">
        <v>0</v>
      </c>
      <c r="AN438" s="50">
        <v>0</v>
      </c>
      <c r="AO438" s="50">
        <v>0</v>
      </c>
      <c r="AP438" s="50">
        <v>0</v>
      </c>
      <c r="AQ438" s="50">
        <v>0</v>
      </c>
      <c r="AR438" s="50">
        <v>0</v>
      </c>
      <c r="AS438" s="50">
        <v>0</v>
      </c>
      <c r="AT438" s="50">
        <v>0</v>
      </c>
      <c r="AU438" s="50">
        <v>35</v>
      </c>
      <c r="AV438" s="50">
        <v>3</v>
      </c>
      <c r="AW438" s="50">
        <v>0</v>
      </c>
      <c r="AX438" s="50">
        <v>0</v>
      </c>
    </row>
    <row r="439" spans="1:50" x14ac:dyDescent="0.25">
      <c r="A439" s="50">
        <v>438</v>
      </c>
      <c r="B439" s="50" t="s">
        <v>24</v>
      </c>
      <c r="C439" s="50" t="s">
        <v>800</v>
      </c>
      <c r="D439" s="50" t="s">
        <v>82</v>
      </c>
      <c r="E439" s="50" t="s">
        <v>904</v>
      </c>
      <c r="F439" s="50" t="s">
        <v>905</v>
      </c>
      <c r="G439" s="50">
        <v>94</v>
      </c>
      <c r="H439" s="50">
        <v>104</v>
      </c>
      <c r="I439" s="50">
        <v>32</v>
      </c>
      <c r="J439" s="50">
        <v>2581</v>
      </c>
      <c r="K439" s="50">
        <v>2987</v>
      </c>
      <c r="L439" s="50">
        <v>852</v>
      </c>
      <c r="M439" s="50">
        <v>3</v>
      </c>
      <c r="N439" s="50">
        <v>1</v>
      </c>
      <c r="O439" s="50">
        <v>0</v>
      </c>
      <c r="P439" s="50">
        <v>37</v>
      </c>
      <c r="Q439" s="50">
        <v>12</v>
      </c>
      <c r="R439" s="50">
        <v>0</v>
      </c>
      <c r="S439" s="50">
        <v>0</v>
      </c>
      <c r="T439" s="50">
        <v>0</v>
      </c>
      <c r="U439" s="50">
        <v>0</v>
      </c>
      <c r="V439" s="50">
        <v>0</v>
      </c>
      <c r="W439" s="50">
        <v>0</v>
      </c>
      <c r="X439" s="50">
        <v>0</v>
      </c>
      <c r="Y439" s="50">
        <v>0</v>
      </c>
      <c r="Z439" s="50">
        <v>0</v>
      </c>
      <c r="AA439" s="50">
        <v>0</v>
      </c>
      <c r="AB439" s="50">
        <v>0</v>
      </c>
      <c r="AC439" s="50">
        <v>0</v>
      </c>
      <c r="AD439" s="50">
        <v>0</v>
      </c>
      <c r="AE439" s="50">
        <v>0</v>
      </c>
      <c r="AF439" s="50">
        <v>0</v>
      </c>
      <c r="AG439" s="50">
        <v>0</v>
      </c>
      <c r="AH439" s="50">
        <v>0</v>
      </c>
      <c r="AI439" s="50">
        <v>0</v>
      </c>
      <c r="AJ439" s="50">
        <v>0</v>
      </c>
      <c r="AK439" s="50">
        <v>45</v>
      </c>
      <c r="AL439" s="50">
        <v>28</v>
      </c>
      <c r="AM439" s="50">
        <v>0</v>
      </c>
      <c r="AN439" s="50">
        <v>0</v>
      </c>
      <c r="AO439" s="50">
        <v>0</v>
      </c>
      <c r="AP439" s="50">
        <v>0</v>
      </c>
      <c r="AQ439" s="50">
        <v>0</v>
      </c>
      <c r="AR439" s="50">
        <v>0</v>
      </c>
      <c r="AS439" s="50">
        <v>0</v>
      </c>
      <c r="AT439" s="50">
        <v>0</v>
      </c>
      <c r="AU439" s="50">
        <v>0</v>
      </c>
      <c r="AV439" s="50">
        <v>0</v>
      </c>
      <c r="AW439" s="50">
        <v>0</v>
      </c>
      <c r="AX439" s="50">
        <v>0</v>
      </c>
    </row>
    <row r="440" spans="1:50" x14ac:dyDescent="0.25">
      <c r="A440" s="50">
        <v>439</v>
      </c>
      <c r="B440" s="50" t="s">
        <v>24</v>
      </c>
      <c r="C440" s="50" t="s">
        <v>800</v>
      </c>
      <c r="D440" s="50" t="s">
        <v>82</v>
      </c>
      <c r="E440" s="50" t="s">
        <v>906</v>
      </c>
      <c r="F440" s="50" t="s">
        <v>907</v>
      </c>
      <c r="G440" s="50">
        <v>989</v>
      </c>
      <c r="H440" s="50">
        <v>1197</v>
      </c>
      <c r="I440" s="50">
        <v>258</v>
      </c>
      <c r="J440" s="50">
        <v>27816</v>
      </c>
      <c r="K440" s="50">
        <v>32661</v>
      </c>
      <c r="L440" s="50">
        <v>7128</v>
      </c>
      <c r="M440" s="50">
        <v>37</v>
      </c>
      <c r="N440" s="50">
        <v>48</v>
      </c>
      <c r="O440" s="50">
        <v>0</v>
      </c>
      <c r="P440" s="50">
        <v>496</v>
      </c>
      <c r="Q440" s="50">
        <v>503</v>
      </c>
      <c r="R440" s="50">
        <v>0</v>
      </c>
      <c r="S440" s="50">
        <v>0</v>
      </c>
      <c r="T440" s="50">
        <v>0</v>
      </c>
      <c r="U440" s="50">
        <v>0</v>
      </c>
      <c r="V440" s="50">
        <v>0</v>
      </c>
      <c r="W440" s="50">
        <v>0</v>
      </c>
      <c r="X440" s="50">
        <v>0</v>
      </c>
      <c r="Y440" s="50">
        <v>0</v>
      </c>
      <c r="Z440" s="50">
        <v>0</v>
      </c>
      <c r="AA440" s="50">
        <v>0</v>
      </c>
      <c r="AB440" s="50">
        <v>0</v>
      </c>
      <c r="AC440" s="50">
        <v>0</v>
      </c>
      <c r="AD440" s="50">
        <v>0</v>
      </c>
      <c r="AE440" s="50">
        <v>0</v>
      </c>
      <c r="AF440" s="50">
        <v>0</v>
      </c>
      <c r="AG440" s="50">
        <v>0</v>
      </c>
      <c r="AH440" s="50">
        <v>0</v>
      </c>
      <c r="AI440" s="50">
        <v>0</v>
      </c>
      <c r="AJ440" s="50">
        <v>0</v>
      </c>
      <c r="AK440" s="50">
        <v>766</v>
      </c>
      <c r="AL440" s="50">
        <v>397</v>
      </c>
      <c r="AM440" s="50">
        <v>0</v>
      </c>
      <c r="AN440" s="50">
        <v>0</v>
      </c>
      <c r="AO440" s="50">
        <v>0</v>
      </c>
      <c r="AP440" s="50">
        <v>0</v>
      </c>
      <c r="AQ440" s="50">
        <v>0</v>
      </c>
      <c r="AR440" s="50">
        <v>0</v>
      </c>
      <c r="AS440" s="50">
        <v>0</v>
      </c>
      <c r="AT440" s="50">
        <v>0</v>
      </c>
      <c r="AU440" s="50">
        <v>574</v>
      </c>
      <c r="AV440" s="50">
        <v>36</v>
      </c>
      <c r="AW440" s="50">
        <v>0</v>
      </c>
      <c r="AX440" s="50">
        <v>0</v>
      </c>
    </row>
    <row r="441" spans="1:50" x14ac:dyDescent="0.25">
      <c r="A441" s="50">
        <v>440</v>
      </c>
      <c r="B441" s="50" t="s">
        <v>24</v>
      </c>
      <c r="C441" s="50" t="s">
        <v>800</v>
      </c>
      <c r="D441" s="50" t="s">
        <v>28</v>
      </c>
      <c r="E441" s="50" t="s">
        <v>908</v>
      </c>
      <c r="F441" s="50" t="s">
        <v>909</v>
      </c>
      <c r="G441" s="50">
        <v>22</v>
      </c>
      <c r="H441" s="50">
        <v>23</v>
      </c>
      <c r="I441" s="50">
        <v>12</v>
      </c>
      <c r="J441" s="50">
        <v>223</v>
      </c>
      <c r="K441" s="50">
        <v>225</v>
      </c>
      <c r="L441" s="50">
        <v>73</v>
      </c>
      <c r="M441" s="50">
        <v>0</v>
      </c>
      <c r="N441" s="50">
        <v>0</v>
      </c>
      <c r="O441" s="50">
        <v>0</v>
      </c>
      <c r="P441" s="50">
        <v>0</v>
      </c>
      <c r="Q441" s="50">
        <v>0</v>
      </c>
      <c r="R441" s="50">
        <v>0</v>
      </c>
      <c r="S441" s="50">
        <v>0</v>
      </c>
      <c r="T441" s="50">
        <v>0</v>
      </c>
      <c r="U441" s="50">
        <v>0</v>
      </c>
      <c r="V441" s="50">
        <v>0</v>
      </c>
      <c r="W441" s="50">
        <v>0</v>
      </c>
      <c r="X441" s="50">
        <v>0</v>
      </c>
      <c r="Y441" s="50">
        <v>0</v>
      </c>
      <c r="Z441" s="50">
        <v>0</v>
      </c>
      <c r="AA441" s="50">
        <v>0</v>
      </c>
      <c r="AB441" s="50">
        <v>0</v>
      </c>
      <c r="AC441" s="50">
        <v>0</v>
      </c>
      <c r="AD441" s="50">
        <v>0</v>
      </c>
      <c r="AE441" s="50">
        <v>0</v>
      </c>
      <c r="AF441" s="50">
        <v>0</v>
      </c>
      <c r="AG441" s="50">
        <v>0</v>
      </c>
      <c r="AH441" s="50">
        <v>0</v>
      </c>
      <c r="AI441" s="50">
        <v>0</v>
      </c>
      <c r="AJ441" s="50">
        <v>0</v>
      </c>
      <c r="AK441" s="50">
        <v>7</v>
      </c>
      <c r="AL441" s="50">
        <v>4</v>
      </c>
      <c r="AM441" s="50">
        <v>0</v>
      </c>
      <c r="AN441" s="50">
        <v>0</v>
      </c>
      <c r="AO441" s="50">
        <v>0</v>
      </c>
      <c r="AP441" s="50">
        <v>0</v>
      </c>
      <c r="AQ441" s="50">
        <v>0</v>
      </c>
      <c r="AR441" s="50">
        <v>0</v>
      </c>
      <c r="AS441" s="50">
        <v>0</v>
      </c>
      <c r="AT441" s="50">
        <v>0</v>
      </c>
      <c r="AU441" s="50">
        <v>0</v>
      </c>
      <c r="AV441" s="50">
        <v>0</v>
      </c>
      <c r="AW441" s="50">
        <v>0</v>
      </c>
      <c r="AX441" s="50">
        <v>0</v>
      </c>
    </row>
    <row r="442" spans="1:50" x14ac:dyDescent="0.25">
      <c r="A442" s="50">
        <v>441</v>
      </c>
      <c r="B442" s="50" t="s">
        <v>24</v>
      </c>
      <c r="C442" s="50" t="s">
        <v>800</v>
      </c>
      <c r="D442" s="50" t="s">
        <v>28</v>
      </c>
      <c r="E442" s="50" t="s">
        <v>910</v>
      </c>
      <c r="F442" s="50" t="s">
        <v>911</v>
      </c>
      <c r="G442" s="50">
        <v>37</v>
      </c>
      <c r="H442" s="50">
        <v>40</v>
      </c>
      <c r="I442" s="50">
        <v>10</v>
      </c>
      <c r="J442" s="50">
        <v>821</v>
      </c>
      <c r="K442" s="50">
        <v>893</v>
      </c>
      <c r="L442" s="50">
        <v>177</v>
      </c>
      <c r="M442" s="50">
        <v>0</v>
      </c>
      <c r="N442" s="50">
        <v>0</v>
      </c>
      <c r="O442" s="50">
        <v>0</v>
      </c>
      <c r="P442" s="50">
        <v>0</v>
      </c>
      <c r="Q442" s="50">
        <v>0</v>
      </c>
      <c r="R442" s="50">
        <v>0</v>
      </c>
      <c r="S442" s="50">
        <v>0</v>
      </c>
      <c r="T442" s="50">
        <v>0</v>
      </c>
      <c r="U442" s="50">
        <v>0</v>
      </c>
      <c r="V442" s="50">
        <v>0</v>
      </c>
      <c r="W442" s="50">
        <v>0</v>
      </c>
      <c r="X442" s="50">
        <v>0</v>
      </c>
      <c r="Y442" s="50">
        <v>0</v>
      </c>
      <c r="Z442" s="50">
        <v>0</v>
      </c>
      <c r="AA442" s="50">
        <v>0</v>
      </c>
      <c r="AB442" s="50">
        <v>0</v>
      </c>
      <c r="AC442" s="50">
        <v>0</v>
      </c>
      <c r="AD442" s="50">
        <v>0</v>
      </c>
      <c r="AE442" s="50">
        <v>0</v>
      </c>
      <c r="AF442" s="50">
        <v>0</v>
      </c>
      <c r="AG442" s="50">
        <v>0</v>
      </c>
      <c r="AH442" s="50">
        <v>0</v>
      </c>
      <c r="AI442" s="50">
        <v>0</v>
      </c>
      <c r="AJ442" s="50">
        <v>0</v>
      </c>
      <c r="AK442" s="50">
        <v>56</v>
      </c>
      <c r="AL442" s="50">
        <v>27</v>
      </c>
      <c r="AM442" s="50">
        <v>0</v>
      </c>
      <c r="AN442" s="50">
        <v>0</v>
      </c>
      <c r="AO442" s="50">
        <v>0</v>
      </c>
      <c r="AP442" s="50">
        <v>0</v>
      </c>
      <c r="AQ442" s="50">
        <v>0</v>
      </c>
      <c r="AR442" s="50">
        <v>0</v>
      </c>
      <c r="AS442" s="50">
        <v>0</v>
      </c>
      <c r="AT442" s="50">
        <v>0</v>
      </c>
      <c r="AU442" s="50">
        <v>0</v>
      </c>
      <c r="AV442" s="50">
        <v>0</v>
      </c>
      <c r="AW442" s="50">
        <v>0</v>
      </c>
      <c r="AX442" s="50">
        <v>0</v>
      </c>
    </row>
    <row r="443" spans="1:50" x14ac:dyDescent="0.25">
      <c r="A443" s="50">
        <v>442</v>
      </c>
      <c r="B443" s="50" t="s">
        <v>24</v>
      </c>
      <c r="C443" s="50" t="s">
        <v>800</v>
      </c>
      <c r="D443" s="50" t="s">
        <v>33</v>
      </c>
      <c r="E443" s="50" t="s">
        <v>912</v>
      </c>
      <c r="F443" s="50" t="s">
        <v>913</v>
      </c>
      <c r="G443" s="50">
        <v>36</v>
      </c>
      <c r="H443" s="50">
        <v>38</v>
      </c>
      <c r="I443" s="50">
        <v>8</v>
      </c>
      <c r="J443" s="50">
        <v>838</v>
      </c>
      <c r="K443" s="50">
        <v>885</v>
      </c>
      <c r="L443" s="50">
        <v>153</v>
      </c>
      <c r="M443" s="50">
        <v>0</v>
      </c>
      <c r="N443" s="50">
        <v>0</v>
      </c>
      <c r="O443" s="50">
        <v>0</v>
      </c>
      <c r="P443" s="50">
        <v>0</v>
      </c>
      <c r="Q443" s="50">
        <v>0</v>
      </c>
      <c r="R443" s="50">
        <v>0</v>
      </c>
      <c r="S443" s="50">
        <v>0</v>
      </c>
      <c r="T443" s="50">
        <v>0</v>
      </c>
      <c r="U443" s="50">
        <v>0</v>
      </c>
      <c r="V443" s="50">
        <v>0</v>
      </c>
      <c r="W443" s="50">
        <v>0</v>
      </c>
      <c r="X443" s="50">
        <v>0</v>
      </c>
      <c r="Y443" s="50">
        <v>0</v>
      </c>
      <c r="Z443" s="50">
        <v>0</v>
      </c>
      <c r="AA443" s="50">
        <v>0</v>
      </c>
      <c r="AB443" s="50">
        <v>0</v>
      </c>
      <c r="AC443" s="50">
        <v>0</v>
      </c>
      <c r="AD443" s="50">
        <v>0</v>
      </c>
      <c r="AE443" s="50">
        <v>0</v>
      </c>
      <c r="AF443" s="50">
        <v>0</v>
      </c>
      <c r="AG443" s="50">
        <v>0</v>
      </c>
      <c r="AH443" s="50">
        <v>0</v>
      </c>
      <c r="AI443" s="50">
        <v>0</v>
      </c>
      <c r="AJ443" s="50">
        <v>0</v>
      </c>
      <c r="AK443" s="50">
        <v>80</v>
      </c>
      <c r="AL443" s="50">
        <v>41</v>
      </c>
      <c r="AM443" s="50">
        <v>0</v>
      </c>
      <c r="AN443" s="50">
        <v>0</v>
      </c>
      <c r="AO443" s="50">
        <v>0</v>
      </c>
      <c r="AP443" s="50">
        <v>0</v>
      </c>
      <c r="AQ443" s="50">
        <v>0</v>
      </c>
      <c r="AR443" s="50">
        <v>0</v>
      </c>
      <c r="AS443" s="50">
        <v>0</v>
      </c>
      <c r="AT443" s="50">
        <v>0</v>
      </c>
      <c r="AU443" s="50">
        <v>0</v>
      </c>
      <c r="AV443" s="50">
        <v>0</v>
      </c>
      <c r="AW443" s="50">
        <v>0</v>
      </c>
      <c r="AX443" s="50">
        <v>0</v>
      </c>
    </row>
    <row r="444" spans="1:50" x14ac:dyDescent="0.25">
      <c r="A444" s="50">
        <v>443</v>
      </c>
      <c r="B444" s="50" t="s">
        <v>24</v>
      </c>
      <c r="C444" s="50" t="s">
        <v>800</v>
      </c>
      <c r="D444" s="50" t="s">
        <v>28</v>
      </c>
      <c r="E444" s="50" t="s">
        <v>914</v>
      </c>
      <c r="F444" s="50" t="s">
        <v>915</v>
      </c>
      <c r="G444" s="50">
        <v>30</v>
      </c>
      <c r="H444" s="50">
        <v>35</v>
      </c>
      <c r="I444" s="50">
        <v>8</v>
      </c>
      <c r="J444" s="50">
        <v>425</v>
      </c>
      <c r="K444" s="50">
        <v>518</v>
      </c>
      <c r="L444" s="50">
        <v>108</v>
      </c>
      <c r="M444" s="50">
        <v>0</v>
      </c>
      <c r="N444" s="50">
        <v>0</v>
      </c>
      <c r="O444" s="50">
        <v>0</v>
      </c>
      <c r="P444" s="50">
        <v>0</v>
      </c>
      <c r="Q444" s="50">
        <v>0</v>
      </c>
      <c r="R444" s="50">
        <v>0</v>
      </c>
      <c r="S444" s="50">
        <v>0</v>
      </c>
      <c r="T444" s="50">
        <v>0</v>
      </c>
      <c r="U444" s="50">
        <v>0</v>
      </c>
      <c r="V444" s="50">
        <v>0</v>
      </c>
      <c r="W444" s="50">
        <v>0</v>
      </c>
      <c r="X444" s="50">
        <v>0</v>
      </c>
      <c r="Y444" s="50">
        <v>0</v>
      </c>
      <c r="Z444" s="50">
        <v>0</v>
      </c>
      <c r="AA444" s="50">
        <v>0</v>
      </c>
      <c r="AB444" s="50">
        <v>0</v>
      </c>
      <c r="AC444" s="50">
        <v>0</v>
      </c>
      <c r="AD444" s="50">
        <v>0</v>
      </c>
      <c r="AE444" s="50">
        <v>0</v>
      </c>
      <c r="AF444" s="50">
        <v>0</v>
      </c>
      <c r="AG444" s="50">
        <v>0</v>
      </c>
      <c r="AH444" s="50">
        <v>0</v>
      </c>
      <c r="AI444" s="50">
        <v>0</v>
      </c>
      <c r="AJ444" s="50">
        <v>0</v>
      </c>
      <c r="AK444" s="50">
        <v>0</v>
      </c>
      <c r="AL444" s="50">
        <v>0</v>
      </c>
      <c r="AM444" s="50">
        <v>0</v>
      </c>
      <c r="AN444" s="50">
        <v>0</v>
      </c>
      <c r="AO444" s="50">
        <v>0</v>
      </c>
      <c r="AP444" s="50">
        <v>0</v>
      </c>
      <c r="AQ444" s="50">
        <v>0</v>
      </c>
      <c r="AR444" s="50">
        <v>0</v>
      </c>
      <c r="AS444" s="50">
        <v>0</v>
      </c>
      <c r="AT444" s="50">
        <v>0</v>
      </c>
      <c r="AU444" s="50">
        <v>0</v>
      </c>
      <c r="AV444" s="50">
        <v>0</v>
      </c>
      <c r="AW444" s="50">
        <v>0</v>
      </c>
      <c r="AX444" s="50">
        <v>0</v>
      </c>
    </row>
    <row r="445" spans="1:50" x14ac:dyDescent="0.25">
      <c r="A445" s="50">
        <v>444</v>
      </c>
      <c r="B445" s="50" t="s">
        <v>24</v>
      </c>
      <c r="C445" s="50" t="s">
        <v>800</v>
      </c>
      <c r="D445" s="50" t="s">
        <v>28</v>
      </c>
      <c r="E445" s="50" t="s">
        <v>916</v>
      </c>
      <c r="F445" s="50" t="s">
        <v>917</v>
      </c>
      <c r="G445" s="50">
        <v>20</v>
      </c>
      <c r="H445" s="50">
        <v>24</v>
      </c>
      <c r="I445" s="50">
        <v>5</v>
      </c>
      <c r="J445" s="50">
        <v>318</v>
      </c>
      <c r="K445" s="50">
        <v>360</v>
      </c>
      <c r="L445" s="50">
        <v>67</v>
      </c>
      <c r="M445" s="50">
        <v>0</v>
      </c>
      <c r="N445" s="50">
        <v>0</v>
      </c>
      <c r="O445" s="50">
        <v>0</v>
      </c>
      <c r="P445" s="50">
        <v>0</v>
      </c>
      <c r="Q445" s="50">
        <v>0</v>
      </c>
      <c r="R445" s="50">
        <v>0</v>
      </c>
      <c r="S445" s="50">
        <v>0</v>
      </c>
      <c r="T445" s="50">
        <v>0</v>
      </c>
      <c r="U445" s="50">
        <v>0</v>
      </c>
      <c r="V445" s="50">
        <v>0</v>
      </c>
      <c r="W445" s="50">
        <v>0</v>
      </c>
      <c r="X445" s="50">
        <v>0</v>
      </c>
      <c r="Y445" s="50">
        <v>0</v>
      </c>
      <c r="Z445" s="50">
        <v>0</v>
      </c>
      <c r="AA445" s="50">
        <v>0</v>
      </c>
      <c r="AB445" s="50">
        <v>0</v>
      </c>
      <c r="AC445" s="50">
        <v>0</v>
      </c>
      <c r="AD445" s="50">
        <v>0</v>
      </c>
      <c r="AE445" s="50">
        <v>0</v>
      </c>
      <c r="AF445" s="50">
        <v>0</v>
      </c>
      <c r="AG445" s="50">
        <v>0</v>
      </c>
      <c r="AH445" s="50">
        <v>0</v>
      </c>
      <c r="AI445" s="50">
        <v>0</v>
      </c>
      <c r="AJ445" s="50">
        <v>0</v>
      </c>
      <c r="AK445" s="50">
        <v>7</v>
      </c>
      <c r="AL445" s="50">
        <v>7</v>
      </c>
      <c r="AM445" s="50">
        <v>0</v>
      </c>
      <c r="AN445" s="50">
        <v>0</v>
      </c>
      <c r="AO445" s="50">
        <v>0</v>
      </c>
      <c r="AP445" s="50">
        <v>0</v>
      </c>
      <c r="AQ445" s="50">
        <v>0</v>
      </c>
      <c r="AR445" s="50">
        <v>0</v>
      </c>
      <c r="AS445" s="50">
        <v>0</v>
      </c>
      <c r="AT445" s="50">
        <v>0</v>
      </c>
      <c r="AU445" s="50">
        <v>0</v>
      </c>
      <c r="AV445" s="50">
        <v>0</v>
      </c>
      <c r="AW445" s="50">
        <v>0</v>
      </c>
      <c r="AX445" s="50">
        <v>0</v>
      </c>
    </row>
    <row r="446" spans="1:50" x14ac:dyDescent="0.25">
      <c r="A446" s="50">
        <v>445</v>
      </c>
      <c r="B446" s="50" t="s">
        <v>24</v>
      </c>
      <c r="C446" s="50" t="s">
        <v>800</v>
      </c>
      <c r="D446" s="50" t="s">
        <v>82</v>
      </c>
      <c r="E446" s="50" t="s">
        <v>918</v>
      </c>
      <c r="F446" s="50" t="s">
        <v>919</v>
      </c>
      <c r="G446" s="50">
        <v>230</v>
      </c>
      <c r="H446" s="50">
        <v>257</v>
      </c>
      <c r="I446" s="50">
        <v>45</v>
      </c>
      <c r="J446" s="50">
        <v>6680</v>
      </c>
      <c r="K446" s="50">
        <v>7437</v>
      </c>
      <c r="L446" s="50">
        <v>1376</v>
      </c>
      <c r="M446" s="50">
        <v>4</v>
      </c>
      <c r="N446" s="50">
        <v>1</v>
      </c>
      <c r="O446" s="50">
        <v>0</v>
      </c>
      <c r="P446" s="50">
        <v>41</v>
      </c>
      <c r="Q446" s="50">
        <v>11</v>
      </c>
      <c r="R446" s="50">
        <v>0</v>
      </c>
      <c r="S446" s="50">
        <v>0</v>
      </c>
      <c r="T446" s="50">
        <v>0</v>
      </c>
      <c r="U446" s="50">
        <v>0</v>
      </c>
      <c r="V446" s="50">
        <v>0</v>
      </c>
      <c r="W446" s="50">
        <v>0</v>
      </c>
      <c r="X446" s="50">
        <v>0</v>
      </c>
      <c r="Y446" s="50">
        <v>0</v>
      </c>
      <c r="Z446" s="50">
        <v>0</v>
      </c>
      <c r="AA446" s="50">
        <v>0</v>
      </c>
      <c r="AB446" s="50">
        <v>0</v>
      </c>
      <c r="AC446" s="50">
        <v>0</v>
      </c>
      <c r="AD446" s="50">
        <v>0</v>
      </c>
      <c r="AE446" s="50">
        <v>0</v>
      </c>
      <c r="AF446" s="50">
        <v>0</v>
      </c>
      <c r="AG446" s="50">
        <v>0</v>
      </c>
      <c r="AH446" s="50">
        <v>0</v>
      </c>
      <c r="AI446" s="50">
        <v>0</v>
      </c>
      <c r="AJ446" s="50">
        <v>0</v>
      </c>
      <c r="AK446" s="50">
        <v>138</v>
      </c>
      <c r="AL446" s="50">
        <v>66</v>
      </c>
      <c r="AM446" s="50">
        <v>0</v>
      </c>
      <c r="AN446" s="50">
        <v>0</v>
      </c>
      <c r="AO446" s="50">
        <v>0</v>
      </c>
      <c r="AP446" s="50">
        <v>0</v>
      </c>
      <c r="AQ446" s="50">
        <v>0</v>
      </c>
      <c r="AR446" s="50">
        <v>0</v>
      </c>
      <c r="AS446" s="50">
        <v>0</v>
      </c>
      <c r="AT446" s="50">
        <v>0</v>
      </c>
      <c r="AU446" s="50">
        <v>0</v>
      </c>
      <c r="AV446" s="50">
        <v>0</v>
      </c>
      <c r="AW446" s="50">
        <v>0</v>
      </c>
      <c r="AX446" s="50">
        <v>0</v>
      </c>
    </row>
    <row r="447" spans="1:50" x14ac:dyDescent="0.25">
      <c r="A447" s="50">
        <v>446</v>
      </c>
      <c r="B447" s="50" t="s">
        <v>24</v>
      </c>
      <c r="C447" s="50" t="s">
        <v>800</v>
      </c>
      <c r="D447" s="50" t="s">
        <v>28</v>
      </c>
      <c r="E447" s="50" t="s">
        <v>920</v>
      </c>
      <c r="F447" s="50" t="s">
        <v>921</v>
      </c>
      <c r="G447" s="50">
        <v>17</v>
      </c>
      <c r="H447" s="50">
        <v>19</v>
      </c>
      <c r="I447" s="50">
        <v>6</v>
      </c>
      <c r="J447" s="50">
        <v>200</v>
      </c>
      <c r="K447" s="50">
        <v>212</v>
      </c>
      <c r="L447" s="50">
        <v>66</v>
      </c>
      <c r="M447" s="50">
        <v>0</v>
      </c>
      <c r="N447" s="50">
        <v>0</v>
      </c>
      <c r="O447" s="50">
        <v>0</v>
      </c>
      <c r="P447" s="50">
        <v>0</v>
      </c>
      <c r="Q447" s="50">
        <v>0</v>
      </c>
      <c r="R447" s="50">
        <v>0</v>
      </c>
      <c r="S447" s="50">
        <v>0</v>
      </c>
      <c r="T447" s="50">
        <v>0</v>
      </c>
      <c r="U447" s="50">
        <v>0</v>
      </c>
      <c r="V447" s="50">
        <v>0</v>
      </c>
      <c r="W447" s="50">
        <v>0</v>
      </c>
      <c r="X447" s="50">
        <v>0</v>
      </c>
      <c r="Y447" s="50">
        <v>0</v>
      </c>
      <c r="Z447" s="50">
        <v>0</v>
      </c>
      <c r="AA447" s="50">
        <v>0</v>
      </c>
      <c r="AB447" s="50">
        <v>0</v>
      </c>
      <c r="AC447" s="50">
        <v>0</v>
      </c>
      <c r="AD447" s="50">
        <v>0</v>
      </c>
      <c r="AE447" s="50">
        <v>0</v>
      </c>
      <c r="AF447" s="50">
        <v>0</v>
      </c>
      <c r="AG447" s="50">
        <v>0</v>
      </c>
      <c r="AH447" s="50">
        <v>0</v>
      </c>
      <c r="AI447" s="50">
        <v>0</v>
      </c>
      <c r="AJ447" s="50">
        <v>0</v>
      </c>
      <c r="AK447" s="50">
        <v>2</v>
      </c>
      <c r="AL447" s="50">
        <v>2</v>
      </c>
      <c r="AM447" s="50">
        <v>0</v>
      </c>
      <c r="AN447" s="50">
        <v>0</v>
      </c>
      <c r="AO447" s="50">
        <v>0</v>
      </c>
      <c r="AP447" s="50">
        <v>0</v>
      </c>
      <c r="AQ447" s="50">
        <v>0</v>
      </c>
      <c r="AR447" s="50">
        <v>0</v>
      </c>
      <c r="AS447" s="50">
        <v>0</v>
      </c>
      <c r="AT447" s="50">
        <v>0</v>
      </c>
      <c r="AU447" s="50">
        <v>0</v>
      </c>
      <c r="AV447" s="50">
        <v>0</v>
      </c>
      <c r="AW447" s="50">
        <v>0</v>
      </c>
      <c r="AX447" s="50">
        <v>0</v>
      </c>
    </row>
    <row r="448" spans="1:50" x14ac:dyDescent="0.25">
      <c r="A448" s="50">
        <v>447</v>
      </c>
      <c r="B448" s="50" t="s">
        <v>24</v>
      </c>
      <c r="C448" s="50" t="s">
        <v>800</v>
      </c>
      <c r="D448" s="50" t="s">
        <v>25</v>
      </c>
      <c r="E448" s="50" t="s">
        <v>922</v>
      </c>
      <c r="F448" s="50" t="s">
        <v>923</v>
      </c>
      <c r="G448" s="50">
        <v>29</v>
      </c>
      <c r="H448" s="50">
        <v>37</v>
      </c>
      <c r="I448" s="50">
        <v>10</v>
      </c>
      <c r="J448" s="50">
        <v>456</v>
      </c>
      <c r="K448" s="50">
        <v>503</v>
      </c>
      <c r="L448" s="50">
        <v>116</v>
      </c>
      <c r="M448" s="50">
        <v>0</v>
      </c>
      <c r="N448" s="50">
        <v>0</v>
      </c>
      <c r="O448" s="50">
        <v>0</v>
      </c>
      <c r="P448" s="50">
        <v>0</v>
      </c>
      <c r="Q448" s="50">
        <v>0</v>
      </c>
      <c r="R448" s="50">
        <v>0</v>
      </c>
      <c r="S448" s="50">
        <v>0</v>
      </c>
      <c r="T448" s="50">
        <v>0</v>
      </c>
      <c r="U448" s="50">
        <v>0</v>
      </c>
      <c r="V448" s="50">
        <v>0</v>
      </c>
      <c r="W448" s="50">
        <v>0</v>
      </c>
      <c r="X448" s="50">
        <v>0</v>
      </c>
      <c r="Y448" s="50">
        <v>0</v>
      </c>
      <c r="Z448" s="50">
        <v>0</v>
      </c>
      <c r="AA448" s="50">
        <v>0</v>
      </c>
      <c r="AB448" s="50">
        <v>0</v>
      </c>
      <c r="AC448" s="50">
        <v>0</v>
      </c>
      <c r="AD448" s="50">
        <v>0</v>
      </c>
      <c r="AE448" s="50">
        <v>0</v>
      </c>
      <c r="AF448" s="50">
        <v>0</v>
      </c>
      <c r="AG448" s="50">
        <v>0</v>
      </c>
      <c r="AH448" s="50">
        <v>0</v>
      </c>
      <c r="AI448" s="50">
        <v>0</v>
      </c>
      <c r="AJ448" s="50">
        <v>0</v>
      </c>
      <c r="AK448" s="50">
        <v>36</v>
      </c>
      <c r="AL448" s="50">
        <v>26</v>
      </c>
      <c r="AM448" s="50">
        <v>0</v>
      </c>
      <c r="AN448" s="50">
        <v>0</v>
      </c>
      <c r="AO448" s="50">
        <v>0</v>
      </c>
      <c r="AP448" s="50">
        <v>0</v>
      </c>
      <c r="AQ448" s="50">
        <v>0</v>
      </c>
      <c r="AR448" s="50">
        <v>0</v>
      </c>
      <c r="AS448" s="50">
        <v>0</v>
      </c>
      <c r="AT448" s="50">
        <v>0</v>
      </c>
      <c r="AU448" s="50">
        <v>0</v>
      </c>
      <c r="AV448" s="50">
        <v>0</v>
      </c>
      <c r="AW448" s="50">
        <v>0</v>
      </c>
      <c r="AX448" s="50">
        <v>0</v>
      </c>
    </row>
    <row r="449" spans="1:50" x14ac:dyDescent="0.25">
      <c r="A449" s="50">
        <v>448</v>
      </c>
      <c r="B449" s="50" t="s">
        <v>24</v>
      </c>
      <c r="C449" s="50" t="s">
        <v>800</v>
      </c>
      <c r="D449" s="50" t="s">
        <v>33</v>
      </c>
      <c r="E449" s="50" t="s">
        <v>924</v>
      </c>
      <c r="F449" s="50" t="s">
        <v>925</v>
      </c>
      <c r="G449" s="50">
        <v>26</v>
      </c>
      <c r="H449" s="50">
        <v>28</v>
      </c>
      <c r="I449" s="50">
        <v>8</v>
      </c>
      <c r="J449" s="50">
        <v>264</v>
      </c>
      <c r="K449" s="50">
        <v>320</v>
      </c>
      <c r="L449" s="50">
        <v>108</v>
      </c>
      <c r="M449" s="50">
        <v>0</v>
      </c>
      <c r="N449" s="50">
        <v>0</v>
      </c>
      <c r="O449" s="50">
        <v>0</v>
      </c>
      <c r="P449" s="50">
        <v>0</v>
      </c>
      <c r="Q449" s="50">
        <v>0</v>
      </c>
      <c r="R449" s="50">
        <v>0</v>
      </c>
      <c r="S449" s="50">
        <v>0</v>
      </c>
      <c r="T449" s="50">
        <v>0</v>
      </c>
      <c r="U449" s="50">
        <v>0</v>
      </c>
      <c r="V449" s="50">
        <v>0</v>
      </c>
      <c r="W449" s="50">
        <v>0</v>
      </c>
      <c r="X449" s="50">
        <v>0</v>
      </c>
      <c r="Y449" s="50">
        <v>0</v>
      </c>
      <c r="Z449" s="50">
        <v>0</v>
      </c>
      <c r="AA449" s="50">
        <v>0</v>
      </c>
      <c r="AB449" s="50">
        <v>0</v>
      </c>
      <c r="AC449" s="50">
        <v>0</v>
      </c>
      <c r="AD449" s="50">
        <v>0</v>
      </c>
      <c r="AE449" s="50">
        <v>0</v>
      </c>
      <c r="AF449" s="50">
        <v>0</v>
      </c>
      <c r="AG449" s="50">
        <v>0</v>
      </c>
      <c r="AH449" s="50">
        <v>0</v>
      </c>
      <c r="AI449" s="50">
        <v>0</v>
      </c>
      <c r="AJ449" s="50">
        <v>0</v>
      </c>
      <c r="AK449" s="50">
        <v>27</v>
      </c>
      <c r="AL449" s="50">
        <v>22</v>
      </c>
      <c r="AM449" s="50">
        <v>0</v>
      </c>
      <c r="AN449" s="50">
        <v>0</v>
      </c>
      <c r="AO449" s="50">
        <v>0</v>
      </c>
      <c r="AP449" s="50">
        <v>0</v>
      </c>
      <c r="AQ449" s="50">
        <v>0</v>
      </c>
      <c r="AR449" s="50">
        <v>0</v>
      </c>
      <c r="AS449" s="50">
        <v>0</v>
      </c>
      <c r="AT449" s="50">
        <v>0</v>
      </c>
      <c r="AU449" s="50">
        <v>0</v>
      </c>
      <c r="AV449" s="50">
        <v>0</v>
      </c>
      <c r="AW449" s="50">
        <v>0</v>
      </c>
      <c r="AX449" s="50">
        <v>0</v>
      </c>
    </row>
    <row r="450" spans="1:50" x14ac:dyDescent="0.25">
      <c r="A450" s="50">
        <v>449</v>
      </c>
      <c r="B450" s="50" t="s">
        <v>24</v>
      </c>
      <c r="C450" s="50" t="s">
        <v>800</v>
      </c>
      <c r="D450" s="50" t="s">
        <v>33</v>
      </c>
      <c r="E450" s="50" t="s">
        <v>926</v>
      </c>
      <c r="F450" s="50" t="s">
        <v>927</v>
      </c>
      <c r="G450" s="50">
        <v>32</v>
      </c>
      <c r="H450" s="50">
        <v>34</v>
      </c>
      <c r="I450" s="50">
        <v>10</v>
      </c>
      <c r="J450" s="50">
        <v>369</v>
      </c>
      <c r="K450" s="50">
        <v>459</v>
      </c>
      <c r="L450" s="50">
        <v>131</v>
      </c>
      <c r="M450" s="50">
        <v>0</v>
      </c>
      <c r="N450" s="50">
        <v>0</v>
      </c>
      <c r="O450" s="50">
        <v>0</v>
      </c>
      <c r="P450" s="50">
        <v>0</v>
      </c>
      <c r="Q450" s="50">
        <v>0</v>
      </c>
      <c r="R450" s="50">
        <v>0</v>
      </c>
      <c r="S450" s="50">
        <v>0</v>
      </c>
      <c r="T450" s="50">
        <v>0</v>
      </c>
      <c r="U450" s="50">
        <v>0</v>
      </c>
      <c r="V450" s="50">
        <v>0</v>
      </c>
      <c r="W450" s="50">
        <v>0</v>
      </c>
      <c r="X450" s="50">
        <v>0</v>
      </c>
      <c r="Y450" s="50">
        <v>0</v>
      </c>
      <c r="Z450" s="50">
        <v>0</v>
      </c>
      <c r="AA450" s="50">
        <v>0</v>
      </c>
      <c r="AB450" s="50">
        <v>0</v>
      </c>
      <c r="AC450" s="50">
        <v>0</v>
      </c>
      <c r="AD450" s="50">
        <v>0</v>
      </c>
      <c r="AE450" s="50">
        <v>0</v>
      </c>
      <c r="AF450" s="50">
        <v>0</v>
      </c>
      <c r="AG450" s="50">
        <v>0</v>
      </c>
      <c r="AH450" s="50">
        <v>0</v>
      </c>
      <c r="AI450" s="50">
        <v>0</v>
      </c>
      <c r="AJ450" s="50">
        <v>0</v>
      </c>
      <c r="AK450" s="50">
        <v>15</v>
      </c>
      <c r="AL450" s="50">
        <v>12</v>
      </c>
      <c r="AM450" s="50">
        <v>0</v>
      </c>
      <c r="AN450" s="50">
        <v>0</v>
      </c>
      <c r="AO450" s="50">
        <v>0</v>
      </c>
      <c r="AP450" s="50">
        <v>0</v>
      </c>
      <c r="AQ450" s="50">
        <v>0</v>
      </c>
      <c r="AR450" s="50">
        <v>0</v>
      </c>
      <c r="AS450" s="50">
        <v>0</v>
      </c>
      <c r="AT450" s="50">
        <v>0</v>
      </c>
      <c r="AU450" s="50">
        <v>0</v>
      </c>
      <c r="AV450" s="50">
        <v>0</v>
      </c>
      <c r="AW450" s="50">
        <v>0</v>
      </c>
      <c r="AX450" s="50">
        <v>0</v>
      </c>
    </row>
    <row r="451" spans="1:50" x14ac:dyDescent="0.25">
      <c r="A451" s="50">
        <v>450</v>
      </c>
      <c r="B451" s="50" t="s">
        <v>24</v>
      </c>
      <c r="C451" s="50" t="s">
        <v>800</v>
      </c>
      <c r="D451" s="50" t="s">
        <v>28</v>
      </c>
      <c r="E451" s="50" t="s">
        <v>928</v>
      </c>
      <c r="F451" s="50" t="s">
        <v>929</v>
      </c>
      <c r="G451" s="50">
        <v>12</v>
      </c>
      <c r="H451" s="50">
        <v>15</v>
      </c>
      <c r="I451" s="50">
        <v>6</v>
      </c>
      <c r="J451" s="50">
        <v>234</v>
      </c>
      <c r="K451" s="50">
        <v>297</v>
      </c>
      <c r="L451" s="50">
        <v>89</v>
      </c>
      <c r="M451" s="50">
        <v>0</v>
      </c>
      <c r="N451" s="50">
        <v>0</v>
      </c>
      <c r="O451" s="50">
        <v>0</v>
      </c>
      <c r="P451" s="50">
        <v>0</v>
      </c>
      <c r="Q451" s="50">
        <v>0</v>
      </c>
      <c r="R451" s="50">
        <v>0</v>
      </c>
      <c r="S451" s="50">
        <v>0</v>
      </c>
      <c r="T451" s="50">
        <v>0</v>
      </c>
      <c r="U451" s="50">
        <v>0</v>
      </c>
      <c r="V451" s="50">
        <v>0</v>
      </c>
      <c r="W451" s="50">
        <v>0</v>
      </c>
      <c r="X451" s="50">
        <v>0</v>
      </c>
      <c r="Y451" s="50">
        <v>0</v>
      </c>
      <c r="Z451" s="50">
        <v>0</v>
      </c>
      <c r="AA451" s="50">
        <v>0</v>
      </c>
      <c r="AB451" s="50">
        <v>0</v>
      </c>
      <c r="AC451" s="50">
        <v>0</v>
      </c>
      <c r="AD451" s="50">
        <v>0</v>
      </c>
      <c r="AE451" s="50">
        <v>0</v>
      </c>
      <c r="AF451" s="50">
        <v>0</v>
      </c>
      <c r="AG451" s="50">
        <v>0</v>
      </c>
      <c r="AH451" s="50">
        <v>0</v>
      </c>
      <c r="AI451" s="50">
        <v>0</v>
      </c>
      <c r="AJ451" s="50">
        <v>0</v>
      </c>
      <c r="AK451" s="50">
        <v>3</v>
      </c>
      <c r="AL451" s="50">
        <v>3</v>
      </c>
      <c r="AM451" s="50">
        <v>0</v>
      </c>
      <c r="AN451" s="50">
        <v>0</v>
      </c>
      <c r="AO451" s="50">
        <v>0</v>
      </c>
      <c r="AP451" s="50">
        <v>0</v>
      </c>
      <c r="AQ451" s="50">
        <v>0</v>
      </c>
      <c r="AR451" s="50">
        <v>0</v>
      </c>
      <c r="AS451" s="50">
        <v>0</v>
      </c>
      <c r="AT451" s="50">
        <v>0</v>
      </c>
      <c r="AU451" s="50">
        <v>0</v>
      </c>
      <c r="AV451" s="50">
        <v>0</v>
      </c>
      <c r="AW451" s="50">
        <v>0</v>
      </c>
      <c r="AX451" s="50">
        <v>0</v>
      </c>
    </row>
    <row r="452" spans="1:50" x14ac:dyDescent="0.25">
      <c r="A452" s="50">
        <v>451</v>
      </c>
      <c r="B452" s="50" t="s">
        <v>24</v>
      </c>
      <c r="C452" s="50" t="s">
        <v>800</v>
      </c>
      <c r="D452" s="50" t="s">
        <v>33</v>
      </c>
      <c r="E452" s="50" t="s">
        <v>930</v>
      </c>
      <c r="F452" s="50" t="s">
        <v>931</v>
      </c>
      <c r="G452" s="50">
        <v>20</v>
      </c>
      <c r="H452" s="50">
        <v>25</v>
      </c>
      <c r="I452" s="50">
        <v>4</v>
      </c>
      <c r="J452" s="50">
        <v>371</v>
      </c>
      <c r="K452" s="50">
        <v>461</v>
      </c>
      <c r="L452" s="50">
        <v>61</v>
      </c>
      <c r="M452" s="50">
        <v>0</v>
      </c>
      <c r="N452" s="50">
        <v>0</v>
      </c>
      <c r="O452" s="50">
        <v>0</v>
      </c>
      <c r="P452" s="50">
        <v>0</v>
      </c>
      <c r="Q452" s="50">
        <v>0</v>
      </c>
      <c r="R452" s="50">
        <v>0</v>
      </c>
      <c r="S452" s="50">
        <v>0</v>
      </c>
      <c r="T452" s="50">
        <v>0</v>
      </c>
      <c r="U452" s="50">
        <v>0</v>
      </c>
      <c r="V452" s="50">
        <v>0</v>
      </c>
      <c r="W452" s="50">
        <v>0</v>
      </c>
      <c r="X452" s="50">
        <v>0</v>
      </c>
      <c r="Y452" s="50">
        <v>0</v>
      </c>
      <c r="Z452" s="50">
        <v>0</v>
      </c>
      <c r="AA452" s="50">
        <v>0</v>
      </c>
      <c r="AB452" s="50">
        <v>0</v>
      </c>
      <c r="AC452" s="50">
        <v>0</v>
      </c>
      <c r="AD452" s="50">
        <v>0</v>
      </c>
      <c r="AE452" s="50">
        <v>0</v>
      </c>
      <c r="AF452" s="50">
        <v>0</v>
      </c>
      <c r="AG452" s="50">
        <v>0</v>
      </c>
      <c r="AH452" s="50">
        <v>0</v>
      </c>
      <c r="AI452" s="50">
        <v>0</v>
      </c>
      <c r="AJ452" s="50">
        <v>0</v>
      </c>
      <c r="AK452" s="50">
        <v>3</v>
      </c>
      <c r="AL452" s="50">
        <v>2</v>
      </c>
      <c r="AM452" s="50">
        <v>0</v>
      </c>
      <c r="AN452" s="50">
        <v>0</v>
      </c>
      <c r="AO452" s="50">
        <v>0</v>
      </c>
      <c r="AP452" s="50">
        <v>0</v>
      </c>
      <c r="AQ452" s="50">
        <v>0</v>
      </c>
      <c r="AR452" s="50">
        <v>0</v>
      </c>
      <c r="AS452" s="50">
        <v>0</v>
      </c>
      <c r="AT452" s="50">
        <v>0</v>
      </c>
      <c r="AU452" s="50">
        <v>0</v>
      </c>
      <c r="AV452" s="50">
        <v>0</v>
      </c>
      <c r="AW452" s="50">
        <v>0</v>
      </c>
      <c r="AX452" s="50">
        <v>0</v>
      </c>
    </row>
    <row r="453" spans="1:50" x14ac:dyDescent="0.25">
      <c r="A453" s="50">
        <v>452</v>
      </c>
      <c r="B453" s="50" t="s">
        <v>24</v>
      </c>
      <c r="C453" s="50" t="s">
        <v>800</v>
      </c>
      <c r="D453" s="50" t="s">
        <v>28</v>
      </c>
      <c r="E453" s="50" t="s">
        <v>932</v>
      </c>
      <c r="F453" s="50" t="s">
        <v>933</v>
      </c>
      <c r="G453" s="50">
        <v>32</v>
      </c>
      <c r="H453" s="50">
        <v>31</v>
      </c>
      <c r="I453" s="50">
        <v>10</v>
      </c>
      <c r="J453" s="50">
        <v>396</v>
      </c>
      <c r="K453" s="50">
        <v>423</v>
      </c>
      <c r="L453" s="50">
        <v>89</v>
      </c>
      <c r="M453" s="50">
        <v>0</v>
      </c>
      <c r="N453" s="50">
        <v>0</v>
      </c>
      <c r="O453" s="50">
        <v>0</v>
      </c>
      <c r="P453" s="50">
        <v>0</v>
      </c>
      <c r="Q453" s="50">
        <v>0</v>
      </c>
      <c r="R453" s="50">
        <v>0</v>
      </c>
      <c r="S453" s="50">
        <v>0</v>
      </c>
      <c r="T453" s="50">
        <v>0</v>
      </c>
      <c r="U453" s="50">
        <v>0</v>
      </c>
      <c r="V453" s="50">
        <v>0</v>
      </c>
      <c r="W453" s="50">
        <v>0</v>
      </c>
      <c r="X453" s="50">
        <v>0</v>
      </c>
      <c r="Y453" s="50">
        <v>0</v>
      </c>
      <c r="Z453" s="50">
        <v>0</v>
      </c>
      <c r="AA453" s="50">
        <v>0</v>
      </c>
      <c r="AB453" s="50">
        <v>0</v>
      </c>
      <c r="AC453" s="50">
        <v>0</v>
      </c>
      <c r="AD453" s="50">
        <v>0</v>
      </c>
      <c r="AE453" s="50">
        <v>0</v>
      </c>
      <c r="AF453" s="50">
        <v>0</v>
      </c>
      <c r="AG453" s="50">
        <v>0</v>
      </c>
      <c r="AH453" s="50">
        <v>0</v>
      </c>
      <c r="AI453" s="50">
        <v>0</v>
      </c>
      <c r="AJ453" s="50">
        <v>0</v>
      </c>
      <c r="AK453" s="50">
        <v>26</v>
      </c>
      <c r="AL453" s="50">
        <v>16</v>
      </c>
      <c r="AM453" s="50">
        <v>0</v>
      </c>
      <c r="AN453" s="50">
        <v>0</v>
      </c>
      <c r="AO453" s="50">
        <v>0</v>
      </c>
      <c r="AP453" s="50">
        <v>0</v>
      </c>
      <c r="AQ453" s="50">
        <v>0</v>
      </c>
      <c r="AR453" s="50">
        <v>0</v>
      </c>
      <c r="AS453" s="50">
        <v>0</v>
      </c>
      <c r="AT453" s="50">
        <v>0</v>
      </c>
      <c r="AU453" s="50">
        <v>0</v>
      </c>
      <c r="AV453" s="50">
        <v>0</v>
      </c>
      <c r="AW453" s="50">
        <v>0</v>
      </c>
      <c r="AX453" s="50">
        <v>0</v>
      </c>
    </row>
    <row r="454" spans="1:50" x14ac:dyDescent="0.25">
      <c r="A454" s="50">
        <v>453</v>
      </c>
      <c r="B454" s="50" t="s">
        <v>24</v>
      </c>
      <c r="C454" s="50" t="s">
        <v>800</v>
      </c>
      <c r="D454" s="50" t="s">
        <v>82</v>
      </c>
      <c r="E454" s="50" t="s">
        <v>934</v>
      </c>
      <c r="F454" s="50" t="s">
        <v>935</v>
      </c>
      <c r="G454" s="50">
        <v>74</v>
      </c>
      <c r="H454" s="50">
        <v>97</v>
      </c>
      <c r="I454" s="50">
        <v>21</v>
      </c>
      <c r="J454" s="50">
        <v>1419</v>
      </c>
      <c r="K454" s="50">
        <v>1836</v>
      </c>
      <c r="L454" s="50">
        <v>330</v>
      </c>
      <c r="M454" s="50">
        <v>0</v>
      </c>
      <c r="N454" s="50">
        <v>0</v>
      </c>
      <c r="O454" s="50">
        <v>0</v>
      </c>
      <c r="P454" s="50">
        <v>0</v>
      </c>
      <c r="Q454" s="50">
        <v>0</v>
      </c>
      <c r="R454" s="50">
        <v>0</v>
      </c>
      <c r="S454" s="50">
        <v>0</v>
      </c>
      <c r="T454" s="50">
        <v>0</v>
      </c>
      <c r="U454" s="50">
        <v>0</v>
      </c>
      <c r="V454" s="50">
        <v>0</v>
      </c>
      <c r="W454" s="50">
        <v>0</v>
      </c>
      <c r="X454" s="50">
        <v>0</v>
      </c>
      <c r="Y454" s="50">
        <v>0</v>
      </c>
      <c r="Z454" s="50">
        <v>0</v>
      </c>
      <c r="AA454" s="50">
        <v>0</v>
      </c>
      <c r="AB454" s="50">
        <v>0</v>
      </c>
      <c r="AC454" s="50">
        <v>0</v>
      </c>
      <c r="AD454" s="50">
        <v>0</v>
      </c>
      <c r="AE454" s="50">
        <v>0</v>
      </c>
      <c r="AF454" s="50">
        <v>0</v>
      </c>
      <c r="AG454" s="50">
        <v>0</v>
      </c>
      <c r="AH454" s="50">
        <v>0</v>
      </c>
      <c r="AI454" s="50">
        <v>0</v>
      </c>
      <c r="AJ454" s="50">
        <v>0</v>
      </c>
      <c r="AK454" s="50">
        <v>66</v>
      </c>
      <c r="AL454" s="50">
        <v>37</v>
      </c>
      <c r="AM454" s="50">
        <v>0</v>
      </c>
      <c r="AN454" s="50">
        <v>0</v>
      </c>
      <c r="AO454" s="50">
        <v>0</v>
      </c>
      <c r="AP454" s="50">
        <v>0</v>
      </c>
      <c r="AQ454" s="50">
        <v>0</v>
      </c>
      <c r="AR454" s="50">
        <v>0</v>
      </c>
      <c r="AS454" s="50">
        <v>0</v>
      </c>
      <c r="AT454" s="50">
        <v>0</v>
      </c>
      <c r="AU454" s="50">
        <v>0</v>
      </c>
      <c r="AV454" s="50">
        <v>0</v>
      </c>
      <c r="AW454" s="50">
        <v>0</v>
      </c>
      <c r="AX454" s="50">
        <v>0</v>
      </c>
    </row>
    <row r="455" spans="1:50" x14ac:dyDescent="0.25">
      <c r="A455" s="50">
        <v>454</v>
      </c>
      <c r="B455" s="50" t="s">
        <v>20</v>
      </c>
      <c r="C455" s="50" t="s">
        <v>936</v>
      </c>
      <c r="D455" s="50" t="s">
        <v>21</v>
      </c>
      <c r="E455" s="50" t="s">
        <v>937</v>
      </c>
      <c r="F455" s="50" t="s">
        <v>938</v>
      </c>
      <c r="G455" s="50">
        <v>0</v>
      </c>
      <c r="H455" s="50">
        <v>8</v>
      </c>
      <c r="I455" s="50">
        <v>23</v>
      </c>
      <c r="J455" s="50">
        <v>0</v>
      </c>
      <c r="K455" s="50">
        <v>171</v>
      </c>
      <c r="L455" s="50">
        <v>626</v>
      </c>
      <c r="M455" s="50">
        <v>20</v>
      </c>
      <c r="N455" s="50">
        <v>29</v>
      </c>
      <c r="O455" s="50">
        <v>6</v>
      </c>
      <c r="P455" s="50">
        <v>158</v>
      </c>
      <c r="Q455" s="50">
        <v>217</v>
      </c>
      <c r="R455" s="50">
        <v>40</v>
      </c>
      <c r="S455" s="50">
        <v>5</v>
      </c>
      <c r="T455" s="50">
        <v>8</v>
      </c>
      <c r="U455" s="50">
        <v>2</v>
      </c>
      <c r="V455" s="50">
        <v>42</v>
      </c>
      <c r="W455" s="50">
        <v>58</v>
      </c>
      <c r="X455" s="50">
        <v>11</v>
      </c>
      <c r="Y455" s="50">
        <v>217</v>
      </c>
      <c r="Z455" s="50">
        <v>9</v>
      </c>
      <c r="AA455" s="50">
        <v>178</v>
      </c>
      <c r="AB455" s="50">
        <v>21</v>
      </c>
      <c r="AC455" s="50">
        <v>0</v>
      </c>
      <c r="AD455" s="50">
        <v>0</v>
      </c>
      <c r="AE455" s="50">
        <v>1093</v>
      </c>
      <c r="AF455" s="50">
        <v>435</v>
      </c>
      <c r="AG455" s="50">
        <v>116</v>
      </c>
      <c r="AH455" s="50">
        <v>309</v>
      </c>
      <c r="AI455" s="50">
        <v>189</v>
      </c>
      <c r="AJ455" s="50">
        <v>0</v>
      </c>
      <c r="AK455" s="50">
        <v>0</v>
      </c>
      <c r="AL455" s="50">
        <v>0</v>
      </c>
      <c r="AM455" s="50">
        <v>0</v>
      </c>
      <c r="AN455" s="50">
        <v>0</v>
      </c>
      <c r="AO455" s="50">
        <v>23</v>
      </c>
      <c r="AP455" s="50">
        <v>20</v>
      </c>
      <c r="AQ455" s="50">
        <v>4</v>
      </c>
      <c r="AR455" s="50">
        <v>408</v>
      </c>
      <c r="AS455" s="50">
        <v>357</v>
      </c>
      <c r="AT455" s="50">
        <v>41</v>
      </c>
      <c r="AU455" s="50">
        <v>0</v>
      </c>
      <c r="AV455" s="50">
        <v>0</v>
      </c>
      <c r="AW455" s="50">
        <v>0</v>
      </c>
      <c r="AX455" s="50">
        <v>0</v>
      </c>
    </row>
    <row r="456" spans="1:50" x14ac:dyDescent="0.25">
      <c r="A456" s="50">
        <v>455</v>
      </c>
      <c r="B456" s="50" t="s">
        <v>24</v>
      </c>
      <c r="C456" s="50" t="s">
        <v>936</v>
      </c>
      <c r="D456" s="50" t="s">
        <v>28</v>
      </c>
      <c r="E456" s="50" t="s">
        <v>939</v>
      </c>
      <c r="F456" s="50" t="s">
        <v>940</v>
      </c>
      <c r="G456" s="50">
        <v>28</v>
      </c>
      <c r="H456" s="50">
        <v>32</v>
      </c>
      <c r="I456" s="50">
        <v>4</v>
      </c>
      <c r="J456" s="50">
        <v>342</v>
      </c>
      <c r="K456" s="50">
        <v>496</v>
      </c>
      <c r="L456" s="50">
        <v>59</v>
      </c>
      <c r="M456" s="50">
        <v>0</v>
      </c>
      <c r="N456" s="50">
        <v>0</v>
      </c>
      <c r="O456" s="50">
        <v>0</v>
      </c>
      <c r="P456" s="50">
        <v>0</v>
      </c>
      <c r="Q456" s="50">
        <v>0</v>
      </c>
      <c r="R456" s="50">
        <v>0</v>
      </c>
      <c r="S456" s="50">
        <v>0</v>
      </c>
      <c r="T456" s="50">
        <v>0</v>
      </c>
      <c r="U456" s="50">
        <v>0</v>
      </c>
      <c r="V456" s="50">
        <v>0</v>
      </c>
      <c r="W456" s="50">
        <v>0</v>
      </c>
      <c r="X456" s="50">
        <v>0</v>
      </c>
      <c r="Y456" s="50">
        <v>0</v>
      </c>
      <c r="Z456" s="50">
        <v>0</v>
      </c>
      <c r="AA456" s="50">
        <v>0</v>
      </c>
      <c r="AB456" s="50">
        <v>0</v>
      </c>
      <c r="AC456" s="50">
        <v>0</v>
      </c>
      <c r="AD456" s="50">
        <v>0</v>
      </c>
      <c r="AE456" s="50">
        <v>0</v>
      </c>
      <c r="AF456" s="50">
        <v>0</v>
      </c>
      <c r="AG456" s="50">
        <v>0</v>
      </c>
      <c r="AH456" s="50">
        <v>0</v>
      </c>
      <c r="AI456" s="50">
        <v>0</v>
      </c>
      <c r="AJ456" s="50">
        <v>0</v>
      </c>
      <c r="AK456" s="50">
        <v>11</v>
      </c>
      <c r="AL456" s="50">
        <v>11</v>
      </c>
      <c r="AM456" s="50">
        <v>0</v>
      </c>
      <c r="AN456" s="50">
        <v>0</v>
      </c>
      <c r="AO456" s="50">
        <v>0</v>
      </c>
      <c r="AP456" s="50">
        <v>0</v>
      </c>
      <c r="AQ456" s="50">
        <v>0</v>
      </c>
      <c r="AR456" s="50">
        <v>0</v>
      </c>
      <c r="AS456" s="50">
        <v>0</v>
      </c>
      <c r="AT456" s="50">
        <v>0</v>
      </c>
      <c r="AU456" s="50">
        <v>0</v>
      </c>
      <c r="AV456" s="50">
        <v>0</v>
      </c>
      <c r="AW456" s="50">
        <v>0</v>
      </c>
      <c r="AX456" s="50">
        <v>0</v>
      </c>
    </row>
    <row r="457" spans="1:50" x14ac:dyDescent="0.25">
      <c r="A457" s="50">
        <v>456</v>
      </c>
      <c r="B457" s="50" t="s">
        <v>24</v>
      </c>
      <c r="C457" s="50" t="s">
        <v>936</v>
      </c>
      <c r="D457" s="50" t="s">
        <v>33</v>
      </c>
      <c r="E457" s="50" t="s">
        <v>941</v>
      </c>
      <c r="F457" s="50" t="s">
        <v>942</v>
      </c>
      <c r="G457" s="50">
        <v>45</v>
      </c>
      <c r="H457" s="50">
        <v>56</v>
      </c>
      <c r="I457" s="50">
        <v>11</v>
      </c>
      <c r="J457" s="50">
        <v>745</v>
      </c>
      <c r="K457" s="50">
        <v>963</v>
      </c>
      <c r="L457" s="50">
        <v>171</v>
      </c>
      <c r="M457" s="50">
        <v>0</v>
      </c>
      <c r="N457" s="50">
        <v>0</v>
      </c>
      <c r="O457" s="50">
        <v>0</v>
      </c>
      <c r="P457" s="50">
        <v>0</v>
      </c>
      <c r="Q457" s="50">
        <v>0</v>
      </c>
      <c r="R457" s="50">
        <v>0</v>
      </c>
      <c r="S457" s="50">
        <v>0</v>
      </c>
      <c r="T457" s="50">
        <v>0</v>
      </c>
      <c r="U457" s="50">
        <v>0</v>
      </c>
      <c r="V457" s="50">
        <v>0</v>
      </c>
      <c r="W457" s="50">
        <v>0</v>
      </c>
      <c r="X457" s="50">
        <v>0</v>
      </c>
      <c r="Y457" s="50">
        <v>1778</v>
      </c>
      <c r="Z457" s="50">
        <v>103</v>
      </c>
      <c r="AA457" s="50">
        <v>0</v>
      </c>
      <c r="AB457" s="50">
        <v>0</v>
      </c>
      <c r="AC457" s="50">
        <v>0</v>
      </c>
      <c r="AD457" s="50">
        <v>0</v>
      </c>
      <c r="AE457" s="50">
        <v>0</v>
      </c>
      <c r="AF457" s="50">
        <v>0</v>
      </c>
      <c r="AG457" s="50">
        <v>0</v>
      </c>
      <c r="AH457" s="50">
        <v>0</v>
      </c>
      <c r="AI457" s="50">
        <v>0</v>
      </c>
      <c r="AJ457" s="50">
        <v>0</v>
      </c>
      <c r="AK457" s="50">
        <v>0</v>
      </c>
      <c r="AL457" s="50">
        <v>0</v>
      </c>
      <c r="AM457" s="50">
        <v>8</v>
      </c>
      <c r="AN457" s="50">
        <v>6</v>
      </c>
      <c r="AO457" s="50">
        <v>0</v>
      </c>
      <c r="AP457" s="50">
        <v>0</v>
      </c>
      <c r="AQ457" s="50">
        <v>0</v>
      </c>
      <c r="AR457" s="50">
        <v>0</v>
      </c>
      <c r="AS457" s="50">
        <v>0</v>
      </c>
      <c r="AT457" s="50">
        <v>0</v>
      </c>
      <c r="AU457" s="50">
        <v>0</v>
      </c>
      <c r="AV457" s="50">
        <v>0</v>
      </c>
      <c r="AW457" s="50">
        <v>0</v>
      </c>
      <c r="AX457" s="50">
        <v>0</v>
      </c>
    </row>
    <row r="458" spans="1:50" x14ac:dyDescent="0.25">
      <c r="A458" s="50">
        <v>457</v>
      </c>
      <c r="B458" s="50" t="s">
        <v>24</v>
      </c>
      <c r="C458" s="50" t="s">
        <v>936</v>
      </c>
      <c r="D458" s="50" t="s">
        <v>28</v>
      </c>
      <c r="E458" s="50" t="s">
        <v>943</v>
      </c>
      <c r="F458" s="50" t="s">
        <v>944</v>
      </c>
      <c r="G458" s="50">
        <v>17</v>
      </c>
      <c r="H458" s="50">
        <v>18</v>
      </c>
      <c r="I458" s="50">
        <v>4</v>
      </c>
      <c r="J458" s="50">
        <v>214</v>
      </c>
      <c r="K458" s="50">
        <v>290</v>
      </c>
      <c r="L458" s="50">
        <v>60</v>
      </c>
      <c r="M458" s="50">
        <v>0</v>
      </c>
      <c r="N458" s="50">
        <v>0</v>
      </c>
      <c r="O458" s="50">
        <v>0</v>
      </c>
      <c r="P458" s="50">
        <v>0</v>
      </c>
      <c r="Q458" s="50">
        <v>0</v>
      </c>
      <c r="R458" s="50">
        <v>0</v>
      </c>
      <c r="S458" s="50">
        <v>0</v>
      </c>
      <c r="T458" s="50">
        <v>0</v>
      </c>
      <c r="U458" s="50">
        <v>0</v>
      </c>
      <c r="V458" s="50">
        <v>0</v>
      </c>
      <c r="W458" s="50">
        <v>0</v>
      </c>
      <c r="X458" s="50">
        <v>0</v>
      </c>
      <c r="Y458" s="50">
        <v>59</v>
      </c>
      <c r="Z458" s="50">
        <v>6</v>
      </c>
      <c r="AA458" s="50">
        <v>0</v>
      </c>
      <c r="AB458" s="50">
        <v>0</v>
      </c>
      <c r="AC458" s="50">
        <v>0</v>
      </c>
      <c r="AD458" s="50">
        <v>0</v>
      </c>
      <c r="AE458" s="50">
        <v>0</v>
      </c>
      <c r="AF458" s="50">
        <v>0</v>
      </c>
      <c r="AG458" s="50">
        <v>0</v>
      </c>
      <c r="AH458" s="50">
        <v>0</v>
      </c>
      <c r="AI458" s="50">
        <v>0</v>
      </c>
      <c r="AJ458" s="50">
        <v>0</v>
      </c>
      <c r="AK458" s="50">
        <v>4</v>
      </c>
      <c r="AL458" s="50">
        <v>3</v>
      </c>
      <c r="AM458" s="50">
        <v>2</v>
      </c>
      <c r="AN458" s="50">
        <v>2</v>
      </c>
      <c r="AO458" s="50">
        <v>0</v>
      </c>
      <c r="AP458" s="50">
        <v>0</v>
      </c>
      <c r="AQ458" s="50">
        <v>0</v>
      </c>
      <c r="AR458" s="50">
        <v>0</v>
      </c>
      <c r="AS458" s="50">
        <v>0</v>
      </c>
      <c r="AT458" s="50">
        <v>0</v>
      </c>
      <c r="AU458" s="50">
        <v>0</v>
      </c>
      <c r="AV458" s="50">
        <v>0</v>
      </c>
      <c r="AW458" s="50">
        <v>0</v>
      </c>
      <c r="AX458" s="50">
        <v>0</v>
      </c>
    </row>
    <row r="459" spans="1:50" x14ac:dyDescent="0.25">
      <c r="A459" s="50">
        <v>458</v>
      </c>
      <c r="B459" s="50" t="s">
        <v>24</v>
      </c>
      <c r="C459" s="50" t="s">
        <v>936</v>
      </c>
      <c r="D459" s="50" t="s">
        <v>28</v>
      </c>
      <c r="E459" s="50" t="s">
        <v>945</v>
      </c>
      <c r="F459" s="50" t="s">
        <v>946</v>
      </c>
      <c r="G459" s="50">
        <v>47</v>
      </c>
      <c r="H459" s="50">
        <v>42</v>
      </c>
      <c r="I459" s="50">
        <v>10</v>
      </c>
      <c r="J459" s="50">
        <v>534</v>
      </c>
      <c r="K459" s="50">
        <v>517</v>
      </c>
      <c r="L459" s="50">
        <v>179</v>
      </c>
      <c r="M459" s="50">
        <v>0</v>
      </c>
      <c r="N459" s="50">
        <v>0</v>
      </c>
      <c r="O459" s="50">
        <v>0</v>
      </c>
      <c r="P459" s="50">
        <v>0</v>
      </c>
      <c r="Q459" s="50">
        <v>0</v>
      </c>
      <c r="R459" s="50">
        <v>0</v>
      </c>
      <c r="S459" s="50">
        <v>0</v>
      </c>
      <c r="T459" s="50">
        <v>0</v>
      </c>
      <c r="U459" s="50">
        <v>0</v>
      </c>
      <c r="V459" s="50">
        <v>0</v>
      </c>
      <c r="W459" s="50">
        <v>0</v>
      </c>
      <c r="X459" s="50">
        <v>0</v>
      </c>
      <c r="Y459" s="50">
        <v>1230</v>
      </c>
      <c r="Z459" s="50">
        <v>99</v>
      </c>
      <c r="AA459" s="50">
        <v>0</v>
      </c>
      <c r="AB459" s="50">
        <v>0</v>
      </c>
      <c r="AC459" s="50">
        <v>0</v>
      </c>
      <c r="AD459" s="50">
        <v>0</v>
      </c>
      <c r="AE459" s="50">
        <v>0</v>
      </c>
      <c r="AF459" s="50">
        <v>0</v>
      </c>
      <c r="AG459" s="50">
        <v>0</v>
      </c>
      <c r="AH459" s="50">
        <v>0</v>
      </c>
      <c r="AI459" s="50">
        <v>0</v>
      </c>
      <c r="AJ459" s="50">
        <v>0</v>
      </c>
      <c r="AK459" s="50">
        <v>0</v>
      </c>
      <c r="AL459" s="50">
        <v>0</v>
      </c>
      <c r="AM459" s="50">
        <v>21</v>
      </c>
      <c r="AN459" s="50">
        <v>21</v>
      </c>
      <c r="AO459" s="50">
        <v>0</v>
      </c>
      <c r="AP459" s="50">
        <v>0</v>
      </c>
      <c r="AQ459" s="50">
        <v>0</v>
      </c>
      <c r="AR459" s="50">
        <v>0</v>
      </c>
      <c r="AS459" s="50">
        <v>0</v>
      </c>
      <c r="AT459" s="50">
        <v>0</v>
      </c>
      <c r="AU459" s="50">
        <v>0</v>
      </c>
      <c r="AV459" s="50">
        <v>0</v>
      </c>
      <c r="AW459" s="50">
        <v>0</v>
      </c>
      <c r="AX459" s="50">
        <v>0</v>
      </c>
    </row>
    <row r="460" spans="1:50" x14ac:dyDescent="0.25">
      <c r="A460" s="50">
        <v>459</v>
      </c>
      <c r="B460" s="50" t="s">
        <v>24</v>
      </c>
      <c r="C460" s="50" t="s">
        <v>936</v>
      </c>
      <c r="D460" s="50" t="s">
        <v>25</v>
      </c>
      <c r="E460" s="50" t="s">
        <v>947</v>
      </c>
      <c r="F460" s="50" t="s">
        <v>948</v>
      </c>
      <c r="G460" s="50">
        <v>82</v>
      </c>
      <c r="H460" s="50">
        <v>100</v>
      </c>
      <c r="I460" s="50">
        <v>20</v>
      </c>
      <c r="J460" s="50">
        <v>1145</v>
      </c>
      <c r="K460" s="50">
        <v>1395</v>
      </c>
      <c r="L460" s="50">
        <v>312</v>
      </c>
      <c r="M460" s="50">
        <v>0</v>
      </c>
      <c r="N460" s="50">
        <v>0</v>
      </c>
      <c r="O460" s="50">
        <v>0</v>
      </c>
      <c r="P460" s="50">
        <v>0</v>
      </c>
      <c r="Q460" s="50">
        <v>0</v>
      </c>
      <c r="R460" s="50">
        <v>0</v>
      </c>
      <c r="S460" s="50">
        <v>0</v>
      </c>
      <c r="T460" s="50">
        <v>0</v>
      </c>
      <c r="U460" s="50">
        <v>0</v>
      </c>
      <c r="V460" s="50">
        <v>0</v>
      </c>
      <c r="W460" s="50">
        <v>0</v>
      </c>
      <c r="X460" s="50">
        <v>0</v>
      </c>
      <c r="Y460" s="50">
        <v>0</v>
      </c>
      <c r="Z460" s="50">
        <v>0</v>
      </c>
      <c r="AA460" s="50">
        <v>0</v>
      </c>
      <c r="AB460" s="50">
        <v>0</v>
      </c>
      <c r="AC460" s="50">
        <v>0</v>
      </c>
      <c r="AD460" s="50">
        <v>0</v>
      </c>
      <c r="AE460" s="50">
        <v>0</v>
      </c>
      <c r="AF460" s="50">
        <v>0</v>
      </c>
      <c r="AG460" s="50">
        <v>0</v>
      </c>
      <c r="AH460" s="50">
        <v>0</v>
      </c>
      <c r="AI460" s="50">
        <v>0</v>
      </c>
      <c r="AJ460" s="50">
        <v>0</v>
      </c>
      <c r="AK460" s="50">
        <v>48</v>
      </c>
      <c r="AL460" s="50">
        <v>42</v>
      </c>
      <c r="AM460" s="50">
        <v>0</v>
      </c>
      <c r="AN460" s="50">
        <v>0</v>
      </c>
      <c r="AO460" s="50">
        <v>0</v>
      </c>
      <c r="AP460" s="50">
        <v>0</v>
      </c>
      <c r="AQ460" s="50">
        <v>0</v>
      </c>
      <c r="AR460" s="50">
        <v>0</v>
      </c>
      <c r="AS460" s="50">
        <v>0</v>
      </c>
      <c r="AT460" s="50">
        <v>0</v>
      </c>
      <c r="AU460" s="50">
        <v>0</v>
      </c>
      <c r="AV460" s="50">
        <v>0</v>
      </c>
      <c r="AW460" s="50">
        <v>0</v>
      </c>
      <c r="AX460" s="50">
        <v>0</v>
      </c>
    </row>
    <row r="461" spans="1:50" x14ac:dyDescent="0.25">
      <c r="A461" s="50">
        <v>460</v>
      </c>
      <c r="B461" s="50" t="s">
        <v>24</v>
      </c>
      <c r="C461" s="50" t="s">
        <v>936</v>
      </c>
      <c r="D461" s="50" t="s">
        <v>33</v>
      </c>
      <c r="E461" s="50" t="s">
        <v>949</v>
      </c>
      <c r="F461" s="50" t="s">
        <v>950</v>
      </c>
      <c r="G461" s="50">
        <v>23</v>
      </c>
      <c r="H461" s="50">
        <v>26</v>
      </c>
      <c r="I461" s="50">
        <v>4</v>
      </c>
      <c r="J461" s="50">
        <v>264</v>
      </c>
      <c r="K461" s="50">
        <v>320</v>
      </c>
      <c r="L461" s="50">
        <v>52</v>
      </c>
      <c r="M461" s="50">
        <v>0</v>
      </c>
      <c r="N461" s="50">
        <v>0</v>
      </c>
      <c r="O461" s="50">
        <v>0</v>
      </c>
      <c r="P461" s="50">
        <v>0</v>
      </c>
      <c r="Q461" s="50">
        <v>0</v>
      </c>
      <c r="R461" s="50">
        <v>0</v>
      </c>
      <c r="S461" s="50">
        <v>0</v>
      </c>
      <c r="T461" s="50">
        <v>0</v>
      </c>
      <c r="U461" s="50">
        <v>0</v>
      </c>
      <c r="V461" s="50">
        <v>0</v>
      </c>
      <c r="W461" s="50">
        <v>0</v>
      </c>
      <c r="X461" s="50">
        <v>0</v>
      </c>
      <c r="Y461" s="50">
        <v>0</v>
      </c>
      <c r="Z461" s="50">
        <v>0</v>
      </c>
      <c r="AA461" s="50">
        <v>0</v>
      </c>
      <c r="AB461" s="50">
        <v>0</v>
      </c>
      <c r="AC461" s="50">
        <v>0</v>
      </c>
      <c r="AD461" s="50">
        <v>0</v>
      </c>
      <c r="AE461" s="50">
        <v>0</v>
      </c>
      <c r="AF461" s="50">
        <v>0</v>
      </c>
      <c r="AG461" s="50">
        <v>0</v>
      </c>
      <c r="AH461" s="50">
        <v>0</v>
      </c>
      <c r="AI461" s="50">
        <v>0</v>
      </c>
      <c r="AJ461" s="50">
        <v>0</v>
      </c>
      <c r="AK461" s="50">
        <v>4</v>
      </c>
      <c r="AL461" s="50">
        <v>4</v>
      </c>
      <c r="AM461" s="50">
        <v>0</v>
      </c>
      <c r="AN461" s="50">
        <v>0</v>
      </c>
      <c r="AO461" s="50">
        <v>0</v>
      </c>
      <c r="AP461" s="50">
        <v>0</v>
      </c>
      <c r="AQ461" s="50">
        <v>0</v>
      </c>
      <c r="AR461" s="50">
        <v>0</v>
      </c>
      <c r="AS461" s="50">
        <v>0</v>
      </c>
      <c r="AT461" s="50">
        <v>0</v>
      </c>
      <c r="AU461" s="50">
        <v>0</v>
      </c>
      <c r="AV461" s="50">
        <v>0</v>
      </c>
      <c r="AW461" s="50">
        <v>0</v>
      </c>
      <c r="AX461" s="50">
        <v>0</v>
      </c>
    </row>
    <row r="462" spans="1:50" x14ac:dyDescent="0.25">
      <c r="A462" s="50">
        <v>461</v>
      </c>
      <c r="B462" s="50" t="s">
        <v>24</v>
      </c>
      <c r="C462" s="50" t="s">
        <v>936</v>
      </c>
      <c r="D462" s="50" t="s">
        <v>28</v>
      </c>
      <c r="E462" s="50" t="s">
        <v>951</v>
      </c>
      <c r="F462" s="50" t="s">
        <v>952</v>
      </c>
      <c r="G462" s="50">
        <v>23</v>
      </c>
      <c r="H462" s="50">
        <v>25</v>
      </c>
      <c r="I462" s="50">
        <v>4</v>
      </c>
      <c r="J462" s="50">
        <v>286</v>
      </c>
      <c r="K462" s="50">
        <v>356</v>
      </c>
      <c r="L462" s="50">
        <v>47</v>
      </c>
      <c r="M462" s="50">
        <v>0</v>
      </c>
      <c r="N462" s="50">
        <v>0</v>
      </c>
      <c r="O462" s="50">
        <v>0</v>
      </c>
      <c r="P462" s="50">
        <v>0</v>
      </c>
      <c r="Q462" s="50">
        <v>0</v>
      </c>
      <c r="R462" s="50">
        <v>0</v>
      </c>
      <c r="S462" s="50">
        <v>0</v>
      </c>
      <c r="T462" s="50">
        <v>0</v>
      </c>
      <c r="U462" s="50">
        <v>0</v>
      </c>
      <c r="V462" s="50">
        <v>0</v>
      </c>
      <c r="W462" s="50">
        <v>0</v>
      </c>
      <c r="X462" s="50">
        <v>0</v>
      </c>
      <c r="Y462" s="50">
        <v>689</v>
      </c>
      <c r="Z462" s="50">
        <v>52</v>
      </c>
      <c r="AA462" s="50">
        <v>0</v>
      </c>
      <c r="AB462" s="50">
        <v>0</v>
      </c>
      <c r="AC462" s="50">
        <v>0</v>
      </c>
      <c r="AD462" s="50">
        <v>0</v>
      </c>
      <c r="AE462" s="50">
        <v>0</v>
      </c>
      <c r="AF462" s="50">
        <v>0</v>
      </c>
      <c r="AG462" s="50">
        <v>0</v>
      </c>
      <c r="AH462" s="50">
        <v>0</v>
      </c>
      <c r="AI462" s="50">
        <v>0</v>
      </c>
      <c r="AJ462" s="50">
        <v>0</v>
      </c>
      <c r="AK462" s="50">
        <v>0</v>
      </c>
      <c r="AL462" s="50">
        <v>0</v>
      </c>
      <c r="AM462" s="50">
        <v>8</v>
      </c>
      <c r="AN462" s="50">
        <v>7</v>
      </c>
      <c r="AO462" s="50">
        <v>0</v>
      </c>
      <c r="AP462" s="50">
        <v>0</v>
      </c>
      <c r="AQ462" s="50">
        <v>0</v>
      </c>
      <c r="AR462" s="50">
        <v>0</v>
      </c>
      <c r="AS462" s="50">
        <v>0</v>
      </c>
      <c r="AT462" s="50">
        <v>0</v>
      </c>
      <c r="AU462" s="50">
        <v>0</v>
      </c>
      <c r="AV462" s="50">
        <v>0</v>
      </c>
      <c r="AW462" s="50">
        <v>0</v>
      </c>
      <c r="AX462" s="50">
        <v>0</v>
      </c>
    </row>
    <row r="463" spans="1:50" x14ac:dyDescent="0.25">
      <c r="A463" s="50">
        <v>462</v>
      </c>
      <c r="B463" s="50" t="s">
        <v>24</v>
      </c>
      <c r="C463" s="50" t="s">
        <v>936</v>
      </c>
      <c r="D463" s="50" t="s">
        <v>28</v>
      </c>
      <c r="E463" s="50" t="s">
        <v>953</v>
      </c>
      <c r="F463" s="50" t="s">
        <v>954</v>
      </c>
      <c r="G463" s="50">
        <v>42</v>
      </c>
      <c r="H463" s="50">
        <v>44</v>
      </c>
      <c r="I463" s="50">
        <v>6</v>
      </c>
      <c r="J463" s="50">
        <v>530</v>
      </c>
      <c r="K463" s="50">
        <v>634</v>
      </c>
      <c r="L463" s="50">
        <v>96</v>
      </c>
      <c r="M463" s="50">
        <v>0</v>
      </c>
      <c r="N463" s="50">
        <v>0</v>
      </c>
      <c r="O463" s="50">
        <v>0</v>
      </c>
      <c r="P463" s="50">
        <v>0</v>
      </c>
      <c r="Q463" s="50">
        <v>0</v>
      </c>
      <c r="R463" s="50">
        <v>0</v>
      </c>
      <c r="S463" s="50">
        <v>0</v>
      </c>
      <c r="T463" s="50">
        <v>0</v>
      </c>
      <c r="U463" s="50">
        <v>0</v>
      </c>
      <c r="V463" s="50">
        <v>0</v>
      </c>
      <c r="W463" s="50">
        <v>0</v>
      </c>
      <c r="X463" s="50">
        <v>0</v>
      </c>
      <c r="Y463" s="50">
        <v>1260</v>
      </c>
      <c r="Z463" s="50">
        <v>92</v>
      </c>
      <c r="AA463" s="50">
        <v>0</v>
      </c>
      <c r="AB463" s="50">
        <v>0</v>
      </c>
      <c r="AC463" s="50">
        <v>0</v>
      </c>
      <c r="AD463" s="50">
        <v>0</v>
      </c>
      <c r="AE463" s="50">
        <v>0</v>
      </c>
      <c r="AF463" s="50">
        <v>0</v>
      </c>
      <c r="AG463" s="50">
        <v>0</v>
      </c>
      <c r="AH463" s="50">
        <v>0</v>
      </c>
      <c r="AI463" s="50">
        <v>0</v>
      </c>
      <c r="AJ463" s="50">
        <v>0</v>
      </c>
      <c r="AK463" s="50">
        <v>0</v>
      </c>
      <c r="AL463" s="50">
        <v>0</v>
      </c>
      <c r="AM463" s="50">
        <v>2</v>
      </c>
      <c r="AN463" s="50">
        <v>2</v>
      </c>
      <c r="AO463" s="50">
        <v>0</v>
      </c>
      <c r="AP463" s="50">
        <v>0</v>
      </c>
      <c r="AQ463" s="50">
        <v>0</v>
      </c>
      <c r="AR463" s="50">
        <v>0</v>
      </c>
      <c r="AS463" s="50">
        <v>0</v>
      </c>
      <c r="AT463" s="50">
        <v>0</v>
      </c>
      <c r="AU463" s="50">
        <v>0</v>
      </c>
      <c r="AV463" s="50">
        <v>0</v>
      </c>
      <c r="AW463" s="50">
        <v>40</v>
      </c>
      <c r="AX463" s="50">
        <v>2</v>
      </c>
    </row>
    <row r="464" spans="1:50" x14ac:dyDescent="0.25">
      <c r="A464" s="50">
        <v>463</v>
      </c>
      <c r="B464" s="50" t="s">
        <v>24</v>
      </c>
      <c r="C464" s="50" t="s">
        <v>936</v>
      </c>
      <c r="D464" s="50" t="s">
        <v>28</v>
      </c>
      <c r="E464" s="50" t="s">
        <v>955</v>
      </c>
      <c r="F464" s="50" t="s">
        <v>956</v>
      </c>
      <c r="G464" s="50">
        <v>33</v>
      </c>
      <c r="H464" s="50">
        <v>33</v>
      </c>
      <c r="I464" s="50">
        <v>4</v>
      </c>
      <c r="J464" s="50">
        <v>390</v>
      </c>
      <c r="K464" s="50">
        <v>552</v>
      </c>
      <c r="L464" s="50">
        <v>78</v>
      </c>
      <c r="M464" s="50">
        <v>0</v>
      </c>
      <c r="N464" s="50">
        <v>0</v>
      </c>
      <c r="O464" s="50">
        <v>0</v>
      </c>
      <c r="P464" s="50">
        <v>0</v>
      </c>
      <c r="Q464" s="50">
        <v>0</v>
      </c>
      <c r="R464" s="50">
        <v>0</v>
      </c>
      <c r="S464" s="50">
        <v>0</v>
      </c>
      <c r="T464" s="50">
        <v>0</v>
      </c>
      <c r="U464" s="50">
        <v>0</v>
      </c>
      <c r="V464" s="50">
        <v>0</v>
      </c>
      <c r="W464" s="50">
        <v>0</v>
      </c>
      <c r="X464" s="50">
        <v>0</v>
      </c>
      <c r="Y464" s="50">
        <v>0</v>
      </c>
      <c r="Z464" s="50">
        <v>0</v>
      </c>
      <c r="AA464" s="50">
        <v>0</v>
      </c>
      <c r="AB464" s="50">
        <v>0</v>
      </c>
      <c r="AC464" s="50">
        <v>0</v>
      </c>
      <c r="AD464" s="50">
        <v>0</v>
      </c>
      <c r="AE464" s="50">
        <v>0</v>
      </c>
      <c r="AF464" s="50">
        <v>0</v>
      </c>
      <c r="AG464" s="50">
        <v>0</v>
      </c>
      <c r="AH464" s="50">
        <v>0</v>
      </c>
      <c r="AI464" s="50">
        <v>0</v>
      </c>
      <c r="AJ464" s="50">
        <v>0</v>
      </c>
      <c r="AK464" s="50">
        <v>17</v>
      </c>
      <c r="AL464" s="50">
        <v>16</v>
      </c>
      <c r="AM464" s="50">
        <v>0</v>
      </c>
      <c r="AN464" s="50">
        <v>0</v>
      </c>
      <c r="AO464" s="50">
        <v>0</v>
      </c>
      <c r="AP464" s="50">
        <v>0</v>
      </c>
      <c r="AQ464" s="50">
        <v>0</v>
      </c>
      <c r="AR464" s="50">
        <v>0</v>
      </c>
      <c r="AS464" s="50">
        <v>0</v>
      </c>
      <c r="AT464" s="50">
        <v>0</v>
      </c>
      <c r="AU464" s="50">
        <v>0</v>
      </c>
      <c r="AV464" s="50">
        <v>0</v>
      </c>
      <c r="AW464" s="50">
        <v>0</v>
      </c>
      <c r="AX464" s="50">
        <v>0</v>
      </c>
    </row>
    <row r="465" spans="1:50" x14ac:dyDescent="0.25">
      <c r="A465" s="50">
        <v>464</v>
      </c>
      <c r="B465" s="50" t="s">
        <v>24</v>
      </c>
      <c r="C465" s="50" t="s">
        <v>936</v>
      </c>
      <c r="D465" s="50" t="s">
        <v>28</v>
      </c>
      <c r="E465" s="50" t="s">
        <v>957</v>
      </c>
      <c r="F465" s="50" t="s">
        <v>958</v>
      </c>
      <c r="G465" s="50">
        <v>32</v>
      </c>
      <c r="H465" s="50">
        <v>39</v>
      </c>
      <c r="I465" s="50">
        <v>8</v>
      </c>
      <c r="J465" s="50">
        <v>600</v>
      </c>
      <c r="K465" s="50">
        <v>728</v>
      </c>
      <c r="L465" s="50">
        <v>147</v>
      </c>
      <c r="M465" s="50">
        <v>0</v>
      </c>
      <c r="N465" s="50">
        <v>0</v>
      </c>
      <c r="O465" s="50">
        <v>0</v>
      </c>
      <c r="P465" s="50">
        <v>0</v>
      </c>
      <c r="Q465" s="50">
        <v>0</v>
      </c>
      <c r="R465" s="50">
        <v>0</v>
      </c>
      <c r="S465" s="50">
        <v>0</v>
      </c>
      <c r="T465" s="50">
        <v>0</v>
      </c>
      <c r="U465" s="50">
        <v>0</v>
      </c>
      <c r="V465" s="50">
        <v>0</v>
      </c>
      <c r="W465" s="50">
        <v>0</v>
      </c>
      <c r="X465" s="50">
        <v>0</v>
      </c>
      <c r="Y465" s="50">
        <v>209</v>
      </c>
      <c r="Z465" s="50">
        <v>11</v>
      </c>
      <c r="AA465" s="50">
        <v>0</v>
      </c>
      <c r="AB465" s="50">
        <v>0</v>
      </c>
      <c r="AC465" s="50">
        <v>0</v>
      </c>
      <c r="AD465" s="50">
        <v>0</v>
      </c>
      <c r="AE465" s="50">
        <v>0</v>
      </c>
      <c r="AF465" s="50">
        <v>0</v>
      </c>
      <c r="AG465" s="50">
        <v>0</v>
      </c>
      <c r="AH465" s="50">
        <v>0</v>
      </c>
      <c r="AI465" s="50">
        <v>0</v>
      </c>
      <c r="AJ465" s="50">
        <v>0</v>
      </c>
      <c r="AK465" s="50">
        <v>11</v>
      </c>
      <c r="AL465" s="50">
        <v>11</v>
      </c>
      <c r="AM465" s="50">
        <v>0</v>
      </c>
      <c r="AN465" s="50">
        <v>0</v>
      </c>
      <c r="AO465" s="50">
        <v>0</v>
      </c>
      <c r="AP465" s="50">
        <v>0</v>
      </c>
      <c r="AQ465" s="50">
        <v>0</v>
      </c>
      <c r="AR465" s="50">
        <v>0</v>
      </c>
      <c r="AS465" s="50">
        <v>0</v>
      </c>
      <c r="AT465" s="50">
        <v>0</v>
      </c>
      <c r="AU465" s="50">
        <v>0</v>
      </c>
      <c r="AV465" s="50">
        <v>0</v>
      </c>
      <c r="AW465" s="50">
        <v>0</v>
      </c>
      <c r="AX465" s="50">
        <v>0</v>
      </c>
    </row>
    <row r="466" spans="1:50" x14ac:dyDescent="0.25">
      <c r="A466" s="50">
        <v>465</v>
      </c>
      <c r="B466" s="50" t="s">
        <v>24</v>
      </c>
      <c r="C466" s="50" t="s">
        <v>936</v>
      </c>
      <c r="D466" s="50" t="s">
        <v>28</v>
      </c>
      <c r="E466" s="50" t="s">
        <v>959</v>
      </c>
      <c r="F466" s="50" t="s">
        <v>960</v>
      </c>
      <c r="G466" s="50">
        <v>30</v>
      </c>
      <c r="H466" s="50">
        <v>36</v>
      </c>
      <c r="I466" s="50">
        <v>6</v>
      </c>
      <c r="J466" s="50">
        <v>447</v>
      </c>
      <c r="K466" s="50">
        <v>596</v>
      </c>
      <c r="L466" s="50">
        <v>84</v>
      </c>
      <c r="M466" s="50">
        <v>0</v>
      </c>
      <c r="N466" s="50">
        <v>0</v>
      </c>
      <c r="O466" s="50">
        <v>0</v>
      </c>
      <c r="P466" s="50">
        <v>0</v>
      </c>
      <c r="Q466" s="50">
        <v>0</v>
      </c>
      <c r="R466" s="50">
        <v>0</v>
      </c>
      <c r="S466" s="50">
        <v>0</v>
      </c>
      <c r="T466" s="50">
        <v>0</v>
      </c>
      <c r="U466" s="50">
        <v>0</v>
      </c>
      <c r="V466" s="50">
        <v>0</v>
      </c>
      <c r="W466" s="50">
        <v>0</v>
      </c>
      <c r="X466" s="50">
        <v>0</v>
      </c>
      <c r="Y466" s="50">
        <v>0</v>
      </c>
      <c r="Z466" s="50">
        <v>0</v>
      </c>
      <c r="AA466" s="50">
        <v>0</v>
      </c>
      <c r="AB466" s="50">
        <v>0</v>
      </c>
      <c r="AC466" s="50">
        <v>0</v>
      </c>
      <c r="AD466" s="50">
        <v>0</v>
      </c>
      <c r="AE466" s="50">
        <v>0</v>
      </c>
      <c r="AF466" s="50">
        <v>0</v>
      </c>
      <c r="AG466" s="50">
        <v>0</v>
      </c>
      <c r="AH466" s="50">
        <v>0</v>
      </c>
      <c r="AI466" s="50">
        <v>0</v>
      </c>
      <c r="AJ466" s="50">
        <v>0</v>
      </c>
      <c r="AK466" s="50">
        <v>16</v>
      </c>
      <c r="AL466" s="50">
        <v>14</v>
      </c>
      <c r="AM466" s="50">
        <v>0</v>
      </c>
      <c r="AN466" s="50">
        <v>0</v>
      </c>
      <c r="AO466" s="50">
        <v>0</v>
      </c>
      <c r="AP466" s="50">
        <v>0</v>
      </c>
      <c r="AQ466" s="50">
        <v>0</v>
      </c>
      <c r="AR466" s="50">
        <v>0</v>
      </c>
      <c r="AS466" s="50">
        <v>0</v>
      </c>
      <c r="AT466" s="50">
        <v>0</v>
      </c>
      <c r="AU466" s="50">
        <v>0</v>
      </c>
      <c r="AV466" s="50">
        <v>0</v>
      </c>
      <c r="AW466" s="50">
        <v>0</v>
      </c>
      <c r="AX466" s="50">
        <v>0</v>
      </c>
    </row>
    <row r="467" spans="1:50" x14ac:dyDescent="0.25">
      <c r="A467" s="50">
        <v>466</v>
      </c>
      <c r="B467" s="50" t="s">
        <v>24</v>
      </c>
      <c r="C467" s="50" t="s">
        <v>936</v>
      </c>
      <c r="D467" s="50" t="s">
        <v>28</v>
      </c>
      <c r="E467" s="50" t="s">
        <v>961</v>
      </c>
      <c r="F467" s="50" t="s">
        <v>962</v>
      </c>
      <c r="G467" s="50">
        <v>43</v>
      </c>
      <c r="H467" s="50">
        <v>44</v>
      </c>
      <c r="I467" s="50">
        <v>8</v>
      </c>
      <c r="J467" s="50">
        <v>530</v>
      </c>
      <c r="K467" s="50">
        <v>611</v>
      </c>
      <c r="L467" s="50">
        <v>109</v>
      </c>
      <c r="M467" s="50">
        <v>0</v>
      </c>
      <c r="N467" s="50">
        <v>0</v>
      </c>
      <c r="O467" s="50">
        <v>0</v>
      </c>
      <c r="P467" s="50">
        <v>0</v>
      </c>
      <c r="Q467" s="50">
        <v>0</v>
      </c>
      <c r="R467" s="50">
        <v>0</v>
      </c>
      <c r="S467" s="50">
        <v>0</v>
      </c>
      <c r="T467" s="50">
        <v>0</v>
      </c>
      <c r="U467" s="50">
        <v>0</v>
      </c>
      <c r="V467" s="50">
        <v>0</v>
      </c>
      <c r="W467" s="50">
        <v>0</v>
      </c>
      <c r="X467" s="50">
        <v>0</v>
      </c>
      <c r="Y467" s="50">
        <v>0</v>
      </c>
      <c r="Z467" s="50">
        <v>0</v>
      </c>
      <c r="AA467" s="50">
        <v>0</v>
      </c>
      <c r="AB467" s="50">
        <v>0</v>
      </c>
      <c r="AC467" s="50">
        <v>0</v>
      </c>
      <c r="AD467" s="50">
        <v>0</v>
      </c>
      <c r="AE467" s="50">
        <v>0</v>
      </c>
      <c r="AF467" s="50">
        <v>0</v>
      </c>
      <c r="AG467" s="50">
        <v>0</v>
      </c>
      <c r="AH467" s="50">
        <v>0</v>
      </c>
      <c r="AI467" s="50">
        <v>0</v>
      </c>
      <c r="AJ467" s="50">
        <v>0</v>
      </c>
      <c r="AK467" s="50">
        <v>7</v>
      </c>
      <c r="AL467" s="50">
        <v>7</v>
      </c>
      <c r="AM467" s="50">
        <v>0</v>
      </c>
      <c r="AN467" s="50">
        <v>0</v>
      </c>
      <c r="AO467" s="50">
        <v>0</v>
      </c>
      <c r="AP467" s="50">
        <v>0</v>
      </c>
      <c r="AQ467" s="50">
        <v>0</v>
      </c>
      <c r="AR467" s="50">
        <v>0</v>
      </c>
      <c r="AS467" s="50">
        <v>0</v>
      </c>
      <c r="AT467" s="50">
        <v>0</v>
      </c>
      <c r="AU467" s="50">
        <v>0</v>
      </c>
      <c r="AV467" s="50">
        <v>0</v>
      </c>
      <c r="AW467" s="50">
        <v>0</v>
      </c>
      <c r="AX467" s="50">
        <v>0</v>
      </c>
    </row>
    <row r="468" spans="1:50" x14ac:dyDescent="0.25">
      <c r="A468" s="50">
        <v>467</v>
      </c>
      <c r="B468" s="50" t="s">
        <v>24</v>
      </c>
      <c r="C468" s="50" t="s">
        <v>936</v>
      </c>
      <c r="D468" s="50" t="s">
        <v>28</v>
      </c>
      <c r="E468" s="50" t="s">
        <v>963</v>
      </c>
      <c r="F468" s="50" t="s">
        <v>964</v>
      </c>
      <c r="G468" s="50">
        <v>23</v>
      </c>
      <c r="H468" s="50">
        <v>27</v>
      </c>
      <c r="I468" s="50">
        <v>6</v>
      </c>
      <c r="J468" s="50">
        <v>348</v>
      </c>
      <c r="K468" s="50">
        <v>415</v>
      </c>
      <c r="L468" s="50">
        <v>79</v>
      </c>
      <c r="M468" s="50">
        <v>0</v>
      </c>
      <c r="N468" s="50">
        <v>0</v>
      </c>
      <c r="O468" s="50">
        <v>0</v>
      </c>
      <c r="P468" s="50">
        <v>0</v>
      </c>
      <c r="Q468" s="50">
        <v>0</v>
      </c>
      <c r="R468" s="50">
        <v>0</v>
      </c>
      <c r="S468" s="50">
        <v>0</v>
      </c>
      <c r="T468" s="50">
        <v>0</v>
      </c>
      <c r="U468" s="50">
        <v>0</v>
      </c>
      <c r="V468" s="50">
        <v>0</v>
      </c>
      <c r="W468" s="50">
        <v>0</v>
      </c>
      <c r="X468" s="50">
        <v>0</v>
      </c>
      <c r="Y468" s="50">
        <v>842</v>
      </c>
      <c r="Z468" s="50">
        <v>56</v>
      </c>
      <c r="AA468" s="50">
        <v>0</v>
      </c>
      <c r="AB468" s="50">
        <v>0</v>
      </c>
      <c r="AC468" s="50">
        <v>0</v>
      </c>
      <c r="AD468" s="50">
        <v>0</v>
      </c>
      <c r="AE468" s="50">
        <v>0</v>
      </c>
      <c r="AF468" s="50">
        <v>0</v>
      </c>
      <c r="AG468" s="50">
        <v>0</v>
      </c>
      <c r="AH468" s="50">
        <v>0</v>
      </c>
      <c r="AI468" s="50">
        <v>0</v>
      </c>
      <c r="AJ468" s="50">
        <v>0</v>
      </c>
      <c r="AK468" s="50">
        <v>0</v>
      </c>
      <c r="AL468" s="50">
        <v>0</v>
      </c>
      <c r="AM468" s="50">
        <v>4</v>
      </c>
      <c r="AN468" s="50">
        <v>4</v>
      </c>
      <c r="AO468" s="50">
        <v>0</v>
      </c>
      <c r="AP468" s="50">
        <v>0</v>
      </c>
      <c r="AQ468" s="50">
        <v>0</v>
      </c>
      <c r="AR468" s="50">
        <v>0</v>
      </c>
      <c r="AS468" s="50">
        <v>0</v>
      </c>
      <c r="AT468" s="50">
        <v>0</v>
      </c>
      <c r="AU468" s="50">
        <v>0</v>
      </c>
      <c r="AV468" s="50">
        <v>0</v>
      </c>
      <c r="AW468" s="50">
        <v>0</v>
      </c>
      <c r="AX468" s="50">
        <v>0</v>
      </c>
    </row>
    <row r="469" spans="1:50" x14ac:dyDescent="0.25">
      <c r="A469" s="50">
        <v>468</v>
      </c>
      <c r="B469" s="50" t="s">
        <v>24</v>
      </c>
      <c r="C469" s="50" t="s">
        <v>936</v>
      </c>
      <c r="D469" s="50" t="s">
        <v>28</v>
      </c>
      <c r="E469" s="50" t="s">
        <v>965</v>
      </c>
      <c r="F469" s="50" t="s">
        <v>966</v>
      </c>
      <c r="G469" s="50">
        <v>32</v>
      </c>
      <c r="H469" s="50">
        <v>38</v>
      </c>
      <c r="I469" s="50">
        <v>12</v>
      </c>
      <c r="J469" s="50">
        <v>638</v>
      </c>
      <c r="K469" s="50">
        <v>770</v>
      </c>
      <c r="L469" s="50">
        <v>235</v>
      </c>
      <c r="M469" s="50">
        <v>0</v>
      </c>
      <c r="N469" s="50">
        <v>0</v>
      </c>
      <c r="O469" s="50">
        <v>0</v>
      </c>
      <c r="P469" s="50">
        <v>0</v>
      </c>
      <c r="Q469" s="50">
        <v>0</v>
      </c>
      <c r="R469" s="50">
        <v>0</v>
      </c>
      <c r="S469" s="50">
        <v>0</v>
      </c>
      <c r="T469" s="50">
        <v>0</v>
      </c>
      <c r="U469" s="50">
        <v>0</v>
      </c>
      <c r="V469" s="50">
        <v>0</v>
      </c>
      <c r="W469" s="50">
        <v>0</v>
      </c>
      <c r="X469" s="50">
        <v>0</v>
      </c>
      <c r="Y469" s="50">
        <v>0</v>
      </c>
      <c r="Z469" s="50">
        <v>0</v>
      </c>
      <c r="AA469" s="50">
        <v>0</v>
      </c>
      <c r="AB469" s="50">
        <v>0</v>
      </c>
      <c r="AC469" s="50">
        <v>0</v>
      </c>
      <c r="AD469" s="50">
        <v>0</v>
      </c>
      <c r="AE469" s="50">
        <v>0</v>
      </c>
      <c r="AF469" s="50">
        <v>0</v>
      </c>
      <c r="AG469" s="50">
        <v>0</v>
      </c>
      <c r="AH469" s="50">
        <v>0</v>
      </c>
      <c r="AI469" s="50">
        <v>0</v>
      </c>
      <c r="AJ469" s="50">
        <v>0</v>
      </c>
      <c r="AK469" s="50">
        <v>9</v>
      </c>
      <c r="AL469" s="50">
        <v>9</v>
      </c>
      <c r="AM469" s="50">
        <v>0</v>
      </c>
      <c r="AN469" s="50">
        <v>0</v>
      </c>
      <c r="AO469" s="50">
        <v>0</v>
      </c>
      <c r="AP469" s="50">
        <v>0</v>
      </c>
      <c r="AQ469" s="50">
        <v>0</v>
      </c>
      <c r="AR469" s="50">
        <v>0</v>
      </c>
      <c r="AS469" s="50">
        <v>0</v>
      </c>
      <c r="AT469" s="50">
        <v>0</v>
      </c>
      <c r="AU469" s="50">
        <v>0</v>
      </c>
      <c r="AV469" s="50">
        <v>0</v>
      </c>
      <c r="AW469" s="50">
        <v>0</v>
      </c>
      <c r="AX469" s="50">
        <v>0</v>
      </c>
    </row>
    <row r="470" spans="1:50" x14ac:dyDescent="0.25">
      <c r="A470" s="50">
        <v>469</v>
      </c>
      <c r="B470" s="50" t="s">
        <v>24</v>
      </c>
      <c r="C470" s="50" t="s">
        <v>936</v>
      </c>
      <c r="D470" s="50" t="s">
        <v>33</v>
      </c>
      <c r="E470" s="50" t="s">
        <v>967</v>
      </c>
      <c r="F470" s="50" t="s">
        <v>968</v>
      </c>
      <c r="G470" s="50">
        <v>47</v>
      </c>
      <c r="H470" s="50">
        <v>63</v>
      </c>
      <c r="I470" s="50">
        <v>11</v>
      </c>
      <c r="J470" s="50">
        <v>679</v>
      </c>
      <c r="K470" s="50">
        <v>860</v>
      </c>
      <c r="L470" s="50">
        <v>180</v>
      </c>
      <c r="M470" s="50">
        <v>0</v>
      </c>
      <c r="N470" s="50">
        <v>0</v>
      </c>
      <c r="O470" s="50">
        <v>0</v>
      </c>
      <c r="P470" s="50">
        <v>0</v>
      </c>
      <c r="Q470" s="50">
        <v>0</v>
      </c>
      <c r="R470" s="50">
        <v>0</v>
      </c>
      <c r="S470" s="50">
        <v>0</v>
      </c>
      <c r="T470" s="50">
        <v>0</v>
      </c>
      <c r="U470" s="50">
        <v>0</v>
      </c>
      <c r="V470" s="50">
        <v>0</v>
      </c>
      <c r="W470" s="50">
        <v>0</v>
      </c>
      <c r="X470" s="50">
        <v>0</v>
      </c>
      <c r="Y470" s="50">
        <v>1719</v>
      </c>
      <c r="Z470" s="50">
        <v>121</v>
      </c>
      <c r="AA470" s="50">
        <v>0</v>
      </c>
      <c r="AB470" s="50">
        <v>0</v>
      </c>
      <c r="AC470" s="50">
        <v>0</v>
      </c>
      <c r="AD470" s="50">
        <v>0</v>
      </c>
      <c r="AE470" s="50">
        <v>0</v>
      </c>
      <c r="AF470" s="50">
        <v>0</v>
      </c>
      <c r="AG470" s="50">
        <v>0</v>
      </c>
      <c r="AH470" s="50">
        <v>0</v>
      </c>
      <c r="AI470" s="50">
        <v>0</v>
      </c>
      <c r="AJ470" s="50">
        <v>0</v>
      </c>
      <c r="AK470" s="50">
        <v>0</v>
      </c>
      <c r="AL470" s="50">
        <v>0</v>
      </c>
      <c r="AM470" s="50">
        <v>17</v>
      </c>
      <c r="AN470" s="50">
        <v>16</v>
      </c>
      <c r="AO470" s="50">
        <v>0</v>
      </c>
      <c r="AP470" s="50">
        <v>0</v>
      </c>
      <c r="AQ470" s="50">
        <v>0</v>
      </c>
      <c r="AR470" s="50">
        <v>0</v>
      </c>
      <c r="AS470" s="50">
        <v>0</v>
      </c>
      <c r="AT470" s="50">
        <v>0</v>
      </c>
      <c r="AU470" s="50">
        <v>0</v>
      </c>
      <c r="AV470" s="50">
        <v>0</v>
      </c>
      <c r="AW470" s="50">
        <v>0</v>
      </c>
      <c r="AX470" s="50">
        <v>0</v>
      </c>
    </row>
    <row r="471" spans="1:50" x14ac:dyDescent="0.25">
      <c r="A471" s="50">
        <v>470</v>
      </c>
      <c r="B471" s="50" t="s">
        <v>24</v>
      </c>
      <c r="C471" s="50" t="s">
        <v>936</v>
      </c>
      <c r="D471" s="50" t="s">
        <v>28</v>
      </c>
      <c r="E471" s="50" t="s">
        <v>969</v>
      </c>
      <c r="F471" s="50" t="s">
        <v>970</v>
      </c>
      <c r="G471" s="50">
        <v>23</v>
      </c>
      <c r="H471" s="50">
        <v>32</v>
      </c>
      <c r="I471" s="50">
        <v>8</v>
      </c>
      <c r="J471" s="50">
        <v>469</v>
      </c>
      <c r="K471" s="50">
        <v>624</v>
      </c>
      <c r="L471" s="50">
        <v>149</v>
      </c>
      <c r="M471" s="50">
        <v>0</v>
      </c>
      <c r="N471" s="50">
        <v>0</v>
      </c>
      <c r="O471" s="50">
        <v>0</v>
      </c>
      <c r="P471" s="50">
        <v>0</v>
      </c>
      <c r="Q471" s="50">
        <v>0</v>
      </c>
      <c r="R471" s="50">
        <v>0</v>
      </c>
      <c r="S471" s="50">
        <v>0</v>
      </c>
      <c r="T471" s="50">
        <v>0</v>
      </c>
      <c r="U471" s="50">
        <v>0</v>
      </c>
      <c r="V471" s="50">
        <v>0</v>
      </c>
      <c r="W471" s="50">
        <v>0</v>
      </c>
      <c r="X471" s="50">
        <v>0</v>
      </c>
      <c r="Y471" s="50">
        <v>0</v>
      </c>
      <c r="Z471" s="50">
        <v>0</v>
      </c>
      <c r="AA471" s="50">
        <v>0</v>
      </c>
      <c r="AB471" s="50">
        <v>0</v>
      </c>
      <c r="AC471" s="50">
        <v>0</v>
      </c>
      <c r="AD471" s="50">
        <v>0</v>
      </c>
      <c r="AE471" s="50">
        <v>0</v>
      </c>
      <c r="AF471" s="50">
        <v>0</v>
      </c>
      <c r="AG471" s="50">
        <v>0</v>
      </c>
      <c r="AH471" s="50">
        <v>0</v>
      </c>
      <c r="AI471" s="50">
        <v>0</v>
      </c>
      <c r="AJ471" s="50">
        <v>0</v>
      </c>
      <c r="AK471" s="50">
        <v>8</v>
      </c>
      <c r="AL471" s="50">
        <v>7</v>
      </c>
      <c r="AM471" s="50">
        <v>0</v>
      </c>
      <c r="AN471" s="50">
        <v>0</v>
      </c>
      <c r="AO471" s="50">
        <v>0</v>
      </c>
      <c r="AP471" s="50">
        <v>0</v>
      </c>
      <c r="AQ471" s="50">
        <v>0</v>
      </c>
      <c r="AR471" s="50">
        <v>0</v>
      </c>
      <c r="AS471" s="50">
        <v>0</v>
      </c>
      <c r="AT471" s="50">
        <v>0</v>
      </c>
      <c r="AU471" s="50">
        <v>0</v>
      </c>
      <c r="AV471" s="50">
        <v>0</v>
      </c>
      <c r="AW471" s="50">
        <v>0</v>
      </c>
      <c r="AX471" s="50">
        <v>0</v>
      </c>
    </row>
    <row r="472" spans="1:50" x14ac:dyDescent="0.25">
      <c r="A472" s="50">
        <v>471</v>
      </c>
      <c r="B472" s="50" t="s">
        <v>24</v>
      </c>
      <c r="C472" s="50" t="s">
        <v>936</v>
      </c>
      <c r="D472" s="50" t="s">
        <v>33</v>
      </c>
      <c r="E472" s="50" t="s">
        <v>971</v>
      </c>
      <c r="F472" s="50" t="s">
        <v>972</v>
      </c>
      <c r="G472" s="50">
        <v>25</v>
      </c>
      <c r="H472" s="50">
        <v>35</v>
      </c>
      <c r="I472" s="50">
        <v>8</v>
      </c>
      <c r="J472" s="50">
        <v>446</v>
      </c>
      <c r="K472" s="50">
        <v>643</v>
      </c>
      <c r="L472" s="50">
        <v>156</v>
      </c>
      <c r="M472" s="50">
        <v>0</v>
      </c>
      <c r="N472" s="50">
        <v>0</v>
      </c>
      <c r="O472" s="50">
        <v>0</v>
      </c>
      <c r="P472" s="50">
        <v>0</v>
      </c>
      <c r="Q472" s="50">
        <v>0</v>
      </c>
      <c r="R472" s="50">
        <v>0</v>
      </c>
      <c r="S472" s="50">
        <v>0</v>
      </c>
      <c r="T472" s="50">
        <v>0</v>
      </c>
      <c r="U472" s="50">
        <v>0</v>
      </c>
      <c r="V472" s="50">
        <v>0</v>
      </c>
      <c r="W472" s="50">
        <v>0</v>
      </c>
      <c r="X472" s="50">
        <v>0</v>
      </c>
      <c r="Y472" s="50">
        <v>323</v>
      </c>
      <c r="Z472" s="50">
        <v>23</v>
      </c>
      <c r="AA472" s="50">
        <v>0</v>
      </c>
      <c r="AB472" s="50">
        <v>0</v>
      </c>
      <c r="AC472" s="50">
        <v>0</v>
      </c>
      <c r="AD472" s="50">
        <v>0</v>
      </c>
      <c r="AE472" s="50">
        <v>0</v>
      </c>
      <c r="AF472" s="50">
        <v>0</v>
      </c>
      <c r="AG472" s="50">
        <v>0</v>
      </c>
      <c r="AH472" s="50">
        <v>0</v>
      </c>
      <c r="AI472" s="50">
        <v>0</v>
      </c>
      <c r="AJ472" s="50">
        <v>0</v>
      </c>
      <c r="AK472" s="50">
        <v>4</v>
      </c>
      <c r="AL472" s="50">
        <v>4</v>
      </c>
      <c r="AM472" s="50">
        <v>3</v>
      </c>
      <c r="AN472" s="50">
        <v>3</v>
      </c>
      <c r="AO472" s="50">
        <v>0</v>
      </c>
      <c r="AP472" s="50">
        <v>0</v>
      </c>
      <c r="AQ472" s="50">
        <v>0</v>
      </c>
      <c r="AR472" s="50">
        <v>0</v>
      </c>
      <c r="AS472" s="50">
        <v>0</v>
      </c>
      <c r="AT472" s="50">
        <v>0</v>
      </c>
      <c r="AU472" s="50">
        <v>0</v>
      </c>
      <c r="AV472" s="50">
        <v>0</v>
      </c>
      <c r="AW472" s="50">
        <v>0</v>
      </c>
      <c r="AX472" s="50">
        <v>0</v>
      </c>
    </row>
    <row r="473" spans="1:50" x14ac:dyDescent="0.25">
      <c r="A473" s="50">
        <v>472</v>
      </c>
      <c r="B473" s="50" t="s">
        <v>24</v>
      </c>
      <c r="C473" s="50" t="s">
        <v>936</v>
      </c>
      <c r="D473" s="50" t="s">
        <v>33</v>
      </c>
      <c r="E473" s="50" t="s">
        <v>973</v>
      </c>
      <c r="F473" s="50" t="s">
        <v>974</v>
      </c>
      <c r="G473" s="50">
        <v>64</v>
      </c>
      <c r="H473" s="50">
        <v>63</v>
      </c>
      <c r="I473" s="50">
        <v>13</v>
      </c>
      <c r="J473" s="50">
        <v>936</v>
      </c>
      <c r="K473" s="50">
        <v>1132</v>
      </c>
      <c r="L473" s="50">
        <v>195</v>
      </c>
      <c r="M473" s="50">
        <v>0</v>
      </c>
      <c r="N473" s="50">
        <v>0</v>
      </c>
      <c r="O473" s="50">
        <v>0</v>
      </c>
      <c r="P473" s="50">
        <v>0</v>
      </c>
      <c r="Q473" s="50">
        <v>0</v>
      </c>
      <c r="R473" s="50">
        <v>0</v>
      </c>
      <c r="S473" s="50">
        <v>0</v>
      </c>
      <c r="T473" s="50">
        <v>0</v>
      </c>
      <c r="U473" s="50">
        <v>0</v>
      </c>
      <c r="V473" s="50">
        <v>0</v>
      </c>
      <c r="W473" s="50">
        <v>0</v>
      </c>
      <c r="X473" s="50">
        <v>0</v>
      </c>
      <c r="Y473" s="50">
        <v>0</v>
      </c>
      <c r="Z473" s="50">
        <v>0</v>
      </c>
      <c r="AA473" s="50">
        <v>0</v>
      </c>
      <c r="AB473" s="50">
        <v>0</v>
      </c>
      <c r="AC473" s="50">
        <v>0</v>
      </c>
      <c r="AD473" s="50">
        <v>0</v>
      </c>
      <c r="AE473" s="50">
        <v>0</v>
      </c>
      <c r="AF473" s="50">
        <v>0</v>
      </c>
      <c r="AG473" s="50">
        <v>0</v>
      </c>
      <c r="AH473" s="50">
        <v>0</v>
      </c>
      <c r="AI473" s="50">
        <v>0</v>
      </c>
      <c r="AJ473" s="50">
        <v>0</v>
      </c>
      <c r="AK473" s="50">
        <v>14</v>
      </c>
      <c r="AL473" s="50">
        <v>14</v>
      </c>
      <c r="AM473" s="50">
        <v>0</v>
      </c>
      <c r="AN473" s="50">
        <v>0</v>
      </c>
      <c r="AO473" s="50">
        <v>0</v>
      </c>
      <c r="AP473" s="50">
        <v>0</v>
      </c>
      <c r="AQ473" s="50">
        <v>0</v>
      </c>
      <c r="AR473" s="50">
        <v>0</v>
      </c>
      <c r="AS473" s="50">
        <v>0</v>
      </c>
      <c r="AT473" s="50">
        <v>0</v>
      </c>
      <c r="AU473" s="50">
        <v>0</v>
      </c>
      <c r="AV473" s="50">
        <v>0</v>
      </c>
      <c r="AW473" s="50">
        <v>0</v>
      </c>
      <c r="AX473" s="50">
        <v>0</v>
      </c>
    </row>
    <row r="474" spans="1:50" x14ac:dyDescent="0.25">
      <c r="A474" s="50">
        <v>473</v>
      </c>
      <c r="B474" s="50" t="s">
        <v>24</v>
      </c>
      <c r="C474" s="50" t="s">
        <v>936</v>
      </c>
      <c r="D474" s="50" t="s">
        <v>28</v>
      </c>
      <c r="E474" s="50" t="s">
        <v>975</v>
      </c>
      <c r="F474" s="50" t="s">
        <v>976</v>
      </c>
      <c r="G474" s="50">
        <v>23</v>
      </c>
      <c r="H474" s="50">
        <v>31</v>
      </c>
      <c r="I474" s="50">
        <v>4</v>
      </c>
      <c r="J474" s="50">
        <v>386</v>
      </c>
      <c r="K474" s="50">
        <v>461</v>
      </c>
      <c r="L474" s="50">
        <v>63</v>
      </c>
      <c r="M474" s="50">
        <v>0</v>
      </c>
      <c r="N474" s="50">
        <v>0</v>
      </c>
      <c r="O474" s="50">
        <v>0</v>
      </c>
      <c r="P474" s="50">
        <v>0</v>
      </c>
      <c r="Q474" s="50">
        <v>0</v>
      </c>
      <c r="R474" s="50">
        <v>0</v>
      </c>
      <c r="S474" s="50">
        <v>0</v>
      </c>
      <c r="T474" s="50">
        <v>0</v>
      </c>
      <c r="U474" s="50">
        <v>0</v>
      </c>
      <c r="V474" s="50">
        <v>0</v>
      </c>
      <c r="W474" s="50">
        <v>0</v>
      </c>
      <c r="X474" s="50">
        <v>0</v>
      </c>
      <c r="Y474" s="50">
        <v>0</v>
      </c>
      <c r="Z474" s="50">
        <v>0</v>
      </c>
      <c r="AA474" s="50">
        <v>0</v>
      </c>
      <c r="AB474" s="50">
        <v>0</v>
      </c>
      <c r="AC474" s="50">
        <v>0</v>
      </c>
      <c r="AD474" s="50">
        <v>0</v>
      </c>
      <c r="AE474" s="50">
        <v>0</v>
      </c>
      <c r="AF474" s="50">
        <v>0</v>
      </c>
      <c r="AG474" s="50">
        <v>0</v>
      </c>
      <c r="AH474" s="50">
        <v>0</v>
      </c>
      <c r="AI474" s="50">
        <v>0</v>
      </c>
      <c r="AJ474" s="50">
        <v>0</v>
      </c>
      <c r="AK474" s="50">
        <v>8</v>
      </c>
      <c r="AL474" s="50">
        <v>8</v>
      </c>
      <c r="AM474" s="50">
        <v>0</v>
      </c>
      <c r="AN474" s="50">
        <v>0</v>
      </c>
      <c r="AO474" s="50">
        <v>0</v>
      </c>
      <c r="AP474" s="50">
        <v>0</v>
      </c>
      <c r="AQ474" s="50">
        <v>0</v>
      </c>
      <c r="AR474" s="50">
        <v>0</v>
      </c>
      <c r="AS474" s="50">
        <v>0</v>
      </c>
      <c r="AT474" s="50">
        <v>0</v>
      </c>
      <c r="AU474" s="50">
        <v>0</v>
      </c>
      <c r="AV474" s="50">
        <v>0</v>
      </c>
      <c r="AW474" s="50">
        <v>0</v>
      </c>
      <c r="AX474" s="50">
        <v>0</v>
      </c>
    </row>
    <row r="475" spans="1:50" x14ac:dyDescent="0.25">
      <c r="A475" s="50">
        <v>474</v>
      </c>
      <c r="B475" s="50" t="s">
        <v>24</v>
      </c>
      <c r="C475" s="50" t="s">
        <v>936</v>
      </c>
      <c r="D475" s="50" t="s">
        <v>33</v>
      </c>
      <c r="E475" s="50" t="s">
        <v>977</v>
      </c>
      <c r="F475" s="50" t="s">
        <v>978</v>
      </c>
      <c r="G475" s="50">
        <v>29</v>
      </c>
      <c r="H475" s="50">
        <v>35</v>
      </c>
      <c r="I475" s="50">
        <v>6</v>
      </c>
      <c r="J475" s="50">
        <v>515</v>
      </c>
      <c r="K475" s="50">
        <v>643</v>
      </c>
      <c r="L475" s="50">
        <v>120</v>
      </c>
      <c r="M475" s="50">
        <v>0</v>
      </c>
      <c r="N475" s="50">
        <v>0</v>
      </c>
      <c r="O475" s="50">
        <v>0</v>
      </c>
      <c r="P475" s="50">
        <v>0</v>
      </c>
      <c r="Q475" s="50">
        <v>0</v>
      </c>
      <c r="R475" s="50">
        <v>0</v>
      </c>
      <c r="S475" s="50">
        <v>0</v>
      </c>
      <c r="T475" s="50">
        <v>0</v>
      </c>
      <c r="U475" s="50">
        <v>0</v>
      </c>
      <c r="V475" s="50">
        <v>0</v>
      </c>
      <c r="W475" s="50">
        <v>0</v>
      </c>
      <c r="X475" s="50">
        <v>0</v>
      </c>
      <c r="Y475" s="50">
        <v>336</v>
      </c>
      <c r="Z475" s="50">
        <v>20</v>
      </c>
      <c r="AA475" s="50">
        <v>0</v>
      </c>
      <c r="AB475" s="50">
        <v>0</v>
      </c>
      <c r="AC475" s="50">
        <v>0</v>
      </c>
      <c r="AD475" s="50">
        <v>0</v>
      </c>
      <c r="AE475" s="50">
        <v>0</v>
      </c>
      <c r="AF475" s="50">
        <v>0</v>
      </c>
      <c r="AG475" s="50">
        <v>0</v>
      </c>
      <c r="AH475" s="50">
        <v>0</v>
      </c>
      <c r="AI475" s="50">
        <v>0</v>
      </c>
      <c r="AJ475" s="50">
        <v>0</v>
      </c>
      <c r="AK475" s="50">
        <v>6</v>
      </c>
      <c r="AL475" s="50">
        <v>6</v>
      </c>
      <c r="AM475" s="50">
        <v>6</v>
      </c>
      <c r="AN475" s="50">
        <v>6</v>
      </c>
      <c r="AO475" s="50">
        <v>0</v>
      </c>
      <c r="AP475" s="50">
        <v>0</v>
      </c>
      <c r="AQ475" s="50">
        <v>0</v>
      </c>
      <c r="AR475" s="50">
        <v>0</v>
      </c>
      <c r="AS475" s="50">
        <v>0</v>
      </c>
      <c r="AT475" s="50">
        <v>0</v>
      </c>
      <c r="AU475" s="50">
        <v>0</v>
      </c>
      <c r="AV475" s="50">
        <v>0</v>
      </c>
      <c r="AW475" s="50">
        <v>0</v>
      </c>
      <c r="AX475" s="50">
        <v>0</v>
      </c>
    </row>
    <row r="476" spans="1:50" x14ac:dyDescent="0.25">
      <c r="A476" s="50">
        <v>475</v>
      </c>
      <c r="B476" s="50" t="s">
        <v>24</v>
      </c>
      <c r="C476" s="50" t="s">
        <v>936</v>
      </c>
      <c r="D476" s="50" t="s">
        <v>33</v>
      </c>
      <c r="E476" s="50" t="s">
        <v>979</v>
      </c>
      <c r="F476" s="50" t="s">
        <v>980</v>
      </c>
      <c r="G476" s="50">
        <v>30</v>
      </c>
      <c r="H476" s="50">
        <v>34</v>
      </c>
      <c r="I476" s="50">
        <v>2</v>
      </c>
      <c r="J476" s="50">
        <v>331</v>
      </c>
      <c r="K476" s="50">
        <v>455</v>
      </c>
      <c r="L476" s="50">
        <v>53</v>
      </c>
      <c r="M476" s="50">
        <v>0</v>
      </c>
      <c r="N476" s="50">
        <v>0</v>
      </c>
      <c r="O476" s="50">
        <v>0</v>
      </c>
      <c r="P476" s="50">
        <v>0</v>
      </c>
      <c r="Q476" s="50">
        <v>0</v>
      </c>
      <c r="R476" s="50">
        <v>0</v>
      </c>
      <c r="S476" s="50">
        <v>0</v>
      </c>
      <c r="T476" s="50">
        <v>0</v>
      </c>
      <c r="U476" s="50">
        <v>0</v>
      </c>
      <c r="V476" s="50">
        <v>0</v>
      </c>
      <c r="W476" s="50">
        <v>0</v>
      </c>
      <c r="X476" s="50">
        <v>0</v>
      </c>
      <c r="Y476" s="50">
        <v>0</v>
      </c>
      <c r="Z476" s="50">
        <v>0</v>
      </c>
      <c r="AA476" s="50">
        <v>0</v>
      </c>
      <c r="AB476" s="50">
        <v>0</v>
      </c>
      <c r="AC476" s="50">
        <v>0</v>
      </c>
      <c r="AD476" s="50">
        <v>0</v>
      </c>
      <c r="AE476" s="50">
        <v>0</v>
      </c>
      <c r="AF476" s="50">
        <v>0</v>
      </c>
      <c r="AG476" s="50">
        <v>0</v>
      </c>
      <c r="AH476" s="50">
        <v>0</v>
      </c>
      <c r="AI476" s="50">
        <v>0</v>
      </c>
      <c r="AJ476" s="50">
        <v>0</v>
      </c>
      <c r="AK476" s="50">
        <v>7</v>
      </c>
      <c r="AL476" s="50">
        <v>7</v>
      </c>
      <c r="AM476" s="50">
        <v>0</v>
      </c>
      <c r="AN476" s="50">
        <v>0</v>
      </c>
      <c r="AO476" s="50">
        <v>0</v>
      </c>
      <c r="AP476" s="50">
        <v>0</v>
      </c>
      <c r="AQ476" s="50">
        <v>0</v>
      </c>
      <c r="AR476" s="50">
        <v>0</v>
      </c>
      <c r="AS476" s="50">
        <v>0</v>
      </c>
      <c r="AT476" s="50">
        <v>0</v>
      </c>
      <c r="AU476" s="50">
        <v>0</v>
      </c>
      <c r="AV476" s="50">
        <v>0</v>
      </c>
      <c r="AW476" s="50">
        <v>0</v>
      </c>
      <c r="AX476" s="50">
        <v>0</v>
      </c>
    </row>
    <row r="477" spans="1:50" x14ac:dyDescent="0.25">
      <c r="A477" s="50">
        <v>476</v>
      </c>
      <c r="B477" s="50" t="s">
        <v>24</v>
      </c>
      <c r="C477" s="50" t="s">
        <v>936</v>
      </c>
      <c r="D477" s="50" t="s">
        <v>33</v>
      </c>
      <c r="E477" s="50" t="s">
        <v>981</v>
      </c>
      <c r="F477" s="50" t="s">
        <v>982</v>
      </c>
      <c r="G477" s="50">
        <v>57</v>
      </c>
      <c r="H477" s="50">
        <v>68</v>
      </c>
      <c r="I477" s="50">
        <v>19</v>
      </c>
      <c r="J477" s="50">
        <v>1058</v>
      </c>
      <c r="K477" s="50">
        <v>1309</v>
      </c>
      <c r="L477" s="50">
        <v>356</v>
      </c>
      <c r="M477" s="50">
        <v>0</v>
      </c>
      <c r="N477" s="50">
        <v>0</v>
      </c>
      <c r="O477" s="50">
        <v>0</v>
      </c>
      <c r="P477" s="50">
        <v>0</v>
      </c>
      <c r="Q477" s="50">
        <v>0</v>
      </c>
      <c r="R477" s="50">
        <v>0</v>
      </c>
      <c r="S477" s="50">
        <v>0</v>
      </c>
      <c r="T477" s="50">
        <v>0</v>
      </c>
      <c r="U477" s="50">
        <v>0</v>
      </c>
      <c r="V477" s="50">
        <v>0</v>
      </c>
      <c r="W477" s="50">
        <v>0</v>
      </c>
      <c r="X477" s="50">
        <v>0</v>
      </c>
      <c r="Y477" s="50">
        <v>2723</v>
      </c>
      <c r="Z477" s="50">
        <v>144</v>
      </c>
      <c r="AA477" s="50">
        <v>0</v>
      </c>
      <c r="AB477" s="50">
        <v>0</v>
      </c>
      <c r="AC477" s="50">
        <v>0</v>
      </c>
      <c r="AD477" s="50">
        <v>0</v>
      </c>
      <c r="AE477" s="50">
        <v>0</v>
      </c>
      <c r="AF477" s="50">
        <v>0</v>
      </c>
      <c r="AG477" s="50">
        <v>0</v>
      </c>
      <c r="AH477" s="50">
        <v>0</v>
      </c>
      <c r="AI477" s="50">
        <v>0</v>
      </c>
      <c r="AJ477" s="50">
        <v>0</v>
      </c>
      <c r="AK477" s="50">
        <v>0</v>
      </c>
      <c r="AL477" s="50">
        <v>0</v>
      </c>
      <c r="AM477" s="50">
        <v>22</v>
      </c>
      <c r="AN477" s="50">
        <v>19</v>
      </c>
      <c r="AO477" s="50">
        <v>0</v>
      </c>
      <c r="AP477" s="50">
        <v>0</v>
      </c>
      <c r="AQ477" s="50">
        <v>0</v>
      </c>
      <c r="AR477" s="50">
        <v>0</v>
      </c>
      <c r="AS477" s="50">
        <v>0</v>
      </c>
      <c r="AT477" s="50">
        <v>0</v>
      </c>
      <c r="AU477" s="50">
        <v>0</v>
      </c>
      <c r="AV477" s="50">
        <v>0</v>
      </c>
      <c r="AW477" s="50">
        <v>0</v>
      </c>
      <c r="AX477" s="50">
        <v>0</v>
      </c>
    </row>
    <row r="478" spans="1:50" x14ac:dyDescent="0.25">
      <c r="A478" s="50">
        <v>477</v>
      </c>
      <c r="B478" s="50" t="s">
        <v>24</v>
      </c>
      <c r="C478" s="50" t="s">
        <v>936</v>
      </c>
      <c r="D478" s="50" t="s">
        <v>28</v>
      </c>
      <c r="E478" s="50" t="s">
        <v>983</v>
      </c>
      <c r="F478" s="50" t="s">
        <v>984</v>
      </c>
      <c r="G478" s="50">
        <v>24</v>
      </c>
      <c r="H478" s="50">
        <v>24</v>
      </c>
      <c r="I478" s="50">
        <v>6</v>
      </c>
      <c r="J478" s="50">
        <v>257</v>
      </c>
      <c r="K478" s="50">
        <v>332</v>
      </c>
      <c r="L478" s="50">
        <v>105</v>
      </c>
      <c r="M478" s="50">
        <v>0</v>
      </c>
      <c r="N478" s="50">
        <v>0</v>
      </c>
      <c r="O478" s="50">
        <v>0</v>
      </c>
      <c r="P478" s="50">
        <v>0</v>
      </c>
      <c r="Q478" s="50">
        <v>0</v>
      </c>
      <c r="R478" s="50">
        <v>0</v>
      </c>
      <c r="S478" s="50">
        <v>0</v>
      </c>
      <c r="T478" s="50">
        <v>0</v>
      </c>
      <c r="U478" s="50">
        <v>0</v>
      </c>
      <c r="V478" s="50">
        <v>0</v>
      </c>
      <c r="W478" s="50">
        <v>0</v>
      </c>
      <c r="X478" s="50">
        <v>0</v>
      </c>
      <c r="Y478" s="50">
        <v>694</v>
      </c>
      <c r="Z478" s="50">
        <v>54</v>
      </c>
      <c r="AA478" s="50">
        <v>0</v>
      </c>
      <c r="AB478" s="50">
        <v>0</v>
      </c>
      <c r="AC478" s="50">
        <v>0</v>
      </c>
      <c r="AD478" s="50">
        <v>0</v>
      </c>
      <c r="AE478" s="50">
        <v>0</v>
      </c>
      <c r="AF478" s="50">
        <v>0</v>
      </c>
      <c r="AG478" s="50">
        <v>0</v>
      </c>
      <c r="AH478" s="50">
        <v>0</v>
      </c>
      <c r="AI478" s="50">
        <v>0</v>
      </c>
      <c r="AJ478" s="50">
        <v>0</v>
      </c>
      <c r="AK478" s="50">
        <v>0</v>
      </c>
      <c r="AL478" s="50">
        <v>0</v>
      </c>
      <c r="AM478" s="50">
        <v>7</v>
      </c>
      <c r="AN478" s="50">
        <v>7</v>
      </c>
      <c r="AO478" s="50">
        <v>0</v>
      </c>
      <c r="AP478" s="50">
        <v>0</v>
      </c>
      <c r="AQ478" s="50">
        <v>0</v>
      </c>
      <c r="AR478" s="50">
        <v>0</v>
      </c>
      <c r="AS478" s="50">
        <v>0</v>
      </c>
      <c r="AT478" s="50">
        <v>0</v>
      </c>
      <c r="AU478" s="50">
        <v>0</v>
      </c>
      <c r="AV478" s="50">
        <v>0</v>
      </c>
      <c r="AW478" s="50">
        <v>0</v>
      </c>
      <c r="AX478" s="50">
        <v>0</v>
      </c>
    </row>
    <row r="479" spans="1:50" x14ac:dyDescent="0.25">
      <c r="A479" s="50">
        <v>478</v>
      </c>
      <c r="B479" s="50" t="s">
        <v>24</v>
      </c>
      <c r="C479" s="50" t="s">
        <v>936</v>
      </c>
      <c r="D479" s="50" t="s">
        <v>28</v>
      </c>
      <c r="E479" s="50" t="s">
        <v>985</v>
      </c>
      <c r="F479" s="50" t="s">
        <v>986</v>
      </c>
      <c r="G479" s="50">
        <v>16</v>
      </c>
      <c r="H479" s="50">
        <v>19</v>
      </c>
      <c r="I479" s="50">
        <v>5</v>
      </c>
      <c r="J479" s="50">
        <v>302</v>
      </c>
      <c r="K479" s="50">
        <v>358</v>
      </c>
      <c r="L479" s="50">
        <v>90</v>
      </c>
      <c r="M479" s="50">
        <v>0</v>
      </c>
      <c r="N479" s="50">
        <v>0</v>
      </c>
      <c r="O479" s="50">
        <v>0</v>
      </c>
      <c r="P479" s="50">
        <v>0</v>
      </c>
      <c r="Q479" s="50">
        <v>0</v>
      </c>
      <c r="R479" s="50">
        <v>0</v>
      </c>
      <c r="S479" s="50">
        <v>0</v>
      </c>
      <c r="T479" s="50">
        <v>0</v>
      </c>
      <c r="U479" s="50">
        <v>0</v>
      </c>
      <c r="V479" s="50">
        <v>0</v>
      </c>
      <c r="W479" s="50">
        <v>0</v>
      </c>
      <c r="X479" s="50">
        <v>0</v>
      </c>
      <c r="Y479" s="50">
        <v>0</v>
      </c>
      <c r="Z479" s="50">
        <v>0</v>
      </c>
      <c r="AA479" s="50">
        <v>0</v>
      </c>
      <c r="AB479" s="50">
        <v>0</v>
      </c>
      <c r="AC479" s="50">
        <v>0</v>
      </c>
      <c r="AD479" s="50">
        <v>0</v>
      </c>
      <c r="AE479" s="50">
        <v>0</v>
      </c>
      <c r="AF479" s="50">
        <v>0</v>
      </c>
      <c r="AG479" s="50">
        <v>0</v>
      </c>
      <c r="AH479" s="50">
        <v>0</v>
      </c>
      <c r="AI479" s="50">
        <v>0</v>
      </c>
      <c r="AJ479" s="50">
        <v>0</v>
      </c>
      <c r="AK479" s="50">
        <v>7</v>
      </c>
      <c r="AL479" s="50">
        <v>7</v>
      </c>
      <c r="AM479" s="50">
        <v>0</v>
      </c>
      <c r="AN479" s="50">
        <v>0</v>
      </c>
      <c r="AO479" s="50">
        <v>0</v>
      </c>
      <c r="AP479" s="50">
        <v>0</v>
      </c>
      <c r="AQ479" s="50">
        <v>0</v>
      </c>
      <c r="AR479" s="50">
        <v>0</v>
      </c>
      <c r="AS479" s="50">
        <v>0</v>
      </c>
      <c r="AT479" s="50">
        <v>0</v>
      </c>
      <c r="AU479" s="50">
        <v>0</v>
      </c>
      <c r="AV479" s="50">
        <v>0</v>
      </c>
      <c r="AW479" s="50">
        <v>0</v>
      </c>
      <c r="AX479" s="50">
        <v>0</v>
      </c>
    </row>
    <row r="480" spans="1:50" x14ac:dyDescent="0.25">
      <c r="A480" s="50">
        <v>479</v>
      </c>
      <c r="B480" s="50" t="s">
        <v>24</v>
      </c>
      <c r="C480" s="50" t="s">
        <v>936</v>
      </c>
      <c r="D480" s="50" t="s">
        <v>28</v>
      </c>
      <c r="E480" s="50" t="s">
        <v>987</v>
      </c>
      <c r="F480" s="50" t="s">
        <v>988</v>
      </c>
      <c r="G480" s="50">
        <v>12</v>
      </c>
      <c r="H480" s="50">
        <v>15</v>
      </c>
      <c r="I480" s="50">
        <v>4</v>
      </c>
      <c r="J480" s="50">
        <v>211</v>
      </c>
      <c r="K480" s="50">
        <v>276</v>
      </c>
      <c r="L480" s="50">
        <v>63</v>
      </c>
      <c r="M480" s="50">
        <v>0</v>
      </c>
      <c r="N480" s="50">
        <v>0</v>
      </c>
      <c r="O480" s="50">
        <v>0</v>
      </c>
      <c r="P480" s="50">
        <v>0</v>
      </c>
      <c r="Q480" s="50">
        <v>0</v>
      </c>
      <c r="R480" s="50">
        <v>0</v>
      </c>
      <c r="S480" s="50">
        <v>0</v>
      </c>
      <c r="T480" s="50">
        <v>0</v>
      </c>
      <c r="U480" s="50">
        <v>0</v>
      </c>
      <c r="V480" s="50">
        <v>0</v>
      </c>
      <c r="W480" s="50">
        <v>0</v>
      </c>
      <c r="X480" s="50">
        <v>0</v>
      </c>
      <c r="Y480" s="50">
        <v>0</v>
      </c>
      <c r="Z480" s="50">
        <v>0</v>
      </c>
      <c r="AA480" s="50">
        <v>0</v>
      </c>
      <c r="AB480" s="50">
        <v>0</v>
      </c>
      <c r="AC480" s="50">
        <v>0</v>
      </c>
      <c r="AD480" s="50">
        <v>0</v>
      </c>
      <c r="AE480" s="50">
        <v>0</v>
      </c>
      <c r="AF480" s="50">
        <v>0</v>
      </c>
      <c r="AG480" s="50">
        <v>0</v>
      </c>
      <c r="AH480" s="50">
        <v>0</v>
      </c>
      <c r="AI480" s="50">
        <v>0</v>
      </c>
      <c r="AJ480" s="50">
        <v>0</v>
      </c>
      <c r="AK480" s="50">
        <v>4</v>
      </c>
      <c r="AL480" s="50">
        <v>4</v>
      </c>
      <c r="AM480" s="50">
        <v>0</v>
      </c>
      <c r="AN480" s="50">
        <v>0</v>
      </c>
      <c r="AO480" s="50">
        <v>0</v>
      </c>
      <c r="AP480" s="50">
        <v>0</v>
      </c>
      <c r="AQ480" s="50">
        <v>0</v>
      </c>
      <c r="AR480" s="50">
        <v>0</v>
      </c>
      <c r="AS480" s="50">
        <v>0</v>
      </c>
      <c r="AT480" s="50">
        <v>0</v>
      </c>
      <c r="AU480" s="50">
        <v>0</v>
      </c>
      <c r="AV480" s="50">
        <v>0</v>
      </c>
      <c r="AW480" s="50">
        <v>0</v>
      </c>
      <c r="AX480" s="50">
        <v>0</v>
      </c>
    </row>
    <row r="481" spans="1:50" x14ac:dyDescent="0.25">
      <c r="A481" s="50">
        <v>480</v>
      </c>
      <c r="B481" s="50" t="s">
        <v>24</v>
      </c>
      <c r="C481" s="50" t="s">
        <v>936</v>
      </c>
      <c r="D481" s="50" t="s">
        <v>33</v>
      </c>
      <c r="E481" s="50" t="s">
        <v>989</v>
      </c>
      <c r="F481" s="50" t="s">
        <v>990</v>
      </c>
      <c r="G481" s="50">
        <v>16</v>
      </c>
      <c r="H481" s="50">
        <v>16</v>
      </c>
      <c r="I481" s="50">
        <v>2</v>
      </c>
      <c r="J481" s="50">
        <v>180</v>
      </c>
      <c r="K481" s="50">
        <v>180</v>
      </c>
      <c r="L481" s="50">
        <v>16</v>
      </c>
      <c r="M481" s="50">
        <v>0</v>
      </c>
      <c r="N481" s="50">
        <v>0</v>
      </c>
      <c r="O481" s="50">
        <v>0</v>
      </c>
      <c r="P481" s="50">
        <v>0</v>
      </c>
      <c r="Q481" s="50">
        <v>0</v>
      </c>
      <c r="R481" s="50">
        <v>0</v>
      </c>
      <c r="S481" s="50">
        <v>0</v>
      </c>
      <c r="T481" s="50">
        <v>0</v>
      </c>
      <c r="U481" s="50">
        <v>0</v>
      </c>
      <c r="V481" s="50">
        <v>0</v>
      </c>
      <c r="W481" s="50">
        <v>0</v>
      </c>
      <c r="X481" s="50">
        <v>0</v>
      </c>
      <c r="Y481" s="50">
        <v>0</v>
      </c>
      <c r="Z481" s="50">
        <v>0</v>
      </c>
      <c r="AA481" s="50">
        <v>0</v>
      </c>
      <c r="AB481" s="50">
        <v>0</v>
      </c>
      <c r="AC481" s="50">
        <v>0</v>
      </c>
      <c r="AD481" s="50">
        <v>0</v>
      </c>
      <c r="AE481" s="50">
        <v>0</v>
      </c>
      <c r="AF481" s="50">
        <v>0</v>
      </c>
      <c r="AG481" s="50">
        <v>0</v>
      </c>
      <c r="AH481" s="50">
        <v>0</v>
      </c>
      <c r="AI481" s="50">
        <v>0</v>
      </c>
      <c r="AJ481" s="50">
        <v>0</v>
      </c>
      <c r="AK481" s="50">
        <v>4</v>
      </c>
      <c r="AL481" s="50">
        <v>4</v>
      </c>
      <c r="AM481" s="50">
        <v>0</v>
      </c>
      <c r="AN481" s="50">
        <v>0</v>
      </c>
      <c r="AO481" s="50">
        <v>0</v>
      </c>
      <c r="AP481" s="50">
        <v>0</v>
      </c>
      <c r="AQ481" s="50">
        <v>0</v>
      </c>
      <c r="AR481" s="50">
        <v>0</v>
      </c>
      <c r="AS481" s="50">
        <v>0</v>
      </c>
      <c r="AT481" s="50">
        <v>0</v>
      </c>
      <c r="AU481" s="50">
        <v>0</v>
      </c>
      <c r="AV481" s="50">
        <v>0</v>
      </c>
      <c r="AW481" s="50">
        <v>0</v>
      </c>
      <c r="AX481" s="50">
        <v>0</v>
      </c>
    </row>
    <row r="482" spans="1:50" x14ac:dyDescent="0.25">
      <c r="A482" s="50">
        <v>481</v>
      </c>
      <c r="B482" s="50" t="s">
        <v>24</v>
      </c>
      <c r="C482" s="50" t="s">
        <v>936</v>
      </c>
      <c r="D482" s="50" t="s">
        <v>33</v>
      </c>
      <c r="E482" s="50" t="s">
        <v>991</v>
      </c>
      <c r="F482" s="50" t="s">
        <v>992</v>
      </c>
      <c r="G482" s="50">
        <v>59</v>
      </c>
      <c r="H482" s="50">
        <v>67</v>
      </c>
      <c r="I482" s="50">
        <v>14</v>
      </c>
      <c r="J482" s="50">
        <v>848</v>
      </c>
      <c r="K482" s="50">
        <v>1042</v>
      </c>
      <c r="L482" s="50">
        <v>238</v>
      </c>
      <c r="M482" s="50">
        <v>0</v>
      </c>
      <c r="N482" s="50">
        <v>0</v>
      </c>
      <c r="O482" s="50">
        <v>0</v>
      </c>
      <c r="P482" s="50">
        <v>0</v>
      </c>
      <c r="Q482" s="50">
        <v>0</v>
      </c>
      <c r="R482" s="50">
        <v>0</v>
      </c>
      <c r="S482" s="50">
        <v>0</v>
      </c>
      <c r="T482" s="50">
        <v>0</v>
      </c>
      <c r="U482" s="50">
        <v>0</v>
      </c>
      <c r="V482" s="50">
        <v>0</v>
      </c>
      <c r="W482" s="50">
        <v>0</v>
      </c>
      <c r="X482" s="50">
        <v>0</v>
      </c>
      <c r="Y482" s="50">
        <v>2128</v>
      </c>
      <c r="Z482" s="50">
        <v>140</v>
      </c>
      <c r="AA482" s="50">
        <v>0</v>
      </c>
      <c r="AB482" s="50">
        <v>0</v>
      </c>
      <c r="AC482" s="50">
        <v>0</v>
      </c>
      <c r="AD482" s="50">
        <v>0</v>
      </c>
      <c r="AE482" s="50">
        <v>0</v>
      </c>
      <c r="AF482" s="50">
        <v>0</v>
      </c>
      <c r="AG482" s="50">
        <v>0</v>
      </c>
      <c r="AH482" s="50">
        <v>0</v>
      </c>
      <c r="AI482" s="50">
        <v>0</v>
      </c>
      <c r="AJ482" s="50">
        <v>0</v>
      </c>
      <c r="AK482" s="50">
        <v>0</v>
      </c>
      <c r="AL482" s="50">
        <v>0</v>
      </c>
      <c r="AM482" s="50">
        <v>8</v>
      </c>
      <c r="AN482" s="50">
        <v>8</v>
      </c>
      <c r="AO482" s="50">
        <v>0</v>
      </c>
      <c r="AP482" s="50">
        <v>0</v>
      </c>
      <c r="AQ482" s="50">
        <v>0</v>
      </c>
      <c r="AR482" s="50">
        <v>0</v>
      </c>
      <c r="AS482" s="50">
        <v>0</v>
      </c>
      <c r="AT482" s="50">
        <v>0</v>
      </c>
      <c r="AU482" s="50">
        <v>0</v>
      </c>
      <c r="AV482" s="50">
        <v>0</v>
      </c>
      <c r="AW482" s="50">
        <v>19</v>
      </c>
      <c r="AX482" s="50">
        <v>2</v>
      </c>
    </row>
    <row r="483" spans="1:50" x14ac:dyDescent="0.25">
      <c r="A483" s="50">
        <v>482</v>
      </c>
      <c r="B483" s="50" t="s">
        <v>24</v>
      </c>
      <c r="C483" s="50" t="s">
        <v>936</v>
      </c>
      <c r="D483" s="50" t="s">
        <v>28</v>
      </c>
      <c r="E483" s="50" t="s">
        <v>993</v>
      </c>
      <c r="F483" s="50" t="s">
        <v>994</v>
      </c>
      <c r="G483" s="50">
        <v>25</v>
      </c>
      <c r="H483" s="50">
        <v>31</v>
      </c>
      <c r="I483" s="50">
        <v>2</v>
      </c>
      <c r="J483" s="50">
        <v>432</v>
      </c>
      <c r="K483" s="50">
        <v>493</v>
      </c>
      <c r="L483" s="50">
        <v>38</v>
      </c>
      <c r="M483" s="50">
        <v>0</v>
      </c>
      <c r="N483" s="50">
        <v>0</v>
      </c>
      <c r="O483" s="50">
        <v>0</v>
      </c>
      <c r="P483" s="50">
        <v>0</v>
      </c>
      <c r="Q483" s="50">
        <v>0</v>
      </c>
      <c r="R483" s="50">
        <v>0</v>
      </c>
      <c r="S483" s="50">
        <v>0</v>
      </c>
      <c r="T483" s="50">
        <v>0</v>
      </c>
      <c r="U483" s="50">
        <v>0</v>
      </c>
      <c r="V483" s="50">
        <v>0</v>
      </c>
      <c r="W483" s="50">
        <v>0</v>
      </c>
      <c r="X483" s="50">
        <v>0</v>
      </c>
      <c r="Y483" s="50">
        <v>0</v>
      </c>
      <c r="Z483" s="50">
        <v>0</v>
      </c>
      <c r="AA483" s="50">
        <v>0</v>
      </c>
      <c r="AB483" s="50">
        <v>0</v>
      </c>
      <c r="AC483" s="50">
        <v>0</v>
      </c>
      <c r="AD483" s="50">
        <v>0</v>
      </c>
      <c r="AE483" s="50">
        <v>0</v>
      </c>
      <c r="AF483" s="50">
        <v>0</v>
      </c>
      <c r="AG483" s="50">
        <v>0</v>
      </c>
      <c r="AH483" s="50">
        <v>0</v>
      </c>
      <c r="AI483" s="50">
        <v>0</v>
      </c>
      <c r="AJ483" s="50">
        <v>0</v>
      </c>
      <c r="AK483" s="50">
        <v>3</v>
      </c>
      <c r="AL483" s="50">
        <v>3</v>
      </c>
      <c r="AM483" s="50">
        <v>0</v>
      </c>
      <c r="AN483" s="50">
        <v>0</v>
      </c>
      <c r="AO483" s="50">
        <v>0</v>
      </c>
      <c r="AP483" s="50">
        <v>0</v>
      </c>
      <c r="AQ483" s="50">
        <v>0</v>
      </c>
      <c r="AR483" s="50">
        <v>0</v>
      </c>
      <c r="AS483" s="50">
        <v>0</v>
      </c>
      <c r="AT483" s="50">
        <v>0</v>
      </c>
      <c r="AU483" s="50">
        <v>0</v>
      </c>
      <c r="AV483" s="50">
        <v>0</v>
      </c>
      <c r="AW483" s="50">
        <v>0</v>
      </c>
      <c r="AX483" s="50">
        <v>0</v>
      </c>
    </row>
    <row r="484" spans="1:50" x14ac:dyDescent="0.25">
      <c r="A484" s="50">
        <v>483</v>
      </c>
      <c r="B484" s="50" t="s">
        <v>24</v>
      </c>
      <c r="C484" s="50" t="s">
        <v>936</v>
      </c>
      <c r="D484" s="50" t="s">
        <v>28</v>
      </c>
      <c r="E484" s="50" t="s">
        <v>995</v>
      </c>
      <c r="F484" s="50" t="s">
        <v>996</v>
      </c>
      <c r="G484" s="50">
        <v>37</v>
      </c>
      <c r="H484" s="50">
        <v>45</v>
      </c>
      <c r="I484" s="50">
        <v>10</v>
      </c>
      <c r="J484" s="50">
        <v>553</v>
      </c>
      <c r="K484" s="50">
        <v>662</v>
      </c>
      <c r="L484" s="50">
        <v>108</v>
      </c>
      <c r="M484" s="50">
        <v>0</v>
      </c>
      <c r="N484" s="50">
        <v>0</v>
      </c>
      <c r="O484" s="50">
        <v>0</v>
      </c>
      <c r="P484" s="50">
        <v>0</v>
      </c>
      <c r="Q484" s="50">
        <v>0</v>
      </c>
      <c r="R484" s="50">
        <v>0</v>
      </c>
      <c r="S484" s="50">
        <v>0</v>
      </c>
      <c r="T484" s="50">
        <v>0</v>
      </c>
      <c r="U484" s="50">
        <v>0</v>
      </c>
      <c r="V484" s="50">
        <v>0</v>
      </c>
      <c r="W484" s="50">
        <v>0</v>
      </c>
      <c r="X484" s="50">
        <v>0</v>
      </c>
      <c r="Y484" s="50">
        <v>0</v>
      </c>
      <c r="Z484" s="50">
        <v>0</v>
      </c>
      <c r="AA484" s="50">
        <v>0</v>
      </c>
      <c r="AB484" s="50">
        <v>0</v>
      </c>
      <c r="AC484" s="50">
        <v>0</v>
      </c>
      <c r="AD484" s="50">
        <v>0</v>
      </c>
      <c r="AE484" s="50">
        <v>0</v>
      </c>
      <c r="AF484" s="50">
        <v>0</v>
      </c>
      <c r="AG484" s="50">
        <v>0</v>
      </c>
      <c r="AH484" s="50">
        <v>0</v>
      </c>
      <c r="AI484" s="50">
        <v>0</v>
      </c>
      <c r="AJ484" s="50">
        <v>0</v>
      </c>
      <c r="AK484" s="50">
        <v>8</v>
      </c>
      <c r="AL484" s="50">
        <v>7</v>
      </c>
      <c r="AM484" s="50">
        <v>0</v>
      </c>
      <c r="AN484" s="50">
        <v>0</v>
      </c>
      <c r="AO484" s="50">
        <v>0</v>
      </c>
      <c r="AP484" s="50">
        <v>0</v>
      </c>
      <c r="AQ484" s="50">
        <v>0</v>
      </c>
      <c r="AR484" s="50">
        <v>0</v>
      </c>
      <c r="AS484" s="50">
        <v>0</v>
      </c>
      <c r="AT484" s="50">
        <v>0</v>
      </c>
      <c r="AU484" s="50">
        <v>0</v>
      </c>
      <c r="AV484" s="50">
        <v>0</v>
      </c>
      <c r="AW484" s="50">
        <v>0</v>
      </c>
      <c r="AX484" s="50">
        <v>0</v>
      </c>
    </row>
    <row r="485" spans="1:50" x14ac:dyDescent="0.25">
      <c r="A485" s="50">
        <v>484</v>
      </c>
      <c r="B485" s="50" t="s">
        <v>24</v>
      </c>
      <c r="C485" s="50" t="s">
        <v>936</v>
      </c>
      <c r="D485" s="50" t="s">
        <v>82</v>
      </c>
      <c r="E485" s="50" t="s">
        <v>997</v>
      </c>
      <c r="F485" s="50" t="s">
        <v>998</v>
      </c>
      <c r="G485" s="50">
        <v>153</v>
      </c>
      <c r="H485" s="50">
        <v>186</v>
      </c>
      <c r="I485" s="50">
        <v>42</v>
      </c>
      <c r="J485" s="50">
        <v>3700</v>
      </c>
      <c r="K485" s="50">
        <v>4565</v>
      </c>
      <c r="L485" s="50">
        <v>828</v>
      </c>
      <c r="M485" s="50">
        <v>0</v>
      </c>
      <c r="N485" s="50">
        <v>0</v>
      </c>
      <c r="O485" s="50">
        <v>0</v>
      </c>
      <c r="P485" s="50">
        <v>0</v>
      </c>
      <c r="Q485" s="50">
        <v>0</v>
      </c>
      <c r="R485" s="50">
        <v>0</v>
      </c>
      <c r="S485" s="50">
        <v>0</v>
      </c>
      <c r="T485" s="50">
        <v>0</v>
      </c>
      <c r="U485" s="50">
        <v>0</v>
      </c>
      <c r="V485" s="50">
        <v>0</v>
      </c>
      <c r="W485" s="50">
        <v>0</v>
      </c>
      <c r="X485" s="50">
        <v>0</v>
      </c>
      <c r="Y485" s="50">
        <v>0</v>
      </c>
      <c r="Z485" s="50">
        <v>0</v>
      </c>
      <c r="AA485" s="50">
        <v>0</v>
      </c>
      <c r="AB485" s="50">
        <v>0</v>
      </c>
      <c r="AC485" s="50">
        <v>0</v>
      </c>
      <c r="AD485" s="50">
        <v>0</v>
      </c>
      <c r="AE485" s="50">
        <v>0</v>
      </c>
      <c r="AF485" s="50">
        <v>0</v>
      </c>
      <c r="AG485" s="50">
        <v>0</v>
      </c>
      <c r="AH485" s="50">
        <v>0</v>
      </c>
      <c r="AI485" s="50">
        <v>0</v>
      </c>
      <c r="AJ485" s="50">
        <v>0</v>
      </c>
      <c r="AK485" s="50">
        <v>69</v>
      </c>
      <c r="AL485" s="50">
        <v>62</v>
      </c>
      <c r="AM485" s="50">
        <v>0</v>
      </c>
      <c r="AN485" s="50">
        <v>0</v>
      </c>
      <c r="AO485" s="50">
        <v>0</v>
      </c>
      <c r="AP485" s="50">
        <v>0</v>
      </c>
      <c r="AQ485" s="50">
        <v>0</v>
      </c>
      <c r="AR485" s="50">
        <v>0</v>
      </c>
      <c r="AS485" s="50">
        <v>0</v>
      </c>
      <c r="AT485" s="50">
        <v>0</v>
      </c>
      <c r="AU485" s="50">
        <v>42</v>
      </c>
      <c r="AV485" s="50">
        <v>4</v>
      </c>
      <c r="AW485" s="50">
        <v>0</v>
      </c>
      <c r="AX485" s="50">
        <v>0</v>
      </c>
    </row>
    <row r="486" spans="1:50" x14ac:dyDescent="0.25">
      <c r="A486" s="50">
        <v>485</v>
      </c>
      <c r="B486" s="50" t="s">
        <v>24</v>
      </c>
      <c r="C486" s="50" t="s">
        <v>936</v>
      </c>
      <c r="D486" s="50" t="s">
        <v>82</v>
      </c>
      <c r="E486" s="50" t="s">
        <v>999</v>
      </c>
      <c r="F486" s="50" t="s">
        <v>1000</v>
      </c>
      <c r="G486" s="50">
        <v>175</v>
      </c>
      <c r="H486" s="50">
        <v>211</v>
      </c>
      <c r="I486" s="50">
        <v>39</v>
      </c>
      <c r="J486" s="50">
        <v>3879</v>
      </c>
      <c r="K486" s="50">
        <v>4938</v>
      </c>
      <c r="L486" s="50">
        <v>857</v>
      </c>
      <c r="M486" s="50">
        <v>1</v>
      </c>
      <c r="N486" s="50">
        <v>1</v>
      </c>
      <c r="O486" s="50">
        <v>0</v>
      </c>
      <c r="P486" s="50">
        <v>7</v>
      </c>
      <c r="Q486" s="50">
        <v>6</v>
      </c>
      <c r="R486" s="50">
        <v>0</v>
      </c>
      <c r="S486" s="50">
        <v>0</v>
      </c>
      <c r="T486" s="50">
        <v>0</v>
      </c>
      <c r="U486" s="50">
        <v>0</v>
      </c>
      <c r="V486" s="50">
        <v>0</v>
      </c>
      <c r="W486" s="50">
        <v>0</v>
      </c>
      <c r="X486" s="50">
        <v>0</v>
      </c>
      <c r="Y486" s="50">
        <v>0</v>
      </c>
      <c r="Z486" s="50">
        <v>0</v>
      </c>
      <c r="AA486" s="50">
        <v>0</v>
      </c>
      <c r="AB486" s="50">
        <v>0</v>
      </c>
      <c r="AC486" s="50">
        <v>0</v>
      </c>
      <c r="AD486" s="50">
        <v>0</v>
      </c>
      <c r="AE486" s="50">
        <v>0</v>
      </c>
      <c r="AF486" s="50">
        <v>0</v>
      </c>
      <c r="AG486" s="50">
        <v>0</v>
      </c>
      <c r="AH486" s="50">
        <v>0</v>
      </c>
      <c r="AI486" s="50">
        <v>0</v>
      </c>
      <c r="AJ486" s="50">
        <v>0</v>
      </c>
      <c r="AK486" s="50">
        <v>116</v>
      </c>
      <c r="AL486" s="50">
        <v>85</v>
      </c>
      <c r="AM486" s="50">
        <v>0</v>
      </c>
      <c r="AN486" s="50">
        <v>0</v>
      </c>
      <c r="AO486" s="50">
        <v>0</v>
      </c>
      <c r="AP486" s="50">
        <v>0</v>
      </c>
      <c r="AQ486" s="50">
        <v>0</v>
      </c>
      <c r="AR486" s="50">
        <v>0</v>
      </c>
      <c r="AS486" s="50">
        <v>0</v>
      </c>
      <c r="AT486" s="50">
        <v>0</v>
      </c>
      <c r="AU486" s="50">
        <v>0</v>
      </c>
      <c r="AV486" s="50">
        <v>0</v>
      </c>
      <c r="AW486" s="50">
        <v>0</v>
      </c>
      <c r="AX486" s="50">
        <v>0</v>
      </c>
    </row>
    <row r="487" spans="1:50" x14ac:dyDescent="0.25">
      <c r="A487" s="50">
        <v>486</v>
      </c>
      <c r="B487" s="50" t="s">
        <v>24</v>
      </c>
      <c r="C487" s="50" t="s">
        <v>936</v>
      </c>
      <c r="D487" s="50" t="s">
        <v>25</v>
      </c>
      <c r="E487" s="50" t="s">
        <v>1001</v>
      </c>
      <c r="F487" s="50" t="s">
        <v>1002</v>
      </c>
      <c r="G487" s="50">
        <v>128</v>
      </c>
      <c r="H487" s="50">
        <v>152</v>
      </c>
      <c r="I487" s="50">
        <v>50</v>
      </c>
      <c r="J487" s="50">
        <v>2479</v>
      </c>
      <c r="K487" s="50">
        <v>2977</v>
      </c>
      <c r="L487" s="50">
        <v>960</v>
      </c>
      <c r="M487" s="50">
        <v>0</v>
      </c>
      <c r="N487" s="50">
        <v>0</v>
      </c>
      <c r="O487" s="50">
        <v>0</v>
      </c>
      <c r="P487" s="50">
        <v>0</v>
      </c>
      <c r="Q487" s="50">
        <v>0</v>
      </c>
      <c r="R487" s="50">
        <v>0</v>
      </c>
      <c r="S487" s="50">
        <v>0</v>
      </c>
      <c r="T487" s="50">
        <v>0</v>
      </c>
      <c r="U487" s="50">
        <v>0</v>
      </c>
      <c r="V487" s="50">
        <v>0</v>
      </c>
      <c r="W487" s="50">
        <v>0</v>
      </c>
      <c r="X487" s="50">
        <v>0</v>
      </c>
      <c r="Y487" s="50">
        <v>5532</v>
      </c>
      <c r="Z487" s="50">
        <v>271</v>
      </c>
      <c r="AA487" s="50">
        <v>0</v>
      </c>
      <c r="AB487" s="50">
        <v>0</v>
      </c>
      <c r="AC487" s="50">
        <v>0</v>
      </c>
      <c r="AD487" s="50">
        <v>0</v>
      </c>
      <c r="AE487" s="50">
        <v>56</v>
      </c>
      <c r="AF487" s="50">
        <v>0</v>
      </c>
      <c r="AG487" s="50">
        <v>0</v>
      </c>
      <c r="AH487" s="50">
        <v>56</v>
      </c>
      <c r="AI487" s="50">
        <v>0</v>
      </c>
      <c r="AJ487" s="50">
        <v>0</v>
      </c>
      <c r="AK487" s="50">
        <v>11</v>
      </c>
      <c r="AL487" s="50">
        <v>9</v>
      </c>
      <c r="AM487" s="50">
        <v>42</v>
      </c>
      <c r="AN487" s="50">
        <v>35</v>
      </c>
      <c r="AO487" s="50">
        <v>0</v>
      </c>
      <c r="AP487" s="50">
        <v>0</v>
      </c>
      <c r="AQ487" s="50">
        <v>0</v>
      </c>
      <c r="AR487" s="50">
        <v>0</v>
      </c>
      <c r="AS487" s="50">
        <v>0</v>
      </c>
      <c r="AT487" s="50">
        <v>0</v>
      </c>
      <c r="AU487" s="50">
        <v>0</v>
      </c>
      <c r="AV487" s="50">
        <v>0</v>
      </c>
      <c r="AW487" s="50">
        <v>7</v>
      </c>
      <c r="AX487" s="50">
        <v>1</v>
      </c>
    </row>
    <row r="488" spans="1:50" x14ac:dyDescent="0.25">
      <c r="A488" s="50">
        <v>487</v>
      </c>
      <c r="B488" s="50" t="s">
        <v>24</v>
      </c>
      <c r="C488" s="50" t="s">
        <v>936</v>
      </c>
      <c r="D488" s="50" t="s">
        <v>82</v>
      </c>
      <c r="E488" s="50" t="s">
        <v>1003</v>
      </c>
      <c r="F488" s="50" t="s">
        <v>1004</v>
      </c>
      <c r="G488" s="50">
        <v>529</v>
      </c>
      <c r="H488" s="50">
        <v>568</v>
      </c>
      <c r="I488" s="50">
        <v>114</v>
      </c>
      <c r="J488" s="50">
        <v>14386</v>
      </c>
      <c r="K488" s="50">
        <v>15850</v>
      </c>
      <c r="L488" s="50">
        <v>3123</v>
      </c>
      <c r="M488" s="50">
        <v>0</v>
      </c>
      <c r="N488" s="50">
        <v>0</v>
      </c>
      <c r="O488" s="50">
        <v>0</v>
      </c>
      <c r="P488" s="50">
        <v>0</v>
      </c>
      <c r="Q488" s="50">
        <v>0</v>
      </c>
      <c r="R488" s="50">
        <v>0</v>
      </c>
      <c r="S488" s="50">
        <v>8</v>
      </c>
      <c r="T488" s="50">
        <v>11</v>
      </c>
      <c r="U488" s="50">
        <v>3</v>
      </c>
      <c r="V488" s="50">
        <v>35</v>
      </c>
      <c r="W488" s="50">
        <v>80</v>
      </c>
      <c r="X488" s="50">
        <v>14</v>
      </c>
      <c r="Y488" s="50">
        <v>0</v>
      </c>
      <c r="Z488" s="50">
        <v>0</v>
      </c>
      <c r="AA488" s="50">
        <v>0</v>
      </c>
      <c r="AB488" s="50">
        <v>0</v>
      </c>
      <c r="AC488" s="50">
        <v>0</v>
      </c>
      <c r="AD488" s="50">
        <v>0</v>
      </c>
      <c r="AE488" s="50">
        <v>0</v>
      </c>
      <c r="AF488" s="50">
        <v>0</v>
      </c>
      <c r="AG488" s="50">
        <v>0</v>
      </c>
      <c r="AH488" s="50">
        <v>0</v>
      </c>
      <c r="AI488" s="50">
        <v>0</v>
      </c>
      <c r="AJ488" s="50">
        <v>0</v>
      </c>
      <c r="AK488" s="50">
        <v>233</v>
      </c>
      <c r="AL488" s="50">
        <v>202</v>
      </c>
      <c r="AM488" s="50">
        <v>0</v>
      </c>
      <c r="AN488" s="50">
        <v>0</v>
      </c>
      <c r="AO488" s="50">
        <v>0</v>
      </c>
      <c r="AP488" s="50">
        <v>0</v>
      </c>
      <c r="AQ488" s="50">
        <v>0</v>
      </c>
      <c r="AR488" s="50">
        <v>0</v>
      </c>
      <c r="AS488" s="50">
        <v>0</v>
      </c>
      <c r="AT488" s="50">
        <v>0</v>
      </c>
      <c r="AU488" s="50">
        <v>0</v>
      </c>
      <c r="AV488" s="50">
        <v>0</v>
      </c>
      <c r="AW488" s="50">
        <v>0</v>
      </c>
      <c r="AX488" s="50">
        <v>0</v>
      </c>
    </row>
    <row r="489" spans="1:50" x14ac:dyDescent="0.25">
      <c r="A489" s="50">
        <v>488</v>
      </c>
      <c r="B489" s="50" t="s">
        <v>24</v>
      </c>
      <c r="C489" s="50" t="s">
        <v>936</v>
      </c>
      <c r="D489" s="50" t="s">
        <v>33</v>
      </c>
      <c r="E489" s="50" t="s">
        <v>1005</v>
      </c>
      <c r="F489" s="50" t="s">
        <v>1006</v>
      </c>
      <c r="G489" s="50">
        <v>20</v>
      </c>
      <c r="H489" s="50">
        <v>21</v>
      </c>
      <c r="I489" s="50">
        <v>4</v>
      </c>
      <c r="J489" s="50">
        <v>303</v>
      </c>
      <c r="K489" s="50">
        <v>369</v>
      </c>
      <c r="L489" s="50">
        <v>76</v>
      </c>
      <c r="M489" s="50">
        <v>0</v>
      </c>
      <c r="N489" s="50">
        <v>0</v>
      </c>
      <c r="O489" s="50">
        <v>0</v>
      </c>
      <c r="P489" s="50">
        <v>0</v>
      </c>
      <c r="Q489" s="50">
        <v>0</v>
      </c>
      <c r="R489" s="50">
        <v>0</v>
      </c>
      <c r="S489" s="50">
        <v>0</v>
      </c>
      <c r="T489" s="50">
        <v>0</v>
      </c>
      <c r="U489" s="50">
        <v>0</v>
      </c>
      <c r="V489" s="50">
        <v>0</v>
      </c>
      <c r="W489" s="50">
        <v>0</v>
      </c>
      <c r="X489" s="50">
        <v>0</v>
      </c>
      <c r="Y489" s="50">
        <v>0</v>
      </c>
      <c r="Z489" s="50">
        <v>0</v>
      </c>
      <c r="AA489" s="50">
        <v>0</v>
      </c>
      <c r="AB489" s="50">
        <v>0</v>
      </c>
      <c r="AC489" s="50">
        <v>0</v>
      </c>
      <c r="AD489" s="50">
        <v>0</v>
      </c>
      <c r="AE489" s="50">
        <v>0</v>
      </c>
      <c r="AF489" s="50">
        <v>0</v>
      </c>
      <c r="AG489" s="50">
        <v>0</v>
      </c>
      <c r="AH489" s="50">
        <v>0</v>
      </c>
      <c r="AI489" s="50">
        <v>0</v>
      </c>
      <c r="AJ489" s="50">
        <v>0</v>
      </c>
      <c r="AK489" s="50">
        <v>11</v>
      </c>
      <c r="AL489" s="50">
        <v>8</v>
      </c>
      <c r="AM489" s="50">
        <v>0</v>
      </c>
      <c r="AN489" s="50">
        <v>0</v>
      </c>
      <c r="AO489" s="50">
        <v>0</v>
      </c>
      <c r="AP489" s="50">
        <v>0</v>
      </c>
      <c r="AQ489" s="50">
        <v>0</v>
      </c>
      <c r="AR489" s="50">
        <v>0</v>
      </c>
      <c r="AS489" s="50">
        <v>0</v>
      </c>
      <c r="AT489" s="50">
        <v>0</v>
      </c>
      <c r="AU489" s="50">
        <v>0</v>
      </c>
      <c r="AV489" s="50">
        <v>0</v>
      </c>
      <c r="AW489" s="50">
        <v>0</v>
      </c>
      <c r="AX489" s="50">
        <v>0</v>
      </c>
    </row>
    <row r="490" spans="1:50" x14ac:dyDescent="0.25">
      <c r="A490" s="50">
        <v>489</v>
      </c>
      <c r="B490" s="50" t="s">
        <v>24</v>
      </c>
      <c r="C490" s="50" t="s">
        <v>936</v>
      </c>
      <c r="D490" s="50" t="s">
        <v>28</v>
      </c>
      <c r="E490" s="50" t="s">
        <v>1007</v>
      </c>
      <c r="F490" s="50" t="s">
        <v>1008</v>
      </c>
      <c r="G490" s="50">
        <v>30</v>
      </c>
      <c r="H490" s="50">
        <v>29</v>
      </c>
      <c r="I490" s="50">
        <v>7</v>
      </c>
      <c r="J490" s="50">
        <v>327</v>
      </c>
      <c r="K490" s="50">
        <v>381</v>
      </c>
      <c r="L490" s="50">
        <v>82</v>
      </c>
      <c r="M490" s="50">
        <v>0</v>
      </c>
      <c r="N490" s="50">
        <v>0</v>
      </c>
      <c r="O490" s="50">
        <v>0</v>
      </c>
      <c r="P490" s="50">
        <v>0</v>
      </c>
      <c r="Q490" s="50">
        <v>0</v>
      </c>
      <c r="R490" s="50">
        <v>0</v>
      </c>
      <c r="S490" s="50">
        <v>0</v>
      </c>
      <c r="T490" s="50">
        <v>0</v>
      </c>
      <c r="U490" s="50">
        <v>0</v>
      </c>
      <c r="V490" s="50">
        <v>0</v>
      </c>
      <c r="W490" s="50">
        <v>0</v>
      </c>
      <c r="X490" s="50">
        <v>0</v>
      </c>
      <c r="Y490" s="50">
        <v>790</v>
      </c>
      <c r="Z490" s="50">
        <v>66</v>
      </c>
      <c r="AA490" s="50">
        <v>0</v>
      </c>
      <c r="AB490" s="50">
        <v>0</v>
      </c>
      <c r="AC490" s="50">
        <v>0</v>
      </c>
      <c r="AD490" s="50">
        <v>0</v>
      </c>
      <c r="AE490" s="50">
        <v>0</v>
      </c>
      <c r="AF490" s="50">
        <v>0</v>
      </c>
      <c r="AG490" s="50">
        <v>0</v>
      </c>
      <c r="AH490" s="50">
        <v>0</v>
      </c>
      <c r="AI490" s="50">
        <v>0</v>
      </c>
      <c r="AJ490" s="50">
        <v>0</v>
      </c>
      <c r="AK490" s="50">
        <v>0</v>
      </c>
      <c r="AL490" s="50">
        <v>0</v>
      </c>
      <c r="AM490" s="50">
        <v>9</v>
      </c>
      <c r="AN490" s="50">
        <v>9</v>
      </c>
      <c r="AO490" s="50">
        <v>0</v>
      </c>
      <c r="AP490" s="50">
        <v>0</v>
      </c>
      <c r="AQ490" s="50">
        <v>0</v>
      </c>
      <c r="AR490" s="50">
        <v>0</v>
      </c>
      <c r="AS490" s="50">
        <v>0</v>
      </c>
      <c r="AT490" s="50">
        <v>0</v>
      </c>
      <c r="AU490" s="50">
        <v>0</v>
      </c>
      <c r="AV490" s="50">
        <v>0</v>
      </c>
      <c r="AW490" s="50">
        <v>0</v>
      </c>
      <c r="AX490" s="50">
        <v>0</v>
      </c>
    </row>
    <row r="491" spans="1:50" x14ac:dyDescent="0.25">
      <c r="A491" s="50">
        <v>490</v>
      </c>
      <c r="B491" s="50" t="s">
        <v>24</v>
      </c>
      <c r="C491" s="50" t="s">
        <v>936</v>
      </c>
      <c r="D491" s="50" t="s">
        <v>33</v>
      </c>
      <c r="E491" s="50" t="s">
        <v>1009</v>
      </c>
      <c r="F491" s="50" t="s">
        <v>1010</v>
      </c>
      <c r="G491" s="50">
        <v>21</v>
      </c>
      <c r="H491" s="50">
        <v>22</v>
      </c>
      <c r="I491" s="50">
        <v>4</v>
      </c>
      <c r="J491" s="50">
        <v>302</v>
      </c>
      <c r="K491" s="50">
        <v>340</v>
      </c>
      <c r="L491" s="50">
        <v>65</v>
      </c>
      <c r="M491" s="50">
        <v>0</v>
      </c>
      <c r="N491" s="50">
        <v>0</v>
      </c>
      <c r="O491" s="50">
        <v>0</v>
      </c>
      <c r="P491" s="50">
        <v>0</v>
      </c>
      <c r="Q491" s="50">
        <v>0</v>
      </c>
      <c r="R491" s="50">
        <v>0</v>
      </c>
      <c r="S491" s="50">
        <v>0</v>
      </c>
      <c r="T491" s="50">
        <v>0</v>
      </c>
      <c r="U491" s="50">
        <v>0</v>
      </c>
      <c r="V491" s="50">
        <v>0</v>
      </c>
      <c r="W491" s="50">
        <v>0</v>
      </c>
      <c r="X491" s="50">
        <v>0</v>
      </c>
      <c r="Y491" s="50">
        <v>0</v>
      </c>
      <c r="Z491" s="50">
        <v>0</v>
      </c>
      <c r="AA491" s="50">
        <v>0</v>
      </c>
      <c r="AB491" s="50">
        <v>0</v>
      </c>
      <c r="AC491" s="50">
        <v>0</v>
      </c>
      <c r="AD491" s="50">
        <v>0</v>
      </c>
      <c r="AE491" s="50">
        <v>0</v>
      </c>
      <c r="AF491" s="50">
        <v>0</v>
      </c>
      <c r="AG491" s="50">
        <v>0</v>
      </c>
      <c r="AH491" s="50">
        <v>0</v>
      </c>
      <c r="AI491" s="50">
        <v>0</v>
      </c>
      <c r="AJ491" s="50">
        <v>0</v>
      </c>
      <c r="AK491" s="50">
        <v>3</v>
      </c>
      <c r="AL491" s="50">
        <v>3</v>
      </c>
      <c r="AM491" s="50">
        <v>0</v>
      </c>
      <c r="AN491" s="50">
        <v>0</v>
      </c>
      <c r="AO491" s="50">
        <v>0</v>
      </c>
      <c r="AP491" s="50">
        <v>0</v>
      </c>
      <c r="AQ491" s="50">
        <v>0</v>
      </c>
      <c r="AR491" s="50">
        <v>0</v>
      </c>
      <c r="AS491" s="50">
        <v>0</v>
      </c>
      <c r="AT491" s="50">
        <v>0</v>
      </c>
      <c r="AU491" s="50">
        <v>0</v>
      </c>
      <c r="AV491" s="50">
        <v>0</v>
      </c>
      <c r="AW491" s="50">
        <v>0</v>
      </c>
      <c r="AX491" s="50">
        <v>0</v>
      </c>
    </row>
    <row r="492" spans="1:50" x14ac:dyDescent="0.25">
      <c r="A492" s="50">
        <v>491</v>
      </c>
      <c r="B492" s="50" t="s">
        <v>24</v>
      </c>
      <c r="C492" s="50" t="s">
        <v>936</v>
      </c>
      <c r="D492" s="50" t="s">
        <v>28</v>
      </c>
      <c r="E492" s="50" t="s">
        <v>1011</v>
      </c>
      <c r="F492" s="50" t="s">
        <v>1012</v>
      </c>
      <c r="G492" s="50">
        <v>69</v>
      </c>
      <c r="H492" s="50">
        <v>64</v>
      </c>
      <c r="I492" s="50">
        <v>11</v>
      </c>
      <c r="J492" s="50">
        <v>1162</v>
      </c>
      <c r="K492" s="50">
        <v>1254</v>
      </c>
      <c r="L492" s="50">
        <v>237</v>
      </c>
      <c r="M492" s="50">
        <v>0</v>
      </c>
      <c r="N492" s="50">
        <v>0</v>
      </c>
      <c r="O492" s="50">
        <v>0</v>
      </c>
      <c r="P492" s="50">
        <v>0</v>
      </c>
      <c r="Q492" s="50">
        <v>0</v>
      </c>
      <c r="R492" s="50">
        <v>0</v>
      </c>
      <c r="S492" s="50">
        <v>0</v>
      </c>
      <c r="T492" s="50">
        <v>0</v>
      </c>
      <c r="U492" s="50">
        <v>0</v>
      </c>
      <c r="V492" s="50">
        <v>0</v>
      </c>
      <c r="W492" s="50">
        <v>0</v>
      </c>
      <c r="X492" s="50">
        <v>0</v>
      </c>
      <c r="Y492" s="50">
        <v>2653</v>
      </c>
      <c r="Z492" s="50">
        <v>144</v>
      </c>
      <c r="AA492" s="50">
        <v>0</v>
      </c>
      <c r="AB492" s="50">
        <v>0</v>
      </c>
      <c r="AC492" s="50">
        <v>0</v>
      </c>
      <c r="AD492" s="50">
        <v>0</v>
      </c>
      <c r="AE492" s="50">
        <v>0</v>
      </c>
      <c r="AF492" s="50">
        <v>0</v>
      </c>
      <c r="AG492" s="50">
        <v>0</v>
      </c>
      <c r="AH492" s="50">
        <v>0</v>
      </c>
      <c r="AI492" s="50">
        <v>0</v>
      </c>
      <c r="AJ492" s="50">
        <v>0</v>
      </c>
      <c r="AK492" s="50">
        <v>0</v>
      </c>
      <c r="AL492" s="50">
        <v>0</v>
      </c>
      <c r="AM492" s="50">
        <v>17</v>
      </c>
      <c r="AN492" s="50">
        <v>17</v>
      </c>
      <c r="AO492" s="50">
        <v>0</v>
      </c>
      <c r="AP492" s="50">
        <v>0</v>
      </c>
      <c r="AQ492" s="50">
        <v>0</v>
      </c>
      <c r="AR492" s="50">
        <v>0</v>
      </c>
      <c r="AS492" s="50">
        <v>0</v>
      </c>
      <c r="AT492" s="50">
        <v>0</v>
      </c>
      <c r="AU492" s="50">
        <v>0</v>
      </c>
      <c r="AV492" s="50">
        <v>0</v>
      </c>
      <c r="AW492" s="50">
        <v>0</v>
      </c>
      <c r="AX492" s="50">
        <v>0</v>
      </c>
    </row>
    <row r="493" spans="1:50" x14ac:dyDescent="0.25">
      <c r="A493" s="50">
        <v>492</v>
      </c>
      <c r="B493" s="50" t="s">
        <v>24</v>
      </c>
      <c r="C493" s="50" t="s">
        <v>936</v>
      </c>
      <c r="D493" s="50" t="s">
        <v>28</v>
      </c>
      <c r="E493" s="50" t="s">
        <v>1013</v>
      </c>
      <c r="F493" s="50" t="s">
        <v>1014</v>
      </c>
      <c r="G493" s="50">
        <v>17</v>
      </c>
      <c r="H493" s="50">
        <v>17</v>
      </c>
      <c r="I493" s="50">
        <v>3</v>
      </c>
      <c r="J493" s="50">
        <v>227</v>
      </c>
      <c r="K493" s="50">
        <v>269</v>
      </c>
      <c r="L493" s="50">
        <v>29</v>
      </c>
      <c r="M493" s="50">
        <v>0</v>
      </c>
      <c r="N493" s="50">
        <v>0</v>
      </c>
      <c r="O493" s="50">
        <v>0</v>
      </c>
      <c r="P493" s="50">
        <v>0</v>
      </c>
      <c r="Q493" s="50">
        <v>0</v>
      </c>
      <c r="R493" s="50">
        <v>0</v>
      </c>
      <c r="S493" s="50">
        <v>0</v>
      </c>
      <c r="T493" s="50">
        <v>0</v>
      </c>
      <c r="U493" s="50">
        <v>0</v>
      </c>
      <c r="V493" s="50">
        <v>0</v>
      </c>
      <c r="W493" s="50">
        <v>0</v>
      </c>
      <c r="X493" s="50">
        <v>0</v>
      </c>
      <c r="Y493" s="50">
        <v>0</v>
      </c>
      <c r="Z493" s="50">
        <v>0</v>
      </c>
      <c r="AA493" s="50">
        <v>0</v>
      </c>
      <c r="AB493" s="50">
        <v>0</v>
      </c>
      <c r="AC493" s="50">
        <v>0</v>
      </c>
      <c r="AD493" s="50">
        <v>0</v>
      </c>
      <c r="AE493" s="50">
        <v>0</v>
      </c>
      <c r="AF493" s="50">
        <v>0</v>
      </c>
      <c r="AG493" s="50">
        <v>0</v>
      </c>
      <c r="AH493" s="50">
        <v>0</v>
      </c>
      <c r="AI493" s="50">
        <v>0</v>
      </c>
      <c r="AJ493" s="50">
        <v>0</v>
      </c>
      <c r="AK493" s="50">
        <v>6</v>
      </c>
      <c r="AL493" s="50">
        <v>6</v>
      </c>
      <c r="AM493" s="50">
        <v>0</v>
      </c>
      <c r="AN493" s="50">
        <v>0</v>
      </c>
      <c r="AO493" s="50">
        <v>0</v>
      </c>
      <c r="AP493" s="50">
        <v>0</v>
      </c>
      <c r="AQ493" s="50">
        <v>0</v>
      </c>
      <c r="AR493" s="50">
        <v>0</v>
      </c>
      <c r="AS493" s="50">
        <v>0</v>
      </c>
      <c r="AT493" s="50">
        <v>0</v>
      </c>
      <c r="AU493" s="50">
        <v>0</v>
      </c>
      <c r="AV493" s="50">
        <v>0</v>
      </c>
      <c r="AW493" s="50">
        <v>0</v>
      </c>
      <c r="AX493" s="50">
        <v>0</v>
      </c>
    </row>
    <row r="494" spans="1:50" x14ac:dyDescent="0.25">
      <c r="A494" s="50">
        <v>493</v>
      </c>
      <c r="B494" s="50" t="s">
        <v>24</v>
      </c>
      <c r="C494" s="50" t="s">
        <v>936</v>
      </c>
      <c r="D494" s="50" t="s">
        <v>33</v>
      </c>
      <c r="E494" s="50" t="s">
        <v>1015</v>
      </c>
      <c r="F494" s="50" t="s">
        <v>1016</v>
      </c>
      <c r="G494" s="50">
        <v>84</v>
      </c>
      <c r="H494" s="50">
        <v>95</v>
      </c>
      <c r="I494" s="50">
        <v>18</v>
      </c>
      <c r="J494" s="50">
        <v>1496</v>
      </c>
      <c r="K494" s="50">
        <v>1807</v>
      </c>
      <c r="L494" s="50">
        <v>340</v>
      </c>
      <c r="M494" s="50">
        <v>0</v>
      </c>
      <c r="N494" s="50">
        <v>0</v>
      </c>
      <c r="O494" s="50">
        <v>0</v>
      </c>
      <c r="P494" s="50">
        <v>0</v>
      </c>
      <c r="Q494" s="50">
        <v>0</v>
      </c>
      <c r="R494" s="50">
        <v>0</v>
      </c>
      <c r="S494" s="50">
        <v>0</v>
      </c>
      <c r="T494" s="50">
        <v>0</v>
      </c>
      <c r="U494" s="50">
        <v>0</v>
      </c>
      <c r="V494" s="50">
        <v>0</v>
      </c>
      <c r="W494" s="50">
        <v>0</v>
      </c>
      <c r="X494" s="50">
        <v>0</v>
      </c>
      <c r="Y494" s="50">
        <v>853</v>
      </c>
      <c r="Z494" s="50">
        <v>57</v>
      </c>
      <c r="AA494" s="50">
        <v>0</v>
      </c>
      <c r="AB494" s="50">
        <v>0</v>
      </c>
      <c r="AC494" s="50">
        <v>0</v>
      </c>
      <c r="AD494" s="50">
        <v>0</v>
      </c>
      <c r="AE494" s="50">
        <v>0</v>
      </c>
      <c r="AF494" s="50">
        <v>0</v>
      </c>
      <c r="AG494" s="50">
        <v>0</v>
      </c>
      <c r="AH494" s="50">
        <v>0</v>
      </c>
      <c r="AI494" s="50">
        <v>0</v>
      </c>
      <c r="AJ494" s="50">
        <v>0</v>
      </c>
      <c r="AK494" s="50">
        <v>31</v>
      </c>
      <c r="AL494" s="50">
        <v>29</v>
      </c>
      <c r="AM494" s="50">
        <v>9</v>
      </c>
      <c r="AN494" s="50">
        <v>9</v>
      </c>
      <c r="AO494" s="50">
        <v>0</v>
      </c>
      <c r="AP494" s="50">
        <v>0</v>
      </c>
      <c r="AQ494" s="50">
        <v>0</v>
      </c>
      <c r="AR494" s="50">
        <v>0</v>
      </c>
      <c r="AS494" s="50">
        <v>0</v>
      </c>
      <c r="AT494" s="50">
        <v>0</v>
      </c>
      <c r="AU494" s="50">
        <v>212</v>
      </c>
      <c r="AV494" s="50">
        <v>17</v>
      </c>
      <c r="AW494" s="50">
        <v>0</v>
      </c>
      <c r="AX494" s="50">
        <v>0</v>
      </c>
    </row>
    <row r="495" spans="1:50" x14ac:dyDescent="0.25">
      <c r="A495" s="50">
        <v>494</v>
      </c>
      <c r="B495" s="50" t="s">
        <v>24</v>
      </c>
      <c r="C495" s="50" t="s">
        <v>936</v>
      </c>
      <c r="D495" s="50" t="s">
        <v>82</v>
      </c>
      <c r="E495" s="50" t="s">
        <v>1017</v>
      </c>
      <c r="F495" s="50" t="s">
        <v>1018</v>
      </c>
      <c r="G495" s="50">
        <v>50</v>
      </c>
      <c r="H495" s="50">
        <v>58</v>
      </c>
      <c r="I495" s="50">
        <v>18</v>
      </c>
      <c r="J495" s="50">
        <v>991</v>
      </c>
      <c r="K495" s="50">
        <v>1261</v>
      </c>
      <c r="L495" s="50">
        <v>361</v>
      </c>
      <c r="M495" s="50">
        <v>0</v>
      </c>
      <c r="N495" s="50">
        <v>0</v>
      </c>
      <c r="O495" s="50">
        <v>0</v>
      </c>
      <c r="P495" s="50">
        <v>0</v>
      </c>
      <c r="Q495" s="50">
        <v>0</v>
      </c>
      <c r="R495" s="50">
        <v>0</v>
      </c>
      <c r="S495" s="50">
        <v>0</v>
      </c>
      <c r="T495" s="50">
        <v>0</v>
      </c>
      <c r="U495" s="50">
        <v>0</v>
      </c>
      <c r="V495" s="50">
        <v>0</v>
      </c>
      <c r="W495" s="50">
        <v>0</v>
      </c>
      <c r="X495" s="50">
        <v>0</v>
      </c>
      <c r="Y495" s="50">
        <v>2245</v>
      </c>
      <c r="Z495" s="50">
        <v>104</v>
      </c>
      <c r="AA495" s="50">
        <v>0</v>
      </c>
      <c r="AB495" s="50">
        <v>0</v>
      </c>
      <c r="AC495" s="50">
        <v>0</v>
      </c>
      <c r="AD495" s="50">
        <v>0</v>
      </c>
      <c r="AE495" s="50">
        <v>0</v>
      </c>
      <c r="AF495" s="50">
        <v>0</v>
      </c>
      <c r="AG495" s="50">
        <v>0</v>
      </c>
      <c r="AH495" s="50">
        <v>0</v>
      </c>
      <c r="AI495" s="50">
        <v>0</v>
      </c>
      <c r="AJ495" s="50">
        <v>0</v>
      </c>
      <c r="AK495" s="50">
        <v>3</v>
      </c>
      <c r="AL495" s="50">
        <v>3</v>
      </c>
      <c r="AM495" s="50">
        <v>21</v>
      </c>
      <c r="AN495" s="50">
        <v>21</v>
      </c>
      <c r="AO495" s="50">
        <v>0</v>
      </c>
      <c r="AP495" s="50">
        <v>0</v>
      </c>
      <c r="AQ495" s="50">
        <v>0</v>
      </c>
      <c r="AR495" s="50">
        <v>0</v>
      </c>
      <c r="AS495" s="50">
        <v>0</v>
      </c>
      <c r="AT495" s="50">
        <v>0</v>
      </c>
      <c r="AU495" s="50">
        <v>0</v>
      </c>
      <c r="AV495" s="50">
        <v>0</v>
      </c>
      <c r="AW495" s="50">
        <v>0</v>
      </c>
      <c r="AX495" s="50">
        <v>0</v>
      </c>
    </row>
    <row r="496" spans="1:50" x14ac:dyDescent="0.25">
      <c r="A496" s="50">
        <v>495</v>
      </c>
      <c r="B496" s="50" t="s">
        <v>24</v>
      </c>
      <c r="C496" s="50" t="s">
        <v>936</v>
      </c>
      <c r="D496" s="50" t="s">
        <v>82</v>
      </c>
      <c r="E496" s="50" t="s">
        <v>1019</v>
      </c>
      <c r="F496" s="50" t="s">
        <v>1020</v>
      </c>
      <c r="G496" s="50">
        <v>57</v>
      </c>
      <c r="H496" s="50">
        <v>67</v>
      </c>
      <c r="I496" s="50">
        <v>8</v>
      </c>
      <c r="J496" s="50">
        <v>996</v>
      </c>
      <c r="K496" s="50">
        <v>1206</v>
      </c>
      <c r="L496" s="50">
        <v>177</v>
      </c>
      <c r="M496" s="50">
        <v>0</v>
      </c>
      <c r="N496" s="50">
        <v>0</v>
      </c>
      <c r="O496" s="50">
        <v>0</v>
      </c>
      <c r="P496" s="50">
        <v>0</v>
      </c>
      <c r="Q496" s="50">
        <v>0</v>
      </c>
      <c r="R496" s="50">
        <v>0</v>
      </c>
      <c r="S496" s="50">
        <v>0</v>
      </c>
      <c r="T496" s="50">
        <v>0</v>
      </c>
      <c r="U496" s="50">
        <v>0</v>
      </c>
      <c r="V496" s="50">
        <v>0</v>
      </c>
      <c r="W496" s="50">
        <v>0</v>
      </c>
      <c r="X496" s="50">
        <v>0</v>
      </c>
      <c r="Y496" s="50">
        <v>0</v>
      </c>
      <c r="Z496" s="50">
        <v>0</v>
      </c>
      <c r="AA496" s="50">
        <v>0</v>
      </c>
      <c r="AB496" s="50">
        <v>0</v>
      </c>
      <c r="AC496" s="50">
        <v>0</v>
      </c>
      <c r="AD496" s="50">
        <v>0</v>
      </c>
      <c r="AE496" s="50">
        <v>0</v>
      </c>
      <c r="AF496" s="50">
        <v>0</v>
      </c>
      <c r="AG496" s="50">
        <v>0</v>
      </c>
      <c r="AH496" s="50">
        <v>0</v>
      </c>
      <c r="AI496" s="50">
        <v>0</v>
      </c>
      <c r="AJ496" s="50">
        <v>0</v>
      </c>
      <c r="AK496" s="50">
        <v>25</v>
      </c>
      <c r="AL496" s="50">
        <v>21</v>
      </c>
      <c r="AM496" s="50">
        <v>0</v>
      </c>
      <c r="AN496" s="50">
        <v>0</v>
      </c>
      <c r="AO496" s="50">
        <v>0</v>
      </c>
      <c r="AP496" s="50">
        <v>0</v>
      </c>
      <c r="AQ496" s="50">
        <v>0</v>
      </c>
      <c r="AR496" s="50">
        <v>0</v>
      </c>
      <c r="AS496" s="50">
        <v>0</v>
      </c>
      <c r="AT496" s="50">
        <v>0</v>
      </c>
      <c r="AU496" s="50">
        <v>0</v>
      </c>
      <c r="AV496" s="50">
        <v>0</v>
      </c>
      <c r="AW496" s="50">
        <v>0</v>
      </c>
      <c r="AX496" s="50">
        <v>0</v>
      </c>
    </row>
    <row r="497" spans="1:50" x14ac:dyDescent="0.25">
      <c r="A497" s="50">
        <v>496</v>
      </c>
      <c r="B497" s="50" t="s">
        <v>24</v>
      </c>
      <c r="C497" s="50" t="s">
        <v>936</v>
      </c>
      <c r="D497" s="50" t="s">
        <v>33</v>
      </c>
      <c r="E497" s="50" t="s">
        <v>1021</v>
      </c>
      <c r="F497" s="50" t="s">
        <v>1022</v>
      </c>
      <c r="G497" s="50">
        <v>78</v>
      </c>
      <c r="H497" s="50">
        <v>93</v>
      </c>
      <c r="I497" s="50">
        <v>22</v>
      </c>
      <c r="J497" s="50">
        <v>1335</v>
      </c>
      <c r="K497" s="50">
        <v>1526</v>
      </c>
      <c r="L497" s="50">
        <v>355</v>
      </c>
      <c r="M497" s="50">
        <v>0</v>
      </c>
      <c r="N497" s="50">
        <v>0</v>
      </c>
      <c r="O497" s="50">
        <v>0</v>
      </c>
      <c r="P497" s="50">
        <v>0</v>
      </c>
      <c r="Q497" s="50">
        <v>0</v>
      </c>
      <c r="R497" s="50">
        <v>0</v>
      </c>
      <c r="S497" s="50">
        <v>0</v>
      </c>
      <c r="T497" s="50">
        <v>0</v>
      </c>
      <c r="U497" s="50">
        <v>0</v>
      </c>
      <c r="V497" s="50">
        <v>0</v>
      </c>
      <c r="W497" s="50">
        <v>0</v>
      </c>
      <c r="X497" s="50">
        <v>0</v>
      </c>
      <c r="Y497" s="50">
        <v>3216</v>
      </c>
      <c r="Z497" s="50">
        <v>193</v>
      </c>
      <c r="AA497" s="50">
        <v>0</v>
      </c>
      <c r="AB497" s="50">
        <v>0</v>
      </c>
      <c r="AC497" s="50">
        <v>0</v>
      </c>
      <c r="AD497" s="50">
        <v>0</v>
      </c>
      <c r="AE497" s="50">
        <v>0</v>
      </c>
      <c r="AF497" s="50">
        <v>0</v>
      </c>
      <c r="AG497" s="50">
        <v>0</v>
      </c>
      <c r="AH497" s="50">
        <v>0</v>
      </c>
      <c r="AI497" s="50">
        <v>0</v>
      </c>
      <c r="AJ497" s="50">
        <v>0</v>
      </c>
      <c r="AK497" s="50">
        <v>0</v>
      </c>
      <c r="AL497" s="50">
        <v>0</v>
      </c>
      <c r="AM497" s="50">
        <v>29</v>
      </c>
      <c r="AN497" s="50">
        <v>26</v>
      </c>
      <c r="AO497" s="50">
        <v>0</v>
      </c>
      <c r="AP497" s="50">
        <v>0</v>
      </c>
      <c r="AQ497" s="50">
        <v>0</v>
      </c>
      <c r="AR497" s="50">
        <v>0</v>
      </c>
      <c r="AS497" s="50">
        <v>0</v>
      </c>
      <c r="AT497" s="50">
        <v>0</v>
      </c>
      <c r="AU497" s="50">
        <v>0</v>
      </c>
      <c r="AV497" s="50">
        <v>0</v>
      </c>
      <c r="AW497" s="50">
        <v>202</v>
      </c>
      <c r="AX497" s="50">
        <v>11</v>
      </c>
    </row>
    <row r="498" spans="1:50" x14ac:dyDescent="0.25">
      <c r="A498" s="50">
        <v>497</v>
      </c>
      <c r="B498" s="50" t="s">
        <v>24</v>
      </c>
      <c r="C498" s="50" t="s">
        <v>936</v>
      </c>
      <c r="D498" s="50" t="s">
        <v>33</v>
      </c>
      <c r="E498" s="50" t="s">
        <v>1023</v>
      </c>
      <c r="F498" s="50" t="s">
        <v>1024</v>
      </c>
      <c r="G498" s="50">
        <v>14</v>
      </c>
      <c r="H498" s="50">
        <v>19</v>
      </c>
      <c r="I498" s="50">
        <v>4</v>
      </c>
      <c r="J498" s="50">
        <v>288</v>
      </c>
      <c r="K498" s="50">
        <v>406</v>
      </c>
      <c r="L498" s="50">
        <v>69</v>
      </c>
      <c r="M498" s="50">
        <v>0</v>
      </c>
      <c r="N498" s="50">
        <v>0</v>
      </c>
      <c r="O498" s="50">
        <v>0</v>
      </c>
      <c r="P498" s="50">
        <v>0</v>
      </c>
      <c r="Q498" s="50">
        <v>0</v>
      </c>
      <c r="R498" s="50">
        <v>0</v>
      </c>
      <c r="S498" s="50">
        <v>0</v>
      </c>
      <c r="T498" s="50">
        <v>0</v>
      </c>
      <c r="U498" s="50">
        <v>0</v>
      </c>
      <c r="V498" s="50">
        <v>0</v>
      </c>
      <c r="W498" s="50">
        <v>0</v>
      </c>
      <c r="X498" s="50">
        <v>0</v>
      </c>
      <c r="Y498" s="50">
        <v>763</v>
      </c>
      <c r="Z498" s="50">
        <v>37</v>
      </c>
      <c r="AA498" s="50">
        <v>0</v>
      </c>
      <c r="AB498" s="50">
        <v>0</v>
      </c>
      <c r="AC498" s="50">
        <v>0</v>
      </c>
      <c r="AD498" s="50">
        <v>0</v>
      </c>
      <c r="AE498" s="50">
        <v>0</v>
      </c>
      <c r="AF498" s="50">
        <v>0</v>
      </c>
      <c r="AG498" s="50">
        <v>0</v>
      </c>
      <c r="AH498" s="50">
        <v>0</v>
      </c>
      <c r="AI498" s="50">
        <v>0</v>
      </c>
      <c r="AJ498" s="50">
        <v>0</v>
      </c>
      <c r="AK498" s="50">
        <v>0</v>
      </c>
      <c r="AL498" s="50">
        <v>0</v>
      </c>
      <c r="AM498" s="50">
        <v>6</v>
      </c>
      <c r="AN498" s="50">
        <v>6</v>
      </c>
      <c r="AO498" s="50">
        <v>0</v>
      </c>
      <c r="AP498" s="50">
        <v>0</v>
      </c>
      <c r="AQ498" s="50">
        <v>0</v>
      </c>
      <c r="AR498" s="50">
        <v>0</v>
      </c>
      <c r="AS498" s="50">
        <v>0</v>
      </c>
      <c r="AT498" s="50">
        <v>0</v>
      </c>
      <c r="AU498" s="50">
        <v>0</v>
      </c>
      <c r="AV498" s="50">
        <v>0</v>
      </c>
      <c r="AW498" s="50">
        <v>0</v>
      </c>
      <c r="AX498" s="50">
        <v>0</v>
      </c>
    </row>
    <row r="499" spans="1:50" x14ac:dyDescent="0.25">
      <c r="A499" s="50">
        <v>498</v>
      </c>
      <c r="B499" s="50" t="s">
        <v>24</v>
      </c>
      <c r="C499" s="50" t="s">
        <v>936</v>
      </c>
      <c r="D499" s="50" t="s">
        <v>25</v>
      </c>
      <c r="E499" s="50" t="s">
        <v>1025</v>
      </c>
      <c r="F499" s="50" t="s">
        <v>1026</v>
      </c>
      <c r="G499" s="50">
        <v>62</v>
      </c>
      <c r="H499" s="50">
        <v>84</v>
      </c>
      <c r="I499" s="50">
        <v>16</v>
      </c>
      <c r="J499" s="50">
        <v>867</v>
      </c>
      <c r="K499" s="50">
        <v>1162</v>
      </c>
      <c r="L499" s="50">
        <v>222</v>
      </c>
      <c r="M499" s="50">
        <v>0</v>
      </c>
      <c r="N499" s="50">
        <v>0</v>
      </c>
      <c r="O499" s="50">
        <v>0</v>
      </c>
      <c r="P499" s="50">
        <v>0</v>
      </c>
      <c r="Q499" s="50">
        <v>0</v>
      </c>
      <c r="R499" s="50">
        <v>0</v>
      </c>
      <c r="S499" s="50">
        <v>0</v>
      </c>
      <c r="T499" s="50">
        <v>0</v>
      </c>
      <c r="U499" s="50">
        <v>0</v>
      </c>
      <c r="V499" s="50">
        <v>0</v>
      </c>
      <c r="W499" s="50">
        <v>0</v>
      </c>
      <c r="X499" s="50">
        <v>0</v>
      </c>
      <c r="Y499" s="50">
        <v>0</v>
      </c>
      <c r="Z499" s="50">
        <v>0</v>
      </c>
      <c r="AA499" s="50">
        <v>0</v>
      </c>
      <c r="AB499" s="50">
        <v>0</v>
      </c>
      <c r="AC499" s="50">
        <v>0</v>
      </c>
      <c r="AD499" s="50">
        <v>0</v>
      </c>
      <c r="AE499" s="50">
        <v>0</v>
      </c>
      <c r="AF499" s="50">
        <v>0</v>
      </c>
      <c r="AG499" s="50">
        <v>0</v>
      </c>
      <c r="AH499" s="50">
        <v>0</v>
      </c>
      <c r="AI499" s="50">
        <v>0</v>
      </c>
      <c r="AJ499" s="50">
        <v>0</v>
      </c>
      <c r="AK499" s="50">
        <v>27</v>
      </c>
      <c r="AL499" s="50">
        <v>24</v>
      </c>
      <c r="AM499" s="50">
        <v>0</v>
      </c>
      <c r="AN499" s="50">
        <v>0</v>
      </c>
      <c r="AO499" s="50">
        <v>0</v>
      </c>
      <c r="AP499" s="50">
        <v>0</v>
      </c>
      <c r="AQ499" s="50">
        <v>0</v>
      </c>
      <c r="AR499" s="50">
        <v>0</v>
      </c>
      <c r="AS499" s="50">
        <v>0</v>
      </c>
      <c r="AT499" s="50">
        <v>0</v>
      </c>
      <c r="AU499" s="50">
        <v>12</v>
      </c>
      <c r="AV499" s="50">
        <v>1</v>
      </c>
      <c r="AW499" s="50">
        <v>0</v>
      </c>
      <c r="AX499" s="50">
        <v>0</v>
      </c>
    </row>
    <row r="500" spans="1:50" x14ac:dyDescent="0.25">
      <c r="A500" s="50">
        <v>499</v>
      </c>
      <c r="B500" s="50" t="s">
        <v>24</v>
      </c>
      <c r="C500" s="50" t="s">
        <v>936</v>
      </c>
      <c r="D500" s="50" t="s">
        <v>25</v>
      </c>
      <c r="E500" s="50" t="s">
        <v>1027</v>
      </c>
      <c r="F500" s="50" t="s">
        <v>1028</v>
      </c>
      <c r="G500" s="50">
        <v>127</v>
      </c>
      <c r="H500" s="50">
        <v>162</v>
      </c>
      <c r="I500" s="50">
        <v>37</v>
      </c>
      <c r="J500" s="50">
        <v>1821</v>
      </c>
      <c r="K500" s="50">
        <v>2246</v>
      </c>
      <c r="L500" s="50">
        <v>528</v>
      </c>
      <c r="M500" s="50">
        <v>0</v>
      </c>
      <c r="N500" s="50">
        <v>0</v>
      </c>
      <c r="O500" s="50">
        <v>0</v>
      </c>
      <c r="P500" s="50">
        <v>0</v>
      </c>
      <c r="Q500" s="50">
        <v>0</v>
      </c>
      <c r="R500" s="50">
        <v>0</v>
      </c>
      <c r="S500" s="50">
        <v>0</v>
      </c>
      <c r="T500" s="50">
        <v>0</v>
      </c>
      <c r="U500" s="50">
        <v>0</v>
      </c>
      <c r="V500" s="50">
        <v>0</v>
      </c>
      <c r="W500" s="50">
        <v>0</v>
      </c>
      <c r="X500" s="50">
        <v>0</v>
      </c>
      <c r="Y500" s="50">
        <v>0</v>
      </c>
      <c r="Z500" s="50">
        <v>0</v>
      </c>
      <c r="AA500" s="50">
        <v>0</v>
      </c>
      <c r="AB500" s="50">
        <v>0</v>
      </c>
      <c r="AC500" s="50">
        <v>0</v>
      </c>
      <c r="AD500" s="50">
        <v>0</v>
      </c>
      <c r="AE500" s="50">
        <v>0</v>
      </c>
      <c r="AF500" s="50">
        <v>0</v>
      </c>
      <c r="AG500" s="50">
        <v>0</v>
      </c>
      <c r="AH500" s="50">
        <v>0</v>
      </c>
      <c r="AI500" s="50">
        <v>0</v>
      </c>
      <c r="AJ500" s="50">
        <v>0</v>
      </c>
      <c r="AK500" s="50">
        <v>39</v>
      </c>
      <c r="AL500" s="50">
        <v>35</v>
      </c>
      <c r="AM500" s="50">
        <v>0</v>
      </c>
      <c r="AN500" s="50">
        <v>0</v>
      </c>
      <c r="AO500" s="50">
        <v>0</v>
      </c>
      <c r="AP500" s="50">
        <v>0</v>
      </c>
      <c r="AQ500" s="50">
        <v>0</v>
      </c>
      <c r="AR500" s="50">
        <v>0</v>
      </c>
      <c r="AS500" s="50">
        <v>0</v>
      </c>
      <c r="AT500" s="50">
        <v>0</v>
      </c>
      <c r="AU500" s="50">
        <v>0</v>
      </c>
      <c r="AV500" s="50">
        <v>0</v>
      </c>
      <c r="AW500" s="50">
        <v>0</v>
      </c>
      <c r="AX500" s="50">
        <v>0</v>
      </c>
    </row>
    <row r="501" spans="1:50" x14ac:dyDescent="0.25">
      <c r="A501" s="50">
        <v>500</v>
      </c>
      <c r="B501" s="50" t="s">
        <v>24</v>
      </c>
      <c r="C501" s="50" t="s">
        <v>936</v>
      </c>
      <c r="D501" s="50" t="s">
        <v>28</v>
      </c>
      <c r="E501" s="50" t="s">
        <v>1029</v>
      </c>
      <c r="F501" s="50" t="s">
        <v>1030</v>
      </c>
      <c r="G501" s="50">
        <v>18</v>
      </c>
      <c r="H501" s="50">
        <v>30</v>
      </c>
      <c r="I501" s="50">
        <v>6</v>
      </c>
      <c r="J501" s="50">
        <v>234</v>
      </c>
      <c r="K501" s="50">
        <v>384</v>
      </c>
      <c r="L501" s="50">
        <v>54</v>
      </c>
      <c r="M501" s="50">
        <v>0</v>
      </c>
      <c r="N501" s="50">
        <v>0</v>
      </c>
      <c r="O501" s="50">
        <v>0</v>
      </c>
      <c r="P501" s="50">
        <v>0</v>
      </c>
      <c r="Q501" s="50">
        <v>0</v>
      </c>
      <c r="R501" s="50">
        <v>0</v>
      </c>
      <c r="S501" s="50">
        <v>0</v>
      </c>
      <c r="T501" s="50">
        <v>0</v>
      </c>
      <c r="U501" s="50">
        <v>0</v>
      </c>
      <c r="V501" s="50">
        <v>0</v>
      </c>
      <c r="W501" s="50">
        <v>0</v>
      </c>
      <c r="X501" s="50">
        <v>0</v>
      </c>
      <c r="Y501" s="50">
        <v>0</v>
      </c>
      <c r="Z501" s="50">
        <v>0</v>
      </c>
      <c r="AA501" s="50">
        <v>0</v>
      </c>
      <c r="AB501" s="50">
        <v>0</v>
      </c>
      <c r="AC501" s="50">
        <v>0</v>
      </c>
      <c r="AD501" s="50">
        <v>0</v>
      </c>
      <c r="AE501" s="50">
        <v>0</v>
      </c>
      <c r="AF501" s="50">
        <v>0</v>
      </c>
      <c r="AG501" s="50">
        <v>0</v>
      </c>
      <c r="AH501" s="50">
        <v>0</v>
      </c>
      <c r="AI501" s="50">
        <v>0</v>
      </c>
      <c r="AJ501" s="50">
        <v>0</v>
      </c>
      <c r="AK501" s="50">
        <v>3</v>
      </c>
      <c r="AL501" s="50">
        <v>3</v>
      </c>
      <c r="AM501" s="50">
        <v>0</v>
      </c>
      <c r="AN501" s="50">
        <v>0</v>
      </c>
      <c r="AO501" s="50">
        <v>0</v>
      </c>
      <c r="AP501" s="50">
        <v>0</v>
      </c>
      <c r="AQ501" s="50">
        <v>0</v>
      </c>
      <c r="AR501" s="50">
        <v>0</v>
      </c>
      <c r="AS501" s="50">
        <v>0</v>
      </c>
      <c r="AT501" s="50">
        <v>0</v>
      </c>
      <c r="AU501" s="50">
        <v>0</v>
      </c>
      <c r="AV501" s="50">
        <v>0</v>
      </c>
      <c r="AW501" s="50">
        <v>0</v>
      </c>
      <c r="AX501" s="50">
        <v>0</v>
      </c>
    </row>
    <row r="502" spans="1:50" x14ac:dyDescent="0.25">
      <c r="A502" s="50">
        <v>501</v>
      </c>
      <c r="B502" s="50" t="s">
        <v>24</v>
      </c>
      <c r="C502" s="50" t="s">
        <v>936</v>
      </c>
      <c r="D502" s="50" t="s">
        <v>28</v>
      </c>
      <c r="E502" s="50" t="s">
        <v>1031</v>
      </c>
      <c r="F502" s="50" t="s">
        <v>1032</v>
      </c>
      <c r="G502" s="50">
        <v>5</v>
      </c>
      <c r="H502" s="50">
        <v>7</v>
      </c>
      <c r="I502" s="50">
        <v>2</v>
      </c>
      <c r="J502" s="50">
        <v>66</v>
      </c>
      <c r="K502" s="50">
        <v>99</v>
      </c>
      <c r="L502" s="50">
        <v>16</v>
      </c>
      <c r="M502" s="50">
        <v>0</v>
      </c>
      <c r="N502" s="50">
        <v>0</v>
      </c>
      <c r="O502" s="50">
        <v>0</v>
      </c>
      <c r="P502" s="50">
        <v>0</v>
      </c>
      <c r="Q502" s="50">
        <v>0</v>
      </c>
      <c r="R502" s="50">
        <v>0</v>
      </c>
      <c r="S502" s="50">
        <v>0</v>
      </c>
      <c r="T502" s="50">
        <v>0</v>
      </c>
      <c r="U502" s="50">
        <v>0</v>
      </c>
      <c r="V502" s="50">
        <v>0</v>
      </c>
      <c r="W502" s="50">
        <v>0</v>
      </c>
      <c r="X502" s="50">
        <v>0</v>
      </c>
      <c r="Y502" s="50">
        <v>181</v>
      </c>
      <c r="Z502" s="50">
        <v>14</v>
      </c>
      <c r="AA502" s="50">
        <v>0</v>
      </c>
      <c r="AB502" s="50">
        <v>0</v>
      </c>
      <c r="AC502" s="50">
        <v>0</v>
      </c>
      <c r="AD502" s="50">
        <v>0</v>
      </c>
      <c r="AE502" s="50">
        <v>0</v>
      </c>
      <c r="AF502" s="50">
        <v>0</v>
      </c>
      <c r="AG502" s="50">
        <v>0</v>
      </c>
      <c r="AH502" s="50">
        <v>0</v>
      </c>
      <c r="AI502" s="50">
        <v>0</v>
      </c>
      <c r="AJ502" s="50">
        <v>0</v>
      </c>
      <c r="AK502" s="50">
        <v>0</v>
      </c>
      <c r="AL502" s="50">
        <v>0</v>
      </c>
      <c r="AM502" s="50">
        <v>3</v>
      </c>
      <c r="AN502" s="50">
        <v>3</v>
      </c>
      <c r="AO502" s="50">
        <v>0</v>
      </c>
      <c r="AP502" s="50">
        <v>0</v>
      </c>
      <c r="AQ502" s="50">
        <v>0</v>
      </c>
      <c r="AR502" s="50">
        <v>0</v>
      </c>
      <c r="AS502" s="50">
        <v>0</v>
      </c>
      <c r="AT502" s="50">
        <v>0</v>
      </c>
      <c r="AU502" s="50">
        <v>0</v>
      </c>
      <c r="AV502" s="50">
        <v>0</v>
      </c>
      <c r="AW502" s="50">
        <v>0</v>
      </c>
      <c r="AX502" s="50">
        <v>0</v>
      </c>
    </row>
    <row r="503" spans="1:50" x14ac:dyDescent="0.25">
      <c r="A503" s="50">
        <v>502</v>
      </c>
      <c r="B503" s="50" t="s">
        <v>24</v>
      </c>
      <c r="C503" s="50" t="s">
        <v>936</v>
      </c>
      <c r="D503" s="50" t="s">
        <v>25</v>
      </c>
      <c r="E503" s="50" t="s">
        <v>1033</v>
      </c>
      <c r="F503" s="50" t="s">
        <v>1034</v>
      </c>
      <c r="G503" s="50">
        <v>98</v>
      </c>
      <c r="H503" s="50">
        <v>111</v>
      </c>
      <c r="I503" s="50">
        <v>20</v>
      </c>
      <c r="J503" s="50">
        <v>1669</v>
      </c>
      <c r="K503" s="50">
        <v>2069</v>
      </c>
      <c r="L503" s="50">
        <v>406</v>
      </c>
      <c r="M503" s="50">
        <v>0</v>
      </c>
      <c r="N503" s="50">
        <v>0</v>
      </c>
      <c r="O503" s="50">
        <v>0</v>
      </c>
      <c r="P503" s="50">
        <v>0</v>
      </c>
      <c r="Q503" s="50">
        <v>0</v>
      </c>
      <c r="R503" s="50">
        <v>0</v>
      </c>
      <c r="S503" s="50">
        <v>0</v>
      </c>
      <c r="T503" s="50">
        <v>0</v>
      </c>
      <c r="U503" s="50">
        <v>0</v>
      </c>
      <c r="V503" s="50">
        <v>0</v>
      </c>
      <c r="W503" s="50">
        <v>0</v>
      </c>
      <c r="X503" s="50">
        <v>0</v>
      </c>
      <c r="Y503" s="50">
        <v>3818</v>
      </c>
      <c r="Z503" s="50">
        <v>204</v>
      </c>
      <c r="AA503" s="50">
        <v>0</v>
      </c>
      <c r="AB503" s="50">
        <v>0</v>
      </c>
      <c r="AC503" s="50">
        <v>0</v>
      </c>
      <c r="AD503" s="50">
        <v>0</v>
      </c>
      <c r="AE503" s="50">
        <v>0</v>
      </c>
      <c r="AF503" s="50">
        <v>0</v>
      </c>
      <c r="AG503" s="50">
        <v>0</v>
      </c>
      <c r="AH503" s="50">
        <v>0</v>
      </c>
      <c r="AI503" s="50">
        <v>0</v>
      </c>
      <c r="AJ503" s="50">
        <v>0</v>
      </c>
      <c r="AK503" s="50">
        <v>3</v>
      </c>
      <c r="AL503" s="50">
        <v>3</v>
      </c>
      <c r="AM503" s="50">
        <v>14</v>
      </c>
      <c r="AN503" s="50">
        <v>14</v>
      </c>
      <c r="AO503" s="50">
        <v>0</v>
      </c>
      <c r="AP503" s="50">
        <v>0</v>
      </c>
      <c r="AQ503" s="50">
        <v>0</v>
      </c>
      <c r="AR503" s="50">
        <v>0</v>
      </c>
      <c r="AS503" s="50">
        <v>0</v>
      </c>
      <c r="AT503" s="50">
        <v>0</v>
      </c>
      <c r="AU503" s="50">
        <v>0</v>
      </c>
      <c r="AV503" s="50">
        <v>0</v>
      </c>
      <c r="AW503" s="50">
        <v>145</v>
      </c>
      <c r="AX503" s="50">
        <v>9</v>
      </c>
    </row>
    <row r="504" spans="1:50" x14ac:dyDescent="0.25">
      <c r="A504" s="50">
        <v>503</v>
      </c>
      <c r="B504" s="50" t="s">
        <v>24</v>
      </c>
      <c r="C504" s="50" t="s">
        <v>936</v>
      </c>
      <c r="D504" s="50" t="s">
        <v>33</v>
      </c>
      <c r="E504" s="50" t="s">
        <v>1035</v>
      </c>
      <c r="F504" s="50" t="s">
        <v>1036</v>
      </c>
      <c r="G504" s="50">
        <v>43</v>
      </c>
      <c r="H504" s="50">
        <v>43</v>
      </c>
      <c r="I504" s="50">
        <v>10</v>
      </c>
      <c r="J504" s="50">
        <v>725</v>
      </c>
      <c r="K504" s="50">
        <v>814</v>
      </c>
      <c r="L504" s="50">
        <v>141</v>
      </c>
      <c r="M504" s="50">
        <v>0</v>
      </c>
      <c r="N504" s="50">
        <v>0</v>
      </c>
      <c r="O504" s="50">
        <v>0</v>
      </c>
      <c r="P504" s="50">
        <v>0</v>
      </c>
      <c r="Q504" s="50">
        <v>0</v>
      </c>
      <c r="R504" s="50">
        <v>0</v>
      </c>
      <c r="S504" s="50">
        <v>0</v>
      </c>
      <c r="T504" s="50">
        <v>0</v>
      </c>
      <c r="U504" s="50">
        <v>0</v>
      </c>
      <c r="V504" s="50">
        <v>0</v>
      </c>
      <c r="W504" s="50">
        <v>0</v>
      </c>
      <c r="X504" s="50">
        <v>0</v>
      </c>
      <c r="Y504" s="50">
        <v>1217</v>
      </c>
      <c r="Z504" s="50">
        <v>72</v>
      </c>
      <c r="AA504" s="50">
        <v>0</v>
      </c>
      <c r="AB504" s="50">
        <v>0</v>
      </c>
      <c r="AC504" s="50">
        <v>0</v>
      </c>
      <c r="AD504" s="50">
        <v>0</v>
      </c>
      <c r="AE504" s="50">
        <v>0</v>
      </c>
      <c r="AF504" s="50">
        <v>0</v>
      </c>
      <c r="AG504" s="50">
        <v>0</v>
      </c>
      <c r="AH504" s="50">
        <v>0</v>
      </c>
      <c r="AI504" s="50">
        <v>0</v>
      </c>
      <c r="AJ504" s="50">
        <v>0</v>
      </c>
      <c r="AK504" s="50">
        <v>2</v>
      </c>
      <c r="AL504" s="50">
        <v>2</v>
      </c>
      <c r="AM504" s="50">
        <v>2</v>
      </c>
      <c r="AN504" s="50">
        <v>2</v>
      </c>
      <c r="AO504" s="50">
        <v>0</v>
      </c>
      <c r="AP504" s="50">
        <v>0</v>
      </c>
      <c r="AQ504" s="50">
        <v>0</v>
      </c>
      <c r="AR504" s="50">
        <v>0</v>
      </c>
      <c r="AS504" s="50">
        <v>0</v>
      </c>
      <c r="AT504" s="50">
        <v>0</v>
      </c>
      <c r="AU504" s="50">
        <v>0</v>
      </c>
      <c r="AV504" s="50">
        <v>0</v>
      </c>
      <c r="AW504" s="50">
        <v>0</v>
      </c>
      <c r="AX504" s="50">
        <v>0</v>
      </c>
    </row>
    <row r="505" spans="1:50" x14ac:dyDescent="0.25">
      <c r="A505" s="50">
        <v>504</v>
      </c>
      <c r="B505" s="50" t="s">
        <v>24</v>
      </c>
      <c r="C505" s="50" t="s">
        <v>936</v>
      </c>
      <c r="D505" s="50" t="s">
        <v>33</v>
      </c>
      <c r="E505" s="50" t="s">
        <v>1037</v>
      </c>
      <c r="F505" s="50" t="s">
        <v>1038</v>
      </c>
      <c r="G505" s="50">
        <v>20</v>
      </c>
      <c r="H505" s="50">
        <v>24</v>
      </c>
      <c r="I505" s="50">
        <v>4</v>
      </c>
      <c r="J505" s="50">
        <v>348</v>
      </c>
      <c r="K505" s="50">
        <v>423</v>
      </c>
      <c r="L505" s="50">
        <v>75</v>
      </c>
      <c r="M505" s="50">
        <v>0</v>
      </c>
      <c r="N505" s="50">
        <v>0</v>
      </c>
      <c r="O505" s="50">
        <v>0</v>
      </c>
      <c r="P505" s="50">
        <v>0</v>
      </c>
      <c r="Q505" s="50">
        <v>0</v>
      </c>
      <c r="R505" s="50">
        <v>0</v>
      </c>
      <c r="S505" s="50">
        <v>0</v>
      </c>
      <c r="T505" s="50">
        <v>0</v>
      </c>
      <c r="U505" s="50">
        <v>0</v>
      </c>
      <c r="V505" s="50">
        <v>0</v>
      </c>
      <c r="W505" s="50">
        <v>0</v>
      </c>
      <c r="X505" s="50">
        <v>0</v>
      </c>
      <c r="Y505" s="50">
        <v>0</v>
      </c>
      <c r="Z505" s="50">
        <v>0</v>
      </c>
      <c r="AA505" s="50">
        <v>0</v>
      </c>
      <c r="AB505" s="50">
        <v>0</v>
      </c>
      <c r="AC505" s="50">
        <v>0</v>
      </c>
      <c r="AD505" s="50">
        <v>0</v>
      </c>
      <c r="AE505" s="50">
        <v>0</v>
      </c>
      <c r="AF505" s="50">
        <v>0</v>
      </c>
      <c r="AG505" s="50">
        <v>0</v>
      </c>
      <c r="AH505" s="50">
        <v>0</v>
      </c>
      <c r="AI505" s="50">
        <v>0</v>
      </c>
      <c r="AJ505" s="50">
        <v>0</v>
      </c>
      <c r="AK505" s="50">
        <v>2</v>
      </c>
      <c r="AL505" s="50">
        <v>2</v>
      </c>
      <c r="AM505" s="50">
        <v>0</v>
      </c>
      <c r="AN505" s="50">
        <v>0</v>
      </c>
      <c r="AO505" s="50">
        <v>0</v>
      </c>
      <c r="AP505" s="50">
        <v>0</v>
      </c>
      <c r="AQ505" s="50">
        <v>0</v>
      </c>
      <c r="AR505" s="50">
        <v>0</v>
      </c>
      <c r="AS505" s="50">
        <v>0</v>
      </c>
      <c r="AT505" s="50">
        <v>0</v>
      </c>
      <c r="AU505" s="50">
        <v>0</v>
      </c>
      <c r="AV505" s="50">
        <v>0</v>
      </c>
      <c r="AW505" s="50">
        <v>0</v>
      </c>
      <c r="AX505" s="50">
        <v>0</v>
      </c>
    </row>
    <row r="506" spans="1:50" x14ac:dyDescent="0.25">
      <c r="A506" s="50">
        <v>505</v>
      </c>
      <c r="B506" s="50" t="s">
        <v>24</v>
      </c>
      <c r="C506" s="50" t="s">
        <v>936</v>
      </c>
      <c r="D506" s="50" t="s">
        <v>25</v>
      </c>
      <c r="E506" s="50" t="s">
        <v>1039</v>
      </c>
      <c r="F506" s="50" t="s">
        <v>1040</v>
      </c>
      <c r="G506" s="50">
        <v>102</v>
      </c>
      <c r="H506" s="50">
        <v>126</v>
      </c>
      <c r="I506" s="50">
        <v>31</v>
      </c>
      <c r="J506" s="50">
        <v>2285</v>
      </c>
      <c r="K506" s="50">
        <v>2853</v>
      </c>
      <c r="L506" s="50">
        <v>600</v>
      </c>
      <c r="M506" s="50">
        <v>0</v>
      </c>
      <c r="N506" s="50">
        <v>0</v>
      </c>
      <c r="O506" s="50">
        <v>0</v>
      </c>
      <c r="P506" s="50">
        <v>0</v>
      </c>
      <c r="Q506" s="50">
        <v>0</v>
      </c>
      <c r="R506" s="50">
        <v>0</v>
      </c>
      <c r="S506" s="50">
        <v>0</v>
      </c>
      <c r="T506" s="50">
        <v>0</v>
      </c>
      <c r="U506" s="50">
        <v>0</v>
      </c>
      <c r="V506" s="50">
        <v>0</v>
      </c>
      <c r="W506" s="50">
        <v>0</v>
      </c>
      <c r="X506" s="50">
        <v>0</v>
      </c>
      <c r="Y506" s="50">
        <v>5230</v>
      </c>
      <c r="Z506" s="50">
        <v>235</v>
      </c>
      <c r="AA506" s="50">
        <v>0</v>
      </c>
      <c r="AB506" s="50">
        <v>0</v>
      </c>
      <c r="AC506" s="50">
        <v>0</v>
      </c>
      <c r="AD506" s="50">
        <v>0</v>
      </c>
      <c r="AE506" s="50">
        <v>0</v>
      </c>
      <c r="AF506" s="50">
        <v>0</v>
      </c>
      <c r="AG506" s="50">
        <v>0</v>
      </c>
      <c r="AH506" s="50">
        <v>0</v>
      </c>
      <c r="AI506" s="50">
        <v>0</v>
      </c>
      <c r="AJ506" s="50">
        <v>0</v>
      </c>
      <c r="AK506" s="50">
        <v>4</v>
      </c>
      <c r="AL506" s="50">
        <v>4</v>
      </c>
      <c r="AM506" s="50">
        <v>47</v>
      </c>
      <c r="AN506" s="50">
        <v>42</v>
      </c>
      <c r="AO506" s="50">
        <v>0</v>
      </c>
      <c r="AP506" s="50">
        <v>0</v>
      </c>
      <c r="AQ506" s="50">
        <v>0</v>
      </c>
      <c r="AR506" s="50">
        <v>0</v>
      </c>
      <c r="AS506" s="50">
        <v>0</v>
      </c>
      <c r="AT506" s="50">
        <v>0</v>
      </c>
      <c r="AU506" s="50">
        <v>0</v>
      </c>
      <c r="AV506" s="50">
        <v>0</v>
      </c>
      <c r="AW506" s="50">
        <v>0</v>
      </c>
      <c r="AX506" s="50">
        <v>0</v>
      </c>
    </row>
    <row r="507" spans="1:50" x14ac:dyDescent="0.25">
      <c r="A507" s="50">
        <v>506</v>
      </c>
      <c r="B507" s="50" t="s">
        <v>24</v>
      </c>
      <c r="C507" s="50" t="s">
        <v>936</v>
      </c>
      <c r="D507" s="50" t="s">
        <v>33</v>
      </c>
      <c r="E507" s="50" t="s">
        <v>1041</v>
      </c>
      <c r="F507" s="50" t="s">
        <v>1042</v>
      </c>
      <c r="G507" s="50">
        <v>27</v>
      </c>
      <c r="H507" s="50">
        <v>32</v>
      </c>
      <c r="I507" s="50">
        <v>6</v>
      </c>
      <c r="J507" s="50">
        <v>319</v>
      </c>
      <c r="K507" s="50">
        <v>423</v>
      </c>
      <c r="L507" s="50">
        <v>95</v>
      </c>
      <c r="M507" s="50">
        <v>0</v>
      </c>
      <c r="N507" s="50">
        <v>0</v>
      </c>
      <c r="O507" s="50">
        <v>0</v>
      </c>
      <c r="P507" s="50">
        <v>0</v>
      </c>
      <c r="Q507" s="50">
        <v>0</v>
      </c>
      <c r="R507" s="50">
        <v>0</v>
      </c>
      <c r="S507" s="50">
        <v>0</v>
      </c>
      <c r="T507" s="50">
        <v>0</v>
      </c>
      <c r="U507" s="50">
        <v>0</v>
      </c>
      <c r="V507" s="50">
        <v>0</v>
      </c>
      <c r="W507" s="50">
        <v>0</v>
      </c>
      <c r="X507" s="50">
        <v>0</v>
      </c>
      <c r="Y507" s="50">
        <v>0</v>
      </c>
      <c r="Z507" s="50">
        <v>0</v>
      </c>
      <c r="AA507" s="50">
        <v>0</v>
      </c>
      <c r="AB507" s="50">
        <v>0</v>
      </c>
      <c r="AC507" s="50">
        <v>0</v>
      </c>
      <c r="AD507" s="50">
        <v>0</v>
      </c>
      <c r="AE507" s="50">
        <v>0</v>
      </c>
      <c r="AF507" s="50">
        <v>0</v>
      </c>
      <c r="AG507" s="50">
        <v>0</v>
      </c>
      <c r="AH507" s="50">
        <v>0</v>
      </c>
      <c r="AI507" s="50">
        <v>0</v>
      </c>
      <c r="AJ507" s="50">
        <v>0</v>
      </c>
      <c r="AK507" s="50">
        <v>9</v>
      </c>
      <c r="AL507" s="50">
        <v>8</v>
      </c>
      <c r="AM507" s="50">
        <v>0</v>
      </c>
      <c r="AN507" s="50">
        <v>0</v>
      </c>
      <c r="AO507" s="50">
        <v>0</v>
      </c>
      <c r="AP507" s="50">
        <v>0</v>
      </c>
      <c r="AQ507" s="50">
        <v>0</v>
      </c>
      <c r="AR507" s="50">
        <v>0</v>
      </c>
      <c r="AS507" s="50">
        <v>0</v>
      </c>
      <c r="AT507" s="50">
        <v>0</v>
      </c>
      <c r="AU507" s="50">
        <v>0</v>
      </c>
      <c r="AV507" s="50">
        <v>0</v>
      </c>
      <c r="AW507" s="50">
        <v>0</v>
      </c>
      <c r="AX507" s="50">
        <v>0</v>
      </c>
    </row>
    <row r="508" spans="1:50" x14ac:dyDescent="0.25">
      <c r="A508" s="50">
        <v>507</v>
      </c>
      <c r="B508" s="50" t="s">
        <v>24</v>
      </c>
      <c r="C508" s="50" t="s">
        <v>936</v>
      </c>
      <c r="D508" s="50" t="s">
        <v>33</v>
      </c>
      <c r="E508" s="50" t="s">
        <v>1043</v>
      </c>
      <c r="F508" s="50" t="s">
        <v>1044</v>
      </c>
      <c r="G508" s="50">
        <v>56</v>
      </c>
      <c r="H508" s="50">
        <v>68</v>
      </c>
      <c r="I508" s="50">
        <v>16</v>
      </c>
      <c r="J508" s="50">
        <v>1027</v>
      </c>
      <c r="K508" s="50">
        <v>1276</v>
      </c>
      <c r="L508" s="50">
        <v>224</v>
      </c>
      <c r="M508" s="50">
        <v>0</v>
      </c>
      <c r="N508" s="50">
        <v>0</v>
      </c>
      <c r="O508" s="50">
        <v>0</v>
      </c>
      <c r="P508" s="50">
        <v>0</v>
      </c>
      <c r="Q508" s="50">
        <v>0</v>
      </c>
      <c r="R508" s="50">
        <v>0</v>
      </c>
      <c r="S508" s="50">
        <v>0</v>
      </c>
      <c r="T508" s="50">
        <v>0</v>
      </c>
      <c r="U508" s="50">
        <v>0</v>
      </c>
      <c r="V508" s="50">
        <v>0</v>
      </c>
      <c r="W508" s="50">
        <v>0</v>
      </c>
      <c r="X508" s="50">
        <v>0</v>
      </c>
      <c r="Y508" s="50">
        <v>0</v>
      </c>
      <c r="Z508" s="50">
        <v>0</v>
      </c>
      <c r="AA508" s="50">
        <v>0</v>
      </c>
      <c r="AB508" s="50">
        <v>0</v>
      </c>
      <c r="AC508" s="50">
        <v>0</v>
      </c>
      <c r="AD508" s="50">
        <v>0</v>
      </c>
      <c r="AE508" s="50">
        <v>0</v>
      </c>
      <c r="AF508" s="50">
        <v>0</v>
      </c>
      <c r="AG508" s="50">
        <v>0</v>
      </c>
      <c r="AH508" s="50">
        <v>0</v>
      </c>
      <c r="AI508" s="50">
        <v>0</v>
      </c>
      <c r="AJ508" s="50">
        <v>0</v>
      </c>
      <c r="AK508" s="50">
        <v>12</v>
      </c>
      <c r="AL508" s="50">
        <v>12</v>
      </c>
      <c r="AM508" s="50">
        <v>0</v>
      </c>
      <c r="AN508" s="50">
        <v>0</v>
      </c>
      <c r="AO508" s="50">
        <v>0</v>
      </c>
      <c r="AP508" s="50">
        <v>0</v>
      </c>
      <c r="AQ508" s="50">
        <v>0</v>
      </c>
      <c r="AR508" s="50">
        <v>0</v>
      </c>
      <c r="AS508" s="50">
        <v>0</v>
      </c>
      <c r="AT508" s="50">
        <v>0</v>
      </c>
      <c r="AU508" s="50">
        <v>0</v>
      </c>
      <c r="AV508" s="50">
        <v>0</v>
      </c>
      <c r="AW508" s="50">
        <v>0</v>
      </c>
      <c r="AX508" s="50">
        <v>0</v>
      </c>
    </row>
    <row r="509" spans="1:50" x14ac:dyDescent="0.25">
      <c r="A509" s="50">
        <v>508</v>
      </c>
      <c r="B509" s="50" t="s">
        <v>24</v>
      </c>
      <c r="C509" s="50" t="s">
        <v>936</v>
      </c>
      <c r="D509" s="50" t="s">
        <v>33</v>
      </c>
      <c r="E509" s="50" t="s">
        <v>1045</v>
      </c>
      <c r="F509" s="50" t="s">
        <v>1046</v>
      </c>
      <c r="G509" s="50">
        <v>67</v>
      </c>
      <c r="H509" s="50">
        <v>71</v>
      </c>
      <c r="I509" s="50">
        <v>22</v>
      </c>
      <c r="J509" s="50">
        <v>1394</v>
      </c>
      <c r="K509" s="50">
        <v>1537</v>
      </c>
      <c r="L509" s="50">
        <v>464</v>
      </c>
      <c r="M509" s="50">
        <v>0</v>
      </c>
      <c r="N509" s="50">
        <v>0</v>
      </c>
      <c r="O509" s="50">
        <v>0</v>
      </c>
      <c r="P509" s="50">
        <v>0</v>
      </c>
      <c r="Q509" s="50">
        <v>0</v>
      </c>
      <c r="R509" s="50">
        <v>0</v>
      </c>
      <c r="S509" s="50">
        <v>0</v>
      </c>
      <c r="T509" s="50">
        <v>0</v>
      </c>
      <c r="U509" s="50">
        <v>0</v>
      </c>
      <c r="V509" s="50">
        <v>0</v>
      </c>
      <c r="W509" s="50">
        <v>0</v>
      </c>
      <c r="X509" s="50">
        <v>0</v>
      </c>
      <c r="Y509" s="50">
        <v>3395</v>
      </c>
      <c r="Z509" s="50">
        <v>160</v>
      </c>
      <c r="AA509" s="50">
        <v>0</v>
      </c>
      <c r="AB509" s="50">
        <v>0</v>
      </c>
      <c r="AC509" s="50">
        <v>0</v>
      </c>
      <c r="AD509" s="50">
        <v>0</v>
      </c>
      <c r="AE509" s="50">
        <v>0</v>
      </c>
      <c r="AF509" s="50">
        <v>0</v>
      </c>
      <c r="AG509" s="50">
        <v>0</v>
      </c>
      <c r="AH509" s="50">
        <v>0</v>
      </c>
      <c r="AI509" s="50">
        <v>0</v>
      </c>
      <c r="AJ509" s="50">
        <v>0</v>
      </c>
      <c r="AK509" s="50">
        <v>0</v>
      </c>
      <c r="AL509" s="50">
        <v>0</v>
      </c>
      <c r="AM509" s="50">
        <v>8</v>
      </c>
      <c r="AN509" s="50">
        <v>8</v>
      </c>
      <c r="AO509" s="50">
        <v>0</v>
      </c>
      <c r="AP509" s="50">
        <v>0</v>
      </c>
      <c r="AQ509" s="50">
        <v>0</v>
      </c>
      <c r="AR509" s="50">
        <v>0</v>
      </c>
      <c r="AS509" s="50">
        <v>0</v>
      </c>
      <c r="AT509" s="50">
        <v>0</v>
      </c>
      <c r="AU509" s="50">
        <v>0</v>
      </c>
      <c r="AV509" s="50">
        <v>0</v>
      </c>
      <c r="AW509" s="50">
        <v>0</v>
      </c>
      <c r="AX509" s="50">
        <v>0</v>
      </c>
    </row>
    <row r="510" spans="1:50" x14ac:dyDescent="0.25">
      <c r="A510" s="50">
        <v>509</v>
      </c>
      <c r="B510" s="50" t="s">
        <v>24</v>
      </c>
      <c r="C510" s="50" t="s">
        <v>936</v>
      </c>
      <c r="D510" s="50" t="s">
        <v>28</v>
      </c>
      <c r="E510" s="50" t="s">
        <v>1047</v>
      </c>
      <c r="F510" s="50" t="s">
        <v>1048</v>
      </c>
      <c r="G510" s="50">
        <v>22</v>
      </c>
      <c r="H510" s="50">
        <v>21</v>
      </c>
      <c r="I510" s="50">
        <v>6</v>
      </c>
      <c r="J510" s="50">
        <v>365</v>
      </c>
      <c r="K510" s="50">
        <v>426</v>
      </c>
      <c r="L510" s="50">
        <v>92</v>
      </c>
      <c r="M510" s="50">
        <v>0</v>
      </c>
      <c r="N510" s="50">
        <v>0</v>
      </c>
      <c r="O510" s="50">
        <v>0</v>
      </c>
      <c r="P510" s="50">
        <v>0</v>
      </c>
      <c r="Q510" s="50">
        <v>0</v>
      </c>
      <c r="R510" s="50">
        <v>0</v>
      </c>
      <c r="S510" s="50">
        <v>0</v>
      </c>
      <c r="T510" s="50">
        <v>0</v>
      </c>
      <c r="U510" s="50">
        <v>0</v>
      </c>
      <c r="V510" s="50">
        <v>0</v>
      </c>
      <c r="W510" s="50">
        <v>0</v>
      </c>
      <c r="X510" s="50">
        <v>0</v>
      </c>
      <c r="Y510" s="50">
        <v>883</v>
      </c>
      <c r="Z510" s="50">
        <v>49</v>
      </c>
      <c r="AA510" s="50">
        <v>0</v>
      </c>
      <c r="AB510" s="50">
        <v>0</v>
      </c>
      <c r="AC510" s="50">
        <v>0</v>
      </c>
      <c r="AD510" s="50">
        <v>0</v>
      </c>
      <c r="AE510" s="50">
        <v>0</v>
      </c>
      <c r="AF510" s="50">
        <v>0</v>
      </c>
      <c r="AG510" s="50">
        <v>0</v>
      </c>
      <c r="AH510" s="50">
        <v>0</v>
      </c>
      <c r="AI510" s="50">
        <v>0</v>
      </c>
      <c r="AJ510" s="50">
        <v>0</v>
      </c>
      <c r="AK510" s="50">
        <v>0</v>
      </c>
      <c r="AL510" s="50">
        <v>0</v>
      </c>
      <c r="AM510" s="50">
        <v>4</v>
      </c>
      <c r="AN510" s="50">
        <v>4</v>
      </c>
      <c r="AO510" s="50">
        <v>0</v>
      </c>
      <c r="AP510" s="50">
        <v>0</v>
      </c>
      <c r="AQ510" s="50">
        <v>0</v>
      </c>
      <c r="AR510" s="50">
        <v>0</v>
      </c>
      <c r="AS510" s="50">
        <v>0</v>
      </c>
      <c r="AT510" s="50">
        <v>0</v>
      </c>
      <c r="AU510" s="50">
        <v>0</v>
      </c>
      <c r="AV510" s="50">
        <v>0</v>
      </c>
      <c r="AW510" s="50">
        <v>0</v>
      </c>
      <c r="AX510" s="50">
        <v>0</v>
      </c>
    </row>
    <row r="511" spans="1:50" x14ac:dyDescent="0.25">
      <c r="A511" s="50">
        <v>510</v>
      </c>
      <c r="B511" s="50" t="s">
        <v>24</v>
      </c>
      <c r="C511" s="50" t="s">
        <v>936</v>
      </c>
      <c r="D511" s="50" t="s">
        <v>25</v>
      </c>
      <c r="E511" s="50" t="s">
        <v>1049</v>
      </c>
      <c r="F511" s="50" t="s">
        <v>1050</v>
      </c>
      <c r="G511" s="50">
        <v>86</v>
      </c>
      <c r="H511" s="50">
        <v>119</v>
      </c>
      <c r="I511" s="50">
        <v>16</v>
      </c>
      <c r="J511" s="50">
        <v>1211</v>
      </c>
      <c r="K511" s="50">
        <v>1635</v>
      </c>
      <c r="L511" s="50">
        <v>287</v>
      </c>
      <c r="M511" s="50">
        <v>0</v>
      </c>
      <c r="N511" s="50">
        <v>0</v>
      </c>
      <c r="O511" s="50">
        <v>0</v>
      </c>
      <c r="P511" s="50">
        <v>0</v>
      </c>
      <c r="Q511" s="50">
        <v>0</v>
      </c>
      <c r="R511" s="50">
        <v>0</v>
      </c>
      <c r="S511" s="50">
        <v>0</v>
      </c>
      <c r="T511" s="50">
        <v>0</v>
      </c>
      <c r="U511" s="50">
        <v>0</v>
      </c>
      <c r="V511" s="50">
        <v>0</v>
      </c>
      <c r="W511" s="50">
        <v>0</v>
      </c>
      <c r="X511" s="50">
        <v>0</v>
      </c>
      <c r="Y511" s="50">
        <v>0</v>
      </c>
      <c r="Z511" s="50">
        <v>0</v>
      </c>
      <c r="AA511" s="50">
        <v>0</v>
      </c>
      <c r="AB511" s="50">
        <v>0</v>
      </c>
      <c r="AC511" s="50">
        <v>0</v>
      </c>
      <c r="AD511" s="50">
        <v>0</v>
      </c>
      <c r="AE511" s="50">
        <v>0</v>
      </c>
      <c r="AF511" s="50">
        <v>0</v>
      </c>
      <c r="AG511" s="50">
        <v>0</v>
      </c>
      <c r="AH511" s="50">
        <v>0</v>
      </c>
      <c r="AI511" s="50">
        <v>0</v>
      </c>
      <c r="AJ511" s="50">
        <v>0</v>
      </c>
      <c r="AK511" s="50">
        <v>23</v>
      </c>
      <c r="AL511" s="50">
        <v>19</v>
      </c>
      <c r="AM511" s="50">
        <v>0</v>
      </c>
      <c r="AN511" s="50">
        <v>0</v>
      </c>
      <c r="AO511" s="50">
        <v>0</v>
      </c>
      <c r="AP511" s="50">
        <v>0</v>
      </c>
      <c r="AQ511" s="50">
        <v>0</v>
      </c>
      <c r="AR511" s="50">
        <v>0</v>
      </c>
      <c r="AS511" s="50">
        <v>0</v>
      </c>
      <c r="AT511" s="50">
        <v>0</v>
      </c>
      <c r="AU511" s="50">
        <v>0</v>
      </c>
      <c r="AV511" s="50">
        <v>0</v>
      </c>
      <c r="AW511" s="50">
        <v>0</v>
      </c>
      <c r="AX511" s="50">
        <v>0</v>
      </c>
    </row>
    <row r="512" spans="1:50" x14ac:dyDescent="0.25">
      <c r="A512" s="50">
        <v>511</v>
      </c>
      <c r="B512" s="50" t="s">
        <v>24</v>
      </c>
      <c r="C512" s="50" t="s">
        <v>936</v>
      </c>
      <c r="D512" s="50" t="s">
        <v>33</v>
      </c>
      <c r="E512" s="50" t="s">
        <v>1051</v>
      </c>
      <c r="F512" s="50" t="s">
        <v>1052</v>
      </c>
      <c r="G512" s="50">
        <v>51</v>
      </c>
      <c r="H512" s="50">
        <v>60</v>
      </c>
      <c r="I512" s="50">
        <v>13</v>
      </c>
      <c r="J512" s="50">
        <v>884</v>
      </c>
      <c r="K512" s="50">
        <v>1161</v>
      </c>
      <c r="L512" s="50">
        <v>272</v>
      </c>
      <c r="M512" s="50">
        <v>0</v>
      </c>
      <c r="N512" s="50">
        <v>0</v>
      </c>
      <c r="O512" s="50">
        <v>0</v>
      </c>
      <c r="P512" s="50">
        <v>0</v>
      </c>
      <c r="Q512" s="50">
        <v>0</v>
      </c>
      <c r="R512" s="50">
        <v>0</v>
      </c>
      <c r="S512" s="50">
        <v>0</v>
      </c>
      <c r="T512" s="50">
        <v>0</v>
      </c>
      <c r="U512" s="50">
        <v>0</v>
      </c>
      <c r="V512" s="50">
        <v>0</v>
      </c>
      <c r="W512" s="50">
        <v>0</v>
      </c>
      <c r="X512" s="50">
        <v>0</v>
      </c>
      <c r="Y512" s="50">
        <v>1213</v>
      </c>
      <c r="Z512" s="50">
        <v>68</v>
      </c>
      <c r="AA512" s="50">
        <v>0</v>
      </c>
      <c r="AB512" s="50">
        <v>0</v>
      </c>
      <c r="AC512" s="50">
        <v>0</v>
      </c>
      <c r="AD512" s="50">
        <v>0</v>
      </c>
      <c r="AE512" s="50">
        <v>0</v>
      </c>
      <c r="AF512" s="50">
        <v>0</v>
      </c>
      <c r="AG512" s="50">
        <v>0</v>
      </c>
      <c r="AH512" s="50">
        <v>0</v>
      </c>
      <c r="AI512" s="50">
        <v>0</v>
      </c>
      <c r="AJ512" s="50">
        <v>0</v>
      </c>
      <c r="AK512" s="50">
        <v>7</v>
      </c>
      <c r="AL512" s="50">
        <v>7</v>
      </c>
      <c r="AM512" s="50">
        <v>14</v>
      </c>
      <c r="AN512" s="50">
        <v>12</v>
      </c>
      <c r="AO512" s="50">
        <v>0</v>
      </c>
      <c r="AP512" s="50">
        <v>0</v>
      </c>
      <c r="AQ512" s="50">
        <v>0</v>
      </c>
      <c r="AR512" s="50">
        <v>0</v>
      </c>
      <c r="AS512" s="50">
        <v>0</v>
      </c>
      <c r="AT512" s="50">
        <v>0</v>
      </c>
      <c r="AU512" s="50">
        <v>0</v>
      </c>
      <c r="AV512" s="50">
        <v>0</v>
      </c>
      <c r="AW512" s="50">
        <v>142</v>
      </c>
      <c r="AX512" s="50">
        <v>11</v>
      </c>
    </row>
    <row r="513" spans="1:50" x14ac:dyDescent="0.25">
      <c r="A513" s="50">
        <v>512</v>
      </c>
      <c r="B513" s="50" t="s">
        <v>24</v>
      </c>
      <c r="C513" s="50" t="s">
        <v>936</v>
      </c>
      <c r="D513" s="50" t="s">
        <v>25</v>
      </c>
      <c r="E513" s="50" t="s">
        <v>1053</v>
      </c>
      <c r="F513" s="50" t="s">
        <v>1054</v>
      </c>
      <c r="G513" s="50">
        <v>129</v>
      </c>
      <c r="H513" s="50">
        <v>148</v>
      </c>
      <c r="I513" s="50">
        <v>31</v>
      </c>
      <c r="J513" s="50">
        <v>1991</v>
      </c>
      <c r="K513" s="50">
        <v>2378</v>
      </c>
      <c r="L513" s="50">
        <v>550</v>
      </c>
      <c r="M513" s="50">
        <v>0</v>
      </c>
      <c r="N513" s="50">
        <v>0</v>
      </c>
      <c r="O513" s="50">
        <v>0</v>
      </c>
      <c r="P513" s="50">
        <v>0</v>
      </c>
      <c r="Q513" s="50">
        <v>0</v>
      </c>
      <c r="R513" s="50">
        <v>0</v>
      </c>
      <c r="S513" s="50">
        <v>0</v>
      </c>
      <c r="T513" s="50">
        <v>0</v>
      </c>
      <c r="U513" s="50">
        <v>0</v>
      </c>
      <c r="V513" s="50">
        <v>0</v>
      </c>
      <c r="W513" s="50">
        <v>0</v>
      </c>
      <c r="X513" s="50">
        <v>0</v>
      </c>
      <c r="Y513" s="50">
        <v>0</v>
      </c>
      <c r="Z513" s="50">
        <v>0</v>
      </c>
      <c r="AA513" s="50">
        <v>0</v>
      </c>
      <c r="AB513" s="50">
        <v>0</v>
      </c>
      <c r="AC513" s="50">
        <v>0</v>
      </c>
      <c r="AD513" s="50">
        <v>0</v>
      </c>
      <c r="AE513" s="50">
        <v>0</v>
      </c>
      <c r="AF513" s="50">
        <v>0</v>
      </c>
      <c r="AG513" s="50">
        <v>0</v>
      </c>
      <c r="AH513" s="50">
        <v>0</v>
      </c>
      <c r="AI513" s="50">
        <v>0</v>
      </c>
      <c r="AJ513" s="50">
        <v>0</v>
      </c>
      <c r="AK513" s="50">
        <v>65</v>
      </c>
      <c r="AL513" s="50">
        <v>61</v>
      </c>
      <c r="AM513" s="50">
        <v>0</v>
      </c>
      <c r="AN513" s="50">
        <v>0</v>
      </c>
      <c r="AO513" s="50">
        <v>0</v>
      </c>
      <c r="AP513" s="50">
        <v>0</v>
      </c>
      <c r="AQ513" s="50">
        <v>0</v>
      </c>
      <c r="AR513" s="50">
        <v>0</v>
      </c>
      <c r="AS513" s="50">
        <v>0</v>
      </c>
      <c r="AT513" s="50">
        <v>0</v>
      </c>
      <c r="AU513" s="50">
        <v>59</v>
      </c>
      <c r="AV513" s="50">
        <v>3</v>
      </c>
      <c r="AW513" s="50">
        <v>0</v>
      </c>
      <c r="AX513" s="50">
        <v>0</v>
      </c>
    </row>
    <row r="514" spans="1:50" ht="15.6" customHeight="1" x14ac:dyDescent="0.25">
      <c r="A514" s="50">
        <v>513</v>
      </c>
      <c r="B514" s="50" t="s">
        <v>24</v>
      </c>
      <c r="C514" s="50" t="s">
        <v>936</v>
      </c>
      <c r="D514" s="50" t="s">
        <v>33</v>
      </c>
      <c r="E514" s="50" t="s">
        <v>776</v>
      </c>
      <c r="F514" s="50" t="s">
        <v>1055</v>
      </c>
      <c r="G514" s="50">
        <v>73</v>
      </c>
      <c r="H514" s="50">
        <v>89</v>
      </c>
      <c r="I514" s="50">
        <v>24</v>
      </c>
      <c r="J514" s="50">
        <v>1331</v>
      </c>
      <c r="K514" s="50">
        <v>1720</v>
      </c>
      <c r="L514" s="50">
        <v>418</v>
      </c>
      <c r="M514" s="50">
        <v>0</v>
      </c>
      <c r="N514" s="50">
        <v>0</v>
      </c>
      <c r="O514" s="50">
        <v>0</v>
      </c>
      <c r="P514" s="50">
        <v>0</v>
      </c>
      <c r="Q514" s="50">
        <v>0</v>
      </c>
      <c r="R514" s="50">
        <v>0</v>
      </c>
      <c r="S514" s="50">
        <v>0</v>
      </c>
      <c r="T514" s="50">
        <v>0</v>
      </c>
      <c r="U514" s="50">
        <v>0</v>
      </c>
      <c r="V514" s="50">
        <v>0</v>
      </c>
      <c r="W514" s="50">
        <v>0</v>
      </c>
      <c r="X514" s="50">
        <v>0</v>
      </c>
      <c r="Y514" s="50">
        <v>3469</v>
      </c>
      <c r="Z514" s="50">
        <v>186</v>
      </c>
      <c r="AA514" s="50">
        <v>0</v>
      </c>
      <c r="AB514" s="50">
        <v>0</v>
      </c>
      <c r="AC514" s="50">
        <v>0</v>
      </c>
      <c r="AD514" s="50">
        <v>0</v>
      </c>
      <c r="AE514" s="50">
        <v>0</v>
      </c>
      <c r="AF514" s="50">
        <v>0</v>
      </c>
      <c r="AG514" s="50">
        <v>0</v>
      </c>
      <c r="AH514" s="50">
        <v>0</v>
      </c>
      <c r="AI514" s="50">
        <v>0</v>
      </c>
      <c r="AJ514" s="50">
        <v>0</v>
      </c>
      <c r="AK514" s="50">
        <v>0</v>
      </c>
      <c r="AL514" s="50">
        <v>0</v>
      </c>
      <c r="AM514" s="50">
        <v>46</v>
      </c>
      <c r="AN514" s="50">
        <v>42</v>
      </c>
      <c r="AO514" s="50">
        <v>0</v>
      </c>
      <c r="AP514" s="50">
        <v>0</v>
      </c>
      <c r="AQ514" s="50">
        <v>0</v>
      </c>
      <c r="AR514" s="50">
        <v>0</v>
      </c>
      <c r="AS514" s="50">
        <v>0</v>
      </c>
      <c r="AT514" s="50">
        <v>0</v>
      </c>
      <c r="AU514" s="50">
        <v>0</v>
      </c>
      <c r="AV514" s="50">
        <v>0</v>
      </c>
      <c r="AW514" s="50">
        <v>0</v>
      </c>
      <c r="AX514" s="50">
        <v>0</v>
      </c>
    </row>
    <row r="515" spans="1:50" x14ac:dyDescent="0.25">
      <c r="A515" s="50">
        <v>514</v>
      </c>
      <c r="B515" s="50" t="s">
        <v>24</v>
      </c>
      <c r="C515" s="50" t="s">
        <v>936</v>
      </c>
      <c r="D515" s="50" t="s">
        <v>25</v>
      </c>
      <c r="E515" s="50" t="s">
        <v>1056</v>
      </c>
      <c r="F515" s="50" t="s">
        <v>1057</v>
      </c>
      <c r="G515" s="50">
        <v>77</v>
      </c>
      <c r="H515" s="50">
        <v>93</v>
      </c>
      <c r="I515" s="50">
        <v>20</v>
      </c>
      <c r="J515" s="50">
        <v>1215</v>
      </c>
      <c r="K515" s="50">
        <v>1577</v>
      </c>
      <c r="L515" s="50">
        <v>312</v>
      </c>
      <c r="M515" s="50">
        <v>0</v>
      </c>
      <c r="N515" s="50">
        <v>0</v>
      </c>
      <c r="O515" s="50">
        <v>0</v>
      </c>
      <c r="P515" s="50">
        <v>0</v>
      </c>
      <c r="Q515" s="50">
        <v>0</v>
      </c>
      <c r="R515" s="50">
        <v>0</v>
      </c>
      <c r="S515" s="50">
        <v>0</v>
      </c>
      <c r="T515" s="50">
        <v>0</v>
      </c>
      <c r="U515" s="50">
        <v>0</v>
      </c>
      <c r="V515" s="50">
        <v>0</v>
      </c>
      <c r="W515" s="50">
        <v>0</v>
      </c>
      <c r="X515" s="50">
        <v>0</v>
      </c>
      <c r="Y515" s="50">
        <v>0</v>
      </c>
      <c r="Z515" s="50">
        <v>0</v>
      </c>
      <c r="AA515" s="50">
        <v>0</v>
      </c>
      <c r="AB515" s="50">
        <v>0</v>
      </c>
      <c r="AC515" s="50">
        <v>0</v>
      </c>
      <c r="AD515" s="50">
        <v>0</v>
      </c>
      <c r="AE515" s="50">
        <v>0</v>
      </c>
      <c r="AF515" s="50">
        <v>0</v>
      </c>
      <c r="AG515" s="50">
        <v>0</v>
      </c>
      <c r="AH515" s="50">
        <v>0</v>
      </c>
      <c r="AI515" s="50">
        <v>0</v>
      </c>
      <c r="AJ515" s="50">
        <v>0</v>
      </c>
      <c r="AK515" s="50">
        <v>17</v>
      </c>
      <c r="AL515" s="50">
        <v>17</v>
      </c>
      <c r="AM515" s="50">
        <v>0</v>
      </c>
      <c r="AN515" s="50">
        <v>0</v>
      </c>
      <c r="AO515" s="50">
        <v>0</v>
      </c>
      <c r="AP515" s="50">
        <v>0</v>
      </c>
      <c r="AQ515" s="50">
        <v>0</v>
      </c>
      <c r="AR515" s="50">
        <v>0</v>
      </c>
      <c r="AS515" s="50">
        <v>0</v>
      </c>
      <c r="AT515" s="50">
        <v>0</v>
      </c>
      <c r="AU515" s="50">
        <v>0</v>
      </c>
      <c r="AV515" s="50">
        <v>0</v>
      </c>
      <c r="AW515" s="50">
        <v>0</v>
      </c>
      <c r="AX515" s="50">
        <v>0</v>
      </c>
    </row>
    <row r="516" spans="1:50" x14ac:dyDescent="0.25">
      <c r="A516" s="50">
        <v>515</v>
      </c>
      <c r="B516" s="50" t="s">
        <v>24</v>
      </c>
      <c r="C516" s="50" t="s">
        <v>936</v>
      </c>
      <c r="D516" s="50" t="s">
        <v>33</v>
      </c>
      <c r="E516" s="50" t="s">
        <v>1058</v>
      </c>
      <c r="F516" s="50" t="s">
        <v>1059</v>
      </c>
      <c r="G516" s="50">
        <v>25</v>
      </c>
      <c r="H516" s="50">
        <v>30</v>
      </c>
      <c r="I516" s="50">
        <v>4</v>
      </c>
      <c r="J516" s="50">
        <v>214</v>
      </c>
      <c r="K516" s="50">
        <v>255</v>
      </c>
      <c r="L516" s="50">
        <v>61</v>
      </c>
      <c r="M516" s="50">
        <v>0</v>
      </c>
      <c r="N516" s="50">
        <v>0</v>
      </c>
      <c r="O516" s="50">
        <v>0</v>
      </c>
      <c r="P516" s="50">
        <v>0</v>
      </c>
      <c r="Q516" s="50">
        <v>0</v>
      </c>
      <c r="R516" s="50">
        <v>0</v>
      </c>
      <c r="S516" s="50">
        <v>0</v>
      </c>
      <c r="T516" s="50">
        <v>0</v>
      </c>
      <c r="U516" s="50">
        <v>0</v>
      </c>
      <c r="V516" s="50">
        <v>0</v>
      </c>
      <c r="W516" s="50">
        <v>0</v>
      </c>
      <c r="X516" s="50">
        <v>0</v>
      </c>
      <c r="Y516" s="50">
        <v>0</v>
      </c>
      <c r="Z516" s="50">
        <v>0</v>
      </c>
      <c r="AA516" s="50">
        <v>0</v>
      </c>
      <c r="AB516" s="50">
        <v>0</v>
      </c>
      <c r="AC516" s="50">
        <v>0</v>
      </c>
      <c r="AD516" s="50">
        <v>0</v>
      </c>
      <c r="AE516" s="50">
        <v>0</v>
      </c>
      <c r="AF516" s="50">
        <v>0</v>
      </c>
      <c r="AG516" s="50">
        <v>0</v>
      </c>
      <c r="AH516" s="50">
        <v>0</v>
      </c>
      <c r="AI516" s="50">
        <v>0</v>
      </c>
      <c r="AJ516" s="50">
        <v>0</v>
      </c>
      <c r="AK516" s="50">
        <v>3</v>
      </c>
      <c r="AL516" s="50">
        <v>3</v>
      </c>
      <c r="AM516" s="50">
        <v>0</v>
      </c>
      <c r="AN516" s="50">
        <v>0</v>
      </c>
      <c r="AO516" s="50">
        <v>0</v>
      </c>
      <c r="AP516" s="50">
        <v>0</v>
      </c>
      <c r="AQ516" s="50">
        <v>0</v>
      </c>
      <c r="AR516" s="50">
        <v>0</v>
      </c>
      <c r="AS516" s="50">
        <v>0</v>
      </c>
      <c r="AT516" s="50">
        <v>0</v>
      </c>
      <c r="AU516" s="50">
        <v>0</v>
      </c>
      <c r="AV516" s="50">
        <v>0</v>
      </c>
      <c r="AW516" s="50">
        <v>0</v>
      </c>
      <c r="AX516" s="50">
        <v>0</v>
      </c>
    </row>
    <row r="517" spans="1:50" x14ac:dyDescent="0.25">
      <c r="A517" s="50">
        <v>516</v>
      </c>
      <c r="B517" s="50" t="s">
        <v>24</v>
      </c>
      <c r="C517" s="50" t="s">
        <v>936</v>
      </c>
      <c r="D517" s="50" t="s">
        <v>82</v>
      </c>
      <c r="E517" s="50" t="s">
        <v>1060</v>
      </c>
      <c r="F517" s="50" t="s">
        <v>1061</v>
      </c>
      <c r="G517" s="50">
        <v>36</v>
      </c>
      <c r="H517" s="50">
        <v>41</v>
      </c>
      <c r="I517" s="50">
        <v>10</v>
      </c>
      <c r="J517" s="50">
        <v>817</v>
      </c>
      <c r="K517" s="50">
        <v>898</v>
      </c>
      <c r="L517" s="50">
        <v>229</v>
      </c>
      <c r="M517" s="50">
        <v>0</v>
      </c>
      <c r="N517" s="50">
        <v>0</v>
      </c>
      <c r="O517" s="50">
        <v>0</v>
      </c>
      <c r="P517" s="50">
        <v>0</v>
      </c>
      <c r="Q517" s="50">
        <v>0</v>
      </c>
      <c r="R517" s="50">
        <v>0</v>
      </c>
      <c r="S517" s="50">
        <v>0</v>
      </c>
      <c r="T517" s="50">
        <v>0</v>
      </c>
      <c r="U517" s="50">
        <v>0</v>
      </c>
      <c r="V517" s="50">
        <v>0</v>
      </c>
      <c r="W517" s="50">
        <v>0</v>
      </c>
      <c r="X517" s="50">
        <v>0</v>
      </c>
      <c r="Y517" s="50">
        <v>1944</v>
      </c>
      <c r="Z517" s="50">
        <v>87</v>
      </c>
      <c r="AA517" s="50">
        <v>0</v>
      </c>
      <c r="AB517" s="50">
        <v>0</v>
      </c>
      <c r="AC517" s="50">
        <v>0</v>
      </c>
      <c r="AD517" s="50">
        <v>0</v>
      </c>
      <c r="AE517" s="50">
        <v>0</v>
      </c>
      <c r="AF517" s="50">
        <v>0</v>
      </c>
      <c r="AG517" s="50">
        <v>0</v>
      </c>
      <c r="AH517" s="50">
        <v>0</v>
      </c>
      <c r="AI517" s="50">
        <v>0</v>
      </c>
      <c r="AJ517" s="50">
        <v>0</v>
      </c>
      <c r="AK517" s="50">
        <v>0</v>
      </c>
      <c r="AL517" s="50">
        <v>0</v>
      </c>
      <c r="AM517" s="50">
        <v>19</v>
      </c>
      <c r="AN517" s="50">
        <v>19</v>
      </c>
      <c r="AO517" s="50">
        <v>0</v>
      </c>
      <c r="AP517" s="50">
        <v>0</v>
      </c>
      <c r="AQ517" s="50">
        <v>0</v>
      </c>
      <c r="AR517" s="50">
        <v>0</v>
      </c>
      <c r="AS517" s="50">
        <v>0</v>
      </c>
      <c r="AT517" s="50">
        <v>0</v>
      </c>
      <c r="AU517" s="50">
        <v>0</v>
      </c>
      <c r="AV517" s="50">
        <v>0</v>
      </c>
      <c r="AW517" s="50">
        <v>0</v>
      </c>
      <c r="AX517" s="50">
        <v>0</v>
      </c>
    </row>
    <row r="518" spans="1:50" x14ac:dyDescent="0.25">
      <c r="A518" s="50">
        <v>517</v>
      </c>
      <c r="B518" s="50" t="s">
        <v>20</v>
      </c>
      <c r="C518" s="50" t="s">
        <v>1062</v>
      </c>
      <c r="D518" s="50" t="s">
        <v>21</v>
      </c>
      <c r="E518" s="50" t="s">
        <v>1063</v>
      </c>
      <c r="F518" s="50" t="s">
        <v>1064</v>
      </c>
      <c r="G518" s="50">
        <v>0</v>
      </c>
      <c r="H518" s="50">
        <v>16</v>
      </c>
      <c r="I518" s="50">
        <v>22</v>
      </c>
      <c r="J518" s="50">
        <v>0</v>
      </c>
      <c r="K518" s="50">
        <v>365</v>
      </c>
      <c r="L518" s="50">
        <v>577</v>
      </c>
      <c r="M518" s="50">
        <v>19</v>
      </c>
      <c r="N518" s="50">
        <v>24</v>
      </c>
      <c r="O518" s="50">
        <v>5</v>
      </c>
      <c r="P518" s="50">
        <v>134</v>
      </c>
      <c r="Q518" s="50">
        <v>165</v>
      </c>
      <c r="R518" s="50">
        <v>28</v>
      </c>
      <c r="S518" s="50">
        <v>14</v>
      </c>
      <c r="T518" s="50">
        <v>17</v>
      </c>
      <c r="U518" s="50">
        <v>3</v>
      </c>
      <c r="V518" s="50">
        <v>97</v>
      </c>
      <c r="W518" s="50">
        <v>119</v>
      </c>
      <c r="X518" s="50">
        <v>20</v>
      </c>
      <c r="Y518" s="50">
        <v>0</v>
      </c>
      <c r="Z518" s="50">
        <v>0</v>
      </c>
      <c r="AA518" s="50">
        <v>0</v>
      </c>
      <c r="AB518" s="50">
        <v>0</v>
      </c>
      <c r="AC518" s="50">
        <v>0</v>
      </c>
      <c r="AD518" s="50">
        <v>0</v>
      </c>
      <c r="AE518" s="50">
        <v>570</v>
      </c>
      <c r="AF518" s="50">
        <v>176</v>
      </c>
      <c r="AG518" s="50">
        <v>170</v>
      </c>
      <c r="AH518" s="50">
        <v>0</v>
      </c>
      <c r="AI518" s="50">
        <v>0</v>
      </c>
      <c r="AJ518" s="50">
        <v>0</v>
      </c>
      <c r="AK518" s="50">
        <v>0</v>
      </c>
      <c r="AL518" s="50">
        <v>0</v>
      </c>
      <c r="AM518" s="50">
        <v>0</v>
      </c>
      <c r="AN518" s="50">
        <v>0</v>
      </c>
      <c r="AO518" s="50">
        <v>257</v>
      </c>
      <c r="AP518" s="50">
        <v>148</v>
      </c>
      <c r="AQ518" s="50">
        <v>29</v>
      </c>
      <c r="AR518" s="50">
        <v>3099</v>
      </c>
      <c r="AS518" s="50">
        <v>1578</v>
      </c>
      <c r="AT518" s="50">
        <v>164</v>
      </c>
      <c r="AU518" s="50">
        <v>0</v>
      </c>
      <c r="AV518" s="50">
        <v>0</v>
      </c>
      <c r="AW518" s="50">
        <v>0</v>
      </c>
      <c r="AX518" s="50">
        <v>0</v>
      </c>
    </row>
    <row r="519" spans="1:50" x14ac:dyDescent="0.25">
      <c r="A519" s="50">
        <v>518</v>
      </c>
      <c r="B519" s="50" t="s">
        <v>24</v>
      </c>
      <c r="C519" s="50" t="s">
        <v>1062</v>
      </c>
      <c r="D519" s="50" t="s">
        <v>33</v>
      </c>
      <c r="E519" s="50" t="s">
        <v>1065</v>
      </c>
      <c r="F519" s="50" t="s">
        <v>1066</v>
      </c>
      <c r="G519" s="50">
        <v>26</v>
      </c>
      <c r="H519" s="50">
        <v>34</v>
      </c>
      <c r="I519" s="50">
        <v>8</v>
      </c>
      <c r="J519" s="50">
        <v>502</v>
      </c>
      <c r="K519" s="50">
        <v>598</v>
      </c>
      <c r="L519" s="50">
        <v>128</v>
      </c>
      <c r="M519" s="50">
        <v>0</v>
      </c>
      <c r="N519" s="50">
        <v>0</v>
      </c>
      <c r="O519" s="50">
        <v>0</v>
      </c>
      <c r="P519" s="50">
        <v>0</v>
      </c>
      <c r="Q519" s="50">
        <v>0</v>
      </c>
      <c r="R519" s="50">
        <v>0</v>
      </c>
      <c r="S519" s="50">
        <v>0</v>
      </c>
      <c r="T519" s="50">
        <v>0</v>
      </c>
      <c r="U519" s="50">
        <v>0</v>
      </c>
      <c r="V519" s="50">
        <v>0</v>
      </c>
      <c r="W519" s="50">
        <v>0</v>
      </c>
      <c r="X519" s="50">
        <v>0</v>
      </c>
      <c r="Y519" s="50">
        <v>0</v>
      </c>
      <c r="Z519" s="50">
        <v>0</v>
      </c>
      <c r="AA519" s="50">
        <v>0</v>
      </c>
      <c r="AB519" s="50">
        <v>0</v>
      </c>
      <c r="AC519" s="50">
        <v>0</v>
      </c>
      <c r="AD519" s="50">
        <v>0</v>
      </c>
      <c r="AE519" s="50">
        <v>0</v>
      </c>
      <c r="AF519" s="50">
        <v>0</v>
      </c>
      <c r="AG519" s="50">
        <v>0</v>
      </c>
      <c r="AH519" s="50">
        <v>0</v>
      </c>
      <c r="AI519" s="50">
        <v>0</v>
      </c>
      <c r="AJ519" s="50">
        <v>0</v>
      </c>
      <c r="AK519" s="50">
        <v>28</v>
      </c>
      <c r="AL519" s="50">
        <v>19</v>
      </c>
      <c r="AM519" s="50">
        <v>0</v>
      </c>
      <c r="AN519" s="50">
        <v>0</v>
      </c>
      <c r="AO519" s="50">
        <v>0</v>
      </c>
      <c r="AP519" s="50">
        <v>0</v>
      </c>
      <c r="AQ519" s="50">
        <v>0</v>
      </c>
      <c r="AR519" s="50">
        <v>0</v>
      </c>
      <c r="AS519" s="50">
        <v>0</v>
      </c>
      <c r="AT519" s="50">
        <v>0</v>
      </c>
      <c r="AU519" s="50">
        <v>0</v>
      </c>
      <c r="AV519" s="50">
        <v>0</v>
      </c>
      <c r="AW519" s="50">
        <v>0</v>
      </c>
      <c r="AX519" s="50">
        <v>0</v>
      </c>
    </row>
    <row r="520" spans="1:50" x14ac:dyDescent="0.25">
      <c r="A520" s="50">
        <v>519</v>
      </c>
      <c r="B520" s="50" t="s">
        <v>24</v>
      </c>
      <c r="C520" s="50" t="s">
        <v>1062</v>
      </c>
      <c r="D520" s="50" t="s">
        <v>33</v>
      </c>
      <c r="E520" s="50" t="s">
        <v>1067</v>
      </c>
      <c r="F520" s="50" t="s">
        <v>1068</v>
      </c>
      <c r="G520" s="50">
        <v>20</v>
      </c>
      <c r="H520" s="50">
        <v>26</v>
      </c>
      <c r="I520" s="50">
        <v>6</v>
      </c>
      <c r="J520" s="50">
        <v>439</v>
      </c>
      <c r="K520" s="50">
        <v>532</v>
      </c>
      <c r="L520" s="50">
        <v>124</v>
      </c>
      <c r="M520" s="50">
        <v>0</v>
      </c>
      <c r="N520" s="50">
        <v>0</v>
      </c>
      <c r="O520" s="50">
        <v>0</v>
      </c>
      <c r="P520" s="50">
        <v>0</v>
      </c>
      <c r="Q520" s="50">
        <v>0</v>
      </c>
      <c r="R520" s="50">
        <v>0</v>
      </c>
      <c r="S520" s="50">
        <v>0</v>
      </c>
      <c r="T520" s="50">
        <v>0</v>
      </c>
      <c r="U520" s="50">
        <v>0</v>
      </c>
      <c r="V520" s="50">
        <v>0</v>
      </c>
      <c r="W520" s="50">
        <v>0</v>
      </c>
      <c r="X520" s="50">
        <v>0</v>
      </c>
      <c r="Y520" s="50">
        <v>0</v>
      </c>
      <c r="Z520" s="50">
        <v>0</v>
      </c>
      <c r="AA520" s="50">
        <v>0</v>
      </c>
      <c r="AB520" s="50">
        <v>0</v>
      </c>
      <c r="AC520" s="50">
        <v>0</v>
      </c>
      <c r="AD520" s="50">
        <v>0</v>
      </c>
      <c r="AE520" s="50">
        <v>0</v>
      </c>
      <c r="AF520" s="50">
        <v>0</v>
      </c>
      <c r="AG520" s="50">
        <v>0</v>
      </c>
      <c r="AH520" s="50">
        <v>0</v>
      </c>
      <c r="AI520" s="50">
        <v>0</v>
      </c>
      <c r="AJ520" s="50">
        <v>0</v>
      </c>
      <c r="AK520" s="50">
        <v>11</v>
      </c>
      <c r="AL520" s="50">
        <v>8</v>
      </c>
      <c r="AM520" s="50">
        <v>0</v>
      </c>
      <c r="AN520" s="50">
        <v>0</v>
      </c>
      <c r="AO520" s="50">
        <v>0</v>
      </c>
      <c r="AP520" s="50">
        <v>0</v>
      </c>
      <c r="AQ520" s="50">
        <v>0</v>
      </c>
      <c r="AR520" s="50">
        <v>0</v>
      </c>
      <c r="AS520" s="50">
        <v>0</v>
      </c>
      <c r="AT520" s="50">
        <v>0</v>
      </c>
      <c r="AU520" s="50">
        <v>0</v>
      </c>
      <c r="AV520" s="50">
        <v>0</v>
      </c>
      <c r="AW520" s="50">
        <v>0</v>
      </c>
      <c r="AX520" s="50">
        <v>0</v>
      </c>
    </row>
    <row r="521" spans="1:50" x14ac:dyDescent="0.25">
      <c r="A521" s="50">
        <v>520</v>
      </c>
      <c r="B521" s="50" t="s">
        <v>24</v>
      </c>
      <c r="C521" s="50" t="s">
        <v>1062</v>
      </c>
      <c r="D521" s="50" t="s">
        <v>28</v>
      </c>
      <c r="E521" s="50" t="s">
        <v>1069</v>
      </c>
      <c r="F521" s="50" t="s">
        <v>1070</v>
      </c>
      <c r="G521" s="50">
        <v>9</v>
      </c>
      <c r="H521" s="50">
        <v>14</v>
      </c>
      <c r="I521" s="50">
        <v>2</v>
      </c>
      <c r="J521" s="50">
        <v>131</v>
      </c>
      <c r="K521" s="50">
        <v>175</v>
      </c>
      <c r="L521" s="50">
        <v>27</v>
      </c>
      <c r="M521" s="50">
        <v>0</v>
      </c>
      <c r="N521" s="50">
        <v>0</v>
      </c>
      <c r="O521" s="50">
        <v>0</v>
      </c>
      <c r="P521" s="50">
        <v>0</v>
      </c>
      <c r="Q521" s="50">
        <v>0</v>
      </c>
      <c r="R521" s="50">
        <v>0</v>
      </c>
      <c r="S521" s="50">
        <v>0</v>
      </c>
      <c r="T521" s="50">
        <v>0</v>
      </c>
      <c r="U521" s="50">
        <v>0</v>
      </c>
      <c r="V521" s="50">
        <v>0</v>
      </c>
      <c r="W521" s="50">
        <v>0</v>
      </c>
      <c r="X521" s="50">
        <v>0</v>
      </c>
      <c r="Y521" s="50">
        <v>0</v>
      </c>
      <c r="Z521" s="50">
        <v>0</v>
      </c>
      <c r="AA521" s="50">
        <v>0</v>
      </c>
      <c r="AB521" s="50">
        <v>0</v>
      </c>
      <c r="AC521" s="50">
        <v>0</v>
      </c>
      <c r="AD521" s="50">
        <v>0</v>
      </c>
      <c r="AE521" s="50">
        <v>0</v>
      </c>
      <c r="AF521" s="50">
        <v>0</v>
      </c>
      <c r="AG521" s="50">
        <v>0</v>
      </c>
      <c r="AH521" s="50">
        <v>0</v>
      </c>
      <c r="AI521" s="50">
        <v>0</v>
      </c>
      <c r="AJ521" s="50">
        <v>0</v>
      </c>
      <c r="AK521" s="50">
        <v>3</v>
      </c>
      <c r="AL521" s="50">
        <v>3</v>
      </c>
      <c r="AM521" s="50">
        <v>0</v>
      </c>
      <c r="AN521" s="50">
        <v>0</v>
      </c>
      <c r="AO521" s="50">
        <v>0</v>
      </c>
      <c r="AP521" s="50">
        <v>0</v>
      </c>
      <c r="AQ521" s="50">
        <v>0</v>
      </c>
      <c r="AR521" s="50">
        <v>0</v>
      </c>
      <c r="AS521" s="50">
        <v>0</v>
      </c>
      <c r="AT521" s="50">
        <v>0</v>
      </c>
      <c r="AU521" s="50">
        <v>0</v>
      </c>
      <c r="AV521" s="50">
        <v>0</v>
      </c>
      <c r="AW521" s="50">
        <v>0</v>
      </c>
      <c r="AX521" s="50">
        <v>0</v>
      </c>
    </row>
    <row r="522" spans="1:50" x14ac:dyDescent="0.25">
      <c r="A522" s="50">
        <v>521</v>
      </c>
      <c r="B522" s="50" t="s">
        <v>24</v>
      </c>
      <c r="C522" s="50" t="s">
        <v>1062</v>
      </c>
      <c r="D522" s="50" t="s">
        <v>33</v>
      </c>
      <c r="E522" s="50" t="s">
        <v>1071</v>
      </c>
      <c r="F522" s="50" t="s">
        <v>1072</v>
      </c>
      <c r="G522" s="50">
        <v>82</v>
      </c>
      <c r="H522" s="50">
        <v>98</v>
      </c>
      <c r="I522" s="50">
        <v>25</v>
      </c>
      <c r="J522" s="50">
        <v>1789</v>
      </c>
      <c r="K522" s="50">
        <v>2126</v>
      </c>
      <c r="L522" s="50">
        <v>364</v>
      </c>
      <c r="M522" s="50">
        <v>0</v>
      </c>
      <c r="N522" s="50">
        <v>0</v>
      </c>
      <c r="O522" s="50">
        <v>0</v>
      </c>
      <c r="P522" s="50">
        <v>0</v>
      </c>
      <c r="Q522" s="50">
        <v>0</v>
      </c>
      <c r="R522" s="50">
        <v>0</v>
      </c>
      <c r="S522" s="50">
        <v>0</v>
      </c>
      <c r="T522" s="50">
        <v>0</v>
      </c>
      <c r="U522" s="50">
        <v>0</v>
      </c>
      <c r="V522" s="50">
        <v>0</v>
      </c>
      <c r="W522" s="50">
        <v>0</v>
      </c>
      <c r="X522" s="50">
        <v>0</v>
      </c>
      <c r="Y522" s="50">
        <v>0</v>
      </c>
      <c r="Z522" s="50">
        <v>0</v>
      </c>
      <c r="AA522" s="50">
        <v>0</v>
      </c>
      <c r="AB522" s="50">
        <v>0</v>
      </c>
      <c r="AC522" s="50">
        <v>0</v>
      </c>
      <c r="AD522" s="50">
        <v>0</v>
      </c>
      <c r="AE522" s="50">
        <v>0</v>
      </c>
      <c r="AF522" s="50">
        <v>0</v>
      </c>
      <c r="AG522" s="50">
        <v>0</v>
      </c>
      <c r="AH522" s="50">
        <v>0</v>
      </c>
      <c r="AI522" s="50">
        <v>0</v>
      </c>
      <c r="AJ522" s="50">
        <v>0</v>
      </c>
      <c r="AK522" s="50">
        <v>39</v>
      </c>
      <c r="AL522" s="50">
        <v>31</v>
      </c>
      <c r="AM522" s="50">
        <v>0</v>
      </c>
      <c r="AN522" s="50">
        <v>0</v>
      </c>
      <c r="AO522" s="50">
        <v>0</v>
      </c>
      <c r="AP522" s="50">
        <v>0</v>
      </c>
      <c r="AQ522" s="50">
        <v>0</v>
      </c>
      <c r="AR522" s="50">
        <v>0</v>
      </c>
      <c r="AS522" s="50">
        <v>0</v>
      </c>
      <c r="AT522" s="50">
        <v>0</v>
      </c>
      <c r="AU522" s="50">
        <v>0</v>
      </c>
      <c r="AV522" s="50">
        <v>0</v>
      </c>
      <c r="AW522" s="50">
        <v>0</v>
      </c>
      <c r="AX522" s="50">
        <v>0</v>
      </c>
    </row>
    <row r="523" spans="1:50" x14ac:dyDescent="0.25">
      <c r="A523" s="50">
        <v>522</v>
      </c>
      <c r="B523" s="50" t="s">
        <v>24</v>
      </c>
      <c r="C523" s="50" t="s">
        <v>1062</v>
      </c>
      <c r="D523" s="50" t="s">
        <v>28</v>
      </c>
      <c r="E523" s="50" t="s">
        <v>1073</v>
      </c>
      <c r="F523" s="50" t="s">
        <v>1074</v>
      </c>
      <c r="G523" s="50">
        <v>16</v>
      </c>
      <c r="H523" s="50">
        <v>19</v>
      </c>
      <c r="I523" s="50">
        <v>5</v>
      </c>
      <c r="J523" s="50">
        <v>189</v>
      </c>
      <c r="K523" s="50">
        <v>223</v>
      </c>
      <c r="L523" s="50">
        <v>34</v>
      </c>
      <c r="M523" s="50">
        <v>0</v>
      </c>
      <c r="N523" s="50">
        <v>0</v>
      </c>
      <c r="O523" s="50">
        <v>0</v>
      </c>
      <c r="P523" s="50">
        <v>0</v>
      </c>
      <c r="Q523" s="50">
        <v>0</v>
      </c>
      <c r="R523" s="50">
        <v>0</v>
      </c>
      <c r="S523" s="50">
        <v>0</v>
      </c>
      <c r="T523" s="50">
        <v>0</v>
      </c>
      <c r="U523" s="50">
        <v>0</v>
      </c>
      <c r="V523" s="50">
        <v>0</v>
      </c>
      <c r="W523" s="50">
        <v>0</v>
      </c>
      <c r="X523" s="50">
        <v>0</v>
      </c>
      <c r="Y523" s="50">
        <v>0</v>
      </c>
      <c r="Z523" s="50">
        <v>0</v>
      </c>
      <c r="AA523" s="50">
        <v>0</v>
      </c>
      <c r="AB523" s="50">
        <v>0</v>
      </c>
      <c r="AC523" s="50">
        <v>0</v>
      </c>
      <c r="AD523" s="50">
        <v>0</v>
      </c>
      <c r="AE523" s="50">
        <v>0</v>
      </c>
      <c r="AF523" s="50">
        <v>0</v>
      </c>
      <c r="AG523" s="50">
        <v>0</v>
      </c>
      <c r="AH523" s="50">
        <v>0</v>
      </c>
      <c r="AI523" s="50">
        <v>0</v>
      </c>
      <c r="AJ523" s="50">
        <v>0</v>
      </c>
      <c r="AK523" s="50">
        <v>5</v>
      </c>
      <c r="AL523" s="50">
        <v>5</v>
      </c>
      <c r="AM523" s="50">
        <v>0</v>
      </c>
      <c r="AN523" s="50">
        <v>0</v>
      </c>
      <c r="AO523" s="50">
        <v>0</v>
      </c>
      <c r="AP523" s="50">
        <v>0</v>
      </c>
      <c r="AQ523" s="50">
        <v>0</v>
      </c>
      <c r="AR523" s="50">
        <v>0</v>
      </c>
      <c r="AS523" s="50">
        <v>0</v>
      </c>
      <c r="AT523" s="50">
        <v>0</v>
      </c>
      <c r="AU523" s="50">
        <v>0</v>
      </c>
      <c r="AV523" s="50">
        <v>0</v>
      </c>
      <c r="AW523" s="50">
        <v>0</v>
      </c>
      <c r="AX523" s="50">
        <v>0</v>
      </c>
    </row>
    <row r="524" spans="1:50" x14ac:dyDescent="0.25">
      <c r="A524" s="50">
        <v>523</v>
      </c>
      <c r="B524" s="50" t="s">
        <v>24</v>
      </c>
      <c r="C524" s="50" t="s">
        <v>1062</v>
      </c>
      <c r="D524" s="50" t="s">
        <v>28</v>
      </c>
      <c r="E524" s="50" t="s">
        <v>1075</v>
      </c>
      <c r="F524" s="50" t="s">
        <v>1076</v>
      </c>
      <c r="G524" s="50">
        <v>28</v>
      </c>
      <c r="H524" s="50">
        <v>33</v>
      </c>
      <c r="I524" s="50">
        <v>9</v>
      </c>
      <c r="J524" s="50">
        <v>432</v>
      </c>
      <c r="K524" s="50">
        <v>495</v>
      </c>
      <c r="L524" s="50">
        <v>108</v>
      </c>
      <c r="M524" s="50">
        <v>0</v>
      </c>
      <c r="N524" s="50">
        <v>0</v>
      </c>
      <c r="O524" s="50">
        <v>0</v>
      </c>
      <c r="P524" s="50">
        <v>0</v>
      </c>
      <c r="Q524" s="50">
        <v>0</v>
      </c>
      <c r="R524" s="50">
        <v>0</v>
      </c>
      <c r="S524" s="50">
        <v>0</v>
      </c>
      <c r="T524" s="50">
        <v>0</v>
      </c>
      <c r="U524" s="50">
        <v>0</v>
      </c>
      <c r="V524" s="50">
        <v>0</v>
      </c>
      <c r="W524" s="50">
        <v>0</v>
      </c>
      <c r="X524" s="50">
        <v>0</v>
      </c>
      <c r="Y524" s="50">
        <v>0</v>
      </c>
      <c r="Z524" s="50">
        <v>0</v>
      </c>
      <c r="AA524" s="50">
        <v>0</v>
      </c>
      <c r="AB524" s="50">
        <v>0</v>
      </c>
      <c r="AC524" s="50">
        <v>0</v>
      </c>
      <c r="AD524" s="50">
        <v>0</v>
      </c>
      <c r="AE524" s="50">
        <v>0</v>
      </c>
      <c r="AF524" s="50">
        <v>0</v>
      </c>
      <c r="AG524" s="50">
        <v>0</v>
      </c>
      <c r="AH524" s="50">
        <v>0</v>
      </c>
      <c r="AI524" s="50">
        <v>0</v>
      </c>
      <c r="AJ524" s="50">
        <v>0</v>
      </c>
      <c r="AK524" s="50">
        <v>4</v>
      </c>
      <c r="AL524" s="50">
        <v>4</v>
      </c>
      <c r="AM524" s="50">
        <v>0</v>
      </c>
      <c r="AN524" s="50">
        <v>0</v>
      </c>
      <c r="AO524" s="50">
        <v>0</v>
      </c>
      <c r="AP524" s="50">
        <v>0</v>
      </c>
      <c r="AQ524" s="50">
        <v>0</v>
      </c>
      <c r="AR524" s="50">
        <v>0</v>
      </c>
      <c r="AS524" s="50">
        <v>0</v>
      </c>
      <c r="AT524" s="50">
        <v>0</v>
      </c>
      <c r="AU524" s="50">
        <v>0</v>
      </c>
      <c r="AV524" s="50">
        <v>0</v>
      </c>
      <c r="AW524" s="50">
        <v>0</v>
      </c>
      <c r="AX524" s="50">
        <v>0</v>
      </c>
    </row>
    <row r="525" spans="1:50" x14ac:dyDescent="0.25">
      <c r="A525" s="50">
        <v>524</v>
      </c>
      <c r="B525" s="50" t="s">
        <v>24</v>
      </c>
      <c r="C525" s="50" t="s">
        <v>1062</v>
      </c>
      <c r="D525" s="50" t="s">
        <v>25</v>
      </c>
      <c r="E525" s="50" t="s">
        <v>1077</v>
      </c>
      <c r="F525" s="50" t="s">
        <v>1078</v>
      </c>
      <c r="G525" s="50">
        <v>56</v>
      </c>
      <c r="H525" s="50">
        <v>66</v>
      </c>
      <c r="I525" s="50">
        <v>22</v>
      </c>
      <c r="J525" s="50">
        <v>857</v>
      </c>
      <c r="K525" s="50">
        <v>984</v>
      </c>
      <c r="L525" s="50">
        <v>302</v>
      </c>
      <c r="M525" s="50">
        <v>0</v>
      </c>
      <c r="N525" s="50">
        <v>0</v>
      </c>
      <c r="O525" s="50">
        <v>0</v>
      </c>
      <c r="P525" s="50">
        <v>0</v>
      </c>
      <c r="Q525" s="50">
        <v>0</v>
      </c>
      <c r="R525" s="50">
        <v>0</v>
      </c>
      <c r="S525" s="50">
        <v>0</v>
      </c>
      <c r="T525" s="50">
        <v>0</v>
      </c>
      <c r="U525" s="50">
        <v>0</v>
      </c>
      <c r="V525" s="50">
        <v>0</v>
      </c>
      <c r="W525" s="50">
        <v>0</v>
      </c>
      <c r="X525" s="50">
        <v>0</v>
      </c>
      <c r="Y525" s="50">
        <v>0</v>
      </c>
      <c r="Z525" s="50">
        <v>0</v>
      </c>
      <c r="AA525" s="50">
        <v>0</v>
      </c>
      <c r="AB525" s="50">
        <v>0</v>
      </c>
      <c r="AC525" s="50">
        <v>0</v>
      </c>
      <c r="AD525" s="50">
        <v>0</v>
      </c>
      <c r="AE525" s="50">
        <v>0</v>
      </c>
      <c r="AF525" s="50">
        <v>0</v>
      </c>
      <c r="AG525" s="50">
        <v>0</v>
      </c>
      <c r="AH525" s="50">
        <v>0</v>
      </c>
      <c r="AI525" s="50">
        <v>0</v>
      </c>
      <c r="AJ525" s="50">
        <v>0</v>
      </c>
      <c r="AK525" s="50">
        <v>49</v>
      </c>
      <c r="AL525" s="50">
        <v>36</v>
      </c>
      <c r="AM525" s="50">
        <v>0</v>
      </c>
      <c r="AN525" s="50">
        <v>0</v>
      </c>
      <c r="AO525" s="50">
        <v>0</v>
      </c>
      <c r="AP525" s="50">
        <v>0</v>
      </c>
      <c r="AQ525" s="50">
        <v>0</v>
      </c>
      <c r="AR525" s="50">
        <v>0</v>
      </c>
      <c r="AS525" s="50">
        <v>0</v>
      </c>
      <c r="AT525" s="50">
        <v>0</v>
      </c>
      <c r="AU525" s="50">
        <v>12</v>
      </c>
      <c r="AV525" s="50">
        <v>0</v>
      </c>
      <c r="AW525" s="50">
        <v>0</v>
      </c>
      <c r="AX525" s="50">
        <v>0</v>
      </c>
    </row>
    <row r="526" spans="1:50" x14ac:dyDescent="0.25">
      <c r="A526" s="50">
        <v>525</v>
      </c>
      <c r="B526" s="50" t="s">
        <v>24</v>
      </c>
      <c r="C526" s="50" t="s">
        <v>1062</v>
      </c>
      <c r="D526" s="50" t="s">
        <v>25</v>
      </c>
      <c r="E526" s="50" t="s">
        <v>1079</v>
      </c>
      <c r="F526" s="50" t="s">
        <v>1080</v>
      </c>
      <c r="G526" s="50">
        <v>100</v>
      </c>
      <c r="H526" s="50">
        <v>126</v>
      </c>
      <c r="I526" s="50">
        <v>23</v>
      </c>
      <c r="J526" s="50">
        <v>1298</v>
      </c>
      <c r="K526" s="50">
        <v>1612</v>
      </c>
      <c r="L526" s="50">
        <v>429</v>
      </c>
      <c r="M526" s="50">
        <v>0</v>
      </c>
      <c r="N526" s="50">
        <v>0</v>
      </c>
      <c r="O526" s="50">
        <v>0</v>
      </c>
      <c r="P526" s="50">
        <v>0</v>
      </c>
      <c r="Q526" s="50">
        <v>0</v>
      </c>
      <c r="R526" s="50">
        <v>0</v>
      </c>
      <c r="S526" s="50">
        <v>0</v>
      </c>
      <c r="T526" s="50">
        <v>0</v>
      </c>
      <c r="U526" s="50">
        <v>0</v>
      </c>
      <c r="V526" s="50">
        <v>0</v>
      </c>
      <c r="W526" s="50">
        <v>0</v>
      </c>
      <c r="X526" s="50">
        <v>0</v>
      </c>
      <c r="Y526" s="50">
        <v>0</v>
      </c>
      <c r="Z526" s="50">
        <v>0</v>
      </c>
      <c r="AA526" s="50">
        <v>0</v>
      </c>
      <c r="AB526" s="50">
        <v>0</v>
      </c>
      <c r="AC526" s="50">
        <v>0</v>
      </c>
      <c r="AD526" s="50">
        <v>0</v>
      </c>
      <c r="AE526" s="50">
        <v>0</v>
      </c>
      <c r="AF526" s="50">
        <v>0</v>
      </c>
      <c r="AG526" s="50">
        <v>0</v>
      </c>
      <c r="AH526" s="50">
        <v>0</v>
      </c>
      <c r="AI526" s="50">
        <v>0</v>
      </c>
      <c r="AJ526" s="50">
        <v>0</v>
      </c>
      <c r="AK526" s="50">
        <v>91</v>
      </c>
      <c r="AL526" s="50">
        <v>76</v>
      </c>
      <c r="AM526" s="50">
        <v>0</v>
      </c>
      <c r="AN526" s="50">
        <v>0</v>
      </c>
      <c r="AO526" s="50">
        <v>0</v>
      </c>
      <c r="AP526" s="50">
        <v>0</v>
      </c>
      <c r="AQ526" s="50">
        <v>0</v>
      </c>
      <c r="AR526" s="50">
        <v>0</v>
      </c>
      <c r="AS526" s="50">
        <v>0</v>
      </c>
      <c r="AT526" s="50">
        <v>0</v>
      </c>
      <c r="AU526" s="50">
        <v>0</v>
      </c>
      <c r="AV526" s="50">
        <v>0</v>
      </c>
      <c r="AW526" s="50">
        <v>0</v>
      </c>
      <c r="AX526" s="50">
        <v>0</v>
      </c>
    </row>
    <row r="527" spans="1:50" x14ac:dyDescent="0.25">
      <c r="A527" s="50">
        <v>526</v>
      </c>
      <c r="B527" s="50" t="s">
        <v>24</v>
      </c>
      <c r="C527" s="50" t="s">
        <v>1062</v>
      </c>
      <c r="D527" s="50" t="s">
        <v>28</v>
      </c>
      <c r="E527" s="50" t="s">
        <v>1081</v>
      </c>
      <c r="F527" s="50" t="s">
        <v>1082</v>
      </c>
      <c r="G527" s="50">
        <v>19</v>
      </c>
      <c r="H527" s="50">
        <v>25</v>
      </c>
      <c r="I527" s="50">
        <v>8</v>
      </c>
      <c r="J527" s="50">
        <v>250</v>
      </c>
      <c r="K527" s="50">
        <v>336</v>
      </c>
      <c r="L527" s="50">
        <v>69</v>
      </c>
      <c r="M527" s="50">
        <v>0</v>
      </c>
      <c r="N527" s="50">
        <v>0</v>
      </c>
      <c r="O527" s="50">
        <v>0</v>
      </c>
      <c r="P527" s="50">
        <v>0</v>
      </c>
      <c r="Q527" s="50">
        <v>0</v>
      </c>
      <c r="R527" s="50">
        <v>0</v>
      </c>
      <c r="S527" s="50">
        <v>0</v>
      </c>
      <c r="T527" s="50">
        <v>0</v>
      </c>
      <c r="U527" s="50">
        <v>0</v>
      </c>
      <c r="V527" s="50">
        <v>0</v>
      </c>
      <c r="W527" s="50">
        <v>0</v>
      </c>
      <c r="X527" s="50">
        <v>0</v>
      </c>
      <c r="Y527" s="50">
        <v>0</v>
      </c>
      <c r="Z527" s="50">
        <v>0</v>
      </c>
      <c r="AA527" s="50">
        <v>0</v>
      </c>
      <c r="AB527" s="50">
        <v>0</v>
      </c>
      <c r="AC527" s="50">
        <v>0</v>
      </c>
      <c r="AD527" s="50">
        <v>0</v>
      </c>
      <c r="AE527" s="50">
        <v>0</v>
      </c>
      <c r="AF527" s="50">
        <v>0</v>
      </c>
      <c r="AG527" s="50">
        <v>0</v>
      </c>
      <c r="AH527" s="50">
        <v>0</v>
      </c>
      <c r="AI527" s="50">
        <v>0</v>
      </c>
      <c r="AJ527" s="50">
        <v>0</v>
      </c>
      <c r="AK527" s="50">
        <v>7</v>
      </c>
      <c r="AL527" s="50">
        <v>7</v>
      </c>
      <c r="AM527" s="50">
        <v>0</v>
      </c>
      <c r="AN527" s="50">
        <v>0</v>
      </c>
      <c r="AO527" s="50">
        <v>0</v>
      </c>
      <c r="AP527" s="50">
        <v>0</v>
      </c>
      <c r="AQ527" s="50">
        <v>0</v>
      </c>
      <c r="AR527" s="50">
        <v>0</v>
      </c>
      <c r="AS527" s="50">
        <v>0</v>
      </c>
      <c r="AT527" s="50">
        <v>0</v>
      </c>
      <c r="AU527" s="50">
        <v>0</v>
      </c>
      <c r="AV527" s="50">
        <v>0</v>
      </c>
      <c r="AW527" s="50">
        <v>0</v>
      </c>
      <c r="AX527" s="50">
        <v>0</v>
      </c>
    </row>
    <row r="528" spans="1:50" x14ac:dyDescent="0.25">
      <c r="A528" s="50">
        <v>527</v>
      </c>
      <c r="B528" s="50" t="s">
        <v>24</v>
      </c>
      <c r="C528" s="50" t="s">
        <v>1062</v>
      </c>
      <c r="D528" s="50" t="s">
        <v>33</v>
      </c>
      <c r="E528" s="50" t="s">
        <v>1083</v>
      </c>
      <c r="F528" s="50" t="s">
        <v>1084</v>
      </c>
      <c r="G528" s="50">
        <v>78</v>
      </c>
      <c r="H528" s="50">
        <v>100</v>
      </c>
      <c r="I528" s="50">
        <v>26</v>
      </c>
      <c r="J528" s="50">
        <v>1293</v>
      </c>
      <c r="K528" s="50">
        <v>1663</v>
      </c>
      <c r="L528" s="50">
        <v>388</v>
      </c>
      <c r="M528" s="50">
        <v>0</v>
      </c>
      <c r="N528" s="50">
        <v>0</v>
      </c>
      <c r="O528" s="50">
        <v>0</v>
      </c>
      <c r="P528" s="50">
        <v>0</v>
      </c>
      <c r="Q528" s="50">
        <v>0</v>
      </c>
      <c r="R528" s="50">
        <v>0</v>
      </c>
      <c r="S528" s="50">
        <v>0</v>
      </c>
      <c r="T528" s="50">
        <v>0</v>
      </c>
      <c r="U528" s="50">
        <v>0</v>
      </c>
      <c r="V528" s="50">
        <v>0</v>
      </c>
      <c r="W528" s="50">
        <v>0</v>
      </c>
      <c r="X528" s="50">
        <v>0</v>
      </c>
      <c r="Y528" s="50">
        <v>0</v>
      </c>
      <c r="Z528" s="50">
        <v>0</v>
      </c>
      <c r="AA528" s="50">
        <v>0</v>
      </c>
      <c r="AB528" s="50">
        <v>0</v>
      </c>
      <c r="AC528" s="50">
        <v>0</v>
      </c>
      <c r="AD528" s="50">
        <v>0</v>
      </c>
      <c r="AE528" s="50">
        <v>0</v>
      </c>
      <c r="AF528" s="50">
        <v>0</v>
      </c>
      <c r="AG528" s="50">
        <v>0</v>
      </c>
      <c r="AH528" s="50">
        <v>0</v>
      </c>
      <c r="AI528" s="50">
        <v>0</v>
      </c>
      <c r="AJ528" s="50">
        <v>0</v>
      </c>
      <c r="AK528" s="50">
        <v>28</v>
      </c>
      <c r="AL528" s="50">
        <v>25</v>
      </c>
      <c r="AM528" s="50">
        <v>0</v>
      </c>
      <c r="AN528" s="50">
        <v>0</v>
      </c>
      <c r="AO528" s="50">
        <v>0</v>
      </c>
      <c r="AP528" s="50">
        <v>0</v>
      </c>
      <c r="AQ528" s="50">
        <v>0</v>
      </c>
      <c r="AR528" s="50">
        <v>0</v>
      </c>
      <c r="AS528" s="50">
        <v>0</v>
      </c>
      <c r="AT528" s="50">
        <v>0</v>
      </c>
      <c r="AU528" s="50">
        <v>7</v>
      </c>
      <c r="AV528" s="50">
        <v>0</v>
      </c>
      <c r="AW528" s="50">
        <v>0</v>
      </c>
      <c r="AX528" s="50">
        <v>0</v>
      </c>
    </row>
    <row r="529" spans="1:50" x14ac:dyDescent="0.25">
      <c r="A529" s="50">
        <v>528</v>
      </c>
      <c r="B529" s="50" t="s">
        <v>24</v>
      </c>
      <c r="C529" s="50" t="s">
        <v>1062</v>
      </c>
      <c r="D529" s="50" t="s">
        <v>33</v>
      </c>
      <c r="E529" s="50" t="s">
        <v>1085</v>
      </c>
      <c r="F529" s="50" t="s">
        <v>1086</v>
      </c>
      <c r="G529" s="50">
        <v>74</v>
      </c>
      <c r="H529" s="50">
        <v>89</v>
      </c>
      <c r="I529" s="50">
        <v>10</v>
      </c>
      <c r="J529" s="50">
        <v>1331</v>
      </c>
      <c r="K529" s="50">
        <v>1571</v>
      </c>
      <c r="L529" s="50">
        <v>197</v>
      </c>
      <c r="M529" s="50">
        <v>0</v>
      </c>
      <c r="N529" s="50">
        <v>0</v>
      </c>
      <c r="O529" s="50">
        <v>0</v>
      </c>
      <c r="P529" s="50">
        <v>0</v>
      </c>
      <c r="Q529" s="50">
        <v>0</v>
      </c>
      <c r="R529" s="50">
        <v>0</v>
      </c>
      <c r="S529" s="50">
        <v>0</v>
      </c>
      <c r="T529" s="50">
        <v>0</v>
      </c>
      <c r="U529" s="50">
        <v>0</v>
      </c>
      <c r="V529" s="50">
        <v>0</v>
      </c>
      <c r="W529" s="50">
        <v>0</v>
      </c>
      <c r="X529" s="50">
        <v>0</v>
      </c>
      <c r="Y529" s="50">
        <v>0</v>
      </c>
      <c r="Z529" s="50">
        <v>0</v>
      </c>
      <c r="AA529" s="50">
        <v>0</v>
      </c>
      <c r="AB529" s="50">
        <v>0</v>
      </c>
      <c r="AC529" s="50">
        <v>0</v>
      </c>
      <c r="AD529" s="50">
        <v>0</v>
      </c>
      <c r="AE529" s="50">
        <v>0</v>
      </c>
      <c r="AF529" s="50">
        <v>0</v>
      </c>
      <c r="AG529" s="50">
        <v>0</v>
      </c>
      <c r="AH529" s="50">
        <v>0</v>
      </c>
      <c r="AI529" s="50">
        <v>0</v>
      </c>
      <c r="AJ529" s="50">
        <v>0</v>
      </c>
      <c r="AK529" s="50">
        <v>28</v>
      </c>
      <c r="AL529" s="50">
        <v>25</v>
      </c>
      <c r="AM529" s="50">
        <v>0</v>
      </c>
      <c r="AN529" s="50">
        <v>0</v>
      </c>
      <c r="AO529" s="50">
        <v>0</v>
      </c>
      <c r="AP529" s="50">
        <v>0</v>
      </c>
      <c r="AQ529" s="50">
        <v>0</v>
      </c>
      <c r="AR529" s="50">
        <v>0</v>
      </c>
      <c r="AS529" s="50">
        <v>0</v>
      </c>
      <c r="AT529" s="50">
        <v>0</v>
      </c>
      <c r="AU529" s="50">
        <v>0</v>
      </c>
      <c r="AV529" s="50">
        <v>0</v>
      </c>
      <c r="AW529" s="50">
        <v>0</v>
      </c>
      <c r="AX529" s="50">
        <v>0</v>
      </c>
    </row>
    <row r="530" spans="1:50" x14ac:dyDescent="0.25">
      <c r="A530" s="50">
        <v>529</v>
      </c>
      <c r="B530" s="50" t="s">
        <v>24</v>
      </c>
      <c r="C530" s="50" t="s">
        <v>1062</v>
      </c>
      <c r="D530" s="50" t="s">
        <v>28</v>
      </c>
      <c r="E530" s="50" t="s">
        <v>1087</v>
      </c>
      <c r="F530" s="50" t="s">
        <v>1088</v>
      </c>
      <c r="G530" s="50">
        <v>25</v>
      </c>
      <c r="H530" s="50">
        <v>24</v>
      </c>
      <c r="I530" s="50">
        <v>8</v>
      </c>
      <c r="J530" s="50">
        <v>308</v>
      </c>
      <c r="K530" s="50">
        <v>337</v>
      </c>
      <c r="L530" s="50">
        <v>86</v>
      </c>
      <c r="M530" s="50">
        <v>0</v>
      </c>
      <c r="N530" s="50">
        <v>0</v>
      </c>
      <c r="O530" s="50">
        <v>0</v>
      </c>
      <c r="P530" s="50">
        <v>0</v>
      </c>
      <c r="Q530" s="50">
        <v>0</v>
      </c>
      <c r="R530" s="50">
        <v>0</v>
      </c>
      <c r="S530" s="50">
        <v>0</v>
      </c>
      <c r="T530" s="50">
        <v>0</v>
      </c>
      <c r="U530" s="50">
        <v>0</v>
      </c>
      <c r="V530" s="50">
        <v>0</v>
      </c>
      <c r="W530" s="50">
        <v>0</v>
      </c>
      <c r="X530" s="50">
        <v>0</v>
      </c>
      <c r="Y530" s="50">
        <v>0</v>
      </c>
      <c r="Z530" s="50">
        <v>0</v>
      </c>
      <c r="AA530" s="50">
        <v>0</v>
      </c>
      <c r="AB530" s="50">
        <v>0</v>
      </c>
      <c r="AC530" s="50">
        <v>0</v>
      </c>
      <c r="AD530" s="50">
        <v>0</v>
      </c>
      <c r="AE530" s="50">
        <v>0</v>
      </c>
      <c r="AF530" s="50">
        <v>0</v>
      </c>
      <c r="AG530" s="50">
        <v>0</v>
      </c>
      <c r="AH530" s="50">
        <v>0</v>
      </c>
      <c r="AI530" s="50">
        <v>0</v>
      </c>
      <c r="AJ530" s="50">
        <v>0</v>
      </c>
      <c r="AK530" s="50">
        <v>9</v>
      </c>
      <c r="AL530" s="50">
        <v>9</v>
      </c>
      <c r="AM530" s="50">
        <v>0</v>
      </c>
      <c r="AN530" s="50">
        <v>0</v>
      </c>
      <c r="AO530" s="50">
        <v>0</v>
      </c>
      <c r="AP530" s="50">
        <v>0</v>
      </c>
      <c r="AQ530" s="50">
        <v>0</v>
      </c>
      <c r="AR530" s="50">
        <v>0</v>
      </c>
      <c r="AS530" s="50">
        <v>0</v>
      </c>
      <c r="AT530" s="50">
        <v>0</v>
      </c>
      <c r="AU530" s="50">
        <v>0</v>
      </c>
      <c r="AV530" s="50">
        <v>0</v>
      </c>
      <c r="AW530" s="50">
        <v>0</v>
      </c>
      <c r="AX530" s="50">
        <v>0</v>
      </c>
    </row>
    <row r="531" spans="1:50" x14ac:dyDescent="0.25">
      <c r="A531" s="50">
        <v>530</v>
      </c>
      <c r="B531" s="50" t="s">
        <v>24</v>
      </c>
      <c r="C531" s="50" t="s">
        <v>1062</v>
      </c>
      <c r="D531" s="50" t="s">
        <v>25</v>
      </c>
      <c r="E531" s="50" t="s">
        <v>1089</v>
      </c>
      <c r="F531" s="50" t="s">
        <v>1090</v>
      </c>
      <c r="G531" s="50">
        <v>89</v>
      </c>
      <c r="H531" s="50">
        <v>109</v>
      </c>
      <c r="I531" s="50">
        <v>23</v>
      </c>
      <c r="J531" s="50">
        <v>1451</v>
      </c>
      <c r="K531" s="50">
        <v>1841</v>
      </c>
      <c r="L531" s="50">
        <v>353</v>
      </c>
      <c r="M531" s="50">
        <v>0</v>
      </c>
      <c r="N531" s="50">
        <v>0</v>
      </c>
      <c r="O531" s="50">
        <v>0</v>
      </c>
      <c r="P531" s="50">
        <v>0</v>
      </c>
      <c r="Q531" s="50">
        <v>0</v>
      </c>
      <c r="R531" s="50">
        <v>0</v>
      </c>
      <c r="S531" s="50">
        <v>0</v>
      </c>
      <c r="T531" s="50">
        <v>0</v>
      </c>
      <c r="U531" s="50">
        <v>0</v>
      </c>
      <c r="V531" s="50">
        <v>0</v>
      </c>
      <c r="W531" s="50">
        <v>0</v>
      </c>
      <c r="X531" s="50">
        <v>0</v>
      </c>
      <c r="Y531" s="50">
        <v>0</v>
      </c>
      <c r="Z531" s="50">
        <v>0</v>
      </c>
      <c r="AA531" s="50">
        <v>0</v>
      </c>
      <c r="AB531" s="50">
        <v>0</v>
      </c>
      <c r="AC531" s="50">
        <v>0</v>
      </c>
      <c r="AD531" s="50">
        <v>0</v>
      </c>
      <c r="AE531" s="50">
        <v>0</v>
      </c>
      <c r="AF531" s="50">
        <v>0</v>
      </c>
      <c r="AG531" s="50">
        <v>0</v>
      </c>
      <c r="AH531" s="50">
        <v>0</v>
      </c>
      <c r="AI531" s="50">
        <v>0</v>
      </c>
      <c r="AJ531" s="50">
        <v>0</v>
      </c>
      <c r="AK531" s="50">
        <v>62</v>
      </c>
      <c r="AL531" s="50">
        <v>49</v>
      </c>
      <c r="AM531" s="50">
        <v>0</v>
      </c>
      <c r="AN531" s="50">
        <v>0</v>
      </c>
      <c r="AO531" s="50">
        <v>0</v>
      </c>
      <c r="AP531" s="50">
        <v>0</v>
      </c>
      <c r="AQ531" s="50">
        <v>0</v>
      </c>
      <c r="AR531" s="50">
        <v>0</v>
      </c>
      <c r="AS531" s="50">
        <v>0</v>
      </c>
      <c r="AT531" s="50">
        <v>0</v>
      </c>
      <c r="AU531" s="50">
        <v>0</v>
      </c>
      <c r="AV531" s="50">
        <v>0</v>
      </c>
      <c r="AW531" s="50">
        <v>0</v>
      </c>
      <c r="AX531" s="50">
        <v>0</v>
      </c>
    </row>
    <row r="532" spans="1:50" x14ac:dyDescent="0.25">
      <c r="A532" s="50">
        <v>531</v>
      </c>
      <c r="B532" s="50" t="s">
        <v>24</v>
      </c>
      <c r="C532" s="50" t="s">
        <v>1062</v>
      </c>
      <c r="D532" s="50" t="s">
        <v>82</v>
      </c>
      <c r="E532" s="50" t="s">
        <v>1091</v>
      </c>
      <c r="F532" s="50" t="s">
        <v>1092</v>
      </c>
      <c r="G532" s="50">
        <v>56</v>
      </c>
      <c r="H532" s="50">
        <v>62</v>
      </c>
      <c r="I532" s="50">
        <v>15</v>
      </c>
      <c r="J532" s="50">
        <v>1129</v>
      </c>
      <c r="K532" s="50">
        <v>1300</v>
      </c>
      <c r="L532" s="50">
        <v>300</v>
      </c>
      <c r="M532" s="50">
        <v>0</v>
      </c>
      <c r="N532" s="50">
        <v>0</v>
      </c>
      <c r="O532" s="50">
        <v>0</v>
      </c>
      <c r="P532" s="50">
        <v>0</v>
      </c>
      <c r="Q532" s="50">
        <v>0</v>
      </c>
      <c r="R532" s="50">
        <v>0</v>
      </c>
      <c r="S532" s="50">
        <v>0</v>
      </c>
      <c r="T532" s="50">
        <v>0</v>
      </c>
      <c r="U532" s="50">
        <v>0</v>
      </c>
      <c r="V532" s="50">
        <v>0</v>
      </c>
      <c r="W532" s="50">
        <v>0</v>
      </c>
      <c r="X532" s="50">
        <v>0</v>
      </c>
      <c r="Y532" s="50">
        <v>0</v>
      </c>
      <c r="Z532" s="50">
        <v>0</v>
      </c>
      <c r="AA532" s="50">
        <v>0</v>
      </c>
      <c r="AB532" s="50">
        <v>0</v>
      </c>
      <c r="AC532" s="50">
        <v>0</v>
      </c>
      <c r="AD532" s="50">
        <v>0</v>
      </c>
      <c r="AE532" s="50">
        <v>0</v>
      </c>
      <c r="AF532" s="50">
        <v>0</v>
      </c>
      <c r="AG532" s="50">
        <v>0</v>
      </c>
      <c r="AH532" s="50">
        <v>0</v>
      </c>
      <c r="AI532" s="50">
        <v>0</v>
      </c>
      <c r="AJ532" s="50">
        <v>0</v>
      </c>
      <c r="AK532" s="50">
        <v>20</v>
      </c>
      <c r="AL532" s="50">
        <v>20</v>
      </c>
      <c r="AM532" s="50">
        <v>0</v>
      </c>
      <c r="AN532" s="50">
        <v>0</v>
      </c>
      <c r="AO532" s="50">
        <v>0</v>
      </c>
      <c r="AP532" s="50">
        <v>0</v>
      </c>
      <c r="AQ532" s="50">
        <v>0</v>
      </c>
      <c r="AR532" s="50">
        <v>0</v>
      </c>
      <c r="AS532" s="50">
        <v>0</v>
      </c>
      <c r="AT532" s="50">
        <v>0</v>
      </c>
      <c r="AU532" s="50">
        <v>1</v>
      </c>
      <c r="AV532" s="50">
        <v>1</v>
      </c>
      <c r="AW532" s="50">
        <v>0</v>
      </c>
      <c r="AX532" s="50">
        <v>0</v>
      </c>
    </row>
    <row r="533" spans="1:50" x14ac:dyDescent="0.25">
      <c r="A533" s="50">
        <v>532</v>
      </c>
      <c r="B533" s="50" t="s">
        <v>24</v>
      </c>
      <c r="C533" s="50" t="s">
        <v>1062</v>
      </c>
      <c r="D533" s="50" t="s">
        <v>82</v>
      </c>
      <c r="E533" s="50" t="s">
        <v>1093</v>
      </c>
      <c r="F533" s="50" t="s">
        <v>1094</v>
      </c>
      <c r="G533" s="50">
        <v>172</v>
      </c>
      <c r="H533" s="50">
        <v>174</v>
      </c>
      <c r="I533" s="50">
        <v>40</v>
      </c>
      <c r="J533" s="50">
        <v>4274</v>
      </c>
      <c r="K533" s="50">
        <v>4430</v>
      </c>
      <c r="L533" s="50">
        <v>789</v>
      </c>
      <c r="M533" s="50">
        <v>0</v>
      </c>
      <c r="N533" s="50">
        <v>0</v>
      </c>
      <c r="O533" s="50">
        <v>0</v>
      </c>
      <c r="P533" s="50">
        <v>0</v>
      </c>
      <c r="Q533" s="50">
        <v>0</v>
      </c>
      <c r="R533" s="50">
        <v>0</v>
      </c>
      <c r="S533" s="50">
        <v>0</v>
      </c>
      <c r="T533" s="50">
        <v>0</v>
      </c>
      <c r="U533" s="50">
        <v>0</v>
      </c>
      <c r="V533" s="50">
        <v>0</v>
      </c>
      <c r="W533" s="50">
        <v>0</v>
      </c>
      <c r="X533" s="50">
        <v>0</v>
      </c>
      <c r="Y533" s="50">
        <v>0</v>
      </c>
      <c r="Z533" s="50">
        <v>0</v>
      </c>
      <c r="AA533" s="50">
        <v>0</v>
      </c>
      <c r="AB533" s="50">
        <v>0</v>
      </c>
      <c r="AC533" s="50">
        <v>0</v>
      </c>
      <c r="AD533" s="50">
        <v>0</v>
      </c>
      <c r="AE533" s="50">
        <v>0</v>
      </c>
      <c r="AF533" s="50">
        <v>0</v>
      </c>
      <c r="AG533" s="50">
        <v>0</v>
      </c>
      <c r="AH533" s="50">
        <v>0</v>
      </c>
      <c r="AI533" s="50">
        <v>0</v>
      </c>
      <c r="AJ533" s="50">
        <v>0</v>
      </c>
      <c r="AK533" s="50">
        <v>87</v>
      </c>
      <c r="AL533" s="50">
        <v>57</v>
      </c>
      <c r="AM533" s="50">
        <v>0</v>
      </c>
      <c r="AN533" s="50">
        <v>0</v>
      </c>
      <c r="AO533" s="50">
        <v>0</v>
      </c>
      <c r="AP533" s="50">
        <v>0</v>
      </c>
      <c r="AQ533" s="50">
        <v>0</v>
      </c>
      <c r="AR533" s="50">
        <v>0</v>
      </c>
      <c r="AS533" s="50">
        <v>0</v>
      </c>
      <c r="AT533" s="50">
        <v>0</v>
      </c>
      <c r="AU533" s="50">
        <v>0</v>
      </c>
      <c r="AV533" s="50">
        <v>0</v>
      </c>
      <c r="AW533" s="50">
        <v>0</v>
      </c>
      <c r="AX533" s="50">
        <v>0</v>
      </c>
    </row>
    <row r="534" spans="1:50" x14ac:dyDescent="0.25">
      <c r="A534" s="50">
        <v>533</v>
      </c>
      <c r="B534" s="50" t="s">
        <v>24</v>
      </c>
      <c r="C534" s="50" t="s">
        <v>1062</v>
      </c>
      <c r="D534" s="50" t="s">
        <v>82</v>
      </c>
      <c r="E534" s="50" t="s">
        <v>1095</v>
      </c>
      <c r="F534" s="50" t="s">
        <v>1096</v>
      </c>
      <c r="G534" s="50">
        <v>47</v>
      </c>
      <c r="H534" s="50">
        <v>53</v>
      </c>
      <c r="I534" s="50">
        <v>7</v>
      </c>
      <c r="J534" s="50">
        <v>562</v>
      </c>
      <c r="K534" s="50">
        <v>743</v>
      </c>
      <c r="L534" s="50">
        <v>91</v>
      </c>
      <c r="M534" s="50">
        <v>0</v>
      </c>
      <c r="N534" s="50">
        <v>0</v>
      </c>
      <c r="O534" s="50">
        <v>0</v>
      </c>
      <c r="P534" s="50">
        <v>0</v>
      </c>
      <c r="Q534" s="50">
        <v>0</v>
      </c>
      <c r="R534" s="50">
        <v>0</v>
      </c>
      <c r="S534" s="50">
        <v>0</v>
      </c>
      <c r="T534" s="50">
        <v>0</v>
      </c>
      <c r="U534" s="50">
        <v>0</v>
      </c>
      <c r="V534" s="50">
        <v>0</v>
      </c>
      <c r="W534" s="50">
        <v>0</v>
      </c>
      <c r="X534" s="50">
        <v>0</v>
      </c>
      <c r="Y534" s="50">
        <v>0</v>
      </c>
      <c r="Z534" s="50">
        <v>0</v>
      </c>
      <c r="AA534" s="50">
        <v>0</v>
      </c>
      <c r="AB534" s="50">
        <v>0</v>
      </c>
      <c r="AC534" s="50">
        <v>0</v>
      </c>
      <c r="AD534" s="50">
        <v>0</v>
      </c>
      <c r="AE534" s="50">
        <v>0</v>
      </c>
      <c r="AF534" s="50">
        <v>0</v>
      </c>
      <c r="AG534" s="50">
        <v>0</v>
      </c>
      <c r="AH534" s="50">
        <v>0</v>
      </c>
      <c r="AI534" s="50">
        <v>0</v>
      </c>
      <c r="AJ534" s="50">
        <v>0</v>
      </c>
      <c r="AK534" s="50">
        <v>26</v>
      </c>
      <c r="AL534" s="50">
        <v>17</v>
      </c>
      <c r="AM534" s="50">
        <v>0</v>
      </c>
      <c r="AN534" s="50">
        <v>0</v>
      </c>
      <c r="AO534" s="50">
        <v>0</v>
      </c>
      <c r="AP534" s="50">
        <v>0</v>
      </c>
      <c r="AQ534" s="50">
        <v>0</v>
      </c>
      <c r="AR534" s="50">
        <v>0</v>
      </c>
      <c r="AS534" s="50">
        <v>0</v>
      </c>
      <c r="AT534" s="50">
        <v>0</v>
      </c>
      <c r="AU534" s="50">
        <v>0</v>
      </c>
      <c r="AV534" s="50">
        <v>0</v>
      </c>
      <c r="AW534" s="50">
        <v>0</v>
      </c>
      <c r="AX534" s="50">
        <v>0</v>
      </c>
    </row>
    <row r="535" spans="1:50" x14ac:dyDescent="0.25">
      <c r="A535" s="50">
        <v>534</v>
      </c>
      <c r="B535" s="50" t="s">
        <v>24</v>
      </c>
      <c r="C535" s="50" t="s">
        <v>1062</v>
      </c>
      <c r="D535" s="50" t="s">
        <v>82</v>
      </c>
      <c r="E535" s="50" t="s">
        <v>1097</v>
      </c>
      <c r="F535" s="50" t="s">
        <v>1098</v>
      </c>
      <c r="G535" s="50">
        <v>119</v>
      </c>
      <c r="H535" s="50">
        <v>145</v>
      </c>
      <c r="I535" s="50">
        <v>37</v>
      </c>
      <c r="J535" s="50">
        <v>2877</v>
      </c>
      <c r="K535" s="50">
        <v>3302</v>
      </c>
      <c r="L535" s="50">
        <v>760</v>
      </c>
      <c r="M535" s="50">
        <v>0</v>
      </c>
      <c r="N535" s="50">
        <v>0</v>
      </c>
      <c r="O535" s="50">
        <v>0</v>
      </c>
      <c r="P535" s="50">
        <v>0</v>
      </c>
      <c r="Q535" s="50">
        <v>0</v>
      </c>
      <c r="R535" s="50">
        <v>0</v>
      </c>
      <c r="S535" s="50">
        <v>0</v>
      </c>
      <c r="T535" s="50">
        <v>0</v>
      </c>
      <c r="U535" s="50">
        <v>0</v>
      </c>
      <c r="V535" s="50">
        <v>0</v>
      </c>
      <c r="W535" s="50">
        <v>0</v>
      </c>
      <c r="X535" s="50">
        <v>0</v>
      </c>
      <c r="Y535" s="50">
        <v>0</v>
      </c>
      <c r="Z535" s="50">
        <v>0</v>
      </c>
      <c r="AA535" s="50">
        <v>0</v>
      </c>
      <c r="AB535" s="50">
        <v>0</v>
      </c>
      <c r="AC535" s="50">
        <v>0</v>
      </c>
      <c r="AD535" s="50">
        <v>0</v>
      </c>
      <c r="AE535" s="50">
        <v>0</v>
      </c>
      <c r="AF535" s="50">
        <v>0</v>
      </c>
      <c r="AG535" s="50">
        <v>0</v>
      </c>
      <c r="AH535" s="50">
        <v>0</v>
      </c>
      <c r="AI535" s="50">
        <v>0</v>
      </c>
      <c r="AJ535" s="50">
        <v>0</v>
      </c>
      <c r="AK535" s="50">
        <v>75</v>
      </c>
      <c r="AL535" s="50">
        <v>55</v>
      </c>
      <c r="AM535" s="50">
        <v>0</v>
      </c>
      <c r="AN535" s="50">
        <v>0</v>
      </c>
      <c r="AO535" s="50">
        <v>0</v>
      </c>
      <c r="AP535" s="50">
        <v>0</v>
      </c>
      <c r="AQ535" s="50">
        <v>0</v>
      </c>
      <c r="AR535" s="50">
        <v>0</v>
      </c>
      <c r="AS535" s="50">
        <v>0</v>
      </c>
      <c r="AT535" s="50">
        <v>0</v>
      </c>
      <c r="AU535" s="50">
        <v>0</v>
      </c>
      <c r="AV535" s="50">
        <v>0</v>
      </c>
      <c r="AW535" s="50">
        <v>0</v>
      </c>
      <c r="AX535" s="50">
        <v>0</v>
      </c>
    </row>
    <row r="536" spans="1:50" x14ac:dyDescent="0.25">
      <c r="A536" s="50">
        <v>535</v>
      </c>
      <c r="B536" s="50" t="s">
        <v>24</v>
      </c>
      <c r="C536" s="50" t="s">
        <v>1062</v>
      </c>
      <c r="D536" s="50" t="s">
        <v>25</v>
      </c>
      <c r="E536" s="50" t="s">
        <v>1099</v>
      </c>
      <c r="F536" s="50" t="s">
        <v>1100</v>
      </c>
      <c r="G536" s="50">
        <v>59</v>
      </c>
      <c r="H536" s="50">
        <v>83</v>
      </c>
      <c r="I536" s="50">
        <v>8</v>
      </c>
      <c r="J536" s="50">
        <v>1020</v>
      </c>
      <c r="K536" s="50">
        <v>1430</v>
      </c>
      <c r="L536" s="50">
        <v>189</v>
      </c>
      <c r="M536" s="50">
        <v>0</v>
      </c>
      <c r="N536" s="50">
        <v>0</v>
      </c>
      <c r="O536" s="50">
        <v>0</v>
      </c>
      <c r="P536" s="50">
        <v>0</v>
      </c>
      <c r="Q536" s="50">
        <v>0</v>
      </c>
      <c r="R536" s="50">
        <v>0</v>
      </c>
      <c r="S536" s="50">
        <v>0</v>
      </c>
      <c r="T536" s="50">
        <v>0</v>
      </c>
      <c r="U536" s="50">
        <v>0</v>
      </c>
      <c r="V536" s="50">
        <v>0</v>
      </c>
      <c r="W536" s="50">
        <v>0</v>
      </c>
      <c r="X536" s="50">
        <v>0</v>
      </c>
      <c r="Y536" s="50">
        <v>0</v>
      </c>
      <c r="Z536" s="50">
        <v>0</v>
      </c>
      <c r="AA536" s="50">
        <v>0</v>
      </c>
      <c r="AB536" s="50">
        <v>0</v>
      </c>
      <c r="AC536" s="50">
        <v>0</v>
      </c>
      <c r="AD536" s="50">
        <v>0</v>
      </c>
      <c r="AE536" s="50">
        <v>0</v>
      </c>
      <c r="AF536" s="50">
        <v>0</v>
      </c>
      <c r="AG536" s="50">
        <v>0</v>
      </c>
      <c r="AH536" s="50">
        <v>0</v>
      </c>
      <c r="AI536" s="50">
        <v>0</v>
      </c>
      <c r="AJ536" s="50">
        <v>0</v>
      </c>
      <c r="AK536" s="50">
        <v>28</v>
      </c>
      <c r="AL536" s="50">
        <v>25</v>
      </c>
      <c r="AM536" s="50">
        <v>0</v>
      </c>
      <c r="AN536" s="50">
        <v>0</v>
      </c>
      <c r="AO536" s="50">
        <v>0</v>
      </c>
      <c r="AP536" s="50">
        <v>0</v>
      </c>
      <c r="AQ536" s="50">
        <v>0</v>
      </c>
      <c r="AR536" s="50">
        <v>0</v>
      </c>
      <c r="AS536" s="50">
        <v>0</v>
      </c>
      <c r="AT536" s="50">
        <v>0</v>
      </c>
      <c r="AU536" s="50">
        <v>6</v>
      </c>
      <c r="AV536" s="50">
        <v>0</v>
      </c>
      <c r="AW536" s="50">
        <v>0</v>
      </c>
      <c r="AX536" s="50">
        <v>0</v>
      </c>
    </row>
    <row r="537" spans="1:50" x14ac:dyDescent="0.25">
      <c r="A537" s="50">
        <v>536</v>
      </c>
      <c r="B537" s="50" t="s">
        <v>24</v>
      </c>
      <c r="C537" s="50" t="s">
        <v>1062</v>
      </c>
      <c r="D537" s="50" t="s">
        <v>33</v>
      </c>
      <c r="E537" s="50" t="s">
        <v>1101</v>
      </c>
      <c r="F537" s="50" t="s">
        <v>1102</v>
      </c>
      <c r="G537" s="50">
        <v>45</v>
      </c>
      <c r="H537" s="50">
        <v>52</v>
      </c>
      <c r="I537" s="50">
        <v>8</v>
      </c>
      <c r="J537" s="50">
        <v>1115</v>
      </c>
      <c r="K537" s="50">
        <v>1181</v>
      </c>
      <c r="L537" s="50">
        <v>158</v>
      </c>
      <c r="M537" s="50">
        <v>0</v>
      </c>
      <c r="N537" s="50">
        <v>0</v>
      </c>
      <c r="O537" s="50">
        <v>0</v>
      </c>
      <c r="P537" s="50">
        <v>0</v>
      </c>
      <c r="Q537" s="50">
        <v>0</v>
      </c>
      <c r="R537" s="50">
        <v>0</v>
      </c>
      <c r="S537" s="50">
        <v>0</v>
      </c>
      <c r="T537" s="50">
        <v>0</v>
      </c>
      <c r="U537" s="50">
        <v>0</v>
      </c>
      <c r="V537" s="50">
        <v>0</v>
      </c>
      <c r="W537" s="50">
        <v>0</v>
      </c>
      <c r="X537" s="50">
        <v>0</v>
      </c>
      <c r="Y537" s="50">
        <v>0</v>
      </c>
      <c r="Z537" s="50">
        <v>0</v>
      </c>
      <c r="AA537" s="50">
        <v>0</v>
      </c>
      <c r="AB537" s="50">
        <v>0</v>
      </c>
      <c r="AC537" s="50">
        <v>0</v>
      </c>
      <c r="AD537" s="50">
        <v>0</v>
      </c>
      <c r="AE537" s="50">
        <v>0</v>
      </c>
      <c r="AF537" s="50">
        <v>0</v>
      </c>
      <c r="AG537" s="50">
        <v>0</v>
      </c>
      <c r="AH537" s="50">
        <v>0</v>
      </c>
      <c r="AI537" s="50">
        <v>0</v>
      </c>
      <c r="AJ537" s="50">
        <v>0</v>
      </c>
      <c r="AK537" s="50">
        <v>20</v>
      </c>
      <c r="AL537" s="50">
        <v>17</v>
      </c>
      <c r="AM537" s="50">
        <v>0</v>
      </c>
      <c r="AN537" s="50">
        <v>0</v>
      </c>
      <c r="AO537" s="50">
        <v>0</v>
      </c>
      <c r="AP537" s="50">
        <v>0</v>
      </c>
      <c r="AQ537" s="50">
        <v>0</v>
      </c>
      <c r="AR537" s="50">
        <v>0</v>
      </c>
      <c r="AS537" s="50">
        <v>0</v>
      </c>
      <c r="AT537" s="50">
        <v>0</v>
      </c>
      <c r="AU537" s="50">
        <v>0</v>
      </c>
      <c r="AV537" s="50">
        <v>0</v>
      </c>
      <c r="AW537" s="50">
        <v>0</v>
      </c>
      <c r="AX537" s="50">
        <v>0</v>
      </c>
    </row>
    <row r="538" spans="1:50" x14ac:dyDescent="0.25">
      <c r="A538" s="50">
        <v>537</v>
      </c>
      <c r="B538" s="50" t="s">
        <v>24</v>
      </c>
      <c r="C538" s="50" t="s">
        <v>1062</v>
      </c>
      <c r="D538" s="50" t="s">
        <v>28</v>
      </c>
      <c r="E538" s="50" t="s">
        <v>1103</v>
      </c>
      <c r="F538" s="50" t="s">
        <v>1104</v>
      </c>
      <c r="G538" s="50">
        <v>17</v>
      </c>
      <c r="H538" s="50">
        <v>24</v>
      </c>
      <c r="I538" s="50">
        <v>3</v>
      </c>
      <c r="J538" s="50">
        <v>134</v>
      </c>
      <c r="K538" s="50">
        <v>166</v>
      </c>
      <c r="L538" s="50">
        <v>10</v>
      </c>
      <c r="M538" s="50">
        <v>0</v>
      </c>
      <c r="N538" s="50">
        <v>0</v>
      </c>
      <c r="O538" s="50">
        <v>0</v>
      </c>
      <c r="P538" s="50">
        <v>0</v>
      </c>
      <c r="Q538" s="50">
        <v>0</v>
      </c>
      <c r="R538" s="50">
        <v>0</v>
      </c>
      <c r="S538" s="50">
        <v>0</v>
      </c>
      <c r="T538" s="50">
        <v>0</v>
      </c>
      <c r="U538" s="50">
        <v>0</v>
      </c>
      <c r="V538" s="50">
        <v>0</v>
      </c>
      <c r="W538" s="50">
        <v>0</v>
      </c>
      <c r="X538" s="50">
        <v>0</v>
      </c>
      <c r="Y538" s="50">
        <v>0</v>
      </c>
      <c r="Z538" s="50">
        <v>0</v>
      </c>
      <c r="AA538" s="50">
        <v>0</v>
      </c>
      <c r="AB538" s="50">
        <v>0</v>
      </c>
      <c r="AC538" s="50">
        <v>0</v>
      </c>
      <c r="AD538" s="50">
        <v>0</v>
      </c>
      <c r="AE538" s="50">
        <v>0</v>
      </c>
      <c r="AF538" s="50">
        <v>0</v>
      </c>
      <c r="AG538" s="50">
        <v>0</v>
      </c>
      <c r="AH538" s="50">
        <v>0</v>
      </c>
      <c r="AI538" s="50">
        <v>0</v>
      </c>
      <c r="AJ538" s="50">
        <v>0</v>
      </c>
      <c r="AK538" s="50">
        <v>5</v>
      </c>
      <c r="AL538" s="50">
        <v>5</v>
      </c>
      <c r="AM538" s="50">
        <v>0</v>
      </c>
      <c r="AN538" s="50">
        <v>0</v>
      </c>
      <c r="AO538" s="50">
        <v>0</v>
      </c>
      <c r="AP538" s="50">
        <v>0</v>
      </c>
      <c r="AQ538" s="50">
        <v>0</v>
      </c>
      <c r="AR538" s="50">
        <v>0</v>
      </c>
      <c r="AS538" s="50">
        <v>0</v>
      </c>
      <c r="AT538" s="50">
        <v>0</v>
      </c>
      <c r="AU538" s="50">
        <v>0</v>
      </c>
      <c r="AV538" s="50">
        <v>0</v>
      </c>
      <c r="AW538" s="50">
        <v>0</v>
      </c>
      <c r="AX538" s="50">
        <v>0</v>
      </c>
    </row>
    <row r="539" spans="1:50" x14ac:dyDescent="0.25">
      <c r="A539" s="50">
        <v>538</v>
      </c>
      <c r="B539" s="50" t="s">
        <v>24</v>
      </c>
      <c r="C539" s="50" t="s">
        <v>1062</v>
      </c>
      <c r="D539" s="50" t="s">
        <v>28</v>
      </c>
      <c r="E539" s="50" t="s">
        <v>1105</v>
      </c>
      <c r="F539" s="50" t="s">
        <v>1106</v>
      </c>
      <c r="G539" s="50">
        <v>20</v>
      </c>
      <c r="H539" s="50">
        <v>21</v>
      </c>
      <c r="I539" s="50">
        <v>4</v>
      </c>
      <c r="J539" s="50">
        <v>203</v>
      </c>
      <c r="K539" s="50">
        <v>198</v>
      </c>
      <c r="L539" s="50">
        <v>32</v>
      </c>
      <c r="M539" s="50">
        <v>0</v>
      </c>
      <c r="N539" s="50">
        <v>0</v>
      </c>
      <c r="O539" s="50">
        <v>0</v>
      </c>
      <c r="P539" s="50">
        <v>0</v>
      </c>
      <c r="Q539" s="50">
        <v>0</v>
      </c>
      <c r="R539" s="50">
        <v>0</v>
      </c>
      <c r="S539" s="50">
        <v>0</v>
      </c>
      <c r="T539" s="50">
        <v>0</v>
      </c>
      <c r="U539" s="50">
        <v>0</v>
      </c>
      <c r="V539" s="50">
        <v>0</v>
      </c>
      <c r="W539" s="50">
        <v>0</v>
      </c>
      <c r="X539" s="50">
        <v>0</v>
      </c>
      <c r="Y539" s="50">
        <v>0</v>
      </c>
      <c r="Z539" s="50">
        <v>0</v>
      </c>
      <c r="AA539" s="50">
        <v>0</v>
      </c>
      <c r="AB539" s="50">
        <v>0</v>
      </c>
      <c r="AC539" s="50">
        <v>0</v>
      </c>
      <c r="AD539" s="50">
        <v>0</v>
      </c>
      <c r="AE539" s="50">
        <v>0</v>
      </c>
      <c r="AF539" s="50">
        <v>0</v>
      </c>
      <c r="AG539" s="50">
        <v>0</v>
      </c>
      <c r="AH539" s="50">
        <v>0</v>
      </c>
      <c r="AI539" s="50">
        <v>0</v>
      </c>
      <c r="AJ539" s="50">
        <v>0</v>
      </c>
      <c r="AK539" s="50">
        <v>0</v>
      </c>
      <c r="AL539" s="50">
        <v>0</v>
      </c>
      <c r="AM539" s="50">
        <v>0</v>
      </c>
      <c r="AN539" s="50">
        <v>0</v>
      </c>
      <c r="AO539" s="50">
        <v>0</v>
      </c>
      <c r="AP539" s="50">
        <v>0</v>
      </c>
      <c r="AQ539" s="50">
        <v>0</v>
      </c>
      <c r="AR539" s="50">
        <v>0</v>
      </c>
      <c r="AS539" s="50">
        <v>0</v>
      </c>
      <c r="AT539" s="50">
        <v>0</v>
      </c>
      <c r="AU539" s="50">
        <v>0</v>
      </c>
      <c r="AV539" s="50">
        <v>0</v>
      </c>
      <c r="AW539" s="50">
        <v>0</v>
      </c>
      <c r="AX539" s="50">
        <v>0</v>
      </c>
    </row>
    <row r="540" spans="1:50" x14ac:dyDescent="0.25">
      <c r="A540" s="50">
        <v>539</v>
      </c>
      <c r="B540" s="50" t="s">
        <v>24</v>
      </c>
      <c r="C540" s="50" t="s">
        <v>1062</v>
      </c>
      <c r="D540" s="50" t="s">
        <v>28</v>
      </c>
      <c r="E540" s="50" t="s">
        <v>1107</v>
      </c>
      <c r="F540" s="50" t="s">
        <v>1108</v>
      </c>
      <c r="G540" s="50">
        <v>15</v>
      </c>
      <c r="H540" s="50">
        <v>18</v>
      </c>
      <c r="I540" s="50">
        <v>2</v>
      </c>
      <c r="J540" s="50">
        <v>169</v>
      </c>
      <c r="K540" s="50">
        <v>241</v>
      </c>
      <c r="L540" s="50">
        <v>17</v>
      </c>
      <c r="M540" s="50">
        <v>0</v>
      </c>
      <c r="N540" s="50">
        <v>0</v>
      </c>
      <c r="O540" s="50">
        <v>0</v>
      </c>
      <c r="P540" s="50">
        <v>0</v>
      </c>
      <c r="Q540" s="50">
        <v>0</v>
      </c>
      <c r="R540" s="50">
        <v>0</v>
      </c>
      <c r="S540" s="50">
        <v>0</v>
      </c>
      <c r="T540" s="50">
        <v>0</v>
      </c>
      <c r="U540" s="50">
        <v>0</v>
      </c>
      <c r="V540" s="50">
        <v>0</v>
      </c>
      <c r="W540" s="50">
        <v>0</v>
      </c>
      <c r="X540" s="50">
        <v>0</v>
      </c>
      <c r="Y540" s="50">
        <v>0</v>
      </c>
      <c r="Z540" s="50">
        <v>0</v>
      </c>
      <c r="AA540" s="50">
        <v>0</v>
      </c>
      <c r="AB540" s="50">
        <v>0</v>
      </c>
      <c r="AC540" s="50">
        <v>0</v>
      </c>
      <c r="AD540" s="50">
        <v>0</v>
      </c>
      <c r="AE540" s="50">
        <v>0</v>
      </c>
      <c r="AF540" s="50">
        <v>0</v>
      </c>
      <c r="AG540" s="50">
        <v>0</v>
      </c>
      <c r="AH540" s="50">
        <v>0</v>
      </c>
      <c r="AI540" s="50">
        <v>0</v>
      </c>
      <c r="AJ540" s="50">
        <v>0</v>
      </c>
      <c r="AK540" s="50">
        <v>14</v>
      </c>
      <c r="AL540" s="50">
        <v>10</v>
      </c>
      <c r="AM540" s="50">
        <v>0</v>
      </c>
      <c r="AN540" s="50">
        <v>0</v>
      </c>
      <c r="AO540" s="50">
        <v>0</v>
      </c>
      <c r="AP540" s="50">
        <v>0</v>
      </c>
      <c r="AQ540" s="50">
        <v>0</v>
      </c>
      <c r="AR540" s="50">
        <v>0</v>
      </c>
      <c r="AS540" s="50">
        <v>0</v>
      </c>
      <c r="AT540" s="50">
        <v>0</v>
      </c>
      <c r="AU540" s="50">
        <v>0</v>
      </c>
      <c r="AV540" s="50">
        <v>0</v>
      </c>
      <c r="AW540" s="50">
        <v>0</v>
      </c>
      <c r="AX540" s="50">
        <v>0</v>
      </c>
    </row>
    <row r="541" spans="1:50" x14ac:dyDescent="0.25">
      <c r="A541" s="50">
        <v>540</v>
      </c>
      <c r="B541" s="50" t="s">
        <v>24</v>
      </c>
      <c r="C541" s="50" t="s">
        <v>1062</v>
      </c>
      <c r="D541" s="50" t="s">
        <v>28</v>
      </c>
      <c r="E541" s="50" t="s">
        <v>1109</v>
      </c>
      <c r="F541" s="50" t="s">
        <v>1110</v>
      </c>
      <c r="G541" s="50">
        <v>35</v>
      </c>
      <c r="H541" s="50">
        <v>37</v>
      </c>
      <c r="I541" s="50">
        <v>8</v>
      </c>
      <c r="J541" s="50">
        <v>707</v>
      </c>
      <c r="K541" s="50">
        <v>719</v>
      </c>
      <c r="L541" s="50">
        <v>133</v>
      </c>
      <c r="M541" s="50">
        <v>0</v>
      </c>
      <c r="N541" s="50">
        <v>0</v>
      </c>
      <c r="O541" s="50">
        <v>0</v>
      </c>
      <c r="P541" s="50">
        <v>0</v>
      </c>
      <c r="Q541" s="50">
        <v>0</v>
      </c>
      <c r="R541" s="50">
        <v>0</v>
      </c>
      <c r="S541" s="50">
        <v>0</v>
      </c>
      <c r="T541" s="50">
        <v>0</v>
      </c>
      <c r="U541" s="50">
        <v>0</v>
      </c>
      <c r="V541" s="50">
        <v>0</v>
      </c>
      <c r="W541" s="50">
        <v>0</v>
      </c>
      <c r="X541" s="50">
        <v>0</v>
      </c>
      <c r="Y541" s="50">
        <v>0</v>
      </c>
      <c r="Z541" s="50">
        <v>0</v>
      </c>
      <c r="AA541" s="50">
        <v>0</v>
      </c>
      <c r="AB541" s="50">
        <v>0</v>
      </c>
      <c r="AC541" s="50">
        <v>0</v>
      </c>
      <c r="AD541" s="50">
        <v>0</v>
      </c>
      <c r="AE541" s="50">
        <v>0</v>
      </c>
      <c r="AF541" s="50">
        <v>0</v>
      </c>
      <c r="AG541" s="50">
        <v>0</v>
      </c>
      <c r="AH541" s="50">
        <v>0</v>
      </c>
      <c r="AI541" s="50">
        <v>0</v>
      </c>
      <c r="AJ541" s="50">
        <v>0</v>
      </c>
      <c r="AK541" s="50">
        <v>20</v>
      </c>
      <c r="AL541" s="50">
        <v>17</v>
      </c>
      <c r="AM541" s="50">
        <v>0</v>
      </c>
      <c r="AN541" s="50">
        <v>0</v>
      </c>
      <c r="AO541" s="50">
        <v>0</v>
      </c>
      <c r="AP541" s="50">
        <v>0</v>
      </c>
      <c r="AQ541" s="50">
        <v>0</v>
      </c>
      <c r="AR541" s="50">
        <v>0</v>
      </c>
      <c r="AS541" s="50">
        <v>0</v>
      </c>
      <c r="AT541" s="50">
        <v>0</v>
      </c>
      <c r="AU541" s="50">
        <v>0</v>
      </c>
      <c r="AV541" s="50">
        <v>0</v>
      </c>
      <c r="AW541" s="50">
        <v>0</v>
      </c>
      <c r="AX541" s="50">
        <v>0</v>
      </c>
    </row>
    <row r="542" spans="1:50" x14ac:dyDescent="0.25">
      <c r="A542" s="50">
        <v>541</v>
      </c>
      <c r="B542" s="50" t="s">
        <v>24</v>
      </c>
      <c r="C542" s="50" t="s">
        <v>1062</v>
      </c>
      <c r="D542" s="50" t="s">
        <v>33</v>
      </c>
      <c r="E542" s="50" t="s">
        <v>1111</v>
      </c>
      <c r="F542" s="50" t="s">
        <v>1112</v>
      </c>
      <c r="G542" s="50">
        <v>23</v>
      </c>
      <c r="H542" s="50">
        <v>26</v>
      </c>
      <c r="I542" s="50">
        <v>6</v>
      </c>
      <c r="J542" s="50">
        <v>569</v>
      </c>
      <c r="K542" s="50">
        <v>605</v>
      </c>
      <c r="L542" s="50">
        <v>154</v>
      </c>
      <c r="M542" s="50">
        <v>0</v>
      </c>
      <c r="N542" s="50">
        <v>0</v>
      </c>
      <c r="O542" s="50">
        <v>0</v>
      </c>
      <c r="P542" s="50">
        <v>0</v>
      </c>
      <c r="Q542" s="50">
        <v>0</v>
      </c>
      <c r="R542" s="50">
        <v>0</v>
      </c>
      <c r="S542" s="50">
        <v>0</v>
      </c>
      <c r="T542" s="50">
        <v>0</v>
      </c>
      <c r="U542" s="50">
        <v>0</v>
      </c>
      <c r="V542" s="50">
        <v>0</v>
      </c>
      <c r="W542" s="50">
        <v>0</v>
      </c>
      <c r="X542" s="50">
        <v>0</v>
      </c>
      <c r="Y542" s="50">
        <v>0</v>
      </c>
      <c r="Z542" s="50">
        <v>0</v>
      </c>
      <c r="AA542" s="50">
        <v>0</v>
      </c>
      <c r="AB542" s="50">
        <v>0</v>
      </c>
      <c r="AC542" s="50">
        <v>0</v>
      </c>
      <c r="AD542" s="50">
        <v>0</v>
      </c>
      <c r="AE542" s="50">
        <v>0</v>
      </c>
      <c r="AF542" s="50">
        <v>0</v>
      </c>
      <c r="AG542" s="50">
        <v>0</v>
      </c>
      <c r="AH542" s="50">
        <v>0</v>
      </c>
      <c r="AI542" s="50">
        <v>0</v>
      </c>
      <c r="AJ542" s="50">
        <v>0</v>
      </c>
      <c r="AK542" s="50">
        <v>15</v>
      </c>
      <c r="AL542" s="50">
        <v>13</v>
      </c>
      <c r="AM542" s="50">
        <v>0</v>
      </c>
      <c r="AN542" s="50">
        <v>0</v>
      </c>
      <c r="AO542" s="50">
        <v>0</v>
      </c>
      <c r="AP542" s="50">
        <v>0</v>
      </c>
      <c r="AQ542" s="50">
        <v>0</v>
      </c>
      <c r="AR542" s="50">
        <v>0</v>
      </c>
      <c r="AS542" s="50">
        <v>0</v>
      </c>
      <c r="AT542" s="50">
        <v>0</v>
      </c>
      <c r="AU542" s="50">
        <v>0</v>
      </c>
      <c r="AV542" s="50">
        <v>0</v>
      </c>
      <c r="AW542" s="50">
        <v>0</v>
      </c>
      <c r="AX542" s="50">
        <v>0</v>
      </c>
    </row>
    <row r="543" spans="1:50" x14ac:dyDescent="0.25">
      <c r="A543" s="50">
        <v>542</v>
      </c>
      <c r="B543" s="50" t="s">
        <v>24</v>
      </c>
      <c r="C543" s="50" t="s">
        <v>1062</v>
      </c>
      <c r="D543" s="50" t="s">
        <v>28</v>
      </c>
      <c r="E543" s="50" t="s">
        <v>1113</v>
      </c>
      <c r="F543" s="50" t="s">
        <v>1114</v>
      </c>
      <c r="G543" s="50">
        <v>32</v>
      </c>
      <c r="H543" s="50">
        <v>38</v>
      </c>
      <c r="I543" s="50">
        <v>8</v>
      </c>
      <c r="J543" s="50">
        <v>331</v>
      </c>
      <c r="K543" s="50">
        <v>455</v>
      </c>
      <c r="L543" s="50">
        <v>98</v>
      </c>
      <c r="M543" s="50">
        <v>0</v>
      </c>
      <c r="N543" s="50">
        <v>0</v>
      </c>
      <c r="O543" s="50">
        <v>0</v>
      </c>
      <c r="P543" s="50">
        <v>0</v>
      </c>
      <c r="Q543" s="50">
        <v>0</v>
      </c>
      <c r="R543" s="50">
        <v>0</v>
      </c>
      <c r="S543" s="50">
        <v>0</v>
      </c>
      <c r="T543" s="50">
        <v>0</v>
      </c>
      <c r="U543" s="50">
        <v>0</v>
      </c>
      <c r="V543" s="50">
        <v>0</v>
      </c>
      <c r="W543" s="50">
        <v>0</v>
      </c>
      <c r="X543" s="50">
        <v>0</v>
      </c>
      <c r="Y543" s="50">
        <v>0</v>
      </c>
      <c r="Z543" s="50">
        <v>0</v>
      </c>
      <c r="AA543" s="50">
        <v>0</v>
      </c>
      <c r="AB543" s="50">
        <v>0</v>
      </c>
      <c r="AC543" s="50">
        <v>0</v>
      </c>
      <c r="AD543" s="50">
        <v>0</v>
      </c>
      <c r="AE543" s="50">
        <v>0</v>
      </c>
      <c r="AF543" s="50">
        <v>0</v>
      </c>
      <c r="AG543" s="50">
        <v>0</v>
      </c>
      <c r="AH543" s="50">
        <v>0</v>
      </c>
      <c r="AI543" s="50">
        <v>0</v>
      </c>
      <c r="AJ543" s="50">
        <v>0</v>
      </c>
      <c r="AK543" s="50">
        <v>10</v>
      </c>
      <c r="AL543" s="50">
        <v>9</v>
      </c>
      <c r="AM543" s="50">
        <v>0</v>
      </c>
      <c r="AN543" s="50">
        <v>0</v>
      </c>
      <c r="AO543" s="50">
        <v>0</v>
      </c>
      <c r="AP543" s="50">
        <v>0</v>
      </c>
      <c r="AQ543" s="50">
        <v>0</v>
      </c>
      <c r="AR543" s="50">
        <v>0</v>
      </c>
      <c r="AS543" s="50">
        <v>0</v>
      </c>
      <c r="AT543" s="50">
        <v>0</v>
      </c>
      <c r="AU543" s="50">
        <v>0</v>
      </c>
      <c r="AV543" s="50">
        <v>0</v>
      </c>
      <c r="AW543" s="50">
        <v>0</v>
      </c>
      <c r="AX543" s="50">
        <v>0</v>
      </c>
    </row>
    <row r="544" spans="1:50" x14ac:dyDescent="0.25">
      <c r="A544" s="50">
        <v>543</v>
      </c>
      <c r="B544" s="50" t="s">
        <v>24</v>
      </c>
      <c r="C544" s="50" t="s">
        <v>1062</v>
      </c>
      <c r="D544" s="50" t="s">
        <v>28</v>
      </c>
      <c r="E544" s="50" t="s">
        <v>1115</v>
      </c>
      <c r="F544" s="50" t="s">
        <v>1116</v>
      </c>
      <c r="G544" s="50">
        <v>69</v>
      </c>
      <c r="H544" s="50">
        <v>68</v>
      </c>
      <c r="I544" s="50">
        <v>12</v>
      </c>
      <c r="J544" s="50">
        <v>1784</v>
      </c>
      <c r="K544" s="50">
        <v>1789</v>
      </c>
      <c r="L544" s="50">
        <v>239</v>
      </c>
      <c r="M544" s="50">
        <v>0</v>
      </c>
      <c r="N544" s="50">
        <v>0</v>
      </c>
      <c r="O544" s="50">
        <v>0</v>
      </c>
      <c r="P544" s="50">
        <v>0</v>
      </c>
      <c r="Q544" s="50">
        <v>0</v>
      </c>
      <c r="R544" s="50">
        <v>0</v>
      </c>
      <c r="S544" s="50">
        <v>0</v>
      </c>
      <c r="T544" s="50">
        <v>0</v>
      </c>
      <c r="U544" s="50">
        <v>0</v>
      </c>
      <c r="V544" s="50">
        <v>0</v>
      </c>
      <c r="W544" s="50">
        <v>0</v>
      </c>
      <c r="X544" s="50">
        <v>0</v>
      </c>
      <c r="Y544" s="50">
        <v>0</v>
      </c>
      <c r="Z544" s="50">
        <v>0</v>
      </c>
      <c r="AA544" s="50">
        <v>0</v>
      </c>
      <c r="AB544" s="50">
        <v>0</v>
      </c>
      <c r="AC544" s="50">
        <v>0</v>
      </c>
      <c r="AD544" s="50">
        <v>0</v>
      </c>
      <c r="AE544" s="50">
        <v>0</v>
      </c>
      <c r="AF544" s="50">
        <v>0</v>
      </c>
      <c r="AG544" s="50">
        <v>0</v>
      </c>
      <c r="AH544" s="50">
        <v>0</v>
      </c>
      <c r="AI544" s="50">
        <v>0</v>
      </c>
      <c r="AJ544" s="50">
        <v>0</v>
      </c>
      <c r="AK544" s="50">
        <v>22</v>
      </c>
      <c r="AL544" s="50">
        <v>16</v>
      </c>
      <c r="AM544" s="50">
        <v>0</v>
      </c>
      <c r="AN544" s="50">
        <v>0</v>
      </c>
      <c r="AO544" s="50">
        <v>0</v>
      </c>
      <c r="AP544" s="50">
        <v>0</v>
      </c>
      <c r="AQ544" s="50">
        <v>0</v>
      </c>
      <c r="AR544" s="50">
        <v>0</v>
      </c>
      <c r="AS544" s="50">
        <v>0</v>
      </c>
      <c r="AT544" s="50">
        <v>0</v>
      </c>
      <c r="AU544" s="50">
        <v>0</v>
      </c>
      <c r="AV544" s="50">
        <v>0</v>
      </c>
      <c r="AW544" s="50">
        <v>0</v>
      </c>
      <c r="AX544" s="50">
        <v>0</v>
      </c>
    </row>
    <row r="545" spans="1:50" x14ac:dyDescent="0.25">
      <c r="A545" s="50">
        <v>544</v>
      </c>
      <c r="B545" s="50" t="s">
        <v>24</v>
      </c>
      <c r="C545" s="50" t="s">
        <v>1062</v>
      </c>
      <c r="D545" s="50" t="s">
        <v>82</v>
      </c>
      <c r="E545" s="50" t="s">
        <v>1117</v>
      </c>
      <c r="F545" s="50" t="s">
        <v>1118</v>
      </c>
      <c r="G545" s="50">
        <v>335</v>
      </c>
      <c r="H545" s="50">
        <v>385</v>
      </c>
      <c r="I545" s="50">
        <v>88</v>
      </c>
      <c r="J545" s="50">
        <v>9064</v>
      </c>
      <c r="K545" s="50">
        <v>10541</v>
      </c>
      <c r="L545" s="50">
        <v>2294</v>
      </c>
      <c r="M545" s="50">
        <v>7</v>
      </c>
      <c r="N545" s="50">
        <v>7</v>
      </c>
      <c r="O545" s="50">
        <v>1</v>
      </c>
      <c r="P545" s="50">
        <v>75</v>
      </c>
      <c r="Q545" s="50">
        <v>78</v>
      </c>
      <c r="R545" s="50">
        <v>13</v>
      </c>
      <c r="S545" s="50">
        <v>0</v>
      </c>
      <c r="T545" s="50">
        <v>0</v>
      </c>
      <c r="U545" s="50">
        <v>0</v>
      </c>
      <c r="V545" s="50">
        <v>0</v>
      </c>
      <c r="W545" s="50">
        <v>0</v>
      </c>
      <c r="X545" s="50">
        <v>0</v>
      </c>
      <c r="Y545" s="50">
        <v>0</v>
      </c>
      <c r="Z545" s="50">
        <v>0</v>
      </c>
      <c r="AA545" s="50">
        <v>0</v>
      </c>
      <c r="AB545" s="50">
        <v>0</v>
      </c>
      <c r="AC545" s="50">
        <v>0</v>
      </c>
      <c r="AD545" s="50">
        <v>0</v>
      </c>
      <c r="AE545" s="50">
        <v>0</v>
      </c>
      <c r="AF545" s="50">
        <v>0</v>
      </c>
      <c r="AG545" s="50">
        <v>0</v>
      </c>
      <c r="AH545" s="50">
        <v>0</v>
      </c>
      <c r="AI545" s="50">
        <v>0</v>
      </c>
      <c r="AJ545" s="50">
        <v>0</v>
      </c>
      <c r="AK545" s="50">
        <v>196</v>
      </c>
      <c r="AL545" s="50">
        <v>103</v>
      </c>
      <c r="AM545" s="50">
        <v>0</v>
      </c>
      <c r="AN545" s="50">
        <v>0</v>
      </c>
      <c r="AO545" s="50">
        <v>0</v>
      </c>
      <c r="AP545" s="50">
        <v>0</v>
      </c>
      <c r="AQ545" s="50">
        <v>0</v>
      </c>
      <c r="AR545" s="50">
        <v>0</v>
      </c>
      <c r="AS545" s="50">
        <v>0</v>
      </c>
      <c r="AT545" s="50">
        <v>0</v>
      </c>
      <c r="AU545" s="50">
        <v>283</v>
      </c>
      <c r="AV545" s="50">
        <v>15</v>
      </c>
      <c r="AW545" s="50">
        <v>0</v>
      </c>
      <c r="AX545" s="50">
        <v>0</v>
      </c>
    </row>
    <row r="546" spans="1:50" x14ac:dyDescent="0.25">
      <c r="A546" s="50">
        <v>545</v>
      </c>
      <c r="B546" s="50" t="s">
        <v>24</v>
      </c>
      <c r="C546" s="50" t="s">
        <v>1062</v>
      </c>
      <c r="D546" s="50" t="s">
        <v>82</v>
      </c>
      <c r="E546" s="50" t="s">
        <v>1119</v>
      </c>
      <c r="F546" s="50" t="s">
        <v>1120</v>
      </c>
      <c r="G546" s="50">
        <v>191</v>
      </c>
      <c r="H546" s="50">
        <v>196</v>
      </c>
      <c r="I546" s="50">
        <v>52</v>
      </c>
      <c r="J546" s="50">
        <v>5046</v>
      </c>
      <c r="K546" s="50">
        <v>5578</v>
      </c>
      <c r="L546" s="50">
        <v>1184</v>
      </c>
      <c r="M546" s="50">
        <v>0</v>
      </c>
      <c r="N546" s="50">
        <v>0</v>
      </c>
      <c r="O546" s="50">
        <v>0</v>
      </c>
      <c r="P546" s="50">
        <v>0</v>
      </c>
      <c r="Q546" s="50">
        <v>0</v>
      </c>
      <c r="R546" s="50">
        <v>0</v>
      </c>
      <c r="S546" s="50">
        <v>0</v>
      </c>
      <c r="T546" s="50">
        <v>0</v>
      </c>
      <c r="U546" s="50">
        <v>0</v>
      </c>
      <c r="V546" s="50">
        <v>0</v>
      </c>
      <c r="W546" s="50">
        <v>0</v>
      </c>
      <c r="X546" s="50">
        <v>0</v>
      </c>
      <c r="Y546" s="50">
        <v>0</v>
      </c>
      <c r="Z546" s="50">
        <v>0</v>
      </c>
      <c r="AA546" s="50">
        <v>0</v>
      </c>
      <c r="AB546" s="50">
        <v>0</v>
      </c>
      <c r="AC546" s="50">
        <v>0</v>
      </c>
      <c r="AD546" s="50">
        <v>0</v>
      </c>
      <c r="AE546" s="50">
        <v>0</v>
      </c>
      <c r="AF546" s="50">
        <v>0</v>
      </c>
      <c r="AG546" s="50">
        <v>0</v>
      </c>
      <c r="AH546" s="50">
        <v>0</v>
      </c>
      <c r="AI546" s="50">
        <v>0</v>
      </c>
      <c r="AJ546" s="50">
        <v>0</v>
      </c>
      <c r="AK546" s="50">
        <v>56</v>
      </c>
      <c r="AL546" s="50">
        <v>48</v>
      </c>
      <c r="AM546" s="50">
        <v>0</v>
      </c>
      <c r="AN546" s="50">
        <v>0</v>
      </c>
      <c r="AO546" s="50">
        <v>0</v>
      </c>
      <c r="AP546" s="50">
        <v>0</v>
      </c>
      <c r="AQ546" s="50">
        <v>0</v>
      </c>
      <c r="AR546" s="50">
        <v>0</v>
      </c>
      <c r="AS546" s="50">
        <v>0</v>
      </c>
      <c r="AT546" s="50">
        <v>0</v>
      </c>
      <c r="AU546" s="50">
        <v>27</v>
      </c>
      <c r="AV546" s="50">
        <v>3</v>
      </c>
      <c r="AW546" s="50">
        <v>0</v>
      </c>
      <c r="AX546" s="50">
        <v>0</v>
      </c>
    </row>
    <row r="547" spans="1:50" x14ac:dyDescent="0.25">
      <c r="A547" s="50">
        <v>546</v>
      </c>
      <c r="B547" s="50" t="s">
        <v>24</v>
      </c>
      <c r="C547" s="50" t="s">
        <v>1062</v>
      </c>
      <c r="D547" s="50" t="s">
        <v>28</v>
      </c>
      <c r="E547" s="50" t="s">
        <v>1121</v>
      </c>
      <c r="F547" s="50" t="s">
        <v>1122</v>
      </c>
      <c r="G547" s="50">
        <v>99</v>
      </c>
      <c r="H547" s="50">
        <v>67</v>
      </c>
      <c r="I547" s="50">
        <v>16</v>
      </c>
      <c r="J547" s="50">
        <v>3156</v>
      </c>
      <c r="K547" s="50">
        <v>2070</v>
      </c>
      <c r="L547" s="50">
        <v>406</v>
      </c>
      <c r="M547" s="50">
        <v>0</v>
      </c>
      <c r="N547" s="50">
        <v>0</v>
      </c>
      <c r="O547" s="50">
        <v>0</v>
      </c>
      <c r="P547" s="50">
        <v>0</v>
      </c>
      <c r="Q547" s="50">
        <v>0</v>
      </c>
      <c r="R547" s="50">
        <v>0</v>
      </c>
      <c r="S547" s="50">
        <v>0</v>
      </c>
      <c r="T547" s="50">
        <v>0</v>
      </c>
      <c r="U547" s="50">
        <v>0</v>
      </c>
      <c r="V547" s="50">
        <v>0</v>
      </c>
      <c r="W547" s="50">
        <v>0</v>
      </c>
      <c r="X547" s="50">
        <v>0</v>
      </c>
      <c r="Y547" s="50">
        <v>0</v>
      </c>
      <c r="Z547" s="50">
        <v>0</v>
      </c>
      <c r="AA547" s="50">
        <v>0</v>
      </c>
      <c r="AB547" s="50">
        <v>0</v>
      </c>
      <c r="AC547" s="50">
        <v>0</v>
      </c>
      <c r="AD547" s="50">
        <v>0</v>
      </c>
      <c r="AE547" s="50">
        <v>0</v>
      </c>
      <c r="AF547" s="50">
        <v>0</v>
      </c>
      <c r="AG547" s="50">
        <v>0</v>
      </c>
      <c r="AH547" s="50">
        <v>0</v>
      </c>
      <c r="AI547" s="50">
        <v>0</v>
      </c>
      <c r="AJ547" s="50">
        <v>0</v>
      </c>
      <c r="AK547" s="50">
        <v>16</v>
      </c>
      <c r="AL547" s="50">
        <v>16</v>
      </c>
      <c r="AM547" s="50">
        <v>0</v>
      </c>
      <c r="AN547" s="50">
        <v>0</v>
      </c>
      <c r="AO547" s="50">
        <v>0</v>
      </c>
      <c r="AP547" s="50">
        <v>0</v>
      </c>
      <c r="AQ547" s="50">
        <v>0</v>
      </c>
      <c r="AR547" s="50">
        <v>0</v>
      </c>
      <c r="AS547" s="50">
        <v>0</v>
      </c>
      <c r="AT547" s="50">
        <v>0</v>
      </c>
      <c r="AU547" s="50">
        <v>0</v>
      </c>
      <c r="AV547" s="50">
        <v>0</v>
      </c>
      <c r="AW547" s="50">
        <v>0</v>
      </c>
      <c r="AX547" s="50">
        <v>0</v>
      </c>
    </row>
    <row r="548" spans="1:50" x14ac:dyDescent="0.25">
      <c r="A548" s="50">
        <v>547</v>
      </c>
      <c r="B548" s="50" t="s">
        <v>24</v>
      </c>
      <c r="C548" s="50" t="s">
        <v>1062</v>
      </c>
      <c r="D548" s="50" t="s">
        <v>25</v>
      </c>
      <c r="E548" s="50" t="s">
        <v>1123</v>
      </c>
      <c r="F548" s="50" t="s">
        <v>1124</v>
      </c>
      <c r="G548" s="50">
        <v>135</v>
      </c>
      <c r="H548" s="50">
        <v>149</v>
      </c>
      <c r="I548" s="50">
        <v>39</v>
      </c>
      <c r="J548" s="50">
        <v>3471</v>
      </c>
      <c r="K548" s="50">
        <v>3971</v>
      </c>
      <c r="L548" s="50">
        <v>828</v>
      </c>
      <c r="M548" s="50">
        <v>0</v>
      </c>
      <c r="N548" s="50">
        <v>0</v>
      </c>
      <c r="O548" s="50">
        <v>0</v>
      </c>
      <c r="P548" s="50">
        <v>0</v>
      </c>
      <c r="Q548" s="50">
        <v>0</v>
      </c>
      <c r="R548" s="50">
        <v>0</v>
      </c>
      <c r="S548" s="50">
        <v>0</v>
      </c>
      <c r="T548" s="50">
        <v>0</v>
      </c>
      <c r="U548" s="50">
        <v>0</v>
      </c>
      <c r="V548" s="50">
        <v>0</v>
      </c>
      <c r="W548" s="50">
        <v>0</v>
      </c>
      <c r="X548" s="50">
        <v>0</v>
      </c>
      <c r="Y548" s="50">
        <v>0</v>
      </c>
      <c r="Z548" s="50">
        <v>0</v>
      </c>
      <c r="AA548" s="50">
        <v>0</v>
      </c>
      <c r="AB548" s="50">
        <v>0</v>
      </c>
      <c r="AC548" s="50">
        <v>0</v>
      </c>
      <c r="AD548" s="50">
        <v>0</v>
      </c>
      <c r="AE548" s="50">
        <v>0</v>
      </c>
      <c r="AF548" s="50">
        <v>0</v>
      </c>
      <c r="AG548" s="50">
        <v>0</v>
      </c>
      <c r="AH548" s="50">
        <v>0</v>
      </c>
      <c r="AI548" s="50">
        <v>0</v>
      </c>
      <c r="AJ548" s="50">
        <v>0</v>
      </c>
      <c r="AK548" s="50">
        <v>15</v>
      </c>
      <c r="AL548" s="50">
        <v>14</v>
      </c>
      <c r="AM548" s="50">
        <v>0</v>
      </c>
      <c r="AN548" s="50">
        <v>0</v>
      </c>
      <c r="AO548" s="50">
        <v>0</v>
      </c>
      <c r="AP548" s="50">
        <v>0</v>
      </c>
      <c r="AQ548" s="50">
        <v>0</v>
      </c>
      <c r="AR548" s="50">
        <v>0</v>
      </c>
      <c r="AS548" s="50">
        <v>0</v>
      </c>
      <c r="AT548" s="50">
        <v>0</v>
      </c>
      <c r="AU548" s="50">
        <v>124</v>
      </c>
      <c r="AV548" s="50">
        <v>10</v>
      </c>
      <c r="AW548" s="50">
        <v>0</v>
      </c>
      <c r="AX548" s="50">
        <v>0</v>
      </c>
    </row>
    <row r="549" spans="1:50" x14ac:dyDescent="0.25">
      <c r="A549" s="50">
        <v>548</v>
      </c>
      <c r="B549" s="50" t="s">
        <v>24</v>
      </c>
      <c r="C549" s="50" t="s">
        <v>1062</v>
      </c>
      <c r="D549" s="50" t="s">
        <v>82</v>
      </c>
      <c r="E549" s="50" t="s">
        <v>1125</v>
      </c>
      <c r="F549" s="50" t="s">
        <v>1126</v>
      </c>
      <c r="G549" s="50">
        <v>264</v>
      </c>
      <c r="H549" s="50">
        <v>286</v>
      </c>
      <c r="I549" s="50">
        <v>60</v>
      </c>
      <c r="J549" s="50">
        <v>7642</v>
      </c>
      <c r="K549" s="50">
        <v>8479</v>
      </c>
      <c r="L549" s="50">
        <v>1550</v>
      </c>
      <c r="M549" s="50">
        <v>0</v>
      </c>
      <c r="N549" s="50">
        <v>0</v>
      </c>
      <c r="O549" s="50">
        <v>0</v>
      </c>
      <c r="P549" s="50">
        <v>0</v>
      </c>
      <c r="Q549" s="50">
        <v>0</v>
      </c>
      <c r="R549" s="50">
        <v>0</v>
      </c>
      <c r="S549" s="50">
        <v>0</v>
      </c>
      <c r="T549" s="50">
        <v>0</v>
      </c>
      <c r="U549" s="50">
        <v>0</v>
      </c>
      <c r="V549" s="50">
        <v>0</v>
      </c>
      <c r="W549" s="50">
        <v>0</v>
      </c>
      <c r="X549" s="50">
        <v>0</v>
      </c>
      <c r="Y549" s="50">
        <v>0</v>
      </c>
      <c r="Z549" s="50">
        <v>0</v>
      </c>
      <c r="AA549" s="50">
        <v>0</v>
      </c>
      <c r="AB549" s="50">
        <v>0</v>
      </c>
      <c r="AC549" s="50">
        <v>0</v>
      </c>
      <c r="AD549" s="50">
        <v>0</v>
      </c>
      <c r="AE549" s="50">
        <v>0</v>
      </c>
      <c r="AF549" s="50">
        <v>0</v>
      </c>
      <c r="AG549" s="50">
        <v>0</v>
      </c>
      <c r="AH549" s="50">
        <v>0</v>
      </c>
      <c r="AI549" s="50">
        <v>0</v>
      </c>
      <c r="AJ549" s="50">
        <v>0</v>
      </c>
      <c r="AK549" s="50">
        <v>152</v>
      </c>
      <c r="AL549" s="50">
        <v>103</v>
      </c>
      <c r="AM549" s="50">
        <v>0</v>
      </c>
      <c r="AN549" s="50">
        <v>0</v>
      </c>
      <c r="AO549" s="50">
        <v>0</v>
      </c>
      <c r="AP549" s="50">
        <v>0</v>
      </c>
      <c r="AQ549" s="50">
        <v>0</v>
      </c>
      <c r="AR549" s="50">
        <v>0</v>
      </c>
      <c r="AS549" s="50">
        <v>0</v>
      </c>
      <c r="AT549" s="50">
        <v>0</v>
      </c>
      <c r="AU549" s="50">
        <v>40</v>
      </c>
      <c r="AV549" s="50">
        <v>4</v>
      </c>
      <c r="AW549" s="50">
        <v>0</v>
      </c>
      <c r="AX549" s="50">
        <v>0</v>
      </c>
    </row>
    <row r="550" spans="1:50" x14ac:dyDescent="0.25">
      <c r="A550" s="50">
        <v>549</v>
      </c>
      <c r="B550" s="50" t="s">
        <v>24</v>
      </c>
      <c r="C550" s="50" t="s">
        <v>1062</v>
      </c>
      <c r="D550" s="50" t="s">
        <v>82</v>
      </c>
      <c r="E550" s="50" t="s">
        <v>1127</v>
      </c>
      <c r="F550" s="50" t="s">
        <v>1128</v>
      </c>
      <c r="G550" s="50">
        <v>116</v>
      </c>
      <c r="H550" s="50">
        <v>145</v>
      </c>
      <c r="I550" s="50">
        <v>28</v>
      </c>
      <c r="J550" s="50">
        <v>2483</v>
      </c>
      <c r="K550" s="50">
        <v>3095</v>
      </c>
      <c r="L550" s="50">
        <v>545</v>
      </c>
      <c r="M550" s="50">
        <v>0</v>
      </c>
      <c r="N550" s="50">
        <v>0</v>
      </c>
      <c r="O550" s="50">
        <v>0</v>
      </c>
      <c r="P550" s="50">
        <v>0</v>
      </c>
      <c r="Q550" s="50">
        <v>0</v>
      </c>
      <c r="R550" s="50">
        <v>0</v>
      </c>
      <c r="S550" s="50">
        <v>0</v>
      </c>
      <c r="T550" s="50">
        <v>0</v>
      </c>
      <c r="U550" s="50">
        <v>0</v>
      </c>
      <c r="V550" s="50">
        <v>0</v>
      </c>
      <c r="W550" s="50">
        <v>0</v>
      </c>
      <c r="X550" s="50">
        <v>0</v>
      </c>
      <c r="Y550" s="50">
        <v>0</v>
      </c>
      <c r="Z550" s="50">
        <v>0</v>
      </c>
      <c r="AA550" s="50">
        <v>0</v>
      </c>
      <c r="AB550" s="50">
        <v>0</v>
      </c>
      <c r="AC550" s="50">
        <v>0</v>
      </c>
      <c r="AD550" s="50">
        <v>0</v>
      </c>
      <c r="AE550" s="50">
        <v>0</v>
      </c>
      <c r="AF550" s="50">
        <v>0</v>
      </c>
      <c r="AG550" s="50">
        <v>0</v>
      </c>
      <c r="AH550" s="50">
        <v>0</v>
      </c>
      <c r="AI550" s="50">
        <v>0</v>
      </c>
      <c r="AJ550" s="50">
        <v>0</v>
      </c>
      <c r="AK550" s="50">
        <v>44</v>
      </c>
      <c r="AL550" s="50">
        <v>37</v>
      </c>
      <c r="AM550" s="50">
        <v>0</v>
      </c>
      <c r="AN550" s="50">
        <v>0</v>
      </c>
      <c r="AO550" s="50">
        <v>0</v>
      </c>
      <c r="AP550" s="50">
        <v>0</v>
      </c>
      <c r="AQ550" s="50">
        <v>0</v>
      </c>
      <c r="AR550" s="50">
        <v>0</v>
      </c>
      <c r="AS550" s="50">
        <v>0</v>
      </c>
      <c r="AT550" s="50">
        <v>0</v>
      </c>
      <c r="AU550" s="50">
        <v>0</v>
      </c>
      <c r="AV550" s="50">
        <v>0</v>
      </c>
      <c r="AW550" s="50">
        <v>0</v>
      </c>
      <c r="AX550" s="50">
        <v>0</v>
      </c>
    </row>
    <row r="551" spans="1:50" x14ac:dyDescent="0.25">
      <c r="A551" s="50">
        <v>550</v>
      </c>
      <c r="B551" s="50" t="s">
        <v>24</v>
      </c>
      <c r="C551" s="50" t="s">
        <v>1062</v>
      </c>
      <c r="D551" s="50" t="s">
        <v>25</v>
      </c>
      <c r="E551" s="50" t="s">
        <v>1129</v>
      </c>
      <c r="F551" s="50" t="s">
        <v>1130</v>
      </c>
      <c r="G551" s="50">
        <v>74</v>
      </c>
      <c r="H551" s="50">
        <v>81</v>
      </c>
      <c r="I551" s="50">
        <v>18</v>
      </c>
      <c r="J551" s="50">
        <v>2197</v>
      </c>
      <c r="K551" s="50">
        <v>2339</v>
      </c>
      <c r="L551" s="50">
        <v>466</v>
      </c>
      <c r="M551" s="50">
        <v>2</v>
      </c>
      <c r="N551" s="50">
        <v>3</v>
      </c>
      <c r="O551" s="50">
        <v>0</v>
      </c>
      <c r="P551" s="50">
        <v>13</v>
      </c>
      <c r="Q551" s="50">
        <v>17</v>
      </c>
      <c r="R551" s="50">
        <v>1</v>
      </c>
      <c r="S551" s="50">
        <v>0</v>
      </c>
      <c r="T551" s="50">
        <v>0</v>
      </c>
      <c r="U551" s="50">
        <v>0</v>
      </c>
      <c r="V551" s="50">
        <v>0</v>
      </c>
      <c r="W551" s="50">
        <v>0</v>
      </c>
      <c r="X551" s="50">
        <v>0</v>
      </c>
      <c r="Y551" s="50">
        <v>0</v>
      </c>
      <c r="Z551" s="50">
        <v>0</v>
      </c>
      <c r="AA551" s="50">
        <v>0</v>
      </c>
      <c r="AB551" s="50">
        <v>0</v>
      </c>
      <c r="AC551" s="50">
        <v>0</v>
      </c>
      <c r="AD551" s="50">
        <v>0</v>
      </c>
      <c r="AE551" s="50">
        <v>0</v>
      </c>
      <c r="AF551" s="50">
        <v>0</v>
      </c>
      <c r="AG551" s="50">
        <v>0</v>
      </c>
      <c r="AH551" s="50">
        <v>0</v>
      </c>
      <c r="AI551" s="50">
        <v>0</v>
      </c>
      <c r="AJ551" s="50">
        <v>0</v>
      </c>
      <c r="AK551" s="50">
        <v>57</v>
      </c>
      <c r="AL551" s="50">
        <v>40</v>
      </c>
      <c r="AM551" s="50">
        <v>0</v>
      </c>
      <c r="AN551" s="50">
        <v>0</v>
      </c>
      <c r="AO551" s="50">
        <v>0</v>
      </c>
      <c r="AP551" s="50">
        <v>0</v>
      </c>
      <c r="AQ551" s="50">
        <v>0</v>
      </c>
      <c r="AR551" s="50">
        <v>0</v>
      </c>
      <c r="AS551" s="50">
        <v>0</v>
      </c>
      <c r="AT551" s="50">
        <v>0</v>
      </c>
      <c r="AU551" s="50">
        <v>13</v>
      </c>
      <c r="AV551" s="50">
        <v>0</v>
      </c>
      <c r="AW551" s="50">
        <v>0</v>
      </c>
      <c r="AX551" s="50">
        <v>0</v>
      </c>
    </row>
    <row r="552" spans="1:50" x14ac:dyDescent="0.25">
      <c r="A552" s="50">
        <v>551</v>
      </c>
      <c r="B552" s="50" t="s">
        <v>24</v>
      </c>
      <c r="C552" s="50" t="s">
        <v>1062</v>
      </c>
      <c r="D552" s="50" t="s">
        <v>25</v>
      </c>
      <c r="E552" s="50" t="s">
        <v>1131</v>
      </c>
      <c r="F552" s="50" t="s">
        <v>1132</v>
      </c>
      <c r="G552" s="50">
        <v>128</v>
      </c>
      <c r="H552" s="50">
        <v>132</v>
      </c>
      <c r="I552" s="50">
        <v>28</v>
      </c>
      <c r="J552" s="50">
        <v>4005</v>
      </c>
      <c r="K552" s="50">
        <v>4019</v>
      </c>
      <c r="L552" s="50">
        <v>666</v>
      </c>
      <c r="M552" s="50">
        <v>0</v>
      </c>
      <c r="N552" s="50">
        <v>0</v>
      </c>
      <c r="O552" s="50">
        <v>0</v>
      </c>
      <c r="P552" s="50">
        <v>0</v>
      </c>
      <c r="Q552" s="50">
        <v>0</v>
      </c>
      <c r="R552" s="50">
        <v>0</v>
      </c>
      <c r="S552" s="50">
        <v>0</v>
      </c>
      <c r="T552" s="50">
        <v>0</v>
      </c>
      <c r="U552" s="50">
        <v>0</v>
      </c>
      <c r="V552" s="50">
        <v>0</v>
      </c>
      <c r="W552" s="50">
        <v>0</v>
      </c>
      <c r="X552" s="50">
        <v>0</v>
      </c>
      <c r="Y552" s="50">
        <v>0</v>
      </c>
      <c r="Z552" s="50">
        <v>0</v>
      </c>
      <c r="AA552" s="50">
        <v>0</v>
      </c>
      <c r="AB552" s="50">
        <v>0</v>
      </c>
      <c r="AC552" s="50">
        <v>0</v>
      </c>
      <c r="AD552" s="50">
        <v>0</v>
      </c>
      <c r="AE552" s="50">
        <v>0</v>
      </c>
      <c r="AF552" s="50">
        <v>0</v>
      </c>
      <c r="AG552" s="50">
        <v>0</v>
      </c>
      <c r="AH552" s="50">
        <v>0</v>
      </c>
      <c r="AI552" s="50">
        <v>0</v>
      </c>
      <c r="AJ552" s="50">
        <v>0</v>
      </c>
      <c r="AK552" s="50">
        <v>28</v>
      </c>
      <c r="AL552" s="50">
        <v>15</v>
      </c>
      <c r="AM552" s="50">
        <v>0</v>
      </c>
      <c r="AN552" s="50">
        <v>0</v>
      </c>
      <c r="AO552" s="50">
        <v>0</v>
      </c>
      <c r="AP552" s="50">
        <v>0</v>
      </c>
      <c r="AQ552" s="50">
        <v>0</v>
      </c>
      <c r="AR552" s="50">
        <v>0</v>
      </c>
      <c r="AS552" s="50">
        <v>0</v>
      </c>
      <c r="AT552" s="50">
        <v>0</v>
      </c>
      <c r="AU552" s="50">
        <v>0</v>
      </c>
      <c r="AV552" s="50">
        <v>0</v>
      </c>
      <c r="AW552" s="50">
        <v>0</v>
      </c>
      <c r="AX552" s="50">
        <v>0</v>
      </c>
    </row>
    <row r="553" spans="1:50" x14ac:dyDescent="0.25">
      <c r="A553" s="50">
        <v>552</v>
      </c>
      <c r="B553" s="50" t="s">
        <v>24</v>
      </c>
      <c r="C553" s="50" t="s">
        <v>1062</v>
      </c>
      <c r="D553" s="50" t="s">
        <v>33</v>
      </c>
      <c r="E553" s="50" t="s">
        <v>1133</v>
      </c>
      <c r="F553" s="50" t="s">
        <v>1134</v>
      </c>
      <c r="G553" s="50">
        <v>69</v>
      </c>
      <c r="H553" s="50">
        <v>58</v>
      </c>
      <c r="I553" s="50">
        <v>11</v>
      </c>
      <c r="J553" s="50">
        <v>722</v>
      </c>
      <c r="K553" s="50">
        <v>784</v>
      </c>
      <c r="L553" s="50">
        <v>173</v>
      </c>
      <c r="M553" s="50">
        <v>0</v>
      </c>
      <c r="N553" s="50">
        <v>0</v>
      </c>
      <c r="O553" s="50">
        <v>0</v>
      </c>
      <c r="P553" s="50">
        <v>0</v>
      </c>
      <c r="Q553" s="50">
        <v>0</v>
      </c>
      <c r="R553" s="50">
        <v>0</v>
      </c>
      <c r="S553" s="50">
        <v>0</v>
      </c>
      <c r="T553" s="50">
        <v>0</v>
      </c>
      <c r="U553" s="50">
        <v>0</v>
      </c>
      <c r="V553" s="50">
        <v>0</v>
      </c>
      <c r="W553" s="50">
        <v>0</v>
      </c>
      <c r="X553" s="50">
        <v>0</v>
      </c>
      <c r="Y553" s="50">
        <v>0</v>
      </c>
      <c r="Z553" s="50">
        <v>0</v>
      </c>
      <c r="AA553" s="50">
        <v>0</v>
      </c>
      <c r="AB553" s="50">
        <v>0</v>
      </c>
      <c r="AC553" s="50">
        <v>0</v>
      </c>
      <c r="AD553" s="50">
        <v>0</v>
      </c>
      <c r="AE553" s="50">
        <v>0</v>
      </c>
      <c r="AF553" s="50">
        <v>0</v>
      </c>
      <c r="AG553" s="50">
        <v>0</v>
      </c>
      <c r="AH553" s="50">
        <v>0</v>
      </c>
      <c r="AI553" s="50">
        <v>0</v>
      </c>
      <c r="AJ553" s="50">
        <v>0</v>
      </c>
      <c r="AK553" s="50">
        <v>33</v>
      </c>
      <c r="AL553" s="50">
        <v>26</v>
      </c>
      <c r="AM553" s="50">
        <v>0</v>
      </c>
      <c r="AN553" s="50">
        <v>0</v>
      </c>
      <c r="AO553" s="50">
        <v>0</v>
      </c>
      <c r="AP553" s="50">
        <v>0</v>
      </c>
      <c r="AQ553" s="50">
        <v>0</v>
      </c>
      <c r="AR553" s="50">
        <v>0</v>
      </c>
      <c r="AS553" s="50">
        <v>0</v>
      </c>
      <c r="AT553" s="50">
        <v>0</v>
      </c>
      <c r="AU553" s="50">
        <v>4</v>
      </c>
      <c r="AV553" s="50">
        <v>1</v>
      </c>
      <c r="AW553" s="50">
        <v>0</v>
      </c>
      <c r="AX553" s="50">
        <v>0</v>
      </c>
    </row>
    <row r="554" spans="1:50" x14ac:dyDescent="0.25">
      <c r="A554" s="50">
        <v>553</v>
      </c>
      <c r="B554" s="50" t="s">
        <v>24</v>
      </c>
      <c r="C554" s="50" t="s">
        <v>1062</v>
      </c>
      <c r="D554" s="50" t="s">
        <v>28</v>
      </c>
      <c r="E554" s="50" t="s">
        <v>1135</v>
      </c>
      <c r="F554" s="50" t="s">
        <v>1136</v>
      </c>
      <c r="G554" s="50">
        <v>36</v>
      </c>
      <c r="H554" s="50">
        <v>39</v>
      </c>
      <c r="I554" s="50">
        <v>10</v>
      </c>
      <c r="J554" s="50">
        <v>701</v>
      </c>
      <c r="K554" s="50">
        <v>721</v>
      </c>
      <c r="L554" s="50">
        <v>126</v>
      </c>
      <c r="M554" s="50">
        <v>0</v>
      </c>
      <c r="N554" s="50">
        <v>0</v>
      </c>
      <c r="O554" s="50">
        <v>0</v>
      </c>
      <c r="P554" s="50">
        <v>0</v>
      </c>
      <c r="Q554" s="50">
        <v>0</v>
      </c>
      <c r="R554" s="50">
        <v>0</v>
      </c>
      <c r="S554" s="50">
        <v>0</v>
      </c>
      <c r="T554" s="50">
        <v>0</v>
      </c>
      <c r="U554" s="50">
        <v>0</v>
      </c>
      <c r="V554" s="50">
        <v>0</v>
      </c>
      <c r="W554" s="50">
        <v>0</v>
      </c>
      <c r="X554" s="50">
        <v>0</v>
      </c>
      <c r="Y554" s="50">
        <v>0</v>
      </c>
      <c r="Z554" s="50">
        <v>0</v>
      </c>
      <c r="AA554" s="50">
        <v>0</v>
      </c>
      <c r="AB554" s="50">
        <v>0</v>
      </c>
      <c r="AC554" s="50">
        <v>0</v>
      </c>
      <c r="AD554" s="50">
        <v>0</v>
      </c>
      <c r="AE554" s="50">
        <v>0</v>
      </c>
      <c r="AF554" s="50">
        <v>0</v>
      </c>
      <c r="AG554" s="50">
        <v>0</v>
      </c>
      <c r="AH554" s="50">
        <v>0</v>
      </c>
      <c r="AI554" s="50">
        <v>0</v>
      </c>
      <c r="AJ554" s="50">
        <v>0</v>
      </c>
      <c r="AK554" s="50">
        <v>4</v>
      </c>
      <c r="AL554" s="50">
        <v>3</v>
      </c>
      <c r="AM554" s="50">
        <v>0</v>
      </c>
      <c r="AN554" s="50">
        <v>0</v>
      </c>
      <c r="AO554" s="50">
        <v>0</v>
      </c>
      <c r="AP554" s="50">
        <v>0</v>
      </c>
      <c r="AQ554" s="50">
        <v>0</v>
      </c>
      <c r="AR554" s="50">
        <v>0</v>
      </c>
      <c r="AS554" s="50">
        <v>0</v>
      </c>
      <c r="AT554" s="50">
        <v>0</v>
      </c>
      <c r="AU554" s="50">
        <v>0</v>
      </c>
      <c r="AV554" s="50">
        <v>0</v>
      </c>
      <c r="AW554" s="50">
        <v>0</v>
      </c>
      <c r="AX554" s="50">
        <v>0</v>
      </c>
    </row>
    <row r="555" spans="1:50" x14ac:dyDescent="0.25">
      <c r="A555" s="50">
        <v>554</v>
      </c>
      <c r="B555" s="50" t="s">
        <v>24</v>
      </c>
      <c r="C555" s="50" t="s">
        <v>1062</v>
      </c>
      <c r="D555" s="50" t="s">
        <v>28</v>
      </c>
      <c r="E555" s="50" t="s">
        <v>1137</v>
      </c>
      <c r="F555" s="50" t="s">
        <v>1138</v>
      </c>
      <c r="G555" s="50">
        <v>19</v>
      </c>
      <c r="H555" s="50">
        <v>19</v>
      </c>
      <c r="I555" s="50">
        <v>4</v>
      </c>
      <c r="J555" s="50">
        <v>548</v>
      </c>
      <c r="K555" s="50">
        <v>492</v>
      </c>
      <c r="L555" s="50">
        <v>86</v>
      </c>
      <c r="M555" s="50">
        <v>0</v>
      </c>
      <c r="N555" s="50">
        <v>0</v>
      </c>
      <c r="O555" s="50">
        <v>0</v>
      </c>
      <c r="P555" s="50">
        <v>0</v>
      </c>
      <c r="Q555" s="50">
        <v>0</v>
      </c>
      <c r="R555" s="50">
        <v>0</v>
      </c>
      <c r="S555" s="50">
        <v>0</v>
      </c>
      <c r="T555" s="50">
        <v>0</v>
      </c>
      <c r="U555" s="50">
        <v>0</v>
      </c>
      <c r="V555" s="50">
        <v>0</v>
      </c>
      <c r="W555" s="50">
        <v>0</v>
      </c>
      <c r="X555" s="50">
        <v>0</v>
      </c>
      <c r="Y555" s="50">
        <v>0</v>
      </c>
      <c r="Z555" s="50">
        <v>0</v>
      </c>
      <c r="AA555" s="50">
        <v>0</v>
      </c>
      <c r="AB555" s="50">
        <v>0</v>
      </c>
      <c r="AC555" s="50">
        <v>0</v>
      </c>
      <c r="AD555" s="50">
        <v>0</v>
      </c>
      <c r="AE555" s="50">
        <v>0</v>
      </c>
      <c r="AF555" s="50">
        <v>0</v>
      </c>
      <c r="AG555" s="50">
        <v>0</v>
      </c>
      <c r="AH555" s="50">
        <v>0</v>
      </c>
      <c r="AI555" s="50">
        <v>0</v>
      </c>
      <c r="AJ555" s="50">
        <v>0</v>
      </c>
      <c r="AK555" s="50">
        <v>9</v>
      </c>
      <c r="AL555" s="50">
        <v>9</v>
      </c>
      <c r="AM555" s="50">
        <v>0</v>
      </c>
      <c r="AN555" s="50">
        <v>0</v>
      </c>
      <c r="AO555" s="50">
        <v>0</v>
      </c>
      <c r="AP555" s="50">
        <v>0</v>
      </c>
      <c r="AQ555" s="50">
        <v>0</v>
      </c>
      <c r="AR555" s="50">
        <v>0</v>
      </c>
      <c r="AS555" s="50">
        <v>0</v>
      </c>
      <c r="AT555" s="50">
        <v>0</v>
      </c>
      <c r="AU555" s="50">
        <v>0</v>
      </c>
      <c r="AV555" s="50">
        <v>0</v>
      </c>
      <c r="AW555" s="50">
        <v>0</v>
      </c>
      <c r="AX555" s="50">
        <v>0</v>
      </c>
    </row>
    <row r="556" spans="1:50" x14ac:dyDescent="0.25">
      <c r="A556" s="50">
        <v>555</v>
      </c>
      <c r="B556" s="50" t="s">
        <v>24</v>
      </c>
      <c r="C556" s="50" t="s">
        <v>1062</v>
      </c>
      <c r="D556" s="50" t="s">
        <v>28</v>
      </c>
      <c r="E556" s="50" t="s">
        <v>1139</v>
      </c>
      <c r="F556" s="50" t="s">
        <v>1140</v>
      </c>
      <c r="G556" s="50">
        <v>18</v>
      </c>
      <c r="H556" s="50">
        <v>20</v>
      </c>
      <c r="I556" s="50">
        <v>5</v>
      </c>
      <c r="J556" s="50">
        <v>389</v>
      </c>
      <c r="K556" s="50">
        <v>489</v>
      </c>
      <c r="L556" s="50">
        <v>88</v>
      </c>
      <c r="M556" s="50">
        <v>0</v>
      </c>
      <c r="N556" s="50">
        <v>0</v>
      </c>
      <c r="O556" s="50">
        <v>0</v>
      </c>
      <c r="P556" s="50">
        <v>0</v>
      </c>
      <c r="Q556" s="50">
        <v>0</v>
      </c>
      <c r="R556" s="50">
        <v>0</v>
      </c>
      <c r="S556" s="50">
        <v>0</v>
      </c>
      <c r="T556" s="50">
        <v>0</v>
      </c>
      <c r="U556" s="50">
        <v>0</v>
      </c>
      <c r="V556" s="50">
        <v>0</v>
      </c>
      <c r="W556" s="50">
        <v>0</v>
      </c>
      <c r="X556" s="50">
        <v>0</v>
      </c>
      <c r="Y556" s="50">
        <v>0</v>
      </c>
      <c r="Z556" s="50">
        <v>0</v>
      </c>
      <c r="AA556" s="50">
        <v>0</v>
      </c>
      <c r="AB556" s="50">
        <v>0</v>
      </c>
      <c r="AC556" s="50">
        <v>0</v>
      </c>
      <c r="AD556" s="50">
        <v>0</v>
      </c>
      <c r="AE556" s="50">
        <v>0</v>
      </c>
      <c r="AF556" s="50">
        <v>0</v>
      </c>
      <c r="AG556" s="50">
        <v>0</v>
      </c>
      <c r="AH556" s="50">
        <v>0</v>
      </c>
      <c r="AI556" s="50">
        <v>0</v>
      </c>
      <c r="AJ556" s="50">
        <v>0</v>
      </c>
      <c r="AK556" s="50">
        <v>9</v>
      </c>
      <c r="AL556" s="50">
        <v>9</v>
      </c>
      <c r="AM556" s="50">
        <v>0</v>
      </c>
      <c r="AN556" s="50">
        <v>0</v>
      </c>
      <c r="AO556" s="50">
        <v>0</v>
      </c>
      <c r="AP556" s="50">
        <v>0</v>
      </c>
      <c r="AQ556" s="50">
        <v>0</v>
      </c>
      <c r="AR556" s="50">
        <v>0</v>
      </c>
      <c r="AS556" s="50">
        <v>0</v>
      </c>
      <c r="AT556" s="50">
        <v>0</v>
      </c>
      <c r="AU556" s="50">
        <v>58</v>
      </c>
      <c r="AV556" s="50">
        <v>4</v>
      </c>
      <c r="AW556" s="50">
        <v>0</v>
      </c>
      <c r="AX556" s="50">
        <v>0</v>
      </c>
    </row>
    <row r="557" spans="1:50" x14ac:dyDescent="0.25">
      <c r="A557" s="50">
        <v>556</v>
      </c>
      <c r="B557" s="50" t="s">
        <v>24</v>
      </c>
      <c r="C557" s="50" t="s">
        <v>1062</v>
      </c>
      <c r="D557" s="50" t="s">
        <v>33</v>
      </c>
      <c r="E557" s="50" t="s">
        <v>1141</v>
      </c>
      <c r="F557" s="50" t="s">
        <v>1142</v>
      </c>
      <c r="G557" s="50">
        <v>50</v>
      </c>
      <c r="H557" s="50">
        <v>49</v>
      </c>
      <c r="I557" s="50">
        <v>13</v>
      </c>
      <c r="J557" s="50">
        <v>1095</v>
      </c>
      <c r="K557" s="50">
        <v>1157</v>
      </c>
      <c r="L557" s="50">
        <v>192</v>
      </c>
      <c r="M557" s="50">
        <v>0</v>
      </c>
      <c r="N557" s="50">
        <v>0</v>
      </c>
      <c r="O557" s="50">
        <v>0</v>
      </c>
      <c r="P557" s="50">
        <v>0</v>
      </c>
      <c r="Q557" s="50">
        <v>0</v>
      </c>
      <c r="R557" s="50">
        <v>0</v>
      </c>
      <c r="S557" s="50">
        <v>0</v>
      </c>
      <c r="T557" s="50">
        <v>0</v>
      </c>
      <c r="U557" s="50">
        <v>0</v>
      </c>
      <c r="V557" s="50">
        <v>0</v>
      </c>
      <c r="W557" s="50">
        <v>0</v>
      </c>
      <c r="X557" s="50">
        <v>0</v>
      </c>
      <c r="Y557" s="50">
        <v>0</v>
      </c>
      <c r="Z557" s="50">
        <v>0</v>
      </c>
      <c r="AA557" s="50">
        <v>0</v>
      </c>
      <c r="AB557" s="50">
        <v>0</v>
      </c>
      <c r="AC557" s="50">
        <v>0</v>
      </c>
      <c r="AD557" s="50">
        <v>0</v>
      </c>
      <c r="AE557" s="50">
        <v>0</v>
      </c>
      <c r="AF557" s="50">
        <v>0</v>
      </c>
      <c r="AG557" s="50">
        <v>0</v>
      </c>
      <c r="AH557" s="50">
        <v>0</v>
      </c>
      <c r="AI557" s="50">
        <v>0</v>
      </c>
      <c r="AJ557" s="50">
        <v>0</v>
      </c>
      <c r="AK557" s="50">
        <v>7</v>
      </c>
      <c r="AL557" s="50">
        <v>5</v>
      </c>
      <c r="AM557" s="50">
        <v>0</v>
      </c>
      <c r="AN557" s="50">
        <v>0</v>
      </c>
      <c r="AO557" s="50">
        <v>0</v>
      </c>
      <c r="AP557" s="50">
        <v>0</v>
      </c>
      <c r="AQ557" s="50">
        <v>0</v>
      </c>
      <c r="AR557" s="50">
        <v>0</v>
      </c>
      <c r="AS557" s="50">
        <v>0</v>
      </c>
      <c r="AT557" s="50">
        <v>0</v>
      </c>
      <c r="AU557" s="50">
        <v>0</v>
      </c>
      <c r="AV557" s="50">
        <v>0</v>
      </c>
      <c r="AW557" s="50">
        <v>0</v>
      </c>
      <c r="AX557" s="50">
        <v>0</v>
      </c>
    </row>
    <row r="558" spans="1:50" x14ac:dyDescent="0.25">
      <c r="A558" s="50">
        <v>557</v>
      </c>
      <c r="B558" s="50" t="s">
        <v>24</v>
      </c>
      <c r="C558" s="50" t="s">
        <v>1062</v>
      </c>
      <c r="D558" s="50" t="s">
        <v>33</v>
      </c>
      <c r="E558" s="50" t="s">
        <v>1143</v>
      </c>
      <c r="F558" s="50" t="s">
        <v>1144</v>
      </c>
      <c r="G558" s="50">
        <v>35</v>
      </c>
      <c r="H558" s="50">
        <v>39</v>
      </c>
      <c r="I558" s="50">
        <v>12</v>
      </c>
      <c r="J558" s="50">
        <v>677</v>
      </c>
      <c r="K558" s="50">
        <v>734</v>
      </c>
      <c r="L558" s="50">
        <v>140</v>
      </c>
      <c r="M558" s="50">
        <v>0</v>
      </c>
      <c r="N558" s="50">
        <v>0</v>
      </c>
      <c r="O558" s="50">
        <v>0</v>
      </c>
      <c r="P558" s="50">
        <v>0</v>
      </c>
      <c r="Q558" s="50">
        <v>0</v>
      </c>
      <c r="R558" s="50">
        <v>0</v>
      </c>
      <c r="S558" s="50">
        <v>0</v>
      </c>
      <c r="T558" s="50">
        <v>0</v>
      </c>
      <c r="U558" s="50">
        <v>0</v>
      </c>
      <c r="V558" s="50">
        <v>0</v>
      </c>
      <c r="W558" s="50">
        <v>0</v>
      </c>
      <c r="X558" s="50">
        <v>0</v>
      </c>
      <c r="Y558" s="50">
        <v>0</v>
      </c>
      <c r="Z558" s="50">
        <v>0</v>
      </c>
      <c r="AA558" s="50">
        <v>0</v>
      </c>
      <c r="AB558" s="50">
        <v>0</v>
      </c>
      <c r="AC558" s="50">
        <v>0</v>
      </c>
      <c r="AD558" s="50">
        <v>0</v>
      </c>
      <c r="AE558" s="50">
        <v>0</v>
      </c>
      <c r="AF558" s="50">
        <v>0</v>
      </c>
      <c r="AG558" s="50">
        <v>0</v>
      </c>
      <c r="AH558" s="50">
        <v>0</v>
      </c>
      <c r="AI558" s="50">
        <v>0</v>
      </c>
      <c r="AJ558" s="50">
        <v>0</v>
      </c>
      <c r="AK558" s="50">
        <v>21</v>
      </c>
      <c r="AL558" s="50">
        <v>17</v>
      </c>
      <c r="AM558" s="50">
        <v>0</v>
      </c>
      <c r="AN558" s="50">
        <v>0</v>
      </c>
      <c r="AO558" s="50">
        <v>0</v>
      </c>
      <c r="AP558" s="50">
        <v>0</v>
      </c>
      <c r="AQ558" s="50">
        <v>0</v>
      </c>
      <c r="AR558" s="50">
        <v>0</v>
      </c>
      <c r="AS558" s="50">
        <v>0</v>
      </c>
      <c r="AT558" s="50">
        <v>0</v>
      </c>
      <c r="AU558" s="50">
        <v>0</v>
      </c>
      <c r="AV558" s="50">
        <v>0</v>
      </c>
      <c r="AW558" s="50">
        <v>0</v>
      </c>
      <c r="AX558" s="50">
        <v>0</v>
      </c>
    </row>
    <row r="559" spans="1:50" x14ac:dyDescent="0.25">
      <c r="A559" s="50">
        <v>558</v>
      </c>
      <c r="B559" s="50" t="s">
        <v>24</v>
      </c>
      <c r="C559" s="50" t="s">
        <v>1062</v>
      </c>
      <c r="D559" s="50" t="s">
        <v>33</v>
      </c>
      <c r="E559" s="50" t="s">
        <v>1145</v>
      </c>
      <c r="F559" s="50" t="s">
        <v>1146</v>
      </c>
      <c r="G559" s="50">
        <v>58</v>
      </c>
      <c r="H559" s="50">
        <v>68</v>
      </c>
      <c r="I559" s="50">
        <v>14</v>
      </c>
      <c r="J559" s="50">
        <v>1012</v>
      </c>
      <c r="K559" s="50">
        <v>1241</v>
      </c>
      <c r="L559" s="50">
        <v>223</v>
      </c>
      <c r="M559" s="50">
        <v>0</v>
      </c>
      <c r="N559" s="50">
        <v>0</v>
      </c>
      <c r="O559" s="50">
        <v>0</v>
      </c>
      <c r="P559" s="50">
        <v>0</v>
      </c>
      <c r="Q559" s="50">
        <v>0</v>
      </c>
      <c r="R559" s="50">
        <v>0</v>
      </c>
      <c r="S559" s="50">
        <v>0</v>
      </c>
      <c r="T559" s="50">
        <v>0</v>
      </c>
      <c r="U559" s="50">
        <v>0</v>
      </c>
      <c r="V559" s="50">
        <v>0</v>
      </c>
      <c r="W559" s="50">
        <v>0</v>
      </c>
      <c r="X559" s="50">
        <v>0</v>
      </c>
      <c r="Y559" s="50">
        <v>0</v>
      </c>
      <c r="Z559" s="50">
        <v>0</v>
      </c>
      <c r="AA559" s="50">
        <v>0</v>
      </c>
      <c r="AB559" s="50">
        <v>0</v>
      </c>
      <c r="AC559" s="50">
        <v>0</v>
      </c>
      <c r="AD559" s="50">
        <v>0</v>
      </c>
      <c r="AE559" s="50">
        <v>0</v>
      </c>
      <c r="AF559" s="50">
        <v>0</v>
      </c>
      <c r="AG559" s="50">
        <v>0</v>
      </c>
      <c r="AH559" s="50">
        <v>0</v>
      </c>
      <c r="AI559" s="50">
        <v>0</v>
      </c>
      <c r="AJ559" s="50">
        <v>0</v>
      </c>
      <c r="AK559" s="50">
        <v>16</v>
      </c>
      <c r="AL559" s="50">
        <v>16</v>
      </c>
      <c r="AM559" s="50">
        <v>0</v>
      </c>
      <c r="AN559" s="50">
        <v>0</v>
      </c>
      <c r="AO559" s="50">
        <v>0</v>
      </c>
      <c r="AP559" s="50">
        <v>0</v>
      </c>
      <c r="AQ559" s="50">
        <v>0</v>
      </c>
      <c r="AR559" s="50">
        <v>0</v>
      </c>
      <c r="AS559" s="50">
        <v>0</v>
      </c>
      <c r="AT559" s="50">
        <v>0</v>
      </c>
      <c r="AU559" s="50">
        <v>23</v>
      </c>
      <c r="AV559" s="50">
        <v>2</v>
      </c>
      <c r="AW559" s="50">
        <v>0</v>
      </c>
      <c r="AX559" s="50">
        <v>0</v>
      </c>
    </row>
    <row r="560" spans="1:50" x14ac:dyDescent="0.25">
      <c r="A560" s="50">
        <v>559</v>
      </c>
      <c r="B560" s="50" t="s">
        <v>24</v>
      </c>
      <c r="C560" s="50" t="s">
        <v>1062</v>
      </c>
      <c r="D560" s="50" t="s">
        <v>28</v>
      </c>
      <c r="E560" s="50" t="s">
        <v>1147</v>
      </c>
      <c r="F560" s="50" t="s">
        <v>1148</v>
      </c>
      <c r="G560" s="50">
        <v>35</v>
      </c>
      <c r="H560" s="50">
        <v>37</v>
      </c>
      <c r="I560" s="50">
        <v>9</v>
      </c>
      <c r="J560" s="50">
        <v>841</v>
      </c>
      <c r="K560" s="50">
        <v>893</v>
      </c>
      <c r="L560" s="50">
        <v>159</v>
      </c>
      <c r="M560" s="50">
        <v>0</v>
      </c>
      <c r="N560" s="50">
        <v>0</v>
      </c>
      <c r="O560" s="50">
        <v>0</v>
      </c>
      <c r="P560" s="50">
        <v>0</v>
      </c>
      <c r="Q560" s="50">
        <v>0</v>
      </c>
      <c r="R560" s="50">
        <v>0</v>
      </c>
      <c r="S560" s="50">
        <v>0</v>
      </c>
      <c r="T560" s="50">
        <v>0</v>
      </c>
      <c r="U560" s="50">
        <v>0</v>
      </c>
      <c r="V560" s="50">
        <v>0</v>
      </c>
      <c r="W560" s="50">
        <v>0</v>
      </c>
      <c r="X560" s="50">
        <v>0</v>
      </c>
      <c r="Y560" s="50">
        <v>0</v>
      </c>
      <c r="Z560" s="50">
        <v>0</v>
      </c>
      <c r="AA560" s="50">
        <v>0</v>
      </c>
      <c r="AB560" s="50">
        <v>0</v>
      </c>
      <c r="AC560" s="50">
        <v>0</v>
      </c>
      <c r="AD560" s="50">
        <v>0</v>
      </c>
      <c r="AE560" s="50">
        <v>0</v>
      </c>
      <c r="AF560" s="50">
        <v>0</v>
      </c>
      <c r="AG560" s="50">
        <v>0</v>
      </c>
      <c r="AH560" s="50">
        <v>0</v>
      </c>
      <c r="AI560" s="50">
        <v>0</v>
      </c>
      <c r="AJ560" s="50">
        <v>0</v>
      </c>
      <c r="AK560" s="50">
        <v>16</v>
      </c>
      <c r="AL560" s="50">
        <v>9</v>
      </c>
      <c r="AM560" s="50">
        <v>0</v>
      </c>
      <c r="AN560" s="50">
        <v>0</v>
      </c>
      <c r="AO560" s="50">
        <v>0</v>
      </c>
      <c r="AP560" s="50">
        <v>0</v>
      </c>
      <c r="AQ560" s="50">
        <v>0</v>
      </c>
      <c r="AR560" s="50">
        <v>0</v>
      </c>
      <c r="AS560" s="50">
        <v>0</v>
      </c>
      <c r="AT560" s="50">
        <v>0</v>
      </c>
      <c r="AU560" s="50">
        <v>0</v>
      </c>
      <c r="AV560" s="50">
        <v>0</v>
      </c>
      <c r="AW560" s="50">
        <v>0</v>
      </c>
      <c r="AX560" s="50">
        <v>0</v>
      </c>
    </row>
    <row r="561" spans="1:50" x14ac:dyDescent="0.25">
      <c r="A561" s="50">
        <v>560</v>
      </c>
      <c r="B561" s="50" t="s">
        <v>24</v>
      </c>
      <c r="C561" s="50" t="s">
        <v>1062</v>
      </c>
      <c r="D561" s="50" t="s">
        <v>33</v>
      </c>
      <c r="E561" s="50" t="s">
        <v>1149</v>
      </c>
      <c r="F561" s="50" t="s">
        <v>1150</v>
      </c>
      <c r="G561" s="50">
        <v>61</v>
      </c>
      <c r="H561" s="50">
        <v>63</v>
      </c>
      <c r="I561" s="50">
        <v>16</v>
      </c>
      <c r="J561" s="50">
        <v>720</v>
      </c>
      <c r="K561" s="50">
        <v>856</v>
      </c>
      <c r="L561" s="50">
        <v>169</v>
      </c>
      <c r="M561" s="50">
        <v>0</v>
      </c>
      <c r="N561" s="50">
        <v>0</v>
      </c>
      <c r="O561" s="50">
        <v>0</v>
      </c>
      <c r="P561" s="50">
        <v>0</v>
      </c>
      <c r="Q561" s="50">
        <v>0</v>
      </c>
      <c r="R561" s="50">
        <v>0</v>
      </c>
      <c r="S561" s="50">
        <v>0</v>
      </c>
      <c r="T561" s="50">
        <v>0</v>
      </c>
      <c r="U561" s="50">
        <v>0</v>
      </c>
      <c r="V561" s="50">
        <v>0</v>
      </c>
      <c r="W561" s="50">
        <v>0</v>
      </c>
      <c r="X561" s="50">
        <v>0</v>
      </c>
      <c r="Y561" s="50">
        <v>0</v>
      </c>
      <c r="Z561" s="50">
        <v>0</v>
      </c>
      <c r="AA561" s="50">
        <v>0</v>
      </c>
      <c r="AB561" s="50">
        <v>0</v>
      </c>
      <c r="AC561" s="50">
        <v>0</v>
      </c>
      <c r="AD561" s="50">
        <v>0</v>
      </c>
      <c r="AE561" s="50">
        <v>0</v>
      </c>
      <c r="AF561" s="50">
        <v>0</v>
      </c>
      <c r="AG561" s="50">
        <v>0</v>
      </c>
      <c r="AH561" s="50">
        <v>0</v>
      </c>
      <c r="AI561" s="50">
        <v>0</v>
      </c>
      <c r="AJ561" s="50">
        <v>0</v>
      </c>
      <c r="AK561" s="50">
        <v>28</v>
      </c>
      <c r="AL561" s="50">
        <v>24</v>
      </c>
      <c r="AM561" s="50">
        <v>0</v>
      </c>
      <c r="AN561" s="50">
        <v>0</v>
      </c>
      <c r="AO561" s="50">
        <v>0</v>
      </c>
      <c r="AP561" s="50">
        <v>0</v>
      </c>
      <c r="AQ561" s="50">
        <v>0</v>
      </c>
      <c r="AR561" s="50">
        <v>0</v>
      </c>
      <c r="AS561" s="50">
        <v>0</v>
      </c>
      <c r="AT561" s="50">
        <v>0</v>
      </c>
      <c r="AU561" s="50">
        <v>0</v>
      </c>
      <c r="AV561" s="50">
        <v>0</v>
      </c>
      <c r="AW561" s="50">
        <v>0</v>
      </c>
      <c r="AX561" s="50">
        <v>0</v>
      </c>
    </row>
    <row r="562" spans="1:50" x14ac:dyDescent="0.25">
      <c r="A562" s="50">
        <v>561</v>
      </c>
      <c r="B562" s="50" t="s">
        <v>24</v>
      </c>
      <c r="C562" s="50" t="s">
        <v>1062</v>
      </c>
      <c r="D562" s="50" t="s">
        <v>28</v>
      </c>
      <c r="E562" s="50" t="s">
        <v>1151</v>
      </c>
      <c r="F562" s="50" t="s">
        <v>1152</v>
      </c>
      <c r="G562" s="50">
        <v>21</v>
      </c>
      <c r="H562" s="50">
        <v>20</v>
      </c>
      <c r="I562" s="50">
        <v>4</v>
      </c>
      <c r="J562" s="50">
        <v>501</v>
      </c>
      <c r="K562" s="50">
        <v>469</v>
      </c>
      <c r="L562" s="50">
        <v>111</v>
      </c>
      <c r="M562" s="50">
        <v>0</v>
      </c>
      <c r="N562" s="50">
        <v>0</v>
      </c>
      <c r="O562" s="50">
        <v>0</v>
      </c>
      <c r="P562" s="50">
        <v>0</v>
      </c>
      <c r="Q562" s="50">
        <v>0</v>
      </c>
      <c r="R562" s="50">
        <v>0</v>
      </c>
      <c r="S562" s="50">
        <v>0</v>
      </c>
      <c r="T562" s="50">
        <v>0</v>
      </c>
      <c r="U562" s="50">
        <v>0</v>
      </c>
      <c r="V562" s="50">
        <v>0</v>
      </c>
      <c r="W562" s="50">
        <v>0</v>
      </c>
      <c r="X562" s="50">
        <v>0</v>
      </c>
      <c r="Y562" s="50">
        <v>0</v>
      </c>
      <c r="Z562" s="50">
        <v>0</v>
      </c>
      <c r="AA562" s="50">
        <v>0</v>
      </c>
      <c r="AB562" s="50">
        <v>0</v>
      </c>
      <c r="AC562" s="50">
        <v>0</v>
      </c>
      <c r="AD562" s="50">
        <v>0</v>
      </c>
      <c r="AE562" s="50">
        <v>0</v>
      </c>
      <c r="AF562" s="50">
        <v>0</v>
      </c>
      <c r="AG562" s="50">
        <v>0</v>
      </c>
      <c r="AH562" s="50">
        <v>0</v>
      </c>
      <c r="AI562" s="50">
        <v>0</v>
      </c>
      <c r="AJ562" s="50">
        <v>0</v>
      </c>
      <c r="AK562" s="50">
        <v>4</v>
      </c>
      <c r="AL562" s="50">
        <v>4</v>
      </c>
      <c r="AM562" s="50">
        <v>0</v>
      </c>
      <c r="AN562" s="50">
        <v>0</v>
      </c>
      <c r="AO562" s="50">
        <v>0</v>
      </c>
      <c r="AP562" s="50">
        <v>0</v>
      </c>
      <c r="AQ562" s="50">
        <v>0</v>
      </c>
      <c r="AR562" s="50">
        <v>0</v>
      </c>
      <c r="AS562" s="50">
        <v>0</v>
      </c>
      <c r="AT562" s="50">
        <v>0</v>
      </c>
      <c r="AU562" s="50">
        <v>16</v>
      </c>
      <c r="AV562" s="50">
        <v>0</v>
      </c>
      <c r="AW562" s="50">
        <v>0</v>
      </c>
      <c r="AX562" s="50">
        <v>0</v>
      </c>
    </row>
    <row r="563" spans="1:50" x14ac:dyDescent="0.25">
      <c r="A563" s="50">
        <v>562</v>
      </c>
      <c r="B563" s="50" t="s">
        <v>24</v>
      </c>
      <c r="C563" s="50" t="s">
        <v>1062</v>
      </c>
      <c r="D563" s="50" t="s">
        <v>33</v>
      </c>
      <c r="E563" s="50" t="s">
        <v>1153</v>
      </c>
      <c r="F563" s="50" t="s">
        <v>1154</v>
      </c>
      <c r="G563" s="50">
        <v>105</v>
      </c>
      <c r="H563" s="50">
        <v>118</v>
      </c>
      <c r="I563" s="50">
        <v>31</v>
      </c>
      <c r="J563" s="50">
        <v>1152</v>
      </c>
      <c r="K563" s="50">
        <v>1464</v>
      </c>
      <c r="L563" s="50">
        <v>338</v>
      </c>
      <c r="M563" s="50">
        <v>0</v>
      </c>
      <c r="N563" s="50">
        <v>0</v>
      </c>
      <c r="O563" s="50">
        <v>0</v>
      </c>
      <c r="P563" s="50">
        <v>0</v>
      </c>
      <c r="Q563" s="50">
        <v>0</v>
      </c>
      <c r="R563" s="50">
        <v>0</v>
      </c>
      <c r="S563" s="50">
        <v>0</v>
      </c>
      <c r="T563" s="50">
        <v>0</v>
      </c>
      <c r="U563" s="50">
        <v>0</v>
      </c>
      <c r="V563" s="50">
        <v>0</v>
      </c>
      <c r="W563" s="50">
        <v>0</v>
      </c>
      <c r="X563" s="50">
        <v>0</v>
      </c>
      <c r="Y563" s="50">
        <v>0</v>
      </c>
      <c r="Z563" s="50">
        <v>0</v>
      </c>
      <c r="AA563" s="50">
        <v>0</v>
      </c>
      <c r="AB563" s="50">
        <v>0</v>
      </c>
      <c r="AC563" s="50">
        <v>0</v>
      </c>
      <c r="AD563" s="50">
        <v>0</v>
      </c>
      <c r="AE563" s="50">
        <v>0</v>
      </c>
      <c r="AF563" s="50">
        <v>0</v>
      </c>
      <c r="AG563" s="50">
        <v>0</v>
      </c>
      <c r="AH563" s="50">
        <v>0</v>
      </c>
      <c r="AI563" s="50">
        <v>0</v>
      </c>
      <c r="AJ563" s="50">
        <v>0</v>
      </c>
      <c r="AK563" s="50">
        <v>35</v>
      </c>
      <c r="AL563" s="50">
        <v>31</v>
      </c>
      <c r="AM563" s="50">
        <v>0</v>
      </c>
      <c r="AN563" s="50">
        <v>0</v>
      </c>
      <c r="AO563" s="50">
        <v>0</v>
      </c>
      <c r="AP563" s="50">
        <v>0</v>
      </c>
      <c r="AQ563" s="50">
        <v>0</v>
      </c>
      <c r="AR563" s="50">
        <v>0</v>
      </c>
      <c r="AS563" s="50">
        <v>0</v>
      </c>
      <c r="AT563" s="50">
        <v>0</v>
      </c>
      <c r="AU563" s="50">
        <v>21</v>
      </c>
      <c r="AV563" s="50">
        <v>2</v>
      </c>
      <c r="AW563" s="50">
        <v>0</v>
      </c>
      <c r="AX563" s="50">
        <v>0</v>
      </c>
    </row>
    <row r="564" spans="1:50" x14ac:dyDescent="0.25">
      <c r="A564" s="50">
        <v>563</v>
      </c>
      <c r="B564" s="50" t="s">
        <v>24</v>
      </c>
      <c r="C564" s="50" t="s">
        <v>1062</v>
      </c>
      <c r="D564" s="50" t="s">
        <v>82</v>
      </c>
      <c r="E564" s="50" t="s">
        <v>1155</v>
      </c>
      <c r="F564" s="50" t="s">
        <v>1156</v>
      </c>
      <c r="G564" s="50">
        <v>167</v>
      </c>
      <c r="H564" s="50">
        <v>162</v>
      </c>
      <c r="I564" s="50">
        <v>34</v>
      </c>
      <c r="J564" s="50">
        <v>4925</v>
      </c>
      <c r="K564" s="50">
        <v>4738</v>
      </c>
      <c r="L564" s="50">
        <v>767</v>
      </c>
      <c r="M564" s="50">
        <v>0</v>
      </c>
      <c r="N564" s="50">
        <v>0</v>
      </c>
      <c r="O564" s="50">
        <v>0</v>
      </c>
      <c r="P564" s="50">
        <v>0</v>
      </c>
      <c r="Q564" s="50">
        <v>0</v>
      </c>
      <c r="R564" s="50">
        <v>0</v>
      </c>
      <c r="S564" s="50">
        <v>0</v>
      </c>
      <c r="T564" s="50">
        <v>0</v>
      </c>
      <c r="U564" s="50">
        <v>0</v>
      </c>
      <c r="V564" s="50">
        <v>0</v>
      </c>
      <c r="W564" s="50">
        <v>0</v>
      </c>
      <c r="X564" s="50">
        <v>0</v>
      </c>
      <c r="Y564" s="50">
        <v>0</v>
      </c>
      <c r="Z564" s="50">
        <v>0</v>
      </c>
      <c r="AA564" s="50">
        <v>0</v>
      </c>
      <c r="AB564" s="50">
        <v>0</v>
      </c>
      <c r="AC564" s="50">
        <v>0</v>
      </c>
      <c r="AD564" s="50">
        <v>0</v>
      </c>
      <c r="AE564" s="50">
        <v>0</v>
      </c>
      <c r="AF564" s="50">
        <v>0</v>
      </c>
      <c r="AG564" s="50">
        <v>0</v>
      </c>
      <c r="AH564" s="50">
        <v>0</v>
      </c>
      <c r="AI564" s="50">
        <v>0</v>
      </c>
      <c r="AJ564" s="50">
        <v>0</v>
      </c>
      <c r="AK564" s="50">
        <v>56</v>
      </c>
      <c r="AL564" s="50">
        <v>44</v>
      </c>
      <c r="AM564" s="50">
        <v>0</v>
      </c>
      <c r="AN564" s="50">
        <v>0</v>
      </c>
      <c r="AO564" s="50">
        <v>0</v>
      </c>
      <c r="AP564" s="50">
        <v>0</v>
      </c>
      <c r="AQ564" s="50">
        <v>0</v>
      </c>
      <c r="AR564" s="50">
        <v>0</v>
      </c>
      <c r="AS564" s="50">
        <v>0</v>
      </c>
      <c r="AT564" s="50">
        <v>0</v>
      </c>
      <c r="AU564" s="50">
        <v>120</v>
      </c>
      <c r="AV564" s="50">
        <v>7</v>
      </c>
      <c r="AW564" s="50">
        <v>0</v>
      </c>
      <c r="AX564" s="50">
        <v>0</v>
      </c>
    </row>
    <row r="565" spans="1:50" x14ac:dyDescent="0.25">
      <c r="A565" s="50">
        <v>564</v>
      </c>
      <c r="B565" s="50" t="s">
        <v>24</v>
      </c>
      <c r="C565" s="50" t="s">
        <v>1062</v>
      </c>
      <c r="D565" s="50" t="s">
        <v>25</v>
      </c>
      <c r="E565" s="50" t="s">
        <v>1157</v>
      </c>
      <c r="F565" s="50" t="s">
        <v>1158</v>
      </c>
      <c r="G565" s="50">
        <v>66</v>
      </c>
      <c r="H565" s="50">
        <v>77</v>
      </c>
      <c r="I565" s="50">
        <v>27</v>
      </c>
      <c r="J565" s="50">
        <v>1085</v>
      </c>
      <c r="K565" s="50">
        <v>1405</v>
      </c>
      <c r="L565" s="50">
        <v>352</v>
      </c>
      <c r="M565" s="50">
        <v>0</v>
      </c>
      <c r="N565" s="50">
        <v>0</v>
      </c>
      <c r="O565" s="50">
        <v>0</v>
      </c>
      <c r="P565" s="50">
        <v>0</v>
      </c>
      <c r="Q565" s="50">
        <v>0</v>
      </c>
      <c r="R565" s="50">
        <v>0</v>
      </c>
      <c r="S565" s="50">
        <v>0</v>
      </c>
      <c r="T565" s="50">
        <v>0</v>
      </c>
      <c r="U565" s="50">
        <v>0</v>
      </c>
      <c r="V565" s="50">
        <v>0</v>
      </c>
      <c r="W565" s="50">
        <v>0</v>
      </c>
      <c r="X565" s="50">
        <v>0</v>
      </c>
      <c r="Y565" s="50">
        <v>0</v>
      </c>
      <c r="Z565" s="50">
        <v>0</v>
      </c>
      <c r="AA565" s="50">
        <v>0</v>
      </c>
      <c r="AB565" s="50">
        <v>0</v>
      </c>
      <c r="AC565" s="50">
        <v>0</v>
      </c>
      <c r="AD565" s="50">
        <v>0</v>
      </c>
      <c r="AE565" s="50">
        <v>0</v>
      </c>
      <c r="AF565" s="50">
        <v>0</v>
      </c>
      <c r="AG565" s="50">
        <v>0</v>
      </c>
      <c r="AH565" s="50">
        <v>0</v>
      </c>
      <c r="AI565" s="50">
        <v>0</v>
      </c>
      <c r="AJ565" s="50">
        <v>0</v>
      </c>
      <c r="AK565" s="50">
        <v>31</v>
      </c>
      <c r="AL565" s="50">
        <v>25</v>
      </c>
      <c r="AM565" s="50">
        <v>0</v>
      </c>
      <c r="AN565" s="50">
        <v>0</v>
      </c>
      <c r="AO565" s="50">
        <v>0</v>
      </c>
      <c r="AP565" s="50">
        <v>0</v>
      </c>
      <c r="AQ565" s="50">
        <v>0</v>
      </c>
      <c r="AR565" s="50">
        <v>0</v>
      </c>
      <c r="AS565" s="50">
        <v>0</v>
      </c>
      <c r="AT565" s="50">
        <v>0</v>
      </c>
      <c r="AU565" s="50">
        <v>0</v>
      </c>
      <c r="AV565" s="50">
        <v>0</v>
      </c>
      <c r="AW565" s="50">
        <v>0</v>
      </c>
      <c r="AX565" s="50">
        <v>0</v>
      </c>
    </row>
    <row r="566" spans="1:50" x14ac:dyDescent="0.25">
      <c r="A566" s="50">
        <v>565</v>
      </c>
      <c r="B566" s="50" t="s">
        <v>24</v>
      </c>
      <c r="C566" s="50" t="s">
        <v>1062</v>
      </c>
      <c r="D566" s="50" t="s">
        <v>33</v>
      </c>
      <c r="E566" s="50" t="s">
        <v>1159</v>
      </c>
      <c r="F566" s="50" t="s">
        <v>1160</v>
      </c>
      <c r="G566" s="50">
        <v>48</v>
      </c>
      <c r="H566" s="50">
        <v>54</v>
      </c>
      <c r="I566" s="50">
        <v>11</v>
      </c>
      <c r="J566" s="50">
        <v>995</v>
      </c>
      <c r="K566" s="50">
        <v>1110</v>
      </c>
      <c r="L566" s="50">
        <v>209</v>
      </c>
      <c r="M566" s="50">
        <v>0</v>
      </c>
      <c r="N566" s="50">
        <v>0</v>
      </c>
      <c r="O566" s="50">
        <v>0</v>
      </c>
      <c r="P566" s="50">
        <v>0</v>
      </c>
      <c r="Q566" s="50">
        <v>0</v>
      </c>
      <c r="R566" s="50">
        <v>0</v>
      </c>
      <c r="S566" s="50">
        <v>0</v>
      </c>
      <c r="T566" s="50">
        <v>0</v>
      </c>
      <c r="U566" s="50">
        <v>0</v>
      </c>
      <c r="V566" s="50">
        <v>0</v>
      </c>
      <c r="W566" s="50">
        <v>0</v>
      </c>
      <c r="X566" s="50">
        <v>0</v>
      </c>
      <c r="Y566" s="50">
        <v>0</v>
      </c>
      <c r="Z566" s="50">
        <v>0</v>
      </c>
      <c r="AA566" s="50">
        <v>0</v>
      </c>
      <c r="AB566" s="50">
        <v>0</v>
      </c>
      <c r="AC566" s="50">
        <v>0</v>
      </c>
      <c r="AD566" s="50">
        <v>0</v>
      </c>
      <c r="AE566" s="50">
        <v>0</v>
      </c>
      <c r="AF566" s="50">
        <v>0</v>
      </c>
      <c r="AG566" s="50">
        <v>0</v>
      </c>
      <c r="AH566" s="50">
        <v>0</v>
      </c>
      <c r="AI566" s="50">
        <v>0</v>
      </c>
      <c r="AJ566" s="50">
        <v>0</v>
      </c>
      <c r="AK566" s="50">
        <v>22</v>
      </c>
      <c r="AL566" s="50">
        <v>19</v>
      </c>
      <c r="AM566" s="50">
        <v>0</v>
      </c>
      <c r="AN566" s="50">
        <v>0</v>
      </c>
      <c r="AO566" s="50">
        <v>0</v>
      </c>
      <c r="AP566" s="50">
        <v>0</v>
      </c>
      <c r="AQ566" s="50">
        <v>0</v>
      </c>
      <c r="AR566" s="50">
        <v>0</v>
      </c>
      <c r="AS566" s="50">
        <v>0</v>
      </c>
      <c r="AT566" s="50">
        <v>0</v>
      </c>
      <c r="AU566" s="50">
        <v>0</v>
      </c>
      <c r="AV566" s="50">
        <v>0</v>
      </c>
      <c r="AW566" s="50">
        <v>0</v>
      </c>
      <c r="AX566" s="50">
        <v>0</v>
      </c>
    </row>
    <row r="567" spans="1:50" x14ac:dyDescent="0.25">
      <c r="A567" s="50">
        <v>566</v>
      </c>
      <c r="B567" s="50" t="s">
        <v>24</v>
      </c>
      <c r="C567" s="50" t="s">
        <v>1062</v>
      </c>
      <c r="D567" s="50" t="s">
        <v>33</v>
      </c>
      <c r="E567" s="50" t="s">
        <v>1161</v>
      </c>
      <c r="F567" s="50" t="s">
        <v>1162</v>
      </c>
      <c r="G567" s="50">
        <v>27</v>
      </c>
      <c r="H567" s="50">
        <v>33</v>
      </c>
      <c r="I567" s="50">
        <v>8</v>
      </c>
      <c r="J567" s="50">
        <v>325</v>
      </c>
      <c r="K567" s="50">
        <v>359</v>
      </c>
      <c r="L567" s="50">
        <v>51</v>
      </c>
      <c r="M567" s="50">
        <v>0</v>
      </c>
      <c r="N567" s="50">
        <v>0</v>
      </c>
      <c r="O567" s="50">
        <v>0</v>
      </c>
      <c r="P567" s="50">
        <v>0</v>
      </c>
      <c r="Q567" s="50">
        <v>0</v>
      </c>
      <c r="R567" s="50">
        <v>0</v>
      </c>
      <c r="S567" s="50">
        <v>0</v>
      </c>
      <c r="T567" s="50">
        <v>0</v>
      </c>
      <c r="U567" s="50">
        <v>0</v>
      </c>
      <c r="V567" s="50">
        <v>0</v>
      </c>
      <c r="W567" s="50">
        <v>0</v>
      </c>
      <c r="X567" s="50">
        <v>0</v>
      </c>
      <c r="Y567" s="50">
        <v>0</v>
      </c>
      <c r="Z567" s="50">
        <v>0</v>
      </c>
      <c r="AA567" s="50">
        <v>0</v>
      </c>
      <c r="AB567" s="50">
        <v>0</v>
      </c>
      <c r="AC567" s="50">
        <v>0</v>
      </c>
      <c r="AD567" s="50">
        <v>0</v>
      </c>
      <c r="AE567" s="50">
        <v>0</v>
      </c>
      <c r="AF567" s="50">
        <v>0</v>
      </c>
      <c r="AG567" s="50">
        <v>0</v>
      </c>
      <c r="AH567" s="50">
        <v>0</v>
      </c>
      <c r="AI567" s="50">
        <v>0</v>
      </c>
      <c r="AJ567" s="50">
        <v>0</v>
      </c>
      <c r="AK567" s="50">
        <v>3</v>
      </c>
      <c r="AL567" s="50">
        <v>2</v>
      </c>
      <c r="AM567" s="50">
        <v>0</v>
      </c>
      <c r="AN567" s="50">
        <v>0</v>
      </c>
      <c r="AO567" s="50">
        <v>0</v>
      </c>
      <c r="AP567" s="50">
        <v>0</v>
      </c>
      <c r="AQ567" s="50">
        <v>0</v>
      </c>
      <c r="AR567" s="50">
        <v>0</v>
      </c>
      <c r="AS567" s="50">
        <v>0</v>
      </c>
      <c r="AT567" s="50">
        <v>0</v>
      </c>
      <c r="AU567" s="50">
        <v>0</v>
      </c>
      <c r="AV567" s="50">
        <v>0</v>
      </c>
      <c r="AW567" s="50">
        <v>0</v>
      </c>
      <c r="AX567" s="50">
        <v>0</v>
      </c>
    </row>
    <row r="568" spans="1:50" x14ac:dyDescent="0.25">
      <c r="A568" s="50">
        <v>567</v>
      </c>
      <c r="B568" s="50" t="s">
        <v>24</v>
      </c>
      <c r="C568" s="50" t="s">
        <v>1062</v>
      </c>
      <c r="D568" s="50" t="s">
        <v>33</v>
      </c>
      <c r="E568" s="50" t="s">
        <v>1163</v>
      </c>
      <c r="F568" s="50" t="s">
        <v>1164</v>
      </c>
      <c r="G568" s="50">
        <v>26</v>
      </c>
      <c r="H568" s="50">
        <v>30</v>
      </c>
      <c r="I568" s="50">
        <v>5</v>
      </c>
      <c r="J568" s="50">
        <v>487</v>
      </c>
      <c r="K568" s="50">
        <v>557</v>
      </c>
      <c r="L568" s="50">
        <v>72</v>
      </c>
      <c r="M568" s="50">
        <v>0</v>
      </c>
      <c r="N568" s="50">
        <v>0</v>
      </c>
      <c r="O568" s="50">
        <v>0</v>
      </c>
      <c r="P568" s="50">
        <v>0</v>
      </c>
      <c r="Q568" s="50">
        <v>0</v>
      </c>
      <c r="R568" s="50">
        <v>0</v>
      </c>
      <c r="S568" s="50">
        <v>0</v>
      </c>
      <c r="T568" s="50">
        <v>0</v>
      </c>
      <c r="U568" s="50">
        <v>0</v>
      </c>
      <c r="V568" s="50">
        <v>0</v>
      </c>
      <c r="W568" s="50">
        <v>0</v>
      </c>
      <c r="X568" s="50">
        <v>0</v>
      </c>
      <c r="Y568" s="50">
        <v>0</v>
      </c>
      <c r="Z568" s="50">
        <v>0</v>
      </c>
      <c r="AA568" s="50">
        <v>0</v>
      </c>
      <c r="AB568" s="50">
        <v>0</v>
      </c>
      <c r="AC568" s="50">
        <v>0</v>
      </c>
      <c r="AD568" s="50">
        <v>0</v>
      </c>
      <c r="AE568" s="50">
        <v>0</v>
      </c>
      <c r="AF568" s="50">
        <v>0</v>
      </c>
      <c r="AG568" s="50">
        <v>0</v>
      </c>
      <c r="AH568" s="50">
        <v>0</v>
      </c>
      <c r="AI568" s="50">
        <v>0</v>
      </c>
      <c r="AJ568" s="50">
        <v>0</v>
      </c>
      <c r="AK568" s="50">
        <v>9</v>
      </c>
      <c r="AL568" s="50">
        <v>9</v>
      </c>
      <c r="AM568" s="50">
        <v>0</v>
      </c>
      <c r="AN568" s="50">
        <v>0</v>
      </c>
      <c r="AO568" s="50">
        <v>0</v>
      </c>
      <c r="AP568" s="50">
        <v>0</v>
      </c>
      <c r="AQ568" s="50">
        <v>0</v>
      </c>
      <c r="AR568" s="50">
        <v>0</v>
      </c>
      <c r="AS568" s="50">
        <v>0</v>
      </c>
      <c r="AT568" s="50">
        <v>0</v>
      </c>
      <c r="AU568" s="50">
        <v>0</v>
      </c>
      <c r="AV568" s="50">
        <v>0</v>
      </c>
      <c r="AW568" s="50">
        <v>0</v>
      </c>
      <c r="AX568" s="50">
        <v>0</v>
      </c>
    </row>
    <row r="569" spans="1:50" x14ac:dyDescent="0.25">
      <c r="A569" s="50">
        <v>568</v>
      </c>
      <c r="B569" s="50" t="s">
        <v>24</v>
      </c>
      <c r="C569" s="50" t="s">
        <v>1062</v>
      </c>
      <c r="D569" s="50" t="s">
        <v>33</v>
      </c>
      <c r="E569" s="50" t="s">
        <v>1165</v>
      </c>
      <c r="F569" s="50" t="s">
        <v>1166</v>
      </c>
      <c r="G569" s="50">
        <v>30</v>
      </c>
      <c r="H569" s="50">
        <v>30</v>
      </c>
      <c r="I569" s="50">
        <v>4</v>
      </c>
      <c r="J569" s="50">
        <v>787</v>
      </c>
      <c r="K569" s="50">
        <v>865</v>
      </c>
      <c r="L569" s="50">
        <v>121</v>
      </c>
      <c r="M569" s="50">
        <v>0</v>
      </c>
      <c r="N569" s="50">
        <v>0</v>
      </c>
      <c r="O569" s="50">
        <v>0</v>
      </c>
      <c r="P569" s="50">
        <v>0</v>
      </c>
      <c r="Q569" s="50">
        <v>0</v>
      </c>
      <c r="R569" s="50">
        <v>0</v>
      </c>
      <c r="S569" s="50">
        <v>0</v>
      </c>
      <c r="T569" s="50">
        <v>0</v>
      </c>
      <c r="U569" s="50">
        <v>0</v>
      </c>
      <c r="V569" s="50">
        <v>0</v>
      </c>
      <c r="W569" s="50">
        <v>0</v>
      </c>
      <c r="X569" s="50">
        <v>0</v>
      </c>
      <c r="Y569" s="50">
        <v>0</v>
      </c>
      <c r="Z569" s="50">
        <v>0</v>
      </c>
      <c r="AA569" s="50">
        <v>0</v>
      </c>
      <c r="AB569" s="50">
        <v>0</v>
      </c>
      <c r="AC569" s="50">
        <v>0</v>
      </c>
      <c r="AD569" s="50">
        <v>0</v>
      </c>
      <c r="AE569" s="50">
        <v>0</v>
      </c>
      <c r="AF569" s="50">
        <v>0</v>
      </c>
      <c r="AG569" s="50">
        <v>0</v>
      </c>
      <c r="AH569" s="50">
        <v>0</v>
      </c>
      <c r="AI569" s="50">
        <v>0</v>
      </c>
      <c r="AJ569" s="50">
        <v>0</v>
      </c>
      <c r="AK569" s="50">
        <v>11</v>
      </c>
      <c r="AL569" s="50">
        <v>11</v>
      </c>
      <c r="AM569" s="50">
        <v>0</v>
      </c>
      <c r="AN569" s="50">
        <v>0</v>
      </c>
      <c r="AO569" s="50">
        <v>0</v>
      </c>
      <c r="AP569" s="50">
        <v>0</v>
      </c>
      <c r="AQ569" s="50">
        <v>0</v>
      </c>
      <c r="AR569" s="50">
        <v>0</v>
      </c>
      <c r="AS569" s="50">
        <v>0</v>
      </c>
      <c r="AT569" s="50">
        <v>0</v>
      </c>
      <c r="AU569" s="50">
        <v>0</v>
      </c>
      <c r="AV569" s="50">
        <v>0</v>
      </c>
      <c r="AW569" s="50">
        <v>0</v>
      </c>
      <c r="AX569" s="50">
        <v>0</v>
      </c>
    </row>
    <row r="570" spans="1:50" x14ac:dyDescent="0.25">
      <c r="A570" s="50">
        <v>569</v>
      </c>
      <c r="B570" s="50" t="s">
        <v>24</v>
      </c>
      <c r="C570" s="50" t="s">
        <v>1062</v>
      </c>
      <c r="D570" s="50" t="s">
        <v>33</v>
      </c>
      <c r="E570" s="50" t="s">
        <v>1167</v>
      </c>
      <c r="F570" s="50" t="s">
        <v>1168</v>
      </c>
      <c r="G570" s="50">
        <v>115</v>
      </c>
      <c r="H570" s="50">
        <v>134</v>
      </c>
      <c r="I570" s="50">
        <v>26</v>
      </c>
      <c r="J570" s="50">
        <v>1628</v>
      </c>
      <c r="K570" s="50">
        <v>1859</v>
      </c>
      <c r="L570" s="50">
        <v>378</v>
      </c>
      <c r="M570" s="50">
        <v>0</v>
      </c>
      <c r="N570" s="50">
        <v>0</v>
      </c>
      <c r="O570" s="50">
        <v>0</v>
      </c>
      <c r="P570" s="50">
        <v>0</v>
      </c>
      <c r="Q570" s="50">
        <v>0</v>
      </c>
      <c r="R570" s="50">
        <v>0</v>
      </c>
      <c r="S570" s="50">
        <v>0</v>
      </c>
      <c r="T570" s="50">
        <v>0</v>
      </c>
      <c r="U570" s="50">
        <v>0</v>
      </c>
      <c r="V570" s="50">
        <v>0</v>
      </c>
      <c r="W570" s="50">
        <v>0</v>
      </c>
      <c r="X570" s="50">
        <v>0</v>
      </c>
      <c r="Y570" s="50">
        <v>0</v>
      </c>
      <c r="Z570" s="50">
        <v>0</v>
      </c>
      <c r="AA570" s="50">
        <v>0</v>
      </c>
      <c r="AB570" s="50">
        <v>0</v>
      </c>
      <c r="AC570" s="50">
        <v>0</v>
      </c>
      <c r="AD570" s="50">
        <v>0</v>
      </c>
      <c r="AE570" s="50">
        <v>0</v>
      </c>
      <c r="AF570" s="50">
        <v>0</v>
      </c>
      <c r="AG570" s="50">
        <v>0</v>
      </c>
      <c r="AH570" s="50">
        <v>0</v>
      </c>
      <c r="AI570" s="50">
        <v>0</v>
      </c>
      <c r="AJ570" s="50">
        <v>0</v>
      </c>
      <c r="AK570" s="50">
        <v>58</v>
      </c>
      <c r="AL570" s="50">
        <v>42</v>
      </c>
      <c r="AM570" s="50">
        <v>0</v>
      </c>
      <c r="AN570" s="50">
        <v>0</v>
      </c>
      <c r="AO570" s="50">
        <v>0</v>
      </c>
      <c r="AP570" s="50">
        <v>0</v>
      </c>
      <c r="AQ570" s="50">
        <v>0</v>
      </c>
      <c r="AR570" s="50">
        <v>0</v>
      </c>
      <c r="AS570" s="50">
        <v>0</v>
      </c>
      <c r="AT570" s="50">
        <v>0</v>
      </c>
      <c r="AU570" s="50">
        <v>0</v>
      </c>
      <c r="AV570" s="50">
        <v>0</v>
      </c>
      <c r="AW570" s="50">
        <v>0</v>
      </c>
      <c r="AX570" s="50">
        <v>0</v>
      </c>
    </row>
    <row r="571" spans="1:50" x14ac:dyDescent="0.25">
      <c r="A571" s="50">
        <v>570</v>
      </c>
      <c r="B571" s="50" t="s">
        <v>24</v>
      </c>
      <c r="C571" s="50" t="s">
        <v>1062</v>
      </c>
      <c r="D571" s="50" t="s">
        <v>28</v>
      </c>
      <c r="E571" s="50" t="s">
        <v>1169</v>
      </c>
      <c r="F571" s="50" t="s">
        <v>1170</v>
      </c>
      <c r="G571" s="50">
        <v>38</v>
      </c>
      <c r="H571" s="50">
        <v>44</v>
      </c>
      <c r="I571" s="50">
        <v>8</v>
      </c>
      <c r="J571" s="50">
        <v>334</v>
      </c>
      <c r="K571" s="50">
        <v>425</v>
      </c>
      <c r="L571" s="50">
        <v>66</v>
      </c>
      <c r="M571" s="50">
        <v>0</v>
      </c>
      <c r="N571" s="50">
        <v>0</v>
      </c>
      <c r="O571" s="50">
        <v>0</v>
      </c>
      <c r="P571" s="50">
        <v>0</v>
      </c>
      <c r="Q571" s="50">
        <v>0</v>
      </c>
      <c r="R571" s="50">
        <v>0</v>
      </c>
      <c r="S571" s="50">
        <v>0</v>
      </c>
      <c r="T571" s="50">
        <v>0</v>
      </c>
      <c r="U571" s="50">
        <v>0</v>
      </c>
      <c r="V571" s="50">
        <v>0</v>
      </c>
      <c r="W571" s="50">
        <v>0</v>
      </c>
      <c r="X571" s="50">
        <v>0</v>
      </c>
      <c r="Y571" s="50">
        <v>0</v>
      </c>
      <c r="Z571" s="50">
        <v>0</v>
      </c>
      <c r="AA571" s="50">
        <v>0</v>
      </c>
      <c r="AB571" s="50">
        <v>0</v>
      </c>
      <c r="AC571" s="50">
        <v>0</v>
      </c>
      <c r="AD571" s="50">
        <v>0</v>
      </c>
      <c r="AE571" s="50">
        <v>0</v>
      </c>
      <c r="AF571" s="50">
        <v>0</v>
      </c>
      <c r="AG571" s="50">
        <v>0</v>
      </c>
      <c r="AH571" s="50">
        <v>0</v>
      </c>
      <c r="AI571" s="50">
        <v>0</v>
      </c>
      <c r="AJ571" s="50">
        <v>0</v>
      </c>
      <c r="AK571" s="50">
        <v>14</v>
      </c>
      <c r="AL571" s="50">
        <v>14</v>
      </c>
      <c r="AM571" s="50">
        <v>0</v>
      </c>
      <c r="AN571" s="50">
        <v>0</v>
      </c>
      <c r="AO571" s="50">
        <v>0</v>
      </c>
      <c r="AP571" s="50">
        <v>0</v>
      </c>
      <c r="AQ571" s="50">
        <v>0</v>
      </c>
      <c r="AR571" s="50">
        <v>0</v>
      </c>
      <c r="AS571" s="50">
        <v>0</v>
      </c>
      <c r="AT571" s="50">
        <v>0</v>
      </c>
      <c r="AU571" s="50">
        <v>7</v>
      </c>
      <c r="AV571" s="50">
        <v>1</v>
      </c>
      <c r="AW571" s="50">
        <v>0</v>
      </c>
      <c r="AX571" s="50">
        <v>0</v>
      </c>
    </row>
    <row r="572" spans="1:50" x14ac:dyDescent="0.25">
      <c r="A572" s="50">
        <v>571</v>
      </c>
      <c r="B572" s="50" t="s">
        <v>24</v>
      </c>
      <c r="C572" s="50" t="s">
        <v>1062</v>
      </c>
      <c r="D572" s="50" t="s">
        <v>33</v>
      </c>
      <c r="E572" s="50" t="s">
        <v>1171</v>
      </c>
      <c r="F572" s="50" t="s">
        <v>1172</v>
      </c>
      <c r="G572" s="50">
        <v>39</v>
      </c>
      <c r="H572" s="50">
        <v>41</v>
      </c>
      <c r="I572" s="50">
        <v>11</v>
      </c>
      <c r="J572" s="50">
        <v>918</v>
      </c>
      <c r="K572" s="50">
        <v>1060</v>
      </c>
      <c r="L572" s="50">
        <v>220</v>
      </c>
      <c r="M572" s="50">
        <v>0</v>
      </c>
      <c r="N572" s="50">
        <v>0</v>
      </c>
      <c r="O572" s="50">
        <v>0</v>
      </c>
      <c r="P572" s="50">
        <v>0</v>
      </c>
      <c r="Q572" s="50">
        <v>0</v>
      </c>
      <c r="R572" s="50">
        <v>0</v>
      </c>
      <c r="S572" s="50">
        <v>0</v>
      </c>
      <c r="T572" s="50">
        <v>0</v>
      </c>
      <c r="U572" s="50">
        <v>0</v>
      </c>
      <c r="V572" s="50">
        <v>0</v>
      </c>
      <c r="W572" s="50">
        <v>0</v>
      </c>
      <c r="X572" s="50">
        <v>0</v>
      </c>
      <c r="Y572" s="50">
        <v>0</v>
      </c>
      <c r="Z572" s="50">
        <v>0</v>
      </c>
      <c r="AA572" s="50">
        <v>0</v>
      </c>
      <c r="AB572" s="50">
        <v>0</v>
      </c>
      <c r="AC572" s="50">
        <v>0</v>
      </c>
      <c r="AD572" s="50">
        <v>0</v>
      </c>
      <c r="AE572" s="50">
        <v>0</v>
      </c>
      <c r="AF572" s="50">
        <v>0</v>
      </c>
      <c r="AG572" s="50">
        <v>0</v>
      </c>
      <c r="AH572" s="50">
        <v>0</v>
      </c>
      <c r="AI572" s="50">
        <v>0</v>
      </c>
      <c r="AJ572" s="50">
        <v>0</v>
      </c>
      <c r="AK572" s="50">
        <v>44</v>
      </c>
      <c r="AL572" s="50">
        <v>34</v>
      </c>
      <c r="AM572" s="50">
        <v>0</v>
      </c>
      <c r="AN572" s="50">
        <v>0</v>
      </c>
      <c r="AO572" s="50">
        <v>0</v>
      </c>
      <c r="AP572" s="50">
        <v>0</v>
      </c>
      <c r="AQ572" s="50">
        <v>0</v>
      </c>
      <c r="AR572" s="50">
        <v>0</v>
      </c>
      <c r="AS572" s="50">
        <v>0</v>
      </c>
      <c r="AT572" s="50">
        <v>0</v>
      </c>
      <c r="AU572" s="50">
        <v>0</v>
      </c>
      <c r="AV572" s="50">
        <v>0</v>
      </c>
      <c r="AW572" s="50">
        <v>0</v>
      </c>
      <c r="AX572" s="50">
        <v>0</v>
      </c>
    </row>
    <row r="573" spans="1:50" x14ac:dyDescent="0.25">
      <c r="A573" s="50">
        <v>572</v>
      </c>
      <c r="B573" s="50" t="s">
        <v>24</v>
      </c>
      <c r="C573" s="50" t="s">
        <v>1062</v>
      </c>
      <c r="D573" s="50" t="s">
        <v>82</v>
      </c>
      <c r="E573" s="50" t="s">
        <v>1173</v>
      </c>
      <c r="F573" s="50" t="s">
        <v>1174</v>
      </c>
      <c r="G573" s="50">
        <v>75</v>
      </c>
      <c r="H573" s="50">
        <v>87</v>
      </c>
      <c r="I573" s="50">
        <v>23</v>
      </c>
      <c r="J573" s="50">
        <v>1751</v>
      </c>
      <c r="K573" s="50">
        <v>2082</v>
      </c>
      <c r="L573" s="50">
        <v>408</v>
      </c>
      <c r="M573" s="50">
        <v>0</v>
      </c>
      <c r="N573" s="50">
        <v>0</v>
      </c>
      <c r="O573" s="50">
        <v>0</v>
      </c>
      <c r="P573" s="50">
        <v>0</v>
      </c>
      <c r="Q573" s="50">
        <v>0</v>
      </c>
      <c r="R573" s="50">
        <v>0</v>
      </c>
      <c r="S573" s="50">
        <v>0</v>
      </c>
      <c r="T573" s="50">
        <v>0</v>
      </c>
      <c r="U573" s="50">
        <v>0</v>
      </c>
      <c r="V573" s="50">
        <v>0</v>
      </c>
      <c r="W573" s="50">
        <v>0</v>
      </c>
      <c r="X573" s="50">
        <v>0</v>
      </c>
      <c r="Y573" s="50">
        <v>0</v>
      </c>
      <c r="Z573" s="50">
        <v>0</v>
      </c>
      <c r="AA573" s="50">
        <v>0</v>
      </c>
      <c r="AB573" s="50">
        <v>0</v>
      </c>
      <c r="AC573" s="50">
        <v>0</v>
      </c>
      <c r="AD573" s="50">
        <v>0</v>
      </c>
      <c r="AE573" s="50">
        <v>0</v>
      </c>
      <c r="AF573" s="50">
        <v>0</v>
      </c>
      <c r="AG573" s="50">
        <v>0</v>
      </c>
      <c r="AH573" s="50">
        <v>0</v>
      </c>
      <c r="AI573" s="50">
        <v>0</v>
      </c>
      <c r="AJ573" s="50">
        <v>0</v>
      </c>
      <c r="AK573" s="50">
        <v>26</v>
      </c>
      <c r="AL573" s="50">
        <v>21</v>
      </c>
      <c r="AM573" s="50">
        <v>0</v>
      </c>
      <c r="AN573" s="50">
        <v>0</v>
      </c>
      <c r="AO573" s="50">
        <v>0</v>
      </c>
      <c r="AP573" s="50">
        <v>0</v>
      </c>
      <c r="AQ573" s="50">
        <v>0</v>
      </c>
      <c r="AR573" s="50">
        <v>0</v>
      </c>
      <c r="AS573" s="50">
        <v>0</v>
      </c>
      <c r="AT573" s="50">
        <v>0</v>
      </c>
      <c r="AU573" s="50">
        <v>0</v>
      </c>
      <c r="AV573" s="50">
        <v>0</v>
      </c>
      <c r="AW573" s="50">
        <v>0</v>
      </c>
      <c r="AX573" s="50">
        <v>0</v>
      </c>
    </row>
    <row r="574" spans="1:50" x14ac:dyDescent="0.25">
      <c r="A574" s="50">
        <v>573</v>
      </c>
      <c r="B574" s="50" t="s">
        <v>24</v>
      </c>
      <c r="C574" s="50" t="s">
        <v>1062</v>
      </c>
      <c r="D574" s="50" t="s">
        <v>28</v>
      </c>
      <c r="E574" s="50" t="s">
        <v>1175</v>
      </c>
      <c r="F574" s="50" t="s">
        <v>1176</v>
      </c>
      <c r="G574" s="50">
        <v>40</v>
      </c>
      <c r="H574" s="50">
        <v>43</v>
      </c>
      <c r="I574" s="50">
        <v>7</v>
      </c>
      <c r="J574" s="50">
        <v>907</v>
      </c>
      <c r="K574" s="50">
        <v>1014</v>
      </c>
      <c r="L574" s="50">
        <v>134</v>
      </c>
      <c r="M574" s="50">
        <v>0</v>
      </c>
      <c r="N574" s="50">
        <v>0</v>
      </c>
      <c r="O574" s="50">
        <v>0</v>
      </c>
      <c r="P574" s="50">
        <v>0</v>
      </c>
      <c r="Q574" s="50">
        <v>0</v>
      </c>
      <c r="R574" s="50">
        <v>0</v>
      </c>
      <c r="S574" s="50">
        <v>0</v>
      </c>
      <c r="T574" s="50">
        <v>0</v>
      </c>
      <c r="U574" s="50">
        <v>0</v>
      </c>
      <c r="V574" s="50">
        <v>0</v>
      </c>
      <c r="W574" s="50">
        <v>0</v>
      </c>
      <c r="X574" s="50">
        <v>0</v>
      </c>
      <c r="Y574" s="50">
        <v>0</v>
      </c>
      <c r="Z574" s="50">
        <v>0</v>
      </c>
      <c r="AA574" s="50">
        <v>0</v>
      </c>
      <c r="AB574" s="50">
        <v>0</v>
      </c>
      <c r="AC574" s="50">
        <v>0</v>
      </c>
      <c r="AD574" s="50">
        <v>0</v>
      </c>
      <c r="AE574" s="50">
        <v>0</v>
      </c>
      <c r="AF574" s="50">
        <v>0</v>
      </c>
      <c r="AG574" s="50">
        <v>0</v>
      </c>
      <c r="AH574" s="50">
        <v>0</v>
      </c>
      <c r="AI574" s="50">
        <v>0</v>
      </c>
      <c r="AJ574" s="50">
        <v>0</v>
      </c>
      <c r="AK574" s="50">
        <v>21</v>
      </c>
      <c r="AL574" s="50">
        <v>15</v>
      </c>
      <c r="AM574" s="50">
        <v>0</v>
      </c>
      <c r="AN574" s="50">
        <v>0</v>
      </c>
      <c r="AO574" s="50">
        <v>0</v>
      </c>
      <c r="AP574" s="50">
        <v>0</v>
      </c>
      <c r="AQ574" s="50">
        <v>0</v>
      </c>
      <c r="AR574" s="50">
        <v>0</v>
      </c>
      <c r="AS574" s="50">
        <v>0</v>
      </c>
      <c r="AT574" s="50">
        <v>0</v>
      </c>
      <c r="AU574" s="50">
        <v>0</v>
      </c>
      <c r="AV574" s="50">
        <v>0</v>
      </c>
      <c r="AW574" s="50">
        <v>0</v>
      </c>
      <c r="AX574" s="50">
        <v>0</v>
      </c>
    </row>
    <row r="575" spans="1:50" x14ac:dyDescent="0.25">
      <c r="A575" s="50">
        <v>574</v>
      </c>
      <c r="B575" s="50" t="s">
        <v>24</v>
      </c>
      <c r="C575" s="50" t="s">
        <v>1062</v>
      </c>
      <c r="D575" s="50" t="s">
        <v>28</v>
      </c>
      <c r="E575" s="50" t="s">
        <v>1177</v>
      </c>
      <c r="F575" s="50" t="s">
        <v>1178</v>
      </c>
      <c r="G575" s="50">
        <v>23</v>
      </c>
      <c r="H575" s="50">
        <v>26</v>
      </c>
      <c r="I575" s="50">
        <v>6</v>
      </c>
      <c r="J575" s="50">
        <v>316</v>
      </c>
      <c r="K575" s="50">
        <v>364</v>
      </c>
      <c r="L575" s="50">
        <v>61</v>
      </c>
      <c r="M575" s="50">
        <v>0</v>
      </c>
      <c r="N575" s="50">
        <v>0</v>
      </c>
      <c r="O575" s="50">
        <v>0</v>
      </c>
      <c r="P575" s="50">
        <v>0</v>
      </c>
      <c r="Q575" s="50">
        <v>0</v>
      </c>
      <c r="R575" s="50">
        <v>0</v>
      </c>
      <c r="S575" s="50">
        <v>0</v>
      </c>
      <c r="T575" s="50">
        <v>0</v>
      </c>
      <c r="U575" s="50">
        <v>0</v>
      </c>
      <c r="V575" s="50">
        <v>0</v>
      </c>
      <c r="W575" s="50">
        <v>0</v>
      </c>
      <c r="X575" s="50">
        <v>0</v>
      </c>
      <c r="Y575" s="50">
        <v>0</v>
      </c>
      <c r="Z575" s="50">
        <v>0</v>
      </c>
      <c r="AA575" s="50">
        <v>0</v>
      </c>
      <c r="AB575" s="50">
        <v>0</v>
      </c>
      <c r="AC575" s="50">
        <v>0</v>
      </c>
      <c r="AD575" s="50">
        <v>0</v>
      </c>
      <c r="AE575" s="50">
        <v>0</v>
      </c>
      <c r="AF575" s="50">
        <v>0</v>
      </c>
      <c r="AG575" s="50">
        <v>0</v>
      </c>
      <c r="AH575" s="50">
        <v>0</v>
      </c>
      <c r="AI575" s="50">
        <v>0</v>
      </c>
      <c r="AJ575" s="50">
        <v>0</v>
      </c>
      <c r="AK575" s="50">
        <v>9</v>
      </c>
      <c r="AL575" s="50">
        <v>7</v>
      </c>
      <c r="AM575" s="50">
        <v>0</v>
      </c>
      <c r="AN575" s="50">
        <v>0</v>
      </c>
      <c r="AO575" s="50">
        <v>0</v>
      </c>
      <c r="AP575" s="50">
        <v>0</v>
      </c>
      <c r="AQ575" s="50">
        <v>0</v>
      </c>
      <c r="AR575" s="50">
        <v>0</v>
      </c>
      <c r="AS575" s="50">
        <v>0</v>
      </c>
      <c r="AT575" s="50">
        <v>0</v>
      </c>
      <c r="AU575" s="50">
        <v>0</v>
      </c>
      <c r="AV575" s="50">
        <v>0</v>
      </c>
      <c r="AW575" s="50">
        <v>0</v>
      </c>
      <c r="AX575" s="50">
        <v>0</v>
      </c>
    </row>
    <row r="576" spans="1:50" x14ac:dyDescent="0.25">
      <c r="A576" s="50">
        <v>575</v>
      </c>
      <c r="B576" s="50" t="s">
        <v>24</v>
      </c>
      <c r="C576" s="50" t="s">
        <v>1062</v>
      </c>
      <c r="D576" s="50" t="s">
        <v>28</v>
      </c>
      <c r="E576" s="50" t="s">
        <v>1179</v>
      </c>
      <c r="F576" s="50" t="s">
        <v>1180</v>
      </c>
      <c r="G576" s="50">
        <v>34</v>
      </c>
      <c r="H576" s="50">
        <v>36</v>
      </c>
      <c r="I576" s="50">
        <v>9</v>
      </c>
      <c r="J576" s="50">
        <v>236</v>
      </c>
      <c r="K576" s="50">
        <v>316</v>
      </c>
      <c r="L576" s="50">
        <v>77</v>
      </c>
      <c r="M576" s="50">
        <v>0</v>
      </c>
      <c r="N576" s="50">
        <v>0</v>
      </c>
      <c r="O576" s="50">
        <v>0</v>
      </c>
      <c r="P576" s="50">
        <v>0</v>
      </c>
      <c r="Q576" s="50">
        <v>0</v>
      </c>
      <c r="R576" s="50">
        <v>0</v>
      </c>
      <c r="S576" s="50">
        <v>0</v>
      </c>
      <c r="T576" s="50">
        <v>0</v>
      </c>
      <c r="U576" s="50">
        <v>0</v>
      </c>
      <c r="V576" s="50">
        <v>0</v>
      </c>
      <c r="W576" s="50">
        <v>0</v>
      </c>
      <c r="X576" s="50">
        <v>0</v>
      </c>
      <c r="Y576" s="50">
        <v>0</v>
      </c>
      <c r="Z576" s="50">
        <v>0</v>
      </c>
      <c r="AA576" s="50">
        <v>0</v>
      </c>
      <c r="AB576" s="50">
        <v>0</v>
      </c>
      <c r="AC576" s="50">
        <v>0</v>
      </c>
      <c r="AD576" s="50">
        <v>0</v>
      </c>
      <c r="AE576" s="50">
        <v>0</v>
      </c>
      <c r="AF576" s="50">
        <v>0</v>
      </c>
      <c r="AG576" s="50">
        <v>0</v>
      </c>
      <c r="AH576" s="50">
        <v>0</v>
      </c>
      <c r="AI576" s="50">
        <v>0</v>
      </c>
      <c r="AJ576" s="50">
        <v>0</v>
      </c>
      <c r="AK576" s="50">
        <v>9</v>
      </c>
      <c r="AL576" s="50">
        <v>9</v>
      </c>
      <c r="AM576" s="50">
        <v>0</v>
      </c>
      <c r="AN576" s="50">
        <v>0</v>
      </c>
      <c r="AO576" s="50">
        <v>0</v>
      </c>
      <c r="AP576" s="50">
        <v>0</v>
      </c>
      <c r="AQ576" s="50">
        <v>0</v>
      </c>
      <c r="AR576" s="50">
        <v>0</v>
      </c>
      <c r="AS576" s="50">
        <v>0</v>
      </c>
      <c r="AT576" s="50">
        <v>0</v>
      </c>
      <c r="AU576" s="50">
        <v>0</v>
      </c>
      <c r="AV576" s="50">
        <v>0</v>
      </c>
      <c r="AW576" s="50">
        <v>0</v>
      </c>
      <c r="AX576" s="50">
        <v>0</v>
      </c>
    </row>
    <row r="577" spans="1:50" x14ac:dyDescent="0.25">
      <c r="A577" s="50">
        <v>576</v>
      </c>
      <c r="B577" s="50" t="s">
        <v>24</v>
      </c>
      <c r="C577" s="50" t="s">
        <v>1062</v>
      </c>
      <c r="D577" s="50" t="s">
        <v>28</v>
      </c>
      <c r="E577" s="50" t="s">
        <v>1181</v>
      </c>
      <c r="F577" s="50" t="s">
        <v>1182</v>
      </c>
      <c r="G577" s="50">
        <v>41</v>
      </c>
      <c r="H577" s="50">
        <v>42</v>
      </c>
      <c r="I577" s="50">
        <v>13</v>
      </c>
      <c r="J577" s="50">
        <v>1036</v>
      </c>
      <c r="K577" s="50">
        <v>1085</v>
      </c>
      <c r="L577" s="50">
        <v>246</v>
      </c>
      <c r="M577" s="50">
        <v>0</v>
      </c>
      <c r="N577" s="50">
        <v>0</v>
      </c>
      <c r="O577" s="50">
        <v>0</v>
      </c>
      <c r="P577" s="50">
        <v>0</v>
      </c>
      <c r="Q577" s="50">
        <v>0</v>
      </c>
      <c r="R577" s="50">
        <v>0</v>
      </c>
      <c r="S577" s="50">
        <v>0</v>
      </c>
      <c r="T577" s="50">
        <v>0</v>
      </c>
      <c r="U577" s="50">
        <v>0</v>
      </c>
      <c r="V577" s="50">
        <v>0</v>
      </c>
      <c r="W577" s="50">
        <v>0</v>
      </c>
      <c r="X577" s="50">
        <v>0</v>
      </c>
      <c r="Y577" s="50">
        <v>0</v>
      </c>
      <c r="Z577" s="50">
        <v>0</v>
      </c>
      <c r="AA577" s="50">
        <v>0</v>
      </c>
      <c r="AB577" s="50">
        <v>0</v>
      </c>
      <c r="AC577" s="50">
        <v>0</v>
      </c>
      <c r="AD577" s="50">
        <v>0</v>
      </c>
      <c r="AE577" s="50">
        <v>0</v>
      </c>
      <c r="AF577" s="50">
        <v>0</v>
      </c>
      <c r="AG577" s="50">
        <v>0</v>
      </c>
      <c r="AH577" s="50">
        <v>0</v>
      </c>
      <c r="AI577" s="50">
        <v>0</v>
      </c>
      <c r="AJ577" s="50">
        <v>0</v>
      </c>
      <c r="AK577" s="50">
        <v>22</v>
      </c>
      <c r="AL577" s="50">
        <v>19</v>
      </c>
      <c r="AM577" s="50">
        <v>0</v>
      </c>
      <c r="AN577" s="50">
        <v>0</v>
      </c>
      <c r="AO577" s="50">
        <v>0</v>
      </c>
      <c r="AP577" s="50">
        <v>0</v>
      </c>
      <c r="AQ577" s="50">
        <v>0</v>
      </c>
      <c r="AR577" s="50">
        <v>0</v>
      </c>
      <c r="AS577" s="50">
        <v>0</v>
      </c>
      <c r="AT577" s="50">
        <v>0</v>
      </c>
      <c r="AU577" s="50">
        <v>0</v>
      </c>
      <c r="AV577" s="50">
        <v>0</v>
      </c>
      <c r="AW577" s="50">
        <v>0</v>
      </c>
      <c r="AX577" s="50">
        <v>0</v>
      </c>
    </row>
    <row r="578" spans="1:50" x14ac:dyDescent="0.25">
      <c r="A578" s="50">
        <v>577</v>
      </c>
      <c r="B578" s="50" t="s">
        <v>24</v>
      </c>
      <c r="C578" s="50" t="s">
        <v>1062</v>
      </c>
      <c r="D578" s="50" t="s">
        <v>33</v>
      </c>
      <c r="E578" s="50" t="s">
        <v>1183</v>
      </c>
      <c r="F578" s="50" t="s">
        <v>1184</v>
      </c>
      <c r="G578" s="50">
        <v>79</v>
      </c>
      <c r="H578" s="50">
        <v>94</v>
      </c>
      <c r="I578" s="50">
        <v>22</v>
      </c>
      <c r="J578" s="50">
        <v>1271</v>
      </c>
      <c r="K578" s="50">
        <v>1627</v>
      </c>
      <c r="L578" s="50">
        <v>315</v>
      </c>
      <c r="M578" s="50">
        <v>0</v>
      </c>
      <c r="N578" s="50">
        <v>0</v>
      </c>
      <c r="O578" s="50">
        <v>0</v>
      </c>
      <c r="P578" s="50">
        <v>0</v>
      </c>
      <c r="Q578" s="50">
        <v>0</v>
      </c>
      <c r="R578" s="50">
        <v>0</v>
      </c>
      <c r="S578" s="50">
        <v>0</v>
      </c>
      <c r="T578" s="50">
        <v>0</v>
      </c>
      <c r="U578" s="50">
        <v>0</v>
      </c>
      <c r="V578" s="50">
        <v>0</v>
      </c>
      <c r="W578" s="50">
        <v>0</v>
      </c>
      <c r="X578" s="50">
        <v>0</v>
      </c>
      <c r="Y578" s="50">
        <v>0</v>
      </c>
      <c r="Z578" s="50">
        <v>0</v>
      </c>
      <c r="AA578" s="50">
        <v>0</v>
      </c>
      <c r="AB578" s="50">
        <v>0</v>
      </c>
      <c r="AC578" s="50">
        <v>0</v>
      </c>
      <c r="AD578" s="50">
        <v>0</v>
      </c>
      <c r="AE578" s="50">
        <v>0</v>
      </c>
      <c r="AF578" s="50">
        <v>0</v>
      </c>
      <c r="AG578" s="50">
        <v>0</v>
      </c>
      <c r="AH578" s="50">
        <v>0</v>
      </c>
      <c r="AI578" s="50">
        <v>0</v>
      </c>
      <c r="AJ578" s="50">
        <v>0</v>
      </c>
      <c r="AK578" s="50">
        <v>15</v>
      </c>
      <c r="AL578" s="50">
        <v>14</v>
      </c>
      <c r="AM578" s="50">
        <v>0</v>
      </c>
      <c r="AN578" s="50">
        <v>0</v>
      </c>
      <c r="AO578" s="50">
        <v>0</v>
      </c>
      <c r="AP578" s="50">
        <v>0</v>
      </c>
      <c r="AQ578" s="50">
        <v>0</v>
      </c>
      <c r="AR578" s="50">
        <v>0</v>
      </c>
      <c r="AS578" s="50">
        <v>0</v>
      </c>
      <c r="AT578" s="50">
        <v>0</v>
      </c>
      <c r="AU578" s="50">
        <v>30</v>
      </c>
      <c r="AV578" s="50">
        <v>3</v>
      </c>
      <c r="AW578" s="50">
        <v>0</v>
      </c>
      <c r="AX578" s="50">
        <v>0</v>
      </c>
    </row>
    <row r="579" spans="1:50" x14ac:dyDescent="0.25">
      <c r="A579" s="50">
        <v>578</v>
      </c>
      <c r="B579" s="50" t="s">
        <v>24</v>
      </c>
      <c r="C579" s="50" t="s">
        <v>1062</v>
      </c>
      <c r="D579" s="50" t="s">
        <v>25</v>
      </c>
      <c r="E579" s="50" t="s">
        <v>1185</v>
      </c>
      <c r="F579" s="50" t="s">
        <v>1186</v>
      </c>
      <c r="G579" s="50">
        <v>91</v>
      </c>
      <c r="H579" s="50">
        <v>116</v>
      </c>
      <c r="I579" s="50">
        <v>28</v>
      </c>
      <c r="J579" s="50">
        <v>1234</v>
      </c>
      <c r="K579" s="50">
        <v>1665</v>
      </c>
      <c r="L579" s="50">
        <v>384</v>
      </c>
      <c r="M579" s="50">
        <v>0</v>
      </c>
      <c r="N579" s="50">
        <v>0</v>
      </c>
      <c r="O579" s="50">
        <v>0</v>
      </c>
      <c r="P579" s="50">
        <v>0</v>
      </c>
      <c r="Q579" s="50">
        <v>0</v>
      </c>
      <c r="R579" s="50">
        <v>0</v>
      </c>
      <c r="S579" s="50">
        <v>0</v>
      </c>
      <c r="T579" s="50">
        <v>0</v>
      </c>
      <c r="U579" s="50">
        <v>0</v>
      </c>
      <c r="V579" s="50">
        <v>0</v>
      </c>
      <c r="W579" s="50">
        <v>0</v>
      </c>
      <c r="X579" s="50">
        <v>0</v>
      </c>
      <c r="Y579" s="50">
        <v>0</v>
      </c>
      <c r="Z579" s="50">
        <v>0</v>
      </c>
      <c r="AA579" s="50">
        <v>0</v>
      </c>
      <c r="AB579" s="50">
        <v>0</v>
      </c>
      <c r="AC579" s="50">
        <v>0</v>
      </c>
      <c r="AD579" s="50">
        <v>0</v>
      </c>
      <c r="AE579" s="50">
        <v>0</v>
      </c>
      <c r="AF579" s="50">
        <v>0</v>
      </c>
      <c r="AG579" s="50">
        <v>0</v>
      </c>
      <c r="AH579" s="50">
        <v>0</v>
      </c>
      <c r="AI579" s="50">
        <v>0</v>
      </c>
      <c r="AJ579" s="50">
        <v>0</v>
      </c>
      <c r="AK579" s="50">
        <v>40</v>
      </c>
      <c r="AL579" s="50">
        <v>31</v>
      </c>
      <c r="AM579" s="50">
        <v>0</v>
      </c>
      <c r="AN579" s="50">
        <v>0</v>
      </c>
      <c r="AO579" s="50">
        <v>0</v>
      </c>
      <c r="AP579" s="50">
        <v>0</v>
      </c>
      <c r="AQ579" s="50">
        <v>0</v>
      </c>
      <c r="AR579" s="50">
        <v>0</v>
      </c>
      <c r="AS579" s="50">
        <v>0</v>
      </c>
      <c r="AT579" s="50">
        <v>0</v>
      </c>
      <c r="AU579" s="50">
        <v>33</v>
      </c>
      <c r="AV579" s="50">
        <v>3</v>
      </c>
      <c r="AW579" s="50">
        <v>0</v>
      </c>
      <c r="AX579" s="50">
        <v>0</v>
      </c>
    </row>
    <row r="580" spans="1:50" x14ac:dyDescent="0.25">
      <c r="A580" s="50">
        <v>579</v>
      </c>
      <c r="B580" s="50" t="s">
        <v>24</v>
      </c>
      <c r="C580" s="50" t="s">
        <v>1062</v>
      </c>
      <c r="D580" s="50" t="s">
        <v>82</v>
      </c>
      <c r="E580" s="50" t="s">
        <v>1187</v>
      </c>
      <c r="F580" s="50" t="s">
        <v>1188</v>
      </c>
      <c r="G580" s="50">
        <v>33</v>
      </c>
      <c r="H580" s="50">
        <v>41</v>
      </c>
      <c r="I580" s="50">
        <v>14</v>
      </c>
      <c r="J580" s="50">
        <v>879</v>
      </c>
      <c r="K580" s="50">
        <v>1001</v>
      </c>
      <c r="L580" s="50">
        <v>328</v>
      </c>
      <c r="M580" s="50">
        <v>0</v>
      </c>
      <c r="N580" s="50">
        <v>0</v>
      </c>
      <c r="O580" s="50">
        <v>0</v>
      </c>
      <c r="P580" s="50">
        <v>0</v>
      </c>
      <c r="Q580" s="50">
        <v>0</v>
      </c>
      <c r="R580" s="50">
        <v>0</v>
      </c>
      <c r="S580" s="50">
        <v>0</v>
      </c>
      <c r="T580" s="50">
        <v>0</v>
      </c>
      <c r="U580" s="50">
        <v>0</v>
      </c>
      <c r="V580" s="50">
        <v>0</v>
      </c>
      <c r="W580" s="50">
        <v>0</v>
      </c>
      <c r="X580" s="50">
        <v>0</v>
      </c>
      <c r="Y580" s="50">
        <v>0</v>
      </c>
      <c r="Z580" s="50">
        <v>0</v>
      </c>
      <c r="AA580" s="50">
        <v>0</v>
      </c>
      <c r="AB580" s="50">
        <v>0</v>
      </c>
      <c r="AC580" s="50">
        <v>0</v>
      </c>
      <c r="AD580" s="50">
        <v>0</v>
      </c>
      <c r="AE580" s="50">
        <v>0</v>
      </c>
      <c r="AF580" s="50">
        <v>0</v>
      </c>
      <c r="AG580" s="50">
        <v>0</v>
      </c>
      <c r="AH580" s="50">
        <v>0</v>
      </c>
      <c r="AI580" s="50">
        <v>0</v>
      </c>
      <c r="AJ580" s="50">
        <v>0</v>
      </c>
      <c r="AK580" s="50">
        <v>22</v>
      </c>
      <c r="AL580" s="50">
        <v>13</v>
      </c>
      <c r="AM580" s="50">
        <v>0</v>
      </c>
      <c r="AN580" s="50">
        <v>0</v>
      </c>
      <c r="AO580" s="50">
        <v>0</v>
      </c>
      <c r="AP580" s="50">
        <v>0</v>
      </c>
      <c r="AQ580" s="50">
        <v>0</v>
      </c>
      <c r="AR580" s="50">
        <v>0</v>
      </c>
      <c r="AS580" s="50">
        <v>0</v>
      </c>
      <c r="AT580" s="50">
        <v>0</v>
      </c>
      <c r="AU580" s="50">
        <v>0</v>
      </c>
      <c r="AV580" s="50">
        <v>0</v>
      </c>
      <c r="AW580" s="50">
        <v>0</v>
      </c>
      <c r="AX580" s="50">
        <v>0</v>
      </c>
    </row>
    <row r="581" spans="1:50" x14ac:dyDescent="0.25">
      <c r="A581" s="50">
        <v>580</v>
      </c>
      <c r="B581" s="50" t="s">
        <v>24</v>
      </c>
      <c r="C581" s="50" t="s">
        <v>1062</v>
      </c>
      <c r="D581" s="50" t="s">
        <v>33</v>
      </c>
      <c r="E581" s="50" t="s">
        <v>1189</v>
      </c>
      <c r="F581" s="50" t="s">
        <v>1190</v>
      </c>
      <c r="G581" s="50">
        <v>85</v>
      </c>
      <c r="H581" s="50">
        <v>75</v>
      </c>
      <c r="I581" s="50">
        <v>22</v>
      </c>
      <c r="J581" s="50">
        <v>813</v>
      </c>
      <c r="K581" s="50">
        <v>1100</v>
      </c>
      <c r="L581" s="50">
        <v>302</v>
      </c>
      <c r="M581" s="50">
        <v>0</v>
      </c>
      <c r="N581" s="50">
        <v>0</v>
      </c>
      <c r="O581" s="50">
        <v>0</v>
      </c>
      <c r="P581" s="50">
        <v>0</v>
      </c>
      <c r="Q581" s="50">
        <v>0</v>
      </c>
      <c r="R581" s="50">
        <v>0</v>
      </c>
      <c r="S581" s="50">
        <v>0</v>
      </c>
      <c r="T581" s="50">
        <v>0</v>
      </c>
      <c r="U581" s="50">
        <v>0</v>
      </c>
      <c r="V581" s="50">
        <v>0</v>
      </c>
      <c r="W581" s="50">
        <v>0</v>
      </c>
      <c r="X581" s="50">
        <v>0</v>
      </c>
      <c r="Y581" s="50">
        <v>0</v>
      </c>
      <c r="Z581" s="50">
        <v>0</v>
      </c>
      <c r="AA581" s="50">
        <v>0</v>
      </c>
      <c r="AB581" s="50">
        <v>0</v>
      </c>
      <c r="AC581" s="50">
        <v>0</v>
      </c>
      <c r="AD581" s="50">
        <v>0</v>
      </c>
      <c r="AE581" s="50">
        <v>0</v>
      </c>
      <c r="AF581" s="50">
        <v>0</v>
      </c>
      <c r="AG581" s="50">
        <v>0</v>
      </c>
      <c r="AH581" s="50">
        <v>0</v>
      </c>
      <c r="AI581" s="50">
        <v>0</v>
      </c>
      <c r="AJ581" s="50">
        <v>0</v>
      </c>
      <c r="AK581" s="50">
        <v>28</v>
      </c>
      <c r="AL581" s="50">
        <v>26</v>
      </c>
      <c r="AM581" s="50">
        <v>0</v>
      </c>
      <c r="AN581" s="50">
        <v>0</v>
      </c>
      <c r="AO581" s="50">
        <v>0</v>
      </c>
      <c r="AP581" s="50">
        <v>0</v>
      </c>
      <c r="AQ581" s="50">
        <v>0</v>
      </c>
      <c r="AR581" s="50">
        <v>0</v>
      </c>
      <c r="AS581" s="50">
        <v>0</v>
      </c>
      <c r="AT581" s="50">
        <v>0</v>
      </c>
      <c r="AU581" s="50">
        <v>12</v>
      </c>
      <c r="AV581" s="50">
        <v>0</v>
      </c>
      <c r="AW581" s="50">
        <v>0</v>
      </c>
      <c r="AX581" s="50">
        <v>0</v>
      </c>
    </row>
    <row r="582" spans="1:50" x14ac:dyDescent="0.25">
      <c r="A582" s="50">
        <v>581</v>
      </c>
      <c r="B582" s="50" t="s">
        <v>24</v>
      </c>
      <c r="C582" s="50" t="s">
        <v>1062</v>
      </c>
      <c r="D582" s="50" t="s">
        <v>25</v>
      </c>
      <c r="E582" s="50" t="s">
        <v>1191</v>
      </c>
      <c r="F582" s="50" t="s">
        <v>1192</v>
      </c>
      <c r="G582" s="50">
        <v>94</v>
      </c>
      <c r="H582" s="50">
        <v>114</v>
      </c>
      <c r="I582" s="50">
        <v>23</v>
      </c>
      <c r="J582" s="50">
        <v>1102</v>
      </c>
      <c r="K582" s="50">
        <v>1404</v>
      </c>
      <c r="L582" s="50">
        <v>323</v>
      </c>
      <c r="M582" s="50">
        <v>0</v>
      </c>
      <c r="N582" s="50">
        <v>0</v>
      </c>
      <c r="O582" s="50">
        <v>0</v>
      </c>
      <c r="P582" s="50">
        <v>0</v>
      </c>
      <c r="Q582" s="50">
        <v>0</v>
      </c>
      <c r="R582" s="50">
        <v>0</v>
      </c>
      <c r="S582" s="50">
        <v>0</v>
      </c>
      <c r="T582" s="50">
        <v>0</v>
      </c>
      <c r="U582" s="50">
        <v>0</v>
      </c>
      <c r="V582" s="50">
        <v>0</v>
      </c>
      <c r="W582" s="50">
        <v>0</v>
      </c>
      <c r="X582" s="50">
        <v>0</v>
      </c>
      <c r="Y582" s="50">
        <v>0</v>
      </c>
      <c r="Z582" s="50">
        <v>0</v>
      </c>
      <c r="AA582" s="50">
        <v>0</v>
      </c>
      <c r="AB582" s="50">
        <v>0</v>
      </c>
      <c r="AC582" s="50">
        <v>0</v>
      </c>
      <c r="AD582" s="50">
        <v>0</v>
      </c>
      <c r="AE582" s="50">
        <v>0</v>
      </c>
      <c r="AF582" s="50">
        <v>0</v>
      </c>
      <c r="AG582" s="50">
        <v>0</v>
      </c>
      <c r="AH582" s="50">
        <v>0</v>
      </c>
      <c r="AI582" s="50">
        <v>0</v>
      </c>
      <c r="AJ582" s="50">
        <v>0</v>
      </c>
      <c r="AK582" s="50">
        <v>49</v>
      </c>
      <c r="AL582" s="50">
        <v>37</v>
      </c>
      <c r="AM582" s="50">
        <v>0</v>
      </c>
      <c r="AN582" s="50">
        <v>0</v>
      </c>
      <c r="AO582" s="50">
        <v>0</v>
      </c>
      <c r="AP582" s="50">
        <v>0</v>
      </c>
      <c r="AQ582" s="50">
        <v>0</v>
      </c>
      <c r="AR582" s="50">
        <v>0</v>
      </c>
      <c r="AS582" s="50">
        <v>0</v>
      </c>
      <c r="AT582" s="50">
        <v>0</v>
      </c>
      <c r="AU582" s="50">
        <v>0</v>
      </c>
      <c r="AV582" s="50">
        <v>0</v>
      </c>
      <c r="AW582" s="50">
        <v>0</v>
      </c>
      <c r="AX582" s="50">
        <v>0</v>
      </c>
    </row>
    <row r="583" spans="1:50" x14ac:dyDescent="0.25">
      <c r="A583" s="50">
        <v>582</v>
      </c>
      <c r="B583" s="50" t="s">
        <v>24</v>
      </c>
      <c r="C583" s="50" t="s">
        <v>1062</v>
      </c>
      <c r="D583" s="50" t="s">
        <v>25</v>
      </c>
      <c r="E583" s="50" t="s">
        <v>1193</v>
      </c>
      <c r="F583" s="50" t="s">
        <v>1194</v>
      </c>
      <c r="G583" s="50">
        <v>48</v>
      </c>
      <c r="H583" s="50">
        <v>53</v>
      </c>
      <c r="I583" s="50">
        <v>9</v>
      </c>
      <c r="J583" s="50">
        <v>1101</v>
      </c>
      <c r="K583" s="50">
        <v>1245</v>
      </c>
      <c r="L583" s="50">
        <v>168</v>
      </c>
      <c r="M583" s="50">
        <v>0</v>
      </c>
      <c r="N583" s="50">
        <v>0</v>
      </c>
      <c r="O583" s="50">
        <v>0</v>
      </c>
      <c r="P583" s="50">
        <v>0</v>
      </c>
      <c r="Q583" s="50">
        <v>0</v>
      </c>
      <c r="R583" s="50">
        <v>0</v>
      </c>
      <c r="S583" s="50">
        <v>0</v>
      </c>
      <c r="T583" s="50">
        <v>0</v>
      </c>
      <c r="U583" s="50">
        <v>0</v>
      </c>
      <c r="V583" s="50">
        <v>0</v>
      </c>
      <c r="W583" s="50">
        <v>0</v>
      </c>
      <c r="X583" s="50">
        <v>0</v>
      </c>
      <c r="Y583" s="50">
        <v>0</v>
      </c>
      <c r="Z583" s="50">
        <v>0</v>
      </c>
      <c r="AA583" s="50">
        <v>0</v>
      </c>
      <c r="AB583" s="50">
        <v>0</v>
      </c>
      <c r="AC583" s="50">
        <v>0</v>
      </c>
      <c r="AD583" s="50">
        <v>0</v>
      </c>
      <c r="AE583" s="50">
        <v>0</v>
      </c>
      <c r="AF583" s="50">
        <v>0</v>
      </c>
      <c r="AG583" s="50">
        <v>0</v>
      </c>
      <c r="AH583" s="50">
        <v>0</v>
      </c>
      <c r="AI583" s="50">
        <v>0</v>
      </c>
      <c r="AJ583" s="50">
        <v>0</v>
      </c>
      <c r="AK583" s="50">
        <v>21</v>
      </c>
      <c r="AL583" s="50">
        <v>20</v>
      </c>
      <c r="AM583" s="50">
        <v>0</v>
      </c>
      <c r="AN583" s="50">
        <v>0</v>
      </c>
      <c r="AO583" s="50">
        <v>0</v>
      </c>
      <c r="AP583" s="50">
        <v>0</v>
      </c>
      <c r="AQ583" s="50">
        <v>0</v>
      </c>
      <c r="AR583" s="50">
        <v>0</v>
      </c>
      <c r="AS583" s="50">
        <v>0</v>
      </c>
      <c r="AT583" s="50">
        <v>0</v>
      </c>
      <c r="AU583" s="50">
        <v>0</v>
      </c>
      <c r="AV583" s="50">
        <v>0</v>
      </c>
      <c r="AW583" s="50">
        <v>0</v>
      </c>
      <c r="AX583" s="50">
        <v>0</v>
      </c>
    </row>
    <row r="584" spans="1:50" x14ac:dyDescent="0.25">
      <c r="A584" s="50">
        <v>583</v>
      </c>
      <c r="B584" s="50" t="s">
        <v>24</v>
      </c>
      <c r="C584" s="50" t="s">
        <v>1062</v>
      </c>
      <c r="D584" s="50" t="s">
        <v>82</v>
      </c>
      <c r="E584" s="50" t="s">
        <v>1195</v>
      </c>
      <c r="F584" s="50" t="s">
        <v>1196</v>
      </c>
      <c r="G584" s="50">
        <v>156</v>
      </c>
      <c r="H584" s="50">
        <v>186</v>
      </c>
      <c r="I584" s="50">
        <v>38</v>
      </c>
      <c r="J584" s="50">
        <v>3549</v>
      </c>
      <c r="K584" s="50">
        <v>4351</v>
      </c>
      <c r="L584" s="50">
        <v>817</v>
      </c>
      <c r="M584" s="50">
        <v>0</v>
      </c>
      <c r="N584" s="50">
        <v>0</v>
      </c>
      <c r="O584" s="50">
        <v>0</v>
      </c>
      <c r="P584" s="50">
        <v>0</v>
      </c>
      <c r="Q584" s="50">
        <v>0</v>
      </c>
      <c r="R584" s="50">
        <v>0</v>
      </c>
      <c r="S584" s="50">
        <v>0</v>
      </c>
      <c r="T584" s="50">
        <v>0</v>
      </c>
      <c r="U584" s="50">
        <v>0</v>
      </c>
      <c r="V584" s="50">
        <v>0</v>
      </c>
      <c r="W584" s="50">
        <v>0</v>
      </c>
      <c r="X584" s="50">
        <v>0</v>
      </c>
      <c r="Y584" s="50">
        <v>0</v>
      </c>
      <c r="Z584" s="50">
        <v>0</v>
      </c>
      <c r="AA584" s="50">
        <v>0</v>
      </c>
      <c r="AB584" s="50">
        <v>0</v>
      </c>
      <c r="AC584" s="50">
        <v>0</v>
      </c>
      <c r="AD584" s="50">
        <v>0</v>
      </c>
      <c r="AE584" s="50">
        <v>0</v>
      </c>
      <c r="AF584" s="50">
        <v>0</v>
      </c>
      <c r="AG584" s="50">
        <v>0</v>
      </c>
      <c r="AH584" s="50">
        <v>0</v>
      </c>
      <c r="AI584" s="50">
        <v>0</v>
      </c>
      <c r="AJ584" s="50">
        <v>0</v>
      </c>
      <c r="AK584" s="50">
        <v>63</v>
      </c>
      <c r="AL584" s="50">
        <v>59</v>
      </c>
      <c r="AM584" s="50">
        <v>0</v>
      </c>
      <c r="AN584" s="50">
        <v>0</v>
      </c>
      <c r="AO584" s="50">
        <v>0</v>
      </c>
      <c r="AP584" s="50">
        <v>0</v>
      </c>
      <c r="AQ584" s="50">
        <v>0</v>
      </c>
      <c r="AR584" s="50">
        <v>0</v>
      </c>
      <c r="AS584" s="50">
        <v>0</v>
      </c>
      <c r="AT584" s="50">
        <v>0</v>
      </c>
      <c r="AU584" s="50">
        <v>155</v>
      </c>
      <c r="AV584" s="50">
        <v>8</v>
      </c>
      <c r="AW584" s="50">
        <v>0</v>
      </c>
      <c r="AX584" s="50">
        <v>0</v>
      </c>
    </row>
    <row r="585" spans="1:50" x14ac:dyDescent="0.25">
      <c r="A585" s="50">
        <v>584</v>
      </c>
      <c r="B585" s="50" t="s">
        <v>24</v>
      </c>
      <c r="C585" s="50" t="s">
        <v>1062</v>
      </c>
      <c r="D585" s="50" t="s">
        <v>28</v>
      </c>
      <c r="E585" s="50" t="s">
        <v>1197</v>
      </c>
      <c r="F585" s="50" t="s">
        <v>1198</v>
      </c>
      <c r="G585" s="50">
        <v>35</v>
      </c>
      <c r="H585" s="50">
        <v>36</v>
      </c>
      <c r="I585" s="50">
        <v>10</v>
      </c>
      <c r="J585" s="50">
        <v>831</v>
      </c>
      <c r="K585" s="50">
        <v>912</v>
      </c>
      <c r="L585" s="50">
        <v>165</v>
      </c>
      <c r="M585" s="50">
        <v>0</v>
      </c>
      <c r="N585" s="50">
        <v>0</v>
      </c>
      <c r="O585" s="50">
        <v>0</v>
      </c>
      <c r="P585" s="50">
        <v>0</v>
      </c>
      <c r="Q585" s="50">
        <v>0</v>
      </c>
      <c r="R585" s="50">
        <v>0</v>
      </c>
      <c r="S585" s="50">
        <v>0</v>
      </c>
      <c r="T585" s="50">
        <v>0</v>
      </c>
      <c r="U585" s="50">
        <v>0</v>
      </c>
      <c r="V585" s="50">
        <v>0</v>
      </c>
      <c r="W585" s="50">
        <v>0</v>
      </c>
      <c r="X585" s="50">
        <v>0</v>
      </c>
      <c r="Y585" s="50">
        <v>0</v>
      </c>
      <c r="Z585" s="50">
        <v>0</v>
      </c>
      <c r="AA585" s="50">
        <v>0</v>
      </c>
      <c r="AB585" s="50">
        <v>0</v>
      </c>
      <c r="AC585" s="50">
        <v>0</v>
      </c>
      <c r="AD585" s="50">
        <v>0</v>
      </c>
      <c r="AE585" s="50">
        <v>0</v>
      </c>
      <c r="AF585" s="50">
        <v>0</v>
      </c>
      <c r="AG585" s="50">
        <v>0</v>
      </c>
      <c r="AH585" s="50">
        <v>0</v>
      </c>
      <c r="AI585" s="50">
        <v>0</v>
      </c>
      <c r="AJ585" s="50">
        <v>0</v>
      </c>
      <c r="AK585" s="50">
        <v>7</v>
      </c>
      <c r="AL585" s="50">
        <v>7</v>
      </c>
      <c r="AM585" s="50">
        <v>0</v>
      </c>
      <c r="AN585" s="50">
        <v>0</v>
      </c>
      <c r="AO585" s="50">
        <v>0</v>
      </c>
      <c r="AP585" s="50">
        <v>0</v>
      </c>
      <c r="AQ585" s="50">
        <v>0</v>
      </c>
      <c r="AR585" s="50">
        <v>0</v>
      </c>
      <c r="AS585" s="50">
        <v>0</v>
      </c>
      <c r="AT585" s="50">
        <v>0</v>
      </c>
      <c r="AU585" s="50">
        <v>0</v>
      </c>
      <c r="AV585" s="50">
        <v>0</v>
      </c>
      <c r="AW585" s="50">
        <v>0</v>
      </c>
      <c r="AX585" s="50">
        <v>0</v>
      </c>
    </row>
    <row r="586" spans="1:50" x14ac:dyDescent="0.25">
      <c r="A586" s="50">
        <v>585</v>
      </c>
      <c r="B586" s="50" t="s">
        <v>24</v>
      </c>
      <c r="C586" s="50" t="s">
        <v>1062</v>
      </c>
      <c r="D586" s="50" t="s">
        <v>33</v>
      </c>
      <c r="E586" s="50" t="s">
        <v>1199</v>
      </c>
      <c r="F586" s="50" t="s">
        <v>1200</v>
      </c>
      <c r="G586" s="50">
        <v>20</v>
      </c>
      <c r="H586" s="50">
        <v>18</v>
      </c>
      <c r="I586" s="50">
        <v>5</v>
      </c>
      <c r="J586" s="50">
        <v>584</v>
      </c>
      <c r="K586" s="50">
        <v>448</v>
      </c>
      <c r="L586" s="50">
        <v>70</v>
      </c>
      <c r="M586" s="50">
        <v>0</v>
      </c>
      <c r="N586" s="50">
        <v>0</v>
      </c>
      <c r="O586" s="50">
        <v>0</v>
      </c>
      <c r="P586" s="50">
        <v>0</v>
      </c>
      <c r="Q586" s="50">
        <v>0</v>
      </c>
      <c r="R586" s="50">
        <v>0</v>
      </c>
      <c r="S586" s="50">
        <v>0</v>
      </c>
      <c r="T586" s="50">
        <v>0</v>
      </c>
      <c r="U586" s="50">
        <v>0</v>
      </c>
      <c r="V586" s="50">
        <v>0</v>
      </c>
      <c r="W586" s="50">
        <v>0</v>
      </c>
      <c r="X586" s="50">
        <v>0</v>
      </c>
      <c r="Y586" s="50">
        <v>0</v>
      </c>
      <c r="Z586" s="50">
        <v>0</v>
      </c>
      <c r="AA586" s="50">
        <v>0</v>
      </c>
      <c r="AB586" s="50">
        <v>0</v>
      </c>
      <c r="AC586" s="50">
        <v>0</v>
      </c>
      <c r="AD586" s="50">
        <v>0</v>
      </c>
      <c r="AE586" s="50">
        <v>0</v>
      </c>
      <c r="AF586" s="50">
        <v>0</v>
      </c>
      <c r="AG586" s="50">
        <v>0</v>
      </c>
      <c r="AH586" s="50">
        <v>0</v>
      </c>
      <c r="AI586" s="50">
        <v>0</v>
      </c>
      <c r="AJ586" s="50">
        <v>0</v>
      </c>
      <c r="AK586" s="50">
        <v>0</v>
      </c>
      <c r="AL586" s="50">
        <v>0</v>
      </c>
      <c r="AM586" s="50">
        <v>0</v>
      </c>
      <c r="AN586" s="50">
        <v>0</v>
      </c>
      <c r="AO586" s="50">
        <v>0</v>
      </c>
      <c r="AP586" s="50">
        <v>0</v>
      </c>
      <c r="AQ586" s="50">
        <v>0</v>
      </c>
      <c r="AR586" s="50">
        <v>0</v>
      </c>
      <c r="AS586" s="50">
        <v>0</v>
      </c>
      <c r="AT586" s="50">
        <v>0</v>
      </c>
      <c r="AU586" s="50">
        <v>18</v>
      </c>
      <c r="AV586" s="50">
        <v>1</v>
      </c>
      <c r="AW586" s="50">
        <v>0</v>
      </c>
      <c r="AX586" s="50">
        <v>0</v>
      </c>
    </row>
    <row r="587" spans="1:50" x14ac:dyDescent="0.25">
      <c r="A587" s="50">
        <v>586</v>
      </c>
      <c r="B587" s="50" t="s">
        <v>24</v>
      </c>
      <c r="C587" s="50" t="s">
        <v>1062</v>
      </c>
      <c r="D587" s="50" t="s">
        <v>25</v>
      </c>
      <c r="E587" s="50" t="s">
        <v>1201</v>
      </c>
      <c r="F587" s="50" t="s">
        <v>1202</v>
      </c>
      <c r="G587" s="50">
        <v>90</v>
      </c>
      <c r="H587" s="50">
        <v>107</v>
      </c>
      <c r="I587" s="50">
        <v>29</v>
      </c>
      <c r="J587" s="50">
        <v>1576</v>
      </c>
      <c r="K587" s="50">
        <v>1800</v>
      </c>
      <c r="L587" s="50">
        <v>437</v>
      </c>
      <c r="M587" s="50">
        <v>0</v>
      </c>
      <c r="N587" s="50">
        <v>0</v>
      </c>
      <c r="O587" s="50">
        <v>0</v>
      </c>
      <c r="P587" s="50">
        <v>0</v>
      </c>
      <c r="Q587" s="50">
        <v>0</v>
      </c>
      <c r="R587" s="50">
        <v>0</v>
      </c>
      <c r="S587" s="50">
        <v>0</v>
      </c>
      <c r="T587" s="50">
        <v>0</v>
      </c>
      <c r="U587" s="50">
        <v>0</v>
      </c>
      <c r="V587" s="50">
        <v>0</v>
      </c>
      <c r="W587" s="50">
        <v>0</v>
      </c>
      <c r="X587" s="50">
        <v>0</v>
      </c>
      <c r="Y587" s="50">
        <v>0</v>
      </c>
      <c r="Z587" s="50">
        <v>0</v>
      </c>
      <c r="AA587" s="50">
        <v>0</v>
      </c>
      <c r="AB587" s="50">
        <v>0</v>
      </c>
      <c r="AC587" s="50">
        <v>0</v>
      </c>
      <c r="AD587" s="50">
        <v>0</v>
      </c>
      <c r="AE587" s="50">
        <v>0</v>
      </c>
      <c r="AF587" s="50">
        <v>0</v>
      </c>
      <c r="AG587" s="50">
        <v>0</v>
      </c>
      <c r="AH587" s="50">
        <v>0</v>
      </c>
      <c r="AI587" s="50">
        <v>0</v>
      </c>
      <c r="AJ587" s="50">
        <v>0</v>
      </c>
      <c r="AK587" s="50">
        <v>37</v>
      </c>
      <c r="AL587" s="50">
        <v>27</v>
      </c>
      <c r="AM587" s="50">
        <v>0</v>
      </c>
      <c r="AN587" s="50">
        <v>0</v>
      </c>
      <c r="AO587" s="50">
        <v>0</v>
      </c>
      <c r="AP587" s="50">
        <v>0</v>
      </c>
      <c r="AQ587" s="50">
        <v>0</v>
      </c>
      <c r="AR587" s="50">
        <v>0</v>
      </c>
      <c r="AS587" s="50">
        <v>0</v>
      </c>
      <c r="AT587" s="50">
        <v>0</v>
      </c>
      <c r="AU587" s="50">
        <v>0</v>
      </c>
      <c r="AV587" s="50">
        <v>0</v>
      </c>
      <c r="AW587" s="50">
        <v>0</v>
      </c>
      <c r="AX587" s="50">
        <v>0</v>
      </c>
    </row>
    <row r="588" spans="1:50" x14ac:dyDescent="0.25">
      <c r="A588" s="50">
        <v>587</v>
      </c>
      <c r="B588" s="50" t="s">
        <v>20</v>
      </c>
      <c r="C588" s="50" t="s">
        <v>1203</v>
      </c>
      <c r="D588" s="50" t="s">
        <v>21</v>
      </c>
      <c r="E588" s="50" t="s">
        <v>1204</v>
      </c>
      <c r="F588" s="50" t="s">
        <v>1205</v>
      </c>
      <c r="G588" s="50">
        <v>2</v>
      </c>
      <c r="H588" s="50">
        <v>16</v>
      </c>
      <c r="I588" s="50">
        <v>21</v>
      </c>
      <c r="J588" s="50">
        <v>24</v>
      </c>
      <c r="K588" s="50">
        <v>352</v>
      </c>
      <c r="L588" s="50">
        <v>565</v>
      </c>
      <c r="M588" s="50">
        <v>23</v>
      </c>
      <c r="N588" s="50">
        <v>45</v>
      </c>
      <c r="O588" s="50">
        <v>9</v>
      </c>
      <c r="P588" s="50">
        <v>179</v>
      </c>
      <c r="Q588" s="50">
        <v>392</v>
      </c>
      <c r="R588" s="50">
        <v>69</v>
      </c>
      <c r="S588" s="50">
        <v>0</v>
      </c>
      <c r="T588" s="50">
        <v>0</v>
      </c>
      <c r="U588" s="50">
        <v>0</v>
      </c>
      <c r="V588" s="50">
        <v>0</v>
      </c>
      <c r="W588" s="50">
        <v>0</v>
      </c>
      <c r="X588" s="50">
        <v>0</v>
      </c>
      <c r="Y588" s="50">
        <v>0</v>
      </c>
      <c r="Z588" s="50">
        <v>0</v>
      </c>
      <c r="AA588" s="50">
        <v>0</v>
      </c>
      <c r="AB588" s="50">
        <v>0</v>
      </c>
      <c r="AC588" s="50">
        <v>0</v>
      </c>
      <c r="AD588" s="50">
        <v>0</v>
      </c>
      <c r="AE588" s="50">
        <v>976</v>
      </c>
      <c r="AF588" s="50">
        <v>661</v>
      </c>
      <c r="AG588" s="50">
        <v>0</v>
      </c>
      <c r="AH588" s="50">
        <v>0</v>
      </c>
      <c r="AI588" s="50">
        <v>0</v>
      </c>
      <c r="AJ588" s="50">
        <v>0</v>
      </c>
      <c r="AK588" s="50">
        <v>0</v>
      </c>
      <c r="AL588" s="50">
        <v>0</v>
      </c>
      <c r="AM588" s="50">
        <v>0</v>
      </c>
      <c r="AN588" s="50">
        <v>0</v>
      </c>
      <c r="AO588" s="50">
        <v>0</v>
      </c>
      <c r="AP588" s="50">
        <v>0</v>
      </c>
      <c r="AQ588" s="50">
        <v>0</v>
      </c>
      <c r="AR588" s="50">
        <v>0</v>
      </c>
      <c r="AS588" s="50">
        <v>0</v>
      </c>
      <c r="AT588" s="50">
        <v>0</v>
      </c>
      <c r="AU588" s="50">
        <v>0</v>
      </c>
      <c r="AV588" s="50">
        <v>0</v>
      </c>
      <c r="AW588" s="50">
        <v>0</v>
      </c>
      <c r="AX588" s="50">
        <v>0</v>
      </c>
    </row>
    <row r="589" spans="1:50" x14ac:dyDescent="0.25">
      <c r="A589" s="50">
        <v>588</v>
      </c>
      <c r="B589" s="50" t="s">
        <v>24</v>
      </c>
      <c r="C589" s="50" t="s">
        <v>1203</v>
      </c>
      <c r="D589" s="50" t="s">
        <v>25</v>
      </c>
      <c r="E589" s="50" t="s">
        <v>1206</v>
      </c>
      <c r="F589" s="50" t="s">
        <v>1207</v>
      </c>
      <c r="G589" s="50">
        <v>28</v>
      </c>
      <c r="H589" s="50">
        <v>34</v>
      </c>
      <c r="I589" s="50">
        <v>6</v>
      </c>
      <c r="J589" s="50">
        <v>547</v>
      </c>
      <c r="K589" s="50">
        <v>672</v>
      </c>
      <c r="L589" s="50">
        <v>128</v>
      </c>
      <c r="M589" s="50">
        <v>0</v>
      </c>
      <c r="N589" s="50">
        <v>0</v>
      </c>
      <c r="O589" s="50">
        <v>0</v>
      </c>
      <c r="P589" s="50">
        <v>0</v>
      </c>
      <c r="Q589" s="50">
        <v>0</v>
      </c>
      <c r="R589" s="50">
        <v>0</v>
      </c>
      <c r="S589" s="50">
        <v>0</v>
      </c>
      <c r="T589" s="50">
        <v>0</v>
      </c>
      <c r="U589" s="50">
        <v>0</v>
      </c>
      <c r="V589" s="50">
        <v>0</v>
      </c>
      <c r="W589" s="50">
        <v>0</v>
      </c>
      <c r="X589" s="50">
        <v>0</v>
      </c>
      <c r="Y589" s="50">
        <v>0</v>
      </c>
      <c r="Z589" s="50">
        <v>0</v>
      </c>
      <c r="AA589" s="50">
        <v>0</v>
      </c>
      <c r="AB589" s="50">
        <v>0</v>
      </c>
      <c r="AC589" s="50">
        <v>0</v>
      </c>
      <c r="AD589" s="50">
        <v>0</v>
      </c>
      <c r="AE589" s="50">
        <v>0</v>
      </c>
      <c r="AF589" s="50">
        <v>0</v>
      </c>
      <c r="AG589" s="50">
        <v>0</v>
      </c>
      <c r="AH589" s="50">
        <v>0</v>
      </c>
      <c r="AI589" s="50">
        <v>0</v>
      </c>
      <c r="AJ589" s="50">
        <v>0</v>
      </c>
      <c r="AK589" s="50">
        <v>5</v>
      </c>
      <c r="AL589" s="50">
        <v>5</v>
      </c>
      <c r="AM589" s="50">
        <v>0</v>
      </c>
      <c r="AN589" s="50">
        <v>0</v>
      </c>
      <c r="AO589" s="50">
        <v>0</v>
      </c>
      <c r="AP589" s="50">
        <v>0</v>
      </c>
      <c r="AQ589" s="50">
        <v>0</v>
      </c>
      <c r="AR589" s="50">
        <v>0</v>
      </c>
      <c r="AS589" s="50">
        <v>0</v>
      </c>
      <c r="AT589" s="50">
        <v>0</v>
      </c>
      <c r="AU589" s="50">
        <v>0</v>
      </c>
      <c r="AV589" s="50">
        <v>0</v>
      </c>
      <c r="AW589" s="50">
        <v>0</v>
      </c>
      <c r="AX589" s="50">
        <v>0</v>
      </c>
    </row>
    <row r="590" spans="1:50" x14ac:dyDescent="0.25">
      <c r="A590" s="50">
        <v>589</v>
      </c>
      <c r="B590" s="50" t="s">
        <v>24</v>
      </c>
      <c r="C590" s="50" t="s">
        <v>1203</v>
      </c>
      <c r="D590" s="50" t="s">
        <v>25</v>
      </c>
      <c r="E590" s="50" t="s">
        <v>1208</v>
      </c>
      <c r="F590" s="50" t="s">
        <v>1209</v>
      </c>
      <c r="G590" s="50">
        <v>30</v>
      </c>
      <c r="H590" s="50">
        <v>45</v>
      </c>
      <c r="I590" s="50">
        <v>10</v>
      </c>
      <c r="J590" s="50">
        <v>623</v>
      </c>
      <c r="K590" s="50">
        <v>766</v>
      </c>
      <c r="L590" s="50">
        <v>157</v>
      </c>
      <c r="M590" s="50">
        <v>0</v>
      </c>
      <c r="N590" s="50">
        <v>0</v>
      </c>
      <c r="O590" s="50">
        <v>0</v>
      </c>
      <c r="P590" s="50">
        <v>0</v>
      </c>
      <c r="Q590" s="50">
        <v>0</v>
      </c>
      <c r="R590" s="50">
        <v>0</v>
      </c>
      <c r="S590" s="50">
        <v>0</v>
      </c>
      <c r="T590" s="50">
        <v>0</v>
      </c>
      <c r="U590" s="50">
        <v>0</v>
      </c>
      <c r="V590" s="50">
        <v>0</v>
      </c>
      <c r="W590" s="50">
        <v>0</v>
      </c>
      <c r="X590" s="50">
        <v>0</v>
      </c>
      <c r="Y590" s="50">
        <v>0</v>
      </c>
      <c r="Z590" s="50">
        <v>0</v>
      </c>
      <c r="AA590" s="50">
        <v>0</v>
      </c>
      <c r="AB590" s="50">
        <v>0</v>
      </c>
      <c r="AC590" s="50">
        <v>0</v>
      </c>
      <c r="AD590" s="50">
        <v>0</v>
      </c>
      <c r="AE590" s="50">
        <v>37</v>
      </c>
      <c r="AF590" s="50">
        <v>0</v>
      </c>
      <c r="AG590" s="50">
        <v>0</v>
      </c>
      <c r="AH590" s="50">
        <v>0</v>
      </c>
      <c r="AI590" s="50">
        <v>0</v>
      </c>
      <c r="AJ590" s="50">
        <v>0</v>
      </c>
      <c r="AK590" s="50">
        <v>17</v>
      </c>
      <c r="AL590" s="50">
        <v>15</v>
      </c>
      <c r="AM590" s="50">
        <v>0</v>
      </c>
      <c r="AN590" s="50">
        <v>0</v>
      </c>
      <c r="AO590" s="50">
        <v>0</v>
      </c>
      <c r="AP590" s="50">
        <v>0</v>
      </c>
      <c r="AQ590" s="50">
        <v>0</v>
      </c>
      <c r="AR590" s="50">
        <v>0</v>
      </c>
      <c r="AS590" s="50">
        <v>0</v>
      </c>
      <c r="AT590" s="50">
        <v>0</v>
      </c>
      <c r="AU590" s="50">
        <v>0</v>
      </c>
      <c r="AV590" s="50">
        <v>0</v>
      </c>
      <c r="AW590" s="50">
        <v>0</v>
      </c>
      <c r="AX590" s="50">
        <v>0</v>
      </c>
    </row>
    <row r="591" spans="1:50" x14ac:dyDescent="0.25">
      <c r="A591" s="50">
        <v>590</v>
      </c>
      <c r="B591" s="50" t="s">
        <v>24</v>
      </c>
      <c r="C591" s="50" t="s">
        <v>1203</v>
      </c>
      <c r="D591" s="50" t="s">
        <v>25</v>
      </c>
      <c r="E591" s="50" t="s">
        <v>1210</v>
      </c>
      <c r="F591" s="50" t="s">
        <v>1211</v>
      </c>
      <c r="G591" s="50">
        <v>57</v>
      </c>
      <c r="H591" s="50">
        <v>64</v>
      </c>
      <c r="I591" s="50">
        <v>15</v>
      </c>
      <c r="J591" s="50">
        <v>927</v>
      </c>
      <c r="K591" s="50">
        <v>1084</v>
      </c>
      <c r="L591" s="50">
        <v>246</v>
      </c>
      <c r="M591" s="50">
        <v>0</v>
      </c>
      <c r="N591" s="50">
        <v>0</v>
      </c>
      <c r="O591" s="50">
        <v>0</v>
      </c>
      <c r="P591" s="50">
        <v>0</v>
      </c>
      <c r="Q591" s="50">
        <v>0</v>
      </c>
      <c r="R591" s="50">
        <v>0</v>
      </c>
      <c r="S591" s="50">
        <v>0</v>
      </c>
      <c r="T591" s="50">
        <v>0</v>
      </c>
      <c r="U591" s="50">
        <v>0</v>
      </c>
      <c r="V591" s="50">
        <v>0</v>
      </c>
      <c r="W591" s="50">
        <v>0</v>
      </c>
      <c r="X591" s="50">
        <v>0</v>
      </c>
      <c r="Y591" s="50">
        <v>0</v>
      </c>
      <c r="Z591" s="50">
        <v>0</v>
      </c>
      <c r="AA591" s="50">
        <v>0</v>
      </c>
      <c r="AB591" s="50">
        <v>0</v>
      </c>
      <c r="AC591" s="50">
        <v>0</v>
      </c>
      <c r="AD591" s="50">
        <v>0</v>
      </c>
      <c r="AE591" s="50">
        <v>0</v>
      </c>
      <c r="AF591" s="50">
        <v>0</v>
      </c>
      <c r="AG591" s="50">
        <v>0</v>
      </c>
      <c r="AH591" s="50">
        <v>0</v>
      </c>
      <c r="AI591" s="50">
        <v>0</v>
      </c>
      <c r="AJ591" s="50">
        <v>0</v>
      </c>
      <c r="AK591" s="50">
        <v>35</v>
      </c>
      <c r="AL591" s="50">
        <v>30</v>
      </c>
      <c r="AM591" s="50">
        <v>0</v>
      </c>
      <c r="AN591" s="50">
        <v>0</v>
      </c>
      <c r="AO591" s="50">
        <v>0</v>
      </c>
      <c r="AP591" s="50">
        <v>0</v>
      </c>
      <c r="AQ591" s="50">
        <v>0</v>
      </c>
      <c r="AR591" s="50">
        <v>0</v>
      </c>
      <c r="AS591" s="50">
        <v>0</v>
      </c>
      <c r="AT591" s="50">
        <v>0</v>
      </c>
      <c r="AU591" s="50">
        <v>0</v>
      </c>
      <c r="AV591" s="50">
        <v>0</v>
      </c>
      <c r="AW591" s="50">
        <v>0</v>
      </c>
      <c r="AX591" s="50">
        <v>0</v>
      </c>
    </row>
    <row r="592" spans="1:50" x14ac:dyDescent="0.25">
      <c r="A592" s="50">
        <v>591</v>
      </c>
      <c r="B592" s="50" t="s">
        <v>24</v>
      </c>
      <c r="C592" s="50" t="s">
        <v>1203</v>
      </c>
      <c r="D592" s="50" t="s">
        <v>28</v>
      </c>
      <c r="E592" s="50" t="s">
        <v>1212</v>
      </c>
      <c r="F592" s="50" t="s">
        <v>1213</v>
      </c>
      <c r="G592" s="50">
        <v>32</v>
      </c>
      <c r="H592" s="50">
        <v>40</v>
      </c>
      <c r="I592" s="50">
        <v>10</v>
      </c>
      <c r="J592" s="50">
        <v>268</v>
      </c>
      <c r="K592" s="50">
        <v>376</v>
      </c>
      <c r="L592" s="50">
        <v>90</v>
      </c>
      <c r="M592" s="50">
        <v>0</v>
      </c>
      <c r="N592" s="50">
        <v>0</v>
      </c>
      <c r="O592" s="50">
        <v>0</v>
      </c>
      <c r="P592" s="50">
        <v>0</v>
      </c>
      <c r="Q592" s="50">
        <v>0</v>
      </c>
      <c r="R592" s="50">
        <v>0</v>
      </c>
      <c r="S592" s="50">
        <v>0</v>
      </c>
      <c r="T592" s="50">
        <v>0</v>
      </c>
      <c r="U592" s="50">
        <v>0</v>
      </c>
      <c r="V592" s="50">
        <v>0</v>
      </c>
      <c r="W592" s="50">
        <v>0</v>
      </c>
      <c r="X592" s="50">
        <v>0</v>
      </c>
      <c r="Y592" s="50">
        <v>0</v>
      </c>
      <c r="Z592" s="50">
        <v>0</v>
      </c>
      <c r="AA592" s="50">
        <v>0</v>
      </c>
      <c r="AB592" s="50">
        <v>0</v>
      </c>
      <c r="AC592" s="50">
        <v>0</v>
      </c>
      <c r="AD592" s="50">
        <v>0</v>
      </c>
      <c r="AE592" s="50">
        <v>0</v>
      </c>
      <c r="AF592" s="50">
        <v>0</v>
      </c>
      <c r="AG592" s="50">
        <v>0</v>
      </c>
      <c r="AH592" s="50">
        <v>0</v>
      </c>
      <c r="AI592" s="50">
        <v>0</v>
      </c>
      <c r="AJ592" s="50">
        <v>0</v>
      </c>
      <c r="AK592" s="50">
        <v>4</v>
      </c>
      <c r="AL592" s="50">
        <v>3</v>
      </c>
      <c r="AM592" s="50">
        <v>0</v>
      </c>
      <c r="AN592" s="50">
        <v>0</v>
      </c>
      <c r="AO592" s="50">
        <v>0</v>
      </c>
      <c r="AP592" s="50">
        <v>0</v>
      </c>
      <c r="AQ592" s="50">
        <v>0</v>
      </c>
      <c r="AR592" s="50">
        <v>0</v>
      </c>
      <c r="AS592" s="50">
        <v>0</v>
      </c>
      <c r="AT592" s="50">
        <v>0</v>
      </c>
      <c r="AU592" s="50">
        <v>0</v>
      </c>
      <c r="AV592" s="50">
        <v>0</v>
      </c>
      <c r="AW592" s="50">
        <v>0</v>
      </c>
      <c r="AX592" s="50">
        <v>0</v>
      </c>
    </row>
    <row r="593" spans="1:50" x14ac:dyDescent="0.25">
      <c r="A593" s="50">
        <v>592</v>
      </c>
      <c r="B593" s="50" t="s">
        <v>24</v>
      </c>
      <c r="C593" s="50" t="s">
        <v>1203</v>
      </c>
      <c r="D593" s="50" t="s">
        <v>28</v>
      </c>
      <c r="E593" s="50" t="s">
        <v>1214</v>
      </c>
      <c r="F593" s="50" t="s">
        <v>1215</v>
      </c>
      <c r="G593" s="50">
        <v>36</v>
      </c>
      <c r="H593" s="50">
        <v>45</v>
      </c>
      <c r="I593" s="50">
        <v>10</v>
      </c>
      <c r="J593" s="50">
        <v>393</v>
      </c>
      <c r="K593" s="50">
        <v>441</v>
      </c>
      <c r="L593" s="50">
        <v>85</v>
      </c>
      <c r="M593" s="50">
        <v>0</v>
      </c>
      <c r="N593" s="50">
        <v>0</v>
      </c>
      <c r="O593" s="50">
        <v>0</v>
      </c>
      <c r="P593" s="50">
        <v>0</v>
      </c>
      <c r="Q593" s="50">
        <v>0</v>
      </c>
      <c r="R593" s="50">
        <v>0</v>
      </c>
      <c r="S593" s="50">
        <v>0</v>
      </c>
      <c r="T593" s="50">
        <v>0</v>
      </c>
      <c r="U593" s="50">
        <v>0</v>
      </c>
      <c r="V593" s="50">
        <v>0</v>
      </c>
      <c r="W593" s="50">
        <v>0</v>
      </c>
      <c r="X593" s="50">
        <v>0</v>
      </c>
      <c r="Y593" s="50">
        <v>0</v>
      </c>
      <c r="Z593" s="50">
        <v>0</v>
      </c>
      <c r="AA593" s="50">
        <v>0</v>
      </c>
      <c r="AB593" s="50">
        <v>0</v>
      </c>
      <c r="AC593" s="50">
        <v>0</v>
      </c>
      <c r="AD593" s="50">
        <v>0</v>
      </c>
      <c r="AE593" s="50">
        <v>0</v>
      </c>
      <c r="AF593" s="50">
        <v>0</v>
      </c>
      <c r="AG593" s="50">
        <v>0</v>
      </c>
      <c r="AH593" s="50">
        <v>0</v>
      </c>
      <c r="AI593" s="50">
        <v>0</v>
      </c>
      <c r="AJ593" s="50">
        <v>0</v>
      </c>
      <c r="AK593" s="50">
        <v>7</v>
      </c>
      <c r="AL593" s="50">
        <v>7</v>
      </c>
      <c r="AM593" s="50">
        <v>0</v>
      </c>
      <c r="AN593" s="50">
        <v>0</v>
      </c>
      <c r="AO593" s="50">
        <v>0</v>
      </c>
      <c r="AP593" s="50">
        <v>0</v>
      </c>
      <c r="AQ593" s="50">
        <v>0</v>
      </c>
      <c r="AR593" s="50">
        <v>0</v>
      </c>
      <c r="AS593" s="50">
        <v>0</v>
      </c>
      <c r="AT593" s="50">
        <v>0</v>
      </c>
      <c r="AU593" s="50">
        <v>0</v>
      </c>
      <c r="AV593" s="50">
        <v>0</v>
      </c>
      <c r="AW593" s="50">
        <v>0</v>
      </c>
      <c r="AX593" s="50">
        <v>0</v>
      </c>
    </row>
    <row r="594" spans="1:50" x14ac:dyDescent="0.25">
      <c r="A594" s="50">
        <v>593</v>
      </c>
      <c r="B594" s="50" t="s">
        <v>24</v>
      </c>
      <c r="C594" s="50" t="s">
        <v>1203</v>
      </c>
      <c r="D594" s="50" t="s">
        <v>28</v>
      </c>
      <c r="E594" s="50" t="s">
        <v>1216</v>
      </c>
      <c r="F594" s="50" t="s">
        <v>1217</v>
      </c>
      <c r="G594" s="50">
        <v>16</v>
      </c>
      <c r="H594" s="50">
        <v>22</v>
      </c>
      <c r="I594" s="50">
        <v>2</v>
      </c>
      <c r="J594" s="50">
        <v>164</v>
      </c>
      <c r="K594" s="50">
        <v>145</v>
      </c>
      <c r="L594" s="50">
        <v>20</v>
      </c>
      <c r="M594" s="50">
        <v>0</v>
      </c>
      <c r="N594" s="50">
        <v>0</v>
      </c>
      <c r="O594" s="50">
        <v>0</v>
      </c>
      <c r="P594" s="50">
        <v>0</v>
      </c>
      <c r="Q594" s="50">
        <v>0</v>
      </c>
      <c r="R594" s="50">
        <v>0</v>
      </c>
      <c r="S594" s="50">
        <v>0</v>
      </c>
      <c r="T594" s="50">
        <v>0</v>
      </c>
      <c r="U594" s="50">
        <v>0</v>
      </c>
      <c r="V594" s="50">
        <v>0</v>
      </c>
      <c r="W594" s="50">
        <v>0</v>
      </c>
      <c r="X594" s="50">
        <v>0</v>
      </c>
      <c r="Y594" s="50">
        <v>0</v>
      </c>
      <c r="Z594" s="50">
        <v>0</v>
      </c>
      <c r="AA594" s="50">
        <v>0</v>
      </c>
      <c r="AB594" s="50">
        <v>0</v>
      </c>
      <c r="AC594" s="50">
        <v>0</v>
      </c>
      <c r="AD594" s="50">
        <v>0</v>
      </c>
      <c r="AE594" s="50">
        <v>0</v>
      </c>
      <c r="AF594" s="50">
        <v>0</v>
      </c>
      <c r="AG594" s="50">
        <v>0</v>
      </c>
      <c r="AH594" s="50">
        <v>0</v>
      </c>
      <c r="AI594" s="50">
        <v>0</v>
      </c>
      <c r="AJ594" s="50">
        <v>0</v>
      </c>
      <c r="AK594" s="50">
        <v>7</v>
      </c>
      <c r="AL594" s="50">
        <v>7</v>
      </c>
      <c r="AM594" s="50">
        <v>0</v>
      </c>
      <c r="AN594" s="50">
        <v>0</v>
      </c>
      <c r="AO594" s="50">
        <v>0</v>
      </c>
      <c r="AP594" s="50">
        <v>0</v>
      </c>
      <c r="AQ594" s="50">
        <v>0</v>
      </c>
      <c r="AR594" s="50">
        <v>0</v>
      </c>
      <c r="AS594" s="50">
        <v>0</v>
      </c>
      <c r="AT594" s="50">
        <v>0</v>
      </c>
      <c r="AU594" s="50">
        <v>0</v>
      </c>
      <c r="AV594" s="50">
        <v>0</v>
      </c>
      <c r="AW594" s="50">
        <v>0</v>
      </c>
      <c r="AX594" s="50">
        <v>0</v>
      </c>
    </row>
    <row r="595" spans="1:50" x14ac:dyDescent="0.25">
      <c r="A595" s="50">
        <v>594</v>
      </c>
      <c r="B595" s="50" t="s">
        <v>24</v>
      </c>
      <c r="C595" s="50" t="s">
        <v>1203</v>
      </c>
      <c r="D595" s="50" t="s">
        <v>28</v>
      </c>
      <c r="E595" s="50" t="s">
        <v>1218</v>
      </c>
      <c r="F595" s="50" t="s">
        <v>1219</v>
      </c>
      <c r="G595" s="50">
        <v>16</v>
      </c>
      <c r="H595" s="50">
        <v>20</v>
      </c>
      <c r="I595" s="50">
        <v>4</v>
      </c>
      <c r="J595" s="50">
        <v>188</v>
      </c>
      <c r="K595" s="50">
        <v>276</v>
      </c>
      <c r="L595" s="50">
        <v>52</v>
      </c>
      <c r="M595" s="50">
        <v>0</v>
      </c>
      <c r="N595" s="50">
        <v>0</v>
      </c>
      <c r="O595" s="50">
        <v>0</v>
      </c>
      <c r="P595" s="50">
        <v>0</v>
      </c>
      <c r="Q595" s="50">
        <v>0</v>
      </c>
      <c r="R595" s="50">
        <v>0</v>
      </c>
      <c r="S595" s="50">
        <v>0</v>
      </c>
      <c r="T595" s="50">
        <v>0</v>
      </c>
      <c r="U595" s="50">
        <v>0</v>
      </c>
      <c r="V595" s="50">
        <v>0</v>
      </c>
      <c r="W595" s="50">
        <v>0</v>
      </c>
      <c r="X595" s="50">
        <v>0</v>
      </c>
      <c r="Y595" s="50">
        <v>0</v>
      </c>
      <c r="Z595" s="50">
        <v>0</v>
      </c>
      <c r="AA595" s="50">
        <v>0</v>
      </c>
      <c r="AB595" s="50">
        <v>0</v>
      </c>
      <c r="AC595" s="50">
        <v>0</v>
      </c>
      <c r="AD595" s="50">
        <v>0</v>
      </c>
      <c r="AE595" s="50">
        <v>0</v>
      </c>
      <c r="AF595" s="50">
        <v>0</v>
      </c>
      <c r="AG595" s="50">
        <v>0</v>
      </c>
      <c r="AH595" s="50">
        <v>0</v>
      </c>
      <c r="AI595" s="50">
        <v>0</v>
      </c>
      <c r="AJ595" s="50">
        <v>0</v>
      </c>
      <c r="AK595" s="50">
        <v>27</v>
      </c>
      <c r="AL595" s="50">
        <v>17</v>
      </c>
      <c r="AM595" s="50">
        <v>0</v>
      </c>
      <c r="AN595" s="50">
        <v>0</v>
      </c>
      <c r="AO595" s="50">
        <v>0</v>
      </c>
      <c r="AP595" s="50">
        <v>0</v>
      </c>
      <c r="AQ595" s="50">
        <v>0</v>
      </c>
      <c r="AR595" s="50">
        <v>0</v>
      </c>
      <c r="AS595" s="50">
        <v>0</v>
      </c>
      <c r="AT595" s="50">
        <v>0</v>
      </c>
      <c r="AU595" s="50">
        <v>0</v>
      </c>
      <c r="AV595" s="50">
        <v>0</v>
      </c>
      <c r="AW595" s="50">
        <v>0</v>
      </c>
      <c r="AX595" s="50">
        <v>0</v>
      </c>
    </row>
    <row r="596" spans="1:50" x14ac:dyDescent="0.25">
      <c r="A596" s="50">
        <v>595</v>
      </c>
      <c r="B596" s="50" t="s">
        <v>24</v>
      </c>
      <c r="C596" s="50" t="s">
        <v>1203</v>
      </c>
      <c r="D596" s="50" t="s">
        <v>28</v>
      </c>
      <c r="E596" s="50" t="s">
        <v>1220</v>
      </c>
      <c r="F596" s="50" t="s">
        <v>1221</v>
      </c>
      <c r="G596" s="50">
        <v>14</v>
      </c>
      <c r="H596" s="50">
        <v>18</v>
      </c>
      <c r="I596" s="50">
        <v>5</v>
      </c>
      <c r="J596" s="50">
        <v>189</v>
      </c>
      <c r="K596" s="50">
        <v>178</v>
      </c>
      <c r="L596" s="50">
        <v>32</v>
      </c>
      <c r="M596" s="50">
        <v>0</v>
      </c>
      <c r="N596" s="50">
        <v>0</v>
      </c>
      <c r="O596" s="50">
        <v>0</v>
      </c>
      <c r="P596" s="50">
        <v>0</v>
      </c>
      <c r="Q596" s="50">
        <v>0</v>
      </c>
      <c r="R596" s="50">
        <v>0</v>
      </c>
      <c r="S596" s="50">
        <v>0</v>
      </c>
      <c r="T596" s="50">
        <v>0</v>
      </c>
      <c r="U596" s="50">
        <v>0</v>
      </c>
      <c r="V596" s="50">
        <v>0</v>
      </c>
      <c r="W596" s="50">
        <v>0</v>
      </c>
      <c r="X596" s="50">
        <v>0</v>
      </c>
      <c r="Y596" s="50">
        <v>0</v>
      </c>
      <c r="Z596" s="50">
        <v>0</v>
      </c>
      <c r="AA596" s="50">
        <v>0</v>
      </c>
      <c r="AB596" s="50">
        <v>0</v>
      </c>
      <c r="AC596" s="50">
        <v>0</v>
      </c>
      <c r="AD596" s="50">
        <v>0</v>
      </c>
      <c r="AE596" s="50">
        <v>0</v>
      </c>
      <c r="AF596" s="50">
        <v>0</v>
      </c>
      <c r="AG596" s="50">
        <v>0</v>
      </c>
      <c r="AH596" s="50">
        <v>0</v>
      </c>
      <c r="AI596" s="50">
        <v>0</v>
      </c>
      <c r="AJ596" s="50">
        <v>0</v>
      </c>
      <c r="AK596" s="50">
        <v>7</v>
      </c>
      <c r="AL596" s="50">
        <v>5</v>
      </c>
      <c r="AM596" s="50">
        <v>0</v>
      </c>
      <c r="AN596" s="50">
        <v>0</v>
      </c>
      <c r="AO596" s="50">
        <v>0</v>
      </c>
      <c r="AP596" s="50">
        <v>0</v>
      </c>
      <c r="AQ596" s="50">
        <v>0</v>
      </c>
      <c r="AR596" s="50">
        <v>0</v>
      </c>
      <c r="AS596" s="50">
        <v>0</v>
      </c>
      <c r="AT596" s="50">
        <v>0</v>
      </c>
      <c r="AU596" s="50">
        <v>0</v>
      </c>
      <c r="AV596" s="50">
        <v>0</v>
      </c>
      <c r="AW596" s="50">
        <v>0</v>
      </c>
      <c r="AX596" s="50">
        <v>0</v>
      </c>
    </row>
    <row r="597" spans="1:50" x14ac:dyDescent="0.25">
      <c r="A597" s="50">
        <v>596</v>
      </c>
      <c r="B597" s="50" t="s">
        <v>24</v>
      </c>
      <c r="C597" s="50" t="s">
        <v>1203</v>
      </c>
      <c r="D597" s="50" t="s">
        <v>28</v>
      </c>
      <c r="E597" s="50" t="s">
        <v>1222</v>
      </c>
      <c r="F597" s="50" t="s">
        <v>1223</v>
      </c>
      <c r="G597" s="50">
        <v>18</v>
      </c>
      <c r="H597" s="50">
        <v>25</v>
      </c>
      <c r="I597" s="50">
        <v>7</v>
      </c>
      <c r="J597" s="50">
        <v>217</v>
      </c>
      <c r="K597" s="50">
        <v>268</v>
      </c>
      <c r="L597" s="50">
        <v>52</v>
      </c>
      <c r="M597" s="50">
        <v>0</v>
      </c>
      <c r="N597" s="50">
        <v>0</v>
      </c>
      <c r="O597" s="50">
        <v>0</v>
      </c>
      <c r="P597" s="50">
        <v>0</v>
      </c>
      <c r="Q597" s="50">
        <v>0</v>
      </c>
      <c r="R597" s="50">
        <v>0</v>
      </c>
      <c r="S597" s="50">
        <v>0</v>
      </c>
      <c r="T597" s="50">
        <v>0</v>
      </c>
      <c r="U597" s="50">
        <v>0</v>
      </c>
      <c r="V597" s="50">
        <v>0</v>
      </c>
      <c r="W597" s="50">
        <v>0</v>
      </c>
      <c r="X597" s="50">
        <v>0</v>
      </c>
      <c r="Y597" s="50">
        <v>0</v>
      </c>
      <c r="Z597" s="50">
        <v>0</v>
      </c>
      <c r="AA597" s="50">
        <v>0</v>
      </c>
      <c r="AB597" s="50">
        <v>0</v>
      </c>
      <c r="AC597" s="50">
        <v>0</v>
      </c>
      <c r="AD597" s="50">
        <v>0</v>
      </c>
      <c r="AE597" s="50">
        <v>0</v>
      </c>
      <c r="AF597" s="50">
        <v>0</v>
      </c>
      <c r="AG597" s="50">
        <v>0</v>
      </c>
      <c r="AH597" s="50">
        <v>0</v>
      </c>
      <c r="AI597" s="50">
        <v>0</v>
      </c>
      <c r="AJ597" s="50">
        <v>0</v>
      </c>
      <c r="AK597" s="50">
        <v>4</v>
      </c>
      <c r="AL597" s="50">
        <v>4</v>
      </c>
      <c r="AM597" s="50">
        <v>0</v>
      </c>
      <c r="AN597" s="50">
        <v>0</v>
      </c>
      <c r="AO597" s="50">
        <v>0</v>
      </c>
      <c r="AP597" s="50">
        <v>0</v>
      </c>
      <c r="AQ597" s="50">
        <v>0</v>
      </c>
      <c r="AR597" s="50">
        <v>0</v>
      </c>
      <c r="AS597" s="50">
        <v>0</v>
      </c>
      <c r="AT597" s="50">
        <v>0</v>
      </c>
      <c r="AU597" s="50">
        <v>0</v>
      </c>
      <c r="AV597" s="50">
        <v>0</v>
      </c>
      <c r="AW597" s="50">
        <v>0</v>
      </c>
      <c r="AX597" s="50">
        <v>0</v>
      </c>
    </row>
    <row r="598" spans="1:50" x14ac:dyDescent="0.25">
      <c r="A598" s="50">
        <v>597</v>
      </c>
      <c r="B598" s="50" t="s">
        <v>24</v>
      </c>
      <c r="C598" s="50" t="s">
        <v>1203</v>
      </c>
      <c r="D598" s="50" t="s">
        <v>28</v>
      </c>
      <c r="E598" s="50" t="s">
        <v>1224</v>
      </c>
      <c r="F598" s="50" t="s">
        <v>1225</v>
      </c>
      <c r="G598" s="50">
        <v>29</v>
      </c>
      <c r="H598" s="50">
        <v>30</v>
      </c>
      <c r="I598" s="50">
        <v>4</v>
      </c>
      <c r="J598" s="50">
        <v>409</v>
      </c>
      <c r="K598" s="50">
        <v>438</v>
      </c>
      <c r="L598" s="50">
        <v>92</v>
      </c>
      <c r="M598" s="50">
        <v>0</v>
      </c>
      <c r="N598" s="50">
        <v>0</v>
      </c>
      <c r="O598" s="50">
        <v>0</v>
      </c>
      <c r="P598" s="50">
        <v>0</v>
      </c>
      <c r="Q598" s="50">
        <v>0</v>
      </c>
      <c r="R598" s="50">
        <v>0</v>
      </c>
      <c r="S598" s="50">
        <v>0</v>
      </c>
      <c r="T598" s="50">
        <v>0</v>
      </c>
      <c r="U598" s="50">
        <v>0</v>
      </c>
      <c r="V598" s="50">
        <v>0</v>
      </c>
      <c r="W598" s="50">
        <v>0</v>
      </c>
      <c r="X598" s="50">
        <v>0</v>
      </c>
      <c r="Y598" s="50">
        <v>0</v>
      </c>
      <c r="Z598" s="50">
        <v>0</v>
      </c>
      <c r="AA598" s="50">
        <v>0</v>
      </c>
      <c r="AB598" s="50">
        <v>0</v>
      </c>
      <c r="AC598" s="50">
        <v>0</v>
      </c>
      <c r="AD598" s="50">
        <v>0</v>
      </c>
      <c r="AE598" s="50">
        <v>0</v>
      </c>
      <c r="AF598" s="50">
        <v>0</v>
      </c>
      <c r="AG598" s="50">
        <v>0</v>
      </c>
      <c r="AH598" s="50">
        <v>0</v>
      </c>
      <c r="AI598" s="50">
        <v>0</v>
      </c>
      <c r="AJ598" s="50">
        <v>0</v>
      </c>
      <c r="AK598" s="50">
        <v>11</v>
      </c>
      <c r="AL598" s="50">
        <v>11</v>
      </c>
      <c r="AM598" s="50">
        <v>0</v>
      </c>
      <c r="AN598" s="50">
        <v>0</v>
      </c>
      <c r="AO598" s="50">
        <v>0</v>
      </c>
      <c r="AP598" s="50">
        <v>0</v>
      </c>
      <c r="AQ598" s="50">
        <v>0</v>
      </c>
      <c r="AR598" s="50">
        <v>0</v>
      </c>
      <c r="AS598" s="50">
        <v>0</v>
      </c>
      <c r="AT598" s="50">
        <v>0</v>
      </c>
      <c r="AU598" s="50">
        <v>0</v>
      </c>
      <c r="AV598" s="50">
        <v>0</v>
      </c>
      <c r="AW598" s="50">
        <v>0</v>
      </c>
      <c r="AX598" s="50">
        <v>0</v>
      </c>
    </row>
    <row r="599" spans="1:50" x14ac:dyDescent="0.25">
      <c r="A599" s="50">
        <v>598</v>
      </c>
      <c r="B599" s="50" t="s">
        <v>24</v>
      </c>
      <c r="C599" s="50" t="s">
        <v>1203</v>
      </c>
      <c r="D599" s="50" t="s">
        <v>33</v>
      </c>
      <c r="E599" s="50" t="s">
        <v>1226</v>
      </c>
      <c r="F599" s="50" t="s">
        <v>1227</v>
      </c>
      <c r="G599" s="50">
        <v>74</v>
      </c>
      <c r="H599" s="50">
        <v>83</v>
      </c>
      <c r="I599" s="50">
        <v>18</v>
      </c>
      <c r="J599" s="50">
        <v>759</v>
      </c>
      <c r="K599" s="50">
        <v>796</v>
      </c>
      <c r="L599" s="50">
        <v>159</v>
      </c>
      <c r="M599" s="50">
        <v>0</v>
      </c>
      <c r="N599" s="50">
        <v>0</v>
      </c>
      <c r="O599" s="50">
        <v>0</v>
      </c>
      <c r="P599" s="50">
        <v>0</v>
      </c>
      <c r="Q599" s="50">
        <v>0</v>
      </c>
      <c r="R599" s="50">
        <v>0</v>
      </c>
      <c r="S599" s="50">
        <v>0</v>
      </c>
      <c r="T599" s="50">
        <v>0</v>
      </c>
      <c r="U599" s="50">
        <v>0</v>
      </c>
      <c r="V599" s="50">
        <v>0</v>
      </c>
      <c r="W599" s="50">
        <v>0</v>
      </c>
      <c r="X599" s="50">
        <v>0</v>
      </c>
      <c r="Y599" s="50">
        <v>0</v>
      </c>
      <c r="Z599" s="50">
        <v>0</v>
      </c>
      <c r="AA599" s="50">
        <v>0</v>
      </c>
      <c r="AB599" s="50">
        <v>0</v>
      </c>
      <c r="AC599" s="50">
        <v>0</v>
      </c>
      <c r="AD599" s="50">
        <v>0</v>
      </c>
      <c r="AE599" s="50">
        <v>0</v>
      </c>
      <c r="AF599" s="50">
        <v>0</v>
      </c>
      <c r="AG599" s="50">
        <v>0</v>
      </c>
      <c r="AH599" s="50">
        <v>0</v>
      </c>
      <c r="AI599" s="50">
        <v>0</v>
      </c>
      <c r="AJ599" s="50">
        <v>0</v>
      </c>
      <c r="AK599" s="50">
        <v>29</v>
      </c>
      <c r="AL599" s="50">
        <v>21</v>
      </c>
      <c r="AM599" s="50">
        <v>0</v>
      </c>
      <c r="AN599" s="50">
        <v>0</v>
      </c>
      <c r="AO599" s="50">
        <v>0</v>
      </c>
      <c r="AP599" s="50">
        <v>0</v>
      </c>
      <c r="AQ599" s="50">
        <v>0</v>
      </c>
      <c r="AR599" s="50">
        <v>0</v>
      </c>
      <c r="AS599" s="50">
        <v>0</v>
      </c>
      <c r="AT599" s="50">
        <v>0</v>
      </c>
      <c r="AU599" s="50">
        <v>0</v>
      </c>
      <c r="AV599" s="50">
        <v>0</v>
      </c>
      <c r="AW599" s="50">
        <v>0</v>
      </c>
      <c r="AX599" s="50">
        <v>0</v>
      </c>
    </row>
    <row r="600" spans="1:50" x14ac:dyDescent="0.25">
      <c r="A600" s="50">
        <v>599</v>
      </c>
      <c r="B600" s="50" t="s">
        <v>24</v>
      </c>
      <c r="C600" s="50" t="s">
        <v>1203</v>
      </c>
      <c r="D600" s="50" t="s">
        <v>33</v>
      </c>
      <c r="E600" s="50" t="s">
        <v>1228</v>
      </c>
      <c r="F600" s="50" t="s">
        <v>1229</v>
      </c>
      <c r="G600" s="50">
        <v>29</v>
      </c>
      <c r="H600" s="50">
        <v>32</v>
      </c>
      <c r="I600" s="50">
        <v>7</v>
      </c>
      <c r="J600" s="50">
        <v>533</v>
      </c>
      <c r="K600" s="50">
        <v>677</v>
      </c>
      <c r="L600" s="50">
        <v>167</v>
      </c>
      <c r="M600" s="50">
        <v>0</v>
      </c>
      <c r="N600" s="50">
        <v>0</v>
      </c>
      <c r="O600" s="50">
        <v>0</v>
      </c>
      <c r="P600" s="50">
        <v>0</v>
      </c>
      <c r="Q600" s="50">
        <v>0</v>
      </c>
      <c r="R600" s="50">
        <v>0</v>
      </c>
      <c r="S600" s="50">
        <v>0</v>
      </c>
      <c r="T600" s="50">
        <v>0</v>
      </c>
      <c r="U600" s="50">
        <v>0</v>
      </c>
      <c r="V600" s="50">
        <v>0</v>
      </c>
      <c r="W600" s="50">
        <v>0</v>
      </c>
      <c r="X600" s="50">
        <v>0</v>
      </c>
      <c r="Y600" s="50">
        <v>0</v>
      </c>
      <c r="Z600" s="50">
        <v>0</v>
      </c>
      <c r="AA600" s="50">
        <v>0</v>
      </c>
      <c r="AB600" s="50">
        <v>0</v>
      </c>
      <c r="AC600" s="50">
        <v>0</v>
      </c>
      <c r="AD600" s="50">
        <v>0</v>
      </c>
      <c r="AE600" s="50">
        <v>0</v>
      </c>
      <c r="AF600" s="50">
        <v>0</v>
      </c>
      <c r="AG600" s="50">
        <v>0</v>
      </c>
      <c r="AH600" s="50">
        <v>0</v>
      </c>
      <c r="AI600" s="50">
        <v>0</v>
      </c>
      <c r="AJ600" s="50">
        <v>0</v>
      </c>
      <c r="AK600" s="50">
        <v>10</v>
      </c>
      <c r="AL600" s="50">
        <v>9</v>
      </c>
      <c r="AM600" s="50">
        <v>0</v>
      </c>
      <c r="AN600" s="50">
        <v>0</v>
      </c>
      <c r="AO600" s="50">
        <v>0</v>
      </c>
      <c r="AP600" s="50">
        <v>0</v>
      </c>
      <c r="AQ600" s="50">
        <v>0</v>
      </c>
      <c r="AR600" s="50">
        <v>0</v>
      </c>
      <c r="AS600" s="50">
        <v>0</v>
      </c>
      <c r="AT600" s="50">
        <v>0</v>
      </c>
      <c r="AU600" s="50">
        <v>13</v>
      </c>
      <c r="AV600" s="50">
        <v>3</v>
      </c>
      <c r="AW600" s="50">
        <v>0</v>
      </c>
      <c r="AX600" s="50">
        <v>0</v>
      </c>
    </row>
    <row r="601" spans="1:50" x14ac:dyDescent="0.25">
      <c r="A601" s="50">
        <v>600</v>
      </c>
      <c r="B601" s="50" t="s">
        <v>24</v>
      </c>
      <c r="C601" s="50" t="s">
        <v>1203</v>
      </c>
      <c r="D601" s="50" t="s">
        <v>25</v>
      </c>
      <c r="E601" s="50" t="s">
        <v>1230</v>
      </c>
      <c r="F601" s="50" t="s">
        <v>1231</v>
      </c>
      <c r="G601" s="50">
        <v>28</v>
      </c>
      <c r="H601" s="50">
        <v>26</v>
      </c>
      <c r="I601" s="50">
        <v>8</v>
      </c>
      <c r="J601" s="50">
        <v>511</v>
      </c>
      <c r="K601" s="50">
        <v>546</v>
      </c>
      <c r="L601" s="50">
        <v>132</v>
      </c>
      <c r="M601" s="50">
        <v>0</v>
      </c>
      <c r="N601" s="50">
        <v>0</v>
      </c>
      <c r="O601" s="50">
        <v>0</v>
      </c>
      <c r="P601" s="50">
        <v>0</v>
      </c>
      <c r="Q601" s="50">
        <v>0</v>
      </c>
      <c r="R601" s="50">
        <v>0</v>
      </c>
      <c r="S601" s="50">
        <v>0</v>
      </c>
      <c r="T601" s="50">
        <v>0</v>
      </c>
      <c r="U601" s="50">
        <v>0</v>
      </c>
      <c r="V601" s="50">
        <v>0</v>
      </c>
      <c r="W601" s="50">
        <v>0</v>
      </c>
      <c r="X601" s="50">
        <v>0</v>
      </c>
      <c r="Y601" s="50">
        <v>0</v>
      </c>
      <c r="Z601" s="50">
        <v>0</v>
      </c>
      <c r="AA601" s="50">
        <v>0</v>
      </c>
      <c r="AB601" s="50">
        <v>0</v>
      </c>
      <c r="AC601" s="50">
        <v>0</v>
      </c>
      <c r="AD601" s="50">
        <v>0</v>
      </c>
      <c r="AE601" s="50">
        <v>0</v>
      </c>
      <c r="AF601" s="50">
        <v>0</v>
      </c>
      <c r="AG601" s="50">
        <v>0</v>
      </c>
      <c r="AH601" s="50">
        <v>0</v>
      </c>
      <c r="AI601" s="50">
        <v>0</v>
      </c>
      <c r="AJ601" s="50">
        <v>0</v>
      </c>
      <c r="AK601" s="50">
        <v>13</v>
      </c>
      <c r="AL601" s="50">
        <v>12</v>
      </c>
      <c r="AM601" s="50">
        <v>0</v>
      </c>
      <c r="AN601" s="50">
        <v>0</v>
      </c>
      <c r="AO601" s="50">
        <v>0</v>
      </c>
      <c r="AP601" s="50">
        <v>0</v>
      </c>
      <c r="AQ601" s="50">
        <v>0</v>
      </c>
      <c r="AR601" s="50">
        <v>0</v>
      </c>
      <c r="AS601" s="50">
        <v>0</v>
      </c>
      <c r="AT601" s="50">
        <v>0</v>
      </c>
      <c r="AU601" s="50">
        <v>0</v>
      </c>
      <c r="AV601" s="50">
        <v>0</v>
      </c>
      <c r="AW601" s="50">
        <v>0</v>
      </c>
      <c r="AX601" s="50">
        <v>0</v>
      </c>
    </row>
    <row r="602" spans="1:50" x14ac:dyDescent="0.25">
      <c r="A602" s="50">
        <v>601</v>
      </c>
      <c r="B602" s="50" t="s">
        <v>24</v>
      </c>
      <c r="C602" s="50" t="s">
        <v>1203</v>
      </c>
      <c r="D602" s="50" t="s">
        <v>28</v>
      </c>
      <c r="E602" s="50" t="s">
        <v>1232</v>
      </c>
      <c r="F602" s="50" t="s">
        <v>1233</v>
      </c>
      <c r="G602" s="50">
        <v>18</v>
      </c>
      <c r="H602" s="50">
        <v>20</v>
      </c>
      <c r="I602" s="50">
        <v>3</v>
      </c>
      <c r="J602" s="50">
        <v>245</v>
      </c>
      <c r="K602" s="50">
        <v>297</v>
      </c>
      <c r="L602" s="50">
        <v>47</v>
      </c>
      <c r="M602" s="50">
        <v>0</v>
      </c>
      <c r="N602" s="50">
        <v>0</v>
      </c>
      <c r="O602" s="50">
        <v>0</v>
      </c>
      <c r="P602" s="50">
        <v>0</v>
      </c>
      <c r="Q602" s="50">
        <v>0</v>
      </c>
      <c r="R602" s="50">
        <v>0</v>
      </c>
      <c r="S602" s="50">
        <v>0</v>
      </c>
      <c r="T602" s="50">
        <v>0</v>
      </c>
      <c r="U602" s="50">
        <v>0</v>
      </c>
      <c r="V602" s="50">
        <v>0</v>
      </c>
      <c r="W602" s="50">
        <v>0</v>
      </c>
      <c r="X602" s="50">
        <v>0</v>
      </c>
      <c r="Y602" s="50">
        <v>0</v>
      </c>
      <c r="Z602" s="50">
        <v>0</v>
      </c>
      <c r="AA602" s="50">
        <v>0</v>
      </c>
      <c r="AB602" s="50">
        <v>0</v>
      </c>
      <c r="AC602" s="50">
        <v>0</v>
      </c>
      <c r="AD602" s="50">
        <v>0</v>
      </c>
      <c r="AE602" s="50">
        <v>0</v>
      </c>
      <c r="AF602" s="50">
        <v>0</v>
      </c>
      <c r="AG602" s="50">
        <v>0</v>
      </c>
      <c r="AH602" s="50">
        <v>0</v>
      </c>
      <c r="AI602" s="50">
        <v>0</v>
      </c>
      <c r="AJ602" s="50">
        <v>0</v>
      </c>
      <c r="AK602" s="50">
        <v>15</v>
      </c>
      <c r="AL602" s="50">
        <v>14</v>
      </c>
      <c r="AM602" s="50">
        <v>0</v>
      </c>
      <c r="AN602" s="50">
        <v>0</v>
      </c>
      <c r="AO602" s="50">
        <v>0</v>
      </c>
      <c r="AP602" s="50">
        <v>0</v>
      </c>
      <c r="AQ602" s="50">
        <v>0</v>
      </c>
      <c r="AR602" s="50">
        <v>0</v>
      </c>
      <c r="AS602" s="50">
        <v>0</v>
      </c>
      <c r="AT602" s="50">
        <v>0</v>
      </c>
      <c r="AU602" s="50">
        <v>0</v>
      </c>
      <c r="AV602" s="50">
        <v>0</v>
      </c>
      <c r="AW602" s="50">
        <v>0</v>
      </c>
      <c r="AX602" s="50">
        <v>0</v>
      </c>
    </row>
    <row r="603" spans="1:50" x14ac:dyDescent="0.25">
      <c r="A603" s="50">
        <v>602</v>
      </c>
      <c r="B603" s="50" t="s">
        <v>24</v>
      </c>
      <c r="C603" s="50" t="s">
        <v>1203</v>
      </c>
      <c r="D603" s="50" t="s">
        <v>33</v>
      </c>
      <c r="E603" s="50" t="s">
        <v>1234</v>
      </c>
      <c r="F603" s="50" t="s">
        <v>1235</v>
      </c>
      <c r="G603" s="50">
        <v>24</v>
      </c>
      <c r="H603" s="50">
        <v>29</v>
      </c>
      <c r="I603" s="50">
        <v>6</v>
      </c>
      <c r="J603" s="50">
        <v>299</v>
      </c>
      <c r="K603" s="50">
        <v>355</v>
      </c>
      <c r="L603" s="50">
        <v>63</v>
      </c>
      <c r="M603" s="50">
        <v>0</v>
      </c>
      <c r="N603" s="50">
        <v>0</v>
      </c>
      <c r="O603" s="50">
        <v>0</v>
      </c>
      <c r="P603" s="50">
        <v>0</v>
      </c>
      <c r="Q603" s="50">
        <v>0</v>
      </c>
      <c r="R603" s="50">
        <v>0</v>
      </c>
      <c r="S603" s="50">
        <v>0</v>
      </c>
      <c r="T603" s="50">
        <v>0</v>
      </c>
      <c r="U603" s="50">
        <v>0</v>
      </c>
      <c r="V603" s="50">
        <v>0</v>
      </c>
      <c r="W603" s="50">
        <v>0</v>
      </c>
      <c r="X603" s="50">
        <v>0</v>
      </c>
      <c r="Y603" s="50">
        <v>0</v>
      </c>
      <c r="Z603" s="50">
        <v>0</v>
      </c>
      <c r="AA603" s="50">
        <v>0</v>
      </c>
      <c r="AB603" s="50">
        <v>0</v>
      </c>
      <c r="AC603" s="50">
        <v>0</v>
      </c>
      <c r="AD603" s="50">
        <v>0</v>
      </c>
      <c r="AE603" s="50">
        <v>0</v>
      </c>
      <c r="AF603" s="50">
        <v>0</v>
      </c>
      <c r="AG603" s="50">
        <v>0</v>
      </c>
      <c r="AH603" s="50">
        <v>0</v>
      </c>
      <c r="AI603" s="50">
        <v>0</v>
      </c>
      <c r="AJ603" s="50">
        <v>0</v>
      </c>
      <c r="AK603" s="50">
        <v>6</v>
      </c>
      <c r="AL603" s="50">
        <v>6</v>
      </c>
      <c r="AM603" s="50">
        <v>0</v>
      </c>
      <c r="AN603" s="50">
        <v>0</v>
      </c>
      <c r="AO603" s="50">
        <v>0</v>
      </c>
      <c r="AP603" s="50">
        <v>0</v>
      </c>
      <c r="AQ603" s="50">
        <v>0</v>
      </c>
      <c r="AR603" s="50">
        <v>0</v>
      </c>
      <c r="AS603" s="50">
        <v>0</v>
      </c>
      <c r="AT603" s="50">
        <v>0</v>
      </c>
      <c r="AU603" s="50">
        <v>0</v>
      </c>
      <c r="AV603" s="50">
        <v>0</v>
      </c>
      <c r="AW603" s="50">
        <v>0</v>
      </c>
      <c r="AX603" s="50">
        <v>0</v>
      </c>
    </row>
    <row r="604" spans="1:50" x14ac:dyDescent="0.25">
      <c r="A604" s="50">
        <v>603</v>
      </c>
      <c r="B604" s="50" t="s">
        <v>24</v>
      </c>
      <c r="C604" s="50" t="s">
        <v>1203</v>
      </c>
      <c r="D604" s="50" t="s">
        <v>33</v>
      </c>
      <c r="E604" s="50" t="s">
        <v>1236</v>
      </c>
      <c r="F604" s="50" t="s">
        <v>1237</v>
      </c>
      <c r="G604" s="50">
        <v>41</v>
      </c>
      <c r="H604" s="50">
        <v>47</v>
      </c>
      <c r="I604" s="50">
        <v>11</v>
      </c>
      <c r="J604" s="50">
        <v>547</v>
      </c>
      <c r="K604" s="50">
        <v>575</v>
      </c>
      <c r="L604" s="50">
        <v>140</v>
      </c>
      <c r="M604" s="50">
        <v>0</v>
      </c>
      <c r="N604" s="50">
        <v>0</v>
      </c>
      <c r="O604" s="50">
        <v>0</v>
      </c>
      <c r="P604" s="50">
        <v>0</v>
      </c>
      <c r="Q604" s="50">
        <v>0</v>
      </c>
      <c r="R604" s="50">
        <v>0</v>
      </c>
      <c r="S604" s="50">
        <v>0</v>
      </c>
      <c r="T604" s="50">
        <v>0</v>
      </c>
      <c r="U604" s="50">
        <v>0</v>
      </c>
      <c r="V604" s="50">
        <v>0</v>
      </c>
      <c r="W604" s="50">
        <v>0</v>
      </c>
      <c r="X604" s="50">
        <v>0</v>
      </c>
      <c r="Y604" s="50">
        <v>0</v>
      </c>
      <c r="Z604" s="50">
        <v>0</v>
      </c>
      <c r="AA604" s="50">
        <v>0</v>
      </c>
      <c r="AB604" s="50">
        <v>0</v>
      </c>
      <c r="AC604" s="50">
        <v>0</v>
      </c>
      <c r="AD604" s="50">
        <v>0</v>
      </c>
      <c r="AE604" s="50">
        <v>0</v>
      </c>
      <c r="AF604" s="50">
        <v>0</v>
      </c>
      <c r="AG604" s="50">
        <v>0</v>
      </c>
      <c r="AH604" s="50">
        <v>0</v>
      </c>
      <c r="AI604" s="50">
        <v>0</v>
      </c>
      <c r="AJ604" s="50">
        <v>0</v>
      </c>
      <c r="AK604" s="50">
        <v>44</v>
      </c>
      <c r="AL604" s="50">
        <v>25</v>
      </c>
      <c r="AM604" s="50">
        <v>0</v>
      </c>
      <c r="AN604" s="50">
        <v>0</v>
      </c>
      <c r="AO604" s="50">
        <v>0</v>
      </c>
      <c r="AP604" s="50">
        <v>0</v>
      </c>
      <c r="AQ604" s="50">
        <v>0</v>
      </c>
      <c r="AR604" s="50">
        <v>0</v>
      </c>
      <c r="AS604" s="50">
        <v>0</v>
      </c>
      <c r="AT604" s="50">
        <v>0</v>
      </c>
      <c r="AU604" s="50">
        <v>0</v>
      </c>
      <c r="AV604" s="50">
        <v>0</v>
      </c>
      <c r="AW604" s="50">
        <v>0</v>
      </c>
      <c r="AX604" s="50">
        <v>0</v>
      </c>
    </row>
    <row r="605" spans="1:50" x14ac:dyDescent="0.25">
      <c r="A605" s="50">
        <v>604</v>
      </c>
      <c r="B605" s="50" t="s">
        <v>24</v>
      </c>
      <c r="C605" s="50" t="s">
        <v>1203</v>
      </c>
      <c r="D605" s="50" t="s">
        <v>33</v>
      </c>
      <c r="E605" s="50" t="s">
        <v>1238</v>
      </c>
      <c r="F605" s="50" t="s">
        <v>1239</v>
      </c>
      <c r="G605" s="50">
        <v>42</v>
      </c>
      <c r="H605" s="50">
        <v>48</v>
      </c>
      <c r="I605" s="50">
        <v>12</v>
      </c>
      <c r="J605" s="50">
        <v>617</v>
      </c>
      <c r="K605" s="50">
        <v>684</v>
      </c>
      <c r="L605" s="50">
        <v>183</v>
      </c>
      <c r="M605" s="50">
        <v>0</v>
      </c>
      <c r="N605" s="50">
        <v>0</v>
      </c>
      <c r="O605" s="50">
        <v>0</v>
      </c>
      <c r="P605" s="50">
        <v>0</v>
      </c>
      <c r="Q605" s="50">
        <v>0</v>
      </c>
      <c r="R605" s="50">
        <v>0</v>
      </c>
      <c r="S605" s="50">
        <v>0</v>
      </c>
      <c r="T605" s="50">
        <v>0</v>
      </c>
      <c r="U605" s="50">
        <v>0</v>
      </c>
      <c r="V605" s="50">
        <v>0</v>
      </c>
      <c r="W605" s="50">
        <v>0</v>
      </c>
      <c r="X605" s="50">
        <v>0</v>
      </c>
      <c r="Y605" s="50">
        <v>0</v>
      </c>
      <c r="Z605" s="50">
        <v>0</v>
      </c>
      <c r="AA605" s="50">
        <v>0</v>
      </c>
      <c r="AB605" s="50">
        <v>0</v>
      </c>
      <c r="AC605" s="50">
        <v>0</v>
      </c>
      <c r="AD605" s="50">
        <v>0</v>
      </c>
      <c r="AE605" s="50">
        <v>615</v>
      </c>
      <c r="AF605" s="50">
        <v>0</v>
      </c>
      <c r="AG605" s="50">
        <v>0</v>
      </c>
      <c r="AH605" s="50">
        <v>0</v>
      </c>
      <c r="AI605" s="50">
        <v>0</v>
      </c>
      <c r="AJ605" s="50">
        <v>0</v>
      </c>
      <c r="AK605" s="50">
        <v>18</v>
      </c>
      <c r="AL605" s="50">
        <v>18</v>
      </c>
      <c r="AM605" s="50">
        <v>0</v>
      </c>
      <c r="AN605" s="50">
        <v>0</v>
      </c>
      <c r="AO605" s="50">
        <v>0</v>
      </c>
      <c r="AP605" s="50">
        <v>0</v>
      </c>
      <c r="AQ605" s="50">
        <v>0</v>
      </c>
      <c r="AR605" s="50">
        <v>0</v>
      </c>
      <c r="AS605" s="50">
        <v>0</v>
      </c>
      <c r="AT605" s="50">
        <v>0</v>
      </c>
      <c r="AU605" s="50">
        <v>0</v>
      </c>
      <c r="AV605" s="50">
        <v>0</v>
      </c>
      <c r="AW605" s="50">
        <v>0</v>
      </c>
      <c r="AX605" s="50">
        <v>0</v>
      </c>
    </row>
    <row r="606" spans="1:50" x14ac:dyDescent="0.25">
      <c r="A606" s="50">
        <v>605</v>
      </c>
      <c r="B606" s="50" t="s">
        <v>24</v>
      </c>
      <c r="C606" s="50" t="s">
        <v>1203</v>
      </c>
      <c r="D606" s="50" t="s">
        <v>28</v>
      </c>
      <c r="E606" s="50" t="s">
        <v>1240</v>
      </c>
      <c r="F606" s="50" t="s">
        <v>1241</v>
      </c>
      <c r="G606" s="50">
        <v>14</v>
      </c>
      <c r="H606" s="50">
        <v>16</v>
      </c>
      <c r="I606" s="50">
        <v>6</v>
      </c>
      <c r="J606" s="50">
        <v>270</v>
      </c>
      <c r="K606" s="50">
        <v>323</v>
      </c>
      <c r="L606" s="50">
        <v>60</v>
      </c>
      <c r="M606" s="50">
        <v>0</v>
      </c>
      <c r="N606" s="50">
        <v>0</v>
      </c>
      <c r="O606" s="50">
        <v>0</v>
      </c>
      <c r="P606" s="50">
        <v>0</v>
      </c>
      <c r="Q606" s="50">
        <v>0</v>
      </c>
      <c r="R606" s="50">
        <v>0</v>
      </c>
      <c r="S606" s="50">
        <v>0</v>
      </c>
      <c r="T606" s="50">
        <v>0</v>
      </c>
      <c r="U606" s="50">
        <v>0</v>
      </c>
      <c r="V606" s="50">
        <v>0</v>
      </c>
      <c r="W606" s="50">
        <v>0</v>
      </c>
      <c r="X606" s="50">
        <v>0</v>
      </c>
      <c r="Y606" s="50">
        <v>0</v>
      </c>
      <c r="Z606" s="50">
        <v>0</v>
      </c>
      <c r="AA606" s="50">
        <v>0</v>
      </c>
      <c r="AB606" s="50">
        <v>0</v>
      </c>
      <c r="AC606" s="50">
        <v>0</v>
      </c>
      <c r="AD606" s="50">
        <v>0</v>
      </c>
      <c r="AE606" s="50">
        <v>0</v>
      </c>
      <c r="AF606" s="50">
        <v>0</v>
      </c>
      <c r="AG606" s="50">
        <v>0</v>
      </c>
      <c r="AH606" s="50">
        <v>0</v>
      </c>
      <c r="AI606" s="50">
        <v>0</v>
      </c>
      <c r="AJ606" s="50">
        <v>0</v>
      </c>
      <c r="AK606" s="50">
        <v>11</v>
      </c>
      <c r="AL606" s="50">
        <v>10</v>
      </c>
      <c r="AM606" s="50">
        <v>0</v>
      </c>
      <c r="AN606" s="50">
        <v>0</v>
      </c>
      <c r="AO606" s="50">
        <v>0</v>
      </c>
      <c r="AP606" s="50">
        <v>0</v>
      </c>
      <c r="AQ606" s="50">
        <v>0</v>
      </c>
      <c r="AR606" s="50">
        <v>0</v>
      </c>
      <c r="AS606" s="50">
        <v>0</v>
      </c>
      <c r="AT606" s="50">
        <v>0</v>
      </c>
      <c r="AU606" s="50">
        <v>0</v>
      </c>
      <c r="AV606" s="50">
        <v>0</v>
      </c>
      <c r="AW606" s="50">
        <v>0</v>
      </c>
      <c r="AX606" s="50">
        <v>0</v>
      </c>
    </row>
    <row r="607" spans="1:50" x14ac:dyDescent="0.25">
      <c r="A607" s="50">
        <v>606</v>
      </c>
      <c r="B607" s="50" t="s">
        <v>24</v>
      </c>
      <c r="C607" s="50" t="s">
        <v>1203</v>
      </c>
      <c r="D607" s="50" t="s">
        <v>28</v>
      </c>
      <c r="E607" s="50" t="s">
        <v>1242</v>
      </c>
      <c r="F607" s="50" t="s">
        <v>1243</v>
      </c>
      <c r="G607" s="50">
        <v>28</v>
      </c>
      <c r="H607" s="50">
        <v>29</v>
      </c>
      <c r="I607" s="50">
        <v>8</v>
      </c>
      <c r="J607" s="50">
        <v>279</v>
      </c>
      <c r="K607" s="50">
        <v>299</v>
      </c>
      <c r="L607" s="50">
        <v>54</v>
      </c>
      <c r="M607" s="50">
        <v>0</v>
      </c>
      <c r="N607" s="50">
        <v>0</v>
      </c>
      <c r="O607" s="50">
        <v>0</v>
      </c>
      <c r="P607" s="50">
        <v>0</v>
      </c>
      <c r="Q607" s="50">
        <v>0</v>
      </c>
      <c r="R607" s="50">
        <v>0</v>
      </c>
      <c r="S607" s="50">
        <v>0</v>
      </c>
      <c r="T607" s="50">
        <v>0</v>
      </c>
      <c r="U607" s="50">
        <v>0</v>
      </c>
      <c r="V607" s="50">
        <v>0</v>
      </c>
      <c r="W607" s="50">
        <v>0</v>
      </c>
      <c r="X607" s="50">
        <v>0</v>
      </c>
      <c r="Y607" s="50">
        <v>0</v>
      </c>
      <c r="Z607" s="50">
        <v>0</v>
      </c>
      <c r="AA607" s="50">
        <v>0</v>
      </c>
      <c r="AB607" s="50">
        <v>0</v>
      </c>
      <c r="AC607" s="50">
        <v>0</v>
      </c>
      <c r="AD607" s="50">
        <v>0</v>
      </c>
      <c r="AE607" s="50">
        <v>0</v>
      </c>
      <c r="AF607" s="50">
        <v>0</v>
      </c>
      <c r="AG607" s="50">
        <v>0</v>
      </c>
      <c r="AH607" s="50">
        <v>0</v>
      </c>
      <c r="AI607" s="50">
        <v>0</v>
      </c>
      <c r="AJ607" s="50">
        <v>0</v>
      </c>
      <c r="AK607" s="50">
        <v>13</v>
      </c>
      <c r="AL607" s="50">
        <v>11</v>
      </c>
      <c r="AM607" s="50">
        <v>0</v>
      </c>
      <c r="AN607" s="50">
        <v>0</v>
      </c>
      <c r="AO607" s="50">
        <v>0</v>
      </c>
      <c r="AP607" s="50">
        <v>0</v>
      </c>
      <c r="AQ607" s="50">
        <v>0</v>
      </c>
      <c r="AR607" s="50">
        <v>0</v>
      </c>
      <c r="AS607" s="50">
        <v>0</v>
      </c>
      <c r="AT607" s="50">
        <v>0</v>
      </c>
      <c r="AU607" s="50">
        <v>0</v>
      </c>
      <c r="AV607" s="50">
        <v>0</v>
      </c>
      <c r="AW607" s="50">
        <v>0</v>
      </c>
      <c r="AX607" s="50">
        <v>0</v>
      </c>
    </row>
    <row r="608" spans="1:50" x14ac:dyDescent="0.25">
      <c r="A608" s="50">
        <v>607</v>
      </c>
      <c r="B608" s="50" t="s">
        <v>24</v>
      </c>
      <c r="C608" s="50" t="s">
        <v>1203</v>
      </c>
      <c r="D608" s="50" t="s">
        <v>28</v>
      </c>
      <c r="E608" s="50" t="s">
        <v>1244</v>
      </c>
      <c r="F608" s="50" t="s">
        <v>1245</v>
      </c>
      <c r="G608" s="50">
        <v>28</v>
      </c>
      <c r="H608" s="50">
        <v>37</v>
      </c>
      <c r="I608" s="50">
        <v>11</v>
      </c>
      <c r="J608" s="50">
        <v>325</v>
      </c>
      <c r="K608" s="50">
        <v>426</v>
      </c>
      <c r="L608" s="50">
        <v>75</v>
      </c>
      <c r="M608" s="50">
        <v>0</v>
      </c>
      <c r="N608" s="50">
        <v>0</v>
      </c>
      <c r="O608" s="50">
        <v>0</v>
      </c>
      <c r="P608" s="50">
        <v>0</v>
      </c>
      <c r="Q608" s="50">
        <v>0</v>
      </c>
      <c r="R608" s="50">
        <v>0</v>
      </c>
      <c r="S608" s="50">
        <v>0</v>
      </c>
      <c r="T608" s="50">
        <v>0</v>
      </c>
      <c r="U608" s="50">
        <v>0</v>
      </c>
      <c r="V608" s="50">
        <v>0</v>
      </c>
      <c r="W608" s="50">
        <v>0</v>
      </c>
      <c r="X608" s="50">
        <v>0</v>
      </c>
      <c r="Y608" s="50">
        <v>0</v>
      </c>
      <c r="Z608" s="50">
        <v>0</v>
      </c>
      <c r="AA608" s="50">
        <v>0</v>
      </c>
      <c r="AB608" s="50">
        <v>0</v>
      </c>
      <c r="AC608" s="50">
        <v>0</v>
      </c>
      <c r="AD608" s="50">
        <v>0</v>
      </c>
      <c r="AE608" s="50">
        <v>0</v>
      </c>
      <c r="AF608" s="50">
        <v>0</v>
      </c>
      <c r="AG608" s="50">
        <v>0</v>
      </c>
      <c r="AH608" s="50">
        <v>0</v>
      </c>
      <c r="AI608" s="50">
        <v>0</v>
      </c>
      <c r="AJ608" s="50">
        <v>0</v>
      </c>
      <c r="AK608" s="50">
        <v>15</v>
      </c>
      <c r="AL608" s="50">
        <v>11</v>
      </c>
      <c r="AM608" s="50">
        <v>0</v>
      </c>
      <c r="AN608" s="50">
        <v>0</v>
      </c>
      <c r="AO608" s="50">
        <v>0</v>
      </c>
      <c r="AP608" s="50">
        <v>0</v>
      </c>
      <c r="AQ608" s="50">
        <v>0</v>
      </c>
      <c r="AR608" s="50">
        <v>0</v>
      </c>
      <c r="AS608" s="50">
        <v>0</v>
      </c>
      <c r="AT608" s="50">
        <v>0</v>
      </c>
      <c r="AU608" s="50">
        <v>0</v>
      </c>
      <c r="AV608" s="50">
        <v>0</v>
      </c>
      <c r="AW608" s="50">
        <v>0</v>
      </c>
      <c r="AX608" s="50">
        <v>0</v>
      </c>
    </row>
    <row r="609" spans="1:50" x14ac:dyDescent="0.25">
      <c r="A609" s="50">
        <v>608</v>
      </c>
      <c r="B609" s="50" t="s">
        <v>24</v>
      </c>
      <c r="C609" s="50" t="s">
        <v>1203</v>
      </c>
      <c r="D609" s="50" t="s">
        <v>33</v>
      </c>
      <c r="E609" s="50" t="s">
        <v>1246</v>
      </c>
      <c r="F609" s="50" t="s">
        <v>1247</v>
      </c>
      <c r="G609" s="50">
        <v>59</v>
      </c>
      <c r="H609" s="50">
        <v>68</v>
      </c>
      <c r="I609" s="50">
        <v>16</v>
      </c>
      <c r="J609" s="50">
        <v>853</v>
      </c>
      <c r="K609" s="50">
        <v>989</v>
      </c>
      <c r="L609" s="50">
        <v>194</v>
      </c>
      <c r="M609" s="50">
        <v>0</v>
      </c>
      <c r="N609" s="50">
        <v>0</v>
      </c>
      <c r="O609" s="50">
        <v>0</v>
      </c>
      <c r="P609" s="50">
        <v>0</v>
      </c>
      <c r="Q609" s="50">
        <v>0</v>
      </c>
      <c r="R609" s="50">
        <v>0</v>
      </c>
      <c r="S609" s="50">
        <v>0</v>
      </c>
      <c r="T609" s="50">
        <v>0</v>
      </c>
      <c r="U609" s="50">
        <v>0</v>
      </c>
      <c r="V609" s="50">
        <v>0</v>
      </c>
      <c r="W609" s="50">
        <v>0</v>
      </c>
      <c r="X609" s="50">
        <v>0</v>
      </c>
      <c r="Y609" s="50">
        <v>0</v>
      </c>
      <c r="Z609" s="50">
        <v>0</v>
      </c>
      <c r="AA609" s="50">
        <v>0</v>
      </c>
      <c r="AB609" s="50">
        <v>0</v>
      </c>
      <c r="AC609" s="50">
        <v>0</v>
      </c>
      <c r="AD609" s="50">
        <v>0</v>
      </c>
      <c r="AE609" s="50">
        <v>0</v>
      </c>
      <c r="AF609" s="50">
        <v>0</v>
      </c>
      <c r="AG609" s="50">
        <v>0</v>
      </c>
      <c r="AH609" s="50">
        <v>0</v>
      </c>
      <c r="AI609" s="50">
        <v>0</v>
      </c>
      <c r="AJ609" s="50">
        <v>0</v>
      </c>
      <c r="AK609" s="50">
        <v>15</v>
      </c>
      <c r="AL609" s="50">
        <v>15</v>
      </c>
      <c r="AM609" s="50">
        <v>0</v>
      </c>
      <c r="AN609" s="50">
        <v>0</v>
      </c>
      <c r="AO609" s="50">
        <v>0</v>
      </c>
      <c r="AP609" s="50">
        <v>0</v>
      </c>
      <c r="AQ609" s="50">
        <v>0</v>
      </c>
      <c r="AR609" s="50">
        <v>0</v>
      </c>
      <c r="AS609" s="50">
        <v>0</v>
      </c>
      <c r="AT609" s="50">
        <v>0</v>
      </c>
      <c r="AU609" s="50">
        <v>0</v>
      </c>
      <c r="AV609" s="50">
        <v>0</v>
      </c>
      <c r="AW609" s="50">
        <v>0</v>
      </c>
      <c r="AX609" s="50">
        <v>0</v>
      </c>
    </row>
    <row r="610" spans="1:50" x14ac:dyDescent="0.25">
      <c r="A610" s="50">
        <v>609</v>
      </c>
      <c r="B610" s="50" t="s">
        <v>24</v>
      </c>
      <c r="C610" s="50" t="s">
        <v>1203</v>
      </c>
      <c r="D610" s="50" t="s">
        <v>28</v>
      </c>
      <c r="E610" s="50" t="s">
        <v>1248</v>
      </c>
      <c r="F610" s="50" t="s">
        <v>1249</v>
      </c>
      <c r="G610" s="50">
        <v>10</v>
      </c>
      <c r="H610" s="50">
        <v>10</v>
      </c>
      <c r="I610" s="50">
        <v>2</v>
      </c>
      <c r="J610" s="50">
        <v>158</v>
      </c>
      <c r="K610" s="50">
        <v>167</v>
      </c>
      <c r="L610" s="50">
        <v>45</v>
      </c>
      <c r="M610" s="50">
        <v>0</v>
      </c>
      <c r="N610" s="50">
        <v>0</v>
      </c>
      <c r="O610" s="50">
        <v>0</v>
      </c>
      <c r="P610" s="50">
        <v>0</v>
      </c>
      <c r="Q610" s="50">
        <v>0</v>
      </c>
      <c r="R610" s="50">
        <v>0</v>
      </c>
      <c r="S610" s="50">
        <v>0</v>
      </c>
      <c r="T610" s="50">
        <v>0</v>
      </c>
      <c r="U610" s="50">
        <v>0</v>
      </c>
      <c r="V610" s="50">
        <v>0</v>
      </c>
      <c r="W610" s="50">
        <v>0</v>
      </c>
      <c r="X610" s="50">
        <v>0</v>
      </c>
      <c r="Y610" s="50">
        <v>0</v>
      </c>
      <c r="Z610" s="50">
        <v>0</v>
      </c>
      <c r="AA610" s="50">
        <v>0</v>
      </c>
      <c r="AB610" s="50">
        <v>0</v>
      </c>
      <c r="AC610" s="50">
        <v>0</v>
      </c>
      <c r="AD610" s="50">
        <v>0</v>
      </c>
      <c r="AE610" s="50">
        <v>0</v>
      </c>
      <c r="AF610" s="50">
        <v>0</v>
      </c>
      <c r="AG610" s="50">
        <v>0</v>
      </c>
      <c r="AH610" s="50">
        <v>0</v>
      </c>
      <c r="AI610" s="50">
        <v>0</v>
      </c>
      <c r="AJ610" s="50">
        <v>0</v>
      </c>
      <c r="AK610" s="50">
        <v>13</v>
      </c>
      <c r="AL610" s="50">
        <v>11</v>
      </c>
      <c r="AM610" s="50">
        <v>0</v>
      </c>
      <c r="AN610" s="50">
        <v>0</v>
      </c>
      <c r="AO610" s="50">
        <v>0</v>
      </c>
      <c r="AP610" s="50">
        <v>0</v>
      </c>
      <c r="AQ610" s="50">
        <v>0</v>
      </c>
      <c r="AR610" s="50">
        <v>0</v>
      </c>
      <c r="AS610" s="50">
        <v>0</v>
      </c>
      <c r="AT610" s="50">
        <v>0</v>
      </c>
      <c r="AU610" s="50">
        <v>0</v>
      </c>
      <c r="AV610" s="50">
        <v>0</v>
      </c>
      <c r="AW610" s="50">
        <v>0</v>
      </c>
      <c r="AX610" s="50">
        <v>0</v>
      </c>
    </row>
    <row r="611" spans="1:50" x14ac:dyDescent="0.25">
      <c r="A611" s="50">
        <v>610</v>
      </c>
      <c r="B611" s="50" t="s">
        <v>24</v>
      </c>
      <c r="C611" s="50" t="s">
        <v>1203</v>
      </c>
      <c r="D611" s="50" t="s">
        <v>28</v>
      </c>
      <c r="E611" s="50" t="s">
        <v>1250</v>
      </c>
      <c r="F611" s="50" t="s">
        <v>1251</v>
      </c>
      <c r="G611" s="50">
        <v>16</v>
      </c>
      <c r="H611" s="50">
        <v>18</v>
      </c>
      <c r="I611" s="50">
        <v>4</v>
      </c>
      <c r="J611" s="50">
        <v>146</v>
      </c>
      <c r="K611" s="50">
        <v>173</v>
      </c>
      <c r="L611" s="50">
        <v>43</v>
      </c>
      <c r="M611" s="50">
        <v>0</v>
      </c>
      <c r="N611" s="50">
        <v>0</v>
      </c>
      <c r="O611" s="50">
        <v>0</v>
      </c>
      <c r="P611" s="50">
        <v>0</v>
      </c>
      <c r="Q611" s="50">
        <v>0</v>
      </c>
      <c r="R611" s="50">
        <v>0</v>
      </c>
      <c r="S611" s="50">
        <v>0</v>
      </c>
      <c r="T611" s="50">
        <v>0</v>
      </c>
      <c r="U611" s="50">
        <v>0</v>
      </c>
      <c r="V611" s="50">
        <v>0</v>
      </c>
      <c r="W611" s="50">
        <v>0</v>
      </c>
      <c r="X611" s="50">
        <v>0</v>
      </c>
      <c r="Y611" s="50">
        <v>0</v>
      </c>
      <c r="Z611" s="50">
        <v>0</v>
      </c>
      <c r="AA611" s="50">
        <v>0</v>
      </c>
      <c r="AB611" s="50">
        <v>0</v>
      </c>
      <c r="AC611" s="50">
        <v>0</v>
      </c>
      <c r="AD611" s="50">
        <v>0</v>
      </c>
      <c r="AE611" s="50">
        <v>0</v>
      </c>
      <c r="AF611" s="50">
        <v>0</v>
      </c>
      <c r="AG611" s="50">
        <v>0</v>
      </c>
      <c r="AH611" s="50">
        <v>0</v>
      </c>
      <c r="AI611" s="50">
        <v>0</v>
      </c>
      <c r="AJ611" s="50">
        <v>0</v>
      </c>
      <c r="AK611" s="50">
        <v>30</v>
      </c>
      <c r="AL611" s="50">
        <v>22</v>
      </c>
      <c r="AM611" s="50">
        <v>0</v>
      </c>
      <c r="AN611" s="50">
        <v>0</v>
      </c>
      <c r="AO611" s="50">
        <v>0</v>
      </c>
      <c r="AP611" s="50">
        <v>0</v>
      </c>
      <c r="AQ611" s="50">
        <v>0</v>
      </c>
      <c r="AR611" s="50">
        <v>0</v>
      </c>
      <c r="AS611" s="50">
        <v>0</v>
      </c>
      <c r="AT611" s="50">
        <v>0</v>
      </c>
      <c r="AU611" s="50">
        <v>0</v>
      </c>
      <c r="AV611" s="50">
        <v>0</v>
      </c>
      <c r="AW611" s="50">
        <v>0</v>
      </c>
      <c r="AX611" s="50">
        <v>0</v>
      </c>
    </row>
    <row r="612" spans="1:50" x14ac:dyDescent="0.25">
      <c r="A612" s="50">
        <v>611</v>
      </c>
      <c r="B612" s="50" t="s">
        <v>24</v>
      </c>
      <c r="C612" s="50" t="s">
        <v>1203</v>
      </c>
      <c r="D612" s="50" t="s">
        <v>28</v>
      </c>
      <c r="E612" s="50" t="s">
        <v>1252</v>
      </c>
      <c r="F612" s="50" t="s">
        <v>1253</v>
      </c>
      <c r="G612" s="50">
        <v>13</v>
      </c>
      <c r="H612" s="50">
        <v>17</v>
      </c>
      <c r="I612" s="50">
        <v>8</v>
      </c>
      <c r="J612" s="50">
        <v>192</v>
      </c>
      <c r="K612" s="50">
        <v>236</v>
      </c>
      <c r="L612" s="50">
        <v>66</v>
      </c>
      <c r="M612" s="50">
        <v>0</v>
      </c>
      <c r="N612" s="50">
        <v>0</v>
      </c>
      <c r="O612" s="50">
        <v>0</v>
      </c>
      <c r="P612" s="50">
        <v>0</v>
      </c>
      <c r="Q612" s="50">
        <v>0</v>
      </c>
      <c r="R612" s="50">
        <v>0</v>
      </c>
      <c r="S612" s="50">
        <v>0</v>
      </c>
      <c r="T612" s="50">
        <v>0</v>
      </c>
      <c r="U612" s="50">
        <v>0</v>
      </c>
      <c r="V612" s="50">
        <v>0</v>
      </c>
      <c r="W612" s="50">
        <v>0</v>
      </c>
      <c r="X612" s="50">
        <v>0</v>
      </c>
      <c r="Y612" s="50">
        <v>0</v>
      </c>
      <c r="Z612" s="50">
        <v>0</v>
      </c>
      <c r="AA612" s="50">
        <v>0</v>
      </c>
      <c r="AB612" s="50">
        <v>0</v>
      </c>
      <c r="AC612" s="50">
        <v>0</v>
      </c>
      <c r="AD612" s="50">
        <v>0</v>
      </c>
      <c r="AE612" s="50">
        <v>0</v>
      </c>
      <c r="AF612" s="50">
        <v>0</v>
      </c>
      <c r="AG612" s="50">
        <v>0</v>
      </c>
      <c r="AH612" s="50">
        <v>0</v>
      </c>
      <c r="AI612" s="50">
        <v>0</v>
      </c>
      <c r="AJ612" s="50">
        <v>0</v>
      </c>
      <c r="AK612" s="50">
        <v>13</v>
      </c>
      <c r="AL612" s="50">
        <v>11</v>
      </c>
      <c r="AM612" s="50">
        <v>0</v>
      </c>
      <c r="AN612" s="50">
        <v>0</v>
      </c>
      <c r="AO612" s="50">
        <v>0</v>
      </c>
      <c r="AP612" s="50">
        <v>0</v>
      </c>
      <c r="AQ612" s="50">
        <v>0</v>
      </c>
      <c r="AR612" s="50">
        <v>0</v>
      </c>
      <c r="AS612" s="50">
        <v>0</v>
      </c>
      <c r="AT612" s="50">
        <v>0</v>
      </c>
      <c r="AU612" s="50">
        <v>0</v>
      </c>
      <c r="AV612" s="50">
        <v>0</v>
      </c>
      <c r="AW612" s="50">
        <v>0</v>
      </c>
      <c r="AX612" s="50">
        <v>0</v>
      </c>
    </row>
    <row r="613" spans="1:50" x14ac:dyDescent="0.25">
      <c r="A613" s="50">
        <v>612</v>
      </c>
      <c r="B613" s="50" t="s">
        <v>24</v>
      </c>
      <c r="C613" s="50" t="s">
        <v>1203</v>
      </c>
      <c r="D613" s="50" t="s">
        <v>82</v>
      </c>
      <c r="E613" s="50" t="s">
        <v>1254</v>
      </c>
      <c r="F613" s="50" t="s">
        <v>1255</v>
      </c>
      <c r="G613" s="50">
        <v>378</v>
      </c>
      <c r="H613" s="50">
        <v>433</v>
      </c>
      <c r="I613" s="50">
        <v>99</v>
      </c>
      <c r="J613" s="50">
        <v>10849</v>
      </c>
      <c r="K613" s="50">
        <v>12454</v>
      </c>
      <c r="L613" s="50">
        <v>2677</v>
      </c>
      <c r="M613" s="50">
        <v>38</v>
      </c>
      <c r="N613" s="50">
        <v>18</v>
      </c>
      <c r="O613" s="50">
        <v>10</v>
      </c>
      <c r="P613" s="50">
        <v>220</v>
      </c>
      <c r="Q613" s="50">
        <v>197</v>
      </c>
      <c r="R613" s="50">
        <v>26</v>
      </c>
      <c r="S613" s="50">
        <v>3</v>
      </c>
      <c r="T613" s="50">
        <v>1</v>
      </c>
      <c r="U613" s="50">
        <v>1</v>
      </c>
      <c r="V613" s="50">
        <v>18</v>
      </c>
      <c r="W613" s="50">
        <v>16</v>
      </c>
      <c r="X613" s="50">
        <v>2</v>
      </c>
      <c r="Y613" s="50">
        <v>0</v>
      </c>
      <c r="Z613" s="50">
        <v>0</v>
      </c>
      <c r="AA613" s="50">
        <v>0</v>
      </c>
      <c r="AB613" s="50">
        <v>0</v>
      </c>
      <c r="AC613" s="50">
        <v>0</v>
      </c>
      <c r="AD613" s="50">
        <v>0</v>
      </c>
      <c r="AE613" s="50">
        <v>0</v>
      </c>
      <c r="AF613" s="50">
        <v>0</v>
      </c>
      <c r="AG613" s="50">
        <v>0</v>
      </c>
      <c r="AH613" s="50">
        <v>0</v>
      </c>
      <c r="AI613" s="50">
        <v>0</v>
      </c>
      <c r="AJ613" s="50">
        <v>0</v>
      </c>
      <c r="AK613" s="50">
        <v>83</v>
      </c>
      <c r="AL613" s="50">
        <v>62</v>
      </c>
      <c r="AM613" s="50">
        <v>0</v>
      </c>
      <c r="AN613" s="50">
        <v>0</v>
      </c>
      <c r="AO613" s="50">
        <v>0</v>
      </c>
      <c r="AP613" s="50">
        <v>0</v>
      </c>
      <c r="AQ613" s="50">
        <v>0</v>
      </c>
      <c r="AR613" s="50">
        <v>0</v>
      </c>
      <c r="AS613" s="50">
        <v>0</v>
      </c>
      <c r="AT613" s="50">
        <v>0</v>
      </c>
      <c r="AU613" s="50">
        <v>140</v>
      </c>
      <c r="AV613" s="50">
        <v>7</v>
      </c>
      <c r="AW613" s="50">
        <v>0</v>
      </c>
      <c r="AX613" s="50">
        <v>0</v>
      </c>
    </row>
    <row r="614" spans="1:50" x14ac:dyDescent="0.25">
      <c r="A614" s="50">
        <v>613</v>
      </c>
      <c r="B614" s="50" t="s">
        <v>24</v>
      </c>
      <c r="C614" s="50" t="s">
        <v>1203</v>
      </c>
      <c r="D614" s="50" t="s">
        <v>28</v>
      </c>
      <c r="E614" s="50" t="s">
        <v>1256</v>
      </c>
      <c r="F614" s="50" t="s">
        <v>1257</v>
      </c>
      <c r="G614" s="50">
        <v>16</v>
      </c>
      <c r="H614" s="50">
        <v>17</v>
      </c>
      <c r="I614" s="50">
        <v>5</v>
      </c>
      <c r="J614" s="50">
        <v>216</v>
      </c>
      <c r="K614" s="50">
        <v>254</v>
      </c>
      <c r="L614" s="50">
        <v>54</v>
      </c>
      <c r="M614" s="50">
        <v>0</v>
      </c>
      <c r="N614" s="50">
        <v>0</v>
      </c>
      <c r="O614" s="50">
        <v>0</v>
      </c>
      <c r="P614" s="50">
        <v>0</v>
      </c>
      <c r="Q614" s="50">
        <v>0</v>
      </c>
      <c r="R614" s="50">
        <v>0</v>
      </c>
      <c r="S614" s="50">
        <v>0</v>
      </c>
      <c r="T614" s="50">
        <v>0</v>
      </c>
      <c r="U614" s="50">
        <v>0</v>
      </c>
      <c r="V614" s="50">
        <v>0</v>
      </c>
      <c r="W614" s="50">
        <v>0</v>
      </c>
      <c r="X614" s="50">
        <v>0</v>
      </c>
      <c r="Y614" s="50">
        <v>0</v>
      </c>
      <c r="Z614" s="50">
        <v>0</v>
      </c>
      <c r="AA614" s="50">
        <v>0</v>
      </c>
      <c r="AB614" s="50">
        <v>0</v>
      </c>
      <c r="AC614" s="50">
        <v>0</v>
      </c>
      <c r="AD614" s="50">
        <v>0</v>
      </c>
      <c r="AE614" s="50">
        <v>0</v>
      </c>
      <c r="AF614" s="50">
        <v>0</v>
      </c>
      <c r="AG614" s="50">
        <v>0</v>
      </c>
      <c r="AH614" s="50">
        <v>0</v>
      </c>
      <c r="AI614" s="50">
        <v>0</v>
      </c>
      <c r="AJ614" s="50">
        <v>0</v>
      </c>
      <c r="AK614" s="50">
        <v>0</v>
      </c>
      <c r="AL614" s="50">
        <v>0</v>
      </c>
      <c r="AM614" s="50">
        <v>0</v>
      </c>
      <c r="AN614" s="50">
        <v>0</v>
      </c>
      <c r="AO614" s="50">
        <v>0</v>
      </c>
      <c r="AP614" s="50">
        <v>0</v>
      </c>
      <c r="AQ614" s="50">
        <v>0</v>
      </c>
      <c r="AR614" s="50">
        <v>0</v>
      </c>
      <c r="AS614" s="50">
        <v>0</v>
      </c>
      <c r="AT614" s="50">
        <v>0</v>
      </c>
      <c r="AU614" s="50">
        <v>0</v>
      </c>
      <c r="AV614" s="50">
        <v>0</v>
      </c>
      <c r="AW614" s="50">
        <v>0</v>
      </c>
      <c r="AX614" s="50">
        <v>0</v>
      </c>
    </row>
    <row r="615" spans="1:50" x14ac:dyDescent="0.25">
      <c r="A615" s="50">
        <v>614</v>
      </c>
      <c r="B615" s="50" t="s">
        <v>24</v>
      </c>
      <c r="C615" s="50" t="s">
        <v>1203</v>
      </c>
      <c r="D615" s="50" t="s">
        <v>25</v>
      </c>
      <c r="E615" s="50" t="s">
        <v>1258</v>
      </c>
      <c r="F615" s="50" t="s">
        <v>1259</v>
      </c>
      <c r="G615" s="50">
        <v>87</v>
      </c>
      <c r="H615" s="50">
        <v>105</v>
      </c>
      <c r="I615" s="50">
        <v>22</v>
      </c>
      <c r="J615" s="50">
        <v>997</v>
      </c>
      <c r="K615" s="50">
        <v>1271</v>
      </c>
      <c r="L615" s="50">
        <v>215</v>
      </c>
      <c r="M615" s="50">
        <v>0</v>
      </c>
      <c r="N615" s="50">
        <v>0</v>
      </c>
      <c r="O615" s="50">
        <v>0</v>
      </c>
      <c r="P615" s="50">
        <v>0</v>
      </c>
      <c r="Q615" s="50">
        <v>0</v>
      </c>
      <c r="R615" s="50">
        <v>0</v>
      </c>
      <c r="S615" s="50">
        <v>0</v>
      </c>
      <c r="T615" s="50">
        <v>0</v>
      </c>
      <c r="U615" s="50">
        <v>0</v>
      </c>
      <c r="V615" s="50">
        <v>0</v>
      </c>
      <c r="W615" s="50">
        <v>0</v>
      </c>
      <c r="X615" s="50">
        <v>0</v>
      </c>
      <c r="Y615" s="50">
        <v>0</v>
      </c>
      <c r="Z615" s="50">
        <v>0</v>
      </c>
      <c r="AA615" s="50">
        <v>0</v>
      </c>
      <c r="AB615" s="50">
        <v>0</v>
      </c>
      <c r="AC615" s="50">
        <v>0</v>
      </c>
      <c r="AD615" s="50">
        <v>0</v>
      </c>
      <c r="AE615" s="50">
        <v>0</v>
      </c>
      <c r="AF615" s="50">
        <v>0</v>
      </c>
      <c r="AG615" s="50">
        <v>0</v>
      </c>
      <c r="AH615" s="50">
        <v>0</v>
      </c>
      <c r="AI615" s="50">
        <v>0</v>
      </c>
      <c r="AJ615" s="50">
        <v>0</v>
      </c>
      <c r="AK615" s="50">
        <v>28</v>
      </c>
      <c r="AL615" s="50">
        <v>26</v>
      </c>
      <c r="AM615" s="50">
        <v>0</v>
      </c>
      <c r="AN615" s="50">
        <v>0</v>
      </c>
      <c r="AO615" s="50">
        <v>0</v>
      </c>
      <c r="AP615" s="50">
        <v>0</v>
      </c>
      <c r="AQ615" s="50">
        <v>0</v>
      </c>
      <c r="AR615" s="50">
        <v>0</v>
      </c>
      <c r="AS615" s="50">
        <v>0</v>
      </c>
      <c r="AT615" s="50">
        <v>0</v>
      </c>
      <c r="AU615" s="50">
        <v>0</v>
      </c>
      <c r="AV615" s="50">
        <v>0</v>
      </c>
      <c r="AW615" s="50">
        <v>0</v>
      </c>
      <c r="AX615" s="50">
        <v>0</v>
      </c>
    </row>
    <row r="616" spans="1:50" x14ac:dyDescent="0.25">
      <c r="A616" s="50">
        <v>615</v>
      </c>
      <c r="B616" s="50" t="s">
        <v>24</v>
      </c>
      <c r="C616" s="50" t="s">
        <v>1203</v>
      </c>
      <c r="D616" s="50" t="s">
        <v>33</v>
      </c>
      <c r="E616" s="50" t="s">
        <v>1260</v>
      </c>
      <c r="F616" s="50" t="s">
        <v>1261</v>
      </c>
      <c r="G616" s="50">
        <v>39</v>
      </c>
      <c r="H616" s="50">
        <v>34</v>
      </c>
      <c r="I616" s="50">
        <v>9</v>
      </c>
      <c r="J616" s="50">
        <v>428</v>
      </c>
      <c r="K616" s="50">
        <v>506</v>
      </c>
      <c r="L616" s="50">
        <v>153</v>
      </c>
      <c r="M616" s="50">
        <v>0</v>
      </c>
      <c r="N616" s="50">
        <v>0</v>
      </c>
      <c r="O616" s="50">
        <v>0</v>
      </c>
      <c r="P616" s="50">
        <v>0</v>
      </c>
      <c r="Q616" s="50">
        <v>0</v>
      </c>
      <c r="R616" s="50">
        <v>0</v>
      </c>
      <c r="S616" s="50">
        <v>0</v>
      </c>
      <c r="T616" s="50">
        <v>0</v>
      </c>
      <c r="U616" s="50">
        <v>0</v>
      </c>
      <c r="V616" s="50">
        <v>0</v>
      </c>
      <c r="W616" s="50">
        <v>0</v>
      </c>
      <c r="X616" s="50">
        <v>0</v>
      </c>
      <c r="Y616" s="50">
        <v>0</v>
      </c>
      <c r="Z616" s="50">
        <v>0</v>
      </c>
      <c r="AA616" s="50">
        <v>0</v>
      </c>
      <c r="AB616" s="50">
        <v>0</v>
      </c>
      <c r="AC616" s="50">
        <v>0</v>
      </c>
      <c r="AD616" s="50">
        <v>0</v>
      </c>
      <c r="AE616" s="50">
        <v>0</v>
      </c>
      <c r="AF616" s="50">
        <v>0</v>
      </c>
      <c r="AG616" s="50">
        <v>0</v>
      </c>
      <c r="AH616" s="50">
        <v>0</v>
      </c>
      <c r="AI616" s="50">
        <v>0</v>
      </c>
      <c r="AJ616" s="50">
        <v>0</v>
      </c>
      <c r="AK616" s="50">
        <v>17</v>
      </c>
      <c r="AL616" s="50">
        <v>15</v>
      </c>
      <c r="AM616" s="50">
        <v>0</v>
      </c>
      <c r="AN616" s="50">
        <v>0</v>
      </c>
      <c r="AO616" s="50">
        <v>0</v>
      </c>
      <c r="AP616" s="50">
        <v>0</v>
      </c>
      <c r="AQ616" s="50">
        <v>0</v>
      </c>
      <c r="AR616" s="50">
        <v>0</v>
      </c>
      <c r="AS616" s="50">
        <v>0</v>
      </c>
      <c r="AT616" s="50">
        <v>0</v>
      </c>
      <c r="AU616" s="50">
        <v>9</v>
      </c>
      <c r="AV616" s="50">
        <v>1</v>
      </c>
      <c r="AW616" s="50">
        <v>0</v>
      </c>
      <c r="AX616" s="50">
        <v>0</v>
      </c>
    </row>
    <row r="617" spans="1:50" x14ac:dyDescent="0.25">
      <c r="A617" s="50">
        <v>616</v>
      </c>
      <c r="B617" s="50" t="s">
        <v>24</v>
      </c>
      <c r="C617" s="50" t="s">
        <v>1203</v>
      </c>
      <c r="D617" s="50" t="s">
        <v>25</v>
      </c>
      <c r="E617" s="50" t="s">
        <v>1262</v>
      </c>
      <c r="F617" s="50" t="s">
        <v>1263</v>
      </c>
      <c r="G617" s="50">
        <v>68</v>
      </c>
      <c r="H617" s="50">
        <v>77</v>
      </c>
      <c r="I617" s="50">
        <v>10</v>
      </c>
      <c r="J617" s="50">
        <v>956</v>
      </c>
      <c r="K617" s="50">
        <v>1196</v>
      </c>
      <c r="L617" s="50">
        <v>153</v>
      </c>
      <c r="M617" s="50">
        <v>0</v>
      </c>
      <c r="N617" s="50">
        <v>0</v>
      </c>
      <c r="O617" s="50">
        <v>0</v>
      </c>
      <c r="P617" s="50">
        <v>0</v>
      </c>
      <c r="Q617" s="50">
        <v>0</v>
      </c>
      <c r="R617" s="50">
        <v>0</v>
      </c>
      <c r="S617" s="50">
        <v>0</v>
      </c>
      <c r="T617" s="50">
        <v>0</v>
      </c>
      <c r="U617" s="50">
        <v>0</v>
      </c>
      <c r="V617" s="50">
        <v>0</v>
      </c>
      <c r="W617" s="50">
        <v>0</v>
      </c>
      <c r="X617" s="50">
        <v>0</v>
      </c>
      <c r="Y617" s="50">
        <v>0</v>
      </c>
      <c r="Z617" s="50">
        <v>0</v>
      </c>
      <c r="AA617" s="50">
        <v>0</v>
      </c>
      <c r="AB617" s="50">
        <v>0</v>
      </c>
      <c r="AC617" s="50">
        <v>0</v>
      </c>
      <c r="AD617" s="50">
        <v>0</v>
      </c>
      <c r="AE617" s="50">
        <v>0</v>
      </c>
      <c r="AF617" s="50">
        <v>0</v>
      </c>
      <c r="AG617" s="50">
        <v>0</v>
      </c>
      <c r="AH617" s="50">
        <v>0</v>
      </c>
      <c r="AI617" s="50">
        <v>0</v>
      </c>
      <c r="AJ617" s="50">
        <v>0</v>
      </c>
      <c r="AK617" s="50">
        <v>36</v>
      </c>
      <c r="AL617" s="50">
        <v>30</v>
      </c>
      <c r="AM617" s="50">
        <v>0</v>
      </c>
      <c r="AN617" s="50">
        <v>0</v>
      </c>
      <c r="AO617" s="50">
        <v>0</v>
      </c>
      <c r="AP617" s="50">
        <v>0</v>
      </c>
      <c r="AQ617" s="50">
        <v>0</v>
      </c>
      <c r="AR617" s="50">
        <v>0</v>
      </c>
      <c r="AS617" s="50">
        <v>0</v>
      </c>
      <c r="AT617" s="50">
        <v>0</v>
      </c>
      <c r="AU617" s="50">
        <v>0</v>
      </c>
      <c r="AV617" s="50">
        <v>0</v>
      </c>
      <c r="AW617" s="50">
        <v>0</v>
      </c>
      <c r="AX617" s="50">
        <v>0</v>
      </c>
    </row>
    <row r="618" spans="1:50" x14ac:dyDescent="0.25">
      <c r="A618" s="50">
        <v>617</v>
      </c>
      <c r="B618" s="50" t="s">
        <v>24</v>
      </c>
      <c r="C618" s="50" t="s">
        <v>1203</v>
      </c>
      <c r="D618" s="50" t="s">
        <v>33</v>
      </c>
      <c r="E618" s="50" t="s">
        <v>1264</v>
      </c>
      <c r="F618" s="50" t="s">
        <v>1265</v>
      </c>
      <c r="G618" s="50">
        <v>48</v>
      </c>
      <c r="H618" s="50">
        <v>49</v>
      </c>
      <c r="I618" s="50">
        <v>5</v>
      </c>
      <c r="J618" s="50">
        <v>603</v>
      </c>
      <c r="K618" s="50">
        <v>712</v>
      </c>
      <c r="L618" s="50">
        <v>118</v>
      </c>
      <c r="M618" s="50">
        <v>0</v>
      </c>
      <c r="N618" s="50">
        <v>0</v>
      </c>
      <c r="O618" s="50">
        <v>0</v>
      </c>
      <c r="P618" s="50">
        <v>0</v>
      </c>
      <c r="Q618" s="50">
        <v>0</v>
      </c>
      <c r="R618" s="50">
        <v>0</v>
      </c>
      <c r="S618" s="50">
        <v>0</v>
      </c>
      <c r="T618" s="50">
        <v>0</v>
      </c>
      <c r="U618" s="50">
        <v>0</v>
      </c>
      <c r="V618" s="50">
        <v>0</v>
      </c>
      <c r="W618" s="50">
        <v>0</v>
      </c>
      <c r="X618" s="50">
        <v>0</v>
      </c>
      <c r="Y618" s="50">
        <v>0</v>
      </c>
      <c r="Z618" s="50">
        <v>0</v>
      </c>
      <c r="AA618" s="50">
        <v>0</v>
      </c>
      <c r="AB618" s="50">
        <v>0</v>
      </c>
      <c r="AC618" s="50">
        <v>0</v>
      </c>
      <c r="AD618" s="50">
        <v>0</v>
      </c>
      <c r="AE618" s="50">
        <v>0</v>
      </c>
      <c r="AF618" s="50">
        <v>0</v>
      </c>
      <c r="AG618" s="50">
        <v>0</v>
      </c>
      <c r="AH618" s="50">
        <v>0</v>
      </c>
      <c r="AI618" s="50">
        <v>0</v>
      </c>
      <c r="AJ618" s="50">
        <v>0</v>
      </c>
      <c r="AK618" s="50">
        <v>18</v>
      </c>
      <c r="AL618" s="50">
        <v>18</v>
      </c>
      <c r="AM618" s="50">
        <v>0</v>
      </c>
      <c r="AN618" s="50">
        <v>0</v>
      </c>
      <c r="AO618" s="50">
        <v>0</v>
      </c>
      <c r="AP618" s="50">
        <v>0</v>
      </c>
      <c r="AQ618" s="50">
        <v>0</v>
      </c>
      <c r="AR618" s="50">
        <v>0</v>
      </c>
      <c r="AS618" s="50">
        <v>0</v>
      </c>
      <c r="AT618" s="50">
        <v>0</v>
      </c>
      <c r="AU618" s="50">
        <v>0</v>
      </c>
      <c r="AV618" s="50">
        <v>0</v>
      </c>
      <c r="AW618" s="50">
        <v>0</v>
      </c>
      <c r="AX618" s="50">
        <v>0</v>
      </c>
    </row>
    <row r="619" spans="1:50" x14ac:dyDescent="0.25">
      <c r="A619" s="50">
        <v>618</v>
      </c>
      <c r="B619" s="50" t="s">
        <v>24</v>
      </c>
      <c r="C619" s="50" t="s">
        <v>1203</v>
      </c>
      <c r="D619" s="50" t="s">
        <v>25</v>
      </c>
      <c r="E619" s="50" t="s">
        <v>1266</v>
      </c>
      <c r="F619" s="50" t="s">
        <v>1267</v>
      </c>
      <c r="G619" s="50">
        <v>75</v>
      </c>
      <c r="H619" s="50">
        <v>88</v>
      </c>
      <c r="I619" s="50">
        <v>19</v>
      </c>
      <c r="J619" s="50">
        <v>1239</v>
      </c>
      <c r="K619" s="50">
        <v>1435</v>
      </c>
      <c r="L619" s="50">
        <v>368</v>
      </c>
      <c r="M619" s="50">
        <v>0</v>
      </c>
      <c r="N619" s="50">
        <v>0</v>
      </c>
      <c r="O619" s="50">
        <v>0</v>
      </c>
      <c r="P619" s="50">
        <v>0</v>
      </c>
      <c r="Q619" s="50">
        <v>0</v>
      </c>
      <c r="R619" s="50">
        <v>0</v>
      </c>
      <c r="S619" s="50">
        <v>0</v>
      </c>
      <c r="T619" s="50">
        <v>0</v>
      </c>
      <c r="U619" s="50">
        <v>0</v>
      </c>
      <c r="V619" s="50">
        <v>0</v>
      </c>
      <c r="W619" s="50">
        <v>0</v>
      </c>
      <c r="X619" s="50">
        <v>0</v>
      </c>
      <c r="Y619" s="50">
        <v>0</v>
      </c>
      <c r="Z619" s="50">
        <v>0</v>
      </c>
      <c r="AA619" s="50">
        <v>0</v>
      </c>
      <c r="AB619" s="50">
        <v>0</v>
      </c>
      <c r="AC619" s="50">
        <v>0</v>
      </c>
      <c r="AD619" s="50">
        <v>0</v>
      </c>
      <c r="AE619" s="50">
        <v>0</v>
      </c>
      <c r="AF619" s="50">
        <v>0</v>
      </c>
      <c r="AG619" s="50">
        <v>0</v>
      </c>
      <c r="AH619" s="50">
        <v>0</v>
      </c>
      <c r="AI619" s="50">
        <v>0</v>
      </c>
      <c r="AJ619" s="50">
        <v>0</v>
      </c>
      <c r="AK619" s="50">
        <v>50</v>
      </c>
      <c r="AL619" s="50">
        <v>36</v>
      </c>
      <c r="AM619" s="50">
        <v>0</v>
      </c>
      <c r="AN619" s="50">
        <v>0</v>
      </c>
      <c r="AO619" s="50">
        <v>0</v>
      </c>
      <c r="AP619" s="50">
        <v>0</v>
      </c>
      <c r="AQ619" s="50">
        <v>0</v>
      </c>
      <c r="AR619" s="50">
        <v>0</v>
      </c>
      <c r="AS619" s="50">
        <v>0</v>
      </c>
      <c r="AT619" s="50">
        <v>0</v>
      </c>
      <c r="AU619" s="50">
        <v>0</v>
      </c>
      <c r="AV619" s="50">
        <v>0</v>
      </c>
      <c r="AW619" s="50">
        <v>0</v>
      </c>
      <c r="AX619" s="50">
        <v>0</v>
      </c>
    </row>
    <row r="620" spans="1:50" x14ac:dyDescent="0.25">
      <c r="A620" s="50">
        <v>619</v>
      </c>
      <c r="B620" s="50" t="s">
        <v>24</v>
      </c>
      <c r="C620" s="50" t="s">
        <v>1203</v>
      </c>
      <c r="D620" s="50" t="s">
        <v>33</v>
      </c>
      <c r="E620" s="50" t="s">
        <v>1268</v>
      </c>
      <c r="F620" s="50" t="s">
        <v>1269</v>
      </c>
      <c r="G620" s="50">
        <v>28</v>
      </c>
      <c r="H620" s="50">
        <v>31</v>
      </c>
      <c r="I620" s="50">
        <v>8</v>
      </c>
      <c r="J620" s="50">
        <v>403</v>
      </c>
      <c r="K620" s="50">
        <v>439</v>
      </c>
      <c r="L620" s="50">
        <v>88</v>
      </c>
      <c r="M620" s="50">
        <v>0</v>
      </c>
      <c r="N620" s="50">
        <v>0</v>
      </c>
      <c r="O620" s="50">
        <v>0</v>
      </c>
      <c r="P620" s="50">
        <v>0</v>
      </c>
      <c r="Q620" s="50">
        <v>0</v>
      </c>
      <c r="R620" s="50">
        <v>0</v>
      </c>
      <c r="S620" s="50">
        <v>0</v>
      </c>
      <c r="T620" s="50">
        <v>0</v>
      </c>
      <c r="U620" s="50">
        <v>0</v>
      </c>
      <c r="V620" s="50">
        <v>0</v>
      </c>
      <c r="W620" s="50">
        <v>0</v>
      </c>
      <c r="X620" s="50">
        <v>0</v>
      </c>
      <c r="Y620" s="50">
        <v>0</v>
      </c>
      <c r="Z620" s="50">
        <v>0</v>
      </c>
      <c r="AA620" s="50">
        <v>0</v>
      </c>
      <c r="AB620" s="50">
        <v>0</v>
      </c>
      <c r="AC620" s="50">
        <v>0</v>
      </c>
      <c r="AD620" s="50">
        <v>0</v>
      </c>
      <c r="AE620" s="50">
        <v>0</v>
      </c>
      <c r="AF620" s="50">
        <v>0</v>
      </c>
      <c r="AG620" s="50">
        <v>0</v>
      </c>
      <c r="AH620" s="50">
        <v>0</v>
      </c>
      <c r="AI620" s="50">
        <v>0</v>
      </c>
      <c r="AJ620" s="50">
        <v>0</v>
      </c>
      <c r="AK620" s="50">
        <v>14</v>
      </c>
      <c r="AL620" s="50">
        <v>12</v>
      </c>
      <c r="AM620" s="50">
        <v>0</v>
      </c>
      <c r="AN620" s="50">
        <v>0</v>
      </c>
      <c r="AO620" s="50">
        <v>0</v>
      </c>
      <c r="AP620" s="50">
        <v>0</v>
      </c>
      <c r="AQ620" s="50">
        <v>0</v>
      </c>
      <c r="AR620" s="50">
        <v>0</v>
      </c>
      <c r="AS620" s="50">
        <v>0</v>
      </c>
      <c r="AT620" s="50">
        <v>0</v>
      </c>
      <c r="AU620" s="50">
        <v>0</v>
      </c>
      <c r="AV620" s="50">
        <v>0</v>
      </c>
      <c r="AW620" s="50">
        <v>0</v>
      </c>
      <c r="AX620" s="50">
        <v>0</v>
      </c>
    </row>
    <row r="621" spans="1:50" x14ac:dyDescent="0.25">
      <c r="A621" s="50">
        <v>620</v>
      </c>
      <c r="B621" s="50" t="s">
        <v>24</v>
      </c>
      <c r="C621" s="50" t="s">
        <v>1203</v>
      </c>
      <c r="D621" s="50" t="s">
        <v>82</v>
      </c>
      <c r="E621" s="50" t="s">
        <v>1270</v>
      </c>
      <c r="F621" s="50" t="s">
        <v>1271</v>
      </c>
      <c r="G621" s="50">
        <v>66</v>
      </c>
      <c r="H621" s="50">
        <v>81</v>
      </c>
      <c r="I621" s="50">
        <v>21</v>
      </c>
      <c r="J621" s="50">
        <v>1474</v>
      </c>
      <c r="K621" s="50">
        <v>1774</v>
      </c>
      <c r="L621" s="50">
        <v>327</v>
      </c>
      <c r="M621" s="50">
        <v>0</v>
      </c>
      <c r="N621" s="50">
        <v>0</v>
      </c>
      <c r="O621" s="50">
        <v>0</v>
      </c>
      <c r="P621" s="50">
        <v>0</v>
      </c>
      <c r="Q621" s="50">
        <v>0</v>
      </c>
      <c r="R621" s="50">
        <v>0</v>
      </c>
      <c r="S621" s="50">
        <v>0</v>
      </c>
      <c r="T621" s="50">
        <v>0</v>
      </c>
      <c r="U621" s="50">
        <v>0</v>
      </c>
      <c r="V621" s="50">
        <v>0</v>
      </c>
      <c r="W621" s="50">
        <v>0</v>
      </c>
      <c r="X621" s="50">
        <v>0</v>
      </c>
      <c r="Y621" s="50">
        <v>0</v>
      </c>
      <c r="Z621" s="50">
        <v>0</v>
      </c>
      <c r="AA621" s="50">
        <v>0</v>
      </c>
      <c r="AB621" s="50">
        <v>0</v>
      </c>
      <c r="AC621" s="50">
        <v>0</v>
      </c>
      <c r="AD621" s="50">
        <v>0</v>
      </c>
      <c r="AE621" s="50">
        <v>0</v>
      </c>
      <c r="AF621" s="50">
        <v>0</v>
      </c>
      <c r="AG621" s="50">
        <v>0</v>
      </c>
      <c r="AH621" s="50">
        <v>0</v>
      </c>
      <c r="AI621" s="50">
        <v>0</v>
      </c>
      <c r="AJ621" s="50">
        <v>0</v>
      </c>
      <c r="AK621" s="50">
        <v>30</v>
      </c>
      <c r="AL621" s="50">
        <v>25</v>
      </c>
      <c r="AM621" s="50">
        <v>0</v>
      </c>
      <c r="AN621" s="50">
        <v>0</v>
      </c>
      <c r="AO621" s="50">
        <v>0</v>
      </c>
      <c r="AP621" s="50">
        <v>0</v>
      </c>
      <c r="AQ621" s="50">
        <v>0</v>
      </c>
      <c r="AR621" s="50">
        <v>0</v>
      </c>
      <c r="AS621" s="50">
        <v>0</v>
      </c>
      <c r="AT621" s="50">
        <v>0</v>
      </c>
      <c r="AU621" s="50">
        <v>0</v>
      </c>
      <c r="AV621" s="50">
        <v>0</v>
      </c>
      <c r="AW621" s="50">
        <v>0</v>
      </c>
      <c r="AX621" s="50">
        <v>0</v>
      </c>
    </row>
    <row r="622" spans="1:50" x14ac:dyDescent="0.25">
      <c r="A622" s="50">
        <v>621</v>
      </c>
      <c r="B622" s="50" t="s">
        <v>24</v>
      </c>
      <c r="C622" s="50" t="s">
        <v>1203</v>
      </c>
      <c r="D622" s="50" t="s">
        <v>28</v>
      </c>
      <c r="E622" s="50" t="s">
        <v>1272</v>
      </c>
      <c r="F622" s="50" t="s">
        <v>1273</v>
      </c>
      <c r="G622" s="50">
        <v>73</v>
      </c>
      <c r="H622" s="50">
        <v>83</v>
      </c>
      <c r="I622" s="50">
        <v>21</v>
      </c>
      <c r="J622" s="50">
        <v>563</v>
      </c>
      <c r="K622" s="50">
        <v>665</v>
      </c>
      <c r="L622" s="50">
        <v>132</v>
      </c>
      <c r="M622" s="50">
        <v>0</v>
      </c>
      <c r="N622" s="50">
        <v>0</v>
      </c>
      <c r="O622" s="50">
        <v>0</v>
      </c>
      <c r="P622" s="50">
        <v>0</v>
      </c>
      <c r="Q622" s="50">
        <v>0</v>
      </c>
      <c r="R622" s="50">
        <v>0</v>
      </c>
      <c r="S622" s="50">
        <v>0</v>
      </c>
      <c r="T622" s="50">
        <v>0</v>
      </c>
      <c r="U622" s="50">
        <v>0</v>
      </c>
      <c r="V622" s="50">
        <v>0</v>
      </c>
      <c r="W622" s="50">
        <v>0</v>
      </c>
      <c r="X622" s="50">
        <v>0</v>
      </c>
      <c r="Y622" s="50">
        <v>0</v>
      </c>
      <c r="Z622" s="50">
        <v>0</v>
      </c>
      <c r="AA622" s="50">
        <v>0</v>
      </c>
      <c r="AB622" s="50">
        <v>0</v>
      </c>
      <c r="AC622" s="50">
        <v>0</v>
      </c>
      <c r="AD622" s="50">
        <v>0</v>
      </c>
      <c r="AE622" s="50">
        <v>0</v>
      </c>
      <c r="AF622" s="50">
        <v>0</v>
      </c>
      <c r="AG622" s="50">
        <v>0</v>
      </c>
      <c r="AH622" s="50">
        <v>0</v>
      </c>
      <c r="AI622" s="50">
        <v>0</v>
      </c>
      <c r="AJ622" s="50">
        <v>0</v>
      </c>
      <c r="AK622" s="50">
        <v>4</v>
      </c>
      <c r="AL622" s="50">
        <v>4</v>
      </c>
      <c r="AM622" s="50">
        <v>0</v>
      </c>
      <c r="AN622" s="50">
        <v>0</v>
      </c>
      <c r="AO622" s="50">
        <v>0</v>
      </c>
      <c r="AP622" s="50">
        <v>0</v>
      </c>
      <c r="AQ622" s="50">
        <v>0</v>
      </c>
      <c r="AR622" s="50">
        <v>0</v>
      </c>
      <c r="AS622" s="50">
        <v>0</v>
      </c>
      <c r="AT622" s="50">
        <v>0</v>
      </c>
      <c r="AU622" s="50">
        <v>0</v>
      </c>
      <c r="AV622" s="50">
        <v>0</v>
      </c>
      <c r="AW622" s="50">
        <v>0</v>
      </c>
      <c r="AX622" s="50">
        <v>0</v>
      </c>
    </row>
    <row r="623" spans="1:50" x14ac:dyDescent="0.25">
      <c r="A623" s="50">
        <v>622</v>
      </c>
      <c r="B623" s="50" t="s">
        <v>24</v>
      </c>
      <c r="C623" s="50" t="s">
        <v>1203</v>
      </c>
      <c r="D623" s="50" t="s">
        <v>28</v>
      </c>
      <c r="E623" s="50" t="s">
        <v>1274</v>
      </c>
      <c r="F623" s="50" t="s">
        <v>1275</v>
      </c>
      <c r="G623" s="50">
        <v>9</v>
      </c>
      <c r="H623" s="50">
        <v>12</v>
      </c>
      <c r="I623" s="50">
        <v>4</v>
      </c>
      <c r="J623" s="50">
        <v>130</v>
      </c>
      <c r="K623" s="50">
        <v>154</v>
      </c>
      <c r="L623" s="50">
        <v>40</v>
      </c>
      <c r="M623" s="50">
        <v>0</v>
      </c>
      <c r="N623" s="50">
        <v>0</v>
      </c>
      <c r="O623" s="50">
        <v>0</v>
      </c>
      <c r="P623" s="50">
        <v>0</v>
      </c>
      <c r="Q623" s="50">
        <v>0</v>
      </c>
      <c r="R623" s="50">
        <v>0</v>
      </c>
      <c r="S623" s="50">
        <v>0</v>
      </c>
      <c r="T623" s="50">
        <v>0</v>
      </c>
      <c r="U623" s="50">
        <v>0</v>
      </c>
      <c r="V623" s="50">
        <v>0</v>
      </c>
      <c r="W623" s="50">
        <v>0</v>
      </c>
      <c r="X623" s="50">
        <v>0</v>
      </c>
      <c r="Y623" s="50">
        <v>0</v>
      </c>
      <c r="Z623" s="50">
        <v>0</v>
      </c>
      <c r="AA623" s="50">
        <v>0</v>
      </c>
      <c r="AB623" s="50">
        <v>0</v>
      </c>
      <c r="AC623" s="50">
        <v>0</v>
      </c>
      <c r="AD623" s="50">
        <v>0</v>
      </c>
      <c r="AE623" s="50">
        <v>0</v>
      </c>
      <c r="AF623" s="50">
        <v>0</v>
      </c>
      <c r="AG623" s="50">
        <v>0</v>
      </c>
      <c r="AH623" s="50">
        <v>0</v>
      </c>
      <c r="AI623" s="50">
        <v>0</v>
      </c>
      <c r="AJ623" s="50">
        <v>0</v>
      </c>
      <c r="AK623" s="50">
        <v>4</v>
      </c>
      <c r="AL623" s="50">
        <v>4</v>
      </c>
      <c r="AM623" s="50">
        <v>0</v>
      </c>
      <c r="AN623" s="50">
        <v>0</v>
      </c>
      <c r="AO623" s="50">
        <v>0</v>
      </c>
      <c r="AP623" s="50">
        <v>0</v>
      </c>
      <c r="AQ623" s="50">
        <v>0</v>
      </c>
      <c r="AR623" s="50">
        <v>0</v>
      </c>
      <c r="AS623" s="50">
        <v>0</v>
      </c>
      <c r="AT623" s="50">
        <v>0</v>
      </c>
      <c r="AU623" s="50">
        <v>0</v>
      </c>
      <c r="AV623" s="50">
        <v>0</v>
      </c>
      <c r="AW623" s="50">
        <v>0</v>
      </c>
      <c r="AX623" s="50">
        <v>0</v>
      </c>
    </row>
    <row r="624" spans="1:50" x14ac:dyDescent="0.25">
      <c r="A624" s="50">
        <v>623</v>
      </c>
      <c r="B624" s="50" t="s">
        <v>24</v>
      </c>
      <c r="C624" s="50" t="s">
        <v>1203</v>
      </c>
      <c r="D624" s="50" t="s">
        <v>33</v>
      </c>
      <c r="E624" s="50" t="s">
        <v>1276</v>
      </c>
      <c r="F624" s="50" t="s">
        <v>1277</v>
      </c>
      <c r="G624" s="50">
        <v>51</v>
      </c>
      <c r="H624" s="50">
        <v>56</v>
      </c>
      <c r="I624" s="50">
        <v>10</v>
      </c>
      <c r="J624" s="50">
        <v>617</v>
      </c>
      <c r="K624" s="50">
        <v>725</v>
      </c>
      <c r="L624" s="50">
        <v>136</v>
      </c>
      <c r="M624" s="50">
        <v>0</v>
      </c>
      <c r="N624" s="50">
        <v>0</v>
      </c>
      <c r="O624" s="50">
        <v>0</v>
      </c>
      <c r="P624" s="50">
        <v>0</v>
      </c>
      <c r="Q624" s="50">
        <v>0</v>
      </c>
      <c r="R624" s="50">
        <v>0</v>
      </c>
      <c r="S624" s="50">
        <v>0</v>
      </c>
      <c r="T624" s="50">
        <v>0</v>
      </c>
      <c r="U624" s="50">
        <v>0</v>
      </c>
      <c r="V624" s="50">
        <v>0</v>
      </c>
      <c r="W624" s="50">
        <v>0</v>
      </c>
      <c r="X624" s="50">
        <v>0</v>
      </c>
      <c r="Y624" s="50">
        <v>0</v>
      </c>
      <c r="Z624" s="50">
        <v>0</v>
      </c>
      <c r="AA624" s="50">
        <v>0</v>
      </c>
      <c r="AB624" s="50">
        <v>0</v>
      </c>
      <c r="AC624" s="50">
        <v>0</v>
      </c>
      <c r="AD624" s="50">
        <v>0</v>
      </c>
      <c r="AE624" s="50">
        <v>0</v>
      </c>
      <c r="AF624" s="50">
        <v>0</v>
      </c>
      <c r="AG624" s="50">
        <v>0</v>
      </c>
      <c r="AH624" s="50">
        <v>0</v>
      </c>
      <c r="AI624" s="50">
        <v>0</v>
      </c>
      <c r="AJ624" s="50">
        <v>0</v>
      </c>
      <c r="AK624" s="50">
        <v>35</v>
      </c>
      <c r="AL624" s="50">
        <v>26</v>
      </c>
      <c r="AM624" s="50">
        <v>0</v>
      </c>
      <c r="AN624" s="50">
        <v>0</v>
      </c>
      <c r="AO624" s="50">
        <v>0</v>
      </c>
      <c r="AP624" s="50">
        <v>0</v>
      </c>
      <c r="AQ624" s="50">
        <v>0</v>
      </c>
      <c r="AR624" s="50">
        <v>0</v>
      </c>
      <c r="AS624" s="50">
        <v>0</v>
      </c>
      <c r="AT624" s="50">
        <v>0</v>
      </c>
      <c r="AU624" s="50">
        <v>0</v>
      </c>
      <c r="AV624" s="50">
        <v>0</v>
      </c>
      <c r="AW624" s="50">
        <v>0</v>
      </c>
      <c r="AX624" s="50">
        <v>0</v>
      </c>
    </row>
    <row r="625" spans="1:50" x14ac:dyDescent="0.25">
      <c r="A625" s="50">
        <v>624</v>
      </c>
      <c r="B625" s="50" t="s">
        <v>24</v>
      </c>
      <c r="C625" s="50" t="s">
        <v>1203</v>
      </c>
      <c r="D625" s="50" t="s">
        <v>33</v>
      </c>
      <c r="E625" s="50" t="s">
        <v>1278</v>
      </c>
      <c r="F625" s="50" t="s">
        <v>1279</v>
      </c>
      <c r="G625" s="50">
        <v>56</v>
      </c>
      <c r="H625" s="50">
        <v>61</v>
      </c>
      <c r="I625" s="50">
        <v>8</v>
      </c>
      <c r="J625" s="50">
        <v>759</v>
      </c>
      <c r="K625" s="50">
        <v>788</v>
      </c>
      <c r="L625" s="50">
        <v>112</v>
      </c>
      <c r="M625" s="50">
        <v>0</v>
      </c>
      <c r="N625" s="50">
        <v>0</v>
      </c>
      <c r="O625" s="50">
        <v>0</v>
      </c>
      <c r="P625" s="50">
        <v>0</v>
      </c>
      <c r="Q625" s="50">
        <v>0</v>
      </c>
      <c r="R625" s="50">
        <v>0</v>
      </c>
      <c r="S625" s="50">
        <v>0</v>
      </c>
      <c r="T625" s="50">
        <v>0</v>
      </c>
      <c r="U625" s="50">
        <v>0</v>
      </c>
      <c r="V625" s="50">
        <v>0</v>
      </c>
      <c r="W625" s="50">
        <v>0</v>
      </c>
      <c r="X625" s="50">
        <v>0</v>
      </c>
      <c r="Y625" s="50">
        <v>0</v>
      </c>
      <c r="Z625" s="50">
        <v>0</v>
      </c>
      <c r="AA625" s="50">
        <v>0</v>
      </c>
      <c r="AB625" s="50">
        <v>0</v>
      </c>
      <c r="AC625" s="50">
        <v>0</v>
      </c>
      <c r="AD625" s="50">
        <v>0</v>
      </c>
      <c r="AE625" s="50">
        <v>0</v>
      </c>
      <c r="AF625" s="50">
        <v>0</v>
      </c>
      <c r="AG625" s="50">
        <v>0</v>
      </c>
      <c r="AH625" s="50">
        <v>0</v>
      </c>
      <c r="AI625" s="50">
        <v>0</v>
      </c>
      <c r="AJ625" s="50">
        <v>0</v>
      </c>
      <c r="AK625" s="50">
        <v>39</v>
      </c>
      <c r="AL625" s="50">
        <v>37</v>
      </c>
      <c r="AM625" s="50">
        <v>0</v>
      </c>
      <c r="AN625" s="50">
        <v>0</v>
      </c>
      <c r="AO625" s="50">
        <v>0</v>
      </c>
      <c r="AP625" s="50">
        <v>0</v>
      </c>
      <c r="AQ625" s="50">
        <v>0</v>
      </c>
      <c r="AR625" s="50">
        <v>0</v>
      </c>
      <c r="AS625" s="50">
        <v>0</v>
      </c>
      <c r="AT625" s="50">
        <v>0</v>
      </c>
      <c r="AU625" s="50">
        <v>0</v>
      </c>
      <c r="AV625" s="50">
        <v>0</v>
      </c>
      <c r="AW625" s="50">
        <v>0</v>
      </c>
      <c r="AX625" s="50">
        <v>0</v>
      </c>
    </row>
    <row r="626" spans="1:50" x14ac:dyDescent="0.25">
      <c r="A626" s="50">
        <v>625</v>
      </c>
      <c r="B626" s="50" t="s">
        <v>24</v>
      </c>
      <c r="C626" s="50" t="s">
        <v>1203</v>
      </c>
      <c r="D626" s="50" t="s">
        <v>25</v>
      </c>
      <c r="E626" s="50" t="s">
        <v>1280</v>
      </c>
      <c r="F626" s="50" t="s">
        <v>1281</v>
      </c>
      <c r="G626" s="50">
        <v>80</v>
      </c>
      <c r="H626" s="50">
        <v>97</v>
      </c>
      <c r="I626" s="50">
        <v>28</v>
      </c>
      <c r="J626" s="50">
        <v>1104</v>
      </c>
      <c r="K626" s="50">
        <v>1348</v>
      </c>
      <c r="L626" s="50">
        <v>347</v>
      </c>
      <c r="M626" s="50">
        <v>0</v>
      </c>
      <c r="N626" s="50">
        <v>0</v>
      </c>
      <c r="O626" s="50">
        <v>0</v>
      </c>
      <c r="P626" s="50">
        <v>0</v>
      </c>
      <c r="Q626" s="50">
        <v>0</v>
      </c>
      <c r="R626" s="50">
        <v>0</v>
      </c>
      <c r="S626" s="50">
        <v>0</v>
      </c>
      <c r="T626" s="50">
        <v>0</v>
      </c>
      <c r="U626" s="50">
        <v>0</v>
      </c>
      <c r="V626" s="50">
        <v>0</v>
      </c>
      <c r="W626" s="50">
        <v>0</v>
      </c>
      <c r="X626" s="50">
        <v>0</v>
      </c>
      <c r="Y626" s="50">
        <v>0</v>
      </c>
      <c r="Z626" s="50">
        <v>0</v>
      </c>
      <c r="AA626" s="50">
        <v>0</v>
      </c>
      <c r="AB626" s="50">
        <v>0</v>
      </c>
      <c r="AC626" s="50">
        <v>0</v>
      </c>
      <c r="AD626" s="50">
        <v>0</v>
      </c>
      <c r="AE626" s="50">
        <v>0</v>
      </c>
      <c r="AF626" s="50">
        <v>0</v>
      </c>
      <c r="AG626" s="50">
        <v>0</v>
      </c>
      <c r="AH626" s="50">
        <v>0</v>
      </c>
      <c r="AI626" s="50">
        <v>0</v>
      </c>
      <c r="AJ626" s="50">
        <v>0</v>
      </c>
      <c r="AK626" s="50">
        <v>54</v>
      </c>
      <c r="AL626" s="50">
        <v>36</v>
      </c>
      <c r="AM626" s="50">
        <v>0</v>
      </c>
      <c r="AN626" s="50">
        <v>0</v>
      </c>
      <c r="AO626" s="50">
        <v>0</v>
      </c>
      <c r="AP626" s="50">
        <v>0</v>
      </c>
      <c r="AQ626" s="50">
        <v>0</v>
      </c>
      <c r="AR626" s="50">
        <v>0</v>
      </c>
      <c r="AS626" s="50">
        <v>0</v>
      </c>
      <c r="AT626" s="50">
        <v>0</v>
      </c>
      <c r="AU626" s="50">
        <v>0</v>
      </c>
      <c r="AV626" s="50">
        <v>0</v>
      </c>
      <c r="AW626" s="50">
        <v>0</v>
      </c>
      <c r="AX626" s="50">
        <v>0</v>
      </c>
    </row>
    <row r="627" spans="1:50" x14ac:dyDescent="0.25">
      <c r="A627" s="50">
        <v>626</v>
      </c>
      <c r="B627" s="50" t="s">
        <v>24</v>
      </c>
      <c r="C627" s="50" t="s">
        <v>1203</v>
      </c>
      <c r="D627" s="50" t="s">
        <v>33</v>
      </c>
      <c r="E627" s="50" t="s">
        <v>460</v>
      </c>
      <c r="F627" s="50" t="s">
        <v>1282</v>
      </c>
      <c r="G627" s="50">
        <v>87</v>
      </c>
      <c r="H627" s="50">
        <v>105</v>
      </c>
      <c r="I627" s="50">
        <v>17</v>
      </c>
      <c r="J627" s="50">
        <v>1208</v>
      </c>
      <c r="K627" s="50">
        <v>1430</v>
      </c>
      <c r="L627" s="50">
        <v>296</v>
      </c>
      <c r="M627" s="50">
        <v>0</v>
      </c>
      <c r="N627" s="50">
        <v>0</v>
      </c>
      <c r="O627" s="50">
        <v>0</v>
      </c>
      <c r="P627" s="50">
        <v>0</v>
      </c>
      <c r="Q627" s="50">
        <v>0</v>
      </c>
      <c r="R627" s="50">
        <v>0</v>
      </c>
      <c r="S627" s="50">
        <v>0</v>
      </c>
      <c r="T627" s="50">
        <v>0</v>
      </c>
      <c r="U627" s="50">
        <v>0</v>
      </c>
      <c r="V627" s="50">
        <v>0</v>
      </c>
      <c r="W627" s="50">
        <v>0</v>
      </c>
      <c r="X627" s="50">
        <v>0</v>
      </c>
      <c r="Y627" s="50">
        <v>0</v>
      </c>
      <c r="Z627" s="50">
        <v>0</v>
      </c>
      <c r="AA627" s="50">
        <v>0</v>
      </c>
      <c r="AB627" s="50">
        <v>0</v>
      </c>
      <c r="AC627" s="50">
        <v>0</v>
      </c>
      <c r="AD627" s="50">
        <v>0</v>
      </c>
      <c r="AE627" s="50">
        <v>0</v>
      </c>
      <c r="AF627" s="50">
        <v>0</v>
      </c>
      <c r="AG627" s="50">
        <v>0</v>
      </c>
      <c r="AH627" s="50">
        <v>0</v>
      </c>
      <c r="AI627" s="50">
        <v>0</v>
      </c>
      <c r="AJ627" s="50">
        <v>0</v>
      </c>
      <c r="AK627" s="50">
        <v>68</v>
      </c>
      <c r="AL627" s="50">
        <v>64</v>
      </c>
      <c r="AM627" s="50">
        <v>0</v>
      </c>
      <c r="AN627" s="50">
        <v>0</v>
      </c>
      <c r="AO627" s="50">
        <v>0</v>
      </c>
      <c r="AP627" s="50">
        <v>0</v>
      </c>
      <c r="AQ627" s="50">
        <v>0</v>
      </c>
      <c r="AR627" s="50">
        <v>0</v>
      </c>
      <c r="AS627" s="50">
        <v>0</v>
      </c>
      <c r="AT627" s="50">
        <v>0</v>
      </c>
      <c r="AU627" s="50">
        <v>0</v>
      </c>
      <c r="AV627" s="50">
        <v>0</v>
      </c>
      <c r="AW627" s="50">
        <v>0</v>
      </c>
      <c r="AX627" s="50">
        <v>0</v>
      </c>
    </row>
    <row r="628" spans="1:50" x14ac:dyDescent="0.25">
      <c r="A628" s="50">
        <v>627</v>
      </c>
      <c r="B628" s="50" t="s">
        <v>24</v>
      </c>
      <c r="C628" s="50" t="s">
        <v>1203</v>
      </c>
      <c r="D628" s="50" t="s">
        <v>82</v>
      </c>
      <c r="E628" s="50" t="s">
        <v>1283</v>
      </c>
      <c r="F628" s="50" t="s">
        <v>1284</v>
      </c>
      <c r="G628" s="50">
        <v>150</v>
      </c>
      <c r="H628" s="50">
        <v>184</v>
      </c>
      <c r="I628" s="50">
        <v>36</v>
      </c>
      <c r="J628" s="50">
        <v>3730</v>
      </c>
      <c r="K628" s="50">
        <v>4418</v>
      </c>
      <c r="L628" s="50">
        <v>896</v>
      </c>
      <c r="M628" s="50">
        <v>4</v>
      </c>
      <c r="N628" s="50">
        <v>5</v>
      </c>
      <c r="O628" s="50">
        <v>0</v>
      </c>
      <c r="P628" s="50">
        <v>45</v>
      </c>
      <c r="Q628" s="50">
        <v>71</v>
      </c>
      <c r="R628" s="50">
        <v>0</v>
      </c>
      <c r="S628" s="50">
        <v>0</v>
      </c>
      <c r="T628" s="50">
        <v>0</v>
      </c>
      <c r="U628" s="50">
        <v>0</v>
      </c>
      <c r="V628" s="50">
        <v>0</v>
      </c>
      <c r="W628" s="50">
        <v>0</v>
      </c>
      <c r="X628" s="50">
        <v>0</v>
      </c>
      <c r="Y628" s="50">
        <v>0</v>
      </c>
      <c r="Z628" s="50">
        <v>0</v>
      </c>
      <c r="AA628" s="50">
        <v>0</v>
      </c>
      <c r="AB628" s="50">
        <v>0</v>
      </c>
      <c r="AC628" s="50">
        <v>0</v>
      </c>
      <c r="AD628" s="50">
        <v>0</v>
      </c>
      <c r="AE628" s="50">
        <v>0</v>
      </c>
      <c r="AF628" s="50">
        <v>0</v>
      </c>
      <c r="AG628" s="50">
        <v>0</v>
      </c>
      <c r="AH628" s="50">
        <v>0</v>
      </c>
      <c r="AI628" s="50">
        <v>0</v>
      </c>
      <c r="AJ628" s="50">
        <v>0</v>
      </c>
      <c r="AK628" s="50">
        <v>66</v>
      </c>
      <c r="AL628" s="50">
        <v>48</v>
      </c>
      <c r="AM628" s="50">
        <v>0</v>
      </c>
      <c r="AN628" s="50">
        <v>0</v>
      </c>
      <c r="AO628" s="50">
        <v>0</v>
      </c>
      <c r="AP628" s="50">
        <v>0</v>
      </c>
      <c r="AQ628" s="50">
        <v>0</v>
      </c>
      <c r="AR628" s="50">
        <v>0</v>
      </c>
      <c r="AS628" s="50">
        <v>0</v>
      </c>
      <c r="AT628" s="50">
        <v>0</v>
      </c>
      <c r="AU628" s="50">
        <v>0</v>
      </c>
      <c r="AV628" s="50">
        <v>0</v>
      </c>
      <c r="AW628" s="50">
        <v>0</v>
      </c>
      <c r="AX628" s="50">
        <v>0</v>
      </c>
    </row>
    <row r="629" spans="1:50" x14ac:dyDescent="0.25">
      <c r="A629" s="50">
        <v>628</v>
      </c>
      <c r="B629" s="50" t="s">
        <v>24</v>
      </c>
      <c r="C629" s="50" t="s">
        <v>1203</v>
      </c>
      <c r="D629" s="50" t="s">
        <v>33</v>
      </c>
      <c r="E629" s="50" t="s">
        <v>1285</v>
      </c>
      <c r="F629" s="50" t="s">
        <v>1286</v>
      </c>
      <c r="G629" s="50">
        <v>55</v>
      </c>
      <c r="H629" s="50">
        <v>66</v>
      </c>
      <c r="I629" s="50">
        <v>19</v>
      </c>
      <c r="J629" s="50">
        <v>736</v>
      </c>
      <c r="K629" s="50">
        <v>845</v>
      </c>
      <c r="L629" s="50">
        <v>214</v>
      </c>
      <c r="M629" s="50">
        <v>0</v>
      </c>
      <c r="N629" s="50">
        <v>0</v>
      </c>
      <c r="O629" s="50">
        <v>0</v>
      </c>
      <c r="P629" s="50">
        <v>0</v>
      </c>
      <c r="Q629" s="50">
        <v>0</v>
      </c>
      <c r="R629" s="50">
        <v>0</v>
      </c>
      <c r="S629" s="50">
        <v>0</v>
      </c>
      <c r="T629" s="50">
        <v>0</v>
      </c>
      <c r="U629" s="50">
        <v>0</v>
      </c>
      <c r="V629" s="50">
        <v>0</v>
      </c>
      <c r="W629" s="50">
        <v>0</v>
      </c>
      <c r="X629" s="50">
        <v>0</v>
      </c>
      <c r="Y629" s="50">
        <v>0</v>
      </c>
      <c r="Z629" s="50">
        <v>0</v>
      </c>
      <c r="AA629" s="50">
        <v>0</v>
      </c>
      <c r="AB629" s="50">
        <v>0</v>
      </c>
      <c r="AC629" s="50">
        <v>0</v>
      </c>
      <c r="AD629" s="50">
        <v>0</v>
      </c>
      <c r="AE629" s="50">
        <v>0</v>
      </c>
      <c r="AF629" s="50">
        <v>0</v>
      </c>
      <c r="AG629" s="50">
        <v>0</v>
      </c>
      <c r="AH629" s="50">
        <v>0</v>
      </c>
      <c r="AI629" s="50">
        <v>0</v>
      </c>
      <c r="AJ629" s="50">
        <v>0</v>
      </c>
      <c r="AK629" s="50">
        <v>51</v>
      </c>
      <c r="AL629" s="50">
        <v>38</v>
      </c>
      <c r="AM629" s="50">
        <v>0</v>
      </c>
      <c r="AN629" s="50">
        <v>0</v>
      </c>
      <c r="AO629" s="50">
        <v>0</v>
      </c>
      <c r="AP629" s="50">
        <v>0</v>
      </c>
      <c r="AQ629" s="50">
        <v>0</v>
      </c>
      <c r="AR629" s="50">
        <v>0</v>
      </c>
      <c r="AS629" s="50">
        <v>0</v>
      </c>
      <c r="AT629" s="50">
        <v>0</v>
      </c>
      <c r="AU629" s="50">
        <v>9</v>
      </c>
      <c r="AV629" s="50">
        <v>3</v>
      </c>
      <c r="AW629" s="50">
        <v>0</v>
      </c>
      <c r="AX629" s="50">
        <v>0</v>
      </c>
    </row>
    <row r="630" spans="1:50" x14ac:dyDescent="0.25">
      <c r="A630" s="50">
        <v>629</v>
      </c>
      <c r="B630" s="50" t="s">
        <v>24</v>
      </c>
      <c r="C630" s="50" t="s">
        <v>1203</v>
      </c>
      <c r="D630" s="50" t="s">
        <v>33</v>
      </c>
      <c r="E630" s="50" t="s">
        <v>1287</v>
      </c>
      <c r="F630" s="50" t="s">
        <v>1288</v>
      </c>
      <c r="G630" s="50">
        <v>14</v>
      </c>
      <c r="H630" s="50">
        <v>13</v>
      </c>
      <c r="I630" s="50">
        <v>5</v>
      </c>
      <c r="J630" s="50">
        <v>171</v>
      </c>
      <c r="K630" s="50">
        <v>166</v>
      </c>
      <c r="L630" s="50">
        <v>64</v>
      </c>
      <c r="M630" s="50">
        <v>0</v>
      </c>
      <c r="N630" s="50">
        <v>0</v>
      </c>
      <c r="O630" s="50">
        <v>0</v>
      </c>
      <c r="P630" s="50">
        <v>0</v>
      </c>
      <c r="Q630" s="50">
        <v>0</v>
      </c>
      <c r="R630" s="50">
        <v>0</v>
      </c>
      <c r="S630" s="50">
        <v>0</v>
      </c>
      <c r="T630" s="50">
        <v>0</v>
      </c>
      <c r="U630" s="50">
        <v>0</v>
      </c>
      <c r="V630" s="50">
        <v>0</v>
      </c>
      <c r="W630" s="50">
        <v>0</v>
      </c>
      <c r="X630" s="50">
        <v>0</v>
      </c>
      <c r="Y630" s="50">
        <v>0</v>
      </c>
      <c r="Z630" s="50">
        <v>0</v>
      </c>
      <c r="AA630" s="50">
        <v>0</v>
      </c>
      <c r="AB630" s="50">
        <v>0</v>
      </c>
      <c r="AC630" s="50">
        <v>0</v>
      </c>
      <c r="AD630" s="50">
        <v>0</v>
      </c>
      <c r="AE630" s="50">
        <v>0</v>
      </c>
      <c r="AF630" s="50">
        <v>0</v>
      </c>
      <c r="AG630" s="50">
        <v>0</v>
      </c>
      <c r="AH630" s="50">
        <v>0</v>
      </c>
      <c r="AI630" s="50">
        <v>0</v>
      </c>
      <c r="AJ630" s="50">
        <v>0</v>
      </c>
      <c r="AK630" s="50">
        <v>3</v>
      </c>
      <c r="AL630" s="50">
        <v>3</v>
      </c>
      <c r="AM630" s="50">
        <v>0</v>
      </c>
      <c r="AN630" s="50">
        <v>0</v>
      </c>
      <c r="AO630" s="50">
        <v>0</v>
      </c>
      <c r="AP630" s="50">
        <v>0</v>
      </c>
      <c r="AQ630" s="50">
        <v>0</v>
      </c>
      <c r="AR630" s="50">
        <v>0</v>
      </c>
      <c r="AS630" s="50">
        <v>0</v>
      </c>
      <c r="AT630" s="50">
        <v>0</v>
      </c>
      <c r="AU630" s="50">
        <v>0</v>
      </c>
      <c r="AV630" s="50">
        <v>0</v>
      </c>
      <c r="AW630" s="50">
        <v>0</v>
      </c>
      <c r="AX630" s="50">
        <v>0</v>
      </c>
    </row>
    <row r="631" spans="1:50" x14ac:dyDescent="0.25">
      <c r="A631" s="50">
        <v>630</v>
      </c>
      <c r="B631" s="50" t="s">
        <v>24</v>
      </c>
      <c r="C631" s="50" t="s">
        <v>1203</v>
      </c>
      <c r="D631" s="50" t="s">
        <v>28</v>
      </c>
      <c r="E631" s="50" t="s">
        <v>1289</v>
      </c>
      <c r="F631" s="50" t="s">
        <v>1290</v>
      </c>
      <c r="G631" s="50">
        <v>15</v>
      </c>
      <c r="H631" s="50">
        <v>7</v>
      </c>
      <c r="I631" s="50">
        <v>4</v>
      </c>
      <c r="J631" s="50">
        <v>146</v>
      </c>
      <c r="K631" s="50">
        <v>139</v>
      </c>
      <c r="L631" s="50">
        <v>59</v>
      </c>
      <c r="M631" s="50">
        <v>0</v>
      </c>
      <c r="N631" s="50">
        <v>0</v>
      </c>
      <c r="O631" s="50">
        <v>0</v>
      </c>
      <c r="P631" s="50">
        <v>0</v>
      </c>
      <c r="Q631" s="50">
        <v>0</v>
      </c>
      <c r="R631" s="50">
        <v>0</v>
      </c>
      <c r="S631" s="50">
        <v>0</v>
      </c>
      <c r="T631" s="50">
        <v>0</v>
      </c>
      <c r="U631" s="50">
        <v>0</v>
      </c>
      <c r="V631" s="50">
        <v>0</v>
      </c>
      <c r="W631" s="50">
        <v>0</v>
      </c>
      <c r="X631" s="50">
        <v>0</v>
      </c>
      <c r="Y631" s="50">
        <v>0</v>
      </c>
      <c r="Z631" s="50">
        <v>0</v>
      </c>
      <c r="AA631" s="50">
        <v>0</v>
      </c>
      <c r="AB631" s="50">
        <v>0</v>
      </c>
      <c r="AC631" s="50">
        <v>0</v>
      </c>
      <c r="AD631" s="50">
        <v>0</v>
      </c>
      <c r="AE631" s="50">
        <v>0</v>
      </c>
      <c r="AF631" s="50">
        <v>0</v>
      </c>
      <c r="AG631" s="50">
        <v>0</v>
      </c>
      <c r="AH631" s="50">
        <v>0</v>
      </c>
      <c r="AI631" s="50">
        <v>0</v>
      </c>
      <c r="AJ631" s="50">
        <v>0</v>
      </c>
      <c r="AK631" s="50">
        <v>5</v>
      </c>
      <c r="AL631" s="50">
        <v>5</v>
      </c>
      <c r="AM631" s="50">
        <v>0</v>
      </c>
      <c r="AN631" s="50">
        <v>0</v>
      </c>
      <c r="AO631" s="50">
        <v>0</v>
      </c>
      <c r="AP631" s="50">
        <v>0</v>
      </c>
      <c r="AQ631" s="50">
        <v>0</v>
      </c>
      <c r="AR631" s="50">
        <v>0</v>
      </c>
      <c r="AS631" s="50">
        <v>0</v>
      </c>
      <c r="AT631" s="50">
        <v>0</v>
      </c>
      <c r="AU631" s="50">
        <v>0</v>
      </c>
      <c r="AV631" s="50">
        <v>0</v>
      </c>
      <c r="AW631" s="50">
        <v>0</v>
      </c>
      <c r="AX631" s="50">
        <v>0</v>
      </c>
    </row>
    <row r="632" spans="1:50" x14ac:dyDescent="0.25">
      <c r="A632" s="50">
        <v>631</v>
      </c>
      <c r="B632" s="50" t="s">
        <v>24</v>
      </c>
      <c r="C632" s="50" t="s">
        <v>1203</v>
      </c>
      <c r="D632" s="50" t="s">
        <v>28</v>
      </c>
      <c r="E632" s="50" t="s">
        <v>1291</v>
      </c>
      <c r="F632" s="50" t="s">
        <v>1292</v>
      </c>
      <c r="G632" s="50">
        <v>15</v>
      </c>
      <c r="H632" s="50">
        <v>15</v>
      </c>
      <c r="I632" s="50">
        <v>2</v>
      </c>
      <c r="J632" s="50">
        <v>176</v>
      </c>
      <c r="K632" s="50">
        <v>180</v>
      </c>
      <c r="L632" s="50">
        <v>32</v>
      </c>
      <c r="M632" s="50">
        <v>0</v>
      </c>
      <c r="N632" s="50">
        <v>0</v>
      </c>
      <c r="O632" s="50">
        <v>0</v>
      </c>
      <c r="P632" s="50">
        <v>0</v>
      </c>
      <c r="Q632" s="50">
        <v>0</v>
      </c>
      <c r="R632" s="50">
        <v>0</v>
      </c>
      <c r="S632" s="50">
        <v>0</v>
      </c>
      <c r="T632" s="50">
        <v>0</v>
      </c>
      <c r="U632" s="50">
        <v>0</v>
      </c>
      <c r="V632" s="50">
        <v>0</v>
      </c>
      <c r="W632" s="50">
        <v>0</v>
      </c>
      <c r="X632" s="50">
        <v>0</v>
      </c>
      <c r="Y632" s="50">
        <v>0</v>
      </c>
      <c r="Z632" s="50">
        <v>0</v>
      </c>
      <c r="AA632" s="50">
        <v>0</v>
      </c>
      <c r="AB632" s="50">
        <v>0</v>
      </c>
      <c r="AC632" s="50">
        <v>0</v>
      </c>
      <c r="AD632" s="50">
        <v>0</v>
      </c>
      <c r="AE632" s="50">
        <v>0</v>
      </c>
      <c r="AF632" s="50">
        <v>0</v>
      </c>
      <c r="AG632" s="50">
        <v>0</v>
      </c>
      <c r="AH632" s="50">
        <v>0</v>
      </c>
      <c r="AI632" s="50">
        <v>0</v>
      </c>
      <c r="AJ632" s="50">
        <v>0</v>
      </c>
      <c r="AK632" s="50">
        <v>12</v>
      </c>
      <c r="AL632" s="50">
        <v>11</v>
      </c>
      <c r="AM632" s="50">
        <v>0</v>
      </c>
      <c r="AN632" s="50">
        <v>0</v>
      </c>
      <c r="AO632" s="50">
        <v>0</v>
      </c>
      <c r="AP632" s="50">
        <v>0</v>
      </c>
      <c r="AQ632" s="50">
        <v>0</v>
      </c>
      <c r="AR632" s="50">
        <v>0</v>
      </c>
      <c r="AS632" s="50">
        <v>0</v>
      </c>
      <c r="AT632" s="50">
        <v>0</v>
      </c>
      <c r="AU632" s="50">
        <v>0</v>
      </c>
      <c r="AV632" s="50">
        <v>0</v>
      </c>
      <c r="AW632" s="50">
        <v>0</v>
      </c>
      <c r="AX632" s="50">
        <v>0</v>
      </c>
    </row>
    <row r="633" spans="1:50" x14ac:dyDescent="0.25">
      <c r="A633" s="50">
        <v>632</v>
      </c>
      <c r="B633" s="50" t="s">
        <v>24</v>
      </c>
      <c r="C633" s="50" t="s">
        <v>1203</v>
      </c>
      <c r="D633" s="50" t="s">
        <v>33</v>
      </c>
      <c r="E633" s="50" t="s">
        <v>1293</v>
      </c>
      <c r="F633" s="50" t="s">
        <v>1294</v>
      </c>
      <c r="G633" s="50">
        <v>28</v>
      </c>
      <c r="H633" s="50">
        <v>30</v>
      </c>
      <c r="I633" s="50">
        <v>5</v>
      </c>
      <c r="J633" s="50">
        <v>405</v>
      </c>
      <c r="K633" s="50">
        <v>509</v>
      </c>
      <c r="L633" s="50">
        <v>87</v>
      </c>
      <c r="M633" s="50">
        <v>0</v>
      </c>
      <c r="N633" s="50">
        <v>0</v>
      </c>
      <c r="O633" s="50">
        <v>0</v>
      </c>
      <c r="P633" s="50">
        <v>0</v>
      </c>
      <c r="Q633" s="50">
        <v>0</v>
      </c>
      <c r="R633" s="50">
        <v>0</v>
      </c>
      <c r="S633" s="50">
        <v>0</v>
      </c>
      <c r="T633" s="50">
        <v>0</v>
      </c>
      <c r="U633" s="50">
        <v>0</v>
      </c>
      <c r="V633" s="50">
        <v>0</v>
      </c>
      <c r="W633" s="50">
        <v>0</v>
      </c>
      <c r="X633" s="50">
        <v>0</v>
      </c>
      <c r="Y633" s="50">
        <v>0</v>
      </c>
      <c r="Z633" s="50">
        <v>0</v>
      </c>
      <c r="AA633" s="50">
        <v>0</v>
      </c>
      <c r="AB633" s="50">
        <v>0</v>
      </c>
      <c r="AC633" s="50">
        <v>0</v>
      </c>
      <c r="AD633" s="50">
        <v>0</v>
      </c>
      <c r="AE633" s="50">
        <v>0</v>
      </c>
      <c r="AF633" s="50">
        <v>0</v>
      </c>
      <c r="AG633" s="50">
        <v>0</v>
      </c>
      <c r="AH633" s="50">
        <v>0</v>
      </c>
      <c r="AI633" s="50">
        <v>0</v>
      </c>
      <c r="AJ633" s="50">
        <v>0</v>
      </c>
      <c r="AK633" s="50">
        <v>43</v>
      </c>
      <c r="AL633" s="50">
        <v>38</v>
      </c>
      <c r="AM633" s="50">
        <v>0</v>
      </c>
      <c r="AN633" s="50">
        <v>0</v>
      </c>
      <c r="AO633" s="50">
        <v>0</v>
      </c>
      <c r="AP633" s="50">
        <v>0</v>
      </c>
      <c r="AQ633" s="50">
        <v>0</v>
      </c>
      <c r="AR633" s="50">
        <v>0</v>
      </c>
      <c r="AS633" s="50">
        <v>0</v>
      </c>
      <c r="AT633" s="50">
        <v>0</v>
      </c>
      <c r="AU633" s="50">
        <v>0</v>
      </c>
      <c r="AV633" s="50">
        <v>0</v>
      </c>
      <c r="AW633" s="50">
        <v>0</v>
      </c>
      <c r="AX633" s="50">
        <v>0</v>
      </c>
    </row>
    <row r="634" spans="1:50" x14ac:dyDescent="0.25">
      <c r="A634" s="50">
        <v>633</v>
      </c>
      <c r="B634" s="50" t="s">
        <v>24</v>
      </c>
      <c r="C634" s="50" t="s">
        <v>1203</v>
      </c>
      <c r="D634" s="50" t="s">
        <v>28</v>
      </c>
      <c r="E634" s="50" t="s">
        <v>1295</v>
      </c>
      <c r="F634" s="50" t="s">
        <v>1296</v>
      </c>
      <c r="G634" s="50">
        <v>27</v>
      </c>
      <c r="H634" s="50">
        <v>34</v>
      </c>
      <c r="I634" s="50">
        <v>9</v>
      </c>
      <c r="J634" s="50">
        <v>407</v>
      </c>
      <c r="K634" s="50">
        <v>483</v>
      </c>
      <c r="L634" s="50">
        <v>104</v>
      </c>
      <c r="M634" s="50">
        <v>0</v>
      </c>
      <c r="N634" s="50">
        <v>0</v>
      </c>
      <c r="O634" s="50">
        <v>0</v>
      </c>
      <c r="P634" s="50">
        <v>0</v>
      </c>
      <c r="Q634" s="50">
        <v>0</v>
      </c>
      <c r="R634" s="50">
        <v>0</v>
      </c>
      <c r="S634" s="50">
        <v>0</v>
      </c>
      <c r="T634" s="50">
        <v>0</v>
      </c>
      <c r="U634" s="50">
        <v>0</v>
      </c>
      <c r="V634" s="50">
        <v>0</v>
      </c>
      <c r="W634" s="50">
        <v>0</v>
      </c>
      <c r="X634" s="50">
        <v>0</v>
      </c>
      <c r="Y634" s="50">
        <v>0</v>
      </c>
      <c r="Z634" s="50">
        <v>0</v>
      </c>
      <c r="AA634" s="50">
        <v>0</v>
      </c>
      <c r="AB634" s="50">
        <v>0</v>
      </c>
      <c r="AC634" s="50">
        <v>0</v>
      </c>
      <c r="AD634" s="50">
        <v>0</v>
      </c>
      <c r="AE634" s="50">
        <v>0</v>
      </c>
      <c r="AF634" s="50">
        <v>0</v>
      </c>
      <c r="AG634" s="50">
        <v>0</v>
      </c>
      <c r="AH634" s="50">
        <v>0</v>
      </c>
      <c r="AI634" s="50">
        <v>0</v>
      </c>
      <c r="AJ634" s="50">
        <v>0</v>
      </c>
      <c r="AK634" s="50">
        <v>12</v>
      </c>
      <c r="AL634" s="50">
        <v>11</v>
      </c>
      <c r="AM634" s="50">
        <v>0</v>
      </c>
      <c r="AN634" s="50">
        <v>0</v>
      </c>
      <c r="AO634" s="50">
        <v>0</v>
      </c>
      <c r="AP634" s="50">
        <v>0</v>
      </c>
      <c r="AQ634" s="50">
        <v>0</v>
      </c>
      <c r="AR634" s="50">
        <v>0</v>
      </c>
      <c r="AS634" s="50">
        <v>0</v>
      </c>
      <c r="AT634" s="50">
        <v>0</v>
      </c>
      <c r="AU634" s="50">
        <v>0</v>
      </c>
      <c r="AV634" s="50">
        <v>0</v>
      </c>
      <c r="AW634" s="50">
        <v>0</v>
      </c>
      <c r="AX634" s="50">
        <v>0</v>
      </c>
    </row>
    <row r="635" spans="1:50" x14ac:dyDescent="0.25">
      <c r="A635" s="50">
        <v>634</v>
      </c>
      <c r="B635" s="50" t="s">
        <v>24</v>
      </c>
      <c r="C635" s="50" t="s">
        <v>1203</v>
      </c>
      <c r="D635" s="50" t="s">
        <v>82</v>
      </c>
      <c r="E635" s="50" t="s">
        <v>1297</v>
      </c>
      <c r="F635" s="50" t="s">
        <v>1298</v>
      </c>
      <c r="G635" s="50">
        <v>91</v>
      </c>
      <c r="H635" s="50">
        <v>108</v>
      </c>
      <c r="I635" s="50">
        <v>18</v>
      </c>
      <c r="J635" s="50">
        <v>2056</v>
      </c>
      <c r="K635" s="50">
        <v>2444</v>
      </c>
      <c r="L635" s="50">
        <v>404</v>
      </c>
      <c r="M635" s="50">
        <v>0</v>
      </c>
      <c r="N635" s="50">
        <v>0</v>
      </c>
      <c r="O635" s="50">
        <v>0</v>
      </c>
      <c r="P635" s="50">
        <v>0</v>
      </c>
      <c r="Q635" s="50">
        <v>0</v>
      </c>
      <c r="R635" s="50">
        <v>0</v>
      </c>
      <c r="S635" s="50">
        <v>0</v>
      </c>
      <c r="T635" s="50">
        <v>0</v>
      </c>
      <c r="U635" s="50">
        <v>0</v>
      </c>
      <c r="V635" s="50">
        <v>0</v>
      </c>
      <c r="W635" s="50">
        <v>0</v>
      </c>
      <c r="X635" s="50">
        <v>0</v>
      </c>
      <c r="Y635" s="50">
        <v>0</v>
      </c>
      <c r="Z635" s="50">
        <v>0</v>
      </c>
      <c r="AA635" s="50">
        <v>0</v>
      </c>
      <c r="AB635" s="50">
        <v>0</v>
      </c>
      <c r="AC635" s="50">
        <v>0</v>
      </c>
      <c r="AD635" s="50">
        <v>0</v>
      </c>
      <c r="AE635" s="50">
        <v>0</v>
      </c>
      <c r="AF635" s="50">
        <v>0</v>
      </c>
      <c r="AG635" s="50">
        <v>0</v>
      </c>
      <c r="AH635" s="50">
        <v>0</v>
      </c>
      <c r="AI635" s="50">
        <v>0</v>
      </c>
      <c r="AJ635" s="50">
        <v>0</v>
      </c>
      <c r="AK635" s="50">
        <v>107</v>
      </c>
      <c r="AL635" s="50">
        <v>56</v>
      </c>
      <c r="AM635" s="50">
        <v>0</v>
      </c>
      <c r="AN635" s="50">
        <v>0</v>
      </c>
      <c r="AO635" s="50">
        <v>0</v>
      </c>
      <c r="AP635" s="50">
        <v>0</v>
      </c>
      <c r="AQ635" s="50">
        <v>0</v>
      </c>
      <c r="AR635" s="50">
        <v>0</v>
      </c>
      <c r="AS635" s="50">
        <v>0</v>
      </c>
      <c r="AT635" s="50">
        <v>0</v>
      </c>
      <c r="AU635" s="50">
        <v>76</v>
      </c>
      <c r="AV635" s="50">
        <v>5</v>
      </c>
      <c r="AW635" s="50">
        <v>0</v>
      </c>
      <c r="AX635" s="50">
        <v>0</v>
      </c>
    </row>
    <row r="636" spans="1:50" x14ac:dyDescent="0.25">
      <c r="A636" s="50">
        <v>635</v>
      </c>
      <c r="B636" s="50" t="s">
        <v>24</v>
      </c>
      <c r="C636" s="50" t="s">
        <v>1203</v>
      </c>
      <c r="D636" s="50" t="s">
        <v>28</v>
      </c>
      <c r="E636" s="50" t="s">
        <v>1299</v>
      </c>
      <c r="F636" s="50" t="s">
        <v>1300</v>
      </c>
      <c r="G636" s="50">
        <v>38</v>
      </c>
      <c r="H636" s="50">
        <v>47</v>
      </c>
      <c r="I636" s="50">
        <v>12</v>
      </c>
      <c r="J636" s="50">
        <v>585</v>
      </c>
      <c r="K636" s="50">
        <v>729</v>
      </c>
      <c r="L636" s="50">
        <v>150</v>
      </c>
      <c r="M636" s="50">
        <v>0</v>
      </c>
      <c r="N636" s="50">
        <v>0</v>
      </c>
      <c r="O636" s="50">
        <v>0</v>
      </c>
      <c r="P636" s="50">
        <v>0</v>
      </c>
      <c r="Q636" s="50">
        <v>0</v>
      </c>
      <c r="R636" s="50">
        <v>0</v>
      </c>
      <c r="S636" s="50">
        <v>0</v>
      </c>
      <c r="T636" s="50">
        <v>0</v>
      </c>
      <c r="U636" s="50">
        <v>0</v>
      </c>
      <c r="V636" s="50">
        <v>0</v>
      </c>
      <c r="W636" s="50">
        <v>0</v>
      </c>
      <c r="X636" s="50">
        <v>0</v>
      </c>
      <c r="Y636" s="50">
        <v>0</v>
      </c>
      <c r="Z636" s="50">
        <v>0</v>
      </c>
      <c r="AA636" s="50">
        <v>0</v>
      </c>
      <c r="AB636" s="50">
        <v>0</v>
      </c>
      <c r="AC636" s="50">
        <v>0</v>
      </c>
      <c r="AD636" s="50">
        <v>0</v>
      </c>
      <c r="AE636" s="50">
        <v>0</v>
      </c>
      <c r="AF636" s="50">
        <v>0</v>
      </c>
      <c r="AG636" s="50">
        <v>0</v>
      </c>
      <c r="AH636" s="50">
        <v>0</v>
      </c>
      <c r="AI636" s="50">
        <v>0</v>
      </c>
      <c r="AJ636" s="50">
        <v>0</v>
      </c>
      <c r="AK636" s="50">
        <v>11</v>
      </c>
      <c r="AL636" s="50">
        <v>10</v>
      </c>
      <c r="AM636" s="50">
        <v>0</v>
      </c>
      <c r="AN636" s="50">
        <v>0</v>
      </c>
      <c r="AO636" s="50">
        <v>0</v>
      </c>
      <c r="AP636" s="50">
        <v>0</v>
      </c>
      <c r="AQ636" s="50">
        <v>0</v>
      </c>
      <c r="AR636" s="50">
        <v>0</v>
      </c>
      <c r="AS636" s="50">
        <v>0</v>
      </c>
      <c r="AT636" s="50">
        <v>0</v>
      </c>
      <c r="AU636" s="50">
        <v>0</v>
      </c>
      <c r="AV636" s="50">
        <v>0</v>
      </c>
      <c r="AW636" s="50">
        <v>0</v>
      </c>
      <c r="AX636" s="50">
        <v>0</v>
      </c>
    </row>
    <row r="637" spans="1:50" x14ac:dyDescent="0.25">
      <c r="A637" s="50">
        <v>636</v>
      </c>
      <c r="B637" s="50" t="s">
        <v>24</v>
      </c>
      <c r="C637" s="50" t="s">
        <v>1203</v>
      </c>
      <c r="D637" s="50" t="s">
        <v>33</v>
      </c>
      <c r="E637" s="50" t="s">
        <v>1301</v>
      </c>
      <c r="F637" s="50" t="s">
        <v>1302</v>
      </c>
      <c r="G637" s="50">
        <v>45</v>
      </c>
      <c r="H637" s="50">
        <v>51</v>
      </c>
      <c r="I637" s="50">
        <v>9</v>
      </c>
      <c r="J637" s="50">
        <v>487</v>
      </c>
      <c r="K637" s="50">
        <v>573</v>
      </c>
      <c r="L637" s="50">
        <v>100</v>
      </c>
      <c r="M637" s="50">
        <v>0</v>
      </c>
      <c r="N637" s="50">
        <v>0</v>
      </c>
      <c r="O637" s="50">
        <v>0</v>
      </c>
      <c r="P637" s="50">
        <v>0</v>
      </c>
      <c r="Q637" s="50">
        <v>0</v>
      </c>
      <c r="R637" s="50">
        <v>0</v>
      </c>
      <c r="S637" s="50">
        <v>0</v>
      </c>
      <c r="T637" s="50">
        <v>0</v>
      </c>
      <c r="U637" s="50">
        <v>0</v>
      </c>
      <c r="V637" s="50">
        <v>0</v>
      </c>
      <c r="W637" s="50">
        <v>0</v>
      </c>
      <c r="X637" s="50">
        <v>0</v>
      </c>
      <c r="Y637" s="50">
        <v>0</v>
      </c>
      <c r="Z637" s="50">
        <v>0</v>
      </c>
      <c r="AA637" s="50">
        <v>0</v>
      </c>
      <c r="AB637" s="50">
        <v>0</v>
      </c>
      <c r="AC637" s="50">
        <v>0</v>
      </c>
      <c r="AD637" s="50">
        <v>0</v>
      </c>
      <c r="AE637" s="50">
        <v>0</v>
      </c>
      <c r="AF637" s="50">
        <v>0</v>
      </c>
      <c r="AG637" s="50">
        <v>0</v>
      </c>
      <c r="AH637" s="50">
        <v>0</v>
      </c>
      <c r="AI637" s="50">
        <v>0</v>
      </c>
      <c r="AJ637" s="50">
        <v>0</v>
      </c>
      <c r="AK637" s="50">
        <v>37</v>
      </c>
      <c r="AL637" s="50">
        <v>34</v>
      </c>
      <c r="AM637" s="50">
        <v>0</v>
      </c>
      <c r="AN637" s="50">
        <v>0</v>
      </c>
      <c r="AO637" s="50">
        <v>0</v>
      </c>
      <c r="AP637" s="50">
        <v>0</v>
      </c>
      <c r="AQ637" s="50">
        <v>0</v>
      </c>
      <c r="AR637" s="50">
        <v>0</v>
      </c>
      <c r="AS637" s="50">
        <v>0</v>
      </c>
      <c r="AT637" s="50">
        <v>0</v>
      </c>
      <c r="AU637" s="50">
        <v>0</v>
      </c>
      <c r="AV637" s="50">
        <v>0</v>
      </c>
      <c r="AW637" s="50">
        <v>0</v>
      </c>
      <c r="AX637" s="50">
        <v>0</v>
      </c>
    </row>
    <row r="638" spans="1:50" x14ac:dyDescent="0.25">
      <c r="A638" s="50">
        <v>637</v>
      </c>
      <c r="B638" s="50" t="s">
        <v>20</v>
      </c>
      <c r="C638" s="50" t="s">
        <v>1303</v>
      </c>
      <c r="D638" s="50" t="s">
        <v>21</v>
      </c>
      <c r="E638" s="50" t="s">
        <v>1304</v>
      </c>
      <c r="F638" s="50" t="s">
        <v>1305</v>
      </c>
      <c r="G638" s="50">
        <v>6</v>
      </c>
      <c r="H638" s="50">
        <v>24</v>
      </c>
      <c r="I638" s="50">
        <v>20</v>
      </c>
      <c r="J638" s="50">
        <v>47</v>
      </c>
      <c r="K638" s="50">
        <v>396</v>
      </c>
      <c r="L638" s="50">
        <v>417</v>
      </c>
      <c r="M638" s="50">
        <v>24</v>
      </c>
      <c r="N638" s="50">
        <v>24</v>
      </c>
      <c r="O638" s="50">
        <v>4</v>
      </c>
      <c r="P638" s="50">
        <v>209</v>
      </c>
      <c r="Q638" s="50">
        <v>222</v>
      </c>
      <c r="R638" s="50">
        <v>30</v>
      </c>
      <c r="S638" s="50">
        <v>0</v>
      </c>
      <c r="T638" s="50">
        <v>0</v>
      </c>
      <c r="U638" s="50">
        <v>0</v>
      </c>
      <c r="V638" s="50">
        <v>0</v>
      </c>
      <c r="W638" s="50">
        <v>0</v>
      </c>
      <c r="X638" s="50">
        <v>0</v>
      </c>
      <c r="Y638" s="50">
        <v>0</v>
      </c>
      <c r="Z638" s="50">
        <v>0</v>
      </c>
      <c r="AA638" s="50">
        <v>0</v>
      </c>
      <c r="AB638" s="50">
        <v>0</v>
      </c>
      <c r="AC638" s="50">
        <v>0</v>
      </c>
      <c r="AD638" s="50">
        <v>0</v>
      </c>
      <c r="AE638" s="50">
        <v>800</v>
      </c>
      <c r="AF638" s="50">
        <v>297</v>
      </c>
      <c r="AG638" s="50">
        <v>0</v>
      </c>
      <c r="AH638" s="50">
        <v>0</v>
      </c>
      <c r="AI638" s="50">
        <v>0</v>
      </c>
      <c r="AJ638" s="50">
        <v>0</v>
      </c>
      <c r="AK638" s="50">
        <v>6</v>
      </c>
      <c r="AL638" s="50">
        <v>3</v>
      </c>
      <c r="AM638" s="50">
        <v>0</v>
      </c>
      <c r="AN638" s="50">
        <v>0</v>
      </c>
      <c r="AO638" s="50">
        <v>0</v>
      </c>
      <c r="AP638" s="50">
        <v>0</v>
      </c>
      <c r="AQ638" s="50">
        <v>0</v>
      </c>
      <c r="AR638" s="50">
        <v>0</v>
      </c>
      <c r="AS638" s="50">
        <v>0</v>
      </c>
      <c r="AT638" s="50">
        <v>0</v>
      </c>
      <c r="AU638" s="50">
        <v>0</v>
      </c>
      <c r="AV638" s="50">
        <v>0</v>
      </c>
      <c r="AW638" s="50">
        <v>0</v>
      </c>
      <c r="AX638" s="50">
        <v>0</v>
      </c>
    </row>
    <row r="639" spans="1:50" x14ac:dyDescent="0.25">
      <c r="A639" s="50">
        <v>638</v>
      </c>
      <c r="B639" s="50" t="s">
        <v>24</v>
      </c>
      <c r="C639" s="50" t="s">
        <v>1303</v>
      </c>
      <c r="D639" s="50" t="s">
        <v>33</v>
      </c>
      <c r="E639" s="50" t="s">
        <v>1306</v>
      </c>
      <c r="F639" s="50" t="s">
        <v>1307</v>
      </c>
      <c r="G639" s="50">
        <v>51</v>
      </c>
      <c r="H639" s="50">
        <v>55</v>
      </c>
      <c r="I639" s="50">
        <v>17</v>
      </c>
      <c r="J639" s="50">
        <v>613</v>
      </c>
      <c r="K639" s="50">
        <v>739</v>
      </c>
      <c r="L639" s="50">
        <v>179</v>
      </c>
      <c r="M639" s="50">
        <v>0</v>
      </c>
      <c r="N639" s="50">
        <v>0</v>
      </c>
      <c r="O639" s="50">
        <v>0</v>
      </c>
      <c r="P639" s="50">
        <v>0</v>
      </c>
      <c r="Q639" s="50">
        <v>0</v>
      </c>
      <c r="R639" s="50">
        <v>0</v>
      </c>
      <c r="S639" s="50">
        <v>0</v>
      </c>
      <c r="T639" s="50">
        <v>0</v>
      </c>
      <c r="U639" s="50">
        <v>0</v>
      </c>
      <c r="V639" s="50">
        <v>0</v>
      </c>
      <c r="W639" s="50">
        <v>0</v>
      </c>
      <c r="X639" s="50">
        <v>0</v>
      </c>
      <c r="Y639" s="50">
        <v>0</v>
      </c>
      <c r="Z639" s="50">
        <v>0</v>
      </c>
      <c r="AA639" s="50">
        <v>0</v>
      </c>
      <c r="AB639" s="50">
        <v>0</v>
      </c>
      <c r="AC639" s="50">
        <v>0</v>
      </c>
      <c r="AD639" s="50">
        <v>0</v>
      </c>
      <c r="AE639" s="50">
        <v>0</v>
      </c>
      <c r="AF639" s="50">
        <v>0</v>
      </c>
      <c r="AG639" s="50">
        <v>0</v>
      </c>
      <c r="AH639" s="50">
        <v>0</v>
      </c>
      <c r="AI639" s="50">
        <v>0</v>
      </c>
      <c r="AJ639" s="50">
        <v>0</v>
      </c>
      <c r="AK639" s="50">
        <v>3</v>
      </c>
      <c r="AL639" s="50">
        <v>3</v>
      </c>
      <c r="AM639" s="50">
        <v>0</v>
      </c>
      <c r="AN639" s="50">
        <v>0</v>
      </c>
      <c r="AO639" s="50">
        <v>0</v>
      </c>
      <c r="AP639" s="50">
        <v>0</v>
      </c>
      <c r="AQ639" s="50">
        <v>0</v>
      </c>
      <c r="AR639" s="50">
        <v>0</v>
      </c>
      <c r="AS639" s="50">
        <v>0</v>
      </c>
      <c r="AT639" s="50">
        <v>0</v>
      </c>
      <c r="AU639" s="50">
        <v>0</v>
      </c>
      <c r="AV639" s="50">
        <v>0</v>
      </c>
      <c r="AW639" s="50">
        <v>0</v>
      </c>
      <c r="AX639" s="50">
        <v>0</v>
      </c>
    </row>
    <row r="640" spans="1:50" x14ac:dyDescent="0.25">
      <c r="A640" s="50">
        <v>639</v>
      </c>
      <c r="B640" s="50" t="s">
        <v>24</v>
      </c>
      <c r="C640" s="50" t="s">
        <v>1303</v>
      </c>
      <c r="D640" s="50" t="s">
        <v>33</v>
      </c>
      <c r="E640" s="50" t="s">
        <v>1308</v>
      </c>
      <c r="F640" s="50" t="s">
        <v>1309</v>
      </c>
      <c r="G640" s="50">
        <v>64</v>
      </c>
      <c r="H640" s="50">
        <v>74</v>
      </c>
      <c r="I640" s="50">
        <v>14</v>
      </c>
      <c r="J640" s="50">
        <v>871</v>
      </c>
      <c r="K640" s="50">
        <v>1050</v>
      </c>
      <c r="L640" s="50">
        <v>219</v>
      </c>
      <c r="M640" s="50">
        <v>0</v>
      </c>
      <c r="N640" s="50">
        <v>0</v>
      </c>
      <c r="O640" s="50">
        <v>0</v>
      </c>
      <c r="P640" s="50">
        <v>0</v>
      </c>
      <c r="Q640" s="50">
        <v>0</v>
      </c>
      <c r="R640" s="50">
        <v>0</v>
      </c>
      <c r="S640" s="50">
        <v>0</v>
      </c>
      <c r="T640" s="50">
        <v>0</v>
      </c>
      <c r="U640" s="50">
        <v>0</v>
      </c>
      <c r="V640" s="50">
        <v>0</v>
      </c>
      <c r="W640" s="50">
        <v>0</v>
      </c>
      <c r="X640" s="50">
        <v>0</v>
      </c>
      <c r="Y640" s="50">
        <v>0</v>
      </c>
      <c r="Z640" s="50">
        <v>0</v>
      </c>
      <c r="AA640" s="50">
        <v>0</v>
      </c>
      <c r="AB640" s="50">
        <v>0</v>
      </c>
      <c r="AC640" s="50">
        <v>0</v>
      </c>
      <c r="AD640" s="50">
        <v>0</v>
      </c>
      <c r="AE640" s="50">
        <v>0</v>
      </c>
      <c r="AF640" s="50">
        <v>0</v>
      </c>
      <c r="AG640" s="50">
        <v>0</v>
      </c>
      <c r="AH640" s="50">
        <v>0</v>
      </c>
      <c r="AI640" s="50">
        <v>0</v>
      </c>
      <c r="AJ640" s="50">
        <v>0</v>
      </c>
      <c r="AK640" s="50">
        <v>25</v>
      </c>
      <c r="AL640" s="50">
        <v>18</v>
      </c>
      <c r="AM640" s="50">
        <v>0</v>
      </c>
      <c r="AN640" s="50">
        <v>0</v>
      </c>
      <c r="AO640" s="50">
        <v>0</v>
      </c>
      <c r="AP640" s="50">
        <v>0</v>
      </c>
      <c r="AQ640" s="50">
        <v>0</v>
      </c>
      <c r="AR640" s="50">
        <v>0</v>
      </c>
      <c r="AS640" s="50">
        <v>0</v>
      </c>
      <c r="AT640" s="50">
        <v>0</v>
      </c>
      <c r="AU640" s="50">
        <v>0</v>
      </c>
      <c r="AV640" s="50">
        <v>0</v>
      </c>
      <c r="AW640" s="50">
        <v>0</v>
      </c>
      <c r="AX640" s="50">
        <v>0</v>
      </c>
    </row>
    <row r="641" spans="1:50" x14ac:dyDescent="0.25">
      <c r="A641" s="50">
        <v>640</v>
      </c>
      <c r="B641" s="50" t="s">
        <v>24</v>
      </c>
      <c r="C641" s="50" t="s">
        <v>1303</v>
      </c>
      <c r="D641" s="50" t="s">
        <v>28</v>
      </c>
      <c r="E641" s="50" t="s">
        <v>1310</v>
      </c>
      <c r="F641" s="50" t="s">
        <v>1311</v>
      </c>
      <c r="G641" s="50">
        <v>17</v>
      </c>
      <c r="H641" s="50">
        <v>24</v>
      </c>
      <c r="I641" s="50">
        <v>7</v>
      </c>
      <c r="J641" s="50">
        <v>290</v>
      </c>
      <c r="K641" s="50">
        <v>379</v>
      </c>
      <c r="L641" s="50">
        <v>72</v>
      </c>
      <c r="M641" s="50">
        <v>0</v>
      </c>
      <c r="N641" s="50">
        <v>0</v>
      </c>
      <c r="O641" s="50">
        <v>0</v>
      </c>
      <c r="P641" s="50">
        <v>0</v>
      </c>
      <c r="Q641" s="50">
        <v>0</v>
      </c>
      <c r="R641" s="50">
        <v>0</v>
      </c>
      <c r="S641" s="50">
        <v>0</v>
      </c>
      <c r="T641" s="50">
        <v>0</v>
      </c>
      <c r="U641" s="50">
        <v>0</v>
      </c>
      <c r="V641" s="50">
        <v>0</v>
      </c>
      <c r="W641" s="50">
        <v>0</v>
      </c>
      <c r="X641" s="50">
        <v>0</v>
      </c>
      <c r="Y641" s="50">
        <v>0</v>
      </c>
      <c r="Z641" s="50">
        <v>0</v>
      </c>
      <c r="AA641" s="50">
        <v>0</v>
      </c>
      <c r="AB641" s="50">
        <v>0</v>
      </c>
      <c r="AC641" s="50">
        <v>0</v>
      </c>
      <c r="AD641" s="50">
        <v>0</v>
      </c>
      <c r="AE641" s="50">
        <v>0</v>
      </c>
      <c r="AF641" s="50">
        <v>0</v>
      </c>
      <c r="AG641" s="50">
        <v>0</v>
      </c>
      <c r="AH641" s="50">
        <v>0</v>
      </c>
      <c r="AI641" s="50">
        <v>0</v>
      </c>
      <c r="AJ641" s="50">
        <v>0</v>
      </c>
      <c r="AK641" s="50">
        <v>10</v>
      </c>
      <c r="AL641" s="50">
        <v>6</v>
      </c>
      <c r="AM641" s="50">
        <v>0</v>
      </c>
      <c r="AN641" s="50">
        <v>0</v>
      </c>
      <c r="AO641" s="50">
        <v>0</v>
      </c>
      <c r="AP641" s="50">
        <v>0</v>
      </c>
      <c r="AQ641" s="50">
        <v>0</v>
      </c>
      <c r="AR641" s="50">
        <v>0</v>
      </c>
      <c r="AS641" s="50">
        <v>0</v>
      </c>
      <c r="AT641" s="50">
        <v>0</v>
      </c>
      <c r="AU641" s="50">
        <v>0</v>
      </c>
      <c r="AV641" s="50">
        <v>0</v>
      </c>
      <c r="AW641" s="50">
        <v>0</v>
      </c>
      <c r="AX641" s="50">
        <v>0</v>
      </c>
    </row>
    <row r="642" spans="1:50" x14ac:dyDescent="0.25">
      <c r="A642" s="50">
        <v>641</v>
      </c>
      <c r="B642" s="50" t="s">
        <v>24</v>
      </c>
      <c r="C642" s="50" t="s">
        <v>1303</v>
      </c>
      <c r="D642" s="50" t="s">
        <v>33</v>
      </c>
      <c r="E642" s="50" t="s">
        <v>1312</v>
      </c>
      <c r="F642" s="50" t="s">
        <v>1313</v>
      </c>
      <c r="G642" s="50">
        <v>47</v>
      </c>
      <c r="H642" s="50">
        <v>56</v>
      </c>
      <c r="I642" s="50">
        <v>14</v>
      </c>
      <c r="J642" s="50">
        <v>502</v>
      </c>
      <c r="K642" s="50">
        <v>680</v>
      </c>
      <c r="L642" s="50">
        <v>177</v>
      </c>
      <c r="M642" s="50">
        <v>0</v>
      </c>
      <c r="N642" s="50">
        <v>0</v>
      </c>
      <c r="O642" s="50">
        <v>0</v>
      </c>
      <c r="P642" s="50">
        <v>0</v>
      </c>
      <c r="Q642" s="50">
        <v>0</v>
      </c>
      <c r="R642" s="50">
        <v>0</v>
      </c>
      <c r="S642" s="50">
        <v>0</v>
      </c>
      <c r="T642" s="50">
        <v>0</v>
      </c>
      <c r="U642" s="50">
        <v>0</v>
      </c>
      <c r="V642" s="50">
        <v>0</v>
      </c>
      <c r="W642" s="50">
        <v>0</v>
      </c>
      <c r="X642" s="50">
        <v>0</v>
      </c>
      <c r="Y642" s="50">
        <v>0</v>
      </c>
      <c r="Z642" s="50">
        <v>0</v>
      </c>
      <c r="AA642" s="50">
        <v>0</v>
      </c>
      <c r="AB642" s="50">
        <v>0</v>
      </c>
      <c r="AC642" s="50">
        <v>0</v>
      </c>
      <c r="AD642" s="50">
        <v>0</v>
      </c>
      <c r="AE642" s="50">
        <v>0</v>
      </c>
      <c r="AF642" s="50">
        <v>0</v>
      </c>
      <c r="AG642" s="50">
        <v>0</v>
      </c>
      <c r="AH642" s="50">
        <v>0</v>
      </c>
      <c r="AI642" s="50">
        <v>0</v>
      </c>
      <c r="AJ642" s="50">
        <v>0</v>
      </c>
      <c r="AK642" s="50">
        <v>10</v>
      </c>
      <c r="AL642" s="50">
        <v>9</v>
      </c>
      <c r="AM642" s="50">
        <v>0</v>
      </c>
      <c r="AN642" s="50">
        <v>0</v>
      </c>
      <c r="AO642" s="50">
        <v>0</v>
      </c>
      <c r="AP642" s="50">
        <v>0</v>
      </c>
      <c r="AQ642" s="50">
        <v>0</v>
      </c>
      <c r="AR642" s="50">
        <v>0</v>
      </c>
      <c r="AS642" s="50">
        <v>0</v>
      </c>
      <c r="AT642" s="50">
        <v>0</v>
      </c>
      <c r="AU642" s="50">
        <v>12</v>
      </c>
      <c r="AV642" s="50">
        <v>2</v>
      </c>
      <c r="AW642" s="50">
        <v>0</v>
      </c>
      <c r="AX642" s="50">
        <v>0</v>
      </c>
    </row>
    <row r="643" spans="1:50" x14ac:dyDescent="0.25">
      <c r="A643" s="50">
        <v>642</v>
      </c>
      <c r="B643" s="50" t="s">
        <v>24</v>
      </c>
      <c r="C643" s="50" t="s">
        <v>1303</v>
      </c>
      <c r="D643" s="50" t="s">
        <v>33</v>
      </c>
      <c r="E643" s="50" t="s">
        <v>1314</v>
      </c>
      <c r="F643" s="50" t="s">
        <v>1315</v>
      </c>
      <c r="G643" s="50">
        <v>59</v>
      </c>
      <c r="H643" s="50">
        <v>70</v>
      </c>
      <c r="I643" s="50">
        <v>18</v>
      </c>
      <c r="J643" s="50">
        <v>772</v>
      </c>
      <c r="K643" s="50">
        <v>998</v>
      </c>
      <c r="L643" s="50">
        <v>232</v>
      </c>
      <c r="M643" s="50">
        <v>0</v>
      </c>
      <c r="N643" s="50">
        <v>0</v>
      </c>
      <c r="O643" s="50">
        <v>0</v>
      </c>
      <c r="P643" s="50">
        <v>0</v>
      </c>
      <c r="Q643" s="50">
        <v>0</v>
      </c>
      <c r="R643" s="50">
        <v>0</v>
      </c>
      <c r="S643" s="50">
        <v>0</v>
      </c>
      <c r="T643" s="50">
        <v>0</v>
      </c>
      <c r="U643" s="50">
        <v>0</v>
      </c>
      <c r="V643" s="50">
        <v>0</v>
      </c>
      <c r="W643" s="50">
        <v>0</v>
      </c>
      <c r="X643" s="50">
        <v>0</v>
      </c>
      <c r="Y643" s="50">
        <v>0</v>
      </c>
      <c r="Z643" s="50">
        <v>0</v>
      </c>
      <c r="AA643" s="50">
        <v>0</v>
      </c>
      <c r="AB643" s="50">
        <v>0</v>
      </c>
      <c r="AC643" s="50">
        <v>0</v>
      </c>
      <c r="AD643" s="50">
        <v>0</v>
      </c>
      <c r="AE643" s="50">
        <v>0</v>
      </c>
      <c r="AF643" s="50">
        <v>0</v>
      </c>
      <c r="AG643" s="50">
        <v>0</v>
      </c>
      <c r="AH643" s="50">
        <v>0</v>
      </c>
      <c r="AI643" s="50">
        <v>0</v>
      </c>
      <c r="AJ643" s="50">
        <v>0</v>
      </c>
      <c r="AK643" s="50">
        <v>19</v>
      </c>
      <c r="AL643" s="50">
        <v>16</v>
      </c>
      <c r="AM643" s="50">
        <v>0</v>
      </c>
      <c r="AN643" s="50">
        <v>0</v>
      </c>
      <c r="AO643" s="50">
        <v>0</v>
      </c>
      <c r="AP643" s="50">
        <v>0</v>
      </c>
      <c r="AQ643" s="50">
        <v>0</v>
      </c>
      <c r="AR643" s="50">
        <v>0</v>
      </c>
      <c r="AS643" s="50">
        <v>0</v>
      </c>
      <c r="AT643" s="50">
        <v>0</v>
      </c>
      <c r="AU643" s="50">
        <v>0</v>
      </c>
      <c r="AV643" s="50">
        <v>0</v>
      </c>
      <c r="AW643" s="50">
        <v>0</v>
      </c>
      <c r="AX643" s="50">
        <v>0</v>
      </c>
    </row>
    <row r="644" spans="1:50" x14ac:dyDescent="0.25">
      <c r="A644" s="50">
        <v>643</v>
      </c>
      <c r="B644" s="50" t="s">
        <v>24</v>
      </c>
      <c r="C644" s="50" t="s">
        <v>1303</v>
      </c>
      <c r="D644" s="50" t="s">
        <v>33</v>
      </c>
      <c r="E644" s="50" t="s">
        <v>1316</v>
      </c>
      <c r="F644" s="50" t="s">
        <v>1317</v>
      </c>
      <c r="G644" s="50">
        <v>16</v>
      </c>
      <c r="H644" s="50">
        <v>18</v>
      </c>
      <c r="I644" s="50">
        <v>2</v>
      </c>
      <c r="J644" s="50">
        <v>215</v>
      </c>
      <c r="K644" s="50">
        <v>250</v>
      </c>
      <c r="L644" s="50">
        <v>45</v>
      </c>
      <c r="M644" s="50">
        <v>0</v>
      </c>
      <c r="N644" s="50">
        <v>0</v>
      </c>
      <c r="O644" s="50">
        <v>0</v>
      </c>
      <c r="P644" s="50">
        <v>0</v>
      </c>
      <c r="Q644" s="50">
        <v>0</v>
      </c>
      <c r="R644" s="50">
        <v>0</v>
      </c>
      <c r="S644" s="50">
        <v>0</v>
      </c>
      <c r="T644" s="50">
        <v>0</v>
      </c>
      <c r="U644" s="50">
        <v>0</v>
      </c>
      <c r="V644" s="50">
        <v>0</v>
      </c>
      <c r="W644" s="50">
        <v>0</v>
      </c>
      <c r="X644" s="50">
        <v>0</v>
      </c>
      <c r="Y644" s="50">
        <v>0</v>
      </c>
      <c r="Z644" s="50">
        <v>0</v>
      </c>
      <c r="AA644" s="50">
        <v>0</v>
      </c>
      <c r="AB644" s="50">
        <v>0</v>
      </c>
      <c r="AC644" s="50">
        <v>0</v>
      </c>
      <c r="AD644" s="50">
        <v>0</v>
      </c>
      <c r="AE644" s="50">
        <v>0</v>
      </c>
      <c r="AF644" s="50">
        <v>0</v>
      </c>
      <c r="AG644" s="50">
        <v>0</v>
      </c>
      <c r="AH644" s="50">
        <v>0</v>
      </c>
      <c r="AI644" s="50">
        <v>0</v>
      </c>
      <c r="AJ644" s="50">
        <v>0</v>
      </c>
      <c r="AK644" s="50">
        <v>2</v>
      </c>
      <c r="AL644" s="50">
        <v>2</v>
      </c>
      <c r="AM644" s="50">
        <v>0</v>
      </c>
      <c r="AN644" s="50">
        <v>0</v>
      </c>
      <c r="AO644" s="50">
        <v>0</v>
      </c>
      <c r="AP644" s="50">
        <v>0</v>
      </c>
      <c r="AQ644" s="50">
        <v>0</v>
      </c>
      <c r="AR644" s="50">
        <v>0</v>
      </c>
      <c r="AS644" s="50">
        <v>0</v>
      </c>
      <c r="AT644" s="50">
        <v>0</v>
      </c>
      <c r="AU644" s="50">
        <v>0</v>
      </c>
      <c r="AV644" s="50">
        <v>0</v>
      </c>
      <c r="AW644" s="50">
        <v>0</v>
      </c>
      <c r="AX644" s="50">
        <v>0</v>
      </c>
    </row>
    <row r="645" spans="1:50" x14ac:dyDescent="0.25">
      <c r="A645" s="50">
        <v>644</v>
      </c>
      <c r="B645" s="50" t="s">
        <v>24</v>
      </c>
      <c r="C645" s="50" t="s">
        <v>1303</v>
      </c>
      <c r="D645" s="50" t="s">
        <v>33</v>
      </c>
      <c r="E645" s="50" t="s">
        <v>1318</v>
      </c>
      <c r="F645" s="50" t="s">
        <v>1319</v>
      </c>
      <c r="G645" s="50">
        <v>13</v>
      </c>
      <c r="H645" s="50">
        <v>18</v>
      </c>
      <c r="I645" s="50">
        <v>4</v>
      </c>
      <c r="J645" s="50">
        <v>148</v>
      </c>
      <c r="K645" s="50">
        <v>202</v>
      </c>
      <c r="L645" s="50">
        <v>31</v>
      </c>
      <c r="M645" s="50">
        <v>0</v>
      </c>
      <c r="N645" s="50">
        <v>0</v>
      </c>
      <c r="O645" s="50">
        <v>0</v>
      </c>
      <c r="P645" s="50">
        <v>0</v>
      </c>
      <c r="Q645" s="50">
        <v>0</v>
      </c>
      <c r="R645" s="50">
        <v>0</v>
      </c>
      <c r="S645" s="50">
        <v>0</v>
      </c>
      <c r="T645" s="50">
        <v>0</v>
      </c>
      <c r="U645" s="50">
        <v>0</v>
      </c>
      <c r="V645" s="50">
        <v>0</v>
      </c>
      <c r="W645" s="50">
        <v>0</v>
      </c>
      <c r="X645" s="50">
        <v>0</v>
      </c>
      <c r="Y645" s="50">
        <v>0</v>
      </c>
      <c r="Z645" s="50">
        <v>0</v>
      </c>
      <c r="AA645" s="50">
        <v>0</v>
      </c>
      <c r="AB645" s="50">
        <v>0</v>
      </c>
      <c r="AC645" s="50">
        <v>0</v>
      </c>
      <c r="AD645" s="50">
        <v>0</v>
      </c>
      <c r="AE645" s="50">
        <v>0</v>
      </c>
      <c r="AF645" s="50">
        <v>0</v>
      </c>
      <c r="AG645" s="50">
        <v>0</v>
      </c>
      <c r="AH645" s="50">
        <v>0</v>
      </c>
      <c r="AI645" s="50">
        <v>0</v>
      </c>
      <c r="AJ645" s="50">
        <v>0</v>
      </c>
      <c r="AK645" s="50">
        <v>0</v>
      </c>
      <c r="AL645" s="50">
        <v>0</v>
      </c>
      <c r="AM645" s="50">
        <v>0</v>
      </c>
      <c r="AN645" s="50">
        <v>0</v>
      </c>
      <c r="AO645" s="50">
        <v>0</v>
      </c>
      <c r="AP645" s="50">
        <v>0</v>
      </c>
      <c r="AQ645" s="50">
        <v>0</v>
      </c>
      <c r="AR645" s="50">
        <v>0</v>
      </c>
      <c r="AS645" s="50">
        <v>0</v>
      </c>
      <c r="AT645" s="50">
        <v>0</v>
      </c>
      <c r="AU645" s="50">
        <v>0</v>
      </c>
      <c r="AV645" s="50">
        <v>0</v>
      </c>
      <c r="AW645" s="50">
        <v>0</v>
      </c>
      <c r="AX645" s="50">
        <v>0</v>
      </c>
    </row>
    <row r="646" spans="1:50" x14ac:dyDescent="0.25">
      <c r="A646" s="50">
        <v>645</v>
      </c>
      <c r="B646" s="50" t="s">
        <v>24</v>
      </c>
      <c r="C646" s="50" t="s">
        <v>1303</v>
      </c>
      <c r="D646" s="50" t="s">
        <v>33</v>
      </c>
      <c r="E646" s="50" t="s">
        <v>1320</v>
      </c>
      <c r="F646" s="50" t="s">
        <v>1321</v>
      </c>
      <c r="G646" s="50">
        <v>12</v>
      </c>
      <c r="H646" s="50">
        <v>18</v>
      </c>
      <c r="I646" s="50">
        <v>6</v>
      </c>
      <c r="J646" s="50">
        <v>121</v>
      </c>
      <c r="K646" s="50">
        <v>176</v>
      </c>
      <c r="L646" s="50">
        <v>50</v>
      </c>
      <c r="M646" s="50">
        <v>0</v>
      </c>
      <c r="N646" s="50">
        <v>0</v>
      </c>
      <c r="O646" s="50">
        <v>0</v>
      </c>
      <c r="P646" s="50">
        <v>0</v>
      </c>
      <c r="Q646" s="50">
        <v>0</v>
      </c>
      <c r="R646" s="50">
        <v>0</v>
      </c>
      <c r="S646" s="50">
        <v>0</v>
      </c>
      <c r="T646" s="50">
        <v>0</v>
      </c>
      <c r="U646" s="50">
        <v>0</v>
      </c>
      <c r="V646" s="50">
        <v>0</v>
      </c>
      <c r="W646" s="50">
        <v>0</v>
      </c>
      <c r="X646" s="50">
        <v>0</v>
      </c>
      <c r="Y646" s="50">
        <v>0</v>
      </c>
      <c r="Z646" s="50">
        <v>0</v>
      </c>
      <c r="AA646" s="50">
        <v>0</v>
      </c>
      <c r="AB646" s="50">
        <v>0</v>
      </c>
      <c r="AC646" s="50">
        <v>0</v>
      </c>
      <c r="AD646" s="50">
        <v>0</v>
      </c>
      <c r="AE646" s="50">
        <v>0</v>
      </c>
      <c r="AF646" s="50">
        <v>0</v>
      </c>
      <c r="AG646" s="50">
        <v>0</v>
      </c>
      <c r="AH646" s="50">
        <v>0</v>
      </c>
      <c r="AI646" s="50">
        <v>0</v>
      </c>
      <c r="AJ646" s="50">
        <v>0</v>
      </c>
      <c r="AK646" s="50">
        <v>2</v>
      </c>
      <c r="AL646" s="50">
        <v>2</v>
      </c>
      <c r="AM646" s="50">
        <v>0</v>
      </c>
      <c r="AN646" s="50">
        <v>0</v>
      </c>
      <c r="AO646" s="50">
        <v>0</v>
      </c>
      <c r="AP646" s="50">
        <v>0</v>
      </c>
      <c r="AQ646" s="50">
        <v>0</v>
      </c>
      <c r="AR646" s="50">
        <v>0</v>
      </c>
      <c r="AS646" s="50">
        <v>0</v>
      </c>
      <c r="AT646" s="50">
        <v>0</v>
      </c>
      <c r="AU646" s="50">
        <v>0</v>
      </c>
      <c r="AV646" s="50">
        <v>0</v>
      </c>
      <c r="AW646" s="50">
        <v>0</v>
      </c>
      <c r="AX646" s="50">
        <v>0</v>
      </c>
    </row>
    <row r="647" spans="1:50" x14ac:dyDescent="0.25">
      <c r="A647" s="50">
        <v>646</v>
      </c>
      <c r="B647" s="50" t="s">
        <v>24</v>
      </c>
      <c r="C647" s="50" t="s">
        <v>1303</v>
      </c>
      <c r="D647" s="50" t="s">
        <v>28</v>
      </c>
      <c r="E647" s="50" t="s">
        <v>1322</v>
      </c>
      <c r="F647" s="50" t="s">
        <v>1323</v>
      </c>
      <c r="G647" s="50">
        <v>15</v>
      </c>
      <c r="H647" s="50">
        <v>18</v>
      </c>
      <c r="I647" s="50">
        <v>2</v>
      </c>
      <c r="J647" s="50">
        <v>127</v>
      </c>
      <c r="K647" s="50">
        <v>154</v>
      </c>
      <c r="L647" s="50">
        <v>37</v>
      </c>
      <c r="M647" s="50">
        <v>0</v>
      </c>
      <c r="N647" s="50">
        <v>0</v>
      </c>
      <c r="O647" s="50">
        <v>0</v>
      </c>
      <c r="P647" s="50">
        <v>0</v>
      </c>
      <c r="Q647" s="50">
        <v>0</v>
      </c>
      <c r="R647" s="50">
        <v>0</v>
      </c>
      <c r="S647" s="50">
        <v>0</v>
      </c>
      <c r="T647" s="50">
        <v>0</v>
      </c>
      <c r="U647" s="50">
        <v>0</v>
      </c>
      <c r="V647" s="50">
        <v>0</v>
      </c>
      <c r="W647" s="50">
        <v>0</v>
      </c>
      <c r="X647" s="50">
        <v>0</v>
      </c>
      <c r="Y647" s="50">
        <v>0</v>
      </c>
      <c r="Z647" s="50">
        <v>0</v>
      </c>
      <c r="AA647" s="50">
        <v>0</v>
      </c>
      <c r="AB647" s="50">
        <v>0</v>
      </c>
      <c r="AC647" s="50">
        <v>0</v>
      </c>
      <c r="AD647" s="50">
        <v>0</v>
      </c>
      <c r="AE647" s="50">
        <v>0</v>
      </c>
      <c r="AF647" s="50">
        <v>0</v>
      </c>
      <c r="AG647" s="50">
        <v>0</v>
      </c>
      <c r="AH647" s="50">
        <v>0</v>
      </c>
      <c r="AI647" s="50">
        <v>0</v>
      </c>
      <c r="AJ647" s="50">
        <v>0</v>
      </c>
      <c r="AK647" s="50">
        <v>8</v>
      </c>
      <c r="AL647" s="50">
        <v>6</v>
      </c>
      <c r="AM647" s="50">
        <v>0</v>
      </c>
      <c r="AN647" s="50">
        <v>0</v>
      </c>
      <c r="AO647" s="50">
        <v>0</v>
      </c>
      <c r="AP647" s="50">
        <v>0</v>
      </c>
      <c r="AQ647" s="50">
        <v>0</v>
      </c>
      <c r="AR647" s="50">
        <v>0</v>
      </c>
      <c r="AS647" s="50">
        <v>0</v>
      </c>
      <c r="AT647" s="50">
        <v>0</v>
      </c>
      <c r="AU647" s="50">
        <v>0</v>
      </c>
      <c r="AV647" s="50">
        <v>0</v>
      </c>
      <c r="AW647" s="50">
        <v>0</v>
      </c>
      <c r="AX647" s="50">
        <v>0</v>
      </c>
    </row>
    <row r="648" spans="1:50" x14ac:dyDescent="0.25">
      <c r="A648" s="50">
        <v>647</v>
      </c>
      <c r="B648" s="50" t="s">
        <v>24</v>
      </c>
      <c r="C648" s="50" t="s">
        <v>1303</v>
      </c>
      <c r="D648" s="50" t="s">
        <v>33</v>
      </c>
      <c r="E648" s="50" t="s">
        <v>1324</v>
      </c>
      <c r="F648" s="50" t="s">
        <v>1325</v>
      </c>
      <c r="G648" s="50">
        <v>44</v>
      </c>
      <c r="H648" s="50">
        <v>53</v>
      </c>
      <c r="I648" s="50">
        <v>19</v>
      </c>
      <c r="J648" s="50">
        <v>483</v>
      </c>
      <c r="K648" s="50">
        <v>628</v>
      </c>
      <c r="L648" s="50">
        <v>179</v>
      </c>
      <c r="M648" s="50">
        <v>0</v>
      </c>
      <c r="N648" s="50">
        <v>0</v>
      </c>
      <c r="O648" s="50">
        <v>0</v>
      </c>
      <c r="P648" s="50">
        <v>0</v>
      </c>
      <c r="Q648" s="50">
        <v>0</v>
      </c>
      <c r="R648" s="50">
        <v>0</v>
      </c>
      <c r="S648" s="50">
        <v>0</v>
      </c>
      <c r="T648" s="50">
        <v>0</v>
      </c>
      <c r="U648" s="50">
        <v>0</v>
      </c>
      <c r="V648" s="50">
        <v>0</v>
      </c>
      <c r="W648" s="50">
        <v>0</v>
      </c>
      <c r="X648" s="50">
        <v>0</v>
      </c>
      <c r="Y648" s="50">
        <v>0</v>
      </c>
      <c r="Z648" s="50">
        <v>0</v>
      </c>
      <c r="AA648" s="50">
        <v>0</v>
      </c>
      <c r="AB648" s="50">
        <v>0</v>
      </c>
      <c r="AC648" s="50">
        <v>0</v>
      </c>
      <c r="AD648" s="50">
        <v>0</v>
      </c>
      <c r="AE648" s="50">
        <v>0</v>
      </c>
      <c r="AF648" s="50">
        <v>0</v>
      </c>
      <c r="AG648" s="50">
        <v>0</v>
      </c>
      <c r="AH648" s="50">
        <v>0</v>
      </c>
      <c r="AI648" s="50">
        <v>0</v>
      </c>
      <c r="AJ648" s="50">
        <v>0</v>
      </c>
      <c r="AK648" s="50">
        <v>0</v>
      </c>
      <c r="AL648" s="50">
        <v>0</v>
      </c>
      <c r="AM648" s="50">
        <v>0</v>
      </c>
      <c r="AN648" s="50">
        <v>0</v>
      </c>
      <c r="AO648" s="50">
        <v>0</v>
      </c>
      <c r="AP648" s="50">
        <v>0</v>
      </c>
      <c r="AQ648" s="50">
        <v>0</v>
      </c>
      <c r="AR648" s="50">
        <v>0</v>
      </c>
      <c r="AS648" s="50">
        <v>0</v>
      </c>
      <c r="AT648" s="50">
        <v>0</v>
      </c>
      <c r="AU648" s="50">
        <v>0</v>
      </c>
      <c r="AV648" s="50">
        <v>0</v>
      </c>
      <c r="AW648" s="50">
        <v>0</v>
      </c>
      <c r="AX648" s="50">
        <v>0</v>
      </c>
    </row>
    <row r="649" spans="1:50" x14ac:dyDescent="0.25">
      <c r="A649" s="50">
        <v>648</v>
      </c>
      <c r="B649" s="50" t="s">
        <v>24</v>
      </c>
      <c r="C649" s="50" t="s">
        <v>1303</v>
      </c>
      <c r="D649" s="50" t="s">
        <v>28</v>
      </c>
      <c r="E649" s="50" t="s">
        <v>1326</v>
      </c>
      <c r="F649" s="50" t="s">
        <v>1327</v>
      </c>
      <c r="G649" s="50">
        <v>11</v>
      </c>
      <c r="H649" s="50">
        <v>14</v>
      </c>
      <c r="I649" s="50">
        <v>4</v>
      </c>
      <c r="J649" s="50">
        <v>86</v>
      </c>
      <c r="K649" s="50">
        <v>142</v>
      </c>
      <c r="L649" s="50">
        <v>26</v>
      </c>
      <c r="M649" s="50">
        <v>0</v>
      </c>
      <c r="N649" s="50">
        <v>0</v>
      </c>
      <c r="O649" s="50">
        <v>0</v>
      </c>
      <c r="P649" s="50">
        <v>0</v>
      </c>
      <c r="Q649" s="50">
        <v>0</v>
      </c>
      <c r="R649" s="50">
        <v>0</v>
      </c>
      <c r="S649" s="50">
        <v>0</v>
      </c>
      <c r="T649" s="50">
        <v>0</v>
      </c>
      <c r="U649" s="50">
        <v>0</v>
      </c>
      <c r="V649" s="50">
        <v>0</v>
      </c>
      <c r="W649" s="50">
        <v>0</v>
      </c>
      <c r="X649" s="50">
        <v>0</v>
      </c>
      <c r="Y649" s="50">
        <v>0</v>
      </c>
      <c r="Z649" s="50">
        <v>0</v>
      </c>
      <c r="AA649" s="50">
        <v>0</v>
      </c>
      <c r="AB649" s="50">
        <v>0</v>
      </c>
      <c r="AC649" s="50">
        <v>0</v>
      </c>
      <c r="AD649" s="50">
        <v>0</v>
      </c>
      <c r="AE649" s="50">
        <v>0</v>
      </c>
      <c r="AF649" s="50">
        <v>0</v>
      </c>
      <c r="AG649" s="50">
        <v>0</v>
      </c>
      <c r="AH649" s="50">
        <v>0</v>
      </c>
      <c r="AI649" s="50">
        <v>0</v>
      </c>
      <c r="AJ649" s="50">
        <v>0</v>
      </c>
      <c r="AK649" s="50">
        <v>2</v>
      </c>
      <c r="AL649" s="50">
        <v>2</v>
      </c>
      <c r="AM649" s="50">
        <v>0</v>
      </c>
      <c r="AN649" s="50">
        <v>0</v>
      </c>
      <c r="AO649" s="50">
        <v>0</v>
      </c>
      <c r="AP649" s="50">
        <v>0</v>
      </c>
      <c r="AQ649" s="50">
        <v>0</v>
      </c>
      <c r="AR649" s="50">
        <v>0</v>
      </c>
      <c r="AS649" s="50">
        <v>0</v>
      </c>
      <c r="AT649" s="50">
        <v>0</v>
      </c>
      <c r="AU649" s="50">
        <v>0</v>
      </c>
      <c r="AV649" s="50">
        <v>0</v>
      </c>
      <c r="AW649" s="50">
        <v>0</v>
      </c>
      <c r="AX649" s="50">
        <v>0</v>
      </c>
    </row>
    <row r="650" spans="1:50" x14ac:dyDescent="0.25">
      <c r="A650" s="50">
        <v>649</v>
      </c>
      <c r="B650" s="50" t="s">
        <v>24</v>
      </c>
      <c r="C650" s="50" t="s">
        <v>1303</v>
      </c>
      <c r="D650" s="50" t="s">
        <v>33</v>
      </c>
      <c r="E650" s="50" t="s">
        <v>1328</v>
      </c>
      <c r="F650" s="50" t="s">
        <v>1329</v>
      </c>
      <c r="G650" s="50">
        <v>24</v>
      </c>
      <c r="H650" s="50">
        <v>29</v>
      </c>
      <c r="I650" s="50">
        <v>10</v>
      </c>
      <c r="J650" s="50">
        <v>310</v>
      </c>
      <c r="K650" s="50">
        <v>396</v>
      </c>
      <c r="L650" s="50">
        <v>144</v>
      </c>
      <c r="M650" s="50">
        <v>0</v>
      </c>
      <c r="N650" s="50">
        <v>0</v>
      </c>
      <c r="O650" s="50">
        <v>0</v>
      </c>
      <c r="P650" s="50">
        <v>0</v>
      </c>
      <c r="Q650" s="50">
        <v>0</v>
      </c>
      <c r="R650" s="50">
        <v>0</v>
      </c>
      <c r="S650" s="50">
        <v>0</v>
      </c>
      <c r="T650" s="50">
        <v>0</v>
      </c>
      <c r="U650" s="50">
        <v>0</v>
      </c>
      <c r="V650" s="50">
        <v>0</v>
      </c>
      <c r="W650" s="50">
        <v>0</v>
      </c>
      <c r="X650" s="50">
        <v>0</v>
      </c>
      <c r="Y650" s="50">
        <v>0</v>
      </c>
      <c r="Z650" s="50">
        <v>0</v>
      </c>
      <c r="AA650" s="50">
        <v>0</v>
      </c>
      <c r="AB650" s="50">
        <v>0</v>
      </c>
      <c r="AC650" s="50">
        <v>0</v>
      </c>
      <c r="AD650" s="50">
        <v>0</v>
      </c>
      <c r="AE650" s="50">
        <v>0</v>
      </c>
      <c r="AF650" s="50">
        <v>0</v>
      </c>
      <c r="AG650" s="50">
        <v>0</v>
      </c>
      <c r="AH650" s="50">
        <v>0</v>
      </c>
      <c r="AI650" s="50">
        <v>0</v>
      </c>
      <c r="AJ650" s="50">
        <v>0</v>
      </c>
      <c r="AK650" s="50">
        <v>2</v>
      </c>
      <c r="AL650" s="50">
        <v>2</v>
      </c>
      <c r="AM650" s="50">
        <v>0</v>
      </c>
      <c r="AN650" s="50">
        <v>0</v>
      </c>
      <c r="AO650" s="50">
        <v>0</v>
      </c>
      <c r="AP650" s="50">
        <v>0</v>
      </c>
      <c r="AQ650" s="50">
        <v>0</v>
      </c>
      <c r="AR650" s="50">
        <v>0</v>
      </c>
      <c r="AS650" s="50">
        <v>0</v>
      </c>
      <c r="AT650" s="50">
        <v>0</v>
      </c>
      <c r="AU650" s="50">
        <v>0</v>
      </c>
      <c r="AV650" s="50">
        <v>0</v>
      </c>
      <c r="AW650" s="50">
        <v>0</v>
      </c>
      <c r="AX650" s="50">
        <v>0</v>
      </c>
    </row>
    <row r="651" spans="1:50" x14ac:dyDescent="0.25">
      <c r="A651" s="50">
        <v>650</v>
      </c>
      <c r="B651" s="50" t="s">
        <v>24</v>
      </c>
      <c r="C651" s="50" t="s">
        <v>1303</v>
      </c>
      <c r="D651" s="50" t="s">
        <v>25</v>
      </c>
      <c r="E651" s="50" t="s">
        <v>1330</v>
      </c>
      <c r="F651" s="50" t="s">
        <v>1331</v>
      </c>
      <c r="G651" s="50">
        <v>40</v>
      </c>
      <c r="H651" s="50">
        <v>53</v>
      </c>
      <c r="I651" s="50">
        <v>13</v>
      </c>
      <c r="J651" s="50">
        <v>618</v>
      </c>
      <c r="K651" s="50">
        <v>782</v>
      </c>
      <c r="L651" s="50">
        <v>151</v>
      </c>
      <c r="M651" s="50">
        <v>0</v>
      </c>
      <c r="N651" s="50">
        <v>0</v>
      </c>
      <c r="O651" s="50">
        <v>0</v>
      </c>
      <c r="P651" s="50">
        <v>0</v>
      </c>
      <c r="Q651" s="50">
        <v>0</v>
      </c>
      <c r="R651" s="50">
        <v>0</v>
      </c>
      <c r="S651" s="50">
        <v>0</v>
      </c>
      <c r="T651" s="50">
        <v>0</v>
      </c>
      <c r="U651" s="50">
        <v>0</v>
      </c>
      <c r="V651" s="50">
        <v>0</v>
      </c>
      <c r="W651" s="50">
        <v>0</v>
      </c>
      <c r="X651" s="50">
        <v>0</v>
      </c>
      <c r="Y651" s="50">
        <v>0</v>
      </c>
      <c r="Z651" s="50">
        <v>0</v>
      </c>
      <c r="AA651" s="50">
        <v>0</v>
      </c>
      <c r="AB651" s="50">
        <v>0</v>
      </c>
      <c r="AC651" s="50">
        <v>0</v>
      </c>
      <c r="AD651" s="50">
        <v>0</v>
      </c>
      <c r="AE651" s="50">
        <v>0</v>
      </c>
      <c r="AF651" s="50">
        <v>0</v>
      </c>
      <c r="AG651" s="50">
        <v>0</v>
      </c>
      <c r="AH651" s="50">
        <v>0</v>
      </c>
      <c r="AI651" s="50">
        <v>0</v>
      </c>
      <c r="AJ651" s="50">
        <v>0</v>
      </c>
      <c r="AK651" s="50">
        <v>19</v>
      </c>
      <c r="AL651" s="50">
        <v>14</v>
      </c>
      <c r="AM651" s="50">
        <v>0</v>
      </c>
      <c r="AN651" s="50">
        <v>0</v>
      </c>
      <c r="AO651" s="50">
        <v>0</v>
      </c>
      <c r="AP651" s="50">
        <v>0</v>
      </c>
      <c r="AQ651" s="50">
        <v>0</v>
      </c>
      <c r="AR651" s="50">
        <v>0</v>
      </c>
      <c r="AS651" s="50">
        <v>0</v>
      </c>
      <c r="AT651" s="50">
        <v>0</v>
      </c>
      <c r="AU651" s="50">
        <v>0</v>
      </c>
      <c r="AV651" s="50">
        <v>0</v>
      </c>
      <c r="AW651" s="50">
        <v>0</v>
      </c>
      <c r="AX651" s="50">
        <v>0</v>
      </c>
    </row>
    <row r="652" spans="1:50" x14ac:dyDescent="0.25">
      <c r="A652" s="50">
        <v>651</v>
      </c>
      <c r="B652" s="50" t="s">
        <v>24</v>
      </c>
      <c r="C652" s="50" t="s">
        <v>1303</v>
      </c>
      <c r="D652" s="50" t="s">
        <v>25</v>
      </c>
      <c r="E652" s="50" t="s">
        <v>1332</v>
      </c>
      <c r="F652" s="50" t="s">
        <v>1333</v>
      </c>
      <c r="G652" s="50">
        <v>41</v>
      </c>
      <c r="H652" s="50">
        <v>52</v>
      </c>
      <c r="I652" s="50">
        <v>9</v>
      </c>
      <c r="J652" s="50">
        <v>926</v>
      </c>
      <c r="K652" s="50">
        <v>1083</v>
      </c>
      <c r="L652" s="50">
        <v>197</v>
      </c>
      <c r="M652" s="50">
        <v>0</v>
      </c>
      <c r="N652" s="50">
        <v>0</v>
      </c>
      <c r="O652" s="50">
        <v>0</v>
      </c>
      <c r="P652" s="50">
        <v>0</v>
      </c>
      <c r="Q652" s="50">
        <v>0</v>
      </c>
      <c r="R652" s="50">
        <v>0</v>
      </c>
      <c r="S652" s="50">
        <v>0</v>
      </c>
      <c r="T652" s="50">
        <v>0</v>
      </c>
      <c r="U652" s="50">
        <v>0</v>
      </c>
      <c r="V652" s="50">
        <v>0</v>
      </c>
      <c r="W652" s="50">
        <v>0</v>
      </c>
      <c r="X652" s="50">
        <v>0</v>
      </c>
      <c r="Y652" s="50">
        <v>0</v>
      </c>
      <c r="Z652" s="50">
        <v>0</v>
      </c>
      <c r="AA652" s="50">
        <v>0</v>
      </c>
      <c r="AB652" s="50">
        <v>0</v>
      </c>
      <c r="AC652" s="50">
        <v>0</v>
      </c>
      <c r="AD652" s="50">
        <v>0</v>
      </c>
      <c r="AE652" s="50">
        <v>0</v>
      </c>
      <c r="AF652" s="50">
        <v>0</v>
      </c>
      <c r="AG652" s="50">
        <v>0</v>
      </c>
      <c r="AH652" s="50">
        <v>0</v>
      </c>
      <c r="AI652" s="50">
        <v>0</v>
      </c>
      <c r="AJ652" s="50">
        <v>0</v>
      </c>
      <c r="AK652" s="50">
        <v>17</v>
      </c>
      <c r="AL652" s="50">
        <v>14</v>
      </c>
      <c r="AM652" s="50">
        <v>0</v>
      </c>
      <c r="AN652" s="50">
        <v>0</v>
      </c>
      <c r="AO652" s="50">
        <v>0</v>
      </c>
      <c r="AP652" s="50">
        <v>0</v>
      </c>
      <c r="AQ652" s="50">
        <v>0</v>
      </c>
      <c r="AR652" s="50">
        <v>0</v>
      </c>
      <c r="AS652" s="50">
        <v>0</v>
      </c>
      <c r="AT652" s="50">
        <v>0</v>
      </c>
      <c r="AU652" s="50">
        <v>0</v>
      </c>
      <c r="AV652" s="50">
        <v>0</v>
      </c>
      <c r="AW652" s="50">
        <v>0</v>
      </c>
      <c r="AX652" s="50">
        <v>0</v>
      </c>
    </row>
    <row r="653" spans="1:50" x14ac:dyDescent="0.25">
      <c r="A653" s="50">
        <v>652</v>
      </c>
      <c r="B653" s="50" t="s">
        <v>24</v>
      </c>
      <c r="C653" s="50" t="s">
        <v>1303</v>
      </c>
      <c r="D653" s="50" t="s">
        <v>82</v>
      </c>
      <c r="E653" s="50" t="s">
        <v>1334</v>
      </c>
      <c r="F653" s="50" t="s">
        <v>1335</v>
      </c>
      <c r="G653" s="50">
        <v>163</v>
      </c>
      <c r="H653" s="50">
        <v>199</v>
      </c>
      <c r="I653" s="50">
        <v>45</v>
      </c>
      <c r="J653" s="50">
        <v>3800</v>
      </c>
      <c r="K653" s="50">
        <v>4572</v>
      </c>
      <c r="L653" s="50">
        <v>1058</v>
      </c>
      <c r="M653" s="50">
        <v>0</v>
      </c>
      <c r="N653" s="50">
        <v>0</v>
      </c>
      <c r="O653" s="50">
        <v>0</v>
      </c>
      <c r="P653" s="50">
        <v>0</v>
      </c>
      <c r="Q653" s="50">
        <v>0</v>
      </c>
      <c r="R653" s="50">
        <v>0</v>
      </c>
      <c r="S653" s="50">
        <v>0</v>
      </c>
      <c r="T653" s="50">
        <v>0</v>
      </c>
      <c r="U653" s="50">
        <v>0</v>
      </c>
      <c r="V653" s="50">
        <v>0</v>
      </c>
      <c r="W653" s="50">
        <v>0</v>
      </c>
      <c r="X653" s="50">
        <v>0</v>
      </c>
      <c r="Y653" s="50">
        <v>0</v>
      </c>
      <c r="Z653" s="50">
        <v>0</v>
      </c>
      <c r="AA653" s="50">
        <v>0</v>
      </c>
      <c r="AB653" s="50">
        <v>0</v>
      </c>
      <c r="AC653" s="50">
        <v>0</v>
      </c>
      <c r="AD653" s="50">
        <v>0</v>
      </c>
      <c r="AE653" s="50">
        <v>0</v>
      </c>
      <c r="AF653" s="50">
        <v>0</v>
      </c>
      <c r="AG653" s="50">
        <v>0</v>
      </c>
      <c r="AH653" s="50">
        <v>0</v>
      </c>
      <c r="AI653" s="50">
        <v>0</v>
      </c>
      <c r="AJ653" s="50">
        <v>0</v>
      </c>
      <c r="AK653" s="50">
        <v>213</v>
      </c>
      <c r="AL653" s="50">
        <v>117</v>
      </c>
      <c r="AM653" s="50">
        <v>0</v>
      </c>
      <c r="AN653" s="50">
        <v>0</v>
      </c>
      <c r="AO653" s="50">
        <v>0</v>
      </c>
      <c r="AP653" s="50">
        <v>0</v>
      </c>
      <c r="AQ653" s="50">
        <v>0</v>
      </c>
      <c r="AR653" s="50">
        <v>0</v>
      </c>
      <c r="AS653" s="50">
        <v>0</v>
      </c>
      <c r="AT653" s="50">
        <v>0</v>
      </c>
      <c r="AU653" s="50">
        <v>0</v>
      </c>
      <c r="AV653" s="50">
        <v>0</v>
      </c>
      <c r="AW653" s="50">
        <v>0</v>
      </c>
      <c r="AX653" s="50">
        <v>0</v>
      </c>
    </row>
    <row r="654" spans="1:50" x14ac:dyDescent="0.25">
      <c r="A654" s="50">
        <v>653</v>
      </c>
      <c r="B654" s="50" t="s">
        <v>24</v>
      </c>
      <c r="C654" s="50" t="s">
        <v>1303</v>
      </c>
      <c r="D654" s="50" t="s">
        <v>33</v>
      </c>
      <c r="E654" s="50" t="s">
        <v>1336</v>
      </c>
      <c r="F654" s="50" t="s">
        <v>1337</v>
      </c>
      <c r="G654" s="50">
        <v>36</v>
      </c>
      <c r="H654" s="50">
        <v>49</v>
      </c>
      <c r="I654" s="50">
        <v>18</v>
      </c>
      <c r="J654" s="50">
        <v>444</v>
      </c>
      <c r="K654" s="50">
        <v>565</v>
      </c>
      <c r="L654" s="50">
        <v>167</v>
      </c>
      <c r="M654" s="50">
        <v>0</v>
      </c>
      <c r="N654" s="50">
        <v>0</v>
      </c>
      <c r="O654" s="50">
        <v>0</v>
      </c>
      <c r="P654" s="50">
        <v>0</v>
      </c>
      <c r="Q654" s="50">
        <v>0</v>
      </c>
      <c r="R654" s="50">
        <v>0</v>
      </c>
      <c r="S654" s="50">
        <v>0</v>
      </c>
      <c r="T654" s="50">
        <v>0</v>
      </c>
      <c r="U654" s="50">
        <v>0</v>
      </c>
      <c r="V654" s="50">
        <v>0</v>
      </c>
      <c r="W654" s="50">
        <v>0</v>
      </c>
      <c r="X654" s="50">
        <v>0</v>
      </c>
      <c r="Y654" s="50">
        <v>0</v>
      </c>
      <c r="Z654" s="50">
        <v>0</v>
      </c>
      <c r="AA654" s="50">
        <v>0</v>
      </c>
      <c r="AB654" s="50">
        <v>0</v>
      </c>
      <c r="AC654" s="50">
        <v>0</v>
      </c>
      <c r="AD654" s="50">
        <v>0</v>
      </c>
      <c r="AE654" s="50">
        <v>0</v>
      </c>
      <c r="AF654" s="50">
        <v>0</v>
      </c>
      <c r="AG654" s="50">
        <v>0</v>
      </c>
      <c r="AH654" s="50">
        <v>0</v>
      </c>
      <c r="AI654" s="50">
        <v>0</v>
      </c>
      <c r="AJ654" s="50">
        <v>0</v>
      </c>
      <c r="AK654" s="50">
        <v>13</v>
      </c>
      <c r="AL654" s="50">
        <v>12</v>
      </c>
      <c r="AM654" s="50">
        <v>0</v>
      </c>
      <c r="AN654" s="50">
        <v>0</v>
      </c>
      <c r="AO654" s="50">
        <v>0</v>
      </c>
      <c r="AP654" s="50">
        <v>0</v>
      </c>
      <c r="AQ654" s="50">
        <v>0</v>
      </c>
      <c r="AR654" s="50">
        <v>0</v>
      </c>
      <c r="AS654" s="50">
        <v>0</v>
      </c>
      <c r="AT654" s="50">
        <v>0</v>
      </c>
      <c r="AU654" s="50">
        <v>0</v>
      </c>
      <c r="AV654" s="50">
        <v>0</v>
      </c>
      <c r="AW654" s="50">
        <v>0</v>
      </c>
      <c r="AX654" s="50">
        <v>0</v>
      </c>
    </row>
    <row r="655" spans="1:50" x14ac:dyDescent="0.25">
      <c r="A655" s="50">
        <v>654</v>
      </c>
      <c r="B655" s="50" t="s">
        <v>24</v>
      </c>
      <c r="C655" s="50" t="s">
        <v>1303</v>
      </c>
      <c r="D655" s="50" t="s">
        <v>28</v>
      </c>
      <c r="E655" s="50" t="s">
        <v>1338</v>
      </c>
      <c r="F655" s="50" t="s">
        <v>1339</v>
      </c>
      <c r="G655" s="50">
        <v>17</v>
      </c>
      <c r="H655" s="50">
        <v>20</v>
      </c>
      <c r="I655" s="50">
        <v>8</v>
      </c>
      <c r="J655" s="50">
        <v>196</v>
      </c>
      <c r="K655" s="50">
        <v>210</v>
      </c>
      <c r="L655" s="50">
        <v>72</v>
      </c>
      <c r="M655" s="50">
        <v>0</v>
      </c>
      <c r="N655" s="50">
        <v>0</v>
      </c>
      <c r="O655" s="50">
        <v>0</v>
      </c>
      <c r="P655" s="50">
        <v>0</v>
      </c>
      <c r="Q655" s="50">
        <v>0</v>
      </c>
      <c r="R655" s="50">
        <v>0</v>
      </c>
      <c r="S655" s="50">
        <v>0</v>
      </c>
      <c r="T655" s="50">
        <v>0</v>
      </c>
      <c r="U655" s="50">
        <v>0</v>
      </c>
      <c r="V655" s="50">
        <v>0</v>
      </c>
      <c r="W655" s="50">
        <v>0</v>
      </c>
      <c r="X655" s="50">
        <v>0</v>
      </c>
      <c r="Y655" s="50">
        <v>0</v>
      </c>
      <c r="Z655" s="50">
        <v>0</v>
      </c>
      <c r="AA655" s="50">
        <v>0</v>
      </c>
      <c r="AB655" s="50">
        <v>0</v>
      </c>
      <c r="AC655" s="50">
        <v>0</v>
      </c>
      <c r="AD655" s="50">
        <v>0</v>
      </c>
      <c r="AE655" s="50">
        <v>0</v>
      </c>
      <c r="AF655" s="50">
        <v>0</v>
      </c>
      <c r="AG655" s="50">
        <v>0</v>
      </c>
      <c r="AH655" s="50">
        <v>0</v>
      </c>
      <c r="AI655" s="50">
        <v>0</v>
      </c>
      <c r="AJ655" s="50">
        <v>0</v>
      </c>
      <c r="AK655" s="50">
        <v>3</v>
      </c>
      <c r="AL655" s="50">
        <v>3</v>
      </c>
      <c r="AM655" s="50">
        <v>0</v>
      </c>
      <c r="AN655" s="50">
        <v>0</v>
      </c>
      <c r="AO655" s="50">
        <v>0</v>
      </c>
      <c r="AP655" s="50">
        <v>0</v>
      </c>
      <c r="AQ655" s="50">
        <v>0</v>
      </c>
      <c r="AR655" s="50">
        <v>0</v>
      </c>
      <c r="AS655" s="50">
        <v>0</v>
      </c>
      <c r="AT655" s="50">
        <v>0</v>
      </c>
      <c r="AU655" s="50">
        <v>0</v>
      </c>
      <c r="AV655" s="50">
        <v>0</v>
      </c>
      <c r="AW655" s="50">
        <v>0</v>
      </c>
      <c r="AX655" s="50">
        <v>0</v>
      </c>
    </row>
    <row r="656" spans="1:50" x14ac:dyDescent="0.25">
      <c r="A656" s="50">
        <v>655</v>
      </c>
      <c r="B656" s="50" t="s">
        <v>24</v>
      </c>
      <c r="C656" s="50" t="s">
        <v>1303</v>
      </c>
      <c r="D656" s="50" t="s">
        <v>33</v>
      </c>
      <c r="E656" s="50" t="s">
        <v>1340</v>
      </c>
      <c r="F656" s="50" t="s">
        <v>1341</v>
      </c>
      <c r="G656" s="50">
        <v>48</v>
      </c>
      <c r="H656" s="50">
        <v>58</v>
      </c>
      <c r="I656" s="50">
        <v>16</v>
      </c>
      <c r="J656" s="50">
        <v>657</v>
      </c>
      <c r="K656" s="50">
        <v>666</v>
      </c>
      <c r="L656" s="50">
        <v>179</v>
      </c>
      <c r="M656" s="50">
        <v>0</v>
      </c>
      <c r="N656" s="50">
        <v>0</v>
      </c>
      <c r="O656" s="50">
        <v>0</v>
      </c>
      <c r="P656" s="50">
        <v>0</v>
      </c>
      <c r="Q656" s="50">
        <v>0</v>
      </c>
      <c r="R656" s="50">
        <v>0</v>
      </c>
      <c r="S656" s="50">
        <v>0</v>
      </c>
      <c r="T656" s="50">
        <v>0</v>
      </c>
      <c r="U656" s="50">
        <v>0</v>
      </c>
      <c r="V656" s="50">
        <v>0</v>
      </c>
      <c r="W656" s="50">
        <v>0</v>
      </c>
      <c r="X656" s="50">
        <v>0</v>
      </c>
      <c r="Y656" s="50">
        <v>0</v>
      </c>
      <c r="Z656" s="50">
        <v>0</v>
      </c>
      <c r="AA656" s="50">
        <v>0</v>
      </c>
      <c r="AB656" s="50">
        <v>0</v>
      </c>
      <c r="AC656" s="50">
        <v>0</v>
      </c>
      <c r="AD656" s="50">
        <v>0</v>
      </c>
      <c r="AE656" s="50">
        <v>0</v>
      </c>
      <c r="AF656" s="50">
        <v>0</v>
      </c>
      <c r="AG656" s="50">
        <v>0</v>
      </c>
      <c r="AH656" s="50">
        <v>0</v>
      </c>
      <c r="AI656" s="50">
        <v>0</v>
      </c>
      <c r="AJ656" s="50">
        <v>0</v>
      </c>
      <c r="AK656" s="50">
        <v>8</v>
      </c>
      <c r="AL656" s="50">
        <v>7</v>
      </c>
      <c r="AM656" s="50">
        <v>0</v>
      </c>
      <c r="AN656" s="50">
        <v>0</v>
      </c>
      <c r="AO656" s="50">
        <v>0</v>
      </c>
      <c r="AP656" s="50">
        <v>0</v>
      </c>
      <c r="AQ656" s="50">
        <v>0</v>
      </c>
      <c r="AR656" s="50">
        <v>0</v>
      </c>
      <c r="AS656" s="50">
        <v>0</v>
      </c>
      <c r="AT656" s="50">
        <v>0</v>
      </c>
      <c r="AU656" s="50">
        <v>0</v>
      </c>
      <c r="AV656" s="50">
        <v>0</v>
      </c>
      <c r="AW656" s="50">
        <v>0</v>
      </c>
      <c r="AX656" s="50">
        <v>0</v>
      </c>
    </row>
    <row r="657" spans="1:50" x14ac:dyDescent="0.25">
      <c r="A657" s="50">
        <v>656</v>
      </c>
      <c r="B657" s="50" t="s">
        <v>24</v>
      </c>
      <c r="C657" s="50" t="s">
        <v>1303</v>
      </c>
      <c r="D657" s="50" t="s">
        <v>25</v>
      </c>
      <c r="E657" s="50" t="s">
        <v>1342</v>
      </c>
      <c r="F657" s="50" t="s">
        <v>1343</v>
      </c>
      <c r="G657" s="50">
        <v>42</v>
      </c>
      <c r="H657" s="50">
        <v>46</v>
      </c>
      <c r="I657" s="50">
        <v>15</v>
      </c>
      <c r="J657" s="50">
        <v>711</v>
      </c>
      <c r="K657" s="50">
        <v>826</v>
      </c>
      <c r="L657" s="50">
        <v>217</v>
      </c>
      <c r="M657" s="50">
        <v>0</v>
      </c>
      <c r="N657" s="50">
        <v>0</v>
      </c>
      <c r="O657" s="50">
        <v>0</v>
      </c>
      <c r="P657" s="50">
        <v>0</v>
      </c>
      <c r="Q657" s="50">
        <v>0</v>
      </c>
      <c r="R657" s="50">
        <v>0</v>
      </c>
      <c r="S657" s="50">
        <v>0</v>
      </c>
      <c r="T657" s="50">
        <v>0</v>
      </c>
      <c r="U657" s="50">
        <v>0</v>
      </c>
      <c r="V657" s="50">
        <v>0</v>
      </c>
      <c r="W657" s="50">
        <v>0</v>
      </c>
      <c r="X657" s="50">
        <v>0</v>
      </c>
      <c r="Y657" s="50">
        <v>0</v>
      </c>
      <c r="Z657" s="50">
        <v>0</v>
      </c>
      <c r="AA657" s="50">
        <v>0</v>
      </c>
      <c r="AB657" s="50">
        <v>0</v>
      </c>
      <c r="AC657" s="50">
        <v>0</v>
      </c>
      <c r="AD657" s="50">
        <v>0</v>
      </c>
      <c r="AE657" s="50">
        <v>0</v>
      </c>
      <c r="AF657" s="50">
        <v>0</v>
      </c>
      <c r="AG657" s="50">
        <v>0</v>
      </c>
      <c r="AH657" s="50">
        <v>0</v>
      </c>
      <c r="AI657" s="50">
        <v>0</v>
      </c>
      <c r="AJ657" s="50">
        <v>0</v>
      </c>
      <c r="AK657" s="50">
        <v>39</v>
      </c>
      <c r="AL657" s="50">
        <v>27</v>
      </c>
      <c r="AM657" s="50">
        <v>0</v>
      </c>
      <c r="AN657" s="50">
        <v>0</v>
      </c>
      <c r="AO657" s="50">
        <v>0</v>
      </c>
      <c r="AP657" s="50">
        <v>0</v>
      </c>
      <c r="AQ657" s="50">
        <v>0</v>
      </c>
      <c r="AR657" s="50">
        <v>0</v>
      </c>
      <c r="AS657" s="50">
        <v>0</v>
      </c>
      <c r="AT657" s="50">
        <v>0</v>
      </c>
      <c r="AU657" s="50">
        <v>32</v>
      </c>
      <c r="AV657" s="50">
        <v>4</v>
      </c>
      <c r="AW657" s="50">
        <v>0</v>
      </c>
      <c r="AX657" s="50">
        <v>0</v>
      </c>
    </row>
    <row r="658" spans="1:50" x14ac:dyDescent="0.25">
      <c r="A658" s="50">
        <v>657</v>
      </c>
      <c r="B658" s="50" t="s">
        <v>24</v>
      </c>
      <c r="C658" s="50" t="s">
        <v>1303</v>
      </c>
      <c r="D658" s="50" t="s">
        <v>82</v>
      </c>
      <c r="E658" s="50" t="s">
        <v>1344</v>
      </c>
      <c r="F658" s="50" t="s">
        <v>1345</v>
      </c>
      <c r="G658" s="50">
        <v>89</v>
      </c>
      <c r="H658" s="50">
        <v>101</v>
      </c>
      <c r="I658" s="50">
        <v>26</v>
      </c>
      <c r="J658" s="50">
        <v>2070</v>
      </c>
      <c r="K658" s="50">
        <v>2366</v>
      </c>
      <c r="L658" s="50">
        <v>501</v>
      </c>
      <c r="M658" s="50">
        <v>0</v>
      </c>
      <c r="N658" s="50">
        <v>0</v>
      </c>
      <c r="O658" s="50">
        <v>0</v>
      </c>
      <c r="P658" s="50">
        <v>0</v>
      </c>
      <c r="Q658" s="50">
        <v>0</v>
      </c>
      <c r="R658" s="50">
        <v>0</v>
      </c>
      <c r="S658" s="50">
        <v>0</v>
      </c>
      <c r="T658" s="50">
        <v>0</v>
      </c>
      <c r="U658" s="50">
        <v>0</v>
      </c>
      <c r="V658" s="50">
        <v>0</v>
      </c>
      <c r="W658" s="50">
        <v>0</v>
      </c>
      <c r="X658" s="50">
        <v>0</v>
      </c>
      <c r="Y658" s="50">
        <v>0</v>
      </c>
      <c r="Z658" s="50">
        <v>0</v>
      </c>
      <c r="AA658" s="50">
        <v>0</v>
      </c>
      <c r="AB658" s="50">
        <v>0</v>
      </c>
      <c r="AC658" s="50">
        <v>0</v>
      </c>
      <c r="AD658" s="50">
        <v>0</v>
      </c>
      <c r="AE658" s="50">
        <v>0</v>
      </c>
      <c r="AF658" s="50">
        <v>0</v>
      </c>
      <c r="AG658" s="50">
        <v>0</v>
      </c>
      <c r="AH658" s="50">
        <v>0</v>
      </c>
      <c r="AI658" s="50">
        <v>0</v>
      </c>
      <c r="AJ658" s="50">
        <v>0</v>
      </c>
      <c r="AK658" s="50">
        <v>39</v>
      </c>
      <c r="AL658" s="50">
        <v>28</v>
      </c>
      <c r="AM658" s="50">
        <v>0</v>
      </c>
      <c r="AN658" s="50">
        <v>0</v>
      </c>
      <c r="AO658" s="50">
        <v>0</v>
      </c>
      <c r="AP658" s="50">
        <v>0</v>
      </c>
      <c r="AQ658" s="50">
        <v>0</v>
      </c>
      <c r="AR658" s="50">
        <v>0</v>
      </c>
      <c r="AS658" s="50">
        <v>0</v>
      </c>
      <c r="AT658" s="50">
        <v>0</v>
      </c>
      <c r="AU658" s="50">
        <v>0</v>
      </c>
      <c r="AV658" s="50">
        <v>0</v>
      </c>
      <c r="AW658" s="50">
        <v>0</v>
      </c>
      <c r="AX658" s="50">
        <v>0</v>
      </c>
    </row>
    <row r="659" spans="1:50" x14ac:dyDescent="0.25">
      <c r="A659" s="50">
        <v>658</v>
      </c>
      <c r="B659" s="50" t="s">
        <v>24</v>
      </c>
      <c r="C659" s="50" t="s">
        <v>1303</v>
      </c>
      <c r="D659" s="50" t="s">
        <v>25</v>
      </c>
      <c r="E659" s="50" t="s">
        <v>1346</v>
      </c>
      <c r="F659" s="50" t="s">
        <v>1347</v>
      </c>
      <c r="G659" s="50">
        <v>59</v>
      </c>
      <c r="H659" s="50">
        <v>78</v>
      </c>
      <c r="I659" s="50">
        <v>19</v>
      </c>
      <c r="J659" s="50">
        <v>1003</v>
      </c>
      <c r="K659" s="50">
        <v>1256</v>
      </c>
      <c r="L659" s="50">
        <v>292</v>
      </c>
      <c r="M659" s="50">
        <v>0</v>
      </c>
      <c r="N659" s="50">
        <v>0</v>
      </c>
      <c r="O659" s="50">
        <v>0</v>
      </c>
      <c r="P659" s="50">
        <v>0</v>
      </c>
      <c r="Q659" s="50">
        <v>0</v>
      </c>
      <c r="R659" s="50">
        <v>0</v>
      </c>
      <c r="S659" s="50">
        <v>0</v>
      </c>
      <c r="T659" s="50">
        <v>0</v>
      </c>
      <c r="U659" s="50">
        <v>0</v>
      </c>
      <c r="V659" s="50">
        <v>0</v>
      </c>
      <c r="W659" s="50">
        <v>0</v>
      </c>
      <c r="X659" s="50">
        <v>0</v>
      </c>
      <c r="Y659" s="50">
        <v>0</v>
      </c>
      <c r="Z659" s="50">
        <v>0</v>
      </c>
      <c r="AA659" s="50">
        <v>0</v>
      </c>
      <c r="AB659" s="50">
        <v>0</v>
      </c>
      <c r="AC659" s="50">
        <v>0</v>
      </c>
      <c r="AD659" s="50">
        <v>0</v>
      </c>
      <c r="AE659" s="50">
        <v>0</v>
      </c>
      <c r="AF659" s="50">
        <v>0</v>
      </c>
      <c r="AG659" s="50">
        <v>0</v>
      </c>
      <c r="AH659" s="50">
        <v>0</v>
      </c>
      <c r="AI659" s="50">
        <v>0</v>
      </c>
      <c r="AJ659" s="50">
        <v>0</v>
      </c>
      <c r="AK659" s="50">
        <v>5</v>
      </c>
      <c r="AL659" s="50">
        <v>5</v>
      </c>
      <c r="AM659" s="50">
        <v>0</v>
      </c>
      <c r="AN659" s="50">
        <v>0</v>
      </c>
      <c r="AO659" s="50">
        <v>0</v>
      </c>
      <c r="AP659" s="50">
        <v>0</v>
      </c>
      <c r="AQ659" s="50">
        <v>0</v>
      </c>
      <c r="AR659" s="50">
        <v>0</v>
      </c>
      <c r="AS659" s="50">
        <v>0</v>
      </c>
      <c r="AT659" s="50">
        <v>0</v>
      </c>
      <c r="AU659" s="50">
        <v>27</v>
      </c>
      <c r="AV659" s="50">
        <v>3</v>
      </c>
      <c r="AW659" s="50">
        <v>0</v>
      </c>
      <c r="AX659" s="50">
        <v>0</v>
      </c>
    </row>
    <row r="660" spans="1:50" x14ac:dyDescent="0.25">
      <c r="A660" s="50">
        <v>659</v>
      </c>
      <c r="B660" s="50" t="s">
        <v>24</v>
      </c>
      <c r="C660" s="50" t="s">
        <v>1303</v>
      </c>
      <c r="D660" s="50" t="s">
        <v>82</v>
      </c>
      <c r="E660" s="50" t="s">
        <v>1348</v>
      </c>
      <c r="F660" s="50" t="s">
        <v>1349</v>
      </c>
      <c r="G660" s="50">
        <v>189</v>
      </c>
      <c r="H660" s="50">
        <v>214</v>
      </c>
      <c r="I660" s="50">
        <v>52</v>
      </c>
      <c r="J660" s="50">
        <v>4482</v>
      </c>
      <c r="K660" s="50">
        <v>5244</v>
      </c>
      <c r="L660" s="50">
        <v>1250</v>
      </c>
      <c r="M660" s="50">
        <v>1</v>
      </c>
      <c r="N660" s="50">
        <v>1</v>
      </c>
      <c r="O660" s="50">
        <v>0</v>
      </c>
      <c r="P660" s="50">
        <v>6</v>
      </c>
      <c r="Q660" s="50">
        <v>11</v>
      </c>
      <c r="R660" s="50">
        <v>0</v>
      </c>
      <c r="S660" s="50">
        <v>0</v>
      </c>
      <c r="T660" s="50">
        <v>0</v>
      </c>
      <c r="U660" s="50">
        <v>0</v>
      </c>
      <c r="V660" s="50">
        <v>0</v>
      </c>
      <c r="W660" s="50">
        <v>0</v>
      </c>
      <c r="X660" s="50">
        <v>0</v>
      </c>
      <c r="Y660" s="50">
        <v>0</v>
      </c>
      <c r="Z660" s="50">
        <v>0</v>
      </c>
      <c r="AA660" s="50">
        <v>0</v>
      </c>
      <c r="AB660" s="50">
        <v>0</v>
      </c>
      <c r="AC660" s="50">
        <v>0</v>
      </c>
      <c r="AD660" s="50">
        <v>0</v>
      </c>
      <c r="AE660" s="50">
        <v>0</v>
      </c>
      <c r="AF660" s="50">
        <v>0</v>
      </c>
      <c r="AG660" s="50">
        <v>0</v>
      </c>
      <c r="AH660" s="50">
        <v>0</v>
      </c>
      <c r="AI660" s="50">
        <v>0</v>
      </c>
      <c r="AJ660" s="50">
        <v>0</v>
      </c>
      <c r="AK660" s="50">
        <v>149</v>
      </c>
      <c r="AL660" s="50">
        <v>79</v>
      </c>
      <c r="AM660" s="50">
        <v>0</v>
      </c>
      <c r="AN660" s="50">
        <v>0</v>
      </c>
      <c r="AO660" s="50">
        <v>0</v>
      </c>
      <c r="AP660" s="50">
        <v>0</v>
      </c>
      <c r="AQ660" s="50">
        <v>0</v>
      </c>
      <c r="AR660" s="50">
        <v>0</v>
      </c>
      <c r="AS660" s="50">
        <v>0</v>
      </c>
      <c r="AT660" s="50">
        <v>0</v>
      </c>
      <c r="AU660" s="50">
        <v>40</v>
      </c>
      <c r="AV660" s="50">
        <v>4</v>
      </c>
      <c r="AW660" s="50">
        <v>0</v>
      </c>
      <c r="AX660" s="50">
        <v>0</v>
      </c>
    </row>
    <row r="661" spans="1:50" x14ac:dyDescent="0.25">
      <c r="A661" s="50">
        <v>660</v>
      </c>
      <c r="B661" s="50" t="s">
        <v>24</v>
      </c>
      <c r="C661" s="50" t="s">
        <v>1303</v>
      </c>
      <c r="D661" s="50" t="s">
        <v>33</v>
      </c>
      <c r="E661" s="50" t="s">
        <v>1350</v>
      </c>
      <c r="F661" s="50" t="s">
        <v>1351</v>
      </c>
      <c r="G661" s="50">
        <v>34</v>
      </c>
      <c r="H661" s="50">
        <v>44</v>
      </c>
      <c r="I661" s="50">
        <v>16</v>
      </c>
      <c r="J661" s="50">
        <v>532</v>
      </c>
      <c r="K661" s="50">
        <v>624</v>
      </c>
      <c r="L661" s="50">
        <v>221</v>
      </c>
      <c r="M661" s="50">
        <v>0</v>
      </c>
      <c r="N661" s="50">
        <v>0</v>
      </c>
      <c r="O661" s="50">
        <v>0</v>
      </c>
      <c r="P661" s="50">
        <v>0</v>
      </c>
      <c r="Q661" s="50">
        <v>0</v>
      </c>
      <c r="R661" s="50">
        <v>0</v>
      </c>
      <c r="S661" s="50">
        <v>0</v>
      </c>
      <c r="T661" s="50">
        <v>0</v>
      </c>
      <c r="U661" s="50">
        <v>0</v>
      </c>
      <c r="V661" s="50">
        <v>0</v>
      </c>
      <c r="W661" s="50">
        <v>0</v>
      </c>
      <c r="X661" s="50">
        <v>0</v>
      </c>
      <c r="Y661" s="50">
        <v>0</v>
      </c>
      <c r="Z661" s="50">
        <v>0</v>
      </c>
      <c r="AA661" s="50">
        <v>0</v>
      </c>
      <c r="AB661" s="50">
        <v>0</v>
      </c>
      <c r="AC661" s="50">
        <v>0</v>
      </c>
      <c r="AD661" s="50">
        <v>0</v>
      </c>
      <c r="AE661" s="50">
        <v>0</v>
      </c>
      <c r="AF661" s="50">
        <v>0</v>
      </c>
      <c r="AG661" s="50">
        <v>0</v>
      </c>
      <c r="AH661" s="50">
        <v>0</v>
      </c>
      <c r="AI661" s="50">
        <v>0</v>
      </c>
      <c r="AJ661" s="50">
        <v>0</v>
      </c>
      <c r="AK661" s="50">
        <v>10</v>
      </c>
      <c r="AL661" s="50">
        <v>9</v>
      </c>
      <c r="AM661" s="50">
        <v>0</v>
      </c>
      <c r="AN661" s="50">
        <v>0</v>
      </c>
      <c r="AO661" s="50">
        <v>0</v>
      </c>
      <c r="AP661" s="50">
        <v>0</v>
      </c>
      <c r="AQ661" s="50">
        <v>0</v>
      </c>
      <c r="AR661" s="50">
        <v>0</v>
      </c>
      <c r="AS661" s="50">
        <v>0</v>
      </c>
      <c r="AT661" s="50">
        <v>0</v>
      </c>
      <c r="AU661" s="50">
        <v>15</v>
      </c>
      <c r="AV661" s="50">
        <v>4</v>
      </c>
      <c r="AW661" s="50">
        <v>0</v>
      </c>
      <c r="AX661" s="50">
        <v>0</v>
      </c>
    </row>
    <row r="662" spans="1:50" x14ac:dyDescent="0.25">
      <c r="A662" s="50">
        <v>661</v>
      </c>
      <c r="B662" s="50" t="s">
        <v>24</v>
      </c>
      <c r="C662" s="50" t="s">
        <v>1303</v>
      </c>
      <c r="D662" s="50" t="s">
        <v>25</v>
      </c>
      <c r="E662" s="50" t="s">
        <v>1352</v>
      </c>
      <c r="F662" s="50" t="s">
        <v>1353</v>
      </c>
      <c r="G662" s="50">
        <v>73</v>
      </c>
      <c r="H662" s="50">
        <v>90</v>
      </c>
      <c r="I662" s="50">
        <v>18</v>
      </c>
      <c r="J662" s="50">
        <v>1383</v>
      </c>
      <c r="K662" s="50">
        <v>1695</v>
      </c>
      <c r="L662" s="50">
        <v>294</v>
      </c>
      <c r="M662" s="50">
        <v>0</v>
      </c>
      <c r="N662" s="50">
        <v>0</v>
      </c>
      <c r="O662" s="50">
        <v>0</v>
      </c>
      <c r="P662" s="50">
        <v>0</v>
      </c>
      <c r="Q662" s="50">
        <v>0</v>
      </c>
      <c r="R662" s="50">
        <v>0</v>
      </c>
      <c r="S662" s="50">
        <v>0</v>
      </c>
      <c r="T662" s="50">
        <v>0</v>
      </c>
      <c r="U662" s="50">
        <v>0</v>
      </c>
      <c r="V662" s="50">
        <v>0</v>
      </c>
      <c r="W662" s="50">
        <v>0</v>
      </c>
      <c r="X662" s="50">
        <v>0</v>
      </c>
      <c r="Y662" s="50">
        <v>0</v>
      </c>
      <c r="Z662" s="50">
        <v>0</v>
      </c>
      <c r="AA662" s="50">
        <v>0</v>
      </c>
      <c r="AB662" s="50">
        <v>0</v>
      </c>
      <c r="AC662" s="50">
        <v>0</v>
      </c>
      <c r="AD662" s="50">
        <v>0</v>
      </c>
      <c r="AE662" s="50">
        <v>0</v>
      </c>
      <c r="AF662" s="50">
        <v>0</v>
      </c>
      <c r="AG662" s="50">
        <v>0</v>
      </c>
      <c r="AH662" s="50">
        <v>0</v>
      </c>
      <c r="AI662" s="50">
        <v>0</v>
      </c>
      <c r="AJ662" s="50">
        <v>0</v>
      </c>
      <c r="AK662" s="50">
        <v>26</v>
      </c>
      <c r="AL662" s="50">
        <v>23</v>
      </c>
      <c r="AM662" s="50">
        <v>0</v>
      </c>
      <c r="AN662" s="50">
        <v>0</v>
      </c>
      <c r="AO662" s="50">
        <v>0</v>
      </c>
      <c r="AP662" s="50">
        <v>0</v>
      </c>
      <c r="AQ662" s="50">
        <v>0</v>
      </c>
      <c r="AR662" s="50">
        <v>0</v>
      </c>
      <c r="AS662" s="50">
        <v>0</v>
      </c>
      <c r="AT662" s="50">
        <v>0</v>
      </c>
      <c r="AU662" s="50">
        <v>6</v>
      </c>
      <c r="AV662" s="50">
        <v>1</v>
      </c>
      <c r="AW662" s="50">
        <v>0</v>
      </c>
      <c r="AX662" s="50">
        <v>0</v>
      </c>
    </row>
    <row r="663" spans="1:50" x14ac:dyDescent="0.25">
      <c r="A663" s="50">
        <v>662</v>
      </c>
      <c r="B663" s="50" t="s">
        <v>24</v>
      </c>
      <c r="C663" s="50" t="s">
        <v>1303</v>
      </c>
      <c r="D663" s="50" t="s">
        <v>28</v>
      </c>
      <c r="E663" s="50" t="s">
        <v>841</v>
      </c>
      <c r="F663" s="50" t="s">
        <v>1354</v>
      </c>
      <c r="G663" s="50">
        <v>16</v>
      </c>
      <c r="H663" s="50">
        <v>21</v>
      </c>
      <c r="I663" s="50">
        <v>8</v>
      </c>
      <c r="J663" s="50">
        <v>171</v>
      </c>
      <c r="K663" s="50">
        <v>223</v>
      </c>
      <c r="L663" s="50">
        <v>66</v>
      </c>
      <c r="M663" s="50">
        <v>0</v>
      </c>
      <c r="N663" s="50">
        <v>0</v>
      </c>
      <c r="O663" s="50">
        <v>0</v>
      </c>
      <c r="P663" s="50">
        <v>0</v>
      </c>
      <c r="Q663" s="50">
        <v>0</v>
      </c>
      <c r="R663" s="50">
        <v>0</v>
      </c>
      <c r="S663" s="50">
        <v>0</v>
      </c>
      <c r="T663" s="50">
        <v>0</v>
      </c>
      <c r="U663" s="50">
        <v>0</v>
      </c>
      <c r="V663" s="50">
        <v>0</v>
      </c>
      <c r="W663" s="50">
        <v>0</v>
      </c>
      <c r="X663" s="50">
        <v>0</v>
      </c>
      <c r="Y663" s="50">
        <v>0</v>
      </c>
      <c r="Z663" s="50">
        <v>0</v>
      </c>
      <c r="AA663" s="50">
        <v>0</v>
      </c>
      <c r="AB663" s="50">
        <v>0</v>
      </c>
      <c r="AC663" s="50">
        <v>0</v>
      </c>
      <c r="AD663" s="50">
        <v>0</v>
      </c>
      <c r="AE663" s="50">
        <v>0</v>
      </c>
      <c r="AF663" s="50">
        <v>0</v>
      </c>
      <c r="AG663" s="50">
        <v>0</v>
      </c>
      <c r="AH663" s="50">
        <v>0</v>
      </c>
      <c r="AI663" s="50">
        <v>0</v>
      </c>
      <c r="AJ663" s="50">
        <v>0</v>
      </c>
      <c r="AK663" s="50">
        <v>20</v>
      </c>
      <c r="AL663" s="50">
        <v>12</v>
      </c>
      <c r="AM663" s="50">
        <v>0</v>
      </c>
      <c r="AN663" s="50">
        <v>0</v>
      </c>
      <c r="AO663" s="50">
        <v>0</v>
      </c>
      <c r="AP663" s="50">
        <v>0</v>
      </c>
      <c r="AQ663" s="50">
        <v>0</v>
      </c>
      <c r="AR663" s="50">
        <v>0</v>
      </c>
      <c r="AS663" s="50">
        <v>0</v>
      </c>
      <c r="AT663" s="50">
        <v>0</v>
      </c>
      <c r="AU663" s="50">
        <v>58</v>
      </c>
      <c r="AV663" s="50">
        <v>3</v>
      </c>
      <c r="AW663" s="50">
        <v>0</v>
      </c>
      <c r="AX663" s="50">
        <v>0</v>
      </c>
    </row>
    <row r="664" spans="1:50" x14ac:dyDescent="0.25">
      <c r="A664" s="50">
        <v>663</v>
      </c>
      <c r="B664" s="50" t="s">
        <v>24</v>
      </c>
      <c r="C664" s="50" t="s">
        <v>1303</v>
      </c>
      <c r="D664" s="50" t="s">
        <v>25</v>
      </c>
      <c r="E664" s="50" t="s">
        <v>1355</v>
      </c>
      <c r="F664" s="50" t="s">
        <v>1356</v>
      </c>
      <c r="G664" s="50">
        <v>29</v>
      </c>
      <c r="H664" s="50">
        <v>36</v>
      </c>
      <c r="I664" s="50">
        <v>14</v>
      </c>
      <c r="J664" s="50">
        <v>553</v>
      </c>
      <c r="K664" s="50">
        <v>626</v>
      </c>
      <c r="L664" s="50">
        <v>217</v>
      </c>
      <c r="M664" s="50">
        <v>0</v>
      </c>
      <c r="N664" s="50">
        <v>0</v>
      </c>
      <c r="O664" s="50">
        <v>0</v>
      </c>
      <c r="P664" s="50">
        <v>0</v>
      </c>
      <c r="Q664" s="50">
        <v>0</v>
      </c>
      <c r="R664" s="50">
        <v>0</v>
      </c>
      <c r="S664" s="50">
        <v>0</v>
      </c>
      <c r="T664" s="50">
        <v>0</v>
      </c>
      <c r="U664" s="50">
        <v>0</v>
      </c>
      <c r="V664" s="50">
        <v>0</v>
      </c>
      <c r="W664" s="50">
        <v>0</v>
      </c>
      <c r="X664" s="50">
        <v>0</v>
      </c>
      <c r="Y664" s="50">
        <v>0</v>
      </c>
      <c r="Z664" s="50">
        <v>0</v>
      </c>
      <c r="AA664" s="50">
        <v>0</v>
      </c>
      <c r="AB664" s="50">
        <v>0</v>
      </c>
      <c r="AC664" s="50">
        <v>0</v>
      </c>
      <c r="AD664" s="50">
        <v>0</v>
      </c>
      <c r="AE664" s="50">
        <v>0</v>
      </c>
      <c r="AF664" s="50">
        <v>0</v>
      </c>
      <c r="AG664" s="50">
        <v>0</v>
      </c>
      <c r="AH664" s="50">
        <v>0</v>
      </c>
      <c r="AI664" s="50">
        <v>0</v>
      </c>
      <c r="AJ664" s="50">
        <v>0</v>
      </c>
      <c r="AK664" s="50">
        <v>3</v>
      </c>
      <c r="AL664" s="50">
        <v>3</v>
      </c>
      <c r="AM664" s="50">
        <v>0</v>
      </c>
      <c r="AN664" s="50">
        <v>0</v>
      </c>
      <c r="AO664" s="50">
        <v>0</v>
      </c>
      <c r="AP664" s="50">
        <v>0</v>
      </c>
      <c r="AQ664" s="50">
        <v>0</v>
      </c>
      <c r="AR664" s="50">
        <v>0</v>
      </c>
      <c r="AS664" s="50">
        <v>0</v>
      </c>
      <c r="AT664" s="50">
        <v>0</v>
      </c>
      <c r="AU664" s="50">
        <v>0</v>
      </c>
      <c r="AV664" s="50">
        <v>0</v>
      </c>
      <c r="AW664" s="50">
        <v>0</v>
      </c>
      <c r="AX664" s="50">
        <v>0</v>
      </c>
    </row>
    <row r="665" spans="1:50" x14ac:dyDescent="0.25">
      <c r="A665" s="50">
        <v>664</v>
      </c>
      <c r="B665" s="50" t="s">
        <v>20</v>
      </c>
      <c r="C665" s="50" t="s">
        <v>1357</v>
      </c>
      <c r="D665" s="50" t="s">
        <v>21</v>
      </c>
      <c r="E665" s="50" t="s">
        <v>1358</v>
      </c>
      <c r="F665" s="50" t="s">
        <v>1359</v>
      </c>
      <c r="G665" s="50">
        <v>21</v>
      </c>
      <c r="H665" s="50">
        <v>37</v>
      </c>
      <c r="I665" s="50">
        <v>31</v>
      </c>
      <c r="J665" s="50">
        <v>339</v>
      </c>
      <c r="K665" s="50">
        <v>688</v>
      </c>
      <c r="L665" s="50">
        <v>696</v>
      </c>
      <c r="M665" s="50">
        <v>42</v>
      </c>
      <c r="N665" s="50">
        <v>46</v>
      </c>
      <c r="O665" s="50">
        <v>11</v>
      </c>
      <c r="P665" s="50">
        <v>317</v>
      </c>
      <c r="Q665" s="50">
        <v>363</v>
      </c>
      <c r="R665" s="50">
        <v>82</v>
      </c>
      <c r="S665" s="50">
        <v>58</v>
      </c>
      <c r="T665" s="50">
        <v>64</v>
      </c>
      <c r="U665" s="50">
        <v>15</v>
      </c>
      <c r="V665" s="50">
        <v>434</v>
      </c>
      <c r="W665" s="50">
        <v>497</v>
      </c>
      <c r="X665" s="50">
        <v>113</v>
      </c>
      <c r="Y665" s="50">
        <v>84</v>
      </c>
      <c r="Z665" s="50">
        <v>6</v>
      </c>
      <c r="AA665" s="50">
        <v>0</v>
      </c>
      <c r="AB665" s="50">
        <v>0</v>
      </c>
      <c r="AC665" s="50">
        <v>0</v>
      </c>
      <c r="AD665" s="50">
        <v>0</v>
      </c>
      <c r="AE665" s="50">
        <v>1461</v>
      </c>
      <c r="AF665" s="50">
        <v>717</v>
      </c>
      <c r="AG665" s="50">
        <v>723</v>
      </c>
      <c r="AH665" s="50">
        <v>47</v>
      </c>
      <c r="AI665" s="50">
        <v>0</v>
      </c>
      <c r="AJ665" s="50">
        <v>0</v>
      </c>
      <c r="AK665" s="50">
        <v>0</v>
      </c>
      <c r="AL665" s="50">
        <v>0</v>
      </c>
      <c r="AM665" s="50">
        <v>0</v>
      </c>
      <c r="AN665" s="50">
        <v>0</v>
      </c>
      <c r="AO665" s="50">
        <v>136</v>
      </c>
      <c r="AP665" s="50">
        <v>88</v>
      </c>
      <c r="AQ665" s="50">
        <v>19</v>
      </c>
      <c r="AR665" s="50">
        <v>1953</v>
      </c>
      <c r="AS665" s="50">
        <v>1154</v>
      </c>
      <c r="AT665" s="50">
        <v>227</v>
      </c>
      <c r="AU665" s="50">
        <v>0</v>
      </c>
      <c r="AV665" s="50">
        <v>0</v>
      </c>
      <c r="AW665" s="50">
        <v>0</v>
      </c>
      <c r="AX665" s="50">
        <v>0</v>
      </c>
    </row>
    <row r="666" spans="1:50" x14ac:dyDescent="0.25">
      <c r="A666" s="50">
        <v>665</v>
      </c>
      <c r="B666" s="50" t="s">
        <v>24</v>
      </c>
      <c r="C666" s="50" t="s">
        <v>1357</v>
      </c>
      <c r="D666" s="50" t="s">
        <v>28</v>
      </c>
      <c r="E666" s="50" t="s">
        <v>1360</v>
      </c>
      <c r="F666" s="50" t="s">
        <v>1361</v>
      </c>
      <c r="G666" s="50">
        <v>71</v>
      </c>
      <c r="H666" s="50">
        <v>75</v>
      </c>
      <c r="I666" s="50">
        <v>10</v>
      </c>
      <c r="J666" s="50">
        <v>881</v>
      </c>
      <c r="K666" s="50">
        <v>1021</v>
      </c>
      <c r="L666" s="50">
        <v>170</v>
      </c>
      <c r="M666" s="50">
        <v>0</v>
      </c>
      <c r="N666" s="50">
        <v>0</v>
      </c>
      <c r="O666" s="50">
        <v>0</v>
      </c>
      <c r="P666" s="50">
        <v>0</v>
      </c>
      <c r="Q666" s="50">
        <v>0</v>
      </c>
      <c r="R666" s="50">
        <v>0</v>
      </c>
      <c r="S666" s="50">
        <v>0</v>
      </c>
      <c r="T666" s="50">
        <v>0</v>
      </c>
      <c r="U666" s="50">
        <v>0</v>
      </c>
      <c r="V666" s="50">
        <v>0</v>
      </c>
      <c r="W666" s="50">
        <v>0</v>
      </c>
      <c r="X666" s="50">
        <v>0</v>
      </c>
      <c r="Y666" s="50">
        <v>0</v>
      </c>
      <c r="Z666" s="50">
        <v>0</v>
      </c>
      <c r="AA666" s="50">
        <v>0</v>
      </c>
      <c r="AB666" s="50">
        <v>0</v>
      </c>
      <c r="AC666" s="50">
        <v>0</v>
      </c>
      <c r="AD666" s="50">
        <v>0</v>
      </c>
      <c r="AE666" s="50">
        <v>0</v>
      </c>
      <c r="AF666" s="50">
        <v>0</v>
      </c>
      <c r="AG666" s="50">
        <v>0</v>
      </c>
      <c r="AH666" s="50">
        <v>0</v>
      </c>
      <c r="AI666" s="50">
        <v>0</v>
      </c>
      <c r="AJ666" s="50">
        <v>0</v>
      </c>
      <c r="AK666" s="50">
        <v>7</v>
      </c>
      <c r="AL666" s="50">
        <v>7</v>
      </c>
      <c r="AM666" s="50">
        <v>0</v>
      </c>
      <c r="AN666" s="50">
        <v>0</v>
      </c>
      <c r="AO666" s="50">
        <v>0</v>
      </c>
      <c r="AP666" s="50">
        <v>0</v>
      </c>
      <c r="AQ666" s="50">
        <v>0</v>
      </c>
      <c r="AR666" s="50">
        <v>0</v>
      </c>
      <c r="AS666" s="50">
        <v>0</v>
      </c>
      <c r="AT666" s="50">
        <v>0</v>
      </c>
      <c r="AU666" s="50">
        <v>0</v>
      </c>
      <c r="AV666" s="50">
        <v>0</v>
      </c>
      <c r="AW666" s="50">
        <v>0</v>
      </c>
      <c r="AX666" s="50">
        <v>0</v>
      </c>
    </row>
    <row r="667" spans="1:50" x14ac:dyDescent="0.25">
      <c r="A667" s="50">
        <v>666</v>
      </c>
      <c r="B667" s="50" t="s">
        <v>24</v>
      </c>
      <c r="C667" s="50" t="s">
        <v>1357</v>
      </c>
      <c r="D667" s="50" t="s">
        <v>33</v>
      </c>
      <c r="E667" s="50" t="s">
        <v>1362</v>
      </c>
      <c r="F667" s="50" t="s">
        <v>1363</v>
      </c>
      <c r="G667" s="50">
        <v>17</v>
      </c>
      <c r="H667" s="50">
        <v>26</v>
      </c>
      <c r="I667" s="50">
        <v>5</v>
      </c>
      <c r="J667" s="50">
        <v>252</v>
      </c>
      <c r="K667" s="50">
        <v>361</v>
      </c>
      <c r="L667" s="50">
        <v>97</v>
      </c>
      <c r="M667" s="50">
        <v>0</v>
      </c>
      <c r="N667" s="50">
        <v>0</v>
      </c>
      <c r="O667" s="50">
        <v>0</v>
      </c>
      <c r="P667" s="50">
        <v>0</v>
      </c>
      <c r="Q667" s="50">
        <v>0</v>
      </c>
      <c r="R667" s="50">
        <v>0</v>
      </c>
      <c r="S667" s="50">
        <v>0</v>
      </c>
      <c r="T667" s="50">
        <v>0</v>
      </c>
      <c r="U667" s="50">
        <v>0</v>
      </c>
      <c r="V667" s="50">
        <v>0</v>
      </c>
      <c r="W667" s="50">
        <v>0</v>
      </c>
      <c r="X667" s="50">
        <v>0</v>
      </c>
      <c r="Y667" s="50">
        <v>0</v>
      </c>
      <c r="Z667" s="50">
        <v>0</v>
      </c>
      <c r="AA667" s="50">
        <v>0</v>
      </c>
      <c r="AB667" s="50">
        <v>0</v>
      </c>
      <c r="AC667" s="50">
        <v>0</v>
      </c>
      <c r="AD667" s="50">
        <v>0</v>
      </c>
      <c r="AE667" s="50">
        <v>0</v>
      </c>
      <c r="AF667" s="50">
        <v>0</v>
      </c>
      <c r="AG667" s="50">
        <v>0</v>
      </c>
      <c r="AH667" s="50">
        <v>0</v>
      </c>
      <c r="AI667" s="50">
        <v>0</v>
      </c>
      <c r="AJ667" s="50">
        <v>0</v>
      </c>
      <c r="AK667" s="50">
        <v>7</v>
      </c>
      <c r="AL667" s="50">
        <v>6</v>
      </c>
      <c r="AM667" s="50">
        <v>0</v>
      </c>
      <c r="AN667" s="50">
        <v>0</v>
      </c>
      <c r="AO667" s="50">
        <v>0</v>
      </c>
      <c r="AP667" s="50">
        <v>0</v>
      </c>
      <c r="AQ667" s="50">
        <v>0</v>
      </c>
      <c r="AR667" s="50">
        <v>0</v>
      </c>
      <c r="AS667" s="50">
        <v>0</v>
      </c>
      <c r="AT667" s="50">
        <v>0</v>
      </c>
      <c r="AU667" s="50">
        <v>0</v>
      </c>
      <c r="AV667" s="50">
        <v>0</v>
      </c>
      <c r="AW667" s="50">
        <v>0</v>
      </c>
      <c r="AX667" s="50">
        <v>0</v>
      </c>
    </row>
    <row r="668" spans="1:50" x14ac:dyDescent="0.25">
      <c r="A668" s="50">
        <v>667</v>
      </c>
      <c r="B668" s="50" t="s">
        <v>24</v>
      </c>
      <c r="C668" s="50" t="s">
        <v>1357</v>
      </c>
      <c r="D668" s="50" t="s">
        <v>28</v>
      </c>
      <c r="E668" s="50" t="s">
        <v>1364</v>
      </c>
      <c r="F668" s="50" t="s">
        <v>1365</v>
      </c>
      <c r="G668" s="50">
        <v>25</v>
      </c>
      <c r="H668" s="50">
        <v>27</v>
      </c>
      <c r="I668" s="50">
        <v>4</v>
      </c>
      <c r="J668" s="50">
        <v>238</v>
      </c>
      <c r="K668" s="50">
        <v>320</v>
      </c>
      <c r="L668" s="50">
        <v>73</v>
      </c>
      <c r="M668" s="50">
        <v>0</v>
      </c>
      <c r="N668" s="50">
        <v>0</v>
      </c>
      <c r="O668" s="50">
        <v>0</v>
      </c>
      <c r="P668" s="50">
        <v>0</v>
      </c>
      <c r="Q668" s="50">
        <v>0</v>
      </c>
      <c r="R668" s="50">
        <v>0</v>
      </c>
      <c r="S668" s="50">
        <v>0</v>
      </c>
      <c r="T668" s="50">
        <v>0</v>
      </c>
      <c r="U668" s="50">
        <v>0</v>
      </c>
      <c r="V668" s="50">
        <v>0</v>
      </c>
      <c r="W668" s="50">
        <v>0</v>
      </c>
      <c r="X668" s="50">
        <v>0</v>
      </c>
      <c r="Y668" s="50">
        <v>0</v>
      </c>
      <c r="Z668" s="50">
        <v>0</v>
      </c>
      <c r="AA668" s="50">
        <v>0</v>
      </c>
      <c r="AB668" s="50">
        <v>0</v>
      </c>
      <c r="AC668" s="50">
        <v>0</v>
      </c>
      <c r="AD668" s="50">
        <v>0</v>
      </c>
      <c r="AE668" s="50">
        <v>0</v>
      </c>
      <c r="AF668" s="50">
        <v>0</v>
      </c>
      <c r="AG668" s="50">
        <v>0</v>
      </c>
      <c r="AH668" s="50">
        <v>0</v>
      </c>
      <c r="AI668" s="50">
        <v>0</v>
      </c>
      <c r="AJ668" s="50">
        <v>0</v>
      </c>
      <c r="AK668" s="50">
        <v>3</v>
      </c>
      <c r="AL668" s="50">
        <v>3</v>
      </c>
      <c r="AM668" s="50">
        <v>0</v>
      </c>
      <c r="AN668" s="50">
        <v>0</v>
      </c>
      <c r="AO668" s="50">
        <v>0</v>
      </c>
      <c r="AP668" s="50">
        <v>0</v>
      </c>
      <c r="AQ668" s="50">
        <v>0</v>
      </c>
      <c r="AR668" s="50">
        <v>0</v>
      </c>
      <c r="AS668" s="50">
        <v>0</v>
      </c>
      <c r="AT668" s="50">
        <v>0</v>
      </c>
      <c r="AU668" s="50">
        <v>0</v>
      </c>
      <c r="AV668" s="50">
        <v>0</v>
      </c>
      <c r="AW668" s="50">
        <v>0</v>
      </c>
      <c r="AX668" s="50">
        <v>0</v>
      </c>
    </row>
    <row r="669" spans="1:50" x14ac:dyDescent="0.25">
      <c r="A669" s="50">
        <v>668</v>
      </c>
      <c r="B669" s="50" t="s">
        <v>24</v>
      </c>
      <c r="C669" s="50" t="s">
        <v>1357</v>
      </c>
      <c r="D669" s="50" t="s">
        <v>25</v>
      </c>
      <c r="E669" s="50" t="s">
        <v>1366</v>
      </c>
      <c r="F669" s="50" t="s">
        <v>1367</v>
      </c>
      <c r="G669" s="50">
        <v>36</v>
      </c>
      <c r="H669" s="50">
        <v>43</v>
      </c>
      <c r="I669" s="50">
        <v>9</v>
      </c>
      <c r="J669" s="50">
        <v>516</v>
      </c>
      <c r="K669" s="50">
        <v>617</v>
      </c>
      <c r="L669" s="50">
        <v>138</v>
      </c>
      <c r="M669" s="50">
        <v>0</v>
      </c>
      <c r="N669" s="50">
        <v>0</v>
      </c>
      <c r="O669" s="50">
        <v>0</v>
      </c>
      <c r="P669" s="50">
        <v>0</v>
      </c>
      <c r="Q669" s="50">
        <v>0</v>
      </c>
      <c r="R669" s="50">
        <v>0</v>
      </c>
      <c r="S669" s="50">
        <v>0</v>
      </c>
      <c r="T669" s="50">
        <v>0</v>
      </c>
      <c r="U669" s="50">
        <v>0</v>
      </c>
      <c r="V669" s="50">
        <v>0</v>
      </c>
      <c r="W669" s="50">
        <v>0</v>
      </c>
      <c r="X669" s="50">
        <v>0</v>
      </c>
      <c r="Y669" s="50">
        <v>0</v>
      </c>
      <c r="Z669" s="50">
        <v>0</v>
      </c>
      <c r="AA669" s="50">
        <v>0</v>
      </c>
      <c r="AB669" s="50">
        <v>0</v>
      </c>
      <c r="AC669" s="50">
        <v>0</v>
      </c>
      <c r="AD669" s="50">
        <v>0</v>
      </c>
      <c r="AE669" s="50">
        <v>0</v>
      </c>
      <c r="AF669" s="50">
        <v>0</v>
      </c>
      <c r="AG669" s="50">
        <v>0</v>
      </c>
      <c r="AH669" s="50">
        <v>0</v>
      </c>
      <c r="AI669" s="50">
        <v>0</v>
      </c>
      <c r="AJ669" s="50">
        <v>0</v>
      </c>
      <c r="AK669" s="50">
        <v>3</v>
      </c>
      <c r="AL669" s="50">
        <v>3</v>
      </c>
      <c r="AM669" s="50">
        <v>0</v>
      </c>
      <c r="AN669" s="50">
        <v>0</v>
      </c>
      <c r="AO669" s="50">
        <v>0</v>
      </c>
      <c r="AP669" s="50">
        <v>0</v>
      </c>
      <c r="AQ669" s="50">
        <v>0</v>
      </c>
      <c r="AR669" s="50">
        <v>0</v>
      </c>
      <c r="AS669" s="50">
        <v>0</v>
      </c>
      <c r="AT669" s="50">
        <v>0</v>
      </c>
      <c r="AU669" s="50">
        <v>0</v>
      </c>
      <c r="AV669" s="50">
        <v>0</v>
      </c>
      <c r="AW669" s="50">
        <v>0</v>
      </c>
      <c r="AX669" s="50">
        <v>0</v>
      </c>
    </row>
    <row r="670" spans="1:50" x14ac:dyDescent="0.25">
      <c r="A670" s="50">
        <v>669</v>
      </c>
      <c r="B670" s="50" t="s">
        <v>24</v>
      </c>
      <c r="C670" s="50" t="s">
        <v>1357</v>
      </c>
      <c r="D670" s="50" t="s">
        <v>28</v>
      </c>
      <c r="E670" s="50" t="s">
        <v>1368</v>
      </c>
      <c r="F670" s="50" t="s">
        <v>1369</v>
      </c>
      <c r="G670" s="50">
        <v>22</v>
      </c>
      <c r="H670" s="50">
        <v>29</v>
      </c>
      <c r="I670" s="50">
        <v>8</v>
      </c>
      <c r="J670" s="50">
        <v>334</v>
      </c>
      <c r="K670" s="50">
        <v>405</v>
      </c>
      <c r="L670" s="50">
        <v>92</v>
      </c>
      <c r="M670" s="50">
        <v>0</v>
      </c>
      <c r="N670" s="50">
        <v>0</v>
      </c>
      <c r="O670" s="50">
        <v>0</v>
      </c>
      <c r="P670" s="50">
        <v>0</v>
      </c>
      <c r="Q670" s="50">
        <v>0</v>
      </c>
      <c r="R670" s="50">
        <v>0</v>
      </c>
      <c r="S670" s="50">
        <v>0</v>
      </c>
      <c r="T670" s="50">
        <v>0</v>
      </c>
      <c r="U670" s="50">
        <v>0</v>
      </c>
      <c r="V670" s="50">
        <v>0</v>
      </c>
      <c r="W670" s="50">
        <v>0</v>
      </c>
      <c r="X670" s="50">
        <v>0</v>
      </c>
      <c r="Y670" s="50">
        <v>0</v>
      </c>
      <c r="Z670" s="50">
        <v>0</v>
      </c>
      <c r="AA670" s="50">
        <v>0</v>
      </c>
      <c r="AB670" s="50">
        <v>0</v>
      </c>
      <c r="AC670" s="50">
        <v>0</v>
      </c>
      <c r="AD670" s="50">
        <v>0</v>
      </c>
      <c r="AE670" s="50">
        <v>0</v>
      </c>
      <c r="AF670" s="50">
        <v>0</v>
      </c>
      <c r="AG670" s="50">
        <v>0</v>
      </c>
      <c r="AH670" s="50">
        <v>0</v>
      </c>
      <c r="AI670" s="50">
        <v>0</v>
      </c>
      <c r="AJ670" s="50">
        <v>0</v>
      </c>
      <c r="AK670" s="50">
        <v>6</v>
      </c>
      <c r="AL670" s="50">
        <v>6</v>
      </c>
      <c r="AM670" s="50">
        <v>0</v>
      </c>
      <c r="AN670" s="50">
        <v>0</v>
      </c>
      <c r="AO670" s="50">
        <v>0</v>
      </c>
      <c r="AP670" s="50">
        <v>0</v>
      </c>
      <c r="AQ670" s="50">
        <v>0</v>
      </c>
      <c r="AR670" s="50">
        <v>0</v>
      </c>
      <c r="AS670" s="50">
        <v>0</v>
      </c>
      <c r="AT670" s="50">
        <v>0</v>
      </c>
      <c r="AU670" s="50">
        <v>7</v>
      </c>
      <c r="AV670" s="50">
        <v>1</v>
      </c>
      <c r="AW670" s="50">
        <v>0</v>
      </c>
      <c r="AX670" s="50">
        <v>0</v>
      </c>
    </row>
    <row r="671" spans="1:50" x14ac:dyDescent="0.25">
      <c r="A671" s="50">
        <v>670</v>
      </c>
      <c r="B671" s="50" t="s">
        <v>24</v>
      </c>
      <c r="C671" s="50" t="s">
        <v>1357</v>
      </c>
      <c r="D671" s="50" t="s">
        <v>25</v>
      </c>
      <c r="E671" s="50" t="s">
        <v>1370</v>
      </c>
      <c r="F671" s="50" t="s">
        <v>1371</v>
      </c>
      <c r="G671" s="50">
        <v>77</v>
      </c>
      <c r="H671" s="50">
        <v>91</v>
      </c>
      <c r="I671" s="50">
        <v>22</v>
      </c>
      <c r="J671" s="50">
        <v>991</v>
      </c>
      <c r="K671" s="50">
        <v>1164</v>
      </c>
      <c r="L671" s="50">
        <v>301</v>
      </c>
      <c r="M671" s="50">
        <v>0</v>
      </c>
      <c r="N671" s="50">
        <v>0</v>
      </c>
      <c r="O671" s="50">
        <v>0</v>
      </c>
      <c r="P671" s="50">
        <v>0</v>
      </c>
      <c r="Q671" s="50">
        <v>0</v>
      </c>
      <c r="R671" s="50">
        <v>0</v>
      </c>
      <c r="S671" s="50">
        <v>0</v>
      </c>
      <c r="T671" s="50">
        <v>0</v>
      </c>
      <c r="U671" s="50">
        <v>0</v>
      </c>
      <c r="V671" s="50">
        <v>0</v>
      </c>
      <c r="W671" s="50">
        <v>0</v>
      </c>
      <c r="X671" s="50">
        <v>0</v>
      </c>
      <c r="Y671" s="50">
        <v>0</v>
      </c>
      <c r="Z671" s="50">
        <v>0</v>
      </c>
      <c r="AA671" s="50">
        <v>0</v>
      </c>
      <c r="AB671" s="50">
        <v>0</v>
      </c>
      <c r="AC671" s="50">
        <v>0</v>
      </c>
      <c r="AD671" s="50">
        <v>0</v>
      </c>
      <c r="AE671" s="50">
        <v>0</v>
      </c>
      <c r="AF671" s="50">
        <v>0</v>
      </c>
      <c r="AG671" s="50">
        <v>0</v>
      </c>
      <c r="AH671" s="50">
        <v>0</v>
      </c>
      <c r="AI671" s="50">
        <v>0</v>
      </c>
      <c r="AJ671" s="50">
        <v>0</v>
      </c>
      <c r="AK671" s="50">
        <v>4</v>
      </c>
      <c r="AL671" s="50">
        <v>3</v>
      </c>
      <c r="AM671" s="50">
        <v>0</v>
      </c>
      <c r="AN671" s="50">
        <v>0</v>
      </c>
      <c r="AO671" s="50">
        <v>0</v>
      </c>
      <c r="AP671" s="50">
        <v>0</v>
      </c>
      <c r="AQ671" s="50">
        <v>0</v>
      </c>
      <c r="AR671" s="50">
        <v>0</v>
      </c>
      <c r="AS671" s="50">
        <v>0</v>
      </c>
      <c r="AT671" s="50">
        <v>0</v>
      </c>
      <c r="AU671" s="50">
        <v>0</v>
      </c>
      <c r="AV671" s="50">
        <v>0</v>
      </c>
      <c r="AW671" s="50">
        <v>0</v>
      </c>
      <c r="AX671" s="50">
        <v>0</v>
      </c>
    </row>
    <row r="672" spans="1:50" x14ac:dyDescent="0.25">
      <c r="A672" s="50">
        <v>671</v>
      </c>
      <c r="B672" s="50" t="s">
        <v>24</v>
      </c>
      <c r="C672" s="50" t="s">
        <v>1357</v>
      </c>
      <c r="D672" s="50" t="s">
        <v>25</v>
      </c>
      <c r="E672" s="50" t="s">
        <v>1372</v>
      </c>
      <c r="F672" s="50" t="s">
        <v>1373</v>
      </c>
      <c r="G672" s="50">
        <v>110</v>
      </c>
      <c r="H672" s="50">
        <v>122</v>
      </c>
      <c r="I672" s="50">
        <v>32</v>
      </c>
      <c r="J672" s="50">
        <v>1561</v>
      </c>
      <c r="K672" s="50">
        <v>1924</v>
      </c>
      <c r="L672" s="50">
        <v>576</v>
      </c>
      <c r="M672" s="50">
        <v>0</v>
      </c>
      <c r="N672" s="50">
        <v>0</v>
      </c>
      <c r="O672" s="50">
        <v>0</v>
      </c>
      <c r="P672" s="50">
        <v>0</v>
      </c>
      <c r="Q672" s="50">
        <v>0</v>
      </c>
      <c r="R672" s="50">
        <v>0</v>
      </c>
      <c r="S672" s="50">
        <v>0</v>
      </c>
      <c r="T672" s="50">
        <v>0</v>
      </c>
      <c r="U672" s="50">
        <v>0</v>
      </c>
      <c r="V672" s="50">
        <v>0</v>
      </c>
      <c r="W672" s="50">
        <v>0</v>
      </c>
      <c r="X672" s="50">
        <v>0</v>
      </c>
      <c r="Y672" s="50">
        <v>0</v>
      </c>
      <c r="Z672" s="50">
        <v>0</v>
      </c>
      <c r="AA672" s="50">
        <v>0</v>
      </c>
      <c r="AB672" s="50">
        <v>0</v>
      </c>
      <c r="AC672" s="50">
        <v>0</v>
      </c>
      <c r="AD672" s="50">
        <v>0</v>
      </c>
      <c r="AE672" s="50">
        <v>0</v>
      </c>
      <c r="AF672" s="50">
        <v>0</v>
      </c>
      <c r="AG672" s="50">
        <v>0</v>
      </c>
      <c r="AH672" s="50">
        <v>0</v>
      </c>
      <c r="AI672" s="50">
        <v>0</v>
      </c>
      <c r="AJ672" s="50">
        <v>0</v>
      </c>
      <c r="AK672" s="50">
        <v>22</v>
      </c>
      <c r="AL672" s="50">
        <v>22</v>
      </c>
      <c r="AM672" s="50">
        <v>0</v>
      </c>
      <c r="AN672" s="50">
        <v>0</v>
      </c>
      <c r="AO672" s="50">
        <v>0</v>
      </c>
      <c r="AP672" s="50">
        <v>0</v>
      </c>
      <c r="AQ672" s="50">
        <v>0</v>
      </c>
      <c r="AR672" s="50">
        <v>0</v>
      </c>
      <c r="AS672" s="50">
        <v>0</v>
      </c>
      <c r="AT672" s="50">
        <v>0</v>
      </c>
      <c r="AU672" s="50">
        <v>0</v>
      </c>
      <c r="AV672" s="50">
        <v>0</v>
      </c>
      <c r="AW672" s="50">
        <v>0</v>
      </c>
      <c r="AX672" s="50">
        <v>0</v>
      </c>
    </row>
    <row r="673" spans="1:50" x14ac:dyDescent="0.25">
      <c r="A673" s="50">
        <v>672</v>
      </c>
      <c r="B673" s="50" t="s">
        <v>24</v>
      </c>
      <c r="C673" s="50" t="s">
        <v>1357</v>
      </c>
      <c r="D673" s="50" t="s">
        <v>25</v>
      </c>
      <c r="E673" s="50" t="s">
        <v>1374</v>
      </c>
      <c r="F673" s="50" t="s">
        <v>1375</v>
      </c>
      <c r="G673" s="50">
        <v>39</v>
      </c>
      <c r="H673" s="50">
        <v>42</v>
      </c>
      <c r="I673" s="50">
        <v>10</v>
      </c>
      <c r="J673" s="50">
        <v>655</v>
      </c>
      <c r="K673" s="50">
        <v>756</v>
      </c>
      <c r="L673" s="50">
        <v>138</v>
      </c>
      <c r="M673" s="50">
        <v>0</v>
      </c>
      <c r="N673" s="50">
        <v>0</v>
      </c>
      <c r="O673" s="50">
        <v>0</v>
      </c>
      <c r="P673" s="50">
        <v>0</v>
      </c>
      <c r="Q673" s="50">
        <v>0</v>
      </c>
      <c r="R673" s="50">
        <v>0</v>
      </c>
      <c r="S673" s="50">
        <v>0</v>
      </c>
      <c r="T673" s="50">
        <v>0</v>
      </c>
      <c r="U673" s="50">
        <v>0</v>
      </c>
      <c r="V673" s="50">
        <v>0</v>
      </c>
      <c r="W673" s="50">
        <v>0</v>
      </c>
      <c r="X673" s="50">
        <v>0</v>
      </c>
      <c r="Y673" s="50">
        <v>0</v>
      </c>
      <c r="Z673" s="50">
        <v>0</v>
      </c>
      <c r="AA673" s="50">
        <v>0</v>
      </c>
      <c r="AB673" s="50">
        <v>0</v>
      </c>
      <c r="AC673" s="50">
        <v>0</v>
      </c>
      <c r="AD673" s="50">
        <v>0</v>
      </c>
      <c r="AE673" s="50">
        <v>0</v>
      </c>
      <c r="AF673" s="50">
        <v>0</v>
      </c>
      <c r="AG673" s="50">
        <v>0</v>
      </c>
      <c r="AH673" s="50">
        <v>0</v>
      </c>
      <c r="AI673" s="50">
        <v>0</v>
      </c>
      <c r="AJ673" s="50">
        <v>0</v>
      </c>
      <c r="AK673" s="50">
        <v>0</v>
      </c>
      <c r="AL673" s="50">
        <v>0</v>
      </c>
      <c r="AM673" s="50">
        <v>0</v>
      </c>
      <c r="AN673" s="50">
        <v>0</v>
      </c>
      <c r="AO673" s="50">
        <v>0</v>
      </c>
      <c r="AP673" s="50">
        <v>0</v>
      </c>
      <c r="AQ673" s="50">
        <v>0</v>
      </c>
      <c r="AR673" s="50">
        <v>0</v>
      </c>
      <c r="AS673" s="50">
        <v>0</v>
      </c>
      <c r="AT673" s="50">
        <v>0</v>
      </c>
      <c r="AU673" s="50">
        <v>0</v>
      </c>
      <c r="AV673" s="50">
        <v>0</v>
      </c>
      <c r="AW673" s="50">
        <v>0</v>
      </c>
      <c r="AX673" s="50">
        <v>0</v>
      </c>
    </row>
    <row r="674" spans="1:50" x14ac:dyDescent="0.25">
      <c r="A674" s="50">
        <v>673</v>
      </c>
      <c r="B674" s="50" t="s">
        <v>24</v>
      </c>
      <c r="C674" s="50" t="s">
        <v>1357</v>
      </c>
      <c r="D674" s="50" t="s">
        <v>28</v>
      </c>
      <c r="E674" s="50" t="s">
        <v>1376</v>
      </c>
      <c r="F674" s="50" t="s">
        <v>1377</v>
      </c>
      <c r="G674" s="50">
        <v>50</v>
      </c>
      <c r="H674" s="50">
        <v>58</v>
      </c>
      <c r="I674" s="50">
        <v>13</v>
      </c>
      <c r="J674" s="50">
        <v>815</v>
      </c>
      <c r="K674" s="50">
        <v>967</v>
      </c>
      <c r="L674" s="50">
        <v>209</v>
      </c>
      <c r="M674" s="50">
        <v>0</v>
      </c>
      <c r="N674" s="50">
        <v>0</v>
      </c>
      <c r="O674" s="50">
        <v>0</v>
      </c>
      <c r="P674" s="50">
        <v>0</v>
      </c>
      <c r="Q674" s="50">
        <v>0</v>
      </c>
      <c r="R674" s="50">
        <v>0</v>
      </c>
      <c r="S674" s="50">
        <v>0</v>
      </c>
      <c r="T674" s="50">
        <v>0</v>
      </c>
      <c r="U674" s="50">
        <v>0</v>
      </c>
      <c r="V674" s="50">
        <v>0</v>
      </c>
      <c r="W674" s="50">
        <v>0</v>
      </c>
      <c r="X674" s="50">
        <v>0</v>
      </c>
      <c r="Y674" s="50">
        <v>0</v>
      </c>
      <c r="Z674" s="50">
        <v>0</v>
      </c>
      <c r="AA674" s="50">
        <v>0</v>
      </c>
      <c r="AB674" s="50">
        <v>0</v>
      </c>
      <c r="AC674" s="50">
        <v>0</v>
      </c>
      <c r="AD674" s="50">
        <v>0</v>
      </c>
      <c r="AE674" s="50">
        <v>0</v>
      </c>
      <c r="AF674" s="50">
        <v>0</v>
      </c>
      <c r="AG674" s="50">
        <v>0</v>
      </c>
      <c r="AH674" s="50">
        <v>0</v>
      </c>
      <c r="AI674" s="50">
        <v>0</v>
      </c>
      <c r="AJ674" s="50">
        <v>0</v>
      </c>
      <c r="AK674" s="50">
        <v>13</v>
      </c>
      <c r="AL674" s="50">
        <v>9</v>
      </c>
      <c r="AM674" s="50">
        <v>0</v>
      </c>
      <c r="AN674" s="50">
        <v>0</v>
      </c>
      <c r="AO674" s="50">
        <v>0</v>
      </c>
      <c r="AP674" s="50">
        <v>0</v>
      </c>
      <c r="AQ674" s="50">
        <v>0</v>
      </c>
      <c r="AR674" s="50">
        <v>0</v>
      </c>
      <c r="AS674" s="50">
        <v>0</v>
      </c>
      <c r="AT674" s="50">
        <v>0</v>
      </c>
      <c r="AU674" s="50">
        <v>0</v>
      </c>
      <c r="AV674" s="50">
        <v>0</v>
      </c>
      <c r="AW674" s="50">
        <v>0</v>
      </c>
      <c r="AX674" s="50">
        <v>0</v>
      </c>
    </row>
    <row r="675" spans="1:50" x14ac:dyDescent="0.25">
      <c r="A675" s="50">
        <v>674</v>
      </c>
      <c r="B675" s="50" t="s">
        <v>24</v>
      </c>
      <c r="C675" s="50" t="s">
        <v>1357</v>
      </c>
      <c r="D675" s="50" t="s">
        <v>28</v>
      </c>
      <c r="E675" s="50" t="s">
        <v>1378</v>
      </c>
      <c r="F675" s="50" t="s">
        <v>1379</v>
      </c>
      <c r="G675" s="50">
        <v>43</v>
      </c>
      <c r="H675" s="50">
        <v>49</v>
      </c>
      <c r="I675" s="50">
        <v>9</v>
      </c>
      <c r="J675" s="50">
        <v>654</v>
      </c>
      <c r="K675" s="50">
        <v>710</v>
      </c>
      <c r="L675" s="50">
        <v>171</v>
      </c>
      <c r="M675" s="50">
        <v>0</v>
      </c>
      <c r="N675" s="50">
        <v>0</v>
      </c>
      <c r="O675" s="50">
        <v>0</v>
      </c>
      <c r="P675" s="50">
        <v>0</v>
      </c>
      <c r="Q675" s="50">
        <v>0</v>
      </c>
      <c r="R675" s="50">
        <v>0</v>
      </c>
      <c r="S675" s="50">
        <v>0</v>
      </c>
      <c r="T675" s="50">
        <v>0</v>
      </c>
      <c r="U675" s="50">
        <v>0</v>
      </c>
      <c r="V675" s="50">
        <v>0</v>
      </c>
      <c r="W675" s="50">
        <v>0</v>
      </c>
      <c r="X675" s="50">
        <v>0</v>
      </c>
      <c r="Y675" s="50">
        <v>0</v>
      </c>
      <c r="Z675" s="50">
        <v>0</v>
      </c>
      <c r="AA675" s="50">
        <v>0</v>
      </c>
      <c r="AB675" s="50">
        <v>0</v>
      </c>
      <c r="AC675" s="50">
        <v>0</v>
      </c>
      <c r="AD675" s="50">
        <v>0</v>
      </c>
      <c r="AE675" s="50">
        <v>0</v>
      </c>
      <c r="AF675" s="50">
        <v>0</v>
      </c>
      <c r="AG675" s="50">
        <v>0</v>
      </c>
      <c r="AH675" s="50">
        <v>0</v>
      </c>
      <c r="AI675" s="50">
        <v>0</v>
      </c>
      <c r="AJ675" s="50">
        <v>0</v>
      </c>
      <c r="AK675" s="50">
        <v>8</v>
      </c>
      <c r="AL675" s="50">
        <v>8</v>
      </c>
      <c r="AM675" s="50">
        <v>0</v>
      </c>
      <c r="AN675" s="50">
        <v>0</v>
      </c>
      <c r="AO675" s="50">
        <v>0</v>
      </c>
      <c r="AP675" s="50">
        <v>0</v>
      </c>
      <c r="AQ675" s="50">
        <v>0</v>
      </c>
      <c r="AR675" s="50">
        <v>0</v>
      </c>
      <c r="AS675" s="50">
        <v>0</v>
      </c>
      <c r="AT675" s="50">
        <v>0</v>
      </c>
      <c r="AU675" s="50">
        <v>0</v>
      </c>
      <c r="AV675" s="50">
        <v>0</v>
      </c>
      <c r="AW675" s="50">
        <v>0</v>
      </c>
      <c r="AX675" s="50">
        <v>0</v>
      </c>
    </row>
    <row r="676" spans="1:50" x14ac:dyDescent="0.25">
      <c r="A676" s="50">
        <v>675</v>
      </c>
      <c r="B676" s="50" t="s">
        <v>24</v>
      </c>
      <c r="C676" s="50" t="s">
        <v>1357</v>
      </c>
      <c r="D676" s="50" t="s">
        <v>28</v>
      </c>
      <c r="E676" s="50" t="s">
        <v>1380</v>
      </c>
      <c r="F676" s="50" t="s">
        <v>1381</v>
      </c>
      <c r="G676" s="50">
        <v>37</v>
      </c>
      <c r="H676" s="50">
        <v>47</v>
      </c>
      <c r="I676" s="50">
        <v>8</v>
      </c>
      <c r="J676" s="50">
        <v>487</v>
      </c>
      <c r="K676" s="50">
        <v>550</v>
      </c>
      <c r="L676" s="50">
        <v>122</v>
      </c>
      <c r="M676" s="50">
        <v>0</v>
      </c>
      <c r="N676" s="50">
        <v>0</v>
      </c>
      <c r="O676" s="50">
        <v>0</v>
      </c>
      <c r="P676" s="50">
        <v>0</v>
      </c>
      <c r="Q676" s="50">
        <v>0</v>
      </c>
      <c r="R676" s="50">
        <v>0</v>
      </c>
      <c r="S676" s="50">
        <v>0</v>
      </c>
      <c r="T676" s="50">
        <v>0</v>
      </c>
      <c r="U676" s="50">
        <v>0</v>
      </c>
      <c r="V676" s="50">
        <v>0</v>
      </c>
      <c r="W676" s="50">
        <v>0</v>
      </c>
      <c r="X676" s="50">
        <v>0</v>
      </c>
      <c r="Y676" s="50">
        <v>0</v>
      </c>
      <c r="Z676" s="50">
        <v>0</v>
      </c>
      <c r="AA676" s="50">
        <v>0</v>
      </c>
      <c r="AB676" s="50">
        <v>0</v>
      </c>
      <c r="AC676" s="50">
        <v>0</v>
      </c>
      <c r="AD676" s="50">
        <v>0</v>
      </c>
      <c r="AE676" s="50">
        <v>0</v>
      </c>
      <c r="AF676" s="50">
        <v>0</v>
      </c>
      <c r="AG676" s="50">
        <v>0</v>
      </c>
      <c r="AH676" s="50">
        <v>0</v>
      </c>
      <c r="AI676" s="50">
        <v>0</v>
      </c>
      <c r="AJ676" s="50">
        <v>0</v>
      </c>
      <c r="AK676" s="50">
        <v>2</v>
      </c>
      <c r="AL676" s="50">
        <v>2</v>
      </c>
      <c r="AM676" s="50">
        <v>0</v>
      </c>
      <c r="AN676" s="50">
        <v>0</v>
      </c>
      <c r="AO676" s="50">
        <v>0</v>
      </c>
      <c r="AP676" s="50">
        <v>0</v>
      </c>
      <c r="AQ676" s="50">
        <v>0</v>
      </c>
      <c r="AR676" s="50">
        <v>0</v>
      </c>
      <c r="AS676" s="50">
        <v>0</v>
      </c>
      <c r="AT676" s="50">
        <v>0</v>
      </c>
      <c r="AU676" s="50">
        <v>0</v>
      </c>
      <c r="AV676" s="50">
        <v>0</v>
      </c>
      <c r="AW676" s="50">
        <v>0</v>
      </c>
      <c r="AX676" s="50">
        <v>0</v>
      </c>
    </row>
    <row r="677" spans="1:50" x14ac:dyDescent="0.25">
      <c r="A677" s="50">
        <v>676</v>
      </c>
      <c r="B677" s="50" t="s">
        <v>24</v>
      </c>
      <c r="C677" s="50" t="s">
        <v>1357</v>
      </c>
      <c r="D677" s="50" t="s">
        <v>33</v>
      </c>
      <c r="E677" s="50" t="s">
        <v>1382</v>
      </c>
      <c r="F677" s="50" t="s">
        <v>1383</v>
      </c>
      <c r="G677" s="50">
        <v>30</v>
      </c>
      <c r="H677" s="50">
        <v>29</v>
      </c>
      <c r="I677" s="50">
        <v>9</v>
      </c>
      <c r="J677" s="50">
        <v>450</v>
      </c>
      <c r="K677" s="50">
        <v>507</v>
      </c>
      <c r="L677" s="50">
        <v>125</v>
      </c>
      <c r="M677" s="50">
        <v>0</v>
      </c>
      <c r="N677" s="50">
        <v>0</v>
      </c>
      <c r="O677" s="50">
        <v>0</v>
      </c>
      <c r="P677" s="50">
        <v>0</v>
      </c>
      <c r="Q677" s="50">
        <v>0</v>
      </c>
      <c r="R677" s="50">
        <v>0</v>
      </c>
      <c r="S677" s="50">
        <v>0</v>
      </c>
      <c r="T677" s="50">
        <v>0</v>
      </c>
      <c r="U677" s="50">
        <v>0</v>
      </c>
      <c r="V677" s="50">
        <v>0</v>
      </c>
      <c r="W677" s="50">
        <v>0</v>
      </c>
      <c r="X677" s="50">
        <v>0</v>
      </c>
      <c r="Y677" s="50">
        <v>0</v>
      </c>
      <c r="Z677" s="50">
        <v>0</v>
      </c>
      <c r="AA677" s="50">
        <v>0</v>
      </c>
      <c r="AB677" s="50">
        <v>0</v>
      </c>
      <c r="AC677" s="50">
        <v>0</v>
      </c>
      <c r="AD677" s="50">
        <v>0</v>
      </c>
      <c r="AE677" s="50">
        <v>0</v>
      </c>
      <c r="AF677" s="50">
        <v>0</v>
      </c>
      <c r="AG677" s="50">
        <v>0</v>
      </c>
      <c r="AH677" s="50">
        <v>0</v>
      </c>
      <c r="AI677" s="50">
        <v>0</v>
      </c>
      <c r="AJ677" s="50">
        <v>0</v>
      </c>
      <c r="AK677" s="50">
        <v>8</v>
      </c>
      <c r="AL677" s="50">
        <v>8</v>
      </c>
      <c r="AM677" s="50">
        <v>0</v>
      </c>
      <c r="AN677" s="50">
        <v>0</v>
      </c>
      <c r="AO677" s="50">
        <v>0</v>
      </c>
      <c r="AP677" s="50">
        <v>0</v>
      </c>
      <c r="AQ677" s="50">
        <v>0</v>
      </c>
      <c r="AR677" s="50">
        <v>0</v>
      </c>
      <c r="AS677" s="50">
        <v>0</v>
      </c>
      <c r="AT677" s="50">
        <v>0</v>
      </c>
      <c r="AU677" s="50">
        <v>0</v>
      </c>
      <c r="AV677" s="50">
        <v>0</v>
      </c>
      <c r="AW677" s="50">
        <v>0</v>
      </c>
      <c r="AX677" s="50">
        <v>0</v>
      </c>
    </row>
    <row r="678" spans="1:50" x14ac:dyDescent="0.25">
      <c r="A678" s="50">
        <v>677</v>
      </c>
      <c r="B678" s="50" t="s">
        <v>24</v>
      </c>
      <c r="C678" s="50" t="s">
        <v>1357</v>
      </c>
      <c r="D678" s="50" t="s">
        <v>28</v>
      </c>
      <c r="E678" s="50" t="s">
        <v>1384</v>
      </c>
      <c r="F678" s="50" t="s">
        <v>1385</v>
      </c>
      <c r="G678" s="50">
        <v>34</v>
      </c>
      <c r="H678" s="50">
        <v>41</v>
      </c>
      <c r="I678" s="50">
        <v>8</v>
      </c>
      <c r="J678" s="50">
        <v>576</v>
      </c>
      <c r="K678" s="50">
        <v>728</v>
      </c>
      <c r="L678" s="50">
        <v>148</v>
      </c>
      <c r="M678" s="50">
        <v>0</v>
      </c>
      <c r="N678" s="50">
        <v>0</v>
      </c>
      <c r="O678" s="50">
        <v>0</v>
      </c>
      <c r="P678" s="50">
        <v>0</v>
      </c>
      <c r="Q678" s="50">
        <v>0</v>
      </c>
      <c r="R678" s="50">
        <v>0</v>
      </c>
      <c r="S678" s="50">
        <v>0</v>
      </c>
      <c r="T678" s="50">
        <v>0</v>
      </c>
      <c r="U678" s="50">
        <v>0</v>
      </c>
      <c r="V678" s="50">
        <v>0</v>
      </c>
      <c r="W678" s="50">
        <v>0</v>
      </c>
      <c r="X678" s="50">
        <v>0</v>
      </c>
      <c r="Y678" s="50">
        <v>0</v>
      </c>
      <c r="Z678" s="50">
        <v>0</v>
      </c>
      <c r="AA678" s="50">
        <v>0</v>
      </c>
      <c r="AB678" s="50">
        <v>0</v>
      </c>
      <c r="AC678" s="50">
        <v>0</v>
      </c>
      <c r="AD678" s="50">
        <v>0</v>
      </c>
      <c r="AE678" s="50">
        <v>0</v>
      </c>
      <c r="AF678" s="50">
        <v>0</v>
      </c>
      <c r="AG678" s="50">
        <v>0</v>
      </c>
      <c r="AH678" s="50">
        <v>0</v>
      </c>
      <c r="AI678" s="50">
        <v>0</v>
      </c>
      <c r="AJ678" s="50">
        <v>0</v>
      </c>
      <c r="AK678" s="50">
        <v>4</v>
      </c>
      <c r="AL678" s="50">
        <v>3</v>
      </c>
      <c r="AM678" s="50">
        <v>0</v>
      </c>
      <c r="AN678" s="50">
        <v>0</v>
      </c>
      <c r="AO678" s="50">
        <v>0</v>
      </c>
      <c r="AP678" s="50">
        <v>0</v>
      </c>
      <c r="AQ678" s="50">
        <v>0</v>
      </c>
      <c r="AR678" s="50">
        <v>0</v>
      </c>
      <c r="AS678" s="50">
        <v>0</v>
      </c>
      <c r="AT678" s="50">
        <v>0</v>
      </c>
      <c r="AU678" s="50">
        <v>0</v>
      </c>
      <c r="AV678" s="50">
        <v>0</v>
      </c>
      <c r="AW678" s="50">
        <v>0</v>
      </c>
      <c r="AX678" s="50">
        <v>0</v>
      </c>
    </row>
    <row r="679" spans="1:50" x14ac:dyDescent="0.25">
      <c r="A679" s="50">
        <v>678</v>
      </c>
      <c r="B679" s="50" t="s">
        <v>24</v>
      </c>
      <c r="C679" s="50" t="s">
        <v>1357</v>
      </c>
      <c r="D679" s="50" t="s">
        <v>28</v>
      </c>
      <c r="E679" s="50" t="s">
        <v>1386</v>
      </c>
      <c r="F679" s="50" t="s">
        <v>1387</v>
      </c>
      <c r="G679" s="50">
        <v>24</v>
      </c>
      <c r="H679" s="50">
        <v>29</v>
      </c>
      <c r="I679" s="50">
        <v>8</v>
      </c>
      <c r="J679" s="50">
        <v>348</v>
      </c>
      <c r="K679" s="50">
        <v>362</v>
      </c>
      <c r="L679" s="50">
        <v>81</v>
      </c>
      <c r="M679" s="50">
        <v>0</v>
      </c>
      <c r="N679" s="50">
        <v>0</v>
      </c>
      <c r="O679" s="50">
        <v>0</v>
      </c>
      <c r="P679" s="50">
        <v>0</v>
      </c>
      <c r="Q679" s="50">
        <v>0</v>
      </c>
      <c r="R679" s="50">
        <v>0</v>
      </c>
      <c r="S679" s="50">
        <v>0</v>
      </c>
      <c r="T679" s="50">
        <v>0</v>
      </c>
      <c r="U679" s="50">
        <v>0</v>
      </c>
      <c r="V679" s="50">
        <v>0</v>
      </c>
      <c r="W679" s="50">
        <v>0</v>
      </c>
      <c r="X679" s="50">
        <v>0</v>
      </c>
      <c r="Y679" s="50">
        <v>0</v>
      </c>
      <c r="Z679" s="50">
        <v>0</v>
      </c>
      <c r="AA679" s="50">
        <v>0</v>
      </c>
      <c r="AB679" s="50">
        <v>0</v>
      </c>
      <c r="AC679" s="50">
        <v>0</v>
      </c>
      <c r="AD679" s="50">
        <v>0</v>
      </c>
      <c r="AE679" s="50">
        <v>0</v>
      </c>
      <c r="AF679" s="50">
        <v>0</v>
      </c>
      <c r="AG679" s="50">
        <v>0</v>
      </c>
      <c r="AH679" s="50">
        <v>0</v>
      </c>
      <c r="AI679" s="50">
        <v>0</v>
      </c>
      <c r="AJ679" s="50">
        <v>0</v>
      </c>
      <c r="AK679" s="50">
        <v>2</v>
      </c>
      <c r="AL679" s="50">
        <v>2</v>
      </c>
      <c r="AM679" s="50">
        <v>0</v>
      </c>
      <c r="AN679" s="50">
        <v>0</v>
      </c>
      <c r="AO679" s="50">
        <v>0</v>
      </c>
      <c r="AP679" s="50">
        <v>0</v>
      </c>
      <c r="AQ679" s="50">
        <v>0</v>
      </c>
      <c r="AR679" s="50">
        <v>0</v>
      </c>
      <c r="AS679" s="50">
        <v>0</v>
      </c>
      <c r="AT679" s="50">
        <v>0</v>
      </c>
      <c r="AU679" s="50">
        <v>0</v>
      </c>
      <c r="AV679" s="50">
        <v>0</v>
      </c>
      <c r="AW679" s="50">
        <v>0</v>
      </c>
      <c r="AX679" s="50">
        <v>0</v>
      </c>
    </row>
    <row r="680" spans="1:50" x14ac:dyDescent="0.25">
      <c r="A680" s="50">
        <v>679</v>
      </c>
      <c r="B680" s="50" t="s">
        <v>24</v>
      </c>
      <c r="C680" s="50" t="s">
        <v>1357</v>
      </c>
      <c r="D680" s="50" t="s">
        <v>28</v>
      </c>
      <c r="E680" s="50" t="s">
        <v>1388</v>
      </c>
      <c r="F680" s="50" t="s">
        <v>1389</v>
      </c>
      <c r="G680" s="50">
        <v>33</v>
      </c>
      <c r="H680" s="50">
        <v>40</v>
      </c>
      <c r="I680" s="50">
        <v>9</v>
      </c>
      <c r="J680" s="50">
        <v>629</v>
      </c>
      <c r="K680" s="50">
        <v>722</v>
      </c>
      <c r="L680" s="50">
        <v>179</v>
      </c>
      <c r="M680" s="50">
        <v>0</v>
      </c>
      <c r="N680" s="50">
        <v>0</v>
      </c>
      <c r="O680" s="50">
        <v>0</v>
      </c>
      <c r="P680" s="50">
        <v>0</v>
      </c>
      <c r="Q680" s="50">
        <v>0</v>
      </c>
      <c r="R680" s="50">
        <v>0</v>
      </c>
      <c r="S680" s="50">
        <v>0</v>
      </c>
      <c r="T680" s="50">
        <v>0</v>
      </c>
      <c r="U680" s="50">
        <v>0</v>
      </c>
      <c r="V680" s="50">
        <v>0</v>
      </c>
      <c r="W680" s="50">
        <v>0</v>
      </c>
      <c r="X680" s="50">
        <v>0</v>
      </c>
      <c r="Y680" s="50">
        <v>0</v>
      </c>
      <c r="Z680" s="50">
        <v>0</v>
      </c>
      <c r="AA680" s="50">
        <v>0</v>
      </c>
      <c r="AB680" s="50">
        <v>0</v>
      </c>
      <c r="AC680" s="50">
        <v>0</v>
      </c>
      <c r="AD680" s="50">
        <v>0</v>
      </c>
      <c r="AE680" s="50">
        <v>0</v>
      </c>
      <c r="AF680" s="50">
        <v>0</v>
      </c>
      <c r="AG680" s="50">
        <v>0</v>
      </c>
      <c r="AH680" s="50">
        <v>0</v>
      </c>
      <c r="AI680" s="50">
        <v>0</v>
      </c>
      <c r="AJ680" s="50">
        <v>0</v>
      </c>
      <c r="AK680" s="50">
        <v>4</v>
      </c>
      <c r="AL680" s="50">
        <v>4</v>
      </c>
      <c r="AM680" s="50">
        <v>0</v>
      </c>
      <c r="AN680" s="50">
        <v>0</v>
      </c>
      <c r="AO680" s="50">
        <v>0</v>
      </c>
      <c r="AP680" s="50">
        <v>0</v>
      </c>
      <c r="AQ680" s="50">
        <v>0</v>
      </c>
      <c r="AR680" s="50">
        <v>0</v>
      </c>
      <c r="AS680" s="50">
        <v>0</v>
      </c>
      <c r="AT680" s="50">
        <v>0</v>
      </c>
      <c r="AU680" s="50">
        <v>0</v>
      </c>
      <c r="AV680" s="50">
        <v>0</v>
      </c>
      <c r="AW680" s="50">
        <v>0</v>
      </c>
      <c r="AX680" s="50">
        <v>0</v>
      </c>
    </row>
    <row r="681" spans="1:50" x14ac:dyDescent="0.25">
      <c r="A681" s="50">
        <v>680</v>
      </c>
      <c r="B681" s="50" t="s">
        <v>24</v>
      </c>
      <c r="C681" s="50" t="s">
        <v>1357</v>
      </c>
      <c r="D681" s="50" t="s">
        <v>33</v>
      </c>
      <c r="E681" s="50" t="s">
        <v>1390</v>
      </c>
      <c r="F681" s="50" t="s">
        <v>1391</v>
      </c>
      <c r="G681" s="50">
        <v>27</v>
      </c>
      <c r="H681" s="50">
        <v>32</v>
      </c>
      <c r="I681" s="50">
        <v>9</v>
      </c>
      <c r="J681" s="50">
        <v>525</v>
      </c>
      <c r="K681" s="50">
        <v>574</v>
      </c>
      <c r="L681" s="50">
        <v>165</v>
      </c>
      <c r="M681" s="50">
        <v>0</v>
      </c>
      <c r="N681" s="50">
        <v>0</v>
      </c>
      <c r="O681" s="50">
        <v>0</v>
      </c>
      <c r="P681" s="50">
        <v>0</v>
      </c>
      <c r="Q681" s="50">
        <v>0</v>
      </c>
      <c r="R681" s="50">
        <v>0</v>
      </c>
      <c r="S681" s="50">
        <v>0</v>
      </c>
      <c r="T681" s="50">
        <v>0</v>
      </c>
      <c r="U681" s="50">
        <v>0</v>
      </c>
      <c r="V681" s="50">
        <v>0</v>
      </c>
      <c r="W681" s="50">
        <v>0</v>
      </c>
      <c r="X681" s="50">
        <v>0</v>
      </c>
      <c r="Y681" s="50">
        <v>0</v>
      </c>
      <c r="Z681" s="50">
        <v>0</v>
      </c>
      <c r="AA681" s="50">
        <v>0</v>
      </c>
      <c r="AB681" s="50">
        <v>0</v>
      </c>
      <c r="AC681" s="50">
        <v>0</v>
      </c>
      <c r="AD681" s="50">
        <v>0</v>
      </c>
      <c r="AE681" s="50">
        <v>0</v>
      </c>
      <c r="AF681" s="50">
        <v>0</v>
      </c>
      <c r="AG681" s="50">
        <v>0</v>
      </c>
      <c r="AH681" s="50">
        <v>0</v>
      </c>
      <c r="AI681" s="50">
        <v>0</v>
      </c>
      <c r="AJ681" s="50">
        <v>0</v>
      </c>
      <c r="AK681" s="50">
        <v>11</v>
      </c>
      <c r="AL681" s="50">
        <v>9</v>
      </c>
      <c r="AM681" s="50">
        <v>0</v>
      </c>
      <c r="AN681" s="50">
        <v>0</v>
      </c>
      <c r="AO681" s="50">
        <v>0</v>
      </c>
      <c r="AP681" s="50">
        <v>0</v>
      </c>
      <c r="AQ681" s="50">
        <v>0</v>
      </c>
      <c r="AR681" s="50">
        <v>0</v>
      </c>
      <c r="AS681" s="50">
        <v>0</v>
      </c>
      <c r="AT681" s="50">
        <v>0</v>
      </c>
      <c r="AU681" s="50">
        <v>0</v>
      </c>
      <c r="AV681" s="50">
        <v>0</v>
      </c>
      <c r="AW681" s="50">
        <v>0</v>
      </c>
      <c r="AX681" s="50">
        <v>0</v>
      </c>
    </row>
    <row r="682" spans="1:50" x14ac:dyDescent="0.25">
      <c r="A682" s="50">
        <v>681</v>
      </c>
      <c r="B682" s="50" t="s">
        <v>24</v>
      </c>
      <c r="C682" s="50" t="s">
        <v>1357</v>
      </c>
      <c r="D682" s="50" t="s">
        <v>25</v>
      </c>
      <c r="E682" s="50" t="s">
        <v>1392</v>
      </c>
      <c r="F682" s="50" t="s">
        <v>1393</v>
      </c>
      <c r="G682" s="50">
        <v>78</v>
      </c>
      <c r="H682" s="50">
        <v>91</v>
      </c>
      <c r="I682" s="50">
        <v>17</v>
      </c>
      <c r="J682" s="50">
        <v>1060</v>
      </c>
      <c r="K682" s="50">
        <v>1346</v>
      </c>
      <c r="L682" s="50">
        <v>263</v>
      </c>
      <c r="M682" s="50">
        <v>0</v>
      </c>
      <c r="N682" s="50">
        <v>0</v>
      </c>
      <c r="O682" s="50">
        <v>0</v>
      </c>
      <c r="P682" s="50">
        <v>0</v>
      </c>
      <c r="Q682" s="50">
        <v>0</v>
      </c>
      <c r="R682" s="50">
        <v>0</v>
      </c>
      <c r="S682" s="50">
        <v>0</v>
      </c>
      <c r="T682" s="50">
        <v>0</v>
      </c>
      <c r="U682" s="50">
        <v>0</v>
      </c>
      <c r="V682" s="50">
        <v>0</v>
      </c>
      <c r="W682" s="50">
        <v>0</v>
      </c>
      <c r="X682" s="50">
        <v>0</v>
      </c>
      <c r="Y682" s="50">
        <v>0</v>
      </c>
      <c r="Z682" s="50">
        <v>0</v>
      </c>
      <c r="AA682" s="50">
        <v>0</v>
      </c>
      <c r="AB682" s="50">
        <v>0</v>
      </c>
      <c r="AC682" s="50">
        <v>0</v>
      </c>
      <c r="AD682" s="50">
        <v>0</v>
      </c>
      <c r="AE682" s="50">
        <v>0</v>
      </c>
      <c r="AF682" s="50">
        <v>0</v>
      </c>
      <c r="AG682" s="50">
        <v>0</v>
      </c>
      <c r="AH682" s="50">
        <v>0</v>
      </c>
      <c r="AI682" s="50">
        <v>0</v>
      </c>
      <c r="AJ682" s="50">
        <v>0</v>
      </c>
      <c r="AK682" s="50">
        <v>6</v>
      </c>
      <c r="AL682" s="50">
        <v>6</v>
      </c>
      <c r="AM682" s="50">
        <v>0</v>
      </c>
      <c r="AN682" s="50">
        <v>0</v>
      </c>
      <c r="AO682" s="50">
        <v>0</v>
      </c>
      <c r="AP682" s="50">
        <v>0</v>
      </c>
      <c r="AQ682" s="50">
        <v>0</v>
      </c>
      <c r="AR682" s="50">
        <v>0</v>
      </c>
      <c r="AS682" s="50">
        <v>0</v>
      </c>
      <c r="AT682" s="50">
        <v>0</v>
      </c>
      <c r="AU682" s="50">
        <v>0</v>
      </c>
      <c r="AV682" s="50">
        <v>0</v>
      </c>
      <c r="AW682" s="50">
        <v>0</v>
      </c>
      <c r="AX682" s="50">
        <v>0</v>
      </c>
    </row>
    <row r="683" spans="1:50" x14ac:dyDescent="0.25">
      <c r="A683" s="50">
        <v>682</v>
      </c>
      <c r="B683" s="50" t="s">
        <v>24</v>
      </c>
      <c r="C683" s="50" t="s">
        <v>1357</v>
      </c>
      <c r="D683" s="50" t="s">
        <v>33</v>
      </c>
      <c r="E683" s="50" t="s">
        <v>1394</v>
      </c>
      <c r="F683" s="50" t="s">
        <v>1395</v>
      </c>
      <c r="G683" s="50">
        <v>63</v>
      </c>
      <c r="H683" s="50">
        <v>77</v>
      </c>
      <c r="I683" s="50">
        <v>10</v>
      </c>
      <c r="J683" s="50">
        <v>885</v>
      </c>
      <c r="K683" s="50">
        <v>1023</v>
      </c>
      <c r="L683" s="50">
        <v>181</v>
      </c>
      <c r="M683" s="50">
        <v>0</v>
      </c>
      <c r="N683" s="50">
        <v>0</v>
      </c>
      <c r="O683" s="50">
        <v>0</v>
      </c>
      <c r="P683" s="50">
        <v>0</v>
      </c>
      <c r="Q683" s="50">
        <v>0</v>
      </c>
      <c r="R683" s="50">
        <v>0</v>
      </c>
      <c r="S683" s="50">
        <v>0</v>
      </c>
      <c r="T683" s="50">
        <v>0</v>
      </c>
      <c r="U683" s="50">
        <v>0</v>
      </c>
      <c r="V683" s="50">
        <v>0</v>
      </c>
      <c r="W683" s="50">
        <v>0</v>
      </c>
      <c r="X683" s="50">
        <v>0</v>
      </c>
      <c r="Y683" s="50">
        <v>2089</v>
      </c>
      <c r="Z683" s="50">
        <v>150</v>
      </c>
      <c r="AA683" s="50">
        <v>0</v>
      </c>
      <c r="AB683" s="50">
        <v>0</v>
      </c>
      <c r="AC683" s="50">
        <v>0</v>
      </c>
      <c r="AD683" s="50">
        <v>0</v>
      </c>
      <c r="AE683" s="50">
        <v>0</v>
      </c>
      <c r="AF683" s="50">
        <v>0</v>
      </c>
      <c r="AG683" s="50">
        <v>0</v>
      </c>
      <c r="AH683" s="50">
        <v>0</v>
      </c>
      <c r="AI683" s="50">
        <v>0</v>
      </c>
      <c r="AJ683" s="50">
        <v>0</v>
      </c>
      <c r="AK683" s="50">
        <v>0</v>
      </c>
      <c r="AL683" s="50">
        <v>0</v>
      </c>
      <c r="AM683" s="50">
        <v>21</v>
      </c>
      <c r="AN683" s="50">
        <v>21</v>
      </c>
      <c r="AO683" s="50">
        <v>0</v>
      </c>
      <c r="AP683" s="50">
        <v>0</v>
      </c>
      <c r="AQ683" s="50">
        <v>0</v>
      </c>
      <c r="AR683" s="50">
        <v>0</v>
      </c>
      <c r="AS683" s="50">
        <v>0</v>
      </c>
      <c r="AT683" s="50">
        <v>0</v>
      </c>
      <c r="AU683" s="50">
        <v>0</v>
      </c>
      <c r="AV683" s="50">
        <v>0</v>
      </c>
      <c r="AW683" s="50">
        <v>0</v>
      </c>
      <c r="AX683" s="50">
        <v>0</v>
      </c>
    </row>
    <row r="684" spans="1:50" x14ac:dyDescent="0.25">
      <c r="A684" s="50">
        <v>683</v>
      </c>
      <c r="B684" s="50" t="s">
        <v>24</v>
      </c>
      <c r="C684" s="50" t="s">
        <v>1357</v>
      </c>
      <c r="D684" s="50" t="s">
        <v>25</v>
      </c>
      <c r="E684" s="50" t="s">
        <v>1396</v>
      </c>
      <c r="F684" s="50" t="s">
        <v>1397</v>
      </c>
      <c r="G684" s="50">
        <v>52</v>
      </c>
      <c r="H684" s="50">
        <v>52</v>
      </c>
      <c r="I684" s="50">
        <v>10</v>
      </c>
      <c r="J684" s="50">
        <v>902</v>
      </c>
      <c r="K684" s="50">
        <v>1119</v>
      </c>
      <c r="L684" s="50">
        <v>224</v>
      </c>
      <c r="M684" s="50">
        <v>0</v>
      </c>
      <c r="N684" s="50">
        <v>0</v>
      </c>
      <c r="O684" s="50">
        <v>0</v>
      </c>
      <c r="P684" s="50">
        <v>0</v>
      </c>
      <c r="Q684" s="50">
        <v>0</v>
      </c>
      <c r="R684" s="50">
        <v>0</v>
      </c>
      <c r="S684" s="50">
        <v>0</v>
      </c>
      <c r="T684" s="50">
        <v>0</v>
      </c>
      <c r="U684" s="50">
        <v>0</v>
      </c>
      <c r="V684" s="50">
        <v>0</v>
      </c>
      <c r="W684" s="50">
        <v>0</v>
      </c>
      <c r="X684" s="50">
        <v>0</v>
      </c>
      <c r="Y684" s="50">
        <v>0</v>
      </c>
      <c r="Z684" s="50">
        <v>0</v>
      </c>
      <c r="AA684" s="50">
        <v>0</v>
      </c>
      <c r="AB684" s="50">
        <v>0</v>
      </c>
      <c r="AC684" s="50">
        <v>0</v>
      </c>
      <c r="AD684" s="50">
        <v>0</v>
      </c>
      <c r="AE684" s="50">
        <v>0</v>
      </c>
      <c r="AF684" s="50">
        <v>0</v>
      </c>
      <c r="AG684" s="50">
        <v>0</v>
      </c>
      <c r="AH684" s="50">
        <v>0</v>
      </c>
      <c r="AI684" s="50">
        <v>0</v>
      </c>
      <c r="AJ684" s="50">
        <v>0</v>
      </c>
      <c r="AK684" s="50">
        <v>16</v>
      </c>
      <c r="AL684" s="50">
        <v>13</v>
      </c>
      <c r="AM684" s="50">
        <v>0</v>
      </c>
      <c r="AN684" s="50">
        <v>0</v>
      </c>
      <c r="AO684" s="50">
        <v>0</v>
      </c>
      <c r="AP684" s="50">
        <v>0</v>
      </c>
      <c r="AQ684" s="50">
        <v>0</v>
      </c>
      <c r="AR684" s="50">
        <v>0</v>
      </c>
      <c r="AS684" s="50">
        <v>0</v>
      </c>
      <c r="AT684" s="50">
        <v>0</v>
      </c>
      <c r="AU684" s="50">
        <v>0</v>
      </c>
      <c r="AV684" s="50">
        <v>0</v>
      </c>
      <c r="AW684" s="50">
        <v>0</v>
      </c>
      <c r="AX684" s="50">
        <v>0</v>
      </c>
    </row>
    <row r="685" spans="1:50" x14ac:dyDescent="0.25">
      <c r="A685" s="50">
        <v>684</v>
      </c>
      <c r="B685" s="50" t="s">
        <v>24</v>
      </c>
      <c r="C685" s="50" t="s">
        <v>1357</v>
      </c>
      <c r="D685" s="50" t="s">
        <v>25</v>
      </c>
      <c r="E685" s="50" t="s">
        <v>1398</v>
      </c>
      <c r="F685" s="50" t="s">
        <v>1399</v>
      </c>
      <c r="G685" s="50">
        <v>49</v>
      </c>
      <c r="H685" s="50">
        <v>62</v>
      </c>
      <c r="I685" s="50">
        <v>12</v>
      </c>
      <c r="J685" s="50">
        <v>1011</v>
      </c>
      <c r="K685" s="50">
        <v>1209</v>
      </c>
      <c r="L685" s="50">
        <v>257</v>
      </c>
      <c r="M685" s="50">
        <v>0</v>
      </c>
      <c r="N685" s="50">
        <v>0</v>
      </c>
      <c r="O685" s="50">
        <v>0</v>
      </c>
      <c r="P685" s="50">
        <v>0</v>
      </c>
      <c r="Q685" s="50">
        <v>0</v>
      </c>
      <c r="R685" s="50">
        <v>0</v>
      </c>
      <c r="S685" s="50">
        <v>0</v>
      </c>
      <c r="T685" s="50">
        <v>0</v>
      </c>
      <c r="U685" s="50">
        <v>0</v>
      </c>
      <c r="V685" s="50">
        <v>0</v>
      </c>
      <c r="W685" s="50">
        <v>0</v>
      </c>
      <c r="X685" s="50">
        <v>0</v>
      </c>
      <c r="Y685" s="50">
        <v>0</v>
      </c>
      <c r="Z685" s="50">
        <v>0</v>
      </c>
      <c r="AA685" s="50">
        <v>0</v>
      </c>
      <c r="AB685" s="50">
        <v>0</v>
      </c>
      <c r="AC685" s="50">
        <v>0</v>
      </c>
      <c r="AD685" s="50">
        <v>0</v>
      </c>
      <c r="AE685" s="50">
        <v>0</v>
      </c>
      <c r="AF685" s="50">
        <v>0</v>
      </c>
      <c r="AG685" s="50">
        <v>0</v>
      </c>
      <c r="AH685" s="50">
        <v>0</v>
      </c>
      <c r="AI685" s="50">
        <v>0</v>
      </c>
      <c r="AJ685" s="50">
        <v>0</v>
      </c>
      <c r="AK685" s="50">
        <v>23</v>
      </c>
      <c r="AL685" s="50">
        <v>21</v>
      </c>
      <c r="AM685" s="50">
        <v>0</v>
      </c>
      <c r="AN685" s="50">
        <v>0</v>
      </c>
      <c r="AO685" s="50">
        <v>0</v>
      </c>
      <c r="AP685" s="50">
        <v>0</v>
      </c>
      <c r="AQ685" s="50">
        <v>0</v>
      </c>
      <c r="AR685" s="50">
        <v>0</v>
      </c>
      <c r="AS685" s="50">
        <v>0</v>
      </c>
      <c r="AT685" s="50">
        <v>0</v>
      </c>
      <c r="AU685" s="50">
        <v>0</v>
      </c>
      <c r="AV685" s="50">
        <v>0</v>
      </c>
      <c r="AW685" s="50">
        <v>0</v>
      </c>
      <c r="AX685" s="50">
        <v>0</v>
      </c>
    </row>
    <row r="686" spans="1:50" x14ac:dyDescent="0.25">
      <c r="A686" s="50">
        <v>685</v>
      </c>
      <c r="B686" s="50" t="s">
        <v>24</v>
      </c>
      <c r="C686" s="50" t="s">
        <v>1357</v>
      </c>
      <c r="D686" s="50" t="s">
        <v>28</v>
      </c>
      <c r="E686" s="50" t="s">
        <v>1400</v>
      </c>
      <c r="F686" s="50" t="s">
        <v>1401</v>
      </c>
      <c r="G686" s="50">
        <v>24</v>
      </c>
      <c r="H686" s="50">
        <v>26</v>
      </c>
      <c r="I686" s="50">
        <v>4</v>
      </c>
      <c r="J686" s="50">
        <v>442</v>
      </c>
      <c r="K686" s="50">
        <v>476</v>
      </c>
      <c r="L686" s="50">
        <v>105</v>
      </c>
      <c r="M686" s="50">
        <v>0</v>
      </c>
      <c r="N686" s="50">
        <v>0</v>
      </c>
      <c r="O686" s="50">
        <v>0</v>
      </c>
      <c r="P686" s="50">
        <v>0</v>
      </c>
      <c r="Q686" s="50">
        <v>0</v>
      </c>
      <c r="R686" s="50">
        <v>0</v>
      </c>
      <c r="S686" s="50">
        <v>0</v>
      </c>
      <c r="T686" s="50">
        <v>0</v>
      </c>
      <c r="U686" s="50">
        <v>0</v>
      </c>
      <c r="V686" s="50">
        <v>0</v>
      </c>
      <c r="W686" s="50">
        <v>0</v>
      </c>
      <c r="X686" s="50">
        <v>0</v>
      </c>
      <c r="Y686" s="50">
        <v>0</v>
      </c>
      <c r="Z686" s="50">
        <v>0</v>
      </c>
      <c r="AA686" s="50">
        <v>0</v>
      </c>
      <c r="AB686" s="50">
        <v>0</v>
      </c>
      <c r="AC686" s="50">
        <v>0</v>
      </c>
      <c r="AD686" s="50">
        <v>0</v>
      </c>
      <c r="AE686" s="50">
        <v>0</v>
      </c>
      <c r="AF686" s="50">
        <v>0</v>
      </c>
      <c r="AG686" s="50">
        <v>0</v>
      </c>
      <c r="AH686" s="50">
        <v>0</v>
      </c>
      <c r="AI686" s="50">
        <v>0</v>
      </c>
      <c r="AJ686" s="50">
        <v>0</v>
      </c>
      <c r="AK686" s="50">
        <v>6</v>
      </c>
      <c r="AL686" s="50">
        <v>6</v>
      </c>
      <c r="AM686" s="50">
        <v>0</v>
      </c>
      <c r="AN686" s="50">
        <v>0</v>
      </c>
      <c r="AO686" s="50">
        <v>0</v>
      </c>
      <c r="AP686" s="50">
        <v>0</v>
      </c>
      <c r="AQ686" s="50">
        <v>0</v>
      </c>
      <c r="AR686" s="50">
        <v>0</v>
      </c>
      <c r="AS686" s="50">
        <v>0</v>
      </c>
      <c r="AT686" s="50">
        <v>0</v>
      </c>
      <c r="AU686" s="50">
        <v>0</v>
      </c>
      <c r="AV686" s="50">
        <v>0</v>
      </c>
      <c r="AW686" s="50">
        <v>0</v>
      </c>
      <c r="AX686" s="50">
        <v>0</v>
      </c>
    </row>
    <row r="687" spans="1:50" x14ac:dyDescent="0.25">
      <c r="A687" s="50">
        <v>686</v>
      </c>
      <c r="B687" s="50" t="s">
        <v>24</v>
      </c>
      <c r="C687" s="50" t="s">
        <v>1357</v>
      </c>
      <c r="D687" s="50" t="s">
        <v>25</v>
      </c>
      <c r="E687" s="50" t="s">
        <v>1402</v>
      </c>
      <c r="F687" s="50" t="s">
        <v>1403</v>
      </c>
      <c r="G687" s="50">
        <v>54</v>
      </c>
      <c r="H687" s="50">
        <v>62</v>
      </c>
      <c r="I687" s="50">
        <v>15</v>
      </c>
      <c r="J687" s="50">
        <v>764</v>
      </c>
      <c r="K687" s="50">
        <v>872</v>
      </c>
      <c r="L687" s="50">
        <v>206</v>
      </c>
      <c r="M687" s="50">
        <v>0</v>
      </c>
      <c r="N687" s="50">
        <v>0</v>
      </c>
      <c r="O687" s="50">
        <v>0</v>
      </c>
      <c r="P687" s="50">
        <v>0</v>
      </c>
      <c r="Q687" s="50">
        <v>0</v>
      </c>
      <c r="R687" s="50">
        <v>0</v>
      </c>
      <c r="S687" s="50">
        <v>0</v>
      </c>
      <c r="T687" s="50">
        <v>0</v>
      </c>
      <c r="U687" s="50">
        <v>0</v>
      </c>
      <c r="V687" s="50">
        <v>0</v>
      </c>
      <c r="W687" s="50">
        <v>0</v>
      </c>
      <c r="X687" s="50">
        <v>0</v>
      </c>
      <c r="Y687" s="50">
        <v>0</v>
      </c>
      <c r="Z687" s="50">
        <v>0</v>
      </c>
      <c r="AA687" s="50">
        <v>0</v>
      </c>
      <c r="AB687" s="50">
        <v>0</v>
      </c>
      <c r="AC687" s="50">
        <v>0</v>
      </c>
      <c r="AD687" s="50">
        <v>0</v>
      </c>
      <c r="AE687" s="50">
        <v>0</v>
      </c>
      <c r="AF687" s="50">
        <v>0</v>
      </c>
      <c r="AG687" s="50">
        <v>0</v>
      </c>
      <c r="AH687" s="50">
        <v>0</v>
      </c>
      <c r="AI687" s="50">
        <v>0</v>
      </c>
      <c r="AJ687" s="50">
        <v>0</v>
      </c>
      <c r="AK687" s="50">
        <v>9</v>
      </c>
      <c r="AL687" s="50">
        <v>9</v>
      </c>
      <c r="AM687" s="50">
        <v>0</v>
      </c>
      <c r="AN687" s="50">
        <v>0</v>
      </c>
      <c r="AO687" s="50">
        <v>0</v>
      </c>
      <c r="AP687" s="50">
        <v>0</v>
      </c>
      <c r="AQ687" s="50">
        <v>0</v>
      </c>
      <c r="AR687" s="50">
        <v>0</v>
      </c>
      <c r="AS687" s="50">
        <v>0</v>
      </c>
      <c r="AT687" s="50">
        <v>0</v>
      </c>
      <c r="AU687" s="50">
        <v>0</v>
      </c>
      <c r="AV687" s="50">
        <v>0</v>
      </c>
      <c r="AW687" s="50">
        <v>0</v>
      </c>
      <c r="AX687" s="50">
        <v>0</v>
      </c>
    </row>
    <row r="688" spans="1:50" x14ac:dyDescent="0.25">
      <c r="A688" s="50">
        <v>687</v>
      </c>
      <c r="B688" s="50" t="s">
        <v>24</v>
      </c>
      <c r="C688" s="50" t="s">
        <v>1357</v>
      </c>
      <c r="D688" s="50" t="s">
        <v>28</v>
      </c>
      <c r="E688" s="50" t="s">
        <v>1404</v>
      </c>
      <c r="F688" s="50" t="s">
        <v>1405</v>
      </c>
      <c r="G688" s="50">
        <v>45</v>
      </c>
      <c r="H688" s="50">
        <v>52</v>
      </c>
      <c r="I688" s="50">
        <v>14</v>
      </c>
      <c r="J688" s="50">
        <v>1161</v>
      </c>
      <c r="K688" s="50">
        <v>1218</v>
      </c>
      <c r="L688" s="50">
        <v>273</v>
      </c>
      <c r="M688" s="50">
        <v>0</v>
      </c>
      <c r="N688" s="50">
        <v>0</v>
      </c>
      <c r="O688" s="50">
        <v>0</v>
      </c>
      <c r="P688" s="50">
        <v>0</v>
      </c>
      <c r="Q688" s="50">
        <v>0</v>
      </c>
      <c r="R688" s="50">
        <v>0</v>
      </c>
      <c r="S688" s="50">
        <v>0</v>
      </c>
      <c r="T688" s="50">
        <v>0</v>
      </c>
      <c r="U688" s="50">
        <v>0</v>
      </c>
      <c r="V688" s="50">
        <v>0</v>
      </c>
      <c r="W688" s="50">
        <v>0</v>
      </c>
      <c r="X688" s="50">
        <v>0</v>
      </c>
      <c r="Y688" s="50">
        <v>0</v>
      </c>
      <c r="Z688" s="50">
        <v>0</v>
      </c>
      <c r="AA688" s="50">
        <v>0</v>
      </c>
      <c r="AB688" s="50">
        <v>0</v>
      </c>
      <c r="AC688" s="50">
        <v>0</v>
      </c>
      <c r="AD688" s="50">
        <v>0</v>
      </c>
      <c r="AE688" s="50">
        <v>0</v>
      </c>
      <c r="AF688" s="50">
        <v>0</v>
      </c>
      <c r="AG688" s="50">
        <v>0</v>
      </c>
      <c r="AH688" s="50">
        <v>0</v>
      </c>
      <c r="AI688" s="50">
        <v>0</v>
      </c>
      <c r="AJ688" s="50">
        <v>0</v>
      </c>
      <c r="AK688" s="50">
        <v>18</v>
      </c>
      <c r="AL688" s="50">
        <v>14</v>
      </c>
      <c r="AM688" s="50">
        <v>0</v>
      </c>
      <c r="AN688" s="50">
        <v>0</v>
      </c>
      <c r="AO688" s="50">
        <v>0</v>
      </c>
      <c r="AP688" s="50">
        <v>0</v>
      </c>
      <c r="AQ688" s="50">
        <v>0</v>
      </c>
      <c r="AR688" s="50">
        <v>0</v>
      </c>
      <c r="AS688" s="50">
        <v>0</v>
      </c>
      <c r="AT688" s="50">
        <v>0</v>
      </c>
      <c r="AU688" s="50">
        <v>0</v>
      </c>
      <c r="AV688" s="50">
        <v>0</v>
      </c>
      <c r="AW688" s="50">
        <v>0</v>
      </c>
      <c r="AX688" s="50">
        <v>0</v>
      </c>
    </row>
    <row r="689" spans="1:50" x14ac:dyDescent="0.25">
      <c r="A689" s="50">
        <v>688</v>
      </c>
      <c r="B689" s="50" t="s">
        <v>24</v>
      </c>
      <c r="C689" s="50" t="s">
        <v>1357</v>
      </c>
      <c r="D689" s="50" t="s">
        <v>33</v>
      </c>
      <c r="E689" s="50" t="s">
        <v>1406</v>
      </c>
      <c r="F689" s="50" t="s">
        <v>1407</v>
      </c>
      <c r="G689" s="50">
        <v>42</v>
      </c>
      <c r="H689" s="50">
        <v>45</v>
      </c>
      <c r="I689" s="50">
        <v>11</v>
      </c>
      <c r="J689" s="50">
        <v>424</v>
      </c>
      <c r="K689" s="50">
        <v>513</v>
      </c>
      <c r="L689" s="50">
        <v>132</v>
      </c>
      <c r="M689" s="50">
        <v>0</v>
      </c>
      <c r="N689" s="50">
        <v>0</v>
      </c>
      <c r="O689" s="50">
        <v>0</v>
      </c>
      <c r="P689" s="50">
        <v>0</v>
      </c>
      <c r="Q689" s="50">
        <v>0</v>
      </c>
      <c r="R689" s="50">
        <v>0</v>
      </c>
      <c r="S689" s="50">
        <v>0</v>
      </c>
      <c r="T689" s="50">
        <v>0</v>
      </c>
      <c r="U689" s="50">
        <v>0</v>
      </c>
      <c r="V689" s="50">
        <v>0</v>
      </c>
      <c r="W689" s="50">
        <v>0</v>
      </c>
      <c r="X689" s="50">
        <v>0</v>
      </c>
      <c r="Y689" s="50">
        <v>0</v>
      </c>
      <c r="Z689" s="50">
        <v>0</v>
      </c>
      <c r="AA689" s="50">
        <v>0</v>
      </c>
      <c r="AB689" s="50">
        <v>0</v>
      </c>
      <c r="AC689" s="50">
        <v>0</v>
      </c>
      <c r="AD689" s="50">
        <v>0</v>
      </c>
      <c r="AE689" s="50">
        <v>0</v>
      </c>
      <c r="AF689" s="50">
        <v>0</v>
      </c>
      <c r="AG689" s="50">
        <v>0</v>
      </c>
      <c r="AH689" s="50">
        <v>0</v>
      </c>
      <c r="AI689" s="50">
        <v>0</v>
      </c>
      <c r="AJ689" s="50">
        <v>0</v>
      </c>
      <c r="AK689" s="50">
        <v>3</v>
      </c>
      <c r="AL689" s="50">
        <v>3</v>
      </c>
      <c r="AM689" s="50">
        <v>0</v>
      </c>
      <c r="AN689" s="50">
        <v>0</v>
      </c>
      <c r="AO689" s="50">
        <v>0</v>
      </c>
      <c r="AP689" s="50">
        <v>0</v>
      </c>
      <c r="AQ689" s="50">
        <v>0</v>
      </c>
      <c r="AR689" s="50">
        <v>0</v>
      </c>
      <c r="AS689" s="50">
        <v>0</v>
      </c>
      <c r="AT689" s="50">
        <v>0</v>
      </c>
      <c r="AU689" s="50">
        <v>0</v>
      </c>
      <c r="AV689" s="50">
        <v>0</v>
      </c>
      <c r="AW689" s="50">
        <v>0</v>
      </c>
      <c r="AX689" s="50">
        <v>0</v>
      </c>
    </row>
    <row r="690" spans="1:50" x14ac:dyDescent="0.25">
      <c r="A690" s="50">
        <v>689</v>
      </c>
      <c r="B690" s="50" t="s">
        <v>24</v>
      </c>
      <c r="C690" s="50" t="s">
        <v>1357</v>
      </c>
      <c r="D690" s="50" t="s">
        <v>33</v>
      </c>
      <c r="E690" s="50" t="s">
        <v>1408</v>
      </c>
      <c r="F690" s="50" t="s">
        <v>1409</v>
      </c>
      <c r="G690" s="50">
        <v>59</v>
      </c>
      <c r="H690" s="50">
        <v>63</v>
      </c>
      <c r="I690" s="50">
        <v>10</v>
      </c>
      <c r="J690" s="50">
        <v>838</v>
      </c>
      <c r="K690" s="50">
        <v>924</v>
      </c>
      <c r="L690" s="50">
        <v>135</v>
      </c>
      <c r="M690" s="50">
        <v>0</v>
      </c>
      <c r="N690" s="50">
        <v>0</v>
      </c>
      <c r="O690" s="50">
        <v>0</v>
      </c>
      <c r="P690" s="50">
        <v>0</v>
      </c>
      <c r="Q690" s="50">
        <v>0</v>
      </c>
      <c r="R690" s="50">
        <v>0</v>
      </c>
      <c r="S690" s="50">
        <v>0</v>
      </c>
      <c r="T690" s="50">
        <v>0</v>
      </c>
      <c r="U690" s="50">
        <v>0</v>
      </c>
      <c r="V690" s="50">
        <v>0</v>
      </c>
      <c r="W690" s="50">
        <v>0</v>
      </c>
      <c r="X690" s="50">
        <v>0</v>
      </c>
      <c r="Y690" s="50">
        <v>0</v>
      </c>
      <c r="Z690" s="50">
        <v>0</v>
      </c>
      <c r="AA690" s="50">
        <v>0</v>
      </c>
      <c r="AB690" s="50">
        <v>0</v>
      </c>
      <c r="AC690" s="50">
        <v>0</v>
      </c>
      <c r="AD690" s="50">
        <v>0</v>
      </c>
      <c r="AE690" s="50">
        <v>0</v>
      </c>
      <c r="AF690" s="50">
        <v>0</v>
      </c>
      <c r="AG690" s="50">
        <v>0</v>
      </c>
      <c r="AH690" s="50">
        <v>0</v>
      </c>
      <c r="AI690" s="50">
        <v>0</v>
      </c>
      <c r="AJ690" s="50">
        <v>0</v>
      </c>
      <c r="AK690" s="50">
        <v>6</v>
      </c>
      <c r="AL690" s="50">
        <v>6</v>
      </c>
      <c r="AM690" s="50">
        <v>0</v>
      </c>
      <c r="AN690" s="50">
        <v>0</v>
      </c>
      <c r="AO690" s="50">
        <v>0</v>
      </c>
      <c r="AP690" s="50">
        <v>0</v>
      </c>
      <c r="AQ690" s="50">
        <v>0</v>
      </c>
      <c r="AR690" s="50">
        <v>0</v>
      </c>
      <c r="AS690" s="50">
        <v>0</v>
      </c>
      <c r="AT690" s="50">
        <v>0</v>
      </c>
      <c r="AU690" s="50">
        <v>0</v>
      </c>
      <c r="AV690" s="50">
        <v>0</v>
      </c>
      <c r="AW690" s="50">
        <v>0</v>
      </c>
      <c r="AX690" s="50">
        <v>0</v>
      </c>
    </row>
    <row r="691" spans="1:50" x14ac:dyDescent="0.25">
      <c r="A691" s="50">
        <v>690</v>
      </c>
      <c r="B691" s="50" t="s">
        <v>24</v>
      </c>
      <c r="C691" s="50" t="s">
        <v>1357</v>
      </c>
      <c r="D691" s="50" t="s">
        <v>25</v>
      </c>
      <c r="E691" s="50" t="s">
        <v>1410</v>
      </c>
      <c r="F691" s="50" t="s">
        <v>1411</v>
      </c>
      <c r="G691" s="50">
        <v>105</v>
      </c>
      <c r="H691" s="50">
        <v>125</v>
      </c>
      <c r="I691" s="50">
        <v>34</v>
      </c>
      <c r="J691" s="50">
        <v>1536</v>
      </c>
      <c r="K691" s="50">
        <v>1907</v>
      </c>
      <c r="L691" s="50">
        <v>569</v>
      </c>
      <c r="M691" s="50">
        <v>0</v>
      </c>
      <c r="N691" s="50">
        <v>0</v>
      </c>
      <c r="O691" s="50">
        <v>0</v>
      </c>
      <c r="P691" s="50">
        <v>0</v>
      </c>
      <c r="Q691" s="50">
        <v>0</v>
      </c>
      <c r="R691" s="50">
        <v>0</v>
      </c>
      <c r="S691" s="50">
        <v>0</v>
      </c>
      <c r="T691" s="50">
        <v>0</v>
      </c>
      <c r="U691" s="50">
        <v>0</v>
      </c>
      <c r="V691" s="50">
        <v>0</v>
      </c>
      <c r="W691" s="50">
        <v>0</v>
      </c>
      <c r="X691" s="50">
        <v>0</v>
      </c>
      <c r="Y691" s="50">
        <v>0</v>
      </c>
      <c r="Z691" s="50">
        <v>0</v>
      </c>
      <c r="AA691" s="50">
        <v>0</v>
      </c>
      <c r="AB691" s="50">
        <v>0</v>
      </c>
      <c r="AC691" s="50">
        <v>0</v>
      </c>
      <c r="AD691" s="50">
        <v>0</v>
      </c>
      <c r="AE691" s="50">
        <v>0</v>
      </c>
      <c r="AF691" s="50">
        <v>0</v>
      </c>
      <c r="AG691" s="50">
        <v>0</v>
      </c>
      <c r="AH691" s="50">
        <v>0</v>
      </c>
      <c r="AI691" s="50">
        <v>0</v>
      </c>
      <c r="AJ691" s="50">
        <v>0</v>
      </c>
      <c r="AK691" s="50">
        <v>33</v>
      </c>
      <c r="AL691" s="50">
        <v>32</v>
      </c>
      <c r="AM691" s="50">
        <v>0</v>
      </c>
      <c r="AN691" s="50">
        <v>0</v>
      </c>
      <c r="AO691" s="50">
        <v>0</v>
      </c>
      <c r="AP691" s="50">
        <v>0</v>
      </c>
      <c r="AQ691" s="50">
        <v>0</v>
      </c>
      <c r="AR691" s="50">
        <v>0</v>
      </c>
      <c r="AS691" s="50">
        <v>0</v>
      </c>
      <c r="AT691" s="50">
        <v>0</v>
      </c>
      <c r="AU691" s="50">
        <v>0</v>
      </c>
      <c r="AV691" s="50">
        <v>0</v>
      </c>
      <c r="AW691" s="50">
        <v>0</v>
      </c>
      <c r="AX691" s="50">
        <v>0</v>
      </c>
    </row>
    <row r="692" spans="1:50" x14ac:dyDescent="0.25">
      <c r="A692" s="50">
        <v>691</v>
      </c>
      <c r="B692" s="50" t="s">
        <v>24</v>
      </c>
      <c r="C692" s="50" t="s">
        <v>1357</v>
      </c>
      <c r="D692" s="50" t="s">
        <v>25</v>
      </c>
      <c r="E692" s="50" t="s">
        <v>1412</v>
      </c>
      <c r="F692" s="50" t="s">
        <v>1413</v>
      </c>
      <c r="G692" s="50">
        <v>46</v>
      </c>
      <c r="H692" s="50">
        <v>53</v>
      </c>
      <c r="I692" s="50">
        <v>7</v>
      </c>
      <c r="J692" s="50">
        <v>568</v>
      </c>
      <c r="K692" s="50">
        <v>656</v>
      </c>
      <c r="L692" s="50">
        <v>111</v>
      </c>
      <c r="M692" s="50">
        <v>0</v>
      </c>
      <c r="N692" s="50">
        <v>0</v>
      </c>
      <c r="O692" s="50">
        <v>0</v>
      </c>
      <c r="P692" s="50">
        <v>0</v>
      </c>
      <c r="Q692" s="50">
        <v>0</v>
      </c>
      <c r="R692" s="50">
        <v>0</v>
      </c>
      <c r="S692" s="50">
        <v>0</v>
      </c>
      <c r="T692" s="50">
        <v>0</v>
      </c>
      <c r="U692" s="50">
        <v>0</v>
      </c>
      <c r="V692" s="50">
        <v>0</v>
      </c>
      <c r="W692" s="50">
        <v>0</v>
      </c>
      <c r="X692" s="50">
        <v>0</v>
      </c>
      <c r="Y692" s="50">
        <v>0</v>
      </c>
      <c r="Z692" s="50">
        <v>0</v>
      </c>
      <c r="AA692" s="50">
        <v>0</v>
      </c>
      <c r="AB692" s="50">
        <v>0</v>
      </c>
      <c r="AC692" s="50">
        <v>0</v>
      </c>
      <c r="AD692" s="50">
        <v>0</v>
      </c>
      <c r="AE692" s="50">
        <v>0</v>
      </c>
      <c r="AF692" s="50">
        <v>0</v>
      </c>
      <c r="AG692" s="50">
        <v>0</v>
      </c>
      <c r="AH692" s="50">
        <v>0</v>
      </c>
      <c r="AI692" s="50">
        <v>0</v>
      </c>
      <c r="AJ692" s="50">
        <v>0</v>
      </c>
      <c r="AK692" s="50">
        <v>4</v>
      </c>
      <c r="AL692" s="50">
        <v>4</v>
      </c>
      <c r="AM692" s="50">
        <v>0</v>
      </c>
      <c r="AN692" s="50">
        <v>0</v>
      </c>
      <c r="AO692" s="50">
        <v>0</v>
      </c>
      <c r="AP692" s="50">
        <v>0</v>
      </c>
      <c r="AQ692" s="50">
        <v>0</v>
      </c>
      <c r="AR692" s="50">
        <v>0</v>
      </c>
      <c r="AS692" s="50">
        <v>0</v>
      </c>
      <c r="AT692" s="50">
        <v>0</v>
      </c>
      <c r="AU692" s="50">
        <v>0</v>
      </c>
      <c r="AV692" s="50">
        <v>0</v>
      </c>
      <c r="AW692" s="50">
        <v>0</v>
      </c>
      <c r="AX692" s="50">
        <v>0</v>
      </c>
    </row>
    <row r="693" spans="1:50" x14ac:dyDescent="0.25">
      <c r="A693" s="50">
        <v>692</v>
      </c>
      <c r="B693" s="50" t="s">
        <v>24</v>
      </c>
      <c r="C693" s="50" t="s">
        <v>1357</v>
      </c>
      <c r="D693" s="50" t="s">
        <v>33</v>
      </c>
      <c r="E693" s="50" t="s">
        <v>1414</v>
      </c>
      <c r="F693" s="50" t="s">
        <v>1415</v>
      </c>
      <c r="G693" s="50">
        <v>97</v>
      </c>
      <c r="H693" s="50">
        <v>112</v>
      </c>
      <c r="I693" s="50">
        <v>15</v>
      </c>
      <c r="J693" s="50">
        <v>1154</v>
      </c>
      <c r="K693" s="50">
        <v>1410</v>
      </c>
      <c r="L693" s="50">
        <v>210</v>
      </c>
      <c r="M693" s="50">
        <v>0</v>
      </c>
      <c r="N693" s="50">
        <v>0</v>
      </c>
      <c r="O693" s="50">
        <v>0</v>
      </c>
      <c r="P693" s="50">
        <v>0</v>
      </c>
      <c r="Q693" s="50">
        <v>0</v>
      </c>
      <c r="R693" s="50">
        <v>0</v>
      </c>
      <c r="S693" s="50">
        <v>0</v>
      </c>
      <c r="T693" s="50">
        <v>0</v>
      </c>
      <c r="U693" s="50">
        <v>0</v>
      </c>
      <c r="V693" s="50">
        <v>0</v>
      </c>
      <c r="W693" s="50">
        <v>0</v>
      </c>
      <c r="X693" s="50">
        <v>0</v>
      </c>
      <c r="Y693" s="50">
        <v>2774</v>
      </c>
      <c r="Z693" s="50">
        <v>224</v>
      </c>
      <c r="AA693" s="50">
        <v>0</v>
      </c>
      <c r="AB693" s="50">
        <v>0</v>
      </c>
      <c r="AC693" s="50">
        <v>0</v>
      </c>
      <c r="AD693" s="50">
        <v>0</v>
      </c>
      <c r="AE693" s="50">
        <v>0</v>
      </c>
      <c r="AF693" s="50">
        <v>0</v>
      </c>
      <c r="AG693" s="50">
        <v>0</v>
      </c>
      <c r="AH693" s="50">
        <v>0</v>
      </c>
      <c r="AI693" s="50">
        <v>0</v>
      </c>
      <c r="AJ693" s="50">
        <v>0</v>
      </c>
      <c r="AK693" s="50">
        <v>0</v>
      </c>
      <c r="AL693" s="50">
        <v>0</v>
      </c>
      <c r="AM693" s="50">
        <v>11</v>
      </c>
      <c r="AN693" s="50">
        <v>12</v>
      </c>
      <c r="AO693" s="50">
        <v>0</v>
      </c>
      <c r="AP693" s="50">
        <v>0</v>
      </c>
      <c r="AQ693" s="50">
        <v>0</v>
      </c>
      <c r="AR693" s="50">
        <v>0</v>
      </c>
      <c r="AS693" s="50">
        <v>0</v>
      </c>
      <c r="AT693" s="50">
        <v>0</v>
      </c>
      <c r="AU693" s="50">
        <v>0</v>
      </c>
      <c r="AV693" s="50">
        <v>0</v>
      </c>
      <c r="AW693" s="50">
        <v>0</v>
      </c>
      <c r="AX693" s="50">
        <v>0</v>
      </c>
    </row>
    <row r="694" spans="1:50" x14ac:dyDescent="0.25">
      <c r="A694" s="50">
        <v>693</v>
      </c>
      <c r="B694" s="50" t="s">
        <v>24</v>
      </c>
      <c r="C694" s="50" t="s">
        <v>1357</v>
      </c>
      <c r="D694" s="50" t="s">
        <v>82</v>
      </c>
      <c r="E694" s="50" t="s">
        <v>1416</v>
      </c>
      <c r="F694" s="50" t="s">
        <v>1417</v>
      </c>
      <c r="G694" s="50">
        <v>75</v>
      </c>
      <c r="H694" s="50">
        <v>94</v>
      </c>
      <c r="I694" s="50">
        <v>26</v>
      </c>
      <c r="J694" s="50">
        <v>1851</v>
      </c>
      <c r="K694" s="50">
        <v>2242</v>
      </c>
      <c r="L694" s="50">
        <v>547</v>
      </c>
      <c r="M694" s="50">
        <v>0</v>
      </c>
      <c r="N694" s="50">
        <v>0</v>
      </c>
      <c r="O694" s="50">
        <v>0</v>
      </c>
      <c r="P694" s="50">
        <v>0</v>
      </c>
      <c r="Q694" s="50">
        <v>0</v>
      </c>
      <c r="R694" s="50">
        <v>0</v>
      </c>
      <c r="S694" s="50">
        <v>0</v>
      </c>
      <c r="T694" s="50">
        <v>0</v>
      </c>
      <c r="U694" s="50">
        <v>0</v>
      </c>
      <c r="V694" s="50">
        <v>0</v>
      </c>
      <c r="W694" s="50">
        <v>0</v>
      </c>
      <c r="X694" s="50">
        <v>0</v>
      </c>
      <c r="Y694" s="50">
        <v>0</v>
      </c>
      <c r="Z694" s="50">
        <v>0</v>
      </c>
      <c r="AA694" s="50">
        <v>0</v>
      </c>
      <c r="AB694" s="50">
        <v>0</v>
      </c>
      <c r="AC694" s="50">
        <v>0</v>
      </c>
      <c r="AD694" s="50">
        <v>0</v>
      </c>
      <c r="AE694" s="50">
        <v>0</v>
      </c>
      <c r="AF694" s="50">
        <v>0</v>
      </c>
      <c r="AG694" s="50">
        <v>0</v>
      </c>
      <c r="AH694" s="50">
        <v>0</v>
      </c>
      <c r="AI694" s="50">
        <v>0</v>
      </c>
      <c r="AJ694" s="50">
        <v>0</v>
      </c>
      <c r="AK694" s="50">
        <v>54</v>
      </c>
      <c r="AL694" s="50">
        <v>36</v>
      </c>
      <c r="AM694" s="50">
        <v>0</v>
      </c>
      <c r="AN694" s="50">
        <v>0</v>
      </c>
      <c r="AO694" s="50">
        <v>0</v>
      </c>
      <c r="AP694" s="50">
        <v>0</v>
      </c>
      <c r="AQ694" s="50">
        <v>0</v>
      </c>
      <c r="AR694" s="50">
        <v>0</v>
      </c>
      <c r="AS694" s="50">
        <v>0</v>
      </c>
      <c r="AT694" s="50">
        <v>0</v>
      </c>
      <c r="AU694" s="50">
        <v>0</v>
      </c>
      <c r="AV694" s="50">
        <v>0</v>
      </c>
      <c r="AW694" s="50">
        <v>0</v>
      </c>
      <c r="AX694" s="50">
        <v>0</v>
      </c>
    </row>
    <row r="695" spans="1:50" x14ac:dyDescent="0.25">
      <c r="A695" s="50">
        <v>694</v>
      </c>
      <c r="B695" s="50" t="s">
        <v>24</v>
      </c>
      <c r="C695" s="50" t="s">
        <v>1357</v>
      </c>
      <c r="D695" s="50" t="s">
        <v>25</v>
      </c>
      <c r="E695" s="50" t="s">
        <v>1418</v>
      </c>
      <c r="F695" s="50" t="s">
        <v>1419</v>
      </c>
      <c r="G695" s="50">
        <v>110</v>
      </c>
      <c r="H695" s="50">
        <v>127</v>
      </c>
      <c r="I695" s="50">
        <v>32</v>
      </c>
      <c r="J695" s="50">
        <v>1908</v>
      </c>
      <c r="K695" s="50">
        <v>2454</v>
      </c>
      <c r="L695" s="50">
        <v>590</v>
      </c>
      <c r="M695" s="50">
        <v>0</v>
      </c>
      <c r="N695" s="50">
        <v>0</v>
      </c>
      <c r="O695" s="50">
        <v>0</v>
      </c>
      <c r="P695" s="50">
        <v>0</v>
      </c>
      <c r="Q695" s="50">
        <v>0</v>
      </c>
      <c r="R695" s="50">
        <v>0</v>
      </c>
      <c r="S695" s="50">
        <v>0</v>
      </c>
      <c r="T695" s="50">
        <v>0</v>
      </c>
      <c r="U695" s="50">
        <v>0</v>
      </c>
      <c r="V695" s="50">
        <v>0</v>
      </c>
      <c r="W695" s="50">
        <v>0</v>
      </c>
      <c r="X695" s="50">
        <v>0</v>
      </c>
      <c r="Y695" s="50">
        <v>0</v>
      </c>
      <c r="Z695" s="50">
        <v>0</v>
      </c>
      <c r="AA695" s="50">
        <v>0</v>
      </c>
      <c r="AB695" s="50">
        <v>0</v>
      </c>
      <c r="AC695" s="50">
        <v>0</v>
      </c>
      <c r="AD695" s="50">
        <v>0</v>
      </c>
      <c r="AE695" s="50">
        <v>0</v>
      </c>
      <c r="AF695" s="50">
        <v>0</v>
      </c>
      <c r="AG695" s="50">
        <v>0</v>
      </c>
      <c r="AH695" s="50">
        <v>0</v>
      </c>
      <c r="AI695" s="50">
        <v>0</v>
      </c>
      <c r="AJ695" s="50">
        <v>0</v>
      </c>
      <c r="AK695" s="50">
        <v>37</v>
      </c>
      <c r="AL695" s="50">
        <v>32</v>
      </c>
      <c r="AM695" s="50">
        <v>0</v>
      </c>
      <c r="AN695" s="50">
        <v>0</v>
      </c>
      <c r="AO695" s="50">
        <v>0</v>
      </c>
      <c r="AP695" s="50">
        <v>0</v>
      </c>
      <c r="AQ695" s="50">
        <v>0</v>
      </c>
      <c r="AR695" s="50">
        <v>0</v>
      </c>
      <c r="AS695" s="50">
        <v>0</v>
      </c>
      <c r="AT695" s="50">
        <v>0</v>
      </c>
      <c r="AU695" s="50">
        <v>0</v>
      </c>
      <c r="AV695" s="50">
        <v>0</v>
      </c>
      <c r="AW695" s="50">
        <v>0</v>
      </c>
      <c r="AX695" s="50">
        <v>0</v>
      </c>
    </row>
    <row r="696" spans="1:50" x14ac:dyDescent="0.25">
      <c r="A696" s="50">
        <v>695</v>
      </c>
      <c r="B696" s="50" t="s">
        <v>24</v>
      </c>
      <c r="C696" s="50" t="s">
        <v>1357</v>
      </c>
      <c r="D696" s="50" t="s">
        <v>25</v>
      </c>
      <c r="E696" s="50" t="s">
        <v>1420</v>
      </c>
      <c r="F696" s="50" t="s">
        <v>1421</v>
      </c>
      <c r="G696" s="50">
        <v>98</v>
      </c>
      <c r="H696" s="50">
        <v>107</v>
      </c>
      <c r="I696" s="50">
        <v>25</v>
      </c>
      <c r="J696" s="50">
        <v>1467</v>
      </c>
      <c r="K696" s="50">
        <v>1712</v>
      </c>
      <c r="L696" s="50">
        <v>430</v>
      </c>
      <c r="M696" s="50">
        <v>0</v>
      </c>
      <c r="N696" s="50">
        <v>0</v>
      </c>
      <c r="O696" s="50">
        <v>0</v>
      </c>
      <c r="P696" s="50">
        <v>0</v>
      </c>
      <c r="Q696" s="50">
        <v>0</v>
      </c>
      <c r="R696" s="50">
        <v>0</v>
      </c>
      <c r="S696" s="50">
        <v>0</v>
      </c>
      <c r="T696" s="50">
        <v>0</v>
      </c>
      <c r="U696" s="50">
        <v>0</v>
      </c>
      <c r="V696" s="50">
        <v>0</v>
      </c>
      <c r="W696" s="50">
        <v>0</v>
      </c>
      <c r="X696" s="50">
        <v>0</v>
      </c>
      <c r="Y696" s="50">
        <v>0</v>
      </c>
      <c r="Z696" s="50">
        <v>0</v>
      </c>
      <c r="AA696" s="50">
        <v>0</v>
      </c>
      <c r="AB696" s="50">
        <v>0</v>
      </c>
      <c r="AC696" s="50">
        <v>0</v>
      </c>
      <c r="AD696" s="50">
        <v>0</v>
      </c>
      <c r="AE696" s="50">
        <v>0</v>
      </c>
      <c r="AF696" s="50">
        <v>0</v>
      </c>
      <c r="AG696" s="50">
        <v>0</v>
      </c>
      <c r="AH696" s="50">
        <v>0</v>
      </c>
      <c r="AI696" s="50">
        <v>0</v>
      </c>
      <c r="AJ696" s="50">
        <v>0</v>
      </c>
      <c r="AK696" s="50">
        <v>18</v>
      </c>
      <c r="AL696" s="50">
        <v>17</v>
      </c>
      <c r="AM696" s="50">
        <v>0</v>
      </c>
      <c r="AN696" s="50">
        <v>0</v>
      </c>
      <c r="AO696" s="50">
        <v>0</v>
      </c>
      <c r="AP696" s="50">
        <v>0</v>
      </c>
      <c r="AQ696" s="50">
        <v>0</v>
      </c>
      <c r="AR696" s="50">
        <v>0</v>
      </c>
      <c r="AS696" s="50">
        <v>0</v>
      </c>
      <c r="AT696" s="50">
        <v>0</v>
      </c>
      <c r="AU696" s="50">
        <v>0</v>
      </c>
      <c r="AV696" s="50">
        <v>0</v>
      </c>
      <c r="AW696" s="50">
        <v>0</v>
      </c>
      <c r="AX696" s="50">
        <v>0</v>
      </c>
    </row>
    <row r="697" spans="1:50" x14ac:dyDescent="0.25">
      <c r="A697" s="50">
        <v>696</v>
      </c>
      <c r="B697" s="50" t="s">
        <v>24</v>
      </c>
      <c r="C697" s="50" t="s">
        <v>1357</v>
      </c>
      <c r="D697" s="50" t="s">
        <v>25</v>
      </c>
      <c r="E697" s="50" t="s">
        <v>1422</v>
      </c>
      <c r="F697" s="50" t="s">
        <v>1423</v>
      </c>
      <c r="G697" s="50">
        <v>28</v>
      </c>
      <c r="H697" s="50">
        <v>33</v>
      </c>
      <c r="I697" s="50">
        <v>9</v>
      </c>
      <c r="J697" s="50">
        <v>405</v>
      </c>
      <c r="K697" s="50">
        <v>505</v>
      </c>
      <c r="L697" s="50">
        <v>131</v>
      </c>
      <c r="M697" s="50">
        <v>0</v>
      </c>
      <c r="N697" s="50">
        <v>0</v>
      </c>
      <c r="O697" s="50">
        <v>0</v>
      </c>
      <c r="P697" s="50">
        <v>0</v>
      </c>
      <c r="Q697" s="50">
        <v>0</v>
      </c>
      <c r="R697" s="50">
        <v>0</v>
      </c>
      <c r="S697" s="50">
        <v>0</v>
      </c>
      <c r="T697" s="50">
        <v>0</v>
      </c>
      <c r="U697" s="50">
        <v>0</v>
      </c>
      <c r="V697" s="50">
        <v>0</v>
      </c>
      <c r="W697" s="50">
        <v>0</v>
      </c>
      <c r="X697" s="50">
        <v>0</v>
      </c>
      <c r="Y697" s="50">
        <v>0</v>
      </c>
      <c r="Z697" s="50">
        <v>0</v>
      </c>
      <c r="AA697" s="50">
        <v>0</v>
      </c>
      <c r="AB697" s="50">
        <v>0</v>
      </c>
      <c r="AC697" s="50">
        <v>0</v>
      </c>
      <c r="AD697" s="50">
        <v>0</v>
      </c>
      <c r="AE697" s="50">
        <v>0</v>
      </c>
      <c r="AF697" s="50">
        <v>0</v>
      </c>
      <c r="AG697" s="50">
        <v>0</v>
      </c>
      <c r="AH697" s="50">
        <v>0</v>
      </c>
      <c r="AI697" s="50">
        <v>0</v>
      </c>
      <c r="AJ697" s="50">
        <v>0</v>
      </c>
      <c r="AK697" s="50">
        <v>9</v>
      </c>
      <c r="AL697" s="50">
        <v>9</v>
      </c>
      <c r="AM697" s="50">
        <v>0</v>
      </c>
      <c r="AN697" s="50">
        <v>0</v>
      </c>
      <c r="AO697" s="50">
        <v>0</v>
      </c>
      <c r="AP697" s="50">
        <v>0</v>
      </c>
      <c r="AQ697" s="50">
        <v>0</v>
      </c>
      <c r="AR697" s="50">
        <v>0</v>
      </c>
      <c r="AS697" s="50">
        <v>0</v>
      </c>
      <c r="AT697" s="50">
        <v>0</v>
      </c>
      <c r="AU697" s="50">
        <v>0</v>
      </c>
      <c r="AV697" s="50">
        <v>0</v>
      </c>
      <c r="AW697" s="50">
        <v>0</v>
      </c>
      <c r="AX697" s="50">
        <v>0</v>
      </c>
    </row>
    <row r="698" spans="1:50" x14ac:dyDescent="0.25">
      <c r="A698" s="50">
        <v>697</v>
      </c>
      <c r="B698" s="50" t="s">
        <v>24</v>
      </c>
      <c r="C698" s="50" t="s">
        <v>1357</v>
      </c>
      <c r="D698" s="50" t="s">
        <v>25</v>
      </c>
      <c r="E698" s="50" t="s">
        <v>1424</v>
      </c>
      <c r="F698" s="50" t="s">
        <v>1425</v>
      </c>
      <c r="G698" s="50">
        <v>115</v>
      </c>
      <c r="H698" s="50">
        <v>139</v>
      </c>
      <c r="I698" s="50">
        <v>29</v>
      </c>
      <c r="J698" s="50">
        <v>2051</v>
      </c>
      <c r="K698" s="50">
        <v>2459</v>
      </c>
      <c r="L698" s="50">
        <v>559</v>
      </c>
      <c r="M698" s="50">
        <v>0</v>
      </c>
      <c r="N698" s="50">
        <v>0</v>
      </c>
      <c r="O698" s="50">
        <v>0</v>
      </c>
      <c r="P698" s="50">
        <v>0</v>
      </c>
      <c r="Q698" s="50">
        <v>0</v>
      </c>
      <c r="R698" s="50">
        <v>0</v>
      </c>
      <c r="S698" s="50">
        <v>0</v>
      </c>
      <c r="T698" s="50">
        <v>0</v>
      </c>
      <c r="U698" s="50">
        <v>0</v>
      </c>
      <c r="V698" s="50">
        <v>0</v>
      </c>
      <c r="W698" s="50">
        <v>0</v>
      </c>
      <c r="X698" s="50">
        <v>0</v>
      </c>
      <c r="Y698" s="50">
        <v>0</v>
      </c>
      <c r="Z698" s="50">
        <v>0</v>
      </c>
      <c r="AA698" s="50">
        <v>0</v>
      </c>
      <c r="AB698" s="50">
        <v>0</v>
      </c>
      <c r="AC698" s="50">
        <v>0</v>
      </c>
      <c r="AD698" s="50">
        <v>0</v>
      </c>
      <c r="AE698" s="50">
        <v>0</v>
      </c>
      <c r="AF698" s="50">
        <v>0</v>
      </c>
      <c r="AG698" s="50">
        <v>0</v>
      </c>
      <c r="AH698" s="50">
        <v>0</v>
      </c>
      <c r="AI698" s="50">
        <v>0</v>
      </c>
      <c r="AJ698" s="50">
        <v>0</v>
      </c>
      <c r="AK698" s="50">
        <v>32</v>
      </c>
      <c r="AL698" s="50">
        <v>32</v>
      </c>
      <c r="AM698" s="50">
        <v>0</v>
      </c>
      <c r="AN698" s="50">
        <v>0</v>
      </c>
      <c r="AO698" s="50">
        <v>0</v>
      </c>
      <c r="AP698" s="50">
        <v>0</v>
      </c>
      <c r="AQ698" s="50">
        <v>0</v>
      </c>
      <c r="AR698" s="50">
        <v>0</v>
      </c>
      <c r="AS698" s="50">
        <v>0</v>
      </c>
      <c r="AT698" s="50">
        <v>0</v>
      </c>
      <c r="AU698" s="50">
        <v>0</v>
      </c>
      <c r="AV698" s="50">
        <v>0</v>
      </c>
      <c r="AW698" s="50">
        <v>0</v>
      </c>
      <c r="AX698" s="50">
        <v>0</v>
      </c>
    </row>
    <row r="699" spans="1:50" x14ac:dyDescent="0.25">
      <c r="A699" s="50">
        <v>698</v>
      </c>
      <c r="B699" s="50" t="s">
        <v>24</v>
      </c>
      <c r="C699" s="50" t="s">
        <v>1357</v>
      </c>
      <c r="D699" s="50" t="s">
        <v>28</v>
      </c>
      <c r="E699" s="50" t="s">
        <v>1426</v>
      </c>
      <c r="F699" s="50" t="s">
        <v>1427</v>
      </c>
      <c r="G699" s="50">
        <v>34</v>
      </c>
      <c r="H699" s="50">
        <v>43</v>
      </c>
      <c r="I699" s="50">
        <v>8</v>
      </c>
      <c r="J699" s="50">
        <v>441</v>
      </c>
      <c r="K699" s="50">
        <v>583</v>
      </c>
      <c r="L699" s="50">
        <v>135</v>
      </c>
      <c r="M699" s="50">
        <v>0</v>
      </c>
      <c r="N699" s="50">
        <v>0</v>
      </c>
      <c r="O699" s="50">
        <v>0</v>
      </c>
      <c r="P699" s="50">
        <v>0</v>
      </c>
      <c r="Q699" s="50">
        <v>0</v>
      </c>
      <c r="R699" s="50">
        <v>0</v>
      </c>
      <c r="S699" s="50">
        <v>0</v>
      </c>
      <c r="T699" s="50">
        <v>0</v>
      </c>
      <c r="U699" s="50">
        <v>0</v>
      </c>
      <c r="V699" s="50">
        <v>0</v>
      </c>
      <c r="W699" s="50">
        <v>0</v>
      </c>
      <c r="X699" s="50">
        <v>0</v>
      </c>
      <c r="Y699" s="50">
        <v>55</v>
      </c>
      <c r="Z699" s="50">
        <v>7</v>
      </c>
      <c r="AA699" s="50">
        <v>0</v>
      </c>
      <c r="AB699" s="50">
        <v>0</v>
      </c>
      <c r="AC699" s="50">
        <v>0</v>
      </c>
      <c r="AD699" s="50">
        <v>0</v>
      </c>
      <c r="AE699" s="50">
        <v>0</v>
      </c>
      <c r="AF699" s="50">
        <v>0</v>
      </c>
      <c r="AG699" s="50">
        <v>0</v>
      </c>
      <c r="AH699" s="50">
        <v>0</v>
      </c>
      <c r="AI699" s="50">
        <v>0</v>
      </c>
      <c r="AJ699" s="50">
        <v>0</v>
      </c>
      <c r="AK699" s="50">
        <v>2</v>
      </c>
      <c r="AL699" s="50">
        <v>2</v>
      </c>
      <c r="AM699" s="50">
        <v>0</v>
      </c>
      <c r="AN699" s="50">
        <v>0</v>
      </c>
      <c r="AO699" s="50">
        <v>0</v>
      </c>
      <c r="AP699" s="50">
        <v>0</v>
      </c>
      <c r="AQ699" s="50">
        <v>0</v>
      </c>
      <c r="AR699" s="50">
        <v>0</v>
      </c>
      <c r="AS699" s="50">
        <v>0</v>
      </c>
      <c r="AT699" s="50">
        <v>0</v>
      </c>
      <c r="AU699" s="50">
        <v>0</v>
      </c>
      <c r="AV699" s="50">
        <v>0</v>
      </c>
      <c r="AW699" s="50">
        <v>0</v>
      </c>
      <c r="AX699" s="50">
        <v>0</v>
      </c>
    </row>
    <row r="700" spans="1:50" x14ac:dyDescent="0.25">
      <c r="A700" s="50">
        <v>699</v>
      </c>
      <c r="B700" s="50" t="s">
        <v>24</v>
      </c>
      <c r="C700" s="50" t="s">
        <v>1357</v>
      </c>
      <c r="D700" s="50" t="s">
        <v>25</v>
      </c>
      <c r="E700" s="50" t="s">
        <v>1428</v>
      </c>
      <c r="F700" s="50" t="s">
        <v>1429</v>
      </c>
      <c r="G700" s="50">
        <v>55</v>
      </c>
      <c r="H700" s="50">
        <v>61</v>
      </c>
      <c r="I700" s="50">
        <v>10</v>
      </c>
      <c r="J700" s="50">
        <v>604</v>
      </c>
      <c r="K700" s="50">
        <v>775</v>
      </c>
      <c r="L700" s="50">
        <v>180</v>
      </c>
      <c r="M700" s="50">
        <v>0</v>
      </c>
      <c r="N700" s="50">
        <v>0</v>
      </c>
      <c r="O700" s="50">
        <v>0</v>
      </c>
      <c r="P700" s="50">
        <v>0</v>
      </c>
      <c r="Q700" s="50">
        <v>0</v>
      </c>
      <c r="R700" s="50">
        <v>0</v>
      </c>
      <c r="S700" s="50">
        <v>0</v>
      </c>
      <c r="T700" s="50">
        <v>0</v>
      </c>
      <c r="U700" s="50">
        <v>0</v>
      </c>
      <c r="V700" s="50">
        <v>0</v>
      </c>
      <c r="W700" s="50">
        <v>0</v>
      </c>
      <c r="X700" s="50">
        <v>0</v>
      </c>
      <c r="Y700" s="50">
        <v>62</v>
      </c>
      <c r="Z700" s="50">
        <v>7</v>
      </c>
      <c r="AA700" s="50">
        <v>0</v>
      </c>
      <c r="AB700" s="50">
        <v>0</v>
      </c>
      <c r="AC700" s="50">
        <v>0</v>
      </c>
      <c r="AD700" s="50">
        <v>0</v>
      </c>
      <c r="AE700" s="50">
        <v>0</v>
      </c>
      <c r="AF700" s="50">
        <v>0</v>
      </c>
      <c r="AG700" s="50">
        <v>0</v>
      </c>
      <c r="AH700" s="50">
        <v>0</v>
      </c>
      <c r="AI700" s="50">
        <v>0</v>
      </c>
      <c r="AJ700" s="50">
        <v>0</v>
      </c>
      <c r="AK700" s="50">
        <v>7</v>
      </c>
      <c r="AL700" s="50">
        <v>6</v>
      </c>
      <c r="AM700" s="50">
        <v>0</v>
      </c>
      <c r="AN700" s="50">
        <v>0</v>
      </c>
      <c r="AO700" s="50">
        <v>0</v>
      </c>
      <c r="AP700" s="50">
        <v>0</v>
      </c>
      <c r="AQ700" s="50">
        <v>0</v>
      </c>
      <c r="AR700" s="50">
        <v>0</v>
      </c>
      <c r="AS700" s="50">
        <v>0</v>
      </c>
      <c r="AT700" s="50">
        <v>0</v>
      </c>
      <c r="AU700" s="50">
        <v>0</v>
      </c>
      <c r="AV700" s="50">
        <v>0</v>
      </c>
      <c r="AW700" s="50">
        <v>0</v>
      </c>
      <c r="AX700" s="50">
        <v>0</v>
      </c>
    </row>
    <row r="701" spans="1:50" x14ac:dyDescent="0.25">
      <c r="A701" s="50">
        <v>700</v>
      </c>
      <c r="B701" s="50" t="s">
        <v>24</v>
      </c>
      <c r="C701" s="50" t="s">
        <v>1357</v>
      </c>
      <c r="D701" s="50" t="s">
        <v>33</v>
      </c>
      <c r="E701" s="50" t="s">
        <v>1430</v>
      </c>
      <c r="F701" s="50" t="s">
        <v>1431</v>
      </c>
      <c r="G701" s="50">
        <v>57</v>
      </c>
      <c r="H701" s="50">
        <v>54</v>
      </c>
      <c r="I701" s="50">
        <v>14</v>
      </c>
      <c r="J701" s="50">
        <v>766</v>
      </c>
      <c r="K701" s="50">
        <v>882</v>
      </c>
      <c r="L701" s="50">
        <v>247</v>
      </c>
      <c r="M701" s="50">
        <v>0</v>
      </c>
      <c r="N701" s="50">
        <v>0</v>
      </c>
      <c r="O701" s="50">
        <v>0</v>
      </c>
      <c r="P701" s="50">
        <v>0</v>
      </c>
      <c r="Q701" s="50">
        <v>0</v>
      </c>
      <c r="R701" s="50">
        <v>0</v>
      </c>
      <c r="S701" s="50">
        <v>0</v>
      </c>
      <c r="T701" s="50">
        <v>0</v>
      </c>
      <c r="U701" s="50">
        <v>0</v>
      </c>
      <c r="V701" s="50">
        <v>0</v>
      </c>
      <c r="W701" s="50">
        <v>0</v>
      </c>
      <c r="X701" s="50">
        <v>0</v>
      </c>
      <c r="Y701" s="50">
        <v>0</v>
      </c>
      <c r="Z701" s="50">
        <v>0</v>
      </c>
      <c r="AA701" s="50">
        <v>0</v>
      </c>
      <c r="AB701" s="50">
        <v>0</v>
      </c>
      <c r="AC701" s="50">
        <v>0</v>
      </c>
      <c r="AD701" s="50">
        <v>0</v>
      </c>
      <c r="AE701" s="50">
        <v>0</v>
      </c>
      <c r="AF701" s="50">
        <v>0</v>
      </c>
      <c r="AG701" s="50">
        <v>0</v>
      </c>
      <c r="AH701" s="50">
        <v>0</v>
      </c>
      <c r="AI701" s="50">
        <v>0</v>
      </c>
      <c r="AJ701" s="50">
        <v>0</v>
      </c>
      <c r="AK701" s="50">
        <v>11</v>
      </c>
      <c r="AL701" s="50">
        <v>11</v>
      </c>
      <c r="AM701" s="50">
        <v>0</v>
      </c>
      <c r="AN701" s="50">
        <v>0</v>
      </c>
      <c r="AO701" s="50">
        <v>0</v>
      </c>
      <c r="AP701" s="50">
        <v>0</v>
      </c>
      <c r="AQ701" s="50">
        <v>0</v>
      </c>
      <c r="AR701" s="50">
        <v>0</v>
      </c>
      <c r="AS701" s="50">
        <v>0</v>
      </c>
      <c r="AT701" s="50">
        <v>0</v>
      </c>
      <c r="AU701" s="50">
        <v>0</v>
      </c>
      <c r="AV701" s="50">
        <v>0</v>
      </c>
      <c r="AW701" s="50">
        <v>0</v>
      </c>
      <c r="AX701" s="50">
        <v>0</v>
      </c>
    </row>
    <row r="702" spans="1:50" x14ac:dyDescent="0.25">
      <c r="A702" s="50">
        <v>701</v>
      </c>
      <c r="B702" s="50" t="s">
        <v>24</v>
      </c>
      <c r="C702" s="50" t="s">
        <v>1357</v>
      </c>
      <c r="D702" s="50" t="s">
        <v>33</v>
      </c>
      <c r="E702" s="50" t="s">
        <v>1432</v>
      </c>
      <c r="F702" s="50" t="s">
        <v>1433</v>
      </c>
      <c r="G702" s="50">
        <v>27</v>
      </c>
      <c r="H702" s="50">
        <v>30</v>
      </c>
      <c r="I702" s="50">
        <v>6</v>
      </c>
      <c r="J702" s="50">
        <v>478</v>
      </c>
      <c r="K702" s="50">
        <v>586</v>
      </c>
      <c r="L702" s="50">
        <v>95</v>
      </c>
      <c r="M702" s="50">
        <v>0</v>
      </c>
      <c r="N702" s="50">
        <v>0</v>
      </c>
      <c r="O702" s="50">
        <v>0</v>
      </c>
      <c r="P702" s="50">
        <v>0</v>
      </c>
      <c r="Q702" s="50">
        <v>0</v>
      </c>
      <c r="R702" s="50">
        <v>0</v>
      </c>
      <c r="S702" s="50">
        <v>0</v>
      </c>
      <c r="T702" s="50">
        <v>0</v>
      </c>
      <c r="U702" s="50">
        <v>0</v>
      </c>
      <c r="V702" s="50">
        <v>0</v>
      </c>
      <c r="W702" s="50">
        <v>0</v>
      </c>
      <c r="X702" s="50">
        <v>0</v>
      </c>
      <c r="Y702" s="50">
        <v>0</v>
      </c>
      <c r="Z702" s="50">
        <v>0</v>
      </c>
      <c r="AA702" s="50">
        <v>0</v>
      </c>
      <c r="AB702" s="50">
        <v>0</v>
      </c>
      <c r="AC702" s="50">
        <v>0</v>
      </c>
      <c r="AD702" s="50">
        <v>0</v>
      </c>
      <c r="AE702" s="50">
        <v>0</v>
      </c>
      <c r="AF702" s="50">
        <v>0</v>
      </c>
      <c r="AG702" s="50">
        <v>0</v>
      </c>
      <c r="AH702" s="50">
        <v>0</v>
      </c>
      <c r="AI702" s="50">
        <v>0</v>
      </c>
      <c r="AJ702" s="50">
        <v>0</v>
      </c>
      <c r="AK702" s="50">
        <v>12</v>
      </c>
      <c r="AL702" s="50">
        <v>8</v>
      </c>
      <c r="AM702" s="50">
        <v>0</v>
      </c>
      <c r="AN702" s="50">
        <v>0</v>
      </c>
      <c r="AO702" s="50">
        <v>0</v>
      </c>
      <c r="AP702" s="50">
        <v>0</v>
      </c>
      <c r="AQ702" s="50">
        <v>0</v>
      </c>
      <c r="AR702" s="50">
        <v>0</v>
      </c>
      <c r="AS702" s="50">
        <v>0</v>
      </c>
      <c r="AT702" s="50">
        <v>0</v>
      </c>
      <c r="AU702" s="50">
        <v>0</v>
      </c>
      <c r="AV702" s="50">
        <v>0</v>
      </c>
      <c r="AW702" s="50">
        <v>0</v>
      </c>
      <c r="AX702" s="50">
        <v>0</v>
      </c>
    </row>
    <row r="703" spans="1:50" x14ac:dyDescent="0.25">
      <c r="A703" s="50">
        <v>702</v>
      </c>
      <c r="B703" s="50" t="s">
        <v>24</v>
      </c>
      <c r="C703" s="50" t="s">
        <v>1357</v>
      </c>
      <c r="D703" s="50" t="s">
        <v>82</v>
      </c>
      <c r="E703" s="50" t="s">
        <v>1434</v>
      </c>
      <c r="F703" s="50" t="s">
        <v>1435</v>
      </c>
      <c r="G703" s="50">
        <v>220</v>
      </c>
      <c r="H703" s="50">
        <v>275</v>
      </c>
      <c r="I703" s="50">
        <v>47</v>
      </c>
      <c r="J703" s="50">
        <v>5131</v>
      </c>
      <c r="K703" s="50">
        <v>6157</v>
      </c>
      <c r="L703" s="50">
        <v>1282</v>
      </c>
      <c r="M703" s="50">
        <v>0</v>
      </c>
      <c r="N703" s="50">
        <v>0</v>
      </c>
      <c r="O703" s="50">
        <v>0</v>
      </c>
      <c r="P703" s="50">
        <v>0</v>
      </c>
      <c r="Q703" s="50">
        <v>0</v>
      </c>
      <c r="R703" s="50">
        <v>0</v>
      </c>
      <c r="S703" s="50">
        <v>0</v>
      </c>
      <c r="T703" s="50">
        <v>0</v>
      </c>
      <c r="U703" s="50">
        <v>0</v>
      </c>
      <c r="V703" s="50">
        <v>0</v>
      </c>
      <c r="W703" s="50">
        <v>0</v>
      </c>
      <c r="X703" s="50">
        <v>0</v>
      </c>
      <c r="Y703" s="50">
        <v>43</v>
      </c>
      <c r="Z703" s="50">
        <v>5</v>
      </c>
      <c r="AA703" s="50">
        <v>0</v>
      </c>
      <c r="AB703" s="50">
        <v>0</v>
      </c>
      <c r="AC703" s="50">
        <v>0</v>
      </c>
      <c r="AD703" s="50">
        <v>0</v>
      </c>
      <c r="AE703" s="50">
        <v>0</v>
      </c>
      <c r="AF703" s="50">
        <v>0</v>
      </c>
      <c r="AG703" s="50">
        <v>0</v>
      </c>
      <c r="AH703" s="50">
        <v>0</v>
      </c>
      <c r="AI703" s="50">
        <v>0</v>
      </c>
      <c r="AJ703" s="50">
        <v>0</v>
      </c>
      <c r="AK703" s="50">
        <v>66</v>
      </c>
      <c r="AL703" s="50">
        <v>48</v>
      </c>
      <c r="AM703" s="50">
        <v>0</v>
      </c>
      <c r="AN703" s="50">
        <v>0</v>
      </c>
      <c r="AO703" s="50">
        <v>0</v>
      </c>
      <c r="AP703" s="50">
        <v>0</v>
      </c>
      <c r="AQ703" s="50">
        <v>0</v>
      </c>
      <c r="AR703" s="50">
        <v>0</v>
      </c>
      <c r="AS703" s="50">
        <v>0</v>
      </c>
      <c r="AT703" s="50">
        <v>0</v>
      </c>
      <c r="AU703" s="50">
        <v>144</v>
      </c>
      <c r="AV703" s="50">
        <v>7</v>
      </c>
      <c r="AW703" s="50">
        <v>0</v>
      </c>
      <c r="AX703" s="50">
        <v>0</v>
      </c>
    </row>
    <row r="704" spans="1:50" x14ac:dyDescent="0.25">
      <c r="A704" s="50">
        <v>703</v>
      </c>
      <c r="B704" s="50" t="s">
        <v>24</v>
      </c>
      <c r="C704" s="50" t="s">
        <v>1357</v>
      </c>
      <c r="D704" s="50" t="s">
        <v>25</v>
      </c>
      <c r="E704" s="50" t="s">
        <v>1436</v>
      </c>
      <c r="F704" s="50" t="s">
        <v>1437</v>
      </c>
      <c r="G704" s="50">
        <v>52</v>
      </c>
      <c r="H704" s="50">
        <v>61</v>
      </c>
      <c r="I704" s="50">
        <v>14</v>
      </c>
      <c r="J704" s="50">
        <v>802</v>
      </c>
      <c r="K704" s="50">
        <v>1055</v>
      </c>
      <c r="L704" s="50">
        <v>252</v>
      </c>
      <c r="M704" s="50">
        <v>0</v>
      </c>
      <c r="N704" s="50">
        <v>0</v>
      </c>
      <c r="O704" s="50">
        <v>0</v>
      </c>
      <c r="P704" s="50">
        <v>0</v>
      </c>
      <c r="Q704" s="50">
        <v>0</v>
      </c>
      <c r="R704" s="50">
        <v>0</v>
      </c>
      <c r="S704" s="50">
        <v>0</v>
      </c>
      <c r="T704" s="50">
        <v>0</v>
      </c>
      <c r="U704" s="50">
        <v>0</v>
      </c>
      <c r="V704" s="50">
        <v>0</v>
      </c>
      <c r="W704" s="50">
        <v>0</v>
      </c>
      <c r="X704" s="50">
        <v>0</v>
      </c>
      <c r="Y704" s="50">
        <v>0</v>
      </c>
      <c r="Z704" s="50">
        <v>0</v>
      </c>
      <c r="AA704" s="50">
        <v>0</v>
      </c>
      <c r="AB704" s="50">
        <v>0</v>
      </c>
      <c r="AC704" s="50">
        <v>0</v>
      </c>
      <c r="AD704" s="50">
        <v>0</v>
      </c>
      <c r="AE704" s="50">
        <v>0</v>
      </c>
      <c r="AF704" s="50">
        <v>0</v>
      </c>
      <c r="AG704" s="50">
        <v>0</v>
      </c>
      <c r="AH704" s="50">
        <v>0</v>
      </c>
      <c r="AI704" s="50">
        <v>0</v>
      </c>
      <c r="AJ704" s="50">
        <v>0</v>
      </c>
      <c r="AK704" s="50">
        <v>33</v>
      </c>
      <c r="AL704" s="50">
        <v>23</v>
      </c>
      <c r="AM704" s="50">
        <v>0</v>
      </c>
      <c r="AN704" s="50">
        <v>0</v>
      </c>
      <c r="AO704" s="50">
        <v>0</v>
      </c>
      <c r="AP704" s="50">
        <v>0</v>
      </c>
      <c r="AQ704" s="50">
        <v>0</v>
      </c>
      <c r="AR704" s="50">
        <v>0</v>
      </c>
      <c r="AS704" s="50">
        <v>0</v>
      </c>
      <c r="AT704" s="50">
        <v>0</v>
      </c>
      <c r="AU704" s="50">
        <v>0</v>
      </c>
      <c r="AV704" s="50">
        <v>0</v>
      </c>
      <c r="AW704" s="50">
        <v>0</v>
      </c>
      <c r="AX704" s="50">
        <v>0</v>
      </c>
    </row>
    <row r="705" spans="1:50" x14ac:dyDescent="0.25">
      <c r="A705" s="50">
        <v>704</v>
      </c>
      <c r="B705" s="50" t="s">
        <v>24</v>
      </c>
      <c r="C705" s="50" t="s">
        <v>1357</v>
      </c>
      <c r="D705" s="50" t="s">
        <v>25</v>
      </c>
      <c r="E705" s="50" t="s">
        <v>1438</v>
      </c>
      <c r="F705" s="50" t="s">
        <v>1439</v>
      </c>
      <c r="G705" s="50">
        <v>102</v>
      </c>
      <c r="H705" s="50">
        <v>113</v>
      </c>
      <c r="I705" s="50">
        <v>31</v>
      </c>
      <c r="J705" s="50">
        <v>1927</v>
      </c>
      <c r="K705" s="50">
        <v>2152</v>
      </c>
      <c r="L705" s="50">
        <v>602</v>
      </c>
      <c r="M705" s="50">
        <v>0</v>
      </c>
      <c r="N705" s="50">
        <v>0</v>
      </c>
      <c r="O705" s="50">
        <v>0</v>
      </c>
      <c r="P705" s="50">
        <v>0</v>
      </c>
      <c r="Q705" s="50">
        <v>0</v>
      </c>
      <c r="R705" s="50">
        <v>0</v>
      </c>
      <c r="S705" s="50">
        <v>0</v>
      </c>
      <c r="T705" s="50">
        <v>0</v>
      </c>
      <c r="U705" s="50">
        <v>0</v>
      </c>
      <c r="V705" s="50">
        <v>0</v>
      </c>
      <c r="W705" s="50">
        <v>0</v>
      </c>
      <c r="X705" s="50">
        <v>0</v>
      </c>
      <c r="Y705" s="50">
        <v>0</v>
      </c>
      <c r="Z705" s="50">
        <v>0</v>
      </c>
      <c r="AA705" s="50">
        <v>0</v>
      </c>
      <c r="AB705" s="50">
        <v>0</v>
      </c>
      <c r="AC705" s="50">
        <v>0</v>
      </c>
      <c r="AD705" s="50">
        <v>0</v>
      </c>
      <c r="AE705" s="50">
        <v>0</v>
      </c>
      <c r="AF705" s="50">
        <v>0</v>
      </c>
      <c r="AG705" s="50">
        <v>0</v>
      </c>
      <c r="AH705" s="50">
        <v>0</v>
      </c>
      <c r="AI705" s="50">
        <v>0</v>
      </c>
      <c r="AJ705" s="50">
        <v>0</v>
      </c>
      <c r="AK705" s="50">
        <v>16</v>
      </c>
      <c r="AL705" s="50">
        <v>16</v>
      </c>
      <c r="AM705" s="50">
        <v>0</v>
      </c>
      <c r="AN705" s="50">
        <v>0</v>
      </c>
      <c r="AO705" s="50">
        <v>0</v>
      </c>
      <c r="AP705" s="50">
        <v>0</v>
      </c>
      <c r="AQ705" s="50">
        <v>0</v>
      </c>
      <c r="AR705" s="50">
        <v>0</v>
      </c>
      <c r="AS705" s="50">
        <v>0</v>
      </c>
      <c r="AT705" s="50">
        <v>0</v>
      </c>
      <c r="AU705" s="50">
        <v>0</v>
      </c>
      <c r="AV705" s="50">
        <v>0</v>
      </c>
      <c r="AW705" s="50">
        <v>0</v>
      </c>
      <c r="AX705" s="50">
        <v>0</v>
      </c>
    </row>
    <row r="706" spans="1:50" x14ac:dyDescent="0.25">
      <c r="A706" s="50">
        <v>705</v>
      </c>
      <c r="B706" s="50" t="s">
        <v>24</v>
      </c>
      <c r="C706" s="50" t="s">
        <v>1357</v>
      </c>
      <c r="D706" s="50" t="s">
        <v>33</v>
      </c>
      <c r="E706" s="50" t="s">
        <v>1440</v>
      </c>
      <c r="F706" s="50" t="s">
        <v>1441</v>
      </c>
      <c r="G706" s="50">
        <v>31</v>
      </c>
      <c r="H706" s="50">
        <v>42</v>
      </c>
      <c r="I706" s="50">
        <v>9</v>
      </c>
      <c r="J706" s="50">
        <v>354</v>
      </c>
      <c r="K706" s="50">
        <v>518</v>
      </c>
      <c r="L706" s="50">
        <v>127</v>
      </c>
      <c r="M706" s="50">
        <v>0</v>
      </c>
      <c r="N706" s="50">
        <v>0</v>
      </c>
      <c r="O706" s="50">
        <v>0</v>
      </c>
      <c r="P706" s="50">
        <v>0</v>
      </c>
      <c r="Q706" s="50">
        <v>0</v>
      </c>
      <c r="R706" s="50">
        <v>0</v>
      </c>
      <c r="S706" s="50">
        <v>0</v>
      </c>
      <c r="T706" s="50">
        <v>0</v>
      </c>
      <c r="U706" s="50">
        <v>0</v>
      </c>
      <c r="V706" s="50">
        <v>0</v>
      </c>
      <c r="W706" s="50">
        <v>0</v>
      </c>
      <c r="X706" s="50">
        <v>0</v>
      </c>
      <c r="Y706" s="50">
        <v>0</v>
      </c>
      <c r="Z706" s="50">
        <v>0</v>
      </c>
      <c r="AA706" s="50">
        <v>0</v>
      </c>
      <c r="AB706" s="50">
        <v>0</v>
      </c>
      <c r="AC706" s="50">
        <v>0</v>
      </c>
      <c r="AD706" s="50">
        <v>0</v>
      </c>
      <c r="AE706" s="50">
        <v>0</v>
      </c>
      <c r="AF706" s="50">
        <v>0</v>
      </c>
      <c r="AG706" s="50">
        <v>0</v>
      </c>
      <c r="AH706" s="50">
        <v>0</v>
      </c>
      <c r="AI706" s="50">
        <v>0</v>
      </c>
      <c r="AJ706" s="50">
        <v>0</v>
      </c>
      <c r="AK706" s="50">
        <v>14</v>
      </c>
      <c r="AL706" s="50">
        <v>12</v>
      </c>
      <c r="AM706" s="50">
        <v>0</v>
      </c>
      <c r="AN706" s="50">
        <v>0</v>
      </c>
      <c r="AO706" s="50">
        <v>0</v>
      </c>
      <c r="AP706" s="50">
        <v>0</v>
      </c>
      <c r="AQ706" s="50">
        <v>0</v>
      </c>
      <c r="AR706" s="50">
        <v>0</v>
      </c>
      <c r="AS706" s="50">
        <v>0</v>
      </c>
      <c r="AT706" s="50">
        <v>0</v>
      </c>
      <c r="AU706" s="50">
        <v>0</v>
      </c>
      <c r="AV706" s="50">
        <v>0</v>
      </c>
      <c r="AW706" s="50">
        <v>0</v>
      </c>
      <c r="AX706" s="50">
        <v>0</v>
      </c>
    </row>
    <row r="707" spans="1:50" x14ac:dyDescent="0.25">
      <c r="A707" s="50">
        <v>706</v>
      </c>
      <c r="B707" s="50" t="s">
        <v>24</v>
      </c>
      <c r="C707" s="50" t="s">
        <v>1357</v>
      </c>
      <c r="D707" s="50" t="s">
        <v>25</v>
      </c>
      <c r="E707" s="50" t="s">
        <v>1442</v>
      </c>
      <c r="F707" s="50" t="s">
        <v>1443</v>
      </c>
      <c r="G707" s="50">
        <v>133</v>
      </c>
      <c r="H707" s="50">
        <v>155</v>
      </c>
      <c r="I707" s="50">
        <v>33</v>
      </c>
      <c r="J707" s="50">
        <v>2171</v>
      </c>
      <c r="K707" s="50">
        <v>2711</v>
      </c>
      <c r="L707" s="50">
        <v>577</v>
      </c>
      <c r="M707" s="50">
        <v>0</v>
      </c>
      <c r="N707" s="50">
        <v>0</v>
      </c>
      <c r="O707" s="50">
        <v>0</v>
      </c>
      <c r="P707" s="50">
        <v>0</v>
      </c>
      <c r="Q707" s="50">
        <v>0</v>
      </c>
      <c r="R707" s="50">
        <v>0</v>
      </c>
      <c r="S707" s="50">
        <v>0</v>
      </c>
      <c r="T707" s="50">
        <v>0</v>
      </c>
      <c r="U707" s="50">
        <v>0</v>
      </c>
      <c r="V707" s="50">
        <v>0</v>
      </c>
      <c r="W707" s="50">
        <v>0</v>
      </c>
      <c r="X707" s="50">
        <v>0</v>
      </c>
      <c r="Y707" s="50">
        <v>0</v>
      </c>
      <c r="Z707" s="50">
        <v>0</v>
      </c>
      <c r="AA707" s="50">
        <v>0</v>
      </c>
      <c r="AB707" s="50">
        <v>0</v>
      </c>
      <c r="AC707" s="50">
        <v>0</v>
      </c>
      <c r="AD707" s="50">
        <v>0</v>
      </c>
      <c r="AE707" s="50">
        <v>0</v>
      </c>
      <c r="AF707" s="50">
        <v>0</v>
      </c>
      <c r="AG707" s="50">
        <v>0</v>
      </c>
      <c r="AH707" s="50">
        <v>0</v>
      </c>
      <c r="AI707" s="50">
        <v>0</v>
      </c>
      <c r="AJ707" s="50">
        <v>0</v>
      </c>
      <c r="AK707" s="50">
        <v>41</v>
      </c>
      <c r="AL707" s="50">
        <v>33</v>
      </c>
      <c r="AM707" s="50">
        <v>0</v>
      </c>
      <c r="AN707" s="50">
        <v>0</v>
      </c>
      <c r="AO707" s="50">
        <v>0</v>
      </c>
      <c r="AP707" s="50">
        <v>0</v>
      </c>
      <c r="AQ707" s="50">
        <v>0</v>
      </c>
      <c r="AR707" s="50">
        <v>0</v>
      </c>
      <c r="AS707" s="50">
        <v>0</v>
      </c>
      <c r="AT707" s="50">
        <v>0</v>
      </c>
      <c r="AU707" s="50">
        <v>0</v>
      </c>
      <c r="AV707" s="50">
        <v>0</v>
      </c>
      <c r="AW707" s="50">
        <v>0</v>
      </c>
      <c r="AX707" s="50">
        <v>0</v>
      </c>
    </row>
    <row r="708" spans="1:50" x14ac:dyDescent="0.25">
      <c r="A708" s="50">
        <v>707</v>
      </c>
      <c r="B708" s="50" t="s">
        <v>24</v>
      </c>
      <c r="C708" s="50" t="s">
        <v>1357</v>
      </c>
      <c r="D708" s="50" t="s">
        <v>33</v>
      </c>
      <c r="E708" s="50" t="s">
        <v>1444</v>
      </c>
      <c r="F708" s="50" t="s">
        <v>1445</v>
      </c>
      <c r="G708" s="50">
        <v>60</v>
      </c>
      <c r="H708" s="50">
        <v>63</v>
      </c>
      <c r="I708" s="50">
        <v>12</v>
      </c>
      <c r="J708" s="50">
        <v>1022</v>
      </c>
      <c r="K708" s="50">
        <v>1166</v>
      </c>
      <c r="L708" s="50">
        <v>225</v>
      </c>
      <c r="M708" s="50">
        <v>0</v>
      </c>
      <c r="N708" s="50">
        <v>0</v>
      </c>
      <c r="O708" s="50">
        <v>0</v>
      </c>
      <c r="P708" s="50">
        <v>0</v>
      </c>
      <c r="Q708" s="50">
        <v>0</v>
      </c>
      <c r="R708" s="50">
        <v>0</v>
      </c>
      <c r="S708" s="50">
        <v>0</v>
      </c>
      <c r="T708" s="50">
        <v>0</v>
      </c>
      <c r="U708" s="50">
        <v>0</v>
      </c>
      <c r="V708" s="50">
        <v>0</v>
      </c>
      <c r="W708" s="50">
        <v>0</v>
      </c>
      <c r="X708" s="50">
        <v>0</v>
      </c>
      <c r="Y708" s="50">
        <v>0</v>
      </c>
      <c r="Z708" s="50">
        <v>0</v>
      </c>
      <c r="AA708" s="50">
        <v>0</v>
      </c>
      <c r="AB708" s="50">
        <v>0</v>
      </c>
      <c r="AC708" s="50">
        <v>0</v>
      </c>
      <c r="AD708" s="50">
        <v>0</v>
      </c>
      <c r="AE708" s="50">
        <v>0</v>
      </c>
      <c r="AF708" s="50">
        <v>0</v>
      </c>
      <c r="AG708" s="50">
        <v>0</v>
      </c>
      <c r="AH708" s="50">
        <v>0</v>
      </c>
      <c r="AI708" s="50">
        <v>0</v>
      </c>
      <c r="AJ708" s="50">
        <v>0</v>
      </c>
      <c r="AK708" s="50">
        <v>21</v>
      </c>
      <c r="AL708" s="50">
        <v>18</v>
      </c>
      <c r="AM708" s="50">
        <v>0</v>
      </c>
      <c r="AN708" s="50">
        <v>0</v>
      </c>
      <c r="AO708" s="50">
        <v>0</v>
      </c>
      <c r="AP708" s="50">
        <v>0</v>
      </c>
      <c r="AQ708" s="50">
        <v>0</v>
      </c>
      <c r="AR708" s="50">
        <v>0</v>
      </c>
      <c r="AS708" s="50">
        <v>0</v>
      </c>
      <c r="AT708" s="50">
        <v>0</v>
      </c>
      <c r="AU708" s="50">
        <v>0</v>
      </c>
      <c r="AV708" s="50">
        <v>0</v>
      </c>
      <c r="AW708" s="50">
        <v>0</v>
      </c>
      <c r="AX708" s="50">
        <v>0</v>
      </c>
    </row>
    <row r="709" spans="1:50" x14ac:dyDescent="0.25">
      <c r="A709" s="50">
        <v>708</v>
      </c>
      <c r="B709" s="50" t="s">
        <v>24</v>
      </c>
      <c r="C709" s="50" t="s">
        <v>1357</v>
      </c>
      <c r="D709" s="50" t="s">
        <v>28</v>
      </c>
      <c r="E709" s="50" t="s">
        <v>1446</v>
      </c>
      <c r="F709" s="50" t="s">
        <v>1447</v>
      </c>
      <c r="G709" s="50">
        <v>54</v>
      </c>
      <c r="H709" s="50">
        <v>62</v>
      </c>
      <c r="I709" s="50">
        <v>11</v>
      </c>
      <c r="J709" s="50">
        <v>517</v>
      </c>
      <c r="K709" s="50">
        <v>648</v>
      </c>
      <c r="L709" s="50">
        <v>175</v>
      </c>
      <c r="M709" s="50">
        <v>0</v>
      </c>
      <c r="N709" s="50">
        <v>0</v>
      </c>
      <c r="O709" s="50">
        <v>0</v>
      </c>
      <c r="P709" s="50">
        <v>0</v>
      </c>
      <c r="Q709" s="50">
        <v>0</v>
      </c>
      <c r="R709" s="50">
        <v>0</v>
      </c>
      <c r="S709" s="50">
        <v>0</v>
      </c>
      <c r="T709" s="50">
        <v>0</v>
      </c>
      <c r="U709" s="50">
        <v>0</v>
      </c>
      <c r="V709" s="50">
        <v>0</v>
      </c>
      <c r="W709" s="50">
        <v>0</v>
      </c>
      <c r="X709" s="50">
        <v>0</v>
      </c>
      <c r="Y709" s="50">
        <v>1340</v>
      </c>
      <c r="Z709" s="50">
        <v>127</v>
      </c>
      <c r="AA709" s="50">
        <v>0</v>
      </c>
      <c r="AB709" s="50">
        <v>0</v>
      </c>
      <c r="AC709" s="50">
        <v>0</v>
      </c>
      <c r="AD709" s="50">
        <v>0</v>
      </c>
      <c r="AE709" s="50">
        <v>0</v>
      </c>
      <c r="AF709" s="50">
        <v>0</v>
      </c>
      <c r="AG709" s="50">
        <v>0</v>
      </c>
      <c r="AH709" s="50">
        <v>0</v>
      </c>
      <c r="AI709" s="50">
        <v>0</v>
      </c>
      <c r="AJ709" s="50">
        <v>0</v>
      </c>
      <c r="AK709" s="50">
        <v>0</v>
      </c>
      <c r="AL709" s="50">
        <v>0</v>
      </c>
      <c r="AM709" s="50">
        <v>20</v>
      </c>
      <c r="AN709" s="50">
        <v>16</v>
      </c>
      <c r="AO709" s="50">
        <v>0</v>
      </c>
      <c r="AP709" s="50">
        <v>0</v>
      </c>
      <c r="AQ709" s="50">
        <v>0</v>
      </c>
      <c r="AR709" s="50">
        <v>0</v>
      </c>
      <c r="AS709" s="50">
        <v>0</v>
      </c>
      <c r="AT709" s="50">
        <v>0</v>
      </c>
      <c r="AU709" s="50">
        <v>0</v>
      </c>
      <c r="AV709" s="50">
        <v>0</v>
      </c>
      <c r="AW709" s="50">
        <v>0</v>
      </c>
      <c r="AX709" s="50">
        <v>0</v>
      </c>
    </row>
    <row r="710" spans="1:50" x14ac:dyDescent="0.25">
      <c r="A710" s="50">
        <v>709</v>
      </c>
      <c r="B710" s="50" t="s">
        <v>24</v>
      </c>
      <c r="C710" s="50" t="s">
        <v>1357</v>
      </c>
      <c r="D710" s="50" t="s">
        <v>25</v>
      </c>
      <c r="E710" s="50" t="s">
        <v>1448</v>
      </c>
      <c r="F710" s="50" t="s">
        <v>1449</v>
      </c>
      <c r="G710" s="50">
        <v>38</v>
      </c>
      <c r="H710" s="50">
        <v>46</v>
      </c>
      <c r="I710" s="50">
        <v>11</v>
      </c>
      <c r="J710" s="50">
        <v>520</v>
      </c>
      <c r="K710" s="50">
        <v>653</v>
      </c>
      <c r="L710" s="50">
        <v>194</v>
      </c>
      <c r="M710" s="50">
        <v>0</v>
      </c>
      <c r="N710" s="50">
        <v>0</v>
      </c>
      <c r="O710" s="50">
        <v>0</v>
      </c>
      <c r="P710" s="50">
        <v>0</v>
      </c>
      <c r="Q710" s="50">
        <v>0</v>
      </c>
      <c r="R710" s="50">
        <v>0</v>
      </c>
      <c r="S710" s="50">
        <v>0</v>
      </c>
      <c r="T710" s="50">
        <v>0</v>
      </c>
      <c r="U710" s="50">
        <v>0</v>
      </c>
      <c r="V710" s="50">
        <v>0</v>
      </c>
      <c r="W710" s="50">
        <v>0</v>
      </c>
      <c r="X710" s="50">
        <v>0</v>
      </c>
      <c r="Y710" s="50">
        <v>0</v>
      </c>
      <c r="Z710" s="50">
        <v>0</v>
      </c>
      <c r="AA710" s="50">
        <v>0</v>
      </c>
      <c r="AB710" s="50">
        <v>0</v>
      </c>
      <c r="AC710" s="50">
        <v>0</v>
      </c>
      <c r="AD710" s="50">
        <v>0</v>
      </c>
      <c r="AE710" s="50">
        <v>0</v>
      </c>
      <c r="AF710" s="50">
        <v>0</v>
      </c>
      <c r="AG710" s="50">
        <v>0</v>
      </c>
      <c r="AH710" s="50">
        <v>0</v>
      </c>
      <c r="AI710" s="50">
        <v>0</v>
      </c>
      <c r="AJ710" s="50">
        <v>0</v>
      </c>
      <c r="AK710" s="50">
        <v>2</v>
      </c>
      <c r="AL710" s="50">
        <v>2</v>
      </c>
      <c r="AM710" s="50">
        <v>0</v>
      </c>
      <c r="AN710" s="50">
        <v>0</v>
      </c>
      <c r="AO710" s="50">
        <v>0</v>
      </c>
      <c r="AP710" s="50">
        <v>0</v>
      </c>
      <c r="AQ710" s="50">
        <v>0</v>
      </c>
      <c r="AR710" s="50">
        <v>0</v>
      </c>
      <c r="AS710" s="50">
        <v>0</v>
      </c>
      <c r="AT710" s="50">
        <v>0</v>
      </c>
      <c r="AU710" s="50">
        <v>0</v>
      </c>
      <c r="AV710" s="50">
        <v>0</v>
      </c>
      <c r="AW710" s="50">
        <v>0</v>
      </c>
      <c r="AX710" s="50">
        <v>0</v>
      </c>
    </row>
    <row r="711" spans="1:50" x14ac:dyDescent="0.25">
      <c r="A711" s="50">
        <v>710</v>
      </c>
      <c r="B711" s="50" t="s">
        <v>24</v>
      </c>
      <c r="C711" s="50" t="s">
        <v>1357</v>
      </c>
      <c r="D711" s="50" t="s">
        <v>33</v>
      </c>
      <c r="E711" s="50" t="s">
        <v>1450</v>
      </c>
      <c r="F711" s="50" t="s">
        <v>1451</v>
      </c>
      <c r="G711" s="50">
        <v>59</v>
      </c>
      <c r="H711" s="50">
        <v>70</v>
      </c>
      <c r="I711" s="50">
        <v>12</v>
      </c>
      <c r="J711" s="50">
        <v>835</v>
      </c>
      <c r="K711" s="50">
        <v>1010</v>
      </c>
      <c r="L711" s="50">
        <v>235</v>
      </c>
      <c r="M711" s="50">
        <v>0</v>
      </c>
      <c r="N711" s="50">
        <v>0</v>
      </c>
      <c r="O711" s="50">
        <v>0</v>
      </c>
      <c r="P711" s="50">
        <v>0</v>
      </c>
      <c r="Q711" s="50">
        <v>0</v>
      </c>
      <c r="R711" s="50">
        <v>0</v>
      </c>
      <c r="S711" s="50">
        <v>0</v>
      </c>
      <c r="T711" s="50">
        <v>0</v>
      </c>
      <c r="U711" s="50">
        <v>0</v>
      </c>
      <c r="V711" s="50">
        <v>0</v>
      </c>
      <c r="W711" s="50">
        <v>0</v>
      </c>
      <c r="X711" s="50">
        <v>0</v>
      </c>
      <c r="Y711" s="50">
        <v>0</v>
      </c>
      <c r="Z711" s="50">
        <v>0</v>
      </c>
      <c r="AA711" s="50">
        <v>0</v>
      </c>
      <c r="AB711" s="50">
        <v>0</v>
      </c>
      <c r="AC711" s="50">
        <v>0</v>
      </c>
      <c r="AD711" s="50">
        <v>0</v>
      </c>
      <c r="AE711" s="50">
        <v>0</v>
      </c>
      <c r="AF711" s="50">
        <v>0</v>
      </c>
      <c r="AG711" s="50">
        <v>0</v>
      </c>
      <c r="AH711" s="50">
        <v>0</v>
      </c>
      <c r="AI711" s="50">
        <v>0</v>
      </c>
      <c r="AJ711" s="50">
        <v>0</v>
      </c>
      <c r="AK711" s="50">
        <v>17</v>
      </c>
      <c r="AL711" s="50">
        <v>16</v>
      </c>
      <c r="AM711" s="50">
        <v>0</v>
      </c>
      <c r="AN711" s="50">
        <v>0</v>
      </c>
      <c r="AO711" s="50">
        <v>0</v>
      </c>
      <c r="AP711" s="50">
        <v>0</v>
      </c>
      <c r="AQ711" s="50">
        <v>0</v>
      </c>
      <c r="AR711" s="50">
        <v>0</v>
      </c>
      <c r="AS711" s="50">
        <v>0</v>
      </c>
      <c r="AT711" s="50">
        <v>0</v>
      </c>
      <c r="AU711" s="50">
        <v>0</v>
      </c>
      <c r="AV711" s="50">
        <v>0</v>
      </c>
      <c r="AW711" s="50">
        <v>0</v>
      </c>
      <c r="AX711" s="50">
        <v>0</v>
      </c>
    </row>
    <row r="712" spans="1:50" x14ac:dyDescent="0.25">
      <c r="A712" s="50">
        <v>711</v>
      </c>
      <c r="B712" s="50" t="s">
        <v>24</v>
      </c>
      <c r="C712" s="50" t="s">
        <v>1357</v>
      </c>
      <c r="D712" s="50" t="s">
        <v>33</v>
      </c>
      <c r="E712" s="50" t="s">
        <v>1452</v>
      </c>
      <c r="F712" s="50" t="s">
        <v>1453</v>
      </c>
      <c r="G712" s="50">
        <v>38</v>
      </c>
      <c r="H712" s="50">
        <v>46</v>
      </c>
      <c r="I712" s="50">
        <v>4</v>
      </c>
      <c r="J712" s="50">
        <v>616</v>
      </c>
      <c r="K712" s="50">
        <v>716</v>
      </c>
      <c r="L712" s="50">
        <v>90</v>
      </c>
      <c r="M712" s="50">
        <v>0</v>
      </c>
      <c r="N712" s="50">
        <v>0</v>
      </c>
      <c r="O712" s="50">
        <v>0</v>
      </c>
      <c r="P712" s="50">
        <v>0</v>
      </c>
      <c r="Q712" s="50">
        <v>0</v>
      </c>
      <c r="R712" s="50">
        <v>0</v>
      </c>
      <c r="S712" s="50">
        <v>0</v>
      </c>
      <c r="T712" s="50">
        <v>0</v>
      </c>
      <c r="U712" s="50">
        <v>0</v>
      </c>
      <c r="V712" s="50">
        <v>0</v>
      </c>
      <c r="W712" s="50">
        <v>0</v>
      </c>
      <c r="X712" s="50">
        <v>0</v>
      </c>
      <c r="Y712" s="50">
        <v>0</v>
      </c>
      <c r="Z712" s="50">
        <v>0</v>
      </c>
      <c r="AA712" s="50">
        <v>0</v>
      </c>
      <c r="AB712" s="50">
        <v>0</v>
      </c>
      <c r="AC712" s="50">
        <v>0</v>
      </c>
      <c r="AD712" s="50">
        <v>0</v>
      </c>
      <c r="AE712" s="50">
        <v>0</v>
      </c>
      <c r="AF712" s="50">
        <v>0</v>
      </c>
      <c r="AG712" s="50">
        <v>0</v>
      </c>
      <c r="AH712" s="50">
        <v>0</v>
      </c>
      <c r="AI712" s="50">
        <v>0</v>
      </c>
      <c r="AJ712" s="50">
        <v>0</v>
      </c>
      <c r="AK712" s="50">
        <v>3</v>
      </c>
      <c r="AL712" s="50">
        <v>3</v>
      </c>
      <c r="AM712" s="50">
        <v>0</v>
      </c>
      <c r="AN712" s="50">
        <v>0</v>
      </c>
      <c r="AO712" s="50">
        <v>0</v>
      </c>
      <c r="AP712" s="50">
        <v>0</v>
      </c>
      <c r="AQ712" s="50">
        <v>0</v>
      </c>
      <c r="AR712" s="50">
        <v>0</v>
      </c>
      <c r="AS712" s="50">
        <v>0</v>
      </c>
      <c r="AT712" s="50">
        <v>0</v>
      </c>
      <c r="AU712" s="50">
        <v>0</v>
      </c>
      <c r="AV712" s="50">
        <v>0</v>
      </c>
      <c r="AW712" s="50">
        <v>0</v>
      </c>
      <c r="AX712" s="50">
        <v>0</v>
      </c>
    </row>
    <row r="713" spans="1:50" x14ac:dyDescent="0.25">
      <c r="A713" s="50">
        <v>712</v>
      </c>
      <c r="B713" s="50" t="s">
        <v>24</v>
      </c>
      <c r="C713" s="50" t="s">
        <v>1357</v>
      </c>
      <c r="D713" s="50" t="s">
        <v>82</v>
      </c>
      <c r="E713" s="50" t="s">
        <v>1454</v>
      </c>
      <c r="F713" s="50" t="s">
        <v>1455</v>
      </c>
      <c r="G713" s="50">
        <v>1281</v>
      </c>
      <c r="H713" s="50">
        <v>1490</v>
      </c>
      <c r="I713" s="50">
        <v>414</v>
      </c>
      <c r="J713" s="50">
        <v>36060</v>
      </c>
      <c r="K713" s="50">
        <v>41562</v>
      </c>
      <c r="L713" s="50">
        <v>10438</v>
      </c>
      <c r="M713" s="50">
        <v>1</v>
      </c>
      <c r="N713" s="50">
        <v>1</v>
      </c>
      <c r="O713" s="50">
        <v>0</v>
      </c>
      <c r="P713" s="50">
        <v>7</v>
      </c>
      <c r="Q713" s="50">
        <v>9</v>
      </c>
      <c r="R713" s="50">
        <v>0</v>
      </c>
      <c r="S713" s="50">
        <v>0</v>
      </c>
      <c r="T713" s="50">
        <v>0</v>
      </c>
      <c r="U713" s="50">
        <v>0</v>
      </c>
      <c r="V713" s="50">
        <v>0</v>
      </c>
      <c r="W713" s="50">
        <v>0</v>
      </c>
      <c r="X713" s="50">
        <v>0</v>
      </c>
      <c r="Y713" s="50">
        <v>0</v>
      </c>
      <c r="Z713" s="50">
        <v>0</v>
      </c>
      <c r="AA713" s="50">
        <v>0</v>
      </c>
      <c r="AB713" s="50">
        <v>0</v>
      </c>
      <c r="AC713" s="50">
        <v>0</v>
      </c>
      <c r="AD713" s="50">
        <v>0</v>
      </c>
      <c r="AE713" s="50">
        <v>0</v>
      </c>
      <c r="AF713" s="50">
        <v>0</v>
      </c>
      <c r="AG713" s="50">
        <v>0</v>
      </c>
      <c r="AH713" s="50">
        <v>0</v>
      </c>
      <c r="AI713" s="50">
        <v>0</v>
      </c>
      <c r="AJ713" s="50">
        <v>0</v>
      </c>
      <c r="AK713" s="50">
        <v>466</v>
      </c>
      <c r="AL713" s="50">
        <v>351</v>
      </c>
      <c r="AM713" s="50">
        <v>0</v>
      </c>
      <c r="AN713" s="50">
        <v>0</v>
      </c>
      <c r="AO713" s="50">
        <v>0</v>
      </c>
      <c r="AP713" s="50">
        <v>0</v>
      </c>
      <c r="AQ713" s="50">
        <v>0</v>
      </c>
      <c r="AR713" s="50">
        <v>0</v>
      </c>
      <c r="AS713" s="50">
        <v>0</v>
      </c>
      <c r="AT713" s="50">
        <v>0</v>
      </c>
      <c r="AU713" s="50">
        <v>311</v>
      </c>
      <c r="AV713" s="50">
        <v>21</v>
      </c>
      <c r="AW713" s="50">
        <v>0</v>
      </c>
      <c r="AX713" s="50">
        <v>0</v>
      </c>
    </row>
    <row r="714" spans="1:50" x14ac:dyDescent="0.25">
      <c r="A714" s="50">
        <v>713</v>
      </c>
      <c r="B714" s="50" t="s">
        <v>24</v>
      </c>
      <c r="C714" s="50" t="s">
        <v>1357</v>
      </c>
      <c r="D714" s="50" t="s">
        <v>25</v>
      </c>
      <c r="E714" s="50" t="s">
        <v>448</v>
      </c>
      <c r="F714" s="50" t="s">
        <v>1456</v>
      </c>
      <c r="G714" s="50">
        <v>90</v>
      </c>
      <c r="H714" s="50">
        <v>110</v>
      </c>
      <c r="I714" s="50">
        <v>29</v>
      </c>
      <c r="J714" s="50">
        <v>1790</v>
      </c>
      <c r="K714" s="50">
        <v>2129</v>
      </c>
      <c r="L714" s="50">
        <v>454</v>
      </c>
      <c r="M714" s="50">
        <v>0</v>
      </c>
      <c r="N714" s="50">
        <v>0</v>
      </c>
      <c r="O714" s="50">
        <v>0</v>
      </c>
      <c r="P714" s="50">
        <v>0</v>
      </c>
      <c r="Q714" s="50">
        <v>0</v>
      </c>
      <c r="R714" s="50">
        <v>0</v>
      </c>
      <c r="S714" s="50">
        <v>0</v>
      </c>
      <c r="T714" s="50">
        <v>0</v>
      </c>
      <c r="U714" s="50">
        <v>0</v>
      </c>
      <c r="V714" s="50">
        <v>0</v>
      </c>
      <c r="W714" s="50">
        <v>0</v>
      </c>
      <c r="X714" s="50">
        <v>0</v>
      </c>
      <c r="Y714" s="50">
        <v>0</v>
      </c>
      <c r="Z714" s="50">
        <v>0</v>
      </c>
      <c r="AA714" s="50">
        <v>0</v>
      </c>
      <c r="AB714" s="50">
        <v>0</v>
      </c>
      <c r="AC714" s="50">
        <v>0</v>
      </c>
      <c r="AD714" s="50">
        <v>0</v>
      </c>
      <c r="AE714" s="50">
        <v>0</v>
      </c>
      <c r="AF714" s="50">
        <v>0</v>
      </c>
      <c r="AG714" s="50">
        <v>0</v>
      </c>
      <c r="AH714" s="50">
        <v>0</v>
      </c>
      <c r="AI714" s="50">
        <v>0</v>
      </c>
      <c r="AJ714" s="50">
        <v>0</v>
      </c>
      <c r="AK714" s="50">
        <v>46</v>
      </c>
      <c r="AL714" s="50">
        <v>37</v>
      </c>
      <c r="AM714" s="50">
        <v>0</v>
      </c>
      <c r="AN714" s="50">
        <v>0</v>
      </c>
      <c r="AO714" s="50">
        <v>0</v>
      </c>
      <c r="AP714" s="50">
        <v>0</v>
      </c>
      <c r="AQ714" s="50">
        <v>0</v>
      </c>
      <c r="AR714" s="50">
        <v>0</v>
      </c>
      <c r="AS714" s="50">
        <v>0</v>
      </c>
      <c r="AT714" s="50">
        <v>0</v>
      </c>
      <c r="AU714" s="50">
        <v>0</v>
      </c>
      <c r="AV714" s="50">
        <v>0</v>
      </c>
      <c r="AW714" s="50">
        <v>0</v>
      </c>
      <c r="AX714" s="50">
        <v>0</v>
      </c>
    </row>
    <row r="715" spans="1:50" x14ac:dyDescent="0.25">
      <c r="A715" s="50">
        <v>714</v>
      </c>
      <c r="B715" s="50" t="s">
        <v>24</v>
      </c>
      <c r="C715" s="50" t="s">
        <v>1357</v>
      </c>
      <c r="D715" s="50" t="s">
        <v>82</v>
      </c>
      <c r="E715" s="50" t="s">
        <v>1457</v>
      </c>
      <c r="F715" s="50" t="s">
        <v>1458</v>
      </c>
      <c r="G715" s="50">
        <v>32</v>
      </c>
      <c r="H715" s="50">
        <v>44</v>
      </c>
      <c r="I715" s="50">
        <v>8</v>
      </c>
      <c r="J715" s="50">
        <v>567</v>
      </c>
      <c r="K715" s="50">
        <v>686</v>
      </c>
      <c r="L715" s="50">
        <v>187</v>
      </c>
      <c r="M715" s="50">
        <v>0</v>
      </c>
      <c r="N715" s="50">
        <v>0</v>
      </c>
      <c r="O715" s="50">
        <v>0</v>
      </c>
      <c r="P715" s="50">
        <v>0</v>
      </c>
      <c r="Q715" s="50">
        <v>0</v>
      </c>
      <c r="R715" s="50">
        <v>0</v>
      </c>
      <c r="S715" s="50">
        <v>0</v>
      </c>
      <c r="T715" s="50">
        <v>0</v>
      </c>
      <c r="U715" s="50">
        <v>0</v>
      </c>
      <c r="V715" s="50">
        <v>0</v>
      </c>
      <c r="W715" s="50">
        <v>0</v>
      </c>
      <c r="X715" s="50">
        <v>0</v>
      </c>
      <c r="Y715" s="50">
        <v>0</v>
      </c>
      <c r="Z715" s="50">
        <v>0</v>
      </c>
      <c r="AA715" s="50">
        <v>0</v>
      </c>
      <c r="AB715" s="50">
        <v>0</v>
      </c>
      <c r="AC715" s="50">
        <v>0</v>
      </c>
      <c r="AD715" s="50">
        <v>0</v>
      </c>
      <c r="AE715" s="50">
        <v>0</v>
      </c>
      <c r="AF715" s="50">
        <v>0</v>
      </c>
      <c r="AG715" s="50">
        <v>0</v>
      </c>
      <c r="AH715" s="50">
        <v>0</v>
      </c>
      <c r="AI715" s="50">
        <v>0</v>
      </c>
      <c r="AJ715" s="50">
        <v>0</v>
      </c>
      <c r="AK715" s="50">
        <v>7</v>
      </c>
      <c r="AL715" s="50">
        <v>7</v>
      </c>
      <c r="AM715" s="50">
        <v>0</v>
      </c>
      <c r="AN715" s="50">
        <v>0</v>
      </c>
      <c r="AO715" s="50">
        <v>0</v>
      </c>
      <c r="AP715" s="50">
        <v>0</v>
      </c>
      <c r="AQ715" s="50">
        <v>0</v>
      </c>
      <c r="AR715" s="50">
        <v>0</v>
      </c>
      <c r="AS715" s="50">
        <v>0</v>
      </c>
      <c r="AT715" s="50">
        <v>0</v>
      </c>
      <c r="AU715" s="50">
        <v>0</v>
      </c>
      <c r="AV715" s="50">
        <v>0</v>
      </c>
      <c r="AW715" s="50">
        <v>0</v>
      </c>
      <c r="AX715" s="50">
        <v>0</v>
      </c>
    </row>
    <row r="716" spans="1:50" x14ac:dyDescent="0.25">
      <c r="A716" s="50">
        <v>715</v>
      </c>
      <c r="B716" s="50" t="s">
        <v>24</v>
      </c>
      <c r="C716" s="50" t="s">
        <v>1357</v>
      </c>
      <c r="D716" s="50" t="s">
        <v>82</v>
      </c>
      <c r="E716" s="50" t="s">
        <v>1459</v>
      </c>
      <c r="F716" s="50" t="s">
        <v>1460</v>
      </c>
      <c r="G716" s="50">
        <v>59</v>
      </c>
      <c r="H716" s="50">
        <v>83</v>
      </c>
      <c r="I716" s="50">
        <v>18</v>
      </c>
      <c r="J716" s="50">
        <v>1342</v>
      </c>
      <c r="K716" s="50">
        <v>1763</v>
      </c>
      <c r="L716" s="50">
        <v>379</v>
      </c>
      <c r="M716" s="50">
        <v>0</v>
      </c>
      <c r="N716" s="50">
        <v>0</v>
      </c>
      <c r="O716" s="50">
        <v>0</v>
      </c>
      <c r="P716" s="50">
        <v>0</v>
      </c>
      <c r="Q716" s="50">
        <v>0</v>
      </c>
      <c r="R716" s="50">
        <v>0</v>
      </c>
      <c r="S716" s="50">
        <v>0</v>
      </c>
      <c r="T716" s="50">
        <v>0</v>
      </c>
      <c r="U716" s="50">
        <v>0</v>
      </c>
      <c r="V716" s="50">
        <v>0</v>
      </c>
      <c r="W716" s="50">
        <v>0</v>
      </c>
      <c r="X716" s="50">
        <v>0</v>
      </c>
      <c r="Y716" s="50">
        <v>0</v>
      </c>
      <c r="Z716" s="50">
        <v>0</v>
      </c>
      <c r="AA716" s="50">
        <v>0</v>
      </c>
      <c r="AB716" s="50">
        <v>0</v>
      </c>
      <c r="AC716" s="50">
        <v>0</v>
      </c>
      <c r="AD716" s="50">
        <v>0</v>
      </c>
      <c r="AE716" s="50">
        <v>0</v>
      </c>
      <c r="AF716" s="50">
        <v>0</v>
      </c>
      <c r="AG716" s="50">
        <v>0</v>
      </c>
      <c r="AH716" s="50">
        <v>0</v>
      </c>
      <c r="AI716" s="50">
        <v>0</v>
      </c>
      <c r="AJ716" s="50">
        <v>0</v>
      </c>
      <c r="AK716" s="50">
        <v>8</v>
      </c>
      <c r="AL716" s="50">
        <v>8</v>
      </c>
      <c r="AM716" s="50">
        <v>0</v>
      </c>
      <c r="AN716" s="50">
        <v>0</v>
      </c>
      <c r="AO716" s="50">
        <v>0</v>
      </c>
      <c r="AP716" s="50">
        <v>0</v>
      </c>
      <c r="AQ716" s="50">
        <v>0</v>
      </c>
      <c r="AR716" s="50">
        <v>0</v>
      </c>
      <c r="AS716" s="50">
        <v>0</v>
      </c>
      <c r="AT716" s="50">
        <v>0</v>
      </c>
      <c r="AU716" s="50">
        <v>0</v>
      </c>
      <c r="AV716" s="50">
        <v>0</v>
      </c>
      <c r="AW716" s="50">
        <v>0</v>
      </c>
      <c r="AX716" s="50">
        <v>0</v>
      </c>
    </row>
    <row r="717" spans="1:50" x14ac:dyDescent="0.25">
      <c r="A717" s="50">
        <v>716</v>
      </c>
      <c r="B717" s="50" t="s">
        <v>24</v>
      </c>
      <c r="C717" s="50" t="s">
        <v>1357</v>
      </c>
      <c r="D717" s="50" t="s">
        <v>25</v>
      </c>
      <c r="E717" s="50" t="s">
        <v>1461</v>
      </c>
      <c r="F717" s="50" t="s">
        <v>1462</v>
      </c>
      <c r="G717" s="50">
        <v>121</v>
      </c>
      <c r="H717" s="50">
        <v>154</v>
      </c>
      <c r="I717" s="50">
        <v>37</v>
      </c>
      <c r="J717" s="50">
        <v>2875</v>
      </c>
      <c r="K717" s="50">
        <v>3496</v>
      </c>
      <c r="L717" s="50">
        <v>897</v>
      </c>
      <c r="M717" s="50">
        <v>0</v>
      </c>
      <c r="N717" s="50">
        <v>0</v>
      </c>
      <c r="O717" s="50">
        <v>0</v>
      </c>
      <c r="P717" s="50">
        <v>0</v>
      </c>
      <c r="Q717" s="50">
        <v>0</v>
      </c>
      <c r="R717" s="50">
        <v>0</v>
      </c>
      <c r="S717" s="50">
        <v>0</v>
      </c>
      <c r="T717" s="50">
        <v>0</v>
      </c>
      <c r="U717" s="50">
        <v>0</v>
      </c>
      <c r="V717" s="50">
        <v>0</v>
      </c>
      <c r="W717" s="50">
        <v>0</v>
      </c>
      <c r="X717" s="50">
        <v>0</v>
      </c>
      <c r="Y717" s="50">
        <v>0</v>
      </c>
      <c r="Z717" s="50">
        <v>0</v>
      </c>
      <c r="AA717" s="50">
        <v>0</v>
      </c>
      <c r="AB717" s="50">
        <v>0</v>
      </c>
      <c r="AC717" s="50">
        <v>0</v>
      </c>
      <c r="AD717" s="50">
        <v>0</v>
      </c>
      <c r="AE717" s="50">
        <v>0</v>
      </c>
      <c r="AF717" s="50">
        <v>0</v>
      </c>
      <c r="AG717" s="50">
        <v>0</v>
      </c>
      <c r="AH717" s="50">
        <v>0</v>
      </c>
      <c r="AI717" s="50">
        <v>0</v>
      </c>
      <c r="AJ717" s="50">
        <v>0</v>
      </c>
      <c r="AK717" s="50">
        <v>27</v>
      </c>
      <c r="AL717" s="50">
        <v>24</v>
      </c>
      <c r="AM717" s="50">
        <v>0</v>
      </c>
      <c r="AN717" s="50">
        <v>0</v>
      </c>
      <c r="AO717" s="50">
        <v>0</v>
      </c>
      <c r="AP717" s="50">
        <v>0</v>
      </c>
      <c r="AQ717" s="50">
        <v>0</v>
      </c>
      <c r="AR717" s="50">
        <v>0</v>
      </c>
      <c r="AS717" s="50">
        <v>0</v>
      </c>
      <c r="AT717" s="50">
        <v>0</v>
      </c>
      <c r="AU717" s="50">
        <v>0</v>
      </c>
      <c r="AV717" s="50">
        <v>0</v>
      </c>
      <c r="AW717" s="50">
        <v>0</v>
      </c>
      <c r="AX717" s="50">
        <v>0</v>
      </c>
    </row>
    <row r="718" spans="1:50" x14ac:dyDescent="0.25">
      <c r="A718" s="50">
        <v>717</v>
      </c>
      <c r="B718" s="50" t="s">
        <v>24</v>
      </c>
      <c r="C718" s="50" t="s">
        <v>1357</v>
      </c>
      <c r="D718" s="50" t="s">
        <v>33</v>
      </c>
      <c r="E718" s="50" t="s">
        <v>1463</v>
      </c>
      <c r="F718" s="50" t="s">
        <v>1464</v>
      </c>
      <c r="G718" s="50">
        <v>51</v>
      </c>
      <c r="H718" s="50">
        <v>55</v>
      </c>
      <c r="I718" s="50">
        <v>15</v>
      </c>
      <c r="J718" s="50">
        <v>966</v>
      </c>
      <c r="K718" s="50">
        <v>1039</v>
      </c>
      <c r="L718" s="50">
        <v>267</v>
      </c>
      <c r="M718" s="50">
        <v>0</v>
      </c>
      <c r="N718" s="50">
        <v>0</v>
      </c>
      <c r="O718" s="50">
        <v>0</v>
      </c>
      <c r="P718" s="50">
        <v>0</v>
      </c>
      <c r="Q718" s="50">
        <v>0</v>
      </c>
      <c r="R718" s="50">
        <v>0</v>
      </c>
      <c r="S718" s="50">
        <v>0</v>
      </c>
      <c r="T718" s="50">
        <v>0</v>
      </c>
      <c r="U718" s="50">
        <v>0</v>
      </c>
      <c r="V718" s="50">
        <v>0</v>
      </c>
      <c r="W718" s="50">
        <v>0</v>
      </c>
      <c r="X718" s="50">
        <v>0</v>
      </c>
      <c r="Y718" s="50">
        <v>0</v>
      </c>
      <c r="Z718" s="50">
        <v>0</v>
      </c>
      <c r="AA718" s="50">
        <v>0</v>
      </c>
      <c r="AB718" s="50">
        <v>0</v>
      </c>
      <c r="AC718" s="50">
        <v>0</v>
      </c>
      <c r="AD718" s="50">
        <v>0</v>
      </c>
      <c r="AE718" s="50">
        <v>0</v>
      </c>
      <c r="AF718" s="50">
        <v>0</v>
      </c>
      <c r="AG718" s="50">
        <v>0</v>
      </c>
      <c r="AH718" s="50">
        <v>0</v>
      </c>
      <c r="AI718" s="50">
        <v>0</v>
      </c>
      <c r="AJ718" s="50">
        <v>0</v>
      </c>
      <c r="AK718" s="50">
        <v>31</v>
      </c>
      <c r="AL718" s="50">
        <v>18</v>
      </c>
      <c r="AM718" s="50">
        <v>0</v>
      </c>
      <c r="AN718" s="50">
        <v>0</v>
      </c>
      <c r="AO718" s="50">
        <v>0</v>
      </c>
      <c r="AP718" s="50">
        <v>0</v>
      </c>
      <c r="AQ718" s="50">
        <v>0</v>
      </c>
      <c r="AR718" s="50">
        <v>0</v>
      </c>
      <c r="AS718" s="50">
        <v>0</v>
      </c>
      <c r="AT718" s="50">
        <v>0</v>
      </c>
      <c r="AU718" s="50">
        <v>0</v>
      </c>
      <c r="AV718" s="50">
        <v>0</v>
      </c>
      <c r="AW718" s="50">
        <v>0</v>
      </c>
      <c r="AX718" s="50">
        <v>0</v>
      </c>
    </row>
    <row r="719" spans="1:50" x14ac:dyDescent="0.25">
      <c r="A719" s="50">
        <v>718</v>
      </c>
      <c r="B719" s="50" t="s">
        <v>24</v>
      </c>
      <c r="C719" s="50" t="s">
        <v>1357</v>
      </c>
      <c r="D719" s="50" t="s">
        <v>28</v>
      </c>
      <c r="E719" s="50" t="s">
        <v>1465</v>
      </c>
      <c r="F719" s="50" t="s">
        <v>1466</v>
      </c>
      <c r="G719" s="50">
        <v>19</v>
      </c>
      <c r="H719" s="50">
        <v>17</v>
      </c>
      <c r="I719" s="50">
        <v>4</v>
      </c>
      <c r="J719" s="50">
        <v>411</v>
      </c>
      <c r="K719" s="50">
        <v>401</v>
      </c>
      <c r="L719" s="50">
        <v>85</v>
      </c>
      <c r="M719" s="50">
        <v>0</v>
      </c>
      <c r="N719" s="50">
        <v>0</v>
      </c>
      <c r="O719" s="50">
        <v>0</v>
      </c>
      <c r="P719" s="50">
        <v>0</v>
      </c>
      <c r="Q719" s="50">
        <v>0</v>
      </c>
      <c r="R719" s="50">
        <v>0</v>
      </c>
      <c r="S719" s="50">
        <v>0</v>
      </c>
      <c r="T719" s="50">
        <v>0</v>
      </c>
      <c r="U719" s="50">
        <v>0</v>
      </c>
      <c r="V719" s="50">
        <v>0</v>
      </c>
      <c r="W719" s="50">
        <v>0</v>
      </c>
      <c r="X719" s="50">
        <v>0</v>
      </c>
      <c r="Y719" s="50">
        <v>0</v>
      </c>
      <c r="Z719" s="50">
        <v>0</v>
      </c>
      <c r="AA719" s="50">
        <v>0</v>
      </c>
      <c r="AB719" s="50">
        <v>0</v>
      </c>
      <c r="AC719" s="50">
        <v>0</v>
      </c>
      <c r="AD719" s="50">
        <v>0</v>
      </c>
      <c r="AE719" s="50">
        <v>0</v>
      </c>
      <c r="AF719" s="50">
        <v>0</v>
      </c>
      <c r="AG719" s="50">
        <v>0</v>
      </c>
      <c r="AH719" s="50">
        <v>0</v>
      </c>
      <c r="AI719" s="50">
        <v>0</v>
      </c>
      <c r="AJ719" s="50">
        <v>0</v>
      </c>
      <c r="AK719" s="50">
        <v>2</v>
      </c>
      <c r="AL719" s="50">
        <v>2</v>
      </c>
      <c r="AM719" s="50">
        <v>0</v>
      </c>
      <c r="AN719" s="50">
        <v>0</v>
      </c>
      <c r="AO719" s="50">
        <v>0</v>
      </c>
      <c r="AP719" s="50">
        <v>0</v>
      </c>
      <c r="AQ719" s="50">
        <v>0</v>
      </c>
      <c r="AR719" s="50">
        <v>0</v>
      </c>
      <c r="AS719" s="50">
        <v>0</v>
      </c>
      <c r="AT719" s="50">
        <v>0</v>
      </c>
      <c r="AU719" s="50">
        <v>0</v>
      </c>
      <c r="AV719" s="50">
        <v>0</v>
      </c>
      <c r="AW719" s="50">
        <v>0</v>
      </c>
      <c r="AX719" s="50">
        <v>0</v>
      </c>
    </row>
    <row r="720" spans="1:50" x14ac:dyDescent="0.25">
      <c r="A720" s="50">
        <v>719</v>
      </c>
      <c r="B720" s="50" t="s">
        <v>24</v>
      </c>
      <c r="C720" s="50" t="s">
        <v>1357</v>
      </c>
      <c r="D720" s="50" t="s">
        <v>25</v>
      </c>
      <c r="E720" s="50" t="s">
        <v>1467</v>
      </c>
      <c r="F720" s="50" t="s">
        <v>1468</v>
      </c>
      <c r="G720" s="50">
        <v>81</v>
      </c>
      <c r="H720" s="50">
        <v>91</v>
      </c>
      <c r="I720" s="50">
        <v>15</v>
      </c>
      <c r="J720" s="50">
        <v>969</v>
      </c>
      <c r="K720" s="50">
        <v>1263</v>
      </c>
      <c r="L720" s="50">
        <v>274</v>
      </c>
      <c r="M720" s="50">
        <v>0</v>
      </c>
      <c r="N720" s="50">
        <v>0</v>
      </c>
      <c r="O720" s="50">
        <v>0</v>
      </c>
      <c r="P720" s="50">
        <v>0</v>
      </c>
      <c r="Q720" s="50">
        <v>0</v>
      </c>
      <c r="R720" s="50">
        <v>0</v>
      </c>
      <c r="S720" s="50">
        <v>0</v>
      </c>
      <c r="T720" s="50">
        <v>0</v>
      </c>
      <c r="U720" s="50">
        <v>0</v>
      </c>
      <c r="V720" s="50">
        <v>0</v>
      </c>
      <c r="W720" s="50">
        <v>0</v>
      </c>
      <c r="X720" s="50">
        <v>0</v>
      </c>
      <c r="Y720" s="50">
        <v>0</v>
      </c>
      <c r="Z720" s="50">
        <v>0</v>
      </c>
      <c r="AA720" s="50">
        <v>0</v>
      </c>
      <c r="AB720" s="50">
        <v>0</v>
      </c>
      <c r="AC720" s="50">
        <v>0</v>
      </c>
      <c r="AD720" s="50">
        <v>0</v>
      </c>
      <c r="AE720" s="50">
        <v>0</v>
      </c>
      <c r="AF720" s="50">
        <v>0</v>
      </c>
      <c r="AG720" s="50">
        <v>0</v>
      </c>
      <c r="AH720" s="50">
        <v>0</v>
      </c>
      <c r="AI720" s="50">
        <v>0</v>
      </c>
      <c r="AJ720" s="50">
        <v>0</v>
      </c>
      <c r="AK720" s="50">
        <v>12</v>
      </c>
      <c r="AL720" s="50">
        <v>12</v>
      </c>
      <c r="AM720" s="50">
        <v>0</v>
      </c>
      <c r="AN720" s="50">
        <v>0</v>
      </c>
      <c r="AO720" s="50">
        <v>0</v>
      </c>
      <c r="AP720" s="50">
        <v>0</v>
      </c>
      <c r="AQ720" s="50">
        <v>0</v>
      </c>
      <c r="AR720" s="50">
        <v>0</v>
      </c>
      <c r="AS720" s="50">
        <v>0</v>
      </c>
      <c r="AT720" s="50">
        <v>0</v>
      </c>
      <c r="AU720" s="50">
        <v>0</v>
      </c>
      <c r="AV720" s="50">
        <v>0</v>
      </c>
      <c r="AW720" s="50">
        <v>0</v>
      </c>
      <c r="AX720" s="50">
        <v>0</v>
      </c>
    </row>
    <row r="721" spans="1:50" x14ac:dyDescent="0.25">
      <c r="A721" s="50">
        <v>720</v>
      </c>
      <c r="B721" s="50" t="s">
        <v>24</v>
      </c>
      <c r="C721" s="50" t="s">
        <v>1357</v>
      </c>
      <c r="D721" s="50" t="s">
        <v>33</v>
      </c>
      <c r="E721" s="50" t="s">
        <v>1469</v>
      </c>
      <c r="F721" s="50" t="s">
        <v>1470</v>
      </c>
      <c r="G721" s="50">
        <v>35</v>
      </c>
      <c r="H721" s="50">
        <v>51</v>
      </c>
      <c r="I721" s="50">
        <v>12</v>
      </c>
      <c r="J721" s="50">
        <v>404</v>
      </c>
      <c r="K721" s="50">
        <v>533</v>
      </c>
      <c r="L721" s="50">
        <v>182</v>
      </c>
      <c r="M721" s="50">
        <v>0</v>
      </c>
      <c r="N721" s="50">
        <v>0</v>
      </c>
      <c r="O721" s="50">
        <v>0</v>
      </c>
      <c r="P721" s="50">
        <v>0</v>
      </c>
      <c r="Q721" s="50">
        <v>0</v>
      </c>
      <c r="R721" s="50">
        <v>0</v>
      </c>
      <c r="S721" s="50">
        <v>0</v>
      </c>
      <c r="T721" s="50">
        <v>0</v>
      </c>
      <c r="U721" s="50">
        <v>0</v>
      </c>
      <c r="V721" s="50">
        <v>0</v>
      </c>
      <c r="W721" s="50">
        <v>0</v>
      </c>
      <c r="X721" s="50">
        <v>0</v>
      </c>
      <c r="Y721" s="50">
        <v>0</v>
      </c>
      <c r="Z721" s="50">
        <v>0</v>
      </c>
      <c r="AA721" s="50">
        <v>0</v>
      </c>
      <c r="AB721" s="50">
        <v>0</v>
      </c>
      <c r="AC721" s="50">
        <v>0</v>
      </c>
      <c r="AD721" s="50">
        <v>0</v>
      </c>
      <c r="AE721" s="50">
        <v>0</v>
      </c>
      <c r="AF721" s="50">
        <v>0</v>
      </c>
      <c r="AG721" s="50">
        <v>0</v>
      </c>
      <c r="AH721" s="50">
        <v>0</v>
      </c>
      <c r="AI721" s="50">
        <v>0</v>
      </c>
      <c r="AJ721" s="50">
        <v>0</v>
      </c>
      <c r="AK721" s="50">
        <v>3</v>
      </c>
      <c r="AL721" s="50">
        <v>3</v>
      </c>
      <c r="AM721" s="50">
        <v>0</v>
      </c>
      <c r="AN721" s="50">
        <v>0</v>
      </c>
      <c r="AO721" s="50">
        <v>0</v>
      </c>
      <c r="AP721" s="50">
        <v>0</v>
      </c>
      <c r="AQ721" s="50">
        <v>0</v>
      </c>
      <c r="AR721" s="50">
        <v>0</v>
      </c>
      <c r="AS721" s="50">
        <v>0</v>
      </c>
      <c r="AT721" s="50">
        <v>0</v>
      </c>
      <c r="AU721" s="50">
        <v>0</v>
      </c>
      <c r="AV721" s="50">
        <v>0</v>
      </c>
      <c r="AW721" s="50">
        <v>0</v>
      </c>
      <c r="AX721" s="50">
        <v>0</v>
      </c>
    </row>
    <row r="722" spans="1:50" x14ac:dyDescent="0.25">
      <c r="A722" s="50">
        <v>721</v>
      </c>
      <c r="B722" s="50" t="s">
        <v>24</v>
      </c>
      <c r="C722" s="50" t="s">
        <v>1357</v>
      </c>
      <c r="D722" s="50" t="s">
        <v>33</v>
      </c>
      <c r="E722" s="50" t="s">
        <v>1471</v>
      </c>
      <c r="F722" s="50" t="s">
        <v>1472</v>
      </c>
      <c r="G722" s="50">
        <v>20</v>
      </c>
      <c r="H722" s="50">
        <v>25</v>
      </c>
      <c r="I722" s="50">
        <v>10</v>
      </c>
      <c r="J722" s="50">
        <v>204</v>
      </c>
      <c r="K722" s="50">
        <v>287</v>
      </c>
      <c r="L722" s="50">
        <v>82</v>
      </c>
      <c r="M722" s="50">
        <v>0</v>
      </c>
      <c r="N722" s="50">
        <v>0</v>
      </c>
      <c r="O722" s="50">
        <v>0</v>
      </c>
      <c r="P722" s="50">
        <v>0</v>
      </c>
      <c r="Q722" s="50">
        <v>0</v>
      </c>
      <c r="R722" s="50">
        <v>0</v>
      </c>
      <c r="S722" s="50">
        <v>0</v>
      </c>
      <c r="T722" s="50">
        <v>0</v>
      </c>
      <c r="U722" s="50">
        <v>0</v>
      </c>
      <c r="V722" s="50">
        <v>0</v>
      </c>
      <c r="W722" s="50">
        <v>0</v>
      </c>
      <c r="X722" s="50">
        <v>0</v>
      </c>
      <c r="Y722" s="50">
        <v>0</v>
      </c>
      <c r="Z722" s="50">
        <v>0</v>
      </c>
      <c r="AA722" s="50">
        <v>0</v>
      </c>
      <c r="AB722" s="50">
        <v>0</v>
      </c>
      <c r="AC722" s="50">
        <v>0</v>
      </c>
      <c r="AD722" s="50">
        <v>0</v>
      </c>
      <c r="AE722" s="50">
        <v>0</v>
      </c>
      <c r="AF722" s="50">
        <v>0</v>
      </c>
      <c r="AG722" s="50">
        <v>0</v>
      </c>
      <c r="AH722" s="50">
        <v>0</v>
      </c>
      <c r="AI722" s="50">
        <v>0</v>
      </c>
      <c r="AJ722" s="50">
        <v>0</v>
      </c>
      <c r="AK722" s="50">
        <v>4</v>
      </c>
      <c r="AL722" s="50">
        <v>3</v>
      </c>
      <c r="AM722" s="50">
        <v>0</v>
      </c>
      <c r="AN722" s="50">
        <v>0</v>
      </c>
      <c r="AO722" s="50">
        <v>0</v>
      </c>
      <c r="AP722" s="50">
        <v>0</v>
      </c>
      <c r="AQ722" s="50">
        <v>0</v>
      </c>
      <c r="AR722" s="50">
        <v>0</v>
      </c>
      <c r="AS722" s="50">
        <v>0</v>
      </c>
      <c r="AT722" s="50">
        <v>0</v>
      </c>
      <c r="AU722" s="50">
        <v>0</v>
      </c>
      <c r="AV722" s="50">
        <v>0</v>
      </c>
      <c r="AW722" s="50">
        <v>0</v>
      </c>
      <c r="AX722" s="50">
        <v>0</v>
      </c>
    </row>
    <row r="723" spans="1:50" x14ac:dyDescent="0.25">
      <c r="A723" s="50">
        <v>722</v>
      </c>
      <c r="B723" s="50" t="s">
        <v>24</v>
      </c>
      <c r="C723" s="50" t="s">
        <v>1357</v>
      </c>
      <c r="D723" s="50" t="s">
        <v>25</v>
      </c>
      <c r="E723" s="50" t="s">
        <v>1473</v>
      </c>
      <c r="F723" s="50" t="s">
        <v>1474</v>
      </c>
      <c r="G723" s="50">
        <v>38</v>
      </c>
      <c r="H723" s="50">
        <v>51</v>
      </c>
      <c r="I723" s="50">
        <v>15</v>
      </c>
      <c r="J723" s="50">
        <v>928</v>
      </c>
      <c r="K723" s="50">
        <v>1096</v>
      </c>
      <c r="L723" s="50">
        <v>277</v>
      </c>
      <c r="M723" s="50">
        <v>0</v>
      </c>
      <c r="N723" s="50">
        <v>0</v>
      </c>
      <c r="O723" s="50">
        <v>0</v>
      </c>
      <c r="P723" s="50">
        <v>0</v>
      </c>
      <c r="Q723" s="50">
        <v>0</v>
      </c>
      <c r="R723" s="50">
        <v>0</v>
      </c>
      <c r="S723" s="50">
        <v>0</v>
      </c>
      <c r="T723" s="50">
        <v>0</v>
      </c>
      <c r="U723" s="50">
        <v>0</v>
      </c>
      <c r="V723" s="50">
        <v>0</v>
      </c>
      <c r="W723" s="50">
        <v>0</v>
      </c>
      <c r="X723" s="50">
        <v>0</v>
      </c>
      <c r="Y723" s="50">
        <v>0</v>
      </c>
      <c r="Z723" s="50">
        <v>0</v>
      </c>
      <c r="AA723" s="50">
        <v>0</v>
      </c>
      <c r="AB723" s="50">
        <v>0</v>
      </c>
      <c r="AC723" s="50">
        <v>0</v>
      </c>
      <c r="AD723" s="50">
        <v>0</v>
      </c>
      <c r="AE723" s="50">
        <v>0</v>
      </c>
      <c r="AF723" s="50">
        <v>0</v>
      </c>
      <c r="AG723" s="50">
        <v>0</v>
      </c>
      <c r="AH723" s="50">
        <v>0</v>
      </c>
      <c r="AI723" s="50">
        <v>0</v>
      </c>
      <c r="AJ723" s="50">
        <v>0</v>
      </c>
      <c r="AK723" s="50">
        <v>18</v>
      </c>
      <c r="AL723" s="50">
        <v>16</v>
      </c>
      <c r="AM723" s="50">
        <v>0</v>
      </c>
      <c r="AN723" s="50">
        <v>0</v>
      </c>
      <c r="AO723" s="50">
        <v>0</v>
      </c>
      <c r="AP723" s="50">
        <v>0</v>
      </c>
      <c r="AQ723" s="50">
        <v>0</v>
      </c>
      <c r="AR723" s="50">
        <v>0</v>
      </c>
      <c r="AS723" s="50">
        <v>0</v>
      </c>
      <c r="AT723" s="50">
        <v>0</v>
      </c>
      <c r="AU723" s="50">
        <v>0</v>
      </c>
      <c r="AV723" s="50">
        <v>0</v>
      </c>
      <c r="AW723" s="50">
        <v>0</v>
      </c>
      <c r="AX723" s="50">
        <v>0</v>
      </c>
    </row>
    <row r="724" spans="1:50" x14ac:dyDescent="0.25">
      <c r="A724" s="50">
        <v>723</v>
      </c>
      <c r="B724" s="50" t="s">
        <v>24</v>
      </c>
      <c r="C724" s="50" t="s">
        <v>1357</v>
      </c>
      <c r="D724" s="50" t="s">
        <v>25</v>
      </c>
      <c r="E724" s="50" t="s">
        <v>1475</v>
      </c>
      <c r="F724" s="50" t="s">
        <v>1476</v>
      </c>
      <c r="G724" s="50">
        <v>83</v>
      </c>
      <c r="H724" s="50">
        <v>92</v>
      </c>
      <c r="I724" s="50">
        <v>19</v>
      </c>
      <c r="J724" s="50">
        <v>1471</v>
      </c>
      <c r="K724" s="50">
        <v>1596</v>
      </c>
      <c r="L724" s="50">
        <v>337</v>
      </c>
      <c r="M724" s="50">
        <v>3</v>
      </c>
      <c r="N724" s="50">
        <v>1</v>
      </c>
      <c r="O724" s="50">
        <v>0</v>
      </c>
      <c r="P724" s="50">
        <v>46</v>
      </c>
      <c r="Q724" s="50">
        <v>8</v>
      </c>
      <c r="R724" s="50">
        <v>0</v>
      </c>
      <c r="S724" s="50">
        <v>0</v>
      </c>
      <c r="T724" s="50">
        <v>0</v>
      </c>
      <c r="U724" s="50">
        <v>0</v>
      </c>
      <c r="V724" s="50">
        <v>0</v>
      </c>
      <c r="W724" s="50">
        <v>0</v>
      </c>
      <c r="X724" s="50">
        <v>0</v>
      </c>
      <c r="Y724" s="50">
        <v>0</v>
      </c>
      <c r="Z724" s="50">
        <v>0</v>
      </c>
      <c r="AA724" s="50">
        <v>0</v>
      </c>
      <c r="AB724" s="50">
        <v>0</v>
      </c>
      <c r="AC724" s="50">
        <v>0</v>
      </c>
      <c r="AD724" s="50">
        <v>0</v>
      </c>
      <c r="AE724" s="50">
        <v>0</v>
      </c>
      <c r="AF724" s="50">
        <v>0</v>
      </c>
      <c r="AG724" s="50">
        <v>0</v>
      </c>
      <c r="AH724" s="50">
        <v>0</v>
      </c>
      <c r="AI724" s="50">
        <v>0</v>
      </c>
      <c r="AJ724" s="50">
        <v>0</v>
      </c>
      <c r="AK724" s="50">
        <v>13</v>
      </c>
      <c r="AL724" s="50">
        <v>11</v>
      </c>
      <c r="AM724" s="50">
        <v>0</v>
      </c>
      <c r="AN724" s="50">
        <v>0</v>
      </c>
      <c r="AO724" s="50">
        <v>0</v>
      </c>
      <c r="AP724" s="50">
        <v>0</v>
      </c>
      <c r="AQ724" s="50">
        <v>0</v>
      </c>
      <c r="AR724" s="50">
        <v>0</v>
      </c>
      <c r="AS724" s="50">
        <v>0</v>
      </c>
      <c r="AT724" s="50">
        <v>0</v>
      </c>
      <c r="AU724" s="50">
        <v>0</v>
      </c>
      <c r="AV724" s="50">
        <v>0</v>
      </c>
      <c r="AW724" s="50">
        <v>0</v>
      </c>
      <c r="AX724" s="50">
        <v>0</v>
      </c>
    </row>
    <row r="725" spans="1:50" x14ac:dyDescent="0.25">
      <c r="A725" s="50">
        <v>724</v>
      </c>
      <c r="B725" s="50" t="s">
        <v>24</v>
      </c>
      <c r="C725" s="50" t="s">
        <v>1357</v>
      </c>
      <c r="D725" s="50" t="s">
        <v>28</v>
      </c>
      <c r="E725" s="50" t="s">
        <v>1477</v>
      </c>
      <c r="F725" s="50" t="s">
        <v>1478</v>
      </c>
      <c r="G725" s="50">
        <v>46</v>
      </c>
      <c r="H725" s="50">
        <v>52</v>
      </c>
      <c r="I725" s="50">
        <v>12</v>
      </c>
      <c r="J725" s="50">
        <v>667</v>
      </c>
      <c r="K725" s="50">
        <v>792</v>
      </c>
      <c r="L725" s="50">
        <v>126</v>
      </c>
      <c r="M725" s="50">
        <v>0</v>
      </c>
      <c r="N725" s="50">
        <v>0</v>
      </c>
      <c r="O725" s="50">
        <v>0</v>
      </c>
      <c r="P725" s="50">
        <v>0</v>
      </c>
      <c r="Q725" s="50">
        <v>0</v>
      </c>
      <c r="R725" s="50">
        <v>0</v>
      </c>
      <c r="S725" s="50">
        <v>0</v>
      </c>
      <c r="T725" s="50">
        <v>0</v>
      </c>
      <c r="U725" s="50">
        <v>0</v>
      </c>
      <c r="V725" s="50">
        <v>0</v>
      </c>
      <c r="W725" s="50">
        <v>0</v>
      </c>
      <c r="X725" s="50">
        <v>0</v>
      </c>
      <c r="Y725" s="50">
        <v>0</v>
      </c>
      <c r="Z725" s="50">
        <v>0</v>
      </c>
      <c r="AA725" s="50">
        <v>0</v>
      </c>
      <c r="AB725" s="50">
        <v>0</v>
      </c>
      <c r="AC725" s="50">
        <v>0</v>
      </c>
      <c r="AD725" s="50">
        <v>0</v>
      </c>
      <c r="AE725" s="50">
        <v>0</v>
      </c>
      <c r="AF725" s="50">
        <v>0</v>
      </c>
      <c r="AG725" s="50">
        <v>0</v>
      </c>
      <c r="AH725" s="50">
        <v>0</v>
      </c>
      <c r="AI725" s="50">
        <v>0</v>
      </c>
      <c r="AJ725" s="50">
        <v>0</v>
      </c>
      <c r="AK725" s="50">
        <v>11</v>
      </c>
      <c r="AL725" s="50">
        <v>9</v>
      </c>
      <c r="AM725" s="50">
        <v>0</v>
      </c>
      <c r="AN725" s="50">
        <v>0</v>
      </c>
      <c r="AO725" s="50">
        <v>0</v>
      </c>
      <c r="AP725" s="50">
        <v>0</v>
      </c>
      <c r="AQ725" s="50">
        <v>0</v>
      </c>
      <c r="AR725" s="50">
        <v>0</v>
      </c>
      <c r="AS725" s="50">
        <v>0</v>
      </c>
      <c r="AT725" s="50">
        <v>0</v>
      </c>
      <c r="AU725" s="50">
        <v>0</v>
      </c>
      <c r="AV725" s="50">
        <v>0</v>
      </c>
      <c r="AW725" s="50">
        <v>0</v>
      </c>
      <c r="AX725" s="50">
        <v>0</v>
      </c>
    </row>
    <row r="726" spans="1:50" x14ac:dyDescent="0.25">
      <c r="A726" s="50">
        <v>725</v>
      </c>
      <c r="B726" s="50" t="s">
        <v>24</v>
      </c>
      <c r="C726" s="50" t="s">
        <v>1357</v>
      </c>
      <c r="D726" s="50" t="s">
        <v>82</v>
      </c>
      <c r="E726" s="50" t="s">
        <v>1479</v>
      </c>
      <c r="F726" s="50" t="s">
        <v>1480</v>
      </c>
      <c r="G726" s="50">
        <v>80</v>
      </c>
      <c r="H726" s="50">
        <v>99</v>
      </c>
      <c r="I726" s="50">
        <v>21</v>
      </c>
      <c r="J726" s="50">
        <v>1875</v>
      </c>
      <c r="K726" s="50">
        <v>2323</v>
      </c>
      <c r="L726" s="50">
        <v>555</v>
      </c>
      <c r="M726" s="50">
        <v>0</v>
      </c>
      <c r="N726" s="50">
        <v>0</v>
      </c>
      <c r="O726" s="50">
        <v>0</v>
      </c>
      <c r="P726" s="50">
        <v>0</v>
      </c>
      <c r="Q726" s="50">
        <v>0</v>
      </c>
      <c r="R726" s="50">
        <v>0</v>
      </c>
      <c r="S726" s="50">
        <v>0</v>
      </c>
      <c r="T726" s="50">
        <v>0</v>
      </c>
      <c r="U726" s="50">
        <v>0</v>
      </c>
      <c r="V726" s="50">
        <v>0</v>
      </c>
      <c r="W726" s="50">
        <v>0</v>
      </c>
      <c r="X726" s="50">
        <v>0</v>
      </c>
      <c r="Y726" s="50">
        <v>0</v>
      </c>
      <c r="Z726" s="50">
        <v>0</v>
      </c>
      <c r="AA726" s="50">
        <v>0</v>
      </c>
      <c r="AB726" s="50">
        <v>0</v>
      </c>
      <c r="AC726" s="50">
        <v>0</v>
      </c>
      <c r="AD726" s="50">
        <v>0</v>
      </c>
      <c r="AE726" s="50">
        <v>0</v>
      </c>
      <c r="AF726" s="50">
        <v>0</v>
      </c>
      <c r="AG726" s="50">
        <v>0</v>
      </c>
      <c r="AH726" s="50">
        <v>0</v>
      </c>
      <c r="AI726" s="50">
        <v>0</v>
      </c>
      <c r="AJ726" s="50">
        <v>0</v>
      </c>
      <c r="AK726" s="50">
        <v>21</v>
      </c>
      <c r="AL726" s="50">
        <v>21</v>
      </c>
      <c r="AM726" s="50">
        <v>0</v>
      </c>
      <c r="AN726" s="50">
        <v>0</v>
      </c>
      <c r="AO726" s="50">
        <v>0</v>
      </c>
      <c r="AP726" s="50">
        <v>0</v>
      </c>
      <c r="AQ726" s="50">
        <v>0</v>
      </c>
      <c r="AR726" s="50">
        <v>0</v>
      </c>
      <c r="AS726" s="50">
        <v>0</v>
      </c>
      <c r="AT726" s="50">
        <v>0</v>
      </c>
      <c r="AU726" s="50">
        <v>0</v>
      </c>
      <c r="AV726" s="50">
        <v>0</v>
      </c>
      <c r="AW726" s="50">
        <v>0</v>
      </c>
      <c r="AX726" s="50">
        <v>0</v>
      </c>
    </row>
    <row r="727" spans="1:50" x14ac:dyDescent="0.25">
      <c r="A727" s="50">
        <v>726</v>
      </c>
      <c r="B727" s="50" t="s">
        <v>24</v>
      </c>
      <c r="C727" s="50" t="s">
        <v>1357</v>
      </c>
      <c r="D727" s="50" t="s">
        <v>25</v>
      </c>
      <c r="E727" s="50" t="s">
        <v>1481</v>
      </c>
      <c r="F727" s="50" t="s">
        <v>1482</v>
      </c>
      <c r="G727" s="50">
        <v>58</v>
      </c>
      <c r="H727" s="50">
        <v>70</v>
      </c>
      <c r="I727" s="50">
        <v>17</v>
      </c>
      <c r="J727" s="50">
        <v>942</v>
      </c>
      <c r="K727" s="50">
        <v>1080</v>
      </c>
      <c r="L727" s="50">
        <v>291</v>
      </c>
      <c r="M727" s="50">
        <v>0</v>
      </c>
      <c r="N727" s="50">
        <v>0</v>
      </c>
      <c r="O727" s="50">
        <v>0</v>
      </c>
      <c r="P727" s="50">
        <v>0</v>
      </c>
      <c r="Q727" s="50">
        <v>0</v>
      </c>
      <c r="R727" s="50">
        <v>0</v>
      </c>
      <c r="S727" s="50">
        <v>0</v>
      </c>
      <c r="T727" s="50">
        <v>0</v>
      </c>
      <c r="U727" s="50">
        <v>0</v>
      </c>
      <c r="V727" s="50">
        <v>0</v>
      </c>
      <c r="W727" s="50">
        <v>0</v>
      </c>
      <c r="X727" s="50">
        <v>0</v>
      </c>
      <c r="Y727" s="50">
        <v>2223</v>
      </c>
      <c r="Z727" s="50">
        <v>136</v>
      </c>
      <c r="AA727" s="50">
        <v>0</v>
      </c>
      <c r="AB727" s="50">
        <v>0</v>
      </c>
      <c r="AC727" s="50">
        <v>0</v>
      </c>
      <c r="AD727" s="50">
        <v>0</v>
      </c>
      <c r="AE727" s="50">
        <v>0</v>
      </c>
      <c r="AF727" s="50">
        <v>0</v>
      </c>
      <c r="AG727" s="50">
        <v>0</v>
      </c>
      <c r="AH727" s="50">
        <v>0</v>
      </c>
      <c r="AI727" s="50">
        <v>0</v>
      </c>
      <c r="AJ727" s="50">
        <v>0</v>
      </c>
      <c r="AK727" s="50">
        <v>0</v>
      </c>
      <c r="AL727" s="50">
        <v>0</v>
      </c>
      <c r="AM727" s="50">
        <v>23</v>
      </c>
      <c r="AN727" s="50">
        <v>23</v>
      </c>
      <c r="AO727" s="50">
        <v>0</v>
      </c>
      <c r="AP727" s="50">
        <v>0</v>
      </c>
      <c r="AQ727" s="50">
        <v>0</v>
      </c>
      <c r="AR727" s="50">
        <v>0</v>
      </c>
      <c r="AS727" s="50">
        <v>0</v>
      </c>
      <c r="AT727" s="50">
        <v>0</v>
      </c>
      <c r="AU727" s="50">
        <v>0</v>
      </c>
      <c r="AV727" s="50">
        <v>0</v>
      </c>
      <c r="AW727" s="50">
        <v>0</v>
      </c>
      <c r="AX727" s="50">
        <v>0</v>
      </c>
    </row>
    <row r="728" spans="1:50" x14ac:dyDescent="0.25">
      <c r="A728" s="50">
        <v>727</v>
      </c>
      <c r="B728" s="50" t="s">
        <v>24</v>
      </c>
      <c r="C728" s="50" t="s">
        <v>1357</v>
      </c>
      <c r="D728" s="50" t="s">
        <v>25</v>
      </c>
      <c r="E728" s="50" t="s">
        <v>1483</v>
      </c>
      <c r="F728" s="50" t="s">
        <v>1484</v>
      </c>
      <c r="G728" s="50">
        <v>139</v>
      </c>
      <c r="H728" s="50">
        <v>151</v>
      </c>
      <c r="I728" s="50">
        <v>44</v>
      </c>
      <c r="J728" s="50">
        <v>2124</v>
      </c>
      <c r="K728" s="50">
        <v>2632</v>
      </c>
      <c r="L728" s="50">
        <v>720</v>
      </c>
      <c r="M728" s="50">
        <v>0</v>
      </c>
      <c r="N728" s="50">
        <v>0</v>
      </c>
      <c r="O728" s="50">
        <v>0</v>
      </c>
      <c r="P728" s="50">
        <v>0</v>
      </c>
      <c r="Q728" s="50">
        <v>0</v>
      </c>
      <c r="R728" s="50">
        <v>0</v>
      </c>
      <c r="S728" s="50">
        <v>0</v>
      </c>
      <c r="T728" s="50">
        <v>0</v>
      </c>
      <c r="U728" s="50">
        <v>0</v>
      </c>
      <c r="V728" s="50">
        <v>0</v>
      </c>
      <c r="W728" s="50">
        <v>0</v>
      </c>
      <c r="X728" s="50">
        <v>0</v>
      </c>
      <c r="Y728" s="50">
        <v>0</v>
      </c>
      <c r="Z728" s="50">
        <v>0</v>
      </c>
      <c r="AA728" s="50">
        <v>0</v>
      </c>
      <c r="AB728" s="50">
        <v>0</v>
      </c>
      <c r="AC728" s="50">
        <v>0</v>
      </c>
      <c r="AD728" s="50">
        <v>0</v>
      </c>
      <c r="AE728" s="50">
        <v>0</v>
      </c>
      <c r="AF728" s="50">
        <v>0</v>
      </c>
      <c r="AG728" s="50">
        <v>0</v>
      </c>
      <c r="AH728" s="50">
        <v>0</v>
      </c>
      <c r="AI728" s="50">
        <v>0</v>
      </c>
      <c r="AJ728" s="50">
        <v>0</v>
      </c>
      <c r="AK728" s="50">
        <v>37</v>
      </c>
      <c r="AL728" s="50">
        <v>30</v>
      </c>
      <c r="AM728" s="50">
        <v>0</v>
      </c>
      <c r="AN728" s="50">
        <v>0</v>
      </c>
      <c r="AO728" s="50">
        <v>0</v>
      </c>
      <c r="AP728" s="50">
        <v>0</v>
      </c>
      <c r="AQ728" s="50">
        <v>0</v>
      </c>
      <c r="AR728" s="50">
        <v>0</v>
      </c>
      <c r="AS728" s="50">
        <v>0</v>
      </c>
      <c r="AT728" s="50">
        <v>0</v>
      </c>
      <c r="AU728" s="50">
        <v>0</v>
      </c>
      <c r="AV728" s="50">
        <v>0</v>
      </c>
      <c r="AW728" s="50">
        <v>0</v>
      </c>
      <c r="AX728" s="50">
        <v>0</v>
      </c>
    </row>
    <row r="729" spans="1:50" x14ac:dyDescent="0.25">
      <c r="A729" s="50">
        <v>728</v>
      </c>
      <c r="B729" s="50" t="s">
        <v>24</v>
      </c>
      <c r="C729" s="50" t="s">
        <v>1357</v>
      </c>
      <c r="D729" s="50" t="s">
        <v>28</v>
      </c>
      <c r="E729" s="50" t="s">
        <v>1485</v>
      </c>
      <c r="F729" s="50" t="s">
        <v>1486</v>
      </c>
      <c r="G729" s="50">
        <v>16</v>
      </c>
      <c r="H729" s="50">
        <v>16</v>
      </c>
      <c r="I729" s="50">
        <v>4</v>
      </c>
      <c r="J729" s="50">
        <v>256</v>
      </c>
      <c r="K729" s="50">
        <v>297</v>
      </c>
      <c r="L729" s="50">
        <v>86</v>
      </c>
      <c r="M729" s="50">
        <v>0</v>
      </c>
      <c r="N729" s="50">
        <v>0</v>
      </c>
      <c r="O729" s="50">
        <v>0</v>
      </c>
      <c r="P729" s="50">
        <v>0</v>
      </c>
      <c r="Q729" s="50">
        <v>0</v>
      </c>
      <c r="R729" s="50">
        <v>0</v>
      </c>
      <c r="S729" s="50">
        <v>0</v>
      </c>
      <c r="T729" s="50">
        <v>0</v>
      </c>
      <c r="U729" s="50">
        <v>0</v>
      </c>
      <c r="V729" s="50">
        <v>0</v>
      </c>
      <c r="W729" s="50">
        <v>0</v>
      </c>
      <c r="X729" s="50">
        <v>0</v>
      </c>
      <c r="Y729" s="50">
        <v>0</v>
      </c>
      <c r="Z729" s="50">
        <v>0</v>
      </c>
      <c r="AA729" s="50">
        <v>0</v>
      </c>
      <c r="AB729" s="50">
        <v>0</v>
      </c>
      <c r="AC729" s="50">
        <v>0</v>
      </c>
      <c r="AD729" s="50">
        <v>0</v>
      </c>
      <c r="AE729" s="50">
        <v>0</v>
      </c>
      <c r="AF729" s="50">
        <v>0</v>
      </c>
      <c r="AG729" s="50">
        <v>0</v>
      </c>
      <c r="AH729" s="50">
        <v>0</v>
      </c>
      <c r="AI729" s="50">
        <v>0</v>
      </c>
      <c r="AJ729" s="50">
        <v>0</v>
      </c>
      <c r="AK729" s="50">
        <v>3</v>
      </c>
      <c r="AL729" s="50">
        <v>3</v>
      </c>
      <c r="AM729" s="50">
        <v>0</v>
      </c>
      <c r="AN729" s="50">
        <v>0</v>
      </c>
      <c r="AO729" s="50">
        <v>0</v>
      </c>
      <c r="AP729" s="50">
        <v>0</v>
      </c>
      <c r="AQ729" s="50">
        <v>0</v>
      </c>
      <c r="AR729" s="50">
        <v>0</v>
      </c>
      <c r="AS729" s="50">
        <v>0</v>
      </c>
      <c r="AT729" s="50">
        <v>0</v>
      </c>
      <c r="AU729" s="50">
        <v>0</v>
      </c>
      <c r="AV729" s="50">
        <v>0</v>
      </c>
      <c r="AW729" s="50">
        <v>0</v>
      </c>
      <c r="AX729" s="50">
        <v>0</v>
      </c>
    </row>
    <row r="730" spans="1:50" x14ac:dyDescent="0.25">
      <c r="A730" s="50">
        <v>729</v>
      </c>
      <c r="B730" s="50" t="s">
        <v>24</v>
      </c>
      <c r="C730" s="50" t="s">
        <v>1357</v>
      </c>
      <c r="D730" s="50" t="s">
        <v>25</v>
      </c>
      <c r="E730" s="50" t="s">
        <v>1487</v>
      </c>
      <c r="F730" s="50" t="s">
        <v>1488</v>
      </c>
      <c r="G730" s="50">
        <v>66</v>
      </c>
      <c r="H730" s="50">
        <v>73</v>
      </c>
      <c r="I730" s="50">
        <v>13</v>
      </c>
      <c r="J730" s="50">
        <v>895</v>
      </c>
      <c r="K730" s="50">
        <v>1052</v>
      </c>
      <c r="L730" s="50">
        <v>274</v>
      </c>
      <c r="M730" s="50">
        <v>0</v>
      </c>
      <c r="N730" s="50">
        <v>0</v>
      </c>
      <c r="O730" s="50">
        <v>0</v>
      </c>
      <c r="P730" s="50">
        <v>0</v>
      </c>
      <c r="Q730" s="50">
        <v>0</v>
      </c>
      <c r="R730" s="50">
        <v>0</v>
      </c>
      <c r="S730" s="50">
        <v>0</v>
      </c>
      <c r="T730" s="50">
        <v>0</v>
      </c>
      <c r="U730" s="50">
        <v>0</v>
      </c>
      <c r="V730" s="50">
        <v>0</v>
      </c>
      <c r="W730" s="50">
        <v>0</v>
      </c>
      <c r="X730" s="50">
        <v>0</v>
      </c>
      <c r="Y730" s="50">
        <v>1730</v>
      </c>
      <c r="Z730" s="50">
        <v>106</v>
      </c>
      <c r="AA730" s="50">
        <v>0</v>
      </c>
      <c r="AB730" s="50">
        <v>0</v>
      </c>
      <c r="AC730" s="50">
        <v>0</v>
      </c>
      <c r="AD730" s="50">
        <v>0</v>
      </c>
      <c r="AE730" s="50">
        <v>0</v>
      </c>
      <c r="AF730" s="50">
        <v>0</v>
      </c>
      <c r="AG730" s="50">
        <v>0</v>
      </c>
      <c r="AH730" s="50">
        <v>0</v>
      </c>
      <c r="AI730" s="50">
        <v>0</v>
      </c>
      <c r="AJ730" s="50">
        <v>0</v>
      </c>
      <c r="AK730" s="50">
        <v>2</v>
      </c>
      <c r="AL730" s="50">
        <v>2</v>
      </c>
      <c r="AM730" s="50">
        <v>7</v>
      </c>
      <c r="AN730" s="50">
        <v>6</v>
      </c>
      <c r="AO730" s="50">
        <v>0</v>
      </c>
      <c r="AP730" s="50">
        <v>0</v>
      </c>
      <c r="AQ730" s="50">
        <v>0</v>
      </c>
      <c r="AR730" s="50">
        <v>0</v>
      </c>
      <c r="AS730" s="50">
        <v>0</v>
      </c>
      <c r="AT730" s="50">
        <v>0</v>
      </c>
      <c r="AU730" s="50">
        <v>0</v>
      </c>
      <c r="AV730" s="50">
        <v>0</v>
      </c>
      <c r="AW730" s="50">
        <v>0</v>
      </c>
      <c r="AX730" s="50">
        <v>0</v>
      </c>
    </row>
    <row r="731" spans="1:50" x14ac:dyDescent="0.25">
      <c r="A731" s="50">
        <v>730</v>
      </c>
      <c r="B731" s="50" t="s">
        <v>24</v>
      </c>
      <c r="C731" s="50" t="s">
        <v>1357</v>
      </c>
      <c r="D731" s="50" t="s">
        <v>82</v>
      </c>
      <c r="E731" s="50" t="s">
        <v>1489</v>
      </c>
      <c r="F731" s="50" t="s">
        <v>1490</v>
      </c>
      <c r="G731" s="50">
        <v>232</v>
      </c>
      <c r="H731" s="50">
        <v>259</v>
      </c>
      <c r="I731" s="50">
        <v>64</v>
      </c>
      <c r="J731" s="50">
        <v>4559</v>
      </c>
      <c r="K731" s="50">
        <v>5479</v>
      </c>
      <c r="L731" s="50">
        <v>1277</v>
      </c>
      <c r="M731" s="50">
        <v>0</v>
      </c>
      <c r="N731" s="50">
        <v>0</v>
      </c>
      <c r="O731" s="50">
        <v>0</v>
      </c>
      <c r="P731" s="50">
        <v>17</v>
      </c>
      <c r="Q731" s="50">
        <v>0</v>
      </c>
      <c r="R731" s="50">
        <v>0</v>
      </c>
      <c r="S731" s="50">
        <v>0</v>
      </c>
      <c r="T731" s="50">
        <v>0</v>
      </c>
      <c r="U731" s="50">
        <v>0</v>
      </c>
      <c r="V731" s="50">
        <v>0</v>
      </c>
      <c r="W731" s="50">
        <v>0</v>
      </c>
      <c r="X731" s="50">
        <v>0</v>
      </c>
      <c r="Y731" s="50">
        <v>0</v>
      </c>
      <c r="Z731" s="50">
        <v>0</v>
      </c>
      <c r="AA731" s="50">
        <v>0</v>
      </c>
      <c r="AB731" s="50">
        <v>0</v>
      </c>
      <c r="AC731" s="50">
        <v>0</v>
      </c>
      <c r="AD731" s="50">
        <v>0</v>
      </c>
      <c r="AE731" s="50">
        <v>0</v>
      </c>
      <c r="AF731" s="50">
        <v>0</v>
      </c>
      <c r="AG731" s="50">
        <v>0</v>
      </c>
      <c r="AH731" s="50">
        <v>0</v>
      </c>
      <c r="AI731" s="50">
        <v>0</v>
      </c>
      <c r="AJ731" s="50">
        <v>0</v>
      </c>
      <c r="AK731" s="50">
        <v>80</v>
      </c>
      <c r="AL731" s="50">
        <v>66</v>
      </c>
      <c r="AM731" s="50">
        <v>0</v>
      </c>
      <c r="AN731" s="50">
        <v>0</v>
      </c>
      <c r="AO731" s="50">
        <v>0</v>
      </c>
      <c r="AP731" s="50">
        <v>0</v>
      </c>
      <c r="AQ731" s="50">
        <v>0</v>
      </c>
      <c r="AR731" s="50">
        <v>0</v>
      </c>
      <c r="AS731" s="50">
        <v>0</v>
      </c>
      <c r="AT731" s="50">
        <v>0</v>
      </c>
      <c r="AU731" s="50">
        <v>0</v>
      </c>
      <c r="AV731" s="50">
        <v>0</v>
      </c>
      <c r="AW731" s="50">
        <v>0</v>
      </c>
      <c r="AX731" s="50">
        <v>0</v>
      </c>
    </row>
    <row r="732" spans="1:50" x14ac:dyDescent="0.25">
      <c r="A732" s="50">
        <v>731</v>
      </c>
      <c r="B732" s="50" t="s">
        <v>24</v>
      </c>
      <c r="C732" s="50" t="s">
        <v>1357</v>
      </c>
      <c r="D732" s="50" t="s">
        <v>28</v>
      </c>
      <c r="E732" s="50" t="s">
        <v>1491</v>
      </c>
      <c r="F732" s="50" t="s">
        <v>1492</v>
      </c>
      <c r="G732" s="50">
        <v>44</v>
      </c>
      <c r="H732" s="50">
        <v>56</v>
      </c>
      <c r="I732" s="50">
        <v>11</v>
      </c>
      <c r="J732" s="50">
        <v>503</v>
      </c>
      <c r="K732" s="50">
        <v>640</v>
      </c>
      <c r="L732" s="50">
        <v>184</v>
      </c>
      <c r="M732" s="50">
        <v>0</v>
      </c>
      <c r="N732" s="50">
        <v>0</v>
      </c>
      <c r="O732" s="50">
        <v>0</v>
      </c>
      <c r="P732" s="50">
        <v>0</v>
      </c>
      <c r="Q732" s="50">
        <v>0</v>
      </c>
      <c r="R732" s="50">
        <v>0</v>
      </c>
      <c r="S732" s="50">
        <v>0</v>
      </c>
      <c r="T732" s="50">
        <v>0</v>
      </c>
      <c r="U732" s="50">
        <v>0</v>
      </c>
      <c r="V732" s="50">
        <v>0</v>
      </c>
      <c r="W732" s="50">
        <v>0</v>
      </c>
      <c r="X732" s="50">
        <v>0</v>
      </c>
      <c r="Y732" s="50">
        <v>1327</v>
      </c>
      <c r="Z732" s="50">
        <v>111</v>
      </c>
      <c r="AA732" s="50">
        <v>0</v>
      </c>
      <c r="AB732" s="50">
        <v>0</v>
      </c>
      <c r="AC732" s="50">
        <v>0</v>
      </c>
      <c r="AD732" s="50">
        <v>0</v>
      </c>
      <c r="AE732" s="50">
        <v>0</v>
      </c>
      <c r="AF732" s="50">
        <v>0</v>
      </c>
      <c r="AG732" s="50">
        <v>0</v>
      </c>
      <c r="AH732" s="50">
        <v>0</v>
      </c>
      <c r="AI732" s="50">
        <v>0</v>
      </c>
      <c r="AJ732" s="50">
        <v>0</v>
      </c>
      <c r="AK732" s="50">
        <v>0</v>
      </c>
      <c r="AL732" s="50">
        <v>0</v>
      </c>
      <c r="AM732" s="50">
        <v>2</v>
      </c>
      <c r="AN732" s="50">
        <v>2</v>
      </c>
      <c r="AO732" s="50">
        <v>0</v>
      </c>
      <c r="AP732" s="50">
        <v>0</v>
      </c>
      <c r="AQ732" s="50">
        <v>0</v>
      </c>
      <c r="AR732" s="50">
        <v>0</v>
      </c>
      <c r="AS732" s="50">
        <v>0</v>
      </c>
      <c r="AT732" s="50">
        <v>0</v>
      </c>
      <c r="AU732" s="50">
        <v>0</v>
      </c>
      <c r="AV732" s="50">
        <v>0</v>
      </c>
      <c r="AW732" s="50">
        <v>0</v>
      </c>
      <c r="AX732" s="50">
        <v>0</v>
      </c>
    </row>
    <row r="733" spans="1:50" x14ac:dyDescent="0.25">
      <c r="A733" s="50">
        <v>732</v>
      </c>
      <c r="B733" s="50" t="s">
        <v>24</v>
      </c>
      <c r="C733" s="50" t="s">
        <v>1357</v>
      </c>
      <c r="D733" s="50" t="s">
        <v>33</v>
      </c>
      <c r="E733" s="50" t="s">
        <v>1493</v>
      </c>
      <c r="F733" s="50" t="s">
        <v>1494</v>
      </c>
      <c r="G733" s="50">
        <v>47</v>
      </c>
      <c r="H733" s="50">
        <v>57</v>
      </c>
      <c r="I733" s="50">
        <v>8</v>
      </c>
      <c r="J733" s="50">
        <v>641</v>
      </c>
      <c r="K733" s="50">
        <v>739</v>
      </c>
      <c r="L733" s="50">
        <v>108</v>
      </c>
      <c r="M733" s="50">
        <v>0</v>
      </c>
      <c r="N733" s="50">
        <v>0</v>
      </c>
      <c r="O733" s="50">
        <v>0</v>
      </c>
      <c r="P733" s="50">
        <v>0</v>
      </c>
      <c r="Q733" s="50">
        <v>0</v>
      </c>
      <c r="R733" s="50">
        <v>0</v>
      </c>
      <c r="S733" s="50">
        <v>0</v>
      </c>
      <c r="T733" s="50">
        <v>0</v>
      </c>
      <c r="U733" s="50">
        <v>0</v>
      </c>
      <c r="V733" s="50">
        <v>0</v>
      </c>
      <c r="W733" s="50">
        <v>0</v>
      </c>
      <c r="X733" s="50">
        <v>0</v>
      </c>
      <c r="Y733" s="50">
        <v>1488</v>
      </c>
      <c r="Z733" s="50">
        <v>112</v>
      </c>
      <c r="AA733" s="50">
        <v>0</v>
      </c>
      <c r="AB733" s="50">
        <v>0</v>
      </c>
      <c r="AC733" s="50">
        <v>0</v>
      </c>
      <c r="AD733" s="50">
        <v>0</v>
      </c>
      <c r="AE733" s="50">
        <v>0</v>
      </c>
      <c r="AF733" s="50">
        <v>0</v>
      </c>
      <c r="AG733" s="50">
        <v>0</v>
      </c>
      <c r="AH733" s="50">
        <v>0</v>
      </c>
      <c r="AI733" s="50">
        <v>0</v>
      </c>
      <c r="AJ733" s="50">
        <v>0</v>
      </c>
      <c r="AK733" s="50">
        <v>0</v>
      </c>
      <c r="AL733" s="50">
        <v>0</v>
      </c>
      <c r="AM733" s="50">
        <v>0</v>
      </c>
      <c r="AN733" s="50">
        <v>0</v>
      </c>
      <c r="AO733" s="50">
        <v>0</v>
      </c>
      <c r="AP733" s="50">
        <v>0</v>
      </c>
      <c r="AQ733" s="50">
        <v>0</v>
      </c>
      <c r="AR733" s="50">
        <v>0</v>
      </c>
      <c r="AS733" s="50">
        <v>0</v>
      </c>
      <c r="AT733" s="50">
        <v>0</v>
      </c>
      <c r="AU733" s="50">
        <v>0</v>
      </c>
      <c r="AV733" s="50">
        <v>0</v>
      </c>
      <c r="AW733" s="50">
        <v>0</v>
      </c>
      <c r="AX733" s="50">
        <v>0</v>
      </c>
    </row>
    <row r="734" spans="1:50" x14ac:dyDescent="0.25">
      <c r="A734" s="50">
        <v>733</v>
      </c>
      <c r="B734" s="50" t="s">
        <v>24</v>
      </c>
      <c r="C734" s="50" t="s">
        <v>1357</v>
      </c>
      <c r="D734" s="50" t="s">
        <v>82</v>
      </c>
      <c r="E734" s="50" t="s">
        <v>1495</v>
      </c>
      <c r="F734" s="50" t="s">
        <v>1496</v>
      </c>
      <c r="G734" s="50">
        <v>65</v>
      </c>
      <c r="H734" s="50">
        <v>72</v>
      </c>
      <c r="I734" s="50">
        <v>19</v>
      </c>
      <c r="J734" s="50">
        <v>1469</v>
      </c>
      <c r="K734" s="50">
        <v>1681</v>
      </c>
      <c r="L734" s="50">
        <v>360</v>
      </c>
      <c r="M734" s="50">
        <v>0</v>
      </c>
      <c r="N734" s="50">
        <v>0</v>
      </c>
      <c r="O734" s="50">
        <v>0</v>
      </c>
      <c r="P734" s="50">
        <v>0</v>
      </c>
      <c r="Q734" s="50">
        <v>0</v>
      </c>
      <c r="R734" s="50">
        <v>0</v>
      </c>
      <c r="S734" s="50">
        <v>0</v>
      </c>
      <c r="T734" s="50">
        <v>0</v>
      </c>
      <c r="U734" s="50">
        <v>0</v>
      </c>
      <c r="V734" s="50">
        <v>0</v>
      </c>
      <c r="W734" s="50">
        <v>0</v>
      </c>
      <c r="X734" s="50">
        <v>0</v>
      </c>
      <c r="Y734" s="50">
        <v>82</v>
      </c>
      <c r="Z734" s="50">
        <v>10</v>
      </c>
      <c r="AA734" s="50">
        <v>0</v>
      </c>
      <c r="AB734" s="50">
        <v>0</v>
      </c>
      <c r="AC734" s="50">
        <v>0</v>
      </c>
      <c r="AD734" s="50">
        <v>0</v>
      </c>
      <c r="AE734" s="50">
        <v>0</v>
      </c>
      <c r="AF734" s="50">
        <v>0</v>
      </c>
      <c r="AG734" s="50">
        <v>0</v>
      </c>
      <c r="AH734" s="50">
        <v>0</v>
      </c>
      <c r="AI734" s="50">
        <v>0</v>
      </c>
      <c r="AJ734" s="50">
        <v>0</v>
      </c>
      <c r="AK734" s="50">
        <v>3</v>
      </c>
      <c r="AL734" s="50">
        <v>3</v>
      </c>
      <c r="AM734" s="50">
        <v>0</v>
      </c>
      <c r="AN734" s="50">
        <v>0</v>
      </c>
      <c r="AO734" s="50">
        <v>0</v>
      </c>
      <c r="AP734" s="50">
        <v>0</v>
      </c>
      <c r="AQ734" s="50">
        <v>0</v>
      </c>
      <c r="AR734" s="50">
        <v>0</v>
      </c>
      <c r="AS734" s="50">
        <v>0</v>
      </c>
      <c r="AT734" s="50">
        <v>0</v>
      </c>
      <c r="AU734" s="50">
        <v>0</v>
      </c>
      <c r="AV734" s="50">
        <v>0</v>
      </c>
      <c r="AW734" s="50">
        <v>0</v>
      </c>
      <c r="AX734" s="50">
        <v>0</v>
      </c>
    </row>
    <row r="735" spans="1:50" x14ac:dyDescent="0.25">
      <c r="A735" s="50">
        <v>734</v>
      </c>
      <c r="B735" s="50" t="s">
        <v>24</v>
      </c>
      <c r="C735" s="50" t="s">
        <v>1357</v>
      </c>
      <c r="D735" s="50" t="s">
        <v>25</v>
      </c>
      <c r="E735" s="50" t="s">
        <v>1497</v>
      </c>
      <c r="F735" s="50" t="s">
        <v>1498</v>
      </c>
      <c r="G735" s="50">
        <v>80</v>
      </c>
      <c r="H735" s="50">
        <v>98</v>
      </c>
      <c r="I735" s="50">
        <v>15</v>
      </c>
      <c r="J735" s="50">
        <v>1156</v>
      </c>
      <c r="K735" s="50">
        <v>1333</v>
      </c>
      <c r="L735" s="50">
        <v>197</v>
      </c>
      <c r="M735" s="50">
        <v>0</v>
      </c>
      <c r="N735" s="50">
        <v>0</v>
      </c>
      <c r="O735" s="50">
        <v>0</v>
      </c>
      <c r="P735" s="50">
        <v>0</v>
      </c>
      <c r="Q735" s="50">
        <v>0</v>
      </c>
      <c r="R735" s="50">
        <v>0</v>
      </c>
      <c r="S735" s="50">
        <v>0</v>
      </c>
      <c r="T735" s="50">
        <v>0</v>
      </c>
      <c r="U735" s="50">
        <v>0</v>
      </c>
      <c r="V735" s="50">
        <v>0</v>
      </c>
      <c r="W735" s="50">
        <v>0</v>
      </c>
      <c r="X735" s="50">
        <v>0</v>
      </c>
      <c r="Y735" s="50">
        <v>2686</v>
      </c>
      <c r="Z735" s="50">
        <v>193</v>
      </c>
      <c r="AA735" s="50">
        <v>0</v>
      </c>
      <c r="AB735" s="50">
        <v>0</v>
      </c>
      <c r="AC735" s="50">
        <v>0</v>
      </c>
      <c r="AD735" s="50">
        <v>0</v>
      </c>
      <c r="AE735" s="50">
        <v>0</v>
      </c>
      <c r="AF735" s="50">
        <v>0</v>
      </c>
      <c r="AG735" s="50">
        <v>0</v>
      </c>
      <c r="AH735" s="50">
        <v>0</v>
      </c>
      <c r="AI735" s="50">
        <v>0</v>
      </c>
      <c r="AJ735" s="50">
        <v>0</v>
      </c>
      <c r="AK735" s="50">
        <v>0</v>
      </c>
      <c r="AL735" s="50">
        <v>0</v>
      </c>
      <c r="AM735" s="50">
        <v>10</v>
      </c>
      <c r="AN735" s="50">
        <v>10</v>
      </c>
      <c r="AO735" s="50">
        <v>0</v>
      </c>
      <c r="AP735" s="50">
        <v>0</v>
      </c>
      <c r="AQ735" s="50">
        <v>0</v>
      </c>
      <c r="AR735" s="50">
        <v>0</v>
      </c>
      <c r="AS735" s="50">
        <v>0</v>
      </c>
      <c r="AT735" s="50">
        <v>0</v>
      </c>
      <c r="AU735" s="50">
        <v>0</v>
      </c>
      <c r="AV735" s="50">
        <v>0</v>
      </c>
      <c r="AW735" s="50">
        <v>0</v>
      </c>
      <c r="AX735" s="50">
        <v>0</v>
      </c>
    </row>
    <row r="736" spans="1:50" x14ac:dyDescent="0.25">
      <c r="A736" s="50">
        <v>735</v>
      </c>
      <c r="B736" s="50" t="s">
        <v>24</v>
      </c>
      <c r="C736" s="50" t="s">
        <v>1357</v>
      </c>
      <c r="D736" s="50" t="s">
        <v>25</v>
      </c>
      <c r="E736" s="50" t="s">
        <v>1499</v>
      </c>
      <c r="F736" s="50" t="s">
        <v>1500</v>
      </c>
      <c r="G736" s="50">
        <v>57</v>
      </c>
      <c r="H736" s="50">
        <v>63</v>
      </c>
      <c r="I736" s="50">
        <v>12</v>
      </c>
      <c r="J736" s="50">
        <v>701</v>
      </c>
      <c r="K736" s="50">
        <v>835</v>
      </c>
      <c r="L736" s="50">
        <v>215</v>
      </c>
      <c r="M736" s="50">
        <v>0</v>
      </c>
      <c r="N736" s="50">
        <v>0</v>
      </c>
      <c r="O736" s="50">
        <v>0</v>
      </c>
      <c r="P736" s="50">
        <v>0</v>
      </c>
      <c r="Q736" s="50">
        <v>0</v>
      </c>
      <c r="R736" s="50">
        <v>0</v>
      </c>
      <c r="S736" s="50">
        <v>0</v>
      </c>
      <c r="T736" s="50">
        <v>0</v>
      </c>
      <c r="U736" s="50">
        <v>0</v>
      </c>
      <c r="V736" s="50">
        <v>0</v>
      </c>
      <c r="W736" s="50">
        <v>0</v>
      </c>
      <c r="X736" s="50">
        <v>0</v>
      </c>
      <c r="Y736" s="50">
        <v>436</v>
      </c>
      <c r="Z736" s="50">
        <v>38</v>
      </c>
      <c r="AA736" s="50">
        <v>0</v>
      </c>
      <c r="AB736" s="50">
        <v>0</v>
      </c>
      <c r="AC736" s="50">
        <v>0</v>
      </c>
      <c r="AD736" s="50">
        <v>0</v>
      </c>
      <c r="AE736" s="50">
        <v>0</v>
      </c>
      <c r="AF736" s="50">
        <v>0</v>
      </c>
      <c r="AG736" s="50">
        <v>0</v>
      </c>
      <c r="AH736" s="50">
        <v>0</v>
      </c>
      <c r="AI736" s="50">
        <v>0</v>
      </c>
      <c r="AJ736" s="50">
        <v>0</v>
      </c>
      <c r="AK736" s="50">
        <v>11</v>
      </c>
      <c r="AL736" s="50">
        <v>11</v>
      </c>
      <c r="AM736" s="50">
        <v>0</v>
      </c>
      <c r="AN736" s="50">
        <v>0</v>
      </c>
      <c r="AO736" s="50">
        <v>0</v>
      </c>
      <c r="AP736" s="50">
        <v>0</v>
      </c>
      <c r="AQ736" s="50">
        <v>0</v>
      </c>
      <c r="AR736" s="50">
        <v>0</v>
      </c>
      <c r="AS736" s="50">
        <v>0</v>
      </c>
      <c r="AT736" s="50">
        <v>0</v>
      </c>
      <c r="AU736" s="50">
        <v>0</v>
      </c>
      <c r="AV736" s="50">
        <v>0</v>
      </c>
      <c r="AW736" s="50">
        <v>0</v>
      </c>
      <c r="AX736" s="50">
        <v>0</v>
      </c>
    </row>
    <row r="737" spans="1:50" x14ac:dyDescent="0.25">
      <c r="A737" s="50">
        <v>736</v>
      </c>
      <c r="B737" s="50" t="s">
        <v>24</v>
      </c>
      <c r="C737" s="50" t="s">
        <v>1357</v>
      </c>
      <c r="D737" s="50" t="s">
        <v>82</v>
      </c>
      <c r="E737" s="50" t="s">
        <v>1501</v>
      </c>
      <c r="F737" s="50" t="s">
        <v>1502</v>
      </c>
      <c r="G737" s="50">
        <v>159</v>
      </c>
      <c r="H737" s="50">
        <v>203</v>
      </c>
      <c r="I737" s="50">
        <v>47</v>
      </c>
      <c r="J737" s="50">
        <v>4168</v>
      </c>
      <c r="K737" s="50">
        <v>5097</v>
      </c>
      <c r="L737" s="50">
        <v>1002</v>
      </c>
      <c r="M737" s="50">
        <v>0</v>
      </c>
      <c r="N737" s="50">
        <v>0</v>
      </c>
      <c r="O737" s="50">
        <v>0</v>
      </c>
      <c r="P737" s="50">
        <v>0</v>
      </c>
      <c r="Q737" s="50">
        <v>0</v>
      </c>
      <c r="R737" s="50">
        <v>0</v>
      </c>
      <c r="S737" s="50">
        <v>0</v>
      </c>
      <c r="T737" s="50">
        <v>0</v>
      </c>
      <c r="U737" s="50">
        <v>0</v>
      </c>
      <c r="V737" s="50">
        <v>0</v>
      </c>
      <c r="W737" s="50">
        <v>0</v>
      </c>
      <c r="X737" s="50">
        <v>0</v>
      </c>
      <c r="Y737" s="50">
        <v>0</v>
      </c>
      <c r="Z737" s="50">
        <v>0</v>
      </c>
      <c r="AA737" s="50">
        <v>0</v>
      </c>
      <c r="AB737" s="50">
        <v>0</v>
      </c>
      <c r="AC737" s="50">
        <v>0</v>
      </c>
      <c r="AD737" s="50">
        <v>0</v>
      </c>
      <c r="AE737" s="50">
        <v>0</v>
      </c>
      <c r="AF737" s="50">
        <v>0</v>
      </c>
      <c r="AG737" s="50">
        <v>0</v>
      </c>
      <c r="AH737" s="50">
        <v>0</v>
      </c>
      <c r="AI737" s="50">
        <v>0</v>
      </c>
      <c r="AJ737" s="50">
        <v>0</v>
      </c>
      <c r="AK737" s="50">
        <v>47</v>
      </c>
      <c r="AL737" s="50">
        <v>35</v>
      </c>
      <c r="AM737" s="50">
        <v>0</v>
      </c>
      <c r="AN737" s="50">
        <v>0</v>
      </c>
      <c r="AO737" s="50">
        <v>0</v>
      </c>
      <c r="AP737" s="50">
        <v>0</v>
      </c>
      <c r="AQ737" s="50">
        <v>0</v>
      </c>
      <c r="AR737" s="50">
        <v>0</v>
      </c>
      <c r="AS737" s="50">
        <v>0</v>
      </c>
      <c r="AT737" s="50">
        <v>0</v>
      </c>
      <c r="AU737" s="50">
        <v>26</v>
      </c>
      <c r="AV737" s="50">
        <v>3</v>
      </c>
      <c r="AW737" s="50">
        <v>0</v>
      </c>
      <c r="AX737" s="50">
        <v>0</v>
      </c>
    </row>
    <row r="738" spans="1:50" x14ac:dyDescent="0.25">
      <c r="A738" s="50">
        <v>737</v>
      </c>
      <c r="B738" s="50" t="s">
        <v>24</v>
      </c>
      <c r="C738" s="50" t="s">
        <v>1357</v>
      </c>
      <c r="D738" s="50" t="s">
        <v>25</v>
      </c>
      <c r="E738" s="50" t="s">
        <v>1503</v>
      </c>
      <c r="F738" s="50" t="s">
        <v>1504</v>
      </c>
      <c r="G738" s="50">
        <v>175</v>
      </c>
      <c r="H738" s="50">
        <v>201</v>
      </c>
      <c r="I738" s="50">
        <v>48</v>
      </c>
      <c r="J738" s="50">
        <v>2853</v>
      </c>
      <c r="K738" s="50">
        <v>3254</v>
      </c>
      <c r="L738" s="50">
        <v>936</v>
      </c>
      <c r="M738" s="50">
        <v>0</v>
      </c>
      <c r="N738" s="50">
        <v>0</v>
      </c>
      <c r="O738" s="50">
        <v>0</v>
      </c>
      <c r="P738" s="50">
        <v>0</v>
      </c>
      <c r="Q738" s="50">
        <v>0</v>
      </c>
      <c r="R738" s="50">
        <v>0</v>
      </c>
      <c r="S738" s="50">
        <v>0</v>
      </c>
      <c r="T738" s="50">
        <v>0</v>
      </c>
      <c r="U738" s="50">
        <v>0</v>
      </c>
      <c r="V738" s="50">
        <v>0</v>
      </c>
      <c r="W738" s="50">
        <v>0</v>
      </c>
      <c r="X738" s="50">
        <v>0</v>
      </c>
      <c r="Y738" s="50">
        <v>0</v>
      </c>
      <c r="Z738" s="50">
        <v>0</v>
      </c>
      <c r="AA738" s="50">
        <v>0</v>
      </c>
      <c r="AB738" s="50">
        <v>0</v>
      </c>
      <c r="AC738" s="50">
        <v>0</v>
      </c>
      <c r="AD738" s="50">
        <v>0</v>
      </c>
      <c r="AE738" s="50">
        <v>0</v>
      </c>
      <c r="AF738" s="50">
        <v>0</v>
      </c>
      <c r="AG738" s="50">
        <v>0</v>
      </c>
      <c r="AH738" s="50">
        <v>0</v>
      </c>
      <c r="AI738" s="50">
        <v>0</v>
      </c>
      <c r="AJ738" s="50">
        <v>0</v>
      </c>
      <c r="AK738" s="50">
        <v>27</v>
      </c>
      <c r="AL738" s="50">
        <v>24</v>
      </c>
      <c r="AM738" s="50">
        <v>0</v>
      </c>
      <c r="AN738" s="50">
        <v>0</v>
      </c>
      <c r="AO738" s="50">
        <v>0</v>
      </c>
      <c r="AP738" s="50">
        <v>0</v>
      </c>
      <c r="AQ738" s="50">
        <v>0</v>
      </c>
      <c r="AR738" s="50">
        <v>0</v>
      </c>
      <c r="AS738" s="50">
        <v>0</v>
      </c>
      <c r="AT738" s="50">
        <v>0</v>
      </c>
      <c r="AU738" s="50">
        <v>0</v>
      </c>
      <c r="AV738" s="50">
        <v>0</v>
      </c>
      <c r="AW738" s="50">
        <v>0</v>
      </c>
      <c r="AX738" s="50">
        <v>0</v>
      </c>
    </row>
    <row r="739" spans="1:50" x14ac:dyDescent="0.25">
      <c r="A739" s="50">
        <v>738</v>
      </c>
      <c r="B739" s="50" t="s">
        <v>20</v>
      </c>
      <c r="C739" s="50" t="s">
        <v>1505</v>
      </c>
      <c r="D739" s="50" t="s">
        <v>21</v>
      </c>
      <c r="E739" s="50" t="s">
        <v>1506</v>
      </c>
      <c r="F739" s="50" t="s">
        <v>1507</v>
      </c>
      <c r="G739" s="50">
        <v>58</v>
      </c>
      <c r="H739" s="50">
        <v>84</v>
      </c>
      <c r="I739" s="50">
        <v>30</v>
      </c>
      <c r="J739" s="50">
        <v>1078</v>
      </c>
      <c r="K739" s="50">
        <v>1483</v>
      </c>
      <c r="L739" s="50">
        <v>503</v>
      </c>
      <c r="M739" s="50">
        <v>53</v>
      </c>
      <c r="N739" s="50">
        <v>69</v>
      </c>
      <c r="O739" s="50">
        <v>8</v>
      </c>
      <c r="P739" s="50">
        <v>513</v>
      </c>
      <c r="Q739" s="50">
        <v>722</v>
      </c>
      <c r="R739" s="50">
        <v>57</v>
      </c>
      <c r="S739" s="50">
        <v>0</v>
      </c>
      <c r="T739" s="50">
        <v>0</v>
      </c>
      <c r="U739" s="50">
        <v>0</v>
      </c>
      <c r="V739" s="50">
        <v>0</v>
      </c>
      <c r="W739" s="50">
        <v>0</v>
      </c>
      <c r="X739" s="50">
        <v>0</v>
      </c>
      <c r="Y739" s="50">
        <v>0</v>
      </c>
      <c r="Z739" s="50">
        <v>0</v>
      </c>
      <c r="AA739" s="50">
        <v>0</v>
      </c>
      <c r="AB739" s="50">
        <v>0</v>
      </c>
      <c r="AC739" s="50">
        <v>0</v>
      </c>
      <c r="AD739" s="50">
        <v>0</v>
      </c>
      <c r="AE739" s="50">
        <v>3086</v>
      </c>
      <c r="AF739" s="50">
        <v>1172</v>
      </c>
      <c r="AG739" s="50">
        <v>0</v>
      </c>
      <c r="AH739" s="50">
        <v>0</v>
      </c>
      <c r="AI739" s="50">
        <v>0</v>
      </c>
      <c r="AJ739" s="50">
        <v>0</v>
      </c>
      <c r="AK739" s="50">
        <v>42</v>
      </c>
      <c r="AL739" s="50">
        <v>24</v>
      </c>
      <c r="AM739" s="50">
        <v>0</v>
      </c>
      <c r="AN739" s="50">
        <v>0</v>
      </c>
      <c r="AO739" s="50">
        <v>10</v>
      </c>
      <c r="AP739" s="50">
        <v>13</v>
      </c>
      <c r="AQ739" s="50">
        <v>2</v>
      </c>
      <c r="AR739" s="50">
        <v>79</v>
      </c>
      <c r="AS739" s="50">
        <v>83</v>
      </c>
      <c r="AT739" s="50">
        <v>16</v>
      </c>
      <c r="AU739" s="50">
        <v>0</v>
      </c>
      <c r="AV739" s="50">
        <v>0</v>
      </c>
      <c r="AW739" s="50">
        <v>0</v>
      </c>
      <c r="AX739" s="50">
        <v>0</v>
      </c>
    </row>
    <row r="740" spans="1:50" x14ac:dyDescent="0.25">
      <c r="A740" s="50">
        <v>739</v>
      </c>
      <c r="B740" s="50" t="s">
        <v>24</v>
      </c>
      <c r="C740" s="50" t="s">
        <v>1505</v>
      </c>
      <c r="D740" s="50" t="s">
        <v>28</v>
      </c>
      <c r="E740" s="50" t="s">
        <v>1508</v>
      </c>
      <c r="F740" s="50" t="s">
        <v>1509</v>
      </c>
      <c r="G740" s="50">
        <v>24</v>
      </c>
      <c r="H740" s="50">
        <v>29</v>
      </c>
      <c r="I740" s="50">
        <v>5</v>
      </c>
      <c r="J740" s="50">
        <v>341</v>
      </c>
      <c r="K740" s="50">
        <v>403</v>
      </c>
      <c r="L740" s="50">
        <v>88</v>
      </c>
      <c r="M740" s="50">
        <v>0</v>
      </c>
      <c r="N740" s="50">
        <v>0</v>
      </c>
      <c r="O740" s="50">
        <v>0</v>
      </c>
      <c r="P740" s="50">
        <v>0</v>
      </c>
      <c r="Q740" s="50">
        <v>0</v>
      </c>
      <c r="R740" s="50">
        <v>0</v>
      </c>
      <c r="S740" s="50">
        <v>0</v>
      </c>
      <c r="T740" s="50">
        <v>0</v>
      </c>
      <c r="U740" s="50">
        <v>0</v>
      </c>
      <c r="V740" s="50">
        <v>0</v>
      </c>
      <c r="W740" s="50">
        <v>0</v>
      </c>
      <c r="X740" s="50">
        <v>0</v>
      </c>
      <c r="Y740" s="50">
        <v>0</v>
      </c>
      <c r="Z740" s="50">
        <v>0</v>
      </c>
      <c r="AA740" s="50">
        <v>0</v>
      </c>
      <c r="AB740" s="50">
        <v>0</v>
      </c>
      <c r="AC740" s="50">
        <v>0</v>
      </c>
      <c r="AD740" s="50">
        <v>0</v>
      </c>
      <c r="AE740" s="50">
        <v>0</v>
      </c>
      <c r="AF740" s="50">
        <v>0</v>
      </c>
      <c r="AG740" s="50">
        <v>0</v>
      </c>
      <c r="AH740" s="50">
        <v>0</v>
      </c>
      <c r="AI740" s="50">
        <v>0</v>
      </c>
      <c r="AJ740" s="50">
        <v>0</v>
      </c>
      <c r="AK740" s="50">
        <v>6</v>
      </c>
      <c r="AL740" s="50">
        <v>6</v>
      </c>
      <c r="AM740" s="50">
        <v>0</v>
      </c>
      <c r="AN740" s="50">
        <v>0</v>
      </c>
      <c r="AO740" s="50">
        <v>0</v>
      </c>
      <c r="AP740" s="50">
        <v>0</v>
      </c>
      <c r="AQ740" s="50">
        <v>0</v>
      </c>
      <c r="AR740" s="50">
        <v>0</v>
      </c>
      <c r="AS740" s="50">
        <v>0</v>
      </c>
      <c r="AT740" s="50">
        <v>0</v>
      </c>
      <c r="AU740" s="50">
        <v>0</v>
      </c>
      <c r="AV740" s="50">
        <v>0</v>
      </c>
      <c r="AW740" s="50">
        <v>0</v>
      </c>
      <c r="AX740" s="50">
        <v>0</v>
      </c>
    </row>
    <row r="741" spans="1:50" x14ac:dyDescent="0.25">
      <c r="A741" s="50">
        <v>740</v>
      </c>
      <c r="B741" s="50" t="s">
        <v>24</v>
      </c>
      <c r="C741" s="50" t="s">
        <v>1505</v>
      </c>
      <c r="D741" s="50" t="s">
        <v>25</v>
      </c>
      <c r="E741" s="50" t="s">
        <v>1510</v>
      </c>
      <c r="F741" s="50" t="s">
        <v>1511</v>
      </c>
      <c r="G741" s="50">
        <v>51</v>
      </c>
      <c r="H741" s="50">
        <v>73</v>
      </c>
      <c r="I741" s="50">
        <v>18</v>
      </c>
      <c r="J741" s="50">
        <v>939</v>
      </c>
      <c r="K741" s="50">
        <v>1233</v>
      </c>
      <c r="L741" s="50">
        <v>301</v>
      </c>
      <c r="M741" s="50">
        <v>0</v>
      </c>
      <c r="N741" s="50">
        <v>0</v>
      </c>
      <c r="O741" s="50">
        <v>0</v>
      </c>
      <c r="P741" s="50">
        <v>0</v>
      </c>
      <c r="Q741" s="50">
        <v>0</v>
      </c>
      <c r="R741" s="50">
        <v>0</v>
      </c>
      <c r="S741" s="50">
        <v>0</v>
      </c>
      <c r="T741" s="50">
        <v>0</v>
      </c>
      <c r="U741" s="50">
        <v>0</v>
      </c>
      <c r="V741" s="50">
        <v>0</v>
      </c>
      <c r="W741" s="50">
        <v>0</v>
      </c>
      <c r="X741" s="50">
        <v>0</v>
      </c>
      <c r="Y741" s="50">
        <v>0</v>
      </c>
      <c r="Z741" s="50">
        <v>0</v>
      </c>
      <c r="AA741" s="50">
        <v>0</v>
      </c>
      <c r="AB741" s="50">
        <v>0</v>
      </c>
      <c r="AC741" s="50">
        <v>0</v>
      </c>
      <c r="AD741" s="50">
        <v>0</v>
      </c>
      <c r="AE741" s="50">
        <v>0</v>
      </c>
      <c r="AF741" s="50">
        <v>0</v>
      </c>
      <c r="AG741" s="50">
        <v>0</v>
      </c>
      <c r="AH741" s="50">
        <v>0</v>
      </c>
      <c r="AI741" s="50">
        <v>0</v>
      </c>
      <c r="AJ741" s="50">
        <v>0</v>
      </c>
      <c r="AK741" s="50">
        <v>29</v>
      </c>
      <c r="AL741" s="50">
        <v>21</v>
      </c>
      <c r="AM741" s="50">
        <v>0</v>
      </c>
      <c r="AN741" s="50">
        <v>0</v>
      </c>
      <c r="AO741" s="50">
        <v>0</v>
      </c>
      <c r="AP741" s="50">
        <v>0</v>
      </c>
      <c r="AQ741" s="50">
        <v>0</v>
      </c>
      <c r="AR741" s="50">
        <v>0</v>
      </c>
      <c r="AS741" s="50">
        <v>0</v>
      </c>
      <c r="AT741" s="50">
        <v>0</v>
      </c>
      <c r="AU741" s="50">
        <v>0</v>
      </c>
      <c r="AV741" s="50">
        <v>0</v>
      </c>
      <c r="AW741" s="50">
        <v>0</v>
      </c>
      <c r="AX741" s="50">
        <v>0</v>
      </c>
    </row>
    <row r="742" spans="1:50" x14ac:dyDescent="0.25">
      <c r="A742" s="50">
        <v>741</v>
      </c>
      <c r="B742" s="50" t="s">
        <v>24</v>
      </c>
      <c r="C742" s="50" t="s">
        <v>1505</v>
      </c>
      <c r="D742" s="50" t="s">
        <v>33</v>
      </c>
      <c r="E742" s="50" t="s">
        <v>460</v>
      </c>
      <c r="F742" s="50" t="s">
        <v>1512</v>
      </c>
      <c r="G742" s="50">
        <v>21</v>
      </c>
      <c r="H742" s="50">
        <v>29</v>
      </c>
      <c r="I742" s="50">
        <v>8</v>
      </c>
      <c r="J742" s="50">
        <v>405</v>
      </c>
      <c r="K742" s="50">
        <v>491</v>
      </c>
      <c r="L742" s="50">
        <v>119</v>
      </c>
      <c r="M742" s="50">
        <v>0</v>
      </c>
      <c r="N742" s="50">
        <v>0</v>
      </c>
      <c r="O742" s="50">
        <v>0</v>
      </c>
      <c r="P742" s="50">
        <v>0</v>
      </c>
      <c r="Q742" s="50">
        <v>0</v>
      </c>
      <c r="R742" s="50">
        <v>0</v>
      </c>
      <c r="S742" s="50">
        <v>0</v>
      </c>
      <c r="T742" s="50">
        <v>0</v>
      </c>
      <c r="U742" s="50">
        <v>0</v>
      </c>
      <c r="V742" s="50">
        <v>0</v>
      </c>
      <c r="W742" s="50">
        <v>0</v>
      </c>
      <c r="X742" s="50">
        <v>0</v>
      </c>
      <c r="Y742" s="50">
        <v>0</v>
      </c>
      <c r="Z742" s="50">
        <v>0</v>
      </c>
      <c r="AA742" s="50">
        <v>0</v>
      </c>
      <c r="AB742" s="50">
        <v>0</v>
      </c>
      <c r="AC742" s="50">
        <v>0</v>
      </c>
      <c r="AD742" s="50">
        <v>0</v>
      </c>
      <c r="AE742" s="50">
        <v>0</v>
      </c>
      <c r="AF742" s="50">
        <v>0</v>
      </c>
      <c r="AG742" s="50">
        <v>0</v>
      </c>
      <c r="AH742" s="50">
        <v>0</v>
      </c>
      <c r="AI742" s="50">
        <v>0</v>
      </c>
      <c r="AJ742" s="50">
        <v>0</v>
      </c>
      <c r="AK742" s="50">
        <v>0</v>
      </c>
      <c r="AL742" s="50">
        <v>0</v>
      </c>
      <c r="AM742" s="50">
        <v>0</v>
      </c>
      <c r="AN742" s="50">
        <v>0</v>
      </c>
      <c r="AO742" s="50">
        <v>0</v>
      </c>
      <c r="AP742" s="50">
        <v>0</v>
      </c>
      <c r="AQ742" s="50">
        <v>0</v>
      </c>
      <c r="AR742" s="50">
        <v>0</v>
      </c>
      <c r="AS742" s="50">
        <v>0</v>
      </c>
      <c r="AT742" s="50">
        <v>0</v>
      </c>
      <c r="AU742" s="50">
        <v>0</v>
      </c>
      <c r="AV742" s="50">
        <v>0</v>
      </c>
      <c r="AW742" s="50">
        <v>0</v>
      </c>
      <c r="AX742" s="50">
        <v>0</v>
      </c>
    </row>
    <row r="743" spans="1:50" x14ac:dyDescent="0.25">
      <c r="A743" s="50">
        <v>742</v>
      </c>
      <c r="B743" s="50" t="s">
        <v>24</v>
      </c>
      <c r="C743" s="50" t="s">
        <v>1505</v>
      </c>
      <c r="D743" s="50" t="s">
        <v>33</v>
      </c>
      <c r="E743" s="50" t="s">
        <v>1513</v>
      </c>
      <c r="F743" s="50" t="s">
        <v>1514</v>
      </c>
      <c r="G743" s="50">
        <v>63</v>
      </c>
      <c r="H743" s="50">
        <v>69</v>
      </c>
      <c r="I743" s="50">
        <v>20</v>
      </c>
      <c r="J743" s="50">
        <v>938</v>
      </c>
      <c r="K743" s="50">
        <v>1064</v>
      </c>
      <c r="L743" s="50">
        <v>268</v>
      </c>
      <c r="M743" s="50">
        <v>0</v>
      </c>
      <c r="N743" s="50">
        <v>1</v>
      </c>
      <c r="O743" s="50">
        <v>0</v>
      </c>
      <c r="P743" s="50">
        <v>0</v>
      </c>
      <c r="Q743" s="50">
        <v>6</v>
      </c>
      <c r="R743" s="50">
        <v>0</v>
      </c>
      <c r="S743" s="50">
        <v>0</v>
      </c>
      <c r="T743" s="50">
        <v>0</v>
      </c>
      <c r="U743" s="50">
        <v>0</v>
      </c>
      <c r="V743" s="50">
        <v>0</v>
      </c>
      <c r="W743" s="50">
        <v>0</v>
      </c>
      <c r="X743" s="50">
        <v>0</v>
      </c>
      <c r="Y743" s="50">
        <v>0</v>
      </c>
      <c r="Z743" s="50">
        <v>0</v>
      </c>
      <c r="AA743" s="50">
        <v>0</v>
      </c>
      <c r="AB743" s="50">
        <v>0</v>
      </c>
      <c r="AC743" s="50">
        <v>0</v>
      </c>
      <c r="AD743" s="50">
        <v>0</v>
      </c>
      <c r="AE743" s="50">
        <v>0</v>
      </c>
      <c r="AF743" s="50">
        <v>0</v>
      </c>
      <c r="AG743" s="50">
        <v>0</v>
      </c>
      <c r="AH743" s="50">
        <v>0</v>
      </c>
      <c r="AI743" s="50">
        <v>0</v>
      </c>
      <c r="AJ743" s="50">
        <v>0</v>
      </c>
      <c r="AK743" s="50">
        <v>16</v>
      </c>
      <c r="AL743" s="50">
        <v>7</v>
      </c>
      <c r="AM743" s="50">
        <v>0</v>
      </c>
      <c r="AN743" s="50">
        <v>0</v>
      </c>
      <c r="AO743" s="50">
        <v>0</v>
      </c>
      <c r="AP743" s="50">
        <v>0</v>
      </c>
      <c r="AQ743" s="50">
        <v>0</v>
      </c>
      <c r="AR743" s="50">
        <v>0</v>
      </c>
      <c r="AS743" s="50">
        <v>0</v>
      </c>
      <c r="AT743" s="50">
        <v>0</v>
      </c>
      <c r="AU743" s="50">
        <v>0</v>
      </c>
      <c r="AV743" s="50">
        <v>0</v>
      </c>
      <c r="AW743" s="50">
        <v>0</v>
      </c>
      <c r="AX743" s="50">
        <v>0</v>
      </c>
    </row>
    <row r="744" spans="1:50" x14ac:dyDescent="0.25">
      <c r="A744" s="50">
        <v>743</v>
      </c>
      <c r="B744" s="50" t="s">
        <v>24</v>
      </c>
      <c r="C744" s="50" t="s">
        <v>1505</v>
      </c>
      <c r="D744" s="50" t="s">
        <v>33</v>
      </c>
      <c r="E744" s="50" t="s">
        <v>1515</v>
      </c>
      <c r="F744" s="50" t="s">
        <v>1516</v>
      </c>
      <c r="G744" s="50">
        <v>34</v>
      </c>
      <c r="H744" s="50">
        <v>43</v>
      </c>
      <c r="I744" s="50">
        <v>10</v>
      </c>
      <c r="J744" s="50">
        <v>616</v>
      </c>
      <c r="K744" s="50">
        <v>762</v>
      </c>
      <c r="L744" s="50">
        <v>168</v>
      </c>
      <c r="M744" s="50">
        <v>0</v>
      </c>
      <c r="N744" s="50">
        <v>0</v>
      </c>
      <c r="O744" s="50">
        <v>0</v>
      </c>
      <c r="P744" s="50">
        <v>0</v>
      </c>
      <c r="Q744" s="50">
        <v>0</v>
      </c>
      <c r="R744" s="50">
        <v>0</v>
      </c>
      <c r="S744" s="50">
        <v>0</v>
      </c>
      <c r="T744" s="50">
        <v>0</v>
      </c>
      <c r="U744" s="50">
        <v>0</v>
      </c>
      <c r="V744" s="50">
        <v>0</v>
      </c>
      <c r="W744" s="50">
        <v>0</v>
      </c>
      <c r="X744" s="50">
        <v>0</v>
      </c>
      <c r="Y744" s="50">
        <v>0</v>
      </c>
      <c r="Z744" s="50">
        <v>0</v>
      </c>
      <c r="AA744" s="50">
        <v>0</v>
      </c>
      <c r="AB744" s="50">
        <v>0</v>
      </c>
      <c r="AC744" s="50">
        <v>0</v>
      </c>
      <c r="AD744" s="50">
        <v>0</v>
      </c>
      <c r="AE744" s="50">
        <v>0</v>
      </c>
      <c r="AF744" s="50">
        <v>0</v>
      </c>
      <c r="AG744" s="50">
        <v>0</v>
      </c>
      <c r="AH744" s="50">
        <v>0</v>
      </c>
      <c r="AI744" s="50">
        <v>0</v>
      </c>
      <c r="AJ744" s="50">
        <v>0</v>
      </c>
      <c r="AK744" s="50">
        <v>17</v>
      </c>
      <c r="AL744" s="50">
        <v>12</v>
      </c>
      <c r="AM744" s="50">
        <v>0</v>
      </c>
      <c r="AN744" s="50">
        <v>0</v>
      </c>
      <c r="AO744" s="50">
        <v>0</v>
      </c>
      <c r="AP744" s="50">
        <v>0</v>
      </c>
      <c r="AQ744" s="50">
        <v>0</v>
      </c>
      <c r="AR744" s="50">
        <v>0</v>
      </c>
      <c r="AS744" s="50">
        <v>0</v>
      </c>
      <c r="AT744" s="50">
        <v>0</v>
      </c>
      <c r="AU744" s="50">
        <v>0</v>
      </c>
      <c r="AV744" s="50">
        <v>0</v>
      </c>
      <c r="AW744" s="50">
        <v>0</v>
      </c>
      <c r="AX744" s="50">
        <v>0</v>
      </c>
    </row>
    <row r="745" spans="1:50" x14ac:dyDescent="0.25">
      <c r="A745" s="50">
        <v>744</v>
      </c>
      <c r="B745" s="50" t="s">
        <v>24</v>
      </c>
      <c r="C745" s="50" t="s">
        <v>1505</v>
      </c>
      <c r="D745" s="50" t="s">
        <v>33</v>
      </c>
      <c r="E745" s="50" t="s">
        <v>1517</v>
      </c>
      <c r="F745" s="50" t="s">
        <v>1518</v>
      </c>
      <c r="G745" s="50">
        <v>42</v>
      </c>
      <c r="H745" s="50">
        <v>45</v>
      </c>
      <c r="I745" s="50">
        <v>11</v>
      </c>
      <c r="J745" s="50">
        <v>582</v>
      </c>
      <c r="K745" s="50">
        <v>722</v>
      </c>
      <c r="L745" s="50">
        <v>136</v>
      </c>
      <c r="M745" s="50">
        <v>0</v>
      </c>
      <c r="N745" s="50">
        <v>0</v>
      </c>
      <c r="O745" s="50">
        <v>0</v>
      </c>
      <c r="P745" s="50">
        <v>0</v>
      </c>
      <c r="Q745" s="50">
        <v>0</v>
      </c>
      <c r="R745" s="50">
        <v>0</v>
      </c>
      <c r="S745" s="50">
        <v>0</v>
      </c>
      <c r="T745" s="50">
        <v>0</v>
      </c>
      <c r="U745" s="50">
        <v>0</v>
      </c>
      <c r="V745" s="50">
        <v>0</v>
      </c>
      <c r="W745" s="50">
        <v>0</v>
      </c>
      <c r="X745" s="50">
        <v>0</v>
      </c>
      <c r="Y745" s="50">
        <v>0</v>
      </c>
      <c r="Z745" s="50">
        <v>0</v>
      </c>
      <c r="AA745" s="50">
        <v>0</v>
      </c>
      <c r="AB745" s="50">
        <v>0</v>
      </c>
      <c r="AC745" s="50">
        <v>0</v>
      </c>
      <c r="AD745" s="50">
        <v>0</v>
      </c>
      <c r="AE745" s="50">
        <v>0</v>
      </c>
      <c r="AF745" s="50">
        <v>0</v>
      </c>
      <c r="AG745" s="50">
        <v>0</v>
      </c>
      <c r="AH745" s="50">
        <v>0</v>
      </c>
      <c r="AI745" s="50">
        <v>0</v>
      </c>
      <c r="AJ745" s="50">
        <v>0</v>
      </c>
      <c r="AK745" s="50">
        <v>20</v>
      </c>
      <c r="AL745" s="50">
        <v>13</v>
      </c>
      <c r="AM745" s="50">
        <v>0</v>
      </c>
      <c r="AN745" s="50">
        <v>0</v>
      </c>
      <c r="AO745" s="50">
        <v>0</v>
      </c>
      <c r="AP745" s="50">
        <v>0</v>
      </c>
      <c r="AQ745" s="50">
        <v>0</v>
      </c>
      <c r="AR745" s="50">
        <v>0</v>
      </c>
      <c r="AS745" s="50">
        <v>0</v>
      </c>
      <c r="AT745" s="50">
        <v>0</v>
      </c>
      <c r="AU745" s="50">
        <v>31</v>
      </c>
      <c r="AV745" s="50">
        <v>3</v>
      </c>
      <c r="AW745" s="50">
        <v>0</v>
      </c>
      <c r="AX745" s="50">
        <v>0</v>
      </c>
    </row>
    <row r="746" spans="1:50" x14ac:dyDescent="0.25">
      <c r="A746" s="50">
        <v>745</v>
      </c>
      <c r="B746" s="50" t="s">
        <v>24</v>
      </c>
      <c r="C746" s="50" t="s">
        <v>1505</v>
      </c>
      <c r="D746" s="50" t="s">
        <v>33</v>
      </c>
      <c r="E746" s="50" t="s">
        <v>1519</v>
      </c>
      <c r="F746" s="50" t="s">
        <v>1520</v>
      </c>
      <c r="G746" s="50">
        <v>18</v>
      </c>
      <c r="H746" s="50">
        <v>24</v>
      </c>
      <c r="I746" s="50">
        <v>9</v>
      </c>
      <c r="J746" s="50">
        <v>299</v>
      </c>
      <c r="K746" s="50">
        <v>390</v>
      </c>
      <c r="L746" s="50">
        <v>77</v>
      </c>
      <c r="M746" s="50">
        <v>0</v>
      </c>
      <c r="N746" s="50">
        <v>0</v>
      </c>
      <c r="O746" s="50">
        <v>0</v>
      </c>
      <c r="P746" s="50">
        <v>0</v>
      </c>
      <c r="Q746" s="50">
        <v>0</v>
      </c>
      <c r="R746" s="50">
        <v>0</v>
      </c>
      <c r="S746" s="50">
        <v>0</v>
      </c>
      <c r="T746" s="50">
        <v>0</v>
      </c>
      <c r="U746" s="50">
        <v>0</v>
      </c>
      <c r="V746" s="50">
        <v>0</v>
      </c>
      <c r="W746" s="50">
        <v>0</v>
      </c>
      <c r="X746" s="50">
        <v>0</v>
      </c>
      <c r="Y746" s="50">
        <v>0</v>
      </c>
      <c r="Z746" s="50">
        <v>0</v>
      </c>
      <c r="AA746" s="50">
        <v>0</v>
      </c>
      <c r="AB746" s="50">
        <v>0</v>
      </c>
      <c r="AC746" s="50">
        <v>0</v>
      </c>
      <c r="AD746" s="50">
        <v>0</v>
      </c>
      <c r="AE746" s="50">
        <v>0</v>
      </c>
      <c r="AF746" s="50">
        <v>0</v>
      </c>
      <c r="AG746" s="50">
        <v>0</v>
      </c>
      <c r="AH746" s="50">
        <v>0</v>
      </c>
      <c r="AI746" s="50">
        <v>0</v>
      </c>
      <c r="AJ746" s="50">
        <v>0</v>
      </c>
      <c r="AK746" s="50">
        <v>7</v>
      </c>
      <c r="AL746" s="50">
        <v>6</v>
      </c>
      <c r="AM746" s="50">
        <v>0</v>
      </c>
      <c r="AN746" s="50">
        <v>0</v>
      </c>
      <c r="AO746" s="50">
        <v>0</v>
      </c>
      <c r="AP746" s="50">
        <v>0</v>
      </c>
      <c r="AQ746" s="50">
        <v>0</v>
      </c>
      <c r="AR746" s="50">
        <v>0</v>
      </c>
      <c r="AS746" s="50">
        <v>0</v>
      </c>
      <c r="AT746" s="50">
        <v>0</v>
      </c>
      <c r="AU746" s="50">
        <v>0</v>
      </c>
      <c r="AV746" s="50">
        <v>0</v>
      </c>
      <c r="AW746" s="50">
        <v>0</v>
      </c>
      <c r="AX746" s="50">
        <v>0</v>
      </c>
    </row>
    <row r="747" spans="1:50" x14ac:dyDescent="0.25">
      <c r="A747" s="50">
        <v>746</v>
      </c>
      <c r="B747" s="50" t="s">
        <v>24</v>
      </c>
      <c r="C747" s="50" t="s">
        <v>1505</v>
      </c>
      <c r="D747" s="50" t="s">
        <v>28</v>
      </c>
      <c r="E747" s="50" t="s">
        <v>1521</v>
      </c>
      <c r="F747" s="50" t="s">
        <v>1522</v>
      </c>
      <c r="G747" s="50">
        <v>32</v>
      </c>
      <c r="H747" s="50">
        <v>37</v>
      </c>
      <c r="I747" s="50">
        <v>8</v>
      </c>
      <c r="J747" s="50">
        <v>446</v>
      </c>
      <c r="K747" s="50">
        <v>478</v>
      </c>
      <c r="L747" s="50">
        <v>63</v>
      </c>
      <c r="M747" s="50">
        <v>0</v>
      </c>
      <c r="N747" s="50">
        <v>0</v>
      </c>
      <c r="O747" s="50">
        <v>0</v>
      </c>
      <c r="P747" s="50">
        <v>0</v>
      </c>
      <c r="Q747" s="50">
        <v>0</v>
      </c>
      <c r="R747" s="50">
        <v>0</v>
      </c>
      <c r="S747" s="50">
        <v>0</v>
      </c>
      <c r="T747" s="50">
        <v>0</v>
      </c>
      <c r="U747" s="50">
        <v>0</v>
      </c>
      <c r="V747" s="50">
        <v>0</v>
      </c>
      <c r="W747" s="50">
        <v>0</v>
      </c>
      <c r="X747" s="50">
        <v>0</v>
      </c>
      <c r="Y747" s="50">
        <v>0</v>
      </c>
      <c r="Z747" s="50">
        <v>0</v>
      </c>
      <c r="AA747" s="50">
        <v>0</v>
      </c>
      <c r="AB747" s="50">
        <v>0</v>
      </c>
      <c r="AC747" s="50">
        <v>0</v>
      </c>
      <c r="AD747" s="50">
        <v>0</v>
      </c>
      <c r="AE747" s="50">
        <v>0</v>
      </c>
      <c r="AF747" s="50">
        <v>0</v>
      </c>
      <c r="AG747" s="50">
        <v>0</v>
      </c>
      <c r="AH747" s="50">
        <v>0</v>
      </c>
      <c r="AI747" s="50">
        <v>0</v>
      </c>
      <c r="AJ747" s="50">
        <v>0</v>
      </c>
      <c r="AK747" s="50">
        <v>7</v>
      </c>
      <c r="AL747" s="50">
        <v>7</v>
      </c>
      <c r="AM747" s="50">
        <v>0</v>
      </c>
      <c r="AN747" s="50">
        <v>0</v>
      </c>
      <c r="AO747" s="50">
        <v>0</v>
      </c>
      <c r="AP747" s="50">
        <v>0</v>
      </c>
      <c r="AQ747" s="50">
        <v>0</v>
      </c>
      <c r="AR747" s="50">
        <v>0</v>
      </c>
      <c r="AS747" s="50">
        <v>0</v>
      </c>
      <c r="AT747" s="50">
        <v>0</v>
      </c>
      <c r="AU747" s="50">
        <v>0</v>
      </c>
      <c r="AV747" s="50">
        <v>0</v>
      </c>
      <c r="AW747" s="50">
        <v>0</v>
      </c>
      <c r="AX747" s="50">
        <v>0</v>
      </c>
    </row>
    <row r="748" spans="1:50" x14ac:dyDescent="0.25">
      <c r="A748" s="50">
        <v>747</v>
      </c>
      <c r="B748" s="50" t="s">
        <v>24</v>
      </c>
      <c r="C748" s="50" t="s">
        <v>1505</v>
      </c>
      <c r="D748" s="50" t="s">
        <v>28</v>
      </c>
      <c r="E748" s="50" t="s">
        <v>1523</v>
      </c>
      <c r="F748" s="50" t="s">
        <v>1524</v>
      </c>
      <c r="G748" s="50">
        <v>31</v>
      </c>
      <c r="H748" s="50">
        <v>37</v>
      </c>
      <c r="I748" s="50">
        <v>9</v>
      </c>
      <c r="J748" s="50">
        <v>371</v>
      </c>
      <c r="K748" s="50">
        <v>382</v>
      </c>
      <c r="L748" s="50">
        <v>79</v>
      </c>
      <c r="M748" s="50">
        <v>0</v>
      </c>
      <c r="N748" s="50">
        <v>0</v>
      </c>
      <c r="O748" s="50">
        <v>0</v>
      </c>
      <c r="P748" s="50">
        <v>0</v>
      </c>
      <c r="Q748" s="50">
        <v>0</v>
      </c>
      <c r="R748" s="50">
        <v>0</v>
      </c>
      <c r="S748" s="50">
        <v>0</v>
      </c>
      <c r="T748" s="50">
        <v>0</v>
      </c>
      <c r="U748" s="50">
        <v>0</v>
      </c>
      <c r="V748" s="50">
        <v>0</v>
      </c>
      <c r="W748" s="50">
        <v>0</v>
      </c>
      <c r="X748" s="50">
        <v>0</v>
      </c>
      <c r="Y748" s="50">
        <v>0</v>
      </c>
      <c r="Z748" s="50">
        <v>0</v>
      </c>
      <c r="AA748" s="50">
        <v>0</v>
      </c>
      <c r="AB748" s="50">
        <v>0</v>
      </c>
      <c r="AC748" s="50">
        <v>0</v>
      </c>
      <c r="AD748" s="50">
        <v>0</v>
      </c>
      <c r="AE748" s="50">
        <v>0</v>
      </c>
      <c r="AF748" s="50">
        <v>0</v>
      </c>
      <c r="AG748" s="50">
        <v>0</v>
      </c>
      <c r="AH748" s="50">
        <v>0</v>
      </c>
      <c r="AI748" s="50">
        <v>0</v>
      </c>
      <c r="AJ748" s="50">
        <v>0</v>
      </c>
      <c r="AK748" s="50">
        <v>0</v>
      </c>
      <c r="AL748" s="50">
        <v>0</v>
      </c>
      <c r="AM748" s="50">
        <v>0</v>
      </c>
      <c r="AN748" s="50">
        <v>0</v>
      </c>
      <c r="AO748" s="50">
        <v>0</v>
      </c>
      <c r="AP748" s="50">
        <v>0</v>
      </c>
      <c r="AQ748" s="50">
        <v>0</v>
      </c>
      <c r="AR748" s="50">
        <v>0</v>
      </c>
      <c r="AS748" s="50">
        <v>0</v>
      </c>
      <c r="AT748" s="50">
        <v>0</v>
      </c>
      <c r="AU748" s="50">
        <v>0</v>
      </c>
      <c r="AV748" s="50">
        <v>0</v>
      </c>
      <c r="AW748" s="50">
        <v>0</v>
      </c>
      <c r="AX748" s="50">
        <v>0</v>
      </c>
    </row>
    <row r="749" spans="1:50" x14ac:dyDescent="0.25">
      <c r="A749" s="50">
        <v>748</v>
      </c>
      <c r="B749" s="50" t="s">
        <v>24</v>
      </c>
      <c r="C749" s="50" t="s">
        <v>1505</v>
      </c>
      <c r="D749" s="50" t="s">
        <v>28</v>
      </c>
      <c r="E749" s="50" t="s">
        <v>1525</v>
      </c>
      <c r="F749" s="50" t="s">
        <v>1526</v>
      </c>
      <c r="G749" s="50">
        <v>18</v>
      </c>
      <c r="H749" s="50">
        <v>22</v>
      </c>
      <c r="I749" s="50">
        <v>8</v>
      </c>
      <c r="J749" s="50">
        <v>295</v>
      </c>
      <c r="K749" s="50">
        <v>335</v>
      </c>
      <c r="L749" s="50">
        <v>84</v>
      </c>
      <c r="M749" s="50">
        <v>0</v>
      </c>
      <c r="N749" s="50">
        <v>0</v>
      </c>
      <c r="O749" s="50">
        <v>0</v>
      </c>
      <c r="P749" s="50">
        <v>0</v>
      </c>
      <c r="Q749" s="50">
        <v>0</v>
      </c>
      <c r="R749" s="50">
        <v>0</v>
      </c>
      <c r="S749" s="50">
        <v>0</v>
      </c>
      <c r="T749" s="50">
        <v>0</v>
      </c>
      <c r="U749" s="50">
        <v>0</v>
      </c>
      <c r="V749" s="50">
        <v>0</v>
      </c>
      <c r="W749" s="50">
        <v>0</v>
      </c>
      <c r="X749" s="50">
        <v>0</v>
      </c>
      <c r="Y749" s="50">
        <v>0</v>
      </c>
      <c r="Z749" s="50">
        <v>0</v>
      </c>
      <c r="AA749" s="50">
        <v>0</v>
      </c>
      <c r="AB749" s="50">
        <v>0</v>
      </c>
      <c r="AC749" s="50">
        <v>0</v>
      </c>
      <c r="AD749" s="50">
        <v>0</v>
      </c>
      <c r="AE749" s="50">
        <v>0</v>
      </c>
      <c r="AF749" s="50">
        <v>0</v>
      </c>
      <c r="AG749" s="50">
        <v>0</v>
      </c>
      <c r="AH749" s="50">
        <v>0</v>
      </c>
      <c r="AI749" s="50">
        <v>0</v>
      </c>
      <c r="AJ749" s="50">
        <v>0</v>
      </c>
      <c r="AK749" s="50">
        <v>4</v>
      </c>
      <c r="AL749" s="50">
        <v>4</v>
      </c>
      <c r="AM749" s="50">
        <v>0</v>
      </c>
      <c r="AN749" s="50">
        <v>0</v>
      </c>
      <c r="AO749" s="50">
        <v>0</v>
      </c>
      <c r="AP749" s="50">
        <v>0</v>
      </c>
      <c r="AQ749" s="50">
        <v>0</v>
      </c>
      <c r="AR749" s="50">
        <v>0</v>
      </c>
      <c r="AS749" s="50">
        <v>0</v>
      </c>
      <c r="AT749" s="50">
        <v>0</v>
      </c>
      <c r="AU749" s="50">
        <v>0</v>
      </c>
      <c r="AV749" s="50">
        <v>0</v>
      </c>
      <c r="AW749" s="50">
        <v>0</v>
      </c>
      <c r="AX749" s="50">
        <v>0</v>
      </c>
    </row>
    <row r="750" spans="1:50" x14ac:dyDescent="0.25">
      <c r="A750" s="50">
        <v>749</v>
      </c>
      <c r="B750" s="50" t="s">
        <v>24</v>
      </c>
      <c r="C750" s="50" t="s">
        <v>1505</v>
      </c>
      <c r="D750" s="50" t="s">
        <v>28</v>
      </c>
      <c r="E750" s="50" t="s">
        <v>1527</v>
      </c>
      <c r="F750" s="50" t="s">
        <v>1528</v>
      </c>
      <c r="G750" s="50">
        <v>12</v>
      </c>
      <c r="H750" s="50">
        <v>16</v>
      </c>
      <c r="I750" s="50">
        <v>6</v>
      </c>
      <c r="J750" s="50">
        <v>228</v>
      </c>
      <c r="K750" s="50">
        <v>306</v>
      </c>
      <c r="L750" s="50">
        <v>53</v>
      </c>
      <c r="M750" s="50">
        <v>0</v>
      </c>
      <c r="N750" s="50">
        <v>0</v>
      </c>
      <c r="O750" s="50">
        <v>0</v>
      </c>
      <c r="P750" s="50">
        <v>0</v>
      </c>
      <c r="Q750" s="50">
        <v>0</v>
      </c>
      <c r="R750" s="50">
        <v>0</v>
      </c>
      <c r="S750" s="50">
        <v>0</v>
      </c>
      <c r="T750" s="50">
        <v>0</v>
      </c>
      <c r="U750" s="50">
        <v>0</v>
      </c>
      <c r="V750" s="50">
        <v>0</v>
      </c>
      <c r="W750" s="50">
        <v>0</v>
      </c>
      <c r="X750" s="50">
        <v>0</v>
      </c>
      <c r="Y750" s="50">
        <v>0</v>
      </c>
      <c r="Z750" s="50">
        <v>0</v>
      </c>
      <c r="AA750" s="50">
        <v>0</v>
      </c>
      <c r="AB750" s="50">
        <v>0</v>
      </c>
      <c r="AC750" s="50">
        <v>0</v>
      </c>
      <c r="AD750" s="50">
        <v>0</v>
      </c>
      <c r="AE750" s="50">
        <v>0</v>
      </c>
      <c r="AF750" s="50">
        <v>0</v>
      </c>
      <c r="AG750" s="50">
        <v>0</v>
      </c>
      <c r="AH750" s="50">
        <v>0</v>
      </c>
      <c r="AI750" s="50">
        <v>0</v>
      </c>
      <c r="AJ750" s="50">
        <v>0</v>
      </c>
      <c r="AK750" s="50">
        <v>0</v>
      </c>
      <c r="AL750" s="50">
        <v>0</v>
      </c>
      <c r="AM750" s="50">
        <v>0</v>
      </c>
      <c r="AN750" s="50">
        <v>0</v>
      </c>
      <c r="AO750" s="50">
        <v>0</v>
      </c>
      <c r="AP750" s="50">
        <v>0</v>
      </c>
      <c r="AQ750" s="50">
        <v>0</v>
      </c>
      <c r="AR750" s="50">
        <v>0</v>
      </c>
      <c r="AS750" s="50">
        <v>0</v>
      </c>
      <c r="AT750" s="50">
        <v>0</v>
      </c>
      <c r="AU750" s="50">
        <v>144</v>
      </c>
      <c r="AV750" s="50">
        <v>5</v>
      </c>
      <c r="AW750" s="50">
        <v>0</v>
      </c>
      <c r="AX750" s="50">
        <v>0</v>
      </c>
    </row>
    <row r="751" spans="1:50" x14ac:dyDescent="0.25">
      <c r="A751" s="50">
        <v>750</v>
      </c>
      <c r="B751" s="50" t="s">
        <v>24</v>
      </c>
      <c r="C751" s="50" t="s">
        <v>1505</v>
      </c>
      <c r="D751" s="50" t="s">
        <v>28</v>
      </c>
      <c r="E751" s="50" t="s">
        <v>1529</v>
      </c>
      <c r="F751" s="50" t="s">
        <v>1530</v>
      </c>
      <c r="G751" s="50">
        <v>20</v>
      </c>
      <c r="H751" s="50">
        <v>27</v>
      </c>
      <c r="I751" s="50">
        <v>10</v>
      </c>
      <c r="J751" s="50">
        <v>368</v>
      </c>
      <c r="K751" s="50">
        <v>456</v>
      </c>
      <c r="L751" s="50">
        <v>94</v>
      </c>
      <c r="M751" s="50">
        <v>0</v>
      </c>
      <c r="N751" s="50">
        <v>0</v>
      </c>
      <c r="O751" s="50">
        <v>0</v>
      </c>
      <c r="P751" s="50">
        <v>0</v>
      </c>
      <c r="Q751" s="50">
        <v>0</v>
      </c>
      <c r="R751" s="50">
        <v>0</v>
      </c>
      <c r="S751" s="50">
        <v>0</v>
      </c>
      <c r="T751" s="50">
        <v>0</v>
      </c>
      <c r="U751" s="50">
        <v>0</v>
      </c>
      <c r="V751" s="50">
        <v>0</v>
      </c>
      <c r="W751" s="50">
        <v>0</v>
      </c>
      <c r="X751" s="50">
        <v>0</v>
      </c>
      <c r="Y751" s="50">
        <v>0</v>
      </c>
      <c r="Z751" s="50">
        <v>0</v>
      </c>
      <c r="AA751" s="50">
        <v>0</v>
      </c>
      <c r="AB751" s="50">
        <v>0</v>
      </c>
      <c r="AC751" s="50">
        <v>0</v>
      </c>
      <c r="AD751" s="50">
        <v>0</v>
      </c>
      <c r="AE751" s="50">
        <v>0</v>
      </c>
      <c r="AF751" s="50">
        <v>0</v>
      </c>
      <c r="AG751" s="50">
        <v>0</v>
      </c>
      <c r="AH751" s="50">
        <v>0</v>
      </c>
      <c r="AI751" s="50">
        <v>0</v>
      </c>
      <c r="AJ751" s="50">
        <v>0</v>
      </c>
      <c r="AK751" s="50">
        <v>20</v>
      </c>
      <c r="AL751" s="50">
        <v>15</v>
      </c>
      <c r="AM751" s="50">
        <v>0</v>
      </c>
      <c r="AN751" s="50">
        <v>0</v>
      </c>
      <c r="AO751" s="50">
        <v>0</v>
      </c>
      <c r="AP751" s="50">
        <v>0</v>
      </c>
      <c r="AQ751" s="50">
        <v>0</v>
      </c>
      <c r="AR751" s="50">
        <v>0</v>
      </c>
      <c r="AS751" s="50">
        <v>0</v>
      </c>
      <c r="AT751" s="50">
        <v>0</v>
      </c>
      <c r="AU751" s="50">
        <v>0</v>
      </c>
      <c r="AV751" s="50">
        <v>0</v>
      </c>
      <c r="AW751" s="50">
        <v>0</v>
      </c>
      <c r="AX751" s="50">
        <v>0</v>
      </c>
    </row>
    <row r="752" spans="1:50" x14ac:dyDescent="0.25">
      <c r="A752" s="50">
        <v>751</v>
      </c>
      <c r="B752" s="50" t="s">
        <v>24</v>
      </c>
      <c r="C752" s="50" t="s">
        <v>1505</v>
      </c>
      <c r="D752" s="50" t="s">
        <v>28</v>
      </c>
      <c r="E752" s="50" t="s">
        <v>1531</v>
      </c>
      <c r="F752" s="50" t="s">
        <v>1532</v>
      </c>
      <c r="G752" s="50">
        <v>23</v>
      </c>
      <c r="H752" s="50">
        <v>31</v>
      </c>
      <c r="I752" s="50">
        <v>12</v>
      </c>
      <c r="J752" s="50">
        <v>341</v>
      </c>
      <c r="K752" s="50">
        <v>399</v>
      </c>
      <c r="L752" s="50">
        <v>98</v>
      </c>
      <c r="M752" s="50">
        <v>0</v>
      </c>
      <c r="N752" s="50">
        <v>0</v>
      </c>
      <c r="O752" s="50">
        <v>0</v>
      </c>
      <c r="P752" s="50">
        <v>0</v>
      </c>
      <c r="Q752" s="50">
        <v>0</v>
      </c>
      <c r="R752" s="50">
        <v>0</v>
      </c>
      <c r="S752" s="50">
        <v>0</v>
      </c>
      <c r="T752" s="50">
        <v>0</v>
      </c>
      <c r="U752" s="50">
        <v>0</v>
      </c>
      <c r="V752" s="50">
        <v>0</v>
      </c>
      <c r="W752" s="50">
        <v>0</v>
      </c>
      <c r="X752" s="50">
        <v>0</v>
      </c>
      <c r="Y752" s="50">
        <v>0</v>
      </c>
      <c r="Z752" s="50">
        <v>0</v>
      </c>
      <c r="AA752" s="50">
        <v>0</v>
      </c>
      <c r="AB752" s="50">
        <v>0</v>
      </c>
      <c r="AC752" s="50">
        <v>0</v>
      </c>
      <c r="AD752" s="50">
        <v>0</v>
      </c>
      <c r="AE752" s="50">
        <v>0</v>
      </c>
      <c r="AF752" s="50">
        <v>0</v>
      </c>
      <c r="AG752" s="50">
        <v>0</v>
      </c>
      <c r="AH752" s="50">
        <v>0</v>
      </c>
      <c r="AI752" s="50">
        <v>0</v>
      </c>
      <c r="AJ752" s="50">
        <v>0</v>
      </c>
      <c r="AK752" s="50">
        <v>19</v>
      </c>
      <c r="AL752" s="50">
        <v>15</v>
      </c>
      <c r="AM752" s="50">
        <v>0</v>
      </c>
      <c r="AN752" s="50">
        <v>0</v>
      </c>
      <c r="AO752" s="50">
        <v>0</v>
      </c>
      <c r="AP752" s="50">
        <v>0</v>
      </c>
      <c r="AQ752" s="50">
        <v>0</v>
      </c>
      <c r="AR752" s="50">
        <v>0</v>
      </c>
      <c r="AS752" s="50">
        <v>0</v>
      </c>
      <c r="AT752" s="50">
        <v>0</v>
      </c>
      <c r="AU752" s="50">
        <v>0</v>
      </c>
      <c r="AV752" s="50">
        <v>0</v>
      </c>
      <c r="AW752" s="50">
        <v>0</v>
      </c>
      <c r="AX752" s="50">
        <v>0</v>
      </c>
    </row>
    <row r="753" spans="1:50" x14ac:dyDescent="0.25">
      <c r="A753" s="50">
        <v>752</v>
      </c>
      <c r="B753" s="50" t="s">
        <v>24</v>
      </c>
      <c r="C753" s="50" t="s">
        <v>1505</v>
      </c>
      <c r="D753" s="50" t="s">
        <v>28</v>
      </c>
      <c r="E753" s="50" t="s">
        <v>1533</v>
      </c>
      <c r="F753" s="50" t="s">
        <v>1534</v>
      </c>
      <c r="G753" s="50">
        <v>21</v>
      </c>
      <c r="H753" s="50">
        <v>29</v>
      </c>
      <c r="I753" s="50">
        <v>5</v>
      </c>
      <c r="J753" s="50">
        <v>206</v>
      </c>
      <c r="K753" s="50">
        <v>305</v>
      </c>
      <c r="L753" s="50">
        <v>66</v>
      </c>
      <c r="M753" s="50">
        <v>0</v>
      </c>
      <c r="N753" s="50">
        <v>0</v>
      </c>
      <c r="O753" s="50">
        <v>0</v>
      </c>
      <c r="P753" s="50">
        <v>0</v>
      </c>
      <c r="Q753" s="50">
        <v>0</v>
      </c>
      <c r="R753" s="50">
        <v>0</v>
      </c>
      <c r="S753" s="50">
        <v>0</v>
      </c>
      <c r="T753" s="50">
        <v>0</v>
      </c>
      <c r="U753" s="50">
        <v>0</v>
      </c>
      <c r="V753" s="50">
        <v>0</v>
      </c>
      <c r="W753" s="50">
        <v>0</v>
      </c>
      <c r="X753" s="50">
        <v>0</v>
      </c>
      <c r="Y753" s="50">
        <v>0</v>
      </c>
      <c r="Z753" s="50">
        <v>0</v>
      </c>
      <c r="AA753" s="50">
        <v>0</v>
      </c>
      <c r="AB753" s="50">
        <v>0</v>
      </c>
      <c r="AC753" s="50">
        <v>0</v>
      </c>
      <c r="AD753" s="50">
        <v>0</v>
      </c>
      <c r="AE753" s="50">
        <v>0</v>
      </c>
      <c r="AF753" s="50">
        <v>0</v>
      </c>
      <c r="AG753" s="50">
        <v>0</v>
      </c>
      <c r="AH753" s="50">
        <v>0</v>
      </c>
      <c r="AI753" s="50">
        <v>0</v>
      </c>
      <c r="AJ753" s="50">
        <v>0</v>
      </c>
      <c r="AK753" s="50">
        <v>2</v>
      </c>
      <c r="AL753" s="50">
        <v>2</v>
      </c>
      <c r="AM753" s="50">
        <v>0</v>
      </c>
      <c r="AN753" s="50">
        <v>0</v>
      </c>
      <c r="AO753" s="50">
        <v>0</v>
      </c>
      <c r="AP753" s="50">
        <v>0</v>
      </c>
      <c r="AQ753" s="50">
        <v>0</v>
      </c>
      <c r="AR753" s="50">
        <v>0</v>
      </c>
      <c r="AS753" s="50">
        <v>0</v>
      </c>
      <c r="AT753" s="50">
        <v>0</v>
      </c>
      <c r="AU753" s="50">
        <v>0</v>
      </c>
      <c r="AV753" s="50">
        <v>0</v>
      </c>
      <c r="AW753" s="50">
        <v>0</v>
      </c>
      <c r="AX753" s="50">
        <v>0</v>
      </c>
    </row>
    <row r="754" spans="1:50" x14ac:dyDescent="0.25">
      <c r="A754" s="50">
        <v>753</v>
      </c>
      <c r="B754" s="50" t="s">
        <v>24</v>
      </c>
      <c r="C754" s="50" t="s">
        <v>1505</v>
      </c>
      <c r="D754" s="50" t="s">
        <v>28</v>
      </c>
      <c r="E754" s="50" t="s">
        <v>1535</v>
      </c>
      <c r="F754" s="50" t="s">
        <v>1536</v>
      </c>
      <c r="G754" s="50">
        <v>14</v>
      </c>
      <c r="H754" s="50">
        <v>14</v>
      </c>
      <c r="I754" s="50">
        <v>3</v>
      </c>
      <c r="J754" s="50">
        <v>219</v>
      </c>
      <c r="K754" s="50">
        <v>218</v>
      </c>
      <c r="L754" s="50">
        <v>22</v>
      </c>
      <c r="M754" s="50">
        <v>0</v>
      </c>
      <c r="N754" s="50">
        <v>0</v>
      </c>
      <c r="O754" s="50">
        <v>0</v>
      </c>
      <c r="P754" s="50">
        <v>0</v>
      </c>
      <c r="Q754" s="50">
        <v>0</v>
      </c>
      <c r="R754" s="50">
        <v>0</v>
      </c>
      <c r="S754" s="50">
        <v>0</v>
      </c>
      <c r="T754" s="50">
        <v>0</v>
      </c>
      <c r="U754" s="50">
        <v>0</v>
      </c>
      <c r="V754" s="50">
        <v>0</v>
      </c>
      <c r="W754" s="50">
        <v>0</v>
      </c>
      <c r="X754" s="50">
        <v>0</v>
      </c>
      <c r="Y754" s="50">
        <v>0</v>
      </c>
      <c r="Z754" s="50">
        <v>0</v>
      </c>
      <c r="AA754" s="50">
        <v>0</v>
      </c>
      <c r="AB754" s="50">
        <v>0</v>
      </c>
      <c r="AC754" s="50">
        <v>0</v>
      </c>
      <c r="AD754" s="50">
        <v>0</v>
      </c>
      <c r="AE754" s="50">
        <v>0</v>
      </c>
      <c r="AF754" s="50">
        <v>0</v>
      </c>
      <c r="AG754" s="50">
        <v>0</v>
      </c>
      <c r="AH754" s="50">
        <v>0</v>
      </c>
      <c r="AI754" s="50">
        <v>0</v>
      </c>
      <c r="AJ754" s="50">
        <v>0</v>
      </c>
      <c r="AK754" s="50">
        <v>4</v>
      </c>
      <c r="AL754" s="50">
        <v>4</v>
      </c>
      <c r="AM754" s="50">
        <v>0</v>
      </c>
      <c r="AN754" s="50">
        <v>0</v>
      </c>
      <c r="AO754" s="50">
        <v>0</v>
      </c>
      <c r="AP754" s="50">
        <v>0</v>
      </c>
      <c r="AQ754" s="50">
        <v>0</v>
      </c>
      <c r="AR754" s="50">
        <v>0</v>
      </c>
      <c r="AS754" s="50">
        <v>0</v>
      </c>
      <c r="AT754" s="50">
        <v>0</v>
      </c>
      <c r="AU754" s="50">
        <v>0</v>
      </c>
      <c r="AV754" s="50">
        <v>0</v>
      </c>
      <c r="AW754" s="50">
        <v>0</v>
      </c>
      <c r="AX754" s="50">
        <v>0</v>
      </c>
    </row>
    <row r="755" spans="1:50" x14ac:dyDescent="0.25">
      <c r="A755" s="50">
        <v>754</v>
      </c>
      <c r="B755" s="50" t="s">
        <v>24</v>
      </c>
      <c r="C755" s="50" t="s">
        <v>1505</v>
      </c>
      <c r="D755" s="50" t="s">
        <v>28</v>
      </c>
      <c r="E755" s="50" t="s">
        <v>1537</v>
      </c>
      <c r="F755" s="50" t="s">
        <v>1538</v>
      </c>
      <c r="G755" s="50">
        <v>24</v>
      </c>
      <c r="H755" s="50">
        <v>28</v>
      </c>
      <c r="I755" s="50">
        <v>10</v>
      </c>
      <c r="J755" s="50">
        <v>363</v>
      </c>
      <c r="K755" s="50">
        <v>367</v>
      </c>
      <c r="L755" s="50">
        <v>76</v>
      </c>
      <c r="M755" s="50">
        <v>0</v>
      </c>
      <c r="N755" s="50">
        <v>0</v>
      </c>
      <c r="O755" s="50">
        <v>0</v>
      </c>
      <c r="P755" s="50">
        <v>0</v>
      </c>
      <c r="Q755" s="50">
        <v>0</v>
      </c>
      <c r="R755" s="50">
        <v>0</v>
      </c>
      <c r="S755" s="50">
        <v>0</v>
      </c>
      <c r="T755" s="50">
        <v>0</v>
      </c>
      <c r="U755" s="50">
        <v>0</v>
      </c>
      <c r="V755" s="50">
        <v>0</v>
      </c>
      <c r="W755" s="50">
        <v>0</v>
      </c>
      <c r="X755" s="50">
        <v>0</v>
      </c>
      <c r="Y755" s="50">
        <v>0</v>
      </c>
      <c r="Z755" s="50">
        <v>0</v>
      </c>
      <c r="AA755" s="50">
        <v>0</v>
      </c>
      <c r="AB755" s="50">
        <v>0</v>
      </c>
      <c r="AC755" s="50">
        <v>0</v>
      </c>
      <c r="AD755" s="50">
        <v>0</v>
      </c>
      <c r="AE755" s="50">
        <v>0</v>
      </c>
      <c r="AF755" s="50">
        <v>0</v>
      </c>
      <c r="AG755" s="50">
        <v>0</v>
      </c>
      <c r="AH755" s="50">
        <v>0</v>
      </c>
      <c r="AI755" s="50">
        <v>0</v>
      </c>
      <c r="AJ755" s="50">
        <v>0</v>
      </c>
      <c r="AK755" s="50">
        <v>2</v>
      </c>
      <c r="AL755" s="50">
        <v>2</v>
      </c>
      <c r="AM755" s="50">
        <v>0</v>
      </c>
      <c r="AN755" s="50">
        <v>0</v>
      </c>
      <c r="AO755" s="50">
        <v>0</v>
      </c>
      <c r="AP755" s="50">
        <v>0</v>
      </c>
      <c r="AQ755" s="50">
        <v>0</v>
      </c>
      <c r="AR755" s="50">
        <v>0</v>
      </c>
      <c r="AS755" s="50">
        <v>0</v>
      </c>
      <c r="AT755" s="50">
        <v>0</v>
      </c>
      <c r="AU755" s="50">
        <v>0</v>
      </c>
      <c r="AV755" s="50">
        <v>0</v>
      </c>
      <c r="AW755" s="50">
        <v>0</v>
      </c>
      <c r="AX755" s="50">
        <v>0</v>
      </c>
    </row>
    <row r="756" spans="1:50" x14ac:dyDescent="0.25">
      <c r="A756" s="50">
        <v>755</v>
      </c>
      <c r="B756" s="50" t="s">
        <v>24</v>
      </c>
      <c r="C756" s="50" t="s">
        <v>1505</v>
      </c>
      <c r="D756" s="50" t="s">
        <v>28</v>
      </c>
      <c r="E756" s="50" t="s">
        <v>1539</v>
      </c>
      <c r="F756" s="50" t="s">
        <v>1540</v>
      </c>
      <c r="G756" s="50">
        <v>17</v>
      </c>
      <c r="H756" s="50">
        <v>17</v>
      </c>
      <c r="I756" s="50">
        <v>6</v>
      </c>
      <c r="J756" s="50">
        <v>231</v>
      </c>
      <c r="K756" s="50">
        <v>268</v>
      </c>
      <c r="L756" s="50">
        <v>77</v>
      </c>
      <c r="M756" s="50">
        <v>0</v>
      </c>
      <c r="N756" s="50">
        <v>0</v>
      </c>
      <c r="O756" s="50">
        <v>0</v>
      </c>
      <c r="P756" s="50">
        <v>0</v>
      </c>
      <c r="Q756" s="50">
        <v>0</v>
      </c>
      <c r="R756" s="50">
        <v>0</v>
      </c>
      <c r="S756" s="50">
        <v>0</v>
      </c>
      <c r="T756" s="50">
        <v>0</v>
      </c>
      <c r="U756" s="50">
        <v>0</v>
      </c>
      <c r="V756" s="50">
        <v>0</v>
      </c>
      <c r="W756" s="50">
        <v>0</v>
      </c>
      <c r="X756" s="50">
        <v>0</v>
      </c>
      <c r="Y756" s="50">
        <v>0</v>
      </c>
      <c r="Z756" s="50">
        <v>0</v>
      </c>
      <c r="AA756" s="50">
        <v>0</v>
      </c>
      <c r="AB756" s="50">
        <v>0</v>
      </c>
      <c r="AC756" s="50">
        <v>0</v>
      </c>
      <c r="AD756" s="50">
        <v>0</v>
      </c>
      <c r="AE756" s="50">
        <v>0</v>
      </c>
      <c r="AF756" s="50">
        <v>0</v>
      </c>
      <c r="AG756" s="50">
        <v>0</v>
      </c>
      <c r="AH756" s="50">
        <v>0</v>
      </c>
      <c r="AI756" s="50">
        <v>0</v>
      </c>
      <c r="AJ756" s="50">
        <v>0</v>
      </c>
      <c r="AK756" s="50">
        <v>3</v>
      </c>
      <c r="AL756" s="50">
        <v>3</v>
      </c>
      <c r="AM756" s="50">
        <v>0</v>
      </c>
      <c r="AN756" s="50">
        <v>0</v>
      </c>
      <c r="AO756" s="50">
        <v>0</v>
      </c>
      <c r="AP756" s="50">
        <v>0</v>
      </c>
      <c r="AQ756" s="50">
        <v>0</v>
      </c>
      <c r="AR756" s="50">
        <v>0</v>
      </c>
      <c r="AS756" s="50">
        <v>0</v>
      </c>
      <c r="AT756" s="50">
        <v>0</v>
      </c>
      <c r="AU756" s="50">
        <v>0</v>
      </c>
      <c r="AV756" s="50">
        <v>0</v>
      </c>
      <c r="AW756" s="50">
        <v>0</v>
      </c>
      <c r="AX756" s="50">
        <v>0</v>
      </c>
    </row>
    <row r="757" spans="1:50" x14ac:dyDescent="0.25">
      <c r="A757" s="50">
        <v>756</v>
      </c>
      <c r="B757" s="50" t="s">
        <v>24</v>
      </c>
      <c r="C757" s="50" t="s">
        <v>1505</v>
      </c>
      <c r="D757" s="50" t="s">
        <v>28</v>
      </c>
      <c r="E757" s="50" t="s">
        <v>1541</v>
      </c>
      <c r="F757" s="50" t="s">
        <v>1542</v>
      </c>
      <c r="G757" s="50">
        <v>47</v>
      </c>
      <c r="H757" s="50">
        <v>57</v>
      </c>
      <c r="I757" s="50">
        <v>15</v>
      </c>
      <c r="J757" s="50">
        <v>638</v>
      </c>
      <c r="K757" s="50">
        <v>822</v>
      </c>
      <c r="L757" s="50">
        <v>148</v>
      </c>
      <c r="M757" s="50">
        <v>0</v>
      </c>
      <c r="N757" s="50">
        <v>0</v>
      </c>
      <c r="O757" s="50">
        <v>0</v>
      </c>
      <c r="P757" s="50">
        <v>0</v>
      </c>
      <c r="Q757" s="50">
        <v>0</v>
      </c>
      <c r="R757" s="50">
        <v>0</v>
      </c>
      <c r="S757" s="50">
        <v>0</v>
      </c>
      <c r="T757" s="50">
        <v>0</v>
      </c>
      <c r="U757" s="50">
        <v>0</v>
      </c>
      <c r="V757" s="50">
        <v>0</v>
      </c>
      <c r="W757" s="50">
        <v>0</v>
      </c>
      <c r="X757" s="50">
        <v>0</v>
      </c>
      <c r="Y757" s="50">
        <v>0</v>
      </c>
      <c r="Z757" s="50">
        <v>0</v>
      </c>
      <c r="AA757" s="50">
        <v>0</v>
      </c>
      <c r="AB757" s="50">
        <v>0</v>
      </c>
      <c r="AC757" s="50">
        <v>0</v>
      </c>
      <c r="AD757" s="50">
        <v>0</v>
      </c>
      <c r="AE757" s="50">
        <v>0</v>
      </c>
      <c r="AF757" s="50">
        <v>0</v>
      </c>
      <c r="AG757" s="50">
        <v>0</v>
      </c>
      <c r="AH757" s="50">
        <v>0</v>
      </c>
      <c r="AI757" s="50">
        <v>0</v>
      </c>
      <c r="AJ757" s="50">
        <v>0</v>
      </c>
      <c r="AK757" s="50">
        <v>17</v>
      </c>
      <c r="AL757" s="50">
        <v>16</v>
      </c>
      <c r="AM757" s="50">
        <v>0</v>
      </c>
      <c r="AN757" s="50">
        <v>0</v>
      </c>
      <c r="AO757" s="50">
        <v>0</v>
      </c>
      <c r="AP757" s="50">
        <v>0</v>
      </c>
      <c r="AQ757" s="50">
        <v>0</v>
      </c>
      <c r="AR757" s="50">
        <v>0</v>
      </c>
      <c r="AS757" s="50">
        <v>0</v>
      </c>
      <c r="AT757" s="50">
        <v>0</v>
      </c>
      <c r="AU757" s="50">
        <v>0</v>
      </c>
      <c r="AV757" s="50">
        <v>0</v>
      </c>
      <c r="AW757" s="50">
        <v>0</v>
      </c>
      <c r="AX757" s="50">
        <v>0</v>
      </c>
    </row>
    <row r="758" spans="1:50" x14ac:dyDescent="0.25">
      <c r="A758" s="50">
        <v>757</v>
      </c>
      <c r="B758" s="50" t="s">
        <v>24</v>
      </c>
      <c r="C758" s="50" t="s">
        <v>1505</v>
      </c>
      <c r="D758" s="50" t="s">
        <v>28</v>
      </c>
      <c r="E758" s="50" t="s">
        <v>1543</v>
      </c>
      <c r="F758" s="50" t="s">
        <v>1544</v>
      </c>
      <c r="G758" s="50">
        <v>13</v>
      </c>
      <c r="H758" s="50">
        <v>16</v>
      </c>
      <c r="I758" s="50">
        <v>4</v>
      </c>
      <c r="J758" s="50">
        <v>212</v>
      </c>
      <c r="K758" s="50">
        <v>257</v>
      </c>
      <c r="L758" s="50">
        <v>32</v>
      </c>
      <c r="M758" s="50">
        <v>0</v>
      </c>
      <c r="N758" s="50">
        <v>0</v>
      </c>
      <c r="O758" s="50">
        <v>0</v>
      </c>
      <c r="P758" s="50">
        <v>0</v>
      </c>
      <c r="Q758" s="50">
        <v>0</v>
      </c>
      <c r="R758" s="50">
        <v>0</v>
      </c>
      <c r="S758" s="50">
        <v>0</v>
      </c>
      <c r="T758" s="50">
        <v>0</v>
      </c>
      <c r="U758" s="50">
        <v>0</v>
      </c>
      <c r="V758" s="50">
        <v>0</v>
      </c>
      <c r="W758" s="50">
        <v>0</v>
      </c>
      <c r="X758" s="50">
        <v>0</v>
      </c>
      <c r="Y758" s="50">
        <v>0</v>
      </c>
      <c r="Z758" s="50">
        <v>0</v>
      </c>
      <c r="AA758" s="50">
        <v>0</v>
      </c>
      <c r="AB758" s="50">
        <v>0</v>
      </c>
      <c r="AC758" s="50">
        <v>0</v>
      </c>
      <c r="AD758" s="50">
        <v>0</v>
      </c>
      <c r="AE758" s="50">
        <v>0</v>
      </c>
      <c r="AF758" s="50">
        <v>0</v>
      </c>
      <c r="AG758" s="50">
        <v>0</v>
      </c>
      <c r="AH758" s="50">
        <v>0</v>
      </c>
      <c r="AI758" s="50">
        <v>0</v>
      </c>
      <c r="AJ758" s="50">
        <v>0</v>
      </c>
      <c r="AK758" s="50">
        <v>0</v>
      </c>
      <c r="AL758" s="50">
        <v>0</v>
      </c>
      <c r="AM758" s="50">
        <v>0</v>
      </c>
      <c r="AN758" s="50">
        <v>0</v>
      </c>
      <c r="AO758" s="50">
        <v>0</v>
      </c>
      <c r="AP758" s="50">
        <v>0</v>
      </c>
      <c r="AQ758" s="50">
        <v>0</v>
      </c>
      <c r="AR758" s="50">
        <v>0</v>
      </c>
      <c r="AS758" s="50">
        <v>0</v>
      </c>
      <c r="AT758" s="50">
        <v>0</v>
      </c>
      <c r="AU758" s="50">
        <v>0</v>
      </c>
      <c r="AV758" s="50">
        <v>0</v>
      </c>
      <c r="AW758" s="50">
        <v>0</v>
      </c>
      <c r="AX758" s="50">
        <v>0</v>
      </c>
    </row>
    <row r="759" spans="1:50" x14ac:dyDescent="0.25">
      <c r="A759" s="50">
        <v>758</v>
      </c>
      <c r="B759" s="50" t="s">
        <v>24</v>
      </c>
      <c r="C759" s="50" t="s">
        <v>1505</v>
      </c>
      <c r="D759" s="50" t="s">
        <v>33</v>
      </c>
      <c r="E759" s="50" t="s">
        <v>1545</v>
      </c>
      <c r="F759" s="50" t="s">
        <v>1546</v>
      </c>
      <c r="G759" s="50">
        <v>43</v>
      </c>
      <c r="H759" s="50">
        <v>55</v>
      </c>
      <c r="I759" s="50">
        <v>16</v>
      </c>
      <c r="J759" s="50">
        <v>519</v>
      </c>
      <c r="K759" s="50">
        <v>681</v>
      </c>
      <c r="L759" s="50">
        <v>146</v>
      </c>
      <c r="M759" s="50">
        <v>0</v>
      </c>
      <c r="N759" s="50">
        <v>0</v>
      </c>
      <c r="O759" s="50">
        <v>0</v>
      </c>
      <c r="P759" s="50">
        <v>0</v>
      </c>
      <c r="Q759" s="50">
        <v>0</v>
      </c>
      <c r="R759" s="50">
        <v>0</v>
      </c>
      <c r="S759" s="50">
        <v>0</v>
      </c>
      <c r="T759" s="50">
        <v>0</v>
      </c>
      <c r="U759" s="50">
        <v>0</v>
      </c>
      <c r="V759" s="50">
        <v>0</v>
      </c>
      <c r="W759" s="50">
        <v>0</v>
      </c>
      <c r="X759" s="50">
        <v>0</v>
      </c>
      <c r="Y759" s="50">
        <v>0</v>
      </c>
      <c r="Z759" s="50">
        <v>0</v>
      </c>
      <c r="AA759" s="50">
        <v>0</v>
      </c>
      <c r="AB759" s="50">
        <v>0</v>
      </c>
      <c r="AC759" s="50">
        <v>0</v>
      </c>
      <c r="AD759" s="50">
        <v>0</v>
      </c>
      <c r="AE759" s="50">
        <v>0</v>
      </c>
      <c r="AF759" s="50">
        <v>0</v>
      </c>
      <c r="AG759" s="50">
        <v>0</v>
      </c>
      <c r="AH759" s="50">
        <v>0</v>
      </c>
      <c r="AI759" s="50">
        <v>0</v>
      </c>
      <c r="AJ759" s="50">
        <v>0</v>
      </c>
      <c r="AK759" s="50">
        <v>15</v>
      </c>
      <c r="AL759" s="50">
        <v>15</v>
      </c>
      <c r="AM759" s="50">
        <v>0</v>
      </c>
      <c r="AN759" s="50">
        <v>0</v>
      </c>
      <c r="AO759" s="50">
        <v>0</v>
      </c>
      <c r="AP759" s="50">
        <v>0</v>
      </c>
      <c r="AQ759" s="50">
        <v>0</v>
      </c>
      <c r="AR759" s="50">
        <v>0</v>
      </c>
      <c r="AS759" s="50">
        <v>0</v>
      </c>
      <c r="AT759" s="50">
        <v>0</v>
      </c>
      <c r="AU759" s="50">
        <v>27</v>
      </c>
      <c r="AV759" s="50">
        <v>3</v>
      </c>
      <c r="AW759" s="50">
        <v>0</v>
      </c>
      <c r="AX759" s="50">
        <v>0</v>
      </c>
    </row>
    <row r="760" spans="1:50" x14ac:dyDescent="0.25">
      <c r="A760" s="50">
        <v>759</v>
      </c>
      <c r="B760" s="50" t="s">
        <v>24</v>
      </c>
      <c r="C760" s="50" t="s">
        <v>1505</v>
      </c>
      <c r="D760" s="50" t="s">
        <v>28</v>
      </c>
      <c r="E760" s="50" t="s">
        <v>1547</v>
      </c>
      <c r="F760" s="50" t="s">
        <v>1548</v>
      </c>
      <c r="G760" s="50">
        <v>15</v>
      </c>
      <c r="H760" s="50">
        <v>17</v>
      </c>
      <c r="I760" s="50">
        <v>4</v>
      </c>
      <c r="J760" s="50">
        <v>204</v>
      </c>
      <c r="K760" s="50">
        <v>263</v>
      </c>
      <c r="L760" s="50">
        <v>39</v>
      </c>
      <c r="M760" s="50">
        <v>0</v>
      </c>
      <c r="N760" s="50">
        <v>0</v>
      </c>
      <c r="O760" s="50">
        <v>0</v>
      </c>
      <c r="P760" s="50">
        <v>0</v>
      </c>
      <c r="Q760" s="50">
        <v>0</v>
      </c>
      <c r="R760" s="50">
        <v>0</v>
      </c>
      <c r="S760" s="50">
        <v>0</v>
      </c>
      <c r="T760" s="50">
        <v>0</v>
      </c>
      <c r="U760" s="50">
        <v>0</v>
      </c>
      <c r="V760" s="50">
        <v>0</v>
      </c>
      <c r="W760" s="50">
        <v>0</v>
      </c>
      <c r="X760" s="50">
        <v>0</v>
      </c>
      <c r="Y760" s="50">
        <v>0</v>
      </c>
      <c r="Z760" s="50">
        <v>0</v>
      </c>
      <c r="AA760" s="50">
        <v>0</v>
      </c>
      <c r="AB760" s="50">
        <v>0</v>
      </c>
      <c r="AC760" s="50">
        <v>0</v>
      </c>
      <c r="AD760" s="50">
        <v>0</v>
      </c>
      <c r="AE760" s="50">
        <v>0</v>
      </c>
      <c r="AF760" s="50">
        <v>0</v>
      </c>
      <c r="AG760" s="50">
        <v>0</v>
      </c>
      <c r="AH760" s="50">
        <v>0</v>
      </c>
      <c r="AI760" s="50">
        <v>0</v>
      </c>
      <c r="AJ760" s="50">
        <v>0</v>
      </c>
      <c r="AK760" s="50">
        <v>0</v>
      </c>
      <c r="AL760" s="50">
        <v>0</v>
      </c>
      <c r="AM760" s="50">
        <v>0</v>
      </c>
      <c r="AN760" s="50">
        <v>0</v>
      </c>
      <c r="AO760" s="50">
        <v>0</v>
      </c>
      <c r="AP760" s="50">
        <v>0</v>
      </c>
      <c r="AQ760" s="50">
        <v>0</v>
      </c>
      <c r="AR760" s="50">
        <v>0</v>
      </c>
      <c r="AS760" s="50">
        <v>0</v>
      </c>
      <c r="AT760" s="50">
        <v>0</v>
      </c>
      <c r="AU760" s="50">
        <v>0</v>
      </c>
      <c r="AV760" s="50">
        <v>0</v>
      </c>
      <c r="AW760" s="50">
        <v>0</v>
      </c>
      <c r="AX760" s="50">
        <v>0</v>
      </c>
    </row>
    <row r="761" spans="1:50" x14ac:dyDescent="0.25">
      <c r="A761" s="50">
        <v>760</v>
      </c>
      <c r="B761" s="50" t="s">
        <v>24</v>
      </c>
      <c r="C761" s="50" t="s">
        <v>1505</v>
      </c>
      <c r="D761" s="50" t="s">
        <v>28</v>
      </c>
      <c r="E761" s="50" t="s">
        <v>1549</v>
      </c>
      <c r="F761" s="50" t="s">
        <v>1550</v>
      </c>
      <c r="G761" s="50">
        <v>4</v>
      </c>
      <c r="H761" s="50">
        <v>5</v>
      </c>
      <c r="I761" s="50">
        <v>2</v>
      </c>
      <c r="J761" s="50">
        <v>61</v>
      </c>
      <c r="K761" s="50">
        <v>80</v>
      </c>
      <c r="L761" s="50">
        <v>13</v>
      </c>
      <c r="M761" s="50">
        <v>0</v>
      </c>
      <c r="N761" s="50">
        <v>0</v>
      </c>
      <c r="O761" s="50">
        <v>0</v>
      </c>
      <c r="P761" s="50">
        <v>0</v>
      </c>
      <c r="Q761" s="50">
        <v>0</v>
      </c>
      <c r="R761" s="50">
        <v>0</v>
      </c>
      <c r="S761" s="50">
        <v>0</v>
      </c>
      <c r="T761" s="50">
        <v>0</v>
      </c>
      <c r="U761" s="50">
        <v>0</v>
      </c>
      <c r="V761" s="50">
        <v>0</v>
      </c>
      <c r="W761" s="50">
        <v>0</v>
      </c>
      <c r="X761" s="50">
        <v>0</v>
      </c>
      <c r="Y761" s="50">
        <v>0</v>
      </c>
      <c r="Z761" s="50">
        <v>0</v>
      </c>
      <c r="AA761" s="50">
        <v>0</v>
      </c>
      <c r="AB761" s="50">
        <v>0</v>
      </c>
      <c r="AC761" s="50">
        <v>0</v>
      </c>
      <c r="AD761" s="50">
        <v>0</v>
      </c>
      <c r="AE761" s="50">
        <v>0</v>
      </c>
      <c r="AF761" s="50">
        <v>0</v>
      </c>
      <c r="AG761" s="50">
        <v>0</v>
      </c>
      <c r="AH761" s="50">
        <v>0</v>
      </c>
      <c r="AI761" s="50">
        <v>0</v>
      </c>
      <c r="AJ761" s="50">
        <v>0</v>
      </c>
      <c r="AK761" s="50">
        <v>0</v>
      </c>
      <c r="AL761" s="50">
        <v>0</v>
      </c>
      <c r="AM761" s="50">
        <v>0</v>
      </c>
      <c r="AN761" s="50">
        <v>0</v>
      </c>
      <c r="AO761" s="50">
        <v>0</v>
      </c>
      <c r="AP761" s="50">
        <v>0</v>
      </c>
      <c r="AQ761" s="50">
        <v>0</v>
      </c>
      <c r="AR761" s="50">
        <v>0</v>
      </c>
      <c r="AS761" s="50">
        <v>0</v>
      </c>
      <c r="AT761" s="50">
        <v>0</v>
      </c>
      <c r="AU761" s="50">
        <v>0</v>
      </c>
      <c r="AV761" s="50">
        <v>0</v>
      </c>
      <c r="AW761" s="50">
        <v>0</v>
      </c>
      <c r="AX761" s="50">
        <v>0</v>
      </c>
    </row>
    <row r="762" spans="1:50" x14ac:dyDescent="0.25">
      <c r="A762" s="50">
        <v>761</v>
      </c>
      <c r="B762" s="50" t="s">
        <v>24</v>
      </c>
      <c r="C762" s="50" t="s">
        <v>1505</v>
      </c>
      <c r="D762" s="50" t="s">
        <v>33</v>
      </c>
      <c r="E762" s="50" t="s">
        <v>1551</v>
      </c>
      <c r="F762" s="50" t="s">
        <v>1552</v>
      </c>
      <c r="G762" s="50">
        <v>50</v>
      </c>
      <c r="H762" s="50">
        <v>68</v>
      </c>
      <c r="I762" s="50">
        <v>9</v>
      </c>
      <c r="J762" s="50">
        <v>682</v>
      </c>
      <c r="K762" s="50">
        <v>845</v>
      </c>
      <c r="L762" s="50">
        <v>120</v>
      </c>
      <c r="M762" s="50">
        <v>0</v>
      </c>
      <c r="N762" s="50">
        <v>0</v>
      </c>
      <c r="O762" s="50">
        <v>0</v>
      </c>
      <c r="P762" s="50">
        <v>0</v>
      </c>
      <c r="Q762" s="50">
        <v>0</v>
      </c>
      <c r="R762" s="50">
        <v>0</v>
      </c>
      <c r="S762" s="50">
        <v>0</v>
      </c>
      <c r="T762" s="50">
        <v>0</v>
      </c>
      <c r="U762" s="50">
        <v>0</v>
      </c>
      <c r="V762" s="50">
        <v>0</v>
      </c>
      <c r="W762" s="50">
        <v>0</v>
      </c>
      <c r="X762" s="50">
        <v>0</v>
      </c>
      <c r="Y762" s="50">
        <v>0</v>
      </c>
      <c r="Z762" s="50">
        <v>0</v>
      </c>
      <c r="AA762" s="50">
        <v>0</v>
      </c>
      <c r="AB762" s="50">
        <v>0</v>
      </c>
      <c r="AC762" s="50">
        <v>0</v>
      </c>
      <c r="AD762" s="50">
        <v>0</v>
      </c>
      <c r="AE762" s="50">
        <v>0</v>
      </c>
      <c r="AF762" s="50">
        <v>0</v>
      </c>
      <c r="AG762" s="50">
        <v>0</v>
      </c>
      <c r="AH762" s="50">
        <v>0</v>
      </c>
      <c r="AI762" s="50">
        <v>0</v>
      </c>
      <c r="AJ762" s="50">
        <v>0</v>
      </c>
      <c r="AK762" s="50">
        <v>0</v>
      </c>
      <c r="AL762" s="50">
        <v>0</v>
      </c>
      <c r="AM762" s="50">
        <v>0</v>
      </c>
      <c r="AN762" s="50">
        <v>0</v>
      </c>
      <c r="AO762" s="50">
        <v>0</v>
      </c>
      <c r="AP762" s="50">
        <v>0</v>
      </c>
      <c r="AQ762" s="50">
        <v>0</v>
      </c>
      <c r="AR762" s="50">
        <v>0</v>
      </c>
      <c r="AS762" s="50">
        <v>0</v>
      </c>
      <c r="AT762" s="50">
        <v>0</v>
      </c>
      <c r="AU762" s="50">
        <v>42</v>
      </c>
      <c r="AV762" s="50">
        <v>4</v>
      </c>
      <c r="AW762" s="50">
        <v>0</v>
      </c>
      <c r="AX762" s="50">
        <v>0</v>
      </c>
    </row>
    <row r="763" spans="1:50" x14ac:dyDescent="0.25">
      <c r="A763" s="50">
        <v>762</v>
      </c>
      <c r="B763" s="50" t="s">
        <v>24</v>
      </c>
      <c r="C763" s="50" t="s">
        <v>1505</v>
      </c>
      <c r="D763" s="50" t="s">
        <v>28</v>
      </c>
      <c r="E763" s="50" t="s">
        <v>841</v>
      </c>
      <c r="F763" s="50" t="s">
        <v>1553</v>
      </c>
      <c r="G763" s="50">
        <v>12</v>
      </c>
      <c r="H763" s="50">
        <v>15</v>
      </c>
      <c r="I763" s="50">
        <v>6</v>
      </c>
      <c r="J763" s="50">
        <v>188</v>
      </c>
      <c r="K763" s="50">
        <v>165</v>
      </c>
      <c r="L763" s="50">
        <v>52</v>
      </c>
      <c r="M763" s="50">
        <v>0</v>
      </c>
      <c r="N763" s="50">
        <v>0</v>
      </c>
      <c r="O763" s="50">
        <v>0</v>
      </c>
      <c r="P763" s="50">
        <v>0</v>
      </c>
      <c r="Q763" s="50">
        <v>0</v>
      </c>
      <c r="R763" s="50">
        <v>0</v>
      </c>
      <c r="S763" s="50">
        <v>0</v>
      </c>
      <c r="T763" s="50">
        <v>0</v>
      </c>
      <c r="U763" s="50">
        <v>0</v>
      </c>
      <c r="V763" s="50">
        <v>0</v>
      </c>
      <c r="W763" s="50">
        <v>0</v>
      </c>
      <c r="X763" s="50">
        <v>0</v>
      </c>
      <c r="Y763" s="50">
        <v>0</v>
      </c>
      <c r="Z763" s="50">
        <v>0</v>
      </c>
      <c r="AA763" s="50">
        <v>0</v>
      </c>
      <c r="AB763" s="50">
        <v>0</v>
      </c>
      <c r="AC763" s="50">
        <v>0</v>
      </c>
      <c r="AD763" s="50">
        <v>0</v>
      </c>
      <c r="AE763" s="50">
        <v>0</v>
      </c>
      <c r="AF763" s="50">
        <v>0</v>
      </c>
      <c r="AG763" s="50">
        <v>0</v>
      </c>
      <c r="AH763" s="50">
        <v>0</v>
      </c>
      <c r="AI763" s="50">
        <v>0</v>
      </c>
      <c r="AJ763" s="50">
        <v>0</v>
      </c>
      <c r="AK763" s="50">
        <v>0</v>
      </c>
      <c r="AL763" s="50">
        <v>0</v>
      </c>
      <c r="AM763" s="50">
        <v>0</v>
      </c>
      <c r="AN763" s="50">
        <v>0</v>
      </c>
      <c r="AO763" s="50">
        <v>0</v>
      </c>
      <c r="AP763" s="50">
        <v>0</v>
      </c>
      <c r="AQ763" s="50">
        <v>0</v>
      </c>
      <c r="AR763" s="50">
        <v>0</v>
      </c>
      <c r="AS763" s="50">
        <v>0</v>
      </c>
      <c r="AT763" s="50">
        <v>0</v>
      </c>
      <c r="AU763" s="50">
        <v>0</v>
      </c>
      <c r="AV763" s="50">
        <v>0</v>
      </c>
      <c r="AW763" s="50">
        <v>0</v>
      </c>
      <c r="AX763" s="50">
        <v>0</v>
      </c>
    </row>
    <row r="764" spans="1:50" x14ac:dyDescent="0.25">
      <c r="A764" s="50">
        <v>763</v>
      </c>
      <c r="B764" s="50" t="s">
        <v>24</v>
      </c>
      <c r="C764" s="50" t="s">
        <v>1505</v>
      </c>
      <c r="D764" s="50" t="s">
        <v>28</v>
      </c>
      <c r="E764" s="50" t="s">
        <v>1554</v>
      </c>
      <c r="F764" s="50" t="s">
        <v>1555</v>
      </c>
      <c r="G764" s="50">
        <v>16</v>
      </c>
      <c r="H764" s="50">
        <v>20</v>
      </c>
      <c r="I764" s="50">
        <v>6</v>
      </c>
      <c r="J764" s="50">
        <v>188</v>
      </c>
      <c r="K764" s="50">
        <v>216</v>
      </c>
      <c r="L764" s="50">
        <v>65</v>
      </c>
      <c r="M764" s="50">
        <v>0</v>
      </c>
      <c r="N764" s="50">
        <v>0</v>
      </c>
      <c r="O764" s="50">
        <v>0</v>
      </c>
      <c r="P764" s="50">
        <v>0</v>
      </c>
      <c r="Q764" s="50">
        <v>0</v>
      </c>
      <c r="R764" s="50">
        <v>0</v>
      </c>
      <c r="S764" s="50">
        <v>0</v>
      </c>
      <c r="T764" s="50">
        <v>0</v>
      </c>
      <c r="U764" s="50">
        <v>0</v>
      </c>
      <c r="V764" s="50">
        <v>0</v>
      </c>
      <c r="W764" s="50">
        <v>0</v>
      </c>
      <c r="X764" s="50">
        <v>0</v>
      </c>
      <c r="Y764" s="50">
        <v>0</v>
      </c>
      <c r="Z764" s="50">
        <v>0</v>
      </c>
      <c r="AA764" s="50">
        <v>0</v>
      </c>
      <c r="AB764" s="50">
        <v>0</v>
      </c>
      <c r="AC764" s="50">
        <v>0</v>
      </c>
      <c r="AD764" s="50">
        <v>0</v>
      </c>
      <c r="AE764" s="50">
        <v>0</v>
      </c>
      <c r="AF764" s="50">
        <v>0</v>
      </c>
      <c r="AG764" s="50">
        <v>0</v>
      </c>
      <c r="AH764" s="50">
        <v>0</v>
      </c>
      <c r="AI764" s="50">
        <v>0</v>
      </c>
      <c r="AJ764" s="50">
        <v>0</v>
      </c>
      <c r="AK764" s="50">
        <v>3</v>
      </c>
      <c r="AL764" s="50">
        <v>3</v>
      </c>
      <c r="AM764" s="50">
        <v>0</v>
      </c>
      <c r="AN764" s="50">
        <v>0</v>
      </c>
      <c r="AO764" s="50">
        <v>0</v>
      </c>
      <c r="AP764" s="50">
        <v>0</v>
      </c>
      <c r="AQ764" s="50">
        <v>0</v>
      </c>
      <c r="AR764" s="50">
        <v>0</v>
      </c>
      <c r="AS764" s="50">
        <v>0</v>
      </c>
      <c r="AT764" s="50">
        <v>0</v>
      </c>
      <c r="AU764" s="50">
        <v>0</v>
      </c>
      <c r="AV764" s="50">
        <v>0</v>
      </c>
      <c r="AW764" s="50">
        <v>0</v>
      </c>
      <c r="AX764" s="50">
        <v>0</v>
      </c>
    </row>
    <row r="765" spans="1:50" x14ac:dyDescent="0.25">
      <c r="A765" s="50">
        <v>764</v>
      </c>
      <c r="B765" s="50" t="s">
        <v>24</v>
      </c>
      <c r="C765" s="50" t="s">
        <v>1505</v>
      </c>
      <c r="D765" s="50" t="s">
        <v>33</v>
      </c>
      <c r="E765" s="50" t="s">
        <v>1556</v>
      </c>
      <c r="F765" s="50" t="s">
        <v>1557</v>
      </c>
      <c r="G765" s="50">
        <v>28</v>
      </c>
      <c r="H765" s="50">
        <v>36</v>
      </c>
      <c r="I765" s="50">
        <v>10</v>
      </c>
      <c r="J765" s="50">
        <v>496</v>
      </c>
      <c r="K765" s="50">
        <v>640</v>
      </c>
      <c r="L765" s="50">
        <v>130</v>
      </c>
      <c r="M765" s="50">
        <v>0</v>
      </c>
      <c r="N765" s="50">
        <v>0</v>
      </c>
      <c r="O765" s="50">
        <v>0</v>
      </c>
      <c r="P765" s="50">
        <v>0</v>
      </c>
      <c r="Q765" s="50">
        <v>0</v>
      </c>
      <c r="R765" s="50">
        <v>0</v>
      </c>
      <c r="S765" s="50">
        <v>0</v>
      </c>
      <c r="T765" s="50">
        <v>0</v>
      </c>
      <c r="U765" s="50">
        <v>0</v>
      </c>
      <c r="V765" s="50">
        <v>0</v>
      </c>
      <c r="W765" s="50">
        <v>0</v>
      </c>
      <c r="X765" s="50">
        <v>0</v>
      </c>
      <c r="Y765" s="50">
        <v>0</v>
      </c>
      <c r="Z765" s="50">
        <v>0</v>
      </c>
      <c r="AA765" s="50">
        <v>0</v>
      </c>
      <c r="AB765" s="50">
        <v>0</v>
      </c>
      <c r="AC765" s="50">
        <v>0</v>
      </c>
      <c r="AD765" s="50">
        <v>0</v>
      </c>
      <c r="AE765" s="50">
        <v>0</v>
      </c>
      <c r="AF765" s="50">
        <v>0</v>
      </c>
      <c r="AG765" s="50">
        <v>0</v>
      </c>
      <c r="AH765" s="50">
        <v>0</v>
      </c>
      <c r="AI765" s="50">
        <v>0</v>
      </c>
      <c r="AJ765" s="50">
        <v>0</v>
      </c>
      <c r="AK765" s="50">
        <v>0</v>
      </c>
      <c r="AL765" s="50">
        <v>0</v>
      </c>
      <c r="AM765" s="50">
        <v>0</v>
      </c>
      <c r="AN765" s="50">
        <v>0</v>
      </c>
      <c r="AO765" s="50">
        <v>0</v>
      </c>
      <c r="AP765" s="50">
        <v>0</v>
      </c>
      <c r="AQ765" s="50">
        <v>0</v>
      </c>
      <c r="AR765" s="50">
        <v>0</v>
      </c>
      <c r="AS765" s="50">
        <v>0</v>
      </c>
      <c r="AT765" s="50">
        <v>0</v>
      </c>
      <c r="AU765" s="50">
        <v>0</v>
      </c>
      <c r="AV765" s="50">
        <v>0</v>
      </c>
      <c r="AW765" s="50">
        <v>0</v>
      </c>
      <c r="AX765" s="50">
        <v>0</v>
      </c>
    </row>
    <row r="766" spans="1:50" x14ac:dyDescent="0.25">
      <c r="A766" s="50">
        <v>765</v>
      </c>
      <c r="B766" s="50" t="s">
        <v>24</v>
      </c>
      <c r="C766" s="50" t="s">
        <v>1505</v>
      </c>
      <c r="D766" s="50" t="s">
        <v>82</v>
      </c>
      <c r="E766" s="50" t="s">
        <v>1558</v>
      </c>
      <c r="F766" s="50" t="s">
        <v>1559</v>
      </c>
      <c r="G766" s="50">
        <v>76</v>
      </c>
      <c r="H766" s="50">
        <v>93</v>
      </c>
      <c r="I766" s="50">
        <v>26</v>
      </c>
      <c r="J766" s="50">
        <v>1933</v>
      </c>
      <c r="K766" s="50">
        <v>2472</v>
      </c>
      <c r="L766" s="50">
        <v>588</v>
      </c>
      <c r="M766" s="50">
        <v>0</v>
      </c>
      <c r="N766" s="50">
        <v>0</v>
      </c>
      <c r="O766" s="50">
        <v>0</v>
      </c>
      <c r="P766" s="50">
        <v>0</v>
      </c>
      <c r="Q766" s="50">
        <v>0</v>
      </c>
      <c r="R766" s="50">
        <v>0</v>
      </c>
      <c r="S766" s="50">
        <v>0</v>
      </c>
      <c r="T766" s="50">
        <v>0</v>
      </c>
      <c r="U766" s="50">
        <v>0</v>
      </c>
      <c r="V766" s="50">
        <v>0</v>
      </c>
      <c r="W766" s="50">
        <v>0</v>
      </c>
      <c r="X766" s="50">
        <v>0</v>
      </c>
      <c r="Y766" s="50">
        <v>0</v>
      </c>
      <c r="Z766" s="50">
        <v>0</v>
      </c>
      <c r="AA766" s="50">
        <v>0</v>
      </c>
      <c r="AB766" s="50">
        <v>0</v>
      </c>
      <c r="AC766" s="50">
        <v>0</v>
      </c>
      <c r="AD766" s="50">
        <v>0</v>
      </c>
      <c r="AE766" s="50">
        <v>0</v>
      </c>
      <c r="AF766" s="50">
        <v>0</v>
      </c>
      <c r="AG766" s="50">
        <v>0</v>
      </c>
      <c r="AH766" s="50">
        <v>0</v>
      </c>
      <c r="AI766" s="50">
        <v>0</v>
      </c>
      <c r="AJ766" s="50">
        <v>0</v>
      </c>
      <c r="AK766" s="50">
        <v>51</v>
      </c>
      <c r="AL766" s="50">
        <v>40</v>
      </c>
      <c r="AM766" s="50">
        <v>0</v>
      </c>
      <c r="AN766" s="50">
        <v>0</v>
      </c>
      <c r="AO766" s="50">
        <v>0</v>
      </c>
      <c r="AP766" s="50">
        <v>0</v>
      </c>
      <c r="AQ766" s="50">
        <v>0</v>
      </c>
      <c r="AR766" s="50">
        <v>0</v>
      </c>
      <c r="AS766" s="50">
        <v>0</v>
      </c>
      <c r="AT766" s="50">
        <v>0</v>
      </c>
      <c r="AU766" s="50">
        <v>73</v>
      </c>
      <c r="AV766" s="50">
        <v>6</v>
      </c>
      <c r="AW766" s="50">
        <v>0</v>
      </c>
      <c r="AX766" s="50">
        <v>0</v>
      </c>
    </row>
    <row r="767" spans="1:50" x14ac:dyDescent="0.25">
      <c r="A767" s="50">
        <v>766</v>
      </c>
      <c r="B767" s="50" t="s">
        <v>24</v>
      </c>
      <c r="C767" s="50" t="s">
        <v>1505</v>
      </c>
      <c r="D767" s="50" t="s">
        <v>33</v>
      </c>
      <c r="E767" s="50" t="s">
        <v>1560</v>
      </c>
      <c r="F767" s="50" t="s">
        <v>1561</v>
      </c>
      <c r="G767" s="50">
        <v>58</v>
      </c>
      <c r="H767" s="50">
        <v>70</v>
      </c>
      <c r="I767" s="50">
        <v>17</v>
      </c>
      <c r="J767" s="50">
        <v>767</v>
      </c>
      <c r="K767" s="50">
        <v>1014</v>
      </c>
      <c r="L767" s="50">
        <v>183</v>
      </c>
      <c r="M767" s="50">
        <v>0</v>
      </c>
      <c r="N767" s="50">
        <v>0</v>
      </c>
      <c r="O767" s="50">
        <v>0</v>
      </c>
      <c r="P767" s="50">
        <v>0</v>
      </c>
      <c r="Q767" s="50">
        <v>0</v>
      </c>
      <c r="R767" s="50">
        <v>0</v>
      </c>
      <c r="S767" s="50">
        <v>0</v>
      </c>
      <c r="T767" s="50">
        <v>0</v>
      </c>
      <c r="U767" s="50">
        <v>0</v>
      </c>
      <c r="V767" s="50">
        <v>0</v>
      </c>
      <c r="W767" s="50">
        <v>0</v>
      </c>
      <c r="X767" s="50">
        <v>0</v>
      </c>
      <c r="Y767" s="50">
        <v>0</v>
      </c>
      <c r="Z767" s="50">
        <v>0</v>
      </c>
      <c r="AA767" s="50">
        <v>0</v>
      </c>
      <c r="AB767" s="50">
        <v>0</v>
      </c>
      <c r="AC767" s="50">
        <v>0</v>
      </c>
      <c r="AD767" s="50">
        <v>0</v>
      </c>
      <c r="AE767" s="50">
        <v>0</v>
      </c>
      <c r="AF767" s="50">
        <v>0</v>
      </c>
      <c r="AG767" s="50">
        <v>0</v>
      </c>
      <c r="AH767" s="50">
        <v>0</v>
      </c>
      <c r="AI767" s="50">
        <v>0</v>
      </c>
      <c r="AJ767" s="50">
        <v>0</v>
      </c>
      <c r="AK767" s="50">
        <v>7</v>
      </c>
      <c r="AL767" s="50">
        <v>6</v>
      </c>
      <c r="AM767" s="50">
        <v>0</v>
      </c>
      <c r="AN767" s="50">
        <v>0</v>
      </c>
      <c r="AO767" s="50">
        <v>0</v>
      </c>
      <c r="AP767" s="50">
        <v>0</v>
      </c>
      <c r="AQ767" s="50">
        <v>0</v>
      </c>
      <c r="AR767" s="50">
        <v>0</v>
      </c>
      <c r="AS767" s="50">
        <v>0</v>
      </c>
      <c r="AT767" s="50">
        <v>0</v>
      </c>
      <c r="AU767" s="50">
        <v>0</v>
      </c>
      <c r="AV767" s="50">
        <v>0</v>
      </c>
      <c r="AW767" s="50">
        <v>0</v>
      </c>
      <c r="AX767" s="50">
        <v>0</v>
      </c>
    </row>
    <row r="768" spans="1:50" x14ac:dyDescent="0.25">
      <c r="A768" s="50">
        <v>767</v>
      </c>
      <c r="B768" s="50" t="s">
        <v>24</v>
      </c>
      <c r="C768" s="50" t="s">
        <v>1505</v>
      </c>
      <c r="D768" s="50" t="s">
        <v>25</v>
      </c>
      <c r="E768" s="50" t="s">
        <v>1562</v>
      </c>
      <c r="F768" s="50" t="s">
        <v>1563</v>
      </c>
      <c r="G768" s="50">
        <v>44</v>
      </c>
      <c r="H768" s="50">
        <v>50</v>
      </c>
      <c r="I768" s="50">
        <v>11</v>
      </c>
      <c r="J768" s="50">
        <v>865</v>
      </c>
      <c r="K768" s="50">
        <v>998</v>
      </c>
      <c r="L768" s="50">
        <v>149</v>
      </c>
      <c r="M768" s="50">
        <v>0</v>
      </c>
      <c r="N768" s="50">
        <v>0</v>
      </c>
      <c r="O768" s="50">
        <v>0</v>
      </c>
      <c r="P768" s="50">
        <v>0</v>
      </c>
      <c r="Q768" s="50">
        <v>0</v>
      </c>
      <c r="R768" s="50">
        <v>0</v>
      </c>
      <c r="S768" s="50">
        <v>0</v>
      </c>
      <c r="T768" s="50">
        <v>0</v>
      </c>
      <c r="U768" s="50">
        <v>0</v>
      </c>
      <c r="V768" s="50">
        <v>0</v>
      </c>
      <c r="W768" s="50">
        <v>0</v>
      </c>
      <c r="X768" s="50">
        <v>0</v>
      </c>
      <c r="Y768" s="50">
        <v>0</v>
      </c>
      <c r="Z768" s="50">
        <v>0</v>
      </c>
      <c r="AA768" s="50">
        <v>0</v>
      </c>
      <c r="AB768" s="50">
        <v>0</v>
      </c>
      <c r="AC768" s="50">
        <v>0</v>
      </c>
      <c r="AD768" s="50">
        <v>0</v>
      </c>
      <c r="AE768" s="50">
        <v>0</v>
      </c>
      <c r="AF768" s="50">
        <v>0</v>
      </c>
      <c r="AG768" s="50">
        <v>0</v>
      </c>
      <c r="AH768" s="50">
        <v>0</v>
      </c>
      <c r="AI768" s="50">
        <v>0</v>
      </c>
      <c r="AJ768" s="50">
        <v>0</v>
      </c>
      <c r="AK768" s="50">
        <v>17</v>
      </c>
      <c r="AL768" s="50">
        <v>16</v>
      </c>
      <c r="AM768" s="50">
        <v>0</v>
      </c>
      <c r="AN768" s="50">
        <v>0</v>
      </c>
      <c r="AO768" s="50">
        <v>0</v>
      </c>
      <c r="AP768" s="50">
        <v>0</v>
      </c>
      <c r="AQ768" s="50">
        <v>0</v>
      </c>
      <c r="AR768" s="50">
        <v>0</v>
      </c>
      <c r="AS768" s="50">
        <v>0</v>
      </c>
      <c r="AT768" s="50">
        <v>0</v>
      </c>
      <c r="AU768" s="50">
        <v>18</v>
      </c>
      <c r="AV768" s="50">
        <v>2</v>
      </c>
      <c r="AW768" s="50">
        <v>0</v>
      </c>
      <c r="AX768" s="50">
        <v>0</v>
      </c>
    </row>
    <row r="769" spans="1:50" x14ac:dyDescent="0.25">
      <c r="A769" s="50">
        <v>768</v>
      </c>
      <c r="B769" s="50" t="s">
        <v>24</v>
      </c>
      <c r="C769" s="50" t="s">
        <v>1505</v>
      </c>
      <c r="D769" s="50" t="s">
        <v>25</v>
      </c>
      <c r="E769" s="50" t="s">
        <v>1564</v>
      </c>
      <c r="F769" s="50" t="s">
        <v>1565</v>
      </c>
      <c r="G769" s="50">
        <v>73</v>
      </c>
      <c r="H769" s="50">
        <v>87</v>
      </c>
      <c r="I769" s="50">
        <v>22</v>
      </c>
      <c r="J769" s="50">
        <v>1108</v>
      </c>
      <c r="K769" s="50">
        <v>1235</v>
      </c>
      <c r="L769" s="50">
        <v>315</v>
      </c>
      <c r="M769" s="50">
        <v>0</v>
      </c>
      <c r="N769" s="50">
        <v>0</v>
      </c>
      <c r="O769" s="50">
        <v>0</v>
      </c>
      <c r="P769" s="50">
        <v>0</v>
      </c>
      <c r="Q769" s="50">
        <v>0</v>
      </c>
      <c r="R769" s="50">
        <v>0</v>
      </c>
      <c r="S769" s="50">
        <v>0</v>
      </c>
      <c r="T769" s="50">
        <v>0</v>
      </c>
      <c r="U769" s="50">
        <v>0</v>
      </c>
      <c r="V769" s="50">
        <v>0</v>
      </c>
      <c r="W769" s="50">
        <v>0</v>
      </c>
      <c r="X769" s="50">
        <v>0</v>
      </c>
      <c r="Y769" s="50">
        <v>0</v>
      </c>
      <c r="Z769" s="50">
        <v>0</v>
      </c>
      <c r="AA769" s="50">
        <v>0</v>
      </c>
      <c r="AB769" s="50">
        <v>0</v>
      </c>
      <c r="AC769" s="50">
        <v>0</v>
      </c>
      <c r="AD769" s="50">
        <v>0</v>
      </c>
      <c r="AE769" s="50">
        <v>0</v>
      </c>
      <c r="AF769" s="50">
        <v>0</v>
      </c>
      <c r="AG769" s="50">
        <v>0</v>
      </c>
      <c r="AH769" s="50">
        <v>0</v>
      </c>
      <c r="AI769" s="50">
        <v>0</v>
      </c>
      <c r="AJ769" s="50">
        <v>0</v>
      </c>
      <c r="AK769" s="50">
        <v>30</v>
      </c>
      <c r="AL769" s="50">
        <v>21</v>
      </c>
      <c r="AM769" s="50">
        <v>0</v>
      </c>
      <c r="AN769" s="50">
        <v>0</v>
      </c>
      <c r="AO769" s="50">
        <v>0</v>
      </c>
      <c r="AP769" s="50">
        <v>0</v>
      </c>
      <c r="AQ769" s="50">
        <v>0</v>
      </c>
      <c r="AR769" s="50">
        <v>0</v>
      </c>
      <c r="AS769" s="50">
        <v>0</v>
      </c>
      <c r="AT769" s="50">
        <v>0</v>
      </c>
      <c r="AU769" s="50">
        <v>0</v>
      </c>
      <c r="AV769" s="50">
        <v>0</v>
      </c>
      <c r="AW769" s="50">
        <v>0</v>
      </c>
      <c r="AX769" s="50">
        <v>0</v>
      </c>
    </row>
    <row r="770" spans="1:50" x14ac:dyDescent="0.25">
      <c r="A770" s="50">
        <v>769</v>
      </c>
      <c r="B770" s="50" t="s">
        <v>24</v>
      </c>
      <c r="C770" s="50" t="s">
        <v>1505</v>
      </c>
      <c r="D770" s="50" t="s">
        <v>28</v>
      </c>
      <c r="E770" s="50" t="s">
        <v>1566</v>
      </c>
      <c r="F770" s="50" t="s">
        <v>1567</v>
      </c>
      <c r="G770" s="50">
        <v>19</v>
      </c>
      <c r="H770" s="50">
        <v>23</v>
      </c>
      <c r="I770" s="50">
        <v>6</v>
      </c>
      <c r="J770" s="50">
        <v>205</v>
      </c>
      <c r="K770" s="50">
        <v>272</v>
      </c>
      <c r="L770" s="50">
        <v>60</v>
      </c>
      <c r="M770" s="50">
        <v>0</v>
      </c>
      <c r="N770" s="50">
        <v>0</v>
      </c>
      <c r="O770" s="50">
        <v>0</v>
      </c>
      <c r="P770" s="50">
        <v>0</v>
      </c>
      <c r="Q770" s="50">
        <v>0</v>
      </c>
      <c r="R770" s="50">
        <v>0</v>
      </c>
      <c r="S770" s="50">
        <v>0</v>
      </c>
      <c r="T770" s="50">
        <v>0</v>
      </c>
      <c r="U770" s="50">
        <v>0</v>
      </c>
      <c r="V770" s="50">
        <v>0</v>
      </c>
      <c r="W770" s="50">
        <v>0</v>
      </c>
      <c r="X770" s="50">
        <v>0</v>
      </c>
      <c r="Y770" s="50">
        <v>0</v>
      </c>
      <c r="Z770" s="50">
        <v>0</v>
      </c>
      <c r="AA770" s="50">
        <v>0</v>
      </c>
      <c r="AB770" s="50">
        <v>0</v>
      </c>
      <c r="AC770" s="50">
        <v>0</v>
      </c>
      <c r="AD770" s="50">
        <v>0</v>
      </c>
      <c r="AE770" s="50">
        <v>0</v>
      </c>
      <c r="AF770" s="50">
        <v>0</v>
      </c>
      <c r="AG770" s="50">
        <v>0</v>
      </c>
      <c r="AH770" s="50">
        <v>0</v>
      </c>
      <c r="AI770" s="50">
        <v>0</v>
      </c>
      <c r="AJ770" s="50">
        <v>0</v>
      </c>
      <c r="AK770" s="50">
        <v>4</v>
      </c>
      <c r="AL770" s="50">
        <v>4</v>
      </c>
      <c r="AM770" s="50">
        <v>0</v>
      </c>
      <c r="AN770" s="50">
        <v>0</v>
      </c>
      <c r="AO770" s="50">
        <v>0</v>
      </c>
      <c r="AP770" s="50">
        <v>0</v>
      </c>
      <c r="AQ770" s="50">
        <v>0</v>
      </c>
      <c r="AR770" s="50">
        <v>0</v>
      </c>
      <c r="AS770" s="50">
        <v>0</v>
      </c>
      <c r="AT770" s="50">
        <v>0</v>
      </c>
      <c r="AU770" s="50">
        <v>0</v>
      </c>
      <c r="AV770" s="50">
        <v>0</v>
      </c>
      <c r="AW770" s="50">
        <v>0</v>
      </c>
      <c r="AX770" s="50">
        <v>0</v>
      </c>
    </row>
    <row r="771" spans="1:50" x14ac:dyDescent="0.25">
      <c r="A771" s="50">
        <v>770</v>
      </c>
      <c r="B771" s="50" t="s">
        <v>24</v>
      </c>
      <c r="C771" s="50" t="s">
        <v>1505</v>
      </c>
      <c r="D771" s="50" t="s">
        <v>28</v>
      </c>
      <c r="E771" s="50" t="s">
        <v>1568</v>
      </c>
      <c r="F771" s="50" t="s">
        <v>1569</v>
      </c>
      <c r="G771" s="50">
        <v>26</v>
      </c>
      <c r="H771" s="50">
        <v>31</v>
      </c>
      <c r="I771" s="50">
        <v>10</v>
      </c>
      <c r="J771" s="50">
        <v>324</v>
      </c>
      <c r="K771" s="50">
        <v>379</v>
      </c>
      <c r="L771" s="50">
        <v>98</v>
      </c>
      <c r="M771" s="50">
        <v>0</v>
      </c>
      <c r="N771" s="50">
        <v>0</v>
      </c>
      <c r="O771" s="50">
        <v>0</v>
      </c>
      <c r="P771" s="50">
        <v>0</v>
      </c>
      <c r="Q771" s="50">
        <v>0</v>
      </c>
      <c r="R771" s="50">
        <v>0</v>
      </c>
      <c r="S771" s="50">
        <v>0</v>
      </c>
      <c r="T771" s="50">
        <v>0</v>
      </c>
      <c r="U771" s="50">
        <v>0</v>
      </c>
      <c r="V771" s="50">
        <v>0</v>
      </c>
      <c r="W771" s="50">
        <v>0</v>
      </c>
      <c r="X771" s="50">
        <v>0</v>
      </c>
      <c r="Y771" s="50">
        <v>0</v>
      </c>
      <c r="Z771" s="50">
        <v>0</v>
      </c>
      <c r="AA771" s="50">
        <v>0</v>
      </c>
      <c r="AB771" s="50">
        <v>0</v>
      </c>
      <c r="AC771" s="50">
        <v>0</v>
      </c>
      <c r="AD771" s="50">
        <v>0</v>
      </c>
      <c r="AE771" s="50">
        <v>0</v>
      </c>
      <c r="AF771" s="50">
        <v>0</v>
      </c>
      <c r="AG771" s="50">
        <v>0</v>
      </c>
      <c r="AH771" s="50">
        <v>0</v>
      </c>
      <c r="AI771" s="50">
        <v>0</v>
      </c>
      <c r="AJ771" s="50">
        <v>0</v>
      </c>
      <c r="AK771" s="50">
        <v>6</v>
      </c>
      <c r="AL771" s="50">
        <v>6</v>
      </c>
      <c r="AM771" s="50">
        <v>0</v>
      </c>
      <c r="AN771" s="50">
        <v>0</v>
      </c>
      <c r="AO771" s="50">
        <v>0</v>
      </c>
      <c r="AP771" s="50">
        <v>0</v>
      </c>
      <c r="AQ771" s="50">
        <v>0</v>
      </c>
      <c r="AR771" s="50">
        <v>0</v>
      </c>
      <c r="AS771" s="50">
        <v>0</v>
      </c>
      <c r="AT771" s="50">
        <v>0</v>
      </c>
      <c r="AU771" s="50">
        <v>0</v>
      </c>
      <c r="AV771" s="50">
        <v>0</v>
      </c>
      <c r="AW771" s="50">
        <v>0</v>
      </c>
      <c r="AX771" s="50">
        <v>0</v>
      </c>
    </row>
    <row r="772" spans="1:50" x14ac:dyDescent="0.25">
      <c r="A772" s="50">
        <v>771</v>
      </c>
      <c r="B772" s="50" t="s">
        <v>24</v>
      </c>
      <c r="C772" s="50" t="s">
        <v>1505</v>
      </c>
      <c r="D772" s="50" t="s">
        <v>28</v>
      </c>
      <c r="E772" s="50" t="s">
        <v>1570</v>
      </c>
      <c r="F772" s="50" t="s">
        <v>1571</v>
      </c>
      <c r="G772" s="50">
        <v>20</v>
      </c>
      <c r="H772" s="50">
        <v>25</v>
      </c>
      <c r="I772" s="50">
        <v>10</v>
      </c>
      <c r="J772" s="50">
        <v>299</v>
      </c>
      <c r="K772" s="50">
        <v>387</v>
      </c>
      <c r="L772" s="50">
        <v>91</v>
      </c>
      <c r="M772" s="50">
        <v>0</v>
      </c>
      <c r="N772" s="50">
        <v>0</v>
      </c>
      <c r="O772" s="50">
        <v>0</v>
      </c>
      <c r="P772" s="50">
        <v>0</v>
      </c>
      <c r="Q772" s="50">
        <v>0</v>
      </c>
      <c r="R772" s="50">
        <v>0</v>
      </c>
      <c r="S772" s="50">
        <v>0</v>
      </c>
      <c r="T772" s="50">
        <v>0</v>
      </c>
      <c r="U772" s="50">
        <v>0</v>
      </c>
      <c r="V772" s="50">
        <v>0</v>
      </c>
      <c r="W772" s="50">
        <v>0</v>
      </c>
      <c r="X772" s="50">
        <v>0</v>
      </c>
      <c r="Y772" s="50">
        <v>0</v>
      </c>
      <c r="Z772" s="50">
        <v>0</v>
      </c>
      <c r="AA772" s="50">
        <v>0</v>
      </c>
      <c r="AB772" s="50">
        <v>0</v>
      </c>
      <c r="AC772" s="50">
        <v>0</v>
      </c>
      <c r="AD772" s="50">
        <v>0</v>
      </c>
      <c r="AE772" s="50">
        <v>0</v>
      </c>
      <c r="AF772" s="50">
        <v>0</v>
      </c>
      <c r="AG772" s="50">
        <v>0</v>
      </c>
      <c r="AH772" s="50">
        <v>0</v>
      </c>
      <c r="AI772" s="50">
        <v>0</v>
      </c>
      <c r="AJ772" s="50">
        <v>0</v>
      </c>
      <c r="AK772" s="50">
        <v>2</v>
      </c>
      <c r="AL772" s="50">
        <v>2</v>
      </c>
      <c r="AM772" s="50">
        <v>0</v>
      </c>
      <c r="AN772" s="50">
        <v>0</v>
      </c>
      <c r="AO772" s="50">
        <v>0</v>
      </c>
      <c r="AP772" s="50">
        <v>0</v>
      </c>
      <c r="AQ772" s="50">
        <v>0</v>
      </c>
      <c r="AR772" s="50">
        <v>0</v>
      </c>
      <c r="AS772" s="50">
        <v>0</v>
      </c>
      <c r="AT772" s="50">
        <v>0</v>
      </c>
      <c r="AU772" s="50">
        <v>0</v>
      </c>
      <c r="AV772" s="50">
        <v>0</v>
      </c>
      <c r="AW772" s="50">
        <v>0</v>
      </c>
      <c r="AX772" s="50">
        <v>0</v>
      </c>
    </row>
    <row r="773" spans="1:50" x14ac:dyDescent="0.25">
      <c r="A773" s="50">
        <v>772</v>
      </c>
      <c r="B773" s="50" t="s">
        <v>24</v>
      </c>
      <c r="C773" s="50" t="s">
        <v>1505</v>
      </c>
      <c r="D773" s="50" t="s">
        <v>28</v>
      </c>
      <c r="E773" s="50" t="s">
        <v>1572</v>
      </c>
      <c r="F773" s="50" t="s">
        <v>1573</v>
      </c>
      <c r="G773" s="50">
        <v>21</v>
      </c>
      <c r="H773" s="50">
        <v>27</v>
      </c>
      <c r="I773" s="50">
        <v>8</v>
      </c>
      <c r="J773" s="50">
        <v>213</v>
      </c>
      <c r="K773" s="50">
        <v>255</v>
      </c>
      <c r="L773" s="50">
        <v>70</v>
      </c>
      <c r="M773" s="50">
        <v>0</v>
      </c>
      <c r="N773" s="50">
        <v>0</v>
      </c>
      <c r="O773" s="50">
        <v>0</v>
      </c>
      <c r="P773" s="50">
        <v>0</v>
      </c>
      <c r="Q773" s="50">
        <v>0</v>
      </c>
      <c r="R773" s="50">
        <v>0</v>
      </c>
      <c r="S773" s="50">
        <v>0</v>
      </c>
      <c r="T773" s="50">
        <v>0</v>
      </c>
      <c r="U773" s="50">
        <v>0</v>
      </c>
      <c r="V773" s="50">
        <v>0</v>
      </c>
      <c r="W773" s="50">
        <v>0</v>
      </c>
      <c r="X773" s="50">
        <v>0</v>
      </c>
      <c r="Y773" s="50">
        <v>0</v>
      </c>
      <c r="Z773" s="50">
        <v>0</v>
      </c>
      <c r="AA773" s="50">
        <v>0</v>
      </c>
      <c r="AB773" s="50">
        <v>0</v>
      </c>
      <c r="AC773" s="50">
        <v>0</v>
      </c>
      <c r="AD773" s="50">
        <v>0</v>
      </c>
      <c r="AE773" s="50">
        <v>0</v>
      </c>
      <c r="AF773" s="50">
        <v>0</v>
      </c>
      <c r="AG773" s="50">
        <v>0</v>
      </c>
      <c r="AH773" s="50">
        <v>0</v>
      </c>
      <c r="AI773" s="50">
        <v>0</v>
      </c>
      <c r="AJ773" s="50">
        <v>0</v>
      </c>
      <c r="AK773" s="50">
        <v>3</v>
      </c>
      <c r="AL773" s="50">
        <v>3</v>
      </c>
      <c r="AM773" s="50">
        <v>0</v>
      </c>
      <c r="AN773" s="50">
        <v>0</v>
      </c>
      <c r="AO773" s="50">
        <v>0</v>
      </c>
      <c r="AP773" s="50">
        <v>0</v>
      </c>
      <c r="AQ773" s="50">
        <v>0</v>
      </c>
      <c r="AR773" s="50">
        <v>0</v>
      </c>
      <c r="AS773" s="50">
        <v>0</v>
      </c>
      <c r="AT773" s="50">
        <v>0</v>
      </c>
      <c r="AU773" s="50">
        <v>0</v>
      </c>
      <c r="AV773" s="50">
        <v>0</v>
      </c>
      <c r="AW773" s="50">
        <v>0</v>
      </c>
      <c r="AX773" s="50">
        <v>0</v>
      </c>
    </row>
    <row r="774" spans="1:50" x14ac:dyDescent="0.25">
      <c r="A774" s="50">
        <v>773</v>
      </c>
      <c r="B774" s="50" t="s">
        <v>24</v>
      </c>
      <c r="C774" s="50" t="s">
        <v>1505</v>
      </c>
      <c r="D774" s="50" t="s">
        <v>28</v>
      </c>
      <c r="E774" s="50" t="s">
        <v>1574</v>
      </c>
      <c r="F774" s="50" t="s">
        <v>1575</v>
      </c>
      <c r="G774" s="50">
        <v>23</v>
      </c>
      <c r="H774" s="50">
        <v>24</v>
      </c>
      <c r="I774" s="50">
        <v>3</v>
      </c>
      <c r="J774" s="50">
        <v>263</v>
      </c>
      <c r="K774" s="50">
        <v>265</v>
      </c>
      <c r="L774" s="50">
        <v>33</v>
      </c>
      <c r="M774" s="50">
        <v>0</v>
      </c>
      <c r="N774" s="50">
        <v>0</v>
      </c>
      <c r="O774" s="50">
        <v>0</v>
      </c>
      <c r="P774" s="50">
        <v>0</v>
      </c>
      <c r="Q774" s="50">
        <v>0</v>
      </c>
      <c r="R774" s="50">
        <v>0</v>
      </c>
      <c r="S774" s="50">
        <v>0</v>
      </c>
      <c r="T774" s="50">
        <v>0</v>
      </c>
      <c r="U774" s="50">
        <v>0</v>
      </c>
      <c r="V774" s="50">
        <v>0</v>
      </c>
      <c r="W774" s="50">
        <v>0</v>
      </c>
      <c r="X774" s="50">
        <v>0</v>
      </c>
      <c r="Y774" s="50">
        <v>0</v>
      </c>
      <c r="Z774" s="50">
        <v>0</v>
      </c>
      <c r="AA774" s="50">
        <v>0</v>
      </c>
      <c r="AB774" s="50">
        <v>0</v>
      </c>
      <c r="AC774" s="50">
        <v>0</v>
      </c>
      <c r="AD774" s="50">
        <v>0</v>
      </c>
      <c r="AE774" s="50">
        <v>0</v>
      </c>
      <c r="AF774" s="50">
        <v>0</v>
      </c>
      <c r="AG774" s="50">
        <v>0</v>
      </c>
      <c r="AH774" s="50">
        <v>0</v>
      </c>
      <c r="AI774" s="50">
        <v>0</v>
      </c>
      <c r="AJ774" s="50">
        <v>0</v>
      </c>
      <c r="AK774" s="50">
        <v>0</v>
      </c>
      <c r="AL774" s="50">
        <v>0</v>
      </c>
      <c r="AM774" s="50">
        <v>0</v>
      </c>
      <c r="AN774" s="50">
        <v>0</v>
      </c>
      <c r="AO774" s="50">
        <v>0</v>
      </c>
      <c r="AP774" s="50">
        <v>0</v>
      </c>
      <c r="AQ774" s="50">
        <v>0</v>
      </c>
      <c r="AR774" s="50">
        <v>0</v>
      </c>
      <c r="AS774" s="50">
        <v>0</v>
      </c>
      <c r="AT774" s="50">
        <v>0</v>
      </c>
      <c r="AU774" s="50">
        <v>0</v>
      </c>
      <c r="AV774" s="50">
        <v>0</v>
      </c>
      <c r="AW774" s="50">
        <v>0</v>
      </c>
      <c r="AX774" s="50">
        <v>0</v>
      </c>
    </row>
    <row r="775" spans="1:50" x14ac:dyDescent="0.25">
      <c r="A775" s="50">
        <v>774</v>
      </c>
      <c r="B775" s="50" t="s">
        <v>24</v>
      </c>
      <c r="C775" s="50" t="s">
        <v>1505</v>
      </c>
      <c r="D775" s="50" t="s">
        <v>28</v>
      </c>
      <c r="E775" s="50" t="s">
        <v>1576</v>
      </c>
      <c r="F775" s="50" t="s">
        <v>1577</v>
      </c>
      <c r="G775" s="50">
        <v>11</v>
      </c>
      <c r="H775" s="50">
        <v>13</v>
      </c>
      <c r="I775" s="50">
        <v>4</v>
      </c>
      <c r="J775" s="50">
        <v>157</v>
      </c>
      <c r="K775" s="50">
        <v>162</v>
      </c>
      <c r="L775" s="50">
        <v>35</v>
      </c>
      <c r="M775" s="50">
        <v>0</v>
      </c>
      <c r="N775" s="50">
        <v>0</v>
      </c>
      <c r="O775" s="50">
        <v>0</v>
      </c>
      <c r="P775" s="50">
        <v>0</v>
      </c>
      <c r="Q775" s="50">
        <v>0</v>
      </c>
      <c r="R775" s="50">
        <v>0</v>
      </c>
      <c r="S775" s="50">
        <v>0</v>
      </c>
      <c r="T775" s="50">
        <v>0</v>
      </c>
      <c r="U775" s="50">
        <v>0</v>
      </c>
      <c r="V775" s="50">
        <v>0</v>
      </c>
      <c r="W775" s="50">
        <v>0</v>
      </c>
      <c r="X775" s="50">
        <v>0</v>
      </c>
      <c r="Y775" s="50">
        <v>0</v>
      </c>
      <c r="Z775" s="50">
        <v>0</v>
      </c>
      <c r="AA775" s="50">
        <v>0</v>
      </c>
      <c r="AB775" s="50">
        <v>0</v>
      </c>
      <c r="AC775" s="50">
        <v>0</v>
      </c>
      <c r="AD775" s="50">
        <v>0</v>
      </c>
      <c r="AE775" s="50">
        <v>0</v>
      </c>
      <c r="AF775" s="50">
        <v>0</v>
      </c>
      <c r="AG775" s="50">
        <v>0</v>
      </c>
      <c r="AH775" s="50">
        <v>0</v>
      </c>
      <c r="AI775" s="50">
        <v>0</v>
      </c>
      <c r="AJ775" s="50">
        <v>0</v>
      </c>
      <c r="AK775" s="50">
        <v>0</v>
      </c>
      <c r="AL775" s="50">
        <v>0</v>
      </c>
      <c r="AM775" s="50">
        <v>0</v>
      </c>
      <c r="AN775" s="50">
        <v>0</v>
      </c>
      <c r="AO775" s="50">
        <v>0</v>
      </c>
      <c r="AP775" s="50">
        <v>0</v>
      </c>
      <c r="AQ775" s="50">
        <v>0</v>
      </c>
      <c r="AR775" s="50">
        <v>0</v>
      </c>
      <c r="AS775" s="50">
        <v>0</v>
      </c>
      <c r="AT775" s="50">
        <v>0</v>
      </c>
      <c r="AU775" s="50">
        <v>0</v>
      </c>
      <c r="AV775" s="50">
        <v>0</v>
      </c>
      <c r="AW775" s="50">
        <v>0</v>
      </c>
      <c r="AX775" s="50">
        <v>0</v>
      </c>
    </row>
    <row r="776" spans="1:50" x14ac:dyDescent="0.25">
      <c r="A776" s="50">
        <v>775</v>
      </c>
      <c r="B776" s="50" t="s">
        <v>24</v>
      </c>
      <c r="C776" s="50" t="s">
        <v>1505</v>
      </c>
      <c r="D776" s="50" t="s">
        <v>28</v>
      </c>
      <c r="E776" s="50" t="s">
        <v>1578</v>
      </c>
      <c r="F776" s="50" t="s">
        <v>1579</v>
      </c>
      <c r="G776" s="50">
        <v>18</v>
      </c>
      <c r="H776" s="50">
        <v>21</v>
      </c>
      <c r="I776" s="50">
        <v>2</v>
      </c>
      <c r="J776" s="50">
        <v>270</v>
      </c>
      <c r="K776" s="50">
        <v>358</v>
      </c>
      <c r="L776" s="50">
        <v>38</v>
      </c>
      <c r="M776" s="50">
        <v>0</v>
      </c>
      <c r="N776" s="50">
        <v>0</v>
      </c>
      <c r="O776" s="50">
        <v>0</v>
      </c>
      <c r="P776" s="50">
        <v>0</v>
      </c>
      <c r="Q776" s="50">
        <v>0</v>
      </c>
      <c r="R776" s="50">
        <v>0</v>
      </c>
      <c r="S776" s="50">
        <v>0</v>
      </c>
      <c r="T776" s="50">
        <v>0</v>
      </c>
      <c r="U776" s="50">
        <v>0</v>
      </c>
      <c r="V776" s="50">
        <v>0</v>
      </c>
      <c r="W776" s="50">
        <v>0</v>
      </c>
      <c r="X776" s="50">
        <v>0</v>
      </c>
      <c r="Y776" s="50">
        <v>0</v>
      </c>
      <c r="Z776" s="50">
        <v>0</v>
      </c>
      <c r="AA776" s="50">
        <v>0</v>
      </c>
      <c r="AB776" s="50">
        <v>0</v>
      </c>
      <c r="AC776" s="50">
        <v>0</v>
      </c>
      <c r="AD776" s="50">
        <v>0</v>
      </c>
      <c r="AE776" s="50">
        <v>0</v>
      </c>
      <c r="AF776" s="50">
        <v>0</v>
      </c>
      <c r="AG776" s="50">
        <v>0</v>
      </c>
      <c r="AH776" s="50">
        <v>0</v>
      </c>
      <c r="AI776" s="50">
        <v>0</v>
      </c>
      <c r="AJ776" s="50">
        <v>0</v>
      </c>
      <c r="AK776" s="50">
        <v>14</v>
      </c>
      <c r="AL776" s="50">
        <v>13</v>
      </c>
      <c r="AM776" s="50">
        <v>0</v>
      </c>
      <c r="AN776" s="50">
        <v>0</v>
      </c>
      <c r="AO776" s="50">
        <v>0</v>
      </c>
      <c r="AP776" s="50">
        <v>0</v>
      </c>
      <c r="AQ776" s="50">
        <v>0</v>
      </c>
      <c r="AR776" s="50">
        <v>0</v>
      </c>
      <c r="AS776" s="50">
        <v>0</v>
      </c>
      <c r="AT776" s="50">
        <v>0</v>
      </c>
      <c r="AU776" s="50">
        <v>0</v>
      </c>
      <c r="AV776" s="50">
        <v>0</v>
      </c>
      <c r="AW776" s="50">
        <v>0</v>
      </c>
      <c r="AX776" s="50">
        <v>0</v>
      </c>
    </row>
    <row r="777" spans="1:50" x14ac:dyDescent="0.25">
      <c r="A777" s="50">
        <v>776</v>
      </c>
      <c r="B777" s="50" t="s">
        <v>24</v>
      </c>
      <c r="C777" s="50" t="s">
        <v>1505</v>
      </c>
      <c r="D777" s="50" t="s">
        <v>33</v>
      </c>
      <c r="E777" s="50" t="s">
        <v>1580</v>
      </c>
      <c r="F777" s="50" t="s">
        <v>1581</v>
      </c>
      <c r="G777" s="50">
        <v>43</v>
      </c>
      <c r="H777" s="50">
        <v>51</v>
      </c>
      <c r="I777" s="50">
        <v>8</v>
      </c>
      <c r="J777" s="50">
        <v>619</v>
      </c>
      <c r="K777" s="50">
        <v>653</v>
      </c>
      <c r="L777" s="50">
        <v>122</v>
      </c>
      <c r="M777" s="50">
        <v>0</v>
      </c>
      <c r="N777" s="50">
        <v>0</v>
      </c>
      <c r="O777" s="50">
        <v>0</v>
      </c>
      <c r="P777" s="50">
        <v>0</v>
      </c>
      <c r="Q777" s="50">
        <v>0</v>
      </c>
      <c r="R777" s="50">
        <v>0</v>
      </c>
      <c r="S777" s="50">
        <v>0</v>
      </c>
      <c r="T777" s="50">
        <v>0</v>
      </c>
      <c r="U777" s="50">
        <v>0</v>
      </c>
      <c r="V777" s="50">
        <v>0</v>
      </c>
      <c r="W777" s="50">
        <v>0</v>
      </c>
      <c r="X777" s="50">
        <v>0</v>
      </c>
      <c r="Y777" s="50">
        <v>0</v>
      </c>
      <c r="Z777" s="50">
        <v>0</v>
      </c>
      <c r="AA777" s="50">
        <v>0</v>
      </c>
      <c r="AB777" s="50">
        <v>0</v>
      </c>
      <c r="AC777" s="50">
        <v>0</v>
      </c>
      <c r="AD777" s="50">
        <v>0</v>
      </c>
      <c r="AE777" s="50">
        <v>0</v>
      </c>
      <c r="AF777" s="50">
        <v>0</v>
      </c>
      <c r="AG777" s="50">
        <v>0</v>
      </c>
      <c r="AH777" s="50">
        <v>0</v>
      </c>
      <c r="AI777" s="50">
        <v>0</v>
      </c>
      <c r="AJ777" s="50">
        <v>0</v>
      </c>
      <c r="AK777" s="50">
        <v>3</v>
      </c>
      <c r="AL777" s="50">
        <v>3</v>
      </c>
      <c r="AM777" s="50">
        <v>0</v>
      </c>
      <c r="AN777" s="50">
        <v>0</v>
      </c>
      <c r="AO777" s="50">
        <v>0</v>
      </c>
      <c r="AP777" s="50">
        <v>0</v>
      </c>
      <c r="AQ777" s="50">
        <v>0</v>
      </c>
      <c r="AR777" s="50">
        <v>0</v>
      </c>
      <c r="AS777" s="50">
        <v>0</v>
      </c>
      <c r="AT777" s="50">
        <v>0</v>
      </c>
      <c r="AU777" s="50">
        <v>0</v>
      </c>
      <c r="AV777" s="50">
        <v>0</v>
      </c>
      <c r="AW777" s="50">
        <v>0</v>
      </c>
      <c r="AX777" s="50">
        <v>0</v>
      </c>
    </row>
    <row r="778" spans="1:50" x14ac:dyDescent="0.25">
      <c r="A778" s="50">
        <v>777</v>
      </c>
      <c r="B778" s="50" t="s">
        <v>24</v>
      </c>
      <c r="C778" s="50" t="s">
        <v>1505</v>
      </c>
      <c r="D778" s="50" t="s">
        <v>33</v>
      </c>
      <c r="E778" s="50" t="s">
        <v>1582</v>
      </c>
      <c r="F778" s="50" t="s">
        <v>1583</v>
      </c>
      <c r="G778" s="50">
        <v>60</v>
      </c>
      <c r="H778" s="50">
        <v>67</v>
      </c>
      <c r="I778" s="50">
        <v>19</v>
      </c>
      <c r="J778" s="50">
        <v>788</v>
      </c>
      <c r="K778" s="50">
        <v>998</v>
      </c>
      <c r="L778" s="50">
        <v>214</v>
      </c>
      <c r="M778" s="50">
        <v>0</v>
      </c>
      <c r="N778" s="50">
        <v>0</v>
      </c>
      <c r="O778" s="50">
        <v>0</v>
      </c>
      <c r="P778" s="50">
        <v>0</v>
      </c>
      <c r="Q778" s="50">
        <v>0</v>
      </c>
      <c r="R778" s="50">
        <v>0</v>
      </c>
      <c r="S778" s="50">
        <v>0</v>
      </c>
      <c r="T778" s="50">
        <v>0</v>
      </c>
      <c r="U778" s="50">
        <v>0</v>
      </c>
      <c r="V778" s="50">
        <v>0</v>
      </c>
      <c r="W778" s="50">
        <v>0</v>
      </c>
      <c r="X778" s="50">
        <v>0</v>
      </c>
      <c r="Y778" s="50">
        <v>0</v>
      </c>
      <c r="Z778" s="50">
        <v>0</v>
      </c>
      <c r="AA778" s="50">
        <v>0</v>
      </c>
      <c r="AB778" s="50">
        <v>0</v>
      </c>
      <c r="AC778" s="50">
        <v>0</v>
      </c>
      <c r="AD778" s="50">
        <v>0</v>
      </c>
      <c r="AE778" s="50">
        <v>0</v>
      </c>
      <c r="AF778" s="50">
        <v>0</v>
      </c>
      <c r="AG778" s="50">
        <v>0</v>
      </c>
      <c r="AH778" s="50">
        <v>0</v>
      </c>
      <c r="AI778" s="50">
        <v>0</v>
      </c>
      <c r="AJ778" s="50">
        <v>0</v>
      </c>
      <c r="AK778" s="50">
        <v>0</v>
      </c>
      <c r="AL778" s="50">
        <v>0</v>
      </c>
      <c r="AM778" s="50">
        <v>0</v>
      </c>
      <c r="AN778" s="50">
        <v>0</v>
      </c>
      <c r="AO778" s="50">
        <v>0</v>
      </c>
      <c r="AP778" s="50">
        <v>0</v>
      </c>
      <c r="AQ778" s="50">
        <v>0</v>
      </c>
      <c r="AR778" s="50">
        <v>0</v>
      </c>
      <c r="AS778" s="50">
        <v>0</v>
      </c>
      <c r="AT778" s="50">
        <v>0</v>
      </c>
      <c r="AU778" s="50">
        <v>0</v>
      </c>
      <c r="AV778" s="50">
        <v>0</v>
      </c>
      <c r="AW778" s="50">
        <v>0</v>
      </c>
      <c r="AX778" s="50">
        <v>0</v>
      </c>
    </row>
    <row r="779" spans="1:50" x14ac:dyDescent="0.25">
      <c r="A779" s="50">
        <v>778</v>
      </c>
      <c r="B779" s="50" t="s">
        <v>24</v>
      </c>
      <c r="C779" s="50" t="s">
        <v>1505</v>
      </c>
      <c r="D779" s="50" t="s">
        <v>33</v>
      </c>
      <c r="E779" s="50" t="s">
        <v>1584</v>
      </c>
      <c r="F779" s="50" t="s">
        <v>1585</v>
      </c>
      <c r="G779" s="50">
        <v>45</v>
      </c>
      <c r="H779" s="50">
        <v>62</v>
      </c>
      <c r="I779" s="50">
        <v>11</v>
      </c>
      <c r="J779" s="50">
        <v>586</v>
      </c>
      <c r="K779" s="50">
        <v>780</v>
      </c>
      <c r="L779" s="50">
        <v>140</v>
      </c>
      <c r="M779" s="50">
        <v>0</v>
      </c>
      <c r="N779" s="50">
        <v>0</v>
      </c>
      <c r="O779" s="50">
        <v>0</v>
      </c>
      <c r="P779" s="50">
        <v>0</v>
      </c>
      <c r="Q779" s="50">
        <v>0</v>
      </c>
      <c r="R779" s="50">
        <v>0</v>
      </c>
      <c r="S779" s="50">
        <v>0</v>
      </c>
      <c r="T779" s="50">
        <v>0</v>
      </c>
      <c r="U779" s="50">
        <v>0</v>
      </c>
      <c r="V779" s="50">
        <v>0</v>
      </c>
      <c r="W779" s="50">
        <v>0</v>
      </c>
      <c r="X779" s="50">
        <v>0</v>
      </c>
      <c r="Y779" s="50">
        <v>0</v>
      </c>
      <c r="Z779" s="50">
        <v>0</v>
      </c>
      <c r="AA779" s="50">
        <v>0</v>
      </c>
      <c r="AB779" s="50">
        <v>0</v>
      </c>
      <c r="AC779" s="50">
        <v>0</v>
      </c>
      <c r="AD779" s="50">
        <v>0</v>
      </c>
      <c r="AE779" s="50">
        <v>0</v>
      </c>
      <c r="AF779" s="50">
        <v>0</v>
      </c>
      <c r="AG779" s="50">
        <v>0</v>
      </c>
      <c r="AH779" s="50">
        <v>0</v>
      </c>
      <c r="AI779" s="50">
        <v>0</v>
      </c>
      <c r="AJ779" s="50">
        <v>0</v>
      </c>
      <c r="AK779" s="50">
        <v>6</v>
      </c>
      <c r="AL779" s="50">
        <v>6</v>
      </c>
      <c r="AM779" s="50">
        <v>0</v>
      </c>
      <c r="AN779" s="50">
        <v>0</v>
      </c>
      <c r="AO779" s="50">
        <v>0</v>
      </c>
      <c r="AP779" s="50">
        <v>0</v>
      </c>
      <c r="AQ779" s="50">
        <v>0</v>
      </c>
      <c r="AR779" s="50">
        <v>0</v>
      </c>
      <c r="AS779" s="50">
        <v>0</v>
      </c>
      <c r="AT779" s="50">
        <v>0</v>
      </c>
      <c r="AU779" s="50">
        <v>0</v>
      </c>
      <c r="AV779" s="50">
        <v>0</v>
      </c>
      <c r="AW779" s="50">
        <v>0</v>
      </c>
      <c r="AX779" s="50">
        <v>0</v>
      </c>
    </row>
    <row r="780" spans="1:50" x14ac:dyDescent="0.25">
      <c r="A780" s="50">
        <v>779</v>
      </c>
      <c r="B780" s="50" t="s">
        <v>24</v>
      </c>
      <c r="C780" s="50" t="s">
        <v>1505</v>
      </c>
      <c r="D780" s="50" t="s">
        <v>28</v>
      </c>
      <c r="E780" s="50" t="s">
        <v>1586</v>
      </c>
      <c r="F780" s="50" t="s">
        <v>1587</v>
      </c>
      <c r="G780" s="50">
        <v>32</v>
      </c>
      <c r="H780" s="50">
        <v>35</v>
      </c>
      <c r="I780" s="50">
        <v>10</v>
      </c>
      <c r="J780" s="50">
        <v>417</v>
      </c>
      <c r="K780" s="50">
        <v>522</v>
      </c>
      <c r="L780" s="50">
        <v>78</v>
      </c>
      <c r="M780" s="50">
        <v>0</v>
      </c>
      <c r="N780" s="50">
        <v>0</v>
      </c>
      <c r="O780" s="50">
        <v>0</v>
      </c>
      <c r="P780" s="50">
        <v>0</v>
      </c>
      <c r="Q780" s="50">
        <v>0</v>
      </c>
      <c r="R780" s="50">
        <v>0</v>
      </c>
      <c r="S780" s="50">
        <v>0</v>
      </c>
      <c r="T780" s="50">
        <v>0</v>
      </c>
      <c r="U780" s="50">
        <v>0</v>
      </c>
      <c r="V780" s="50">
        <v>0</v>
      </c>
      <c r="W780" s="50">
        <v>0</v>
      </c>
      <c r="X780" s="50">
        <v>0</v>
      </c>
      <c r="Y780" s="50">
        <v>0</v>
      </c>
      <c r="Z780" s="50">
        <v>0</v>
      </c>
      <c r="AA780" s="50">
        <v>0</v>
      </c>
      <c r="AB780" s="50">
        <v>0</v>
      </c>
      <c r="AC780" s="50">
        <v>0</v>
      </c>
      <c r="AD780" s="50">
        <v>0</v>
      </c>
      <c r="AE780" s="50">
        <v>0</v>
      </c>
      <c r="AF780" s="50">
        <v>0</v>
      </c>
      <c r="AG780" s="50">
        <v>0</v>
      </c>
      <c r="AH780" s="50">
        <v>0</v>
      </c>
      <c r="AI780" s="50">
        <v>0</v>
      </c>
      <c r="AJ780" s="50">
        <v>0</v>
      </c>
      <c r="AK780" s="50">
        <v>4</v>
      </c>
      <c r="AL780" s="50">
        <v>4</v>
      </c>
      <c r="AM780" s="50">
        <v>0</v>
      </c>
      <c r="AN780" s="50">
        <v>0</v>
      </c>
      <c r="AO780" s="50">
        <v>0</v>
      </c>
      <c r="AP780" s="50">
        <v>0</v>
      </c>
      <c r="AQ780" s="50">
        <v>0</v>
      </c>
      <c r="AR780" s="50">
        <v>0</v>
      </c>
      <c r="AS780" s="50">
        <v>0</v>
      </c>
      <c r="AT780" s="50">
        <v>0</v>
      </c>
      <c r="AU780" s="50">
        <v>0</v>
      </c>
      <c r="AV780" s="50">
        <v>0</v>
      </c>
      <c r="AW780" s="50">
        <v>0</v>
      </c>
      <c r="AX780" s="50">
        <v>0</v>
      </c>
    </row>
    <row r="781" spans="1:50" x14ac:dyDescent="0.25">
      <c r="A781" s="50">
        <v>780</v>
      </c>
      <c r="B781" s="50" t="s">
        <v>24</v>
      </c>
      <c r="C781" s="50" t="s">
        <v>1505</v>
      </c>
      <c r="D781" s="50" t="s">
        <v>28</v>
      </c>
      <c r="E781" s="50" t="s">
        <v>910</v>
      </c>
      <c r="F781" s="50" t="s">
        <v>1588</v>
      </c>
      <c r="G781" s="50">
        <v>28</v>
      </c>
      <c r="H781" s="50">
        <v>34</v>
      </c>
      <c r="I781" s="50">
        <v>12</v>
      </c>
      <c r="J781" s="50">
        <v>462</v>
      </c>
      <c r="K781" s="50">
        <v>497</v>
      </c>
      <c r="L781" s="50">
        <v>115</v>
      </c>
      <c r="M781" s="50">
        <v>0</v>
      </c>
      <c r="N781" s="50">
        <v>0</v>
      </c>
      <c r="O781" s="50">
        <v>0</v>
      </c>
      <c r="P781" s="50">
        <v>0</v>
      </c>
      <c r="Q781" s="50">
        <v>0</v>
      </c>
      <c r="R781" s="50">
        <v>0</v>
      </c>
      <c r="S781" s="50">
        <v>0</v>
      </c>
      <c r="T781" s="50">
        <v>0</v>
      </c>
      <c r="U781" s="50">
        <v>0</v>
      </c>
      <c r="V781" s="50">
        <v>0</v>
      </c>
      <c r="W781" s="50">
        <v>0</v>
      </c>
      <c r="X781" s="50">
        <v>0</v>
      </c>
      <c r="Y781" s="50">
        <v>0</v>
      </c>
      <c r="Z781" s="50">
        <v>0</v>
      </c>
      <c r="AA781" s="50">
        <v>0</v>
      </c>
      <c r="AB781" s="50">
        <v>0</v>
      </c>
      <c r="AC781" s="50">
        <v>0</v>
      </c>
      <c r="AD781" s="50">
        <v>0</v>
      </c>
      <c r="AE781" s="50">
        <v>0</v>
      </c>
      <c r="AF781" s="50">
        <v>0</v>
      </c>
      <c r="AG781" s="50">
        <v>0</v>
      </c>
      <c r="AH781" s="50">
        <v>0</v>
      </c>
      <c r="AI781" s="50">
        <v>0</v>
      </c>
      <c r="AJ781" s="50">
        <v>0</v>
      </c>
      <c r="AK781" s="50">
        <v>3</v>
      </c>
      <c r="AL781" s="50">
        <v>2</v>
      </c>
      <c r="AM781" s="50">
        <v>0</v>
      </c>
      <c r="AN781" s="50">
        <v>0</v>
      </c>
      <c r="AO781" s="50">
        <v>0</v>
      </c>
      <c r="AP781" s="50">
        <v>0</v>
      </c>
      <c r="AQ781" s="50">
        <v>0</v>
      </c>
      <c r="AR781" s="50">
        <v>0</v>
      </c>
      <c r="AS781" s="50">
        <v>0</v>
      </c>
      <c r="AT781" s="50">
        <v>0</v>
      </c>
      <c r="AU781" s="50">
        <v>0</v>
      </c>
      <c r="AV781" s="50">
        <v>0</v>
      </c>
      <c r="AW781" s="50">
        <v>0</v>
      </c>
      <c r="AX781" s="50">
        <v>0</v>
      </c>
    </row>
    <row r="782" spans="1:50" x14ac:dyDescent="0.25">
      <c r="A782" s="50">
        <v>781</v>
      </c>
      <c r="B782" s="50" t="s">
        <v>24</v>
      </c>
      <c r="C782" s="50" t="s">
        <v>1505</v>
      </c>
      <c r="D782" s="50" t="s">
        <v>33</v>
      </c>
      <c r="E782" s="50" t="s">
        <v>1589</v>
      </c>
      <c r="F782" s="50" t="s">
        <v>1590</v>
      </c>
      <c r="G782" s="50">
        <v>81</v>
      </c>
      <c r="H782" s="50">
        <v>99</v>
      </c>
      <c r="I782" s="50">
        <v>22</v>
      </c>
      <c r="J782" s="50">
        <v>966</v>
      </c>
      <c r="K782" s="50">
        <v>1190</v>
      </c>
      <c r="L782" s="50">
        <v>243</v>
      </c>
      <c r="M782" s="50">
        <v>0</v>
      </c>
      <c r="N782" s="50">
        <v>0</v>
      </c>
      <c r="O782" s="50">
        <v>0</v>
      </c>
      <c r="P782" s="50">
        <v>0</v>
      </c>
      <c r="Q782" s="50">
        <v>0</v>
      </c>
      <c r="R782" s="50">
        <v>0</v>
      </c>
      <c r="S782" s="50">
        <v>0</v>
      </c>
      <c r="T782" s="50">
        <v>0</v>
      </c>
      <c r="U782" s="50">
        <v>0</v>
      </c>
      <c r="V782" s="50">
        <v>0</v>
      </c>
      <c r="W782" s="50">
        <v>0</v>
      </c>
      <c r="X782" s="50">
        <v>0</v>
      </c>
      <c r="Y782" s="50">
        <v>0</v>
      </c>
      <c r="Z782" s="50">
        <v>0</v>
      </c>
      <c r="AA782" s="50">
        <v>0</v>
      </c>
      <c r="AB782" s="50">
        <v>0</v>
      </c>
      <c r="AC782" s="50">
        <v>0</v>
      </c>
      <c r="AD782" s="50">
        <v>0</v>
      </c>
      <c r="AE782" s="50">
        <v>0</v>
      </c>
      <c r="AF782" s="50">
        <v>0</v>
      </c>
      <c r="AG782" s="50">
        <v>0</v>
      </c>
      <c r="AH782" s="50">
        <v>0</v>
      </c>
      <c r="AI782" s="50">
        <v>0</v>
      </c>
      <c r="AJ782" s="50">
        <v>0</v>
      </c>
      <c r="AK782" s="50">
        <v>0</v>
      </c>
      <c r="AL782" s="50">
        <v>0</v>
      </c>
      <c r="AM782" s="50">
        <v>0</v>
      </c>
      <c r="AN782" s="50">
        <v>0</v>
      </c>
      <c r="AO782" s="50">
        <v>0</v>
      </c>
      <c r="AP782" s="50">
        <v>0</v>
      </c>
      <c r="AQ782" s="50">
        <v>0</v>
      </c>
      <c r="AR782" s="50">
        <v>0</v>
      </c>
      <c r="AS782" s="50">
        <v>0</v>
      </c>
      <c r="AT782" s="50">
        <v>0</v>
      </c>
      <c r="AU782" s="50">
        <v>0</v>
      </c>
      <c r="AV782" s="50">
        <v>0</v>
      </c>
      <c r="AW782" s="50">
        <v>0</v>
      </c>
      <c r="AX782" s="50">
        <v>0</v>
      </c>
    </row>
    <row r="783" spans="1:50" x14ac:dyDescent="0.25">
      <c r="A783" s="50">
        <v>782</v>
      </c>
      <c r="B783" s="50" t="s">
        <v>24</v>
      </c>
      <c r="C783" s="50" t="s">
        <v>1505</v>
      </c>
      <c r="D783" s="50" t="s">
        <v>82</v>
      </c>
      <c r="E783" s="50" t="s">
        <v>1591</v>
      </c>
      <c r="F783" s="50" t="s">
        <v>1592</v>
      </c>
      <c r="G783" s="50">
        <v>660</v>
      </c>
      <c r="H783" s="50">
        <v>767</v>
      </c>
      <c r="I783" s="50">
        <v>169</v>
      </c>
      <c r="J783" s="50">
        <v>19035</v>
      </c>
      <c r="K783" s="50">
        <v>21981</v>
      </c>
      <c r="L783" s="50">
        <v>4718</v>
      </c>
      <c r="M783" s="50">
        <v>44</v>
      </c>
      <c r="N783" s="50">
        <v>13</v>
      </c>
      <c r="O783" s="50">
        <v>0</v>
      </c>
      <c r="P783" s="50">
        <v>344</v>
      </c>
      <c r="Q783" s="50">
        <v>176</v>
      </c>
      <c r="R783" s="50">
        <v>0</v>
      </c>
      <c r="S783" s="50">
        <v>0</v>
      </c>
      <c r="T783" s="50">
        <v>0</v>
      </c>
      <c r="U783" s="50">
        <v>0</v>
      </c>
      <c r="V783" s="50">
        <v>0</v>
      </c>
      <c r="W783" s="50">
        <v>0</v>
      </c>
      <c r="X783" s="50">
        <v>0</v>
      </c>
      <c r="Y783" s="50">
        <v>0</v>
      </c>
      <c r="Z783" s="50">
        <v>0</v>
      </c>
      <c r="AA783" s="50">
        <v>0</v>
      </c>
      <c r="AB783" s="50">
        <v>0</v>
      </c>
      <c r="AC783" s="50">
        <v>0</v>
      </c>
      <c r="AD783" s="50">
        <v>0</v>
      </c>
      <c r="AE783" s="50">
        <v>0</v>
      </c>
      <c r="AF783" s="50">
        <v>0</v>
      </c>
      <c r="AG783" s="50">
        <v>0</v>
      </c>
      <c r="AH783" s="50">
        <v>0</v>
      </c>
      <c r="AI783" s="50">
        <v>0</v>
      </c>
      <c r="AJ783" s="50">
        <v>0</v>
      </c>
      <c r="AK783" s="50">
        <v>301</v>
      </c>
      <c r="AL783" s="50">
        <v>206</v>
      </c>
      <c r="AM783" s="50">
        <v>0</v>
      </c>
      <c r="AN783" s="50">
        <v>0</v>
      </c>
      <c r="AO783" s="50">
        <v>0</v>
      </c>
      <c r="AP783" s="50">
        <v>0</v>
      </c>
      <c r="AQ783" s="50">
        <v>0</v>
      </c>
      <c r="AR783" s="50">
        <v>0</v>
      </c>
      <c r="AS783" s="50">
        <v>0</v>
      </c>
      <c r="AT783" s="50">
        <v>0</v>
      </c>
      <c r="AU783" s="50">
        <v>855</v>
      </c>
      <c r="AV783" s="50">
        <v>28</v>
      </c>
      <c r="AW783" s="50">
        <v>0</v>
      </c>
      <c r="AX783" s="50">
        <v>0</v>
      </c>
    </row>
    <row r="784" spans="1:50" x14ac:dyDescent="0.25">
      <c r="A784" s="50">
        <v>783</v>
      </c>
      <c r="B784" s="50" t="s">
        <v>24</v>
      </c>
      <c r="C784" s="50" t="s">
        <v>1505</v>
      </c>
      <c r="D784" s="50" t="s">
        <v>25</v>
      </c>
      <c r="E784" s="50" t="s">
        <v>1593</v>
      </c>
      <c r="F784" s="50" t="s">
        <v>1594</v>
      </c>
      <c r="G784" s="50">
        <v>38</v>
      </c>
      <c r="H784" s="50">
        <v>60</v>
      </c>
      <c r="I784" s="50">
        <v>10</v>
      </c>
      <c r="J784" s="50">
        <v>804</v>
      </c>
      <c r="K784" s="50">
        <v>1016</v>
      </c>
      <c r="L784" s="50">
        <v>165</v>
      </c>
      <c r="M784" s="50">
        <v>0</v>
      </c>
      <c r="N784" s="50">
        <v>0</v>
      </c>
      <c r="O784" s="50">
        <v>0</v>
      </c>
      <c r="P784" s="50">
        <v>0</v>
      </c>
      <c r="Q784" s="50">
        <v>0</v>
      </c>
      <c r="R784" s="50">
        <v>0</v>
      </c>
      <c r="S784" s="50">
        <v>0</v>
      </c>
      <c r="T784" s="50">
        <v>0</v>
      </c>
      <c r="U784" s="50">
        <v>0</v>
      </c>
      <c r="V784" s="50">
        <v>0</v>
      </c>
      <c r="W784" s="50">
        <v>0</v>
      </c>
      <c r="X784" s="50">
        <v>0</v>
      </c>
      <c r="Y784" s="50">
        <v>0</v>
      </c>
      <c r="Z784" s="50">
        <v>0</v>
      </c>
      <c r="AA784" s="50">
        <v>0</v>
      </c>
      <c r="AB784" s="50">
        <v>0</v>
      </c>
      <c r="AC784" s="50">
        <v>0</v>
      </c>
      <c r="AD784" s="50">
        <v>0</v>
      </c>
      <c r="AE784" s="50">
        <v>0</v>
      </c>
      <c r="AF784" s="50">
        <v>0</v>
      </c>
      <c r="AG784" s="50">
        <v>0</v>
      </c>
      <c r="AH784" s="50">
        <v>0</v>
      </c>
      <c r="AI784" s="50">
        <v>0</v>
      </c>
      <c r="AJ784" s="50">
        <v>0</v>
      </c>
      <c r="AK784" s="50">
        <v>4</v>
      </c>
      <c r="AL784" s="50">
        <v>4</v>
      </c>
      <c r="AM784" s="50">
        <v>0</v>
      </c>
      <c r="AN784" s="50">
        <v>0</v>
      </c>
      <c r="AO784" s="50">
        <v>0</v>
      </c>
      <c r="AP784" s="50">
        <v>0</v>
      </c>
      <c r="AQ784" s="50">
        <v>0</v>
      </c>
      <c r="AR784" s="50">
        <v>0</v>
      </c>
      <c r="AS784" s="50">
        <v>0</v>
      </c>
      <c r="AT784" s="50">
        <v>0</v>
      </c>
      <c r="AU784" s="50">
        <v>0</v>
      </c>
      <c r="AV784" s="50">
        <v>0</v>
      </c>
      <c r="AW784" s="50">
        <v>0</v>
      </c>
      <c r="AX784" s="50">
        <v>0</v>
      </c>
    </row>
    <row r="785" spans="1:50" x14ac:dyDescent="0.25">
      <c r="A785" s="50">
        <v>784</v>
      </c>
      <c r="B785" s="50" t="s">
        <v>24</v>
      </c>
      <c r="C785" s="50" t="s">
        <v>1505</v>
      </c>
      <c r="D785" s="50" t="s">
        <v>82</v>
      </c>
      <c r="E785" s="50" t="s">
        <v>1595</v>
      </c>
      <c r="F785" s="50" t="s">
        <v>1596</v>
      </c>
      <c r="G785" s="50">
        <v>29</v>
      </c>
      <c r="H785" s="50">
        <v>30</v>
      </c>
      <c r="I785" s="50">
        <v>7</v>
      </c>
      <c r="J785" s="50">
        <v>658</v>
      </c>
      <c r="K785" s="50">
        <v>701</v>
      </c>
      <c r="L785" s="50">
        <v>194</v>
      </c>
      <c r="M785" s="50">
        <v>0</v>
      </c>
      <c r="N785" s="50">
        <v>0</v>
      </c>
      <c r="O785" s="50">
        <v>0</v>
      </c>
      <c r="P785" s="50">
        <v>0</v>
      </c>
      <c r="Q785" s="50">
        <v>0</v>
      </c>
      <c r="R785" s="50">
        <v>0</v>
      </c>
      <c r="S785" s="50">
        <v>0</v>
      </c>
      <c r="T785" s="50">
        <v>0</v>
      </c>
      <c r="U785" s="50">
        <v>0</v>
      </c>
      <c r="V785" s="50">
        <v>0</v>
      </c>
      <c r="W785" s="50">
        <v>0</v>
      </c>
      <c r="X785" s="50">
        <v>0</v>
      </c>
      <c r="Y785" s="50">
        <v>0</v>
      </c>
      <c r="Z785" s="50">
        <v>0</v>
      </c>
      <c r="AA785" s="50">
        <v>0</v>
      </c>
      <c r="AB785" s="50">
        <v>0</v>
      </c>
      <c r="AC785" s="50">
        <v>0</v>
      </c>
      <c r="AD785" s="50">
        <v>0</v>
      </c>
      <c r="AE785" s="50">
        <v>0</v>
      </c>
      <c r="AF785" s="50">
        <v>0</v>
      </c>
      <c r="AG785" s="50">
        <v>0</v>
      </c>
      <c r="AH785" s="50">
        <v>0</v>
      </c>
      <c r="AI785" s="50">
        <v>0</v>
      </c>
      <c r="AJ785" s="50">
        <v>0</v>
      </c>
      <c r="AK785" s="50">
        <v>6</v>
      </c>
      <c r="AL785" s="50">
        <v>4</v>
      </c>
      <c r="AM785" s="50">
        <v>0</v>
      </c>
      <c r="AN785" s="50">
        <v>0</v>
      </c>
      <c r="AO785" s="50">
        <v>0</v>
      </c>
      <c r="AP785" s="50">
        <v>0</v>
      </c>
      <c r="AQ785" s="50">
        <v>0</v>
      </c>
      <c r="AR785" s="50">
        <v>0</v>
      </c>
      <c r="AS785" s="50">
        <v>0</v>
      </c>
      <c r="AT785" s="50">
        <v>0</v>
      </c>
      <c r="AU785" s="50">
        <v>0</v>
      </c>
      <c r="AV785" s="50">
        <v>0</v>
      </c>
      <c r="AW785" s="50">
        <v>0</v>
      </c>
      <c r="AX785" s="50">
        <v>0</v>
      </c>
    </row>
    <row r="786" spans="1:50" x14ac:dyDescent="0.25">
      <c r="A786" s="50">
        <v>785</v>
      </c>
      <c r="B786" s="50" t="s">
        <v>24</v>
      </c>
      <c r="C786" s="50" t="s">
        <v>1505</v>
      </c>
      <c r="D786" s="50" t="s">
        <v>82</v>
      </c>
      <c r="E786" s="50" t="s">
        <v>1597</v>
      </c>
      <c r="F786" s="50" t="s">
        <v>1598</v>
      </c>
      <c r="G786" s="50">
        <v>133</v>
      </c>
      <c r="H786" s="50">
        <v>157</v>
      </c>
      <c r="I786" s="50">
        <v>22</v>
      </c>
      <c r="J786" s="50">
        <v>3397</v>
      </c>
      <c r="K786" s="50">
        <v>3924</v>
      </c>
      <c r="L786" s="50">
        <v>549</v>
      </c>
      <c r="M786" s="50">
        <v>0</v>
      </c>
      <c r="N786" s="50">
        <v>0</v>
      </c>
      <c r="O786" s="50">
        <v>0</v>
      </c>
      <c r="P786" s="50">
        <v>0</v>
      </c>
      <c r="Q786" s="50">
        <v>0</v>
      </c>
      <c r="R786" s="50">
        <v>0</v>
      </c>
      <c r="S786" s="50">
        <v>0</v>
      </c>
      <c r="T786" s="50">
        <v>0</v>
      </c>
      <c r="U786" s="50">
        <v>0</v>
      </c>
      <c r="V786" s="50">
        <v>0</v>
      </c>
      <c r="W786" s="50">
        <v>0</v>
      </c>
      <c r="X786" s="50">
        <v>0</v>
      </c>
      <c r="Y786" s="50">
        <v>0</v>
      </c>
      <c r="Z786" s="50">
        <v>0</v>
      </c>
      <c r="AA786" s="50">
        <v>0</v>
      </c>
      <c r="AB786" s="50">
        <v>0</v>
      </c>
      <c r="AC786" s="50">
        <v>0</v>
      </c>
      <c r="AD786" s="50">
        <v>0</v>
      </c>
      <c r="AE786" s="50">
        <v>0</v>
      </c>
      <c r="AF786" s="50">
        <v>0</v>
      </c>
      <c r="AG786" s="50">
        <v>0</v>
      </c>
      <c r="AH786" s="50">
        <v>0</v>
      </c>
      <c r="AI786" s="50">
        <v>0</v>
      </c>
      <c r="AJ786" s="50">
        <v>0</v>
      </c>
      <c r="AK786" s="50">
        <v>42</v>
      </c>
      <c r="AL786" s="50">
        <v>35</v>
      </c>
      <c r="AM786" s="50">
        <v>0</v>
      </c>
      <c r="AN786" s="50">
        <v>0</v>
      </c>
      <c r="AO786" s="50">
        <v>0</v>
      </c>
      <c r="AP786" s="50">
        <v>0</v>
      </c>
      <c r="AQ786" s="50">
        <v>0</v>
      </c>
      <c r="AR786" s="50">
        <v>0</v>
      </c>
      <c r="AS786" s="50">
        <v>0</v>
      </c>
      <c r="AT786" s="50">
        <v>0</v>
      </c>
      <c r="AU786" s="50">
        <v>294</v>
      </c>
      <c r="AV786" s="50">
        <v>6</v>
      </c>
      <c r="AW786" s="50">
        <v>0</v>
      </c>
      <c r="AX786" s="50">
        <v>0</v>
      </c>
    </row>
    <row r="787" spans="1:50" x14ac:dyDescent="0.25">
      <c r="A787" s="50">
        <v>786</v>
      </c>
      <c r="B787" s="50" t="s">
        <v>24</v>
      </c>
      <c r="C787" s="50" t="s">
        <v>1505</v>
      </c>
      <c r="D787" s="50" t="s">
        <v>33</v>
      </c>
      <c r="E787" s="50" t="s">
        <v>1599</v>
      </c>
      <c r="F787" s="50" t="s">
        <v>1600</v>
      </c>
      <c r="G787" s="50">
        <v>37</v>
      </c>
      <c r="H787" s="50">
        <v>37</v>
      </c>
      <c r="I787" s="50">
        <v>7</v>
      </c>
      <c r="J787" s="50">
        <v>420</v>
      </c>
      <c r="K787" s="50">
        <v>446</v>
      </c>
      <c r="L787" s="50">
        <v>68</v>
      </c>
      <c r="M787" s="50">
        <v>0</v>
      </c>
      <c r="N787" s="50">
        <v>0</v>
      </c>
      <c r="O787" s="50">
        <v>0</v>
      </c>
      <c r="P787" s="50">
        <v>0</v>
      </c>
      <c r="Q787" s="50">
        <v>0</v>
      </c>
      <c r="R787" s="50">
        <v>0</v>
      </c>
      <c r="S787" s="50">
        <v>0</v>
      </c>
      <c r="T787" s="50">
        <v>0</v>
      </c>
      <c r="U787" s="50">
        <v>0</v>
      </c>
      <c r="V787" s="50">
        <v>0</v>
      </c>
      <c r="W787" s="50">
        <v>0</v>
      </c>
      <c r="X787" s="50">
        <v>0</v>
      </c>
      <c r="Y787" s="50">
        <v>0</v>
      </c>
      <c r="Z787" s="50">
        <v>0</v>
      </c>
      <c r="AA787" s="50">
        <v>0</v>
      </c>
      <c r="AB787" s="50">
        <v>0</v>
      </c>
      <c r="AC787" s="50">
        <v>0</v>
      </c>
      <c r="AD787" s="50">
        <v>0</v>
      </c>
      <c r="AE787" s="50">
        <v>0</v>
      </c>
      <c r="AF787" s="50">
        <v>0</v>
      </c>
      <c r="AG787" s="50">
        <v>0</v>
      </c>
      <c r="AH787" s="50">
        <v>0</v>
      </c>
      <c r="AI787" s="50">
        <v>0</v>
      </c>
      <c r="AJ787" s="50">
        <v>0</v>
      </c>
      <c r="AK787" s="50">
        <v>21</v>
      </c>
      <c r="AL787" s="50">
        <v>20</v>
      </c>
      <c r="AM787" s="50">
        <v>0</v>
      </c>
      <c r="AN787" s="50">
        <v>0</v>
      </c>
      <c r="AO787" s="50">
        <v>0</v>
      </c>
      <c r="AP787" s="50">
        <v>0</v>
      </c>
      <c r="AQ787" s="50">
        <v>0</v>
      </c>
      <c r="AR787" s="50">
        <v>0</v>
      </c>
      <c r="AS787" s="50">
        <v>0</v>
      </c>
      <c r="AT787" s="50">
        <v>0</v>
      </c>
      <c r="AU787" s="50">
        <v>0</v>
      </c>
      <c r="AV787" s="50">
        <v>0</v>
      </c>
      <c r="AW787" s="50">
        <v>0</v>
      </c>
      <c r="AX787" s="50">
        <v>0</v>
      </c>
    </row>
    <row r="788" spans="1:50" x14ac:dyDescent="0.25">
      <c r="A788" s="50">
        <v>787</v>
      </c>
      <c r="B788" s="50" t="s">
        <v>24</v>
      </c>
      <c r="C788" s="50" t="s">
        <v>1505</v>
      </c>
      <c r="D788" s="50" t="s">
        <v>28</v>
      </c>
      <c r="E788" s="50" t="s">
        <v>1601</v>
      </c>
      <c r="F788" s="50" t="s">
        <v>1602</v>
      </c>
      <c r="G788" s="50">
        <v>17</v>
      </c>
      <c r="H788" s="50">
        <v>19</v>
      </c>
      <c r="I788" s="50">
        <v>8</v>
      </c>
      <c r="J788" s="50">
        <v>198</v>
      </c>
      <c r="K788" s="50">
        <v>242</v>
      </c>
      <c r="L788" s="50">
        <v>59</v>
      </c>
      <c r="M788" s="50">
        <v>0</v>
      </c>
      <c r="N788" s="50">
        <v>0</v>
      </c>
      <c r="O788" s="50">
        <v>0</v>
      </c>
      <c r="P788" s="50">
        <v>0</v>
      </c>
      <c r="Q788" s="50">
        <v>0</v>
      </c>
      <c r="R788" s="50">
        <v>0</v>
      </c>
      <c r="S788" s="50">
        <v>0</v>
      </c>
      <c r="T788" s="50">
        <v>0</v>
      </c>
      <c r="U788" s="50">
        <v>0</v>
      </c>
      <c r="V788" s="50">
        <v>0</v>
      </c>
      <c r="W788" s="50">
        <v>0</v>
      </c>
      <c r="X788" s="50">
        <v>0</v>
      </c>
      <c r="Y788" s="50">
        <v>0</v>
      </c>
      <c r="Z788" s="50">
        <v>0</v>
      </c>
      <c r="AA788" s="50">
        <v>0</v>
      </c>
      <c r="AB788" s="50">
        <v>0</v>
      </c>
      <c r="AC788" s="50">
        <v>0</v>
      </c>
      <c r="AD788" s="50">
        <v>0</v>
      </c>
      <c r="AE788" s="50">
        <v>0</v>
      </c>
      <c r="AF788" s="50">
        <v>0</v>
      </c>
      <c r="AG788" s="50">
        <v>0</v>
      </c>
      <c r="AH788" s="50">
        <v>0</v>
      </c>
      <c r="AI788" s="50">
        <v>0</v>
      </c>
      <c r="AJ788" s="50">
        <v>0</v>
      </c>
      <c r="AK788" s="50">
        <v>3</v>
      </c>
      <c r="AL788" s="50">
        <v>2</v>
      </c>
      <c r="AM788" s="50">
        <v>0</v>
      </c>
      <c r="AN788" s="50">
        <v>0</v>
      </c>
      <c r="AO788" s="50">
        <v>0</v>
      </c>
      <c r="AP788" s="50">
        <v>0</v>
      </c>
      <c r="AQ788" s="50">
        <v>0</v>
      </c>
      <c r="AR788" s="50">
        <v>0</v>
      </c>
      <c r="AS788" s="50">
        <v>0</v>
      </c>
      <c r="AT788" s="50">
        <v>0</v>
      </c>
      <c r="AU788" s="50">
        <v>0</v>
      </c>
      <c r="AV788" s="50">
        <v>0</v>
      </c>
      <c r="AW788" s="50">
        <v>0</v>
      </c>
      <c r="AX788" s="50">
        <v>0</v>
      </c>
    </row>
    <row r="789" spans="1:50" x14ac:dyDescent="0.25">
      <c r="A789" s="50">
        <v>788</v>
      </c>
      <c r="B789" s="50" t="s">
        <v>24</v>
      </c>
      <c r="C789" s="50" t="s">
        <v>1505</v>
      </c>
      <c r="D789" s="50" t="s">
        <v>28</v>
      </c>
      <c r="E789" s="50" t="s">
        <v>1603</v>
      </c>
      <c r="F789" s="50" t="s">
        <v>1604</v>
      </c>
      <c r="G789" s="50">
        <v>19</v>
      </c>
      <c r="H789" s="50">
        <v>20</v>
      </c>
      <c r="I789" s="50">
        <v>6</v>
      </c>
      <c r="J789" s="50">
        <v>215</v>
      </c>
      <c r="K789" s="50">
        <v>283</v>
      </c>
      <c r="L789" s="50">
        <v>61</v>
      </c>
      <c r="M789" s="50">
        <v>0</v>
      </c>
      <c r="N789" s="50">
        <v>0</v>
      </c>
      <c r="O789" s="50">
        <v>0</v>
      </c>
      <c r="P789" s="50">
        <v>0</v>
      </c>
      <c r="Q789" s="50">
        <v>0</v>
      </c>
      <c r="R789" s="50">
        <v>0</v>
      </c>
      <c r="S789" s="50">
        <v>0</v>
      </c>
      <c r="T789" s="50">
        <v>0</v>
      </c>
      <c r="U789" s="50">
        <v>0</v>
      </c>
      <c r="V789" s="50">
        <v>0</v>
      </c>
      <c r="W789" s="50">
        <v>0</v>
      </c>
      <c r="X789" s="50">
        <v>0</v>
      </c>
      <c r="Y789" s="50">
        <v>0</v>
      </c>
      <c r="Z789" s="50">
        <v>0</v>
      </c>
      <c r="AA789" s="50">
        <v>0</v>
      </c>
      <c r="AB789" s="50">
        <v>0</v>
      </c>
      <c r="AC789" s="50">
        <v>0</v>
      </c>
      <c r="AD789" s="50">
        <v>0</v>
      </c>
      <c r="AE789" s="50">
        <v>0</v>
      </c>
      <c r="AF789" s="50">
        <v>0</v>
      </c>
      <c r="AG789" s="50">
        <v>0</v>
      </c>
      <c r="AH789" s="50">
        <v>0</v>
      </c>
      <c r="AI789" s="50">
        <v>0</v>
      </c>
      <c r="AJ789" s="50">
        <v>0</v>
      </c>
      <c r="AK789" s="50">
        <v>6</v>
      </c>
      <c r="AL789" s="50">
        <v>6</v>
      </c>
      <c r="AM789" s="50">
        <v>0</v>
      </c>
      <c r="AN789" s="50">
        <v>0</v>
      </c>
      <c r="AO789" s="50">
        <v>0</v>
      </c>
      <c r="AP789" s="50">
        <v>0</v>
      </c>
      <c r="AQ789" s="50">
        <v>0</v>
      </c>
      <c r="AR789" s="50">
        <v>0</v>
      </c>
      <c r="AS789" s="50">
        <v>0</v>
      </c>
      <c r="AT789" s="50">
        <v>0</v>
      </c>
      <c r="AU789" s="50">
        <v>0</v>
      </c>
      <c r="AV789" s="50">
        <v>0</v>
      </c>
      <c r="AW789" s="50">
        <v>0</v>
      </c>
      <c r="AX789" s="50">
        <v>0</v>
      </c>
    </row>
    <row r="790" spans="1:50" x14ac:dyDescent="0.25">
      <c r="A790" s="50">
        <v>789</v>
      </c>
      <c r="B790" s="50" t="s">
        <v>24</v>
      </c>
      <c r="C790" s="50" t="s">
        <v>1505</v>
      </c>
      <c r="D790" s="50" t="s">
        <v>28</v>
      </c>
      <c r="E790" s="50" t="s">
        <v>1605</v>
      </c>
      <c r="F790" s="50" t="s">
        <v>1606</v>
      </c>
      <c r="G790" s="50">
        <v>33</v>
      </c>
      <c r="H790" s="50">
        <v>39</v>
      </c>
      <c r="I790" s="50">
        <v>6</v>
      </c>
      <c r="J790" s="50">
        <v>366</v>
      </c>
      <c r="K790" s="50">
        <v>449</v>
      </c>
      <c r="L790" s="50">
        <v>69</v>
      </c>
      <c r="M790" s="50">
        <v>0</v>
      </c>
      <c r="N790" s="50">
        <v>0</v>
      </c>
      <c r="O790" s="50">
        <v>0</v>
      </c>
      <c r="P790" s="50">
        <v>0</v>
      </c>
      <c r="Q790" s="50">
        <v>0</v>
      </c>
      <c r="R790" s="50">
        <v>0</v>
      </c>
      <c r="S790" s="50">
        <v>0</v>
      </c>
      <c r="T790" s="50">
        <v>0</v>
      </c>
      <c r="U790" s="50">
        <v>0</v>
      </c>
      <c r="V790" s="50">
        <v>0</v>
      </c>
      <c r="W790" s="50">
        <v>0</v>
      </c>
      <c r="X790" s="50">
        <v>0</v>
      </c>
      <c r="Y790" s="50">
        <v>0</v>
      </c>
      <c r="Z790" s="50">
        <v>0</v>
      </c>
      <c r="AA790" s="50">
        <v>0</v>
      </c>
      <c r="AB790" s="50">
        <v>0</v>
      </c>
      <c r="AC790" s="50">
        <v>0</v>
      </c>
      <c r="AD790" s="50">
        <v>0</v>
      </c>
      <c r="AE790" s="50">
        <v>0</v>
      </c>
      <c r="AF790" s="50">
        <v>0</v>
      </c>
      <c r="AG790" s="50">
        <v>0</v>
      </c>
      <c r="AH790" s="50">
        <v>0</v>
      </c>
      <c r="AI790" s="50">
        <v>0</v>
      </c>
      <c r="AJ790" s="50">
        <v>0</v>
      </c>
      <c r="AK790" s="50">
        <v>2</v>
      </c>
      <c r="AL790" s="50">
        <v>2</v>
      </c>
      <c r="AM790" s="50">
        <v>0</v>
      </c>
      <c r="AN790" s="50">
        <v>0</v>
      </c>
      <c r="AO790" s="50">
        <v>0</v>
      </c>
      <c r="AP790" s="50">
        <v>0</v>
      </c>
      <c r="AQ790" s="50">
        <v>0</v>
      </c>
      <c r="AR790" s="50">
        <v>0</v>
      </c>
      <c r="AS790" s="50">
        <v>0</v>
      </c>
      <c r="AT790" s="50">
        <v>0</v>
      </c>
      <c r="AU790" s="50">
        <v>0</v>
      </c>
      <c r="AV790" s="50">
        <v>0</v>
      </c>
      <c r="AW790" s="50">
        <v>0</v>
      </c>
      <c r="AX790" s="50">
        <v>0</v>
      </c>
    </row>
    <row r="791" spans="1:50" x14ac:dyDescent="0.25">
      <c r="A791" s="50">
        <v>790</v>
      </c>
      <c r="B791" s="50" t="s">
        <v>24</v>
      </c>
      <c r="C791" s="50" t="s">
        <v>1505</v>
      </c>
      <c r="D791" s="50" t="s">
        <v>82</v>
      </c>
      <c r="E791" s="50" t="s">
        <v>1607</v>
      </c>
      <c r="F791" s="50" t="s">
        <v>1608</v>
      </c>
      <c r="G791" s="50">
        <v>66</v>
      </c>
      <c r="H791" s="50">
        <v>86</v>
      </c>
      <c r="I791" s="50">
        <v>22</v>
      </c>
      <c r="J791" s="50">
        <v>1735</v>
      </c>
      <c r="K791" s="50">
        <v>2090</v>
      </c>
      <c r="L791" s="50">
        <v>499</v>
      </c>
      <c r="M791" s="50">
        <v>3</v>
      </c>
      <c r="N791" s="50">
        <v>0</v>
      </c>
      <c r="O791" s="50">
        <v>0</v>
      </c>
      <c r="P791" s="50">
        <v>36</v>
      </c>
      <c r="Q791" s="50">
        <v>0</v>
      </c>
      <c r="R791" s="50">
        <v>0</v>
      </c>
      <c r="S791" s="50">
        <v>0</v>
      </c>
      <c r="T791" s="50">
        <v>0</v>
      </c>
      <c r="U791" s="50">
        <v>0</v>
      </c>
      <c r="V791" s="50">
        <v>0</v>
      </c>
      <c r="W791" s="50">
        <v>0</v>
      </c>
      <c r="X791" s="50">
        <v>0</v>
      </c>
      <c r="Y791" s="50">
        <v>0</v>
      </c>
      <c r="Z791" s="50">
        <v>0</v>
      </c>
      <c r="AA791" s="50">
        <v>0</v>
      </c>
      <c r="AB791" s="50">
        <v>0</v>
      </c>
      <c r="AC791" s="50">
        <v>0</v>
      </c>
      <c r="AD791" s="50">
        <v>0</v>
      </c>
      <c r="AE791" s="50">
        <v>0</v>
      </c>
      <c r="AF791" s="50">
        <v>0</v>
      </c>
      <c r="AG791" s="50">
        <v>0</v>
      </c>
      <c r="AH791" s="50">
        <v>0</v>
      </c>
      <c r="AI791" s="50">
        <v>0</v>
      </c>
      <c r="AJ791" s="50">
        <v>0</v>
      </c>
      <c r="AK791" s="50">
        <v>6</v>
      </c>
      <c r="AL791" s="50">
        <v>6</v>
      </c>
      <c r="AM791" s="50">
        <v>0</v>
      </c>
      <c r="AN791" s="50">
        <v>0</v>
      </c>
      <c r="AO791" s="50">
        <v>0</v>
      </c>
      <c r="AP791" s="50">
        <v>0</v>
      </c>
      <c r="AQ791" s="50">
        <v>0</v>
      </c>
      <c r="AR791" s="50">
        <v>0</v>
      </c>
      <c r="AS791" s="50">
        <v>0</v>
      </c>
      <c r="AT791" s="50">
        <v>0</v>
      </c>
      <c r="AU791" s="50">
        <v>118</v>
      </c>
      <c r="AV791" s="50">
        <v>9</v>
      </c>
      <c r="AW791" s="50">
        <v>0</v>
      </c>
      <c r="AX791" s="50">
        <v>0</v>
      </c>
    </row>
    <row r="792" spans="1:50" x14ac:dyDescent="0.25">
      <c r="A792" s="50">
        <v>791</v>
      </c>
      <c r="B792" s="50" t="s">
        <v>20</v>
      </c>
      <c r="C792" s="50" t="s">
        <v>1609</v>
      </c>
      <c r="D792" s="50" t="s">
        <v>21</v>
      </c>
      <c r="E792" s="50" t="s">
        <v>1610</v>
      </c>
      <c r="F792" s="50" t="s">
        <v>1611</v>
      </c>
      <c r="G792" s="50">
        <v>27</v>
      </c>
      <c r="H792" s="50">
        <v>55</v>
      </c>
      <c r="I792" s="50">
        <v>17</v>
      </c>
      <c r="J792" s="50">
        <v>595</v>
      </c>
      <c r="K792" s="50">
        <v>1094</v>
      </c>
      <c r="L792" s="50">
        <v>404</v>
      </c>
      <c r="M792" s="50">
        <v>64</v>
      </c>
      <c r="N792" s="50">
        <v>78</v>
      </c>
      <c r="O792" s="50">
        <v>14</v>
      </c>
      <c r="P792" s="50">
        <v>532</v>
      </c>
      <c r="Q792" s="50">
        <v>721</v>
      </c>
      <c r="R792" s="50">
        <v>96</v>
      </c>
      <c r="S792" s="50">
        <v>26</v>
      </c>
      <c r="T792" s="50">
        <v>31</v>
      </c>
      <c r="U792" s="50">
        <v>5</v>
      </c>
      <c r="V792" s="50">
        <v>211</v>
      </c>
      <c r="W792" s="50">
        <v>287</v>
      </c>
      <c r="X792" s="50">
        <v>38</v>
      </c>
      <c r="Y792" s="50">
        <v>0</v>
      </c>
      <c r="Z792" s="50">
        <v>0</v>
      </c>
      <c r="AA792" s="50">
        <v>0</v>
      </c>
      <c r="AB792" s="50">
        <v>0</v>
      </c>
      <c r="AC792" s="50">
        <v>0</v>
      </c>
      <c r="AD792" s="50">
        <v>0</v>
      </c>
      <c r="AE792" s="50">
        <v>518</v>
      </c>
      <c r="AF792" s="50">
        <v>845</v>
      </c>
      <c r="AG792" s="50">
        <v>209</v>
      </c>
      <c r="AH792" s="50">
        <v>0</v>
      </c>
      <c r="AI792" s="50">
        <v>0</v>
      </c>
      <c r="AJ792" s="50">
        <v>0</v>
      </c>
      <c r="AK792" s="50">
        <v>0</v>
      </c>
      <c r="AL792" s="50">
        <v>0</v>
      </c>
      <c r="AM792" s="50">
        <v>0</v>
      </c>
      <c r="AN792" s="50">
        <v>0</v>
      </c>
      <c r="AO792" s="50">
        <v>268</v>
      </c>
      <c r="AP792" s="50">
        <v>220</v>
      </c>
      <c r="AQ792" s="50">
        <v>52</v>
      </c>
      <c r="AR792" s="50">
        <v>3646</v>
      </c>
      <c r="AS792" s="50">
        <v>3039</v>
      </c>
      <c r="AT792" s="50">
        <v>637</v>
      </c>
      <c r="AU792" s="50">
        <v>0</v>
      </c>
      <c r="AV792" s="50">
        <v>0</v>
      </c>
      <c r="AW792" s="50">
        <v>0</v>
      </c>
      <c r="AX792" s="50">
        <v>0</v>
      </c>
    </row>
    <row r="793" spans="1:50" x14ac:dyDescent="0.25">
      <c r="A793" s="50">
        <v>792</v>
      </c>
      <c r="B793" s="50" t="s">
        <v>24</v>
      </c>
      <c r="C793" s="50" t="s">
        <v>1609</v>
      </c>
      <c r="D793" s="50" t="s">
        <v>82</v>
      </c>
      <c r="E793" s="50" t="s">
        <v>1612</v>
      </c>
      <c r="F793" s="50" t="s">
        <v>1613</v>
      </c>
      <c r="G793" s="50">
        <v>97</v>
      </c>
      <c r="H793" s="50">
        <v>107</v>
      </c>
      <c r="I793" s="50">
        <v>24</v>
      </c>
      <c r="J793" s="50">
        <v>1532</v>
      </c>
      <c r="K793" s="50">
        <v>1786</v>
      </c>
      <c r="L793" s="50">
        <v>371</v>
      </c>
      <c r="M793" s="50">
        <v>0</v>
      </c>
      <c r="N793" s="50">
        <v>0</v>
      </c>
      <c r="O793" s="50">
        <v>0</v>
      </c>
      <c r="P793" s="50">
        <v>0</v>
      </c>
      <c r="Q793" s="50">
        <v>0</v>
      </c>
      <c r="R793" s="50">
        <v>0</v>
      </c>
      <c r="S793" s="50">
        <v>0</v>
      </c>
      <c r="T793" s="50">
        <v>0</v>
      </c>
      <c r="U793" s="50">
        <v>0</v>
      </c>
      <c r="V793" s="50">
        <v>0</v>
      </c>
      <c r="W793" s="50">
        <v>0</v>
      </c>
      <c r="X793" s="50">
        <v>0</v>
      </c>
      <c r="Y793" s="50">
        <v>0</v>
      </c>
      <c r="Z793" s="50">
        <v>0</v>
      </c>
      <c r="AA793" s="50">
        <v>0</v>
      </c>
      <c r="AB793" s="50">
        <v>0</v>
      </c>
      <c r="AC793" s="50">
        <v>0</v>
      </c>
      <c r="AD793" s="50">
        <v>0</v>
      </c>
      <c r="AE793" s="50">
        <v>0</v>
      </c>
      <c r="AF793" s="50">
        <v>0</v>
      </c>
      <c r="AG793" s="50">
        <v>0</v>
      </c>
      <c r="AH793" s="50">
        <v>0</v>
      </c>
      <c r="AI793" s="50">
        <v>0</v>
      </c>
      <c r="AJ793" s="50">
        <v>0</v>
      </c>
      <c r="AK793" s="50">
        <v>21</v>
      </c>
      <c r="AL793" s="50">
        <v>21</v>
      </c>
      <c r="AM793" s="50">
        <v>0</v>
      </c>
      <c r="AN793" s="50">
        <v>0</v>
      </c>
      <c r="AO793" s="50">
        <v>0</v>
      </c>
      <c r="AP793" s="50">
        <v>0</v>
      </c>
      <c r="AQ793" s="50">
        <v>0</v>
      </c>
      <c r="AR793" s="50">
        <v>0</v>
      </c>
      <c r="AS793" s="50">
        <v>0</v>
      </c>
      <c r="AT793" s="50">
        <v>0</v>
      </c>
      <c r="AU793" s="50">
        <v>0</v>
      </c>
      <c r="AV793" s="50">
        <v>0</v>
      </c>
      <c r="AW793" s="50">
        <v>0</v>
      </c>
      <c r="AX793" s="50">
        <v>0</v>
      </c>
    </row>
    <row r="794" spans="1:50" x14ac:dyDescent="0.25">
      <c r="A794" s="50">
        <v>793</v>
      </c>
      <c r="B794" s="50" t="s">
        <v>24</v>
      </c>
      <c r="C794" s="50" t="s">
        <v>1609</v>
      </c>
      <c r="D794" s="50" t="s">
        <v>82</v>
      </c>
      <c r="E794" s="50" t="s">
        <v>1614</v>
      </c>
      <c r="F794" s="50" t="s">
        <v>1615</v>
      </c>
      <c r="G794" s="50">
        <v>64</v>
      </c>
      <c r="H794" s="50">
        <v>75</v>
      </c>
      <c r="I794" s="50">
        <v>16</v>
      </c>
      <c r="J794" s="50">
        <v>1422</v>
      </c>
      <c r="K794" s="50">
        <v>1632</v>
      </c>
      <c r="L794" s="50">
        <v>393</v>
      </c>
      <c r="M794" s="50">
        <v>0</v>
      </c>
      <c r="N794" s="50">
        <v>0</v>
      </c>
      <c r="O794" s="50">
        <v>0</v>
      </c>
      <c r="P794" s="50">
        <v>0</v>
      </c>
      <c r="Q794" s="50">
        <v>0</v>
      </c>
      <c r="R794" s="50">
        <v>0</v>
      </c>
      <c r="S794" s="50">
        <v>0</v>
      </c>
      <c r="T794" s="50">
        <v>0</v>
      </c>
      <c r="U794" s="50">
        <v>0</v>
      </c>
      <c r="V794" s="50">
        <v>0</v>
      </c>
      <c r="W794" s="50">
        <v>0</v>
      </c>
      <c r="X794" s="50">
        <v>0</v>
      </c>
      <c r="Y794" s="50">
        <v>0</v>
      </c>
      <c r="Z794" s="50">
        <v>0</v>
      </c>
      <c r="AA794" s="50">
        <v>0</v>
      </c>
      <c r="AB794" s="50">
        <v>0</v>
      </c>
      <c r="AC794" s="50">
        <v>0</v>
      </c>
      <c r="AD794" s="50">
        <v>0</v>
      </c>
      <c r="AE794" s="50">
        <v>0</v>
      </c>
      <c r="AF794" s="50">
        <v>0</v>
      </c>
      <c r="AG794" s="50">
        <v>0</v>
      </c>
      <c r="AH794" s="50">
        <v>0</v>
      </c>
      <c r="AI794" s="50">
        <v>0</v>
      </c>
      <c r="AJ794" s="50">
        <v>0</v>
      </c>
      <c r="AK794" s="50">
        <v>17</v>
      </c>
      <c r="AL794" s="50">
        <v>13</v>
      </c>
      <c r="AM794" s="50">
        <v>0</v>
      </c>
      <c r="AN794" s="50">
        <v>0</v>
      </c>
      <c r="AO794" s="50">
        <v>0</v>
      </c>
      <c r="AP794" s="50">
        <v>0</v>
      </c>
      <c r="AQ794" s="50">
        <v>0</v>
      </c>
      <c r="AR794" s="50">
        <v>0</v>
      </c>
      <c r="AS794" s="50">
        <v>0</v>
      </c>
      <c r="AT794" s="50">
        <v>0</v>
      </c>
      <c r="AU794" s="50">
        <v>0</v>
      </c>
      <c r="AV794" s="50">
        <v>0</v>
      </c>
      <c r="AW794" s="50">
        <v>0</v>
      </c>
      <c r="AX794" s="50">
        <v>0</v>
      </c>
    </row>
    <row r="795" spans="1:50" x14ac:dyDescent="0.25">
      <c r="A795" s="50">
        <v>794</v>
      </c>
      <c r="B795" s="50" t="s">
        <v>24</v>
      </c>
      <c r="C795" s="50" t="s">
        <v>1609</v>
      </c>
      <c r="D795" s="50" t="s">
        <v>33</v>
      </c>
      <c r="E795" s="50" t="s">
        <v>1616</v>
      </c>
      <c r="F795" s="50" t="s">
        <v>1617</v>
      </c>
      <c r="G795" s="50">
        <v>40</v>
      </c>
      <c r="H795" s="50">
        <v>52</v>
      </c>
      <c r="I795" s="50">
        <v>14</v>
      </c>
      <c r="J795" s="50">
        <v>628</v>
      </c>
      <c r="K795" s="50">
        <v>833</v>
      </c>
      <c r="L795" s="50">
        <v>171</v>
      </c>
      <c r="M795" s="50">
        <v>0</v>
      </c>
      <c r="N795" s="50">
        <v>0</v>
      </c>
      <c r="O795" s="50">
        <v>0</v>
      </c>
      <c r="P795" s="50">
        <v>0</v>
      </c>
      <c r="Q795" s="50">
        <v>0</v>
      </c>
      <c r="R795" s="50">
        <v>0</v>
      </c>
      <c r="S795" s="50">
        <v>0</v>
      </c>
      <c r="T795" s="50">
        <v>0</v>
      </c>
      <c r="U795" s="50">
        <v>0</v>
      </c>
      <c r="V795" s="50">
        <v>0</v>
      </c>
      <c r="W795" s="50">
        <v>0</v>
      </c>
      <c r="X795" s="50">
        <v>0</v>
      </c>
      <c r="Y795" s="50">
        <v>0</v>
      </c>
      <c r="Z795" s="50">
        <v>0</v>
      </c>
      <c r="AA795" s="50">
        <v>0</v>
      </c>
      <c r="AB795" s="50">
        <v>0</v>
      </c>
      <c r="AC795" s="50">
        <v>0</v>
      </c>
      <c r="AD795" s="50">
        <v>0</v>
      </c>
      <c r="AE795" s="50">
        <v>0</v>
      </c>
      <c r="AF795" s="50">
        <v>0</v>
      </c>
      <c r="AG795" s="50">
        <v>0</v>
      </c>
      <c r="AH795" s="50">
        <v>0</v>
      </c>
      <c r="AI795" s="50">
        <v>0</v>
      </c>
      <c r="AJ795" s="50">
        <v>0</v>
      </c>
      <c r="AK795" s="50">
        <v>62</v>
      </c>
      <c r="AL795" s="50">
        <v>37</v>
      </c>
      <c r="AM795" s="50">
        <v>0</v>
      </c>
      <c r="AN795" s="50">
        <v>0</v>
      </c>
      <c r="AO795" s="50">
        <v>0</v>
      </c>
      <c r="AP795" s="50">
        <v>0</v>
      </c>
      <c r="AQ795" s="50">
        <v>0</v>
      </c>
      <c r="AR795" s="50">
        <v>0</v>
      </c>
      <c r="AS795" s="50">
        <v>0</v>
      </c>
      <c r="AT795" s="50">
        <v>0</v>
      </c>
      <c r="AU795" s="50">
        <v>56</v>
      </c>
      <c r="AV795" s="50">
        <v>3</v>
      </c>
      <c r="AW795" s="50">
        <v>0</v>
      </c>
      <c r="AX795" s="50">
        <v>0</v>
      </c>
    </row>
    <row r="796" spans="1:50" x14ac:dyDescent="0.25">
      <c r="A796" s="50">
        <v>795</v>
      </c>
      <c r="B796" s="50" t="s">
        <v>24</v>
      </c>
      <c r="C796" s="50" t="s">
        <v>1609</v>
      </c>
      <c r="D796" s="50" t="s">
        <v>28</v>
      </c>
      <c r="E796" s="50" t="s">
        <v>1618</v>
      </c>
      <c r="F796" s="50" t="s">
        <v>1619</v>
      </c>
      <c r="G796" s="50">
        <v>28</v>
      </c>
      <c r="H796" s="50">
        <v>33</v>
      </c>
      <c r="I796" s="50">
        <v>4</v>
      </c>
      <c r="J796" s="50">
        <v>542</v>
      </c>
      <c r="K796" s="50">
        <v>626</v>
      </c>
      <c r="L796" s="50">
        <v>58</v>
      </c>
      <c r="M796" s="50">
        <v>0</v>
      </c>
      <c r="N796" s="50">
        <v>0</v>
      </c>
      <c r="O796" s="50">
        <v>0</v>
      </c>
      <c r="P796" s="50">
        <v>0</v>
      </c>
      <c r="Q796" s="50">
        <v>0</v>
      </c>
      <c r="R796" s="50">
        <v>0</v>
      </c>
      <c r="S796" s="50">
        <v>0</v>
      </c>
      <c r="T796" s="50">
        <v>0</v>
      </c>
      <c r="U796" s="50">
        <v>0</v>
      </c>
      <c r="V796" s="50">
        <v>0</v>
      </c>
      <c r="W796" s="50">
        <v>0</v>
      </c>
      <c r="X796" s="50">
        <v>0</v>
      </c>
      <c r="Y796" s="50">
        <v>0</v>
      </c>
      <c r="Z796" s="50">
        <v>0</v>
      </c>
      <c r="AA796" s="50">
        <v>0</v>
      </c>
      <c r="AB796" s="50">
        <v>0</v>
      </c>
      <c r="AC796" s="50">
        <v>0</v>
      </c>
      <c r="AD796" s="50">
        <v>0</v>
      </c>
      <c r="AE796" s="50">
        <v>0</v>
      </c>
      <c r="AF796" s="50">
        <v>0</v>
      </c>
      <c r="AG796" s="50">
        <v>0</v>
      </c>
      <c r="AH796" s="50">
        <v>0</v>
      </c>
      <c r="AI796" s="50">
        <v>0</v>
      </c>
      <c r="AJ796" s="50">
        <v>0</v>
      </c>
      <c r="AK796" s="50">
        <v>0</v>
      </c>
      <c r="AL796" s="50">
        <v>0</v>
      </c>
      <c r="AM796" s="50">
        <v>0</v>
      </c>
      <c r="AN796" s="50">
        <v>0</v>
      </c>
      <c r="AO796" s="50">
        <v>0</v>
      </c>
      <c r="AP796" s="50">
        <v>0</v>
      </c>
      <c r="AQ796" s="50">
        <v>0</v>
      </c>
      <c r="AR796" s="50">
        <v>0</v>
      </c>
      <c r="AS796" s="50">
        <v>0</v>
      </c>
      <c r="AT796" s="50">
        <v>0</v>
      </c>
      <c r="AU796" s="50">
        <v>0</v>
      </c>
      <c r="AV796" s="50">
        <v>0</v>
      </c>
      <c r="AW796" s="50">
        <v>0</v>
      </c>
      <c r="AX796" s="50">
        <v>0</v>
      </c>
    </row>
    <row r="797" spans="1:50" x14ac:dyDescent="0.25">
      <c r="A797" s="50">
        <v>796</v>
      </c>
      <c r="B797" s="50" t="s">
        <v>24</v>
      </c>
      <c r="C797" s="50" t="s">
        <v>1609</v>
      </c>
      <c r="D797" s="50" t="s">
        <v>28</v>
      </c>
      <c r="E797" s="50" t="s">
        <v>1620</v>
      </c>
      <c r="F797" s="50" t="s">
        <v>1621</v>
      </c>
      <c r="G797" s="50">
        <v>23</v>
      </c>
      <c r="H797" s="50">
        <v>22</v>
      </c>
      <c r="I797" s="50">
        <v>8</v>
      </c>
      <c r="J797" s="50">
        <v>306</v>
      </c>
      <c r="K797" s="50">
        <v>364</v>
      </c>
      <c r="L797" s="50">
        <v>103</v>
      </c>
      <c r="M797" s="50">
        <v>0</v>
      </c>
      <c r="N797" s="50">
        <v>0</v>
      </c>
      <c r="O797" s="50">
        <v>0</v>
      </c>
      <c r="P797" s="50">
        <v>0</v>
      </c>
      <c r="Q797" s="50">
        <v>0</v>
      </c>
      <c r="R797" s="50">
        <v>0</v>
      </c>
      <c r="S797" s="50">
        <v>0</v>
      </c>
      <c r="T797" s="50">
        <v>0</v>
      </c>
      <c r="U797" s="50">
        <v>0</v>
      </c>
      <c r="V797" s="50">
        <v>0</v>
      </c>
      <c r="W797" s="50">
        <v>0</v>
      </c>
      <c r="X797" s="50">
        <v>0</v>
      </c>
      <c r="Y797" s="50">
        <v>0</v>
      </c>
      <c r="Z797" s="50">
        <v>0</v>
      </c>
      <c r="AA797" s="50">
        <v>0</v>
      </c>
      <c r="AB797" s="50">
        <v>0</v>
      </c>
      <c r="AC797" s="50">
        <v>0</v>
      </c>
      <c r="AD797" s="50">
        <v>0</v>
      </c>
      <c r="AE797" s="50">
        <v>0</v>
      </c>
      <c r="AF797" s="50">
        <v>0</v>
      </c>
      <c r="AG797" s="50">
        <v>0</v>
      </c>
      <c r="AH797" s="50">
        <v>0</v>
      </c>
      <c r="AI797" s="50">
        <v>0</v>
      </c>
      <c r="AJ797" s="50">
        <v>0</v>
      </c>
      <c r="AK797" s="50">
        <v>0</v>
      </c>
      <c r="AL797" s="50">
        <v>0</v>
      </c>
      <c r="AM797" s="50">
        <v>0</v>
      </c>
      <c r="AN797" s="50">
        <v>0</v>
      </c>
      <c r="AO797" s="50">
        <v>0</v>
      </c>
      <c r="AP797" s="50">
        <v>0</v>
      </c>
      <c r="AQ797" s="50">
        <v>0</v>
      </c>
      <c r="AR797" s="50">
        <v>0</v>
      </c>
      <c r="AS797" s="50">
        <v>0</v>
      </c>
      <c r="AT797" s="50">
        <v>0</v>
      </c>
      <c r="AU797" s="50">
        <v>0</v>
      </c>
      <c r="AV797" s="50">
        <v>0</v>
      </c>
      <c r="AW797" s="50">
        <v>0</v>
      </c>
      <c r="AX797" s="50">
        <v>0</v>
      </c>
    </row>
    <row r="798" spans="1:50" x14ac:dyDescent="0.25">
      <c r="A798" s="50">
        <v>797</v>
      </c>
      <c r="B798" s="50" t="s">
        <v>24</v>
      </c>
      <c r="C798" s="50" t="s">
        <v>1609</v>
      </c>
      <c r="D798" s="50" t="s">
        <v>28</v>
      </c>
      <c r="E798" s="50" t="s">
        <v>1622</v>
      </c>
      <c r="F798" s="50" t="s">
        <v>1623</v>
      </c>
      <c r="G798" s="50">
        <v>12</v>
      </c>
      <c r="H798" s="50">
        <v>16</v>
      </c>
      <c r="I798" s="50">
        <v>5</v>
      </c>
      <c r="J798" s="50">
        <v>215</v>
      </c>
      <c r="K798" s="50">
        <v>224</v>
      </c>
      <c r="L798" s="50">
        <v>49</v>
      </c>
      <c r="M798" s="50">
        <v>0</v>
      </c>
      <c r="N798" s="50">
        <v>0</v>
      </c>
      <c r="O798" s="50">
        <v>0</v>
      </c>
      <c r="P798" s="50">
        <v>0</v>
      </c>
      <c r="Q798" s="50">
        <v>0</v>
      </c>
      <c r="R798" s="50">
        <v>0</v>
      </c>
      <c r="S798" s="50">
        <v>0</v>
      </c>
      <c r="T798" s="50">
        <v>0</v>
      </c>
      <c r="U798" s="50">
        <v>0</v>
      </c>
      <c r="V798" s="50">
        <v>0</v>
      </c>
      <c r="W798" s="50">
        <v>0</v>
      </c>
      <c r="X798" s="50">
        <v>0</v>
      </c>
      <c r="Y798" s="50">
        <v>0</v>
      </c>
      <c r="Z798" s="50">
        <v>0</v>
      </c>
      <c r="AA798" s="50">
        <v>0</v>
      </c>
      <c r="AB798" s="50">
        <v>0</v>
      </c>
      <c r="AC798" s="50">
        <v>0</v>
      </c>
      <c r="AD798" s="50">
        <v>0</v>
      </c>
      <c r="AE798" s="50">
        <v>0</v>
      </c>
      <c r="AF798" s="50">
        <v>0</v>
      </c>
      <c r="AG798" s="50">
        <v>0</v>
      </c>
      <c r="AH798" s="50">
        <v>0</v>
      </c>
      <c r="AI798" s="50">
        <v>0</v>
      </c>
      <c r="AJ798" s="50">
        <v>0</v>
      </c>
      <c r="AK798" s="50">
        <v>2</v>
      </c>
      <c r="AL798" s="50">
        <v>2</v>
      </c>
      <c r="AM798" s="50">
        <v>0</v>
      </c>
      <c r="AN798" s="50">
        <v>0</v>
      </c>
      <c r="AO798" s="50">
        <v>0</v>
      </c>
      <c r="AP798" s="50">
        <v>0</v>
      </c>
      <c r="AQ798" s="50">
        <v>0</v>
      </c>
      <c r="AR798" s="50">
        <v>0</v>
      </c>
      <c r="AS798" s="50">
        <v>0</v>
      </c>
      <c r="AT798" s="50">
        <v>0</v>
      </c>
      <c r="AU798" s="50">
        <v>0</v>
      </c>
      <c r="AV798" s="50">
        <v>0</v>
      </c>
      <c r="AW798" s="50">
        <v>0</v>
      </c>
      <c r="AX798" s="50">
        <v>0</v>
      </c>
    </row>
    <row r="799" spans="1:50" x14ac:dyDescent="0.25">
      <c r="A799" s="50">
        <v>798</v>
      </c>
      <c r="B799" s="50" t="s">
        <v>24</v>
      </c>
      <c r="C799" s="50" t="s">
        <v>1609</v>
      </c>
      <c r="D799" s="50" t="s">
        <v>28</v>
      </c>
      <c r="E799" s="50" t="s">
        <v>1624</v>
      </c>
      <c r="F799" s="50" t="s">
        <v>1625</v>
      </c>
      <c r="G799" s="50">
        <v>8</v>
      </c>
      <c r="H799" s="50">
        <v>10</v>
      </c>
      <c r="I799" s="50">
        <v>2</v>
      </c>
      <c r="J799" s="50">
        <v>122</v>
      </c>
      <c r="K799" s="50">
        <v>177</v>
      </c>
      <c r="L799" s="50">
        <v>29</v>
      </c>
      <c r="M799" s="50">
        <v>0</v>
      </c>
      <c r="N799" s="50">
        <v>0</v>
      </c>
      <c r="O799" s="50">
        <v>0</v>
      </c>
      <c r="P799" s="50">
        <v>0</v>
      </c>
      <c r="Q799" s="50">
        <v>0</v>
      </c>
      <c r="R799" s="50">
        <v>0</v>
      </c>
      <c r="S799" s="50">
        <v>0</v>
      </c>
      <c r="T799" s="50">
        <v>0</v>
      </c>
      <c r="U799" s="50">
        <v>0</v>
      </c>
      <c r="V799" s="50">
        <v>0</v>
      </c>
      <c r="W799" s="50">
        <v>0</v>
      </c>
      <c r="X799" s="50">
        <v>0</v>
      </c>
      <c r="Y799" s="50">
        <v>0</v>
      </c>
      <c r="Z799" s="50">
        <v>0</v>
      </c>
      <c r="AA799" s="50">
        <v>0</v>
      </c>
      <c r="AB799" s="50">
        <v>0</v>
      </c>
      <c r="AC799" s="50">
        <v>0</v>
      </c>
      <c r="AD799" s="50">
        <v>0</v>
      </c>
      <c r="AE799" s="50">
        <v>0</v>
      </c>
      <c r="AF799" s="50">
        <v>0</v>
      </c>
      <c r="AG799" s="50">
        <v>0</v>
      </c>
      <c r="AH799" s="50">
        <v>0</v>
      </c>
      <c r="AI799" s="50">
        <v>0</v>
      </c>
      <c r="AJ799" s="50">
        <v>0</v>
      </c>
      <c r="AK799" s="50">
        <v>12</v>
      </c>
      <c r="AL799" s="50">
        <v>9</v>
      </c>
      <c r="AM799" s="50">
        <v>0</v>
      </c>
      <c r="AN799" s="50">
        <v>0</v>
      </c>
      <c r="AO799" s="50">
        <v>0</v>
      </c>
      <c r="AP799" s="50">
        <v>0</v>
      </c>
      <c r="AQ799" s="50">
        <v>0</v>
      </c>
      <c r="AR799" s="50">
        <v>0</v>
      </c>
      <c r="AS799" s="50">
        <v>0</v>
      </c>
      <c r="AT799" s="50">
        <v>0</v>
      </c>
      <c r="AU799" s="50">
        <v>0</v>
      </c>
      <c r="AV799" s="50">
        <v>0</v>
      </c>
      <c r="AW799" s="50">
        <v>0</v>
      </c>
      <c r="AX799" s="50">
        <v>0</v>
      </c>
    </row>
    <row r="800" spans="1:50" x14ac:dyDescent="0.25">
      <c r="A800" s="50">
        <v>799</v>
      </c>
      <c r="B800" s="50" t="s">
        <v>24</v>
      </c>
      <c r="C800" s="50" t="s">
        <v>1609</v>
      </c>
      <c r="D800" s="50" t="s">
        <v>28</v>
      </c>
      <c r="E800" s="50" t="s">
        <v>1626</v>
      </c>
      <c r="F800" s="50" t="s">
        <v>1627</v>
      </c>
      <c r="G800" s="50">
        <v>18</v>
      </c>
      <c r="H800" s="50">
        <v>19</v>
      </c>
      <c r="I800" s="50">
        <v>4</v>
      </c>
      <c r="J800" s="50">
        <v>168</v>
      </c>
      <c r="K800" s="50">
        <v>196</v>
      </c>
      <c r="L800" s="50">
        <v>31</v>
      </c>
      <c r="M800" s="50">
        <v>0</v>
      </c>
      <c r="N800" s="50">
        <v>0</v>
      </c>
      <c r="O800" s="50">
        <v>0</v>
      </c>
      <c r="P800" s="50">
        <v>0</v>
      </c>
      <c r="Q800" s="50">
        <v>0</v>
      </c>
      <c r="R800" s="50">
        <v>0</v>
      </c>
      <c r="S800" s="50">
        <v>0</v>
      </c>
      <c r="T800" s="50">
        <v>0</v>
      </c>
      <c r="U800" s="50">
        <v>0</v>
      </c>
      <c r="V800" s="50">
        <v>0</v>
      </c>
      <c r="W800" s="50">
        <v>0</v>
      </c>
      <c r="X800" s="50">
        <v>0</v>
      </c>
      <c r="Y800" s="50">
        <v>0</v>
      </c>
      <c r="Z800" s="50">
        <v>0</v>
      </c>
      <c r="AA800" s="50">
        <v>0</v>
      </c>
      <c r="AB800" s="50">
        <v>0</v>
      </c>
      <c r="AC800" s="50">
        <v>0</v>
      </c>
      <c r="AD800" s="50">
        <v>0</v>
      </c>
      <c r="AE800" s="50">
        <v>0</v>
      </c>
      <c r="AF800" s="50">
        <v>0</v>
      </c>
      <c r="AG800" s="50">
        <v>0</v>
      </c>
      <c r="AH800" s="50">
        <v>0</v>
      </c>
      <c r="AI800" s="50">
        <v>0</v>
      </c>
      <c r="AJ800" s="50">
        <v>0</v>
      </c>
      <c r="AK800" s="50">
        <v>0</v>
      </c>
      <c r="AL800" s="50">
        <v>0</v>
      </c>
      <c r="AM800" s="50">
        <v>0</v>
      </c>
      <c r="AN800" s="50">
        <v>0</v>
      </c>
      <c r="AO800" s="50">
        <v>0</v>
      </c>
      <c r="AP800" s="50">
        <v>0</v>
      </c>
      <c r="AQ800" s="50">
        <v>0</v>
      </c>
      <c r="AR800" s="50">
        <v>0</v>
      </c>
      <c r="AS800" s="50">
        <v>0</v>
      </c>
      <c r="AT800" s="50">
        <v>0</v>
      </c>
      <c r="AU800" s="50">
        <v>0</v>
      </c>
      <c r="AV800" s="50">
        <v>0</v>
      </c>
      <c r="AW800" s="50">
        <v>0</v>
      </c>
      <c r="AX800" s="50">
        <v>0</v>
      </c>
    </row>
    <row r="801" spans="1:50" x14ac:dyDescent="0.25">
      <c r="A801" s="50">
        <v>800</v>
      </c>
      <c r="B801" s="50" t="s">
        <v>24</v>
      </c>
      <c r="C801" s="50" t="s">
        <v>1609</v>
      </c>
      <c r="D801" s="50" t="s">
        <v>33</v>
      </c>
      <c r="E801" s="50" t="s">
        <v>1628</v>
      </c>
      <c r="F801" s="50" t="s">
        <v>1629</v>
      </c>
      <c r="G801" s="50">
        <v>19</v>
      </c>
      <c r="H801" s="50">
        <v>21</v>
      </c>
      <c r="I801" s="50">
        <v>6</v>
      </c>
      <c r="J801" s="50">
        <v>373</v>
      </c>
      <c r="K801" s="50">
        <v>462</v>
      </c>
      <c r="L801" s="50">
        <v>61</v>
      </c>
      <c r="M801" s="50">
        <v>0</v>
      </c>
      <c r="N801" s="50">
        <v>0</v>
      </c>
      <c r="O801" s="50">
        <v>0</v>
      </c>
      <c r="P801" s="50">
        <v>0</v>
      </c>
      <c r="Q801" s="50">
        <v>0</v>
      </c>
      <c r="R801" s="50">
        <v>0</v>
      </c>
      <c r="S801" s="50">
        <v>0</v>
      </c>
      <c r="T801" s="50">
        <v>0</v>
      </c>
      <c r="U801" s="50">
        <v>0</v>
      </c>
      <c r="V801" s="50">
        <v>0</v>
      </c>
      <c r="W801" s="50">
        <v>0</v>
      </c>
      <c r="X801" s="50">
        <v>0</v>
      </c>
      <c r="Y801" s="50">
        <v>0</v>
      </c>
      <c r="Z801" s="50">
        <v>0</v>
      </c>
      <c r="AA801" s="50">
        <v>0</v>
      </c>
      <c r="AB801" s="50">
        <v>0</v>
      </c>
      <c r="AC801" s="50">
        <v>0</v>
      </c>
      <c r="AD801" s="50">
        <v>0</v>
      </c>
      <c r="AE801" s="50">
        <v>0</v>
      </c>
      <c r="AF801" s="50">
        <v>0</v>
      </c>
      <c r="AG801" s="50">
        <v>0</v>
      </c>
      <c r="AH801" s="50">
        <v>0</v>
      </c>
      <c r="AI801" s="50">
        <v>0</v>
      </c>
      <c r="AJ801" s="50">
        <v>0</v>
      </c>
      <c r="AK801" s="50">
        <v>27</v>
      </c>
      <c r="AL801" s="50">
        <v>13</v>
      </c>
      <c r="AM801" s="50">
        <v>0</v>
      </c>
      <c r="AN801" s="50">
        <v>0</v>
      </c>
      <c r="AO801" s="50">
        <v>0</v>
      </c>
      <c r="AP801" s="50">
        <v>0</v>
      </c>
      <c r="AQ801" s="50">
        <v>0</v>
      </c>
      <c r="AR801" s="50">
        <v>0</v>
      </c>
      <c r="AS801" s="50">
        <v>0</v>
      </c>
      <c r="AT801" s="50">
        <v>0</v>
      </c>
      <c r="AU801" s="50">
        <v>0</v>
      </c>
      <c r="AV801" s="50">
        <v>0</v>
      </c>
      <c r="AW801" s="50">
        <v>0</v>
      </c>
      <c r="AX801" s="50">
        <v>0</v>
      </c>
    </row>
    <row r="802" spans="1:50" x14ac:dyDescent="0.25">
      <c r="A802" s="50">
        <v>801</v>
      </c>
      <c r="B802" s="50" t="s">
        <v>24</v>
      </c>
      <c r="C802" s="50" t="s">
        <v>1609</v>
      </c>
      <c r="D802" s="50" t="s">
        <v>33</v>
      </c>
      <c r="E802" s="50" t="s">
        <v>1630</v>
      </c>
      <c r="F802" s="50" t="s">
        <v>1631</v>
      </c>
      <c r="G802" s="50">
        <v>33</v>
      </c>
      <c r="H802" s="50">
        <v>42</v>
      </c>
      <c r="I802" s="50">
        <v>10</v>
      </c>
      <c r="J802" s="50">
        <v>608</v>
      </c>
      <c r="K802" s="50">
        <v>708</v>
      </c>
      <c r="L802" s="50">
        <v>122</v>
      </c>
      <c r="M802" s="50">
        <v>0</v>
      </c>
      <c r="N802" s="50">
        <v>0</v>
      </c>
      <c r="O802" s="50">
        <v>0</v>
      </c>
      <c r="P802" s="50">
        <v>0</v>
      </c>
      <c r="Q802" s="50">
        <v>0</v>
      </c>
      <c r="R802" s="50">
        <v>0</v>
      </c>
      <c r="S802" s="50">
        <v>0</v>
      </c>
      <c r="T802" s="50">
        <v>0</v>
      </c>
      <c r="U802" s="50">
        <v>0</v>
      </c>
      <c r="V802" s="50">
        <v>0</v>
      </c>
      <c r="W802" s="50">
        <v>0</v>
      </c>
      <c r="X802" s="50">
        <v>0</v>
      </c>
      <c r="Y802" s="50">
        <v>0</v>
      </c>
      <c r="Z802" s="50">
        <v>0</v>
      </c>
      <c r="AA802" s="50">
        <v>0</v>
      </c>
      <c r="AB802" s="50">
        <v>0</v>
      </c>
      <c r="AC802" s="50">
        <v>0</v>
      </c>
      <c r="AD802" s="50">
        <v>0</v>
      </c>
      <c r="AE802" s="50">
        <v>0</v>
      </c>
      <c r="AF802" s="50">
        <v>0</v>
      </c>
      <c r="AG802" s="50">
        <v>0</v>
      </c>
      <c r="AH802" s="50">
        <v>0</v>
      </c>
      <c r="AI802" s="50">
        <v>0</v>
      </c>
      <c r="AJ802" s="50">
        <v>0</v>
      </c>
      <c r="AK802" s="50">
        <v>27</v>
      </c>
      <c r="AL802" s="50">
        <v>16</v>
      </c>
      <c r="AM802" s="50">
        <v>0</v>
      </c>
      <c r="AN802" s="50">
        <v>0</v>
      </c>
      <c r="AO802" s="50">
        <v>0</v>
      </c>
      <c r="AP802" s="50">
        <v>0</v>
      </c>
      <c r="AQ802" s="50">
        <v>0</v>
      </c>
      <c r="AR802" s="50">
        <v>0</v>
      </c>
      <c r="AS802" s="50">
        <v>0</v>
      </c>
      <c r="AT802" s="50">
        <v>0</v>
      </c>
      <c r="AU802" s="50">
        <v>54</v>
      </c>
      <c r="AV802" s="50">
        <v>4</v>
      </c>
      <c r="AW802" s="50">
        <v>0</v>
      </c>
      <c r="AX802" s="50">
        <v>0</v>
      </c>
    </row>
    <row r="803" spans="1:50" x14ac:dyDescent="0.25">
      <c r="A803" s="50">
        <v>802</v>
      </c>
      <c r="B803" s="50" t="s">
        <v>24</v>
      </c>
      <c r="C803" s="50" t="s">
        <v>1609</v>
      </c>
      <c r="D803" s="50" t="s">
        <v>28</v>
      </c>
      <c r="E803" s="50" t="s">
        <v>1632</v>
      </c>
      <c r="F803" s="50" t="s">
        <v>1633</v>
      </c>
      <c r="G803" s="50">
        <v>33</v>
      </c>
      <c r="H803" s="50">
        <v>37</v>
      </c>
      <c r="I803" s="50">
        <v>10</v>
      </c>
      <c r="J803" s="50">
        <v>401</v>
      </c>
      <c r="K803" s="50">
        <v>459</v>
      </c>
      <c r="L803" s="50">
        <v>105</v>
      </c>
      <c r="M803" s="50">
        <v>0</v>
      </c>
      <c r="N803" s="50">
        <v>0</v>
      </c>
      <c r="O803" s="50">
        <v>0</v>
      </c>
      <c r="P803" s="50">
        <v>0</v>
      </c>
      <c r="Q803" s="50">
        <v>0</v>
      </c>
      <c r="R803" s="50">
        <v>0</v>
      </c>
      <c r="S803" s="50">
        <v>0</v>
      </c>
      <c r="T803" s="50">
        <v>0</v>
      </c>
      <c r="U803" s="50">
        <v>0</v>
      </c>
      <c r="V803" s="50">
        <v>0</v>
      </c>
      <c r="W803" s="50">
        <v>0</v>
      </c>
      <c r="X803" s="50">
        <v>0</v>
      </c>
      <c r="Y803" s="50">
        <v>0</v>
      </c>
      <c r="Z803" s="50">
        <v>0</v>
      </c>
      <c r="AA803" s="50">
        <v>0</v>
      </c>
      <c r="AB803" s="50">
        <v>0</v>
      </c>
      <c r="AC803" s="50">
        <v>0</v>
      </c>
      <c r="AD803" s="50">
        <v>0</v>
      </c>
      <c r="AE803" s="50">
        <v>0</v>
      </c>
      <c r="AF803" s="50">
        <v>0</v>
      </c>
      <c r="AG803" s="50">
        <v>0</v>
      </c>
      <c r="AH803" s="50">
        <v>0</v>
      </c>
      <c r="AI803" s="50">
        <v>0</v>
      </c>
      <c r="AJ803" s="50">
        <v>0</v>
      </c>
      <c r="AK803" s="50">
        <v>8</v>
      </c>
      <c r="AL803" s="50">
        <v>8</v>
      </c>
      <c r="AM803" s="50">
        <v>0</v>
      </c>
      <c r="AN803" s="50">
        <v>0</v>
      </c>
      <c r="AO803" s="50">
        <v>0</v>
      </c>
      <c r="AP803" s="50">
        <v>0</v>
      </c>
      <c r="AQ803" s="50">
        <v>0</v>
      </c>
      <c r="AR803" s="50">
        <v>0</v>
      </c>
      <c r="AS803" s="50">
        <v>0</v>
      </c>
      <c r="AT803" s="50">
        <v>0</v>
      </c>
      <c r="AU803" s="50">
        <v>0</v>
      </c>
      <c r="AV803" s="50">
        <v>0</v>
      </c>
      <c r="AW803" s="50">
        <v>0</v>
      </c>
      <c r="AX803" s="50">
        <v>0</v>
      </c>
    </row>
    <row r="804" spans="1:50" x14ac:dyDescent="0.25">
      <c r="A804" s="50">
        <v>803</v>
      </c>
      <c r="B804" s="50" t="s">
        <v>24</v>
      </c>
      <c r="C804" s="50" t="s">
        <v>1609</v>
      </c>
      <c r="D804" s="50" t="s">
        <v>28</v>
      </c>
      <c r="E804" s="50" t="s">
        <v>1634</v>
      </c>
      <c r="F804" s="50" t="s">
        <v>1635</v>
      </c>
      <c r="G804" s="50">
        <v>22</v>
      </c>
      <c r="H804" s="50">
        <v>25</v>
      </c>
      <c r="I804" s="50">
        <v>8</v>
      </c>
      <c r="J804" s="50">
        <v>472</v>
      </c>
      <c r="K804" s="50">
        <v>518</v>
      </c>
      <c r="L804" s="50">
        <v>164</v>
      </c>
      <c r="M804" s="50">
        <v>0</v>
      </c>
      <c r="N804" s="50">
        <v>0</v>
      </c>
      <c r="O804" s="50">
        <v>0</v>
      </c>
      <c r="P804" s="50">
        <v>0</v>
      </c>
      <c r="Q804" s="50">
        <v>0</v>
      </c>
      <c r="R804" s="50">
        <v>0</v>
      </c>
      <c r="S804" s="50">
        <v>0</v>
      </c>
      <c r="T804" s="50">
        <v>0</v>
      </c>
      <c r="U804" s="50">
        <v>0</v>
      </c>
      <c r="V804" s="50">
        <v>0</v>
      </c>
      <c r="W804" s="50">
        <v>0</v>
      </c>
      <c r="X804" s="50">
        <v>0</v>
      </c>
      <c r="Y804" s="50">
        <v>0</v>
      </c>
      <c r="Z804" s="50">
        <v>0</v>
      </c>
      <c r="AA804" s="50">
        <v>0</v>
      </c>
      <c r="AB804" s="50">
        <v>0</v>
      </c>
      <c r="AC804" s="50">
        <v>0</v>
      </c>
      <c r="AD804" s="50">
        <v>0</v>
      </c>
      <c r="AE804" s="50">
        <v>0</v>
      </c>
      <c r="AF804" s="50">
        <v>0</v>
      </c>
      <c r="AG804" s="50">
        <v>0</v>
      </c>
      <c r="AH804" s="50">
        <v>0</v>
      </c>
      <c r="AI804" s="50">
        <v>0</v>
      </c>
      <c r="AJ804" s="50">
        <v>0</v>
      </c>
      <c r="AK804" s="50">
        <v>17</v>
      </c>
      <c r="AL804" s="50">
        <v>12</v>
      </c>
      <c r="AM804" s="50">
        <v>0</v>
      </c>
      <c r="AN804" s="50">
        <v>0</v>
      </c>
      <c r="AO804" s="50">
        <v>0</v>
      </c>
      <c r="AP804" s="50">
        <v>0</v>
      </c>
      <c r="AQ804" s="50">
        <v>0</v>
      </c>
      <c r="AR804" s="50">
        <v>0</v>
      </c>
      <c r="AS804" s="50">
        <v>0</v>
      </c>
      <c r="AT804" s="50">
        <v>0</v>
      </c>
      <c r="AU804" s="50">
        <v>0</v>
      </c>
      <c r="AV804" s="50">
        <v>0</v>
      </c>
      <c r="AW804" s="50">
        <v>0</v>
      </c>
      <c r="AX804" s="50">
        <v>0</v>
      </c>
    </row>
    <row r="805" spans="1:50" x14ac:dyDescent="0.25">
      <c r="A805" s="50">
        <v>804</v>
      </c>
      <c r="B805" s="50" t="s">
        <v>24</v>
      </c>
      <c r="C805" s="50" t="s">
        <v>1609</v>
      </c>
      <c r="D805" s="50" t="s">
        <v>28</v>
      </c>
      <c r="E805" s="50" t="s">
        <v>1636</v>
      </c>
      <c r="F805" s="50" t="s">
        <v>1637</v>
      </c>
      <c r="G805" s="50">
        <v>69</v>
      </c>
      <c r="H805" s="50">
        <v>85</v>
      </c>
      <c r="I805" s="50">
        <v>16</v>
      </c>
      <c r="J805" s="50">
        <v>841</v>
      </c>
      <c r="K805" s="50">
        <v>1060</v>
      </c>
      <c r="L805" s="50">
        <v>152</v>
      </c>
      <c r="M805" s="50">
        <v>0</v>
      </c>
      <c r="N805" s="50">
        <v>0</v>
      </c>
      <c r="O805" s="50">
        <v>0</v>
      </c>
      <c r="P805" s="50">
        <v>0</v>
      </c>
      <c r="Q805" s="50">
        <v>0</v>
      </c>
      <c r="R805" s="50">
        <v>0</v>
      </c>
      <c r="S805" s="50">
        <v>0</v>
      </c>
      <c r="T805" s="50">
        <v>0</v>
      </c>
      <c r="U805" s="50">
        <v>0</v>
      </c>
      <c r="V805" s="50">
        <v>0</v>
      </c>
      <c r="W805" s="50">
        <v>0</v>
      </c>
      <c r="X805" s="50">
        <v>0</v>
      </c>
      <c r="Y805" s="50">
        <v>0</v>
      </c>
      <c r="Z805" s="50">
        <v>0</v>
      </c>
      <c r="AA805" s="50">
        <v>0</v>
      </c>
      <c r="AB805" s="50">
        <v>0</v>
      </c>
      <c r="AC805" s="50">
        <v>0</v>
      </c>
      <c r="AD805" s="50">
        <v>0</v>
      </c>
      <c r="AE805" s="50">
        <v>0</v>
      </c>
      <c r="AF805" s="50">
        <v>0</v>
      </c>
      <c r="AG805" s="50">
        <v>0</v>
      </c>
      <c r="AH805" s="50">
        <v>0</v>
      </c>
      <c r="AI805" s="50">
        <v>0</v>
      </c>
      <c r="AJ805" s="50">
        <v>0</v>
      </c>
      <c r="AK805" s="50">
        <v>18</v>
      </c>
      <c r="AL805" s="50">
        <v>17</v>
      </c>
      <c r="AM805" s="50">
        <v>0</v>
      </c>
      <c r="AN805" s="50">
        <v>0</v>
      </c>
      <c r="AO805" s="50">
        <v>0</v>
      </c>
      <c r="AP805" s="50">
        <v>0</v>
      </c>
      <c r="AQ805" s="50">
        <v>0</v>
      </c>
      <c r="AR805" s="50">
        <v>0</v>
      </c>
      <c r="AS805" s="50">
        <v>0</v>
      </c>
      <c r="AT805" s="50">
        <v>0</v>
      </c>
      <c r="AU805" s="50">
        <v>120</v>
      </c>
      <c r="AV805" s="50">
        <v>7</v>
      </c>
      <c r="AW805" s="50">
        <v>0</v>
      </c>
      <c r="AX805" s="50">
        <v>0</v>
      </c>
    </row>
    <row r="806" spans="1:50" x14ac:dyDescent="0.25">
      <c r="A806" s="50">
        <v>805</v>
      </c>
      <c r="B806" s="50" t="s">
        <v>24</v>
      </c>
      <c r="C806" s="50" t="s">
        <v>1609</v>
      </c>
      <c r="D806" s="50" t="s">
        <v>25</v>
      </c>
      <c r="E806" s="50" t="s">
        <v>1638</v>
      </c>
      <c r="F806" s="50" t="s">
        <v>1639</v>
      </c>
      <c r="G806" s="50">
        <v>58</v>
      </c>
      <c r="H806" s="50">
        <v>68</v>
      </c>
      <c r="I806" s="50">
        <v>11</v>
      </c>
      <c r="J806" s="50">
        <v>956</v>
      </c>
      <c r="K806" s="50">
        <v>1128</v>
      </c>
      <c r="L806" s="50">
        <v>194</v>
      </c>
      <c r="M806" s="50">
        <v>0</v>
      </c>
      <c r="N806" s="50">
        <v>0</v>
      </c>
      <c r="O806" s="50">
        <v>0</v>
      </c>
      <c r="P806" s="50">
        <v>0</v>
      </c>
      <c r="Q806" s="50">
        <v>0</v>
      </c>
      <c r="R806" s="50">
        <v>0</v>
      </c>
      <c r="S806" s="50">
        <v>0</v>
      </c>
      <c r="T806" s="50">
        <v>0</v>
      </c>
      <c r="U806" s="50">
        <v>0</v>
      </c>
      <c r="V806" s="50">
        <v>0</v>
      </c>
      <c r="W806" s="50">
        <v>0</v>
      </c>
      <c r="X806" s="50">
        <v>0</v>
      </c>
      <c r="Y806" s="50">
        <v>0</v>
      </c>
      <c r="Z806" s="50">
        <v>0</v>
      </c>
      <c r="AA806" s="50">
        <v>0</v>
      </c>
      <c r="AB806" s="50">
        <v>0</v>
      </c>
      <c r="AC806" s="50">
        <v>0</v>
      </c>
      <c r="AD806" s="50">
        <v>0</v>
      </c>
      <c r="AE806" s="50">
        <v>0</v>
      </c>
      <c r="AF806" s="50">
        <v>0</v>
      </c>
      <c r="AG806" s="50">
        <v>0</v>
      </c>
      <c r="AH806" s="50">
        <v>0</v>
      </c>
      <c r="AI806" s="50">
        <v>0</v>
      </c>
      <c r="AJ806" s="50">
        <v>0</v>
      </c>
      <c r="AK806" s="50">
        <v>16</v>
      </c>
      <c r="AL806" s="50">
        <v>13</v>
      </c>
      <c r="AM806" s="50">
        <v>0</v>
      </c>
      <c r="AN806" s="50">
        <v>0</v>
      </c>
      <c r="AO806" s="50">
        <v>0</v>
      </c>
      <c r="AP806" s="50">
        <v>0</v>
      </c>
      <c r="AQ806" s="50">
        <v>0</v>
      </c>
      <c r="AR806" s="50">
        <v>0</v>
      </c>
      <c r="AS806" s="50">
        <v>0</v>
      </c>
      <c r="AT806" s="50">
        <v>0</v>
      </c>
      <c r="AU806" s="50">
        <v>0</v>
      </c>
      <c r="AV806" s="50">
        <v>0</v>
      </c>
      <c r="AW806" s="50">
        <v>0</v>
      </c>
      <c r="AX806" s="50">
        <v>0</v>
      </c>
    </row>
    <row r="807" spans="1:50" x14ac:dyDescent="0.25">
      <c r="A807" s="50">
        <v>806</v>
      </c>
      <c r="B807" s="50" t="s">
        <v>24</v>
      </c>
      <c r="C807" s="50" t="s">
        <v>1609</v>
      </c>
      <c r="D807" s="50" t="s">
        <v>28</v>
      </c>
      <c r="E807" s="50" t="s">
        <v>1640</v>
      </c>
      <c r="F807" s="50" t="s">
        <v>1641</v>
      </c>
      <c r="G807" s="50">
        <v>59</v>
      </c>
      <c r="H807" s="50">
        <v>73</v>
      </c>
      <c r="I807" s="50">
        <v>10</v>
      </c>
      <c r="J807" s="50">
        <v>1015</v>
      </c>
      <c r="K807" s="50">
        <v>1165</v>
      </c>
      <c r="L807" s="50">
        <v>156</v>
      </c>
      <c r="M807" s="50">
        <v>0</v>
      </c>
      <c r="N807" s="50">
        <v>0</v>
      </c>
      <c r="O807" s="50">
        <v>0</v>
      </c>
      <c r="P807" s="50">
        <v>0</v>
      </c>
      <c r="Q807" s="50">
        <v>0</v>
      </c>
      <c r="R807" s="50">
        <v>0</v>
      </c>
      <c r="S807" s="50">
        <v>0</v>
      </c>
      <c r="T807" s="50">
        <v>0</v>
      </c>
      <c r="U807" s="50">
        <v>0</v>
      </c>
      <c r="V807" s="50">
        <v>0</v>
      </c>
      <c r="W807" s="50">
        <v>0</v>
      </c>
      <c r="X807" s="50">
        <v>0</v>
      </c>
      <c r="Y807" s="50">
        <v>0</v>
      </c>
      <c r="Z807" s="50">
        <v>0</v>
      </c>
      <c r="AA807" s="50">
        <v>0</v>
      </c>
      <c r="AB807" s="50">
        <v>0</v>
      </c>
      <c r="AC807" s="50">
        <v>0</v>
      </c>
      <c r="AD807" s="50">
        <v>0</v>
      </c>
      <c r="AE807" s="50">
        <v>0</v>
      </c>
      <c r="AF807" s="50">
        <v>0</v>
      </c>
      <c r="AG807" s="50">
        <v>0</v>
      </c>
      <c r="AH807" s="50">
        <v>0</v>
      </c>
      <c r="AI807" s="50">
        <v>0</v>
      </c>
      <c r="AJ807" s="50">
        <v>0</v>
      </c>
      <c r="AK807" s="50">
        <v>11</v>
      </c>
      <c r="AL807" s="50">
        <v>7</v>
      </c>
      <c r="AM807" s="50">
        <v>0</v>
      </c>
      <c r="AN807" s="50">
        <v>0</v>
      </c>
      <c r="AO807" s="50">
        <v>0</v>
      </c>
      <c r="AP807" s="50">
        <v>0</v>
      </c>
      <c r="AQ807" s="50">
        <v>0</v>
      </c>
      <c r="AR807" s="50">
        <v>0</v>
      </c>
      <c r="AS807" s="50">
        <v>0</v>
      </c>
      <c r="AT807" s="50">
        <v>0</v>
      </c>
      <c r="AU807" s="50">
        <v>0</v>
      </c>
      <c r="AV807" s="50">
        <v>0</v>
      </c>
      <c r="AW807" s="50">
        <v>0</v>
      </c>
      <c r="AX807" s="50">
        <v>0</v>
      </c>
    </row>
    <row r="808" spans="1:50" x14ac:dyDescent="0.25">
      <c r="A808" s="50">
        <v>807</v>
      </c>
      <c r="B808" s="50" t="s">
        <v>24</v>
      </c>
      <c r="C808" s="50" t="s">
        <v>1609</v>
      </c>
      <c r="D808" s="50" t="s">
        <v>28</v>
      </c>
      <c r="E808" s="50" t="s">
        <v>1642</v>
      </c>
      <c r="F808" s="50" t="s">
        <v>1643</v>
      </c>
      <c r="G808" s="50">
        <v>52</v>
      </c>
      <c r="H808" s="50">
        <v>58</v>
      </c>
      <c r="I808" s="50">
        <v>7</v>
      </c>
      <c r="J808" s="50">
        <v>907</v>
      </c>
      <c r="K808" s="50">
        <v>1009</v>
      </c>
      <c r="L808" s="50">
        <v>103</v>
      </c>
      <c r="M808" s="50">
        <v>0</v>
      </c>
      <c r="N808" s="50">
        <v>0</v>
      </c>
      <c r="O808" s="50">
        <v>0</v>
      </c>
      <c r="P808" s="50">
        <v>0</v>
      </c>
      <c r="Q808" s="50">
        <v>0</v>
      </c>
      <c r="R808" s="50">
        <v>0</v>
      </c>
      <c r="S808" s="50">
        <v>0</v>
      </c>
      <c r="T808" s="50">
        <v>0</v>
      </c>
      <c r="U808" s="50">
        <v>0</v>
      </c>
      <c r="V808" s="50">
        <v>0</v>
      </c>
      <c r="W808" s="50">
        <v>0</v>
      </c>
      <c r="X808" s="50">
        <v>0</v>
      </c>
      <c r="Y808" s="50">
        <v>0</v>
      </c>
      <c r="Z808" s="50">
        <v>0</v>
      </c>
      <c r="AA808" s="50">
        <v>0</v>
      </c>
      <c r="AB808" s="50">
        <v>0</v>
      </c>
      <c r="AC808" s="50">
        <v>0</v>
      </c>
      <c r="AD808" s="50">
        <v>0</v>
      </c>
      <c r="AE808" s="50">
        <v>0</v>
      </c>
      <c r="AF808" s="50">
        <v>0</v>
      </c>
      <c r="AG808" s="50">
        <v>0</v>
      </c>
      <c r="AH808" s="50">
        <v>0</v>
      </c>
      <c r="AI808" s="50">
        <v>0</v>
      </c>
      <c r="AJ808" s="50">
        <v>0</v>
      </c>
      <c r="AK808" s="50">
        <v>33</v>
      </c>
      <c r="AL808" s="50">
        <v>26</v>
      </c>
      <c r="AM808" s="50">
        <v>0</v>
      </c>
      <c r="AN808" s="50">
        <v>0</v>
      </c>
      <c r="AO808" s="50">
        <v>0</v>
      </c>
      <c r="AP808" s="50">
        <v>0</v>
      </c>
      <c r="AQ808" s="50">
        <v>0</v>
      </c>
      <c r="AR808" s="50">
        <v>0</v>
      </c>
      <c r="AS808" s="50">
        <v>0</v>
      </c>
      <c r="AT808" s="50">
        <v>0</v>
      </c>
      <c r="AU808" s="50">
        <v>0</v>
      </c>
      <c r="AV808" s="50">
        <v>0</v>
      </c>
      <c r="AW808" s="50">
        <v>0</v>
      </c>
      <c r="AX808" s="50">
        <v>0</v>
      </c>
    </row>
    <row r="809" spans="1:50" x14ac:dyDescent="0.25">
      <c r="A809" s="50">
        <v>808</v>
      </c>
      <c r="B809" s="50" t="s">
        <v>24</v>
      </c>
      <c r="C809" s="50" t="s">
        <v>1609</v>
      </c>
      <c r="D809" s="50" t="s">
        <v>25</v>
      </c>
      <c r="E809" s="50" t="s">
        <v>1644</v>
      </c>
      <c r="F809" s="50" t="s">
        <v>1645</v>
      </c>
      <c r="G809" s="50">
        <v>35</v>
      </c>
      <c r="H809" s="50">
        <v>41</v>
      </c>
      <c r="I809" s="50">
        <v>12</v>
      </c>
      <c r="J809" s="50">
        <v>611</v>
      </c>
      <c r="K809" s="50">
        <v>763</v>
      </c>
      <c r="L809" s="50">
        <v>203</v>
      </c>
      <c r="M809" s="50">
        <v>0</v>
      </c>
      <c r="N809" s="50">
        <v>0</v>
      </c>
      <c r="O809" s="50">
        <v>0</v>
      </c>
      <c r="P809" s="50">
        <v>0</v>
      </c>
      <c r="Q809" s="50">
        <v>0</v>
      </c>
      <c r="R809" s="50">
        <v>0</v>
      </c>
      <c r="S809" s="50">
        <v>0</v>
      </c>
      <c r="T809" s="50">
        <v>0</v>
      </c>
      <c r="U809" s="50">
        <v>0</v>
      </c>
      <c r="V809" s="50">
        <v>0</v>
      </c>
      <c r="W809" s="50">
        <v>0</v>
      </c>
      <c r="X809" s="50">
        <v>0</v>
      </c>
      <c r="Y809" s="50">
        <v>0</v>
      </c>
      <c r="Z809" s="50">
        <v>0</v>
      </c>
      <c r="AA809" s="50">
        <v>0</v>
      </c>
      <c r="AB809" s="50">
        <v>0</v>
      </c>
      <c r="AC809" s="50">
        <v>0</v>
      </c>
      <c r="AD809" s="50">
        <v>0</v>
      </c>
      <c r="AE809" s="50">
        <v>0</v>
      </c>
      <c r="AF809" s="50">
        <v>0</v>
      </c>
      <c r="AG809" s="50">
        <v>0</v>
      </c>
      <c r="AH809" s="50">
        <v>0</v>
      </c>
      <c r="AI809" s="50">
        <v>0</v>
      </c>
      <c r="AJ809" s="50">
        <v>0</v>
      </c>
      <c r="AK809" s="50">
        <v>38</v>
      </c>
      <c r="AL809" s="50">
        <v>22</v>
      </c>
      <c r="AM809" s="50">
        <v>0</v>
      </c>
      <c r="AN809" s="50">
        <v>0</v>
      </c>
      <c r="AO809" s="50">
        <v>0</v>
      </c>
      <c r="AP809" s="50">
        <v>0</v>
      </c>
      <c r="AQ809" s="50">
        <v>0</v>
      </c>
      <c r="AR809" s="50">
        <v>0</v>
      </c>
      <c r="AS809" s="50">
        <v>0</v>
      </c>
      <c r="AT809" s="50">
        <v>0</v>
      </c>
      <c r="AU809" s="50">
        <v>0</v>
      </c>
      <c r="AV809" s="50">
        <v>0</v>
      </c>
      <c r="AW809" s="50">
        <v>0</v>
      </c>
      <c r="AX809" s="50">
        <v>0</v>
      </c>
    </row>
    <row r="810" spans="1:50" x14ac:dyDescent="0.25">
      <c r="A810" s="50">
        <v>809</v>
      </c>
      <c r="B810" s="50" t="s">
        <v>24</v>
      </c>
      <c r="C810" s="50" t="s">
        <v>1609</v>
      </c>
      <c r="D810" s="50" t="s">
        <v>33</v>
      </c>
      <c r="E810" s="50" t="s">
        <v>1646</v>
      </c>
      <c r="F810" s="50" t="s">
        <v>1647</v>
      </c>
      <c r="G810" s="50">
        <v>50</v>
      </c>
      <c r="H810" s="50">
        <v>44</v>
      </c>
      <c r="I810" s="50">
        <v>9</v>
      </c>
      <c r="J810" s="50">
        <v>1296</v>
      </c>
      <c r="K810" s="50">
        <v>1078</v>
      </c>
      <c r="L810" s="50">
        <v>157</v>
      </c>
      <c r="M810" s="50">
        <v>0</v>
      </c>
      <c r="N810" s="50">
        <v>0</v>
      </c>
      <c r="O810" s="50">
        <v>0</v>
      </c>
      <c r="P810" s="50">
        <v>0</v>
      </c>
      <c r="Q810" s="50">
        <v>0</v>
      </c>
      <c r="R810" s="50">
        <v>0</v>
      </c>
      <c r="S810" s="50">
        <v>0</v>
      </c>
      <c r="T810" s="50">
        <v>0</v>
      </c>
      <c r="U810" s="50">
        <v>0</v>
      </c>
      <c r="V810" s="50">
        <v>0</v>
      </c>
      <c r="W810" s="50">
        <v>0</v>
      </c>
      <c r="X810" s="50">
        <v>0</v>
      </c>
      <c r="Y810" s="50">
        <v>0</v>
      </c>
      <c r="Z810" s="50">
        <v>0</v>
      </c>
      <c r="AA810" s="50">
        <v>0</v>
      </c>
      <c r="AB810" s="50">
        <v>0</v>
      </c>
      <c r="AC810" s="50">
        <v>0</v>
      </c>
      <c r="AD810" s="50">
        <v>0</v>
      </c>
      <c r="AE810" s="50">
        <v>0</v>
      </c>
      <c r="AF810" s="50">
        <v>0</v>
      </c>
      <c r="AG810" s="50">
        <v>0</v>
      </c>
      <c r="AH810" s="50">
        <v>0</v>
      </c>
      <c r="AI810" s="50">
        <v>0</v>
      </c>
      <c r="AJ810" s="50">
        <v>0</v>
      </c>
      <c r="AK810" s="50">
        <v>6</v>
      </c>
      <c r="AL810" s="50">
        <v>3</v>
      </c>
      <c r="AM810" s="50">
        <v>0</v>
      </c>
      <c r="AN810" s="50">
        <v>0</v>
      </c>
      <c r="AO810" s="50">
        <v>0</v>
      </c>
      <c r="AP810" s="50">
        <v>0</v>
      </c>
      <c r="AQ810" s="50">
        <v>0</v>
      </c>
      <c r="AR810" s="50">
        <v>0</v>
      </c>
      <c r="AS810" s="50">
        <v>0</v>
      </c>
      <c r="AT810" s="50">
        <v>0</v>
      </c>
      <c r="AU810" s="50">
        <v>21</v>
      </c>
      <c r="AV810" s="50">
        <v>0</v>
      </c>
      <c r="AW810" s="50">
        <v>0</v>
      </c>
      <c r="AX810" s="50">
        <v>0</v>
      </c>
    </row>
    <row r="811" spans="1:50" x14ac:dyDescent="0.25">
      <c r="A811" s="50">
        <v>810</v>
      </c>
      <c r="B811" s="50" t="s">
        <v>24</v>
      </c>
      <c r="C811" s="50" t="s">
        <v>1609</v>
      </c>
      <c r="D811" s="50" t="s">
        <v>28</v>
      </c>
      <c r="E811" s="50" t="s">
        <v>1648</v>
      </c>
      <c r="F811" s="50" t="s">
        <v>1649</v>
      </c>
      <c r="G811" s="50">
        <v>38</v>
      </c>
      <c r="H811" s="50">
        <v>43</v>
      </c>
      <c r="I811" s="50">
        <v>12</v>
      </c>
      <c r="J811" s="50">
        <v>611</v>
      </c>
      <c r="K811" s="50">
        <v>752</v>
      </c>
      <c r="L811" s="50">
        <v>160</v>
      </c>
      <c r="M811" s="50">
        <v>0</v>
      </c>
      <c r="N811" s="50">
        <v>0</v>
      </c>
      <c r="O811" s="50">
        <v>0</v>
      </c>
      <c r="P811" s="50">
        <v>0</v>
      </c>
      <c r="Q811" s="50">
        <v>0</v>
      </c>
      <c r="R811" s="50">
        <v>0</v>
      </c>
      <c r="S811" s="50">
        <v>0</v>
      </c>
      <c r="T811" s="50">
        <v>0</v>
      </c>
      <c r="U811" s="50">
        <v>0</v>
      </c>
      <c r="V811" s="50">
        <v>0</v>
      </c>
      <c r="W811" s="50">
        <v>0</v>
      </c>
      <c r="X811" s="50">
        <v>0</v>
      </c>
      <c r="Y811" s="50">
        <v>0</v>
      </c>
      <c r="Z811" s="50">
        <v>0</v>
      </c>
      <c r="AA811" s="50">
        <v>0</v>
      </c>
      <c r="AB811" s="50">
        <v>0</v>
      </c>
      <c r="AC811" s="50">
        <v>0</v>
      </c>
      <c r="AD811" s="50">
        <v>0</v>
      </c>
      <c r="AE811" s="50">
        <v>0</v>
      </c>
      <c r="AF811" s="50">
        <v>0</v>
      </c>
      <c r="AG811" s="50">
        <v>0</v>
      </c>
      <c r="AH811" s="50">
        <v>0</v>
      </c>
      <c r="AI811" s="50">
        <v>0</v>
      </c>
      <c r="AJ811" s="50">
        <v>0</v>
      </c>
      <c r="AK811" s="50">
        <v>9</v>
      </c>
      <c r="AL811" s="50">
        <v>9</v>
      </c>
      <c r="AM811" s="50">
        <v>0</v>
      </c>
      <c r="AN811" s="50">
        <v>0</v>
      </c>
      <c r="AO811" s="50">
        <v>0</v>
      </c>
      <c r="AP811" s="50">
        <v>0</v>
      </c>
      <c r="AQ811" s="50">
        <v>0</v>
      </c>
      <c r="AR811" s="50">
        <v>0</v>
      </c>
      <c r="AS811" s="50">
        <v>0</v>
      </c>
      <c r="AT811" s="50">
        <v>0</v>
      </c>
      <c r="AU811" s="50">
        <v>23</v>
      </c>
      <c r="AV811" s="50">
        <v>0</v>
      </c>
      <c r="AW811" s="50">
        <v>0</v>
      </c>
      <c r="AX811" s="50">
        <v>0</v>
      </c>
    </row>
    <row r="812" spans="1:50" x14ac:dyDescent="0.25">
      <c r="A812" s="50">
        <v>811</v>
      </c>
      <c r="B812" s="50" t="s">
        <v>24</v>
      </c>
      <c r="C812" s="50" t="s">
        <v>1609</v>
      </c>
      <c r="D812" s="50" t="s">
        <v>28</v>
      </c>
      <c r="E812" s="50" t="s">
        <v>1650</v>
      </c>
      <c r="F812" s="50" t="s">
        <v>1651</v>
      </c>
      <c r="G812" s="50">
        <v>12</v>
      </c>
      <c r="H812" s="50">
        <v>16</v>
      </c>
      <c r="I812" s="50">
        <v>6</v>
      </c>
      <c r="J812" s="50">
        <v>191</v>
      </c>
      <c r="K812" s="50">
        <v>256</v>
      </c>
      <c r="L812" s="50">
        <v>69</v>
      </c>
      <c r="M812" s="50">
        <v>0</v>
      </c>
      <c r="N812" s="50">
        <v>0</v>
      </c>
      <c r="O812" s="50">
        <v>0</v>
      </c>
      <c r="P812" s="50">
        <v>0</v>
      </c>
      <c r="Q812" s="50">
        <v>0</v>
      </c>
      <c r="R812" s="50">
        <v>0</v>
      </c>
      <c r="S812" s="50">
        <v>0</v>
      </c>
      <c r="T812" s="50">
        <v>0</v>
      </c>
      <c r="U812" s="50">
        <v>0</v>
      </c>
      <c r="V812" s="50">
        <v>0</v>
      </c>
      <c r="W812" s="50">
        <v>0</v>
      </c>
      <c r="X812" s="50">
        <v>0</v>
      </c>
      <c r="Y812" s="50">
        <v>0</v>
      </c>
      <c r="Z812" s="50">
        <v>0</v>
      </c>
      <c r="AA812" s="50">
        <v>0</v>
      </c>
      <c r="AB812" s="50">
        <v>0</v>
      </c>
      <c r="AC812" s="50">
        <v>0</v>
      </c>
      <c r="AD812" s="50">
        <v>0</v>
      </c>
      <c r="AE812" s="50">
        <v>0</v>
      </c>
      <c r="AF812" s="50">
        <v>0</v>
      </c>
      <c r="AG812" s="50">
        <v>0</v>
      </c>
      <c r="AH812" s="50">
        <v>0</v>
      </c>
      <c r="AI812" s="50">
        <v>0</v>
      </c>
      <c r="AJ812" s="50">
        <v>0</v>
      </c>
      <c r="AK812" s="50">
        <v>11</v>
      </c>
      <c r="AL812" s="50">
        <v>8</v>
      </c>
      <c r="AM812" s="50">
        <v>0</v>
      </c>
      <c r="AN812" s="50">
        <v>0</v>
      </c>
      <c r="AO812" s="50">
        <v>0</v>
      </c>
      <c r="AP812" s="50">
        <v>0</v>
      </c>
      <c r="AQ812" s="50">
        <v>0</v>
      </c>
      <c r="AR812" s="50">
        <v>0</v>
      </c>
      <c r="AS812" s="50">
        <v>0</v>
      </c>
      <c r="AT812" s="50">
        <v>0</v>
      </c>
      <c r="AU812" s="50">
        <v>0</v>
      </c>
      <c r="AV812" s="50">
        <v>0</v>
      </c>
      <c r="AW812" s="50">
        <v>0</v>
      </c>
      <c r="AX812" s="50">
        <v>0</v>
      </c>
    </row>
    <row r="813" spans="1:50" x14ac:dyDescent="0.25">
      <c r="A813" s="50">
        <v>812</v>
      </c>
      <c r="B813" s="50" t="s">
        <v>24</v>
      </c>
      <c r="C813" s="50" t="s">
        <v>1609</v>
      </c>
      <c r="D813" s="50" t="s">
        <v>28</v>
      </c>
      <c r="E813" s="50" t="s">
        <v>1652</v>
      </c>
      <c r="F813" s="50" t="s">
        <v>1653</v>
      </c>
      <c r="G813" s="50">
        <v>30</v>
      </c>
      <c r="H813" s="50">
        <v>37</v>
      </c>
      <c r="I813" s="50">
        <v>11</v>
      </c>
      <c r="J813" s="50">
        <v>700</v>
      </c>
      <c r="K813" s="50">
        <v>834</v>
      </c>
      <c r="L813" s="50">
        <v>205</v>
      </c>
      <c r="M813" s="50">
        <v>0</v>
      </c>
      <c r="N813" s="50">
        <v>0</v>
      </c>
      <c r="O813" s="50">
        <v>0</v>
      </c>
      <c r="P813" s="50">
        <v>0</v>
      </c>
      <c r="Q813" s="50">
        <v>0</v>
      </c>
      <c r="R813" s="50">
        <v>0</v>
      </c>
      <c r="S813" s="50">
        <v>0</v>
      </c>
      <c r="T813" s="50">
        <v>0</v>
      </c>
      <c r="U813" s="50">
        <v>0</v>
      </c>
      <c r="V813" s="50">
        <v>0</v>
      </c>
      <c r="W813" s="50">
        <v>0</v>
      </c>
      <c r="X813" s="50">
        <v>0</v>
      </c>
      <c r="Y813" s="50">
        <v>0</v>
      </c>
      <c r="Z813" s="50">
        <v>0</v>
      </c>
      <c r="AA813" s="50">
        <v>0</v>
      </c>
      <c r="AB813" s="50">
        <v>0</v>
      </c>
      <c r="AC813" s="50">
        <v>0</v>
      </c>
      <c r="AD813" s="50">
        <v>0</v>
      </c>
      <c r="AE813" s="50">
        <v>0</v>
      </c>
      <c r="AF813" s="50">
        <v>0</v>
      </c>
      <c r="AG813" s="50">
        <v>0</v>
      </c>
      <c r="AH813" s="50">
        <v>0</v>
      </c>
      <c r="AI813" s="50">
        <v>0</v>
      </c>
      <c r="AJ813" s="50">
        <v>0</v>
      </c>
      <c r="AK813" s="50">
        <v>17</v>
      </c>
      <c r="AL813" s="50">
        <v>15</v>
      </c>
      <c r="AM813" s="50">
        <v>0</v>
      </c>
      <c r="AN813" s="50">
        <v>0</v>
      </c>
      <c r="AO813" s="50">
        <v>0</v>
      </c>
      <c r="AP813" s="50">
        <v>0</v>
      </c>
      <c r="AQ813" s="50">
        <v>0</v>
      </c>
      <c r="AR813" s="50">
        <v>0</v>
      </c>
      <c r="AS813" s="50">
        <v>0</v>
      </c>
      <c r="AT813" s="50">
        <v>0</v>
      </c>
      <c r="AU813" s="50">
        <v>20</v>
      </c>
      <c r="AV813" s="50">
        <v>1</v>
      </c>
      <c r="AW813" s="50">
        <v>0</v>
      </c>
      <c r="AX813" s="50">
        <v>0</v>
      </c>
    </row>
    <row r="814" spans="1:50" x14ac:dyDescent="0.25">
      <c r="A814" s="50">
        <v>813</v>
      </c>
      <c r="B814" s="50" t="s">
        <v>24</v>
      </c>
      <c r="C814" s="50" t="s">
        <v>1609</v>
      </c>
      <c r="D814" s="50" t="s">
        <v>33</v>
      </c>
      <c r="E814" s="50" t="s">
        <v>1654</v>
      </c>
      <c r="F814" s="50" t="s">
        <v>1655</v>
      </c>
      <c r="G814" s="50">
        <v>19</v>
      </c>
      <c r="H814" s="50">
        <v>21</v>
      </c>
      <c r="I814" s="50">
        <v>2</v>
      </c>
      <c r="J814" s="50">
        <v>264</v>
      </c>
      <c r="K814" s="50">
        <v>281</v>
      </c>
      <c r="L814" s="50">
        <v>14</v>
      </c>
      <c r="M814" s="50">
        <v>0</v>
      </c>
      <c r="N814" s="50">
        <v>0</v>
      </c>
      <c r="O814" s="50">
        <v>0</v>
      </c>
      <c r="P814" s="50">
        <v>0</v>
      </c>
      <c r="Q814" s="50">
        <v>0</v>
      </c>
      <c r="R814" s="50">
        <v>0</v>
      </c>
      <c r="S814" s="50">
        <v>0</v>
      </c>
      <c r="T814" s="50">
        <v>0</v>
      </c>
      <c r="U814" s="50">
        <v>0</v>
      </c>
      <c r="V814" s="50">
        <v>0</v>
      </c>
      <c r="W814" s="50">
        <v>0</v>
      </c>
      <c r="X814" s="50">
        <v>0</v>
      </c>
      <c r="Y814" s="50">
        <v>0</v>
      </c>
      <c r="Z814" s="50">
        <v>0</v>
      </c>
      <c r="AA814" s="50">
        <v>0</v>
      </c>
      <c r="AB814" s="50">
        <v>0</v>
      </c>
      <c r="AC814" s="50">
        <v>0</v>
      </c>
      <c r="AD814" s="50">
        <v>0</v>
      </c>
      <c r="AE814" s="50">
        <v>0</v>
      </c>
      <c r="AF814" s="50">
        <v>0</v>
      </c>
      <c r="AG814" s="50">
        <v>0</v>
      </c>
      <c r="AH814" s="50">
        <v>0</v>
      </c>
      <c r="AI814" s="50">
        <v>0</v>
      </c>
      <c r="AJ814" s="50">
        <v>0</v>
      </c>
      <c r="AK814" s="50">
        <v>0</v>
      </c>
      <c r="AL814" s="50">
        <v>0</v>
      </c>
      <c r="AM814" s="50">
        <v>0</v>
      </c>
      <c r="AN814" s="50">
        <v>0</v>
      </c>
      <c r="AO814" s="50">
        <v>0</v>
      </c>
      <c r="AP814" s="50">
        <v>0</v>
      </c>
      <c r="AQ814" s="50">
        <v>0</v>
      </c>
      <c r="AR814" s="50">
        <v>0</v>
      </c>
      <c r="AS814" s="50">
        <v>0</v>
      </c>
      <c r="AT814" s="50">
        <v>0</v>
      </c>
      <c r="AU814" s="50">
        <v>0</v>
      </c>
      <c r="AV814" s="50">
        <v>0</v>
      </c>
      <c r="AW814" s="50">
        <v>0</v>
      </c>
      <c r="AX814" s="50">
        <v>0</v>
      </c>
    </row>
    <row r="815" spans="1:50" x14ac:dyDescent="0.25">
      <c r="A815" s="50">
        <v>814</v>
      </c>
      <c r="B815" s="50" t="s">
        <v>24</v>
      </c>
      <c r="C815" s="50" t="s">
        <v>1609</v>
      </c>
      <c r="D815" s="50" t="s">
        <v>28</v>
      </c>
      <c r="E815" s="50" t="s">
        <v>1656</v>
      </c>
      <c r="F815" s="50" t="s">
        <v>1657</v>
      </c>
      <c r="G815" s="50">
        <v>25</v>
      </c>
      <c r="H815" s="50">
        <v>28</v>
      </c>
      <c r="I815" s="50">
        <v>8</v>
      </c>
      <c r="J815" s="50">
        <v>434</v>
      </c>
      <c r="K815" s="50">
        <v>497</v>
      </c>
      <c r="L815" s="50">
        <v>103</v>
      </c>
      <c r="M815" s="50">
        <v>0</v>
      </c>
      <c r="N815" s="50">
        <v>0</v>
      </c>
      <c r="O815" s="50">
        <v>0</v>
      </c>
      <c r="P815" s="50">
        <v>0</v>
      </c>
      <c r="Q815" s="50">
        <v>0</v>
      </c>
      <c r="R815" s="50">
        <v>0</v>
      </c>
      <c r="S815" s="50">
        <v>0</v>
      </c>
      <c r="T815" s="50">
        <v>0</v>
      </c>
      <c r="U815" s="50">
        <v>0</v>
      </c>
      <c r="V815" s="50">
        <v>0</v>
      </c>
      <c r="W815" s="50">
        <v>0</v>
      </c>
      <c r="X815" s="50">
        <v>0</v>
      </c>
      <c r="Y815" s="50">
        <v>0</v>
      </c>
      <c r="Z815" s="50">
        <v>0</v>
      </c>
      <c r="AA815" s="50">
        <v>0</v>
      </c>
      <c r="AB815" s="50">
        <v>0</v>
      </c>
      <c r="AC815" s="50">
        <v>0</v>
      </c>
      <c r="AD815" s="50">
        <v>0</v>
      </c>
      <c r="AE815" s="50">
        <v>0</v>
      </c>
      <c r="AF815" s="50">
        <v>0</v>
      </c>
      <c r="AG815" s="50">
        <v>0</v>
      </c>
      <c r="AH815" s="50">
        <v>0</v>
      </c>
      <c r="AI815" s="50">
        <v>0</v>
      </c>
      <c r="AJ815" s="50">
        <v>0</v>
      </c>
      <c r="AK815" s="50">
        <v>16</v>
      </c>
      <c r="AL815" s="50">
        <v>9</v>
      </c>
      <c r="AM815" s="50">
        <v>0</v>
      </c>
      <c r="AN815" s="50">
        <v>0</v>
      </c>
      <c r="AO815" s="50">
        <v>0</v>
      </c>
      <c r="AP815" s="50">
        <v>0</v>
      </c>
      <c r="AQ815" s="50">
        <v>0</v>
      </c>
      <c r="AR815" s="50">
        <v>0</v>
      </c>
      <c r="AS815" s="50">
        <v>0</v>
      </c>
      <c r="AT815" s="50">
        <v>0</v>
      </c>
      <c r="AU815" s="50">
        <v>0</v>
      </c>
      <c r="AV815" s="50">
        <v>0</v>
      </c>
      <c r="AW815" s="50">
        <v>0</v>
      </c>
      <c r="AX815" s="50">
        <v>0</v>
      </c>
    </row>
    <row r="816" spans="1:50" x14ac:dyDescent="0.25">
      <c r="A816" s="50">
        <v>815</v>
      </c>
      <c r="B816" s="50" t="s">
        <v>24</v>
      </c>
      <c r="C816" s="50" t="s">
        <v>1609</v>
      </c>
      <c r="D816" s="50" t="s">
        <v>28</v>
      </c>
      <c r="E816" s="50" t="s">
        <v>1658</v>
      </c>
      <c r="F816" s="50" t="s">
        <v>1659</v>
      </c>
      <c r="G816" s="50">
        <v>40</v>
      </c>
      <c r="H816" s="50">
        <v>49</v>
      </c>
      <c r="I816" s="50">
        <v>8</v>
      </c>
      <c r="J816" s="50">
        <v>747</v>
      </c>
      <c r="K816" s="50">
        <v>882</v>
      </c>
      <c r="L816" s="50">
        <v>128</v>
      </c>
      <c r="M816" s="50">
        <v>0</v>
      </c>
      <c r="N816" s="50">
        <v>0</v>
      </c>
      <c r="O816" s="50">
        <v>0</v>
      </c>
      <c r="P816" s="50">
        <v>0</v>
      </c>
      <c r="Q816" s="50">
        <v>0</v>
      </c>
      <c r="R816" s="50">
        <v>0</v>
      </c>
      <c r="S816" s="50">
        <v>0</v>
      </c>
      <c r="T816" s="50">
        <v>0</v>
      </c>
      <c r="U816" s="50">
        <v>0</v>
      </c>
      <c r="V816" s="50">
        <v>0</v>
      </c>
      <c r="W816" s="50">
        <v>0</v>
      </c>
      <c r="X816" s="50">
        <v>0</v>
      </c>
      <c r="Y816" s="50">
        <v>0</v>
      </c>
      <c r="Z816" s="50">
        <v>0</v>
      </c>
      <c r="AA816" s="50">
        <v>0</v>
      </c>
      <c r="AB816" s="50">
        <v>0</v>
      </c>
      <c r="AC816" s="50">
        <v>0</v>
      </c>
      <c r="AD816" s="50">
        <v>0</v>
      </c>
      <c r="AE816" s="50">
        <v>0</v>
      </c>
      <c r="AF816" s="50">
        <v>0</v>
      </c>
      <c r="AG816" s="50">
        <v>0</v>
      </c>
      <c r="AH816" s="50">
        <v>0</v>
      </c>
      <c r="AI816" s="50">
        <v>0</v>
      </c>
      <c r="AJ816" s="50">
        <v>0</v>
      </c>
      <c r="AK816" s="50">
        <v>13</v>
      </c>
      <c r="AL816" s="50">
        <v>13</v>
      </c>
      <c r="AM816" s="50">
        <v>0</v>
      </c>
      <c r="AN816" s="50">
        <v>0</v>
      </c>
      <c r="AO816" s="50">
        <v>0</v>
      </c>
      <c r="AP816" s="50">
        <v>0</v>
      </c>
      <c r="AQ816" s="50">
        <v>0</v>
      </c>
      <c r="AR816" s="50">
        <v>0</v>
      </c>
      <c r="AS816" s="50">
        <v>0</v>
      </c>
      <c r="AT816" s="50">
        <v>0</v>
      </c>
      <c r="AU816" s="50">
        <v>0</v>
      </c>
      <c r="AV816" s="50">
        <v>0</v>
      </c>
      <c r="AW816" s="50">
        <v>0</v>
      </c>
      <c r="AX816" s="50">
        <v>0</v>
      </c>
    </row>
    <row r="817" spans="1:50" x14ac:dyDescent="0.25">
      <c r="A817" s="50">
        <v>816</v>
      </c>
      <c r="B817" s="50" t="s">
        <v>24</v>
      </c>
      <c r="C817" s="50" t="s">
        <v>1609</v>
      </c>
      <c r="D817" s="50" t="s">
        <v>33</v>
      </c>
      <c r="E817" s="50" t="s">
        <v>1660</v>
      </c>
      <c r="F817" s="50" t="s">
        <v>1661</v>
      </c>
      <c r="G817" s="50">
        <v>18</v>
      </c>
      <c r="H817" s="50">
        <v>16</v>
      </c>
      <c r="I817" s="50">
        <v>4</v>
      </c>
      <c r="J817" s="50">
        <v>417</v>
      </c>
      <c r="K817" s="50">
        <v>359</v>
      </c>
      <c r="L817" s="50">
        <v>66</v>
      </c>
      <c r="M817" s="50">
        <v>0</v>
      </c>
      <c r="N817" s="50">
        <v>0</v>
      </c>
      <c r="O817" s="50">
        <v>0</v>
      </c>
      <c r="P817" s="50">
        <v>0</v>
      </c>
      <c r="Q817" s="50">
        <v>0</v>
      </c>
      <c r="R817" s="50">
        <v>0</v>
      </c>
      <c r="S817" s="50">
        <v>0</v>
      </c>
      <c r="T817" s="50">
        <v>0</v>
      </c>
      <c r="U817" s="50">
        <v>0</v>
      </c>
      <c r="V817" s="50">
        <v>0</v>
      </c>
      <c r="W817" s="50">
        <v>0</v>
      </c>
      <c r="X817" s="50">
        <v>0</v>
      </c>
      <c r="Y817" s="50">
        <v>0</v>
      </c>
      <c r="Z817" s="50">
        <v>0</v>
      </c>
      <c r="AA817" s="50">
        <v>0</v>
      </c>
      <c r="AB817" s="50">
        <v>0</v>
      </c>
      <c r="AC817" s="50">
        <v>0</v>
      </c>
      <c r="AD817" s="50">
        <v>0</v>
      </c>
      <c r="AE817" s="50">
        <v>0</v>
      </c>
      <c r="AF817" s="50">
        <v>0</v>
      </c>
      <c r="AG817" s="50">
        <v>0</v>
      </c>
      <c r="AH817" s="50">
        <v>0</v>
      </c>
      <c r="AI817" s="50">
        <v>0</v>
      </c>
      <c r="AJ817" s="50">
        <v>0</v>
      </c>
      <c r="AK817" s="50">
        <v>2</v>
      </c>
      <c r="AL817" s="50">
        <v>2</v>
      </c>
      <c r="AM817" s="50">
        <v>0</v>
      </c>
      <c r="AN817" s="50">
        <v>0</v>
      </c>
      <c r="AO817" s="50">
        <v>0</v>
      </c>
      <c r="AP817" s="50">
        <v>0</v>
      </c>
      <c r="AQ817" s="50">
        <v>0</v>
      </c>
      <c r="AR817" s="50">
        <v>0</v>
      </c>
      <c r="AS817" s="50">
        <v>0</v>
      </c>
      <c r="AT817" s="50">
        <v>0</v>
      </c>
      <c r="AU817" s="50">
        <v>0</v>
      </c>
      <c r="AV817" s="50">
        <v>0</v>
      </c>
      <c r="AW817" s="50">
        <v>0</v>
      </c>
      <c r="AX817" s="50">
        <v>0</v>
      </c>
    </row>
    <row r="818" spans="1:50" x14ac:dyDescent="0.25">
      <c r="A818" s="50">
        <v>817</v>
      </c>
      <c r="B818" s="50" t="s">
        <v>24</v>
      </c>
      <c r="C818" s="50" t="s">
        <v>1609</v>
      </c>
      <c r="D818" s="50" t="s">
        <v>25</v>
      </c>
      <c r="E818" s="50" t="s">
        <v>1662</v>
      </c>
      <c r="F818" s="50" t="s">
        <v>1663</v>
      </c>
      <c r="G818" s="50">
        <v>89</v>
      </c>
      <c r="H818" s="50">
        <v>104</v>
      </c>
      <c r="I818" s="50">
        <v>28</v>
      </c>
      <c r="J818" s="50">
        <v>1560</v>
      </c>
      <c r="K818" s="50">
        <v>1883</v>
      </c>
      <c r="L818" s="50">
        <v>388</v>
      </c>
      <c r="M818" s="50">
        <v>0</v>
      </c>
      <c r="N818" s="50">
        <v>0</v>
      </c>
      <c r="O818" s="50">
        <v>0</v>
      </c>
      <c r="P818" s="50">
        <v>0</v>
      </c>
      <c r="Q818" s="50">
        <v>0</v>
      </c>
      <c r="R818" s="50">
        <v>0</v>
      </c>
      <c r="S818" s="50">
        <v>0</v>
      </c>
      <c r="T818" s="50">
        <v>0</v>
      </c>
      <c r="U818" s="50">
        <v>0</v>
      </c>
      <c r="V818" s="50">
        <v>0</v>
      </c>
      <c r="W818" s="50">
        <v>0</v>
      </c>
      <c r="X818" s="50">
        <v>0</v>
      </c>
      <c r="Y818" s="50">
        <v>0</v>
      </c>
      <c r="Z818" s="50">
        <v>0</v>
      </c>
      <c r="AA818" s="50">
        <v>0</v>
      </c>
      <c r="AB818" s="50">
        <v>0</v>
      </c>
      <c r="AC818" s="50">
        <v>0</v>
      </c>
      <c r="AD818" s="50">
        <v>0</v>
      </c>
      <c r="AE818" s="50">
        <v>0</v>
      </c>
      <c r="AF818" s="50">
        <v>0</v>
      </c>
      <c r="AG818" s="50">
        <v>0</v>
      </c>
      <c r="AH818" s="50">
        <v>0</v>
      </c>
      <c r="AI818" s="50">
        <v>0</v>
      </c>
      <c r="AJ818" s="50">
        <v>0</v>
      </c>
      <c r="AK818" s="50">
        <v>38</v>
      </c>
      <c r="AL818" s="50">
        <v>30</v>
      </c>
      <c r="AM818" s="50">
        <v>0</v>
      </c>
      <c r="AN818" s="50">
        <v>0</v>
      </c>
      <c r="AO818" s="50">
        <v>0</v>
      </c>
      <c r="AP818" s="50">
        <v>0</v>
      </c>
      <c r="AQ818" s="50">
        <v>0</v>
      </c>
      <c r="AR818" s="50">
        <v>0</v>
      </c>
      <c r="AS818" s="50">
        <v>0</v>
      </c>
      <c r="AT818" s="50">
        <v>0</v>
      </c>
      <c r="AU818" s="50">
        <v>0</v>
      </c>
      <c r="AV818" s="50">
        <v>0</v>
      </c>
      <c r="AW818" s="50">
        <v>0</v>
      </c>
      <c r="AX818" s="50">
        <v>0</v>
      </c>
    </row>
    <row r="819" spans="1:50" x14ac:dyDescent="0.25">
      <c r="A819" s="50">
        <v>818</v>
      </c>
      <c r="B819" s="50" t="s">
        <v>24</v>
      </c>
      <c r="C819" s="50" t="s">
        <v>1609</v>
      </c>
      <c r="D819" s="50" t="s">
        <v>33</v>
      </c>
      <c r="E819" s="50" t="s">
        <v>1664</v>
      </c>
      <c r="F819" s="50" t="s">
        <v>1665</v>
      </c>
      <c r="G819" s="50">
        <v>68</v>
      </c>
      <c r="H819" s="50">
        <v>78</v>
      </c>
      <c r="I819" s="50">
        <v>15</v>
      </c>
      <c r="J819" s="50">
        <v>1044</v>
      </c>
      <c r="K819" s="50">
        <v>1264</v>
      </c>
      <c r="L819" s="50">
        <v>255</v>
      </c>
      <c r="M819" s="50">
        <v>0</v>
      </c>
      <c r="N819" s="50">
        <v>0</v>
      </c>
      <c r="O819" s="50">
        <v>0</v>
      </c>
      <c r="P819" s="50">
        <v>0</v>
      </c>
      <c r="Q819" s="50">
        <v>0</v>
      </c>
      <c r="R819" s="50">
        <v>0</v>
      </c>
      <c r="S819" s="50">
        <v>0</v>
      </c>
      <c r="T819" s="50">
        <v>0</v>
      </c>
      <c r="U819" s="50">
        <v>0</v>
      </c>
      <c r="V819" s="50">
        <v>0</v>
      </c>
      <c r="W819" s="50">
        <v>0</v>
      </c>
      <c r="X819" s="50">
        <v>0</v>
      </c>
      <c r="Y819" s="50">
        <v>0</v>
      </c>
      <c r="Z819" s="50">
        <v>0</v>
      </c>
      <c r="AA819" s="50">
        <v>0</v>
      </c>
      <c r="AB819" s="50">
        <v>0</v>
      </c>
      <c r="AC819" s="50">
        <v>0</v>
      </c>
      <c r="AD819" s="50">
        <v>0</v>
      </c>
      <c r="AE819" s="50">
        <v>0</v>
      </c>
      <c r="AF819" s="50">
        <v>0</v>
      </c>
      <c r="AG819" s="50">
        <v>0</v>
      </c>
      <c r="AH819" s="50">
        <v>0</v>
      </c>
      <c r="AI819" s="50">
        <v>0</v>
      </c>
      <c r="AJ819" s="50">
        <v>0</v>
      </c>
      <c r="AK819" s="50">
        <v>39</v>
      </c>
      <c r="AL819" s="50">
        <v>26</v>
      </c>
      <c r="AM819" s="50">
        <v>0</v>
      </c>
      <c r="AN819" s="50">
        <v>0</v>
      </c>
      <c r="AO819" s="50">
        <v>0</v>
      </c>
      <c r="AP819" s="50">
        <v>0</v>
      </c>
      <c r="AQ819" s="50">
        <v>0</v>
      </c>
      <c r="AR819" s="50">
        <v>0</v>
      </c>
      <c r="AS819" s="50">
        <v>0</v>
      </c>
      <c r="AT819" s="50">
        <v>0</v>
      </c>
      <c r="AU819" s="50">
        <v>60</v>
      </c>
      <c r="AV819" s="50">
        <v>3</v>
      </c>
      <c r="AW819" s="50">
        <v>0</v>
      </c>
      <c r="AX819" s="50">
        <v>0</v>
      </c>
    </row>
    <row r="820" spans="1:50" x14ac:dyDescent="0.25">
      <c r="A820" s="50">
        <v>819</v>
      </c>
      <c r="B820" s="50" t="s">
        <v>24</v>
      </c>
      <c r="C820" s="50" t="s">
        <v>1609</v>
      </c>
      <c r="D820" s="50" t="s">
        <v>33</v>
      </c>
      <c r="E820" s="50" t="s">
        <v>1666</v>
      </c>
      <c r="F820" s="50" t="s">
        <v>1667</v>
      </c>
      <c r="G820" s="50">
        <v>67</v>
      </c>
      <c r="H820" s="50">
        <v>82</v>
      </c>
      <c r="I820" s="50">
        <v>16</v>
      </c>
      <c r="J820" s="50">
        <v>938</v>
      </c>
      <c r="K820" s="50">
        <v>1170</v>
      </c>
      <c r="L820" s="50">
        <v>184</v>
      </c>
      <c r="M820" s="50">
        <v>0</v>
      </c>
      <c r="N820" s="50">
        <v>0</v>
      </c>
      <c r="O820" s="50">
        <v>0</v>
      </c>
      <c r="P820" s="50">
        <v>0</v>
      </c>
      <c r="Q820" s="50">
        <v>0</v>
      </c>
      <c r="R820" s="50">
        <v>0</v>
      </c>
      <c r="S820" s="50">
        <v>0</v>
      </c>
      <c r="T820" s="50">
        <v>0</v>
      </c>
      <c r="U820" s="50">
        <v>0</v>
      </c>
      <c r="V820" s="50">
        <v>0</v>
      </c>
      <c r="W820" s="50">
        <v>0</v>
      </c>
      <c r="X820" s="50">
        <v>0</v>
      </c>
      <c r="Y820" s="50">
        <v>0</v>
      </c>
      <c r="Z820" s="50">
        <v>0</v>
      </c>
      <c r="AA820" s="50">
        <v>0</v>
      </c>
      <c r="AB820" s="50">
        <v>0</v>
      </c>
      <c r="AC820" s="50">
        <v>0</v>
      </c>
      <c r="AD820" s="50">
        <v>0</v>
      </c>
      <c r="AE820" s="50">
        <v>0</v>
      </c>
      <c r="AF820" s="50">
        <v>0</v>
      </c>
      <c r="AG820" s="50">
        <v>0</v>
      </c>
      <c r="AH820" s="50">
        <v>0</v>
      </c>
      <c r="AI820" s="50">
        <v>0</v>
      </c>
      <c r="AJ820" s="50">
        <v>0</v>
      </c>
      <c r="AK820" s="50">
        <v>43</v>
      </c>
      <c r="AL820" s="50">
        <v>31</v>
      </c>
      <c r="AM820" s="50">
        <v>0</v>
      </c>
      <c r="AN820" s="50">
        <v>0</v>
      </c>
      <c r="AO820" s="50">
        <v>0</v>
      </c>
      <c r="AP820" s="50">
        <v>0</v>
      </c>
      <c r="AQ820" s="50">
        <v>0</v>
      </c>
      <c r="AR820" s="50">
        <v>0</v>
      </c>
      <c r="AS820" s="50">
        <v>0</v>
      </c>
      <c r="AT820" s="50">
        <v>0</v>
      </c>
      <c r="AU820" s="50">
        <v>0</v>
      </c>
      <c r="AV820" s="50">
        <v>0</v>
      </c>
      <c r="AW820" s="50">
        <v>0</v>
      </c>
      <c r="AX820" s="50">
        <v>0</v>
      </c>
    </row>
    <row r="821" spans="1:50" x14ac:dyDescent="0.25">
      <c r="A821" s="50">
        <v>820</v>
      </c>
      <c r="B821" s="50" t="s">
        <v>24</v>
      </c>
      <c r="C821" s="50" t="s">
        <v>1609</v>
      </c>
      <c r="D821" s="50" t="s">
        <v>28</v>
      </c>
      <c r="E821" s="50" t="s">
        <v>1668</v>
      </c>
      <c r="F821" s="50" t="s">
        <v>1669</v>
      </c>
      <c r="G821" s="50">
        <v>29</v>
      </c>
      <c r="H821" s="50">
        <v>36</v>
      </c>
      <c r="I821" s="50">
        <v>6</v>
      </c>
      <c r="J821" s="50">
        <v>462</v>
      </c>
      <c r="K821" s="50">
        <v>530</v>
      </c>
      <c r="L821" s="50">
        <v>104</v>
      </c>
      <c r="M821" s="50">
        <v>0</v>
      </c>
      <c r="N821" s="50">
        <v>0</v>
      </c>
      <c r="O821" s="50">
        <v>0</v>
      </c>
      <c r="P821" s="50">
        <v>0</v>
      </c>
      <c r="Q821" s="50">
        <v>0</v>
      </c>
      <c r="R821" s="50">
        <v>0</v>
      </c>
      <c r="S821" s="50">
        <v>0</v>
      </c>
      <c r="T821" s="50">
        <v>0</v>
      </c>
      <c r="U821" s="50">
        <v>0</v>
      </c>
      <c r="V821" s="50">
        <v>0</v>
      </c>
      <c r="W821" s="50">
        <v>0</v>
      </c>
      <c r="X821" s="50">
        <v>0</v>
      </c>
      <c r="Y821" s="50">
        <v>0</v>
      </c>
      <c r="Z821" s="50">
        <v>0</v>
      </c>
      <c r="AA821" s="50">
        <v>0</v>
      </c>
      <c r="AB821" s="50">
        <v>0</v>
      </c>
      <c r="AC821" s="50">
        <v>0</v>
      </c>
      <c r="AD821" s="50">
        <v>0</v>
      </c>
      <c r="AE821" s="50">
        <v>0</v>
      </c>
      <c r="AF821" s="50">
        <v>0</v>
      </c>
      <c r="AG821" s="50">
        <v>0</v>
      </c>
      <c r="AH821" s="50">
        <v>0</v>
      </c>
      <c r="AI821" s="50">
        <v>0</v>
      </c>
      <c r="AJ821" s="50">
        <v>0</v>
      </c>
      <c r="AK821" s="50">
        <v>7</v>
      </c>
      <c r="AL821" s="50">
        <v>7</v>
      </c>
      <c r="AM821" s="50">
        <v>0</v>
      </c>
      <c r="AN821" s="50">
        <v>0</v>
      </c>
      <c r="AO821" s="50">
        <v>0</v>
      </c>
      <c r="AP821" s="50">
        <v>0</v>
      </c>
      <c r="AQ821" s="50">
        <v>0</v>
      </c>
      <c r="AR821" s="50">
        <v>0</v>
      </c>
      <c r="AS821" s="50">
        <v>0</v>
      </c>
      <c r="AT821" s="50">
        <v>0</v>
      </c>
      <c r="AU821" s="50">
        <v>20</v>
      </c>
      <c r="AV821" s="50">
        <v>2</v>
      </c>
      <c r="AW821" s="50">
        <v>0</v>
      </c>
      <c r="AX821" s="50">
        <v>0</v>
      </c>
    </row>
    <row r="822" spans="1:50" x14ac:dyDescent="0.25">
      <c r="A822" s="50">
        <v>821</v>
      </c>
      <c r="B822" s="50" t="s">
        <v>24</v>
      </c>
      <c r="C822" s="50" t="s">
        <v>1609</v>
      </c>
      <c r="D822" s="50" t="s">
        <v>28</v>
      </c>
      <c r="E822" s="50" t="s">
        <v>1670</v>
      </c>
      <c r="F822" s="50" t="s">
        <v>1671</v>
      </c>
      <c r="G822" s="50">
        <v>19</v>
      </c>
      <c r="H822" s="50">
        <v>21</v>
      </c>
      <c r="I822" s="50">
        <v>9</v>
      </c>
      <c r="J822" s="50">
        <v>369</v>
      </c>
      <c r="K822" s="50">
        <v>394</v>
      </c>
      <c r="L822" s="50">
        <v>117</v>
      </c>
      <c r="M822" s="50">
        <v>0</v>
      </c>
      <c r="N822" s="50">
        <v>0</v>
      </c>
      <c r="O822" s="50">
        <v>0</v>
      </c>
      <c r="P822" s="50">
        <v>0</v>
      </c>
      <c r="Q822" s="50">
        <v>0</v>
      </c>
      <c r="R822" s="50">
        <v>0</v>
      </c>
      <c r="S822" s="50">
        <v>0</v>
      </c>
      <c r="T822" s="50">
        <v>0</v>
      </c>
      <c r="U822" s="50">
        <v>0</v>
      </c>
      <c r="V822" s="50">
        <v>0</v>
      </c>
      <c r="W822" s="50">
        <v>0</v>
      </c>
      <c r="X822" s="50">
        <v>0</v>
      </c>
      <c r="Y822" s="50">
        <v>0</v>
      </c>
      <c r="Z822" s="50">
        <v>0</v>
      </c>
      <c r="AA822" s="50">
        <v>0</v>
      </c>
      <c r="AB822" s="50">
        <v>0</v>
      </c>
      <c r="AC822" s="50">
        <v>0</v>
      </c>
      <c r="AD822" s="50">
        <v>0</v>
      </c>
      <c r="AE822" s="50">
        <v>0</v>
      </c>
      <c r="AF822" s="50">
        <v>0</v>
      </c>
      <c r="AG822" s="50">
        <v>0</v>
      </c>
      <c r="AH822" s="50">
        <v>0</v>
      </c>
      <c r="AI822" s="50">
        <v>0</v>
      </c>
      <c r="AJ822" s="50">
        <v>0</v>
      </c>
      <c r="AK822" s="50">
        <v>2</v>
      </c>
      <c r="AL822" s="50">
        <v>2</v>
      </c>
      <c r="AM822" s="50">
        <v>0</v>
      </c>
      <c r="AN822" s="50">
        <v>0</v>
      </c>
      <c r="AO822" s="50">
        <v>0</v>
      </c>
      <c r="AP822" s="50">
        <v>0</v>
      </c>
      <c r="AQ822" s="50">
        <v>0</v>
      </c>
      <c r="AR822" s="50">
        <v>0</v>
      </c>
      <c r="AS822" s="50">
        <v>0</v>
      </c>
      <c r="AT822" s="50">
        <v>0</v>
      </c>
      <c r="AU822" s="50">
        <v>0</v>
      </c>
      <c r="AV822" s="50">
        <v>0</v>
      </c>
      <c r="AW822" s="50">
        <v>0</v>
      </c>
      <c r="AX822" s="50">
        <v>0</v>
      </c>
    </row>
    <row r="823" spans="1:50" x14ac:dyDescent="0.25">
      <c r="A823" s="50">
        <v>822</v>
      </c>
      <c r="B823" s="50" t="s">
        <v>24</v>
      </c>
      <c r="C823" s="50" t="s">
        <v>1609</v>
      </c>
      <c r="D823" s="50" t="s">
        <v>28</v>
      </c>
      <c r="E823" s="50" t="s">
        <v>1672</v>
      </c>
      <c r="F823" s="50" t="s">
        <v>1673</v>
      </c>
      <c r="G823" s="50">
        <v>16</v>
      </c>
      <c r="H823" s="50">
        <v>21</v>
      </c>
      <c r="I823" s="50">
        <v>3</v>
      </c>
      <c r="J823" s="50">
        <v>191</v>
      </c>
      <c r="K823" s="50">
        <v>222</v>
      </c>
      <c r="L823" s="50">
        <v>47</v>
      </c>
      <c r="M823" s="50">
        <v>0</v>
      </c>
      <c r="N823" s="50">
        <v>0</v>
      </c>
      <c r="O823" s="50">
        <v>0</v>
      </c>
      <c r="P823" s="50">
        <v>0</v>
      </c>
      <c r="Q823" s="50">
        <v>0</v>
      </c>
      <c r="R823" s="50">
        <v>0</v>
      </c>
      <c r="S823" s="50">
        <v>0</v>
      </c>
      <c r="T823" s="50">
        <v>0</v>
      </c>
      <c r="U823" s="50">
        <v>0</v>
      </c>
      <c r="V823" s="50">
        <v>0</v>
      </c>
      <c r="W823" s="50">
        <v>0</v>
      </c>
      <c r="X823" s="50">
        <v>0</v>
      </c>
      <c r="Y823" s="50">
        <v>0</v>
      </c>
      <c r="Z823" s="50">
        <v>0</v>
      </c>
      <c r="AA823" s="50">
        <v>0</v>
      </c>
      <c r="AB823" s="50">
        <v>0</v>
      </c>
      <c r="AC823" s="50">
        <v>0</v>
      </c>
      <c r="AD823" s="50">
        <v>0</v>
      </c>
      <c r="AE823" s="50">
        <v>0</v>
      </c>
      <c r="AF823" s="50">
        <v>0</v>
      </c>
      <c r="AG823" s="50">
        <v>0</v>
      </c>
      <c r="AH823" s="50">
        <v>0</v>
      </c>
      <c r="AI823" s="50">
        <v>0</v>
      </c>
      <c r="AJ823" s="50">
        <v>0</v>
      </c>
      <c r="AK823" s="50">
        <v>6</v>
      </c>
      <c r="AL823" s="50">
        <v>6</v>
      </c>
      <c r="AM823" s="50">
        <v>0</v>
      </c>
      <c r="AN823" s="50">
        <v>0</v>
      </c>
      <c r="AO823" s="50">
        <v>0</v>
      </c>
      <c r="AP823" s="50">
        <v>0</v>
      </c>
      <c r="AQ823" s="50">
        <v>0</v>
      </c>
      <c r="AR823" s="50">
        <v>0</v>
      </c>
      <c r="AS823" s="50">
        <v>0</v>
      </c>
      <c r="AT823" s="50">
        <v>0</v>
      </c>
      <c r="AU823" s="50">
        <v>0</v>
      </c>
      <c r="AV823" s="50">
        <v>0</v>
      </c>
      <c r="AW823" s="50">
        <v>0</v>
      </c>
      <c r="AX823" s="50">
        <v>0</v>
      </c>
    </row>
    <row r="824" spans="1:50" x14ac:dyDescent="0.25">
      <c r="A824" s="50">
        <v>823</v>
      </c>
      <c r="B824" s="50" t="s">
        <v>24</v>
      </c>
      <c r="C824" s="50" t="s">
        <v>1609</v>
      </c>
      <c r="D824" s="50" t="s">
        <v>33</v>
      </c>
      <c r="E824" s="50" t="s">
        <v>1674</v>
      </c>
      <c r="F824" s="50" t="s">
        <v>1675</v>
      </c>
      <c r="G824" s="50">
        <v>22</v>
      </c>
      <c r="H824" s="50">
        <v>22</v>
      </c>
      <c r="I824" s="50">
        <v>6</v>
      </c>
      <c r="J824" s="50">
        <v>358</v>
      </c>
      <c r="K824" s="50">
        <v>373</v>
      </c>
      <c r="L824" s="50">
        <v>93</v>
      </c>
      <c r="M824" s="50">
        <v>0</v>
      </c>
      <c r="N824" s="50">
        <v>0</v>
      </c>
      <c r="O824" s="50">
        <v>0</v>
      </c>
      <c r="P824" s="50">
        <v>0</v>
      </c>
      <c r="Q824" s="50">
        <v>0</v>
      </c>
      <c r="R824" s="50">
        <v>0</v>
      </c>
      <c r="S824" s="50">
        <v>0</v>
      </c>
      <c r="T824" s="50">
        <v>0</v>
      </c>
      <c r="U824" s="50">
        <v>0</v>
      </c>
      <c r="V824" s="50">
        <v>0</v>
      </c>
      <c r="W824" s="50">
        <v>0</v>
      </c>
      <c r="X824" s="50">
        <v>0</v>
      </c>
      <c r="Y824" s="50">
        <v>0</v>
      </c>
      <c r="Z824" s="50">
        <v>0</v>
      </c>
      <c r="AA824" s="50">
        <v>0</v>
      </c>
      <c r="AB824" s="50">
        <v>0</v>
      </c>
      <c r="AC824" s="50">
        <v>0</v>
      </c>
      <c r="AD824" s="50">
        <v>0</v>
      </c>
      <c r="AE824" s="50">
        <v>0</v>
      </c>
      <c r="AF824" s="50">
        <v>0</v>
      </c>
      <c r="AG824" s="50">
        <v>0</v>
      </c>
      <c r="AH824" s="50">
        <v>0</v>
      </c>
      <c r="AI824" s="50">
        <v>0</v>
      </c>
      <c r="AJ824" s="50">
        <v>0</v>
      </c>
      <c r="AK824" s="50">
        <v>9</v>
      </c>
      <c r="AL824" s="50">
        <v>8</v>
      </c>
      <c r="AM824" s="50">
        <v>0</v>
      </c>
      <c r="AN824" s="50">
        <v>0</v>
      </c>
      <c r="AO824" s="50">
        <v>0</v>
      </c>
      <c r="AP824" s="50">
        <v>0</v>
      </c>
      <c r="AQ824" s="50">
        <v>0</v>
      </c>
      <c r="AR824" s="50">
        <v>0</v>
      </c>
      <c r="AS824" s="50">
        <v>0</v>
      </c>
      <c r="AT824" s="50">
        <v>0</v>
      </c>
      <c r="AU824" s="50">
        <v>0</v>
      </c>
      <c r="AV824" s="50">
        <v>0</v>
      </c>
      <c r="AW824" s="50">
        <v>0</v>
      </c>
      <c r="AX824" s="50">
        <v>0</v>
      </c>
    </row>
    <row r="825" spans="1:50" x14ac:dyDescent="0.25">
      <c r="A825" s="50">
        <v>824</v>
      </c>
      <c r="B825" s="50" t="s">
        <v>24</v>
      </c>
      <c r="C825" s="50" t="s">
        <v>1609</v>
      </c>
      <c r="D825" s="50" t="s">
        <v>28</v>
      </c>
      <c r="E825" s="50" t="s">
        <v>1676</v>
      </c>
      <c r="F825" s="50" t="s">
        <v>1677</v>
      </c>
      <c r="G825" s="50">
        <v>16</v>
      </c>
      <c r="H825" s="50">
        <v>21</v>
      </c>
      <c r="I825" s="50">
        <v>4</v>
      </c>
      <c r="J825" s="50">
        <v>267</v>
      </c>
      <c r="K825" s="50">
        <v>317</v>
      </c>
      <c r="L825" s="50">
        <v>52</v>
      </c>
      <c r="M825" s="50">
        <v>0</v>
      </c>
      <c r="N825" s="50">
        <v>0</v>
      </c>
      <c r="O825" s="50">
        <v>0</v>
      </c>
      <c r="P825" s="50">
        <v>0</v>
      </c>
      <c r="Q825" s="50">
        <v>0</v>
      </c>
      <c r="R825" s="50">
        <v>0</v>
      </c>
      <c r="S825" s="50">
        <v>0</v>
      </c>
      <c r="T825" s="50">
        <v>0</v>
      </c>
      <c r="U825" s="50">
        <v>0</v>
      </c>
      <c r="V825" s="50">
        <v>0</v>
      </c>
      <c r="W825" s="50">
        <v>0</v>
      </c>
      <c r="X825" s="50">
        <v>0</v>
      </c>
      <c r="Y825" s="50">
        <v>0</v>
      </c>
      <c r="Z825" s="50">
        <v>0</v>
      </c>
      <c r="AA825" s="50">
        <v>0</v>
      </c>
      <c r="AB825" s="50">
        <v>0</v>
      </c>
      <c r="AC825" s="50">
        <v>0</v>
      </c>
      <c r="AD825" s="50">
        <v>0</v>
      </c>
      <c r="AE825" s="50">
        <v>0</v>
      </c>
      <c r="AF825" s="50">
        <v>0</v>
      </c>
      <c r="AG825" s="50">
        <v>0</v>
      </c>
      <c r="AH825" s="50">
        <v>0</v>
      </c>
      <c r="AI825" s="50">
        <v>0</v>
      </c>
      <c r="AJ825" s="50">
        <v>0</v>
      </c>
      <c r="AK825" s="50">
        <v>4</v>
      </c>
      <c r="AL825" s="50">
        <v>4</v>
      </c>
      <c r="AM825" s="50">
        <v>0</v>
      </c>
      <c r="AN825" s="50">
        <v>0</v>
      </c>
      <c r="AO825" s="50">
        <v>0</v>
      </c>
      <c r="AP825" s="50">
        <v>0</v>
      </c>
      <c r="AQ825" s="50">
        <v>0</v>
      </c>
      <c r="AR825" s="50">
        <v>0</v>
      </c>
      <c r="AS825" s="50">
        <v>0</v>
      </c>
      <c r="AT825" s="50">
        <v>0</v>
      </c>
      <c r="AU825" s="50">
        <v>0</v>
      </c>
      <c r="AV825" s="50">
        <v>0</v>
      </c>
      <c r="AW825" s="50">
        <v>0</v>
      </c>
      <c r="AX825" s="50">
        <v>0</v>
      </c>
    </row>
    <row r="826" spans="1:50" x14ac:dyDescent="0.25">
      <c r="A826" s="50">
        <v>825</v>
      </c>
      <c r="B826" s="50" t="s">
        <v>24</v>
      </c>
      <c r="C826" s="50" t="s">
        <v>1609</v>
      </c>
      <c r="D826" s="50" t="s">
        <v>33</v>
      </c>
      <c r="E826" s="50" t="s">
        <v>1678</v>
      </c>
      <c r="F826" s="50" t="s">
        <v>1679</v>
      </c>
      <c r="G826" s="50">
        <v>25</v>
      </c>
      <c r="H826" s="50">
        <v>30</v>
      </c>
      <c r="I826" s="50">
        <v>10</v>
      </c>
      <c r="J826" s="50">
        <v>502</v>
      </c>
      <c r="K826" s="50">
        <v>549</v>
      </c>
      <c r="L826" s="50">
        <v>165</v>
      </c>
      <c r="M826" s="50">
        <v>0</v>
      </c>
      <c r="N826" s="50">
        <v>0</v>
      </c>
      <c r="O826" s="50">
        <v>0</v>
      </c>
      <c r="P826" s="50">
        <v>0</v>
      </c>
      <c r="Q826" s="50">
        <v>0</v>
      </c>
      <c r="R826" s="50">
        <v>0</v>
      </c>
      <c r="S826" s="50">
        <v>0</v>
      </c>
      <c r="T826" s="50">
        <v>0</v>
      </c>
      <c r="U826" s="50">
        <v>0</v>
      </c>
      <c r="V826" s="50">
        <v>0</v>
      </c>
      <c r="W826" s="50">
        <v>0</v>
      </c>
      <c r="X826" s="50">
        <v>0</v>
      </c>
      <c r="Y826" s="50">
        <v>0</v>
      </c>
      <c r="Z826" s="50">
        <v>0</v>
      </c>
      <c r="AA826" s="50">
        <v>0</v>
      </c>
      <c r="AB826" s="50">
        <v>0</v>
      </c>
      <c r="AC826" s="50">
        <v>0</v>
      </c>
      <c r="AD826" s="50">
        <v>0</v>
      </c>
      <c r="AE826" s="50">
        <v>0</v>
      </c>
      <c r="AF826" s="50">
        <v>0</v>
      </c>
      <c r="AG826" s="50">
        <v>0</v>
      </c>
      <c r="AH826" s="50">
        <v>0</v>
      </c>
      <c r="AI826" s="50">
        <v>0</v>
      </c>
      <c r="AJ826" s="50">
        <v>0</v>
      </c>
      <c r="AK826" s="50">
        <v>8</v>
      </c>
      <c r="AL826" s="50">
        <v>8</v>
      </c>
      <c r="AM826" s="50">
        <v>0</v>
      </c>
      <c r="AN826" s="50">
        <v>0</v>
      </c>
      <c r="AO826" s="50">
        <v>0</v>
      </c>
      <c r="AP826" s="50">
        <v>0</v>
      </c>
      <c r="AQ826" s="50">
        <v>0</v>
      </c>
      <c r="AR826" s="50">
        <v>0</v>
      </c>
      <c r="AS826" s="50">
        <v>0</v>
      </c>
      <c r="AT826" s="50">
        <v>0</v>
      </c>
      <c r="AU826" s="50">
        <v>0</v>
      </c>
      <c r="AV826" s="50">
        <v>0</v>
      </c>
      <c r="AW826" s="50">
        <v>0</v>
      </c>
      <c r="AX826" s="50">
        <v>0</v>
      </c>
    </row>
    <row r="827" spans="1:50" x14ac:dyDescent="0.25">
      <c r="A827" s="50">
        <v>826</v>
      </c>
      <c r="B827" s="50" t="s">
        <v>24</v>
      </c>
      <c r="C827" s="50" t="s">
        <v>1609</v>
      </c>
      <c r="D827" s="50" t="s">
        <v>28</v>
      </c>
      <c r="E827" s="50" t="s">
        <v>1680</v>
      </c>
      <c r="F827" s="50" t="s">
        <v>1681</v>
      </c>
      <c r="G827" s="50">
        <v>20</v>
      </c>
      <c r="H827" s="50">
        <v>24</v>
      </c>
      <c r="I827" s="50">
        <v>4</v>
      </c>
      <c r="J827" s="50">
        <v>348</v>
      </c>
      <c r="K827" s="50">
        <v>379</v>
      </c>
      <c r="L827" s="50">
        <v>52</v>
      </c>
      <c r="M827" s="50">
        <v>0</v>
      </c>
      <c r="N827" s="50">
        <v>0</v>
      </c>
      <c r="O827" s="50">
        <v>0</v>
      </c>
      <c r="P827" s="50">
        <v>0</v>
      </c>
      <c r="Q827" s="50">
        <v>0</v>
      </c>
      <c r="R827" s="50">
        <v>0</v>
      </c>
      <c r="S827" s="50">
        <v>0</v>
      </c>
      <c r="T827" s="50">
        <v>0</v>
      </c>
      <c r="U827" s="50">
        <v>0</v>
      </c>
      <c r="V827" s="50">
        <v>0</v>
      </c>
      <c r="W827" s="50">
        <v>0</v>
      </c>
      <c r="X827" s="50">
        <v>0</v>
      </c>
      <c r="Y827" s="50">
        <v>0</v>
      </c>
      <c r="Z827" s="50">
        <v>0</v>
      </c>
      <c r="AA827" s="50">
        <v>0</v>
      </c>
      <c r="AB827" s="50">
        <v>0</v>
      </c>
      <c r="AC827" s="50">
        <v>0</v>
      </c>
      <c r="AD827" s="50">
        <v>0</v>
      </c>
      <c r="AE827" s="50">
        <v>0</v>
      </c>
      <c r="AF827" s="50">
        <v>0</v>
      </c>
      <c r="AG827" s="50">
        <v>0</v>
      </c>
      <c r="AH827" s="50">
        <v>0</v>
      </c>
      <c r="AI827" s="50">
        <v>0</v>
      </c>
      <c r="AJ827" s="50">
        <v>0</v>
      </c>
      <c r="AK827" s="50">
        <v>14</v>
      </c>
      <c r="AL827" s="50">
        <v>7</v>
      </c>
      <c r="AM827" s="50">
        <v>0</v>
      </c>
      <c r="AN827" s="50">
        <v>0</v>
      </c>
      <c r="AO827" s="50">
        <v>0</v>
      </c>
      <c r="AP827" s="50">
        <v>0</v>
      </c>
      <c r="AQ827" s="50">
        <v>0</v>
      </c>
      <c r="AR827" s="50">
        <v>0</v>
      </c>
      <c r="AS827" s="50">
        <v>0</v>
      </c>
      <c r="AT827" s="50">
        <v>0</v>
      </c>
      <c r="AU827" s="50">
        <v>0</v>
      </c>
      <c r="AV827" s="50">
        <v>0</v>
      </c>
      <c r="AW827" s="50">
        <v>0</v>
      </c>
      <c r="AX827" s="50">
        <v>0</v>
      </c>
    </row>
    <row r="828" spans="1:50" x14ac:dyDescent="0.25">
      <c r="A828" s="50">
        <v>827</v>
      </c>
      <c r="B828" s="50" t="s">
        <v>24</v>
      </c>
      <c r="C828" s="50" t="s">
        <v>1609</v>
      </c>
      <c r="D828" s="50" t="s">
        <v>28</v>
      </c>
      <c r="E828" s="50" t="s">
        <v>1682</v>
      </c>
      <c r="F828" s="50" t="s">
        <v>1683</v>
      </c>
      <c r="G828" s="50">
        <v>16</v>
      </c>
      <c r="H828" s="50">
        <v>17</v>
      </c>
      <c r="I828" s="50">
        <v>2</v>
      </c>
      <c r="J828" s="50">
        <v>231</v>
      </c>
      <c r="K828" s="50">
        <v>230</v>
      </c>
      <c r="L828" s="50">
        <v>44</v>
      </c>
      <c r="M828" s="50">
        <v>0</v>
      </c>
      <c r="N828" s="50">
        <v>0</v>
      </c>
      <c r="O828" s="50">
        <v>0</v>
      </c>
      <c r="P828" s="50">
        <v>0</v>
      </c>
      <c r="Q828" s="50">
        <v>0</v>
      </c>
      <c r="R828" s="50">
        <v>0</v>
      </c>
      <c r="S828" s="50">
        <v>0</v>
      </c>
      <c r="T828" s="50">
        <v>0</v>
      </c>
      <c r="U828" s="50">
        <v>0</v>
      </c>
      <c r="V828" s="50">
        <v>0</v>
      </c>
      <c r="W828" s="50">
        <v>0</v>
      </c>
      <c r="X828" s="50">
        <v>0</v>
      </c>
      <c r="Y828" s="50">
        <v>0</v>
      </c>
      <c r="Z828" s="50">
        <v>0</v>
      </c>
      <c r="AA828" s="50">
        <v>0</v>
      </c>
      <c r="AB828" s="50">
        <v>0</v>
      </c>
      <c r="AC828" s="50">
        <v>0</v>
      </c>
      <c r="AD828" s="50">
        <v>0</v>
      </c>
      <c r="AE828" s="50">
        <v>0</v>
      </c>
      <c r="AF828" s="50">
        <v>0</v>
      </c>
      <c r="AG828" s="50">
        <v>0</v>
      </c>
      <c r="AH828" s="50">
        <v>0</v>
      </c>
      <c r="AI828" s="50">
        <v>0</v>
      </c>
      <c r="AJ828" s="50">
        <v>0</v>
      </c>
      <c r="AK828" s="50">
        <v>4</v>
      </c>
      <c r="AL828" s="50">
        <v>4</v>
      </c>
      <c r="AM828" s="50">
        <v>0</v>
      </c>
      <c r="AN828" s="50">
        <v>0</v>
      </c>
      <c r="AO828" s="50">
        <v>0</v>
      </c>
      <c r="AP828" s="50">
        <v>0</v>
      </c>
      <c r="AQ828" s="50">
        <v>0</v>
      </c>
      <c r="AR828" s="50">
        <v>0</v>
      </c>
      <c r="AS828" s="50">
        <v>0</v>
      </c>
      <c r="AT828" s="50">
        <v>0</v>
      </c>
      <c r="AU828" s="50">
        <v>0</v>
      </c>
      <c r="AV828" s="50">
        <v>0</v>
      </c>
      <c r="AW828" s="50">
        <v>0</v>
      </c>
      <c r="AX828" s="50">
        <v>0</v>
      </c>
    </row>
    <row r="829" spans="1:50" x14ac:dyDescent="0.25">
      <c r="A829" s="50">
        <v>828</v>
      </c>
      <c r="B829" s="50" t="s">
        <v>24</v>
      </c>
      <c r="C829" s="50" t="s">
        <v>1609</v>
      </c>
      <c r="D829" s="50" t="s">
        <v>28</v>
      </c>
      <c r="E829" s="50" t="s">
        <v>1684</v>
      </c>
      <c r="F829" s="50" t="s">
        <v>1685</v>
      </c>
      <c r="G829" s="50">
        <v>8</v>
      </c>
      <c r="H829" s="50">
        <v>11</v>
      </c>
      <c r="I829" s="50">
        <v>0</v>
      </c>
      <c r="J829" s="50">
        <v>71</v>
      </c>
      <c r="K829" s="50">
        <v>86</v>
      </c>
      <c r="L829" s="50">
        <v>0</v>
      </c>
      <c r="M829" s="50">
        <v>0</v>
      </c>
      <c r="N829" s="50">
        <v>0</v>
      </c>
      <c r="O829" s="50">
        <v>0</v>
      </c>
      <c r="P829" s="50">
        <v>0</v>
      </c>
      <c r="Q829" s="50">
        <v>0</v>
      </c>
      <c r="R829" s="50">
        <v>0</v>
      </c>
      <c r="S829" s="50">
        <v>0</v>
      </c>
      <c r="T829" s="50">
        <v>0</v>
      </c>
      <c r="U829" s="50">
        <v>0</v>
      </c>
      <c r="V829" s="50">
        <v>0</v>
      </c>
      <c r="W829" s="50">
        <v>0</v>
      </c>
      <c r="X829" s="50">
        <v>0</v>
      </c>
      <c r="Y829" s="50">
        <v>0</v>
      </c>
      <c r="Z829" s="50">
        <v>0</v>
      </c>
      <c r="AA829" s="50">
        <v>0</v>
      </c>
      <c r="AB829" s="50">
        <v>0</v>
      </c>
      <c r="AC829" s="50">
        <v>0</v>
      </c>
      <c r="AD829" s="50">
        <v>0</v>
      </c>
      <c r="AE829" s="50">
        <v>0</v>
      </c>
      <c r="AF829" s="50">
        <v>0</v>
      </c>
      <c r="AG829" s="50">
        <v>0</v>
      </c>
      <c r="AH829" s="50">
        <v>0</v>
      </c>
      <c r="AI829" s="50">
        <v>0</v>
      </c>
      <c r="AJ829" s="50">
        <v>0</v>
      </c>
      <c r="AK829" s="50">
        <v>4</v>
      </c>
      <c r="AL829" s="50">
        <v>4</v>
      </c>
      <c r="AM829" s="50">
        <v>0</v>
      </c>
      <c r="AN829" s="50">
        <v>0</v>
      </c>
      <c r="AO829" s="50">
        <v>0</v>
      </c>
      <c r="AP829" s="50">
        <v>0</v>
      </c>
      <c r="AQ829" s="50">
        <v>0</v>
      </c>
      <c r="AR829" s="50">
        <v>0</v>
      </c>
      <c r="AS829" s="50">
        <v>0</v>
      </c>
      <c r="AT829" s="50">
        <v>0</v>
      </c>
      <c r="AU829" s="50">
        <v>0</v>
      </c>
      <c r="AV829" s="50">
        <v>0</v>
      </c>
      <c r="AW829" s="50">
        <v>0</v>
      </c>
      <c r="AX829" s="50">
        <v>0</v>
      </c>
    </row>
    <row r="830" spans="1:50" x14ac:dyDescent="0.25">
      <c r="A830" s="50">
        <v>829</v>
      </c>
      <c r="B830" s="50" t="s">
        <v>24</v>
      </c>
      <c r="C830" s="50" t="s">
        <v>1609</v>
      </c>
      <c r="D830" s="50" t="s">
        <v>25</v>
      </c>
      <c r="E830" s="50" t="s">
        <v>1686</v>
      </c>
      <c r="F830" s="50" t="s">
        <v>1687</v>
      </c>
      <c r="G830" s="50">
        <v>71</v>
      </c>
      <c r="H830" s="50">
        <v>82</v>
      </c>
      <c r="I830" s="50">
        <v>13</v>
      </c>
      <c r="J830" s="50">
        <v>878</v>
      </c>
      <c r="K830" s="50">
        <v>1063</v>
      </c>
      <c r="L830" s="50">
        <v>139</v>
      </c>
      <c r="M830" s="50">
        <v>0</v>
      </c>
      <c r="N830" s="50">
        <v>0</v>
      </c>
      <c r="O830" s="50">
        <v>0</v>
      </c>
      <c r="P830" s="50">
        <v>0</v>
      </c>
      <c r="Q830" s="50">
        <v>0</v>
      </c>
      <c r="R830" s="50">
        <v>0</v>
      </c>
      <c r="S830" s="50">
        <v>0</v>
      </c>
      <c r="T830" s="50">
        <v>0</v>
      </c>
      <c r="U830" s="50">
        <v>0</v>
      </c>
      <c r="V830" s="50">
        <v>0</v>
      </c>
      <c r="W830" s="50">
        <v>0</v>
      </c>
      <c r="X830" s="50">
        <v>0</v>
      </c>
      <c r="Y830" s="50">
        <v>0</v>
      </c>
      <c r="Z830" s="50">
        <v>0</v>
      </c>
      <c r="AA830" s="50">
        <v>0</v>
      </c>
      <c r="AB830" s="50">
        <v>0</v>
      </c>
      <c r="AC830" s="50">
        <v>0</v>
      </c>
      <c r="AD830" s="50">
        <v>0</v>
      </c>
      <c r="AE830" s="50">
        <v>0</v>
      </c>
      <c r="AF830" s="50">
        <v>0</v>
      </c>
      <c r="AG830" s="50">
        <v>0</v>
      </c>
      <c r="AH830" s="50">
        <v>0</v>
      </c>
      <c r="AI830" s="50">
        <v>0</v>
      </c>
      <c r="AJ830" s="50">
        <v>0</v>
      </c>
      <c r="AK830" s="50">
        <v>11</v>
      </c>
      <c r="AL830" s="50">
        <v>11</v>
      </c>
      <c r="AM830" s="50">
        <v>0</v>
      </c>
      <c r="AN830" s="50">
        <v>0</v>
      </c>
      <c r="AO830" s="50">
        <v>0</v>
      </c>
      <c r="AP830" s="50">
        <v>0</v>
      </c>
      <c r="AQ830" s="50">
        <v>0</v>
      </c>
      <c r="AR830" s="50">
        <v>0</v>
      </c>
      <c r="AS830" s="50">
        <v>0</v>
      </c>
      <c r="AT830" s="50">
        <v>0</v>
      </c>
      <c r="AU830" s="50">
        <v>21</v>
      </c>
      <c r="AV830" s="50">
        <v>2</v>
      </c>
      <c r="AW830" s="50">
        <v>0</v>
      </c>
      <c r="AX830" s="50">
        <v>0</v>
      </c>
    </row>
    <row r="831" spans="1:50" x14ac:dyDescent="0.25">
      <c r="A831" s="50">
        <v>830</v>
      </c>
      <c r="B831" s="50" t="s">
        <v>24</v>
      </c>
      <c r="C831" s="50" t="s">
        <v>1609</v>
      </c>
      <c r="D831" s="50" t="s">
        <v>25</v>
      </c>
      <c r="E831" s="50" t="s">
        <v>1688</v>
      </c>
      <c r="F831" s="50" t="s">
        <v>1689</v>
      </c>
      <c r="G831" s="50">
        <v>81</v>
      </c>
      <c r="H831" s="50">
        <v>102</v>
      </c>
      <c r="I831" s="50">
        <v>33</v>
      </c>
      <c r="J831" s="50">
        <v>1346</v>
      </c>
      <c r="K831" s="50">
        <v>1718</v>
      </c>
      <c r="L831" s="50">
        <v>505</v>
      </c>
      <c r="M831" s="50">
        <v>0</v>
      </c>
      <c r="N831" s="50">
        <v>0</v>
      </c>
      <c r="O831" s="50">
        <v>0</v>
      </c>
      <c r="P831" s="50">
        <v>0</v>
      </c>
      <c r="Q831" s="50">
        <v>0</v>
      </c>
      <c r="R831" s="50">
        <v>0</v>
      </c>
      <c r="S831" s="50">
        <v>0</v>
      </c>
      <c r="T831" s="50">
        <v>0</v>
      </c>
      <c r="U831" s="50">
        <v>0</v>
      </c>
      <c r="V831" s="50">
        <v>0</v>
      </c>
      <c r="W831" s="50">
        <v>0</v>
      </c>
      <c r="X831" s="50">
        <v>0</v>
      </c>
      <c r="Y831" s="50">
        <v>0</v>
      </c>
      <c r="Z831" s="50">
        <v>0</v>
      </c>
      <c r="AA831" s="50">
        <v>0</v>
      </c>
      <c r="AB831" s="50">
        <v>0</v>
      </c>
      <c r="AC831" s="50">
        <v>0</v>
      </c>
      <c r="AD831" s="50">
        <v>0</v>
      </c>
      <c r="AE831" s="50">
        <v>0</v>
      </c>
      <c r="AF831" s="50">
        <v>0</v>
      </c>
      <c r="AG831" s="50">
        <v>0</v>
      </c>
      <c r="AH831" s="50">
        <v>0</v>
      </c>
      <c r="AI831" s="50">
        <v>0</v>
      </c>
      <c r="AJ831" s="50">
        <v>0</v>
      </c>
      <c r="AK831" s="50">
        <v>17</v>
      </c>
      <c r="AL831" s="50">
        <v>17</v>
      </c>
      <c r="AM831" s="50">
        <v>0</v>
      </c>
      <c r="AN831" s="50">
        <v>0</v>
      </c>
      <c r="AO831" s="50">
        <v>0</v>
      </c>
      <c r="AP831" s="50">
        <v>0</v>
      </c>
      <c r="AQ831" s="50">
        <v>0</v>
      </c>
      <c r="AR831" s="50">
        <v>0</v>
      </c>
      <c r="AS831" s="50">
        <v>0</v>
      </c>
      <c r="AT831" s="50">
        <v>0</v>
      </c>
      <c r="AU831" s="50">
        <v>0</v>
      </c>
      <c r="AV831" s="50">
        <v>0</v>
      </c>
      <c r="AW831" s="50">
        <v>0</v>
      </c>
      <c r="AX831" s="50">
        <v>0</v>
      </c>
    </row>
    <row r="832" spans="1:50" x14ac:dyDescent="0.25">
      <c r="A832" s="50">
        <v>831</v>
      </c>
      <c r="B832" s="50" t="s">
        <v>24</v>
      </c>
      <c r="C832" s="50" t="s">
        <v>1609</v>
      </c>
      <c r="D832" s="50" t="s">
        <v>82</v>
      </c>
      <c r="E832" s="50" t="s">
        <v>1690</v>
      </c>
      <c r="F832" s="50" t="s">
        <v>1691</v>
      </c>
      <c r="G832" s="50">
        <v>87</v>
      </c>
      <c r="H832" s="50">
        <v>107</v>
      </c>
      <c r="I832" s="50">
        <v>21</v>
      </c>
      <c r="J832" s="50">
        <v>2463</v>
      </c>
      <c r="K832" s="50">
        <v>3015</v>
      </c>
      <c r="L832" s="50">
        <v>556</v>
      </c>
      <c r="M832" s="50">
        <v>2</v>
      </c>
      <c r="N832" s="50">
        <v>0</v>
      </c>
      <c r="O832" s="50">
        <v>0</v>
      </c>
      <c r="P832" s="50">
        <v>10</v>
      </c>
      <c r="Q832" s="50">
        <v>0</v>
      </c>
      <c r="R832" s="50">
        <v>0</v>
      </c>
      <c r="S832" s="50">
        <v>0</v>
      </c>
      <c r="T832" s="50">
        <v>0</v>
      </c>
      <c r="U832" s="50">
        <v>0</v>
      </c>
      <c r="V832" s="50">
        <v>0</v>
      </c>
      <c r="W832" s="50">
        <v>0</v>
      </c>
      <c r="X832" s="50">
        <v>0</v>
      </c>
      <c r="Y832" s="50">
        <v>0</v>
      </c>
      <c r="Z832" s="50">
        <v>0</v>
      </c>
      <c r="AA832" s="50">
        <v>0</v>
      </c>
      <c r="AB832" s="50">
        <v>0</v>
      </c>
      <c r="AC832" s="50">
        <v>0</v>
      </c>
      <c r="AD832" s="50">
        <v>0</v>
      </c>
      <c r="AE832" s="50">
        <v>0</v>
      </c>
      <c r="AF832" s="50">
        <v>0</v>
      </c>
      <c r="AG832" s="50">
        <v>0</v>
      </c>
      <c r="AH832" s="50">
        <v>0</v>
      </c>
      <c r="AI832" s="50">
        <v>0</v>
      </c>
      <c r="AJ832" s="50">
        <v>0</v>
      </c>
      <c r="AK832" s="50">
        <v>77</v>
      </c>
      <c r="AL832" s="50">
        <v>51</v>
      </c>
      <c r="AM832" s="50">
        <v>0</v>
      </c>
      <c r="AN832" s="50">
        <v>0</v>
      </c>
      <c r="AO832" s="50">
        <v>0</v>
      </c>
      <c r="AP832" s="50">
        <v>0</v>
      </c>
      <c r="AQ832" s="50">
        <v>0</v>
      </c>
      <c r="AR832" s="50">
        <v>0</v>
      </c>
      <c r="AS832" s="50">
        <v>0</v>
      </c>
      <c r="AT832" s="50">
        <v>0</v>
      </c>
      <c r="AU832" s="50">
        <v>38</v>
      </c>
      <c r="AV832" s="50">
        <v>2</v>
      </c>
      <c r="AW832" s="50">
        <v>0</v>
      </c>
      <c r="AX832" s="50">
        <v>0</v>
      </c>
    </row>
    <row r="833" spans="1:50" x14ac:dyDescent="0.25">
      <c r="A833" s="50">
        <v>832</v>
      </c>
      <c r="B833" s="50" t="s">
        <v>24</v>
      </c>
      <c r="C833" s="50" t="s">
        <v>1609</v>
      </c>
      <c r="D833" s="50" t="s">
        <v>25</v>
      </c>
      <c r="E833" s="50" t="s">
        <v>1692</v>
      </c>
      <c r="F833" s="50" t="s">
        <v>1693</v>
      </c>
      <c r="G833" s="50">
        <v>46</v>
      </c>
      <c r="H833" s="50">
        <v>62</v>
      </c>
      <c r="I833" s="50">
        <v>23</v>
      </c>
      <c r="J833" s="50">
        <v>903</v>
      </c>
      <c r="K833" s="50">
        <v>1163</v>
      </c>
      <c r="L833" s="50">
        <v>355</v>
      </c>
      <c r="M833" s="50">
        <v>0</v>
      </c>
      <c r="N833" s="50">
        <v>0</v>
      </c>
      <c r="O833" s="50">
        <v>0</v>
      </c>
      <c r="P833" s="50">
        <v>0</v>
      </c>
      <c r="Q833" s="50">
        <v>0</v>
      </c>
      <c r="R833" s="50">
        <v>0</v>
      </c>
      <c r="S833" s="50">
        <v>0</v>
      </c>
      <c r="T833" s="50">
        <v>0</v>
      </c>
      <c r="U833" s="50">
        <v>0</v>
      </c>
      <c r="V833" s="50">
        <v>0</v>
      </c>
      <c r="W833" s="50">
        <v>0</v>
      </c>
      <c r="X833" s="50">
        <v>0</v>
      </c>
      <c r="Y833" s="50">
        <v>0</v>
      </c>
      <c r="Z833" s="50">
        <v>0</v>
      </c>
      <c r="AA833" s="50">
        <v>0</v>
      </c>
      <c r="AB833" s="50">
        <v>0</v>
      </c>
      <c r="AC833" s="50">
        <v>0</v>
      </c>
      <c r="AD833" s="50">
        <v>0</v>
      </c>
      <c r="AE833" s="50">
        <v>0</v>
      </c>
      <c r="AF833" s="50">
        <v>0</v>
      </c>
      <c r="AG833" s="50">
        <v>0</v>
      </c>
      <c r="AH833" s="50">
        <v>0</v>
      </c>
      <c r="AI833" s="50">
        <v>0</v>
      </c>
      <c r="AJ833" s="50">
        <v>0</v>
      </c>
      <c r="AK833" s="50">
        <v>14</v>
      </c>
      <c r="AL833" s="50">
        <v>12</v>
      </c>
      <c r="AM833" s="50">
        <v>0</v>
      </c>
      <c r="AN833" s="50">
        <v>0</v>
      </c>
      <c r="AO833" s="50">
        <v>0</v>
      </c>
      <c r="AP833" s="50">
        <v>0</v>
      </c>
      <c r="AQ833" s="50">
        <v>0</v>
      </c>
      <c r="AR833" s="50">
        <v>0</v>
      </c>
      <c r="AS833" s="50">
        <v>0</v>
      </c>
      <c r="AT833" s="50">
        <v>0</v>
      </c>
      <c r="AU833" s="50">
        <v>0</v>
      </c>
      <c r="AV833" s="50">
        <v>0</v>
      </c>
      <c r="AW833" s="50">
        <v>0</v>
      </c>
      <c r="AX833" s="50">
        <v>0</v>
      </c>
    </row>
    <row r="834" spans="1:50" x14ac:dyDescent="0.25">
      <c r="A834" s="50">
        <v>833</v>
      </c>
      <c r="B834" s="50" t="s">
        <v>24</v>
      </c>
      <c r="C834" s="50" t="s">
        <v>1609</v>
      </c>
      <c r="D834" s="50" t="s">
        <v>33</v>
      </c>
      <c r="E834" s="50" t="s">
        <v>1694</v>
      </c>
      <c r="F834" s="50" t="s">
        <v>1695</v>
      </c>
      <c r="G834" s="50">
        <v>65</v>
      </c>
      <c r="H834" s="50">
        <v>67</v>
      </c>
      <c r="I834" s="50">
        <v>19</v>
      </c>
      <c r="J834" s="50">
        <v>741</v>
      </c>
      <c r="K834" s="50">
        <v>929</v>
      </c>
      <c r="L834" s="50">
        <v>174</v>
      </c>
      <c r="M834" s="50">
        <v>0</v>
      </c>
      <c r="N834" s="50">
        <v>0</v>
      </c>
      <c r="O834" s="50">
        <v>0</v>
      </c>
      <c r="P834" s="50">
        <v>0</v>
      </c>
      <c r="Q834" s="50">
        <v>0</v>
      </c>
      <c r="R834" s="50">
        <v>0</v>
      </c>
      <c r="S834" s="50">
        <v>0</v>
      </c>
      <c r="T834" s="50">
        <v>0</v>
      </c>
      <c r="U834" s="50">
        <v>0</v>
      </c>
      <c r="V834" s="50">
        <v>0</v>
      </c>
      <c r="W834" s="50">
        <v>0</v>
      </c>
      <c r="X834" s="50">
        <v>0</v>
      </c>
      <c r="Y834" s="50">
        <v>0</v>
      </c>
      <c r="Z834" s="50">
        <v>0</v>
      </c>
      <c r="AA834" s="50">
        <v>0</v>
      </c>
      <c r="AB834" s="50">
        <v>0</v>
      </c>
      <c r="AC834" s="50">
        <v>0</v>
      </c>
      <c r="AD834" s="50">
        <v>0</v>
      </c>
      <c r="AE834" s="50">
        <v>0</v>
      </c>
      <c r="AF834" s="50">
        <v>0</v>
      </c>
      <c r="AG834" s="50">
        <v>0</v>
      </c>
      <c r="AH834" s="50">
        <v>0</v>
      </c>
      <c r="AI834" s="50">
        <v>0</v>
      </c>
      <c r="AJ834" s="50">
        <v>0</v>
      </c>
      <c r="AK834" s="50">
        <v>8</v>
      </c>
      <c r="AL834" s="50">
        <v>7</v>
      </c>
      <c r="AM834" s="50">
        <v>0</v>
      </c>
      <c r="AN834" s="50">
        <v>0</v>
      </c>
      <c r="AO834" s="50">
        <v>0</v>
      </c>
      <c r="AP834" s="50">
        <v>0</v>
      </c>
      <c r="AQ834" s="50">
        <v>0</v>
      </c>
      <c r="AR834" s="50">
        <v>0</v>
      </c>
      <c r="AS834" s="50">
        <v>0</v>
      </c>
      <c r="AT834" s="50">
        <v>0</v>
      </c>
      <c r="AU834" s="50">
        <v>0</v>
      </c>
      <c r="AV834" s="50">
        <v>0</v>
      </c>
      <c r="AW834" s="50">
        <v>0</v>
      </c>
      <c r="AX834" s="50">
        <v>0</v>
      </c>
    </row>
    <row r="835" spans="1:50" x14ac:dyDescent="0.25">
      <c r="A835" s="50">
        <v>834</v>
      </c>
      <c r="B835" s="50" t="s">
        <v>24</v>
      </c>
      <c r="C835" s="50" t="s">
        <v>1609</v>
      </c>
      <c r="D835" s="50" t="s">
        <v>28</v>
      </c>
      <c r="E835" s="50" t="s">
        <v>1696</v>
      </c>
      <c r="F835" s="50" t="s">
        <v>1697</v>
      </c>
      <c r="G835" s="50">
        <v>22</v>
      </c>
      <c r="H835" s="50">
        <v>30</v>
      </c>
      <c r="I835" s="50">
        <v>10</v>
      </c>
      <c r="J835" s="50">
        <v>408</v>
      </c>
      <c r="K835" s="50">
        <v>508</v>
      </c>
      <c r="L835" s="50">
        <v>159</v>
      </c>
      <c r="M835" s="50">
        <v>0</v>
      </c>
      <c r="N835" s="50">
        <v>0</v>
      </c>
      <c r="O835" s="50">
        <v>0</v>
      </c>
      <c r="P835" s="50">
        <v>0</v>
      </c>
      <c r="Q835" s="50">
        <v>0</v>
      </c>
      <c r="R835" s="50">
        <v>0</v>
      </c>
      <c r="S835" s="50">
        <v>0</v>
      </c>
      <c r="T835" s="50">
        <v>0</v>
      </c>
      <c r="U835" s="50">
        <v>0</v>
      </c>
      <c r="V835" s="50">
        <v>0</v>
      </c>
      <c r="W835" s="50">
        <v>0</v>
      </c>
      <c r="X835" s="50">
        <v>0</v>
      </c>
      <c r="Y835" s="50">
        <v>0</v>
      </c>
      <c r="Z835" s="50">
        <v>0</v>
      </c>
      <c r="AA835" s="50">
        <v>0</v>
      </c>
      <c r="AB835" s="50">
        <v>0</v>
      </c>
      <c r="AC835" s="50">
        <v>0</v>
      </c>
      <c r="AD835" s="50">
        <v>0</v>
      </c>
      <c r="AE835" s="50">
        <v>0</v>
      </c>
      <c r="AF835" s="50">
        <v>0</v>
      </c>
      <c r="AG835" s="50">
        <v>0</v>
      </c>
      <c r="AH835" s="50">
        <v>0</v>
      </c>
      <c r="AI835" s="50">
        <v>0</v>
      </c>
      <c r="AJ835" s="50">
        <v>0</v>
      </c>
      <c r="AK835" s="50">
        <v>8</v>
      </c>
      <c r="AL835" s="50">
        <v>7</v>
      </c>
      <c r="AM835" s="50">
        <v>0</v>
      </c>
      <c r="AN835" s="50">
        <v>0</v>
      </c>
      <c r="AO835" s="50">
        <v>0</v>
      </c>
      <c r="AP835" s="50">
        <v>0</v>
      </c>
      <c r="AQ835" s="50">
        <v>0</v>
      </c>
      <c r="AR835" s="50">
        <v>0</v>
      </c>
      <c r="AS835" s="50">
        <v>0</v>
      </c>
      <c r="AT835" s="50">
        <v>0</v>
      </c>
      <c r="AU835" s="50">
        <v>0</v>
      </c>
      <c r="AV835" s="50">
        <v>0</v>
      </c>
      <c r="AW835" s="50">
        <v>0</v>
      </c>
      <c r="AX835" s="50">
        <v>0</v>
      </c>
    </row>
    <row r="836" spans="1:50" x14ac:dyDescent="0.25">
      <c r="A836" s="50">
        <v>835</v>
      </c>
      <c r="B836" s="50" t="s">
        <v>24</v>
      </c>
      <c r="C836" s="50" t="s">
        <v>1609</v>
      </c>
      <c r="D836" s="50" t="s">
        <v>28</v>
      </c>
      <c r="E836" s="50" t="s">
        <v>1698</v>
      </c>
      <c r="F836" s="50" t="s">
        <v>1699</v>
      </c>
      <c r="G836" s="50">
        <v>36</v>
      </c>
      <c r="H836" s="50">
        <v>42</v>
      </c>
      <c r="I836" s="50">
        <v>8</v>
      </c>
      <c r="J836" s="50">
        <v>905</v>
      </c>
      <c r="K836" s="50">
        <v>971</v>
      </c>
      <c r="L836" s="50">
        <v>184</v>
      </c>
      <c r="M836" s="50">
        <v>0</v>
      </c>
      <c r="N836" s="50">
        <v>0</v>
      </c>
      <c r="O836" s="50">
        <v>0</v>
      </c>
      <c r="P836" s="50">
        <v>0</v>
      </c>
      <c r="Q836" s="50">
        <v>0</v>
      </c>
      <c r="R836" s="50">
        <v>0</v>
      </c>
      <c r="S836" s="50">
        <v>0</v>
      </c>
      <c r="T836" s="50">
        <v>0</v>
      </c>
      <c r="U836" s="50">
        <v>0</v>
      </c>
      <c r="V836" s="50">
        <v>0</v>
      </c>
      <c r="W836" s="50">
        <v>0</v>
      </c>
      <c r="X836" s="50">
        <v>0</v>
      </c>
      <c r="Y836" s="50">
        <v>0</v>
      </c>
      <c r="Z836" s="50">
        <v>0</v>
      </c>
      <c r="AA836" s="50">
        <v>0</v>
      </c>
      <c r="AB836" s="50">
        <v>0</v>
      </c>
      <c r="AC836" s="50">
        <v>0</v>
      </c>
      <c r="AD836" s="50">
        <v>0</v>
      </c>
      <c r="AE836" s="50">
        <v>0</v>
      </c>
      <c r="AF836" s="50">
        <v>0</v>
      </c>
      <c r="AG836" s="50">
        <v>0</v>
      </c>
      <c r="AH836" s="50">
        <v>0</v>
      </c>
      <c r="AI836" s="50">
        <v>0</v>
      </c>
      <c r="AJ836" s="50">
        <v>0</v>
      </c>
      <c r="AK836" s="50">
        <v>7</v>
      </c>
      <c r="AL836" s="50">
        <v>6</v>
      </c>
      <c r="AM836" s="50">
        <v>0</v>
      </c>
      <c r="AN836" s="50">
        <v>0</v>
      </c>
      <c r="AO836" s="50">
        <v>0</v>
      </c>
      <c r="AP836" s="50">
        <v>0</v>
      </c>
      <c r="AQ836" s="50">
        <v>0</v>
      </c>
      <c r="AR836" s="50">
        <v>0</v>
      </c>
      <c r="AS836" s="50">
        <v>0</v>
      </c>
      <c r="AT836" s="50">
        <v>0</v>
      </c>
      <c r="AU836" s="50">
        <v>16</v>
      </c>
      <c r="AV836" s="50">
        <v>0</v>
      </c>
      <c r="AW836" s="50">
        <v>0</v>
      </c>
      <c r="AX836" s="50">
        <v>0</v>
      </c>
    </row>
    <row r="837" spans="1:50" x14ac:dyDescent="0.25">
      <c r="A837" s="50">
        <v>836</v>
      </c>
      <c r="B837" s="50" t="s">
        <v>24</v>
      </c>
      <c r="C837" s="50" t="s">
        <v>1609</v>
      </c>
      <c r="D837" s="50" t="s">
        <v>33</v>
      </c>
      <c r="E837" s="50" t="s">
        <v>1700</v>
      </c>
      <c r="F837" s="50" t="s">
        <v>1701</v>
      </c>
      <c r="G837" s="50">
        <v>46</v>
      </c>
      <c r="H837" s="50">
        <v>59</v>
      </c>
      <c r="I837" s="50">
        <v>17</v>
      </c>
      <c r="J837" s="50">
        <v>1033</v>
      </c>
      <c r="K837" s="50">
        <v>1345</v>
      </c>
      <c r="L837" s="50">
        <v>291</v>
      </c>
      <c r="M837" s="50">
        <v>0</v>
      </c>
      <c r="N837" s="50">
        <v>0</v>
      </c>
      <c r="O837" s="50">
        <v>0</v>
      </c>
      <c r="P837" s="50">
        <v>0</v>
      </c>
      <c r="Q837" s="50">
        <v>0</v>
      </c>
      <c r="R837" s="50">
        <v>0</v>
      </c>
      <c r="S837" s="50">
        <v>0</v>
      </c>
      <c r="T837" s="50">
        <v>0</v>
      </c>
      <c r="U837" s="50">
        <v>0</v>
      </c>
      <c r="V837" s="50">
        <v>0</v>
      </c>
      <c r="W837" s="50">
        <v>0</v>
      </c>
      <c r="X837" s="50">
        <v>0</v>
      </c>
      <c r="Y837" s="50">
        <v>0</v>
      </c>
      <c r="Z837" s="50">
        <v>0</v>
      </c>
      <c r="AA837" s="50">
        <v>0</v>
      </c>
      <c r="AB837" s="50">
        <v>0</v>
      </c>
      <c r="AC837" s="50">
        <v>0</v>
      </c>
      <c r="AD837" s="50">
        <v>0</v>
      </c>
      <c r="AE837" s="50">
        <v>0</v>
      </c>
      <c r="AF837" s="50">
        <v>0</v>
      </c>
      <c r="AG837" s="50">
        <v>0</v>
      </c>
      <c r="AH837" s="50">
        <v>0</v>
      </c>
      <c r="AI837" s="50">
        <v>0</v>
      </c>
      <c r="AJ837" s="50">
        <v>0</v>
      </c>
      <c r="AK837" s="50">
        <v>11</v>
      </c>
      <c r="AL837" s="50">
        <v>8</v>
      </c>
      <c r="AM837" s="50">
        <v>0</v>
      </c>
      <c r="AN837" s="50">
        <v>0</v>
      </c>
      <c r="AO837" s="50">
        <v>0</v>
      </c>
      <c r="AP837" s="50">
        <v>0</v>
      </c>
      <c r="AQ837" s="50">
        <v>0</v>
      </c>
      <c r="AR837" s="50">
        <v>0</v>
      </c>
      <c r="AS837" s="50">
        <v>0</v>
      </c>
      <c r="AT837" s="50">
        <v>0</v>
      </c>
      <c r="AU837" s="50">
        <v>13</v>
      </c>
      <c r="AV837" s="50">
        <v>0</v>
      </c>
      <c r="AW837" s="50">
        <v>0</v>
      </c>
      <c r="AX837" s="50">
        <v>0</v>
      </c>
    </row>
    <row r="838" spans="1:50" x14ac:dyDescent="0.25">
      <c r="A838" s="50">
        <v>837</v>
      </c>
      <c r="B838" s="50" t="s">
        <v>24</v>
      </c>
      <c r="C838" s="50" t="s">
        <v>1609</v>
      </c>
      <c r="D838" s="50" t="s">
        <v>28</v>
      </c>
      <c r="E838" s="50" t="s">
        <v>1702</v>
      </c>
      <c r="F838" s="50" t="s">
        <v>1703</v>
      </c>
      <c r="G838" s="50">
        <v>34</v>
      </c>
      <c r="H838" s="50">
        <v>42</v>
      </c>
      <c r="I838" s="50">
        <v>10</v>
      </c>
      <c r="J838" s="50">
        <v>651</v>
      </c>
      <c r="K838" s="50">
        <v>809</v>
      </c>
      <c r="L838" s="50">
        <v>145</v>
      </c>
      <c r="M838" s="50">
        <v>0</v>
      </c>
      <c r="N838" s="50">
        <v>0</v>
      </c>
      <c r="O838" s="50">
        <v>0</v>
      </c>
      <c r="P838" s="50">
        <v>0</v>
      </c>
      <c r="Q838" s="50">
        <v>0</v>
      </c>
      <c r="R838" s="50">
        <v>0</v>
      </c>
      <c r="S838" s="50">
        <v>0</v>
      </c>
      <c r="T838" s="50">
        <v>0</v>
      </c>
      <c r="U838" s="50">
        <v>0</v>
      </c>
      <c r="V838" s="50">
        <v>0</v>
      </c>
      <c r="W838" s="50">
        <v>0</v>
      </c>
      <c r="X838" s="50">
        <v>0</v>
      </c>
      <c r="Y838" s="50">
        <v>0</v>
      </c>
      <c r="Z838" s="50">
        <v>0</v>
      </c>
      <c r="AA838" s="50">
        <v>0</v>
      </c>
      <c r="AB838" s="50">
        <v>0</v>
      </c>
      <c r="AC838" s="50">
        <v>0</v>
      </c>
      <c r="AD838" s="50">
        <v>0</v>
      </c>
      <c r="AE838" s="50">
        <v>0</v>
      </c>
      <c r="AF838" s="50">
        <v>0</v>
      </c>
      <c r="AG838" s="50">
        <v>0</v>
      </c>
      <c r="AH838" s="50">
        <v>0</v>
      </c>
      <c r="AI838" s="50">
        <v>0</v>
      </c>
      <c r="AJ838" s="50">
        <v>0</v>
      </c>
      <c r="AK838" s="50">
        <v>19</v>
      </c>
      <c r="AL838" s="50">
        <v>15</v>
      </c>
      <c r="AM838" s="50">
        <v>0</v>
      </c>
      <c r="AN838" s="50">
        <v>0</v>
      </c>
      <c r="AO838" s="50">
        <v>0</v>
      </c>
      <c r="AP838" s="50">
        <v>0</v>
      </c>
      <c r="AQ838" s="50">
        <v>0</v>
      </c>
      <c r="AR838" s="50">
        <v>0</v>
      </c>
      <c r="AS838" s="50">
        <v>0</v>
      </c>
      <c r="AT838" s="50">
        <v>0</v>
      </c>
      <c r="AU838" s="50">
        <v>0</v>
      </c>
      <c r="AV838" s="50">
        <v>0</v>
      </c>
      <c r="AW838" s="50">
        <v>0</v>
      </c>
      <c r="AX838" s="50">
        <v>0</v>
      </c>
    </row>
    <row r="839" spans="1:50" x14ac:dyDescent="0.25">
      <c r="A839" s="50">
        <v>838</v>
      </c>
      <c r="B839" s="50" t="s">
        <v>24</v>
      </c>
      <c r="C839" s="50" t="s">
        <v>1609</v>
      </c>
      <c r="D839" s="50" t="s">
        <v>28</v>
      </c>
      <c r="E839" s="50" t="s">
        <v>1704</v>
      </c>
      <c r="F839" s="50" t="s">
        <v>1705</v>
      </c>
      <c r="G839" s="50">
        <v>22</v>
      </c>
      <c r="H839" s="50">
        <v>28</v>
      </c>
      <c r="I839" s="50">
        <v>9</v>
      </c>
      <c r="J839" s="50">
        <v>393</v>
      </c>
      <c r="K839" s="50">
        <v>502</v>
      </c>
      <c r="L839" s="50">
        <v>185</v>
      </c>
      <c r="M839" s="50">
        <v>0</v>
      </c>
      <c r="N839" s="50">
        <v>0</v>
      </c>
      <c r="O839" s="50">
        <v>0</v>
      </c>
      <c r="P839" s="50">
        <v>0</v>
      </c>
      <c r="Q839" s="50">
        <v>0</v>
      </c>
      <c r="R839" s="50">
        <v>0</v>
      </c>
      <c r="S839" s="50">
        <v>0</v>
      </c>
      <c r="T839" s="50">
        <v>0</v>
      </c>
      <c r="U839" s="50">
        <v>0</v>
      </c>
      <c r="V839" s="50">
        <v>0</v>
      </c>
      <c r="W839" s="50">
        <v>0</v>
      </c>
      <c r="X839" s="50">
        <v>0</v>
      </c>
      <c r="Y839" s="50">
        <v>0</v>
      </c>
      <c r="Z839" s="50">
        <v>0</v>
      </c>
      <c r="AA839" s="50">
        <v>0</v>
      </c>
      <c r="AB839" s="50">
        <v>0</v>
      </c>
      <c r="AC839" s="50">
        <v>0</v>
      </c>
      <c r="AD839" s="50">
        <v>0</v>
      </c>
      <c r="AE839" s="50">
        <v>0</v>
      </c>
      <c r="AF839" s="50">
        <v>0</v>
      </c>
      <c r="AG839" s="50">
        <v>0</v>
      </c>
      <c r="AH839" s="50">
        <v>0</v>
      </c>
      <c r="AI839" s="50">
        <v>0</v>
      </c>
      <c r="AJ839" s="50">
        <v>0</v>
      </c>
      <c r="AK839" s="50">
        <v>19</v>
      </c>
      <c r="AL839" s="50">
        <v>16</v>
      </c>
      <c r="AM839" s="50">
        <v>0</v>
      </c>
      <c r="AN839" s="50">
        <v>0</v>
      </c>
      <c r="AO839" s="50">
        <v>0</v>
      </c>
      <c r="AP839" s="50">
        <v>0</v>
      </c>
      <c r="AQ839" s="50">
        <v>0</v>
      </c>
      <c r="AR839" s="50">
        <v>0</v>
      </c>
      <c r="AS839" s="50">
        <v>0</v>
      </c>
      <c r="AT839" s="50">
        <v>0</v>
      </c>
      <c r="AU839" s="50">
        <v>2</v>
      </c>
      <c r="AV839" s="50">
        <v>0</v>
      </c>
      <c r="AW839" s="50">
        <v>0</v>
      </c>
      <c r="AX839" s="50">
        <v>0</v>
      </c>
    </row>
    <row r="840" spans="1:50" x14ac:dyDescent="0.25">
      <c r="A840" s="50">
        <v>839</v>
      </c>
      <c r="B840" s="50" t="s">
        <v>24</v>
      </c>
      <c r="C840" s="50" t="s">
        <v>1609</v>
      </c>
      <c r="D840" s="50" t="s">
        <v>28</v>
      </c>
      <c r="E840" s="50" t="s">
        <v>1706</v>
      </c>
      <c r="F840" s="50" t="s">
        <v>1707</v>
      </c>
      <c r="G840" s="50">
        <v>27</v>
      </c>
      <c r="H840" s="50">
        <v>33</v>
      </c>
      <c r="I840" s="50">
        <v>12</v>
      </c>
      <c r="J840" s="50">
        <v>644</v>
      </c>
      <c r="K840" s="50">
        <v>776</v>
      </c>
      <c r="L840" s="50">
        <v>194</v>
      </c>
      <c r="M840" s="50">
        <v>0</v>
      </c>
      <c r="N840" s="50">
        <v>0</v>
      </c>
      <c r="O840" s="50">
        <v>0</v>
      </c>
      <c r="P840" s="50">
        <v>0</v>
      </c>
      <c r="Q840" s="50">
        <v>0</v>
      </c>
      <c r="R840" s="50">
        <v>0</v>
      </c>
      <c r="S840" s="50">
        <v>0</v>
      </c>
      <c r="T840" s="50">
        <v>0</v>
      </c>
      <c r="U840" s="50">
        <v>0</v>
      </c>
      <c r="V840" s="50">
        <v>0</v>
      </c>
      <c r="W840" s="50">
        <v>0</v>
      </c>
      <c r="X840" s="50">
        <v>0</v>
      </c>
      <c r="Y840" s="50">
        <v>0</v>
      </c>
      <c r="Z840" s="50">
        <v>0</v>
      </c>
      <c r="AA840" s="50">
        <v>0</v>
      </c>
      <c r="AB840" s="50">
        <v>0</v>
      </c>
      <c r="AC840" s="50">
        <v>0</v>
      </c>
      <c r="AD840" s="50">
        <v>0</v>
      </c>
      <c r="AE840" s="50">
        <v>0</v>
      </c>
      <c r="AF840" s="50">
        <v>0</v>
      </c>
      <c r="AG840" s="50">
        <v>0</v>
      </c>
      <c r="AH840" s="50">
        <v>0</v>
      </c>
      <c r="AI840" s="50">
        <v>0</v>
      </c>
      <c r="AJ840" s="50">
        <v>0</v>
      </c>
      <c r="AK840" s="50">
        <v>11</v>
      </c>
      <c r="AL840" s="50">
        <v>11</v>
      </c>
      <c r="AM840" s="50">
        <v>0</v>
      </c>
      <c r="AN840" s="50">
        <v>0</v>
      </c>
      <c r="AO840" s="50">
        <v>0</v>
      </c>
      <c r="AP840" s="50">
        <v>0</v>
      </c>
      <c r="AQ840" s="50">
        <v>0</v>
      </c>
      <c r="AR840" s="50">
        <v>0</v>
      </c>
      <c r="AS840" s="50">
        <v>0</v>
      </c>
      <c r="AT840" s="50">
        <v>0</v>
      </c>
      <c r="AU840" s="50">
        <v>0</v>
      </c>
      <c r="AV840" s="50">
        <v>0</v>
      </c>
      <c r="AW840" s="50">
        <v>0</v>
      </c>
      <c r="AX840" s="50">
        <v>0</v>
      </c>
    </row>
    <row r="841" spans="1:50" x14ac:dyDescent="0.25">
      <c r="A841" s="50">
        <v>840</v>
      </c>
      <c r="B841" s="50" t="s">
        <v>24</v>
      </c>
      <c r="C841" s="50" t="s">
        <v>1609</v>
      </c>
      <c r="D841" s="50" t="s">
        <v>28</v>
      </c>
      <c r="E841" s="50" t="s">
        <v>1708</v>
      </c>
      <c r="F841" s="50" t="s">
        <v>1709</v>
      </c>
      <c r="G841" s="50">
        <v>19</v>
      </c>
      <c r="H841" s="50">
        <v>21</v>
      </c>
      <c r="I841" s="50">
        <v>5</v>
      </c>
      <c r="J841" s="50">
        <v>230</v>
      </c>
      <c r="K841" s="50">
        <v>264</v>
      </c>
      <c r="L841" s="50">
        <v>57</v>
      </c>
      <c r="M841" s="50">
        <v>0</v>
      </c>
      <c r="N841" s="50">
        <v>0</v>
      </c>
      <c r="O841" s="50">
        <v>0</v>
      </c>
      <c r="P841" s="50">
        <v>0</v>
      </c>
      <c r="Q841" s="50">
        <v>0</v>
      </c>
      <c r="R841" s="50">
        <v>0</v>
      </c>
      <c r="S841" s="50">
        <v>0</v>
      </c>
      <c r="T841" s="50">
        <v>0</v>
      </c>
      <c r="U841" s="50">
        <v>0</v>
      </c>
      <c r="V841" s="50">
        <v>0</v>
      </c>
      <c r="W841" s="50">
        <v>0</v>
      </c>
      <c r="X841" s="50">
        <v>0</v>
      </c>
      <c r="Y841" s="50">
        <v>0</v>
      </c>
      <c r="Z841" s="50">
        <v>0</v>
      </c>
      <c r="AA841" s="50">
        <v>0</v>
      </c>
      <c r="AB841" s="50">
        <v>0</v>
      </c>
      <c r="AC841" s="50">
        <v>0</v>
      </c>
      <c r="AD841" s="50">
        <v>0</v>
      </c>
      <c r="AE841" s="50">
        <v>0</v>
      </c>
      <c r="AF841" s="50">
        <v>0</v>
      </c>
      <c r="AG841" s="50">
        <v>0</v>
      </c>
      <c r="AH841" s="50">
        <v>0</v>
      </c>
      <c r="AI841" s="50">
        <v>0</v>
      </c>
      <c r="AJ841" s="50">
        <v>0</v>
      </c>
      <c r="AK841" s="50">
        <v>13</v>
      </c>
      <c r="AL841" s="50">
        <v>11</v>
      </c>
      <c r="AM841" s="50">
        <v>0</v>
      </c>
      <c r="AN841" s="50">
        <v>0</v>
      </c>
      <c r="AO841" s="50">
        <v>0</v>
      </c>
      <c r="AP841" s="50">
        <v>0</v>
      </c>
      <c r="AQ841" s="50">
        <v>0</v>
      </c>
      <c r="AR841" s="50">
        <v>0</v>
      </c>
      <c r="AS841" s="50">
        <v>0</v>
      </c>
      <c r="AT841" s="50">
        <v>0</v>
      </c>
      <c r="AU841" s="50">
        <v>0</v>
      </c>
      <c r="AV841" s="50">
        <v>0</v>
      </c>
      <c r="AW841" s="50">
        <v>0</v>
      </c>
      <c r="AX841" s="50">
        <v>0</v>
      </c>
    </row>
    <row r="842" spans="1:50" x14ac:dyDescent="0.25">
      <c r="A842" s="50">
        <v>841</v>
      </c>
      <c r="B842" s="50" t="s">
        <v>24</v>
      </c>
      <c r="C842" s="50" t="s">
        <v>1609</v>
      </c>
      <c r="D842" s="50" t="s">
        <v>33</v>
      </c>
      <c r="E842" s="50" t="s">
        <v>1710</v>
      </c>
      <c r="F842" s="50" t="s">
        <v>1711</v>
      </c>
      <c r="G842" s="50">
        <v>42</v>
      </c>
      <c r="H842" s="50">
        <v>46</v>
      </c>
      <c r="I842" s="50">
        <v>8</v>
      </c>
      <c r="J842" s="50">
        <v>731</v>
      </c>
      <c r="K842" s="50">
        <v>844</v>
      </c>
      <c r="L842" s="50">
        <v>133</v>
      </c>
      <c r="M842" s="50">
        <v>0</v>
      </c>
      <c r="N842" s="50">
        <v>0</v>
      </c>
      <c r="O842" s="50">
        <v>0</v>
      </c>
      <c r="P842" s="50">
        <v>0</v>
      </c>
      <c r="Q842" s="50">
        <v>0</v>
      </c>
      <c r="R842" s="50">
        <v>0</v>
      </c>
      <c r="S842" s="50">
        <v>0</v>
      </c>
      <c r="T842" s="50">
        <v>0</v>
      </c>
      <c r="U842" s="50">
        <v>0</v>
      </c>
      <c r="V842" s="50">
        <v>0</v>
      </c>
      <c r="W842" s="50">
        <v>0</v>
      </c>
      <c r="X842" s="50">
        <v>0</v>
      </c>
      <c r="Y842" s="50">
        <v>0</v>
      </c>
      <c r="Z842" s="50">
        <v>0</v>
      </c>
      <c r="AA842" s="50">
        <v>0</v>
      </c>
      <c r="AB842" s="50">
        <v>0</v>
      </c>
      <c r="AC842" s="50">
        <v>0</v>
      </c>
      <c r="AD842" s="50">
        <v>0</v>
      </c>
      <c r="AE842" s="50">
        <v>0</v>
      </c>
      <c r="AF842" s="50">
        <v>0</v>
      </c>
      <c r="AG842" s="50">
        <v>0</v>
      </c>
      <c r="AH842" s="50">
        <v>0</v>
      </c>
      <c r="AI842" s="50">
        <v>0</v>
      </c>
      <c r="AJ842" s="50">
        <v>0</v>
      </c>
      <c r="AK842" s="50">
        <v>14</v>
      </c>
      <c r="AL842" s="50">
        <v>11</v>
      </c>
      <c r="AM842" s="50">
        <v>0</v>
      </c>
      <c r="AN842" s="50">
        <v>0</v>
      </c>
      <c r="AO842" s="50">
        <v>0</v>
      </c>
      <c r="AP842" s="50">
        <v>0</v>
      </c>
      <c r="AQ842" s="50">
        <v>0</v>
      </c>
      <c r="AR842" s="50">
        <v>0</v>
      </c>
      <c r="AS842" s="50">
        <v>0</v>
      </c>
      <c r="AT842" s="50">
        <v>0</v>
      </c>
      <c r="AU842" s="50">
        <v>58</v>
      </c>
      <c r="AV842" s="50">
        <v>3</v>
      </c>
      <c r="AW842" s="50">
        <v>0</v>
      </c>
      <c r="AX842" s="50">
        <v>0</v>
      </c>
    </row>
    <row r="843" spans="1:50" x14ac:dyDescent="0.25">
      <c r="A843" s="50">
        <v>842</v>
      </c>
      <c r="B843" s="50" t="s">
        <v>24</v>
      </c>
      <c r="C843" s="50" t="s">
        <v>1609</v>
      </c>
      <c r="D843" s="50" t="s">
        <v>28</v>
      </c>
      <c r="E843" s="50" t="s">
        <v>815</v>
      </c>
      <c r="F843" s="50" t="s">
        <v>1712</v>
      </c>
      <c r="G843" s="50">
        <v>14</v>
      </c>
      <c r="H843" s="50">
        <v>16</v>
      </c>
      <c r="I843" s="50">
        <v>4</v>
      </c>
      <c r="J843" s="50">
        <v>158</v>
      </c>
      <c r="K843" s="50">
        <v>208</v>
      </c>
      <c r="L843" s="50">
        <v>28</v>
      </c>
      <c r="M843" s="50">
        <v>0</v>
      </c>
      <c r="N843" s="50">
        <v>0</v>
      </c>
      <c r="O843" s="50">
        <v>0</v>
      </c>
      <c r="P843" s="50">
        <v>0</v>
      </c>
      <c r="Q843" s="50">
        <v>0</v>
      </c>
      <c r="R843" s="50">
        <v>0</v>
      </c>
      <c r="S843" s="50">
        <v>0</v>
      </c>
      <c r="T843" s="50">
        <v>0</v>
      </c>
      <c r="U843" s="50">
        <v>0</v>
      </c>
      <c r="V843" s="50">
        <v>0</v>
      </c>
      <c r="W843" s="50">
        <v>0</v>
      </c>
      <c r="X843" s="50">
        <v>0</v>
      </c>
      <c r="Y843" s="50">
        <v>0</v>
      </c>
      <c r="Z843" s="50">
        <v>0</v>
      </c>
      <c r="AA843" s="50">
        <v>0</v>
      </c>
      <c r="AB843" s="50">
        <v>0</v>
      </c>
      <c r="AC843" s="50">
        <v>0</v>
      </c>
      <c r="AD843" s="50">
        <v>0</v>
      </c>
      <c r="AE843" s="50">
        <v>0</v>
      </c>
      <c r="AF843" s="50">
        <v>0</v>
      </c>
      <c r="AG843" s="50">
        <v>0</v>
      </c>
      <c r="AH843" s="50">
        <v>0</v>
      </c>
      <c r="AI843" s="50">
        <v>0</v>
      </c>
      <c r="AJ843" s="50">
        <v>0</v>
      </c>
      <c r="AK843" s="50">
        <v>7</v>
      </c>
      <c r="AL843" s="50">
        <v>6</v>
      </c>
      <c r="AM843" s="50">
        <v>0</v>
      </c>
      <c r="AN843" s="50">
        <v>0</v>
      </c>
      <c r="AO843" s="50">
        <v>0</v>
      </c>
      <c r="AP843" s="50">
        <v>0</v>
      </c>
      <c r="AQ843" s="50">
        <v>0</v>
      </c>
      <c r="AR843" s="50">
        <v>0</v>
      </c>
      <c r="AS843" s="50">
        <v>0</v>
      </c>
      <c r="AT843" s="50">
        <v>0</v>
      </c>
      <c r="AU843" s="50">
        <v>9</v>
      </c>
      <c r="AV843" s="50">
        <v>1</v>
      </c>
      <c r="AW843" s="50">
        <v>0</v>
      </c>
      <c r="AX843" s="50">
        <v>0</v>
      </c>
    </row>
    <row r="844" spans="1:50" x14ac:dyDescent="0.25">
      <c r="A844" s="50">
        <v>843</v>
      </c>
      <c r="B844" s="50" t="s">
        <v>24</v>
      </c>
      <c r="C844" s="50" t="s">
        <v>1609</v>
      </c>
      <c r="D844" s="50" t="s">
        <v>33</v>
      </c>
      <c r="E844" s="50" t="s">
        <v>1713</v>
      </c>
      <c r="F844" s="50" t="s">
        <v>1714</v>
      </c>
      <c r="G844" s="50">
        <v>51</v>
      </c>
      <c r="H844" s="50">
        <v>56</v>
      </c>
      <c r="I844" s="50">
        <v>7</v>
      </c>
      <c r="J844" s="50">
        <v>722</v>
      </c>
      <c r="K844" s="50">
        <v>817</v>
      </c>
      <c r="L844" s="50">
        <v>106</v>
      </c>
      <c r="M844" s="50">
        <v>0</v>
      </c>
      <c r="N844" s="50">
        <v>0</v>
      </c>
      <c r="O844" s="50">
        <v>0</v>
      </c>
      <c r="P844" s="50">
        <v>0</v>
      </c>
      <c r="Q844" s="50">
        <v>0</v>
      </c>
      <c r="R844" s="50">
        <v>0</v>
      </c>
      <c r="S844" s="50">
        <v>0</v>
      </c>
      <c r="T844" s="50">
        <v>0</v>
      </c>
      <c r="U844" s="50">
        <v>0</v>
      </c>
      <c r="V844" s="50">
        <v>0</v>
      </c>
      <c r="W844" s="50">
        <v>0</v>
      </c>
      <c r="X844" s="50">
        <v>0</v>
      </c>
      <c r="Y844" s="50">
        <v>0</v>
      </c>
      <c r="Z844" s="50">
        <v>0</v>
      </c>
      <c r="AA844" s="50">
        <v>0</v>
      </c>
      <c r="AB844" s="50">
        <v>0</v>
      </c>
      <c r="AC844" s="50">
        <v>0</v>
      </c>
      <c r="AD844" s="50">
        <v>0</v>
      </c>
      <c r="AE844" s="50">
        <v>0</v>
      </c>
      <c r="AF844" s="50">
        <v>0</v>
      </c>
      <c r="AG844" s="50">
        <v>0</v>
      </c>
      <c r="AH844" s="50">
        <v>0</v>
      </c>
      <c r="AI844" s="50">
        <v>0</v>
      </c>
      <c r="AJ844" s="50">
        <v>0</v>
      </c>
      <c r="AK844" s="50">
        <v>18</v>
      </c>
      <c r="AL844" s="50">
        <v>12</v>
      </c>
      <c r="AM844" s="50">
        <v>0</v>
      </c>
      <c r="AN844" s="50">
        <v>0</v>
      </c>
      <c r="AO844" s="50">
        <v>0</v>
      </c>
      <c r="AP844" s="50">
        <v>0</v>
      </c>
      <c r="AQ844" s="50">
        <v>0</v>
      </c>
      <c r="AR844" s="50">
        <v>0</v>
      </c>
      <c r="AS844" s="50">
        <v>0</v>
      </c>
      <c r="AT844" s="50">
        <v>0</v>
      </c>
      <c r="AU844" s="50">
        <v>0</v>
      </c>
      <c r="AV844" s="50">
        <v>0</v>
      </c>
      <c r="AW844" s="50">
        <v>0</v>
      </c>
      <c r="AX844" s="50">
        <v>0</v>
      </c>
    </row>
    <row r="845" spans="1:50" x14ac:dyDescent="0.25">
      <c r="A845" s="50">
        <v>844</v>
      </c>
      <c r="B845" s="50" t="s">
        <v>24</v>
      </c>
      <c r="C845" s="50" t="s">
        <v>1609</v>
      </c>
      <c r="D845" s="50" t="s">
        <v>82</v>
      </c>
      <c r="E845" s="50" t="s">
        <v>1715</v>
      </c>
      <c r="F845" s="50" t="s">
        <v>1716</v>
      </c>
      <c r="G845" s="50">
        <v>142</v>
      </c>
      <c r="H845" s="50">
        <v>170</v>
      </c>
      <c r="I845" s="50">
        <v>46</v>
      </c>
      <c r="J845" s="50">
        <v>3978</v>
      </c>
      <c r="K845" s="50">
        <v>4490</v>
      </c>
      <c r="L845" s="50">
        <v>1166</v>
      </c>
      <c r="M845" s="50">
        <v>0</v>
      </c>
      <c r="N845" s="50">
        <v>0</v>
      </c>
      <c r="O845" s="50">
        <v>0</v>
      </c>
      <c r="P845" s="50">
        <v>0</v>
      </c>
      <c r="Q845" s="50">
        <v>0</v>
      </c>
      <c r="R845" s="50">
        <v>0</v>
      </c>
      <c r="S845" s="50">
        <v>0</v>
      </c>
      <c r="T845" s="50">
        <v>0</v>
      </c>
      <c r="U845" s="50">
        <v>0</v>
      </c>
      <c r="V845" s="50">
        <v>0</v>
      </c>
      <c r="W845" s="50">
        <v>0</v>
      </c>
      <c r="X845" s="50">
        <v>0</v>
      </c>
      <c r="Y845" s="50">
        <v>0</v>
      </c>
      <c r="Z845" s="50">
        <v>0</v>
      </c>
      <c r="AA845" s="50">
        <v>0</v>
      </c>
      <c r="AB845" s="50">
        <v>0</v>
      </c>
      <c r="AC845" s="50">
        <v>0</v>
      </c>
      <c r="AD845" s="50">
        <v>0</v>
      </c>
      <c r="AE845" s="50">
        <v>0</v>
      </c>
      <c r="AF845" s="50">
        <v>0</v>
      </c>
      <c r="AG845" s="50">
        <v>0</v>
      </c>
      <c r="AH845" s="50">
        <v>0</v>
      </c>
      <c r="AI845" s="50">
        <v>0</v>
      </c>
      <c r="AJ845" s="50">
        <v>0</v>
      </c>
      <c r="AK845" s="50">
        <v>64</v>
      </c>
      <c r="AL845" s="50">
        <v>57</v>
      </c>
      <c r="AM845" s="50">
        <v>0</v>
      </c>
      <c r="AN845" s="50">
        <v>0</v>
      </c>
      <c r="AO845" s="50">
        <v>0</v>
      </c>
      <c r="AP845" s="50">
        <v>0</v>
      </c>
      <c r="AQ845" s="50">
        <v>0</v>
      </c>
      <c r="AR845" s="50">
        <v>0</v>
      </c>
      <c r="AS845" s="50">
        <v>0</v>
      </c>
      <c r="AT845" s="50">
        <v>0</v>
      </c>
      <c r="AU845" s="50">
        <v>22</v>
      </c>
      <c r="AV845" s="50">
        <v>2</v>
      </c>
      <c r="AW845" s="50">
        <v>0</v>
      </c>
      <c r="AX845" s="50">
        <v>0</v>
      </c>
    </row>
    <row r="846" spans="1:50" x14ac:dyDescent="0.25">
      <c r="A846" s="50">
        <v>845</v>
      </c>
      <c r="B846" s="50" t="s">
        <v>24</v>
      </c>
      <c r="C846" s="50" t="s">
        <v>1609</v>
      </c>
      <c r="D846" s="50" t="s">
        <v>28</v>
      </c>
      <c r="E846" s="50" t="s">
        <v>1717</v>
      </c>
      <c r="F846" s="50" t="s">
        <v>1718</v>
      </c>
      <c r="G846" s="50">
        <v>10</v>
      </c>
      <c r="H846" s="50">
        <v>10</v>
      </c>
      <c r="I846" s="50">
        <v>5</v>
      </c>
      <c r="J846" s="50">
        <v>186</v>
      </c>
      <c r="K846" s="50">
        <v>216</v>
      </c>
      <c r="L846" s="50">
        <v>46</v>
      </c>
      <c r="M846" s="50">
        <v>0</v>
      </c>
      <c r="N846" s="50">
        <v>0</v>
      </c>
      <c r="O846" s="50">
        <v>0</v>
      </c>
      <c r="P846" s="50">
        <v>0</v>
      </c>
      <c r="Q846" s="50">
        <v>0</v>
      </c>
      <c r="R846" s="50">
        <v>0</v>
      </c>
      <c r="S846" s="50">
        <v>0</v>
      </c>
      <c r="T846" s="50">
        <v>0</v>
      </c>
      <c r="U846" s="50">
        <v>0</v>
      </c>
      <c r="V846" s="50">
        <v>0</v>
      </c>
      <c r="W846" s="50">
        <v>0</v>
      </c>
      <c r="X846" s="50">
        <v>0</v>
      </c>
      <c r="Y846" s="50">
        <v>0</v>
      </c>
      <c r="Z846" s="50">
        <v>0</v>
      </c>
      <c r="AA846" s="50">
        <v>0</v>
      </c>
      <c r="AB846" s="50">
        <v>0</v>
      </c>
      <c r="AC846" s="50">
        <v>0</v>
      </c>
      <c r="AD846" s="50">
        <v>0</v>
      </c>
      <c r="AE846" s="50">
        <v>0</v>
      </c>
      <c r="AF846" s="50">
        <v>0</v>
      </c>
      <c r="AG846" s="50">
        <v>0</v>
      </c>
      <c r="AH846" s="50">
        <v>0</v>
      </c>
      <c r="AI846" s="50">
        <v>0</v>
      </c>
      <c r="AJ846" s="50">
        <v>0</v>
      </c>
      <c r="AK846" s="50">
        <v>2</v>
      </c>
      <c r="AL846" s="50">
        <v>2</v>
      </c>
      <c r="AM846" s="50">
        <v>0</v>
      </c>
      <c r="AN846" s="50">
        <v>0</v>
      </c>
      <c r="AO846" s="50">
        <v>0</v>
      </c>
      <c r="AP846" s="50">
        <v>0</v>
      </c>
      <c r="AQ846" s="50">
        <v>0</v>
      </c>
      <c r="AR846" s="50">
        <v>0</v>
      </c>
      <c r="AS846" s="50">
        <v>0</v>
      </c>
      <c r="AT846" s="50">
        <v>0</v>
      </c>
      <c r="AU846" s="50">
        <v>0</v>
      </c>
      <c r="AV846" s="50">
        <v>0</v>
      </c>
      <c r="AW846" s="50">
        <v>0</v>
      </c>
      <c r="AX846" s="50">
        <v>0</v>
      </c>
    </row>
    <row r="847" spans="1:50" x14ac:dyDescent="0.25">
      <c r="A847" s="50">
        <v>846</v>
      </c>
      <c r="B847" s="50" t="s">
        <v>24</v>
      </c>
      <c r="C847" s="50" t="s">
        <v>1609</v>
      </c>
      <c r="D847" s="50" t="s">
        <v>25</v>
      </c>
      <c r="E847" s="50" t="s">
        <v>1719</v>
      </c>
      <c r="F847" s="50" t="s">
        <v>1720</v>
      </c>
      <c r="G847" s="50">
        <v>64</v>
      </c>
      <c r="H847" s="50">
        <v>78</v>
      </c>
      <c r="I847" s="50">
        <v>17</v>
      </c>
      <c r="J847" s="50">
        <v>900</v>
      </c>
      <c r="K847" s="50">
        <v>1098</v>
      </c>
      <c r="L847" s="50">
        <v>238</v>
      </c>
      <c r="M847" s="50">
        <v>0</v>
      </c>
      <c r="N847" s="50">
        <v>0</v>
      </c>
      <c r="O847" s="50">
        <v>0</v>
      </c>
      <c r="P847" s="50">
        <v>0</v>
      </c>
      <c r="Q847" s="50">
        <v>0</v>
      </c>
      <c r="R847" s="50">
        <v>0</v>
      </c>
      <c r="S847" s="50">
        <v>0</v>
      </c>
      <c r="T847" s="50">
        <v>0</v>
      </c>
      <c r="U847" s="50">
        <v>0</v>
      </c>
      <c r="V847" s="50">
        <v>0</v>
      </c>
      <c r="W847" s="50">
        <v>0</v>
      </c>
      <c r="X847" s="50">
        <v>0</v>
      </c>
      <c r="Y847" s="50">
        <v>0</v>
      </c>
      <c r="Z847" s="50">
        <v>0</v>
      </c>
      <c r="AA847" s="50">
        <v>0</v>
      </c>
      <c r="AB847" s="50">
        <v>0</v>
      </c>
      <c r="AC847" s="50">
        <v>0</v>
      </c>
      <c r="AD847" s="50">
        <v>0</v>
      </c>
      <c r="AE847" s="50">
        <v>0</v>
      </c>
      <c r="AF847" s="50">
        <v>0</v>
      </c>
      <c r="AG847" s="50">
        <v>0</v>
      </c>
      <c r="AH847" s="50">
        <v>0</v>
      </c>
      <c r="AI847" s="50">
        <v>0</v>
      </c>
      <c r="AJ847" s="50">
        <v>0</v>
      </c>
      <c r="AK847" s="50">
        <v>26</v>
      </c>
      <c r="AL847" s="50">
        <v>22</v>
      </c>
      <c r="AM847" s="50">
        <v>0</v>
      </c>
      <c r="AN847" s="50">
        <v>0</v>
      </c>
      <c r="AO847" s="50">
        <v>0</v>
      </c>
      <c r="AP847" s="50">
        <v>0</v>
      </c>
      <c r="AQ847" s="50">
        <v>0</v>
      </c>
      <c r="AR847" s="50">
        <v>0</v>
      </c>
      <c r="AS847" s="50">
        <v>0</v>
      </c>
      <c r="AT847" s="50">
        <v>0</v>
      </c>
      <c r="AU847" s="50">
        <v>17</v>
      </c>
      <c r="AV847" s="50">
        <v>2</v>
      </c>
      <c r="AW847" s="50">
        <v>0</v>
      </c>
      <c r="AX847" s="50">
        <v>0</v>
      </c>
    </row>
    <row r="848" spans="1:50" x14ac:dyDescent="0.25">
      <c r="A848" s="50">
        <v>847</v>
      </c>
      <c r="B848" s="50" t="s">
        <v>24</v>
      </c>
      <c r="C848" s="50" t="s">
        <v>1609</v>
      </c>
      <c r="D848" s="50" t="s">
        <v>28</v>
      </c>
      <c r="E848" s="50" t="s">
        <v>1721</v>
      </c>
      <c r="F848" s="50" t="s">
        <v>1722</v>
      </c>
      <c r="G848" s="50">
        <v>8</v>
      </c>
      <c r="H848" s="50">
        <v>8</v>
      </c>
      <c r="I848" s="50">
        <v>4</v>
      </c>
      <c r="J848" s="50">
        <v>159</v>
      </c>
      <c r="K848" s="50">
        <v>178</v>
      </c>
      <c r="L848" s="50">
        <v>89</v>
      </c>
      <c r="M848" s="50">
        <v>0</v>
      </c>
      <c r="N848" s="50">
        <v>0</v>
      </c>
      <c r="O848" s="50">
        <v>0</v>
      </c>
      <c r="P848" s="50">
        <v>0</v>
      </c>
      <c r="Q848" s="50">
        <v>0</v>
      </c>
      <c r="R848" s="50">
        <v>0</v>
      </c>
      <c r="S848" s="50">
        <v>0</v>
      </c>
      <c r="T848" s="50">
        <v>0</v>
      </c>
      <c r="U848" s="50">
        <v>0</v>
      </c>
      <c r="V848" s="50">
        <v>0</v>
      </c>
      <c r="W848" s="50">
        <v>0</v>
      </c>
      <c r="X848" s="50">
        <v>0</v>
      </c>
      <c r="Y848" s="50">
        <v>0</v>
      </c>
      <c r="Z848" s="50">
        <v>0</v>
      </c>
      <c r="AA848" s="50">
        <v>0</v>
      </c>
      <c r="AB848" s="50">
        <v>0</v>
      </c>
      <c r="AC848" s="50">
        <v>0</v>
      </c>
      <c r="AD848" s="50">
        <v>0</v>
      </c>
      <c r="AE848" s="50">
        <v>0</v>
      </c>
      <c r="AF848" s="50">
        <v>0</v>
      </c>
      <c r="AG848" s="50">
        <v>0</v>
      </c>
      <c r="AH848" s="50">
        <v>0</v>
      </c>
      <c r="AI848" s="50">
        <v>0</v>
      </c>
      <c r="AJ848" s="50">
        <v>0</v>
      </c>
      <c r="AK848" s="50">
        <v>3</v>
      </c>
      <c r="AL848" s="50">
        <v>3</v>
      </c>
      <c r="AM848" s="50">
        <v>0</v>
      </c>
      <c r="AN848" s="50">
        <v>0</v>
      </c>
      <c r="AO848" s="50">
        <v>0</v>
      </c>
      <c r="AP848" s="50">
        <v>0</v>
      </c>
      <c r="AQ848" s="50">
        <v>0</v>
      </c>
      <c r="AR848" s="50">
        <v>0</v>
      </c>
      <c r="AS848" s="50">
        <v>0</v>
      </c>
      <c r="AT848" s="50">
        <v>0</v>
      </c>
      <c r="AU848" s="50">
        <v>0</v>
      </c>
      <c r="AV848" s="50">
        <v>0</v>
      </c>
      <c r="AW848" s="50">
        <v>0</v>
      </c>
      <c r="AX848" s="50">
        <v>0</v>
      </c>
    </row>
    <row r="849" spans="1:50" x14ac:dyDescent="0.25">
      <c r="A849" s="50">
        <v>848</v>
      </c>
      <c r="B849" s="50" t="s">
        <v>24</v>
      </c>
      <c r="C849" s="50" t="s">
        <v>1609</v>
      </c>
      <c r="D849" s="50" t="s">
        <v>28</v>
      </c>
      <c r="E849" s="50" t="s">
        <v>1723</v>
      </c>
      <c r="F849" s="50" t="s">
        <v>1724</v>
      </c>
      <c r="G849" s="50">
        <v>20</v>
      </c>
      <c r="H849" s="50">
        <v>22</v>
      </c>
      <c r="I849" s="50">
        <v>9</v>
      </c>
      <c r="J849" s="50">
        <v>289</v>
      </c>
      <c r="K849" s="50">
        <v>312</v>
      </c>
      <c r="L849" s="50">
        <v>126</v>
      </c>
      <c r="M849" s="50">
        <v>0</v>
      </c>
      <c r="N849" s="50">
        <v>0</v>
      </c>
      <c r="O849" s="50">
        <v>0</v>
      </c>
      <c r="P849" s="50">
        <v>0</v>
      </c>
      <c r="Q849" s="50">
        <v>0</v>
      </c>
      <c r="R849" s="50">
        <v>0</v>
      </c>
      <c r="S849" s="50">
        <v>0</v>
      </c>
      <c r="T849" s="50">
        <v>0</v>
      </c>
      <c r="U849" s="50">
        <v>0</v>
      </c>
      <c r="V849" s="50">
        <v>0</v>
      </c>
      <c r="W849" s="50">
        <v>0</v>
      </c>
      <c r="X849" s="50">
        <v>0</v>
      </c>
      <c r="Y849" s="50">
        <v>0</v>
      </c>
      <c r="Z849" s="50">
        <v>0</v>
      </c>
      <c r="AA849" s="50">
        <v>0</v>
      </c>
      <c r="AB849" s="50">
        <v>0</v>
      </c>
      <c r="AC849" s="50">
        <v>0</v>
      </c>
      <c r="AD849" s="50">
        <v>0</v>
      </c>
      <c r="AE849" s="50">
        <v>0</v>
      </c>
      <c r="AF849" s="50">
        <v>0</v>
      </c>
      <c r="AG849" s="50">
        <v>0</v>
      </c>
      <c r="AH849" s="50">
        <v>0</v>
      </c>
      <c r="AI849" s="50">
        <v>0</v>
      </c>
      <c r="AJ849" s="50">
        <v>0</v>
      </c>
      <c r="AK849" s="50">
        <v>9</v>
      </c>
      <c r="AL849" s="50">
        <v>7</v>
      </c>
      <c r="AM849" s="50">
        <v>0</v>
      </c>
      <c r="AN849" s="50">
        <v>0</v>
      </c>
      <c r="AO849" s="50">
        <v>0</v>
      </c>
      <c r="AP849" s="50">
        <v>0</v>
      </c>
      <c r="AQ849" s="50">
        <v>0</v>
      </c>
      <c r="AR849" s="50">
        <v>0</v>
      </c>
      <c r="AS849" s="50">
        <v>0</v>
      </c>
      <c r="AT849" s="50">
        <v>0</v>
      </c>
      <c r="AU849" s="50">
        <v>0</v>
      </c>
      <c r="AV849" s="50">
        <v>0</v>
      </c>
      <c r="AW849" s="50">
        <v>0</v>
      </c>
      <c r="AX849" s="50">
        <v>0</v>
      </c>
    </row>
    <row r="850" spans="1:50" x14ac:dyDescent="0.25">
      <c r="A850" s="50">
        <v>849</v>
      </c>
      <c r="B850" s="50" t="s">
        <v>24</v>
      </c>
      <c r="C850" s="50" t="s">
        <v>1609</v>
      </c>
      <c r="D850" s="50" t="s">
        <v>28</v>
      </c>
      <c r="E850" s="50" t="s">
        <v>1725</v>
      </c>
      <c r="F850" s="50" t="s">
        <v>1726</v>
      </c>
      <c r="G850" s="50">
        <v>16</v>
      </c>
      <c r="H850" s="50">
        <v>19</v>
      </c>
      <c r="I850" s="50">
        <v>4</v>
      </c>
      <c r="J850" s="50">
        <v>213</v>
      </c>
      <c r="K850" s="50">
        <v>297</v>
      </c>
      <c r="L850" s="50">
        <v>65</v>
      </c>
      <c r="M850" s="50">
        <v>0</v>
      </c>
      <c r="N850" s="50">
        <v>0</v>
      </c>
      <c r="O850" s="50">
        <v>0</v>
      </c>
      <c r="P850" s="50">
        <v>0</v>
      </c>
      <c r="Q850" s="50">
        <v>0</v>
      </c>
      <c r="R850" s="50">
        <v>0</v>
      </c>
      <c r="S850" s="50">
        <v>0</v>
      </c>
      <c r="T850" s="50">
        <v>0</v>
      </c>
      <c r="U850" s="50">
        <v>0</v>
      </c>
      <c r="V850" s="50">
        <v>0</v>
      </c>
      <c r="W850" s="50">
        <v>0</v>
      </c>
      <c r="X850" s="50">
        <v>0</v>
      </c>
      <c r="Y850" s="50">
        <v>0</v>
      </c>
      <c r="Z850" s="50">
        <v>0</v>
      </c>
      <c r="AA850" s="50">
        <v>0</v>
      </c>
      <c r="AB850" s="50">
        <v>0</v>
      </c>
      <c r="AC850" s="50">
        <v>0</v>
      </c>
      <c r="AD850" s="50">
        <v>0</v>
      </c>
      <c r="AE850" s="50">
        <v>0</v>
      </c>
      <c r="AF850" s="50">
        <v>0</v>
      </c>
      <c r="AG850" s="50">
        <v>0</v>
      </c>
      <c r="AH850" s="50">
        <v>0</v>
      </c>
      <c r="AI850" s="50">
        <v>0</v>
      </c>
      <c r="AJ850" s="50">
        <v>0</v>
      </c>
      <c r="AK850" s="50">
        <v>12</v>
      </c>
      <c r="AL850" s="50">
        <v>9</v>
      </c>
      <c r="AM850" s="50">
        <v>0</v>
      </c>
      <c r="AN850" s="50">
        <v>0</v>
      </c>
      <c r="AO850" s="50">
        <v>0</v>
      </c>
      <c r="AP850" s="50">
        <v>0</v>
      </c>
      <c r="AQ850" s="50">
        <v>0</v>
      </c>
      <c r="AR850" s="50">
        <v>0</v>
      </c>
      <c r="AS850" s="50">
        <v>0</v>
      </c>
      <c r="AT850" s="50">
        <v>0</v>
      </c>
      <c r="AU850" s="50">
        <v>0</v>
      </c>
      <c r="AV850" s="50">
        <v>0</v>
      </c>
      <c r="AW850" s="50">
        <v>0</v>
      </c>
      <c r="AX850" s="50">
        <v>0</v>
      </c>
    </row>
    <row r="851" spans="1:50" x14ac:dyDescent="0.25">
      <c r="A851" s="50">
        <v>850</v>
      </c>
      <c r="B851" s="50" t="s">
        <v>24</v>
      </c>
      <c r="C851" s="50" t="s">
        <v>1609</v>
      </c>
      <c r="D851" s="50" t="s">
        <v>28</v>
      </c>
      <c r="E851" s="50" t="s">
        <v>1727</v>
      </c>
      <c r="F851" s="50" t="s">
        <v>1728</v>
      </c>
      <c r="G851" s="50">
        <v>23</v>
      </c>
      <c r="H851" s="50">
        <v>24</v>
      </c>
      <c r="I851" s="50">
        <v>4</v>
      </c>
      <c r="J851" s="50">
        <v>317</v>
      </c>
      <c r="K851" s="50">
        <v>354</v>
      </c>
      <c r="L851" s="50">
        <v>49</v>
      </c>
      <c r="M851" s="50">
        <v>0</v>
      </c>
      <c r="N851" s="50">
        <v>0</v>
      </c>
      <c r="O851" s="50">
        <v>0</v>
      </c>
      <c r="P851" s="50">
        <v>0</v>
      </c>
      <c r="Q851" s="50">
        <v>0</v>
      </c>
      <c r="R851" s="50">
        <v>0</v>
      </c>
      <c r="S851" s="50">
        <v>0</v>
      </c>
      <c r="T851" s="50">
        <v>0</v>
      </c>
      <c r="U851" s="50">
        <v>0</v>
      </c>
      <c r="V851" s="50">
        <v>0</v>
      </c>
      <c r="W851" s="50">
        <v>0</v>
      </c>
      <c r="X851" s="50">
        <v>0</v>
      </c>
      <c r="Y851" s="50">
        <v>0</v>
      </c>
      <c r="Z851" s="50">
        <v>0</v>
      </c>
      <c r="AA851" s="50">
        <v>0</v>
      </c>
      <c r="AB851" s="50">
        <v>0</v>
      </c>
      <c r="AC851" s="50">
        <v>0</v>
      </c>
      <c r="AD851" s="50">
        <v>0</v>
      </c>
      <c r="AE851" s="50">
        <v>0</v>
      </c>
      <c r="AF851" s="50">
        <v>0</v>
      </c>
      <c r="AG851" s="50">
        <v>0</v>
      </c>
      <c r="AH851" s="50">
        <v>0</v>
      </c>
      <c r="AI851" s="50">
        <v>0</v>
      </c>
      <c r="AJ851" s="50">
        <v>0</v>
      </c>
      <c r="AK851" s="50">
        <v>4</v>
      </c>
      <c r="AL851" s="50">
        <v>4</v>
      </c>
      <c r="AM851" s="50">
        <v>0</v>
      </c>
      <c r="AN851" s="50">
        <v>0</v>
      </c>
      <c r="AO851" s="50">
        <v>0</v>
      </c>
      <c r="AP851" s="50">
        <v>0</v>
      </c>
      <c r="AQ851" s="50">
        <v>0</v>
      </c>
      <c r="AR851" s="50">
        <v>0</v>
      </c>
      <c r="AS851" s="50">
        <v>0</v>
      </c>
      <c r="AT851" s="50">
        <v>0</v>
      </c>
      <c r="AU851" s="50">
        <v>0</v>
      </c>
      <c r="AV851" s="50">
        <v>0</v>
      </c>
      <c r="AW851" s="50">
        <v>0</v>
      </c>
      <c r="AX851" s="50">
        <v>0</v>
      </c>
    </row>
    <row r="852" spans="1:50" x14ac:dyDescent="0.25">
      <c r="A852" s="50">
        <v>851</v>
      </c>
      <c r="B852" s="50" t="s">
        <v>24</v>
      </c>
      <c r="C852" s="50" t="s">
        <v>1609</v>
      </c>
      <c r="D852" s="50" t="s">
        <v>33</v>
      </c>
      <c r="E852" s="50" t="s">
        <v>1729</v>
      </c>
      <c r="F852" s="50" t="s">
        <v>1730</v>
      </c>
      <c r="G852" s="50">
        <v>35</v>
      </c>
      <c r="H852" s="50">
        <v>42</v>
      </c>
      <c r="I852" s="50">
        <v>10</v>
      </c>
      <c r="J852" s="50">
        <v>656</v>
      </c>
      <c r="K852" s="50">
        <v>809</v>
      </c>
      <c r="L852" s="50">
        <v>164</v>
      </c>
      <c r="M852" s="50">
        <v>0</v>
      </c>
      <c r="N852" s="50">
        <v>0</v>
      </c>
      <c r="O852" s="50">
        <v>0</v>
      </c>
      <c r="P852" s="50">
        <v>0</v>
      </c>
      <c r="Q852" s="50">
        <v>0</v>
      </c>
      <c r="R852" s="50">
        <v>0</v>
      </c>
      <c r="S852" s="50">
        <v>0</v>
      </c>
      <c r="T852" s="50">
        <v>0</v>
      </c>
      <c r="U852" s="50">
        <v>0</v>
      </c>
      <c r="V852" s="50">
        <v>0</v>
      </c>
      <c r="W852" s="50">
        <v>0</v>
      </c>
      <c r="X852" s="50">
        <v>0</v>
      </c>
      <c r="Y852" s="50">
        <v>0</v>
      </c>
      <c r="Z852" s="50">
        <v>0</v>
      </c>
      <c r="AA852" s="50">
        <v>0</v>
      </c>
      <c r="AB852" s="50">
        <v>0</v>
      </c>
      <c r="AC852" s="50">
        <v>0</v>
      </c>
      <c r="AD852" s="50">
        <v>0</v>
      </c>
      <c r="AE852" s="50">
        <v>0</v>
      </c>
      <c r="AF852" s="50">
        <v>0</v>
      </c>
      <c r="AG852" s="50">
        <v>0</v>
      </c>
      <c r="AH852" s="50">
        <v>0</v>
      </c>
      <c r="AI852" s="50">
        <v>0</v>
      </c>
      <c r="AJ852" s="50">
        <v>0</v>
      </c>
      <c r="AK852" s="50">
        <v>8</v>
      </c>
      <c r="AL852" s="50">
        <v>6</v>
      </c>
      <c r="AM852" s="50">
        <v>0</v>
      </c>
      <c r="AN852" s="50">
        <v>0</v>
      </c>
      <c r="AO852" s="50">
        <v>0</v>
      </c>
      <c r="AP852" s="50">
        <v>0</v>
      </c>
      <c r="AQ852" s="50">
        <v>0</v>
      </c>
      <c r="AR852" s="50">
        <v>0</v>
      </c>
      <c r="AS852" s="50">
        <v>0</v>
      </c>
      <c r="AT852" s="50">
        <v>0</v>
      </c>
      <c r="AU852" s="50">
        <v>0</v>
      </c>
      <c r="AV852" s="50">
        <v>0</v>
      </c>
      <c r="AW852" s="50">
        <v>0</v>
      </c>
      <c r="AX852" s="50">
        <v>0</v>
      </c>
    </row>
    <row r="853" spans="1:50" x14ac:dyDescent="0.25">
      <c r="A853" s="50">
        <v>852</v>
      </c>
      <c r="B853" s="50" t="s">
        <v>24</v>
      </c>
      <c r="C853" s="50" t="s">
        <v>1609</v>
      </c>
      <c r="D853" s="50" t="s">
        <v>33</v>
      </c>
      <c r="E853" s="50" t="s">
        <v>1731</v>
      </c>
      <c r="F853" s="50" t="s">
        <v>1732</v>
      </c>
      <c r="G853" s="50">
        <v>30</v>
      </c>
      <c r="H853" s="50">
        <v>37</v>
      </c>
      <c r="I853" s="50">
        <v>9</v>
      </c>
      <c r="J853" s="50">
        <v>344</v>
      </c>
      <c r="K853" s="50">
        <v>447</v>
      </c>
      <c r="L853" s="50">
        <v>110</v>
      </c>
      <c r="M853" s="50">
        <v>0</v>
      </c>
      <c r="N853" s="50">
        <v>0</v>
      </c>
      <c r="O853" s="50">
        <v>0</v>
      </c>
      <c r="P853" s="50">
        <v>0</v>
      </c>
      <c r="Q853" s="50">
        <v>0</v>
      </c>
      <c r="R853" s="50">
        <v>0</v>
      </c>
      <c r="S853" s="50">
        <v>0</v>
      </c>
      <c r="T853" s="50">
        <v>0</v>
      </c>
      <c r="U853" s="50">
        <v>0</v>
      </c>
      <c r="V853" s="50">
        <v>0</v>
      </c>
      <c r="W853" s="50">
        <v>0</v>
      </c>
      <c r="X853" s="50">
        <v>0</v>
      </c>
      <c r="Y853" s="50">
        <v>0</v>
      </c>
      <c r="Z853" s="50">
        <v>0</v>
      </c>
      <c r="AA853" s="50">
        <v>0</v>
      </c>
      <c r="AB853" s="50">
        <v>0</v>
      </c>
      <c r="AC853" s="50">
        <v>0</v>
      </c>
      <c r="AD853" s="50">
        <v>0</v>
      </c>
      <c r="AE853" s="50">
        <v>0</v>
      </c>
      <c r="AF853" s="50">
        <v>0</v>
      </c>
      <c r="AG853" s="50">
        <v>0</v>
      </c>
      <c r="AH853" s="50">
        <v>0</v>
      </c>
      <c r="AI853" s="50">
        <v>0</v>
      </c>
      <c r="AJ853" s="50">
        <v>0</v>
      </c>
      <c r="AK853" s="50">
        <v>9</v>
      </c>
      <c r="AL853" s="50">
        <v>9</v>
      </c>
      <c r="AM853" s="50">
        <v>0</v>
      </c>
      <c r="AN853" s="50">
        <v>0</v>
      </c>
      <c r="AO853" s="50">
        <v>0</v>
      </c>
      <c r="AP853" s="50">
        <v>0</v>
      </c>
      <c r="AQ853" s="50">
        <v>0</v>
      </c>
      <c r="AR853" s="50">
        <v>0</v>
      </c>
      <c r="AS853" s="50">
        <v>0</v>
      </c>
      <c r="AT853" s="50">
        <v>0</v>
      </c>
      <c r="AU853" s="50">
        <v>0</v>
      </c>
      <c r="AV853" s="50">
        <v>0</v>
      </c>
      <c r="AW853" s="50">
        <v>0</v>
      </c>
      <c r="AX853" s="50">
        <v>0</v>
      </c>
    </row>
    <row r="854" spans="1:50" x14ac:dyDescent="0.25">
      <c r="A854" s="50">
        <v>853</v>
      </c>
      <c r="B854" s="50" t="s">
        <v>24</v>
      </c>
      <c r="C854" s="50" t="s">
        <v>1609</v>
      </c>
      <c r="D854" s="50" t="s">
        <v>28</v>
      </c>
      <c r="E854" s="50" t="s">
        <v>1733</v>
      </c>
      <c r="F854" s="50" t="s">
        <v>1734</v>
      </c>
      <c r="G854" s="50">
        <v>43</v>
      </c>
      <c r="H854" s="50">
        <v>51</v>
      </c>
      <c r="I854" s="50">
        <v>13</v>
      </c>
      <c r="J854" s="50">
        <v>1155</v>
      </c>
      <c r="K854" s="50">
        <v>1496</v>
      </c>
      <c r="L854" s="50">
        <v>299</v>
      </c>
      <c r="M854" s="50">
        <v>0</v>
      </c>
      <c r="N854" s="50">
        <v>0</v>
      </c>
      <c r="O854" s="50">
        <v>0</v>
      </c>
      <c r="P854" s="50">
        <v>0</v>
      </c>
      <c r="Q854" s="50">
        <v>0</v>
      </c>
      <c r="R854" s="50">
        <v>0</v>
      </c>
      <c r="S854" s="50">
        <v>0</v>
      </c>
      <c r="T854" s="50">
        <v>0</v>
      </c>
      <c r="U854" s="50">
        <v>0</v>
      </c>
      <c r="V854" s="50">
        <v>0</v>
      </c>
      <c r="W854" s="50">
        <v>0</v>
      </c>
      <c r="X854" s="50">
        <v>0</v>
      </c>
      <c r="Y854" s="50">
        <v>0</v>
      </c>
      <c r="Z854" s="50">
        <v>0</v>
      </c>
      <c r="AA854" s="50">
        <v>0</v>
      </c>
      <c r="AB854" s="50">
        <v>0</v>
      </c>
      <c r="AC854" s="50">
        <v>0</v>
      </c>
      <c r="AD854" s="50">
        <v>0</v>
      </c>
      <c r="AE854" s="50">
        <v>0</v>
      </c>
      <c r="AF854" s="50">
        <v>0</v>
      </c>
      <c r="AG854" s="50">
        <v>0</v>
      </c>
      <c r="AH854" s="50">
        <v>0</v>
      </c>
      <c r="AI854" s="50">
        <v>0</v>
      </c>
      <c r="AJ854" s="50">
        <v>0</v>
      </c>
      <c r="AK854" s="50">
        <v>8</v>
      </c>
      <c r="AL854" s="50">
        <v>7</v>
      </c>
      <c r="AM854" s="50">
        <v>0</v>
      </c>
      <c r="AN854" s="50">
        <v>0</v>
      </c>
      <c r="AO854" s="50">
        <v>0</v>
      </c>
      <c r="AP854" s="50">
        <v>0</v>
      </c>
      <c r="AQ854" s="50">
        <v>0</v>
      </c>
      <c r="AR854" s="50">
        <v>0</v>
      </c>
      <c r="AS854" s="50">
        <v>0</v>
      </c>
      <c r="AT854" s="50">
        <v>0</v>
      </c>
      <c r="AU854" s="50">
        <v>0</v>
      </c>
      <c r="AV854" s="50">
        <v>0</v>
      </c>
      <c r="AW854" s="50">
        <v>0</v>
      </c>
      <c r="AX854" s="50">
        <v>0</v>
      </c>
    </row>
    <row r="855" spans="1:50" x14ac:dyDescent="0.25">
      <c r="A855" s="50">
        <v>854</v>
      </c>
      <c r="B855" s="50" t="s">
        <v>24</v>
      </c>
      <c r="C855" s="50" t="s">
        <v>1609</v>
      </c>
      <c r="D855" s="50" t="s">
        <v>33</v>
      </c>
      <c r="E855" s="50" t="s">
        <v>1735</v>
      </c>
      <c r="F855" s="50" t="s">
        <v>1736</v>
      </c>
      <c r="G855" s="50">
        <v>41</v>
      </c>
      <c r="H855" s="50">
        <v>51</v>
      </c>
      <c r="I855" s="50">
        <v>18</v>
      </c>
      <c r="J855" s="50">
        <v>898</v>
      </c>
      <c r="K855" s="50">
        <v>1037</v>
      </c>
      <c r="L855" s="50">
        <v>240</v>
      </c>
      <c r="M855" s="50">
        <v>0</v>
      </c>
      <c r="N855" s="50">
        <v>0</v>
      </c>
      <c r="O855" s="50">
        <v>0</v>
      </c>
      <c r="P855" s="50">
        <v>0</v>
      </c>
      <c r="Q855" s="50">
        <v>0</v>
      </c>
      <c r="R855" s="50">
        <v>0</v>
      </c>
      <c r="S855" s="50">
        <v>0</v>
      </c>
      <c r="T855" s="50">
        <v>0</v>
      </c>
      <c r="U855" s="50">
        <v>0</v>
      </c>
      <c r="V855" s="50">
        <v>0</v>
      </c>
      <c r="W855" s="50">
        <v>0</v>
      </c>
      <c r="X855" s="50">
        <v>0</v>
      </c>
      <c r="Y855" s="50">
        <v>0</v>
      </c>
      <c r="Z855" s="50">
        <v>0</v>
      </c>
      <c r="AA855" s="50">
        <v>0</v>
      </c>
      <c r="AB855" s="50">
        <v>0</v>
      </c>
      <c r="AC855" s="50">
        <v>0</v>
      </c>
      <c r="AD855" s="50">
        <v>0</v>
      </c>
      <c r="AE855" s="50">
        <v>0</v>
      </c>
      <c r="AF855" s="50">
        <v>0</v>
      </c>
      <c r="AG855" s="50">
        <v>0</v>
      </c>
      <c r="AH855" s="50">
        <v>0</v>
      </c>
      <c r="AI855" s="50">
        <v>0</v>
      </c>
      <c r="AJ855" s="50">
        <v>0</v>
      </c>
      <c r="AK855" s="50">
        <v>24</v>
      </c>
      <c r="AL855" s="50">
        <v>21</v>
      </c>
      <c r="AM855" s="50">
        <v>0</v>
      </c>
      <c r="AN855" s="50">
        <v>0</v>
      </c>
      <c r="AO855" s="50">
        <v>0</v>
      </c>
      <c r="AP855" s="50">
        <v>0</v>
      </c>
      <c r="AQ855" s="50">
        <v>0</v>
      </c>
      <c r="AR855" s="50">
        <v>0</v>
      </c>
      <c r="AS855" s="50">
        <v>0</v>
      </c>
      <c r="AT855" s="50">
        <v>0</v>
      </c>
      <c r="AU855" s="50">
        <v>41</v>
      </c>
      <c r="AV855" s="50">
        <v>3</v>
      </c>
      <c r="AW855" s="50">
        <v>0</v>
      </c>
      <c r="AX855" s="50">
        <v>0</v>
      </c>
    </row>
    <row r="856" spans="1:50" x14ac:dyDescent="0.25">
      <c r="A856" s="50">
        <v>855</v>
      </c>
      <c r="B856" s="50" t="s">
        <v>24</v>
      </c>
      <c r="C856" s="50" t="s">
        <v>1609</v>
      </c>
      <c r="D856" s="50" t="s">
        <v>82</v>
      </c>
      <c r="E856" s="50" t="s">
        <v>1737</v>
      </c>
      <c r="F856" s="50" t="s">
        <v>1738</v>
      </c>
      <c r="G856" s="50">
        <v>1559</v>
      </c>
      <c r="H856" s="50">
        <v>1782</v>
      </c>
      <c r="I856" s="50">
        <v>441</v>
      </c>
      <c r="J856" s="50">
        <v>45301</v>
      </c>
      <c r="K856" s="50">
        <v>52560</v>
      </c>
      <c r="L856" s="50">
        <v>11232</v>
      </c>
      <c r="M856" s="50">
        <v>19</v>
      </c>
      <c r="N856" s="50">
        <v>13</v>
      </c>
      <c r="O856" s="50">
        <v>2</v>
      </c>
      <c r="P856" s="50">
        <v>199</v>
      </c>
      <c r="Q856" s="50">
        <v>184</v>
      </c>
      <c r="R856" s="50">
        <v>10</v>
      </c>
      <c r="S856" s="50">
        <v>0</v>
      </c>
      <c r="T856" s="50">
        <v>0</v>
      </c>
      <c r="U856" s="50">
        <v>0</v>
      </c>
      <c r="V856" s="50">
        <v>0</v>
      </c>
      <c r="W856" s="50">
        <v>0</v>
      </c>
      <c r="X856" s="50">
        <v>0</v>
      </c>
      <c r="Y856" s="50">
        <v>0</v>
      </c>
      <c r="Z856" s="50">
        <v>0</v>
      </c>
      <c r="AA856" s="50">
        <v>0</v>
      </c>
      <c r="AB856" s="50">
        <v>0</v>
      </c>
      <c r="AC856" s="50">
        <v>0</v>
      </c>
      <c r="AD856" s="50">
        <v>0</v>
      </c>
      <c r="AE856" s="50">
        <v>274</v>
      </c>
      <c r="AF856" s="50">
        <v>0</v>
      </c>
      <c r="AG856" s="50">
        <v>0</v>
      </c>
      <c r="AH856" s="50">
        <v>0</v>
      </c>
      <c r="AI856" s="50">
        <v>0</v>
      </c>
      <c r="AJ856" s="50">
        <v>0</v>
      </c>
      <c r="AK856" s="50">
        <v>351</v>
      </c>
      <c r="AL856" s="50">
        <v>241</v>
      </c>
      <c r="AM856" s="50">
        <v>0</v>
      </c>
      <c r="AN856" s="50">
        <v>0</v>
      </c>
      <c r="AO856" s="50">
        <v>0</v>
      </c>
      <c r="AP856" s="50">
        <v>0</v>
      </c>
      <c r="AQ856" s="50">
        <v>0</v>
      </c>
      <c r="AR856" s="50">
        <v>0</v>
      </c>
      <c r="AS856" s="50">
        <v>0</v>
      </c>
      <c r="AT856" s="50">
        <v>0</v>
      </c>
      <c r="AU856" s="50">
        <v>1009</v>
      </c>
      <c r="AV856" s="50">
        <v>49</v>
      </c>
      <c r="AW856" s="50">
        <v>0</v>
      </c>
      <c r="AX856" s="50">
        <v>0</v>
      </c>
    </row>
    <row r="857" spans="1:50" x14ac:dyDescent="0.25">
      <c r="A857" s="50">
        <v>856</v>
      </c>
      <c r="B857" s="50" t="s">
        <v>24</v>
      </c>
      <c r="C857" s="50" t="s">
        <v>1609</v>
      </c>
      <c r="D857" s="50" t="s">
        <v>28</v>
      </c>
      <c r="E857" s="50" t="s">
        <v>176</v>
      </c>
      <c r="F857" s="50" t="s">
        <v>1739</v>
      </c>
      <c r="G857" s="50">
        <v>14</v>
      </c>
      <c r="H857" s="50">
        <v>18</v>
      </c>
      <c r="I857" s="50">
        <v>2</v>
      </c>
      <c r="J857" s="50">
        <v>185</v>
      </c>
      <c r="K857" s="50">
        <v>225</v>
      </c>
      <c r="L857" s="50">
        <v>25</v>
      </c>
      <c r="M857" s="50">
        <v>0</v>
      </c>
      <c r="N857" s="50">
        <v>0</v>
      </c>
      <c r="O857" s="50">
        <v>0</v>
      </c>
      <c r="P857" s="50">
        <v>0</v>
      </c>
      <c r="Q857" s="50">
        <v>0</v>
      </c>
      <c r="R857" s="50">
        <v>0</v>
      </c>
      <c r="S857" s="50">
        <v>0</v>
      </c>
      <c r="T857" s="50">
        <v>0</v>
      </c>
      <c r="U857" s="50">
        <v>0</v>
      </c>
      <c r="V857" s="50">
        <v>0</v>
      </c>
      <c r="W857" s="50">
        <v>0</v>
      </c>
      <c r="X857" s="50">
        <v>0</v>
      </c>
      <c r="Y857" s="50">
        <v>0</v>
      </c>
      <c r="Z857" s="50">
        <v>0</v>
      </c>
      <c r="AA857" s="50">
        <v>0</v>
      </c>
      <c r="AB857" s="50">
        <v>0</v>
      </c>
      <c r="AC857" s="50">
        <v>0</v>
      </c>
      <c r="AD857" s="50">
        <v>0</v>
      </c>
      <c r="AE857" s="50">
        <v>0</v>
      </c>
      <c r="AF857" s="50">
        <v>0</v>
      </c>
      <c r="AG857" s="50">
        <v>0</v>
      </c>
      <c r="AH857" s="50">
        <v>0</v>
      </c>
      <c r="AI857" s="50">
        <v>0</v>
      </c>
      <c r="AJ857" s="50">
        <v>0</v>
      </c>
      <c r="AK857" s="50">
        <v>3</v>
      </c>
      <c r="AL857" s="50">
        <v>3</v>
      </c>
      <c r="AM857" s="50">
        <v>0</v>
      </c>
      <c r="AN857" s="50">
        <v>0</v>
      </c>
      <c r="AO857" s="50">
        <v>0</v>
      </c>
      <c r="AP857" s="50">
        <v>0</v>
      </c>
      <c r="AQ857" s="50">
        <v>0</v>
      </c>
      <c r="AR857" s="50">
        <v>0</v>
      </c>
      <c r="AS857" s="50">
        <v>0</v>
      </c>
      <c r="AT857" s="50">
        <v>0</v>
      </c>
      <c r="AU857" s="50">
        <v>28</v>
      </c>
      <c r="AV857" s="50">
        <v>2</v>
      </c>
      <c r="AW857" s="50">
        <v>0</v>
      </c>
      <c r="AX857" s="50">
        <v>0</v>
      </c>
    </row>
    <row r="858" spans="1:50" x14ac:dyDescent="0.25">
      <c r="A858" s="50">
        <v>857</v>
      </c>
      <c r="B858" s="50" t="s">
        <v>24</v>
      </c>
      <c r="C858" s="50" t="s">
        <v>1609</v>
      </c>
      <c r="D858" s="50" t="s">
        <v>28</v>
      </c>
      <c r="E858" s="50" t="s">
        <v>1740</v>
      </c>
      <c r="F858" s="50" t="s">
        <v>1741</v>
      </c>
      <c r="G858" s="50">
        <v>32</v>
      </c>
      <c r="H858" s="50">
        <v>39</v>
      </c>
      <c r="I858" s="50">
        <v>8</v>
      </c>
      <c r="J858" s="50">
        <v>436</v>
      </c>
      <c r="K858" s="50">
        <v>598</v>
      </c>
      <c r="L858" s="50">
        <v>95</v>
      </c>
      <c r="M858" s="50">
        <v>0</v>
      </c>
      <c r="N858" s="50">
        <v>0</v>
      </c>
      <c r="O858" s="50">
        <v>0</v>
      </c>
      <c r="P858" s="50">
        <v>0</v>
      </c>
      <c r="Q858" s="50">
        <v>0</v>
      </c>
      <c r="R858" s="50">
        <v>0</v>
      </c>
      <c r="S858" s="50">
        <v>0</v>
      </c>
      <c r="T858" s="50">
        <v>0</v>
      </c>
      <c r="U858" s="50">
        <v>0</v>
      </c>
      <c r="V858" s="50">
        <v>0</v>
      </c>
      <c r="W858" s="50">
        <v>0</v>
      </c>
      <c r="X858" s="50">
        <v>0</v>
      </c>
      <c r="Y858" s="50">
        <v>0</v>
      </c>
      <c r="Z858" s="50">
        <v>0</v>
      </c>
      <c r="AA858" s="50">
        <v>0</v>
      </c>
      <c r="AB858" s="50">
        <v>0</v>
      </c>
      <c r="AC858" s="50">
        <v>0</v>
      </c>
      <c r="AD858" s="50">
        <v>0</v>
      </c>
      <c r="AE858" s="50">
        <v>0</v>
      </c>
      <c r="AF858" s="50">
        <v>0</v>
      </c>
      <c r="AG858" s="50">
        <v>0</v>
      </c>
      <c r="AH858" s="50">
        <v>0</v>
      </c>
      <c r="AI858" s="50">
        <v>0</v>
      </c>
      <c r="AJ858" s="50">
        <v>0</v>
      </c>
      <c r="AK858" s="50">
        <v>8</v>
      </c>
      <c r="AL858" s="50">
        <v>8</v>
      </c>
      <c r="AM858" s="50">
        <v>0</v>
      </c>
      <c r="AN858" s="50">
        <v>0</v>
      </c>
      <c r="AO858" s="50">
        <v>0</v>
      </c>
      <c r="AP858" s="50">
        <v>0</v>
      </c>
      <c r="AQ858" s="50">
        <v>0</v>
      </c>
      <c r="AR858" s="50">
        <v>0</v>
      </c>
      <c r="AS858" s="50">
        <v>0</v>
      </c>
      <c r="AT858" s="50">
        <v>0</v>
      </c>
      <c r="AU858" s="50">
        <v>0</v>
      </c>
      <c r="AV858" s="50">
        <v>0</v>
      </c>
      <c r="AW858" s="50">
        <v>0</v>
      </c>
      <c r="AX858" s="50">
        <v>0</v>
      </c>
    </row>
    <row r="859" spans="1:50" x14ac:dyDescent="0.25">
      <c r="A859" s="50">
        <v>858</v>
      </c>
      <c r="B859" s="50" t="s">
        <v>24</v>
      </c>
      <c r="C859" s="50" t="s">
        <v>1609</v>
      </c>
      <c r="D859" s="50" t="s">
        <v>28</v>
      </c>
      <c r="E859" s="50" t="s">
        <v>377</v>
      </c>
      <c r="F859" s="50" t="s">
        <v>1742</v>
      </c>
      <c r="G859" s="50">
        <v>8</v>
      </c>
      <c r="H859" s="50">
        <v>10</v>
      </c>
      <c r="I859" s="50">
        <v>4</v>
      </c>
      <c r="J859" s="50">
        <v>153</v>
      </c>
      <c r="K859" s="50">
        <v>201</v>
      </c>
      <c r="L859" s="50">
        <v>55</v>
      </c>
      <c r="M859" s="50">
        <v>0</v>
      </c>
      <c r="N859" s="50">
        <v>0</v>
      </c>
      <c r="O859" s="50">
        <v>0</v>
      </c>
      <c r="P859" s="50">
        <v>0</v>
      </c>
      <c r="Q859" s="50">
        <v>0</v>
      </c>
      <c r="R859" s="50">
        <v>0</v>
      </c>
      <c r="S859" s="50">
        <v>0</v>
      </c>
      <c r="T859" s="50">
        <v>0</v>
      </c>
      <c r="U859" s="50">
        <v>0</v>
      </c>
      <c r="V859" s="50">
        <v>0</v>
      </c>
      <c r="W859" s="50">
        <v>0</v>
      </c>
      <c r="X859" s="50">
        <v>0</v>
      </c>
      <c r="Y859" s="50">
        <v>0</v>
      </c>
      <c r="Z859" s="50">
        <v>0</v>
      </c>
      <c r="AA859" s="50">
        <v>0</v>
      </c>
      <c r="AB859" s="50">
        <v>0</v>
      </c>
      <c r="AC859" s="50">
        <v>0</v>
      </c>
      <c r="AD859" s="50">
        <v>0</v>
      </c>
      <c r="AE859" s="50">
        <v>0</v>
      </c>
      <c r="AF859" s="50">
        <v>0</v>
      </c>
      <c r="AG859" s="50">
        <v>0</v>
      </c>
      <c r="AH859" s="50">
        <v>0</v>
      </c>
      <c r="AI859" s="50">
        <v>0</v>
      </c>
      <c r="AJ859" s="50">
        <v>0</v>
      </c>
      <c r="AK859" s="50">
        <v>13</v>
      </c>
      <c r="AL859" s="50">
        <v>7</v>
      </c>
      <c r="AM859" s="50">
        <v>0</v>
      </c>
      <c r="AN859" s="50">
        <v>0</v>
      </c>
      <c r="AO859" s="50">
        <v>0</v>
      </c>
      <c r="AP859" s="50">
        <v>0</v>
      </c>
      <c r="AQ859" s="50">
        <v>0</v>
      </c>
      <c r="AR859" s="50">
        <v>0</v>
      </c>
      <c r="AS859" s="50">
        <v>0</v>
      </c>
      <c r="AT859" s="50">
        <v>0</v>
      </c>
      <c r="AU859" s="50">
        <v>0</v>
      </c>
      <c r="AV859" s="50">
        <v>0</v>
      </c>
      <c r="AW859" s="50">
        <v>0</v>
      </c>
      <c r="AX859" s="50">
        <v>0</v>
      </c>
    </row>
    <row r="860" spans="1:50" x14ac:dyDescent="0.25">
      <c r="A860" s="50">
        <v>859</v>
      </c>
      <c r="B860" s="50" t="s">
        <v>24</v>
      </c>
      <c r="C860" s="50" t="s">
        <v>1609</v>
      </c>
      <c r="D860" s="50" t="s">
        <v>28</v>
      </c>
      <c r="E860" s="50" t="s">
        <v>1743</v>
      </c>
      <c r="F860" s="50" t="s">
        <v>1744</v>
      </c>
      <c r="G860" s="50">
        <v>20</v>
      </c>
      <c r="H860" s="50">
        <v>26</v>
      </c>
      <c r="I860" s="50">
        <v>8</v>
      </c>
      <c r="J860" s="50">
        <v>325</v>
      </c>
      <c r="K860" s="50">
        <v>394</v>
      </c>
      <c r="L860" s="50">
        <v>89</v>
      </c>
      <c r="M860" s="50">
        <v>0</v>
      </c>
      <c r="N860" s="50">
        <v>0</v>
      </c>
      <c r="O860" s="50">
        <v>0</v>
      </c>
      <c r="P860" s="50">
        <v>0</v>
      </c>
      <c r="Q860" s="50">
        <v>0</v>
      </c>
      <c r="R860" s="50">
        <v>0</v>
      </c>
      <c r="S860" s="50">
        <v>0</v>
      </c>
      <c r="T860" s="50">
        <v>0</v>
      </c>
      <c r="U860" s="50">
        <v>0</v>
      </c>
      <c r="V860" s="50">
        <v>0</v>
      </c>
      <c r="W860" s="50">
        <v>0</v>
      </c>
      <c r="X860" s="50">
        <v>0</v>
      </c>
      <c r="Y860" s="50">
        <v>0</v>
      </c>
      <c r="Z860" s="50">
        <v>0</v>
      </c>
      <c r="AA860" s="50">
        <v>0</v>
      </c>
      <c r="AB860" s="50">
        <v>0</v>
      </c>
      <c r="AC860" s="50">
        <v>0</v>
      </c>
      <c r="AD860" s="50">
        <v>0</v>
      </c>
      <c r="AE860" s="50">
        <v>0</v>
      </c>
      <c r="AF860" s="50">
        <v>0</v>
      </c>
      <c r="AG860" s="50">
        <v>0</v>
      </c>
      <c r="AH860" s="50">
        <v>0</v>
      </c>
      <c r="AI860" s="50">
        <v>0</v>
      </c>
      <c r="AJ860" s="50">
        <v>0</v>
      </c>
      <c r="AK860" s="50">
        <v>9</v>
      </c>
      <c r="AL860" s="50">
        <v>6</v>
      </c>
      <c r="AM860" s="50">
        <v>0</v>
      </c>
      <c r="AN860" s="50">
        <v>0</v>
      </c>
      <c r="AO860" s="50">
        <v>0</v>
      </c>
      <c r="AP860" s="50">
        <v>0</v>
      </c>
      <c r="AQ860" s="50">
        <v>0</v>
      </c>
      <c r="AR860" s="50">
        <v>0</v>
      </c>
      <c r="AS860" s="50">
        <v>0</v>
      </c>
      <c r="AT860" s="50">
        <v>0</v>
      </c>
      <c r="AU860" s="50">
        <v>0</v>
      </c>
      <c r="AV860" s="50">
        <v>0</v>
      </c>
      <c r="AW860" s="50">
        <v>0</v>
      </c>
      <c r="AX860" s="50">
        <v>0</v>
      </c>
    </row>
    <row r="861" spans="1:50" x14ac:dyDescent="0.25">
      <c r="A861" s="50">
        <v>860</v>
      </c>
      <c r="B861" s="50" t="s">
        <v>24</v>
      </c>
      <c r="C861" s="50" t="s">
        <v>1609</v>
      </c>
      <c r="D861" s="50" t="s">
        <v>82</v>
      </c>
      <c r="E861" s="50" t="s">
        <v>1745</v>
      </c>
      <c r="F861" s="50" t="s">
        <v>1746</v>
      </c>
      <c r="G861" s="50">
        <v>94</v>
      </c>
      <c r="H861" s="50">
        <v>103</v>
      </c>
      <c r="I861" s="50">
        <v>25</v>
      </c>
      <c r="J861" s="50">
        <v>2168</v>
      </c>
      <c r="K861" s="50">
        <v>2571</v>
      </c>
      <c r="L861" s="50">
        <v>482</v>
      </c>
      <c r="M861" s="50">
        <v>0</v>
      </c>
      <c r="N861" s="50">
        <v>0</v>
      </c>
      <c r="O861" s="50">
        <v>0</v>
      </c>
      <c r="P861" s="50">
        <v>0</v>
      </c>
      <c r="Q861" s="50">
        <v>0</v>
      </c>
      <c r="R861" s="50">
        <v>0</v>
      </c>
      <c r="S861" s="50">
        <v>0</v>
      </c>
      <c r="T861" s="50">
        <v>0</v>
      </c>
      <c r="U861" s="50">
        <v>0</v>
      </c>
      <c r="V861" s="50">
        <v>0</v>
      </c>
      <c r="W861" s="50">
        <v>0</v>
      </c>
      <c r="X861" s="50">
        <v>0</v>
      </c>
      <c r="Y861" s="50">
        <v>0</v>
      </c>
      <c r="Z861" s="50">
        <v>0</v>
      </c>
      <c r="AA861" s="50">
        <v>0</v>
      </c>
      <c r="AB861" s="50">
        <v>0</v>
      </c>
      <c r="AC861" s="50">
        <v>0</v>
      </c>
      <c r="AD861" s="50">
        <v>0</v>
      </c>
      <c r="AE861" s="50">
        <v>0</v>
      </c>
      <c r="AF861" s="50">
        <v>0</v>
      </c>
      <c r="AG861" s="50">
        <v>0</v>
      </c>
      <c r="AH861" s="50">
        <v>0</v>
      </c>
      <c r="AI861" s="50">
        <v>0</v>
      </c>
      <c r="AJ861" s="50">
        <v>0</v>
      </c>
      <c r="AK861" s="50">
        <v>34</v>
      </c>
      <c r="AL861" s="50">
        <v>21</v>
      </c>
      <c r="AM861" s="50">
        <v>0</v>
      </c>
      <c r="AN861" s="50">
        <v>0</v>
      </c>
      <c r="AO861" s="50">
        <v>0</v>
      </c>
      <c r="AP861" s="50">
        <v>0</v>
      </c>
      <c r="AQ861" s="50">
        <v>0</v>
      </c>
      <c r="AR861" s="50">
        <v>0</v>
      </c>
      <c r="AS861" s="50">
        <v>0</v>
      </c>
      <c r="AT861" s="50">
        <v>0</v>
      </c>
      <c r="AU861" s="50">
        <v>0</v>
      </c>
      <c r="AV861" s="50">
        <v>0</v>
      </c>
      <c r="AW861" s="50">
        <v>0</v>
      </c>
      <c r="AX861" s="50">
        <v>0</v>
      </c>
    </row>
    <row r="862" spans="1:50" x14ac:dyDescent="0.25">
      <c r="A862" s="50">
        <v>861</v>
      </c>
      <c r="B862" s="50" t="s">
        <v>24</v>
      </c>
      <c r="C862" s="50" t="s">
        <v>1609</v>
      </c>
      <c r="D862" s="50" t="s">
        <v>33</v>
      </c>
      <c r="E862" s="50" t="s">
        <v>1747</v>
      </c>
      <c r="F862" s="50" t="s">
        <v>1748</v>
      </c>
      <c r="G862" s="50">
        <v>28</v>
      </c>
      <c r="H862" s="50">
        <v>28</v>
      </c>
      <c r="I862" s="50">
        <v>6</v>
      </c>
      <c r="J862" s="50">
        <v>344</v>
      </c>
      <c r="K862" s="50">
        <v>351</v>
      </c>
      <c r="L862" s="50">
        <v>54</v>
      </c>
      <c r="M862" s="50">
        <v>0</v>
      </c>
      <c r="N862" s="50">
        <v>0</v>
      </c>
      <c r="O862" s="50">
        <v>0</v>
      </c>
      <c r="P862" s="50">
        <v>0</v>
      </c>
      <c r="Q862" s="50">
        <v>0</v>
      </c>
      <c r="R862" s="50">
        <v>0</v>
      </c>
      <c r="S862" s="50">
        <v>0</v>
      </c>
      <c r="T862" s="50">
        <v>0</v>
      </c>
      <c r="U862" s="50">
        <v>0</v>
      </c>
      <c r="V862" s="50">
        <v>0</v>
      </c>
      <c r="W862" s="50">
        <v>0</v>
      </c>
      <c r="X862" s="50">
        <v>0</v>
      </c>
      <c r="Y862" s="50">
        <v>0</v>
      </c>
      <c r="Z862" s="50">
        <v>0</v>
      </c>
      <c r="AA862" s="50">
        <v>0</v>
      </c>
      <c r="AB862" s="50">
        <v>0</v>
      </c>
      <c r="AC862" s="50">
        <v>0</v>
      </c>
      <c r="AD862" s="50">
        <v>0</v>
      </c>
      <c r="AE862" s="50">
        <v>0</v>
      </c>
      <c r="AF862" s="50">
        <v>0</v>
      </c>
      <c r="AG862" s="50">
        <v>0</v>
      </c>
      <c r="AH862" s="50">
        <v>0</v>
      </c>
      <c r="AI862" s="50">
        <v>0</v>
      </c>
      <c r="AJ862" s="50">
        <v>0</v>
      </c>
      <c r="AK862" s="50">
        <v>3</v>
      </c>
      <c r="AL862" s="50">
        <v>3</v>
      </c>
      <c r="AM862" s="50">
        <v>0</v>
      </c>
      <c r="AN862" s="50">
        <v>0</v>
      </c>
      <c r="AO862" s="50">
        <v>0</v>
      </c>
      <c r="AP862" s="50">
        <v>0</v>
      </c>
      <c r="AQ862" s="50">
        <v>0</v>
      </c>
      <c r="AR862" s="50">
        <v>0</v>
      </c>
      <c r="AS862" s="50">
        <v>0</v>
      </c>
      <c r="AT862" s="50">
        <v>0</v>
      </c>
      <c r="AU862" s="50">
        <v>0</v>
      </c>
      <c r="AV862" s="50">
        <v>0</v>
      </c>
      <c r="AW862" s="50">
        <v>0</v>
      </c>
      <c r="AX862" s="50">
        <v>0</v>
      </c>
    </row>
    <row r="863" spans="1:50" x14ac:dyDescent="0.25">
      <c r="A863" s="50">
        <v>862</v>
      </c>
      <c r="B863" s="50" t="s">
        <v>24</v>
      </c>
      <c r="C863" s="50" t="s">
        <v>1609</v>
      </c>
      <c r="D863" s="50" t="s">
        <v>25</v>
      </c>
      <c r="E863" s="50" t="s">
        <v>1749</v>
      </c>
      <c r="F863" s="50" t="s">
        <v>1750</v>
      </c>
      <c r="G863" s="50">
        <v>79</v>
      </c>
      <c r="H863" s="50">
        <v>96</v>
      </c>
      <c r="I863" s="50">
        <v>32</v>
      </c>
      <c r="J863" s="50">
        <v>1553</v>
      </c>
      <c r="K863" s="50">
        <v>1882</v>
      </c>
      <c r="L863" s="50">
        <v>580</v>
      </c>
      <c r="M863" s="50">
        <v>0</v>
      </c>
      <c r="N863" s="50">
        <v>0</v>
      </c>
      <c r="O863" s="50">
        <v>0</v>
      </c>
      <c r="P863" s="50">
        <v>0</v>
      </c>
      <c r="Q863" s="50">
        <v>0</v>
      </c>
      <c r="R863" s="50">
        <v>0</v>
      </c>
      <c r="S863" s="50">
        <v>0</v>
      </c>
      <c r="T863" s="50">
        <v>0</v>
      </c>
      <c r="U863" s="50">
        <v>0</v>
      </c>
      <c r="V863" s="50">
        <v>0</v>
      </c>
      <c r="W863" s="50">
        <v>0</v>
      </c>
      <c r="X863" s="50">
        <v>0</v>
      </c>
      <c r="Y863" s="50">
        <v>0</v>
      </c>
      <c r="Z863" s="50">
        <v>0</v>
      </c>
      <c r="AA863" s="50">
        <v>0</v>
      </c>
      <c r="AB863" s="50">
        <v>0</v>
      </c>
      <c r="AC863" s="50">
        <v>0</v>
      </c>
      <c r="AD863" s="50">
        <v>0</v>
      </c>
      <c r="AE863" s="50">
        <v>0</v>
      </c>
      <c r="AF863" s="50">
        <v>0</v>
      </c>
      <c r="AG863" s="50">
        <v>0</v>
      </c>
      <c r="AH863" s="50">
        <v>0</v>
      </c>
      <c r="AI863" s="50">
        <v>0</v>
      </c>
      <c r="AJ863" s="50">
        <v>0</v>
      </c>
      <c r="AK863" s="50">
        <v>48</v>
      </c>
      <c r="AL863" s="50">
        <v>41</v>
      </c>
      <c r="AM863" s="50">
        <v>0</v>
      </c>
      <c r="AN863" s="50">
        <v>0</v>
      </c>
      <c r="AO863" s="50">
        <v>0</v>
      </c>
      <c r="AP863" s="50">
        <v>0</v>
      </c>
      <c r="AQ863" s="50">
        <v>0</v>
      </c>
      <c r="AR863" s="50">
        <v>0</v>
      </c>
      <c r="AS863" s="50">
        <v>0</v>
      </c>
      <c r="AT863" s="50">
        <v>0</v>
      </c>
      <c r="AU863" s="50">
        <v>0</v>
      </c>
      <c r="AV863" s="50">
        <v>0</v>
      </c>
      <c r="AW863" s="50">
        <v>0</v>
      </c>
      <c r="AX863" s="50">
        <v>0</v>
      </c>
    </row>
    <row r="864" spans="1:50" x14ac:dyDescent="0.25">
      <c r="A864" s="50">
        <v>863</v>
      </c>
      <c r="B864" s="50" t="s">
        <v>24</v>
      </c>
      <c r="C864" s="50" t="s">
        <v>1609</v>
      </c>
      <c r="D864" s="50" t="s">
        <v>25</v>
      </c>
      <c r="E864" s="50" t="s">
        <v>1751</v>
      </c>
      <c r="F864" s="50" t="s">
        <v>1752</v>
      </c>
      <c r="G864" s="50">
        <v>97</v>
      </c>
      <c r="H864" s="50">
        <v>119</v>
      </c>
      <c r="I864" s="50">
        <v>36</v>
      </c>
      <c r="J864" s="50">
        <v>1729</v>
      </c>
      <c r="K864" s="50">
        <v>2127</v>
      </c>
      <c r="L864" s="50">
        <v>443</v>
      </c>
      <c r="M864" s="50">
        <v>0</v>
      </c>
      <c r="N864" s="50">
        <v>0</v>
      </c>
      <c r="O864" s="50">
        <v>0</v>
      </c>
      <c r="P864" s="50">
        <v>0</v>
      </c>
      <c r="Q864" s="50">
        <v>0</v>
      </c>
      <c r="R864" s="50">
        <v>0</v>
      </c>
      <c r="S864" s="50">
        <v>0</v>
      </c>
      <c r="T864" s="50">
        <v>0</v>
      </c>
      <c r="U864" s="50">
        <v>0</v>
      </c>
      <c r="V864" s="50">
        <v>0</v>
      </c>
      <c r="W864" s="50">
        <v>0</v>
      </c>
      <c r="X864" s="50">
        <v>0</v>
      </c>
      <c r="Y864" s="50">
        <v>0</v>
      </c>
      <c r="Z864" s="50">
        <v>0</v>
      </c>
      <c r="AA864" s="50">
        <v>0</v>
      </c>
      <c r="AB864" s="50">
        <v>0</v>
      </c>
      <c r="AC864" s="50">
        <v>0</v>
      </c>
      <c r="AD864" s="50">
        <v>0</v>
      </c>
      <c r="AE864" s="50">
        <v>0</v>
      </c>
      <c r="AF864" s="50">
        <v>0</v>
      </c>
      <c r="AG864" s="50">
        <v>0</v>
      </c>
      <c r="AH864" s="50">
        <v>0</v>
      </c>
      <c r="AI864" s="50">
        <v>0</v>
      </c>
      <c r="AJ864" s="50">
        <v>0</v>
      </c>
      <c r="AK864" s="50">
        <v>46</v>
      </c>
      <c r="AL864" s="50">
        <v>37</v>
      </c>
      <c r="AM864" s="50">
        <v>0</v>
      </c>
      <c r="AN864" s="50">
        <v>0</v>
      </c>
      <c r="AO864" s="50">
        <v>0</v>
      </c>
      <c r="AP864" s="50">
        <v>0</v>
      </c>
      <c r="AQ864" s="50">
        <v>0</v>
      </c>
      <c r="AR864" s="50">
        <v>0</v>
      </c>
      <c r="AS864" s="50">
        <v>0</v>
      </c>
      <c r="AT864" s="50">
        <v>0</v>
      </c>
      <c r="AU864" s="50">
        <v>0</v>
      </c>
      <c r="AV864" s="50">
        <v>0</v>
      </c>
      <c r="AW864" s="50">
        <v>0</v>
      </c>
      <c r="AX864" s="50">
        <v>0</v>
      </c>
    </row>
    <row r="865" spans="1:50" x14ac:dyDescent="0.25">
      <c r="A865" s="50">
        <v>864</v>
      </c>
      <c r="B865" s="50" t="s">
        <v>24</v>
      </c>
      <c r="C865" s="50" t="s">
        <v>1609</v>
      </c>
      <c r="D865" s="50" t="s">
        <v>33</v>
      </c>
      <c r="E865" s="50" t="s">
        <v>1753</v>
      </c>
      <c r="F865" s="50" t="s">
        <v>1754</v>
      </c>
      <c r="G865" s="50">
        <v>57</v>
      </c>
      <c r="H865" s="50">
        <v>66</v>
      </c>
      <c r="I865" s="50">
        <v>10</v>
      </c>
      <c r="J865" s="50">
        <v>735</v>
      </c>
      <c r="K865" s="50">
        <v>931</v>
      </c>
      <c r="L865" s="50">
        <v>139</v>
      </c>
      <c r="M865" s="50">
        <v>0</v>
      </c>
      <c r="N865" s="50">
        <v>0</v>
      </c>
      <c r="O865" s="50">
        <v>0</v>
      </c>
      <c r="P865" s="50">
        <v>0</v>
      </c>
      <c r="Q865" s="50">
        <v>0</v>
      </c>
      <c r="R865" s="50">
        <v>0</v>
      </c>
      <c r="S865" s="50">
        <v>0</v>
      </c>
      <c r="T865" s="50">
        <v>0</v>
      </c>
      <c r="U865" s="50">
        <v>0</v>
      </c>
      <c r="V865" s="50">
        <v>0</v>
      </c>
      <c r="W865" s="50">
        <v>0</v>
      </c>
      <c r="X865" s="50">
        <v>0</v>
      </c>
      <c r="Y865" s="50">
        <v>0</v>
      </c>
      <c r="Z865" s="50">
        <v>0</v>
      </c>
      <c r="AA865" s="50">
        <v>0</v>
      </c>
      <c r="AB865" s="50">
        <v>0</v>
      </c>
      <c r="AC865" s="50">
        <v>0</v>
      </c>
      <c r="AD865" s="50">
        <v>0</v>
      </c>
      <c r="AE865" s="50">
        <v>0</v>
      </c>
      <c r="AF865" s="50">
        <v>0</v>
      </c>
      <c r="AG865" s="50">
        <v>0</v>
      </c>
      <c r="AH865" s="50">
        <v>0</v>
      </c>
      <c r="AI865" s="50">
        <v>0</v>
      </c>
      <c r="AJ865" s="50">
        <v>0</v>
      </c>
      <c r="AK865" s="50">
        <v>29</v>
      </c>
      <c r="AL865" s="50">
        <v>23</v>
      </c>
      <c r="AM865" s="50">
        <v>0</v>
      </c>
      <c r="AN865" s="50">
        <v>0</v>
      </c>
      <c r="AO865" s="50">
        <v>0</v>
      </c>
      <c r="AP865" s="50">
        <v>0</v>
      </c>
      <c r="AQ865" s="50">
        <v>0</v>
      </c>
      <c r="AR865" s="50">
        <v>0</v>
      </c>
      <c r="AS865" s="50">
        <v>0</v>
      </c>
      <c r="AT865" s="50">
        <v>0</v>
      </c>
      <c r="AU865" s="50">
        <v>24</v>
      </c>
      <c r="AV865" s="50">
        <v>2</v>
      </c>
      <c r="AW865" s="50">
        <v>0</v>
      </c>
      <c r="AX865" s="50">
        <v>0</v>
      </c>
    </row>
    <row r="866" spans="1:50" x14ac:dyDescent="0.25">
      <c r="A866" s="50">
        <v>865</v>
      </c>
      <c r="B866" s="50" t="s">
        <v>24</v>
      </c>
      <c r="C866" s="50" t="s">
        <v>1609</v>
      </c>
      <c r="D866" s="50" t="s">
        <v>33</v>
      </c>
      <c r="E866" s="50" t="s">
        <v>1755</v>
      </c>
      <c r="F866" s="50" t="s">
        <v>1756</v>
      </c>
      <c r="G866" s="50">
        <v>47</v>
      </c>
      <c r="H866" s="50">
        <v>63</v>
      </c>
      <c r="I866" s="50">
        <v>18</v>
      </c>
      <c r="J866" s="50">
        <v>845</v>
      </c>
      <c r="K866" s="50">
        <v>1112</v>
      </c>
      <c r="L866" s="50">
        <v>294</v>
      </c>
      <c r="M866" s="50">
        <v>0</v>
      </c>
      <c r="N866" s="50">
        <v>0</v>
      </c>
      <c r="O866" s="50">
        <v>0</v>
      </c>
      <c r="P866" s="50">
        <v>0</v>
      </c>
      <c r="Q866" s="50">
        <v>0</v>
      </c>
      <c r="R866" s="50">
        <v>0</v>
      </c>
      <c r="S866" s="50">
        <v>0</v>
      </c>
      <c r="T866" s="50">
        <v>0</v>
      </c>
      <c r="U866" s="50">
        <v>0</v>
      </c>
      <c r="V866" s="50">
        <v>0</v>
      </c>
      <c r="W866" s="50">
        <v>0</v>
      </c>
      <c r="X866" s="50">
        <v>0</v>
      </c>
      <c r="Y866" s="50">
        <v>0</v>
      </c>
      <c r="Z866" s="50">
        <v>0</v>
      </c>
      <c r="AA866" s="50">
        <v>0</v>
      </c>
      <c r="AB866" s="50">
        <v>0</v>
      </c>
      <c r="AC866" s="50">
        <v>0</v>
      </c>
      <c r="AD866" s="50">
        <v>0</v>
      </c>
      <c r="AE866" s="50">
        <v>0</v>
      </c>
      <c r="AF866" s="50">
        <v>0</v>
      </c>
      <c r="AG866" s="50">
        <v>0</v>
      </c>
      <c r="AH866" s="50">
        <v>0</v>
      </c>
      <c r="AI866" s="50">
        <v>0</v>
      </c>
      <c r="AJ866" s="50">
        <v>0</v>
      </c>
      <c r="AK866" s="50">
        <v>21</v>
      </c>
      <c r="AL866" s="50">
        <v>20</v>
      </c>
      <c r="AM866" s="50">
        <v>0</v>
      </c>
      <c r="AN866" s="50">
        <v>0</v>
      </c>
      <c r="AO866" s="50">
        <v>0</v>
      </c>
      <c r="AP866" s="50">
        <v>0</v>
      </c>
      <c r="AQ866" s="50">
        <v>0</v>
      </c>
      <c r="AR866" s="50">
        <v>0</v>
      </c>
      <c r="AS866" s="50">
        <v>0</v>
      </c>
      <c r="AT866" s="50">
        <v>0</v>
      </c>
      <c r="AU866" s="50">
        <v>149</v>
      </c>
      <c r="AV866" s="50">
        <v>20</v>
      </c>
      <c r="AW866" s="50">
        <v>0</v>
      </c>
      <c r="AX866" s="50">
        <v>0</v>
      </c>
    </row>
    <row r="867" spans="1:50" x14ac:dyDescent="0.25">
      <c r="A867" s="50">
        <v>866</v>
      </c>
      <c r="B867" s="50" t="s">
        <v>24</v>
      </c>
      <c r="C867" s="50" t="s">
        <v>1609</v>
      </c>
      <c r="D867" s="50" t="s">
        <v>28</v>
      </c>
      <c r="E867" s="50" t="s">
        <v>1757</v>
      </c>
      <c r="F867" s="50" t="s">
        <v>1758</v>
      </c>
      <c r="G867" s="50">
        <v>109</v>
      </c>
      <c r="H867" s="50">
        <v>131</v>
      </c>
      <c r="I867" s="50">
        <v>36</v>
      </c>
      <c r="J867" s="50">
        <v>2071</v>
      </c>
      <c r="K867" s="50">
        <v>2520</v>
      </c>
      <c r="L867" s="50">
        <v>580</v>
      </c>
      <c r="M867" s="50">
        <v>0</v>
      </c>
      <c r="N867" s="50">
        <v>0</v>
      </c>
      <c r="O867" s="50">
        <v>0</v>
      </c>
      <c r="P867" s="50">
        <v>0</v>
      </c>
      <c r="Q867" s="50">
        <v>0</v>
      </c>
      <c r="R867" s="50">
        <v>0</v>
      </c>
      <c r="S867" s="50">
        <v>0</v>
      </c>
      <c r="T867" s="50">
        <v>0</v>
      </c>
      <c r="U867" s="50">
        <v>0</v>
      </c>
      <c r="V867" s="50">
        <v>0</v>
      </c>
      <c r="W867" s="50">
        <v>0</v>
      </c>
      <c r="X867" s="50">
        <v>0</v>
      </c>
      <c r="Y867" s="50">
        <v>0</v>
      </c>
      <c r="Z867" s="50">
        <v>0</v>
      </c>
      <c r="AA867" s="50">
        <v>0</v>
      </c>
      <c r="AB867" s="50">
        <v>0</v>
      </c>
      <c r="AC867" s="50">
        <v>0</v>
      </c>
      <c r="AD867" s="50">
        <v>0</v>
      </c>
      <c r="AE867" s="50">
        <v>0</v>
      </c>
      <c r="AF867" s="50">
        <v>0</v>
      </c>
      <c r="AG867" s="50">
        <v>0</v>
      </c>
      <c r="AH867" s="50">
        <v>0</v>
      </c>
      <c r="AI867" s="50">
        <v>0</v>
      </c>
      <c r="AJ867" s="50">
        <v>0</v>
      </c>
      <c r="AK867" s="50">
        <v>72</v>
      </c>
      <c r="AL867" s="50">
        <v>63</v>
      </c>
      <c r="AM867" s="50">
        <v>0</v>
      </c>
      <c r="AN867" s="50">
        <v>0</v>
      </c>
      <c r="AO867" s="50">
        <v>0</v>
      </c>
      <c r="AP867" s="50">
        <v>0</v>
      </c>
      <c r="AQ867" s="50">
        <v>0</v>
      </c>
      <c r="AR867" s="50">
        <v>0</v>
      </c>
      <c r="AS867" s="50">
        <v>0</v>
      </c>
      <c r="AT867" s="50">
        <v>0</v>
      </c>
      <c r="AU867" s="50">
        <v>32</v>
      </c>
      <c r="AV867" s="50">
        <v>4</v>
      </c>
      <c r="AW867" s="50">
        <v>0</v>
      </c>
      <c r="AX867" s="50">
        <v>0</v>
      </c>
    </row>
    <row r="868" spans="1:50" x14ac:dyDescent="0.25">
      <c r="A868" s="50">
        <v>867</v>
      </c>
      <c r="B868" s="50" t="s">
        <v>24</v>
      </c>
      <c r="C868" s="50" t="s">
        <v>1609</v>
      </c>
      <c r="D868" s="50" t="s">
        <v>33</v>
      </c>
      <c r="E868" s="50" t="s">
        <v>1759</v>
      </c>
      <c r="F868" s="50" t="s">
        <v>1760</v>
      </c>
      <c r="G868" s="50">
        <v>18</v>
      </c>
      <c r="H868" s="50">
        <v>19</v>
      </c>
      <c r="I868" s="50">
        <v>6</v>
      </c>
      <c r="J868" s="50">
        <v>338</v>
      </c>
      <c r="K868" s="50">
        <v>369</v>
      </c>
      <c r="L868" s="50">
        <v>102</v>
      </c>
      <c r="M868" s="50">
        <v>0</v>
      </c>
      <c r="N868" s="50">
        <v>0</v>
      </c>
      <c r="O868" s="50">
        <v>0</v>
      </c>
      <c r="P868" s="50">
        <v>0</v>
      </c>
      <c r="Q868" s="50">
        <v>0</v>
      </c>
      <c r="R868" s="50">
        <v>0</v>
      </c>
      <c r="S868" s="50">
        <v>0</v>
      </c>
      <c r="T868" s="50">
        <v>0</v>
      </c>
      <c r="U868" s="50">
        <v>0</v>
      </c>
      <c r="V868" s="50">
        <v>0</v>
      </c>
      <c r="W868" s="50">
        <v>0</v>
      </c>
      <c r="X868" s="50">
        <v>0</v>
      </c>
      <c r="Y868" s="50">
        <v>0</v>
      </c>
      <c r="Z868" s="50">
        <v>0</v>
      </c>
      <c r="AA868" s="50">
        <v>0</v>
      </c>
      <c r="AB868" s="50">
        <v>0</v>
      </c>
      <c r="AC868" s="50">
        <v>0</v>
      </c>
      <c r="AD868" s="50">
        <v>0</v>
      </c>
      <c r="AE868" s="50">
        <v>0</v>
      </c>
      <c r="AF868" s="50">
        <v>0</v>
      </c>
      <c r="AG868" s="50">
        <v>0</v>
      </c>
      <c r="AH868" s="50">
        <v>0</v>
      </c>
      <c r="AI868" s="50">
        <v>0</v>
      </c>
      <c r="AJ868" s="50">
        <v>0</v>
      </c>
      <c r="AK868" s="50">
        <v>6</v>
      </c>
      <c r="AL868" s="50">
        <v>6</v>
      </c>
      <c r="AM868" s="50">
        <v>0</v>
      </c>
      <c r="AN868" s="50">
        <v>0</v>
      </c>
      <c r="AO868" s="50">
        <v>0</v>
      </c>
      <c r="AP868" s="50">
        <v>0</v>
      </c>
      <c r="AQ868" s="50">
        <v>0</v>
      </c>
      <c r="AR868" s="50">
        <v>0</v>
      </c>
      <c r="AS868" s="50">
        <v>0</v>
      </c>
      <c r="AT868" s="50">
        <v>0</v>
      </c>
      <c r="AU868" s="50">
        <v>0</v>
      </c>
      <c r="AV868" s="50">
        <v>0</v>
      </c>
      <c r="AW868" s="50">
        <v>0</v>
      </c>
      <c r="AX868" s="50">
        <v>0</v>
      </c>
    </row>
    <row r="869" spans="1:50" x14ac:dyDescent="0.25">
      <c r="A869" s="50">
        <v>868</v>
      </c>
      <c r="B869" s="50" t="s">
        <v>24</v>
      </c>
      <c r="C869" s="50" t="s">
        <v>1609</v>
      </c>
      <c r="D869" s="50" t="s">
        <v>33</v>
      </c>
      <c r="E869" s="50" t="s">
        <v>1761</v>
      </c>
      <c r="F869" s="50" t="s">
        <v>1762</v>
      </c>
      <c r="G869" s="50">
        <v>11</v>
      </c>
      <c r="H869" s="50">
        <v>11</v>
      </c>
      <c r="I869" s="50">
        <v>3</v>
      </c>
      <c r="J869" s="50">
        <v>163</v>
      </c>
      <c r="K869" s="50">
        <v>159</v>
      </c>
      <c r="L869" s="50">
        <v>32</v>
      </c>
      <c r="M869" s="50">
        <v>0</v>
      </c>
      <c r="N869" s="50">
        <v>0</v>
      </c>
      <c r="O869" s="50">
        <v>0</v>
      </c>
      <c r="P869" s="50">
        <v>0</v>
      </c>
      <c r="Q869" s="50">
        <v>0</v>
      </c>
      <c r="R869" s="50">
        <v>0</v>
      </c>
      <c r="S869" s="50">
        <v>0</v>
      </c>
      <c r="T869" s="50">
        <v>0</v>
      </c>
      <c r="U869" s="50">
        <v>0</v>
      </c>
      <c r="V869" s="50">
        <v>0</v>
      </c>
      <c r="W869" s="50">
        <v>0</v>
      </c>
      <c r="X869" s="50">
        <v>0</v>
      </c>
      <c r="Y869" s="50">
        <v>0</v>
      </c>
      <c r="Z869" s="50">
        <v>0</v>
      </c>
      <c r="AA869" s="50">
        <v>0</v>
      </c>
      <c r="AB869" s="50">
        <v>0</v>
      </c>
      <c r="AC869" s="50">
        <v>0</v>
      </c>
      <c r="AD869" s="50">
        <v>0</v>
      </c>
      <c r="AE869" s="50">
        <v>0</v>
      </c>
      <c r="AF869" s="50">
        <v>0</v>
      </c>
      <c r="AG869" s="50">
        <v>0</v>
      </c>
      <c r="AH869" s="50">
        <v>0</v>
      </c>
      <c r="AI869" s="50">
        <v>0</v>
      </c>
      <c r="AJ869" s="50">
        <v>0</v>
      </c>
      <c r="AK869" s="50">
        <v>0</v>
      </c>
      <c r="AL869" s="50">
        <v>0</v>
      </c>
      <c r="AM869" s="50">
        <v>0</v>
      </c>
      <c r="AN869" s="50">
        <v>0</v>
      </c>
      <c r="AO869" s="50">
        <v>0</v>
      </c>
      <c r="AP869" s="50">
        <v>0</v>
      </c>
      <c r="AQ869" s="50">
        <v>0</v>
      </c>
      <c r="AR869" s="50">
        <v>0</v>
      </c>
      <c r="AS869" s="50">
        <v>0</v>
      </c>
      <c r="AT869" s="50">
        <v>0</v>
      </c>
      <c r="AU869" s="50">
        <v>0</v>
      </c>
      <c r="AV869" s="50">
        <v>0</v>
      </c>
      <c r="AW869" s="50">
        <v>0</v>
      </c>
      <c r="AX869" s="50">
        <v>0</v>
      </c>
    </row>
    <row r="870" spans="1:50" x14ac:dyDescent="0.25">
      <c r="A870" s="50">
        <v>869</v>
      </c>
      <c r="B870" s="50" t="s">
        <v>24</v>
      </c>
      <c r="C870" s="50" t="s">
        <v>1609</v>
      </c>
      <c r="D870" s="50" t="s">
        <v>28</v>
      </c>
      <c r="E870" s="50" t="s">
        <v>1763</v>
      </c>
      <c r="F870" s="50" t="s">
        <v>1764</v>
      </c>
      <c r="G870" s="50">
        <v>18</v>
      </c>
      <c r="H870" s="50">
        <v>21</v>
      </c>
      <c r="I870" s="50">
        <v>4</v>
      </c>
      <c r="J870" s="50">
        <v>212</v>
      </c>
      <c r="K870" s="50">
        <v>272</v>
      </c>
      <c r="L870" s="50">
        <v>62</v>
      </c>
      <c r="M870" s="50">
        <v>0</v>
      </c>
      <c r="N870" s="50">
        <v>0</v>
      </c>
      <c r="O870" s="50">
        <v>0</v>
      </c>
      <c r="P870" s="50">
        <v>0</v>
      </c>
      <c r="Q870" s="50">
        <v>0</v>
      </c>
      <c r="R870" s="50">
        <v>0</v>
      </c>
      <c r="S870" s="50">
        <v>0</v>
      </c>
      <c r="T870" s="50">
        <v>0</v>
      </c>
      <c r="U870" s="50">
        <v>0</v>
      </c>
      <c r="V870" s="50">
        <v>0</v>
      </c>
      <c r="W870" s="50">
        <v>0</v>
      </c>
      <c r="X870" s="50">
        <v>0</v>
      </c>
      <c r="Y870" s="50">
        <v>0</v>
      </c>
      <c r="Z870" s="50">
        <v>0</v>
      </c>
      <c r="AA870" s="50">
        <v>0</v>
      </c>
      <c r="AB870" s="50">
        <v>0</v>
      </c>
      <c r="AC870" s="50">
        <v>0</v>
      </c>
      <c r="AD870" s="50">
        <v>0</v>
      </c>
      <c r="AE870" s="50">
        <v>0</v>
      </c>
      <c r="AF870" s="50">
        <v>0</v>
      </c>
      <c r="AG870" s="50">
        <v>0</v>
      </c>
      <c r="AH870" s="50">
        <v>0</v>
      </c>
      <c r="AI870" s="50">
        <v>0</v>
      </c>
      <c r="AJ870" s="50">
        <v>0</v>
      </c>
      <c r="AK870" s="50">
        <v>3</v>
      </c>
      <c r="AL870" s="50">
        <v>3</v>
      </c>
      <c r="AM870" s="50">
        <v>0</v>
      </c>
      <c r="AN870" s="50">
        <v>0</v>
      </c>
      <c r="AO870" s="50">
        <v>0</v>
      </c>
      <c r="AP870" s="50">
        <v>0</v>
      </c>
      <c r="AQ870" s="50">
        <v>0</v>
      </c>
      <c r="AR870" s="50">
        <v>0</v>
      </c>
      <c r="AS870" s="50">
        <v>0</v>
      </c>
      <c r="AT870" s="50">
        <v>0</v>
      </c>
      <c r="AU870" s="50">
        <v>0</v>
      </c>
      <c r="AV870" s="50">
        <v>0</v>
      </c>
      <c r="AW870" s="50">
        <v>0</v>
      </c>
      <c r="AX870" s="50">
        <v>0</v>
      </c>
    </row>
    <row r="871" spans="1:50" x14ac:dyDescent="0.25">
      <c r="A871" s="50">
        <v>870</v>
      </c>
      <c r="B871" s="50" t="s">
        <v>24</v>
      </c>
      <c r="C871" s="50" t="s">
        <v>1609</v>
      </c>
      <c r="D871" s="50" t="s">
        <v>28</v>
      </c>
      <c r="E871" s="50" t="s">
        <v>1765</v>
      </c>
      <c r="F871" s="50" t="s">
        <v>1766</v>
      </c>
      <c r="G871" s="50">
        <v>24</v>
      </c>
      <c r="H871" s="50">
        <v>23</v>
      </c>
      <c r="I871" s="50">
        <v>5</v>
      </c>
      <c r="J871" s="50">
        <v>345</v>
      </c>
      <c r="K871" s="50">
        <v>369</v>
      </c>
      <c r="L871" s="50">
        <v>99</v>
      </c>
      <c r="M871" s="50">
        <v>0</v>
      </c>
      <c r="N871" s="50">
        <v>0</v>
      </c>
      <c r="O871" s="50">
        <v>0</v>
      </c>
      <c r="P871" s="50">
        <v>0</v>
      </c>
      <c r="Q871" s="50">
        <v>0</v>
      </c>
      <c r="R871" s="50">
        <v>0</v>
      </c>
      <c r="S871" s="50">
        <v>0</v>
      </c>
      <c r="T871" s="50">
        <v>0</v>
      </c>
      <c r="U871" s="50">
        <v>0</v>
      </c>
      <c r="V871" s="50">
        <v>0</v>
      </c>
      <c r="W871" s="50">
        <v>0</v>
      </c>
      <c r="X871" s="50">
        <v>0</v>
      </c>
      <c r="Y871" s="50">
        <v>0</v>
      </c>
      <c r="Z871" s="50">
        <v>0</v>
      </c>
      <c r="AA871" s="50">
        <v>0</v>
      </c>
      <c r="AB871" s="50">
        <v>0</v>
      </c>
      <c r="AC871" s="50">
        <v>0</v>
      </c>
      <c r="AD871" s="50">
        <v>0</v>
      </c>
      <c r="AE871" s="50">
        <v>0</v>
      </c>
      <c r="AF871" s="50">
        <v>0</v>
      </c>
      <c r="AG871" s="50">
        <v>0</v>
      </c>
      <c r="AH871" s="50">
        <v>0</v>
      </c>
      <c r="AI871" s="50">
        <v>0</v>
      </c>
      <c r="AJ871" s="50">
        <v>0</v>
      </c>
      <c r="AK871" s="50">
        <v>4</v>
      </c>
      <c r="AL871" s="50">
        <v>4</v>
      </c>
      <c r="AM871" s="50">
        <v>0</v>
      </c>
      <c r="AN871" s="50">
        <v>0</v>
      </c>
      <c r="AO871" s="50">
        <v>0</v>
      </c>
      <c r="AP871" s="50">
        <v>0</v>
      </c>
      <c r="AQ871" s="50">
        <v>0</v>
      </c>
      <c r="AR871" s="50">
        <v>0</v>
      </c>
      <c r="AS871" s="50">
        <v>0</v>
      </c>
      <c r="AT871" s="50">
        <v>0</v>
      </c>
      <c r="AU871" s="50">
        <v>0</v>
      </c>
      <c r="AV871" s="50">
        <v>0</v>
      </c>
      <c r="AW871" s="50">
        <v>0</v>
      </c>
      <c r="AX871" s="50">
        <v>0</v>
      </c>
    </row>
    <row r="872" spans="1:50" x14ac:dyDescent="0.25">
      <c r="A872" s="50">
        <v>871</v>
      </c>
      <c r="B872" s="50" t="s">
        <v>24</v>
      </c>
      <c r="C872" s="50" t="s">
        <v>1609</v>
      </c>
      <c r="D872" s="50" t="s">
        <v>28</v>
      </c>
      <c r="E872" s="50" t="s">
        <v>1767</v>
      </c>
      <c r="F872" s="50" t="s">
        <v>1768</v>
      </c>
      <c r="G872" s="50">
        <v>9</v>
      </c>
      <c r="H872" s="50">
        <v>11</v>
      </c>
      <c r="I872" s="50">
        <v>2</v>
      </c>
      <c r="J872" s="50">
        <v>131</v>
      </c>
      <c r="K872" s="50">
        <v>157</v>
      </c>
      <c r="L872" s="50">
        <v>40</v>
      </c>
      <c r="M872" s="50">
        <v>0</v>
      </c>
      <c r="N872" s="50">
        <v>0</v>
      </c>
      <c r="O872" s="50">
        <v>0</v>
      </c>
      <c r="P872" s="50">
        <v>0</v>
      </c>
      <c r="Q872" s="50">
        <v>0</v>
      </c>
      <c r="R872" s="50">
        <v>0</v>
      </c>
      <c r="S872" s="50">
        <v>0</v>
      </c>
      <c r="T872" s="50">
        <v>0</v>
      </c>
      <c r="U872" s="50">
        <v>0</v>
      </c>
      <c r="V872" s="50">
        <v>0</v>
      </c>
      <c r="W872" s="50">
        <v>0</v>
      </c>
      <c r="X872" s="50">
        <v>0</v>
      </c>
      <c r="Y872" s="50">
        <v>0</v>
      </c>
      <c r="Z872" s="50">
        <v>0</v>
      </c>
      <c r="AA872" s="50">
        <v>0</v>
      </c>
      <c r="AB872" s="50">
        <v>0</v>
      </c>
      <c r="AC872" s="50">
        <v>0</v>
      </c>
      <c r="AD872" s="50">
        <v>0</v>
      </c>
      <c r="AE872" s="50">
        <v>0</v>
      </c>
      <c r="AF872" s="50">
        <v>0</v>
      </c>
      <c r="AG872" s="50">
        <v>0</v>
      </c>
      <c r="AH872" s="50">
        <v>0</v>
      </c>
      <c r="AI872" s="50">
        <v>0</v>
      </c>
      <c r="AJ872" s="50">
        <v>0</v>
      </c>
      <c r="AK872" s="50">
        <v>0</v>
      </c>
      <c r="AL872" s="50">
        <v>0</v>
      </c>
      <c r="AM872" s="50">
        <v>0</v>
      </c>
      <c r="AN872" s="50">
        <v>0</v>
      </c>
      <c r="AO872" s="50">
        <v>0</v>
      </c>
      <c r="AP872" s="50">
        <v>0</v>
      </c>
      <c r="AQ872" s="50">
        <v>0</v>
      </c>
      <c r="AR872" s="50">
        <v>0</v>
      </c>
      <c r="AS872" s="50">
        <v>0</v>
      </c>
      <c r="AT872" s="50">
        <v>0</v>
      </c>
      <c r="AU872" s="50">
        <v>0</v>
      </c>
      <c r="AV872" s="50">
        <v>0</v>
      </c>
      <c r="AW872" s="50">
        <v>0</v>
      </c>
      <c r="AX872" s="50">
        <v>0</v>
      </c>
    </row>
    <row r="873" spans="1:50" x14ac:dyDescent="0.25">
      <c r="A873" s="50">
        <v>872</v>
      </c>
      <c r="B873" s="50" t="s">
        <v>24</v>
      </c>
      <c r="C873" s="50" t="s">
        <v>1609</v>
      </c>
      <c r="D873" s="50" t="s">
        <v>33</v>
      </c>
      <c r="E873" s="50" t="s">
        <v>1769</v>
      </c>
      <c r="F873" s="50" t="s">
        <v>1770</v>
      </c>
      <c r="G873" s="50">
        <v>26</v>
      </c>
      <c r="H873" s="50">
        <v>30</v>
      </c>
      <c r="I873" s="50">
        <v>5</v>
      </c>
      <c r="J873" s="50">
        <v>353</v>
      </c>
      <c r="K873" s="50">
        <v>402</v>
      </c>
      <c r="L873" s="50">
        <v>58</v>
      </c>
      <c r="M873" s="50">
        <v>0</v>
      </c>
      <c r="N873" s="50">
        <v>0</v>
      </c>
      <c r="O873" s="50">
        <v>0</v>
      </c>
      <c r="P873" s="50">
        <v>0</v>
      </c>
      <c r="Q873" s="50">
        <v>0</v>
      </c>
      <c r="R873" s="50">
        <v>0</v>
      </c>
      <c r="S873" s="50">
        <v>0</v>
      </c>
      <c r="T873" s="50">
        <v>0</v>
      </c>
      <c r="U873" s="50">
        <v>0</v>
      </c>
      <c r="V873" s="50">
        <v>0</v>
      </c>
      <c r="W873" s="50">
        <v>0</v>
      </c>
      <c r="X873" s="50">
        <v>0</v>
      </c>
      <c r="Y873" s="50">
        <v>0</v>
      </c>
      <c r="Z873" s="50">
        <v>0</v>
      </c>
      <c r="AA873" s="50">
        <v>0</v>
      </c>
      <c r="AB873" s="50">
        <v>0</v>
      </c>
      <c r="AC873" s="50">
        <v>0</v>
      </c>
      <c r="AD873" s="50">
        <v>0</v>
      </c>
      <c r="AE873" s="50">
        <v>0</v>
      </c>
      <c r="AF873" s="50">
        <v>0</v>
      </c>
      <c r="AG873" s="50">
        <v>0</v>
      </c>
      <c r="AH873" s="50">
        <v>0</v>
      </c>
      <c r="AI873" s="50">
        <v>0</v>
      </c>
      <c r="AJ873" s="50">
        <v>0</v>
      </c>
      <c r="AK873" s="50">
        <v>12</v>
      </c>
      <c r="AL873" s="50">
        <v>12</v>
      </c>
      <c r="AM873" s="50">
        <v>0</v>
      </c>
      <c r="AN873" s="50">
        <v>0</v>
      </c>
      <c r="AO873" s="50">
        <v>0</v>
      </c>
      <c r="AP873" s="50">
        <v>0</v>
      </c>
      <c r="AQ873" s="50">
        <v>0</v>
      </c>
      <c r="AR873" s="50">
        <v>0</v>
      </c>
      <c r="AS873" s="50">
        <v>0</v>
      </c>
      <c r="AT873" s="50">
        <v>0</v>
      </c>
      <c r="AU873" s="50">
        <v>0</v>
      </c>
      <c r="AV873" s="50">
        <v>0</v>
      </c>
      <c r="AW873" s="50">
        <v>0</v>
      </c>
      <c r="AX873" s="50">
        <v>0</v>
      </c>
    </row>
    <row r="874" spans="1:50" x14ac:dyDescent="0.25">
      <c r="A874" s="50">
        <v>873</v>
      </c>
      <c r="B874" s="50" t="s">
        <v>24</v>
      </c>
      <c r="C874" s="50" t="s">
        <v>1609</v>
      </c>
      <c r="D874" s="50" t="s">
        <v>33</v>
      </c>
      <c r="E874" s="50" t="s">
        <v>1771</v>
      </c>
      <c r="F874" s="50" t="s">
        <v>1772</v>
      </c>
      <c r="G874" s="50">
        <v>66</v>
      </c>
      <c r="H874" s="50">
        <v>74</v>
      </c>
      <c r="I874" s="50">
        <v>21</v>
      </c>
      <c r="J874" s="50">
        <v>979</v>
      </c>
      <c r="K874" s="50">
        <v>1105</v>
      </c>
      <c r="L874" s="50">
        <v>231</v>
      </c>
      <c r="M874" s="50">
        <v>0</v>
      </c>
      <c r="N874" s="50">
        <v>0</v>
      </c>
      <c r="O874" s="50">
        <v>0</v>
      </c>
      <c r="P874" s="50">
        <v>0</v>
      </c>
      <c r="Q874" s="50">
        <v>0</v>
      </c>
      <c r="R874" s="50">
        <v>0</v>
      </c>
      <c r="S874" s="50">
        <v>0</v>
      </c>
      <c r="T874" s="50">
        <v>0</v>
      </c>
      <c r="U874" s="50">
        <v>0</v>
      </c>
      <c r="V874" s="50">
        <v>0</v>
      </c>
      <c r="W874" s="50">
        <v>0</v>
      </c>
      <c r="X874" s="50">
        <v>0</v>
      </c>
      <c r="Y874" s="50">
        <v>0</v>
      </c>
      <c r="Z874" s="50">
        <v>0</v>
      </c>
      <c r="AA874" s="50">
        <v>0</v>
      </c>
      <c r="AB874" s="50">
        <v>0</v>
      </c>
      <c r="AC874" s="50">
        <v>0</v>
      </c>
      <c r="AD874" s="50">
        <v>0</v>
      </c>
      <c r="AE874" s="50">
        <v>0</v>
      </c>
      <c r="AF874" s="50">
        <v>0</v>
      </c>
      <c r="AG874" s="50">
        <v>0</v>
      </c>
      <c r="AH874" s="50">
        <v>0</v>
      </c>
      <c r="AI874" s="50">
        <v>0</v>
      </c>
      <c r="AJ874" s="50">
        <v>0</v>
      </c>
      <c r="AK874" s="50">
        <v>14</v>
      </c>
      <c r="AL874" s="50">
        <v>12</v>
      </c>
      <c r="AM874" s="50">
        <v>0</v>
      </c>
      <c r="AN874" s="50">
        <v>0</v>
      </c>
      <c r="AO874" s="50">
        <v>0</v>
      </c>
      <c r="AP874" s="50">
        <v>0</v>
      </c>
      <c r="AQ874" s="50">
        <v>0</v>
      </c>
      <c r="AR874" s="50">
        <v>0</v>
      </c>
      <c r="AS874" s="50">
        <v>0</v>
      </c>
      <c r="AT874" s="50">
        <v>0</v>
      </c>
      <c r="AU874" s="50">
        <v>30</v>
      </c>
      <c r="AV874" s="50">
        <v>2</v>
      </c>
      <c r="AW874" s="50">
        <v>0</v>
      </c>
      <c r="AX874" s="50">
        <v>0</v>
      </c>
    </row>
    <row r="875" spans="1:50" x14ac:dyDescent="0.25">
      <c r="A875" s="50">
        <v>874</v>
      </c>
      <c r="B875" s="50" t="s">
        <v>24</v>
      </c>
      <c r="C875" s="50" t="s">
        <v>1609</v>
      </c>
      <c r="D875" s="50" t="s">
        <v>25</v>
      </c>
      <c r="E875" s="50" t="s">
        <v>1773</v>
      </c>
      <c r="F875" s="50" t="s">
        <v>1774</v>
      </c>
      <c r="G875" s="50">
        <v>63</v>
      </c>
      <c r="H875" s="50">
        <v>76</v>
      </c>
      <c r="I875" s="50">
        <v>25</v>
      </c>
      <c r="J875" s="50">
        <v>1243</v>
      </c>
      <c r="K875" s="50">
        <v>1377</v>
      </c>
      <c r="L875" s="50">
        <v>348</v>
      </c>
      <c r="M875" s="50">
        <v>0</v>
      </c>
      <c r="N875" s="50">
        <v>0</v>
      </c>
      <c r="O875" s="50">
        <v>0</v>
      </c>
      <c r="P875" s="50">
        <v>0</v>
      </c>
      <c r="Q875" s="50">
        <v>0</v>
      </c>
      <c r="R875" s="50">
        <v>0</v>
      </c>
      <c r="S875" s="50">
        <v>0</v>
      </c>
      <c r="T875" s="50">
        <v>0</v>
      </c>
      <c r="U875" s="50">
        <v>0</v>
      </c>
      <c r="V875" s="50">
        <v>0</v>
      </c>
      <c r="W875" s="50">
        <v>0</v>
      </c>
      <c r="X875" s="50">
        <v>0</v>
      </c>
      <c r="Y875" s="50">
        <v>0</v>
      </c>
      <c r="Z875" s="50">
        <v>0</v>
      </c>
      <c r="AA875" s="50">
        <v>0</v>
      </c>
      <c r="AB875" s="50">
        <v>0</v>
      </c>
      <c r="AC875" s="50">
        <v>0</v>
      </c>
      <c r="AD875" s="50">
        <v>0</v>
      </c>
      <c r="AE875" s="50">
        <v>0</v>
      </c>
      <c r="AF875" s="50">
        <v>0</v>
      </c>
      <c r="AG875" s="50">
        <v>0</v>
      </c>
      <c r="AH875" s="50">
        <v>0</v>
      </c>
      <c r="AI875" s="50">
        <v>0</v>
      </c>
      <c r="AJ875" s="50">
        <v>0</v>
      </c>
      <c r="AK875" s="50">
        <v>26</v>
      </c>
      <c r="AL875" s="50">
        <v>25</v>
      </c>
      <c r="AM875" s="50">
        <v>0</v>
      </c>
      <c r="AN875" s="50">
        <v>0</v>
      </c>
      <c r="AO875" s="50">
        <v>0</v>
      </c>
      <c r="AP875" s="50">
        <v>0</v>
      </c>
      <c r="AQ875" s="50">
        <v>0</v>
      </c>
      <c r="AR875" s="50">
        <v>0</v>
      </c>
      <c r="AS875" s="50">
        <v>0</v>
      </c>
      <c r="AT875" s="50">
        <v>0</v>
      </c>
      <c r="AU875" s="50">
        <v>82</v>
      </c>
      <c r="AV875" s="50">
        <v>6</v>
      </c>
      <c r="AW875" s="50">
        <v>0</v>
      </c>
      <c r="AX875" s="50">
        <v>0</v>
      </c>
    </row>
    <row r="876" spans="1:50" x14ac:dyDescent="0.25">
      <c r="A876" s="50">
        <v>875</v>
      </c>
      <c r="B876" s="50" t="s">
        <v>24</v>
      </c>
      <c r="C876" s="50" t="s">
        <v>1609</v>
      </c>
      <c r="D876" s="50" t="s">
        <v>28</v>
      </c>
      <c r="E876" s="50" t="s">
        <v>1775</v>
      </c>
      <c r="F876" s="50" t="s">
        <v>1776</v>
      </c>
      <c r="G876" s="50">
        <v>16</v>
      </c>
      <c r="H876" s="50">
        <v>20</v>
      </c>
      <c r="I876" s="50">
        <v>4</v>
      </c>
      <c r="J876" s="50">
        <v>288</v>
      </c>
      <c r="K876" s="50">
        <v>302</v>
      </c>
      <c r="L876" s="50">
        <v>43</v>
      </c>
      <c r="M876" s="50">
        <v>0</v>
      </c>
      <c r="N876" s="50">
        <v>0</v>
      </c>
      <c r="O876" s="50">
        <v>0</v>
      </c>
      <c r="P876" s="50">
        <v>0</v>
      </c>
      <c r="Q876" s="50">
        <v>0</v>
      </c>
      <c r="R876" s="50">
        <v>0</v>
      </c>
      <c r="S876" s="50">
        <v>0</v>
      </c>
      <c r="T876" s="50">
        <v>0</v>
      </c>
      <c r="U876" s="50">
        <v>0</v>
      </c>
      <c r="V876" s="50">
        <v>0</v>
      </c>
      <c r="W876" s="50">
        <v>0</v>
      </c>
      <c r="X876" s="50">
        <v>0</v>
      </c>
      <c r="Y876" s="50">
        <v>0</v>
      </c>
      <c r="Z876" s="50">
        <v>0</v>
      </c>
      <c r="AA876" s="50">
        <v>0</v>
      </c>
      <c r="AB876" s="50">
        <v>0</v>
      </c>
      <c r="AC876" s="50">
        <v>0</v>
      </c>
      <c r="AD876" s="50">
        <v>0</v>
      </c>
      <c r="AE876" s="50">
        <v>0</v>
      </c>
      <c r="AF876" s="50">
        <v>0</v>
      </c>
      <c r="AG876" s="50">
        <v>0</v>
      </c>
      <c r="AH876" s="50">
        <v>0</v>
      </c>
      <c r="AI876" s="50">
        <v>0</v>
      </c>
      <c r="AJ876" s="50">
        <v>0</v>
      </c>
      <c r="AK876" s="50">
        <v>2</v>
      </c>
      <c r="AL876" s="50">
        <v>2</v>
      </c>
      <c r="AM876" s="50">
        <v>0</v>
      </c>
      <c r="AN876" s="50">
        <v>0</v>
      </c>
      <c r="AO876" s="50">
        <v>0</v>
      </c>
      <c r="AP876" s="50">
        <v>0</v>
      </c>
      <c r="AQ876" s="50">
        <v>0</v>
      </c>
      <c r="AR876" s="50">
        <v>0</v>
      </c>
      <c r="AS876" s="50">
        <v>0</v>
      </c>
      <c r="AT876" s="50">
        <v>0</v>
      </c>
      <c r="AU876" s="50">
        <v>0</v>
      </c>
      <c r="AV876" s="50">
        <v>0</v>
      </c>
      <c r="AW876" s="50">
        <v>0</v>
      </c>
      <c r="AX876" s="50">
        <v>0</v>
      </c>
    </row>
    <row r="877" spans="1:50" x14ac:dyDescent="0.25">
      <c r="A877" s="50">
        <v>876</v>
      </c>
      <c r="B877" s="50" t="s">
        <v>24</v>
      </c>
      <c r="C877" s="50" t="s">
        <v>1609</v>
      </c>
      <c r="D877" s="50" t="s">
        <v>82</v>
      </c>
      <c r="E877" s="50" t="s">
        <v>1777</v>
      </c>
      <c r="F877" s="50" t="s">
        <v>1778</v>
      </c>
      <c r="G877" s="50">
        <v>20</v>
      </c>
      <c r="H877" s="50">
        <v>23</v>
      </c>
      <c r="I877" s="50">
        <v>6</v>
      </c>
      <c r="J877" s="50">
        <v>511</v>
      </c>
      <c r="K877" s="50">
        <v>591</v>
      </c>
      <c r="L877" s="50">
        <v>107</v>
      </c>
      <c r="M877" s="50">
        <v>0</v>
      </c>
      <c r="N877" s="50">
        <v>0</v>
      </c>
      <c r="O877" s="50">
        <v>0</v>
      </c>
      <c r="P877" s="50">
        <v>0</v>
      </c>
      <c r="Q877" s="50">
        <v>0</v>
      </c>
      <c r="R877" s="50">
        <v>0</v>
      </c>
      <c r="S877" s="50">
        <v>0</v>
      </c>
      <c r="T877" s="50">
        <v>0</v>
      </c>
      <c r="U877" s="50">
        <v>0</v>
      </c>
      <c r="V877" s="50">
        <v>0</v>
      </c>
      <c r="W877" s="50">
        <v>0</v>
      </c>
      <c r="X877" s="50">
        <v>0</v>
      </c>
      <c r="Y877" s="50">
        <v>0</v>
      </c>
      <c r="Z877" s="50">
        <v>0</v>
      </c>
      <c r="AA877" s="50">
        <v>0</v>
      </c>
      <c r="AB877" s="50">
        <v>0</v>
      </c>
      <c r="AC877" s="50">
        <v>0</v>
      </c>
      <c r="AD877" s="50">
        <v>0</v>
      </c>
      <c r="AE877" s="50">
        <v>0</v>
      </c>
      <c r="AF877" s="50">
        <v>0</v>
      </c>
      <c r="AG877" s="50">
        <v>0</v>
      </c>
      <c r="AH877" s="50">
        <v>0</v>
      </c>
      <c r="AI877" s="50">
        <v>0</v>
      </c>
      <c r="AJ877" s="50">
        <v>0</v>
      </c>
      <c r="AK877" s="50">
        <v>17</v>
      </c>
      <c r="AL877" s="50">
        <v>11</v>
      </c>
      <c r="AM877" s="50">
        <v>0</v>
      </c>
      <c r="AN877" s="50">
        <v>0</v>
      </c>
      <c r="AO877" s="50">
        <v>0</v>
      </c>
      <c r="AP877" s="50">
        <v>0</v>
      </c>
      <c r="AQ877" s="50">
        <v>0</v>
      </c>
      <c r="AR877" s="50">
        <v>0</v>
      </c>
      <c r="AS877" s="50">
        <v>0</v>
      </c>
      <c r="AT877" s="50">
        <v>0</v>
      </c>
      <c r="AU877" s="50">
        <v>0</v>
      </c>
      <c r="AV877" s="50">
        <v>0</v>
      </c>
      <c r="AW877" s="50">
        <v>0</v>
      </c>
      <c r="AX877" s="50">
        <v>0</v>
      </c>
    </row>
    <row r="878" spans="1:50" x14ac:dyDescent="0.25">
      <c r="A878" s="50">
        <v>877</v>
      </c>
      <c r="B878" s="50" t="s">
        <v>24</v>
      </c>
      <c r="C878" s="50" t="s">
        <v>1609</v>
      </c>
      <c r="D878" s="50" t="s">
        <v>28</v>
      </c>
      <c r="E878" s="50" t="s">
        <v>1779</v>
      </c>
      <c r="F878" s="50" t="s">
        <v>1780</v>
      </c>
      <c r="G878" s="50">
        <v>41</v>
      </c>
      <c r="H878" s="50">
        <v>44</v>
      </c>
      <c r="I878" s="50">
        <v>10</v>
      </c>
      <c r="J878" s="50">
        <v>970</v>
      </c>
      <c r="K878" s="50">
        <v>1081</v>
      </c>
      <c r="L878" s="50">
        <v>180</v>
      </c>
      <c r="M878" s="50">
        <v>0</v>
      </c>
      <c r="N878" s="50">
        <v>0</v>
      </c>
      <c r="O878" s="50">
        <v>0</v>
      </c>
      <c r="P878" s="50">
        <v>0</v>
      </c>
      <c r="Q878" s="50">
        <v>0</v>
      </c>
      <c r="R878" s="50">
        <v>0</v>
      </c>
      <c r="S878" s="50">
        <v>0</v>
      </c>
      <c r="T878" s="50">
        <v>0</v>
      </c>
      <c r="U878" s="50">
        <v>0</v>
      </c>
      <c r="V878" s="50">
        <v>0</v>
      </c>
      <c r="W878" s="50">
        <v>0</v>
      </c>
      <c r="X878" s="50">
        <v>0</v>
      </c>
      <c r="Y878" s="50">
        <v>0</v>
      </c>
      <c r="Z878" s="50">
        <v>0</v>
      </c>
      <c r="AA878" s="50">
        <v>0</v>
      </c>
      <c r="AB878" s="50">
        <v>0</v>
      </c>
      <c r="AC878" s="50">
        <v>0</v>
      </c>
      <c r="AD878" s="50">
        <v>0</v>
      </c>
      <c r="AE878" s="50">
        <v>0</v>
      </c>
      <c r="AF878" s="50">
        <v>0</v>
      </c>
      <c r="AG878" s="50">
        <v>0</v>
      </c>
      <c r="AH878" s="50">
        <v>0</v>
      </c>
      <c r="AI878" s="50">
        <v>0</v>
      </c>
      <c r="AJ878" s="50">
        <v>0</v>
      </c>
      <c r="AK878" s="50">
        <v>7</v>
      </c>
      <c r="AL878" s="50">
        <v>7</v>
      </c>
      <c r="AM878" s="50">
        <v>0</v>
      </c>
      <c r="AN878" s="50">
        <v>0</v>
      </c>
      <c r="AO878" s="50">
        <v>0</v>
      </c>
      <c r="AP878" s="50">
        <v>0</v>
      </c>
      <c r="AQ878" s="50">
        <v>0</v>
      </c>
      <c r="AR878" s="50">
        <v>0</v>
      </c>
      <c r="AS878" s="50">
        <v>0</v>
      </c>
      <c r="AT878" s="50">
        <v>0</v>
      </c>
      <c r="AU878" s="50">
        <v>0</v>
      </c>
      <c r="AV878" s="50">
        <v>0</v>
      </c>
      <c r="AW878" s="50">
        <v>0</v>
      </c>
      <c r="AX878" s="50">
        <v>0</v>
      </c>
    </row>
    <row r="879" spans="1:50" x14ac:dyDescent="0.25">
      <c r="A879" s="50">
        <v>878</v>
      </c>
      <c r="B879" s="50" t="s">
        <v>24</v>
      </c>
      <c r="C879" s="50" t="s">
        <v>1609</v>
      </c>
      <c r="D879" s="50" t="s">
        <v>28</v>
      </c>
      <c r="E879" s="50" t="s">
        <v>1781</v>
      </c>
      <c r="F879" s="50" t="s">
        <v>1782</v>
      </c>
      <c r="G879" s="50">
        <v>21</v>
      </c>
      <c r="H879" s="50">
        <v>26</v>
      </c>
      <c r="I879" s="50">
        <v>9</v>
      </c>
      <c r="J879" s="50">
        <v>291</v>
      </c>
      <c r="K879" s="50">
        <v>377</v>
      </c>
      <c r="L879" s="50">
        <v>75</v>
      </c>
      <c r="M879" s="50">
        <v>0</v>
      </c>
      <c r="N879" s="50">
        <v>0</v>
      </c>
      <c r="O879" s="50">
        <v>0</v>
      </c>
      <c r="P879" s="50">
        <v>0</v>
      </c>
      <c r="Q879" s="50">
        <v>0</v>
      </c>
      <c r="R879" s="50">
        <v>0</v>
      </c>
      <c r="S879" s="50">
        <v>0</v>
      </c>
      <c r="T879" s="50">
        <v>0</v>
      </c>
      <c r="U879" s="50">
        <v>0</v>
      </c>
      <c r="V879" s="50">
        <v>0</v>
      </c>
      <c r="W879" s="50">
        <v>0</v>
      </c>
      <c r="X879" s="50">
        <v>0</v>
      </c>
      <c r="Y879" s="50">
        <v>0</v>
      </c>
      <c r="Z879" s="50">
        <v>0</v>
      </c>
      <c r="AA879" s="50">
        <v>0</v>
      </c>
      <c r="AB879" s="50">
        <v>0</v>
      </c>
      <c r="AC879" s="50">
        <v>0</v>
      </c>
      <c r="AD879" s="50">
        <v>0</v>
      </c>
      <c r="AE879" s="50">
        <v>0</v>
      </c>
      <c r="AF879" s="50">
        <v>0</v>
      </c>
      <c r="AG879" s="50">
        <v>0</v>
      </c>
      <c r="AH879" s="50">
        <v>0</v>
      </c>
      <c r="AI879" s="50">
        <v>0</v>
      </c>
      <c r="AJ879" s="50">
        <v>0</v>
      </c>
      <c r="AK879" s="50">
        <v>22</v>
      </c>
      <c r="AL879" s="50">
        <v>15</v>
      </c>
      <c r="AM879" s="50">
        <v>0</v>
      </c>
      <c r="AN879" s="50">
        <v>0</v>
      </c>
      <c r="AO879" s="50">
        <v>0</v>
      </c>
      <c r="AP879" s="50">
        <v>0</v>
      </c>
      <c r="AQ879" s="50">
        <v>0</v>
      </c>
      <c r="AR879" s="50">
        <v>0</v>
      </c>
      <c r="AS879" s="50">
        <v>0</v>
      </c>
      <c r="AT879" s="50">
        <v>0</v>
      </c>
      <c r="AU879" s="50">
        <v>0</v>
      </c>
      <c r="AV879" s="50">
        <v>0</v>
      </c>
      <c r="AW879" s="50">
        <v>0</v>
      </c>
      <c r="AX879" s="50">
        <v>0</v>
      </c>
    </row>
    <row r="880" spans="1:50" x14ac:dyDescent="0.25">
      <c r="A880" s="50">
        <v>879</v>
      </c>
      <c r="B880" s="50" t="s">
        <v>24</v>
      </c>
      <c r="C880" s="50" t="s">
        <v>1609</v>
      </c>
      <c r="D880" s="50" t="s">
        <v>28</v>
      </c>
      <c r="E880" s="50" t="s">
        <v>1783</v>
      </c>
      <c r="F880" s="50" t="s">
        <v>1784</v>
      </c>
      <c r="G880" s="50">
        <v>45</v>
      </c>
      <c r="H880" s="50">
        <v>46</v>
      </c>
      <c r="I880" s="50">
        <v>8</v>
      </c>
      <c r="J880" s="50">
        <v>1086</v>
      </c>
      <c r="K880" s="50">
        <v>1131</v>
      </c>
      <c r="L880" s="50">
        <v>186</v>
      </c>
      <c r="M880" s="50">
        <v>0</v>
      </c>
      <c r="N880" s="50">
        <v>0</v>
      </c>
      <c r="O880" s="50">
        <v>0</v>
      </c>
      <c r="P880" s="50">
        <v>0</v>
      </c>
      <c r="Q880" s="50">
        <v>0</v>
      </c>
      <c r="R880" s="50">
        <v>0</v>
      </c>
      <c r="S880" s="50">
        <v>0</v>
      </c>
      <c r="T880" s="50">
        <v>0</v>
      </c>
      <c r="U880" s="50">
        <v>0</v>
      </c>
      <c r="V880" s="50">
        <v>0</v>
      </c>
      <c r="W880" s="50">
        <v>0</v>
      </c>
      <c r="X880" s="50">
        <v>0</v>
      </c>
      <c r="Y880" s="50">
        <v>0</v>
      </c>
      <c r="Z880" s="50">
        <v>0</v>
      </c>
      <c r="AA880" s="50">
        <v>0</v>
      </c>
      <c r="AB880" s="50">
        <v>0</v>
      </c>
      <c r="AC880" s="50">
        <v>0</v>
      </c>
      <c r="AD880" s="50">
        <v>0</v>
      </c>
      <c r="AE880" s="50">
        <v>0</v>
      </c>
      <c r="AF880" s="50">
        <v>0</v>
      </c>
      <c r="AG880" s="50">
        <v>0</v>
      </c>
      <c r="AH880" s="50">
        <v>0</v>
      </c>
      <c r="AI880" s="50">
        <v>0</v>
      </c>
      <c r="AJ880" s="50">
        <v>0</v>
      </c>
      <c r="AK880" s="50">
        <v>14</v>
      </c>
      <c r="AL880" s="50">
        <v>13</v>
      </c>
      <c r="AM880" s="50">
        <v>0</v>
      </c>
      <c r="AN880" s="50">
        <v>0</v>
      </c>
      <c r="AO880" s="50">
        <v>0</v>
      </c>
      <c r="AP880" s="50">
        <v>0</v>
      </c>
      <c r="AQ880" s="50">
        <v>0</v>
      </c>
      <c r="AR880" s="50">
        <v>0</v>
      </c>
      <c r="AS880" s="50">
        <v>0</v>
      </c>
      <c r="AT880" s="50">
        <v>0</v>
      </c>
      <c r="AU880" s="50">
        <v>0</v>
      </c>
      <c r="AV880" s="50">
        <v>0</v>
      </c>
      <c r="AW880" s="50">
        <v>0</v>
      </c>
      <c r="AX880" s="50">
        <v>0</v>
      </c>
    </row>
    <row r="881" spans="1:50" x14ac:dyDescent="0.25">
      <c r="A881" s="50">
        <v>880</v>
      </c>
      <c r="B881" s="50" t="s">
        <v>24</v>
      </c>
      <c r="C881" s="50" t="s">
        <v>1609</v>
      </c>
      <c r="D881" s="50" t="s">
        <v>82</v>
      </c>
      <c r="E881" s="50" t="s">
        <v>1785</v>
      </c>
      <c r="F881" s="50" t="s">
        <v>1786</v>
      </c>
      <c r="G881" s="50">
        <v>126</v>
      </c>
      <c r="H881" s="50">
        <v>160</v>
      </c>
      <c r="I881" s="50">
        <v>37</v>
      </c>
      <c r="J881" s="50">
        <v>3465</v>
      </c>
      <c r="K881" s="50">
        <v>4311</v>
      </c>
      <c r="L881" s="50">
        <v>942</v>
      </c>
      <c r="M881" s="50">
        <v>11</v>
      </c>
      <c r="N881" s="50">
        <v>7</v>
      </c>
      <c r="O881" s="50">
        <v>0</v>
      </c>
      <c r="P881" s="50">
        <v>109</v>
      </c>
      <c r="Q881" s="50">
        <v>83</v>
      </c>
      <c r="R881" s="50">
        <v>0</v>
      </c>
      <c r="S881" s="50">
        <v>0</v>
      </c>
      <c r="T881" s="50">
        <v>0</v>
      </c>
      <c r="U881" s="50">
        <v>0</v>
      </c>
      <c r="V881" s="50">
        <v>0</v>
      </c>
      <c r="W881" s="50">
        <v>0</v>
      </c>
      <c r="X881" s="50">
        <v>0</v>
      </c>
      <c r="Y881" s="50">
        <v>0</v>
      </c>
      <c r="Z881" s="50">
        <v>0</v>
      </c>
      <c r="AA881" s="50">
        <v>0</v>
      </c>
      <c r="AB881" s="50">
        <v>0</v>
      </c>
      <c r="AC881" s="50">
        <v>0</v>
      </c>
      <c r="AD881" s="50">
        <v>0</v>
      </c>
      <c r="AE881" s="50">
        <v>0</v>
      </c>
      <c r="AF881" s="50">
        <v>0</v>
      </c>
      <c r="AG881" s="50">
        <v>0</v>
      </c>
      <c r="AH881" s="50">
        <v>0</v>
      </c>
      <c r="AI881" s="50">
        <v>0</v>
      </c>
      <c r="AJ881" s="50">
        <v>0</v>
      </c>
      <c r="AK881" s="50">
        <v>7</v>
      </c>
      <c r="AL881" s="50">
        <v>7</v>
      </c>
      <c r="AM881" s="50">
        <v>0</v>
      </c>
      <c r="AN881" s="50">
        <v>0</v>
      </c>
      <c r="AO881" s="50">
        <v>0</v>
      </c>
      <c r="AP881" s="50">
        <v>0</v>
      </c>
      <c r="AQ881" s="50">
        <v>0</v>
      </c>
      <c r="AR881" s="50">
        <v>0</v>
      </c>
      <c r="AS881" s="50">
        <v>0</v>
      </c>
      <c r="AT881" s="50">
        <v>0</v>
      </c>
      <c r="AU881" s="50">
        <v>45</v>
      </c>
      <c r="AV881" s="50">
        <v>3</v>
      </c>
      <c r="AW881" s="50">
        <v>0</v>
      </c>
      <c r="AX881" s="50">
        <v>0</v>
      </c>
    </row>
    <row r="882" spans="1:50" x14ac:dyDescent="0.25">
      <c r="A882" s="50">
        <v>881</v>
      </c>
      <c r="B882" s="50" t="s">
        <v>24</v>
      </c>
      <c r="C882" s="50" t="s">
        <v>1609</v>
      </c>
      <c r="D882" s="50" t="s">
        <v>33</v>
      </c>
      <c r="E882" s="50" t="s">
        <v>1787</v>
      </c>
      <c r="F882" s="50" t="s">
        <v>1788</v>
      </c>
      <c r="G882" s="50">
        <v>15</v>
      </c>
      <c r="H882" s="50">
        <v>19</v>
      </c>
      <c r="I882" s="50">
        <v>4</v>
      </c>
      <c r="J882" s="50">
        <v>345</v>
      </c>
      <c r="K882" s="50">
        <v>377</v>
      </c>
      <c r="L882" s="50">
        <v>92</v>
      </c>
      <c r="M882" s="50">
        <v>0</v>
      </c>
      <c r="N882" s="50">
        <v>0</v>
      </c>
      <c r="O882" s="50">
        <v>0</v>
      </c>
      <c r="P882" s="50">
        <v>0</v>
      </c>
      <c r="Q882" s="50">
        <v>0</v>
      </c>
      <c r="R882" s="50">
        <v>0</v>
      </c>
      <c r="S882" s="50">
        <v>0</v>
      </c>
      <c r="T882" s="50">
        <v>0</v>
      </c>
      <c r="U882" s="50">
        <v>0</v>
      </c>
      <c r="V882" s="50">
        <v>0</v>
      </c>
      <c r="W882" s="50">
        <v>0</v>
      </c>
      <c r="X882" s="50">
        <v>0</v>
      </c>
      <c r="Y882" s="50">
        <v>0</v>
      </c>
      <c r="Z882" s="50">
        <v>0</v>
      </c>
      <c r="AA882" s="50">
        <v>0</v>
      </c>
      <c r="AB882" s="50">
        <v>0</v>
      </c>
      <c r="AC882" s="50">
        <v>0</v>
      </c>
      <c r="AD882" s="50">
        <v>0</v>
      </c>
      <c r="AE882" s="50">
        <v>0</v>
      </c>
      <c r="AF882" s="50">
        <v>0</v>
      </c>
      <c r="AG882" s="50">
        <v>0</v>
      </c>
      <c r="AH882" s="50">
        <v>0</v>
      </c>
      <c r="AI882" s="50">
        <v>0</v>
      </c>
      <c r="AJ882" s="50">
        <v>0</v>
      </c>
      <c r="AK882" s="50">
        <v>4</v>
      </c>
      <c r="AL882" s="50">
        <v>4</v>
      </c>
      <c r="AM882" s="50">
        <v>0</v>
      </c>
      <c r="AN882" s="50">
        <v>0</v>
      </c>
      <c r="AO882" s="50">
        <v>0</v>
      </c>
      <c r="AP882" s="50">
        <v>0</v>
      </c>
      <c r="AQ882" s="50">
        <v>0</v>
      </c>
      <c r="AR882" s="50">
        <v>0</v>
      </c>
      <c r="AS882" s="50">
        <v>0</v>
      </c>
      <c r="AT882" s="50">
        <v>0</v>
      </c>
      <c r="AU882" s="50">
        <v>0</v>
      </c>
      <c r="AV882" s="50">
        <v>0</v>
      </c>
      <c r="AW882" s="50">
        <v>0</v>
      </c>
      <c r="AX882" s="50">
        <v>0</v>
      </c>
    </row>
    <row r="883" spans="1:50" x14ac:dyDescent="0.25">
      <c r="A883" s="50">
        <v>882</v>
      </c>
      <c r="B883" s="50" t="s">
        <v>24</v>
      </c>
      <c r="C883" s="50" t="s">
        <v>1609</v>
      </c>
      <c r="D883" s="50" t="s">
        <v>82</v>
      </c>
      <c r="E883" s="50" t="s">
        <v>1789</v>
      </c>
      <c r="F883" s="50" t="s">
        <v>1790</v>
      </c>
      <c r="G883" s="50">
        <v>61</v>
      </c>
      <c r="H883" s="50">
        <v>75</v>
      </c>
      <c r="I883" s="50">
        <v>23</v>
      </c>
      <c r="J883" s="50">
        <v>1568</v>
      </c>
      <c r="K883" s="50">
        <v>1854</v>
      </c>
      <c r="L883" s="50">
        <v>546</v>
      </c>
      <c r="M883" s="50">
        <v>0</v>
      </c>
      <c r="N883" s="50">
        <v>0</v>
      </c>
      <c r="O883" s="50">
        <v>0</v>
      </c>
      <c r="P883" s="50">
        <v>0</v>
      </c>
      <c r="Q883" s="50">
        <v>0</v>
      </c>
      <c r="R883" s="50">
        <v>0</v>
      </c>
      <c r="S883" s="50">
        <v>0</v>
      </c>
      <c r="T883" s="50">
        <v>0</v>
      </c>
      <c r="U883" s="50">
        <v>0</v>
      </c>
      <c r="V883" s="50">
        <v>0</v>
      </c>
      <c r="W883" s="50">
        <v>0</v>
      </c>
      <c r="X883" s="50">
        <v>0</v>
      </c>
      <c r="Y883" s="50">
        <v>0</v>
      </c>
      <c r="Z883" s="50">
        <v>0</v>
      </c>
      <c r="AA883" s="50">
        <v>0</v>
      </c>
      <c r="AB883" s="50">
        <v>0</v>
      </c>
      <c r="AC883" s="50">
        <v>0</v>
      </c>
      <c r="AD883" s="50">
        <v>0</v>
      </c>
      <c r="AE883" s="50">
        <v>0</v>
      </c>
      <c r="AF883" s="50">
        <v>0</v>
      </c>
      <c r="AG883" s="50">
        <v>0</v>
      </c>
      <c r="AH883" s="50">
        <v>0</v>
      </c>
      <c r="AI883" s="50">
        <v>0</v>
      </c>
      <c r="AJ883" s="50">
        <v>0</v>
      </c>
      <c r="AK883" s="50">
        <v>34</v>
      </c>
      <c r="AL883" s="50">
        <v>22</v>
      </c>
      <c r="AM883" s="50">
        <v>0</v>
      </c>
      <c r="AN883" s="50">
        <v>0</v>
      </c>
      <c r="AO883" s="50">
        <v>0</v>
      </c>
      <c r="AP883" s="50">
        <v>0</v>
      </c>
      <c r="AQ883" s="50">
        <v>0</v>
      </c>
      <c r="AR883" s="50">
        <v>0</v>
      </c>
      <c r="AS883" s="50">
        <v>0</v>
      </c>
      <c r="AT883" s="50">
        <v>0</v>
      </c>
      <c r="AU883" s="50">
        <v>0</v>
      </c>
      <c r="AV883" s="50">
        <v>0</v>
      </c>
      <c r="AW883" s="50">
        <v>0</v>
      </c>
      <c r="AX883" s="50">
        <v>0</v>
      </c>
    </row>
    <row r="884" spans="1:50" x14ac:dyDescent="0.25">
      <c r="A884" s="50">
        <v>883</v>
      </c>
      <c r="B884" s="50" t="s">
        <v>20</v>
      </c>
      <c r="C884" s="50" t="s">
        <v>1791</v>
      </c>
      <c r="D884" s="50" t="s">
        <v>21</v>
      </c>
      <c r="E884" s="50" t="s">
        <v>1792</v>
      </c>
      <c r="F884" s="50" t="s">
        <v>1793</v>
      </c>
      <c r="G884" s="50">
        <v>17</v>
      </c>
      <c r="H884" s="50">
        <v>50</v>
      </c>
      <c r="I884" s="50">
        <v>38</v>
      </c>
      <c r="J884" s="50">
        <v>258</v>
      </c>
      <c r="K884" s="50">
        <v>985</v>
      </c>
      <c r="L884" s="50">
        <v>794</v>
      </c>
      <c r="M884" s="50">
        <v>42</v>
      </c>
      <c r="N884" s="50">
        <v>41</v>
      </c>
      <c r="O884" s="50">
        <v>8</v>
      </c>
      <c r="P884" s="50">
        <v>297</v>
      </c>
      <c r="Q884" s="50">
        <v>368</v>
      </c>
      <c r="R884" s="50">
        <v>69</v>
      </c>
      <c r="S884" s="50">
        <v>20</v>
      </c>
      <c r="T884" s="50">
        <v>20</v>
      </c>
      <c r="U884" s="50">
        <v>4</v>
      </c>
      <c r="V884" s="50">
        <v>139</v>
      </c>
      <c r="W884" s="50">
        <v>173</v>
      </c>
      <c r="X884" s="50">
        <v>32</v>
      </c>
      <c r="Y884" s="50">
        <v>0</v>
      </c>
      <c r="Z884" s="50">
        <v>0</v>
      </c>
      <c r="AA884" s="50">
        <v>0</v>
      </c>
      <c r="AB884" s="50">
        <v>0</v>
      </c>
      <c r="AC884" s="50">
        <v>0</v>
      </c>
      <c r="AD884" s="50">
        <v>0</v>
      </c>
      <c r="AE884" s="50">
        <v>2274</v>
      </c>
      <c r="AF884" s="50">
        <v>532</v>
      </c>
      <c r="AG884" s="50">
        <v>265</v>
      </c>
      <c r="AH884" s="50">
        <v>0</v>
      </c>
      <c r="AI884" s="50">
        <v>0</v>
      </c>
      <c r="AJ884" s="50">
        <v>0</v>
      </c>
      <c r="AK884" s="50">
        <v>0</v>
      </c>
      <c r="AL884" s="50">
        <v>0</v>
      </c>
      <c r="AM884" s="50">
        <v>0</v>
      </c>
      <c r="AN884" s="50">
        <v>0</v>
      </c>
      <c r="AO884" s="50">
        <v>9</v>
      </c>
      <c r="AP884" s="50">
        <v>17</v>
      </c>
      <c r="AQ884" s="50">
        <v>2</v>
      </c>
      <c r="AR884" s="50">
        <v>127</v>
      </c>
      <c r="AS884" s="50">
        <v>113</v>
      </c>
      <c r="AT884" s="50">
        <v>11</v>
      </c>
      <c r="AU884" s="50">
        <v>0</v>
      </c>
      <c r="AV884" s="50">
        <v>0</v>
      </c>
      <c r="AW884" s="50">
        <v>0</v>
      </c>
      <c r="AX884" s="50">
        <v>0</v>
      </c>
    </row>
    <row r="885" spans="1:50" x14ac:dyDescent="0.25">
      <c r="A885" s="50">
        <v>884</v>
      </c>
      <c r="B885" s="50" t="s">
        <v>24</v>
      </c>
      <c r="C885" s="50" t="s">
        <v>1791</v>
      </c>
      <c r="D885" s="50" t="s">
        <v>28</v>
      </c>
      <c r="E885" s="50" t="s">
        <v>1794</v>
      </c>
      <c r="F885" s="50" t="s">
        <v>1795</v>
      </c>
      <c r="G885" s="50">
        <v>29</v>
      </c>
      <c r="H885" s="50">
        <v>34</v>
      </c>
      <c r="I885" s="50">
        <v>4</v>
      </c>
      <c r="J885" s="50">
        <v>257</v>
      </c>
      <c r="K885" s="50">
        <v>287</v>
      </c>
      <c r="L885" s="50">
        <v>69</v>
      </c>
      <c r="M885" s="50">
        <v>0</v>
      </c>
      <c r="N885" s="50">
        <v>0</v>
      </c>
      <c r="O885" s="50">
        <v>0</v>
      </c>
      <c r="P885" s="50">
        <v>0</v>
      </c>
      <c r="Q885" s="50">
        <v>0</v>
      </c>
      <c r="R885" s="50">
        <v>0</v>
      </c>
      <c r="S885" s="50">
        <v>0</v>
      </c>
      <c r="T885" s="50">
        <v>0</v>
      </c>
      <c r="U885" s="50">
        <v>0</v>
      </c>
      <c r="V885" s="50">
        <v>0</v>
      </c>
      <c r="W885" s="50">
        <v>0</v>
      </c>
      <c r="X885" s="50">
        <v>0</v>
      </c>
      <c r="Y885" s="50">
        <v>0</v>
      </c>
      <c r="Z885" s="50">
        <v>0</v>
      </c>
      <c r="AA885" s="50">
        <v>0</v>
      </c>
      <c r="AB885" s="50">
        <v>0</v>
      </c>
      <c r="AC885" s="50">
        <v>0</v>
      </c>
      <c r="AD885" s="50">
        <v>0</v>
      </c>
      <c r="AE885" s="50">
        <v>0</v>
      </c>
      <c r="AF885" s="50">
        <v>0</v>
      </c>
      <c r="AG885" s="50">
        <v>0</v>
      </c>
      <c r="AH885" s="50">
        <v>0</v>
      </c>
      <c r="AI885" s="50">
        <v>0</v>
      </c>
      <c r="AJ885" s="50">
        <v>0</v>
      </c>
      <c r="AK885" s="50">
        <v>3</v>
      </c>
      <c r="AL885" s="50">
        <v>3</v>
      </c>
      <c r="AM885" s="50">
        <v>0</v>
      </c>
      <c r="AN885" s="50">
        <v>0</v>
      </c>
      <c r="AO885" s="50">
        <v>0</v>
      </c>
      <c r="AP885" s="50">
        <v>0</v>
      </c>
      <c r="AQ885" s="50">
        <v>0</v>
      </c>
      <c r="AR885" s="50">
        <v>0</v>
      </c>
      <c r="AS885" s="50">
        <v>0</v>
      </c>
      <c r="AT885" s="50">
        <v>0</v>
      </c>
      <c r="AU885" s="50">
        <v>0</v>
      </c>
      <c r="AV885" s="50">
        <v>0</v>
      </c>
      <c r="AW885" s="50">
        <v>0</v>
      </c>
      <c r="AX885" s="50">
        <v>0</v>
      </c>
    </row>
    <row r="886" spans="1:50" x14ac:dyDescent="0.25">
      <c r="A886" s="50">
        <v>885</v>
      </c>
      <c r="B886" s="50" t="s">
        <v>24</v>
      </c>
      <c r="C886" s="50" t="s">
        <v>1791</v>
      </c>
      <c r="D886" s="50" t="s">
        <v>25</v>
      </c>
      <c r="E886" s="50" t="s">
        <v>1796</v>
      </c>
      <c r="F886" s="50" t="s">
        <v>1797</v>
      </c>
      <c r="G886" s="50">
        <v>93</v>
      </c>
      <c r="H886" s="50">
        <v>112</v>
      </c>
      <c r="I886" s="50">
        <v>24</v>
      </c>
      <c r="J886" s="50">
        <v>1239</v>
      </c>
      <c r="K886" s="50">
        <v>1368</v>
      </c>
      <c r="L886" s="50">
        <v>328</v>
      </c>
      <c r="M886" s="50">
        <v>0</v>
      </c>
      <c r="N886" s="50">
        <v>0</v>
      </c>
      <c r="O886" s="50">
        <v>0</v>
      </c>
      <c r="P886" s="50">
        <v>0</v>
      </c>
      <c r="Q886" s="50">
        <v>0</v>
      </c>
      <c r="R886" s="50">
        <v>0</v>
      </c>
      <c r="S886" s="50">
        <v>0</v>
      </c>
      <c r="T886" s="50">
        <v>0</v>
      </c>
      <c r="U886" s="50">
        <v>0</v>
      </c>
      <c r="V886" s="50">
        <v>0</v>
      </c>
      <c r="W886" s="50">
        <v>0</v>
      </c>
      <c r="X886" s="50">
        <v>0</v>
      </c>
      <c r="Y886" s="50">
        <v>0</v>
      </c>
      <c r="Z886" s="50">
        <v>0</v>
      </c>
      <c r="AA886" s="50">
        <v>0</v>
      </c>
      <c r="AB886" s="50">
        <v>0</v>
      </c>
      <c r="AC886" s="50">
        <v>0</v>
      </c>
      <c r="AD886" s="50">
        <v>0</v>
      </c>
      <c r="AE886" s="50">
        <v>0</v>
      </c>
      <c r="AF886" s="50">
        <v>0</v>
      </c>
      <c r="AG886" s="50">
        <v>0</v>
      </c>
      <c r="AH886" s="50">
        <v>0</v>
      </c>
      <c r="AI886" s="50">
        <v>0</v>
      </c>
      <c r="AJ886" s="50">
        <v>0</v>
      </c>
      <c r="AK886" s="50">
        <v>30</v>
      </c>
      <c r="AL886" s="50">
        <v>28</v>
      </c>
      <c r="AM886" s="50">
        <v>0</v>
      </c>
      <c r="AN886" s="50">
        <v>0</v>
      </c>
      <c r="AO886" s="50">
        <v>0</v>
      </c>
      <c r="AP886" s="50">
        <v>0</v>
      </c>
      <c r="AQ886" s="50">
        <v>0</v>
      </c>
      <c r="AR886" s="50">
        <v>0</v>
      </c>
      <c r="AS886" s="50">
        <v>0</v>
      </c>
      <c r="AT886" s="50">
        <v>0</v>
      </c>
      <c r="AU886" s="50">
        <v>0</v>
      </c>
      <c r="AV886" s="50">
        <v>0</v>
      </c>
      <c r="AW886" s="50">
        <v>0</v>
      </c>
      <c r="AX886" s="50">
        <v>0</v>
      </c>
    </row>
    <row r="887" spans="1:50" x14ac:dyDescent="0.25">
      <c r="A887" s="50">
        <v>886</v>
      </c>
      <c r="B887" s="50" t="s">
        <v>24</v>
      </c>
      <c r="C887" s="50" t="s">
        <v>1791</v>
      </c>
      <c r="D887" s="50" t="s">
        <v>28</v>
      </c>
      <c r="E887" s="50" t="s">
        <v>1798</v>
      </c>
      <c r="F887" s="50" t="s">
        <v>1799</v>
      </c>
      <c r="G887" s="50">
        <v>9</v>
      </c>
      <c r="H887" s="50">
        <v>11</v>
      </c>
      <c r="I887" s="50">
        <v>4</v>
      </c>
      <c r="J887" s="50">
        <v>155</v>
      </c>
      <c r="K887" s="50">
        <v>182</v>
      </c>
      <c r="L887" s="50">
        <v>26</v>
      </c>
      <c r="M887" s="50">
        <v>0</v>
      </c>
      <c r="N887" s="50">
        <v>0</v>
      </c>
      <c r="O887" s="50">
        <v>0</v>
      </c>
      <c r="P887" s="50">
        <v>0</v>
      </c>
      <c r="Q887" s="50">
        <v>0</v>
      </c>
      <c r="R887" s="50">
        <v>0</v>
      </c>
      <c r="S887" s="50">
        <v>0</v>
      </c>
      <c r="T887" s="50">
        <v>0</v>
      </c>
      <c r="U887" s="50">
        <v>0</v>
      </c>
      <c r="V887" s="50">
        <v>0</v>
      </c>
      <c r="W887" s="50">
        <v>0</v>
      </c>
      <c r="X887" s="50">
        <v>0</v>
      </c>
      <c r="Y887" s="50">
        <v>0</v>
      </c>
      <c r="Z887" s="50">
        <v>0</v>
      </c>
      <c r="AA887" s="50">
        <v>0</v>
      </c>
      <c r="AB887" s="50">
        <v>0</v>
      </c>
      <c r="AC887" s="50">
        <v>0</v>
      </c>
      <c r="AD887" s="50">
        <v>0</v>
      </c>
      <c r="AE887" s="50">
        <v>0</v>
      </c>
      <c r="AF887" s="50">
        <v>0</v>
      </c>
      <c r="AG887" s="50">
        <v>0</v>
      </c>
      <c r="AH887" s="50">
        <v>0</v>
      </c>
      <c r="AI887" s="50">
        <v>0</v>
      </c>
      <c r="AJ887" s="50">
        <v>0</v>
      </c>
      <c r="AK887" s="50">
        <v>11</v>
      </c>
      <c r="AL887" s="50">
        <v>7</v>
      </c>
      <c r="AM887" s="50">
        <v>0</v>
      </c>
      <c r="AN887" s="50">
        <v>0</v>
      </c>
      <c r="AO887" s="50">
        <v>0</v>
      </c>
      <c r="AP887" s="50">
        <v>0</v>
      </c>
      <c r="AQ887" s="50">
        <v>0</v>
      </c>
      <c r="AR887" s="50">
        <v>0</v>
      </c>
      <c r="AS887" s="50">
        <v>0</v>
      </c>
      <c r="AT887" s="50">
        <v>0</v>
      </c>
      <c r="AU887" s="50">
        <v>0</v>
      </c>
      <c r="AV887" s="50">
        <v>0</v>
      </c>
      <c r="AW887" s="50">
        <v>0</v>
      </c>
      <c r="AX887" s="50">
        <v>0</v>
      </c>
    </row>
    <row r="888" spans="1:50" x14ac:dyDescent="0.25">
      <c r="A888" s="50">
        <v>887</v>
      </c>
      <c r="B888" s="50" t="s">
        <v>24</v>
      </c>
      <c r="C888" s="50" t="s">
        <v>1791</v>
      </c>
      <c r="D888" s="50" t="s">
        <v>25</v>
      </c>
      <c r="E888" s="50" t="s">
        <v>1800</v>
      </c>
      <c r="F888" s="50" t="s">
        <v>1801</v>
      </c>
      <c r="G888" s="50">
        <v>84</v>
      </c>
      <c r="H888" s="50">
        <v>96</v>
      </c>
      <c r="I888" s="50">
        <v>27</v>
      </c>
      <c r="J888" s="50">
        <v>1153</v>
      </c>
      <c r="K888" s="50">
        <v>1514</v>
      </c>
      <c r="L888" s="50">
        <v>436</v>
      </c>
      <c r="M888" s="50">
        <v>0</v>
      </c>
      <c r="N888" s="50">
        <v>0</v>
      </c>
      <c r="O888" s="50">
        <v>0</v>
      </c>
      <c r="P888" s="50">
        <v>0</v>
      </c>
      <c r="Q888" s="50">
        <v>0</v>
      </c>
      <c r="R888" s="50">
        <v>0</v>
      </c>
      <c r="S888" s="50">
        <v>0</v>
      </c>
      <c r="T888" s="50">
        <v>0</v>
      </c>
      <c r="U888" s="50">
        <v>0</v>
      </c>
      <c r="V888" s="50">
        <v>0</v>
      </c>
      <c r="W888" s="50">
        <v>0</v>
      </c>
      <c r="X888" s="50">
        <v>0</v>
      </c>
      <c r="Y888" s="50">
        <v>0</v>
      </c>
      <c r="Z888" s="50">
        <v>0</v>
      </c>
      <c r="AA888" s="50">
        <v>0</v>
      </c>
      <c r="AB888" s="50">
        <v>0</v>
      </c>
      <c r="AC888" s="50">
        <v>0</v>
      </c>
      <c r="AD888" s="50">
        <v>0</v>
      </c>
      <c r="AE888" s="50">
        <v>0</v>
      </c>
      <c r="AF888" s="50">
        <v>0</v>
      </c>
      <c r="AG888" s="50">
        <v>0</v>
      </c>
      <c r="AH888" s="50">
        <v>0</v>
      </c>
      <c r="AI888" s="50">
        <v>0</v>
      </c>
      <c r="AJ888" s="50">
        <v>0</v>
      </c>
      <c r="AK888" s="50">
        <v>39</v>
      </c>
      <c r="AL888" s="50">
        <v>27</v>
      </c>
      <c r="AM888" s="50">
        <v>0</v>
      </c>
      <c r="AN888" s="50">
        <v>0</v>
      </c>
      <c r="AO888" s="50">
        <v>0</v>
      </c>
      <c r="AP888" s="50">
        <v>0</v>
      </c>
      <c r="AQ888" s="50">
        <v>0</v>
      </c>
      <c r="AR888" s="50">
        <v>0</v>
      </c>
      <c r="AS888" s="50">
        <v>0</v>
      </c>
      <c r="AT888" s="50">
        <v>0</v>
      </c>
      <c r="AU888" s="50">
        <v>0</v>
      </c>
      <c r="AV888" s="50">
        <v>0</v>
      </c>
      <c r="AW888" s="50">
        <v>0</v>
      </c>
      <c r="AX888" s="50">
        <v>0</v>
      </c>
    </row>
    <row r="889" spans="1:50" x14ac:dyDescent="0.25">
      <c r="A889" s="50">
        <v>888</v>
      </c>
      <c r="B889" s="50" t="s">
        <v>24</v>
      </c>
      <c r="C889" s="50" t="s">
        <v>1791</v>
      </c>
      <c r="D889" s="50" t="s">
        <v>28</v>
      </c>
      <c r="E889" s="50" t="s">
        <v>377</v>
      </c>
      <c r="F889" s="50" t="s">
        <v>1802</v>
      </c>
      <c r="G889" s="50">
        <v>39</v>
      </c>
      <c r="H889" s="50">
        <v>48</v>
      </c>
      <c r="I889" s="50">
        <v>9</v>
      </c>
      <c r="J889" s="50">
        <v>600</v>
      </c>
      <c r="K889" s="50">
        <v>708</v>
      </c>
      <c r="L889" s="50">
        <v>93</v>
      </c>
      <c r="M889" s="50">
        <v>0</v>
      </c>
      <c r="N889" s="50">
        <v>0</v>
      </c>
      <c r="O889" s="50">
        <v>0</v>
      </c>
      <c r="P889" s="50">
        <v>0</v>
      </c>
      <c r="Q889" s="50">
        <v>0</v>
      </c>
      <c r="R889" s="50">
        <v>0</v>
      </c>
      <c r="S889" s="50">
        <v>0</v>
      </c>
      <c r="T889" s="50">
        <v>0</v>
      </c>
      <c r="U889" s="50">
        <v>0</v>
      </c>
      <c r="V889" s="50">
        <v>0</v>
      </c>
      <c r="W889" s="50">
        <v>0</v>
      </c>
      <c r="X889" s="50">
        <v>0</v>
      </c>
      <c r="Y889" s="50">
        <v>0</v>
      </c>
      <c r="Z889" s="50">
        <v>0</v>
      </c>
      <c r="AA889" s="50">
        <v>0</v>
      </c>
      <c r="AB889" s="50">
        <v>0</v>
      </c>
      <c r="AC889" s="50">
        <v>0</v>
      </c>
      <c r="AD889" s="50">
        <v>0</v>
      </c>
      <c r="AE889" s="50">
        <v>0</v>
      </c>
      <c r="AF889" s="50">
        <v>0</v>
      </c>
      <c r="AG889" s="50">
        <v>0</v>
      </c>
      <c r="AH889" s="50">
        <v>0</v>
      </c>
      <c r="AI889" s="50">
        <v>0</v>
      </c>
      <c r="AJ889" s="50">
        <v>0</v>
      </c>
      <c r="AK889" s="50">
        <v>18</v>
      </c>
      <c r="AL889" s="50">
        <v>16</v>
      </c>
      <c r="AM889" s="50">
        <v>0</v>
      </c>
      <c r="AN889" s="50">
        <v>0</v>
      </c>
      <c r="AO889" s="50">
        <v>0</v>
      </c>
      <c r="AP889" s="50">
        <v>0</v>
      </c>
      <c r="AQ889" s="50">
        <v>0</v>
      </c>
      <c r="AR889" s="50">
        <v>0</v>
      </c>
      <c r="AS889" s="50">
        <v>0</v>
      </c>
      <c r="AT889" s="50">
        <v>0</v>
      </c>
      <c r="AU889" s="50">
        <v>0</v>
      </c>
      <c r="AV889" s="50">
        <v>0</v>
      </c>
      <c r="AW889" s="50">
        <v>0</v>
      </c>
      <c r="AX889" s="50">
        <v>0</v>
      </c>
    </row>
    <row r="890" spans="1:50" x14ac:dyDescent="0.25">
      <c r="A890" s="50">
        <v>889</v>
      </c>
      <c r="B890" s="50" t="s">
        <v>24</v>
      </c>
      <c r="C890" s="50" t="s">
        <v>1791</v>
      </c>
      <c r="D890" s="50" t="s">
        <v>28</v>
      </c>
      <c r="E890" s="50" t="s">
        <v>1803</v>
      </c>
      <c r="F890" s="50" t="s">
        <v>1804</v>
      </c>
      <c r="G890" s="50">
        <v>5</v>
      </c>
      <c r="H890" s="50">
        <v>6</v>
      </c>
      <c r="I890" s="50">
        <v>2</v>
      </c>
      <c r="J890" s="50">
        <v>84</v>
      </c>
      <c r="K890" s="50">
        <v>92</v>
      </c>
      <c r="L890" s="50">
        <v>17</v>
      </c>
      <c r="M890" s="50">
        <v>0</v>
      </c>
      <c r="N890" s="50">
        <v>0</v>
      </c>
      <c r="O890" s="50">
        <v>0</v>
      </c>
      <c r="P890" s="50">
        <v>0</v>
      </c>
      <c r="Q890" s="50">
        <v>0</v>
      </c>
      <c r="R890" s="50">
        <v>0</v>
      </c>
      <c r="S890" s="50">
        <v>0</v>
      </c>
      <c r="T890" s="50">
        <v>0</v>
      </c>
      <c r="U890" s="50">
        <v>0</v>
      </c>
      <c r="V890" s="50">
        <v>0</v>
      </c>
      <c r="W890" s="50">
        <v>0</v>
      </c>
      <c r="X890" s="50">
        <v>0</v>
      </c>
      <c r="Y890" s="50">
        <v>0</v>
      </c>
      <c r="Z890" s="50">
        <v>0</v>
      </c>
      <c r="AA890" s="50">
        <v>0</v>
      </c>
      <c r="AB890" s="50">
        <v>0</v>
      </c>
      <c r="AC890" s="50">
        <v>0</v>
      </c>
      <c r="AD890" s="50">
        <v>0</v>
      </c>
      <c r="AE890" s="50">
        <v>0</v>
      </c>
      <c r="AF890" s="50">
        <v>0</v>
      </c>
      <c r="AG890" s="50">
        <v>0</v>
      </c>
      <c r="AH890" s="50">
        <v>0</v>
      </c>
      <c r="AI890" s="50">
        <v>0</v>
      </c>
      <c r="AJ890" s="50">
        <v>0</v>
      </c>
      <c r="AK890" s="50">
        <v>11</v>
      </c>
      <c r="AL890" s="50">
        <v>7</v>
      </c>
      <c r="AM890" s="50">
        <v>0</v>
      </c>
      <c r="AN890" s="50">
        <v>0</v>
      </c>
      <c r="AO890" s="50">
        <v>0</v>
      </c>
      <c r="AP890" s="50">
        <v>0</v>
      </c>
      <c r="AQ890" s="50">
        <v>0</v>
      </c>
      <c r="AR890" s="50">
        <v>0</v>
      </c>
      <c r="AS890" s="50">
        <v>0</v>
      </c>
      <c r="AT890" s="50">
        <v>0</v>
      </c>
      <c r="AU890" s="50">
        <v>0</v>
      </c>
      <c r="AV890" s="50">
        <v>0</v>
      </c>
      <c r="AW890" s="50">
        <v>0</v>
      </c>
      <c r="AX890" s="50">
        <v>0</v>
      </c>
    </row>
    <row r="891" spans="1:50" x14ac:dyDescent="0.25">
      <c r="A891" s="50">
        <v>890</v>
      </c>
      <c r="B891" s="50" t="s">
        <v>24</v>
      </c>
      <c r="C891" s="50" t="s">
        <v>1791</v>
      </c>
      <c r="D891" s="50" t="s">
        <v>33</v>
      </c>
      <c r="E891" s="50" t="s">
        <v>1805</v>
      </c>
      <c r="F891" s="50" t="s">
        <v>1806</v>
      </c>
      <c r="G891" s="50">
        <v>46</v>
      </c>
      <c r="H891" s="50">
        <v>57</v>
      </c>
      <c r="I891" s="50">
        <v>20</v>
      </c>
      <c r="J891" s="50">
        <v>578</v>
      </c>
      <c r="K891" s="50">
        <v>753</v>
      </c>
      <c r="L891" s="50">
        <v>266</v>
      </c>
      <c r="M891" s="50">
        <v>0</v>
      </c>
      <c r="N891" s="50">
        <v>0</v>
      </c>
      <c r="O891" s="50">
        <v>0</v>
      </c>
      <c r="P891" s="50">
        <v>0</v>
      </c>
      <c r="Q891" s="50">
        <v>0</v>
      </c>
      <c r="R891" s="50">
        <v>0</v>
      </c>
      <c r="S891" s="50">
        <v>0</v>
      </c>
      <c r="T891" s="50">
        <v>0</v>
      </c>
      <c r="U891" s="50">
        <v>0</v>
      </c>
      <c r="V891" s="50">
        <v>0</v>
      </c>
      <c r="W891" s="50">
        <v>0</v>
      </c>
      <c r="X891" s="50">
        <v>0</v>
      </c>
      <c r="Y891" s="50">
        <v>0</v>
      </c>
      <c r="Z891" s="50">
        <v>0</v>
      </c>
      <c r="AA891" s="50">
        <v>0</v>
      </c>
      <c r="AB891" s="50">
        <v>0</v>
      </c>
      <c r="AC891" s="50">
        <v>0</v>
      </c>
      <c r="AD891" s="50">
        <v>0</v>
      </c>
      <c r="AE891" s="50">
        <v>0</v>
      </c>
      <c r="AF891" s="50">
        <v>0</v>
      </c>
      <c r="AG891" s="50">
        <v>0</v>
      </c>
      <c r="AH891" s="50">
        <v>0</v>
      </c>
      <c r="AI891" s="50">
        <v>0</v>
      </c>
      <c r="AJ891" s="50">
        <v>0</v>
      </c>
      <c r="AK891" s="50">
        <v>22</v>
      </c>
      <c r="AL891" s="50">
        <v>18</v>
      </c>
      <c r="AM891" s="50">
        <v>0</v>
      </c>
      <c r="AN891" s="50">
        <v>0</v>
      </c>
      <c r="AO891" s="50">
        <v>0</v>
      </c>
      <c r="AP891" s="50">
        <v>0</v>
      </c>
      <c r="AQ891" s="50">
        <v>0</v>
      </c>
      <c r="AR891" s="50">
        <v>0</v>
      </c>
      <c r="AS891" s="50">
        <v>0</v>
      </c>
      <c r="AT891" s="50">
        <v>0</v>
      </c>
      <c r="AU891" s="50">
        <v>0</v>
      </c>
      <c r="AV891" s="50">
        <v>0</v>
      </c>
      <c r="AW891" s="50">
        <v>0</v>
      </c>
      <c r="AX891" s="50">
        <v>0</v>
      </c>
    </row>
    <row r="892" spans="1:50" x14ac:dyDescent="0.25">
      <c r="A892" s="50">
        <v>891</v>
      </c>
      <c r="B892" s="50" t="s">
        <v>24</v>
      </c>
      <c r="C892" s="50" t="s">
        <v>1791</v>
      </c>
      <c r="D892" s="50" t="s">
        <v>33</v>
      </c>
      <c r="E892" s="50" t="s">
        <v>1807</v>
      </c>
      <c r="F892" s="50" t="s">
        <v>1808</v>
      </c>
      <c r="G892" s="50">
        <v>61</v>
      </c>
      <c r="H892" s="50">
        <v>55</v>
      </c>
      <c r="I892" s="50">
        <v>15</v>
      </c>
      <c r="J892" s="50">
        <v>680</v>
      </c>
      <c r="K892" s="50">
        <v>732</v>
      </c>
      <c r="L892" s="50">
        <v>156</v>
      </c>
      <c r="M892" s="50">
        <v>0</v>
      </c>
      <c r="N892" s="50">
        <v>0</v>
      </c>
      <c r="O892" s="50">
        <v>0</v>
      </c>
      <c r="P892" s="50">
        <v>0</v>
      </c>
      <c r="Q892" s="50">
        <v>0</v>
      </c>
      <c r="R892" s="50">
        <v>0</v>
      </c>
      <c r="S892" s="50">
        <v>0</v>
      </c>
      <c r="T892" s="50">
        <v>0</v>
      </c>
      <c r="U892" s="50">
        <v>0</v>
      </c>
      <c r="V892" s="50">
        <v>0</v>
      </c>
      <c r="W892" s="50">
        <v>0</v>
      </c>
      <c r="X892" s="50">
        <v>0</v>
      </c>
      <c r="Y892" s="50">
        <v>0</v>
      </c>
      <c r="Z892" s="50">
        <v>0</v>
      </c>
      <c r="AA892" s="50">
        <v>0</v>
      </c>
      <c r="AB892" s="50">
        <v>0</v>
      </c>
      <c r="AC892" s="50">
        <v>0</v>
      </c>
      <c r="AD892" s="50">
        <v>0</v>
      </c>
      <c r="AE892" s="50">
        <v>0</v>
      </c>
      <c r="AF892" s="50">
        <v>0</v>
      </c>
      <c r="AG892" s="50">
        <v>0</v>
      </c>
      <c r="AH892" s="50">
        <v>0</v>
      </c>
      <c r="AI892" s="50">
        <v>0</v>
      </c>
      <c r="AJ892" s="50">
        <v>0</v>
      </c>
      <c r="AK892" s="50">
        <v>23</v>
      </c>
      <c r="AL892" s="50">
        <v>18</v>
      </c>
      <c r="AM892" s="50">
        <v>0</v>
      </c>
      <c r="AN892" s="50">
        <v>0</v>
      </c>
      <c r="AO892" s="50">
        <v>0</v>
      </c>
      <c r="AP892" s="50">
        <v>0</v>
      </c>
      <c r="AQ892" s="50">
        <v>0</v>
      </c>
      <c r="AR892" s="50">
        <v>0</v>
      </c>
      <c r="AS892" s="50">
        <v>0</v>
      </c>
      <c r="AT892" s="50">
        <v>0</v>
      </c>
      <c r="AU892" s="50">
        <v>0</v>
      </c>
      <c r="AV892" s="50">
        <v>0</v>
      </c>
      <c r="AW892" s="50">
        <v>0</v>
      </c>
      <c r="AX892" s="50">
        <v>0</v>
      </c>
    </row>
    <row r="893" spans="1:50" x14ac:dyDescent="0.25">
      <c r="A893" s="50">
        <v>892</v>
      </c>
      <c r="B893" s="50" t="s">
        <v>24</v>
      </c>
      <c r="C893" s="50" t="s">
        <v>1791</v>
      </c>
      <c r="D893" s="50" t="s">
        <v>33</v>
      </c>
      <c r="E893" s="50" t="s">
        <v>1809</v>
      </c>
      <c r="F893" s="50" t="s">
        <v>1810</v>
      </c>
      <c r="G893" s="50">
        <v>24</v>
      </c>
      <c r="H893" s="50">
        <v>28</v>
      </c>
      <c r="I893" s="50">
        <v>8</v>
      </c>
      <c r="J893" s="50">
        <v>320</v>
      </c>
      <c r="K893" s="50">
        <v>456</v>
      </c>
      <c r="L893" s="50">
        <v>102</v>
      </c>
      <c r="M893" s="50">
        <v>0</v>
      </c>
      <c r="N893" s="50">
        <v>0</v>
      </c>
      <c r="O893" s="50">
        <v>0</v>
      </c>
      <c r="P893" s="50">
        <v>0</v>
      </c>
      <c r="Q893" s="50">
        <v>0</v>
      </c>
      <c r="R893" s="50">
        <v>0</v>
      </c>
      <c r="S893" s="50">
        <v>0</v>
      </c>
      <c r="T893" s="50">
        <v>0</v>
      </c>
      <c r="U893" s="50">
        <v>0</v>
      </c>
      <c r="V893" s="50">
        <v>0</v>
      </c>
      <c r="W893" s="50">
        <v>0</v>
      </c>
      <c r="X893" s="50">
        <v>0</v>
      </c>
      <c r="Y893" s="50">
        <v>0</v>
      </c>
      <c r="Z893" s="50">
        <v>0</v>
      </c>
      <c r="AA893" s="50">
        <v>0</v>
      </c>
      <c r="AB893" s="50">
        <v>0</v>
      </c>
      <c r="AC893" s="50">
        <v>0</v>
      </c>
      <c r="AD893" s="50">
        <v>0</v>
      </c>
      <c r="AE893" s="50">
        <v>0</v>
      </c>
      <c r="AF893" s="50">
        <v>0</v>
      </c>
      <c r="AG893" s="50">
        <v>0</v>
      </c>
      <c r="AH893" s="50">
        <v>0</v>
      </c>
      <c r="AI893" s="50">
        <v>0</v>
      </c>
      <c r="AJ893" s="50">
        <v>0</v>
      </c>
      <c r="AK893" s="50">
        <v>4</v>
      </c>
      <c r="AL893" s="50">
        <v>4</v>
      </c>
      <c r="AM893" s="50">
        <v>0</v>
      </c>
      <c r="AN893" s="50">
        <v>0</v>
      </c>
      <c r="AO893" s="50">
        <v>0</v>
      </c>
      <c r="AP893" s="50">
        <v>0</v>
      </c>
      <c r="AQ893" s="50">
        <v>0</v>
      </c>
      <c r="AR893" s="50">
        <v>0</v>
      </c>
      <c r="AS893" s="50">
        <v>0</v>
      </c>
      <c r="AT893" s="50">
        <v>0</v>
      </c>
      <c r="AU893" s="50">
        <v>0</v>
      </c>
      <c r="AV893" s="50">
        <v>0</v>
      </c>
      <c r="AW893" s="50">
        <v>0</v>
      </c>
      <c r="AX893" s="50">
        <v>0</v>
      </c>
    </row>
    <row r="894" spans="1:50" x14ac:dyDescent="0.25">
      <c r="A894" s="50">
        <v>893</v>
      </c>
      <c r="B894" s="50" t="s">
        <v>24</v>
      </c>
      <c r="C894" s="50" t="s">
        <v>1791</v>
      </c>
      <c r="D894" s="50" t="s">
        <v>25</v>
      </c>
      <c r="E894" s="50" t="s">
        <v>1811</v>
      </c>
      <c r="F894" s="50" t="s">
        <v>1812</v>
      </c>
      <c r="G894" s="50">
        <v>76</v>
      </c>
      <c r="H894" s="50">
        <v>98</v>
      </c>
      <c r="I894" s="50">
        <v>22</v>
      </c>
      <c r="J894" s="50">
        <v>1092</v>
      </c>
      <c r="K894" s="50">
        <v>1335</v>
      </c>
      <c r="L894" s="50">
        <v>267</v>
      </c>
      <c r="M894" s="50">
        <v>0</v>
      </c>
      <c r="N894" s="50">
        <v>0</v>
      </c>
      <c r="O894" s="50">
        <v>0</v>
      </c>
      <c r="P894" s="50">
        <v>0</v>
      </c>
      <c r="Q894" s="50">
        <v>0</v>
      </c>
      <c r="R894" s="50">
        <v>0</v>
      </c>
      <c r="S894" s="50">
        <v>0</v>
      </c>
      <c r="T894" s="50">
        <v>0</v>
      </c>
      <c r="U894" s="50">
        <v>0</v>
      </c>
      <c r="V894" s="50">
        <v>0</v>
      </c>
      <c r="W894" s="50">
        <v>0</v>
      </c>
      <c r="X894" s="50">
        <v>0</v>
      </c>
      <c r="Y894" s="50">
        <v>0</v>
      </c>
      <c r="Z894" s="50">
        <v>0</v>
      </c>
      <c r="AA894" s="50">
        <v>0</v>
      </c>
      <c r="AB894" s="50">
        <v>0</v>
      </c>
      <c r="AC894" s="50">
        <v>0</v>
      </c>
      <c r="AD894" s="50">
        <v>0</v>
      </c>
      <c r="AE894" s="50">
        <v>0</v>
      </c>
      <c r="AF894" s="50">
        <v>0</v>
      </c>
      <c r="AG894" s="50">
        <v>0</v>
      </c>
      <c r="AH894" s="50">
        <v>0</v>
      </c>
      <c r="AI894" s="50">
        <v>0</v>
      </c>
      <c r="AJ894" s="50">
        <v>0</v>
      </c>
      <c r="AK894" s="50">
        <v>68</v>
      </c>
      <c r="AL894" s="50">
        <v>50</v>
      </c>
      <c r="AM894" s="50">
        <v>0</v>
      </c>
      <c r="AN894" s="50">
        <v>0</v>
      </c>
      <c r="AO894" s="50">
        <v>0</v>
      </c>
      <c r="AP894" s="50">
        <v>0</v>
      </c>
      <c r="AQ894" s="50">
        <v>0</v>
      </c>
      <c r="AR894" s="50">
        <v>0</v>
      </c>
      <c r="AS894" s="50">
        <v>0</v>
      </c>
      <c r="AT894" s="50">
        <v>0</v>
      </c>
      <c r="AU894" s="50">
        <v>0</v>
      </c>
      <c r="AV894" s="50">
        <v>0</v>
      </c>
      <c r="AW894" s="50">
        <v>0</v>
      </c>
      <c r="AX894" s="50">
        <v>0</v>
      </c>
    </row>
    <row r="895" spans="1:50" x14ac:dyDescent="0.25">
      <c r="A895" s="50">
        <v>894</v>
      </c>
      <c r="B895" s="50" t="s">
        <v>24</v>
      </c>
      <c r="C895" s="50" t="s">
        <v>1791</v>
      </c>
      <c r="D895" s="50" t="s">
        <v>28</v>
      </c>
      <c r="E895" s="50" t="s">
        <v>1813</v>
      </c>
      <c r="F895" s="50" t="s">
        <v>1814</v>
      </c>
      <c r="G895" s="50">
        <v>24</v>
      </c>
      <c r="H895" s="50">
        <v>22</v>
      </c>
      <c r="I895" s="50">
        <v>7</v>
      </c>
      <c r="J895" s="50">
        <v>254</v>
      </c>
      <c r="K895" s="50">
        <v>277</v>
      </c>
      <c r="L895" s="50">
        <v>71</v>
      </c>
      <c r="M895" s="50">
        <v>0</v>
      </c>
      <c r="N895" s="50">
        <v>0</v>
      </c>
      <c r="O895" s="50">
        <v>0</v>
      </c>
      <c r="P895" s="50">
        <v>0</v>
      </c>
      <c r="Q895" s="50">
        <v>0</v>
      </c>
      <c r="R895" s="50">
        <v>0</v>
      </c>
      <c r="S895" s="50">
        <v>0</v>
      </c>
      <c r="T895" s="50">
        <v>0</v>
      </c>
      <c r="U895" s="50">
        <v>0</v>
      </c>
      <c r="V895" s="50">
        <v>0</v>
      </c>
      <c r="W895" s="50">
        <v>0</v>
      </c>
      <c r="X895" s="50">
        <v>0</v>
      </c>
      <c r="Y895" s="50">
        <v>0</v>
      </c>
      <c r="Z895" s="50">
        <v>0</v>
      </c>
      <c r="AA895" s="50">
        <v>0</v>
      </c>
      <c r="AB895" s="50">
        <v>0</v>
      </c>
      <c r="AC895" s="50">
        <v>0</v>
      </c>
      <c r="AD895" s="50">
        <v>0</v>
      </c>
      <c r="AE895" s="50">
        <v>0</v>
      </c>
      <c r="AF895" s="50">
        <v>0</v>
      </c>
      <c r="AG895" s="50">
        <v>0</v>
      </c>
      <c r="AH895" s="50">
        <v>0</v>
      </c>
      <c r="AI895" s="50">
        <v>0</v>
      </c>
      <c r="AJ895" s="50">
        <v>0</v>
      </c>
      <c r="AK895" s="50">
        <v>2</v>
      </c>
      <c r="AL895" s="50">
        <v>2</v>
      </c>
      <c r="AM895" s="50">
        <v>0</v>
      </c>
      <c r="AN895" s="50">
        <v>0</v>
      </c>
      <c r="AO895" s="50">
        <v>0</v>
      </c>
      <c r="AP895" s="50">
        <v>0</v>
      </c>
      <c r="AQ895" s="50">
        <v>0</v>
      </c>
      <c r="AR895" s="50">
        <v>0</v>
      </c>
      <c r="AS895" s="50">
        <v>0</v>
      </c>
      <c r="AT895" s="50">
        <v>0</v>
      </c>
      <c r="AU895" s="50">
        <v>0</v>
      </c>
      <c r="AV895" s="50">
        <v>0</v>
      </c>
      <c r="AW895" s="50">
        <v>0</v>
      </c>
      <c r="AX895" s="50">
        <v>0</v>
      </c>
    </row>
    <row r="896" spans="1:50" x14ac:dyDescent="0.25">
      <c r="A896" s="50">
        <v>895</v>
      </c>
      <c r="B896" s="50" t="s">
        <v>24</v>
      </c>
      <c r="C896" s="50" t="s">
        <v>1791</v>
      </c>
      <c r="D896" s="50" t="s">
        <v>28</v>
      </c>
      <c r="E896" s="50" t="s">
        <v>1815</v>
      </c>
      <c r="F896" s="50" t="s">
        <v>1816</v>
      </c>
      <c r="G896" s="50">
        <v>12</v>
      </c>
      <c r="H896" s="50">
        <v>15</v>
      </c>
      <c r="I896" s="50">
        <v>3</v>
      </c>
      <c r="J896" s="50">
        <v>86</v>
      </c>
      <c r="K896" s="50">
        <v>133</v>
      </c>
      <c r="L896" s="50">
        <v>27</v>
      </c>
      <c r="M896" s="50">
        <v>0</v>
      </c>
      <c r="N896" s="50">
        <v>0</v>
      </c>
      <c r="O896" s="50">
        <v>0</v>
      </c>
      <c r="P896" s="50">
        <v>0</v>
      </c>
      <c r="Q896" s="50">
        <v>0</v>
      </c>
      <c r="R896" s="50">
        <v>0</v>
      </c>
      <c r="S896" s="50">
        <v>0</v>
      </c>
      <c r="T896" s="50">
        <v>0</v>
      </c>
      <c r="U896" s="50">
        <v>0</v>
      </c>
      <c r="V896" s="50">
        <v>0</v>
      </c>
      <c r="W896" s="50">
        <v>0</v>
      </c>
      <c r="X896" s="50">
        <v>0</v>
      </c>
      <c r="Y896" s="50">
        <v>0</v>
      </c>
      <c r="Z896" s="50">
        <v>0</v>
      </c>
      <c r="AA896" s="50">
        <v>0</v>
      </c>
      <c r="AB896" s="50">
        <v>0</v>
      </c>
      <c r="AC896" s="50">
        <v>0</v>
      </c>
      <c r="AD896" s="50">
        <v>0</v>
      </c>
      <c r="AE896" s="50">
        <v>0</v>
      </c>
      <c r="AF896" s="50">
        <v>0</v>
      </c>
      <c r="AG896" s="50">
        <v>0</v>
      </c>
      <c r="AH896" s="50">
        <v>0</v>
      </c>
      <c r="AI896" s="50">
        <v>0</v>
      </c>
      <c r="AJ896" s="50">
        <v>0</v>
      </c>
      <c r="AK896" s="50">
        <v>6</v>
      </c>
      <c r="AL896" s="50">
        <v>6</v>
      </c>
      <c r="AM896" s="50">
        <v>0</v>
      </c>
      <c r="AN896" s="50">
        <v>0</v>
      </c>
      <c r="AO896" s="50">
        <v>0</v>
      </c>
      <c r="AP896" s="50">
        <v>0</v>
      </c>
      <c r="AQ896" s="50">
        <v>0</v>
      </c>
      <c r="AR896" s="50">
        <v>0</v>
      </c>
      <c r="AS896" s="50">
        <v>0</v>
      </c>
      <c r="AT896" s="50">
        <v>0</v>
      </c>
      <c r="AU896" s="50">
        <v>0</v>
      </c>
      <c r="AV896" s="50">
        <v>0</v>
      </c>
      <c r="AW896" s="50">
        <v>0</v>
      </c>
      <c r="AX896" s="50">
        <v>0</v>
      </c>
    </row>
    <row r="897" spans="1:50" x14ac:dyDescent="0.25">
      <c r="A897" s="50">
        <v>896</v>
      </c>
      <c r="B897" s="50" t="s">
        <v>24</v>
      </c>
      <c r="C897" s="50" t="s">
        <v>1791</v>
      </c>
      <c r="D897" s="50" t="s">
        <v>33</v>
      </c>
      <c r="E897" s="50" t="s">
        <v>1817</v>
      </c>
      <c r="F897" s="50" t="s">
        <v>1818</v>
      </c>
      <c r="G897" s="50">
        <v>27</v>
      </c>
      <c r="H897" s="50">
        <v>34</v>
      </c>
      <c r="I897" s="50">
        <v>10</v>
      </c>
      <c r="J897" s="50">
        <v>397</v>
      </c>
      <c r="K897" s="50">
        <v>530</v>
      </c>
      <c r="L897" s="50">
        <v>136</v>
      </c>
      <c r="M897" s="50">
        <v>0</v>
      </c>
      <c r="N897" s="50">
        <v>0</v>
      </c>
      <c r="O897" s="50">
        <v>0</v>
      </c>
      <c r="P897" s="50">
        <v>0</v>
      </c>
      <c r="Q897" s="50">
        <v>0</v>
      </c>
      <c r="R897" s="50">
        <v>0</v>
      </c>
      <c r="S897" s="50">
        <v>0</v>
      </c>
      <c r="T897" s="50">
        <v>0</v>
      </c>
      <c r="U897" s="50">
        <v>0</v>
      </c>
      <c r="V897" s="50">
        <v>0</v>
      </c>
      <c r="W897" s="50">
        <v>0</v>
      </c>
      <c r="X897" s="50">
        <v>0</v>
      </c>
      <c r="Y897" s="50">
        <v>0</v>
      </c>
      <c r="Z897" s="50">
        <v>0</v>
      </c>
      <c r="AA897" s="50">
        <v>0</v>
      </c>
      <c r="AB897" s="50">
        <v>0</v>
      </c>
      <c r="AC897" s="50">
        <v>0</v>
      </c>
      <c r="AD897" s="50">
        <v>0</v>
      </c>
      <c r="AE897" s="50">
        <v>0</v>
      </c>
      <c r="AF897" s="50">
        <v>0</v>
      </c>
      <c r="AG897" s="50">
        <v>0</v>
      </c>
      <c r="AH897" s="50">
        <v>0</v>
      </c>
      <c r="AI897" s="50">
        <v>0</v>
      </c>
      <c r="AJ897" s="50">
        <v>0</v>
      </c>
      <c r="AK897" s="50">
        <v>6</v>
      </c>
      <c r="AL897" s="50">
        <v>6</v>
      </c>
      <c r="AM897" s="50">
        <v>0</v>
      </c>
      <c r="AN897" s="50">
        <v>0</v>
      </c>
      <c r="AO897" s="50">
        <v>0</v>
      </c>
      <c r="AP897" s="50">
        <v>0</v>
      </c>
      <c r="AQ897" s="50">
        <v>0</v>
      </c>
      <c r="AR897" s="50">
        <v>0</v>
      </c>
      <c r="AS897" s="50">
        <v>0</v>
      </c>
      <c r="AT897" s="50">
        <v>0</v>
      </c>
      <c r="AU897" s="50">
        <v>0</v>
      </c>
      <c r="AV897" s="50">
        <v>0</v>
      </c>
      <c r="AW897" s="50">
        <v>0</v>
      </c>
      <c r="AX897" s="50">
        <v>0</v>
      </c>
    </row>
    <row r="898" spans="1:50" x14ac:dyDescent="0.25">
      <c r="A898" s="50">
        <v>897</v>
      </c>
      <c r="B898" s="50" t="s">
        <v>24</v>
      </c>
      <c r="C898" s="50" t="s">
        <v>1791</v>
      </c>
      <c r="D898" s="50" t="s">
        <v>25</v>
      </c>
      <c r="E898" s="50" t="s">
        <v>1819</v>
      </c>
      <c r="F898" s="50" t="s">
        <v>1820</v>
      </c>
      <c r="G898" s="50">
        <v>67</v>
      </c>
      <c r="H898" s="50">
        <v>80</v>
      </c>
      <c r="I898" s="50">
        <v>24</v>
      </c>
      <c r="J898" s="50">
        <v>884</v>
      </c>
      <c r="K898" s="50">
        <v>1075</v>
      </c>
      <c r="L898" s="50">
        <v>249</v>
      </c>
      <c r="M898" s="50">
        <v>0</v>
      </c>
      <c r="N898" s="50">
        <v>0</v>
      </c>
      <c r="O898" s="50">
        <v>0</v>
      </c>
      <c r="P898" s="50">
        <v>0</v>
      </c>
      <c r="Q898" s="50">
        <v>0</v>
      </c>
      <c r="R898" s="50">
        <v>0</v>
      </c>
      <c r="S898" s="50">
        <v>0</v>
      </c>
      <c r="T898" s="50">
        <v>0</v>
      </c>
      <c r="U898" s="50">
        <v>0</v>
      </c>
      <c r="V898" s="50">
        <v>0</v>
      </c>
      <c r="W898" s="50">
        <v>0</v>
      </c>
      <c r="X898" s="50">
        <v>0</v>
      </c>
      <c r="Y898" s="50">
        <v>0</v>
      </c>
      <c r="Z898" s="50">
        <v>0</v>
      </c>
      <c r="AA898" s="50">
        <v>0</v>
      </c>
      <c r="AB898" s="50">
        <v>0</v>
      </c>
      <c r="AC898" s="50">
        <v>0</v>
      </c>
      <c r="AD898" s="50">
        <v>0</v>
      </c>
      <c r="AE898" s="50">
        <v>0</v>
      </c>
      <c r="AF898" s="50">
        <v>0</v>
      </c>
      <c r="AG898" s="50">
        <v>0</v>
      </c>
      <c r="AH898" s="50">
        <v>0</v>
      </c>
      <c r="AI898" s="50">
        <v>0</v>
      </c>
      <c r="AJ898" s="50">
        <v>0</v>
      </c>
      <c r="AK898" s="50">
        <v>26</v>
      </c>
      <c r="AL898" s="50">
        <v>21</v>
      </c>
      <c r="AM898" s="50">
        <v>0</v>
      </c>
      <c r="AN898" s="50">
        <v>0</v>
      </c>
      <c r="AO898" s="50">
        <v>0</v>
      </c>
      <c r="AP898" s="50">
        <v>0</v>
      </c>
      <c r="AQ898" s="50">
        <v>0</v>
      </c>
      <c r="AR898" s="50">
        <v>0</v>
      </c>
      <c r="AS898" s="50">
        <v>0</v>
      </c>
      <c r="AT898" s="50">
        <v>0</v>
      </c>
      <c r="AU898" s="50">
        <v>0</v>
      </c>
      <c r="AV898" s="50">
        <v>0</v>
      </c>
      <c r="AW898" s="50">
        <v>0</v>
      </c>
      <c r="AX898" s="50">
        <v>0</v>
      </c>
    </row>
    <row r="899" spans="1:50" x14ac:dyDescent="0.25">
      <c r="A899" s="50">
        <v>898</v>
      </c>
      <c r="B899" s="50" t="s">
        <v>24</v>
      </c>
      <c r="C899" s="50" t="s">
        <v>1791</v>
      </c>
      <c r="D899" s="50" t="s">
        <v>28</v>
      </c>
      <c r="E899" s="50" t="s">
        <v>1821</v>
      </c>
      <c r="F899" s="50" t="s">
        <v>1822</v>
      </c>
      <c r="G899" s="50">
        <v>24</v>
      </c>
      <c r="H899" s="50">
        <v>29</v>
      </c>
      <c r="I899" s="50">
        <v>4</v>
      </c>
      <c r="J899" s="50">
        <v>301</v>
      </c>
      <c r="K899" s="50">
        <v>380</v>
      </c>
      <c r="L899" s="50">
        <v>51</v>
      </c>
      <c r="M899" s="50">
        <v>0</v>
      </c>
      <c r="N899" s="50">
        <v>0</v>
      </c>
      <c r="O899" s="50">
        <v>0</v>
      </c>
      <c r="P899" s="50">
        <v>0</v>
      </c>
      <c r="Q899" s="50">
        <v>0</v>
      </c>
      <c r="R899" s="50">
        <v>0</v>
      </c>
      <c r="S899" s="50">
        <v>0</v>
      </c>
      <c r="T899" s="50">
        <v>0</v>
      </c>
      <c r="U899" s="50">
        <v>0</v>
      </c>
      <c r="V899" s="50">
        <v>0</v>
      </c>
      <c r="W899" s="50">
        <v>0</v>
      </c>
      <c r="X899" s="50">
        <v>0</v>
      </c>
      <c r="Y899" s="50">
        <v>0</v>
      </c>
      <c r="Z899" s="50">
        <v>0</v>
      </c>
      <c r="AA899" s="50">
        <v>0</v>
      </c>
      <c r="AB899" s="50">
        <v>0</v>
      </c>
      <c r="AC899" s="50">
        <v>0</v>
      </c>
      <c r="AD899" s="50">
        <v>0</v>
      </c>
      <c r="AE899" s="50">
        <v>0</v>
      </c>
      <c r="AF899" s="50">
        <v>0</v>
      </c>
      <c r="AG899" s="50">
        <v>0</v>
      </c>
      <c r="AH899" s="50">
        <v>0</v>
      </c>
      <c r="AI899" s="50">
        <v>0</v>
      </c>
      <c r="AJ899" s="50">
        <v>0</v>
      </c>
      <c r="AK899" s="50">
        <v>17</v>
      </c>
      <c r="AL899" s="50">
        <v>16</v>
      </c>
      <c r="AM899" s="50">
        <v>0</v>
      </c>
      <c r="AN899" s="50">
        <v>0</v>
      </c>
      <c r="AO899" s="50">
        <v>0</v>
      </c>
      <c r="AP899" s="50">
        <v>0</v>
      </c>
      <c r="AQ899" s="50">
        <v>0</v>
      </c>
      <c r="AR899" s="50">
        <v>0</v>
      </c>
      <c r="AS899" s="50">
        <v>0</v>
      </c>
      <c r="AT899" s="50">
        <v>0</v>
      </c>
      <c r="AU899" s="50">
        <v>0</v>
      </c>
      <c r="AV899" s="50">
        <v>0</v>
      </c>
      <c r="AW899" s="50">
        <v>0</v>
      </c>
      <c r="AX899" s="50">
        <v>0</v>
      </c>
    </row>
    <row r="900" spans="1:50" x14ac:dyDescent="0.25">
      <c r="A900" s="50">
        <v>899</v>
      </c>
      <c r="B900" s="50" t="s">
        <v>24</v>
      </c>
      <c r="C900" s="50" t="s">
        <v>1791</v>
      </c>
      <c r="D900" s="50" t="s">
        <v>25</v>
      </c>
      <c r="E900" s="50" t="s">
        <v>1823</v>
      </c>
      <c r="F900" s="50" t="s">
        <v>1824</v>
      </c>
      <c r="G900" s="50">
        <v>64</v>
      </c>
      <c r="H900" s="50">
        <v>77</v>
      </c>
      <c r="I900" s="50">
        <v>21</v>
      </c>
      <c r="J900" s="50">
        <v>801</v>
      </c>
      <c r="K900" s="50">
        <v>1103</v>
      </c>
      <c r="L900" s="50">
        <v>273</v>
      </c>
      <c r="M900" s="50">
        <v>0</v>
      </c>
      <c r="N900" s="50">
        <v>0</v>
      </c>
      <c r="O900" s="50">
        <v>0</v>
      </c>
      <c r="P900" s="50">
        <v>0</v>
      </c>
      <c r="Q900" s="50">
        <v>0</v>
      </c>
      <c r="R900" s="50">
        <v>0</v>
      </c>
      <c r="S900" s="50">
        <v>0</v>
      </c>
      <c r="T900" s="50">
        <v>0</v>
      </c>
      <c r="U900" s="50">
        <v>0</v>
      </c>
      <c r="V900" s="50">
        <v>0</v>
      </c>
      <c r="W900" s="50">
        <v>0</v>
      </c>
      <c r="X900" s="50">
        <v>0</v>
      </c>
      <c r="Y900" s="50">
        <v>0</v>
      </c>
      <c r="Z900" s="50">
        <v>0</v>
      </c>
      <c r="AA900" s="50">
        <v>0</v>
      </c>
      <c r="AB900" s="50">
        <v>0</v>
      </c>
      <c r="AC900" s="50">
        <v>0</v>
      </c>
      <c r="AD900" s="50">
        <v>0</v>
      </c>
      <c r="AE900" s="50">
        <v>0</v>
      </c>
      <c r="AF900" s="50">
        <v>0</v>
      </c>
      <c r="AG900" s="50">
        <v>0</v>
      </c>
      <c r="AH900" s="50">
        <v>0</v>
      </c>
      <c r="AI900" s="50">
        <v>0</v>
      </c>
      <c r="AJ900" s="50">
        <v>0</v>
      </c>
      <c r="AK900" s="50">
        <v>11</v>
      </c>
      <c r="AL900" s="50">
        <v>11</v>
      </c>
      <c r="AM900" s="50">
        <v>0</v>
      </c>
      <c r="AN900" s="50">
        <v>0</v>
      </c>
      <c r="AO900" s="50">
        <v>0</v>
      </c>
      <c r="AP900" s="50">
        <v>0</v>
      </c>
      <c r="AQ900" s="50">
        <v>0</v>
      </c>
      <c r="AR900" s="50">
        <v>0</v>
      </c>
      <c r="AS900" s="50">
        <v>0</v>
      </c>
      <c r="AT900" s="50">
        <v>0</v>
      </c>
      <c r="AU900" s="50">
        <v>0</v>
      </c>
      <c r="AV900" s="50">
        <v>0</v>
      </c>
      <c r="AW900" s="50">
        <v>0</v>
      </c>
      <c r="AX900" s="50">
        <v>0</v>
      </c>
    </row>
    <row r="901" spans="1:50" x14ac:dyDescent="0.25">
      <c r="A901" s="50">
        <v>900</v>
      </c>
      <c r="B901" s="50" t="s">
        <v>24</v>
      </c>
      <c r="C901" s="50" t="s">
        <v>1791</v>
      </c>
      <c r="D901" s="50" t="s">
        <v>28</v>
      </c>
      <c r="E901" s="50" t="s">
        <v>867</v>
      </c>
      <c r="F901" s="50" t="s">
        <v>1825</v>
      </c>
      <c r="G901" s="50">
        <v>16</v>
      </c>
      <c r="H901" s="50">
        <v>20</v>
      </c>
      <c r="I901" s="50">
        <v>7</v>
      </c>
      <c r="J901" s="50">
        <v>183</v>
      </c>
      <c r="K901" s="50">
        <v>244</v>
      </c>
      <c r="L901" s="50">
        <v>64</v>
      </c>
      <c r="M901" s="50">
        <v>0</v>
      </c>
      <c r="N901" s="50">
        <v>0</v>
      </c>
      <c r="O901" s="50">
        <v>0</v>
      </c>
      <c r="P901" s="50">
        <v>0</v>
      </c>
      <c r="Q901" s="50">
        <v>0</v>
      </c>
      <c r="R901" s="50">
        <v>0</v>
      </c>
      <c r="S901" s="50">
        <v>0</v>
      </c>
      <c r="T901" s="50">
        <v>0</v>
      </c>
      <c r="U901" s="50">
        <v>0</v>
      </c>
      <c r="V901" s="50">
        <v>0</v>
      </c>
      <c r="W901" s="50">
        <v>0</v>
      </c>
      <c r="X901" s="50">
        <v>0</v>
      </c>
      <c r="Y901" s="50">
        <v>0</v>
      </c>
      <c r="Z901" s="50">
        <v>0</v>
      </c>
      <c r="AA901" s="50">
        <v>0</v>
      </c>
      <c r="AB901" s="50">
        <v>0</v>
      </c>
      <c r="AC901" s="50">
        <v>0</v>
      </c>
      <c r="AD901" s="50">
        <v>0</v>
      </c>
      <c r="AE901" s="50">
        <v>0</v>
      </c>
      <c r="AF901" s="50">
        <v>0</v>
      </c>
      <c r="AG901" s="50">
        <v>0</v>
      </c>
      <c r="AH901" s="50">
        <v>0</v>
      </c>
      <c r="AI901" s="50">
        <v>0</v>
      </c>
      <c r="AJ901" s="50">
        <v>0</v>
      </c>
      <c r="AK901" s="50">
        <v>2</v>
      </c>
      <c r="AL901" s="50">
        <v>2</v>
      </c>
      <c r="AM901" s="50">
        <v>0</v>
      </c>
      <c r="AN901" s="50">
        <v>0</v>
      </c>
      <c r="AO901" s="50">
        <v>0</v>
      </c>
      <c r="AP901" s="50">
        <v>0</v>
      </c>
      <c r="AQ901" s="50">
        <v>0</v>
      </c>
      <c r="AR901" s="50">
        <v>0</v>
      </c>
      <c r="AS901" s="50">
        <v>0</v>
      </c>
      <c r="AT901" s="50">
        <v>0</v>
      </c>
      <c r="AU901" s="50">
        <v>0</v>
      </c>
      <c r="AV901" s="50">
        <v>0</v>
      </c>
      <c r="AW901" s="50">
        <v>0</v>
      </c>
      <c r="AX901" s="50">
        <v>0</v>
      </c>
    </row>
    <row r="902" spans="1:50" x14ac:dyDescent="0.25">
      <c r="A902" s="50">
        <v>901</v>
      </c>
      <c r="B902" s="50" t="s">
        <v>24</v>
      </c>
      <c r="C902" s="50" t="s">
        <v>1791</v>
      </c>
      <c r="D902" s="50" t="s">
        <v>28</v>
      </c>
      <c r="E902" s="50" t="s">
        <v>1826</v>
      </c>
      <c r="F902" s="50" t="s">
        <v>1827</v>
      </c>
      <c r="G902" s="50">
        <v>15</v>
      </c>
      <c r="H902" s="50">
        <v>22</v>
      </c>
      <c r="I902" s="50">
        <v>8</v>
      </c>
      <c r="J902" s="50">
        <v>130</v>
      </c>
      <c r="K902" s="50">
        <v>179</v>
      </c>
      <c r="L902" s="50">
        <v>48</v>
      </c>
      <c r="M902" s="50">
        <v>0</v>
      </c>
      <c r="N902" s="50">
        <v>0</v>
      </c>
      <c r="O902" s="50">
        <v>0</v>
      </c>
      <c r="P902" s="50">
        <v>0</v>
      </c>
      <c r="Q902" s="50">
        <v>0</v>
      </c>
      <c r="R902" s="50">
        <v>0</v>
      </c>
      <c r="S902" s="50">
        <v>0</v>
      </c>
      <c r="T902" s="50">
        <v>0</v>
      </c>
      <c r="U902" s="50">
        <v>0</v>
      </c>
      <c r="V902" s="50">
        <v>0</v>
      </c>
      <c r="W902" s="50">
        <v>0</v>
      </c>
      <c r="X902" s="50">
        <v>0</v>
      </c>
      <c r="Y902" s="50">
        <v>0</v>
      </c>
      <c r="Z902" s="50">
        <v>0</v>
      </c>
      <c r="AA902" s="50">
        <v>0</v>
      </c>
      <c r="AB902" s="50">
        <v>0</v>
      </c>
      <c r="AC902" s="50">
        <v>0</v>
      </c>
      <c r="AD902" s="50">
        <v>0</v>
      </c>
      <c r="AE902" s="50">
        <v>0</v>
      </c>
      <c r="AF902" s="50">
        <v>0</v>
      </c>
      <c r="AG902" s="50">
        <v>0</v>
      </c>
      <c r="AH902" s="50">
        <v>0</v>
      </c>
      <c r="AI902" s="50">
        <v>0</v>
      </c>
      <c r="AJ902" s="50">
        <v>0</v>
      </c>
      <c r="AK902" s="50">
        <v>2</v>
      </c>
      <c r="AL902" s="50">
        <v>2</v>
      </c>
      <c r="AM902" s="50">
        <v>0</v>
      </c>
      <c r="AN902" s="50">
        <v>0</v>
      </c>
      <c r="AO902" s="50">
        <v>0</v>
      </c>
      <c r="AP902" s="50">
        <v>0</v>
      </c>
      <c r="AQ902" s="50">
        <v>0</v>
      </c>
      <c r="AR902" s="50">
        <v>0</v>
      </c>
      <c r="AS902" s="50">
        <v>0</v>
      </c>
      <c r="AT902" s="50">
        <v>0</v>
      </c>
      <c r="AU902" s="50">
        <v>0</v>
      </c>
      <c r="AV902" s="50">
        <v>0</v>
      </c>
      <c r="AW902" s="50">
        <v>0</v>
      </c>
      <c r="AX902" s="50">
        <v>0</v>
      </c>
    </row>
    <row r="903" spans="1:50" x14ac:dyDescent="0.25">
      <c r="A903" s="50">
        <v>902</v>
      </c>
      <c r="B903" s="50" t="s">
        <v>24</v>
      </c>
      <c r="C903" s="50" t="s">
        <v>1791</v>
      </c>
      <c r="D903" s="50" t="s">
        <v>28</v>
      </c>
      <c r="E903" s="50" t="s">
        <v>1828</v>
      </c>
      <c r="F903" s="50" t="s">
        <v>1829</v>
      </c>
      <c r="G903" s="50">
        <v>12</v>
      </c>
      <c r="H903" s="50">
        <v>16</v>
      </c>
      <c r="I903" s="50">
        <v>7</v>
      </c>
      <c r="J903" s="50">
        <v>142</v>
      </c>
      <c r="K903" s="50">
        <v>182</v>
      </c>
      <c r="L903" s="50">
        <v>66</v>
      </c>
      <c r="M903" s="50">
        <v>0</v>
      </c>
      <c r="N903" s="50">
        <v>0</v>
      </c>
      <c r="O903" s="50">
        <v>0</v>
      </c>
      <c r="P903" s="50">
        <v>0</v>
      </c>
      <c r="Q903" s="50">
        <v>0</v>
      </c>
      <c r="R903" s="50">
        <v>0</v>
      </c>
      <c r="S903" s="50">
        <v>0</v>
      </c>
      <c r="T903" s="50">
        <v>0</v>
      </c>
      <c r="U903" s="50">
        <v>0</v>
      </c>
      <c r="V903" s="50">
        <v>0</v>
      </c>
      <c r="W903" s="50">
        <v>0</v>
      </c>
      <c r="X903" s="50">
        <v>0</v>
      </c>
      <c r="Y903" s="50">
        <v>0</v>
      </c>
      <c r="Z903" s="50">
        <v>0</v>
      </c>
      <c r="AA903" s="50">
        <v>0</v>
      </c>
      <c r="AB903" s="50">
        <v>0</v>
      </c>
      <c r="AC903" s="50">
        <v>0</v>
      </c>
      <c r="AD903" s="50">
        <v>0</v>
      </c>
      <c r="AE903" s="50">
        <v>0</v>
      </c>
      <c r="AF903" s="50">
        <v>0</v>
      </c>
      <c r="AG903" s="50">
        <v>0</v>
      </c>
      <c r="AH903" s="50">
        <v>0</v>
      </c>
      <c r="AI903" s="50">
        <v>0</v>
      </c>
      <c r="AJ903" s="50">
        <v>0</v>
      </c>
      <c r="AK903" s="50">
        <v>8</v>
      </c>
      <c r="AL903" s="50">
        <v>7</v>
      </c>
      <c r="AM903" s="50">
        <v>0</v>
      </c>
      <c r="AN903" s="50">
        <v>0</v>
      </c>
      <c r="AO903" s="50">
        <v>0</v>
      </c>
      <c r="AP903" s="50">
        <v>0</v>
      </c>
      <c r="AQ903" s="50">
        <v>0</v>
      </c>
      <c r="AR903" s="50">
        <v>0</v>
      </c>
      <c r="AS903" s="50">
        <v>0</v>
      </c>
      <c r="AT903" s="50">
        <v>0</v>
      </c>
      <c r="AU903" s="50">
        <v>0</v>
      </c>
      <c r="AV903" s="50">
        <v>0</v>
      </c>
      <c r="AW903" s="50">
        <v>0</v>
      </c>
      <c r="AX903" s="50">
        <v>0</v>
      </c>
    </row>
    <row r="904" spans="1:50" x14ac:dyDescent="0.25">
      <c r="A904" s="50">
        <v>903</v>
      </c>
      <c r="B904" s="50" t="s">
        <v>24</v>
      </c>
      <c r="C904" s="50" t="s">
        <v>1791</v>
      </c>
      <c r="D904" s="50" t="s">
        <v>33</v>
      </c>
      <c r="E904" s="50" t="s">
        <v>1830</v>
      </c>
      <c r="F904" s="50" t="s">
        <v>1831</v>
      </c>
      <c r="G904" s="50">
        <v>63</v>
      </c>
      <c r="H904" s="50">
        <v>87</v>
      </c>
      <c r="I904" s="50">
        <v>15</v>
      </c>
      <c r="J904" s="50">
        <v>868</v>
      </c>
      <c r="K904" s="50">
        <v>1159</v>
      </c>
      <c r="L904" s="50">
        <v>284</v>
      </c>
      <c r="M904" s="50">
        <v>0</v>
      </c>
      <c r="N904" s="50">
        <v>0</v>
      </c>
      <c r="O904" s="50">
        <v>0</v>
      </c>
      <c r="P904" s="50">
        <v>0</v>
      </c>
      <c r="Q904" s="50">
        <v>0</v>
      </c>
      <c r="R904" s="50">
        <v>0</v>
      </c>
      <c r="S904" s="50">
        <v>0</v>
      </c>
      <c r="T904" s="50">
        <v>0</v>
      </c>
      <c r="U904" s="50">
        <v>0</v>
      </c>
      <c r="V904" s="50">
        <v>0</v>
      </c>
      <c r="W904" s="50">
        <v>0</v>
      </c>
      <c r="X904" s="50">
        <v>0</v>
      </c>
      <c r="Y904" s="50">
        <v>0</v>
      </c>
      <c r="Z904" s="50">
        <v>0</v>
      </c>
      <c r="AA904" s="50">
        <v>0</v>
      </c>
      <c r="AB904" s="50">
        <v>0</v>
      </c>
      <c r="AC904" s="50">
        <v>0</v>
      </c>
      <c r="AD904" s="50">
        <v>0</v>
      </c>
      <c r="AE904" s="50">
        <v>0</v>
      </c>
      <c r="AF904" s="50">
        <v>0</v>
      </c>
      <c r="AG904" s="50">
        <v>0</v>
      </c>
      <c r="AH904" s="50">
        <v>0</v>
      </c>
      <c r="AI904" s="50">
        <v>0</v>
      </c>
      <c r="AJ904" s="50">
        <v>0</v>
      </c>
      <c r="AK904" s="50">
        <v>50</v>
      </c>
      <c r="AL904" s="50">
        <v>36</v>
      </c>
      <c r="AM904" s="50">
        <v>0</v>
      </c>
      <c r="AN904" s="50">
        <v>0</v>
      </c>
      <c r="AO904" s="50">
        <v>0</v>
      </c>
      <c r="AP904" s="50">
        <v>0</v>
      </c>
      <c r="AQ904" s="50">
        <v>0</v>
      </c>
      <c r="AR904" s="50">
        <v>0</v>
      </c>
      <c r="AS904" s="50">
        <v>0</v>
      </c>
      <c r="AT904" s="50">
        <v>0</v>
      </c>
      <c r="AU904" s="50">
        <v>0</v>
      </c>
      <c r="AV904" s="50">
        <v>0</v>
      </c>
      <c r="AW904" s="50">
        <v>0</v>
      </c>
      <c r="AX904" s="50">
        <v>0</v>
      </c>
    </row>
    <row r="905" spans="1:50" x14ac:dyDescent="0.25">
      <c r="A905" s="50">
        <v>904</v>
      </c>
      <c r="B905" s="50" t="s">
        <v>24</v>
      </c>
      <c r="C905" s="50" t="s">
        <v>1791</v>
      </c>
      <c r="D905" s="50" t="s">
        <v>33</v>
      </c>
      <c r="E905" s="50" t="s">
        <v>1832</v>
      </c>
      <c r="F905" s="50" t="s">
        <v>1833</v>
      </c>
      <c r="G905" s="50">
        <v>12</v>
      </c>
      <c r="H905" s="50">
        <v>10</v>
      </c>
      <c r="I905" s="50">
        <v>3</v>
      </c>
      <c r="J905" s="50">
        <v>152</v>
      </c>
      <c r="K905" s="50">
        <v>174</v>
      </c>
      <c r="L905" s="50">
        <v>55</v>
      </c>
      <c r="M905" s="50">
        <v>0</v>
      </c>
      <c r="N905" s="50">
        <v>0</v>
      </c>
      <c r="O905" s="50">
        <v>0</v>
      </c>
      <c r="P905" s="50">
        <v>0</v>
      </c>
      <c r="Q905" s="50">
        <v>0</v>
      </c>
      <c r="R905" s="50">
        <v>0</v>
      </c>
      <c r="S905" s="50">
        <v>0</v>
      </c>
      <c r="T905" s="50">
        <v>0</v>
      </c>
      <c r="U905" s="50">
        <v>0</v>
      </c>
      <c r="V905" s="50">
        <v>0</v>
      </c>
      <c r="W905" s="50">
        <v>0</v>
      </c>
      <c r="X905" s="50">
        <v>0</v>
      </c>
      <c r="Y905" s="50">
        <v>0</v>
      </c>
      <c r="Z905" s="50">
        <v>0</v>
      </c>
      <c r="AA905" s="50">
        <v>0</v>
      </c>
      <c r="AB905" s="50">
        <v>0</v>
      </c>
      <c r="AC905" s="50">
        <v>0</v>
      </c>
      <c r="AD905" s="50">
        <v>0</v>
      </c>
      <c r="AE905" s="50">
        <v>0</v>
      </c>
      <c r="AF905" s="50">
        <v>0</v>
      </c>
      <c r="AG905" s="50">
        <v>0</v>
      </c>
      <c r="AH905" s="50">
        <v>0</v>
      </c>
      <c r="AI905" s="50">
        <v>0</v>
      </c>
      <c r="AJ905" s="50">
        <v>0</v>
      </c>
      <c r="AK905" s="50">
        <v>14</v>
      </c>
      <c r="AL905" s="50">
        <v>8</v>
      </c>
      <c r="AM905" s="50">
        <v>0</v>
      </c>
      <c r="AN905" s="50">
        <v>0</v>
      </c>
      <c r="AO905" s="50">
        <v>0</v>
      </c>
      <c r="AP905" s="50">
        <v>0</v>
      </c>
      <c r="AQ905" s="50">
        <v>0</v>
      </c>
      <c r="AR905" s="50">
        <v>0</v>
      </c>
      <c r="AS905" s="50">
        <v>0</v>
      </c>
      <c r="AT905" s="50">
        <v>0</v>
      </c>
      <c r="AU905" s="50">
        <v>0</v>
      </c>
      <c r="AV905" s="50">
        <v>0</v>
      </c>
      <c r="AW905" s="50">
        <v>0</v>
      </c>
      <c r="AX905" s="50">
        <v>0</v>
      </c>
    </row>
    <row r="906" spans="1:50" x14ac:dyDescent="0.25">
      <c r="A906" s="50">
        <v>905</v>
      </c>
      <c r="B906" s="50" t="s">
        <v>24</v>
      </c>
      <c r="C906" s="50" t="s">
        <v>1791</v>
      </c>
      <c r="D906" s="50" t="s">
        <v>28</v>
      </c>
      <c r="E906" s="50" t="s">
        <v>1834</v>
      </c>
      <c r="F906" s="50" t="s">
        <v>1835</v>
      </c>
      <c r="G906" s="50">
        <v>21</v>
      </c>
      <c r="H906" s="50">
        <v>29</v>
      </c>
      <c r="I906" s="50">
        <v>8</v>
      </c>
      <c r="J906" s="50">
        <v>248</v>
      </c>
      <c r="K906" s="50">
        <v>349</v>
      </c>
      <c r="L906" s="50">
        <v>95</v>
      </c>
      <c r="M906" s="50">
        <v>0</v>
      </c>
      <c r="N906" s="50">
        <v>0</v>
      </c>
      <c r="O906" s="50">
        <v>0</v>
      </c>
      <c r="P906" s="50">
        <v>0</v>
      </c>
      <c r="Q906" s="50">
        <v>0</v>
      </c>
      <c r="R906" s="50">
        <v>0</v>
      </c>
      <c r="S906" s="50">
        <v>0</v>
      </c>
      <c r="T906" s="50">
        <v>0</v>
      </c>
      <c r="U906" s="50">
        <v>0</v>
      </c>
      <c r="V906" s="50">
        <v>0</v>
      </c>
      <c r="W906" s="50">
        <v>0</v>
      </c>
      <c r="X906" s="50">
        <v>0</v>
      </c>
      <c r="Y906" s="50">
        <v>0</v>
      </c>
      <c r="Z906" s="50">
        <v>0</v>
      </c>
      <c r="AA906" s="50">
        <v>0</v>
      </c>
      <c r="AB906" s="50">
        <v>0</v>
      </c>
      <c r="AC906" s="50">
        <v>0</v>
      </c>
      <c r="AD906" s="50">
        <v>0</v>
      </c>
      <c r="AE906" s="50">
        <v>0</v>
      </c>
      <c r="AF906" s="50">
        <v>0</v>
      </c>
      <c r="AG906" s="50">
        <v>0</v>
      </c>
      <c r="AH906" s="50">
        <v>0</v>
      </c>
      <c r="AI906" s="50">
        <v>0</v>
      </c>
      <c r="AJ906" s="50">
        <v>0</v>
      </c>
      <c r="AK906" s="50">
        <v>13</v>
      </c>
      <c r="AL906" s="50">
        <v>11</v>
      </c>
      <c r="AM906" s="50">
        <v>0</v>
      </c>
      <c r="AN906" s="50">
        <v>0</v>
      </c>
      <c r="AO906" s="50">
        <v>0</v>
      </c>
      <c r="AP906" s="50">
        <v>0</v>
      </c>
      <c r="AQ906" s="50">
        <v>0</v>
      </c>
      <c r="AR906" s="50">
        <v>0</v>
      </c>
      <c r="AS906" s="50">
        <v>0</v>
      </c>
      <c r="AT906" s="50">
        <v>0</v>
      </c>
      <c r="AU906" s="50">
        <v>0</v>
      </c>
      <c r="AV906" s="50">
        <v>0</v>
      </c>
      <c r="AW906" s="50">
        <v>0</v>
      </c>
      <c r="AX906" s="50">
        <v>0</v>
      </c>
    </row>
    <row r="907" spans="1:50" x14ac:dyDescent="0.25">
      <c r="A907" s="50">
        <v>906</v>
      </c>
      <c r="B907" s="50" t="s">
        <v>24</v>
      </c>
      <c r="C907" s="50" t="s">
        <v>1791</v>
      </c>
      <c r="D907" s="50" t="s">
        <v>28</v>
      </c>
      <c r="E907" s="50" t="s">
        <v>1836</v>
      </c>
      <c r="F907" s="50" t="s">
        <v>1837</v>
      </c>
      <c r="G907" s="50">
        <v>9</v>
      </c>
      <c r="H907" s="50">
        <v>15</v>
      </c>
      <c r="I907" s="50">
        <v>3</v>
      </c>
      <c r="J907" s="50">
        <v>136</v>
      </c>
      <c r="K907" s="50">
        <v>174</v>
      </c>
      <c r="L907" s="50">
        <v>44</v>
      </c>
      <c r="M907" s="50">
        <v>0</v>
      </c>
      <c r="N907" s="50">
        <v>0</v>
      </c>
      <c r="O907" s="50">
        <v>0</v>
      </c>
      <c r="P907" s="50">
        <v>0</v>
      </c>
      <c r="Q907" s="50">
        <v>0</v>
      </c>
      <c r="R907" s="50">
        <v>0</v>
      </c>
      <c r="S907" s="50">
        <v>0</v>
      </c>
      <c r="T907" s="50">
        <v>0</v>
      </c>
      <c r="U907" s="50">
        <v>0</v>
      </c>
      <c r="V907" s="50">
        <v>0</v>
      </c>
      <c r="W907" s="50">
        <v>0</v>
      </c>
      <c r="X907" s="50">
        <v>0</v>
      </c>
      <c r="Y907" s="50">
        <v>0</v>
      </c>
      <c r="Z907" s="50">
        <v>0</v>
      </c>
      <c r="AA907" s="50">
        <v>0</v>
      </c>
      <c r="AB907" s="50">
        <v>0</v>
      </c>
      <c r="AC907" s="50">
        <v>0</v>
      </c>
      <c r="AD907" s="50">
        <v>0</v>
      </c>
      <c r="AE907" s="50">
        <v>0</v>
      </c>
      <c r="AF907" s="50">
        <v>0</v>
      </c>
      <c r="AG907" s="50">
        <v>0</v>
      </c>
      <c r="AH907" s="50">
        <v>0</v>
      </c>
      <c r="AI907" s="50">
        <v>0</v>
      </c>
      <c r="AJ907" s="50">
        <v>0</v>
      </c>
      <c r="AK907" s="50">
        <v>0</v>
      </c>
      <c r="AL907" s="50">
        <v>0</v>
      </c>
      <c r="AM907" s="50">
        <v>0</v>
      </c>
      <c r="AN907" s="50">
        <v>0</v>
      </c>
      <c r="AO907" s="50">
        <v>0</v>
      </c>
      <c r="AP907" s="50">
        <v>0</v>
      </c>
      <c r="AQ907" s="50">
        <v>0</v>
      </c>
      <c r="AR907" s="50">
        <v>0</v>
      </c>
      <c r="AS907" s="50">
        <v>0</v>
      </c>
      <c r="AT907" s="50">
        <v>0</v>
      </c>
      <c r="AU907" s="50">
        <v>0</v>
      </c>
      <c r="AV907" s="50">
        <v>0</v>
      </c>
      <c r="AW907" s="50">
        <v>0</v>
      </c>
      <c r="AX907" s="50">
        <v>0</v>
      </c>
    </row>
    <row r="908" spans="1:50" x14ac:dyDescent="0.25">
      <c r="A908" s="50">
        <v>907</v>
      </c>
      <c r="B908" s="50" t="s">
        <v>24</v>
      </c>
      <c r="C908" s="50" t="s">
        <v>1791</v>
      </c>
      <c r="D908" s="50" t="s">
        <v>33</v>
      </c>
      <c r="E908" s="50" t="s">
        <v>1838</v>
      </c>
      <c r="F908" s="50" t="s">
        <v>1839</v>
      </c>
      <c r="G908" s="50">
        <v>39</v>
      </c>
      <c r="H908" s="50">
        <v>45</v>
      </c>
      <c r="I908" s="50">
        <v>14</v>
      </c>
      <c r="J908" s="50">
        <v>572</v>
      </c>
      <c r="K908" s="50">
        <v>660</v>
      </c>
      <c r="L908" s="50">
        <v>124</v>
      </c>
      <c r="M908" s="50">
        <v>0</v>
      </c>
      <c r="N908" s="50">
        <v>0</v>
      </c>
      <c r="O908" s="50">
        <v>0</v>
      </c>
      <c r="P908" s="50">
        <v>0</v>
      </c>
      <c r="Q908" s="50">
        <v>0</v>
      </c>
      <c r="R908" s="50">
        <v>0</v>
      </c>
      <c r="S908" s="50">
        <v>0</v>
      </c>
      <c r="T908" s="50">
        <v>0</v>
      </c>
      <c r="U908" s="50">
        <v>0</v>
      </c>
      <c r="V908" s="50">
        <v>0</v>
      </c>
      <c r="W908" s="50">
        <v>0</v>
      </c>
      <c r="X908" s="50">
        <v>0</v>
      </c>
      <c r="Y908" s="50">
        <v>0</v>
      </c>
      <c r="Z908" s="50">
        <v>0</v>
      </c>
      <c r="AA908" s="50">
        <v>0</v>
      </c>
      <c r="AB908" s="50">
        <v>0</v>
      </c>
      <c r="AC908" s="50">
        <v>0</v>
      </c>
      <c r="AD908" s="50">
        <v>0</v>
      </c>
      <c r="AE908" s="50">
        <v>0</v>
      </c>
      <c r="AF908" s="50">
        <v>0</v>
      </c>
      <c r="AG908" s="50">
        <v>0</v>
      </c>
      <c r="AH908" s="50">
        <v>0</v>
      </c>
      <c r="AI908" s="50">
        <v>0</v>
      </c>
      <c r="AJ908" s="50">
        <v>0</v>
      </c>
      <c r="AK908" s="50">
        <v>44</v>
      </c>
      <c r="AL908" s="50">
        <v>28</v>
      </c>
      <c r="AM908" s="50">
        <v>0</v>
      </c>
      <c r="AN908" s="50">
        <v>0</v>
      </c>
      <c r="AO908" s="50">
        <v>0</v>
      </c>
      <c r="AP908" s="50">
        <v>0</v>
      </c>
      <c r="AQ908" s="50">
        <v>0</v>
      </c>
      <c r="AR908" s="50">
        <v>0</v>
      </c>
      <c r="AS908" s="50">
        <v>0</v>
      </c>
      <c r="AT908" s="50">
        <v>0</v>
      </c>
      <c r="AU908" s="50">
        <v>0</v>
      </c>
      <c r="AV908" s="50">
        <v>0</v>
      </c>
      <c r="AW908" s="50">
        <v>0</v>
      </c>
      <c r="AX908" s="50">
        <v>0</v>
      </c>
    </row>
    <row r="909" spans="1:50" x14ac:dyDescent="0.25">
      <c r="A909" s="50">
        <v>908</v>
      </c>
      <c r="B909" s="50" t="s">
        <v>24</v>
      </c>
      <c r="C909" s="50" t="s">
        <v>1791</v>
      </c>
      <c r="D909" s="50" t="s">
        <v>33</v>
      </c>
      <c r="E909" s="50" t="s">
        <v>1840</v>
      </c>
      <c r="F909" s="50" t="s">
        <v>1841</v>
      </c>
      <c r="G909" s="50">
        <v>31</v>
      </c>
      <c r="H909" s="50">
        <v>42</v>
      </c>
      <c r="I909" s="50">
        <v>11</v>
      </c>
      <c r="J909" s="50">
        <v>512</v>
      </c>
      <c r="K909" s="50">
        <v>585</v>
      </c>
      <c r="L909" s="50">
        <v>127</v>
      </c>
      <c r="M909" s="50">
        <v>0</v>
      </c>
      <c r="N909" s="50">
        <v>0</v>
      </c>
      <c r="O909" s="50">
        <v>0</v>
      </c>
      <c r="P909" s="50">
        <v>0</v>
      </c>
      <c r="Q909" s="50">
        <v>0</v>
      </c>
      <c r="R909" s="50">
        <v>0</v>
      </c>
      <c r="S909" s="50">
        <v>0</v>
      </c>
      <c r="T909" s="50">
        <v>0</v>
      </c>
      <c r="U909" s="50">
        <v>0</v>
      </c>
      <c r="V909" s="50">
        <v>0</v>
      </c>
      <c r="W909" s="50">
        <v>0</v>
      </c>
      <c r="X909" s="50">
        <v>0</v>
      </c>
      <c r="Y909" s="50">
        <v>0</v>
      </c>
      <c r="Z909" s="50">
        <v>0</v>
      </c>
      <c r="AA909" s="50">
        <v>0</v>
      </c>
      <c r="AB909" s="50">
        <v>0</v>
      </c>
      <c r="AC909" s="50">
        <v>0</v>
      </c>
      <c r="AD909" s="50">
        <v>0</v>
      </c>
      <c r="AE909" s="50">
        <v>0</v>
      </c>
      <c r="AF909" s="50">
        <v>0</v>
      </c>
      <c r="AG909" s="50">
        <v>0</v>
      </c>
      <c r="AH909" s="50">
        <v>0</v>
      </c>
      <c r="AI909" s="50">
        <v>0</v>
      </c>
      <c r="AJ909" s="50">
        <v>0</v>
      </c>
      <c r="AK909" s="50">
        <v>18</v>
      </c>
      <c r="AL909" s="50">
        <v>14</v>
      </c>
      <c r="AM909" s="50">
        <v>0</v>
      </c>
      <c r="AN909" s="50">
        <v>0</v>
      </c>
      <c r="AO909" s="50">
        <v>0</v>
      </c>
      <c r="AP909" s="50">
        <v>0</v>
      </c>
      <c r="AQ909" s="50">
        <v>0</v>
      </c>
      <c r="AR909" s="50">
        <v>0</v>
      </c>
      <c r="AS909" s="50">
        <v>0</v>
      </c>
      <c r="AT909" s="50">
        <v>0</v>
      </c>
      <c r="AU909" s="50">
        <v>25</v>
      </c>
      <c r="AV909" s="50">
        <v>4</v>
      </c>
      <c r="AW909" s="50">
        <v>0</v>
      </c>
      <c r="AX909" s="50">
        <v>0</v>
      </c>
    </row>
    <row r="910" spans="1:50" x14ac:dyDescent="0.25">
      <c r="A910" s="50">
        <v>909</v>
      </c>
      <c r="B910" s="50" t="s">
        <v>24</v>
      </c>
      <c r="C910" s="50" t="s">
        <v>1791</v>
      </c>
      <c r="D910" s="50" t="s">
        <v>28</v>
      </c>
      <c r="E910" s="50" t="s">
        <v>1842</v>
      </c>
      <c r="F910" s="50" t="s">
        <v>1843</v>
      </c>
      <c r="G910" s="50">
        <v>36</v>
      </c>
      <c r="H910" s="50">
        <v>33</v>
      </c>
      <c r="I910" s="50">
        <v>5</v>
      </c>
      <c r="J910" s="50">
        <v>865</v>
      </c>
      <c r="K910" s="50">
        <v>727</v>
      </c>
      <c r="L910" s="50">
        <v>112</v>
      </c>
      <c r="M910" s="50">
        <v>0</v>
      </c>
      <c r="N910" s="50">
        <v>0</v>
      </c>
      <c r="O910" s="50">
        <v>0</v>
      </c>
      <c r="P910" s="50">
        <v>0</v>
      </c>
      <c r="Q910" s="50">
        <v>0</v>
      </c>
      <c r="R910" s="50">
        <v>0</v>
      </c>
      <c r="S910" s="50">
        <v>0</v>
      </c>
      <c r="T910" s="50">
        <v>0</v>
      </c>
      <c r="U910" s="50">
        <v>0</v>
      </c>
      <c r="V910" s="50">
        <v>0</v>
      </c>
      <c r="W910" s="50">
        <v>0</v>
      </c>
      <c r="X910" s="50">
        <v>0</v>
      </c>
      <c r="Y910" s="50">
        <v>0</v>
      </c>
      <c r="Z910" s="50">
        <v>0</v>
      </c>
      <c r="AA910" s="50">
        <v>0</v>
      </c>
      <c r="AB910" s="50">
        <v>0</v>
      </c>
      <c r="AC910" s="50">
        <v>0</v>
      </c>
      <c r="AD910" s="50">
        <v>0</v>
      </c>
      <c r="AE910" s="50">
        <v>0</v>
      </c>
      <c r="AF910" s="50">
        <v>0</v>
      </c>
      <c r="AG910" s="50">
        <v>0</v>
      </c>
      <c r="AH910" s="50">
        <v>0</v>
      </c>
      <c r="AI910" s="50">
        <v>0</v>
      </c>
      <c r="AJ910" s="50">
        <v>0</v>
      </c>
      <c r="AK910" s="50">
        <v>25</v>
      </c>
      <c r="AL910" s="50">
        <v>18</v>
      </c>
      <c r="AM910" s="50">
        <v>0</v>
      </c>
      <c r="AN910" s="50">
        <v>0</v>
      </c>
      <c r="AO910" s="50">
        <v>0</v>
      </c>
      <c r="AP910" s="50">
        <v>0</v>
      </c>
      <c r="AQ910" s="50">
        <v>0</v>
      </c>
      <c r="AR910" s="50">
        <v>0</v>
      </c>
      <c r="AS910" s="50">
        <v>0</v>
      </c>
      <c r="AT910" s="50">
        <v>0</v>
      </c>
      <c r="AU910" s="50">
        <v>0</v>
      </c>
      <c r="AV910" s="50">
        <v>0</v>
      </c>
      <c r="AW910" s="50">
        <v>0</v>
      </c>
      <c r="AX910" s="50">
        <v>0</v>
      </c>
    </row>
    <row r="911" spans="1:50" x14ac:dyDescent="0.25">
      <c r="A911" s="50">
        <v>910</v>
      </c>
      <c r="B911" s="50" t="s">
        <v>24</v>
      </c>
      <c r="C911" s="50" t="s">
        <v>1791</v>
      </c>
      <c r="D911" s="50" t="s">
        <v>28</v>
      </c>
      <c r="E911" s="50" t="s">
        <v>1844</v>
      </c>
      <c r="F911" s="50" t="s">
        <v>1845</v>
      </c>
      <c r="G911" s="50">
        <v>21</v>
      </c>
      <c r="H911" s="50">
        <v>17</v>
      </c>
      <c r="I911" s="50">
        <v>7</v>
      </c>
      <c r="J911" s="50">
        <v>222</v>
      </c>
      <c r="K911" s="50">
        <v>225</v>
      </c>
      <c r="L911" s="50">
        <v>38</v>
      </c>
      <c r="M911" s="50">
        <v>0</v>
      </c>
      <c r="N911" s="50">
        <v>0</v>
      </c>
      <c r="O911" s="50">
        <v>0</v>
      </c>
      <c r="P911" s="50">
        <v>0</v>
      </c>
      <c r="Q911" s="50">
        <v>0</v>
      </c>
      <c r="R911" s="50">
        <v>0</v>
      </c>
      <c r="S911" s="50">
        <v>0</v>
      </c>
      <c r="T911" s="50">
        <v>0</v>
      </c>
      <c r="U911" s="50">
        <v>0</v>
      </c>
      <c r="V911" s="50">
        <v>0</v>
      </c>
      <c r="W911" s="50">
        <v>0</v>
      </c>
      <c r="X911" s="50">
        <v>0</v>
      </c>
      <c r="Y911" s="50">
        <v>0</v>
      </c>
      <c r="Z911" s="50">
        <v>0</v>
      </c>
      <c r="AA911" s="50">
        <v>0</v>
      </c>
      <c r="AB911" s="50">
        <v>0</v>
      </c>
      <c r="AC911" s="50">
        <v>0</v>
      </c>
      <c r="AD911" s="50">
        <v>0</v>
      </c>
      <c r="AE911" s="50">
        <v>0</v>
      </c>
      <c r="AF911" s="50">
        <v>0</v>
      </c>
      <c r="AG911" s="50">
        <v>0</v>
      </c>
      <c r="AH911" s="50">
        <v>0</v>
      </c>
      <c r="AI911" s="50">
        <v>0</v>
      </c>
      <c r="AJ911" s="50">
        <v>0</v>
      </c>
      <c r="AK911" s="50">
        <v>6</v>
      </c>
      <c r="AL911" s="50">
        <v>6</v>
      </c>
      <c r="AM911" s="50">
        <v>0</v>
      </c>
      <c r="AN911" s="50">
        <v>0</v>
      </c>
      <c r="AO911" s="50">
        <v>0</v>
      </c>
      <c r="AP911" s="50">
        <v>0</v>
      </c>
      <c r="AQ911" s="50">
        <v>0</v>
      </c>
      <c r="AR911" s="50">
        <v>0</v>
      </c>
      <c r="AS911" s="50">
        <v>0</v>
      </c>
      <c r="AT911" s="50">
        <v>0</v>
      </c>
      <c r="AU911" s="50">
        <v>0</v>
      </c>
      <c r="AV911" s="50">
        <v>0</v>
      </c>
      <c r="AW911" s="50">
        <v>0</v>
      </c>
      <c r="AX911" s="50">
        <v>0</v>
      </c>
    </row>
    <row r="912" spans="1:50" x14ac:dyDescent="0.25">
      <c r="A912" s="50">
        <v>911</v>
      </c>
      <c r="B912" s="50" t="s">
        <v>24</v>
      </c>
      <c r="C912" s="50" t="s">
        <v>1791</v>
      </c>
      <c r="D912" s="50" t="s">
        <v>28</v>
      </c>
      <c r="E912" s="50" t="s">
        <v>1846</v>
      </c>
      <c r="F912" s="50" t="s">
        <v>1847</v>
      </c>
      <c r="G912" s="50">
        <v>24</v>
      </c>
      <c r="H912" s="50">
        <v>22</v>
      </c>
      <c r="I912" s="50">
        <v>8</v>
      </c>
      <c r="J912" s="50">
        <v>269</v>
      </c>
      <c r="K912" s="50">
        <v>292</v>
      </c>
      <c r="L912" s="50">
        <v>64</v>
      </c>
      <c r="M912" s="50">
        <v>0</v>
      </c>
      <c r="N912" s="50">
        <v>0</v>
      </c>
      <c r="O912" s="50">
        <v>0</v>
      </c>
      <c r="P912" s="50">
        <v>0</v>
      </c>
      <c r="Q912" s="50">
        <v>0</v>
      </c>
      <c r="R912" s="50">
        <v>0</v>
      </c>
      <c r="S912" s="50">
        <v>0</v>
      </c>
      <c r="T912" s="50">
        <v>0</v>
      </c>
      <c r="U912" s="50">
        <v>0</v>
      </c>
      <c r="V912" s="50">
        <v>0</v>
      </c>
      <c r="W912" s="50">
        <v>0</v>
      </c>
      <c r="X912" s="50">
        <v>0</v>
      </c>
      <c r="Y912" s="50">
        <v>0</v>
      </c>
      <c r="Z912" s="50">
        <v>0</v>
      </c>
      <c r="AA912" s="50">
        <v>0</v>
      </c>
      <c r="AB912" s="50">
        <v>0</v>
      </c>
      <c r="AC912" s="50">
        <v>0</v>
      </c>
      <c r="AD912" s="50">
        <v>0</v>
      </c>
      <c r="AE912" s="50">
        <v>0</v>
      </c>
      <c r="AF912" s="50">
        <v>0</v>
      </c>
      <c r="AG912" s="50">
        <v>0</v>
      </c>
      <c r="AH912" s="50">
        <v>0</v>
      </c>
      <c r="AI912" s="50">
        <v>0</v>
      </c>
      <c r="AJ912" s="50">
        <v>0</v>
      </c>
      <c r="AK912" s="50">
        <v>9</v>
      </c>
      <c r="AL912" s="50">
        <v>7</v>
      </c>
      <c r="AM912" s="50">
        <v>0</v>
      </c>
      <c r="AN912" s="50">
        <v>0</v>
      </c>
      <c r="AO912" s="50">
        <v>0</v>
      </c>
      <c r="AP912" s="50">
        <v>0</v>
      </c>
      <c r="AQ912" s="50">
        <v>0</v>
      </c>
      <c r="AR912" s="50">
        <v>0</v>
      </c>
      <c r="AS912" s="50">
        <v>0</v>
      </c>
      <c r="AT912" s="50">
        <v>0</v>
      </c>
      <c r="AU912" s="50">
        <v>0</v>
      </c>
      <c r="AV912" s="50">
        <v>0</v>
      </c>
      <c r="AW912" s="50">
        <v>0</v>
      </c>
      <c r="AX912" s="50">
        <v>0</v>
      </c>
    </row>
    <row r="913" spans="1:50" x14ac:dyDescent="0.25">
      <c r="A913" s="50">
        <v>912</v>
      </c>
      <c r="B913" s="50" t="s">
        <v>24</v>
      </c>
      <c r="C913" s="50" t="s">
        <v>1791</v>
      </c>
      <c r="D913" s="50" t="s">
        <v>28</v>
      </c>
      <c r="E913" s="50" t="s">
        <v>1848</v>
      </c>
      <c r="F913" s="50" t="s">
        <v>1849</v>
      </c>
      <c r="G913" s="50">
        <v>21</v>
      </c>
      <c r="H913" s="50">
        <v>20</v>
      </c>
      <c r="I913" s="50">
        <v>4</v>
      </c>
      <c r="J913" s="50">
        <v>320</v>
      </c>
      <c r="K913" s="50">
        <v>394</v>
      </c>
      <c r="L913" s="50">
        <v>74</v>
      </c>
      <c r="M913" s="50">
        <v>0</v>
      </c>
      <c r="N913" s="50">
        <v>0</v>
      </c>
      <c r="O913" s="50">
        <v>0</v>
      </c>
      <c r="P913" s="50">
        <v>0</v>
      </c>
      <c r="Q913" s="50">
        <v>0</v>
      </c>
      <c r="R913" s="50">
        <v>0</v>
      </c>
      <c r="S913" s="50">
        <v>0</v>
      </c>
      <c r="T913" s="50">
        <v>0</v>
      </c>
      <c r="U913" s="50">
        <v>0</v>
      </c>
      <c r="V913" s="50">
        <v>0</v>
      </c>
      <c r="W913" s="50">
        <v>0</v>
      </c>
      <c r="X913" s="50">
        <v>0</v>
      </c>
      <c r="Y913" s="50">
        <v>0</v>
      </c>
      <c r="Z913" s="50">
        <v>0</v>
      </c>
      <c r="AA913" s="50">
        <v>0</v>
      </c>
      <c r="AB913" s="50">
        <v>0</v>
      </c>
      <c r="AC913" s="50">
        <v>0</v>
      </c>
      <c r="AD913" s="50">
        <v>0</v>
      </c>
      <c r="AE913" s="50">
        <v>0</v>
      </c>
      <c r="AF913" s="50">
        <v>0</v>
      </c>
      <c r="AG913" s="50">
        <v>0</v>
      </c>
      <c r="AH913" s="50">
        <v>0</v>
      </c>
      <c r="AI913" s="50">
        <v>0</v>
      </c>
      <c r="AJ913" s="50">
        <v>0</v>
      </c>
      <c r="AK913" s="50">
        <v>12</v>
      </c>
      <c r="AL913" s="50">
        <v>11</v>
      </c>
      <c r="AM913" s="50">
        <v>0</v>
      </c>
      <c r="AN913" s="50">
        <v>0</v>
      </c>
      <c r="AO913" s="50">
        <v>0</v>
      </c>
      <c r="AP913" s="50">
        <v>0</v>
      </c>
      <c r="AQ913" s="50">
        <v>0</v>
      </c>
      <c r="AR913" s="50">
        <v>0</v>
      </c>
      <c r="AS913" s="50">
        <v>0</v>
      </c>
      <c r="AT913" s="50">
        <v>0</v>
      </c>
      <c r="AU913" s="50">
        <v>0</v>
      </c>
      <c r="AV913" s="50">
        <v>0</v>
      </c>
      <c r="AW913" s="50">
        <v>0</v>
      </c>
      <c r="AX913" s="50">
        <v>0</v>
      </c>
    </row>
    <row r="914" spans="1:50" x14ac:dyDescent="0.25">
      <c r="A914" s="50">
        <v>913</v>
      </c>
      <c r="B914" s="50" t="s">
        <v>24</v>
      </c>
      <c r="C914" s="50" t="s">
        <v>1791</v>
      </c>
      <c r="D914" s="50" t="s">
        <v>28</v>
      </c>
      <c r="E914" s="50" t="s">
        <v>1850</v>
      </c>
      <c r="F914" s="50" t="s">
        <v>1851</v>
      </c>
      <c r="G914" s="50">
        <v>12</v>
      </c>
      <c r="H914" s="50">
        <v>16</v>
      </c>
      <c r="I914" s="50">
        <v>5</v>
      </c>
      <c r="J914" s="50">
        <v>125</v>
      </c>
      <c r="K914" s="50">
        <v>188</v>
      </c>
      <c r="L914" s="50">
        <v>44</v>
      </c>
      <c r="M914" s="50">
        <v>0</v>
      </c>
      <c r="N914" s="50">
        <v>0</v>
      </c>
      <c r="O914" s="50">
        <v>0</v>
      </c>
      <c r="P914" s="50">
        <v>0</v>
      </c>
      <c r="Q914" s="50">
        <v>0</v>
      </c>
      <c r="R914" s="50">
        <v>0</v>
      </c>
      <c r="S914" s="50">
        <v>0</v>
      </c>
      <c r="T914" s="50">
        <v>0</v>
      </c>
      <c r="U914" s="50">
        <v>0</v>
      </c>
      <c r="V914" s="50">
        <v>0</v>
      </c>
      <c r="W914" s="50">
        <v>0</v>
      </c>
      <c r="X914" s="50">
        <v>0</v>
      </c>
      <c r="Y914" s="50">
        <v>0</v>
      </c>
      <c r="Z914" s="50">
        <v>0</v>
      </c>
      <c r="AA914" s="50">
        <v>0</v>
      </c>
      <c r="AB914" s="50">
        <v>0</v>
      </c>
      <c r="AC914" s="50">
        <v>0</v>
      </c>
      <c r="AD914" s="50">
        <v>0</v>
      </c>
      <c r="AE914" s="50">
        <v>0</v>
      </c>
      <c r="AF914" s="50">
        <v>0</v>
      </c>
      <c r="AG914" s="50">
        <v>0</v>
      </c>
      <c r="AH914" s="50">
        <v>0</v>
      </c>
      <c r="AI914" s="50">
        <v>0</v>
      </c>
      <c r="AJ914" s="50">
        <v>0</v>
      </c>
      <c r="AK914" s="50">
        <v>4</v>
      </c>
      <c r="AL914" s="50">
        <v>4</v>
      </c>
      <c r="AM914" s="50">
        <v>0</v>
      </c>
      <c r="AN914" s="50">
        <v>0</v>
      </c>
      <c r="AO914" s="50">
        <v>0</v>
      </c>
      <c r="AP914" s="50">
        <v>0</v>
      </c>
      <c r="AQ914" s="50">
        <v>0</v>
      </c>
      <c r="AR914" s="50">
        <v>0</v>
      </c>
      <c r="AS914" s="50">
        <v>0</v>
      </c>
      <c r="AT914" s="50">
        <v>0</v>
      </c>
      <c r="AU914" s="50">
        <v>0</v>
      </c>
      <c r="AV914" s="50">
        <v>0</v>
      </c>
      <c r="AW914" s="50">
        <v>0</v>
      </c>
      <c r="AX914" s="50">
        <v>0</v>
      </c>
    </row>
    <row r="915" spans="1:50" x14ac:dyDescent="0.25">
      <c r="A915" s="50">
        <v>914</v>
      </c>
      <c r="B915" s="50" t="s">
        <v>24</v>
      </c>
      <c r="C915" s="50" t="s">
        <v>1791</v>
      </c>
      <c r="D915" s="50" t="s">
        <v>28</v>
      </c>
      <c r="E915" s="50" t="s">
        <v>1852</v>
      </c>
      <c r="F915" s="50" t="s">
        <v>1853</v>
      </c>
      <c r="G915" s="50">
        <v>20</v>
      </c>
      <c r="H915" s="50">
        <v>20</v>
      </c>
      <c r="I915" s="50">
        <v>2</v>
      </c>
      <c r="J915" s="50">
        <v>145</v>
      </c>
      <c r="K915" s="50">
        <v>183</v>
      </c>
      <c r="L915" s="50">
        <v>10</v>
      </c>
      <c r="M915" s="50">
        <v>0</v>
      </c>
      <c r="N915" s="50">
        <v>0</v>
      </c>
      <c r="O915" s="50">
        <v>0</v>
      </c>
      <c r="P915" s="50">
        <v>0</v>
      </c>
      <c r="Q915" s="50">
        <v>0</v>
      </c>
      <c r="R915" s="50">
        <v>0</v>
      </c>
      <c r="S915" s="50">
        <v>0</v>
      </c>
      <c r="T915" s="50">
        <v>0</v>
      </c>
      <c r="U915" s="50">
        <v>0</v>
      </c>
      <c r="V915" s="50">
        <v>0</v>
      </c>
      <c r="W915" s="50">
        <v>0</v>
      </c>
      <c r="X915" s="50">
        <v>0</v>
      </c>
      <c r="Y915" s="50">
        <v>0</v>
      </c>
      <c r="Z915" s="50">
        <v>0</v>
      </c>
      <c r="AA915" s="50">
        <v>0</v>
      </c>
      <c r="AB915" s="50">
        <v>0</v>
      </c>
      <c r="AC915" s="50">
        <v>0</v>
      </c>
      <c r="AD915" s="50">
        <v>0</v>
      </c>
      <c r="AE915" s="50">
        <v>0</v>
      </c>
      <c r="AF915" s="50">
        <v>0</v>
      </c>
      <c r="AG915" s="50">
        <v>0</v>
      </c>
      <c r="AH915" s="50">
        <v>0</v>
      </c>
      <c r="AI915" s="50">
        <v>0</v>
      </c>
      <c r="AJ915" s="50">
        <v>0</v>
      </c>
      <c r="AK915" s="50">
        <v>2</v>
      </c>
      <c r="AL915" s="50">
        <v>2</v>
      </c>
      <c r="AM915" s="50">
        <v>0</v>
      </c>
      <c r="AN915" s="50">
        <v>0</v>
      </c>
      <c r="AO915" s="50">
        <v>0</v>
      </c>
      <c r="AP915" s="50">
        <v>0</v>
      </c>
      <c r="AQ915" s="50">
        <v>0</v>
      </c>
      <c r="AR915" s="50">
        <v>0</v>
      </c>
      <c r="AS915" s="50">
        <v>0</v>
      </c>
      <c r="AT915" s="50">
        <v>0</v>
      </c>
      <c r="AU915" s="50">
        <v>0</v>
      </c>
      <c r="AV915" s="50">
        <v>0</v>
      </c>
      <c r="AW915" s="50">
        <v>0</v>
      </c>
      <c r="AX915" s="50">
        <v>0</v>
      </c>
    </row>
    <row r="916" spans="1:50" x14ac:dyDescent="0.25">
      <c r="A916" s="50">
        <v>915</v>
      </c>
      <c r="B916" s="50" t="s">
        <v>24</v>
      </c>
      <c r="C916" s="50" t="s">
        <v>1791</v>
      </c>
      <c r="D916" s="50" t="s">
        <v>33</v>
      </c>
      <c r="E916" s="50" t="s">
        <v>1854</v>
      </c>
      <c r="F916" s="50" t="s">
        <v>1855</v>
      </c>
      <c r="G916" s="50">
        <v>17</v>
      </c>
      <c r="H916" s="50">
        <v>18</v>
      </c>
      <c r="I916" s="50">
        <v>7</v>
      </c>
      <c r="J916" s="50">
        <v>248</v>
      </c>
      <c r="K916" s="50">
        <v>297</v>
      </c>
      <c r="L916" s="50">
        <v>83</v>
      </c>
      <c r="M916" s="50">
        <v>0</v>
      </c>
      <c r="N916" s="50">
        <v>0</v>
      </c>
      <c r="O916" s="50">
        <v>0</v>
      </c>
      <c r="P916" s="50">
        <v>0</v>
      </c>
      <c r="Q916" s="50">
        <v>0</v>
      </c>
      <c r="R916" s="50">
        <v>0</v>
      </c>
      <c r="S916" s="50">
        <v>0</v>
      </c>
      <c r="T916" s="50">
        <v>0</v>
      </c>
      <c r="U916" s="50">
        <v>0</v>
      </c>
      <c r="V916" s="50">
        <v>0</v>
      </c>
      <c r="W916" s="50">
        <v>0</v>
      </c>
      <c r="X916" s="50">
        <v>0</v>
      </c>
      <c r="Y916" s="50">
        <v>0</v>
      </c>
      <c r="Z916" s="50">
        <v>0</v>
      </c>
      <c r="AA916" s="50">
        <v>0</v>
      </c>
      <c r="AB916" s="50">
        <v>0</v>
      </c>
      <c r="AC916" s="50">
        <v>0</v>
      </c>
      <c r="AD916" s="50">
        <v>0</v>
      </c>
      <c r="AE916" s="50">
        <v>0</v>
      </c>
      <c r="AF916" s="50">
        <v>0</v>
      </c>
      <c r="AG916" s="50">
        <v>0</v>
      </c>
      <c r="AH916" s="50">
        <v>0</v>
      </c>
      <c r="AI916" s="50">
        <v>0</v>
      </c>
      <c r="AJ916" s="50">
        <v>0</v>
      </c>
      <c r="AK916" s="50">
        <v>13</v>
      </c>
      <c r="AL916" s="50">
        <v>9</v>
      </c>
      <c r="AM916" s="50">
        <v>0</v>
      </c>
      <c r="AN916" s="50">
        <v>0</v>
      </c>
      <c r="AO916" s="50">
        <v>0</v>
      </c>
      <c r="AP916" s="50">
        <v>0</v>
      </c>
      <c r="AQ916" s="50">
        <v>0</v>
      </c>
      <c r="AR916" s="50">
        <v>0</v>
      </c>
      <c r="AS916" s="50">
        <v>0</v>
      </c>
      <c r="AT916" s="50">
        <v>0</v>
      </c>
      <c r="AU916" s="50">
        <v>0</v>
      </c>
      <c r="AV916" s="50">
        <v>0</v>
      </c>
      <c r="AW916" s="50">
        <v>0</v>
      </c>
      <c r="AX916" s="50">
        <v>0</v>
      </c>
    </row>
    <row r="917" spans="1:50" x14ac:dyDescent="0.25">
      <c r="A917" s="50">
        <v>916</v>
      </c>
      <c r="B917" s="50" t="s">
        <v>24</v>
      </c>
      <c r="C917" s="50" t="s">
        <v>1791</v>
      </c>
      <c r="D917" s="50" t="s">
        <v>33</v>
      </c>
      <c r="E917" s="50" t="s">
        <v>1856</v>
      </c>
      <c r="F917" s="50" t="s">
        <v>1857</v>
      </c>
      <c r="G917" s="50">
        <v>22</v>
      </c>
      <c r="H917" s="50">
        <v>31</v>
      </c>
      <c r="I917" s="50">
        <v>8</v>
      </c>
      <c r="J917" s="50">
        <v>313</v>
      </c>
      <c r="K917" s="50">
        <v>424</v>
      </c>
      <c r="L917" s="50">
        <v>103</v>
      </c>
      <c r="M917" s="50">
        <v>0</v>
      </c>
      <c r="N917" s="50">
        <v>0</v>
      </c>
      <c r="O917" s="50">
        <v>0</v>
      </c>
      <c r="P917" s="50">
        <v>0</v>
      </c>
      <c r="Q917" s="50">
        <v>0</v>
      </c>
      <c r="R917" s="50">
        <v>0</v>
      </c>
      <c r="S917" s="50">
        <v>0</v>
      </c>
      <c r="T917" s="50">
        <v>0</v>
      </c>
      <c r="U917" s="50">
        <v>0</v>
      </c>
      <c r="V917" s="50">
        <v>0</v>
      </c>
      <c r="W917" s="50">
        <v>0</v>
      </c>
      <c r="X917" s="50">
        <v>0</v>
      </c>
      <c r="Y917" s="50">
        <v>0</v>
      </c>
      <c r="Z917" s="50">
        <v>0</v>
      </c>
      <c r="AA917" s="50">
        <v>0</v>
      </c>
      <c r="AB917" s="50">
        <v>0</v>
      </c>
      <c r="AC917" s="50">
        <v>0</v>
      </c>
      <c r="AD917" s="50">
        <v>0</v>
      </c>
      <c r="AE917" s="50">
        <v>0</v>
      </c>
      <c r="AF917" s="50">
        <v>0</v>
      </c>
      <c r="AG917" s="50">
        <v>0</v>
      </c>
      <c r="AH917" s="50">
        <v>0</v>
      </c>
      <c r="AI917" s="50">
        <v>0</v>
      </c>
      <c r="AJ917" s="50">
        <v>0</v>
      </c>
      <c r="AK917" s="50">
        <v>11</v>
      </c>
      <c r="AL917" s="50">
        <v>8</v>
      </c>
      <c r="AM917" s="50">
        <v>0</v>
      </c>
      <c r="AN917" s="50">
        <v>0</v>
      </c>
      <c r="AO917" s="50">
        <v>0</v>
      </c>
      <c r="AP917" s="50">
        <v>0</v>
      </c>
      <c r="AQ917" s="50">
        <v>0</v>
      </c>
      <c r="AR917" s="50">
        <v>0</v>
      </c>
      <c r="AS917" s="50">
        <v>0</v>
      </c>
      <c r="AT917" s="50">
        <v>0</v>
      </c>
      <c r="AU917" s="50">
        <v>0</v>
      </c>
      <c r="AV917" s="50">
        <v>0</v>
      </c>
      <c r="AW917" s="50">
        <v>0</v>
      </c>
      <c r="AX917" s="50">
        <v>0</v>
      </c>
    </row>
    <row r="918" spans="1:50" x14ac:dyDescent="0.25">
      <c r="A918" s="50">
        <v>917</v>
      </c>
      <c r="B918" s="50" t="s">
        <v>24</v>
      </c>
      <c r="C918" s="50" t="s">
        <v>1791</v>
      </c>
      <c r="D918" s="50" t="s">
        <v>82</v>
      </c>
      <c r="E918" s="50" t="s">
        <v>1858</v>
      </c>
      <c r="F918" s="50" t="s">
        <v>1859</v>
      </c>
      <c r="G918" s="50">
        <v>44</v>
      </c>
      <c r="H918" s="50">
        <v>51</v>
      </c>
      <c r="I918" s="50">
        <v>14</v>
      </c>
      <c r="J918" s="50">
        <v>999</v>
      </c>
      <c r="K918" s="50">
        <v>1178</v>
      </c>
      <c r="L918" s="50">
        <v>257</v>
      </c>
      <c r="M918" s="50">
        <v>0</v>
      </c>
      <c r="N918" s="50">
        <v>0</v>
      </c>
      <c r="O918" s="50">
        <v>0</v>
      </c>
      <c r="P918" s="50">
        <v>0</v>
      </c>
      <c r="Q918" s="50">
        <v>0</v>
      </c>
      <c r="R918" s="50">
        <v>0</v>
      </c>
      <c r="S918" s="50">
        <v>0</v>
      </c>
      <c r="T918" s="50">
        <v>0</v>
      </c>
      <c r="U918" s="50">
        <v>0</v>
      </c>
      <c r="V918" s="50">
        <v>0</v>
      </c>
      <c r="W918" s="50">
        <v>0</v>
      </c>
      <c r="X918" s="50">
        <v>0</v>
      </c>
      <c r="Y918" s="50">
        <v>0</v>
      </c>
      <c r="Z918" s="50">
        <v>0</v>
      </c>
      <c r="AA918" s="50">
        <v>0</v>
      </c>
      <c r="AB918" s="50">
        <v>0</v>
      </c>
      <c r="AC918" s="50">
        <v>0</v>
      </c>
      <c r="AD918" s="50">
        <v>0</v>
      </c>
      <c r="AE918" s="50">
        <v>0</v>
      </c>
      <c r="AF918" s="50">
        <v>0</v>
      </c>
      <c r="AG918" s="50">
        <v>0</v>
      </c>
      <c r="AH918" s="50">
        <v>0</v>
      </c>
      <c r="AI918" s="50">
        <v>0</v>
      </c>
      <c r="AJ918" s="50">
        <v>0</v>
      </c>
      <c r="AK918" s="50">
        <v>46</v>
      </c>
      <c r="AL918" s="50">
        <v>36</v>
      </c>
      <c r="AM918" s="50">
        <v>0</v>
      </c>
      <c r="AN918" s="50">
        <v>0</v>
      </c>
      <c r="AO918" s="50">
        <v>0</v>
      </c>
      <c r="AP918" s="50">
        <v>0</v>
      </c>
      <c r="AQ918" s="50">
        <v>0</v>
      </c>
      <c r="AR918" s="50">
        <v>0</v>
      </c>
      <c r="AS918" s="50">
        <v>0</v>
      </c>
      <c r="AT918" s="50">
        <v>0</v>
      </c>
      <c r="AU918" s="50">
        <v>27</v>
      </c>
      <c r="AV918" s="50">
        <v>3</v>
      </c>
      <c r="AW918" s="50">
        <v>0</v>
      </c>
      <c r="AX918" s="50">
        <v>0</v>
      </c>
    </row>
    <row r="919" spans="1:50" x14ac:dyDescent="0.25">
      <c r="A919" s="50">
        <v>918</v>
      </c>
      <c r="B919" s="50" t="s">
        <v>24</v>
      </c>
      <c r="C919" s="50" t="s">
        <v>1791</v>
      </c>
      <c r="D919" s="50" t="s">
        <v>82</v>
      </c>
      <c r="E919" s="50" t="s">
        <v>1860</v>
      </c>
      <c r="F919" s="50" t="s">
        <v>1861</v>
      </c>
      <c r="G919" s="50">
        <v>87</v>
      </c>
      <c r="H919" s="50">
        <v>100</v>
      </c>
      <c r="I919" s="50">
        <v>19</v>
      </c>
      <c r="J919" s="50">
        <v>2279</v>
      </c>
      <c r="K919" s="50">
        <v>2657</v>
      </c>
      <c r="L919" s="50">
        <v>434</v>
      </c>
      <c r="M919" s="50">
        <v>4</v>
      </c>
      <c r="N919" s="50">
        <v>5</v>
      </c>
      <c r="O919" s="50">
        <v>0</v>
      </c>
      <c r="P919" s="50">
        <v>69</v>
      </c>
      <c r="Q919" s="50">
        <v>55</v>
      </c>
      <c r="R919" s="50">
        <v>0</v>
      </c>
      <c r="S919" s="50">
        <v>0</v>
      </c>
      <c r="T919" s="50">
        <v>0</v>
      </c>
      <c r="U919" s="50">
        <v>0</v>
      </c>
      <c r="V919" s="50">
        <v>0</v>
      </c>
      <c r="W919" s="50">
        <v>0</v>
      </c>
      <c r="X919" s="50">
        <v>0</v>
      </c>
      <c r="Y919" s="50">
        <v>0</v>
      </c>
      <c r="Z919" s="50">
        <v>0</v>
      </c>
      <c r="AA919" s="50">
        <v>0</v>
      </c>
      <c r="AB919" s="50">
        <v>0</v>
      </c>
      <c r="AC919" s="50">
        <v>0</v>
      </c>
      <c r="AD919" s="50">
        <v>0</v>
      </c>
      <c r="AE919" s="50">
        <v>0</v>
      </c>
      <c r="AF919" s="50">
        <v>0</v>
      </c>
      <c r="AG919" s="50">
        <v>0</v>
      </c>
      <c r="AH919" s="50">
        <v>0</v>
      </c>
      <c r="AI919" s="50">
        <v>0</v>
      </c>
      <c r="AJ919" s="50">
        <v>0</v>
      </c>
      <c r="AK919" s="50">
        <v>39</v>
      </c>
      <c r="AL919" s="50">
        <v>36</v>
      </c>
      <c r="AM919" s="50">
        <v>0</v>
      </c>
      <c r="AN919" s="50">
        <v>0</v>
      </c>
      <c r="AO919" s="50">
        <v>0</v>
      </c>
      <c r="AP919" s="50">
        <v>0</v>
      </c>
      <c r="AQ919" s="50">
        <v>0</v>
      </c>
      <c r="AR919" s="50">
        <v>0</v>
      </c>
      <c r="AS919" s="50">
        <v>0</v>
      </c>
      <c r="AT919" s="50">
        <v>0</v>
      </c>
      <c r="AU919" s="50">
        <v>0</v>
      </c>
      <c r="AV919" s="50">
        <v>0</v>
      </c>
      <c r="AW919" s="50">
        <v>0</v>
      </c>
      <c r="AX919" s="50">
        <v>0</v>
      </c>
    </row>
    <row r="920" spans="1:50" x14ac:dyDescent="0.25">
      <c r="A920" s="50">
        <v>919</v>
      </c>
      <c r="B920" s="50" t="s">
        <v>24</v>
      </c>
      <c r="C920" s="50" t="s">
        <v>1791</v>
      </c>
      <c r="D920" s="50" t="s">
        <v>28</v>
      </c>
      <c r="E920" s="50" t="s">
        <v>1862</v>
      </c>
      <c r="F920" s="50" t="s">
        <v>1863</v>
      </c>
      <c r="G920" s="50">
        <v>14</v>
      </c>
      <c r="H920" s="50">
        <v>14</v>
      </c>
      <c r="I920" s="50">
        <v>10</v>
      </c>
      <c r="J920" s="50">
        <v>188</v>
      </c>
      <c r="K920" s="50">
        <v>203</v>
      </c>
      <c r="L920" s="50">
        <v>90</v>
      </c>
      <c r="M920" s="50">
        <v>0</v>
      </c>
      <c r="N920" s="50">
        <v>0</v>
      </c>
      <c r="O920" s="50">
        <v>0</v>
      </c>
      <c r="P920" s="50">
        <v>0</v>
      </c>
      <c r="Q920" s="50">
        <v>0</v>
      </c>
      <c r="R920" s="50">
        <v>0</v>
      </c>
      <c r="S920" s="50">
        <v>0</v>
      </c>
      <c r="T920" s="50">
        <v>0</v>
      </c>
      <c r="U920" s="50">
        <v>0</v>
      </c>
      <c r="V920" s="50">
        <v>0</v>
      </c>
      <c r="W920" s="50">
        <v>0</v>
      </c>
      <c r="X920" s="50">
        <v>0</v>
      </c>
      <c r="Y920" s="50">
        <v>0</v>
      </c>
      <c r="Z920" s="50">
        <v>0</v>
      </c>
      <c r="AA920" s="50">
        <v>0</v>
      </c>
      <c r="AB920" s="50">
        <v>0</v>
      </c>
      <c r="AC920" s="50">
        <v>0</v>
      </c>
      <c r="AD920" s="50">
        <v>0</v>
      </c>
      <c r="AE920" s="50">
        <v>0</v>
      </c>
      <c r="AF920" s="50">
        <v>0</v>
      </c>
      <c r="AG920" s="50">
        <v>0</v>
      </c>
      <c r="AH920" s="50">
        <v>0</v>
      </c>
      <c r="AI920" s="50">
        <v>0</v>
      </c>
      <c r="AJ920" s="50">
        <v>0</v>
      </c>
      <c r="AK920" s="50">
        <v>13</v>
      </c>
      <c r="AL920" s="50">
        <v>9</v>
      </c>
      <c r="AM920" s="50">
        <v>0</v>
      </c>
      <c r="AN920" s="50">
        <v>0</v>
      </c>
      <c r="AO920" s="50">
        <v>0</v>
      </c>
      <c r="AP920" s="50">
        <v>0</v>
      </c>
      <c r="AQ920" s="50">
        <v>0</v>
      </c>
      <c r="AR920" s="50">
        <v>0</v>
      </c>
      <c r="AS920" s="50">
        <v>0</v>
      </c>
      <c r="AT920" s="50">
        <v>0</v>
      </c>
      <c r="AU920" s="50">
        <v>0</v>
      </c>
      <c r="AV920" s="50">
        <v>0</v>
      </c>
      <c r="AW920" s="50">
        <v>0</v>
      </c>
      <c r="AX920" s="50">
        <v>0</v>
      </c>
    </row>
    <row r="921" spans="1:50" x14ac:dyDescent="0.25">
      <c r="A921" s="50">
        <v>920</v>
      </c>
      <c r="B921" s="50" t="s">
        <v>24</v>
      </c>
      <c r="C921" s="50" t="s">
        <v>1791</v>
      </c>
      <c r="D921" s="50" t="s">
        <v>28</v>
      </c>
      <c r="E921" s="50" t="s">
        <v>1864</v>
      </c>
      <c r="F921" s="50" t="s">
        <v>1865</v>
      </c>
      <c r="G921" s="50">
        <v>20</v>
      </c>
      <c r="H921" s="50">
        <v>25</v>
      </c>
      <c r="I921" s="50">
        <v>8</v>
      </c>
      <c r="J921" s="50">
        <v>209</v>
      </c>
      <c r="K921" s="50">
        <v>266</v>
      </c>
      <c r="L921" s="50">
        <v>64</v>
      </c>
      <c r="M921" s="50">
        <v>0</v>
      </c>
      <c r="N921" s="50">
        <v>0</v>
      </c>
      <c r="O921" s="50">
        <v>0</v>
      </c>
      <c r="P921" s="50">
        <v>0</v>
      </c>
      <c r="Q921" s="50">
        <v>0</v>
      </c>
      <c r="R921" s="50">
        <v>0</v>
      </c>
      <c r="S921" s="50">
        <v>0</v>
      </c>
      <c r="T921" s="50">
        <v>0</v>
      </c>
      <c r="U921" s="50">
        <v>0</v>
      </c>
      <c r="V921" s="50">
        <v>0</v>
      </c>
      <c r="W921" s="50">
        <v>0</v>
      </c>
      <c r="X921" s="50">
        <v>0</v>
      </c>
      <c r="Y921" s="50">
        <v>0</v>
      </c>
      <c r="Z921" s="50">
        <v>0</v>
      </c>
      <c r="AA921" s="50">
        <v>0</v>
      </c>
      <c r="AB921" s="50">
        <v>0</v>
      </c>
      <c r="AC921" s="50">
        <v>0</v>
      </c>
      <c r="AD921" s="50">
        <v>0</v>
      </c>
      <c r="AE921" s="50">
        <v>0</v>
      </c>
      <c r="AF921" s="50">
        <v>0</v>
      </c>
      <c r="AG921" s="50">
        <v>0</v>
      </c>
      <c r="AH921" s="50">
        <v>0</v>
      </c>
      <c r="AI921" s="50">
        <v>0</v>
      </c>
      <c r="AJ921" s="50">
        <v>0</v>
      </c>
      <c r="AK921" s="50">
        <v>13</v>
      </c>
      <c r="AL921" s="50">
        <v>11</v>
      </c>
      <c r="AM921" s="50">
        <v>0</v>
      </c>
      <c r="AN921" s="50">
        <v>0</v>
      </c>
      <c r="AO921" s="50">
        <v>0</v>
      </c>
      <c r="AP921" s="50">
        <v>0</v>
      </c>
      <c r="AQ921" s="50">
        <v>0</v>
      </c>
      <c r="AR921" s="50">
        <v>0</v>
      </c>
      <c r="AS921" s="50">
        <v>0</v>
      </c>
      <c r="AT921" s="50">
        <v>0</v>
      </c>
      <c r="AU921" s="50">
        <v>0</v>
      </c>
      <c r="AV921" s="50">
        <v>0</v>
      </c>
      <c r="AW921" s="50">
        <v>0</v>
      </c>
      <c r="AX921" s="50">
        <v>0</v>
      </c>
    </row>
    <row r="922" spans="1:50" x14ac:dyDescent="0.25">
      <c r="A922" s="50">
        <v>921</v>
      </c>
      <c r="B922" s="50" t="s">
        <v>24</v>
      </c>
      <c r="C922" s="50" t="s">
        <v>1791</v>
      </c>
      <c r="D922" s="50" t="s">
        <v>33</v>
      </c>
      <c r="E922" s="50" t="s">
        <v>1866</v>
      </c>
      <c r="F922" s="50" t="s">
        <v>1867</v>
      </c>
      <c r="G922" s="50">
        <v>9</v>
      </c>
      <c r="H922" s="50">
        <v>15</v>
      </c>
      <c r="I922" s="50">
        <v>4</v>
      </c>
      <c r="J922" s="50">
        <v>152</v>
      </c>
      <c r="K922" s="50">
        <v>236</v>
      </c>
      <c r="L922" s="50">
        <v>43</v>
      </c>
      <c r="M922" s="50">
        <v>0</v>
      </c>
      <c r="N922" s="50">
        <v>0</v>
      </c>
      <c r="O922" s="50">
        <v>0</v>
      </c>
      <c r="P922" s="50">
        <v>0</v>
      </c>
      <c r="Q922" s="50">
        <v>0</v>
      </c>
      <c r="R922" s="50">
        <v>0</v>
      </c>
      <c r="S922" s="50">
        <v>0</v>
      </c>
      <c r="T922" s="50">
        <v>0</v>
      </c>
      <c r="U922" s="50">
        <v>0</v>
      </c>
      <c r="V922" s="50">
        <v>0</v>
      </c>
      <c r="W922" s="50">
        <v>0</v>
      </c>
      <c r="X922" s="50">
        <v>0</v>
      </c>
      <c r="Y922" s="50">
        <v>0</v>
      </c>
      <c r="Z922" s="50">
        <v>0</v>
      </c>
      <c r="AA922" s="50">
        <v>0</v>
      </c>
      <c r="AB922" s="50">
        <v>0</v>
      </c>
      <c r="AC922" s="50">
        <v>0</v>
      </c>
      <c r="AD922" s="50">
        <v>0</v>
      </c>
      <c r="AE922" s="50">
        <v>0</v>
      </c>
      <c r="AF922" s="50">
        <v>0</v>
      </c>
      <c r="AG922" s="50">
        <v>0</v>
      </c>
      <c r="AH922" s="50">
        <v>0</v>
      </c>
      <c r="AI922" s="50">
        <v>0</v>
      </c>
      <c r="AJ922" s="50">
        <v>0</v>
      </c>
      <c r="AK922" s="50">
        <v>3</v>
      </c>
      <c r="AL922" s="50">
        <v>3</v>
      </c>
      <c r="AM922" s="50">
        <v>0</v>
      </c>
      <c r="AN922" s="50">
        <v>0</v>
      </c>
      <c r="AO922" s="50">
        <v>0</v>
      </c>
      <c r="AP922" s="50">
        <v>0</v>
      </c>
      <c r="AQ922" s="50">
        <v>0</v>
      </c>
      <c r="AR922" s="50">
        <v>0</v>
      </c>
      <c r="AS922" s="50">
        <v>0</v>
      </c>
      <c r="AT922" s="50">
        <v>0</v>
      </c>
      <c r="AU922" s="50">
        <v>0</v>
      </c>
      <c r="AV922" s="50">
        <v>0</v>
      </c>
      <c r="AW922" s="50">
        <v>0</v>
      </c>
      <c r="AX922" s="50">
        <v>0</v>
      </c>
    </row>
    <row r="923" spans="1:50" x14ac:dyDescent="0.25">
      <c r="A923" s="50">
        <v>922</v>
      </c>
      <c r="B923" s="50" t="s">
        <v>24</v>
      </c>
      <c r="C923" s="50" t="s">
        <v>1791</v>
      </c>
      <c r="D923" s="50" t="s">
        <v>25</v>
      </c>
      <c r="E923" s="50" t="s">
        <v>1868</v>
      </c>
      <c r="F923" s="50" t="s">
        <v>1869</v>
      </c>
      <c r="G923" s="50">
        <v>60</v>
      </c>
      <c r="H923" s="50">
        <v>84</v>
      </c>
      <c r="I923" s="50">
        <v>17</v>
      </c>
      <c r="J923" s="50">
        <v>841</v>
      </c>
      <c r="K923" s="50">
        <v>1095</v>
      </c>
      <c r="L923" s="50">
        <v>224</v>
      </c>
      <c r="M923" s="50">
        <v>0</v>
      </c>
      <c r="N923" s="50">
        <v>0</v>
      </c>
      <c r="O923" s="50">
        <v>0</v>
      </c>
      <c r="P923" s="50">
        <v>0</v>
      </c>
      <c r="Q923" s="50">
        <v>0</v>
      </c>
      <c r="R923" s="50">
        <v>0</v>
      </c>
      <c r="S923" s="50">
        <v>0</v>
      </c>
      <c r="T923" s="50">
        <v>0</v>
      </c>
      <c r="U923" s="50">
        <v>0</v>
      </c>
      <c r="V923" s="50">
        <v>0</v>
      </c>
      <c r="W923" s="50">
        <v>0</v>
      </c>
      <c r="X923" s="50">
        <v>0</v>
      </c>
      <c r="Y923" s="50">
        <v>0</v>
      </c>
      <c r="Z923" s="50">
        <v>0</v>
      </c>
      <c r="AA923" s="50">
        <v>0</v>
      </c>
      <c r="AB923" s="50">
        <v>0</v>
      </c>
      <c r="AC923" s="50">
        <v>0</v>
      </c>
      <c r="AD923" s="50">
        <v>0</v>
      </c>
      <c r="AE923" s="50">
        <v>0</v>
      </c>
      <c r="AF923" s="50">
        <v>0</v>
      </c>
      <c r="AG923" s="50">
        <v>0</v>
      </c>
      <c r="AH923" s="50">
        <v>0</v>
      </c>
      <c r="AI923" s="50">
        <v>0</v>
      </c>
      <c r="AJ923" s="50">
        <v>0</v>
      </c>
      <c r="AK923" s="50">
        <v>20</v>
      </c>
      <c r="AL923" s="50">
        <v>16</v>
      </c>
      <c r="AM923" s="50">
        <v>0</v>
      </c>
      <c r="AN923" s="50">
        <v>0</v>
      </c>
      <c r="AO923" s="50">
        <v>0</v>
      </c>
      <c r="AP923" s="50">
        <v>0</v>
      </c>
      <c r="AQ923" s="50">
        <v>0</v>
      </c>
      <c r="AR923" s="50">
        <v>0</v>
      </c>
      <c r="AS923" s="50">
        <v>0</v>
      </c>
      <c r="AT923" s="50">
        <v>0</v>
      </c>
      <c r="AU923" s="50">
        <v>10</v>
      </c>
      <c r="AV923" s="50">
        <v>2</v>
      </c>
      <c r="AW923" s="50">
        <v>0</v>
      </c>
      <c r="AX923" s="50">
        <v>0</v>
      </c>
    </row>
    <row r="924" spans="1:50" x14ac:dyDescent="0.25">
      <c r="A924" s="50">
        <v>923</v>
      </c>
      <c r="B924" s="50" t="s">
        <v>24</v>
      </c>
      <c r="C924" s="50" t="s">
        <v>1791</v>
      </c>
      <c r="D924" s="50" t="s">
        <v>33</v>
      </c>
      <c r="E924" s="50" t="s">
        <v>1870</v>
      </c>
      <c r="F924" s="50" t="s">
        <v>1871</v>
      </c>
      <c r="G924" s="50">
        <v>24</v>
      </c>
      <c r="H924" s="50">
        <v>31</v>
      </c>
      <c r="I924" s="50">
        <v>9</v>
      </c>
      <c r="J924" s="50">
        <v>314</v>
      </c>
      <c r="K924" s="50">
        <v>424</v>
      </c>
      <c r="L924" s="50">
        <v>93</v>
      </c>
      <c r="M924" s="50">
        <v>0</v>
      </c>
      <c r="N924" s="50">
        <v>0</v>
      </c>
      <c r="O924" s="50">
        <v>0</v>
      </c>
      <c r="P924" s="50">
        <v>0</v>
      </c>
      <c r="Q924" s="50">
        <v>0</v>
      </c>
      <c r="R924" s="50">
        <v>0</v>
      </c>
      <c r="S924" s="50">
        <v>0</v>
      </c>
      <c r="T924" s="50">
        <v>0</v>
      </c>
      <c r="U924" s="50">
        <v>0</v>
      </c>
      <c r="V924" s="50">
        <v>0</v>
      </c>
      <c r="W924" s="50">
        <v>0</v>
      </c>
      <c r="X924" s="50">
        <v>0</v>
      </c>
      <c r="Y924" s="50">
        <v>0</v>
      </c>
      <c r="Z924" s="50">
        <v>0</v>
      </c>
      <c r="AA924" s="50">
        <v>0</v>
      </c>
      <c r="AB924" s="50">
        <v>0</v>
      </c>
      <c r="AC924" s="50">
        <v>0</v>
      </c>
      <c r="AD924" s="50">
        <v>0</v>
      </c>
      <c r="AE924" s="50">
        <v>0</v>
      </c>
      <c r="AF924" s="50">
        <v>0</v>
      </c>
      <c r="AG924" s="50">
        <v>0</v>
      </c>
      <c r="AH924" s="50">
        <v>0</v>
      </c>
      <c r="AI924" s="50">
        <v>0</v>
      </c>
      <c r="AJ924" s="50">
        <v>0</v>
      </c>
      <c r="AK924" s="50">
        <v>4</v>
      </c>
      <c r="AL924" s="50">
        <v>4</v>
      </c>
      <c r="AM924" s="50">
        <v>0</v>
      </c>
      <c r="AN924" s="50">
        <v>0</v>
      </c>
      <c r="AO924" s="50">
        <v>0</v>
      </c>
      <c r="AP924" s="50">
        <v>0</v>
      </c>
      <c r="AQ924" s="50">
        <v>0</v>
      </c>
      <c r="AR924" s="50">
        <v>0</v>
      </c>
      <c r="AS924" s="50">
        <v>0</v>
      </c>
      <c r="AT924" s="50">
        <v>0</v>
      </c>
      <c r="AU924" s="50">
        <v>0</v>
      </c>
      <c r="AV924" s="50">
        <v>0</v>
      </c>
      <c r="AW924" s="50">
        <v>0</v>
      </c>
      <c r="AX924" s="50">
        <v>0</v>
      </c>
    </row>
    <row r="925" spans="1:50" x14ac:dyDescent="0.25">
      <c r="A925" s="50">
        <v>924</v>
      </c>
      <c r="B925" s="50" t="s">
        <v>24</v>
      </c>
      <c r="C925" s="50" t="s">
        <v>1791</v>
      </c>
      <c r="D925" s="50" t="s">
        <v>33</v>
      </c>
      <c r="E925" s="50" t="s">
        <v>1872</v>
      </c>
      <c r="F925" s="50" t="s">
        <v>1873</v>
      </c>
      <c r="G925" s="50">
        <v>10</v>
      </c>
      <c r="H925" s="50">
        <v>11</v>
      </c>
      <c r="I925" s="50">
        <v>4</v>
      </c>
      <c r="J925" s="50">
        <v>172</v>
      </c>
      <c r="K925" s="50">
        <v>211</v>
      </c>
      <c r="L925" s="50">
        <v>53</v>
      </c>
      <c r="M925" s="50">
        <v>0</v>
      </c>
      <c r="N925" s="50">
        <v>0</v>
      </c>
      <c r="O925" s="50">
        <v>0</v>
      </c>
      <c r="P925" s="50">
        <v>0</v>
      </c>
      <c r="Q925" s="50">
        <v>0</v>
      </c>
      <c r="R925" s="50">
        <v>0</v>
      </c>
      <c r="S925" s="50">
        <v>0</v>
      </c>
      <c r="T925" s="50">
        <v>0</v>
      </c>
      <c r="U925" s="50">
        <v>0</v>
      </c>
      <c r="V925" s="50">
        <v>0</v>
      </c>
      <c r="W925" s="50">
        <v>0</v>
      </c>
      <c r="X925" s="50">
        <v>0</v>
      </c>
      <c r="Y925" s="50">
        <v>0</v>
      </c>
      <c r="Z925" s="50">
        <v>0</v>
      </c>
      <c r="AA925" s="50">
        <v>0</v>
      </c>
      <c r="AB925" s="50">
        <v>0</v>
      </c>
      <c r="AC925" s="50">
        <v>0</v>
      </c>
      <c r="AD925" s="50">
        <v>0</v>
      </c>
      <c r="AE925" s="50">
        <v>0</v>
      </c>
      <c r="AF925" s="50">
        <v>0</v>
      </c>
      <c r="AG925" s="50">
        <v>0</v>
      </c>
      <c r="AH925" s="50">
        <v>0</v>
      </c>
      <c r="AI925" s="50">
        <v>0</v>
      </c>
      <c r="AJ925" s="50">
        <v>0</v>
      </c>
      <c r="AK925" s="50">
        <v>6</v>
      </c>
      <c r="AL925" s="50">
        <v>4</v>
      </c>
      <c r="AM925" s="50">
        <v>0</v>
      </c>
      <c r="AN925" s="50">
        <v>0</v>
      </c>
      <c r="AO925" s="50">
        <v>0</v>
      </c>
      <c r="AP925" s="50">
        <v>0</v>
      </c>
      <c r="AQ925" s="50">
        <v>0</v>
      </c>
      <c r="AR925" s="50">
        <v>0</v>
      </c>
      <c r="AS925" s="50">
        <v>0</v>
      </c>
      <c r="AT925" s="50">
        <v>0</v>
      </c>
      <c r="AU925" s="50">
        <v>0</v>
      </c>
      <c r="AV925" s="50">
        <v>0</v>
      </c>
      <c r="AW925" s="50">
        <v>0</v>
      </c>
      <c r="AX925" s="50">
        <v>0</v>
      </c>
    </row>
    <row r="926" spans="1:50" x14ac:dyDescent="0.25">
      <c r="A926" s="50">
        <v>925</v>
      </c>
      <c r="B926" s="50" t="s">
        <v>24</v>
      </c>
      <c r="C926" s="50" t="s">
        <v>1791</v>
      </c>
      <c r="D926" s="50" t="s">
        <v>33</v>
      </c>
      <c r="E926" s="50" t="s">
        <v>1874</v>
      </c>
      <c r="F926" s="50" t="s">
        <v>1875</v>
      </c>
      <c r="G926" s="50">
        <v>33</v>
      </c>
      <c r="H926" s="50">
        <v>38</v>
      </c>
      <c r="I926" s="50">
        <v>6</v>
      </c>
      <c r="J926" s="50">
        <v>417</v>
      </c>
      <c r="K926" s="50">
        <v>538</v>
      </c>
      <c r="L926" s="50">
        <v>102</v>
      </c>
      <c r="M926" s="50">
        <v>0</v>
      </c>
      <c r="N926" s="50">
        <v>0</v>
      </c>
      <c r="O926" s="50">
        <v>0</v>
      </c>
      <c r="P926" s="50">
        <v>0</v>
      </c>
      <c r="Q926" s="50">
        <v>0</v>
      </c>
      <c r="R926" s="50">
        <v>0</v>
      </c>
      <c r="S926" s="50">
        <v>0</v>
      </c>
      <c r="T926" s="50">
        <v>0</v>
      </c>
      <c r="U926" s="50">
        <v>0</v>
      </c>
      <c r="V926" s="50">
        <v>0</v>
      </c>
      <c r="W926" s="50">
        <v>0</v>
      </c>
      <c r="X926" s="50">
        <v>0</v>
      </c>
      <c r="Y926" s="50">
        <v>0</v>
      </c>
      <c r="Z926" s="50">
        <v>0</v>
      </c>
      <c r="AA926" s="50">
        <v>0</v>
      </c>
      <c r="AB926" s="50">
        <v>0</v>
      </c>
      <c r="AC926" s="50">
        <v>0</v>
      </c>
      <c r="AD926" s="50">
        <v>0</v>
      </c>
      <c r="AE926" s="50">
        <v>0</v>
      </c>
      <c r="AF926" s="50">
        <v>0</v>
      </c>
      <c r="AG926" s="50">
        <v>0</v>
      </c>
      <c r="AH926" s="50">
        <v>0</v>
      </c>
      <c r="AI926" s="50">
        <v>0</v>
      </c>
      <c r="AJ926" s="50">
        <v>0</v>
      </c>
      <c r="AK926" s="50">
        <v>22</v>
      </c>
      <c r="AL926" s="50">
        <v>21</v>
      </c>
      <c r="AM926" s="50">
        <v>0</v>
      </c>
      <c r="AN926" s="50">
        <v>0</v>
      </c>
      <c r="AO926" s="50">
        <v>0</v>
      </c>
      <c r="AP926" s="50">
        <v>0</v>
      </c>
      <c r="AQ926" s="50">
        <v>0</v>
      </c>
      <c r="AR926" s="50">
        <v>0</v>
      </c>
      <c r="AS926" s="50">
        <v>0</v>
      </c>
      <c r="AT926" s="50">
        <v>0</v>
      </c>
      <c r="AU926" s="50">
        <v>0</v>
      </c>
      <c r="AV926" s="50">
        <v>0</v>
      </c>
      <c r="AW926" s="50">
        <v>0</v>
      </c>
      <c r="AX926" s="50">
        <v>0</v>
      </c>
    </row>
    <row r="927" spans="1:50" x14ac:dyDescent="0.25">
      <c r="A927" s="50">
        <v>926</v>
      </c>
      <c r="B927" s="50" t="s">
        <v>24</v>
      </c>
      <c r="C927" s="50" t="s">
        <v>1791</v>
      </c>
      <c r="D927" s="50" t="s">
        <v>28</v>
      </c>
      <c r="E927" s="50" t="s">
        <v>1876</v>
      </c>
      <c r="F927" s="50" t="s">
        <v>1877</v>
      </c>
      <c r="G927" s="50">
        <v>16</v>
      </c>
      <c r="H927" s="50">
        <v>14</v>
      </c>
      <c r="I927" s="50">
        <v>4</v>
      </c>
      <c r="J927" s="50">
        <v>163</v>
      </c>
      <c r="K927" s="50">
        <v>181</v>
      </c>
      <c r="L927" s="50">
        <v>52</v>
      </c>
      <c r="M927" s="50">
        <v>0</v>
      </c>
      <c r="N927" s="50">
        <v>0</v>
      </c>
      <c r="O927" s="50">
        <v>0</v>
      </c>
      <c r="P927" s="50">
        <v>0</v>
      </c>
      <c r="Q927" s="50">
        <v>0</v>
      </c>
      <c r="R927" s="50">
        <v>0</v>
      </c>
      <c r="S927" s="50">
        <v>0</v>
      </c>
      <c r="T927" s="50">
        <v>0</v>
      </c>
      <c r="U927" s="50">
        <v>0</v>
      </c>
      <c r="V927" s="50">
        <v>0</v>
      </c>
      <c r="W927" s="50">
        <v>0</v>
      </c>
      <c r="X927" s="50">
        <v>0</v>
      </c>
      <c r="Y927" s="50">
        <v>0</v>
      </c>
      <c r="Z927" s="50">
        <v>0</v>
      </c>
      <c r="AA927" s="50">
        <v>0</v>
      </c>
      <c r="AB927" s="50">
        <v>0</v>
      </c>
      <c r="AC927" s="50">
        <v>0</v>
      </c>
      <c r="AD927" s="50">
        <v>0</v>
      </c>
      <c r="AE927" s="50">
        <v>0</v>
      </c>
      <c r="AF927" s="50">
        <v>0</v>
      </c>
      <c r="AG927" s="50">
        <v>0</v>
      </c>
      <c r="AH927" s="50">
        <v>0</v>
      </c>
      <c r="AI927" s="50">
        <v>0</v>
      </c>
      <c r="AJ927" s="50">
        <v>0</v>
      </c>
      <c r="AK927" s="50">
        <v>2</v>
      </c>
      <c r="AL927" s="50">
        <v>2</v>
      </c>
      <c r="AM927" s="50">
        <v>0</v>
      </c>
      <c r="AN927" s="50">
        <v>0</v>
      </c>
      <c r="AO927" s="50">
        <v>0</v>
      </c>
      <c r="AP927" s="50">
        <v>0</v>
      </c>
      <c r="AQ927" s="50">
        <v>0</v>
      </c>
      <c r="AR927" s="50">
        <v>0</v>
      </c>
      <c r="AS927" s="50">
        <v>0</v>
      </c>
      <c r="AT927" s="50">
        <v>0</v>
      </c>
      <c r="AU927" s="50">
        <v>0</v>
      </c>
      <c r="AV927" s="50">
        <v>0</v>
      </c>
      <c r="AW927" s="50">
        <v>0</v>
      </c>
      <c r="AX927" s="50">
        <v>0</v>
      </c>
    </row>
    <row r="928" spans="1:50" x14ac:dyDescent="0.25">
      <c r="A928" s="50">
        <v>927</v>
      </c>
      <c r="B928" s="50" t="s">
        <v>24</v>
      </c>
      <c r="C928" s="50" t="s">
        <v>1791</v>
      </c>
      <c r="D928" s="50" t="s">
        <v>33</v>
      </c>
      <c r="E928" s="50" t="s">
        <v>1878</v>
      </c>
      <c r="F928" s="50" t="s">
        <v>1879</v>
      </c>
      <c r="G928" s="50">
        <v>45</v>
      </c>
      <c r="H928" s="50">
        <v>55</v>
      </c>
      <c r="I928" s="50">
        <v>16</v>
      </c>
      <c r="J928" s="50">
        <v>536</v>
      </c>
      <c r="K928" s="50">
        <v>696</v>
      </c>
      <c r="L928" s="50">
        <v>175</v>
      </c>
      <c r="M928" s="50">
        <v>0</v>
      </c>
      <c r="N928" s="50">
        <v>0</v>
      </c>
      <c r="O928" s="50">
        <v>0</v>
      </c>
      <c r="P928" s="50">
        <v>0</v>
      </c>
      <c r="Q928" s="50">
        <v>0</v>
      </c>
      <c r="R928" s="50">
        <v>0</v>
      </c>
      <c r="S928" s="50">
        <v>0</v>
      </c>
      <c r="T928" s="50">
        <v>0</v>
      </c>
      <c r="U928" s="50">
        <v>0</v>
      </c>
      <c r="V928" s="50">
        <v>0</v>
      </c>
      <c r="W928" s="50">
        <v>0</v>
      </c>
      <c r="X928" s="50">
        <v>0</v>
      </c>
      <c r="Y928" s="50">
        <v>0</v>
      </c>
      <c r="Z928" s="50">
        <v>0</v>
      </c>
      <c r="AA928" s="50">
        <v>0</v>
      </c>
      <c r="AB928" s="50">
        <v>0</v>
      </c>
      <c r="AC928" s="50">
        <v>0</v>
      </c>
      <c r="AD928" s="50">
        <v>0</v>
      </c>
      <c r="AE928" s="50">
        <v>0</v>
      </c>
      <c r="AF928" s="50">
        <v>0</v>
      </c>
      <c r="AG928" s="50">
        <v>0</v>
      </c>
      <c r="AH928" s="50">
        <v>0</v>
      </c>
      <c r="AI928" s="50">
        <v>0</v>
      </c>
      <c r="AJ928" s="50">
        <v>0</v>
      </c>
      <c r="AK928" s="50">
        <v>11</v>
      </c>
      <c r="AL928" s="50">
        <v>11</v>
      </c>
      <c r="AM928" s="50">
        <v>0</v>
      </c>
      <c r="AN928" s="50">
        <v>0</v>
      </c>
      <c r="AO928" s="50">
        <v>0</v>
      </c>
      <c r="AP928" s="50">
        <v>0</v>
      </c>
      <c r="AQ928" s="50">
        <v>0</v>
      </c>
      <c r="AR928" s="50">
        <v>0</v>
      </c>
      <c r="AS928" s="50">
        <v>0</v>
      </c>
      <c r="AT928" s="50">
        <v>0</v>
      </c>
      <c r="AU928" s="50">
        <v>13</v>
      </c>
      <c r="AV928" s="50">
        <v>2</v>
      </c>
      <c r="AW928" s="50">
        <v>0</v>
      </c>
      <c r="AX928" s="50">
        <v>0</v>
      </c>
    </row>
    <row r="929" spans="1:50" x14ac:dyDescent="0.25">
      <c r="A929" s="50">
        <v>928</v>
      </c>
      <c r="B929" s="50" t="s">
        <v>24</v>
      </c>
      <c r="C929" s="50" t="s">
        <v>1791</v>
      </c>
      <c r="D929" s="50" t="s">
        <v>33</v>
      </c>
      <c r="E929" s="50" t="s">
        <v>1880</v>
      </c>
      <c r="F929" s="50" t="s">
        <v>1881</v>
      </c>
      <c r="G929" s="50">
        <v>51</v>
      </c>
      <c r="H929" s="50">
        <v>63</v>
      </c>
      <c r="I929" s="50">
        <v>16</v>
      </c>
      <c r="J929" s="50">
        <v>745</v>
      </c>
      <c r="K929" s="50">
        <v>983</v>
      </c>
      <c r="L929" s="50">
        <v>200</v>
      </c>
      <c r="M929" s="50">
        <v>0</v>
      </c>
      <c r="N929" s="50">
        <v>0</v>
      </c>
      <c r="O929" s="50">
        <v>0</v>
      </c>
      <c r="P929" s="50">
        <v>0</v>
      </c>
      <c r="Q929" s="50">
        <v>0</v>
      </c>
      <c r="R929" s="50">
        <v>0</v>
      </c>
      <c r="S929" s="50">
        <v>0</v>
      </c>
      <c r="T929" s="50">
        <v>0</v>
      </c>
      <c r="U929" s="50">
        <v>0</v>
      </c>
      <c r="V929" s="50">
        <v>0</v>
      </c>
      <c r="W929" s="50">
        <v>0</v>
      </c>
      <c r="X929" s="50">
        <v>0</v>
      </c>
      <c r="Y929" s="50">
        <v>0</v>
      </c>
      <c r="Z929" s="50">
        <v>0</v>
      </c>
      <c r="AA929" s="50">
        <v>0</v>
      </c>
      <c r="AB929" s="50">
        <v>0</v>
      </c>
      <c r="AC929" s="50">
        <v>0</v>
      </c>
      <c r="AD929" s="50">
        <v>0</v>
      </c>
      <c r="AE929" s="50">
        <v>0</v>
      </c>
      <c r="AF929" s="50">
        <v>0</v>
      </c>
      <c r="AG929" s="50">
        <v>0</v>
      </c>
      <c r="AH929" s="50">
        <v>0</v>
      </c>
      <c r="AI929" s="50">
        <v>0</v>
      </c>
      <c r="AJ929" s="50">
        <v>0</v>
      </c>
      <c r="AK929" s="50">
        <v>21</v>
      </c>
      <c r="AL929" s="50">
        <v>17</v>
      </c>
      <c r="AM929" s="50">
        <v>0</v>
      </c>
      <c r="AN929" s="50">
        <v>0</v>
      </c>
      <c r="AO929" s="50">
        <v>0</v>
      </c>
      <c r="AP929" s="50">
        <v>0</v>
      </c>
      <c r="AQ929" s="50">
        <v>0</v>
      </c>
      <c r="AR929" s="50">
        <v>0</v>
      </c>
      <c r="AS929" s="50">
        <v>0</v>
      </c>
      <c r="AT929" s="50">
        <v>0</v>
      </c>
      <c r="AU929" s="50">
        <v>0</v>
      </c>
      <c r="AV929" s="50">
        <v>0</v>
      </c>
      <c r="AW929" s="50">
        <v>0</v>
      </c>
      <c r="AX929" s="50">
        <v>0</v>
      </c>
    </row>
    <row r="930" spans="1:50" x14ac:dyDescent="0.25">
      <c r="A930" s="50">
        <v>929</v>
      </c>
      <c r="B930" s="50" t="s">
        <v>24</v>
      </c>
      <c r="C930" s="50" t="s">
        <v>1791</v>
      </c>
      <c r="D930" s="50" t="s">
        <v>25</v>
      </c>
      <c r="E930" s="50" t="s">
        <v>1882</v>
      </c>
      <c r="F930" s="50" t="s">
        <v>1883</v>
      </c>
      <c r="G930" s="50">
        <v>23</v>
      </c>
      <c r="H930" s="50">
        <v>27</v>
      </c>
      <c r="I930" s="50">
        <v>8</v>
      </c>
      <c r="J930" s="50">
        <v>405</v>
      </c>
      <c r="K930" s="50">
        <v>498</v>
      </c>
      <c r="L930" s="50">
        <v>90</v>
      </c>
      <c r="M930" s="50">
        <v>0</v>
      </c>
      <c r="N930" s="50">
        <v>0</v>
      </c>
      <c r="O930" s="50">
        <v>0</v>
      </c>
      <c r="P930" s="50">
        <v>0</v>
      </c>
      <c r="Q930" s="50">
        <v>0</v>
      </c>
      <c r="R930" s="50">
        <v>0</v>
      </c>
      <c r="S930" s="50">
        <v>0</v>
      </c>
      <c r="T930" s="50">
        <v>0</v>
      </c>
      <c r="U930" s="50">
        <v>0</v>
      </c>
      <c r="V930" s="50">
        <v>0</v>
      </c>
      <c r="W930" s="50">
        <v>0</v>
      </c>
      <c r="X930" s="50">
        <v>0</v>
      </c>
      <c r="Y930" s="50">
        <v>0</v>
      </c>
      <c r="Z930" s="50">
        <v>0</v>
      </c>
      <c r="AA930" s="50">
        <v>0</v>
      </c>
      <c r="AB930" s="50">
        <v>0</v>
      </c>
      <c r="AC930" s="50">
        <v>0</v>
      </c>
      <c r="AD930" s="50">
        <v>0</v>
      </c>
      <c r="AE930" s="50">
        <v>0</v>
      </c>
      <c r="AF930" s="50">
        <v>0</v>
      </c>
      <c r="AG930" s="50">
        <v>0</v>
      </c>
      <c r="AH930" s="50">
        <v>0</v>
      </c>
      <c r="AI930" s="50">
        <v>0</v>
      </c>
      <c r="AJ930" s="50">
        <v>0</v>
      </c>
      <c r="AK930" s="50">
        <v>13</v>
      </c>
      <c r="AL930" s="50">
        <v>12</v>
      </c>
      <c r="AM930" s="50">
        <v>0</v>
      </c>
      <c r="AN930" s="50">
        <v>0</v>
      </c>
      <c r="AO930" s="50">
        <v>0</v>
      </c>
      <c r="AP930" s="50">
        <v>0</v>
      </c>
      <c r="AQ930" s="50">
        <v>0</v>
      </c>
      <c r="AR930" s="50">
        <v>0</v>
      </c>
      <c r="AS930" s="50">
        <v>0</v>
      </c>
      <c r="AT930" s="50">
        <v>0</v>
      </c>
      <c r="AU930" s="50">
        <v>0</v>
      </c>
      <c r="AV930" s="50">
        <v>0</v>
      </c>
      <c r="AW930" s="50">
        <v>0</v>
      </c>
      <c r="AX930" s="50">
        <v>0</v>
      </c>
    </row>
    <row r="931" spans="1:50" x14ac:dyDescent="0.25">
      <c r="A931" s="50">
        <v>930</v>
      </c>
      <c r="B931" s="50" t="s">
        <v>24</v>
      </c>
      <c r="C931" s="50" t="s">
        <v>1791</v>
      </c>
      <c r="D931" s="50" t="s">
        <v>28</v>
      </c>
      <c r="E931" s="50" t="s">
        <v>1884</v>
      </c>
      <c r="F931" s="50" t="s">
        <v>1885</v>
      </c>
      <c r="G931" s="50">
        <v>20</v>
      </c>
      <c r="H931" s="50">
        <v>25</v>
      </c>
      <c r="I931" s="50">
        <v>7</v>
      </c>
      <c r="J931" s="50">
        <v>354</v>
      </c>
      <c r="K931" s="50">
        <v>474</v>
      </c>
      <c r="L931" s="50">
        <v>96</v>
      </c>
      <c r="M931" s="50">
        <v>0</v>
      </c>
      <c r="N931" s="50">
        <v>0</v>
      </c>
      <c r="O931" s="50">
        <v>0</v>
      </c>
      <c r="P931" s="50">
        <v>0</v>
      </c>
      <c r="Q931" s="50">
        <v>0</v>
      </c>
      <c r="R931" s="50">
        <v>0</v>
      </c>
      <c r="S931" s="50">
        <v>0</v>
      </c>
      <c r="T931" s="50">
        <v>0</v>
      </c>
      <c r="U931" s="50">
        <v>0</v>
      </c>
      <c r="V931" s="50">
        <v>0</v>
      </c>
      <c r="W931" s="50">
        <v>0</v>
      </c>
      <c r="X931" s="50">
        <v>0</v>
      </c>
      <c r="Y931" s="50">
        <v>0</v>
      </c>
      <c r="Z931" s="50">
        <v>0</v>
      </c>
      <c r="AA931" s="50">
        <v>0</v>
      </c>
      <c r="AB931" s="50">
        <v>0</v>
      </c>
      <c r="AC931" s="50">
        <v>0</v>
      </c>
      <c r="AD931" s="50">
        <v>0</v>
      </c>
      <c r="AE931" s="50">
        <v>0</v>
      </c>
      <c r="AF931" s="50">
        <v>0</v>
      </c>
      <c r="AG931" s="50">
        <v>0</v>
      </c>
      <c r="AH931" s="50">
        <v>0</v>
      </c>
      <c r="AI931" s="50">
        <v>0</v>
      </c>
      <c r="AJ931" s="50">
        <v>0</v>
      </c>
      <c r="AK931" s="50">
        <v>17</v>
      </c>
      <c r="AL931" s="50">
        <v>14</v>
      </c>
      <c r="AM931" s="50">
        <v>0</v>
      </c>
      <c r="AN931" s="50">
        <v>0</v>
      </c>
      <c r="AO931" s="50">
        <v>0</v>
      </c>
      <c r="AP931" s="50">
        <v>0</v>
      </c>
      <c r="AQ931" s="50">
        <v>0</v>
      </c>
      <c r="AR931" s="50">
        <v>0</v>
      </c>
      <c r="AS931" s="50">
        <v>0</v>
      </c>
      <c r="AT931" s="50">
        <v>0</v>
      </c>
      <c r="AU931" s="50">
        <v>0</v>
      </c>
      <c r="AV931" s="50">
        <v>0</v>
      </c>
      <c r="AW931" s="50">
        <v>0</v>
      </c>
      <c r="AX931" s="50">
        <v>0</v>
      </c>
    </row>
    <row r="932" spans="1:50" x14ac:dyDescent="0.25">
      <c r="A932" s="50">
        <v>931</v>
      </c>
      <c r="B932" s="50" t="s">
        <v>24</v>
      </c>
      <c r="C932" s="50" t="s">
        <v>1791</v>
      </c>
      <c r="D932" s="50" t="s">
        <v>25</v>
      </c>
      <c r="E932" s="50" t="s">
        <v>1886</v>
      </c>
      <c r="F932" s="50" t="s">
        <v>1887</v>
      </c>
      <c r="G932" s="50">
        <v>44</v>
      </c>
      <c r="H932" s="50">
        <v>59</v>
      </c>
      <c r="I932" s="50">
        <v>16</v>
      </c>
      <c r="J932" s="50">
        <v>840</v>
      </c>
      <c r="K932" s="50">
        <v>1102</v>
      </c>
      <c r="L932" s="50">
        <v>234</v>
      </c>
      <c r="M932" s="50">
        <v>0</v>
      </c>
      <c r="N932" s="50">
        <v>0</v>
      </c>
      <c r="O932" s="50">
        <v>0</v>
      </c>
      <c r="P932" s="50">
        <v>0</v>
      </c>
      <c r="Q932" s="50">
        <v>0</v>
      </c>
      <c r="R932" s="50">
        <v>0</v>
      </c>
      <c r="S932" s="50">
        <v>0</v>
      </c>
      <c r="T932" s="50">
        <v>0</v>
      </c>
      <c r="U932" s="50">
        <v>0</v>
      </c>
      <c r="V932" s="50">
        <v>0</v>
      </c>
      <c r="W932" s="50">
        <v>0</v>
      </c>
      <c r="X932" s="50">
        <v>0</v>
      </c>
      <c r="Y932" s="50">
        <v>0</v>
      </c>
      <c r="Z932" s="50">
        <v>0</v>
      </c>
      <c r="AA932" s="50">
        <v>0</v>
      </c>
      <c r="AB932" s="50">
        <v>0</v>
      </c>
      <c r="AC932" s="50">
        <v>0</v>
      </c>
      <c r="AD932" s="50">
        <v>0</v>
      </c>
      <c r="AE932" s="50">
        <v>0</v>
      </c>
      <c r="AF932" s="50">
        <v>0</v>
      </c>
      <c r="AG932" s="50">
        <v>0</v>
      </c>
      <c r="AH932" s="50">
        <v>0</v>
      </c>
      <c r="AI932" s="50">
        <v>0</v>
      </c>
      <c r="AJ932" s="50">
        <v>0</v>
      </c>
      <c r="AK932" s="50">
        <v>64</v>
      </c>
      <c r="AL932" s="50">
        <v>42</v>
      </c>
      <c r="AM932" s="50">
        <v>0</v>
      </c>
      <c r="AN932" s="50">
        <v>0</v>
      </c>
      <c r="AO932" s="50">
        <v>0</v>
      </c>
      <c r="AP932" s="50">
        <v>0</v>
      </c>
      <c r="AQ932" s="50">
        <v>0</v>
      </c>
      <c r="AR932" s="50">
        <v>0</v>
      </c>
      <c r="AS932" s="50">
        <v>0</v>
      </c>
      <c r="AT932" s="50">
        <v>0</v>
      </c>
      <c r="AU932" s="50">
        <v>0</v>
      </c>
      <c r="AV932" s="50">
        <v>0</v>
      </c>
      <c r="AW932" s="50">
        <v>0</v>
      </c>
      <c r="AX932" s="50">
        <v>0</v>
      </c>
    </row>
    <row r="933" spans="1:50" x14ac:dyDescent="0.25">
      <c r="A933" s="50">
        <v>932</v>
      </c>
      <c r="B933" s="50" t="s">
        <v>24</v>
      </c>
      <c r="C933" s="50" t="s">
        <v>1791</v>
      </c>
      <c r="D933" s="50" t="s">
        <v>25</v>
      </c>
      <c r="E933" s="50" t="s">
        <v>1888</v>
      </c>
      <c r="F933" s="50" t="s">
        <v>1889</v>
      </c>
      <c r="G933" s="50">
        <v>65</v>
      </c>
      <c r="H933" s="50">
        <v>85</v>
      </c>
      <c r="I933" s="50">
        <v>21</v>
      </c>
      <c r="J933" s="50">
        <v>1049</v>
      </c>
      <c r="K933" s="50">
        <v>1373</v>
      </c>
      <c r="L933" s="50">
        <v>252</v>
      </c>
      <c r="M933" s="50">
        <v>0</v>
      </c>
      <c r="N933" s="50">
        <v>0</v>
      </c>
      <c r="O933" s="50">
        <v>0</v>
      </c>
      <c r="P933" s="50">
        <v>0</v>
      </c>
      <c r="Q933" s="50">
        <v>0</v>
      </c>
      <c r="R933" s="50">
        <v>0</v>
      </c>
      <c r="S933" s="50">
        <v>0</v>
      </c>
      <c r="T933" s="50">
        <v>0</v>
      </c>
      <c r="U933" s="50">
        <v>0</v>
      </c>
      <c r="V933" s="50">
        <v>0</v>
      </c>
      <c r="W933" s="50">
        <v>0</v>
      </c>
      <c r="X933" s="50">
        <v>0</v>
      </c>
      <c r="Y933" s="50">
        <v>0</v>
      </c>
      <c r="Z933" s="50">
        <v>0</v>
      </c>
      <c r="AA933" s="50">
        <v>0</v>
      </c>
      <c r="AB933" s="50">
        <v>0</v>
      </c>
      <c r="AC933" s="50">
        <v>0</v>
      </c>
      <c r="AD933" s="50">
        <v>0</v>
      </c>
      <c r="AE933" s="50">
        <v>0</v>
      </c>
      <c r="AF933" s="50">
        <v>0</v>
      </c>
      <c r="AG933" s="50">
        <v>0</v>
      </c>
      <c r="AH933" s="50">
        <v>0</v>
      </c>
      <c r="AI933" s="50">
        <v>0</v>
      </c>
      <c r="AJ933" s="50">
        <v>0</v>
      </c>
      <c r="AK933" s="50">
        <v>22</v>
      </c>
      <c r="AL933" s="50">
        <v>17</v>
      </c>
      <c r="AM933" s="50">
        <v>0</v>
      </c>
      <c r="AN933" s="50">
        <v>0</v>
      </c>
      <c r="AO933" s="50">
        <v>0</v>
      </c>
      <c r="AP933" s="50">
        <v>0</v>
      </c>
      <c r="AQ933" s="50">
        <v>0</v>
      </c>
      <c r="AR933" s="50">
        <v>0</v>
      </c>
      <c r="AS933" s="50">
        <v>0</v>
      </c>
      <c r="AT933" s="50">
        <v>0</v>
      </c>
      <c r="AU933" s="50">
        <v>0</v>
      </c>
      <c r="AV933" s="50">
        <v>0</v>
      </c>
      <c r="AW933" s="50">
        <v>0</v>
      </c>
      <c r="AX933" s="50">
        <v>0</v>
      </c>
    </row>
    <row r="934" spans="1:50" x14ac:dyDescent="0.25">
      <c r="A934" s="50">
        <v>933</v>
      </c>
      <c r="B934" s="50" t="s">
        <v>24</v>
      </c>
      <c r="C934" s="50" t="s">
        <v>1791</v>
      </c>
      <c r="D934" s="50" t="s">
        <v>33</v>
      </c>
      <c r="E934" s="50" t="s">
        <v>1890</v>
      </c>
      <c r="F934" s="50" t="s">
        <v>1891</v>
      </c>
      <c r="G934" s="50">
        <v>19</v>
      </c>
      <c r="H934" s="50">
        <v>23</v>
      </c>
      <c r="I934" s="50">
        <v>8</v>
      </c>
      <c r="J934" s="50">
        <v>181</v>
      </c>
      <c r="K934" s="50">
        <v>220</v>
      </c>
      <c r="L934" s="50">
        <v>68</v>
      </c>
      <c r="M934" s="50">
        <v>0</v>
      </c>
      <c r="N934" s="50">
        <v>0</v>
      </c>
      <c r="O934" s="50">
        <v>0</v>
      </c>
      <c r="P934" s="50">
        <v>0</v>
      </c>
      <c r="Q934" s="50">
        <v>0</v>
      </c>
      <c r="R934" s="50">
        <v>0</v>
      </c>
      <c r="S934" s="50">
        <v>0</v>
      </c>
      <c r="T934" s="50">
        <v>0</v>
      </c>
      <c r="U934" s="50">
        <v>0</v>
      </c>
      <c r="V934" s="50">
        <v>0</v>
      </c>
      <c r="W934" s="50">
        <v>0</v>
      </c>
      <c r="X934" s="50">
        <v>0</v>
      </c>
      <c r="Y934" s="50">
        <v>0</v>
      </c>
      <c r="Z934" s="50">
        <v>0</v>
      </c>
      <c r="AA934" s="50">
        <v>0</v>
      </c>
      <c r="AB934" s="50">
        <v>0</v>
      </c>
      <c r="AC934" s="50">
        <v>0</v>
      </c>
      <c r="AD934" s="50">
        <v>0</v>
      </c>
      <c r="AE934" s="50">
        <v>0</v>
      </c>
      <c r="AF934" s="50">
        <v>0</v>
      </c>
      <c r="AG934" s="50">
        <v>0</v>
      </c>
      <c r="AH934" s="50">
        <v>0</v>
      </c>
      <c r="AI934" s="50">
        <v>0</v>
      </c>
      <c r="AJ934" s="50">
        <v>0</v>
      </c>
      <c r="AK934" s="50">
        <v>12</v>
      </c>
      <c r="AL934" s="50">
        <v>11</v>
      </c>
      <c r="AM934" s="50">
        <v>0</v>
      </c>
      <c r="AN934" s="50">
        <v>0</v>
      </c>
      <c r="AO934" s="50">
        <v>0</v>
      </c>
      <c r="AP934" s="50">
        <v>0</v>
      </c>
      <c r="AQ934" s="50">
        <v>0</v>
      </c>
      <c r="AR934" s="50">
        <v>0</v>
      </c>
      <c r="AS934" s="50">
        <v>0</v>
      </c>
      <c r="AT934" s="50">
        <v>0</v>
      </c>
      <c r="AU934" s="50">
        <v>0</v>
      </c>
      <c r="AV934" s="50">
        <v>0</v>
      </c>
      <c r="AW934" s="50">
        <v>0</v>
      </c>
      <c r="AX934" s="50">
        <v>0</v>
      </c>
    </row>
    <row r="935" spans="1:50" x14ac:dyDescent="0.25">
      <c r="A935" s="50">
        <v>934</v>
      </c>
      <c r="B935" s="50" t="s">
        <v>24</v>
      </c>
      <c r="C935" s="50" t="s">
        <v>1791</v>
      </c>
      <c r="D935" s="50" t="s">
        <v>33</v>
      </c>
      <c r="E935" s="50" t="s">
        <v>1892</v>
      </c>
      <c r="F935" s="50" t="s">
        <v>1893</v>
      </c>
      <c r="G935" s="50">
        <v>35</v>
      </c>
      <c r="H935" s="50">
        <v>38</v>
      </c>
      <c r="I935" s="50">
        <v>12</v>
      </c>
      <c r="J935" s="50">
        <v>628</v>
      </c>
      <c r="K935" s="50">
        <v>750</v>
      </c>
      <c r="L935" s="50">
        <v>213</v>
      </c>
      <c r="M935" s="50">
        <v>0</v>
      </c>
      <c r="N935" s="50">
        <v>0</v>
      </c>
      <c r="O935" s="50">
        <v>0</v>
      </c>
      <c r="P935" s="50">
        <v>0</v>
      </c>
      <c r="Q935" s="50">
        <v>0</v>
      </c>
      <c r="R935" s="50">
        <v>0</v>
      </c>
      <c r="S935" s="50">
        <v>0</v>
      </c>
      <c r="T935" s="50">
        <v>0</v>
      </c>
      <c r="U935" s="50">
        <v>0</v>
      </c>
      <c r="V935" s="50">
        <v>0</v>
      </c>
      <c r="W935" s="50">
        <v>0</v>
      </c>
      <c r="X935" s="50">
        <v>0</v>
      </c>
      <c r="Y935" s="50">
        <v>0</v>
      </c>
      <c r="Z935" s="50">
        <v>0</v>
      </c>
      <c r="AA935" s="50">
        <v>0</v>
      </c>
      <c r="AB935" s="50">
        <v>0</v>
      </c>
      <c r="AC935" s="50">
        <v>0</v>
      </c>
      <c r="AD935" s="50">
        <v>0</v>
      </c>
      <c r="AE935" s="50">
        <v>0</v>
      </c>
      <c r="AF935" s="50">
        <v>0</v>
      </c>
      <c r="AG935" s="50">
        <v>0</v>
      </c>
      <c r="AH935" s="50">
        <v>0</v>
      </c>
      <c r="AI935" s="50">
        <v>0</v>
      </c>
      <c r="AJ935" s="50">
        <v>0</v>
      </c>
      <c r="AK935" s="50">
        <v>14</v>
      </c>
      <c r="AL935" s="50">
        <v>12</v>
      </c>
      <c r="AM935" s="50">
        <v>0</v>
      </c>
      <c r="AN935" s="50">
        <v>0</v>
      </c>
      <c r="AO935" s="50">
        <v>0</v>
      </c>
      <c r="AP935" s="50">
        <v>0</v>
      </c>
      <c r="AQ935" s="50">
        <v>0</v>
      </c>
      <c r="AR935" s="50">
        <v>0</v>
      </c>
      <c r="AS935" s="50">
        <v>0</v>
      </c>
      <c r="AT935" s="50">
        <v>0</v>
      </c>
      <c r="AU935" s="50">
        <v>0</v>
      </c>
      <c r="AV935" s="50">
        <v>0</v>
      </c>
      <c r="AW935" s="50">
        <v>0</v>
      </c>
      <c r="AX935" s="50">
        <v>0</v>
      </c>
    </row>
    <row r="936" spans="1:50" x14ac:dyDescent="0.25">
      <c r="A936" s="50">
        <v>935</v>
      </c>
      <c r="B936" s="50" t="s">
        <v>24</v>
      </c>
      <c r="C936" s="50" t="s">
        <v>1791</v>
      </c>
      <c r="D936" s="50" t="s">
        <v>82</v>
      </c>
      <c r="E936" s="50" t="s">
        <v>1894</v>
      </c>
      <c r="F936" s="50" t="s">
        <v>1895</v>
      </c>
      <c r="G936" s="50">
        <v>328</v>
      </c>
      <c r="H936" s="50">
        <v>390</v>
      </c>
      <c r="I936" s="50">
        <v>61</v>
      </c>
      <c r="J936" s="50">
        <v>9316</v>
      </c>
      <c r="K936" s="50">
        <v>11082</v>
      </c>
      <c r="L936" s="50">
        <v>1728</v>
      </c>
      <c r="M936" s="50">
        <v>0</v>
      </c>
      <c r="N936" s="50">
        <v>0</v>
      </c>
      <c r="O936" s="50">
        <v>0</v>
      </c>
      <c r="P936" s="50">
        <v>0</v>
      </c>
      <c r="Q936" s="50">
        <v>0</v>
      </c>
      <c r="R936" s="50">
        <v>0</v>
      </c>
      <c r="S936" s="50">
        <v>0</v>
      </c>
      <c r="T936" s="50">
        <v>0</v>
      </c>
      <c r="U936" s="50">
        <v>0</v>
      </c>
      <c r="V936" s="50">
        <v>0</v>
      </c>
      <c r="W936" s="50">
        <v>0</v>
      </c>
      <c r="X936" s="50">
        <v>0</v>
      </c>
      <c r="Y936" s="50">
        <v>0</v>
      </c>
      <c r="Z936" s="50">
        <v>0</v>
      </c>
      <c r="AA936" s="50">
        <v>0</v>
      </c>
      <c r="AB936" s="50">
        <v>0</v>
      </c>
      <c r="AC936" s="50">
        <v>0</v>
      </c>
      <c r="AD936" s="50">
        <v>0</v>
      </c>
      <c r="AE936" s="50">
        <v>30</v>
      </c>
      <c r="AF936" s="50">
        <v>0</v>
      </c>
      <c r="AG936" s="50">
        <v>0</v>
      </c>
      <c r="AH936" s="50">
        <v>0</v>
      </c>
      <c r="AI936" s="50">
        <v>0</v>
      </c>
      <c r="AJ936" s="50">
        <v>0</v>
      </c>
      <c r="AK936" s="50">
        <v>126</v>
      </c>
      <c r="AL936" s="50">
        <v>79</v>
      </c>
      <c r="AM936" s="50">
        <v>0</v>
      </c>
      <c r="AN936" s="50">
        <v>0</v>
      </c>
      <c r="AO936" s="50">
        <v>0</v>
      </c>
      <c r="AP936" s="50">
        <v>0</v>
      </c>
      <c r="AQ936" s="50">
        <v>0</v>
      </c>
      <c r="AR936" s="50">
        <v>0</v>
      </c>
      <c r="AS936" s="50">
        <v>0</v>
      </c>
      <c r="AT936" s="50">
        <v>0</v>
      </c>
      <c r="AU936" s="50">
        <v>324</v>
      </c>
      <c r="AV936" s="50">
        <v>12</v>
      </c>
      <c r="AW936" s="50">
        <v>0</v>
      </c>
      <c r="AX936" s="50">
        <v>0</v>
      </c>
    </row>
    <row r="937" spans="1:50" x14ac:dyDescent="0.25">
      <c r="A937" s="50">
        <v>936</v>
      </c>
      <c r="B937" s="50" t="s">
        <v>24</v>
      </c>
      <c r="C937" s="50" t="s">
        <v>1791</v>
      </c>
      <c r="D937" s="50" t="s">
        <v>82</v>
      </c>
      <c r="E937" s="50" t="s">
        <v>1896</v>
      </c>
      <c r="F937" s="50" t="s">
        <v>1897</v>
      </c>
      <c r="G937" s="50">
        <v>128</v>
      </c>
      <c r="H937" s="50">
        <v>162</v>
      </c>
      <c r="I937" s="50">
        <v>47</v>
      </c>
      <c r="J937" s="50">
        <v>2790</v>
      </c>
      <c r="K937" s="50">
        <v>3477</v>
      </c>
      <c r="L937" s="50">
        <v>792</v>
      </c>
      <c r="M937" s="50">
        <v>0</v>
      </c>
      <c r="N937" s="50">
        <v>0</v>
      </c>
      <c r="O937" s="50">
        <v>0</v>
      </c>
      <c r="P937" s="50">
        <v>0</v>
      </c>
      <c r="Q937" s="50">
        <v>0</v>
      </c>
      <c r="R937" s="50">
        <v>0</v>
      </c>
      <c r="S937" s="50">
        <v>0</v>
      </c>
      <c r="T937" s="50">
        <v>0</v>
      </c>
      <c r="U937" s="50">
        <v>0</v>
      </c>
      <c r="V937" s="50">
        <v>0</v>
      </c>
      <c r="W937" s="50">
        <v>0</v>
      </c>
      <c r="X937" s="50">
        <v>0</v>
      </c>
      <c r="Y937" s="50">
        <v>0</v>
      </c>
      <c r="Z937" s="50">
        <v>0</v>
      </c>
      <c r="AA937" s="50">
        <v>0</v>
      </c>
      <c r="AB937" s="50">
        <v>0</v>
      </c>
      <c r="AC937" s="50">
        <v>0</v>
      </c>
      <c r="AD937" s="50">
        <v>0</v>
      </c>
      <c r="AE937" s="50">
        <v>0</v>
      </c>
      <c r="AF937" s="50">
        <v>0</v>
      </c>
      <c r="AG937" s="50">
        <v>0</v>
      </c>
      <c r="AH937" s="50">
        <v>0</v>
      </c>
      <c r="AI937" s="50">
        <v>0</v>
      </c>
      <c r="AJ937" s="50">
        <v>0</v>
      </c>
      <c r="AK937" s="50">
        <v>34</v>
      </c>
      <c r="AL937" s="50">
        <v>26</v>
      </c>
      <c r="AM937" s="50">
        <v>0</v>
      </c>
      <c r="AN937" s="50">
        <v>0</v>
      </c>
      <c r="AO937" s="50">
        <v>0</v>
      </c>
      <c r="AP937" s="50">
        <v>0</v>
      </c>
      <c r="AQ937" s="50">
        <v>0</v>
      </c>
      <c r="AR937" s="50">
        <v>0</v>
      </c>
      <c r="AS937" s="50">
        <v>0</v>
      </c>
      <c r="AT937" s="50">
        <v>0</v>
      </c>
      <c r="AU937" s="50">
        <v>0</v>
      </c>
      <c r="AV937" s="50">
        <v>0</v>
      </c>
      <c r="AW937" s="50">
        <v>0</v>
      </c>
      <c r="AX937" s="50">
        <v>0</v>
      </c>
    </row>
    <row r="938" spans="1:50" x14ac:dyDescent="0.25">
      <c r="A938" s="50">
        <v>937</v>
      </c>
      <c r="B938" s="50" t="s">
        <v>24</v>
      </c>
      <c r="C938" s="50" t="s">
        <v>1791</v>
      </c>
      <c r="D938" s="50" t="s">
        <v>28</v>
      </c>
      <c r="E938" s="50" t="s">
        <v>1898</v>
      </c>
      <c r="F938" s="50" t="s">
        <v>1899</v>
      </c>
      <c r="G938" s="50">
        <v>13</v>
      </c>
      <c r="H938" s="50">
        <v>15</v>
      </c>
      <c r="I938" s="50">
        <v>3</v>
      </c>
      <c r="J938" s="50">
        <v>192</v>
      </c>
      <c r="K938" s="50">
        <v>225</v>
      </c>
      <c r="L938" s="50">
        <v>49</v>
      </c>
      <c r="M938" s="50">
        <v>0</v>
      </c>
      <c r="N938" s="50">
        <v>0</v>
      </c>
      <c r="O938" s="50">
        <v>0</v>
      </c>
      <c r="P938" s="50">
        <v>0</v>
      </c>
      <c r="Q938" s="50">
        <v>0</v>
      </c>
      <c r="R938" s="50">
        <v>0</v>
      </c>
      <c r="S938" s="50">
        <v>0</v>
      </c>
      <c r="T938" s="50">
        <v>0</v>
      </c>
      <c r="U938" s="50">
        <v>0</v>
      </c>
      <c r="V938" s="50">
        <v>0</v>
      </c>
      <c r="W938" s="50">
        <v>0</v>
      </c>
      <c r="X938" s="50">
        <v>0</v>
      </c>
      <c r="Y938" s="50">
        <v>0</v>
      </c>
      <c r="Z938" s="50">
        <v>0</v>
      </c>
      <c r="AA938" s="50">
        <v>0</v>
      </c>
      <c r="AB938" s="50">
        <v>0</v>
      </c>
      <c r="AC938" s="50">
        <v>0</v>
      </c>
      <c r="AD938" s="50">
        <v>0</v>
      </c>
      <c r="AE938" s="50">
        <v>0</v>
      </c>
      <c r="AF938" s="50">
        <v>0</v>
      </c>
      <c r="AG938" s="50">
        <v>0</v>
      </c>
      <c r="AH938" s="50">
        <v>0</v>
      </c>
      <c r="AI938" s="50">
        <v>0</v>
      </c>
      <c r="AJ938" s="50">
        <v>0</v>
      </c>
      <c r="AK938" s="50">
        <v>6</v>
      </c>
      <c r="AL938" s="50">
        <v>6</v>
      </c>
      <c r="AM938" s="50">
        <v>0</v>
      </c>
      <c r="AN938" s="50">
        <v>0</v>
      </c>
      <c r="AO938" s="50">
        <v>0</v>
      </c>
      <c r="AP938" s="50">
        <v>0</v>
      </c>
      <c r="AQ938" s="50">
        <v>0</v>
      </c>
      <c r="AR938" s="50">
        <v>0</v>
      </c>
      <c r="AS938" s="50">
        <v>0</v>
      </c>
      <c r="AT938" s="50">
        <v>0</v>
      </c>
      <c r="AU938" s="50">
        <v>0</v>
      </c>
      <c r="AV938" s="50">
        <v>0</v>
      </c>
      <c r="AW938" s="50">
        <v>0</v>
      </c>
      <c r="AX938" s="50">
        <v>0</v>
      </c>
    </row>
    <row r="939" spans="1:50" x14ac:dyDescent="0.25">
      <c r="A939" s="50">
        <v>938</v>
      </c>
      <c r="B939" s="50" t="s">
        <v>24</v>
      </c>
      <c r="C939" s="50" t="s">
        <v>1791</v>
      </c>
      <c r="D939" s="50" t="s">
        <v>28</v>
      </c>
      <c r="E939" s="50" t="s">
        <v>1900</v>
      </c>
      <c r="F939" s="50" t="s">
        <v>1901</v>
      </c>
      <c r="G939" s="50">
        <v>11</v>
      </c>
      <c r="H939" s="50">
        <v>17</v>
      </c>
      <c r="I939" s="50">
        <v>4</v>
      </c>
      <c r="J939" s="50">
        <v>136</v>
      </c>
      <c r="K939" s="50">
        <v>185</v>
      </c>
      <c r="L939" s="50">
        <v>29</v>
      </c>
      <c r="M939" s="50">
        <v>0</v>
      </c>
      <c r="N939" s="50">
        <v>0</v>
      </c>
      <c r="O939" s="50">
        <v>0</v>
      </c>
      <c r="P939" s="50">
        <v>0</v>
      </c>
      <c r="Q939" s="50">
        <v>0</v>
      </c>
      <c r="R939" s="50">
        <v>0</v>
      </c>
      <c r="S939" s="50">
        <v>0</v>
      </c>
      <c r="T939" s="50">
        <v>0</v>
      </c>
      <c r="U939" s="50">
        <v>0</v>
      </c>
      <c r="V939" s="50">
        <v>0</v>
      </c>
      <c r="W939" s="50">
        <v>0</v>
      </c>
      <c r="X939" s="50">
        <v>0</v>
      </c>
      <c r="Y939" s="50">
        <v>0</v>
      </c>
      <c r="Z939" s="50">
        <v>0</v>
      </c>
      <c r="AA939" s="50">
        <v>0</v>
      </c>
      <c r="AB939" s="50">
        <v>0</v>
      </c>
      <c r="AC939" s="50">
        <v>0</v>
      </c>
      <c r="AD939" s="50">
        <v>0</v>
      </c>
      <c r="AE939" s="50">
        <v>0</v>
      </c>
      <c r="AF939" s="50">
        <v>0</v>
      </c>
      <c r="AG939" s="50">
        <v>0</v>
      </c>
      <c r="AH939" s="50">
        <v>0</v>
      </c>
      <c r="AI939" s="50">
        <v>0</v>
      </c>
      <c r="AJ939" s="50">
        <v>0</v>
      </c>
      <c r="AK939" s="50">
        <v>7</v>
      </c>
      <c r="AL939" s="50">
        <v>7</v>
      </c>
      <c r="AM939" s="50">
        <v>0</v>
      </c>
      <c r="AN939" s="50">
        <v>0</v>
      </c>
      <c r="AO939" s="50">
        <v>0</v>
      </c>
      <c r="AP939" s="50">
        <v>0</v>
      </c>
      <c r="AQ939" s="50">
        <v>0</v>
      </c>
      <c r="AR939" s="50">
        <v>0</v>
      </c>
      <c r="AS939" s="50">
        <v>0</v>
      </c>
      <c r="AT939" s="50">
        <v>0</v>
      </c>
      <c r="AU939" s="50">
        <v>0</v>
      </c>
      <c r="AV939" s="50">
        <v>0</v>
      </c>
      <c r="AW939" s="50">
        <v>0</v>
      </c>
      <c r="AX939" s="50">
        <v>0</v>
      </c>
    </row>
    <row r="940" spans="1:50" x14ac:dyDescent="0.25">
      <c r="A940" s="50">
        <v>939</v>
      </c>
      <c r="B940" s="50" t="s">
        <v>24</v>
      </c>
      <c r="C940" s="50" t="s">
        <v>1791</v>
      </c>
      <c r="D940" s="50" t="s">
        <v>82</v>
      </c>
      <c r="E940" s="50" t="s">
        <v>1902</v>
      </c>
      <c r="F940" s="50" t="s">
        <v>1903</v>
      </c>
      <c r="G940" s="50">
        <v>97</v>
      </c>
      <c r="H940" s="50">
        <v>114</v>
      </c>
      <c r="I940" s="50">
        <v>36</v>
      </c>
      <c r="J940" s="50">
        <v>2065</v>
      </c>
      <c r="K940" s="50">
        <v>2456</v>
      </c>
      <c r="L940" s="50">
        <v>598</v>
      </c>
      <c r="M940" s="50">
        <v>0</v>
      </c>
      <c r="N940" s="50">
        <v>0</v>
      </c>
      <c r="O940" s="50">
        <v>0</v>
      </c>
      <c r="P940" s="50">
        <v>0</v>
      </c>
      <c r="Q940" s="50">
        <v>0</v>
      </c>
      <c r="R940" s="50">
        <v>0</v>
      </c>
      <c r="S940" s="50">
        <v>0</v>
      </c>
      <c r="T940" s="50">
        <v>0</v>
      </c>
      <c r="U940" s="50">
        <v>0</v>
      </c>
      <c r="V940" s="50">
        <v>0</v>
      </c>
      <c r="W940" s="50">
        <v>0</v>
      </c>
      <c r="X940" s="50">
        <v>0</v>
      </c>
      <c r="Y940" s="50">
        <v>0</v>
      </c>
      <c r="Z940" s="50">
        <v>0</v>
      </c>
      <c r="AA940" s="50">
        <v>0</v>
      </c>
      <c r="AB940" s="50">
        <v>0</v>
      </c>
      <c r="AC940" s="50">
        <v>0</v>
      </c>
      <c r="AD940" s="50">
        <v>0</v>
      </c>
      <c r="AE940" s="50">
        <v>0</v>
      </c>
      <c r="AF940" s="50">
        <v>0</v>
      </c>
      <c r="AG940" s="50">
        <v>0</v>
      </c>
      <c r="AH940" s="50">
        <v>0</v>
      </c>
      <c r="AI940" s="50">
        <v>0</v>
      </c>
      <c r="AJ940" s="50">
        <v>0</v>
      </c>
      <c r="AK940" s="50">
        <v>32</v>
      </c>
      <c r="AL940" s="50">
        <v>19</v>
      </c>
      <c r="AM940" s="50">
        <v>0</v>
      </c>
      <c r="AN940" s="50">
        <v>0</v>
      </c>
      <c r="AO940" s="50">
        <v>0</v>
      </c>
      <c r="AP940" s="50">
        <v>0</v>
      </c>
      <c r="AQ940" s="50">
        <v>0</v>
      </c>
      <c r="AR940" s="50">
        <v>0</v>
      </c>
      <c r="AS940" s="50">
        <v>0</v>
      </c>
      <c r="AT940" s="50">
        <v>0</v>
      </c>
      <c r="AU940" s="50">
        <v>0</v>
      </c>
      <c r="AV940" s="50">
        <v>0</v>
      </c>
      <c r="AW940" s="50">
        <v>0</v>
      </c>
      <c r="AX940" s="50">
        <v>0</v>
      </c>
    </row>
    <row r="941" spans="1:50" x14ac:dyDescent="0.25">
      <c r="A941" s="50">
        <v>940</v>
      </c>
      <c r="B941" s="50" t="s">
        <v>24</v>
      </c>
      <c r="C941" s="50" t="s">
        <v>1791</v>
      </c>
      <c r="D941" s="50" t="s">
        <v>33</v>
      </c>
      <c r="E941" s="50" t="s">
        <v>1904</v>
      </c>
      <c r="F941" s="50" t="s">
        <v>1905</v>
      </c>
      <c r="G941" s="50">
        <v>57</v>
      </c>
      <c r="H941" s="50">
        <v>65</v>
      </c>
      <c r="I941" s="50">
        <v>14</v>
      </c>
      <c r="J941" s="50">
        <v>602</v>
      </c>
      <c r="K941" s="50">
        <v>668</v>
      </c>
      <c r="L941" s="50">
        <v>161</v>
      </c>
      <c r="M941" s="50">
        <v>0</v>
      </c>
      <c r="N941" s="50">
        <v>0</v>
      </c>
      <c r="O941" s="50">
        <v>0</v>
      </c>
      <c r="P941" s="50">
        <v>0</v>
      </c>
      <c r="Q941" s="50">
        <v>0</v>
      </c>
      <c r="R941" s="50">
        <v>0</v>
      </c>
      <c r="S941" s="50">
        <v>0</v>
      </c>
      <c r="T941" s="50">
        <v>0</v>
      </c>
      <c r="U941" s="50">
        <v>0</v>
      </c>
      <c r="V941" s="50">
        <v>0</v>
      </c>
      <c r="W941" s="50">
        <v>0</v>
      </c>
      <c r="X941" s="50">
        <v>0</v>
      </c>
      <c r="Y941" s="50">
        <v>0</v>
      </c>
      <c r="Z941" s="50">
        <v>0</v>
      </c>
      <c r="AA941" s="50">
        <v>0</v>
      </c>
      <c r="AB941" s="50">
        <v>0</v>
      </c>
      <c r="AC941" s="50">
        <v>0</v>
      </c>
      <c r="AD941" s="50">
        <v>0</v>
      </c>
      <c r="AE941" s="50">
        <v>0</v>
      </c>
      <c r="AF941" s="50">
        <v>0</v>
      </c>
      <c r="AG941" s="50">
        <v>0</v>
      </c>
      <c r="AH941" s="50">
        <v>0</v>
      </c>
      <c r="AI941" s="50">
        <v>0</v>
      </c>
      <c r="AJ941" s="50">
        <v>0</v>
      </c>
      <c r="AK941" s="50">
        <v>3</v>
      </c>
      <c r="AL941" s="50">
        <v>3</v>
      </c>
      <c r="AM941" s="50">
        <v>0</v>
      </c>
      <c r="AN941" s="50">
        <v>0</v>
      </c>
      <c r="AO941" s="50">
        <v>0</v>
      </c>
      <c r="AP941" s="50">
        <v>0</v>
      </c>
      <c r="AQ941" s="50">
        <v>0</v>
      </c>
      <c r="AR941" s="50">
        <v>0</v>
      </c>
      <c r="AS941" s="50">
        <v>0</v>
      </c>
      <c r="AT941" s="50">
        <v>0</v>
      </c>
      <c r="AU941" s="50">
        <v>0</v>
      </c>
      <c r="AV941" s="50">
        <v>0</v>
      </c>
      <c r="AW941" s="50">
        <v>0</v>
      </c>
      <c r="AX941" s="50">
        <v>0</v>
      </c>
    </row>
    <row r="942" spans="1:50" x14ac:dyDescent="0.25">
      <c r="A942" s="50">
        <v>941</v>
      </c>
      <c r="B942" s="50" t="s">
        <v>24</v>
      </c>
      <c r="C942" s="50" t="s">
        <v>1791</v>
      </c>
      <c r="D942" s="50" t="s">
        <v>82</v>
      </c>
      <c r="E942" s="50" t="s">
        <v>1906</v>
      </c>
      <c r="F942" s="50" t="s">
        <v>1907</v>
      </c>
      <c r="G942" s="50">
        <v>498</v>
      </c>
      <c r="H942" s="50">
        <v>562</v>
      </c>
      <c r="I942" s="50">
        <v>134</v>
      </c>
      <c r="J942" s="50">
        <v>13763</v>
      </c>
      <c r="K942" s="50">
        <v>15475</v>
      </c>
      <c r="L942" s="50">
        <v>3425</v>
      </c>
      <c r="M942" s="50">
        <v>13</v>
      </c>
      <c r="N942" s="50">
        <v>14</v>
      </c>
      <c r="O942" s="50">
        <v>6</v>
      </c>
      <c r="P942" s="50">
        <v>161</v>
      </c>
      <c r="Q942" s="50">
        <v>198</v>
      </c>
      <c r="R942" s="50">
        <v>54</v>
      </c>
      <c r="S942" s="50">
        <v>0</v>
      </c>
      <c r="T942" s="50">
        <v>0</v>
      </c>
      <c r="U942" s="50">
        <v>0</v>
      </c>
      <c r="V942" s="50">
        <v>0</v>
      </c>
      <c r="W942" s="50">
        <v>0</v>
      </c>
      <c r="X942" s="50">
        <v>0</v>
      </c>
      <c r="Y942" s="50">
        <v>0</v>
      </c>
      <c r="Z942" s="50">
        <v>0</v>
      </c>
      <c r="AA942" s="50">
        <v>0</v>
      </c>
      <c r="AB942" s="50">
        <v>0</v>
      </c>
      <c r="AC942" s="50">
        <v>0</v>
      </c>
      <c r="AD942" s="50">
        <v>0</v>
      </c>
      <c r="AE942" s="50">
        <v>0</v>
      </c>
      <c r="AF942" s="50">
        <v>0</v>
      </c>
      <c r="AG942" s="50">
        <v>0</v>
      </c>
      <c r="AH942" s="50">
        <v>0</v>
      </c>
      <c r="AI942" s="50">
        <v>0</v>
      </c>
      <c r="AJ942" s="50">
        <v>0</v>
      </c>
      <c r="AK942" s="50">
        <v>287</v>
      </c>
      <c r="AL942" s="50">
        <v>170</v>
      </c>
      <c r="AM942" s="50">
        <v>0</v>
      </c>
      <c r="AN942" s="50">
        <v>0</v>
      </c>
      <c r="AO942" s="50">
        <v>0</v>
      </c>
      <c r="AP942" s="50">
        <v>0</v>
      </c>
      <c r="AQ942" s="50">
        <v>0</v>
      </c>
      <c r="AR942" s="50">
        <v>0</v>
      </c>
      <c r="AS942" s="50">
        <v>0</v>
      </c>
      <c r="AT942" s="50">
        <v>0</v>
      </c>
      <c r="AU942" s="50">
        <v>429</v>
      </c>
      <c r="AV942" s="50">
        <v>19</v>
      </c>
      <c r="AW942" s="50">
        <v>0</v>
      </c>
      <c r="AX942" s="50">
        <v>0</v>
      </c>
    </row>
    <row r="943" spans="1:50" x14ac:dyDescent="0.25">
      <c r="A943" s="50">
        <v>942</v>
      </c>
      <c r="B943" s="50" t="s">
        <v>24</v>
      </c>
      <c r="C943" s="50" t="s">
        <v>1791</v>
      </c>
      <c r="D943" s="50" t="s">
        <v>25</v>
      </c>
      <c r="E943" s="50" t="s">
        <v>1908</v>
      </c>
      <c r="F943" s="50" t="s">
        <v>1909</v>
      </c>
      <c r="G943" s="50">
        <v>89</v>
      </c>
      <c r="H943" s="50">
        <v>108</v>
      </c>
      <c r="I943" s="50">
        <v>33</v>
      </c>
      <c r="J943" s="50">
        <v>1197</v>
      </c>
      <c r="K943" s="50">
        <v>1508</v>
      </c>
      <c r="L943" s="50">
        <v>342</v>
      </c>
      <c r="M943" s="50">
        <v>0</v>
      </c>
      <c r="N943" s="50">
        <v>0</v>
      </c>
      <c r="O943" s="50">
        <v>0</v>
      </c>
      <c r="P943" s="50">
        <v>0</v>
      </c>
      <c r="Q943" s="50">
        <v>0</v>
      </c>
      <c r="R943" s="50">
        <v>0</v>
      </c>
      <c r="S943" s="50">
        <v>0</v>
      </c>
      <c r="T943" s="50">
        <v>0</v>
      </c>
      <c r="U943" s="50">
        <v>0</v>
      </c>
      <c r="V943" s="50">
        <v>0</v>
      </c>
      <c r="W943" s="50">
        <v>0</v>
      </c>
      <c r="X943" s="50">
        <v>0</v>
      </c>
      <c r="Y943" s="50">
        <v>0</v>
      </c>
      <c r="Z943" s="50">
        <v>0</v>
      </c>
      <c r="AA943" s="50">
        <v>0</v>
      </c>
      <c r="AB943" s="50">
        <v>0</v>
      </c>
      <c r="AC943" s="50">
        <v>0</v>
      </c>
      <c r="AD943" s="50">
        <v>0</v>
      </c>
      <c r="AE943" s="50">
        <v>0</v>
      </c>
      <c r="AF943" s="50">
        <v>0</v>
      </c>
      <c r="AG943" s="50">
        <v>0</v>
      </c>
      <c r="AH943" s="50">
        <v>0</v>
      </c>
      <c r="AI943" s="50">
        <v>0</v>
      </c>
      <c r="AJ943" s="50">
        <v>0</v>
      </c>
      <c r="AK943" s="50">
        <v>30</v>
      </c>
      <c r="AL943" s="50">
        <v>26</v>
      </c>
      <c r="AM943" s="50">
        <v>0</v>
      </c>
      <c r="AN943" s="50">
        <v>0</v>
      </c>
      <c r="AO943" s="50">
        <v>0</v>
      </c>
      <c r="AP943" s="50">
        <v>0</v>
      </c>
      <c r="AQ943" s="50">
        <v>0</v>
      </c>
      <c r="AR943" s="50">
        <v>0</v>
      </c>
      <c r="AS943" s="50">
        <v>0</v>
      </c>
      <c r="AT943" s="50">
        <v>0</v>
      </c>
      <c r="AU943" s="50">
        <v>0</v>
      </c>
      <c r="AV943" s="50">
        <v>0</v>
      </c>
      <c r="AW943" s="50">
        <v>0</v>
      </c>
      <c r="AX943" s="50">
        <v>0</v>
      </c>
    </row>
    <row r="944" spans="1:50" x14ac:dyDescent="0.25">
      <c r="A944" s="50">
        <v>943</v>
      </c>
      <c r="B944" s="50" t="s">
        <v>24</v>
      </c>
      <c r="C944" s="50" t="s">
        <v>1791</v>
      </c>
      <c r="D944" s="50" t="s">
        <v>33</v>
      </c>
      <c r="E944" s="50" t="s">
        <v>1910</v>
      </c>
      <c r="F944" s="50" t="s">
        <v>1911</v>
      </c>
      <c r="G944" s="50">
        <v>44</v>
      </c>
      <c r="H944" s="50">
        <v>58</v>
      </c>
      <c r="I944" s="50">
        <v>11</v>
      </c>
      <c r="J944" s="50">
        <v>496</v>
      </c>
      <c r="K944" s="50">
        <v>713</v>
      </c>
      <c r="L944" s="50">
        <v>108</v>
      </c>
      <c r="M944" s="50">
        <v>0</v>
      </c>
      <c r="N944" s="50">
        <v>0</v>
      </c>
      <c r="O944" s="50">
        <v>0</v>
      </c>
      <c r="P944" s="50">
        <v>0</v>
      </c>
      <c r="Q944" s="50">
        <v>0</v>
      </c>
      <c r="R944" s="50">
        <v>0</v>
      </c>
      <c r="S944" s="50">
        <v>0</v>
      </c>
      <c r="T944" s="50">
        <v>0</v>
      </c>
      <c r="U944" s="50">
        <v>0</v>
      </c>
      <c r="V944" s="50">
        <v>0</v>
      </c>
      <c r="W944" s="50">
        <v>0</v>
      </c>
      <c r="X944" s="50">
        <v>0</v>
      </c>
      <c r="Y944" s="50">
        <v>0</v>
      </c>
      <c r="Z944" s="50">
        <v>0</v>
      </c>
      <c r="AA944" s="50">
        <v>0</v>
      </c>
      <c r="AB944" s="50">
        <v>0</v>
      </c>
      <c r="AC944" s="50">
        <v>0</v>
      </c>
      <c r="AD944" s="50">
        <v>0</v>
      </c>
      <c r="AE944" s="50">
        <v>0</v>
      </c>
      <c r="AF944" s="50">
        <v>0</v>
      </c>
      <c r="AG944" s="50">
        <v>0</v>
      </c>
      <c r="AH944" s="50">
        <v>0</v>
      </c>
      <c r="AI944" s="50">
        <v>0</v>
      </c>
      <c r="AJ944" s="50">
        <v>0</v>
      </c>
      <c r="AK944" s="50">
        <v>3</v>
      </c>
      <c r="AL944" s="50">
        <v>3</v>
      </c>
      <c r="AM944" s="50">
        <v>0</v>
      </c>
      <c r="AN944" s="50">
        <v>0</v>
      </c>
      <c r="AO944" s="50">
        <v>0</v>
      </c>
      <c r="AP944" s="50">
        <v>0</v>
      </c>
      <c r="AQ944" s="50">
        <v>0</v>
      </c>
      <c r="AR944" s="50">
        <v>0</v>
      </c>
      <c r="AS944" s="50">
        <v>0</v>
      </c>
      <c r="AT944" s="50">
        <v>0</v>
      </c>
      <c r="AU944" s="50">
        <v>0</v>
      </c>
      <c r="AV944" s="50">
        <v>0</v>
      </c>
      <c r="AW944" s="50">
        <v>0</v>
      </c>
      <c r="AX944" s="50">
        <v>0</v>
      </c>
    </row>
    <row r="945" spans="1:50" x14ac:dyDescent="0.25">
      <c r="A945" s="50">
        <v>944</v>
      </c>
      <c r="B945" s="50" t="s">
        <v>20</v>
      </c>
      <c r="C945" s="50" t="s">
        <v>1912</v>
      </c>
      <c r="D945" s="50" t="s">
        <v>21</v>
      </c>
      <c r="E945" s="50" t="s">
        <v>1913</v>
      </c>
      <c r="F945" s="50" t="s">
        <v>1914</v>
      </c>
      <c r="G945" s="50">
        <v>13</v>
      </c>
      <c r="H945" s="50">
        <v>23</v>
      </c>
      <c r="I945" s="50">
        <v>30</v>
      </c>
      <c r="J945" s="50">
        <v>199</v>
      </c>
      <c r="K945" s="50">
        <v>470</v>
      </c>
      <c r="L945" s="50">
        <v>662</v>
      </c>
      <c r="M945" s="50">
        <v>69</v>
      </c>
      <c r="N945" s="50">
        <v>70</v>
      </c>
      <c r="O945" s="50">
        <v>10</v>
      </c>
      <c r="P945" s="50">
        <v>534</v>
      </c>
      <c r="Q945" s="50">
        <v>612</v>
      </c>
      <c r="R945" s="50">
        <v>88</v>
      </c>
      <c r="S945" s="50">
        <v>3</v>
      </c>
      <c r="T945" s="50">
        <v>3</v>
      </c>
      <c r="U945" s="50">
        <v>1</v>
      </c>
      <c r="V945" s="50">
        <v>27</v>
      </c>
      <c r="W945" s="50">
        <v>30</v>
      </c>
      <c r="X945" s="50">
        <v>4</v>
      </c>
      <c r="Y945" s="50">
        <v>0</v>
      </c>
      <c r="Z945" s="50">
        <v>0</v>
      </c>
      <c r="AA945" s="50">
        <v>0</v>
      </c>
      <c r="AB945" s="50">
        <v>0</v>
      </c>
      <c r="AC945" s="50">
        <v>0</v>
      </c>
      <c r="AD945" s="50">
        <v>0</v>
      </c>
      <c r="AE945" s="50">
        <v>1509</v>
      </c>
      <c r="AF945" s="50">
        <v>1226</v>
      </c>
      <c r="AG945" s="50">
        <v>61</v>
      </c>
      <c r="AH945" s="50">
        <v>0</v>
      </c>
      <c r="AI945" s="50">
        <v>0</v>
      </c>
      <c r="AJ945" s="50">
        <v>0</v>
      </c>
      <c r="AK945" s="50">
        <v>0</v>
      </c>
      <c r="AL945" s="50">
        <v>0</v>
      </c>
      <c r="AM945" s="50">
        <v>0</v>
      </c>
      <c r="AN945" s="50">
        <v>0</v>
      </c>
      <c r="AO945" s="50">
        <v>5</v>
      </c>
      <c r="AP945" s="50">
        <v>8</v>
      </c>
      <c r="AQ945" s="50">
        <v>1</v>
      </c>
      <c r="AR945" s="50">
        <v>108</v>
      </c>
      <c r="AS945" s="50">
        <v>63</v>
      </c>
      <c r="AT945" s="50">
        <v>1</v>
      </c>
      <c r="AU945" s="50">
        <v>0</v>
      </c>
      <c r="AV945" s="50">
        <v>0</v>
      </c>
      <c r="AW945" s="50">
        <v>0</v>
      </c>
      <c r="AX945" s="50">
        <v>0</v>
      </c>
    </row>
    <row r="946" spans="1:50" x14ac:dyDescent="0.25">
      <c r="A946" s="50">
        <v>945</v>
      </c>
      <c r="B946" s="50" t="s">
        <v>24</v>
      </c>
      <c r="C946" s="50" t="s">
        <v>1912</v>
      </c>
      <c r="D946" s="50" t="s">
        <v>28</v>
      </c>
      <c r="E946" s="50" t="s">
        <v>1915</v>
      </c>
      <c r="F946" s="50" t="s">
        <v>1916</v>
      </c>
      <c r="G946" s="50">
        <v>32</v>
      </c>
      <c r="H946" s="50">
        <v>33</v>
      </c>
      <c r="I946" s="50">
        <v>11</v>
      </c>
      <c r="J946" s="50">
        <v>430</v>
      </c>
      <c r="K946" s="50">
        <v>497</v>
      </c>
      <c r="L946" s="50">
        <v>120</v>
      </c>
      <c r="M946" s="50">
        <v>0</v>
      </c>
      <c r="N946" s="50">
        <v>0</v>
      </c>
      <c r="O946" s="50">
        <v>0</v>
      </c>
      <c r="P946" s="50">
        <v>0</v>
      </c>
      <c r="Q946" s="50">
        <v>0</v>
      </c>
      <c r="R946" s="50">
        <v>0</v>
      </c>
      <c r="S946" s="50">
        <v>0</v>
      </c>
      <c r="T946" s="50">
        <v>0</v>
      </c>
      <c r="U946" s="50">
        <v>0</v>
      </c>
      <c r="V946" s="50">
        <v>0</v>
      </c>
      <c r="W946" s="50">
        <v>0</v>
      </c>
      <c r="X946" s="50">
        <v>0</v>
      </c>
      <c r="Y946" s="50">
        <v>0</v>
      </c>
      <c r="Z946" s="50">
        <v>0</v>
      </c>
      <c r="AA946" s="50">
        <v>0</v>
      </c>
      <c r="AB946" s="50">
        <v>0</v>
      </c>
      <c r="AC946" s="50">
        <v>0</v>
      </c>
      <c r="AD946" s="50">
        <v>0</v>
      </c>
      <c r="AE946" s="50">
        <v>0</v>
      </c>
      <c r="AF946" s="50">
        <v>0</v>
      </c>
      <c r="AG946" s="50">
        <v>0</v>
      </c>
      <c r="AH946" s="50">
        <v>0</v>
      </c>
      <c r="AI946" s="50">
        <v>0</v>
      </c>
      <c r="AJ946" s="50">
        <v>0</v>
      </c>
      <c r="AK946" s="50">
        <v>18</v>
      </c>
      <c r="AL946" s="50">
        <v>14</v>
      </c>
      <c r="AM946" s="50">
        <v>0</v>
      </c>
      <c r="AN946" s="50">
        <v>0</v>
      </c>
      <c r="AO946" s="50">
        <v>0</v>
      </c>
      <c r="AP946" s="50">
        <v>0</v>
      </c>
      <c r="AQ946" s="50">
        <v>0</v>
      </c>
      <c r="AR946" s="50">
        <v>0</v>
      </c>
      <c r="AS946" s="50">
        <v>0</v>
      </c>
      <c r="AT946" s="50">
        <v>0</v>
      </c>
      <c r="AU946" s="50">
        <v>0</v>
      </c>
      <c r="AV946" s="50">
        <v>0</v>
      </c>
      <c r="AW946" s="50">
        <v>0</v>
      </c>
      <c r="AX946" s="50">
        <v>0</v>
      </c>
    </row>
    <row r="947" spans="1:50" x14ac:dyDescent="0.25">
      <c r="A947" s="50">
        <v>946</v>
      </c>
      <c r="B947" s="50" t="s">
        <v>24</v>
      </c>
      <c r="C947" s="50" t="s">
        <v>1912</v>
      </c>
      <c r="D947" s="50" t="s">
        <v>28</v>
      </c>
      <c r="E947" s="50" t="s">
        <v>1917</v>
      </c>
      <c r="F947" s="50" t="s">
        <v>1918</v>
      </c>
      <c r="G947" s="50">
        <v>21</v>
      </c>
      <c r="H947" s="50">
        <v>17</v>
      </c>
      <c r="I947" s="50">
        <v>7</v>
      </c>
      <c r="J947" s="50">
        <v>240</v>
      </c>
      <c r="K947" s="50">
        <v>267</v>
      </c>
      <c r="L947" s="50">
        <v>93</v>
      </c>
      <c r="M947" s="50">
        <v>0</v>
      </c>
      <c r="N947" s="50">
        <v>0</v>
      </c>
      <c r="O947" s="50">
        <v>0</v>
      </c>
      <c r="P947" s="50">
        <v>0</v>
      </c>
      <c r="Q947" s="50">
        <v>0</v>
      </c>
      <c r="R947" s="50">
        <v>0</v>
      </c>
      <c r="S947" s="50">
        <v>0</v>
      </c>
      <c r="T947" s="50">
        <v>0</v>
      </c>
      <c r="U947" s="50">
        <v>0</v>
      </c>
      <c r="V947" s="50">
        <v>0</v>
      </c>
      <c r="W947" s="50">
        <v>0</v>
      </c>
      <c r="X947" s="50">
        <v>0</v>
      </c>
      <c r="Y947" s="50">
        <v>0</v>
      </c>
      <c r="Z947" s="50">
        <v>0</v>
      </c>
      <c r="AA947" s="50">
        <v>0</v>
      </c>
      <c r="AB947" s="50">
        <v>0</v>
      </c>
      <c r="AC947" s="50">
        <v>0</v>
      </c>
      <c r="AD947" s="50">
        <v>0</v>
      </c>
      <c r="AE947" s="50">
        <v>0</v>
      </c>
      <c r="AF947" s="50">
        <v>0</v>
      </c>
      <c r="AG947" s="50">
        <v>0</v>
      </c>
      <c r="AH947" s="50">
        <v>0</v>
      </c>
      <c r="AI947" s="50">
        <v>0</v>
      </c>
      <c r="AJ947" s="50">
        <v>0</v>
      </c>
      <c r="AK947" s="50">
        <v>22</v>
      </c>
      <c r="AL947" s="50">
        <v>12</v>
      </c>
      <c r="AM947" s="50">
        <v>0</v>
      </c>
      <c r="AN947" s="50">
        <v>0</v>
      </c>
      <c r="AO947" s="50">
        <v>0</v>
      </c>
      <c r="AP947" s="50">
        <v>0</v>
      </c>
      <c r="AQ947" s="50">
        <v>0</v>
      </c>
      <c r="AR947" s="50">
        <v>0</v>
      </c>
      <c r="AS947" s="50">
        <v>0</v>
      </c>
      <c r="AT947" s="50">
        <v>0</v>
      </c>
      <c r="AU947" s="50">
        <v>0</v>
      </c>
      <c r="AV947" s="50">
        <v>0</v>
      </c>
      <c r="AW947" s="50">
        <v>0</v>
      </c>
      <c r="AX947" s="50">
        <v>0</v>
      </c>
    </row>
    <row r="948" spans="1:50" x14ac:dyDescent="0.25">
      <c r="A948" s="50">
        <v>947</v>
      </c>
      <c r="B948" s="50" t="s">
        <v>24</v>
      </c>
      <c r="C948" s="50" t="s">
        <v>1912</v>
      </c>
      <c r="D948" s="50" t="s">
        <v>33</v>
      </c>
      <c r="E948" s="50" t="s">
        <v>1919</v>
      </c>
      <c r="F948" s="50" t="s">
        <v>1920</v>
      </c>
      <c r="G948" s="50">
        <v>42</v>
      </c>
      <c r="H948" s="50">
        <v>39</v>
      </c>
      <c r="I948" s="50">
        <v>9</v>
      </c>
      <c r="J948" s="50">
        <v>706</v>
      </c>
      <c r="K948" s="50">
        <v>777</v>
      </c>
      <c r="L948" s="50">
        <v>202</v>
      </c>
      <c r="M948" s="50">
        <v>0</v>
      </c>
      <c r="N948" s="50">
        <v>0</v>
      </c>
      <c r="O948" s="50">
        <v>0</v>
      </c>
      <c r="P948" s="50">
        <v>0</v>
      </c>
      <c r="Q948" s="50">
        <v>0</v>
      </c>
      <c r="R948" s="50">
        <v>0</v>
      </c>
      <c r="S948" s="50">
        <v>0</v>
      </c>
      <c r="T948" s="50">
        <v>0</v>
      </c>
      <c r="U948" s="50">
        <v>0</v>
      </c>
      <c r="V948" s="50">
        <v>0</v>
      </c>
      <c r="W948" s="50">
        <v>0</v>
      </c>
      <c r="X948" s="50">
        <v>0</v>
      </c>
      <c r="Y948" s="50">
        <v>0</v>
      </c>
      <c r="Z948" s="50">
        <v>0</v>
      </c>
      <c r="AA948" s="50">
        <v>0</v>
      </c>
      <c r="AB948" s="50">
        <v>0</v>
      </c>
      <c r="AC948" s="50">
        <v>0</v>
      </c>
      <c r="AD948" s="50">
        <v>0</v>
      </c>
      <c r="AE948" s="50">
        <v>0</v>
      </c>
      <c r="AF948" s="50">
        <v>0</v>
      </c>
      <c r="AG948" s="50">
        <v>0</v>
      </c>
      <c r="AH948" s="50">
        <v>0</v>
      </c>
      <c r="AI948" s="50">
        <v>0</v>
      </c>
      <c r="AJ948" s="50">
        <v>0</v>
      </c>
      <c r="AK948" s="50">
        <v>30</v>
      </c>
      <c r="AL948" s="50">
        <v>26</v>
      </c>
      <c r="AM948" s="50">
        <v>0</v>
      </c>
      <c r="AN948" s="50">
        <v>0</v>
      </c>
      <c r="AO948" s="50">
        <v>0</v>
      </c>
      <c r="AP948" s="50">
        <v>0</v>
      </c>
      <c r="AQ948" s="50">
        <v>0</v>
      </c>
      <c r="AR948" s="50">
        <v>0</v>
      </c>
      <c r="AS948" s="50">
        <v>0</v>
      </c>
      <c r="AT948" s="50">
        <v>0</v>
      </c>
      <c r="AU948" s="50">
        <v>0</v>
      </c>
      <c r="AV948" s="50">
        <v>0</v>
      </c>
      <c r="AW948" s="50">
        <v>0</v>
      </c>
      <c r="AX948" s="50">
        <v>0</v>
      </c>
    </row>
    <row r="949" spans="1:50" x14ac:dyDescent="0.25">
      <c r="A949" s="50">
        <v>948</v>
      </c>
      <c r="B949" s="50" t="s">
        <v>24</v>
      </c>
      <c r="C949" s="50" t="s">
        <v>1912</v>
      </c>
      <c r="D949" s="50" t="s">
        <v>28</v>
      </c>
      <c r="E949" s="50" t="s">
        <v>1921</v>
      </c>
      <c r="F949" s="50" t="s">
        <v>1922</v>
      </c>
      <c r="G949" s="50">
        <v>30</v>
      </c>
      <c r="H949" s="50">
        <v>39</v>
      </c>
      <c r="I949" s="50">
        <v>9</v>
      </c>
      <c r="J949" s="50">
        <v>444</v>
      </c>
      <c r="K949" s="50">
        <v>630</v>
      </c>
      <c r="L949" s="50">
        <v>148</v>
      </c>
      <c r="M949" s="50">
        <v>0</v>
      </c>
      <c r="N949" s="50">
        <v>0</v>
      </c>
      <c r="O949" s="50">
        <v>0</v>
      </c>
      <c r="P949" s="50">
        <v>0</v>
      </c>
      <c r="Q949" s="50">
        <v>0</v>
      </c>
      <c r="R949" s="50">
        <v>0</v>
      </c>
      <c r="S949" s="50">
        <v>0</v>
      </c>
      <c r="T949" s="50">
        <v>0</v>
      </c>
      <c r="U949" s="50">
        <v>0</v>
      </c>
      <c r="V949" s="50">
        <v>0</v>
      </c>
      <c r="W949" s="50">
        <v>0</v>
      </c>
      <c r="X949" s="50">
        <v>0</v>
      </c>
      <c r="Y949" s="50">
        <v>0</v>
      </c>
      <c r="Z949" s="50">
        <v>0</v>
      </c>
      <c r="AA949" s="50">
        <v>0</v>
      </c>
      <c r="AB949" s="50">
        <v>0</v>
      </c>
      <c r="AC949" s="50">
        <v>0</v>
      </c>
      <c r="AD949" s="50">
        <v>0</v>
      </c>
      <c r="AE949" s="50">
        <v>0</v>
      </c>
      <c r="AF949" s="50">
        <v>0</v>
      </c>
      <c r="AG949" s="50">
        <v>0</v>
      </c>
      <c r="AH949" s="50">
        <v>0</v>
      </c>
      <c r="AI949" s="50">
        <v>0</v>
      </c>
      <c r="AJ949" s="50">
        <v>0</v>
      </c>
      <c r="AK949" s="50">
        <v>4</v>
      </c>
      <c r="AL949" s="50">
        <v>4</v>
      </c>
      <c r="AM949" s="50">
        <v>0</v>
      </c>
      <c r="AN949" s="50">
        <v>0</v>
      </c>
      <c r="AO949" s="50">
        <v>0</v>
      </c>
      <c r="AP949" s="50">
        <v>0</v>
      </c>
      <c r="AQ949" s="50">
        <v>0</v>
      </c>
      <c r="AR949" s="50">
        <v>0</v>
      </c>
      <c r="AS949" s="50">
        <v>0</v>
      </c>
      <c r="AT949" s="50">
        <v>0</v>
      </c>
      <c r="AU949" s="50">
        <v>0</v>
      </c>
      <c r="AV949" s="50">
        <v>0</v>
      </c>
      <c r="AW949" s="50">
        <v>0</v>
      </c>
      <c r="AX949" s="50">
        <v>0</v>
      </c>
    </row>
    <row r="950" spans="1:50" x14ac:dyDescent="0.25">
      <c r="A950" s="50">
        <v>949</v>
      </c>
      <c r="B950" s="50" t="s">
        <v>24</v>
      </c>
      <c r="C950" s="50" t="s">
        <v>1912</v>
      </c>
      <c r="D950" s="50" t="s">
        <v>28</v>
      </c>
      <c r="E950" s="50" t="s">
        <v>1923</v>
      </c>
      <c r="F950" s="50" t="s">
        <v>1924</v>
      </c>
      <c r="G950" s="50">
        <v>8</v>
      </c>
      <c r="H950" s="50">
        <v>11</v>
      </c>
      <c r="I950" s="50">
        <v>3</v>
      </c>
      <c r="J950" s="50">
        <v>131</v>
      </c>
      <c r="K950" s="50">
        <v>166</v>
      </c>
      <c r="L950" s="50">
        <v>40</v>
      </c>
      <c r="M950" s="50">
        <v>0</v>
      </c>
      <c r="N950" s="50">
        <v>0</v>
      </c>
      <c r="O950" s="50">
        <v>0</v>
      </c>
      <c r="P950" s="50">
        <v>0</v>
      </c>
      <c r="Q950" s="50">
        <v>0</v>
      </c>
      <c r="R950" s="50">
        <v>0</v>
      </c>
      <c r="S950" s="50">
        <v>0</v>
      </c>
      <c r="T950" s="50">
        <v>0</v>
      </c>
      <c r="U950" s="50">
        <v>0</v>
      </c>
      <c r="V950" s="50">
        <v>0</v>
      </c>
      <c r="W950" s="50">
        <v>0</v>
      </c>
      <c r="X950" s="50">
        <v>0</v>
      </c>
      <c r="Y950" s="50">
        <v>0</v>
      </c>
      <c r="Z950" s="50">
        <v>0</v>
      </c>
      <c r="AA950" s="50">
        <v>0</v>
      </c>
      <c r="AB950" s="50">
        <v>0</v>
      </c>
      <c r="AC950" s="50">
        <v>0</v>
      </c>
      <c r="AD950" s="50">
        <v>0</v>
      </c>
      <c r="AE950" s="50">
        <v>0</v>
      </c>
      <c r="AF950" s="50">
        <v>0</v>
      </c>
      <c r="AG950" s="50">
        <v>0</v>
      </c>
      <c r="AH950" s="50">
        <v>0</v>
      </c>
      <c r="AI950" s="50">
        <v>0</v>
      </c>
      <c r="AJ950" s="50">
        <v>0</v>
      </c>
      <c r="AK950" s="50">
        <v>7</v>
      </c>
      <c r="AL950" s="50">
        <v>7</v>
      </c>
      <c r="AM950" s="50">
        <v>0</v>
      </c>
      <c r="AN950" s="50">
        <v>0</v>
      </c>
      <c r="AO950" s="50">
        <v>0</v>
      </c>
      <c r="AP950" s="50">
        <v>0</v>
      </c>
      <c r="AQ950" s="50">
        <v>0</v>
      </c>
      <c r="AR950" s="50">
        <v>0</v>
      </c>
      <c r="AS950" s="50">
        <v>0</v>
      </c>
      <c r="AT950" s="50">
        <v>0</v>
      </c>
      <c r="AU950" s="50">
        <v>0</v>
      </c>
      <c r="AV950" s="50">
        <v>0</v>
      </c>
      <c r="AW950" s="50">
        <v>0</v>
      </c>
      <c r="AX950" s="50">
        <v>0</v>
      </c>
    </row>
    <row r="951" spans="1:50" x14ac:dyDescent="0.25">
      <c r="A951" s="50">
        <v>950</v>
      </c>
      <c r="B951" s="50" t="s">
        <v>24</v>
      </c>
      <c r="C951" s="50" t="s">
        <v>1912</v>
      </c>
      <c r="D951" s="50" t="s">
        <v>25</v>
      </c>
      <c r="E951" s="50" t="s">
        <v>1925</v>
      </c>
      <c r="F951" s="50" t="s">
        <v>1926</v>
      </c>
      <c r="G951" s="50">
        <v>50</v>
      </c>
      <c r="H951" s="50">
        <v>62</v>
      </c>
      <c r="I951" s="50">
        <v>17</v>
      </c>
      <c r="J951" s="50">
        <v>933</v>
      </c>
      <c r="K951" s="50">
        <v>1117</v>
      </c>
      <c r="L951" s="50">
        <v>273</v>
      </c>
      <c r="M951" s="50">
        <v>0</v>
      </c>
      <c r="N951" s="50">
        <v>0</v>
      </c>
      <c r="O951" s="50">
        <v>0</v>
      </c>
      <c r="P951" s="50">
        <v>0</v>
      </c>
      <c r="Q951" s="50">
        <v>0</v>
      </c>
      <c r="R951" s="50">
        <v>0</v>
      </c>
      <c r="S951" s="50">
        <v>0</v>
      </c>
      <c r="T951" s="50">
        <v>0</v>
      </c>
      <c r="U951" s="50">
        <v>0</v>
      </c>
      <c r="V951" s="50">
        <v>0</v>
      </c>
      <c r="W951" s="50">
        <v>0</v>
      </c>
      <c r="X951" s="50">
        <v>0</v>
      </c>
      <c r="Y951" s="50">
        <v>0</v>
      </c>
      <c r="Z951" s="50">
        <v>0</v>
      </c>
      <c r="AA951" s="50">
        <v>0</v>
      </c>
      <c r="AB951" s="50">
        <v>0</v>
      </c>
      <c r="AC951" s="50">
        <v>0</v>
      </c>
      <c r="AD951" s="50">
        <v>0</v>
      </c>
      <c r="AE951" s="50">
        <v>0</v>
      </c>
      <c r="AF951" s="50">
        <v>0</v>
      </c>
      <c r="AG951" s="50">
        <v>0</v>
      </c>
      <c r="AH951" s="50">
        <v>0</v>
      </c>
      <c r="AI951" s="50">
        <v>0</v>
      </c>
      <c r="AJ951" s="50">
        <v>0</v>
      </c>
      <c r="AK951" s="50">
        <v>19</v>
      </c>
      <c r="AL951" s="50">
        <v>17</v>
      </c>
      <c r="AM951" s="50">
        <v>0</v>
      </c>
      <c r="AN951" s="50">
        <v>0</v>
      </c>
      <c r="AO951" s="50">
        <v>0</v>
      </c>
      <c r="AP951" s="50">
        <v>0</v>
      </c>
      <c r="AQ951" s="50">
        <v>0</v>
      </c>
      <c r="AR951" s="50">
        <v>0</v>
      </c>
      <c r="AS951" s="50">
        <v>0</v>
      </c>
      <c r="AT951" s="50">
        <v>0</v>
      </c>
      <c r="AU951" s="50">
        <v>0</v>
      </c>
      <c r="AV951" s="50">
        <v>0</v>
      </c>
      <c r="AW951" s="50">
        <v>0</v>
      </c>
      <c r="AX951" s="50">
        <v>0</v>
      </c>
    </row>
    <row r="952" spans="1:50" x14ac:dyDescent="0.25">
      <c r="A952" s="50">
        <v>951</v>
      </c>
      <c r="B952" s="50" t="s">
        <v>24</v>
      </c>
      <c r="C952" s="50" t="s">
        <v>1912</v>
      </c>
      <c r="D952" s="50" t="s">
        <v>28</v>
      </c>
      <c r="E952" s="50" t="s">
        <v>1927</v>
      </c>
      <c r="F952" s="50" t="s">
        <v>1928</v>
      </c>
      <c r="G952" s="50">
        <v>46</v>
      </c>
      <c r="H952" s="50">
        <v>47</v>
      </c>
      <c r="I952" s="50">
        <v>13</v>
      </c>
      <c r="J952" s="50">
        <v>481</v>
      </c>
      <c r="K952" s="50">
        <v>623</v>
      </c>
      <c r="L952" s="50">
        <v>133</v>
      </c>
      <c r="M952" s="50">
        <v>0</v>
      </c>
      <c r="N952" s="50">
        <v>0</v>
      </c>
      <c r="O952" s="50">
        <v>0</v>
      </c>
      <c r="P952" s="50">
        <v>0</v>
      </c>
      <c r="Q952" s="50">
        <v>0</v>
      </c>
      <c r="R952" s="50">
        <v>0</v>
      </c>
      <c r="S952" s="50">
        <v>0</v>
      </c>
      <c r="T952" s="50">
        <v>0</v>
      </c>
      <c r="U952" s="50">
        <v>0</v>
      </c>
      <c r="V952" s="50">
        <v>0</v>
      </c>
      <c r="W952" s="50">
        <v>0</v>
      </c>
      <c r="X952" s="50">
        <v>0</v>
      </c>
      <c r="Y952" s="50">
        <v>0</v>
      </c>
      <c r="Z952" s="50">
        <v>0</v>
      </c>
      <c r="AA952" s="50">
        <v>0</v>
      </c>
      <c r="AB952" s="50">
        <v>0</v>
      </c>
      <c r="AC952" s="50">
        <v>0</v>
      </c>
      <c r="AD952" s="50">
        <v>0</v>
      </c>
      <c r="AE952" s="50">
        <v>0</v>
      </c>
      <c r="AF952" s="50">
        <v>0</v>
      </c>
      <c r="AG952" s="50">
        <v>0</v>
      </c>
      <c r="AH952" s="50">
        <v>0</v>
      </c>
      <c r="AI952" s="50">
        <v>0</v>
      </c>
      <c r="AJ952" s="50">
        <v>0</v>
      </c>
      <c r="AK952" s="50">
        <v>18</v>
      </c>
      <c r="AL952" s="50">
        <v>16</v>
      </c>
      <c r="AM952" s="50">
        <v>0</v>
      </c>
      <c r="AN952" s="50">
        <v>0</v>
      </c>
      <c r="AO952" s="50">
        <v>0</v>
      </c>
      <c r="AP952" s="50">
        <v>0</v>
      </c>
      <c r="AQ952" s="50">
        <v>0</v>
      </c>
      <c r="AR952" s="50">
        <v>0</v>
      </c>
      <c r="AS952" s="50">
        <v>0</v>
      </c>
      <c r="AT952" s="50">
        <v>0</v>
      </c>
      <c r="AU952" s="50">
        <v>0</v>
      </c>
      <c r="AV952" s="50">
        <v>0</v>
      </c>
      <c r="AW952" s="50">
        <v>0</v>
      </c>
      <c r="AX952" s="50">
        <v>0</v>
      </c>
    </row>
    <row r="953" spans="1:50" x14ac:dyDescent="0.25">
      <c r="A953" s="50">
        <v>952</v>
      </c>
      <c r="B953" s="50" t="s">
        <v>24</v>
      </c>
      <c r="C953" s="50" t="s">
        <v>1912</v>
      </c>
      <c r="D953" s="50" t="s">
        <v>28</v>
      </c>
      <c r="E953" s="50" t="s">
        <v>1929</v>
      </c>
      <c r="F953" s="50" t="s">
        <v>1930</v>
      </c>
      <c r="G953" s="50">
        <v>25</v>
      </c>
      <c r="H953" s="50">
        <v>22</v>
      </c>
      <c r="I953" s="50">
        <v>4</v>
      </c>
      <c r="J953" s="50">
        <v>289</v>
      </c>
      <c r="K953" s="50">
        <v>301</v>
      </c>
      <c r="L953" s="50">
        <v>32</v>
      </c>
      <c r="M953" s="50">
        <v>0</v>
      </c>
      <c r="N953" s="50">
        <v>0</v>
      </c>
      <c r="O953" s="50">
        <v>0</v>
      </c>
      <c r="P953" s="50">
        <v>0</v>
      </c>
      <c r="Q953" s="50">
        <v>0</v>
      </c>
      <c r="R953" s="50">
        <v>0</v>
      </c>
      <c r="S953" s="50">
        <v>0</v>
      </c>
      <c r="T953" s="50">
        <v>0</v>
      </c>
      <c r="U953" s="50">
        <v>0</v>
      </c>
      <c r="V953" s="50">
        <v>0</v>
      </c>
      <c r="W953" s="50">
        <v>0</v>
      </c>
      <c r="X953" s="50">
        <v>0</v>
      </c>
      <c r="Y953" s="50">
        <v>0</v>
      </c>
      <c r="Z953" s="50">
        <v>0</v>
      </c>
      <c r="AA953" s="50">
        <v>0</v>
      </c>
      <c r="AB953" s="50">
        <v>0</v>
      </c>
      <c r="AC953" s="50">
        <v>0</v>
      </c>
      <c r="AD953" s="50">
        <v>0</v>
      </c>
      <c r="AE953" s="50">
        <v>0</v>
      </c>
      <c r="AF953" s="50">
        <v>0</v>
      </c>
      <c r="AG953" s="50">
        <v>0</v>
      </c>
      <c r="AH953" s="50">
        <v>0</v>
      </c>
      <c r="AI953" s="50">
        <v>0</v>
      </c>
      <c r="AJ953" s="50">
        <v>0</v>
      </c>
      <c r="AK953" s="50">
        <v>9</v>
      </c>
      <c r="AL953" s="50">
        <v>9</v>
      </c>
      <c r="AM953" s="50">
        <v>0</v>
      </c>
      <c r="AN953" s="50">
        <v>0</v>
      </c>
      <c r="AO953" s="50">
        <v>0</v>
      </c>
      <c r="AP953" s="50">
        <v>0</v>
      </c>
      <c r="AQ953" s="50">
        <v>0</v>
      </c>
      <c r="AR953" s="50">
        <v>0</v>
      </c>
      <c r="AS953" s="50">
        <v>0</v>
      </c>
      <c r="AT953" s="50">
        <v>0</v>
      </c>
      <c r="AU953" s="50">
        <v>0</v>
      </c>
      <c r="AV953" s="50">
        <v>0</v>
      </c>
      <c r="AW953" s="50">
        <v>0</v>
      </c>
      <c r="AX953" s="50">
        <v>0</v>
      </c>
    </row>
    <row r="954" spans="1:50" x14ac:dyDescent="0.25">
      <c r="A954" s="50">
        <v>953</v>
      </c>
      <c r="B954" s="50" t="s">
        <v>24</v>
      </c>
      <c r="C954" s="50" t="s">
        <v>1912</v>
      </c>
      <c r="D954" s="50" t="s">
        <v>28</v>
      </c>
      <c r="E954" s="50" t="s">
        <v>1931</v>
      </c>
      <c r="F954" s="50" t="s">
        <v>1932</v>
      </c>
      <c r="G954" s="50">
        <v>20</v>
      </c>
      <c r="H954" s="50">
        <v>23</v>
      </c>
      <c r="I954" s="50">
        <v>5</v>
      </c>
      <c r="J954" s="50">
        <v>323</v>
      </c>
      <c r="K954" s="50">
        <v>377</v>
      </c>
      <c r="L954" s="50">
        <v>29</v>
      </c>
      <c r="M954" s="50">
        <v>0</v>
      </c>
      <c r="N954" s="50">
        <v>0</v>
      </c>
      <c r="O954" s="50">
        <v>0</v>
      </c>
      <c r="P954" s="50">
        <v>0</v>
      </c>
      <c r="Q954" s="50">
        <v>0</v>
      </c>
      <c r="R954" s="50">
        <v>0</v>
      </c>
      <c r="S954" s="50">
        <v>0</v>
      </c>
      <c r="T954" s="50">
        <v>0</v>
      </c>
      <c r="U954" s="50">
        <v>0</v>
      </c>
      <c r="V954" s="50">
        <v>0</v>
      </c>
      <c r="W954" s="50">
        <v>0</v>
      </c>
      <c r="X954" s="50">
        <v>0</v>
      </c>
      <c r="Y954" s="50">
        <v>0</v>
      </c>
      <c r="Z954" s="50">
        <v>0</v>
      </c>
      <c r="AA954" s="50">
        <v>0</v>
      </c>
      <c r="AB954" s="50">
        <v>0</v>
      </c>
      <c r="AC954" s="50">
        <v>0</v>
      </c>
      <c r="AD954" s="50">
        <v>0</v>
      </c>
      <c r="AE954" s="50">
        <v>0</v>
      </c>
      <c r="AF954" s="50">
        <v>0</v>
      </c>
      <c r="AG954" s="50">
        <v>0</v>
      </c>
      <c r="AH954" s="50">
        <v>0</v>
      </c>
      <c r="AI954" s="50">
        <v>0</v>
      </c>
      <c r="AJ954" s="50">
        <v>0</v>
      </c>
      <c r="AK954" s="50">
        <v>17</v>
      </c>
      <c r="AL954" s="50">
        <v>14</v>
      </c>
      <c r="AM954" s="50">
        <v>0</v>
      </c>
      <c r="AN954" s="50">
        <v>0</v>
      </c>
      <c r="AO954" s="50">
        <v>0</v>
      </c>
      <c r="AP954" s="50">
        <v>0</v>
      </c>
      <c r="AQ954" s="50">
        <v>0</v>
      </c>
      <c r="AR954" s="50">
        <v>0</v>
      </c>
      <c r="AS954" s="50">
        <v>0</v>
      </c>
      <c r="AT954" s="50">
        <v>0</v>
      </c>
      <c r="AU954" s="50">
        <v>0</v>
      </c>
      <c r="AV954" s="50">
        <v>0</v>
      </c>
      <c r="AW954" s="50">
        <v>0</v>
      </c>
      <c r="AX954" s="50">
        <v>0</v>
      </c>
    </row>
    <row r="955" spans="1:50" x14ac:dyDescent="0.25">
      <c r="A955" s="50">
        <v>954</v>
      </c>
      <c r="B955" s="50" t="s">
        <v>24</v>
      </c>
      <c r="C955" s="50" t="s">
        <v>1912</v>
      </c>
      <c r="D955" s="50" t="s">
        <v>28</v>
      </c>
      <c r="E955" s="50" t="s">
        <v>1933</v>
      </c>
      <c r="F955" s="50" t="s">
        <v>1934</v>
      </c>
      <c r="G955" s="50">
        <v>25</v>
      </c>
      <c r="H955" s="50">
        <v>28</v>
      </c>
      <c r="I955" s="50">
        <v>6</v>
      </c>
      <c r="J955" s="50">
        <v>298</v>
      </c>
      <c r="K955" s="50">
        <v>359</v>
      </c>
      <c r="L955" s="50">
        <v>90</v>
      </c>
      <c r="M955" s="50">
        <v>0</v>
      </c>
      <c r="N955" s="50">
        <v>0</v>
      </c>
      <c r="O955" s="50">
        <v>0</v>
      </c>
      <c r="P955" s="50">
        <v>0</v>
      </c>
      <c r="Q955" s="50">
        <v>0</v>
      </c>
      <c r="R955" s="50">
        <v>0</v>
      </c>
      <c r="S955" s="50">
        <v>0</v>
      </c>
      <c r="T955" s="50">
        <v>0</v>
      </c>
      <c r="U955" s="50">
        <v>0</v>
      </c>
      <c r="V955" s="50">
        <v>0</v>
      </c>
      <c r="W955" s="50">
        <v>0</v>
      </c>
      <c r="X955" s="50">
        <v>0</v>
      </c>
      <c r="Y955" s="50">
        <v>0</v>
      </c>
      <c r="Z955" s="50">
        <v>0</v>
      </c>
      <c r="AA955" s="50">
        <v>0</v>
      </c>
      <c r="AB955" s="50">
        <v>0</v>
      </c>
      <c r="AC955" s="50">
        <v>0</v>
      </c>
      <c r="AD955" s="50">
        <v>0</v>
      </c>
      <c r="AE955" s="50">
        <v>0</v>
      </c>
      <c r="AF955" s="50">
        <v>0</v>
      </c>
      <c r="AG955" s="50">
        <v>0</v>
      </c>
      <c r="AH955" s="50">
        <v>0</v>
      </c>
      <c r="AI955" s="50">
        <v>0</v>
      </c>
      <c r="AJ955" s="50">
        <v>0</v>
      </c>
      <c r="AK955" s="50">
        <v>13</v>
      </c>
      <c r="AL955" s="50">
        <v>11</v>
      </c>
      <c r="AM955" s="50">
        <v>0</v>
      </c>
      <c r="AN955" s="50">
        <v>0</v>
      </c>
      <c r="AO955" s="50">
        <v>0</v>
      </c>
      <c r="AP955" s="50">
        <v>0</v>
      </c>
      <c r="AQ955" s="50">
        <v>0</v>
      </c>
      <c r="AR955" s="50">
        <v>0</v>
      </c>
      <c r="AS955" s="50">
        <v>0</v>
      </c>
      <c r="AT955" s="50">
        <v>0</v>
      </c>
      <c r="AU955" s="50">
        <v>0</v>
      </c>
      <c r="AV955" s="50">
        <v>0</v>
      </c>
      <c r="AW955" s="50">
        <v>0</v>
      </c>
      <c r="AX955" s="50">
        <v>0</v>
      </c>
    </row>
    <row r="956" spans="1:50" x14ac:dyDescent="0.25">
      <c r="A956" s="50">
        <v>955</v>
      </c>
      <c r="B956" s="50" t="s">
        <v>24</v>
      </c>
      <c r="C956" s="50" t="s">
        <v>1912</v>
      </c>
      <c r="D956" s="50" t="s">
        <v>33</v>
      </c>
      <c r="E956" s="50" t="s">
        <v>1935</v>
      </c>
      <c r="F956" s="50" t="s">
        <v>1936</v>
      </c>
      <c r="G956" s="50">
        <v>32</v>
      </c>
      <c r="H956" s="50">
        <v>34</v>
      </c>
      <c r="I956" s="50">
        <v>5</v>
      </c>
      <c r="J956" s="50">
        <v>387</v>
      </c>
      <c r="K956" s="50">
        <v>502</v>
      </c>
      <c r="L956" s="50">
        <v>84</v>
      </c>
      <c r="M956" s="50">
        <v>0</v>
      </c>
      <c r="N956" s="50">
        <v>0</v>
      </c>
      <c r="O956" s="50">
        <v>0</v>
      </c>
      <c r="P956" s="50">
        <v>0</v>
      </c>
      <c r="Q956" s="50">
        <v>0</v>
      </c>
      <c r="R956" s="50">
        <v>0</v>
      </c>
      <c r="S956" s="50">
        <v>0</v>
      </c>
      <c r="T956" s="50">
        <v>0</v>
      </c>
      <c r="U956" s="50">
        <v>0</v>
      </c>
      <c r="V956" s="50">
        <v>0</v>
      </c>
      <c r="W956" s="50">
        <v>0</v>
      </c>
      <c r="X956" s="50">
        <v>0</v>
      </c>
      <c r="Y956" s="50">
        <v>0</v>
      </c>
      <c r="Z956" s="50">
        <v>0</v>
      </c>
      <c r="AA956" s="50">
        <v>0</v>
      </c>
      <c r="AB956" s="50">
        <v>0</v>
      </c>
      <c r="AC956" s="50">
        <v>0</v>
      </c>
      <c r="AD956" s="50">
        <v>0</v>
      </c>
      <c r="AE956" s="50">
        <v>0</v>
      </c>
      <c r="AF956" s="50">
        <v>0</v>
      </c>
      <c r="AG956" s="50">
        <v>0</v>
      </c>
      <c r="AH956" s="50">
        <v>0</v>
      </c>
      <c r="AI956" s="50">
        <v>0</v>
      </c>
      <c r="AJ956" s="50">
        <v>0</v>
      </c>
      <c r="AK956" s="50">
        <v>6</v>
      </c>
      <c r="AL956" s="50">
        <v>6</v>
      </c>
      <c r="AM956" s="50">
        <v>0</v>
      </c>
      <c r="AN956" s="50">
        <v>0</v>
      </c>
      <c r="AO956" s="50">
        <v>0</v>
      </c>
      <c r="AP956" s="50">
        <v>0</v>
      </c>
      <c r="AQ956" s="50">
        <v>0</v>
      </c>
      <c r="AR956" s="50">
        <v>0</v>
      </c>
      <c r="AS956" s="50">
        <v>0</v>
      </c>
      <c r="AT956" s="50">
        <v>0</v>
      </c>
      <c r="AU956" s="50">
        <v>0</v>
      </c>
      <c r="AV956" s="50">
        <v>0</v>
      </c>
      <c r="AW956" s="50">
        <v>0</v>
      </c>
      <c r="AX956" s="50">
        <v>0</v>
      </c>
    </row>
    <row r="957" spans="1:50" x14ac:dyDescent="0.25">
      <c r="A957" s="50">
        <v>956</v>
      </c>
      <c r="B957" s="50" t="s">
        <v>24</v>
      </c>
      <c r="C957" s="50" t="s">
        <v>1912</v>
      </c>
      <c r="D957" s="50" t="s">
        <v>28</v>
      </c>
      <c r="E957" s="50" t="s">
        <v>1937</v>
      </c>
      <c r="F957" s="50" t="s">
        <v>1938</v>
      </c>
      <c r="G957" s="50">
        <v>19</v>
      </c>
      <c r="H957" s="50">
        <v>25</v>
      </c>
      <c r="I957" s="50">
        <v>6</v>
      </c>
      <c r="J957" s="50">
        <v>265</v>
      </c>
      <c r="K957" s="50">
        <v>343</v>
      </c>
      <c r="L957" s="50">
        <v>65</v>
      </c>
      <c r="M957" s="50">
        <v>0</v>
      </c>
      <c r="N957" s="50">
        <v>0</v>
      </c>
      <c r="O957" s="50">
        <v>0</v>
      </c>
      <c r="P957" s="50">
        <v>0</v>
      </c>
      <c r="Q957" s="50">
        <v>0</v>
      </c>
      <c r="R957" s="50">
        <v>0</v>
      </c>
      <c r="S957" s="50">
        <v>0</v>
      </c>
      <c r="T957" s="50">
        <v>0</v>
      </c>
      <c r="U957" s="50">
        <v>0</v>
      </c>
      <c r="V957" s="50">
        <v>0</v>
      </c>
      <c r="W957" s="50">
        <v>0</v>
      </c>
      <c r="X957" s="50">
        <v>0</v>
      </c>
      <c r="Y957" s="50">
        <v>0</v>
      </c>
      <c r="Z957" s="50">
        <v>0</v>
      </c>
      <c r="AA957" s="50">
        <v>0</v>
      </c>
      <c r="AB957" s="50">
        <v>0</v>
      </c>
      <c r="AC957" s="50">
        <v>0</v>
      </c>
      <c r="AD957" s="50">
        <v>0</v>
      </c>
      <c r="AE957" s="50">
        <v>0</v>
      </c>
      <c r="AF957" s="50">
        <v>0</v>
      </c>
      <c r="AG957" s="50">
        <v>0</v>
      </c>
      <c r="AH957" s="50">
        <v>0</v>
      </c>
      <c r="AI957" s="50">
        <v>0</v>
      </c>
      <c r="AJ957" s="50">
        <v>0</v>
      </c>
      <c r="AK957" s="50">
        <v>9</v>
      </c>
      <c r="AL957" s="50">
        <v>9</v>
      </c>
      <c r="AM957" s="50">
        <v>0</v>
      </c>
      <c r="AN957" s="50">
        <v>0</v>
      </c>
      <c r="AO957" s="50">
        <v>0</v>
      </c>
      <c r="AP957" s="50">
        <v>0</v>
      </c>
      <c r="AQ957" s="50">
        <v>0</v>
      </c>
      <c r="AR957" s="50">
        <v>0</v>
      </c>
      <c r="AS957" s="50">
        <v>0</v>
      </c>
      <c r="AT957" s="50">
        <v>0</v>
      </c>
      <c r="AU957" s="50">
        <v>0</v>
      </c>
      <c r="AV957" s="50">
        <v>0</v>
      </c>
      <c r="AW957" s="50">
        <v>0</v>
      </c>
      <c r="AX957" s="50">
        <v>0</v>
      </c>
    </row>
    <row r="958" spans="1:50" x14ac:dyDescent="0.25">
      <c r="A958" s="50">
        <v>957</v>
      </c>
      <c r="B958" s="50" t="s">
        <v>24</v>
      </c>
      <c r="C958" s="50" t="s">
        <v>1912</v>
      </c>
      <c r="D958" s="50" t="s">
        <v>28</v>
      </c>
      <c r="E958" s="50" t="s">
        <v>1939</v>
      </c>
      <c r="F958" s="50" t="s">
        <v>1940</v>
      </c>
      <c r="G958" s="50">
        <v>21</v>
      </c>
      <c r="H958" s="50">
        <v>25</v>
      </c>
      <c r="I958" s="50">
        <v>5</v>
      </c>
      <c r="J958" s="50">
        <v>299</v>
      </c>
      <c r="K958" s="50">
        <v>337</v>
      </c>
      <c r="L958" s="50">
        <v>60</v>
      </c>
      <c r="M958" s="50">
        <v>0</v>
      </c>
      <c r="N958" s="50">
        <v>0</v>
      </c>
      <c r="O958" s="50">
        <v>0</v>
      </c>
      <c r="P958" s="50">
        <v>0</v>
      </c>
      <c r="Q958" s="50">
        <v>0</v>
      </c>
      <c r="R958" s="50">
        <v>0</v>
      </c>
      <c r="S958" s="50">
        <v>0</v>
      </c>
      <c r="T958" s="50">
        <v>0</v>
      </c>
      <c r="U958" s="50">
        <v>0</v>
      </c>
      <c r="V958" s="50">
        <v>0</v>
      </c>
      <c r="W958" s="50">
        <v>0</v>
      </c>
      <c r="X958" s="50">
        <v>0</v>
      </c>
      <c r="Y958" s="50">
        <v>0</v>
      </c>
      <c r="Z958" s="50">
        <v>0</v>
      </c>
      <c r="AA958" s="50">
        <v>0</v>
      </c>
      <c r="AB958" s="50">
        <v>0</v>
      </c>
      <c r="AC958" s="50">
        <v>0</v>
      </c>
      <c r="AD958" s="50">
        <v>0</v>
      </c>
      <c r="AE958" s="50">
        <v>0</v>
      </c>
      <c r="AF958" s="50">
        <v>0</v>
      </c>
      <c r="AG958" s="50">
        <v>0</v>
      </c>
      <c r="AH958" s="50">
        <v>0</v>
      </c>
      <c r="AI958" s="50">
        <v>0</v>
      </c>
      <c r="AJ958" s="50">
        <v>0</v>
      </c>
      <c r="AK958" s="50">
        <v>7</v>
      </c>
      <c r="AL958" s="50">
        <v>7</v>
      </c>
      <c r="AM958" s="50">
        <v>0</v>
      </c>
      <c r="AN958" s="50">
        <v>0</v>
      </c>
      <c r="AO958" s="50">
        <v>0</v>
      </c>
      <c r="AP958" s="50">
        <v>0</v>
      </c>
      <c r="AQ958" s="50">
        <v>0</v>
      </c>
      <c r="AR958" s="50">
        <v>0</v>
      </c>
      <c r="AS958" s="50">
        <v>0</v>
      </c>
      <c r="AT958" s="50">
        <v>0</v>
      </c>
      <c r="AU958" s="50">
        <v>0</v>
      </c>
      <c r="AV958" s="50">
        <v>0</v>
      </c>
      <c r="AW958" s="50">
        <v>0</v>
      </c>
      <c r="AX958" s="50">
        <v>0</v>
      </c>
    </row>
    <row r="959" spans="1:50" x14ac:dyDescent="0.25">
      <c r="A959" s="50">
        <v>958</v>
      </c>
      <c r="B959" s="50" t="s">
        <v>24</v>
      </c>
      <c r="C959" s="50" t="s">
        <v>1912</v>
      </c>
      <c r="D959" s="50" t="s">
        <v>33</v>
      </c>
      <c r="E959" s="50" t="s">
        <v>1941</v>
      </c>
      <c r="F959" s="50" t="s">
        <v>1942</v>
      </c>
      <c r="G959" s="50">
        <v>69</v>
      </c>
      <c r="H959" s="50">
        <v>83</v>
      </c>
      <c r="I959" s="50">
        <v>17</v>
      </c>
      <c r="J959" s="50">
        <v>950</v>
      </c>
      <c r="K959" s="50">
        <v>1226</v>
      </c>
      <c r="L959" s="50">
        <v>267</v>
      </c>
      <c r="M959" s="50">
        <v>0</v>
      </c>
      <c r="N959" s="50">
        <v>0</v>
      </c>
      <c r="O959" s="50">
        <v>0</v>
      </c>
      <c r="P959" s="50">
        <v>0</v>
      </c>
      <c r="Q959" s="50">
        <v>0</v>
      </c>
      <c r="R959" s="50">
        <v>0</v>
      </c>
      <c r="S959" s="50">
        <v>0</v>
      </c>
      <c r="T959" s="50">
        <v>0</v>
      </c>
      <c r="U959" s="50">
        <v>0</v>
      </c>
      <c r="V959" s="50">
        <v>0</v>
      </c>
      <c r="W959" s="50">
        <v>0</v>
      </c>
      <c r="X959" s="50">
        <v>0</v>
      </c>
      <c r="Y959" s="50">
        <v>0</v>
      </c>
      <c r="Z959" s="50">
        <v>0</v>
      </c>
      <c r="AA959" s="50">
        <v>0</v>
      </c>
      <c r="AB959" s="50">
        <v>0</v>
      </c>
      <c r="AC959" s="50">
        <v>0</v>
      </c>
      <c r="AD959" s="50">
        <v>0</v>
      </c>
      <c r="AE959" s="50">
        <v>0</v>
      </c>
      <c r="AF959" s="50">
        <v>0</v>
      </c>
      <c r="AG959" s="50">
        <v>0</v>
      </c>
      <c r="AH959" s="50">
        <v>0</v>
      </c>
      <c r="AI959" s="50">
        <v>0</v>
      </c>
      <c r="AJ959" s="50">
        <v>0</v>
      </c>
      <c r="AK959" s="50">
        <v>21</v>
      </c>
      <c r="AL959" s="50">
        <v>21</v>
      </c>
      <c r="AM959" s="50">
        <v>0</v>
      </c>
      <c r="AN959" s="50">
        <v>0</v>
      </c>
      <c r="AO959" s="50">
        <v>0</v>
      </c>
      <c r="AP959" s="50">
        <v>0</v>
      </c>
      <c r="AQ959" s="50">
        <v>0</v>
      </c>
      <c r="AR959" s="50">
        <v>0</v>
      </c>
      <c r="AS959" s="50">
        <v>0</v>
      </c>
      <c r="AT959" s="50">
        <v>0</v>
      </c>
      <c r="AU959" s="50">
        <v>0</v>
      </c>
      <c r="AV959" s="50">
        <v>0</v>
      </c>
      <c r="AW959" s="50">
        <v>0</v>
      </c>
      <c r="AX959" s="50">
        <v>0</v>
      </c>
    </row>
    <row r="960" spans="1:50" x14ac:dyDescent="0.25">
      <c r="A960" s="50">
        <v>959</v>
      </c>
      <c r="B960" s="50" t="s">
        <v>24</v>
      </c>
      <c r="C960" s="50" t="s">
        <v>1912</v>
      </c>
      <c r="D960" s="50" t="s">
        <v>28</v>
      </c>
      <c r="E960" s="50" t="s">
        <v>1943</v>
      </c>
      <c r="F960" s="50" t="s">
        <v>1944</v>
      </c>
      <c r="G960" s="50">
        <v>12</v>
      </c>
      <c r="H960" s="50">
        <v>14</v>
      </c>
      <c r="I960" s="50">
        <v>5</v>
      </c>
      <c r="J960" s="50">
        <v>163</v>
      </c>
      <c r="K960" s="50">
        <v>203</v>
      </c>
      <c r="L960" s="50">
        <v>51</v>
      </c>
      <c r="M960" s="50">
        <v>0</v>
      </c>
      <c r="N960" s="50">
        <v>0</v>
      </c>
      <c r="O960" s="50">
        <v>0</v>
      </c>
      <c r="P960" s="50">
        <v>0</v>
      </c>
      <c r="Q960" s="50">
        <v>0</v>
      </c>
      <c r="R960" s="50">
        <v>0</v>
      </c>
      <c r="S960" s="50">
        <v>0</v>
      </c>
      <c r="T960" s="50">
        <v>0</v>
      </c>
      <c r="U960" s="50">
        <v>0</v>
      </c>
      <c r="V960" s="50">
        <v>0</v>
      </c>
      <c r="W960" s="50">
        <v>0</v>
      </c>
      <c r="X960" s="50">
        <v>0</v>
      </c>
      <c r="Y960" s="50">
        <v>0</v>
      </c>
      <c r="Z960" s="50">
        <v>0</v>
      </c>
      <c r="AA960" s="50">
        <v>0</v>
      </c>
      <c r="AB960" s="50">
        <v>0</v>
      </c>
      <c r="AC960" s="50">
        <v>0</v>
      </c>
      <c r="AD960" s="50">
        <v>0</v>
      </c>
      <c r="AE960" s="50">
        <v>0</v>
      </c>
      <c r="AF960" s="50">
        <v>0</v>
      </c>
      <c r="AG960" s="50">
        <v>0</v>
      </c>
      <c r="AH960" s="50">
        <v>0</v>
      </c>
      <c r="AI960" s="50">
        <v>0</v>
      </c>
      <c r="AJ960" s="50">
        <v>0</v>
      </c>
      <c r="AK960" s="50">
        <v>2</v>
      </c>
      <c r="AL960" s="50">
        <v>2</v>
      </c>
      <c r="AM960" s="50">
        <v>0</v>
      </c>
      <c r="AN960" s="50">
        <v>0</v>
      </c>
      <c r="AO960" s="50">
        <v>0</v>
      </c>
      <c r="AP960" s="50">
        <v>0</v>
      </c>
      <c r="AQ960" s="50">
        <v>0</v>
      </c>
      <c r="AR960" s="50">
        <v>0</v>
      </c>
      <c r="AS960" s="50">
        <v>0</v>
      </c>
      <c r="AT960" s="50">
        <v>0</v>
      </c>
      <c r="AU960" s="50">
        <v>0</v>
      </c>
      <c r="AV960" s="50">
        <v>0</v>
      </c>
      <c r="AW960" s="50">
        <v>0</v>
      </c>
      <c r="AX960" s="50">
        <v>0</v>
      </c>
    </row>
    <row r="961" spans="1:50" x14ac:dyDescent="0.25">
      <c r="A961" s="50">
        <v>960</v>
      </c>
      <c r="B961" s="50" t="s">
        <v>24</v>
      </c>
      <c r="C961" s="50" t="s">
        <v>1912</v>
      </c>
      <c r="D961" s="50" t="s">
        <v>28</v>
      </c>
      <c r="E961" s="50" t="s">
        <v>1945</v>
      </c>
      <c r="F961" s="50" t="s">
        <v>1946</v>
      </c>
      <c r="G961" s="50">
        <v>19</v>
      </c>
      <c r="H961" s="50">
        <v>26</v>
      </c>
      <c r="I961" s="50">
        <v>7</v>
      </c>
      <c r="J961" s="50">
        <v>347</v>
      </c>
      <c r="K961" s="50">
        <v>439</v>
      </c>
      <c r="L961" s="50">
        <v>101</v>
      </c>
      <c r="M961" s="50">
        <v>0</v>
      </c>
      <c r="N961" s="50">
        <v>0</v>
      </c>
      <c r="O961" s="50">
        <v>0</v>
      </c>
      <c r="P961" s="50">
        <v>0</v>
      </c>
      <c r="Q961" s="50">
        <v>0</v>
      </c>
      <c r="R961" s="50">
        <v>0</v>
      </c>
      <c r="S961" s="50">
        <v>0</v>
      </c>
      <c r="T961" s="50">
        <v>0</v>
      </c>
      <c r="U961" s="50">
        <v>0</v>
      </c>
      <c r="V961" s="50">
        <v>0</v>
      </c>
      <c r="W961" s="50">
        <v>0</v>
      </c>
      <c r="X961" s="50">
        <v>0</v>
      </c>
      <c r="Y961" s="50">
        <v>0</v>
      </c>
      <c r="Z961" s="50">
        <v>0</v>
      </c>
      <c r="AA961" s="50">
        <v>0</v>
      </c>
      <c r="AB961" s="50">
        <v>0</v>
      </c>
      <c r="AC961" s="50">
        <v>0</v>
      </c>
      <c r="AD961" s="50">
        <v>0</v>
      </c>
      <c r="AE961" s="50">
        <v>0</v>
      </c>
      <c r="AF961" s="50">
        <v>0</v>
      </c>
      <c r="AG961" s="50">
        <v>0</v>
      </c>
      <c r="AH961" s="50">
        <v>0</v>
      </c>
      <c r="AI961" s="50">
        <v>0</v>
      </c>
      <c r="AJ961" s="50">
        <v>0</v>
      </c>
      <c r="AK961" s="50">
        <v>7</v>
      </c>
      <c r="AL961" s="50">
        <v>7</v>
      </c>
      <c r="AM961" s="50">
        <v>0</v>
      </c>
      <c r="AN961" s="50">
        <v>0</v>
      </c>
      <c r="AO961" s="50">
        <v>0</v>
      </c>
      <c r="AP961" s="50">
        <v>0</v>
      </c>
      <c r="AQ961" s="50">
        <v>0</v>
      </c>
      <c r="AR961" s="50">
        <v>0</v>
      </c>
      <c r="AS961" s="50">
        <v>0</v>
      </c>
      <c r="AT961" s="50">
        <v>0</v>
      </c>
      <c r="AU961" s="50">
        <v>0</v>
      </c>
      <c r="AV961" s="50">
        <v>0</v>
      </c>
      <c r="AW961" s="50">
        <v>0</v>
      </c>
      <c r="AX961" s="50">
        <v>0</v>
      </c>
    </row>
    <row r="962" spans="1:50" x14ac:dyDescent="0.25">
      <c r="A962" s="50">
        <v>961</v>
      </c>
      <c r="B962" s="50" t="s">
        <v>24</v>
      </c>
      <c r="C962" s="50" t="s">
        <v>1912</v>
      </c>
      <c r="D962" s="50" t="s">
        <v>28</v>
      </c>
      <c r="E962" s="50" t="s">
        <v>1947</v>
      </c>
      <c r="F962" s="50" t="s">
        <v>1948</v>
      </c>
      <c r="G962" s="50">
        <v>24</v>
      </c>
      <c r="H962" s="50">
        <v>29</v>
      </c>
      <c r="I962" s="50">
        <v>9</v>
      </c>
      <c r="J962" s="50">
        <v>376</v>
      </c>
      <c r="K962" s="50">
        <v>471</v>
      </c>
      <c r="L962" s="50">
        <v>141</v>
      </c>
      <c r="M962" s="50">
        <v>0</v>
      </c>
      <c r="N962" s="50">
        <v>0</v>
      </c>
      <c r="O962" s="50">
        <v>0</v>
      </c>
      <c r="P962" s="50">
        <v>0</v>
      </c>
      <c r="Q962" s="50">
        <v>0</v>
      </c>
      <c r="R962" s="50">
        <v>0</v>
      </c>
      <c r="S962" s="50">
        <v>0</v>
      </c>
      <c r="T962" s="50">
        <v>0</v>
      </c>
      <c r="U962" s="50">
        <v>0</v>
      </c>
      <c r="V962" s="50">
        <v>0</v>
      </c>
      <c r="W962" s="50">
        <v>0</v>
      </c>
      <c r="X962" s="50">
        <v>0</v>
      </c>
      <c r="Y962" s="50">
        <v>0</v>
      </c>
      <c r="Z962" s="50">
        <v>0</v>
      </c>
      <c r="AA962" s="50">
        <v>0</v>
      </c>
      <c r="AB962" s="50">
        <v>0</v>
      </c>
      <c r="AC962" s="50">
        <v>0</v>
      </c>
      <c r="AD962" s="50">
        <v>0</v>
      </c>
      <c r="AE962" s="50">
        <v>0</v>
      </c>
      <c r="AF962" s="50">
        <v>0</v>
      </c>
      <c r="AG962" s="50">
        <v>0</v>
      </c>
      <c r="AH962" s="50">
        <v>0</v>
      </c>
      <c r="AI962" s="50">
        <v>0</v>
      </c>
      <c r="AJ962" s="50">
        <v>0</v>
      </c>
      <c r="AK962" s="50">
        <v>16</v>
      </c>
      <c r="AL962" s="50">
        <v>13</v>
      </c>
      <c r="AM962" s="50">
        <v>0</v>
      </c>
      <c r="AN962" s="50">
        <v>0</v>
      </c>
      <c r="AO962" s="50">
        <v>0</v>
      </c>
      <c r="AP962" s="50">
        <v>0</v>
      </c>
      <c r="AQ962" s="50">
        <v>0</v>
      </c>
      <c r="AR962" s="50">
        <v>0</v>
      </c>
      <c r="AS962" s="50">
        <v>0</v>
      </c>
      <c r="AT962" s="50">
        <v>0</v>
      </c>
      <c r="AU962" s="50">
        <v>0</v>
      </c>
      <c r="AV962" s="50">
        <v>0</v>
      </c>
      <c r="AW962" s="50">
        <v>0</v>
      </c>
      <c r="AX962" s="50">
        <v>0</v>
      </c>
    </row>
    <row r="963" spans="1:50" x14ac:dyDescent="0.25">
      <c r="A963" s="50">
        <v>962</v>
      </c>
      <c r="B963" s="50" t="s">
        <v>24</v>
      </c>
      <c r="C963" s="50" t="s">
        <v>1912</v>
      </c>
      <c r="D963" s="50" t="s">
        <v>28</v>
      </c>
      <c r="E963" s="50" t="s">
        <v>1949</v>
      </c>
      <c r="F963" s="50" t="s">
        <v>1950</v>
      </c>
      <c r="G963" s="50">
        <v>22</v>
      </c>
      <c r="H963" s="50">
        <v>26</v>
      </c>
      <c r="I963" s="50">
        <v>4</v>
      </c>
      <c r="J963" s="50">
        <v>231</v>
      </c>
      <c r="K963" s="50">
        <v>338</v>
      </c>
      <c r="L963" s="50">
        <v>55</v>
      </c>
      <c r="M963" s="50">
        <v>0</v>
      </c>
      <c r="N963" s="50">
        <v>0</v>
      </c>
      <c r="O963" s="50">
        <v>0</v>
      </c>
      <c r="P963" s="50">
        <v>0</v>
      </c>
      <c r="Q963" s="50">
        <v>0</v>
      </c>
      <c r="R963" s="50">
        <v>0</v>
      </c>
      <c r="S963" s="50">
        <v>0</v>
      </c>
      <c r="T963" s="50">
        <v>0</v>
      </c>
      <c r="U963" s="50">
        <v>0</v>
      </c>
      <c r="V963" s="50">
        <v>0</v>
      </c>
      <c r="W963" s="50">
        <v>0</v>
      </c>
      <c r="X963" s="50">
        <v>0</v>
      </c>
      <c r="Y963" s="50">
        <v>0</v>
      </c>
      <c r="Z963" s="50">
        <v>0</v>
      </c>
      <c r="AA963" s="50">
        <v>0</v>
      </c>
      <c r="AB963" s="50">
        <v>0</v>
      </c>
      <c r="AC963" s="50">
        <v>0</v>
      </c>
      <c r="AD963" s="50">
        <v>0</v>
      </c>
      <c r="AE963" s="50">
        <v>0</v>
      </c>
      <c r="AF963" s="50">
        <v>0</v>
      </c>
      <c r="AG963" s="50">
        <v>0</v>
      </c>
      <c r="AH963" s="50">
        <v>0</v>
      </c>
      <c r="AI963" s="50">
        <v>0</v>
      </c>
      <c r="AJ963" s="50">
        <v>0</v>
      </c>
      <c r="AK963" s="50">
        <v>22</v>
      </c>
      <c r="AL963" s="50">
        <v>21</v>
      </c>
      <c r="AM963" s="50">
        <v>0</v>
      </c>
      <c r="AN963" s="50">
        <v>0</v>
      </c>
      <c r="AO963" s="50">
        <v>0</v>
      </c>
      <c r="AP963" s="50">
        <v>0</v>
      </c>
      <c r="AQ963" s="50">
        <v>0</v>
      </c>
      <c r="AR963" s="50">
        <v>0</v>
      </c>
      <c r="AS963" s="50">
        <v>0</v>
      </c>
      <c r="AT963" s="50">
        <v>0</v>
      </c>
      <c r="AU963" s="50">
        <v>0</v>
      </c>
      <c r="AV963" s="50">
        <v>0</v>
      </c>
      <c r="AW963" s="50">
        <v>0</v>
      </c>
      <c r="AX963" s="50">
        <v>0</v>
      </c>
    </row>
    <row r="964" spans="1:50" x14ac:dyDescent="0.25">
      <c r="A964" s="50">
        <v>963</v>
      </c>
      <c r="B964" s="50" t="s">
        <v>24</v>
      </c>
      <c r="C964" s="50" t="s">
        <v>1912</v>
      </c>
      <c r="D964" s="50" t="s">
        <v>28</v>
      </c>
      <c r="E964" s="50" t="s">
        <v>1951</v>
      </c>
      <c r="F964" s="50" t="s">
        <v>1952</v>
      </c>
      <c r="G964" s="50">
        <v>28</v>
      </c>
      <c r="H964" s="50">
        <v>36</v>
      </c>
      <c r="I964" s="50">
        <v>3</v>
      </c>
      <c r="J964" s="50">
        <v>347</v>
      </c>
      <c r="K964" s="50">
        <v>393</v>
      </c>
      <c r="L964" s="50">
        <v>19</v>
      </c>
      <c r="M964" s="50">
        <v>0</v>
      </c>
      <c r="N964" s="50">
        <v>0</v>
      </c>
      <c r="O964" s="50">
        <v>0</v>
      </c>
      <c r="P964" s="50">
        <v>0</v>
      </c>
      <c r="Q964" s="50">
        <v>0</v>
      </c>
      <c r="R964" s="50">
        <v>0</v>
      </c>
      <c r="S964" s="50">
        <v>0</v>
      </c>
      <c r="T964" s="50">
        <v>0</v>
      </c>
      <c r="U964" s="50">
        <v>0</v>
      </c>
      <c r="V964" s="50">
        <v>0</v>
      </c>
      <c r="W964" s="50">
        <v>0</v>
      </c>
      <c r="X964" s="50">
        <v>0</v>
      </c>
      <c r="Y964" s="50">
        <v>0</v>
      </c>
      <c r="Z964" s="50">
        <v>0</v>
      </c>
      <c r="AA964" s="50">
        <v>0</v>
      </c>
      <c r="AB964" s="50">
        <v>0</v>
      </c>
      <c r="AC964" s="50">
        <v>0</v>
      </c>
      <c r="AD964" s="50">
        <v>0</v>
      </c>
      <c r="AE964" s="50">
        <v>0</v>
      </c>
      <c r="AF964" s="50">
        <v>0</v>
      </c>
      <c r="AG964" s="50">
        <v>0</v>
      </c>
      <c r="AH964" s="50">
        <v>0</v>
      </c>
      <c r="AI964" s="50">
        <v>0</v>
      </c>
      <c r="AJ964" s="50">
        <v>0</v>
      </c>
      <c r="AK964" s="50">
        <v>13</v>
      </c>
      <c r="AL964" s="50">
        <v>9</v>
      </c>
      <c r="AM964" s="50">
        <v>0</v>
      </c>
      <c r="AN964" s="50">
        <v>0</v>
      </c>
      <c r="AO964" s="50">
        <v>0</v>
      </c>
      <c r="AP964" s="50">
        <v>0</v>
      </c>
      <c r="AQ964" s="50">
        <v>0</v>
      </c>
      <c r="AR964" s="50">
        <v>0</v>
      </c>
      <c r="AS964" s="50">
        <v>0</v>
      </c>
      <c r="AT964" s="50">
        <v>0</v>
      </c>
      <c r="AU964" s="50">
        <v>0</v>
      </c>
      <c r="AV964" s="50">
        <v>0</v>
      </c>
      <c r="AW964" s="50">
        <v>0</v>
      </c>
      <c r="AX964" s="50">
        <v>0</v>
      </c>
    </row>
    <row r="965" spans="1:50" x14ac:dyDescent="0.25">
      <c r="A965" s="50">
        <v>964</v>
      </c>
      <c r="B965" s="50" t="s">
        <v>24</v>
      </c>
      <c r="C965" s="50" t="s">
        <v>1912</v>
      </c>
      <c r="D965" s="50" t="s">
        <v>28</v>
      </c>
      <c r="E965" s="50" t="s">
        <v>1953</v>
      </c>
      <c r="F965" s="50" t="s">
        <v>1954</v>
      </c>
      <c r="G965" s="50">
        <v>15</v>
      </c>
      <c r="H965" s="50">
        <v>11</v>
      </c>
      <c r="I965" s="50">
        <v>4</v>
      </c>
      <c r="J965" s="50">
        <v>149</v>
      </c>
      <c r="K965" s="50">
        <v>155</v>
      </c>
      <c r="L965" s="50">
        <v>35</v>
      </c>
      <c r="M965" s="50">
        <v>0</v>
      </c>
      <c r="N965" s="50">
        <v>0</v>
      </c>
      <c r="O965" s="50">
        <v>0</v>
      </c>
      <c r="P965" s="50">
        <v>0</v>
      </c>
      <c r="Q965" s="50">
        <v>0</v>
      </c>
      <c r="R965" s="50">
        <v>0</v>
      </c>
      <c r="S965" s="50">
        <v>0</v>
      </c>
      <c r="T965" s="50">
        <v>0</v>
      </c>
      <c r="U965" s="50">
        <v>0</v>
      </c>
      <c r="V965" s="50">
        <v>0</v>
      </c>
      <c r="W965" s="50">
        <v>0</v>
      </c>
      <c r="X965" s="50">
        <v>0</v>
      </c>
      <c r="Y965" s="50">
        <v>0</v>
      </c>
      <c r="Z965" s="50">
        <v>0</v>
      </c>
      <c r="AA965" s="50">
        <v>0</v>
      </c>
      <c r="AB965" s="50">
        <v>0</v>
      </c>
      <c r="AC965" s="50">
        <v>0</v>
      </c>
      <c r="AD965" s="50">
        <v>0</v>
      </c>
      <c r="AE965" s="50">
        <v>0</v>
      </c>
      <c r="AF965" s="50">
        <v>0</v>
      </c>
      <c r="AG965" s="50">
        <v>0</v>
      </c>
      <c r="AH965" s="50">
        <v>0</v>
      </c>
      <c r="AI965" s="50">
        <v>0</v>
      </c>
      <c r="AJ965" s="50">
        <v>0</v>
      </c>
      <c r="AK965" s="50">
        <v>0</v>
      </c>
      <c r="AL965" s="50">
        <v>0</v>
      </c>
      <c r="AM965" s="50">
        <v>0</v>
      </c>
      <c r="AN965" s="50">
        <v>0</v>
      </c>
      <c r="AO965" s="50">
        <v>0</v>
      </c>
      <c r="AP965" s="50">
        <v>0</v>
      </c>
      <c r="AQ965" s="50">
        <v>0</v>
      </c>
      <c r="AR965" s="50">
        <v>0</v>
      </c>
      <c r="AS965" s="50">
        <v>0</v>
      </c>
      <c r="AT965" s="50">
        <v>0</v>
      </c>
      <c r="AU965" s="50">
        <v>0</v>
      </c>
      <c r="AV965" s="50">
        <v>0</v>
      </c>
      <c r="AW965" s="50">
        <v>0</v>
      </c>
      <c r="AX965" s="50">
        <v>0</v>
      </c>
    </row>
    <row r="966" spans="1:50" x14ac:dyDescent="0.25">
      <c r="A966" s="50">
        <v>965</v>
      </c>
      <c r="B966" s="50" t="s">
        <v>24</v>
      </c>
      <c r="C966" s="50" t="s">
        <v>1912</v>
      </c>
      <c r="D966" s="50" t="s">
        <v>33</v>
      </c>
      <c r="E966" s="50" t="s">
        <v>1955</v>
      </c>
      <c r="F966" s="50" t="s">
        <v>1956</v>
      </c>
      <c r="G966" s="50">
        <v>39</v>
      </c>
      <c r="H966" s="50">
        <v>40</v>
      </c>
      <c r="I966" s="50">
        <v>13</v>
      </c>
      <c r="J966" s="50">
        <v>798</v>
      </c>
      <c r="K966" s="50">
        <v>865</v>
      </c>
      <c r="L966" s="50">
        <v>219</v>
      </c>
      <c r="M966" s="50">
        <v>0</v>
      </c>
      <c r="N966" s="50">
        <v>0</v>
      </c>
      <c r="O966" s="50">
        <v>0</v>
      </c>
      <c r="P966" s="50">
        <v>0</v>
      </c>
      <c r="Q966" s="50">
        <v>0</v>
      </c>
      <c r="R966" s="50">
        <v>0</v>
      </c>
      <c r="S966" s="50">
        <v>0</v>
      </c>
      <c r="T966" s="50">
        <v>0</v>
      </c>
      <c r="U966" s="50">
        <v>0</v>
      </c>
      <c r="V966" s="50">
        <v>0</v>
      </c>
      <c r="W966" s="50">
        <v>0</v>
      </c>
      <c r="X966" s="50">
        <v>0</v>
      </c>
      <c r="Y966" s="50">
        <v>0</v>
      </c>
      <c r="Z966" s="50">
        <v>0</v>
      </c>
      <c r="AA966" s="50">
        <v>0</v>
      </c>
      <c r="AB966" s="50">
        <v>0</v>
      </c>
      <c r="AC966" s="50">
        <v>0</v>
      </c>
      <c r="AD966" s="50">
        <v>0</v>
      </c>
      <c r="AE966" s="50">
        <v>0</v>
      </c>
      <c r="AF966" s="50">
        <v>0</v>
      </c>
      <c r="AG966" s="50">
        <v>0</v>
      </c>
      <c r="AH966" s="50">
        <v>0</v>
      </c>
      <c r="AI966" s="50">
        <v>0</v>
      </c>
      <c r="AJ966" s="50">
        <v>0</v>
      </c>
      <c r="AK966" s="50">
        <v>21</v>
      </c>
      <c r="AL966" s="50">
        <v>13</v>
      </c>
      <c r="AM966" s="50">
        <v>0</v>
      </c>
      <c r="AN966" s="50">
        <v>0</v>
      </c>
      <c r="AO966" s="50">
        <v>0</v>
      </c>
      <c r="AP966" s="50">
        <v>0</v>
      </c>
      <c r="AQ966" s="50">
        <v>0</v>
      </c>
      <c r="AR966" s="50">
        <v>0</v>
      </c>
      <c r="AS966" s="50">
        <v>0</v>
      </c>
      <c r="AT966" s="50">
        <v>0</v>
      </c>
      <c r="AU966" s="50">
        <v>0</v>
      </c>
      <c r="AV966" s="50">
        <v>0</v>
      </c>
      <c r="AW966" s="50">
        <v>0</v>
      </c>
      <c r="AX966" s="50">
        <v>0</v>
      </c>
    </row>
    <row r="967" spans="1:50" x14ac:dyDescent="0.25">
      <c r="A967" s="50">
        <v>966</v>
      </c>
      <c r="B967" s="50" t="s">
        <v>24</v>
      </c>
      <c r="C967" s="50" t="s">
        <v>1912</v>
      </c>
      <c r="D967" s="50" t="s">
        <v>28</v>
      </c>
      <c r="E967" s="50" t="s">
        <v>1957</v>
      </c>
      <c r="F967" s="50" t="s">
        <v>1958</v>
      </c>
      <c r="G967" s="50">
        <v>38</v>
      </c>
      <c r="H967" s="50">
        <v>42</v>
      </c>
      <c r="I967" s="50">
        <v>16</v>
      </c>
      <c r="J967" s="50">
        <v>835</v>
      </c>
      <c r="K967" s="50">
        <v>986</v>
      </c>
      <c r="L967" s="50">
        <v>309</v>
      </c>
      <c r="M967" s="50">
        <v>0</v>
      </c>
      <c r="N967" s="50">
        <v>0</v>
      </c>
      <c r="O967" s="50">
        <v>0</v>
      </c>
      <c r="P967" s="50">
        <v>0</v>
      </c>
      <c r="Q967" s="50">
        <v>0</v>
      </c>
      <c r="R967" s="50">
        <v>0</v>
      </c>
      <c r="S967" s="50">
        <v>0</v>
      </c>
      <c r="T967" s="50">
        <v>0</v>
      </c>
      <c r="U967" s="50">
        <v>0</v>
      </c>
      <c r="V967" s="50">
        <v>0</v>
      </c>
      <c r="W967" s="50">
        <v>0</v>
      </c>
      <c r="X967" s="50">
        <v>0</v>
      </c>
      <c r="Y967" s="50">
        <v>0</v>
      </c>
      <c r="Z967" s="50">
        <v>0</v>
      </c>
      <c r="AA967" s="50">
        <v>0</v>
      </c>
      <c r="AB967" s="50">
        <v>0</v>
      </c>
      <c r="AC967" s="50">
        <v>0</v>
      </c>
      <c r="AD967" s="50">
        <v>0</v>
      </c>
      <c r="AE967" s="50">
        <v>0</v>
      </c>
      <c r="AF967" s="50">
        <v>0</v>
      </c>
      <c r="AG967" s="50">
        <v>0</v>
      </c>
      <c r="AH967" s="50">
        <v>0</v>
      </c>
      <c r="AI967" s="50">
        <v>0</v>
      </c>
      <c r="AJ967" s="50">
        <v>0</v>
      </c>
      <c r="AK967" s="50">
        <v>23</v>
      </c>
      <c r="AL967" s="50">
        <v>19</v>
      </c>
      <c r="AM967" s="50">
        <v>0</v>
      </c>
      <c r="AN967" s="50">
        <v>0</v>
      </c>
      <c r="AO967" s="50">
        <v>0</v>
      </c>
      <c r="AP967" s="50">
        <v>0</v>
      </c>
      <c r="AQ967" s="50">
        <v>0</v>
      </c>
      <c r="AR967" s="50">
        <v>0</v>
      </c>
      <c r="AS967" s="50">
        <v>0</v>
      </c>
      <c r="AT967" s="50">
        <v>0</v>
      </c>
      <c r="AU967" s="50">
        <v>0</v>
      </c>
      <c r="AV967" s="50">
        <v>0</v>
      </c>
      <c r="AW967" s="50">
        <v>0</v>
      </c>
      <c r="AX967" s="50">
        <v>0</v>
      </c>
    </row>
    <row r="968" spans="1:50" x14ac:dyDescent="0.25">
      <c r="A968" s="50">
        <v>967</v>
      </c>
      <c r="B968" s="50" t="s">
        <v>24</v>
      </c>
      <c r="C968" s="50" t="s">
        <v>1912</v>
      </c>
      <c r="D968" s="50" t="s">
        <v>33</v>
      </c>
      <c r="E968" s="50" t="s">
        <v>1959</v>
      </c>
      <c r="F968" s="50" t="s">
        <v>1960</v>
      </c>
      <c r="G968" s="50">
        <v>39</v>
      </c>
      <c r="H968" s="50">
        <v>43</v>
      </c>
      <c r="I968" s="50">
        <v>12</v>
      </c>
      <c r="J968" s="50">
        <v>569</v>
      </c>
      <c r="K968" s="50">
        <v>689</v>
      </c>
      <c r="L968" s="50">
        <v>126</v>
      </c>
      <c r="M968" s="50">
        <v>0</v>
      </c>
      <c r="N968" s="50">
        <v>0</v>
      </c>
      <c r="O968" s="50">
        <v>0</v>
      </c>
      <c r="P968" s="50">
        <v>0</v>
      </c>
      <c r="Q968" s="50">
        <v>0</v>
      </c>
      <c r="R968" s="50">
        <v>0</v>
      </c>
      <c r="S968" s="50">
        <v>0</v>
      </c>
      <c r="T968" s="50">
        <v>0</v>
      </c>
      <c r="U968" s="50">
        <v>0</v>
      </c>
      <c r="V968" s="50">
        <v>0</v>
      </c>
      <c r="W968" s="50">
        <v>0</v>
      </c>
      <c r="X968" s="50">
        <v>0</v>
      </c>
      <c r="Y968" s="50">
        <v>0</v>
      </c>
      <c r="Z968" s="50">
        <v>0</v>
      </c>
      <c r="AA968" s="50">
        <v>0</v>
      </c>
      <c r="AB968" s="50">
        <v>0</v>
      </c>
      <c r="AC968" s="50">
        <v>0</v>
      </c>
      <c r="AD968" s="50">
        <v>0</v>
      </c>
      <c r="AE968" s="50">
        <v>0</v>
      </c>
      <c r="AF968" s="50">
        <v>0</v>
      </c>
      <c r="AG968" s="50">
        <v>0</v>
      </c>
      <c r="AH968" s="50">
        <v>0</v>
      </c>
      <c r="AI968" s="50">
        <v>0</v>
      </c>
      <c r="AJ968" s="50">
        <v>0</v>
      </c>
      <c r="AK968" s="50">
        <v>26</v>
      </c>
      <c r="AL968" s="50">
        <v>19</v>
      </c>
      <c r="AM968" s="50">
        <v>0</v>
      </c>
      <c r="AN968" s="50">
        <v>0</v>
      </c>
      <c r="AO968" s="50">
        <v>0</v>
      </c>
      <c r="AP968" s="50">
        <v>0</v>
      </c>
      <c r="AQ968" s="50">
        <v>0</v>
      </c>
      <c r="AR968" s="50">
        <v>0</v>
      </c>
      <c r="AS968" s="50">
        <v>0</v>
      </c>
      <c r="AT968" s="50">
        <v>0</v>
      </c>
      <c r="AU968" s="50">
        <v>0</v>
      </c>
      <c r="AV968" s="50">
        <v>0</v>
      </c>
      <c r="AW968" s="50">
        <v>0</v>
      </c>
      <c r="AX968" s="50">
        <v>0</v>
      </c>
    </row>
    <row r="969" spans="1:50" x14ac:dyDescent="0.25">
      <c r="A969" s="50">
        <v>968</v>
      </c>
      <c r="B969" s="50" t="s">
        <v>24</v>
      </c>
      <c r="C969" s="50" t="s">
        <v>1912</v>
      </c>
      <c r="D969" s="50" t="s">
        <v>28</v>
      </c>
      <c r="E969" s="50" t="s">
        <v>1961</v>
      </c>
      <c r="F969" s="50" t="s">
        <v>1962</v>
      </c>
      <c r="G969" s="50">
        <v>24</v>
      </c>
      <c r="H969" s="50">
        <v>25</v>
      </c>
      <c r="I969" s="50">
        <v>4</v>
      </c>
      <c r="J969" s="50">
        <v>375</v>
      </c>
      <c r="K969" s="50">
        <v>410</v>
      </c>
      <c r="L969" s="50">
        <v>51</v>
      </c>
      <c r="M969" s="50">
        <v>0</v>
      </c>
      <c r="N969" s="50">
        <v>0</v>
      </c>
      <c r="O969" s="50">
        <v>0</v>
      </c>
      <c r="P969" s="50">
        <v>0</v>
      </c>
      <c r="Q969" s="50">
        <v>0</v>
      </c>
      <c r="R969" s="50">
        <v>0</v>
      </c>
      <c r="S969" s="50">
        <v>0</v>
      </c>
      <c r="T969" s="50">
        <v>0</v>
      </c>
      <c r="U969" s="50">
        <v>0</v>
      </c>
      <c r="V969" s="50">
        <v>0</v>
      </c>
      <c r="W969" s="50">
        <v>0</v>
      </c>
      <c r="X969" s="50">
        <v>0</v>
      </c>
      <c r="Y969" s="50">
        <v>0</v>
      </c>
      <c r="Z969" s="50">
        <v>0</v>
      </c>
      <c r="AA969" s="50">
        <v>0</v>
      </c>
      <c r="AB969" s="50">
        <v>0</v>
      </c>
      <c r="AC969" s="50">
        <v>0</v>
      </c>
      <c r="AD969" s="50">
        <v>0</v>
      </c>
      <c r="AE969" s="50">
        <v>0</v>
      </c>
      <c r="AF969" s="50">
        <v>0</v>
      </c>
      <c r="AG969" s="50">
        <v>0</v>
      </c>
      <c r="AH969" s="50">
        <v>0</v>
      </c>
      <c r="AI969" s="50">
        <v>0</v>
      </c>
      <c r="AJ969" s="50">
        <v>0</v>
      </c>
      <c r="AK969" s="50">
        <v>19</v>
      </c>
      <c r="AL969" s="50">
        <v>13</v>
      </c>
      <c r="AM969" s="50">
        <v>0</v>
      </c>
      <c r="AN969" s="50">
        <v>0</v>
      </c>
      <c r="AO969" s="50">
        <v>0</v>
      </c>
      <c r="AP969" s="50">
        <v>0</v>
      </c>
      <c r="AQ969" s="50">
        <v>0</v>
      </c>
      <c r="AR969" s="50">
        <v>0</v>
      </c>
      <c r="AS969" s="50">
        <v>0</v>
      </c>
      <c r="AT969" s="50">
        <v>0</v>
      </c>
      <c r="AU969" s="50">
        <v>0</v>
      </c>
      <c r="AV969" s="50">
        <v>0</v>
      </c>
      <c r="AW969" s="50">
        <v>0</v>
      </c>
      <c r="AX969" s="50">
        <v>0</v>
      </c>
    </row>
    <row r="970" spans="1:50" x14ac:dyDescent="0.25">
      <c r="A970" s="50">
        <v>969</v>
      </c>
      <c r="B970" s="50" t="s">
        <v>24</v>
      </c>
      <c r="C970" s="50" t="s">
        <v>1912</v>
      </c>
      <c r="D970" s="50" t="s">
        <v>28</v>
      </c>
      <c r="E970" s="50" t="s">
        <v>1963</v>
      </c>
      <c r="F970" s="50" t="s">
        <v>1964</v>
      </c>
      <c r="G970" s="50">
        <v>31</v>
      </c>
      <c r="H970" s="50">
        <v>38</v>
      </c>
      <c r="I970" s="50">
        <v>8</v>
      </c>
      <c r="J970" s="50">
        <v>617</v>
      </c>
      <c r="K970" s="50">
        <v>681</v>
      </c>
      <c r="L970" s="50">
        <v>139</v>
      </c>
      <c r="M970" s="50">
        <v>0</v>
      </c>
      <c r="N970" s="50">
        <v>0</v>
      </c>
      <c r="O970" s="50">
        <v>0</v>
      </c>
      <c r="P970" s="50">
        <v>0</v>
      </c>
      <c r="Q970" s="50">
        <v>0</v>
      </c>
      <c r="R970" s="50">
        <v>0</v>
      </c>
      <c r="S970" s="50">
        <v>0</v>
      </c>
      <c r="T970" s="50">
        <v>0</v>
      </c>
      <c r="U970" s="50">
        <v>0</v>
      </c>
      <c r="V970" s="50">
        <v>0</v>
      </c>
      <c r="W970" s="50">
        <v>0</v>
      </c>
      <c r="X970" s="50">
        <v>0</v>
      </c>
      <c r="Y970" s="50">
        <v>0</v>
      </c>
      <c r="Z970" s="50">
        <v>0</v>
      </c>
      <c r="AA970" s="50">
        <v>0</v>
      </c>
      <c r="AB970" s="50">
        <v>0</v>
      </c>
      <c r="AC970" s="50">
        <v>0</v>
      </c>
      <c r="AD970" s="50">
        <v>0</v>
      </c>
      <c r="AE970" s="50">
        <v>0</v>
      </c>
      <c r="AF970" s="50">
        <v>0</v>
      </c>
      <c r="AG970" s="50">
        <v>0</v>
      </c>
      <c r="AH970" s="50">
        <v>0</v>
      </c>
      <c r="AI970" s="50">
        <v>0</v>
      </c>
      <c r="AJ970" s="50">
        <v>0</v>
      </c>
      <c r="AK970" s="50">
        <v>8</v>
      </c>
      <c r="AL970" s="50">
        <v>6</v>
      </c>
      <c r="AM970" s="50">
        <v>0</v>
      </c>
      <c r="AN970" s="50">
        <v>0</v>
      </c>
      <c r="AO970" s="50">
        <v>0</v>
      </c>
      <c r="AP970" s="50">
        <v>0</v>
      </c>
      <c r="AQ970" s="50">
        <v>0</v>
      </c>
      <c r="AR970" s="50">
        <v>0</v>
      </c>
      <c r="AS970" s="50">
        <v>0</v>
      </c>
      <c r="AT970" s="50">
        <v>0</v>
      </c>
      <c r="AU970" s="50">
        <v>0</v>
      </c>
      <c r="AV970" s="50">
        <v>0</v>
      </c>
      <c r="AW970" s="50">
        <v>0</v>
      </c>
      <c r="AX970" s="50">
        <v>0</v>
      </c>
    </row>
    <row r="971" spans="1:50" x14ac:dyDescent="0.25">
      <c r="A971" s="50">
        <v>970</v>
      </c>
      <c r="B971" s="50" t="s">
        <v>24</v>
      </c>
      <c r="C971" s="50" t="s">
        <v>1912</v>
      </c>
      <c r="D971" s="50" t="s">
        <v>28</v>
      </c>
      <c r="E971" s="50" t="s">
        <v>1965</v>
      </c>
      <c r="F971" s="50" t="s">
        <v>1966</v>
      </c>
      <c r="G971" s="50">
        <v>30</v>
      </c>
      <c r="H971" s="50">
        <v>33</v>
      </c>
      <c r="I971" s="50">
        <v>6</v>
      </c>
      <c r="J971" s="50">
        <v>579</v>
      </c>
      <c r="K971" s="50">
        <v>640</v>
      </c>
      <c r="L971" s="50">
        <v>126</v>
      </c>
      <c r="M971" s="50">
        <v>0</v>
      </c>
      <c r="N971" s="50">
        <v>0</v>
      </c>
      <c r="O971" s="50">
        <v>0</v>
      </c>
      <c r="P971" s="50">
        <v>0</v>
      </c>
      <c r="Q971" s="50">
        <v>0</v>
      </c>
      <c r="R971" s="50">
        <v>0</v>
      </c>
      <c r="S971" s="50">
        <v>0</v>
      </c>
      <c r="T971" s="50">
        <v>0</v>
      </c>
      <c r="U971" s="50">
        <v>0</v>
      </c>
      <c r="V971" s="50">
        <v>0</v>
      </c>
      <c r="W971" s="50">
        <v>0</v>
      </c>
      <c r="X971" s="50">
        <v>0</v>
      </c>
      <c r="Y971" s="50">
        <v>0</v>
      </c>
      <c r="Z971" s="50">
        <v>0</v>
      </c>
      <c r="AA971" s="50">
        <v>0</v>
      </c>
      <c r="AB971" s="50">
        <v>0</v>
      </c>
      <c r="AC971" s="50">
        <v>0</v>
      </c>
      <c r="AD971" s="50">
        <v>0</v>
      </c>
      <c r="AE971" s="50">
        <v>0</v>
      </c>
      <c r="AF971" s="50">
        <v>0</v>
      </c>
      <c r="AG971" s="50">
        <v>0</v>
      </c>
      <c r="AH971" s="50">
        <v>0</v>
      </c>
      <c r="AI971" s="50">
        <v>0</v>
      </c>
      <c r="AJ971" s="50">
        <v>0</v>
      </c>
      <c r="AK971" s="50">
        <v>7</v>
      </c>
      <c r="AL971" s="50">
        <v>7</v>
      </c>
      <c r="AM971" s="50">
        <v>0</v>
      </c>
      <c r="AN971" s="50">
        <v>0</v>
      </c>
      <c r="AO971" s="50">
        <v>0</v>
      </c>
      <c r="AP971" s="50">
        <v>0</v>
      </c>
      <c r="AQ971" s="50">
        <v>0</v>
      </c>
      <c r="AR971" s="50">
        <v>0</v>
      </c>
      <c r="AS971" s="50">
        <v>0</v>
      </c>
      <c r="AT971" s="50">
        <v>0</v>
      </c>
      <c r="AU971" s="50">
        <v>0</v>
      </c>
      <c r="AV971" s="50">
        <v>0</v>
      </c>
      <c r="AW971" s="50">
        <v>0</v>
      </c>
      <c r="AX971" s="50">
        <v>0</v>
      </c>
    </row>
    <row r="972" spans="1:50" x14ac:dyDescent="0.25">
      <c r="A972" s="50">
        <v>971</v>
      </c>
      <c r="B972" s="50" t="s">
        <v>24</v>
      </c>
      <c r="C972" s="50" t="s">
        <v>1912</v>
      </c>
      <c r="D972" s="50" t="s">
        <v>28</v>
      </c>
      <c r="E972" s="50" t="s">
        <v>1967</v>
      </c>
      <c r="F972" s="50" t="s">
        <v>1968</v>
      </c>
      <c r="G972" s="50">
        <v>11</v>
      </c>
      <c r="H972" s="50">
        <v>15</v>
      </c>
      <c r="I972" s="50">
        <v>4</v>
      </c>
      <c r="J972" s="50">
        <v>109</v>
      </c>
      <c r="K972" s="50">
        <v>146</v>
      </c>
      <c r="L972" s="50">
        <v>41</v>
      </c>
      <c r="M972" s="50">
        <v>0</v>
      </c>
      <c r="N972" s="50">
        <v>0</v>
      </c>
      <c r="O972" s="50">
        <v>0</v>
      </c>
      <c r="P972" s="50">
        <v>0</v>
      </c>
      <c r="Q972" s="50">
        <v>0</v>
      </c>
      <c r="R972" s="50">
        <v>0</v>
      </c>
      <c r="S972" s="50">
        <v>0</v>
      </c>
      <c r="T972" s="50">
        <v>0</v>
      </c>
      <c r="U972" s="50">
        <v>0</v>
      </c>
      <c r="V972" s="50">
        <v>0</v>
      </c>
      <c r="W972" s="50">
        <v>0</v>
      </c>
      <c r="X972" s="50">
        <v>0</v>
      </c>
      <c r="Y972" s="50">
        <v>0</v>
      </c>
      <c r="Z972" s="50">
        <v>0</v>
      </c>
      <c r="AA972" s="50">
        <v>0</v>
      </c>
      <c r="AB972" s="50">
        <v>0</v>
      </c>
      <c r="AC972" s="50">
        <v>0</v>
      </c>
      <c r="AD972" s="50">
        <v>0</v>
      </c>
      <c r="AE972" s="50">
        <v>0</v>
      </c>
      <c r="AF972" s="50">
        <v>0</v>
      </c>
      <c r="AG972" s="50">
        <v>0</v>
      </c>
      <c r="AH972" s="50">
        <v>0</v>
      </c>
      <c r="AI972" s="50">
        <v>0</v>
      </c>
      <c r="AJ972" s="50">
        <v>0</v>
      </c>
      <c r="AK972" s="50">
        <v>0</v>
      </c>
      <c r="AL972" s="50">
        <v>0</v>
      </c>
      <c r="AM972" s="50">
        <v>0</v>
      </c>
      <c r="AN972" s="50">
        <v>0</v>
      </c>
      <c r="AO972" s="50">
        <v>0</v>
      </c>
      <c r="AP972" s="50">
        <v>0</v>
      </c>
      <c r="AQ972" s="50">
        <v>0</v>
      </c>
      <c r="AR972" s="50">
        <v>0</v>
      </c>
      <c r="AS972" s="50">
        <v>0</v>
      </c>
      <c r="AT972" s="50">
        <v>0</v>
      </c>
      <c r="AU972" s="50">
        <v>0</v>
      </c>
      <c r="AV972" s="50">
        <v>0</v>
      </c>
      <c r="AW972" s="50">
        <v>0</v>
      </c>
      <c r="AX972" s="50">
        <v>0</v>
      </c>
    </row>
    <row r="973" spans="1:50" x14ac:dyDescent="0.25">
      <c r="A973" s="50">
        <v>972</v>
      </c>
      <c r="B973" s="50" t="s">
        <v>24</v>
      </c>
      <c r="C973" s="50" t="s">
        <v>1912</v>
      </c>
      <c r="D973" s="50" t="s">
        <v>28</v>
      </c>
      <c r="E973" s="50" t="s">
        <v>1969</v>
      </c>
      <c r="F973" s="50" t="s">
        <v>1970</v>
      </c>
      <c r="G973" s="50">
        <v>19</v>
      </c>
      <c r="H973" s="50">
        <v>17</v>
      </c>
      <c r="I973" s="50">
        <v>5</v>
      </c>
      <c r="J973" s="50">
        <v>257</v>
      </c>
      <c r="K973" s="50">
        <v>283</v>
      </c>
      <c r="L973" s="50">
        <v>52</v>
      </c>
      <c r="M973" s="50">
        <v>0</v>
      </c>
      <c r="N973" s="50">
        <v>0</v>
      </c>
      <c r="O973" s="50">
        <v>0</v>
      </c>
      <c r="P973" s="50">
        <v>0</v>
      </c>
      <c r="Q973" s="50">
        <v>0</v>
      </c>
      <c r="R973" s="50">
        <v>0</v>
      </c>
      <c r="S973" s="50">
        <v>0</v>
      </c>
      <c r="T973" s="50">
        <v>0</v>
      </c>
      <c r="U973" s="50">
        <v>0</v>
      </c>
      <c r="V973" s="50">
        <v>0</v>
      </c>
      <c r="W973" s="50">
        <v>0</v>
      </c>
      <c r="X973" s="50">
        <v>0</v>
      </c>
      <c r="Y973" s="50">
        <v>0</v>
      </c>
      <c r="Z973" s="50">
        <v>0</v>
      </c>
      <c r="AA973" s="50">
        <v>0</v>
      </c>
      <c r="AB973" s="50">
        <v>0</v>
      </c>
      <c r="AC973" s="50">
        <v>0</v>
      </c>
      <c r="AD973" s="50">
        <v>0</v>
      </c>
      <c r="AE973" s="50">
        <v>0</v>
      </c>
      <c r="AF973" s="50">
        <v>0</v>
      </c>
      <c r="AG973" s="50">
        <v>0</v>
      </c>
      <c r="AH973" s="50">
        <v>0</v>
      </c>
      <c r="AI973" s="50">
        <v>0</v>
      </c>
      <c r="AJ973" s="50">
        <v>0</v>
      </c>
      <c r="AK973" s="50">
        <v>14</v>
      </c>
      <c r="AL973" s="50">
        <v>13</v>
      </c>
      <c r="AM973" s="50">
        <v>0</v>
      </c>
      <c r="AN973" s="50">
        <v>0</v>
      </c>
      <c r="AO973" s="50">
        <v>0</v>
      </c>
      <c r="AP973" s="50">
        <v>0</v>
      </c>
      <c r="AQ973" s="50">
        <v>0</v>
      </c>
      <c r="AR973" s="50">
        <v>0</v>
      </c>
      <c r="AS973" s="50">
        <v>0</v>
      </c>
      <c r="AT973" s="50">
        <v>0</v>
      </c>
      <c r="AU973" s="50">
        <v>0</v>
      </c>
      <c r="AV973" s="50">
        <v>0</v>
      </c>
      <c r="AW973" s="50">
        <v>0</v>
      </c>
      <c r="AX973" s="50">
        <v>0</v>
      </c>
    </row>
    <row r="974" spans="1:50" x14ac:dyDescent="0.25">
      <c r="A974" s="50">
        <v>973</v>
      </c>
      <c r="B974" s="50" t="s">
        <v>24</v>
      </c>
      <c r="C974" s="50" t="s">
        <v>1912</v>
      </c>
      <c r="D974" s="50" t="s">
        <v>28</v>
      </c>
      <c r="E974" s="50" t="s">
        <v>1971</v>
      </c>
      <c r="F974" s="50" t="s">
        <v>1972</v>
      </c>
      <c r="G974" s="50">
        <v>21</v>
      </c>
      <c r="H974" s="50">
        <v>24</v>
      </c>
      <c r="I974" s="50">
        <v>5</v>
      </c>
      <c r="J974" s="50">
        <v>418</v>
      </c>
      <c r="K974" s="50">
        <v>437</v>
      </c>
      <c r="L974" s="50">
        <v>86</v>
      </c>
      <c r="M974" s="50">
        <v>0</v>
      </c>
      <c r="N974" s="50">
        <v>0</v>
      </c>
      <c r="O974" s="50">
        <v>0</v>
      </c>
      <c r="P974" s="50">
        <v>0</v>
      </c>
      <c r="Q974" s="50">
        <v>0</v>
      </c>
      <c r="R974" s="50">
        <v>0</v>
      </c>
      <c r="S974" s="50">
        <v>0</v>
      </c>
      <c r="T974" s="50">
        <v>0</v>
      </c>
      <c r="U974" s="50">
        <v>0</v>
      </c>
      <c r="V974" s="50">
        <v>0</v>
      </c>
      <c r="W974" s="50">
        <v>0</v>
      </c>
      <c r="X974" s="50">
        <v>0</v>
      </c>
      <c r="Y974" s="50">
        <v>0</v>
      </c>
      <c r="Z974" s="50">
        <v>0</v>
      </c>
      <c r="AA974" s="50">
        <v>0</v>
      </c>
      <c r="AB974" s="50">
        <v>0</v>
      </c>
      <c r="AC974" s="50">
        <v>0</v>
      </c>
      <c r="AD974" s="50">
        <v>0</v>
      </c>
      <c r="AE974" s="50">
        <v>0</v>
      </c>
      <c r="AF974" s="50">
        <v>0</v>
      </c>
      <c r="AG974" s="50">
        <v>0</v>
      </c>
      <c r="AH974" s="50">
        <v>0</v>
      </c>
      <c r="AI974" s="50">
        <v>0</v>
      </c>
      <c r="AJ974" s="50">
        <v>0</v>
      </c>
      <c r="AK974" s="50">
        <v>13</v>
      </c>
      <c r="AL974" s="50">
        <v>11</v>
      </c>
      <c r="AM974" s="50">
        <v>0</v>
      </c>
      <c r="AN974" s="50">
        <v>0</v>
      </c>
      <c r="AO974" s="50">
        <v>0</v>
      </c>
      <c r="AP974" s="50">
        <v>0</v>
      </c>
      <c r="AQ974" s="50">
        <v>0</v>
      </c>
      <c r="AR974" s="50">
        <v>0</v>
      </c>
      <c r="AS974" s="50">
        <v>0</v>
      </c>
      <c r="AT974" s="50">
        <v>0</v>
      </c>
      <c r="AU974" s="50">
        <v>0</v>
      </c>
      <c r="AV974" s="50">
        <v>0</v>
      </c>
      <c r="AW974" s="50">
        <v>0</v>
      </c>
      <c r="AX974" s="50">
        <v>0</v>
      </c>
    </row>
    <row r="975" spans="1:50" x14ac:dyDescent="0.25">
      <c r="A975" s="50">
        <v>974</v>
      </c>
      <c r="B975" s="50" t="s">
        <v>24</v>
      </c>
      <c r="C975" s="50" t="s">
        <v>1912</v>
      </c>
      <c r="D975" s="50" t="s">
        <v>28</v>
      </c>
      <c r="E975" s="50" t="s">
        <v>1973</v>
      </c>
      <c r="F975" s="50" t="s">
        <v>1974</v>
      </c>
      <c r="G975" s="50">
        <v>39</v>
      </c>
      <c r="H975" s="50">
        <v>44</v>
      </c>
      <c r="I975" s="50">
        <v>14</v>
      </c>
      <c r="J975" s="50">
        <v>897</v>
      </c>
      <c r="K975" s="50">
        <v>960</v>
      </c>
      <c r="L975" s="50">
        <v>317</v>
      </c>
      <c r="M975" s="50">
        <v>0</v>
      </c>
      <c r="N975" s="50">
        <v>0</v>
      </c>
      <c r="O975" s="50">
        <v>0</v>
      </c>
      <c r="P975" s="50">
        <v>0</v>
      </c>
      <c r="Q975" s="50">
        <v>0</v>
      </c>
      <c r="R975" s="50">
        <v>0</v>
      </c>
      <c r="S975" s="50">
        <v>0</v>
      </c>
      <c r="T975" s="50">
        <v>0</v>
      </c>
      <c r="U975" s="50">
        <v>0</v>
      </c>
      <c r="V975" s="50">
        <v>0</v>
      </c>
      <c r="W975" s="50">
        <v>0</v>
      </c>
      <c r="X975" s="50">
        <v>0</v>
      </c>
      <c r="Y975" s="50">
        <v>0</v>
      </c>
      <c r="Z975" s="50">
        <v>0</v>
      </c>
      <c r="AA975" s="50">
        <v>0</v>
      </c>
      <c r="AB975" s="50">
        <v>0</v>
      </c>
      <c r="AC975" s="50">
        <v>0</v>
      </c>
      <c r="AD975" s="50">
        <v>0</v>
      </c>
      <c r="AE975" s="50">
        <v>0</v>
      </c>
      <c r="AF975" s="50">
        <v>0</v>
      </c>
      <c r="AG975" s="50">
        <v>0</v>
      </c>
      <c r="AH975" s="50">
        <v>0</v>
      </c>
      <c r="AI975" s="50">
        <v>0</v>
      </c>
      <c r="AJ975" s="50">
        <v>0</v>
      </c>
      <c r="AK975" s="50">
        <v>19</v>
      </c>
      <c r="AL975" s="50">
        <v>18</v>
      </c>
      <c r="AM975" s="50">
        <v>0</v>
      </c>
      <c r="AN975" s="50">
        <v>0</v>
      </c>
      <c r="AO975" s="50">
        <v>0</v>
      </c>
      <c r="AP975" s="50">
        <v>0</v>
      </c>
      <c r="AQ975" s="50">
        <v>0</v>
      </c>
      <c r="AR975" s="50">
        <v>0</v>
      </c>
      <c r="AS975" s="50">
        <v>0</v>
      </c>
      <c r="AT975" s="50">
        <v>0</v>
      </c>
      <c r="AU975" s="50">
        <v>0</v>
      </c>
      <c r="AV975" s="50">
        <v>0</v>
      </c>
      <c r="AW975" s="50">
        <v>0</v>
      </c>
      <c r="AX975" s="50">
        <v>0</v>
      </c>
    </row>
    <row r="976" spans="1:50" x14ac:dyDescent="0.25">
      <c r="A976" s="50">
        <v>975</v>
      </c>
      <c r="B976" s="50" t="s">
        <v>24</v>
      </c>
      <c r="C976" s="50" t="s">
        <v>1912</v>
      </c>
      <c r="D976" s="50" t="s">
        <v>82</v>
      </c>
      <c r="E976" s="50" t="s">
        <v>1975</v>
      </c>
      <c r="F976" s="50" t="s">
        <v>1976</v>
      </c>
      <c r="G976" s="50">
        <v>134</v>
      </c>
      <c r="H976" s="50">
        <v>162</v>
      </c>
      <c r="I976" s="50">
        <v>47</v>
      </c>
      <c r="J976" s="50">
        <v>3151</v>
      </c>
      <c r="K976" s="50">
        <v>3915</v>
      </c>
      <c r="L976" s="50">
        <v>1092</v>
      </c>
      <c r="M976" s="50">
        <v>0</v>
      </c>
      <c r="N976" s="50">
        <v>0</v>
      </c>
      <c r="O976" s="50">
        <v>0</v>
      </c>
      <c r="P976" s="50">
        <v>0</v>
      </c>
      <c r="Q976" s="50">
        <v>0</v>
      </c>
      <c r="R976" s="50">
        <v>0</v>
      </c>
      <c r="S976" s="50">
        <v>0</v>
      </c>
      <c r="T976" s="50">
        <v>0</v>
      </c>
      <c r="U976" s="50">
        <v>0</v>
      </c>
      <c r="V976" s="50">
        <v>0</v>
      </c>
      <c r="W976" s="50">
        <v>0</v>
      </c>
      <c r="X976" s="50">
        <v>0</v>
      </c>
      <c r="Y976" s="50">
        <v>0</v>
      </c>
      <c r="Z976" s="50">
        <v>0</v>
      </c>
      <c r="AA976" s="50">
        <v>0</v>
      </c>
      <c r="AB976" s="50">
        <v>0</v>
      </c>
      <c r="AC976" s="50">
        <v>0</v>
      </c>
      <c r="AD976" s="50">
        <v>0</v>
      </c>
      <c r="AE976" s="50">
        <v>0</v>
      </c>
      <c r="AF976" s="50">
        <v>0</v>
      </c>
      <c r="AG976" s="50">
        <v>0</v>
      </c>
      <c r="AH976" s="50">
        <v>0</v>
      </c>
      <c r="AI976" s="50">
        <v>0</v>
      </c>
      <c r="AJ976" s="50">
        <v>0</v>
      </c>
      <c r="AK976" s="50">
        <v>80</v>
      </c>
      <c r="AL976" s="50">
        <v>56</v>
      </c>
      <c r="AM976" s="50">
        <v>0</v>
      </c>
      <c r="AN976" s="50">
        <v>0</v>
      </c>
      <c r="AO976" s="50">
        <v>0</v>
      </c>
      <c r="AP976" s="50">
        <v>0</v>
      </c>
      <c r="AQ976" s="50">
        <v>0</v>
      </c>
      <c r="AR976" s="50">
        <v>0</v>
      </c>
      <c r="AS976" s="50">
        <v>0</v>
      </c>
      <c r="AT976" s="50">
        <v>0</v>
      </c>
      <c r="AU976" s="50">
        <v>0</v>
      </c>
      <c r="AV976" s="50">
        <v>0</v>
      </c>
      <c r="AW976" s="50">
        <v>0</v>
      </c>
      <c r="AX976" s="50">
        <v>0</v>
      </c>
    </row>
    <row r="977" spans="1:50" x14ac:dyDescent="0.25">
      <c r="A977" s="50">
        <v>976</v>
      </c>
      <c r="B977" s="50" t="s">
        <v>24</v>
      </c>
      <c r="C977" s="50" t="s">
        <v>1912</v>
      </c>
      <c r="D977" s="50" t="s">
        <v>82</v>
      </c>
      <c r="E977" s="50" t="s">
        <v>1977</v>
      </c>
      <c r="F977" s="50" t="s">
        <v>1978</v>
      </c>
      <c r="G977" s="50">
        <v>126</v>
      </c>
      <c r="H977" s="50">
        <v>151</v>
      </c>
      <c r="I977" s="50">
        <v>41</v>
      </c>
      <c r="J977" s="50">
        <v>1916</v>
      </c>
      <c r="K977" s="50">
        <v>2273</v>
      </c>
      <c r="L977" s="50">
        <v>603</v>
      </c>
      <c r="M977" s="50">
        <v>0</v>
      </c>
      <c r="N977" s="50">
        <v>0</v>
      </c>
      <c r="O977" s="50">
        <v>0</v>
      </c>
      <c r="P977" s="50">
        <v>0</v>
      </c>
      <c r="Q977" s="50">
        <v>0</v>
      </c>
      <c r="R977" s="50">
        <v>0</v>
      </c>
      <c r="S977" s="50">
        <v>0</v>
      </c>
      <c r="T977" s="50">
        <v>0</v>
      </c>
      <c r="U977" s="50">
        <v>0</v>
      </c>
      <c r="V977" s="50">
        <v>0</v>
      </c>
      <c r="W977" s="50">
        <v>0</v>
      </c>
      <c r="X977" s="50">
        <v>0</v>
      </c>
      <c r="Y977" s="50">
        <v>0</v>
      </c>
      <c r="Z977" s="50">
        <v>0</v>
      </c>
      <c r="AA977" s="50">
        <v>0</v>
      </c>
      <c r="AB977" s="50">
        <v>0</v>
      </c>
      <c r="AC977" s="50">
        <v>0</v>
      </c>
      <c r="AD977" s="50">
        <v>0</v>
      </c>
      <c r="AE977" s="50">
        <v>0</v>
      </c>
      <c r="AF977" s="50">
        <v>0</v>
      </c>
      <c r="AG977" s="50">
        <v>0</v>
      </c>
      <c r="AH977" s="50">
        <v>0</v>
      </c>
      <c r="AI977" s="50">
        <v>0</v>
      </c>
      <c r="AJ977" s="50">
        <v>0</v>
      </c>
      <c r="AK977" s="50">
        <v>9</v>
      </c>
      <c r="AL977" s="50">
        <v>8</v>
      </c>
      <c r="AM977" s="50">
        <v>0</v>
      </c>
      <c r="AN977" s="50">
        <v>0</v>
      </c>
      <c r="AO977" s="50">
        <v>0</v>
      </c>
      <c r="AP977" s="50">
        <v>0</v>
      </c>
      <c r="AQ977" s="50">
        <v>0</v>
      </c>
      <c r="AR977" s="50">
        <v>0</v>
      </c>
      <c r="AS977" s="50">
        <v>0</v>
      </c>
      <c r="AT977" s="50">
        <v>0</v>
      </c>
      <c r="AU977" s="50">
        <v>0</v>
      </c>
      <c r="AV977" s="50">
        <v>0</v>
      </c>
      <c r="AW977" s="50">
        <v>0</v>
      </c>
      <c r="AX977" s="50">
        <v>0</v>
      </c>
    </row>
    <row r="978" spans="1:50" x14ac:dyDescent="0.25">
      <c r="A978" s="50">
        <v>977</v>
      </c>
      <c r="B978" s="50" t="s">
        <v>24</v>
      </c>
      <c r="C978" s="50" t="s">
        <v>1912</v>
      </c>
      <c r="D978" s="50" t="s">
        <v>33</v>
      </c>
      <c r="E978" s="50" t="s">
        <v>1979</v>
      </c>
      <c r="F978" s="50" t="s">
        <v>1980</v>
      </c>
      <c r="G978" s="50">
        <v>23</v>
      </c>
      <c r="H978" s="50">
        <v>21</v>
      </c>
      <c r="I978" s="50">
        <v>6</v>
      </c>
      <c r="J978" s="50">
        <v>389</v>
      </c>
      <c r="K978" s="50">
        <v>450</v>
      </c>
      <c r="L978" s="50">
        <v>146</v>
      </c>
      <c r="M978" s="50">
        <v>0</v>
      </c>
      <c r="N978" s="50">
        <v>0</v>
      </c>
      <c r="O978" s="50">
        <v>0</v>
      </c>
      <c r="P978" s="50">
        <v>0</v>
      </c>
      <c r="Q978" s="50">
        <v>0</v>
      </c>
      <c r="R978" s="50">
        <v>0</v>
      </c>
      <c r="S978" s="50">
        <v>0</v>
      </c>
      <c r="T978" s="50">
        <v>0</v>
      </c>
      <c r="U978" s="50">
        <v>0</v>
      </c>
      <c r="V978" s="50">
        <v>0</v>
      </c>
      <c r="W978" s="50">
        <v>0</v>
      </c>
      <c r="X978" s="50">
        <v>0</v>
      </c>
      <c r="Y978" s="50">
        <v>0</v>
      </c>
      <c r="Z978" s="50">
        <v>0</v>
      </c>
      <c r="AA978" s="50">
        <v>0</v>
      </c>
      <c r="AB978" s="50">
        <v>0</v>
      </c>
      <c r="AC978" s="50">
        <v>0</v>
      </c>
      <c r="AD978" s="50">
        <v>0</v>
      </c>
      <c r="AE978" s="50">
        <v>0</v>
      </c>
      <c r="AF978" s="50">
        <v>0</v>
      </c>
      <c r="AG978" s="50">
        <v>0</v>
      </c>
      <c r="AH978" s="50">
        <v>0</v>
      </c>
      <c r="AI978" s="50">
        <v>0</v>
      </c>
      <c r="AJ978" s="50">
        <v>0</v>
      </c>
      <c r="AK978" s="50">
        <v>22</v>
      </c>
      <c r="AL978" s="50">
        <v>18</v>
      </c>
      <c r="AM978" s="50">
        <v>0</v>
      </c>
      <c r="AN978" s="50">
        <v>0</v>
      </c>
      <c r="AO978" s="50">
        <v>0</v>
      </c>
      <c r="AP978" s="50">
        <v>0</v>
      </c>
      <c r="AQ978" s="50">
        <v>0</v>
      </c>
      <c r="AR978" s="50">
        <v>0</v>
      </c>
      <c r="AS978" s="50">
        <v>0</v>
      </c>
      <c r="AT978" s="50">
        <v>0</v>
      </c>
      <c r="AU978" s="50">
        <v>0</v>
      </c>
      <c r="AV978" s="50">
        <v>0</v>
      </c>
      <c r="AW978" s="50">
        <v>0</v>
      </c>
      <c r="AX978" s="50">
        <v>0</v>
      </c>
    </row>
    <row r="979" spans="1:50" x14ac:dyDescent="0.25">
      <c r="A979" s="50">
        <v>978</v>
      </c>
      <c r="B979" s="50" t="s">
        <v>24</v>
      </c>
      <c r="C979" s="50" t="s">
        <v>1912</v>
      </c>
      <c r="D979" s="50" t="s">
        <v>28</v>
      </c>
      <c r="E979" s="50" t="s">
        <v>1981</v>
      </c>
      <c r="F979" s="50" t="s">
        <v>1982</v>
      </c>
      <c r="G979" s="50">
        <v>24</v>
      </c>
      <c r="H979" s="50">
        <v>28</v>
      </c>
      <c r="I979" s="50">
        <v>8</v>
      </c>
      <c r="J979" s="50">
        <v>458</v>
      </c>
      <c r="K979" s="50">
        <v>514</v>
      </c>
      <c r="L979" s="50">
        <v>142</v>
      </c>
      <c r="M979" s="50">
        <v>0</v>
      </c>
      <c r="N979" s="50">
        <v>0</v>
      </c>
      <c r="O979" s="50">
        <v>0</v>
      </c>
      <c r="P979" s="50">
        <v>0</v>
      </c>
      <c r="Q979" s="50">
        <v>0</v>
      </c>
      <c r="R979" s="50">
        <v>0</v>
      </c>
      <c r="S979" s="50">
        <v>0</v>
      </c>
      <c r="T979" s="50">
        <v>0</v>
      </c>
      <c r="U979" s="50">
        <v>0</v>
      </c>
      <c r="V979" s="50">
        <v>0</v>
      </c>
      <c r="W979" s="50">
        <v>0</v>
      </c>
      <c r="X979" s="50">
        <v>0</v>
      </c>
      <c r="Y979" s="50">
        <v>0</v>
      </c>
      <c r="Z979" s="50">
        <v>0</v>
      </c>
      <c r="AA979" s="50">
        <v>0</v>
      </c>
      <c r="AB979" s="50">
        <v>0</v>
      </c>
      <c r="AC979" s="50">
        <v>0</v>
      </c>
      <c r="AD979" s="50">
        <v>0</v>
      </c>
      <c r="AE979" s="50">
        <v>0</v>
      </c>
      <c r="AF979" s="50">
        <v>0</v>
      </c>
      <c r="AG979" s="50">
        <v>0</v>
      </c>
      <c r="AH979" s="50">
        <v>0</v>
      </c>
      <c r="AI979" s="50">
        <v>0</v>
      </c>
      <c r="AJ979" s="50">
        <v>0</v>
      </c>
      <c r="AK979" s="50">
        <v>6</v>
      </c>
      <c r="AL979" s="50">
        <v>6</v>
      </c>
      <c r="AM979" s="50">
        <v>0</v>
      </c>
      <c r="AN979" s="50">
        <v>0</v>
      </c>
      <c r="AO979" s="50">
        <v>0</v>
      </c>
      <c r="AP979" s="50">
        <v>0</v>
      </c>
      <c r="AQ979" s="50">
        <v>0</v>
      </c>
      <c r="AR979" s="50">
        <v>0</v>
      </c>
      <c r="AS979" s="50">
        <v>0</v>
      </c>
      <c r="AT979" s="50">
        <v>0</v>
      </c>
      <c r="AU979" s="50">
        <v>0</v>
      </c>
      <c r="AV979" s="50">
        <v>0</v>
      </c>
      <c r="AW979" s="50">
        <v>0</v>
      </c>
      <c r="AX979" s="50">
        <v>0</v>
      </c>
    </row>
    <row r="980" spans="1:50" x14ac:dyDescent="0.25">
      <c r="A980" s="50">
        <v>979</v>
      </c>
      <c r="B980" s="50" t="s">
        <v>24</v>
      </c>
      <c r="C980" s="50" t="s">
        <v>1912</v>
      </c>
      <c r="D980" s="50" t="s">
        <v>28</v>
      </c>
      <c r="E980" s="50" t="s">
        <v>1983</v>
      </c>
      <c r="F980" s="50" t="s">
        <v>1984</v>
      </c>
      <c r="G980" s="50">
        <v>21</v>
      </c>
      <c r="H980" s="50">
        <v>25</v>
      </c>
      <c r="I980" s="50">
        <v>8</v>
      </c>
      <c r="J980" s="50">
        <v>381</v>
      </c>
      <c r="K980" s="50">
        <v>508</v>
      </c>
      <c r="L980" s="50">
        <v>162</v>
      </c>
      <c r="M980" s="50">
        <v>0</v>
      </c>
      <c r="N980" s="50">
        <v>0</v>
      </c>
      <c r="O980" s="50">
        <v>0</v>
      </c>
      <c r="P980" s="50">
        <v>0</v>
      </c>
      <c r="Q980" s="50">
        <v>0</v>
      </c>
      <c r="R980" s="50">
        <v>0</v>
      </c>
      <c r="S980" s="50">
        <v>0</v>
      </c>
      <c r="T980" s="50">
        <v>0</v>
      </c>
      <c r="U980" s="50">
        <v>0</v>
      </c>
      <c r="V980" s="50">
        <v>0</v>
      </c>
      <c r="W980" s="50">
        <v>0</v>
      </c>
      <c r="X980" s="50">
        <v>0</v>
      </c>
      <c r="Y980" s="50">
        <v>0</v>
      </c>
      <c r="Z980" s="50">
        <v>0</v>
      </c>
      <c r="AA980" s="50">
        <v>0</v>
      </c>
      <c r="AB980" s="50">
        <v>0</v>
      </c>
      <c r="AC980" s="50">
        <v>0</v>
      </c>
      <c r="AD980" s="50">
        <v>0</v>
      </c>
      <c r="AE980" s="50">
        <v>0</v>
      </c>
      <c r="AF980" s="50">
        <v>0</v>
      </c>
      <c r="AG980" s="50">
        <v>0</v>
      </c>
      <c r="AH980" s="50">
        <v>0</v>
      </c>
      <c r="AI980" s="50">
        <v>0</v>
      </c>
      <c r="AJ980" s="50">
        <v>0</v>
      </c>
      <c r="AK980" s="50">
        <v>4</v>
      </c>
      <c r="AL980" s="50">
        <v>4</v>
      </c>
      <c r="AM980" s="50">
        <v>0</v>
      </c>
      <c r="AN980" s="50">
        <v>0</v>
      </c>
      <c r="AO980" s="50">
        <v>0</v>
      </c>
      <c r="AP980" s="50">
        <v>0</v>
      </c>
      <c r="AQ980" s="50">
        <v>0</v>
      </c>
      <c r="AR980" s="50">
        <v>0</v>
      </c>
      <c r="AS980" s="50">
        <v>0</v>
      </c>
      <c r="AT980" s="50">
        <v>0</v>
      </c>
      <c r="AU980" s="50">
        <v>0</v>
      </c>
      <c r="AV980" s="50">
        <v>0</v>
      </c>
      <c r="AW980" s="50">
        <v>0</v>
      </c>
      <c r="AX980" s="50">
        <v>0</v>
      </c>
    </row>
    <row r="981" spans="1:50" x14ac:dyDescent="0.25">
      <c r="A981" s="50">
        <v>980</v>
      </c>
      <c r="B981" s="50" t="s">
        <v>24</v>
      </c>
      <c r="C981" s="50" t="s">
        <v>1912</v>
      </c>
      <c r="D981" s="50" t="s">
        <v>28</v>
      </c>
      <c r="E981" s="50" t="s">
        <v>1985</v>
      </c>
      <c r="F981" s="50" t="s">
        <v>1986</v>
      </c>
      <c r="G981" s="50">
        <v>12</v>
      </c>
      <c r="H981" s="50">
        <v>15</v>
      </c>
      <c r="I981" s="50">
        <v>4</v>
      </c>
      <c r="J981" s="50">
        <v>189</v>
      </c>
      <c r="K981" s="50">
        <v>262</v>
      </c>
      <c r="L981" s="50">
        <v>69</v>
      </c>
      <c r="M981" s="50">
        <v>0</v>
      </c>
      <c r="N981" s="50">
        <v>0</v>
      </c>
      <c r="O981" s="50">
        <v>0</v>
      </c>
      <c r="P981" s="50">
        <v>0</v>
      </c>
      <c r="Q981" s="50">
        <v>0</v>
      </c>
      <c r="R981" s="50">
        <v>0</v>
      </c>
      <c r="S981" s="50">
        <v>0</v>
      </c>
      <c r="T981" s="50">
        <v>0</v>
      </c>
      <c r="U981" s="50">
        <v>0</v>
      </c>
      <c r="V981" s="50">
        <v>0</v>
      </c>
      <c r="W981" s="50">
        <v>0</v>
      </c>
      <c r="X981" s="50">
        <v>0</v>
      </c>
      <c r="Y981" s="50">
        <v>0</v>
      </c>
      <c r="Z981" s="50">
        <v>0</v>
      </c>
      <c r="AA981" s="50">
        <v>0</v>
      </c>
      <c r="AB981" s="50">
        <v>0</v>
      </c>
      <c r="AC981" s="50">
        <v>0</v>
      </c>
      <c r="AD981" s="50">
        <v>0</v>
      </c>
      <c r="AE981" s="50">
        <v>0</v>
      </c>
      <c r="AF981" s="50">
        <v>0</v>
      </c>
      <c r="AG981" s="50">
        <v>0</v>
      </c>
      <c r="AH981" s="50">
        <v>0</v>
      </c>
      <c r="AI981" s="50">
        <v>0</v>
      </c>
      <c r="AJ981" s="50">
        <v>0</v>
      </c>
      <c r="AK981" s="50">
        <v>3</v>
      </c>
      <c r="AL981" s="50">
        <v>3</v>
      </c>
      <c r="AM981" s="50">
        <v>0</v>
      </c>
      <c r="AN981" s="50">
        <v>0</v>
      </c>
      <c r="AO981" s="50">
        <v>0</v>
      </c>
      <c r="AP981" s="50">
        <v>0</v>
      </c>
      <c r="AQ981" s="50">
        <v>0</v>
      </c>
      <c r="AR981" s="50">
        <v>0</v>
      </c>
      <c r="AS981" s="50">
        <v>0</v>
      </c>
      <c r="AT981" s="50">
        <v>0</v>
      </c>
      <c r="AU981" s="50">
        <v>0</v>
      </c>
      <c r="AV981" s="50">
        <v>0</v>
      </c>
      <c r="AW981" s="50">
        <v>0</v>
      </c>
      <c r="AX981" s="50">
        <v>0</v>
      </c>
    </row>
    <row r="982" spans="1:50" x14ac:dyDescent="0.25">
      <c r="A982" s="50">
        <v>981</v>
      </c>
      <c r="B982" s="50" t="s">
        <v>24</v>
      </c>
      <c r="C982" s="50" t="s">
        <v>1912</v>
      </c>
      <c r="D982" s="50" t="s">
        <v>28</v>
      </c>
      <c r="E982" s="50" t="s">
        <v>1987</v>
      </c>
      <c r="F982" s="50" t="s">
        <v>1988</v>
      </c>
      <c r="G982" s="50">
        <v>57</v>
      </c>
      <c r="H982" s="50">
        <v>57</v>
      </c>
      <c r="I982" s="50">
        <v>15</v>
      </c>
      <c r="J982" s="50">
        <v>1028</v>
      </c>
      <c r="K982" s="50">
        <v>1082</v>
      </c>
      <c r="L982" s="50">
        <v>268</v>
      </c>
      <c r="M982" s="50">
        <v>0</v>
      </c>
      <c r="N982" s="50">
        <v>0</v>
      </c>
      <c r="O982" s="50">
        <v>0</v>
      </c>
      <c r="P982" s="50">
        <v>0</v>
      </c>
      <c r="Q982" s="50">
        <v>0</v>
      </c>
      <c r="R982" s="50">
        <v>0</v>
      </c>
      <c r="S982" s="50">
        <v>0</v>
      </c>
      <c r="T982" s="50">
        <v>0</v>
      </c>
      <c r="U982" s="50">
        <v>0</v>
      </c>
      <c r="V982" s="50">
        <v>0</v>
      </c>
      <c r="W982" s="50">
        <v>0</v>
      </c>
      <c r="X982" s="50">
        <v>0</v>
      </c>
      <c r="Y982" s="50">
        <v>0</v>
      </c>
      <c r="Z982" s="50">
        <v>0</v>
      </c>
      <c r="AA982" s="50">
        <v>0</v>
      </c>
      <c r="AB982" s="50">
        <v>0</v>
      </c>
      <c r="AC982" s="50">
        <v>0</v>
      </c>
      <c r="AD982" s="50">
        <v>0</v>
      </c>
      <c r="AE982" s="50">
        <v>0</v>
      </c>
      <c r="AF982" s="50">
        <v>0</v>
      </c>
      <c r="AG982" s="50">
        <v>0</v>
      </c>
      <c r="AH982" s="50">
        <v>0</v>
      </c>
      <c r="AI982" s="50">
        <v>0</v>
      </c>
      <c r="AJ982" s="50">
        <v>0</v>
      </c>
      <c r="AK982" s="50">
        <v>25</v>
      </c>
      <c r="AL982" s="50">
        <v>22</v>
      </c>
      <c r="AM982" s="50">
        <v>0</v>
      </c>
      <c r="AN982" s="50">
        <v>0</v>
      </c>
      <c r="AO982" s="50">
        <v>0</v>
      </c>
      <c r="AP982" s="50">
        <v>0</v>
      </c>
      <c r="AQ982" s="50">
        <v>0</v>
      </c>
      <c r="AR982" s="50">
        <v>0</v>
      </c>
      <c r="AS982" s="50">
        <v>0</v>
      </c>
      <c r="AT982" s="50">
        <v>0</v>
      </c>
      <c r="AU982" s="50">
        <v>0</v>
      </c>
      <c r="AV982" s="50">
        <v>0</v>
      </c>
      <c r="AW982" s="50">
        <v>0</v>
      </c>
      <c r="AX982" s="50">
        <v>0</v>
      </c>
    </row>
    <row r="983" spans="1:50" x14ac:dyDescent="0.25">
      <c r="A983" s="50">
        <v>982</v>
      </c>
      <c r="B983" s="50" t="s">
        <v>24</v>
      </c>
      <c r="C983" s="50" t="s">
        <v>1912</v>
      </c>
      <c r="D983" s="50" t="s">
        <v>28</v>
      </c>
      <c r="E983" s="50" t="s">
        <v>1989</v>
      </c>
      <c r="F983" s="50" t="s">
        <v>1990</v>
      </c>
      <c r="G983" s="50">
        <v>37</v>
      </c>
      <c r="H983" s="50">
        <v>40</v>
      </c>
      <c r="I983" s="50">
        <v>10</v>
      </c>
      <c r="J983" s="50">
        <v>471</v>
      </c>
      <c r="K983" s="50">
        <v>580</v>
      </c>
      <c r="L983" s="50">
        <v>140</v>
      </c>
      <c r="M983" s="50">
        <v>0</v>
      </c>
      <c r="N983" s="50">
        <v>0</v>
      </c>
      <c r="O983" s="50">
        <v>0</v>
      </c>
      <c r="P983" s="50">
        <v>0</v>
      </c>
      <c r="Q983" s="50">
        <v>0</v>
      </c>
      <c r="R983" s="50">
        <v>0</v>
      </c>
      <c r="S983" s="50">
        <v>0</v>
      </c>
      <c r="T983" s="50">
        <v>0</v>
      </c>
      <c r="U983" s="50">
        <v>0</v>
      </c>
      <c r="V983" s="50">
        <v>0</v>
      </c>
      <c r="W983" s="50">
        <v>0</v>
      </c>
      <c r="X983" s="50">
        <v>0</v>
      </c>
      <c r="Y983" s="50">
        <v>0</v>
      </c>
      <c r="Z983" s="50">
        <v>0</v>
      </c>
      <c r="AA983" s="50">
        <v>0</v>
      </c>
      <c r="AB983" s="50">
        <v>0</v>
      </c>
      <c r="AC983" s="50">
        <v>0</v>
      </c>
      <c r="AD983" s="50">
        <v>0</v>
      </c>
      <c r="AE983" s="50">
        <v>0</v>
      </c>
      <c r="AF983" s="50">
        <v>0</v>
      </c>
      <c r="AG983" s="50">
        <v>0</v>
      </c>
      <c r="AH983" s="50">
        <v>0</v>
      </c>
      <c r="AI983" s="50">
        <v>0</v>
      </c>
      <c r="AJ983" s="50">
        <v>0</v>
      </c>
      <c r="AK983" s="50">
        <v>18</v>
      </c>
      <c r="AL983" s="50">
        <v>14</v>
      </c>
      <c r="AM983" s="50">
        <v>0</v>
      </c>
      <c r="AN983" s="50">
        <v>0</v>
      </c>
      <c r="AO983" s="50">
        <v>0</v>
      </c>
      <c r="AP983" s="50">
        <v>0</v>
      </c>
      <c r="AQ983" s="50">
        <v>0</v>
      </c>
      <c r="AR983" s="50">
        <v>0</v>
      </c>
      <c r="AS983" s="50">
        <v>0</v>
      </c>
      <c r="AT983" s="50">
        <v>0</v>
      </c>
      <c r="AU983" s="50">
        <v>0</v>
      </c>
      <c r="AV983" s="50">
        <v>0</v>
      </c>
      <c r="AW983" s="50">
        <v>0</v>
      </c>
      <c r="AX983" s="50">
        <v>0</v>
      </c>
    </row>
    <row r="984" spans="1:50" x14ac:dyDescent="0.25">
      <c r="A984" s="50">
        <v>983</v>
      </c>
      <c r="B984" s="50" t="s">
        <v>24</v>
      </c>
      <c r="C984" s="50" t="s">
        <v>1912</v>
      </c>
      <c r="D984" s="50" t="s">
        <v>28</v>
      </c>
      <c r="E984" s="50" t="s">
        <v>1991</v>
      </c>
      <c r="F984" s="50" t="s">
        <v>1992</v>
      </c>
      <c r="G984" s="50">
        <v>28</v>
      </c>
      <c r="H984" s="50">
        <v>31</v>
      </c>
      <c r="I984" s="50">
        <v>9</v>
      </c>
      <c r="J984" s="50">
        <v>478</v>
      </c>
      <c r="K984" s="50">
        <v>568</v>
      </c>
      <c r="L984" s="50">
        <v>134</v>
      </c>
      <c r="M984" s="50">
        <v>0</v>
      </c>
      <c r="N984" s="50">
        <v>0</v>
      </c>
      <c r="O984" s="50">
        <v>0</v>
      </c>
      <c r="P984" s="50">
        <v>0</v>
      </c>
      <c r="Q984" s="50">
        <v>0</v>
      </c>
      <c r="R984" s="50">
        <v>0</v>
      </c>
      <c r="S984" s="50">
        <v>0</v>
      </c>
      <c r="T984" s="50">
        <v>0</v>
      </c>
      <c r="U984" s="50">
        <v>0</v>
      </c>
      <c r="V984" s="50">
        <v>0</v>
      </c>
      <c r="W984" s="50">
        <v>0</v>
      </c>
      <c r="X984" s="50">
        <v>0</v>
      </c>
      <c r="Y984" s="50">
        <v>0</v>
      </c>
      <c r="Z984" s="50">
        <v>0</v>
      </c>
      <c r="AA984" s="50">
        <v>0</v>
      </c>
      <c r="AB984" s="50">
        <v>0</v>
      </c>
      <c r="AC984" s="50">
        <v>0</v>
      </c>
      <c r="AD984" s="50">
        <v>0</v>
      </c>
      <c r="AE984" s="50">
        <v>0</v>
      </c>
      <c r="AF984" s="50">
        <v>0</v>
      </c>
      <c r="AG984" s="50">
        <v>0</v>
      </c>
      <c r="AH984" s="50">
        <v>0</v>
      </c>
      <c r="AI984" s="50">
        <v>0</v>
      </c>
      <c r="AJ984" s="50">
        <v>0</v>
      </c>
      <c r="AK984" s="50">
        <v>6</v>
      </c>
      <c r="AL984" s="50">
        <v>3</v>
      </c>
      <c r="AM984" s="50">
        <v>0</v>
      </c>
      <c r="AN984" s="50">
        <v>0</v>
      </c>
      <c r="AO984" s="50">
        <v>0</v>
      </c>
      <c r="AP984" s="50">
        <v>0</v>
      </c>
      <c r="AQ984" s="50">
        <v>0</v>
      </c>
      <c r="AR984" s="50">
        <v>0</v>
      </c>
      <c r="AS984" s="50">
        <v>0</v>
      </c>
      <c r="AT984" s="50">
        <v>0</v>
      </c>
      <c r="AU984" s="50">
        <v>0</v>
      </c>
      <c r="AV984" s="50">
        <v>0</v>
      </c>
      <c r="AW984" s="50">
        <v>0</v>
      </c>
      <c r="AX984" s="50">
        <v>0</v>
      </c>
    </row>
    <row r="985" spans="1:50" x14ac:dyDescent="0.25">
      <c r="A985" s="50">
        <v>984</v>
      </c>
      <c r="B985" s="50" t="s">
        <v>24</v>
      </c>
      <c r="C985" s="50" t="s">
        <v>1912</v>
      </c>
      <c r="D985" s="50" t="s">
        <v>28</v>
      </c>
      <c r="E985" s="50" t="s">
        <v>1993</v>
      </c>
      <c r="F985" s="50" t="s">
        <v>1994</v>
      </c>
      <c r="G985" s="50">
        <v>25</v>
      </c>
      <c r="H985" s="50">
        <v>23</v>
      </c>
      <c r="I985" s="50">
        <v>6</v>
      </c>
      <c r="J985" s="50">
        <v>332</v>
      </c>
      <c r="K985" s="50">
        <v>433</v>
      </c>
      <c r="L985" s="50">
        <v>110</v>
      </c>
      <c r="M985" s="50">
        <v>0</v>
      </c>
      <c r="N985" s="50">
        <v>0</v>
      </c>
      <c r="O985" s="50">
        <v>0</v>
      </c>
      <c r="P985" s="50">
        <v>0</v>
      </c>
      <c r="Q985" s="50">
        <v>0</v>
      </c>
      <c r="R985" s="50">
        <v>0</v>
      </c>
      <c r="S985" s="50">
        <v>0</v>
      </c>
      <c r="T985" s="50">
        <v>0</v>
      </c>
      <c r="U985" s="50">
        <v>0</v>
      </c>
      <c r="V985" s="50">
        <v>0</v>
      </c>
      <c r="W985" s="50">
        <v>0</v>
      </c>
      <c r="X985" s="50">
        <v>0</v>
      </c>
      <c r="Y985" s="50">
        <v>0</v>
      </c>
      <c r="Z985" s="50">
        <v>0</v>
      </c>
      <c r="AA985" s="50">
        <v>0</v>
      </c>
      <c r="AB985" s="50">
        <v>0</v>
      </c>
      <c r="AC985" s="50">
        <v>0</v>
      </c>
      <c r="AD985" s="50">
        <v>0</v>
      </c>
      <c r="AE985" s="50">
        <v>0</v>
      </c>
      <c r="AF985" s="50">
        <v>0</v>
      </c>
      <c r="AG985" s="50">
        <v>0</v>
      </c>
      <c r="AH985" s="50">
        <v>0</v>
      </c>
      <c r="AI985" s="50">
        <v>0</v>
      </c>
      <c r="AJ985" s="50">
        <v>0</v>
      </c>
      <c r="AK985" s="50">
        <v>6</v>
      </c>
      <c r="AL985" s="50">
        <v>6</v>
      </c>
      <c r="AM985" s="50">
        <v>0</v>
      </c>
      <c r="AN985" s="50">
        <v>0</v>
      </c>
      <c r="AO985" s="50">
        <v>0</v>
      </c>
      <c r="AP985" s="50">
        <v>0</v>
      </c>
      <c r="AQ985" s="50">
        <v>0</v>
      </c>
      <c r="AR985" s="50">
        <v>0</v>
      </c>
      <c r="AS985" s="50">
        <v>0</v>
      </c>
      <c r="AT985" s="50">
        <v>0</v>
      </c>
      <c r="AU985" s="50">
        <v>28</v>
      </c>
      <c r="AV985" s="50">
        <v>3</v>
      </c>
      <c r="AW985" s="50">
        <v>0</v>
      </c>
      <c r="AX985" s="50">
        <v>0</v>
      </c>
    </row>
    <row r="986" spans="1:50" x14ac:dyDescent="0.25">
      <c r="A986" s="50">
        <v>985</v>
      </c>
      <c r="B986" s="50" t="s">
        <v>24</v>
      </c>
      <c r="C986" s="50" t="s">
        <v>1912</v>
      </c>
      <c r="D986" s="50" t="s">
        <v>33</v>
      </c>
      <c r="E986" s="50" t="s">
        <v>1995</v>
      </c>
      <c r="F986" s="50" t="s">
        <v>1996</v>
      </c>
      <c r="G986" s="50">
        <v>26</v>
      </c>
      <c r="H986" s="50">
        <v>31</v>
      </c>
      <c r="I986" s="50">
        <v>8</v>
      </c>
      <c r="J986" s="50">
        <v>480</v>
      </c>
      <c r="K986" s="50">
        <v>543</v>
      </c>
      <c r="L986" s="50">
        <v>163</v>
      </c>
      <c r="M986" s="50">
        <v>0</v>
      </c>
      <c r="N986" s="50">
        <v>0</v>
      </c>
      <c r="O986" s="50">
        <v>0</v>
      </c>
      <c r="P986" s="50">
        <v>0</v>
      </c>
      <c r="Q986" s="50">
        <v>0</v>
      </c>
      <c r="R986" s="50">
        <v>0</v>
      </c>
      <c r="S986" s="50">
        <v>0</v>
      </c>
      <c r="T986" s="50">
        <v>0</v>
      </c>
      <c r="U986" s="50">
        <v>0</v>
      </c>
      <c r="V986" s="50">
        <v>0</v>
      </c>
      <c r="W986" s="50">
        <v>0</v>
      </c>
      <c r="X986" s="50">
        <v>0</v>
      </c>
      <c r="Y986" s="50">
        <v>0</v>
      </c>
      <c r="Z986" s="50">
        <v>0</v>
      </c>
      <c r="AA986" s="50">
        <v>0</v>
      </c>
      <c r="AB986" s="50">
        <v>0</v>
      </c>
      <c r="AC986" s="50">
        <v>0</v>
      </c>
      <c r="AD986" s="50">
        <v>0</v>
      </c>
      <c r="AE986" s="50">
        <v>0</v>
      </c>
      <c r="AF986" s="50">
        <v>0</v>
      </c>
      <c r="AG986" s="50">
        <v>0</v>
      </c>
      <c r="AH986" s="50">
        <v>0</v>
      </c>
      <c r="AI986" s="50">
        <v>0</v>
      </c>
      <c r="AJ986" s="50">
        <v>0</v>
      </c>
      <c r="AK986" s="50">
        <v>7</v>
      </c>
      <c r="AL986" s="50">
        <v>7</v>
      </c>
      <c r="AM986" s="50">
        <v>0</v>
      </c>
      <c r="AN986" s="50">
        <v>0</v>
      </c>
      <c r="AO986" s="50">
        <v>0</v>
      </c>
      <c r="AP986" s="50">
        <v>0</v>
      </c>
      <c r="AQ986" s="50">
        <v>0</v>
      </c>
      <c r="AR986" s="50">
        <v>0</v>
      </c>
      <c r="AS986" s="50">
        <v>0</v>
      </c>
      <c r="AT986" s="50">
        <v>0</v>
      </c>
      <c r="AU986" s="50">
        <v>0</v>
      </c>
      <c r="AV986" s="50">
        <v>0</v>
      </c>
      <c r="AW986" s="50">
        <v>0</v>
      </c>
      <c r="AX986" s="50">
        <v>0</v>
      </c>
    </row>
    <row r="987" spans="1:50" x14ac:dyDescent="0.25">
      <c r="A987" s="50">
        <v>986</v>
      </c>
      <c r="B987" s="50" t="s">
        <v>24</v>
      </c>
      <c r="C987" s="50" t="s">
        <v>1912</v>
      </c>
      <c r="D987" s="50" t="s">
        <v>28</v>
      </c>
      <c r="E987" s="50" t="s">
        <v>1997</v>
      </c>
      <c r="F987" s="50" t="s">
        <v>1998</v>
      </c>
      <c r="G987" s="50">
        <v>14</v>
      </c>
      <c r="H987" s="50">
        <v>21</v>
      </c>
      <c r="I987" s="50">
        <v>2</v>
      </c>
      <c r="J987" s="50">
        <v>165</v>
      </c>
      <c r="K987" s="50">
        <v>214</v>
      </c>
      <c r="L987" s="50">
        <v>25</v>
      </c>
      <c r="M987" s="50">
        <v>0</v>
      </c>
      <c r="N987" s="50">
        <v>0</v>
      </c>
      <c r="O987" s="50">
        <v>0</v>
      </c>
      <c r="P987" s="50">
        <v>0</v>
      </c>
      <c r="Q987" s="50">
        <v>0</v>
      </c>
      <c r="R987" s="50">
        <v>0</v>
      </c>
      <c r="S987" s="50">
        <v>0</v>
      </c>
      <c r="T987" s="50">
        <v>0</v>
      </c>
      <c r="U987" s="50">
        <v>0</v>
      </c>
      <c r="V987" s="50">
        <v>0</v>
      </c>
      <c r="W987" s="50">
        <v>0</v>
      </c>
      <c r="X987" s="50">
        <v>0</v>
      </c>
      <c r="Y987" s="50">
        <v>0</v>
      </c>
      <c r="Z987" s="50">
        <v>0</v>
      </c>
      <c r="AA987" s="50">
        <v>0</v>
      </c>
      <c r="AB987" s="50">
        <v>0</v>
      </c>
      <c r="AC987" s="50">
        <v>0</v>
      </c>
      <c r="AD987" s="50">
        <v>0</v>
      </c>
      <c r="AE987" s="50">
        <v>0</v>
      </c>
      <c r="AF987" s="50">
        <v>0</v>
      </c>
      <c r="AG987" s="50">
        <v>0</v>
      </c>
      <c r="AH987" s="50">
        <v>0</v>
      </c>
      <c r="AI987" s="50">
        <v>0</v>
      </c>
      <c r="AJ987" s="50">
        <v>0</v>
      </c>
      <c r="AK987" s="50">
        <v>3</v>
      </c>
      <c r="AL987" s="50">
        <v>3</v>
      </c>
      <c r="AM987" s="50">
        <v>0</v>
      </c>
      <c r="AN987" s="50">
        <v>0</v>
      </c>
      <c r="AO987" s="50">
        <v>0</v>
      </c>
      <c r="AP987" s="50">
        <v>0</v>
      </c>
      <c r="AQ987" s="50">
        <v>0</v>
      </c>
      <c r="AR987" s="50">
        <v>0</v>
      </c>
      <c r="AS987" s="50">
        <v>0</v>
      </c>
      <c r="AT987" s="50">
        <v>0</v>
      </c>
      <c r="AU987" s="50">
        <v>0</v>
      </c>
      <c r="AV987" s="50">
        <v>0</v>
      </c>
      <c r="AW987" s="50">
        <v>0</v>
      </c>
      <c r="AX987" s="50">
        <v>0</v>
      </c>
    </row>
    <row r="988" spans="1:50" x14ac:dyDescent="0.25">
      <c r="A988" s="50">
        <v>987</v>
      </c>
      <c r="B988" s="50" t="s">
        <v>24</v>
      </c>
      <c r="C988" s="50" t="s">
        <v>1912</v>
      </c>
      <c r="D988" s="50" t="s">
        <v>28</v>
      </c>
      <c r="E988" s="50" t="s">
        <v>647</v>
      </c>
      <c r="F988" s="50" t="s">
        <v>1999</v>
      </c>
      <c r="G988" s="50">
        <v>68</v>
      </c>
      <c r="H988" s="50">
        <v>80</v>
      </c>
      <c r="I988" s="50">
        <v>26</v>
      </c>
      <c r="J988" s="50">
        <v>1434</v>
      </c>
      <c r="K988" s="50">
        <v>1681</v>
      </c>
      <c r="L988" s="50">
        <v>594</v>
      </c>
      <c r="M988" s="50">
        <v>0</v>
      </c>
      <c r="N988" s="50">
        <v>0</v>
      </c>
      <c r="O988" s="50">
        <v>0</v>
      </c>
      <c r="P988" s="50">
        <v>0</v>
      </c>
      <c r="Q988" s="50">
        <v>0</v>
      </c>
      <c r="R988" s="50">
        <v>0</v>
      </c>
      <c r="S988" s="50">
        <v>0</v>
      </c>
      <c r="T988" s="50">
        <v>0</v>
      </c>
      <c r="U988" s="50">
        <v>0</v>
      </c>
      <c r="V988" s="50">
        <v>0</v>
      </c>
      <c r="W988" s="50">
        <v>0</v>
      </c>
      <c r="X988" s="50">
        <v>0</v>
      </c>
      <c r="Y988" s="50">
        <v>0</v>
      </c>
      <c r="Z988" s="50">
        <v>0</v>
      </c>
      <c r="AA988" s="50">
        <v>0</v>
      </c>
      <c r="AB988" s="50">
        <v>0</v>
      </c>
      <c r="AC988" s="50">
        <v>0</v>
      </c>
      <c r="AD988" s="50">
        <v>0</v>
      </c>
      <c r="AE988" s="50">
        <v>0</v>
      </c>
      <c r="AF988" s="50">
        <v>0</v>
      </c>
      <c r="AG988" s="50">
        <v>0</v>
      </c>
      <c r="AH988" s="50">
        <v>0</v>
      </c>
      <c r="AI988" s="50">
        <v>0</v>
      </c>
      <c r="AJ988" s="50">
        <v>0</v>
      </c>
      <c r="AK988" s="50">
        <v>27</v>
      </c>
      <c r="AL988" s="50">
        <v>23</v>
      </c>
      <c r="AM988" s="50">
        <v>0</v>
      </c>
      <c r="AN988" s="50">
        <v>0</v>
      </c>
      <c r="AO988" s="50">
        <v>0</v>
      </c>
      <c r="AP988" s="50">
        <v>0</v>
      </c>
      <c r="AQ988" s="50">
        <v>0</v>
      </c>
      <c r="AR988" s="50">
        <v>0</v>
      </c>
      <c r="AS988" s="50">
        <v>0</v>
      </c>
      <c r="AT988" s="50">
        <v>0</v>
      </c>
      <c r="AU988" s="50">
        <v>0</v>
      </c>
      <c r="AV988" s="50">
        <v>0</v>
      </c>
      <c r="AW988" s="50">
        <v>0</v>
      </c>
      <c r="AX988" s="50">
        <v>0</v>
      </c>
    </row>
    <row r="989" spans="1:50" x14ac:dyDescent="0.25">
      <c r="A989" s="50">
        <v>988</v>
      </c>
      <c r="B989" s="50" t="s">
        <v>24</v>
      </c>
      <c r="C989" s="50" t="s">
        <v>1912</v>
      </c>
      <c r="D989" s="50" t="s">
        <v>25</v>
      </c>
      <c r="E989" s="50" t="s">
        <v>2000</v>
      </c>
      <c r="F989" s="50" t="s">
        <v>2001</v>
      </c>
      <c r="G989" s="50">
        <v>200</v>
      </c>
      <c r="H989" s="50">
        <v>234</v>
      </c>
      <c r="I989" s="50">
        <v>60</v>
      </c>
      <c r="J989" s="50">
        <v>4003</v>
      </c>
      <c r="K989" s="50">
        <v>4885</v>
      </c>
      <c r="L989" s="50">
        <v>1263</v>
      </c>
      <c r="M989" s="50">
        <v>0</v>
      </c>
      <c r="N989" s="50">
        <v>0</v>
      </c>
      <c r="O989" s="50">
        <v>0</v>
      </c>
      <c r="P989" s="50">
        <v>0</v>
      </c>
      <c r="Q989" s="50">
        <v>0</v>
      </c>
      <c r="R989" s="50">
        <v>0</v>
      </c>
      <c r="S989" s="50">
        <v>0</v>
      </c>
      <c r="T989" s="50">
        <v>0</v>
      </c>
      <c r="U989" s="50">
        <v>0</v>
      </c>
      <c r="V989" s="50">
        <v>0</v>
      </c>
      <c r="W989" s="50">
        <v>0</v>
      </c>
      <c r="X989" s="50">
        <v>0</v>
      </c>
      <c r="Y989" s="50">
        <v>0</v>
      </c>
      <c r="Z989" s="50">
        <v>0</v>
      </c>
      <c r="AA989" s="50">
        <v>0</v>
      </c>
      <c r="AB989" s="50">
        <v>0</v>
      </c>
      <c r="AC989" s="50">
        <v>0</v>
      </c>
      <c r="AD989" s="50">
        <v>0</v>
      </c>
      <c r="AE989" s="50">
        <v>83</v>
      </c>
      <c r="AF989" s="50">
        <v>0</v>
      </c>
      <c r="AG989" s="50">
        <v>0</v>
      </c>
      <c r="AH989" s="50">
        <v>0</v>
      </c>
      <c r="AI989" s="50">
        <v>0</v>
      </c>
      <c r="AJ989" s="50">
        <v>0</v>
      </c>
      <c r="AK989" s="50">
        <v>109</v>
      </c>
      <c r="AL989" s="50">
        <v>90</v>
      </c>
      <c r="AM989" s="50">
        <v>0</v>
      </c>
      <c r="AN989" s="50">
        <v>0</v>
      </c>
      <c r="AO989" s="50">
        <v>0</v>
      </c>
      <c r="AP989" s="50">
        <v>0</v>
      </c>
      <c r="AQ989" s="50">
        <v>0</v>
      </c>
      <c r="AR989" s="50">
        <v>0</v>
      </c>
      <c r="AS989" s="50">
        <v>0</v>
      </c>
      <c r="AT989" s="50">
        <v>0</v>
      </c>
      <c r="AU989" s="50">
        <v>0</v>
      </c>
      <c r="AV989" s="50">
        <v>0</v>
      </c>
      <c r="AW989" s="50">
        <v>0</v>
      </c>
      <c r="AX989" s="50">
        <v>0</v>
      </c>
    </row>
    <row r="990" spans="1:50" x14ac:dyDescent="0.25">
      <c r="A990" s="50">
        <v>989</v>
      </c>
      <c r="B990" s="50" t="s">
        <v>24</v>
      </c>
      <c r="C990" s="50" t="s">
        <v>1912</v>
      </c>
      <c r="D990" s="50" t="s">
        <v>28</v>
      </c>
      <c r="E990" s="50" t="s">
        <v>2002</v>
      </c>
      <c r="F990" s="50" t="s">
        <v>2003</v>
      </c>
      <c r="G990" s="50">
        <v>31</v>
      </c>
      <c r="H990" s="50">
        <v>33</v>
      </c>
      <c r="I990" s="50">
        <v>7</v>
      </c>
      <c r="J990" s="50">
        <v>552</v>
      </c>
      <c r="K990" s="50">
        <v>609</v>
      </c>
      <c r="L990" s="50">
        <v>111</v>
      </c>
      <c r="M990" s="50">
        <v>0</v>
      </c>
      <c r="N990" s="50">
        <v>0</v>
      </c>
      <c r="O990" s="50">
        <v>0</v>
      </c>
      <c r="P990" s="50">
        <v>0</v>
      </c>
      <c r="Q990" s="50">
        <v>0</v>
      </c>
      <c r="R990" s="50">
        <v>0</v>
      </c>
      <c r="S990" s="50">
        <v>0</v>
      </c>
      <c r="T990" s="50">
        <v>0</v>
      </c>
      <c r="U990" s="50">
        <v>0</v>
      </c>
      <c r="V990" s="50">
        <v>0</v>
      </c>
      <c r="W990" s="50">
        <v>0</v>
      </c>
      <c r="X990" s="50">
        <v>0</v>
      </c>
      <c r="Y990" s="50">
        <v>0</v>
      </c>
      <c r="Z990" s="50">
        <v>0</v>
      </c>
      <c r="AA990" s="50">
        <v>0</v>
      </c>
      <c r="AB990" s="50">
        <v>0</v>
      </c>
      <c r="AC990" s="50">
        <v>0</v>
      </c>
      <c r="AD990" s="50">
        <v>0</v>
      </c>
      <c r="AE990" s="50">
        <v>0</v>
      </c>
      <c r="AF990" s="50">
        <v>0</v>
      </c>
      <c r="AG990" s="50">
        <v>0</v>
      </c>
      <c r="AH990" s="50">
        <v>0</v>
      </c>
      <c r="AI990" s="50">
        <v>0</v>
      </c>
      <c r="AJ990" s="50">
        <v>0</v>
      </c>
      <c r="AK990" s="50">
        <v>9</v>
      </c>
      <c r="AL990" s="50">
        <v>8</v>
      </c>
      <c r="AM990" s="50">
        <v>0</v>
      </c>
      <c r="AN990" s="50">
        <v>0</v>
      </c>
      <c r="AO990" s="50">
        <v>0</v>
      </c>
      <c r="AP990" s="50">
        <v>0</v>
      </c>
      <c r="AQ990" s="50">
        <v>0</v>
      </c>
      <c r="AR990" s="50">
        <v>0</v>
      </c>
      <c r="AS990" s="50">
        <v>0</v>
      </c>
      <c r="AT990" s="50">
        <v>0</v>
      </c>
      <c r="AU990" s="50">
        <v>29</v>
      </c>
      <c r="AV990" s="50">
        <v>3</v>
      </c>
      <c r="AW990" s="50">
        <v>0</v>
      </c>
      <c r="AX990" s="50">
        <v>0</v>
      </c>
    </row>
    <row r="991" spans="1:50" x14ac:dyDescent="0.25">
      <c r="A991" s="50">
        <v>990</v>
      </c>
      <c r="B991" s="50" t="s">
        <v>24</v>
      </c>
      <c r="C991" s="50" t="s">
        <v>1912</v>
      </c>
      <c r="D991" s="50" t="s">
        <v>28</v>
      </c>
      <c r="E991" s="50" t="s">
        <v>2004</v>
      </c>
      <c r="F991" s="50" t="s">
        <v>2005</v>
      </c>
      <c r="G991" s="50">
        <v>17</v>
      </c>
      <c r="H991" s="50">
        <v>21</v>
      </c>
      <c r="I991" s="50">
        <v>4</v>
      </c>
      <c r="J991" s="50">
        <v>270</v>
      </c>
      <c r="K991" s="50">
        <v>299</v>
      </c>
      <c r="L991" s="50">
        <v>46</v>
      </c>
      <c r="M991" s="50">
        <v>0</v>
      </c>
      <c r="N991" s="50">
        <v>0</v>
      </c>
      <c r="O991" s="50">
        <v>0</v>
      </c>
      <c r="P991" s="50">
        <v>0</v>
      </c>
      <c r="Q991" s="50">
        <v>0</v>
      </c>
      <c r="R991" s="50">
        <v>0</v>
      </c>
      <c r="S991" s="50">
        <v>0</v>
      </c>
      <c r="T991" s="50">
        <v>0</v>
      </c>
      <c r="U991" s="50">
        <v>0</v>
      </c>
      <c r="V991" s="50">
        <v>0</v>
      </c>
      <c r="W991" s="50">
        <v>0</v>
      </c>
      <c r="X991" s="50">
        <v>0</v>
      </c>
      <c r="Y991" s="50">
        <v>0</v>
      </c>
      <c r="Z991" s="50">
        <v>0</v>
      </c>
      <c r="AA991" s="50">
        <v>0</v>
      </c>
      <c r="AB991" s="50">
        <v>0</v>
      </c>
      <c r="AC991" s="50">
        <v>0</v>
      </c>
      <c r="AD991" s="50">
        <v>0</v>
      </c>
      <c r="AE991" s="50">
        <v>0</v>
      </c>
      <c r="AF991" s="50">
        <v>0</v>
      </c>
      <c r="AG991" s="50">
        <v>0</v>
      </c>
      <c r="AH991" s="50">
        <v>0</v>
      </c>
      <c r="AI991" s="50">
        <v>0</v>
      </c>
      <c r="AJ991" s="50">
        <v>0</v>
      </c>
      <c r="AK991" s="50">
        <v>11</v>
      </c>
      <c r="AL991" s="50">
        <v>7</v>
      </c>
      <c r="AM991" s="50">
        <v>0</v>
      </c>
      <c r="AN991" s="50">
        <v>0</v>
      </c>
      <c r="AO991" s="50">
        <v>0</v>
      </c>
      <c r="AP991" s="50">
        <v>0</v>
      </c>
      <c r="AQ991" s="50">
        <v>0</v>
      </c>
      <c r="AR991" s="50">
        <v>0</v>
      </c>
      <c r="AS991" s="50">
        <v>0</v>
      </c>
      <c r="AT991" s="50">
        <v>0</v>
      </c>
      <c r="AU991" s="50">
        <v>0</v>
      </c>
      <c r="AV991" s="50">
        <v>0</v>
      </c>
      <c r="AW991" s="50">
        <v>0</v>
      </c>
      <c r="AX991" s="50">
        <v>0</v>
      </c>
    </row>
    <row r="992" spans="1:50" x14ac:dyDescent="0.25">
      <c r="A992" s="50">
        <v>991</v>
      </c>
      <c r="B992" s="50" t="s">
        <v>24</v>
      </c>
      <c r="C992" s="50" t="s">
        <v>1912</v>
      </c>
      <c r="D992" s="50" t="s">
        <v>28</v>
      </c>
      <c r="E992" s="50" t="s">
        <v>2006</v>
      </c>
      <c r="F992" s="50" t="s">
        <v>2007</v>
      </c>
      <c r="G992" s="50">
        <v>26</v>
      </c>
      <c r="H992" s="50">
        <v>37</v>
      </c>
      <c r="I992" s="50">
        <v>6</v>
      </c>
      <c r="J992" s="50">
        <v>311</v>
      </c>
      <c r="K992" s="50">
        <v>421</v>
      </c>
      <c r="L992" s="50">
        <v>83</v>
      </c>
      <c r="M992" s="50">
        <v>0</v>
      </c>
      <c r="N992" s="50">
        <v>0</v>
      </c>
      <c r="O992" s="50">
        <v>0</v>
      </c>
      <c r="P992" s="50">
        <v>0</v>
      </c>
      <c r="Q992" s="50">
        <v>0</v>
      </c>
      <c r="R992" s="50">
        <v>0</v>
      </c>
      <c r="S992" s="50">
        <v>0</v>
      </c>
      <c r="T992" s="50">
        <v>0</v>
      </c>
      <c r="U992" s="50">
        <v>0</v>
      </c>
      <c r="V992" s="50">
        <v>0</v>
      </c>
      <c r="W992" s="50">
        <v>0</v>
      </c>
      <c r="X992" s="50">
        <v>0</v>
      </c>
      <c r="Y992" s="50">
        <v>0</v>
      </c>
      <c r="Z992" s="50">
        <v>0</v>
      </c>
      <c r="AA992" s="50">
        <v>0</v>
      </c>
      <c r="AB992" s="50">
        <v>0</v>
      </c>
      <c r="AC992" s="50">
        <v>0</v>
      </c>
      <c r="AD992" s="50">
        <v>0</v>
      </c>
      <c r="AE992" s="50">
        <v>0</v>
      </c>
      <c r="AF992" s="50">
        <v>0</v>
      </c>
      <c r="AG992" s="50">
        <v>0</v>
      </c>
      <c r="AH992" s="50">
        <v>0</v>
      </c>
      <c r="AI992" s="50">
        <v>0</v>
      </c>
      <c r="AJ992" s="50">
        <v>0</v>
      </c>
      <c r="AK992" s="50">
        <v>8</v>
      </c>
      <c r="AL992" s="50">
        <v>4</v>
      </c>
      <c r="AM992" s="50">
        <v>0</v>
      </c>
      <c r="AN992" s="50">
        <v>0</v>
      </c>
      <c r="AO992" s="50">
        <v>0</v>
      </c>
      <c r="AP992" s="50">
        <v>0</v>
      </c>
      <c r="AQ992" s="50">
        <v>0</v>
      </c>
      <c r="AR992" s="50">
        <v>0</v>
      </c>
      <c r="AS992" s="50">
        <v>0</v>
      </c>
      <c r="AT992" s="50">
        <v>0</v>
      </c>
      <c r="AU992" s="50">
        <v>0</v>
      </c>
      <c r="AV992" s="50">
        <v>0</v>
      </c>
      <c r="AW992" s="50">
        <v>0</v>
      </c>
      <c r="AX992" s="50">
        <v>0</v>
      </c>
    </row>
    <row r="993" spans="1:50" x14ac:dyDescent="0.25">
      <c r="A993" s="50">
        <v>992</v>
      </c>
      <c r="B993" s="50" t="s">
        <v>24</v>
      </c>
      <c r="C993" s="50" t="s">
        <v>1912</v>
      </c>
      <c r="D993" s="50" t="s">
        <v>28</v>
      </c>
      <c r="E993" s="50" t="s">
        <v>2008</v>
      </c>
      <c r="F993" s="50" t="s">
        <v>2009</v>
      </c>
      <c r="G993" s="50">
        <v>16</v>
      </c>
      <c r="H993" s="50">
        <v>20</v>
      </c>
      <c r="I993" s="50">
        <v>4</v>
      </c>
      <c r="J993" s="50">
        <v>218</v>
      </c>
      <c r="K993" s="50">
        <v>257</v>
      </c>
      <c r="L993" s="50">
        <v>54</v>
      </c>
      <c r="M993" s="50">
        <v>0</v>
      </c>
      <c r="N993" s="50">
        <v>0</v>
      </c>
      <c r="O993" s="50">
        <v>0</v>
      </c>
      <c r="P993" s="50">
        <v>0</v>
      </c>
      <c r="Q993" s="50">
        <v>0</v>
      </c>
      <c r="R993" s="50">
        <v>0</v>
      </c>
      <c r="S993" s="50">
        <v>0</v>
      </c>
      <c r="T993" s="50">
        <v>0</v>
      </c>
      <c r="U993" s="50">
        <v>0</v>
      </c>
      <c r="V993" s="50">
        <v>0</v>
      </c>
      <c r="W993" s="50">
        <v>0</v>
      </c>
      <c r="X993" s="50">
        <v>0</v>
      </c>
      <c r="Y993" s="50">
        <v>0</v>
      </c>
      <c r="Z993" s="50">
        <v>0</v>
      </c>
      <c r="AA993" s="50">
        <v>0</v>
      </c>
      <c r="AB993" s="50">
        <v>0</v>
      </c>
      <c r="AC993" s="50">
        <v>0</v>
      </c>
      <c r="AD993" s="50">
        <v>0</v>
      </c>
      <c r="AE993" s="50">
        <v>0</v>
      </c>
      <c r="AF993" s="50">
        <v>0</v>
      </c>
      <c r="AG993" s="50">
        <v>0</v>
      </c>
      <c r="AH993" s="50">
        <v>0</v>
      </c>
      <c r="AI993" s="50">
        <v>0</v>
      </c>
      <c r="AJ993" s="50">
        <v>0</v>
      </c>
      <c r="AK993" s="50">
        <v>4</v>
      </c>
      <c r="AL993" s="50">
        <v>4</v>
      </c>
      <c r="AM993" s="50">
        <v>0</v>
      </c>
      <c r="AN993" s="50">
        <v>0</v>
      </c>
      <c r="AO993" s="50">
        <v>0</v>
      </c>
      <c r="AP993" s="50">
        <v>0</v>
      </c>
      <c r="AQ993" s="50">
        <v>0</v>
      </c>
      <c r="AR993" s="50">
        <v>0</v>
      </c>
      <c r="AS993" s="50">
        <v>0</v>
      </c>
      <c r="AT993" s="50">
        <v>0</v>
      </c>
      <c r="AU993" s="50">
        <v>0</v>
      </c>
      <c r="AV993" s="50">
        <v>0</v>
      </c>
      <c r="AW993" s="50">
        <v>0</v>
      </c>
      <c r="AX993" s="50">
        <v>0</v>
      </c>
    </row>
    <row r="994" spans="1:50" x14ac:dyDescent="0.25">
      <c r="A994" s="50">
        <v>993</v>
      </c>
      <c r="B994" s="50" t="s">
        <v>24</v>
      </c>
      <c r="C994" s="50" t="s">
        <v>1912</v>
      </c>
      <c r="D994" s="50" t="s">
        <v>33</v>
      </c>
      <c r="E994" s="50" t="s">
        <v>2010</v>
      </c>
      <c r="F994" s="50" t="s">
        <v>2011</v>
      </c>
      <c r="G994" s="50">
        <v>115</v>
      </c>
      <c r="H994" s="50">
        <v>125</v>
      </c>
      <c r="I994" s="50">
        <v>33</v>
      </c>
      <c r="J994" s="50">
        <v>2167</v>
      </c>
      <c r="K994" s="50">
        <v>2405</v>
      </c>
      <c r="L994" s="50">
        <v>609</v>
      </c>
      <c r="M994" s="50">
        <v>0</v>
      </c>
      <c r="N994" s="50">
        <v>0</v>
      </c>
      <c r="O994" s="50">
        <v>0</v>
      </c>
      <c r="P994" s="50">
        <v>0</v>
      </c>
      <c r="Q994" s="50">
        <v>0</v>
      </c>
      <c r="R994" s="50">
        <v>0</v>
      </c>
      <c r="S994" s="50">
        <v>0</v>
      </c>
      <c r="T994" s="50">
        <v>0</v>
      </c>
      <c r="U994" s="50">
        <v>0</v>
      </c>
      <c r="V994" s="50">
        <v>0</v>
      </c>
      <c r="W994" s="50">
        <v>0</v>
      </c>
      <c r="X994" s="50">
        <v>0</v>
      </c>
      <c r="Y994" s="50">
        <v>0</v>
      </c>
      <c r="Z994" s="50">
        <v>0</v>
      </c>
      <c r="AA994" s="50">
        <v>0</v>
      </c>
      <c r="AB994" s="50">
        <v>0</v>
      </c>
      <c r="AC994" s="50">
        <v>0</v>
      </c>
      <c r="AD994" s="50">
        <v>0</v>
      </c>
      <c r="AE994" s="50">
        <v>0</v>
      </c>
      <c r="AF994" s="50">
        <v>0</v>
      </c>
      <c r="AG994" s="50">
        <v>0</v>
      </c>
      <c r="AH994" s="50">
        <v>0</v>
      </c>
      <c r="AI994" s="50">
        <v>0</v>
      </c>
      <c r="AJ994" s="50">
        <v>0</v>
      </c>
      <c r="AK994" s="50">
        <v>26</v>
      </c>
      <c r="AL994" s="50">
        <v>23</v>
      </c>
      <c r="AM994" s="50">
        <v>0</v>
      </c>
      <c r="AN994" s="50">
        <v>0</v>
      </c>
      <c r="AO994" s="50">
        <v>0</v>
      </c>
      <c r="AP994" s="50">
        <v>0</v>
      </c>
      <c r="AQ994" s="50">
        <v>0</v>
      </c>
      <c r="AR994" s="50">
        <v>0</v>
      </c>
      <c r="AS994" s="50">
        <v>0</v>
      </c>
      <c r="AT994" s="50">
        <v>0</v>
      </c>
      <c r="AU994" s="50">
        <v>0</v>
      </c>
      <c r="AV994" s="50">
        <v>0</v>
      </c>
      <c r="AW994" s="50">
        <v>0</v>
      </c>
      <c r="AX994" s="50">
        <v>0</v>
      </c>
    </row>
    <row r="995" spans="1:50" x14ac:dyDescent="0.25">
      <c r="A995" s="50">
        <v>994</v>
      </c>
      <c r="B995" s="50" t="s">
        <v>24</v>
      </c>
      <c r="C995" s="50" t="s">
        <v>1912</v>
      </c>
      <c r="D995" s="50" t="s">
        <v>28</v>
      </c>
      <c r="E995" s="50" t="s">
        <v>2012</v>
      </c>
      <c r="F995" s="50" t="s">
        <v>2013</v>
      </c>
      <c r="G995" s="50">
        <v>29</v>
      </c>
      <c r="H995" s="50">
        <v>29</v>
      </c>
      <c r="I995" s="50">
        <v>4</v>
      </c>
      <c r="J995" s="50">
        <v>654</v>
      </c>
      <c r="K995" s="50">
        <v>659</v>
      </c>
      <c r="L995" s="50">
        <v>86</v>
      </c>
      <c r="M995" s="50">
        <v>0</v>
      </c>
      <c r="N995" s="50">
        <v>0</v>
      </c>
      <c r="O995" s="50">
        <v>0</v>
      </c>
      <c r="P995" s="50">
        <v>0</v>
      </c>
      <c r="Q995" s="50">
        <v>0</v>
      </c>
      <c r="R995" s="50">
        <v>0</v>
      </c>
      <c r="S995" s="50">
        <v>0</v>
      </c>
      <c r="T995" s="50">
        <v>0</v>
      </c>
      <c r="U995" s="50">
        <v>0</v>
      </c>
      <c r="V995" s="50">
        <v>0</v>
      </c>
      <c r="W995" s="50">
        <v>0</v>
      </c>
      <c r="X995" s="50">
        <v>0</v>
      </c>
      <c r="Y995" s="50">
        <v>0</v>
      </c>
      <c r="Z995" s="50">
        <v>0</v>
      </c>
      <c r="AA995" s="50">
        <v>0</v>
      </c>
      <c r="AB995" s="50">
        <v>0</v>
      </c>
      <c r="AC995" s="50">
        <v>0</v>
      </c>
      <c r="AD995" s="50">
        <v>0</v>
      </c>
      <c r="AE995" s="50">
        <v>0</v>
      </c>
      <c r="AF995" s="50">
        <v>0</v>
      </c>
      <c r="AG995" s="50">
        <v>0</v>
      </c>
      <c r="AH995" s="50">
        <v>0</v>
      </c>
      <c r="AI995" s="50">
        <v>0</v>
      </c>
      <c r="AJ995" s="50">
        <v>0</v>
      </c>
      <c r="AK995" s="50">
        <v>9</v>
      </c>
      <c r="AL995" s="50">
        <v>9</v>
      </c>
      <c r="AM995" s="50">
        <v>0</v>
      </c>
      <c r="AN995" s="50">
        <v>0</v>
      </c>
      <c r="AO995" s="50">
        <v>0</v>
      </c>
      <c r="AP995" s="50">
        <v>0</v>
      </c>
      <c r="AQ995" s="50">
        <v>0</v>
      </c>
      <c r="AR995" s="50">
        <v>0</v>
      </c>
      <c r="AS995" s="50">
        <v>0</v>
      </c>
      <c r="AT995" s="50">
        <v>0</v>
      </c>
      <c r="AU995" s="50">
        <v>0</v>
      </c>
      <c r="AV995" s="50">
        <v>0</v>
      </c>
      <c r="AW995" s="50">
        <v>0</v>
      </c>
      <c r="AX995" s="50">
        <v>0</v>
      </c>
    </row>
    <row r="996" spans="1:50" x14ac:dyDescent="0.25">
      <c r="A996" s="50">
        <v>995</v>
      </c>
      <c r="B996" s="50" t="s">
        <v>24</v>
      </c>
      <c r="C996" s="50" t="s">
        <v>1912</v>
      </c>
      <c r="D996" s="50" t="s">
        <v>33</v>
      </c>
      <c r="E996" s="50" t="s">
        <v>2014</v>
      </c>
      <c r="F996" s="50" t="s">
        <v>2015</v>
      </c>
      <c r="G996" s="50">
        <v>75</v>
      </c>
      <c r="H996" s="50">
        <v>92</v>
      </c>
      <c r="I996" s="50">
        <v>23</v>
      </c>
      <c r="J996" s="50">
        <v>992</v>
      </c>
      <c r="K996" s="50">
        <v>1183</v>
      </c>
      <c r="L996" s="50">
        <v>338</v>
      </c>
      <c r="M996" s="50">
        <v>0</v>
      </c>
      <c r="N996" s="50">
        <v>0</v>
      </c>
      <c r="O996" s="50">
        <v>0</v>
      </c>
      <c r="P996" s="50">
        <v>0</v>
      </c>
      <c r="Q996" s="50">
        <v>0</v>
      </c>
      <c r="R996" s="50">
        <v>0</v>
      </c>
      <c r="S996" s="50">
        <v>0</v>
      </c>
      <c r="T996" s="50">
        <v>0</v>
      </c>
      <c r="U996" s="50">
        <v>0</v>
      </c>
      <c r="V996" s="50">
        <v>0</v>
      </c>
      <c r="W996" s="50">
        <v>0</v>
      </c>
      <c r="X996" s="50">
        <v>0</v>
      </c>
      <c r="Y996" s="50">
        <v>0</v>
      </c>
      <c r="Z996" s="50">
        <v>0</v>
      </c>
      <c r="AA996" s="50">
        <v>0</v>
      </c>
      <c r="AB996" s="50">
        <v>0</v>
      </c>
      <c r="AC996" s="50">
        <v>0</v>
      </c>
      <c r="AD996" s="50">
        <v>0</v>
      </c>
      <c r="AE996" s="50">
        <v>0</v>
      </c>
      <c r="AF996" s="50">
        <v>0</v>
      </c>
      <c r="AG996" s="50">
        <v>0</v>
      </c>
      <c r="AH996" s="50">
        <v>0</v>
      </c>
      <c r="AI996" s="50">
        <v>0</v>
      </c>
      <c r="AJ996" s="50">
        <v>0</v>
      </c>
      <c r="AK996" s="50">
        <v>42</v>
      </c>
      <c r="AL996" s="50">
        <v>33</v>
      </c>
      <c r="AM996" s="50">
        <v>0</v>
      </c>
      <c r="AN996" s="50">
        <v>0</v>
      </c>
      <c r="AO996" s="50">
        <v>0</v>
      </c>
      <c r="AP996" s="50">
        <v>0</v>
      </c>
      <c r="AQ996" s="50">
        <v>0</v>
      </c>
      <c r="AR996" s="50">
        <v>0</v>
      </c>
      <c r="AS996" s="50">
        <v>0</v>
      </c>
      <c r="AT996" s="50">
        <v>0</v>
      </c>
      <c r="AU996" s="50">
        <v>0</v>
      </c>
      <c r="AV996" s="50">
        <v>0</v>
      </c>
      <c r="AW996" s="50">
        <v>0</v>
      </c>
      <c r="AX996" s="50">
        <v>0</v>
      </c>
    </row>
    <row r="997" spans="1:50" x14ac:dyDescent="0.25">
      <c r="A997" s="50">
        <v>996</v>
      </c>
      <c r="B997" s="50" t="s">
        <v>24</v>
      </c>
      <c r="C997" s="50" t="s">
        <v>1912</v>
      </c>
      <c r="D997" s="50" t="s">
        <v>82</v>
      </c>
      <c r="E997" s="50" t="s">
        <v>2016</v>
      </c>
      <c r="F997" s="50" t="s">
        <v>2017</v>
      </c>
      <c r="G997" s="50">
        <v>73</v>
      </c>
      <c r="H997" s="50">
        <v>92</v>
      </c>
      <c r="I997" s="50">
        <v>22</v>
      </c>
      <c r="J997" s="50">
        <v>1853</v>
      </c>
      <c r="K997" s="50">
        <v>2345</v>
      </c>
      <c r="L997" s="50">
        <v>506</v>
      </c>
      <c r="M997" s="50">
        <v>0</v>
      </c>
      <c r="N997" s="50">
        <v>0</v>
      </c>
      <c r="O997" s="50">
        <v>0</v>
      </c>
      <c r="P997" s="50">
        <v>0</v>
      </c>
      <c r="Q997" s="50">
        <v>0</v>
      </c>
      <c r="R997" s="50">
        <v>0</v>
      </c>
      <c r="S997" s="50">
        <v>0</v>
      </c>
      <c r="T997" s="50">
        <v>0</v>
      </c>
      <c r="U997" s="50">
        <v>0</v>
      </c>
      <c r="V997" s="50">
        <v>0</v>
      </c>
      <c r="W997" s="50">
        <v>0</v>
      </c>
      <c r="X997" s="50">
        <v>0</v>
      </c>
      <c r="Y997" s="50">
        <v>0</v>
      </c>
      <c r="Z997" s="50">
        <v>0</v>
      </c>
      <c r="AA997" s="50">
        <v>0</v>
      </c>
      <c r="AB997" s="50">
        <v>0</v>
      </c>
      <c r="AC997" s="50">
        <v>0</v>
      </c>
      <c r="AD997" s="50">
        <v>0</v>
      </c>
      <c r="AE997" s="50">
        <v>0</v>
      </c>
      <c r="AF997" s="50">
        <v>0</v>
      </c>
      <c r="AG997" s="50">
        <v>0</v>
      </c>
      <c r="AH997" s="50">
        <v>0</v>
      </c>
      <c r="AI997" s="50">
        <v>0</v>
      </c>
      <c r="AJ997" s="50">
        <v>0</v>
      </c>
      <c r="AK997" s="50">
        <v>49</v>
      </c>
      <c r="AL997" s="50">
        <v>26</v>
      </c>
      <c r="AM997" s="50">
        <v>0</v>
      </c>
      <c r="AN997" s="50">
        <v>0</v>
      </c>
      <c r="AO997" s="50">
        <v>0</v>
      </c>
      <c r="AP997" s="50">
        <v>0</v>
      </c>
      <c r="AQ997" s="50">
        <v>0</v>
      </c>
      <c r="AR997" s="50">
        <v>0</v>
      </c>
      <c r="AS997" s="50">
        <v>0</v>
      </c>
      <c r="AT997" s="50">
        <v>0</v>
      </c>
      <c r="AU997" s="50">
        <v>0</v>
      </c>
      <c r="AV997" s="50">
        <v>0</v>
      </c>
      <c r="AW997" s="50">
        <v>0</v>
      </c>
      <c r="AX997" s="50">
        <v>0</v>
      </c>
    </row>
    <row r="998" spans="1:50" x14ac:dyDescent="0.25">
      <c r="A998" s="50">
        <v>997</v>
      </c>
      <c r="B998" s="50" t="s">
        <v>24</v>
      </c>
      <c r="C998" s="50" t="s">
        <v>1912</v>
      </c>
      <c r="D998" s="50" t="s">
        <v>25</v>
      </c>
      <c r="E998" s="50" t="s">
        <v>2018</v>
      </c>
      <c r="F998" s="50" t="s">
        <v>2019</v>
      </c>
      <c r="G998" s="50">
        <v>118</v>
      </c>
      <c r="H998" s="50">
        <v>147</v>
      </c>
      <c r="I998" s="50">
        <v>36</v>
      </c>
      <c r="J998" s="50">
        <v>1809</v>
      </c>
      <c r="K998" s="50">
        <v>2267</v>
      </c>
      <c r="L998" s="50">
        <v>571</v>
      </c>
      <c r="M998" s="50">
        <v>0</v>
      </c>
      <c r="N998" s="50">
        <v>0</v>
      </c>
      <c r="O998" s="50">
        <v>0</v>
      </c>
      <c r="P998" s="50">
        <v>0</v>
      </c>
      <c r="Q998" s="50">
        <v>0</v>
      </c>
      <c r="R998" s="50">
        <v>0</v>
      </c>
      <c r="S998" s="50">
        <v>0</v>
      </c>
      <c r="T998" s="50">
        <v>0</v>
      </c>
      <c r="U998" s="50">
        <v>0</v>
      </c>
      <c r="V998" s="50">
        <v>0</v>
      </c>
      <c r="W998" s="50">
        <v>0</v>
      </c>
      <c r="X998" s="50">
        <v>0</v>
      </c>
      <c r="Y998" s="50">
        <v>0</v>
      </c>
      <c r="Z998" s="50">
        <v>0</v>
      </c>
      <c r="AA998" s="50">
        <v>0</v>
      </c>
      <c r="AB998" s="50">
        <v>0</v>
      </c>
      <c r="AC998" s="50">
        <v>0</v>
      </c>
      <c r="AD998" s="50">
        <v>0</v>
      </c>
      <c r="AE998" s="50">
        <v>0</v>
      </c>
      <c r="AF998" s="50">
        <v>0</v>
      </c>
      <c r="AG998" s="50">
        <v>0</v>
      </c>
      <c r="AH998" s="50">
        <v>0</v>
      </c>
      <c r="AI998" s="50">
        <v>0</v>
      </c>
      <c r="AJ998" s="50">
        <v>0</v>
      </c>
      <c r="AK998" s="50">
        <v>103</v>
      </c>
      <c r="AL998" s="50">
        <v>85</v>
      </c>
      <c r="AM998" s="50">
        <v>0</v>
      </c>
      <c r="AN998" s="50">
        <v>0</v>
      </c>
      <c r="AO998" s="50">
        <v>0</v>
      </c>
      <c r="AP998" s="50">
        <v>0</v>
      </c>
      <c r="AQ998" s="50">
        <v>0</v>
      </c>
      <c r="AR998" s="50">
        <v>0</v>
      </c>
      <c r="AS998" s="50">
        <v>0</v>
      </c>
      <c r="AT998" s="50">
        <v>0</v>
      </c>
      <c r="AU998" s="50">
        <v>0</v>
      </c>
      <c r="AV998" s="50">
        <v>0</v>
      </c>
      <c r="AW998" s="50">
        <v>0</v>
      </c>
      <c r="AX998" s="50">
        <v>0</v>
      </c>
    </row>
    <row r="999" spans="1:50" x14ac:dyDescent="0.25">
      <c r="A999" s="50">
        <v>998</v>
      </c>
      <c r="B999" s="50" t="s">
        <v>24</v>
      </c>
      <c r="C999" s="50" t="s">
        <v>1912</v>
      </c>
      <c r="D999" s="50" t="s">
        <v>33</v>
      </c>
      <c r="E999" s="50" t="s">
        <v>2020</v>
      </c>
      <c r="F999" s="50" t="s">
        <v>2021</v>
      </c>
      <c r="G999" s="50">
        <v>116</v>
      </c>
      <c r="H999" s="50">
        <v>141</v>
      </c>
      <c r="I999" s="50">
        <v>38</v>
      </c>
      <c r="J999" s="50">
        <v>1893</v>
      </c>
      <c r="K999" s="50">
        <v>2374</v>
      </c>
      <c r="L999" s="50">
        <v>706</v>
      </c>
      <c r="M999" s="50">
        <v>0</v>
      </c>
      <c r="N999" s="50">
        <v>0</v>
      </c>
      <c r="O999" s="50">
        <v>0</v>
      </c>
      <c r="P999" s="50">
        <v>0</v>
      </c>
      <c r="Q999" s="50">
        <v>0</v>
      </c>
      <c r="R999" s="50">
        <v>0</v>
      </c>
      <c r="S999" s="50">
        <v>0</v>
      </c>
      <c r="T999" s="50">
        <v>0</v>
      </c>
      <c r="U999" s="50">
        <v>0</v>
      </c>
      <c r="V999" s="50">
        <v>0</v>
      </c>
      <c r="W999" s="50">
        <v>0</v>
      </c>
      <c r="X999" s="50">
        <v>0</v>
      </c>
      <c r="Y999" s="50">
        <v>0</v>
      </c>
      <c r="Z999" s="50">
        <v>0</v>
      </c>
      <c r="AA999" s="50">
        <v>0</v>
      </c>
      <c r="AB999" s="50">
        <v>0</v>
      </c>
      <c r="AC999" s="50">
        <v>0</v>
      </c>
      <c r="AD999" s="50">
        <v>0</v>
      </c>
      <c r="AE999" s="50">
        <v>0</v>
      </c>
      <c r="AF999" s="50">
        <v>0</v>
      </c>
      <c r="AG999" s="50">
        <v>0</v>
      </c>
      <c r="AH999" s="50">
        <v>0</v>
      </c>
      <c r="AI999" s="50">
        <v>0</v>
      </c>
      <c r="AJ999" s="50">
        <v>0</v>
      </c>
      <c r="AK999" s="50">
        <v>52</v>
      </c>
      <c r="AL999" s="50">
        <v>46</v>
      </c>
      <c r="AM999" s="50">
        <v>0</v>
      </c>
      <c r="AN999" s="50">
        <v>0</v>
      </c>
      <c r="AO999" s="50">
        <v>0</v>
      </c>
      <c r="AP999" s="50">
        <v>0</v>
      </c>
      <c r="AQ999" s="50">
        <v>0</v>
      </c>
      <c r="AR999" s="50">
        <v>0</v>
      </c>
      <c r="AS999" s="50">
        <v>0</v>
      </c>
      <c r="AT999" s="50">
        <v>0</v>
      </c>
      <c r="AU999" s="50">
        <v>0</v>
      </c>
      <c r="AV999" s="50">
        <v>0</v>
      </c>
      <c r="AW999" s="50">
        <v>0</v>
      </c>
      <c r="AX999" s="50">
        <v>0</v>
      </c>
    </row>
    <row r="1000" spans="1:50" x14ac:dyDescent="0.25">
      <c r="A1000" s="50">
        <v>999</v>
      </c>
      <c r="B1000" s="50" t="s">
        <v>24</v>
      </c>
      <c r="C1000" s="50" t="s">
        <v>1912</v>
      </c>
      <c r="D1000" s="50" t="s">
        <v>28</v>
      </c>
      <c r="E1000" s="50" t="s">
        <v>2022</v>
      </c>
      <c r="F1000" s="50" t="s">
        <v>2023</v>
      </c>
      <c r="G1000" s="50">
        <v>34</v>
      </c>
      <c r="H1000" s="50">
        <v>35</v>
      </c>
      <c r="I1000" s="50">
        <v>8</v>
      </c>
      <c r="J1000" s="50">
        <v>542</v>
      </c>
      <c r="K1000" s="50">
        <v>577</v>
      </c>
      <c r="L1000" s="50">
        <v>126</v>
      </c>
      <c r="M1000" s="50">
        <v>0</v>
      </c>
      <c r="N1000" s="50">
        <v>0</v>
      </c>
      <c r="O1000" s="50">
        <v>0</v>
      </c>
      <c r="P1000" s="50">
        <v>0</v>
      </c>
      <c r="Q1000" s="50">
        <v>0</v>
      </c>
      <c r="R1000" s="50">
        <v>0</v>
      </c>
      <c r="S1000" s="50">
        <v>0</v>
      </c>
      <c r="T1000" s="50">
        <v>0</v>
      </c>
      <c r="U1000" s="50">
        <v>0</v>
      </c>
      <c r="V1000" s="50">
        <v>0</v>
      </c>
      <c r="W1000" s="50">
        <v>0</v>
      </c>
      <c r="X1000" s="50">
        <v>0</v>
      </c>
      <c r="Y1000" s="50">
        <v>0</v>
      </c>
      <c r="Z1000" s="50">
        <v>0</v>
      </c>
      <c r="AA1000" s="50">
        <v>0</v>
      </c>
      <c r="AB1000" s="50">
        <v>0</v>
      </c>
      <c r="AC1000" s="50">
        <v>0</v>
      </c>
      <c r="AD1000" s="50">
        <v>0</v>
      </c>
      <c r="AE1000" s="50">
        <v>0</v>
      </c>
      <c r="AF1000" s="50">
        <v>0</v>
      </c>
      <c r="AG1000" s="50">
        <v>0</v>
      </c>
      <c r="AH1000" s="50">
        <v>0</v>
      </c>
      <c r="AI1000" s="50">
        <v>0</v>
      </c>
      <c r="AJ1000" s="50">
        <v>0</v>
      </c>
      <c r="AK1000" s="50">
        <v>21</v>
      </c>
      <c r="AL1000" s="50">
        <v>16</v>
      </c>
      <c r="AM1000" s="50">
        <v>0</v>
      </c>
      <c r="AN1000" s="50">
        <v>0</v>
      </c>
      <c r="AO1000" s="50">
        <v>0</v>
      </c>
      <c r="AP1000" s="50">
        <v>0</v>
      </c>
      <c r="AQ1000" s="50">
        <v>0</v>
      </c>
      <c r="AR1000" s="50">
        <v>0</v>
      </c>
      <c r="AS1000" s="50">
        <v>0</v>
      </c>
      <c r="AT1000" s="50">
        <v>0</v>
      </c>
      <c r="AU1000" s="50">
        <v>0</v>
      </c>
      <c r="AV1000" s="50">
        <v>0</v>
      </c>
      <c r="AW1000" s="50">
        <v>0</v>
      </c>
      <c r="AX1000" s="50">
        <v>0</v>
      </c>
    </row>
    <row r="1001" spans="1:50" x14ac:dyDescent="0.25">
      <c r="A1001" s="50">
        <v>1000</v>
      </c>
      <c r="B1001" s="50" t="s">
        <v>24</v>
      </c>
      <c r="C1001" s="50" t="s">
        <v>1912</v>
      </c>
      <c r="D1001" s="50" t="s">
        <v>25</v>
      </c>
      <c r="E1001" s="50" t="s">
        <v>2024</v>
      </c>
      <c r="F1001" s="50" t="s">
        <v>2025</v>
      </c>
      <c r="G1001" s="50">
        <v>91</v>
      </c>
      <c r="H1001" s="50">
        <v>96</v>
      </c>
      <c r="I1001" s="50">
        <v>24</v>
      </c>
      <c r="J1001" s="50">
        <v>1956</v>
      </c>
      <c r="K1001" s="50">
        <v>2178</v>
      </c>
      <c r="L1001" s="50">
        <v>472</v>
      </c>
      <c r="M1001" s="50">
        <v>1</v>
      </c>
      <c r="N1001" s="50">
        <v>5</v>
      </c>
      <c r="O1001" s="50">
        <v>0</v>
      </c>
      <c r="P1001" s="50">
        <v>4</v>
      </c>
      <c r="Q1001" s="50">
        <v>36</v>
      </c>
      <c r="R1001" s="50">
        <v>0</v>
      </c>
      <c r="S1001" s="50">
        <v>0</v>
      </c>
      <c r="T1001" s="50">
        <v>0</v>
      </c>
      <c r="U1001" s="50">
        <v>0</v>
      </c>
      <c r="V1001" s="50">
        <v>0</v>
      </c>
      <c r="W1001" s="50">
        <v>0</v>
      </c>
      <c r="X1001" s="50">
        <v>0</v>
      </c>
      <c r="Y1001" s="50">
        <v>0</v>
      </c>
      <c r="Z1001" s="50">
        <v>0</v>
      </c>
      <c r="AA1001" s="50">
        <v>0</v>
      </c>
      <c r="AB1001" s="50">
        <v>0</v>
      </c>
      <c r="AC1001" s="50">
        <v>0</v>
      </c>
      <c r="AD1001" s="50">
        <v>0</v>
      </c>
      <c r="AE1001" s="50">
        <v>0</v>
      </c>
      <c r="AF1001" s="50">
        <v>0</v>
      </c>
      <c r="AG1001" s="50">
        <v>0</v>
      </c>
      <c r="AH1001" s="50">
        <v>0</v>
      </c>
      <c r="AI1001" s="50">
        <v>0</v>
      </c>
      <c r="AJ1001" s="50">
        <v>0</v>
      </c>
      <c r="AK1001" s="50">
        <v>28</v>
      </c>
      <c r="AL1001" s="50">
        <v>21</v>
      </c>
      <c r="AM1001" s="50">
        <v>0</v>
      </c>
      <c r="AN1001" s="50">
        <v>0</v>
      </c>
      <c r="AO1001" s="50">
        <v>0</v>
      </c>
      <c r="AP1001" s="50">
        <v>0</v>
      </c>
      <c r="AQ1001" s="50">
        <v>0</v>
      </c>
      <c r="AR1001" s="50">
        <v>0</v>
      </c>
      <c r="AS1001" s="50">
        <v>0</v>
      </c>
      <c r="AT1001" s="50">
        <v>0</v>
      </c>
      <c r="AU1001" s="50">
        <v>33</v>
      </c>
      <c r="AV1001" s="50">
        <v>3</v>
      </c>
      <c r="AW1001" s="50">
        <v>0</v>
      </c>
      <c r="AX1001" s="50">
        <v>0</v>
      </c>
    </row>
    <row r="1002" spans="1:50" x14ac:dyDescent="0.25">
      <c r="A1002" s="50">
        <v>1001</v>
      </c>
      <c r="B1002" s="50" t="s">
        <v>24</v>
      </c>
      <c r="C1002" s="50" t="s">
        <v>1912</v>
      </c>
      <c r="D1002" s="50" t="s">
        <v>28</v>
      </c>
      <c r="E1002" s="50" t="s">
        <v>2026</v>
      </c>
      <c r="F1002" s="50" t="s">
        <v>2027</v>
      </c>
      <c r="G1002" s="50">
        <v>35</v>
      </c>
      <c r="H1002" s="50">
        <v>38</v>
      </c>
      <c r="I1002" s="50">
        <v>7</v>
      </c>
      <c r="J1002" s="50">
        <v>577</v>
      </c>
      <c r="K1002" s="50">
        <v>643</v>
      </c>
      <c r="L1002" s="50">
        <v>110</v>
      </c>
      <c r="M1002" s="50">
        <v>0</v>
      </c>
      <c r="N1002" s="50">
        <v>0</v>
      </c>
      <c r="O1002" s="50">
        <v>0</v>
      </c>
      <c r="P1002" s="50">
        <v>0</v>
      </c>
      <c r="Q1002" s="50">
        <v>0</v>
      </c>
      <c r="R1002" s="50">
        <v>0</v>
      </c>
      <c r="S1002" s="50">
        <v>0</v>
      </c>
      <c r="T1002" s="50">
        <v>0</v>
      </c>
      <c r="U1002" s="50">
        <v>0</v>
      </c>
      <c r="V1002" s="50">
        <v>0</v>
      </c>
      <c r="W1002" s="50">
        <v>0</v>
      </c>
      <c r="X1002" s="50">
        <v>0</v>
      </c>
      <c r="Y1002" s="50">
        <v>0</v>
      </c>
      <c r="Z1002" s="50">
        <v>0</v>
      </c>
      <c r="AA1002" s="50">
        <v>0</v>
      </c>
      <c r="AB1002" s="50">
        <v>0</v>
      </c>
      <c r="AC1002" s="50">
        <v>0</v>
      </c>
      <c r="AD1002" s="50">
        <v>0</v>
      </c>
      <c r="AE1002" s="50">
        <v>0</v>
      </c>
      <c r="AF1002" s="50">
        <v>0</v>
      </c>
      <c r="AG1002" s="50">
        <v>0</v>
      </c>
      <c r="AH1002" s="50">
        <v>0</v>
      </c>
      <c r="AI1002" s="50">
        <v>0</v>
      </c>
      <c r="AJ1002" s="50">
        <v>0</v>
      </c>
      <c r="AK1002" s="50">
        <v>7</v>
      </c>
      <c r="AL1002" s="50">
        <v>7</v>
      </c>
      <c r="AM1002" s="50">
        <v>0</v>
      </c>
      <c r="AN1002" s="50">
        <v>0</v>
      </c>
      <c r="AO1002" s="50">
        <v>0</v>
      </c>
      <c r="AP1002" s="50">
        <v>0</v>
      </c>
      <c r="AQ1002" s="50">
        <v>0</v>
      </c>
      <c r="AR1002" s="50">
        <v>0</v>
      </c>
      <c r="AS1002" s="50">
        <v>0</v>
      </c>
      <c r="AT1002" s="50">
        <v>0</v>
      </c>
      <c r="AU1002" s="50">
        <v>0</v>
      </c>
      <c r="AV1002" s="50">
        <v>0</v>
      </c>
      <c r="AW1002" s="50">
        <v>0</v>
      </c>
      <c r="AX1002" s="50">
        <v>0</v>
      </c>
    </row>
    <row r="1003" spans="1:50" x14ac:dyDescent="0.25">
      <c r="A1003" s="50">
        <v>1002</v>
      </c>
      <c r="B1003" s="50" t="s">
        <v>24</v>
      </c>
      <c r="C1003" s="50" t="s">
        <v>1912</v>
      </c>
      <c r="D1003" s="50" t="s">
        <v>25</v>
      </c>
      <c r="E1003" s="50" t="s">
        <v>2028</v>
      </c>
      <c r="F1003" s="50" t="s">
        <v>2029</v>
      </c>
      <c r="G1003" s="50">
        <v>98</v>
      </c>
      <c r="H1003" s="50">
        <v>122</v>
      </c>
      <c r="I1003" s="50">
        <v>30</v>
      </c>
      <c r="J1003" s="50">
        <v>1392</v>
      </c>
      <c r="K1003" s="50">
        <v>1736</v>
      </c>
      <c r="L1003" s="50">
        <v>415</v>
      </c>
      <c r="M1003" s="50">
        <v>0</v>
      </c>
      <c r="N1003" s="50">
        <v>0</v>
      </c>
      <c r="O1003" s="50">
        <v>0</v>
      </c>
      <c r="P1003" s="50">
        <v>0</v>
      </c>
      <c r="Q1003" s="50">
        <v>0</v>
      </c>
      <c r="R1003" s="50">
        <v>0</v>
      </c>
      <c r="S1003" s="50">
        <v>0</v>
      </c>
      <c r="T1003" s="50">
        <v>0</v>
      </c>
      <c r="U1003" s="50">
        <v>0</v>
      </c>
      <c r="V1003" s="50">
        <v>0</v>
      </c>
      <c r="W1003" s="50">
        <v>0</v>
      </c>
      <c r="X1003" s="50">
        <v>0</v>
      </c>
      <c r="Y1003" s="50">
        <v>0</v>
      </c>
      <c r="Z1003" s="50">
        <v>0</v>
      </c>
      <c r="AA1003" s="50">
        <v>0</v>
      </c>
      <c r="AB1003" s="50">
        <v>0</v>
      </c>
      <c r="AC1003" s="50">
        <v>0</v>
      </c>
      <c r="AD1003" s="50">
        <v>0</v>
      </c>
      <c r="AE1003" s="50">
        <v>0</v>
      </c>
      <c r="AF1003" s="50">
        <v>0</v>
      </c>
      <c r="AG1003" s="50">
        <v>0</v>
      </c>
      <c r="AH1003" s="50">
        <v>0</v>
      </c>
      <c r="AI1003" s="50">
        <v>0</v>
      </c>
      <c r="AJ1003" s="50">
        <v>0</v>
      </c>
      <c r="AK1003" s="50">
        <v>71</v>
      </c>
      <c r="AL1003" s="50">
        <v>66</v>
      </c>
      <c r="AM1003" s="50">
        <v>0</v>
      </c>
      <c r="AN1003" s="50">
        <v>0</v>
      </c>
      <c r="AO1003" s="50">
        <v>0</v>
      </c>
      <c r="AP1003" s="50">
        <v>0</v>
      </c>
      <c r="AQ1003" s="50">
        <v>0</v>
      </c>
      <c r="AR1003" s="50">
        <v>0</v>
      </c>
      <c r="AS1003" s="50">
        <v>0</v>
      </c>
      <c r="AT1003" s="50">
        <v>0</v>
      </c>
      <c r="AU1003" s="50">
        <v>0</v>
      </c>
      <c r="AV1003" s="50">
        <v>0</v>
      </c>
      <c r="AW1003" s="50">
        <v>0</v>
      </c>
      <c r="AX1003" s="50">
        <v>0</v>
      </c>
    </row>
    <row r="1004" spans="1:50" x14ac:dyDescent="0.25">
      <c r="A1004" s="50">
        <v>1003</v>
      </c>
      <c r="B1004" s="50" t="s">
        <v>24</v>
      </c>
      <c r="C1004" s="50" t="s">
        <v>1912</v>
      </c>
      <c r="D1004" s="50" t="s">
        <v>25</v>
      </c>
      <c r="E1004" s="50" t="s">
        <v>2030</v>
      </c>
      <c r="F1004" s="50" t="s">
        <v>2031</v>
      </c>
      <c r="G1004" s="50">
        <v>132</v>
      </c>
      <c r="H1004" s="50">
        <v>142</v>
      </c>
      <c r="I1004" s="50">
        <v>40</v>
      </c>
      <c r="J1004" s="50">
        <v>2506</v>
      </c>
      <c r="K1004" s="50">
        <v>2919</v>
      </c>
      <c r="L1004" s="50">
        <v>631</v>
      </c>
      <c r="M1004" s="50">
        <v>0</v>
      </c>
      <c r="N1004" s="50">
        <v>0</v>
      </c>
      <c r="O1004" s="50">
        <v>0</v>
      </c>
      <c r="P1004" s="50">
        <v>0</v>
      </c>
      <c r="Q1004" s="50">
        <v>0</v>
      </c>
      <c r="R1004" s="50">
        <v>0</v>
      </c>
      <c r="S1004" s="50">
        <v>0</v>
      </c>
      <c r="T1004" s="50">
        <v>0</v>
      </c>
      <c r="U1004" s="50">
        <v>0</v>
      </c>
      <c r="V1004" s="50">
        <v>0</v>
      </c>
      <c r="W1004" s="50">
        <v>0</v>
      </c>
      <c r="X1004" s="50">
        <v>0</v>
      </c>
      <c r="Y1004" s="50">
        <v>0</v>
      </c>
      <c r="Z1004" s="50">
        <v>0</v>
      </c>
      <c r="AA1004" s="50">
        <v>0</v>
      </c>
      <c r="AB1004" s="50">
        <v>0</v>
      </c>
      <c r="AC1004" s="50">
        <v>0</v>
      </c>
      <c r="AD1004" s="50">
        <v>0</v>
      </c>
      <c r="AE1004" s="50">
        <v>0</v>
      </c>
      <c r="AF1004" s="50">
        <v>0</v>
      </c>
      <c r="AG1004" s="50">
        <v>0</v>
      </c>
      <c r="AH1004" s="50">
        <v>0</v>
      </c>
      <c r="AI1004" s="50">
        <v>0</v>
      </c>
      <c r="AJ1004" s="50">
        <v>0</v>
      </c>
      <c r="AK1004" s="50">
        <v>31</v>
      </c>
      <c r="AL1004" s="50">
        <v>28</v>
      </c>
      <c r="AM1004" s="50">
        <v>0</v>
      </c>
      <c r="AN1004" s="50">
        <v>0</v>
      </c>
      <c r="AO1004" s="50">
        <v>0</v>
      </c>
      <c r="AP1004" s="50">
        <v>0</v>
      </c>
      <c r="AQ1004" s="50">
        <v>0</v>
      </c>
      <c r="AR1004" s="50">
        <v>0</v>
      </c>
      <c r="AS1004" s="50">
        <v>0</v>
      </c>
      <c r="AT1004" s="50">
        <v>0</v>
      </c>
      <c r="AU1004" s="50">
        <v>46</v>
      </c>
      <c r="AV1004" s="50">
        <v>3</v>
      </c>
      <c r="AW1004" s="50">
        <v>0</v>
      </c>
      <c r="AX1004" s="50">
        <v>0</v>
      </c>
    </row>
    <row r="1005" spans="1:50" x14ac:dyDescent="0.25">
      <c r="A1005" s="50">
        <v>1004</v>
      </c>
      <c r="B1005" s="50" t="s">
        <v>24</v>
      </c>
      <c r="C1005" s="50" t="s">
        <v>1912</v>
      </c>
      <c r="D1005" s="50" t="s">
        <v>33</v>
      </c>
      <c r="E1005" s="50" t="s">
        <v>2032</v>
      </c>
      <c r="F1005" s="50" t="s">
        <v>2033</v>
      </c>
      <c r="G1005" s="50">
        <v>43</v>
      </c>
      <c r="H1005" s="50">
        <v>41</v>
      </c>
      <c r="I1005" s="50">
        <v>17</v>
      </c>
      <c r="J1005" s="50">
        <v>469</v>
      </c>
      <c r="K1005" s="50">
        <v>597</v>
      </c>
      <c r="L1005" s="50">
        <v>180</v>
      </c>
      <c r="M1005" s="50">
        <v>0</v>
      </c>
      <c r="N1005" s="50">
        <v>0</v>
      </c>
      <c r="O1005" s="50">
        <v>0</v>
      </c>
      <c r="P1005" s="50">
        <v>0</v>
      </c>
      <c r="Q1005" s="50">
        <v>0</v>
      </c>
      <c r="R1005" s="50">
        <v>0</v>
      </c>
      <c r="S1005" s="50">
        <v>0</v>
      </c>
      <c r="T1005" s="50">
        <v>0</v>
      </c>
      <c r="U1005" s="50">
        <v>0</v>
      </c>
      <c r="V1005" s="50">
        <v>0</v>
      </c>
      <c r="W1005" s="50">
        <v>0</v>
      </c>
      <c r="X1005" s="50">
        <v>0</v>
      </c>
      <c r="Y1005" s="50">
        <v>0</v>
      </c>
      <c r="Z1005" s="50">
        <v>0</v>
      </c>
      <c r="AA1005" s="50">
        <v>0</v>
      </c>
      <c r="AB1005" s="50">
        <v>0</v>
      </c>
      <c r="AC1005" s="50">
        <v>0</v>
      </c>
      <c r="AD1005" s="50">
        <v>0</v>
      </c>
      <c r="AE1005" s="50">
        <v>0</v>
      </c>
      <c r="AF1005" s="50">
        <v>0</v>
      </c>
      <c r="AG1005" s="50">
        <v>0</v>
      </c>
      <c r="AH1005" s="50">
        <v>0</v>
      </c>
      <c r="AI1005" s="50">
        <v>0</v>
      </c>
      <c r="AJ1005" s="50">
        <v>0</v>
      </c>
      <c r="AK1005" s="50">
        <v>2</v>
      </c>
      <c r="AL1005" s="50">
        <v>2</v>
      </c>
      <c r="AM1005" s="50">
        <v>0</v>
      </c>
      <c r="AN1005" s="50">
        <v>0</v>
      </c>
      <c r="AO1005" s="50">
        <v>0</v>
      </c>
      <c r="AP1005" s="50">
        <v>0</v>
      </c>
      <c r="AQ1005" s="50">
        <v>0</v>
      </c>
      <c r="AR1005" s="50">
        <v>0</v>
      </c>
      <c r="AS1005" s="50">
        <v>0</v>
      </c>
      <c r="AT1005" s="50">
        <v>0</v>
      </c>
      <c r="AU1005" s="50">
        <v>0</v>
      </c>
      <c r="AV1005" s="50">
        <v>0</v>
      </c>
      <c r="AW1005" s="50">
        <v>0</v>
      </c>
      <c r="AX1005" s="50">
        <v>0</v>
      </c>
    </row>
    <row r="1006" spans="1:50" x14ac:dyDescent="0.25">
      <c r="A1006" s="50">
        <v>1005</v>
      </c>
      <c r="B1006" s="50" t="s">
        <v>24</v>
      </c>
      <c r="C1006" s="50" t="s">
        <v>1912</v>
      </c>
      <c r="D1006" s="50" t="s">
        <v>82</v>
      </c>
      <c r="E1006" s="50" t="s">
        <v>2034</v>
      </c>
      <c r="F1006" s="50" t="s">
        <v>2035</v>
      </c>
      <c r="G1006" s="50">
        <v>466</v>
      </c>
      <c r="H1006" s="50">
        <v>537</v>
      </c>
      <c r="I1006" s="50">
        <v>135</v>
      </c>
      <c r="J1006" s="50">
        <v>13903</v>
      </c>
      <c r="K1006" s="50">
        <v>15385</v>
      </c>
      <c r="L1006" s="50">
        <v>3222</v>
      </c>
      <c r="M1006" s="50">
        <v>0</v>
      </c>
      <c r="N1006" s="50">
        <v>0</v>
      </c>
      <c r="O1006" s="50">
        <v>0</v>
      </c>
      <c r="P1006" s="50">
        <v>0</v>
      </c>
      <c r="Q1006" s="50">
        <v>0</v>
      </c>
      <c r="R1006" s="50">
        <v>0</v>
      </c>
      <c r="S1006" s="50">
        <v>7</v>
      </c>
      <c r="T1006" s="50">
        <v>11</v>
      </c>
      <c r="U1006" s="50">
        <v>0</v>
      </c>
      <c r="V1006" s="50">
        <v>66</v>
      </c>
      <c r="W1006" s="50">
        <v>113</v>
      </c>
      <c r="X1006" s="50">
        <v>0</v>
      </c>
      <c r="Y1006" s="50">
        <v>0</v>
      </c>
      <c r="Z1006" s="50">
        <v>0</v>
      </c>
      <c r="AA1006" s="50">
        <v>0</v>
      </c>
      <c r="AB1006" s="50">
        <v>0</v>
      </c>
      <c r="AC1006" s="50">
        <v>0</v>
      </c>
      <c r="AD1006" s="50">
        <v>0</v>
      </c>
      <c r="AE1006" s="50">
        <v>0</v>
      </c>
      <c r="AF1006" s="50">
        <v>0</v>
      </c>
      <c r="AG1006" s="50">
        <v>0</v>
      </c>
      <c r="AH1006" s="50">
        <v>0</v>
      </c>
      <c r="AI1006" s="50">
        <v>0</v>
      </c>
      <c r="AJ1006" s="50">
        <v>0</v>
      </c>
      <c r="AK1006" s="50">
        <v>209</v>
      </c>
      <c r="AL1006" s="50">
        <v>137</v>
      </c>
      <c r="AM1006" s="50">
        <v>0</v>
      </c>
      <c r="AN1006" s="50">
        <v>0</v>
      </c>
      <c r="AO1006" s="50">
        <v>0</v>
      </c>
      <c r="AP1006" s="50">
        <v>0</v>
      </c>
      <c r="AQ1006" s="50">
        <v>0</v>
      </c>
      <c r="AR1006" s="50">
        <v>0</v>
      </c>
      <c r="AS1006" s="50">
        <v>0</v>
      </c>
      <c r="AT1006" s="50">
        <v>0</v>
      </c>
      <c r="AU1006" s="50">
        <v>0</v>
      </c>
      <c r="AV1006" s="50">
        <v>0</v>
      </c>
      <c r="AW1006" s="50">
        <v>0</v>
      </c>
      <c r="AX1006" s="50">
        <v>0</v>
      </c>
    </row>
    <row r="1007" spans="1:50" x14ac:dyDescent="0.25">
      <c r="A1007" s="50">
        <v>1006</v>
      </c>
      <c r="B1007" s="50" t="s">
        <v>24</v>
      </c>
      <c r="C1007" s="50" t="s">
        <v>1912</v>
      </c>
      <c r="D1007" s="50" t="s">
        <v>33</v>
      </c>
      <c r="E1007" s="50" t="s">
        <v>2036</v>
      </c>
      <c r="F1007" s="50" t="s">
        <v>2037</v>
      </c>
      <c r="G1007" s="50">
        <v>145</v>
      </c>
      <c r="H1007" s="50">
        <v>168</v>
      </c>
      <c r="I1007" s="50">
        <v>40</v>
      </c>
      <c r="J1007" s="50">
        <v>2669</v>
      </c>
      <c r="K1007" s="50">
        <v>3159</v>
      </c>
      <c r="L1007" s="50">
        <v>801</v>
      </c>
      <c r="M1007" s="50">
        <v>0</v>
      </c>
      <c r="N1007" s="50">
        <v>0</v>
      </c>
      <c r="O1007" s="50">
        <v>0</v>
      </c>
      <c r="P1007" s="50">
        <v>0</v>
      </c>
      <c r="Q1007" s="50">
        <v>0</v>
      </c>
      <c r="R1007" s="50">
        <v>0</v>
      </c>
      <c r="S1007" s="50">
        <v>0</v>
      </c>
      <c r="T1007" s="50">
        <v>0</v>
      </c>
      <c r="U1007" s="50">
        <v>0</v>
      </c>
      <c r="V1007" s="50">
        <v>0</v>
      </c>
      <c r="W1007" s="50">
        <v>0</v>
      </c>
      <c r="X1007" s="50">
        <v>0</v>
      </c>
      <c r="Y1007" s="50">
        <v>0</v>
      </c>
      <c r="Z1007" s="50">
        <v>0</v>
      </c>
      <c r="AA1007" s="50">
        <v>0</v>
      </c>
      <c r="AB1007" s="50">
        <v>0</v>
      </c>
      <c r="AC1007" s="50">
        <v>0</v>
      </c>
      <c r="AD1007" s="50">
        <v>0</v>
      </c>
      <c r="AE1007" s="50">
        <v>0</v>
      </c>
      <c r="AF1007" s="50">
        <v>0</v>
      </c>
      <c r="AG1007" s="50">
        <v>0</v>
      </c>
      <c r="AH1007" s="50">
        <v>0</v>
      </c>
      <c r="AI1007" s="50">
        <v>0</v>
      </c>
      <c r="AJ1007" s="50">
        <v>0</v>
      </c>
      <c r="AK1007" s="50">
        <v>60</v>
      </c>
      <c r="AL1007" s="50">
        <v>54</v>
      </c>
      <c r="AM1007" s="50">
        <v>0</v>
      </c>
      <c r="AN1007" s="50">
        <v>0</v>
      </c>
      <c r="AO1007" s="50">
        <v>0</v>
      </c>
      <c r="AP1007" s="50">
        <v>0</v>
      </c>
      <c r="AQ1007" s="50">
        <v>0</v>
      </c>
      <c r="AR1007" s="50">
        <v>0</v>
      </c>
      <c r="AS1007" s="50">
        <v>0</v>
      </c>
      <c r="AT1007" s="50">
        <v>0</v>
      </c>
      <c r="AU1007" s="50">
        <v>0</v>
      </c>
      <c r="AV1007" s="50">
        <v>0</v>
      </c>
      <c r="AW1007" s="50">
        <v>0</v>
      </c>
      <c r="AX1007" s="50">
        <v>0</v>
      </c>
    </row>
    <row r="1008" spans="1:50" x14ac:dyDescent="0.25">
      <c r="A1008" s="50">
        <v>1007</v>
      </c>
      <c r="B1008" s="50" t="s">
        <v>24</v>
      </c>
      <c r="C1008" s="50" t="s">
        <v>1912</v>
      </c>
      <c r="D1008" s="50" t="s">
        <v>25</v>
      </c>
      <c r="E1008" s="50" t="s">
        <v>2038</v>
      </c>
      <c r="F1008" s="50" t="s">
        <v>2039</v>
      </c>
      <c r="G1008" s="50">
        <v>233</v>
      </c>
      <c r="H1008" s="50">
        <v>265</v>
      </c>
      <c r="I1008" s="50">
        <v>66</v>
      </c>
      <c r="J1008" s="50">
        <v>4617</v>
      </c>
      <c r="K1008" s="50">
        <v>5265</v>
      </c>
      <c r="L1008" s="50">
        <v>1300</v>
      </c>
      <c r="M1008" s="50">
        <v>1</v>
      </c>
      <c r="N1008" s="50">
        <v>2</v>
      </c>
      <c r="O1008" s="50">
        <v>0</v>
      </c>
      <c r="P1008" s="50">
        <v>11</v>
      </c>
      <c r="Q1008" s="50">
        <v>12</v>
      </c>
      <c r="R1008" s="50">
        <v>0</v>
      </c>
      <c r="S1008" s="50">
        <v>0</v>
      </c>
      <c r="T1008" s="50">
        <v>0</v>
      </c>
      <c r="U1008" s="50">
        <v>0</v>
      </c>
      <c r="V1008" s="50">
        <v>0</v>
      </c>
      <c r="W1008" s="50">
        <v>0</v>
      </c>
      <c r="X1008" s="50">
        <v>0</v>
      </c>
      <c r="Y1008" s="50">
        <v>0</v>
      </c>
      <c r="Z1008" s="50">
        <v>0</v>
      </c>
      <c r="AA1008" s="50">
        <v>0</v>
      </c>
      <c r="AB1008" s="50">
        <v>0</v>
      </c>
      <c r="AC1008" s="50">
        <v>0</v>
      </c>
      <c r="AD1008" s="50">
        <v>0</v>
      </c>
      <c r="AE1008" s="50">
        <v>0</v>
      </c>
      <c r="AF1008" s="50">
        <v>0</v>
      </c>
      <c r="AG1008" s="50">
        <v>0</v>
      </c>
      <c r="AH1008" s="50">
        <v>0</v>
      </c>
      <c r="AI1008" s="50">
        <v>0</v>
      </c>
      <c r="AJ1008" s="50">
        <v>0</v>
      </c>
      <c r="AK1008" s="50">
        <v>95</v>
      </c>
      <c r="AL1008" s="50">
        <v>84</v>
      </c>
      <c r="AM1008" s="50">
        <v>0</v>
      </c>
      <c r="AN1008" s="50">
        <v>0</v>
      </c>
      <c r="AO1008" s="50">
        <v>0</v>
      </c>
      <c r="AP1008" s="50">
        <v>0</v>
      </c>
      <c r="AQ1008" s="50">
        <v>0</v>
      </c>
      <c r="AR1008" s="50">
        <v>0</v>
      </c>
      <c r="AS1008" s="50">
        <v>0</v>
      </c>
      <c r="AT1008" s="50">
        <v>0</v>
      </c>
      <c r="AU1008" s="50">
        <v>321</v>
      </c>
      <c r="AV1008" s="50">
        <v>14</v>
      </c>
      <c r="AW1008" s="50">
        <v>0</v>
      </c>
      <c r="AX1008" s="50">
        <v>0</v>
      </c>
    </row>
    <row r="1009" spans="1:50" x14ac:dyDescent="0.25">
      <c r="A1009" s="50">
        <v>1008</v>
      </c>
      <c r="B1009" s="50" t="s">
        <v>24</v>
      </c>
      <c r="C1009" s="50" t="s">
        <v>1912</v>
      </c>
      <c r="D1009" s="50" t="s">
        <v>33</v>
      </c>
      <c r="E1009" s="50" t="s">
        <v>2040</v>
      </c>
      <c r="F1009" s="50" t="s">
        <v>2041</v>
      </c>
      <c r="G1009" s="50">
        <v>18</v>
      </c>
      <c r="H1009" s="50">
        <v>24</v>
      </c>
      <c r="I1009" s="50">
        <v>4</v>
      </c>
      <c r="J1009" s="50">
        <v>298</v>
      </c>
      <c r="K1009" s="50">
        <v>417</v>
      </c>
      <c r="L1009" s="50">
        <v>76</v>
      </c>
      <c r="M1009" s="50">
        <v>0</v>
      </c>
      <c r="N1009" s="50">
        <v>0</v>
      </c>
      <c r="O1009" s="50">
        <v>0</v>
      </c>
      <c r="P1009" s="50">
        <v>0</v>
      </c>
      <c r="Q1009" s="50">
        <v>0</v>
      </c>
      <c r="R1009" s="50">
        <v>0</v>
      </c>
      <c r="S1009" s="50">
        <v>0</v>
      </c>
      <c r="T1009" s="50">
        <v>0</v>
      </c>
      <c r="U1009" s="50">
        <v>0</v>
      </c>
      <c r="V1009" s="50">
        <v>0</v>
      </c>
      <c r="W1009" s="50">
        <v>0</v>
      </c>
      <c r="X1009" s="50">
        <v>0</v>
      </c>
      <c r="Y1009" s="50">
        <v>0</v>
      </c>
      <c r="Z1009" s="50">
        <v>0</v>
      </c>
      <c r="AA1009" s="50">
        <v>0</v>
      </c>
      <c r="AB1009" s="50">
        <v>0</v>
      </c>
      <c r="AC1009" s="50">
        <v>0</v>
      </c>
      <c r="AD1009" s="50">
        <v>0</v>
      </c>
      <c r="AE1009" s="50">
        <v>0</v>
      </c>
      <c r="AF1009" s="50">
        <v>0</v>
      </c>
      <c r="AG1009" s="50">
        <v>0</v>
      </c>
      <c r="AH1009" s="50">
        <v>0</v>
      </c>
      <c r="AI1009" s="50">
        <v>0</v>
      </c>
      <c r="AJ1009" s="50">
        <v>0</v>
      </c>
      <c r="AK1009" s="50">
        <v>8</v>
      </c>
      <c r="AL1009" s="50">
        <v>8</v>
      </c>
      <c r="AM1009" s="50">
        <v>0</v>
      </c>
      <c r="AN1009" s="50">
        <v>0</v>
      </c>
      <c r="AO1009" s="50">
        <v>0</v>
      </c>
      <c r="AP1009" s="50">
        <v>0</v>
      </c>
      <c r="AQ1009" s="50">
        <v>0</v>
      </c>
      <c r="AR1009" s="50">
        <v>0</v>
      </c>
      <c r="AS1009" s="50">
        <v>0</v>
      </c>
      <c r="AT1009" s="50">
        <v>0</v>
      </c>
      <c r="AU1009" s="50">
        <v>0</v>
      </c>
      <c r="AV1009" s="50">
        <v>0</v>
      </c>
      <c r="AW1009" s="50">
        <v>0</v>
      </c>
      <c r="AX1009" s="50">
        <v>0</v>
      </c>
    </row>
    <row r="1010" spans="1:50" x14ac:dyDescent="0.25">
      <c r="A1010" s="50">
        <v>1009</v>
      </c>
      <c r="B1010" s="50" t="s">
        <v>20</v>
      </c>
      <c r="C1010" s="50" t="s">
        <v>2042</v>
      </c>
      <c r="D1010" s="50" t="s">
        <v>21</v>
      </c>
      <c r="E1010" s="50" t="s">
        <v>2043</v>
      </c>
      <c r="F1010" s="50" t="s">
        <v>2044</v>
      </c>
      <c r="G1010" s="50">
        <v>24</v>
      </c>
      <c r="H1010" s="50">
        <v>34</v>
      </c>
      <c r="I1010" s="50">
        <v>19</v>
      </c>
      <c r="J1010" s="50">
        <v>439</v>
      </c>
      <c r="K1010" s="50">
        <v>653</v>
      </c>
      <c r="L1010" s="50">
        <v>360</v>
      </c>
      <c r="M1010" s="50">
        <v>33</v>
      </c>
      <c r="N1010" s="50">
        <v>35</v>
      </c>
      <c r="O1010" s="50">
        <v>5</v>
      </c>
      <c r="P1010" s="50">
        <v>251</v>
      </c>
      <c r="Q1010" s="50">
        <v>271</v>
      </c>
      <c r="R1010" s="50">
        <v>37</v>
      </c>
      <c r="S1010" s="50">
        <v>5</v>
      </c>
      <c r="T1010" s="50">
        <v>5</v>
      </c>
      <c r="U1010" s="50">
        <v>1</v>
      </c>
      <c r="V1010" s="50">
        <v>38</v>
      </c>
      <c r="W1010" s="50">
        <v>42</v>
      </c>
      <c r="X1010" s="50">
        <v>6</v>
      </c>
      <c r="Y1010" s="50">
        <v>0</v>
      </c>
      <c r="Z1010" s="50">
        <v>0</v>
      </c>
      <c r="AA1010" s="50">
        <v>0</v>
      </c>
      <c r="AB1010" s="50">
        <v>0</v>
      </c>
      <c r="AC1010" s="50">
        <v>0</v>
      </c>
      <c r="AD1010" s="50">
        <v>0</v>
      </c>
      <c r="AE1010" s="50">
        <v>791</v>
      </c>
      <c r="AF1010" s="50">
        <v>362</v>
      </c>
      <c r="AG1010" s="50">
        <v>84</v>
      </c>
      <c r="AH1010" s="50">
        <v>0</v>
      </c>
      <c r="AI1010" s="50">
        <v>0</v>
      </c>
      <c r="AJ1010" s="50">
        <v>0</v>
      </c>
      <c r="AK1010" s="50">
        <v>0</v>
      </c>
      <c r="AL1010" s="50">
        <v>0</v>
      </c>
      <c r="AM1010" s="50">
        <v>0</v>
      </c>
      <c r="AN1010" s="50">
        <v>0</v>
      </c>
      <c r="AO1010" s="50">
        <v>8</v>
      </c>
      <c r="AP1010" s="50">
        <v>6</v>
      </c>
      <c r="AQ1010" s="50">
        <v>2</v>
      </c>
      <c r="AR1010" s="50">
        <v>74</v>
      </c>
      <c r="AS1010" s="50">
        <v>78</v>
      </c>
      <c r="AT1010" s="50">
        <v>24</v>
      </c>
      <c r="AU1010" s="50">
        <v>0</v>
      </c>
      <c r="AV1010" s="50">
        <v>0</v>
      </c>
      <c r="AW1010" s="50">
        <v>0</v>
      </c>
      <c r="AX1010" s="50">
        <v>0</v>
      </c>
    </row>
    <row r="1011" spans="1:50" x14ac:dyDescent="0.25">
      <c r="A1011" s="50">
        <v>1010</v>
      </c>
      <c r="B1011" s="50" t="s">
        <v>24</v>
      </c>
      <c r="C1011" s="50" t="s">
        <v>2042</v>
      </c>
      <c r="D1011" s="50" t="s">
        <v>28</v>
      </c>
      <c r="E1011" s="50" t="s">
        <v>647</v>
      </c>
      <c r="F1011" s="50" t="s">
        <v>2045</v>
      </c>
      <c r="G1011" s="50">
        <v>18</v>
      </c>
      <c r="H1011" s="50">
        <v>18</v>
      </c>
      <c r="I1011" s="50">
        <v>6</v>
      </c>
      <c r="J1011" s="50">
        <v>190</v>
      </c>
      <c r="K1011" s="50">
        <v>201</v>
      </c>
      <c r="L1011" s="50">
        <v>30</v>
      </c>
      <c r="M1011" s="50">
        <v>0</v>
      </c>
      <c r="N1011" s="50">
        <v>0</v>
      </c>
      <c r="O1011" s="50">
        <v>0</v>
      </c>
      <c r="P1011" s="50">
        <v>0</v>
      </c>
      <c r="Q1011" s="50">
        <v>0</v>
      </c>
      <c r="R1011" s="50">
        <v>0</v>
      </c>
      <c r="S1011" s="50">
        <v>0</v>
      </c>
      <c r="T1011" s="50">
        <v>0</v>
      </c>
      <c r="U1011" s="50">
        <v>0</v>
      </c>
      <c r="V1011" s="50">
        <v>0</v>
      </c>
      <c r="W1011" s="50">
        <v>0</v>
      </c>
      <c r="X1011" s="50">
        <v>0</v>
      </c>
      <c r="Y1011" s="50">
        <v>0</v>
      </c>
      <c r="Z1011" s="50">
        <v>0</v>
      </c>
      <c r="AA1011" s="50">
        <v>0</v>
      </c>
      <c r="AB1011" s="50">
        <v>0</v>
      </c>
      <c r="AC1011" s="50">
        <v>0</v>
      </c>
      <c r="AD1011" s="50">
        <v>0</v>
      </c>
      <c r="AE1011" s="50">
        <v>0</v>
      </c>
      <c r="AF1011" s="50">
        <v>0</v>
      </c>
      <c r="AG1011" s="50">
        <v>0</v>
      </c>
      <c r="AH1011" s="50">
        <v>0</v>
      </c>
      <c r="AI1011" s="50">
        <v>0</v>
      </c>
      <c r="AJ1011" s="50">
        <v>0</v>
      </c>
      <c r="AK1011" s="50">
        <v>3</v>
      </c>
      <c r="AL1011" s="50">
        <v>3</v>
      </c>
      <c r="AM1011" s="50">
        <v>0</v>
      </c>
      <c r="AN1011" s="50">
        <v>0</v>
      </c>
      <c r="AO1011" s="50">
        <v>0</v>
      </c>
      <c r="AP1011" s="50">
        <v>0</v>
      </c>
      <c r="AQ1011" s="50">
        <v>0</v>
      </c>
      <c r="AR1011" s="50">
        <v>0</v>
      </c>
      <c r="AS1011" s="50">
        <v>0</v>
      </c>
      <c r="AT1011" s="50">
        <v>0</v>
      </c>
      <c r="AU1011" s="50">
        <v>0</v>
      </c>
      <c r="AV1011" s="50">
        <v>0</v>
      </c>
      <c r="AW1011" s="50">
        <v>0</v>
      </c>
      <c r="AX1011" s="50">
        <v>0</v>
      </c>
    </row>
    <row r="1012" spans="1:50" x14ac:dyDescent="0.25">
      <c r="A1012" s="50">
        <v>1011</v>
      </c>
      <c r="B1012" s="50" t="s">
        <v>24</v>
      </c>
      <c r="C1012" s="50" t="s">
        <v>2042</v>
      </c>
      <c r="D1012" s="50" t="s">
        <v>25</v>
      </c>
      <c r="E1012" s="50" t="s">
        <v>2046</v>
      </c>
      <c r="F1012" s="50" t="s">
        <v>2047</v>
      </c>
      <c r="G1012" s="50">
        <v>11</v>
      </c>
      <c r="H1012" s="50">
        <v>13</v>
      </c>
      <c r="I1012" s="50">
        <v>3</v>
      </c>
      <c r="J1012" s="50">
        <v>193</v>
      </c>
      <c r="K1012" s="50">
        <v>269</v>
      </c>
      <c r="L1012" s="50">
        <v>54</v>
      </c>
      <c r="M1012" s="50">
        <v>0</v>
      </c>
      <c r="N1012" s="50">
        <v>0</v>
      </c>
      <c r="O1012" s="50">
        <v>0</v>
      </c>
      <c r="P1012" s="50">
        <v>0</v>
      </c>
      <c r="Q1012" s="50">
        <v>0</v>
      </c>
      <c r="R1012" s="50">
        <v>0</v>
      </c>
      <c r="S1012" s="50">
        <v>0</v>
      </c>
      <c r="T1012" s="50">
        <v>0</v>
      </c>
      <c r="U1012" s="50">
        <v>0</v>
      </c>
      <c r="V1012" s="50">
        <v>0</v>
      </c>
      <c r="W1012" s="50">
        <v>0</v>
      </c>
      <c r="X1012" s="50">
        <v>0</v>
      </c>
      <c r="Y1012" s="50">
        <v>0</v>
      </c>
      <c r="Z1012" s="50">
        <v>0</v>
      </c>
      <c r="AA1012" s="50">
        <v>0</v>
      </c>
      <c r="AB1012" s="50">
        <v>0</v>
      </c>
      <c r="AC1012" s="50">
        <v>0</v>
      </c>
      <c r="AD1012" s="50">
        <v>0</v>
      </c>
      <c r="AE1012" s="50">
        <v>0</v>
      </c>
      <c r="AF1012" s="50">
        <v>0</v>
      </c>
      <c r="AG1012" s="50">
        <v>0</v>
      </c>
      <c r="AH1012" s="50">
        <v>0</v>
      </c>
      <c r="AI1012" s="50">
        <v>0</v>
      </c>
      <c r="AJ1012" s="50">
        <v>0</v>
      </c>
      <c r="AK1012" s="50">
        <v>0</v>
      </c>
      <c r="AL1012" s="50">
        <v>0</v>
      </c>
      <c r="AM1012" s="50">
        <v>0</v>
      </c>
      <c r="AN1012" s="50">
        <v>0</v>
      </c>
      <c r="AO1012" s="50">
        <v>0</v>
      </c>
      <c r="AP1012" s="50">
        <v>0</v>
      </c>
      <c r="AQ1012" s="50">
        <v>0</v>
      </c>
      <c r="AR1012" s="50">
        <v>0</v>
      </c>
      <c r="AS1012" s="50">
        <v>0</v>
      </c>
      <c r="AT1012" s="50">
        <v>0</v>
      </c>
      <c r="AU1012" s="50">
        <v>0</v>
      </c>
      <c r="AV1012" s="50">
        <v>0</v>
      </c>
      <c r="AW1012" s="50">
        <v>0</v>
      </c>
      <c r="AX1012" s="50">
        <v>0</v>
      </c>
    </row>
    <row r="1013" spans="1:50" x14ac:dyDescent="0.25">
      <c r="A1013" s="50">
        <v>1012</v>
      </c>
      <c r="B1013" s="50" t="s">
        <v>24</v>
      </c>
      <c r="C1013" s="50" t="s">
        <v>2042</v>
      </c>
      <c r="D1013" s="50" t="s">
        <v>33</v>
      </c>
      <c r="E1013" s="50" t="s">
        <v>2048</v>
      </c>
      <c r="F1013" s="50" t="s">
        <v>2049</v>
      </c>
      <c r="G1013" s="50">
        <v>11</v>
      </c>
      <c r="H1013" s="50">
        <v>13</v>
      </c>
      <c r="I1013" s="50">
        <v>3</v>
      </c>
      <c r="J1013" s="50">
        <v>172</v>
      </c>
      <c r="K1013" s="50">
        <v>195</v>
      </c>
      <c r="L1013" s="50">
        <v>29</v>
      </c>
      <c r="M1013" s="50">
        <v>0</v>
      </c>
      <c r="N1013" s="50">
        <v>0</v>
      </c>
      <c r="O1013" s="50">
        <v>0</v>
      </c>
      <c r="P1013" s="50">
        <v>0</v>
      </c>
      <c r="Q1013" s="50">
        <v>0</v>
      </c>
      <c r="R1013" s="50">
        <v>0</v>
      </c>
      <c r="S1013" s="50">
        <v>0</v>
      </c>
      <c r="T1013" s="50">
        <v>0</v>
      </c>
      <c r="U1013" s="50">
        <v>0</v>
      </c>
      <c r="V1013" s="50">
        <v>0</v>
      </c>
      <c r="W1013" s="50">
        <v>0</v>
      </c>
      <c r="X1013" s="50">
        <v>0</v>
      </c>
      <c r="Y1013" s="50">
        <v>0</v>
      </c>
      <c r="Z1013" s="50">
        <v>0</v>
      </c>
      <c r="AA1013" s="50">
        <v>0</v>
      </c>
      <c r="AB1013" s="50">
        <v>0</v>
      </c>
      <c r="AC1013" s="50">
        <v>0</v>
      </c>
      <c r="AD1013" s="50">
        <v>0</v>
      </c>
      <c r="AE1013" s="50">
        <v>0</v>
      </c>
      <c r="AF1013" s="50">
        <v>0</v>
      </c>
      <c r="AG1013" s="50">
        <v>0</v>
      </c>
      <c r="AH1013" s="50">
        <v>0</v>
      </c>
      <c r="AI1013" s="50">
        <v>0</v>
      </c>
      <c r="AJ1013" s="50">
        <v>0</v>
      </c>
      <c r="AK1013" s="50">
        <v>6</v>
      </c>
      <c r="AL1013" s="50">
        <v>6</v>
      </c>
      <c r="AM1013" s="50">
        <v>0</v>
      </c>
      <c r="AN1013" s="50">
        <v>0</v>
      </c>
      <c r="AO1013" s="50">
        <v>0</v>
      </c>
      <c r="AP1013" s="50">
        <v>0</v>
      </c>
      <c r="AQ1013" s="50">
        <v>0</v>
      </c>
      <c r="AR1013" s="50">
        <v>0</v>
      </c>
      <c r="AS1013" s="50">
        <v>0</v>
      </c>
      <c r="AT1013" s="50">
        <v>0</v>
      </c>
      <c r="AU1013" s="50">
        <v>0</v>
      </c>
      <c r="AV1013" s="50">
        <v>0</v>
      </c>
      <c r="AW1013" s="50">
        <v>0</v>
      </c>
      <c r="AX1013" s="50">
        <v>0</v>
      </c>
    </row>
    <row r="1014" spans="1:50" x14ac:dyDescent="0.25">
      <c r="A1014" s="50">
        <v>1013</v>
      </c>
      <c r="B1014" s="50" t="s">
        <v>24</v>
      </c>
      <c r="C1014" s="50" t="s">
        <v>2042</v>
      </c>
      <c r="D1014" s="50" t="s">
        <v>33</v>
      </c>
      <c r="E1014" s="50" t="s">
        <v>2050</v>
      </c>
      <c r="F1014" s="50" t="s">
        <v>2051</v>
      </c>
      <c r="G1014" s="50">
        <v>16</v>
      </c>
      <c r="H1014" s="50">
        <v>19</v>
      </c>
      <c r="I1014" s="50">
        <v>4</v>
      </c>
      <c r="J1014" s="50">
        <v>199</v>
      </c>
      <c r="K1014" s="50">
        <v>246</v>
      </c>
      <c r="L1014" s="50">
        <v>53</v>
      </c>
      <c r="M1014" s="50">
        <v>0</v>
      </c>
      <c r="N1014" s="50">
        <v>0</v>
      </c>
      <c r="O1014" s="50">
        <v>0</v>
      </c>
      <c r="P1014" s="50">
        <v>0</v>
      </c>
      <c r="Q1014" s="50">
        <v>0</v>
      </c>
      <c r="R1014" s="50">
        <v>0</v>
      </c>
      <c r="S1014" s="50">
        <v>0</v>
      </c>
      <c r="T1014" s="50">
        <v>0</v>
      </c>
      <c r="U1014" s="50">
        <v>0</v>
      </c>
      <c r="V1014" s="50">
        <v>0</v>
      </c>
      <c r="W1014" s="50">
        <v>0</v>
      </c>
      <c r="X1014" s="50">
        <v>0</v>
      </c>
      <c r="Y1014" s="50">
        <v>0</v>
      </c>
      <c r="Z1014" s="50">
        <v>0</v>
      </c>
      <c r="AA1014" s="50">
        <v>0</v>
      </c>
      <c r="AB1014" s="50">
        <v>0</v>
      </c>
      <c r="AC1014" s="50">
        <v>0</v>
      </c>
      <c r="AD1014" s="50">
        <v>0</v>
      </c>
      <c r="AE1014" s="50">
        <v>0</v>
      </c>
      <c r="AF1014" s="50">
        <v>0</v>
      </c>
      <c r="AG1014" s="50">
        <v>0</v>
      </c>
      <c r="AH1014" s="50">
        <v>0</v>
      </c>
      <c r="AI1014" s="50">
        <v>0</v>
      </c>
      <c r="AJ1014" s="50">
        <v>0</v>
      </c>
      <c r="AK1014" s="50">
        <v>2</v>
      </c>
      <c r="AL1014" s="50">
        <v>2</v>
      </c>
      <c r="AM1014" s="50">
        <v>0</v>
      </c>
      <c r="AN1014" s="50">
        <v>0</v>
      </c>
      <c r="AO1014" s="50">
        <v>0</v>
      </c>
      <c r="AP1014" s="50">
        <v>0</v>
      </c>
      <c r="AQ1014" s="50">
        <v>0</v>
      </c>
      <c r="AR1014" s="50">
        <v>0</v>
      </c>
      <c r="AS1014" s="50">
        <v>0</v>
      </c>
      <c r="AT1014" s="50">
        <v>0</v>
      </c>
      <c r="AU1014" s="50">
        <v>2</v>
      </c>
      <c r="AV1014" s="50">
        <v>2</v>
      </c>
      <c r="AW1014" s="50">
        <v>0</v>
      </c>
      <c r="AX1014" s="50">
        <v>0</v>
      </c>
    </row>
    <row r="1015" spans="1:50" x14ac:dyDescent="0.25">
      <c r="A1015" s="50">
        <v>1014</v>
      </c>
      <c r="B1015" s="50" t="s">
        <v>24</v>
      </c>
      <c r="C1015" s="50" t="s">
        <v>2042</v>
      </c>
      <c r="D1015" s="50" t="s">
        <v>33</v>
      </c>
      <c r="E1015" s="50" t="s">
        <v>1731</v>
      </c>
      <c r="F1015" s="50" t="s">
        <v>2052</v>
      </c>
      <c r="G1015" s="50">
        <v>25</v>
      </c>
      <c r="H1015" s="50">
        <v>28</v>
      </c>
      <c r="I1015" s="50">
        <v>10</v>
      </c>
      <c r="J1015" s="50">
        <v>379</v>
      </c>
      <c r="K1015" s="50">
        <v>459</v>
      </c>
      <c r="L1015" s="50">
        <v>148</v>
      </c>
      <c r="M1015" s="50">
        <v>0</v>
      </c>
      <c r="N1015" s="50">
        <v>0</v>
      </c>
      <c r="O1015" s="50">
        <v>0</v>
      </c>
      <c r="P1015" s="50">
        <v>0</v>
      </c>
      <c r="Q1015" s="50">
        <v>0</v>
      </c>
      <c r="R1015" s="50">
        <v>0</v>
      </c>
      <c r="S1015" s="50">
        <v>0</v>
      </c>
      <c r="T1015" s="50">
        <v>0</v>
      </c>
      <c r="U1015" s="50">
        <v>0</v>
      </c>
      <c r="V1015" s="50">
        <v>0</v>
      </c>
      <c r="W1015" s="50">
        <v>0</v>
      </c>
      <c r="X1015" s="50">
        <v>0</v>
      </c>
      <c r="Y1015" s="50">
        <v>0</v>
      </c>
      <c r="Z1015" s="50">
        <v>0</v>
      </c>
      <c r="AA1015" s="50">
        <v>0</v>
      </c>
      <c r="AB1015" s="50">
        <v>0</v>
      </c>
      <c r="AC1015" s="50">
        <v>0</v>
      </c>
      <c r="AD1015" s="50">
        <v>0</v>
      </c>
      <c r="AE1015" s="50">
        <v>0</v>
      </c>
      <c r="AF1015" s="50">
        <v>0</v>
      </c>
      <c r="AG1015" s="50">
        <v>0</v>
      </c>
      <c r="AH1015" s="50">
        <v>0</v>
      </c>
      <c r="AI1015" s="50">
        <v>0</v>
      </c>
      <c r="AJ1015" s="50">
        <v>0</v>
      </c>
      <c r="AK1015" s="50">
        <v>0</v>
      </c>
      <c r="AL1015" s="50">
        <v>0</v>
      </c>
      <c r="AM1015" s="50">
        <v>0</v>
      </c>
      <c r="AN1015" s="50">
        <v>0</v>
      </c>
      <c r="AO1015" s="50">
        <v>0</v>
      </c>
      <c r="AP1015" s="50">
        <v>0</v>
      </c>
      <c r="AQ1015" s="50">
        <v>0</v>
      </c>
      <c r="AR1015" s="50">
        <v>0</v>
      </c>
      <c r="AS1015" s="50">
        <v>0</v>
      </c>
      <c r="AT1015" s="50">
        <v>0</v>
      </c>
      <c r="AU1015" s="50">
        <v>11</v>
      </c>
      <c r="AV1015" s="50">
        <v>4</v>
      </c>
      <c r="AW1015" s="50">
        <v>0</v>
      </c>
      <c r="AX1015" s="50">
        <v>0</v>
      </c>
    </row>
    <row r="1016" spans="1:50" x14ac:dyDescent="0.25">
      <c r="A1016" s="50">
        <v>1015</v>
      </c>
      <c r="B1016" s="50" t="s">
        <v>24</v>
      </c>
      <c r="C1016" s="50" t="s">
        <v>2042</v>
      </c>
      <c r="D1016" s="50" t="s">
        <v>33</v>
      </c>
      <c r="E1016" s="50" t="s">
        <v>2053</v>
      </c>
      <c r="F1016" s="50" t="s">
        <v>2054</v>
      </c>
      <c r="G1016" s="50">
        <v>22</v>
      </c>
      <c r="H1016" s="50">
        <v>27</v>
      </c>
      <c r="I1016" s="50">
        <v>6</v>
      </c>
      <c r="J1016" s="50">
        <v>452</v>
      </c>
      <c r="K1016" s="50">
        <v>512</v>
      </c>
      <c r="L1016" s="50">
        <v>111</v>
      </c>
      <c r="M1016" s="50">
        <v>0</v>
      </c>
      <c r="N1016" s="50">
        <v>0</v>
      </c>
      <c r="O1016" s="50">
        <v>0</v>
      </c>
      <c r="P1016" s="50">
        <v>0</v>
      </c>
      <c r="Q1016" s="50">
        <v>0</v>
      </c>
      <c r="R1016" s="50">
        <v>0</v>
      </c>
      <c r="S1016" s="50">
        <v>0</v>
      </c>
      <c r="T1016" s="50">
        <v>0</v>
      </c>
      <c r="U1016" s="50">
        <v>0</v>
      </c>
      <c r="V1016" s="50">
        <v>0</v>
      </c>
      <c r="W1016" s="50">
        <v>0</v>
      </c>
      <c r="X1016" s="50">
        <v>0</v>
      </c>
      <c r="Y1016" s="50">
        <v>0</v>
      </c>
      <c r="Z1016" s="50">
        <v>0</v>
      </c>
      <c r="AA1016" s="50">
        <v>0</v>
      </c>
      <c r="AB1016" s="50">
        <v>0</v>
      </c>
      <c r="AC1016" s="50">
        <v>0</v>
      </c>
      <c r="AD1016" s="50">
        <v>0</v>
      </c>
      <c r="AE1016" s="50">
        <v>0</v>
      </c>
      <c r="AF1016" s="50">
        <v>0</v>
      </c>
      <c r="AG1016" s="50">
        <v>0</v>
      </c>
      <c r="AH1016" s="50">
        <v>0</v>
      </c>
      <c r="AI1016" s="50">
        <v>0</v>
      </c>
      <c r="AJ1016" s="50">
        <v>0</v>
      </c>
      <c r="AK1016" s="50">
        <v>8</v>
      </c>
      <c r="AL1016" s="50">
        <v>8</v>
      </c>
      <c r="AM1016" s="50">
        <v>0</v>
      </c>
      <c r="AN1016" s="50">
        <v>0</v>
      </c>
      <c r="AO1016" s="50">
        <v>0</v>
      </c>
      <c r="AP1016" s="50">
        <v>0</v>
      </c>
      <c r="AQ1016" s="50">
        <v>0</v>
      </c>
      <c r="AR1016" s="50">
        <v>0</v>
      </c>
      <c r="AS1016" s="50">
        <v>0</v>
      </c>
      <c r="AT1016" s="50">
        <v>0</v>
      </c>
      <c r="AU1016" s="50">
        <v>0</v>
      </c>
      <c r="AV1016" s="50">
        <v>0</v>
      </c>
      <c r="AW1016" s="50">
        <v>0</v>
      </c>
      <c r="AX1016" s="50">
        <v>0</v>
      </c>
    </row>
    <row r="1017" spans="1:50" x14ac:dyDescent="0.25">
      <c r="A1017" s="50">
        <v>1016</v>
      </c>
      <c r="B1017" s="50" t="s">
        <v>24</v>
      </c>
      <c r="C1017" s="50" t="s">
        <v>2042</v>
      </c>
      <c r="D1017" s="50" t="s">
        <v>33</v>
      </c>
      <c r="E1017" s="50" t="s">
        <v>2055</v>
      </c>
      <c r="F1017" s="50" t="s">
        <v>2056</v>
      </c>
      <c r="G1017" s="50">
        <v>14</v>
      </c>
      <c r="H1017" s="50">
        <v>19</v>
      </c>
      <c r="I1017" s="50">
        <v>7</v>
      </c>
      <c r="J1017" s="50">
        <v>199</v>
      </c>
      <c r="K1017" s="50">
        <v>212</v>
      </c>
      <c r="L1017" s="50">
        <v>58</v>
      </c>
      <c r="M1017" s="50">
        <v>0</v>
      </c>
      <c r="N1017" s="50">
        <v>0</v>
      </c>
      <c r="O1017" s="50">
        <v>0</v>
      </c>
      <c r="P1017" s="50">
        <v>0</v>
      </c>
      <c r="Q1017" s="50">
        <v>0</v>
      </c>
      <c r="R1017" s="50">
        <v>0</v>
      </c>
      <c r="S1017" s="50">
        <v>0</v>
      </c>
      <c r="T1017" s="50">
        <v>0</v>
      </c>
      <c r="U1017" s="50">
        <v>0</v>
      </c>
      <c r="V1017" s="50">
        <v>0</v>
      </c>
      <c r="W1017" s="50">
        <v>0</v>
      </c>
      <c r="X1017" s="50">
        <v>0</v>
      </c>
      <c r="Y1017" s="50">
        <v>0</v>
      </c>
      <c r="Z1017" s="50">
        <v>0</v>
      </c>
      <c r="AA1017" s="50">
        <v>0</v>
      </c>
      <c r="AB1017" s="50">
        <v>0</v>
      </c>
      <c r="AC1017" s="50">
        <v>0</v>
      </c>
      <c r="AD1017" s="50">
        <v>0</v>
      </c>
      <c r="AE1017" s="50">
        <v>0</v>
      </c>
      <c r="AF1017" s="50">
        <v>0</v>
      </c>
      <c r="AG1017" s="50">
        <v>0</v>
      </c>
      <c r="AH1017" s="50">
        <v>0</v>
      </c>
      <c r="AI1017" s="50">
        <v>0</v>
      </c>
      <c r="AJ1017" s="50">
        <v>0</v>
      </c>
      <c r="AK1017" s="50">
        <v>4</v>
      </c>
      <c r="AL1017" s="50">
        <v>4</v>
      </c>
      <c r="AM1017" s="50">
        <v>0</v>
      </c>
      <c r="AN1017" s="50">
        <v>0</v>
      </c>
      <c r="AO1017" s="50">
        <v>0</v>
      </c>
      <c r="AP1017" s="50">
        <v>0</v>
      </c>
      <c r="AQ1017" s="50">
        <v>0</v>
      </c>
      <c r="AR1017" s="50">
        <v>0</v>
      </c>
      <c r="AS1017" s="50">
        <v>0</v>
      </c>
      <c r="AT1017" s="50">
        <v>0</v>
      </c>
      <c r="AU1017" s="50">
        <v>0</v>
      </c>
      <c r="AV1017" s="50">
        <v>0</v>
      </c>
      <c r="AW1017" s="50">
        <v>0</v>
      </c>
      <c r="AX1017" s="50">
        <v>0</v>
      </c>
    </row>
    <row r="1018" spans="1:50" x14ac:dyDescent="0.25">
      <c r="A1018" s="50">
        <v>1017</v>
      </c>
      <c r="B1018" s="50" t="s">
        <v>24</v>
      </c>
      <c r="C1018" s="50" t="s">
        <v>2042</v>
      </c>
      <c r="D1018" s="50" t="s">
        <v>33</v>
      </c>
      <c r="E1018" s="50" t="s">
        <v>2057</v>
      </c>
      <c r="F1018" s="50" t="s">
        <v>2058</v>
      </c>
      <c r="G1018" s="50">
        <v>13</v>
      </c>
      <c r="H1018" s="50">
        <v>11</v>
      </c>
      <c r="I1018" s="50">
        <v>3</v>
      </c>
      <c r="J1018" s="50">
        <v>119</v>
      </c>
      <c r="K1018" s="50">
        <v>102</v>
      </c>
      <c r="L1018" s="50">
        <v>33</v>
      </c>
      <c r="M1018" s="50">
        <v>0</v>
      </c>
      <c r="N1018" s="50">
        <v>0</v>
      </c>
      <c r="O1018" s="50">
        <v>0</v>
      </c>
      <c r="P1018" s="50">
        <v>0</v>
      </c>
      <c r="Q1018" s="50">
        <v>0</v>
      </c>
      <c r="R1018" s="50">
        <v>0</v>
      </c>
      <c r="S1018" s="50">
        <v>0</v>
      </c>
      <c r="T1018" s="50">
        <v>0</v>
      </c>
      <c r="U1018" s="50">
        <v>0</v>
      </c>
      <c r="V1018" s="50">
        <v>0</v>
      </c>
      <c r="W1018" s="50">
        <v>0</v>
      </c>
      <c r="X1018" s="50">
        <v>0</v>
      </c>
      <c r="Y1018" s="50">
        <v>0</v>
      </c>
      <c r="Z1018" s="50">
        <v>0</v>
      </c>
      <c r="AA1018" s="50">
        <v>0</v>
      </c>
      <c r="AB1018" s="50">
        <v>0</v>
      </c>
      <c r="AC1018" s="50">
        <v>0</v>
      </c>
      <c r="AD1018" s="50">
        <v>0</v>
      </c>
      <c r="AE1018" s="50">
        <v>0</v>
      </c>
      <c r="AF1018" s="50">
        <v>0</v>
      </c>
      <c r="AG1018" s="50">
        <v>0</v>
      </c>
      <c r="AH1018" s="50">
        <v>0</v>
      </c>
      <c r="AI1018" s="50">
        <v>0</v>
      </c>
      <c r="AJ1018" s="50">
        <v>0</v>
      </c>
      <c r="AK1018" s="50">
        <v>0</v>
      </c>
      <c r="AL1018" s="50">
        <v>0</v>
      </c>
      <c r="AM1018" s="50">
        <v>0</v>
      </c>
      <c r="AN1018" s="50">
        <v>0</v>
      </c>
      <c r="AO1018" s="50">
        <v>0</v>
      </c>
      <c r="AP1018" s="50">
        <v>0</v>
      </c>
      <c r="AQ1018" s="50">
        <v>0</v>
      </c>
      <c r="AR1018" s="50">
        <v>0</v>
      </c>
      <c r="AS1018" s="50">
        <v>0</v>
      </c>
      <c r="AT1018" s="50">
        <v>0</v>
      </c>
      <c r="AU1018" s="50">
        <v>0</v>
      </c>
      <c r="AV1018" s="50">
        <v>0</v>
      </c>
      <c r="AW1018" s="50">
        <v>0</v>
      </c>
      <c r="AX1018" s="50">
        <v>0</v>
      </c>
    </row>
    <row r="1019" spans="1:50" x14ac:dyDescent="0.25">
      <c r="A1019" s="50">
        <v>1018</v>
      </c>
      <c r="B1019" s="50" t="s">
        <v>24</v>
      </c>
      <c r="C1019" s="50" t="s">
        <v>2042</v>
      </c>
      <c r="D1019" s="50" t="s">
        <v>28</v>
      </c>
      <c r="E1019" s="50" t="s">
        <v>2059</v>
      </c>
      <c r="F1019" s="50" t="s">
        <v>2060</v>
      </c>
      <c r="G1019" s="50">
        <v>8</v>
      </c>
      <c r="H1019" s="50">
        <v>10</v>
      </c>
      <c r="I1019" s="50">
        <v>4</v>
      </c>
      <c r="J1019" s="50">
        <v>135</v>
      </c>
      <c r="K1019" s="50">
        <v>173</v>
      </c>
      <c r="L1019" s="50">
        <v>39</v>
      </c>
      <c r="M1019" s="50">
        <v>0</v>
      </c>
      <c r="N1019" s="50">
        <v>0</v>
      </c>
      <c r="O1019" s="50">
        <v>0</v>
      </c>
      <c r="P1019" s="50">
        <v>0</v>
      </c>
      <c r="Q1019" s="50">
        <v>0</v>
      </c>
      <c r="R1019" s="50">
        <v>0</v>
      </c>
      <c r="S1019" s="50">
        <v>0</v>
      </c>
      <c r="T1019" s="50">
        <v>0</v>
      </c>
      <c r="U1019" s="50">
        <v>0</v>
      </c>
      <c r="V1019" s="50">
        <v>0</v>
      </c>
      <c r="W1019" s="50">
        <v>0</v>
      </c>
      <c r="X1019" s="50">
        <v>0</v>
      </c>
      <c r="Y1019" s="50">
        <v>0</v>
      </c>
      <c r="Z1019" s="50">
        <v>0</v>
      </c>
      <c r="AA1019" s="50">
        <v>0</v>
      </c>
      <c r="AB1019" s="50">
        <v>0</v>
      </c>
      <c r="AC1019" s="50">
        <v>0</v>
      </c>
      <c r="AD1019" s="50">
        <v>0</v>
      </c>
      <c r="AE1019" s="50">
        <v>0</v>
      </c>
      <c r="AF1019" s="50">
        <v>0</v>
      </c>
      <c r="AG1019" s="50">
        <v>0</v>
      </c>
      <c r="AH1019" s="50">
        <v>0</v>
      </c>
      <c r="AI1019" s="50">
        <v>0</v>
      </c>
      <c r="AJ1019" s="50">
        <v>0</v>
      </c>
      <c r="AK1019" s="50">
        <v>6</v>
      </c>
      <c r="AL1019" s="50">
        <v>4</v>
      </c>
      <c r="AM1019" s="50">
        <v>0</v>
      </c>
      <c r="AN1019" s="50">
        <v>0</v>
      </c>
      <c r="AO1019" s="50">
        <v>0</v>
      </c>
      <c r="AP1019" s="50">
        <v>0</v>
      </c>
      <c r="AQ1019" s="50">
        <v>0</v>
      </c>
      <c r="AR1019" s="50">
        <v>0</v>
      </c>
      <c r="AS1019" s="50">
        <v>0</v>
      </c>
      <c r="AT1019" s="50">
        <v>0</v>
      </c>
      <c r="AU1019" s="50">
        <v>0</v>
      </c>
      <c r="AV1019" s="50">
        <v>0</v>
      </c>
      <c r="AW1019" s="50">
        <v>0</v>
      </c>
      <c r="AX1019" s="50">
        <v>0</v>
      </c>
    </row>
    <row r="1020" spans="1:50" x14ac:dyDescent="0.25">
      <c r="A1020" s="50">
        <v>1019</v>
      </c>
      <c r="B1020" s="50" t="s">
        <v>24</v>
      </c>
      <c r="C1020" s="50" t="s">
        <v>2042</v>
      </c>
      <c r="D1020" s="50" t="s">
        <v>28</v>
      </c>
      <c r="E1020" s="50" t="s">
        <v>2061</v>
      </c>
      <c r="F1020" s="50" t="s">
        <v>2062</v>
      </c>
      <c r="G1020" s="50">
        <v>14</v>
      </c>
      <c r="H1020" s="50">
        <v>15</v>
      </c>
      <c r="I1020" s="50">
        <v>2</v>
      </c>
      <c r="J1020" s="50">
        <v>206</v>
      </c>
      <c r="K1020" s="50">
        <v>223</v>
      </c>
      <c r="L1020" s="50">
        <v>31</v>
      </c>
      <c r="M1020" s="50">
        <v>0</v>
      </c>
      <c r="N1020" s="50">
        <v>0</v>
      </c>
      <c r="O1020" s="50">
        <v>0</v>
      </c>
      <c r="P1020" s="50">
        <v>0</v>
      </c>
      <c r="Q1020" s="50">
        <v>0</v>
      </c>
      <c r="R1020" s="50">
        <v>0</v>
      </c>
      <c r="S1020" s="50">
        <v>0</v>
      </c>
      <c r="T1020" s="50">
        <v>0</v>
      </c>
      <c r="U1020" s="50">
        <v>0</v>
      </c>
      <c r="V1020" s="50">
        <v>0</v>
      </c>
      <c r="W1020" s="50">
        <v>0</v>
      </c>
      <c r="X1020" s="50">
        <v>0</v>
      </c>
      <c r="Y1020" s="50">
        <v>0</v>
      </c>
      <c r="Z1020" s="50">
        <v>0</v>
      </c>
      <c r="AA1020" s="50">
        <v>0</v>
      </c>
      <c r="AB1020" s="50">
        <v>0</v>
      </c>
      <c r="AC1020" s="50">
        <v>0</v>
      </c>
      <c r="AD1020" s="50">
        <v>0</v>
      </c>
      <c r="AE1020" s="50">
        <v>0</v>
      </c>
      <c r="AF1020" s="50">
        <v>0</v>
      </c>
      <c r="AG1020" s="50">
        <v>0</v>
      </c>
      <c r="AH1020" s="50">
        <v>0</v>
      </c>
      <c r="AI1020" s="50">
        <v>0</v>
      </c>
      <c r="AJ1020" s="50">
        <v>0</v>
      </c>
      <c r="AK1020" s="50">
        <v>4</v>
      </c>
      <c r="AL1020" s="50">
        <v>3</v>
      </c>
      <c r="AM1020" s="50">
        <v>0</v>
      </c>
      <c r="AN1020" s="50">
        <v>0</v>
      </c>
      <c r="AO1020" s="50">
        <v>0</v>
      </c>
      <c r="AP1020" s="50">
        <v>0</v>
      </c>
      <c r="AQ1020" s="50">
        <v>0</v>
      </c>
      <c r="AR1020" s="50">
        <v>0</v>
      </c>
      <c r="AS1020" s="50">
        <v>0</v>
      </c>
      <c r="AT1020" s="50">
        <v>0</v>
      </c>
      <c r="AU1020" s="50">
        <v>0</v>
      </c>
      <c r="AV1020" s="50">
        <v>0</v>
      </c>
      <c r="AW1020" s="50">
        <v>0</v>
      </c>
      <c r="AX1020" s="50">
        <v>0</v>
      </c>
    </row>
    <row r="1021" spans="1:50" x14ac:dyDescent="0.25">
      <c r="A1021" s="50">
        <v>1020</v>
      </c>
      <c r="B1021" s="50" t="s">
        <v>24</v>
      </c>
      <c r="C1021" s="50" t="s">
        <v>2042</v>
      </c>
      <c r="D1021" s="50" t="s">
        <v>28</v>
      </c>
      <c r="E1021" s="50" t="s">
        <v>2063</v>
      </c>
      <c r="F1021" s="50" t="s">
        <v>2064</v>
      </c>
      <c r="G1021" s="50">
        <v>9</v>
      </c>
      <c r="H1021" s="50">
        <v>13</v>
      </c>
      <c r="I1021" s="50">
        <v>4</v>
      </c>
      <c r="J1021" s="50">
        <v>117</v>
      </c>
      <c r="K1021" s="50">
        <v>162</v>
      </c>
      <c r="L1021" s="50">
        <v>46</v>
      </c>
      <c r="M1021" s="50">
        <v>0</v>
      </c>
      <c r="N1021" s="50">
        <v>0</v>
      </c>
      <c r="O1021" s="50">
        <v>0</v>
      </c>
      <c r="P1021" s="50">
        <v>0</v>
      </c>
      <c r="Q1021" s="50">
        <v>0</v>
      </c>
      <c r="R1021" s="50">
        <v>0</v>
      </c>
      <c r="S1021" s="50">
        <v>0</v>
      </c>
      <c r="T1021" s="50">
        <v>0</v>
      </c>
      <c r="U1021" s="50">
        <v>0</v>
      </c>
      <c r="V1021" s="50">
        <v>0</v>
      </c>
      <c r="W1021" s="50">
        <v>0</v>
      </c>
      <c r="X1021" s="50">
        <v>0</v>
      </c>
      <c r="Y1021" s="50">
        <v>0</v>
      </c>
      <c r="Z1021" s="50">
        <v>0</v>
      </c>
      <c r="AA1021" s="50">
        <v>0</v>
      </c>
      <c r="AB1021" s="50">
        <v>0</v>
      </c>
      <c r="AC1021" s="50">
        <v>0</v>
      </c>
      <c r="AD1021" s="50">
        <v>0</v>
      </c>
      <c r="AE1021" s="50">
        <v>0</v>
      </c>
      <c r="AF1021" s="50">
        <v>0</v>
      </c>
      <c r="AG1021" s="50">
        <v>0</v>
      </c>
      <c r="AH1021" s="50">
        <v>0</v>
      </c>
      <c r="AI1021" s="50">
        <v>0</v>
      </c>
      <c r="AJ1021" s="50">
        <v>0</v>
      </c>
      <c r="AK1021" s="50">
        <v>29</v>
      </c>
      <c r="AL1021" s="50">
        <v>16</v>
      </c>
      <c r="AM1021" s="50">
        <v>0</v>
      </c>
      <c r="AN1021" s="50">
        <v>0</v>
      </c>
      <c r="AO1021" s="50">
        <v>0</v>
      </c>
      <c r="AP1021" s="50">
        <v>0</v>
      </c>
      <c r="AQ1021" s="50">
        <v>0</v>
      </c>
      <c r="AR1021" s="50">
        <v>0</v>
      </c>
      <c r="AS1021" s="50">
        <v>0</v>
      </c>
      <c r="AT1021" s="50">
        <v>0</v>
      </c>
      <c r="AU1021" s="50">
        <v>0</v>
      </c>
      <c r="AV1021" s="50">
        <v>0</v>
      </c>
      <c r="AW1021" s="50">
        <v>0</v>
      </c>
      <c r="AX1021" s="50">
        <v>0</v>
      </c>
    </row>
    <row r="1022" spans="1:50" x14ac:dyDescent="0.25">
      <c r="A1022" s="50">
        <v>1021</v>
      </c>
      <c r="B1022" s="50" t="s">
        <v>24</v>
      </c>
      <c r="C1022" s="50" t="s">
        <v>2042</v>
      </c>
      <c r="D1022" s="50" t="s">
        <v>28</v>
      </c>
      <c r="E1022" s="50" t="s">
        <v>2065</v>
      </c>
      <c r="F1022" s="50" t="s">
        <v>2066</v>
      </c>
      <c r="G1022" s="50">
        <v>18</v>
      </c>
      <c r="H1022" s="50">
        <v>19</v>
      </c>
      <c r="I1022" s="50">
        <v>6</v>
      </c>
      <c r="J1022" s="50">
        <v>154</v>
      </c>
      <c r="K1022" s="50">
        <v>194</v>
      </c>
      <c r="L1022" s="50">
        <v>66</v>
      </c>
      <c r="M1022" s="50">
        <v>0</v>
      </c>
      <c r="N1022" s="50">
        <v>0</v>
      </c>
      <c r="O1022" s="50">
        <v>0</v>
      </c>
      <c r="P1022" s="50">
        <v>0</v>
      </c>
      <c r="Q1022" s="50">
        <v>0</v>
      </c>
      <c r="R1022" s="50">
        <v>0</v>
      </c>
      <c r="S1022" s="50">
        <v>0</v>
      </c>
      <c r="T1022" s="50">
        <v>0</v>
      </c>
      <c r="U1022" s="50">
        <v>0</v>
      </c>
      <c r="V1022" s="50">
        <v>0</v>
      </c>
      <c r="W1022" s="50">
        <v>0</v>
      </c>
      <c r="X1022" s="50">
        <v>0</v>
      </c>
      <c r="Y1022" s="50">
        <v>0</v>
      </c>
      <c r="Z1022" s="50">
        <v>0</v>
      </c>
      <c r="AA1022" s="50">
        <v>0</v>
      </c>
      <c r="AB1022" s="50">
        <v>0</v>
      </c>
      <c r="AC1022" s="50">
        <v>0</v>
      </c>
      <c r="AD1022" s="50">
        <v>0</v>
      </c>
      <c r="AE1022" s="50">
        <v>0</v>
      </c>
      <c r="AF1022" s="50">
        <v>0</v>
      </c>
      <c r="AG1022" s="50">
        <v>0</v>
      </c>
      <c r="AH1022" s="50">
        <v>0</v>
      </c>
      <c r="AI1022" s="50">
        <v>0</v>
      </c>
      <c r="AJ1022" s="50">
        <v>0</v>
      </c>
      <c r="AK1022" s="50">
        <v>7</v>
      </c>
      <c r="AL1022" s="50">
        <v>7</v>
      </c>
      <c r="AM1022" s="50">
        <v>0</v>
      </c>
      <c r="AN1022" s="50">
        <v>0</v>
      </c>
      <c r="AO1022" s="50">
        <v>0</v>
      </c>
      <c r="AP1022" s="50">
        <v>0</v>
      </c>
      <c r="AQ1022" s="50">
        <v>0</v>
      </c>
      <c r="AR1022" s="50">
        <v>0</v>
      </c>
      <c r="AS1022" s="50">
        <v>0</v>
      </c>
      <c r="AT1022" s="50">
        <v>0</v>
      </c>
      <c r="AU1022" s="50">
        <v>0</v>
      </c>
      <c r="AV1022" s="50">
        <v>0</v>
      </c>
      <c r="AW1022" s="50">
        <v>0</v>
      </c>
      <c r="AX1022" s="50">
        <v>0</v>
      </c>
    </row>
    <row r="1023" spans="1:50" x14ac:dyDescent="0.25">
      <c r="A1023" s="50">
        <v>1022</v>
      </c>
      <c r="B1023" s="50" t="s">
        <v>24</v>
      </c>
      <c r="C1023" s="50" t="s">
        <v>2042</v>
      </c>
      <c r="D1023" s="50" t="s">
        <v>28</v>
      </c>
      <c r="E1023" s="50" t="s">
        <v>2067</v>
      </c>
      <c r="F1023" s="50" t="s">
        <v>2068</v>
      </c>
      <c r="G1023" s="50">
        <v>12</v>
      </c>
      <c r="H1023" s="50">
        <v>12</v>
      </c>
      <c r="I1023" s="50">
        <v>2</v>
      </c>
      <c r="J1023" s="50">
        <v>171</v>
      </c>
      <c r="K1023" s="50">
        <v>181</v>
      </c>
      <c r="L1023" s="50">
        <v>39</v>
      </c>
      <c r="M1023" s="50">
        <v>0</v>
      </c>
      <c r="N1023" s="50">
        <v>0</v>
      </c>
      <c r="O1023" s="50">
        <v>0</v>
      </c>
      <c r="P1023" s="50">
        <v>0</v>
      </c>
      <c r="Q1023" s="50">
        <v>0</v>
      </c>
      <c r="R1023" s="50">
        <v>0</v>
      </c>
      <c r="S1023" s="50">
        <v>0</v>
      </c>
      <c r="T1023" s="50">
        <v>0</v>
      </c>
      <c r="U1023" s="50">
        <v>0</v>
      </c>
      <c r="V1023" s="50">
        <v>0</v>
      </c>
      <c r="W1023" s="50">
        <v>0</v>
      </c>
      <c r="X1023" s="50">
        <v>0</v>
      </c>
      <c r="Y1023" s="50">
        <v>0</v>
      </c>
      <c r="Z1023" s="50">
        <v>0</v>
      </c>
      <c r="AA1023" s="50">
        <v>0</v>
      </c>
      <c r="AB1023" s="50">
        <v>0</v>
      </c>
      <c r="AC1023" s="50">
        <v>0</v>
      </c>
      <c r="AD1023" s="50">
        <v>0</v>
      </c>
      <c r="AE1023" s="50">
        <v>0</v>
      </c>
      <c r="AF1023" s="50">
        <v>0</v>
      </c>
      <c r="AG1023" s="50">
        <v>0</v>
      </c>
      <c r="AH1023" s="50">
        <v>0</v>
      </c>
      <c r="AI1023" s="50">
        <v>0</v>
      </c>
      <c r="AJ1023" s="50">
        <v>0</v>
      </c>
      <c r="AK1023" s="50">
        <v>0</v>
      </c>
      <c r="AL1023" s="50">
        <v>0</v>
      </c>
      <c r="AM1023" s="50">
        <v>0</v>
      </c>
      <c r="AN1023" s="50">
        <v>0</v>
      </c>
      <c r="AO1023" s="50">
        <v>0</v>
      </c>
      <c r="AP1023" s="50">
        <v>0</v>
      </c>
      <c r="AQ1023" s="50">
        <v>0</v>
      </c>
      <c r="AR1023" s="50">
        <v>0</v>
      </c>
      <c r="AS1023" s="50">
        <v>0</v>
      </c>
      <c r="AT1023" s="50">
        <v>0</v>
      </c>
      <c r="AU1023" s="50">
        <v>0</v>
      </c>
      <c r="AV1023" s="50">
        <v>0</v>
      </c>
      <c r="AW1023" s="50">
        <v>0</v>
      </c>
      <c r="AX1023" s="50">
        <v>0</v>
      </c>
    </row>
    <row r="1024" spans="1:50" x14ac:dyDescent="0.25">
      <c r="A1024" s="50">
        <v>1023</v>
      </c>
      <c r="B1024" s="50" t="s">
        <v>24</v>
      </c>
      <c r="C1024" s="50" t="s">
        <v>2042</v>
      </c>
      <c r="D1024" s="50" t="s">
        <v>28</v>
      </c>
      <c r="E1024" s="50" t="s">
        <v>2069</v>
      </c>
      <c r="F1024" s="50" t="s">
        <v>2070</v>
      </c>
      <c r="G1024" s="50">
        <v>10</v>
      </c>
      <c r="H1024" s="50">
        <v>12</v>
      </c>
      <c r="I1024" s="50">
        <v>5</v>
      </c>
      <c r="J1024" s="50">
        <v>225</v>
      </c>
      <c r="K1024" s="50">
        <v>222</v>
      </c>
      <c r="L1024" s="50">
        <v>48</v>
      </c>
      <c r="M1024" s="50">
        <v>0</v>
      </c>
      <c r="N1024" s="50">
        <v>0</v>
      </c>
      <c r="O1024" s="50">
        <v>0</v>
      </c>
      <c r="P1024" s="50">
        <v>0</v>
      </c>
      <c r="Q1024" s="50">
        <v>0</v>
      </c>
      <c r="R1024" s="50">
        <v>0</v>
      </c>
      <c r="S1024" s="50">
        <v>0</v>
      </c>
      <c r="T1024" s="50">
        <v>0</v>
      </c>
      <c r="U1024" s="50">
        <v>0</v>
      </c>
      <c r="V1024" s="50">
        <v>0</v>
      </c>
      <c r="W1024" s="50">
        <v>0</v>
      </c>
      <c r="X1024" s="50">
        <v>0</v>
      </c>
      <c r="Y1024" s="50">
        <v>0</v>
      </c>
      <c r="Z1024" s="50">
        <v>0</v>
      </c>
      <c r="AA1024" s="50">
        <v>0</v>
      </c>
      <c r="AB1024" s="50">
        <v>0</v>
      </c>
      <c r="AC1024" s="50">
        <v>0</v>
      </c>
      <c r="AD1024" s="50">
        <v>0</v>
      </c>
      <c r="AE1024" s="50">
        <v>0</v>
      </c>
      <c r="AF1024" s="50">
        <v>0</v>
      </c>
      <c r="AG1024" s="50">
        <v>0</v>
      </c>
      <c r="AH1024" s="50">
        <v>0</v>
      </c>
      <c r="AI1024" s="50">
        <v>0</v>
      </c>
      <c r="AJ1024" s="50">
        <v>0</v>
      </c>
      <c r="AK1024" s="50">
        <v>3</v>
      </c>
      <c r="AL1024" s="50">
        <v>3</v>
      </c>
      <c r="AM1024" s="50">
        <v>0</v>
      </c>
      <c r="AN1024" s="50">
        <v>0</v>
      </c>
      <c r="AO1024" s="50">
        <v>0</v>
      </c>
      <c r="AP1024" s="50">
        <v>0</v>
      </c>
      <c r="AQ1024" s="50">
        <v>0</v>
      </c>
      <c r="AR1024" s="50">
        <v>0</v>
      </c>
      <c r="AS1024" s="50">
        <v>0</v>
      </c>
      <c r="AT1024" s="50">
        <v>0</v>
      </c>
      <c r="AU1024" s="50">
        <v>0</v>
      </c>
      <c r="AV1024" s="50">
        <v>0</v>
      </c>
      <c r="AW1024" s="50">
        <v>0</v>
      </c>
      <c r="AX1024" s="50">
        <v>0</v>
      </c>
    </row>
    <row r="1025" spans="1:50" x14ac:dyDescent="0.25">
      <c r="A1025" s="50">
        <v>1024</v>
      </c>
      <c r="B1025" s="50" t="s">
        <v>24</v>
      </c>
      <c r="C1025" s="50" t="s">
        <v>2042</v>
      </c>
      <c r="D1025" s="50" t="s">
        <v>28</v>
      </c>
      <c r="E1025" s="50" t="s">
        <v>621</v>
      </c>
      <c r="F1025" s="50" t="s">
        <v>2071</v>
      </c>
      <c r="G1025" s="50">
        <v>5</v>
      </c>
      <c r="H1025" s="50">
        <v>7</v>
      </c>
      <c r="I1025" s="50">
        <v>3</v>
      </c>
      <c r="J1025" s="50">
        <v>109</v>
      </c>
      <c r="K1025" s="50">
        <v>138</v>
      </c>
      <c r="L1025" s="50">
        <v>16</v>
      </c>
      <c r="M1025" s="50">
        <v>0</v>
      </c>
      <c r="N1025" s="50">
        <v>0</v>
      </c>
      <c r="O1025" s="50">
        <v>0</v>
      </c>
      <c r="P1025" s="50">
        <v>0</v>
      </c>
      <c r="Q1025" s="50">
        <v>0</v>
      </c>
      <c r="R1025" s="50">
        <v>0</v>
      </c>
      <c r="S1025" s="50">
        <v>0</v>
      </c>
      <c r="T1025" s="50">
        <v>0</v>
      </c>
      <c r="U1025" s="50">
        <v>0</v>
      </c>
      <c r="V1025" s="50">
        <v>0</v>
      </c>
      <c r="W1025" s="50">
        <v>0</v>
      </c>
      <c r="X1025" s="50">
        <v>0</v>
      </c>
      <c r="Y1025" s="50">
        <v>0</v>
      </c>
      <c r="Z1025" s="50">
        <v>0</v>
      </c>
      <c r="AA1025" s="50">
        <v>0</v>
      </c>
      <c r="AB1025" s="50">
        <v>0</v>
      </c>
      <c r="AC1025" s="50">
        <v>0</v>
      </c>
      <c r="AD1025" s="50">
        <v>0</v>
      </c>
      <c r="AE1025" s="50">
        <v>0</v>
      </c>
      <c r="AF1025" s="50">
        <v>0</v>
      </c>
      <c r="AG1025" s="50">
        <v>0</v>
      </c>
      <c r="AH1025" s="50">
        <v>0</v>
      </c>
      <c r="AI1025" s="50">
        <v>0</v>
      </c>
      <c r="AJ1025" s="50">
        <v>0</v>
      </c>
      <c r="AK1025" s="50">
        <v>3</v>
      </c>
      <c r="AL1025" s="50">
        <v>2</v>
      </c>
      <c r="AM1025" s="50">
        <v>0</v>
      </c>
      <c r="AN1025" s="50">
        <v>0</v>
      </c>
      <c r="AO1025" s="50">
        <v>0</v>
      </c>
      <c r="AP1025" s="50">
        <v>0</v>
      </c>
      <c r="AQ1025" s="50">
        <v>0</v>
      </c>
      <c r="AR1025" s="50">
        <v>0</v>
      </c>
      <c r="AS1025" s="50">
        <v>0</v>
      </c>
      <c r="AT1025" s="50">
        <v>0</v>
      </c>
      <c r="AU1025" s="50">
        <v>0</v>
      </c>
      <c r="AV1025" s="50">
        <v>0</v>
      </c>
      <c r="AW1025" s="50">
        <v>0</v>
      </c>
      <c r="AX1025" s="50">
        <v>0</v>
      </c>
    </row>
    <row r="1026" spans="1:50" x14ac:dyDescent="0.25">
      <c r="A1026" s="50">
        <v>1025</v>
      </c>
      <c r="B1026" s="50" t="s">
        <v>24</v>
      </c>
      <c r="C1026" s="50" t="s">
        <v>2042</v>
      </c>
      <c r="D1026" s="50" t="s">
        <v>25</v>
      </c>
      <c r="E1026" s="50" t="s">
        <v>2072</v>
      </c>
      <c r="F1026" s="50" t="s">
        <v>2073</v>
      </c>
      <c r="G1026" s="50">
        <v>89</v>
      </c>
      <c r="H1026" s="50">
        <v>98</v>
      </c>
      <c r="I1026" s="50">
        <v>23</v>
      </c>
      <c r="J1026" s="50">
        <v>1179</v>
      </c>
      <c r="K1026" s="50">
        <v>1532</v>
      </c>
      <c r="L1026" s="50">
        <v>322</v>
      </c>
      <c r="M1026" s="50">
        <v>0</v>
      </c>
      <c r="N1026" s="50">
        <v>0</v>
      </c>
      <c r="O1026" s="50">
        <v>0</v>
      </c>
      <c r="P1026" s="50">
        <v>0</v>
      </c>
      <c r="Q1026" s="50">
        <v>0</v>
      </c>
      <c r="R1026" s="50">
        <v>0</v>
      </c>
      <c r="S1026" s="50">
        <v>0</v>
      </c>
      <c r="T1026" s="50">
        <v>0</v>
      </c>
      <c r="U1026" s="50">
        <v>0</v>
      </c>
      <c r="V1026" s="50">
        <v>0</v>
      </c>
      <c r="W1026" s="50">
        <v>0</v>
      </c>
      <c r="X1026" s="50">
        <v>0</v>
      </c>
      <c r="Y1026" s="50">
        <v>0</v>
      </c>
      <c r="Z1026" s="50">
        <v>0</v>
      </c>
      <c r="AA1026" s="50">
        <v>0</v>
      </c>
      <c r="AB1026" s="50">
        <v>0</v>
      </c>
      <c r="AC1026" s="50">
        <v>0</v>
      </c>
      <c r="AD1026" s="50">
        <v>0</v>
      </c>
      <c r="AE1026" s="50">
        <v>0</v>
      </c>
      <c r="AF1026" s="50">
        <v>0</v>
      </c>
      <c r="AG1026" s="50">
        <v>0</v>
      </c>
      <c r="AH1026" s="50">
        <v>0</v>
      </c>
      <c r="AI1026" s="50">
        <v>0</v>
      </c>
      <c r="AJ1026" s="50">
        <v>0</v>
      </c>
      <c r="AK1026" s="50">
        <v>44</v>
      </c>
      <c r="AL1026" s="50">
        <v>31</v>
      </c>
      <c r="AM1026" s="50">
        <v>0</v>
      </c>
      <c r="AN1026" s="50">
        <v>0</v>
      </c>
      <c r="AO1026" s="50">
        <v>0</v>
      </c>
      <c r="AP1026" s="50">
        <v>0</v>
      </c>
      <c r="AQ1026" s="50">
        <v>0</v>
      </c>
      <c r="AR1026" s="50">
        <v>0</v>
      </c>
      <c r="AS1026" s="50">
        <v>0</v>
      </c>
      <c r="AT1026" s="50">
        <v>0</v>
      </c>
      <c r="AU1026" s="50">
        <v>10</v>
      </c>
      <c r="AV1026" s="50">
        <v>3</v>
      </c>
      <c r="AW1026" s="50">
        <v>0</v>
      </c>
      <c r="AX1026" s="50">
        <v>0</v>
      </c>
    </row>
    <row r="1027" spans="1:50" x14ac:dyDescent="0.25">
      <c r="A1027" s="50">
        <v>1026</v>
      </c>
      <c r="B1027" s="50" t="s">
        <v>24</v>
      </c>
      <c r="C1027" s="50" t="s">
        <v>2042</v>
      </c>
      <c r="D1027" s="50" t="s">
        <v>33</v>
      </c>
      <c r="E1027" s="50" t="s">
        <v>2074</v>
      </c>
      <c r="F1027" s="50" t="s">
        <v>2075</v>
      </c>
      <c r="G1027" s="50">
        <v>55</v>
      </c>
      <c r="H1027" s="50">
        <v>63</v>
      </c>
      <c r="I1027" s="50">
        <v>20</v>
      </c>
      <c r="J1027" s="50">
        <v>731</v>
      </c>
      <c r="K1027" s="50">
        <v>1040</v>
      </c>
      <c r="L1027" s="50">
        <v>214</v>
      </c>
      <c r="M1027" s="50">
        <v>0</v>
      </c>
      <c r="N1027" s="50">
        <v>0</v>
      </c>
      <c r="O1027" s="50">
        <v>0</v>
      </c>
      <c r="P1027" s="50">
        <v>0</v>
      </c>
      <c r="Q1027" s="50">
        <v>0</v>
      </c>
      <c r="R1027" s="50">
        <v>0</v>
      </c>
      <c r="S1027" s="50">
        <v>0</v>
      </c>
      <c r="T1027" s="50">
        <v>0</v>
      </c>
      <c r="U1027" s="50">
        <v>0</v>
      </c>
      <c r="V1027" s="50">
        <v>0</v>
      </c>
      <c r="W1027" s="50">
        <v>0</v>
      </c>
      <c r="X1027" s="50">
        <v>0</v>
      </c>
      <c r="Y1027" s="50">
        <v>0</v>
      </c>
      <c r="Z1027" s="50">
        <v>0</v>
      </c>
      <c r="AA1027" s="50">
        <v>0</v>
      </c>
      <c r="AB1027" s="50">
        <v>0</v>
      </c>
      <c r="AC1027" s="50">
        <v>0</v>
      </c>
      <c r="AD1027" s="50">
        <v>0</v>
      </c>
      <c r="AE1027" s="50">
        <v>0</v>
      </c>
      <c r="AF1027" s="50">
        <v>0</v>
      </c>
      <c r="AG1027" s="50">
        <v>0</v>
      </c>
      <c r="AH1027" s="50">
        <v>0</v>
      </c>
      <c r="AI1027" s="50">
        <v>0</v>
      </c>
      <c r="AJ1027" s="50">
        <v>0</v>
      </c>
      <c r="AK1027" s="50">
        <v>15</v>
      </c>
      <c r="AL1027" s="50">
        <v>14</v>
      </c>
      <c r="AM1027" s="50">
        <v>0</v>
      </c>
      <c r="AN1027" s="50">
        <v>0</v>
      </c>
      <c r="AO1027" s="50">
        <v>0</v>
      </c>
      <c r="AP1027" s="50">
        <v>0</v>
      </c>
      <c r="AQ1027" s="50">
        <v>0</v>
      </c>
      <c r="AR1027" s="50">
        <v>0</v>
      </c>
      <c r="AS1027" s="50">
        <v>0</v>
      </c>
      <c r="AT1027" s="50">
        <v>0</v>
      </c>
      <c r="AU1027" s="50">
        <v>1</v>
      </c>
      <c r="AV1027" s="50">
        <v>1</v>
      </c>
      <c r="AW1027" s="50">
        <v>0</v>
      </c>
      <c r="AX1027" s="50">
        <v>0</v>
      </c>
    </row>
    <row r="1028" spans="1:50" x14ac:dyDescent="0.25">
      <c r="A1028" s="50">
        <v>1027</v>
      </c>
      <c r="B1028" s="50" t="s">
        <v>24</v>
      </c>
      <c r="C1028" s="50" t="s">
        <v>2042</v>
      </c>
      <c r="D1028" s="50" t="s">
        <v>28</v>
      </c>
      <c r="E1028" s="50" t="s">
        <v>2076</v>
      </c>
      <c r="F1028" s="50" t="s">
        <v>2077</v>
      </c>
      <c r="G1028" s="50">
        <v>8</v>
      </c>
      <c r="H1028" s="50">
        <v>12</v>
      </c>
      <c r="I1028" s="50">
        <v>5</v>
      </c>
      <c r="J1028" s="50">
        <v>99</v>
      </c>
      <c r="K1028" s="50">
        <v>164</v>
      </c>
      <c r="L1028" s="50">
        <v>37</v>
      </c>
      <c r="M1028" s="50">
        <v>0</v>
      </c>
      <c r="N1028" s="50">
        <v>0</v>
      </c>
      <c r="O1028" s="50">
        <v>0</v>
      </c>
      <c r="P1028" s="50">
        <v>0</v>
      </c>
      <c r="Q1028" s="50">
        <v>0</v>
      </c>
      <c r="R1028" s="50">
        <v>0</v>
      </c>
      <c r="S1028" s="50">
        <v>0</v>
      </c>
      <c r="T1028" s="50">
        <v>0</v>
      </c>
      <c r="U1028" s="50">
        <v>0</v>
      </c>
      <c r="V1028" s="50">
        <v>0</v>
      </c>
      <c r="W1028" s="50">
        <v>0</v>
      </c>
      <c r="X1028" s="50">
        <v>0</v>
      </c>
      <c r="Y1028" s="50">
        <v>0</v>
      </c>
      <c r="Z1028" s="50">
        <v>0</v>
      </c>
      <c r="AA1028" s="50">
        <v>0</v>
      </c>
      <c r="AB1028" s="50">
        <v>0</v>
      </c>
      <c r="AC1028" s="50">
        <v>0</v>
      </c>
      <c r="AD1028" s="50">
        <v>0</v>
      </c>
      <c r="AE1028" s="50">
        <v>0</v>
      </c>
      <c r="AF1028" s="50">
        <v>0</v>
      </c>
      <c r="AG1028" s="50">
        <v>0</v>
      </c>
      <c r="AH1028" s="50">
        <v>0</v>
      </c>
      <c r="AI1028" s="50">
        <v>0</v>
      </c>
      <c r="AJ1028" s="50">
        <v>0</v>
      </c>
      <c r="AK1028" s="50">
        <v>3</v>
      </c>
      <c r="AL1028" s="50">
        <v>3</v>
      </c>
      <c r="AM1028" s="50">
        <v>0</v>
      </c>
      <c r="AN1028" s="50">
        <v>0</v>
      </c>
      <c r="AO1028" s="50">
        <v>0</v>
      </c>
      <c r="AP1028" s="50">
        <v>0</v>
      </c>
      <c r="AQ1028" s="50">
        <v>0</v>
      </c>
      <c r="AR1028" s="50">
        <v>0</v>
      </c>
      <c r="AS1028" s="50">
        <v>0</v>
      </c>
      <c r="AT1028" s="50">
        <v>0</v>
      </c>
      <c r="AU1028" s="50">
        <v>0</v>
      </c>
      <c r="AV1028" s="50">
        <v>0</v>
      </c>
      <c r="AW1028" s="50">
        <v>0</v>
      </c>
      <c r="AX1028" s="50">
        <v>0</v>
      </c>
    </row>
    <row r="1029" spans="1:50" x14ac:dyDescent="0.25">
      <c r="A1029" s="50">
        <v>1028</v>
      </c>
      <c r="B1029" s="50" t="s">
        <v>24</v>
      </c>
      <c r="C1029" s="50" t="s">
        <v>2042</v>
      </c>
      <c r="D1029" s="50" t="s">
        <v>25</v>
      </c>
      <c r="E1029" s="50" t="s">
        <v>2078</v>
      </c>
      <c r="F1029" s="50" t="s">
        <v>2079</v>
      </c>
      <c r="G1029" s="50">
        <v>49</v>
      </c>
      <c r="H1029" s="50">
        <v>63</v>
      </c>
      <c r="I1029" s="50">
        <v>16</v>
      </c>
      <c r="J1029" s="50">
        <v>609</v>
      </c>
      <c r="K1029" s="50">
        <v>900</v>
      </c>
      <c r="L1029" s="50">
        <v>209</v>
      </c>
      <c r="M1029" s="50">
        <v>0</v>
      </c>
      <c r="N1029" s="50">
        <v>0</v>
      </c>
      <c r="O1029" s="50">
        <v>0</v>
      </c>
      <c r="P1029" s="50">
        <v>0</v>
      </c>
      <c r="Q1029" s="50">
        <v>0</v>
      </c>
      <c r="R1029" s="50">
        <v>0</v>
      </c>
      <c r="S1029" s="50">
        <v>0</v>
      </c>
      <c r="T1029" s="50">
        <v>0</v>
      </c>
      <c r="U1029" s="50">
        <v>0</v>
      </c>
      <c r="V1029" s="50">
        <v>0</v>
      </c>
      <c r="W1029" s="50">
        <v>0</v>
      </c>
      <c r="X1029" s="50">
        <v>0</v>
      </c>
      <c r="Y1029" s="50">
        <v>0</v>
      </c>
      <c r="Z1029" s="50">
        <v>0</v>
      </c>
      <c r="AA1029" s="50">
        <v>0</v>
      </c>
      <c r="AB1029" s="50">
        <v>0</v>
      </c>
      <c r="AC1029" s="50">
        <v>0</v>
      </c>
      <c r="AD1029" s="50">
        <v>0</v>
      </c>
      <c r="AE1029" s="50">
        <v>0</v>
      </c>
      <c r="AF1029" s="50">
        <v>0</v>
      </c>
      <c r="AG1029" s="50">
        <v>0</v>
      </c>
      <c r="AH1029" s="50">
        <v>0</v>
      </c>
      <c r="AI1029" s="50">
        <v>0</v>
      </c>
      <c r="AJ1029" s="50">
        <v>0</v>
      </c>
      <c r="AK1029" s="50">
        <v>25</v>
      </c>
      <c r="AL1029" s="50">
        <v>18</v>
      </c>
      <c r="AM1029" s="50">
        <v>0</v>
      </c>
      <c r="AN1029" s="50">
        <v>0</v>
      </c>
      <c r="AO1029" s="50">
        <v>0</v>
      </c>
      <c r="AP1029" s="50">
        <v>0</v>
      </c>
      <c r="AQ1029" s="50">
        <v>0</v>
      </c>
      <c r="AR1029" s="50">
        <v>0</v>
      </c>
      <c r="AS1029" s="50">
        <v>0</v>
      </c>
      <c r="AT1029" s="50">
        <v>0</v>
      </c>
      <c r="AU1029" s="50">
        <v>2</v>
      </c>
      <c r="AV1029" s="50">
        <v>1</v>
      </c>
      <c r="AW1029" s="50">
        <v>0</v>
      </c>
      <c r="AX1029" s="50">
        <v>0</v>
      </c>
    </row>
    <row r="1030" spans="1:50" x14ac:dyDescent="0.25">
      <c r="A1030" s="50">
        <v>1029</v>
      </c>
      <c r="B1030" s="50" t="s">
        <v>24</v>
      </c>
      <c r="C1030" s="50" t="s">
        <v>2042</v>
      </c>
      <c r="D1030" s="50" t="s">
        <v>33</v>
      </c>
      <c r="E1030" s="50" t="s">
        <v>2080</v>
      </c>
      <c r="F1030" s="50" t="s">
        <v>2081</v>
      </c>
      <c r="G1030" s="50">
        <v>29</v>
      </c>
      <c r="H1030" s="50">
        <v>24</v>
      </c>
      <c r="I1030" s="50">
        <v>10</v>
      </c>
      <c r="J1030" s="50">
        <v>288</v>
      </c>
      <c r="K1030" s="50">
        <v>312</v>
      </c>
      <c r="L1030" s="50">
        <v>91</v>
      </c>
      <c r="M1030" s="50">
        <v>0</v>
      </c>
      <c r="N1030" s="50">
        <v>0</v>
      </c>
      <c r="O1030" s="50">
        <v>0</v>
      </c>
      <c r="P1030" s="50">
        <v>0</v>
      </c>
      <c r="Q1030" s="50">
        <v>0</v>
      </c>
      <c r="R1030" s="50">
        <v>0</v>
      </c>
      <c r="S1030" s="50">
        <v>0</v>
      </c>
      <c r="T1030" s="50">
        <v>0</v>
      </c>
      <c r="U1030" s="50">
        <v>0</v>
      </c>
      <c r="V1030" s="50">
        <v>0</v>
      </c>
      <c r="W1030" s="50">
        <v>0</v>
      </c>
      <c r="X1030" s="50">
        <v>0</v>
      </c>
      <c r="Y1030" s="50">
        <v>0</v>
      </c>
      <c r="Z1030" s="50">
        <v>0</v>
      </c>
      <c r="AA1030" s="50">
        <v>0</v>
      </c>
      <c r="AB1030" s="50">
        <v>0</v>
      </c>
      <c r="AC1030" s="50">
        <v>0</v>
      </c>
      <c r="AD1030" s="50">
        <v>0</v>
      </c>
      <c r="AE1030" s="50">
        <v>0</v>
      </c>
      <c r="AF1030" s="50">
        <v>0</v>
      </c>
      <c r="AG1030" s="50">
        <v>0</v>
      </c>
      <c r="AH1030" s="50">
        <v>0</v>
      </c>
      <c r="AI1030" s="50">
        <v>0</v>
      </c>
      <c r="AJ1030" s="50">
        <v>0</v>
      </c>
      <c r="AK1030" s="50">
        <v>8</v>
      </c>
      <c r="AL1030" s="50">
        <v>8</v>
      </c>
      <c r="AM1030" s="50">
        <v>0</v>
      </c>
      <c r="AN1030" s="50">
        <v>0</v>
      </c>
      <c r="AO1030" s="50">
        <v>0</v>
      </c>
      <c r="AP1030" s="50">
        <v>0</v>
      </c>
      <c r="AQ1030" s="50">
        <v>0</v>
      </c>
      <c r="AR1030" s="50">
        <v>0</v>
      </c>
      <c r="AS1030" s="50">
        <v>0</v>
      </c>
      <c r="AT1030" s="50">
        <v>0</v>
      </c>
      <c r="AU1030" s="50">
        <v>0</v>
      </c>
      <c r="AV1030" s="50">
        <v>0</v>
      </c>
      <c r="AW1030" s="50">
        <v>0</v>
      </c>
      <c r="AX1030" s="50">
        <v>0</v>
      </c>
    </row>
    <row r="1031" spans="1:50" x14ac:dyDescent="0.25">
      <c r="A1031" s="50">
        <v>1030</v>
      </c>
      <c r="B1031" s="50" t="s">
        <v>24</v>
      </c>
      <c r="C1031" s="50" t="s">
        <v>2042</v>
      </c>
      <c r="D1031" s="50" t="s">
        <v>28</v>
      </c>
      <c r="E1031" s="50" t="s">
        <v>2082</v>
      </c>
      <c r="F1031" s="50" t="s">
        <v>2083</v>
      </c>
      <c r="G1031" s="50">
        <v>7</v>
      </c>
      <c r="H1031" s="50">
        <v>5</v>
      </c>
      <c r="I1031" s="50">
        <v>4</v>
      </c>
      <c r="J1031" s="50">
        <v>99</v>
      </c>
      <c r="K1031" s="50">
        <v>113</v>
      </c>
      <c r="L1031" s="50">
        <v>35</v>
      </c>
      <c r="M1031" s="50">
        <v>0</v>
      </c>
      <c r="N1031" s="50">
        <v>0</v>
      </c>
      <c r="O1031" s="50">
        <v>0</v>
      </c>
      <c r="P1031" s="50">
        <v>0</v>
      </c>
      <c r="Q1031" s="50">
        <v>0</v>
      </c>
      <c r="R1031" s="50">
        <v>0</v>
      </c>
      <c r="S1031" s="50">
        <v>0</v>
      </c>
      <c r="T1031" s="50">
        <v>0</v>
      </c>
      <c r="U1031" s="50">
        <v>0</v>
      </c>
      <c r="V1031" s="50">
        <v>0</v>
      </c>
      <c r="W1031" s="50">
        <v>0</v>
      </c>
      <c r="X1031" s="50">
        <v>0</v>
      </c>
      <c r="Y1031" s="50">
        <v>0</v>
      </c>
      <c r="Z1031" s="50">
        <v>0</v>
      </c>
      <c r="AA1031" s="50">
        <v>0</v>
      </c>
      <c r="AB1031" s="50">
        <v>0</v>
      </c>
      <c r="AC1031" s="50">
        <v>0</v>
      </c>
      <c r="AD1031" s="50">
        <v>0</v>
      </c>
      <c r="AE1031" s="50">
        <v>0</v>
      </c>
      <c r="AF1031" s="50">
        <v>0</v>
      </c>
      <c r="AG1031" s="50">
        <v>0</v>
      </c>
      <c r="AH1031" s="50">
        <v>0</v>
      </c>
      <c r="AI1031" s="50">
        <v>0</v>
      </c>
      <c r="AJ1031" s="50">
        <v>0</v>
      </c>
      <c r="AK1031" s="50">
        <v>3</v>
      </c>
      <c r="AL1031" s="50">
        <v>2</v>
      </c>
      <c r="AM1031" s="50">
        <v>0</v>
      </c>
      <c r="AN1031" s="50">
        <v>0</v>
      </c>
      <c r="AO1031" s="50">
        <v>0</v>
      </c>
      <c r="AP1031" s="50">
        <v>0</v>
      </c>
      <c r="AQ1031" s="50">
        <v>0</v>
      </c>
      <c r="AR1031" s="50">
        <v>0</v>
      </c>
      <c r="AS1031" s="50">
        <v>0</v>
      </c>
      <c r="AT1031" s="50">
        <v>0</v>
      </c>
      <c r="AU1031" s="50">
        <v>0</v>
      </c>
      <c r="AV1031" s="50">
        <v>0</v>
      </c>
      <c r="AW1031" s="50">
        <v>0</v>
      </c>
      <c r="AX1031" s="50">
        <v>0</v>
      </c>
    </row>
    <row r="1032" spans="1:50" x14ac:dyDescent="0.25">
      <c r="A1032" s="50">
        <v>1031</v>
      </c>
      <c r="B1032" s="50" t="s">
        <v>24</v>
      </c>
      <c r="C1032" s="50" t="s">
        <v>2042</v>
      </c>
      <c r="D1032" s="50" t="s">
        <v>28</v>
      </c>
      <c r="E1032" s="50" t="s">
        <v>2084</v>
      </c>
      <c r="F1032" s="50" t="s">
        <v>2085</v>
      </c>
      <c r="G1032" s="50">
        <v>11</v>
      </c>
      <c r="H1032" s="50">
        <v>16</v>
      </c>
      <c r="I1032" s="50">
        <v>4</v>
      </c>
      <c r="J1032" s="50">
        <v>127</v>
      </c>
      <c r="K1032" s="50">
        <v>191</v>
      </c>
      <c r="L1032" s="50">
        <v>39</v>
      </c>
      <c r="M1032" s="50">
        <v>0</v>
      </c>
      <c r="N1032" s="50">
        <v>0</v>
      </c>
      <c r="O1032" s="50">
        <v>0</v>
      </c>
      <c r="P1032" s="50">
        <v>0</v>
      </c>
      <c r="Q1032" s="50">
        <v>0</v>
      </c>
      <c r="R1032" s="50">
        <v>0</v>
      </c>
      <c r="S1032" s="50">
        <v>0</v>
      </c>
      <c r="T1032" s="50">
        <v>0</v>
      </c>
      <c r="U1032" s="50">
        <v>0</v>
      </c>
      <c r="V1032" s="50">
        <v>0</v>
      </c>
      <c r="W1032" s="50">
        <v>0</v>
      </c>
      <c r="X1032" s="50">
        <v>0</v>
      </c>
      <c r="Y1032" s="50">
        <v>0</v>
      </c>
      <c r="Z1032" s="50">
        <v>0</v>
      </c>
      <c r="AA1032" s="50">
        <v>0</v>
      </c>
      <c r="AB1032" s="50">
        <v>0</v>
      </c>
      <c r="AC1032" s="50">
        <v>0</v>
      </c>
      <c r="AD1032" s="50">
        <v>0</v>
      </c>
      <c r="AE1032" s="50">
        <v>0</v>
      </c>
      <c r="AF1032" s="50">
        <v>0</v>
      </c>
      <c r="AG1032" s="50">
        <v>0</v>
      </c>
      <c r="AH1032" s="50">
        <v>0</v>
      </c>
      <c r="AI1032" s="50">
        <v>0</v>
      </c>
      <c r="AJ1032" s="50">
        <v>0</v>
      </c>
      <c r="AK1032" s="50">
        <v>0</v>
      </c>
      <c r="AL1032" s="50">
        <v>0</v>
      </c>
      <c r="AM1032" s="50">
        <v>0</v>
      </c>
      <c r="AN1032" s="50">
        <v>0</v>
      </c>
      <c r="AO1032" s="50">
        <v>0</v>
      </c>
      <c r="AP1032" s="50">
        <v>0</v>
      </c>
      <c r="AQ1032" s="50">
        <v>0</v>
      </c>
      <c r="AR1032" s="50">
        <v>0</v>
      </c>
      <c r="AS1032" s="50">
        <v>0</v>
      </c>
      <c r="AT1032" s="50">
        <v>0</v>
      </c>
      <c r="AU1032" s="50">
        <v>0</v>
      </c>
      <c r="AV1032" s="50">
        <v>0</v>
      </c>
      <c r="AW1032" s="50">
        <v>0</v>
      </c>
      <c r="AX1032" s="50">
        <v>0</v>
      </c>
    </row>
    <row r="1033" spans="1:50" x14ac:dyDescent="0.25">
      <c r="A1033" s="50">
        <v>1032</v>
      </c>
      <c r="B1033" s="50" t="s">
        <v>24</v>
      </c>
      <c r="C1033" s="50" t="s">
        <v>2042</v>
      </c>
      <c r="D1033" s="50" t="s">
        <v>28</v>
      </c>
      <c r="E1033" s="50" t="s">
        <v>2086</v>
      </c>
      <c r="F1033" s="50" t="s">
        <v>2087</v>
      </c>
      <c r="G1033" s="50">
        <v>27</v>
      </c>
      <c r="H1033" s="50">
        <v>27</v>
      </c>
      <c r="I1033" s="50">
        <v>9</v>
      </c>
      <c r="J1033" s="50">
        <v>305</v>
      </c>
      <c r="K1033" s="50">
        <v>370</v>
      </c>
      <c r="L1033" s="50">
        <v>84</v>
      </c>
      <c r="M1033" s="50">
        <v>0</v>
      </c>
      <c r="N1033" s="50">
        <v>0</v>
      </c>
      <c r="O1033" s="50">
        <v>0</v>
      </c>
      <c r="P1033" s="50">
        <v>0</v>
      </c>
      <c r="Q1033" s="50">
        <v>0</v>
      </c>
      <c r="R1033" s="50">
        <v>0</v>
      </c>
      <c r="S1033" s="50">
        <v>0</v>
      </c>
      <c r="T1033" s="50">
        <v>0</v>
      </c>
      <c r="U1033" s="50">
        <v>0</v>
      </c>
      <c r="V1033" s="50">
        <v>0</v>
      </c>
      <c r="W1033" s="50">
        <v>0</v>
      </c>
      <c r="X1033" s="50">
        <v>0</v>
      </c>
      <c r="Y1033" s="50">
        <v>0</v>
      </c>
      <c r="Z1033" s="50">
        <v>0</v>
      </c>
      <c r="AA1033" s="50">
        <v>0</v>
      </c>
      <c r="AB1033" s="50">
        <v>0</v>
      </c>
      <c r="AC1033" s="50">
        <v>0</v>
      </c>
      <c r="AD1033" s="50">
        <v>0</v>
      </c>
      <c r="AE1033" s="50">
        <v>0</v>
      </c>
      <c r="AF1033" s="50">
        <v>0</v>
      </c>
      <c r="AG1033" s="50">
        <v>0</v>
      </c>
      <c r="AH1033" s="50">
        <v>0</v>
      </c>
      <c r="AI1033" s="50">
        <v>0</v>
      </c>
      <c r="AJ1033" s="50">
        <v>0</v>
      </c>
      <c r="AK1033" s="50">
        <v>12</v>
      </c>
      <c r="AL1033" s="50">
        <v>9</v>
      </c>
      <c r="AM1033" s="50">
        <v>0</v>
      </c>
      <c r="AN1033" s="50">
        <v>0</v>
      </c>
      <c r="AO1033" s="50">
        <v>0</v>
      </c>
      <c r="AP1033" s="50">
        <v>0</v>
      </c>
      <c r="AQ1033" s="50">
        <v>0</v>
      </c>
      <c r="AR1033" s="50">
        <v>0</v>
      </c>
      <c r="AS1033" s="50">
        <v>0</v>
      </c>
      <c r="AT1033" s="50">
        <v>0</v>
      </c>
      <c r="AU1033" s="50">
        <v>0</v>
      </c>
      <c r="AV1033" s="50">
        <v>0</v>
      </c>
      <c r="AW1033" s="50">
        <v>0</v>
      </c>
      <c r="AX1033" s="50">
        <v>0</v>
      </c>
    </row>
    <row r="1034" spans="1:50" x14ac:dyDescent="0.25">
      <c r="A1034" s="50">
        <v>1033</v>
      </c>
      <c r="B1034" s="50" t="s">
        <v>24</v>
      </c>
      <c r="C1034" s="50" t="s">
        <v>2042</v>
      </c>
      <c r="D1034" s="50" t="s">
        <v>28</v>
      </c>
      <c r="E1034" s="50" t="s">
        <v>2088</v>
      </c>
      <c r="F1034" s="50" t="s">
        <v>2089</v>
      </c>
      <c r="G1034" s="50">
        <v>14</v>
      </c>
      <c r="H1034" s="50">
        <v>16</v>
      </c>
      <c r="I1034" s="50">
        <v>3</v>
      </c>
      <c r="J1034" s="50">
        <v>141</v>
      </c>
      <c r="K1034" s="50">
        <v>150</v>
      </c>
      <c r="L1034" s="50">
        <v>21</v>
      </c>
      <c r="M1034" s="50">
        <v>0</v>
      </c>
      <c r="N1034" s="50">
        <v>0</v>
      </c>
      <c r="O1034" s="50">
        <v>0</v>
      </c>
      <c r="P1034" s="50">
        <v>0</v>
      </c>
      <c r="Q1034" s="50">
        <v>0</v>
      </c>
      <c r="R1034" s="50">
        <v>0</v>
      </c>
      <c r="S1034" s="50">
        <v>0</v>
      </c>
      <c r="T1034" s="50">
        <v>0</v>
      </c>
      <c r="U1034" s="50">
        <v>0</v>
      </c>
      <c r="V1034" s="50">
        <v>0</v>
      </c>
      <c r="W1034" s="50">
        <v>0</v>
      </c>
      <c r="X1034" s="50">
        <v>0</v>
      </c>
      <c r="Y1034" s="50">
        <v>0</v>
      </c>
      <c r="Z1034" s="50">
        <v>0</v>
      </c>
      <c r="AA1034" s="50">
        <v>0</v>
      </c>
      <c r="AB1034" s="50">
        <v>0</v>
      </c>
      <c r="AC1034" s="50">
        <v>0</v>
      </c>
      <c r="AD1034" s="50">
        <v>0</v>
      </c>
      <c r="AE1034" s="50">
        <v>0</v>
      </c>
      <c r="AF1034" s="50">
        <v>0</v>
      </c>
      <c r="AG1034" s="50">
        <v>0</v>
      </c>
      <c r="AH1034" s="50">
        <v>0</v>
      </c>
      <c r="AI1034" s="50">
        <v>0</v>
      </c>
      <c r="AJ1034" s="50">
        <v>0</v>
      </c>
      <c r="AK1034" s="50">
        <v>11</v>
      </c>
      <c r="AL1034" s="50">
        <v>8</v>
      </c>
      <c r="AM1034" s="50">
        <v>0</v>
      </c>
      <c r="AN1034" s="50">
        <v>0</v>
      </c>
      <c r="AO1034" s="50">
        <v>0</v>
      </c>
      <c r="AP1034" s="50">
        <v>0</v>
      </c>
      <c r="AQ1034" s="50">
        <v>0</v>
      </c>
      <c r="AR1034" s="50">
        <v>0</v>
      </c>
      <c r="AS1034" s="50">
        <v>0</v>
      </c>
      <c r="AT1034" s="50">
        <v>0</v>
      </c>
      <c r="AU1034" s="50">
        <v>0</v>
      </c>
      <c r="AV1034" s="50">
        <v>0</v>
      </c>
      <c r="AW1034" s="50">
        <v>0</v>
      </c>
      <c r="AX1034" s="50">
        <v>0</v>
      </c>
    </row>
    <row r="1035" spans="1:50" x14ac:dyDescent="0.25">
      <c r="A1035" s="50">
        <v>1034</v>
      </c>
      <c r="B1035" s="50" t="s">
        <v>24</v>
      </c>
      <c r="C1035" s="50" t="s">
        <v>2042</v>
      </c>
      <c r="D1035" s="50" t="s">
        <v>33</v>
      </c>
      <c r="E1035" s="50" t="s">
        <v>2090</v>
      </c>
      <c r="F1035" s="50" t="s">
        <v>2091</v>
      </c>
      <c r="G1035" s="50">
        <v>24</v>
      </c>
      <c r="H1035" s="50">
        <v>30</v>
      </c>
      <c r="I1035" s="50">
        <v>9</v>
      </c>
      <c r="J1035" s="50">
        <v>407</v>
      </c>
      <c r="K1035" s="50">
        <v>494</v>
      </c>
      <c r="L1035" s="50">
        <v>88</v>
      </c>
      <c r="M1035" s="50">
        <v>0</v>
      </c>
      <c r="N1035" s="50">
        <v>0</v>
      </c>
      <c r="O1035" s="50">
        <v>0</v>
      </c>
      <c r="P1035" s="50">
        <v>0</v>
      </c>
      <c r="Q1035" s="50">
        <v>0</v>
      </c>
      <c r="R1035" s="50">
        <v>0</v>
      </c>
      <c r="S1035" s="50">
        <v>0</v>
      </c>
      <c r="T1035" s="50">
        <v>0</v>
      </c>
      <c r="U1035" s="50">
        <v>0</v>
      </c>
      <c r="V1035" s="50">
        <v>0</v>
      </c>
      <c r="W1035" s="50">
        <v>0</v>
      </c>
      <c r="X1035" s="50">
        <v>0</v>
      </c>
      <c r="Y1035" s="50">
        <v>0</v>
      </c>
      <c r="Z1035" s="50">
        <v>0</v>
      </c>
      <c r="AA1035" s="50">
        <v>0</v>
      </c>
      <c r="AB1035" s="50">
        <v>0</v>
      </c>
      <c r="AC1035" s="50">
        <v>0</v>
      </c>
      <c r="AD1035" s="50">
        <v>0</v>
      </c>
      <c r="AE1035" s="50">
        <v>0</v>
      </c>
      <c r="AF1035" s="50">
        <v>0</v>
      </c>
      <c r="AG1035" s="50">
        <v>0</v>
      </c>
      <c r="AH1035" s="50">
        <v>0</v>
      </c>
      <c r="AI1035" s="50">
        <v>0</v>
      </c>
      <c r="AJ1035" s="50">
        <v>0</v>
      </c>
      <c r="AK1035" s="50">
        <v>22</v>
      </c>
      <c r="AL1035" s="50">
        <v>14</v>
      </c>
      <c r="AM1035" s="50">
        <v>0</v>
      </c>
      <c r="AN1035" s="50">
        <v>0</v>
      </c>
      <c r="AO1035" s="50">
        <v>0</v>
      </c>
      <c r="AP1035" s="50">
        <v>0</v>
      </c>
      <c r="AQ1035" s="50">
        <v>0</v>
      </c>
      <c r="AR1035" s="50">
        <v>0</v>
      </c>
      <c r="AS1035" s="50">
        <v>0</v>
      </c>
      <c r="AT1035" s="50">
        <v>0</v>
      </c>
      <c r="AU1035" s="50">
        <v>0</v>
      </c>
      <c r="AV1035" s="50">
        <v>0</v>
      </c>
      <c r="AW1035" s="50">
        <v>0</v>
      </c>
      <c r="AX1035" s="50">
        <v>0</v>
      </c>
    </row>
    <row r="1036" spans="1:50" x14ac:dyDescent="0.25">
      <c r="A1036" s="50">
        <v>1035</v>
      </c>
      <c r="B1036" s="50" t="s">
        <v>24</v>
      </c>
      <c r="C1036" s="50" t="s">
        <v>2042</v>
      </c>
      <c r="D1036" s="50" t="s">
        <v>25</v>
      </c>
      <c r="E1036" s="50" t="s">
        <v>2092</v>
      </c>
      <c r="F1036" s="50" t="s">
        <v>2093</v>
      </c>
      <c r="G1036" s="50">
        <v>59</v>
      </c>
      <c r="H1036" s="50">
        <v>73</v>
      </c>
      <c r="I1036" s="50">
        <v>15</v>
      </c>
      <c r="J1036" s="50">
        <v>1097</v>
      </c>
      <c r="K1036" s="50">
        <v>1331</v>
      </c>
      <c r="L1036" s="50">
        <v>269</v>
      </c>
      <c r="M1036" s="50">
        <v>0</v>
      </c>
      <c r="N1036" s="50">
        <v>0</v>
      </c>
      <c r="O1036" s="50">
        <v>0</v>
      </c>
      <c r="P1036" s="50">
        <v>0</v>
      </c>
      <c r="Q1036" s="50">
        <v>0</v>
      </c>
      <c r="R1036" s="50">
        <v>0</v>
      </c>
      <c r="S1036" s="50">
        <v>0</v>
      </c>
      <c r="T1036" s="50">
        <v>0</v>
      </c>
      <c r="U1036" s="50">
        <v>0</v>
      </c>
      <c r="V1036" s="50">
        <v>0</v>
      </c>
      <c r="W1036" s="50">
        <v>0</v>
      </c>
      <c r="X1036" s="50">
        <v>0</v>
      </c>
      <c r="Y1036" s="50">
        <v>0</v>
      </c>
      <c r="Z1036" s="50">
        <v>0</v>
      </c>
      <c r="AA1036" s="50">
        <v>0</v>
      </c>
      <c r="AB1036" s="50">
        <v>0</v>
      </c>
      <c r="AC1036" s="50">
        <v>0</v>
      </c>
      <c r="AD1036" s="50">
        <v>0</v>
      </c>
      <c r="AE1036" s="50">
        <v>0</v>
      </c>
      <c r="AF1036" s="50">
        <v>0</v>
      </c>
      <c r="AG1036" s="50">
        <v>0</v>
      </c>
      <c r="AH1036" s="50">
        <v>0</v>
      </c>
      <c r="AI1036" s="50">
        <v>0</v>
      </c>
      <c r="AJ1036" s="50">
        <v>0</v>
      </c>
      <c r="AK1036" s="50">
        <v>34</v>
      </c>
      <c r="AL1036" s="50">
        <v>23</v>
      </c>
      <c r="AM1036" s="50">
        <v>0</v>
      </c>
      <c r="AN1036" s="50">
        <v>0</v>
      </c>
      <c r="AO1036" s="50">
        <v>0</v>
      </c>
      <c r="AP1036" s="50">
        <v>0</v>
      </c>
      <c r="AQ1036" s="50">
        <v>0</v>
      </c>
      <c r="AR1036" s="50">
        <v>0</v>
      </c>
      <c r="AS1036" s="50">
        <v>0</v>
      </c>
      <c r="AT1036" s="50">
        <v>0</v>
      </c>
      <c r="AU1036" s="50">
        <v>0</v>
      </c>
      <c r="AV1036" s="50">
        <v>0</v>
      </c>
      <c r="AW1036" s="50">
        <v>0</v>
      </c>
      <c r="AX1036" s="50">
        <v>0</v>
      </c>
    </row>
    <row r="1037" spans="1:50" x14ac:dyDescent="0.25">
      <c r="A1037" s="50">
        <v>1036</v>
      </c>
      <c r="B1037" s="50" t="s">
        <v>24</v>
      </c>
      <c r="C1037" s="50" t="s">
        <v>2042</v>
      </c>
      <c r="D1037" s="50" t="s">
        <v>28</v>
      </c>
      <c r="E1037" s="50" t="s">
        <v>2094</v>
      </c>
      <c r="F1037" s="50" t="s">
        <v>2095</v>
      </c>
      <c r="G1037" s="50">
        <v>13</v>
      </c>
      <c r="H1037" s="50">
        <v>15</v>
      </c>
      <c r="I1037" s="50">
        <v>5</v>
      </c>
      <c r="J1037" s="50">
        <v>229</v>
      </c>
      <c r="K1037" s="50">
        <v>269</v>
      </c>
      <c r="L1037" s="50">
        <v>60</v>
      </c>
      <c r="M1037" s="50">
        <v>0</v>
      </c>
      <c r="N1037" s="50">
        <v>0</v>
      </c>
      <c r="O1037" s="50">
        <v>0</v>
      </c>
      <c r="P1037" s="50">
        <v>0</v>
      </c>
      <c r="Q1037" s="50">
        <v>0</v>
      </c>
      <c r="R1037" s="50">
        <v>0</v>
      </c>
      <c r="S1037" s="50">
        <v>0</v>
      </c>
      <c r="T1037" s="50">
        <v>0</v>
      </c>
      <c r="U1037" s="50">
        <v>0</v>
      </c>
      <c r="V1037" s="50">
        <v>0</v>
      </c>
      <c r="W1037" s="50">
        <v>0</v>
      </c>
      <c r="X1037" s="50">
        <v>0</v>
      </c>
      <c r="Y1037" s="50">
        <v>0</v>
      </c>
      <c r="Z1037" s="50">
        <v>0</v>
      </c>
      <c r="AA1037" s="50">
        <v>0</v>
      </c>
      <c r="AB1037" s="50">
        <v>0</v>
      </c>
      <c r="AC1037" s="50">
        <v>0</v>
      </c>
      <c r="AD1037" s="50">
        <v>0</v>
      </c>
      <c r="AE1037" s="50">
        <v>0</v>
      </c>
      <c r="AF1037" s="50">
        <v>0</v>
      </c>
      <c r="AG1037" s="50">
        <v>0</v>
      </c>
      <c r="AH1037" s="50">
        <v>0</v>
      </c>
      <c r="AI1037" s="50">
        <v>0</v>
      </c>
      <c r="AJ1037" s="50">
        <v>0</v>
      </c>
      <c r="AK1037" s="50">
        <v>11</v>
      </c>
      <c r="AL1037" s="50">
        <v>7</v>
      </c>
      <c r="AM1037" s="50">
        <v>0</v>
      </c>
      <c r="AN1037" s="50">
        <v>0</v>
      </c>
      <c r="AO1037" s="50">
        <v>0</v>
      </c>
      <c r="AP1037" s="50">
        <v>0</v>
      </c>
      <c r="AQ1037" s="50">
        <v>0</v>
      </c>
      <c r="AR1037" s="50">
        <v>0</v>
      </c>
      <c r="AS1037" s="50">
        <v>0</v>
      </c>
      <c r="AT1037" s="50">
        <v>0</v>
      </c>
      <c r="AU1037" s="50">
        <v>0</v>
      </c>
      <c r="AV1037" s="50">
        <v>0</v>
      </c>
      <c r="AW1037" s="50">
        <v>0</v>
      </c>
      <c r="AX1037" s="50">
        <v>0</v>
      </c>
    </row>
    <row r="1038" spans="1:50" x14ac:dyDescent="0.25">
      <c r="A1038" s="50">
        <v>1037</v>
      </c>
      <c r="B1038" s="50" t="s">
        <v>24</v>
      </c>
      <c r="C1038" s="50" t="s">
        <v>2042</v>
      </c>
      <c r="D1038" s="50" t="s">
        <v>33</v>
      </c>
      <c r="E1038" s="50" t="s">
        <v>2096</v>
      </c>
      <c r="F1038" s="50" t="s">
        <v>2097</v>
      </c>
      <c r="G1038" s="50">
        <v>8</v>
      </c>
      <c r="H1038" s="50">
        <v>13</v>
      </c>
      <c r="I1038" s="50">
        <v>3</v>
      </c>
      <c r="J1038" s="50">
        <v>138</v>
      </c>
      <c r="K1038" s="50">
        <v>168</v>
      </c>
      <c r="L1038" s="50">
        <v>33</v>
      </c>
      <c r="M1038" s="50">
        <v>0</v>
      </c>
      <c r="N1038" s="50">
        <v>0</v>
      </c>
      <c r="O1038" s="50">
        <v>0</v>
      </c>
      <c r="P1038" s="50">
        <v>0</v>
      </c>
      <c r="Q1038" s="50">
        <v>0</v>
      </c>
      <c r="R1038" s="50">
        <v>0</v>
      </c>
      <c r="S1038" s="50">
        <v>0</v>
      </c>
      <c r="T1038" s="50">
        <v>0</v>
      </c>
      <c r="U1038" s="50">
        <v>0</v>
      </c>
      <c r="V1038" s="50">
        <v>0</v>
      </c>
      <c r="W1038" s="50">
        <v>0</v>
      </c>
      <c r="X1038" s="50">
        <v>0</v>
      </c>
      <c r="Y1038" s="50">
        <v>0</v>
      </c>
      <c r="Z1038" s="50">
        <v>0</v>
      </c>
      <c r="AA1038" s="50">
        <v>0</v>
      </c>
      <c r="AB1038" s="50">
        <v>0</v>
      </c>
      <c r="AC1038" s="50">
        <v>0</v>
      </c>
      <c r="AD1038" s="50">
        <v>0</v>
      </c>
      <c r="AE1038" s="50">
        <v>0</v>
      </c>
      <c r="AF1038" s="50">
        <v>0</v>
      </c>
      <c r="AG1038" s="50">
        <v>0</v>
      </c>
      <c r="AH1038" s="50">
        <v>0</v>
      </c>
      <c r="AI1038" s="50">
        <v>0</v>
      </c>
      <c r="AJ1038" s="50">
        <v>0</v>
      </c>
      <c r="AK1038" s="50">
        <v>11</v>
      </c>
      <c r="AL1038" s="50">
        <v>9</v>
      </c>
      <c r="AM1038" s="50">
        <v>0</v>
      </c>
      <c r="AN1038" s="50">
        <v>0</v>
      </c>
      <c r="AO1038" s="50">
        <v>0</v>
      </c>
      <c r="AP1038" s="50">
        <v>0</v>
      </c>
      <c r="AQ1038" s="50">
        <v>0</v>
      </c>
      <c r="AR1038" s="50">
        <v>0</v>
      </c>
      <c r="AS1038" s="50">
        <v>0</v>
      </c>
      <c r="AT1038" s="50">
        <v>0</v>
      </c>
      <c r="AU1038" s="50">
        <v>0</v>
      </c>
      <c r="AV1038" s="50">
        <v>0</v>
      </c>
      <c r="AW1038" s="50">
        <v>0</v>
      </c>
      <c r="AX1038" s="50">
        <v>0</v>
      </c>
    </row>
    <row r="1039" spans="1:50" x14ac:dyDescent="0.25">
      <c r="A1039" s="50">
        <v>1038</v>
      </c>
      <c r="B1039" s="50" t="s">
        <v>24</v>
      </c>
      <c r="C1039" s="50" t="s">
        <v>2042</v>
      </c>
      <c r="D1039" s="50" t="s">
        <v>28</v>
      </c>
      <c r="E1039" s="50" t="s">
        <v>2098</v>
      </c>
      <c r="F1039" s="50" t="s">
        <v>2099</v>
      </c>
      <c r="G1039" s="50">
        <v>36</v>
      </c>
      <c r="H1039" s="50">
        <v>34</v>
      </c>
      <c r="I1039" s="50">
        <v>8</v>
      </c>
      <c r="J1039" s="50">
        <v>313</v>
      </c>
      <c r="K1039" s="50">
        <v>337</v>
      </c>
      <c r="L1039" s="50">
        <v>63</v>
      </c>
      <c r="M1039" s="50">
        <v>0</v>
      </c>
      <c r="N1039" s="50">
        <v>0</v>
      </c>
      <c r="O1039" s="50">
        <v>0</v>
      </c>
      <c r="P1039" s="50">
        <v>0</v>
      </c>
      <c r="Q1039" s="50">
        <v>0</v>
      </c>
      <c r="R1039" s="50">
        <v>0</v>
      </c>
      <c r="S1039" s="50">
        <v>0</v>
      </c>
      <c r="T1039" s="50">
        <v>0</v>
      </c>
      <c r="U1039" s="50">
        <v>0</v>
      </c>
      <c r="V1039" s="50">
        <v>0</v>
      </c>
      <c r="W1039" s="50">
        <v>0</v>
      </c>
      <c r="X1039" s="50">
        <v>0</v>
      </c>
      <c r="Y1039" s="50">
        <v>0</v>
      </c>
      <c r="Z1039" s="50">
        <v>0</v>
      </c>
      <c r="AA1039" s="50">
        <v>0</v>
      </c>
      <c r="AB1039" s="50">
        <v>0</v>
      </c>
      <c r="AC1039" s="50">
        <v>0</v>
      </c>
      <c r="AD1039" s="50">
        <v>0</v>
      </c>
      <c r="AE1039" s="50">
        <v>0</v>
      </c>
      <c r="AF1039" s="50">
        <v>0</v>
      </c>
      <c r="AG1039" s="50">
        <v>0</v>
      </c>
      <c r="AH1039" s="50">
        <v>0</v>
      </c>
      <c r="AI1039" s="50">
        <v>0</v>
      </c>
      <c r="AJ1039" s="50">
        <v>0</v>
      </c>
      <c r="AK1039" s="50">
        <v>0</v>
      </c>
      <c r="AL1039" s="50">
        <v>0</v>
      </c>
      <c r="AM1039" s="50">
        <v>0</v>
      </c>
      <c r="AN1039" s="50">
        <v>0</v>
      </c>
      <c r="AO1039" s="50">
        <v>0</v>
      </c>
      <c r="AP1039" s="50">
        <v>0</v>
      </c>
      <c r="AQ1039" s="50">
        <v>0</v>
      </c>
      <c r="AR1039" s="50">
        <v>0</v>
      </c>
      <c r="AS1039" s="50">
        <v>0</v>
      </c>
      <c r="AT1039" s="50">
        <v>0</v>
      </c>
      <c r="AU1039" s="50">
        <v>0</v>
      </c>
      <c r="AV1039" s="50">
        <v>0</v>
      </c>
      <c r="AW1039" s="50">
        <v>0</v>
      </c>
      <c r="AX1039" s="50">
        <v>0</v>
      </c>
    </row>
    <row r="1040" spans="1:50" x14ac:dyDescent="0.25">
      <c r="A1040" s="50">
        <v>1039</v>
      </c>
      <c r="B1040" s="50" t="s">
        <v>24</v>
      </c>
      <c r="C1040" s="50" t="s">
        <v>2042</v>
      </c>
      <c r="D1040" s="50" t="s">
        <v>82</v>
      </c>
      <c r="E1040" s="50" t="s">
        <v>2100</v>
      </c>
      <c r="F1040" s="50" t="s">
        <v>2101</v>
      </c>
      <c r="G1040" s="50">
        <v>135</v>
      </c>
      <c r="H1040" s="50">
        <v>172</v>
      </c>
      <c r="I1040" s="50">
        <v>47</v>
      </c>
      <c r="J1040" s="50">
        <v>2833</v>
      </c>
      <c r="K1040" s="50">
        <v>3586</v>
      </c>
      <c r="L1040" s="50">
        <v>846</v>
      </c>
      <c r="M1040" s="50">
        <v>4</v>
      </c>
      <c r="N1040" s="50">
        <v>6</v>
      </c>
      <c r="O1040" s="50">
        <v>0</v>
      </c>
      <c r="P1040" s="50">
        <v>25</v>
      </c>
      <c r="Q1040" s="50">
        <v>62</v>
      </c>
      <c r="R1040" s="50">
        <v>0</v>
      </c>
      <c r="S1040" s="50">
        <v>0</v>
      </c>
      <c r="T1040" s="50">
        <v>0</v>
      </c>
      <c r="U1040" s="50">
        <v>0</v>
      </c>
      <c r="V1040" s="50">
        <v>0</v>
      </c>
      <c r="W1040" s="50">
        <v>0</v>
      </c>
      <c r="X1040" s="50">
        <v>0</v>
      </c>
      <c r="Y1040" s="50">
        <v>0</v>
      </c>
      <c r="Z1040" s="50">
        <v>0</v>
      </c>
      <c r="AA1040" s="50">
        <v>0</v>
      </c>
      <c r="AB1040" s="50">
        <v>0</v>
      </c>
      <c r="AC1040" s="50">
        <v>0</v>
      </c>
      <c r="AD1040" s="50">
        <v>0</v>
      </c>
      <c r="AE1040" s="50">
        <v>0</v>
      </c>
      <c r="AF1040" s="50">
        <v>0</v>
      </c>
      <c r="AG1040" s="50">
        <v>0</v>
      </c>
      <c r="AH1040" s="50">
        <v>0</v>
      </c>
      <c r="AI1040" s="50">
        <v>0</v>
      </c>
      <c r="AJ1040" s="50">
        <v>0</v>
      </c>
      <c r="AK1040" s="50">
        <v>33</v>
      </c>
      <c r="AL1040" s="50">
        <v>30</v>
      </c>
      <c r="AM1040" s="50">
        <v>0</v>
      </c>
      <c r="AN1040" s="50">
        <v>0</v>
      </c>
      <c r="AO1040" s="50">
        <v>0</v>
      </c>
      <c r="AP1040" s="50">
        <v>0</v>
      </c>
      <c r="AQ1040" s="50">
        <v>0</v>
      </c>
      <c r="AR1040" s="50">
        <v>0</v>
      </c>
      <c r="AS1040" s="50">
        <v>0</v>
      </c>
      <c r="AT1040" s="50">
        <v>0</v>
      </c>
      <c r="AU1040" s="50">
        <v>124</v>
      </c>
      <c r="AV1040" s="50">
        <v>5</v>
      </c>
      <c r="AW1040" s="50">
        <v>0</v>
      </c>
      <c r="AX1040" s="50">
        <v>0</v>
      </c>
    </row>
    <row r="1041" spans="1:50" x14ac:dyDescent="0.25">
      <c r="A1041" s="50">
        <v>1040</v>
      </c>
      <c r="B1041" s="50" t="s">
        <v>24</v>
      </c>
      <c r="C1041" s="50" t="s">
        <v>2042</v>
      </c>
      <c r="D1041" s="50" t="s">
        <v>82</v>
      </c>
      <c r="E1041" s="50" t="s">
        <v>2102</v>
      </c>
      <c r="F1041" s="50" t="s">
        <v>2103</v>
      </c>
      <c r="G1041" s="50">
        <v>448</v>
      </c>
      <c r="H1041" s="50">
        <v>522</v>
      </c>
      <c r="I1041" s="50">
        <v>111</v>
      </c>
      <c r="J1041" s="50">
        <v>12721</v>
      </c>
      <c r="K1041" s="50">
        <v>14720</v>
      </c>
      <c r="L1041" s="50">
        <v>2770</v>
      </c>
      <c r="M1041" s="50">
        <v>25</v>
      </c>
      <c r="N1041" s="50">
        <v>8</v>
      </c>
      <c r="O1041" s="50">
        <v>1</v>
      </c>
      <c r="P1041" s="50">
        <v>252</v>
      </c>
      <c r="Q1041" s="50">
        <v>88</v>
      </c>
      <c r="R1041" s="50">
        <v>11</v>
      </c>
      <c r="S1041" s="50">
        <v>0</v>
      </c>
      <c r="T1041" s="50">
        <v>0</v>
      </c>
      <c r="U1041" s="50">
        <v>0</v>
      </c>
      <c r="V1041" s="50">
        <v>0</v>
      </c>
      <c r="W1041" s="50">
        <v>0</v>
      </c>
      <c r="X1041" s="50">
        <v>0</v>
      </c>
      <c r="Y1041" s="50">
        <v>0</v>
      </c>
      <c r="Z1041" s="50">
        <v>0</v>
      </c>
      <c r="AA1041" s="50">
        <v>0</v>
      </c>
      <c r="AB1041" s="50">
        <v>0</v>
      </c>
      <c r="AC1041" s="50">
        <v>0</v>
      </c>
      <c r="AD1041" s="50">
        <v>0</v>
      </c>
      <c r="AE1041" s="50">
        <v>0</v>
      </c>
      <c r="AF1041" s="50">
        <v>0</v>
      </c>
      <c r="AG1041" s="50">
        <v>0</v>
      </c>
      <c r="AH1041" s="50">
        <v>0</v>
      </c>
      <c r="AI1041" s="50">
        <v>0</v>
      </c>
      <c r="AJ1041" s="50">
        <v>0</v>
      </c>
      <c r="AK1041" s="50">
        <v>181</v>
      </c>
      <c r="AL1041" s="50">
        <v>111</v>
      </c>
      <c r="AM1041" s="50">
        <v>0</v>
      </c>
      <c r="AN1041" s="50">
        <v>0</v>
      </c>
      <c r="AO1041" s="50">
        <v>0</v>
      </c>
      <c r="AP1041" s="50">
        <v>0</v>
      </c>
      <c r="AQ1041" s="50">
        <v>0</v>
      </c>
      <c r="AR1041" s="50">
        <v>0</v>
      </c>
      <c r="AS1041" s="50">
        <v>0</v>
      </c>
      <c r="AT1041" s="50">
        <v>0</v>
      </c>
      <c r="AU1041" s="50">
        <v>72</v>
      </c>
      <c r="AV1041" s="50">
        <v>5</v>
      </c>
      <c r="AW1041" s="50">
        <v>0</v>
      </c>
      <c r="AX1041" s="50">
        <v>0</v>
      </c>
    </row>
    <row r="1042" spans="1:50" x14ac:dyDescent="0.25">
      <c r="A1042" s="50">
        <v>1041</v>
      </c>
      <c r="B1042" s="50" t="s">
        <v>24</v>
      </c>
      <c r="C1042" s="50" t="s">
        <v>2042</v>
      </c>
      <c r="D1042" s="50" t="s">
        <v>33</v>
      </c>
      <c r="E1042" s="50" t="s">
        <v>2104</v>
      </c>
      <c r="F1042" s="50" t="s">
        <v>2105</v>
      </c>
      <c r="G1042" s="50">
        <v>27</v>
      </c>
      <c r="H1042" s="50">
        <v>39</v>
      </c>
      <c r="I1042" s="50">
        <v>9</v>
      </c>
      <c r="J1042" s="50">
        <v>352</v>
      </c>
      <c r="K1042" s="50">
        <v>512</v>
      </c>
      <c r="L1042" s="50">
        <v>66</v>
      </c>
      <c r="M1042" s="50">
        <v>0</v>
      </c>
      <c r="N1042" s="50">
        <v>0</v>
      </c>
      <c r="O1042" s="50">
        <v>0</v>
      </c>
      <c r="P1042" s="50">
        <v>0</v>
      </c>
      <c r="Q1042" s="50">
        <v>0</v>
      </c>
      <c r="R1042" s="50">
        <v>0</v>
      </c>
      <c r="S1042" s="50">
        <v>0</v>
      </c>
      <c r="T1042" s="50">
        <v>0</v>
      </c>
      <c r="U1042" s="50">
        <v>0</v>
      </c>
      <c r="V1042" s="50">
        <v>0</v>
      </c>
      <c r="W1042" s="50">
        <v>0</v>
      </c>
      <c r="X1042" s="50">
        <v>0</v>
      </c>
      <c r="Y1042" s="50">
        <v>0</v>
      </c>
      <c r="Z1042" s="50">
        <v>0</v>
      </c>
      <c r="AA1042" s="50">
        <v>0</v>
      </c>
      <c r="AB1042" s="50">
        <v>0</v>
      </c>
      <c r="AC1042" s="50">
        <v>0</v>
      </c>
      <c r="AD1042" s="50">
        <v>0</v>
      </c>
      <c r="AE1042" s="50">
        <v>0</v>
      </c>
      <c r="AF1042" s="50">
        <v>0</v>
      </c>
      <c r="AG1042" s="50">
        <v>0</v>
      </c>
      <c r="AH1042" s="50">
        <v>0</v>
      </c>
      <c r="AI1042" s="50">
        <v>0</v>
      </c>
      <c r="AJ1042" s="50">
        <v>0</v>
      </c>
      <c r="AK1042" s="50">
        <v>16</v>
      </c>
      <c r="AL1042" s="50">
        <v>11</v>
      </c>
      <c r="AM1042" s="50">
        <v>0</v>
      </c>
      <c r="AN1042" s="50">
        <v>0</v>
      </c>
      <c r="AO1042" s="50">
        <v>0</v>
      </c>
      <c r="AP1042" s="50">
        <v>0</v>
      </c>
      <c r="AQ1042" s="50">
        <v>0</v>
      </c>
      <c r="AR1042" s="50">
        <v>0</v>
      </c>
      <c r="AS1042" s="50">
        <v>0</v>
      </c>
      <c r="AT1042" s="50">
        <v>0</v>
      </c>
      <c r="AU1042" s="50">
        <v>0</v>
      </c>
      <c r="AV1042" s="50">
        <v>0</v>
      </c>
      <c r="AW1042" s="50">
        <v>0</v>
      </c>
      <c r="AX1042" s="50">
        <v>0</v>
      </c>
    </row>
    <row r="1043" spans="1:50" x14ac:dyDescent="0.25">
      <c r="A1043" s="50">
        <v>1042</v>
      </c>
      <c r="B1043" s="50" t="s">
        <v>24</v>
      </c>
      <c r="C1043" s="50" t="s">
        <v>2042</v>
      </c>
      <c r="D1043" s="50" t="s">
        <v>28</v>
      </c>
      <c r="E1043" s="50" t="s">
        <v>2106</v>
      </c>
      <c r="F1043" s="50" t="s">
        <v>2107</v>
      </c>
      <c r="G1043" s="50">
        <v>12</v>
      </c>
      <c r="H1043" s="50">
        <v>15</v>
      </c>
      <c r="I1043" s="50">
        <v>4</v>
      </c>
      <c r="J1043" s="50">
        <v>112</v>
      </c>
      <c r="K1043" s="50">
        <v>160</v>
      </c>
      <c r="L1043" s="50">
        <v>36</v>
      </c>
      <c r="M1043" s="50">
        <v>0</v>
      </c>
      <c r="N1043" s="50">
        <v>0</v>
      </c>
      <c r="O1043" s="50">
        <v>0</v>
      </c>
      <c r="P1043" s="50">
        <v>0</v>
      </c>
      <c r="Q1043" s="50">
        <v>0</v>
      </c>
      <c r="R1043" s="50">
        <v>0</v>
      </c>
      <c r="S1043" s="50">
        <v>0</v>
      </c>
      <c r="T1043" s="50">
        <v>0</v>
      </c>
      <c r="U1043" s="50">
        <v>0</v>
      </c>
      <c r="V1043" s="50">
        <v>0</v>
      </c>
      <c r="W1043" s="50">
        <v>0</v>
      </c>
      <c r="X1043" s="50">
        <v>0</v>
      </c>
      <c r="Y1043" s="50">
        <v>0</v>
      </c>
      <c r="Z1043" s="50">
        <v>0</v>
      </c>
      <c r="AA1043" s="50">
        <v>0</v>
      </c>
      <c r="AB1043" s="50">
        <v>0</v>
      </c>
      <c r="AC1043" s="50">
        <v>0</v>
      </c>
      <c r="AD1043" s="50">
        <v>0</v>
      </c>
      <c r="AE1043" s="50">
        <v>0</v>
      </c>
      <c r="AF1043" s="50">
        <v>0</v>
      </c>
      <c r="AG1043" s="50">
        <v>0</v>
      </c>
      <c r="AH1043" s="50">
        <v>0</v>
      </c>
      <c r="AI1043" s="50">
        <v>0</v>
      </c>
      <c r="AJ1043" s="50">
        <v>0</v>
      </c>
      <c r="AK1043" s="50">
        <v>7</v>
      </c>
      <c r="AL1043" s="50">
        <v>7</v>
      </c>
      <c r="AM1043" s="50">
        <v>0</v>
      </c>
      <c r="AN1043" s="50">
        <v>0</v>
      </c>
      <c r="AO1043" s="50">
        <v>0</v>
      </c>
      <c r="AP1043" s="50">
        <v>0</v>
      </c>
      <c r="AQ1043" s="50">
        <v>0</v>
      </c>
      <c r="AR1043" s="50">
        <v>0</v>
      </c>
      <c r="AS1043" s="50">
        <v>0</v>
      </c>
      <c r="AT1043" s="50">
        <v>0</v>
      </c>
      <c r="AU1043" s="50">
        <v>0</v>
      </c>
      <c r="AV1043" s="50">
        <v>0</v>
      </c>
      <c r="AW1043" s="50">
        <v>0</v>
      </c>
      <c r="AX1043" s="50">
        <v>0</v>
      </c>
    </row>
    <row r="1044" spans="1:50" x14ac:dyDescent="0.25">
      <c r="A1044" s="50">
        <v>1043</v>
      </c>
      <c r="B1044" s="50" t="s">
        <v>24</v>
      </c>
      <c r="C1044" s="50" t="s">
        <v>2042</v>
      </c>
      <c r="D1044" s="50" t="s">
        <v>82</v>
      </c>
      <c r="E1044" s="50" t="s">
        <v>2108</v>
      </c>
      <c r="F1044" s="50" t="s">
        <v>2109</v>
      </c>
      <c r="G1044" s="50">
        <v>118</v>
      </c>
      <c r="H1044" s="50">
        <v>135</v>
      </c>
      <c r="I1044" s="50">
        <v>32</v>
      </c>
      <c r="J1044" s="50">
        <v>3040</v>
      </c>
      <c r="K1044" s="50">
        <v>3433</v>
      </c>
      <c r="L1044" s="50">
        <v>760</v>
      </c>
      <c r="M1044" s="50">
        <v>2</v>
      </c>
      <c r="N1044" s="50">
        <v>1</v>
      </c>
      <c r="O1044" s="50">
        <v>0</v>
      </c>
      <c r="P1044" s="50">
        <v>12</v>
      </c>
      <c r="Q1044" s="50">
        <v>6</v>
      </c>
      <c r="R1044" s="50">
        <v>0</v>
      </c>
      <c r="S1044" s="50">
        <v>0</v>
      </c>
      <c r="T1044" s="50">
        <v>0</v>
      </c>
      <c r="U1044" s="50">
        <v>0</v>
      </c>
      <c r="V1044" s="50">
        <v>0</v>
      </c>
      <c r="W1044" s="50">
        <v>0</v>
      </c>
      <c r="X1044" s="50">
        <v>0</v>
      </c>
      <c r="Y1044" s="50">
        <v>0</v>
      </c>
      <c r="Z1044" s="50">
        <v>0</v>
      </c>
      <c r="AA1044" s="50">
        <v>0</v>
      </c>
      <c r="AB1044" s="50">
        <v>0</v>
      </c>
      <c r="AC1044" s="50">
        <v>0</v>
      </c>
      <c r="AD1044" s="50">
        <v>0</v>
      </c>
      <c r="AE1044" s="50">
        <v>0</v>
      </c>
      <c r="AF1044" s="50">
        <v>0</v>
      </c>
      <c r="AG1044" s="50">
        <v>0</v>
      </c>
      <c r="AH1044" s="50">
        <v>0</v>
      </c>
      <c r="AI1044" s="50">
        <v>0</v>
      </c>
      <c r="AJ1044" s="50">
        <v>0</v>
      </c>
      <c r="AK1044" s="50">
        <v>66</v>
      </c>
      <c r="AL1044" s="50">
        <v>25</v>
      </c>
      <c r="AM1044" s="50">
        <v>0</v>
      </c>
      <c r="AN1044" s="50">
        <v>0</v>
      </c>
      <c r="AO1044" s="50">
        <v>0</v>
      </c>
      <c r="AP1044" s="50">
        <v>0</v>
      </c>
      <c r="AQ1044" s="50">
        <v>0</v>
      </c>
      <c r="AR1044" s="50">
        <v>0</v>
      </c>
      <c r="AS1044" s="50">
        <v>0</v>
      </c>
      <c r="AT1044" s="50">
        <v>0</v>
      </c>
      <c r="AU1044" s="50">
        <v>33</v>
      </c>
      <c r="AV1044" s="50">
        <v>1</v>
      </c>
      <c r="AW1044" s="50">
        <v>0</v>
      </c>
      <c r="AX1044" s="50">
        <v>0</v>
      </c>
    </row>
    <row r="1045" spans="1:50" x14ac:dyDescent="0.25">
      <c r="A1045" s="50">
        <v>1044</v>
      </c>
      <c r="B1045" s="50" t="s">
        <v>24</v>
      </c>
      <c r="C1045" s="50" t="s">
        <v>2042</v>
      </c>
      <c r="D1045" s="50" t="s">
        <v>25</v>
      </c>
      <c r="E1045" s="50" t="s">
        <v>2110</v>
      </c>
      <c r="F1045" s="50" t="s">
        <v>2111</v>
      </c>
      <c r="G1045" s="50">
        <v>45</v>
      </c>
      <c r="H1045" s="50">
        <v>56</v>
      </c>
      <c r="I1045" s="50">
        <v>18</v>
      </c>
      <c r="J1045" s="50">
        <v>677</v>
      </c>
      <c r="K1045" s="50">
        <v>955</v>
      </c>
      <c r="L1045" s="50">
        <v>214</v>
      </c>
      <c r="M1045" s="50">
        <v>0</v>
      </c>
      <c r="N1045" s="50">
        <v>0</v>
      </c>
      <c r="O1045" s="50">
        <v>0</v>
      </c>
      <c r="P1045" s="50">
        <v>0</v>
      </c>
      <c r="Q1045" s="50">
        <v>0</v>
      </c>
      <c r="R1045" s="50">
        <v>0</v>
      </c>
      <c r="S1045" s="50">
        <v>0</v>
      </c>
      <c r="T1045" s="50">
        <v>0</v>
      </c>
      <c r="U1045" s="50">
        <v>0</v>
      </c>
      <c r="V1045" s="50">
        <v>0</v>
      </c>
      <c r="W1045" s="50">
        <v>0</v>
      </c>
      <c r="X1045" s="50">
        <v>0</v>
      </c>
      <c r="Y1045" s="50">
        <v>0</v>
      </c>
      <c r="Z1045" s="50">
        <v>0</v>
      </c>
      <c r="AA1045" s="50">
        <v>0</v>
      </c>
      <c r="AB1045" s="50">
        <v>0</v>
      </c>
      <c r="AC1045" s="50">
        <v>0</v>
      </c>
      <c r="AD1045" s="50">
        <v>0</v>
      </c>
      <c r="AE1045" s="50">
        <v>0</v>
      </c>
      <c r="AF1045" s="50">
        <v>0</v>
      </c>
      <c r="AG1045" s="50">
        <v>0</v>
      </c>
      <c r="AH1045" s="50">
        <v>0</v>
      </c>
      <c r="AI1045" s="50">
        <v>0</v>
      </c>
      <c r="AJ1045" s="50">
        <v>0</v>
      </c>
      <c r="AK1045" s="50">
        <v>40</v>
      </c>
      <c r="AL1045" s="50">
        <v>31</v>
      </c>
      <c r="AM1045" s="50">
        <v>0</v>
      </c>
      <c r="AN1045" s="50">
        <v>0</v>
      </c>
      <c r="AO1045" s="50">
        <v>0</v>
      </c>
      <c r="AP1045" s="50">
        <v>0</v>
      </c>
      <c r="AQ1045" s="50">
        <v>0</v>
      </c>
      <c r="AR1045" s="50">
        <v>0</v>
      </c>
      <c r="AS1045" s="50">
        <v>0</v>
      </c>
      <c r="AT1045" s="50">
        <v>0</v>
      </c>
      <c r="AU1045" s="50">
        <v>0</v>
      </c>
      <c r="AV1045" s="50">
        <v>0</v>
      </c>
      <c r="AW1045" s="50">
        <v>0</v>
      </c>
      <c r="AX1045" s="50">
        <v>0</v>
      </c>
    </row>
    <row r="1046" spans="1:50" x14ac:dyDescent="0.25">
      <c r="A1046" s="50">
        <v>1045</v>
      </c>
      <c r="B1046" s="50" t="s">
        <v>24</v>
      </c>
      <c r="C1046" s="50" t="s">
        <v>2042</v>
      </c>
      <c r="D1046" s="50" t="s">
        <v>28</v>
      </c>
      <c r="E1046" s="50" t="s">
        <v>2112</v>
      </c>
      <c r="F1046" s="50" t="s">
        <v>2113</v>
      </c>
      <c r="G1046" s="50">
        <v>10</v>
      </c>
      <c r="H1046" s="50">
        <v>17</v>
      </c>
      <c r="I1046" s="50">
        <v>7</v>
      </c>
      <c r="J1046" s="50">
        <v>107</v>
      </c>
      <c r="K1046" s="50">
        <v>147</v>
      </c>
      <c r="L1046" s="50">
        <v>29</v>
      </c>
      <c r="M1046" s="50">
        <v>0</v>
      </c>
      <c r="N1046" s="50">
        <v>0</v>
      </c>
      <c r="O1046" s="50">
        <v>0</v>
      </c>
      <c r="P1046" s="50">
        <v>0</v>
      </c>
      <c r="Q1046" s="50">
        <v>0</v>
      </c>
      <c r="R1046" s="50">
        <v>0</v>
      </c>
      <c r="S1046" s="50">
        <v>0</v>
      </c>
      <c r="T1046" s="50">
        <v>0</v>
      </c>
      <c r="U1046" s="50">
        <v>0</v>
      </c>
      <c r="V1046" s="50">
        <v>0</v>
      </c>
      <c r="W1046" s="50">
        <v>0</v>
      </c>
      <c r="X1046" s="50">
        <v>0</v>
      </c>
      <c r="Y1046" s="50">
        <v>0</v>
      </c>
      <c r="Z1046" s="50">
        <v>0</v>
      </c>
      <c r="AA1046" s="50">
        <v>0</v>
      </c>
      <c r="AB1046" s="50">
        <v>0</v>
      </c>
      <c r="AC1046" s="50">
        <v>0</v>
      </c>
      <c r="AD1046" s="50">
        <v>0</v>
      </c>
      <c r="AE1046" s="50">
        <v>0</v>
      </c>
      <c r="AF1046" s="50">
        <v>0</v>
      </c>
      <c r="AG1046" s="50">
        <v>0</v>
      </c>
      <c r="AH1046" s="50">
        <v>0</v>
      </c>
      <c r="AI1046" s="50">
        <v>0</v>
      </c>
      <c r="AJ1046" s="50">
        <v>0</v>
      </c>
      <c r="AK1046" s="50">
        <v>2</v>
      </c>
      <c r="AL1046" s="50">
        <v>2</v>
      </c>
      <c r="AM1046" s="50">
        <v>0</v>
      </c>
      <c r="AN1046" s="50">
        <v>0</v>
      </c>
      <c r="AO1046" s="50">
        <v>0</v>
      </c>
      <c r="AP1046" s="50">
        <v>0</v>
      </c>
      <c r="AQ1046" s="50">
        <v>0</v>
      </c>
      <c r="AR1046" s="50">
        <v>0</v>
      </c>
      <c r="AS1046" s="50">
        <v>0</v>
      </c>
      <c r="AT1046" s="50">
        <v>0</v>
      </c>
      <c r="AU1046" s="50">
        <v>0</v>
      </c>
      <c r="AV1046" s="50">
        <v>0</v>
      </c>
      <c r="AW1046" s="50">
        <v>0</v>
      </c>
      <c r="AX1046" s="50">
        <v>0</v>
      </c>
    </row>
    <row r="1047" spans="1:50" x14ac:dyDescent="0.25">
      <c r="A1047" s="50">
        <v>1046</v>
      </c>
      <c r="B1047" s="50" t="s">
        <v>24</v>
      </c>
      <c r="C1047" s="50" t="s">
        <v>2042</v>
      </c>
      <c r="D1047" s="50" t="s">
        <v>82</v>
      </c>
      <c r="E1047" s="50" t="s">
        <v>2114</v>
      </c>
      <c r="F1047" s="50" t="s">
        <v>2115</v>
      </c>
      <c r="G1047" s="50">
        <v>78</v>
      </c>
      <c r="H1047" s="50">
        <v>95</v>
      </c>
      <c r="I1047" s="50">
        <v>24</v>
      </c>
      <c r="J1047" s="50">
        <v>2174</v>
      </c>
      <c r="K1047" s="50">
        <v>2526</v>
      </c>
      <c r="L1047" s="50">
        <v>621</v>
      </c>
      <c r="M1047" s="50">
        <v>0</v>
      </c>
      <c r="N1047" s="50">
        <v>0</v>
      </c>
      <c r="O1047" s="50">
        <v>0</v>
      </c>
      <c r="P1047" s="50">
        <v>0</v>
      </c>
      <c r="Q1047" s="50">
        <v>0</v>
      </c>
      <c r="R1047" s="50">
        <v>0</v>
      </c>
      <c r="S1047" s="50">
        <v>0</v>
      </c>
      <c r="T1047" s="50">
        <v>0</v>
      </c>
      <c r="U1047" s="50">
        <v>0</v>
      </c>
      <c r="V1047" s="50">
        <v>0</v>
      </c>
      <c r="W1047" s="50">
        <v>0</v>
      </c>
      <c r="X1047" s="50">
        <v>0</v>
      </c>
      <c r="Y1047" s="50">
        <v>0</v>
      </c>
      <c r="Z1047" s="50">
        <v>0</v>
      </c>
      <c r="AA1047" s="50">
        <v>0</v>
      </c>
      <c r="AB1047" s="50">
        <v>0</v>
      </c>
      <c r="AC1047" s="50">
        <v>0</v>
      </c>
      <c r="AD1047" s="50">
        <v>0</v>
      </c>
      <c r="AE1047" s="50">
        <v>0</v>
      </c>
      <c r="AF1047" s="50">
        <v>0</v>
      </c>
      <c r="AG1047" s="50">
        <v>0</v>
      </c>
      <c r="AH1047" s="50">
        <v>0</v>
      </c>
      <c r="AI1047" s="50">
        <v>0</v>
      </c>
      <c r="AJ1047" s="50">
        <v>0</v>
      </c>
      <c r="AK1047" s="50">
        <v>39</v>
      </c>
      <c r="AL1047" s="50">
        <v>32</v>
      </c>
      <c r="AM1047" s="50">
        <v>0</v>
      </c>
      <c r="AN1047" s="50">
        <v>0</v>
      </c>
      <c r="AO1047" s="50">
        <v>0</v>
      </c>
      <c r="AP1047" s="50">
        <v>0</v>
      </c>
      <c r="AQ1047" s="50">
        <v>0</v>
      </c>
      <c r="AR1047" s="50">
        <v>0</v>
      </c>
      <c r="AS1047" s="50">
        <v>0</v>
      </c>
      <c r="AT1047" s="50">
        <v>0</v>
      </c>
      <c r="AU1047" s="50">
        <v>0</v>
      </c>
      <c r="AV1047" s="50">
        <v>0</v>
      </c>
      <c r="AW1047" s="50">
        <v>0</v>
      </c>
      <c r="AX1047" s="50">
        <v>0</v>
      </c>
    </row>
    <row r="1048" spans="1:50" x14ac:dyDescent="0.25">
      <c r="A1048" s="50">
        <v>1047</v>
      </c>
      <c r="B1048" s="50" t="s">
        <v>24</v>
      </c>
      <c r="C1048" s="50" t="s">
        <v>2042</v>
      </c>
      <c r="D1048" s="50" t="s">
        <v>25</v>
      </c>
      <c r="E1048" s="50" t="s">
        <v>2116</v>
      </c>
      <c r="F1048" s="50" t="s">
        <v>2117</v>
      </c>
      <c r="G1048" s="50">
        <v>38</v>
      </c>
      <c r="H1048" s="50">
        <v>40</v>
      </c>
      <c r="I1048" s="50">
        <v>8</v>
      </c>
      <c r="J1048" s="50">
        <v>618</v>
      </c>
      <c r="K1048" s="50">
        <v>758</v>
      </c>
      <c r="L1048" s="50">
        <v>99</v>
      </c>
      <c r="M1048" s="50">
        <v>0</v>
      </c>
      <c r="N1048" s="50">
        <v>1</v>
      </c>
      <c r="O1048" s="50">
        <v>0</v>
      </c>
      <c r="P1048" s="50">
        <v>0</v>
      </c>
      <c r="Q1048" s="50">
        <v>6</v>
      </c>
      <c r="R1048" s="50">
        <v>0</v>
      </c>
      <c r="S1048" s="50">
        <v>0</v>
      </c>
      <c r="T1048" s="50">
        <v>0</v>
      </c>
      <c r="U1048" s="50">
        <v>0</v>
      </c>
      <c r="V1048" s="50">
        <v>0</v>
      </c>
      <c r="W1048" s="50">
        <v>0</v>
      </c>
      <c r="X1048" s="50">
        <v>0</v>
      </c>
      <c r="Y1048" s="50">
        <v>0</v>
      </c>
      <c r="Z1048" s="50">
        <v>0</v>
      </c>
      <c r="AA1048" s="50">
        <v>0</v>
      </c>
      <c r="AB1048" s="50">
        <v>0</v>
      </c>
      <c r="AC1048" s="50">
        <v>0</v>
      </c>
      <c r="AD1048" s="50">
        <v>0</v>
      </c>
      <c r="AE1048" s="50">
        <v>0</v>
      </c>
      <c r="AF1048" s="50">
        <v>0</v>
      </c>
      <c r="AG1048" s="50">
        <v>0</v>
      </c>
      <c r="AH1048" s="50">
        <v>0</v>
      </c>
      <c r="AI1048" s="50">
        <v>0</v>
      </c>
      <c r="AJ1048" s="50">
        <v>0</v>
      </c>
      <c r="AK1048" s="50">
        <v>30</v>
      </c>
      <c r="AL1048" s="50">
        <v>22</v>
      </c>
      <c r="AM1048" s="50">
        <v>0</v>
      </c>
      <c r="AN1048" s="50">
        <v>0</v>
      </c>
      <c r="AO1048" s="50">
        <v>0</v>
      </c>
      <c r="AP1048" s="50">
        <v>0</v>
      </c>
      <c r="AQ1048" s="50">
        <v>0</v>
      </c>
      <c r="AR1048" s="50">
        <v>0</v>
      </c>
      <c r="AS1048" s="50">
        <v>0</v>
      </c>
      <c r="AT1048" s="50">
        <v>0</v>
      </c>
      <c r="AU1048" s="50">
        <v>0</v>
      </c>
      <c r="AV1048" s="50">
        <v>0</v>
      </c>
      <c r="AW1048" s="50">
        <v>0</v>
      </c>
      <c r="AX1048" s="50">
        <v>0</v>
      </c>
    </row>
    <row r="1049" spans="1:50" x14ac:dyDescent="0.25">
      <c r="A1049" s="50">
        <v>1048</v>
      </c>
      <c r="B1049" s="50" t="s">
        <v>24</v>
      </c>
      <c r="C1049" s="50" t="s">
        <v>2042</v>
      </c>
      <c r="D1049" s="50" t="s">
        <v>33</v>
      </c>
      <c r="E1049" s="50" t="s">
        <v>2118</v>
      </c>
      <c r="F1049" s="50" t="s">
        <v>2119</v>
      </c>
      <c r="G1049" s="50">
        <v>26</v>
      </c>
      <c r="H1049" s="50">
        <v>34</v>
      </c>
      <c r="I1049" s="50">
        <v>7</v>
      </c>
      <c r="J1049" s="50">
        <v>328</v>
      </c>
      <c r="K1049" s="50">
        <v>429</v>
      </c>
      <c r="L1049" s="50">
        <v>78</v>
      </c>
      <c r="M1049" s="50">
        <v>0</v>
      </c>
      <c r="N1049" s="50">
        <v>0</v>
      </c>
      <c r="O1049" s="50">
        <v>0</v>
      </c>
      <c r="P1049" s="50">
        <v>0</v>
      </c>
      <c r="Q1049" s="50">
        <v>0</v>
      </c>
      <c r="R1049" s="50">
        <v>0</v>
      </c>
      <c r="S1049" s="50">
        <v>0</v>
      </c>
      <c r="T1049" s="50">
        <v>0</v>
      </c>
      <c r="U1049" s="50">
        <v>0</v>
      </c>
      <c r="V1049" s="50">
        <v>0</v>
      </c>
      <c r="W1049" s="50">
        <v>0</v>
      </c>
      <c r="X1049" s="50">
        <v>0</v>
      </c>
      <c r="Y1049" s="50">
        <v>0</v>
      </c>
      <c r="Z1049" s="50">
        <v>0</v>
      </c>
      <c r="AA1049" s="50">
        <v>0</v>
      </c>
      <c r="AB1049" s="50">
        <v>0</v>
      </c>
      <c r="AC1049" s="50">
        <v>0</v>
      </c>
      <c r="AD1049" s="50">
        <v>0</v>
      </c>
      <c r="AE1049" s="50">
        <v>0</v>
      </c>
      <c r="AF1049" s="50">
        <v>0</v>
      </c>
      <c r="AG1049" s="50">
        <v>0</v>
      </c>
      <c r="AH1049" s="50">
        <v>0</v>
      </c>
      <c r="AI1049" s="50">
        <v>0</v>
      </c>
      <c r="AJ1049" s="50">
        <v>0</v>
      </c>
      <c r="AK1049" s="50">
        <v>6</v>
      </c>
      <c r="AL1049" s="50">
        <v>6</v>
      </c>
      <c r="AM1049" s="50">
        <v>0</v>
      </c>
      <c r="AN1049" s="50">
        <v>0</v>
      </c>
      <c r="AO1049" s="50">
        <v>0</v>
      </c>
      <c r="AP1049" s="50">
        <v>0</v>
      </c>
      <c r="AQ1049" s="50">
        <v>0</v>
      </c>
      <c r="AR1049" s="50">
        <v>0</v>
      </c>
      <c r="AS1049" s="50">
        <v>0</v>
      </c>
      <c r="AT1049" s="50">
        <v>0</v>
      </c>
      <c r="AU1049" s="50">
        <v>0</v>
      </c>
      <c r="AV1049" s="50">
        <v>0</v>
      </c>
      <c r="AW1049" s="50">
        <v>0</v>
      </c>
      <c r="AX1049" s="50">
        <v>0</v>
      </c>
    </row>
    <row r="1050" spans="1:50" x14ac:dyDescent="0.25">
      <c r="A1050" s="50">
        <v>1049</v>
      </c>
      <c r="B1050" s="50" t="s">
        <v>24</v>
      </c>
      <c r="C1050" s="50" t="s">
        <v>2042</v>
      </c>
      <c r="D1050" s="50" t="s">
        <v>25</v>
      </c>
      <c r="E1050" s="50" t="s">
        <v>2120</v>
      </c>
      <c r="F1050" s="50" t="s">
        <v>2121</v>
      </c>
      <c r="G1050" s="50">
        <v>14</v>
      </c>
      <c r="H1050" s="50">
        <v>19</v>
      </c>
      <c r="I1050" s="50">
        <v>4</v>
      </c>
      <c r="J1050" s="50">
        <v>230</v>
      </c>
      <c r="K1050" s="50">
        <v>292</v>
      </c>
      <c r="L1050" s="50">
        <v>44</v>
      </c>
      <c r="M1050" s="50">
        <v>0</v>
      </c>
      <c r="N1050" s="50">
        <v>0</v>
      </c>
      <c r="O1050" s="50">
        <v>0</v>
      </c>
      <c r="P1050" s="50">
        <v>0</v>
      </c>
      <c r="Q1050" s="50">
        <v>0</v>
      </c>
      <c r="R1050" s="50">
        <v>0</v>
      </c>
      <c r="S1050" s="50">
        <v>0</v>
      </c>
      <c r="T1050" s="50">
        <v>0</v>
      </c>
      <c r="U1050" s="50">
        <v>0</v>
      </c>
      <c r="V1050" s="50">
        <v>0</v>
      </c>
      <c r="W1050" s="50">
        <v>0</v>
      </c>
      <c r="X1050" s="50">
        <v>0</v>
      </c>
      <c r="Y1050" s="50">
        <v>0</v>
      </c>
      <c r="Z1050" s="50">
        <v>0</v>
      </c>
      <c r="AA1050" s="50">
        <v>0</v>
      </c>
      <c r="AB1050" s="50">
        <v>0</v>
      </c>
      <c r="AC1050" s="50">
        <v>0</v>
      </c>
      <c r="AD1050" s="50">
        <v>0</v>
      </c>
      <c r="AE1050" s="50">
        <v>0</v>
      </c>
      <c r="AF1050" s="50">
        <v>0</v>
      </c>
      <c r="AG1050" s="50">
        <v>0</v>
      </c>
      <c r="AH1050" s="50">
        <v>0</v>
      </c>
      <c r="AI1050" s="50">
        <v>0</v>
      </c>
      <c r="AJ1050" s="50">
        <v>0</v>
      </c>
      <c r="AK1050" s="50">
        <v>7</v>
      </c>
      <c r="AL1050" s="50">
        <v>7</v>
      </c>
      <c r="AM1050" s="50">
        <v>0</v>
      </c>
      <c r="AN1050" s="50">
        <v>0</v>
      </c>
      <c r="AO1050" s="50">
        <v>0</v>
      </c>
      <c r="AP1050" s="50">
        <v>0</v>
      </c>
      <c r="AQ1050" s="50">
        <v>0</v>
      </c>
      <c r="AR1050" s="50">
        <v>0</v>
      </c>
      <c r="AS1050" s="50">
        <v>0</v>
      </c>
      <c r="AT1050" s="50">
        <v>0</v>
      </c>
      <c r="AU1050" s="50">
        <v>0</v>
      </c>
      <c r="AV1050" s="50">
        <v>0</v>
      </c>
      <c r="AW1050" s="50">
        <v>0</v>
      </c>
      <c r="AX1050" s="50">
        <v>0</v>
      </c>
    </row>
    <row r="1051" spans="1:50" x14ac:dyDescent="0.25">
      <c r="A1051" s="50">
        <v>1050</v>
      </c>
      <c r="B1051" s="50" t="s">
        <v>24</v>
      </c>
      <c r="C1051" s="50" t="s">
        <v>2042</v>
      </c>
      <c r="D1051" s="50" t="s">
        <v>82</v>
      </c>
      <c r="E1051" s="50" t="s">
        <v>2122</v>
      </c>
      <c r="F1051" s="50" t="s">
        <v>2123</v>
      </c>
      <c r="G1051" s="50">
        <v>65</v>
      </c>
      <c r="H1051" s="50">
        <v>76</v>
      </c>
      <c r="I1051" s="50">
        <v>20</v>
      </c>
      <c r="J1051" s="50">
        <v>1292</v>
      </c>
      <c r="K1051" s="50">
        <v>1549</v>
      </c>
      <c r="L1051" s="50">
        <v>296</v>
      </c>
      <c r="M1051" s="50">
        <v>0</v>
      </c>
      <c r="N1051" s="50">
        <v>1</v>
      </c>
      <c r="O1051" s="50">
        <v>0</v>
      </c>
      <c r="P1051" s="50">
        <v>0</v>
      </c>
      <c r="Q1051" s="50">
        <v>6</v>
      </c>
      <c r="R1051" s="50">
        <v>0</v>
      </c>
      <c r="S1051" s="50">
        <v>0</v>
      </c>
      <c r="T1051" s="50">
        <v>0</v>
      </c>
      <c r="U1051" s="50">
        <v>0</v>
      </c>
      <c r="V1051" s="50">
        <v>0</v>
      </c>
      <c r="W1051" s="50">
        <v>0</v>
      </c>
      <c r="X1051" s="50">
        <v>0</v>
      </c>
      <c r="Y1051" s="50">
        <v>0</v>
      </c>
      <c r="Z1051" s="50">
        <v>0</v>
      </c>
      <c r="AA1051" s="50">
        <v>0</v>
      </c>
      <c r="AB1051" s="50">
        <v>0</v>
      </c>
      <c r="AC1051" s="50">
        <v>0</v>
      </c>
      <c r="AD1051" s="50">
        <v>0</v>
      </c>
      <c r="AE1051" s="50">
        <v>0</v>
      </c>
      <c r="AF1051" s="50">
        <v>0</v>
      </c>
      <c r="AG1051" s="50">
        <v>0</v>
      </c>
      <c r="AH1051" s="50">
        <v>0</v>
      </c>
      <c r="AI1051" s="50">
        <v>0</v>
      </c>
      <c r="AJ1051" s="50">
        <v>0</v>
      </c>
      <c r="AK1051" s="50">
        <v>12</v>
      </c>
      <c r="AL1051" s="50">
        <v>7</v>
      </c>
      <c r="AM1051" s="50">
        <v>0</v>
      </c>
      <c r="AN1051" s="50">
        <v>0</v>
      </c>
      <c r="AO1051" s="50">
        <v>0</v>
      </c>
      <c r="AP1051" s="50">
        <v>0</v>
      </c>
      <c r="AQ1051" s="50">
        <v>0</v>
      </c>
      <c r="AR1051" s="50">
        <v>0</v>
      </c>
      <c r="AS1051" s="50">
        <v>0</v>
      </c>
      <c r="AT1051" s="50">
        <v>0</v>
      </c>
      <c r="AU1051" s="50">
        <v>0</v>
      </c>
      <c r="AV1051" s="50">
        <v>0</v>
      </c>
      <c r="AW1051" s="50">
        <v>0</v>
      </c>
      <c r="AX1051" s="50">
        <v>0</v>
      </c>
    </row>
    <row r="1052" spans="1:50" x14ac:dyDescent="0.25">
      <c r="A1052" s="50">
        <v>1051</v>
      </c>
      <c r="B1052" s="50" t="s">
        <v>24</v>
      </c>
      <c r="C1052" s="50" t="s">
        <v>2042</v>
      </c>
      <c r="D1052" s="50" t="s">
        <v>33</v>
      </c>
      <c r="E1052" s="50" t="s">
        <v>2124</v>
      </c>
      <c r="F1052" s="50" t="s">
        <v>2125</v>
      </c>
      <c r="G1052" s="50">
        <v>13</v>
      </c>
      <c r="H1052" s="50">
        <v>17</v>
      </c>
      <c r="I1052" s="50">
        <v>6</v>
      </c>
      <c r="J1052" s="50">
        <v>95</v>
      </c>
      <c r="K1052" s="50">
        <v>178</v>
      </c>
      <c r="L1052" s="50">
        <v>44</v>
      </c>
      <c r="M1052" s="50">
        <v>0</v>
      </c>
      <c r="N1052" s="50">
        <v>0</v>
      </c>
      <c r="O1052" s="50">
        <v>0</v>
      </c>
      <c r="P1052" s="50">
        <v>0</v>
      </c>
      <c r="Q1052" s="50">
        <v>0</v>
      </c>
      <c r="R1052" s="50">
        <v>0</v>
      </c>
      <c r="S1052" s="50">
        <v>0</v>
      </c>
      <c r="T1052" s="50">
        <v>0</v>
      </c>
      <c r="U1052" s="50">
        <v>0</v>
      </c>
      <c r="V1052" s="50">
        <v>0</v>
      </c>
      <c r="W1052" s="50">
        <v>0</v>
      </c>
      <c r="X1052" s="50">
        <v>0</v>
      </c>
      <c r="Y1052" s="50">
        <v>0</v>
      </c>
      <c r="Z1052" s="50">
        <v>0</v>
      </c>
      <c r="AA1052" s="50">
        <v>0</v>
      </c>
      <c r="AB1052" s="50">
        <v>0</v>
      </c>
      <c r="AC1052" s="50">
        <v>0</v>
      </c>
      <c r="AD1052" s="50">
        <v>0</v>
      </c>
      <c r="AE1052" s="50">
        <v>0</v>
      </c>
      <c r="AF1052" s="50">
        <v>0</v>
      </c>
      <c r="AG1052" s="50">
        <v>0</v>
      </c>
      <c r="AH1052" s="50">
        <v>0</v>
      </c>
      <c r="AI1052" s="50">
        <v>0</v>
      </c>
      <c r="AJ1052" s="50">
        <v>0</v>
      </c>
      <c r="AK1052" s="50">
        <v>3</v>
      </c>
      <c r="AL1052" s="50">
        <v>2</v>
      </c>
      <c r="AM1052" s="50">
        <v>0</v>
      </c>
      <c r="AN1052" s="50">
        <v>0</v>
      </c>
      <c r="AO1052" s="50">
        <v>0</v>
      </c>
      <c r="AP1052" s="50">
        <v>0</v>
      </c>
      <c r="AQ1052" s="50">
        <v>0</v>
      </c>
      <c r="AR1052" s="50">
        <v>0</v>
      </c>
      <c r="AS1052" s="50">
        <v>0</v>
      </c>
      <c r="AT1052" s="50">
        <v>0</v>
      </c>
      <c r="AU1052" s="50">
        <v>0</v>
      </c>
      <c r="AV1052" s="50">
        <v>0</v>
      </c>
      <c r="AW1052" s="50">
        <v>0</v>
      </c>
      <c r="AX1052" s="50">
        <v>0</v>
      </c>
    </row>
    <row r="1053" spans="1:50" x14ac:dyDescent="0.25">
      <c r="A1053" s="50">
        <v>1052</v>
      </c>
      <c r="B1053" s="50" t="s">
        <v>24</v>
      </c>
      <c r="C1053" s="50" t="s">
        <v>2042</v>
      </c>
      <c r="D1053" s="50" t="s">
        <v>82</v>
      </c>
      <c r="E1053" s="50" t="s">
        <v>2126</v>
      </c>
      <c r="F1053" s="50" t="s">
        <v>2127</v>
      </c>
      <c r="G1053" s="50">
        <v>90</v>
      </c>
      <c r="H1053" s="50">
        <v>108</v>
      </c>
      <c r="I1053" s="50">
        <v>24</v>
      </c>
      <c r="J1053" s="50">
        <v>1466</v>
      </c>
      <c r="K1053" s="50">
        <v>1923</v>
      </c>
      <c r="L1053" s="50">
        <v>361</v>
      </c>
      <c r="M1053" s="50">
        <v>0</v>
      </c>
      <c r="N1053" s="50">
        <v>0</v>
      </c>
      <c r="O1053" s="50">
        <v>0</v>
      </c>
      <c r="P1053" s="50">
        <v>0</v>
      </c>
      <c r="Q1053" s="50">
        <v>0</v>
      </c>
      <c r="R1053" s="50">
        <v>0</v>
      </c>
      <c r="S1053" s="50">
        <v>0</v>
      </c>
      <c r="T1053" s="50">
        <v>0</v>
      </c>
      <c r="U1053" s="50">
        <v>0</v>
      </c>
      <c r="V1053" s="50">
        <v>0</v>
      </c>
      <c r="W1053" s="50">
        <v>0</v>
      </c>
      <c r="X1053" s="50">
        <v>0</v>
      </c>
      <c r="Y1053" s="50">
        <v>0</v>
      </c>
      <c r="Z1053" s="50">
        <v>0</v>
      </c>
      <c r="AA1053" s="50">
        <v>0</v>
      </c>
      <c r="AB1053" s="50">
        <v>0</v>
      </c>
      <c r="AC1053" s="50">
        <v>0</v>
      </c>
      <c r="AD1053" s="50">
        <v>0</v>
      </c>
      <c r="AE1053" s="50">
        <v>0</v>
      </c>
      <c r="AF1053" s="50">
        <v>0</v>
      </c>
      <c r="AG1053" s="50">
        <v>0</v>
      </c>
      <c r="AH1053" s="50">
        <v>0</v>
      </c>
      <c r="AI1053" s="50">
        <v>0</v>
      </c>
      <c r="AJ1053" s="50">
        <v>0</v>
      </c>
      <c r="AK1053" s="50">
        <v>71</v>
      </c>
      <c r="AL1053" s="50">
        <v>50</v>
      </c>
      <c r="AM1053" s="50">
        <v>0</v>
      </c>
      <c r="AN1053" s="50">
        <v>0</v>
      </c>
      <c r="AO1053" s="50">
        <v>0</v>
      </c>
      <c r="AP1053" s="50">
        <v>0</v>
      </c>
      <c r="AQ1053" s="50">
        <v>0</v>
      </c>
      <c r="AR1053" s="50">
        <v>0</v>
      </c>
      <c r="AS1053" s="50">
        <v>0</v>
      </c>
      <c r="AT1053" s="50">
        <v>0</v>
      </c>
      <c r="AU1053" s="50">
        <v>14</v>
      </c>
      <c r="AV1053" s="50">
        <v>1</v>
      </c>
      <c r="AW1053" s="50">
        <v>0</v>
      </c>
      <c r="AX1053" s="50">
        <v>0</v>
      </c>
    </row>
    <row r="1054" spans="1:50" x14ac:dyDescent="0.25">
      <c r="A1054" s="50">
        <v>1053</v>
      </c>
      <c r="B1054" s="50" t="s">
        <v>24</v>
      </c>
      <c r="C1054" s="50" t="s">
        <v>2042</v>
      </c>
      <c r="D1054" s="50" t="s">
        <v>28</v>
      </c>
      <c r="E1054" s="50" t="s">
        <v>2128</v>
      </c>
      <c r="F1054" s="50" t="s">
        <v>2129</v>
      </c>
      <c r="G1054" s="50">
        <v>38</v>
      </c>
      <c r="H1054" s="50">
        <v>45</v>
      </c>
      <c r="I1054" s="50">
        <v>7</v>
      </c>
      <c r="J1054" s="50">
        <v>383</v>
      </c>
      <c r="K1054" s="50">
        <v>454</v>
      </c>
      <c r="L1054" s="50">
        <v>76</v>
      </c>
      <c r="M1054" s="50">
        <v>0</v>
      </c>
      <c r="N1054" s="50">
        <v>0</v>
      </c>
      <c r="O1054" s="50">
        <v>0</v>
      </c>
      <c r="P1054" s="50">
        <v>0</v>
      </c>
      <c r="Q1054" s="50">
        <v>0</v>
      </c>
      <c r="R1054" s="50">
        <v>0</v>
      </c>
      <c r="S1054" s="50">
        <v>0</v>
      </c>
      <c r="T1054" s="50">
        <v>0</v>
      </c>
      <c r="U1054" s="50">
        <v>0</v>
      </c>
      <c r="V1054" s="50">
        <v>0</v>
      </c>
      <c r="W1054" s="50">
        <v>0</v>
      </c>
      <c r="X1054" s="50">
        <v>0</v>
      </c>
      <c r="Y1054" s="50">
        <v>0</v>
      </c>
      <c r="Z1054" s="50">
        <v>0</v>
      </c>
      <c r="AA1054" s="50">
        <v>0</v>
      </c>
      <c r="AB1054" s="50">
        <v>0</v>
      </c>
      <c r="AC1054" s="50">
        <v>0</v>
      </c>
      <c r="AD1054" s="50">
        <v>0</v>
      </c>
      <c r="AE1054" s="50">
        <v>0</v>
      </c>
      <c r="AF1054" s="50">
        <v>0</v>
      </c>
      <c r="AG1054" s="50">
        <v>0</v>
      </c>
      <c r="AH1054" s="50">
        <v>0</v>
      </c>
      <c r="AI1054" s="50">
        <v>0</v>
      </c>
      <c r="AJ1054" s="50">
        <v>0</v>
      </c>
      <c r="AK1054" s="50">
        <v>8</v>
      </c>
      <c r="AL1054" s="50">
        <v>8</v>
      </c>
      <c r="AM1054" s="50">
        <v>0</v>
      </c>
      <c r="AN1054" s="50">
        <v>0</v>
      </c>
      <c r="AO1054" s="50">
        <v>0</v>
      </c>
      <c r="AP1054" s="50">
        <v>0</v>
      </c>
      <c r="AQ1054" s="50">
        <v>0</v>
      </c>
      <c r="AR1054" s="50">
        <v>0</v>
      </c>
      <c r="AS1054" s="50">
        <v>0</v>
      </c>
      <c r="AT1054" s="50">
        <v>0</v>
      </c>
      <c r="AU1054" s="50">
        <v>0</v>
      </c>
      <c r="AV1054" s="50">
        <v>0</v>
      </c>
      <c r="AW1054" s="50">
        <v>0</v>
      </c>
      <c r="AX1054" s="50">
        <v>0</v>
      </c>
    </row>
    <row r="1055" spans="1:50" x14ac:dyDescent="0.25">
      <c r="A1055" s="50">
        <v>1054</v>
      </c>
      <c r="B1055" s="50" t="s">
        <v>24</v>
      </c>
      <c r="C1055" s="50" t="s">
        <v>2042</v>
      </c>
      <c r="D1055" s="50" t="s">
        <v>82</v>
      </c>
      <c r="E1055" s="50" t="s">
        <v>2130</v>
      </c>
      <c r="F1055" s="50" t="s">
        <v>2131</v>
      </c>
      <c r="G1055" s="50">
        <v>130</v>
      </c>
      <c r="H1055" s="50">
        <v>164</v>
      </c>
      <c r="I1055" s="50">
        <v>35</v>
      </c>
      <c r="J1055" s="50">
        <v>2554</v>
      </c>
      <c r="K1055" s="50">
        <v>3078</v>
      </c>
      <c r="L1055" s="50">
        <v>612</v>
      </c>
      <c r="M1055" s="50">
        <v>0</v>
      </c>
      <c r="N1055" s="50">
        <v>0</v>
      </c>
      <c r="O1055" s="50">
        <v>0</v>
      </c>
      <c r="P1055" s="50">
        <v>0</v>
      </c>
      <c r="Q1055" s="50">
        <v>0</v>
      </c>
      <c r="R1055" s="50">
        <v>0</v>
      </c>
      <c r="S1055" s="50">
        <v>0</v>
      </c>
      <c r="T1055" s="50">
        <v>0</v>
      </c>
      <c r="U1055" s="50">
        <v>0</v>
      </c>
      <c r="V1055" s="50">
        <v>0</v>
      </c>
      <c r="W1055" s="50">
        <v>0</v>
      </c>
      <c r="X1055" s="50">
        <v>0</v>
      </c>
      <c r="Y1055" s="50">
        <v>0</v>
      </c>
      <c r="Z1055" s="50">
        <v>0</v>
      </c>
      <c r="AA1055" s="50">
        <v>0</v>
      </c>
      <c r="AB1055" s="50">
        <v>0</v>
      </c>
      <c r="AC1055" s="50">
        <v>0</v>
      </c>
      <c r="AD1055" s="50">
        <v>0</v>
      </c>
      <c r="AE1055" s="50">
        <v>0</v>
      </c>
      <c r="AF1055" s="50">
        <v>0</v>
      </c>
      <c r="AG1055" s="50">
        <v>0</v>
      </c>
      <c r="AH1055" s="50">
        <v>0</v>
      </c>
      <c r="AI1055" s="50">
        <v>0</v>
      </c>
      <c r="AJ1055" s="50">
        <v>0</v>
      </c>
      <c r="AK1055" s="50">
        <v>38</v>
      </c>
      <c r="AL1055" s="50">
        <v>36</v>
      </c>
      <c r="AM1055" s="50">
        <v>0</v>
      </c>
      <c r="AN1055" s="50">
        <v>0</v>
      </c>
      <c r="AO1055" s="50">
        <v>0</v>
      </c>
      <c r="AP1055" s="50">
        <v>0</v>
      </c>
      <c r="AQ1055" s="50">
        <v>0</v>
      </c>
      <c r="AR1055" s="50">
        <v>0</v>
      </c>
      <c r="AS1055" s="50">
        <v>0</v>
      </c>
      <c r="AT1055" s="50">
        <v>0</v>
      </c>
      <c r="AU1055" s="50">
        <v>56</v>
      </c>
      <c r="AV1055" s="50">
        <v>5</v>
      </c>
      <c r="AW1055" s="50">
        <v>0</v>
      </c>
      <c r="AX1055" s="50">
        <v>0</v>
      </c>
    </row>
    <row r="1056" spans="1:50" x14ac:dyDescent="0.25">
      <c r="A1056" s="50">
        <v>1055</v>
      </c>
      <c r="B1056" s="50" t="s">
        <v>24</v>
      </c>
      <c r="C1056" s="50" t="s">
        <v>2042</v>
      </c>
      <c r="D1056" s="50" t="s">
        <v>28</v>
      </c>
      <c r="E1056" s="50" t="s">
        <v>2132</v>
      </c>
      <c r="F1056" s="50" t="s">
        <v>2133</v>
      </c>
      <c r="G1056" s="50">
        <v>24</v>
      </c>
      <c r="H1056" s="50">
        <v>30</v>
      </c>
      <c r="I1056" s="50">
        <v>7</v>
      </c>
      <c r="J1056" s="50">
        <v>331</v>
      </c>
      <c r="K1056" s="50">
        <v>397</v>
      </c>
      <c r="L1056" s="50">
        <v>66</v>
      </c>
      <c r="M1056" s="50">
        <v>0</v>
      </c>
      <c r="N1056" s="50">
        <v>0</v>
      </c>
      <c r="O1056" s="50">
        <v>0</v>
      </c>
      <c r="P1056" s="50">
        <v>0</v>
      </c>
      <c r="Q1056" s="50">
        <v>0</v>
      </c>
      <c r="R1056" s="50">
        <v>0</v>
      </c>
      <c r="S1056" s="50">
        <v>0</v>
      </c>
      <c r="T1056" s="50">
        <v>0</v>
      </c>
      <c r="U1056" s="50">
        <v>0</v>
      </c>
      <c r="V1056" s="50">
        <v>0</v>
      </c>
      <c r="W1056" s="50">
        <v>0</v>
      </c>
      <c r="X1056" s="50">
        <v>0</v>
      </c>
      <c r="Y1056" s="50">
        <v>0</v>
      </c>
      <c r="Z1056" s="50">
        <v>0</v>
      </c>
      <c r="AA1056" s="50">
        <v>0</v>
      </c>
      <c r="AB1056" s="50">
        <v>0</v>
      </c>
      <c r="AC1056" s="50">
        <v>0</v>
      </c>
      <c r="AD1056" s="50">
        <v>0</v>
      </c>
      <c r="AE1056" s="50">
        <v>0</v>
      </c>
      <c r="AF1056" s="50">
        <v>0</v>
      </c>
      <c r="AG1056" s="50">
        <v>0</v>
      </c>
      <c r="AH1056" s="50">
        <v>0</v>
      </c>
      <c r="AI1056" s="50">
        <v>0</v>
      </c>
      <c r="AJ1056" s="50">
        <v>0</v>
      </c>
      <c r="AK1056" s="50">
        <v>7</v>
      </c>
      <c r="AL1056" s="50">
        <v>7</v>
      </c>
      <c r="AM1056" s="50">
        <v>0</v>
      </c>
      <c r="AN1056" s="50">
        <v>0</v>
      </c>
      <c r="AO1056" s="50">
        <v>0</v>
      </c>
      <c r="AP1056" s="50">
        <v>0</v>
      </c>
      <c r="AQ1056" s="50">
        <v>0</v>
      </c>
      <c r="AR1056" s="50">
        <v>0</v>
      </c>
      <c r="AS1056" s="50">
        <v>0</v>
      </c>
      <c r="AT1056" s="50">
        <v>0</v>
      </c>
      <c r="AU1056" s="50">
        <v>0</v>
      </c>
      <c r="AV1056" s="50">
        <v>0</v>
      </c>
      <c r="AW1056" s="50">
        <v>0</v>
      </c>
      <c r="AX1056" s="50">
        <v>0</v>
      </c>
    </row>
    <row r="1057" spans="1:50" x14ac:dyDescent="0.25">
      <c r="A1057" s="50">
        <v>1056</v>
      </c>
      <c r="B1057" s="50" t="s">
        <v>24</v>
      </c>
      <c r="C1057" s="50" t="s">
        <v>2042</v>
      </c>
      <c r="D1057" s="50" t="s">
        <v>33</v>
      </c>
      <c r="E1057" s="50" t="s">
        <v>2134</v>
      </c>
      <c r="F1057" s="50" t="s">
        <v>2135</v>
      </c>
      <c r="G1057" s="50">
        <v>18</v>
      </c>
      <c r="H1057" s="50">
        <v>24</v>
      </c>
      <c r="I1057" s="50">
        <v>7</v>
      </c>
      <c r="J1057" s="50">
        <v>255</v>
      </c>
      <c r="K1057" s="50">
        <v>324</v>
      </c>
      <c r="L1057" s="50">
        <v>78</v>
      </c>
      <c r="M1057" s="50">
        <v>0</v>
      </c>
      <c r="N1057" s="50">
        <v>0</v>
      </c>
      <c r="O1057" s="50">
        <v>0</v>
      </c>
      <c r="P1057" s="50">
        <v>0</v>
      </c>
      <c r="Q1057" s="50">
        <v>0</v>
      </c>
      <c r="R1057" s="50">
        <v>0</v>
      </c>
      <c r="S1057" s="50">
        <v>0</v>
      </c>
      <c r="T1057" s="50">
        <v>0</v>
      </c>
      <c r="U1057" s="50">
        <v>0</v>
      </c>
      <c r="V1057" s="50">
        <v>0</v>
      </c>
      <c r="W1057" s="50">
        <v>0</v>
      </c>
      <c r="X1057" s="50">
        <v>0</v>
      </c>
      <c r="Y1057" s="50">
        <v>0</v>
      </c>
      <c r="Z1057" s="50">
        <v>0</v>
      </c>
      <c r="AA1057" s="50">
        <v>0</v>
      </c>
      <c r="AB1057" s="50">
        <v>0</v>
      </c>
      <c r="AC1057" s="50">
        <v>0</v>
      </c>
      <c r="AD1057" s="50">
        <v>0</v>
      </c>
      <c r="AE1057" s="50">
        <v>0</v>
      </c>
      <c r="AF1057" s="50">
        <v>0</v>
      </c>
      <c r="AG1057" s="50">
        <v>0</v>
      </c>
      <c r="AH1057" s="50">
        <v>0</v>
      </c>
      <c r="AI1057" s="50">
        <v>0</v>
      </c>
      <c r="AJ1057" s="50">
        <v>0</v>
      </c>
      <c r="AK1057" s="50">
        <v>4</v>
      </c>
      <c r="AL1057" s="50">
        <v>4</v>
      </c>
      <c r="AM1057" s="50">
        <v>0</v>
      </c>
      <c r="AN1057" s="50">
        <v>0</v>
      </c>
      <c r="AO1057" s="50">
        <v>0</v>
      </c>
      <c r="AP1057" s="50">
        <v>0</v>
      </c>
      <c r="AQ1057" s="50">
        <v>0</v>
      </c>
      <c r="AR1057" s="50">
        <v>0</v>
      </c>
      <c r="AS1057" s="50">
        <v>0</v>
      </c>
      <c r="AT1057" s="50">
        <v>0</v>
      </c>
      <c r="AU1057" s="50">
        <v>0</v>
      </c>
      <c r="AV1057" s="50">
        <v>0</v>
      </c>
      <c r="AW1057" s="50">
        <v>0</v>
      </c>
      <c r="AX1057" s="50">
        <v>0</v>
      </c>
    </row>
    <row r="1058" spans="1:50" x14ac:dyDescent="0.25">
      <c r="A1058" s="50">
        <v>1057</v>
      </c>
      <c r="B1058" s="50" t="s">
        <v>24</v>
      </c>
      <c r="C1058" s="50" t="s">
        <v>2042</v>
      </c>
      <c r="D1058" s="50" t="s">
        <v>25</v>
      </c>
      <c r="E1058" s="50" t="s">
        <v>2136</v>
      </c>
      <c r="F1058" s="50" t="s">
        <v>2137</v>
      </c>
      <c r="G1058" s="50">
        <v>22</v>
      </c>
      <c r="H1058" s="50">
        <v>28</v>
      </c>
      <c r="I1058" s="50">
        <v>9</v>
      </c>
      <c r="J1058" s="50">
        <v>378</v>
      </c>
      <c r="K1058" s="50">
        <v>520</v>
      </c>
      <c r="L1058" s="50">
        <v>123</v>
      </c>
      <c r="M1058" s="50">
        <v>0</v>
      </c>
      <c r="N1058" s="50">
        <v>0</v>
      </c>
      <c r="O1058" s="50">
        <v>0</v>
      </c>
      <c r="P1058" s="50">
        <v>0</v>
      </c>
      <c r="Q1058" s="50">
        <v>0</v>
      </c>
      <c r="R1058" s="50">
        <v>0</v>
      </c>
      <c r="S1058" s="50">
        <v>0</v>
      </c>
      <c r="T1058" s="50">
        <v>0</v>
      </c>
      <c r="U1058" s="50">
        <v>0</v>
      </c>
      <c r="V1058" s="50">
        <v>0</v>
      </c>
      <c r="W1058" s="50">
        <v>0</v>
      </c>
      <c r="X1058" s="50">
        <v>0</v>
      </c>
      <c r="Y1058" s="50">
        <v>0</v>
      </c>
      <c r="Z1058" s="50">
        <v>0</v>
      </c>
      <c r="AA1058" s="50">
        <v>0</v>
      </c>
      <c r="AB1058" s="50">
        <v>0</v>
      </c>
      <c r="AC1058" s="50">
        <v>0</v>
      </c>
      <c r="AD1058" s="50">
        <v>0</v>
      </c>
      <c r="AE1058" s="50">
        <v>0</v>
      </c>
      <c r="AF1058" s="50">
        <v>0</v>
      </c>
      <c r="AG1058" s="50">
        <v>0</v>
      </c>
      <c r="AH1058" s="50">
        <v>0</v>
      </c>
      <c r="AI1058" s="50">
        <v>0</v>
      </c>
      <c r="AJ1058" s="50">
        <v>0</v>
      </c>
      <c r="AK1058" s="50">
        <v>13</v>
      </c>
      <c r="AL1058" s="50">
        <v>11</v>
      </c>
      <c r="AM1058" s="50">
        <v>0</v>
      </c>
      <c r="AN1058" s="50">
        <v>0</v>
      </c>
      <c r="AO1058" s="50">
        <v>0</v>
      </c>
      <c r="AP1058" s="50">
        <v>0</v>
      </c>
      <c r="AQ1058" s="50">
        <v>0</v>
      </c>
      <c r="AR1058" s="50">
        <v>0</v>
      </c>
      <c r="AS1058" s="50">
        <v>0</v>
      </c>
      <c r="AT1058" s="50">
        <v>0</v>
      </c>
      <c r="AU1058" s="50">
        <v>0</v>
      </c>
      <c r="AV1058" s="50">
        <v>0</v>
      </c>
      <c r="AW1058" s="50">
        <v>0</v>
      </c>
      <c r="AX1058" s="50">
        <v>0</v>
      </c>
    </row>
    <row r="1059" spans="1:50" x14ac:dyDescent="0.25">
      <c r="A1059" s="50">
        <v>1058</v>
      </c>
      <c r="B1059" s="50" t="s">
        <v>24</v>
      </c>
      <c r="C1059" s="50" t="s">
        <v>2042</v>
      </c>
      <c r="D1059" s="50" t="s">
        <v>28</v>
      </c>
      <c r="E1059" s="50" t="s">
        <v>2138</v>
      </c>
      <c r="F1059" s="50" t="s">
        <v>2139</v>
      </c>
      <c r="G1059" s="50">
        <v>16</v>
      </c>
      <c r="H1059" s="50">
        <v>17</v>
      </c>
      <c r="I1059" s="50">
        <v>5</v>
      </c>
      <c r="J1059" s="50">
        <v>116</v>
      </c>
      <c r="K1059" s="50">
        <v>165</v>
      </c>
      <c r="L1059" s="50">
        <v>39</v>
      </c>
      <c r="M1059" s="50">
        <v>0</v>
      </c>
      <c r="N1059" s="50">
        <v>0</v>
      </c>
      <c r="O1059" s="50">
        <v>0</v>
      </c>
      <c r="P1059" s="50">
        <v>0</v>
      </c>
      <c r="Q1059" s="50">
        <v>0</v>
      </c>
      <c r="R1059" s="50">
        <v>0</v>
      </c>
      <c r="S1059" s="50">
        <v>0</v>
      </c>
      <c r="T1059" s="50">
        <v>0</v>
      </c>
      <c r="U1059" s="50">
        <v>0</v>
      </c>
      <c r="V1059" s="50">
        <v>0</v>
      </c>
      <c r="W1059" s="50">
        <v>0</v>
      </c>
      <c r="X1059" s="50">
        <v>0</v>
      </c>
      <c r="Y1059" s="50">
        <v>0</v>
      </c>
      <c r="Z1059" s="50">
        <v>0</v>
      </c>
      <c r="AA1059" s="50">
        <v>0</v>
      </c>
      <c r="AB1059" s="50">
        <v>0</v>
      </c>
      <c r="AC1059" s="50">
        <v>0</v>
      </c>
      <c r="AD1059" s="50">
        <v>0</v>
      </c>
      <c r="AE1059" s="50">
        <v>0</v>
      </c>
      <c r="AF1059" s="50">
        <v>0</v>
      </c>
      <c r="AG1059" s="50">
        <v>0</v>
      </c>
      <c r="AH1059" s="50">
        <v>0</v>
      </c>
      <c r="AI1059" s="50">
        <v>0</v>
      </c>
      <c r="AJ1059" s="50">
        <v>0</v>
      </c>
      <c r="AK1059" s="50">
        <v>6</v>
      </c>
      <c r="AL1059" s="50">
        <v>3</v>
      </c>
      <c r="AM1059" s="50">
        <v>0</v>
      </c>
      <c r="AN1059" s="50">
        <v>0</v>
      </c>
      <c r="AO1059" s="50">
        <v>0</v>
      </c>
      <c r="AP1059" s="50">
        <v>0</v>
      </c>
      <c r="AQ1059" s="50">
        <v>0</v>
      </c>
      <c r="AR1059" s="50">
        <v>0</v>
      </c>
      <c r="AS1059" s="50">
        <v>0</v>
      </c>
      <c r="AT1059" s="50">
        <v>0</v>
      </c>
      <c r="AU1059" s="50">
        <v>0</v>
      </c>
      <c r="AV1059" s="50">
        <v>0</v>
      </c>
      <c r="AW1059" s="50">
        <v>0</v>
      </c>
      <c r="AX1059" s="50">
        <v>0</v>
      </c>
    </row>
    <row r="1060" spans="1:50" x14ac:dyDescent="0.25">
      <c r="A1060" s="50">
        <v>1059</v>
      </c>
      <c r="B1060" s="50" t="s">
        <v>24</v>
      </c>
      <c r="C1060" s="50" t="s">
        <v>2042</v>
      </c>
      <c r="D1060" s="50" t="s">
        <v>28</v>
      </c>
      <c r="E1060" s="50" t="s">
        <v>2140</v>
      </c>
      <c r="F1060" s="50" t="s">
        <v>2141</v>
      </c>
      <c r="G1060" s="50">
        <v>16</v>
      </c>
      <c r="H1060" s="50">
        <v>19</v>
      </c>
      <c r="I1060" s="50">
        <v>6</v>
      </c>
      <c r="J1060" s="50">
        <v>154</v>
      </c>
      <c r="K1060" s="50">
        <v>192</v>
      </c>
      <c r="L1060" s="50">
        <v>58</v>
      </c>
      <c r="M1060" s="50">
        <v>0</v>
      </c>
      <c r="N1060" s="50">
        <v>0</v>
      </c>
      <c r="O1060" s="50">
        <v>0</v>
      </c>
      <c r="P1060" s="50">
        <v>0</v>
      </c>
      <c r="Q1060" s="50">
        <v>0</v>
      </c>
      <c r="R1060" s="50">
        <v>0</v>
      </c>
      <c r="S1060" s="50">
        <v>0</v>
      </c>
      <c r="T1060" s="50">
        <v>0</v>
      </c>
      <c r="U1060" s="50">
        <v>0</v>
      </c>
      <c r="V1060" s="50">
        <v>0</v>
      </c>
      <c r="W1060" s="50">
        <v>0</v>
      </c>
      <c r="X1060" s="50">
        <v>0</v>
      </c>
      <c r="Y1060" s="50">
        <v>0</v>
      </c>
      <c r="Z1060" s="50">
        <v>0</v>
      </c>
      <c r="AA1060" s="50">
        <v>0</v>
      </c>
      <c r="AB1060" s="50">
        <v>0</v>
      </c>
      <c r="AC1060" s="50">
        <v>0</v>
      </c>
      <c r="AD1060" s="50">
        <v>0</v>
      </c>
      <c r="AE1060" s="50">
        <v>0</v>
      </c>
      <c r="AF1060" s="50">
        <v>0</v>
      </c>
      <c r="AG1060" s="50">
        <v>0</v>
      </c>
      <c r="AH1060" s="50">
        <v>0</v>
      </c>
      <c r="AI1060" s="50">
        <v>0</v>
      </c>
      <c r="AJ1060" s="50">
        <v>0</v>
      </c>
      <c r="AK1060" s="50">
        <v>3</v>
      </c>
      <c r="AL1060" s="50">
        <v>2</v>
      </c>
      <c r="AM1060" s="50">
        <v>0</v>
      </c>
      <c r="AN1060" s="50">
        <v>0</v>
      </c>
      <c r="AO1060" s="50">
        <v>0</v>
      </c>
      <c r="AP1060" s="50">
        <v>0</v>
      </c>
      <c r="AQ1060" s="50">
        <v>0</v>
      </c>
      <c r="AR1060" s="50">
        <v>0</v>
      </c>
      <c r="AS1060" s="50">
        <v>0</v>
      </c>
      <c r="AT1060" s="50">
        <v>0</v>
      </c>
      <c r="AU1060" s="50">
        <v>0</v>
      </c>
      <c r="AV1060" s="50">
        <v>0</v>
      </c>
      <c r="AW1060" s="50">
        <v>0</v>
      </c>
      <c r="AX1060" s="50">
        <v>0</v>
      </c>
    </row>
    <row r="1061" spans="1:50" x14ac:dyDescent="0.25">
      <c r="A1061" s="50">
        <v>1060</v>
      </c>
      <c r="B1061" s="50" t="s">
        <v>24</v>
      </c>
      <c r="C1061" s="50" t="s">
        <v>2042</v>
      </c>
      <c r="D1061" s="50" t="s">
        <v>33</v>
      </c>
      <c r="E1061" s="50" t="s">
        <v>2142</v>
      </c>
      <c r="F1061" s="50" t="s">
        <v>2143</v>
      </c>
      <c r="G1061" s="50">
        <v>14</v>
      </c>
      <c r="H1061" s="50">
        <v>18</v>
      </c>
      <c r="I1061" s="50">
        <v>4</v>
      </c>
      <c r="J1061" s="50">
        <v>293</v>
      </c>
      <c r="K1061" s="50">
        <v>333</v>
      </c>
      <c r="L1061" s="50">
        <v>89</v>
      </c>
      <c r="M1061" s="50">
        <v>0</v>
      </c>
      <c r="N1061" s="50">
        <v>0</v>
      </c>
      <c r="O1061" s="50">
        <v>0</v>
      </c>
      <c r="P1061" s="50">
        <v>0</v>
      </c>
      <c r="Q1061" s="50">
        <v>0</v>
      </c>
      <c r="R1061" s="50">
        <v>0</v>
      </c>
      <c r="S1061" s="50">
        <v>0</v>
      </c>
      <c r="T1061" s="50">
        <v>0</v>
      </c>
      <c r="U1061" s="50">
        <v>0</v>
      </c>
      <c r="V1061" s="50">
        <v>0</v>
      </c>
      <c r="W1061" s="50">
        <v>0</v>
      </c>
      <c r="X1061" s="50">
        <v>0</v>
      </c>
      <c r="Y1061" s="50">
        <v>0</v>
      </c>
      <c r="Z1061" s="50">
        <v>0</v>
      </c>
      <c r="AA1061" s="50">
        <v>0</v>
      </c>
      <c r="AB1061" s="50">
        <v>0</v>
      </c>
      <c r="AC1061" s="50">
        <v>0</v>
      </c>
      <c r="AD1061" s="50">
        <v>0</v>
      </c>
      <c r="AE1061" s="50">
        <v>0</v>
      </c>
      <c r="AF1061" s="50">
        <v>0</v>
      </c>
      <c r="AG1061" s="50">
        <v>0</v>
      </c>
      <c r="AH1061" s="50">
        <v>0</v>
      </c>
      <c r="AI1061" s="50">
        <v>0</v>
      </c>
      <c r="AJ1061" s="50">
        <v>0</v>
      </c>
      <c r="AK1061" s="50">
        <v>6</v>
      </c>
      <c r="AL1061" s="50">
        <v>6</v>
      </c>
      <c r="AM1061" s="50">
        <v>0</v>
      </c>
      <c r="AN1061" s="50">
        <v>0</v>
      </c>
      <c r="AO1061" s="50">
        <v>0</v>
      </c>
      <c r="AP1061" s="50">
        <v>0</v>
      </c>
      <c r="AQ1061" s="50">
        <v>0</v>
      </c>
      <c r="AR1061" s="50">
        <v>0</v>
      </c>
      <c r="AS1061" s="50">
        <v>0</v>
      </c>
      <c r="AT1061" s="50">
        <v>0</v>
      </c>
      <c r="AU1061" s="50">
        <v>0</v>
      </c>
      <c r="AV1061" s="50">
        <v>0</v>
      </c>
      <c r="AW1061" s="50">
        <v>0</v>
      </c>
      <c r="AX1061" s="50">
        <v>0</v>
      </c>
    </row>
    <row r="1062" spans="1:50" x14ac:dyDescent="0.25">
      <c r="A1062" s="50">
        <v>1061</v>
      </c>
      <c r="B1062" s="50" t="s">
        <v>20</v>
      </c>
      <c r="C1062" s="50" t="s">
        <v>2144</v>
      </c>
      <c r="D1062" s="50" t="s">
        <v>21</v>
      </c>
      <c r="E1062" s="50" t="s">
        <v>2145</v>
      </c>
      <c r="F1062" s="50" t="s">
        <v>2146</v>
      </c>
      <c r="G1062" s="50">
        <v>10</v>
      </c>
      <c r="H1062" s="50">
        <v>24</v>
      </c>
      <c r="I1062" s="50">
        <v>24</v>
      </c>
      <c r="J1062" s="50">
        <v>146</v>
      </c>
      <c r="K1062" s="50">
        <v>326</v>
      </c>
      <c r="L1062" s="50">
        <v>455</v>
      </c>
      <c r="M1062" s="50">
        <v>18</v>
      </c>
      <c r="N1062" s="50">
        <v>20</v>
      </c>
      <c r="O1062" s="50">
        <v>4</v>
      </c>
      <c r="P1062" s="50">
        <v>116</v>
      </c>
      <c r="Q1062" s="50">
        <v>163</v>
      </c>
      <c r="R1062" s="50">
        <v>29</v>
      </c>
      <c r="S1062" s="50">
        <v>20</v>
      </c>
      <c r="T1062" s="50">
        <v>22</v>
      </c>
      <c r="U1062" s="50">
        <v>4</v>
      </c>
      <c r="V1062" s="50">
        <v>131</v>
      </c>
      <c r="W1062" s="50">
        <v>183</v>
      </c>
      <c r="X1062" s="50">
        <v>32</v>
      </c>
      <c r="Y1062" s="50">
        <v>0</v>
      </c>
      <c r="Z1062" s="50">
        <v>0</v>
      </c>
      <c r="AA1062" s="50">
        <v>0</v>
      </c>
      <c r="AB1062" s="50">
        <v>0</v>
      </c>
      <c r="AC1062" s="50">
        <v>0</v>
      </c>
      <c r="AD1062" s="50">
        <v>0</v>
      </c>
      <c r="AE1062" s="50">
        <v>855</v>
      </c>
      <c r="AF1062" s="50">
        <v>210</v>
      </c>
      <c r="AG1062" s="50">
        <v>332</v>
      </c>
      <c r="AH1062" s="50">
        <v>0</v>
      </c>
      <c r="AI1062" s="50">
        <v>0</v>
      </c>
      <c r="AJ1062" s="50">
        <v>0</v>
      </c>
      <c r="AK1062" s="50">
        <v>55</v>
      </c>
      <c r="AL1062" s="50">
        <v>19</v>
      </c>
      <c r="AM1062" s="50">
        <v>0</v>
      </c>
      <c r="AN1062" s="50">
        <v>0</v>
      </c>
      <c r="AO1062" s="50">
        <v>0</v>
      </c>
      <c r="AP1062" s="50">
        <v>0</v>
      </c>
      <c r="AQ1062" s="50">
        <v>0</v>
      </c>
      <c r="AR1062" s="50">
        <v>0</v>
      </c>
      <c r="AS1062" s="50">
        <v>0</v>
      </c>
      <c r="AT1062" s="50">
        <v>0</v>
      </c>
      <c r="AU1062" s="50">
        <v>0</v>
      </c>
      <c r="AV1062" s="50">
        <v>0</v>
      </c>
      <c r="AW1062" s="50">
        <v>0</v>
      </c>
      <c r="AX1062" s="50">
        <v>0</v>
      </c>
    </row>
    <row r="1063" spans="1:50" x14ac:dyDescent="0.25">
      <c r="A1063" s="50">
        <v>1062</v>
      </c>
      <c r="B1063" s="50" t="s">
        <v>24</v>
      </c>
      <c r="C1063" s="50" t="s">
        <v>2144</v>
      </c>
      <c r="D1063" s="50" t="s">
        <v>28</v>
      </c>
      <c r="E1063" s="50" t="s">
        <v>2147</v>
      </c>
      <c r="F1063" s="50" t="s">
        <v>2148</v>
      </c>
      <c r="G1063" s="50">
        <v>34</v>
      </c>
      <c r="H1063" s="50">
        <v>36</v>
      </c>
      <c r="I1063" s="50">
        <v>7</v>
      </c>
      <c r="J1063" s="50">
        <v>357</v>
      </c>
      <c r="K1063" s="50">
        <v>370</v>
      </c>
      <c r="L1063" s="50">
        <v>64</v>
      </c>
      <c r="M1063" s="50">
        <v>0</v>
      </c>
      <c r="N1063" s="50">
        <v>0</v>
      </c>
      <c r="O1063" s="50">
        <v>0</v>
      </c>
      <c r="P1063" s="50">
        <v>0</v>
      </c>
      <c r="Q1063" s="50">
        <v>0</v>
      </c>
      <c r="R1063" s="50">
        <v>0</v>
      </c>
      <c r="S1063" s="50">
        <v>0</v>
      </c>
      <c r="T1063" s="50">
        <v>0</v>
      </c>
      <c r="U1063" s="50">
        <v>0</v>
      </c>
      <c r="V1063" s="50">
        <v>0</v>
      </c>
      <c r="W1063" s="50">
        <v>0</v>
      </c>
      <c r="X1063" s="50">
        <v>0</v>
      </c>
      <c r="Y1063" s="50">
        <v>0</v>
      </c>
      <c r="Z1063" s="50">
        <v>0</v>
      </c>
      <c r="AA1063" s="50">
        <v>0</v>
      </c>
      <c r="AB1063" s="50">
        <v>0</v>
      </c>
      <c r="AC1063" s="50">
        <v>0</v>
      </c>
      <c r="AD1063" s="50">
        <v>0</v>
      </c>
      <c r="AE1063" s="50">
        <v>0</v>
      </c>
      <c r="AF1063" s="50">
        <v>0</v>
      </c>
      <c r="AG1063" s="50">
        <v>0</v>
      </c>
      <c r="AH1063" s="50">
        <v>0</v>
      </c>
      <c r="AI1063" s="50">
        <v>0</v>
      </c>
      <c r="AJ1063" s="50">
        <v>0</v>
      </c>
      <c r="AK1063" s="50">
        <v>4</v>
      </c>
      <c r="AL1063" s="50">
        <v>4</v>
      </c>
      <c r="AM1063" s="50">
        <v>0</v>
      </c>
      <c r="AN1063" s="50">
        <v>0</v>
      </c>
      <c r="AO1063" s="50">
        <v>0</v>
      </c>
      <c r="AP1063" s="50">
        <v>0</v>
      </c>
      <c r="AQ1063" s="50">
        <v>0</v>
      </c>
      <c r="AR1063" s="50">
        <v>0</v>
      </c>
      <c r="AS1063" s="50">
        <v>0</v>
      </c>
      <c r="AT1063" s="50">
        <v>0</v>
      </c>
      <c r="AU1063" s="50">
        <v>0</v>
      </c>
      <c r="AV1063" s="50">
        <v>0</v>
      </c>
      <c r="AW1063" s="50">
        <v>0</v>
      </c>
      <c r="AX1063" s="50">
        <v>0</v>
      </c>
    </row>
    <row r="1064" spans="1:50" x14ac:dyDescent="0.25">
      <c r="A1064" s="50">
        <v>1063</v>
      </c>
      <c r="B1064" s="50" t="s">
        <v>24</v>
      </c>
      <c r="C1064" s="50" t="s">
        <v>2144</v>
      </c>
      <c r="D1064" s="50" t="s">
        <v>28</v>
      </c>
      <c r="E1064" s="50" t="s">
        <v>2149</v>
      </c>
      <c r="F1064" s="50" t="s">
        <v>2150</v>
      </c>
      <c r="G1064" s="50">
        <v>30</v>
      </c>
      <c r="H1064" s="50">
        <v>38</v>
      </c>
      <c r="I1064" s="50">
        <v>10</v>
      </c>
      <c r="J1064" s="50">
        <v>375</v>
      </c>
      <c r="K1064" s="50">
        <v>491</v>
      </c>
      <c r="L1064" s="50">
        <v>86</v>
      </c>
      <c r="M1064" s="50">
        <v>0</v>
      </c>
      <c r="N1064" s="50">
        <v>0</v>
      </c>
      <c r="O1064" s="50">
        <v>0</v>
      </c>
      <c r="P1064" s="50">
        <v>0</v>
      </c>
      <c r="Q1064" s="50">
        <v>0</v>
      </c>
      <c r="R1064" s="50">
        <v>0</v>
      </c>
      <c r="S1064" s="50">
        <v>0</v>
      </c>
      <c r="T1064" s="50">
        <v>0</v>
      </c>
      <c r="U1064" s="50">
        <v>0</v>
      </c>
      <c r="V1064" s="50">
        <v>0</v>
      </c>
      <c r="W1064" s="50">
        <v>0</v>
      </c>
      <c r="X1064" s="50">
        <v>0</v>
      </c>
      <c r="Y1064" s="50">
        <v>0</v>
      </c>
      <c r="Z1064" s="50">
        <v>0</v>
      </c>
      <c r="AA1064" s="50">
        <v>0</v>
      </c>
      <c r="AB1064" s="50">
        <v>0</v>
      </c>
      <c r="AC1064" s="50">
        <v>0</v>
      </c>
      <c r="AD1064" s="50">
        <v>0</v>
      </c>
      <c r="AE1064" s="50">
        <v>0</v>
      </c>
      <c r="AF1064" s="50">
        <v>0</v>
      </c>
      <c r="AG1064" s="50">
        <v>0</v>
      </c>
      <c r="AH1064" s="50">
        <v>0</v>
      </c>
      <c r="AI1064" s="50">
        <v>0</v>
      </c>
      <c r="AJ1064" s="50">
        <v>0</v>
      </c>
      <c r="AK1064" s="50">
        <v>10</v>
      </c>
      <c r="AL1064" s="50">
        <v>8</v>
      </c>
      <c r="AM1064" s="50">
        <v>0</v>
      </c>
      <c r="AN1064" s="50">
        <v>0</v>
      </c>
      <c r="AO1064" s="50">
        <v>0</v>
      </c>
      <c r="AP1064" s="50">
        <v>0</v>
      </c>
      <c r="AQ1064" s="50">
        <v>0</v>
      </c>
      <c r="AR1064" s="50">
        <v>0</v>
      </c>
      <c r="AS1064" s="50">
        <v>0</v>
      </c>
      <c r="AT1064" s="50">
        <v>0</v>
      </c>
      <c r="AU1064" s="50">
        <v>0</v>
      </c>
      <c r="AV1064" s="50">
        <v>0</v>
      </c>
      <c r="AW1064" s="50">
        <v>0</v>
      </c>
      <c r="AX1064" s="50">
        <v>0</v>
      </c>
    </row>
    <row r="1065" spans="1:50" x14ac:dyDescent="0.25">
      <c r="A1065" s="50">
        <v>1064</v>
      </c>
      <c r="B1065" s="50" t="s">
        <v>24</v>
      </c>
      <c r="C1065" s="50" t="s">
        <v>2144</v>
      </c>
      <c r="D1065" s="50" t="s">
        <v>28</v>
      </c>
      <c r="E1065" s="50" t="s">
        <v>2151</v>
      </c>
      <c r="F1065" s="50" t="s">
        <v>2152</v>
      </c>
      <c r="G1065" s="50">
        <v>29</v>
      </c>
      <c r="H1065" s="50">
        <v>35</v>
      </c>
      <c r="I1065" s="50">
        <v>7</v>
      </c>
      <c r="J1065" s="50">
        <v>322</v>
      </c>
      <c r="K1065" s="50">
        <v>459</v>
      </c>
      <c r="L1065" s="50">
        <v>87</v>
      </c>
      <c r="M1065" s="50">
        <v>0</v>
      </c>
      <c r="N1065" s="50">
        <v>0</v>
      </c>
      <c r="O1065" s="50">
        <v>0</v>
      </c>
      <c r="P1065" s="50">
        <v>0</v>
      </c>
      <c r="Q1065" s="50">
        <v>0</v>
      </c>
      <c r="R1065" s="50">
        <v>0</v>
      </c>
      <c r="S1065" s="50">
        <v>0</v>
      </c>
      <c r="T1065" s="50">
        <v>0</v>
      </c>
      <c r="U1065" s="50">
        <v>0</v>
      </c>
      <c r="V1065" s="50">
        <v>0</v>
      </c>
      <c r="W1065" s="50">
        <v>0</v>
      </c>
      <c r="X1065" s="50">
        <v>0</v>
      </c>
      <c r="Y1065" s="50">
        <v>0</v>
      </c>
      <c r="Z1065" s="50">
        <v>0</v>
      </c>
      <c r="AA1065" s="50">
        <v>0</v>
      </c>
      <c r="AB1065" s="50">
        <v>0</v>
      </c>
      <c r="AC1065" s="50">
        <v>0</v>
      </c>
      <c r="AD1065" s="50">
        <v>0</v>
      </c>
      <c r="AE1065" s="50">
        <v>0</v>
      </c>
      <c r="AF1065" s="50">
        <v>0</v>
      </c>
      <c r="AG1065" s="50">
        <v>0</v>
      </c>
      <c r="AH1065" s="50">
        <v>0</v>
      </c>
      <c r="AI1065" s="50">
        <v>0</v>
      </c>
      <c r="AJ1065" s="50">
        <v>0</v>
      </c>
      <c r="AK1065" s="50">
        <v>6</v>
      </c>
      <c r="AL1065" s="50">
        <v>6</v>
      </c>
      <c r="AM1065" s="50">
        <v>0</v>
      </c>
      <c r="AN1065" s="50">
        <v>0</v>
      </c>
      <c r="AO1065" s="50">
        <v>0</v>
      </c>
      <c r="AP1065" s="50">
        <v>0</v>
      </c>
      <c r="AQ1065" s="50">
        <v>0</v>
      </c>
      <c r="AR1065" s="50">
        <v>0</v>
      </c>
      <c r="AS1065" s="50">
        <v>0</v>
      </c>
      <c r="AT1065" s="50">
        <v>0</v>
      </c>
      <c r="AU1065" s="50">
        <v>0</v>
      </c>
      <c r="AV1065" s="50">
        <v>0</v>
      </c>
      <c r="AW1065" s="50">
        <v>0</v>
      </c>
      <c r="AX1065" s="50">
        <v>0</v>
      </c>
    </row>
    <row r="1066" spans="1:50" x14ac:dyDescent="0.25">
      <c r="A1066" s="50">
        <v>1065</v>
      </c>
      <c r="B1066" s="50" t="s">
        <v>24</v>
      </c>
      <c r="C1066" s="50" t="s">
        <v>2144</v>
      </c>
      <c r="D1066" s="50" t="s">
        <v>28</v>
      </c>
      <c r="E1066" s="50" t="s">
        <v>2153</v>
      </c>
      <c r="F1066" s="50" t="s">
        <v>2154</v>
      </c>
      <c r="G1066" s="50">
        <v>32</v>
      </c>
      <c r="H1066" s="50">
        <v>40</v>
      </c>
      <c r="I1066" s="50">
        <v>6</v>
      </c>
      <c r="J1066" s="50">
        <v>401</v>
      </c>
      <c r="K1066" s="50">
        <v>527</v>
      </c>
      <c r="L1066" s="50">
        <v>97</v>
      </c>
      <c r="M1066" s="50">
        <v>0</v>
      </c>
      <c r="N1066" s="50">
        <v>0</v>
      </c>
      <c r="O1066" s="50">
        <v>0</v>
      </c>
      <c r="P1066" s="50">
        <v>0</v>
      </c>
      <c r="Q1066" s="50">
        <v>0</v>
      </c>
      <c r="R1066" s="50">
        <v>0</v>
      </c>
      <c r="S1066" s="50">
        <v>0</v>
      </c>
      <c r="T1066" s="50">
        <v>0</v>
      </c>
      <c r="U1066" s="50">
        <v>0</v>
      </c>
      <c r="V1066" s="50">
        <v>0</v>
      </c>
      <c r="W1066" s="50">
        <v>0</v>
      </c>
      <c r="X1066" s="50">
        <v>0</v>
      </c>
      <c r="Y1066" s="50">
        <v>0</v>
      </c>
      <c r="Z1066" s="50">
        <v>0</v>
      </c>
      <c r="AA1066" s="50">
        <v>0</v>
      </c>
      <c r="AB1066" s="50">
        <v>0</v>
      </c>
      <c r="AC1066" s="50">
        <v>0</v>
      </c>
      <c r="AD1066" s="50">
        <v>0</v>
      </c>
      <c r="AE1066" s="50">
        <v>0</v>
      </c>
      <c r="AF1066" s="50">
        <v>0</v>
      </c>
      <c r="AG1066" s="50">
        <v>0</v>
      </c>
      <c r="AH1066" s="50">
        <v>0</v>
      </c>
      <c r="AI1066" s="50">
        <v>0</v>
      </c>
      <c r="AJ1066" s="50">
        <v>0</v>
      </c>
      <c r="AK1066" s="50">
        <v>16</v>
      </c>
      <c r="AL1066" s="50">
        <v>13</v>
      </c>
      <c r="AM1066" s="50">
        <v>0</v>
      </c>
      <c r="AN1066" s="50">
        <v>0</v>
      </c>
      <c r="AO1066" s="50">
        <v>0</v>
      </c>
      <c r="AP1066" s="50">
        <v>0</v>
      </c>
      <c r="AQ1066" s="50">
        <v>0</v>
      </c>
      <c r="AR1066" s="50">
        <v>0</v>
      </c>
      <c r="AS1066" s="50">
        <v>0</v>
      </c>
      <c r="AT1066" s="50">
        <v>0</v>
      </c>
      <c r="AU1066" s="50">
        <v>0</v>
      </c>
      <c r="AV1066" s="50">
        <v>0</v>
      </c>
      <c r="AW1066" s="50">
        <v>0</v>
      </c>
      <c r="AX1066" s="50">
        <v>0</v>
      </c>
    </row>
    <row r="1067" spans="1:50" x14ac:dyDescent="0.25">
      <c r="A1067" s="50">
        <v>1066</v>
      </c>
      <c r="B1067" s="50" t="s">
        <v>24</v>
      </c>
      <c r="C1067" s="50" t="s">
        <v>2144</v>
      </c>
      <c r="D1067" s="50" t="s">
        <v>33</v>
      </c>
      <c r="E1067" s="50" t="s">
        <v>2155</v>
      </c>
      <c r="F1067" s="50" t="s">
        <v>2156</v>
      </c>
      <c r="G1067" s="50">
        <v>43</v>
      </c>
      <c r="H1067" s="50">
        <v>46</v>
      </c>
      <c r="I1067" s="50">
        <v>6</v>
      </c>
      <c r="J1067" s="50">
        <v>627</v>
      </c>
      <c r="K1067" s="50">
        <v>730</v>
      </c>
      <c r="L1067" s="50">
        <v>55</v>
      </c>
      <c r="M1067" s="50">
        <v>0</v>
      </c>
      <c r="N1067" s="50">
        <v>0</v>
      </c>
      <c r="O1067" s="50">
        <v>0</v>
      </c>
      <c r="P1067" s="50">
        <v>0</v>
      </c>
      <c r="Q1067" s="50">
        <v>0</v>
      </c>
      <c r="R1067" s="50">
        <v>0</v>
      </c>
      <c r="S1067" s="50">
        <v>0</v>
      </c>
      <c r="T1067" s="50">
        <v>0</v>
      </c>
      <c r="U1067" s="50">
        <v>0</v>
      </c>
      <c r="V1067" s="50">
        <v>0</v>
      </c>
      <c r="W1067" s="50">
        <v>0</v>
      </c>
      <c r="X1067" s="50">
        <v>0</v>
      </c>
      <c r="Y1067" s="50">
        <v>0</v>
      </c>
      <c r="Z1067" s="50">
        <v>0</v>
      </c>
      <c r="AA1067" s="50">
        <v>0</v>
      </c>
      <c r="AB1067" s="50">
        <v>0</v>
      </c>
      <c r="AC1067" s="50">
        <v>0</v>
      </c>
      <c r="AD1067" s="50">
        <v>0</v>
      </c>
      <c r="AE1067" s="50">
        <v>0</v>
      </c>
      <c r="AF1067" s="50">
        <v>0</v>
      </c>
      <c r="AG1067" s="50">
        <v>0</v>
      </c>
      <c r="AH1067" s="50">
        <v>0</v>
      </c>
      <c r="AI1067" s="50">
        <v>0</v>
      </c>
      <c r="AJ1067" s="50">
        <v>0</v>
      </c>
      <c r="AK1067" s="50">
        <v>12</v>
      </c>
      <c r="AL1067" s="50">
        <v>10</v>
      </c>
      <c r="AM1067" s="50">
        <v>0</v>
      </c>
      <c r="AN1067" s="50">
        <v>0</v>
      </c>
      <c r="AO1067" s="50">
        <v>0</v>
      </c>
      <c r="AP1067" s="50">
        <v>0</v>
      </c>
      <c r="AQ1067" s="50">
        <v>0</v>
      </c>
      <c r="AR1067" s="50">
        <v>0</v>
      </c>
      <c r="AS1067" s="50">
        <v>0</v>
      </c>
      <c r="AT1067" s="50">
        <v>0</v>
      </c>
      <c r="AU1067" s="50">
        <v>0</v>
      </c>
      <c r="AV1067" s="50">
        <v>0</v>
      </c>
      <c r="AW1067" s="50">
        <v>0</v>
      </c>
      <c r="AX1067" s="50">
        <v>0</v>
      </c>
    </row>
    <row r="1068" spans="1:50" x14ac:dyDescent="0.25">
      <c r="A1068" s="50">
        <v>1067</v>
      </c>
      <c r="B1068" s="50" t="s">
        <v>24</v>
      </c>
      <c r="C1068" s="50" t="s">
        <v>2144</v>
      </c>
      <c r="D1068" s="50" t="s">
        <v>33</v>
      </c>
      <c r="E1068" s="50" t="s">
        <v>2157</v>
      </c>
      <c r="F1068" s="50" t="s">
        <v>2158</v>
      </c>
      <c r="G1068" s="50">
        <v>15</v>
      </c>
      <c r="H1068" s="50">
        <v>22</v>
      </c>
      <c r="I1068" s="50">
        <v>2</v>
      </c>
      <c r="J1068" s="50">
        <v>214</v>
      </c>
      <c r="K1068" s="50">
        <v>279</v>
      </c>
      <c r="L1068" s="50">
        <v>28</v>
      </c>
      <c r="M1068" s="50">
        <v>0</v>
      </c>
      <c r="N1068" s="50">
        <v>0</v>
      </c>
      <c r="O1068" s="50">
        <v>0</v>
      </c>
      <c r="P1068" s="50">
        <v>0</v>
      </c>
      <c r="Q1068" s="50">
        <v>0</v>
      </c>
      <c r="R1068" s="50">
        <v>0</v>
      </c>
      <c r="S1068" s="50">
        <v>0</v>
      </c>
      <c r="T1068" s="50">
        <v>0</v>
      </c>
      <c r="U1068" s="50">
        <v>0</v>
      </c>
      <c r="V1068" s="50">
        <v>0</v>
      </c>
      <c r="W1068" s="50">
        <v>0</v>
      </c>
      <c r="X1068" s="50">
        <v>0</v>
      </c>
      <c r="Y1068" s="50">
        <v>0</v>
      </c>
      <c r="Z1068" s="50">
        <v>0</v>
      </c>
      <c r="AA1068" s="50">
        <v>0</v>
      </c>
      <c r="AB1068" s="50">
        <v>0</v>
      </c>
      <c r="AC1068" s="50">
        <v>0</v>
      </c>
      <c r="AD1068" s="50">
        <v>0</v>
      </c>
      <c r="AE1068" s="50">
        <v>0</v>
      </c>
      <c r="AF1068" s="50">
        <v>0</v>
      </c>
      <c r="AG1068" s="50">
        <v>0</v>
      </c>
      <c r="AH1068" s="50">
        <v>0</v>
      </c>
      <c r="AI1068" s="50">
        <v>0</v>
      </c>
      <c r="AJ1068" s="50">
        <v>0</v>
      </c>
      <c r="AK1068" s="50">
        <v>3</v>
      </c>
      <c r="AL1068" s="50">
        <v>3</v>
      </c>
      <c r="AM1068" s="50">
        <v>0</v>
      </c>
      <c r="AN1068" s="50">
        <v>0</v>
      </c>
      <c r="AO1068" s="50">
        <v>0</v>
      </c>
      <c r="AP1068" s="50">
        <v>0</v>
      </c>
      <c r="AQ1068" s="50">
        <v>0</v>
      </c>
      <c r="AR1068" s="50">
        <v>0</v>
      </c>
      <c r="AS1068" s="50">
        <v>0</v>
      </c>
      <c r="AT1068" s="50">
        <v>0</v>
      </c>
      <c r="AU1068" s="50">
        <v>0</v>
      </c>
      <c r="AV1068" s="50">
        <v>0</v>
      </c>
      <c r="AW1068" s="50">
        <v>0</v>
      </c>
      <c r="AX1068" s="50">
        <v>0</v>
      </c>
    </row>
    <row r="1069" spans="1:50" x14ac:dyDescent="0.25">
      <c r="A1069" s="50">
        <v>1068</v>
      </c>
      <c r="B1069" s="50" t="s">
        <v>24</v>
      </c>
      <c r="C1069" s="50" t="s">
        <v>2144</v>
      </c>
      <c r="D1069" s="50" t="s">
        <v>28</v>
      </c>
      <c r="E1069" s="50" t="s">
        <v>2159</v>
      </c>
      <c r="F1069" s="50" t="s">
        <v>2160</v>
      </c>
      <c r="G1069" s="50">
        <v>22</v>
      </c>
      <c r="H1069" s="50">
        <v>28</v>
      </c>
      <c r="I1069" s="50">
        <v>4</v>
      </c>
      <c r="J1069" s="50">
        <v>231</v>
      </c>
      <c r="K1069" s="50">
        <v>336</v>
      </c>
      <c r="L1069" s="50">
        <v>46</v>
      </c>
      <c r="M1069" s="50">
        <v>0</v>
      </c>
      <c r="N1069" s="50">
        <v>0</v>
      </c>
      <c r="O1069" s="50">
        <v>0</v>
      </c>
      <c r="P1069" s="50">
        <v>0</v>
      </c>
      <c r="Q1069" s="50">
        <v>0</v>
      </c>
      <c r="R1069" s="50">
        <v>0</v>
      </c>
      <c r="S1069" s="50">
        <v>0</v>
      </c>
      <c r="T1069" s="50">
        <v>0</v>
      </c>
      <c r="U1069" s="50">
        <v>0</v>
      </c>
      <c r="V1069" s="50">
        <v>0</v>
      </c>
      <c r="W1069" s="50">
        <v>0</v>
      </c>
      <c r="X1069" s="50">
        <v>0</v>
      </c>
      <c r="Y1069" s="50">
        <v>0</v>
      </c>
      <c r="Z1069" s="50">
        <v>0</v>
      </c>
      <c r="AA1069" s="50">
        <v>0</v>
      </c>
      <c r="AB1069" s="50">
        <v>0</v>
      </c>
      <c r="AC1069" s="50">
        <v>0</v>
      </c>
      <c r="AD1069" s="50">
        <v>0</v>
      </c>
      <c r="AE1069" s="50">
        <v>0</v>
      </c>
      <c r="AF1069" s="50">
        <v>0</v>
      </c>
      <c r="AG1069" s="50">
        <v>0</v>
      </c>
      <c r="AH1069" s="50">
        <v>0</v>
      </c>
      <c r="AI1069" s="50">
        <v>0</v>
      </c>
      <c r="AJ1069" s="50">
        <v>0</v>
      </c>
      <c r="AK1069" s="50">
        <v>3</v>
      </c>
      <c r="AL1069" s="50">
        <v>3</v>
      </c>
      <c r="AM1069" s="50">
        <v>0</v>
      </c>
      <c r="AN1069" s="50">
        <v>0</v>
      </c>
      <c r="AO1069" s="50">
        <v>0</v>
      </c>
      <c r="AP1069" s="50">
        <v>0</v>
      </c>
      <c r="AQ1069" s="50">
        <v>0</v>
      </c>
      <c r="AR1069" s="50">
        <v>0</v>
      </c>
      <c r="AS1069" s="50">
        <v>0</v>
      </c>
      <c r="AT1069" s="50">
        <v>0</v>
      </c>
      <c r="AU1069" s="50">
        <v>0</v>
      </c>
      <c r="AV1069" s="50">
        <v>0</v>
      </c>
      <c r="AW1069" s="50">
        <v>0</v>
      </c>
      <c r="AX1069" s="50">
        <v>0</v>
      </c>
    </row>
    <row r="1070" spans="1:50" x14ac:dyDescent="0.25">
      <c r="A1070" s="50">
        <v>1069</v>
      </c>
      <c r="B1070" s="50" t="s">
        <v>24</v>
      </c>
      <c r="C1070" s="50" t="s">
        <v>2144</v>
      </c>
      <c r="D1070" s="50" t="s">
        <v>33</v>
      </c>
      <c r="E1070" s="50" t="s">
        <v>2161</v>
      </c>
      <c r="F1070" s="50" t="s">
        <v>2162</v>
      </c>
      <c r="G1070" s="50">
        <v>64</v>
      </c>
      <c r="H1070" s="50">
        <v>69</v>
      </c>
      <c r="I1070" s="50">
        <v>12</v>
      </c>
      <c r="J1070" s="50">
        <v>1073</v>
      </c>
      <c r="K1070" s="50">
        <v>1252</v>
      </c>
      <c r="L1070" s="50">
        <v>172</v>
      </c>
      <c r="M1070" s="50">
        <v>0</v>
      </c>
      <c r="N1070" s="50">
        <v>0</v>
      </c>
      <c r="O1070" s="50">
        <v>0</v>
      </c>
      <c r="P1070" s="50">
        <v>0</v>
      </c>
      <c r="Q1070" s="50">
        <v>0</v>
      </c>
      <c r="R1070" s="50">
        <v>0</v>
      </c>
      <c r="S1070" s="50">
        <v>0</v>
      </c>
      <c r="T1070" s="50">
        <v>0</v>
      </c>
      <c r="U1070" s="50">
        <v>0</v>
      </c>
      <c r="V1070" s="50">
        <v>0</v>
      </c>
      <c r="W1070" s="50">
        <v>0</v>
      </c>
      <c r="X1070" s="50">
        <v>0</v>
      </c>
      <c r="Y1070" s="50">
        <v>0</v>
      </c>
      <c r="Z1070" s="50">
        <v>0</v>
      </c>
      <c r="AA1070" s="50">
        <v>0</v>
      </c>
      <c r="AB1070" s="50">
        <v>0</v>
      </c>
      <c r="AC1070" s="50">
        <v>0</v>
      </c>
      <c r="AD1070" s="50">
        <v>0</v>
      </c>
      <c r="AE1070" s="50">
        <v>0</v>
      </c>
      <c r="AF1070" s="50">
        <v>0</v>
      </c>
      <c r="AG1070" s="50">
        <v>0</v>
      </c>
      <c r="AH1070" s="50">
        <v>0</v>
      </c>
      <c r="AI1070" s="50">
        <v>0</v>
      </c>
      <c r="AJ1070" s="50">
        <v>0</v>
      </c>
      <c r="AK1070" s="50">
        <v>25</v>
      </c>
      <c r="AL1070" s="50">
        <v>13</v>
      </c>
      <c r="AM1070" s="50">
        <v>0</v>
      </c>
      <c r="AN1070" s="50">
        <v>0</v>
      </c>
      <c r="AO1070" s="50">
        <v>0</v>
      </c>
      <c r="AP1070" s="50">
        <v>0</v>
      </c>
      <c r="AQ1070" s="50">
        <v>0</v>
      </c>
      <c r="AR1070" s="50">
        <v>0</v>
      </c>
      <c r="AS1070" s="50">
        <v>0</v>
      </c>
      <c r="AT1070" s="50">
        <v>0</v>
      </c>
      <c r="AU1070" s="50">
        <v>0</v>
      </c>
      <c r="AV1070" s="50">
        <v>0</v>
      </c>
      <c r="AW1070" s="50">
        <v>0</v>
      </c>
      <c r="AX1070" s="50">
        <v>0</v>
      </c>
    </row>
    <row r="1071" spans="1:50" x14ac:dyDescent="0.25">
      <c r="A1071" s="50">
        <v>1070</v>
      </c>
      <c r="B1071" s="50" t="s">
        <v>24</v>
      </c>
      <c r="C1071" s="50" t="s">
        <v>2144</v>
      </c>
      <c r="D1071" s="50" t="s">
        <v>28</v>
      </c>
      <c r="E1071" s="50" t="s">
        <v>2163</v>
      </c>
      <c r="F1071" s="50" t="s">
        <v>2164</v>
      </c>
      <c r="G1071" s="50">
        <v>14</v>
      </c>
      <c r="H1071" s="50">
        <v>14</v>
      </c>
      <c r="I1071" s="50">
        <v>4</v>
      </c>
      <c r="J1071" s="50">
        <v>119</v>
      </c>
      <c r="K1071" s="50">
        <v>153</v>
      </c>
      <c r="L1071" s="50">
        <v>43</v>
      </c>
      <c r="M1071" s="50">
        <v>0</v>
      </c>
      <c r="N1071" s="50">
        <v>0</v>
      </c>
      <c r="O1071" s="50">
        <v>0</v>
      </c>
      <c r="P1071" s="50">
        <v>0</v>
      </c>
      <c r="Q1071" s="50">
        <v>0</v>
      </c>
      <c r="R1071" s="50">
        <v>0</v>
      </c>
      <c r="S1071" s="50">
        <v>0</v>
      </c>
      <c r="T1071" s="50">
        <v>0</v>
      </c>
      <c r="U1071" s="50">
        <v>0</v>
      </c>
      <c r="V1071" s="50">
        <v>0</v>
      </c>
      <c r="W1071" s="50">
        <v>0</v>
      </c>
      <c r="X1071" s="50">
        <v>0</v>
      </c>
      <c r="Y1071" s="50">
        <v>0</v>
      </c>
      <c r="Z1071" s="50">
        <v>0</v>
      </c>
      <c r="AA1071" s="50">
        <v>0</v>
      </c>
      <c r="AB1071" s="50">
        <v>0</v>
      </c>
      <c r="AC1071" s="50">
        <v>0</v>
      </c>
      <c r="AD1071" s="50">
        <v>0</v>
      </c>
      <c r="AE1071" s="50">
        <v>0</v>
      </c>
      <c r="AF1071" s="50">
        <v>0</v>
      </c>
      <c r="AG1071" s="50">
        <v>0</v>
      </c>
      <c r="AH1071" s="50">
        <v>0</v>
      </c>
      <c r="AI1071" s="50">
        <v>0</v>
      </c>
      <c r="AJ1071" s="50">
        <v>0</v>
      </c>
      <c r="AK1071" s="50">
        <v>0</v>
      </c>
      <c r="AL1071" s="50">
        <v>0</v>
      </c>
      <c r="AM1071" s="50">
        <v>0</v>
      </c>
      <c r="AN1071" s="50">
        <v>0</v>
      </c>
      <c r="AO1071" s="50">
        <v>0</v>
      </c>
      <c r="AP1071" s="50">
        <v>0</v>
      </c>
      <c r="AQ1071" s="50">
        <v>0</v>
      </c>
      <c r="AR1071" s="50">
        <v>0</v>
      </c>
      <c r="AS1071" s="50">
        <v>0</v>
      </c>
      <c r="AT1071" s="50">
        <v>0</v>
      </c>
      <c r="AU1071" s="50">
        <v>0</v>
      </c>
      <c r="AV1071" s="50">
        <v>0</v>
      </c>
      <c r="AW1071" s="50">
        <v>0</v>
      </c>
      <c r="AX1071" s="50">
        <v>0</v>
      </c>
    </row>
    <row r="1072" spans="1:50" x14ac:dyDescent="0.25">
      <c r="A1072" s="50">
        <v>1071</v>
      </c>
      <c r="B1072" s="50" t="s">
        <v>24</v>
      </c>
      <c r="C1072" s="50" t="s">
        <v>2144</v>
      </c>
      <c r="D1072" s="50" t="s">
        <v>33</v>
      </c>
      <c r="E1072" s="50" t="s">
        <v>2165</v>
      </c>
      <c r="F1072" s="50" t="s">
        <v>2166</v>
      </c>
      <c r="G1072" s="50">
        <v>9</v>
      </c>
      <c r="H1072" s="50">
        <v>10</v>
      </c>
      <c r="I1072" s="50">
        <v>2</v>
      </c>
      <c r="J1072" s="50">
        <v>150</v>
      </c>
      <c r="K1072" s="50">
        <v>167</v>
      </c>
      <c r="L1072" s="50">
        <v>27</v>
      </c>
      <c r="M1072" s="50">
        <v>0</v>
      </c>
      <c r="N1072" s="50">
        <v>0</v>
      </c>
      <c r="O1072" s="50">
        <v>0</v>
      </c>
      <c r="P1072" s="50">
        <v>0</v>
      </c>
      <c r="Q1072" s="50">
        <v>0</v>
      </c>
      <c r="R1072" s="50">
        <v>0</v>
      </c>
      <c r="S1072" s="50">
        <v>0</v>
      </c>
      <c r="T1072" s="50">
        <v>0</v>
      </c>
      <c r="U1072" s="50">
        <v>0</v>
      </c>
      <c r="V1072" s="50">
        <v>0</v>
      </c>
      <c r="W1072" s="50">
        <v>0</v>
      </c>
      <c r="X1072" s="50">
        <v>0</v>
      </c>
      <c r="Y1072" s="50">
        <v>0</v>
      </c>
      <c r="Z1072" s="50">
        <v>0</v>
      </c>
      <c r="AA1072" s="50">
        <v>0</v>
      </c>
      <c r="AB1072" s="50">
        <v>0</v>
      </c>
      <c r="AC1072" s="50">
        <v>0</v>
      </c>
      <c r="AD1072" s="50">
        <v>0</v>
      </c>
      <c r="AE1072" s="50">
        <v>0</v>
      </c>
      <c r="AF1072" s="50">
        <v>0</v>
      </c>
      <c r="AG1072" s="50">
        <v>0</v>
      </c>
      <c r="AH1072" s="50">
        <v>0</v>
      </c>
      <c r="AI1072" s="50">
        <v>0</v>
      </c>
      <c r="AJ1072" s="50">
        <v>0</v>
      </c>
      <c r="AK1072" s="50">
        <v>2</v>
      </c>
      <c r="AL1072" s="50">
        <v>2</v>
      </c>
      <c r="AM1072" s="50">
        <v>0</v>
      </c>
      <c r="AN1072" s="50">
        <v>0</v>
      </c>
      <c r="AO1072" s="50">
        <v>0</v>
      </c>
      <c r="AP1072" s="50">
        <v>0</v>
      </c>
      <c r="AQ1072" s="50">
        <v>0</v>
      </c>
      <c r="AR1072" s="50">
        <v>0</v>
      </c>
      <c r="AS1072" s="50">
        <v>0</v>
      </c>
      <c r="AT1072" s="50">
        <v>0</v>
      </c>
      <c r="AU1072" s="50">
        <v>0</v>
      </c>
      <c r="AV1072" s="50">
        <v>0</v>
      </c>
      <c r="AW1072" s="50">
        <v>0</v>
      </c>
      <c r="AX1072" s="50">
        <v>0</v>
      </c>
    </row>
    <row r="1073" spans="1:50" x14ac:dyDescent="0.25">
      <c r="A1073" s="50">
        <v>1072</v>
      </c>
      <c r="B1073" s="50" t="s">
        <v>24</v>
      </c>
      <c r="C1073" s="50" t="s">
        <v>2144</v>
      </c>
      <c r="D1073" s="50" t="s">
        <v>28</v>
      </c>
      <c r="E1073" s="50" t="s">
        <v>2167</v>
      </c>
      <c r="F1073" s="50" t="s">
        <v>2168</v>
      </c>
      <c r="G1073" s="50">
        <v>22</v>
      </c>
      <c r="H1073" s="50">
        <v>25</v>
      </c>
      <c r="I1073" s="50">
        <v>4</v>
      </c>
      <c r="J1073" s="50">
        <v>250</v>
      </c>
      <c r="K1073" s="50">
        <v>287</v>
      </c>
      <c r="L1073" s="50">
        <v>39</v>
      </c>
      <c r="M1073" s="50">
        <v>0</v>
      </c>
      <c r="N1073" s="50">
        <v>0</v>
      </c>
      <c r="O1073" s="50">
        <v>0</v>
      </c>
      <c r="P1073" s="50">
        <v>0</v>
      </c>
      <c r="Q1073" s="50">
        <v>0</v>
      </c>
      <c r="R1073" s="50">
        <v>0</v>
      </c>
      <c r="S1073" s="50">
        <v>0</v>
      </c>
      <c r="T1073" s="50">
        <v>0</v>
      </c>
      <c r="U1073" s="50">
        <v>0</v>
      </c>
      <c r="V1073" s="50">
        <v>0</v>
      </c>
      <c r="W1073" s="50">
        <v>0</v>
      </c>
      <c r="X1073" s="50">
        <v>0</v>
      </c>
      <c r="Y1073" s="50">
        <v>0</v>
      </c>
      <c r="Z1073" s="50">
        <v>0</v>
      </c>
      <c r="AA1073" s="50">
        <v>0</v>
      </c>
      <c r="AB1073" s="50">
        <v>0</v>
      </c>
      <c r="AC1073" s="50">
        <v>0</v>
      </c>
      <c r="AD1073" s="50">
        <v>0</v>
      </c>
      <c r="AE1073" s="50">
        <v>0</v>
      </c>
      <c r="AF1073" s="50">
        <v>0</v>
      </c>
      <c r="AG1073" s="50">
        <v>0</v>
      </c>
      <c r="AH1073" s="50">
        <v>0</v>
      </c>
      <c r="AI1073" s="50">
        <v>0</v>
      </c>
      <c r="AJ1073" s="50">
        <v>0</v>
      </c>
      <c r="AK1073" s="50">
        <v>6</v>
      </c>
      <c r="AL1073" s="50">
        <v>6</v>
      </c>
      <c r="AM1073" s="50">
        <v>0</v>
      </c>
      <c r="AN1073" s="50">
        <v>0</v>
      </c>
      <c r="AO1073" s="50">
        <v>0</v>
      </c>
      <c r="AP1073" s="50">
        <v>0</v>
      </c>
      <c r="AQ1073" s="50">
        <v>0</v>
      </c>
      <c r="AR1073" s="50">
        <v>0</v>
      </c>
      <c r="AS1073" s="50">
        <v>0</v>
      </c>
      <c r="AT1073" s="50">
        <v>0</v>
      </c>
      <c r="AU1073" s="50">
        <v>0</v>
      </c>
      <c r="AV1073" s="50">
        <v>0</v>
      </c>
      <c r="AW1073" s="50">
        <v>0</v>
      </c>
      <c r="AX1073" s="50">
        <v>0</v>
      </c>
    </row>
    <row r="1074" spans="1:50" x14ac:dyDescent="0.25">
      <c r="A1074" s="50">
        <v>1073</v>
      </c>
      <c r="B1074" s="50" t="s">
        <v>24</v>
      </c>
      <c r="C1074" s="50" t="s">
        <v>2144</v>
      </c>
      <c r="D1074" s="50" t="s">
        <v>33</v>
      </c>
      <c r="E1074" s="50" t="s">
        <v>2169</v>
      </c>
      <c r="F1074" s="50" t="s">
        <v>2170</v>
      </c>
      <c r="G1074" s="50">
        <v>14</v>
      </c>
      <c r="H1074" s="50">
        <v>16</v>
      </c>
      <c r="I1074" s="50">
        <v>2</v>
      </c>
      <c r="J1074" s="50">
        <v>154</v>
      </c>
      <c r="K1074" s="50">
        <v>237</v>
      </c>
      <c r="L1074" s="50">
        <v>27</v>
      </c>
      <c r="M1074" s="50">
        <v>0</v>
      </c>
      <c r="N1074" s="50">
        <v>0</v>
      </c>
      <c r="O1074" s="50">
        <v>0</v>
      </c>
      <c r="P1074" s="50">
        <v>0</v>
      </c>
      <c r="Q1074" s="50">
        <v>0</v>
      </c>
      <c r="R1074" s="50">
        <v>0</v>
      </c>
      <c r="S1074" s="50">
        <v>0</v>
      </c>
      <c r="T1074" s="50">
        <v>0</v>
      </c>
      <c r="U1074" s="50">
        <v>0</v>
      </c>
      <c r="V1074" s="50">
        <v>0</v>
      </c>
      <c r="W1074" s="50">
        <v>0</v>
      </c>
      <c r="X1074" s="50">
        <v>0</v>
      </c>
      <c r="Y1074" s="50">
        <v>0</v>
      </c>
      <c r="Z1074" s="50">
        <v>0</v>
      </c>
      <c r="AA1074" s="50">
        <v>0</v>
      </c>
      <c r="AB1074" s="50">
        <v>0</v>
      </c>
      <c r="AC1074" s="50">
        <v>0</v>
      </c>
      <c r="AD1074" s="50">
        <v>0</v>
      </c>
      <c r="AE1074" s="50">
        <v>0</v>
      </c>
      <c r="AF1074" s="50">
        <v>0</v>
      </c>
      <c r="AG1074" s="50">
        <v>0</v>
      </c>
      <c r="AH1074" s="50">
        <v>0</v>
      </c>
      <c r="AI1074" s="50">
        <v>0</v>
      </c>
      <c r="AJ1074" s="50">
        <v>0</v>
      </c>
      <c r="AK1074" s="50">
        <v>4</v>
      </c>
      <c r="AL1074" s="50">
        <v>4</v>
      </c>
      <c r="AM1074" s="50">
        <v>0</v>
      </c>
      <c r="AN1074" s="50">
        <v>0</v>
      </c>
      <c r="AO1074" s="50">
        <v>0</v>
      </c>
      <c r="AP1074" s="50">
        <v>0</v>
      </c>
      <c r="AQ1074" s="50">
        <v>0</v>
      </c>
      <c r="AR1074" s="50">
        <v>0</v>
      </c>
      <c r="AS1074" s="50">
        <v>0</v>
      </c>
      <c r="AT1074" s="50">
        <v>0</v>
      </c>
      <c r="AU1074" s="50">
        <v>0</v>
      </c>
      <c r="AV1074" s="50">
        <v>0</v>
      </c>
      <c r="AW1074" s="50">
        <v>0</v>
      </c>
      <c r="AX1074" s="50">
        <v>0</v>
      </c>
    </row>
    <row r="1075" spans="1:50" x14ac:dyDescent="0.25">
      <c r="A1075" s="50">
        <v>1074</v>
      </c>
      <c r="B1075" s="50" t="s">
        <v>24</v>
      </c>
      <c r="C1075" s="50" t="s">
        <v>2144</v>
      </c>
      <c r="D1075" s="50" t="s">
        <v>28</v>
      </c>
      <c r="E1075" s="50" t="s">
        <v>2171</v>
      </c>
      <c r="F1075" s="50" t="s">
        <v>2172</v>
      </c>
      <c r="G1075" s="50">
        <v>27</v>
      </c>
      <c r="H1075" s="50">
        <v>33</v>
      </c>
      <c r="I1075" s="50">
        <v>4</v>
      </c>
      <c r="J1075" s="50">
        <v>255</v>
      </c>
      <c r="K1075" s="50">
        <v>340</v>
      </c>
      <c r="L1075" s="50">
        <v>81</v>
      </c>
      <c r="M1075" s="50">
        <v>0</v>
      </c>
      <c r="N1075" s="50">
        <v>0</v>
      </c>
      <c r="O1075" s="50">
        <v>0</v>
      </c>
      <c r="P1075" s="50">
        <v>0</v>
      </c>
      <c r="Q1075" s="50">
        <v>0</v>
      </c>
      <c r="R1075" s="50">
        <v>0</v>
      </c>
      <c r="S1075" s="50">
        <v>0</v>
      </c>
      <c r="T1075" s="50">
        <v>0</v>
      </c>
      <c r="U1075" s="50">
        <v>0</v>
      </c>
      <c r="V1075" s="50">
        <v>0</v>
      </c>
      <c r="W1075" s="50">
        <v>0</v>
      </c>
      <c r="X1075" s="50">
        <v>0</v>
      </c>
      <c r="Y1075" s="50">
        <v>0</v>
      </c>
      <c r="Z1075" s="50">
        <v>0</v>
      </c>
      <c r="AA1075" s="50">
        <v>0</v>
      </c>
      <c r="AB1075" s="50">
        <v>0</v>
      </c>
      <c r="AC1075" s="50">
        <v>0</v>
      </c>
      <c r="AD1075" s="50">
        <v>0</v>
      </c>
      <c r="AE1075" s="50">
        <v>0</v>
      </c>
      <c r="AF1075" s="50">
        <v>0</v>
      </c>
      <c r="AG1075" s="50">
        <v>0</v>
      </c>
      <c r="AH1075" s="50">
        <v>0</v>
      </c>
      <c r="AI1075" s="50">
        <v>0</v>
      </c>
      <c r="AJ1075" s="50">
        <v>0</v>
      </c>
      <c r="AK1075" s="50">
        <v>6</v>
      </c>
      <c r="AL1075" s="50">
        <v>6</v>
      </c>
      <c r="AM1075" s="50">
        <v>0</v>
      </c>
      <c r="AN1075" s="50">
        <v>0</v>
      </c>
      <c r="AO1075" s="50">
        <v>0</v>
      </c>
      <c r="AP1075" s="50">
        <v>0</v>
      </c>
      <c r="AQ1075" s="50">
        <v>0</v>
      </c>
      <c r="AR1075" s="50">
        <v>0</v>
      </c>
      <c r="AS1075" s="50">
        <v>0</v>
      </c>
      <c r="AT1075" s="50">
        <v>0</v>
      </c>
      <c r="AU1075" s="50">
        <v>0</v>
      </c>
      <c r="AV1075" s="50">
        <v>0</v>
      </c>
      <c r="AW1075" s="50">
        <v>0</v>
      </c>
      <c r="AX1075" s="50">
        <v>0</v>
      </c>
    </row>
    <row r="1076" spans="1:50" x14ac:dyDescent="0.25">
      <c r="A1076" s="50">
        <v>1075</v>
      </c>
      <c r="B1076" s="50" t="s">
        <v>24</v>
      </c>
      <c r="C1076" s="50" t="s">
        <v>2144</v>
      </c>
      <c r="D1076" s="50" t="s">
        <v>33</v>
      </c>
      <c r="E1076" s="50" t="s">
        <v>2173</v>
      </c>
      <c r="F1076" s="50" t="s">
        <v>2174</v>
      </c>
      <c r="G1076" s="50">
        <v>49</v>
      </c>
      <c r="H1076" s="50">
        <v>55</v>
      </c>
      <c r="I1076" s="50">
        <v>12</v>
      </c>
      <c r="J1076" s="50">
        <v>655</v>
      </c>
      <c r="K1076" s="50">
        <v>799</v>
      </c>
      <c r="L1076" s="50">
        <v>164</v>
      </c>
      <c r="M1076" s="50">
        <v>0</v>
      </c>
      <c r="N1076" s="50">
        <v>0</v>
      </c>
      <c r="O1076" s="50">
        <v>0</v>
      </c>
      <c r="P1076" s="50">
        <v>0</v>
      </c>
      <c r="Q1076" s="50">
        <v>0</v>
      </c>
      <c r="R1076" s="50">
        <v>0</v>
      </c>
      <c r="S1076" s="50">
        <v>0</v>
      </c>
      <c r="T1076" s="50">
        <v>0</v>
      </c>
      <c r="U1076" s="50">
        <v>0</v>
      </c>
      <c r="V1076" s="50">
        <v>0</v>
      </c>
      <c r="W1076" s="50">
        <v>0</v>
      </c>
      <c r="X1076" s="50">
        <v>0</v>
      </c>
      <c r="Y1076" s="50">
        <v>0</v>
      </c>
      <c r="Z1076" s="50">
        <v>0</v>
      </c>
      <c r="AA1076" s="50">
        <v>0</v>
      </c>
      <c r="AB1076" s="50">
        <v>0</v>
      </c>
      <c r="AC1076" s="50">
        <v>0</v>
      </c>
      <c r="AD1076" s="50">
        <v>0</v>
      </c>
      <c r="AE1076" s="50">
        <v>0</v>
      </c>
      <c r="AF1076" s="50">
        <v>0</v>
      </c>
      <c r="AG1076" s="50">
        <v>0</v>
      </c>
      <c r="AH1076" s="50">
        <v>0</v>
      </c>
      <c r="AI1076" s="50">
        <v>0</v>
      </c>
      <c r="AJ1076" s="50">
        <v>0</v>
      </c>
      <c r="AK1076" s="50">
        <v>10</v>
      </c>
      <c r="AL1076" s="50">
        <v>7</v>
      </c>
      <c r="AM1076" s="50">
        <v>0</v>
      </c>
      <c r="AN1076" s="50">
        <v>0</v>
      </c>
      <c r="AO1076" s="50">
        <v>0</v>
      </c>
      <c r="AP1076" s="50">
        <v>0</v>
      </c>
      <c r="AQ1076" s="50">
        <v>0</v>
      </c>
      <c r="AR1076" s="50">
        <v>0</v>
      </c>
      <c r="AS1076" s="50">
        <v>0</v>
      </c>
      <c r="AT1076" s="50">
        <v>0</v>
      </c>
      <c r="AU1076" s="50">
        <v>30</v>
      </c>
      <c r="AV1076" s="50">
        <v>2</v>
      </c>
      <c r="AW1076" s="50">
        <v>0</v>
      </c>
      <c r="AX1076" s="50">
        <v>0</v>
      </c>
    </row>
    <row r="1077" spans="1:50" x14ac:dyDescent="0.25">
      <c r="A1077" s="50">
        <v>1076</v>
      </c>
      <c r="B1077" s="50" t="s">
        <v>24</v>
      </c>
      <c r="C1077" s="50" t="s">
        <v>2144</v>
      </c>
      <c r="D1077" s="50" t="s">
        <v>33</v>
      </c>
      <c r="E1077" s="50" t="s">
        <v>2175</v>
      </c>
      <c r="F1077" s="50" t="s">
        <v>2176</v>
      </c>
      <c r="G1077" s="50">
        <v>49</v>
      </c>
      <c r="H1077" s="50">
        <v>49</v>
      </c>
      <c r="I1077" s="50">
        <v>10</v>
      </c>
      <c r="J1077" s="50">
        <v>680</v>
      </c>
      <c r="K1077" s="50">
        <v>776</v>
      </c>
      <c r="L1077" s="50">
        <v>170</v>
      </c>
      <c r="M1077" s="50">
        <v>0</v>
      </c>
      <c r="N1077" s="50">
        <v>0</v>
      </c>
      <c r="O1077" s="50">
        <v>0</v>
      </c>
      <c r="P1077" s="50">
        <v>0</v>
      </c>
      <c r="Q1077" s="50">
        <v>0</v>
      </c>
      <c r="R1077" s="50">
        <v>0</v>
      </c>
      <c r="S1077" s="50">
        <v>0</v>
      </c>
      <c r="T1077" s="50">
        <v>0</v>
      </c>
      <c r="U1077" s="50">
        <v>0</v>
      </c>
      <c r="V1077" s="50">
        <v>0</v>
      </c>
      <c r="W1077" s="50">
        <v>0</v>
      </c>
      <c r="X1077" s="50">
        <v>0</v>
      </c>
      <c r="Y1077" s="50">
        <v>0</v>
      </c>
      <c r="Z1077" s="50">
        <v>0</v>
      </c>
      <c r="AA1077" s="50">
        <v>0</v>
      </c>
      <c r="AB1077" s="50">
        <v>0</v>
      </c>
      <c r="AC1077" s="50">
        <v>0</v>
      </c>
      <c r="AD1077" s="50">
        <v>0</v>
      </c>
      <c r="AE1077" s="50">
        <v>0</v>
      </c>
      <c r="AF1077" s="50">
        <v>0</v>
      </c>
      <c r="AG1077" s="50">
        <v>0</v>
      </c>
      <c r="AH1077" s="50">
        <v>0</v>
      </c>
      <c r="AI1077" s="50">
        <v>0</v>
      </c>
      <c r="AJ1077" s="50">
        <v>0</v>
      </c>
      <c r="AK1077" s="50">
        <v>24</v>
      </c>
      <c r="AL1077" s="50">
        <v>21</v>
      </c>
      <c r="AM1077" s="50">
        <v>0</v>
      </c>
      <c r="AN1077" s="50">
        <v>0</v>
      </c>
      <c r="AO1077" s="50">
        <v>0</v>
      </c>
      <c r="AP1077" s="50">
        <v>0</v>
      </c>
      <c r="AQ1077" s="50">
        <v>0</v>
      </c>
      <c r="AR1077" s="50">
        <v>0</v>
      </c>
      <c r="AS1077" s="50">
        <v>0</v>
      </c>
      <c r="AT1077" s="50">
        <v>0</v>
      </c>
      <c r="AU1077" s="50">
        <v>0</v>
      </c>
      <c r="AV1077" s="50">
        <v>0</v>
      </c>
      <c r="AW1077" s="50">
        <v>0</v>
      </c>
      <c r="AX1077" s="50">
        <v>0</v>
      </c>
    </row>
    <row r="1078" spans="1:50" x14ac:dyDescent="0.25">
      <c r="A1078" s="50">
        <v>1077</v>
      </c>
      <c r="B1078" s="50" t="s">
        <v>24</v>
      </c>
      <c r="C1078" s="50" t="s">
        <v>2144</v>
      </c>
      <c r="D1078" s="50" t="s">
        <v>28</v>
      </c>
      <c r="E1078" s="50" t="s">
        <v>2177</v>
      </c>
      <c r="F1078" s="50" t="s">
        <v>2178</v>
      </c>
      <c r="G1078" s="50">
        <v>21</v>
      </c>
      <c r="H1078" s="50">
        <v>23</v>
      </c>
      <c r="I1078" s="50">
        <v>5</v>
      </c>
      <c r="J1078" s="50">
        <v>289</v>
      </c>
      <c r="K1078" s="50">
        <v>348</v>
      </c>
      <c r="L1078" s="50">
        <v>58</v>
      </c>
      <c r="M1078" s="50">
        <v>0</v>
      </c>
      <c r="N1078" s="50">
        <v>0</v>
      </c>
      <c r="O1078" s="50">
        <v>0</v>
      </c>
      <c r="P1078" s="50">
        <v>0</v>
      </c>
      <c r="Q1078" s="50">
        <v>0</v>
      </c>
      <c r="R1078" s="50">
        <v>0</v>
      </c>
      <c r="S1078" s="50">
        <v>0</v>
      </c>
      <c r="T1078" s="50">
        <v>0</v>
      </c>
      <c r="U1078" s="50">
        <v>0</v>
      </c>
      <c r="V1078" s="50">
        <v>0</v>
      </c>
      <c r="W1078" s="50">
        <v>0</v>
      </c>
      <c r="X1078" s="50">
        <v>0</v>
      </c>
      <c r="Y1078" s="50">
        <v>0</v>
      </c>
      <c r="Z1078" s="50">
        <v>0</v>
      </c>
      <c r="AA1078" s="50">
        <v>0</v>
      </c>
      <c r="AB1078" s="50">
        <v>0</v>
      </c>
      <c r="AC1078" s="50">
        <v>0</v>
      </c>
      <c r="AD1078" s="50">
        <v>0</v>
      </c>
      <c r="AE1078" s="50">
        <v>0</v>
      </c>
      <c r="AF1078" s="50">
        <v>0</v>
      </c>
      <c r="AG1078" s="50">
        <v>0</v>
      </c>
      <c r="AH1078" s="50">
        <v>0</v>
      </c>
      <c r="AI1078" s="50">
        <v>0</v>
      </c>
      <c r="AJ1078" s="50">
        <v>0</v>
      </c>
      <c r="AK1078" s="50">
        <v>6</v>
      </c>
      <c r="AL1078" s="50">
        <v>6</v>
      </c>
      <c r="AM1078" s="50">
        <v>0</v>
      </c>
      <c r="AN1078" s="50">
        <v>0</v>
      </c>
      <c r="AO1078" s="50">
        <v>0</v>
      </c>
      <c r="AP1078" s="50">
        <v>0</v>
      </c>
      <c r="AQ1078" s="50">
        <v>0</v>
      </c>
      <c r="AR1078" s="50">
        <v>0</v>
      </c>
      <c r="AS1078" s="50">
        <v>0</v>
      </c>
      <c r="AT1078" s="50">
        <v>0</v>
      </c>
      <c r="AU1078" s="50">
        <v>0</v>
      </c>
      <c r="AV1078" s="50">
        <v>0</v>
      </c>
      <c r="AW1078" s="50">
        <v>0</v>
      </c>
      <c r="AX1078" s="50">
        <v>0</v>
      </c>
    </row>
    <row r="1079" spans="1:50" x14ac:dyDescent="0.25">
      <c r="A1079" s="50">
        <v>1078</v>
      </c>
      <c r="B1079" s="50" t="s">
        <v>24</v>
      </c>
      <c r="C1079" s="50" t="s">
        <v>2144</v>
      </c>
      <c r="D1079" s="50" t="s">
        <v>33</v>
      </c>
      <c r="E1079" s="50" t="s">
        <v>2179</v>
      </c>
      <c r="F1079" s="50" t="s">
        <v>2180</v>
      </c>
      <c r="G1079" s="50">
        <v>50</v>
      </c>
      <c r="H1079" s="50">
        <v>62</v>
      </c>
      <c r="I1079" s="50">
        <v>10</v>
      </c>
      <c r="J1079" s="50">
        <v>675</v>
      </c>
      <c r="K1079" s="50">
        <v>895</v>
      </c>
      <c r="L1079" s="50">
        <v>143</v>
      </c>
      <c r="M1079" s="50">
        <v>0</v>
      </c>
      <c r="N1079" s="50">
        <v>0</v>
      </c>
      <c r="O1079" s="50">
        <v>0</v>
      </c>
      <c r="P1079" s="50">
        <v>0</v>
      </c>
      <c r="Q1079" s="50">
        <v>0</v>
      </c>
      <c r="R1079" s="50">
        <v>0</v>
      </c>
      <c r="S1079" s="50">
        <v>0</v>
      </c>
      <c r="T1079" s="50">
        <v>0</v>
      </c>
      <c r="U1079" s="50">
        <v>0</v>
      </c>
      <c r="V1079" s="50">
        <v>0</v>
      </c>
      <c r="W1079" s="50">
        <v>0</v>
      </c>
      <c r="X1079" s="50">
        <v>0</v>
      </c>
      <c r="Y1079" s="50">
        <v>0</v>
      </c>
      <c r="Z1079" s="50">
        <v>0</v>
      </c>
      <c r="AA1079" s="50">
        <v>0</v>
      </c>
      <c r="AB1079" s="50">
        <v>0</v>
      </c>
      <c r="AC1079" s="50">
        <v>0</v>
      </c>
      <c r="AD1079" s="50">
        <v>0</v>
      </c>
      <c r="AE1079" s="50">
        <v>0</v>
      </c>
      <c r="AF1079" s="50">
        <v>0</v>
      </c>
      <c r="AG1079" s="50">
        <v>0</v>
      </c>
      <c r="AH1079" s="50">
        <v>0</v>
      </c>
      <c r="AI1079" s="50">
        <v>0</v>
      </c>
      <c r="AJ1079" s="50">
        <v>0</v>
      </c>
      <c r="AK1079" s="50">
        <v>2</v>
      </c>
      <c r="AL1079" s="50">
        <v>2</v>
      </c>
      <c r="AM1079" s="50">
        <v>0</v>
      </c>
      <c r="AN1079" s="50">
        <v>0</v>
      </c>
      <c r="AO1079" s="50">
        <v>0</v>
      </c>
      <c r="AP1079" s="50">
        <v>0</v>
      </c>
      <c r="AQ1079" s="50">
        <v>0</v>
      </c>
      <c r="AR1079" s="50">
        <v>0</v>
      </c>
      <c r="AS1079" s="50">
        <v>0</v>
      </c>
      <c r="AT1079" s="50">
        <v>0</v>
      </c>
      <c r="AU1079" s="50">
        <v>0</v>
      </c>
      <c r="AV1079" s="50">
        <v>0</v>
      </c>
      <c r="AW1079" s="50">
        <v>0</v>
      </c>
      <c r="AX1079" s="50">
        <v>0</v>
      </c>
    </row>
    <row r="1080" spans="1:50" x14ac:dyDescent="0.25">
      <c r="A1080" s="50">
        <v>1079</v>
      </c>
      <c r="B1080" s="50" t="s">
        <v>24</v>
      </c>
      <c r="C1080" s="50" t="s">
        <v>2144</v>
      </c>
      <c r="D1080" s="50" t="s">
        <v>25</v>
      </c>
      <c r="E1080" s="50" t="s">
        <v>2181</v>
      </c>
      <c r="F1080" s="50" t="s">
        <v>2182</v>
      </c>
      <c r="G1080" s="50">
        <v>54</v>
      </c>
      <c r="H1080" s="50">
        <v>63</v>
      </c>
      <c r="I1080" s="50">
        <v>11</v>
      </c>
      <c r="J1080" s="50">
        <v>1167</v>
      </c>
      <c r="K1080" s="50">
        <v>1332</v>
      </c>
      <c r="L1080" s="50">
        <v>201</v>
      </c>
      <c r="M1080" s="50">
        <v>0</v>
      </c>
      <c r="N1080" s="50">
        <v>0</v>
      </c>
      <c r="O1080" s="50">
        <v>0</v>
      </c>
      <c r="P1080" s="50">
        <v>0</v>
      </c>
      <c r="Q1080" s="50">
        <v>0</v>
      </c>
      <c r="R1080" s="50">
        <v>0</v>
      </c>
      <c r="S1080" s="50">
        <v>0</v>
      </c>
      <c r="T1080" s="50">
        <v>0</v>
      </c>
      <c r="U1080" s="50">
        <v>0</v>
      </c>
      <c r="V1080" s="50">
        <v>0</v>
      </c>
      <c r="W1080" s="50">
        <v>0</v>
      </c>
      <c r="X1080" s="50">
        <v>0</v>
      </c>
      <c r="Y1080" s="50">
        <v>0</v>
      </c>
      <c r="Z1080" s="50">
        <v>0</v>
      </c>
      <c r="AA1080" s="50">
        <v>0</v>
      </c>
      <c r="AB1080" s="50">
        <v>0</v>
      </c>
      <c r="AC1080" s="50">
        <v>0</v>
      </c>
      <c r="AD1080" s="50">
        <v>0</v>
      </c>
      <c r="AE1080" s="50">
        <v>0</v>
      </c>
      <c r="AF1080" s="50">
        <v>0</v>
      </c>
      <c r="AG1080" s="50">
        <v>0</v>
      </c>
      <c r="AH1080" s="50">
        <v>0</v>
      </c>
      <c r="AI1080" s="50">
        <v>0</v>
      </c>
      <c r="AJ1080" s="50">
        <v>0</v>
      </c>
      <c r="AK1080" s="50">
        <v>34</v>
      </c>
      <c r="AL1080" s="50">
        <v>28</v>
      </c>
      <c r="AM1080" s="50">
        <v>0</v>
      </c>
      <c r="AN1080" s="50">
        <v>0</v>
      </c>
      <c r="AO1080" s="50">
        <v>0</v>
      </c>
      <c r="AP1080" s="50">
        <v>0</v>
      </c>
      <c r="AQ1080" s="50">
        <v>0</v>
      </c>
      <c r="AR1080" s="50">
        <v>0</v>
      </c>
      <c r="AS1080" s="50">
        <v>0</v>
      </c>
      <c r="AT1080" s="50">
        <v>0</v>
      </c>
      <c r="AU1080" s="50">
        <v>0</v>
      </c>
      <c r="AV1080" s="50">
        <v>0</v>
      </c>
      <c r="AW1080" s="50">
        <v>0</v>
      </c>
      <c r="AX1080" s="50">
        <v>0</v>
      </c>
    </row>
    <row r="1081" spans="1:50" x14ac:dyDescent="0.25">
      <c r="A1081" s="50">
        <v>1080</v>
      </c>
      <c r="B1081" s="50" t="s">
        <v>24</v>
      </c>
      <c r="C1081" s="50" t="s">
        <v>2144</v>
      </c>
      <c r="D1081" s="50" t="s">
        <v>33</v>
      </c>
      <c r="E1081" s="50" t="s">
        <v>2183</v>
      </c>
      <c r="F1081" s="50" t="s">
        <v>2184</v>
      </c>
      <c r="G1081" s="50">
        <v>28</v>
      </c>
      <c r="H1081" s="50">
        <v>34</v>
      </c>
      <c r="I1081" s="50">
        <v>4</v>
      </c>
      <c r="J1081" s="50">
        <v>385</v>
      </c>
      <c r="K1081" s="50">
        <v>483</v>
      </c>
      <c r="L1081" s="50">
        <v>75</v>
      </c>
      <c r="M1081" s="50">
        <v>0</v>
      </c>
      <c r="N1081" s="50">
        <v>0</v>
      </c>
      <c r="O1081" s="50">
        <v>0</v>
      </c>
      <c r="P1081" s="50">
        <v>0</v>
      </c>
      <c r="Q1081" s="50">
        <v>0</v>
      </c>
      <c r="R1081" s="50">
        <v>0</v>
      </c>
      <c r="S1081" s="50">
        <v>0</v>
      </c>
      <c r="T1081" s="50">
        <v>0</v>
      </c>
      <c r="U1081" s="50">
        <v>0</v>
      </c>
      <c r="V1081" s="50">
        <v>0</v>
      </c>
      <c r="W1081" s="50">
        <v>0</v>
      </c>
      <c r="X1081" s="50">
        <v>0</v>
      </c>
      <c r="Y1081" s="50">
        <v>0</v>
      </c>
      <c r="Z1081" s="50">
        <v>0</v>
      </c>
      <c r="AA1081" s="50">
        <v>0</v>
      </c>
      <c r="AB1081" s="50">
        <v>0</v>
      </c>
      <c r="AC1081" s="50">
        <v>0</v>
      </c>
      <c r="AD1081" s="50">
        <v>0</v>
      </c>
      <c r="AE1081" s="50">
        <v>0</v>
      </c>
      <c r="AF1081" s="50">
        <v>0</v>
      </c>
      <c r="AG1081" s="50">
        <v>0</v>
      </c>
      <c r="AH1081" s="50">
        <v>0</v>
      </c>
      <c r="AI1081" s="50">
        <v>0</v>
      </c>
      <c r="AJ1081" s="50">
        <v>0</v>
      </c>
      <c r="AK1081" s="50">
        <v>3</v>
      </c>
      <c r="AL1081" s="50">
        <v>3</v>
      </c>
      <c r="AM1081" s="50">
        <v>0</v>
      </c>
      <c r="AN1081" s="50">
        <v>0</v>
      </c>
      <c r="AO1081" s="50">
        <v>0</v>
      </c>
      <c r="AP1081" s="50">
        <v>0</v>
      </c>
      <c r="AQ1081" s="50">
        <v>0</v>
      </c>
      <c r="AR1081" s="50">
        <v>0</v>
      </c>
      <c r="AS1081" s="50">
        <v>0</v>
      </c>
      <c r="AT1081" s="50">
        <v>0</v>
      </c>
      <c r="AU1081" s="50">
        <v>0</v>
      </c>
      <c r="AV1081" s="50">
        <v>0</v>
      </c>
      <c r="AW1081" s="50">
        <v>0</v>
      </c>
      <c r="AX1081" s="50">
        <v>0</v>
      </c>
    </row>
    <row r="1082" spans="1:50" x14ac:dyDescent="0.25">
      <c r="A1082" s="50">
        <v>1081</v>
      </c>
      <c r="B1082" s="50" t="s">
        <v>24</v>
      </c>
      <c r="C1082" s="50" t="s">
        <v>2144</v>
      </c>
      <c r="D1082" s="50" t="s">
        <v>25</v>
      </c>
      <c r="E1082" s="50" t="s">
        <v>2185</v>
      </c>
      <c r="F1082" s="50" t="s">
        <v>2186</v>
      </c>
      <c r="G1082" s="50">
        <v>39</v>
      </c>
      <c r="H1082" s="50">
        <v>53</v>
      </c>
      <c r="I1082" s="50">
        <v>11</v>
      </c>
      <c r="J1082" s="50">
        <v>555</v>
      </c>
      <c r="K1082" s="50">
        <v>673</v>
      </c>
      <c r="L1082" s="50">
        <v>127</v>
      </c>
      <c r="M1082" s="50">
        <v>0</v>
      </c>
      <c r="N1082" s="50">
        <v>0</v>
      </c>
      <c r="O1082" s="50">
        <v>0</v>
      </c>
      <c r="P1082" s="50">
        <v>0</v>
      </c>
      <c r="Q1082" s="50">
        <v>0</v>
      </c>
      <c r="R1082" s="50">
        <v>0</v>
      </c>
      <c r="S1082" s="50">
        <v>0</v>
      </c>
      <c r="T1082" s="50">
        <v>0</v>
      </c>
      <c r="U1082" s="50">
        <v>0</v>
      </c>
      <c r="V1082" s="50">
        <v>0</v>
      </c>
      <c r="W1082" s="50">
        <v>0</v>
      </c>
      <c r="X1082" s="50">
        <v>0</v>
      </c>
      <c r="Y1082" s="50">
        <v>0</v>
      </c>
      <c r="Z1082" s="50">
        <v>0</v>
      </c>
      <c r="AA1082" s="50">
        <v>0</v>
      </c>
      <c r="AB1082" s="50">
        <v>0</v>
      </c>
      <c r="AC1082" s="50">
        <v>0</v>
      </c>
      <c r="AD1082" s="50">
        <v>0</v>
      </c>
      <c r="AE1082" s="50">
        <v>0</v>
      </c>
      <c r="AF1082" s="50">
        <v>0</v>
      </c>
      <c r="AG1082" s="50">
        <v>0</v>
      </c>
      <c r="AH1082" s="50">
        <v>0</v>
      </c>
      <c r="AI1082" s="50">
        <v>0</v>
      </c>
      <c r="AJ1082" s="50">
        <v>0</v>
      </c>
      <c r="AK1082" s="50">
        <v>4</v>
      </c>
      <c r="AL1082" s="50">
        <v>4</v>
      </c>
      <c r="AM1082" s="50">
        <v>0</v>
      </c>
      <c r="AN1082" s="50">
        <v>0</v>
      </c>
      <c r="AO1082" s="50">
        <v>0</v>
      </c>
      <c r="AP1082" s="50">
        <v>0</v>
      </c>
      <c r="AQ1082" s="50">
        <v>0</v>
      </c>
      <c r="AR1082" s="50">
        <v>0</v>
      </c>
      <c r="AS1082" s="50">
        <v>0</v>
      </c>
      <c r="AT1082" s="50">
        <v>0</v>
      </c>
      <c r="AU1082" s="50">
        <v>0</v>
      </c>
      <c r="AV1082" s="50">
        <v>0</v>
      </c>
      <c r="AW1082" s="50">
        <v>0</v>
      </c>
      <c r="AX1082" s="50">
        <v>0</v>
      </c>
    </row>
    <row r="1083" spans="1:50" x14ac:dyDescent="0.25">
      <c r="A1083" s="50">
        <v>1082</v>
      </c>
      <c r="B1083" s="50" t="s">
        <v>24</v>
      </c>
      <c r="C1083" s="50" t="s">
        <v>2144</v>
      </c>
      <c r="D1083" s="50" t="s">
        <v>28</v>
      </c>
      <c r="E1083" s="50" t="s">
        <v>2187</v>
      </c>
      <c r="F1083" s="50" t="s">
        <v>2188</v>
      </c>
      <c r="G1083" s="50">
        <v>23</v>
      </c>
      <c r="H1083" s="50">
        <v>28</v>
      </c>
      <c r="I1083" s="50">
        <v>5</v>
      </c>
      <c r="J1083" s="50">
        <v>257</v>
      </c>
      <c r="K1083" s="50">
        <v>369</v>
      </c>
      <c r="L1083" s="50">
        <v>69</v>
      </c>
      <c r="M1083" s="50">
        <v>0</v>
      </c>
      <c r="N1083" s="50">
        <v>0</v>
      </c>
      <c r="O1083" s="50">
        <v>0</v>
      </c>
      <c r="P1083" s="50">
        <v>0</v>
      </c>
      <c r="Q1083" s="50">
        <v>0</v>
      </c>
      <c r="R1083" s="50">
        <v>0</v>
      </c>
      <c r="S1083" s="50">
        <v>0</v>
      </c>
      <c r="T1083" s="50">
        <v>0</v>
      </c>
      <c r="U1083" s="50">
        <v>0</v>
      </c>
      <c r="V1083" s="50">
        <v>0</v>
      </c>
      <c r="W1083" s="50">
        <v>0</v>
      </c>
      <c r="X1083" s="50">
        <v>0</v>
      </c>
      <c r="Y1083" s="50">
        <v>0</v>
      </c>
      <c r="Z1083" s="50">
        <v>0</v>
      </c>
      <c r="AA1083" s="50">
        <v>0</v>
      </c>
      <c r="AB1083" s="50">
        <v>0</v>
      </c>
      <c r="AC1083" s="50">
        <v>0</v>
      </c>
      <c r="AD1083" s="50">
        <v>0</v>
      </c>
      <c r="AE1083" s="50">
        <v>0</v>
      </c>
      <c r="AF1083" s="50">
        <v>0</v>
      </c>
      <c r="AG1083" s="50">
        <v>0</v>
      </c>
      <c r="AH1083" s="50">
        <v>0</v>
      </c>
      <c r="AI1083" s="50">
        <v>0</v>
      </c>
      <c r="AJ1083" s="50">
        <v>0</v>
      </c>
      <c r="AK1083" s="50">
        <v>2</v>
      </c>
      <c r="AL1083" s="50">
        <v>2</v>
      </c>
      <c r="AM1083" s="50">
        <v>0</v>
      </c>
      <c r="AN1083" s="50">
        <v>0</v>
      </c>
      <c r="AO1083" s="50">
        <v>0</v>
      </c>
      <c r="AP1083" s="50">
        <v>0</v>
      </c>
      <c r="AQ1083" s="50">
        <v>0</v>
      </c>
      <c r="AR1083" s="50">
        <v>0</v>
      </c>
      <c r="AS1083" s="50">
        <v>0</v>
      </c>
      <c r="AT1083" s="50">
        <v>0</v>
      </c>
      <c r="AU1083" s="50">
        <v>0</v>
      </c>
      <c r="AV1083" s="50">
        <v>0</v>
      </c>
      <c r="AW1083" s="50">
        <v>0</v>
      </c>
      <c r="AX1083" s="50">
        <v>0</v>
      </c>
    </row>
    <row r="1084" spans="1:50" x14ac:dyDescent="0.25">
      <c r="A1084" s="50">
        <v>1083</v>
      </c>
      <c r="B1084" s="50" t="s">
        <v>24</v>
      </c>
      <c r="C1084" s="50" t="s">
        <v>2144</v>
      </c>
      <c r="D1084" s="50" t="s">
        <v>25</v>
      </c>
      <c r="E1084" s="50" t="s">
        <v>2189</v>
      </c>
      <c r="F1084" s="50" t="s">
        <v>2190</v>
      </c>
      <c r="G1084" s="50">
        <v>79</v>
      </c>
      <c r="H1084" s="50">
        <v>97</v>
      </c>
      <c r="I1084" s="50">
        <v>18</v>
      </c>
      <c r="J1084" s="50">
        <v>1103</v>
      </c>
      <c r="K1084" s="50">
        <v>1404</v>
      </c>
      <c r="L1084" s="50">
        <v>291</v>
      </c>
      <c r="M1084" s="50">
        <v>0</v>
      </c>
      <c r="N1084" s="50">
        <v>0</v>
      </c>
      <c r="O1084" s="50">
        <v>0</v>
      </c>
      <c r="P1084" s="50">
        <v>0</v>
      </c>
      <c r="Q1084" s="50">
        <v>0</v>
      </c>
      <c r="R1084" s="50">
        <v>0</v>
      </c>
      <c r="S1084" s="50">
        <v>0</v>
      </c>
      <c r="T1084" s="50">
        <v>0</v>
      </c>
      <c r="U1084" s="50">
        <v>0</v>
      </c>
      <c r="V1084" s="50">
        <v>0</v>
      </c>
      <c r="W1084" s="50">
        <v>0</v>
      </c>
      <c r="X1084" s="50">
        <v>0</v>
      </c>
      <c r="Y1084" s="50">
        <v>0</v>
      </c>
      <c r="Z1084" s="50">
        <v>0</v>
      </c>
      <c r="AA1084" s="50">
        <v>0</v>
      </c>
      <c r="AB1084" s="50">
        <v>0</v>
      </c>
      <c r="AC1084" s="50">
        <v>0</v>
      </c>
      <c r="AD1084" s="50">
        <v>0</v>
      </c>
      <c r="AE1084" s="50">
        <v>0</v>
      </c>
      <c r="AF1084" s="50">
        <v>0</v>
      </c>
      <c r="AG1084" s="50">
        <v>0</v>
      </c>
      <c r="AH1084" s="50">
        <v>0</v>
      </c>
      <c r="AI1084" s="50">
        <v>0</v>
      </c>
      <c r="AJ1084" s="50">
        <v>0</v>
      </c>
      <c r="AK1084" s="50">
        <v>26</v>
      </c>
      <c r="AL1084" s="50">
        <v>25</v>
      </c>
      <c r="AM1084" s="50">
        <v>0</v>
      </c>
      <c r="AN1084" s="50">
        <v>0</v>
      </c>
      <c r="AO1084" s="50">
        <v>0</v>
      </c>
      <c r="AP1084" s="50">
        <v>0</v>
      </c>
      <c r="AQ1084" s="50">
        <v>0</v>
      </c>
      <c r="AR1084" s="50">
        <v>0</v>
      </c>
      <c r="AS1084" s="50">
        <v>0</v>
      </c>
      <c r="AT1084" s="50">
        <v>0</v>
      </c>
      <c r="AU1084" s="50">
        <v>0</v>
      </c>
      <c r="AV1084" s="50">
        <v>0</v>
      </c>
      <c r="AW1084" s="50">
        <v>0</v>
      </c>
      <c r="AX1084" s="50">
        <v>0</v>
      </c>
    </row>
    <row r="1085" spans="1:50" x14ac:dyDescent="0.25">
      <c r="A1085" s="50">
        <v>1084</v>
      </c>
      <c r="B1085" s="50" t="s">
        <v>24</v>
      </c>
      <c r="C1085" s="50" t="s">
        <v>2144</v>
      </c>
      <c r="D1085" s="50" t="s">
        <v>25</v>
      </c>
      <c r="E1085" s="50" t="s">
        <v>2191</v>
      </c>
      <c r="F1085" s="50" t="s">
        <v>2192</v>
      </c>
      <c r="G1085" s="50">
        <v>91</v>
      </c>
      <c r="H1085" s="50">
        <v>121</v>
      </c>
      <c r="I1085" s="50">
        <v>21</v>
      </c>
      <c r="J1085" s="50">
        <v>1131</v>
      </c>
      <c r="K1085" s="50">
        <v>1475</v>
      </c>
      <c r="L1085" s="50">
        <v>294</v>
      </c>
      <c r="M1085" s="50">
        <v>0</v>
      </c>
      <c r="N1085" s="50">
        <v>0</v>
      </c>
      <c r="O1085" s="50">
        <v>0</v>
      </c>
      <c r="P1085" s="50">
        <v>0</v>
      </c>
      <c r="Q1085" s="50">
        <v>0</v>
      </c>
      <c r="R1085" s="50">
        <v>0</v>
      </c>
      <c r="S1085" s="50">
        <v>0</v>
      </c>
      <c r="T1085" s="50">
        <v>0</v>
      </c>
      <c r="U1085" s="50">
        <v>0</v>
      </c>
      <c r="V1085" s="50">
        <v>0</v>
      </c>
      <c r="W1085" s="50">
        <v>0</v>
      </c>
      <c r="X1085" s="50">
        <v>0</v>
      </c>
      <c r="Y1085" s="50">
        <v>0</v>
      </c>
      <c r="Z1085" s="50">
        <v>0</v>
      </c>
      <c r="AA1085" s="50">
        <v>0</v>
      </c>
      <c r="AB1085" s="50">
        <v>0</v>
      </c>
      <c r="AC1085" s="50">
        <v>0</v>
      </c>
      <c r="AD1085" s="50">
        <v>0</v>
      </c>
      <c r="AE1085" s="50">
        <v>0</v>
      </c>
      <c r="AF1085" s="50">
        <v>0</v>
      </c>
      <c r="AG1085" s="50">
        <v>0</v>
      </c>
      <c r="AH1085" s="50">
        <v>0</v>
      </c>
      <c r="AI1085" s="50">
        <v>0</v>
      </c>
      <c r="AJ1085" s="50">
        <v>0</v>
      </c>
      <c r="AK1085" s="50">
        <v>20</v>
      </c>
      <c r="AL1085" s="50">
        <v>17</v>
      </c>
      <c r="AM1085" s="50">
        <v>0</v>
      </c>
      <c r="AN1085" s="50">
        <v>0</v>
      </c>
      <c r="AO1085" s="50">
        <v>0</v>
      </c>
      <c r="AP1085" s="50">
        <v>0</v>
      </c>
      <c r="AQ1085" s="50">
        <v>0</v>
      </c>
      <c r="AR1085" s="50">
        <v>0</v>
      </c>
      <c r="AS1085" s="50">
        <v>0</v>
      </c>
      <c r="AT1085" s="50">
        <v>0</v>
      </c>
      <c r="AU1085" s="50">
        <v>37</v>
      </c>
      <c r="AV1085" s="50">
        <v>3</v>
      </c>
      <c r="AW1085" s="50">
        <v>0</v>
      </c>
      <c r="AX1085" s="50">
        <v>0</v>
      </c>
    </row>
    <row r="1086" spans="1:50" x14ac:dyDescent="0.25">
      <c r="A1086" s="50">
        <v>1085</v>
      </c>
      <c r="B1086" s="50" t="s">
        <v>24</v>
      </c>
      <c r="C1086" s="50" t="s">
        <v>2144</v>
      </c>
      <c r="D1086" s="50" t="s">
        <v>25</v>
      </c>
      <c r="E1086" s="50" t="s">
        <v>2193</v>
      </c>
      <c r="F1086" s="50" t="s">
        <v>2194</v>
      </c>
      <c r="G1086" s="50">
        <v>70</v>
      </c>
      <c r="H1086" s="50">
        <v>85</v>
      </c>
      <c r="I1086" s="50">
        <v>18</v>
      </c>
      <c r="J1086" s="50">
        <v>1091</v>
      </c>
      <c r="K1086" s="50">
        <v>1337</v>
      </c>
      <c r="L1086" s="50">
        <v>241</v>
      </c>
      <c r="M1086" s="50">
        <v>0</v>
      </c>
      <c r="N1086" s="50">
        <v>0</v>
      </c>
      <c r="O1086" s="50">
        <v>0</v>
      </c>
      <c r="P1086" s="50">
        <v>0</v>
      </c>
      <c r="Q1086" s="50">
        <v>0</v>
      </c>
      <c r="R1086" s="50">
        <v>0</v>
      </c>
      <c r="S1086" s="50">
        <v>0</v>
      </c>
      <c r="T1086" s="50">
        <v>0</v>
      </c>
      <c r="U1086" s="50">
        <v>0</v>
      </c>
      <c r="V1086" s="50">
        <v>0</v>
      </c>
      <c r="W1086" s="50">
        <v>0</v>
      </c>
      <c r="X1086" s="50">
        <v>0</v>
      </c>
      <c r="Y1086" s="50">
        <v>0</v>
      </c>
      <c r="Z1086" s="50">
        <v>0</v>
      </c>
      <c r="AA1086" s="50">
        <v>0</v>
      </c>
      <c r="AB1086" s="50">
        <v>0</v>
      </c>
      <c r="AC1086" s="50">
        <v>0</v>
      </c>
      <c r="AD1086" s="50">
        <v>0</v>
      </c>
      <c r="AE1086" s="50">
        <v>0</v>
      </c>
      <c r="AF1086" s="50">
        <v>0</v>
      </c>
      <c r="AG1086" s="50">
        <v>0</v>
      </c>
      <c r="AH1086" s="50">
        <v>0</v>
      </c>
      <c r="AI1086" s="50">
        <v>0</v>
      </c>
      <c r="AJ1086" s="50">
        <v>0</v>
      </c>
      <c r="AK1086" s="50">
        <v>3</v>
      </c>
      <c r="AL1086" s="50">
        <v>3</v>
      </c>
      <c r="AM1086" s="50">
        <v>0</v>
      </c>
      <c r="AN1086" s="50">
        <v>0</v>
      </c>
      <c r="AO1086" s="50">
        <v>0</v>
      </c>
      <c r="AP1086" s="50">
        <v>0</v>
      </c>
      <c r="AQ1086" s="50">
        <v>0</v>
      </c>
      <c r="AR1086" s="50">
        <v>0</v>
      </c>
      <c r="AS1086" s="50">
        <v>0</v>
      </c>
      <c r="AT1086" s="50">
        <v>0</v>
      </c>
      <c r="AU1086" s="50">
        <v>6</v>
      </c>
      <c r="AV1086" s="50">
        <v>2</v>
      </c>
      <c r="AW1086" s="50">
        <v>0</v>
      </c>
      <c r="AX1086" s="50">
        <v>0</v>
      </c>
    </row>
    <row r="1087" spans="1:50" x14ac:dyDescent="0.25">
      <c r="A1087" s="50">
        <v>1086</v>
      </c>
      <c r="B1087" s="50" t="s">
        <v>24</v>
      </c>
      <c r="C1087" s="50" t="s">
        <v>2144</v>
      </c>
      <c r="D1087" s="50" t="s">
        <v>33</v>
      </c>
      <c r="E1087" s="50" t="s">
        <v>2195</v>
      </c>
      <c r="F1087" s="50" t="s">
        <v>2196</v>
      </c>
      <c r="G1087" s="50">
        <v>58</v>
      </c>
      <c r="H1087" s="50">
        <v>74</v>
      </c>
      <c r="I1087" s="50">
        <v>15</v>
      </c>
      <c r="J1087" s="50">
        <v>730</v>
      </c>
      <c r="K1087" s="50">
        <v>969</v>
      </c>
      <c r="L1087" s="50">
        <v>168</v>
      </c>
      <c r="M1087" s="50">
        <v>0</v>
      </c>
      <c r="N1087" s="50">
        <v>0</v>
      </c>
      <c r="O1087" s="50">
        <v>0</v>
      </c>
      <c r="P1087" s="50">
        <v>0</v>
      </c>
      <c r="Q1087" s="50">
        <v>0</v>
      </c>
      <c r="R1087" s="50">
        <v>0</v>
      </c>
      <c r="S1087" s="50">
        <v>0</v>
      </c>
      <c r="T1087" s="50">
        <v>0</v>
      </c>
      <c r="U1087" s="50">
        <v>0</v>
      </c>
      <c r="V1087" s="50">
        <v>0</v>
      </c>
      <c r="W1087" s="50">
        <v>0</v>
      </c>
      <c r="X1087" s="50">
        <v>0</v>
      </c>
      <c r="Y1087" s="50">
        <v>0</v>
      </c>
      <c r="Z1087" s="50">
        <v>0</v>
      </c>
      <c r="AA1087" s="50">
        <v>0</v>
      </c>
      <c r="AB1087" s="50">
        <v>0</v>
      </c>
      <c r="AC1087" s="50">
        <v>0</v>
      </c>
      <c r="AD1087" s="50">
        <v>0</v>
      </c>
      <c r="AE1087" s="50">
        <v>0</v>
      </c>
      <c r="AF1087" s="50">
        <v>0</v>
      </c>
      <c r="AG1087" s="50">
        <v>0</v>
      </c>
      <c r="AH1087" s="50">
        <v>0</v>
      </c>
      <c r="AI1087" s="50">
        <v>0</v>
      </c>
      <c r="AJ1087" s="50">
        <v>0</v>
      </c>
      <c r="AK1087" s="50">
        <v>4</v>
      </c>
      <c r="AL1087" s="50">
        <v>4</v>
      </c>
      <c r="AM1087" s="50">
        <v>0</v>
      </c>
      <c r="AN1087" s="50">
        <v>0</v>
      </c>
      <c r="AO1087" s="50">
        <v>0</v>
      </c>
      <c r="AP1087" s="50">
        <v>0</v>
      </c>
      <c r="AQ1087" s="50">
        <v>0</v>
      </c>
      <c r="AR1087" s="50">
        <v>0</v>
      </c>
      <c r="AS1087" s="50">
        <v>0</v>
      </c>
      <c r="AT1087" s="50">
        <v>0</v>
      </c>
      <c r="AU1087" s="50">
        <v>0</v>
      </c>
      <c r="AV1087" s="50">
        <v>0</v>
      </c>
      <c r="AW1087" s="50">
        <v>0</v>
      </c>
      <c r="AX1087" s="50">
        <v>0</v>
      </c>
    </row>
    <row r="1088" spans="1:50" x14ac:dyDescent="0.25">
      <c r="A1088" s="50">
        <v>1087</v>
      </c>
      <c r="B1088" s="50" t="s">
        <v>24</v>
      </c>
      <c r="C1088" s="50" t="s">
        <v>2144</v>
      </c>
      <c r="D1088" s="50" t="s">
        <v>33</v>
      </c>
      <c r="E1088" s="50" t="s">
        <v>2197</v>
      </c>
      <c r="F1088" s="50" t="s">
        <v>2198</v>
      </c>
      <c r="G1088" s="50">
        <v>25</v>
      </c>
      <c r="H1088" s="50">
        <v>37</v>
      </c>
      <c r="I1088" s="50">
        <v>5</v>
      </c>
      <c r="J1088" s="50">
        <v>271</v>
      </c>
      <c r="K1088" s="50">
        <v>420</v>
      </c>
      <c r="L1088" s="50">
        <v>61</v>
      </c>
      <c r="M1088" s="50">
        <v>0</v>
      </c>
      <c r="N1088" s="50">
        <v>0</v>
      </c>
      <c r="O1088" s="50">
        <v>0</v>
      </c>
      <c r="P1088" s="50">
        <v>0</v>
      </c>
      <c r="Q1088" s="50">
        <v>0</v>
      </c>
      <c r="R1088" s="50">
        <v>0</v>
      </c>
      <c r="S1088" s="50">
        <v>0</v>
      </c>
      <c r="T1088" s="50">
        <v>0</v>
      </c>
      <c r="U1088" s="50">
        <v>0</v>
      </c>
      <c r="V1088" s="50">
        <v>0</v>
      </c>
      <c r="W1088" s="50">
        <v>0</v>
      </c>
      <c r="X1088" s="50">
        <v>0</v>
      </c>
      <c r="Y1088" s="50">
        <v>0</v>
      </c>
      <c r="Z1088" s="50">
        <v>0</v>
      </c>
      <c r="AA1088" s="50">
        <v>0</v>
      </c>
      <c r="AB1088" s="50">
        <v>0</v>
      </c>
      <c r="AC1088" s="50">
        <v>0</v>
      </c>
      <c r="AD1088" s="50">
        <v>0</v>
      </c>
      <c r="AE1088" s="50">
        <v>0</v>
      </c>
      <c r="AF1088" s="50">
        <v>0</v>
      </c>
      <c r="AG1088" s="50">
        <v>0</v>
      </c>
      <c r="AH1088" s="50">
        <v>0</v>
      </c>
      <c r="AI1088" s="50">
        <v>0</v>
      </c>
      <c r="AJ1088" s="50">
        <v>0</v>
      </c>
      <c r="AK1088" s="50">
        <v>6</v>
      </c>
      <c r="AL1088" s="50">
        <v>6</v>
      </c>
      <c r="AM1088" s="50">
        <v>0</v>
      </c>
      <c r="AN1088" s="50">
        <v>0</v>
      </c>
      <c r="AO1088" s="50">
        <v>0</v>
      </c>
      <c r="AP1088" s="50">
        <v>0</v>
      </c>
      <c r="AQ1088" s="50">
        <v>0</v>
      </c>
      <c r="AR1088" s="50">
        <v>0</v>
      </c>
      <c r="AS1088" s="50">
        <v>0</v>
      </c>
      <c r="AT1088" s="50">
        <v>0</v>
      </c>
      <c r="AU1088" s="50">
        <v>0</v>
      </c>
      <c r="AV1088" s="50">
        <v>0</v>
      </c>
      <c r="AW1088" s="50">
        <v>0</v>
      </c>
      <c r="AX1088" s="50">
        <v>0</v>
      </c>
    </row>
    <row r="1089" spans="1:50" x14ac:dyDescent="0.25">
      <c r="A1089" s="50">
        <v>1088</v>
      </c>
      <c r="B1089" s="50" t="s">
        <v>24</v>
      </c>
      <c r="C1089" s="50" t="s">
        <v>2144</v>
      </c>
      <c r="D1089" s="50" t="s">
        <v>33</v>
      </c>
      <c r="E1089" s="50" t="s">
        <v>2199</v>
      </c>
      <c r="F1089" s="50" t="s">
        <v>2200</v>
      </c>
      <c r="G1089" s="50">
        <v>34</v>
      </c>
      <c r="H1089" s="50">
        <v>46</v>
      </c>
      <c r="I1089" s="50">
        <v>10</v>
      </c>
      <c r="J1089" s="50">
        <v>438</v>
      </c>
      <c r="K1089" s="50">
        <v>583</v>
      </c>
      <c r="L1089" s="50">
        <v>162</v>
      </c>
      <c r="M1089" s="50">
        <v>0</v>
      </c>
      <c r="N1089" s="50">
        <v>0</v>
      </c>
      <c r="O1089" s="50">
        <v>0</v>
      </c>
      <c r="P1089" s="50">
        <v>0</v>
      </c>
      <c r="Q1089" s="50">
        <v>0</v>
      </c>
      <c r="R1089" s="50">
        <v>0</v>
      </c>
      <c r="S1089" s="50">
        <v>0</v>
      </c>
      <c r="T1089" s="50">
        <v>0</v>
      </c>
      <c r="U1089" s="50">
        <v>0</v>
      </c>
      <c r="V1089" s="50">
        <v>0</v>
      </c>
      <c r="W1089" s="50">
        <v>0</v>
      </c>
      <c r="X1089" s="50">
        <v>0</v>
      </c>
      <c r="Y1089" s="50">
        <v>0</v>
      </c>
      <c r="Z1089" s="50">
        <v>0</v>
      </c>
      <c r="AA1089" s="50">
        <v>0</v>
      </c>
      <c r="AB1089" s="50">
        <v>0</v>
      </c>
      <c r="AC1089" s="50">
        <v>0</v>
      </c>
      <c r="AD1089" s="50">
        <v>0</v>
      </c>
      <c r="AE1089" s="50">
        <v>0</v>
      </c>
      <c r="AF1089" s="50">
        <v>0</v>
      </c>
      <c r="AG1089" s="50">
        <v>0</v>
      </c>
      <c r="AH1089" s="50">
        <v>0</v>
      </c>
      <c r="AI1089" s="50">
        <v>0</v>
      </c>
      <c r="AJ1089" s="50">
        <v>0</v>
      </c>
      <c r="AK1089" s="50">
        <v>4</v>
      </c>
      <c r="AL1089" s="50">
        <v>4</v>
      </c>
      <c r="AM1089" s="50">
        <v>0</v>
      </c>
      <c r="AN1089" s="50">
        <v>0</v>
      </c>
      <c r="AO1089" s="50">
        <v>0</v>
      </c>
      <c r="AP1089" s="50">
        <v>0</v>
      </c>
      <c r="AQ1089" s="50">
        <v>0</v>
      </c>
      <c r="AR1089" s="50">
        <v>0</v>
      </c>
      <c r="AS1089" s="50">
        <v>0</v>
      </c>
      <c r="AT1089" s="50">
        <v>0</v>
      </c>
      <c r="AU1089" s="50">
        <v>0</v>
      </c>
      <c r="AV1089" s="50">
        <v>0</v>
      </c>
      <c r="AW1089" s="50">
        <v>0</v>
      </c>
      <c r="AX1089" s="50">
        <v>0</v>
      </c>
    </row>
    <row r="1090" spans="1:50" x14ac:dyDescent="0.25">
      <c r="A1090" s="50">
        <v>1089</v>
      </c>
      <c r="B1090" s="50" t="s">
        <v>24</v>
      </c>
      <c r="C1090" s="50" t="s">
        <v>2144</v>
      </c>
      <c r="D1090" s="50" t="s">
        <v>28</v>
      </c>
      <c r="E1090" s="50" t="s">
        <v>2201</v>
      </c>
      <c r="F1090" s="50" t="s">
        <v>2202</v>
      </c>
      <c r="G1090" s="50">
        <v>8</v>
      </c>
      <c r="H1090" s="50">
        <v>12</v>
      </c>
      <c r="I1090" s="50">
        <v>2</v>
      </c>
      <c r="J1090" s="50">
        <v>120</v>
      </c>
      <c r="K1090" s="50">
        <v>154</v>
      </c>
      <c r="L1090" s="50">
        <v>12</v>
      </c>
      <c r="M1090" s="50">
        <v>0</v>
      </c>
      <c r="N1090" s="50">
        <v>0</v>
      </c>
      <c r="O1090" s="50">
        <v>0</v>
      </c>
      <c r="P1090" s="50">
        <v>0</v>
      </c>
      <c r="Q1090" s="50">
        <v>0</v>
      </c>
      <c r="R1090" s="50">
        <v>0</v>
      </c>
      <c r="S1090" s="50">
        <v>0</v>
      </c>
      <c r="T1090" s="50">
        <v>0</v>
      </c>
      <c r="U1090" s="50">
        <v>0</v>
      </c>
      <c r="V1090" s="50">
        <v>0</v>
      </c>
      <c r="W1090" s="50">
        <v>0</v>
      </c>
      <c r="X1090" s="50">
        <v>0</v>
      </c>
      <c r="Y1090" s="50">
        <v>0</v>
      </c>
      <c r="Z1090" s="50">
        <v>0</v>
      </c>
      <c r="AA1090" s="50">
        <v>0</v>
      </c>
      <c r="AB1090" s="50">
        <v>0</v>
      </c>
      <c r="AC1090" s="50">
        <v>0</v>
      </c>
      <c r="AD1090" s="50">
        <v>0</v>
      </c>
      <c r="AE1090" s="50">
        <v>0</v>
      </c>
      <c r="AF1090" s="50">
        <v>0</v>
      </c>
      <c r="AG1090" s="50">
        <v>0</v>
      </c>
      <c r="AH1090" s="50">
        <v>0</v>
      </c>
      <c r="AI1090" s="50">
        <v>0</v>
      </c>
      <c r="AJ1090" s="50">
        <v>0</v>
      </c>
      <c r="AK1090" s="50">
        <v>0</v>
      </c>
      <c r="AL1090" s="50">
        <v>0</v>
      </c>
      <c r="AM1090" s="50">
        <v>0</v>
      </c>
      <c r="AN1090" s="50">
        <v>0</v>
      </c>
      <c r="AO1090" s="50">
        <v>0</v>
      </c>
      <c r="AP1090" s="50">
        <v>0</v>
      </c>
      <c r="AQ1090" s="50">
        <v>0</v>
      </c>
      <c r="AR1090" s="50">
        <v>0</v>
      </c>
      <c r="AS1090" s="50">
        <v>0</v>
      </c>
      <c r="AT1090" s="50">
        <v>0</v>
      </c>
      <c r="AU1090" s="50">
        <v>0</v>
      </c>
      <c r="AV1090" s="50">
        <v>0</v>
      </c>
      <c r="AW1090" s="50">
        <v>0</v>
      </c>
      <c r="AX1090" s="50">
        <v>0</v>
      </c>
    </row>
    <row r="1091" spans="1:50" x14ac:dyDescent="0.25">
      <c r="A1091" s="50">
        <v>1090</v>
      </c>
      <c r="B1091" s="50" t="s">
        <v>24</v>
      </c>
      <c r="C1091" s="50" t="s">
        <v>2144</v>
      </c>
      <c r="D1091" s="50" t="s">
        <v>28</v>
      </c>
      <c r="E1091" s="50" t="s">
        <v>2203</v>
      </c>
      <c r="F1091" s="50" t="s">
        <v>2204</v>
      </c>
      <c r="G1091" s="50">
        <v>26</v>
      </c>
      <c r="H1091" s="50">
        <v>37</v>
      </c>
      <c r="I1091" s="50">
        <v>7</v>
      </c>
      <c r="J1091" s="50">
        <v>276</v>
      </c>
      <c r="K1091" s="50">
        <v>352</v>
      </c>
      <c r="L1091" s="50">
        <v>45</v>
      </c>
      <c r="M1091" s="50">
        <v>0</v>
      </c>
      <c r="N1091" s="50">
        <v>0</v>
      </c>
      <c r="O1091" s="50">
        <v>0</v>
      </c>
      <c r="P1091" s="50">
        <v>0</v>
      </c>
      <c r="Q1091" s="50">
        <v>0</v>
      </c>
      <c r="R1091" s="50">
        <v>0</v>
      </c>
      <c r="S1091" s="50">
        <v>0</v>
      </c>
      <c r="T1091" s="50">
        <v>0</v>
      </c>
      <c r="U1091" s="50">
        <v>0</v>
      </c>
      <c r="V1091" s="50">
        <v>0</v>
      </c>
      <c r="W1091" s="50">
        <v>0</v>
      </c>
      <c r="X1091" s="50">
        <v>0</v>
      </c>
      <c r="Y1091" s="50">
        <v>0</v>
      </c>
      <c r="Z1091" s="50">
        <v>0</v>
      </c>
      <c r="AA1091" s="50">
        <v>0</v>
      </c>
      <c r="AB1091" s="50">
        <v>0</v>
      </c>
      <c r="AC1091" s="50">
        <v>0</v>
      </c>
      <c r="AD1091" s="50">
        <v>0</v>
      </c>
      <c r="AE1091" s="50">
        <v>0</v>
      </c>
      <c r="AF1091" s="50">
        <v>0</v>
      </c>
      <c r="AG1091" s="50">
        <v>0</v>
      </c>
      <c r="AH1091" s="50">
        <v>0</v>
      </c>
      <c r="AI1091" s="50">
        <v>0</v>
      </c>
      <c r="AJ1091" s="50">
        <v>0</v>
      </c>
      <c r="AK1091" s="50">
        <v>7</v>
      </c>
      <c r="AL1091" s="50">
        <v>7</v>
      </c>
      <c r="AM1091" s="50">
        <v>0</v>
      </c>
      <c r="AN1091" s="50">
        <v>0</v>
      </c>
      <c r="AO1091" s="50">
        <v>0</v>
      </c>
      <c r="AP1091" s="50">
        <v>0</v>
      </c>
      <c r="AQ1091" s="50">
        <v>0</v>
      </c>
      <c r="AR1091" s="50">
        <v>0</v>
      </c>
      <c r="AS1091" s="50">
        <v>0</v>
      </c>
      <c r="AT1091" s="50">
        <v>0</v>
      </c>
      <c r="AU1091" s="50">
        <v>0</v>
      </c>
      <c r="AV1091" s="50">
        <v>0</v>
      </c>
      <c r="AW1091" s="50">
        <v>0</v>
      </c>
      <c r="AX1091" s="50">
        <v>0</v>
      </c>
    </row>
    <row r="1092" spans="1:50" x14ac:dyDescent="0.25">
      <c r="A1092" s="50">
        <v>1091</v>
      </c>
      <c r="B1092" s="50" t="s">
        <v>24</v>
      </c>
      <c r="C1092" s="50" t="s">
        <v>2144</v>
      </c>
      <c r="D1092" s="50" t="s">
        <v>28</v>
      </c>
      <c r="E1092" s="50" t="s">
        <v>2205</v>
      </c>
      <c r="F1092" s="50" t="s">
        <v>2206</v>
      </c>
      <c r="G1092" s="50">
        <v>19</v>
      </c>
      <c r="H1092" s="50">
        <v>30</v>
      </c>
      <c r="I1092" s="50">
        <v>5</v>
      </c>
      <c r="J1092" s="50">
        <v>280</v>
      </c>
      <c r="K1092" s="50">
        <v>382</v>
      </c>
      <c r="L1092" s="50">
        <v>63</v>
      </c>
      <c r="M1092" s="50">
        <v>0</v>
      </c>
      <c r="N1092" s="50">
        <v>0</v>
      </c>
      <c r="O1092" s="50">
        <v>0</v>
      </c>
      <c r="P1092" s="50">
        <v>0</v>
      </c>
      <c r="Q1092" s="50">
        <v>0</v>
      </c>
      <c r="R1092" s="50">
        <v>0</v>
      </c>
      <c r="S1092" s="50">
        <v>0</v>
      </c>
      <c r="T1092" s="50">
        <v>0</v>
      </c>
      <c r="U1092" s="50">
        <v>0</v>
      </c>
      <c r="V1092" s="50">
        <v>0</v>
      </c>
      <c r="W1092" s="50">
        <v>0</v>
      </c>
      <c r="X1092" s="50">
        <v>0</v>
      </c>
      <c r="Y1092" s="50">
        <v>0</v>
      </c>
      <c r="Z1092" s="50">
        <v>0</v>
      </c>
      <c r="AA1092" s="50">
        <v>0</v>
      </c>
      <c r="AB1092" s="50">
        <v>0</v>
      </c>
      <c r="AC1092" s="50">
        <v>0</v>
      </c>
      <c r="AD1092" s="50">
        <v>0</v>
      </c>
      <c r="AE1092" s="50">
        <v>0</v>
      </c>
      <c r="AF1092" s="50">
        <v>0</v>
      </c>
      <c r="AG1092" s="50">
        <v>0</v>
      </c>
      <c r="AH1092" s="50">
        <v>0</v>
      </c>
      <c r="AI1092" s="50">
        <v>0</v>
      </c>
      <c r="AJ1092" s="50">
        <v>0</v>
      </c>
      <c r="AK1092" s="50">
        <v>7</v>
      </c>
      <c r="AL1092" s="50">
        <v>7</v>
      </c>
      <c r="AM1092" s="50">
        <v>0</v>
      </c>
      <c r="AN1092" s="50">
        <v>0</v>
      </c>
      <c r="AO1092" s="50">
        <v>0</v>
      </c>
      <c r="AP1092" s="50">
        <v>0</v>
      </c>
      <c r="AQ1092" s="50">
        <v>0</v>
      </c>
      <c r="AR1092" s="50">
        <v>0</v>
      </c>
      <c r="AS1092" s="50">
        <v>0</v>
      </c>
      <c r="AT1092" s="50">
        <v>0</v>
      </c>
      <c r="AU1092" s="50">
        <v>0</v>
      </c>
      <c r="AV1092" s="50">
        <v>0</v>
      </c>
      <c r="AW1092" s="50">
        <v>0</v>
      </c>
      <c r="AX1092" s="50">
        <v>0</v>
      </c>
    </row>
    <row r="1093" spans="1:50" x14ac:dyDescent="0.25">
      <c r="A1093" s="50">
        <v>1092</v>
      </c>
      <c r="B1093" s="50" t="s">
        <v>24</v>
      </c>
      <c r="C1093" s="50" t="s">
        <v>2144</v>
      </c>
      <c r="D1093" s="50" t="s">
        <v>28</v>
      </c>
      <c r="E1093" s="50" t="s">
        <v>2207</v>
      </c>
      <c r="F1093" s="50" t="s">
        <v>2208</v>
      </c>
      <c r="G1093" s="50">
        <v>26</v>
      </c>
      <c r="H1093" s="50">
        <v>31</v>
      </c>
      <c r="I1093" s="50">
        <v>4</v>
      </c>
      <c r="J1093" s="50">
        <v>353</v>
      </c>
      <c r="K1093" s="50">
        <v>482</v>
      </c>
      <c r="L1093" s="50">
        <v>37</v>
      </c>
      <c r="M1093" s="50">
        <v>0</v>
      </c>
      <c r="N1093" s="50">
        <v>0</v>
      </c>
      <c r="O1093" s="50">
        <v>0</v>
      </c>
      <c r="P1093" s="50">
        <v>0</v>
      </c>
      <c r="Q1093" s="50">
        <v>0</v>
      </c>
      <c r="R1093" s="50">
        <v>0</v>
      </c>
      <c r="S1093" s="50">
        <v>0</v>
      </c>
      <c r="T1093" s="50">
        <v>0</v>
      </c>
      <c r="U1093" s="50">
        <v>0</v>
      </c>
      <c r="V1093" s="50">
        <v>0</v>
      </c>
      <c r="W1093" s="50">
        <v>0</v>
      </c>
      <c r="X1093" s="50">
        <v>0</v>
      </c>
      <c r="Y1093" s="50">
        <v>0</v>
      </c>
      <c r="Z1093" s="50">
        <v>0</v>
      </c>
      <c r="AA1093" s="50">
        <v>0</v>
      </c>
      <c r="AB1093" s="50">
        <v>0</v>
      </c>
      <c r="AC1093" s="50">
        <v>0</v>
      </c>
      <c r="AD1093" s="50">
        <v>0</v>
      </c>
      <c r="AE1093" s="50">
        <v>0</v>
      </c>
      <c r="AF1093" s="50">
        <v>0</v>
      </c>
      <c r="AG1093" s="50">
        <v>0</v>
      </c>
      <c r="AH1093" s="50">
        <v>0</v>
      </c>
      <c r="AI1093" s="50">
        <v>0</v>
      </c>
      <c r="AJ1093" s="50">
        <v>0</v>
      </c>
      <c r="AK1093" s="50">
        <v>8</v>
      </c>
      <c r="AL1093" s="50">
        <v>8</v>
      </c>
      <c r="AM1093" s="50">
        <v>0</v>
      </c>
      <c r="AN1093" s="50">
        <v>0</v>
      </c>
      <c r="AO1093" s="50">
        <v>0</v>
      </c>
      <c r="AP1093" s="50">
        <v>0</v>
      </c>
      <c r="AQ1093" s="50">
        <v>0</v>
      </c>
      <c r="AR1093" s="50">
        <v>0</v>
      </c>
      <c r="AS1093" s="50">
        <v>0</v>
      </c>
      <c r="AT1093" s="50">
        <v>0</v>
      </c>
      <c r="AU1093" s="50">
        <v>0</v>
      </c>
      <c r="AV1093" s="50">
        <v>0</v>
      </c>
      <c r="AW1093" s="50">
        <v>0</v>
      </c>
      <c r="AX1093" s="50">
        <v>0</v>
      </c>
    </row>
    <row r="1094" spans="1:50" x14ac:dyDescent="0.25">
      <c r="A1094" s="50">
        <v>1093</v>
      </c>
      <c r="B1094" s="50" t="s">
        <v>24</v>
      </c>
      <c r="C1094" s="50" t="s">
        <v>2144</v>
      </c>
      <c r="D1094" s="50" t="s">
        <v>28</v>
      </c>
      <c r="E1094" s="50" t="s">
        <v>2209</v>
      </c>
      <c r="F1094" s="50" t="s">
        <v>2210</v>
      </c>
      <c r="G1094" s="50">
        <v>28</v>
      </c>
      <c r="H1094" s="50">
        <v>27</v>
      </c>
      <c r="I1094" s="50">
        <v>6</v>
      </c>
      <c r="J1094" s="50">
        <v>244</v>
      </c>
      <c r="K1094" s="50">
        <v>270</v>
      </c>
      <c r="L1094" s="50">
        <v>46</v>
      </c>
      <c r="M1094" s="50">
        <v>0</v>
      </c>
      <c r="N1094" s="50">
        <v>0</v>
      </c>
      <c r="O1094" s="50">
        <v>0</v>
      </c>
      <c r="P1094" s="50">
        <v>0</v>
      </c>
      <c r="Q1094" s="50">
        <v>0</v>
      </c>
      <c r="R1094" s="50">
        <v>0</v>
      </c>
      <c r="S1094" s="50">
        <v>0</v>
      </c>
      <c r="T1094" s="50">
        <v>0</v>
      </c>
      <c r="U1094" s="50">
        <v>0</v>
      </c>
      <c r="V1094" s="50">
        <v>0</v>
      </c>
      <c r="W1094" s="50">
        <v>0</v>
      </c>
      <c r="X1094" s="50">
        <v>0</v>
      </c>
      <c r="Y1094" s="50">
        <v>0</v>
      </c>
      <c r="Z1094" s="50">
        <v>0</v>
      </c>
      <c r="AA1094" s="50">
        <v>0</v>
      </c>
      <c r="AB1094" s="50">
        <v>0</v>
      </c>
      <c r="AC1094" s="50">
        <v>0</v>
      </c>
      <c r="AD1094" s="50">
        <v>0</v>
      </c>
      <c r="AE1094" s="50">
        <v>0</v>
      </c>
      <c r="AF1094" s="50">
        <v>0</v>
      </c>
      <c r="AG1094" s="50">
        <v>0</v>
      </c>
      <c r="AH1094" s="50">
        <v>0</v>
      </c>
      <c r="AI1094" s="50">
        <v>0</v>
      </c>
      <c r="AJ1094" s="50">
        <v>0</v>
      </c>
      <c r="AK1094" s="50">
        <v>4</v>
      </c>
      <c r="AL1094" s="50">
        <v>4</v>
      </c>
      <c r="AM1094" s="50">
        <v>0</v>
      </c>
      <c r="AN1094" s="50">
        <v>0</v>
      </c>
      <c r="AO1094" s="50">
        <v>0</v>
      </c>
      <c r="AP1094" s="50">
        <v>0</v>
      </c>
      <c r="AQ1094" s="50">
        <v>0</v>
      </c>
      <c r="AR1094" s="50">
        <v>0</v>
      </c>
      <c r="AS1094" s="50">
        <v>0</v>
      </c>
      <c r="AT1094" s="50">
        <v>0</v>
      </c>
      <c r="AU1094" s="50">
        <v>0</v>
      </c>
      <c r="AV1094" s="50">
        <v>0</v>
      </c>
      <c r="AW1094" s="50">
        <v>0</v>
      </c>
      <c r="AX1094" s="50">
        <v>0</v>
      </c>
    </row>
    <row r="1095" spans="1:50" x14ac:dyDescent="0.25">
      <c r="A1095" s="50">
        <v>1094</v>
      </c>
      <c r="B1095" s="50" t="s">
        <v>24</v>
      </c>
      <c r="C1095" s="50" t="s">
        <v>2144</v>
      </c>
      <c r="D1095" s="50" t="s">
        <v>25</v>
      </c>
      <c r="E1095" s="50" t="s">
        <v>2211</v>
      </c>
      <c r="F1095" s="50" t="s">
        <v>2212</v>
      </c>
      <c r="G1095" s="50">
        <v>71</v>
      </c>
      <c r="H1095" s="50">
        <v>81</v>
      </c>
      <c r="I1095" s="50">
        <v>18</v>
      </c>
      <c r="J1095" s="50">
        <v>896</v>
      </c>
      <c r="K1095" s="50">
        <v>1106</v>
      </c>
      <c r="L1095" s="50">
        <v>254</v>
      </c>
      <c r="M1095" s="50">
        <v>0</v>
      </c>
      <c r="N1095" s="50">
        <v>0</v>
      </c>
      <c r="O1095" s="50">
        <v>0</v>
      </c>
      <c r="P1095" s="50">
        <v>0</v>
      </c>
      <c r="Q1095" s="50">
        <v>0</v>
      </c>
      <c r="R1095" s="50">
        <v>0</v>
      </c>
      <c r="S1095" s="50">
        <v>0</v>
      </c>
      <c r="T1095" s="50">
        <v>0</v>
      </c>
      <c r="U1095" s="50">
        <v>0</v>
      </c>
      <c r="V1095" s="50">
        <v>0</v>
      </c>
      <c r="W1095" s="50">
        <v>0</v>
      </c>
      <c r="X1095" s="50">
        <v>0</v>
      </c>
      <c r="Y1095" s="50">
        <v>0</v>
      </c>
      <c r="Z1095" s="50">
        <v>0</v>
      </c>
      <c r="AA1095" s="50">
        <v>0</v>
      </c>
      <c r="AB1095" s="50">
        <v>0</v>
      </c>
      <c r="AC1095" s="50">
        <v>0</v>
      </c>
      <c r="AD1095" s="50">
        <v>0</v>
      </c>
      <c r="AE1095" s="50">
        <v>0</v>
      </c>
      <c r="AF1095" s="50">
        <v>0</v>
      </c>
      <c r="AG1095" s="50">
        <v>0</v>
      </c>
      <c r="AH1095" s="50">
        <v>0</v>
      </c>
      <c r="AI1095" s="50">
        <v>0</v>
      </c>
      <c r="AJ1095" s="50">
        <v>0</v>
      </c>
      <c r="AK1095" s="50">
        <v>30</v>
      </c>
      <c r="AL1095" s="50">
        <v>26</v>
      </c>
      <c r="AM1095" s="50">
        <v>0</v>
      </c>
      <c r="AN1095" s="50">
        <v>0</v>
      </c>
      <c r="AO1095" s="50">
        <v>0</v>
      </c>
      <c r="AP1095" s="50">
        <v>0</v>
      </c>
      <c r="AQ1095" s="50">
        <v>0</v>
      </c>
      <c r="AR1095" s="50">
        <v>0</v>
      </c>
      <c r="AS1095" s="50">
        <v>0</v>
      </c>
      <c r="AT1095" s="50">
        <v>0</v>
      </c>
      <c r="AU1095" s="50">
        <v>21</v>
      </c>
      <c r="AV1095" s="50">
        <v>2</v>
      </c>
      <c r="AW1095" s="50">
        <v>0</v>
      </c>
      <c r="AX1095" s="50">
        <v>0</v>
      </c>
    </row>
    <row r="1096" spans="1:50" x14ac:dyDescent="0.25">
      <c r="A1096" s="50">
        <v>1095</v>
      </c>
      <c r="B1096" s="50" t="s">
        <v>24</v>
      </c>
      <c r="C1096" s="50" t="s">
        <v>2144</v>
      </c>
      <c r="D1096" s="50" t="s">
        <v>25</v>
      </c>
      <c r="E1096" s="50" t="s">
        <v>2213</v>
      </c>
      <c r="F1096" s="50" t="s">
        <v>2214</v>
      </c>
      <c r="G1096" s="50">
        <v>38</v>
      </c>
      <c r="H1096" s="50">
        <v>45</v>
      </c>
      <c r="I1096" s="50">
        <v>8</v>
      </c>
      <c r="J1096" s="50">
        <v>569</v>
      </c>
      <c r="K1096" s="50">
        <v>721</v>
      </c>
      <c r="L1096" s="50">
        <v>130</v>
      </c>
      <c r="M1096" s="50">
        <v>0</v>
      </c>
      <c r="N1096" s="50">
        <v>0</v>
      </c>
      <c r="O1096" s="50">
        <v>0</v>
      </c>
      <c r="P1096" s="50">
        <v>0</v>
      </c>
      <c r="Q1096" s="50">
        <v>0</v>
      </c>
      <c r="R1096" s="50">
        <v>0</v>
      </c>
      <c r="S1096" s="50">
        <v>0</v>
      </c>
      <c r="T1096" s="50">
        <v>0</v>
      </c>
      <c r="U1096" s="50">
        <v>0</v>
      </c>
      <c r="V1096" s="50">
        <v>0</v>
      </c>
      <c r="W1096" s="50">
        <v>0</v>
      </c>
      <c r="X1096" s="50">
        <v>0</v>
      </c>
      <c r="Y1096" s="50">
        <v>0</v>
      </c>
      <c r="Z1096" s="50">
        <v>0</v>
      </c>
      <c r="AA1096" s="50">
        <v>0</v>
      </c>
      <c r="AB1096" s="50">
        <v>0</v>
      </c>
      <c r="AC1096" s="50">
        <v>0</v>
      </c>
      <c r="AD1096" s="50">
        <v>0</v>
      </c>
      <c r="AE1096" s="50">
        <v>0</v>
      </c>
      <c r="AF1096" s="50">
        <v>0</v>
      </c>
      <c r="AG1096" s="50">
        <v>0</v>
      </c>
      <c r="AH1096" s="50">
        <v>0</v>
      </c>
      <c r="AI1096" s="50">
        <v>0</v>
      </c>
      <c r="AJ1096" s="50">
        <v>0</v>
      </c>
      <c r="AK1096" s="50">
        <v>11</v>
      </c>
      <c r="AL1096" s="50">
        <v>10</v>
      </c>
      <c r="AM1096" s="50">
        <v>0</v>
      </c>
      <c r="AN1096" s="50">
        <v>0</v>
      </c>
      <c r="AO1096" s="50">
        <v>0</v>
      </c>
      <c r="AP1096" s="50">
        <v>0</v>
      </c>
      <c r="AQ1096" s="50">
        <v>0</v>
      </c>
      <c r="AR1096" s="50">
        <v>0</v>
      </c>
      <c r="AS1096" s="50">
        <v>0</v>
      </c>
      <c r="AT1096" s="50">
        <v>0</v>
      </c>
      <c r="AU1096" s="50">
        <v>0</v>
      </c>
      <c r="AV1096" s="50">
        <v>0</v>
      </c>
      <c r="AW1096" s="50">
        <v>0</v>
      </c>
      <c r="AX1096" s="50">
        <v>0</v>
      </c>
    </row>
    <row r="1097" spans="1:50" x14ac:dyDescent="0.25">
      <c r="A1097" s="50">
        <v>1096</v>
      </c>
      <c r="B1097" s="50" t="s">
        <v>24</v>
      </c>
      <c r="C1097" s="50" t="s">
        <v>2144</v>
      </c>
      <c r="D1097" s="50" t="s">
        <v>25</v>
      </c>
      <c r="E1097" s="50" t="s">
        <v>2215</v>
      </c>
      <c r="F1097" s="50" t="s">
        <v>2216</v>
      </c>
      <c r="G1097" s="50">
        <v>51</v>
      </c>
      <c r="H1097" s="50">
        <v>65</v>
      </c>
      <c r="I1097" s="50">
        <v>15</v>
      </c>
      <c r="J1097" s="50">
        <v>737</v>
      </c>
      <c r="K1097" s="50">
        <v>959</v>
      </c>
      <c r="L1097" s="50">
        <v>134</v>
      </c>
      <c r="M1097" s="50">
        <v>0</v>
      </c>
      <c r="N1097" s="50">
        <v>0</v>
      </c>
      <c r="O1097" s="50">
        <v>0</v>
      </c>
      <c r="P1097" s="50">
        <v>0</v>
      </c>
      <c r="Q1097" s="50">
        <v>0</v>
      </c>
      <c r="R1097" s="50">
        <v>0</v>
      </c>
      <c r="S1097" s="50">
        <v>0</v>
      </c>
      <c r="T1097" s="50">
        <v>0</v>
      </c>
      <c r="U1097" s="50">
        <v>0</v>
      </c>
      <c r="V1097" s="50">
        <v>0</v>
      </c>
      <c r="W1097" s="50">
        <v>0</v>
      </c>
      <c r="X1097" s="50">
        <v>0</v>
      </c>
      <c r="Y1097" s="50">
        <v>0</v>
      </c>
      <c r="Z1097" s="50">
        <v>0</v>
      </c>
      <c r="AA1097" s="50">
        <v>0</v>
      </c>
      <c r="AB1097" s="50">
        <v>0</v>
      </c>
      <c r="AC1097" s="50">
        <v>0</v>
      </c>
      <c r="AD1097" s="50">
        <v>0</v>
      </c>
      <c r="AE1097" s="50">
        <v>0</v>
      </c>
      <c r="AF1097" s="50">
        <v>0</v>
      </c>
      <c r="AG1097" s="50">
        <v>0</v>
      </c>
      <c r="AH1097" s="50">
        <v>0</v>
      </c>
      <c r="AI1097" s="50">
        <v>0</v>
      </c>
      <c r="AJ1097" s="50">
        <v>0</v>
      </c>
      <c r="AK1097" s="50">
        <v>12</v>
      </c>
      <c r="AL1097" s="50">
        <v>10</v>
      </c>
      <c r="AM1097" s="50">
        <v>0</v>
      </c>
      <c r="AN1097" s="50">
        <v>0</v>
      </c>
      <c r="AO1097" s="50">
        <v>0</v>
      </c>
      <c r="AP1097" s="50">
        <v>0</v>
      </c>
      <c r="AQ1097" s="50">
        <v>0</v>
      </c>
      <c r="AR1097" s="50">
        <v>0</v>
      </c>
      <c r="AS1097" s="50">
        <v>0</v>
      </c>
      <c r="AT1097" s="50">
        <v>0</v>
      </c>
      <c r="AU1097" s="50">
        <v>0</v>
      </c>
      <c r="AV1097" s="50">
        <v>0</v>
      </c>
      <c r="AW1097" s="50">
        <v>0</v>
      </c>
      <c r="AX1097" s="50">
        <v>0</v>
      </c>
    </row>
    <row r="1098" spans="1:50" x14ac:dyDescent="0.25">
      <c r="A1098" s="50">
        <v>1097</v>
      </c>
      <c r="B1098" s="50" t="s">
        <v>24</v>
      </c>
      <c r="C1098" s="50" t="s">
        <v>2144</v>
      </c>
      <c r="D1098" s="50" t="s">
        <v>33</v>
      </c>
      <c r="E1098" s="50" t="s">
        <v>2217</v>
      </c>
      <c r="F1098" s="50" t="s">
        <v>2218</v>
      </c>
      <c r="G1098" s="50">
        <v>54</v>
      </c>
      <c r="H1098" s="50">
        <v>70</v>
      </c>
      <c r="I1098" s="50">
        <v>14</v>
      </c>
      <c r="J1098" s="50">
        <v>665</v>
      </c>
      <c r="K1098" s="50">
        <v>863</v>
      </c>
      <c r="L1098" s="50">
        <v>132</v>
      </c>
      <c r="M1098" s="50">
        <v>0</v>
      </c>
      <c r="N1098" s="50">
        <v>0</v>
      </c>
      <c r="O1098" s="50">
        <v>0</v>
      </c>
      <c r="P1098" s="50">
        <v>0</v>
      </c>
      <c r="Q1098" s="50">
        <v>0</v>
      </c>
      <c r="R1098" s="50">
        <v>0</v>
      </c>
      <c r="S1098" s="50">
        <v>0</v>
      </c>
      <c r="T1098" s="50">
        <v>0</v>
      </c>
      <c r="U1098" s="50">
        <v>0</v>
      </c>
      <c r="V1098" s="50">
        <v>0</v>
      </c>
      <c r="W1098" s="50">
        <v>0</v>
      </c>
      <c r="X1098" s="50">
        <v>0</v>
      </c>
      <c r="Y1098" s="50">
        <v>0</v>
      </c>
      <c r="Z1098" s="50">
        <v>0</v>
      </c>
      <c r="AA1098" s="50">
        <v>0</v>
      </c>
      <c r="AB1098" s="50">
        <v>0</v>
      </c>
      <c r="AC1098" s="50">
        <v>0</v>
      </c>
      <c r="AD1098" s="50">
        <v>0</v>
      </c>
      <c r="AE1098" s="50">
        <v>0</v>
      </c>
      <c r="AF1098" s="50">
        <v>0</v>
      </c>
      <c r="AG1098" s="50">
        <v>0</v>
      </c>
      <c r="AH1098" s="50">
        <v>0</v>
      </c>
      <c r="AI1098" s="50">
        <v>0</v>
      </c>
      <c r="AJ1098" s="50">
        <v>0</v>
      </c>
      <c r="AK1098" s="50">
        <v>7</v>
      </c>
      <c r="AL1098" s="50">
        <v>7</v>
      </c>
      <c r="AM1098" s="50">
        <v>0</v>
      </c>
      <c r="AN1098" s="50">
        <v>0</v>
      </c>
      <c r="AO1098" s="50">
        <v>0</v>
      </c>
      <c r="AP1098" s="50">
        <v>0</v>
      </c>
      <c r="AQ1098" s="50">
        <v>0</v>
      </c>
      <c r="AR1098" s="50">
        <v>0</v>
      </c>
      <c r="AS1098" s="50">
        <v>0</v>
      </c>
      <c r="AT1098" s="50">
        <v>0</v>
      </c>
      <c r="AU1098" s="50">
        <v>0</v>
      </c>
      <c r="AV1098" s="50">
        <v>0</v>
      </c>
      <c r="AW1098" s="50">
        <v>0</v>
      </c>
      <c r="AX1098" s="50">
        <v>0</v>
      </c>
    </row>
    <row r="1099" spans="1:50" x14ac:dyDescent="0.25">
      <c r="A1099" s="50">
        <v>1098</v>
      </c>
      <c r="B1099" s="50" t="s">
        <v>24</v>
      </c>
      <c r="C1099" s="50" t="s">
        <v>2144</v>
      </c>
      <c r="D1099" s="50" t="s">
        <v>28</v>
      </c>
      <c r="E1099" s="50" t="s">
        <v>2219</v>
      </c>
      <c r="F1099" s="50" t="s">
        <v>2220</v>
      </c>
      <c r="G1099" s="50">
        <v>26</v>
      </c>
      <c r="H1099" s="50">
        <v>30</v>
      </c>
      <c r="I1099" s="50">
        <v>6</v>
      </c>
      <c r="J1099" s="50">
        <v>365</v>
      </c>
      <c r="K1099" s="50">
        <v>424</v>
      </c>
      <c r="L1099" s="50">
        <v>82</v>
      </c>
      <c r="M1099" s="50">
        <v>0</v>
      </c>
      <c r="N1099" s="50">
        <v>0</v>
      </c>
      <c r="O1099" s="50">
        <v>0</v>
      </c>
      <c r="P1099" s="50">
        <v>0</v>
      </c>
      <c r="Q1099" s="50">
        <v>0</v>
      </c>
      <c r="R1099" s="50">
        <v>0</v>
      </c>
      <c r="S1099" s="50">
        <v>0</v>
      </c>
      <c r="T1099" s="50">
        <v>0</v>
      </c>
      <c r="U1099" s="50">
        <v>0</v>
      </c>
      <c r="V1099" s="50">
        <v>0</v>
      </c>
      <c r="W1099" s="50">
        <v>0</v>
      </c>
      <c r="X1099" s="50">
        <v>0</v>
      </c>
      <c r="Y1099" s="50">
        <v>0</v>
      </c>
      <c r="Z1099" s="50">
        <v>0</v>
      </c>
      <c r="AA1099" s="50">
        <v>0</v>
      </c>
      <c r="AB1099" s="50">
        <v>0</v>
      </c>
      <c r="AC1099" s="50">
        <v>0</v>
      </c>
      <c r="AD1099" s="50">
        <v>0</v>
      </c>
      <c r="AE1099" s="50">
        <v>0</v>
      </c>
      <c r="AF1099" s="50">
        <v>0</v>
      </c>
      <c r="AG1099" s="50">
        <v>0</v>
      </c>
      <c r="AH1099" s="50">
        <v>0</v>
      </c>
      <c r="AI1099" s="50">
        <v>0</v>
      </c>
      <c r="AJ1099" s="50">
        <v>0</v>
      </c>
      <c r="AK1099" s="50">
        <v>13</v>
      </c>
      <c r="AL1099" s="50">
        <v>10</v>
      </c>
      <c r="AM1099" s="50">
        <v>0</v>
      </c>
      <c r="AN1099" s="50">
        <v>0</v>
      </c>
      <c r="AO1099" s="50">
        <v>0</v>
      </c>
      <c r="AP1099" s="50">
        <v>0</v>
      </c>
      <c r="AQ1099" s="50">
        <v>0</v>
      </c>
      <c r="AR1099" s="50">
        <v>0</v>
      </c>
      <c r="AS1099" s="50">
        <v>0</v>
      </c>
      <c r="AT1099" s="50">
        <v>0</v>
      </c>
      <c r="AU1099" s="50">
        <v>0</v>
      </c>
      <c r="AV1099" s="50">
        <v>0</v>
      </c>
      <c r="AW1099" s="50">
        <v>0</v>
      </c>
      <c r="AX1099" s="50">
        <v>0</v>
      </c>
    </row>
    <row r="1100" spans="1:50" x14ac:dyDescent="0.25">
      <c r="A1100" s="50">
        <v>1099</v>
      </c>
      <c r="B1100" s="50" t="s">
        <v>24</v>
      </c>
      <c r="C1100" s="50" t="s">
        <v>2144</v>
      </c>
      <c r="D1100" s="50" t="s">
        <v>25</v>
      </c>
      <c r="E1100" s="50" t="s">
        <v>2221</v>
      </c>
      <c r="F1100" s="50" t="s">
        <v>2222</v>
      </c>
      <c r="G1100" s="50">
        <v>34</v>
      </c>
      <c r="H1100" s="50">
        <v>43</v>
      </c>
      <c r="I1100" s="50">
        <v>6</v>
      </c>
      <c r="J1100" s="50">
        <v>555</v>
      </c>
      <c r="K1100" s="50">
        <v>742</v>
      </c>
      <c r="L1100" s="50">
        <v>127</v>
      </c>
      <c r="M1100" s="50">
        <v>0</v>
      </c>
      <c r="N1100" s="50">
        <v>0</v>
      </c>
      <c r="O1100" s="50">
        <v>0</v>
      </c>
      <c r="P1100" s="50">
        <v>0</v>
      </c>
      <c r="Q1100" s="50">
        <v>0</v>
      </c>
      <c r="R1100" s="50">
        <v>0</v>
      </c>
      <c r="S1100" s="50">
        <v>0</v>
      </c>
      <c r="T1100" s="50">
        <v>0</v>
      </c>
      <c r="U1100" s="50">
        <v>0</v>
      </c>
      <c r="V1100" s="50">
        <v>0</v>
      </c>
      <c r="W1100" s="50">
        <v>0</v>
      </c>
      <c r="X1100" s="50">
        <v>0</v>
      </c>
      <c r="Y1100" s="50">
        <v>0</v>
      </c>
      <c r="Z1100" s="50">
        <v>0</v>
      </c>
      <c r="AA1100" s="50">
        <v>0</v>
      </c>
      <c r="AB1100" s="50">
        <v>0</v>
      </c>
      <c r="AC1100" s="50">
        <v>0</v>
      </c>
      <c r="AD1100" s="50">
        <v>0</v>
      </c>
      <c r="AE1100" s="50">
        <v>0</v>
      </c>
      <c r="AF1100" s="50">
        <v>0</v>
      </c>
      <c r="AG1100" s="50">
        <v>0</v>
      </c>
      <c r="AH1100" s="50">
        <v>0</v>
      </c>
      <c r="AI1100" s="50">
        <v>0</v>
      </c>
      <c r="AJ1100" s="50">
        <v>0</v>
      </c>
      <c r="AK1100" s="50">
        <v>12</v>
      </c>
      <c r="AL1100" s="50">
        <v>11</v>
      </c>
      <c r="AM1100" s="50">
        <v>0</v>
      </c>
      <c r="AN1100" s="50">
        <v>0</v>
      </c>
      <c r="AO1100" s="50">
        <v>0</v>
      </c>
      <c r="AP1100" s="50">
        <v>0</v>
      </c>
      <c r="AQ1100" s="50">
        <v>0</v>
      </c>
      <c r="AR1100" s="50">
        <v>0</v>
      </c>
      <c r="AS1100" s="50">
        <v>0</v>
      </c>
      <c r="AT1100" s="50">
        <v>0</v>
      </c>
      <c r="AU1100" s="50">
        <v>22</v>
      </c>
      <c r="AV1100" s="50">
        <v>2</v>
      </c>
      <c r="AW1100" s="50">
        <v>0</v>
      </c>
      <c r="AX1100" s="50">
        <v>0</v>
      </c>
    </row>
    <row r="1101" spans="1:50" x14ac:dyDescent="0.25">
      <c r="A1101" s="50">
        <v>1100</v>
      </c>
      <c r="B1101" s="50" t="s">
        <v>24</v>
      </c>
      <c r="C1101" s="50" t="s">
        <v>2144</v>
      </c>
      <c r="D1101" s="50" t="s">
        <v>28</v>
      </c>
      <c r="E1101" s="50" t="s">
        <v>2223</v>
      </c>
      <c r="F1101" s="50" t="s">
        <v>2224</v>
      </c>
      <c r="G1101" s="50">
        <v>14</v>
      </c>
      <c r="H1101" s="50">
        <v>19</v>
      </c>
      <c r="I1101" s="50">
        <v>2</v>
      </c>
      <c r="J1101" s="50">
        <v>121</v>
      </c>
      <c r="K1101" s="50">
        <v>177</v>
      </c>
      <c r="L1101" s="50">
        <v>37</v>
      </c>
      <c r="M1101" s="50">
        <v>0</v>
      </c>
      <c r="N1101" s="50">
        <v>0</v>
      </c>
      <c r="O1101" s="50">
        <v>0</v>
      </c>
      <c r="P1101" s="50">
        <v>0</v>
      </c>
      <c r="Q1101" s="50">
        <v>0</v>
      </c>
      <c r="R1101" s="50">
        <v>0</v>
      </c>
      <c r="S1101" s="50">
        <v>0</v>
      </c>
      <c r="T1101" s="50">
        <v>0</v>
      </c>
      <c r="U1101" s="50">
        <v>0</v>
      </c>
      <c r="V1101" s="50">
        <v>0</v>
      </c>
      <c r="W1101" s="50">
        <v>0</v>
      </c>
      <c r="X1101" s="50">
        <v>0</v>
      </c>
      <c r="Y1101" s="50">
        <v>0</v>
      </c>
      <c r="Z1101" s="50">
        <v>0</v>
      </c>
      <c r="AA1101" s="50">
        <v>0</v>
      </c>
      <c r="AB1101" s="50">
        <v>0</v>
      </c>
      <c r="AC1101" s="50">
        <v>0</v>
      </c>
      <c r="AD1101" s="50">
        <v>0</v>
      </c>
      <c r="AE1101" s="50">
        <v>0</v>
      </c>
      <c r="AF1101" s="50">
        <v>0</v>
      </c>
      <c r="AG1101" s="50">
        <v>0</v>
      </c>
      <c r="AH1101" s="50">
        <v>0</v>
      </c>
      <c r="AI1101" s="50">
        <v>0</v>
      </c>
      <c r="AJ1101" s="50">
        <v>0</v>
      </c>
      <c r="AK1101" s="50">
        <v>0</v>
      </c>
      <c r="AL1101" s="50">
        <v>0</v>
      </c>
      <c r="AM1101" s="50">
        <v>0</v>
      </c>
      <c r="AN1101" s="50">
        <v>0</v>
      </c>
      <c r="AO1101" s="50">
        <v>0</v>
      </c>
      <c r="AP1101" s="50">
        <v>0</v>
      </c>
      <c r="AQ1101" s="50">
        <v>0</v>
      </c>
      <c r="AR1101" s="50">
        <v>0</v>
      </c>
      <c r="AS1101" s="50">
        <v>0</v>
      </c>
      <c r="AT1101" s="50">
        <v>0</v>
      </c>
      <c r="AU1101" s="50">
        <v>0</v>
      </c>
      <c r="AV1101" s="50">
        <v>0</v>
      </c>
      <c r="AW1101" s="50">
        <v>0</v>
      </c>
      <c r="AX1101" s="50">
        <v>0</v>
      </c>
    </row>
    <row r="1102" spans="1:50" x14ac:dyDescent="0.25">
      <c r="A1102" s="50">
        <v>1101</v>
      </c>
      <c r="B1102" s="50" t="s">
        <v>24</v>
      </c>
      <c r="C1102" s="50" t="s">
        <v>2144</v>
      </c>
      <c r="D1102" s="50" t="s">
        <v>25</v>
      </c>
      <c r="E1102" s="50" t="s">
        <v>2225</v>
      </c>
      <c r="F1102" s="50" t="s">
        <v>2226</v>
      </c>
      <c r="G1102" s="50">
        <v>67</v>
      </c>
      <c r="H1102" s="50">
        <v>78</v>
      </c>
      <c r="I1102" s="50">
        <v>12</v>
      </c>
      <c r="J1102" s="50">
        <v>713</v>
      </c>
      <c r="K1102" s="50">
        <v>945</v>
      </c>
      <c r="L1102" s="50">
        <v>207</v>
      </c>
      <c r="M1102" s="50">
        <v>0</v>
      </c>
      <c r="N1102" s="50">
        <v>0</v>
      </c>
      <c r="O1102" s="50">
        <v>0</v>
      </c>
      <c r="P1102" s="50">
        <v>0</v>
      </c>
      <c r="Q1102" s="50">
        <v>0</v>
      </c>
      <c r="R1102" s="50">
        <v>0</v>
      </c>
      <c r="S1102" s="50">
        <v>0</v>
      </c>
      <c r="T1102" s="50">
        <v>0</v>
      </c>
      <c r="U1102" s="50">
        <v>0</v>
      </c>
      <c r="V1102" s="50">
        <v>0</v>
      </c>
      <c r="W1102" s="50">
        <v>0</v>
      </c>
      <c r="X1102" s="50">
        <v>0</v>
      </c>
      <c r="Y1102" s="50">
        <v>0</v>
      </c>
      <c r="Z1102" s="50">
        <v>0</v>
      </c>
      <c r="AA1102" s="50">
        <v>0</v>
      </c>
      <c r="AB1102" s="50">
        <v>0</v>
      </c>
      <c r="AC1102" s="50">
        <v>0</v>
      </c>
      <c r="AD1102" s="50">
        <v>0</v>
      </c>
      <c r="AE1102" s="50">
        <v>0</v>
      </c>
      <c r="AF1102" s="50">
        <v>0</v>
      </c>
      <c r="AG1102" s="50">
        <v>0</v>
      </c>
      <c r="AH1102" s="50">
        <v>0</v>
      </c>
      <c r="AI1102" s="50">
        <v>0</v>
      </c>
      <c r="AJ1102" s="50">
        <v>0</v>
      </c>
      <c r="AK1102" s="50">
        <v>30</v>
      </c>
      <c r="AL1102" s="50">
        <v>28</v>
      </c>
      <c r="AM1102" s="50">
        <v>0</v>
      </c>
      <c r="AN1102" s="50">
        <v>0</v>
      </c>
      <c r="AO1102" s="50">
        <v>0</v>
      </c>
      <c r="AP1102" s="50">
        <v>0</v>
      </c>
      <c r="AQ1102" s="50">
        <v>0</v>
      </c>
      <c r="AR1102" s="50">
        <v>0</v>
      </c>
      <c r="AS1102" s="50">
        <v>0</v>
      </c>
      <c r="AT1102" s="50">
        <v>0</v>
      </c>
      <c r="AU1102" s="50">
        <v>0</v>
      </c>
      <c r="AV1102" s="50">
        <v>0</v>
      </c>
      <c r="AW1102" s="50">
        <v>0</v>
      </c>
      <c r="AX1102" s="50">
        <v>0</v>
      </c>
    </row>
    <row r="1103" spans="1:50" x14ac:dyDescent="0.25">
      <c r="A1103" s="50">
        <v>1102</v>
      </c>
      <c r="B1103" s="50" t="s">
        <v>24</v>
      </c>
      <c r="C1103" s="50" t="s">
        <v>2144</v>
      </c>
      <c r="D1103" s="50" t="s">
        <v>82</v>
      </c>
      <c r="E1103" s="50" t="s">
        <v>2227</v>
      </c>
      <c r="F1103" s="50" t="s">
        <v>2228</v>
      </c>
      <c r="G1103" s="50">
        <v>58</v>
      </c>
      <c r="H1103" s="50">
        <v>75</v>
      </c>
      <c r="I1103" s="50">
        <v>13</v>
      </c>
      <c r="J1103" s="50">
        <v>1035</v>
      </c>
      <c r="K1103" s="50">
        <v>1310</v>
      </c>
      <c r="L1103" s="50">
        <v>189</v>
      </c>
      <c r="M1103" s="50">
        <v>0</v>
      </c>
      <c r="N1103" s="50">
        <v>0</v>
      </c>
      <c r="O1103" s="50">
        <v>0</v>
      </c>
      <c r="P1103" s="50">
        <v>0</v>
      </c>
      <c r="Q1103" s="50">
        <v>0</v>
      </c>
      <c r="R1103" s="50">
        <v>0</v>
      </c>
      <c r="S1103" s="50">
        <v>0</v>
      </c>
      <c r="T1103" s="50">
        <v>0</v>
      </c>
      <c r="U1103" s="50">
        <v>0</v>
      </c>
      <c r="V1103" s="50">
        <v>0</v>
      </c>
      <c r="W1103" s="50">
        <v>0</v>
      </c>
      <c r="X1103" s="50">
        <v>0</v>
      </c>
      <c r="Y1103" s="50">
        <v>0</v>
      </c>
      <c r="Z1103" s="50">
        <v>0</v>
      </c>
      <c r="AA1103" s="50">
        <v>0</v>
      </c>
      <c r="AB1103" s="50">
        <v>0</v>
      </c>
      <c r="AC1103" s="50">
        <v>0</v>
      </c>
      <c r="AD1103" s="50">
        <v>0</v>
      </c>
      <c r="AE1103" s="50">
        <v>0</v>
      </c>
      <c r="AF1103" s="50">
        <v>0</v>
      </c>
      <c r="AG1103" s="50">
        <v>0</v>
      </c>
      <c r="AH1103" s="50">
        <v>0</v>
      </c>
      <c r="AI1103" s="50">
        <v>0</v>
      </c>
      <c r="AJ1103" s="50">
        <v>0</v>
      </c>
      <c r="AK1103" s="50">
        <v>24</v>
      </c>
      <c r="AL1103" s="50">
        <v>19</v>
      </c>
      <c r="AM1103" s="50">
        <v>0</v>
      </c>
      <c r="AN1103" s="50">
        <v>0</v>
      </c>
      <c r="AO1103" s="50">
        <v>0</v>
      </c>
      <c r="AP1103" s="50">
        <v>0</v>
      </c>
      <c r="AQ1103" s="50">
        <v>0</v>
      </c>
      <c r="AR1103" s="50">
        <v>0</v>
      </c>
      <c r="AS1103" s="50">
        <v>0</v>
      </c>
      <c r="AT1103" s="50">
        <v>0</v>
      </c>
      <c r="AU1103" s="50">
        <v>17</v>
      </c>
      <c r="AV1103" s="50">
        <v>2</v>
      </c>
      <c r="AW1103" s="50">
        <v>0</v>
      </c>
      <c r="AX1103" s="50">
        <v>0</v>
      </c>
    </row>
    <row r="1104" spans="1:50" x14ac:dyDescent="0.25">
      <c r="A1104" s="50">
        <v>1103</v>
      </c>
      <c r="B1104" s="50" t="s">
        <v>24</v>
      </c>
      <c r="C1104" s="50" t="s">
        <v>2144</v>
      </c>
      <c r="D1104" s="50" t="s">
        <v>82</v>
      </c>
      <c r="E1104" s="50" t="s">
        <v>2229</v>
      </c>
      <c r="F1104" s="50" t="s">
        <v>2230</v>
      </c>
      <c r="G1104" s="50">
        <v>436</v>
      </c>
      <c r="H1104" s="50">
        <v>490</v>
      </c>
      <c r="I1104" s="50">
        <v>124</v>
      </c>
      <c r="J1104" s="50">
        <v>12739</v>
      </c>
      <c r="K1104" s="50">
        <v>14520</v>
      </c>
      <c r="L1104" s="50">
        <v>3038</v>
      </c>
      <c r="M1104" s="50">
        <v>5</v>
      </c>
      <c r="N1104" s="50">
        <v>7</v>
      </c>
      <c r="O1104" s="50">
        <v>1</v>
      </c>
      <c r="P1104" s="50">
        <v>39</v>
      </c>
      <c r="Q1104" s="50">
        <v>52</v>
      </c>
      <c r="R1104" s="50">
        <v>5</v>
      </c>
      <c r="S1104" s="50">
        <v>0</v>
      </c>
      <c r="T1104" s="50">
        <v>0</v>
      </c>
      <c r="U1104" s="50">
        <v>0</v>
      </c>
      <c r="V1104" s="50">
        <v>0</v>
      </c>
      <c r="W1104" s="50">
        <v>0</v>
      </c>
      <c r="X1104" s="50">
        <v>0</v>
      </c>
      <c r="Y1104" s="50">
        <v>0</v>
      </c>
      <c r="Z1104" s="50">
        <v>0</v>
      </c>
      <c r="AA1104" s="50">
        <v>0</v>
      </c>
      <c r="AB1104" s="50">
        <v>0</v>
      </c>
      <c r="AC1104" s="50">
        <v>0</v>
      </c>
      <c r="AD1104" s="50">
        <v>0</v>
      </c>
      <c r="AE1104" s="50">
        <v>0</v>
      </c>
      <c r="AF1104" s="50">
        <v>0</v>
      </c>
      <c r="AG1104" s="50">
        <v>0</v>
      </c>
      <c r="AH1104" s="50">
        <v>0</v>
      </c>
      <c r="AI1104" s="50">
        <v>0</v>
      </c>
      <c r="AJ1104" s="50">
        <v>0</v>
      </c>
      <c r="AK1104" s="50">
        <v>146</v>
      </c>
      <c r="AL1104" s="50">
        <v>93</v>
      </c>
      <c r="AM1104" s="50">
        <v>0</v>
      </c>
      <c r="AN1104" s="50">
        <v>0</v>
      </c>
      <c r="AO1104" s="50">
        <v>0</v>
      </c>
      <c r="AP1104" s="50">
        <v>0</v>
      </c>
      <c r="AQ1104" s="50">
        <v>0</v>
      </c>
      <c r="AR1104" s="50">
        <v>0</v>
      </c>
      <c r="AS1104" s="50">
        <v>0</v>
      </c>
      <c r="AT1104" s="50">
        <v>0</v>
      </c>
      <c r="AU1104" s="50">
        <v>177</v>
      </c>
      <c r="AV1104" s="50">
        <v>11</v>
      </c>
      <c r="AW1104" s="50">
        <v>0</v>
      </c>
      <c r="AX1104" s="50">
        <v>0</v>
      </c>
    </row>
    <row r="1105" spans="1:50" x14ac:dyDescent="0.25">
      <c r="A1105" s="50">
        <v>1104</v>
      </c>
      <c r="B1105" s="50" t="s">
        <v>24</v>
      </c>
      <c r="C1105" s="50" t="s">
        <v>2144</v>
      </c>
      <c r="D1105" s="50" t="s">
        <v>33</v>
      </c>
      <c r="E1105" s="50" t="s">
        <v>2231</v>
      </c>
      <c r="F1105" s="50" t="s">
        <v>2232</v>
      </c>
      <c r="G1105" s="50">
        <v>15</v>
      </c>
      <c r="H1105" s="50">
        <v>17</v>
      </c>
      <c r="I1105" s="50">
        <v>7</v>
      </c>
      <c r="J1105" s="50">
        <v>234</v>
      </c>
      <c r="K1105" s="50">
        <v>296</v>
      </c>
      <c r="L1105" s="50">
        <v>116</v>
      </c>
      <c r="M1105" s="50">
        <v>0</v>
      </c>
      <c r="N1105" s="50">
        <v>0</v>
      </c>
      <c r="O1105" s="50">
        <v>0</v>
      </c>
      <c r="P1105" s="50">
        <v>0</v>
      </c>
      <c r="Q1105" s="50">
        <v>0</v>
      </c>
      <c r="R1105" s="50">
        <v>0</v>
      </c>
      <c r="S1105" s="50">
        <v>0</v>
      </c>
      <c r="T1105" s="50">
        <v>0</v>
      </c>
      <c r="U1105" s="50">
        <v>0</v>
      </c>
      <c r="V1105" s="50">
        <v>0</v>
      </c>
      <c r="W1105" s="50">
        <v>0</v>
      </c>
      <c r="X1105" s="50">
        <v>0</v>
      </c>
      <c r="Y1105" s="50">
        <v>0</v>
      </c>
      <c r="Z1105" s="50">
        <v>0</v>
      </c>
      <c r="AA1105" s="50">
        <v>0</v>
      </c>
      <c r="AB1105" s="50">
        <v>0</v>
      </c>
      <c r="AC1105" s="50">
        <v>0</v>
      </c>
      <c r="AD1105" s="50">
        <v>0</v>
      </c>
      <c r="AE1105" s="50">
        <v>0</v>
      </c>
      <c r="AF1105" s="50">
        <v>0</v>
      </c>
      <c r="AG1105" s="50">
        <v>0</v>
      </c>
      <c r="AH1105" s="50">
        <v>0</v>
      </c>
      <c r="AI1105" s="50">
        <v>0</v>
      </c>
      <c r="AJ1105" s="50">
        <v>0</v>
      </c>
      <c r="AK1105" s="50">
        <v>2</v>
      </c>
      <c r="AL1105" s="50">
        <v>2</v>
      </c>
      <c r="AM1105" s="50">
        <v>0</v>
      </c>
      <c r="AN1105" s="50">
        <v>0</v>
      </c>
      <c r="AO1105" s="50">
        <v>0</v>
      </c>
      <c r="AP1105" s="50">
        <v>0</v>
      </c>
      <c r="AQ1105" s="50">
        <v>0</v>
      </c>
      <c r="AR1105" s="50">
        <v>0</v>
      </c>
      <c r="AS1105" s="50">
        <v>0</v>
      </c>
      <c r="AT1105" s="50">
        <v>0</v>
      </c>
      <c r="AU1105" s="50">
        <v>0</v>
      </c>
      <c r="AV1105" s="50">
        <v>0</v>
      </c>
      <c r="AW1105" s="50">
        <v>0</v>
      </c>
      <c r="AX1105" s="50">
        <v>0</v>
      </c>
    </row>
    <row r="1106" spans="1:50" x14ac:dyDescent="0.25">
      <c r="A1106" s="50">
        <v>1105</v>
      </c>
      <c r="B1106" s="50" t="s">
        <v>24</v>
      </c>
      <c r="C1106" s="50" t="s">
        <v>2144</v>
      </c>
      <c r="D1106" s="50" t="s">
        <v>28</v>
      </c>
      <c r="E1106" s="50" t="s">
        <v>2233</v>
      </c>
      <c r="F1106" s="50" t="s">
        <v>2234</v>
      </c>
      <c r="G1106" s="50">
        <v>27</v>
      </c>
      <c r="H1106" s="50">
        <v>32</v>
      </c>
      <c r="I1106" s="50">
        <v>8</v>
      </c>
      <c r="J1106" s="50">
        <v>241</v>
      </c>
      <c r="K1106" s="50">
        <v>287</v>
      </c>
      <c r="L1106" s="50">
        <v>76</v>
      </c>
      <c r="M1106" s="50">
        <v>0</v>
      </c>
      <c r="N1106" s="50">
        <v>0</v>
      </c>
      <c r="O1106" s="50">
        <v>0</v>
      </c>
      <c r="P1106" s="50">
        <v>0</v>
      </c>
      <c r="Q1106" s="50">
        <v>0</v>
      </c>
      <c r="R1106" s="50">
        <v>0</v>
      </c>
      <c r="S1106" s="50">
        <v>0</v>
      </c>
      <c r="T1106" s="50">
        <v>0</v>
      </c>
      <c r="U1106" s="50">
        <v>0</v>
      </c>
      <c r="V1106" s="50">
        <v>0</v>
      </c>
      <c r="W1106" s="50">
        <v>0</v>
      </c>
      <c r="X1106" s="50">
        <v>0</v>
      </c>
      <c r="Y1106" s="50">
        <v>0</v>
      </c>
      <c r="Z1106" s="50">
        <v>0</v>
      </c>
      <c r="AA1106" s="50">
        <v>0</v>
      </c>
      <c r="AB1106" s="50">
        <v>0</v>
      </c>
      <c r="AC1106" s="50">
        <v>0</v>
      </c>
      <c r="AD1106" s="50">
        <v>0</v>
      </c>
      <c r="AE1106" s="50">
        <v>0</v>
      </c>
      <c r="AF1106" s="50">
        <v>0</v>
      </c>
      <c r="AG1106" s="50">
        <v>0</v>
      </c>
      <c r="AH1106" s="50">
        <v>0</v>
      </c>
      <c r="AI1106" s="50">
        <v>0</v>
      </c>
      <c r="AJ1106" s="50">
        <v>0</v>
      </c>
      <c r="AK1106" s="50">
        <v>6</v>
      </c>
      <c r="AL1106" s="50">
        <v>6</v>
      </c>
      <c r="AM1106" s="50">
        <v>0</v>
      </c>
      <c r="AN1106" s="50">
        <v>0</v>
      </c>
      <c r="AO1106" s="50">
        <v>0</v>
      </c>
      <c r="AP1106" s="50">
        <v>0</v>
      </c>
      <c r="AQ1106" s="50">
        <v>0</v>
      </c>
      <c r="AR1106" s="50">
        <v>0</v>
      </c>
      <c r="AS1106" s="50">
        <v>0</v>
      </c>
      <c r="AT1106" s="50">
        <v>0</v>
      </c>
      <c r="AU1106" s="50">
        <v>0</v>
      </c>
      <c r="AV1106" s="50">
        <v>0</v>
      </c>
      <c r="AW1106" s="50">
        <v>0</v>
      </c>
      <c r="AX1106" s="50">
        <v>0</v>
      </c>
    </row>
    <row r="1107" spans="1:50" x14ac:dyDescent="0.25">
      <c r="A1107" s="50">
        <v>1106</v>
      </c>
      <c r="B1107" s="50" t="s">
        <v>24</v>
      </c>
      <c r="C1107" s="50" t="s">
        <v>2144</v>
      </c>
      <c r="D1107" s="50" t="s">
        <v>82</v>
      </c>
      <c r="E1107" s="50" t="s">
        <v>2235</v>
      </c>
      <c r="F1107" s="50" t="s">
        <v>2236</v>
      </c>
      <c r="G1107" s="50">
        <v>67</v>
      </c>
      <c r="H1107" s="50">
        <v>90</v>
      </c>
      <c r="I1107" s="50">
        <v>21</v>
      </c>
      <c r="J1107" s="50">
        <v>1518</v>
      </c>
      <c r="K1107" s="50">
        <v>1881</v>
      </c>
      <c r="L1107" s="50">
        <v>388</v>
      </c>
      <c r="M1107" s="50">
        <v>0</v>
      </c>
      <c r="N1107" s="50">
        <v>0</v>
      </c>
      <c r="O1107" s="50">
        <v>0</v>
      </c>
      <c r="P1107" s="50">
        <v>0</v>
      </c>
      <c r="Q1107" s="50">
        <v>0</v>
      </c>
      <c r="R1107" s="50">
        <v>0</v>
      </c>
      <c r="S1107" s="50">
        <v>0</v>
      </c>
      <c r="T1107" s="50">
        <v>0</v>
      </c>
      <c r="U1107" s="50">
        <v>0</v>
      </c>
      <c r="V1107" s="50">
        <v>0</v>
      </c>
      <c r="W1107" s="50">
        <v>0</v>
      </c>
      <c r="X1107" s="50">
        <v>0</v>
      </c>
      <c r="Y1107" s="50">
        <v>0</v>
      </c>
      <c r="Z1107" s="50">
        <v>0</v>
      </c>
      <c r="AA1107" s="50">
        <v>0</v>
      </c>
      <c r="AB1107" s="50">
        <v>0</v>
      </c>
      <c r="AC1107" s="50">
        <v>0</v>
      </c>
      <c r="AD1107" s="50">
        <v>0</v>
      </c>
      <c r="AE1107" s="50">
        <v>11</v>
      </c>
      <c r="AF1107" s="50">
        <v>0</v>
      </c>
      <c r="AG1107" s="50">
        <v>0</v>
      </c>
      <c r="AH1107" s="50">
        <v>0</v>
      </c>
      <c r="AI1107" s="50">
        <v>0</v>
      </c>
      <c r="AJ1107" s="50">
        <v>0</v>
      </c>
      <c r="AK1107" s="50">
        <v>20</v>
      </c>
      <c r="AL1107" s="50">
        <v>20</v>
      </c>
      <c r="AM1107" s="50">
        <v>0</v>
      </c>
      <c r="AN1107" s="50">
        <v>0</v>
      </c>
      <c r="AO1107" s="50">
        <v>0</v>
      </c>
      <c r="AP1107" s="50">
        <v>0</v>
      </c>
      <c r="AQ1107" s="50">
        <v>0</v>
      </c>
      <c r="AR1107" s="50">
        <v>0</v>
      </c>
      <c r="AS1107" s="50">
        <v>0</v>
      </c>
      <c r="AT1107" s="50">
        <v>0</v>
      </c>
      <c r="AU1107" s="50">
        <v>5</v>
      </c>
      <c r="AV1107" s="50">
        <v>5</v>
      </c>
      <c r="AW1107" s="50">
        <v>0</v>
      </c>
      <c r="AX1107" s="50">
        <v>0</v>
      </c>
    </row>
    <row r="1108" spans="1:50" x14ac:dyDescent="0.25">
      <c r="A1108" s="50">
        <v>1107</v>
      </c>
      <c r="B1108" s="50" t="s">
        <v>24</v>
      </c>
      <c r="C1108" s="50" t="s">
        <v>2144</v>
      </c>
      <c r="D1108" s="50" t="s">
        <v>25</v>
      </c>
      <c r="E1108" s="50" t="s">
        <v>2237</v>
      </c>
      <c r="F1108" s="50" t="s">
        <v>2238</v>
      </c>
      <c r="G1108" s="50">
        <v>127</v>
      </c>
      <c r="H1108" s="50">
        <v>150</v>
      </c>
      <c r="I1108" s="50">
        <v>30</v>
      </c>
      <c r="J1108" s="50">
        <v>1626</v>
      </c>
      <c r="K1108" s="50">
        <v>2200</v>
      </c>
      <c r="L1108" s="50">
        <v>469</v>
      </c>
      <c r="M1108" s="50">
        <v>0</v>
      </c>
      <c r="N1108" s="50">
        <v>0</v>
      </c>
      <c r="O1108" s="50">
        <v>0</v>
      </c>
      <c r="P1108" s="50">
        <v>0</v>
      </c>
      <c r="Q1108" s="50">
        <v>0</v>
      </c>
      <c r="R1108" s="50">
        <v>0</v>
      </c>
      <c r="S1108" s="50">
        <v>0</v>
      </c>
      <c r="T1108" s="50">
        <v>0</v>
      </c>
      <c r="U1108" s="50">
        <v>0</v>
      </c>
      <c r="V1108" s="50">
        <v>0</v>
      </c>
      <c r="W1108" s="50">
        <v>0</v>
      </c>
      <c r="X1108" s="50">
        <v>0</v>
      </c>
      <c r="Y1108" s="50">
        <v>0</v>
      </c>
      <c r="Z1108" s="50">
        <v>0</v>
      </c>
      <c r="AA1108" s="50">
        <v>0</v>
      </c>
      <c r="AB1108" s="50">
        <v>0</v>
      </c>
      <c r="AC1108" s="50">
        <v>0</v>
      </c>
      <c r="AD1108" s="50">
        <v>0</v>
      </c>
      <c r="AE1108" s="50">
        <v>0</v>
      </c>
      <c r="AF1108" s="50">
        <v>0</v>
      </c>
      <c r="AG1108" s="50">
        <v>0</v>
      </c>
      <c r="AH1108" s="50">
        <v>0</v>
      </c>
      <c r="AI1108" s="50">
        <v>0</v>
      </c>
      <c r="AJ1108" s="50">
        <v>0</v>
      </c>
      <c r="AK1108" s="50">
        <v>30</v>
      </c>
      <c r="AL1108" s="50">
        <v>30</v>
      </c>
      <c r="AM1108" s="50">
        <v>0</v>
      </c>
      <c r="AN1108" s="50">
        <v>0</v>
      </c>
      <c r="AO1108" s="50">
        <v>0</v>
      </c>
      <c r="AP1108" s="50">
        <v>0</v>
      </c>
      <c r="AQ1108" s="50">
        <v>0</v>
      </c>
      <c r="AR1108" s="50">
        <v>0</v>
      </c>
      <c r="AS1108" s="50">
        <v>0</v>
      </c>
      <c r="AT1108" s="50">
        <v>0</v>
      </c>
      <c r="AU1108" s="50">
        <v>0</v>
      </c>
      <c r="AV1108" s="50">
        <v>0</v>
      </c>
      <c r="AW1108" s="50">
        <v>0</v>
      </c>
      <c r="AX1108" s="50">
        <v>0</v>
      </c>
    </row>
    <row r="1109" spans="1:50" x14ac:dyDescent="0.25">
      <c r="A1109" s="50">
        <v>1108</v>
      </c>
      <c r="B1109" s="50" t="s">
        <v>24</v>
      </c>
      <c r="C1109" s="50" t="s">
        <v>2144</v>
      </c>
      <c r="D1109" s="50" t="s">
        <v>33</v>
      </c>
      <c r="E1109" s="50" t="s">
        <v>2239</v>
      </c>
      <c r="F1109" s="50" t="s">
        <v>2240</v>
      </c>
      <c r="G1109" s="50">
        <v>51</v>
      </c>
      <c r="H1109" s="50">
        <v>51</v>
      </c>
      <c r="I1109" s="50">
        <v>13</v>
      </c>
      <c r="J1109" s="50">
        <v>756</v>
      </c>
      <c r="K1109" s="50">
        <v>817</v>
      </c>
      <c r="L1109" s="50">
        <v>178</v>
      </c>
      <c r="M1109" s="50">
        <v>0</v>
      </c>
      <c r="N1109" s="50">
        <v>0</v>
      </c>
      <c r="O1109" s="50">
        <v>0</v>
      </c>
      <c r="P1109" s="50">
        <v>0</v>
      </c>
      <c r="Q1109" s="50">
        <v>0</v>
      </c>
      <c r="R1109" s="50">
        <v>0</v>
      </c>
      <c r="S1109" s="50">
        <v>0</v>
      </c>
      <c r="T1109" s="50">
        <v>0</v>
      </c>
      <c r="U1109" s="50">
        <v>0</v>
      </c>
      <c r="V1109" s="50">
        <v>0</v>
      </c>
      <c r="W1109" s="50">
        <v>0</v>
      </c>
      <c r="X1109" s="50">
        <v>0</v>
      </c>
      <c r="Y1109" s="50">
        <v>0</v>
      </c>
      <c r="Z1109" s="50">
        <v>0</v>
      </c>
      <c r="AA1109" s="50">
        <v>0</v>
      </c>
      <c r="AB1109" s="50">
        <v>0</v>
      </c>
      <c r="AC1109" s="50">
        <v>0</v>
      </c>
      <c r="AD1109" s="50">
        <v>0</v>
      </c>
      <c r="AE1109" s="50">
        <v>0</v>
      </c>
      <c r="AF1109" s="50">
        <v>0</v>
      </c>
      <c r="AG1109" s="50">
        <v>0</v>
      </c>
      <c r="AH1109" s="50">
        <v>0</v>
      </c>
      <c r="AI1109" s="50">
        <v>0</v>
      </c>
      <c r="AJ1109" s="50">
        <v>0</v>
      </c>
      <c r="AK1109" s="50">
        <v>22</v>
      </c>
      <c r="AL1109" s="50">
        <v>21</v>
      </c>
      <c r="AM1109" s="50">
        <v>0</v>
      </c>
      <c r="AN1109" s="50">
        <v>0</v>
      </c>
      <c r="AO1109" s="50">
        <v>0</v>
      </c>
      <c r="AP1109" s="50">
        <v>0</v>
      </c>
      <c r="AQ1109" s="50">
        <v>0</v>
      </c>
      <c r="AR1109" s="50">
        <v>0</v>
      </c>
      <c r="AS1109" s="50">
        <v>0</v>
      </c>
      <c r="AT1109" s="50">
        <v>0</v>
      </c>
      <c r="AU1109" s="50">
        <v>18</v>
      </c>
      <c r="AV1109" s="50">
        <v>0</v>
      </c>
      <c r="AW1109" s="50">
        <v>0</v>
      </c>
      <c r="AX1109" s="50">
        <v>0</v>
      </c>
    </row>
    <row r="1110" spans="1:50" x14ac:dyDescent="0.25">
      <c r="A1110" s="50">
        <v>1109</v>
      </c>
      <c r="B1110" s="50" t="s">
        <v>24</v>
      </c>
      <c r="C1110" s="50" t="s">
        <v>2144</v>
      </c>
      <c r="D1110" s="50" t="s">
        <v>25</v>
      </c>
      <c r="E1110" s="50" t="s">
        <v>2241</v>
      </c>
      <c r="F1110" s="50" t="s">
        <v>2242</v>
      </c>
      <c r="G1110" s="50">
        <v>74</v>
      </c>
      <c r="H1110" s="50">
        <v>97</v>
      </c>
      <c r="I1110" s="50">
        <v>16</v>
      </c>
      <c r="J1110" s="50">
        <v>1009</v>
      </c>
      <c r="K1110" s="50">
        <v>1344</v>
      </c>
      <c r="L1110" s="50">
        <v>221</v>
      </c>
      <c r="M1110" s="50">
        <v>0</v>
      </c>
      <c r="N1110" s="50">
        <v>0</v>
      </c>
      <c r="O1110" s="50">
        <v>0</v>
      </c>
      <c r="P1110" s="50">
        <v>0</v>
      </c>
      <c r="Q1110" s="50">
        <v>0</v>
      </c>
      <c r="R1110" s="50">
        <v>0</v>
      </c>
      <c r="S1110" s="50">
        <v>0</v>
      </c>
      <c r="T1110" s="50">
        <v>0</v>
      </c>
      <c r="U1110" s="50">
        <v>0</v>
      </c>
      <c r="V1110" s="50">
        <v>0</v>
      </c>
      <c r="W1110" s="50">
        <v>0</v>
      </c>
      <c r="X1110" s="50">
        <v>0</v>
      </c>
      <c r="Y1110" s="50">
        <v>0</v>
      </c>
      <c r="Z1110" s="50">
        <v>0</v>
      </c>
      <c r="AA1110" s="50">
        <v>0</v>
      </c>
      <c r="AB1110" s="50">
        <v>0</v>
      </c>
      <c r="AC1110" s="50">
        <v>0</v>
      </c>
      <c r="AD1110" s="50">
        <v>0</v>
      </c>
      <c r="AE1110" s="50">
        <v>0</v>
      </c>
      <c r="AF1110" s="50">
        <v>0</v>
      </c>
      <c r="AG1110" s="50">
        <v>0</v>
      </c>
      <c r="AH1110" s="50">
        <v>0</v>
      </c>
      <c r="AI1110" s="50">
        <v>0</v>
      </c>
      <c r="AJ1110" s="50">
        <v>0</v>
      </c>
      <c r="AK1110" s="50">
        <v>11</v>
      </c>
      <c r="AL1110" s="50">
        <v>11</v>
      </c>
      <c r="AM1110" s="50">
        <v>0</v>
      </c>
      <c r="AN1110" s="50">
        <v>0</v>
      </c>
      <c r="AO1110" s="50">
        <v>0</v>
      </c>
      <c r="AP1110" s="50">
        <v>0</v>
      </c>
      <c r="AQ1110" s="50">
        <v>0</v>
      </c>
      <c r="AR1110" s="50">
        <v>0</v>
      </c>
      <c r="AS1110" s="50">
        <v>0</v>
      </c>
      <c r="AT1110" s="50">
        <v>0</v>
      </c>
      <c r="AU1110" s="50">
        <v>0</v>
      </c>
      <c r="AV1110" s="50">
        <v>0</v>
      </c>
      <c r="AW1110" s="50">
        <v>0</v>
      </c>
      <c r="AX1110" s="50">
        <v>0</v>
      </c>
    </row>
    <row r="1111" spans="1:50" x14ac:dyDescent="0.25">
      <c r="A1111" s="50">
        <v>1110</v>
      </c>
      <c r="B1111" s="50" t="s">
        <v>24</v>
      </c>
      <c r="C1111" s="50" t="s">
        <v>2144</v>
      </c>
      <c r="D1111" s="50" t="s">
        <v>25</v>
      </c>
      <c r="E1111" s="50" t="s">
        <v>2243</v>
      </c>
      <c r="F1111" s="50" t="s">
        <v>2244</v>
      </c>
      <c r="G1111" s="50">
        <v>100</v>
      </c>
      <c r="H1111" s="50">
        <v>123</v>
      </c>
      <c r="I1111" s="50">
        <v>24</v>
      </c>
      <c r="J1111" s="50">
        <v>1476</v>
      </c>
      <c r="K1111" s="50">
        <v>1859</v>
      </c>
      <c r="L1111" s="50">
        <v>400</v>
      </c>
      <c r="M1111" s="50">
        <v>0</v>
      </c>
      <c r="N1111" s="50">
        <v>0</v>
      </c>
      <c r="O1111" s="50">
        <v>0</v>
      </c>
      <c r="P1111" s="50">
        <v>0</v>
      </c>
      <c r="Q1111" s="50">
        <v>0</v>
      </c>
      <c r="R1111" s="50">
        <v>0</v>
      </c>
      <c r="S1111" s="50">
        <v>0</v>
      </c>
      <c r="T1111" s="50">
        <v>0</v>
      </c>
      <c r="U1111" s="50">
        <v>0</v>
      </c>
      <c r="V1111" s="50">
        <v>0</v>
      </c>
      <c r="W1111" s="50">
        <v>0</v>
      </c>
      <c r="X1111" s="50">
        <v>0</v>
      </c>
      <c r="Y1111" s="50">
        <v>0</v>
      </c>
      <c r="Z1111" s="50">
        <v>0</v>
      </c>
      <c r="AA1111" s="50">
        <v>0</v>
      </c>
      <c r="AB1111" s="50">
        <v>0</v>
      </c>
      <c r="AC1111" s="50">
        <v>0</v>
      </c>
      <c r="AD1111" s="50">
        <v>0</v>
      </c>
      <c r="AE1111" s="50">
        <v>0</v>
      </c>
      <c r="AF1111" s="50">
        <v>0</v>
      </c>
      <c r="AG1111" s="50">
        <v>0</v>
      </c>
      <c r="AH1111" s="50">
        <v>0</v>
      </c>
      <c r="AI1111" s="50">
        <v>0</v>
      </c>
      <c r="AJ1111" s="50">
        <v>0</v>
      </c>
      <c r="AK1111" s="50">
        <v>16</v>
      </c>
      <c r="AL1111" s="50">
        <v>15</v>
      </c>
      <c r="AM1111" s="50">
        <v>0</v>
      </c>
      <c r="AN1111" s="50">
        <v>0</v>
      </c>
      <c r="AO1111" s="50">
        <v>0</v>
      </c>
      <c r="AP1111" s="50">
        <v>0</v>
      </c>
      <c r="AQ1111" s="50">
        <v>0</v>
      </c>
      <c r="AR1111" s="50">
        <v>0</v>
      </c>
      <c r="AS1111" s="50">
        <v>0</v>
      </c>
      <c r="AT1111" s="50">
        <v>0</v>
      </c>
      <c r="AU1111" s="50">
        <v>45</v>
      </c>
      <c r="AV1111" s="50">
        <v>6</v>
      </c>
      <c r="AW1111" s="50">
        <v>0</v>
      </c>
      <c r="AX1111" s="50">
        <v>0</v>
      </c>
    </row>
    <row r="1112" spans="1:50" x14ac:dyDescent="0.25">
      <c r="A1112" s="50">
        <v>1111</v>
      </c>
      <c r="B1112" s="50" t="s">
        <v>24</v>
      </c>
      <c r="C1112" s="50" t="s">
        <v>2144</v>
      </c>
      <c r="D1112" s="50" t="s">
        <v>28</v>
      </c>
      <c r="E1112" s="50" t="s">
        <v>2245</v>
      </c>
      <c r="F1112" s="50" t="s">
        <v>2246</v>
      </c>
      <c r="G1112" s="50">
        <v>14</v>
      </c>
      <c r="H1112" s="50">
        <v>19</v>
      </c>
      <c r="I1112" s="50">
        <v>4</v>
      </c>
      <c r="J1112" s="50">
        <v>173</v>
      </c>
      <c r="K1112" s="50">
        <v>218</v>
      </c>
      <c r="L1112" s="50">
        <v>53</v>
      </c>
      <c r="M1112" s="50">
        <v>0</v>
      </c>
      <c r="N1112" s="50">
        <v>0</v>
      </c>
      <c r="O1112" s="50">
        <v>0</v>
      </c>
      <c r="P1112" s="50">
        <v>0</v>
      </c>
      <c r="Q1112" s="50">
        <v>0</v>
      </c>
      <c r="R1112" s="50">
        <v>0</v>
      </c>
      <c r="S1112" s="50">
        <v>0</v>
      </c>
      <c r="T1112" s="50">
        <v>0</v>
      </c>
      <c r="U1112" s="50">
        <v>0</v>
      </c>
      <c r="V1112" s="50">
        <v>0</v>
      </c>
      <c r="W1112" s="50">
        <v>0</v>
      </c>
      <c r="X1112" s="50">
        <v>0</v>
      </c>
      <c r="Y1112" s="50">
        <v>0</v>
      </c>
      <c r="Z1112" s="50">
        <v>0</v>
      </c>
      <c r="AA1112" s="50">
        <v>0</v>
      </c>
      <c r="AB1112" s="50">
        <v>0</v>
      </c>
      <c r="AC1112" s="50">
        <v>0</v>
      </c>
      <c r="AD1112" s="50">
        <v>0</v>
      </c>
      <c r="AE1112" s="50">
        <v>0</v>
      </c>
      <c r="AF1112" s="50">
        <v>0</v>
      </c>
      <c r="AG1112" s="50">
        <v>0</v>
      </c>
      <c r="AH1112" s="50">
        <v>0</v>
      </c>
      <c r="AI1112" s="50">
        <v>0</v>
      </c>
      <c r="AJ1112" s="50">
        <v>0</v>
      </c>
      <c r="AK1112" s="50">
        <v>0</v>
      </c>
      <c r="AL1112" s="50">
        <v>0</v>
      </c>
      <c r="AM1112" s="50">
        <v>0</v>
      </c>
      <c r="AN1112" s="50">
        <v>0</v>
      </c>
      <c r="AO1112" s="50">
        <v>0</v>
      </c>
      <c r="AP1112" s="50">
        <v>0</v>
      </c>
      <c r="AQ1112" s="50">
        <v>0</v>
      </c>
      <c r="AR1112" s="50">
        <v>0</v>
      </c>
      <c r="AS1112" s="50">
        <v>0</v>
      </c>
      <c r="AT1112" s="50">
        <v>0</v>
      </c>
      <c r="AU1112" s="50">
        <v>0</v>
      </c>
      <c r="AV1112" s="50">
        <v>0</v>
      </c>
      <c r="AW1112" s="50">
        <v>0</v>
      </c>
      <c r="AX1112" s="50">
        <v>0</v>
      </c>
    </row>
    <row r="1113" spans="1:50" x14ac:dyDescent="0.25">
      <c r="A1113" s="50">
        <v>1112</v>
      </c>
      <c r="B1113" s="50" t="s">
        <v>24</v>
      </c>
      <c r="C1113" s="50" t="s">
        <v>2144</v>
      </c>
      <c r="D1113" s="50" t="s">
        <v>33</v>
      </c>
      <c r="E1113" s="50" t="s">
        <v>2247</v>
      </c>
      <c r="F1113" s="50" t="s">
        <v>2248</v>
      </c>
      <c r="G1113" s="50">
        <v>64</v>
      </c>
      <c r="H1113" s="50">
        <v>96</v>
      </c>
      <c r="I1113" s="50">
        <v>24</v>
      </c>
      <c r="J1113" s="50">
        <v>856</v>
      </c>
      <c r="K1113" s="50">
        <v>1140</v>
      </c>
      <c r="L1113" s="50">
        <v>346</v>
      </c>
      <c r="M1113" s="50">
        <v>0</v>
      </c>
      <c r="N1113" s="50">
        <v>0</v>
      </c>
      <c r="O1113" s="50">
        <v>0</v>
      </c>
      <c r="P1113" s="50">
        <v>0</v>
      </c>
      <c r="Q1113" s="50">
        <v>0</v>
      </c>
      <c r="R1113" s="50">
        <v>0</v>
      </c>
      <c r="S1113" s="50">
        <v>0</v>
      </c>
      <c r="T1113" s="50">
        <v>0</v>
      </c>
      <c r="U1113" s="50">
        <v>0</v>
      </c>
      <c r="V1113" s="50">
        <v>0</v>
      </c>
      <c r="W1113" s="50">
        <v>0</v>
      </c>
      <c r="X1113" s="50">
        <v>0</v>
      </c>
      <c r="Y1113" s="50">
        <v>0</v>
      </c>
      <c r="Z1113" s="50">
        <v>0</v>
      </c>
      <c r="AA1113" s="50">
        <v>0</v>
      </c>
      <c r="AB1113" s="50">
        <v>0</v>
      </c>
      <c r="AC1113" s="50">
        <v>0</v>
      </c>
      <c r="AD1113" s="50">
        <v>0</v>
      </c>
      <c r="AE1113" s="50">
        <v>0</v>
      </c>
      <c r="AF1113" s="50">
        <v>0</v>
      </c>
      <c r="AG1113" s="50">
        <v>0</v>
      </c>
      <c r="AH1113" s="50">
        <v>0</v>
      </c>
      <c r="AI1113" s="50">
        <v>0</v>
      </c>
      <c r="AJ1113" s="50">
        <v>0</v>
      </c>
      <c r="AK1113" s="50">
        <v>13</v>
      </c>
      <c r="AL1113" s="50">
        <v>11</v>
      </c>
      <c r="AM1113" s="50">
        <v>0</v>
      </c>
      <c r="AN1113" s="50">
        <v>0</v>
      </c>
      <c r="AO1113" s="50">
        <v>0</v>
      </c>
      <c r="AP1113" s="50">
        <v>0</v>
      </c>
      <c r="AQ1113" s="50">
        <v>0</v>
      </c>
      <c r="AR1113" s="50">
        <v>0</v>
      </c>
      <c r="AS1113" s="50">
        <v>0</v>
      </c>
      <c r="AT1113" s="50">
        <v>0</v>
      </c>
      <c r="AU1113" s="50">
        <v>0</v>
      </c>
      <c r="AV1113" s="50">
        <v>0</v>
      </c>
      <c r="AW1113" s="50">
        <v>0</v>
      </c>
      <c r="AX1113" s="50">
        <v>0</v>
      </c>
    </row>
    <row r="1114" spans="1:50" x14ac:dyDescent="0.25">
      <c r="A1114" s="50">
        <v>1113</v>
      </c>
      <c r="B1114" s="50" t="s">
        <v>24</v>
      </c>
      <c r="C1114" s="50" t="s">
        <v>2144</v>
      </c>
      <c r="D1114" s="50" t="s">
        <v>82</v>
      </c>
      <c r="E1114" s="50" t="s">
        <v>2249</v>
      </c>
      <c r="F1114" s="50" t="s">
        <v>2250</v>
      </c>
      <c r="G1114" s="50">
        <v>131</v>
      </c>
      <c r="H1114" s="50">
        <v>152</v>
      </c>
      <c r="I1114" s="50">
        <v>30</v>
      </c>
      <c r="J1114" s="50">
        <v>2170</v>
      </c>
      <c r="K1114" s="50">
        <v>2689</v>
      </c>
      <c r="L1114" s="50">
        <v>434</v>
      </c>
      <c r="M1114" s="50">
        <v>0</v>
      </c>
      <c r="N1114" s="50">
        <v>0</v>
      </c>
      <c r="O1114" s="50">
        <v>0</v>
      </c>
      <c r="P1114" s="50">
        <v>0</v>
      </c>
      <c r="Q1114" s="50">
        <v>0</v>
      </c>
      <c r="R1114" s="50">
        <v>0</v>
      </c>
      <c r="S1114" s="50">
        <v>0</v>
      </c>
      <c r="T1114" s="50">
        <v>0</v>
      </c>
      <c r="U1114" s="50">
        <v>0</v>
      </c>
      <c r="V1114" s="50">
        <v>0</v>
      </c>
      <c r="W1114" s="50">
        <v>0</v>
      </c>
      <c r="X1114" s="50">
        <v>0</v>
      </c>
      <c r="Y1114" s="50">
        <v>0</v>
      </c>
      <c r="Z1114" s="50">
        <v>0</v>
      </c>
      <c r="AA1114" s="50">
        <v>0</v>
      </c>
      <c r="AB1114" s="50">
        <v>0</v>
      </c>
      <c r="AC1114" s="50">
        <v>0</v>
      </c>
      <c r="AD1114" s="50">
        <v>0</v>
      </c>
      <c r="AE1114" s="50">
        <v>0</v>
      </c>
      <c r="AF1114" s="50">
        <v>0</v>
      </c>
      <c r="AG1114" s="50">
        <v>0</v>
      </c>
      <c r="AH1114" s="50">
        <v>0</v>
      </c>
      <c r="AI1114" s="50">
        <v>0</v>
      </c>
      <c r="AJ1114" s="50">
        <v>0</v>
      </c>
      <c r="AK1114" s="50">
        <v>109</v>
      </c>
      <c r="AL1114" s="50">
        <v>88</v>
      </c>
      <c r="AM1114" s="50">
        <v>0</v>
      </c>
      <c r="AN1114" s="50">
        <v>0</v>
      </c>
      <c r="AO1114" s="50">
        <v>0</v>
      </c>
      <c r="AP1114" s="50">
        <v>0</v>
      </c>
      <c r="AQ1114" s="50">
        <v>0</v>
      </c>
      <c r="AR1114" s="50">
        <v>0</v>
      </c>
      <c r="AS1114" s="50">
        <v>0</v>
      </c>
      <c r="AT1114" s="50">
        <v>0</v>
      </c>
      <c r="AU1114" s="50">
        <v>0</v>
      </c>
      <c r="AV1114" s="50">
        <v>0</v>
      </c>
      <c r="AW1114" s="50">
        <v>0</v>
      </c>
      <c r="AX1114" s="50">
        <v>0</v>
      </c>
    </row>
    <row r="1115" spans="1:50" x14ac:dyDescent="0.25">
      <c r="A1115" s="50">
        <v>1114</v>
      </c>
      <c r="B1115" s="50" t="s">
        <v>24</v>
      </c>
      <c r="C1115" s="50" t="s">
        <v>2144</v>
      </c>
      <c r="D1115" s="50" t="s">
        <v>28</v>
      </c>
      <c r="E1115" s="50" t="s">
        <v>2251</v>
      </c>
      <c r="F1115" s="50" t="s">
        <v>2252</v>
      </c>
      <c r="G1115" s="50">
        <v>28</v>
      </c>
      <c r="H1115" s="50">
        <v>38</v>
      </c>
      <c r="I1115" s="50">
        <v>4</v>
      </c>
      <c r="J1115" s="50">
        <v>309</v>
      </c>
      <c r="K1115" s="50">
        <v>418</v>
      </c>
      <c r="L1115" s="50">
        <v>42</v>
      </c>
      <c r="M1115" s="50">
        <v>0</v>
      </c>
      <c r="N1115" s="50">
        <v>0</v>
      </c>
      <c r="O1115" s="50">
        <v>0</v>
      </c>
      <c r="P1115" s="50">
        <v>0</v>
      </c>
      <c r="Q1115" s="50">
        <v>0</v>
      </c>
      <c r="R1115" s="50">
        <v>0</v>
      </c>
      <c r="S1115" s="50">
        <v>0</v>
      </c>
      <c r="T1115" s="50">
        <v>0</v>
      </c>
      <c r="U1115" s="50">
        <v>0</v>
      </c>
      <c r="V1115" s="50">
        <v>0</v>
      </c>
      <c r="W1115" s="50">
        <v>0</v>
      </c>
      <c r="X1115" s="50">
        <v>0</v>
      </c>
      <c r="Y1115" s="50">
        <v>0</v>
      </c>
      <c r="Z1115" s="50">
        <v>0</v>
      </c>
      <c r="AA1115" s="50">
        <v>0</v>
      </c>
      <c r="AB1115" s="50">
        <v>0</v>
      </c>
      <c r="AC1115" s="50">
        <v>0</v>
      </c>
      <c r="AD1115" s="50">
        <v>0</v>
      </c>
      <c r="AE1115" s="50">
        <v>0</v>
      </c>
      <c r="AF1115" s="50">
        <v>0</v>
      </c>
      <c r="AG1115" s="50">
        <v>0</v>
      </c>
      <c r="AH1115" s="50">
        <v>0</v>
      </c>
      <c r="AI1115" s="50">
        <v>0</v>
      </c>
      <c r="AJ1115" s="50">
        <v>0</v>
      </c>
      <c r="AK1115" s="50">
        <v>10</v>
      </c>
      <c r="AL1115" s="50">
        <v>10</v>
      </c>
      <c r="AM1115" s="50">
        <v>0</v>
      </c>
      <c r="AN1115" s="50">
        <v>0</v>
      </c>
      <c r="AO1115" s="50">
        <v>0</v>
      </c>
      <c r="AP1115" s="50">
        <v>0</v>
      </c>
      <c r="AQ1115" s="50">
        <v>0</v>
      </c>
      <c r="AR1115" s="50">
        <v>0</v>
      </c>
      <c r="AS1115" s="50">
        <v>0</v>
      </c>
      <c r="AT1115" s="50">
        <v>0</v>
      </c>
      <c r="AU1115" s="50">
        <v>0</v>
      </c>
      <c r="AV1115" s="50">
        <v>0</v>
      </c>
      <c r="AW1115" s="50">
        <v>0</v>
      </c>
      <c r="AX1115" s="50">
        <v>0</v>
      </c>
    </row>
    <row r="1116" spans="1:50" x14ac:dyDescent="0.25">
      <c r="A1116" s="50">
        <v>1115</v>
      </c>
      <c r="B1116" s="50" t="s">
        <v>24</v>
      </c>
      <c r="C1116" s="50" t="s">
        <v>2144</v>
      </c>
      <c r="D1116" s="50" t="s">
        <v>25</v>
      </c>
      <c r="E1116" s="50" t="s">
        <v>2253</v>
      </c>
      <c r="F1116" s="50" t="s">
        <v>2254</v>
      </c>
      <c r="G1116" s="50">
        <v>48</v>
      </c>
      <c r="H1116" s="50">
        <v>73</v>
      </c>
      <c r="I1116" s="50">
        <v>12</v>
      </c>
      <c r="J1116" s="50">
        <v>598</v>
      </c>
      <c r="K1116" s="50">
        <v>850</v>
      </c>
      <c r="L1116" s="50">
        <v>199</v>
      </c>
      <c r="M1116" s="50">
        <v>0</v>
      </c>
      <c r="N1116" s="50">
        <v>0</v>
      </c>
      <c r="O1116" s="50">
        <v>0</v>
      </c>
      <c r="P1116" s="50">
        <v>0</v>
      </c>
      <c r="Q1116" s="50">
        <v>0</v>
      </c>
      <c r="R1116" s="50">
        <v>0</v>
      </c>
      <c r="S1116" s="50">
        <v>0</v>
      </c>
      <c r="T1116" s="50">
        <v>0</v>
      </c>
      <c r="U1116" s="50">
        <v>0</v>
      </c>
      <c r="V1116" s="50">
        <v>0</v>
      </c>
      <c r="W1116" s="50">
        <v>0</v>
      </c>
      <c r="X1116" s="50">
        <v>0</v>
      </c>
      <c r="Y1116" s="50">
        <v>0</v>
      </c>
      <c r="Z1116" s="50">
        <v>0</v>
      </c>
      <c r="AA1116" s="50">
        <v>0</v>
      </c>
      <c r="AB1116" s="50">
        <v>0</v>
      </c>
      <c r="AC1116" s="50">
        <v>0</v>
      </c>
      <c r="AD1116" s="50">
        <v>0</v>
      </c>
      <c r="AE1116" s="50">
        <v>0</v>
      </c>
      <c r="AF1116" s="50">
        <v>0</v>
      </c>
      <c r="AG1116" s="50">
        <v>0</v>
      </c>
      <c r="AH1116" s="50">
        <v>0</v>
      </c>
      <c r="AI1116" s="50">
        <v>0</v>
      </c>
      <c r="AJ1116" s="50">
        <v>0</v>
      </c>
      <c r="AK1116" s="50">
        <v>17</v>
      </c>
      <c r="AL1116" s="50">
        <v>16</v>
      </c>
      <c r="AM1116" s="50">
        <v>0</v>
      </c>
      <c r="AN1116" s="50">
        <v>0</v>
      </c>
      <c r="AO1116" s="50">
        <v>0</v>
      </c>
      <c r="AP1116" s="50">
        <v>0</v>
      </c>
      <c r="AQ1116" s="50">
        <v>0</v>
      </c>
      <c r="AR1116" s="50">
        <v>0</v>
      </c>
      <c r="AS1116" s="50">
        <v>0</v>
      </c>
      <c r="AT1116" s="50">
        <v>0</v>
      </c>
      <c r="AU1116" s="50">
        <v>0</v>
      </c>
      <c r="AV1116" s="50">
        <v>0</v>
      </c>
      <c r="AW1116" s="50">
        <v>0</v>
      </c>
      <c r="AX1116" s="50">
        <v>0</v>
      </c>
    </row>
    <row r="1117" spans="1:50" x14ac:dyDescent="0.25">
      <c r="A1117" s="50">
        <v>1116</v>
      </c>
      <c r="B1117" s="50" t="s">
        <v>24</v>
      </c>
      <c r="C1117" s="50" t="s">
        <v>2144</v>
      </c>
      <c r="D1117" s="50" t="s">
        <v>28</v>
      </c>
      <c r="E1117" s="50" t="s">
        <v>2255</v>
      </c>
      <c r="F1117" s="50" t="s">
        <v>2256</v>
      </c>
      <c r="G1117" s="50">
        <v>19</v>
      </c>
      <c r="H1117" s="50">
        <v>19</v>
      </c>
      <c r="I1117" s="50">
        <v>7</v>
      </c>
      <c r="J1117" s="50">
        <v>239</v>
      </c>
      <c r="K1117" s="50">
        <v>257</v>
      </c>
      <c r="L1117" s="50">
        <v>84</v>
      </c>
      <c r="M1117" s="50">
        <v>0</v>
      </c>
      <c r="N1117" s="50">
        <v>0</v>
      </c>
      <c r="O1117" s="50">
        <v>0</v>
      </c>
      <c r="P1117" s="50">
        <v>0</v>
      </c>
      <c r="Q1117" s="50">
        <v>0</v>
      </c>
      <c r="R1117" s="50">
        <v>0</v>
      </c>
      <c r="S1117" s="50">
        <v>0</v>
      </c>
      <c r="T1117" s="50">
        <v>0</v>
      </c>
      <c r="U1117" s="50">
        <v>0</v>
      </c>
      <c r="V1117" s="50">
        <v>0</v>
      </c>
      <c r="W1117" s="50">
        <v>0</v>
      </c>
      <c r="X1117" s="50">
        <v>0</v>
      </c>
      <c r="Y1117" s="50">
        <v>0</v>
      </c>
      <c r="Z1117" s="50">
        <v>0</v>
      </c>
      <c r="AA1117" s="50">
        <v>0</v>
      </c>
      <c r="AB1117" s="50">
        <v>0</v>
      </c>
      <c r="AC1117" s="50">
        <v>0</v>
      </c>
      <c r="AD1117" s="50">
        <v>0</v>
      </c>
      <c r="AE1117" s="50">
        <v>0</v>
      </c>
      <c r="AF1117" s="50">
        <v>0</v>
      </c>
      <c r="AG1117" s="50">
        <v>0</v>
      </c>
      <c r="AH1117" s="50">
        <v>0</v>
      </c>
      <c r="AI1117" s="50">
        <v>0</v>
      </c>
      <c r="AJ1117" s="50">
        <v>0</v>
      </c>
      <c r="AK1117" s="50">
        <v>2</v>
      </c>
      <c r="AL1117" s="50">
        <v>2</v>
      </c>
      <c r="AM1117" s="50">
        <v>0</v>
      </c>
      <c r="AN1117" s="50">
        <v>0</v>
      </c>
      <c r="AO1117" s="50">
        <v>0</v>
      </c>
      <c r="AP1117" s="50">
        <v>0</v>
      </c>
      <c r="AQ1117" s="50">
        <v>0</v>
      </c>
      <c r="AR1117" s="50">
        <v>0</v>
      </c>
      <c r="AS1117" s="50">
        <v>0</v>
      </c>
      <c r="AT1117" s="50">
        <v>0</v>
      </c>
      <c r="AU1117" s="50">
        <v>0</v>
      </c>
      <c r="AV1117" s="50">
        <v>0</v>
      </c>
      <c r="AW1117" s="50">
        <v>0</v>
      </c>
      <c r="AX1117" s="50">
        <v>0</v>
      </c>
    </row>
    <row r="1118" spans="1:50" x14ac:dyDescent="0.25">
      <c r="A1118" s="50">
        <v>1117</v>
      </c>
      <c r="B1118" s="50" t="s">
        <v>20</v>
      </c>
      <c r="C1118" s="50" t="s">
        <v>2257</v>
      </c>
      <c r="D1118" s="50" t="s">
        <v>21</v>
      </c>
      <c r="E1118" s="50" t="s">
        <v>2258</v>
      </c>
      <c r="F1118" s="50" t="s">
        <v>2259</v>
      </c>
      <c r="G1118" s="50">
        <v>29</v>
      </c>
      <c r="H1118" s="50">
        <v>46</v>
      </c>
      <c r="I1118" s="50">
        <v>41</v>
      </c>
      <c r="J1118" s="50">
        <v>511</v>
      </c>
      <c r="K1118" s="50">
        <v>964</v>
      </c>
      <c r="L1118" s="50">
        <v>994</v>
      </c>
      <c r="M1118" s="50">
        <v>72</v>
      </c>
      <c r="N1118" s="50">
        <v>100</v>
      </c>
      <c r="O1118" s="50">
        <v>22</v>
      </c>
      <c r="P1118" s="50">
        <v>795</v>
      </c>
      <c r="Q1118" s="50">
        <v>1156</v>
      </c>
      <c r="R1118" s="50">
        <v>288</v>
      </c>
      <c r="S1118" s="50">
        <v>4</v>
      </c>
      <c r="T1118" s="50">
        <v>5</v>
      </c>
      <c r="U1118" s="50">
        <v>1</v>
      </c>
      <c r="V1118" s="50">
        <v>39</v>
      </c>
      <c r="W1118" s="50">
        <v>56</v>
      </c>
      <c r="X1118" s="50">
        <v>14</v>
      </c>
      <c r="Y1118" s="50">
        <v>0</v>
      </c>
      <c r="Z1118" s="50">
        <v>0</v>
      </c>
      <c r="AA1118" s="50">
        <v>0</v>
      </c>
      <c r="AB1118" s="50">
        <v>0</v>
      </c>
      <c r="AC1118" s="50">
        <v>0</v>
      </c>
      <c r="AD1118" s="50">
        <v>0</v>
      </c>
      <c r="AE1118" s="50">
        <v>2100</v>
      </c>
      <c r="AF1118" s="50">
        <v>1353</v>
      </c>
      <c r="AG1118" s="50">
        <v>78</v>
      </c>
      <c r="AH1118" s="50">
        <v>0</v>
      </c>
      <c r="AI1118" s="50">
        <v>0</v>
      </c>
      <c r="AJ1118" s="50">
        <v>0</v>
      </c>
      <c r="AK1118" s="50">
        <v>0</v>
      </c>
      <c r="AL1118" s="50">
        <v>0</v>
      </c>
      <c r="AM1118" s="50">
        <v>0</v>
      </c>
      <c r="AN1118" s="50">
        <v>0</v>
      </c>
      <c r="AO1118" s="50">
        <v>190</v>
      </c>
      <c r="AP1118" s="50">
        <v>203</v>
      </c>
      <c r="AQ1118" s="50">
        <v>84</v>
      </c>
      <c r="AR1118" s="50">
        <v>3442</v>
      </c>
      <c r="AS1118" s="50">
        <v>4047</v>
      </c>
      <c r="AT1118" s="50">
        <v>1556</v>
      </c>
      <c r="AU1118" s="50">
        <v>0</v>
      </c>
      <c r="AV1118" s="50">
        <v>0</v>
      </c>
      <c r="AW1118" s="50">
        <v>0</v>
      </c>
      <c r="AX1118" s="50">
        <v>0</v>
      </c>
    </row>
    <row r="1119" spans="1:50" x14ac:dyDescent="0.25">
      <c r="A1119" s="50">
        <v>1118</v>
      </c>
      <c r="B1119" s="50" t="s">
        <v>24</v>
      </c>
      <c r="C1119" s="50" t="s">
        <v>2257</v>
      </c>
      <c r="D1119" s="50" t="s">
        <v>33</v>
      </c>
      <c r="E1119" s="50" t="s">
        <v>2260</v>
      </c>
      <c r="F1119" s="50" t="s">
        <v>2261</v>
      </c>
      <c r="G1119" s="50">
        <v>18</v>
      </c>
      <c r="H1119" s="50">
        <v>24</v>
      </c>
      <c r="I1119" s="50">
        <v>9</v>
      </c>
      <c r="J1119" s="50">
        <v>266</v>
      </c>
      <c r="K1119" s="50">
        <v>318</v>
      </c>
      <c r="L1119" s="50">
        <v>76</v>
      </c>
      <c r="M1119" s="50">
        <v>0</v>
      </c>
      <c r="N1119" s="50">
        <v>0</v>
      </c>
      <c r="O1119" s="50">
        <v>0</v>
      </c>
      <c r="P1119" s="50">
        <v>0</v>
      </c>
      <c r="Q1119" s="50">
        <v>0</v>
      </c>
      <c r="R1119" s="50">
        <v>0</v>
      </c>
      <c r="S1119" s="50">
        <v>0</v>
      </c>
      <c r="T1119" s="50">
        <v>0</v>
      </c>
      <c r="U1119" s="50">
        <v>0</v>
      </c>
      <c r="V1119" s="50">
        <v>0</v>
      </c>
      <c r="W1119" s="50">
        <v>0</v>
      </c>
      <c r="X1119" s="50">
        <v>0</v>
      </c>
      <c r="Y1119" s="50">
        <v>0</v>
      </c>
      <c r="Z1119" s="50">
        <v>0</v>
      </c>
      <c r="AA1119" s="50">
        <v>0</v>
      </c>
      <c r="AB1119" s="50">
        <v>0</v>
      </c>
      <c r="AC1119" s="50">
        <v>0</v>
      </c>
      <c r="AD1119" s="50">
        <v>0</v>
      </c>
      <c r="AE1119" s="50">
        <v>0</v>
      </c>
      <c r="AF1119" s="50">
        <v>0</v>
      </c>
      <c r="AG1119" s="50">
        <v>0</v>
      </c>
      <c r="AH1119" s="50">
        <v>0</v>
      </c>
      <c r="AI1119" s="50">
        <v>0</v>
      </c>
      <c r="AJ1119" s="50">
        <v>0</v>
      </c>
      <c r="AK1119" s="50">
        <v>3</v>
      </c>
      <c r="AL1119" s="50">
        <v>3</v>
      </c>
      <c r="AM1119" s="50">
        <v>0</v>
      </c>
      <c r="AN1119" s="50">
        <v>0</v>
      </c>
      <c r="AO1119" s="50">
        <v>0</v>
      </c>
      <c r="AP1119" s="50">
        <v>0</v>
      </c>
      <c r="AQ1119" s="50">
        <v>0</v>
      </c>
      <c r="AR1119" s="50">
        <v>0</v>
      </c>
      <c r="AS1119" s="50">
        <v>0</v>
      </c>
      <c r="AT1119" s="50">
        <v>0</v>
      </c>
      <c r="AU1119" s="50">
        <v>0</v>
      </c>
      <c r="AV1119" s="50">
        <v>0</v>
      </c>
      <c r="AW1119" s="50">
        <v>0</v>
      </c>
      <c r="AX1119" s="50">
        <v>0</v>
      </c>
    </row>
    <row r="1120" spans="1:50" x14ac:dyDescent="0.25">
      <c r="A1120" s="50">
        <v>1119</v>
      </c>
      <c r="B1120" s="50" t="s">
        <v>24</v>
      </c>
      <c r="C1120" s="50" t="s">
        <v>2257</v>
      </c>
      <c r="D1120" s="50" t="s">
        <v>25</v>
      </c>
      <c r="E1120" s="50" t="s">
        <v>2262</v>
      </c>
      <c r="F1120" s="50" t="s">
        <v>2263</v>
      </c>
      <c r="G1120" s="50">
        <v>55</v>
      </c>
      <c r="H1120" s="50">
        <v>69</v>
      </c>
      <c r="I1120" s="50">
        <v>19</v>
      </c>
      <c r="J1120" s="50">
        <v>1516</v>
      </c>
      <c r="K1120" s="50">
        <v>1804</v>
      </c>
      <c r="L1120" s="50">
        <v>353</v>
      </c>
      <c r="M1120" s="50">
        <v>0</v>
      </c>
      <c r="N1120" s="50">
        <v>0</v>
      </c>
      <c r="O1120" s="50">
        <v>0</v>
      </c>
      <c r="P1120" s="50">
        <v>0</v>
      </c>
      <c r="Q1120" s="50">
        <v>0</v>
      </c>
      <c r="R1120" s="50">
        <v>0</v>
      </c>
      <c r="S1120" s="50">
        <v>0</v>
      </c>
      <c r="T1120" s="50">
        <v>0</v>
      </c>
      <c r="U1120" s="50">
        <v>0</v>
      </c>
      <c r="V1120" s="50">
        <v>0</v>
      </c>
      <c r="W1120" s="50">
        <v>0</v>
      </c>
      <c r="X1120" s="50">
        <v>0</v>
      </c>
      <c r="Y1120" s="50">
        <v>0</v>
      </c>
      <c r="Z1120" s="50">
        <v>0</v>
      </c>
      <c r="AA1120" s="50">
        <v>0</v>
      </c>
      <c r="AB1120" s="50">
        <v>0</v>
      </c>
      <c r="AC1120" s="50">
        <v>0</v>
      </c>
      <c r="AD1120" s="50">
        <v>0</v>
      </c>
      <c r="AE1120" s="50">
        <v>0</v>
      </c>
      <c r="AF1120" s="50">
        <v>0</v>
      </c>
      <c r="AG1120" s="50">
        <v>0</v>
      </c>
      <c r="AH1120" s="50">
        <v>0</v>
      </c>
      <c r="AI1120" s="50">
        <v>0</v>
      </c>
      <c r="AJ1120" s="50">
        <v>0</v>
      </c>
      <c r="AK1120" s="50">
        <v>18</v>
      </c>
      <c r="AL1120" s="50">
        <v>15</v>
      </c>
      <c r="AM1120" s="50">
        <v>0</v>
      </c>
      <c r="AN1120" s="50">
        <v>0</v>
      </c>
      <c r="AO1120" s="50">
        <v>0</v>
      </c>
      <c r="AP1120" s="50">
        <v>0</v>
      </c>
      <c r="AQ1120" s="50">
        <v>0</v>
      </c>
      <c r="AR1120" s="50">
        <v>0</v>
      </c>
      <c r="AS1120" s="50">
        <v>0</v>
      </c>
      <c r="AT1120" s="50">
        <v>0</v>
      </c>
      <c r="AU1120" s="50">
        <v>44</v>
      </c>
      <c r="AV1120" s="50">
        <v>3</v>
      </c>
      <c r="AW1120" s="50">
        <v>0</v>
      </c>
      <c r="AX1120" s="50">
        <v>0</v>
      </c>
    </row>
    <row r="1121" spans="1:50" x14ac:dyDescent="0.25">
      <c r="A1121" s="50">
        <v>1120</v>
      </c>
      <c r="B1121" s="50" t="s">
        <v>24</v>
      </c>
      <c r="C1121" s="50" t="s">
        <v>2257</v>
      </c>
      <c r="D1121" s="50" t="s">
        <v>33</v>
      </c>
      <c r="E1121" s="50" t="s">
        <v>2264</v>
      </c>
      <c r="F1121" s="50" t="s">
        <v>2265</v>
      </c>
      <c r="G1121" s="50">
        <v>29</v>
      </c>
      <c r="H1121" s="50">
        <v>36</v>
      </c>
      <c r="I1121" s="50">
        <v>13</v>
      </c>
      <c r="J1121" s="50">
        <v>431</v>
      </c>
      <c r="K1121" s="50">
        <v>552</v>
      </c>
      <c r="L1121" s="50">
        <v>146</v>
      </c>
      <c r="M1121" s="50">
        <v>0</v>
      </c>
      <c r="N1121" s="50">
        <v>0</v>
      </c>
      <c r="O1121" s="50">
        <v>0</v>
      </c>
      <c r="P1121" s="50">
        <v>0</v>
      </c>
      <c r="Q1121" s="50">
        <v>0</v>
      </c>
      <c r="R1121" s="50">
        <v>0</v>
      </c>
      <c r="S1121" s="50">
        <v>0</v>
      </c>
      <c r="T1121" s="50">
        <v>0</v>
      </c>
      <c r="U1121" s="50">
        <v>0</v>
      </c>
      <c r="V1121" s="50">
        <v>0</v>
      </c>
      <c r="W1121" s="50">
        <v>0</v>
      </c>
      <c r="X1121" s="50">
        <v>0</v>
      </c>
      <c r="Y1121" s="50">
        <v>0</v>
      </c>
      <c r="Z1121" s="50">
        <v>0</v>
      </c>
      <c r="AA1121" s="50">
        <v>0</v>
      </c>
      <c r="AB1121" s="50">
        <v>0</v>
      </c>
      <c r="AC1121" s="50">
        <v>0</v>
      </c>
      <c r="AD1121" s="50">
        <v>0</v>
      </c>
      <c r="AE1121" s="50">
        <v>0</v>
      </c>
      <c r="AF1121" s="50">
        <v>0</v>
      </c>
      <c r="AG1121" s="50">
        <v>0</v>
      </c>
      <c r="AH1121" s="50">
        <v>0</v>
      </c>
      <c r="AI1121" s="50">
        <v>0</v>
      </c>
      <c r="AJ1121" s="50">
        <v>0</v>
      </c>
      <c r="AK1121" s="50">
        <v>4</v>
      </c>
      <c r="AL1121" s="50">
        <v>4</v>
      </c>
      <c r="AM1121" s="50">
        <v>0</v>
      </c>
      <c r="AN1121" s="50">
        <v>0</v>
      </c>
      <c r="AO1121" s="50">
        <v>0</v>
      </c>
      <c r="AP1121" s="50">
        <v>0</v>
      </c>
      <c r="AQ1121" s="50">
        <v>0</v>
      </c>
      <c r="AR1121" s="50">
        <v>0</v>
      </c>
      <c r="AS1121" s="50">
        <v>0</v>
      </c>
      <c r="AT1121" s="50">
        <v>0</v>
      </c>
      <c r="AU1121" s="50">
        <v>0</v>
      </c>
      <c r="AV1121" s="50">
        <v>0</v>
      </c>
      <c r="AW1121" s="50">
        <v>0</v>
      </c>
      <c r="AX1121" s="50">
        <v>0</v>
      </c>
    </row>
    <row r="1122" spans="1:50" x14ac:dyDescent="0.25">
      <c r="A1122" s="50">
        <v>1121</v>
      </c>
      <c r="B1122" s="50" t="s">
        <v>24</v>
      </c>
      <c r="C1122" s="50" t="s">
        <v>2257</v>
      </c>
      <c r="D1122" s="50" t="s">
        <v>33</v>
      </c>
      <c r="E1122" s="50" t="s">
        <v>2266</v>
      </c>
      <c r="F1122" s="50" t="s">
        <v>2267</v>
      </c>
      <c r="G1122" s="50">
        <v>23</v>
      </c>
      <c r="H1122" s="50">
        <v>25</v>
      </c>
      <c r="I1122" s="50">
        <v>6</v>
      </c>
      <c r="J1122" s="50">
        <v>532</v>
      </c>
      <c r="K1122" s="50">
        <v>595</v>
      </c>
      <c r="L1122" s="50">
        <v>106</v>
      </c>
      <c r="M1122" s="50">
        <v>0</v>
      </c>
      <c r="N1122" s="50">
        <v>0</v>
      </c>
      <c r="O1122" s="50">
        <v>0</v>
      </c>
      <c r="P1122" s="50">
        <v>0</v>
      </c>
      <c r="Q1122" s="50">
        <v>0</v>
      </c>
      <c r="R1122" s="50">
        <v>0</v>
      </c>
      <c r="S1122" s="50">
        <v>0</v>
      </c>
      <c r="T1122" s="50">
        <v>0</v>
      </c>
      <c r="U1122" s="50">
        <v>0</v>
      </c>
      <c r="V1122" s="50">
        <v>0</v>
      </c>
      <c r="W1122" s="50">
        <v>0</v>
      </c>
      <c r="X1122" s="50">
        <v>0</v>
      </c>
      <c r="Y1122" s="50">
        <v>0</v>
      </c>
      <c r="Z1122" s="50">
        <v>0</v>
      </c>
      <c r="AA1122" s="50">
        <v>0</v>
      </c>
      <c r="AB1122" s="50">
        <v>0</v>
      </c>
      <c r="AC1122" s="50">
        <v>0</v>
      </c>
      <c r="AD1122" s="50">
        <v>0</v>
      </c>
      <c r="AE1122" s="50">
        <v>0</v>
      </c>
      <c r="AF1122" s="50">
        <v>0</v>
      </c>
      <c r="AG1122" s="50">
        <v>0</v>
      </c>
      <c r="AH1122" s="50">
        <v>0</v>
      </c>
      <c r="AI1122" s="50">
        <v>0</v>
      </c>
      <c r="AJ1122" s="50">
        <v>0</v>
      </c>
      <c r="AK1122" s="50">
        <v>4</v>
      </c>
      <c r="AL1122" s="50">
        <v>4</v>
      </c>
      <c r="AM1122" s="50">
        <v>0</v>
      </c>
      <c r="AN1122" s="50">
        <v>0</v>
      </c>
      <c r="AO1122" s="50">
        <v>0</v>
      </c>
      <c r="AP1122" s="50">
        <v>0</v>
      </c>
      <c r="AQ1122" s="50">
        <v>0</v>
      </c>
      <c r="AR1122" s="50">
        <v>0</v>
      </c>
      <c r="AS1122" s="50">
        <v>0</v>
      </c>
      <c r="AT1122" s="50">
        <v>0</v>
      </c>
      <c r="AU1122" s="50">
        <v>0</v>
      </c>
      <c r="AV1122" s="50">
        <v>0</v>
      </c>
      <c r="AW1122" s="50">
        <v>0</v>
      </c>
      <c r="AX1122" s="50">
        <v>0</v>
      </c>
    </row>
    <row r="1123" spans="1:50" x14ac:dyDescent="0.25">
      <c r="A1123" s="50">
        <v>1122</v>
      </c>
      <c r="B1123" s="50" t="s">
        <v>24</v>
      </c>
      <c r="C1123" s="50" t="s">
        <v>2257</v>
      </c>
      <c r="D1123" s="50" t="s">
        <v>33</v>
      </c>
      <c r="E1123" s="50" t="s">
        <v>2268</v>
      </c>
      <c r="F1123" s="50" t="s">
        <v>2269</v>
      </c>
      <c r="G1123" s="50">
        <v>61</v>
      </c>
      <c r="H1123" s="50">
        <v>73</v>
      </c>
      <c r="I1123" s="50">
        <v>17</v>
      </c>
      <c r="J1123" s="50">
        <v>966</v>
      </c>
      <c r="K1123" s="50">
        <v>1191</v>
      </c>
      <c r="L1123" s="50">
        <v>237</v>
      </c>
      <c r="M1123" s="50">
        <v>0</v>
      </c>
      <c r="N1123" s="50">
        <v>0</v>
      </c>
      <c r="O1123" s="50">
        <v>0</v>
      </c>
      <c r="P1123" s="50">
        <v>0</v>
      </c>
      <c r="Q1123" s="50">
        <v>0</v>
      </c>
      <c r="R1123" s="50">
        <v>0</v>
      </c>
      <c r="S1123" s="50">
        <v>0</v>
      </c>
      <c r="T1123" s="50">
        <v>0</v>
      </c>
      <c r="U1123" s="50">
        <v>0</v>
      </c>
      <c r="V1123" s="50">
        <v>0</v>
      </c>
      <c r="W1123" s="50">
        <v>0</v>
      </c>
      <c r="X1123" s="50">
        <v>0</v>
      </c>
      <c r="Y1123" s="50">
        <v>0</v>
      </c>
      <c r="Z1123" s="50">
        <v>0</v>
      </c>
      <c r="AA1123" s="50">
        <v>0</v>
      </c>
      <c r="AB1123" s="50">
        <v>0</v>
      </c>
      <c r="AC1123" s="50">
        <v>0</v>
      </c>
      <c r="AD1123" s="50">
        <v>0</v>
      </c>
      <c r="AE1123" s="50">
        <v>0</v>
      </c>
      <c r="AF1123" s="50">
        <v>0</v>
      </c>
      <c r="AG1123" s="50">
        <v>0</v>
      </c>
      <c r="AH1123" s="50">
        <v>0</v>
      </c>
      <c r="AI1123" s="50">
        <v>0</v>
      </c>
      <c r="AJ1123" s="50">
        <v>0</v>
      </c>
      <c r="AK1123" s="50">
        <v>24</v>
      </c>
      <c r="AL1123" s="50">
        <v>21</v>
      </c>
      <c r="AM1123" s="50">
        <v>0</v>
      </c>
      <c r="AN1123" s="50">
        <v>0</v>
      </c>
      <c r="AO1123" s="50">
        <v>0</v>
      </c>
      <c r="AP1123" s="50">
        <v>0</v>
      </c>
      <c r="AQ1123" s="50">
        <v>0</v>
      </c>
      <c r="AR1123" s="50">
        <v>0</v>
      </c>
      <c r="AS1123" s="50">
        <v>0</v>
      </c>
      <c r="AT1123" s="50">
        <v>0</v>
      </c>
      <c r="AU1123" s="50">
        <v>21</v>
      </c>
      <c r="AV1123" s="50">
        <v>4</v>
      </c>
      <c r="AW1123" s="50">
        <v>0</v>
      </c>
      <c r="AX1123" s="50">
        <v>0</v>
      </c>
    </row>
    <row r="1124" spans="1:50" x14ac:dyDescent="0.25">
      <c r="A1124" s="50">
        <v>1123</v>
      </c>
      <c r="B1124" s="50" t="s">
        <v>24</v>
      </c>
      <c r="C1124" s="50" t="s">
        <v>2257</v>
      </c>
      <c r="D1124" s="50" t="s">
        <v>33</v>
      </c>
      <c r="E1124" s="50" t="s">
        <v>2270</v>
      </c>
      <c r="F1124" s="50" t="s">
        <v>2271</v>
      </c>
      <c r="G1124" s="50">
        <v>16</v>
      </c>
      <c r="H1124" s="50">
        <v>15</v>
      </c>
      <c r="I1124" s="50">
        <v>4</v>
      </c>
      <c r="J1124" s="50">
        <v>392</v>
      </c>
      <c r="K1124" s="50">
        <v>357</v>
      </c>
      <c r="L1124" s="50">
        <v>92</v>
      </c>
      <c r="M1124" s="50">
        <v>0</v>
      </c>
      <c r="N1124" s="50">
        <v>0</v>
      </c>
      <c r="O1124" s="50">
        <v>0</v>
      </c>
      <c r="P1124" s="50">
        <v>0</v>
      </c>
      <c r="Q1124" s="50">
        <v>0</v>
      </c>
      <c r="R1124" s="50">
        <v>0</v>
      </c>
      <c r="S1124" s="50">
        <v>0</v>
      </c>
      <c r="T1124" s="50">
        <v>0</v>
      </c>
      <c r="U1124" s="50">
        <v>0</v>
      </c>
      <c r="V1124" s="50">
        <v>0</v>
      </c>
      <c r="W1124" s="50">
        <v>0</v>
      </c>
      <c r="X1124" s="50">
        <v>0</v>
      </c>
      <c r="Y1124" s="50">
        <v>0</v>
      </c>
      <c r="Z1124" s="50">
        <v>0</v>
      </c>
      <c r="AA1124" s="50">
        <v>0</v>
      </c>
      <c r="AB1124" s="50">
        <v>0</v>
      </c>
      <c r="AC1124" s="50">
        <v>0</v>
      </c>
      <c r="AD1124" s="50">
        <v>0</v>
      </c>
      <c r="AE1124" s="50">
        <v>0</v>
      </c>
      <c r="AF1124" s="50">
        <v>0</v>
      </c>
      <c r="AG1124" s="50">
        <v>0</v>
      </c>
      <c r="AH1124" s="50">
        <v>0</v>
      </c>
      <c r="AI1124" s="50">
        <v>0</v>
      </c>
      <c r="AJ1124" s="50">
        <v>0</v>
      </c>
      <c r="AK1124" s="50">
        <v>9</v>
      </c>
      <c r="AL1124" s="50">
        <v>8</v>
      </c>
      <c r="AM1124" s="50">
        <v>0</v>
      </c>
      <c r="AN1124" s="50">
        <v>0</v>
      </c>
      <c r="AO1124" s="50">
        <v>0</v>
      </c>
      <c r="AP1124" s="50">
        <v>0</v>
      </c>
      <c r="AQ1124" s="50">
        <v>0</v>
      </c>
      <c r="AR1124" s="50">
        <v>0</v>
      </c>
      <c r="AS1124" s="50">
        <v>0</v>
      </c>
      <c r="AT1124" s="50">
        <v>0</v>
      </c>
      <c r="AU1124" s="50">
        <v>0</v>
      </c>
      <c r="AV1124" s="50">
        <v>0</v>
      </c>
      <c r="AW1124" s="50">
        <v>0</v>
      </c>
      <c r="AX1124" s="50">
        <v>0</v>
      </c>
    </row>
    <row r="1125" spans="1:50" x14ac:dyDescent="0.25">
      <c r="A1125" s="50">
        <v>1124</v>
      </c>
      <c r="B1125" s="50" t="s">
        <v>24</v>
      </c>
      <c r="C1125" s="50" t="s">
        <v>2257</v>
      </c>
      <c r="D1125" s="50" t="s">
        <v>33</v>
      </c>
      <c r="E1125" s="50" t="s">
        <v>2272</v>
      </c>
      <c r="F1125" s="50" t="s">
        <v>2273</v>
      </c>
      <c r="G1125" s="50">
        <v>44</v>
      </c>
      <c r="H1125" s="50">
        <v>52</v>
      </c>
      <c r="I1125" s="50">
        <v>14</v>
      </c>
      <c r="J1125" s="50">
        <v>524</v>
      </c>
      <c r="K1125" s="50">
        <v>699</v>
      </c>
      <c r="L1125" s="50">
        <v>157</v>
      </c>
      <c r="M1125" s="50">
        <v>0</v>
      </c>
      <c r="N1125" s="50">
        <v>0</v>
      </c>
      <c r="O1125" s="50">
        <v>0</v>
      </c>
      <c r="P1125" s="50">
        <v>0</v>
      </c>
      <c r="Q1125" s="50">
        <v>0</v>
      </c>
      <c r="R1125" s="50">
        <v>0</v>
      </c>
      <c r="S1125" s="50">
        <v>0</v>
      </c>
      <c r="T1125" s="50">
        <v>0</v>
      </c>
      <c r="U1125" s="50">
        <v>0</v>
      </c>
      <c r="V1125" s="50">
        <v>0</v>
      </c>
      <c r="W1125" s="50">
        <v>0</v>
      </c>
      <c r="X1125" s="50">
        <v>0</v>
      </c>
      <c r="Y1125" s="50">
        <v>0</v>
      </c>
      <c r="Z1125" s="50">
        <v>0</v>
      </c>
      <c r="AA1125" s="50">
        <v>0</v>
      </c>
      <c r="AB1125" s="50">
        <v>0</v>
      </c>
      <c r="AC1125" s="50">
        <v>0</v>
      </c>
      <c r="AD1125" s="50">
        <v>0</v>
      </c>
      <c r="AE1125" s="50">
        <v>0</v>
      </c>
      <c r="AF1125" s="50">
        <v>0</v>
      </c>
      <c r="AG1125" s="50">
        <v>0</v>
      </c>
      <c r="AH1125" s="50">
        <v>0</v>
      </c>
      <c r="AI1125" s="50">
        <v>0</v>
      </c>
      <c r="AJ1125" s="50">
        <v>0</v>
      </c>
      <c r="AK1125" s="50">
        <v>5</v>
      </c>
      <c r="AL1125" s="50">
        <v>5</v>
      </c>
      <c r="AM1125" s="50">
        <v>0</v>
      </c>
      <c r="AN1125" s="50">
        <v>0</v>
      </c>
      <c r="AO1125" s="50">
        <v>0</v>
      </c>
      <c r="AP1125" s="50">
        <v>0</v>
      </c>
      <c r="AQ1125" s="50">
        <v>0</v>
      </c>
      <c r="AR1125" s="50">
        <v>0</v>
      </c>
      <c r="AS1125" s="50">
        <v>0</v>
      </c>
      <c r="AT1125" s="50">
        <v>0</v>
      </c>
      <c r="AU1125" s="50">
        <v>0</v>
      </c>
      <c r="AV1125" s="50">
        <v>0</v>
      </c>
      <c r="AW1125" s="50">
        <v>0</v>
      </c>
      <c r="AX1125" s="50">
        <v>0</v>
      </c>
    </row>
    <row r="1126" spans="1:50" x14ac:dyDescent="0.25">
      <c r="A1126" s="50">
        <v>1125</v>
      </c>
      <c r="B1126" s="50" t="s">
        <v>24</v>
      </c>
      <c r="C1126" s="50" t="s">
        <v>2257</v>
      </c>
      <c r="D1126" s="50" t="s">
        <v>33</v>
      </c>
      <c r="E1126" s="50" t="s">
        <v>2274</v>
      </c>
      <c r="F1126" s="50" t="s">
        <v>2275</v>
      </c>
      <c r="G1126" s="50">
        <v>70</v>
      </c>
      <c r="H1126" s="50">
        <v>81</v>
      </c>
      <c r="I1126" s="50">
        <v>21</v>
      </c>
      <c r="J1126" s="50">
        <v>1029</v>
      </c>
      <c r="K1126" s="50">
        <v>1235</v>
      </c>
      <c r="L1126" s="50">
        <v>270</v>
      </c>
      <c r="M1126" s="50">
        <v>0</v>
      </c>
      <c r="N1126" s="50">
        <v>0</v>
      </c>
      <c r="O1126" s="50">
        <v>0</v>
      </c>
      <c r="P1126" s="50">
        <v>0</v>
      </c>
      <c r="Q1126" s="50">
        <v>0</v>
      </c>
      <c r="R1126" s="50">
        <v>0</v>
      </c>
      <c r="S1126" s="50">
        <v>0</v>
      </c>
      <c r="T1126" s="50">
        <v>0</v>
      </c>
      <c r="U1126" s="50">
        <v>0</v>
      </c>
      <c r="V1126" s="50">
        <v>0</v>
      </c>
      <c r="W1126" s="50">
        <v>0</v>
      </c>
      <c r="X1126" s="50">
        <v>0</v>
      </c>
      <c r="Y1126" s="50">
        <v>0</v>
      </c>
      <c r="Z1126" s="50">
        <v>0</v>
      </c>
      <c r="AA1126" s="50">
        <v>0</v>
      </c>
      <c r="AB1126" s="50">
        <v>0</v>
      </c>
      <c r="AC1126" s="50">
        <v>0</v>
      </c>
      <c r="AD1126" s="50">
        <v>0</v>
      </c>
      <c r="AE1126" s="50">
        <v>0</v>
      </c>
      <c r="AF1126" s="50">
        <v>0</v>
      </c>
      <c r="AG1126" s="50">
        <v>0</v>
      </c>
      <c r="AH1126" s="50">
        <v>0</v>
      </c>
      <c r="AI1126" s="50">
        <v>0</v>
      </c>
      <c r="AJ1126" s="50">
        <v>0</v>
      </c>
      <c r="AK1126" s="50">
        <v>26</v>
      </c>
      <c r="AL1126" s="50">
        <v>21</v>
      </c>
      <c r="AM1126" s="50">
        <v>0</v>
      </c>
      <c r="AN1126" s="50">
        <v>0</v>
      </c>
      <c r="AO1126" s="50">
        <v>0</v>
      </c>
      <c r="AP1126" s="50">
        <v>0</v>
      </c>
      <c r="AQ1126" s="50">
        <v>0</v>
      </c>
      <c r="AR1126" s="50">
        <v>0</v>
      </c>
      <c r="AS1126" s="50">
        <v>0</v>
      </c>
      <c r="AT1126" s="50">
        <v>0</v>
      </c>
      <c r="AU1126" s="50">
        <v>33</v>
      </c>
      <c r="AV1126" s="50">
        <v>3</v>
      </c>
      <c r="AW1126" s="50">
        <v>0</v>
      </c>
      <c r="AX1126" s="50">
        <v>0</v>
      </c>
    </row>
    <row r="1127" spans="1:50" x14ac:dyDescent="0.25">
      <c r="A1127" s="50">
        <v>1126</v>
      </c>
      <c r="B1127" s="50" t="s">
        <v>24</v>
      </c>
      <c r="C1127" s="50" t="s">
        <v>2257</v>
      </c>
      <c r="D1127" s="50" t="s">
        <v>28</v>
      </c>
      <c r="E1127" s="50" t="s">
        <v>2276</v>
      </c>
      <c r="F1127" s="50" t="s">
        <v>2277</v>
      </c>
      <c r="G1127" s="50">
        <v>22</v>
      </c>
      <c r="H1127" s="50">
        <v>32</v>
      </c>
      <c r="I1127" s="50">
        <v>6</v>
      </c>
      <c r="J1127" s="50">
        <v>230</v>
      </c>
      <c r="K1127" s="50">
        <v>347</v>
      </c>
      <c r="L1127" s="50">
        <v>48</v>
      </c>
      <c r="M1127" s="50">
        <v>0</v>
      </c>
      <c r="N1127" s="50">
        <v>0</v>
      </c>
      <c r="O1127" s="50">
        <v>0</v>
      </c>
      <c r="P1127" s="50">
        <v>0</v>
      </c>
      <c r="Q1127" s="50">
        <v>0</v>
      </c>
      <c r="R1127" s="50">
        <v>0</v>
      </c>
      <c r="S1127" s="50">
        <v>0</v>
      </c>
      <c r="T1127" s="50">
        <v>0</v>
      </c>
      <c r="U1127" s="50">
        <v>0</v>
      </c>
      <c r="V1127" s="50">
        <v>0</v>
      </c>
      <c r="W1127" s="50">
        <v>0</v>
      </c>
      <c r="X1127" s="50">
        <v>0</v>
      </c>
      <c r="Y1127" s="50">
        <v>0</v>
      </c>
      <c r="Z1127" s="50">
        <v>0</v>
      </c>
      <c r="AA1127" s="50">
        <v>0</v>
      </c>
      <c r="AB1127" s="50">
        <v>0</v>
      </c>
      <c r="AC1127" s="50">
        <v>0</v>
      </c>
      <c r="AD1127" s="50">
        <v>0</v>
      </c>
      <c r="AE1127" s="50">
        <v>0</v>
      </c>
      <c r="AF1127" s="50">
        <v>0</v>
      </c>
      <c r="AG1127" s="50">
        <v>0</v>
      </c>
      <c r="AH1127" s="50">
        <v>0</v>
      </c>
      <c r="AI1127" s="50">
        <v>0</v>
      </c>
      <c r="AJ1127" s="50">
        <v>0</v>
      </c>
      <c r="AK1127" s="50">
        <v>2</v>
      </c>
      <c r="AL1127" s="50">
        <v>2</v>
      </c>
      <c r="AM1127" s="50">
        <v>0</v>
      </c>
      <c r="AN1127" s="50">
        <v>0</v>
      </c>
      <c r="AO1127" s="50">
        <v>0</v>
      </c>
      <c r="AP1127" s="50">
        <v>0</v>
      </c>
      <c r="AQ1127" s="50">
        <v>0</v>
      </c>
      <c r="AR1127" s="50">
        <v>0</v>
      </c>
      <c r="AS1127" s="50">
        <v>0</v>
      </c>
      <c r="AT1127" s="50">
        <v>0</v>
      </c>
      <c r="AU1127" s="50">
        <v>0</v>
      </c>
      <c r="AV1127" s="50">
        <v>0</v>
      </c>
      <c r="AW1127" s="50">
        <v>0</v>
      </c>
      <c r="AX1127" s="50">
        <v>0</v>
      </c>
    </row>
    <row r="1128" spans="1:50" x14ac:dyDescent="0.25">
      <c r="A1128" s="50">
        <v>1127</v>
      </c>
      <c r="B1128" s="50" t="s">
        <v>24</v>
      </c>
      <c r="C1128" s="50" t="s">
        <v>2257</v>
      </c>
      <c r="D1128" s="50" t="s">
        <v>33</v>
      </c>
      <c r="E1128" s="50" t="s">
        <v>2278</v>
      </c>
      <c r="F1128" s="50" t="s">
        <v>2279</v>
      </c>
      <c r="G1128" s="50">
        <v>14</v>
      </c>
      <c r="H1128" s="50">
        <v>19</v>
      </c>
      <c r="I1128" s="50">
        <v>6</v>
      </c>
      <c r="J1128" s="50">
        <v>269</v>
      </c>
      <c r="K1128" s="50">
        <v>360</v>
      </c>
      <c r="L1128" s="50">
        <v>86</v>
      </c>
      <c r="M1128" s="50">
        <v>0</v>
      </c>
      <c r="N1128" s="50">
        <v>0</v>
      </c>
      <c r="O1128" s="50">
        <v>0</v>
      </c>
      <c r="P1128" s="50">
        <v>0</v>
      </c>
      <c r="Q1128" s="50">
        <v>0</v>
      </c>
      <c r="R1128" s="50">
        <v>0</v>
      </c>
      <c r="S1128" s="50">
        <v>0</v>
      </c>
      <c r="T1128" s="50">
        <v>0</v>
      </c>
      <c r="U1128" s="50">
        <v>0</v>
      </c>
      <c r="V1128" s="50">
        <v>0</v>
      </c>
      <c r="W1128" s="50">
        <v>0</v>
      </c>
      <c r="X1128" s="50">
        <v>0</v>
      </c>
      <c r="Y1128" s="50">
        <v>0</v>
      </c>
      <c r="Z1128" s="50">
        <v>0</v>
      </c>
      <c r="AA1128" s="50">
        <v>0</v>
      </c>
      <c r="AB1128" s="50">
        <v>0</v>
      </c>
      <c r="AC1128" s="50">
        <v>0</v>
      </c>
      <c r="AD1128" s="50">
        <v>0</v>
      </c>
      <c r="AE1128" s="50">
        <v>0</v>
      </c>
      <c r="AF1128" s="50">
        <v>0</v>
      </c>
      <c r="AG1128" s="50">
        <v>0</v>
      </c>
      <c r="AH1128" s="50">
        <v>0</v>
      </c>
      <c r="AI1128" s="50">
        <v>0</v>
      </c>
      <c r="AJ1128" s="50">
        <v>0</v>
      </c>
      <c r="AK1128" s="50">
        <v>12</v>
      </c>
      <c r="AL1128" s="50">
        <v>9</v>
      </c>
      <c r="AM1128" s="50">
        <v>0</v>
      </c>
      <c r="AN1128" s="50">
        <v>0</v>
      </c>
      <c r="AO1128" s="50">
        <v>0</v>
      </c>
      <c r="AP1128" s="50">
        <v>0</v>
      </c>
      <c r="AQ1128" s="50">
        <v>0</v>
      </c>
      <c r="AR1128" s="50">
        <v>0</v>
      </c>
      <c r="AS1128" s="50">
        <v>0</v>
      </c>
      <c r="AT1128" s="50">
        <v>0</v>
      </c>
      <c r="AU1128" s="50">
        <v>0</v>
      </c>
      <c r="AV1128" s="50">
        <v>0</v>
      </c>
      <c r="AW1128" s="50">
        <v>0</v>
      </c>
      <c r="AX1128" s="50">
        <v>0</v>
      </c>
    </row>
    <row r="1129" spans="1:50" x14ac:dyDescent="0.25">
      <c r="A1129" s="50">
        <v>1128</v>
      </c>
      <c r="B1129" s="50" t="s">
        <v>24</v>
      </c>
      <c r="C1129" s="50" t="s">
        <v>2257</v>
      </c>
      <c r="D1129" s="50" t="s">
        <v>28</v>
      </c>
      <c r="E1129" s="50" t="s">
        <v>2280</v>
      </c>
      <c r="F1129" s="50" t="s">
        <v>2281</v>
      </c>
      <c r="G1129" s="50">
        <v>35</v>
      </c>
      <c r="H1129" s="50">
        <v>45</v>
      </c>
      <c r="I1129" s="50">
        <v>8</v>
      </c>
      <c r="J1129" s="50">
        <v>426</v>
      </c>
      <c r="K1129" s="50">
        <v>511</v>
      </c>
      <c r="L1129" s="50">
        <v>79</v>
      </c>
      <c r="M1129" s="50">
        <v>0</v>
      </c>
      <c r="N1129" s="50">
        <v>0</v>
      </c>
      <c r="O1129" s="50">
        <v>0</v>
      </c>
      <c r="P1129" s="50">
        <v>0</v>
      </c>
      <c r="Q1129" s="50">
        <v>0</v>
      </c>
      <c r="R1129" s="50">
        <v>0</v>
      </c>
      <c r="S1129" s="50">
        <v>0</v>
      </c>
      <c r="T1129" s="50">
        <v>0</v>
      </c>
      <c r="U1129" s="50">
        <v>0</v>
      </c>
      <c r="V1129" s="50">
        <v>0</v>
      </c>
      <c r="W1129" s="50">
        <v>0</v>
      </c>
      <c r="X1129" s="50">
        <v>0</v>
      </c>
      <c r="Y1129" s="50">
        <v>0</v>
      </c>
      <c r="Z1129" s="50">
        <v>0</v>
      </c>
      <c r="AA1129" s="50">
        <v>0</v>
      </c>
      <c r="AB1129" s="50">
        <v>0</v>
      </c>
      <c r="AC1129" s="50">
        <v>0</v>
      </c>
      <c r="AD1129" s="50">
        <v>0</v>
      </c>
      <c r="AE1129" s="50">
        <v>0</v>
      </c>
      <c r="AF1129" s="50">
        <v>0</v>
      </c>
      <c r="AG1129" s="50">
        <v>0</v>
      </c>
      <c r="AH1129" s="50">
        <v>0</v>
      </c>
      <c r="AI1129" s="50">
        <v>0</v>
      </c>
      <c r="AJ1129" s="50">
        <v>0</v>
      </c>
      <c r="AK1129" s="50">
        <v>9</v>
      </c>
      <c r="AL1129" s="50">
        <v>8</v>
      </c>
      <c r="AM1129" s="50">
        <v>0</v>
      </c>
      <c r="AN1129" s="50">
        <v>0</v>
      </c>
      <c r="AO1129" s="50">
        <v>0</v>
      </c>
      <c r="AP1129" s="50">
        <v>0</v>
      </c>
      <c r="AQ1129" s="50">
        <v>0</v>
      </c>
      <c r="AR1129" s="50">
        <v>0</v>
      </c>
      <c r="AS1129" s="50">
        <v>0</v>
      </c>
      <c r="AT1129" s="50">
        <v>0</v>
      </c>
      <c r="AU1129" s="50">
        <v>0</v>
      </c>
      <c r="AV1129" s="50">
        <v>0</v>
      </c>
      <c r="AW1129" s="50">
        <v>0</v>
      </c>
      <c r="AX1129" s="50">
        <v>0</v>
      </c>
    </row>
    <row r="1130" spans="1:50" x14ac:dyDescent="0.25">
      <c r="A1130" s="50">
        <v>1129</v>
      </c>
      <c r="B1130" s="50" t="s">
        <v>24</v>
      </c>
      <c r="C1130" s="50" t="s">
        <v>2257</v>
      </c>
      <c r="D1130" s="50" t="s">
        <v>33</v>
      </c>
      <c r="E1130" s="50" t="s">
        <v>2282</v>
      </c>
      <c r="F1130" s="50" t="s">
        <v>2283</v>
      </c>
      <c r="G1130" s="50">
        <v>18</v>
      </c>
      <c r="H1130" s="50">
        <v>26</v>
      </c>
      <c r="I1130" s="50">
        <v>7</v>
      </c>
      <c r="J1130" s="50">
        <v>350</v>
      </c>
      <c r="K1130" s="50">
        <v>441</v>
      </c>
      <c r="L1130" s="50">
        <v>90</v>
      </c>
      <c r="M1130" s="50">
        <v>0</v>
      </c>
      <c r="N1130" s="50">
        <v>0</v>
      </c>
      <c r="O1130" s="50">
        <v>0</v>
      </c>
      <c r="P1130" s="50">
        <v>0</v>
      </c>
      <c r="Q1130" s="50">
        <v>0</v>
      </c>
      <c r="R1130" s="50">
        <v>0</v>
      </c>
      <c r="S1130" s="50">
        <v>0</v>
      </c>
      <c r="T1130" s="50">
        <v>0</v>
      </c>
      <c r="U1130" s="50">
        <v>0</v>
      </c>
      <c r="V1130" s="50">
        <v>0</v>
      </c>
      <c r="W1130" s="50">
        <v>0</v>
      </c>
      <c r="X1130" s="50">
        <v>0</v>
      </c>
      <c r="Y1130" s="50">
        <v>0</v>
      </c>
      <c r="Z1130" s="50">
        <v>0</v>
      </c>
      <c r="AA1130" s="50">
        <v>0</v>
      </c>
      <c r="AB1130" s="50">
        <v>0</v>
      </c>
      <c r="AC1130" s="50">
        <v>0</v>
      </c>
      <c r="AD1130" s="50">
        <v>0</v>
      </c>
      <c r="AE1130" s="50">
        <v>0</v>
      </c>
      <c r="AF1130" s="50">
        <v>0</v>
      </c>
      <c r="AG1130" s="50">
        <v>0</v>
      </c>
      <c r="AH1130" s="50">
        <v>0</v>
      </c>
      <c r="AI1130" s="50">
        <v>0</v>
      </c>
      <c r="AJ1130" s="50">
        <v>0</v>
      </c>
      <c r="AK1130" s="50">
        <v>5</v>
      </c>
      <c r="AL1130" s="50">
        <v>5</v>
      </c>
      <c r="AM1130" s="50">
        <v>0</v>
      </c>
      <c r="AN1130" s="50">
        <v>0</v>
      </c>
      <c r="AO1130" s="50">
        <v>0</v>
      </c>
      <c r="AP1130" s="50">
        <v>0</v>
      </c>
      <c r="AQ1130" s="50">
        <v>0</v>
      </c>
      <c r="AR1130" s="50">
        <v>0</v>
      </c>
      <c r="AS1130" s="50">
        <v>0</v>
      </c>
      <c r="AT1130" s="50">
        <v>0</v>
      </c>
      <c r="AU1130" s="50">
        <v>0</v>
      </c>
      <c r="AV1130" s="50">
        <v>0</v>
      </c>
      <c r="AW1130" s="50">
        <v>0</v>
      </c>
      <c r="AX1130" s="50">
        <v>0</v>
      </c>
    </row>
    <row r="1131" spans="1:50" x14ac:dyDescent="0.25">
      <c r="A1131" s="50">
        <v>1130</v>
      </c>
      <c r="B1131" s="50" t="s">
        <v>24</v>
      </c>
      <c r="C1131" s="50" t="s">
        <v>2257</v>
      </c>
      <c r="D1131" s="50" t="s">
        <v>33</v>
      </c>
      <c r="E1131" s="50" t="s">
        <v>2284</v>
      </c>
      <c r="F1131" s="50" t="s">
        <v>2285</v>
      </c>
      <c r="G1131" s="50">
        <v>34</v>
      </c>
      <c r="H1131" s="50">
        <v>48</v>
      </c>
      <c r="I1131" s="50">
        <v>12</v>
      </c>
      <c r="J1131" s="50">
        <v>467</v>
      </c>
      <c r="K1131" s="50">
        <v>645</v>
      </c>
      <c r="L1131" s="50">
        <v>159</v>
      </c>
      <c r="M1131" s="50">
        <v>0</v>
      </c>
      <c r="N1131" s="50">
        <v>0</v>
      </c>
      <c r="O1131" s="50">
        <v>0</v>
      </c>
      <c r="P1131" s="50">
        <v>0</v>
      </c>
      <c r="Q1131" s="50">
        <v>0</v>
      </c>
      <c r="R1131" s="50">
        <v>0</v>
      </c>
      <c r="S1131" s="50">
        <v>0</v>
      </c>
      <c r="T1131" s="50">
        <v>0</v>
      </c>
      <c r="U1131" s="50">
        <v>0</v>
      </c>
      <c r="V1131" s="50">
        <v>0</v>
      </c>
      <c r="W1131" s="50">
        <v>0</v>
      </c>
      <c r="X1131" s="50">
        <v>0</v>
      </c>
      <c r="Y1131" s="50">
        <v>0</v>
      </c>
      <c r="Z1131" s="50">
        <v>0</v>
      </c>
      <c r="AA1131" s="50">
        <v>0</v>
      </c>
      <c r="AB1131" s="50">
        <v>0</v>
      </c>
      <c r="AC1131" s="50">
        <v>0</v>
      </c>
      <c r="AD1131" s="50">
        <v>0</v>
      </c>
      <c r="AE1131" s="50">
        <v>0</v>
      </c>
      <c r="AF1131" s="50">
        <v>0</v>
      </c>
      <c r="AG1131" s="50">
        <v>0</v>
      </c>
      <c r="AH1131" s="50">
        <v>0</v>
      </c>
      <c r="AI1131" s="50">
        <v>0</v>
      </c>
      <c r="AJ1131" s="50">
        <v>0</v>
      </c>
      <c r="AK1131" s="50">
        <v>12</v>
      </c>
      <c r="AL1131" s="50">
        <v>10</v>
      </c>
      <c r="AM1131" s="50">
        <v>0</v>
      </c>
      <c r="AN1131" s="50">
        <v>0</v>
      </c>
      <c r="AO1131" s="50">
        <v>0</v>
      </c>
      <c r="AP1131" s="50">
        <v>0</v>
      </c>
      <c r="AQ1131" s="50">
        <v>0</v>
      </c>
      <c r="AR1131" s="50">
        <v>0</v>
      </c>
      <c r="AS1131" s="50">
        <v>0</v>
      </c>
      <c r="AT1131" s="50">
        <v>0</v>
      </c>
      <c r="AU1131" s="50">
        <v>12</v>
      </c>
      <c r="AV1131" s="50">
        <v>4</v>
      </c>
      <c r="AW1131" s="50">
        <v>0</v>
      </c>
      <c r="AX1131" s="50">
        <v>0</v>
      </c>
    </row>
    <row r="1132" spans="1:50" x14ac:dyDescent="0.25">
      <c r="A1132" s="50">
        <v>1131</v>
      </c>
      <c r="B1132" s="50" t="s">
        <v>24</v>
      </c>
      <c r="C1132" s="50" t="s">
        <v>2257</v>
      </c>
      <c r="D1132" s="50" t="s">
        <v>33</v>
      </c>
      <c r="E1132" s="50" t="s">
        <v>2286</v>
      </c>
      <c r="F1132" s="50" t="s">
        <v>2287</v>
      </c>
      <c r="G1132" s="50">
        <v>61</v>
      </c>
      <c r="H1132" s="50">
        <v>62</v>
      </c>
      <c r="I1132" s="50">
        <v>16</v>
      </c>
      <c r="J1132" s="50">
        <v>1650</v>
      </c>
      <c r="K1132" s="50">
        <v>1635</v>
      </c>
      <c r="L1132" s="50">
        <v>343</v>
      </c>
      <c r="M1132" s="50">
        <v>0</v>
      </c>
      <c r="N1132" s="50">
        <v>0</v>
      </c>
      <c r="O1132" s="50">
        <v>0</v>
      </c>
      <c r="P1132" s="50">
        <v>0</v>
      </c>
      <c r="Q1132" s="50">
        <v>0</v>
      </c>
      <c r="R1132" s="50">
        <v>0</v>
      </c>
      <c r="S1132" s="50">
        <v>0</v>
      </c>
      <c r="T1132" s="50">
        <v>0</v>
      </c>
      <c r="U1132" s="50">
        <v>0</v>
      </c>
      <c r="V1132" s="50">
        <v>0</v>
      </c>
      <c r="W1132" s="50">
        <v>0</v>
      </c>
      <c r="X1132" s="50">
        <v>0</v>
      </c>
      <c r="Y1132" s="50">
        <v>0</v>
      </c>
      <c r="Z1132" s="50">
        <v>0</v>
      </c>
      <c r="AA1132" s="50">
        <v>0</v>
      </c>
      <c r="AB1132" s="50">
        <v>0</v>
      </c>
      <c r="AC1132" s="50">
        <v>0</v>
      </c>
      <c r="AD1132" s="50">
        <v>0</v>
      </c>
      <c r="AE1132" s="50">
        <v>0</v>
      </c>
      <c r="AF1132" s="50">
        <v>0</v>
      </c>
      <c r="AG1132" s="50">
        <v>0</v>
      </c>
      <c r="AH1132" s="50">
        <v>0</v>
      </c>
      <c r="AI1132" s="50">
        <v>0</v>
      </c>
      <c r="AJ1132" s="50">
        <v>0</v>
      </c>
      <c r="AK1132" s="50">
        <v>9</v>
      </c>
      <c r="AL1132" s="50">
        <v>7</v>
      </c>
      <c r="AM1132" s="50">
        <v>0</v>
      </c>
      <c r="AN1132" s="50">
        <v>0</v>
      </c>
      <c r="AO1132" s="50">
        <v>0</v>
      </c>
      <c r="AP1132" s="50">
        <v>0</v>
      </c>
      <c r="AQ1132" s="50">
        <v>0</v>
      </c>
      <c r="AR1132" s="50">
        <v>0</v>
      </c>
      <c r="AS1132" s="50">
        <v>0</v>
      </c>
      <c r="AT1132" s="50">
        <v>0</v>
      </c>
      <c r="AU1132" s="50">
        <v>0</v>
      </c>
      <c r="AV1132" s="50">
        <v>0</v>
      </c>
      <c r="AW1132" s="50">
        <v>0</v>
      </c>
      <c r="AX1132" s="50">
        <v>0</v>
      </c>
    </row>
    <row r="1133" spans="1:50" x14ac:dyDescent="0.25">
      <c r="A1133" s="50">
        <v>1132</v>
      </c>
      <c r="B1133" s="50" t="s">
        <v>24</v>
      </c>
      <c r="C1133" s="50" t="s">
        <v>2257</v>
      </c>
      <c r="D1133" s="50" t="s">
        <v>28</v>
      </c>
      <c r="E1133" s="50" t="s">
        <v>2288</v>
      </c>
      <c r="F1133" s="50" t="s">
        <v>2289</v>
      </c>
      <c r="G1133" s="50">
        <v>35</v>
      </c>
      <c r="H1133" s="50">
        <v>34</v>
      </c>
      <c r="I1133" s="50">
        <v>10</v>
      </c>
      <c r="J1133" s="50">
        <v>312</v>
      </c>
      <c r="K1133" s="50">
        <v>385</v>
      </c>
      <c r="L1133" s="50">
        <v>84</v>
      </c>
      <c r="M1133" s="50">
        <v>0</v>
      </c>
      <c r="N1133" s="50">
        <v>0</v>
      </c>
      <c r="O1133" s="50">
        <v>0</v>
      </c>
      <c r="P1133" s="50">
        <v>0</v>
      </c>
      <c r="Q1133" s="50">
        <v>0</v>
      </c>
      <c r="R1133" s="50">
        <v>0</v>
      </c>
      <c r="S1133" s="50">
        <v>0</v>
      </c>
      <c r="T1133" s="50">
        <v>0</v>
      </c>
      <c r="U1133" s="50">
        <v>0</v>
      </c>
      <c r="V1133" s="50">
        <v>0</v>
      </c>
      <c r="W1133" s="50">
        <v>0</v>
      </c>
      <c r="X1133" s="50">
        <v>0</v>
      </c>
      <c r="Y1133" s="50">
        <v>0</v>
      </c>
      <c r="Z1133" s="50">
        <v>0</v>
      </c>
      <c r="AA1133" s="50">
        <v>0</v>
      </c>
      <c r="AB1133" s="50">
        <v>0</v>
      </c>
      <c r="AC1133" s="50">
        <v>0</v>
      </c>
      <c r="AD1133" s="50">
        <v>0</v>
      </c>
      <c r="AE1133" s="50">
        <v>0</v>
      </c>
      <c r="AF1133" s="50">
        <v>0</v>
      </c>
      <c r="AG1133" s="50">
        <v>0</v>
      </c>
      <c r="AH1133" s="50">
        <v>0</v>
      </c>
      <c r="AI1133" s="50">
        <v>0</v>
      </c>
      <c r="AJ1133" s="50">
        <v>0</v>
      </c>
      <c r="AK1133" s="50">
        <v>2</v>
      </c>
      <c r="AL1133" s="50">
        <v>2</v>
      </c>
      <c r="AM1133" s="50">
        <v>0</v>
      </c>
      <c r="AN1133" s="50">
        <v>0</v>
      </c>
      <c r="AO1133" s="50">
        <v>0</v>
      </c>
      <c r="AP1133" s="50">
        <v>0</v>
      </c>
      <c r="AQ1133" s="50">
        <v>0</v>
      </c>
      <c r="AR1133" s="50">
        <v>0</v>
      </c>
      <c r="AS1133" s="50">
        <v>0</v>
      </c>
      <c r="AT1133" s="50">
        <v>0</v>
      </c>
      <c r="AU1133" s="50">
        <v>0</v>
      </c>
      <c r="AV1133" s="50">
        <v>0</v>
      </c>
      <c r="AW1133" s="50">
        <v>0</v>
      </c>
      <c r="AX1133" s="50">
        <v>0</v>
      </c>
    </row>
    <row r="1134" spans="1:50" x14ac:dyDescent="0.25">
      <c r="A1134" s="50">
        <v>1133</v>
      </c>
      <c r="B1134" s="50" t="s">
        <v>24</v>
      </c>
      <c r="C1134" s="50" t="s">
        <v>2257</v>
      </c>
      <c r="D1134" s="50" t="s">
        <v>28</v>
      </c>
      <c r="E1134" s="50" t="s">
        <v>2290</v>
      </c>
      <c r="F1134" s="50" t="s">
        <v>2291</v>
      </c>
      <c r="G1134" s="50">
        <v>13</v>
      </c>
      <c r="H1134" s="50">
        <v>16</v>
      </c>
      <c r="I1134" s="50">
        <v>5</v>
      </c>
      <c r="J1134" s="50">
        <v>306</v>
      </c>
      <c r="K1134" s="50">
        <v>384</v>
      </c>
      <c r="L1134" s="50">
        <v>71</v>
      </c>
      <c r="M1134" s="50">
        <v>0</v>
      </c>
      <c r="N1134" s="50">
        <v>0</v>
      </c>
      <c r="O1134" s="50">
        <v>0</v>
      </c>
      <c r="P1134" s="50">
        <v>0</v>
      </c>
      <c r="Q1134" s="50">
        <v>0</v>
      </c>
      <c r="R1134" s="50">
        <v>0</v>
      </c>
      <c r="S1134" s="50">
        <v>0</v>
      </c>
      <c r="T1134" s="50">
        <v>0</v>
      </c>
      <c r="U1134" s="50">
        <v>0</v>
      </c>
      <c r="V1134" s="50">
        <v>0</v>
      </c>
      <c r="W1134" s="50">
        <v>0</v>
      </c>
      <c r="X1134" s="50">
        <v>0</v>
      </c>
      <c r="Y1134" s="50">
        <v>0</v>
      </c>
      <c r="Z1134" s="50">
        <v>0</v>
      </c>
      <c r="AA1134" s="50">
        <v>0</v>
      </c>
      <c r="AB1134" s="50">
        <v>0</v>
      </c>
      <c r="AC1134" s="50">
        <v>0</v>
      </c>
      <c r="AD1134" s="50">
        <v>0</v>
      </c>
      <c r="AE1134" s="50">
        <v>0</v>
      </c>
      <c r="AF1134" s="50">
        <v>0</v>
      </c>
      <c r="AG1134" s="50">
        <v>0</v>
      </c>
      <c r="AH1134" s="50">
        <v>0</v>
      </c>
      <c r="AI1134" s="50">
        <v>0</v>
      </c>
      <c r="AJ1134" s="50">
        <v>0</v>
      </c>
      <c r="AK1134" s="50">
        <v>0</v>
      </c>
      <c r="AL1134" s="50">
        <v>0</v>
      </c>
      <c r="AM1134" s="50">
        <v>0</v>
      </c>
      <c r="AN1134" s="50">
        <v>0</v>
      </c>
      <c r="AO1134" s="50">
        <v>0</v>
      </c>
      <c r="AP1134" s="50">
        <v>0</v>
      </c>
      <c r="AQ1134" s="50">
        <v>0</v>
      </c>
      <c r="AR1134" s="50">
        <v>0</v>
      </c>
      <c r="AS1134" s="50">
        <v>0</v>
      </c>
      <c r="AT1134" s="50">
        <v>0</v>
      </c>
      <c r="AU1134" s="50">
        <v>0</v>
      </c>
      <c r="AV1134" s="50">
        <v>0</v>
      </c>
      <c r="AW1134" s="50">
        <v>0</v>
      </c>
      <c r="AX1134" s="50">
        <v>0</v>
      </c>
    </row>
    <row r="1135" spans="1:50" x14ac:dyDescent="0.25">
      <c r="A1135" s="50">
        <v>1134</v>
      </c>
      <c r="B1135" s="50" t="s">
        <v>24</v>
      </c>
      <c r="C1135" s="50" t="s">
        <v>2257</v>
      </c>
      <c r="D1135" s="50" t="s">
        <v>82</v>
      </c>
      <c r="E1135" s="50" t="s">
        <v>2292</v>
      </c>
      <c r="F1135" s="50" t="s">
        <v>2293</v>
      </c>
      <c r="G1135" s="50">
        <v>179</v>
      </c>
      <c r="H1135" s="50">
        <v>220</v>
      </c>
      <c r="I1135" s="50">
        <v>49</v>
      </c>
      <c r="J1135" s="50">
        <v>3547</v>
      </c>
      <c r="K1135" s="50">
        <v>4315</v>
      </c>
      <c r="L1135" s="50">
        <v>974</v>
      </c>
      <c r="M1135" s="50">
        <v>0</v>
      </c>
      <c r="N1135" s="50">
        <v>0</v>
      </c>
      <c r="O1135" s="50">
        <v>0</v>
      </c>
      <c r="P1135" s="50">
        <v>0</v>
      </c>
      <c r="Q1135" s="50">
        <v>0</v>
      </c>
      <c r="R1135" s="50">
        <v>0</v>
      </c>
      <c r="S1135" s="50">
        <v>0</v>
      </c>
      <c r="T1135" s="50">
        <v>0</v>
      </c>
      <c r="U1135" s="50">
        <v>0</v>
      </c>
      <c r="V1135" s="50">
        <v>0</v>
      </c>
      <c r="W1135" s="50">
        <v>0</v>
      </c>
      <c r="X1135" s="50">
        <v>0</v>
      </c>
      <c r="Y1135" s="50">
        <v>0</v>
      </c>
      <c r="Z1135" s="50">
        <v>0</v>
      </c>
      <c r="AA1135" s="50">
        <v>0</v>
      </c>
      <c r="AB1135" s="50">
        <v>0</v>
      </c>
      <c r="AC1135" s="50">
        <v>0</v>
      </c>
      <c r="AD1135" s="50">
        <v>0</v>
      </c>
      <c r="AE1135" s="50">
        <v>0</v>
      </c>
      <c r="AF1135" s="50">
        <v>0</v>
      </c>
      <c r="AG1135" s="50">
        <v>0</v>
      </c>
      <c r="AH1135" s="50">
        <v>0</v>
      </c>
      <c r="AI1135" s="50">
        <v>0</v>
      </c>
      <c r="AJ1135" s="50">
        <v>0</v>
      </c>
      <c r="AK1135" s="50">
        <v>156</v>
      </c>
      <c r="AL1135" s="50">
        <v>115</v>
      </c>
      <c r="AM1135" s="50">
        <v>0</v>
      </c>
      <c r="AN1135" s="50">
        <v>0</v>
      </c>
      <c r="AO1135" s="50">
        <v>0</v>
      </c>
      <c r="AP1135" s="50">
        <v>0</v>
      </c>
      <c r="AQ1135" s="50">
        <v>0</v>
      </c>
      <c r="AR1135" s="50">
        <v>0</v>
      </c>
      <c r="AS1135" s="50">
        <v>0</v>
      </c>
      <c r="AT1135" s="50">
        <v>0</v>
      </c>
      <c r="AU1135" s="50">
        <v>43</v>
      </c>
      <c r="AV1135" s="50">
        <v>4</v>
      </c>
      <c r="AW1135" s="50">
        <v>0</v>
      </c>
      <c r="AX1135" s="50">
        <v>0</v>
      </c>
    </row>
    <row r="1136" spans="1:50" x14ac:dyDescent="0.25">
      <c r="A1136" s="50">
        <v>1135</v>
      </c>
      <c r="B1136" s="50" t="s">
        <v>24</v>
      </c>
      <c r="C1136" s="50" t="s">
        <v>2257</v>
      </c>
      <c r="D1136" s="50" t="s">
        <v>82</v>
      </c>
      <c r="E1136" s="50" t="s">
        <v>2294</v>
      </c>
      <c r="F1136" s="50" t="s">
        <v>2295</v>
      </c>
      <c r="G1136" s="50">
        <v>74</v>
      </c>
      <c r="H1136" s="50">
        <v>101</v>
      </c>
      <c r="I1136" s="50">
        <v>18</v>
      </c>
      <c r="J1136" s="50">
        <v>1784</v>
      </c>
      <c r="K1136" s="50">
        <v>2417</v>
      </c>
      <c r="L1136" s="50">
        <v>518</v>
      </c>
      <c r="M1136" s="50">
        <v>0</v>
      </c>
      <c r="N1136" s="50">
        <v>0</v>
      </c>
      <c r="O1136" s="50">
        <v>0</v>
      </c>
      <c r="P1136" s="50">
        <v>0</v>
      </c>
      <c r="Q1136" s="50">
        <v>0</v>
      </c>
      <c r="R1136" s="50">
        <v>0</v>
      </c>
      <c r="S1136" s="50">
        <v>0</v>
      </c>
      <c r="T1136" s="50">
        <v>0</v>
      </c>
      <c r="U1136" s="50">
        <v>0</v>
      </c>
      <c r="V1136" s="50">
        <v>0</v>
      </c>
      <c r="W1136" s="50">
        <v>0</v>
      </c>
      <c r="X1136" s="50">
        <v>0</v>
      </c>
      <c r="Y1136" s="50">
        <v>0</v>
      </c>
      <c r="Z1136" s="50">
        <v>0</v>
      </c>
      <c r="AA1136" s="50">
        <v>0</v>
      </c>
      <c r="AB1136" s="50">
        <v>0</v>
      </c>
      <c r="AC1136" s="50">
        <v>0</v>
      </c>
      <c r="AD1136" s="50">
        <v>0</v>
      </c>
      <c r="AE1136" s="50">
        <v>0</v>
      </c>
      <c r="AF1136" s="50">
        <v>0</v>
      </c>
      <c r="AG1136" s="50">
        <v>0</v>
      </c>
      <c r="AH1136" s="50">
        <v>0</v>
      </c>
      <c r="AI1136" s="50">
        <v>0</v>
      </c>
      <c r="AJ1136" s="50">
        <v>0</v>
      </c>
      <c r="AK1136" s="50">
        <v>40</v>
      </c>
      <c r="AL1136" s="50">
        <v>32</v>
      </c>
      <c r="AM1136" s="50">
        <v>0</v>
      </c>
      <c r="AN1136" s="50">
        <v>0</v>
      </c>
      <c r="AO1136" s="50">
        <v>0</v>
      </c>
      <c r="AP1136" s="50">
        <v>0</v>
      </c>
      <c r="AQ1136" s="50">
        <v>0</v>
      </c>
      <c r="AR1136" s="50">
        <v>0</v>
      </c>
      <c r="AS1136" s="50">
        <v>0</v>
      </c>
      <c r="AT1136" s="50">
        <v>0</v>
      </c>
      <c r="AU1136" s="50">
        <v>0</v>
      </c>
      <c r="AV1136" s="50">
        <v>0</v>
      </c>
      <c r="AW1136" s="50">
        <v>0</v>
      </c>
      <c r="AX1136" s="50">
        <v>0</v>
      </c>
    </row>
    <row r="1137" spans="1:50" x14ac:dyDescent="0.25">
      <c r="A1137" s="50">
        <v>1136</v>
      </c>
      <c r="B1137" s="50" t="s">
        <v>24</v>
      </c>
      <c r="C1137" s="50" t="s">
        <v>2257</v>
      </c>
      <c r="D1137" s="50" t="s">
        <v>28</v>
      </c>
      <c r="E1137" s="50" t="s">
        <v>2296</v>
      </c>
      <c r="F1137" s="50" t="s">
        <v>2297</v>
      </c>
      <c r="G1137" s="50">
        <v>19</v>
      </c>
      <c r="H1137" s="50">
        <v>26</v>
      </c>
      <c r="I1137" s="50">
        <v>9</v>
      </c>
      <c r="J1137" s="50">
        <v>214</v>
      </c>
      <c r="K1137" s="50">
        <v>242</v>
      </c>
      <c r="L1137" s="50">
        <v>46</v>
      </c>
      <c r="M1137" s="50">
        <v>0</v>
      </c>
      <c r="N1137" s="50">
        <v>0</v>
      </c>
      <c r="O1137" s="50">
        <v>0</v>
      </c>
      <c r="P1137" s="50">
        <v>0</v>
      </c>
      <c r="Q1137" s="50">
        <v>0</v>
      </c>
      <c r="R1137" s="50">
        <v>0</v>
      </c>
      <c r="S1137" s="50">
        <v>0</v>
      </c>
      <c r="T1137" s="50">
        <v>0</v>
      </c>
      <c r="U1137" s="50">
        <v>0</v>
      </c>
      <c r="V1137" s="50">
        <v>0</v>
      </c>
      <c r="W1137" s="50">
        <v>0</v>
      </c>
      <c r="X1137" s="50">
        <v>0</v>
      </c>
      <c r="Y1137" s="50">
        <v>0</v>
      </c>
      <c r="Z1137" s="50">
        <v>0</v>
      </c>
      <c r="AA1137" s="50">
        <v>0</v>
      </c>
      <c r="AB1137" s="50">
        <v>0</v>
      </c>
      <c r="AC1137" s="50">
        <v>0</v>
      </c>
      <c r="AD1137" s="50">
        <v>0</v>
      </c>
      <c r="AE1137" s="50">
        <v>0</v>
      </c>
      <c r="AF1137" s="50">
        <v>0</v>
      </c>
      <c r="AG1137" s="50">
        <v>0</v>
      </c>
      <c r="AH1137" s="50">
        <v>0</v>
      </c>
      <c r="AI1137" s="50">
        <v>0</v>
      </c>
      <c r="AJ1137" s="50">
        <v>0</v>
      </c>
      <c r="AK1137" s="50">
        <v>5</v>
      </c>
      <c r="AL1137" s="50">
        <v>4</v>
      </c>
      <c r="AM1137" s="50">
        <v>0</v>
      </c>
      <c r="AN1137" s="50">
        <v>0</v>
      </c>
      <c r="AO1137" s="50">
        <v>0</v>
      </c>
      <c r="AP1137" s="50">
        <v>0</v>
      </c>
      <c r="AQ1137" s="50">
        <v>0</v>
      </c>
      <c r="AR1137" s="50">
        <v>0</v>
      </c>
      <c r="AS1137" s="50">
        <v>0</v>
      </c>
      <c r="AT1137" s="50">
        <v>0</v>
      </c>
      <c r="AU1137" s="50">
        <v>0</v>
      </c>
      <c r="AV1137" s="50">
        <v>0</v>
      </c>
      <c r="AW1137" s="50">
        <v>0</v>
      </c>
      <c r="AX1137" s="50">
        <v>0</v>
      </c>
    </row>
    <row r="1138" spans="1:50" x14ac:dyDescent="0.25">
      <c r="A1138" s="50">
        <v>1137</v>
      </c>
      <c r="B1138" s="50" t="s">
        <v>24</v>
      </c>
      <c r="C1138" s="50" t="s">
        <v>2257</v>
      </c>
      <c r="D1138" s="50" t="s">
        <v>33</v>
      </c>
      <c r="E1138" s="50" t="s">
        <v>2298</v>
      </c>
      <c r="F1138" s="50" t="s">
        <v>2299</v>
      </c>
      <c r="G1138" s="50">
        <v>39</v>
      </c>
      <c r="H1138" s="50">
        <v>49</v>
      </c>
      <c r="I1138" s="50">
        <v>13</v>
      </c>
      <c r="J1138" s="50">
        <v>794</v>
      </c>
      <c r="K1138" s="50">
        <v>1075</v>
      </c>
      <c r="L1138" s="50">
        <v>215</v>
      </c>
      <c r="M1138" s="50">
        <v>0</v>
      </c>
      <c r="N1138" s="50">
        <v>0</v>
      </c>
      <c r="O1138" s="50">
        <v>0</v>
      </c>
      <c r="P1138" s="50">
        <v>0</v>
      </c>
      <c r="Q1138" s="50">
        <v>0</v>
      </c>
      <c r="R1138" s="50">
        <v>0</v>
      </c>
      <c r="S1138" s="50">
        <v>0</v>
      </c>
      <c r="T1138" s="50">
        <v>0</v>
      </c>
      <c r="U1138" s="50">
        <v>0</v>
      </c>
      <c r="V1138" s="50">
        <v>0</v>
      </c>
      <c r="W1138" s="50">
        <v>0</v>
      </c>
      <c r="X1138" s="50">
        <v>0</v>
      </c>
      <c r="Y1138" s="50">
        <v>0</v>
      </c>
      <c r="Z1138" s="50">
        <v>0</v>
      </c>
      <c r="AA1138" s="50">
        <v>0</v>
      </c>
      <c r="AB1138" s="50">
        <v>0</v>
      </c>
      <c r="AC1138" s="50">
        <v>0</v>
      </c>
      <c r="AD1138" s="50">
        <v>0</v>
      </c>
      <c r="AE1138" s="50">
        <v>0</v>
      </c>
      <c r="AF1138" s="50">
        <v>0</v>
      </c>
      <c r="AG1138" s="50">
        <v>0</v>
      </c>
      <c r="AH1138" s="50">
        <v>0</v>
      </c>
      <c r="AI1138" s="50">
        <v>0</v>
      </c>
      <c r="AJ1138" s="50">
        <v>0</v>
      </c>
      <c r="AK1138" s="50">
        <v>4</v>
      </c>
      <c r="AL1138" s="50">
        <v>4</v>
      </c>
      <c r="AM1138" s="50">
        <v>0</v>
      </c>
      <c r="AN1138" s="50">
        <v>0</v>
      </c>
      <c r="AO1138" s="50">
        <v>0</v>
      </c>
      <c r="AP1138" s="50">
        <v>0</v>
      </c>
      <c r="AQ1138" s="50">
        <v>0</v>
      </c>
      <c r="AR1138" s="50">
        <v>0</v>
      </c>
      <c r="AS1138" s="50">
        <v>0</v>
      </c>
      <c r="AT1138" s="50">
        <v>0</v>
      </c>
      <c r="AU1138" s="50">
        <v>0</v>
      </c>
      <c r="AV1138" s="50">
        <v>0</v>
      </c>
      <c r="AW1138" s="50">
        <v>0</v>
      </c>
      <c r="AX1138" s="50">
        <v>0</v>
      </c>
    </row>
    <row r="1139" spans="1:50" x14ac:dyDescent="0.25">
      <c r="A1139" s="50">
        <v>1138</v>
      </c>
      <c r="B1139" s="50" t="s">
        <v>24</v>
      </c>
      <c r="C1139" s="50" t="s">
        <v>2257</v>
      </c>
      <c r="D1139" s="50" t="s">
        <v>28</v>
      </c>
      <c r="E1139" s="50" t="s">
        <v>2300</v>
      </c>
      <c r="F1139" s="50" t="s">
        <v>2301</v>
      </c>
      <c r="G1139" s="50">
        <v>23</v>
      </c>
      <c r="H1139" s="50">
        <v>27</v>
      </c>
      <c r="I1139" s="50">
        <v>6</v>
      </c>
      <c r="J1139" s="50">
        <v>157</v>
      </c>
      <c r="K1139" s="50">
        <v>223</v>
      </c>
      <c r="L1139" s="50">
        <v>49</v>
      </c>
      <c r="M1139" s="50">
        <v>0</v>
      </c>
      <c r="N1139" s="50">
        <v>0</v>
      </c>
      <c r="O1139" s="50">
        <v>0</v>
      </c>
      <c r="P1139" s="50">
        <v>0</v>
      </c>
      <c r="Q1139" s="50">
        <v>0</v>
      </c>
      <c r="R1139" s="50">
        <v>0</v>
      </c>
      <c r="S1139" s="50">
        <v>0</v>
      </c>
      <c r="T1139" s="50">
        <v>0</v>
      </c>
      <c r="U1139" s="50">
        <v>0</v>
      </c>
      <c r="V1139" s="50">
        <v>0</v>
      </c>
      <c r="W1139" s="50">
        <v>0</v>
      </c>
      <c r="X1139" s="50">
        <v>0</v>
      </c>
      <c r="Y1139" s="50">
        <v>0</v>
      </c>
      <c r="Z1139" s="50">
        <v>0</v>
      </c>
      <c r="AA1139" s="50">
        <v>0</v>
      </c>
      <c r="AB1139" s="50">
        <v>0</v>
      </c>
      <c r="AC1139" s="50">
        <v>0</v>
      </c>
      <c r="AD1139" s="50">
        <v>0</v>
      </c>
      <c r="AE1139" s="50">
        <v>0</v>
      </c>
      <c r="AF1139" s="50">
        <v>0</v>
      </c>
      <c r="AG1139" s="50">
        <v>0</v>
      </c>
      <c r="AH1139" s="50">
        <v>0</v>
      </c>
      <c r="AI1139" s="50">
        <v>0</v>
      </c>
      <c r="AJ1139" s="50">
        <v>0</v>
      </c>
      <c r="AK1139" s="50">
        <v>4</v>
      </c>
      <c r="AL1139" s="50">
        <v>4</v>
      </c>
      <c r="AM1139" s="50">
        <v>0</v>
      </c>
      <c r="AN1139" s="50">
        <v>0</v>
      </c>
      <c r="AO1139" s="50">
        <v>0</v>
      </c>
      <c r="AP1139" s="50">
        <v>0</v>
      </c>
      <c r="AQ1139" s="50">
        <v>0</v>
      </c>
      <c r="AR1139" s="50">
        <v>0</v>
      </c>
      <c r="AS1139" s="50">
        <v>0</v>
      </c>
      <c r="AT1139" s="50">
        <v>0</v>
      </c>
      <c r="AU1139" s="50">
        <v>0</v>
      </c>
      <c r="AV1139" s="50">
        <v>0</v>
      </c>
      <c r="AW1139" s="50">
        <v>0</v>
      </c>
      <c r="AX1139" s="50">
        <v>0</v>
      </c>
    </row>
    <row r="1140" spans="1:50" x14ac:dyDescent="0.25">
      <c r="A1140" s="50">
        <v>1139</v>
      </c>
      <c r="B1140" s="50" t="s">
        <v>24</v>
      </c>
      <c r="C1140" s="50" t="s">
        <v>2257</v>
      </c>
      <c r="D1140" s="50" t="s">
        <v>28</v>
      </c>
      <c r="E1140" s="50" t="s">
        <v>2302</v>
      </c>
      <c r="F1140" s="50" t="s">
        <v>2303</v>
      </c>
      <c r="G1140" s="50">
        <v>32</v>
      </c>
      <c r="H1140" s="50">
        <v>38</v>
      </c>
      <c r="I1140" s="50">
        <v>10</v>
      </c>
      <c r="J1140" s="50">
        <v>368</v>
      </c>
      <c r="K1140" s="50">
        <v>447</v>
      </c>
      <c r="L1140" s="50">
        <v>74</v>
      </c>
      <c r="M1140" s="50">
        <v>0</v>
      </c>
      <c r="N1140" s="50">
        <v>0</v>
      </c>
      <c r="O1140" s="50">
        <v>0</v>
      </c>
      <c r="P1140" s="50">
        <v>0</v>
      </c>
      <c r="Q1140" s="50">
        <v>0</v>
      </c>
      <c r="R1140" s="50">
        <v>0</v>
      </c>
      <c r="S1140" s="50">
        <v>0</v>
      </c>
      <c r="T1140" s="50">
        <v>0</v>
      </c>
      <c r="U1140" s="50">
        <v>0</v>
      </c>
      <c r="V1140" s="50">
        <v>0</v>
      </c>
      <c r="W1140" s="50">
        <v>0</v>
      </c>
      <c r="X1140" s="50">
        <v>0</v>
      </c>
      <c r="Y1140" s="50">
        <v>0</v>
      </c>
      <c r="Z1140" s="50">
        <v>0</v>
      </c>
      <c r="AA1140" s="50">
        <v>0</v>
      </c>
      <c r="AB1140" s="50">
        <v>0</v>
      </c>
      <c r="AC1140" s="50">
        <v>0</v>
      </c>
      <c r="AD1140" s="50">
        <v>0</v>
      </c>
      <c r="AE1140" s="50">
        <v>0</v>
      </c>
      <c r="AF1140" s="50">
        <v>0</v>
      </c>
      <c r="AG1140" s="50">
        <v>0</v>
      </c>
      <c r="AH1140" s="50">
        <v>0</v>
      </c>
      <c r="AI1140" s="50">
        <v>0</v>
      </c>
      <c r="AJ1140" s="50">
        <v>0</v>
      </c>
      <c r="AK1140" s="50">
        <v>19</v>
      </c>
      <c r="AL1140" s="50">
        <v>14</v>
      </c>
      <c r="AM1140" s="50">
        <v>0</v>
      </c>
      <c r="AN1140" s="50">
        <v>0</v>
      </c>
      <c r="AO1140" s="50">
        <v>0</v>
      </c>
      <c r="AP1140" s="50">
        <v>0</v>
      </c>
      <c r="AQ1140" s="50">
        <v>0</v>
      </c>
      <c r="AR1140" s="50">
        <v>0</v>
      </c>
      <c r="AS1140" s="50">
        <v>0</v>
      </c>
      <c r="AT1140" s="50">
        <v>0</v>
      </c>
      <c r="AU1140" s="50">
        <v>0</v>
      </c>
      <c r="AV1140" s="50">
        <v>0</v>
      </c>
      <c r="AW1140" s="50">
        <v>0</v>
      </c>
      <c r="AX1140" s="50">
        <v>0</v>
      </c>
    </row>
    <row r="1141" spans="1:50" x14ac:dyDescent="0.25">
      <c r="A1141" s="50">
        <v>1140</v>
      </c>
      <c r="B1141" s="50" t="s">
        <v>24</v>
      </c>
      <c r="C1141" s="50" t="s">
        <v>2257</v>
      </c>
      <c r="D1141" s="50" t="s">
        <v>28</v>
      </c>
      <c r="E1141" s="50" t="s">
        <v>2304</v>
      </c>
      <c r="F1141" s="50" t="s">
        <v>2305</v>
      </c>
      <c r="G1141" s="50">
        <v>12</v>
      </c>
      <c r="H1141" s="50">
        <v>13</v>
      </c>
      <c r="I1141" s="50">
        <v>4</v>
      </c>
      <c r="J1141" s="50">
        <v>151</v>
      </c>
      <c r="K1141" s="50">
        <v>187</v>
      </c>
      <c r="L1141" s="50">
        <v>54</v>
      </c>
      <c r="M1141" s="50">
        <v>0</v>
      </c>
      <c r="N1141" s="50">
        <v>0</v>
      </c>
      <c r="O1141" s="50">
        <v>0</v>
      </c>
      <c r="P1141" s="50">
        <v>0</v>
      </c>
      <c r="Q1141" s="50">
        <v>0</v>
      </c>
      <c r="R1141" s="50">
        <v>0</v>
      </c>
      <c r="S1141" s="50">
        <v>0</v>
      </c>
      <c r="T1141" s="50">
        <v>0</v>
      </c>
      <c r="U1141" s="50">
        <v>0</v>
      </c>
      <c r="V1141" s="50">
        <v>0</v>
      </c>
      <c r="W1141" s="50">
        <v>0</v>
      </c>
      <c r="X1141" s="50">
        <v>0</v>
      </c>
      <c r="Y1141" s="50">
        <v>0</v>
      </c>
      <c r="Z1141" s="50">
        <v>0</v>
      </c>
      <c r="AA1141" s="50">
        <v>0</v>
      </c>
      <c r="AB1141" s="50">
        <v>0</v>
      </c>
      <c r="AC1141" s="50">
        <v>0</v>
      </c>
      <c r="AD1141" s="50">
        <v>0</v>
      </c>
      <c r="AE1141" s="50">
        <v>0</v>
      </c>
      <c r="AF1141" s="50">
        <v>0</v>
      </c>
      <c r="AG1141" s="50">
        <v>0</v>
      </c>
      <c r="AH1141" s="50">
        <v>0</v>
      </c>
      <c r="AI1141" s="50">
        <v>0</v>
      </c>
      <c r="AJ1141" s="50">
        <v>0</v>
      </c>
      <c r="AK1141" s="50">
        <v>3</v>
      </c>
      <c r="AL1141" s="50">
        <v>3</v>
      </c>
      <c r="AM1141" s="50">
        <v>0</v>
      </c>
      <c r="AN1141" s="50">
        <v>0</v>
      </c>
      <c r="AO1141" s="50">
        <v>0</v>
      </c>
      <c r="AP1141" s="50">
        <v>0</v>
      </c>
      <c r="AQ1141" s="50">
        <v>0</v>
      </c>
      <c r="AR1141" s="50">
        <v>0</v>
      </c>
      <c r="AS1141" s="50">
        <v>0</v>
      </c>
      <c r="AT1141" s="50">
        <v>0</v>
      </c>
      <c r="AU1141" s="50">
        <v>0</v>
      </c>
      <c r="AV1141" s="50">
        <v>0</v>
      </c>
      <c r="AW1141" s="50">
        <v>0</v>
      </c>
      <c r="AX1141" s="50">
        <v>0</v>
      </c>
    </row>
    <row r="1142" spans="1:50" x14ac:dyDescent="0.25">
      <c r="A1142" s="50">
        <v>1141</v>
      </c>
      <c r="B1142" s="50" t="s">
        <v>24</v>
      </c>
      <c r="C1142" s="50" t="s">
        <v>2257</v>
      </c>
      <c r="D1142" s="50" t="s">
        <v>25</v>
      </c>
      <c r="E1142" s="50" t="s">
        <v>2306</v>
      </c>
      <c r="F1142" s="50" t="s">
        <v>2307</v>
      </c>
      <c r="G1142" s="50">
        <v>95</v>
      </c>
      <c r="H1142" s="50">
        <v>117</v>
      </c>
      <c r="I1142" s="50">
        <v>34</v>
      </c>
      <c r="J1142" s="50">
        <v>1640</v>
      </c>
      <c r="K1142" s="50">
        <v>2040</v>
      </c>
      <c r="L1142" s="50">
        <v>547</v>
      </c>
      <c r="M1142" s="50">
        <v>0</v>
      </c>
      <c r="N1142" s="50">
        <v>1</v>
      </c>
      <c r="O1142" s="50">
        <v>0</v>
      </c>
      <c r="P1142" s="50">
        <v>0</v>
      </c>
      <c r="Q1142" s="50">
        <v>7</v>
      </c>
      <c r="R1142" s="50">
        <v>0</v>
      </c>
      <c r="S1142" s="50">
        <v>0</v>
      </c>
      <c r="T1142" s="50">
        <v>0</v>
      </c>
      <c r="U1142" s="50">
        <v>0</v>
      </c>
      <c r="V1142" s="50">
        <v>0</v>
      </c>
      <c r="W1142" s="50">
        <v>0</v>
      </c>
      <c r="X1142" s="50">
        <v>0</v>
      </c>
      <c r="Y1142" s="50">
        <v>0</v>
      </c>
      <c r="Z1142" s="50">
        <v>0</v>
      </c>
      <c r="AA1142" s="50">
        <v>0</v>
      </c>
      <c r="AB1142" s="50">
        <v>0</v>
      </c>
      <c r="AC1142" s="50">
        <v>0</v>
      </c>
      <c r="AD1142" s="50">
        <v>0</v>
      </c>
      <c r="AE1142" s="50">
        <v>0</v>
      </c>
      <c r="AF1142" s="50">
        <v>0</v>
      </c>
      <c r="AG1142" s="50">
        <v>0</v>
      </c>
      <c r="AH1142" s="50">
        <v>0</v>
      </c>
      <c r="AI1142" s="50">
        <v>0</v>
      </c>
      <c r="AJ1142" s="50">
        <v>0</v>
      </c>
      <c r="AK1142" s="50">
        <v>19</v>
      </c>
      <c r="AL1142" s="50">
        <v>14</v>
      </c>
      <c r="AM1142" s="50">
        <v>0</v>
      </c>
      <c r="AN1142" s="50">
        <v>0</v>
      </c>
      <c r="AO1142" s="50">
        <v>0</v>
      </c>
      <c r="AP1142" s="50">
        <v>0</v>
      </c>
      <c r="AQ1142" s="50">
        <v>0</v>
      </c>
      <c r="AR1142" s="50">
        <v>0</v>
      </c>
      <c r="AS1142" s="50">
        <v>0</v>
      </c>
      <c r="AT1142" s="50">
        <v>0</v>
      </c>
      <c r="AU1142" s="50">
        <v>25</v>
      </c>
      <c r="AV1142" s="50">
        <v>2</v>
      </c>
      <c r="AW1142" s="50">
        <v>0</v>
      </c>
      <c r="AX1142" s="50">
        <v>0</v>
      </c>
    </row>
    <row r="1143" spans="1:50" x14ac:dyDescent="0.25">
      <c r="A1143" s="50">
        <v>1142</v>
      </c>
      <c r="B1143" s="50" t="s">
        <v>24</v>
      </c>
      <c r="C1143" s="50" t="s">
        <v>2257</v>
      </c>
      <c r="D1143" s="50" t="s">
        <v>25</v>
      </c>
      <c r="E1143" s="50" t="s">
        <v>2308</v>
      </c>
      <c r="F1143" s="50" t="s">
        <v>2309</v>
      </c>
      <c r="G1143" s="50">
        <v>65</v>
      </c>
      <c r="H1143" s="50">
        <v>82</v>
      </c>
      <c r="I1143" s="50">
        <v>17</v>
      </c>
      <c r="J1143" s="50">
        <v>781</v>
      </c>
      <c r="K1143" s="50">
        <v>1049</v>
      </c>
      <c r="L1143" s="50">
        <v>216</v>
      </c>
      <c r="M1143" s="50">
        <v>0</v>
      </c>
      <c r="N1143" s="50">
        <v>0</v>
      </c>
      <c r="O1143" s="50">
        <v>0</v>
      </c>
      <c r="P1143" s="50">
        <v>0</v>
      </c>
      <c r="Q1143" s="50">
        <v>0</v>
      </c>
      <c r="R1143" s="50">
        <v>0</v>
      </c>
      <c r="S1143" s="50">
        <v>0</v>
      </c>
      <c r="T1143" s="50">
        <v>0</v>
      </c>
      <c r="U1143" s="50">
        <v>0</v>
      </c>
      <c r="V1143" s="50">
        <v>0</v>
      </c>
      <c r="W1143" s="50">
        <v>0</v>
      </c>
      <c r="X1143" s="50">
        <v>0</v>
      </c>
      <c r="Y1143" s="50">
        <v>0</v>
      </c>
      <c r="Z1143" s="50">
        <v>0</v>
      </c>
      <c r="AA1143" s="50">
        <v>0</v>
      </c>
      <c r="AB1143" s="50">
        <v>0</v>
      </c>
      <c r="AC1143" s="50">
        <v>0</v>
      </c>
      <c r="AD1143" s="50">
        <v>0</v>
      </c>
      <c r="AE1143" s="50">
        <v>0</v>
      </c>
      <c r="AF1143" s="50">
        <v>0</v>
      </c>
      <c r="AG1143" s="50">
        <v>0</v>
      </c>
      <c r="AH1143" s="50">
        <v>0</v>
      </c>
      <c r="AI1143" s="50">
        <v>0</v>
      </c>
      <c r="AJ1143" s="50">
        <v>0</v>
      </c>
      <c r="AK1143" s="50">
        <v>119</v>
      </c>
      <c r="AL1143" s="50">
        <v>74</v>
      </c>
      <c r="AM1143" s="50">
        <v>0</v>
      </c>
      <c r="AN1143" s="50">
        <v>0</v>
      </c>
      <c r="AO1143" s="50">
        <v>0</v>
      </c>
      <c r="AP1143" s="50">
        <v>0</v>
      </c>
      <c r="AQ1143" s="50">
        <v>0</v>
      </c>
      <c r="AR1143" s="50">
        <v>0</v>
      </c>
      <c r="AS1143" s="50">
        <v>0</v>
      </c>
      <c r="AT1143" s="50">
        <v>0</v>
      </c>
      <c r="AU1143" s="50">
        <v>0</v>
      </c>
      <c r="AV1143" s="50">
        <v>0</v>
      </c>
      <c r="AW1143" s="50">
        <v>0</v>
      </c>
      <c r="AX1143" s="50">
        <v>0</v>
      </c>
    </row>
    <row r="1144" spans="1:50" x14ac:dyDescent="0.25">
      <c r="A1144" s="50">
        <v>1143</v>
      </c>
      <c r="B1144" s="50" t="s">
        <v>24</v>
      </c>
      <c r="C1144" s="50" t="s">
        <v>2257</v>
      </c>
      <c r="D1144" s="50" t="s">
        <v>33</v>
      </c>
      <c r="E1144" s="50" t="s">
        <v>2310</v>
      </c>
      <c r="F1144" s="50" t="s">
        <v>2311</v>
      </c>
      <c r="G1144" s="50">
        <v>36</v>
      </c>
      <c r="H1144" s="50">
        <v>42</v>
      </c>
      <c r="I1144" s="50">
        <v>14</v>
      </c>
      <c r="J1144" s="50">
        <v>785</v>
      </c>
      <c r="K1144" s="50">
        <v>965</v>
      </c>
      <c r="L1144" s="50">
        <v>238</v>
      </c>
      <c r="M1144" s="50">
        <v>0</v>
      </c>
      <c r="N1144" s="50">
        <v>0</v>
      </c>
      <c r="O1144" s="50">
        <v>0</v>
      </c>
      <c r="P1144" s="50">
        <v>0</v>
      </c>
      <c r="Q1144" s="50">
        <v>0</v>
      </c>
      <c r="R1144" s="50">
        <v>0</v>
      </c>
      <c r="S1144" s="50">
        <v>0</v>
      </c>
      <c r="T1144" s="50">
        <v>0</v>
      </c>
      <c r="U1144" s="50">
        <v>0</v>
      </c>
      <c r="V1144" s="50">
        <v>0</v>
      </c>
      <c r="W1144" s="50">
        <v>0</v>
      </c>
      <c r="X1144" s="50">
        <v>0</v>
      </c>
      <c r="Y1144" s="50">
        <v>0</v>
      </c>
      <c r="Z1144" s="50">
        <v>0</v>
      </c>
      <c r="AA1144" s="50">
        <v>0</v>
      </c>
      <c r="AB1144" s="50">
        <v>0</v>
      </c>
      <c r="AC1144" s="50">
        <v>0</v>
      </c>
      <c r="AD1144" s="50">
        <v>0</v>
      </c>
      <c r="AE1144" s="50">
        <v>0</v>
      </c>
      <c r="AF1144" s="50">
        <v>0</v>
      </c>
      <c r="AG1144" s="50">
        <v>0</v>
      </c>
      <c r="AH1144" s="50">
        <v>0</v>
      </c>
      <c r="AI1144" s="50">
        <v>0</v>
      </c>
      <c r="AJ1144" s="50">
        <v>0</v>
      </c>
      <c r="AK1144" s="50">
        <v>5</v>
      </c>
      <c r="AL1144" s="50">
        <v>4</v>
      </c>
      <c r="AM1144" s="50">
        <v>0</v>
      </c>
      <c r="AN1144" s="50">
        <v>0</v>
      </c>
      <c r="AO1144" s="50">
        <v>0</v>
      </c>
      <c r="AP1144" s="50">
        <v>0</v>
      </c>
      <c r="AQ1144" s="50">
        <v>0</v>
      </c>
      <c r="AR1144" s="50">
        <v>0</v>
      </c>
      <c r="AS1144" s="50">
        <v>0</v>
      </c>
      <c r="AT1144" s="50">
        <v>0</v>
      </c>
      <c r="AU1144" s="50">
        <v>62</v>
      </c>
      <c r="AV1144" s="50">
        <v>4</v>
      </c>
      <c r="AW1144" s="50">
        <v>0</v>
      </c>
      <c r="AX1144" s="50">
        <v>0</v>
      </c>
    </row>
    <row r="1145" spans="1:50" x14ac:dyDescent="0.25">
      <c r="A1145" s="50">
        <v>1144</v>
      </c>
      <c r="B1145" s="50" t="s">
        <v>24</v>
      </c>
      <c r="C1145" s="50" t="s">
        <v>2257</v>
      </c>
      <c r="D1145" s="50" t="s">
        <v>28</v>
      </c>
      <c r="E1145" s="50" t="s">
        <v>2312</v>
      </c>
      <c r="F1145" s="50" t="s">
        <v>2313</v>
      </c>
      <c r="G1145" s="50">
        <v>16</v>
      </c>
      <c r="H1145" s="50">
        <v>21</v>
      </c>
      <c r="I1145" s="50">
        <v>6</v>
      </c>
      <c r="J1145" s="50">
        <v>240</v>
      </c>
      <c r="K1145" s="50">
        <v>227</v>
      </c>
      <c r="L1145" s="50">
        <v>60</v>
      </c>
      <c r="M1145" s="50">
        <v>0</v>
      </c>
      <c r="N1145" s="50">
        <v>0</v>
      </c>
      <c r="O1145" s="50">
        <v>0</v>
      </c>
      <c r="P1145" s="50">
        <v>0</v>
      </c>
      <c r="Q1145" s="50">
        <v>0</v>
      </c>
      <c r="R1145" s="50">
        <v>0</v>
      </c>
      <c r="S1145" s="50">
        <v>0</v>
      </c>
      <c r="T1145" s="50">
        <v>0</v>
      </c>
      <c r="U1145" s="50">
        <v>0</v>
      </c>
      <c r="V1145" s="50">
        <v>0</v>
      </c>
      <c r="W1145" s="50">
        <v>0</v>
      </c>
      <c r="X1145" s="50">
        <v>0</v>
      </c>
      <c r="Y1145" s="50">
        <v>0</v>
      </c>
      <c r="Z1145" s="50">
        <v>0</v>
      </c>
      <c r="AA1145" s="50">
        <v>0</v>
      </c>
      <c r="AB1145" s="50">
        <v>0</v>
      </c>
      <c r="AC1145" s="50">
        <v>0</v>
      </c>
      <c r="AD1145" s="50">
        <v>0</v>
      </c>
      <c r="AE1145" s="50">
        <v>0</v>
      </c>
      <c r="AF1145" s="50">
        <v>0</v>
      </c>
      <c r="AG1145" s="50">
        <v>0</v>
      </c>
      <c r="AH1145" s="50">
        <v>0</v>
      </c>
      <c r="AI1145" s="50">
        <v>0</v>
      </c>
      <c r="AJ1145" s="50">
        <v>0</v>
      </c>
      <c r="AK1145" s="50">
        <v>15</v>
      </c>
      <c r="AL1145" s="50">
        <v>10</v>
      </c>
      <c r="AM1145" s="50">
        <v>0</v>
      </c>
      <c r="AN1145" s="50">
        <v>0</v>
      </c>
      <c r="AO1145" s="50">
        <v>0</v>
      </c>
      <c r="AP1145" s="50">
        <v>0</v>
      </c>
      <c r="AQ1145" s="50">
        <v>0</v>
      </c>
      <c r="AR1145" s="50">
        <v>0</v>
      </c>
      <c r="AS1145" s="50">
        <v>0</v>
      </c>
      <c r="AT1145" s="50">
        <v>0</v>
      </c>
      <c r="AU1145" s="50">
        <v>0</v>
      </c>
      <c r="AV1145" s="50">
        <v>0</v>
      </c>
      <c r="AW1145" s="50">
        <v>0</v>
      </c>
      <c r="AX1145" s="50">
        <v>0</v>
      </c>
    </row>
    <row r="1146" spans="1:50" x14ac:dyDescent="0.25">
      <c r="A1146" s="50">
        <v>1145</v>
      </c>
      <c r="B1146" s="50" t="s">
        <v>24</v>
      </c>
      <c r="C1146" s="50" t="s">
        <v>2257</v>
      </c>
      <c r="D1146" s="50" t="s">
        <v>33</v>
      </c>
      <c r="E1146" s="50" t="s">
        <v>2314</v>
      </c>
      <c r="F1146" s="50" t="s">
        <v>2315</v>
      </c>
      <c r="G1146" s="50">
        <v>63</v>
      </c>
      <c r="H1146" s="50">
        <v>77</v>
      </c>
      <c r="I1146" s="50">
        <v>21</v>
      </c>
      <c r="J1146" s="50">
        <v>684</v>
      </c>
      <c r="K1146" s="50">
        <v>860</v>
      </c>
      <c r="L1146" s="50">
        <v>188</v>
      </c>
      <c r="M1146" s="50">
        <v>0</v>
      </c>
      <c r="N1146" s="50">
        <v>0</v>
      </c>
      <c r="O1146" s="50">
        <v>0</v>
      </c>
      <c r="P1146" s="50">
        <v>0</v>
      </c>
      <c r="Q1146" s="50">
        <v>0</v>
      </c>
      <c r="R1146" s="50">
        <v>0</v>
      </c>
      <c r="S1146" s="50">
        <v>0</v>
      </c>
      <c r="T1146" s="50">
        <v>0</v>
      </c>
      <c r="U1146" s="50">
        <v>0</v>
      </c>
      <c r="V1146" s="50">
        <v>0</v>
      </c>
      <c r="W1146" s="50">
        <v>0</v>
      </c>
      <c r="X1146" s="50">
        <v>0</v>
      </c>
      <c r="Y1146" s="50">
        <v>0</v>
      </c>
      <c r="Z1146" s="50">
        <v>0</v>
      </c>
      <c r="AA1146" s="50">
        <v>0</v>
      </c>
      <c r="AB1146" s="50">
        <v>0</v>
      </c>
      <c r="AC1146" s="50">
        <v>0</v>
      </c>
      <c r="AD1146" s="50">
        <v>0</v>
      </c>
      <c r="AE1146" s="50">
        <v>0</v>
      </c>
      <c r="AF1146" s="50">
        <v>0</v>
      </c>
      <c r="AG1146" s="50">
        <v>0</v>
      </c>
      <c r="AH1146" s="50">
        <v>0</v>
      </c>
      <c r="AI1146" s="50">
        <v>0</v>
      </c>
      <c r="AJ1146" s="50">
        <v>0</v>
      </c>
      <c r="AK1146" s="50">
        <v>42</v>
      </c>
      <c r="AL1146" s="50">
        <v>42</v>
      </c>
      <c r="AM1146" s="50">
        <v>0</v>
      </c>
      <c r="AN1146" s="50">
        <v>0</v>
      </c>
      <c r="AO1146" s="50">
        <v>0</v>
      </c>
      <c r="AP1146" s="50">
        <v>0</v>
      </c>
      <c r="AQ1146" s="50">
        <v>0</v>
      </c>
      <c r="AR1146" s="50">
        <v>0</v>
      </c>
      <c r="AS1146" s="50">
        <v>0</v>
      </c>
      <c r="AT1146" s="50">
        <v>0</v>
      </c>
      <c r="AU1146" s="50">
        <v>0</v>
      </c>
      <c r="AV1146" s="50">
        <v>0</v>
      </c>
      <c r="AW1146" s="50">
        <v>0</v>
      </c>
      <c r="AX1146" s="50">
        <v>0</v>
      </c>
    </row>
    <row r="1147" spans="1:50" x14ac:dyDescent="0.25">
      <c r="A1147" s="50">
        <v>1146</v>
      </c>
      <c r="B1147" s="50" t="s">
        <v>24</v>
      </c>
      <c r="C1147" s="50" t="s">
        <v>2257</v>
      </c>
      <c r="D1147" s="50" t="s">
        <v>25</v>
      </c>
      <c r="E1147" s="50" t="s">
        <v>2316</v>
      </c>
      <c r="F1147" s="50" t="s">
        <v>2317</v>
      </c>
      <c r="G1147" s="50">
        <v>94</v>
      </c>
      <c r="H1147" s="50">
        <v>111</v>
      </c>
      <c r="I1147" s="50">
        <v>20</v>
      </c>
      <c r="J1147" s="50">
        <v>1418</v>
      </c>
      <c r="K1147" s="50">
        <v>1716</v>
      </c>
      <c r="L1147" s="50">
        <v>263</v>
      </c>
      <c r="M1147" s="50">
        <v>0</v>
      </c>
      <c r="N1147" s="50">
        <v>0</v>
      </c>
      <c r="O1147" s="50">
        <v>0</v>
      </c>
      <c r="P1147" s="50">
        <v>0</v>
      </c>
      <c r="Q1147" s="50">
        <v>0</v>
      </c>
      <c r="R1147" s="50">
        <v>0</v>
      </c>
      <c r="S1147" s="50">
        <v>0</v>
      </c>
      <c r="T1147" s="50">
        <v>0</v>
      </c>
      <c r="U1147" s="50">
        <v>0</v>
      </c>
      <c r="V1147" s="50">
        <v>0</v>
      </c>
      <c r="W1147" s="50">
        <v>0</v>
      </c>
      <c r="X1147" s="50">
        <v>0</v>
      </c>
      <c r="Y1147" s="50">
        <v>0</v>
      </c>
      <c r="Z1147" s="50">
        <v>0</v>
      </c>
      <c r="AA1147" s="50">
        <v>0</v>
      </c>
      <c r="AB1147" s="50">
        <v>0</v>
      </c>
      <c r="AC1147" s="50">
        <v>0</v>
      </c>
      <c r="AD1147" s="50">
        <v>0</v>
      </c>
      <c r="AE1147" s="50">
        <v>0</v>
      </c>
      <c r="AF1147" s="50">
        <v>0</v>
      </c>
      <c r="AG1147" s="50">
        <v>0</v>
      </c>
      <c r="AH1147" s="50">
        <v>0</v>
      </c>
      <c r="AI1147" s="50">
        <v>0</v>
      </c>
      <c r="AJ1147" s="50">
        <v>0</v>
      </c>
      <c r="AK1147" s="50">
        <v>27</v>
      </c>
      <c r="AL1147" s="50">
        <v>26</v>
      </c>
      <c r="AM1147" s="50">
        <v>0</v>
      </c>
      <c r="AN1147" s="50">
        <v>0</v>
      </c>
      <c r="AO1147" s="50">
        <v>0</v>
      </c>
      <c r="AP1147" s="50">
        <v>0</v>
      </c>
      <c r="AQ1147" s="50">
        <v>0</v>
      </c>
      <c r="AR1147" s="50">
        <v>0</v>
      </c>
      <c r="AS1147" s="50">
        <v>0</v>
      </c>
      <c r="AT1147" s="50">
        <v>0</v>
      </c>
      <c r="AU1147" s="50">
        <v>16</v>
      </c>
      <c r="AV1147" s="50">
        <v>3</v>
      </c>
      <c r="AW1147" s="50">
        <v>0</v>
      </c>
      <c r="AX1147" s="50">
        <v>0</v>
      </c>
    </row>
    <row r="1148" spans="1:50" x14ac:dyDescent="0.25">
      <c r="A1148" s="50">
        <v>1147</v>
      </c>
      <c r="B1148" s="50" t="s">
        <v>24</v>
      </c>
      <c r="C1148" s="50" t="s">
        <v>2257</v>
      </c>
      <c r="D1148" s="50" t="s">
        <v>33</v>
      </c>
      <c r="E1148" s="50" t="s">
        <v>2318</v>
      </c>
      <c r="F1148" s="50" t="s">
        <v>2319</v>
      </c>
      <c r="G1148" s="50">
        <v>37</v>
      </c>
      <c r="H1148" s="50">
        <v>51</v>
      </c>
      <c r="I1148" s="50">
        <v>20</v>
      </c>
      <c r="J1148" s="50">
        <v>508</v>
      </c>
      <c r="K1148" s="50">
        <v>730</v>
      </c>
      <c r="L1148" s="50">
        <v>205</v>
      </c>
      <c r="M1148" s="50">
        <v>0</v>
      </c>
      <c r="N1148" s="50">
        <v>0</v>
      </c>
      <c r="O1148" s="50">
        <v>0</v>
      </c>
      <c r="P1148" s="50">
        <v>0</v>
      </c>
      <c r="Q1148" s="50">
        <v>0</v>
      </c>
      <c r="R1148" s="50">
        <v>0</v>
      </c>
      <c r="S1148" s="50">
        <v>0</v>
      </c>
      <c r="T1148" s="50">
        <v>0</v>
      </c>
      <c r="U1148" s="50">
        <v>0</v>
      </c>
      <c r="V1148" s="50">
        <v>0</v>
      </c>
      <c r="W1148" s="50">
        <v>0</v>
      </c>
      <c r="X1148" s="50">
        <v>0</v>
      </c>
      <c r="Y1148" s="50">
        <v>0</v>
      </c>
      <c r="Z1148" s="50">
        <v>0</v>
      </c>
      <c r="AA1148" s="50">
        <v>0</v>
      </c>
      <c r="AB1148" s="50">
        <v>0</v>
      </c>
      <c r="AC1148" s="50">
        <v>0</v>
      </c>
      <c r="AD1148" s="50">
        <v>0</v>
      </c>
      <c r="AE1148" s="50">
        <v>0</v>
      </c>
      <c r="AF1148" s="50">
        <v>0</v>
      </c>
      <c r="AG1148" s="50">
        <v>0</v>
      </c>
      <c r="AH1148" s="50">
        <v>0</v>
      </c>
      <c r="AI1148" s="50">
        <v>0</v>
      </c>
      <c r="AJ1148" s="50">
        <v>0</v>
      </c>
      <c r="AK1148" s="50">
        <v>7</v>
      </c>
      <c r="AL1148" s="50">
        <v>7</v>
      </c>
      <c r="AM1148" s="50">
        <v>0</v>
      </c>
      <c r="AN1148" s="50">
        <v>0</v>
      </c>
      <c r="AO1148" s="50">
        <v>0</v>
      </c>
      <c r="AP1148" s="50">
        <v>0</v>
      </c>
      <c r="AQ1148" s="50">
        <v>0</v>
      </c>
      <c r="AR1148" s="50">
        <v>0</v>
      </c>
      <c r="AS1148" s="50">
        <v>0</v>
      </c>
      <c r="AT1148" s="50">
        <v>0</v>
      </c>
      <c r="AU1148" s="50">
        <v>0</v>
      </c>
      <c r="AV1148" s="50">
        <v>0</v>
      </c>
      <c r="AW1148" s="50">
        <v>0</v>
      </c>
      <c r="AX1148" s="50">
        <v>0</v>
      </c>
    </row>
    <row r="1149" spans="1:50" x14ac:dyDescent="0.25">
      <c r="A1149" s="50">
        <v>1148</v>
      </c>
      <c r="B1149" s="50" t="s">
        <v>24</v>
      </c>
      <c r="C1149" s="50" t="s">
        <v>2257</v>
      </c>
      <c r="D1149" s="50" t="s">
        <v>25</v>
      </c>
      <c r="E1149" s="50" t="s">
        <v>2320</v>
      </c>
      <c r="F1149" s="50" t="s">
        <v>2321</v>
      </c>
      <c r="G1149" s="50">
        <v>77</v>
      </c>
      <c r="H1149" s="50">
        <v>94</v>
      </c>
      <c r="I1149" s="50">
        <v>30</v>
      </c>
      <c r="J1149" s="50">
        <v>1146</v>
      </c>
      <c r="K1149" s="50">
        <v>1422</v>
      </c>
      <c r="L1149" s="50">
        <v>410</v>
      </c>
      <c r="M1149" s="50">
        <v>0</v>
      </c>
      <c r="N1149" s="50">
        <v>0</v>
      </c>
      <c r="O1149" s="50">
        <v>0</v>
      </c>
      <c r="P1149" s="50">
        <v>0</v>
      </c>
      <c r="Q1149" s="50">
        <v>0</v>
      </c>
      <c r="R1149" s="50">
        <v>0</v>
      </c>
      <c r="S1149" s="50">
        <v>0</v>
      </c>
      <c r="T1149" s="50">
        <v>0</v>
      </c>
      <c r="U1149" s="50">
        <v>0</v>
      </c>
      <c r="V1149" s="50">
        <v>0</v>
      </c>
      <c r="W1149" s="50">
        <v>0</v>
      </c>
      <c r="X1149" s="50">
        <v>0</v>
      </c>
      <c r="Y1149" s="50">
        <v>0</v>
      </c>
      <c r="Z1149" s="50">
        <v>0</v>
      </c>
      <c r="AA1149" s="50">
        <v>0</v>
      </c>
      <c r="AB1149" s="50">
        <v>0</v>
      </c>
      <c r="AC1149" s="50">
        <v>0</v>
      </c>
      <c r="AD1149" s="50">
        <v>0</v>
      </c>
      <c r="AE1149" s="50">
        <v>0</v>
      </c>
      <c r="AF1149" s="50">
        <v>0</v>
      </c>
      <c r="AG1149" s="50">
        <v>0</v>
      </c>
      <c r="AH1149" s="50">
        <v>0</v>
      </c>
      <c r="AI1149" s="50">
        <v>0</v>
      </c>
      <c r="AJ1149" s="50">
        <v>0</v>
      </c>
      <c r="AK1149" s="50">
        <v>25</v>
      </c>
      <c r="AL1149" s="50">
        <v>22</v>
      </c>
      <c r="AM1149" s="50">
        <v>0</v>
      </c>
      <c r="AN1149" s="50">
        <v>0</v>
      </c>
      <c r="AO1149" s="50">
        <v>0</v>
      </c>
      <c r="AP1149" s="50">
        <v>0</v>
      </c>
      <c r="AQ1149" s="50">
        <v>0</v>
      </c>
      <c r="AR1149" s="50">
        <v>0</v>
      </c>
      <c r="AS1149" s="50">
        <v>0</v>
      </c>
      <c r="AT1149" s="50">
        <v>0</v>
      </c>
      <c r="AU1149" s="50">
        <v>0</v>
      </c>
      <c r="AV1149" s="50">
        <v>0</v>
      </c>
      <c r="AW1149" s="50">
        <v>0</v>
      </c>
      <c r="AX1149" s="50">
        <v>0</v>
      </c>
    </row>
    <row r="1150" spans="1:50" x14ac:dyDescent="0.25">
      <c r="A1150" s="50">
        <v>1149</v>
      </c>
      <c r="B1150" s="50" t="s">
        <v>24</v>
      </c>
      <c r="C1150" s="50" t="s">
        <v>2257</v>
      </c>
      <c r="D1150" s="50" t="s">
        <v>33</v>
      </c>
      <c r="E1150" s="50" t="s">
        <v>2322</v>
      </c>
      <c r="F1150" s="50" t="s">
        <v>2323</v>
      </c>
      <c r="G1150" s="50">
        <v>41</v>
      </c>
      <c r="H1150" s="50">
        <v>49</v>
      </c>
      <c r="I1150" s="50">
        <v>14</v>
      </c>
      <c r="J1150" s="50">
        <v>1035</v>
      </c>
      <c r="K1150" s="50">
        <v>1135</v>
      </c>
      <c r="L1150" s="50">
        <v>292</v>
      </c>
      <c r="M1150" s="50">
        <v>0</v>
      </c>
      <c r="N1150" s="50">
        <v>0</v>
      </c>
      <c r="O1150" s="50">
        <v>0</v>
      </c>
      <c r="P1150" s="50">
        <v>0</v>
      </c>
      <c r="Q1150" s="50">
        <v>0</v>
      </c>
      <c r="R1150" s="50">
        <v>0</v>
      </c>
      <c r="S1150" s="50">
        <v>0</v>
      </c>
      <c r="T1150" s="50">
        <v>0</v>
      </c>
      <c r="U1150" s="50">
        <v>0</v>
      </c>
      <c r="V1150" s="50">
        <v>0</v>
      </c>
      <c r="W1150" s="50">
        <v>0</v>
      </c>
      <c r="X1150" s="50">
        <v>0</v>
      </c>
      <c r="Y1150" s="50">
        <v>0</v>
      </c>
      <c r="Z1150" s="50">
        <v>0</v>
      </c>
      <c r="AA1150" s="50">
        <v>0</v>
      </c>
      <c r="AB1150" s="50">
        <v>0</v>
      </c>
      <c r="AC1150" s="50">
        <v>0</v>
      </c>
      <c r="AD1150" s="50">
        <v>0</v>
      </c>
      <c r="AE1150" s="50">
        <v>0</v>
      </c>
      <c r="AF1150" s="50">
        <v>0</v>
      </c>
      <c r="AG1150" s="50">
        <v>0</v>
      </c>
      <c r="AH1150" s="50">
        <v>0</v>
      </c>
      <c r="AI1150" s="50">
        <v>0</v>
      </c>
      <c r="AJ1150" s="50">
        <v>0</v>
      </c>
      <c r="AK1150" s="50">
        <v>10</v>
      </c>
      <c r="AL1150" s="50">
        <v>9</v>
      </c>
      <c r="AM1150" s="50">
        <v>0</v>
      </c>
      <c r="AN1150" s="50">
        <v>0</v>
      </c>
      <c r="AO1150" s="50">
        <v>0</v>
      </c>
      <c r="AP1150" s="50">
        <v>0</v>
      </c>
      <c r="AQ1150" s="50">
        <v>0</v>
      </c>
      <c r="AR1150" s="50">
        <v>0</v>
      </c>
      <c r="AS1150" s="50">
        <v>0</v>
      </c>
      <c r="AT1150" s="50">
        <v>0</v>
      </c>
      <c r="AU1150" s="50">
        <v>0</v>
      </c>
      <c r="AV1150" s="50">
        <v>0</v>
      </c>
      <c r="AW1150" s="50">
        <v>0</v>
      </c>
      <c r="AX1150" s="50">
        <v>0</v>
      </c>
    </row>
    <row r="1151" spans="1:50" x14ac:dyDescent="0.25">
      <c r="A1151" s="50">
        <v>1150</v>
      </c>
      <c r="B1151" s="50" t="s">
        <v>24</v>
      </c>
      <c r="C1151" s="50" t="s">
        <v>2257</v>
      </c>
      <c r="D1151" s="50" t="s">
        <v>28</v>
      </c>
      <c r="E1151" s="50" t="s">
        <v>2324</v>
      </c>
      <c r="F1151" s="50" t="s">
        <v>2325</v>
      </c>
      <c r="G1151" s="50">
        <v>20</v>
      </c>
      <c r="H1151" s="50">
        <v>25</v>
      </c>
      <c r="I1151" s="50">
        <v>6</v>
      </c>
      <c r="J1151" s="50">
        <v>297</v>
      </c>
      <c r="K1151" s="50">
        <v>361</v>
      </c>
      <c r="L1151" s="50">
        <v>45</v>
      </c>
      <c r="M1151" s="50">
        <v>0</v>
      </c>
      <c r="N1151" s="50">
        <v>0</v>
      </c>
      <c r="O1151" s="50">
        <v>0</v>
      </c>
      <c r="P1151" s="50">
        <v>0</v>
      </c>
      <c r="Q1151" s="50">
        <v>0</v>
      </c>
      <c r="R1151" s="50">
        <v>0</v>
      </c>
      <c r="S1151" s="50">
        <v>0</v>
      </c>
      <c r="T1151" s="50">
        <v>0</v>
      </c>
      <c r="U1151" s="50">
        <v>0</v>
      </c>
      <c r="V1151" s="50">
        <v>0</v>
      </c>
      <c r="W1151" s="50">
        <v>0</v>
      </c>
      <c r="X1151" s="50">
        <v>0</v>
      </c>
      <c r="Y1151" s="50">
        <v>0</v>
      </c>
      <c r="Z1151" s="50">
        <v>0</v>
      </c>
      <c r="AA1151" s="50">
        <v>0</v>
      </c>
      <c r="AB1151" s="50">
        <v>0</v>
      </c>
      <c r="AC1151" s="50">
        <v>0</v>
      </c>
      <c r="AD1151" s="50">
        <v>0</v>
      </c>
      <c r="AE1151" s="50">
        <v>0</v>
      </c>
      <c r="AF1151" s="50">
        <v>0</v>
      </c>
      <c r="AG1151" s="50">
        <v>0</v>
      </c>
      <c r="AH1151" s="50">
        <v>0</v>
      </c>
      <c r="AI1151" s="50">
        <v>0</v>
      </c>
      <c r="AJ1151" s="50">
        <v>0</v>
      </c>
      <c r="AK1151" s="50">
        <v>2</v>
      </c>
      <c r="AL1151" s="50">
        <v>2</v>
      </c>
      <c r="AM1151" s="50">
        <v>0</v>
      </c>
      <c r="AN1151" s="50">
        <v>0</v>
      </c>
      <c r="AO1151" s="50">
        <v>0</v>
      </c>
      <c r="AP1151" s="50">
        <v>0</v>
      </c>
      <c r="AQ1151" s="50">
        <v>0</v>
      </c>
      <c r="AR1151" s="50">
        <v>0</v>
      </c>
      <c r="AS1151" s="50">
        <v>0</v>
      </c>
      <c r="AT1151" s="50">
        <v>0</v>
      </c>
      <c r="AU1151" s="50">
        <v>0</v>
      </c>
      <c r="AV1151" s="50">
        <v>0</v>
      </c>
      <c r="AW1151" s="50">
        <v>0</v>
      </c>
      <c r="AX1151" s="50">
        <v>0</v>
      </c>
    </row>
    <row r="1152" spans="1:50" x14ac:dyDescent="0.25">
      <c r="A1152" s="50">
        <v>1151</v>
      </c>
      <c r="B1152" s="50" t="s">
        <v>24</v>
      </c>
      <c r="C1152" s="50" t="s">
        <v>2257</v>
      </c>
      <c r="D1152" s="50" t="s">
        <v>28</v>
      </c>
      <c r="E1152" s="50" t="s">
        <v>2326</v>
      </c>
      <c r="F1152" s="50" t="s">
        <v>2327</v>
      </c>
      <c r="G1152" s="50">
        <v>13</v>
      </c>
      <c r="H1152" s="50">
        <v>19</v>
      </c>
      <c r="I1152" s="50">
        <v>6</v>
      </c>
      <c r="J1152" s="50">
        <v>195</v>
      </c>
      <c r="K1152" s="50">
        <v>267</v>
      </c>
      <c r="L1152" s="50">
        <v>67</v>
      </c>
      <c r="M1152" s="50">
        <v>0</v>
      </c>
      <c r="N1152" s="50">
        <v>0</v>
      </c>
      <c r="O1152" s="50">
        <v>0</v>
      </c>
      <c r="P1152" s="50">
        <v>0</v>
      </c>
      <c r="Q1152" s="50">
        <v>0</v>
      </c>
      <c r="R1152" s="50">
        <v>0</v>
      </c>
      <c r="S1152" s="50">
        <v>0</v>
      </c>
      <c r="T1152" s="50">
        <v>0</v>
      </c>
      <c r="U1152" s="50">
        <v>0</v>
      </c>
      <c r="V1152" s="50">
        <v>0</v>
      </c>
      <c r="W1152" s="50">
        <v>0</v>
      </c>
      <c r="X1152" s="50">
        <v>0</v>
      </c>
      <c r="Y1152" s="50">
        <v>0</v>
      </c>
      <c r="Z1152" s="50">
        <v>0</v>
      </c>
      <c r="AA1152" s="50">
        <v>0</v>
      </c>
      <c r="AB1152" s="50">
        <v>0</v>
      </c>
      <c r="AC1152" s="50">
        <v>0</v>
      </c>
      <c r="AD1152" s="50">
        <v>0</v>
      </c>
      <c r="AE1152" s="50">
        <v>0</v>
      </c>
      <c r="AF1152" s="50">
        <v>0</v>
      </c>
      <c r="AG1152" s="50">
        <v>0</v>
      </c>
      <c r="AH1152" s="50">
        <v>0</v>
      </c>
      <c r="AI1152" s="50">
        <v>0</v>
      </c>
      <c r="AJ1152" s="50">
        <v>0</v>
      </c>
      <c r="AK1152" s="50">
        <v>4</v>
      </c>
      <c r="AL1152" s="50">
        <v>4</v>
      </c>
      <c r="AM1152" s="50">
        <v>0</v>
      </c>
      <c r="AN1152" s="50">
        <v>0</v>
      </c>
      <c r="AO1152" s="50">
        <v>0</v>
      </c>
      <c r="AP1152" s="50">
        <v>0</v>
      </c>
      <c r="AQ1152" s="50">
        <v>0</v>
      </c>
      <c r="AR1152" s="50">
        <v>0</v>
      </c>
      <c r="AS1152" s="50">
        <v>0</v>
      </c>
      <c r="AT1152" s="50">
        <v>0</v>
      </c>
      <c r="AU1152" s="50">
        <v>0</v>
      </c>
      <c r="AV1152" s="50">
        <v>0</v>
      </c>
      <c r="AW1152" s="50">
        <v>0</v>
      </c>
      <c r="AX1152" s="50">
        <v>0</v>
      </c>
    </row>
    <row r="1153" spans="1:50" x14ac:dyDescent="0.25">
      <c r="A1153" s="50">
        <v>1152</v>
      </c>
      <c r="B1153" s="50" t="s">
        <v>24</v>
      </c>
      <c r="C1153" s="50" t="s">
        <v>2257</v>
      </c>
      <c r="D1153" s="50" t="s">
        <v>25</v>
      </c>
      <c r="E1153" s="50" t="s">
        <v>2328</v>
      </c>
      <c r="F1153" s="50" t="s">
        <v>2329</v>
      </c>
      <c r="G1153" s="50">
        <v>77</v>
      </c>
      <c r="H1153" s="50">
        <v>103</v>
      </c>
      <c r="I1153" s="50">
        <v>29</v>
      </c>
      <c r="J1153" s="50">
        <v>1289</v>
      </c>
      <c r="K1153" s="50">
        <v>1681</v>
      </c>
      <c r="L1153" s="50">
        <v>325</v>
      </c>
      <c r="M1153" s="50">
        <v>0</v>
      </c>
      <c r="N1153" s="50">
        <v>0</v>
      </c>
      <c r="O1153" s="50">
        <v>0</v>
      </c>
      <c r="P1153" s="50">
        <v>0</v>
      </c>
      <c r="Q1153" s="50">
        <v>0</v>
      </c>
      <c r="R1153" s="50">
        <v>0</v>
      </c>
      <c r="S1153" s="50">
        <v>0</v>
      </c>
      <c r="T1153" s="50">
        <v>0</v>
      </c>
      <c r="U1153" s="50">
        <v>0</v>
      </c>
      <c r="V1153" s="50">
        <v>0</v>
      </c>
      <c r="W1153" s="50">
        <v>0</v>
      </c>
      <c r="X1153" s="50">
        <v>0</v>
      </c>
      <c r="Y1153" s="50">
        <v>0</v>
      </c>
      <c r="Z1153" s="50">
        <v>0</v>
      </c>
      <c r="AA1153" s="50">
        <v>0</v>
      </c>
      <c r="AB1153" s="50">
        <v>0</v>
      </c>
      <c r="AC1153" s="50">
        <v>0</v>
      </c>
      <c r="AD1153" s="50">
        <v>0</v>
      </c>
      <c r="AE1153" s="50">
        <v>0</v>
      </c>
      <c r="AF1153" s="50">
        <v>0</v>
      </c>
      <c r="AG1153" s="50">
        <v>0</v>
      </c>
      <c r="AH1153" s="50">
        <v>0</v>
      </c>
      <c r="AI1153" s="50">
        <v>0</v>
      </c>
      <c r="AJ1153" s="50">
        <v>0</v>
      </c>
      <c r="AK1153" s="50">
        <v>56</v>
      </c>
      <c r="AL1153" s="50">
        <v>43</v>
      </c>
      <c r="AM1153" s="50">
        <v>0</v>
      </c>
      <c r="AN1153" s="50">
        <v>0</v>
      </c>
      <c r="AO1153" s="50">
        <v>0</v>
      </c>
      <c r="AP1153" s="50">
        <v>0</v>
      </c>
      <c r="AQ1153" s="50">
        <v>0</v>
      </c>
      <c r="AR1153" s="50">
        <v>0</v>
      </c>
      <c r="AS1153" s="50">
        <v>0</v>
      </c>
      <c r="AT1153" s="50">
        <v>0</v>
      </c>
      <c r="AU1153" s="50">
        <v>32</v>
      </c>
      <c r="AV1153" s="50">
        <v>3</v>
      </c>
      <c r="AW1153" s="50">
        <v>0</v>
      </c>
      <c r="AX1153" s="50">
        <v>0</v>
      </c>
    </row>
    <row r="1154" spans="1:50" x14ac:dyDescent="0.25">
      <c r="A1154" s="50">
        <v>1153</v>
      </c>
      <c r="B1154" s="50" t="s">
        <v>24</v>
      </c>
      <c r="C1154" s="50" t="s">
        <v>2257</v>
      </c>
      <c r="D1154" s="50" t="s">
        <v>33</v>
      </c>
      <c r="E1154" s="50" t="s">
        <v>2330</v>
      </c>
      <c r="F1154" s="50" t="s">
        <v>2331</v>
      </c>
      <c r="G1154" s="50">
        <v>49</v>
      </c>
      <c r="H1154" s="50">
        <v>54</v>
      </c>
      <c r="I1154" s="50">
        <v>7</v>
      </c>
      <c r="J1154" s="50">
        <v>567</v>
      </c>
      <c r="K1154" s="50">
        <v>744</v>
      </c>
      <c r="L1154" s="50">
        <v>120</v>
      </c>
      <c r="M1154" s="50">
        <v>0</v>
      </c>
      <c r="N1154" s="50">
        <v>0</v>
      </c>
      <c r="O1154" s="50">
        <v>0</v>
      </c>
      <c r="P1154" s="50">
        <v>0</v>
      </c>
      <c r="Q1154" s="50">
        <v>0</v>
      </c>
      <c r="R1154" s="50">
        <v>0</v>
      </c>
      <c r="S1154" s="50">
        <v>0</v>
      </c>
      <c r="T1154" s="50">
        <v>0</v>
      </c>
      <c r="U1154" s="50">
        <v>0</v>
      </c>
      <c r="V1154" s="50">
        <v>0</v>
      </c>
      <c r="W1154" s="50">
        <v>0</v>
      </c>
      <c r="X1154" s="50">
        <v>0</v>
      </c>
      <c r="Y1154" s="50">
        <v>0</v>
      </c>
      <c r="Z1154" s="50">
        <v>0</v>
      </c>
      <c r="AA1154" s="50">
        <v>0</v>
      </c>
      <c r="AB1154" s="50">
        <v>0</v>
      </c>
      <c r="AC1154" s="50">
        <v>0</v>
      </c>
      <c r="AD1154" s="50">
        <v>0</v>
      </c>
      <c r="AE1154" s="50">
        <v>0</v>
      </c>
      <c r="AF1154" s="50">
        <v>0</v>
      </c>
      <c r="AG1154" s="50">
        <v>0</v>
      </c>
      <c r="AH1154" s="50">
        <v>0</v>
      </c>
      <c r="AI1154" s="50">
        <v>0</v>
      </c>
      <c r="AJ1154" s="50">
        <v>0</v>
      </c>
      <c r="AK1154" s="50">
        <v>10</v>
      </c>
      <c r="AL1154" s="50">
        <v>8</v>
      </c>
      <c r="AM1154" s="50">
        <v>0</v>
      </c>
      <c r="AN1154" s="50">
        <v>0</v>
      </c>
      <c r="AO1154" s="50">
        <v>0</v>
      </c>
      <c r="AP1154" s="50">
        <v>0</v>
      </c>
      <c r="AQ1154" s="50">
        <v>0</v>
      </c>
      <c r="AR1154" s="50">
        <v>0</v>
      </c>
      <c r="AS1154" s="50">
        <v>0</v>
      </c>
      <c r="AT1154" s="50">
        <v>0</v>
      </c>
      <c r="AU1154" s="50">
        <v>14</v>
      </c>
      <c r="AV1154" s="50">
        <v>0</v>
      </c>
      <c r="AW1154" s="50">
        <v>0</v>
      </c>
      <c r="AX1154" s="50">
        <v>0</v>
      </c>
    </row>
    <row r="1155" spans="1:50" x14ac:dyDescent="0.25">
      <c r="A1155" s="50">
        <v>1154</v>
      </c>
      <c r="B1155" s="50" t="s">
        <v>24</v>
      </c>
      <c r="C1155" s="50" t="s">
        <v>2257</v>
      </c>
      <c r="D1155" s="50" t="s">
        <v>25</v>
      </c>
      <c r="E1155" s="50" t="s">
        <v>2332</v>
      </c>
      <c r="F1155" s="50" t="s">
        <v>2333</v>
      </c>
      <c r="G1155" s="50">
        <v>86</v>
      </c>
      <c r="H1155" s="50">
        <v>103</v>
      </c>
      <c r="I1155" s="50">
        <v>26</v>
      </c>
      <c r="J1155" s="50">
        <v>1914</v>
      </c>
      <c r="K1155" s="50">
        <v>2245</v>
      </c>
      <c r="L1155" s="50">
        <v>432</v>
      </c>
      <c r="M1155" s="50">
        <v>0</v>
      </c>
      <c r="N1155" s="50">
        <v>0</v>
      </c>
      <c r="O1155" s="50">
        <v>0</v>
      </c>
      <c r="P1155" s="50">
        <v>0</v>
      </c>
      <c r="Q1155" s="50">
        <v>0</v>
      </c>
      <c r="R1155" s="50">
        <v>0</v>
      </c>
      <c r="S1155" s="50">
        <v>0</v>
      </c>
      <c r="T1155" s="50">
        <v>0</v>
      </c>
      <c r="U1155" s="50">
        <v>0</v>
      </c>
      <c r="V1155" s="50">
        <v>0</v>
      </c>
      <c r="W1155" s="50">
        <v>0</v>
      </c>
      <c r="X1155" s="50">
        <v>0</v>
      </c>
      <c r="Y1155" s="50">
        <v>0</v>
      </c>
      <c r="Z1155" s="50">
        <v>0</v>
      </c>
      <c r="AA1155" s="50">
        <v>0</v>
      </c>
      <c r="AB1155" s="50">
        <v>0</v>
      </c>
      <c r="AC1155" s="50">
        <v>0</v>
      </c>
      <c r="AD1155" s="50">
        <v>0</v>
      </c>
      <c r="AE1155" s="50">
        <v>0</v>
      </c>
      <c r="AF1155" s="50">
        <v>0</v>
      </c>
      <c r="AG1155" s="50">
        <v>0</v>
      </c>
      <c r="AH1155" s="50">
        <v>0</v>
      </c>
      <c r="AI1155" s="50">
        <v>0</v>
      </c>
      <c r="AJ1155" s="50">
        <v>0</v>
      </c>
      <c r="AK1155" s="50">
        <v>30</v>
      </c>
      <c r="AL1155" s="50">
        <v>20</v>
      </c>
      <c r="AM1155" s="50">
        <v>0</v>
      </c>
      <c r="AN1155" s="50">
        <v>0</v>
      </c>
      <c r="AO1155" s="50">
        <v>0</v>
      </c>
      <c r="AP1155" s="50">
        <v>0</v>
      </c>
      <c r="AQ1155" s="50">
        <v>0</v>
      </c>
      <c r="AR1155" s="50">
        <v>0</v>
      </c>
      <c r="AS1155" s="50">
        <v>0</v>
      </c>
      <c r="AT1155" s="50">
        <v>0</v>
      </c>
      <c r="AU1155" s="50">
        <v>175</v>
      </c>
      <c r="AV1155" s="50">
        <v>8</v>
      </c>
      <c r="AW1155" s="50">
        <v>0</v>
      </c>
      <c r="AX1155" s="50">
        <v>0</v>
      </c>
    </row>
    <row r="1156" spans="1:50" x14ac:dyDescent="0.25">
      <c r="A1156" s="50">
        <v>1155</v>
      </c>
      <c r="B1156" s="50" t="s">
        <v>24</v>
      </c>
      <c r="C1156" s="50" t="s">
        <v>2257</v>
      </c>
      <c r="D1156" s="50" t="s">
        <v>25</v>
      </c>
      <c r="E1156" s="50" t="s">
        <v>2334</v>
      </c>
      <c r="F1156" s="50" t="s">
        <v>2335</v>
      </c>
      <c r="G1156" s="50">
        <v>88</v>
      </c>
      <c r="H1156" s="50">
        <v>109</v>
      </c>
      <c r="I1156" s="50">
        <v>26</v>
      </c>
      <c r="J1156" s="50">
        <v>1786</v>
      </c>
      <c r="K1156" s="50">
        <v>2076</v>
      </c>
      <c r="L1156" s="50">
        <v>466</v>
      </c>
      <c r="M1156" s="50">
        <v>0</v>
      </c>
      <c r="N1156" s="50">
        <v>0</v>
      </c>
      <c r="O1156" s="50">
        <v>0</v>
      </c>
      <c r="P1156" s="50">
        <v>0</v>
      </c>
      <c r="Q1156" s="50">
        <v>0</v>
      </c>
      <c r="R1156" s="50">
        <v>0</v>
      </c>
      <c r="S1156" s="50">
        <v>0</v>
      </c>
      <c r="T1156" s="50">
        <v>0</v>
      </c>
      <c r="U1156" s="50">
        <v>0</v>
      </c>
      <c r="V1156" s="50">
        <v>0</v>
      </c>
      <c r="W1156" s="50">
        <v>0</v>
      </c>
      <c r="X1156" s="50">
        <v>0</v>
      </c>
      <c r="Y1156" s="50">
        <v>0</v>
      </c>
      <c r="Z1156" s="50">
        <v>0</v>
      </c>
      <c r="AA1156" s="50">
        <v>0</v>
      </c>
      <c r="AB1156" s="50">
        <v>0</v>
      </c>
      <c r="AC1156" s="50">
        <v>0</v>
      </c>
      <c r="AD1156" s="50">
        <v>0</v>
      </c>
      <c r="AE1156" s="50">
        <v>0</v>
      </c>
      <c r="AF1156" s="50">
        <v>0</v>
      </c>
      <c r="AG1156" s="50">
        <v>0</v>
      </c>
      <c r="AH1156" s="50">
        <v>0</v>
      </c>
      <c r="AI1156" s="50">
        <v>0</v>
      </c>
      <c r="AJ1156" s="50">
        <v>0</v>
      </c>
      <c r="AK1156" s="50">
        <v>9</v>
      </c>
      <c r="AL1156" s="50">
        <v>9</v>
      </c>
      <c r="AM1156" s="50">
        <v>0</v>
      </c>
      <c r="AN1156" s="50">
        <v>0</v>
      </c>
      <c r="AO1156" s="50">
        <v>0</v>
      </c>
      <c r="AP1156" s="50">
        <v>0</v>
      </c>
      <c r="AQ1156" s="50">
        <v>0</v>
      </c>
      <c r="AR1156" s="50">
        <v>0</v>
      </c>
      <c r="AS1156" s="50">
        <v>0</v>
      </c>
      <c r="AT1156" s="50">
        <v>0</v>
      </c>
      <c r="AU1156" s="50">
        <v>6</v>
      </c>
      <c r="AV1156" s="50">
        <v>2</v>
      </c>
      <c r="AW1156" s="50">
        <v>0</v>
      </c>
      <c r="AX1156" s="50">
        <v>0</v>
      </c>
    </row>
    <row r="1157" spans="1:50" x14ac:dyDescent="0.25">
      <c r="A1157" s="50">
        <v>1156</v>
      </c>
      <c r="B1157" s="50" t="s">
        <v>24</v>
      </c>
      <c r="C1157" s="50" t="s">
        <v>2257</v>
      </c>
      <c r="D1157" s="50" t="s">
        <v>33</v>
      </c>
      <c r="E1157" s="50" t="s">
        <v>2336</v>
      </c>
      <c r="F1157" s="50" t="s">
        <v>2337</v>
      </c>
      <c r="G1157" s="50">
        <v>61</v>
      </c>
      <c r="H1157" s="50">
        <v>73</v>
      </c>
      <c r="I1157" s="50">
        <v>15</v>
      </c>
      <c r="J1157" s="50">
        <v>808</v>
      </c>
      <c r="K1157" s="50">
        <v>990</v>
      </c>
      <c r="L1157" s="50">
        <v>200</v>
      </c>
      <c r="M1157" s="50">
        <v>0</v>
      </c>
      <c r="N1157" s="50">
        <v>0</v>
      </c>
      <c r="O1157" s="50">
        <v>0</v>
      </c>
      <c r="P1157" s="50">
        <v>0</v>
      </c>
      <c r="Q1157" s="50">
        <v>0</v>
      </c>
      <c r="R1157" s="50">
        <v>0</v>
      </c>
      <c r="S1157" s="50">
        <v>0</v>
      </c>
      <c r="T1157" s="50">
        <v>0</v>
      </c>
      <c r="U1157" s="50">
        <v>0</v>
      </c>
      <c r="V1157" s="50">
        <v>0</v>
      </c>
      <c r="W1157" s="50">
        <v>0</v>
      </c>
      <c r="X1157" s="50">
        <v>0</v>
      </c>
      <c r="Y1157" s="50">
        <v>0</v>
      </c>
      <c r="Z1157" s="50">
        <v>0</v>
      </c>
      <c r="AA1157" s="50">
        <v>0</v>
      </c>
      <c r="AB1157" s="50">
        <v>0</v>
      </c>
      <c r="AC1157" s="50">
        <v>0</v>
      </c>
      <c r="AD1157" s="50">
        <v>0</v>
      </c>
      <c r="AE1157" s="50">
        <v>0</v>
      </c>
      <c r="AF1157" s="50">
        <v>0</v>
      </c>
      <c r="AG1157" s="50">
        <v>0</v>
      </c>
      <c r="AH1157" s="50">
        <v>0</v>
      </c>
      <c r="AI1157" s="50">
        <v>0</v>
      </c>
      <c r="AJ1157" s="50">
        <v>0</v>
      </c>
      <c r="AK1157" s="50">
        <v>14</v>
      </c>
      <c r="AL1157" s="50">
        <v>14</v>
      </c>
      <c r="AM1157" s="50">
        <v>0</v>
      </c>
      <c r="AN1157" s="50">
        <v>0</v>
      </c>
      <c r="AO1157" s="50">
        <v>0</v>
      </c>
      <c r="AP1157" s="50">
        <v>0</v>
      </c>
      <c r="AQ1157" s="50">
        <v>0</v>
      </c>
      <c r="AR1157" s="50">
        <v>0</v>
      </c>
      <c r="AS1157" s="50">
        <v>0</v>
      </c>
      <c r="AT1157" s="50">
        <v>0</v>
      </c>
      <c r="AU1157" s="50">
        <v>0</v>
      </c>
      <c r="AV1157" s="50">
        <v>0</v>
      </c>
      <c r="AW1157" s="50">
        <v>0</v>
      </c>
      <c r="AX1157" s="50">
        <v>0</v>
      </c>
    </row>
    <row r="1158" spans="1:50" x14ac:dyDescent="0.25">
      <c r="A1158" s="50">
        <v>1157</v>
      </c>
      <c r="B1158" s="50" t="s">
        <v>24</v>
      </c>
      <c r="C1158" s="50" t="s">
        <v>2257</v>
      </c>
      <c r="D1158" s="50" t="s">
        <v>25</v>
      </c>
      <c r="E1158" s="50" t="s">
        <v>2338</v>
      </c>
      <c r="F1158" s="50" t="s">
        <v>2339</v>
      </c>
      <c r="G1158" s="50">
        <v>63</v>
      </c>
      <c r="H1158" s="50">
        <v>81</v>
      </c>
      <c r="I1158" s="50">
        <v>19</v>
      </c>
      <c r="J1158" s="50">
        <v>1358</v>
      </c>
      <c r="K1158" s="50">
        <v>1606</v>
      </c>
      <c r="L1158" s="50">
        <v>361</v>
      </c>
      <c r="M1158" s="50">
        <v>0</v>
      </c>
      <c r="N1158" s="50">
        <v>0</v>
      </c>
      <c r="O1158" s="50">
        <v>0</v>
      </c>
      <c r="P1158" s="50">
        <v>0</v>
      </c>
      <c r="Q1158" s="50">
        <v>0</v>
      </c>
      <c r="R1158" s="50">
        <v>0</v>
      </c>
      <c r="S1158" s="50">
        <v>0</v>
      </c>
      <c r="T1158" s="50">
        <v>0</v>
      </c>
      <c r="U1158" s="50">
        <v>0</v>
      </c>
      <c r="V1158" s="50">
        <v>0</v>
      </c>
      <c r="W1158" s="50">
        <v>0</v>
      </c>
      <c r="X1158" s="50">
        <v>0</v>
      </c>
      <c r="Y1158" s="50">
        <v>0</v>
      </c>
      <c r="Z1158" s="50">
        <v>0</v>
      </c>
      <c r="AA1158" s="50">
        <v>0</v>
      </c>
      <c r="AB1158" s="50">
        <v>0</v>
      </c>
      <c r="AC1158" s="50">
        <v>0</v>
      </c>
      <c r="AD1158" s="50">
        <v>0</v>
      </c>
      <c r="AE1158" s="50">
        <v>0</v>
      </c>
      <c r="AF1158" s="50">
        <v>0</v>
      </c>
      <c r="AG1158" s="50">
        <v>0</v>
      </c>
      <c r="AH1158" s="50">
        <v>0</v>
      </c>
      <c r="AI1158" s="50">
        <v>0</v>
      </c>
      <c r="AJ1158" s="50">
        <v>0</v>
      </c>
      <c r="AK1158" s="50">
        <v>42</v>
      </c>
      <c r="AL1158" s="50">
        <v>29</v>
      </c>
      <c r="AM1158" s="50">
        <v>0</v>
      </c>
      <c r="AN1158" s="50">
        <v>0</v>
      </c>
      <c r="AO1158" s="50">
        <v>0</v>
      </c>
      <c r="AP1158" s="50">
        <v>0</v>
      </c>
      <c r="AQ1158" s="50">
        <v>0</v>
      </c>
      <c r="AR1158" s="50">
        <v>0</v>
      </c>
      <c r="AS1158" s="50">
        <v>0</v>
      </c>
      <c r="AT1158" s="50">
        <v>0</v>
      </c>
      <c r="AU1158" s="50">
        <v>0</v>
      </c>
      <c r="AV1158" s="50">
        <v>0</v>
      </c>
      <c r="AW1158" s="50">
        <v>0</v>
      </c>
      <c r="AX1158" s="50">
        <v>0</v>
      </c>
    </row>
    <row r="1159" spans="1:50" x14ac:dyDescent="0.25">
      <c r="A1159" s="50">
        <v>1158</v>
      </c>
      <c r="B1159" s="50" t="s">
        <v>24</v>
      </c>
      <c r="C1159" s="50" t="s">
        <v>2257</v>
      </c>
      <c r="D1159" s="50" t="s">
        <v>33</v>
      </c>
      <c r="E1159" s="50" t="s">
        <v>2340</v>
      </c>
      <c r="F1159" s="50" t="s">
        <v>2341</v>
      </c>
      <c r="G1159" s="50">
        <v>59</v>
      </c>
      <c r="H1159" s="50">
        <v>77</v>
      </c>
      <c r="I1159" s="50">
        <v>24</v>
      </c>
      <c r="J1159" s="50">
        <v>991</v>
      </c>
      <c r="K1159" s="50">
        <v>1224</v>
      </c>
      <c r="L1159" s="50">
        <v>311</v>
      </c>
      <c r="M1159" s="50">
        <v>0</v>
      </c>
      <c r="N1159" s="50">
        <v>0</v>
      </c>
      <c r="O1159" s="50">
        <v>0</v>
      </c>
      <c r="P1159" s="50">
        <v>0</v>
      </c>
      <c r="Q1159" s="50">
        <v>0</v>
      </c>
      <c r="R1159" s="50">
        <v>0</v>
      </c>
      <c r="S1159" s="50">
        <v>0</v>
      </c>
      <c r="T1159" s="50">
        <v>0</v>
      </c>
      <c r="U1159" s="50">
        <v>0</v>
      </c>
      <c r="V1159" s="50">
        <v>0</v>
      </c>
      <c r="W1159" s="50">
        <v>0</v>
      </c>
      <c r="X1159" s="50">
        <v>0</v>
      </c>
      <c r="Y1159" s="50">
        <v>0</v>
      </c>
      <c r="Z1159" s="50">
        <v>0</v>
      </c>
      <c r="AA1159" s="50">
        <v>0</v>
      </c>
      <c r="AB1159" s="50">
        <v>0</v>
      </c>
      <c r="AC1159" s="50">
        <v>0</v>
      </c>
      <c r="AD1159" s="50">
        <v>0</v>
      </c>
      <c r="AE1159" s="50">
        <v>0</v>
      </c>
      <c r="AF1159" s="50">
        <v>0</v>
      </c>
      <c r="AG1159" s="50">
        <v>0</v>
      </c>
      <c r="AH1159" s="50">
        <v>0</v>
      </c>
      <c r="AI1159" s="50">
        <v>0</v>
      </c>
      <c r="AJ1159" s="50">
        <v>0</v>
      </c>
      <c r="AK1159" s="50">
        <v>42</v>
      </c>
      <c r="AL1159" s="50">
        <v>31</v>
      </c>
      <c r="AM1159" s="50">
        <v>0</v>
      </c>
      <c r="AN1159" s="50">
        <v>0</v>
      </c>
      <c r="AO1159" s="50">
        <v>0</v>
      </c>
      <c r="AP1159" s="50">
        <v>0</v>
      </c>
      <c r="AQ1159" s="50">
        <v>0</v>
      </c>
      <c r="AR1159" s="50">
        <v>0</v>
      </c>
      <c r="AS1159" s="50">
        <v>0</v>
      </c>
      <c r="AT1159" s="50">
        <v>0</v>
      </c>
      <c r="AU1159" s="50">
        <v>0</v>
      </c>
      <c r="AV1159" s="50">
        <v>0</v>
      </c>
      <c r="AW1159" s="50">
        <v>0</v>
      </c>
      <c r="AX1159" s="50">
        <v>0</v>
      </c>
    </row>
    <row r="1160" spans="1:50" x14ac:dyDescent="0.25">
      <c r="A1160" s="50">
        <v>1159</v>
      </c>
      <c r="B1160" s="50" t="s">
        <v>24</v>
      </c>
      <c r="C1160" s="50" t="s">
        <v>2257</v>
      </c>
      <c r="D1160" s="50" t="s">
        <v>28</v>
      </c>
      <c r="E1160" s="50" t="s">
        <v>2342</v>
      </c>
      <c r="F1160" s="50" t="s">
        <v>2343</v>
      </c>
      <c r="G1160" s="50">
        <v>18</v>
      </c>
      <c r="H1160" s="50">
        <v>26</v>
      </c>
      <c r="I1160" s="50">
        <v>4</v>
      </c>
      <c r="J1160" s="50">
        <v>158</v>
      </c>
      <c r="K1160" s="50">
        <v>283</v>
      </c>
      <c r="L1160" s="50">
        <v>61</v>
      </c>
      <c r="M1160" s="50">
        <v>0</v>
      </c>
      <c r="N1160" s="50">
        <v>0</v>
      </c>
      <c r="O1160" s="50">
        <v>0</v>
      </c>
      <c r="P1160" s="50">
        <v>0</v>
      </c>
      <c r="Q1160" s="50">
        <v>0</v>
      </c>
      <c r="R1160" s="50">
        <v>0</v>
      </c>
      <c r="S1160" s="50">
        <v>0</v>
      </c>
      <c r="T1160" s="50">
        <v>0</v>
      </c>
      <c r="U1160" s="50">
        <v>0</v>
      </c>
      <c r="V1160" s="50">
        <v>0</v>
      </c>
      <c r="W1160" s="50">
        <v>0</v>
      </c>
      <c r="X1160" s="50">
        <v>0</v>
      </c>
      <c r="Y1160" s="50">
        <v>0</v>
      </c>
      <c r="Z1160" s="50">
        <v>0</v>
      </c>
      <c r="AA1160" s="50">
        <v>0</v>
      </c>
      <c r="AB1160" s="50">
        <v>0</v>
      </c>
      <c r="AC1160" s="50">
        <v>0</v>
      </c>
      <c r="AD1160" s="50">
        <v>0</v>
      </c>
      <c r="AE1160" s="50">
        <v>0</v>
      </c>
      <c r="AF1160" s="50">
        <v>0</v>
      </c>
      <c r="AG1160" s="50">
        <v>0</v>
      </c>
      <c r="AH1160" s="50">
        <v>0</v>
      </c>
      <c r="AI1160" s="50">
        <v>0</v>
      </c>
      <c r="AJ1160" s="50">
        <v>0</v>
      </c>
      <c r="AK1160" s="50">
        <v>0</v>
      </c>
      <c r="AL1160" s="50">
        <v>0</v>
      </c>
      <c r="AM1160" s="50">
        <v>0</v>
      </c>
      <c r="AN1160" s="50">
        <v>0</v>
      </c>
      <c r="AO1160" s="50">
        <v>0</v>
      </c>
      <c r="AP1160" s="50">
        <v>0</v>
      </c>
      <c r="AQ1160" s="50">
        <v>0</v>
      </c>
      <c r="AR1160" s="50">
        <v>0</v>
      </c>
      <c r="AS1160" s="50">
        <v>0</v>
      </c>
      <c r="AT1160" s="50">
        <v>0</v>
      </c>
      <c r="AU1160" s="50">
        <v>0</v>
      </c>
      <c r="AV1160" s="50">
        <v>0</v>
      </c>
      <c r="AW1160" s="50">
        <v>0</v>
      </c>
      <c r="AX1160" s="50">
        <v>0</v>
      </c>
    </row>
    <row r="1161" spans="1:50" x14ac:dyDescent="0.25">
      <c r="A1161" s="50">
        <v>1160</v>
      </c>
      <c r="B1161" s="50" t="s">
        <v>24</v>
      </c>
      <c r="C1161" s="50" t="s">
        <v>2257</v>
      </c>
      <c r="D1161" s="50" t="s">
        <v>82</v>
      </c>
      <c r="E1161" s="50" t="s">
        <v>2344</v>
      </c>
      <c r="F1161" s="50" t="s">
        <v>2345</v>
      </c>
      <c r="G1161" s="50">
        <v>85</v>
      </c>
      <c r="H1161" s="50">
        <v>113</v>
      </c>
      <c r="I1161" s="50">
        <v>29</v>
      </c>
      <c r="J1161" s="50">
        <v>2108</v>
      </c>
      <c r="K1161" s="50">
        <v>2659</v>
      </c>
      <c r="L1161" s="50">
        <v>644</v>
      </c>
      <c r="M1161" s="50">
        <v>0</v>
      </c>
      <c r="N1161" s="50">
        <v>0</v>
      </c>
      <c r="O1161" s="50">
        <v>0</v>
      </c>
      <c r="P1161" s="50">
        <v>0</v>
      </c>
      <c r="Q1161" s="50">
        <v>0</v>
      </c>
      <c r="R1161" s="50">
        <v>0</v>
      </c>
      <c r="S1161" s="50">
        <v>0</v>
      </c>
      <c r="T1161" s="50">
        <v>0</v>
      </c>
      <c r="U1161" s="50">
        <v>0</v>
      </c>
      <c r="V1161" s="50">
        <v>0</v>
      </c>
      <c r="W1161" s="50">
        <v>0</v>
      </c>
      <c r="X1161" s="50">
        <v>0</v>
      </c>
      <c r="Y1161" s="50">
        <v>0</v>
      </c>
      <c r="Z1161" s="50">
        <v>0</v>
      </c>
      <c r="AA1161" s="50">
        <v>0</v>
      </c>
      <c r="AB1161" s="50">
        <v>0</v>
      </c>
      <c r="AC1161" s="50">
        <v>0</v>
      </c>
      <c r="AD1161" s="50">
        <v>0</v>
      </c>
      <c r="AE1161" s="50">
        <v>0</v>
      </c>
      <c r="AF1161" s="50">
        <v>0</v>
      </c>
      <c r="AG1161" s="50">
        <v>0</v>
      </c>
      <c r="AH1161" s="50">
        <v>0</v>
      </c>
      <c r="AI1161" s="50">
        <v>0</v>
      </c>
      <c r="AJ1161" s="50">
        <v>0</v>
      </c>
      <c r="AK1161" s="50">
        <v>40</v>
      </c>
      <c r="AL1161" s="50">
        <v>33</v>
      </c>
      <c r="AM1161" s="50">
        <v>0</v>
      </c>
      <c r="AN1161" s="50">
        <v>0</v>
      </c>
      <c r="AO1161" s="50">
        <v>0</v>
      </c>
      <c r="AP1161" s="50">
        <v>0</v>
      </c>
      <c r="AQ1161" s="50">
        <v>0</v>
      </c>
      <c r="AR1161" s="50">
        <v>0</v>
      </c>
      <c r="AS1161" s="50">
        <v>0</v>
      </c>
      <c r="AT1161" s="50">
        <v>0</v>
      </c>
      <c r="AU1161" s="50">
        <v>21</v>
      </c>
      <c r="AV1161" s="50">
        <v>1</v>
      </c>
      <c r="AW1161" s="50">
        <v>0</v>
      </c>
      <c r="AX1161" s="50">
        <v>0</v>
      </c>
    </row>
    <row r="1162" spans="1:50" x14ac:dyDescent="0.25">
      <c r="A1162" s="50">
        <v>1161</v>
      </c>
      <c r="B1162" s="50" t="s">
        <v>24</v>
      </c>
      <c r="C1162" s="50" t="s">
        <v>2257</v>
      </c>
      <c r="D1162" s="50" t="s">
        <v>28</v>
      </c>
      <c r="E1162" s="50" t="s">
        <v>2346</v>
      </c>
      <c r="F1162" s="50" t="s">
        <v>2347</v>
      </c>
      <c r="G1162" s="50">
        <v>37</v>
      </c>
      <c r="H1162" s="50">
        <v>42</v>
      </c>
      <c r="I1162" s="50">
        <v>12</v>
      </c>
      <c r="J1162" s="50">
        <v>487</v>
      </c>
      <c r="K1162" s="50">
        <v>534</v>
      </c>
      <c r="L1162" s="50">
        <v>139</v>
      </c>
      <c r="M1162" s="50">
        <v>0</v>
      </c>
      <c r="N1162" s="50">
        <v>0</v>
      </c>
      <c r="O1162" s="50">
        <v>0</v>
      </c>
      <c r="P1162" s="50">
        <v>0</v>
      </c>
      <c r="Q1162" s="50">
        <v>0</v>
      </c>
      <c r="R1162" s="50">
        <v>0</v>
      </c>
      <c r="S1162" s="50">
        <v>0</v>
      </c>
      <c r="T1162" s="50">
        <v>0</v>
      </c>
      <c r="U1162" s="50">
        <v>0</v>
      </c>
      <c r="V1162" s="50">
        <v>0</v>
      </c>
      <c r="W1162" s="50">
        <v>0</v>
      </c>
      <c r="X1162" s="50">
        <v>0</v>
      </c>
      <c r="Y1162" s="50">
        <v>0</v>
      </c>
      <c r="Z1162" s="50">
        <v>0</v>
      </c>
      <c r="AA1162" s="50">
        <v>0</v>
      </c>
      <c r="AB1162" s="50">
        <v>0</v>
      </c>
      <c r="AC1162" s="50">
        <v>0</v>
      </c>
      <c r="AD1162" s="50">
        <v>0</v>
      </c>
      <c r="AE1162" s="50">
        <v>0</v>
      </c>
      <c r="AF1162" s="50">
        <v>0</v>
      </c>
      <c r="AG1162" s="50">
        <v>0</v>
      </c>
      <c r="AH1162" s="50">
        <v>0</v>
      </c>
      <c r="AI1162" s="50">
        <v>0</v>
      </c>
      <c r="AJ1162" s="50">
        <v>0</v>
      </c>
      <c r="AK1162" s="50">
        <v>3</v>
      </c>
      <c r="AL1162" s="50">
        <v>3</v>
      </c>
      <c r="AM1162" s="50">
        <v>0</v>
      </c>
      <c r="AN1162" s="50">
        <v>0</v>
      </c>
      <c r="AO1162" s="50">
        <v>0</v>
      </c>
      <c r="AP1162" s="50">
        <v>0</v>
      </c>
      <c r="AQ1162" s="50">
        <v>0</v>
      </c>
      <c r="AR1162" s="50">
        <v>0</v>
      </c>
      <c r="AS1162" s="50">
        <v>0</v>
      </c>
      <c r="AT1162" s="50">
        <v>0</v>
      </c>
      <c r="AU1162" s="50">
        <v>30</v>
      </c>
      <c r="AV1162" s="50">
        <v>3</v>
      </c>
      <c r="AW1162" s="50">
        <v>0</v>
      </c>
      <c r="AX1162" s="50">
        <v>0</v>
      </c>
    </row>
    <row r="1163" spans="1:50" x14ac:dyDescent="0.25">
      <c r="A1163" s="50">
        <v>1162</v>
      </c>
      <c r="B1163" s="50" t="s">
        <v>24</v>
      </c>
      <c r="C1163" s="50" t="s">
        <v>2257</v>
      </c>
      <c r="D1163" s="50" t="s">
        <v>82</v>
      </c>
      <c r="E1163" s="50" t="s">
        <v>2348</v>
      </c>
      <c r="F1163" s="50" t="s">
        <v>2349</v>
      </c>
      <c r="G1163" s="50">
        <v>50</v>
      </c>
      <c r="H1163" s="50">
        <v>64</v>
      </c>
      <c r="I1163" s="50">
        <v>16</v>
      </c>
      <c r="J1163" s="50">
        <v>1166</v>
      </c>
      <c r="K1163" s="50">
        <v>1355</v>
      </c>
      <c r="L1163" s="50">
        <v>290</v>
      </c>
      <c r="M1163" s="50">
        <v>0</v>
      </c>
      <c r="N1163" s="50">
        <v>0</v>
      </c>
      <c r="O1163" s="50">
        <v>0</v>
      </c>
      <c r="P1163" s="50">
        <v>0</v>
      </c>
      <c r="Q1163" s="50">
        <v>0</v>
      </c>
      <c r="R1163" s="50">
        <v>0</v>
      </c>
      <c r="S1163" s="50">
        <v>0</v>
      </c>
      <c r="T1163" s="50">
        <v>0</v>
      </c>
      <c r="U1163" s="50">
        <v>0</v>
      </c>
      <c r="V1163" s="50">
        <v>0</v>
      </c>
      <c r="W1163" s="50">
        <v>0</v>
      </c>
      <c r="X1163" s="50">
        <v>0</v>
      </c>
      <c r="Y1163" s="50">
        <v>0</v>
      </c>
      <c r="Z1163" s="50">
        <v>0</v>
      </c>
      <c r="AA1163" s="50">
        <v>0</v>
      </c>
      <c r="AB1163" s="50">
        <v>0</v>
      </c>
      <c r="AC1163" s="50">
        <v>0</v>
      </c>
      <c r="AD1163" s="50">
        <v>0</v>
      </c>
      <c r="AE1163" s="50">
        <v>0</v>
      </c>
      <c r="AF1163" s="50">
        <v>0</v>
      </c>
      <c r="AG1163" s="50">
        <v>0</v>
      </c>
      <c r="AH1163" s="50">
        <v>0</v>
      </c>
      <c r="AI1163" s="50">
        <v>0</v>
      </c>
      <c r="AJ1163" s="50">
        <v>0</v>
      </c>
      <c r="AK1163" s="50">
        <v>12</v>
      </c>
      <c r="AL1163" s="50">
        <v>8</v>
      </c>
      <c r="AM1163" s="50">
        <v>0</v>
      </c>
      <c r="AN1163" s="50">
        <v>0</v>
      </c>
      <c r="AO1163" s="50">
        <v>0</v>
      </c>
      <c r="AP1163" s="50">
        <v>0</v>
      </c>
      <c r="AQ1163" s="50">
        <v>0</v>
      </c>
      <c r="AR1163" s="50">
        <v>0</v>
      </c>
      <c r="AS1163" s="50">
        <v>0</v>
      </c>
      <c r="AT1163" s="50">
        <v>0</v>
      </c>
      <c r="AU1163" s="50">
        <v>6</v>
      </c>
      <c r="AV1163" s="50">
        <v>3</v>
      </c>
      <c r="AW1163" s="50">
        <v>0</v>
      </c>
      <c r="AX1163" s="50">
        <v>0</v>
      </c>
    </row>
    <row r="1164" spans="1:50" x14ac:dyDescent="0.25">
      <c r="A1164" s="50">
        <v>1163</v>
      </c>
      <c r="B1164" s="50" t="s">
        <v>24</v>
      </c>
      <c r="C1164" s="50" t="s">
        <v>2257</v>
      </c>
      <c r="D1164" s="50" t="s">
        <v>33</v>
      </c>
      <c r="E1164" s="50" t="s">
        <v>2350</v>
      </c>
      <c r="F1164" s="50" t="s">
        <v>2351</v>
      </c>
      <c r="G1164" s="50">
        <v>32</v>
      </c>
      <c r="H1164" s="50">
        <v>36</v>
      </c>
      <c r="I1164" s="50">
        <v>11</v>
      </c>
      <c r="J1164" s="50">
        <v>657</v>
      </c>
      <c r="K1164" s="50">
        <v>735</v>
      </c>
      <c r="L1164" s="50">
        <v>148</v>
      </c>
      <c r="M1164" s="50">
        <v>0</v>
      </c>
      <c r="N1164" s="50">
        <v>0</v>
      </c>
      <c r="O1164" s="50">
        <v>0</v>
      </c>
      <c r="P1164" s="50">
        <v>0</v>
      </c>
      <c r="Q1164" s="50">
        <v>0</v>
      </c>
      <c r="R1164" s="50">
        <v>0</v>
      </c>
      <c r="S1164" s="50">
        <v>0</v>
      </c>
      <c r="T1164" s="50">
        <v>0</v>
      </c>
      <c r="U1164" s="50">
        <v>0</v>
      </c>
      <c r="V1164" s="50">
        <v>0</v>
      </c>
      <c r="W1164" s="50">
        <v>0</v>
      </c>
      <c r="X1164" s="50">
        <v>0</v>
      </c>
      <c r="Y1164" s="50">
        <v>0</v>
      </c>
      <c r="Z1164" s="50">
        <v>0</v>
      </c>
      <c r="AA1164" s="50">
        <v>0</v>
      </c>
      <c r="AB1164" s="50">
        <v>0</v>
      </c>
      <c r="AC1164" s="50">
        <v>0</v>
      </c>
      <c r="AD1164" s="50">
        <v>0</v>
      </c>
      <c r="AE1164" s="50">
        <v>0</v>
      </c>
      <c r="AF1164" s="50">
        <v>0</v>
      </c>
      <c r="AG1164" s="50">
        <v>0</v>
      </c>
      <c r="AH1164" s="50">
        <v>0</v>
      </c>
      <c r="AI1164" s="50">
        <v>0</v>
      </c>
      <c r="AJ1164" s="50">
        <v>0</v>
      </c>
      <c r="AK1164" s="50">
        <v>23</v>
      </c>
      <c r="AL1164" s="50">
        <v>19</v>
      </c>
      <c r="AM1164" s="50">
        <v>0</v>
      </c>
      <c r="AN1164" s="50">
        <v>0</v>
      </c>
      <c r="AO1164" s="50">
        <v>0</v>
      </c>
      <c r="AP1164" s="50">
        <v>0</v>
      </c>
      <c r="AQ1164" s="50">
        <v>0</v>
      </c>
      <c r="AR1164" s="50">
        <v>0</v>
      </c>
      <c r="AS1164" s="50">
        <v>0</v>
      </c>
      <c r="AT1164" s="50">
        <v>0</v>
      </c>
      <c r="AU1164" s="50">
        <v>0</v>
      </c>
      <c r="AV1164" s="50">
        <v>0</v>
      </c>
      <c r="AW1164" s="50">
        <v>0</v>
      </c>
      <c r="AX1164" s="50">
        <v>0</v>
      </c>
    </row>
    <row r="1165" spans="1:50" x14ac:dyDescent="0.25">
      <c r="A1165" s="50">
        <v>1164</v>
      </c>
      <c r="B1165" s="50" t="s">
        <v>24</v>
      </c>
      <c r="C1165" s="50" t="s">
        <v>2257</v>
      </c>
      <c r="D1165" s="50" t="s">
        <v>82</v>
      </c>
      <c r="E1165" s="50" t="s">
        <v>1597</v>
      </c>
      <c r="F1165" s="50" t="s">
        <v>2352</v>
      </c>
      <c r="G1165" s="50">
        <v>49</v>
      </c>
      <c r="H1165" s="50">
        <v>60</v>
      </c>
      <c r="I1165" s="50">
        <v>18</v>
      </c>
      <c r="J1165" s="50">
        <v>1236</v>
      </c>
      <c r="K1165" s="50">
        <v>1627</v>
      </c>
      <c r="L1165" s="50">
        <v>377</v>
      </c>
      <c r="M1165" s="50">
        <v>0</v>
      </c>
      <c r="N1165" s="50">
        <v>0</v>
      </c>
      <c r="O1165" s="50">
        <v>0</v>
      </c>
      <c r="P1165" s="50">
        <v>0</v>
      </c>
      <c r="Q1165" s="50">
        <v>0</v>
      </c>
      <c r="R1165" s="50">
        <v>0</v>
      </c>
      <c r="S1165" s="50">
        <v>0</v>
      </c>
      <c r="T1165" s="50">
        <v>0</v>
      </c>
      <c r="U1165" s="50">
        <v>0</v>
      </c>
      <c r="V1165" s="50">
        <v>0</v>
      </c>
      <c r="W1165" s="50">
        <v>0</v>
      </c>
      <c r="X1165" s="50">
        <v>0</v>
      </c>
      <c r="Y1165" s="50">
        <v>0</v>
      </c>
      <c r="Z1165" s="50">
        <v>0</v>
      </c>
      <c r="AA1165" s="50">
        <v>0</v>
      </c>
      <c r="AB1165" s="50">
        <v>0</v>
      </c>
      <c r="AC1165" s="50">
        <v>0</v>
      </c>
      <c r="AD1165" s="50">
        <v>0</v>
      </c>
      <c r="AE1165" s="50">
        <v>0</v>
      </c>
      <c r="AF1165" s="50">
        <v>0</v>
      </c>
      <c r="AG1165" s="50">
        <v>0</v>
      </c>
      <c r="AH1165" s="50">
        <v>0</v>
      </c>
      <c r="AI1165" s="50">
        <v>0</v>
      </c>
      <c r="AJ1165" s="50">
        <v>0</v>
      </c>
      <c r="AK1165" s="50">
        <v>25</v>
      </c>
      <c r="AL1165" s="50">
        <v>20</v>
      </c>
      <c r="AM1165" s="50">
        <v>0</v>
      </c>
      <c r="AN1165" s="50">
        <v>0</v>
      </c>
      <c r="AO1165" s="50">
        <v>0</v>
      </c>
      <c r="AP1165" s="50">
        <v>0</v>
      </c>
      <c r="AQ1165" s="50">
        <v>0</v>
      </c>
      <c r="AR1165" s="50">
        <v>0</v>
      </c>
      <c r="AS1165" s="50">
        <v>0</v>
      </c>
      <c r="AT1165" s="50">
        <v>0</v>
      </c>
      <c r="AU1165" s="50">
        <v>51</v>
      </c>
      <c r="AV1165" s="50">
        <v>3</v>
      </c>
      <c r="AW1165" s="50">
        <v>0</v>
      </c>
      <c r="AX1165" s="50">
        <v>0</v>
      </c>
    </row>
    <row r="1166" spans="1:50" x14ac:dyDescent="0.25">
      <c r="A1166" s="50">
        <v>1165</v>
      </c>
      <c r="B1166" s="50" t="s">
        <v>24</v>
      </c>
      <c r="C1166" s="50" t="s">
        <v>2257</v>
      </c>
      <c r="D1166" s="50" t="s">
        <v>33</v>
      </c>
      <c r="E1166" s="50" t="s">
        <v>2353</v>
      </c>
      <c r="F1166" s="50" t="s">
        <v>2354</v>
      </c>
      <c r="G1166" s="50">
        <v>21</v>
      </c>
      <c r="H1166" s="50">
        <v>24</v>
      </c>
      <c r="I1166" s="50">
        <v>7</v>
      </c>
      <c r="J1166" s="50">
        <v>341</v>
      </c>
      <c r="K1166" s="50">
        <v>354</v>
      </c>
      <c r="L1166" s="50">
        <v>58</v>
      </c>
      <c r="M1166" s="50">
        <v>0</v>
      </c>
      <c r="N1166" s="50">
        <v>0</v>
      </c>
      <c r="O1166" s="50">
        <v>0</v>
      </c>
      <c r="P1166" s="50">
        <v>0</v>
      </c>
      <c r="Q1166" s="50">
        <v>0</v>
      </c>
      <c r="R1166" s="50">
        <v>0</v>
      </c>
      <c r="S1166" s="50">
        <v>0</v>
      </c>
      <c r="T1166" s="50">
        <v>0</v>
      </c>
      <c r="U1166" s="50">
        <v>0</v>
      </c>
      <c r="V1166" s="50">
        <v>0</v>
      </c>
      <c r="W1166" s="50">
        <v>0</v>
      </c>
      <c r="X1166" s="50">
        <v>0</v>
      </c>
      <c r="Y1166" s="50">
        <v>0</v>
      </c>
      <c r="Z1166" s="50">
        <v>0</v>
      </c>
      <c r="AA1166" s="50">
        <v>0</v>
      </c>
      <c r="AB1166" s="50">
        <v>0</v>
      </c>
      <c r="AC1166" s="50">
        <v>0</v>
      </c>
      <c r="AD1166" s="50">
        <v>0</v>
      </c>
      <c r="AE1166" s="50">
        <v>0</v>
      </c>
      <c r="AF1166" s="50">
        <v>0</v>
      </c>
      <c r="AG1166" s="50">
        <v>0</v>
      </c>
      <c r="AH1166" s="50">
        <v>0</v>
      </c>
      <c r="AI1166" s="50">
        <v>0</v>
      </c>
      <c r="AJ1166" s="50">
        <v>0</v>
      </c>
      <c r="AK1166" s="50">
        <v>10</v>
      </c>
      <c r="AL1166" s="50">
        <v>9</v>
      </c>
      <c r="AM1166" s="50">
        <v>0</v>
      </c>
      <c r="AN1166" s="50">
        <v>0</v>
      </c>
      <c r="AO1166" s="50">
        <v>0</v>
      </c>
      <c r="AP1166" s="50">
        <v>0</v>
      </c>
      <c r="AQ1166" s="50">
        <v>0</v>
      </c>
      <c r="AR1166" s="50">
        <v>0</v>
      </c>
      <c r="AS1166" s="50">
        <v>0</v>
      </c>
      <c r="AT1166" s="50">
        <v>0</v>
      </c>
      <c r="AU1166" s="50">
        <v>0</v>
      </c>
      <c r="AV1166" s="50">
        <v>0</v>
      </c>
      <c r="AW1166" s="50">
        <v>0</v>
      </c>
      <c r="AX1166" s="50">
        <v>0</v>
      </c>
    </row>
    <row r="1167" spans="1:50" x14ac:dyDescent="0.25">
      <c r="A1167" s="50">
        <v>1166</v>
      </c>
      <c r="B1167" s="50" t="s">
        <v>24</v>
      </c>
      <c r="C1167" s="50" t="s">
        <v>2257</v>
      </c>
      <c r="D1167" s="50" t="s">
        <v>25</v>
      </c>
      <c r="E1167" s="50" t="s">
        <v>2355</v>
      </c>
      <c r="F1167" s="50" t="s">
        <v>2356</v>
      </c>
      <c r="G1167" s="50">
        <v>27</v>
      </c>
      <c r="H1167" s="50">
        <v>31</v>
      </c>
      <c r="I1167" s="50">
        <v>10</v>
      </c>
      <c r="J1167" s="50">
        <v>705</v>
      </c>
      <c r="K1167" s="50">
        <v>693</v>
      </c>
      <c r="L1167" s="50">
        <v>186</v>
      </c>
      <c r="M1167" s="50">
        <v>0</v>
      </c>
      <c r="N1167" s="50">
        <v>0</v>
      </c>
      <c r="O1167" s="50">
        <v>0</v>
      </c>
      <c r="P1167" s="50">
        <v>0</v>
      </c>
      <c r="Q1167" s="50">
        <v>0</v>
      </c>
      <c r="R1167" s="50">
        <v>0</v>
      </c>
      <c r="S1167" s="50">
        <v>0</v>
      </c>
      <c r="T1167" s="50">
        <v>0</v>
      </c>
      <c r="U1167" s="50">
        <v>0</v>
      </c>
      <c r="V1167" s="50">
        <v>0</v>
      </c>
      <c r="W1167" s="50">
        <v>0</v>
      </c>
      <c r="X1167" s="50">
        <v>0</v>
      </c>
      <c r="Y1167" s="50">
        <v>0</v>
      </c>
      <c r="Z1167" s="50">
        <v>0</v>
      </c>
      <c r="AA1167" s="50">
        <v>0</v>
      </c>
      <c r="AB1167" s="50">
        <v>0</v>
      </c>
      <c r="AC1167" s="50">
        <v>0</v>
      </c>
      <c r="AD1167" s="50">
        <v>0</v>
      </c>
      <c r="AE1167" s="50">
        <v>0</v>
      </c>
      <c r="AF1167" s="50">
        <v>0</v>
      </c>
      <c r="AG1167" s="50">
        <v>0</v>
      </c>
      <c r="AH1167" s="50">
        <v>0</v>
      </c>
      <c r="AI1167" s="50">
        <v>0</v>
      </c>
      <c r="AJ1167" s="50">
        <v>0</v>
      </c>
      <c r="AK1167" s="50">
        <v>7</v>
      </c>
      <c r="AL1167" s="50">
        <v>7</v>
      </c>
      <c r="AM1167" s="50">
        <v>0</v>
      </c>
      <c r="AN1167" s="50">
        <v>0</v>
      </c>
      <c r="AO1167" s="50">
        <v>0</v>
      </c>
      <c r="AP1167" s="50">
        <v>0</v>
      </c>
      <c r="AQ1167" s="50">
        <v>0</v>
      </c>
      <c r="AR1167" s="50">
        <v>0</v>
      </c>
      <c r="AS1167" s="50">
        <v>0</v>
      </c>
      <c r="AT1167" s="50">
        <v>0</v>
      </c>
      <c r="AU1167" s="50">
        <v>0</v>
      </c>
      <c r="AV1167" s="50">
        <v>0</v>
      </c>
      <c r="AW1167" s="50">
        <v>0</v>
      </c>
      <c r="AX1167" s="50">
        <v>0</v>
      </c>
    </row>
    <row r="1168" spans="1:50" x14ac:dyDescent="0.25">
      <c r="A1168" s="50">
        <v>1167</v>
      </c>
      <c r="B1168" s="50" t="s">
        <v>24</v>
      </c>
      <c r="C1168" s="50" t="s">
        <v>2257</v>
      </c>
      <c r="D1168" s="50" t="s">
        <v>33</v>
      </c>
      <c r="E1168" s="50" t="s">
        <v>2357</v>
      </c>
      <c r="F1168" s="50" t="s">
        <v>2358</v>
      </c>
      <c r="G1168" s="50">
        <v>26</v>
      </c>
      <c r="H1168" s="50">
        <v>34</v>
      </c>
      <c r="I1168" s="50">
        <v>4</v>
      </c>
      <c r="J1168" s="50">
        <v>342</v>
      </c>
      <c r="K1168" s="50">
        <v>441</v>
      </c>
      <c r="L1168" s="50">
        <v>59</v>
      </c>
      <c r="M1168" s="50">
        <v>0</v>
      </c>
      <c r="N1168" s="50">
        <v>0</v>
      </c>
      <c r="O1168" s="50">
        <v>0</v>
      </c>
      <c r="P1168" s="50">
        <v>0</v>
      </c>
      <c r="Q1168" s="50">
        <v>0</v>
      </c>
      <c r="R1168" s="50">
        <v>0</v>
      </c>
      <c r="S1168" s="50">
        <v>0</v>
      </c>
      <c r="T1168" s="50">
        <v>0</v>
      </c>
      <c r="U1168" s="50">
        <v>0</v>
      </c>
      <c r="V1168" s="50">
        <v>0</v>
      </c>
      <c r="W1168" s="50">
        <v>0</v>
      </c>
      <c r="X1168" s="50">
        <v>0</v>
      </c>
      <c r="Y1168" s="50">
        <v>0</v>
      </c>
      <c r="Z1168" s="50">
        <v>0</v>
      </c>
      <c r="AA1168" s="50">
        <v>0</v>
      </c>
      <c r="AB1168" s="50">
        <v>0</v>
      </c>
      <c r="AC1168" s="50">
        <v>0</v>
      </c>
      <c r="AD1168" s="50">
        <v>0</v>
      </c>
      <c r="AE1168" s="50">
        <v>0</v>
      </c>
      <c r="AF1168" s="50">
        <v>0</v>
      </c>
      <c r="AG1168" s="50">
        <v>0</v>
      </c>
      <c r="AH1168" s="50">
        <v>0</v>
      </c>
      <c r="AI1168" s="50">
        <v>0</v>
      </c>
      <c r="AJ1168" s="50">
        <v>0</v>
      </c>
      <c r="AK1168" s="50">
        <v>0</v>
      </c>
      <c r="AL1168" s="50">
        <v>0</v>
      </c>
      <c r="AM1168" s="50">
        <v>0</v>
      </c>
      <c r="AN1168" s="50">
        <v>0</v>
      </c>
      <c r="AO1168" s="50">
        <v>0</v>
      </c>
      <c r="AP1168" s="50">
        <v>0</v>
      </c>
      <c r="AQ1168" s="50">
        <v>0</v>
      </c>
      <c r="AR1168" s="50">
        <v>0</v>
      </c>
      <c r="AS1168" s="50">
        <v>0</v>
      </c>
      <c r="AT1168" s="50">
        <v>0</v>
      </c>
      <c r="AU1168" s="50">
        <v>0</v>
      </c>
      <c r="AV1168" s="50">
        <v>0</v>
      </c>
      <c r="AW1168" s="50">
        <v>0</v>
      </c>
      <c r="AX1168" s="50">
        <v>0</v>
      </c>
    </row>
    <row r="1169" spans="1:50" x14ac:dyDescent="0.25">
      <c r="A1169" s="50">
        <v>1168</v>
      </c>
      <c r="B1169" s="50" t="s">
        <v>24</v>
      </c>
      <c r="C1169" s="50" t="s">
        <v>2257</v>
      </c>
      <c r="D1169" s="50" t="s">
        <v>33</v>
      </c>
      <c r="E1169" s="50" t="s">
        <v>2359</v>
      </c>
      <c r="F1169" s="50" t="s">
        <v>2360</v>
      </c>
      <c r="G1169" s="50">
        <v>68</v>
      </c>
      <c r="H1169" s="50">
        <v>82</v>
      </c>
      <c r="I1169" s="50">
        <v>22</v>
      </c>
      <c r="J1169" s="50">
        <v>836</v>
      </c>
      <c r="K1169" s="50">
        <v>1010</v>
      </c>
      <c r="L1169" s="50">
        <v>255</v>
      </c>
      <c r="M1169" s="50">
        <v>0</v>
      </c>
      <c r="N1169" s="50">
        <v>0</v>
      </c>
      <c r="O1169" s="50">
        <v>0</v>
      </c>
      <c r="P1169" s="50">
        <v>0</v>
      </c>
      <c r="Q1169" s="50">
        <v>0</v>
      </c>
      <c r="R1169" s="50">
        <v>0</v>
      </c>
      <c r="S1169" s="50">
        <v>0</v>
      </c>
      <c r="T1169" s="50">
        <v>0</v>
      </c>
      <c r="U1169" s="50">
        <v>0</v>
      </c>
      <c r="V1169" s="50">
        <v>0</v>
      </c>
      <c r="W1169" s="50">
        <v>0</v>
      </c>
      <c r="X1169" s="50">
        <v>0</v>
      </c>
      <c r="Y1169" s="50">
        <v>0</v>
      </c>
      <c r="Z1169" s="50">
        <v>0</v>
      </c>
      <c r="AA1169" s="50">
        <v>0</v>
      </c>
      <c r="AB1169" s="50">
        <v>0</v>
      </c>
      <c r="AC1169" s="50">
        <v>0</v>
      </c>
      <c r="AD1169" s="50">
        <v>0</v>
      </c>
      <c r="AE1169" s="50">
        <v>0</v>
      </c>
      <c r="AF1169" s="50">
        <v>0</v>
      </c>
      <c r="AG1169" s="50">
        <v>0</v>
      </c>
      <c r="AH1169" s="50">
        <v>0</v>
      </c>
      <c r="AI1169" s="50">
        <v>0</v>
      </c>
      <c r="AJ1169" s="50">
        <v>0</v>
      </c>
      <c r="AK1169" s="50">
        <v>20</v>
      </c>
      <c r="AL1169" s="50">
        <v>19</v>
      </c>
      <c r="AM1169" s="50">
        <v>0</v>
      </c>
      <c r="AN1169" s="50">
        <v>0</v>
      </c>
      <c r="AO1169" s="50">
        <v>0</v>
      </c>
      <c r="AP1169" s="50">
        <v>0</v>
      </c>
      <c r="AQ1169" s="50">
        <v>0</v>
      </c>
      <c r="AR1169" s="50">
        <v>0</v>
      </c>
      <c r="AS1169" s="50">
        <v>0</v>
      </c>
      <c r="AT1169" s="50">
        <v>0</v>
      </c>
      <c r="AU1169" s="50">
        <v>0</v>
      </c>
      <c r="AV1169" s="50">
        <v>0</v>
      </c>
      <c r="AW1169" s="50">
        <v>0</v>
      </c>
      <c r="AX1169" s="50">
        <v>0</v>
      </c>
    </row>
    <row r="1170" spans="1:50" x14ac:dyDescent="0.25">
      <c r="A1170" s="50">
        <v>1169</v>
      </c>
      <c r="B1170" s="50" t="s">
        <v>24</v>
      </c>
      <c r="C1170" s="50" t="s">
        <v>2257</v>
      </c>
      <c r="D1170" s="50" t="s">
        <v>33</v>
      </c>
      <c r="E1170" s="50" t="s">
        <v>2361</v>
      </c>
      <c r="F1170" s="50" t="s">
        <v>2362</v>
      </c>
      <c r="G1170" s="50">
        <v>52</v>
      </c>
      <c r="H1170" s="50">
        <v>61</v>
      </c>
      <c r="I1170" s="50">
        <v>22</v>
      </c>
      <c r="J1170" s="50">
        <v>1054</v>
      </c>
      <c r="K1170" s="50">
        <v>1254</v>
      </c>
      <c r="L1170" s="50">
        <v>315</v>
      </c>
      <c r="M1170" s="50">
        <v>0</v>
      </c>
      <c r="N1170" s="50">
        <v>0</v>
      </c>
      <c r="O1170" s="50">
        <v>0</v>
      </c>
      <c r="P1170" s="50">
        <v>0</v>
      </c>
      <c r="Q1170" s="50">
        <v>0</v>
      </c>
      <c r="R1170" s="50">
        <v>0</v>
      </c>
      <c r="S1170" s="50">
        <v>0</v>
      </c>
      <c r="T1170" s="50">
        <v>0</v>
      </c>
      <c r="U1170" s="50">
        <v>0</v>
      </c>
      <c r="V1170" s="50">
        <v>0</v>
      </c>
      <c r="W1170" s="50">
        <v>0</v>
      </c>
      <c r="X1170" s="50">
        <v>0</v>
      </c>
      <c r="Y1170" s="50">
        <v>0</v>
      </c>
      <c r="Z1170" s="50">
        <v>0</v>
      </c>
      <c r="AA1170" s="50">
        <v>0</v>
      </c>
      <c r="AB1170" s="50">
        <v>0</v>
      </c>
      <c r="AC1170" s="50">
        <v>0</v>
      </c>
      <c r="AD1170" s="50">
        <v>0</v>
      </c>
      <c r="AE1170" s="50">
        <v>0</v>
      </c>
      <c r="AF1170" s="50">
        <v>0</v>
      </c>
      <c r="AG1170" s="50">
        <v>0</v>
      </c>
      <c r="AH1170" s="50">
        <v>0</v>
      </c>
      <c r="AI1170" s="50">
        <v>0</v>
      </c>
      <c r="AJ1170" s="50">
        <v>0</v>
      </c>
      <c r="AK1170" s="50">
        <v>3</v>
      </c>
      <c r="AL1170" s="50">
        <v>3</v>
      </c>
      <c r="AM1170" s="50">
        <v>0</v>
      </c>
      <c r="AN1170" s="50">
        <v>0</v>
      </c>
      <c r="AO1170" s="50">
        <v>0</v>
      </c>
      <c r="AP1170" s="50">
        <v>0</v>
      </c>
      <c r="AQ1170" s="50">
        <v>0</v>
      </c>
      <c r="AR1170" s="50">
        <v>0</v>
      </c>
      <c r="AS1170" s="50">
        <v>0</v>
      </c>
      <c r="AT1170" s="50">
        <v>0</v>
      </c>
      <c r="AU1170" s="50">
        <v>0</v>
      </c>
      <c r="AV1170" s="50">
        <v>0</v>
      </c>
      <c r="AW1170" s="50">
        <v>0</v>
      </c>
      <c r="AX1170" s="50">
        <v>0</v>
      </c>
    </row>
    <row r="1171" spans="1:50" x14ac:dyDescent="0.25">
      <c r="A1171" s="50">
        <v>1170</v>
      </c>
      <c r="B1171" s="50" t="s">
        <v>24</v>
      </c>
      <c r="C1171" s="50" t="s">
        <v>2257</v>
      </c>
      <c r="D1171" s="50" t="s">
        <v>33</v>
      </c>
      <c r="E1171" s="50" t="s">
        <v>2363</v>
      </c>
      <c r="F1171" s="50" t="s">
        <v>2364</v>
      </c>
      <c r="G1171" s="50">
        <v>71</v>
      </c>
      <c r="H1171" s="50">
        <v>84</v>
      </c>
      <c r="I1171" s="50">
        <v>20</v>
      </c>
      <c r="J1171" s="50">
        <v>1616</v>
      </c>
      <c r="K1171" s="50">
        <v>1882</v>
      </c>
      <c r="L1171" s="50">
        <v>437</v>
      </c>
      <c r="M1171" s="50">
        <v>0</v>
      </c>
      <c r="N1171" s="50">
        <v>0</v>
      </c>
      <c r="O1171" s="50">
        <v>0</v>
      </c>
      <c r="P1171" s="50">
        <v>0</v>
      </c>
      <c r="Q1171" s="50">
        <v>0</v>
      </c>
      <c r="R1171" s="50">
        <v>0</v>
      </c>
      <c r="S1171" s="50">
        <v>0</v>
      </c>
      <c r="T1171" s="50">
        <v>0</v>
      </c>
      <c r="U1171" s="50">
        <v>0</v>
      </c>
      <c r="V1171" s="50">
        <v>0</v>
      </c>
      <c r="W1171" s="50">
        <v>0</v>
      </c>
      <c r="X1171" s="50">
        <v>0</v>
      </c>
      <c r="Y1171" s="50">
        <v>0</v>
      </c>
      <c r="Z1171" s="50">
        <v>0</v>
      </c>
      <c r="AA1171" s="50">
        <v>0</v>
      </c>
      <c r="AB1171" s="50">
        <v>0</v>
      </c>
      <c r="AC1171" s="50">
        <v>0</v>
      </c>
      <c r="AD1171" s="50">
        <v>0</v>
      </c>
      <c r="AE1171" s="50">
        <v>0</v>
      </c>
      <c r="AF1171" s="50">
        <v>0</v>
      </c>
      <c r="AG1171" s="50">
        <v>0</v>
      </c>
      <c r="AH1171" s="50">
        <v>0</v>
      </c>
      <c r="AI1171" s="50">
        <v>0</v>
      </c>
      <c r="AJ1171" s="50">
        <v>0</v>
      </c>
      <c r="AK1171" s="50">
        <v>26</v>
      </c>
      <c r="AL1171" s="50">
        <v>21</v>
      </c>
      <c r="AM1171" s="50">
        <v>0</v>
      </c>
      <c r="AN1171" s="50">
        <v>0</v>
      </c>
      <c r="AO1171" s="50">
        <v>0</v>
      </c>
      <c r="AP1171" s="50">
        <v>0</v>
      </c>
      <c r="AQ1171" s="50">
        <v>0</v>
      </c>
      <c r="AR1171" s="50">
        <v>0</v>
      </c>
      <c r="AS1171" s="50">
        <v>0</v>
      </c>
      <c r="AT1171" s="50">
        <v>0</v>
      </c>
      <c r="AU1171" s="50">
        <v>0</v>
      </c>
      <c r="AV1171" s="50">
        <v>0</v>
      </c>
      <c r="AW1171" s="50">
        <v>0</v>
      </c>
      <c r="AX1171" s="50">
        <v>0</v>
      </c>
    </row>
    <row r="1172" spans="1:50" x14ac:dyDescent="0.25">
      <c r="A1172" s="50">
        <v>1171</v>
      </c>
      <c r="B1172" s="50" t="s">
        <v>24</v>
      </c>
      <c r="C1172" s="50" t="s">
        <v>2257</v>
      </c>
      <c r="D1172" s="50" t="s">
        <v>82</v>
      </c>
      <c r="E1172" s="50" t="s">
        <v>2365</v>
      </c>
      <c r="F1172" s="50" t="s">
        <v>2366</v>
      </c>
      <c r="G1172" s="50">
        <v>1793</v>
      </c>
      <c r="H1172" s="50">
        <v>2152</v>
      </c>
      <c r="I1172" s="50">
        <v>516</v>
      </c>
      <c r="J1172" s="50">
        <v>52739</v>
      </c>
      <c r="K1172" s="50">
        <v>62033</v>
      </c>
      <c r="L1172" s="50">
        <v>14181</v>
      </c>
      <c r="M1172" s="50">
        <v>0</v>
      </c>
      <c r="N1172" s="50">
        <v>0</v>
      </c>
      <c r="O1172" s="50">
        <v>0</v>
      </c>
      <c r="P1172" s="50">
        <v>0</v>
      </c>
      <c r="Q1172" s="50">
        <v>0</v>
      </c>
      <c r="R1172" s="50">
        <v>0</v>
      </c>
      <c r="S1172" s="50">
        <v>0</v>
      </c>
      <c r="T1172" s="50">
        <v>0</v>
      </c>
      <c r="U1172" s="50">
        <v>0</v>
      </c>
      <c r="V1172" s="50">
        <v>0</v>
      </c>
      <c r="W1172" s="50">
        <v>0</v>
      </c>
      <c r="X1172" s="50">
        <v>0</v>
      </c>
      <c r="Y1172" s="50">
        <v>0</v>
      </c>
      <c r="Z1172" s="50">
        <v>0</v>
      </c>
      <c r="AA1172" s="50">
        <v>0</v>
      </c>
      <c r="AB1172" s="50">
        <v>0</v>
      </c>
      <c r="AC1172" s="50">
        <v>0</v>
      </c>
      <c r="AD1172" s="50">
        <v>0</v>
      </c>
      <c r="AE1172" s="50">
        <v>99</v>
      </c>
      <c r="AF1172" s="50">
        <v>0</v>
      </c>
      <c r="AG1172" s="50">
        <v>0</v>
      </c>
      <c r="AH1172" s="50">
        <v>0</v>
      </c>
      <c r="AI1172" s="50">
        <v>0</v>
      </c>
      <c r="AJ1172" s="50">
        <v>0</v>
      </c>
      <c r="AK1172" s="50">
        <v>266</v>
      </c>
      <c r="AL1172" s="50">
        <v>176</v>
      </c>
      <c r="AM1172" s="50">
        <v>0</v>
      </c>
      <c r="AN1172" s="50">
        <v>0</v>
      </c>
      <c r="AO1172" s="50">
        <v>0</v>
      </c>
      <c r="AP1172" s="50">
        <v>0</v>
      </c>
      <c r="AQ1172" s="50">
        <v>0</v>
      </c>
      <c r="AR1172" s="50">
        <v>0</v>
      </c>
      <c r="AS1172" s="50">
        <v>0</v>
      </c>
      <c r="AT1172" s="50">
        <v>0</v>
      </c>
      <c r="AU1172" s="50">
        <v>1215</v>
      </c>
      <c r="AV1172" s="50">
        <v>56</v>
      </c>
      <c r="AW1172" s="50">
        <v>0</v>
      </c>
      <c r="AX1172" s="50">
        <v>0</v>
      </c>
    </row>
    <row r="1173" spans="1:50" x14ac:dyDescent="0.25">
      <c r="A1173" s="50">
        <v>1172</v>
      </c>
      <c r="B1173" s="50" t="s">
        <v>24</v>
      </c>
      <c r="C1173" s="50" t="s">
        <v>2257</v>
      </c>
      <c r="D1173" s="50" t="s">
        <v>82</v>
      </c>
      <c r="E1173" s="50" t="s">
        <v>2367</v>
      </c>
      <c r="F1173" s="50" t="s">
        <v>2368</v>
      </c>
      <c r="G1173" s="50">
        <v>72</v>
      </c>
      <c r="H1173" s="50">
        <v>92</v>
      </c>
      <c r="I1173" s="50">
        <v>22</v>
      </c>
      <c r="J1173" s="50">
        <v>1720</v>
      </c>
      <c r="K1173" s="50">
        <v>2225</v>
      </c>
      <c r="L1173" s="50">
        <v>485</v>
      </c>
      <c r="M1173" s="50">
        <v>0</v>
      </c>
      <c r="N1173" s="50">
        <v>0</v>
      </c>
      <c r="O1173" s="50">
        <v>0</v>
      </c>
      <c r="P1173" s="50">
        <v>0</v>
      </c>
      <c r="Q1173" s="50">
        <v>0</v>
      </c>
      <c r="R1173" s="50">
        <v>0</v>
      </c>
      <c r="S1173" s="50">
        <v>0</v>
      </c>
      <c r="T1173" s="50">
        <v>0</v>
      </c>
      <c r="U1173" s="50">
        <v>0</v>
      </c>
      <c r="V1173" s="50">
        <v>0</v>
      </c>
      <c r="W1173" s="50">
        <v>0</v>
      </c>
      <c r="X1173" s="50">
        <v>0</v>
      </c>
      <c r="Y1173" s="50">
        <v>0</v>
      </c>
      <c r="Z1173" s="50">
        <v>0</v>
      </c>
      <c r="AA1173" s="50">
        <v>0</v>
      </c>
      <c r="AB1173" s="50">
        <v>0</v>
      </c>
      <c r="AC1173" s="50">
        <v>0</v>
      </c>
      <c r="AD1173" s="50">
        <v>0</v>
      </c>
      <c r="AE1173" s="50">
        <v>0</v>
      </c>
      <c r="AF1173" s="50">
        <v>0</v>
      </c>
      <c r="AG1173" s="50">
        <v>0</v>
      </c>
      <c r="AH1173" s="50">
        <v>0</v>
      </c>
      <c r="AI1173" s="50">
        <v>0</v>
      </c>
      <c r="AJ1173" s="50">
        <v>0</v>
      </c>
      <c r="AK1173" s="50">
        <v>41</v>
      </c>
      <c r="AL1173" s="50">
        <v>36</v>
      </c>
      <c r="AM1173" s="50">
        <v>0</v>
      </c>
      <c r="AN1173" s="50">
        <v>0</v>
      </c>
      <c r="AO1173" s="50">
        <v>0</v>
      </c>
      <c r="AP1173" s="50">
        <v>0</v>
      </c>
      <c r="AQ1173" s="50">
        <v>0</v>
      </c>
      <c r="AR1173" s="50">
        <v>0</v>
      </c>
      <c r="AS1173" s="50">
        <v>0</v>
      </c>
      <c r="AT1173" s="50">
        <v>0</v>
      </c>
      <c r="AU1173" s="50">
        <v>0</v>
      </c>
      <c r="AV1173" s="50">
        <v>0</v>
      </c>
      <c r="AW1173" s="50">
        <v>0</v>
      </c>
      <c r="AX1173" s="50">
        <v>0</v>
      </c>
    </row>
    <row r="1174" spans="1:50" x14ac:dyDescent="0.25">
      <c r="A1174" s="50">
        <v>1173</v>
      </c>
      <c r="B1174" s="50" t="s">
        <v>24</v>
      </c>
      <c r="C1174" s="50" t="s">
        <v>2257</v>
      </c>
      <c r="D1174" s="50" t="s">
        <v>33</v>
      </c>
      <c r="E1174" s="50" t="s">
        <v>2369</v>
      </c>
      <c r="F1174" s="50" t="s">
        <v>2370</v>
      </c>
      <c r="G1174" s="50">
        <v>47</v>
      </c>
      <c r="H1174" s="50">
        <v>62</v>
      </c>
      <c r="I1174" s="50">
        <v>16</v>
      </c>
      <c r="J1174" s="50">
        <v>673</v>
      </c>
      <c r="K1174" s="50">
        <v>861</v>
      </c>
      <c r="L1174" s="50">
        <v>159</v>
      </c>
      <c r="M1174" s="50">
        <v>0</v>
      </c>
      <c r="N1174" s="50">
        <v>0</v>
      </c>
      <c r="O1174" s="50">
        <v>0</v>
      </c>
      <c r="P1174" s="50">
        <v>0</v>
      </c>
      <c r="Q1174" s="50">
        <v>0</v>
      </c>
      <c r="R1174" s="50">
        <v>0</v>
      </c>
      <c r="S1174" s="50">
        <v>0</v>
      </c>
      <c r="T1174" s="50">
        <v>0</v>
      </c>
      <c r="U1174" s="50">
        <v>0</v>
      </c>
      <c r="V1174" s="50">
        <v>0</v>
      </c>
      <c r="W1174" s="50">
        <v>0</v>
      </c>
      <c r="X1174" s="50">
        <v>0</v>
      </c>
      <c r="Y1174" s="50">
        <v>0</v>
      </c>
      <c r="Z1174" s="50">
        <v>0</v>
      </c>
      <c r="AA1174" s="50">
        <v>0</v>
      </c>
      <c r="AB1174" s="50">
        <v>0</v>
      </c>
      <c r="AC1174" s="50">
        <v>0</v>
      </c>
      <c r="AD1174" s="50">
        <v>0</v>
      </c>
      <c r="AE1174" s="50">
        <v>0</v>
      </c>
      <c r="AF1174" s="50">
        <v>0</v>
      </c>
      <c r="AG1174" s="50">
        <v>0</v>
      </c>
      <c r="AH1174" s="50">
        <v>0</v>
      </c>
      <c r="AI1174" s="50">
        <v>0</v>
      </c>
      <c r="AJ1174" s="50">
        <v>0</v>
      </c>
      <c r="AK1174" s="50">
        <v>53</v>
      </c>
      <c r="AL1174" s="50">
        <v>36</v>
      </c>
      <c r="AM1174" s="50">
        <v>0</v>
      </c>
      <c r="AN1174" s="50">
        <v>0</v>
      </c>
      <c r="AO1174" s="50">
        <v>0</v>
      </c>
      <c r="AP1174" s="50">
        <v>0</v>
      </c>
      <c r="AQ1174" s="50">
        <v>0</v>
      </c>
      <c r="AR1174" s="50">
        <v>0</v>
      </c>
      <c r="AS1174" s="50">
        <v>0</v>
      </c>
      <c r="AT1174" s="50">
        <v>0</v>
      </c>
      <c r="AU1174" s="50">
        <v>0</v>
      </c>
      <c r="AV1174" s="50">
        <v>0</v>
      </c>
      <c r="AW1174" s="50">
        <v>0</v>
      </c>
      <c r="AX1174" s="50">
        <v>0</v>
      </c>
    </row>
    <row r="1175" spans="1:50" x14ac:dyDescent="0.25">
      <c r="A1175" s="50">
        <v>1174</v>
      </c>
      <c r="B1175" s="50" t="s">
        <v>20</v>
      </c>
      <c r="C1175" s="50" t="s">
        <v>2371</v>
      </c>
      <c r="D1175" s="50" t="s">
        <v>21</v>
      </c>
      <c r="E1175" s="50" t="s">
        <v>2372</v>
      </c>
      <c r="F1175" s="50" t="s">
        <v>2373</v>
      </c>
      <c r="G1175" s="50">
        <v>15</v>
      </c>
      <c r="H1175" s="50">
        <v>39</v>
      </c>
      <c r="I1175" s="50">
        <v>33</v>
      </c>
      <c r="J1175" s="50">
        <v>321</v>
      </c>
      <c r="K1175" s="50">
        <v>895</v>
      </c>
      <c r="L1175" s="50">
        <v>810</v>
      </c>
      <c r="M1175" s="50">
        <v>23</v>
      </c>
      <c r="N1175" s="50">
        <v>28</v>
      </c>
      <c r="O1175" s="50">
        <v>6</v>
      </c>
      <c r="P1175" s="50">
        <v>208</v>
      </c>
      <c r="Q1175" s="50">
        <v>271</v>
      </c>
      <c r="R1175" s="50">
        <v>38</v>
      </c>
      <c r="S1175" s="50">
        <v>8</v>
      </c>
      <c r="T1175" s="50">
        <v>9</v>
      </c>
      <c r="U1175" s="50">
        <v>2</v>
      </c>
      <c r="V1175" s="50">
        <v>67</v>
      </c>
      <c r="W1175" s="50">
        <v>87</v>
      </c>
      <c r="X1175" s="50">
        <v>12</v>
      </c>
      <c r="Y1175" s="50">
        <v>0</v>
      </c>
      <c r="Z1175" s="50">
        <v>0</v>
      </c>
      <c r="AA1175" s="50">
        <v>0</v>
      </c>
      <c r="AB1175" s="50">
        <v>0</v>
      </c>
      <c r="AC1175" s="50">
        <v>0</v>
      </c>
      <c r="AD1175" s="50">
        <v>0</v>
      </c>
      <c r="AE1175" s="50">
        <v>1870</v>
      </c>
      <c r="AF1175" s="50">
        <v>508</v>
      </c>
      <c r="AG1175" s="50">
        <v>170</v>
      </c>
      <c r="AH1175" s="50">
        <v>0</v>
      </c>
      <c r="AI1175" s="50">
        <v>0</v>
      </c>
      <c r="AJ1175" s="50">
        <v>0</v>
      </c>
      <c r="AK1175" s="50">
        <v>7</v>
      </c>
      <c r="AL1175" s="50">
        <v>7</v>
      </c>
      <c r="AM1175" s="50">
        <v>0</v>
      </c>
      <c r="AN1175" s="50">
        <v>0</v>
      </c>
      <c r="AO1175" s="50">
        <v>8</v>
      </c>
      <c r="AP1175" s="50">
        <v>8</v>
      </c>
      <c r="AQ1175" s="50">
        <v>2</v>
      </c>
      <c r="AR1175" s="50">
        <v>56</v>
      </c>
      <c r="AS1175" s="50">
        <v>53</v>
      </c>
      <c r="AT1175" s="50">
        <v>6</v>
      </c>
      <c r="AU1175" s="50">
        <v>0</v>
      </c>
      <c r="AV1175" s="50">
        <v>0</v>
      </c>
      <c r="AW1175" s="50">
        <v>0</v>
      </c>
      <c r="AX1175" s="50">
        <v>0</v>
      </c>
    </row>
    <row r="1176" spans="1:50" x14ac:dyDescent="0.25">
      <c r="A1176" s="50">
        <v>1175</v>
      </c>
      <c r="B1176" s="50" t="s">
        <v>24</v>
      </c>
      <c r="C1176" s="50" t="s">
        <v>2371</v>
      </c>
      <c r="D1176" s="50" t="s">
        <v>28</v>
      </c>
      <c r="E1176" s="50" t="s">
        <v>2374</v>
      </c>
      <c r="F1176" s="50" t="s">
        <v>2375</v>
      </c>
      <c r="G1176" s="50">
        <v>8</v>
      </c>
      <c r="H1176" s="50">
        <v>10</v>
      </c>
      <c r="I1176" s="50">
        <v>2</v>
      </c>
      <c r="J1176" s="50">
        <v>96</v>
      </c>
      <c r="K1176" s="50">
        <v>85</v>
      </c>
      <c r="L1176" s="50">
        <v>29</v>
      </c>
      <c r="M1176" s="50">
        <v>0</v>
      </c>
      <c r="N1176" s="50">
        <v>0</v>
      </c>
      <c r="O1176" s="50">
        <v>0</v>
      </c>
      <c r="P1176" s="50">
        <v>0</v>
      </c>
      <c r="Q1176" s="50">
        <v>0</v>
      </c>
      <c r="R1176" s="50">
        <v>0</v>
      </c>
      <c r="S1176" s="50">
        <v>0</v>
      </c>
      <c r="T1176" s="50">
        <v>0</v>
      </c>
      <c r="U1176" s="50">
        <v>0</v>
      </c>
      <c r="V1176" s="50">
        <v>0</v>
      </c>
      <c r="W1176" s="50">
        <v>0</v>
      </c>
      <c r="X1176" s="50">
        <v>0</v>
      </c>
      <c r="Y1176" s="50">
        <v>0</v>
      </c>
      <c r="Z1176" s="50">
        <v>0</v>
      </c>
      <c r="AA1176" s="50">
        <v>0</v>
      </c>
      <c r="AB1176" s="50">
        <v>0</v>
      </c>
      <c r="AC1176" s="50">
        <v>0</v>
      </c>
      <c r="AD1176" s="50">
        <v>0</v>
      </c>
      <c r="AE1176" s="50">
        <v>0</v>
      </c>
      <c r="AF1176" s="50">
        <v>0</v>
      </c>
      <c r="AG1176" s="50">
        <v>0</v>
      </c>
      <c r="AH1176" s="50">
        <v>0</v>
      </c>
      <c r="AI1176" s="50">
        <v>0</v>
      </c>
      <c r="AJ1176" s="50">
        <v>0</v>
      </c>
      <c r="AK1176" s="50">
        <v>3</v>
      </c>
      <c r="AL1176" s="50">
        <v>2</v>
      </c>
      <c r="AM1176" s="50">
        <v>0</v>
      </c>
      <c r="AN1176" s="50">
        <v>0</v>
      </c>
      <c r="AO1176" s="50">
        <v>0</v>
      </c>
      <c r="AP1176" s="50">
        <v>0</v>
      </c>
      <c r="AQ1176" s="50">
        <v>0</v>
      </c>
      <c r="AR1176" s="50">
        <v>0</v>
      </c>
      <c r="AS1176" s="50">
        <v>0</v>
      </c>
      <c r="AT1176" s="50">
        <v>0</v>
      </c>
      <c r="AU1176" s="50">
        <v>0</v>
      </c>
      <c r="AV1176" s="50">
        <v>0</v>
      </c>
      <c r="AW1176" s="50">
        <v>0</v>
      </c>
      <c r="AX1176" s="50">
        <v>0</v>
      </c>
    </row>
    <row r="1177" spans="1:50" x14ac:dyDescent="0.25">
      <c r="A1177" s="50">
        <v>1176</v>
      </c>
      <c r="B1177" s="50" t="s">
        <v>24</v>
      </c>
      <c r="C1177" s="50" t="s">
        <v>2371</v>
      </c>
      <c r="D1177" s="50" t="s">
        <v>33</v>
      </c>
      <c r="E1177" s="50" t="s">
        <v>2376</v>
      </c>
      <c r="F1177" s="50" t="s">
        <v>2377</v>
      </c>
      <c r="G1177" s="50">
        <v>25</v>
      </c>
      <c r="H1177" s="50">
        <v>17</v>
      </c>
      <c r="I1177" s="50">
        <v>5</v>
      </c>
      <c r="J1177" s="50">
        <v>282</v>
      </c>
      <c r="K1177" s="50">
        <v>301</v>
      </c>
      <c r="L1177" s="50">
        <v>82</v>
      </c>
      <c r="M1177" s="50">
        <v>0</v>
      </c>
      <c r="N1177" s="50">
        <v>0</v>
      </c>
      <c r="O1177" s="50">
        <v>0</v>
      </c>
      <c r="P1177" s="50">
        <v>0</v>
      </c>
      <c r="Q1177" s="50">
        <v>0</v>
      </c>
      <c r="R1177" s="50">
        <v>0</v>
      </c>
      <c r="S1177" s="50">
        <v>0</v>
      </c>
      <c r="T1177" s="50">
        <v>0</v>
      </c>
      <c r="U1177" s="50">
        <v>0</v>
      </c>
      <c r="V1177" s="50">
        <v>0</v>
      </c>
      <c r="W1177" s="50">
        <v>0</v>
      </c>
      <c r="X1177" s="50">
        <v>0</v>
      </c>
      <c r="Y1177" s="50">
        <v>0</v>
      </c>
      <c r="Z1177" s="50">
        <v>0</v>
      </c>
      <c r="AA1177" s="50">
        <v>0</v>
      </c>
      <c r="AB1177" s="50">
        <v>0</v>
      </c>
      <c r="AC1177" s="50">
        <v>0</v>
      </c>
      <c r="AD1177" s="50">
        <v>0</v>
      </c>
      <c r="AE1177" s="50">
        <v>0</v>
      </c>
      <c r="AF1177" s="50">
        <v>0</v>
      </c>
      <c r="AG1177" s="50">
        <v>0</v>
      </c>
      <c r="AH1177" s="50">
        <v>0</v>
      </c>
      <c r="AI1177" s="50">
        <v>0</v>
      </c>
      <c r="AJ1177" s="50">
        <v>0</v>
      </c>
      <c r="AK1177" s="50">
        <v>9</v>
      </c>
      <c r="AL1177" s="50">
        <v>6</v>
      </c>
      <c r="AM1177" s="50">
        <v>0</v>
      </c>
      <c r="AN1177" s="50">
        <v>0</v>
      </c>
      <c r="AO1177" s="50">
        <v>0</v>
      </c>
      <c r="AP1177" s="50">
        <v>0</v>
      </c>
      <c r="AQ1177" s="50">
        <v>0</v>
      </c>
      <c r="AR1177" s="50">
        <v>0</v>
      </c>
      <c r="AS1177" s="50">
        <v>0</v>
      </c>
      <c r="AT1177" s="50">
        <v>0</v>
      </c>
      <c r="AU1177" s="50">
        <v>0</v>
      </c>
      <c r="AV1177" s="50">
        <v>0</v>
      </c>
      <c r="AW1177" s="50">
        <v>0</v>
      </c>
      <c r="AX1177" s="50">
        <v>0</v>
      </c>
    </row>
    <row r="1178" spans="1:50" x14ac:dyDescent="0.25">
      <c r="A1178" s="50">
        <v>1177</v>
      </c>
      <c r="B1178" s="50" t="s">
        <v>24</v>
      </c>
      <c r="C1178" s="50" t="s">
        <v>2371</v>
      </c>
      <c r="D1178" s="50" t="s">
        <v>33</v>
      </c>
      <c r="E1178" s="50" t="s">
        <v>2378</v>
      </c>
      <c r="F1178" s="50" t="s">
        <v>2379</v>
      </c>
      <c r="G1178" s="50">
        <v>58</v>
      </c>
      <c r="H1178" s="50">
        <v>66</v>
      </c>
      <c r="I1178" s="50">
        <v>17</v>
      </c>
      <c r="J1178" s="50">
        <v>818</v>
      </c>
      <c r="K1178" s="50">
        <v>1007</v>
      </c>
      <c r="L1178" s="50">
        <v>247</v>
      </c>
      <c r="M1178" s="50">
        <v>0</v>
      </c>
      <c r="N1178" s="50">
        <v>0</v>
      </c>
      <c r="O1178" s="50">
        <v>0</v>
      </c>
      <c r="P1178" s="50">
        <v>0</v>
      </c>
      <c r="Q1178" s="50">
        <v>0</v>
      </c>
      <c r="R1178" s="50">
        <v>0</v>
      </c>
      <c r="S1178" s="50">
        <v>0</v>
      </c>
      <c r="T1178" s="50">
        <v>0</v>
      </c>
      <c r="U1178" s="50">
        <v>0</v>
      </c>
      <c r="V1178" s="50">
        <v>0</v>
      </c>
      <c r="W1178" s="50">
        <v>0</v>
      </c>
      <c r="X1178" s="50">
        <v>0</v>
      </c>
      <c r="Y1178" s="50">
        <v>0</v>
      </c>
      <c r="Z1178" s="50">
        <v>0</v>
      </c>
      <c r="AA1178" s="50">
        <v>0</v>
      </c>
      <c r="AB1178" s="50">
        <v>0</v>
      </c>
      <c r="AC1178" s="50">
        <v>0</v>
      </c>
      <c r="AD1178" s="50">
        <v>0</v>
      </c>
      <c r="AE1178" s="50">
        <v>0</v>
      </c>
      <c r="AF1178" s="50">
        <v>0</v>
      </c>
      <c r="AG1178" s="50">
        <v>0</v>
      </c>
      <c r="AH1178" s="50">
        <v>0</v>
      </c>
      <c r="AI1178" s="50">
        <v>0</v>
      </c>
      <c r="AJ1178" s="50">
        <v>0</v>
      </c>
      <c r="AK1178" s="50">
        <v>10</v>
      </c>
      <c r="AL1178" s="50">
        <v>9</v>
      </c>
      <c r="AM1178" s="50">
        <v>0</v>
      </c>
      <c r="AN1178" s="50">
        <v>0</v>
      </c>
      <c r="AO1178" s="50">
        <v>0</v>
      </c>
      <c r="AP1178" s="50">
        <v>0</v>
      </c>
      <c r="AQ1178" s="50">
        <v>0</v>
      </c>
      <c r="AR1178" s="50">
        <v>0</v>
      </c>
      <c r="AS1178" s="50">
        <v>0</v>
      </c>
      <c r="AT1178" s="50">
        <v>0</v>
      </c>
      <c r="AU1178" s="50">
        <v>85</v>
      </c>
      <c r="AV1178" s="50">
        <v>6</v>
      </c>
      <c r="AW1178" s="50">
        <v>0</v>
      </c>
      <c r="AX1178" s="50">
        <v>0</v>
      </c>
    </row>
    <row r="1179" spans="1:50" x14ac:dyDescent="0.25">
      <c r="A1179" s="50">
        <v>1178</v>
      </c>
      <c r="B1179" s="50" t="s">
        <v>24</v>
      </c>
      <c r="C1179" s="50" t="s">
        <v>2371</v>
      </c>
      <c r="D1179" s="50" t="s">
        <v>33</v>
      </c>
      <c r="E1179" s="50" t="s">
        <v>498</v>
      </c>
      <c r="F1179" s="50" t="s">
        <v>2380</v>
      </c>
      <c r="G1179" s="50">
        <v>9</v>
      </c>
      <c r="H1179" s="50">
        <v>11</v>
      </c>
      <c r="I1179" s="50">
        <v>4</v>
      </c>
      <c r="J1179" s="50">
        <v>162</v>
      </c>
      <c r="K1179" s="50">
        <v>210</v>
      </c>
      <c r="L1179" s="50">
        <v>53</v>
      </c>
      <c r="M1179" s="50">
        <v>0</v>
      </c>
      <c r="N1179" s="50">
        <v>0</v>
      </c>
      <c r="O1179" s="50">
        <v>0</v>
      </c>
      <c r="P1179" s="50">
        <v>0</v>
      </c>
      <c r="Q1179" s="50">
        <v>0</v>
      </c>
      <c r="R1179" s="50">
        <v>0</v>
      </c>
      <c r="S1179" s="50">
        <v>0</v>
      </c>
      <c r="T1179" s="50">
        <v>0</v>
      </c>
      <c r="U1179" s="50">
        <v>0</v>
      </c>
      <c r="V1179" s="50">
        <v>0</v>
      </c>
      <c r="W1179" s="50">
        <v>0</v>
      </c>
      <c r="X1179" s="50">
        <v>0</v>
      </c>
      <c r="Y1179" s="50">
        <v>0</v>
      </c>
      <c r="Z1179" s="50">
        <v>0</v>
      </c>
      <c r="AA1179" s="50">
        <v>0</v>
      </c>
      <c r="AB1179" s="50">
        <v>0</v>
      </c>
      <c r="AC1179" s="50">
        <v>0</v>
      </c>
      <c r="AD1179" s="50">
        <v>0</v>
      </c>
      <c r="AE1179" s="50">
        <v>0</v>
      </c>
      <c r="AF1179" s="50">
        <v>0</v>
      </c>
      <c r="AG1179" s="50">
        <v>0</v>
      </c>
      <c r="AH1179" s="50">
        <v>0</v>
      </c>
      <c r="AI1179" s="50">
        <v>0</v>
      </c>
      <c r="AJ1179" s="50">
        <v>0</v>
      </c>
      <c r="AK1179" s="50">
        <v>3</v>
      </c>
      <c r="AL1179" s="50">
        <v>3</v>
      </c>
      <c r="AM1179" s="50">
        <v>0</v>
      </c>
      <c r="AN1179" s="50">
        <v>0</v>
      </c>
      <c r="AO1179" s="50">
        <v>0</v>
      </c>
      <c r="AP1179" s="50">
        <v>0</v>
      </c>
      <c r="AQ1179" s="50">
        <v>0</v>
      </c>
      <c r="AR1179" s="50">
        <v>0</v>
      </c>
      <c r="AS1179" s="50">
        <v>0</v>
      </c>
      <c r="AT1179" s="50">
        <v>0</v>
      </c>
      <c r="AU1179" s="50">
        <v>0</v>
      </c>
      <c r="AV1179" s="50">
        <v>0</v>
      </c>
      <c r="AW1179" s="50">
        <v>0</v>
      </c>
      <c r="AX1179" s="50">
        <v>0</v>
      </c>
    </row>
    <row r="1180" spans="1:50" x14ac:dyDescent="0.25">
      <c r="A1180" s="50">
        <v>1179</v>
      </c>
      <c r="B1180" s="50" t="s">
        <v>24</v>
      </c>
      <c r="C1180" s="50" t="s">
        <v>2371</v>
      </c>
      <c r="D1180" s="50" t="s">
        <v>33</v>
      </c>
      <c r="E1180" s="50" t="s">
        <v>2381</v>
      </c>
      <c r="F1180" s="50" t="s">
        <v>2382</v>
      </c>
      <c r="G1180" s="50">
        <v>49</v>
      </c>
      <c r="H1180" s="50">
        <v>64</v>
      </c>
      <c r="I1180" s="50">
        <v>14</v>
      </c>
      <c r="J1180" s="50">
        <v>911</v>
      </c>
      <c r="K1180" s="50">
        <v>1057</v>
      </c>
      <c r="L1180" s="50">
        <v>195</v>
      </c>
      <c r="M1180" s="50">
        <v>0</v>
      </c>
      <c r="N1180" s="50">
        <v>0</v>
      </c>
      <c r="O1180" s="50">
        <v>0</v>
      </c>
      <c r="P1180" s="50">
        <v>0</v>
      </c>
      <c r="Q1180" s="50">
        <v>0</v>
      </c>
      <c r="R1180" s="50">
        <v>0</v>
      </c>
      <c r="S1180" s="50">
        <v>0</v>
      </c>
      <c r="T1180" s="50">
        <v>0</v>
      </c>
      <c r="U1180" s="50">
        <v>0</v>
      </c>
      <c r="V1180" s="50">
        <v>0</v>
      </c>
      <c r="W1180" s="50">
        <v>0</v>
      </c>
      <c r="X1180" s="50">
        <v>0</v>
      </c>
      <c r="Y1180" s="50">
        <v>0</v>
      </c>
      <c r="Z1180" s="50">
        <v>0</v>
      </c>
      <c r="AA1180" s="50">
        <v>0</v>
      </c>
      <c r="AB1180" s="50">
        <v>0</v>
      </c>
      <c r="AC1180" s="50">
        <v>0</v>
      </c>
      <c r="AD1180" s="50">
        <v>0</v>
      </c>
      <c r="AE1180" s="50">
        <v>0</v>
      </c>
      <c r="AF1180" s="50">
        <v>0</v>
      </c>
      <c r="AG1180" s="50">
        <v>0</v>
      </c>
      <c r="AH1180" s="50">
        <v>0</v>
      </c>
      <c r="AI1180" s="50">
        <v>0</v>
      </c>
      <c r="AJ1180" s="50">
        <v>0</v>
      </c>
      <c r="AK1180" s="50">
        <v>49</v>
      </c>
      <c r="AL1180" s="50">
        <v>25</v>
      </c>
      <c r="AM1180" s="50">
        <v>0</v>
      </c>
      <c r="AN1180" s="50">
        <v>0</v>
      </c>
      <c r="AO1180" s="50">
        <v>0</v>
      </c>
      <c r="AP1180" s="50">
        <v>0</v>
      </c>
      <c r="AQ1180" s="50">
        <v>0</v>
      </c>
      <c r="AR1180" s="50">
        <v>0</v>
      </c>
      <c r="AS1180" s="50">
        <v>0</v>
      </c>
      <c r="AT1180" s="50">
        <v>0</v>
      </c>
      <c r="AU1180" s="50">
        <v>0</v>
      </c>
      <c r="AV1180" s="50">
        <v>0</v>
      </c>
      <c r="AW1180" s="50">
        <v>0</v>
      </c>
      <c r="AX1180" s="50">
        <v>0</v>
      </c>
    </row>
    <row r="1181" spans="1:50" x14ac:dyDescent="0.25">
      <c r="A1181" s="50">
        <v>1180</v>
      </c>
      <c r="B1181" s="50" t="s">
        <v>24</v>
      </c>
      <c r="C1181" s="50" t="s">
        <v>2371</v>
      </c>
      <c r="D1181" s="50" t="s">
        <v>28</v>
      </c>
      <c r="E1181" s="50" t="s">
        <v>2383</v>
      </c>
      <c r="F1181" s="50" t="s">
        <v>2384</v>
      </c>
      <c r="G1181" s="50">
        <v>29</v>
      </c>
      <c r="H1181" s="50">
        <v>32</v>
      </c>
      <c r="I1181" s="50">
        <v>4</v>
      </c>
      <c r="J1181" s="50">
        <v>368</v>
      </c>
      <c r="K1181" s="50">
        <v>409</v>
      </c>
      <c r="L1181" s="50">
        <v>62</v>
      </c>
      <c r="M1181" s="50">
        <v>0</v>
      </c>
      <c r="N1181" s="50">
        <v>0</v>
      </c>
      <c r="O1181" s="50">
        <v>0</v>
      </c>
      <c r="P1181" s="50">
        <v>0</v>
      </c>
      <c r="Q1181" s="50">
        <v>0</v>
      </c>
      <c r="R1181" s="50">
        <v>0</v>
      </c>
      <c r="S1181" s="50">
        <v>0</v>
      </c>
      <c r="T1181" s="50">
        <v>0</v>
      </c>
      <c r="U1181" s="50">
        <v>0</v>
      </c>
      <c r="V1181" s="50">
        <v>0</v>
      </c>
      <c r="W1181" s="50">
        <v>0</v>
      </c>
      <c r="X1181" s="50">
        <v>0</v>
      </c>
      <c r="Y1181" s="50">
        <v>0</v>
      </c>
      <c r="Z1181" s="50">
        <v>0</v>
      </c>
      <c r="AA1181" s="50">
        <v>0</v>
      </c>
      <c r="AB1181" s="50">
        <v>0</v>
      </c>
      <c r="AC1181" s="50">
        <v>0</v>
      </c>
      <c r="AD1181" s="50">
        <v>0</v>
      </c>
      <c r="AE1181" s="50">
        <v>0</v>
      </c>
      <c r="AF1181" s="50">
        <v>0</v>
      </c>
      <c r="AG1181" s="50">
        <v>0</v>
      </c>
      <c r="AH1181" s="50">
        <v>0</v>
      </c>
      <c r="AI1181" s="50">
        <v>0</v>
      </c>
      <c r="AJ1181" s="50">
        <v>0</v>
      </c>
      <c r="AK1181" s="50">
        <v>0</v>
      </c>
      <c r="AL1181" s="50">
        <v>0</v>
      </c>
      <c r="AM1181" s="50">
        <v>0</v>
      </c>
      <c r="AN1181" s="50">
        <v>0</v>
      </c>
      <c r="AO1181" s="50">
        <v>0</v>
      </c>
      <c r="AP1181" s="50">
        <v>0</v>
      </c>
      <c r="AQ1181" s="50">
        <v>0</v>
      </c>
      <c r="AR1181" s="50">
        <v>0</v>
      </c>
      <c r="AS1181" s="50">
        <v>0</v>
      </c>
      <c r="AT1181" s="50">
        <v>0</v>
      </c>
      <c r="AU1181" s="50">
        <v>0</v>
      </c>
      <c r="AV1181" s="50">
        <v>0</v>
      </c>
      <c r="AW1181" s="50">
        <v>0</v>
      </c>
      <c r="AX1181" s="50">
        <v>0</v>
      </c>
    </row>
    <row r="1182" spans="1:50" x14ac:dyDescent="0.25">
      <c r="A1182" s="50">
        <v>1181</v>
      </c>
      <c r="B1182" s="50" t="s">
        <v>24</v>
      </c>
      <c r="C1182" s="50" t="s">
        <v>2371</v>
      </c>
      <c r="D1182" s="50" t="s">
        <v>28</v>
      </c>
      <c r="E1182" s="50" t="s">
        <v>2385</v>
      </c>
      <c r="F1182" s="50" t="s">
        <v>2386</v>
      </c>
      <c r="G1182" s="50">
        <v>17</v>
      </c>
      <c r="H1182" s="50">
        <v>21</v>
      </c>
      <c r="I1182" s="50">
        <v>6</v>
      </c>
      <c r="J1182" s="50">
        <v>384</v>
      </c>
      <c r="K1182" s="50">
        <v>415</v>
      </c>
      <c r="L1182" s="50">
        <v>86</v>
      </c>
      <c r="M1182" s="50">
        <v>0</v>
      </c>
      <c r="N1182" s="50">
        <v>0</v>
      </c>
      <c r="O1182" s="50">
        <v>0</v>
      </c>
      <c r="P1182" s="50">
        <v>0</v>
      </c>
      <c r="Q1182" s="50">
        <v>0</v>
      </c>
      <c r="R1182" s="50">
        <v>0</v>
      </c>
      <c r="S1182" s="50">
        <v>0</v>
      </c>
      <c r="T1182" s="50">
        <v>0</v>
      </c>
      <c r="U1182" s="50">
        <v>0</v>
      </c>
      <c r="V1182" s="50">
        <v>0</v>
      </c>
      <c r="W1182" s="50">
        <v>0</v>
      </c>
      <c r="X1182" s="50">
        <v>0</v>
      </c>
      <c r="Y1182" s="50">
        <v>0</v>
      </c>
      <c r="Z1182" s="50">
        <v>0</v>
      </c>
      <c r="AA1182" s="50">
        <v>0</v>
      </c>
      <c r="AB1182" s="50">
        <v>0</v>
      </c>
      <c r="AC1182" s="50">
        <v>0</v>
      </c>
      <c r="AD1182" s="50">
        <v>0</v>
      </c>
      <c r="AE1182" s="50">
        <v>0</v>
      </c>
      <c r="AF1182" s="50">
        <v>0</v>
      </c>
      <c r="AG1182" s="50">
        <v>0</v>
      </c>
      <c r="AH1182" s="50">
        <v>0</v>
      </c>
      <c r="AI1182" s="50">
        <v>0</v>
      </c>
      <c r="AJ1182" s="50">
        <v>0</v>
      </c>
      <c r="AK1182" s="50">
        <v>18</v>
      </c>
      <c r="AL1182" s="50">
        <v>14</v>
      </c>
      <c r="AM1182" s="50">
        <v>0</v>
      </c>
      <c r="AN1182" s="50">
        <v>0</v>
      </c>
      <c r="AO1182" s="50">
        <v>0</v>
      </c>
      <c r="AP1182" s="50">
        <v>0</v>
      </c>
      <c r="AQ1182" s="50">
        <v>0</v>
      </c>
      <c r="AR1182" s="50">
        <v>0</v>
      </c>
      <c r="AS1182" s="50">
        <v>0</v>
      </c>
      <c r="AT1182" s="50">
        <v>0</v>
      </c>
      <c r="AU1182" s="50">
        <v>0</v>
      </c>
      <c r="AV1182" s="50">
        <v>0</v>
      </c>
      <c r="AW1182" s="50">
        <v>0</v>
      </c>
      <c r="AX1182" s="50">
        <v>0</v>
      </c>
    </row>
    <row r="1183" spans="1:50" x14ac:dyDescent="0.25">
      <c r="A1183" s="50">
        <v>1182</v>
      </c>
      <c r="B1183" s="50" t="s">
        <v>24</v>
      </c>
      <c r="C1183" s="50" t="s">
        <v>2371</v>
      </c>
      <c r="D1183" s="50" t="s">
        <v>28</v>
      </c>
      <c r="E1183" s="50" t="s">
        <v>2387</v>
      </c>
      <c r="F1183" s="50" t="s">
        <v>2388</v>
      </c>
      <c r="G1183" s="50">
        <v>16</v>
      </c>
      <c r="H1183" s="50">
        <v>19</v>
      </c>
      <c r="I1183" s="50">
        <v>6</v>
      </c>
      <c r="J1183" s="50">
        <v>183</v>
      </c>
      <c r="K1183" s="50">
        <v>185</v>
      </c>
      <c r="L1183" s="50">
        <v>51</v>
      </c>
      <c r="M1183" s="50">
        <v>0</v>
      </c>
      <c r="N1183" s="50">
        <v>0</v>
      </c>
      <c r="O1183" s="50">
        <v>0</v>
      </c>
      <c r="P1183" s="50">
        <v>0</v>
      </c>
      <c r="Q1183" s="50">
        <v>0</v>
      </c>
      <c r="R1183" s="50">
        <v>0</v>
      </c>
      <c r="S1183" s="50">
        <v>0</v>
      </c>
      <c r="T1183" s="50">
        <v>0</v>
      </c>
      <c r="U1183" s="50">
        <v>0</v>
      </c>
      <c r="V1183" s="50">
        <v>0</v>
      </c>
      <c r="W1183" s="50">
        <v>0</v>
      </c>
      <c r="X1183" s="50">
        <v>0</v>
      </c>
      <c r="Y1183" s="50">
        <v>0</v>
      </c>
      <c r="Z1183" s="50">
        <v>0</v>
      </c>
      <c r="AA1183" s="50">
        <v>0</v>
      </c>
      <c r="AB1183" s="50">
        <v>0</v>
      </c>
      <c r="AC1183" s="50">
        <v>0</v>
      </c>
      <c r="AD1183" s="50">
        <v>0</v>
      </c>
      <c r="AE1183" s="50">
        <v>0</v>
      </c>
      <c r="AF1183" s="50">
        <v>0</v>
      </c>
      <c r="AG1183" s="50">
        <v>0</v>
      </c>
      <c r="AH1183" s="50">
        <v>0</v>
      </c>
      <c r="AI1183" s="50">
        <v>0</v>
      </c>
      <c r="AJ1183" s="50">
        <v>0</v>
      </c>
      <c r="AK1183" s="50">
        <v>5</v>
      </c>
      <c r="AL1183" s="50">
        <v>2</v>
      </c>
      <c r="AM1183" s="50">
        <v>0</v>
      </c>
      <c r="AN1183" s="50">
        <v>0</v>
      </c>
      <c r="AO1183" s="50">
        <v>0</v>
      </c>
      <c r="AP1183" s="50">
        <v>0</v>
      </c>
      <c r="AQ1183" s="50">
        <v>0</v>
      </c>
      <c r="AR1183" s="50">
        <v>0</v>
      </c>
      <c r="AS1183" s="50">
        <v>0</v>
      </c>
      <c r="AT1183" s="50">
        <v>0</v>
      </c>
      <c r="AU1183" s="50">
        <v>0</v>
      </c>
      <c r="AV1183" s="50">
        <v>0</v>
      </c>
      <c r="AW1183" s="50">
        <v>0</v>
      </c>
      <c r="AX1183" s="50">
        <v>0</v>
      </c>
    </row>
    <row r="1184" spans="1:50" x14ac:dyDescent="0.25">
      <c r="A1184" s="50">
        <v>1183</v>
      </c>
      <c r="B1184" s="50" t="s">
        <v>24</v>
      </c>
      <c r="C1184" s="50" t="s">
        <v>2371</v>
      </c>
      <c r="D1184" s="50" t="s">
        <v>28</v>
      </c>
      <c r="E1184" s="50" t="s">
        <v>2389</v>
      </c>
      <c r="F1184" s="50" t="s">
        <v>2390</v>
      </c>
      <c r="G1184" s="50">
        <v>10</v>
      </c>
      <c r="H1184" s="50">
        <v>13</v>
      </c>
      <c r="I1184" s="50">
        <v>4</v>
      </c>
      <c r="J1184" s="50">
        <v>174</v>
      </c>
      <c r="K1184" s="50">
        <v>211</v>
      </c>
      <c r="L1184" s="50">
        <v>66</v>
      </c>
      <c r="M1184" s="50">
        <v>0</v>
      </c>
      <c r="N1184" s="50">
        <v>0</v>
      </c>
      <c r="O1184" s="50">
        <v>0</v>
      </c>
      <c r="P1184" s="50">
        <v>0</v>
      </c>
      <c r="Q1184" s="50">
        <v>0</v>
      </c>
      <c r="R1184" s="50">
        <v>0</v>
      </c>
      <c r="S1184" s="50">
        <v>0</v>
      </c>
      <c r="T1184" s="50">
        <v>0</v>
      </c>
      <c r="U1184" s="50">
        <v>0</v>
      </c>
      <c r="V1184" s="50">
        <v>0</v>
      </c>
      <c r="W1184" s="50">
        <v>0</v>
      </c>
      <c r="X1184" s="50">
        <v>0</v>
      </c>
      <c r="Y1184" s="50">
        <v>0</v>
      </c>
      <c r="Z1184" s="50">
        <v>0</v>
      </c>
      <c r="AA1184" s="50">
        <v>0</v>
      </c>
      <c r="AB1184" s="50">
        <v>0</v>
      </c>
      <c r="AC1184" s="50">
        <v>0</v>
      </c>
      <c r="AD1184" s="50">
        <v>0</v>
      </c>
      <c r="AE1184" s="50">
        <v>0</v>
      </c>
      <c r="AF1184" s="50">
        <v>0</v>
      </c>
      <c r="AG1184" s="50">
        <v>0</v>
      </c>
      <c r="AH1184" s="50">
        <v>0</v>
      </c>
      <c r="AI1184" s="50">
        <v>0</v>
      </c>
      <c r="AJ1184" s="50">
        <v>0</v>
      </c>
      <c r="AK1184" s="50">
        <v>9</v>
      </c>
      <c r="AL1184" s="50">
        <v>9</v>
      </c>
      <c r="AM1184" s="50">
        <v>0</v>
      </c>
      <c r="AN1184" s="50">
        <v>0</v>
      </c>
      <c r="AO1184" s="50">
        <v>0</v>
      </c>
      <c r="AP1184" s="50">
        <v>0</v>
      </c>
      <c r="AQ1184" s="50">
        <v>0</v>
      </c>
      <c r="AR1184" s="50">
        <v>0</v>
      </c>
      <c r="AS1184" s="50">
        <v>0</v>
      </c>
      <c r="AT1184" s="50">
        <v>0</v>
      </c>
      <c r="AU1184" s="50">
        <v>0</v>
      </c>
      <c r="AV1184" s="50">
        <v>0</v>
      </c>
      <c r="AW1184" s="50">
        <v>0</v>
      </c>
      <c r="AX1184" s="50">
        <v>0</v>
      </c>
    </row>
    <row r="1185" spans="1:50" x14ac:dyDescent="0.25">
      <c r="A1185" s="50">
        <v>1184</v>
      </c>
      <c r="B1185" s="50" t="s">
        <v>24</v>
      </c>
      <c r="C1185" s="50" t="s">
        <v>2371</v>
      </c>
      <c r="D1185" s="50" t="s">
        <v>28</v>
      </c>
      <c r="E1185" s="50" t="s">
        <v>2391</v>
      </c>
      <c r="F1185" s="50" t="s">
        <v>2392</v>
      </c>
      <c r="G1185" s="50">
        <v>15</v>
      </c>
      <c r="H1185" s="50">
        <v>17</v>
      </c>
      <c r="I1185" s="50">
        <v>4</v>
      </c>
      <c r="J1185" s="50">
        <v>221</v>
      </c>
      <c r="K1185" s="50">
        <v>241</v>
      </c>
      <c r="L1185" s="50">
        <v>58</v>
      </c>
      <c r="M1185" s="50">
        <v>0</v>
      </c>
      <c r="N1185" s="50">
        <v>0</v>
      </c>
      <c r="O1185" s="50">
        <v>0</v>
      </c>
      <c r="P1185" s="50">
        <v>0</v>
      </c>
      <c r="Q1185" s="50">
        <v>0</v>
      </c>
      <c r="R1185" s="50">
        <v>0</v>
      </c>
      <c r="S1185" s="50">
        <v>0</v>
      </c>
      <c r="T1185" s="50">
        <v>0</v>
      </c>
      <c r="U1185" s="50">
        <v>0</v>
      </c>
      <c r="V1185" s="50">
        <v>0</v>
      </c>
      <c r="W1185" s="50">
        <v>0</v>
      </c>
      <c r="X1185" s="50">
        <v>0</v>
      </c>
      <c r="Y1185" s="50">
        <v>0</v>
      </c>
      <c r="Z1185" s="50">
        <v>0</v>
      </c>
      <c r="AA1185" s="50">
        <v>0</v>
      </c>
      <c r="AB1185" s="50">
        <v>0</v>
      </c>
      <c r="AC1185" s="50">
        <v>0</v>
      </c>
      <c r="AD1185" s="50">
        <v>0</v>
      </c>
      <c r="AE1185" s="50">
        <v>0</v>
      </c>
      <c r="AF1185" s="50">
        <v>0</v>
      </c>
      <c r="AG1185" s="50">
        <v>0</v>
      </c>
      <c r="AH1185" s="50">
        <v>0</v>
      </c>
      <c r="AI1185" s="50">
        <v>0</v>
      </c>
      <c r="AJ1185" s="50">
        <v>0</v>
      </c>
      <c r="AK1185" s="50">
        <v>0</v>
      </c>
      <c r="AL1185" s="50">
        <v>0</v>
      </c>
      <c r="AM1185" s="50">
        <v>0</v>
      </c>
      <c r="AN1185" s="50">
        <v>0</v>
      </c>
      <c r="AO1185" s="50">
        <v>0</v>
      </c>
      <c r="AP1185" s="50">
        <v>0</v>
      </c>
      <c r="AQ1185" s="50">
        <v>0</v>
      </c>
      <c r="AR1185" s="50">
        <v>0</v>
      </c>
      <c r="AS1185" s="50">
        <v>0</v>
      </c>
      <c r="AT1185" s="50">
        <v>0</v>
      </c>
      <c r="AU1185" s="50">
        <v>0</v>
      </c>
      <c r="AV1185" s="50">
        <v>0</v>
      </c>
      <c r="AW1185" s="50">
        <v>0</v>
      </c>
      <c r="AX1185" s="50">
        <v>0</v>
      </c>
    </row>
    <row r="1186" spans="1:50" x14ac:dyDescent="0.25">
      <c r="A1186" s="50">
        <v>1185</v>
      </c>
      <c r="B1186" s="50" t="s">
        <v>24</v>
      </c>
      <c r="C1186" s="50" t="s">
        <v>2371</v>
      </c>
      <c r="D1186" s="50" t="s">
        <v>28</v>
      </c>
      <c r="E1186" s="50" t="s">
        <v>2393</v>
      </c>
      <c r="F1186" s="50" t="s">
        <v>2394</v>
      </c>
      <c r="G1186" s="50">
        <v>24</v>
      </c>
      <c r="H1186" s="50">
        <v>27</v>
      </c>
      <c r="I1186" s="50">
        <v>7</v>
      </c>
      <c r="J1186" s="50">
        <v>352</v>
      </c>
      <c r="K1186" s="50">
        <v>444</v>
      </c>
      <c r="L1186" s="50">
        <v>65</v>
      </c>
      <c r="M1186" s="50">
        <v>0</v>
      </c>
      <c r="N1186" s="50">
        <v>0</v>
      </c>
      <c r="O1186" s="50">
        <v>0</v>
      </c>
      <c r="P1186" s="50">
        <v>0</v>
      </c>
      <c r="Q1186" s="50">
        <v>0</v>
      </c>
      <c r="R1186" s="50">
        <v>0</v>
      </c>
      <c r="S1186" s="50">
        <v>0</v>
      </c>
      <c r="T1186" s="50">
        <v>0</v>
      </c>
      <c r="U1186" s="50">
        <v>0</v>
      </c>
      <c r="V1186" s="50">
        <v>0</v>
      </c>
      <c r="W1186" s="50">
        <v>0</v>
      </c>
      <c r="X1186" s="50">
        <v>0</v>
      </c>
      <c r="Y1186" s="50">
        <v>0</v>
      </c>
      <c r="Z1186" s="50">
        <v>0</v>
      </c>
      <c r="AA1186" s="50">
        <v>0</v>
      </c>
      <c r="AB1186" s="50">
        <v>0</v>
      </c>
      <c r="AC1186" s="50">
        <v>0</v>
      </c>
      <c r="AD1186" s="50">
        <v>0</v>
      </c>
      <c r="AE1186" s="50">
        <v>0</v>
      </c>
      <c r="AF1186" s="50">
        <v>0</v>
      </c>
      <c r="AG1186" s="50">
        <v>0</v>
      </c>
      <c r="AH1186" s="50">
        <v>0</v>
      </c>
      <c r="AI1186" s="50">
        <v>0</v>
      </c>
      <c r="AJ1186" s="50">
        <v>0</v>
      </c>
      <c r="AK1186" s="50">
        <v>7</v>
      </c>
      <c r="AL1186" s="50">
        <v>6</v>
      </c>
      <c r="AM1186" s="50">
        <v>0</v>
      </c>
      <c r="AN1186" s="50">
        <v>0</v>
      </c>
      <c r="AO1186" s="50">
        <v>0</v>
      </c>
      <c r="AP1186" s="50">
        <v>0</v>
      </c>
      <c r="AQ1186" s="50">
        <v>0</v>
      </c>
      <c r="AR1186" s="50">
        <v>0</v>
      </c>
      <c r="AS1186" s="50">
        <v>0</v>
      </c>
      <c r="AT1186" s="50">
        <v>0</v>
      </c>
      <c r="AU1186" s="50">
        <v>0</v>
      </c>
      <c r="AV1186" s="50">
        <v>0</v>
      </c>
      <c r="AW1186" s="50">
        <v>0</v>
      </c>
      <c r="AX1186" s="50">
        <v>0</v>
      </c>
    </row>
    <row r="1187" spans="1:50" x14ac:dyDescent="0.25">
      <c r="A1187" s="50">
        <v>1186</v>
      </c>
      <c r="B1187" s="50" t="s">
        <v>24</v>
      </c>
      <c r="C1187" s="50" t="s">
        <v>2371</v>
      </c>
      <c r="D1187" s="50" t="s">
        <v>28</v>
      </c>
      <c r="E1187" s="50" t="s">
        <v>2395</v>
      </c>
      <c r="F1187" s="50" t="s">
        <v>2396</v>
      </c>
      <c r="G1187" s="50">
        <v>26</v>
      </c>
      <c r="H1187" s="50">
        <v>32</v>
      </c>
      <c r="I1187" s="50">
        <v>10</v>
      </c>
      <c r="J1187" s="50">
        <v>516</v>
      </c>
      <c r="K1187" s="50">
        <v>629</v>
      </c>
      <c r="L1187" s="50">
        <v>176</v>
      </c>
      <c r="M1187" s="50">
        <v>0</v>
      </c>
      <c r="N1187" s="50">
        <v>0</v>
      </c>
      <c r="O1187" s="50">
        <v>0</v>
      </c>
      <c r="P1187" s="50">
        <v>0</v>
      </c>
      <c r="Q1187" s="50">
        <v>0</v>
      </c>
      <c r="R1187" s="50">
        <v>0</v>
      </c>
      <c r="S1187" s="50">
        <v>0</v>
      </c>
      <c r="T1187" s="50">
        <v>0</v>
      </c>
      <c r="U1187" s="50">
        <v>0</v>
      </c>
      <c r="V1187" s="50">
        <v>0</v>
      </c>
      <c r="W1187" s="50">
        <v>0</v>
      </c>
      <c r="X1187" s="50">
        <v>0</v>
      </c>
      <c r="Y1187" s="50">
        <v>0</v>
      </c>
      <c r="Z1187" s="50">
        <v>0</v>
      </c>
      <c r="AA1187" s="50">
        <v>0</v>
      </c>
      <c r="AB1187" s="50">
        <v>0</v>
      </c>
      <c r="AC1187" s="50">
        <v>0</v>
      </c>
      <c r="AD1187" s="50">
        <v>0</v>
      </c>
      <c r="AE1187" s="50">
        <v>0</v>
      </c>
      <c r="AF1187" s="50">
        <v>0</v>
      </c>
      <c r="AG1187" s="50">
        <v>0</v>
      </c>
      <c r="AH1187" s="50">
        <v>0</v>
      </c>
      <c r="AI1187" s="50">
        <v>0</v>
      </c>
      <c r="AJ1187" s="50">
        <v>0</v>
      </c>
      <c r="AK1187" s="50">
        <v>14</v>
      </c>
      <c r="AL1187" s="50">
        <v>11</v>
      </c>
      <c r="AM1187" s="50">
        <v>0</v>
      </c>
      <c r="AN1187" s="50">
        <v>0</v>
      </c>
      <c r="AO1187" s="50">
        <v>0</v>
      </c>
      <c r="AP1187" s="50">
        <v>0</v>
      </c>
      <c r="AQ1187" s="50">
        <v>0</v>
      </c>
      <c r="AR1187" s="50">
        <v>0</v>
      </c>
      <c r="AS1187" s="50">
        <v>0</v>
      </c>
      <c r="AT1187" s="50">
        <v>0</v>
      </c>
      <c r="AU1187" s="50">
        <v>9</v>
      </c>
      <c r="AV1187" s="50">
        <v>1</v>
      </c>
      <c r="AW1187" s="50">
        <v>0</v>
      </c>
      <c r="AX1187" s="50">
        <v>0</v>
      </c>
    </row>
    <row r="1188" spans="1:50" x14ac:dyDescent="0.25">
      <c r="A1188" s="50">
        <v>1187</v>
      </c>
      <c r="B1188" s="50" t="s">
        <v>24</v>
      </c>
      <c r="C1188" s="50" t="s">
        <v>2371</v>
      </c>
      <c r="D1188" s="50" t="s">
        <v>33</v>
      </c>
      <c r="E1188" s="50" t="s">
        <v>2397</v>
      </c>
      <c r="F1188" s="50" t="s">
        <v>2398</v>
      </c>
      <c r="G1188" s="50">
        <v>42</v>
      </c>
      <c r="H1188" s="50">
        <v>45</v>
      </c>
      <c r="I1188" s="50">
        <v>16</v>
      </c>
      <c r="J1188" s="50">
        <v>686</v>
      </c>
      <c r="K1188" s="50">
        <v>829</v>
      </c>
      <c r="L1188" s="50">
        <v>190</v>
      </c>
      <c r="M1188" s="50">
        <v>0</v>
      </c>
      <c r="N1188" s="50">
        <v>0</v>
      </c>
      <c r="O1188" s="50">
        <v>0</v>
      </c>
      <c r="P1188" s="50">
        <v>0</v>
      </c>
      <c r="Q1188" s="50">
        <v>0</v>
      </c>
      <c r="R1188" s="50">
        <v>0</v>
      </c>
      <c r="S1188" s="50">
        <v>0</v>
      </c>
      <c r="T1188" s="50">
        <v>0</v>
      </c>
      <c r="U1188" s="50">
        <v>0</v>
      </c>
      <c r="V1188" s="50">
        <v>0</v>
      </c>
      <c r="W1188" s="50">
        <v>0</v>
      </c>
      <c r="X1188" s="50">
        <v>0</v>
      </c>
      <c r="Y1188" s="50">
        <v>0</v>
      </c>
      <c r="Z1188" s="50">
        <v>0</v>
      </c>
      <c r="AA1188" s="50">
        <v>0</v>
      </c>
      <c r="AB1188" s="50">
        <v>0</v>
      </c>
      <c r="AC1188" s="50">
        <v>0</v>
      </c>
      <c r="AD1188" s="50">
        <v>0</v>
      </c>
      <c r="AE1188" s="50">
        <v>0</v>
      </c>
      <c r="AF1188" s="50">
        <v>0</v>
      </c>
      <c r="AG1188" s="50">
        <v>0</v>
      </c>
      <c r="AH1188" s="50">
        <v>0</v>
      </c>
      <c r="AI1188" s="50">
        <v>0</v>
      </c>
      <c r="AJ1188" s="50">
        <v>0</v>
      </c>
      <c r="AK1188" s="50">
        <v>46</v>
      </c>
      <c r="AL1188" s="50">
        <v>23</v>
      </c>
      <c r="AM1188" s="50">
        <v>0</v>
      </c>
      <c r="AN1188" s="50">
        <v>0</v>
      </c>
      <c r="AO1188" s="50">
        <v>0</v>
      </c>
      <c r="AP1188" s="50">
        <v>0</v>
      </c>
      <c r="AQ1188" s="50">
        <v>0</v>
      </c>
      <c r="AR1188" s="50">
        <v>0</v>
      </c>
      <c r="AS1188" s="50">
        <v>0</v>
      </c>
      <c r="AT1188" s="50">
        <v>0</v>
      </c>
      <c r="AU1188" s="50">
        <v>22</v>
      </c>
      <c r="AV1188" s="50">
        <v>4</v>
      </c>
      <c r="AW1188" s="50">
        <v>0</v>
      </c>
      <c r="AX1188" s="50">
        <v>0</v>
      </c>
    </row>
    <row r="1189" spans="1:50" x14ac:dyDescent="0.25">
      <c r="A1189" s="50">
        <v>1188</v>
      </c>
      <c r="B1189" s="50" t="s">
        <v>24</v>
      </c>
      <c r="C1189" s="50" t="s">
        <v>2371</v>
      </c>
      <c r="D1189" s="50" t="s">
        <v>28</v>
      </c>
      <c r="E1189" s="50" t="s">
        <v>2399</v>
      </c>
      <c r="F1189" s="50" t="s">
        <v>2400</v>
      </c>
      <c r="G1189" s="50">
        <v>22</v>
      </c>
      <c r="H1189" s="50">
        <v>22</v>
      </c>
      <c r="I1189" s="50">
        <v>7</v>
      </c>
      <c r="J1189" s="50">
        <v>396</v>
      </c>
      <c r="K1189" s="50">
        <v>486</v>
      </c>
      <c r="L1189" s="50">
        <v>100</v>
      </c>
      <c r="M1189" s="50">
        <v>0</v>
      </c>
      <c r="N1189" s="50">
        <v>0</v>
      </c>
      <c r="O1189" s="50">
        <v>0</v>
      </c>
      <c r="P1189" s="50">
        <v>0</v>
      </c>
      <c r="Q1189" s="50">
        <v>0</v>
      </c>
      <c r="R1189" s="50">
        <v>0</v>
      </c>
      <c r="S1189" s="50">
        <v>0</v>
      </c>
      <c r="T1189" s="50">
        <v>0</v>
      </c>
      <c r="U1189" s="50">
        <v>0</v>
      </c>
      <c r="V1189" s="50">
        <v>0</v>
      </c>
      <c r="W1189" s="50">
        <v>0</v>
      </c>
      <c r="X1189" s="50">
        <v>0</v>
      </c>
      <c r="Y1189" s="50">
        <v>0</v>
      </c>
      <c r="Z1189" s="50">
        <v>0</v>
      </c>
      <c r="AA1189" s="50">
        <v>0</v>
      </c>
      <c r="AB1189" s="50">
        <v>0</v>
      </c>
      <c r="AC1189" s="50">
        <v>0</v>
      </c>
      <c r="AD1189" s="50">
        <v>0</v>
      </c>
      <c r="AE1189" s="50">
        <v>0</v>
      </c>
      <c r="AF1189" s="50">
        <v>0</v>
      </c>
      <c r="AG1189" s="50">
        <v>0</v>
      </c>
      <c r="AH1189" s="50">
        <v>0</v>
      </c>
      <c r="AI1189" s="50">
        <v>0</v>
      </c>
      <c r="AJ1189" s="50">
        <v>0</v>
      </c>
      <c r="AK1189" s="50">
        <v>18</v>
      </c>
      <c r="AL1189" s="50">
        <v>13</v>
      </c>
      <c r="AM1189" s="50">
        <v>0</v>
      </c>
      <c r="AN1189" s="50">
        <v>0</v>
      </c>
      <c r="AO1189" s="50">
        <v>0</v>
      </c>
      <c r="AP1189" s="50">
        <v>0</v>
      </c>
      <c r="AQ1189" s="50">
        <v>0</v>
      </c>
      <c r="AR1189" s="50">
        <v>0</v>
      </c>
      <c r="AS1189" s="50">
        <v>0</v>
      </c>
      <c r="AT1189" s="50">
        <v>0</v>
      </c>
      <c r="AU1189" s="50">
        <v>0</v>
      </c>
      <c r="AV1189" s="50">
        <v>0</v>
      </c>
      <c r="AW1189" s="50">
        <v>0</v>
      </c>
      <c r="AX1189" s="50">
        <v>0</v>
      </c>
    </row>
    <row r="1190" spans="1:50" x14ac:dyDescent="0.25">
      <c r="A1190" s="50">
        <v>1189</v>
      </c>
      <c r="B1190" s="50" t="s">
        <v>24</v>
      </c>
      <c r="C1190" s="50" t="s">
        <v>2371</v>
      </c>
      <c r="D1190" s="50" t="s">
        <v>33</v>
      </c>
      <c r="E1190" s="50" t="s">
        <v>2401</v>
      </c>
      <c r="F1190" s="50" t="s">
        <v>2402</v>
      </c>
      <c r="G1190" s="50">
        <v>58</v>
      </c>
      <c r="H1190" s="50">
        <v>72</v>
      </c>
      <c r="I1190" s="50">
        <v>20</v>
      </c>
      <c r="J1190" s="50">
        <v>1099</v>
      </c>
      <c r="K1190" s="50">
        <v>1350</v>
      </c>
      <c r="L1190" s="50">
        <v>298</v>
      </c>
      <c r="M1190" s="50">
        <v>0</v>
      </c>
      <c r="N1190" s="50">
        <v>0</v>
      </c>
      <c r="O1190" s="50">
        <v>0</v>
      </c>
      <c r="P1190" s="50">
        <v>0</v>
      </c>
      <c r="Q1190" s="50">
        <v>0</v>
      </c>
      <c r="R1190" s="50">
        <v>0</v>
      </c>
      <c r="S1190" s="50">
        <v>0</v>
      </c>
      <c r="T1190" s="50">
        <v>0</v>
      </c>
      <c r="U1190" s="50">
        <v>0</v>
      </c>
      <c r="V1190" s="50">
        <v>0</v>
      </c>
      <c r="W1190" s="50">
        <v>0</v>
      </c>
      <c r="X1190" s="50">
        <v>0</v>
      </c>
      <c r="Y1190" s="50">
        <v>0</v>
      </c>
      <c r="Z1190" s="50">
        <v>0</v>
      </c>
      <c r="AA1190" s="50">
        <v>0</v>
      </c>
      <c r="AB1190" s="50">
        <v>0</v>
      </c>
      <c r="AC1190" s="50">
        <v>0</v>
      </c>
      <c r="AD1190" s="50">
        <v>0</v>
      </c>
      <c r="AE1190" s="50">
        <v>0</v>
      </c>
      <c r="AF1190" s="50">
        <v>0</v>
      </c>
      <c r="AG1190" s="50">
        <v>0</v>
      </c>
      <c r="AH1190" s="50">
        <v>0</v>
      </c>
      <c r="AI1190" s="50">
        <v>0</v>
      </c>
      <c r="AJ1190" s="50">
        <v>0</v>
      </c>
      <c r="AK1190" s="50">
        <v>19</v>
      </c>
      <c r="AL1190" s="50">
        <v>15</v>
      </c>
      <c r="AM1190" s="50">
        <v>0</v>
      </c>
      <c r="AN1190" s="50">
        <v>0</v>
      </c>
      <c r="AO1190" s="50">
        <v>0</v>
      </c>
      <c r="AP1190" s="50">
        <v>0</v>
      </c>
      <c r="AQ1190" s="50">
        <v>0</v>
      </c>
      <c r="AR1190" s="50">
        <v>0</v>
      </c>
      <c r="AS1190" s="50">
        <v>0</v>
      </c>
      <c r="AT1190" s="50">
        <v>0</v>
      </c>
      <c r="AU1190" s="50">
        <v>31</v>
      </c>
      <c r="AV1190" s="50">
        <v>3</v>
      </c>
      <c r="AW1190" s="50">
        <v>0</v>
      </c>
      <c r="AX1190" s="50">
        <v>0</v>
      </c>
    </row>
    <row r="1191" spans="1:50" x14ac:dyDescent="0.25">
      <c r="A1191" s="50">
        <v>1190</v>
      </c>
      <c r="B1191" s="50" t="s">
        <v>24</v>
      </c>
      <c r="C1191" s="50" t="s">
        <v>2371</v>
      </c>
      <c r="D1191" s="50" t="s">
        <v>28</v>
      </c>
      <c r="E1191" s="50" t="s">
        <v>2403</v>
      </c>
      <c r="F1191" s="50" t="s">
        <v>2404</v>
      </c>
      <c r="G1191" s="50">
        <v>11</v>
      </c>
      <c r="H1191" s="50">
        <v>15</v>
      </c>
      <c r="I1191" s="50">
        <v>4</v>
      </c>
      <c r="J1191" s="50">
        <v>173</v>
      </c>
      <c r="K1191" s="50">
        <v>199</v>
      </c>
      <c r="L1191" s="50">
        <v>39</v>
      </c>
      <c r="M1191" s="50">
        <v>0</v>
      </c>
      <c r="N1191" s="50">
        <v>0</v>
      </c>
      <c r="O1191" s="50">
        <v>0</v>
      </c>
      <c r="P1191" s="50">
        <v>0</v>
      </c>
      <c r="Q1191" s="50">
        <v>0</v>
      </c>
      <c r="R1191" s="50">
        <v>0</v>
      </c>
      <c r="S1191" s="50">
        <v>0</v>
      </c>
      <c r="T1191" s="50">
        <v>0</v>
      </c>
      <c r="U1191" s="50">
        <v>0</v>
      </c>
      <c r="V1191" s="50">
        <v>0</v>
      </c>
      <c r="W1191" s="50">
        <v>0</v>
      </c>
      <c r="X1191" s="50">
        <v>0</v>
      </c>
      <c r="Y1191" s="50">
        <v>0</v>
      </c>
      <c r="Z1191" s="50">
        <v>0</v>
      </c>
      <c r="AA1191" s="50">
        <v>0</v>
      </c>
      <c r="AB1191" s="50">
        <v>0</v>
      </c>
      <c r="AC1191" s="50">
        <v>0</v>
      </c>
      <c r="AD1191" s="50">
        <v>0</v>
      </c>
      <c r="AE1191" s="50">
        <v>0</v>
      </c>
      <c r="AF1191" s="50">
        <v>0</v>
      </c>
      <c r="AG1191" s="50">
        <v>0</v>
      </c>
      <c r="AH1191" s="50">
        <v>0</v>
      </c>
      <c r="AI1191" s="50">
        <v>0</v>
      </c>
      <c r="AJ1191" s="50">
        <v>0</v>
      </c>
      <c r="AK1191" s="50">
        <v>6</v>
      </c>
      <c r="AL1191" s="50">
        <v>6</v>
      </c>
      <c r="AM1191" s="50">
        <v>0</v>
      </c>
      <c r="AN1191" s="50">
        <v>0</v>
      </c>
      <c r="AO1191" s="50">
        <v>0</v>
      </c>
      <c r="AP1191" s="50">
        <v>0</v>
      </c>
      <c r="AQ1191" s="50">
        <v>0</v>
      </c>
      <c r="AR1191" s="50">
        <v>0</v>
      </c>
      <c r="AS1191" s="50">
        <v>0</v>
      </c>
      <c r="AT1191" s="50">
        <v>0</v>
      </c>
      <c r="AU1191" s="50">
        <v>0</v>
      </c>
      <c r="AV1191" s="50">
        <v>0</v>
      </c>
      <c r="AW1191" s="50">
        <v>0</v>
      </c>
      <c r="AX1191" s="50">
        <v>0</v>
      </c>
    </row>
    <row r="1192" spans="1:50" x14ac:dyDescent="0.25">
      <c r="A1192" s="50">
        <v>1191</v>
      </c>
      <c r="B1192" s="50" t="s">
        <v>24</v>
      </c>
      <c r="C1192" s="50" t="s">
        <v>2371</v>
      </c>
      <c r="D1192" s="50" t="s">
        <v>33</v>
      </c>
      <c r="E1192" s="50" t="s">
        <v>2405</v>
      </c>
      <c r="F1192" s="50" t="s">
        <v>2406</v>
      </c>
      <c r="G1192" s="50">
        <v>41</v>
      </c>
      <c r="H1192" s="50">
        <v>35</v>
      </c>
      <c r="I1192" s="50">
        <v>4</v>
      </c>
      <c r="J1192" s="50">
        <v>521</v>
      </c>
      <c r="K1192" s="50">
        <v>472</v>
      </c>
      <c r="L1192" s="50">
        <v>59</v>
      </c>
      <c r="M1192" s="50">
        <v>0</v>
      </c>
      <c r="N1192" s="50">
        <v>0</v>
      </c>
      <c r="O1192" s="50">
        <v>0</v>
      </c>
      <c r="P1192" s="50">
        <v>0</v>
      </c>
      <c r="Q1192" s="50">
        <v>0</v>
      </c>
      <c r="R1192" s="50">
        <v>0</v>
      </c>
      <c r="S1192" s="50">
        <v>0</v>
      </c>
      <c r="T1192" s="50">
        <v>0</v>
      </c>
      <c r="U1192" s="50">
        <v>0</v>
      </c>
      <c r="V1192" s="50">
        <v>0</v>
      </c>
      <c r="W1192" s="50">
        <v>0</v>
      </c>
      <c r="X1192" s="50">
        <v>0</v>
      </c>
      <c r="Y1192" s="50">
        <v>0</v>
      </c>
      <c r="Z1192" s="50">
        <v>0</v>
      </c>
      <c r="AA1192" s="50">
        <v>0</v>
      </c>
      <c r="AB1192" s="50">
        <v>0</v>
      </c>
      <c r="AC1192" s="50">
        <v>0</v>
      </c>
      <c r="AD1192" s="50">
        <v>0</v>
      </c>
      <c r="AE1192" s="50">
        <v>0</v>
      </c>
      <c r="AF1192" s="50">
        <v>0</v>
      </c>
      <c r="AG1192" s="50">
        <v>0</v>
      </c>
      <c r="AH1192" s="50">
        <v>0</v>
      </c>
      <c r="AI1192" s="50">
        <v>0</v>
      </c>
      <c r="AJ1192" s="50">
        <v>0</v>
      </c>
      <c r="AK1192" s="50">
        <v>3</v>
      </c>
      <c r="AL1192" s="50">
        <v>3</v>
      </c>
      <c r="AM1192" s="50">
        <v>0</v>
      </c>
      <c r="AN1192" s="50">
        <v>0</v>
      </c>
      <c r="AO1192" s="50">
        <v>0</v>
      </c>
      <c r="AP1192" s="50">
        <v>0</v>
      </c>
      <c r="AQ1192" s="50">
        <v>0</v>
      </c>
      <c r="AR1192" s="50">
        <v>0</v>
      </c>
      <c r="AS1192" s="50">
        <v>0</v>
      </c>
      <c r="AT1192" s="50">
        <v>0</v>
      </c>
      <c r="AU1192" s="50">
        <v>0</v>
      </c>
      <c r="AV1192" s="50">
        <v>0</v>
      </c>
      <c r="AW1192" s="50">
        <v>0</v>
      </c>
      <c r="AX1192" s="50">
        <v>0</v>
      </c>
    </row>
    <row r="1193" spans="1:50" x14ac:dyDescent="0.25">
      <c r="A1193" s="50">
        <v>1192</v>
      </c>
      <c r="B1193" s="50" t="s">
        <v>24</v>
      </c>
      <c r="C1193" s="50" t="s">
        <v>2371</v>
      </c>
      <c r="D1193" s="50" t="s">
        <v>28</v>
      </c>
      <c r="E1193" s="50" t="s">
        <v>2407</v>
      </c>
      <c r="F1193" s="50" t="s">
        <v>2408</v>
      </c>
      <c r="G1193" s="50">
        <v>35</v>
      </c>
      <c r="H1193" s="50">
        <v>42</v>
      </c>
      <c r="I1193" s="50">
        <v>13</v>
      </c>
      <c r="J1193" s="50">
        <v>440</v>
      </c>
      <c r="K1193" s="50">
        <v>552</v>
      </c>
      <c r="L1193" s="50">
        <v>147</v>
      </c>
      <c r="M1193" s="50">
        <v>0</v>
      </c>
      <c r="N1193" s="50">
        <v>0</v>
      </c>
      <c r="O1193" s="50">
        <v>0</v>
      </c>
      <c r="P1193" s="50">
        <v>0</v>
      </c>
      <c r="Q1193" s="50">
        <v>0</v>
      </c>
      <c r="R1193" s="50">
        <v>0</v>
      </c>
      <c r="S1193" s="50">
        <v>0</v>
      </c>
      <c r="T1193" s="50">
        <v>0</v>
      </c>
      <c r="U1193" s="50">
        <v>0</v>
      </c>
      <c r="V1193" s="50">
        <v>0</v>
      </c>
      <c r="W1193" s="50">
        <v>0</v>
      </c>
      <c r="X1193" s="50">
        <v>0</v>
      </c>
      <c r="Y1193" s="50">
        <v>0</v>
      </c>
      <c r="Z1193" s="50">
        <v>0</v>
      </c>
      <c r="AA1193" s="50">
        <v>0</v>
      </c>
      <c r="AB1193" s="50">
        <v>0</v>
      </c>
      <c r="AC1193" s="50">
        <v>0</v>
      </c>
      <c r="AD1193" s="50">
        <v>0</v>
      </c>
      <c r="AE1193" s="50">
        <v>0</v>
      </c>
      <c r="AF1193" s="50">
        <v>0</v>
      </c>
      <c r="AG1193" s="50">
        <v>0</v>
      </c>
      <c r="AH1193" s="50">
        <v>0</v>
      </c>
      <c r="AI1193" s="50">
        <v>0</v>
      </c>
      <c r="AJ1193" s="50">
        <v>0</v>
      </c>
      <c r="AK1193" s="50">
        <v>44</v>
      </c>
      <c r="AL1193" s="50">
        <v>27</v>
      </c>
      <c r="AM1193" s="50">
        <v>0</v>
      </c>
      <c r="AN1193" s="50">
        <v>0</v>
      </c>
      <c r="AO1193" s="50">
        <v>0</v>
      </c>
      <c r="AP1193" s="50">
        <v>0</v>
      </c>
      <c r="AQ1193" s="50">
        <v>0</v>
      </c>
      <c r="AR1193" s="50">
        <v>0</v>
      </c>
      <c r="AS1193" s="50">
        <v>0</v>
      </c>
      <c r="AT1193" s="50">
        <v>0</v>
      </c>
      <c r="AU1193" s="50">
        <v>0</v>
      </c>
      <c r="AV1193" s="50">
        <v>0</v>
      </c>
      <c r="AW1193" s="50">
        <v>0</v>
      </c>
      <c r="AX1193" s="50">
        <v>0</v>
      </c>
    </row>
    <row r="1194" spans="1:50" x14ac:dyDescent="0.25">
      <c r="A1194" s="50">
        <v>1193</v>
      </c>
      <c r="B1194" s="50" t="s">
        <v>24</v>
      </c>
      <c r="C1194" s="50" t="s">
        <v>2371</v>
      </c>
      <c r="D1194" s="50" t="s">
        <v>28</v>
      </c>
      <c r="E1194" s="50" t="s">
        <v>2409</v>
      </c>
      <c r="F1194" s="50" t="s">
        <v>2410</v>
      </c>
      <c r="G1194" s="50">
        <v>24</v>
      </c>
      <c r="H1194" s="50">
        <v>29</v>
      </c>
      <c r="I1194" s="50">
        <v>10</v>
      </c>
      <c r="J1194" s="50">
        <v>341</v>
      </c>
      <c r="K1194" s="50">
        <v>416</v>
      </c>
      <c r="L1194" s="50">
        <v>108</v>
      </c>
      <c r="M1194" s="50">
        <v>0</v>
      </c>
      <c r="N1194" s="50">
        <v>0</v>
      </c>
      <c r="O1194" s="50">
        <v>0</v>
      </c>
      <c r="P1194" s="50">
        <v>0</v>
      </c>
      <c r="Q1194" s="50">
        <v>0</v>
      </c>
      <c r="R1194" s="50">
        <v>0</v>
      </c>
      <c r="S1194" s="50">
        <v>0</v>
      </c>
      <c r="T1194" s="50">
        <v>0</v>
      </c>
      <c r="U1194" s="50">
        <v>0</v>
      </c>
      <c r="V1194" s="50">
        <v>0</v>
      </c>
      <c r="W1194" s="50">
        <v>0</v>
      </c>
      <c r="X1194" s="50">
        <v>0</v>
      </c>
      <c r="Y1194" s="50">
        <v>0</v>
      </c>
      <c r="Z1194" s="50">
        <v>0</v>
      </c>
      <c r="AA1194" s="50">
        <v>0</v>
      </c>
      <c r="AB1194" s="50">
        <v>0</v>
      </c>
      <c r="AC1194" s="50">
        <v>0</v>
      </c>
      <c r="AD1194" s="50">
        <v>0</v>
      </c>
      <c r="AE1194" s="50">
        <v>0</v>
      </c>
      <c r="AF1194" s="50">
        <v>0</v>
      </c>
      <c r="AG1194" s="50">
        <v>0</v>
      </c>
      <c r="AH1194" s="50">
        <v>0</v>
      </c>
      <c r="AI1194" s="50">
        <v>0</v>
      </c>
      <c r="AJ1194" s="50">
        <v>0</v>
      </c>
      <c r="AK1194" s="50">
        <v>38</v>
      </c>
      <c r="AL1194" s="50">
        <v>25</v>
      </c>
      <c r="AM1194" s="50">
        <v>0</v>
      </c>
      <c r="AN1194" s="50">
        <v>0</v>
      </c>
      <c r="AO1194" s="50">
        <v>0</v>
      </c>
      <c r="AP1194" s="50">
        <v>0</v>
      </c>
      <c r="AQ1194" s="50">
        <v>0</v>
      </c>
      <c r="AR1194" s="50">
        <v>0</v>
      </c>
      <c r="AS1194" s="50">
        <v>0</v>
      </c>
      <c r="AT1194" s="50">
        <v>0</v>
      </c>
      <c r="AU1194" s="50">
        <v>0</v>
      </c>
      <c r="AV1194" s="50">
        <v>0</v>
      </c>
      <c r="AW1194" s="50">
        <v>0</v>
      </c>
      <c r="AX1194" s="50">
        <v>0</v>
      </c>
    </row>
    <row r="1195" spans="1:50" x14ac:dyDescent="0.25">
      <c r="A1195" s="50">
        <v>1194</v>
      </c>
      <c r="B1195" s="50" t="s">
        <v>24</v>
      </c>
      <c r="C1195" s="50" t="s">
        <v>2371</v>
      </c>
      <c r="D1195" s="50" t="s">
        <v>28</v>
      </c>
      <c r="E1195" s="50" t="s">
        <v>910</v>
      </c>
      <c r="F1195" s="50" t="s">
        <v>2411</v>
      </c>
      <c r="G1195" s="50">
        <v>12</v>
      </c>
      <c r="H1195" s="50">
        <v>14</v>
      </c>
      <c r="I1195" s="50">
        <v>2</v>
      </c>
      <c r="J1195" s="50">
        <v>170</v>
      </c>
      <c r="K1195" s="50">
        <v>175</v>
      </c>
      <c r="L1195" s="50">
        <v>35</v>
      </c>
      <c r="M1195" s="50">
        <v>0</v>
      </c>
      <c r="N1195" s="50">
        <v>0</v>
      </c>
      <c r="O1195" s="50">
        <v>0</v>
      </c>
      <c r="P1195" s="50">
        <v>0</v>
      </c>
      <c r="Q1195" s="50">
        <v>0</v>
      </c>
      <c r="R1195" s="50">
        <v>0</v>
      </c>
      <c r="S1195" s="50">
        <v>0</v>
      </c>
      <c r="T1195" s="50">
        <v>0</v>
      </c>
      <c r="U1195" s="50">
        <v>0</v>
      </c>
      <c r="V1195" s="50">
        <v>0</v>
      </c>
      <c r="W1195" s="50">
        <v>0</v>
      </c>
      <c r="X1195" s="50">
        <v>0</v>
      </c>
      <c r="Y1195" s="50">
        <v>0</v>
      </c>
      <c r="Z1195" s="50">
        <v>0</v>
      </c>
      <c r="AA1195" s="50">
        <v>0</v>
      </c>
      <c r="AB1195" s="50">
        <v>0</v>
      </c>
      <c r="AC1195" s="50">
        <v>0</v>
      </c>
      <c r="AD1195" s="50">
        <v>0</v>
      </c>
      <c r="AE1195" s="50">
        <v>0</v>
      </c>
      <c r="AF1195" s="50">
        <v>0</v>
      </c>
      <c r="AG1195" s="50">
        <v>0</v>
      </c>
      <c r="AH1195" s="50">
        <v>0</v>
      </c>
      <c r="AI1195" s="50">
        <v>0</v>
      </c>
      <c r="AJ1195" s="50">
        <v>0</v>
      </c>
      <c r="AK1195" s="50">
        <v>0</v>
      </c>
      <c r="AL1195" s="50">
        <v>0</v>
      </c>
      <c r="AM1195" s="50">
        <v>0</v>
      </c>
      <c r="AN1195" s="50">
        <v>0</v>
      </c>
      <c r="AO1195" s="50">
        <v>0</v>
      </c>
      <c r="AP1195" s="50">
        <v>0</v>
      </c>
      <c r="AQ1195" s="50">
        <v>0</v>
      </c>
      <c r="AR1195" s="50">
        <v>0</v>
      </c>
      <c r="AS1195" s="50">
        <v>0</v>
      </c>
      <c r="AT1195" s="50">
        <v>0</v>
      </c>
      <c r="AU1195" s="50">
        <v>0</v>
      </c>
      <c r="AV1195" s="50">
        <v>0</v>
      </c>
      <c r="AW1195" s="50">
        <v>0</v>
      </c>
      <c r="AX1195" s="50">
        <v>0</v>
      </c>
    </row>
    <row r="1196" spans="1:50" x14ac:dyDescent="0.25">
      <c r="A1196" s="50">
        <v>1195</v>
      </c>
      <c r="B1196" s="50" t="s">
        <v>24</v>
      </c>
      <c r="C1196" s="50" t="s">
        <v>2371</v>
      </c>
      <c r="D1196" s="50" t="s">
        <v>33</v>
      </c>
      <c r="E1196" s="50" t="s">
        <v>2412</v>
      </c>
      <c r="F1196" s="50" t="s">
        <v>2413</v>
      </c>
      <c r="G1196" s="50">
        <v>40</v>
      </c>
      <c r="H1196" s="50">
        <v>46</v>
      </c>
      <c r="I1196" s="50">
        <v>8</v>
      </c>
      <c r="J1196" s="50">
        <v>518</v>
      </c>
      <c r="K1196" s="50">
        <v>634</v>
      </c>
      <c r="L1196" s="50">
        <v>107</v>
      </c>
      <c r="M1196" s="50">
        <v>0</v>
      </c>
      <c r="N1196" s="50">
        <v>0</v>
      </c>
      <c r="O1196" s="50">
        <v>0</v>
      </c>
      <c r="P1196" s="50">
        <v>0</v>
      </c>
      <c r="Q1196" s="50">
        <v>0</v>
      </c>
      <c r="R1196" s="50">
        <v>0</v>
      </c>
      <c r="S1196" s="50">
        <v>0</v>
      </c>
      <c r="T1196" s="50">
        <v>0</v>
      </c>
      <c r="U1196" s="50">
        <v>0</v>
      </c>
      <c r="V1196" s="50">
        <v>0</v>
      </c>
      <c r="W1196" s="50">
        <v>0</v>
      </c>
      <c r="X1196" s="50">
        <v>0</v>
      </c>
      <c r="Y1196" s="50">
        <v>0</v>
      </c>
      <c r="Z1196" s="50">
        <v>0</v>
      </c>
      <c r="AA1196" s="50">
        <v>0</v>
      </c>
      <c r="AB1196" s="50">
        <v>0</v>
      </c>
      <c r="AC1196" s="50">
        <v>0</v>
      </c>
      <c r="AD1196" s="50">
        <v>0</v>
      </c>
      <c r="AE1196" s="50">
        <v>0</v>
      </c>
      <c r="AF1196" s="50">
        <v>0</v>
      </c>
      <c r="AG1196" s="50">
        <v>0</v>
      </c>
      <c r="AH1196" s="50">
        <v>0</v>
      </c>
      <c r="AI1196" s="50">
        <v>0</v>
      </c>
      <c r="AJ1196" s="50">
        <v>0</v>
      </c>
      <c r="AK1196" s="50">
        <v>0</v>
      </c>
      <c r="AL1196" s="50">
        <v>0</v>
      </c>
      <c r="AM1196" s="50">
        <v>0</v>
      </c>
      <c r="AN1196" s="50">
        <v>0</v>
      </c>
      <c r="AO1196" s="50">
        <v>0</v>
      </c>
      <c r="AP1196" s="50">
        <v>0</v>
      </c>
      <c r="AQ1196" s="50">
        <v>0</v>
      </c>
      <c r="AR1196" s="50">
        <v>0</v>
      </c>
      <c r="AS1196" s="50">
        <v>0</v>
      </c>
      <c r="AT1196" s="50">
        <v>0</v>
      </c>
      <c r="AU1196" s="50">
        <v>0</v>
      </c>
      <c r="AV1196" s="50">
        <v>0</v>
      </c>
      <c r="AW1196" s="50">
        <v>0</v>
      </c>
      <c r="AX1196" s="50">
        <v>0</v>
      </c>
    </row>
    <row r="1197" spans="1:50" x14ac:dyDescent="0.25">
      <c r="A1197" s="50">
        <v>1196</v>
      </c>
      <c r="B1197" s="50" t="s">
        <v>24</v>
      </c>
      <c r="C1197" s="50" t="s">
        <v>2371</v>
      </c>
      <c r="D1197" s="50" t="s">
        <v>28</v>
      </c>
      <c r="E1197" s="50" t="s">
        <v>2414</v>
      </c>
      <c r="F1197" s="50" t="s">
        <v>2415</v>
      </c>
      <c r="G1197" s="50">
        <v>28</v>
      </c>
      <c r="H1197" s="50">
        <v>36</v>
      </c>
      <c r="I1197" s="50">
        <v>9</v>
      </c>
      <c r="J1197" s="50">
        <v>540</v>
      </c>
      <c r="K1197" s="50">
        <v>659</v>
      </c>
      <c r="L1197" s="50">
        <v>120</v>
      </c>
      <c r="M1197" s="50">
        <v>0</v>
      </c>
      <c r="N1197" s="50">
        <v>0</v>
      </c>
      <c r="O1197" s="50">
        <v>0</v>
      </c>
      <c r="P1197" s="50">
        <v>0</v>
      </c>
      <c r="Q1197" s="50">
        <v>0</v>
      </c>
      <c r="R1197" s="50">
        <v>0</v>
      </c>
      <c r="S1197" s="50">
        <v>0</v>
      </c>
      <c r="T1197" s="50">
        <v>0</v>
      </c>
      <c r="U1197" s="50">
        <v>0</v>
      </c>
      <c r="V1197" s="50">
        <v>0</v>
      </c>
      <c r="W1197" s="50">
        <v>0</v>
      </c>
      <c r="X1197" s="50">
        <v>0</v>
      </c>
      <c r="Y1197" s="50">
        <v>0</v>
      </c>
      <c r="Z1197" s="50">
        <v>0</v>
      </c>
      <c r="AA1197" s="50">
        <v>0</v>
      </c>
      <c r="AB1197" s="50">
        <v>0</v>
      </c>
      <c r="AC1197" s="50">
        <v>0</v>
      </c>
      <c r="AD1197" s="50">
        <v>0</v>
      </c>
      <c r="AE1197" s="50">
        <v>0</v>
      </c>
      <c r="AF1197" s="50">
        <v>0</v>
      </c>
      <c r="AG1197" s="50">
        <v>0</v>
      </c>
      <c r="AH1197" s="50">
        <v>0</v>
      </c>
      <c r="AI1197" s="50">
        <v>0</v>
      </c>
      <c r="AJ1197" s="50">
        <v>0</v>
      </c>
      <c r="AK1197" s="50">
        <v>37</v>
      </c>
      <c r="AL1197" s="50">
        <v>22</v>
      </c>
      <c r="AM1197" s="50">
        <v>0</v>
      </c>
      <c r="AN1197" s="50">
        <v>0</v>
      </c>
      <c r="AO1197" s="50">
        <v>0</v>
      </c>
      <c r="AP1197" s="50">
        <v>0</v>
      </c>
      <c r="AQ1197" s="50">
        <v>0</v>
      </c>
      <c r="AR1197" s="50">
        <v>0</v>
      </c>
      <c r="AS1197" s="50">
        <v>0</v>
      </c>
      <c r="AT1197" s="50">
        <v>0</v>
      </c>
      <c r="AU1197" s="50">
        <v>37</v>
      </c>
      <c r="AV1197" s="50">
        <v>5</v>
      </c>
      <c r="AW1197" s="50">
        <v>0</v>
      </c>
      <c r="AX1197" s="50">
        <v>0</v>
      </c>
    </row>
    <row r="1198" spans="1:50" x14ac:dyDescent="0.25">
      <c r="A1198" s="50">
        <v>1197</v>
      </c>
      <c r="B1198" s="50" t="s">
        <v>24</v>
      </c>
      <c r="C1198" s="50" t="s">
        <v>2371</v>
      </c>
      <c r="D1198" s="50" t="s">
        <v>33</v>
      </c>
      <c r="E1198" s="50" t="s">
        <v>2416</v>
      </c>
      <c r="F1198" s="50" t="s">
        <v>2417</v>
      </c>
      <c r="G1198" s="50">
        <v>21</v>
      </c>
      <c r="H1198" s="50">
        <v>20</v>
      </c>
      <c r="I1198" s="50">
        <v>6</v>
      </c>
      <c r="J1198" s="50">
        <v>368</v>
      </c>
      <c r="K1198" s="50">
        <v>409</v>
      </c>
      <c r="L1198" s="50">
        <v>87</v>
      </c>
      <c r="M1198" s="50">
        <v>0</v>
      </c>
      <c r="N1198" s="50">
        <v>0</v>
      </c>
      <c r="O1198" s="50">
        <v>0</v>
      </c>
      <c r="P1198" s="50">
        <v>0</v>
      </c>
      <c r="Q1198" s="50">
        <v>0</v>
      </c>
      <c r="R1198" s="50">
        <v>0</v>
      </c>
      <c r="S1198" s="50">
        <v>0</v>
      </c>
      <c r="T1198" s="50">
        <v>0</v>
      </c>
      <c r="U1198" s="50">
        <v>0</v>
      </c>
      <c r="V1198" s="50">
        <v>0</v>
      </c>
      <c r="W1198" s="50">
        <v>0</v>
      </c>
      <c r="X1198" s="50">
        <v>0</v>
      </c>
      <c r="Y1198" s="50">
        <v>0</v>
      </c>
      <c r="Z1198" s="50">
        <v>0</v>
      </c>
      <c r="AA1198" s="50">
        <v>0</v>
      </c>
      <c r="AB1198" s="50">
        <v>0</v>
      </c>
      <c r="AC1198" s="50">
        <v>0</v>
      </c>
      <c r="AD1198" s="50">
        <v>0</v>
      </c>
      <c r="AE1198" s="50">
        <v>0</v>
      </c>
      <c r="AF1198" s="50">
        <v>0</v>
      </c>
      <c r="AG1198" s="50">
        <v>0</v>
      </c>
      <c r="AH1198" s="50">
        <v>0</v>
      </c>
      <c r="AI1198" s="50">
        <v>0</v>
      </c>
      <c r="AJ1198" s="50">
        <v>0</v>
      </c>
      <c r="AK1198" s="50">
        <v>5</v>
      </c>
      <c r="AL1198" s="50">
        <v>5</v>
      </c>
      <c r="AM1198" s="50">
        <v>0</v>
      </c>
      <c r="AN1198" s="50">
        <v>0</v>
      </c>
      <c r="AO1198" s="50">
        <v>0</v>
      </c>
      <c r="AP1198" s="50">
        <v>0</v>
      </c>
      <c r="AQ1198" s="50">
        <v>0</v>
      </c>
      <c r="AR1198" s="50">
        <v>0</v>
      </c>
      <c r="AS1198" s="50">
        <v>0</v>
      </c>
      <c r="AT1198" s="50">
        <v>0</v>
      </c>
      <c r="AU1198" s="50">
        <v>0</v>
      </c>
      <c r="AV1198" s="50">
        <v>0</v>
      </c>
      <c r="AW1198" s="50">
        <v>0</v>
      </c>
      <c r="AX1198" s="50">
        <v>0</v>
      </c>
    </row>
    <row r="1199" spans="1:50" x14ac:dyDescent="0.25">
      <c r="A1199" s="50">
        <v>1198</v>
      </c>
      <c r="B1199" s="50" t="s">
        <v>24</v>
      </c>
      <c r="C1199" s="50" t="s">
        <v>2371</v>
      </c>
      <c r="D1199" s="50" t="s">
        <v>28</v>
      </c>
      <c r="E1199" s="50" t="s">
        <v>2418</v>
      </c>
      <c r="F1199" s="50" t="s">
        <v>2419</v>
      </c>
      <c r="G1199" s="50">
        <v>12</v>
      </c>
      <c r="H1199" s="50">
        <v>15</v>
      </c>
      <c r="I1199" s="50">
        <v>6</v>
      </c>
      <c r="J1199" s="50">
        <v>204</v>
      </c>
      <c r="K1199" s="50">
        <v>255</v>
      </c>
      <c r="L1199" s="50">
        <v>82</v>
      </c>
      <c r="M1199" s="50">
        <v>0</v>
      </c>
      <c r="N1199" s="50">
        <v>0</v>
      </c>
      <c r="O1199" s="50">
        <v>0</v>
      </c>
      <c r="P1199" s="50">
        <v>0</v>
      </c>
      <c r="Q1199" s="50">
        <v>0</v>
      </c>
      <c r="R1199" s="50">
        <v>0</v>
      </c>
      <c r="S1199" s="50">
        <v>0</v>
      </c>
      <c r="T1199" s="50">
        <v>0</v>
      </c>
      <c r="U1199" s="50">
        <v>0</v>
      </c>
      <c r="V1199" s="50">
        <v>0</v>
      </c>
      <c r="W1199" s="50">
        <v>0</v>
      </c>
      <c r="X1199" s="50">
        <v>0</v>
      </c>
      <c r="Y1199" s="50">
        <v>0</v>
      </c>
      <c r="Z1199" s="50">
        <v>0</v>
      </c>
      <c r="AA1199" s="50">
        <v>0</v>
      </c>
      <c r="AB1199" s="50">
        <v>0</v>
      </c>
      <c r="AC1199" s="50">
        <v>0</v>
      </c>
      <c r="AD1199" s="50">
        <v>0</v>
      </c>
      <c r="AE1199" s="50">
        <v>0</v>
      </c>
      <c r="AF1199" s="50">
        <v>0</v>
      </c>
      <c r="AG1199" s="50">
        <v>0</v>
      </c>
      <c r="AH1199" s="50">
        <v>0</v>
      </c>
      <c r="AI1199" s="50">
        <v>0</v>
      </c>
      <c r="AJ1199" s="50">
        <v>0</v>
      </c>
      <c r="AK1199" s="50">
        <v>22</v>
      </c>
      <c r="AL1199" s="50">
        <v>11</v>
      </c>
      <c r="AM1199" s="50">
        <v>0</v>
      </c>
      <c r="AN1199" s="50">
        <v>0</v>
      </c>
      <c r="AO1199" s="50">
        <v>0</v>
      </c>
      <c r="AP1199" s="50">
        <v>0</v>
      </c>
      <c r="AQ1199" s="50">
        <v>0</v>
      </c>
      <c r="AR1199" s="50">
        <v>0</v>
      </c>
      <c r="AS1199" s="50">
        <v>0</v>
      </c>
      <c r="AT1199" s="50">
        <v>0</v>
      </c>
      <c r="AU1199" s="50">
        <v>0</v>
      </c>
      <c r="AV1199" s="50">
        <v>0</v>
      </c>
      <c r="AW1199" s="50">
        <v>0</v>
      </c>
      <c r="AX1199" s="50">
        <v>0</v>
      </c>
    </row>
    <row r="1200" spans="1:50" x14ac:dyDescent="0.25">
      <c r="A1200" s="50">
        <v>1199</v>
      </c>
      <c r="B1200" s="50" t="s">
        <v>24</v>
      </c>
      <c r="C1200" s="50" t="s">
        <v>2371</v>
      </c>
      <c r="D1200" s="50" t="s">
        <v>28</v>
      </c>
      <c r="E1200" s="50" t="s">
        <v>2420</v>
      </c>
      <c r="F1200" s="50" t="s">
        <v>2421</v>
      </c>
      <c r="G1200" s="50">
        <v>17</v>
      </c>
      <c r="H1200" s="50">
        <v>18</v>
      </c>
      <c r="I1200" s="50">
        <v>6</v>
      </c>
      <c r="J1200" s="50">
        <v>207</v>
      </c>
      <c r="K1200" s="50">
        <v>291</v>
      </c>
      <c r="L1200" s="50">
        <v>55</v>
      </c>
      <c r="M1200" s="50">
        <v>0</v>
      </c>
      <c r="N1200" s="50">
        <v>0</v>
      </c>
      <c r="O1200" s="50">
        <v>0</v>
      </c>
      <c r="P1200" s="50">
        <v>0</v>
      </c>
      <c r="Q1200" s="50">
        <v>0</v>
      </c>
      <c r="R1200" s="50">
        <v>0</v>
      </c>
      <c r="S1200" s="50">
        <v>0</v>
      </c>
      <c r="T1200" s="50">
        <v>0</v>
      </c>
      <c r="U1200" s="50">
        <v>0</v>
      </c>
      <c r="V1200" s="50">
        <v>0</v>
      </c>
      <c r="W1200" s="50">
        <v>0</v>
      </c>
      <c r="X1200" s="50">
        <v>0</v>
      </c>
      <c r="Y1200" s="50">
        <v>0</v>
      </c>
      <c r="Z1200" s="50">
        <v>0</v>
      </c>
      <c r="AA1200" s="50">
        <v>0</v>
      </c>
      <c r="AB1200" s="50">
        <v>0</v>
      </c>
      <c r="AC1200" s="50">
        <v>0</v>
      </c>
      <c r="AD1200" s="50">
        <v>0</v>
      </c>
      <c r="AE1200" s="50">
        <v>0</v>
      </c>
      <c r="AF1200" s="50">
        <v>0</v>
      </c>
      <c r="AG1200" s="50">
        <v>0</v>
      </c>
      <c r="AH1200" s="50">
        <v>0</v>
      </c>
      <c r="AI1200" s="50">
        <v>0</v>
      </c>
      <c r="AJ1200" s="50">
        <v>0</v>
      </c>
      <c r="AK1200" s="50">
        <v>11</v>
      </c>
      <c r="AL1200" s="50">
        <v>10</v>
      </c>
      <c r="AM1200" s="50">
        <v>0</v>
      </c>
      <c r="AN1200" s="50">
        <v>0</v>
      </c>
      <c r="AO1200" s="50">
        <v>0</v>
      </c>
      <c r="AP1200" s="50">
        <v>0</v>
      </c>
      <c r="AQ1200" s="50">
        <v>0</v>
      </c>
      <c r="AR1200" s="50">
        <v>0</v>
      </c>
      <c r="AS1200" s="50">
        <v>0</v>
      </c>
      <c r="AT1200" s="50">
        <v>0</v>
      </c>
      <c r="AU1200" s="50">
        <v>0</v>
      </c>
      <c r="AV1200" s="50">
        <v>0</v>
      </c>
      <c r="AW1200" s="50">
        <v>0</v>
      </c>
      <c r="AX1200" s="50">
        <v>0</v>
      </c>
    </row>
    <row r="1201" spans="1:50" x14ac:dyDescent="0.25">
      <c r="A1201" s="50">
        <v>1200</v>
      </c>
      <c r="B1201" s="50" t="s">
        <v>24</v>
      </c>
      <c r="C1201" s="50" t="s">
        <v>2371</v>
      </c>
      <c r="D1201" s="50" t="s">
        <v>82</v>
      </c>
      <c r="E1201" s="50" t="s">
        <v>2422</v>
      </c>
      <c r="F1201" s="50" t="s">
        <v>2423</v>
      </c>
      <c r="G1201" s="50">
        <v>115</v>
      </c>
      <c r="H1201" s="50">
        <v>142</v>
      </c>
      <c r="I1201" s="50">
        <v>26</v>
      </c>
      <c r="J1201" s="50">
        <v>3010</v>
      </c>
      <c r="K1201" s="50">
        <v>3512</v>
      </c>
      <c r="L1201" s="50">
        <v>590</v>
      </c>
      <c r="M1201" s="50">
        <v>0</v>
      </c>
      <c r="N1201" s="50">
        <v>0</v>
      </c>
      <c r="O1201" s="50">
        <v>0</v>
      </c>
      <c r="P1201" s="50">
        <v>0</v>
      </c>
      <c r="Q1201" s="50">
        <v>0</v>
      </c>
      <c r="R1201" s="50">
        <v>0</v>
      </c>
      <c r="S1201" s="50">
        <v>0</v>
      </c>
      <c r="T1201" s="50">
        <v>0</v>
      </c>
      <c r="U1201" s="50">
        <v>0</v>
      </c>
      <c r="V1201" s="50">
        <v>0</v>
      </c>
      <c r="W1201" s="50">
        <v>0</v>
      </c>
      <c r="X1201" s="50">
        <v>0</v>
      </c>
      <c r="Y1201" s="50">
        <v>0</v>
      </c>
      <c r="Z1201" s="50">
        <v>0</v>
      </c>
      <c r="AA1201" s="50">
        <v>0</v>
      </c>
      <c r="AB1201" s="50">
        <v>0</v>
      </c>
      <c r="AC1201" s="50">
        <v>0</v>
      </c>
      <c r="AD1201" s="50">
        <v>0</v>
      </c>
      <c r="AE1201" s="50">
        <v>0</v>
      </c>
      <c r="AF1201" s="50">
        <v>0</v>
      </c>
      <c r="AG1201" s="50">
        <v>0</v>
      </c>
      <c r="AH1201" s="50">
        <v>0</v>
      </c>
      <c r="AI1201" s="50">
        <v>0</v>
      </c>
      <c r="AJ1201" s="50">
        <v>0</v>
      </c>
      <c r="AK1201" s="50">
        <v>106</v>
      </c>
      <c r="AL1201" s="50">
        <v>60</v>
      </c>
      <c r="AM1201" s="50">
        <v>0</v>
      </c>
      <c r="AN1201" s="50">
        <v>0</v>
      </c>
      <c r="AO1201" s="50">
        <v>0</v>
      </c>
      <c r="AP1201" s="50">
        <v>0</v>
      </c>
      <c r="AQ1201" s="50">
        <v>0</v>
      </c>
      <c r="AR1201" s="50">
        <v>0</v>
      </c>
      <c r="AS1201" s="50">
        <v>0</v>
      </c>
      <c r="AT1201" s="50">
        <v>0</v>
      </c>
      <c r="AU1201" s="50">
        <v>0</v>
      </c>
      <c r="AV1201" s="50">
        <v>0</v>
      </c>
      <c r="AW1201" s="50">
        <v>0</v>
      </c>
      <c r="AX1201" s="50">
        <v>0</v>
      </c>
    </row>
    <row r="1202" spans="1:50" x14ac:dyDescent="0.25">
      <c r="A1202" s="50">
        <v>1201</v>
      </c>
      <c r="B1202" s="50" t="s">
        <v>24</v>
      </c>
      <c r="C1202" s="50" t="s">
        <v>2371</v>
      </c>
      <c r="D1202" s="50" t="s">
        <v>82</v>
      </c>
      <c r="E1202" s="50" t="s">
        <v>2424</v>
      </c>
      <c r="F1202" s="50" t="s">
        <v>2425</v>
      </c>
      <c r="G1202" s="50">
        <v>79</v>
      </c>
      <c r="H1202" s="50">
        <v>97</v>
      </c>
      <c r="I1202" s="50">
        <v>27</v>
      </c>
      <c r="J1202" s="50">
        <v>1710</v>
      </c>
      <c r="K1202" s="50">
        <v>1969</v>
      </c>
      <c r="L1202" s="50">
        <v>519</v>
      </c>
      <c r="M1202" s="50">
        <v>0</v>
      </c>
      <c r="N1202" s="50">
        <v>0</v>
      </c>
      <c r="O1202" s="50">
        <v>0</v>
      </c>
      <c r="P1202" s="50">
        <v>0</v>
      </c>
      <c r="Q1202" s="50">
        <v>0</v>
      </c>
      <c r="R1202" s="50">
        <v>0</v>
      </c>
      <c r="S1202" s="50">
        <v>0</v>
      </c>
      <c r="T1202" s="50">
        <v>0</v>
      </c>
      <c r="U1202" s="50">
        <v>0</v>
      </c>
      <c r="V1202" s="50">
        <v>0</v>
      </c>
      <c r="W1202" s="50">
        <v>0</v>
      </c>
      <c r="X1202" s="50">
        <v>0</v>
      </c>
      <c r="Y1202" s="50">
        <v>0</v>
      </c>
      <c r="Z1202" s="50">
        <v>0</v>
      </c>
      <c r="AA1202" s="50">
        <v>0</v>
      </c>
      <c r="AB1202" s="50">
        <v>0</v>
      </c>
      <c r="AC1202" s="50">
        <v>0</v>
      </c>
      <c r="AD1202" s="50">
        <v>0</v>
      </c>
      <c r="AE1202" s="50">
        <v>0</v>
      </c>
      <c r="AF1202" s="50">
        <v>0</v>
      </c>
      <c r="AG1202" s="50">
        <v>0</v>
      </c>
      <c r="AH1202" s="50">
        <v>0</v>
      </c>
      <c r="AI1202" s="50">
        <v>0</v>
      </c>
      <c r="AJ1202" s="50">
        <v>0</v>
      </c>
      <c r="AK1202" s="50">
        <v>138</v>
      </c>
      <c r="AL1202" s="50">
        <v>78</v>
      </c>
      <c r="AM1202" s="50">
        <v>0</v>
      </c>
      <c r="AN1202" s="50">
        <v>0</v>
      </c>
      <c r="AO1202" s="50">
        <v>0</v>
      </c>
      <c r="AP1202" s="50">
        <v>0</v>
      </c>
      <c r="AQ1202" s="50">
        <v>0</v>
      </c>
      <c r="AR1202" s="50">
        <v>0</v>
      </c>
      <c r="AS1202" s="50">
        <v>0</v>
      </c>
      <c r="AT1202" s="50">
        <v>0</v>
      </c>
      <c r="AU1202" s="50">
        <v>0</v>
      </c>
      <c r="AV1202" s="50">
        <v>0</v>
      </c>
      <c r="AW1202" s="50">
        <v>0</v>
      </c>
      <c r="AX1202" s="50">
        <v>0</v>
      </c>
    </row>
    <row r="1203" spans="1:50" x14ac:dyDescent="0.25">
      <c r="A1203" s="50">
        <v>1202</v>
      </c>
      <c r="B1203" s="50" t="s">
        <v>24</v>
      </c>
      <c r="C1203" s="50" t="s">
        <v>2371</v>
      </c>
      <c r="D1203" s="50" t="s">
        <v>28</v>
      </c>
      <c r="E1203" s="50" t="s">
        <v>2426</v>
      </c>
      <c r="F1203" s="50" t="s">
        <v>2427</v>
      </c>
      <c r="G1203" s="50">
        <v>19</v>
      </c>
      <c r="H1203" s="50">
        <v>23</v>
      </c>
      <c r="I1203" s="50">
        <v>7</v>
      </c>
      <c r="J1203" s="50">
        <v>276</v>
      </c>
      <c r="K1203" s="50">
        <v>277</v>
      </c>
      <c r="L1203" s="50">
        <v>63</v>
      </c>
      <c r="M1203" s="50">
        <v>0</v>
      </c>
      <c r="N1203" s="50">
        <v>0</v>
      </c>
      <c r="O1203" s="50">
        <v>0</v>
      </c>
      <c r="P1203" s="50">
        <v>0</v>
      </c>
      <c r="Q1203" s="50">
        <v>0</v>
      </c>
      <c r="R1203" s="50">
        <v>0</v>
      </c>
      <c r="S1203" s="50">
        <v>0</v>
      </c>
      <c r="T1203" s="50">
        <v>0</v>
      </c>
      <c r="U1203" s="50">
        <v>0</v>
      </c>
      <c r="V1203" s="50">
        <v>0</v>
      </c>
      <c r="W1203" s="50">
        <v>0</v>
      </c>
      <c r="X1203" s="50">
        <v>0</v>
      </c>
      <c r="Y1203" s="50">
        <v>0</v>
      </c>
      <c r="Z1203" s="50">
        <v>0</v>
      </c>
      <c r="AA1203" s="50">
        <v>0</v>
      </c>
      <c r="AB1203" s="50">
        <v>0</v>
      </c>
      <c r="AC1203" s="50">
        <v>0</v>
      </c>
      <c r="AD1203" s="50">
        <v>0</v>
      </c>
      <c r="AE1203" s="50">
        <v>0</v>
      </c>
      <c r="AF1203" s="50">
        <v>0</v>
      </c>
      <c r="AG1203" s="50">
        <v>0</v>
      </c>
      <c r="AH1203" s="50">
        <v>0</v>
      </c>
      <c r="AI1203" s="50">
        <v>0</v>
      </c>
      <c r="AJ1203" s="50">
        <v>0</v>
      </c>
      <c r="AK1203" s="50">
        <v>7</v>
      </c>
      <c r="AL1203" s="50">
        <v>3</v>
      </c>
      <c r="AM1203" s="50">
        <v>0</v>
      </c>
      <c r="AN1203" s="50">
        <v>0</v>
      </c>
      <c r="AO1203" s="50">
        <v>0</v>
      </c>
      <c r="AP1203" s="50">
        <v>0</v>
      </c>
      <c r="AQ1203" s="50">
        <v>0</v>
      </c>
      <c r="AR1203" s="50">
        <v>0</v>
      </c>
      <c r="AS1203" s="50">
        <v>0</v>
      </c>
      <c r="AT1203" s="50">
        <v>0</v>
      </c>
      <c r="AU1203" s="50">
        <v>0</v>
      </c>
      <c r="AV1203" s="50">
        <v>0</v>
      </c>
      <c r="AW1203" s="50">
        <v>0</v>
      </c>
      <c r="AX1203" s="50">
        <v>0</v>
      </c>
    </row>
    <row r="1204" spans="1:50" x14ac:dyDescent="0.25">
      <c r="A1204" s="50">
        <v>1203</v>
      </c>
      <c r="B1204" s="50" t="s">
        <v>24</v>
      </c>
      <c r="C1204" s="50" t="s">
        <v>2371</v>
      </c>
      <c r="D1204" s="50" t="s">
        <v>25</v>
      </c>
      <c r="E1204" s="50" t="s">
        <v>2428</v>
      </c>
      <c r="F1204" s="50" t="s">
        <v>2429</v>
      </c>
      <c r="G1204" s="50">
        <v>46</v>
      </c>
      <c r="H1204" s="50">
        <v>51</v>
      </c>
      <c r="I1204" s="50">
        <v>12</v>
      </c>
      <c r="J1204" s="50">
        <v>791</v>
      </c>
      <c r="K1204" s="50">
        <v>1052</v>
      </c>
      <c r="L1204" s="50">
        <v>219</v>
      </c>
      <c r="M1204" s="50">
        <v>0</v>
      </c>
      <c r="N1204" s="50">
        <v>0</v>
      </c>
      <c r="O1204" s="50">
        <v>0</v>
      </c>
      <c r="P1204" s="50">
        <v>0</v>
      </c>
      <c r="Q1204" s="50">
        <v>0</v>
      </c>
      <c r="R1204" s="50">
        <v>0</v>
      </c>
      <c r="S1204" s="50">
        <v>0</v>
      </c>
      <c r="T1204" s="50">
        <v>0</v>
      </c>
      <c r="U1204" s="50">
        <v>0</v>
      </c>
      <c r="V1204" s="50">
        <v>0</v>
      </c>
      <c r="W1204" s="50">
        <v>0</v>
      </c>
      <c r="X1204" s="50">
        <v>0</v>
      </c>
      <c r="Y1204" s="50">
        <v>0</v>
      </c>
      <c r="Z1204" s="50">
        <v>0</v>
      </c>
      <c r="AA1204" s="50">
        <v>0</v>
      </c>
      <c r="AB1204" s="50">
        <v>0</v>
      </c>
      <c r="AC1204" s="50">
        <v>0</v>
      </c>
      <c r="AD1204" s="50">
        <v>0</v>
      </c>
      <c r="AE1204" s="50">
        <v>0</v>
      </c>
      <c r="AF1204" s="50">
        <v>0</v>
      </c>
      <c r="AG1204" s="50">
        <v>0</v>
      </c>
      <c r="AH1204" s="50">
        <v>0</v>
      </c>
      <c r="AI1204" s="50">
        <v>0</v>
      </c>
      <c r="AJ1204" s="50">
        <v>0</v>
      </c>
      <c r="AK1204" s="50">
        <v>116</v>
      </c>
      <c r="AL1204" s="50">
        <v>60</v>
      </c>
      <c r="AM1204" s="50">
        <v>0</v>
      </c>
      <c r="AN1204" s="50">
        <v>0</v>
      </c>
      <c r="AO1204" s="50">
        <v>0</v>
      </c>
      <c r="AP1204" s="50">
        <v>0</v>
      </c>
      <c r="AQ1204" s="50">
        <v>0</v>
      </c>
      <c r="AR1204" s="50">
        <v>0</v>
      </c>
      <c r="AS1204" s="50">
        <v>0</v>
      </c>
      <c r="AT1204" s="50">
        <v>0</v>
      </c>
      <c r="AU1204" s="50">
        <v>0</v>
      </c>
      <c r="AV1204" s="50">
        <v>0</v>
      </c>
      <c r="AW1204" s="50">
        <v>0</v>
      </c>
      <c r="AX1204" s="50">
        <v>0</v>
      </c>
    </row>
    <row r="1205" spans="1:50" x14ac:dyDescent="0.25">
      <c r="A1205" s="50">
        <v>1204</v>
      </c>
      <c r="B1205" s="50" t="s">
        <v>24</v>
      </c>
      <c r="C1205" s="50" t="s">
        <v>2371</v>
      </c>
      <c r="D1205" s="50" t="s">
        <v>33</v>
      </c>
      <c r="E1205" s="50" t="s">
        <v>2430</v>
      </c>
      <c r="F1205" s="50" t="s">
        <v>2431</v>
      </c>
      <c r="G1205" s="50">
        <v>27</v>
      </c>
      <c r="H1205" s="50">
        <v>29</v>
      </c>
      <c r="I1205" s="50">
        <v>6</v>
      </c>
      <c r="J1205" s="50">
        <v>534</v>
      </c>
      <c r="K1205" s="50">
        <v>597</v>
      </c>
      <c r="L1205" s="50">
        <v>102</v>
      </c>
      <c r="M1205" s="50">
        <v>0</v>
      </c>
      <c r="N1205" s="50">
        <v>0</v>
      </c>
      <c r="O1205" s="50">
        <v>0</v>
      </c>
      <c r="P1205" s="50">
        <v>0</v>
      </c>
      <c r="Q1205" s="50">
        <v>0</v>
      </c>
      <c r="R1205" s="50">
        <v>0</v>
      </c>
      <c r="S1205" s="50">
        <v>0</v>
      </c>
      <c r="T1205" s="50">
        <v>0</v>
      </c>
      <c r="U1205" s="50">
        <v>0</v>
      </c>
      <c r="V1205" s="50">
        <v>0</v>
      </c>
      <c r="W1205" s="50">
        <v>0</v>
      </c>
      <c r="X1205" s="50">
        <v>0</v>
      </c>
      <c r="Y1205" s="50">
        <v>0</v>
      </c>
      <c r="Z1205" s="50">
        <v>0</v>
      </c>
      <c r="AA1205" s="50">
        <v>0</v>
      </c>
      <c r="AB1205" s="50">
        <v>0</v>
      </c>
      <c r="AC1205" s="50">
        <v>0</v>
      </c>
      <c r="AD1205" s="50">
        <v>0</v>
      </c>
      <c r="AE1205" s="50">
        <v>0</v>
      </c>
      <c r="AF1205" s="50">
        <v>0</v>
      </c>
      <c r="AG1205" s="50">
        <v>0</v>
      </c>
      <c r="AH1205" s="50">
        <v>0</v>
      </c>
      <c r="AI1205" s="50">
        <v>0</v>
      </c>
      <c r="AJ1205" s="50">
        <v>0</v>
      </c>
      <c r="AK1205" s="50">
        <v>40</v>
      </c>
      <c r="AL1205" s="50">
        <v>25</v>
      </c>
      <c r="AM1205" s="50">
        <v>0</v>
      </c>
      <c r="AN1205" s="50">
        <v>0</v>
      </c>
      <c r="AO1205" s="50">
        <v>0</v>
      </c>
      <c r="AP1205" s="50">
        <v>0</v>
      </c>
      <c r="AQ1205" s="50">
        <v>0</v>
      </c>
      <c r="AR1205" s="50">
        <v>0</v>
      </c>
      <c r="AS1205" s="50">
        <v>0</v>
      </c>
      <c r="AT1205" s="50">
        <v>0</v>
      </c>
      <c r="AU1205" s="50">
        <v>0</v>
      </c>
      <c r="AV1205" s="50">
        <v>0</v>
      </c>
      <c r="AW1205" s="50">
        <v>0</v>
      </c>
      <c r="AX1205" s="50">
        <v>0</v>
      </c>
    </row>
    <row r="1206" spans="1:50" x14ac:dyDescent="0.25">
      <c r="A1206" s="50">
        <v>1205</v>
      </c>
      <c r="B1206" s="50" t="s">
        <v>24</v>
      </c>
      <c r="C1206" s="50" t="s">
        <v>2371</v>
      </c>
      <c r="D1206" s="50" t="s">
        <v>33</v>
      </c>
      <c r="E1206" s="50" t="s">
        <v>2432</v>
      </c>
      <c r="F1206" s="50" t="s">
        <v>2433</v>
      </c>
      <c r="G1206" s="50">
        <v>57</v>
      </c>
      <c r="H1206" s="50">
        <v>70</v>
      </c>
      <c r="I1206" s="50">
        <v>21</v>
      </c>
      <c r="J1206" s="50">
        <v>825</v>
      </c>
      <c r="K1206" s="50">
        <v>1023</v>
      </c>
      <c r="L1206" s="50">
        <v>286</v>
      </c>
      <c r="M1206" s="50">
        <v>0</v>
      </c>
      <c r="N1206" s="50">
        <v>0</v>
      </c>
      <c r="O1206" s="50">
        <v>0</v>
      </c>
      <c r="P1206" s="50">
        <v>0</v>
      </c>
      <c r="Q1206" s="50">
        <v>0</v>
      </c>
      <c r="R1206" s="50">
        <v>0</v>
      </c>
      <c r="S1206" s="50">
        <v>0</v>
      </c>
      <c r="T1206" s="50">
        <v>0</v>
      </c>
      <c r="U1206" s="50">
        <v>0</v>
      </c>
      <c r="V1206" s="50">
        <v>0</v>
      </c>
      <c r="W1206" s="50">
        <v>0</v>
      </c>
      <c r="X1206" s="50">
        <v>0</v>
      </c>
      <c r="Y1206" s="50">
        <v>0</v>
      </c>
      <c r="Z1206" s="50">
        <v>0</v>
      </c>
      <c r="AA1206" s="50">
        <v>0</v>
      </c>
      <c r="AB1206" s="50">
        <v>0</v>
      </c>
      <c r="AC1206" s="50">
        <v>0</v>
      </c>
      <c r="AD1206" s="50">
        <v>0</v>
      </c>
      <c r="AE1206" s="50">
        <v>0</v>
      </c>
      <c r="AF1206" s="50">
        <v>0</v>
      </c>
      <c r="AG1206" s="50">
        <v>0</v>
      </c>
      <c r="AH1206" s="50">
        <v>0</v>
      </c>
      <c r="AI1206" s="50">
        <v>0</v>
      </c>
      <c r="AJ1206" s="50">
        <v>0</v>
      </c>
      <c r="AK1206" s="50">
        <v>38</v>
      </c>
      <c r="AL1206" s="50">
        <v>27</v>
      </c>
      <c r="AM1206" s="50">
        <v>0</v>
      </c>
      <c r="AN1206" s="50">
        <v>0</v>
      </c>
      <c r="AO1206" s="50">
        <v>0</v>
      </c>
      <c r="AP1206" s="50">
        <v>0</v>
      </c>
      <c r="AQ1206" s="50">
        <v>0</v>
      </c>
      <c r="AR1206" s="50">
        <v>0</v>
      </c>
      <c r="AS1206" s="50">
        <v>0</v>
      </c>
      <c r="AT1206" s="50">
        <v>0</v>
      </c>
      <c r="AU1206" s="50">
        <v>28</v>
      </c>
      <c r="AV1206" s="50">
        <v>3</v>
      </c>
      <c r="AW1206" s="50">
        <v>0</v>
      </c>
      <c r="AX1206" s="50">
        <v>0</v>
      </c>
    </row>
    <row r="1207" spans="1:50" x14ac:dyDescent="0.25">
      <c r="A1207" s="50">
        <v>1206</v>
      </c>
      <c r="B1207" s="50" t="s">
        <v>24</v>
      </c>
      <c r="C1207" s="50" t="s">
        <v>2371</v>
      </c>
      <c r="D1207" s="50" t="s">
        <v>33</v>
      </c>
      <c r="E1207" s="50" t="s">
        <v>2434</v>
      </c>
      <c r="F1207" s="50" t="s">
        <v>2435</v>
      </c>
      <c r="G1207" s="50">
        <v>30</v>
      </c>
      <c r="H1207" s="50">
        <v>39</v>
      </c>
      <c r="I1207" s="50">
        <v>15</v>
      </c>
      <c r="J1207" s="50">
        <v>371</v>
      </c>
      <c r="K1207" s="50">
        <v>492</v>
      </c>
      <c r="L1207" s="50">
        <v>127</v>
      </c>
      <c r="M1207" s="50">
        <v>0</v>
      </c>
      <c r="N1207" s="50">
        <v>0</v>
      </c>
      <c r="O1207" s="50">
        <v>0</v>
      </c>
      <c r="P1207" s="50">
        <v>0</v>
      </c>
      <c r="Q1207" s="50">
        <v>0</v>
      </c>
      <c r="R1207" s="50">
        <v>0</v>
      </c>
      <c r="S1207" s="50">
        <v>0</v>
      </c>
      <c r="T1207" s="50">
        <v>0</v>
      </c>
      <c r="U1207" s="50">
        <v>0</v>
      </c>
      <c r="V1207" s="50">
        <v>0</v>
      </c>
      <c r="W1207" s="50">
        <v>0</v>
      </c>
      <c r="X1207" s="50">
        <v>0</v>
      </c>
      <c r="Y1207" s="50">
        <v>0</v>
      </c>
      <c r="Z1207" s="50">
        <v>0</v>
      </c>
      <c r="AA1207" s="50">
        <v>0</v>
      </c>
      <c r="AB1207" s="50">
        <v>0</v>
      </c>
      <c r="AC1207" s="50">
        <v>0</v>
      </c>
      <c r="AD1207" s="50">
        <v>0</v>
      </c>
      <c r="AE1207" s="50">
        <v>0</v>
      </c>
      <c r="AF1207" s="50">
        <v>0</v>
      </c>
      <c r="AG1207" s="50">
        <v>0</v>
      </c>
      <c r="AH1207" s="50">
        <v>0</v>
      </c>
      <c r="AI1207" s="50">
        <v>0</v>
      </c>
      <c r="AJ1207" s="50">
        <v>0</v>
      </c>
      <c r="AK1207" s="50">
        <v>19</v>
      </c>
      <c r="AL1207" s="50">
        <v>10</v>
      </c>
      <c r="AM1207" s="50">
        <v>0</v>
      </c>
      <c r="AN1207" s="50">
        <v>0</v>
      </c>
      <c r="AO1207" s="50">
        <v>0</v>
      </c>
      <c r="AP1207" s="50">
        <v>0</v>
      </c>
      <c r="AQ1207" s="50">
        <v>0</v>
      </c>
      <c r="AR1207" s="50">
        <v>0</v>
      </c>
      <c r="AS1207" s="50">
        <v>0</v>
      </c>
      <c r="AT1207" s="50">
        <v>0</v>
      </c>
      <c r="AU1207" s="50">
        <v>0</v>
      </c>
      <c r="AV1207" s="50">
        <v>0</v>
      </c>
      <c r="AW1207" s="50">
        <v>0</v>
      </c>
      <c r="AX1207" s="50">
        <v>0</v>
      </c>
    </row>
    <row r="1208" spans="1:50" x14ac:dyDescent="0.25">
      <c r="A1208" s="50">
        <v>1207</v>
      </c>
      <c r="B1208" s="50" t="s">
        <v>24</v>
      </c>
      <c r="C1208" s="50" t="s">
        <v>2371</v>
      </c>
      <c r="D1208" s="50" t="s">
        <v>25</v>
      </c>
      <c r="E1208" s="50" t="s">
        <v>2436</v>
      </c>
      <c r="F1208" s="50" t="s">
        <v>2437</v>
      </c>
      <c r="G1208" s="50">
        <v>138</v>
      </c>
      <c r="H1208" s="50">
        <v>166</v>
      </c>
      <c r="I1208" s="50">
        <v>40</v>
      </c>
      <c r="J1208" s="50">
        <v>2616</v>
      </c>
      <c r="K1208" s="50">
        <v>3139</v>
      </c>
      <c r="L1208" s="50">
        <v>623</v>
      </c>
      <c r="M1208" s="50">
        <v>0</v>
      </c>
      <c r="N1208" s="50">
        <v>0</v>
      </c>
      <c r="O1208" s="50">
        <v>0</v>
      </c>
      <c r="P1208" s="50">
        <v>0</v>
      </c>
      <c r="Q1208" s="50">
        <v>0</v>
      </c>
      <c r="R1208" s="50">
        <v>0</v>
      </c>
      <c r="S1208" s="50">
        <v>0</v>
      </c>
      <c r="T1208" s="50">
        <v>0</v>
      </c>
      <c r="U1208" s="50">
        <v>0</v>
      </c>
      <c r="V1208" s="50">
        <v>0</v>
      </c>
      <c r="W1208" s="50">
        <v>0</v>
      </c>
      <c r="X1208" s="50">
        <v>0</v>
      </c>
      <c r="Y1208" s="50">
        <v>0</v>
      </c>
      <c r="Z1208" s="50">
        <v>0</v>
      </c>
      <c r="AA1208" s="50">
        <v>0</v>
      </c>
      <c r="AB1208" s="50">
        <v>0</v>
      </c>
      <c r="AC1208" s="50">
        <v>0</v>
      </c>
      <c r="AD1208" s="50">
        <v>0</v>
      </c>
      <c r="AE1208" s="50">
        <v>0</v>
      </c>
      <c r="AF1208" s="50">
        <v>0</v>
      </c>
      <c r="AG1208" s="50">
        <v>0</v>
      </c>
      <c r="AH1208" s="50">
        <v>0</v>
      </c>
      <c r="AI1208" s="50">
        <v>0</v>
      </c>
      <c r="AJ1208" s="50">
        <v>0</v>
      </c>
      <c r="AK1208" s="50">
        <v>53</v>
      </c>
      <c r="AL1208" s="50">
        <v>41</v>
      </c>
      <c r="AM1208" s="50">
        <v>0</v>
      </c>
      <c r="AN1208" s="50">
        <v>0</v>
      </c>
      <c r="AO1208" s="50">
        <v>0</v>
      </c>
      <c r="AP1208" s="50">
        <v>0</v>
      </c>
      <c r="AQ1208" s="50">
        <v>0</v>
      </c>
      <c r="AR1208" s="50">
        <v>0</v>
      </c>
      <c r="AS1208" s="50">
        <v>0</v>
      </c>
      <c r="AT1208" s="50">
        <v>0</v>
      </c>
      <c r="AU1208" s="50">
        <v>94</v>
      </c>
      <c r="AV1208" s="50">
        <v>4</v>
      </c>
      <c r="AW1208" s="50">
        <v>0</v>
      </c>
      <c r="AX1208" s="50">
        <v>0</v>
      </c>
    </row>
    <row r="1209" spans="1:50" x14ac:dyDescent="0.25">
      <c r="A1209" s="50">
        <v>1208</v>
      </c>
      <c r="B1209" s="50" t="s">
        <v>24</v>
      </c>
      <c r="C1209" s="50" t="s">
        <v>2371</v>
      </c>
      <c r="D1209" s="50" t="s">
        <v>28</v>
      </c>
      <c r="E1209" s="50" t="s">
        <v>2438</v>
      </c>
      <c r="F1209" s="50" t="s">
        <v>2439</v>
      </c>
      <c r="G1209" s="50">
        <v>35</v>
      </c>
      <c r="H1209" s="50">
        <v>43</v>
      </c>
      <c r="I1209" s="50">
        <v>13</v>
      </c>
      <c r="J1209" s="50">
        <v>634</v>
      </c>
      <c r="K1209" s="50">
        <v>748</v>
      </c>
      <c r="L1209" s="50">
        <v>153</v>
      </c>
      <c r="M1209" s="50">
        <v>0</v>
      </c>
      <c r="N1209" s="50">
        <v>0</v>
      </c>
      <c r="O1209" s="50">
        <v>0</v>
      </c>
      <c r="P1209" s="50">
        <v>0</v>
      </c>
      <c r="Q1209" s="50">
        <v>0</v>
      </c>
      <c r="R1209" s="50">
        <v>0</v>
      </c>
      <c r="S1209" s="50">
        <v>0</v>
      </c>
      <c r="T1209" s="50">
        <v>0</v>
      </c>
      <c r="U1209" s="50">
        <v>0</v>
      </c>
      <c r="V1209" s="50">
        <v>0</v>
      </c>
      <c r="W1209" s="50">
        <v>0</v>
      </c>
      <c r="X1209" s="50">
        <v>0</v>
      </c>
      <c r="Y1209" s="50">
        <v>0</v>
      </c>
      <c r="Z1209" s="50">
        <v>0</v>
      </c>
      <c r="AA1209" s="50">
        <v>0</v>
      </c>
      <c r="AB1209" s="50">
        <v>0</v>
      </c>
      <c r="AC1209" s="50">
        <v>0</v>
      </c>
      <c r="AD1209" s="50">
        <v>0</v>
      </c>
      <c r="AE1209" s="50">
        <v>0</v>
      </c>
      <c r="AF1209" s="50">
        <v>0</v>
      </c>
      <c r="AG1209" s="50">
        <v>0</v>
      </c>
      <c r="AH1209" s="50">
        <v>0</v>
      </c>
      <c r="AI1209" s="50">
        <v>0</v>
      </c>
      <c r="AJ1209" s="50">
        <v>0</v>
      </c>
      <c r="AK1209" s="50">
        <v>17</v>
      </c>
      <c r="AL1209" s="50">
        <v>13</v>
      </c>
      <c r="AM1209" s="50">
        <v>0</v>
      </c>
      <c r="AN1209" s="50">
        <v>0</v>
      </c>
      <c r="AO1209" s="50">
        <v>0</v>
      </c>
      <c r="AP1209" s="50">
        <v>0</v>
      </c>
      <c r="AQ1209" s="50">
        <v>0</v>
      </c>
      <c r="AR1209" s="50">
        <v>0</v>
      </c>
      <c r="AS1209" s="50">
        <v>0</v>
      </c>
      <c r="AT1209" s="50">
        <v>0</v>
      </c>
      <c r="AU1209" s="50">
        <v>88</v>
      </c>
      <c r="AV1209" s="50">
        <v>7</v>
      </c>
      <c r="AW1209" s="50">
        <v>0</v>
      </c>
      <c r="AX1209" s="50">
        <v>0</v>
      </c>
    </row>
    <row r="1210" spans="1:50" x14ac:dyDescent="0.25">
      <c r="A1210" s="50">
        <v>1209</v>
      </c>
      <c r="B1210" s="50" t="s">
        <v>24</v>
      </c>
      <c r="C1210" s="50" t="s">
        <v>2371</v>
      </c>
      <c r="D1210" s="50" t="s">
        <v>33</v>
      </c>
      <c r="E1210" s="50" t="s">
        <v>1159</v>
      </c>
      <c r="F1210" s="50" t="s">
        <v>2440</v>
      </c>
      <c r="G1210" s="50">
        <v>8</v>
      </c>
      <c r="H1210" s="50">
        <v>8</v>
      </c>
      <c r="I1210" s="50">
        <v>2</v>
      </c>
      <c r="J1210" s="50">
        <v>106</v>
      </c>
      <c r="K1210" s="50">
        <v>127</v>
      </c>
      <c r="L1210" s="50">
        <v>32</v>
      </c>
      <c r="M1210" s="50">
        <v>0</v>
      </c>
      <c r="N1210" s="50">
        <v>0</v>
      </c>
      <c r="O1210" s="50">
        <v>0</v>
      </c>
      <c r="P1210" s="50">
        <v>0</v>
      </c>
      <c r="Q1210" s="50">
        <v>0</v>
      </c>
      <c r="R1210" s="50">
        <v>0</v>
      </c>
      <c r="S1210" s="50">
        <v>0</v>
      </c>
      <c r="T1210" s="50">
        <v>0</v>
      </c>
      <c r="U1210" s="50">
        <v>0</v>
      </c>
      <c r="V1210" s="50">
        <v>0</v>
      </c>
      <c r="W1210" s="50">
        <v>0</v>
      </c>
      <c r="X1210" s="50">
        <v>0</v>
      </c>
      <c r="Y1210" s="50">
        <v>0</v>
      </c>
      <c r="Z1210" s="50">
        <v>0</v>
      </c>
      <c r="AA1210" s="50">
        <v>0</v>
      </c>
      <c r="AB1210" s="50">
        <v>0</v>
      </c>
      <c r="AC1210" s="50">
        <v>0</v>
      </c>
      <c r="AD1210" s="50">
        <v>0</v>
      </c>
      <c r="AE1210" s="50">
        <v>0</v>
      </c>
      <c r="AF1210" s="50">
        <v>0</v>
      </c>
      <c r="AG1210" s="50">
        <v>0</v>
      </c>
      <c r="AH1210" s="50">
        <v>0</v>
      </c>
      <c r="AI1210" s="50">
        <v>0</v>
      </c>
      <c r="AJ1210" s="50">
        <v>0</v>
      </c>
      <c r="AK1210" s="50">
        <v>5</v>
      </c>
      <c r="AL1210" s="50">
        <v>5</v>
      </c>
      <c r="AM1210" s="50">
        <v>0</v>
      </c>
      <c r="AN1210" s="50">
        <v>0</v>
      </c>
      <c r="AO1210" s="50">
        <v>0</v>
      </c>
      <c r="AP1210" s="50">
        <v>0</v>
      </c>
      <c r="AQ1210" s="50">
        <v>0</v>
      </c>
      <c r="AR1210" s="50">
        <v>0</v>
      </c>
      <c r="AS1210" s="50">
        <v>0</v>
      </c>
      <c r="AT1210" s="50">
        <v>0</v>
      </c>
      <c r="AU1210" s="50">
        <v>51</v>
      </c>
      <c r="AV1210" s="50">
        <v>4</v>
      </c>
      <c r="AW1210" s="50">
        <v>0</v>
      </c>
      <c r="AX1210" s="50">
        <v>0</v>
      </c>
    </row>
    <row r="1211" spans="1:50" x14ac:dyDescent="0.25">
      <c r="A1211" s="50">
        <v>1210</v>
      </c>
      <c r="B1211" s="50" t="s">
        <v>24</v>
      </c>
      <c r="C1211" s="50" t="s">
        <v>2371</v>
      </c>
      <c r="D1211" s="50" t="s">
        <v>82</v>
      </c>
      <c r="E1211" s="50" t="s">
        <v>2441</v>
      </c>
      <c r="F1211" s="50" t="s">
        <v>2442</v>
      </c>
      <c r="G1211" s="50">
        <v>84</v>
      </c>
      <c r="H1211" s="50">
        <v>104</v>
      </c>
      <c r="I1211" s="50">
        <v>25</v>
      </c>
      <c r="J1211" s="50">
        <v>2002</v>
      </c>
      <c r="K1211" s="50">
        <v>2393</v>
      </c>
      <c r="L1211" s="50">
        <v>490</v>
      </c>
      <c r="M1211" s="50">
        <v>0</v>
      </c>
      <c r="N1211" s="50">
        <v>0</v>
      </c>
      <c r="O1211" s="50">
        <v>0</v>
      </c>
      <c r="P1211" s="50">
        <v>0</v>
      </c>
      <c r="Q1211" s="50">
        <v>0</v>
      </c>
      <c r="R1211" s="50">
        <v>0</v>
      </c>
      <c r="S1211" s="50">
        <v>0</v>
      </c>
      <c r="T1211" s="50">
        <v>0</v>
      </c>
      <c r="U1211" s="50">
        <v>0</v>
      </c>
      <c r="V1211" s="50">
        <v>0</v>
      </c>
      <c r="W1211" s="50">
        <v>0</v>
      </c>
      <c r="X1211" s="50">
        <v>0</v>
      </c>
      <c r="Y1211" s="50">
        <v>0</v>
      </c>
      <c r="Z1211" s="50">
        <v>0</v>
      </c>
      <c r="AA1211" s="50">
        <v>0</v>
      </c>
      <c r="AB1211" s="50">
        <v>0</v>
      </c>
      <c r="AC1211" s="50">
        <v>0</v>
      </c>
      <c r="AD1211" s="50">
        <v>0</v>
      </c>
      <c r="AE1211" s="50">
        <v>0</v>
      </c>
      <c r="AF1211" s="50">
        <v>0</v>
      </c>
      <c r="AG1211" s="50">
        <v>0</v>
      </c>
      <c r="AH1211" s="50">
        <v>0</v>
      </c>
      <c r="AI1211" s="50">
        <v>0</v>
      </c>
      <c r="AJ1211" s="50">
        <v>0</v>
      </c>
      <c r="AK1211" s="50">
        <v>37</v>
      </c>
      <c r="AL1211" s="50">
        <v>25</v>
      </c>
      <c r="AM1211" s="50">
        <v>0</v>
      </c>
      <c r="AN1211" s="50">
        <v>0</v>
      </c>
      <c r="AO1211" s="50">
        <v>0</v>
      </c>
      <c r="AP1211" s="50">
        <v>0</v>
      </c>
      <c r="AQ1211" s="50">
        <v>0</v>
      </c>
      <c r="AR1211" s="50">
        <v>0</v>
      </c>
      <c r="AS1211" s="50">
        <v>0</v>
      </c>
      <c r="AT1211" s="50">
        <v>0</v>
      </c>
      <c r="AU1211" s="50">
        <v>67</v>
      </c>
      <c r="AV1211" s="50">
        <v>3</v>
      </c>
      <c r="AW1211" s="50">
        <v>0</v>
      </c>
      <c r="AX1211" s="50">
        <v>0</v>
      </c>
    </row>
    <row r="1212" spans="1:50" x14ac:dyDescent="0.25">
      <c r="A1212" s="50">
        <v>1211</v>
      </c>
      <c r="B1212" s="50" t="s">
        <v>24</v>
      </c>
      <c r="C1212" s="50" t="s">
        <v>2371</v>
      </c>
      <c r="D1212" s="50" t="s">
        <v>33</v>
      </c>
      <c r="E1212" s="50" t="s">
        <v>2443</v>
      </c>
      <c r="F1212" s="50" t="s">
        <v>2444</v>
      </c>
      <c r="G1212" s="50">
        <v>16</v>
      </c>
      <c r="H1212" s="50">
        <v>17</v>
      </c>
      <c r="I1212" s="50">
        <v>6</v>
      </c>
      <c r="J1212" s="50">
        <v>288</v>
      </c>
      <c r="K1212" s="50">
        <v>297</v>
      </c>
      <c r="L1212" s="50">
        <v>91</v>
      </c>
      <c r="M1212" s="50">
        <v>0</v>
      </c>
      <c r="N1212" s="50">
        <v>0</v>
      </c>
      <c r="O1212" s="50">
        <v>0</v>
      </c>
      <c r="P1212" s="50">
        <v>0</v>
      </c>
      <c r="Q1212" s="50">
        <v>0</v>
      </c>
      <c r="R1212" s="50">
        <v>0</v>
      </c>
      <c r="S1212" s="50">
        <v>0</v>
      </c>
      <c r="T1212" s="50">
        <v>0</v>
      </c>
      <c r="U1212" s="50">
        <v>0</v>
      </c>
      <c r="V1212" s="50">
        <v>0</v>
      </c>
      <c r="W1212" s="50">
        <v>0</v>
      </c>
      <c r="X1212" s="50">
        <v>0</v>
      </c>
      <c r="Y1212" s="50">
        <v>0</v>
      </c>
      <c r="Z1212" s="50">
        <v>0</v>
      </c>
      <c r="AA1212" s="50">
        <v>0</v>
      </c>
      <c r="AB1212" s="50">
        <v>0</v>
      </c>
      <c r="AC1212" s="50">
        <v>0</v>
      </c>
      <c r="AD1212" s="50">
        <v>0</v>
      </c>
      <c r="AE1212" s="50">
        <v>0</v>
      </c>
      <c r="AF1212" s="50">
        <v>0</v>
      </c>
      <c r="AG1212" s="50">
        <v>0</v>
      </c>
      <c r="AH1212" s="50">
        <v>0</v>
      </c>
      <c r="AI1212" s="50">
        <v>0</v>
      </c>
      <c r="AJ1212" s="50">
        <v>0</v>
      </c>
      <c r="AK1212" s="50">
        <v>0</v>
      </c>
      <c r="AL1212" s="50">
        <v>0</v>
      </c>
      <c r="AM1212" s="50">
        <v>0</v>
      </c>
      <c r="AN1212" s="50">
        <v>0</v>
      </c>
      <c r="AO1212" s="50">
        <v>0</v>
      </c>
      <c r="AP1212" s="50">
        <v>0</v>
      </c>
      <c r="AQ1212" s="50">
        <v>0</v>
      </c>
      <c r="AR1212" s="50">
        <v>0</v>
      </c>
      <c r="AS1212" s="50">
        <v>0</v>
      </c>
      <c r="AT1212" s="50">
        <v>0</v>
      </c>
      <c r="AU1212" s="50">
        <v>0</v>
      </c>
      <c r="AV1212" s="50">
        <v>0</v>
      </c>
      <c r="AW1212" s="50">
        <v>0</v>
      </c>
      <c r="AX1212" s="50">
        <v>0</v>
      </c>
    </row>
    <row r="1213" spans="1:50" x14ac:dyDescent="0.25">
      <c r="A1213" s="50">
        <v>1212</v>
      </c>
      <c r="B1213" s="50" t="s">
        <v>24</v>
      </c>
      <c r="C1213" s="50" t="s">
        <v>2371</v>
      </c>
      <c r="D1213" s="50" t="s">
        <v>33</v>
      </c>
      <c r="E1213" s="50" t="s">
        <v>2445</v>
      </c>
      <c r="F1213" s="50" t="s">
        <v>2446</v>
      </c>
      <c r="G1213" s="50">
        <v>48</v>
      </c>
      <c r="H1213" s="50">
        <v>56</v>
      </c>
      <c r="I1213" s="50">
        <v>16</v>
      </c>
      <c r="J1213" s="50">
        <v>569</v>
      </c>
      <c r="K1213" s="50">
        <v>728</v>
      </c>
      <c r="L1213" s="50">
        <v>180</v>
      </c>
      <c r="M1213" s="50">
        <v>0</v>
      </c>
      <c r="N1213" s="50">
        <v>0</v>
      </c>
      <c r="O1213" s="50">
        <v>0</v>
      </c>
      <c r="P1213" s="50">
        <v>0</v>
      </c>
      <c r="Q1213" s="50">
        <v>0</v>
      </c>
      <c r="R1213" s="50">
        <v>0</v>
      </c>
      <c r="S1213" s="50">
        <v>0</v>
      </c>
      <c r="T1213" s="50">
        <v>0</v>
      </c>
      <c r="U1213" s="50">
        <v>0</v>
      </c>
      <c r="V1213" s="50">
        <v>0</v>
      </c>
      <c r="W1213" s="50">
        <v>0</v>
      </c>
      <c r="X1213" s="50">
        <v>0</v>
      </c>
      <c r="Y1213" s="50">
        <v>0</v>
      </c>
      <c r="Z1213" s="50">
        <v>0</v>
      </c>
      <c r="AA1213" s="50">
        <v>0</v>
      </c>
      <c r="AB1213" s="50">
        <v>0</v>
      </c>
      <c r="AC1213" s="50">
        <v>0</v>
      </c>
      <c r="AD1213" s="50">
        <v>0</v>
      </c>
      <c r="AE1213" s="50">
        <v>0</v>
      </c>
      <c r="AF1213" s="50">
        <v>0</v>
      </c>
      <c r="AG1213" s="50">
        <v>0</v>
      </c>
      <c r="AH1213" s="50">
        <v>0</v>
      </c>
      <c r="AI1213" s="50">
        <v>0</v>
      </c>
      <c r="AJ1213" s="50">
        <v>0</v>
      </c>
      <c r="AK1213" s="50">
        <v>14</v>
      </c>
      <c r="AL1213" s="50">
        <v>10</v>
      </c>
      <c r="AM1213" s="50">
        <v>0</v>
      </c>
      <c r="AN1213" s="50">
        <v>0</v>
      </c>
      <c r="AO1213" s="50">
        <v>0</v>
      </c>
      <c r="AP1213" s="50">
        <v>0</v>
      </c>
      <c r="AQ1213" s="50">
        <v>0</v>
      </c>
      <c r="AR1213" s="50">
        <v>0</v>
      </c>
      <c r="AS1213" s="50">
        <v>0</v>
      </c>
      <c r="AT1213" s="50">
        <v>0</v>
      </c>
      <c r="AU1213" s="50">
        <v>0</v>
      </c>
      <c r="AV1213" s="50">
        <v>0</v>
      </c>
      <c r="AW1213" s="50">
        <v>0</v>
      </c>
      <c r="AX1213" s="50">
        <v>0</v>
      </c>
    </row>
    <row r="1214" spans="1:50" x14ac:dyDescent="0.25">
      <c r="A1214" s="50">
        <v>1213</v>
      </c>
      <c r="B1214" s="50" t="s">
        <v>24</v>
      </c>
      <c r="C1214" s="50" t="s">
        <v>2371</v>
      </c>
      <c r="D1214" s="50" t="s">
        <v>33</v>
      </c>
      <c r="E1214" s="50" t="s">
        <v>2447</v>
      </c>
      <c r="F1214" s="50" t="s">
        <v>2448</v>
      </c>
      <c r="G1214" s="50">
        <v>30</v>
      </c>
      <c r="H1214" s="50">
        <v>39</v>
      </c>
      <c r="I1214" s="50">
        <v>12</v>
      </c>
      <c r="J1214" s="50">
        <v>532</v>
      </c>
      <c r="K1214" s="50">
        <v>663</v>
      </c>
      <c r="L1214" s="50">
        <v>143</v>
      </c>
      <c r="M1214" s="50">
        <v>0</v>
      </c>
      <c r="N1214" s="50">
        <v>0</v>
      </c>
      <c r="O1214" s="50">
        <v>0</v>
      </c>
      <c r="P1214" s="50">
        <v>0</v>
      </c>
      <c r="Q1214" s="50">
        <v>0</v>
      </c>
      <c r="R1214" s="50">
        <v>0</v>
      </c>
      <c r="S1214" s="50">
        <v>0</v>
      </c>
      <c r="T1214" s="50">
        <v>0</v>
      </c>
      <c r="U1214" s="50">
        <v>0</v>
      </c>
      <c r="V1214" s="50">
        <v>0</v>
      </c>
      <c r="W1214" s="50">
        <v>0</v>
      </c>
      <c r="X1214" s="50">
        <v>0</v>
      </c>
      <c r="Y1214" s="50">
        <v>0</v>
      </c>
      <c r="Z1214" s="50">
        <v>0</v>
      </c>
      <c r="AA1214" s="50">
        <v>0</v>
      </c>
      <c r="AB1214" s="50">
        <v>0</v>
      </c>
      <c r="AC1214" s="50">
        <v>0</v>
      </c>
      <c r="AD1214" s="50">
        <v>0</v>
      </c>
      <c r="AE1214" s="50">
        <v>0</v>
      </c>
      <c r="AF1214" s="50">
        <v>0</v>
      </c>
      <c r="AG1214" s="50">
        <v>0</v>
      </c>
      <c r="AH1214" s="50">
        <v>0</v>
      </c>
      <c r="AI1214" s="50">
        <v>0</v>
      </c>
      <c r="AJ1214" s="50">
        <v>0</v>
      </c>
      <c r="AK1214" s="50">
        <v>23</v>
      </c>
      <c r="AL1214" s="50">
        <v>11</v>
      </c>
      <c r="AM1214" s="50">
        <v>0</v>
      </c>
      <c r="AN1214" s="50">
        <v>0</v>
      </c>
      <c r="AO1214" s="50">
        <v>0</v>
      </c>
      <c r="AP1214" s="50">
        <v>0</v>
      </c>
      <c r="AQ1214" s="50">
        <v>0</v>
      </c>
      <c r="AR1214" s="50">
        <v>0</v>
      </c>
      <c r="AS1214" s="50">
        <v>0</v>
      </c>
      <c r="AT1214" s="50">
        <v>0</v>
      </c>
      <c r="AU1214" s="50">
        <v>0</v>
      </c>
      <c r="AV1214" s="50">
        <v>0</v>
      </c>
      <c r="AW1214" s="50">
        <v>0</v>
      </c>
      <c r="AX1214" s="50">
        <v>0</v>
      </c>
    </row>
    <row r="1215" spans="1:50" x14ac:dyDescent="0.25">
      <c r="A1215" s="50">
        <v>1214</v>
      </c>
      <c r="B1215" s="50" t="s">
        <v>24</v>
      </c>
      <c r="C1215" s="50" t="s">
        <v>2371</v>
      </c>
      <c r="D1215" s="50" t="s">
        <v>28</v>
      </c>
      <c r="E1215" s="50" t="s">
        <v>2449</v>
      </c>
      <c r="F1215" s="50" t="s">
        <v>2450</v>
      </c>
      <c r="G1215" s="50">
        <v>13</v>
      </c>
      <c r="H1215" s="50">
        <v>13</v>
      </c>
      <c r="I1215" s="50">
        <v>3</v>
      </c>
      <c r="J1215" s="50">
        <v>242</v>
      </c>
      <c r="K1215" s="50">
        <v>277</v>
      </c>
      <c r="L1215" s="50">
        <v>80</v>
      </c>
      <c r="M1215" s="50">
        <v>0</v>
      </c>
      <c r="N1215" s="50">
        <v>0</v>
      </c>
      <c r="O1215" s="50">
        <v>0</v>
      </c>
      <c r="P1215" s="50">
        <v>0</v>
      </c>
      <c r="Q1215" s="50">
        <v>0</v>
      </c>
      <c r="R1215" s="50">
        <v>0</v>
      </c>
      <c r="S1215" s="50">
        <v>0</v>
      </c>
      <c r="T1215" s="50">
        <v>0</v>
      </c>
      <c r="U1215" s="50">
        <v>0</v>
      </c>
      <c r="V1215" s="50">
        <v>0</v>
      </c>
      <c r="W1215" s="50">
        <v>0</v>
      </c>
      <c r="X1215" s="50">
        <v>0</v>
      </c>
      <c r="Y1215" s="50">
        <v>0</v>
      </c>
      <c r="Z1215" s="50">
        <v>0</v>
      </c>
      <c r="AA1215" s="50">
        <v>0</v>
      </c>
      <c r="AB1215" s="50">
        <v>0</v>
      </c>
      <c r="AC1215" s="50">
        <v>0</v>
      </c>
      <c r="AD1215" s="50">
        <v>0</v>
      </c>
      <c r="AE1215" s="50">
        <v>0</v>
      </c>
      <c r="AF1215" s="50">
        <v>0</v>
      </c>
      <c r="AG1215" s="50">
        <v>0</v>
      </c>
      <c r="AH1215" s="50">
        <v>0</v>
      </c>
      <c r="AI1215" s="50">
        <v>0</v>
      </c>
      <c r="AJ1215" s="50">
        <v>0</v>
      </c>
      <c r="AK1215" s="50">
        <v>6</v>
      </c>
      <c r="AL1215" s="50">
        <v>6</v>
      </c>
      <c r="AM1215" s="50">
        <v>0</v>
      </c>
      <c r="AN1215" s="50">
        <v>0</v>
      </c>
      <c r="AO1215" s="50">
        <v>0</v>
      </c>
      <c r="AP1215" s="50">
        <v>0</v>
      </c>
      <c r="AQ1215" s="50">
        <v>0</v>
      </c>
      <c r="AR1215" s="50">
        <v>0</v>
      </c>
      <c r="AS1215" s="50">
        <v>0</v>
      </c>
      <c r="AT1215" s="50">
        <v>0</v>
      </c>
      <c r="AU1215" s="50">
        <v>0</v>
      </c>
      <c r="AV1215" s="50">
        <v>0</v>
      </c>
      <c r="AW1215" s="50">
        <v>0</v>
      </c>
      <c r="AX1215" s="50">
        <v>0</v>
      </c>
    </row>
    <row r="1216" spans="1:50" x14ac:dyDescent="0.25">
      <c r="A1216" s="50">
        <v>1215</v>
      </c>
      <c r="B1216" s="50" t="s">
        <v>24</v>
      </c>
      <c r="C1216" s="50" t="s">
        <v>2371</v>
      </c>
      <c r="D1216" s="50" t="s">
        <v>28</v>
      </c>
      <c r="E1216" s="50" t="s">
        <v>289</v>
      </c>
      <c r="F1216" s="50" t="s">
        <v>2451</v>
      </c>
      <c r="G1216" s="50">
        <v>18</v>
      </c>
      <c r="H1216" s="50">
        <v>25</v>
      </c>
      <c r="I1216" s="50">
        <v>4</v>
      </c>
      <c r="J1216" s="50">
        <v>171</v>
      </c>
      <c r="K1216" s="50">
        <v>221</v>
      </c>
      <c r="L1216" s="50">
        <v>31</v>
      </c>
      <c r="M1216" s="50">
        <v>0</v>
      </c>
      <c r="N1216" s="50">
        <v>0</v>
      </c>
      <c r="O1216" s="50">
        <v>0</v>
      </c>
      <c r="P1216" s="50">
        <v>0</v>
      </c>
      <c r="Q1216" s="50">
        <v>0</v>
      </c>
      <c r="R1216" s="50">
        <v>0</v>
      </c>
      <c r="S1216" s="50">
        <v>0</v>
      </c>
      <c r="T1216" s="50">
        <v>0</v>
      </c>
      <c r="U1216" s="50">
        <v>0</v>
      </c>
      <c r="V1216" s="50">
        <v>0</v>
      </c>
      <c r="W1216" s="50">
        <v>0</v>
      </c>
      <c r="X1216" s="50">
        <v>0</v>
      </c>
      <c r="Y1216" s="50">
        <v>0</v>
      </c>
      <c r="Z1216" s="50">
        <v>0</v>
      </c>
      <c r="AA1216" s="50">
        <v>0</v>
      </c>
      <c r="AB1216" s="50">
        <v>0</v>
      </c>
      <c r="AC1216" s="50">
        <v>0</v>
      </c>
      <c r="AD1216" s="50">
        <v>0</v>
      </c>
      <c r="AE1216" s="50">
        <v>0</v>
      </c>
      <c r="AF1216" s="50">
        <v>0</v>
      </c>
      <c r="AG1216" s="50">
        <v>0</v>
      </c>
      <c r="AH1216" s="50">
        <v>0</v>
      </c>
      <c r="AI1216" s="50">
        <v>0</v>
      </c>
      <c r="AJ1216" s="50">
        <v>0</v>
      </c>
      <c r="AK1216" s="50">
        <v>7</v>
      </c>
      <c r="AL1216" s="50">
        <v>3</v>
      </c>
      <c r="AM1216" s="50">
        <v>0</v>
      </c>
      <c r="AN1216" s="50">
        <v>0</v>
      </c>
      <c r="AO1216" s="50">
        <v>0</v>
      </c>
      <c r="AP1216" s="50">
        <v>0</v>
      </c>
      <c r="AQ1216" s="50">
        <v>0</v>
      </c>
      <c r="AR1216" s="50">
        <v>0</v>
      </c>
      <c r="AS1216" s="50">
        <v>0</v>
      </c>
      <c r="AT1216" s="50">
        <v>0</v>
      </c>
      <c r="AU1216" s="50">
        <v>0</v>
      </c>
      <c r="AV1216" s="50">
        <v>0</v>
      </c>
      <c r="AW1216" s="50">
        <v>0</v>
      </c>
      <c r="AX1216" s="50">
        <v>0</v>
      </c>
    </row>
    <row r="1217" spans="1:50" x14ac:dyDescent="0.25">
      <c r="A1217" s="50">
        <v>1216</v>
      </c>
      <c r="B1217" s="50" t="s">
        <v>24</v>
      </c>
      <c r="C1217" s="50" t="s">
        <v>2371</v>
      </c>
      <c r="D1217" s="50" t="s">
        <v>33</v>
      </c>
      <c r="E1217" s="50" t="s">
        <v>2452</v>
      </c>
      <c r="F1217" s="50" t="s">
        <v>2453</v>
      </c>
      <c r="G1217" s="50">
        <v>92</v>
      </c>
      <c r="H1217" s="50">
        <v>110</v>
      </c>
      <c r="I1217" s="50">
        <v>38</v>
      </c>
      <c r="J1217" s="50">
        <v>1357</v>
      </c>
      <c r="K1217" s="50">
        <v>1622</v>
      </c>
      <c r="L1217" s="50">
        <v>406</v>
      </c>
      <c r="M1217" s="50">
        <v>0</v>
      </c>
      <c r="N1217" s="50">
        <v>0</v>
      </c>
      <c r="O1217" s="50">
        <v>0</v>
      </c>
      <c r="P1217" s="50">
        <v>0</v>
      </c>
      <c r="Q1217" s="50">
        <v>0</v>
      </c>
      <c r="R1217" s="50">
        <v>0</v>
      </c>
      <c r="S1217" s="50">
        <v>0</v>
      </c>
      <c r="T1217" s="50">
        <v>0</v>
      </c>
      <c r="U1217" s="50">
        <v>0</v>
      </c>
      <c r="V1217" s="50">
        <v>0</v>
      </c>
      <c r="W1217" s="50">
        <v>0</v>
      </c>
      <c r="X1217" s="50">
        <v>0</v>
      </c>
      <c r="Y1217" s="50">
        <v>0</v>
      </c>
      <c r="Z1217" s="50">
        <v>0</v>
      </c>
      <c r="AA1217" s="50">
        <v>0</v>
      </c>
      <c r="AB1217" s="50">
        <v>0</v>
      </c>
      <c r="AC1217" s="50">
        <v>0</v>
      </c>
      <c r="AD1217" s="50">
        <v>0</v>
      </c>
      <c r="AE1217" s="50">
        <v>0</v>
      </c>
      <c r="AF1217" s="50">
        <v>0</v>
      </c>
      <c r="AG1217" s="50">
        <v>0</v>
      </c>
      <c r="AH1217" s="50">
        <v>0</v>
      </c>
      <c r="AI1217" s="50">
        <v>0</v>
      </c>
      <c r="AJ1217" s="50">
        <v>0</v>
      </c>
      <c r="AK1217" s="50">
        <v>26</v>
      </c>
      <c r="AL1217" s="50">
        <v>22</v>
      </c>
      <c r="AM1217" s="50">
        <v>0</v>
      </c>
      <c r="AN1217" s="50">
        <v>0</v>
      </c>
      <c r="AO1217" s="50">
        <v>0</v>
      </c>
      <c r="AP1217" s="50">
        <v>0</v>
      </c>
      <c r="AQ1217" s="50">
        <v>0</v>
      </c>
      <c r="AR1217" s="50">
        <v>0</v>
      </c>
      <c r="AS1217" s="50">
        <v>0</v>
      </c>
      <c r="AT1217" s="50">
        <v>0</v>
      </c>
      <c r="AU1217" s="50">
        <v>62</v>
      </c>
      <c r="AV1217" s="50">
        <v>7</v>
      </c>
      <c r="AW1217" s="50">
        <v>0</v>
      </c>
      <c r="AX1217" s="50">
        <v>0</v>
      </c>
    </row>
    <row r="1218" spans="1:50" x14ac:dyDescent="0.25">
      <c r="A1218" s="50">
        <v>1217</v>
      </c>
      <c r="B1218" s="50" t="s">
        <v>24</v>
      </c>
      <c r="C1218" s="50" t="s">
        <v>2371</v>
      </c>
      <c r="D1218" s="50" t="s">
        <v>25</v>
      </c>
      <c r="E1218" s="50" t="s">
        <v>2454</v>
      </c>
      <c r="F1218" s="50" t="s">
        <v>2455</v>
      </c>
      <c r="G1218" s="50">
        <v>87</v>
      </c>
      <c r="H1218" s="50">
        <v>101</v>
      </c>
      <c r="I1218" s="50">
        <v>22</v>
      </c>
      <c r="J1218" s="50">
        <v>1902</v>
      </c>
      <c r="K1218" s="50">
        <v>2192</v>
      </c>
      <c r="L1218" s="50">
        <v>431</v>
      </c>
      <c r="M1218" s="50">
        <v>6</v>
      </c>
      <c r="N1218" s="50">
        <v>5</v>
      </c>
      <c r="O1218" s="50">
        <v>0</v>
      </c>
      <c r="P1218" s="50">
        <v>43</v>
      </c>
      <c r="Q1218" s="50">
        <v>48</v>
      </c>
      <c r="R1218" s="50">
        <v>0</v>
      </c>
      <c r="S1218" s="50">
        <v>0</v>
      </c>
      <c r="T1218" s="50">
        <v>0</v>
      </c>
      <c r="U1218" s="50">
        <v>0</v>
      </c>
      <c r="V1218" s="50">
        <v>0</v>
      </c>
      <c r="W1218" s="50">
        <v>0</v>
      </c>
      <c r="X1218" s="50">
        <v>0</v>
      </c>
      <c r="Y1218" s="50">
        <v>0</v>
      </c>
      <c r="Z1218" s="50">
        <v>0</v>
      </c>
      <c r="AA1218" s="50">
        <v>0</v>
      </c>
      <c r="AB1218" s="50">
        <v>0</v>
      </c>
      <c r="AC1218" s="50">
        <v>0</v>
      </c>
      <c r="AD1218" s="50">
        <v>0</v>
      </c>
      <c r="AE1218" s="50">
        <v>0</v>
      </c>
      <c r="AF1218" s="50">
        <v>0</v>
      </c>
      <c r="AG1218" s="50">
        <v>0</v>
      </c>
      <c r="AH1218" s="50">
        <v>0</v>
      </c>
      <c r="AI1218" s="50">
        <v>0</v>
      </c>
      <c r="AJ1218" s="50">
        <v>0</v>
      </c>
      <c r="AK1218" s="50">
        <v>96</v>
      </c>
      <c r="AL1218" s="50">
        <v>56</v>
      </c>
      <c r="AM1218" s="50">
        <v>0</v>
      </c>
      <c r="AN1218" s="50">
        <v>0</v>
      </c>
      <c r="AO1218" s="50">
        <v>0</v>
      </c>
      <c r="AP1218" s="50">
        <v>0</v>
      </c>
      <c r="AQ1218" s="50">
        <v>0</v>
      </c>
      <c r="AR1218" s="50">
        <v>0</v>
      </c>
      <c r="AS1218" s="50">
        <v>0</v>
      </c>
      <c r="AT1218" s="50">
        <v>0</v>
      </c>
      <c r="AU1218" s="50">
        <v>31</v>
      </c>
      <c r="AV1218" s="50">
        <v>6</v>
      </c>
      <c r="AW1218" s="50">
        <v>0</v>
      </c>
      <c r="AX1218" s="50">
        <v>0</v>
      </c>
    </row>
    <row r="1219" spans="1:50" x14ac:dyDescent="0.25">
      <c r="A1219" s="50">
        <v>1218</v>
      </c>
      <c r="B1219" s="50" t="s">
        <v>24</v>
      </c>
      <c r="C1219" s="50" t="s">
        <v>2371</v>
      </c>
      <c r="D1219" s="50" t="s">
        <v>28</v>
      </c>
      <c r="E1219" s="50" t="s">
        <v>2456</v>
      </c>
      <c r="F1219" s="50" t="s">
        <v>2457</v>
      </c>
      <c r="G1219" s="50">
        <v>11</v>
      </c>
      <c r="H1219" s="50">
        <v>16</v>
      </c>
      <c r="I1219" s="50">
        <v>4</v>
      </c>
      <c r="J1219" s="50">
        <v>164</v>
      </c>
      <c r="K1219" s="50">
        <v>201</v>
      </c>
      <c r="L1219" s="50">
        <v>58</v>
      </c>
      <c r="M1219" s="50">
        <v>0</v>
      </c>
      <c r="N1219" s="50">
        <v>0</v>
      </c>
      <c r="O1219" s="50">
        <v>0</v>
      </c>
      <c r="P1219" s="50">
        <v>0</v>
      </c>
      <c r="Q1219" s="50">
        <v>0</v>
      </c>
      <c r="R1219" s="50">
        <v>0</v>
      </c>
      <c r="S1219" s="50">
        <v>0</v>
      </c>
      <c r="T1219" s="50">
        <v>0</v>
      </c>
      <c r="U1219" s="50">
        <v>0</v>
      </c>
      <c r="V1219" s="50">
        <v>0</v>
      </c>
      <c r="W1219" s="50">
        <v>0</v>
      </c>
      <c r="X1219" s="50">
        <v>0</v>
      </c>
      <c r="Y1219" s="50">
        <v>0</v>
      </c>
      <c r="Z1219" s="50">
        <v>0</v>
      </c>
      <c r="AA1219" s="50">
        <v>0</v>
      </c>
      <c r="AB1219" s="50">
        <v>0</v>
      </c>
      <c r="AC1219" s="50">
        <v>0</v>
      </c>
      <c r="AD1219" s="50">
        <v>0</v>
      </c>
      <c r="AE1219" s="50">
        <v>0</v>
      </c>
      <c r="AF1219" s="50">
        <v>0</v>
      </c>
      <c r="AG1219" s="50">
        <v>0</v>
      </c>
      <c r="AH1219" s="50">
        <v>0</v>
      </c>
      <c r="AI1219" s="50">
        <v>0</v>
      </c>
      <c r="AJ1219" s="50">
        <v>0</v>
      </c>
      <c r="AK1219" s="50">
        <v>11</v>
      </c>
      <c r="AL1219" s="50">
        <v>9</v>
      </c>
      <c r="AM1219" s="50">
        <v>0</v>
      </c>
      <c r="AN1219" s="50">
        <v>0</v>
      </c>
      <c r="AO1219" s="50">
        <v>0</v>
      </c>
      <c r="AP1219" s="50">
        <v>0</v>
      </c>
      <c r="AQ1219" s="50">
        <v>0</v>
      </c>
      <c r="AR1219" s="50">
        <v>0</v>
      </c>
      <c r="AS1219" s="50">
        <v>0</v>
      </c>
      <c r="AT1219" s="50">
        <v>0</v>
      </c>
      <c r="AU1219" s="50">
        <v>0</v>
      </c>
      <c r="AV1219" s="50">
        <v>0</v>
      </c>
      <c r="AW1219" s="50">
        <v>0</v>
      </c>
      <c r="AX1219" s="50">
        <v>0</v>
      </c>
    </row>
    <row r="1220" spans="1:50" x14ac:dyDescent="0.25">
      <c r="A1220" s="50">
        <v>1219</v>
      </c>
      <c r="B1220" s="50" t="s">
        <v>24</v>
      </c>
      <c r="C1220" s="50" t="s">
        <v>2371</v>
      </c>
      <c r="D1220" s="50" t="s">
        <v>25</v>
      </c>
      <c r="E1220" s="50" t="s">
        <v>2458</v>
      </c>
      <c r="F1220" s="50" t="s">
        <v>2459</v>
      </c>
      <c r="G1220" s="50">
        <v>76</v>
      </c>
      <c r="H1220" s="50">
        <v>94</v>
      </c>
      <c r="I1220" s="50">
        <v>24</v>
      </c>
      <c r="J1220" s="50">
        <v>1518</v>
      </c>
      <c r="K1220" s="50">
        <v>1853</v>
      </c>
      <c r="L1220" s="50">
        <v>390</v>
      </c>
      <c r="M1220" s="50">
        <v>0</v>
      </c>
      <c r="N1220" s="50">
        <v>0</v>
      </c>
      <c r="O1220" s="50">
        <v>0</v>
      </c>
      <c r="P1220" s="50">
        <v>0</v>
      </c>
      <c r="Q1220" s="50">
        <v>0</v>
      </c>
      <c r="R1220" s="50">
        <v>0</v>
      </c>
      <c r="S1220" s="50">
        <v>0</v>
      </c>
      <c r="T1220" s="50">
        <v>0</v>
      </c>
      <c r="U1220" s="50">
        <v>0</v>
      </c>
      <c r="V1220" s="50">
        <v>0</v>
      </c>
      <c r="W1220" s="50">
        <v>0</v>
      </c>
      <c r="X1220" s="50">
        <v>0</v>
      </c>
      <c r="Y1220" s="50">
        <v>0</v>
      </c>
      <c r="Z1220" s="50">
        <v>0</v>
      </c>
      <c r="AA1220" s="50">
        <v>0</v>
      </c>
      <c r="AB1220" s="50">
        <v>0</v>
      </c>
      <c r="AC1220" s="50">
        <v>0</v>
      </c>
      <c r="AD1220" s="50">
        <v>0</v>
      </c>
      <c r="AE1220" s="50">
        <v>0</v>
      </c>
      <c r="AF1220" s="50">
        <v>0</v>
      </c>
      <c r="AG1220" s="50">
        <v>0</v>
      </c>
      <c r="AH1220" s="50">
        <v>0</v>
      </c>
      <c r="AI1220" s="50">
        <v>0</v>
      </c>
      <c r="AJ1220" s="50">
        <v>0</v>
      </c>
      <c r="AK1220" s="50">
        <v>23</v>
      </c>
      <c r="AL1220" s="50">
        <v>17</v>
      </c>
      <c r="AM1220" s="50">
        <v>0</v>
      </c>
      <c r="AN1220" s="50">
        <v>0</v>
      </c>
      <c r="AO1220" s="50">
        <v>0</v>
      </c>
      <c r="AP1220" s="50">
        <v>0</v>
      </c>
      <c r="AQ1220" s="50">
        <v>0</v>
      </c>
      <c r="AR1220" s="50">
        <v>0</v>
      </c>
      <c r="AS1220" s="50">
        <v>0</v>
      </c>
      <c r="AT1220" s="50">
        <v>0</v>
      </c>
      <c r="AU1220" s="50">
        <v>0</v>
      </c>
      <c r="AV1220" s="50">
        <v>0</v>
      </c>
      <c r="AW1220" s="50">
        <v>0</v>
      </c>
      <c r="AX1220" s="50">
        <v>0</v>
      </c>
    </row>
    <row r="1221" spans="1:50" x14ac:dyDescent="0.25">
      <c r="A1221" s="50">
        <v>1220</v>
      </c>
      <c r="B1221" s="50" t="s">
        <v>24</v>
      </c>
      <c r="C1221" s="50" t="s">
        <v>2371</v>
      </c>
      <c r="D1221" s="50" t="s">
        <v>25</v>
      </c>
      <c r="E1221" s="50" t="s">
        <v>2460</v>
      </c>
      <c r="F1221" s="50" t="s">
        <v>2461</v>
      </c>
      <c r="G1221" s="50">
        <v>36</v>
      </c>
      <c r="H1221" s="50">
        <v>42</v>
      </c>
      <c r="I1221" s="50">
        <v>6</v>
      </c>
      <c r="J1221" s="50">
        <v>811</v>
      </c>
      <c r="K1221" s="50">
        <v>904</v>
      </c>
      <c r="L1221" s="50">
        <v>148</v>
      </c>
      <c r="M1221" s="50">
        <v>0</v>
      </c>
      <c r="N1221" s="50">
        <v>0</v>
      </c>
      <c r="O1221" s="50">
        <v>0</v>
      </c>
      <c r="P1221" s="50">
        <v>0</v>
      </c>
      <c r="Q1221" s="50">
        <v>0</v>
      </c>
      <c r="R1221" s="50">
        <v>0</v>
      </c>
      <c r="S1221" s="50">
        <v>0</v>
      </c>
      <c r="T1221" s="50">
        <v>0</v>
      </c>
      <c r="U1221" s="50">
        <v>0</v>
      </c>
      <c r="V1221" s="50">
        <v>0</v>
      </c>
      <c r="W1221" s="50">
        <v>0</v>
      </c>
      <c r="X1221" s="50">
        <v>0</v>
      </c>
      <c r="Y1221" s="50">
        <v>0</v>
      </c>
      <c r="Z1221" s="50">
        <v>0</v>
      </c>
      <c r="AA1221" s="50">
        <v>0</v>
      </c>
      <c r="AB1221" s="50">
        <v>0</v>
      </c>
      <c r="AC1221" s="50">
        <v>0</v>
      </c>
      <c r="AD1221" s="50">
        <v>0</v>
      </c>
      <c r="AE1221" s="50">
        <v>0</v>
      </c>
      <c r="AF1221" s="50">
        <v>0</v>
      </c>
      <c r="AG1221" s="50">
        <v>0</v>
      </c>
      <c r="AH1221" s="50">
        <v>0</v>
      </c>
      <c r="AI1221" s="50">
        <v>0</v>
      </c>
      <c r="AJ1221" s="50">
        <v>0</v>
      </c>
      <c r="AK1221" s="50">
        <v>11</v>
      </c>
      <c r="AL1221" s="50">
        <v>10</v>
      </c>
      <c r="AM1221" s="50">
        <v>0</v>
      </c>
      <c r="AN1221" s="50">
        <v>0</v>
      </c>
      <c r="AO1221" s="50">
        <v>0</v>
      </c>
      <c r="AP1221" s="50">
        <v>0</v>
      </c>
      <c r="AQ1221" s="50">
        <v>0</v>
      </c>
      <c r="AR1221" s="50">
        <v>0</v>
      </c>
      <c r="AS1221" s="50">
        <v>0</v>
      </c>
      <c r="AT1221" s="50">
        <v>0</v>
      </c>
      <c r="AU1221" s="50">
        <v>0</v>
      </c>
      <c r="AV1221" s="50">
        <v>0</v>
      </c>
      <c r="AW1221" s="50">
        <v>0</v>
      </c>
      <c r="AX1221" s="50">
        <v>0</v>
      </c>
    </row>
    <row r="1222" spans="1:50" x14ac:dyDescent="0.25">
      <c r="A1222" s="50">
        <v>1221</v>
      </c>
      <c r="B1222" s="50" t="s">
        <v>24</v>
      </c>
      <c r="C1222" s="50" t="s">
        <v>2371</v>
      </c>
      <c r="D1222" s="50" t="s">
        <v>28</v>
      </c>
      <c r="E1222" s="50" t="s">
        <v>2462</v>
      </c>
      <c r="F1222" s="50" t="s">
        <v>2463</v>
      </c>
      <c r="G1222" s="50">
        <v>32</v>
      </c>
      <c r="H1222" s="50">
        <v>34</v>
      </c>
      <c r="I1222" s="50">
        <v>11</v>
      </c>
      <c r="J1222" s="50">
        <v>472</v>
      </c>
      <c r="K1222" s="50">
        <v>497</v>
      </c>
      <c r="L1222" s="50">
        <v>100</v>
      </c>
      <c r="M1222" s="50">
        <v>0</v>
      </c>
      <c r="N1222" s="50">
        <v>0</v>
      </c>
      <c r="O1222" s="50">
        <v>0</v>
      </c>
      <c r="P1222" s="50">
        <v>0</v>
      </c>
      <c r="Q1222" s="50">
        <v>0</v>
      </c>
      <c r="R1222" s="50">
        <v>0</v>
      </c>
      <c r="S1222" s="50">
        <v>0</v>
      </c>
      <c r="T1222" s="50">
        <v>0</v>
      </c>
      <c r="U1222" s="50">
        <v>0</v>
      </c>
      <c r="V1222" s="50">
        <v>0</v>
      </c>
      <c r="W1222" s="50">
        <v>0</v>
      </c>
      <c r="X1222" s="50">
        <v>0</v>
      </c>
      <c r="Y1222" s="50">
        <v>0</v>
      </c>
      <c r="Z1222" s="50">
        <v>0</v>
      </c>
      <c r="AA1222" s="50">
        <v>0</v>
      </c>
      <c r="AB1222" s="50">
        <v>0</v>
      </c>
      <c r="AC1222" s="50">
        <v>0</v>
      </c>
      <c r="AD1222" s="50">
        <v>0</v>
      </c>
      <c r="AE1222" s="50">
        <v>0</v>
      </c>
      <c r="AF1222" s="50">
        <v>0</v>
      </c>
      <c r="AG1222" s="50">
        <v>0</v>
      </c>
      <c r="AH1222" s="50">
        <v>0</v>
      </c>
      <c r="AI1222" s="50">
        <v>0</v>
      </c>
      <c r="AJ1222" s="50">
        <v>0</v>
      </c>
      <c r="AK1222" s="50">
        <v>9</v>
      </c>
      <c r="AL1222" s="50">
        <v>7</v>
      </c>
      <c r="AM1222" s="50">
        <v>0</v>
      </c>
      <c r="AN1222" s="50">
        <v>0</v>
      </c>
      <c r="AO1222" s="50">
        <v>0</v>
      </c>
      <c r="AP1222" s="50">
        <v>0</v>
      </c>
      <c r="AQ1222" s="50">
        <v>0</v>
      </c>
      <c r="AR1222" s="50">
        <v>0</v>
      </c>
      <c r="AS1222" s="50">
        <v>0</v>
      </c>
      <c r="AT1222" s="50">
        <v>0</v>
      </c>
      <c r="AU1222" s="50">
        <v>0</v>
      </c>
      <c r="AV1222" s="50">
        <v>0</v>
      </c>
      <c r="AW1222" s="50">
        <v>0</v>
      </c>
      <c r="AX1222" s="50">
        <v>0</v>
      </c>
    </row>
    <row r="1223" spans="1:50" x14ac:dyDescent="0.25">
      <c r="A1223" s="50">
        <v>1222</v>
      </c>
      <c r="B1223" s="50" t="s">
        <v>24</v>
      </c>
      <c r="C1223" s="50" t="s">
        <v>2371</v>
      </c>
      <c r="D1223" s="50" t="s">
        <v>82</v>
      </c>
      <c r="E1223" s="50" t="s">
        <v>2464</v>
      </c>
      <c r="F1223" s="50" t="s">
        <v>2465</v>
      </c>
      <c r="G1223" s="50">
        <v>495</v>
      </c>
      <c r="H1223" s="50">
        <v>578</v>
      </c>
      <c r="I1223" s="50">
        <v>108</v>
      </c>
      <c r="J1223" s="50">
        <v>14300</v>
      </c>
      <c r="K1223" s="50">
        <v>16495</v>
      </c>
      <c r="L1223" s="50">
        <v>3285</v>
      </c>
      <c r="M1223" s="50">
        <v>78</v>
      </c>
      <c r="N1223" s="50">
        <v>47</v>
      </c>
      <c r="O1223" s="50">
        <v>4</v>
      </c>
      <c r="P1223" s="50">
        <v>388</v>
      </c>
      <c r="Q1223" s="50">
        <v>483</v>
      </c>
      <c r="R1223" s="50">
        <v>25</v>
      </c>
      <c r="S1223" s="50">
        <v>0</v>
      </c>
      <c r="T1223" s="50">
        <v>0</v>
      </c>
      <c r="U1223" s="50">
        <v>0</v>
      </c>
      <c r="V1223" s="50">
        <v>0</v>
      </c>
      <c r="W1223" s="50">
        <v>0</v>
      </c>
      <c r="X1223" s="50">
        <v>0</v>
      </c>
      <c r="Y1223" s="50">
        <v>0</v>
      </c>
      <c r="Z1223" s="50">
        <v>0</v>
      </c>
      <c r="AA1223" s="50">
        <v>0</v>
      </c>
      <c r="AB1223" s="50">
        <v>0</v>
      </c>
      <c r="AC1223" s="50">
        <v>0</v>
      </c>
      <c r="AD1223" s="50">
        <v>0</v>
      </c>
      <c r="AE1223" s="50">
        <v>0</v>
      </c>
      <c r="AF1223" s="50">
        <v>0</v>
      </c>
      <c r="AG1223" s="50">
        <v>0</v>
      </c>
      <c r="AH1223" s="50">
        <v>0</v>
      </c>
      <c r="AI1223" s="50">
        <v>0</v>
      </c>
      <c r="AJ1223" s="50">
        <v>0</v>
      </c>
      <c r="AK1223" s="50">
        <v>128</v>
      </c>
      <c r="AL1223" s="50">
        <v>62</v>
      </c>
      <c r="AM1223" s="50">
        <v>0</v>
      </c>
      <c r="AN1223" s="50">
        <v>0</v>
      </c>
      <c r="AO1223" s="50">
        <v>0</v>
      </c>
      <c r="AP1223" s="50">
        <v>0</v>
      </c>
      <c r="AQ1223" s="50">
        <v>0</v>
      </c>
      <c r="AR1223" s="50">
        <v>0</v>
      </c>
      <c r="AS1223" s="50">
        <v>0</v>
      </c>
      <c r="AT1223" s="50">
        <v>0</v>
      </c>
      <c r="AU1223" s="50">
        <v>527</v>
      </c>
      <c r="AV1223" s="50">
        <v>19</v>
      </c>
      <c r="AW1223" s="50">
        <v>0</v>
      </c>
      <c r="AX1223" s="50">
        <v>0</v>
      </c>
    </row>
    <row r="1224" spans="1:50" x14ac:dyDescent="0.25">
      <c r="A1224" s="50">
        <v>1223</v>
      </c>
      <c r="B1224" s="50" t="s">
        <v>24</v>
      </c>
      <c r="C1224" s="50" t="s">
        <v>2371</v>
      </c>
      <c r="D1224" s="50" t="s">
        <v>28</v>
      </c>
      <c r="E1224" s="50" t="s">
        <v>2466</v>
      </c>
      <c r="F1224" s="50" t="s">
        <v>2467</v>
      </c>
      <c r="G1224" s="50">
        <v>29</v>
      </c>
      <c r="H1224" s="50">
        <v>33</v>
      </c>
      <c r="I1224" s="50">
        <v>9</v>
      </c>
      <c r="J1224" s="50">
        <v>608</v>
      </c>
      <c r="K1224" s="50">
        <v>702</v>
      </c>
      <c r="L1224" s="50">
        <v>115</v>
      </c>
      <c r="M1224" s="50">
        <v>0</v>
      </c>
      <c r="N1224" s="50">
        <v>0</v>
      </c>
      <c r="O1224" s="50">
        <v>0</v>
      </c>
      <c r="P1224" s="50">
        <v>0</v>
      </c>
      <c r="Q1224" s="50">
        <v>0</v>
      </c>
      <c r="R1224" s="50">
        <v>0</v>
      </c>
      <c r="S1224" s="50">
        <v>0</v>
      </c>
      <c r="T1224" s="50">
        <v>0</v>
      </c>
      <c r="U1224" s="50">
        <v>0</v>
      </c>
      <c r="V1224" s="50">
        <v>0</v>
      </c>
      <c r="W1224" s="50">
        <v>0</v>
      </c>
      <c r="X1224" s="50">
        <v>0</v>
      </c>
      <c r="Y1224" s="50">
        <v>0</v>
      </c>
      <c r="Z1224" s="50">
        <v>0</v>
      </c>
      <c r="AA1224" s="50">
        <v>0</v>
      </c>
      <c r="AB1224" s="50">
        <v>0</v>
      </c>
      <c r="AC1224" s="50">
        <v>0</v>
      </c>
      <c r="AD1224" s="50">
        <v>0</v>
      </c>
      <c r="AE1224" s="50">
        <v>0</v>
      </c>
      <c r="AF1224" s="50">
        <v>0</v>
      </c>
      <c r="AG1224" s="50">
        <v>0</v>
      </c>
      <c r="AH1224" s="50">
        <v>0</v>
      </c>
      <c r="AI1224" s="50">
        <v>0</v>
      </c>
      <c r="AJ1224" s="50">
        <v>0</v>
      </c>
      <c r="AK1224" s="50">
        <v>13</v>
      </c>
      <c r="AL1224" s="50">
        <v>10</v>
      </c>
      <c r="AM1224" s="50">
        <v>0</v>
      </c>
      <c r="AN1224" s="50">
        <v>0</v>
      </c>
      <c r="AO1224" s="50">
        <v>0</v>
      </c>
      <c r="AP1224" s="50">
        <v>0</v>
      </c>
      <c r="AQ1224" s="50">
        <v>0</v>
      </c>
      <c r="AR1224" s="50">
        <v>0</v>
      </c>
      <c r="AS1224" s="50">
        <v>0</v>
      </c>
      <c r="AT1224" s="50">
        <v>0</v>
      </c>
      <c r="AU1224" s="50">
        <v>0</v>
      </c>
      <c r="AV1224" s="50">
        <v>0</v>
      </c>
      <c r="AW1224" s="50">
        <v>0</v>
      </c>
      <c r="AX1224" s="50">
        <v>0</v>
      </c>
    </row>
    <row r="1225" spans="1:50" x14ac:dyDescent="0.25">
      <c r="A1225" s="50">
        <v>1224</v>
      </c>
      <c r="B1225" s="50" t="s">
        <v>20</v>
      </c>
      <c r="C1225" s="50" t="s">
        <v>2468</v>
      </c>
      <c r="D1225" s="50" t="s">
        <v>21</v>
      </c>
      <c r="E1225" s="50" t="s">
        <v>2469</v>
      </c>
      <c r="F1225" s="50" t="s">
        <v>2470</v>
      </c>
      <c r="G1225" s="50">
        <v>15</v>
      </c>
      <c r="H1225" s="50">
        <v>32</v>
      </c>
      <c r="I1225" s="50">
        <v>39</v>
      </c>
      <c r="J1225" s="50">
        <v>215</v>
      </c>
      <c r="K1225" s="50">
        <v>572</v>
      </c>
      <c r="L1225" s="50">
        <v>1104</v>
      </c>
      <c r="M1225" s="50">
        <v>31</v>
      </c>
      <c r="N1225" s="50">
        <v>35</v>
      </c>
      <c r="O1225" s="50">
        <v>8</v>
      </c>
      <c r="P1225" s="50">
        <v>242</v>
      </c>
      <c r="Q1225" s="50">
        <v>311</v>
      </c>
      <c r="R1225" s="50">
        <v>69</v>
      </c>
      <c r="S1225" s="50">
        <v>18</v>
      </c>
      <c r="T1225" s="50">
        <v>21</v>
      </c>
      <c r="U1225" s="50">
        <v>5</v>
      </c>
      <c r="V1225" s="50">
        <v>143</v>
      </c>
      <c r="W1225" s="50">
        <v>184</v>
      </c>
      <c r="X1225" s="50">
        <v>41</v>
      </c>
      <c r="Y1225" s="50">
        <v>0</v>
      </c>
      <c r="Z1225" s="50">
        <v>0</v>
      </c>
      <c r="AA1225" s="50">
        <v>0</v>
      </c>
      <c r="AB1225" s="50">
        <v>0</v>
      </c>
      <c r="AC1225" s="50">
        <v>0</v>
      </c>
      <c r="AD1225" s="50">
        <v>0</v>
      </c>
      <c r="AE1225" s="50">
        <v>1928</v>
      </c>
      <c r="AF1225" s="50">
        <v>617</v>
      </c>
      <c r="AG1225" s="50">
        <v>366</v>
      </c>
      <c r="AH1225" s="50">
        <v>0</v>
      </c>
      <c r="AI1225" s="50">
        <v>0</v>
      </c>
      <c r="AJ1225" s="50">
        <v>0</v>
      </c>
      <c r="AK1225" s="50">
        <v>4</v>
      </c>
      <c r="AL1225" s="50">
        <v>3</v>
      </c>
      <c r="AM1225" s="50">
        <v>0</v>
      </c>
      <c r="AN1225" s="50">
        <v>0</v>
      </c>
      <c r="AO1225" s="50">
        <v>20</v>
      </c>
      <c r="AP1225" s="50">
        <v>22</v>
      </c>
      <c r="AQ1225" s="50">
        <v>8</v>
      </c>
      <c r="AR1225" s="50">
        <v>173</v>
      </c>
      <c r="AS1225" s="50">
        <v>247</v>
      </c>
      <c r="AT1225" s="50">
        <v>59</v>
      </c>
      <c r="AU1225" s="50">
        <v>0</v>
      </c>
      <c r="AV1225" s="50">
        <v>0</v>
      </c>
      <c r="AW1225" s="50">
        <v>0</v>
      </c>
      <c r="AX1225" s="50">
        <v>0</v>
      </c>
    </row>
    <row r="1226" spans="1:50" x14ac:dyDescent="0.25">
      <c r="A1226" s="50">
        <v>1225</v>
      </c>
      <c r="B1226" s="50" t="s">
        <v>24</v>
      </c>
      <c r="C1226" s="50" t="s">
        <v>2468</v>
      </c>
      <c r="D1226" s="50" t="s">
        <v>28</v>
      </c>
      <c r="E1226" s="50" t="s">
        <v>2471</v>
      </c>
      <c r="F1226" s="50" t="s">
        <v>2472</v>
      </c>
      <c r="G1226" s="50">
        <v>34</v>
      </c>
      <c r="H1226" s="50">
        <v>38</v>
      </c>
      <c r="I1226" s="50">
        <v>7</v>
      </c>
      <c r="J1226" s="50">
        <v>310</v>
      </c>
      <c r="K1226" s="50">
        <v>421</v>
      </c>
      <c r="L1226" s="50">
        <v>101</v>
      </c>
      <c r="M1226" s="50">
        <v>0</v>
      </c>
      <c r="N1226" s="50">
        <v>0</v>
      </c>
      <c r="O1226" s="50">
        <v>0</v>
      </c>
      <c r="P1226" s="50">
        <v>0</v>
      </c>
      <c r="Q1226" s="50">
        <v>0</v>
      </c>
      <c r="R1226" s="50">
        <v>0</v>
      </c>
      <c r="S1226" s="50">
        <v>0</v>
      </c>
      <c r="T1226" s="50">
        <v>0</v>
      </c>
      <c r="U1226" s="50">
        <v>0</v>
      </c>
      <c r="V1226" s="50">
        <v>0</v>
      </c>
      <c r="W1226" s="50">
        <v>0</v>
      </c>
      <c r="X1226" s="50">
        <v>0</v>
      </c>
      <c r="Y1226" s="50">
        <v>0</v>
      </c>
      <c r="Z1226" s="50">
        <v>0</v>
      </c>
      <c r="AA1226" s="50">
        <v>0</v>
      </c>
      <c r="AB1226" s="50">
        <v>0</v>
      </c>
      <c r="AC1226" s="50">
        <v>0</v>
      </c>
      <c r="AD1226" s="50">
        <v>0</v>
      </c>
      <c r="AE1226" s="50">
        <v>0</v>
      </c>
      <c r="AF1226" s="50">
        <v>0</v>
      </c>
      <c r="AG1226" s="50">
        <v>0</v>
      </c>
      <c r="AH1226" s="50">
        <v>0</v>
      </c>
      <c r="AI1226" s="50">
        <v>0</v>
      </c>
      <c r="AJ1226" s="50">
        <v>0</v>
      </c>
      <c r="AK1226" s="50">
        <v>11</v>
      </c>
      <c r="AL1226" s="50">
        <v>9</v>
      </c>
      <c r="AM1226" s="50">
        <v>0</v>
      </c>
      <c r="AN1226" s="50">
        <v>0</v>
      </c>
      <c r="AO1226" s="50">
        <v>0</v>
      </c>
      <c r="AP1226" s="50">
        <v>0</v>
      </c>
      <c r="AQ1226" s="50">
        <v>0</v>
      </c>
      <c r="AR1226" s="50">
        <v>0</v>
      </c>
      <c r="AS1226" s="50">
        <v>0</v>
      </c>
      <c r="AT1226" s="50">
        <v>0</v>
      </c>
      <c r="AU1226" s="50">
        <v>0</v>
      </c>
      <c r="AV1226" s="50">
        <v>0</v>
      </c>
      <c r="AW1226" s="50">
        <v>0</v>
      </c>
      <c r="AX1226" s="50">
        <v>0</v>
      </c>
    </row>
    <row r="1227" spans="1:50" x14ac:dyDescent="0.25">
      <c r="A1227" s="50">
        <v>1226</v>
      </c>
      <c r="B1227" s="50" t="s">
        <v>24</v>
      </c>
      <c r="C1227" s="50" t="s">
        <v>2468</v>
      </c>
      <c r="D1227" s="50" t="s">
        <v>33</v>
      </c>
      <c r="E1227" s="50" t="s">
        <v>2473</v>
      </c>
      <c r="F1227" s="50" t="s">
        <v>2474</v>
      </c>
      <c r="G1227" s="50">
        <v>27</v>
      </c>
      <c r="H1227" s="50">
        <v>34</v>
      </c>
      <c r="I1227" s="50">
        <v>9</v>
      </c>
      <c r="J1227" s="50">
        <v>339</v>
      </c>
      <c r="K1227" s="50">
        <v>423</v>
      </c>
      <c r="L1227" s="50">
        <v>128</v>
      </c>
      <c r="M1227" s="50">
        <v>0</v>
      </c>
      <c r="N1227" s="50">
        <v>0</v>
      </c>
      <c r="O1227" s="50">
        <v>0</v>
      </c>
      <c r="P1227" s="50">
        <v>0</v>
      </c>
      <c r="Q1227" s="50">
        <v>0</v>
      </c>
      <c r="R1227" s="50">
        <v>0</v>
      </c>
      <c r="S1227" s="50">
        <v>0</v>
      </c>
      <c r="T1227" s="50">
        <v>0</v>
      </c>
      <c r="U1227" s="50">
        <v>0</v>
      </c>
      <c r="V1227" s="50">
        <v>0</v>
      </c>
      <c r="W1227" s="50">
        <v>0</v>
      </c>
      <c r="X1227" s="50">
        <v>0</v>
      </c>
      <c r="Y1227" s="50">
        <v>0</v>
      </c>
      <c r="Z1227" s="50">
        <v>0</v>
      </c>
      <c r="AA1227" s="50">
        <v>0</v>
      </c>
      <c r="AB1227" s="50">
        <v>0</v>
      </c>
      <c r="AC1227" s="50">
        <v>0</v>
      </c>
      <c r="AD1227" s="50">
        <v>0</v>
      </c>
      <c r="AE1227" s="50">
        <v>0</v>
      </c>
      <c r="AF1227" s="50">
        <v>0</v>
      </c>
      <c r="AG1227" s="50">
        <v>0</v>
      </c>
      <c r="AH1227" s="50">
        <v>0</v>
      </c>
      <c r="AI1227" s="50">
        <v>0</v>
      </c>
      <c r="AJ1227" s="50">
        <v>0</v>
      </c>
      <c r="AK1227" s="50">
        <v>4</v>
      </c>
      <c r="AL1227" s="50">
        <v>4</v>
      </c>
      <c r="AM1227" s="50">
        <v>0</v>
      </c>
      <c r="AN1227" s="50">
        <v>0</v>
      </c>
      <c r="AO1227" s="50">
        <v>0</v>
      </c>
      <c r="AP1227" s="50">
        <v>0</v>
      </c>
      <c r="AQ1227" s="50">
        <v>0</v>
      </c>
      <c r="AR1227" s="50">
        <v>0</v>
      </c>
      <c r="AS1227" s="50">
        <v>0</v>
      </c>
      <c r="AT1227" s="50">
        <v>0</v>
      </c>
      <c r="AU1227" s="50">
        <v>0</v>
      </c>
      <c r="AV1227" s="50">
        <v>0</v>
      </c>
      <c r="AW1227" s="50">
        <v>0</v>
      </c>
      <c r="AX1227" s="50">
        <v>0</v>
      </c>
    </row>
    <row r="1228" spans="1:50" x14ac:dyDescent="0.25">
      <c r="A1228" s="50">
        <v>1227</v>
      </c>
      <c r="B1228" s="50" t="s">
        <v>24</v>
      </c>
      <c r="C1228" s="50" t="s">
        <v>2468</v>
      </c>
      <c r="D1228" s="50" t="s">
        <v>25</v>
      </c>
      <c r="E1228" s="50" t="s">
        <v>2475</v>
      </c>
      <c r="F1228" s="50" t="s">
        <v>2476</v>
      </c>
      <c r="G1228" s="50">
        <v>87</v>
      </c>
      <c r="H1228" s="50">
        <v>104</v>
      </c>
      <c r="I1228" s="50">
        <v>30</v>
      </c>
      <c r="J1228" s="50">
        <v>1492</v>
      </c>
      <c r="K1228" s="50">
        <v>1863</v>
      </c>
      <c r="L1228" s="50">
        <v>406</v>
      </c>
      <c r="M1228" s="50">
        <v>0</v>
      </c>
      <c r="N1228" s="50">
        <v>0</v>
      </c>
      <c r="O1228" s="50">
        <v>0</v>
      </c>
      <c r="P1228" s="50">
        <v>0</v>
      </c>
      <c r="Q1228" s="50">
        <v>0</v>
      </c>
      <c r="R1228" s="50">
        <v>0</v>
      </c>
      <c r="S1228" s="50">
        <v>0</v>
      </c>
      <c r="T1228" s="50">
        <v>0</v>
      </c>
      <c r="U1228" s="50">
        <v>0</v>
      </c>
      <c r="V1228" s="50">
        <v>0</v>
      </c>
      <c r="W1228" s="50">
        <v>0</v>
      </c>
      <c r="X1228" s="50">
        <v>0</v>
      </c>
      <c r="Y1228" s="50">
        <v>0</v>
      </c>
      <c r="Z1228" s="50">
        <v>0</v>
      </c>
      <c r="AA1228" s="50">
        <v>0</v>
      </c>
      <c r="AB1228" s="50">
        <v>0</v>
      </c>
      <c r="AC1228" s="50">
        <v>0</v>
      </c>
      <c r="AD1228" s="50">
        <v>0</v>
      </c>
      <c r="AE1228" s="50">
        <v>0</v>
      </c>
      <c r="AF1228" s="50">
        <v>0</v>
      </c>
      <c r="AG1228" s="50">
        <v>0</v>
      </c>
      <c r="AH1228" s="50">
        <v>0</v>
      </c>
      <c r="AI1228" s="50">
        <v>0</v>
      </c>
      <c r="AJ1228" s="50">
        <v>0</v>
      </c>
      <c r="AK1228" s="50">
        <v>15</v>
      </c>
      <c r="AL1228" s="50">
        <v>13</v>
      </c>
      <c r="AM1228" s="50">
        <v>0</v>
      </c>
      <c r="AN1228" s="50">
        <v>0</v>
      </c>
      <c r="AO1228" s="50">
        <v>0</v>
      </c>
      <c r="AP1228" s="50">
        <v>0</v>
      </c>
      <c r="AQ1228" s="50">
        <v>0</v>
      </c>
      <c r="AR1228" s="50">
        <v>0</v>
      </c>
      <c r="AS1228" s="50">
        <v>0</v>
      </c>
      <c r="AT1228" s="50">
        <v>0</v>
      </c>
      <c r="AU1228" s="50">
        <v>0</v>
      </c>
      <c r="AV1228" s="50">
        <v>0</v>
      </c>
      <c r="AW1228" s="50">
        <v>0</v>
      </c>
      <c r="AX1228" s="50">
        <v>0</v>
      </c>
    </row>
    <row r="1229" spans="1:50" x14ac:dyDescent="0.25">
      <c r="A1229" s="50">
        <v>1228</v>
      </c>
      <c r="B1229" s="50" t="s">
        <v>24</v>
      </c>
      <c r="C1229" s="50" t="s">
        <v>2468</v>
      </c>
      <c r="D1229" s="50" t="s">
        <v>28</v>
      </c>
      <c r="E1229" s="50" t="s">
        <v>2477</v>
      </c>
      <c r="F1229" s="50" t="s">
        <v>2478</v>
      </c>
      <c r="G1229" s="50">
        <v>23</v>
      </c>
      <c r="H1229" s="50">
        <v>30</v>
      </c>
      <c r="I1229" s="50">
        <v>8</v>
      </c>
      <c r="J1229" s="50">
        <v>219</v>
      </c>
      <c r="K1229" s="50">
        <v>342</v>
      </c>
      <c r="L1229" s="50">
        <v>99</v>
      </c>
      <c r="M1229" s="50">
        <v>0</v>
      </c>
      <c r="N1229" s="50">
        <v>0</v>
      </c>
      <c r="O1229" s="50">
        <v>0</v>
      </c>
      <c r="P1229" s="50">
        <v>0</v>
      </c>
      <c r="Q1229" s="50">
        <v>0</v>
      </c>
      <c r="R1229" s="50">
        <v>0</v>
      </c>
      <c r="S1229" s="50">
        <v>0</v>
      </c>
      <c r="T1229" s="50">
        <v>0</v>
      </c>
      <c r="U1229" s="50">
        <v>0</v>
      </c>
      <c r="V1229" s="50">
        <v>0</v>
      </c>
      <c r="W1229" s="50">
        <v>0</v>
      </c>
      <c r="X1229" s="50">
        <v>0</v>
      </c>
      <c r="Y1229" s="50">
        <v>0</v>
      </c>
      <c r="Z1229" s="50">
        <v>0</v>
      </c>
      <c r="AA1229" s="50">
        <v>0</v>
      </c>
      <c r="AB1229" s="50">
        <v>0</v>
      </c>
      <c r="AC1229" s="50">
        <v>0</v>
      </c>
      <c r="AD1229" s="50">
        <v>0</v>
      </c>
      <c r="AE1229" s="50">
        <v>0</v>
      </c>
      <c r="AF1229" s="50">
        <v>0</v>
      </c>
      <c r="AG1229" s="50">
        <v>0</v>
      </c>
      <c r="AH1229" s="50">
        <v>0</v>
      </c>
      <c r="AI1229" s="50">
        <v>0</v>
      </c>
      <c r="AJ1229" s="50">
        <v>0</v>
      </c>
      <c r="AK1229" s="50">
        <v>9</v>
      </c>
      <c r="AL1229" s="50">
        <v>7</v>
      </c>
      <c r="AM1229" s="50">
        <v>0</v>
      </c>
      <c r="AN1229" s="50">
        <v>0</v>
      </c>
      <c r="AO1229" s="50">
        <v>0</v>
      </c>
      <c r="AP1229" s="50">
        <v>0</v>
      </c>
      <c r="AQ1229" s="50">
        <v>0</v>
      </c>
      <c r="AR1229" s="50">
        <v>0</v>
      </c>
      <c r="AS1229" s="50">
        <v>0</v>
      </c>
      <c r="AT1229" s="50">
        <v>0</v>
      </c>
      <c r="AU1229" s="50">
        <v>0</v>
      </c>
      <c r="AV1229" s="50">
        <v>0</v>
      </c>
      <c r="AW1229" s="50">
        <v>0</v>
      </c>
      <c r="AX1229" s="50">
        <v>0</v>
      </c>
    </row>
    <row r="1230" spans="1:50" x14ac:dyDescent="0.25">
      <c r="A1230" s="50">
        <v>1229</v>
      </c>
      <c r="B1230" s="50" t="s">
        <v>24</v>
      </c>
      <c r="C1230" s="50" t="s">
        <v>2468</v>
      </c>
      <c r="D1230" s="50" t="s">
        <v>28</v>
      </c>
      <c r="E1230" s="50" t="s">
        <v>2479</v>
      </c>
      <c r="F1230" s="50" t="s">
        <v>2480</v>
      </c>
      <c r="G1230" s="50">
        <v>20</v>
      </c>
      <c r="H1230" s="50">
        <v>22</v>
      </c>
      <c r="I1230" s="50">
        <v>4</v>
      </c>
      <c r="J1230" s="50">
        <v>253</v>
      </c>
      <c r="K1230" s="50">
        <v>261</v>
      </c>
      <c r="L1230" s="50">
        <v>49</v>
      </c>
      <c r="M1230" s="50">
        <v>0</v>
      </c>
      <c r="N1230" s="50">
        <v>0</v>
      </c>
      <c r="O1230" s="50">
        <v>0</v>
      </c>
      <c r="P1230" s="50">
        <v>0</v>
      </c>
      <c r="Q1230" s="50">
        <v>0</v>
      </c>
      <c r="R1230" s="50">
        <v>0</v>
      </c>
      <c r="S1230" s="50">
        <v>0</v>
      </c>
      <c r="T1230" s="50">
        <v>0</v>
      </c>
      <c r="U1230" s="50">
        <v>0</v>
      </c>
      <c r="V1230" s="50">
        <v>0</v>
      </c>
      <c r="W1230" s="50">
        <v>0</v>
      </c>
      <c r="X1230" s="50">
        <v>0</v>
      </c>
      <c r="Y1230" s="50">
        <v>0</v>
      </c>
      <c r="Z1230" s="50">
        <v>0</v>
      </c>
      <c r="AA1230" s="50">
        <v>0</v>
      </c>
      <c r="AB1230" s="50">
        <v>0</v>
      </c>
      <c r="AC1230" s="50">
        <v>0</v>
      </c>
      <c r="AD1230" s="50">
        <v>0</v>
      </c>
      <c r="AE1230" s="50">
        <v>0</v>
      </c>
      <c r="AF1230" s="50">
        <v>0</v>
      </c>
      <c r="AG1230" s="50">
        <v>0</v>
      </c>
      <c r="AH1230" s="50">
        <v>0</v>
      </c>
      <c r="AI1230" s="50">
        <v>0</v>
      </c>
      <c r="AJ1230" s="50">
        <v>0</v>
      </c>
      <c r="AK1230" s="50">
        <v>3</v>
      </c>
      <c r="AL1230" s="50">
        <v>3</v>
      </c>
      <c r="AM1230" s="50">
        <v>0</v>
      </c>
      <c r="AN1230" s="50">
        <v>0</v>
      </c>
      <c r="AO1230" s="50">
        <v>0</v>
      </c>
      <c r="AP1230" s="50">
        <v>0</v>
      </c>
      <c r="AQ1230" s="50">
        <v>0</v>
      </c>
      <c r="AR1230" s="50">
        <v>0</v>
      </c>
      <c r="AS1230" s="50">
        <v>0</v>
      </c>
      <c r="AT1230" s="50">
        <v>0</v>
      </c>
      <c r="AU1230" s="50">
        <v>32</v>
      </c>
      <c r="AV1230" s="50">
        <v>2</v>
      </c>
      <c r="AW1230" s="50">
        <v>0</v>
      </c>
      <c r="AX1230" s="50">
        <v>0</v>
      </c>
    </row>
    <row r="1231" spans="1:50" x14ac:dyDescent="0.25">
      <c r="A1231" s="50">
        <v>1230</v>
      </c>
      <c r="B1231" s="50" t="s">
        <v>24</v>
      </c>
      <c r="C1231" s="50" t="s">
        <v>2468</v>
      </c>
      <c r="D1231" s="50" t="s">
        <v>28</v>
      </c>
      <c r="E1231" s="50" t="s">
        <v>2481</v>
      </c>
      <c r="F1231" s="50" t="s">
        <v>2482</v>
      </c>
      <c r="G1231" s="50">
        <v>35</v>
      </c>
      <c r="H1231" s="50">
        <v>44</v>
      </c>
      <c r="I1231" s="50">
        <v>9</v>
      </c>
      <c r="J1231" s="50">
        <v>401</v>
      </c>
      <c r="K1231" s="50">
        <v>570</v>
      </c>
      <c r="L1231" s="50">
        <v>92</v>
      </c>
      <c r="M1231" s="50">
        <v>0</v>
      </c>
      <c r="N1231" s="50">
        <v>0</v>
      </c>
      <c r="O1231" s="50">
        <v>0</v>
      </c>
      <c r="P1231" s="50">
        <v>0</v>
      </c>
      <c r="Q1231" s="50">
        <v>0</v>
      </c>
      <c r="R1231" s="50">
        <v>0</v>
      </c>
      <c r="S1231" s="50">
        <v>0</v>
      </c>
      <c r="T1231" s="50">
        <v>0</v>
      </c>
      <c r="U1231" s="50">
        <v>0</v>
      </c>
      <c r="V1231" s="50">
        <v>0</v>
      </c>
      <c r="W1231" s="50">
        <v>0</v>
      </c>
      <c r="X1231" s="50">
        <v>0</v>
      </c>
      <c r="Y1231" s="50">
        <v>0</v>
      </c>
      <c r="Z1231" s="50">
        <v>0</v>
      </c>
      <c r="AA1231" s="50">
        <v>0</v>
      </c>
      <c r="AB1231" s="50">
        <v>0</v>
      </c>
      <c r="AC1231" s="50">
        <v>0</v>
      </c>
      <c r="AD1231" s="50">
        <v>0</v>
      </c>
      <c r="AE1231" s="50">
        <v>0</v>
      </c>
      <c r="AF1231" s="50">
        <v>0</v>
      </c>
      <c r="AG1231" s="50">
        <v>0</v>
      </c>
      <c r="AH1231" s="50">
        <v>0</v>
      </c>
      <c r="AI1231" s="50">
        <v>0</v>
      </c>
      <c r="AJ1231" s="50">
        <v>0</v>
      </c>
      <c r="AK1231" s="50">
        <v>10</v>
      </c>
      <c r="AL1231" s="50">
        <v>10</v>
      </c>
      <c r="AM1231" s="50">
        <v>0</v>
      </c>
      <c r="AN1231" s="50">
        <v>0</v>
      </c>
      <c r="AO1231" s="50">
        <v>0</v>
      </c>
      <c r="AP1231" s="50">
        <v>0</v>
      </c>
      <c r="AQ1231" s="50">
        <v>0</v>
      </c>
      <c r="AR1231" s="50">
        <v>0</v>
      </c>
      <c r="AS1231" s="50">
        <v>0</v>
      </c>
      <c r="AT1231" s="50">
        <v>0</v>
      </c>
      <c r="AU1231" s="50">
        <v>0</v>
      </c>
      <c r="AV1231" s="50">
        <v>0</v>
      </c>
      <c r="AW1231" s="50">
        <v>0</v>
      </c>
      <c r="AX1231" s="50">
        <v>0</v>
      </c>
    </row>
    <row r="1232" spans="1:50" x14ac:dyDescent="0.25">
      <c r="A1232" s="50">
        <v>1231</v>
      </c>
      <c r="B1232" s="50" t="s">
        <v>24</v>
      </c>
      <c r="C1232" s="50" t="s">
        <v>2468</v>
      </c>
      <c r="D1232" s="50" t="s">
        <v>25</v>
      </c>
      <c r="E1232" s="50" t="s">
        <v>2483</v>
      </c>
      <c r="F1232" s="50" t="s">
        <v>2484</v>
      </c>
      <c r="G1232" s="50">
        <v>97</v>
      </c>
      <c r="H1232" s="50">
        <v>122</v>
      </c>
      <c r="I1232" s="50">
        <v>27</v>
      </c>
      <c r="J1232" s="50">
        <v>1526</v>
      </c>
      <c r="K1232" s="50">
        <v>1888</v>
      </c>
      <c r="L1232" s="50">
        <v>434</v>
      </c>
      <c r="M1232" s="50">
        <v>0</v>
      </c>
      <c r="N1232" s="50">
        <v>0</v>
      </c>
      <c r="O1232" s="50">
        <v>0</v>
      </c>
      <c r="P1232" s="50">
        <v>0</v>
      </c>
      <c r="Q1232" s="50">
        <v>0</v>
      </c>
      <c r="R1232" s="50">
        <v>0</v>
      </c>
      <c r="S1232" s="50">
        <v>0</v>
      </c>
      <c r="T1232" s="50">
        <v>0</v>
      </c>
      <c r="U1232" s="50">
        <v>0</v>
      </c>
      <c r="V1232" s="50">
        <v>0</v>
      </c>
      <c r="W1232" s="50">
        <v>0</v>
      </c>
      <c r="X1232" s="50">
        <v>0</v>
      </c>
      <c r="Y1232" s="50">
        <v>0</v>
      </c>
      <c r="Z1232" s="50">
        <v>0</v>
      </c>
      <c r="AA1232" s="50">
        <v>0</v>
      </c>
      <c r="AB1232" s="50">
        <v>0</v>
      </c>
      <c r="AC1232" s="50">
        <v>0</v>
      </c>
      <c r="AD1232" s="50">
        <v>0</v>
      </c>
      <c r="AE1232" s="50">
        <v>0</v>
      </c>
      <c r="AF1232" s="50">
        <v>0</v>
      </c>
      <c r="AG1232" s="50">
        <v>0</v>
      </c>
      <c r="AH1232" s="50">
        <v>0</v>
      </c>
      <c r="AI1232" s="50">
        <v>0</v>
      </c>
      <c r="AJ1232" s="50">
        <v>0</v>
      </c>
      <c r="AK1232" s="50">
        <v>2</v>
      </c>
      <c r="AL1232" s="50">
        <v>2</v>
      </c>
      <c r="AM1232" s="50">
        <v>0</v>
      </c>
      <c r="AN1232" s="50">
        <v>0</v>
      </c>
      <c r="AO1232" s="50">
        <v>0</v>
      </c>
      <c r="AP1232" s="50">
        <v>0</v>
      </c>
      <c r="AQ1232" s="50">
        <v>0</v>
      </c>
      <c r="AR1232" s="50">
        <v>0</v>
      </c>
      <c r="AS1232" s="50">
        <v>0</v>
      </c>
      <c r="AT1232" s="50">
        <v>0</v>
      </c>
      <c r="AU1232" s="50">
        <v>0</v>
      </c>
      <c r="AV1232" s="50">
        <v>0</v>
      </c>
      <c r="AW1232" s="50">
        <v>0</v>
      </c>
      <c r="AX1232" s="50">
        <v>0</v>
      </c>
    </row>
    <row r="1233" spans="1:50" x14ac:dyDescent="0.25">
      <c r="A1233" s="50">
        <v>1232</v>
      </c>
      <c r="B1233" s="50" t="s">
        <v>24</v>
      </c>
      <c r="C1233" s="50" t="s">
        <v>2468</v>
      </c>
      <c r="D1233" s="50" t="s">
        <v>33</v>
      </c>
      <c r="E1233" s="50" t="s">
        <v>2485</v>
      </c>
      <c r="F1233" s="50" t="s">
        <v>2486</v>
      </c>
      <c r="G1233" s="50">
        <v>31</v>
      </c>
      <c r="H1233" s="50">
        <v>37</v>
      </c>
      <c r="I1233" s="50">
        <v>10</v>
      </c>
      <c r="J1233" s="50">
        <v>348</v>
      </c>
      <c r="K1233" s="50">
        <v>423</v>
      </c>
      <c r="L1233" s="50">
        <v>92</v>
      </c>
      <c r="M1233" s="50">
        <v>0</v>
      </c>
      <c r="N1233" s="50">
        <v>0</v>
      </c>
      <c r="O1233" s="50">
        <v>0</v>
      </c>
      <c r="P1233" s="50">
        <v>0</v>
      </c>
      <c r="Q1233" s="50">
        <v>0</v>
      </c>
      <c r="R1233" s="50">
        <v>0</v>
      </c>
      <c r="S1233" s="50">
        <v>0</v>
      </c>
      <c r="T1233" s="50">
        <v>0</v>
      </c>
      <c r="U1233" s="50">
        <v>0</v>
      </c>
      <c r="V1233" s="50">
        <v>0</v>
      </c>
      <c r="W1233" s="50">
        <v>0</v>
      </c>
      <c r="X1233" s="50">
        <v>0</v>
      </c>
      <c r="Y1233" s="50">
        <v>0</v>
      </c>
      <c r="Z1233" s="50">
        <v>0</v>
      </c>
      <c r="AA1233" s="50">
        <v>0</v>
      </c>
      <c r="AB1233" s="50">
        <v>0</v>
      </c>
      <c r="AC1233" s="50">
        <v>0</v>
      </c>
      <c r="AD1233" s="50">
        <v>0</v>
      </c>
      <c r="AE1233" s="50">
        <v>0</v>
      </c>
      <c r="AF1233" s="50">
        <v>0</v>
      </c>
      <c r="AG1233" s="50">
        <v>0</v>
      </c>
      <c r="AH1233" s="50">
        <v>0</v>
      </c>
      <c r="AI1233" s="50">
        <v>0</v>
      </c>
      <c r="AJ1233" s="50">
        <v>0</v>
      </c>
      <c r="AK1233" s="50">
        <v>0</v>
      </c>
      <c r="AL1233" s="50">
        <v>0</v>
      </c>
      <c r="AM1233" s="50">
        <v>0</v>
      </c>
      <c r="AN1233" s="50">
        <v>0</v>
      </c>
      <c r="AO1233" s="50">
        <v>0</v>
      </c>
      <c r="AP1233" s="50">
        <v>0</v>
      </c>
      <c r="AQ1233" s="50">
        <v>0</v>
      </c>
      <c r="AR1233" s="50">
        <v>0</v>
      </c>
      <c r="AS1233" s="50">
        <v>0</v>
      </c>
      <c r="AT1233" s="50">
        <v>0</v>
      </c>
      <c r="AU1233" s="50">
        <v>0</v>
      </c>
      <c r="AV1233" s="50">
        <v>0</v>
      </c>
      <c r="AW1233" s="50">
        <v>0</v>
      </c>
      <c r="AX1233" s="50">
        <v>0</v>
      </c>
    </row>
    <row r="1234" spans="1:50" x14ac:dyDescent="0.25">
      <c r="A1234" s="50">
        <v>1233</v>
      </c>
      <c r="B1234" s="50" t="s">
        <v>24</v>
      </c>
      <c r="C1234" s="50" t="s">
        <v>2468</v>
      </c>
      <c r="D1234" s="50" t="s">
        <v>28</v>
      </c>
      <c r="E1234" s="50" t="s">
        <v>2487</v>
      </c>
      <c r="F1234" s="50" t="s">
        <v>2488</v>
      </c>
      <c r="G1234" s="50">
        <v>14</v>
      </c>
      <c r="H1234" s="50">
        <v>10</v>
      </c>
      <c r="I1234" s="50">
        <v>5</v>
      </c>
      <c r="J1234" s="50">
        <v>110</v>
      </c>
      <c r="K1234" s="50">
        <v>104</v>
      </c>
      <c r="L1234" s="50">
        <v>25</v>
      </c>
      <c r="M1234" s="50">
        <v>0</v>
      </c>
      <c r="N1234" s="50">
        <v>0</v>
      </c>
      <c r="O1234" s="50">
        <v>0</v>
      </c>
      <c r="P1234" s="50">
        <v>0</v>
      </c>
      <c r="Q1234" s="50">
        <v>0</v>
      </c>
      <c r="R1234" s="50">
        <v>0</v>
      </c>
      <c r="S1234" s="50">
        <v>0</v>
      </c>
      <c r="T1234" s="50">
        <v>0</v>
      </c>
      <c r="U1234" s="50">
        <v>0</v>
      </c>
      <c r="V1234" s="50">
        <v>0</v>
      </c>
      <c r="W1234" s="50">
        <v>0</v>
      </c>
      <c r="X1234" s="50">
        <v>0</v>
      </c>
      <c r="Y1234" s="50">
        <v>0</v>
      </c>
      <c r="Z1234" s="50">
        <v>0</v>
      </c>
      <c r="AA1234" s="50">
        <v>0</v>
      </c>
      <c r="AB1234" s="50">
        <v>0</v>
      </c>
      <c r="AC1234" s="50">
        <v>0</v>
      </c>
      <c r="AD1234" s="50">
        <v>0</v>
      </c>
      <c r="AE1234" s="50">
        <v>0</v>
      </c>
      <c r="AF1234" s="50">
        <v>0</v>
      </c>
      <c r="AG1234" s="50">
        <v>0</v>
      </c>
      <c r="AH1234" s="50">
        <v>0</v>
      </c>
      <c r="AI1234" s="50">
        <v>0</v>
      </c>
      <c r="AJ1234" s="50">
        <v>0</v>
      </c>
      <c r="AK1234" s="50">
        <v>0</v>
      </c>
      <c r="AL1234" s="50">
        <v>0</v>
      </c>
      <c r="AM1234" s="50">
        <v>0</v>
      </c>
      <c r="AN1234" s="50">
        <v>0</v>
      </c>
      <c r="AO1234" s="50">
        <v>0</v>
      </c>
      <c r="AP1234" s="50">
        <v>0</v>
      </c>
      <c r="AQ1234" s="50">
        <v>0</v>
      </c>
      <c r="AR1234" s="50">
        <v>0</v>
      </c>
      <c r="AS1234" s="50">
        <v>0</v>
      </c>
      <c r="AT1234" s="50">
        <v>0</v>
      </c>
      <c r="AU1234" s="50">
        <v>0</v>
      </c>
      <c r="AV1234" s="50">
        <v>0</v>
      </c>
      <c r="AW1234" s="50">
        <v>0</v>
      </c>
      <c r="AX1234" s="50">
        <v>0</v>
      </c>
    </row>
    <row r="1235" spans="1:50" x14ac:dyDescent="0.25">
      <c r="A1235" s="50">
        <v>1234</v>
      </c>
      <c r="B1235" s="50" t="s">
        <v>24</v>
      </c>
      <c r="C1235" s="50" t="s">
        <v>2468</v>
      </c>
      <c r="D1235" s="50" t="s">
        <v>33</v>
      </c>
      <c r="E1235" s="50" t="s">
        <v>2489</v>
      </c>
      <c r="F1235" s="50" t="s">
        <v>2490</v>
      </c>
      <c r="G1235" s="50">
        <v>45</v>
      </c>
      <c r="H1235" s="50">
        <v>54</v>
      </c>
      <c r="I1235" s="50">
        <v>18</v>
      </c>
      <c r="J1235" s="50">
        <v>769</v>
      </c>
      <c r="K1235" s="50">
        <v>993</v>
      </c>
      <c r="L1235" s="50">
        <v>245</v>
      </c>
      <c r="M1235" s="50">
        <v>0</v>
      </c>
      <c r="N1235" s="50">
        <v>0</v>
      </c>
      <c r="O1235" s="50">
        <v>0</v>
      </c>
      <c r="P1235" s="50">
        <v>0</v>
      </c>
      <c r="Q1235" s="50">
        <v>0</v>
      </c>
      <c r="R1235" s="50">
        <v>0</v>
      </c>
      <c r="S1235" s="50">
        <v>0</v>
      </c>
      <c r="T1235" s="50">
        <v>0</v>
      </c>
      <c r="U1235" s="50">
        <v>0</v>
      </c>
      <c r="V1235" s="50">
        <v>0</v>
      </c>
      <c r="W1235" s="50">
        <v>0</v>
      </c>
      <c r="X1235" s="50">
        <v>0</v>
      </c>
      <c r="Y1235" s="50">
        <v>0</v>
      </c>
      <c r="Z1235" s="50">
        <v>0</v>
      </c>
      <c r="AA1235" s="50">
        <v>0</v>
      </c>
      <c r="AB1235" s="50">
        <v>0</v>
      </c>
      <c r="AC1235" s="50">
        <v>0</v>
      </c>
      <c r="AD1235" s="50">
        <v>0</v>
      </c>
      <c r="AE1235" s="50">
        <v>0</v>
      </c>
      <c r="AF1235" s="50">
        <v>0</v>
      </c>
      <c r="AG1235" s="50">
        <v>0</v>
      </c>
      <c r="AH1235" s="50">
        <v>0</v>
      </c>
      <c r="AI1235" s="50">
        <v>0</v>
      </c>
      <c r="AJ1235" s="50">
        <v>0</v>
      </c>
      <c r="AK1235" s="50">
        <v>11</v>
      </c>
      <c r="AL1235" s="50">
        <v>12</v>
      </c>
      <c r="AM1235" s="50">
        <v>0</v>
      </c>
      <c r="AN1235" s="50">
        <v>0</v>
      </c>
      <c r="AO1235" s="50">
        <v>0</v>
      </c>
      <c r="AP1235" s="50">
        <v>0</v>
      </c>
      <c r="AQ1235" s="50">
        <v>0</v>
      </c>
      <c r="AR1235" s="50">
        <v>0</v>
      </c>
      <c r="AS1235" s="50">
        <v>0</v>
      </c>
      <c r="AT1235" s="50">
        <v>0</v>
      </c>
      <c r="AU1235" s="50">
        <v>0</v>
      </c>
      <c r="AV1235" s="50">
        <v>0</v>
      </c>
      <c r="AW1235" s="50">
        <v>0</v>
      </c>
      <c r="AX1235" s="50">
        <v>0</v>
      </c>
    </row>
    <row r="1236" spans="1:50" x14ac:dyDescent="0.25">
      <c r="A1236" s="50">
        <v>1235</v>
      </c>
      <c r="B1236" s="50" t="s">
        <v>24</v>
      </c>
      <c r="C1236" s="50" t="s">
        <v>2468</v>
      </c>
      <c r="D1236" s="50" t="s">
        <v>28</v>
      </c>
      <c r="E1236" s="50" t="s">
        <v>2491</v>
      </c>
      <c r="F1236" s="50" t="s">
        <v>2492</v>
      </c>
      <c r="G1236" s="50">
        <v>14</v>
      </c>
      <c r="H1236" s="50">
        <v>18</v>
      </c>
      <c r="I1236" s="50">
        <v>5</v>
      </c>
      <c r="J1236" s="50">
        <v>220</v>
      </c>
      <c r="K1236" s="50">
        <v>236</v>
      </c>
      <c r="L1236" s="50">
        <v>30</v>
      </c>
      <c r="M1236" s="50">
        <v>0</v>
      </c>
      <c r="N1236" s="50">
        <v>0</v>
      </c>
      <c r="O1236" s="50">
        <v>0</v>
      </c>
      <c r="P1236" s="50">
        <v>0</v>
      </c>
      <c r="Q1236" s="50">
        <v>0</v>
      </c>
      <c r="R1236" s="50">
        <v>0</v>
      </c>
      <c r="S1236" s="50">
        <v>0</v>
      </c>
      <c r="T1236" s="50">
        <v>0</v>
      </c>
      <c r="U1236" s="50">
        <v>0</v>
      </c>
      <c r="V1236" s="50">
        <v>0</v>
      </c>
      <c r="W1236" s="50">
        <v>0</v>
      </c>
      <c r="X1236" s="50">
        <v>0</v>
      </c>
      <c r="Y1236" s="50">
        <v>0</v>
      </c>
      <c r="Z1236" s="50">
        <v>0</v>
      </c>
      <c r="AA1236" s="50">
        <v>0</v>
      </c>
      <c r="AB1236" s="50">
        <v>0</v>
      </c>
      <c r="AC1236" s="50">
        <v>0</v>
      </c>
      <c r="AD1236" s="50">
        <v>0</v>
      </c>
      <c r="AE1236" s="50">
        <v>0</v>
      </c>
      <c r="AF1236" s="50">
        <v>0</v>
      </c>
      <c r="AG1236" s="50">
        <v>0</v>
      </c>
      <c r="AH1236" s="50">
        <v>0</v>
      </c>
      <c r="AI1236" s="50">
        <v>0</v>
      </c>
      <c r="AJ1236" s="50">
        <v>0</v>
      </c>
      <c r="AK1236" s="50">
        <v>4</v>
      </c>
      <c r="AL1236" s="50">
        <v>3</v>
      </c>
      <c r="AM1236" s="50">
        <v>0</v>
      </c>
      <c r="AN1236" s="50">
        <v>0</v>
      </c>
      <c r="AO1236" s="50">
        <v>0</v>
      </c>
      <c r="AP1236" s="50">
        <v>0</v>
      </c>
      <c r="AQ1236" s="50">
        <v>0</v>
      </c>
      <c r="AR1236" s="50">
        <v>0</v>
      </c>
      <c r="AS1236" s="50">
        <v>0</v>
      </c>
      <c r="AT1236" s="50">
        <v>0</v>
      </c>
      <c r="AU1236" s="50">
        <v>0</v>
      </c>
      <c r="AV1236" s="50">
        <v>0</v>
      </c>
      <c r="AW1236" s="50">
        <v>0</v>
      </c>
      <c r="AX1236" s="50">
        <v>0</v>
      </c>
    </row>
    <row r="1237" spans="1:50" x14ac:dyDescent="0.25">
      <c r="A1237" s="50">
        <v>1236</v>
      </c>
      <c r="B1237" s="50" t="s">
        <v>24</v>
      </c>
      <c r="C1237" s="50" t="s">
        <v>2468</v>
      </c>
      <c r="D1237" s="50" t="s">
        <v>28</v>
      </c>
      <c r="E1237" s="50" t="s">
        <v>2493</v>
      </c>
      <c r="F1237" s="50" t="s">
        <v>2494</v>
      </c>
      <c r="G1237" s="50">
        <v>15</v>
      </c>
      <c r="H1237" s="50">
        <v>21</v>
      </c>
      <c r="I1237" s="50">
        <v>4</v>
      </c>
      <c r="J1237" s="50">
        <v>248</v>
      </c>
      <c r="K1237" s="50">
        <v>320</v>
      </c>
      <c r="L1237" s="50">
        <v>53</v>
      </c>
      <c r="M1237" s="50">
        <v>0</v>
      </c>
      <c r="N1237" s="50">
        <v>0</v>
      </c>
      <c r="O1237" s="50">
        <v>0</v>
      </c>
      <c r="P1237" s="50">
        <v>0</v>
      </c>
      <c r="Q1237" s="50">
        <v>0</v>
      </c>
      <c r="R1237" s="50">
        <v>0</v>
      </c>
      <c r="S1237" s="50">
        <v>0</v>
      </c>
      <c r="T1237" s="50">
        <v>0</v>
      </c>
      <c r="U1237" s="50">
        <v>0</v>
      </c>
      <c r="V1237" s="50">
        <v>0</v>
      </c>
      <c r="W1237" s="50">
        <v>0</v>
      </c>
      <c r="X1237" s="50">
        <v>0</v>
      </c>
      <c r="Y1237" s="50">
        <v>0</v>
      </c>
      <c r="Z1237" s="50">
        <v>0</v>
      </c>
      <c r="AA1237" s="50">
        <v>0</v>
      </c>
      <c r="AB1237" s="50">
        <v>0</v>
      </c>
      <c r="AC1237" s="50">
        <v>0</v>
      </c>
      <c r="AD1237" s="50">
        <v>0</v>
      </c>
      <c r="AE1237" s="50">
        <v>0</v>
      </c>
      <c r="AF1237" s="50">
        <v>0</v>
      </c>
      <c r="AG1237" s="50">
        <v>0</v>
      </c>
      <c r="AH1237" s="50">
        <v>0</v>
      </c>
      <c r="AI1237" s="50">
        <v>0</v>
      </c>
      <c r="AJ1237" s="50">
        <v>0</v>
      </c>
      <c r="AK1237" s="50">
        <v>3</v>
      </c>
      <c r="AL1237" s="50">
        <v>3</v>
      </c>
      <c r="AM1237" s="50">
        <v>0</v>
      </c>
      <c r="AN1237" s="50">
        <v>0</v>
      </c>
      <c r="AO1237" s="50">
        <v>0</v>
      </c>
      <c r="AP1237" s="50">
        <v>0</v>
      </c>
      <c r="AQ1237" s="50">
        <v>0</v>
      </c>
      <c r="AR1237" s="50">
        <v>0</v>
      </c>
      <c r="AS1237" s="50">
        <v>0</v>
      </c>
      <c r="AT1237" s="50">
        <v>0</v>
      </c>
      <c r="AU1237" s="50">
        <v>0</v>
      </c>
      <c r="AV1237" s="50">
        <v>0</v>
      </c>
      <c r="AW1237" s="50">
        <v>0</v>
      </c>
      <c r="AX1237" s="50">
        <v>0</v>
      </c>
    </row>
    <row r="1238" spans="1:50" x14ac:dyDescent="0.25">
      <c r="A1238" s="50">
        <v>1237</v>
      </c>
      <c r="B1238" s="50" t="s">
        <v>24</v>
      </c>
      <c r="C1238" s="50" t="s">
        <v>2468</v>
      </c>
      <c r="D1238" s="50" t="s">
        <v>33</v>
      </c>
      <c r="E1238" s="50" t="s">
        <v>2495</v>
      </c>
      <c r="F1238" s="50" t="s">
        <v>2496</v>
      </c>
      <c r="G1238" s="50">
        <v>26</v>
      </c>
      <c r="H1238" s="50">
        <v>30</v>
      </c>
      <c r="I1238" s="50">
        <v>5</v>
      </c>
      <c r="J1238" s="50">
        <v>278</v>
      </c>
      <c r="K1238" s="50">
        <v>355</v>
      </c>
      <c r="L1238" s="50">
        <v>47</v>
      </c>
      <c r="M1238" s="50">
        <v>0</v>
      </c>
      <c r="N1238" s="50">
        <v>0</v>
      </c>
      <c r="O1238" s="50">
        <v>0</v>
      </c>
      <c r="P1238" s="50">
        <v>0</v>
      </c>
      <c r="Q1238" s="50">
        <v>0</v>
      </c>
      <c r="R1238" s="50">
        <v>0</v>
      </c>
      <c r="S1238" s="50">
        <v>0</v>
      </c>
      <c r="T1238" s="50">
        <v>0</v>
      </c>
      <c r="U1238" s="50">
        <v>0</v>
      </c>
      <c r="V1238" s="50">
        <v>0</v>
      </c>
      <c r="W1238" s="50">
        <v>0</v>
      </c>
      <c r="X1238" s="50">
        <v>0</v>
      </c>
      <c r="Y1238" s="50">
        <v>0</v>
      </c>
      <c r="Z1238" s="50">
        <v>0</v>
      </c>
      <c r="AA1238" s="50">
        <v>0</v>
      </c>
      <c r="AB1238" s="50">
        <v>0</v>
      </c>
      <c r="AC1238" s="50">
        <v>0</v>
      </c>
      <c r="AD1238" s="50">
        <v>0</v>
      </c>
      <c r="AE1238" s="50">
        <v>0</v>
      </c>
      <c r="AF1238" s="50">
        <v>0</v>
      </c>
      <c r="AG1238" s="50">
        <v>0</v>
      </c>
      <c r="AH1238" s="50">
        <v>0</v>
      </c>
      <c r="AI1238" s="50">
        <v>0</v>
      </c>
      <c r="AJ1238" s="50">
        <v>0</v>
      </c>
      <c r="AK1238" s="50">
        <v>9</v>
      </c>
      <c r="AL1238" s="50">
        <v>9</v>
      </c>
      <c r="AM1238" s="50">
        <v>0</v>
      </c>
      <c r="AN1238" s="50">
        <v>0</v>
      </c>
      <c r="AO1238" s="50">
        <v>0</v>
      </c>
      <c r="AP1238" s="50">
        <v>0</v>
      </c>
      <c r="AQ1238" s="50">
        <v>0</v>
      </c>
      <c r="AR1238" s="50">
        <v>0</v>
      </c>
      <c r="AS1238" s="50">
        <v>0</v>
      </c>
      <c r="AT1238" s="50">
        <v>0</v>
      </c>
      <c r="AU1238" s="50">
        <v>0</v>
      </c>
      <c r="AV1238" s="50">
        <v>0</v>
      </c>
      <c r="AW1238" s="50">
        <v>0</v>
      </c>
      <c r="AX1238" s="50">
        <v>0</v>
      </c>
    </row>
    <row r="1239" spans="1:50" x14ac:dyDescent="0.25">
      <c r="A1239" s="50">
        <v>1238</v>
      </c>
      <c r="B1239" s="50" t="s">
        <v>24</v>
      </c>
      <c r="C1239" s="50" t="s">
        <v>2468</v>
      </c>
      <c r="D1239" s="50" t="s">
        <v>33</v>
      </c>
      <c r="E1239" s="50" t="s">
        <v>2497</v>
      </c>
      <c r="F1239" s="50" t="s">
        <v>2498</v>
      </c>
      <c r="G1239" s="50">
        <v>12</v>
      </c>
      <c r="H1239" s="50">
        <v>15</v>
      </c>
      <c r="I1239" s="50">
        <v>4</v>
      </c>
      <c r="J1239" s="50">
        <v>189</v>
      </c>
      <c r="K1239" s="50">
        <v>254</v>
      </c>
      <c r="L1239" s="50">
        <v>33</v>
      </c>
      <c r="M1239" s="50">
        <v>0</v>
      </c>
      <c r="N1239" s="50">
        <v>0</v>
      </c>
      <c r="O1239" s="50">
        <v>0</v>
      </c>
      <c r="P1239" s="50">
        <v>0</v>
      </c>
      <c r="Q1239" s="50">
        <v>0</v>
      </c>
      <c r="R1239" s="50">
        <v>0</v>
      </c>
      <c r="S1239" s="50">
        <v>0</v>
      </c>
      <c r="T1239" s="50">
        <v>0</v>
      </c>
      <c r="U1239" s="50">
        <v>0</v>
      </c>
      <c r="V1239" s="50">
        <v>0</v>
      </c>
      <c r="W1239" s="50">
        <v>0</v>
      </c>
      <c r="X1239" s="50">
        <v>0</v>
      </c>
      <c r="Y1239" s="50">
        <v>0</v>
      </c>
      <c r="Z1239" s="50">
        <v>0</v>
      </c>
      <c r="AA1239" s="50">
        <v>0</v>
      </c>
      <c r="AB1239" s="50">
        <v>0</v>
      </c>
      <c r="AC1239" s="50">
        <v>0</v>
      </c>
      <c r="AD1239" s="50">
        <v>0</v>
      </c>
      <c r="AE1239" s="50">
        <v>0</v>
      </c>
      <c r="AF1239" s="50">
        <v>0</v>
      </c>
      <c r="AG1239" s="50">
        <v>0</v>
      </c>
      <c r="AH1239" s="50">
        <v>0</v>
      </c>
      <c r="AI1239" s="50">
        <v>0</v>
      </c>
      <c r="AJ1239" s="50">
        <v>0</v>
      </c>
      <c r="AK1239" s="50">
        <v>2</v>
      </c>
      <c r="AL1239" s="50">
        <v>2</v>
      </c>
      <c r="AM1239" s="50">
        <v>0</v>
      </c>
      <c r="AN1239" s="50">
        <v>0</v>
      </c>
      <c r="AO1239" s="50">
        <v>0</v>
      </c>
      <c r="AP1239" s="50">
        <v>0</v>
      </c>
      <c r="AQ1239" s="50">
        <v>0</v>
      </c>
      <c r="AR1239" s="50">
        <v>0</v>
      </c>
      <c r="AS1239" s="50">
        <v>0</v>
      </c>
      <c r="AT1239" s="50">
        <v>0</v>
      </c>
      <c r="AU1239" s="50">
        <v>0</v>
      </c>
      <c r="AV1239" s="50">
        <v>0</v>
      </c>
      <c r="AW1239" s="50">
        <v>0</v>
      </c>
      <c r="AX1239" s="50">
        <v>0</v>
      </c>
    </row>
    <row r="1240" spans="1:50" x14ac:dyDescent="0.25">
      <c r="A1240" s="50">
        <v>1239</v>
      </c>
      <c r="B1240" s="50" t="s">
        <v>24</v>
      </c>
      <c r="C1240" s="50" t="s">
        <v>2468</v>
      </c>
      <c r="D1240" s="50" t="s">
        <v>33</v>
      </c>
      <c r="E1240" s="50" t="s">
        <v>2499</v>
      </c>
      <c r="F1240" s="50" t="s">
        <v>2500</v>
      </c>
      <c r="G1240" s="50">
        <v>68</v>
      </c>
      <c r="H1240" s="50">
        <v>85</v>
      </c>
      <c r="I1240" s="50">
        <v>20</v>
      </c>
      <c r="J1240" s="50">
        <v>801</v>
      </c>
      <c r="K1240" s="50">
        <v>1060</v>
      </c>
      <c r="L1240" s="50">
        <v>210</v>
      </c>
      <c r="M1240" s="50">
        <v>0</v>
      </c>
      <c r="N1240" s="50">
        <v>0</v>
      </c>
      <c r="O1240" s="50">
        <v>0</v>
      </c>
      <c r="P1240" s="50">
        <v>0</v>
      </c>
      <c r="Q1240" s="50">
        <v>0</v>
      </c>
      <c r="R1240" s="50">
        <v>0</v>
      </c>
      <c r="S1240" s="50">
        <v>0</v>
      </c>
      <c r="T1240" s="50">
        <v>0</v>
      </c>
      <c r="U1240" s="50">
        <v>0</v>
      </c>
      <c r="V1240" s="50">
        <v>0</v>
      </c>
      <c r="W1240" s="50">
        <v>0</v>
      </c>
      <c r="X1240" s="50">
        <v>0</v>
      </c>
      <c r="Y1240" s="50">
        <v>0</v>
      </c>
      <c r="Z1240" s="50">
        <v>0</v>
      </c>
      <c r="AA1240" s="50">
        <v>0</v>
      </c>
      <c r="AB1240" s="50">
        <v>0</v>
      </c>
      <c r="AC1240" s="50">
        <v>0</v>
      </c>
      <c r="AD1240" s="50">
        <v>0</v>
      </c>
      <c r="AE1240" s="50">
        <v>0</v>
      </c>
      <c r="AF1240" s="50">
        <v>0</v>
      </c>
      <c r="AG1240" s="50">
        <v>0</v>
      </c>
      <c r="AH1240" s="50">
        <v>0</v>
      </c>
      <c r="AI1240" s="50">
        <v>0</v>
      </c>
      <c r="AJ1240" s="50">
        <v>0</v>
      </c>
      <c r="AK1240" s="50">
        <v>8</v>
      </c>
      <c r="AL1240" s="50">
        <v>8</v>
      </c>
      <c r="AM1240" s="50">
        <v>0</v>
      </c>
      <c r="AN1240" s="50">
        <v>0</v>
      </c>
      <c r="AO1240" s="50">
        <v>0</v>
      </c>
      <c r="AP1240" s="50">
        <v>0</v>
      </c>
      <c r="AQ1240" s="50">
        <v>0</v>
      </c>
      <c r="AR1240" s="50">
        <v>0</v>
      </c>
      <c r="AS1240" s="50">
        <v>0</v>
      </c>
      <c r="AT1240" s="50">
        <v>0</v>
      </c>
      <c r="AU1240" s="50">
        <v>0</v>
      </c>
      <c r="AV1240" s="50">
        <v>0</v>
      </c>
      <c r="AW1240" s="50">
        <v>0</v>
      </c>
      <c r="AX1240" s="50">
        <v>0</v>
      </c>
    </row>
    <row r="1241" spans="1:50" x14ac:dyDescent="0.25">
      <c r="A1241" s="50">
        <v>1240</v>
      </c>
      <c r="B1241" s="50" t="s">
        <v>24</v>
      </c>
      <c r="C1241" s="50" t="s">
        <v>2468</v>
      </c>
      <c r="D1241" s="50" t="s">
        <v>25</v>
      </c>
      <c r="E1241" s="50" t="s">
        <v>2501</v>
      </c>
      <c r="F1241" s="50" t="s">
        <v>2502</v>
      </c>
      <c r="G1241" s="50">
        <v>94</v>
      </c>
      <c r="H1241" s="50">
        <v>107</v>
      </c>
      <c r="I1241" s="50">
        <v>24</v>
      </c>
      <c r="J1241" s="50">
        <v>1571</v>
      </c>
      <c r="K1241" s="50">
        <v>2038</v>
      </c>
      <c r="L1241" s="50">
        <v>478</v>
      </c>
      <c r="M1241" s="50">
        <v>0</v>
      </c>
      <c r="N1241" s="50">
        <v>0</v>
      </c>
      <c r="O1241" s="50">
        <v>0</v>
      </c>
      <c r="P1241" s="50">
        <v>0</v>
      </c>
      <c r="Q1241" s="50">
        <v>0</v>
      </c>
      <c r="R1241" s="50">
        <v>0</v>
      </c>
      <c r="S1241" s="50">
        <v>0</v>
      </c>
      <c r="T1241" s="50">
        <v>0</v>
      </c>
      <c r="U1241" s="50">
        <v>0</v>
      </c>
      <c r="V1241" s="50">
        <v>0</v>
      </c>
      <c r="W1241" s="50">
        <v>0</v>
      </c>
      <c r="X1241" s="50">
        <v>0</v>
      </c>
      <c r="Y1241" s="50">
        <v>0</v>
      </c>
      <c r="Z1241" s="50">
        <v>0</v>
      </c>
      <c r="AA1241" s="50">
        <v>0</v>
      </c>
      <c r="AB1241" s="50">
        <v>0</v>
      </c>
      <c r="AC1241" s="50">
        <v>0</v>
      </c>
      <c r="AD1241" s="50">
        <v>0</v>
      </c>
      <c r="AE1241" s="50">
        <v>0</v>
      </c>
      <c r="AF1241" s="50">
        <v>0</v>
      </c>
      <c r="AG1241" s="50">
        <v>0</v>
      </c>
      <c r="AH1241" s="50">
        <v>0</v>
      </c>
      <c r="AI1241" s="50">
        <v>0</v>
      </c>
      <c r="AJ1241" s="50">
        <v>0</v>
      </c>
      <c r="AK1241" s="50">
        <v>49</v>
      </c>
      <c r="AL1241" s="50">
        <v>46</v>
      </c>
      <c r="AM1241" s="50">
        <v>0</v>
      </c>
      <c r="AN1241" s="50">
        <v>0</v>
      </c>
      <c r="AO1241" s="50">
        <v>0</v>
      </c>
      <c r="AP1241" s="50">
        <v>0</v>
      </c>
      <c r="AQ1241" s="50">
        <v>0</v>
      </c>
      <c r="AR1241" s="50">
        <v>0</v>
      </c>
      <c r="AS1241" s="50">
        <v>0</v>
      </c>
      <c r="AT1241" s="50">
        <v>0</v>
      </c>
      <c r="AU1241" s="50">
        <v>0</v>
      </c>
      <c r="AV1241" s="50">
        <v>0</v>
      </c>
      <c r="AW1241" s="50">
        <v>0</v>
      </c>
      <c r="AX1241" s="50">
        <v>0</v>
      </c>
    </row>
    <row r="1242" spans="1:50" x14ac:dyDescent="0.25">
      <c r="A1242" s="50">
        <v>1241</v>
      </c>
      <c r="B1242" s="50" t="s">
        <v>24</v>
      </c>
      <c r="C1242" s="50" t="s">
        <v>2468</v>
      </c>
      <c r="D1242" s="50" t="s">
        <v>33</v>
      </c>
      <c r="E1242" s="50" t="s">
        <v>2503</v>
      </c>
      <c r="F1242" s="50" t="s">
        <v>2504</v>
      </c>
      <c r="G1242" s="50">
        <v>20</v>
      </c>
      <c r="H1242" s="50">
        <v>26</v>
      </c>
      <c r="I1242" s="50">
        <v>5</v>
      </c>
      <c r="J1242" s="50">
        <v>381</v>
      </c>
      <c r="K1242" s="50">
        <v>459</v>
      </c>
      <c r="L1242" s="50">
        <v>53</v>
      </c>
      <c r="M1242" s="50">
        <v>0</v>
      </c>
      <c r="N1242" s="50">
        <v>0</v>
      </c>
      <c r="O1242" s="50">
        <v>0</v>
      </c>
      <c r="P1242" s="50">
        <v>0</v>
      </c>
      <c r="Q1242" s="50">
        <v>0</v>
      </c>
      <c r="R1242" s="50">
        <v>0</v>
      </c>
      <c r="S1242" s="50">
        <v>0</v>
      </c>
      <c r="T1242" s="50">
        <v>0</v>
      </c>
      <c r="U1242" s="50">
        <v>0</v>
      </c>
      <c r="V1242" s="50">
        <v>0</v>
      </c>
      <c r="W1242" s="50">
        <v>0</v>
      </c>
      <c r="X1242" s="50">
        <v>0</v>
      </c>
      <c r="Y1242" s="50">
        <v>0</v>
      </c>
      <c r="Z1242" s="50">
        <v>0</v>
      </c>
      <c r="AA1242" s="50">
        <v>0</v>
      </c>
      <c r="AB1242" s="50">
        <v>0</v>
      </c>
      <c r="AC1242" s="50">
        <v>0</v>
      </c>
      <c r="AD1242" s="50">
        <v>0</v>
      </c>
      <c r="AE1242" s="50">
        <v>0</v>
      </c>
      <c r="AF1242" s="50">
        <v>0</v>
      </c>
      <c r="AG1242" s="50">
        <v>0</v>
      </c>
      <c r="AH1242" s="50">
        <v>0</v>
      </c>
      <c r="AI1242" s="50">
        <v>0</v>
      </c>
      <c r="AJ1242" s="50">
        <v>0</v>
      </c>
      <c r="AK1242" s="50">
        <v>10</v>
      </c>
      <c r="AL1242" s="50">
        <v>8</v>
      </c>
      <c r="AM1242" s="50">
        <v>0</v>
      </c>
      <c r="AN1242" s="50">
        <v>0</v>
      </c>
      <c r="AO1242" s="50">
        <v>0</v>
      </c>
      <c r="AP1242" s="50">
        <v>0</v>
      </c>
      <c r="AQ1242" s="50">
        <v>0</v>
      </c>
      <c r="AR1242" s="50">
        <v>0</v>
      </c>
      <c r="AS1242" s="50">
        <v>0</v>
      </c>
      <c r="AT1242" s="50">
        <v>0</v>
      </c>
      <c r="AU1242" s="50">
        <v>0</v>
      </c>
      <c r="AV1242" s="50">
        <v>0</v>
      </c>
      <c r="AW1242" s="50">
        <v>0</v>
      </c>
      <c r="AX1242" s="50">
        <v>0</v>
      </c>
    </row>
    <row r="1243" spans="1:50" x14ac:dyDescent="0.25">
      <c r="A1243" s="50">
        <v>1242</v>
      </c>
      <c r="B1243" s="50" t="s">
        <v>24</v>
      </c>
      <c r="C1243" s="50" t="s">
        <v>2468</v>
      </c>
      <c r="D1243" s="50" t="s">
        <v>28</v>
      </c>
      <c r="E1243" s="50" t="s">
        <v>2505</v>
      </c>
      <c r="F1243" s="50" t="s">
        <v>2506</v>
      </c>
      <c r="G1243" s="50">
        <v>36</v>
      </c>
      <c r="H1243" s="50">
        <v>44</v>
      </c>
      <c r="I1243" s="50">
        <v>12</v>
      </c>
      <c r="J1243" s="50">
        <v>440</v>
      </c>
      <c r="K1243" s="50">
        <v>543</v>
      </c>
      <c r="L1243" s="50">
        <v>124</v>
      </c>
      <c r="M1243" s="50">
        <v>0</v>
      </c>
      <c r="N1243" s="50">
        <v>0</v>
      </c>
      <c r="O1243" s="50">
        <v>0</v>
      </c>
      <c r="P1243" s="50">
        <v>0</v>
      </c>
      <c r="Q1243" s="50">
        <v>0</v>
      </c>
      <c r="R1243" s="50">
        <v>0</v>
      </c>
      <c r="S1243" s="50">
        <v>0</v>
      </c>
      <c r="T1243" s="50">
        <v>0</v>
      </c>
      <c r="U1243" s="50">
        <v>0</v>
      </c>
      <c r="V1243" s="50">
        <v>0</v>
      </c>
      <c r="W1243" s="50">
        <v>0</v>
      </c>
      <c r="X1243" s="50">
        <v>0</v>
      </c>
      <c r="Y1243" s="50">
        <v>0</v>
      </c>
      <c r="Z1243" s="50">
        <v>0</v>
      </c>
      <c r="AA1243" s="50">
        <v>0</v>
      </c>
      <c r="AB1243" s="50">
        <v>0</v>
      </c>
      <c r="AC1243" s="50">
        <v>0</v>
      </c>
      <c r="AD1243" s="50">
        <v>0</v>
      </c>
      <c r="AE1243" s="50">
        <v>0</v>
      </c>
      <c r="AF1243" s="50">
        <v>0</v>
      </c>
      <c r="AG1243" s="50">
        <v>0</v>
      </c>
      <c r="AH1243" s="50">
        <v>0</v>
      </c>
      <c r="AI1243" s="50">
        <v>0</v>
      </c>
      <c r="AJ1243" s="50">
        <v>0</v>
      </c>
      <c r="AK1243" s="50">
        <v>4</v>
      </c>
      <c r="AL1243" s="50">
        <v>4</v>
      </c>
      <c r="AM1243" s="50">
        <v>0</v>
      </c>
      <c r="AN1243" s="50">
        <v>0</v>
      </c>
      <c r="AO1243" s="50">
        <v>0</v>
      </c>
      <c r="AP1243" s="50">
        <v>0</v>
      </c>
      <c r="AQ1243" s="50">
        <v>0</v>
      </c>
      <c r="AR1243" s="50">
        <v>0</v>
      </c>
      <c r="AS1243" s="50">
        <v>0</v>
      </c>
      <c r="AT1243" s="50">
        <v>0</v>
      </c>
      <c r="AU1243" s="50">
        <v>0</v>
      </c>
      <c r="AV1243" s="50">
        <v>0</v>
      </c>
      <c r="AW1243" s="50">
        <v>0</v>
      </c>
      <c r="AX1243" s="50">
        <v>0</v>
      </c>
    </row>
    <row r="1244" spans="1:50" x14ac:dyDescent="0.25">
      <c r="A1244" s="50">
        <v>1243</v>
      </c>
      <c r="B1244" s="50" t="s">
        <v>24</v>
      </c>
      <c r="C1244" s="50" t="s">
        <v>2468</v>
      </c>
      <c r="D1244" s="50" t="s">
        <v>33</v>
      </c>
      <c r="E1244" s="50" t="s">
        <v>2507</v>
      </c>
      <c r="F1244" s="50" t="s">
        <v>2508</v>
      </c>
      <c r="G1244" s="50">
        <v>24</v>
      </c>
      <c r="H1244" s="50">
        <v>28</v>
      </c>
      <c r="I1244" s="50">
        <v>5</v>
      </c>
      <c r="J1244" s="50">
        <v>344</v>
      </c>
      <c r="K1244" s="50">
        <v>408</v>
      </c>
      <c r="L1244" s="50">
        <v>68</v>
      </c>
      <c r="M1244" s="50">
        <v>0</v>
      </c>
      <c r="N1244" s="50">
        <v>0</v>
      </c>
      <c r="O1244" s="50">
        <v>0</v>
      </c>
      <c r="P1244" s="50">
        <v>0</v>
      </c>
      <c r="Q1244" s="50">
        <v>0</v>
      </c>
      <c r="R1244" s="50">
        <v>0</v>
      </c>
      <c r="S1244" s="50">
        <v>0</v>
      </c>
      <c r="T1244" s="50">
        <v>0</v>
      </c>
      <c r="U1244" s="50">
        <v>0</v>
      </c>
      <c r="V1244" s="50">
        <v>0</v>
      </c>
      <c r="W1244" s="50">
        <v>0</v>
      </c>
      <c r="X1244" s="50">
        <v>0</v>
      </c>
      <c r="Y1244" s="50">
        <v>0</v>
      </c>
      <c r="Z1244" s="50">
        <v>0</v>
      </c>
      <c r="AA1244" s="50">
        <v>0</v>
      </c>
      <c r="AB1244" s="50">
        <v>0</v>
      </c>
      <c r="AC1244" s="50">
        <v>0</v>
      </c>
      <c r="AD1244" s="50">
        <v>0</v>
      </c>
      <c r="AE1244" s="50">
        <v>0</v>
      </c>
      <c r="AF1244" s="50">
        <v>0</v>
      </c>
      <c r="AG1244" s="50">
        <v>0</v>
      </c>
      <c r="AH1244" s="50">
        <v>0</v>
      </c>
      <c r="AI1244" s="50">
        <v>0</v>
      </c>
      <c r="AJ1244" s="50">
        <v>0</v>
      </c>
      <c r="AK1244" s="50">
        <v>2</v>
      </c>
      <c r="AL1244" s="50">
        <v>2</v>
      </c>
      <c r="AM1244" s="50">
        <v>0</v>
      </c>
      <c r="AN1244" s="50">
        <v>0</v>
      </c>
      <c r="AO1244" s="50">
        <v>0</v>
      </c>
      <c r="AP1244" s="50">
        <v>0</v>
      </c>
      <c r="AQ1244" s="50">
        <v>0</v>
      </c>
      <c r="AR1244" s="50">
        <v>0</v>
      </c>
      <c r="AS1244" s="50">
        <v>0</v>
      </c>
      <c r="AT1244" s="50">
        <v>0</v>
      </c>
      <c r="AU1244" s="50">
        <v>0</v>
      </c>
      <c r="AV1244" s="50">
        <v>0</v>
      </c>
      <c r="AW1244" s="50">
        <v>0</v>
      </c>
      <c r="AX1244" s="50">
        <v>0</v>
      </c>
    </row>
    <row r="1245" spans="1:50" x14ac:dyDescent="0.25">
      <c r="A1245" s="50">
        <v>1244</v>
      </c>
      <c r="B1245" s="50" t="s">
        <v>24</v>
      </c>
      <c r="C1245" s="50" t="s">
        <v>2468</v>
      </c>
      <c r="D1245" s="50" t="s">
        <v>33</v>
      </c>
      <c r="E1245" s="50" t="s">
        <v>2509</v>
      </c>
      <c r="F1245" s="50" t="s">
        <v>2510</v>
      </c>
      <c r="G1245" s="50">
        <v>47</v>
      </c>
      <c r="H1245" s="50">
        <v>64</v>
      </c>
      <c r="I1245" s="50">
        <v>15</v>
      </c>
      <c r="J1245" s="50">
        <v>567</v>
      </c>
      <c r="K1245" s="50">
        <v>737</v>
      </c>
      <c r="L1245" s="50">
        <v>179</v>
      </c>
      <c r="M1245" s="50">
        <v>0</v>
      </c>
      <c r="N1245" s="50">
        <v>0</v>
      </c>
      <c r="O1245" s="50">
        <v>0</v>
      </c>
      <c r="P1245" s="50">
        <v>0</v>
      </c>
      <c r="Q1245" s="50">
        <v>0</v>
      </c>
      <c r="R1245" s="50">
        <v>0</v>
      </c>
      <c r="S1245" s="50">
        <v>0</v>
      </c>
      <c r="T1245" s="50">
        <v>0</v>
      </c>
      <c r="U1245" s="50">
        <v>0</v>
      </c>
      <c r="V1245" s="50">
        <v>0</v>
      </c>
      <c r="W1245" s="50">
        <v>0</v>
      </c>
      <c r="X1245" s="50">
        <v>0</v>
      </c>
      <c r="Y1245" s="50">
        <v>0</v>
      </c>
      <c r="Z1245" s="50">
        <v>0</v>
      </c>
      <c r="AA1245" s="50">
        <v>0</v>
      </c>
      <c r="AB1245" s="50">
        <v>0</v>
      </c>
      <c r="AC1245" s="50">
        <v>0</v>
      </c>
      <c r="AD1245" s="50">
        <v>0</v>
      </c>
      <c r="AE1245" s="50">
        <v>0</v>
      </c>
      <c r="AF1245" s="50">
        <v>0</v>
      </c>
      <c r="AG1245" s="50">
        <v>0</v>
      </c>
      <c r="AH1245" s="50">
        <v>0</v>
      </c>
      <c r="AI1245" s="50">
        <v>0</v>
      </c>
      <c r="AJ1245" s="50">
        <v>0</v>
      </c>
      <c r="AK1245" s="50">
        <v>29</v>
      </c>
      <c r="AL1245" s="50">
        <v>24</v>
      </c>
      <c r="AM1245" s="50">
        <v>0</v>
      </c>
      <c r="AN1245" s="50">
        <v>0</v>
      </c>
      <c r="AO1245" s="50">
        <v>0</v>
      </c>
      <c r="AP1245" s="50">
        <v>0</v>
      </c>
      <c r="AQ1245" s="50">
        <v>0</v>
      </c>
      <c r="AR1245" s="50">
        <v>0</v>
      </c>
      <c r="AS1245" s="50">
        <v>0</v>
      </c>
      <c r="AT1245" s="50">
        <v>0</v>
      </c>
      <c r="AU1245" s="50">
        <v>0</v>
      </c>
      <c r="AV1245" s="50">
        <v>0</v>
      </c>
      <c r="AW1245" s="50">
        <v>0</v>
      </c>
      <c r="AX1245" s="50">
        <v>0</v>
      </c>
    </row>
    <row r="1246" spans="1:50" x14ac:dyDescent="0.25">
      <c r="A1246" s="50">
        <v>1245</v>
      </c>
      <c r="B1246" s="50" t="s">
        <v>24</v>
      </c>
      <c r="C1246" s="50" t="s">
        <v>2468</v>
      </c>
      <c r="D1246" s="50" t="s">
        <v>33</v>
      </c>
      <c r="E1246" s="50" t="s">
        <v>2511</v>
      </c>
      <c r="F1246" s="50" t="s">
        <v>2512</v>
      </c>
      <c r="G1246" s="50">
        <v>37</v>
      </c>
      <c r="H1246" s="50">
        <v>43</v>
      </c>
      <c r="I1246" s="50">
        <v>4</v>
      </c>
      <c r="J1246" s="50">
        <v>434</v>
      </c>
      <c r="K1246" s="50">
        <v>518</v>
      </c>
      <c r="L1246" s="50">
        <v>57</v>
      </c>
      <c r="M1246" s="50">
        <v>0</v>
      </c>
      <c r="N1246" s="50">
        <v>0</v>
      </c>
      <c r="O1246" s="50">
        <v>0</v>
      </c>
      <c r="P1246" s="50">
        <v>0</v>
      </c>
      <c r="Q1246" s="50">
        <v>0</v>
      </c>
      <c r="R1246" s="50">
        <v>0</v>
      </c>
      <c r="S1246" s="50">
        <v>0</v>
      </c>
      <c r="T1246" s="50">
        <v>0</v>
      </c>
      <c r="U1246" s="50">
        <v>0</v>
      </c>
      <c r="V1246" s="50">
        <v>0</v>
      </c>
      <c r="W1246" s="50">
        <v>0</v>
      </c>
      <c r="X1246" s="50">
        <v>0</v>
      </c>
      <c r="Y1246" s="50">
        <v>0</v>
      </c>
      <c r="Z1246" s="50">
        <v>0</v>
      </c>
      <c r="AA1246" s="50">
        <v>0</v>
      </c>
      <c r="AB1246" s="50">
        <v>0</v>
      </c>
      <c r="AC1246" s="50">
        <v>0</v>
      </c>
      <c r="AD1246" s="50">
        <v>0</v>
      </c>
      <c r="AE1246" s="50">
        <v>0</v>
      </c>
      <c r="AF1246" s="50">
        <v>0</v>
      </c>
      <c r="AG1246" s="50">
        <v>0</v>
      </c>
      <c r="AH1246" s="50">
        <v>0</v>
      </c>
      <c r="AI1246" s="50">
        <v>0</v>
      </c>
      <c r="AJ1246" s="50">
        <v>0</v>
      </c>
      <c r="AK1246" s="50">
        <v>0</v>
      </c>
      <c r="AL1246" s="50">
        <v>0</v>
      </c>
      <c r="AM1246" s="50">
        <v>0</v>
      </c>
      <c r="AN1246" s="50">
        <v>0</v>
      </c>
      <c r="AO1246" s="50">
        <v>0</v>
      </c>
      <c r="AP1246" s="50">
        <v>0</v>
      </c>
      <c r="AQ1246" s="50">
        <v>0</v>
      </c>
      <c r="AR1246" s="50">
        <v>0</v>
      </c>
      <c r="AS1246" s="50">
        <v>0</v>
      </c>
      <c r="AT1246" s="50">
        <v>0</v>
      </c>
      <c r="AU1246" s="50">
        <v>0</v>
      </c>
      <c r="AV1246" s="50">
        <v>0</v>
      </c>
      <c r="AW1246" s="50">
        <v>0</v>
      </c>
      <c r="AX1246" s="50">
        <v>0</v>
      </c>
    </row>
    <row r="1247" spans="1:50" x14ac:dyDescent="0.25">
      <c r="A1247" s="50">
        <v>1246</v>
      </c>
      <c r="B1247" s="50" t="s">
        <v>24</v>
      </c>
      <c r="C1247" s="50" t="s">
        <v>2468</v>
      </c>
      <c r="D1247" s="50" t="s">
        <v>33</v>
      </c>
      <c r="E1247" s="50" t="s">
        <v>2513</v>
      </c>
      <c r="F1247" s="50" t="s">
        <v>2514</v>
      </c>
      <c r="G1247" s="50">
        <v>74</v>
      </c>
      <c r="H1247" s="50">
        <v>85</v>
      </c>
      <c r="I1247" s="50">
        <v>19</v>
      </c>
      <c r="J1247" s="50">
        <v>902</v>
      </c>
      <c r="K1247" s="50">
        <v>1098</v>
      </c>
      <c r="L1247" s="50">
        <v>267</v>
      </c>
      <c r="M1247" s="50">
        <v>0</v>
      </c>
      <c r="N1247" s="50">
        <v>0</v>
      </c>
      <c r="O1247" s="50">
        <v>0</v>
      </c>
      <c r="P1247" s="50">
        <v>0</v>
      </c>
      <c r="Q1247" s="50">
        <v>0</v>
      </c>
      <c r="R1247" s="50">
        <v>0</v>
      </c>
      <c r="S1247" s="50">
        <v>0</v>
      </c>
      <c r="T1247" s="50">
        <v>0</v>
      </c>
      <c r="U1247" s="50">
        <v>0</v>
      </c>
      <c r="V1247" s="50">
        <v>0</v>
      </c>
      <c r="W1247" s="50">
        <v>0</v>
      </c>
      <c r="X1247" s="50">
        <v>0</v>
      </c>
      <c r="Y1247" s="50">
        <v>0</v>
      </c>
      <c r="Z1247" s="50">
        <v>0</v>
      </c>
      <c r="AA1247" s="50">
        <v>0</v>
      </c>
      <c r="AB1247" s="50">
        <v>0</v>
      </c>
      <c r="AC1247" s="50">
        <v>0</v>
      </c>
      <c r="AD1247" s="50">
        <v>0</v>
      </c>
      <c r="AE1247" s="50">
        <v>0</v>
      </c>
      <c r="AF1247" s="50">
        <v>0</v>
      </c>
      <c r="AG1247" s="50">
        <v>0</v>
      </c>
      <c r="AH1247" s="50">
        <v>0</v>
      </c>
      <c r="AI1247" s="50">
        <v>0</v>
      </c>
      <c r="AJ1247" s="50">
        <v>0</v>
      </c>
      <c r="AK1247" s="50">
        <v>7</v>
      </c>
      <c r="AL1247" s="50">
        <v>7</v>
      </c>
      <c r="AM1247" s="50">
        <v>0</v>
      </c>
      <c r="AN1247" s="50">
        <v>0</v>
      </c>
      <c r="AO1247" s="50">
        <v>0</v>
      </c>
      <c r="AP1247" s="50">
        <v>0</v>
      </c>
      <c r="AQ1247" s="50">
        <v>0</v>
      </c>
      <c r="AR1247" s="50">
        <v>0</v>
      </c>
      <c r="AS1247" s="50">
        <v>0</v>
      </c>
      <c r="AT1247" s="50">
        <v>0</v>
      </c>
      <c r="AU1247" s="50">
        <v>0</v>
      </c>
      <c r="AV1247" s="50">
        <v>0</v>
      </c>
      <c r="AW1247" s="50">
        <v>0</v>
      </c>
      <c r="AX1247" s="50">
        <v>0</v>
      </c>
    </row>
    <row r="1248" spans="1:50" x14ac:dyDescent="0.25">
      <c r="A1248" s="50">
        <v>1247</v>
      </c>
      <c r="B1248" s="50" t="s">
        <v>24</v>
      </c>
      <c r="C1248" s="50" t="s">
        <v>2468</v>
      </c>
      <c r="D1248" s="50" t="s">
        <v>28</v>
      </c>
      <c r="E1248" s="50" t="s">
        <v>2515</v>
      </c>
      <c r="F1248" s="50" t="s">
        <v>2516</v>
      </c>
      <c r="G1248" s="50">
        <v>6</v>
      </c>
      <c r="H1248" s="50">
        <v>8</v>
      </c>
      <c r="I1248" s="50">
        <v>2</v>
      </c>
      <c r="J1248" s="50">
        <v>84</v>
      </c>
      <c r="K1248" s="50">
        <v>93</v>
      </c>
      <c r="L1248" s="50">
        <v>19</v>
      </c>
      <c r="M1248" s="50">
        <v>0</v>
      </c>
      <c r="N1248" s="50">
        <v>0</v>
      </c>
      <c r="O1248" s="50">
        <v>0</v>
      </c>
      <c r="P1248" s="50">
        <v>0</v>
      </c>
      <c r="Q1248" s="50">
        <v>0</v>
      </c>
      <c r="R1248" s="50">
        <v>0</v>
      </c>
      <c r="S1248" s="50">
        <v>0</v>
      </c>
      <c r="T1248" s="50">
        <v>0</v>
      </c>
      <c r="U1248" s="50">
        <v>0</v>
      </c>
      <c r="V1248" s="50">
        <v>0</v>
      </c>
      <c r="W1248" s="50">
        <v>0</v>
      </c>
      <c r="X1248" s="50">
        <v>0</v>
      </c>
      <c r="Y1248" s="50">
        <v>0</v>
      </c>
      <c r="Z1248" s="50">
        <v>0</v>
      </c>
      <c r="AA1248" s="50">
        <v>0</v>
      </c>
      <c r="AB1248" s="50">
        <v>0</v>
      </c>
      <c r="AC1248" s="50">
        <v>0</v>
      </c>
      <c r="AD1248" s="50">
        <v>0</v>
      </c>
      <c r="AE1248" s="50">
        <v>0</v>
      </c>
      <c r="AF1248" s="50">
        <v>0</v>
      </c>
      <c r="AG1248" s="50">
        <v>0</v>
      </c>
      <c r="AH1248" s="50">
        <v>0</v>
      </c>
      <c r="AI1248" s="50">
        <v>0</v>
      </c>
      <c r="AJ1248" s="50">
        <v>0</v>
      </c>
      <c r="AK1248" s="50">
        <v>4</v>
      </c>
      <c r="AL1248" s="50">
        <v>4</v>
      </c>
      <c r="AM1248" s="50">
        <v>0</v>
      </c>
      <c r="AN1248" s="50">
        <v>0</v>
      </c>
      <c r="AO1248" s="50">
        <v>0</v>
      </c>
      <c r="AP1248" s="50">
        <v>0</v>
      </c>
      <c r="AQ1248" s="50">
        <v>0</v>
      </c>
      <c r="AR1248" s="50">
        <v>0</v>
      </c>
      <c r="AS1248" s="50">
        <v>0</v>
      </c>
      <c r="AT1248" s="50">
        <v>0</v>
      </c>
      <c r="AU1248" s="50">
        <v>0</v>
      </c>
      <c r="AV1248" s="50">
        <v>0</v>
      </c>
      <c r="AW1248" s="50">
        <v>0</v>
      </c>
      <c r="AX1248" s="50">
        <v>0</v>
      </c>
    </row>
    <row r="1249" spans="1:50" x14ac:dyDescent="0.25">
      <c r="A1249" s="50">
        <v>1248</v>
      </c>
      <c r="B1249" s="50" t="s">
        <v>24</v>
      </c>
      <c r="C1249" s="50" t="s">
        <v>2468</v>
      </c>
      <c r="D1249" s="50" t="s">
        <v>28</v>
      </c>
      <c r="E1249" s="50" t="s">
        <v>2517</v>
      </c>
      <c r="F1249" s="50" t="s">
        <v>2518</v>
      </c>
      <c r="G1249" s="50">
        <v>19</v>
      </c>
      <c r="H1249" s="50">
        <v>28</v>
      </c>
      <c r="I1249" s="50">
        <v>8</v>
      </c>
      <c r="J1249" s="50">
        <v>234</v>
      </c>
      <c r="K1249" s="50">
        <v>280</v>
      </c>
      <c r="L1249" s="50">
        <v>97</v>
      </c>
      <c r="M1249" s="50">
        <v>0</v>
      </c>
      <c r="N1249" s="50">
        <v>0</v>
      </c>
      <c r="O1249" s="50">
        <v>0</v>
      </c>
      <c r="P1249" s="50">
        <v>0</v>
      </c>
      <c r="Q1249" s="50">
        <v>0</v>
      </c>
      <c r="R1249" s="50">
        <v>0</v>
      </c>
      <c r="S1249" s="50">
        <v>0</v>
      </c>
      <c r="T1249" s="50">
        <v>0</v>
      </c>
      <c r="U1249" s="50">
        <v>0</v>
      </c>
      <c r="V1249" s="50">
        <v>0</v>
      </c>
      <c r="W1249" s="50">
        <v>0</v>
      </c>
      <c r="X1249" s="50">
        <v>0</v>
      </c>
      <c r="Y1249" s="50">
        <v>0</v>
      </c>
      <c r="Z1249" s="50">
        <v>0</v>
      </c>
      <c r="AA1249" s="50">
        <v>0</v>
      </c>
      <c r="AB1249" s="50">
        <v>0</v>
      </c>
      <c r="AC1249" s="50">
        <v>0</v>
      </c>
      <c r="AD1249" s="50">
        <v>0</v>
      </c>
      <c r="AE1249" s="50">
        <v>0</v>
      </c>
      <c r="AF1249" s="50">
        <v>0</v>
      </c>
      <c r="AG1249" s="50">
        <v>0</v>
      </c>
      <c r="AH1249" s="50">
        <v>0</v>
      </c>
      <c r="AI1249" s="50">
        <v>0</v>
      </c>
      <c r="AJ1249" s="50">
        <v>0</v>
      </c>
      <c r="AK1249" s="50">
        <v>0</v>
      </c>
      <c r="AL1249" s="50">
        <v>0</v>
      </c>
      <c r="AM1249" s="50">
        <v>0</v>
      </c>
      <c r="AN1249" s="50">
        <v>0</v>
      </c>
      <c r="AO1249" s="50">
        <v>0</v>
      </c>
      <c r="AP1249" s="50">
        <v>0</v>
      </c>
      <c r="AQ1249" s="50">
        <v>0</v>
      </c>
      <c r="AR1249" s="50">
        <v>0</v>
      </c>
      <c r="AS1249" s="50">
        <v>0</v>
      </c>
      <c r="AT1249" s="50">
        <v>0</v>
      </c>
      <c r="AU1249" s="50">
        <v>0</v>
      </c>
      <c r="AV1249" s="50">
        <v>0</v>
      </c>
      <c r="AW1249" s="50">
        <v>0</v>
      </c>
      <c r="AX1249" s="50">
        <v>0</v>
      </c>
    </row>
    <row r="1250" spans="1:50" x14ac:dyDescent="0.25">
      <c r="A1250" s="50">
        <v>1249</v>
      </c>
      <c r="B1250" s="50" t="s">
        <v>24</v>
      </c>
      <c r="C1250" s="50" t="s">
        <v>2468</v>
      </c>
      <c r="D1250" s="50" t="s">
        <v>28</v>
      </c>
      <c r="E1250" s="50" t="s">
        <v>2519</v>
      </c>
      <c r="F1250" s="50" t="s">
        <v>2520</v>
      </c>
      <c r="G1250" s="50">
        <v>37</v>
      </c>
      <c r="H1250" s="50">
        <v>43</v>
      </c>
      <c r="I1250" s="50">
        <v>10</v>
      </c>
      <c r="J1250" s="50">
        <v>498</v>
      </c>
      <c r="K1250" s="50">
        <v>658</v>
      </c>
      <c r="L1250" s="50">
        <v>163</v>
      </c>
      <c r="M1250" s="50">
        <v>0</v>
      </c>
      <c r="N1250" s="50">
        <v>0</v>
      </c>
      <c r="O1250" s="50">
        <v>0</v>
      </c>
      <c r="P1250" s="50">
        <v>0</v>
      </c>
      <c r="Q1250" s="50">
        <v>0</v>
      </c>
      <c r="R1250" s="50">
        <v>0</v>
      </c>
      <c r="S1250" s="50">
        <v>0</v>
      </c>
      <c r="T1250" s="50">
        <v>0</v>
      </c>
      <c r="U1250" s="50">
        <v>0</v>
      </c>
      <c r="V1250" s="50">
        <v>0</v>
      </c>
      <c r="W1250" s="50">
        <v>0</v>
      </c>
      <c r="X1250" s="50">
        <v>0</v>
      </c>
      <c r="Y1250" s="50">
        <v>0</v>
      </c>
      <c r="Z1250" s="50">
        <v>0</v>
      </c>
      <c r="AA1250" s="50">
        <v>0</v>
      </c>
      <c r="AB1250" s="50">
        <v>0</v>
      </c>
      <c r="AC1250" s="50">
        <v>0</v>
      </c>
      <c r="AD1250" s="50">
        <v>0</v>
      </c>
      <c r="AE1250" s="50">
        <v>0</v>
      </c>
      <c r="AF1250" s="50">
        <v>0</v>
      </c>
      <c r="AG1250" s="50">
        <v>0</v>
      </c>
      <c r="AH1250" s="50">
        <v>0</v>
      </c>
      <c r="AI1250" s="50">
        <v>0</v>
      </c>
      <c r="AJ1250" s="50">
        <v>0</v>
      </c>
      <c r="AK1250" s="50">
        <v>7</v>
      </c>
      <c r="AL1250" s="50">
        <v>5</v>
      </c>
      <c r="AM1250" s="50">
        <v>0</v>
      </c>
      <c r="AN1250" s="50">
        <v>0</v>
      </c>
      <c r="AO1250" s="50">
        <v>0</v>
      </c>
      <c r="AP1250" s="50">
        <v>0</v>
      </c>
      <c r="AQ1250" s="50">
        <v>0</v>
      </c>
      <c r="AR1250" s="50">
        <v>0</v>
      </c>
      <c r="AS1250" s="50">
        <v>0</v>
      </c>
      <c r="AT1250" s="50">
        <v>0</v>
      </c>
      <c r="AU1250" s="50">
        <v>37</v>
      </c>
      <c r="AV1250" s="50">
        <v>4</v>
      </c>
      <c r="AW1250" s="50">
        <v>0</v>
      </c>
      <c r="AX1250" s="50">
        <v>0</v>
      </c>
    </row>
    <row r="1251" spans="1:50" x14ac:dyDescent="0.25">
      <c r="A1251" s="50">
        <v>1250</v>
      </c>
      <c r="B1251" s="50" t="s">
        <v>24</v>
      </c>
      <c r="C1251" s="50" t="s">
        <v>2468</v>
      </c>
      <c r="D1251" s="50" t="s">
        <v>25</v>
      </c>
      <c r="E1251" s="50" t="s">
        <v>2521</v>
      </c>
      <c r="F1251" s="50" t="s">
        <v>2522</v>
      </c>
      <c r="G1251" s="50">
        <v>91</v>
      </c>
      <c r="H1251" s="50">
        <v>108</v>
      </c>
      <c r="I1251" s="50">
        <v>27</v>
      </c>
      <c r="J1251" s="50">
        <v>1289</v>
      </c>
      <c r="K1251" s="50">
        <v>1686</v>
      </c>
      <c r="L1251" s="50">
        <v>424</v>
      </c>
      <c r="M1251" s="50">
        <v>0</v>
      </c>
      <c r="N1251" s="50">
        <v>0</v>
      </c>
      <c r="O1251" s="50">
        <v>0</v>
      </c>
      <c r="P1251" s="50">
        <v>0</v>
      </c>
      <c r="Q1251" s="50">
        <v>0</v>
      </c>
      <c r="R1251" s="50">
        <v>0</v>
      </c>
      <c r="S1251" s="50">
        <v>0</v>
      </c>
      <c r="T1251" s="50">
        <v>0</v>
      </c>
      <c r="U1251" s="50">
        <v>0</v>
      </c>
      <c r="V1251" s="50">
        <v>0</v>
      </c>
      <c r="W1251" s="50">
        <v>0</v>
      </c>
      <c r="X1251" s="50">
        <v>0</v>
      </c>
      <c r="Y1251" s="50">
        <v>0</v>
      </c>
      <c r="Z1251" s="50">
        <v>0</v>
      </c>
      <c r="AA1251" s="50">
        <v>0</v>
      </c>
      <c r="AB1251" s="50">
        <v>0</v>
      </c>
      <c r="AC1251" s="50">
        <v>0</v>
      </c>
      <c r="AD1251" s="50">
        <v>0</v>
      </c>
      <c r="AE1251" s="50">
        <v>0</v>
      </c>
      <c r="AF1251" s="50">
        <v>0</v>
      </c>
      <c r="AG1251" s="50">
        <v>0</v>
      </c>
      <c r="AH1251" s="50">
        <v>0</v>
      </c>
      <c r="AI1251" s="50">
        <v>0</v>
      </c>
      <c r="AJ1251" s="50">
        <v>0</v>
      </c>
      <c r="AK1251" s="50">
        <v>32</v>
      </c>
      <c r="AL1251" s="50">
        <v>31</v>
      </c>
      <c r="AM1251" s="50">
        <v>0</v>
      </c>
      <c r="AN1251" s="50">
        <v>0</v>
      </c>
      <c r="AO1251" s="50">
        <v>0</v>
      </c>
      <c r="AP1251" s="50">
        <v>0</v>
      </c>
      <c r="AQ1251" s="50">
        <v>0</v>
      </c>
      <c r="AR1251" s="50">
        <v>0</v>
      </c>
      <c r="AS1251" s="50">
        <v>0</v>
      </c>
      <c r="AT1251" s="50">
        <v>0</v>
      </c>
      <c r="AU1251" s="50">
        <v>0</v>
      </c>
      <c r="AV1251" s="50">
        <v>0</v>
      </c>
      <c r="AW1251" s="50">
        <v>0</v>
      </c>
      <c r="AX1251" s="50">
        <v>0</v>
      </c>
    </row>
    <row r="1252" spans="1:50" x14ac:dyDescent="0.25">
      <c r="A1252" s="50">
        <v>1251</v>
      </c>
      <c r="B1252" s="50" t="s">
        <v>24</v>
      </c>
      <c r="C1252" s="50" t="s">
        <v>2468</v>
      </c>
      <c r="D1252" s="50" t="s">
        <v>28</v>
      </c>
      <c r="E1252" s="50" t="s">
        <v>2523</v>
      </c>
      <c r="F1252" s="50" t="s">
        <v>2524</v>
      </c>
      <c r="G1252" s="50">
        <v>29</v>
      </c>
      <c r="H1252" s="50">
        <v>39</v>
      </c>
      <c r="I1252" s="50">
        <v>7</v>
      </c>
      <c r="J1252" s="50">
        <v>311</v>
      </c>
      <c r="K1252" s="50">
        <v>404</v>
      </c>
      <c r="L1252" s="50">
        <v>49</v>
      </c>
      <c r="M1252" s="50">
        <v>0</v>
      </c>
      <c r="N1252" s="50">
        <v>0</v>
      </c>
      <c r="O1252" s="50">
        <v>0</v>
      </c>
      <c r="P1252" s="50">
        <v>0</v>
      </c>
      <c r="Q1252" s="50">
        <v>0</v>
      </c>
      <c r="R1252" s="50">
        <v>0</v>
      </c>
      <c r="S1252" s="50">
        <v>0</v>
      </c>
      <c r="T1252" s="50">
        <v>0</v>
      </c>
      <c r="U1252" s="50">
        <v>0</v>
      </c>
      <c r="V1252" s="50">
        <v>0</v>
      </c>
      <c r="W1252" s="50">
        <v>0</v>
      </c>
      <c r="X1252" s="50">
        <v>0</v>
      </c>
      <c r="Y1252" s="50">
        <v>0</v>
      </c>
      <c r="Z1252" s="50">
        <v>0</v>
      </c>
      <c r="AA1252" s="50">
        <v>0</v>
      </c>
      <c r="AB1252" s="50">
        <v>0</v>
      </c>
      <c r="AC1252" s="50">
        <v>0</v>
      </c>
      <c r="AD1252" s="50">
        <v>0</v>
      </c>
      <c r="AE1252" s="50">
        <v>0</v>
      </c>
      <c r="AF1252" s="50">
        <v>0</v>
      </c>
      <c r="AG1252" s="50">
        <v>0</v>
      </c>
      <c r="AH1252" s="50">
        <v>0</v>
      </c>
      <c r="AI1252" s="50">
        <v>0</v>
      </c>
      <c r="AJ1252" s="50">
        <v>0</v>
      </c>
      <c r="AK1252" s="50">
        <v>0</v>
      </c>
      <c r="AL1252" s="50">
        <v>0</v>
      </c>
      <c r="AM1252" s="50">
        <v>0</v>
      </c>
      <c r="AN1252" s="50">
        <v>0</v>
      </c>
      <c r="AO1252" s="50">
        <v>0</v>
      </c>
      <c r="AP1252" s="50">
        <v>0</v>
      </c>
      <c r="AQ1252" s="50">
        <v>0</v>
      </c>
      <c r="AR1252" s="50">
        <v>0</v>
      </c>
      <c r="AS1252" s="50">
        <v>0</v>
      </c>
      <c r="AT1252" s="50">
        <v>0</v>
      </c>
      <c r="AU1252" s="50">
        <v>0</v>
      </c>
      <c r="AV1252" s="50">
        <v>0</v>
      </c>
      <c r="AW1252" s="50">
        <v>0</v>
      </c>
      <c r="AX1252" s="50">
        <v>0</v>
      </c>
    </row>
    <row r="1253" spans="1:50" x14ac:dyDescent="0.25">
      <c r="A1253" s="50">
        <v>1252</v>
      </c>
      <c r="B1253" s="50" t="s">
        <v>24</v>
      </c>
      <c r="C1253" s="50" t="s">
        <v>2468</v>
      </c>
      <c r="D1253" s="50" t="s">
        <v>33</v>
      </c>
      <c r="E1253" s="50" t="s">
        <v>2525</v>
      </c>
      <c r="F1253" s="50" t="s">
        <v>2526</v>
      </c>
      <c r="G1253" s="50">
        <v>39</v>
      </c>
      <c r="H1253" s="50">
        <v>43</v>
      </c>
      <c r="I1253" s="50">
        <v>12</v>
      </c>
      <c r="J1253" s="50">
        <v>372</v>
      </c>
      <c r="K1253" s="50">
        <v>487</v>
      </c>
      <c r="L1253" s="50">
        <v>118</v>
      </c>
      <c r="M1253" s="50">
        <v>0</v>
      </c>
      <c r="N1253" s="50">
        <v>0</v>
      </c>
      <c r="O1253" s="50">
        <v>0</v>
      </c>
      <c r="P1253" s="50">
        <v>0</v>
      </c>
      <c r="Q1253" s="50">
        <v>0</v>
      </c>
      <c r="R1253" s="50">
        <v>0</v>
      </c>
      <c r="S1253" s="50">
        <v>0</v>
      </c>
      <c r="T1253" s="50">
        <v>0</v>
      </c>
      <c r="U1253" s="50">
        <v>0</v>
      </c>
      <c r="V1253" s="50">
        <v>0</v>
      </c>
      <c r="W1253" s="50">
        <v>0</v>
      </c>
      <c r="X1253" s="50">
        <v>0</v>
      </c>
      <c r="Y1253" s="50">
        <v>0</v>
      </c>
      <c r="Z1253" s="50">
        <v>0</v>
      </c>
      <c r="AA1253" s="50">
        <v>0</v>
      </c>
      <c r="AB1253" s="50">
        <v>0</v>
      </c>
      <c r="AC1253" s="50">
        <v>0</v>
      </c>
      <c r="AD1253" s="50">
        <v>0</v>
      </c>
      <c r="AE1253" s="50">
        <v>0</v>
      </c>
      <c r="AF1253" s="50">
        <v>0</v>
      </c>
      <c r="AG1253" s="50">
        <v>0</v>
      </c>
      <c r="AH1253" s="50">
        <v>0</v>
      </c>
      <c r="AI1253" s="50">
        <v>0</v>
      </c>
      <c r="AJ1253" s="50">
        <v>0</v>
      </c>
      <c r="AK1253" s="50">
        <v>0</v>
      </c>
      <c r="AL1253" s="50">
        <v>0</v>
      </c>
      <c r="AM1253" s="50">
        <v>0</v>
      </c>
      <c r="AN1253" s="50">
        <v>0</v>
      </c>
      <c r="AO1253" s="50">
        <v>0</v>
      </c>
      <c r="AP1253" s="50">
        <v>0</v>
      </c>
      <c r="AQ1253" s="50">
        <v>0</v>
      </c>
      <c r="AR1253" s="50">
        <v>0</v>
      </c>
      <c r="AS1253" s="50">
        <v>0</v>
      </c>
      <c r="AT1253" s="50">
        <v>0</v>
      </c>
      <c r="AU1253" s="50">
        <v>0</v>
      </c>
      <c r="AV1253" s="50">
        <v>0</v>
      </c>
      <c r="AW1253" s="50">
        <v>0</v>
      </c>
      <c r="AX1253" s="50">
        <v>0</v>
      </c>
    </row>
    <row r="1254" spans="1:50" x14ac:dyDescent="0.25">
      <c r="A1254" s="50">
        <v>1253</v>
      </c>
      <c r="B1254" s="50" t="s">
        <v>24</v>
      </c>
      <c r="C1254" s="50" t="s">
        <v>2468</v>
      </c>
      <c r="D1254" s="50" t="s">
        <v>25</v>
      </c>
      <c r="E1254" s="50" t="s">
        <v>2527</v>
      </c>
      <c r="F1254" s="50" t="s">
        <v>2528</v>
      </c>
      <c r="G1254" s="50">
        <v>86</v>
      </c>
      <c r="H1254" s="50">
        <v>110</v>
      </c>
      <c r="I1254" s="50">
        <v>29</v>
      </c>
      <c r="J1254" s="50">
        <v>1406</v>
      </c>
      <c r="K1254" s="50">
        <v>1737</v>
      </c>
      <c r="L1254" s="50">
        <v>458</v>
      </c>
      <c r="M1254" s="50">
        <v>0</v>
      </c>
      <c r="N1254" s="50">
        <v>0</v>
      </c>
      <c r="O1254" s="50">
        <v>0</v>
      </c>
      <c r="P1254" s="50">
        <v>0</v>
      </c>
      <c r="Q1254" s="50">
        <v>0</v>
      </c>
      <c r="R1254" s="50">
        <v>0</v>
      </c>
      <c r="S1254" s="50">
        <v>0</v>
      </c>
      <c r="T1254" s="50">
        <v>0</v>
      </c>
      <c r="U1254" s="50">
        <v>0</v>
      </c>
      <c r="V1254" s="50">
        <v>0</v>
      </c>
      <c r="W1254" s="50">
        <v>0</v>
      </c>
      <c r="X1254" s="50">
        <v>0</v>
      </c>
      <c r="Y1254" s="50">
        <v>0</v>
      </c>
      <c r="Z1254" s="50">
        <v>0</v>
      </c>
      <c r="AA1254" s="50">
        <v>0</v>
      </c>
      <c r="AB1254" s="50">
        <v>0</v>
      </c>
      <c r="AC1254" s="50">
        <v>0</v>
      </c>
      <c r="AD1254" s="50">
        <v>0</v>
      </c>
      <c r="AE1254" s="50">
        <v>0</v>
      </c>
      <c r="AF1254" s="50">
        <v>0</v>
      </c>
      <c r="AG1254" s="50">
        <v>0</v>
      </c>
      <c r="AH1254" s="50">
        <v>0</v>
      </c>
      <c r="AI1254" s="50">
        <v>0</v>
      </c>
      <c r="AJ1254" s="50">
        <v>0</v>
      </c>
      <c r="AK1254" s="50">
        <v>15</v>
      </c>
      <c r="AL1254" s="50">
        <v>14</v>
      </c>
      <c r="AM1254" s="50">
        <v>0</v>
      </c>
      <c r="AN1254" s="50">
        <v>0</v>
      </c>
      <c r="AO1254" s="50">
        <v>0</v>
      </c>
      <c r="AP1254" s="50">
        <v>0</v>
      </c>
      <c r="AQ1254" s="50">
        <v>0</v>
      </c>
      <c r="AR1254" s="50">
        <v>0</v>
      </c>
      <c r="AS1254" s="50">
        <v>0</v>
      </c>
      <c r="AT1254" s="50">
        <v>0</v>
      </c>
      <c r="AU1254" s="50">
        <v>0</v>
      </c>
      <c r="AV1254" s="50">
        <v>0</v>
      </c>
      <c r="AW1254" s="50">
        <v>0</v>
      </c>
      <c r="AX1254" s="50">
        <v>0</v>
      </c>
    </row>
    <row r="1255" spans="1:50" x14ac:dyDescent="0.25">
      <c r="A1255" s="50">
        <v>1254</v>
      </c>
      <c r="B1255" s="50" t="s">
        <v>24</v>
      </c>
      <c r="C1255" s="50" t="s">
        <v>2468</v>
      </c>
      <c r="D1255" s="50" t="s">
        <v>28</v>
      </c>
      <c r="E1255" s="50" t="s">
        <v>2529</v>
      </c>
      <c r="F1255" s="50" t="s">
        <v>2530</v>
      </c>
      <c r="G1255" s="50">
        <v>12</v>
      </c>
      <c r="H1255" s="50">
        <v>15</v>
      </c>
      <c r="I1255" s="50">
        <v>2</v>
      </c>
      <c r="J1255" s="50">
        <v>137</v>
      </c>
      <c r="K1255" s="50">
        <v>212</v>
      </c>
      <c r="L1255" s="50">
        <v>35</v>
      </c>
      <c r="M1255" s="50">
        <v>0</v>
      </c>
      <c r="N1255" s="50">
        <v>0</v>
      </c>
      <c r="O1255" s="50">
        <v>0</v>
      </c>
      <c r="P1255" s="50">
        <v>0</v>
      </c>
      <c r="Q1255" s="50">
        <v>0</v>
      </c>
      <c r="R1255" s="50">
        <v>0</v>
      </c>
      <c r="S1255" s="50">
        <v>0</v>
      </c>
      <c r="T1255" s="50">
        <v>0</v>
      </c>
      <c r="U1255" s="50">
        <v>0</v>
      </c>
      <c r="V1255" s="50">
        <v>0</v>
      </c>
      <c r="W1255" s="50">
        <v>0</v>
      </c>
      <c r="X1255" s="50">
        <v>0</v>
      </c>
      <c r="Y1255" s="50">
        <v>0</v>
      </c>
      <c r="Z1255" s="50">
        <v>0</v>
      </c>
      <c r="AA1255" s="50">
        <v>0</v>
      </c>
      <c r="AB1255" s="50">
        <v>0</v>
      </c>
      <c r="AC1255" s="50">
        <v>0</v>
      </c>
      <c r="AD1255" s="50">
        <v>0</v>
      </c>
      <c r="AE1255" s="50">
        <v>0</v>
      </c>
      <c r="AF1255" s="50">
        <v>0</v>
      </c>
      <c r="AG1255" s="50">
        <v>0</v>
      </c>
      <c r="AH1255" s="50">
        <v>0</v>
      </c>
      <c r="AI1255" s="50">
        <v>0</v>
      </c>
      <c r="AJ1255" s="50">
        <v>0</v>
      </c>
      <c r="AK1255" s="50">
        <v>2</v>
      </c>
      <c r="AL1255" s="50">
        <v>2</v>
      </c>
      <c r="AM1255" s="50">
        <v>0</v>
      </c>
      <c r="AN1255" s="50">
        <v>0</v>
      </c>
      <c r="AO1255" s="50">
        <v>0</v>
      </c>
      <c r="AP1255" s="50">
        <v>0</v>
      </c>
      <c r="AQ1255" s="50">
        <v>0</v>
      </c>
      <c r="AR1255" s="50">
        <v>0</v>
      </c>
      <c r="AS1255" s="50">
        <v>0</v>
      </c>
      <c r="AT1255" s="50">
        <v>0</v>
      </c>
      <c r="AU1255" s="50">
        <v>0</v>
      </c>
      <c r="AV1255" s="50">
        <v>0</v>
      </c>
      <c r="AW1255" s="50">
        <v>0</v>
      </c>
      <c r="AX1255" s="50">
        <v>0</v>
      </c>
    </row>
    <row r="1256" spans="1:50" x14ac:dyDescent="0.25">
      <c r="A1256" s="50">
        <v>1255</v>
      </c>
      <c r="B1256" s="50" t="s">
        <v>24</v>
      </c>
      <c r="C1256" s="50" t="s">
        <v>2468</v>
      </c>
      <c r="D1256" s="50" t="s">
        <v>33</v>
      </c>
      <c r="E1256" s="50" t="s">
        <v>2531</v>
      </c>
      <c r="F1256" s="50" t="s">
        <v>2532</v>
      </c>
      <c r="G1256" s="50">
        <v>19</v>
      </c>
      <c r="H1256" s="50">
        <v>18</v>
      </c>
      <c r="I1256" s="50">
        <v>2</v>
      </c>
      <c r="J1256" s="50">
        <v>306</v>
      </c>
      <c r="K1256" s="50">
        <v>326</v>
      </c>
      <c r="L1256" s="50">
        <v>45</v>
      </c>
      <c r="M1256" s="50">
        <v>0</v>
      </c>
      <c r="N1256" s="50">
        <v>0</v>
      </c>
      <c r="O1256" s="50">
        <v>0</v>
      </c>
      <c r="P1256" s="50">
        <v>0</v>
      </c>
      <c r="Q1256" s="50">
        <v>0</v>
      </c>
      <c r="R1256" s="50">
        <v>0</v>
      </c>
      <c r="S1256" s="50">
        <v>0</v>
      </c>
      <c r="T1256" s="50">
        <v>0</v>
      </c>
      <c r="U1256" s="50">
        <v>0</v>
      </c>
      <c r="V1256" s="50">
        <v>0</v>
      </c>
      <c r="W1256" s="50">
        <v>0</v>
      </c>
      <c r="X1256" s="50">
        <v>0</v>
      </c>
      <c r="Y1256" s="50">
        <v>0</v>
      </c>
      <c r="Z1256" s="50">
        <v>0</v>
      </c>
      <c r="AA1256" s="50">
        <v>0</v>
      </c>
      <c r="AB1256" s="50">
        <v>0</v>
      </c>
      <c r="AC1256" s="50">
        <v>0</v>
      </c>
      <c r="AD1256" s="50">
        <v>0</v>
      </c>
      <c r="AE1256" s="50">
        <v>0</v>
      </c>
      <c r="AF1256" s="50">
        <v>0</v>
      </c>
      <c r="AG1256" s="50">
        <v>0</v>
      </c>
      <c r="AH1256" s="50">
        <v>0</v>
      </c>
      <c r="AI1256" s="50">
        <v>0</v>
      </c>
      <c r="AJ1256" s="50">
        <v>0</v>
      </c>
      <c r="AK1256" s="50">
        <v>5</v>
      </c>
      <c r="AL1256" s="50">
        <v>5</v>
      </c>
      <c r="AM1256" s="50">
        <v>0</v>
      </c>
      <c r="AN1256" s="50">
        <v>0</v>
      </c>
      <c r="AO1256" s="50">
        <v>0</v>
      </c>
      <c r="AP1256" s="50">
        <v>0</v>
      </c>
      <c r="AQ1256" s="50">
        <v>0</v>
      </c>
      <c r="AR1256" s="50">
        <v>0</v>
      </c>
      <c r="AS1256" s="50">
        <v>0</v>
      </c>
      <c r="AT1256" s="50">
        <v>0</v>
      </c>
      <c r="AU1256" s="50">
        <v>0</v>
      </c>
      <c r="AV1256" s="50">
        <v>0</v>
      </c>
      <c r="AW1256" s="50">
        <v>0</v>
      </c>
      <c r="AX1256" s="50">
        <v>0</v>
      </c>
    </row>
    <row r="1257" spans="1:50" x14ac:dyDescent="0.25">
      <c r="A1257" s="50">
        <v>1256</v>
      </c>
      <c r="B1257" s="50" t="s">
        <v>24</v>
      </c>
      <c r="C1257" s="50" t="s">
        <v>2468</v>
      </c>
      <c r="D1257" s="50" t="s">
        <v>33</v>
      </c>
      <c r="E1257" s="50" t="s">
        <v>2533</v>
      </c>
      <c r="F1257" s="50" t="s">
        <v>2534</v>
      </c>
      <c r="G1257" s="50">
        <v>21</v>
      </c>
      <c r="H1257" s="50">
        <v>28</v>
      </c>
      <c r="I1257" s="50">
        <v>5</v>
      </c>
      <c r="J1257" s="50">
        <v>287</v>
      </c>
      <c r="K1257" s="50">
        <v>343</v>
      </c>
      <c r="L1257" s="50">
        <v>56</v>
      </c>
      <c r="M1257" s="50">
        <v>0</v>
      </c>
      <c r="N1257" s="50">
        <v>0</v>
      </c>
      <c r="O1257" s="50">
        <v>0</v>
      </c>
      <c r="P1257" s="50">
        <v>0</v>
      </c>
      <c r="Q1257" s="50">
        <v>0</v>
      </c>
      <c r="R1257" s="50">
        <v>0</v>
      </c>
      <c r="S1257" s="50">
        <v>0</v>
      </c>
      <c r="T1257" s="50">
        <v>0</v>
      </c>
      <c r="U1257" s="50">
        <v>0</v>
      </c>
      <c r="V1257" s="50">
        <v>0</v>
      </c>
      <c r="W1257" s="50">
        <v>0</v>
      </c>
      <c r="X1257" s="50">
        <v>0</v>
      </c>
      <c r="Y1257" s="50">
        <v>0</v>
      </c>
      <c r="Z1257" s="50">
        <v>0</v>
      </c>
      <c r="AA1257" s="50">
        <v>0</v>
      </c>
      <c r="AB1257" s="50">
        <v>0</v>
      </c>
      <c r="AC1257" s="50">
        <v>0</v>
      </c>
      <c r="AD1257" s="50">
        <v>0</v>
      </c>
      <c r="AE1257" s="50">
        <v>0</v>
      </c>
      <c r="AF1257" s="50">
        <v>0</v>
      </c>
      <c r="AG1257" s="50">
        <v>0</v>
      </c>
      <c r="AH1257" s="50">
        <v>0</v>
      </c>
      <c r="AI1257" s="50">
        <v>0</v>
      </c>
      <c r="AJ1257" s="50">
        <v>0</v>
      </c>
      <c r="AK1257" s="50">
        <v>0</v>
      </c>
      <c r="AL1257" s="50">
        <v>0</v>
      </c>
      <c r="AM1257" s="50">
        <v>0</v>
      </c>
      <c r="AN1257" s="50">
        <v>0</v>
      </c>
      <c r="AO1257" s="50">
        <v>0</v>
      </c>
      <c r="AP1257" s="50">
        <v>0</v>
      </c>
      <c r="AQ1257" s="50">
        <v>0</v>
      </c>
      <c r="AR1257" s="50">
        <v>0</v>
      </c>
      <c r="AS1257" s="50">
        <v>0</v>
      </c>
      <c r="AT1257" s="50">
        <v>0</v>
      </c>
      <c r="AU1257" s="50">
        <v>0</v>
      </c>
      <c r="AV1257" s="50">
        <v>0</v>
      </c>
      <c r="AW1257" s="50">
        <v>0</v>
      </c>
      <c r="AX1257" s="50">
        <v>0</v>
      </c>
    </row>
    <row r="1258" spans="1:50" x14ac:dyDescent="0.25">
      <c r="A1258" s="50">
        <v>1257</v>
      </c>
      <c r="B1258" s="50" t="s">
        <v>24</v>
      </c>
      <c r="C1258" s="50" t="s">
        <v>2468</v>
      </c>
      <c r="D1258" s="50" t="s">
        <v>33</v>
      </c>
      <c r="E1258" s="50" t="s">
        <v>2535</v>
      </c>
      <c r="F1258" s="50" t="s">
        <v>2536</v>
      </c>
      <c r="G1258" s="50">
        <v>17</v>
      </c>
      <c r="H1258" s="50">
        <v>20</v>
      </c>
      <c r="I1258" s="50">
        <v>4</v>
      </c>
      <c r="J1258" s="50">
        <v>233</v>
      </c>
      <c r="K1258" s="50">
        <v>297</v>
      </c>
      <c r="L1258" s="50">
        <v>46</v>
      </c>
      <c r="M1258" s="50">
        <v>0</v>
      </c>
      <c r="N1258" s="50">
        <v>0</v>
      </c>
      <c r="O1258" s="50">
        <v>0</v>
      </c>
      <c r="P1258" s="50">
        <v>0</v>
      </c>
      <c r="Q1258" s="50">
        <v>0</v>
      </c>
      <c r="R1258" s="50">
        <v>0</v>
      </c>
      <c r="S1258" s="50">
        <v>0</v>
      </c>
      <c r="T1258" s="50">
        <v>0</v>
      </c>
      <c r="U1258" s="50">
        <v>0</v>
      </c>
      <c r="V1258" s="50">
        <v>0</v>
      </c>
      <c r="W1258" s="50">
        <v>0</v>
      </c>
      <c r="X1258" s="50">
        <v>0</v>
      </c>
      <c r="Y1258" s="50">
        <v>0</v>
      </c>
      <c r="Z1258" s="50">
        <v>0</v>
      </c>
      <c r="AA1258" s="50">
        <v>0</v>
      </c>
      <c r="AB1258" s="50">
        <v>0</v>
      </c>
      <c r="AC1258" s="50">
        <v>0</v>
      </c>
      <c r="AD1258" s="50">
        <v>0</v>
      </c>
      <c r="AE1258" s="50">
        <v>0</v>
      </c>
      <c r="AF1258" s="50">
        <v>0</v>
      </c>
      <c r="AG1258" s="50">
        <v>0</v>
      </c>
      <c r="AH1258" s="50">
        <v>0</v>
      </c>
      <c r="AI1258" s="50">
        <v>0</v>
      </c>
      <c r="AJ1258" s="50">
        <v>0</v>
      </c>
      <c r="AK1258" s="50">
        <v>0</v>
      </c>
      <c r="AL1258" s="50">
        <v>0</v>
      </c>
      <c r="AM1258" s="50">
        <v>0</v>
      </c>
      <c r="AN1258" s="50">
        <v>0</v>
      </c>
      <c r="AO1258" s="50">
        <v>0</v>
      </c>
      <c r="AP1258" s="50">
        <v>0</v>
      </c>
      <c r="AQ1258" s="50">
        <v>0</v>
      </c>
      <c r="AR1258" s="50">
        <v>0</v>
      </c>
      <c r="AS1258" s="50">
        <v>0</v>
      </c>
      <c r="AT1258" s="50">
        <v>0</v>
      </c>
      <c r="AU1258" s="50">
        <v>0</v>
      </c>
      <c r="AV1258" s="50">
        <v>0</v>
      </c>
      <c r="AW1258" s="50">
        <v>0</v>
      </c>
      <c r="AX1258" s="50">
        <v>0</v>
      </c>
    </row>
    <row r="1259" spans="1:50" x14ac:dyDescent="0.25">
      <c r="A1259" s="50">
        <v>1258</v>
      </c>
      <c r="B1259" s="50" t="s">
        <v>24</v>
      </c>
      <c r="C1259" s="50" t="s">
        <v>2468</v>
      </c>
      <c r="D1259" s="50" t="s">
        <v>28</v>
      </c>
      <c r="E1259" s="50" t="s">
        <v>2537</v>
      </c>
      <c r="F1259" s="50" t="s">
        <v>2538</v>
      </c>
      <c r="G1259" s="50">
        <v>18</v>
      </c>
      <c r="H1259" s="50">
        <v>24</v>
      </c>
      <c r="I1259" s="50">
        <v>8</v>
      </c>
      <c r="J1259" s="50">
        <v>230</v>
      </c>
      <c r="K1259" s="50">
        <v>305</v>
      </c>
      <c r="L1259" s="50">
        <v>75</v>
      </c>
      <c r="M1259" s="50">
        <v>0</v>
      </c>
      <c r="N1259" s="50">
        <v>0</v>
      </c>
      <c r="O1259" s="50">
        <v>0</v>
      </c>
      <c r="P1259" s="50">
        <v>0</v>
      </c>
      <c r="Q1259" s="50">
        <v>0</v>
      </c>
      <c r="R1259" s="50">
        <v>0</v>
      </c>
      <c r="S1259" s="50">
        <v>0</v>
      </c>
      <c r="T1259" s="50">
        <v>0</v>
      </c>
      <c r="U1259" s="50">
        <v>0</v>
      </c>
      <c r="V1259" s="50">
        <v>0</v>
      </c>
      <c r="W1259" s="50">
        <v>0</v>
      </c>
      <c r="X1259" s="50">
        <v>0</v>
      </c>
      <c r="Y1259" s="50">
        <v>0</v>
      </c>
      <c r="Z1259" s="50">
        <v>0</v>
      </c>
      <c r="AA1259" s="50">
        <v>0</v>
      </c>
      <c r="AB1259" s="50">
        <v>0</v>
      </c>
      <c r="AC1259" s="50">
        <v>0</v>
      </c>
      <c r="AD1259" s="50">
        <v>0</v>
      </c>
      <c r="AE1259" s="50">
        <v>0</v>
      </c>
      <c r="AF1259" s="50">
        <v>0</v>
      </c>
      <c r="AG1259" s="50">
        <v>0</v>
      </c>
      <c r="AH1259" s="50">
        <v>0</v>
      </c>
      <c r="AI1259" s="50">
        <v>0</v>
      </c>
      <c r="AJ1259" s="50">
        <v>0</v>
      </c>
      <c r="AK1259" s="50">
        <v>2</v>
      </c>
      <c r="AL1259" s="50">
        <v>2</v>
      </c>
      <c r="AM1259" s="50">
        <v>0</v>
      </c>
      <c r="AN1259" s="50">
        <v>0</v>
      </c>
      <c r="AO1259" s="50">
        <v>0</v>
      </c>
      <c r="AP1259" s="50">
        <v>0</v>
      </c>
      <c r="AQ1259" s="50">
        <v>0</v>
      </c>
      <c r="AR1259" s="50">
        <v>0</v>
      </c>
      <c r="AS1259" s="50">
        <v>0</v>
      </c>
      <c r="AT1259" s="50">
        <v>0</v>
      </c>
      <c r="AU1259" s="50">
        <v>0</v>
      </c>
      <c r="AV1259" s="50">
        <v>0</v>
      </c>
      <c r="AW1259" s="50">
        <v>0</v>
      </c>
      <c r="AX1259" s="50">
        <v>0</v>
      </c>
    </row>
    <row r="1260" spans="1:50" x14ac:dyDescent="0.25">
      <c r="A1260" s="50">
        <v>1259</v>
      </c>
      <c r="B1260" s="50" t="s">
        <v>24</v>
      </c>
      <c r="C1260" s="50" t="s">
        <v>2468</v>
      </c>
      <c r="D1260" s="50" t="s">
        <v>33</v>
      </c>
      <c r="E1260" s="50" t="s">
        <v>2539</v>
      </c>
      <c r="F1260" s="50" t="s">
        <v>2540</v>
      </c>
      <c r="G1260" s="50">
        <v>16</v>
      </c>
      <c r="H1260" s="50">
        <v>20</v>
      </c>
      <c r="I1260" s="50">
        <v>6</v>
      </c>
      <c r="J1260" s="50">
        <v>156</v>
      </c>
      <c r="K1260" s="50">
        <v>207</v>
      </c>
      <c r="L1260" s="50">
        <v>48</v>
      </c>
      <c r="M1260" s="50">
        <v>0</v>
      </c>
      <c r="N1260" s="50">
        <v>0</v>
      </c>
      <c r="O1260" s="50">
        <v>0</v>
      </c>
      <c r="P1260" s="50">
        <v>0</v>
      </c>
      <c r="Q1260" s="50">
        <v>0</v>
      </c>
      <c r="R1260" s="50">
        <v>0</v>
      </c>
      <c r="S1260" s="50">
        <v>0</v>
      </c>
      <c r="T1260" s="50">
        <v>0</v>
      </c>
      <c r="U1260" s="50">
        <v>0</v>
      </c>
      <c r="V1260" s="50">
        <v>0</v>
      </c>
      <c r="W1260" s="50">
        <v>0</v>
      </c>
      <c r="X1260" s="50">
        <v>0</v>
      </c>
      <c r="Y1260" s="50">
        <v>0</v>
      </c>
      <c r="Z1260" s="50">
        <v>0</v>
      </c>
      <c r="AA1260" s="50">
        <v>0</v>
      </c>
      <c r="AB1260" s="50">
        <v>0</v>
      </c>
      <c r="AC1260" s="50">
        <v>0</v>
      </c>
      <c r="AD1260" s="50">
        <v>0</v>
      </c>
      <c r="AE1260" s="50">
        <v>0</v>
      </c>
      <c r="AF1260" s="50">
        <v>0</v>
      </c>
      <c r="AG1260" s="50">
        <v>0</v>
      </c>
      <c r="AH1260" s="50">
        <v>0</v>
      </c>
      <c r="AI1260" s="50">
        <v>0</v>
      </c>
      <c r="AJ1260" s="50">
        <v>0</v>
      </c>
      <c r="AK1260" s="50">
        <v>3</v>
      </c>
      <c r="AL1260" s="50">
        <v>3</v>
      </c>
      <c r="AM1260" s="50">
        <v>0</v>
      </c>
      <c r="AN1260" s="50">
        <v>0</v>
      </c>
      <c r="AO1260" s="50">
        <v>0</v>
      </c>
      <c r="AP1260" s="50">
        <v>0</v>
      </c>
      <c r="AQ1260" s="50">
        <v>0</v>
      </c>
      <c r="AR1260" s="50">
        <v>0</v>
      </c>
      <c r="AS1260" s="50">
        <v>0</v>
      </c>
      <c r="AT1260" s="50">
        <v>0</v>
      </c>
      <c r="AU1260" s="50">
        <v>0</v>
      </c>
      <c r="AV1260" s="50">
        <v>0</v>
      </c>
      <c r="AW1260" s="50">
        <v>0</v>
      </c>
      <c r="AX1260" s="50">
        <v>0</v>
      </c>
    </row>
    <row r="1261" spans="1:50" x14ac:dyDescent="0.25">
      <c r="A1261" s="50">
        <v>1260</v>
      </c>
      <c r="B1261" s="50" t="s">
        <v>24</v>
      </c>
      <c r="C1261" s="50" t="s">
        <v>2468</v>
      </c>
      <c r="D1261" s="50" t="s">
        <v>28</v>
      </c>
      <c r="E1261" s="50" t="s">
        <v>2541</v>
      </c>
      <c r="F1261" s="50" t="s">
        <v>2542</v>
      </c>
      <c r="G1261" s="50">
        <v>13</v>
      </c>
      <c r="H1261" s="50">
        <v>18</v>
      </c>
      <c r="I1261" s="50">
        <v>3</v>
      </c>
      <c r="J1261" s="50">
        <v>108</v>
      </c>
      <c r="K1261" s="50">
        <v>185</v>
      </c>
      <c r="L1261" s="50">
        <v>16</v>
      </c>
      <c r="M1261" s="50">
        <v>0</v>
      </c>
      <c r="N1261" s="50">
        <v>0</v>
      </c>
      <c r="O1261" s="50">
        <v>0</v>
      </c>
      <c r="P1261" s="50">
        <v>0</v>
      </c>
      <c r="Q1261" s="50">
        <v>0</v>
      </c>
      <c r="R1261" s="50">
        <v>0</v>
      </c>
      <c r="S1261" s="50">
        <v>0</v>
      </c>
      <c r="T1261" s="50">
        <v>0</v>
      </c>
      <c r="U1261" s="50">
        <v>0</v>
      </c>
      <c r="V1261" s="50">
        <v>0</v>
      </c>
      <c r="W1261" s="50">
        <v>0</v>
      </c>
      <c r="X1261" s="50">
        <v>0</v>
      </c>
      <c r="Y1261" s="50">
        <v>0</v>
      </c>
      <c r="Z1261" s="50">
        <v>0</v>
      </c>
      <c r="AA1261" s="50">
        <v>0</v>
      </c>
      <c r="AB1261" s="50">
        <v>0</v>
      </c>
      <c r="AC1261" s="50">
        <v>0</v>
      </c>
      <c r="AD1261" s="50">
        <v>0</v>
      </c>
      <c r="AE1261" s="50">
        <v>0</v>
      </c>
      <c r="AF1261" s="50">
        <v>0</v>
      </c>
      <c r="AG1261" s="50">
        <v>0</v>
      </c>
      <c r="AH1261" s="50">
        <v>0</v>
      </c>
      <c r="AI1261" s="50">
        <v>0</v>
      </c>
      <c r="AJ1261" s="50">
        <v>0</v>
      </c>
      <c r="AK1261" s="50">
        <v>3</v>
      </c>
      <c r="AL1261" s="50">
        <v>3</v>
      </c>
      <c r="AM1261" s="50">
        <v>0</v>
      </c>
      <c r="AN1261" s="50">
        <v>0</v>
      </c>
      <c r="AO1261" s="50">
        <v>0</v>
      </c>
      <c r="AP1261" s="50">
        <v>0</v>
      </c>
      <c r="AQ1261" s="50">
        <v>0</v>
      </c>
      <c r="AR1261" s="50">
        <v>0</v>
      </c>
      <c r="AS1261" s="50">
        <v>0</v>
      </c>
      <c r="AT1261" s="50">
        <v>0</v>
      </c>
      <c r="AU1261" s="50">
        <v>0</v>
      </c>
      <c r="AV1261" s="50">
        <v>0</v>
      </c>
      <c r="AW1261" s="50">
        <v>0</v>
      </c>
      <c r="AX1261" s="50">
        <v>0</v>
      </c>
    </row>
    <row r="1262" spans="1:50" x14ac:dyDescent="0.25">
      <c r="A1262" s="50">
        <v>1261</v>
      </c>
      <c r="B1262" s="50" t="s">
        <v>24</v>
      </c>
      <c r="C1262" s="50" t="s">
        <v>2468</v>
      </c>
      <c r="D1262" s="50" t="s">
        <v>33</v>
      </c>
      <c r="E1262" s="50" t="s">
        <v>2543</v>
      </c>
      <c r="F1262" s="50" t="s">
        <v>2544</v>
      </c>
      <c r="G1262" s="50">
        <v>77</v>
      </c>
      <c r="H1262" s="50">
        <v>84</v>
      </c>
      <c r="I1262" s="50">
        <v>17</v>
      </c>
      <c r="J1262" s="50">
        <v>815</v>
      </c>
      <c r="K1262" s="50">
        <v>984</v>
      </c>
      <c r="L1262" s="50">
        <v>198</v>
      </c>
      <c r="M1262" s="50">
        <v>0</v>
      </c>
      <c r="N1262" s="50">
        <v>0</v>
      </c>
      <c r="O1262" s="50">
        <v>0</v>
      </c>
      <c r="P1262" s="50">
        <v>0</v>
      </c>
      <c r="Q1262" s="50">
        <v>0</v>
      </c>
      <c r="R1262" s="50">
        <v>0</v>
      </c>
      <c r="S1262" s="50">
        <v>0</v>
      </c>
      <c r="T1262" s="50">
        <v>0</v>
      </c>
      <c r="U1262" s="50">
        <v>0</v>
      </c>
      <c r="V1262" s="50">
        <v>0</v>
      </c>
      <c r="W1262" s="50">
        <v>0</v>
      </c>
      <c r="X1262" s="50">
        <v>0</v>
      </c>
      <c r="Y1262" s="50">
        <v>0</v>
      </c>
      <c r="Z1262" s="50">
        <v>0</v>
      </c>
      <c r="AA1262" s="50">
        <v>0</v>
      </c>
      <c r="AB1262" s="50">
        <v>0</v>
      </c>
      <c r="AC1262" s="50">
        <v>0</v>
      </c>
      <c r="AD1262" s="50">
        <v>0</v>
      </c>
      <c r="AE1262" s="50">
        <v>0</v>
      </c>
      <c r="AF1262" s="50">
        <v>0</v>
      </c>
      <c r="AG1262" s="50">
        <v>0</v>
      </c>
      <c r="AH1262" s="50">
        <v>0</v>
      </c>
      <c r="AI1262" s="50">
        <v>0</v>
      </c>
      <c r="AJ1262" s="50">
        <v>0</v>
      </c>
      <c r="AK1262" s="50">
        <v>16</v>
      </c>
      <c r="AL1262" s="50">
        <v>14</v>
      </c>
      <c r="AM1262" s="50">
        <v>0</v>
      </c>
      <c r="AN1262" s="50">
        <v>0</v>
      </c>
      <c r="AO1262" s="50">
        <v>0</v>
      </c>
      <c r="AP1262" s="50">
        <v>0</v>
      </c>
      <c r="AQ1262" s="50">
        <v>0</v>
      </c>
      <c r="AR1262" s="50">
        <v>0</v>
      </c>
      <c r="AS1262" s="50">
        <v>0</v>
      </c>
      <c r="AT1262" s="50">
        <v>0</v>
      </c>
      <c r="AU1262" s="50">
        <v>0</v>
      </c>
      <c r="AV1262" s="50">
        <v>0</v>
      </c>
      <c r="AW1262" s="50">
        <v>0</v>
      </c>
      <c r="AX1262" s="50">
        <v>0</v>
      </c>
    </row>
    <row r="1263" spans="1:50" x14ac:dyDescent="0.25">
      <c r="A1263" s="50">
        <v>1262</v>
      </c>
      <c r="B1263" s="50" t="s">
        <v>24</v>
      </c>
      <c r="C1263" s="50" t="s">
        <v>2468</v>
      </c>
      <c r="D1263" s="50" t="s">
        <v>28</v>
      </c>
      <c r="E1263" s="50" t="s">
        <v>2545</v>
      </c>
      <c r="F1263" s="50" t="s">
        <v>2546</v>
      </c>
      <c r="G1263" s="50">
        <v>31</v>
      </c>
      <c r="H1263" s="50">
        <v>39</v>
      </c>
      <c r="I1263" s="50">
        <v>8</v>
      </c>
      <c r="J1263" s="50">
        <v>363</v>
      </c>
      <c r="K1263" s="50">
        <v>458</v>
      </c>
      <c r="L1263" s="50">
        <v>80</v>
      </c>
      <c r="M1263" s="50">
        <v>0</v>
      </c>
      <c r="N1263" s="50">
        <v>0</v>
      </c>
      <c r="O1263" s="50">
        <v>0</v>
      </c>
      <c r="P1263" s="50">
        <v>0</v>
      </c>
      <c r="Q1263" s="50">
        <v>0</v>
      </c>
      <c r="R1263" s="50">
        <v>0</v>
      </c>
      <c r="S1263" s="50">
        <v>0</v>
      </c>
      <c r="T1263" s="50">
        <v>0</v>
      </c>
      <c r="U1263" s="50">
        <v>0</v>
      </c>
      <c r="V1263" s="50">
        <v>0</v>
      </c>
      <c r="W1263" s="50">
        <v>0</v>
      </c>
      <c r="X1263" s="50">
        <v>0</v>
      </c>
      <c r="Y1263" s="50">
        <v>0</v>
      </c>
      <c r="Z1263" s="50">
        <v>0</v>
      </c>
      <c r="AA1263" s="50">
        <v>0</v>
      </c>
      <c r="AB1263" s="50">
        <v>0</v>
      </c>
      <c r="AC1263" s="50">
        <v>0</v>
      </c>
      <c r="AD1263" s="50">
        <v>0</v>
      </c>
      <c r="AE1263" s="50">
        <v>0</v>
      </c>
      <c r="AF1263" s="50">
        <v>0</v>
      </c>
      <c r="AG1263" s="50">
        <v>0</v>
      </c>
      <c r="AH1263" s="50">
        <v>0</v>
      </c>
      <c r="AI1263" s="50">
        <v>0</v>
      </c>
      <c r="AJ1263" s="50">
        <v>0</v>
      </c>
      <c r="AK1263" s="50">
        <v>18</v>
      </c>
      <c r="AL1263" s="50">
        <v>17</v>
      </c>
      <c r="AM1263" s="50">
        <v>0</v>
      </c>
      <c r="AN1263" s="50">
        <v>0</v>
      </c>
      <c r="AO1263" s="50">
        <v>0</v>
      </c>
      <c r="AP1263" s="50">
        <v>0</v>
      </c>
      <c r="AQ1263" s="50">
        <v>0</v>
      </c>
      <c r="AR1263" s="50">
        <v>0</v>
      </c>
      <c r="AS1263" s="50">
        <v>0</v>
      </c>
      <c r="AT1263" s="50">
        <v>0</v>
      </c>
      <c r="AU1263" s="50">
        <v>0</v>
      </c>
      <c r="AV1263" s="50">
        <v>0</v>
      </c>
      <c r="AW1263" s="50">
        <v>0</v>
      </c>
      <c r="AX1263" s="50">
        <v>0</v>
      </c>
    </row>
    <row r="1264" spans="1:50" x14ac:dyDescent="0.25">
      <c r="A1264" s="50">
        <v>1263</v>
      </c>
      <c r="B1264" s="50" t="s">
        <v>24</v>
      </c>
      <c r="C1264" s="50" t="s">
        <v>2468</v>
      </c>
      <c r="D1264" s="50" t="s">
        <v>33</v>
      </c>
      <c r="E1264" s="50" t="s">
        <v>2142</v>
      </c>
      <c r="F1264" s="50" t="s">
        <v>2547</v>
      </c>
      <c r="G1264" s="50">
        <v>22</v>
      </c>
      <c r="H1264" s="50">
        <v>28</v>
      </c>
      <c r="I1264" s="50">
        <v>2</v>
      </c>
      <c r="J1264" s="50">
        <v>265</v>
      </c>
      <c r="K1264" s="50">
        <v>352</v>
      </c>
      <c r="L1264" s="50">
        <v>45</v>
      </c>
      <c r="M1264" s="50">
        <v>0</v>
      </c>
      <c r="N1264" s="50">
        <v>0</v>
      </c>
      <c r="O1264" s="50">
        <v>0</v>
      </c>
      <c r="P1264" s="50">
        <v>0</v>
      </c>
      <c r="Q1264" s="50">
        <v>0</v>
      </c>
      <c r="R1264" s="50">
        <v>0</v>
      </c>
      <c r="S1264" s="50">
        <v>0</v>
      </c>
      <c r="T1264" s="50">
        <v>0</v>
      </c>
      <c r="U1264" s="50">
        <v>0</v>
      </c>
      <c r="V1264" s="50">
        <v>0</v>
      </c>
      <c r="W1264" s="50">
        <v>0</v>
      </c>
      <c r="X1264" s="50">
        <v>0</v>
      </c>
      <c r="Y1264" s="50">
        <v>0</v>
      </c>
      <c r="Z1264" s="50">
        <v>0</v>
      </c>
      <c r="AA1264" s="50">
        <v>0</v>
      </c>
      <c r="AB1264" s="50">
        <v>0</v>
      </c>
      <c r="AC1264" s="50">
        <v>0</v>
      </c>
      <c r="AD1264" s="50">
        <v>0</v>
      </c>
      <c r="AE1264" s="50">
        <v>0</v>
      </c>
      <c r="AF1264" s="50">
        <v>0</v>
      </c>
      <c r="AG1264" s="50">
        <v>0</v>
      </c>
      <c r="AH1264" s="50">
        <v>0</v>
      </c>
      <c r="AI1264" s="50">
        <v>0</v>
      </c>
      <c r="AJ1264" s="50">
        <v>0</v>
      </c>
      <c r="AK1264" s="50">
        <v>2</v>
      </c>
      <c r="AL1264" s="50">
        <v>2</v>
      </c>
      <c r="AM1264" s="50">
        <v>0</v>
      </c>
      <c r="AN1264" s="50">
        <v>0</v>
      </c>
      <c r="AO1264" s="50">
        <v>0</v>
      </c>
      <c r="AP1264" s="50">
        <v>0</v>
      </c>
      <c r="AQ1264" s="50">
        <v>0</v>
      </c>
      <c r="AR1264" s="50">
        <v>0</v>
      </c>
      <c r="AS1264" s="50">
        <v>0</v>
      </c>
      <c r="AT1264" s="50">
        <v>0</v>
      </c>
      <c r="AU1264" s="50">
        <v>0</v>
      </c>
      <c r="AV1264" s="50">
        <v>0</v>
      </c>
      <c r="AW1264" s="50">
        <v>0</v>
      </c>
      <c r="AX1264" s="50">
        <v>0</v>
      </c>
    </row>
    <row r="1265" spans="1:50" x14ac:dyDescent="0.25">
      <c r="A1265" s="50">
        <v>1264</v>
      </c>
      <c r="B1265" s="50" t="s">
        <v>24</v>
      </c>
      <c r="C1265" s="50" t="s">
        <v>2468</v>
      </c>
      <c r="D1265" s="50" t="s">
        <v>82</v>
      </c>
      <c r="E1265" s="50" t="s">
        <v>2548</v>
      </c>
      <c r="F1265" s="50" t="s">
        <v>2549</v>
      </c>
      <c r="G1265" s="50">
        <v>71</v>
      </c>
      <c r="H1265" s="50">
        <v>84</v>
      </c>
      <c r="I1265" s="50">
        <v>16</v>
      </c>
      <c r="J1265" s="50">
        <v>1969</v>
      </c>
      <c r="K1265" s="50">
        <v>2230</v>
      </c>
      <c r="L1265" s="50">
        <v>389</v>
      </c>
      <c r="M1265" s="50">
        <v>0</v>
      </c>
      <c r="N1265" s="50">
        <v>0</v>
      </c>
      <c r="O1265" s="50">
        <v>0</v>
      </c>
      <c r="P1265" s="50">
        <v>0</v>
      </c>
      <c r="Q1265" s="50">
        <v>0</v>
      </c>
      <c r="R1265" s="50">
        <v>0</v>
      </c>
      <c r="S1265" s="50">
        <v>0</v>
      </c>
      <c r="T1265" s="50">
        <v>0</v>
      </c>
      <c r="U1265" s="50">
        <v>0</v>
      </c>
      <c r="V1265" s="50">
        <v>0</v>
      </c>
      <c r="W1265" s="50">
        <v>0</v>
      </c>
      <c r="X1265" s="50">
        <v>0</v>
      </c>
      <c r="Y1265" s="50">
        <v>0</v>
      </c>
      <c r="Z1265" s="50">
        <v>0</v>
      </c>
      <c r="AA1265" s="50">
        <v>0</v>
      </c>
      <c r="AB1265" s="50">
        <v>0</v>
      </c>
      <c r="AC1265" s="50">
        <v>0</v>
      </c>
      <c r="AD1265" s="50">
        <v>0</v>
      </c>
      <c r="AE1265" s="50">
        <v>0</v>
      </c>
      <c r="AF1265" s="50">
        <v>0</v>
      </c>
      <c r="AG1265" s="50">
        <v>0</v>
      </c>
      <c r="AH1265" s="50">
        <v>0</v>
      </c>
      <c r="AI1265" s="50">
        <v>0</v>
      </c>
      <c r="AJ1265" s="50">
        <v>0</v>
      </c>
      <c r="AK1265" s="50">
        <v>40</v>
      </c>
      <c r="AL1265" s="50">
        <v>24</v>
      </c>
      <c r="AM1265" s="50">
        <v>0</v>
      </c>
      <c r="AN1265" s="50">
        <v>0</v>
      </c>
      <c r="AO1265" s="50">
        <v>0</v>
      </c>
      <c r="AP1265" s="50">
        <v>0</v>
      </c>
      <c r="AQ1265" s="50">
        <v>0</v>
      </c>
      <c r="AR1265" s="50">
        <v>0</v>
      </c>
      <c r="AS1265" s="50">
        <v>0</v>
      </c>
      <c r="AT1265" s="50">
        <v>0</v>
      </c>
      <c r="AU1265" s="50">
        <v>0</v>
      </c>
      <c r="AV1265" s="50">
        <v>0</v>
      </c>
      <c r="AW1265" s="50">
        <v>0</v>
      </c>
      <c r="AX1265" s="50">
        <v>0</v>
      </c>
    </row>
    <row r="1266" spans="1:50" x14ac:dyDescent="0.25">
      <c r="A1266" s="50">
        <v>1265</v>
      </c>
      <c r="B1266" s="50" t="s">
        <v>24</v>
      </c>
      <c r="C1266" s="50" t="s">
        <v>2468</v>
      </c>
      <c r="D1266" s="50" t="s">
        <v>82</v>
      </c>
      <c r="E1266" s="50" t="s">
        <v>2550</v>
      </c>
      <c r="F1266" s="50" t="s">
        <v>2551</v>
      </c>
      <c r="G1266" s="50">
        <v>67</v>
      </c>
      <c r="H1266" s="50">
        <v>82</v>
      </c>
      <c r="I1266" s="50">
        <v>23</v>
      </c>
      <c r="J1266" s="50">
        <v>1754</v>
      </c>
      <c r="K1266" s="50">
        <v>2073</v>
      </c>
      <c r="L1266" s="50">
        <v>511</v>
      </c>
      <c r="M1266" s="50">
        <v>0</v>
      </c>
      <c r="N1266" s="50">
        <v>0</v>
      </c>
      <c r="O1266" s="50">
        <v>0</v>
      </c>
      <c r="P1266" s="50">
        <v>0</v>
      </c>
      <c r="Q1266" s="50">
        <v>0</v>
      </c>
      <c r="R1266" s="50">
        <v>0</v>
      </c>
      <c r="S1266" s="50">
        <v>0</v>
      </c>
      <c r="T1266" s="50">
        <v>0</v>
      </c>
      <c r="U1266" s="50">
        <v>0</v>
      </c>
      <c r="V1266" s="50">
        <v>0</v>
      </c>
      <c r="W1266" s="50">
        <v>0</v>
      </c>
      <c r="X1266" s="50">
        <v>0</v>
      </c>
      <c r="Y1266" s="50">
        <v>0</v>
      </c>
      <c r="Z1266" s="50">
        <v>0</v>
      </c>
      <c r="AA1266" s="50">
        <v>0</v>
      </c>
      <c r="AB1266" s="50">
        <v>0</v>
      </c>
      <c r="AC1266" s="50">
        <v>0</v>
      </c>
      <c r="AD1266" s="50">
        <v>0</v>
      </c>
      <c r="AE1266" s="50">
        <v>0</v>
      </c>
      <c r="AF1266" s="50">
        <v>0</v>
      </c>
      <c r="AG1266" s="50">
        <v>0</v>
      </c>
      <c r="AH1266" s="50">
        <v>0</v>
      </c>
      <c r="AI1266" s="50">
        <v>0</v>
      </c>
      <c r="AJ1266" s="50">
        <v>0</v>
      </c>
      <c r="AK1266" s="50">
        <v>25</v>
      </c>
      <c r="AL1266" s="50">
        <v>19</v>
      </c>
      <c r="AM1266" s="50">
        <v>0</v>
      </c>
      <c r="AN1266" s="50">
        <v>0</v>
      </c>
      <c r="AO1266" s="50">
        <v>0</v>
      </c>
      <c r="AP1266" s="50">
        <v>0</v>
      </c>
      <c r="AQ1266" s="50">
        <v>0</v>
      </c>
      <c r="AR1266" s="50">
        <v>0</v>
      </c>
      <c r="AS1266" s="50">
        <v>0</v>
      </c>
      <c r="AT1266" s="50">
        <v>0</v>
      </c>
      <c r="AU1266" s="50">
        <v>0</v>
      </c>
      <c r="AV1266" s="50">
        <v>0</v>
      </c>
      <c r="AW1266" s="50">
        <v>0</v>
      </c>
      <c r="AX1266" s="50">
        <v>0</v>
      </c>
    </row>
    <row r="1267" spans="1:50" x14ac:dyDescent="0.25">
      <c r="A1267" s="50">
        <v>1266</v>
      </c>
      <c r="B1267" s="50" t="s">
        <v>24</v>
      </c>
      <c r="C1267" s="50" t="s">
        <v>2468</v>
      </c>
      <c r="D1267" s="50" t="s">
        <v>28</v>
      </c>
      <c r="E1267" s="50" t="s">
        <v>2552</v>
      </c>
      <c r="F1267" s="50" t="s">
        <v>2553</v>
      </c>
      <c r="G1267" s="50">
        <v>26</v>
      </c>
      <c r="H1267" s="50">
        <v>26</v>
      </c>
      <c r="I1267" s="50">
        <v>6</v>
      </c>
      <c r="J1267" s="50">
        <v>269</v>
      </c>
      <c r="K1267" s="50">
        <v>326</v>
      </c>
      <c r="L1267" s="50">
        <v>46</v>
      </c>
      <c r="M1267" s="50">
        <v>0</v>
      </c>
      <c r="N1267" s="50">
        <v>0</v>
      </c>
      <c r="O1267" s="50">
        <v>0</v>
      </c>
      <c r="P1267" s="50">
        <v>0</v>
      </c>
      <c r="Q1267" s="50">
        <v>0</v>
      </c>
      <c r="R1267" s="50">
        <v>0</v>
      </c>
      <c r="S1267" s="50">
        <v>0</v>
      </c>
      <c r="T1267" s="50">
        <v>0</v>
      </c>
      <c r="U1267" s="50">
        <v>0</v>
      </c>
      <c r="V1267" s="50">
        <v>0</v>
      </c>
      <c r="W1267" s="50">
        <v>0</v>
      </c>
      <c r="X1267" s="50">
        <v>0</v>
      </c>
      <c r="Y1267" s="50">
        <v>0</v>
      </c>
      <c r="Z1267" s="50">
        <v>0</v>
      </c>
      <c r="AA1267" s="50">
        <v>0</v>
      </c>
      <c r="AB1267" s="50">
        <v>0</v>
      </c>
      <c r="AC1267" s="50">
        <v>0</v>
      </c>
      <c r="AD1267" s="50">
        <v>0</v>
      </c>
      <c r="AE1267" s="50">
        <v>0</v>
      </c>
      <c r="AF1267" s="50">
        <v>0</v>
      </c>
      <c r="AG1267" s="50">
        <v>0</v>
      </c>
      <c r="AH1267" s="50">
        <v>0</v>
      </c>
      <c r="AI1267" s="50">
        <v>0</v>
      </c>
      <c r="AJ1267" s="50">
        <v>0</v>
      </c>
      <c r="AK1267" s="50">
        <v>2</v>
      </c>
      <c r="AL1267" s="50">
        <v>2</v>
      </c>
      <c r="AM1267" s="50">
        <v>0</v>
      </c>
      <c r="AN1267" s="50">
        <v>0</v>
      </c>
      <c r="AO1267" s="50">
        <v>0</v>
      </c>
      <c r="AP1267" s="50">
        <v>0</v>
      </c>
      <c r="AQ1267" s="50">
        <v>0</v>
      </c>
      <c r="AR1267" s="50">
        <v>0</v>
      </c>
      <c r="AS1267" s="50">
        <v>0</v>
      </c>
      <c r="AT1267" s="50">
        <v>0</v>
      </c>
      <c r="AU1267" s="50">
        <v>0</v>
      </c>
      <c r="AV1267" s="50">
        <v>0</v>
      </c>
      <c r="AW1267" s="50">
        <v>0</v>
      </c>
      <c r="AX1267" s="50">
        <v>0</v>
      </c>
    </row>
    <row r="1268" spans="1:50" x14ac:dyDescent="0.25">
      <c r="A1268" s="50">
        <v>1267</v>
      </c>
      <c r="B1268" s="50" t="s">
        <v>24</v>
      </c>
      <c r="C1268" s="50" t="s">
        <v>2468</v>
      </c>
      <c r="D1268" s="50" t="s">
        <v>28</v>
      </c>
      <c r="E1268" s="50" t="s">
        <v>2554</v>
      </c>
      <c r="F1268" s="50" t="s">
        <v>2555</v>
      </c>
      <c r="G1268" s="50">
        <v>14</v>
      </c>
      <c r="H1268" s="50">
        <v>20</v>
      </c>
      <c r="I1268" s="50">
        <v>7</v>
      </c>
      <c r="J1268" s="50">
        <v>156</v>
      </c>
      <c r="K1268" s="50">
        <v>205</v>
      </c>
      <c r="L1268" s="50">
        <v>61</v>
      </c>
      <c r="M1268" s="50">
        <v>0</v>
      </c>
      <c r="N1268" s="50">
        <v>0</v>
      </c>
      <c r="O1268" s="50">
        <v>0</v>
      </c>
      <c r="P1268" s="50">
        <v>0</v>
      </c>
      <c r="Q1268" s="50">
        <v>0</v>
      </c>
      <c r="R1268" s="50">
        <v>0</v>
      </c>
      <c r="S1268" s="50">
        <v>0</v>
      </c>
      <c r="T1268" s="50">
        <v>0</v>
      </c>
      <c r="U1268" s="50">
        <v>0</v>
      </c>
      <c r="V1268" s="50">
        <v>0</v>
      </c>
      <c r="W1268" s="50">
        <v>0</v>
      </c>
      <c r="X1268" s="50">
        <v>0</v>
      </c>
      <c r="Y1268" s="50">
        <v>0</v>
      </c>
      <c r="Z1268" s="50">
        <v>0</v>
      </c>
      <c r="AA1268" s="50">
        <v>0</v>
      </c>
      <c r="AB1268" s="50">
        <v>0</v>
      </c>
      <c r="AC1268" s="50">
        <v>0</v>
      </c>
      <c r="AD1268" s="50">
        <v>0</v>
      </c>
      <c r="AE1268" s="50">
        <v>0</v>
      </c>
      <c r="AF1268" s="50">
        <v>0</v>
      </c>
      <c r="AG1268" s="50">
        <v>0</v>
      </c>
      <c r="AH1268" s="50">
        <v>0</v>
      </c>
      <c r="AI1268" s="50">
        <v>0</v>
      </c>
      <c r="AJ1268" s="50">
        <v>0</v>
      </c>
      <c r="AK1268" s="50">
        <v>0</v>
      </c>
      <c r="AL1268" s="50">
        <v>0</v>
      </c>
      <c r="AM1268" s="50">
        <v>0</v>
      </c>
      <c r="AN1268" s="50">
        <v>0</v>
      </c>
      <c r="AO1268" s="50">
        <v>0</v>
      </c>
      <c r="AP1268" s="50">
        <v>0</v>
      </c>
      <c r="AQ1268" s="50">
        <v>0</v>
      </c>
      <c r="AR1268" s="50">
        <v>0</v>
      </c>
      <c r="AS1268" s="50">
        <v>0</v>
      </c>
      <c r="AT1268" s="50">
        <v>0</v>
      </c>
      <c r="AU1268" s="50">
        <v>0</v>
      </c>
      <c r="AV1268" s="50">
        <v>0</v>
      </c>
      <c r="AW1268" s="50">
        <v>0</v>
      </c>
      <c r="AX1268" s="50">
        <v>0</v>
      </c>
    </row>
    <row r="1269" spans="1:50" x14ac:dyDescent="0.25">
      <c r="A1269" s="50">
        <v>1268</v>
      </c>
      <c r="B1269" s="50" t="s">
        <v>24</v>
      </c>
      <c r="C1269" s="50" t="s">
        <v>2468</v>
      </c>
      <c r="D1269" s="50" t="s">
        <v>28</v>
      </c>
      <c r="E1269" s="50" t="s">
        <v>2556</v>
      </c>
      <c r="F1269" s="50" t="s">
        <v>2557</v>
      </c>
      <c r="G1269" s="50">
        <v>19</v>
      </c>
      <c r="H1269" s="50">
        <v>24</v>
      </c>
      <c r="I1269" s="50">
        <v>5</v>
      </c>
      <c r="J1269" s="50">
        <v>155</v>
      </c>
      <c r="K1269" s="50">
        <v>205</v>
      </c>
      <c r="L1269" s="50">
        <v>40</v>
      </c>
      <c r="M1269" s="50">
        <v>0</v>
      </c>
      <c r="N1269" s="50">
        <v>0</v>
      </c>
      <c r="O1269" s="50">
        <v>0</v>
      </c>
      <c r="P1269" s="50">
        <v>0</v>
      </c>
      <c r="Q1269" s="50">
        <v>0</v>
      </c>
      <c r="R1269" s="50">
        <v>0</v>
      </c>
      <c r="S1269" s="50">
        <v>0</v>
      </c>
      <c r="T1269" s="50">
        <v>0</v>
      </c>
      <c r="U1269" s="50">
        <v>0</v>
      </c>
      <c r="V1269" s="50">
        <v>0</v>
      </c>
      <c r="W1269" s="50">
        <v>0</v>
      </c>
      <c r="X1269" s="50">
        <v>0</v>
      </c>
      <c r="Y1269" s="50">
        <v>0</v>
      </c>
      <c r="Z1269" s="50">
        <v>0</v>
      </c>
      <c r="AA1269" s="50">
        <v>0</v>
      </c>
      <c r="AB1269" s="50">
        <v>0</v>
      </c>
      <c r="AC1269" s="50">
        <v>0</v>
      </c>
      <c r="AD1269" s="50">
        <v>0</v>
      </c>
      <c r="AE1269" s="50">
        <v>0</v>
      </c>
      <c r="AF1269" s="50">
        <v>0</v>
      </c>
      <c r="AG1269" s="50">
        <v>0</v>
      </c>
      <c r="AH1269" s="50">
        <v>0</v>
      </c>
      <c r="AI1269" s="50">
        <v>0</v>
      </c>
      <c r="AJ1269" s="50">
        <v>0</v>
      </c>
      <c r="AK1269" s="50">
        <v>2</v>
      </c>
      <c r="AL1269" s="50">
        <v>2</v>
      </c>
      <c r="AM1269" s="50">
        <v>0</v>
      </c>
      <c r="AN1269" s="50">
        <v>0</v>
      </c>
      <c r="AO1269" s="50">
        <v>0</v>
      </c>
      <c r="AP1269" s="50">
        <v>0</v>
      </c>
      <c r="AQ1269" s="50">
        <v>0</v>
      </c>
      <c r="AR1269" s="50">
        <v>0</v>
      </c>
      <c r="AS1269" s="50">
        <v>0</v>
      </c>
      <c r="AT1269" s="50">
        <v>0</v>
      </c>
      <c r="AU1269" s="50">
        <v>0</v>
      </c>
      <c r="AV1269" s="50">
        <v>0</v>
      </c>
      <c r="AW1269" s="50">
        <v>0</v>
      </c>
      <c r="AX1269" s="50">
        <v>0</v>
      </c>
    </row>
    <row r="1270" spans="1:50" x14ac:dyDescent="0.25">
      <c r="A1270" s="50">
        <v>1269</v>
      </c>
      <c r="B1270" s="50" t="s">
        <v>24</v>
      </c>
      <c r="C1270" s="50" t="s">
        <v>2468</v>
      </c>
      <c r="D1270" s="50" t="s">
        <v>82</v>
      </c>
      <c r="E1270" s="50" t="s">
        <v>2558</v>
      </c>
      <c r="F1270" s="50" t="s">
        <v>2559</v>
      </c>
      <c r="G1270" s="50">
        <v>136</v>
      </c>
      <c r="H1270" s="50">
        <v>162</v>
      </c>
      <c r="I1270" s="50">
        <v>51</v>
      </c>
      <c r="J1270" s="50">
        <v>2543</v>
      </c>
      <c r="K1270" s="50">
        <v>3118</v>
      </c>
      <c r="L1270" s="50">
        <v>825</v>
      </c>
      <c r="M1270" s="50">
        <v>0</v>
      </c>
      <c r="N1270" s="50">
        <v>0</v>
      </c>
      <c r="O1270" s="50">
        <v>0</v>
      </c>
      <c r="P1270" s="50">
        <v>0</v>
      </c>
      <c r="Q1270" s="50">
        <v>0</v>
      </c>
      <c r="R1270" s="50">
        <v>0</v>
      </c>
      <c r="S1270" s="50">
        <v>0</v>
      </c>
      <c r="T1270" s="50">
        <v>0</v>
      </c>
      <c r="U1270" s="50">
        <v>0</v>
      </c>
      <c r="V1270" s="50">
        <v>0</v>
      </c>
      <c r="W1270" s="50">
        <v>0</v>
      </c>
      <c r="X1270" s="50">
        <v>0</v>
      </c>
      <c r="Y1270" s="50">
        <v>0</v>
      </c>
      <c r="Z1270" s="50">
        <v>0</v>
      </c>
      <c r="AA1270" s="50">
        <v>0</v>
      </c>
      <c r="AB1270" s="50">
        <v>0</v>
      </c>
      <c r="AC1270" s="50">
        <v>0</v>
      </c>
      <c r="AD1270" s="50">
        <v>0</v>
      </c>
      <c r="AE1270" s="50">
        <v>0</v>
      </c>
      <c r="AF1270" s="50">
        <v>0</v>
      </c>
      <c r="AG1270" s="50">
        <v>0</v>
      </c>
      <c r="AH1270" s="50">
        <v>0</v>
      </c>
      <c r="AI1270" s="50">
        <v>0</v>
      </c>
      <c r="AJ1270" s="50">
        <v>0</v>
      </c>
      <c r="AK1270" s="50">
        <v>29</v>
      </c>
      <c r="AL1270" s="50">
        <v>22</v>
      </c>
      <c r="AM1270" s="50">
        <v>0</v>
      </c>
      <c r="AN1270" s="50">
        <v>0</v>
      </c>
      <c r="AO1270" s="50">
        <v>0</v>
      </c>
      <c r="AP1270" s="50">
        <v>0</v>
      </c>
      <c r="AQ1270" s="50">
        <v>0</v>
      </c>
      <c r="AR1270" s="50">
        <v>0</v>
      </c>
      <c r="AS1270" s="50">
        <v>0</v>
      </c>
      <c r="AT1270" s="50">
        <v>0</v>
      </c>
      <c r="AU1270" s="50">
        <v>0</v>
      </c>
      <c r="AV1270" s="50">
        <v>0</v>
      </c>
      <c r="AW1270" s="50">
        <v>0</v>
      </c>
      <c r="AX1270" s="50">
        <v>0</v>
      </c>
    </row>
    <row r="1271" spans="1:50" x14ac:dyDescent="0.25">
      <c r="A1271" s="50">
        <v>1270</v>
      </c>
      <c r="B1271" s="50" t="s">
        <v>24</v>
      </c>
      <c r="C1271" s="50" t="s">
        <v>2468</v>
      </c>
      <c r="D1271" s="50" t="s">
        <v>33</v>
      </c>
      <c r="E1271" s="50" t="s">
        <v>2560</v>
      </c>
      <c r="F1271" s="50" t="s">
        <v>2561</v>
      </c>
      <c r="G1271" s="50">
        <v>53</v>
      </c>
      <c r="H1271" s="50">
        <v>71</v>
      </c>
      <c r="I1271" s="50">
        <v>16</v>
      </c>
      <c r="J1271" s="50">
        <v>645</v>
      </c>
      <c r="K1271" s="50">
        <v>861</v>
      </c>
      <c r="L1271" s="50">
        <v>163</v>
      </c>
      <c r="M1271" s="50">
        <v>0</v>
      </c>
      <c r="N1271" s="50">
        <v>0</v>
      </c>
      <c r="O1271" s="50">
        <v>0</v>
      </c>
      <c r="P1271" s="50">
        <v>0</v>
      </c>
      <c r="Q1271" s="50">
        <v>0</v>
      </c>
      <c r="R1271" s="50">
        <v>0</v>
      </c>
      <c r="S1271" s="50">
        <v>0</v>
      </c>
      <c r="T1271" s="50">
        <v>0</v>
      </c>
      <c r="U1271" s="50">
        <v>0</v>
      </c>
      <c r="V1271" s="50">
        <v>0</v>
      </c>
      <c r="W1271" s="50">
        <v>0</v>
      </c>
      <c r="X1271" s="50">
        <v>0</v>
      </c>
      <c r="Y1271" s="50">
        <v>0</v>
      </c>
      <c r="Z1271" s="50">
        <v>0</v>
      </c>
      <c r="AA1271" s="50">
        <v>0</v>
      </c>
      <c r="AB1271" s="50">
        <v>0</v>
      </c>
      <c r="AC1271" s="50">
        <v>0</v>
      </c>
      <c r="AD1271" s="50">
        <v>0</v>
      </c>
      <c r="AE1271" s="50">
        <v>0</v>
      </c>
      <c r="AF1271" s="50">
        <v>0</v>
      </c>
      <c r="AG1271" s="50">
        <v>0</v>
      </c>
      <c r="AH1271" s="50">
        <v>0</v>
      </c>
      <c r="AI1271" s="50">
        <v>0</v>
      </c>
      <c r="AJ1271" s="50">
        <v>0</v>
      </c>
      <c r="AK1271" s="50">
        <v>26</v>
      </c>
      <c r="AL1271" s="50">
        <v>22</v>
      </c>
      <c r="AM1271" s="50">
        <v>0</v>
      </c>
      <c r="AN1271" s="50">
        <v>0</v>
      </c>
      <c r="AO1271" s="50">
        <v>0</v>
      </c>
      <c r="AP1271" s="50">
        <v>0</v>
      </c>
      <c r="AQ1271" s="50">
        <v>0</v>
      </c>
      <c r="AR1271" s="50">
        <v>0</v>
      </c>
      <c r="AS1271" s="50">
        <v>0</v>
      </c>
      <c r="AT1271" s="50">
        <v>0</v>
      </c>
      <c r="AU1271" s="50">
        <v>0</v>
      </c>
      <c r="AV1271" s="50">
        <v>0</v>
      </c>
      <c r="AW1271" s="50">
        <v>0</v>
      </c>
      <c r="AX1271" s="50">
        <v>0</v>
      </c>
    </row>
    <row r="1272" spans="1:50" x14ac:dyDescent="0.25">
      <c r="A1272" s="50">
        <v>1271</v>
      </c>
      <c r="B1272" s="50" t="s">
        <v>24</v>
      </c>
      <c r="C1272" s="50" t="s">
        <v>2468</v>
      </c>
      <c r="D1272" s="50" t="s">
        <v>25</v>
      </c>
      <c r="E1272" s="50" t="s">
        <v>2562</v>
      </c>
      <c r="F1272" s="50" t="s">
        <v>2563</v>
      </c>
      <c r="G1272" s="50">
        <v>66</v>
      </c>
      <c r="H1272" s="50">
        <v>76</v>
      </c>
      <c r="I1272" s="50">
        <v>16</v>
      </c>
      <c r="J1272" s="50">
        <v>1021</v>
      </c>
      <c r="K1272" s="50">
        <v>1234</v>
      </c>
      <c r="L1272" s="50">
        <v>192</v>
      </c>
      <c r="M1272" s="50">
        <v>0</v>
      </c>
      <c r="N1272" s="50">
        <v>0</v>
      </c>
      <c r="O1272" s="50">
        <v>0</v>
      </c>
      <c r="P1272" s="50">
        <v>0</v>
      </c>
      <c r="Q1272" s="50">
        <v>0</v>
      </c>
      <c r="R1272" s="50">
        <v>0</v>
      </c>
      <c r="S1272" s="50">
        <v>0</v>
      </c>
      <c r="T1272" s="50">
        <v>0</v>
      </c>
      <c r="U1272" s="50">
        <v>0</v>
      </c>
      <c r="V1272" s="50">
        <v>0</v>
      </c>
      <c r="W1272" s="50">
        <v>0</v>
      </c>
      <c r="X1272" s="50">
        <v>0</v>
      </c>
      <c r="Y1272" s="50">
        <v>0</v>
      </c>
      <c r="Z1272" s="50">
        <v>0</v>
      </c>
      <c r="AA1272" s="50">
        <v>0</v>
      </c>
      <c r="AB1272" s="50">
        <v>0</v>
      </c>
      <c r="AC1272" s="50">
        <v>0</v>
      </c>
      <c r="AD1272" s="50">
        <v>0</v>
      </c>
      <c r="AE1272" s="50">
        <v>0</v>
      </c>
      <c r="AF1272" s="50">
        <v>0</v>
      </c>
      <c r="AG1272" s="50">
        <v>0</v>
      </c>
      <c r="AH1272" s="50">
        <v>0</v>
      </c>
      <c r="AI1272" s="50">
        <v>0</v>
      </c>
      <c r="AJ1272" s="50">
        <v>0</v>
      </c>
      <c r="AK1272" s="50">
        <v>16</v>
      </c>
      <c r="AL1272" s="50">
        <v>14</v>
      </c>
      <c r="AM1272" s="50">
        <v>0</v>
      </c>
      <c r="AN1272" s="50">
        <v>0</v>
      </c>
      <c r="AO1272" s="50">
        <v>0</v>
      </c>
      <c r="AP1272" s="50">
        <v>0</v>
      </c>
      <c r="AQ1272" s="50">
        <v>0</v>
      </c>
      <c r="AR1272" s="50">
        <v>0</v>
      </c>
      <c r="AS1272" s="50">
        <v>0</v>
      </c>
      <c r="AT1272" s="50">
        <v>0</v>
      </c>
      <c r="AU1272" s="50">
        <v>0</v>
      </c>
      <c r="AV1272" s="50">
        <v>0</v>
      </c>
      <c r="AW1272" s="50">
        <v>0</v>
      </c>
      <c r="AX1272" s="50">
        <v>0</v>
      </c>
    </row>
    <row r="1273" spans="1:50" x14ac:dyDescent="0.25">
      <c r="A1273" s="50">
        <v>1272</v>
      </c>
      <c r="B1273" s="50" t="s">
        <v>24</v>
      </c>
      <c r="C1273" s="50" t="s">
        <v>2468</v>
      </c>
      <c r="D1273" s="50" t="s">
        <v>33</v>
      </c>
      <c r="E1273" s="50" t="s">
        <v>2564</v>
      </c>
      <c r="F1273" s="50" t="s">
        <v>2565</v>
      </c>
      <c r="G1273" s="50">
        <v>20</v>
      </c>
      <c r="H1273" s="50">
        <v>25</v>
      </c>
      <c r="I1273" s="50">
        <v>4</v>
      </c>
      <c r="J1273" s="50">
        <v>225</v>
      </c>
      <c r="K1273" s="50">
        <v>326</v>
      </c>
      <c r="L1273" s="50">
        <v>37</v>
      </c>
      <c r="M1273" s="50">
        <v>0</v>
      </c>
      <c r="N1273" s="50">
        <v>0</v>
      </c>
      <c r="O1273" s="50">
        <v>0</v>
      </c>
      <c r="P1273" s="50">
        <v>0</v>
      </c>
      <c r="Q1273" s="50">
        <v>0</v>
      </c>
      <c r="R1273" s="50">
        <v>0</v>
      </c>
      <c r="S1273" s="50">
        <v>0</v>
      </c>
      <c r="T1273" s="50">
        <v>0</v>
      </c>
      <c r="U1273" s="50">
        <v>0</v>
      </c>
      <c r="V1273" s="50">
        <v>0</v>
      </c>
      <c r="W1273" s="50">
        <v>0</v>
      </c>
      <c r="X1273" s="50">
        <v>0</v>
      </c>
      <c r="Y1273" s="50">
        <v>0</v>
      </c>
      <c r="Z1273" s="50">
        <v>0</v>
      </c>
      <c r="AA1273" s="50">
        <v>0</v>
      </c>
      <c r="AB1273" s="50">
        <v>0</v>
      </c>
      <c r="AC1273" s="50">
        <v>0</v>
      </c>
      <c r="AD1273" s="50">
        <v>0</v>
      </c>
      <c r="AE1273" s="50">
        <v>0</v>
      </c>
      <c r="AF1273" s="50">
        <v>0</v>
      </c>
      <c r="AG1273" s="50">
        <v>0</v>
      </c>
      <c r="AH1273" s="50">
        <v>0</v>
      </c>
      <c r="AI1273" s="50">
        <v>0</v>
      </c>
      <c r="AJ1273" s="50">
        <v>0</v>
      </c>
      <c r="AK1273" s="50">
        <v>3</v>
      </c>
      <c r="AL1273" s="50">
        <v>3</v>
      </c>
      <c r="AM1273" s="50">
        <v>0</v>
      </c>
      <c r="AN1273" s="50">
        <v>0</v>
      </c>
      <c r="AO1273" s="50">
        <v>0</v>
      </c>
      <c r="AP1273" s="50">
        <v>0</v>
      </c>
      <c r="AQ1273" s="50">
        <v>0</v>
      </c>
      <c r="AR1273" s="50">
        <v>0</v>
      </c>
      <c r="AS1273" s="50">
        <v>0</v>
      </c>
      <c r="AT1273" s="50">
        <v>0</v>
      </c>
      <c r="AU1273" s="50">
        <v>0</v>
      </c>
      <c r="AV1273" s="50">
        <v>0</v>
      </c>
      <c r="AW1273" s="50">
        <v>0</v>
      </c>
      <c r="AX1273" s="50">
        <v>0</v>
      </c>
    </row>
    <row r="1274" spans="1:50" x14ac:dyDescent="0.25">
      <c r="A1274" s="50">
        <v>1273</v>
      </c>
      <c r="B1274" s="50" t="s">
        <v>24</v>
      </c>
      <c r="C1274" s="50" t="s">
        <v>2468</v>
      </c>
      <c r="D1274" s="50" t="s">
        <v>28</v>
      </c>
      <c r="E1274" s="50" t="s">
        <v>2566</v>
      </c>
      <c r="F1274" s="50" t="s">
        <v>2567</v>
      </c>
      <c r="G1274" s="50">
        <v>4</v>
      </c>
      <c r="H1274" s="50">
        <v>7</v>
      </c>
      <c r="I1274" s="50">
        <v>2</v>
      </c>
      <c r="J1274" s="50">
        <v>80</v>
      </c>
      <c r="K1274" s="50">
        <v>133</v>
      </c>
      <c r="L1274" s="50">
        <v>34</v>
      </c>
      <c r="M1274" s="50">
        <v>0</v>
      </c>
      <c r="N1274" s="50">
        <v>0</v>
      </c>
      <c r="O1274" s="50">
        <v>0</v>
      </c>
      <c r="P1274" s="50">
        <v>0</v>
      </c>
      <c r="Q1274" s="50">
        <v>0</v>
      </c>
      <c r="R1274" s="50">
        <v>0</v>
      </c>
      <c r="S1274" s="50">
        <v>0</v>
      </c>
      <c r="T1274" s="50">
        <v>0</v>
      </c>
      <c r="U1274" s="50">
        <v>0</v>
      </c>
      <c r="V1274" s="50">
        <v>0</v>
      </c>
      <c r="W1274" s="50">
        <v>0</v>
      </c>
      <c r="X1274" s="50">
        <v>0</v>
      </c>
      <c r="Y1274" s="50">
        <v>0</v>
      </c>
      <c r="Z1274" s="50">
        <v>0</v>
      </c>
      <c r="AA1274" s="50">
        <v>0</v>
      </c>
      <c r="AB1274" s="50">
        <v>0</v>
      </c>
      <c r="AC1274" s="50">
        <v>0</v>
      </c>
      <c r="AD1274" s="50">
        <v>0</v>
      </c>
      <c r="AE1274" s="50">
        <v>0</v>
      </c>
      <c r="AF1274" s="50">
        <v>0</v>
      </c>
      <c r="AG1274" s="50">
        <v>0</v>
      </c>
      <c r="AH1274" s="50">
        <v>0</v>
      </c>
      <c r="AI1274" s="50">
        <v>0</v>
      </c>
      <c r="AJ1274" s="50">
        <v>0</v>
      </c>
      <c r="AK1274" s="50">
        <v>0</v>
      </c>
      <c r="AL1274" s="50">
        <v>0</v>
      </c>
      <c r="AM1274" s="50">
        <v>0</v>
      </c>
      <c r="AN1274" s="50">
        <v>0</v>
      </c>
      <c r="AO1274" s="50">
        <v>0</v>
      </c>
      <c r="AP1274" s="50">
        <v>0</v>
      </c>
      <c r="AQ1274" s="50">
        <v>0</v>
      </c>
      <c r="AR1274" s="50">
        <v>0</v>
      </c>
      <c r="AS1274" s="50">
        <v>0</v>
      </c>
      <c r="AT1274" s="50">
        <v>0</v>
      </c>
      <c r="AU1274" s="50">
        <v>0</v>
      </c>
      <c r="AV1274" s="50">
        <v>0</v>
      </c>
      <c r="AW1274" s="50">
        <v>0</v>
      </c>
      <c r="AX1274" s="50">
        <v>0</v>
      </c>
    </row>
    <row r="1275" spans="1:50" x14ac:dyDescent="0.25">
      <c r="A1275" s="50">
        <v>1274</v>
      </c>
      <c r="B1275" s="50" t="s">
        <v>24</v>
      </c>
      <c r="C1275" s="50" t="s">
        <v>2468</v>
      </c>
      <c r="D1275" s="50" t="s">
        <v>25</v>
      </c>
      <c r="E1275" s="50" t="s">
        <v>2568</v>
      </c>
      <c r="F1275" s="50" t="s">
        <v>2569</v>
      </c>
      <c r="G1275" s="50">
        <v>82</v>
      </c>
      <c r="H1275" s="50">
        <v>89</v>
      </c>
      <c r="I1275" s="50">
        <v>26</v>
      </c>
      <c r="J1275" s="50">
        <v>1185</v>
      </c>
      <c r="K1275" s="50">
        <v>1480</v>
      </c>
      <c r="L1275" s="50">
        <v>369</v>
      </c>
      <c r="M1275" s="50">
        <v>0</v>
      </c>
      <c r="N1275" s="50">
        <v>0</v>
      </c>
      <c r="O1275" s="50">
        <v>0</v>
      </c>
      <c r="P1275" s="50">
        <v>0</v>
      </c>
      <c r="Q1275" s="50">
        <v>0</v>
      </c>
      <c r="R1275" s="50">
        <v>0</v>
      </c>
      <c r="S1275" s="50">
        <v>0</v>
      </c>
      <c r="T1275" s="50">
        <v>0</v>
      </c>
      <c r="U1275" s="50">
        <v>0</v>
      </c>
      <c r="V1275" s="50">
        <v>0</v>
      </c>
      <c r="W1275" s="50">
        <v>0</v>
      </c>
      <c r="X1275" s="50">
        <v>0</v>
      </c>
      <c r="Y1275" s="50">
        <v>0</v>
      </c>
      <c r="Z1275" s="50">
        <v>0</v>
      </c>
      <c r="AA1275" s="50">
        <v>0</v>
      </c>
      <c r="AB1275" s="50">
        <v>0</v>
      </c>
      <c r="AC1275" s="50">
        <v>0</v>
      </c>
      <c r="AD1275" s="50">
        <v>0</v>
      </c>
      <c r="AE1275" s="50">
        <v>0</v>
      </c>
      <c r="AF1275" s="50">
        <v>0</v>
      </c>
      <c r="AG1275" s="50">
        <v>0</v>
      </c>
      <c r="AH1275" s="50">
        <v>0</v>
      </c>
      <c r="AI1275" s="50">
        <v>0</v>
      </c>
      <c r="AJ1275" s="50">
        <v>0</v>
      </c>
      <c r="AK1275" s="50">
        <v>8</v>
      </c>
      <c r="AL1275" s="50">
        <v>8</v>
      </c>
      <c r="AM1275" s="50">
        <v>0</v>
      </c>
      <c r="AN1275" s="50">
        <v>0</v>
      </c>
      <c r="AO1275" s="50">
        <v>0</v>
      </c>
      <c r="AP1275" s="50">
        <v>0</v>
      </c>
      <c r="AQ1275" s="50">
        <v>0</v>
      </c>
      <c r="AR1275" s="50">
        <v>0</v>
      </c>
      <c r="AS1275" s="50">
        <v>0</v>
      </c>
      <c r="AT1275" s="50">
        <v>0</v>
      </c>
      <c r="AU1275" s="50">
        <v>46</v>
      </c>
      <c r="AV1275" s="50">
        <v>4</v>
      </c>
      <c r="AW1275" s="50">
        <v>0</v>
      </c>
      <c r="AX1275" s="50">
        <v>0</v>
      </c>
    </row>
    <row r="1276" spans="1:50" x14ac:dyDescent="0.25">
      <c r="A1276" s="50">
        <v>1275</v>
      </c>
      <c r="B1276" s="50" t="s">
        <v>24</v>
      </c>
      <c r="C1276" s="50" t="s">
        <v>2468</v>
      </c>
      <c r="D1276" s="50" t="s">
        <v>82</v>
      </c>
      <c r="E1276" s="50" t="s">
        <v>2570</v>
      </c>
      <c r="F1276" s="50" t="s">
        <v>2571</v>
      </c>
      <c r="G1276" s="50">
        <v>186</v>
      </c>
      <c r="H1276" s="50">
        <v>217</v>
      </c>
      <c r="I1276" s="50">
        <v>49</v>
      </c>
      <c r="J1276" s="50">
        <v>4837</v>
      </c>
      <c r="K1276" s="50">
        <v>5506</v>
      </c>
      <c r="L1276" s="50">
        <v>1204</v>
      </c>
      <c r="M1276" s="50">
        <v>0</v>
      </c>
      <c r="N1276" s="50">
        <v>0</v>
      </c>
      <c r="O1276" s="50">
        <v>0</v>
      </c>
      <c r="P1276" s="50">
        <v>0</v>
      </c>
      <c r="Q1276" s="50">
        <v>0</v>
      </c>
      <c r="R1276" s="50">
        <v>0</v>
      </c>
      <c r="S1276" s="50">
        <v>0</v>
      </c>
      <c r="T1276" s="50">
        <v>0</v>
      </c>
      <c r="U1276" s="50">
        <v>0</v>
      </c>
      <c r="V1276" s="50">
        <v>0</v>
      </c>
      <c r="W1276" s="50">
        <v>0</v>
      </c>
      <c r="X1276" s="50">
        <v>0</v>
      </c>
      <c r="Y1276" s="50">
        <v>0</v>
      </c>
      <c r="Z1276" s="50">
        <v>0</v>
      </c>
      <c r="AA1276" s="50">
        <v>0</v>
      </c>
      <c r="AB1276" s="50">
        <v>0</v>
      </c>
      <c r="AC1276" s="50">
        <v>0</v>
      </c>
      <c r="AD1276" s="50">
        <v>0</v>
      </c>
      <c r="AE1276" s="50">
        <v>0</v>
      </c>
      <c r="AF1276" s="50">
        <v>0</v>
      </c>
      <c r="AG1276" s="50">
        <v>0</v>
      </c>
      <c r="AH1276" s="50">
        <v>0</v>
      </c>
      <c r="AI1276" s="50">
        <v>0</v>
      </c>
      <c r="AJ1276" s="50">
        <v>0</v>
      </c>
      <c r="AK1276" s="50">
        <v>256</v>
      </c>
      <c r="AL1276" s="50">
        <v>129</v>
      </c>
      <c r="AM1276" s="50">
        <v>0</v>
      </c>
      <c r="AN1276" s="50">
        <v>0</v>
      </c>
      <c r="AO1276" s="50">
        <v>0</v>
      </c>
      <c r="AP1276" s="50">
        <v>0</v>
      </c>
      <c r="AQ1276" s="50">
        <v>0</v>
      </c>
      <c r="AR1276" s="50">
        <v>0</v>
      </c>
      <c r="AS1276" s="50">
        <v>0</v>
      </c>
      <c r="AT1276" s="50">
        <v>0</v>
      </c>
      <c r="AU1276" s="50">
        <v>85</v>
      </c>
      <c r="AV1276" s="50">
        <v>4</v>
      </c>
      <c r="AW1276" s="50">
        <v>0</v>
      </c>
      <c r="AX1276" s="50">
        <v>0</v>
      </c>
    </row>
    <row r="1277" spans="1:50" x14ac:dyDescent="0.25">
      <c r="A1277" s="50">
        <v>1276</v>
      </c>
      <c r="B1277" s="50" t="s">
        <v>24</v>
      </c>
      <c r="C1277" s="50" t="s">
        <v>2468</v>
      </c>
      <c r="D1277" s="50" t="s">
        <v>28</v>
      </c>
      <c r="E1277" s="50" t="s">
        <v>2572</v>
      </c>
      <c r="F1277" s="50" t="s">
        <v>2573</v>
      </c>
      <c r="G1277" s="50">
        <v>14</v>
      </c>
      <c r="H1277" s="50">
        <v>17</v>
      </c>
      <c r="I1277" s="50">
        <v>6</v>
      </c>
      <c r="J1277" s="50">
        <v>119</v>
      </c>
      <c r="K1277" s="50">
        <v>216</v>
      </c>
      <c r="L1277" s="50">
        <v>40</v>
      </c>
      <c r="M1277" s="50">
        <v>0</v>
      </c>
      <c r="N1277" s="50">
        <v>0</v>
      </c>
      <c r="O1277" s="50">
        <v>0</v>
      </c>
      <c r="P1277" s="50">
        <v>0</v>
      </c>
      <c r="Q1277" s="50">
        <v>0</v>
      </c>
      <c r="R1277" s="50">
        <v>0</v>
      </c>
      <c r="S1277" s="50">
        <v>0</v>
      </c>
      <c r="T1277" s="50">
        <v>0</v>
      </c>
      <c r="U1277" s="50">
        <v>0</v>
      </c>
      <c r="V1277" s="50">
        <v>0</v>
      </c>
      <c r="W1277" s="50">
        <v>0</v>
      </c>
      <c r="X1277" s="50">
        <v>0</v>
      </c>
      <c r="Y1277" s="50">
        <v>0</v>
      </c>
      <c r="Z1277" s="50">
        <v>0</v>
      </c>
      <c r="AA1277" s="50">
        <v>0</v>
      </c>
      <c r="AB1277" s="50">
        <v>0</v>
      </c>
      <c r="AC1277" s="50">
        <v>0</v>
      </c>
      <c r="AD1277" s="50">
        <v>0</v>
      </c>
      <c r="AE1277" s="50">
        <v>0</v>
      </c>
      <c r="AF1277" s="50">
        <v>0</v>
      </c>
      <c r="AG1277" s="50">
        <v>0</v>
      </c>
      <c r="AH1277" s="50">
        <v>0</v>
      </c>
      <c r="AI1277" s="50">
        <v>0</v>
      </c>
      <c r="AJ1277" s="50">
        <v>0</v>
      </c>
      <c r="AK1277" s="50">
        <v>0</v>
      </c>
      <c r="AL1277" s="50">
        <v>0</v>
      </c>
      <c r="AM1277" s="50">
        <v>0</v>
      </c>
      <c r="AN1277" s="50">
        <v>0</v>
      </c>
      <c r="AO1277" s="50">
        <v>0</v>
      </c>
      <c r="AP1277" s="50">
        <v>0</v>
      </c>
      <c r="AQ1277" s="50">
        <v>0</v>
      </c>
      <c r="AR1277" s="50">
        <v>0</v>
      </c>
      <c r="AS1277" s="50">
        <v>0</v>
      </c>
      <c r="AT1277" s="50">
        <v>0</v>
      </c>
      <c r="AU1277" s="50">
        <v>0</v>
      </c>
      <c r="AV1277" s="50">
        <v>0</v>
      </c>
      <c r="AW1277" s="50">
        <v>0</v>
      </c>
      <c r="AX1277" s="50">
        <v>0</v>
      </c>
    </row>
    <row r="1278" spans="1:50" x14ac:dyDescent="0.25">
      <c r="A1278" s="50">
        <v>1277</v>
      </c>
      <c r="B1278" s="50" t="s">
        <v>24</v>
      </c>
      <c r="C1278" s="50" t="s">
        <v>2468</v>
      </c>
      <c r="D1278" s="50" t="s">
        <v>28</v>
      </c>
      <c r="E1278" s="50" t="s">
        <v>2574</v>
      </c>
      <c r="F1278" s="50" t="s">
        <v>2575</v>
      </c>
      <c r="G1278" s="50">
        <v>17</v>
      </c>
      <c r="H1278" s="50">
        <v>20</v>
      </c>
      <c r="I1278" s="50">
        <v>6</v>
      </c>
      <c r="J1278" s="50">
        <v>260</v>
      </c>
      <c r="K1278" s="50">
        <v>310</v>
      </c>
      <c r="L1278" s="50">
        <v>85</v>
      </c>
      <c r="M1278" s="50">
        <v>0</v>
      </c>
      <c r="N1278" s="50">
        <v>0</v>
      </c>
      <c r="O1278" s="50">
        <v>0</v>
      </c>
      <c r="P1278" s="50">
        <v>0</v>
      </c>
      <c r="Q1278" s="50">
        <v>0</v>
      </c>
      <c r="R1278" s="50">
        <v>0</v>
      </c>
      <c r="S1278" s="50">
        <v>0</v>
      </c>
      <c r="T1278" s="50">
        <v>0</v>
      </c>
      <c r="U1278" s="50">
        <v>0</v>
      </c>
      <c r="V1278" s="50">
        <v>0</v>
      </c>
      <c r="W1278" s="50">
        <v>0</v>
      </c>
      <c r="X1278" s="50">
        <v>0</v>
      </c>
      <c r="Y1278" s="50">
        <v>0</v>
      </c>
      <c r="Z1278" s="50">
        <v>0</v>
      </c>
      <c r="AA1278" s="50">
        <v>0</v>
      </c>
      <c r="AB1278" s="50">
        <v>0</v>
      </c>
      <c r="AC1278" s="50">
        <v>0</v>
      </c>
      <c r="AD1278" s="50">
        <v>0</v>
      </c>
      <c r="AE1278" s="50">
        <v>0</v>
      </c>
      <c r="AF1278" s="50">
        <v>0</v>
      </c>
      <c r="AG1278" s="50">
        <v>0</v>
      </c>
      <c r="AH1278" s="50">
        <v>0</v>
      </c>
      <c r="AI1278" s="50">
        <v>0</v>
      </c>
      <c r="AJ1278" s="50">
        <v>0</v>
      </c>
      <c r="AK1278" s="50">
        <v>10</v>
      </c>
      <c r="AL1278" s="50">
        <v>9</v>
      </c>
      <c r="AM1278" s="50">
        <v>0</v>
      </c>
      <c r="AN1278" s="50">
        <v>0</v>
      </c>
      <c r="AO1278" s="50">
        <v>0</v>
      </c>
      <c r="AP1278" s="50">
        <v>0</v>
      </c>
      <c r="AQ1278" s="50">
        <v>0</v>
      </c>
      <c r="AR1278" s="50">
        <v>0</v>
      </c>
      <c r="AS1278" s="50">
        <v>0</v>
      </c>
      <c r="AT1278" s="50">
        <v>0</v>
      </c>
      <c r="AU1278" s="50">
        <v>0</v>
      </c>
      <c r="AV1278" s="50">
        <v>0</v>
      </c>
      <c r="AW1278" s="50">
        <v>0</v>
      </c>
      <c r="AX1278" s="50">
        <v>0</v>
      </c>
    </row>
    <row r="1279" spans="1:50" x14ac:dyDescent="0.25">
      <c r="A1279" s="50">
        <v>1278</v>
      </c>
      <c r="B1279" s="50" t="s">
        <v>24</v>
      </c>
      <c r="C1279" s="50" t="s">
        <v>2468</v>
      </c>
      <c r="D1279" s="50" t="s">
        <v>28</v>
      </c>
      <c r="E1279" s="50" t="s">
        <v>2576</v>
      </c>
      <c r="F1279" s="50" t="s">
        <v>2577</v>
      </c>
      <c r="G1279" s="50">
        <v>20</v>
      </c>
      <c r="H1279" s="50">
        <v>25</v>
      </c>
      <c r="I1279" s="50">
        <v>7</v>
      </c>
      <c r="J1279" s="50">
        <v>248</v>
      </c>
      <c r="K1279" s="50">
        <v>306</v>
      </c>
      <c r="L1279" s="50">
        <v>54</v>
      </c>
      <c r="M1279" s="50">
        <v>0</v>
      </c>
      <c r="N1279" s="50">
        <v>0</v>
      </c>
      <c r="O1279" s="50">
        <v>0</v>
      </c>
      <c r="P1279" s="50">
        <v>0</v>
      </c>
      <c r="Q1279" s="50">
        <v>0</v>
      </c>
      <c r="R1279" s="50">
        <v>0</v>
      </c>
      <c r="S1279" s="50">
        <v>0</v>
      </c>
      <c r="T1279" s="50">
        <v>0</v>
      </c>
      <c r="U1279" s="50">
        <v>0</v>
      </c>
      <c r="V1279" s="50">
        <v>0</v>
      </c>
      <c r="W1279" s="50">
        <v>0</v>
      </c>
      <c r="X1279" s="50">
        <v>0</v>
      </c>
      <c r="Y1279" s="50">
        <v>0</v>
      </c>
      <c r="Z1279" s="50">
        <v>0</v>
      </c>
      <c r="AA1279" s="50">
        <v>0</v>
      </c>
      <c r="AB1279" s="50">
        <v>0</v>
      </c>
      <c r="AC1279" s="50">
        <v>0</v>
      </c>
      <c r="AD1279" s="50">
        <v>0</v>
      </c>
      <c r="AE1279" s="50">
        <v>0</v>
      </c>
      <c r="AF1279" s="50">
        <v>0</v>
      </c>
      <c r="AG1279" s="50">
        <v>0</v>
      </c>
      <c r="AH1279" s="50">
        <v>0</v>
      </c>
      <c r="AI1279" s="50">
        <v>0</v>
      </c>
      <c r="AJ1279" s="50">
        <v>0</v>
      </c>
      <c r="AK1279" s="50">
        <v>2</v>
      </c>
      <c r="AL1279" s="50">
        <v>2</v>
      </c>
      <c r="AM1279" s="50">
        <v>0</v>
      </c>
      <c r="AN1279" s="50">
        <v>0</v>
      </c>
      <c r="AO1279" s="50">
        <v>0</v>
      </c>
      <c r="AP1279" s="50">
        <v>0</v>
      </c>
      <c r="AQ1279" s="50">
        <v>0</v>
      </c>
      <c r="AR1279" s="50">
        <v>0</v>
      </c>
      <c r="AS1279" s="50">
        <v>0</v>
      </c>
      <c r="AT1279" s="50">
        <v>0</v>
      </c>
      <c r="AU1279" s="50">
        <v>0</v>
      </c>
      <c r="AV1279" s="50">
        <v>0</v>
      </c>
      <c r="AW1279" s="50">
        <v>0</v>
      </c>
      <c r="AX1279" s="50">
        <v>0</v>
      </c>
    </row>
    <row r="1280" spans="1:50" x14ac:dyDescent="0.25">
      <c r="A1280" s="50">
        <v>1279</v>
      </c>
      <c r="B1280" s="50" t="s">
        <v>24</v>
      </c>
      <c r="C1280" s="50" t="s">
        <v>2468</v>
      </c>
      <c r="D1280" s="50" t="s">
        <v>28</v>
      </c>
      <c r="E1280" s="50" t="s">
        <v>2578</v>
      </c>
      <c r="F1280" s="50" t="s">
        <v>2579</v>
      </c>
      <c r="G1280" s="50">
        <v>16</v>
      </c>
      <c r="H1280" s="50">
        <v>21</v>
      </c>
      <c r="I1280" s="50">
        <v>6</v>
      </c>
      <c r="J1280" s="50">
        <v>178</v>
      </c>
      <c r="K1280" s="50">
        <v>272</v>
      </c>
      <c r="L1280" s="50">
        <v>82</v>
      </c>
      <c r="M1280" s="50">
        <v>0</v>
      </c>
      <c r="N1280" s="50">
        <v>0</v>
      </c>
      <c r="O1280" s="50">
        <v>0</v>
      </c>
      <c r="P1280" s="50">
        <v>0</v>
      </c>
      <c r="Q1280" s="50">
        <v>0</v>
      </c>
      <c r="R1280" s="50">
        <v>0</v>
      </c>
      <c r="S1280" s="50">
        <v>0</v>
      </c>
      <c r="T1280" s="50">
        <v>0</v>
      </c>
      <c r="U1280" s="50">
        <v>0</v>
      </c>
      <c r="V1280" s="50">
        <v>0</v>
      </c>
      <c r="W1280" s="50">
        <v>0</v>
      </c>
      <c r="X1280" s="50">
        <v>0</v>
      </c>
      <c r="Y1280" s="50">
        <v>0</v>
      </c>
      <c r="Z1280" s="50">
        <v>0</v>
      </c>
      <c r="AA1280" s="50">
        <v>0</v>
      </c>
      <c r="AB1280" s="50">
        <v>0</v>
      </c>
      <c r="AC1280" s="50">
        <v>0</v>
      </c>
      <c r="AD1280" s="50">
        <v>0</v>
      </c>
      <c r="AE1280" s="50">
        <v>0</v>
      </c>
      <c r="AF1280" s="50">
        <v>0</v>
      </c>
      <c r="AG1280" s="50">
        <v>0</v>
      </c>
      <c r="AH1280" s="50">
        <v>0</v>
      </c>
      <c r="AI1280" s="50">
        <v>0</v>
      </c>
      <c r="AJ1280" s="50">
        <v>0</v>
      </c>
      <c r="AK1280" s="50">
        <v>0</v>
      </c>
      <c r="AL1280" s="50">
        <v>0</v>
      </c>
      <c r="AM1280" s="50">
        <v>0</v>
      </c>
      <c r="AN1280" s="50">
        <v>0</v>
      </c>
      <c r="AO1280" s="50">
        <v>0</v>
      </c>
      <c r="AP1280" s="50">
        <v>0</v>
      </c>
      <c r="AQ1280" s="50">
        <v>0</v>
      </c>
      <c r="AR1280" s="50">
        <v>0</v>
      </c>
      <c r="AS1280" s="50">
        <v>0</v>
      </c>
      <c r="AT1280" s="50">
        <v>0</v>
      </c>
      <c r="AU1280" s="50">
        <v>0</v>
      </c>
      <c r="AV1280" s="50">
        <v>0</v>
      </c>
      <c r="AW1280" s="50">
        <v>0</v>
      </c>
      <c r="AX1280" s="50">
        <v>0</v>
      </c>
    </row>
    <row r="1281" spans="1:50" x14ac:dyDescent="0.25">
      <c r="A1281" s="50">
        <v>1280</v>
      </c>
      <c r="B1281" s="50" t="s">
        <v>24</v>
      </c>
      <c r="C1281" s="50" t="s">
        <v>2468</v>
      </c>
      <c r="D1281" s="50" t="s">
        <v>33</v>
      </c>
      <c r="E1281" s="50" t="s">
        <v>2580</v>
      </c>
      <c r="F1281" s="50" t="s">
        <v>2581</v>
      </c>
      <c r="G1281" s="50">
        <v>98</v>
      </c>
      <c r="H1281" s="50">
        <v>113</v>
      </c>
      <c r="I1281" s="50">
        <v>20</v>
      </c>
      <c r="J1281" s="50">
        <v>1135</v>
      </c>
      <c r="K1281" s="50">
        <v>1489</v>
      </c>
      <c r="L1281" s="50">
        <v>247</v>
      </c>
      <c r="M1281" s="50">
        <v>0</v>
      </c>
      <c r="N1281" s="50">
        <v>0</v>
      </c>
      <c r="O1281" s="50">
        <v>0</v>
      </c>
      <c r="P1281" s="50">
        <v>0</v>
      </c>
      <c r="Q1281" s="50">
        <v>0</v>
      </c>
      <c r="R1281" s="50">
        <v>0</v>
      </c>
      <c r="S1281" s="50">
        <v>0</v>
      </c>
      <c r="T1281" s="50">
        <v>0</v>
      </c>
      <c r="U1281" s="50">
        <v>0</v>
      </c>
      <c r="V1281" s="50">
        <v>0</v>
      </c>
      <c r="W1281" s="50">
        <v>0</v>
      </c>
      <c r="X1281" s="50">
        <v>0</v>
      </c>
      <c r="Y1281" s="50">
        <v>0</v>
      </c>
      <c r="Z1281" s="50">
        <v>0</v>
      </c>
      <c r="AA1281" s="50">
        <v>0</v>
      </c>
      <c r="AB1281" s="50">
        <v>0</v>
      </c>
      <c r="AC1281" s="50">
        <v>0</v>
      </c>
      <c r="AD1281" s="50">
        <v>0</v>
      </c>
      <c r="AE1281" s="50">
        <v>0</v>
      </c>
      <c r="AF1281" s="50">
        <v>0</v>
      </c>
      <c r="AG1281" s="50">
        <v>0</v>
      </c>
      <c r="AH1281" s="50">
        <v>0</v>
      </c>
      <c r="AI1281" s="50">
        <v>0</v>
      </c>
      <c r="AJ1281" s="50">
        <v>0</v>
      </c>
      <c r="AK1281" s="50">
        <v>8</v>
      </c>
      <c r="AL1281" s="50">
        <v>7</v>
      </c>
      <c r="AM1281" s="50">
        <v>0</v>
      </c>
      <c r="AN1281" s="50">
        <v>0</v>
      </c>
      <c r="AO1281" s="50">
        <v>0</v>
      </c>
      <c r="AP1281" s="50">
        <v>0</v>
      </c>
      <c r="AQ1281" s="50">
        <v>0</v>
      </c>
      <c r="AR1281" s="50">
        <v>0</v>
      </c>
      <c r="AS1281" s="50">
        <v>0</v>
      </c>
      <c r="AT1281" s="50">
        <v>0</v>
      </c>
      <c r="AU1281" s="50">
        <v>0</v>
      </c>
      <c r="AV1281" s="50">
        <v>0</v>
      </c>
      <c r="AW1281" s="50">
        <v>0</v>
      </c>
      <c r="AX1281" s="50">
        <v>0</v>
      </c>
    </row>
    <row r="1282" spans="1:50" x14ac:dyDescent="0.25">
      <c r="A1282" s="50">
        <v>1281</v>
      </c>
      <c r="B1282" s="50" t="s">
        <v>24</v>
      </c>
      <c r="C1282" s="50" t="s">
        <v>2468</v>
      </c>
      <c r="D1282" s="50" t="s">
        <v>82</v>
      </c>
      <c r="E1282" s="50" t="s">
        <v>2582</v>
      </c>
      <c r="F1282" s="50" t="s">
        <v>2583</v>
      </c>
      <c r="G1282" s="50">
        <v>566</v>
      </c>
      <c r="H1282" s="50">
        <v>607</v>
      </c>
      <c r="I1282" s="50">
        <v>137</v>
      </c>
      <c r="J1282" s="50">
        <v>16556</v>
      </c>
      <c r="K1282" s="50">
        <v>18037</v>
      </c>
      <c r="L1282" s="50">
        <v>3382</v>
      </c>
      <c r="M1282" s="50">
        <v>4</v>
      </c>
      <c r="N1282" s="50">
        <v>10</v>
      </c>
      <c r="O1282" s="50">
        <v>2</v>
      </c>
      <c r="P1282" s="50">
        <v>35</v>
      </c>
      <c r="Q1282" s="50">
        <v>89</v>
      </c>
      <c r="R1282" s="50">
        <v>18</v>
      </c>
      <c r="S1282" s="50">
        <v>0</v>
      </c>
      <c r="T1282" s="50">
        <v>0</v>
      </c>
      <c r="U1282" s="50">
        <v>0</v>
      </c>
      <c r="V1282" s="50">
        <v>0</v>
      </c>
      <c r="W1282" s="50">
        <v>0</v>
      </c>
      <c r="X1282" s="50">
        <v>0</v>
      </c>
      <c r="Y1282" s="50">
        <v>0</v>
      </c>
      <c r="Z1282" s="50">
        <v>0</v>
      </c>
      <c r="AA1282" s="50">
        <v>0</v>
      </c>
      <c r="AB1282" s="50">
        <v>0</v>
      </c>
      <c r="AC1282" s="50">
        <v>0</v>
      </c>
      <c r="AD1282" s="50">
        <v>0</v>
      </c>
      <c r="AE1282" s="50">
        <v>0</v>
      </c>
      <c r="AF1282" s="50">
        <v>0</v>
      </c>
      <c r="AG1282" s="50">
        <v>0</v>
      </c>
      <c r="AH1282" s="50">
        <v>0</v>
      </c>
      <c r="AI1282" s="50">
        <v>0</v>
      </c>
      <c r="AJ1282" s="50">
        <v>0</v>
      </c>
      <c r="AK1282" s="50">
        <v>257</v>
      </c>
      <c r="AL1282" s="50">
        <v>150</v>
      </c>
      <c r="AM1282" s="50">
        <v>0</v>
      </c>
      <c r="AN1282" s="50">
        <v>0</v>
      </c>
      <c r="AO1282" s="50">
        <v>0</v>
      </c>
      <c r="AP1282" s="50">
        <v>0</v>
      </c>
      <c r="AQ1282" s="50">
        <v>0</v>
      </c>
      <c r="AR1282" s="50">
        <v>0</v>
      </c>
      <c r="AS1282" s="50">
        <v>0</v>
      </c>
      <c r="AT1282" s="50">
        <v>0</v>
      </c>
      <c r="AU1282" s="50">
        <v>112</v>
      </c>
      <c r="AV1282" s="50">
        <v>7</v>
      </c>
      <c r="AW1282" s="50">
        <v>0</v>
      </c>
      <c r="AX1282" s="50">
        <v>0</v>
      </c>
    </row>
    <row r="1283" spans="1:50" x14ac:dyDescent="0.25">
      <c r="A1283" s="50">
        <v>1282</v>
      </c>
      <c r="B1283" s="50" t="s">
        <v>24</v>
      </c>
      <c r="C1283" s="50" t="s">
        <v>2468</v>
      </c>
      <c r="D1283" s="50" t="s">
        <v>82</v>
      </c>
      <c r="E1283" s="50" t="s">
        <v>2584</v>
      </c>
      <c r="F1283" s="50" t="s">
        <v>2585</v>
      </c>
      <c r="G1283" s="50">
        <v>95</v>
      </c>
      <c r="H1283" s="50">
        <v>116</v>
      </c>
      <c r="I1283" s="50">
        <v>25</v>
      </c>
      <c r="J1283" s="50">
        <v>2398</v>
      </c>
      <c r="K1283" s="50">
        <v>2952</v>
      </c>
      <c r="L1283" s="50">
        <v>619</v>
      </c>
      <c r="M1283" s="50">
        <v>0</v>
      </c>
      <c r="N1283" s="50">
        <v>1</v>
      </c>
      <c r="O1283" s="50">
        <v>0</v>
      </c>
      <c r="P1283" s="50">
        <v>0</v>
      </c>
      <c r="Q1283" s="50">
        <v>10</v>
      </c>
      <c r="R1283" s="50">
        <v>0</v>
      </c>
      <c r="S1283" s="50">
        <v>0</v>
      </c>
      <c r="T1283" s="50">
        <v>0</v>
      </c>
      <c r="U1283" s="50">
        <v>0</v>
      </c>
      <c r="V1283" s="50">
        <v>0</v>
      </c>
      <c r="W1283" s="50">
        <v>0</v>
      </c>
      <c r="X1283" s="50">
        <v>0</v>
      </c>
      <c r="Y1283" s="50">
        <v>0</v>
      </c>
      <c r="Z1283" s="50">
        <v>0</v>
      </c>
      <c r="AA1283" s="50">
        <v>0</v>
      </c>
      <c r="AB1283" s="50">
        <v>0</v>
      </c>
      <c r="AC1283" s="50">
        <v>0</v>
      </c>
      <c r="AD1283" s="50">
        <v>0</v>
      </c>
      <c r="AE1283" s="50">
        <v>80</v>
      </c>
      <c r="AF1283" s="50">
        <v>0</v>
      </c>
      <c r="AG1283" s="50">
        <v>0</v>
      </c>
      <c r="AH1283" s="50">
        <v>0</v>
      </c>
      <c r="AI1283" s="50">
        <v>0</v>
      </c>
      <c r="AJ1283" s="50">
        <v>0</v>
      </c>
      <c r="AK1283" s="50">
        <v>53</v>
      </c>
      <c r="AL1283" s="50">
        <v>31</v>
      </c>
      <c r="AM1283" s="50">
        <v>0</v>
      </c>
      <c r="AN1283" s="50">
        <v>0</v>
      </c>
      <c r="AO1283" s="50">
        <v>0</v>
      </c>
      <c r="AP1283" s="50">
        <v>0</v>
      </c>
      <c r="AQ1283" s="50">
        <v>0</v>
      </c>
      <c r="AR1283" s="50">
        <v>0</v>
      </c>
      <c r="AS1283" s="50">
        <v>0</v>
      </c>
      <c r="AT1283" s="50">
        <v>0</v>
      </c>
      <c r="AU1283" s="50">
        <v>0</v>
      </c>
      <c r="AV1283" s="50">
        <v>0</v>
      </c>
      <c r="AW1283" s="50">
        <v>0</v>
      </c>
      <c r="AX1283" s="50">
        <v>0</v>
      </c>
    </row>
    <row r="1284" spans="1:50" x14ac:dyDescent="0.25">
      <c r="A1284" s="50">
        <v>1283</v>
      </c>
      <c r="B1284" s="50" t="s">
        <v>24</v>
      </c>
      <c r="C1284" s="50" t="s">
        <v>2468</v>
      </c>
      <c r="D1284" s="50" t="s">
        <v>28</v>
      </c>
      <c r="E1284" s="50" t="s">
        <v>2586</v>
      </c>
      <c r="F1284" s="50" t="s">
        <v>2587</v>
      </c>
      <c r="G1284" s="50">
        <v>16</v>
      </c>
      <c r="H1284" s="50">
        <v>16</v>
      </c>
      <c r="I1284" s="50">
        <v>7</v>
      </c>
      <c r="J1284" s="50">
        <v>147</v>
      </c>
      <c r="K1284" s="50">
        <v>187</v>
      </c>
      <c r="L1284" s="50">
        <v>54</v>
      </c>
      <c r="M1284" s="50">
        <v>0</v>
      </c>
      <c r="N1284" s="50">
        <v>0</v>
      </c>
      <c r="O1284" s="50">
        <v>0</v>
      </c>
      <c r="P1284" s="50">
        <v>0</v>
      </c>
      <c r="Q1284" s="50">
        <v>0</v>
      </c>
      <c r="R1284" s="50">
        <v>0</v>
      </c>
      <c r="S1284" s="50">
        <v>0</v>
      </c>
      <c r="T1284" s="50">
        <v>0</v>
      </c>
      <c r="U1284" s="50">
        <v>0</v>
      </c>
      <c r="V1284" s="50">
        <v>0</v>
      </c>
      <c r="W1284" s="50">
        <v>0</v>
      </c>
      <c r="X1284" s="50">
        <v>0</v>
      </c>
      <c r="Y1284" s="50">
        <v>0</v>
      </c>
      <c r="Z1284" s="50">
        <v>0</v>
      </c>
      <c r="AA1284" s="50">
        <v>0</v>
      </c>
      <c r="AB1284" s="50">
        <v>0</v>
      </c>
      <c r="AC1284" s="50">
        <v>0</v>
      </c>
      <c r="AD1284" s="50">
        <v>0</v>
      </c>
      <c r="AE1284" s="50">
        <v>0</v>
      </c>
      <c r="AF1284" s="50">
        <v>0</v>
      </c>
      <c r="AG1284" s="50">
        <v>0</v>
      </c>
      <c r="AH1284" s="50">
        <v>0</v>
      </c>
      <c r="AI1284" s="50">
        <v>0</v>
      </c>
      <c r="AJ1284" s="50">
        <v>0</v>
      </c>
      <c r="AK1284" s="50">
        <v>2</v>
      </c>
      <c r="AL1284" s="50">
        <v>2</v>
      </c>
      <c r="AM1284" s="50">
        <v>0</v>
      </c>
      <c r="AN1284" s="50">
        <v>0</v>
      </c>
      <c r="AO1284" s="50">
        <v>0</v>
      </c>
      <c r="AP1284" s="50">
        <v>0</v>
      </c>
      <c r="AQ1284" s="50">
        <v>0</v>
      </c>
      <c r="AR1284" s="50">
        <v>0</v>
      </c>
      <c r="AS1284" s="50">
        <v>0</v>
      </c>
      <c r="AT1284" s="50">
        <v>0</v>
      </c>
      <c r="AU1284" s="50">
        <v>0</v>
      </c>
      <c r="AV1284" s="50">
        <v>0</v>
      </c>
      <c r="AW1284" s="50">
        <v>0</v>
      </c>
      <c r="AX1284" s="50">
        <v>0</v>
      </c>
    </row>
    <row r="1285" spans="1:50" x14ac:dyDescent="0.25">
      <c r="A1285" s="50">
        <v>1284</v>
      </c>
      <c r="B1285" s="50" t="s">
        <v>24</v>
      </c>
      <c r="C1285" s="50" t="s">
        <v>2468</v>
      </c>
      <c r="D1285" s="50" t="s">
        <v>33</v>
      </c>
      <c r="E1285" s="50" t="s">
        <v>2588</v>
      </c>
      <c r="F1285" s="50" t="s">
        <v>2589</v>
      </c>
      <c r="G1285" s="50">
        <v>53</v>
      </c>
      <c r="H1285" s="50">
        <v>71</v>
      </c>
      <c r="I1285" s="50">
        <v>15</v>
      </c>
      <c r="J1285" s="50">
        <v>818</v>
      </c>
      <c r="K1285" s="50">
        <v>1025</v>
      </c>
      <c r="L1285" s="50">
        <v>220</v>
      </c>
      <c r="M1285" s="50">
        <v>0</v>
      </c>
      <c r="N1285" s="50">
        <v>0</v>
      </c>
      <c r="O1285" s="50">
        <v>0</v>
      </c>
      <c r="P1285" s="50">
        <v>0</v>
      </c>
      <c r="Q1285" s="50">
        <v>0</v>
      </c>
      <c r="R1285" s="50">
        <v>0</v>
      </c>
      <c r="S1285" s="50">
        <v>0</v>
      </c>
      <c r="T1285" s="50">
        <v>0</v>
      </c>
      <c r="U1285" s="50">
        <v>0</v>
      </c>
      <c r="V1285" s="50">
        <v>0</v>
      </c>
      <c r="W1285" s="50">
        <v>0</v>
      </c>
      <c r="X1285" s="50">
        <v>0</v>
      </c>
      <c r="Y1285" s="50">
        <v>0</v>
      </c>
      <c r="Z1285" s="50">
        <v>0</v>
      </c>
      <c r="AA1285" s="50">
        <v>0</v>
      </c>
      <c r="AB1285" s="50">
        <v>0</v>
      </c>
      <c r="AC1285" s="50">
        <v>0</v>
      </c>
      <c r="AD1285" s="50">
        <v>0</v>
      </c>
      <c r="AE1285" s="50">
        <v>0</v>
      </c>
      <c r="AF1285" s="50">
        <v>0</v>
      </c>
      <c r="AG1285" s="50">
        <v>0</v>
      </c>
      <c r="AH1285" s="50">
        <v>0</v>
      </c>
      <c r="AI1285" s="50">
        <v>0</v>
      </c>
      <c r="AJ1285" s="50">
        <v>0</v>
      </c>
      <c r="AK1285" s="50">
        <v>32</v>
      </c>
      <c r="AL1285" s="50">
        <v>28</v>
      </c>
      <c r="AM1285" s="50">
        <v>0</v>
      </c>
      <c r="AN1285" s="50">
        <v>0</v>
      </c>
      <c r="AO1285" s="50">
        <v>0</v>
      </c>
      <c r="AP1285" s="50">
        <v>0</v>
      </c>
      <c r="AQ1285" s="50">
        <v>0</v>
      </c>
      <c r="AR1285" s="50">
        <v>0</v>
      </c>
      <c r="AS1285" s="50">
        <v>0</v>
      </c>
      <c r="AT1285" s="50">
        <v>0</v>
      </c>
      <c r="AU1285" s="50">
        <v>0</v>
      </c>
      <c r="AV1285" s="50">
        <v>0</v>
      </c>
      <c r="AW1285" s="50">
        <v>0</v>
      </c>
      <c r="AX1285" s="50">
        <v>0</v>
      </c>
    </row>
    <row r="1286" spans="1:50" x14ac:dyDescent="0.25">
      <c r="A1286" s="50">
        <v>1285</v>
      </c>
      <c r="B1286" s="50" t="s">
        <v>20</v>
      </c>
      <c r="C1286" s="50" t="s">
        <v>2590</v>
      </c>
      <c r="D1286" s="50" t="s">
        <v>21</v>
      </c>
      <c r="E1286" s="50" t="s">
        <v>2591</v>
      </c>
      <c r="F1286" s="50" t="s">
        <v>2592</v>
      </c>
      <c r="G1286" s="50">
        <v>41</v>
      </c>
      <c r="H1286" s="50">
        <v>53</v>
      </c>
      <c r="I1286" s="50">
        <v>15</v>
      </c>
      <c r="J1286" s="50">
        <v>748</v>
      </c>
      <c r="K1286" s="50">
        <v>969</v>
      </c>
      <c r="L1286" s="50">
        <v>221</v>
      </c>
      <c r="M1286" s="50">
        <v>45</v>
      </c>
      <c r="N1286" s="50">
        <v>33</v>
      </c>
      <c r="O1286" s="50">
        <v>8</v>
      </c>
      <c r="P1286" s="50">
        <v>361</v>
      </c>
      <c r="Q1286" s="50">
        <v>307</v>
      </c>
      <c r="R1286" s="50">
        <v>66</v>
      </c>
      <c r="S1286" s="50">
        <v>24</v>
      </c>
      <c r="T1286" s="50">
        <v>18</v>
      </c>
      <c r="U1286" s="50">
        <v>4</v>
      </c>
      <c r="V1286" s="50">
        <v>189</v>
      </c>
      <c r="W1286" s="50">
        <v>161</v>
      </c>
      <c r="X1286" s="50">
        <v>34</v>
      </c>
      <c r="Y1286" s="50">
        <v>0</v>
      </c>
      <c r="Z1286" s="50">
        <v>0</v>
      </c>
      <c r="AA1286" s="50">
        <v>0</v>
      </c>
      <c r="AB1286" s="50">
        <v>0</v>
      </c>
      <c r="AC1286" s="50">
        <v>0</v>
      </c>
      <c r="AD1286" s="50">
        <v>0</v>
      </c>
      <c r="AE1286" s="50">
        <v>1888</v>
      </c>
      <c r="AF1286" s="50">
        <v>698</v>
      </c>
      <c r="AG1286" s="50">
        <v>366</v>
      </c>
      <c r="AH1286" s="50">
        <v>0</v>
      </c>
      <c r="AI1286" s="50">
        <v>0</v>
      </c>
      <c r="AJ1286" s="50">
        <v>0</v>
      </c>
      <c r="AK1286" s="50">
        <v>0</v>
      </c>
      <c r="AL1286" s="50">
        <v>0</v>
      </c>
      <c r="AM1286" s="50">
        <v>0</v>
      </c>
      <c r="AN1286" s="50">
        <v>0</v>
      </c>
      <c r="AO1286" s="50">
        <v>24</v>
      </c>
      <c r="AP1286" s="50">
        <v>20</v>
      </c>
      <c r="AQ1286" s="50">
        <v>14</v>
      </c>
      <c r="AR1286" s="50">
        <v>295</v>
      </c>
      <c r="AS1286" s="50">
        <v>198</v>
      </c>
      <c r="AT1286" s="50">
        <v>260</v>
      </c>
      <c r="AU1286" s="50">
        <v>0</v>
      </c>
      <c r="AV1286" s="50">
        <v>0</v>
      </c>
      <c r="AW1286" s="50">
        <v>0</v>
      </c>
      <c r="AX1286" s="50">
        <v>0</v>
      </c>
    </row>
    <row r="1287" spans="1:50" x14ac:dyDescent="0.25">
      <c r="A1287" s="50">
        <v>1286</v>
      </c>
      <c r="B1287" s="50" t="s">
        <v>24</v>
      </c>
      <c r="C1287" s="50" t="s">
        <v>2590</v>
      </c>
      <c r="D1287" s="50" t="s">
        <v>28</v>
      </c>
      <c r="E1287" s="50" t="s">
        <v>2593</v>
      </c>
      <c r="F1287" s="50" t="s">
        <v>2594</v>
      </c>
      <c r="G1287" s="50">
        <v>22</v>
      </c>
      <c r="H1287" s="50">
        <v>23</v>
      </c>
      <c r="I1287" s="50">
        <v>6</v>
      </c>
      <c r="J1287" s="50">
        <v>356</v>
      </c>
      <c r="K1287" s="50">
        <v>392</v>
      </c>
      <c r="L1287" s="50">
        <v>75</v>
      </c>
      <c r="M1287" s="50">
        <v>0</v>
      </c>
      <c r="N1287" s="50">
        <v>0</v>
      </c>
      <c r="O1287" s="50">
        <v>0</v>
      </c>
      <c r="P1287" s="50">
        <v>0</v>
      </c>
      <c r="Q1287" s="50">
        <v>0</v>
      </c>
      <c r="R1287" s="50">
        <v>0</v>
      </c>
      <c r="S1287" s="50">
        <v>0</v>
      </c>
      <c r="T1287" s="50">
        <v>0</v>
      </c>
      <c r="U1287" s="50">
        <v>0</v>
      </c>
      <c r="V1287" s="50">
        <v>0</v>
      </c>
      <c r="W1287" s="50">
        <v>0</v>
      </c>
      <c r="X1287" s="50">
        <v>0</v>
      </c>
      <c r="Y1287" s="50">
        <v>0</v>
      </c>
      <c r="Z1287" s="50">
        <v>0</v>
      </c>
      <c r="AA1287" s="50">
        <v>0</v>
      </c>
      <c r="AB1287" s="50">
        <v>0</v>
      </c>
      <c r="AC1287" s="50">
        <v>0</v>
      </c>
      <c r="AD1287" s="50">
        <v>0</v>
      </c>
      <c r="AE1287" s="50">
        <v>0</v>
      </c>
      <c r="AF1287" s="50">
        <v>0</v>
      </c>
      <c r="AG1287" s="50">
        <v>0</v>
      </c>
      <c r="AH1287" s="50">
        <v>0</v>
      </c>
      <c r="AI1287" s="50">
        <v>0</v>
      </c>
      <c r="AJ1287" s="50">
        <v>0</v>
      </c>
      <c r="AK1287" s="50">
        <v>16</v>
      </c>
      <c r="AL1287" s="50">
        <v>14</v>
      </c>
      <c r="AM1287" s="50">
        <v>0</v>
      </c>
      <c r="AN1287" s="50">
        <v>0</v>
      </c>
      <c r="AO1287" s="50">
        <v>0</v>
      </c>
      <c r="AP1287" s="50">
        <v>0</v>
      </c>
      <c r="AQ1287" s="50">
        <v>0</v>
      </c>
      <c r="AR1287" s="50">
        <v>0</v>
      </c>
      <c r="AS1287" s="50">
        <v>0</v>
      </c>
      <c r="AT1287" s="50">
        <v>0</v>
      </c>
      <c r="AU1287" s="50">
        <v>0</v>
      </c>
      <c r="AV1287" s="50">
        <v>0</v>
      </c>
      <c r="AW1287" s="50">
        <v>0</v>
      </c>
      <c r="AX1287" s="50">
        <v>0</v>
      </c>
    </row>
    <row r="1288" spans="1:50" x14ac:dyDescent="0.25">
      <c r="A1288" s="50">
        <v>1287</v>
      </c>
      <c r="B1288" s="50" t="s">
        <v>24</v>
      </c>
      <c r="C1288" s="50" t="s">
        <v>2590</v>
      </c>
      <c r="D1288" s="50" t="s">
        <v>33</v>
      </c>
      <c r="E1288" s="50" t="s">
        <v>2595</v>
      </c>
      <c r="F1288" s="50" t="s">
        <v>2596</v>
      </c>
      <c r="G1288" s="50">
        <v>11</v>
      </c>
      <c r="H1288" s="50">
        <v>12</v>
      </c>
      <c r="I1288" s="50">
        <v>4</v>
      </c>
      <c r="J1288" s="50">
        <v>230</v>
      </c>
      <c r="K1288" s="50">
        <v>264</v>
      </c>
      <c r="L1288" s="50">
        <v>62</v>
      </c>
      <c r="M1288" s="50">
        <v>0</v>
      </c>
      <c r="N1288" s="50">
        <v>0</v>
      </c>
      <c r="O1288" s="50">
        <v>0</v>
      </c>
      <c r="P1288" s="50">
        <v>0</v>
      </c>
      <c r="Q1288" s="50">
        <v>0</v>
      </c>
      <c r="R1288" s="50">
        <v>0</v>
      </c>
      <c r="S1288" s="50">
        <v>0</v>
      </c>
      <c r="T1288" s="50">
        <v>0</v>
      </c>
      <c r="U1288" s="50">
        <v>0</v>
      </c>
      <c r="V1288" s="50">
        <v>0</v>
      </c>
      <c r="W1288" s="50">
        <v>0</v>
      </c>
      <c r="X1288" s="50">
        <v>0</v>
      </c>
      <c r="Y1288" s="50">
        <v>0</v>
      </c>
      <c r="Z1288" s="50">
        <v>0</v>
      </c>
      <c r="AA1288" s="50">
        <v>0</v>
      </c>
      <c r="AB1288" s="50">
        <v>0</v>
      </c>
      <c r="AC1288" s="50">
        <v>0</v>
      </c>
      <c r="AD1288" s="50">
        <v>0</v>
      </c>
      <c r="AE1288" s="50">
        <v>0</v>
      </c>
      <c r="AF1288" s="50">
        <v>0</v>
      </c>
      <c r="AG1288" s="50">
        <v>0</v>
      </c>
      <c r="AH1288" s="50">
        <v>0</v>
      </c>
      <c r="AI1288" s="50">
        <v>0</v>
      </c>
      <c r="AJ1288" s="50">
        <v>0</v>
      </c>
      <c r="AK1288" s="50">
        <v>4</v>
      </c>
      <c r="AL1288" s="50">
        <v>3</v>
      </c>
      <c r="AM1288" s="50">
        <v>0</v>
      </c>
      <c r="AN1288" s="50">
        <v>0</v>
      </c>
      <c r="AO1288" s="50">
        <v>0</v>
      </c>
      <c r="AP1288" s="50">
        <v>0</v>
      </c>
      <c r="AQ1288" s="50">
        <v>0</v>
      </c>
      <c r="AR1288" s="50">
        <v>0</v>
      </c>
      <c r="AS1288" s="50">
        <v>0</v>
      </c>
      <c r="AT1288" s="50">
        <v>0</v>
      </c>
      <c r="AU1288" s="50">
        <v>0</v>
      </c>
      <c r="AV1288" s="50">
        <v>0</v>
      </c>
      <c r="AW1288" s="50">
        <v>0</v>
      </c>
      <c r="AX1288" s="50">
        <v>0</v>
      </c>
    </row>
    <row r="1289" spans="1:50" x14ac:dyDescent="0.25">
      <c r="A1289" s="50">
        <v>1288</v>
      </c>
      <c r="B1289" s="50" t="s">
        <v>24</v>
      </c>
      <c r="C1289" s="50" t="s">
        <v>2590</v>
      </c>
      <c r="D1289" s="50" t="s">
        <v>28</v>
      </c>
      <c r="E1289" s="50" t="s">
        <v>2597</v>
      </c>
      <c r="F1289" s="50" t="s">
        <v>2598</v>
      </c>
      <c r="G1289" s="50">
        <v>8</v>
      </c>
      <c r="H1289" s="50">
        <v>13</v>
      </c>
      <c r="I1289" s="50">
        <v>2</v>
      </c>
      <c r="J1289" s="50">
        <v>163</v>
      </c>
      <c r="K1289" s="50">
        <v>209</v>
      </c>
      <c r="L1289" s="50">
        <v>39</v>
      </c>
      <c r="M1289" s="50">
        <v>0</v>
      </c>
      <c r="N1289" s="50">
        <v>0</v>
      </c>
      <c r="O1289" s="50">
        <v>0</v>
      </c>
      <c r="P1289" s="50">
        <v>0</v>
      </c>
      <c r="Q1289" s="50">
        <v>0</v>
      </c>
      <c r="R1289" s="50">
        <v>0</v>
      </c>
      <c r="S1289" s="50">
        <v>0</v>
      </c>
      <c r="T1289" s="50">
        <v>0</v>
      </c>
      <c r="U1289" s="50">
        <v>0</v>
      </c>
      <c r="V1289" s="50">
        <v>0</v>
      </c>
      <c r="W1289" s="50">
        <v>0</v>
      </c>
      <c r="X1289" s="50">
        <v>0</v>
      </c>
      <c r="Y1289" s="50">
        <v>0</v>
      </c>
      <c r="Z1289" s="50">
        <v>0</v>
      </c>
      <c r="AA1289" s="50">
        <v>0</v>
      </c>
      <c r="AB1289" s="50">
        <v>0</v>
      </c>
      <c r="AC1289" s="50">
        <v>0</v>
      </c>
      <c r="AD1289" s="50">
        <v>0</v>
      </c>
      <c r="AE1289" s="50">
        <v>0</v>
      </c>
      <c r="AF1289" s="50">
        <v>0</v>
      </c>
      <c r="AG1289" s="50">
        <v>0</v>
      </c>
      <c r="AH1289" s="50">
        <v>0</v>
      </c>
      <c r="AI1289" s="50">
        <v>0</v>
      </c>
      <c r="AJ1289" s="50">
        <v>0</v>
      </c>
      <c r="AK1289" s="50">
        <v>2</v>
      </c>
      <c r="AL1289" s="50">
        <v>2</v>
      </c>
      <c r="AM1289" s="50">
        <v>0</v>
      </c>
      <c r="AN1289" s="50">
        <v>0</v>
      </c>
      <c r="AO1289" s="50">
        <v>0</v>
      </c>
      <c r="AP1289" s="50">
        <v>0</v>
      </c>
      <c r="AQ1289" s="50">
        <v>0</v>
      </c>
      <c r="AR1289" s="50">
        <v>0</v>
      </c>
      <c r="AS1289" s="50">
        <v>0</v>
      </c>
      <c r="AT1289" s="50">
        <v>0</v>
      </c>
      <c r="AU1289" s="50">
        <v>0</v>
      </c>
      <c r="AV1289" s="50">
        <v>0</v>
      </c>
      <c r="AW1289" s="50">
        <v>0</v>
      </c>
      <c r="AX1289" s="50">
        <v>0</v>
      </c>
    </row>
    <row r="1290" spans="1:50" x14ac:dyDescent="0.25">
      <c r="A1290" s="50">
        <v>1289</v>
      </c>
      <c r="B1290" s="50" t="s">
        <v>24</v>
      </c>
      <c r="C1290" s="50" t="s">
        <v>2590</v>
      </c>
      <c r="D1290" s="50" t="s">
        <v>25</v>
      </c>
      <c r="E1290" s="50" t="s">
        <v>2599</v>
      </c>
      <c r="F1290" s="50" t="s">
        <v>2600</v>
      </c>
      <c r="G1290" s="50">
        <v>93</v>
      </c>
      <c r="H1290" s="50">
        <v>102</v>
      </c>
      <c r="I1290" s="50">
        <v>21</v>
      </c>
      <c r="J1290" s="50">
        <v>1157</v>
      </c>
      <c r="K1290" s="50">
        <v>1440</v>
      </c>
      <c r="L1290" s="50">
        <v>301</v>
      </c>
      <c r="M1290" s="50">
        <v>0</v>
      </c>
      <c r="N1290" s="50">
        <v>0</v>
      </c>
      <c r="O1290" s="50">
        <v>0</v>
      </c>
      <c r="P1290" s="50">
        <v>0</v>
      </c>
      <c r="Q1290" s="50">
        <v>0</v>
      </c>
      <c r="R1290" s="50">
        <v>0</v>
      </c>
      <c r="S1290" s="50">
        <v>0</v>
      </c>
      <c r="T1290" s="50">
        <v>0</v>
      </c>
      <c r="U1290" s="50">
        <v>0</v>
      </c>
      <c r="V1290" s="50">
        <v>0</v>
      </c>
      <c r="W1290" s="50">
        <v>0</v>
      </c>
      <c r="X1290" s="50">
        <v>0</v>
      </c>
      <c r="Y1290" s="50">
        <v>0</v>
      </c>
      <c r="Z1290" s="50">
        <v>0</v>
      </c>
      <c r="AA1290" s="50">
        <v>0</v>
      </c>
      <c r="AB1290" s="50">
        <v>0</v>
      </c>
      <c r="AC1290" s="50">
        <v>0</v>
      </c>
      <c r="AD1290" s="50">
        <v>0</v>
      </c>
      <c r="AE1290" s="50">
        <v>0</v>
      </c>
      <c r="AF1290" s="50">
        <v>0</v>
      </c>
      <c r="AG1290" s="50">
        <v>0</v>
      </c>
      <c r="AH1290" s="50">
        <v>0</v>
      </c>
      <c r="AI1290" s="50">
        <v>0</v>
      </c>
      <c r="AJ1290" s="50">
        <v>0</v>
      </c>
      <c r="AK1290" s="50">
        <v>14</v>
      </c>
      <c r="AL1290" s="50">
        <v>13</v>
      </c>
      <c r="AM1290" s="50">
        <v>0</v>
      </c>
      <c r="AN1290" s="50">
        <v>0</v>
      </c>
      <c r="AO1290" s="50">
        <v>0</v>
      </c>
      <c r="AP1290" s="50">
        <v>0</v>
      </c>
      <c r="AQ1290" s="50">
        <v>0</v>
      </c>
      <c r="AR1290" s="50">
        <v>0</v>
      </c>
      <c r="AS1290" s="50">
        <v>0</v>
      </c>
      <c r="AT1290" s="50">
        <v>0</v>
      </c>
      <c r="AU1290" s="50">
        <v>0</v>
      </c>
      <c r="AV1290" s="50">
        <v>0</v>
      </c>
      <c r="AW1290" s="50">
        <v>0</v>
      </c>
      <c r="AX1290" s="50">
        <v>0</v>
      </c>
    </row>
    <row r="1291" spans="1:50" x14ac:dyDescent="0.25">
      <c r="A1291" s="50">
        <v>1290</v>
      </c>
      <c r="B1291" s="50" t="s">
        <v>24</v>
      </c>
      <c r="C1291" s="50" t="s">
        <v>2590</v>
      </c>
      <c r="D1291" s="50" t="s">
        <v>33</v>
      </c>
      <c r="E1291" s="50" t="s">
        <v>2601</v>
      </c>
      <c r="F1291" s="50" t="s">
        <v>2602</v>
      </c>
      <c r="G1291" s="50">
        <v>21</v>
      </c>
      <c r="H1291" s="50">
        <v>26</v>
      </c>
      <c r="I1291" s="50">
        <v>6</v>
      </c>
      <c r="J1291" s="50">
        <v>233</v>
      </c>
      <c r="K1291" s="50">
        <v>305</v>
      </c>
      <c r="L1291" s="50">
        <v>46</v>
      </c>
      <c r="M1291" s="50">
        <v>0</v>
      </c>
      <c r="N1291" s="50">
        <v>0</v>
      </c>
      <c r="O1291" s="50">
        <v>0</v>
      </c>
      <c r="P1291" s="50">
        <v>0</v>
      </c>
      <c r="Q1291" s="50">
        <v>0</v>
      </c>
      <c r="R1291" s="50">
        <v>0</v>
      </c>
      <c r="S1291" s="50">
        <v>0</v>
      </c>
      <c r="T1291" s="50">
        <v>0</v>
      </c>
      <c r="U1291" s="50">
        <v>0</v>
      </c>
      <c r="V1291" s="50">
        <v>0</v>
      </c>
      <c r="W1291" s="50">
        <v>0</v>
      </c>
      <c r="X1291" s="50">
        <v>0</v>
      </c>
      <c r="Y1291" s="50">
        <v>0</v>
      </c>
      <c r="Z1291" s="50">
        <v>0</v>
      </c>
      <c r="AA1291" s="50">
        <v>0</v>
      </c>
      <c r="AB1291" s="50">
        <v>0</v>
      </c>
      <c r="AC1291" s="50">
        <v>0</v>
      </c>
      <c r="AD1291" s="50">
        <v>0</v>
      </c>
      <c r="AE1291" s="50">
        <v>0</v>
      </c>
      <c r="AF1291" s="50">
        <v>0</v>
      </c>
      <c r="AG1291" s="50">
        <v>0</v>
      </c>
      <c r="AH1291" s="50">
        <v>0</v>
      </c>
      <c r="AI1291" s="50">
        <v>0</v>
      </c>
      <c r="AJ1291" s="50">
        <v>0</v>
      </c>
      <c r="AK1291" s="50">
        <v>2</v>
      </c>
      <c r="AL1291" s="50">
        <v>2</v>
      </c>
      <c r="AM1291" s="50">
        <v>0</v>
      </c>
      <c r="AN1291" s="50">
        <v>0</v>
      </c>
      <c r="AO1291" s="50">
        <v>0</v>
      </c>
      <c r="AP1291" s="50">
        <v>0</v>
      </c>
      <c r="AQ1291" s="50">
        <v>0</v>
      </c>
      <c r="AR1291" s="50">
        <v>0</v>
      </c>
      <c r="AS1291" s="50">
        <v>0</v>
      </c>
      <c r="AT1291" s="50">
        <v>0</v>
      </c>
      <c r="AU1291" s="50">
        <v>0</v>
      </c>
      <c r="AV1291" s="50">
        <v>0</v>
      </c>
      <c r="AW1291" s="50">
        <v>0</v>
      </c>
      <c r="AX1291" s="50">
        <v>0</v>
      </c>
    </row>
    <row r="1292" spans="1:50" x14ac:dyDescent="0.25">
      <c r="A1292" s="50">
        <v>1291</v>
      </c>
      <c r="B1292" s="50" t="s">
        <v>24</v>
      </c>
      <c r="C1292" s="50" t="s">
        <v>2590</v>
      </c>
      <c r="D1292" s="50" t="s">
        <v>28</v>
      </c>
      <c r="E1292" s="50" t="s">
        <v>2603</v>
      </c>
      <c r="F1292" s="50" t="s">
        <v>2604</v>
      </c>
      <c r="G1292" s="50">
        <v>16</v>
      </c>
      <c r="H1292" s="50">
        <v>19</v>
      </c>
      <c r="I1292" s="50">
        <v>8</v>
      </c>
      <c r="J1292" s="50">
        <v>105</v>
      </c>
      <c r="K1292" s="50">
        <v>152</v>
      </c>
      <c r="L1292" s="50">
        <v>39</v>
      </c>
      <c r="M1292" s="50">
        <v>0</v>
      </c>
      <c r="N1292" s="50">
        <v>0</v>
      </c>
      <c r="O1292" s="50">
        <v>0</v>
      </c>
      <c r="P1292" s="50">
        <v>0</v>
      </c>
      <c r="Q1292" s="50">
        <v>0</v>
      </c>
      <c r="R1292" s="50">
        <v>0</v>
      </c>
      <c r="S1292" s="50">
        <v>0</v>
      </c>
      <c r="T1292" s="50">
        <v>0</v>
      </c>
      <c r="U1292" s="50">
        <v>0</v>
      </c>
      <c r="V1292" s="50">
        <v>0</v>
      </c>
      <c r="W1292" s="50">
        <v>0</v>
      </c>
      <c r="X1292" s="50">
        <v>0</v>
      </c>
      <c r="Y1292" s="50">
        <v>0</v>
      </c>
      <c r="Z1292" s="50">
        <v>0</v>
      </c>
      <c r="AA1292" s="50">
        <v>0</v>
      </c>
      <c r="AB1292" s="50">
        <v>0</v>
      </c>
      <c r="AC1292" s="50">
        <v>0</v>
      </c>
      <c r="AD1292" s="50">
        <v>0</v>
      </c>
      <c r="AE1292" s="50">
        <v>0</v>
      </c>
      <c r="AF1292" s="50">
        <v>0</v>
      </c>
      <c r="AG1292" s="50">
        <v>0</v>
      </c>
      <c r="AH1292" s="50">
        <v>0</v>
      </c>
      <c r="AI1292" s="50">
        <v>0</v>
      </c>
      <c r="AJ1292" s="50">
        <v>0</v>
      </c>
      <c r="AK1292" s="50">
        <v>0</v>
      </c>
      <c r="AL1292" s="50">
        <v>0</v>
      </c>
      <c r="AM1292" s="50">
        <v>0</v>
      </c>
      <c r="AN1292" s="50">
        <v>0</v>
      </c>
      <c r="AO1292" s="50">
        <v>0</v>
      </c>
      <c r="AP1292" s="50">
        <v>0</v>
      </c>
      <c r="AQ1292" s="50">
        <v>0</v>
      </c>
      <c r="AR1292" s="50">
        <v>0</v>
      </c>
      <c r="AS1292" s="50">
        <v>0</v>
      </c>
      <c r="AT1292" s="50">
        <v>0</v>
      </c>
      <c r="AU1292" s="50">
        <v>0</v>
      </c>
      <c r="AV1292" s="50">
        <v>0</v>
      </c>
      <c r="AW1292" s="50">
        <v>0</v>
      </c>
      <c r="AX1292" s="50">
        <v>0</v>
      </c>
    </row>
    <row r="1293" spans="1:50" x14ac:dyDescent="0.25">
      <c r="A1293" s="50">
        <v>1292</v>
      </c>
      <c r="B1293" s="50" t="s">
        <v>24</v>
      </c>
      <c r="C1293" s="50" t="s">
        <v>2590</v>
      </c>
      <c r="D1293" s="50" t="s">
        <v>28</v>
      </c>
      <c r="E1293" s="50" t="s">
        <v>2605</v>
      </c>
      <c r="F1293" s="50" t="s">
        <v>2606</v>
      </c>
      <c r="G1293" s="50">
        <v>9</v>
      </c>
      <c r="H1293" s="50">
        <v>14</v>
      </c>
      <c r="I1293" s="50">
        <v>4</v>
      </c>
      <c r="J1293" s="50">
        <v>109</v>
      </c>
      <c r="K1293" s="50">
        <v>157</v>
      </c>
      <c r="L1293" s="50">
        <v>37</v>
      </c>
      <c r="M1293" s="50">
        <v>0</v>
      </c>
      <c r="N1293" s="50">
        <v>0</v>
      </c>
      <c r="O1293" s="50">
        <v>0</v>
      </c>
      <c r="P1293" s="50">
        <v>0</v>
      </c>
      <c r="Q1293" s="50">
        <v>0</v>
      </c>
      <c r="R1293" s="50">
        <v>0</v>
      </c>
      <c r="S1293" s="50">
        <v>0</v>
      </c>
      <c r="T1293" s="50">
        <v>0</v>
      </c>
      <c r="U1293" s="50">
        <v>0</v>
      </c>
      <c r="V1293" s="50">
        <v>0</v>
      </c>
      <c r="W1293" s="50">
        <v>0</v>
      </c>
      <c r="X1293" s="50">
        <v>0</v>
      </c>
      <c r="Y1293" s="50">
        <v>0</v>
      </c>
      <c r="Z1293" s="50">
        <v>0</v>
      </c>
      <c r="AA1293" s="50">
        <v>0</v>
      </c>
      <c r="AB1293" s="50">
        <v>0</v>
      </c>
      <c r="AC1293" s="50">
        <v>0</v>
      </c>
      <c r="AD1293" s="50">
        <v>0</v>
      </c>
      <c r="AE1293" s="50">
        <v>0</v>
      </c>
      <c r="AF1293" s="50">
        <v>0</v>
      </c>
      <c r="AG1293" s="50">
        <v>0</v>
      </c>
      <c r="AH1293" s="50">
        <v>0</v>
      </c>
      <c r="AI1293" s="50">
        <v>0</v>
      </c>
      <c r="AJ1293" s="50">
        <v>0</v>
      </c>
      <c r="AK1293" s="50">
        <v>3</v>
      </c>
      <c r="AL1293" s="50">
        <v>3</v>
      </c>
      <c r="AM1293" s="50">
        <v>0</v>
      </c>
      <c r="AN1293" s="50">
        <v>0</v>
      </c>
      <c r="AO1293" s="50">
        <v>0</v>
      </c>
      <c r="AP1293" s="50">
        <v>0</v>
      </c>
      <c r="AQ1293" s="50">
        <v>0</v>
      </c>
      <c r="AR1293" s="50">
        <v>0</v>
      </c>
      <c r="AS1293" s="50">
        <v>0</v>
      </c>
      <c r="AT1293" s="50">
        <v>0</v>
      </c>
      <c r="AU1293" s="50">
        <v>0</v>
      </c>
      <c r="AV1293" s="50">
        <v>0</v>
      </c>
      <c r="AW1293" s="50">
        <v>0</v>
      </c>
      <c r="AX1293" s="50">
        <v>0</v>
      </c>
    </row>
    <row r="1294" spans="1:50" x14ac:dyDescent="0.25">
      <c r="A1294" s="50">
        <v>1293</v>
      </c>
      <c r="B1294" s="50" t="s">
        <v>24</v>
      </c>
      <c r="C1294" s="50" t="s">
        <v>2590</v>
      </c>
      <c r="D1294" s="50" t="s">
        <v>28</v>
      </c>
      <c r="E1294" s="50" t="s">
        <v>2607</v>
      </c>
      <c r="F1294" s="50" t="s">
        <v>2608</v>
      </c>
      <c r="G1294" s="50">
        <v>25</v>
      </c>
      <c r="H1294" s="50">
        <v>30</v>
      </c>
      <c r="I1294" s="50">
        <v>5</v>
      </c>
      <c r="J1294" s="50">
        <v>280</v>
      </c>
      <c r="K1294" s="50">
        <v>345</v>
      </c>
      <c r="L1294" s="50">
        <v>60</v>
      </c>
      <c r="M1294" s="50">
        <v>0</v>
      </c>
      <c r="N1294" s="50">
        <v>0</v>
      </c>
      <c r="O1294" s="50">
        <v>0</v>
      </c>
      <c r="P1294" s="50">
        <v>0</v>
      </c>
      <c r="Q1294" s="50">
        <v>0</v>
      </c>
      <c r="R1294" s="50">
        <v>0</v>
      </c>
      <c r="S1294" s="50">
        <v>0</v>
      </c>
      <c r="T1294" s="50">
        <v>0</v>
      </c>
      <c r="U1294" s="50">
        <v>0</v>
      </c>
      <c r="V1294" s="50">
        <v>0</v>
      </c>
      <c r="W1294" s="50">
        <v>0</v>
      </c>
      <c r="X1294" s="50">
        <v>0</v>
      </c>
      <c r="Y1294" s="50">
        <v>0</v>
      </c>
      <c r="Z1294" s="50">
        <v>0</v>
      </c>
      <c r="AA1294" s="50">
        <v>0</v>
      </c>
      <c r="AB1294" s="50">
        <v>0</v>
      </c>
      <c r="AC1294" s="50">
        <v>0</v>
      </c>
      <c r="AD1294" s="50">
        <v>0</v>
      </c>
      <c r="AE1294" s="50">
        <v>0</v>
      </c>
      <c r="AF1294" s="50">
        <v>0</v>
      </c>
      <c r="AG1294" s="50">
        <v>0</v>
      </c>
      <c r="AH1294" s="50">
        <v>0</v>
      </c>
      <c r="AI1294" s="50">
        <v>0</v>
      </c>
      <c r="AJ1294" s="50">
        <v>0</v>
      </c>
      <c r="AK1294" s="50">
        <v>0</v>
      </c>
      <c r="AL1294" s="50">
        <v>0</v>
      </c>
      <c r="AM1294" s="50">
        <v>0</v>
      </c>
      <c r="AN1294" s="50">
        <v>0</v>
      </c>
      <c r="AO1294" s="50">
        <v>0</v>
      </c>
      <c r="AP1294" s="50">
        <v>0</v>
      </c>
      <c r="AQ1294" s="50">
        <v>0</v>
      </c>
      <c r="AR1294" s="50">
        <v>0</v>
      </c>
      <c r="AS1294" s="50">
        <v>0</v>
      </c>
      <c r="AT1294" s="50">
        <v>0</v>
      </c>
      <c r="AU1294" s="50">
        <v>0</v>
      </c>
      <c r="AV1294" s="50">
        <v>0</v>
      </c>
      <c r="AW1294" s="50">
        <v>0</v>
      </c>
      <c r="AX1294" s="50">
        <v>0</v>
      </c>
    </row>
    <row r="1295" spans="1:50" x14ac:dyDescent="0.25">
      <c r="A1295" s="50">
        <v>1294</v>
      </c>
      <c r="B1295" s="50" t="s">
        <v>24</v>
      </c>
      <c r="C1295" s="50" t="s">
        <v>2590</v>
      </c>
      <c r="D1295" s="50" t="s">
        <v>25</v>
      </c>
      <c r="E1295" s="50" t="s">
        <v>2609</v>
      </c>
      <c r="F1295" s="50" t="s">
        <v>2610</v>
      </c>
      <c r="G1295" s="50">
        <v>97</v>
      </c>
      <c r="H1295" s="50">
        <v>116</v>
      </c>
      <c r="I1295" s="50">
        <v>34</v>
      </c>
      <c r="J1295" s="50">
        <v>1274</v>
      </c>
      <c r="K1295" s="50">
        <v>1711</v>
      </c>
      <c r="L1295" s="50">
        <v>462</v>
      </c>
      <c r="M1295" s="50">
        <v>0</v>
      </c>
      <c r="N1295" s="50">
        <v>0</v>
      </c>
      <c r="O1295" s="50">
        <v>0</v>
      </c>
      <c r="P1295" s="50">
        <v>0</v>
      </c>
      <c r="Q1295" s="50">
        <v>0</v>
      </c>
      <c r="R1295" s="50">
        <v>0</v>
      </c>
      <c r="S1295" s="50">
        <v>0</v>
      </c>
      <c r="T1295" s="50">
        <v>0</v>
      </c>
      <c r="U1295" s="50">
        <v>0</v>
      </c>
      <c r="V1295" s="50">
        <v>0</v>
      </c>
      <c r="W1295" s="50">
        <v>0</v>
      </c>
      <c r="X1295" s="50">
        <v>0</v>
      </c>
      <c r="Y1295" s="50">
        <v>0</v>
      </c>
      <c r="Z1295" s="50">
        <v>0</v>
      </c>
      <c r="AA1295" s="50">
        <v>0</v>
      </c>
      <c r="AB1295" s="50">
        <v>0</v>
      </c>
      <c r="AC1295" s="50">
        <v>0</v>
      </c>
      <c r="AD1295" s="50">
        <v>0</v>
      </c>
      <c r="AE1295" s="50">
        <v>0</v>
      </c>
      <c r="AF1295" s="50">
        <v>0</v>
      </c>
      <c r="AG1295" s="50">
        <v>0</v>
      </c>
      <c r="AH1295" s="50">
        <v>0</v>
      </c>
      <c r="AI1295" s="50">
        <v>0</v>
      </c>
      <c r="AJ1295" s="50">
        <v>0</v>
      </c>
      <c r="AK1295" s="50">
        <v>9</v>
      </c>
      <c r="AL1295" s="50">
        <v>8</v>
      </c>
      <c r="AM1295" s="50">
        <v>0</v>
      </c>
      <c r="AN1295" s="50">
        <v>0</v>
      </c>
      <c r="AO1295" s="50">
        <v>0</v>
      </c>
      <c r="AP1295" s="50">
        <v>0</v>
      </c>
      <c r="AQ1295" s="50">
        <v>0</v>
      </c>
      <c r="AR1295" s="50">
        <v>0</v>
      </c>
      <c r="AS1295" s="50">
        <v>0</v>
      </c>
      <c r="AT1295" s="50">
        <v>0</v>
      </c>
      <c r="AU1295" s="50">
        <v>0</v>
      </c>
      <c r="AV1295" s="50">
        <v>0</v>
      </c>
      <c r="AW1295" s="50">
        <v>0</v>
      </c>
      <c r="AX1295" s="50">
        <v>0</v>
      </c>
    </row>
    <row r="1296" spans="1:50" x14ac:dyDescent="0.25">
      <c r="A1296" s="50">
        <v>1295</v>
      </c>
      <c r="B1296" s="50" t="s">
        <v>24</v>
      </c>
      <c r="C1296" s="50" t="s">
        <v>2590</v>
      </c>
      <c r="D1296" s="50" t="s">
        <v>28</v>
      </c>
      <c r="E1296" s="50" t="s">
        <v>2611</v>
      </c>
      <c r="F1296" s="50" t="s">
        <v>2612</v>
      </c>
      <c r="G1296" s="50">
        <v>18</v>
      </c>
      <c r="H1296" s="50">
        <v>21</v>
      </c>
      <c r="I1296" s="50">
        <v>6</v>
      </c>
      <c r="J1296" s="50">
        <v>238</v>
      </c>
      <c r="K1296" s="50">
        <v>304</v>
      </c>
      <c r="L1296" s="50">
        <v>50</v>
      </c>
      <c r="M1296" s="50">
        <v>0</v>
      </c>
      <c r="N1296" s="50">
        <v>0</v>
      </c>
      <c r="O1296" s="50">
        <v>0</v>
      </c>
      <c r="P1296" s="50">
        <v>0</v>
      </c>
      <c r="Q1296" s="50">
        <v>0</v>
      </c>
      <c r="R1296" s="50">
        <v>0</v>
      </c>
      <c r="S1296" s="50">
        <v>0</v>
      </c>
      <c r="T1296" s="50">
        <v>0</v>
      </c>
      <c r="U1296" s="50">
        <v>0</v>
      </c>
      <c r="V1296" s="50">
        <v>0</v>
      </c>
      <c r="W1296" s="50">
        <v>0</v>
      </c>
      <c r="X1296" s="50">
        <v>0</v>
      </c>
      <c r="Y1296" s="50">
        <v>0</v>
      </c>
      <c r="Z1296" s="50">
        <v>0</v>
      </c>
      <c r="AA1296" s="50">
        <v>0</v>
      </c>
      <c r="AB1296" s="50">
        <v>0</v>
      </c>
      <c r="AC1296" s="50">
        <v>0</v>
      </c>
      <c r="AD1296" s="50">
        <v>0</v>
      </c>
      <c r="AE1296" s="50">
        <v>0</v>
      </c>
      <c r="AF1296" s="50">
        <v>0</v>
      </c>
      <c r="AG1296" s="50">
        <v>0</v>
      </c>
      <c r="AH1296" s="50">
        <v>0</v>
      </c>
      <c r="AI1296" s="50">
        <v>0</v>
      </c>
      <c r="AJ1296" s="50">
        <v>0</v>
      </c>
      <c r="AK1296" s="50">
        <v>21</v>
      </c>
      <c r="AL1296" s="50">
        <v>17</v>
      </c>
      <c r="AM1296" s="50">
        <v>0</v>
      </c>
      <c r="AN1296" s="50">
        <v>0</v>
      </c>
      <c r="AO1296" s="50">
        <v>0</v>
      </c>
      <c r="AP1296" s="50">
        <v>0</v>
      </c>
      <c r="AQ1296" s="50">
        <v>0</v>
      </c>
      <c r="AR1296" s="50">
        <v>0</v>
      </c>
      <c r="AS1296" s="50">
        <v>0</v>
      </c>
      <c r="AT1296" s="50">
        <v>0</v>
      </c>
      <c r="AU1296" s="50">
        <v>0</v>
      </c>
      <c r="AV1296" s="50">
        <v>0</v>
      </c>
      <c r="AW1296" s="50">
        <v>0</v>
      </c>
      <c r="AX1296" s="50">
        <v>0</v>
      </c>
    </row>
    <row r="1297" spans="1:50" x14ac:dyDescent="0.25">
      <c r="A1297" s="50">
        <v>1296</v>
      </c>
      <c r="B1297" s="50" t="s">
        <v>24</v>
      </c>
      <c r="C1297" s="50" t="s">
        <v>2590</v>
      </c>
      <c r="D1297" s="50" t="s">
        <v>28</v>
      </c>
      <c r="E1297" s="50" t="s">
        <v>2613</v>
      </c>
      <c r="F1297" s="50" t="s">
        <v>2614</v>
      </c>
      <c r="G1297" s="50">
        <v>12</v>
      </c>
      <c r="H1297" s="50">
        <v>15</v>
      </c>
      <c r="I1297" s="50">
        <v>6</v>
      </c>
      <c r="J1297" s="50">
        <v>188</v>
      </c>
      <c r="K1297" s="50">
        <v>197</v>
      </c>
      <c r="L1297" s="50">
        <v>59</v>
      </c>
      <c r="M1297" s="50">
        <v>0</v>
      </c>
      <c r="N1297" s="50">
        <v>0</v>
      </c>
      <c r="O1297" s="50">
        <v>0</v>
      </c>
      <c r="P1297" s="50">
        <v>0</v>
      </c>
      <c r="Q1297" s="50">
        <v>0</v>
      </c>
      <c r="R1297" s="50">
        <v>0</v>
      </c>
      <c r="S1297" s="50">
        <v>0</v>
      </c>
      <c r="T1297" s="50">
        <v>0</v>
      </c>
      <c r="U1297" s="50">
        <v>0</v>
      </c>
      <c r="V1297" s="50">
        <v>0</v>
      </c>
      <c r="W1297" s="50">
        <v>0</v>
      </c>
      <c r="X1297" s="50">
        <v>0</v>
      </c>
      <c r="Y1297" s="50">
        <v>0</v>
      </c>
      <c r="Z1297" s="50">
        <v>0</v>
      </c>
      <c r="AA1297" s="50">
        <v>0</v>
      </c>
      <c r="AB1297" s="50">
        <v>0</v>
      </c>
      <c r="AC1297" s="50">
        <v>0</v>
      </c>
      <c r="AD1297" s="50">
        <v>0</v>
      </c>
      <c r="AE1297" s="50">
        <v>0</v>
      </c>
      <c r="AF1297" s="50">
        <v>0</v>
      </c>
      <c r="AG1297" s="50">
        <v>0</v>
      </c>
      <c r="AH1297" s="50">
        <v>0</v>
      </c>
      <c r="AI1297" s="50">
        <v>0</v>
      </c>
      <c r="AJ1297" s="50">
        <v>0</v>
      </c>
      <c r="AK1297" s="50">
        <v>3</v>
      </c>
      <c r="AL1297" s="50">
        <v>3</v>
      </c>
      <c r="AM1297" s="50">
        <v>0</v>
      </c>
      <c r="AN1297" s="50">
        <v>0</v>
      </c>
      <c r="AO1297" s="50">
        <v>0</v>
      </c>
      <c r="AP1297" s="50">
        <v>0</v>
      </c>
      <c r="AQ1297" s="50">
        <v>0</v>
      </c>
      <c r="AR1297" s="50">
        <v>0</v>
      </c>
      <c r="AS1297" s="50">
        <v>0</v>
      </c>
      <c r="AT1297" s="50">
        <v>0</v>
      </c>
      <c r="AU1297" s="50">
        <v>0</v>
      </c>
      <c r="AV1297" s="50">
        <v>0</v>
      </c>
      <c r="AW1297" s="50">
        <v>0</v>
      </c>
      <c r="AX1297" s="50">
        <v>0</v>
      </c>
    </row>
    <row r="1298" spans="1:50" x14ac:dyDescent="0.25">
      <c r="A1298" s="50">
        <v>1297</v>
      </c>
      <c r="B1298" s="50" t="s">
        <v>24</v>
      </c>
      <c r="C1298" s="50" t="s">
        <v>2590</v>
      </c>
      <c r="D1298" s="50" t="s">
        <v>25</v>
      </c>
      <c r="E1298" s="50" t="s">
        <v>2615</v>
      </c>
      <c r="F1298" s="50" t="s">
        <v>2616</v>
      </c>
      <c r="G1298" s="50">
        <v>94</v>
      </c>
      <c r="H1298" s="50">
        <v>110</v>
      </c>
      <c r="I1298" s="50">
        <v>28</v>
      </c>
      <c r="J1298" s="50">
        <v>1336</v>
      </c>
      <c r="K1298" s="50">
        <v>1719</v>
      </c>
      <c r="L1298" s="50">
        <v>431</v>
      </c>
      <c r="M1298" s="50">
        <v>0</v>
      </c>
      <c r="N1298" s="50">
        <v>0</v>
      </c>
      <c r="O1298" s="50">
        <v>0</v>
      </c>
      <c r="P1298" s="50">
        <v>0</v>
      </c>
      <c r="Q1298" s="50">
        <v>0</v>
      </c>
      <c r="R1298" s="50">
        <v>0</v>
      </c>
      <c r="S1298" s="50">
        <v>0</v>
      </c>
      <c r="T1298" s="50">
        <v>0</v>
      </c>
      <c r="U1298" s="50">
        <v>0</v>
      </c>
      <c r="V1298" s="50">
        <v>0</v>
      </c>
      <c r="W1298" s="50">
        <v>0</v>
      </c>
      <c r="X1298" s="50">
        <v>0</v>
      </c>
      <c r="Y1298" s="50">
        <v>0</v>
      </c>
      <c r="Z1298" s="50">
        <v>0</v>
      </c>
      <c r="AA1298" s="50">
        <v>0</v>
      </c>
      <c r="AB1298" s="50">
        <v>0</v>
      </c>
      <c r="AC1298" s="50">
        <v>0</v>
      </c>
      <c r="AD1298" s="50">
        <v>0</v>
      </c>
      <c r="AE1298" s="50">
        <v>0</v>
      </c>
      <c r="AF1298" s="50">
        <v>0</v>
      </c>
      <c r="AG1298" s="50">
        <v>0</v>
      </c>
      <c r="AH1298" s="50">
        <v>0</v>
      </c>
      <c r="AI1298" s="50">
        <v>0</v>
      </c>
      <c r="AJ1298" s="50">
        <v>0</v>
      </c>
      <c r="AK1298" s="50">
        <v>22</v>
      </c>
      <c r="AL1298" s="50">
        <v>17</v>
      </c>
      <c r="AM1298" s="50">
        <v>0</v>
      </c>
      <c r="AN1298" s="50">
        <v>0</v>
      </c>
      <c r="AO1298" s="50">
        <v>0</v>
      </c>
      <c r="AP1298" s="50">
        <v>0</v>
      </c>
      <c r="AQ1298" s="50">
        <v>0</v>
      </c>
      <c r="AR1298" s="50">
        <v>0</v>
      </c>
      <c r="AS1298" s="50">
        <v>0</v>
      </c>
      <c r="AT1298" s="50">
        <v>0</v>
      </c>
      <c r="AU1298" s="50">
        <v>0</v>
      </c>
      <c r="AV1298" s="50">
        <v>0</v>
      </c>
      <c r="AW1298" s="50">
        <v>0</v>
      </c>
      <c r="AX1298" s="50">
        <v>0</v>
      </c>
    </row>
    <row r="1299" spans="1:50" x14ac:dyDescent="0.25">
      <c r="A1299" s="50">
        <v>1298</v>
      </c>
      <c r="B1299" s="50" t="s">
        <v>24</v>
      </c>
      <c r="C1299" s="50" t="s">
        <v>2590</v>
      </c>
      <c r="D1299" s="50" t="s">
        <v>25</v>
      </c>
      <c r="E1299" s="50" t="s">
        <v>2617</v>
      </c>
      <c r="F1299" s="50" t="s">
        <v>2618</v>
      </c>
      <c r="G1299" s="50">
        <v>51</v>
      </c>
      <c r="H1299" s="50">
        <v>57</v>
      </c>
      <c r="I1299" s="50">
        <v>24</v>
      </c>
      <c r="J1299" s="50">
        <v>703</v>
      </c>
      <c r="K1299" s="50">
        <v>952</v>
      </c>
      <c r="L1299" s="50">
        <v>308</v>
      </c>
      <c r="M1299" s="50">
        <v>0</v>
      </c>
      <c r="N1299" s="50">
        <v>0</v>
      </c>
      <c r="O1299" s="50">
        <v>0</v>
      </c>
      <c r="P1299" s="50">
        <v>0</v>
      </c>
      <c r="Q1299" s="50">
        <v>0</v>
      </c>
      <c r="R1299" s="50">
        <v>0</v>
      </c>
      <c r="S1299" s="50">
        <v>0</v>
      </c>
      <c r="T1299" s="50">
        <v>0</v>
      </c>
      <c r="U1299" s="50">
        <v>0</v>
      </c>
      <c r="V1299" s="50">
        <v>0</v>
      </c>
      <c r="W1299" s="50">
        <v>0</v>
      </c>
      <c r="X1299" s="50">
        <v>0</v>
      </c>
      <c r="Y1299" s="50">
        <v>0</v>
      </c>
      <c r="Z1299" s="50">
        <v>0</v>
      </c>
      <c r="AA1299" s="50">
        <v>0</v>
      </c>
      <c r="AB1299" s="50">
        <v>0</v>
      </c>
      <c r="AC1299" s="50">
        <v>0</v>
      </c>
      <c r="AD1299" s="50">
        <v>0</v>
      </c>
      <c r="AE1299" s="50">
        <v>0</v>
      </c>
      <c r="AF1299" s="50">
        <v>0</v>
      </c>
      <c r="AG1299" s="50">
        <v>0</v>
      </c>
      <c r="AH1299" s="50">
        <v>0</v>
      </c>
      <c r="AI1299" s="50">
        <v>0</v>
      </c>
      <c r="AJ1299" s="50">
        <v>0</v>
      </c>
      <c r="AK1299" s="50">
        <v>2</v>
      </c>
      <c r="AL1299" s="50">
        <v>2</v>
      </c>
      <c r="AM1299" s="50">
        <v>0</v>
      </c>
      <c r="AN1299" s="50">
        <v>0</v>
      </c>
      <c r="AO1299" s="50">
        <v>0</v>
      </c>
      <c r="AP1299" s="50">
        <v>0</v>
      </c>
      <c r="AQ1299" s="50">
        <v>0</v>
      </c>
      <c r="AR1299" s="50">
        <v>0</v>
      </c>
      <c r="AS1299" s="50">
        <v>0</v>
      </c>
      <c r="AT1299" s="50">
        <v>0</v>
      </c>
      <c r="AU1299" s="50">
        <v>0</v>
      </c>
      <c r="AV1299" s="50">
        <v>0</v>
      </c>
      <c r="AW1299" s="50">
        <v>0</v>
      </c>
      <c r="AX1299" s="50">
        <v>0</v>
      </c>
    </row>
    <row r="1300" spans="1:50" x14ac:dyDescent="0.25">
      <c r="A1300" s="50">
        <v>1299</v>
      </c>
      <c r="B1300" s="50" t="s">
        <v>24</v>
      </c>
      <c r="C1300" s="50" t="s">
        <v>2590</v>
      </c>
      <c r="D1300" s="50" t="s">
        <v>28</v>
      </c>
      <c r="E1300" s="50" t="s">
        <v>2619</v>
      </c>
      <c r="F1300" s="50" t="s">
        <v>2620</v>
      </c>
      <c r="G1300" s="50">
        <v>8</v>
      </c>
      <c r="H1300" s="50">
        <v>10</v>
      </c>
      <c r="I1300" s="50">
        <v>4</v>
      </c>
      <c r="J1300" s="50">
        <v>123</v>
      </c>
      <c r="K1300" s="50">
        <v>166</v>
      </c>
      <c r="L1300" s="50">
        <v>44</v>
      </c>
      <c r="M1300" s="50">
        <v>0</v>
      </c>
      <c r="N1300" s="50">
        <v>0</v>
      </c>
      <c r="O1300" s="50">
        <v>0</v>
      </c>
      <c r="P1300" s="50">
        <v>0</v>
      </c>
      <c r="Q1300" s="50">
        <v>0</v>
      </c>
      <c r="R1300" s="50">
        <v>0</v>
      </c>
      <c r="S1300" s="50">
        <v>0</v>
      </c>
      <c r="T1300" s="50">
        <v>0</v>
      </c>
      <c r="U1300" s="50">
        <v>0</v>
      </c>
      <c r="V1300" s="50">
        <v>0</v>
      </c>
      <c r="W1300" s="50">
        <v>0</v>
      </c>
      <c r="X1300" s="50">
        <v>0</v>
      </c>
      <c r="Y1300" s="50">
        <v>0</v>
      </c>
      <c r="Z1300" s="50">
        <v>0</v>
      </c>
      <c r="AA1300" s="50">
        <v>0</v>
      </c>
      <c r="AB1300" s="50">
        <v>0</v>
      </c>
      <c r="AC1300" s="50">
        <v>0</v>
      </c>
      <c r="AD1300" s="50">
        <v>0</v>
      </c>
      <c r="AE1300" s="50">
        <v>0</v>
      </c>
      <c r="AF1300" s="50">
        <v>0</v>
      </c>
      <c r="AG1300" s="50">
        <v>0</v>
      </c>
      <c r="AH1300" s="50">
        <v>0</v>
      </c>
      <c r="AI1300" s="50">
        <v>0</v>
      </c>
      <c r="AJ1300" s="50">
        <v>0</v>
      </c>
      <c r="AK1300" s="50">
        <v>7</v>
      </c>
      <c r="AL1300" s="50">
        <v>5</v>
      </c>
      <c r="AM1300" s="50">
        <v>0</v>
      </c>
      <c r="AN1300" s="50">
        <v>0</v>
      </c>
      <c r="AO1300" s="50">
        <v>0</v>
      </c>
      <c r="AP1300" s="50">
        <v>0</v>
      </c>
      <c r="AQ1300" s="50">
        <v>0</v>
      </c>
      <c r="AR1300" s="50">
        <v>0</v>
      </c>
      <c r="AS1300" s="50">
        <v>0</v>
      </c>
      <c r="AT1300" s="50">
        <v>0</v>
      </c>
      <c r="AU1300" s="50">
        <v>0</v>
      </c>
      <c r="AV1300" s="50">
        <v>0</v>
      </c>
      <c r="AW1300" s="50">
        <v>0</v>
      </c>
      <c r="AX1300" s="50">
        <v>0</v>
      </c>
    </row>
    <row r="1301" spans="1:50" x14ac:dyDescent="0.25">
      <c r="A1301" s="50">
        <v>1300</v>
      </c>
      <c r="B1301" s="50" t="s">
        <v>24</v>
      </c>
      <c r="C1301" s="50" t="s">
        <v>2590</v>
      </c>
      <c r="D1301" s="50" t="s">
        <v>28</v>
      </c>
      <c r="E1301" s="50" t="s">
        <v>2621</v>
      </c>
      <c r="F1301" s="50" t="s">
        <v>2622</v>
      </c>
      <c r="G1301" s="50">
        <v>7</v>
      </c>
      <c r="H1301" s="50">
        <v>11</v>
      </c>
      <c r="I1301" s="50">
        <v>3</v>
      </c>
      <c r="J1301" s="50">
        <v>109</v>
      </c>
      <c r="K1301" s="50">
        <v>159</v>
      </c>
      <c r="L1301" s="50">
        <v>41</v>
      </c>
      <c r="M1301" s="50">
        <v>0</v>
      </c>
      <c r="N1301" s="50">
        <v>0</v>
      </c>
      <c r="O1301" s="50">
        <v>0</v>
      </c>
      <c r="P1301" s="50">
        <v>0</v>
      </c>
      <c r="Q1301" s="50">
        <v>0</v>
      </c>
      <c r="R1301" s="50">
        <v>0</v>
      </c>
      <c r="S1301" s="50">
        <v>0</v>
      </c>
      <c r="T1301" s="50">
        <v>0</v>
      </c>
      <c r="U1301" s="50">
        <v>0</v>
      </c>
      <c r="V1301" s="50">
        <v>0</v>
      </c>
      <c r="W1301" s="50">
        <v>0</v>
      </c>
      <c r="X1301" s="50">
        <v>0</v>
      </c>
      <c r="Y1301" s="50">
        <v>0</v>
      </c>
      <c r="Z1301" s="50">
        <v>0</v>
      </c>
      <c r="AA1301" s="50">
        <v>0</v>
      </c>
      <c r="AB1301" s="50">
        <v>0</v>
      </c>
      <c r="AC1301" s="50">
        <v>0</v>
      </c>
      <c r="AD1301" s="50">
        <v>0</v>
      </c>
      <c r="AE1301" s="50">
        <v>0</v>
      </c>
      <c r="AF1301" s="50">
        <v>0</v>
      </c>
      <c r="AG1301" s="50">
        <v>0</v>
      </c>
      <c r="AH1301" s="50">
        <v>0</v>
      </c>
      <c r="AI1301" s="50">
        <v>0</v>
      </c>
      <c r="AJ1301" s="50">
        <v>0</v>
      </c>
      <c r="AK1301" s="50">
        <v>0</v>
      </c>
      <c r="AL1301" s="50">
        <v>0</v>
      </c>
      <c r="AM1301" s="50">
        <v>0</v>
      </c>
      <c r="AN1301" s="50">
        <v>0</v>
      </c>
      <c r="AO1301" s="50">
        <v>0</v>
      </c>
      <c r="AP1301" s="50">
        <v>0</v>
      </c>
      <c r="AQ1301" s="50">
        <v>0</v>
      </c>
      <c r="AR1301" s="50">
        <v>0</v>
      </c>
      <c r="AS1301" s="50">
        <v>0</v>
      </c>
      <c r="AT1301" s="50">
        <v>0</v>
      </c>
      <c r="AU1301" s="50">
        <v>0</v>
      </c>
      <c r="AV1301" s="50">
        <v>0</v>
      </c>
      <c r="AW1301" s="50">
        <v>0</v>
      </c>
      <c r="AX1301" s="50">
        <v>0</v>
      </c>
    </row>
    <row r="1302" spans="1:50" x14ac:dyDescent="0.25">
      <c r="A1302" s="50">
        <v>1301</v>
      </c>
      <c r="B1302" s="50" t="s">
        <v>24</v>
      </c>
      <c r="C1302" s="50" t="s">
        <v>2590</v>
      </c>
      <c r="D1302" s="50" t="s">
        <v>28</v>
      </c>
      <c r="E1302" s="50" t="s">
        <v>2623</v>
      </c>
      <c r="F1302" s="50" t="s">
        <v>2624</v>
      </c>
      <c r="G1302" s="50">
        <v>56</v>
      </c>
      <c r="H1302" s="50">
        <v>63</v>
      </c>
      <c r="I1302" s="50">
        <v>14</v>
      </c>
      <c r="J1302" s="50">
        <v>645</v>
      </c>
      <c r="K1302" s="50">
        <v>678</v>
      </c>
      <c r="L1302" s="50">
        <v>117</v>
      </c>
      <c r="M1302" s="50">
        <v>0</v>
      </c>
      <c r="N1302" s="50">
        <v>0</v>
      </c>
      <c r="O1302" s="50">
        <v>0</v>
      </c>
      <c r="P1302" s="50">
        <v>0</v>
      </c>
      <c r="Q1302" s="50">
        <v>0</v>
      </c>
      <c r="R1302" s="50">
        <v>0</v>
      </c>
      <c r="S1302" s="50">
        <v>0</v>
      </c>
      <c r="T1302" s="50">
        <v>0</v>
      </c>
      <c r="U1302" s="50">
        <v>0</v>
      </c>
      <c r="V1302" s="50">
        <v>0</v>
      </c>
      <c r="W1302" s="50">
        <v>0</v>
      </c>
      <c r="X1302" s="50">
        <v>0</v>
      </c>
      <c r="Y1302" s="50">
        <v>0</v>
      </c>
      <c r="Z1302" s="50">
        <v>0</v>
      </c>
      <c r="AA1302" s="50">
        <v>0</v>
      </c>
      <c r="AB1302" s="50">
        <v>0</v>
      </c>
      <c r="AC1302" s="50">
        <v>0</v>
      </c>
      <c r="AD1302" s="50">
        <v>0</v>
      </c>
      <c r="AE1302" s="50">
        <v>0</v>
      </c>
      <c r="AF1302" s="50">
        <v>0</v>
      </c>
      <c r="AG1302" s="50">
        <v>0</v>
      </c>
      <c r="AH1302" s="50">
        <v>0</v>
      </c>
      <c r="AI1302" s="50">
        <v>0</v>
      </c>
      <c r="AJ1302" s="50">
        <v>0</v>
      </c>
      <c r="AK1302" s="50">
        <v>8</v>
      </c>
      <c r="AL1302" s="50">
        <v>8</v>
      </c>
      <c r="AM1302" s="50">
        <v>0</v>
      </c>
      <c r="AN1302" s="50">
        <v>0</v>
      </c>
      <c r="AO1302" s="50">
        <v>0</v>
      </c>
      <c r="AP1302" s="50">
        <v>0</v>
      </c>
      <c r="AQ1302" s="50">
        <v>0</v>
      </c>
      <c r="AR1302" s="50">
        <v>0</v>
      </c>
      <c r="AS1302" s="50">
        <v>0</v>
      </c>
      <c r="AT1302" s="50">
        <v>0</v>
      </c>
      <c r="AU1302" s="50">
        <v>0</v>
      </c>
      <c r="AV1302" s="50">
        <v>0</v>
      </c>
      <c r="AW1302" s="50">
        <v>0</v>
      </c>
      <c r="AX1302" s="50">
        <v>0</v>
      </c>
    </row>
    <row r="1303" spans="1:50" x14ac:dyDescent="0.25">
      <c r="A1303" s="50">
        <v>1302</v>
      </c>
      <c r="B1303" s="50" t="s">
        <v>24</v>
      </c>
      <c r="C1303" s="50" t="s">
        <v>2590</v>
      </c>
      <c r="D1303" s="50" t="s">
        <v>28</v>
      </c>
      <c r="E1303" s="50" t="s">
        <v>2625</v>
      </c>
      <c r="F1303" s="50" t="s">
        <v>2626</v>
      </c>
      <c r="G1303" s="50">
        <v>17</v>
      </c>
      <c r="H1303" s="50">
        <v>17</v>
      </c>
      <c r="I1303" s="50">
        <v>4</v>
      </c>
      <c r="J1303" s="50">
        <v>270</v>
      </c>
      <c r="K1303" s="50">
        <v>295</v>
      </c>
      <c r="L1303" s="50">
        <v>62</v>
      </c>
      <c r="M1303" s="50">
        <v>0</v>
      </c>
      <c r="N1303" s="50">
        <v>0</v>
      </c>
      <c r="O1303" s="50">
        <v>0</v>
      </c>
      <c r="P1303" s="50">
        <v>0</v>
      </c>
      <c r="Q1303" s="50">
        <v>0</v>
      </c>
      <c r="R1303" s="50">
        <v>0</v>
      </c>
      <c r="S1303" s="50">
        <v>0</v>
      </c>
      <c r="T1303" s="50">
        <v>0</v>
      </c>
      <c r="U1303" s="50">
        <v>0</v>
      </c>
      <c r="V1303" s="50">
        <v>0</v>
      </c>
      <c r="W1303" s="50">
        <v>0</v>
      </c>
      <c r="X1303" s="50">
        <v>0</v>
      </c>
      <c r="Y1303" s="50">
        <v>0</v>
      </c>
      <c r="Z1303" s="50">
        <v>0</v>
      </c>
      <c r="AA1303" s="50">
        <v>0</v>
      </c>
      <c r="AB1303" s="50">
        <v>0</v>
      </c>
      <c r="AC1303" s="50">
        <v>0</v>
      </c>
      <c r="AD1303" s="50">
        <v>0</v>
      </c>
      <c r="AE1303" s="50">
        <v>0</v>
      </c>
      <c r="AF1303" s="50">
        <v>0</v>
      </c>
      <c r="AG1303" s="50">
        <v>0</v>
      </c>
      <c r="AH1303" s="50">
        <v>0</v>
      </c>
      <c r="AI1303" s="50">
        <v>0</v>
      </c>
      <c r="AJ1303" s="50">
        <v>0</v>
      </c>
      <c r="AK1303" s="50">
        <v>4</v>
      </c>
      <c r="AL1303" s="50">
        <v>3</v>
      </c>
      <c r="AM1303" s="50">
        <v>0</v>
      </c>
      <c r="AN1303" s="50">
        <v>0</v>
      </c>
      <c r="AO1303" s="50">
        <v>0</v>
      </c>
      <c r="AP1303" s="50">
        <v>0</v>
      </c>
      <c r="AQ1303" s="50">
        <v>0</v>
      </c>
      <c r="AR1303" s="50">
        <v>0</v>
      </c>
      <c r="AS1303" s="50">
        <v>0</v>
      </c>
      <c r="AT1303" s="50">
        <v>0</v>
      </c>
      <c r="AU1303" s="50">
        <v>0</v>
      </c>
      <c r="AV1303" s="50">
        <v>0</v>
      </c>
      <c r="AW1303" s="50">
        <v>0</v>
      </c>
      <c r="AX1303" s="50">
        <v>0</v>
      </c>
    </row>
    <row r="1304" spans="1:50" x14ac:dyDescent="0.25">
      <c r="A1304" s="50">
        <v>1303</v>
      </c>
      <c r="B1304" s="50" t="s">
        <v>24</v>
      </c>
      <c r="C1304" s="50" t="s">
        <v>2590</v>
      </c>
      <c r="D1304" s="50" t="s">
        <v>28</v>
      </c>
      <c r="E1304" s="50" t="s">
        <v>2627</v>
      </c>
      <c r="F1304" s="50" t="s">
        <v>2628</v>
      </c>
      <c r="G1304" s="50">
        <v>56</v>
      </c>
      <c r="H1304" s="50">
        <v>67</v>
      </c>
      <c r="I1304" s="50">
        <v>24</v>
      </c>
      <c r="J1304" s="50">
        <v>555</v>
      </c>
      <c r="K1304" s="50">
        <v>738</v>
      </c>
      <c r="L1304" s="50">
        <v>170</v>
      </c>
      <c r="M1304" s="50">
        <v>0</v>
      </c>
      <c r="N1304" s="50">
        <v>0</v>
      </c>
      <c r="O1304" s="50">
        <v>0</v>
      </c>
      <c r="P1304" s="50">
        <v>0</v>
      </c>
      <c r="Q1304" s="50">
        <v>0</v>
      </c>
      <c r="R1304" s="50">
        <v>0</v>
      </c>
      <c r="S1304" s="50">
        <v>0</v>
      </c>
      <c r="T1304" s="50">
        <v>0</v>
      </c>
      <c r="U1304" s="50">
        <v>0</v>
      </c>
      <c r="V1304" s="50">
        <v>0</v>
      </c>
      <c r="W1304" s="50">
        <v>0</v>
      </c>
      <c r="X1304" s="50">
        <v>0</v>
      </c>
      <c r="Y1304" s="50">
        <v>0</v>
      </c>
      <c r="Z1304" s="50">
        <v>0</v>
      </c>
      <c r="AA1304" s="50">
        <v>0</v>
      </c>
      <c r="AB1304" s="50">
        <v>0</v>
      </c>
      <c r="AC1304" s="50">
        <v>0</v>
      </c>
      <c r="AD1304" s="50">
        <v>0</v>
      </c>
      <c r="AE1304" s="50">
        <v>0</v>
      </c>
      <c r="AF1304" s="50">
        <v>0</v>
      </c>
      <c r="AG1304" s="50">
        <v>0</v>
      </c>
      <c r="AH1304" s="50">
        <v>0</v>
      </c>
      <c r="AI1304" s="50">
        <v>0</v>
      </c>
      <c r="AJ1304" s="50">
        <v>0</v>
      </c>
      <c r="AK1304" s="50">
        <v>18</v>
      </c>
      <c r="AL1304" s="50">
        <v>14</v>
      </c>
      <c r="AM1304" s="50">
        <v>0</v>
      </c>
      <c r="AN1304" s="50">
        <v>0</v>
      </c>
      <c r="AO1304" s="50">
        <v>0</v>
      </c>
      <c r="AP1304" s="50">
        <v>0</v>
      </c>
      <c r="AQ1304" s="50">
        <v>0</v>
      </c>
      <c r="AR1304" s="50">
        <v>0</v>
      </c>
      <c r="AS1304" s="50">
        <v>0</v>
      </c>
      <c r="AT1304" s="50">
        <v>0</v>
      </c>
      <c r="AU1304" s="50">
        <v>0</v>
      </c>
      <c r="AV1304" s="50">
        <v>0</v>
      </c>
      <c r="AW1304" s="50">
        <v>0</v>
      </c>
      <c r="AX1304" s="50">
        <v>0</v>
      </c>
    </row>
    <row r="1305" spans="1:50" x14ac:dyDescent="0.25">
      <c r="A1305" s="50">
        <v>1304</v>
      </c>
      <c r="B1305" s="50" t="s">
        <v>24</v>
      </c>
      <c r="C1305" s="50" t="s">
        <v>2590</v>
      </c>
      <c r="D1305" s="50" t="s">
        <v>28</v>
      </c>
      <c r="E1305" s="50" t="s">
        <v>2629</v>
      </c>
      <c r="F1305" s="50" t="s">
        <v>2630</v>
      </c>
      <c r="G1305" s="50">
        <v>10</v>
      </c>
      <c r="H1305" s="50">
        <v>13</v>
      </c>
      <c r="I1305" s="50">
        <v>4</v>
      </c>
      <c r="J1305" s="50">
        <v>104</v>
      </c>
      <c r="K1305" s="50">
        <v>125</v>
      </c>
      <c r="L1305" s="50">
        <v>42</v>
      </c>
      <c r="M1305" s="50">
        <v>0</v>
      </c>
      <c r="N1305" s="50">
        <v>0</v>
      </c>
      <c r="O1305" s="50">
        <v>0</v>
      </c>
      <c r="P1305" s="50">
        <v>0</v>
      </c>
      <c r="Q1305" s="50">
        <v>0</v>
      </c>
      <c r="R1305" s="50">
        <v>0</v>
      </c>
      <c r="S1305" s="50">
        <v>0</v>
      </c>
      <c r="T1305" s="50">
        <v>0</v>
      </c>
      <c r="U1305" s="50">
        <v>0</v>
      </c>
      <c r="V1305" s="50">
        <v>0</v>
      </c>
      <c r="W1305" s="50">
        <v>0</v>
      </c>
      <c r="X1305" s="50">
        <v>0</v>
      </c>
      <c r="Y1305" s="50">
        <v>0</v>
      </c>
      <c r="Z1305" s="50">
        <v>0</v>
      </c>
      <c r="AA1305" s="50">
        <v>0</v>
      </c>
      <c r="AB1305" s="50">
        <v>0</v>
      </c>
      <c r="AC1305" s="50">
        <v>0</v>
      </c>
      <c r="AD1305" s="50">
        <v>0</v>
      </c>
      <c r="AE1305" s="50">
        <v>0</v>
      </c>
      <c r="AF1305" s="50">
        <v>0</v>
      </c>
      <c r="AG1305" s="50">
        <v>0</v>
      </c>
      <c r="AH1305" s="50">
        <v>0</v>
      </c>
      <c r="AI1305" s="50">
        <v>0</v>
      </c>
      <c r="AJ1305" s="50">
        <v>0</v>
      </c>
      <c r="AK1305" s="50">
        <v>6</v>
      </c>
      <c r="AL1305" s="50">
        <v>4</v>
      </c>
      <c r="AM1305" s="50">
        <v>0</v>
      </c>
      <c r="AN1305" s="50">
        <v>0</v>
      </c>
      <c r="AO1305" s="50">
        <v>0</v>
      </c>
      <c r="AP1305" s="50">
        <v>0</v>
      </c>
      <c r="AQ1305" s="50">
        <v>0</v>
      </c>
      <c r="AR1305" s="50">
        <v>0</v>
      </c>
      <c r="AS1305" s="50">
        <v>0</v>
      </c>
      <c r="AT1305" s="50">
        <v>0</v>
      </c>
      <c r="AU1305" s="50">
        <v>0</v>
      </c>
      <c r="AV1305" s="50">
        <v>0</v>
      </c>
      <c r="AW1305" s="50">
        <v>0</v>
      </c>
      <c r="AX1305" s="50">
        <v>0</v>
      </c>
    </row>
    <row r="1306" spans="1:50" x14ac:dyDescent="0.25">
      <c r="A1306" s="50">
        <v>1305</v>
      </c>
      <c r="B1306" s="50" t="s">
        <v>24</v>
      </c>
      <c r="C1306" s="50" t="s">
        <v>2590</v>
      </c>
      <c r="D1306" s="50" t="s">
        <v>28</v>
      </c>
      <c r="E1306" s="50" t="s">
        <v>2631</v>
      </c>
      <c r="F1306" s="50" t="s">
        <v>2632</v>
      </c>
      <c r="G1306" s="50">
        <v>8</v>
      </c>
      <c r="H1306" s="50">
        <v>14</v>
      </c>
      <c r="I1306" s="50">
        <v>5</v>
      </c>
      <c r="J1306" s="50">
        <v>105</v>
      </c>
      <c r="K1306" s="50">
        <v>137</v>
      </c>
      <c r="L1306" s="50">
        <v>33</v>
      </c>
      <c r="M1306" s="50">
        <v>0</v>
      </c>
      <c r="N1306" s="50">
        <v>0</v>
      </c>
      <c r="O1306" s="50">
        <v>0</v>
      </c>
      <c r="P1306" s="50">
        <v>0</v>
      </c>
      <c r="Q1306" s="50">
        <v>0</v>
      </c>
      <c r="R1306" s="50">
        <v>0</v>
      </c>
      <c r="S1306" s="50">
        <v>0</v>
      </c>
      <c r="T1306" s="50">
        <v>0</v>
      </c>
      <c r="U1306" s="50">
        <v>0</v>
      </c>
      <c r="V1306" s="50">
        <v>0</v>
      </c>
      <c r="W1306" s="50">
        <v>0</v>
      </c>
      <c r="X1306" s="50">
        <v>0</v>
      </c>
      <c r="Y1306" s="50">
        <v>0</v>
      </c>
      <c r="Z1306" s="50">
        <v>0</v>
      </c>
      <c r="AA1306" s="50">
        <v>0</v>
      </c>
      <c r="AB1306" s="50">
        <v>0</v>
      </c>
      <c r="AC1306" s="50">
        <v>0</v>
      </c>
      <c r="AD1306" s="50">
        <v>0</v>
      </c>
      <c r="AE1306" s="50">
        <v>0</v>
      </c>
      <c r="AF1306" s="50">
        <v>0</v>
      </c>
      <c r="AG1306" s="50">
        <v>0</v>
      </c>
      <c r="AH1306" s="50">
        <v>0</v>
      </c>
      <c r="AI1306" s="50">
        <v>0</v>
      </c>
      <c r="AJ1306" s="50">
        <v>0</v>
      </c>
      <c r="AK1306" s="50">
        <v>0</v>
      </c>
      <c r="AL1306" s="50">
        <v>0</v>
      </c>
      <c r="AM1306" s="50">
        <v>0</v>
      </c>
      <c r="AN1306" s="50">
        <v>0</v>
      </c>
      <c r="AO1306" s="50">
        <v>0</v>
      </c>
      <c r="AP1306" s="50">
        <v>0</v>
      </c>
      <c r="AQ1306" s="50">
        <v>0</v>
      </c>
      <c r="AR1306" s="50">
        <v>0</v>
      </c>
      <c r="AS1306" s="50">
        <v>0</v>
      </c>
      <c r="AT1306" s="50">
        <v>0</v>
      </c>
      <c r="AU1306" s="50">
        <v>0</v>
      </c>
      <c r="AV1306" s="50">
        <v>0</v>
      </c>
      <c r="AW1306" s="50">
        <v>0</v>
      </c>
      <c r="AX1306" s="50">
        <v>0</v>
      </c>
    </row>
    <row r="1307" spans="1:50" x14ac:dyDescent="0.25">
      <c r="A1307" s="50">
        <v>1306</v>
      </c>
      <c r="B1307" s="50" t="s">
        <v>24</v>
      </c>
      <c r="C1307" s="50" t="s">
        <v>2590</v>
      </c>
      <c r="D1307" s="50" t="s">
        <v>28</v>
      </c>
      <c r="E1307" s="50" t="s">
        <v>867</v>
      </c>
      <c r="F1307" s="50" t="s">
        <v>2633</v>
      </c>
      <c r="G1307" s="50">
        <v>20</v>
      </c>
      <c r="H1307" s="50">
        <v>25</v>
      </c>
      <c r="I1307" s="50">
        <v>8</v>
      </c>
      <c r="J1307" s="50">
        <v>228</v>
      </c>
      <c r="K1307" s="50">
        <v>286</v>
      </c>
      <c r="L1307" s="50">
        <v>70</v>
      </c>
      <c r="M1307" s="50">
        <v>0</v>
      </c>
      <c r="N1307" s="50">
        <v>0</v>
      </c>
      <c r="O1307" s="50">
        <v>0</v>
      </c>
      <c r="P1307" s="50">
        <v>0</v>
      </c>
      <c r="Q1307" s="50">
        <v>0</v>
      </c>
      <c r="R1307" s="50">
        <v>0</v>
      </c>
      <c r="S1307" s="50">
        <v>0</v>
      </c>
      <c r="T1307" s="50">
        <v>0</v>
      </c>
      <c r="U1307" s="50">
        <v>0</v>
      </c>
      <c r="V1307" s="50">
        <v>0</v>
      </c>
      <c r="W1307" s="50">
        <v>0</v>
      </c>
      <c r="X1307" s="50">
        <v>0</v>
      </c>
      <c r="Y1307" s="50">
        <v>0</v>
      </c>
      <c r="Z1307" s="50">
        <v>0</v>
      </c>
      <c r="AA1307" s="50">
        <v>0</v>
      </c>
      <c r="AB1307" s="50">
        <v>0</v>
      </c>
      <c r="AC1307" s="50">
        <v>0</v>
      </c>
      <c r="AD1307" s="50">
        <v>0</v>
      </c>
      <c r="AE1307" s="50">
        <v>0</v>
      </c>
      <c r="AF1307" s="50">
        <v>0</v>
      </c>
      <c r="AG1307" s="50">
        <v>0</v>
      </c>
      <c r="AH1307" s="50">
        <v>0</v>
      </c>
      <c r="AI1307" s="50">
        <v>0</v>
      </c>
      <c r="AJ1307" s="50">
        <v>0</v>
      </c>
      <c r="AK1307" s="50">
        <v>2</v>
      </c>
      <c r="AL1307" s="50">
        <v>2</v>
      </c>
      <c r="AM1307" s="50">
        <v>0</v>
      </c>
      <c r="AN1307" s="50">
        <v>0</v>
      </c>
      <c r="AO1307" s="50">
        <v>0</v>
      </c>
      <c r="AP1307" s="50">
        <v>0</v>
      </c>
      <c r="AQ1307" s="50">
        <v>0</v>
      </c>
      <c r="AR1307" s="50">
        <v>0</v>
      </c>
      <c r="AS1307" s="50">
        <v>0</v>
      </c>
      <c r="AT1307" s="50">
        <v>0</v>
      </c>
      <c r="AU1307" s="50">
        <v>0</v>
      </c>
      <c r="AV1307" s="50">
        <v>0</v>
      </c>
      <c r="AW1307" s="50">
        <v>0</v>
      </c>
      <c r="AX1307" s="50">
        <v>0</v>
      </c>
    </row>
    <row r="1308" spans="1:50" x14ac:dyDescent="0.25">
      <c r="A1308" s="50">
        <v>1307</v>
      </c>
      <c r="B1308" s="50" t="s">
        <v>24</v>
      </c>
      <c r="C1308" s="50" t="s">
        <v>2590</v>
      </c>
      <c r="D1308" s="50" t="s">
        <v>33</v>
      </c>
      <c r="E1308" s="50" t="s">
        <v>2634</v>
      </c>
      <c r="F1308" s="50" t="s">
        <v>2635</v>
      </c>
      <c r="G1308" s="50">
        <v>16</v>
      </c>
      <c r="H1308" s="50">
        <v>20</v>
      </c>
      <c r="I1308" s="50">
        <v>4</v>
      </c>
      <c r="J1308" s="50">
        <v>171</v>
      </c>
      <c r="K1308" s="50">
        <v>221</v>
      </c>
      <c r="L1308" s="50">
        <v>30</v>
      </c>
      <c r="M1308" s="50">
        <v>0</v>
      </c>
      <c r="N1308" s="50">
        <v>0</v>
      </c>
      <c r="O1308" s="50">
        <v>0</v>
      </c>
      <c r="P1308" s="50">
        <v>0</v>
      </c>
      <c r="Q1308" s="50">
        <v>0</v>
      </c>
      <c r="R1308" s="50">
        <v>0</v>
      </c>
      <c r="S1308" s="50">
        <v>0</v>
      </c>
      <c r="T1308" s="50">
        <v>0</v>
      </c>
      <c r="U1308" s="50">
        <v>0</v>
      </c>
      <c r="V1308" s="50">
        <v>0</v>
      </c>
      <c r="W1308" s="50">
        <v>0</v>
      </c>
      <c r="X1308" s="50">
        <v>0</v>
      </c>
      <c r="Y1308" s="50">
        <v>0</v>
      </c>
      <c r="Z1308" s="50">
        <v>0</v>
      </c>
      <c r="AA1308" s="50">
        <v>0</v>
      </c>
      <c r="AB1308" s="50">
        <v>0</v>
      </c>
      <c r="AC1308" s="50">
        <v>0</v>
      </c>
      <c r="AD1308" s="50">
        <v>0</v>
      </c>
      <c r="AE1308" s="50">
        <v>0</v>
      </c>
      <c r="AF1308" s="50">
        <v>0</v>
      </c>
      <c r="AG1308" s="50">
        <v>0</v>
      </c>
      <c r="AH1308" s="50">
        <v>0</v>
      </c>
      <c r="AI1308" s="50">
        <v>0</v>
      </c>
      <c r="AJ1308" s="50">
        <v>0</v>
      </c>
      <c r="AK1308" s="50">
        <v>0</v>
      </c>
      <c r="AL1308" s="50">
        <v>0</v>
      </c>
      <c r="AM1308" s="50">
        <v>0</v>
      </c>
      <c r="AN1308" s="50">
        <v>0</v>
      </c>
      <c r="AO1308" s="50">
        <v>0</v>
      </c>
      <c r="AP1308" s="50">
        <v>0</v>
      </c>
      <c r="AQ1308" s="50">
        <v>0</v>
      </c>
      <c r="AR1308" s="50">
        <v>0</v>
      </c>
      <c r="AS1308" s="50">
        <v>0</v>
      </c>
      <c r="AT1308" s="50">
        <v>0</v>
      </c>
      <c r="AU1308" s="50">
        <v>0</v>
      </c>
      <c r="AV1308" s="50">
        <v>0</v>
      </c>
      <c r="AW1308" s="50">
        <v>0</v>
      </c>
      <c r="AX1308" s="50">
        <v>0</v>
      </c>
    </row>
    <row r="1309" spans="1:50" x14ac:dyDescent="0.25">
      <c r="A1309" s="50">
        <v>1308</v>
      </c>
      <c r="B1309" s="50" t="s">
        <v>24</v>
      </c>
      <c r="C1309" s="50" t="s">
        <v>2590</v>
      </c>
      <c r="D1309" s="50" t="s">
        <v>28</v>
      </c>
      <c r="E1309" s="50" t="s">
        <v>2636</v>
      </c>
      <c r="F1309" s="50" t="s">
        <v>2637</v>
      </c>
      <c r="G1309" s="50">
        <v>23</v>
      </c>
      <c r="H1309" s="50">
        <v>30</v>
      </c>
      <c r="I1309" s="50">
        <v>4</v>
      </c>
      <c r="J1309" s="50">
        <v>314</v>
      </c>
      <c r="K1309" s="50">
        <v>403</v>
      </c>
      <c r="L1309" s="50">
        <v>66</v>
      </c>
      <c r="M1309" s="50">
        <v>0</v>
      </c>
      <c r="N1309" s="50">
        <v>0</v>
      </c>
      <c r="O1309" s="50">
        <v>0</v>
      </c>
      <c r="P1309" s="50">
        <v>0</v>
      </c>
      <c r="Q1309" s="50">
        <v>0</v>
      </c>
      <c r="R1309" s="50">
        <v>0</v>
      </c>
      <c r="S1309" s="50">
        <v>0</v>
      </c>
      <c r="T1309" s="50">
        <v>0</v>
      </c>
      <c r="U1309" s="50">
        <v>0</v>
      </c>
      <c r="V1309" s="50">
        <v>0</v>
      </c>
      <c r="W1309" s="50">
        <v>0</v>
      </c>
      <c r="X1309" s="50">
        <v>0</v>
      </c>
      <c r="Y1309" s="50">
        <v>0</v>
      </c>
      <c r="Z1309" s="50">
        <v>0</v>
      </c>
      <c r="AA1309" s="50">
        <v>0</v>
      </c>
      <c r="AB1309" s="50">
        <v>0</v>
      </c>
      <c r="AC1309" s="50">
        <v>0</v>
      </c>
      <c r="AD1309" s="50">
        <v>0</v>
      </c>
      <c r="AE1309" s="50">
        <v>0</v>
      </c>
      <c r="AF1309" s="50">
        <v>0</v>
      </c>
      <c r="AG1309" s="50">
        <v>0</v>
      </c>
      <c r="AH1309" s="50">
        <v>0</v>
      </c>
      <c r="AI1309" s="50">
        <v>0</v>
      </c>
      <c r="AJ1309" s="50">
        <v>0</v>
      </c>
      <c r="AK1309" s="50">
        <v>0</v>
      </c>
      <c r="AL1309" s="50">
        <v>0</v>
      </c>
      <c r="AM1309" s="50">
        <v>0</v>
      </c>
      <c r="AN1309" s="50">
        <v>0</v>
      </c>
      <c r="AO1309" s="50">
        <v>0</v>
      </c>
      <c r="AP1309" s="50">
        <v>0</v>
      </c>
      <c r="AQ1309" s="50">
        <v>0</v>
      </c>
      <c r="AR1309" s="50">
        <v>0</v>
      </c>
      <c r="AS1309" s="50">
        <v>0</v>
      </c>
      <c r="AT1309" s="50">
        <v>0</v>
      </c>
      <c r="AU1309" s="50">
        <v>0</v>
      </c>
      <c r="AV1309" s="50">
        <v>0</v>
      </c>
      <c r="AW1309" s="50">
        <v>0</v>
      </c>
      <c r="AX1309" s="50">
        <v>0</v>
      </c>
    </row>
    <row r="1310" spans="1:50" x14ac:dyDescent="0.25">
      <c r="A1310" s="50">
        <v>1309</v>
      </c>
      <c r="B1310" s="50" t="s">
        <v>24</v>
      </c>
      <c r="C1310" s="50" t="s">
        <v>2590</v>
      </c>
      <c r="D1310" s="50" t="s">
        <v>28</v>
      </c>
      <c r="E1310" s="50" t="s">
        <v>2638</v>
      </c>
      <c r="F1310" s="50" t="s">
        <v>2639</v>
      </c>
      <c r="G1310" s="50">
        <v>14</v>
      </c>
      <c r="H1310" s="50">
        <v>16</v>
      </c>
      <c r="I1310" s="50">
        <v>6</v>
      </c>
      <c r="J1310" s="50">
        <v>171</v>
      </c>
      <c r="K1310" s="50">
        <v>218</v>
      </c>
      <c r="L1310" s="50">
        <v>65</v>
      </c>
      <c r="M1310" s="50">
        <v>0</v>
      </c>
      <c r="N1310" s="50">
        <v>0</v>
      </c>
      <c r="O1310" s="50">
        <v>0</v>
      </c>
      <c r="P1310" s="50">
        <v>0</v>
      </c>
      <c r="Q1310" s="50">
        <v>0</v>
      </c>
      <c r="R1310" s="50">
        <v>0</v>
      </c>
      <c r="S1310" s="50">
        <v>0</v>
      </c>
      <c r="T1310" s="50">
        <v>0</v>
      </c>
      <c r="U1310" s="50">
        <v>0</v>
      </c>
      <c r="V1310" s="50">
        <v>0</v>
      </c>
      <c r="W1310" s="50">
        <v>0</v>
      </c>
      <c r="X1310" s="50">
        <v>0</v>
      </c>
      <c r="Y1310" s="50">
        <v>0</v>
      </c>
      <c r="Z1310" s="50">
        <v>0</v>
      </c>
      <c r="AA1310" s="50">
        <v>0</v>
      </c>
      <c r="AB1310" s="50">
        <v>0</v>
      </c>
      <c r="AC1310" s="50">
        <v>0</v>
      </c>
      <c r="AD1310" s="50">
        <v>0</v>
      </c>
      <c r="AE1310" s="50">
        <v>0</v>
      </c>
      <c r="AF1310" s="50">
        <v>0</v>
      </c>
      <c r="AG1310" s="50">
        <v>0</v>
      </c>
      <c r="AH1310" s="50">
        <v>0</v>
      </c>
      <c r="AI1310" s="50">
        <v>0</v>
      </c>
      <c r="AJ1310" s="50">
        <v>0</v>
      </c>
      <c r="AK1310" s="50">
        <v>2</v>
      </c>
      <c r="AL1310" s="50">
        <v>2</v>
      </c>
      <c r="AM1310" s="50">
        <v>0</v>
      </c>
      <c r="AN1310" s="50">
        <v>0</v>
      </c>
      <c r="AO1310" s="50">
        <v>0</v>
      </c>
      <c r="AP1310" s="50">
        <v>0</v>
      </c>
      <c r="AQ1310" s="50">
        <v>0</v>
      </c>
      <c r="AR1310" s="50">
        <v>0</v>
      </c>
      <c r="AS1310" s="50">
        <v>0</v>
      </c>
      <c r="AT1310" s="50">
        <v>0</v>
      </c>
      <c r="AU1310" s="50">
        <v>0</v>
      </c>
      <c r="AV1310" s="50">
        <v>0</v>
      </c>
      <c r="AW1310" s="50">
        <v>0</v>
      </c>
      <c r="AX1310" s="50">
        <v>0</v>
      </c>
    </row>
    <row r="1311" spans="1:50" x14ac:dyDescent="0.25">
      <c r="A1311" s="50">
        <v>1310</v>
      </c>
      <c r="B1311" s="50" t="s">
        <v>24</v>
      </c>
      <c r="C1311" s="50" t="s">
        <v>2590</v>
      </c>
      <c r="D1311" s="50" t="s">
        <v>28</v>
      </c>
      <c r="E1311" s="50" t="s">
        <v>2640</v>
      </c>
      <c r="F1311" s="50" t="s">
        <v>2641</v>
      </c>
      <c r="G1311" s="50">
        <v>14</v>
      </c>
      <c r="H1311" s="50">
        <v>15</v>
      </c>
      <c r="I1311" s="50">
        <v>6</v>
      </c>
      <c r="J1311" s="50">
        <v>123</v>
      </c>
      <c r="K1311" s="50">
        <v>166</v>
      </c>
      <c r="L1311" s="50">
        <v>33</v>
      </c>
      <c r="M1311" s="50">
        <v>0</v>
      </c>
      <c r="N1311" s="50">
        <v>0</v>
      </c>
      <c r="O1311" s="50">
        <v>0</v>
      </c>
      <c r="P1311" s="50">
        <v>0</v>
      </c>
      <c r="Q1311" s="50">
        <v>0</v>
      </c>
      <c r="R1311" s="50">
        <v>0</v>
      </c>
      <c r="S1311" s="50">
        <v>0</v>
      </c>
      <c r="T1311" s="50">
        <v>0</v>
      </c>
      <c r="U1311" s="50">
        <v>0</v>
      </c>
      <c r="V1311" s="50">
        <v>0</v>
      </c>
      <c r="W1311" s="50">
        <v>0</v>
      </c>
      <c r="X1311" s="50">
        <v>0</v>
      </c>
      <c r="Y1311" s="50">
        <v>0</v>
      </c>
      <c r="Z1311" s="50">
        <v>0</v>
      </c>
      <c r="AA1311" s="50">
        <v>0</v>
      </c>
      <c r="AB1311" s="50">
        <v>0</v>
      </c>
      <c r="AC1311" s="50">
        <v>0</v>
      </c>
      <c r="AD1311" s="50">
        <v>0</v>
      </c>
      <c r="AE1311" s="50">
        <v>0</v>
      </c>
      <c r="AF1311" s="50">
        <v>0</v>
      </c>
      <c r="AG1311" s="50">
        <v>0</v>
      </c>
      <c r="AH1311" s="50">
        <v>0</v>
      </c>
      <c r="AI1311" s="50">
        <v>0</v>
      </c>
      <c r="AJ1311" s="50">
        <v>0</v>
      </c>
      <c r="AK1311" s="50">
        <v>11</v>
      </c>
      <c r="AL1311" s="50">
        <v>8</v>
      </c>
      <c r="AM1311" s="50">
        <v>0</v>
      </c>
      <c r="AN1311" s="50">
        <v>0</v>
      </c>
      <c r="AO1311" s="50">
        <v>0</v>
      </c>
      <c r="AP1311" s="50">
        <v>0</v>
      </c>
      <c r="AQ1311" s="50">
        <v>0</v>
      </c>
      <c r="AR1311" s="50">
        <v>0</v>
      </c>
      <c r="AS1311" s="50">
        <v>0</v>
      </c>
      <c r="AT1311" s="50">
        <v>0</v>
      </c>
      <c r="AU1311" s="50">
        <v>0</v>
      </c>
      <c r="AV1311" s="50">
        <v>0</v>
      </c>
      <c r="AW1311" s="50">
        <v>0</v>
      </c>
      <c r="AX1311" s="50">
        <v>0</v>
      </c>
    </row>
    <row r="1312" spans="1:50" x14ac:dyDescent="0.25">
      <c r="A1312" s="50">
        <v>1311</v>
      </c>
      <c r="B1312" s="50" t="s">
        <v>24</v>
      </c>
      <c r="C1312" s="50" t="s">
        <v>2590</v>
      </c>
      <c r="D1312" s="50" t="s">
        <v>28</v>
      </c>
      <c r="E1312" s="50" t="s">
        <v>2642</v>
      </c>
      <c r="F1312" s="50" t="s">
        <v>2643</v>
      </c>
      <c r="G1312" s="50">
        <v>13</v>
      </c>
      <c r="H1312" s="50">
        <v>12</v>
      </c>
      <c r="I1312" s="50">
        <v>3</v>
      </c>
      <c r="J1312" s="50">
        <v>139</v>
      </c>
      <c r="K1312" s="50">
        <v>177</v>
      </c>
      <c r="L1312" s="50">
        <v>43</v>
      </c>
      <c r="M1312" s="50">
        <v>0</v>
      </c>
      <c r="N1312" s="50">
        <v>0</v>
      </c>
      <c r="O1312" s="50">
        <v>0</v>
      </c>
      <c r="P1312" s="50">
        <v>0</v>
      </c>
      <c r="Q1312" s="50">
        <v>0</v>
      </c>
      <c r="R1312" s="50">
        <v>0</v>
      </c>
      <c r="S1312" s="50">
        <v>0</v>
      </c>
      <c r="T1312" s="50">
        <v>0</v>
      </c>
      <c r="U1312" s="50">
        <v>0</v>
      </c>
      <c r="V1312" s="50">
        <v>0</v>
      </c>
      <c r="W1312" s="50">
        <v>0</v>
      </c>
      <c r="X1312" s="50">
        <v>0</v>
      </c>
      <c r="Y1312" s="50">
        <v>0</v>
      </c>
      <c r="Z1312" s="50">
        <v>0</v>
      </c>
      <c r="AA1312" s="50">
        <v>0</v>
      </c>
      <c r="AB1312" s="50">
        <v>0</v>
      </c>
      <c r="AC1312" s="50">
        <v>0</v>
      </c>
      <c r="AD1312" s="50">
        <v>0</v>
      </c>
      <c r="AE1312" s="50">
        <v>0</v>
      </c>
      <c r="AF1312" s="50">
        <v>0</v>
      </c>
      <c r="AG1312" s="50">
        <v>0</v>
      </c>
      <c r="AH1312" s="50">
        <v>0</v>
      </c>
      <c r="AI1312" s="50">
        <v>0</v>
      </c>
      <c r="AJ1312" s="50">
        <v>0</v>
      </c>
      <c r="AK1312" s="50">
        <v>9</v>
      </c>
      <c r="AL1312" s="50">
        <v>8</v>
      </c>
      <c r="AM1312" s="50">
        <v>0</v>
      </c>
      <c r="AN1312" s="50">
        <v>0</v>
      </c>
      <c r="AO1312" s="50">
        <v>0</v>
      </c>
      <c r="AP1312" s="50">
        <v>0</v>
      </c>
      <c r="AQ1312" s="50">
        <v>0</v>
      </c>
      <c r="AR1312" s="50">
        <v>0</v>
      </c>
      <c r="AS1312" s="50">
        <v>0</v>
      </c>
      <c r="AT1312" s="50">
        <v>0</v>
      </c>
      <c r="AU1312" s="50">
        <v>0</v>
      </c>
      <c r="AV1312" s="50">
        <v>0</v>
      </c>
      <c r="AW1312" s="50">
        <v>0</v>
      </c>
      <c r="AX1312" s="50">
        <v>0</v>
      </c>
    </row>
    <row r="1313" spans="1:50" x14ac:dyDescent="0.25">
      <c r="A1313" s="50">
        <v>1312</v>
      </c>
      <c r="B1313" s="50" t="s">
        <v>24</v>
      </c>
      <c r="C1313" s="50" t="s">
        <v>2590</v>
      </c>
      <c r="D1313" s="50" t="s">
        <v>28</v>
      </c>
      <c r="E1313" s="50" t="s">
        <v>2644</v>
      </c>
      <c r="F1313" s="50" t="s">
        <v>2645</v>
      </c>
      <c r="G1313" s="50">
        <v>14</v>
      </c>
      <c r="H1313" s="50">
        <v>13</v>
      </c>
      <c r="I1313" s="50">
        <v>3</v>
      </c>
      <c r="J1313" s="50">
        <v>117</v>
      </c>
      <c r="K1313" s="50">
        <v>127</v>
      </c>
      <c r="L1313" s="50">
        <v>20</v>
      </c>
      <c r="M1313" s="50">
        <v>0</v>
      </c>
      <c r="N1313" s="50">
        <v>0</v>
      </c>
      <c r="O1313" s="50">
        <v>0</v>
      </c>
      <c r="P1313" s="50">
        <v>0</v>
      </c>
      <c r="Q1313" s="50">
        <v>0</v>
      </c>
      <c r="R1313" s="50">
        <v>0</v>
      </c>
      <c r="S1313" s="50">
        <v>0</v>
      </c>
      <c r="T1313" s="50">
        <v>0</v>
      </c>
      <c r="U1313" s="50">
        <v>0</v>
      </c>
      <c r="V1313" s="50">
        <v>0</v>
      </c>
      <c r="W1313" s="50">
        <v>0</v>
      </c>
      <c r="X1313" s="50">
        <v>0</v>
      </c>
      <c r="Y1313" s="50">
        <v>0</v>
      </c>
      <c r="Z1313" s="50">
        <v>0</v>
      </c>
      <c r="AA1313" s="50">
        <v>0</v>
      </c>
      <c r="AB1313" s="50">
        <v>0</v>
      </c>
      <c r="AC1313" s="50">
        <v>0</v>
      </c>
      <c r="AD1313" s="50">
        <v>0</v>
      </c>
      <c r="AE1313" s="50">
        <v>0</v>
      </c>
      <c r="AF1313" s="50">
        <v>0</v>
      </c>
      <c r="AG1313" s="50">
        <v>0</v>
      </c>
      <c r="AH1313" s="50">
        <v>0</v>
      </c>
      <c r="AI1313" s="50">
        <v>0</v>
      </c>
      <c r="AJ1313" s="50">
        <v>0</v>
      </c>
      <c r="AK1313" s="50">
        <v>6</v>
      </c>
      <c r="AL1313" s="50">
        <v>3</v>
      </c>
      <c r="AM1313" s="50">
        <v>0</v>
      </c>
      <c r="AN1313" s="50">
        <v>0</v>
      </c>
      <c r="AO1313" s="50">
        <v>0</v>
      </c>
      <c r="AP1313" s="50">
        <v>0</v>
      </c>
      <c r="AQ1313" s="50">
        <v>0</v>
      </c>
      <c r="AR1313" s="50">
        <v>0</v>
      </c>
      <c r="AS1313" s="50">
        <v>0</v>
      </c>
      <c r="AT1313" s="50">
        <v>0</v>
      </c>
      <c r="AU1313" s="50">
        <v>0</v>
      </c>
      <c r="AV1313" s="50">
        <v>0</v>
      </c>
      <c r="AW1313" s="50">
        <v>0</v>
      </c>
      <c r="AX1313" s="50">
        <v>0</v>
      </c>
    </row>
    <row r="1314" spans="1:50" x14ac:dyDescent="0.25">
      <c r="A1314" s="50">
        <v>1313</v>
      </c>
      <c r="B1314" s="50" t="s">
        <v>24</v>
      </c>
      <c r="C1314" s="50" t="s">
        <v>2590</v>
      </c>
      <c r="D1314" s="50" t="s">
        <v>33</v>
      </c>
      <c r="E1314" s="50" t="s">
        <v>1260</v>
      </c>
      <c r="F1314" s="50" t="s">
        <v>2646</v>
      </c>
      <c r="G1314" s="50">
        <v>21</v>
      </c>
      <c r="H1314" s="50">
        <v>24</v>
      </c>
      <c r="I1314" s="50">
        <v>8</v>
      </c>
      <c r="J1314" s="50">
        <v>218</v>
      </c>
      <c r="K1314" s="50">
        <v>291</v>
      </c>
      <c r="L1314" s="50">
        <v>78</v>
      </c>
      <c r="M1314" s="50">
        <v>0</v>
      </c>
      <c r="N1314" s="50">
        <v>0</v>
      </c>
      <c r="O1314" s="50">
        <v>0</v>
      </c>
      <c r="P1314" s="50">
        <v>0</v>
      </c>
      <c r="Q1314" s="50">
        <v>0</v>
      </c>
      <c r="R1314" s="50">
        <v>0</v>
      </c>
      <c r="S1314" s="50">
        <v>0</v>
      </c>
      <c r="T1314" s="50">
        <v>0</v>
      </c>
      <c r="U1314" s="50">
        <v>0</v>
      </c>
      <c r="V1314" s="50">
        <v>0</v>
      </c>
      <c r="W1314" s="50">
        <v>0</v>
      </c>
      <c r="X1314" s="50">
        <v>0</v>
      </c>
      <c r="Y1314" s="50">
        <v>0</v>
      </c>
      <c r="Z1314" s="50">
        <v>0</v>
      </c>
      <c r="AA1314" s="50">
        <v>0</v>
      </c>
      <c r="AB1314" s="50">
        <v>0</v>
      </c>
      <c r="AC1314" s="50">
        <v>0</v>
      </c>
      <c r="AD1314" s="50">
        <v>0</v>
      </c>
      <c r="AE1314" s="50">
        <v>0</v>
      </c>
      <c r="AF1314" s="50">
        <v>0</v>
      </c>
      <c r="AG1314" s="50">
        <v>0</v>
      </c>
      <c r="AH1314" s="50">
        <v>0</v>
      </c>
      <c r="AI1314" s="50">
        <v>0</v>
      </c>
      <c r="AJ1314" s="50">
        <v>0</v>
      </c>
      <c r="AK1314" s="50">
        <v>0</v>
      </c>
      <c r="AL1314" s="50">
        <v>0</v>
      </c>
      <c r="AM1314" s="50">
        <v>0</v>
      </c>
      <c r="AN1314" s="50">
        <v>0</v>
      </c>
      <c r="AO1314" s="50">
        <v>0</v>
      </c>
      <c r="AP1314" s="50">
        <v>0</v>
      </c>
      <c r="AQ1314" s="50">
        <v>0</v>
      </c>
      <c r="AR1314" s="50">
        <v>0</v>
      </c>
      <c r="AS1314" s="50">
        <v>0</v>
      </c>
      <c r="AT1314" s="50">
        <v>0</v>
      </c>
      <c r="AU1314" s="50">
        <v>0</v>
      </c>
      <c r="AV1314" s="50">
        <v>0</v>
      </c>
      <c r="AW1314" s="50">
        <v>0</v>
      </c>
      <c r="AX1314" s="50">
        <v>0</v>
      </c>
    </row>
    <row r="1315" spans="1:50" x14ac:dyDescent="0.25">
      <c r="A1315" s="50">
        <v>1314</v>
      </c>
      <c r="B1315" s="50" t="s">
        <v>24</v>
      </c>
      <c r="C1315" s="50" t="s">
        <v>2590</v>
      </c>
      <c r="D1315" s="50" t="s">
        <v>28</v>
      </c>
      <c r="E1315" s="50" t="s">
        <v>2647</v>
      </c>
      <c r="F1315" s="50" t="s">
        <v>2648</v>
      </c>
      <c r="G1315" s="50">
        <v>20</v>
      </c>
      <c r="H1315" s="50">
        <v>25</v>
      </c>
      <c r="I1315" s="50">
        <v>7</v>
      </c>
      <c r="J1315" s="50">
        <v>196</v>
      </c>
      <c r="K1315" s="50">
        <v>237</v>
      </c>
      <c r="L1315" s="50">
        <v>56</v>
      </c>
      <c r="M1315" s="50">
        <v>0</v>
      </c>
      <c r="N1315" s="50">
        <v>0</v>
      </c>
      <c r="O1315" s="50">
        <v>0</v>
      </c>
      <c r="P1315" s="50">
        <v>0</v>
      </c>
      <c r="Q1315" s="50">
        <v>0</v>
      </c>
      <c r="R1315" s="50">
        <v>0</v>
      </c>
      <c r="S1315" s="50">
        <v>0</v>
      </c>
      <c r="T1315" s="50">
        <v>0</v>
      </c>
      <c r="U1315" s="50">
        <v>0</v>
      </c>
      <c r="V1315" s="50">
        <v>0</v>
      </c>
      <c r="W1315" s="50">
        <v>0</v>
      </c>
      <c r="X1315" s="50">
        <v>0</v>
      </c>
      <c r="Y1315" s="50">
        <v>0</v>
      </c>
      <c r="Z1315" s="50">
        <v>0</v>
      </c>
      <c r="AA1315" s="50">
        <v>0</v>
      </c>
      <c r="AB1315" s="50">
        <v>0</v>
      </c>
      <c r="AC1315" s="50">
        <v>0</v>
      </c>
      <c r="AD1315" s="50">
        <v>0</v>
      </c>
      <c r="AE1315" s="50">
        <v>0</v>
      </c>
      <c r="AF1315" s="50">
        <v>0</v>
      </c>
      <c r="AG1315" s="50">
        <v>0</v>
      </c>
      <c r="AH1315" s="50">
        <v>0</v>
      </c>
      <c r="AI1315" s="50">
        <v>0</v>
      </c>
      <c r="AJ1315" s="50">
        <v>0</v>
      </c>
      <c r="AK1315" s="50">
        <v>2</v>
      </c>
      <c r="AL1315" s="50">
        <v>2</v>
      </c>
      <c r="AM1315" s="50">
        <v>0</v>
      </c>
      <c r="AN1315" s="50">
        <v>0</v>
      </c>
      <c r="AO1315" s="50">
        <v>0</v>
      </c>
      <c r="AP1315" s="50">
        <v>0</v>
      </c>
      <c r="AQ1315" s="50">
        <v>0</v>
      </c>
      <c r="AR1315" s="50">
        <v>0</v>
      </c>
      <c r="AS1315" s="50">
        <v>0</v>
      </c>
      <c r="AT1315" s="50">
        <v>0</v>
      </c>
      <c r="AU1315" s="50">
        <v>0</v>
      </c>
      <c r="AV1315" s="50">
        <v>0</v>
      </c>
      <c r="AW1315" s="50">
        <v>0</v>
      </c>
      <c r="AX1315" s="50">
        <v>0</v>
      </c>
    </row>
    <row r="1316" spans="1:50" x14ac:dyDescent="0.25">
      <c r="A1316" s="50">
        <v>1315</v>
      </c>
      <c r="B1316" s="50" t="s">
        <v>24</v>
      </c>
      <c r="C1316" s="50" t="s">
        <v>2590</v>
      </c>
      <c r="D1316" s="50" t="s">
        <v>28</v>
      </c>
      <c r="E1316" s="50" t="s">
        <v>2649</v>
      </c>
      <c r="F1316" s="50" t="s">
        <v>2650</v>
      </c>
      <c r="G1316" s="50">
        <v>36</v>
      </c>
      <c r="H1316" s="50">
        <v>42</v>
      </c>
      <c r="I1316" s="50">
        <v>10</v>
      </c>
      <c r="J1316" s="50">
        <v>402</v>
      </c>
      <c r="K1316" s="50">
        <v>563</v>
      </c>
      <c r="L1316" s="50">
        <v>116</v>
      </c>
      <c r="M1316" s="50">
        <v>0</v>
      </c>
      <c r="N1316" s="50">
        <v>0</v>
      </c>
      <c r="O1316" s="50">
        <v>0</v>
      </c>
      <c r="P1316" s="50">
        <v>0</v>
      </c>
      <c r="Q1316" s="50">
        <v>0</v>
      </c>
      <c r="R1316" s="50">
        <v>0</v>
      </c>
      <c r="S1316" s="50">
        <v>0</v>
      </c>
      <c r="T1316" s="50">
        <v>0</v>
      </c>
      <c r="U1316" s="50">
        <v>0</v>
      </c>
      <c r="V1316" s="50">
        <v>0</v>
      </c>
      <c r="W1316" s="50">
        <v>0</v>
      </c>
      <c r="X1316" s="50">
        <v>0</v>
      </c>
      <c r="Y1316" s="50">
        <v>0</v>
      </c>
      <c r="Z1316" s="50">
        <v>0</v>
      </c>
      <c r="AA1316" s="50">
        <v>0</v>
      </c>
      <c r="AB1316" s="50">
        <v>0</v>
      </c>
      <c r="AC1316" s="50">
        <v>0</v>
      </c>
      <c r="AD1316" s="50">
        <v>0</v>
      </c>
      <c r="AE1316" s="50">
        <v>0</v>
      </c>
      <c r="AF1316" s="50">
        <v>0</v>
      </c>
      <c r="AG1316" s="50">
        <v>0</v>
      </c>
      <c r="AH1316" s="50">
        <v>0</v>
      </c>
      <c r="AI1316" s="50">
        <v>0</v>
      </c>
      <c r="AJ1316" s="50">
        <v>0</v>
      </c>
      <c r="AK1316" s="50">
        <v>7</v>
      </c>
      <c r="AL1316" s="50">
        <v>4</v>
      </c>
      <c r="AM1316" s="50">
        <v>0</v>
      </c>
      <c r="AN1316" s="50">
        <v>0</v>
      </c>
      <c r="AO1316" s="50">
        <v>0</v>
      </c>
      <c r="AP1316" s="50">
        <v>0</v>
      </c>
      <c r="AQ1316" s="50">
        <v>0</v>
      </c>
      <c r="AR1316" s="50">
        <v>0</v>
      </c>
      <c r="AS1316" s="50">
        <v>0</v>
      </c>
      <c r="AT1316" s="50">
        <v>0</v>
      </c>
      <c r="AU1316" s="50">
        <v>42</v>
      </c>
      <c r="AV1316" s="50">
        <v>3</v>
      </c>
      <c r="AW1316" s="50">
        <v>0</v>
      </c>
      <c r="AX1316" s="50">
        <v>0</v>
      </c>
    </row>
    <row r="1317" spans="1:50" x14ac:dyDescent="0.25">
      <c r="A1317" s="50">
        <v>1316</v>
      </c>
      <c r="B1317" s="50" t="s">
        <v>24</v>
      </c>
      <c r="C1317" s="50" t="s">
        <v>2590</v>
      </c>
      <c r="D1317" s="50" t="s">
        <v>28</v>
      </c>
      <c r="E1317" s="50" t="s">
        <v>2651</v>
      </c>
      <c r="F1317" s="50" t="s">
        <v>2652</v>
      </c>
      <c r="G1317" s="50">
        <v>28</v>
      </c>
      <c r="H1317" s="50">
        <v>27</v>
      </c>
      <c r="I1317" s="50">
        <v>7</v>
      </c>
      <c r="J1317" s="50">
        <v>287</v>
      </c>
      <c r="K1317" s="50">
        <v>323</v>
      </c>
      <c r="L1317" s="50">
        <v>97</v>
      </c>
      <c r="M1317" s="50">
        <v>0</v>
      </c>
      <c r="N1317" s="50">
        <v>0</v>
      </c>
      <c r="O1317" s="50">
        <v>0</v>
      </c>
      <c r="P1317" s="50">
        <v>0</v>
      </c>
      <c r="Q1317" s="50">
        <v>0</v>
      </c>
      <c r="R1317" s="50">
        <v>0</v>
      </c>
      <c r="S1317" s="50">
        <v>0</v>
      </c>
      <c r="T1317" s="50">
        <v>0</v>
      </c>
      <c r="U1317" s="50">
        <v>0</v>
      </c>
      <c r="V1317" s="50">
        <v>0</v>
      </c>
      <c r="W1317" s="50">
        <v>0</v>
      </c>
      <c r="X1317" s="50">
        <v>0</v>
      </c>
      <c r="Y1317" s="50">
        <v>0</v>
      </c>
      <c r="Z1317" s="50">
        <v>0</v>
      </c>
      <c r="AA1317" s="50">
        <v>0</v>
      </c>
      <c r="AB1317" s="50">
        <v>0</v>
      </c>
      <c r="AC1317" s="50">
        <v>0</v>
      </c>
      <c r="AD1317" s="50">
        <v>0</v>
      </c>
      <c r="AE1317" s="50">
        <v>0</v>
      </c>
      <c r="AF1317" s="50">
        <v>0</v>
      </c>
      <c r="AG1317" s="50">
        <v>0</v>
      </c>
      <c r="AH1317" s="50">
        <v>0</v>
      </c>
      <c r="AI1317" s="50">
        <v>0</v>
      </c>
      <c r="AJ1317" s="50">
        <v>0</v>
      </c>
      <c r="AK1317" s="50">
        <v>3</v>
      </c>
      <c r="AL1317" s="50">
        <v>3</v>
      </c>
      <c r="AM1317" s="50">
        <v>0</v>
      </c>
      <c r="AN1317" s="50">
        <v>0</v>
      </c>
      <c r="AO1317" s="50">
        <v>0</v>
      </c>
      <c r="AP1317" s="50">
        <v>0</v>
      </c>
      <c r="AQ1317" s="50">
        <v>0</v>
      </c>
      <c r="AR1317" s="50">
        <v>0</v>
      </c>
      <c r="AS1317" s="50">
        <v>0</v>
      </c>
      <c r="AT1317" s="50">
        <v>0</v>
      </c>
      <c r="AU1317" s="50">
        <v>0</v>
      </c>
      <c r="AV1317" s="50">
        <v>0</v>
      </c>
      <c r="AW1317" s="50">
        <v>0</v>
      </c>
      <c r="AX1317" s="50">
        <v>0</v>
      </c>
    </row>
    <row r="1318" spans="1:50" x14ac:dyDescent="0.25">
      <c r="A1318" s="50">
        <v>1317</v>
      </c>
      <c r="B1318" s="50" t="s">
        <v>24</v>
      </c>
      <c r="C1318" s="50" t="s">
        <v>2590</v>
      </c>
      <c r="D1318" s="50" t="s">
        <v>28</v>
      </c>
      <c r="E1318" s="50" t="s">
        <v>2653</v>
      </c>
      <c r="F1318" s="50" t="s">
        <v>2654</v>
      </c>
      <c r="G1318" s="50">
        <v>18</v>
      </c>
      <c r="H1318" s="50">
        <v>22</v>
      </c>
      <c r="I1318" s="50">
        <v>8</v>
      </c>
      <c r="J1318" s="50">
        <v>293</v>
      </c>
      <c r="K1318" s="50">
        <v>398</v>
      </c>
      <c r="L1318" s="50">
        <v>95</v>
      </c>
      <c r="M1318" s="50">
        <v>0</v>
      </c>
      <c r="N1318" s="50">
        <v>0</v>
      </c>
      <c r="O1318" s="50">
        <v>0</v>
      </c>
      <c r="P1318" s="50">
        <v>0</v>
      </c>
      <c r="Q1318" s="50">
        <v>0</v>
      </c>
      <c r="R1318" s="50">
        <v>0</v>
      </c>
      <c r="S1318" s="50">
        <v>0</v>
      </c>
      <c r="T1318" s="50">
        <v>0</v>
      </c>
      <c r="U1318" s="50">
        <v>0</v>
      </c>
      <c r="V1318" s="50">
        <v>0</v>
      </c>
      <c r="W1318" s="50">
        <v>0</v>
      </c>
      <c r="X1318" s="50">
        <v>0</v>
      </c>
      <c r="Y1318" s="50">
        <v>0</v>
      </c>
      <c r="Z1318" s="50">
        <v>0</v>
      </c>
      <c r="AA1318" s="50">
        <v>0</v>
      </c>
      <c r="AB1318" s="50">
        <v>0</v>
      </c>
      <c r="AC1318" s="50">
        <v>0</v>
      </c>
      <c r="AD1318" s="50">
        <v>0</v>
      </c>
      <c r="AE1318" s="50">
        <v>0</v>
      </c>
      <c r="AF1318" s="50">
        <v>0</v>
      </c>
      <c r="AG1318" s="50">
        <v>0</v>
      </c>
      <c r="AH1318" s="50">
        <v>0</v>
      </c>
      <c r="AI1318" s="50">
        <v>0</v>
      </c>
      <c r="AJ1318" s="50">
        <v>0</v>
      </c>
      <c r="AK1318" s="50">
        <v>8</v>
      </c>
      <c r="AL1318" s="50">
        <v>7</v>
      </c>
      <c r="AM1318" s="50">
        <v>0</v>
      </c>
      <c r="AN1318" s="50">
        <v>0</v>
      </c>
      <c r="AO1318" s="50">
        <v>0</v>
      </c>
      <c r="AP1318" s="50">
        <v>0</v>
      </c>
      <c r="AQ1318" s="50">
        <v>0</v>
      </c>
      <c r="AR1318" s="50">
        <v>0</v>
      </c>
      <c r="AS1318" s="50">
        <v>0</v>
      </c>
      <c r="AT1318" s="50">
        <v>0</v>
      </c>
      <c r="AU1318" s="50">
        <v>0</v>
      </c>
      <c r="AV1318" s="50">
        <v>0</v>
      </c>
      <c r="AW1318" s="50">
        <v>0</v>
      </c>
      <c r="AX1318" s="50">
        <v>0</v>
      </c>
    </row>
    <row r="1319" spans="1:50" x14ac:dyDescent="0.25">
      <c r="A1319" s="50">
        <v>1318</v>
      </c>
      <c r="B1319" s="50" t="s">
        <v>24</v>
      </c>
      <c r="C1319" s="50" t="s">
        <v>2590</v>
      </c>
      <c r="D1319" s="50" t="s">
        <v>28</v>
      </c>
      <c r="E1319" s="50" t="s">
        <v>2655</v>
      </c>
      <c r="F1319" s="50" t="s">
        <v>2656</v>
      </c>
      <c r="G1319" s="50">
        <v>12</v>
      </c>
      <c r="H1319" s="50">
        <v>12</v>
      </c>
      <c r="I1319" s="50">
        <v>2</v>
      </c>
      <c r="J1319" s="50">
        <v>84</v>
      </c>
      <c r="K1319" s="50">
        <v>102</v>
      </c>
      <c r="L1319" s="50">
        <v>21</v>
      </c>
      <c r="M1319" s="50">
        <v>0</v>
      </c>
      <c r="N1319" s="50">
        <v>0</v>
      </c>
      <c r="O1319" s="50">
        <v>0</v>
      </c>
      <c r="P1319" s="50">
        <v>0</v>
      </c>
      <c r="Q1319" s="50">
        <v>0</v>
      </c>
      <c r="R1319" s="50">
        <v>0</v>
      </c>
      <c r="S1319" s="50">
        <v>0</v>
      </c>
      <c r="T1319" s="50">
        <v>0</v>
      </c>
      <c r="U1319" s="50">
        <v>0</v>
      </c>
      <c r="V1319" s="50">
        <v>0</v>
      </c>
      <c r="W1319" s="50">
        <v>0</v>
      </c>
      <c r="X1319" s="50">
        <v>0</v>
      </c>
      <c r="Y1319" s="50">
        <v>0</v>
      </c>
      <c r="Z1319" s="50">
        <v>0</v>
      </c>
      <c r="AA1319" s="50">
        <v>0</v>
      </c>
      <c r="AB1319" s="50">
        <v>0</v>
      </c>
      <c r="AC1319" s="50">
        <v>0</v>
      </c>
      <c r="AD1319" s="50">
        <v>0</v>
      </c>
      <c r="AE1319" s="50">
        <v>0</v>
      </c>
      <c r="AF1319" s="50">
        <v>0</v>
      </c>
      <c r="AG1319" s="50">
        <v>0</v>
      </c>
      <c r="AH1319" s="50">
        <v>0</v>
      </c>
      <c r="AI1319" s="50">
        <v>0</v>
      </c>
      <c r="AJ1319" s="50">
        <v>0</v>
      </c>
      <c r="AK1319" s="50">
        <v>2</v>
      </c>
      <c r="AL1319" s="50">
        <v>2</v>
      </c>
      <c r="AM1319" s="50">
        <v>0</v>
      </c>
      <c r="AN1319" s="50">
        <v>0</v>
      </c>
      <c r="AO1319" s="50">
        <v>0</v>
      </c>
      <c r="AP1319" s="50">
        <v>0</v>
      </c>
      <c r="AQ1319" s="50">
        <v>0</v>
      </c>
      <c r="AR1319" s="50">
        <v>0</v>
      </c>
      <c r="AS1319" s="50">
        <v>0</v>
      </c>
      <c r="AT1319" s="50">
        <v>0</v>
      </c>
      <c r="AU1319" s="50">
        <v>0</v>
      </c>
      <c r="AV1319" s="50">
        <v>0</v>
      </c>
      <c r="AW1319" s="50">
        <v>0</v>
      </c>
      <c r="AX1319" s="50">
        <v>0</v>
      </c>
    </row>
    <row r="1320" spans="1:50" x14ac:dyDescent="0.25">
      <c r="A1320" s="50">
        <v>1319</v>
      </c>
      <c r="B1320" s="50" t="s">
        <v>24</v>
      </c>
      <c r="C1320" s="50" t="s">
        <v>2590</v>
      </c>
      <c r="D1320" s="50" t="s">
        <v>33</v>
      </c>
      <c r="E1320" s="50" t="s">
        <v>2657</v>
      </c>
      <c r="F1320" s="50" t="s">
        <v>2658</v>
      </c>
      <c r="G1320" s="50">
        <v>39</v>
      </c>
      <c r="H1320" s="50">
        <v>50</v>
      </c>
      <c r="I1320" s="50">
        <v>9</v>
      </c>
      <c r="J1320" s="50">
        <v>499</v>
      </c>
      <c r="K1320" s="50">
        <v>651</v>
      </c>
      <c r="L1320" s="50">
        <v>128</v>
      </c>
      <c r="M1320" s="50">
        <v>0</v>
      </c>
      <c r="N1320" s="50">
        <v>0</v>
      </c>
      <c r="O1320" s="50">
        <v>0</v>
      </c>
      <c r="P1320" s="50">
        <v>0</v>
      </c>
      <c r="Q1320" s="50">
        <v>0</v>
      </c>
      <c r="R1320" s="50">
        <v>0</v>
      </c>
      <c r="S1320" s="50">
        <v>0</v>
      </c>
      <c r="T1320" s="50">
        <v>0</v>
      </c>
      <c r="U1320" s="50">
        <v>0</v>
      </c>
      <c r="V1320" s="50">
        <v>0</v>
      </c>
      <c r="W1320" s="50">
        <v>0</v>
      </c>
      <c r="X1320" s="50">
        <v>0</v>
      </c>
      <c r="Y1320" s="50">
        <v>0</v>
      </c>
      <c r="Z1320" s="50">
        <v>0</v>
      </c>
      <c r="AA1320" s="50">
        <v>0</v>
      </c>
      <c r="AB1320" s="50">
        <v>0</v>
      </c>
      <c r="AC1320" s="50">
        <v>0</v>
      </c>
      <c r="AD1320" s="50">
        <v>0</v>
      </c>
      <c r="AE1320" s="50">
        <v>0</v>
      </c>
      <c r="AF1320" s="50">
        <v>0</v>
      </c>
      <c r="AG1320" s="50">
        <v>0</v>
      </c>
      <c r="AH1320" s="50">
        <v>0</v>
      </c>
      <c r="AI1320" s="50">
        <v>0</v>
      </c>
      <c r="AJ1320" s="50">
        <v>0</v>
      </c>
      <c r="AK1320" s="50">
        <v>16</v>
      </c>
      <c r="AL1320" s="50">
        <v>15</v>
      </c>
      <c r="AM1320" s="50">
        <v>0</v>
      </c>
      <c r="AN1320" s="50">
        <v>0</v>
      </c>
      <c r="AO1320" s="50">
        <v>0</v>
      </c>
      <c r="AP1320" s="50">
        <v>0</v>
      </c>
      <c r="AQ1320" s="50">
        <v>0</v>
      </c>
      <c r="AR1320" s="50">
        <v>0</v>
      </c>
      <c r="AS1320" s="50">
        <v>0</v>
      </c>
      <c r="AT1320" s="50">
        <v>0</v>
      </c>
      <c r="AU1320" s="50">
        <v>0</v>
      </c>
      <c r="AV1320" s="50">
        <v>0</v>
      </c>
      <c r="AW1320" s="50">
        <v>0</v>
      </c>
      <c r="AX1320" s="50">
        <v>0</v>
      </c>
    </row>
    <row r="1321" spans="1:50" x14ac:dyDescent="0.25">
      <c r="A1321" s="50">
        <v>1320</v>
      </c>
      <c r="B1321" s="50" t="s">
        <v>24</v>
      </c>
      <c r="C1321" s="50" t="s">
        <v>2590</v>
      </c>
      <c r="D1321" s="50" t="s">
        <v>28</v>
      </c>
      <c r="E1321" s="50" t="s">
        <v>2659</v>
      </c>
      <c r="F1321" s="50" t="s">
        <v>2660</v>
      </c>
      <c r="G1321" s="50">
        <v>8</v>
      </c>
      <c r="H1321" s="50">
        <v>9</v>
      </c>
      <c r="I1321" s="50">
        <v>6</v>
      </c>
      <c r="J1321" s="50">
        <v>102</v>
      </c>
      <c r="K1321" s="50">
        <v>141</v>
      </c>
      <c r="L1321" s="50">
        <v>41</v>
      </c>
      <c r="M1321" s="50">
        <v>0</v>
      </c>
      <c r="N1321" s="50">
        <v>0</v>
      </c>
      <c r="O1321" s="50">
        <v>0</v>
      </c>
      <c r="P1321" s="50">
        <v>0</v>
      </c>
      <c r="Q1321" s="50">
        <v>0</v>
      </c>
      <c r="R1321" s="50">
        <v>0</v>
      </c>
      <c r="S1321" s="50">
        <v>0</v>
      </c>
      <c r="T1321" s="50">
        <v>0</v>
      </c>
      <c r="U1321" s="50">
        <v>0</v>
      </c>
      <c r="V1321" s="50">
        <v>0</v>
      </c>
      <c r="W1321" s="50">
        <v>0</v>
      </c>
      <c r="X1321" s="50">
        <v>0</v>
      </c>
      <c r="Y1321" s="50">
        <v>0</v>
      </c>
      <c r="Z1321" s="50">
        <v>0</v>
      </c>
      <c r="AA1321" s="50">
        <v>0</v>
      </c>
      <c r="AB1321" s="50">
        <v>0</v>
      </c>
      <c r="AC1321" s="50">
        <v>0</v>
      </c>
      <c r="AD1321" s="50">
        <v>0</v>
      </c>
      <c r="AE1321" s="50">
        <v>0</v>
      </c>
      <c r="AF1321" s="50">
        <v>0</v>
      </c>
      <c r="AG1321" s="50">
        <v>0</v>
      </c>
      <c r="AH1321" s="50">
        <v>0</v>
      </c>
      <c r="AI1321" s="50">
        <v>0</v>
      </c>
      <c r="AJ1321" s="50">
        <v>0</v>
      </c>
      <c r="AK1321" s="50">
        <v>0</v>
      </c>
      <c r="AL1321" s="50">
        <v>0</v>
      </c>
      <c r="AM1321" s="50">
        <v>0</v>
      </c>
      <c r="AN1321" s="50">
        <v>0</v>
      </c>
      <c r="AO1321" s="50">
        <v>0</v>
      </c>
      <c r="AP1321" s="50">
        <v>0</v>
      </c>
      <c r="AQ1321" s="50">
        <v>0</v>
      </c>
      <c r="AR1321" s="50">
        <v>0</v>
      </c>
      <c r="AS1321" s="50">
        <v>0</v>
      </c>
      <c r="AT1321" s="50">
        <v>0</v>
      </c>
      <c r="AU1321" s="50">
        <v>0</v>
      </c>
      <c r="AV1321" s="50">
        <v>0</v>
      </c>
      <c r="AW1321" s="50">
        <v>0</v>
      </c>
      <c r="AX1321" s="50">
        <v>0</v>
      </c>
    </row>
    <row r="1322" spans="1:50" x14ac:dyDescent="0.25">
      <c r="A1322" s="50">
        <v>1321</v>
      </c>
      <c r="B1322" s="50" t="s">
        <v>24</v>
      </c>
      <c r="C1322" s="50" t="s">
        <v>2590</v>
      </c>
      <c r="D1322" s="50" t="s">
        <v>28</v>
      </c>
      <c r="E1322" s="50" t="s">
        <v>2661</v>
      </c>
      <c r="F1322" s="50" t="s">
        <v>2662</v>
      </c>
      <c r="G1322" s="50">
        <v>31</v>
      </c>
      <c r="H1322" s="50">
        <v>39</v>
      </c>
      <c r="I1322" s="50">
        <v>11</v>
      </c>
      <c r="J1322" s="50">
        <v>590</v>
      </c>
      <c r="K1322" s="50">
        <v>753</v>
      </c>
      <c r="L1322" s="50">
        <v>180</v>
      </c>
      <c r="M1322" s="50">
        <v>0</v>
      </c>
      <c r="N1322" s="50">
        <v>0</v>
      </c>
      <c r="O1322" s="50">
        <v>0</v>
      </c>
      <c r="P1322" s="50">
        <v>0</v>
      </c>
      <c r="Q1322" s="50">
        <v>0</v>
      </c>
      <c r="R1322" s="50">
        <v>0</v>
      </c>
      <c r="S1322" s="50">
        <v>0</v>
      </c>
      <c r="T1322" s="50">
        <v>0</v>
      </c>
      <c r="U1322" s="50">
        <v>0</v>
      </c>
      <c r="V1322" s="50">
        <v>0</v>
      </c>
      <c r="W1322" s="50">
        <v>0</v>
      </c>
      <c r="X1322" s="50">
        <v>0</v>
      </c>
      <c r="Y1322" s="50">
        <v>0</v>
      </c>
      <c r="Z1322" s="50">
        <v>0</v>
      </c>
      <c r="AA1322" s="50">
        <v>0</v>
      </c>
      <c r="AB1322" s="50">
        <v>0</v>
      </c>
      <c r="AC1322" s="50">
        <v>0</v>
      </c>
      <c r="AD1322" s="50">
        <v>0</v>
      </c>
      <c r="AE1322" s="50">
        <v>0</v>
      </c>
      <c r="AF1322" s="50">
        <v>0</v>
      </c>
      <c r="AG1322" s="50">
        <v>0</v>
      </c>
      <c r="AH1322" s="50">
        <v>0</v>
      </c>
      <c r="AI1322" s="50">
        <v>0</v>
      </c>
      <c r="AJ1322" s="50">
        <v>0</v>
      </c>
      <c r="AK1322" s="50">
        <v>7</v>
      </c>
      <c r="AL1322" s="50">
        <v>5</v>
      </c>
      <c r="AM1322" s="50">
        <v>0</v>
      </c>
      <c r="AN1322" s="50">
        <v>0</v>
      </c>
      <c r="AO1322" s="50">
        <v>0</v>
      </c>
      <c r="AP1322" s="50">
        <v>0</v>
      </c>
      <c r="AQ1322" s="50">
        <v>0</v>
      </c>
      <c r="AR1322" s="50">
        <v>0</v>
      </c>
      <c r="AS1322" s="50">
        <v>0</v>
      </c>
      <c r="AT1322" s="50">
        <v>0</v>
      </c>
      <c r="AU1322" s="50">
        <v>0</v>
      </c>
      <c r="AV1322" s="50">
        <v>0</v>
      </c>
      <c r="AW1322" s="50">
        <v>0</v>
      </c>
      <c r="AX1322" s="50">
        <v>0</v>
      </c>
    </row>
    <row r="1323" spans="1:50" x14ac:dyDescent="0.25">
      <c r="A1323" s="50">
        <v>1322</v>
      </c>
      <c r="B1323" s="50" t="s">
        <v>24</v>
      </c>
      <c r="C1323" s="50" t="s">
        <v>2590</v>
      </c>
      <c r="D1323" s="50" t="s">
        <v>28</v>
      </c>
      <c r="E1323" s="50" t="s">
        <v>2663</v>
      </c>
      <c r="F1323" s="50" t="s">
        <v>2664</v>
      </c>
      <c r="G1323" s="50">
        <v>12</v>
      </c>
      <c r="H1323" s="50">
        <v>12</v>
      </c>
      <c r="I1323" s="50">
        <v>4</v>
      </c>
      <c r="J1323" s="50">
        <v>168</v>
      </c>
      <c r="K1323" s="50">
        <v>209</v>
      </c>
      <c r="L1323" s="50">
        <v>63</v>
      </c>
      <c r="M1323" s="50">
        <v>0</v>
      </c>
      <c r="N1323" s="50">
        <v>0</v>
      </c>
      <c r="O1323" s="50">
        <v>0</v>
      </c>
      <c r="P1323" s="50">
        <v>0</v>
      </c>
      <c r="Q1323" s="50">
        <v>0</v>
      </c>
      <c r="R1323" s="50">
        <v>0</v>
      </c>
      <c r="S1323" s="50">
        <v>0</v>
      </c>
      <c r="T1323" s="50">
        <v>0</v>
      </c>
      <c r="U1323" s="50">
        <v>0</v>
      </c>
      <c r="V1323" s="50">
        <v>0</v>
      </c>
      <c r="W1323" s="50">
        <v>0</v>
      </c>
      <c r="X1323" s="50">
        <v>0</v>
      </c>
      <c r="Y1323" s="50">
        <v>0</v>
      </c>
      <c r="Z1323" s="50">
        <v>0</v>
      </c>
      <c r="AA1323" s="50">
        <v>0</v>
      </c>
      <c r="AB1323" s="50">
        <v>0</v>
      </c>
      <c r="AC1323" s="50">
        <v>0</v>
      </c>
      <c r="AD1323" s="50">
        <v>0</v>
      </c>
      <c r="AE1323" s="50">
        <v>0</v>
      </c>
      <c r="AF1323" s="50">
        <v>0</v>
      </c>
      <c r="AG1323" s="50">
        <v>0</v>
      </c>
      <c r="AH1323" s="50">
        <v>0</v>
      </c>
      <c r="AI1323" s="50">
        <v>0</v>
      </c>
      <c r="AJ1323" s="50">
        <v>0</v>
      </c>
      <c r="AK1323" s="50">
        <v>2</v>
      </c>
      <c r="AL1323" s="50">
        <v>2</v>
      </c>
      <c r="AM1323" s="50">
        <v>0</v>
      </c>
      <c r="AN1323" s="50">
        <v>0</v>
      </c>
      <c r="AO1323" s="50">
        <v>0</v>
      </c>
      <c r="AP1323" s="50">
        <v>0</v>
      </c>
      <c r="AQ1323" s="50">
        <v>0</v>
      </c>
      <c r="AR1323" s="50">
        <v>0</v>
      </c>
      <c r="AS1323" s="50">
        <v>0</v>
      </c>
      <c r="AT1323" s="50">
        <v>0</v>
      </c>
      <c r="AU1323" s="50">
        <v>0</v>
      </c>
      <c r="AV1323" s="50">
        <v>0</v>
      </c>
      <c r="AW1323" s="50">
        <v>0</v>
      </c>
      <c r="AX1323" s="50">
        <v>0</v>
      </c>
    </row>
    <row r="1324" spans="1:50" x14ac:dyDescent="0.25">
      <c r="A1324" s="50">
        <v>1323</v>
      </c>
      <c r="B1324" s="50" t="s">
        <v>24</v>
      </c>
      <c r="C1324" s="50" t="s">
        <v>2590</v>
      </c>
      <c r="D1324" s="50" t="s">
        <v>28</v>
      </c>
      <c r="E1324" s="50" t="s">
        <v>2665</v>
      </c>
      <c r="F1324" s="50" t="s">
        <v>2666</v>
      </c>
      <c r="G1324" s="50">
        <v>11</v>
      </c>
      <c r="H1324" s="50">
        <v>8</v>
      </c>
      <c r="I1324" s="50">
        <v>2</v>
      </c>
      <c r="J1324" s="50">
        <v>95</v>
      </c>
      <c r="K1324" s="50">
        <v>125</v>
      </c>
      <c r="L1324" s="50">
        <v>21</v>
      </c>
      <c r="M1324" s="50">
        <v>0</v>
      </c>
      <c r="N1324" s="50">
        <v>0</v>
      </c>
      <c r="O1324" s="50">
        <v>0</v>
      </c>
      <c r="P1324" s="50">
        <v>0</v>
      </c>
      <c r="Q1324" s="50">
        <v>0</v>
      </c>
      <c r="R1324" s="50">
        <v>0</v>
      </c>
      <c r="S1324" s="50">
        <v>0</v>
      </c>
      <c r="T1324" s="50">
        <v>0</v>
      </c>
      <c r="U1324" s="50">
        <v>0</v>
      </c>
      <c r="V1324" s="50">
        <v>0</v>
      </c>
      <c r="W1324" s="50">
        <v>0</v>
      </c>
      <c r="X1324" s="50">
        <v>0</v>
      </c>
      <c r="Y1324" s="50">
        <v>0</v>
      </c>
      <c r="Z1324" s="50">
        <v>0</v>
      </c>
      <c r="AA1324" s="50">
        <v>0</v>
      </c>
      <c r="AB1324" s="50">
        <v>0</v>
      </c>
      <c r="AC1324" s="50">
        <v>0</v>
      </c>
      <c r="AD1324" s="50">
        <v>0</v>
      </c>
      <c r="AE1324" s="50">
        <v>0</v>
      </c>
      <c r="AF1324" s="50">
        <v>0</v>
      </c>
      <c r="AG1324" s="50">
        <v>0</v>
      </c>
      <c r="AH1324" s="50">
        <v>0</v>
      </c>
      <c r="AI1324" s="50">
        <v>0</v>
      </c>
      <c r="AJ1324" s="50">
        <v>0</v>
      </c>
      <c r="AK1324" s="50">
        <v>2</v>
      </c>
      <c r="AL1324" s="50">
        <v>2</v>
      </c>
      <c r="AM1324" s="50">
        <v>0</v>
      </c>
      <c r="AN1324" s="50">
        <v>0</v>
      </c>
      <c r="AO1324" s="50">
        <v>0</v>
      </c>
      <c r="AP1324" s="50">
        <v>0</v>
      </c>
      <c r="AQ1324" s="50">
        <v>0</v>
      </c>
      <c r="AR1324" s="50">
        <v>0</v>
      </c>
      <c r="AS1324" s="50">
        <v>0</v>
      </c>
      <c r="AT1324" s="50">
        <v>0</v>
      </c>
      <c r="AU1324" s="50">
        <v>0</v>
      </c>
      <c r="AV1324" s="50">
        <v>0</v>
      </c>
      <c r="AW1324" s="50">
        <v>0</v>
      </c>
      <c r="AX1324" s="50">
        <v>0</v>
      </c>
    </row>
    <row r="1325" spans="1:50" x14ac:dyDescent="0.25">
      <c r="A1325" s="50">
        <v>1324</v>
      </c>
      <c r="B1325" s="50" t="s">
        <v>24</v>
      </c>
      <c r="C1325" s="50" t="s">
        <v>2590</v>
      </c>
      <c r="D1325" s="50" t="s">
        <v>28</v>
      </c>
      <c r="E1325" s="50" t="s">
        <v>2667</v>
      </c>
      <c r="F1325" s="50" t="s">
        <v>2668</v>
      </c>
      <c r="G1325" s="50">
        <v>36</v>
      </c>
      <c r="H1325" s="50">
        <v>38</v>
      </c>
      <c r="I1325" s="50">
        <v>9</v>
      </c>
      <c r="J1325" s="50">
        <v>643</v>
      </c>
      <c r="K1325" s="50">
        <v>725</v>
      </c>
      <c r="L1325" s="50">
        <v>127</v>
      </c>
      <c r="M1325" s="50">
        <v>0</v>
      </c>
      <c r="N1325" s="50">
        <v>0</v>
      </c>
      <c r="O1325" s="50">
        <v>0</v>
      </c>
      <c r="P1325" s="50">
        <v>0</v>
      </c>
      <c r="Q1325" s="50">
        <v>0</v>
      </c>
      <c r="R1325" s="50">
        <v>0</v>
      </c>
      <c r="S1325" s="50">
        <v>0</v>
      </c>
      <c r="T1325" s="50">
        <v>0</v>
      </c>
      <c r="U1325" s="50">
        <v>0</v>
      </c>
      <c r="V1325" s="50">
        <v>0</v>
      </c>
      <c r="W1325" s="50">
        <v>0</v>
      </c>
      <c r="X1325" s="50">
        <v>0</v>
      </c>
      <c r="Y1325" s="50">
        <v>0</v>
      </c>
      <c r="Z1325" s="50">
        <v>0</v>
      </c>
      <c r="AA1325" s="50">
        <v>0</v>
      </c>
      <c r="AB1325" s="50">
        <v>0</v>
      </c>
      <c r="AC1325" s="50">
        <v>0</v>
      </c>
      <c r="AD1325" s="50">
        <v>0</v>
      </c>
      <c r="AE1325" s="50">
        <v>0</v>
      </c>
      <c r="AF1325" s="50">
        <v>0</v>
      </c>
      <c r="AG1325" s="50">
        <v>0</v>
      </c>
      <c r="AH1325" s="50">
        <v>0</v>
      </c>
      <c r="AI1325" s="50">
        <v>0</v>
      </c>
      <c r="AJ1325" s="50">
        <v>0</v>
      </c>
      <c r="AK1325" s="50">
        <v>13</v>
      </c>
      <c r="AL1325" s="50">
        <v>12</v>
      </c>
      <c r="AM1325" s="50">
        <v>0</v>
      </c>
      <c r="AN1325" s="50">
        <v>0</v>
      </c>
      <c r="AO1325" s="50">
        <v>0</v>
      </c>
      <c r="AP1325" s="50">
        <v>0</v>
      </c>
      <c r="AQ1325" s="50">
        <v>0</v>
      </c>
      <c r="AR1325" s="50">
        <v>0</v>
      </c>
      <c r="AS1325" s="50">
        <v>0</v>
      </c>
      <c r="AT1325" s="50">
        <v>0</v>
      </c>
      <c r="AU1325" s="50">
        <v>0</v>
      </c>
      <c r="AV1325" s="50">
        <v>0</v>
      </c>
      <c r="AW1325" s="50">
        <v>0</v>
      </c>
      <c r="AX1325" s="50">
        <v>0</v>
      </c>
    </row>
    <row r="1326" spans="1:50" x14ac:dyDescent="0.25">
      <c r="A1326" s="50">
        <v>1325</v>
      </c>
      <c r="B1326" s="50" t="s">
        <v>24</v>
      </c>
      <c r="C1326" s="50" t="s">
        <v>2590</v>
      </c>
      <c r="D1326" s="50" t="s">
        <v>25</v>
      </c>
      <c r="E1326" s="50" t="s">
        <v>2669</v>
      </c>
      <c r="F1326" s="50" t="s">
        <v>2670</v>
      </c>
      <c r="G1326" s="50">
        <v>50</v>
      </c>
      <c r="H1326" s="50">
        <v>62</v>
      </c>
      <c r="I1326" s="50">
        <v>18</v>
      </c>
      <c r="J1326" s="50">
        <v>773</v>
      </c>
      <c r="K1326" s="50">
        <v>969</v>
      </c>
      <c r="L1326" s="50">
        <v>275</v>
      </c>
      <c r="M1326" s="50">
        <v>0</v>
      </c>
      <c r="N1326" s="50">
        <v>0</v>
      </c>
      <c r="O1326" s="50">
        <v>0</v>
      </c>
      <c r="P1326" s="50">
        <v>0</v>
      </c>
      <c r="Q1326" s="50">
        <v>0</v>
      </c>
      <c r="R1326" s="50">
        <v>0</v>
      </c>
      <c r="S1326" s="50">
        <v>0</v>
      </c>
      <c r="T1326" s="50">
        <v>0</v>
      </c>
      <c r="U1326" s="50">
        <v>0</v>
      </c>
      <c r="V1326" s="50">
        <v>0</v>
      </c>
      <c r="W1326" s="50">
        <v>0</v>
      </c>
      <c r="X1326" s="50">
        <v>0</v>
      </c>
      <c r="Y1326" s="50">
        <v>0</v>
      </c>
      <c r="Z1326" s="50">
        <v>0</v>
      </c>
      <c r="AA1326" s="50">
        <v>0</v>
      </c>
      <c r="AB1326" s="50">
        <v>0</v>
      </c>
      <c r="AC1326" s="50">
        <v>0</v>
      </c>
      <c r="AD1326" s="50">
        <v>0</v>
      </c>
      <c r="AE1326" s="50">
        <v>0</v>
      </c>
      <c r="AF1326" s="50">
        <v>0</v>
      </c>
      <c r="AG1326" s="50">
        <v>0</v>
      </c>
      <c r="AH1326" s="50">
        <v>0</v>
      </c>
      <c r="AI1326" s="50">
        <v>0</v>
      </c>
      <c r="AJ1326" s="50">
        <v>0</v>
      </c>
      <c r="AK1326" s="50">
        <v>9</v>
      </c>
      <c r="AL1326" s="50">
        <v>8</v>
      </c>
      <c r="AM1326" s="50">
        <v>0</v>
      </c>
      <c r="AN1326" s="50">
        <v>0</v>
      </c>
      <c r="AO1326" s="50">
        <v>0</v>
      </c>
      <c r="AP1326" s="50">
        <v>0</v>
      </c>
      <c r="AQ1326" s="50">
        <v>0</v>
      </c>
      <c r="AR1326" s="50">
        <v>0</v>
      </c>
      <c r="AS1326" s="50">
        <v>0</v>
      </c>
      <c r="AT1326" s="50">
        <v>0</v>
      </c>
      <c r="AU1326" s="50">
        <v>0</v>
      </c>
      <c r="AV1326" s="50">
        <v>0</v>
      </c>
      <c r="AW1326" s="50">
        <v>0</v>
      </c>
      <c r="AX1326" s="50">
        <v>0</v>
      </c>
    </row>
    <row r="1327" spans="1:50" x14ac:dyDescent="0.25">
      <c r="A1327" s="50">
        <v>1326</v>
      </c>
      <c r="B1327" s="50" t="s">
        <v>24</v>
      </c>
      <c r="C1327" s="50" t="s">
        <v>2590</v>
      </c>
      <c r="D1327" s="50" t="s">
        <v>28</v>
      </c>
      <c r="E1327" s="50" t="s">
        <v>1541</v>
      </c>
      <c r="F1327" s="50" t="s">
        <v>2671</v>
      </c>
      <c r="G1327" s="50">
        <v>10</v>
      </c>
      <c r="H1327" s="50">
        <v>10</v>
      </c>
      <c r="I1327" s="50">
        <v>3</v>
      </c>
      <c r="J1327" s="50">
        <v>100</v>
      </c>
      <c r="K1327" s="50">
        <v>117</v>
      </c>
      <c r="L1327" s="50">
        <v>21</v>
      </c>
      <c r="M1327" s="50">
        <v>0</v>
      </c>
      <c r="N1327" s="50">
        <v>0</v>
      </c>
      <c r="O1327" s="50">
        <v>0</v>
      </c>
      <c r="P1327" s="50">
        <v>0</v>
      </c>
      <c r="Q1327" s="50">
        <v>0</v>
      </c>
      <c r="R1327" s="50">
        <v>0</v>
      </c>
      <c r="S1327" s="50">
        <v>0</v>
      </c>
      <c r="T1327" s="50">
        <v>0</v>
      </c>
      <c r="U1327" s="50">
        <v>0</v>
      </c>
      <c r="V1327" s="50">
        <v>0</v>
      </c>
      <c r="W1327" s="50">
        <v>0</v>
      </c>
      <c r="X1327" s="50">
        <v>0</v>
      </c>
      <c r="Y1327" s="50">
        <v>0</v>
      </c>
      <c r="Z1327" s="50">
        <v>0</v>
      </c>
      <c r="AA1327" s="50">
        <v>0</v>
      </c>
      <c r="AB1327" s="50">
        <v>0</v>
      </c>
      <c r="AC1327" s="50">
        <v>0</v>
      </c>
      <c r="AD1327" s="50">
        <v>0</v>
      </c>
      <c r="AE1327" s="50">
        <v>0</v>
      </c>
      <c r="AF1327" s="50">
        <v>0</v>
      </c>
      <c r="AG1327" s="50">
        <v>0</v>
      </c>
      <c r="AH1327" s="50">
        <v>0</v>
      </c>
      <c r="AI1327" s="50">
        <v>0</v>
      </c>
      <c r="AJ1327" s="50">
        <v>0</v>
      </c>
      <c r="AK1327" s="50">
        <v>2</v>
      </c>
      <c r="AL1327" s="50">
        <v>2</v>
      </c>
      <c r="AM1327" s="50">
        <v>0</v>
      </c>
      <c r="AN1327" s="50">
        <v>0</v>
      </c>
      <c r="AO1327" s="50">
        <v>0</v>
      </c>
      <c r="AP1327" s="50">
        <v>0</v>
      </c>
      <c r="AQ1327" s="50">
        <v>0</v>
      </c>
      <c r="AR1327" s="50">
        <v>0</v>
      </c>
      <c r="AS1327" s="50">
        <v>0</v>
      </c>
      <c r="AT1327" s="50">
        <v>0</v>
      </c>
      <c r="AU1327" s="50">
        <v>0</v>
      </c>
      <c r="AV1327" s="50">
        <v>0</v>
      </c>
      <c r="AW1327" s="50">
        <v>0</v>
      </c>
      <c r="AX1327" s="50">
        <v>0</v>
      </c>
    </row>
    <row r="1328" spans="1:50" x14ac:dyDescent="0.25">
      <c r="A1328" s="50">
        <v>1327</v>
      </c>
      <c r="B1328" s="50" t="s">
        <v>24</v>
      </c>
      <c r="C1328" s="50" t="s">
        <v>2590</v>
      </c>
      <c r="D1328" s="50" t="s">
        <v>82</v>
      </c>
      <c r="E1328" s="50" t="s">
        <v>2672</v>
      </c>
      <c r="F1328" s="50" t="s">
        <v>2673</v>
      </c>
      <c r="G1328" s="50">
        <v>47</v>
      </c>
      <c r="H1328" s="50">
        <v>64</v>
      </c>
      <c r="I1328" s="50">
        <v>14</v>
      </c>
      <c r="J1328" s="50">
        <v>972</v>
      </c>
      <c r="K1328" s="50">
        <v>1337</v>
      </c>
      <c r="L1328" s="50">
        <v>275</v>
      </c>
      <c r="M1328" s="50">
        <v>0</v>
      </c>
      <c r="N1328" s="50">
        <v>0</v>
      </c>
      <c r="O1328" s="50">
        <v>0</v>
      </c>
      <c r="P1328" s="50">
        <v>0</v>
      </c>
      <c r="Q1328" s="50">
        <v>0</v>
      </c>
      <c r="R1328" s="50">
        <v>0</v>
      </c>
      <c r="S1328" s="50">
        <v>0</v>
      </c>
      <c r="T1328" s="50">
        <v>0</v>
      </c>
      <c r="U1328" s="50">
        <v>0</v>
      </c>
      <c r="V1328" s="50">
        <v>0</v>
      </c>
      <c r="W1328" s="50">
        <v>0</v>
      </c>
      <c r="X1328" s="50">
        <v>0</v>
      </c>
      <c r="Y1328" s="50">
        <v>0</v>
      </c>
      <c r="Z1328" s="50">
        <v>0</v>
      </c>
      <c r="AA1328" s="50">
        <v>0</v>
      </c>
      <c r="AB1328" s="50">
        <v>0</v>
      </c>
      <c r="AC1328" s="50">
        <v>0</v>
      </c>
      <c r="AD1328" s="50">
        <v>0</v>
      </c>
      <c r="AE1328" s="50">
        <v>0</v>
      </c>
      <c r="AF1328" s="50">
        <v>0</v>
      </c>
      <c r="AG1328" s="50">
        <v>0</v>
      </c>
      <c r="AH1328" s="50">
        <v>0</v>
      </c>
      <c r="AI1328" s="50">
        <v>0</v>
      </c>
      <c r="AJ1328" s="50">
        <v>0</v>
      </c>
      <c r="AK1328" s="50">
        <v>48</v>
      </c>
      <c r="AL1328" s="50">
        <v>29</v>
      </c>
      <c r="AM1328" s="50">
        <v>0</v>
      </c>
      <c r="AN1328" s="50">
        <v>0</v>
      </c>
      <c r="AO1328" s="50">
        <v>0</v>
      </c>
      <c r="AP1328" s="50">
        <v>0</v>
      </c>
      <c r="AQ1328" s="50">
        <v>0</v>
      </c>
      <c r="AR1328" s="50">
        <v>0</v>
      </c>
      <c r="AS1328" s="50">
        <v>0</v>
      </c>
      <c r="AT1328" s="50">
        <v>0</v>
      </c>
      <c r="AU1328" s="50">
        <v>0</v>
      </c>
      <c r="AV1328" s="50">
        <v>0</v>
      </c>
      <c r="AW1328" s="50">
        <v>0</v>
      </c>
      <c r="AX1328" s="50">
        <v>0</v>
      </c>
    </row>
    <row r="1329" spans="1:50" x14ac:dyDescent="0.25">
      <c r="A1329" s="50">
        <v>1328</v>
      </c>
      <c r="B1329" s="50" t="s">
        <v>24</v>
      </c>
      <c r="C1329" s="50" t="s">
        <v>2590</v>
      </c>
      <c r="D1329" s="50" t="s">
        <v>33</v>
      </c>
      <c r="E1329" s="50" t="s">
        <v>2674</v>
      </c>
      <c r="F1329" s="50" t="s">
        <v>2675</v>
      </c>
      <c r="G1329" s="50">
        <v>39</v>
      </c>
      <c r="H1329" s="50">
        <v>51</v>
      </c>
      <c r="I1329" s="50">
        <v>11</v>
      </c>
      <c r="J1329" s="50">
        <v>504</v>
      </c>
      <c r="K1329" s="50">
        <v>662</v>
      </c>
      <c r="L1329" s="50">
        <v>123</v>
      </c>
      <c r="M1329" s="50">
        <v>0</v>
      </c>
      <c r="N1329" s="50">
        <v>0</v>
      </c>
      <c r="O1329" s="50">
        <v>0</v>
      </c>
      <c r="P1329" s="50">
        <v>0</v>
      </c>
      <c r="Q1329" s="50">
        <v>0</v>
      </c>
      <c r="R1329" s="50">
        <v>0</v>
      </c>
      <c r="S1329" s="50">
        <v>0</v>
      </c>
      <c r="T1329" s="50">
        <v>0</v>
      </c>
      <c r="U1329" s="50">
        <v>0</v>
      </c>
      <c r="V1329" s="50">
        <v>0</v>
      </c>
      <c r="W1329" s="50">
        <v>0</v>
      </c>
      <c r="X1329" s="50">
        <v>0</v>
      </c>
      <c r="Y1329" s="50">
        <v>0</v>
      </c>
      <c r="Z1329" s="50">
        <v>0</v>
      </c>
      <c r="AA1329" s="50">
        <v>0</v>
      </c>
      <c r="AB1329" s="50">
        <v>0</v>
      </c>
      <c r="AC1329" s="50">
        <v>0</v>
      </c>
      <c r="AD1329" s="50">
        <v>0</v>
      </c>
      <c r="AE1329" s="50">
        <v>0</v>
      </c>
      <c r="AF1329" s="50">
        <v>0</v>
      </c>
      <c r="AG1329" s="50">
        <v>0</v>
      </c>
      <c r="AH1329" s="50">
        <v>0</v>
      </c>
      <c r="AI1329" s="50">
        <v>0</v>
      </c>
      <c r="AJ1329" s="50">
        <v>0</v>
      </c>
      <c r="AK1329" s="50">
        <v>6</v>
      </c>
      <c r="AL1329" s="50">
        <v>5</v>
      </c>
      <c r="AM1329" s="50">
        <v>0</v>
      </c>
      <c r="AN1329" s="50">
        <v>0</v>
      </c>
      <c r="AO1329" s="50">
        <v>0</v>
      </c>
      <c r="AP1329" s="50">
        <v>0</v>
      </c>
      <c r="AQ1329" s="50">
        <v>0</v>
      </c>
      <c r="AR1329" s="50">
        <v>0</v>
      </c>
      <c r="AS1329" s="50">
        <v>0</v>
      </c>
      <c r="AT1329" s="50">
        <v>0</v>
      </c>
      <c r="AU1329" s="50">
        <v>0</v>
      </c>
      <c r="AV1329" s="50">
        <v>0</v>
      </c>
      <c r="AW1329" s="50">
        <v>0</v>
      </c>
      <c r="AX1329" s="50">
        <v>0</v>
      </c>
    </row>
    <row r="1330" spans="1:50" x14ac:dyDescent="0.25">
      <c r="A1330" s="50">
        <v>1329</v>
      </c>
      <c r="B1330" s="50" t="s">
        <v>24</v>
      </c>
      <c r="C1330" s="50" t="s">
        <v>2590</v>
      </c>
      <c r="D1330" s="50" t="s">
        <v>28</v>
      </c>
      <c r="E1330" s="50" t="s">
        <v>2676</v>
      </c>
      <c r="F1330" s="50" t="s">
        <v>2677</v>
      </c>
      <c r="G1330" s="50">
        <v>16</v>
      </c>
      <c r="H1330" s="50">
        <v>20</v>
      </c>
      <c r="I1330" s="50">
        <v>4</v>
      </c>
      <c r="J1330" s="50">
        <v>140</v>
      </c>
      <c r="K1330" s="50">
        <v>166</v>
      </c>
      <c r="L1330" s="50">
        <v>25</v>
      </c>
      <c r="M1330" s="50">
        <v>0</v>
      </c>
      <c r="N1330" s="50">
        <v>0</v>
      </c>
      <c r="O1330" s="50">
        <v>0</v>
      </c>
      <c r="P1330" s="50">
        <v>0</v>
      </c>
      <c r="Q1330" s="50">
        <v>0</v>
      </c>
      <c r="R1330" s="50">
        <v>0</v>
      </c>
      <c r="S1330" s="50">
        <v>0</v>
      </c>
      <c r="T1330" s="50">
        <v>0</v>
      </c>
      <c r="U1330" s="50">
        <v>0</v>
      </c>
      <c r="V1330" s="50">
        <v>0</v>
      </c>
      <c r="W1330" s="50">
        <v>0</v>
      </c>
      <c r="X1330" s="50">
        <v>0</v>
      </c>
      <c r="Y1330" s="50">
        <v>0</v>
      </c>
      <c r="Z1330" s="50">
        <v>0</v>
      </c>
      <c r="AA1330" s="50">
        <v>0</v>
      </c>
      <c r="AB1330" s="50">
        <v>0</v>
      </c>
      <c r="AC1330" s="50">
        <v>0</v>
      </c>
      <c r="AD1330" s="50">
        <v>0</v>
      </c>
      <c r="AE1330" s="50">
        <v>0</v>
      </c>
      <c r="AF1330" s="50">
        <v>0</v>
      </c>
      <c r="AG1330" s="50">
        <v>0</v>
      </c>
      <c r="AH1330" s="50">
        <v>0</v>
      </c>
      <c r="AI1330" s="50">
        <v>0</v>
      </c>
      <c r="AJ1330" s="50">
        <v>0</v>
      </c>
      <c r="AK1330" s="50">
        <v>2</v>
      </c>
      <c r="AL1330" s="50">
        <v>2</v>
      </c>
      <c r="AM1330" s="50">
        <v>0</v>
      </c>
      <c r="AN1330" s="50">
        <v>0</v>
      </c>
      <c r="AO1330" s="50">
        <v>0</v>
      </c>
      <c r="AP1330" s="50">
        <v>0</v>
      </c>
      <c r="AQ1330" s="50">
        <v>0</v>
      </c>
      <c r="AR1330" s="50">
        <v>0</v>
      </c>
      <c r="AS1330" s="50">
        <v>0</v>
      </c>
      <c r="AT1330" s="50">
        <v>0</v>
      </c>
      <c r="AU1330" s="50">
        <v>0</v>
      </c>
      <c r="AV1330" s="50">
        <v>0</v>
      </c>
      <c r="AW1330" s="50">
        <v>0</v>
      </c>
      <c r="AX1330" s="50">
        <v>0</v>
      </c>
    </row>
    <row r="1331" spans="1:50" x14ac:dyDescent="0.25">
      <c r="A1331" s="50">
        <v>1330</v>
      </c>
      <c r="B1331" s="50" t="s">
        <v>24</v>
      </c>
      <c r="C1331" s="50" t="s">
        <v>2590</v>
      </c>
      <c r="D1331" s="50" t="s">
        <v>28</v>
      </c>
      <c r="E1331" s="50" t="s">
        <v>2678</v>
      </c>
      <c r="F1331" s="50" t="s">
        <v>2679</v>
      </c>
      <c r="G1331" s="50">
        <v>14</v>
      </c>
      <c r="H1331" s="50">
        <v>16</v>
      </c>
      <c r="I1331" s="50">
        <v>2</v>
      </c>
      <c r="J1331" s="50">
        <v>137</v>
      </c>
      <c r="K1331" s="50">
        <v>180</v>
      </c>
      <c r="L1331" s="50">
        <v>52</v>
      </c>
      <c r="M1331" s="50">
        <v>0</v>
      </c>
      <c r="N1331" s="50">
        <v>0</v>
      </c>
      <c r="O1331" s="50">
        <v>0</v>
      </c>
      <c r="P1331" s="50">
        <v>0</v>
      </c>
      <c r="Q1331" s="50">
        <v>0</v>
      </c>
      <c r="R1331" s="50">
        <v>0</v>
      </c>
      <c r="S1331" s="50">
        <v>0</v>
      </c>
      <c r="T1331" s="50">
        <v>0</v>
      </c>
      <c r="U1331" s="50">
        <v>0</v>
      </c>
      <c r="V1331" s="50">
        <v>0</v>
      </c>
      <c r="W1331" s="50">
        <v>0</v>
      </c>
      <c r="X1331" s="50">
        <v>0</v>
      </c>
      <c r="Y1331" s="50">
        <v>0</v>
      </c>
      <c r="Z1331" s="50">
        <v>0</v>
      </c>
      <c r="AA1331" s="50">
        <v>0</v>
      </c>
      <c r="AB1331" s="50">
        <v>0</v>
      </c>
      <c r="AC1331" s="50">
        <v>0</v>
      </c>
      <c r="AD1331" s="50">
        <v>0</v>
      </c>
      <c r="AE1331" s="50">
        <v>0</v>
      </c>
      <c r="AF1331" s="50">
        <v>0</v>
      </c>
      <c r="AG1331" s="50">
        <v>0</v>
      </c>
      <c r="AH1331" s="50">
        <v>0</v>
      </c>
      <c r="AI1331" s="50">
        <v>0</v>
      </c>
      <c r="AJ1331" s="50">
        <v>0</v>
      </c>
      <c r="AK1331" s="50">
        <v>6</v>
      </c>
      <c r="AL1331" s="50">
        <v>5</v>
      </c>
      <c r="AM1331" s="50">
        <v>0</v>
      </c>
      <c r="AN1331" s="50">
        <v>0</v>
      </c>
      <c r="AO1331" s="50">
        <v>0</v>
      </c>
      <c r="AP1331" s="50">
        <v>0</v>
      </c>
      <c r="AQ1331" s="50">
        <v>0</v>
      </c>
      <c r="AR1331" s="50">
        <v>0</v>
      </c>
      <c r="AS1331" s="50">
        <v>0</v>
      </c>
      <c r="AT1331" s="50">
        <v>0</v>
      </c>
      <c r="AU1331" s="50">
        <v>0</v>
      </c>
      <c r="AV1331" s="50">
        <v>0</v>
      </c>
      <c r="AW1331" s="50">
        <v>0</v>
      </c>
      <c r="AX1331" s="50">
        <v>0</v>
      </c>
    </row>
    <row r="1332" spans="1:50" x14ac:dyDescent="0.25">
      <c r="A1332" s="50">
        <v>1331</v>
      </c>
      <c r="B1332" s="50" t="s">
        <v>24</v>
      </c>
      <c r="C1332" s="50" t="s">
        <v>2590</v>
      </c>
      <c r="D1332" s="50" t="s">
        <v>33</v>
      </c>
      <c r="E1332" s="50" t="s">
        <v>2680</v>
      </c>
      <c r="F1332" s="50" t="s">
        <v>2681</v>
      </c>
      <c r="G1332" s="50">
        <v>14</v>
      </c>
      <c r="H1332" s="50">
        <v>18</v>
      </c>
      <c r="I1332" s="50">
        <v>4</v>
      </c>
      <c r="J1332" s="50">
        <v>194</v>
      </c>
      <c r="K1332" s="50">
        <v>249</v>
      </c>
      <c r="L1332" s="50">
        <v>39</v>
      </c>
      <c r="M1332" s="50">
        <v>0</v>
      </c>
      <c r="N1332" s="50">
        <v>0</v>
      </c>
      <c r="O1332" s="50">
        <v>0</v>
      </c>
      <c r="P1332" s="50">
        <v>0</v>
      </c>
      <c r="Q1332" s="50">
        <v>0</v>
      </c>
      <c r="R1332" s="50">
        <v>0</v>
      </c>
      <c r="S1332" s="50">
        <v>0</v>
      </c>
      <c r="T1332" s="50">
        <v>0</v>
      </c>
      <c r="U1332" s="50">
        <v>0</v>
      </c>
      <c r="V1332" s="50">
        <v>0</v>
      </c>
      <c r="W1332" s="50">
        <v>0</v>
      </c>
      <c r="X1332" s="50">
        <v>0</v>
      </c>
      <c r="Y1332" s="50">
        <v>0</v>
      </c>
      <c r="Z1332" s="50">
        <v>0</v>
      </c>
      <c r="AA1332" s="50">
        <v>0</v>
      </c>
      <c r="AB1332" s="50">
        <v>0</v>
      </c>
      <c r="AC1332" s="50">
        <v>0</v>
      </c>
      <c r="AD1332" s="50">
        <v>0</v>
      </c>
      <c r="AE1332" s="50">
        <v>0</v>
      </c>
      <c r="AF1332" s="50">
        <v>0</v>
      </c>
      <c r="AG1332" s="50">
        <v>0</v>
      </c>
      <c r="AH1332" s="50">
        <v>0</v>
      </c>
      <c r="AI1332" s="50">
        <v>0</v>
      </c>
      <c r="AJ1332" s="50">
        <v>0</v>
      </c>
      <c r="AK1332" s="50">
        <v>4</v>
      </c>
      <c r="AL1332" s="50">
        <v>4</v>
      </c>
      <c r="AM1332" s="50">
        <v>0</v>
      </c>
      <c r="AN1332" s="50">
        <v>0</v>
      </c>
      <c r="AO1332" s="50">
        <v>0</v>
      </c>
      <c r="AP1332" s="50">
        <v>0</v>
      </c>
      <c r="AQ1332" s="50">
        <v>0</v>
      </c>
      <c r="AR1332" s="50">
        <v>0</v>
      </c>
      <c r="AS1332" s="50">
        <v>0</v>
      </c>
      <c r="AT1332" s="50">
        <v>0</v>
      </c>
      <c r="AU1332" s="50">
        <v>0</v>
      </c>
      <c r="AV1332" s="50">
        <v>0</v>
      </c>
      <c r="AW1332" s="50">
        <v>0</v>
      </c>
      <c r="AX1332" s="50">
        <v>0</v>
      </c>
    </row>
    <row r="1333" spans="1:50" x14ac:dyDescent="0.25">
      <c r="A1333" s="50">
        <v>1332</v>
      </c>
      <c r="B1333" s="50" t="s">
        <v>24</v>
      </c>
      <c r="C1333" s="50" t="s">
        <v>2590</v>
      </c>
      <c r="D1333" s="50" t="s">
        <v>28</v>
      </c>
      <c r="E1333" s="50" t="s">
        <v>2682</v>
      </c>
      <c r="F1333" s="50" t="s">
        <v>2683</v>
      </c>
      <c r="G1333" s="50">
        <v>9</v>
      </c>
      <c r="H1333" s="50">
        <v>12</v>
      </c>
      <c r="I1333" s="50">
        <v>4</v>
      </c>
      <c r="J1333" s="50">
        <v>164</v>
      </c>
      <c r="K1333" s="50">
        <v>245</v>
      </c>
      <c r="L1333" s="50">
        <v>55</v>
      </c>
      <c r="M1333" s="50">
        <v>0</v>
      </c>
      <c r="N1333" s="50">
        <v>0</v>
      </c>
      <c r="O1333" s="50">
        <v>0</v>
      </c>
      <c r="P1333" s="50">
        <v>0</v>
      </c>
      <c r="Q1333" s="50">
        <v>0</v>
      </c>
      <c r="R1333" s="50">
        <v>0</v>
      </c>
      <c r="S1333" s="50">
        <v>0</v>
      </c>
      <c r="T1333" s="50">
        <v>0</v>
      </c>
      <c r="U1333" s="50">
        <v>0</v>
      </c>
      <c r="V1333" s="50">
        <v>0</v>
      </c>
      <c r="W1333" s="50">
        <v>0</v>
      </c>
      <c r="X1333" s="50">
        <v>0</v>
      </c>
      <c r="Y1333" s="50">
        <v>0</v>
      </c>
      <c r="Z1333" s="50">
        <v>0</v>
      </c>
      <c r="AA1333" s="50">
        <v>0</v>
      </c>
      <c r="AB1333" s="50">
        <v>0</v>
      </c>
      <c r="AC1333" s="50">
        <v>0</v>
      </c>
      <c r="AD1333" s="50">
        <v>0</v>
      </c>
      <c r="AE1333" s="50">
        <v>0</v>
      </c>
      <c r="AF1333" s="50">
        <v>0</v>
      </c>
      <c r="AG1333" s="50">
        <v>0</v>
      </c>
      <c r="AH1333" s="50">
        <v>0</v>
      </c>
      <c r="AI1333" s="50">
        <v>0</v>
      </c>
      <c r="AJ1333" s="50">
        <v>0</v>
      </c>
      <c r="AK1333" s="50">
        <v>11</v>
      </c>
      <c r="AL1333" s="50">
        <v>7</v>
      </c>
      <c r="AM1333" s="50">
        <v>0</v>
      </c>
      <c r="AN1333" s="50">
        <v>0</v>
      </c>
      <c r="AO1333" s="50">
        <v>0</v>
      </c>
      <c r="AP1333" s="50">
        <v>0</v>
      </c>
      <c r="AQ1333" s="50">
        <v>0</v>
      </c>
      <c r="AR1333" s="50">
        <v>0</v>
      </c>
      <c r="AS1333" s="50">
        <v>0</v>
      </c>
      <c r="AT1333" s="50">
        <v>0</v>
      </c>
      <c r="AU1333" s="50">
        <v>0</v>
      </c>
      <c r="AV1333" s="50">
        <v>0</v>
      </c>
      <c r="AW1333" s="50">
        <v>0</v>
      </c>
      <c r="AX1333" s="50">
        <v>0</v>
      </c>
    </row>
    <row r="1334" spans="1:50" x14ac:dyDescent="0.25">
      <c r="A1334" s="50">
        <v>1333</v>
      </c>
      <c r="B1334" s="50" t="s">
        <v>24</v>
      </c>
      <c r="C1334" s="50" t="s">
        <v>2590</v>
      </c>
      <c r="D1334" s="50" t="s">
        <v>82</v>
      </c>
      <c r="E1334" s="50" t="s">
        <v>2684</v>
      </c>
      <c r="F1334" s="50" t="s">
        <v>2685</v>
      </c>
      <c r="G1334" s="50">
        <v>35</v>
      </c>
      <c r="H1334" s="50">
        <v>42</v>
      </c>
      <c r="I1334" s="50">
        <v>10</v>
      </c>
      <c r="J1334" s="50">
        <v>758</v>
      </c>
      <c r="K1334" s="50">
        <v>966</v>
      </c>
      <c r="L1334" s="50">
        <v>225</v>
      </c>
      <c r="M1334" s="50">
        <v>0</v>
      </c>
      <c r="N1334" s="50">
        <v>0</v>
      </c>
      <c r="O1334" s="50">
        <v>0</v>
      </c>
      <c r="P1334" s="50">
        <v>0</v>
      </c>
      <c r="Q1334" s="50">
        <v>0</v>
      </c>
      <c r="R1334" s="50">
        <v>0</v>
      </c>
      <c r="S1334" s="50">
        <v>0</v>
      </c>
      <c r="T1334" s="50">
        <v>0</v>
      </c>
      <c r="U1334" s="50">
        <v>0</v>
      </c>
      <c r="V1334" s="50">
        <v>0</v>
      </c>
      <c r="W1334" s="50">
        <v>0</v>
      </c>
      <c r="X1334" s="50">
        <v>0</v>
      </c>
      <c r="Y1334" s="50">
        <v>0</v>
      </c>
      <c r="Z1334" s="50">
        <v>0</v>
      </c>
      <c r="AA1334" s="50">
        <v>0</v>
      </c>
      <c r="AB1334" s="50">
        <v>0</v>
      </c>
      <c r="AC1334" s="50">
        <v>0</v>
      </c>
      <c r="AD1334" s="50">
        <v>0</v>
      </c>
      <c r="AE1334" s="50">
        <v>0</v>
      </c>
      <c r="AF1334" s="50">
        <v>0</v>
      </c>
      <c r="AG1334" s="50">
        <v>0</v>
      </c>
      <c r="AH1334" s="50">
        <v>0</v>
      </c>
      <c r="AI1334" s="50">
        <v>0</v>
      </c>
      <c r="AJ1334" s="50">
        <v>0</v>
      </c>
      <c r="AK1334" s="50">
        <v>8</v>
      </c>
      <c r="AL1334" s="50">
        <v>7</v>
      </c>
      <c r="AM1334" s="50">
        <v>0</v>
      </c>
      <c r="AN1334" s="50">
        <v>0</v>
      </c>
      <c r="AO1334" s="50">
        <v>0</v>
      </c>
      <c r="AP1334" s="50">
        <v>0</v>
      </c>
      <c r="AQ1334" s="50">
        <v>0</v>
      </c>
      <c r="AR1334" s="50">
        <v>0</v>
      </c>
      <c r="AS1334" s="50">
        <v>0</v>
      </c>
      <c r="AT1334" s="50">
        <v>0</v>
      </c>
      <c r="AU1334" s="50">
        <v>0</v>
      </c>
      <c r="AV1334" s="50">
        <v>0</v>
      </c>
      <c r="AW1334" s="50">
        <v>0</v>
      </c>
      <c r="AX1334" s="50">
        <v>0</v>
      </c>
    </row>
    <row r="1335" spans="1:50" x14ac:dyDescent="0.25">
      <c r="A1335" s="50">
        <v>1334</v>
      </c>
      <c r="B1335" s="50" t="s">
        <v>24</v>
      </c>
      <c r="C1335" s="50" t="s">
        <v>2590</v>
      </c>
      <c r="D1335" s="50" t="s">
        <v>28</v>
      </c>
      <c r="E1335" s="50" t="s">
        <v>2686</v>
      </c>
      <c r="F1335" s="50" t="s">
        <v>2687</v>
      </c>
      <c r="G1335" s="50">
        <v>12</v>
      </c>
      <c r="H1335" s="50">
        <v>15</v>
      </c>
      <c r="I1335" s="50">
        <v>6</v>
      </c>
      <c r="J1335" s="50">
        <v>169</v>
      </c>
      <c r="K1335" s="50">
        <v>233</v>
      </c>
      <c r="L1335" s="50">
        <v>57</v>
      </c>
      <c r="M1335" s="50">
        <v>0</v>
      </c>
      <c r="N1335" s="50">
        <v>0</v>
      </c>
      <c r="O1335" s="50">
        <v>0</v>
      </c>
      <c r="P1335" s="50">
        <v>0</v>
      </c>
      <c r="Q1335" s="50">
        <v>0</v>
      </c>
      <c r="R1335" s="50">
        <v>0</v>
      </c>
      <c r="S1335" s="50">
        <v>0</v>
      </c>
      <c r="T1335" s="50">
        <v>0</v>
      </c>
      <c r="U1335" s="50">
        <v>0</v>
      </c>
      <c r="V1335" s="50">
        <v>0</v>
      </c>
      <c r="W1335" s="50">
        <v>0</v>
      </c>
      <c r="X1335" s="50">
        <v>0</v>
      </c>
      <c r="Y1335" s="50">
        <v>0</v>
      </c>
      <c r="Z1335" s="50">
        <v>0</v>
      </c>
      <c r="AA1335" s="50">
        <v>0</v>
      </c>
      <c r="AB1335" s="50">
        <v>0</v>
      </c>
      <c r="AC1335" s="50">
        <v>0</v>
      </c>
      <c r="AD1335" s="50">
        <v>0</v>
      </c>
      <c r="AE1335" s="50">
        <v>0</v>
      </c>
      <c r="AF1335" s="50">
        <v>0</v>
      </c>
      <c r="AG1335" s="50">
        <v>0</v>
      </c>
      <c r="AH1335" s="50">
        <v>0</v>
      </c>
      <c r="AI1335" s="50">
        <v>0</v>
      </c>
      <c r="AJ1335" s="50">
        <v>0</v>
      </c>
      <c r="AK1335" s="50">
        <v>0</v>
      </c>
      <c r="AL1335" s="50">
        <v>0</v>
      </c>
      <c r="AM1335" s="50">
        <v>0</v>
      </c>
      <c r="AN1335" s="50">
        <v>0</v>
      </c>
      <c r="AO1335" s="50">
        <v>0</v>
      </c>
      <c r="AP1335" s="50">
        <v>0</v>
      </c>
      <c r="AQ1335" s="50">
        <v>0</v>
      </c>
      <c r="AR1335" s="50">
        <v>0</v>
      </c>
      <c r="AS1335" s="50">
        <v>0</v>
      </c>
      <c r="AT1335" s="50">
        <v>0</v>
      </c>
      <c r="AU1335" s="50">
        <v>0</v>
      </c>
      <c r="AV1335" s="50">
        <v>0</v>
      </c>
      <c r="AW1335" s="50">
        <v>0</v>
      </c>
      <c r="AX1335" s="50">
        <v>0</v>
      </c>
    </row>
    <row r="1336" spans="1:50" x14ac:dyDescent="0.25">
      <c r="A1336" s="50">
        <v>1335</v>
      </c>
      <c r="B1336" s="50" t="s">
        <v>24</v>
      </c>
      <c r="C1336" s="50" t="s">
        <v>2590</v>
      </c>
      <c r="D1336" s="50" t="s">
        <v>28</v>
      </c>
      <c r="E1336" s="50" t="s">
        <v>2688</v>
      </c>
      <c r="F1336" s="50" t="s">
        <v>2689</v>
      </c>
      <c r="G1336" s="50">
        <v>25</v>
      </c>
      <c r="H1336" s="50">
        <v>28</v>
      </c>
      <c r="I1336" s="50">
        <v>7</v>
      </c>
      <c r="J1336" s="50">
        <v>322</v>
      </c>
      <c r="K1336" s="50">
        <v>372</v>
      </c>
      <c r="L1336" s="50">
        <v>86</v>
      </c>
      <c r="M1336" s="50">
        <v>0</v>
      </c>
      <c r="N1336" s="50">
        <v>0</v>
      </c>
      <c r="O1336" s="50">
        <v>0</v>
      </c>
      <c r="P1336" s="50">
        <v>0</v>
      </c>
      <c r="Q1336" s="50">
        <v>0</v>
      </c>
      <c r="R1336" s="50">
        <v>0</v>
      </c>
      <c r="S1336" s="50">
        <v>0</v>
      </c>
      <c r="T1336" s="50">
        <v>0</v>
      </c>
      <c r="U1336" s="50">
        <v>0</v>
      </c>
      <c r="V1336" s="50">
        <v>0</v>
      </c>
      <c r="W1336" s="50">
        <v>0</v>
      </c>
      <c r="X1336" s="50">
        <v>0</v>
      </c>
      <c r="Y1336" s="50">
        <v>0</v>
      </c>
      <c r="Z1336" s="50">
        <v>0</v>
      </c>
      <c r="AA1336" s="50">
        <v>0</v>
      </c>
      <c r="AB1336" s="50">
        <v>0</v>
      </c>
      <c r="AC1336" s="50">
        <v>0</v>
      </c>
      <c r="AD1336" s="50">
        <v>0</v>
      </c>
      <c r="AE1336" s="50">
        <v>0</v>
      </c>
      <c r="AF1336" s="50">
        <v>0</v>
      </c>
      <c r="AG1336" s="50">
        <v>0</v>
      </c>
      <c r="AH1336" s="50">
        <v>0</v>
      </c>
      <c r="AI1336" s="50">
        <v>0</v>
      </c>
      <c r="AJ1336" s="50">
        <v>0</v>
      </c>
      <c r="AK1336" s="50">
        <v>0</v>
      </c>
      <c r="AL1336" s="50">
        <v>0</v>
      </c>
      <c r="AM1336" s="50">
        <v>0</v>
      </c>
      <c r="AN1336" s="50">
        <v>0</v>
      </c>
      <c r="AO1336" s="50">
        <v>0</v>
      </c>
      <c r="AP1336" s="50">
        <v>0</v>
      </c>
      <c r="AQ1336" s="50">
        <v>0</v>
      </c>
      <c r="AR1336" s="50">
        <v>0</v>
      </c>
      <c r="AS1336" s="50">
        <v>0</v>
      </c>
      <c r="AT1336" s="50">
        <v>0</v>
      </c>
      <c r="AU1336" s="50">
        <v>0</v>
      </c>
      <c r="AV1336" s="50">
        <v>0</v>
      </c>
      <c r="AW1336" s="50">
        <v>0</v>
      </c>
      <c r="AX1336" s="50">
        <v>0</v>
      </c>
    </row>
    <row r="1337" spans="1:50" x14ac:dyDescent="0.25">
      <c r="A1337" s="50">
        <v>1336</v>
      </c>
      <c r="B1337" s="50" t="s">
        <v>24</v>
      </c>
      <c r="C1337" s="50" t="s">
        <v>2590</v>
      </c>
      <c r="D1337" s="50" t="s">
        <v>25</v>
      </c>
      <c r="E1337" s="50" t="s">
        <v>2690</v>
      </c>
      <c r="F1337" s="50" t="s">
        <v>2691</v>
      </c>
      <c r="G1337" s="50">
        <v>51</v>
      </c>
      <c r="H1337" s="50">
        <v>62</v>
      </c>
      <c r="I1337" s="50">
        <v>21</v>
      </c>
      <c r="J1337" s="50">
        <v>886</v>
      </c>
      <c r="K1337" s="50">
        <v>1063</v>
      </c>
      <c r="L1337" s="50">
        <v>253</v>
      </c>
      <c r="M1337" s="50">
        <v>0</v>
      </c>
      <c r="N1337" s="50">
        <v>0</v>
      </c>
      <c r="O1337" s="50">
        <v>0</v>
      </c>
      <c r="P1337" s="50">
        <v>0</v>
      </c>
      <c r="Q1337" s="50">
        <v>0</v>
      </c>
      <c r="R1337" s="50">
        <v>0</v>
      </c>
      <c r="S1337" s="50">
        <v>0</v>
      </c>
      <c r="T1337" s="50">
        <v>0</v>
      </c>
      <c r="U1337" s="50">
        <v>0</v>
      </c>
      <c r="V1337" s="50">
        <v>0</v>
      </c>
      <c r="W1337" s="50">
        <v>0</v>
      </c>
      <c r="X1337" s="50">
        <v>0</v>
      </c>
      <c r="Y1337" s="50">
        <v>0</v>
      </c>
      <c r="Z1337" s="50">
        <v>0</v>
      </c>
      <c r="AA1337" s="50">
        <v>0</v>
      </c>
      <c r="AB1337" s="50">
        <v>0</v>
      </c>
      <c r="AC1337" s="50">
        <v>0</v>
      </c>
      <c r="AD1337" s="50">
        <v>0</v>
      </c>
      <c r="AE1337" s="50">
        <v>0</v>
      </c>
      <c r="AF1337" s="50">
        <v>0</v>
      </c>
      <c r="AG1337" s="50">
        <v>0</v>
      </c>
      <c r="AH1337" s="50">
        <v>0</v>
      </c>
      <c r="AI1337" s="50">
        <v>0</v>
      </c>
      <c r="AJ1337" s="50">
        <v>0</v>
      </c>
      <c r="AK1337" s="50">
        <v>38</v>
      </c>
      <c r="AL1337" s="50">
        <v>23</v>
      </c>
      <c r="AM1337" s="50">
        <v>0</v>
      </c>
      <c r="AN1337" s="50">
        <v>0</v>
      </c>
      <c r="AO1337" s="50">
        <v>0</v>
      </c>
      <c r="AP1337" s="50">
        <v>0</v>
      </c>
      <c r="AQ1337" s="50">
        <v>0</v>
      </c>
      <c r="AR1337" s="50">
        <v>0</v>
      </c>
      <c r="AS1337" s="50">
        <v>0</v>
      </c>
      <c r="AT1337" s="50">
        <v>0</v>
      </c>
      <c r="AU1337" s="50">
        <v>0</v>
      </c>
      <c r="AV1337" s="50">
        <v>0</v>
      </c>
      <c r="AW1337" s="50">
        <v>0</v>
      </c>
      <c r="AX1337" s="50">
        <v>0</v>
      </c>
    </row>
    <row r="1338" spans="1:50" x14ac:dyDescent="0.25">
      <c r="A1338" s="50">
        <v>1337</v>
      </c>
      <c r="B1338" s="50" t="s">
        <v>24</v>
      </c>
      <c r="C1338" s="50" t="s">
        <v>2590</v>
      </c>
      <c r="D1338" s="50" t="s">
        <v>25</v>
      </c>
      <c r="E1338" s="50" t="s">
        <v>2692</v>
      </c>
      <c r="F1338" s="50" t="s">
        <v>2693</v>
      </c>
      <c r="G1338" s="50">
        <v>73</v>
      </c>
      <c r="H1338" s="50">
        <v>82</v>
      </c>
      <c r="I1338" s="50">
        <v>18</v>
      </c>
      <c r="J1338" s="50">
        <v>1156</v>
      </c>
      <c r="K1338" s="50">
        <v>1422</v>
      </c>
      <c r="L1338" s="50">
        <v>323</v>
      </c>
      <c r="M1338" s="50">
        <v>0</v>
      </c>
      <c r="N1338" s="50">
        <v>0</v>
      </c>
      <c r="O1338" s="50">
        <v>0</v>
      </c>
      <c r="P1338" s="50">
        <v>0</v>
      </c>
      <c r="Q1338" s="50">
        <v>0</v>
      </c>
      <c r="R1338" s="50">
        <v>0</v>
      </c>
      <c r="S1338" s="50">
        <v>0</v>
      </c>
      <c r="T1338" s="50">
        <v>0</v>
      </c>
      <c r="U1338" s="50">
        <v>0</v>
      </c>
      <c r="V1338" s="50">
        <v>0</v>
      </c>
      <c r="W1338" s="50">
        <v>0</v>
      </c>
      <c r="X1338" s="50">
        <v>0</v>
      </c>
      <c r="Y1338" s="50">
        <v>0</v>
      </c>
      <c r="Z1338" s="50">
        <v>0</v>
      </c>
      <c r="AA1338" s="50">
        <v>0</v>
      </c>
      <c r="AB1338" s="50">
        <v>0</v>
      </c>
      <c r="AC1338" s="50">
        <v>0</v>
      </c>
      <c r="AD1338" s="50">
        <v>0</v>
      </c>
      <c r="AE1338" s="50">
        <v>20</v>
      </c>
      <c r="AF1338" s="50">
        <v>0</v>
      </c>
      <c r="AG1338" s="50">
        <v>0</v>
      </c>
      <c r="AH1338" s="50">
        <v>0</v>
      </c>
      <c r="AI1338" s="50">
        <v>0</v>
      </c>
      <c r="AJ1338" s="50">
        <v>0</v>
      </c>
      <c r="AK1338" s="50">
        <v>14</v>
      </c>
      <c r="AL1338" s="50">
        <v>14</v>
      </c>
      <c r="AM1338" s="50">
        <v>0</v>
      </c>
      <c r="AN1338" s="50">
        <v>0</v>
      </c>
      <c r="AO1338" s="50">
        <v>0</v>
      </c>
      <c r="AP1338" s="50">
        <v>0</v>
      </c>
      <c r="AQ1338" s="50">
        <v>0</v>
      </c>
      <c r="AR1338" s="50">
        <v>0</v>
      </c>
      <c r="AS1338" s="50">
        <v>0</v>
      </c>
      <c r="AT1338" s="50">
        <v>0</v>
      </c>
      <c r="AU1338" s="50">
        <v>0</v>
      </c>
      <c r="AV1338" s="50">
        <v>0</v>
      </c>
      <c r="AW1338" s="50">
        <v>0</v>
      </c>
      <c r="AX1338" s="50">
        <v>0</v>
      </c>
    </row>
    <row r="1339" spans="1:50" x14ac:dyDescent="0.25">
      <c r="A1339" s="50">
        <v>1338</v>
      </c>
      <c r="B1339" s="50" t="s">
        <v>24</v>
      </c>
      <c r="C1339" s="50" t="s">
        <v>2590</v>
      </c>
      <c r="D1339" s="50" t="s">
        <v>82</v>
      </c>
      <c r="E1339" s="50" t="s">
        <v>2694</v>
      </c>
      <c r="F1339" s="50" t="s">
        <v>2695</v>
      </c>
      <c r="G1339" s="50">
        <v>68</v>
      </c>
      <c r="H1339" s="50">
        <v>85</v>
      </c>
      <c r="I1339" s="50">
        <v>18</v>
      </c>
      <c r="J1339" s="50">
        <v>1504</v>
      </c>
      <c r="K1339" s="50">
        <v>1854</v>
      </c>
      <c r="L1339" s="50">
        <v>395</v>
      </c>
      <c r="M1339" s="50">
        <v>0</v>
      </c>
      <c r="N1339" s="50">
        <v>0</v>
      </c>
      <c r="O1339" s="50">
        <v>0</v>
      </c>
      <c r="P1339" s="50">
        <v>0</v>
      </c>
      <c r="Q1339" s="50">
        <v>0</v>
      </c>
      <c r="R1339" s="50">
        <v>0</v>
      </c>
      <c r="S1339" s="50">
        <v>0</v>
      </c>
      <c r="T1339" s="50">
        <v>0</v>
      </c>
      <c r="U1339" s="50">
        <v>0</v>
      </c>
      <c r="V1339" s="50">
        <v>0</v>
      </c>
      <c r="W1339" s="50">
        <v>0</v>
      </c>
      <c r="X1339" s="50">
        <v>0</v>
      </c>
      <c r="Y1339" s="50">
        <v>0</v>
      </c>
      <c r="Z1339" s="50">
        <v>0</v>
      </c>
      <c r="AA1339" s="50">
        <v>0</v>
      </c>
      <c r="AB1339" s="50">
        <v>0</v>
      </c>
      <c r="AC1339" s="50">
        <v>0</v>
      </c>
      <c r="AD1339" s="50">
        <v>0</v>
      </c>
      <c r="AE1339" s="50">
        <v>0</v>
      </c>
      <c r="AF1339" s="50">
        <v>0</v>
      </c>
      <c r="AG1339" s="50">
        <v>0</v>
      </c>
      <c r="AH1339" s="50">
        <v>0</v>
      </c>
      <c r="AI1339" s="50">
        <v>0</v>
      </c>
      <c r="AJ1339" s="50">
        <v>0</v>
      </c>
      <c r="AK1339" s="50">
        <v>13</v>
      </c>
      <c r="AL1339" s="50">
        <v>9</v>
      </c>
      <c r="AM1339" s="50">
        <v>0</v>
      </c>
      <c r="AN1339" s="50">
        <v>0</v>
      </c>
      <c r="AO1339" s="50">
        <v>0</v>
      </c>
      <c r="AP1339" s="50">
        <v>0</v>
      </c>
      <c r="AQ1339" s="50">
        <v>0</v>
      </c>
      <c r="AR1339" s="50">
        <v>0</v>
      </c>
      <c r="AS1339" s="50">
        <v>0</v>
      </c>
      <c r="AT1339" s="50">
        <v>0</v>
      </c>
      <c r="AU1339" s="50">
        <v>0</v>
      </c>
      <c r="AV1339" s="50">
        <v>0</v>
      </c>
      <c r="AW1339" s="50">
        <v>0</v>
      </c>
      <c r="AX1339" s="50">
        <v>0</v>
      </c>
    </row>
    <row r="1340" spans="1:50" x14ac:dyDescent="0.25">
      <c r="A1340" s="50">
        <v>1339</v>
      </c>
      <c r="B1340" s="50" t="s">
        <v>24</v>
      </c>
      <c r="C1340" s="50" t="s">
        <v>2590</v>
      </c>
      <c r="D1340" s="50" t="s">
        <v>33</v>
      </c>
      <c r="E1340" s="50" t="s">
        <v>2696</v>
      </c>
      <c r="F1340" s="50" t="s">
        <v>2697</v>
      </c>
      <c r="G1340" s="50">
        <v>35</v>
      </c>
      <c r="H1340" s="50">
        <v>48</v>
      </c>
      <c r="I1340" s="50">
        <v>8</v>
      </c>
      <c r="J1340" s="50">
        <v>473</v>
      </c>
      <c r="K1340" s="50">
        <v>605</v>
      </c>
      <c r="L1340" s="50">
        <v>161</v>
      </c>
      <c r="M1340" s="50">
        <v>0</v>
      </c>
      <c r="N1340" s="50">
        <v>0</v>
      </c>
      <c r="O1340" s="50">
        <v>0</v>
      </c>
      <c r="P1340" s="50">
        <v>0</v>
      </c>
      <c r="Q1340" s="50">
        <v>0</v>
      </c>
      <c r="R1340" s="50">
        <v>0</v>
      </c>
      <c r="S1340" s="50">
        <v>0</v>
      </c>
      <c r="T1340" s="50">
        <v>0</v>
      </c>
      <c r="U1340" s="50">
        <v>0</v>
      </c>
      <c r="V1340" s="50">
        <v>0</v>
      </c>
      <c r="W1340" s="50">
        <v>0</v>
      </c>
      <c r="X1340" s="50">
        <v>0</v>
      </c>
      <c r="Y1340" s="50">
        <v>0</v>
      </c>
      <c r="Z1340" s="50">
        <v>0</v>
      </c>
      <c r="AA1340" s="50">
        <v>0</v>
      </c>
      <c r="AB1340" s="50">
        <v>0</v>
      </c>
      <c r="AC1340" s="50">
        <v>0</v>
      </c>
      <c r="AD1340" s="50">
        <v>0</v>
      </c>
      <c r="AE1340" s="50">
        <v>0</v>
      </c>
      <c r="AF1340" s="50">
        <v>0</v>
      </c>
      <c r="AG1340" s="50">
        <v>0</v>
      </c>
      <c r="AH1340" s="50">
        <v>0</v>
      </c>
      <c r="AI1340" s="50">
        <v>0</v>
      </c>
      <c r="AJ1340" s="50">
        <v>0</v>
      </c>
      <c r="AK1340" s="50">
        <v>12</v>
      </c>
      <c r="AL1340" s="50">
        <v>9</v>
      </c>
      <c r="AM1340" s="50">
        <v>0</v>
      </c>
      <c r="AN1340" s="50">
        <v>0</v>
      </c>
      <c r="AO1340" s="50">
        <v>0</v>
      </c>
      <c r="AP1340" s="50">
        <v>0</v>
      </c>
      <c r="AQ1340" s="50">
        <v>0</v>
      </c>
      <c r="AR1340" s="50">
        <v>0</v>
      </c>
      <c r="AS1340" s="50">
        <v>0</v>
      </c>
      <c r="AT1340" s="50">
        <v>0</v>
      </c>
      <c r="AU1340" s="50">
        <v>0</v>
      </c>
      <c r="AV1340" s="50">
        <v>0</v>
      </c>
      <c r="AW1340" s="50">
        <v>0</v>
      </c>
      <c r="AX1340" s="50">
        <v>0</v>
      </c>
    </row>
    <row r="1341" spans="1:50" x14ac:dyDescent="0.25">
      <c r="A1341" s="50">
        <v>1340</v>
      </c>
      <c r="B1341" s="50" t="s">
        <v>24</v>
      </c>
      <c r="C1341" s="50" t="s">
        <v>2590</v>
      </c>
      <c r="D1341" s="50" t="s">
        <v>25</v>
      </c>
      <c r="E1341" s="50" t="s">
        <v>2698</v>
      </c>
      <c r="F1341" s="50" t="s">
        <v>2699</v>
      </c>
      <c r="G1341" s="50">
        <v>40</v>
      </c>
      <c r="H1341" s="50">
        <v>52</v>
      </c>
      <c r="I1341" s="50">
        <v>14</v>
      </c>
      <c r="J1341" s="50">
        <v>833</v>
      </c>
      <c r="K1341" s="50">
        <v>1116</v>
      </c>
      <c r="L1341" s="50">
        <v>252</v>
      </c>
      <c r="M1341" s="50">
        <v>0</v>
      </c>
      <c r="N1341" s="50">
        <v>0</v>
      </c>
      <c r="O1341" s="50">
        <v>0</v>
      </c>
      <c r="P1341" s="50">
        <v>0</v>
      </c>
      <c r="Q1341" s="50">
        <v>0</v>
      </c>
      <c r="R1341" s="50">
        <v>0</v>
      </c>
      <c r="S1341" s="50">
        <v>0</v>
      </c>
      <c r="T1341" s="50">
        <v>0</v>
      </c>
      <c r="U1341" s="50">
        <v>0</v>
      </c>
      <c r="V1341" s="50">
        <v>0</v>
      </c>
      <c r="W1341" s="50">
        <v>0</v>
      </c>
      <c r="X1341" s="50">
        <v>0</v>
      </c>
      <c r="Y1341" s="50">
        <v>0</v>
      </c>
      <c r="Z1341" s="50">
        <v>0</v>
      </c>
      <c r="AA1341" s="50">
        <v>0</v>
      </c>
      <c r="AB1341" s="50">
        <v>0</v>
      </c>
      <c r="AC1341" s="50">
        <v>0</v>
      </c>
      <c r="AD1341" s="50">
        <v>0</v>
      </c>
      <c r="AE1341" s="50">
        <v>0</v>
      </c>
      <c r="AF1341" s="50">
        <v>0</v>
      </c>
      <c r="AG1341" s="50">
        <v>0</v>
      </c>
      <c r="AH1341" s="50">
        <v>0</v>
      </c>
      <c r="AI1341" s="50">
        <v>0</v>
      </c>
      <c r="AJ1341" s="50">
        <v>0</v>
      </c>
      <c r="AK1341" s="50">
        <v>11</v>
      </c>
      <c r="AL1341" s="50">
        <v>10</v>
      </c>
      <c r="AM1341" s="50">
        <v>0</v>
      </c>
      <c r="AN1341" s="50">
        <v>0</v>
      </c>
      <c r="AO1341" s="50">
        <v>0</v>
      </c>
      <c r="AP1341" s="50">
        <v>0</v>
      </c>
      <c r="AQ1341" s="50">
        <v>0</v>
      </c>
      <c r="AR1341" s="50">
        <v>0</v>
      </c>
      <c r="AS1341" s="50">
        <v>0</v>
      </c>
      <c r="AT1341" s="50">
        <v>0</v>
      </c>
      <c r="AU1341" s="50">
        <v>0</v>
      </c>
      <c r="AV1341" s="50">
        <v>0</v>
      </c>
      <c r="AW1341" s="50">
        <v>0</v>
      </c>
      <c r="AX1341" s="50">
        <v>0</v>
      </c>
    </row>
    <row r="1342" spans="1:50" x14ac:dyDescent="0.25">
      <c r="A1342" s="50">
        <v>1341</v>
      </c>
      <c r="B1342" s="50" t="s">
        <v>24</v>
      </c>
      <c r="C1342" s="50" t="s">
        <v>2590</v>
      </c>
      <c r="D1342" s="50" t="s">
        <v>33</v>
      </c>
      <c r="E1342" s="50" t="s">
        <v>2700</v>
      </c>
      <c r="F1342" s="50" t="s">
        <v>2701</v>
      </c>
      <c r="G1342" s="50">
        <v>62</v>
      </c>
      <c r="H1342" s="50">
        <v>73</v>
      </c>
      <c r="I1342" s="50">
        <v>22</v>
      </c>
      <c r="J1342" s="50">
        <v>807</v>
      </c>
      <c r="K1342" s="50">
        <v>993</v>
      </c>
      <c r="L1342" s="50">
        <v>243</v>
      </c>
      <c r="M1342" s="50">
        <v>0</v>
      </c>
      <c r="N1342" s="50">
        <v>0</v>
      </c>
      <c r="O1342" s="50">
        <v>0</v>
      </c>
      <c r="P1342" s="50">
        <v>0</v>
      </c>
      <c r="Q1342" s="50">
        <v>0</v>
      </c>
      <c r="R1342" s="50">
        <v>0</v>
      </c>
      <c r="S1342" s="50">
        <v>0</v>
      </c>
      <c r="T1342" s="50">
        <v>0</v>
      </c>
      <c r="U1342" s="50">
        <v>0</v>
      </c>
      <c r="V1342" s="50">
        <v>0</v>
      </c>
      <c r="W1342" s="50">
        <v>0</v>
      </c>
      <c r="X1342" s="50">
        <v>0</v>
      </c>
      <c r="Y1342" s="50">
        <v>0</v>
      </c>
      <c r="Z1342" s="50">
        <v>0</v>
      </c>
      <c r="AA1342" s="50">
        <v>0</v>
      </c>
      <c r="AB1342" s="50">
        <v>0</v>
      </c>
      <c r="AC1342" s="50">
        <v>0</v>
      </c>
      <c r="AD1342" s="50">
        <v>0</v>
      </c>
      <c r="AE1342" s="50">
        <v>0</v>
      </c>
      <c r="AF1342" s="50">
        <v>0</v>
      </c>
      <c r="AG1342" s="50">
        <v>0</v>
      </c>
      <c r="AH1342" s="50">
        <v>0</v>
      </c>
      <c r="AI1342" s="50">
        <v>0</v>
      </c>
      <c r="AJ1342" s="50">
        <v>0</v>
      </c>
      <c r="AK1342" s="50">
        <v>3</v>
      </c>
      <c r="AL1342" s="50">
        <v>2</v>
      </c>
      <c r="AM1342" s="50">
        <v>0</v>
      </c>
      <c r="AN1342" s="50">
        <v>0</v>
      </c>
      <c r="AO1342" s="50">
        <v>0</v>
      </c>
      <c r="AP1342" s="50">
        <v>0</v>
      </c>
      <c r="AQ1342" s="50">
        <v>0</v>
      </c>
      <c r="AR1342" s="50">
        <v>0</v>
      </c>
      <c r="AS1342" s="50">
        <v>0</v>
      </c>
      <c r="AT1342" s="50">
        <v>0</v>
      </c>
      <c r="AU1342" s="50">
        <v>5</v>
      </c>
      <c r="AV1342" s="50">
        <v>3</v>
      </c>
      <c r="AW1342" s="50">
        <v>0</v>
      </c>
      <c r="AX1342" s="50">
        <v>0</v>
      </c>
    </row>
    <row r="1343" spans="1:50" x14ac:dyDescent="0.25">
      <c r="A1343" s="50">
        <v>1342</v>
      </c>
      <c r="B1343" s="50" t="s">
        <v>24</v>
      </c>
      <c r="C1343" s="50" t="s">
        <v>2590</v>
      </c>
      <c r="D1343" s="50" t="s">
        <v>25</v>
      </c>
      <c r="E1343" s="50" t="s">
        <v>2702</v>
      </c>
      <c r="F1343" s="50" t="s">
        <v>2703</v>
      </c>
      <c r="G1343" s="50">
        <v>87</v>
      </c>
      <c r="H1343" s="50">
        <v>111</v>
      </c>
      <c r="I1343" s="50">
        <v>31</v>
      </c>
      <c r="J1343" s="50">
        <v>1083</v>
      </c>
      <c r="K1343" s="50">
        <v>1513</v>
      </c>
      <c r="L1343" s="50">
        <v>397</v>
      </c>
      <c r="M1343" s="50">
        <v>0</v>
      </c>
      <c r="N1343" s="50">
        <v>0</v>
      </c>
      <c r="O1343" s="50">
        <v>0</v>
      </c>
      <c r="P1343" s="50">
        <v>0</v>
      </c>
      <c r="Q1343" s="50">
        <v>0</v>
      </c>
      <c r="R1343" s="50">
        <v>0</v>
      </c>
      <c r="S1343" s="50">
        <v>0</v>
      </c>
      <c r="T1343" s="50">
        <v>0</v>
      </c>
      <c r="U1343" s="50">
        <v>0</v>
      </c>
      <c r="V1343" s="50">
        <v>0</v>
      </c>
      <c r="W1343" s="50">
        <v>0</v>
      </c>
      <c r="X1343" s="50">
        <v>0</v>
      </c>
      <c r="Y1343" s="50">
        <v>0</v>
      </c>
      <c r="Z1343" s="50">
        <v>0</v>
      </c>
      <c r="AA1343" s="50">
        <v>0</v>
      </c>
      <c r="AB1343" s="50">
        <v>0</v>
      </c>
      <c r="AC1343" s="50">
        <v>0</v>
      </c>
      <c r="AD1343" s="50">
        <v>0</v>
      </c>
      <c r="AE1343" s="50">
        <v>135</v>
      </c>
      <c r="AF1343" s="50">
        <v>0</v>
      </c>
      <c r="AG1343" s="50">
        <v>0</v>
      </c>
      <c r="AH1343" s="50">
        <v>0</v>
      </c>
      <c r="AI1343" s="50">
        <v>0</v>
      </c>
      <c r="AJ1343" s="50">
        <v>0</v>
      </c>
      <c r="AK1343" s="50">
        <v>16</v>
      </c>
      <c r="AL1343" s="50">
        <v>15</v>
      </c>
      <c r="AM1343" s="50">
        <v>0</v>
      </c>
      <c r="AN1343" s="50">
        <v>0</v>
      </c>
      <c r="AO1343" s="50">
        <v>0</v>
      </c>
      <c r="AP1343" s="50">
        <v>0</v>
      </c>
      <c r="AQ1343" s="50">
        <v>0</v>
      </c>
      <c r="AR1343" s="50">
        <v>0</v>
      </c>
      <c r="AS1343" s="50">
        <v>0</v>
      </c>
      <c r="AT1343" s="50">
        <v>0</v>
      </c>
      <c r="AU1343" s="50">
        <v>0</v>
      </c>
      <c r="AV1343" s="50">
        <v>0</v>
      </c>
      <c r="AW1343" s="50">
        <v>0</v>
      </c>
      <c r="AX1343" s="50">
        <v>0</v>
      </c>
    </row>
    <row r="1344" spans="1:50" x14ac:dyDescent="0.25">
      <c r="A1344" s="50">
        <v>1343</v>
      </c>
      <c r="B1344" s="50" t="s">
        <v>24</v>
      </c>
      <c r="C1344" s="50" t="s">
        <v>2590</v>
      </c>
      <c r="D1344" s="50" t="s">
        <v>28</v>
      </c>
      <c r="E1344" s="50" t="s">
        <v>2704</v>
      </c>
      <c r="F1344" s="50" t="s">
        <v>2705</v>
      </c>
      <c r="G1344" s="50">
        <v>32</v>
      </c>
      <c r="H1344" s="50">
        <v>40</v>
      </c>
      <c r="I1344" s="50">
        <v>12</v>
      </c>
      <c r="J1344" s="50">
        <v>452</v>
      </c>
      <c r="K1344" s="50">
        <v>594</v>
      </c>
      <c r="L1344" s="50">
        <v>115</v>
      </c>
      <c r="M1344" s="50">
        <v>0</v>
      </c>
      <c r="N1344" s="50">
        <v>0</v>
      </c>
      <c r="O1344" s="50">
        <v>0</v>
      </c>
      <c r="P1344" s="50">
        <v>0</v>
      </c>
      <c r="Q1344" s="50">
        <v>0</v>
      </c>
      <c r="R1344" s="50">
        <v>0</v>
      </c>
      <c r="S1344" s="50">
        <v>0</v>
      </c>
      <c r="T1344" s="50">
        <v>0</v>
      </c>
      <c r="U1344" s="50">
        <v>0</v>
      </c>
      <c r="V1344" s="50">
        <v>0</v>
      </c>
      <c r="W1344" s="50">
        <v>0</v>
      </c>
      <c r="X1344" s="50">
        <v>0</v>
      </c>
      <c r="Y1344" s="50">
        <v>0</v>
      </c>
      <c r="Z1344" s="50">
        <v>0</v>
      </c>
      <c r="AA1344" s="50">
        <v>0</v>
      </c>
      <c r="AB1344" s="50">
        <v>0</v>
      </c>
      <c r="AC1344" s="50">
        <v>0</v>
      </c>
      <c r="AD1344" s="50">
        <v>0</v>
      </c>
      <c r="AE1344" s="50">
        <v>0</v>
      </c>
      <c r="AF1344" s="50">
        <v>0</v>
      </c>
      <c r="AG1344" s="50">
        <v>0</v>
      </c>
      <c r="AH1344" s="50">
        <v>0</v>
      </c>
      <c r="AI1344" s="50">
        <v>0</v>
      </c>
      <c r="AJ1344" s="50">
        <v>0</v>
      </c>
      <c r="AK1344" s="50">
        <v>7</v>
      </c>
      <c r="AL1344" s="50">
        <v>7</v>
      </c>
      <c r="AM1344" s="50">
        <v>0</v>
      </c>
      <c r="AN1344" s="50">
        <v>0</v>
      </c>
      <c r="AO1344" s="50">
        <v>0</v>
      </c>
      <c r="AP1344" s="50">
        <v>0</v>
      </c>
      <c r="AQ1344" s="50">
        <v>0</v>
      </c>
      <c r="AR1344" s="50">
        <v>0</v>
      </c>
      <c r="AS1344" s="50">
        <v>0</v>
      </c>
      <c r="AT1344" s="50">
        <v>0</v>
      </c>
      <c r="AU1344" s="50">
        <v>0</v>
      </c>
      <c r="AV1344" s="50">
        <v>0</v>
      </c>
      <c r="AW1344" s="50">
        <v>0</v>
      </c>
      <c r="AX1344" s="50">
        <v>0</v>
      </c>
    </row>
    <row r="1345" spans="1:50" x14ac:dyDescent="0.25">
      <c r="A1345" s="50">
        <v>1344</v>
      </c>
      <c r="B1345" s="50" t="s">
        <v>24</v>
      </c>
      <c r="C1345" s="50" t="s">
        <v>2590</v>
      </c>
      <c r="D1345" s="50" t="s">
        <v>28</v>
      </c>
      <c r="E1345" s="50" t="s">
        <v>2706</v>
      </c>
      <c r="F1345" s="50" t="s">
        <v>2707</v>
      </c>
      <c r="G1345" s="50">
        <v>36</v>
      </c>
      <c r="H1345" s="50">
        <v>41</v>
      </c>
      <c r="I1345" s="50">
        <v>13</v>
      </c>
      <c r="J1345" s="50">
        <v>364</v>
      </c>
      <c r="K1345" s="50">
        <v>436</v>
      </c>
      <c r="L1345" s="50">
        <v>119</v>
      </c>
      <c r="M1345" s="50">
        <v>0</v>
      </c>
      <c r="N1345" s="50">
        <v>0</v>
      </c>
      <c r="O1345" s="50">
        <v>0</v>
      </c>
      <c r="P1345" s="50">
        <v>0</v>
      </c>
      <c r="Q1345" s="50">
        <v>0</v>
      </c>
      <c r="R1345" s="50">
        <v>0</v>
      </c>
      <c r="S1345" s="50">
        <v>0</v>
      </c>
      <c r="T1345" s="50">
        <v>0</v>
      </c>
      <c r="U1345" s="50">
        <v>0</v>
      </c>
      <c r="V1345" s="50">
        <v>0</v>
      </c>
      <c r="W1345" s="50">
        <v>0</v>
      </c>
      <c r="X1345" s="50">
        <v>0</v>
      </c>
      <c r="Y1345" s="50">
        <v>0</v>
      </c>
      <c r="Z1345" s="50">
        <v>0</v>
      </c>
      <c r="AA1345" s="50">
        <v>0</v>
      </c>
      <c r="AB1345" s="50">
        <v>0</v>
      </c>
      <c r="AC1345" s="50">
        <v>0</v>
      </c>
      <c r="AD1345" s="50">
        <v>0</v>
      </c>
      <c r="AE1345" s="50">
        <v>0</v>
      </c>
      <c r="AF1345" s="50">
        <v>0</v>
      </c>
      <c r="AG1345" s="50">
        <v>0</v>
      </c>
      <c r="AH1345" s="50">
        <v>0</v>
      </c>
      <c r="AI1345" s="50">
        <v>0</v>
      </c>
      <c r="AJ1345" s="50">
        <v>0</v>
      </c>
      <c r="AK1345" s="50">
        <v>6</v>
      </c>
      <c r="AL1345" s="50">
        <v>5</v>
      </c>
      <c r="AM1345" s="50">
        <v>0</v>
      </c>
      <c r="AN1345" s="50">
        <v>0</v>
      </c>
      <c r="AO1345" s="50">
        <v>0</v>
      </c>
      <c r="AP1345" s="50">
        <v>0</v>
      </c>
      <c r="AQ1345" s="50">
        <v>0</v>
      </c>
      <c r="AR1345" s="50">
        <v>0</v>
      </c>
      <c r="AS1345" s="50">
        <v>0</v>
      </c>
      <c r="AT1345" s="50">
        <v>0</v>
      </c>
      <c r="AU1345" s="50">
        <v>0</v>
      </c>
      <c r="AV1345" s="50">
        <v>0</v>
      </c>
      <c r="AW1345" s="50">
        <v>0</v>
      </c>
      <c r="AX1345" s="50">
        <v>0</v>
      </c>
    </row>
    <row r="1346" spans="1:50" x14ac:dyDescent="0.25">
      <c r="A1346" s="50">
        <v>1345</v>
      </c>
      <c r="B1346" s="50" t="s">
        <v>24</v>
      </c>
      <c r="C1346" s="50" t="s">
        <v>2590</v>
      </c>
      <c r="D1346" s="50" t="s">
        <v>28</v>
      </c>
      <c r="E1346" s="50" t="s">
        <v>377</v>
      </c>
      <c r="F1346" s="50" t="s">
        <v>2708</v>
      </c>
      <c r="G1346" s="50">
        <v>17</v>
      </c>
      <c r="H1346" s="50">
        <v>18</v>
      </c>
      <c r="I1346" s="50">
        <v>7</v>
      </c>
      <c r="J1346" s="50">
        <v>254</v>
      </c>
      <c r="K1346" s="50">
        <v>268</v>
      </c>
      <c r="L1346" s="50">
        <v>82</v>
      </c>
      <c r="M1346" s="50">
        <v>0</v>
      </c>
      <c r="N1346" s="50">
        <v>0</v>
      </c>
      <c r="O1346" s="50">
        <v>0</v>
      </c>
      <c r="P1346" s="50">
        <v>0</v>
      </c>
      <c r="Q1346" s="50">
        <v>0</v>
      </c>
      <c r="R1346" s="50">
        <v>0</v>
      </c>
      <c r="S1346" s="50">
        <v>0</v>
      </c>
      <c r="T1346" s="50">
        <v>0</v>
      </c>
      <c r="U1346" s="50">
        <v>0</v>
      </c>
      <c r="V1346" s="50">
        <v>0</v>
      </c>
      <c r="W1346" s="50">
        <v>0</v>
      </c>
      <c r="X1346" s="50">
        <v>0</v>
      </c>
      <c r="Y1346" s="50">
        <v>0</v>
      </c>
      <c r="Z1346" s="50">
        <v>0</v>
      </c>
      <c r="AA1346" s="50">
        <v>0</v>
      </c>
      <c r="AB1346" s="50">
        <v>0</v>
      </c>
      <c r="AC1346" s="50">
        <v>0</v>
      </c>
      <c r="AD1346" s="50">
        <v>0</v>
      </c>
      <c r="AE1346" s="50">
        <v>0</v>
      </c>
      <c r="AF1346" s="50">
        <v>0</v>
      </c>
      <c r="AG1346" s="50">
        <v>0</v>
      </c>
      <c r="AH1346" s="50">
        <v>0</v>
      </c>
      <c r="AI1346" s="50">
        <v>0</v>
      </c>
      <c r="AJ1346" s="50">
        <v>0</v>
      </c>
      <c r="AK1346" s="50">
        <v>0</v>
      </c>
      <c r="AL1346" s="50">
        <v>0</v>
      </c>
      <c r="AM1346" s="50">
        <v>0</v>
      </c>
      <c r="AN1346" s="50">
        <v>0</v>
      </c>
      <c r="AO1346" s="50">
        <v>0</v>
      </c>
      <c r="AP1346" s="50">
        <v>0</v>
      </c>
      <c r="AQ1346" s="50">
        <v>0</v>
      </c>
      <c r="AR1346" s="50">
        <v>0</v>
      </c>
      <c r="AS1346" s="50">
        <v>0</v>
      </c>
      <c r="AT1346" s="50">
        <v>0</v>
      </c>
      <c r="AU1346" s="50">
        <v>0</v>
      </c>
      <c r="AV1346" s="50">
        <v>0</v>
      </c>
      <c r="AW1346" s="50">
        <v>0</v>
      </c>
      <c r="AX1346" s="50">
        <v>0</v>
      </c>
    </row>
    <row r="1347" spans="1:50" x14ac:dyDescent="0.25">
      <c r="A1347" s="50">
        <v>1346</v>
      </c>
      <c r="B1347" s="50" t="s">
        <v>24</v>
      </c>
      <c r="C1347" s="50" t="s">
        <v>2590</v>
      </c>
      <c r="D1347" s="50" t="s">
        <v>82</v>
      </c>
      <c r="E1347" s="50" t="s">
        <v>2709</v>
      </c>
      <c r="F1347" s="50" t="s">
        <v>2710</v>
      </c>
      <c r="G1347" s="50">
        <v>103</v>
      </c>
      <c r="H1347" s="50">
        <v>124</v>
      </c>
      <c r="I1347" s="50">
        <v>24</v>
      </c>
      <c r="J1347" s="50">
        <v>2656</v>
      </c>
      <c r="K1347" s="50">
        <v>3303</v>
      </c>
      <c r="L1347" s="50">
        <v>694</v>
      </c>
      <c r="M1347" s="50">
        <v>0</v>
      </c>
      <c r="N1347" s="50">
        <v>0</v>
      </c>
      <c r="O1347" s="50">
        <v>0</v>
      </c>
      <c r="P1347" s="50">
        <v>0</v>
      </c>
      <c r="Q1347" s="50">
        <v>0</v>
      </c>
      <c r="R1347" s="50">
        <v>0</v>
      </c>
      <c r="S1347" s="50">
        <v>0</v>
      </c>
      <c r="T1347" s="50">
        <v>0</v>
      </c>
      <c r="U1347" s="50">
        <v>0</v>
      </c>
      <c r="V1347" s="50">
        <v>0</v>
      </c>
      <c r="W1347" s="50">
        <v>0</v>
      </c>
      <c r="X1347" s="50">
        <v>0</v>
      </c>
      <c r="Y1347" s="50">
        <v>0</v>
      </c>
      <c r="Z1347" s="50">
        <v>0</v>
      </c>
      <c r="AA1347" s="50">
        <v>0</v>
      </c>
      <c r="AB1347" s="50">
        <v>0</v>
      </c>
      <c r="AC1347" s="50">
        <v>0</v>
      </c>
      <c r="AD1347" s="50">
        <v>0</v>
      </c>
      <c r="AE1347" s="50">
        <v>0</v>
      </c>
      <c r="AF1347" s="50">
        <v>0</v>
      </c>
      <c r="AG1347" s="50">
        <v>0</v>
      </c>
      <c r="AH1347" s="50">
        <v>0</v>
      </c>
      <c r="AI1347" s="50">
        <v>0</v>
      </c>
      <c r="AJ1347" s="50">
        <v>0</v>
      </c>
      <c r="AK1347" s="50">
        <v>19</v>
      </c>
      <c r="AL1347" s="50">
        <v>19</v>
      </c>
      <c r="AM1347" s="50">
        <v>0</v>
      </c>
      <c r="AN1347" s="50">
        <v>0</v>
      </c>
      <c r="AO1347" s="50">
        <v>0</v>
      </c>
      <c r="AP1347" s="50">
        <v>0</v>
      </c>
      <c r="AQ1347" s="50">
        <v>0</v>
      </c>
      <c r="AR1347" s="50">
        <v>0</v>
      </c>
      <c r="AS1347" s="50">
        <v>0</v>
      </c>
      <c r="AT1347" s="50">
        <v>0</v>
      </c>
      <c r="AU1347" s="50">
        <v>70</v>
      </c>
      <c r="AV1347" s="50">
        <v>4</v>
      </c>
      <c r="AW1347" s="50">
        <v>0</v>
      </c>
      <c r="AX1347" s="50">
        <v>0</v>
      </c>
    </row>
    <row r="1348" spans="1:50" x14ac:dyDescent="0.25">
      <c r="A1348" s="50">
        <v>1347</v>
      </c>
      <c r="B1348" s="50" t="s">
        <v>24</v>
      </c>
      <c r="C1348" s="50" t="s">
        <v>2590</v>
      </c>
      <c r="D1348" s="50" t="s">
        <v>82</v>
      </c>
      <c r="E1348" s="50" t="s">
        <v>2711</v>
      </c>
      <c r="F1348" s="50" t="s">
        <v>2712</v>
      </c>
      <c r="G1348" s="50">
        <v>144</v>
      </c>
      <c r="H1348" s="50">
        <v>166</v>
      </c>
      <c r="I1348" s="50">
        <v>43</v>
      </c>
      <c r="J1348" s="50">
        <v>3656</v>
      </c>
      <c r="K1348" s="50">
        <v>4380</v>
      </c>
      <c r="L1348" s="50">
        <v>1024</v>
      </c>
      <c r="M1348" s="50">
        <v>0</v>
      </c>
      <c r="N1348" s="50">
        <v>0</v>
      </c>
      <c r="O1348" s="50">
        <v>0</v>
      </c>
      <c r="P1348" s="50">
        <v>0</v>
      </c>
      <c r="Q1348" s="50">
        <v>0</v>
      </c>
      <c r="R1348" s="50">
        <v>0</v>
      </c>
      <c r="S1348" s="50">
        <v>0</v>
      </c>
      <c r="T1348" s="50">
        <v>0</v>
      </c>
      <c r="U1348" s="50">
        <v>0</v>
      </c>
      <c r="V1348" s="50">
        <v>0</v>
      </c>
      <c r="W1348" s="50">
        <v>0</v>
      </c>
      <c r="X1348" s="50">
        <v>0</v>
      </c>
      <c r="Y1348" s="50">
        <v>0</v>
      </c>
      <c r="Z1348" s="50">
        <v>0</v>
      </c>
      <c r="AA1348" s="50">
        <v>0</v>
      </c>
      <c r="AB1348" s="50">
        <v>0</v>
      </c>
      <c r="AC1348" s="50">
        <v>0</v>
      </c>
      <c r="AD1348" s="50">
        <v>0</v>
      </c>
      <c r="AE1348" s="50">
        <v>0</v>
      </c>
      <c r="AF1348" s="50">
        <v>0</v>
      </c>
      <c r="AG1348" s="50">
        <v>0</v>
      </c>
      <c r="AH1348" s="50">
        <v>0</v>
      </c>
      <c r="AI1348" s="50">
        <v>0</v>
      </c>
      <c r="AJ1348" s="50">
        <v>0</v>
      </c>
      <c r="AK1348" s="50">
        <v>74</v>
      </c>
      <c r="AL1348" s="50">
        <v>51</v>
      </c>
      <c r="AM1348" s="50">
        <v>0</v>
      </c>
      <c r="AN1348" s="50">
        <v>0</v>
      </c>
      <c r="AO1348" s="50">
        <v>0</v>
      </c>
      <c r="AP1348" s="50">
        <v>0</v>
      </c>
      <c r="AQ1348" s="50">
        <v>0</v>
      </c>
      <c r="AR1348" s="50">
        <v>0</v>
      </c>
      <c r="AS1348" s="50">
        <v>0</v>
      </c>
      <c r="AT1348" s="50">
        <v>0</v>
      </c>
      <c r="AU1348" s="50">
        <v>0</v>
      </c>
      <c r="AV1348" s="50">
        <v>0</v>
      </c>
      <c r="AW1348" s="50">
        <v>0</v>
      </c>
      <c r="AX1348" s="50">
        <v>0</v>
      </c>
    </row>
    <row r="1349" spans="1:50" x14ac:dyDescent="0.25">
      <c r="A1349" s="50">
        <v>1348</v>
      </c>
      <c r="B1349" s="50" t="s">
        <v>24</v>
      </c>
      <c r="C1349" s="50" t="s">
        <v>2590</v>
      </c>
      <c r="D1349" s="50" t="s">
        <v>25</v>
      </c>
      <c r="E1349" s="50" t="s">
        <v>2713</v>
      </c>
      <c r="F1349" s="50" t="s">
        <v>2714</v>
      </c>
      <c r="G1349" s="50">
        <v>88</v>
      </c>
      <c r="H1349" s="50">
        <v>113</v>
      </c>
      <c r="I1349" s="50">
        <v>26</v>
      </c>
      <c r="J1349" s="50">
        <v>1290</v>
      </c>
      <c r="K1349" s="50">
        <v>1664</v>
      </c>
      <c r="L1349" s="50">
        <v>409</v>
      </c>
      <c r="M1349" s="50">
        <v>0</v>
      </c>
      <c r="N1349" s="50">
        <v>0</v>
      </c>
      <c r="O1349" s="50">
        <v>0</v>
      </c>
      <c r="P1349" s="50">
        <v>0</v>
      </c>
      <c r="Q1349" s="50">
        <v>0</v>
      </c>
      <c r="R1349" s="50">
        <v>0</v>
      </c>
      <c r="S1349" s="50">
        <v>0</v>
      </c>
      <c r="T1349" s="50">
        <v>0</v>
      </c>
      <c r="U1349" s="50">
        <v>0</v>
      </c>
      <c r="V1349" s="50">
        <v>0</v>
      </c>
      <c r="W1349" s="50">
        <v>0</v>
      </c>
      <c r="X1349" s="50">
        <v>0</v>
      </c>
      <c r="Y1349" s="50">
        <v>0</v>
      </c>
      <c r="Z1349" s="50">
        <v>0</v>
      </c>
      <c r="AA1349" s="50">
        <v>0</v>
      </c>
      <c r="AB1349" s="50">
        <v>0</v>
      </c>
      <c r="AC1349" s="50">
        <v>0</v>
      </c>
      <c r="AD1349" s="50">
        <v>0</v>
      </c>
      <c r="AE1349" s="50">
        <v>0</v>
      </c>
      <c r="AF1349" s="50">
        <v>0</v>
      </c>
      <c r="AG1349" s="50">
        <v>0</v>
      </c>
      <c r="AH1349" s="50">
        <v>0</v>
      </c>
      <c r="AI1349" s="50">
        <v>0</v>
      </c>
      <c r="AJ1349" s="50">
        <v>0</v>
      </c>
      <c r="AK1349" s="50">
        <v>33</v>
      </c>
      <c r="AL1349" s="50">
        <v>25</v>
      </c>
      <c r="AM1349" s="50">
        <v>0</v>
      </c>
      <c r="AN1349" s="50">
        <v>0</v>
      </c>
      <c r="AO1349" s="50">
        <v>0</v>
      </c>
      <c r="AP1349" s="50">
        <v>0</v>
      </c>
      <c r="AQ1349" s="50">
        <v>0</v>
      </c>
      <c r="AR1349" s="50">
        <v>0</v>
      </c>
      <c r="AS1349" s="50">
        <v>0</v>
      </c>
      <c r="AT1349" s="50">
        <v>0</v>
      </c>
      <c r="AU1349" s="50">
        <v>0</v>
      </c>
      <c r="AV1349" s="50">
        <v>0</v>
      </c>
      <c r="AW1349" s="50">
        <v>0</v>
      </c>
      <c r="AX1349" s="50">
        <v>0</v>
      </c>
    </row>
    <row r="1350" spans="1:50" x14ac:dyDescent="0.25">
      <c r="A1350" s="50">
        <v>1349</v>
      </c>
      <c r="B1350" s="50" t="s">
        <v>24</v>
      </c>
      <c r="C1350" s="50" t="s">
        <v>2590</v>
      </c>
      <c r="D1350" s="50" t="s">
        <v>82</v>
      </c>
      <c r="E1350" s="50" t="s">
        <v>2715</v>
      </c>
      <c r="F1350" s="50" t="s">
        <v>2716</v>
      </c>
      <c r="G1350" s="50">
        <v>403</v>
      </c>
      <c r="H1350" s="50">
        <v>461</v>
      </c>
      <c r="I1350" s="50">
        <v>112</v>
      </c>
      <c r="J1350" s="50">
        <v>12216</v>
      </c>
      <c r="K1350" s="50">
        <v>13473</v>
      </c>
      <c r="L1350" s="50">
        <v>3112</v>
      </c>
      <c r="M1350" s="50">
        <v>5</v>
      </c>
      <c r="N1350" s="50">
        <v>4</v>
      </c>
      <c r="O1350" s="50">
        <v>0</v>
      </c>
      <c r="P1350" s="50">
        <v>82</v>
      </c>
      <c r="Q1350" s="50">
        <v>43</v>
      </c>
      <c r="R1350" s="50">
        <v>0</v>
      </c>
      <c r="S1350" s="50">
        <v>0</v>
      </c>
      <c r="T1350" s="50">
        <v>0</v>
      </c>
      <c r="U1350" s="50">
        <v>0</v>
      </c>
      <c r="V1350" s="50">
        <v>0</v>
      </c>
      <c r="W1350" s="50">
        <v>0</v>
      </c>
      <c r="X1350" s="50">
        <v>0</v>
      </c>
      <c r="Y1350" s="50">
        <v>0</v>
      </c>
      <c r="Z1350" s="50">
        <v>0</v>
      </c>
      <c r="AA1350" s="50">
        <v>0</v>
      </c>
      <c r="AB1350" s="50">
        <v>0</v>
      </c>
      <c r="AC1350" s="50">
        <v>0</v>
      </c>
      <c r="AD1350" s="50">
        <v>0</v>
      </c>
      <c r="AE1350" s="50">
        <v>0</v>
      </c>
      <c r="AF1350" s="50">
        <v>0</v>
      </c>
      <c r="AG1350" s="50">
        <v>0</v>
      </c>
      <c r="AH1350" s="50">
        <v>0</v>
      </c>
      <c r="AI1350" s="50">
        <v>0</v>
      </c>
      <c r="AJ1350" s="50">
        <v>0</v>
      </c>
      <c r="AK1350" s="50">
        <v>84</v>
      </c>
      <c r="AL1350" s="50">
        <v>64</v>
      </c>
      <c r="AM1350" s="50">
        <v>0</v>
      </c>
      <c r="AN1350" s="50">
        <v>0</v>
      </c>
      <c r="AO1350" s="50">
        <v>0</v>
      </c>
      <c r="AP1350" s="50">
        <v>0</v>
      </c>
      <c r="AQ1350" s="50">
        <v>0</v>
      </c>
      <c r="AR1350" s="50">
        <v>0</v>
      </c>
      <c r="AS1350" s="50">
        <v>0</v>
      </c>
      <c r="AT1350" s="50">
        <v>0</v>
      </c>
      <c r="AU1350" s="50">
        <v>69</v>
      </c>
      <c r="AV1350" s="50">
        <v>4</v>
      </c>
      <c r="AW1350" s="50">
        <v>0</v>
      </c>
      <c r="AX1350" s="50">
        <v>0</v>
      </c>
    </row>
    <row r="1351" spans="1:50" x14ac:dyDescent="0.25">
      <c r="A1351" s="50">
        <v>1350</v>
      </c>
      <c r="B1351" s="50" t="s">
        <v>24</v>
      </c>
      <c r="C1351" s="50" t="s">
        <v>2590</v>
      </c>
      <c r="D1351" s="50" t="s">
        <v>33</v>
      </c>
      <c r="E1351" s="50" t="s">
        <v>2717</v>
      </c>
      <c r="F1351" s="50" t="s">
        <v>2718</v>
      </c>
      <c r="G1351" s="50">
        <v>53</v>
      </c>
      <c r="H1351" s="50">
        <v>67</v>
      </c>
      <c r="I1351" s="50">
        <v>26</v>
      </c>
      <c r="J1351" s="50">
        <v>781</v>
      </c>
      <c r="K1351" s="50">
        <v>1020</v>
      </c>
      <c r="L1351" s="50">
        <v>276</v>
      </c>
      <c r="M1351" s="50">
        <v>0</v>
      </c>
      <c r="N1351" s="50">
        <v>0</v>
      </c>
      <c r="O1351" s="50">
        <v>0</v>
      </c>
      <c r="P1351" s="50">
        <v>0</v>
      </c>
      <c r="Q1351" s="50">
        <v>0</v>
      </c>
      <c r="R1351" s="50">
        <v>0</v>
      </c>
      <c r="S1351" s="50">
        <v>0</v>
      </c>
      <c r="T1351" s="50">
        <v>0</v>
      </c>
      <c r="U1351" s="50">
        <v>0</v>
      </c>
      <c r="V1351" s="50">
        <v>0</v>
      </c>
      <c r="W1351" s="50">
        <v>0</v>
      </c>
      <c r="X1351" s="50">
        <v>0</v>
      </c>
      <c r="Y1351" s="50">
        <v>0</v>
      </c>
      <c r="Z1351" s="50">
        <v>0</v>
      </c>
      <c r="AA1351" s="50">
        <v>0</v>
      </c>
      <c r="AB1351" s="50">
        <v>0</v>
      </c>
      <c r="AC1351" s="50">
        <v>0</v>
      </c>
      <c r="AD1351" s="50">
        <v>0</v>
      </c>
      <c r="AE1351" s="50">
        <v>0</v>
      </c>
      <c r="AF1351" s="50">
        <v>0</v>
      </c>
      <c r="AG1351" s="50">
        <v>0</v>
      </c>
      <c r="AH1351" s="50">
        <v>0</v>
      </c>
      <c r="AI1351" s="50">
        <v>0</v>
      </c>
      <c r="AJ1351" s="50">
        <v>0</v>
      </c>
      <c r="AK1351" s="50">
        <v>9</v>
      </c>
      <c r="AL1351" s="50">
        <v>9</v>
      </c>
      <c r="AM1351" s="50">
        <v>0</v>
      </c>
      <c r="AN1351" s="50">
        <v>0</v>
      </c>
      <c r="AO1351" s="50">
        <v>0</v>
      </c>
      <c r="AP1351" s="50">
        <v>0</v>
      </c>
      <c r="AQ1351" s="50">
        <v>0</v>
      </c>
      <c r="AR1351" s="50">
        <v>0</v>
      </c>
      <c r="AS1351" s="50">
        <v>0</v>
      </c>
      <c r="AT1351" s="50">
        <v>0</v>
      </c>
      <c r="AU1351" s="50">
        <v>0</v>
      </c>
      <c r="AV1351" s="50">
        <v>0</v>
      </c>
      <c r="AW1351" s="50">
        <v>0</v>
      </c>
      <c r="AX1351" s="50">
        <v>0</v>
      </c>
    </row>
    <row r="1352" spans="1:50" x14ac:dyDescent="0.25">
      <c r="A1352" s="50">
        <v>1351</v>
      </c>
      <c r="B1352" s="50" t="s">
        <v>24</v>
      </c>
      <c r="C1352" s="50" t="s">
        <v>2590</v>
      </c>
      <c r="D1352" s="50" t="s">
        <v>33</v>
      </c>
      <c r="E1352" s="50" t="s">
        <v>2719</v>
      </c>
      <c r="F1352" s="50" t="s">
        <v>2720</v>
      </c>
      <c r="G1352" s="50">
        <v>46</v>
      </c>
      <c r="H1352" s="50">
        <v>44</v>
      </c>
      <c r="I1352" s="50">
        <v>14</v>
      </c>
      <c r="J1352" s="50">
        <v>365</v>
      </c>
      <c r="K1352" s="50">
        <v>424</v>
      </c>
      <c r="L1352" s="50">
        <v>135</v>
      </c>
      <c r="M1352" s="50">
        <v>0</v>
      </c>
      <c r="N1352" s="50">
        <v>0</v>
      </c>
      <c r="O1352" s="50">
        <v>0</v>
      </c>
      <c r="P1352" s="50">
        <v>0</v>
      </c>
      <c r="Q1352" s="50">
        <v>0</v>
      </c>
      <c r="R1352" s="50">
        <v>0</v>
      </c>
      <c r="S1352" s="50">
        <v>0</v>
      </c>
      <c r="T1352" s="50">
        <v>0</v>
      </c>
      <c r="U1352" s="50">
        <v>0</v>
      </c>
      <c r="V1352" s="50">
        <v>0</v>
      </c>
      <c r="W1352" s="50">
        <v>0</v>
      </c>
      <c r="X1352" s="50">
        <v>0</v>
      </c>
      <c r="Y1352" s="50">
        <v>0</v>
      </c>
      <c r="Z1352" s="50">
        <v>0</v>
      </c>
      <c r="AA1352" s="50">
        <v>0</v>
      </c>
      <c r="AB1352" s="50">
        <v>0</v>
      </c>
      <c r="AC1352" s="50">
        <v>0</v>
      </c>
      <c r="AD1352" s="50">
        <v>0</v>
      </c>
      <c r="AE1352" s="50">
        <v>0</v>
      </c>
      <c r="AF1352" s="50">
        <v>0</v>
      </c>
      <c r="AG1352" s="50">
        <v>0</v>
      </c>
      <c r="AH1352" s="50">
        <v>0</v>
      </c>
      <c r="AI1352" s="50">
        <v>0</v>
      </c>
      <c r="AJ1352" s="50">
        <v>0</v>
      </c>
      <c r="AK1352" s="50">
        <v>2</v>
      </c>
      <c r="AL1352" s="50">
        <v>2</v>
      </c>
      <c r="AM1352" s="50">
        <v>0</v>
      </c>
      <c r="AN1352" s="50">
        <v>0</v>
      </c>
      <c r="AO1352" s="50">
        <v>0</v>
      </c>
      <c r="AP1352" s="50">
        <v>0</v>
      </c>
      <c r="AQ1352" s="50">
        <v>0</v>
      </c>
      <c r="AR1352" s="50">
        <v>0</v>
      </c>
      <c r="AS1352" s="50">
        <v>0</v>
      </c>
      <c r="AT1352" s="50">
        <v>0</v>
      </c>
      <c r="AU1352" s="50">
        <v>0</v>
      </c>
      <c r="AV1352" s="50">
        <v>0</v>
      </c>
      <c r="AW1352" s="50">
        <v>0</v>
      </c>
      <c r="AX1352" s="50">
        <v>0</v>
      </c>
    </row>
    <row r="1353" spans="1:50" x14ac:dyDescent="0.25">
      <c r="A1353" s="50">
        <v>1352</v>
      </c>
      <c r="B1353" s="50" t="s">
        <v>20</v>
      </c>
      <c r="C1353" s="50" t="s">
        <v>2721</v>
      </c>
      <c r="D1353" s="50" t="s">
        <v>21</v>
      </c>
      <c r="E1353" s="50" t="s">
        <v>2722</v>
      </c>
      <c r="F1353" s="50" t="s">
        <v>2723</v>
      </c>
      <c r="G1353" s="50">
        <v>4</v>
      </c>
      <c r="H1353" s="50">
        <v>10</v>
      </c>
      <c r="I1353" s="50">
        <v>12</v>
      </c>
      <c r="J1353" s="50">
        <v>65</v>
      </c>
      <c r="K1353" s="50">
        <v>229</v>
      </c>
      <c r="L1353" s="50">
        <v>302</v>
      </c>
      <c r="M1353" s="50">
        <v>25</v>
      </c>
      <c r="N1353" s="50">
        <v>31</v>
      </c>
      <c r="O1353" s="50">
        <v>4</v>
      </c>
      <c r="P1353" s="50">
        <v>182</v>
      </c>
      <c r="Q1353" s="50">
        <v>273</v>
      </c>
      <c r="R1353" s="50">
        <v>33</v>
      </c>
      <c r="S1353" s="50">
        <v>6</v>
      </c>
      <c r="T1353" s="50">
        <v>7</v>
      </c>
      <c r="U1353" s="50">
        <v>1</v>
      </c>
      <c r="V1353" s="50">
        <v>41</v>
      </c>
      <c r="W1353" s="50">
        <v>61</v>
      </c>
      <c r="X1353" s="50">
        <v>8</v>
      </c>
      <c r="Y1353" s="50">
        <v>0</v>
      </c>
      <c r="Z1353" s="50">
        <v>0</v>
      </c>
      <c r="AA1353" s="50">
        <v>0</v>
      </c>
      <c r="AB1353" s="50">
        <v>0</v>
      </c>
      <c r="AC1353" s="50">
        <v>0</v>
      </c>
      <c r="AD1353" s="50">
        <v>0</v>
      </c>
      <c r="AE1353" s="50">
        <v>575</v>
      </c>
      <c r="AF1353" s="50">
        <v>309</v>
      </c>
      <c r="AG1353" s="50">
        <v>63</v>
      </c>
      <c r="AH1353" s="50">
        <v>0</v>
      </c>
      <c r="AI1353" s="50">
        <v>0</v>
      </c>
      <c r="AJ1353" s="50">
        <v>0</v>
      </c>
      <c r="AK1353" s="50">
        <v>0</v>
      </c>
      <c r="AL1353" s="50">
        <v>0</v>
      </c>
      <c r="AM1353" s="50">
        <v>0</v>
      </c>
      <c r="AN1353" s="50">
        <v>0</v>
      </c>
      <c r="AO1353" s="50">
        <v>29</v>
      </c>
      <c r="AP1353" s="50">
        <v>17</v>
      </c>
      <c r="AQ1353" s="50">
        <v>0</v>
      </c>
      <c r="AR1353" s="50">
        <v>400</v>
      </c>
      <c r="AS1353" s="50">
        <v>271</v>
      </c>
      <c r="AT1353" s="50">
        <v>0</v>
      </c>
      <c r="AU1353" s="50">
        <v>0</v>
      </c>
      <c r="AV1353" s="50">
        <v>0</v>
      </c>
      <c r="AW1353" s="50">
        <v>0</v>
      </c>
      <c r="AX1353" s="50">
        <v>0</v>
      </c>
    </row>
    <row r="1354" spans="1:50" x14ac:dyDescent="0.25">
      <c r="A1354" s="50">
        <v>1353</v>
      </c>
      <c r="B1354" s="50" t="s">
        <v>24</v>
      </c>
      <c r="C1354" s="50" t="s">
        <v>2721</v>
      </c>
      <c r="D1354" s="50" t="s">
        <v>28</v>
      </c>
      <c r="E1354" s="50" t="s">
        <v>2724</v>
      </c>
      <c r="F1354" s="50" t="s">
        <v>2725</v>
      </c>
      <c r="G1354" s="50">
        <v>11</v>
      </c>
      <c r="H1354" s="50">
        <v>15</v>
      </c>
      <c r="I1354" s="50">
        <v>4</v>
      </c>
      <c r="J1354" s="50">
        <v>258</v>
      </c>
      <c r="K1354" s="50">
        <v>313</v>
      </c>
      <c r="L1354" s="50">
        <v>100</v>
      </c>
      <c r="M1354" s="50">
        <v>0</v>
      </c>
      <c r="N1354" s="50">
        <v>0</v>
      </c>
      <c r="O1354" s="50">
        <v>0</v>
      </c>
      <c r="P1354" s="50">
        <v>0</v>
      </c>
      <c r="Q1354" s="50">
        <v>0</v>
      </c>
      <c r="R1354" s="50">
        <v>0</v>
      </c>
      <c r="S1354" s="50">
        <v>0</v>
      </c>
      <c r="T1354" s="50">
        <v>0</v>
      </c>
      <c r="U1354" s="50">
        <v>0</v>
      </c>
      <c r="V1354" s="50">
        <v>0</v>
      </c>
      <c r="W1354" s="50">
        <v>0</v>
      </c>
      <c r="X1354" s="50">
        <v>0</v>
      </c>
      <c r="Y1354" s="50">
        <v>0</v>
      </c>
      <c r="Z1354" s="50">
        <v>0</v>
      </c>
      <c r="AA1354" s="50">
        <v>0</v>
      </c>
      <c r="AB1354" s="50">
        <v>0</v>
      </c>
      <c r="AC1354" s="50">
        <v>0</v>
      </c>
      <c r="AD1354" s="50">
        <v>0</v>
      </c>
      <c r="AE1354" s="50">
        <v>0</v>
      </c>
      <c r="AF1354" s="50">
        <v>0</v>
      </c>
      <c r="AG1354" s="50">
        <v>0</v>
      </c>
      <c r="AH1354" s="50">
        <v>0</v>
      </c>
      <c r="AI1354" s="50">
        <v>0</v>
      </c>
      <c r="AJ1354" s="50">
        <v>0</v>
      </c>
      <c r="AK1354" s="50">
        <v>13</v>
      </c>
      <c r="AL1354" s="50">
        <v>9</v>
      </c>
      <c r="AM1354" s="50">
        <v>0</v>
      </c>
      <c r="AN1354" s="50">
        <v>0</v>
      </c>
      <c r="AO1354" s="50">
        <v>0</v>
      </c>
      <c r="AP1354" s="50">
        <v>0</v>
      </c>
      <c r="AQ1354" s="50">
        <v>0</v>
      </c>
      <c r="AR1354" s="50">
        <v>0</v>
      </c>
      <c r="AS1354" s="50">
        <v>0</v>
      </c>
      <c r="AT1354" s="50">
        <v>0</v>
      </c>
      <c r="AU1354" s="50">
        <v>0</v>
      </c>
      <c r="AV1354" s="50">
        <v>0</v>
      </c>
      <c r="AW1354" s="50">
        <v>0</v>
      </c>
      <c r="AX1354" s="50">
        <v>0</v>
      </c>
    </row>
    <row r="1355" spans="1:50" x14ac:dyDescent="0.25">
      <c r="A1355" s="50">
        <v>1354</v>
      </c>
      <c r="B1355" s="50" t="s">
        <v>24</v>
      </c>
      <c r="C1355" s="50" t="s">
        <v>2721</v>
      </c>
      <c r="D1355" s="50" t="s">
        <v>28</v>
      </c>
      <c r="E1355" s="50" t="s">
        <v>2726</v>
      </c>
      <c r="F1355" s="50" t="s">
        <v>2727</v>
      </c>
      <c r="G1355" s="50">
        <v>32</v>
      </c>
      <c r="H1355" s="50">
        <v>34</v>
      </c>
      <c r="I1355" s="50">
        <v>8</v>
      </c>
      <c r="J1355" s="50">
        <v>677</v>
      </c>
      <c r="K1355" s="50">
        <v>780</v>
      </c>
      <c r="L1355" s="50">
        <v>181</v>
      </c>
      <c r="M1355" s="50">
        <v>0</v>
      </c>
      <c r="N1355" s="50">
        <v>0</v>
      </c>
      <c r="O1355" s="50">
        <v>0</v>
      </c>
      <c r="P1355" s="50">
        <v>0</v>
      </c>
      <c r="Q1355" s="50">
        <v>0</v>
      </c>
      <c r="R1355" s="50">
        <v>0</v>
      </c>
      <c r="S1355" s="50">
        <v>0</v>
      </c>
      <c r="T1355" s="50">
        <v>0</v>
      </c>
      <c r="U1355" s="50">
        <v>0</v>
      </c>
      <c r="V1355" s="50">
        <v>0</v>
      </c>
      <c r="W1355" s="50">
        <v>0</v>
      </c>
      <c r="X1355" s="50">
        <v>0</v>
      </c>
      <c r="Y1355" s="50">
        <v>0</v>
      </c>
      <c r="Z1355" s="50">
        <v>0</v>
      </c>
      <c r="AA1355" s="50">
        <v>0</v>
      </c>
      <c r="AB1355" s="50">
        <v>0</v>
      </c>
      <c r="AC1355" s="50">
        <v>0</v>
      </c>
      <c r="AD1355" s="50">
        <v>0</v>
      </c>
      <c r="AE1355" s="50">
        <v>0</v>
      </c>
      <c r="AF1355" s="50">
        <v>0</v>
      </c>
      <c r="AG1355" s="50">
        <v>0</v>
      </c>
      <c r="AH1355" s="50">
        <v>0</v>
      </c>
      <c r="AI1355" s="50">
        <v>0</v>
      </c>
      <c r="AJ1355" s="50">
        <v>0</v>
      </c>
      <c r="AK1355" s="50">
        <v>30</v>
      </c>
      <c r="AL1355" s="50">
        <v>20</v>
      </c>
      <c r="AM1355" s="50">
        <v>0</v>
      </c>
      <c r="AN1355" s="50">
        <v>0</v>
      </c>
      <c r="AO1355" s="50">
        <v>0</v>
      </c>
      <c r="AP1355" s="50">
        <v>0</v>
      </c>
      <c r="AQ1355" s="50">
        <v>0</v>
      </c>
      <c r="AR1355" s="50">
        <v>0</v>
      </c>
      <c r="AS1355" s="50">
        <v>0</v>
      </c>
      <c r="AT1355" s="50">
        <v>0</v>
      </c>
      <c r="AU1355" s="50">
        <v>0</v>
      </c>
      <c r="AV1355" s="50">
        <v>0</v>
      </c>
      <c r="AW1355" s="50">
        <v>0</v>
      </c>
      <c r="AX1355" s="50">
        <v>0</v>
      </c>
    </row>
    <row r="1356" spans="1:50" x14ac:dyDescent="0.25">
      <c r="A1356" s="50">
        <v>1355</v>
      </c>
      <c r="B1356" s="50" t="s">
        <v>24</v>
      </c>
      <c r="C1356" s="50" t="s">
        <v>2721</v>
      </c>
      <c r="D1356" s="50" t="s">
        <v>28</v>
      </c>
      <c r="E1356" s="50" t="s">
        <v>2728</v>
      </c>
      <c r="F1356" s="50" t="s">
        <v>2729</v>
      </c>
      <c r="G1356" s="50">
        <v>15</v>
      </c>
      <c r="H1356" s="50">
        <v>18</v>
      </c>
      <c r="I1356" s="50">
        <v>2</v>
      </c>
      <c r="J1356" s="50">
        <v>239</v>
      </c>
      <c r="K1356" s="50">
        <v>300</v>
      </c>
      <c r="L1356" s="50">
        <v>45</v>
      </c>
      <c r="M1356" s="50">
        <v>0</v>
      </c>
      <c r="N1356" s="50">
        <v>0</v>
      </c>
      <c r="O1356" s="50">
        <v>0</v>
      </c>
      <c r="P1356" s="50">
        <v>0</v>
      </c>
      <c r="Q1356" s="50">
        <v>0</v>
      </c>
      <c r="R1356" s="50">
        <v>0</v>
      </c>
      <c r="S1356" s="50">
        <v>0</v>
      </c>
      <c r="T1356" s="50">
        <v>0</v>
      </c>
      <c r="U1356" s="50">
        <v>0</v>
      </c>
      <c r="V1356" s="50">
        <v>0</v>
      </c>
      <c r="W1356" s="50">
        <v>0</v>
      </c>
      <c r="X1356" s="50">
        <v>0</v>
      </c>
      <c r="Y1356" s="50">
        <v>0</v>
      </c>
      <c r="Z1356" s="50">
        <v>0</v>
      </c>
      <c r="AA1356" s="50">
        <v>0</v>
      </c>
      <c r="AB1356" s="50">
        <v>0</v>
      </c>
      <c r="AC1356" s="50">
        <v>0</v>
      </c>
      <c r="AD1356" s="50">
        <v>0</v>
      </c>
      <c r="AE1356" s="50">
        <v>0</v>
      </c>
      <c r="AF1356" s="50">
        <v>0</v>
      </c>
      <c r="AG1356" s="50">
        <v>0</v>
      </c>
      <c r="AH1356" s="50">
        <v>0</v>
      </c>
      <c r="AI1356" s="50">
        <v>0</v>
      </c>
      <c r="AJ1356" s="50">
        <v>0</v>
      </c>
      <c r="AK1356" s="50">
        <v>5</v>
      </c>
      <c r="AL1356" s="50">
        <v>4</v>
      </c>
      <c r="AM1356" s="50">
        <v>0</v>
      </c>
      <c r="AN1356" s="50">
        <v>0</v>
      </c>
      <c r="AO1356" s="50">
        <v>0</v>
      </c>
      <c r="AP1356" s="50">
        <v>0</v>
      </c>
      <c r="AQ1356" s="50">
        <v>0</v>
      </c>
      <c r="AR1356" s="50">
        <v>0</v>
      </c>
      <c r="AS1356" s="50">
        <v>0</v>
      </c>
      <c r="AT1356" s="50">
        <v>0</v>
      </c>
      <c r="AU1356" s="50">
        <v>0</v>
      </c>
      <c r="AV1356" s="50">
        <v>0</v>
      </c>
      <c r="AW1356" s="50">
        <v>0</v>
      </c>
      <c r="AX1356" s="50">
        <v>0</v>
      </c>
    </row>
    <row r="1357" spans="1:50" x14ac:dyDescent="0.25">
      <c r="A1357" s="50">
        <v>1356</v>
      </c>
      <c r="B1357" s="50" t="s">
        <v>24</v>
      </c>
      <c r="C1357" s="50" t="s">
        <v>2721</v>
      </c>
      <c r="D1357" s="50" t="s">
        <v>33</v>
      </c>
      <c r="E1357" s="50" t="s">
        <v>2730</v>
      </c>
      <c r="F1357" s="50" t="s">
        <v>2731</v>
      </c>
      <c r="G1357" s="50">
        <v>60</v>
      </c>
      <c r="H1357" s="50">
        <v>67</v>
      </c>
      <c r="I1357" s="50">
        <v>16</v>
      </c>
      <c r="J1357" s="50">
        <v>1161</v>
      </c>
      <c r="K1357" s="50">
        <v>1346</v>
      </c>
      <c r="L1357" s="50">
        <v>299</v>
      </c>
      <c r="M1357" s="50">
        <v>0</v>
      </c>
      <c r="N1357" s="50">
        <v>0</v>
      </c>
      <c r="O1357" s="50">
        <v>0</v>
      </c>
      <c r="P1357" s="50">
        <v>0</v>
      </c>
      <c r="Q1357" s="50">
        <v>0</v>
      </c>
      <c r="R1357" s="50">
        <v>0</v>
      </c>
      <c r="S1357" s="50">
        <v>0</v>
      </c>
      <c r="T1357" s="50">
        <v>0</v>
      </c>
      <c r="U1357" s="50">
        <v>0</v>
      </c>
      <c r="V1357" s="50">
        <v>0</v>
      </c>
      <c r="W1357" s="50">
        <v>0</v>
      </c>
      <c r="X1357" s="50">
        <v>0</v>
      </c>
      <c r="Y1357" s="50">
        <v>0</v>
      </c>
      <c r="Z1357" s="50">
        <v>0</v>
      </c>
      <c r="AA1357" s="50">
        <v>0</v>
      </c>
      <c r="AB1357" s="50">
        <v>0</v>
      </c>
      <c r="AC1357" s="50">
        <v>0</v>
      </c>
      <c r="AD1357" s="50">
        <v>0</v>
      </c>
      <c r="AE1357" s="50">
        <v>0</v>
      </c>
      <c r="AF1357" s="50">
        <v>0</v>
      </c>
      <c r="AG1357" s="50">
        <v>0</v>
      </c>
      <c r="AH1357" s="50">
        <v>0</v>
      </c>
      <c r="AI1357" s="50">
        <v>0</v>
      </c>
      <c r="AJ1357" s="50">
        <v>0</v>
      </c>
      <c r="AK1357" s="50">
        <v>9</v>
      </c>
      <c r="AL1357" s="50">
        <v>9</v>
      </c>
      <c r="AM1357" s="50">
        <v>0</v>
      </c>
      <c r="AN1357" s="50">
        <v>0</v>
      </c>
      <c r="AO1357" s="50">
        <v>0</v>
      </c>
      <c r="AP1357" s="50">
        <v>0</v>
      </c>
      <c r="AQ1357" s="50">
        <v>0</v>
      </c>
      <c r="AR1357" s="50">
        <v>0</v>
      </c>
      <c r="AS1357" s="50">
        <v>0</v>
      </c>
      <c r="AT1357" s="50">
        <v>0</v>
      </c>
      <c r="AU1357" s="50">
        <v>0</v>
      </c>
      <c r="AV1357" s="50">
        <v>0</v>
      </c>
      <c r="AW1357" s="50">
        <v>0</v>
      </c>
      <c r="AX1357" s="50">
        <v>0</v>
      </c>
    </row>
    <row r="1358" spans="1:50" x14ac:dyDescent="0.25">
      <c r="A1358" s="50">
        <v>1357</v>
      </c>
      <c r="B1358" s="50" t="s">
        <v>24</v>
      </c>
      <c r="C1358" s="50" t="s">
        <v>2721</v>
      </c>
      <c r="D1358" s="50" t="s">
        <v>28</v>
      </c>
      <c r="E1358" s="50" t="s">
        <v>2732</v>
      </c>
      <c r="F1358" s="50" t="s">
        <v>2733</v>
      </c>
      <c r="G1358" s="50">
        <v>38</v>
      </c>
      <c r="H1358" s="50">
        <v>46</v>
      </c>
      <c r="I1358" s="50">
        <v>14</v>
      </c>
      <c r="J1358" s="50">
        <v>691</v>
      </c>
      <c r="K1358" s="50">
        <v>786</v>
      </c>
      <c r="L1358" s="50">
        <v>209</v>
      </c>
      <c r="M1358" s="50">
        <v>0</v>
      </c>
      <c r="N1358" s="50">
        <v>0</v>
      </c>
      <c r="O1358" s="50">
        <v>0</v>
      </c>
      <c r="P1358" s="50">
        <v>0</v>
      </c>
      <c r="Q1358" s="50">
        <v>0</v>
      </c>
      <c r="R1358" s="50">
        <v>0</v>
      </c>
      <c r="S1358" s="50">
        <v>0</v>
      </c>
      <c r="T1358" s="50">
        <v>0</v>
      </c>
      <c r="U1358" s="50">
        <v>0</v>
      </c>
      <c r="V1358" s="50">
        <v>0</v>
      </c>
      <c r="W1358" s="50">
        <v>0</v>
      </c>
      <c r="X1358" s="50">
        <v>0</v>
      </c>
      <c r="Y1358" s="50">
        <v>0</v>
      </c>
      <c r="Z1358" s="50">
        <v>0</v>
      </c>
      <c r="AA1358" s="50">
        <v>0</v>
      </c>
      <c r="AB1358" s="50">
        <v>0</v>
      </c>
      <c r="AC1358" s="50">
        <v>0</v>
      </c>
      <c r="AD1358" s="50">
        <v>0</v>
      </c>
      <c r="AE1358" s="50">
        <v>0</v>
      </c>
      <c r="AF1358" s="50">
        <v>0</v>
      </c>
      <c r="AG1358" s="50">
        <v>0</v>
      </c>
      <c r="AH1358" s="50">
        <v>0</v>
      </c>
      <c r="AI1358" s="50">
        <v>0</v>
      </c>
      <c r="AJ1358" s="50">
        <v>0</v>
      </c>
      <c r="AK1358" s="50">
        <v>20</v>
      </c>
      <c r="AL1358" s="50">
        <v>18</v>
      </c>
      <c r="AM1358" s="50">
        <v>0</v>
      </c>
      <c r="AN1358" s="50">
        <v>0</v>
      </c>
      <c r="AO1358" s="50">
        <v>0</v>
      </c>
      <c r="AP1358" s="50">
        <v>0</v>
      </c>
      <c r="AQ1358" s="50">
        <v>0</v>
      </c>
      <c r="AR1358" s="50">
        <v>0</v>
      </c>
      <c r="AS1358" s="50">
        <v>0</v>
      </c>
      <c r="AT1358" s="50">
        <v>0</v>
      </c>
      <c r="AU1358" s="50">
        <v>0</v>
      </c>
      <c r="AV1358" s="50">
        <v>0</v>
      </c>
      <c r="AW1358" s="50">
        <v>0</v>
      </c>
      <c r="AX1358" s="50">
        <v>0</v>
      </c>
    </row>
    <row r="1359" spans="1:50" x14ac:dyDescent="0.25">
      <c r="A1359" s="50">
        <v>1358</v>
      </c>
      <c r="B1359" s="50" t="s">
        <v>24</v>
      </c>
      <c r="C1359" s="50" t="s">
        <v>2721</v>
      </c>
      <c r="D1359" s="50" t="s">
        <v>28</v>
      </c>
      <c r="E1359" s="50" t="s">
        <v>2734</v>
      </c>
      <c r="F1359" s="50" t="s">
        <v>2735</v>
      </c>
      <c r="G1359" s="50">
        <v>26</v>
      </c>
      <c r="H1359" s="50">
        <v>34</v>
      </c>
      <c r="I1359" s="50">
        <v>8</v>
      </c>
      <c r="J1359" s="50">
        <v>328</v>
      </c>
      <c r="K1359" s="50">
        <v>446</v>
      </c>
      <c r="L1359" s="50">
        <v>139</v>
      </c>
      <c r="M1359" s="50">
        <v>0</v>
      </c>
      <c r="N1359" s="50">
        <v>0</v>
      </c>
      <c r="O1359" s="50">
        <v>0</v>
      </c>
      <c r="P1359" s="50">
        <v>0</v>
      </c>
      <c r="Q1359" s="50">
        <v>0</v>
      </c>
      <c r="R1359" s="50">
        <v>0</v>
      </c>
      <c r="S1359" s="50">
        <v>0</v>
      </c>
      <c r="T1359" s="50">
        <v>0</v>
      </c>
      <c r="U1359" s="50">
        <v>0</v>
      </c>
      <c r="V1359" s="50">
        <v>0</v>
      </c>
      <c r="W1359" s="50">
        <v>0</v>
      </c>
      <c r="X1359" s="50">
        <v>0</v>
      </c>
      <c r="Y1359" s="50">
        <v>0</v>
      </c>
      <c r="Z1359" s="50">
        <v>0</v>
      </c>
      <c r="AA1359" s="50">
        <v>0</v>
      </c>
      <c r="AB1359" s="50">
        <v>0</v>
      </c>
      <c r="AC1359" s="50">
        <v>0</v>
      </c>
      <c r="AD1359" s="50">
        <v>0</v>
      </c>
      <c r="AE1359" s="50">
        <v>0</v>
      </c>
      <c r="AF1359" s="50">
        <v>0</v>
      </c>
      <c r="AG1359" s="50">
        <v>0</v>
      </c>
      <c r="AH1359" s="50">
        <v>0</v>
      </c>
      <c r="AI1359" s="50">
        <v>0</v>
      </c>
      <c r="AJ1359" s="50">
        <v>0</v>
      </c>
      <c r="AK1359" s="50">
        <v>5</v>
      </c>
      <c r="AL1359" s="50">
        <v>5</v>
      </c>
      <c r="AM1359" s="50">
        <v>0</v>
      </c>
      <c r="AN1359" s="50">
        <v>0</v>
      </c>
      <c r="AO1359" s="50">
        <v>0</v>
      </c>
      <c r="AP1359" s="50">
        <v>0</v>
      </c>
      <c r="AQ1359" s="50">
        <v>0</v>
      </c>
      <c r="AR1359" s="50">
        <v>0</v>
      </c>
      <c r="AS1359" s="50">
        <v>0</v>
      </c>
      <c r="AT1359" s="50">
        <v>0</v>
      </c>
      <c r="AU1359" s="50">
        <v>0</v>
      </c>
      <c r="AV1359" s="50">
        <v>0</v>
      </c>
      <c r="AW1359" s="50">
        <v>0</v>
      </c>
      <c r="AX1359" s="50">
        <v>0</v>
      </c>
    </row>
    <row r="1360" spans="1:50" x14ac:dyDescent="0.25">
      <c r="A1360" s="50">
        <v>1359</v>
      </c>
      <c r="B1360" s="50" t="s">
        <v>24</v>
      </c>
      <c r="C1360" s="50" t="s">
        <v>2721</v>
      </c>
      <c r="D1360" s="50" t="s">
        <v>28</v>
      </c>
      <c r="E1360" s="50" t="s">
        <v>2736</v>
      </c>
      <c r="F1360" s="50" t="s">
        <v>2737</v>
      </c>
      <c r="G1360" s="50">
        <v>32</v>
      </c>
      <c r="H1360" s="50">
        <v>35</v>
      </c>
      <c r="I1360" s="50">
        <v>8</v>
      </c>
      <c r="J1360" s="50">
        <v>522</v>
      </c>
      <c r="K1360" s="50">
        <v>505</v>
      </c>
      <c r="L1360" s="50">
        <v>139</v>
      </c>
      <c r="M1360" s="50">
        <v>0</v>
      </c>
      <c r="N1360" s="50">
        <v>0</v>
      </c>
      <c r="O1360" s="50">
        <v>0</v>
      </c>
      <c r="P1360" s="50">
        <v>0</v>
      </c>
      <c r="Q1360" s="50">
        <v>0</v>
      </c>
      <c r="R1360" s="50">
        <v>0</v>
      </c>
      <c r="S1360" s="50">
        <v>0</v>
      </c>
      <c r="T1360" s="50">
        <v>0</v>
      </c>
      <c r="U1360" s="50">
        <v>0</v>
      </c>
      <c r="V1360" s="50">
        <v>0</v>
      </c>
      <c r="W1360" s="50">
        <v>0</v>
      </c>
      <c r="X1360" s="50">
        <v>0</v>
      </c>
      <c r="Y1360" s="50">
        <v>0</v>
      </c>
      <c r="Z1360" s="50">
        <v>0</v>
      </c>
      <c r="AA1360" s="50">
        <v>0</v>
      </c>
      <c r="AB1360" s="50">
        <v>0</v>
      </c>
      <c r="AC1360" s="50">
        <v>0</v>
      </c>
      <c r="AD1360" s="50">
        <v>0</v>
      </c>
      <c r="AE1360" s="50">
        <v>0</v>
      </c>
      <c r="AF1360" s="50">
        <v>0</v>
      </c>
      <c r="AG1360" s="50">
        <v>0</v>
      </c>
      <c r="AH1360" s="50">
        <v>0</v>
      </c>
      <c r="AI1360" s="50">
        <v>0</v>
      </c>
      <c r="AJ1360" s="50">
        <v>0</v>
      </c>
      <c r="AK1360" s="50">
        <v>5</v>
      </c>
      <c r="AL1360" s="50">
        <v>5</v>
      </c>
      <c r="AM1360" s="50">
        <v>0</v>
      </c>
      <c r="AN1360" s="50">
        <v>0</v>
      </c>
      <c r="AO1360" s="50">
        <v>0</v>
      </c>
      <c r="AP1360" s="50">
        <v>0</v>
      </c>
      <c r="AQ1360" s="50">
        <v>0</v>
      </c>
      <c r="AR1360" s="50">
        <v>0</v>
      </c>
      <c r="AS1360" s="50">
        <v>0</v>
      </c>
      <c r="AT1360" s="50">
        <v>0</v>
      </c>
      <c r="AU1360" s="50">
        <v>0</v>
      </c>
      <c r="AV1360" s="50">
        <v>0</v>
      </c>
      <c r="AW1360" s="50">
        <v>0</v>
      </c>
      <c r="AX1360" s="50">
        <v>0</v>
      </c>
    </row>
    <row r="1361" spans="1:50" x14ac:dyDescent="0.25">
      <c r="A1361" s="50">
        <v>1360</v>
      </c>
      <c r="B1361" s="50" t="s">
        <v>24</v>
      </c>
      <c r="C1361" s="50" t="s">
        <v>2721</v>
      </c>
      <c r="D1361" s="50" t="s">
        <v>28</v>
      </c>
      <c r="E1361" s="50" t="s">
        <v>2738</v>
      </c>
      <c r="F1361" s="50" t="s">
        <v>2739</v>
      </c>
      <c r="G1361" s="50">
        <v>18</v>
      </c>
      <c r="H1361" s="50">
        <v>22</v>
      </c>
      <c r="I1361" s="50">
        <v>4</v>
      </c>
      <c r="J1361" s="50">
        <v>247</v>
      </c>
      <c r="K1361" s="50">
        <v>381</v>
      </c>
      <c r="L1361" s="50">
        <v>68</v>
      </c>
      <c r="M1361" s="50">
        <v>0</v>
      </c>
      <c r="N1361" s="50">
        <v>0</v>
      </c>
      <c r="O1361" s="50">
        <v>0</v>
      </c>
      <c r="P1361" s="50">
        <v>0</v>
      </c>
      <c r="Q1361" s="50">
        <v>0</v>
      </c>
      <c r="R1361" s="50">
        <v>0</v>
      </c>
      <c r="S1361" s="50">
        <v>0</v>
      </c>
      <c r="T1361" s="50">
        <v>0</v>
      </c>
      <c r="U1361" s="50">
        <v>0</v>
      </c>
      <c r="V1361" s="50">
        <v>0</v>
      </c>
      <c r="W1361" s="50">
        <v>0</v>
      </c>
      <c r="X1361" s="50">
        <v>0</v>
      </c>
      <c r="Y1361" s="50">
        <v>0</v>
      </c>
      <c r="Z1361" s="50">
        <v>0</v>
      </c>
      <c r="AA1361" s="50">
        <v>0</v>
      </c>
      <c r="AB1361" s="50">
        <v>0</v>
      </c>
      <c r="AC1361" s="50">
        <v>0</v>
      </c>
      <c r="AD1361" s="50">
        <v>0</v>
      </c>
      <c r="AE1361" s="50">
        <v>0</v>
      </c>
      <c r="AF1361" s="50">
        <v>0</v>
      </c>
      <c r="AG1361" s="50">
        <v>0</v>
      </c>
      <c r="AH1361" s="50">
        <v>0</v>
      </c>
      <c r="AI1361" s="50">
        <v>0</v>
      </c>
      <c r="AJ1361" s="50">
        <v>0</v>
      </c>
      <c r="AK1361" s="50">
        <v>10</v>
      </c>
      <c r="AL1361" s="50">
        <v>8</v>
      </c>
      <c r="AM1361" s="50">
        <v>0</v>
      </c>
      <c r="AN1361" s="50">
        <v>0</v>
      </c>
      <c r="AO1361" s="50">
        <v>0</v>
      </c>
      <c r="AP1361" s="50">
        <v>0</v>
      </c>
      <c r="AQ1361" s="50">
        <v>0</v>
      </c>
      <c r="AR1361" s="50">
        <v>0</v>
      </c>
      <c r="AS1361" s="50">
        <v>0</v>
      </c>
      <c r="AT1361" s="50">
        <v>0</v>
      </c>
      <c r="AU1361" s="50">
        <v>0</v>
      </c>
      <c r="AV1361" s="50">
        <v>0</v>
      </c>
      <c r="AW1361" s="50">
        <v>0</v>
      </c>
      <c r="AX1361" s="50">
        <v>0</v>
      </c>
    </row>
    <row r="1362" spans="1:50" x14ac:dyDescent="0.25">
      <c r="A1362" s="50">
        <v>1361</v>
      </c>
      <c r="B1362" s="50" t="s">
        <v>24</v>
      </c>
      <c r="C1362" s="50" t="s">
        <v>2721</v>
      </c>
      <c r="D1362" s="50" t="s">
        <v>25</v>
      </c>
      <c r="E1362" s="50" t="s">
        <v>2740</v>
      </c>
      <c r="F1362" s="50" t="s">
        <v>2741</v>
      </c>
      <c r="G1362" s="50">
        <v>96</v>
      </c>
      <c r="H1362" s="50">
        <v>106</v>
      </c>
      <c r="I1362" s="50">
        <v>25</v>
      </c>
      <c r="J1362" s="50">
        <v>1724</v>
      </c>
      <c r="K1362" s="50">
        <v>1993</v>
      </c>
      <c r="L1362" s="50">
        <v>442</v>
      </c>
      <c r="M1362" s="50">
        <v>0</v>
      </c>
      <c r="N1362" s="50">
        <v>0</v>
      </c>
      <c r="O1362" s="50">
        <v>0</v>
      </c>
      <c r="P1362" s="50">
        <v>0</v>
      </c>
      <c r="Q1362" s="50">
        <v>0</v>
      </c>
      <c r="R1362" s="50">
        <v>0</v>
      </c>
      <c r="S1362" s="50">
        <v>0</v>
      </c>
      <c r="T1362" s="50">
        <v>0</v>
      </c>
      <c r="U1362" s="50">
        <v>0</v>
      </c>
      <c r="V1362" s="50">
        <v>0</v>
      </c>
      <c r="W1362" s="50">
        <v>0</v>
      </c>
      <c r="X1362" s="50">
        <v>0</v>
      </c>
      <c r="Y1362" s="50">
        <v>0</v>
      </c>
      <c r="Z1362" s="50">
        <v>0</v>
      </c>
      <c r="AA1362" s="50">
        <v>0</v>
      </c>
      <c r="AB1362" s="50">
        <v>0</v>
      </c>
      <c r="AC1362" s="50">
        <v>0</v>
      </c>
      <c r="AD1362" s="50">
        <v>0</v>
      </c>
      <c r="AE1362" s="50">
        <v>0</v>
      </c>
      <c r="AF1362" s="50">
        <v>0</v>
      </c>
      <c r="AG1362" s="50">
        <v>0</v>
      </c>
      <c r="AH1362" s="50">
        <v>0</v>
      </c>
      <c r="AI1362" s="50">
        <v>0</v>
      </c>
      <c r="AJ1362" s="50">
        <v>0</v>
      </c>
      <c r="AK1362" s="50">
        <v>100</v>
      </c>
      <c r="AL1362" s="50">
        <v>65</v>
      </c>
      <c r="AM1362" s="50">
        <v>0</v>
      </c>
      <c r="AN1362" s="50">
        <v>0</v>
      </c>
      <c r="AO1362" s="50">
        <v>0</v>
      </c>
      <c r="AP1362" s="50">
        <v>0</v>
      </c>
      <c r="AQ1362" s="50">
        <v>0</v>
      </c>
      <c r="AR1362" s="50">
        <v>0</v>
      </c>
      <c r="AS1362" s="50">
        <v>0</v>
      </c>
      <c r="AT1362" s="50">
        <v>0</v>
      </c>
      <c r="AU1362" s="50">
        <v>30</v>
      </c>
      <c r="AV1362" s="50">
        <v>2</v>
      </c>
      <c r="AW1362" s="50">
        <v>0</v>
      </c>
      <c r="AX1362" s="50">
        <v>0</v>
      </c>
    </row>
    <row r="1363" spans="1:50" x14ac:dyDescent="0.25">
      <c r="A1363" s="50">
        <v>1362</v>
      </c>
      <c r="B1363" s="50" t="s">
        <v>24</v>
      </c>
      <c r="C1363" s="50" t="s">
        <v>2721</v>
      </c>
      <c r="D1363" s="50" t="s">
        <v>28</v>
      </c>
      <c r="E1363" s="50" t="s">
        <v>2742</v>
      </c>
      <c r="F1363" s="50" t="s">
        <v>2743</v>
      </c>
      <c r="G1363" s="50">
        <v>17</v>
      </c>
      <c r="H1363" s="50">
        <v>22</v>
      </c>
      <c r="I1363" s="50">
        <v>6</v>
      </c>
      <c r="J1363" s="50">
        <v>300</v>
      </c>
      <c r="K1363" s="50">
        <v>366</v>
      </c>
      <c r="L1363" s="50">
        <v>70</v>
      </c>
      <c r="M1363" s="50">
        <v>0</v>
      </c>
      <c r="N1363" s="50">
        <v>0</v>
      </c>
      <c r="O1363" s="50">
        <v>0</v>
      </c>
      <c r="P1363" s="50">
        <v>0</v>
      </c>
      <c r="Q1363" s="50">
        <v>0</v>
      </c>
      <c r="R1363" s="50">
        <v>0</v>
      </c>
      <c r="S1363" s="50">
        <v>0</v>
      </c>
      <c r="T1363" s="50">
        <v>0</v>
      </c>
      <c r="U1363" s="50">
        <v>0</v>
      </c>
      <c r="V1363" s="50">
        <v>0</v>
      </c>
      <c r="W1363" s="50">
        <v>0</v>
      </c>
      <c r="X1363" s="50">
        <v>0</v>
      </c>
      <c r="Y1363" s="50">
        <v>736</v>
      </c>
      <c r="Z1363" s="50">
        <v>45</v>
      </c>
      <c r="AA1363" s="50">
        <v>0</v>
      </c>
      <c r="AB1363" s="50">
        <v>4</v>
      </c>
      <c r="AC1363" s="50">
        <v>0</v>
      </c>
      <c r="AD1363" s="50">
        <v>0</v>
      </c>
      <c r="AE1363" s="50">
        <v>0</v>
      </c>
      <c r="AF1363" s="50">
        <v>0</v>
      </c>
      <c r="AG1363" s="50">
        <v>0</v>
      </c>
      <c r="AH1363" s="50">
        <v>0</v>
      </c>
      <c r="AI1363" s="50">
        <v>0</v>
      </c>
      <c r="AJ1363" s="50">
        <v>0</v>
      </c>
      <c r="AK1363" s="50">
        <v>0</v>
      </c>
      <c r="AL1363" s="50">
        <v>0</v>
      </c>
      <c r="AM1363" s="50">
        <v>12</v>
      </c>
      <c r="AN1363" s="50">
        <v>11</v>
      </c>
      <c r="AO1363" s="50">
        <v>0</v>
      </c>
      <c r="AP1363" s="50">
        <v>0</v>
      </c>
      <c r="AQ1363" s="50">
        <v>0</v>
      </c>
      <c r="AR1363" s="50">
        <v>0</v>
      </c>
      <c r="AS1363" s="50">
        <v>0</v>
      </c>
      <c r="AT1363" s="50">
        <v>0</v>
      </c>
      <c r="AU1363" s="50">
        <v>0</v>
      </c>
      <c r="AV1363" s="50">
        <v>0</v>
      </c>
      <c r="AW1363" s="50">
        <v>0</v>
      </c>
      <c r="AX1363" s="50">
        <v>0</v>
      </c>
    </row>
    <row r="1364" spans="1:50" x14ac:dyDescent="0.25">
      <c r="A1364" s="50">
        <v>1363</v>
      </c>
      <c r="B1364" s="50" t="s">
        <v>24</v>
      </c>
      <c r="C1364" s="50" t="s">
        <v>2721</v>
      </c>
      <c r="D1364" s="50" t="s">
        <v>25</v>
      </c>
      <c r="E1364" s="50" t="s">
        <v>2744</v>
      </c>
      <c r="F1364" s="50" t="s">
        <v>2745</v>
      </c>
      <c r="G1364" s="50">
        <v>42</v>
      </c>
      <c r="H1364" s="50">
        <v>42</v>
      </c>
      <c r="I1364" s="50">
        <v>12</v>
      </c>
      <c r="J1364" s="50">
        <v>661</v>
      </c>
      <c r="K1364" s="50">
        <v>800</v>
      </c>
      <c r="L1364" s="50">
        <v>254</v>
      </c>
      <c r="M1364" s="50">
        <v>0</v>
      </c>
      <c r="N1364" s="50">
        <v>0</v>
      </c>
      <c r="O1364" s="50">
        <v>0</v>
      </c>
      <c r="P1364" s="50">
        <v>0</v>
      </c>
      <c r="Q1364" s="50">
        <v>0</v>
      </c>
      <c r="R1364" s="50">
        <v>0</v>
      </c>
      <c r="S1364" s="50">
        <v>0</v>
      </c>
      <c r="T1364" s="50">
        <v>0</v>
      </c>
      <c r="U1364" s="50">
        <v>0</v>
      </c>
      <c r="V1364" s="50">
        <v>0</v>
      </c>
      <c r="W1364" s="50">
        <v>0</v>
      </c>
      <c r="X1364" s="50">
        <v>0</v>
      </c>
      <c r="Y1364" s="50">
        <v>0</v>
      </c>
      <c r="Z1364" s="50">
        <v>0</v>
      </c>
      <c r="AA1364" s="50">
        <v>0</v>
      </c>
      <c r="AB1364" s="50">
        <v>0</v>
      </c>
      <c r="AC1364" s="50">
        <v>0</v>
      </c>
      <c r="AD1364" s="50">
        <v>0</v>
      </c>
      <c r="AE1364" s="50">
        <v>0</v>
      </c>
      <c r="AF1364" s="50">
        <v>0</v>
      </c>
      <c r="AG1364" s="50">
        <v>0</v>
      </c>
      <c r="AH1364" s="50">
        <v>0</v>
      </c>
      <c r="AI1364" s="50">
        <v>0</v>
      </c>
      <c r="AJ1364" s="50">
        <v>0</v>
      </c>
      <c r="AK1364" s="50">
        <v>25</v>
      </c>
      <c r="AL1364" s="50">
        <v>25</v>
      </c>
      <c r="AM1364" s="50">
        <v>0</v>
      </c>
      <c r="AN1364" s="50">
        <v>0</v>
      </c>
      <c r="AO1364" s="50">
        <v>0</v>
      </c>
      <c r="AP1364" s="50">
        <v>0</v>
      </c>
      <c r="AQ1364" s="50">
        <v>0</v>
      </c>
      <c r="AR1364" s="50">
        <v>0</v>
      </c>
      <c r="AS1364" s="50">
        <v>0</v>
      </c>
      <c r="AT1364" s="50">
        <v>0</v>
      </c>
      <c r="AU1364" s="50">
        <v>0</v>
      </c>
      <c r="AV1364" s="50">
        <v>0</v>
      </c>
      <c r="AW1364" s="50">
        <v>0</v>
      </c>
      <c r="AX1364" s="50">
        <v>0</v>
      </c>
    </row>
    <row r="1365" spans="1:50" x14ac:dyDescent="0.25">
      <c r="A1365" s="50">
        <v>1364</v>
      </c>
      <c r="B1365" s="50" t="s">
        <v>24</v>
      </c>
      <c r="C1365" s="50" t="s">
        <v>2721</v>
      </c>
      <c r="D1365" s="50" t="s">
        <v>25</v>
      </c>
      <c r="E1365" s="50" t="s">
        <v>2746</v>
      </c>
      <c r="F1365" s="50" t="s">
        <v>2747</v>
      </c>
      <c r="G1365" s="50">
        <v>56</v>
      </c>
      <c r="H1365" s="50">
        <v>73</v>
      </c>
      <c r="I1365" s="50">
        <v>20</v>
      </c>
      <c r="J1365" s="50">
        <v>1148</v>
      </c>
      <c r="K1365" s="50">
        <v>1353</v>
      </c>
      <c r="L1365" s="50">
        <v>352</v>
      </c>
      <c r="M1365" s="50">
        <v>0</v>
      </c>
      <c r="N1365" s="50">
        <v>0</v>
      </c>
      <c r="O1365" s="50">
        <v>0</v>
      </c>
      <c r="P1365" s="50">
        <v>0</v>
      </c>
      <c r="Q1365" s="50">
        <v>0</v>
      </c>
      <c r="R1365" s="50">
        <v>0</v>
      </c>
      <c r="S1365" s="50">
        <v>0</v>
      </c>
      <c r="T1365" s="50">
        <v>0</v>
      </c>
      <c r="U1365" s="50">
        <v>0</v>
      </c>
      <c r="V1365" s="50">
        <v>0</v>
      </c>
      <c r="W1365" s="50">
        <v>0</v>
      </c>
      <c r="X1365" s="50">
        <v>0</v>
      </c>
      <c r="Y1365" s="50">
        <v>317</v>
      </c>
      <c r="Z1365" s="50">
        <v>24</v>
      </c>
      <c r="AA1365" s="50">
        <v>0</v>
      </c>
      <c r="AB1365" s="50">
        <v>0</v>
      </c>
      <c r="AC1365" s="50">
        <v>0</v>
      </c>
      <c r="AD1365" s="50">
        <v>0</v>
      </c>
      <c r="AE1365" s="50">
        <v>0</v>
      </c>
      <c r="AF1365" s="50">
        <v>0</v>
      </c>
      <c r="AG1365" s="50">
        <v>0</v>
      </c>
      <c r="AH1365" s="50">
        <v>0</v>
      </c>
      <c r="AI1365" s="50">
        <v>0</v>
      </c>
      <c r="AJ1365" s="50">
        <v>0</v>
      </c>
      <c r="AK1365" s="50">
        <v>33</v>
      </c>
      <c r="AL1365" s="50">
        <v>23</v>
      </c>
      <c r="AM1365" s="50">
        <v>5</v>
      </c>
      <c r="AN1365" s="50">
        <v>3</v>
      </c>
      <c r="AO1365" s="50">
        <v>0</v>
      </c>
      <c r="AP1365" s="50">
        <v>0</v>
      </c>
      <c r="AQ1365" s="50">
        <v>0</v>
      </c>
      <c r="AR1365" s="50">
        <v>0</v>
      </c>
      <c r="AS1365" s="50">
        <v>0</v>
      </c>
      <c r="AT1365" s="50">
        <v>0</v>
      </c>
      <c r="AU1365" s="50">
        <v>0</v>
      </c>
      <c r="AV1365" s="50">
        <v>0</v>
      </c>
      <c r="AW1365" s="50">
        <v>0</v>
      </c>
      <c r="AX1365" s="50">
        <v>0</v>
      </c>
    </row>
    <row r="1366" spans="1:50" x14ac:dyDescent="0.25">
      <c r="A1366" s="50">
        <v>1365</v>
      </c>
      <c r="B1366" s="50" t="s">
        <v>24</v>
      </c>
      <c r="C1366" s="50" t="s">
        <v>2721</v>
      </c>
      <c r="D1366" s="50" t="s">
        <v>25</v>
      </c>
      <c r="E1366" s="50" t="s">
        <v>2748</v>
      </c>
      <c r="F1366" s="50" t="s">
        <v>2749</v>
      </c>
      <c r="G1366" s="50">
        <v>135</v>
      </c>
      <c r="H1366" s="50">
        <v>157</v>
      </c>
      <c r="I1366" s="50">
        <v>36</v>
      </c>
      <c r="J1366" s="50">
        <v>2702</v>
      </c>
      <c r="K1366" s="50">
        <v>2965</v>
      </c>
      <c r="L1366" s="50">
        <v>619</v>
      </c>
      <c r="M1366" s="50">
        <v>0</v>
      </c>
      <c r="N1366" s="50">
        <v>0</v>
      </c>
      <c r="O1366" s="50">
        <v>0</v>
      </c>
      <c r="P1366" s="50">
        <v>0</v>
      </c>
      <c r="Q1366" s="50">
        <v>0</v>
      </c>
      <c r="R1366" s="50">
        <v>0</v>
      </c>
      <c r="S1366" s="50">
        <v>0</v>
      </c>
      <c r="T1366" s="50">
        <v>0</v>
      </c>
      <c r="U1366" s="50">
        <v>0</v>
      </c>
      <c r="V1366" s="50">
        <v>0</v>
      </c>
      <c r="W1366" s="50">
        <v>0</v>
      </c>
      <c r="X1366" s="50">
        <v>0</v>
      </c>
      <c r="Y1366" s="50">
        <v>709</v>
      </c>
      <c r="Z1366" s="50">
        <v>34</v>
      </c>
      <c r="AA1366" s="50">
        <v>0</v>
      </c>
      <c r="AB1366" s="50">
        <v>0</v>
      </c>
      <c r="AC1366" s="50">
        <v>0</v>
      </c>
      <c r="AD1366" s="50">
        <v>0</v>
      </c>
      <c r="AE1366" s="50">
        <v>0</v>
      </c>
      <c r="AF1366" s="50">
        <v>0</v>
      </c>
      <c r="AG1366" s="50">
        <v>0</v>
      </c>
      <c r="AH1366" s="50">
        <v>0</v>
      </c>
      <c r="AI1366" s="50">
        <v>0</v>
      </c>
      <c r="AJ1366" s="50">
        <v>0</v>
      </c>
      <c r="AK1366" s="50">
        <v>77</v>
      </c>
      <c r="AL1366" s="50">
        <v>62</v>
      </c>
      <c r="AM1366" s="50">
        <v>16</v>
      </c>
      <c r="AN1366" s="50">
        <v>11</v>
      </c>
      <c r="AO1366" s="50">
        <v>0</v>
      </c>
      <c r="AP1366" s="50">
        <v>0</v>
      </c>
      <c r="AQ1366" s="50">
        <v>0</v>
      </c>
      <c r="AR1366" s="50">
        <v>0</v>
      </c>
      <c r="AS1366" s="50">
        <v>0</v>
      </c>
      <c r="AT1366" s="50">
        <v>0</v>
      </c>
      <c r="AU1366" s="50">
        <v>0</v>
      </c>
      <c r="AV1366" s="50">
        <v>0</v>
      </c>
      <c r="AW1366" s="50">
        <v>0</v>
      </c>
      <c r="AX1366" s="50">
        <v>0</v>
      </c>
    </row>
    <row r="1367" spans="1:50" x14ac:dyDescent="0.25">
      <c r="A1367" s="50">
        <v>1366</v>
      </c>
      <c r="B1367" s="50" t="s">
        <v>24</v>
      </c>
      <c r="C1367" s="50" t="s">
        <v>2721</v>
      </c>
      <c r="D1367" s="50" t="s">
        <v>33</v>
      </c>
      <c r="E1367" s="50" t="s">
        <v>2750</v>
      </c>
      <c r="F1367" s="50" t="s">
        <v>2751</v>
      </c>
      <c r="G1367" s="50">
        <v>35</v>
      </c>
      <c r="H1367" s="50">
        <v>43</v>
      </c>
      <c r="I1367" s="50">
        <v>10</v>
      </c>
      <c r="J1367" s="50">
        <v>681</v>
      </c>
      <c r="K1367" s="50">
        <v>806</v>
      </c>
      <c r="L1367" s="50">
        <v>196</v>
      </c>
      <c r="M1367" s="50">
        <v>0</v>
      </c>
      <c r="N1367" s="50">
        <v>0</v>
      </c>
      <c r="O1367" s="50">
        <v>0</v>
      </c>
      <c r="P1367" s="50">
        <v>0</v>
      </c>
      <c r="Q1367" s="50">
        <v>0</v>
      </c>
      <c r="R1367" s="50">
        <v>0</v>
      </c>
      <c r="S1367" s="50">
        <v>0</v>
      </c>
      <c r="T1367" s="50">
        <v>0</v>
      </c>
      <c r="U1367" s="50">
        <v>0</v>
      </c>
      <c r="V1367" s="50">
        <v>0</v>
      </c>
      <c r="W1367" s="50">
        <v>0</v>
      </c>
      <c r="X1367" s="50">
        <v>0</v>
      </c>
      <c r="Y1367" s="50">
        <v>108</v>
      </c>
      <c r="Z1367" s="50">
        <v>9</v>
      </c>
      <c r="AA1367" s="50">
        <v>0</v>
      </c>
      <c r="AB1367" s="50">
        <v>0</v>
      </c>
      <c r="AC1367" s="50">
        <v>0</v>
      </c>
      <c r="AD1367" s="50">
        <v>0</v>
      </c>
      <c r="AE1367" s="50">
        <v>0</v>
      </c>
      <c r="AF1367" s="50">
        <v>0</v>
      </c>
      <c r="AG1367" s="50">
        <v>0</v>
      </c>
      <c r="AH1367" s="50">
        <v>0</v>
      </c>
      <c r="AI1367" s="50">
        <v>0</v>
      </c>
      <c r="AJ1367" s="50">
        <v>0</v>
      </c>
      <c r="AK1367" s="50">
        <v>4</v>
      </c>
      <c r="AL1367" s="50">
        <v>3</v>
      </c>
      <c r="AM1367" s="50">
        <v>2</v>
      </c>
      <c r="AN1367" s="50">
        <v>2</v>
      </c>
      <c r="AO1367" s="50">
        <v>0</v>
      </c>
      <c r="AP1367" s="50">
        <v>0</v>
      </c>
      <c r="AQ1367" s="50">
        <v>0</v>
      </c>
      <c r="AR1367" s="50">
        <v>0</v>
      </c>
      <c r="AS1367" s="50">
        <v>0</v>
      </c>
      <c r="AT1367" s="50">
        <v>0</v>
      </c>
      <c r="AU1367" s="50">
        <v>0</v>
      </c>
      <c r="AV1367" s="50">
        <v>0</v>
      </c>
      <c r="AW1367" s="50">
        <v>0</v>
      </c>
      <c r="AX1367" s="50">
        <v>0</v>
      </c>
    </row>
    <row r="1368" spans="1:50" x14ac:dyDescent="0.25">
      <c r="A1368" s="50">
        <v>1367</v>
      </c>
      <c r="B1368" s="50" t="s">
        <v>24</v>
      </c>
      <c r="C1368" s="50" t="s">
        <v>2721</v>
      </c>
      <c r="D1368" s="50" t="s">
        <v>28</v>
      </c>
      <c r="E1368" s="50" t="s">
        <v>2752</v>
      </c>
      <c r="F1368" s="50" t="s">
        <v>2753</v>
      </c>
      <c r="G1368" s="50">
        <v>21</v>
      </c>
      <c r="H1368" s="50">
        <v>25</v>
      </c>
      <c r="I1368" s="50">
        <v>6</v>
      </c>
      <c r="J1368" s="50">
        <v>255</v>
      </c>
      <c r="K1368" s="50">
        <v>318</v>
      </c>
      <c r="L1368" s="50">
        <v>67</v>
      </c>
      <c r="M1368" s="50">
        <v>0</v>
      </c>
      <c r="N1368" s="50">
        <v>0</v>
      </c>
      <c r="O1368" s="50">
        <v>0</v>
      </c>
      <c r="P1368" s="50">
        <v>0</v>
      </c>
      <c r="Q1368" s="50">
        <v>0</v>
      </c>
      <c r="R1368" s="50">
        <v>0</v>
      </c>
      <c r="S1368" s="50">
        <v>0</v>
      </c>
      <c r="T1368" s="50">
        <v>0</v>
      </c>
      <c r="U1368" s="50">
        <v>0</v>
      </c>
      <c r="V1368" s="50">
        <v>0</v>
      </c>
      <c r="W1368" s="50">
        <v>0</v>
      </c>
      <c r="X1368" s="50">
        <v>0</v>
      </c>
      <c r="Y1368" s="50">
        <v>0</v>
      </c>
      <c r="Z1368" s="50">
        <v>0</v>
      </c>
      <c r="AA1368" s="50">
        <v>0</v>
      </c>
      <c r="AB1368" s="50">
        <v>0</v>
      </c>
      <c r="AC1368" s="50">
        <v>0</v>
      </c>
      <c r="AD1368" s="50">
        <v>0</v>
      </c>
      <c r="AE1368" s="50">
        <v>0</v>
      </c>
      <c r="AF1368" s="50">
        <v>0</v>
      </c>
      <c r="AG1368" s="50">
        <v>0</v>
      </c>
      <c r="AH1368" s="50">
        <v>0</v>
      </c>
      <c r="AI1368" s="50">
        <v>0</v>
      </c>
      <c r="AJ1368" s="50">
        <v>0</v>
      </c>
      <c r="AK1368" s="50">
        <v>2</v>
      </c>
      <c r="AL1368" s="50">
        <v>2</v>
      </c>
      <c r="AM1368" s="50">
        <v>0</v>
      </c>
      <c r="AN1368" s="50">
        <v>0</v>
      </c>
      <c r="AO1368" s="50">
        <v>0</v>
      </c>
      <c r="AP1368" s="50">
        <v>0</v>
      </c>
      <c r="AQ1368" s="50">
        <v>0</v>
      </c>
      <c r="AR1368" s="50">
        <v>0</v>
      </c>
      <c r="AS1368" s="50">
        <v>0</v>
      </c>
      <c r="AT1368" s="50">
        <v>0</v>
      </c>
      <c r="AU1368" s="50">
        <v>0</v>
      </c>
      <c r="AV1368" s="50">
        <v>0</v>
      </c>
      <c r="AW1368" s="50">
        <v>0</v>
      </c>
      <c r="AX1368" s="50">
        <v>0</v>
      </c>
    </row>
    <row r="1369" spans="1:50" x14ac:dyDescent="0.25">
      <c r="A1369" s="50">
        <v>1368</v>
      </c>
      <c r="B1369" s="50" t="s">
        <v>24</v>
      </c>
      <c r="C1369" s="50" t="s">
        <v>2721</v>
      </c>
      <c r="D1369" s="50" t="s">
        <v>28</v>
      </c>
      <c r="E1369" s="50" t="s">
        <v>2754</v>
      </c>
      <c r="F1369" s="50" t="s">
        <v>2755</v>
      </c>
      <c r="G1369" s="50">
        <v>44</v>
      </c>
      <c r="H1369" s="50">
        <v>53</v>
      </c>
      <c r="I1369" s="50">
        <v>10</v>
      </c>
      <c r="J1369" s="50">
        <v>835</v>
      </c>
      <c r="K1369" s="50">
        <v>942</v>
      </c>
      <c r="L1369" s="50">
        <v>239</v>
      </c>
      <c r="M1369" s="50">
        <v>0</v>
      </c>
      <c r="N1369" s="50">
        <v>0</v>
      </c>
      <c r="O1369" s="50">
        <v>0</v>
      </c>
      <c r="P1369" s="50">
        <v>0</v>
      </c>
      <c r="Q1369" s="50">
        <v>0</v>
      </c>
      <c r="R1369" s="50">
        <v>0</v>
      </c>
      <c r="S1369" s="50">
        <v>0</v>
      </c>
      <c r="T1369" s="50">
        <v>0</v>
      </c>
      <c r="U1369" s="50">
        <v>0</v>
      </c>
      <c r="V1369" s="50">
        <v>0</v>
      </c>
      <c r="W1369" s="50">
        <v>0</v>
      </c>
      <c r="X1369" s="50">
        <v>0</v>
      </c>
      <c r="Y1369" s="50">
        <v>0</v>
      </c>
      <c r="Z1369" s="50">
        <v>0</v>
      </c>
      <c r="AA1369" s="50">
        <v>0</v>
      </c>
      <c r="AB1369" s="50">
        <v>0</v>
      </c>
      <c r="AC1369" s="50">
        <v>0</v>
      </c>
      <c r="AD1369" s="50">
        <v>0</v>
      </c>
      <c r="AE1369" s="50">
        <v>0</v>
      </c>
      <c r="AF1369" s="50">
        <v>0</v>
      </c>
      <c r="AG1369" s="50">
        <v>0</v>
      </c>
      <c r="AH1369" s="50">
        <v>0</v>
      </c>
      <c r="AI1369" s="50">
        <v>0</v>
      </c>
      <c r="AJ1369" s="50">
        <v>0</v>
      </c>
      <c r="AK1369" s="50">
        <v>8</v>
      </c>
      <c r="AL1369" s="50">
        <v>8</v>
      </c>
      <c r="AM1369" s="50">
        <v>0</v>
      </c>
      <c r="AN1369" s="50">
        <v>0</v>
      </c>
      <c r="AO1369" s="50">
        <v>0</v>
      </c>
      <c r="AP1369" s="50">
        <v>0</v>
      </c>
      <c r="AQ1369" s="50">
        <v>0</v>
      </c>
      <c r="AR1369" s="50">
        <v>0</v>
      </c>
      <c r="AS1369" s="50">
        <v>0</v>
      </c>
      <c r="AT1369" s="50">
        <v>0</v>
      </c>
      <c r="AU1369" s="50">
        <v>0</v>
      </c>
      <c r="AV1369" s="50">
        <v>0</v>
      </c>
      <c r="AW1369" s="50">
        <v>0</v>
      </c>
      <c r="AX1369" s="50">
        <v>0</v>
      </c>
    </row>
    <row r="1370" spans="1:50" x14ac:dyDescent="0.25">
      <c r="A1370" s="50">
        <v>1369</v>
      </c>
      <c r="B1370" s="50" t="s">
        <v>24</v>
      </c>
      <c r="C1370" s="50" t="s">
        <v>2721</v>
      </c>
      <c r="D1370" s="50" t="s">
        <v>28</v>
      </c>
      <c r="E1370" s="50" t="s">
        <v>2756</v>
      </c>
      <c r="F1370" s="50" t="s">
        <v>2757</v>
      </c>
      <c r="G1370" s="50">
        <v>20</v>
      </c>
      <c r="H1370" s="50">
        <v>24</v>
      </c>
      <c r="I1370" s="50">
        <v>7</v>
      </c>
      <c r="J1370" s="50">
        <v>301</v>
      </c>
      <c r="K1370" s="50">
        <v>341</v>
      </c>
      <c r="L1370" s="50">
        <v>101</v>
      </c>
      <c r="M1370" s="50">
        <v>0</v>
      </c>
      <c r="N1370" s="50">
        <v>0</v>
      </c>
      <c r="O1370" s="50">
        <v>0</v>
      </c>
      <c r="P1370" s="50">
        <v>0</v>
      </c>
      <c r="Q1370" s="50">
        <v>0</v>
      </c>
      <c r="R1370" s="50">
        <v>0</v>
      </c>
      <c r="S1370" s="50">
        <v>0</v>
      </c>
      <c r="T1370" s="50">
        <v>0</v>
      </c>
      <c r="U1370" s="50">
        <v>0</v>
      </c>
      <c r="V1370" s="50">
        <v>0</v>
      </c>
      <c r="W1370" s="50">
        <v>0</v>
      </c>
      <c r="X1370" s="50">
        <v>0</v>
      </c>
      <c r="Y1370" s="50">
        <v>743</v>
      </c>
      <c r="Z1370" s="50">
        <v>51</v>
      </c>
      <c r="AA1370" s="50">
        <v>0</v>
      </c>
      <c r="AB1370" s="50">
        <v>0</v>
      </c>
      <c r="AC1370" s="50">
        <v>0</v>
      </c>
      <c r="AD1370" s="50">
        <v>0</v>
      </c>
      <c r="AE1370" s="50">
        <v>0</v>
      </c>
      <c r="AF1370" s="50">
        <v>0</v>
      </c>
      <c r="AG1370" s="50">
        <v>0</v>
      </c>
      <c r="AH1370" s="50">
        <v>0</v>
      </c>
      <c r="AI1370" s="50">
        <v>0</v>
      </c>
      <c r="AJ1370" s="50">
        <v>0</v>
      </c>
      <c r="AK1370" s="50">
        <v>0</v>
      </c>
      <c r="AL1370" s="50">
        <v>0</v>
      </c>
      <c r="AM1370" s="50">
        <v>5</v>
      </c>
      <c r="AN1370" s="50">
        <v>5</v>
      </c>
      <c r="AO1370" s="50">
        <v>0</v>
      </c>
      <c r="AP1370" s="50">
        <v>0</v>
      </c>
      <c r="AQ1370" s="50">
        <v>0</v>
      </c>
      <c r="AR1370" s="50">
        <v>0</v>
      </c>
      <c r="AS1370" s="50">
        <v>0</v>
      </c>
      <c r="AT1370" s="50">
        <v>0</v>
      </c>
      <c r="AU1370" s="50">
        <v>0</v>
      </c>
      <c r="AV1370" s="50">
        <v>0</v>
      </c>
      <c r="AW1370" s="50">
        <v>0</v>
      </c>
      <c r="AX1370" s="50">
        <v>0</v>
      </c>
    </row>
    <row r="1371" spans="1:50" x14ac:dyDescent="0.25">
      <c r="A1371" s="50">
        <v>1370</v>
      </c>
      <c r="B1371" s="50" t="s">
        <v>24</v>
      </c>
      <c r="C1371" s="50" t="s">
        <v>2721</v>
      </c>
      <c r="D1371" s="50" t="s">
        <v>28</v>
      </c>
      <c r="E1371" s="50" t="s">
        <v>2758</v>
      </c>
      <c r="F1371" s="50" t="s">
        <v>2759</v>
      </c>
      <c r="G1371" s="50">
        <v>17</v>
      </c>
      <c r="H1371" s="50">
        <v>21</v>
      </c>
      <c r="I1371" s="50">
        <v>8</v>
      </c>
      <c r="J1371" s="50">
        <v>308</v>
      </c>
      <c r="K1371" s="50">
        <v>355</v>
      </c>
      <c r="L1371" s="50">
        <v>98</v>
      </c>
      <c r="M1371" s="50">
        <v>0</v>
      </c>
      <c r="N1371" s="50">
        <v>0</v>
      </c>
      <c r="O1371" s="50">
        <v>0</v>
      </c>
      <c r="P1371" s="50">
        <v>0</v>
      </c>
      <c r="Q1371" s="50">
        <v>0</v>
      </c>
      <c r="R1371" s="50">
        <v>0</v>
      </c>
      <c r="S1371" s="50">
        <v>0</v>
      </c>
      <c r="T1371" s="50">
        <v>0</v>
      </c>
      <c r="U1371" s="50">
        <v>0</v>
      </c>
      <c r="V1371" s="50">
        <v>0</v>
      </c>
      <c r="W1371" s="50">
        <v>0</v>
      </c>
      <c r="X1371" s="50">
        <v>0</v>
      </c>
      <c r="Y1371" s="50">
        <v>761</v>
      </c>
      <c r="Z1371" s="50">
        <v>46</v>
      </c>
      <c r="AA1371" s="50">
        <v>0</v>
      </c>
      <c r="AB1371" s="50">
        <v>0</v>
      </c>
      <c r="AC1371" s="50">
        <v>0</v>
      </c>
      <c r="AD1371" s="50">
        <v>0</v>
      </c>
      <c r="AE1371" s="50">
        <v>0</v>
      </c>
      <c r="AF1371" s="50">
        <v>0</v>
      </c>
      <c r="AG1371" s="50">
        <v>0</v>
      </c>
      <c r="AH1371" s="50">
        <v>0</v>
      </c>
      <c r="AI1371" s="50">
        <v>0</v>
      </c>
      <c r="AJ1371" s="50">
        <v>0</v>
      </c>
      <c r="AK1371" s="50">
        <v>0</v>
      </c>
      <c r="AL1371" s="50">
        <v>0</v>
      </c>
      <c r="AM1371" s="50">
        <v>9</v>
      </c>
      <c r="AN1371" s="50">
        <v>7</v>
      </c>
      <c r="AO1371" s="50">
        <v>0</v>
      </c>
      <c r="AP1371" s="50">
        <v>0</v>
      </c>
      <c r="AQ1371" s="50">
        <v>0</v>
      </c>
      <c r="AR1371" s="50">
        <v>0</v>
      </c>
      <c r="AS1371" s="50">
        <v>0</v>
      </c>
      <c r="AT1371" s="50">
        <v>0</v>
      </c>
      <c r="AU1371" s="50">
        <v>0</v>
      </c>
      <c r="AV1371" s="50">
        <v>0</v>
      </c>
      <c r="AW1371" s="50">
        <v>0</v>
      </c>
      <c r="AX1371" s="50">
        <v>0</v>
      </c>
    </row>
    <row r="1372" spans="1:50" x14ac:dyDescent="0.25">
      <c r="A1372" s="50">
        <v>1371</v>
      </c>
      <c r="B1372" s="50" t="s">
        <v>24</v>
      </c>
      <c r="C1372" s="50" t="s">
        <v>2721</v>
      </c>
      <c r="D1372" s="50" t="s">
        <v>28</v>
      </c>
      <c r="E1372" s="50" t="s">
        <v>2760</v>
      </c>
      <c r="F1372" s="50" t="s">
        <v>2761</v>
      </c>
      <c r="G1372" s="50">
        <v>52</v>
      </c>
      <c r="H1372" s="50">
        <v>48</v>
      </c>
      <c r="I1372" s="50">
        <v>12</v>
      </c>
      <c r="J1372" s="50">
        <v>761</v>
      </c>
      <c r="K1372" s="50">
        <v>776</v>
      </c>
      <c r="L1372" s="50">
        <v>234</v>
      </c>
      <c r="M1372" s="50">
        <v>0</v>
      </c>
      <c r="N1372" s="50">
        <v>0</v>
      </c>
      <c r="O1372" s="50">
        <v>0</v>
      </c>
      <c r="P1372" s="50">
        <v>0</v>
      </c>
      <c r="Q1372" s="50">
        <v>0</v>
      </c>
      <c r="R1372" s="50">
        <v>0</v>
      </c>
      <c r="S1372" s="50">
        <v>0</v>
      </c>
      <c r="T1372" s="50">
        <v>0</v>
      </c>
      <c r="U1372" s="50">
        <v>0</v>
      </c>
      <c r="V1372" s="50">
        <v>0</v>
      </c>
      <c r="W1372" s="50">
        <v>0</v>
      </c>
      <c r="X1372" s="50">
        <v>0</v>
      </c>
      <c r="Y1372" s="50">
        <v>0</v>
      </c>
      <c r="Z1372" s="50">
        <v>0</v>
      </c>
      <c r="AA1372" s="50">
        <v>0</v>
      </c>
      <c r="AB1372" s="50">
        <v>0</v>
      </c>
      <c r="AC1372" s="50">
        <v>0</v>
      </c>
      <c r="AD1372" s="50">
        <v>0</v>
      </c>
      <c r="AE1372" s="50">
        <v>0</v>
      </c>
      <c r="AF1372" s="50">
        <v>0</v>
      </c>
      <c r="AG1372" s="50">
        <v>0</v>
      </c>
      <c r="AH1372" s="50">
        <v>0</v>
      </c>
      <c r="AI1372" s="50">
        <v>0</v>
      </c>
      <c r="AJ1372" s="50">
        <v>0</v>
      </c>
      <c r="AK1372" s="50">
        <v>13</v>
      </c>
      <c r="AL1372" s="50">
        <v>12</v>
      </c>
      <c r="AM1372" s="50">
        <v>0</v>
      </c>
      <c r="AN1372" s="50">
        <v>0</v>
      </c>
      <c r="AO1372" s="50">
        <v>0</v>
      </c>
      <c r="AP1372" s="50">
        <v>0</v>
      </c>
      <c r="AQ1372" s="50">
        <v>0</v>
      </c>
      <c r="AR1372" s="50">
        <v>0</v>
      </c>
      <c r="AS1372" s="50">
        <v>0</v>
      </c>
      <c r="AT1372" s="50">
        <v>0</v>
      </c>
      <c r="AU1372" s="50">
        <v>0</v>
      </c>
      <c r="AV1372" s="50">
        <v>0</v>
      </c>
      <c r="AW1372" s="50">
        <v>0</v>
      </c>
      <c r="AX1372" s="50">
        <v>0</v>
      </c>
    </row>
    <row r="1373" spans="1:50" x14ac:dyDescent="0.25">
      <c r="A1373" s="50">
        <v>1372</v>
      </c>
      <c r="B1373" s="50" t="s">
        <v>24</v>
      </c>
      <c r="C1373" s="50" t="s">
        <v>2721</v>
      </c>
      <c r="D1373" s="50" t="s">
        <v>28</v>
      </c>
      <c r="E1373" s="50" t="s">
        <v>2762</v>
      </c>
      <c r="F1373" s="50" t="s">
        <v>2763</v>
      </c>
      <c r="G1373" s="50">
        <v>55</v>
      </c>
      <c r="H1373" s="50">
        <v>57</v>
      </c>
      <c r="I1373" s="50">
        <v>14</v>
      </c>
      <c r="J1373" s="50">
        <v>1016</v>
      </c>
      <c r="K1373" s="50">
        <v>1075</v>
      </c>
      <c r="L1373" s="50">
        <v>249</v>
      </c>
      <c r="M1373" s="50">
        <v>0</v>
      </c>
      <c r="N1373" s="50">
        <v>0</v>
      </c>
      <c r="O1373" s="50">
        <v>0</v>
      </c>
      <c r="P1373" s="50">
        <v>0</v>
      </c>
      <c r="Q1373" s="50">
        <v>0</v>
      </c>
      <c r="R1373" s="50">
        <v>0</v>
      </c>
      <c r="S1373" s="50">
        <v>0</v>
      </c>
      <c r="T1373" s="50">
        <v>0</v>
      </c>
      <c r="U1373" s="50">
        <v>0</v>
      </c>
      <c r="V1373" s="50">
        <v>0</v>
      </c>
      <c r="W1373" s="50">
        <v>0</v>
      </c>
      <c r="X1373" s="50">
        <v>0</v>
      </c>
      <c r="Y1373" s="50">
        <v>0</v>
      </c>
      <c r="Z1373" s="50">
        <v>0</v>
      </c>
      <c r="AA1373" s="50">
        <v>0</v>
      </c>
      <c r="AB1373" s="50">
        <v>0</v>
      </c>
      <c r="AC1373" s="50">
        <v>0</v>
      </c>
      <c r="AD1373" s="50">
        <v>0</v>
      </c>
      <c r="AE1373" s="50">
        <v>0</v>
      </c>
      <c r="AF1373" s="50">
        <v>0</v>
      </c>
      <c r="AG1373" s="50">
        <v>0</v>
      </c>
      <c r="AH1373" s="50">
        <v>0</v>
      </c>
      <c r="AI1373" s="50">
        <v>0</v>
      </c>
      <c r="AJ1373" s="50">
        <v>0</v>
      </c>
      <c r="AK1373" s="50">
        <v>34</v>
      </c>
      <c r="AL1373" s="50">
        <v>34</v>
      </c>
      <c r="AM1373" s="50">
        <v>0</v>
      </c>
      <c r="AN1373" s="50">
        <v>0</v>
      </c>
      <c r="AO1373" s="50">
        <v>0</v>
      </c>
      <c r="AP1373" s="50">
        <v>0</v>
      </c>
      <c r="AQ1373" s="50">
        <v>0</v>
      </c>
      <c r="AR1373" s="50">
        <v>0</v>
      </c>
      <c r="AS1373" s="50">
        <v>0</v>
      </c>
      <c r="AT1373" s="50">
        <v>0</v>
      </c>
      <c r="AU1373" s="50">
        <v>0</v>
      </c>
      <c r="AV1373" s="50">
        <v>0</v>
      </c>
      <c r="AW1373" s="50">
        <v>0</v>
      </c>
      <c r="AX1373" s="50">
        <v>0</v>
      </c>
    </row>
    <row r="1374" spans="1:50" x14ac:dyDescent="0.25">
      <c r="A1374" s="50">
        <v>1373</v>
      </c>
      <c r="B1374" s="50" t="s">
        <v>24</v>
      </c>
      <c r="C1374" s="50" t="s">
        <v>2721</v>
      </c>
      <c r="D1374" s="50" t="s">
        <v>25</v>
      </c>
      <c r="E1374" s="50" t="s">
        <v>2764</v>
      </c>
      <c r="F1374" s="50" t="s">
        <v>2765</v>
      </c>
      <c r="G1374" s="50">
        <v>53</v>
      </c>
      <c r="H1374" s="50">
        <v>64</v>
      </c>
      <c r="I1374" s="50">
        <v>12</v>
      </c>
      <c r="J1374" s="50">
        <v>947</v>
      </c>
      <c r="K1374" s="50">
        <v>1209</v>
      </c>
      <c r="L1374" s="50">
        <v>243</v>
      </c>
      <c r="M1374" s="50">
        <v>0</v>
      </c>
      <c r="N1374" s="50">
        <v>0</v>
      </c>
      <c r="O1374" s="50">
        <v>0</v>
      </c>
      <c r="P1374" s="50">
        <v>0</v>
      </c>
      <c r="Q1374" s="50">
        <v>0</v>
      </c>
      <c r="R1374" s="50">
        <v>0</v>
      </c>
      <c r="S1374" s="50">
        <v>0</v>
      </c>
      <c r="T1374" s="50">
        <v>0</v>
      </c>
      <c r="U1374" s="50">
        <v>0</v>
      </c>
      <c r="V1374" s="50">
        <v>0</v>
      </c>
      <c r="W1374" s="50">
        <v>0</v>
      </c>
      <c r="X1374" s="50">
        <v>0</v>
      </c>
      <c r="Y1374" s="50">
        <v>0</v>
      </c>
      <c r="Z1374" s="50">
        <v>0</v>
      </c>
      <c r="AA1374" s="50">
        <v>0</v>
      </c>
      <c r="AB1374" s="50">
        <v>0</v>
      </c>
      <c r="AC1374" s="50">
        <v>0</v>
      </c>
      <c r="AD1374" s="50">
        <v>0</v>
      </c>
      <c r="AE1374" s="50">
        <v>0</v>
      </c>
      <c r="AF1374" s="50">
        <v>0</v>
      </c>
      <c r="AG1374" s="50">
        <v>0</v>
      </c>
      <c r="AH1374" s="50">
        <v>0</v>
      </c>
      <c r="AI1374" s="50">
        <v>0</v>
      </c>
      <c r="AJ1374" s="50">
        <v>0</v>
      </c>
      <c r="AK1374" s="50">
        <v>7</v>
      </c>
      <c r="AL1374" s="50">
        <v>5</v>
      </c>
      <c r="AM1374" s="50">
        <v>0</v>
      </c>
      <c r="AN1374" s="50">
        <v>0</v>
      </c>
      <c r="AO1374" s="50">
        <v>0</v>
      </c>
      <c r="AP1374" s="50">
        <v>0</v>
      </c>
      <c r="AQ1374" s="50">
        <v>0</v>
      </c>
      <c r="AR1374" s="50">
        <v>0</v>
      </c>
      <c r="AS1374" s="50">
        <v>0</v>
      </c>
      <c r="AT1374" s="50">
        <v>0</v>
      </c>
      <c r="AU1374" s="50">
        <v>0</v>
      </c>
      <c r="AV1374" s="50">
        <v>0</v>
      </c>
      <c r="AW1374" s="50">
        <v>0</v>
      </c>
      <c r="AX1374" s="50">
        <v>0</v>
      </c>
    </row>
    <row r="1375" spans="1:50" x14ac:dyDescent="0.25">
      <c r="A1375" s="50">
        <v>1374</v>
      </c>
      <c r="B1375" s="50" t="s">
        <v>24</v>
      </c>
      <c r="C1375" s="50" t="s">
        <v>2721</v>
      </c>
      <c r="D1375" s="50" t="s">
        <v>28</v>
      </c>
      <c r="E1375" s="50" t="s">
        <v>2766</v>
      </c>
      <c r="F1375" s="50" t="s">
        <v>2767</v>
      </c>
      <c r="G1375" s="50">
        <v>25</v>
      </c>
      <c r="H1375" s="50">
        <v>30</v>
      </c>
      <c r="I1375" s="50">
        <v>9</v>
      </c>
      <c r="J1375" s="50">
        <v>534</v>
      </c>
      <c r="K1375" s="50">
        <v>604</v>
      </c>
      <c r="L1375" s="50">
        <v>132</v>
      </c>
      <c r="M1375" s="50">
        <v>0</v>
      </c>
      <c r="N1375" s="50">
        <v>0</v>
      </c>
      <c r="O1375" s="50">
        <v>0</v>
      </c>
      <c r="P1375" s="50">
        <v>0</v>
      </c>
      <c r="Q1375" s="50">
        <v>0</v>
      </c>
      <c r="R1375" s="50">
        <v>0</v>
      </c>
      <c r="S1375" s="50">
        <v>0</v>
      </c>
      <c r="T1375" s="50">
        <v>0</v>
      </c>
      <c r="U1375" s="50">
        <v>0</v>
      </c>
      <c r="V1375" s="50">
        <v>0</v>
      </c>
      <c r="W1375" s="50">
        <v>0</v>
      </c>
      <c r="X1375" s="50">
        <v>0</v>
      </c>
      <c r="Y1375" s="50">
        <v>0</v>
      </c>
      <c r="Z1375" s="50">
        <v>0</v>
      </c>
      <c r="AA1375" s="50">
        <v>0</v>
      </c>
      <c r="AB1375" s="50">
        <v>0</v>
      </c>
      <c r="AC1375" s="50">
        <v>0</v>
      </c>
      <c r="AD1375" s="50">
        <v>0</v>
      </c>
      <c r="AE1375" s="50">
        <v>0</v>
      </c>
      <c r="AF1375" s="50">
        <v>0</v>
      </c>
      <c r="AG1375" s="50">
        <v>0</v>
      </c>
      <c r="AH1375" s="50">
        <v>0</v>
      </c>
      <c r="AI1375" s="50">
        <v>0</v>
      </c>
      <c r="AJ1375" s="50">
        <v>0</v>
      </c>
      <c r="AK1375" s="50">
        <v>15</v>
      </c>
      <c r="AL1375" s="50">
        <v>14</v>
      </c>
      <c r="AM1375" s="50">
        <v>0</v>
      </c>
      <c r="AN1375" s="50">
        <v>0</v>
      </c>
      <c r="AO1375" s="50">
        <v>0</v>
      </c>
      <c r="AP1375" s="50">
        <v>0</v>
      </c>
      <c r="AQ1375" s="50">
        <v>0</v>
      </c>
      <c r="AR1375" s="50">
        <v>0</v>
      </c>
      <c r="AS1375" s="50">
        <v>0</v>
      </c>
      <c r="AT1375" s="50">
        <v>0</v>
      </c>
      <c r="AU1375" s="50">
        <v>0</v>
      </c>
      <c r="AV1375" s="50">
        <v>0</v>
      </c>
      <c r="AW1375" s="50">
        <v>0</v>
      </c>
      <c r="AX1375" s="50">
        <v>0</v>
      </c>
    </row>
    <row r="1376" spans="1:50" x14ac:dyDescent="0.25">
      <c r="A1376" s="50">
        <v>1375</v>
      </c>
      <c r="B1376" s="50" t="s">
        <v>24</v>
      </c>
      <c r="C1376" s="50" t="s">
        <v>2721</v>
      </c>
      <c r="D1376" s="50" t="s">
        <v>28</v>
      </c>
      <c r="E1376" s="50" t="s">
        <v>2768</v>
      </c>
      <c r="F1376" s="50" t="s">
        <v>2769</v>
      </c>
      <c r="G1376" s="50">
        <v>14</v>
      </c>
      <c r="H1376" s="50">
        <v>15</v>
      </c>
      <c r="I1376" s="50">
        <v>6</v>
      </c>
      <c r="J1376" s="50">
        <v>196</v>
      </c>
      <c r="K1376" s="50">
        <v>268</v>
      </c>
      <c r="L1376" s="50">
        <v>86</v>
      </c>
      <c r="M1376" s="50">
        <v>0</v>
      </c>
      <c r="N1376" s="50">
        <v>0</v>
      </c>
      <c r="O1376" s="50">
        <v>0</v>
      </c>
      <c r="P1376" s="50">
        <v>0</v>
      </c>
      <c r="Q1376" s="50">
        <v>0</v>
      </c>
      <c r="R1376" s="50">
        <v>0</v>
      </c>
      <c r="S1376" s="50">
        <v>0</v>
      </c>
      <c r="T1376" s="50">
        <v>0</v>
      </c>
      <c r="U1376" s="50">
        <v>0</v>
      </c>
      <c r="V1376" s="50">
        <v>0</v>
      </c>
      <c r="W1376" s="50">
        <v>0</v>
      </c>
      <c r="X1376" s="50">
        <v>0</v>
      </c>
      <c r="Y1376" s="50">
        <v>0</v>
      </c>
      <c r="Z1376" s="50">
        <v>0</v>
      </c>
      <c r="AA1376" s="50">
        <v>0</v>
      </c>
      <c r="AB1376" s="50">
        <v>0</v>
      </c>
      <c r="AC1376" s="50">
        <v>0</v>
      </c>
      <c r="AD1376" s="50">
        <v>0</v>
      </c>
      <c r="AE1376" s="50">
        <v>0</v>
      </c>
      <c r="AF1376" s="50">
        <v>0</v>
      </c>
      <c r="AG1376" s="50">
        <v>0</v>
      </c>
      <c r="AH1376" s="50">
        <v>0</v>
      </c>
      <c r="AI1376" s="50">
        <v>0</v>
      </c>
      <c r="AJ1376" s="50">
        <v>0</v>
      </c>
      <c r="AK1376" s="50">
        <v>12</v>
      </c>
      <c r="AL1376" s="50">
        <v>10</v>
      </c>
      <c r="AM1376" s="50">
        <v>0</v>
      </c>
      <c r="AN1376" s="50">
        <v>0</v>
      </c>
      <c r="AO1376" s="50">
        <v>0</v>
      </c>
      <c r="AP1376" s="50">
        <v>0</v>
      </c>
      <c r="AQ1376" s="50">
        <v>0</v>
      </c>
      <c r="AR1376" s="50">
        <v>0</v>
      </c>
      <c r="AS1376" s="50">
        <v>0</v>
      </c>
      <c r="AT1376" s="50">
        <v>0</v>
      </c>
      <c r="AU1376" s="50">
        <v>0</v>
      </c>
      <c r="AV1376" s="50">
        <v>0</v>
      </c>
      <c r="AW1376" s="50">
        <v>0</v>
      </c>
      <c r="AX1376" s="50">
        <v>0</v>
      </c>
    </row>
    <row r="1377" spans="1:50" x14ac:dyDescent="0.25">
      <c r="A1377" s="50">
        <v>1376</v>
      </c>
      <c r="B1377" s="50" t="s">
        <v>24</v>
      </c>
      <c r="C1377" s="50" t="s">
        <v>2721</v>
      </c>
      <c r="D1377" s="50" t="s">
        <v>28</v>
      </c>
      <c r="E1377" s="50" t="s">
        <v>2770</v>
      </c>
      <c r="F1377" s="50" t="s">
        <v>2771</v>
      </c>
      <c r="G1377" s="50">
        <v>29</v>
      </c>
      <c r="H1377" s="50">
        <v>33</v>
      </c>
      <c r="I1377" s="50">
        <v>12</v>
      </c>
      <c r="J1377" s="50">
        <v>492</v>
      </c>
      <c r="K1377" s="50">
        <v>608</v>
      </c>
      <c r="L1377" s="50">
        <v>211</v>
      </c>
      <c r="M1377" s="50">
        <v>0</v>
      </c>
      <c r="N1377" s="50">
        <v>0</v>
      </c>
      <c r="O1377" s="50">
        <v>0</v>
      </c>
      <c r="P1377" s="50">
        <v>0</v>
      </c>
      <c r="Q1377" s="50">
        <v>0</v>
      </c>
      <c r="R1377" s="50">
        <v>0</v>
      </c>
      <c r="S1377" s="50">
        <v>0</v>
      </c>
      <c r="T1377" s="50">
        <v>0</v>
      </c>
      <c r="U1377" s="50">
        <v>0</v>
      </c>
      <c r="V1377" s="50">
        <v>0</v>
      </c>
      <c r="W1377" s="50">
        <v>0</v>
      </c>
      <c r="X1377" s="50">
        <v>0</v>
      </c>
      <c r="Y1377" s="50">
        <v>0</v>
      </c>
      <c r="Z1377" s="50">
        <v>0</v>
      </c>
      <c r="AA1377" s="50">
        <v>0</v>
      </c>
      <c r="AB1377" s="50">
        <v>0</v>
      </c>
      <c r="AC1377" s="50">
        <v>0</v>
      </c>
      <c r="AD1377" s="50">
        <v>0</v>
      </c>
      <c r="AE1377" s="50">
        <v>0</v>
      </c>
      <c r="AF1377" s="50">
        <v>0</v>
      </c>
      <c r="AG1377" s="50">
        <v>0</v>
      </c>
      <c r="AH1377" s="50">
        <v>0</v>
      </c>
      <c r="AI1377" s="50">
        <v>0</v>
      </c>
      <c r="AJ1377" s="50">
        <v>0</v>
      </c>
      <c r="AK1377" s="50">
        <v>15</v>
      </c>
      <c r="AL1377" s="50">
        <v>13</v>
      </c>
      <c r="AM1377" s="50">
        <v>0</v>
      </c>
      <c r="AN1377" s="50">
        <v>0</v>
      </c>
      <c r="AO1377" s="50">
        <v>0</v>
      </c>
      <c r="AP1377" s="50">
        <v>0</v>
      </c>
      <c r="AQ1377" s="50">
        <v>0</v>
      </c>
      <c r="AR1377" s="50">
        <v>0</v>
      </c>
      <c r="AS1377" s="50">
        <v>0</v>
      </c>
      <c r="AT1377" s="50">
        <v>0</v>
      </c>
      <c r="AU1377" s="50">
        <v>0</v>
      </c>
      <c r="AV1377" s="50">
        <v>0</v>
      </c>
      <c r="AW1377" s="50">
        <v>0</v>
      </c>
      <c r="AX1377" s="50">
        <v>0</v>
      </c>
    </row>
    <row r="1378" spans="1:50" x14ac:dyDescent="0.25">
      <c r="A1378" s="50">
        <v>1377</v>
      </c>
      <c r="B1378" s="50" t="s">
        <v>24</v>
      </c>
      <c r="C1378" s="50" t="s">
        <v>2721</v>
      </c>
      <c r="D1378" s="50" t="s">
        <v>33</v>
      </c>
      <c r="E1378" s="50" t="s">
        <v>2772</v>
      </c>
      <c r="F1378" s="50" t="s">
        <v>2773</v>
      </c>
      <c r="G1378" s="50">
        <v>9</v>
      </c>
      <c r="H1378" s="50">
        <v>12</v>
      </c>
      <c r="I1378" s="50">
        <v>4</v>
      </c>
      <c r="J1378" s="50">
        <v>150</v>
      </c>
      <c r="K1378" s="50">
        <v>211</v>
      </c>
      <c r="L1378" s="50">
        <v>52</v>
      </c>
      <c r="M1378" s="50">
        <v>0</v>
      </c>
      <c r="N1378" s="50">
        <v>0</v>
      </c>
      <c r="O1378" s="50">
        <v>0</v>
      </c>
      <c r="P1378" s="50">
        <v>0</v>
      </c>
      <c r="Q1378" s="50">
        <v>0</v>
      </c>
      <c r="R1378" s="50">
        <v>0</v>
      </c>
      <c r="S1378" s="50">
        <v>0</v>
      </c>
      <c r="T1378" s="50">
        <v>0</v>
      </c>
      <c r="U1378" s="50">
        <v>0</v>
      </c>
      <c r="V1378" s="50">
        <v>0</v>
      </c>
      <c r="W1378" s="50">
        <v>0</v>
      </c>
      <c r="X1378" s="50">
        <v>0</v>
      </c>
      <c r="Y1378" s="50">
        <v>0</v>
      </c>
      <c r="Z1378" s="50">
        <v>0</v>
      </c>
      <c r="AA1378" s="50">
        <v>0</v>
      </c>
      <c r="AB1378" s="50">
        <v>0</v>
      </c>
      <c r="AC1378" s="50">
        <v>0</v>
      </c>
      <c r="AD1378" s="50">
        <v>0</v>
      </c>
      <c r="AE1378" s="50">
        <v>0</v>
      </c>
      <c r="AF1378" s="50">
        <v>0</v>
      </c>
      <c r="AG1378" s="50">
        <v>0</v>
      </c>
      <c r="AH1378" s="50">
        <v>0</v>
      </c>
      <c r="AI1378" s="50">
        <v>0</v>
      </c>
      <c r="AJ1378" s="50">
        <v>0</v>
      </c>
      <c r="AK1378" s="50">
        <v>5</v>
      </c>
      <c r="AL1378" s="50">
        <v>5</v>
      </c>
      <c r="AM1378" s="50">
        <v>0</v>
      </c>
      <c r="AN1378" s="50">
        <v>0</v>
      </c>
      <c r="AO1378" s="50">
        <v>0</v>
      </c>
      <c r="AP1378" s="50">
        <v>0</v>
      </c>
      <c r="AQ1378" s="50">
        <v>0</v>
      </c>
      <c r="AR1378" s="50">
        <v>0</v>
      </c>
      <c r="AS1378" s="50">
        <v>0</v>
      </c>
      <c r="AT1378" s="50">
        <v>0</v>
      </c>
      <c r="AU1378" s="50">
        <v>0</v>
      </c>
      <c r="AV1378" s="50">
        <v>0</v>
      </c>
      <c r="AW1378" s="50">
        <v>0</v>
      </c>
      <c r="AX1378" s="50">
        <v>0</v>
      </c>
    </row>
    <row r="1379" spans="1:50" x14ac:dyDescent="0.25">
      <c r="A1379" s="50">
        <v>1378</v>
      </c>
      <c r="B1379" s="50" t="s">
        <v>24</v>
      </c>
      <c r="C1379" s="50" t="s">
        <v>2721</v>
      </c>
      <c r="D1379" s="50" t="s">
        <v>25</v>
      </c>
      <c r="E1379" s="50" t="s">
        <v>2774</v>
      </c>
      <c r="F1379" s="50" t="s">
        <v>2775</v>
      </c>
      <c r="G1379" s="50">
        <v>88</v>
      </c>
      <c r="H1379" s="50">
        <v>105</v>
      </c>
      <c r="I1379" s="50">
        <v>22</v>
      </c>
      <c r="J1379" s="50">
        <v>1405</v>
      </c>
      <c r="K1379" s="50">
        <v>1538</v>
      </c>
      <c r="L1379" s="50">
        <v>406</v>
      </c>
      <c r="M1379" s="50">
        <v>0</v>
      </c>
      <c r="N1379" s="50">
        <v>0</v>
      </c>
      <c r="O1379" s="50">
        <v>0</v>
      </c>
      <c r="P1379" s="50">
        <v>0</v>
      </c>
      <c r="Q1379" s="50">
        <v>0</v>
      </c>
      <c r="R1379" s="50">
        <v>0</v>
      </c>
      <c r="S1379" s="50">
        <v>0</v>
      </c>
      <c r="T1379" s="50">
        <v>0</v>
      </c>
      <c r="U1379" s="50">
        <v>0</v>
      </c>
      <c r="V1379" s="50">
        <v>0</v>
      </c>
      <c r="W1379" s="50">
        <v>0</v>
      </c>
      <c r="X1379" s="50">
        <v>0</v>
      </c>
      <c r="Y1379" s="50">
        <v>0</v>
      </c>
      <c r="Z1379" s="50">
        <v>0</v>
      </c>
      <c r="AA1379" s="50">
        <v>0</v>
      </c>
      <c r="AB1379" s="50">
        <v>0</v>
      </c>
      <c r="AC1379" s="50">
        <v>0</v>
      </c>
      <c r="AD1379" s="50">
        <v>0</v>
      </c>
      <c r="AE1379" s="50">
        <v>0</v>
      </c>
      <c r="AF1379" s="50">
        <v>0</v>
      </c>
      <c r="AG1379" s="50">
        <v>0</v>
      </c>
      <c r="AH1379" s="50">
        <v>0</v>
      </c>
      <c r="AI1379" s="50">
        <v>0</v>
      </c>
      <c r="AJ1379" s="50">
        <v>0</v>
      </c>
      <c r="AK1379" s="50">
        <v>46</v>
      </c>
      <c r="AL1379" s="50">
        <v>45</v>
      </c>
      <c r="AM1379" s="50">
        <v>0</v>
      </c>
      <c r="AN1379" s="50">
        <v>0</v>
      </c>
      <c r="AO1379" s="50">
        <v>0</v>
      </c>
      <c r="AP1379" s="50">
        <v>0</v>
      </c>
      <c r="AQ1379" s="50">
        <v>0</v>
      </c>
      <c r="AR1379" s="50">
        <v>0</v>
      </c>
      <c r="AS1379" s="50">
        <v>0</v>
      </c>
      <c r="AT1379" s="50">
        <v>0</v>
      </c>
      <c r="AU1379" s="50">
        <v>0</v>
      </c>
      <c r="AV1379" s="50">
        <v>0</v>
      </c>
      <c r="AW1379" s="50">
        <v>0</v>
      </c>
      <c r="AX1379" s="50">
        <v>0</v>
      </c>
    </row>
    <row r="1380" spans="1:50" x14ac:dyDescent="0.25">
      <c r="A1380" s="50">
        <v>1379</v>
      </c>
      <c r="B1380" s="50" t="s">
        <v>24</v>
      </c>
      <c r="C1380" s="50" t="s">
        <v>2721</v>
      </c>
      <c r="D1380" s="50" t="s">
        <v>25</v>
      </c>
      <c r="E1380" s="50" t="s">
        <v>2776</v>
      </c>
      <c r="F1380" s="50" t="s">
        <v>2777</v>
      </c>
      <c r="G1380" s="50">
        <v>64</v>
      </c>
      <c r="H1380" s="50">
        <v>74</v>
      </c>
      <c r="I1380" s="50">
        <v>18</v>
      </c>
      <c r="J1380" s="50">
        <v>986</v>
      </c>
      <c r="K1380" s="50">
        <v>1136</v>
      </c>
      <c r="L1380" s="50">
        <v>352</v>
      </c>
      <c r="M1380" s="50">
        <v>0</v>
      </c>
      <c r="N1380" s="50">
        <v>0</v>
      </c>
      <c r="O1380" s="50">
        <v>0</v>
      </c>
      <c r="P1380" s="50">
        <v>0</v>
      </c>
      <c r="Q1380" s="50">
        <v>0</v>
      </c>
      <c r="R1380" s="50">
        <v>0</v>
      </c>
      <c r="S1380" s="50">
        <v>0</v>
      </c>
      <c r="T1380" s="50">
        <v>0</v>
      </c>
      <c r="U1380" s="50">
        <v>0</v>
      </c>
      <c r="V1380" s="50">
        <v>0</v>
      </c>
      <c r="W1380" s="50">
        <v>0</v>
      </c>
      <c r="X1380" s="50">
        <v>0</v>
      </c>
      <c r="Y1380" s="50">
        <v>0</v>
      </c>
      <c r="Z1380" s="50">
        <v>0</v>
      </c>
      <c r="AA1380" s="50">
        <v>0</v>
      </c>
      <c r="AB1380" s="50">
        <v>0</v>
      </c>
      <c r="AC1380" s="50">
        <v>0</v>
      </c>
      <c r="AD1380" s="50">
        <v>0</v>
      </c>
      <c r="AE1380" s="50">
        <v>0</v>
      </c>
      <c r="AF1380" s="50">
        <v>0</v>
      </c>
      <c r="AG1380" s="50">
        <v>0</v>
      </c>
      <c r="AH1380" s="50">
        <v>0</v>
      </c>
      <c r="AI1380" s="50">
        <v>0</v>
      </c>
      <c r="AJ1380" s="50">
        <v>0</v>
      </c>
      <c r="AK1380" s="50">
        <v>13</v>
      </c>
      <c r="AL1380" s="50">
        <v>10</v>
      </c>
      <c r="AM1380" s="50">
        <v>0</v>
      </c>
      <c r="AN1380" s="50">
        <v>0</v>
      </c>
      <c r="AO1380" s="50">
        <v>0</v>
      </c>
      <c r="AP1380" s="50">
        <v>0</v>
      </c>
      <c r="AQ1380" s="50">
        <v>0</v>
      </c>
      <c r="AR1380" s="50">
        <v>0</v>
      </c>
      <c r="AS1380" s="50">
        <v>0</v>
      </c>
      <c r="AT1380" s="50">
        <v>0</v>
      </c>
      <c r="AU1380" s="50">
        <v>0</v>
      </c>
      <c r="AV1380" s="50">
        <v>0</v>
      </c>
      <c r="AW1380" s="50">
        <v>0</v>
      </c>
      <c r="AX1380" s="50">
        <v>0</v>
      </c>
    </row>
    <row r="1381" spans="1:50" x14ac:dyDescent="0.25">
      <c r="A1381" s="50">
        <v>1380</v>
      </c>
      <c r="B1381" s="50" t="s">
        <v>24</v>
      </c>
      <c r="C1381" s="50" t="s">
        <v>2721</v>
      </c>
      <c r="D1381" s="50" t="s">
        <v>25</v>
      </c>
      <c r="E1381" s="50" t="s">
        <v>2778</v>
      </c>
      <c r="F1381" s="50" t="s">
        <v>2779</v>
      </c>
      <c r="G1381" s="50">
        <v>25</v>
      </c>
      <c r="H1381" s="50">
        <v>31</v>
      </c>
      <c r="I1381" s="50">
        <v>8</v>
      </c>
      <c r="J1381" s="50">
        <v>462</v>
      </c>
      <c r="K1381" s="50">
        <v>584</v>
      </c>
      <c r="L1381" s="50">
        <v>136</v>
      </c>
      <c r="M1381" s="50">
        <v>0</v>
      </c>
      <c r="N1381" s="50">
        <v>0</v>
      </c>
      <c r="O1381" s="50">
        <v>0</v>
      </c>
      <c r="P1381" s="50">
        <v>0</v>
      </c>
      <c r="Q1381" s="50">
        <v>0</v>
      </c>
      <c r="R1381" s="50">
        <v>0</v>
      </c>
      <c r="S1381" s="50">
        <v>0</v>
      </c>
      <c r="T1381" s="50">
        <v>0</v>
      </c>
      <c r="U1381" s="50">
        <v>0</v>
      </c>
      <c r="V1381" s="50">
        <v>0</v>
      </c>
      <c r="W1381" s="50">
        <v>0</v>
      </c>
      <c r="X1381" s="50">
        <v>0</v>
      </c>
      <c r="Y1381" s="50">
        <v>0</v>
      </c>
      <c r="Z1381" s="50">
        <v>0</v>
      </c>
      <c r="AA1381" s="50">
        <v>0</v>
      </c>
      <c r="AB1381" s="50">
        <v>0</v>
      </c>
      <c r="AC1381" s="50">
        <v>0</v>
      </c>
      <c r="AD1381" s="50">
        <v>0</v>
      </c>
      <c r="AE1381" s="50">
        <v>0</v>
      </c>
      <c r="AF1381" s="50">
        <v>0</v>
      </c>
      <c r="AG1381" s="50">
        <v>0</v>
      </c>
      <c r="AH1381" s="50">
        <v>0</v>
      </c>
      <c r="AI1381" s="50">
        <v>0</v>
      </c>
      <c r="AJ1381" s="50">
        <v>0</v>
      </c>
      <c r="AK1381" s="50">
        <v>12</v>
      </c>
      <c r="AL1381" s="50">
        <v>10</v>
      </c>
      <c r="AM1381" s="50">
        <v>0</v>
      </c>
      <c r="AN1381" s="50">
        <v>0</v>
      </c>
      <c r="AO1381" s="50">
        <v>0</v>
      </c>
      <c r="AP1381" s="50">
        <v>0</v>
      </c>
      <c r="AQ1381" s="50">
        <v>0</v>
      </c>
      <c r="AR1381" s="50">
        <v>0</v>
      </c>
      <c r="AS1381" s="50">
        <v>0</v>
      </c>
      <c r="AT1381" s="50">
        <v>0</v>
      </c>
      <c r="AU1381" s="50">
        <v>0</v>
      </c>
      <c r="AV1381" s="50">
        <v>0</v>
      </c>
      <c r="AW1381" s="50">
        <v>0</v>
      </c>
      <c r="AX1381" s="50">
        <v>0</v>
      </c>
    </row>
    <row r="1382" spans="1:50" x14ac:dyDescent="0.25">
      <c r="A1382" s="50">
        <v>1381</v>
      </c>
      <c r="B1382" s="50" t="s">
        <v>24</v>
      </c>
      <c r="C1382" s="50" t="s">
        <v>2721</v>
      </c>
      <c r="D1382" s="50" t="s">
        <v>33</v>
      </c>
      <c r="E1382" s="50" t="s">
        <v>2780</v>
      </c>
      <c r="F1382" s="50" t="s">
        <v>2781</v>
      </c>
      <c r="G1382" s="50">
        <v>18</v>
      </c>
      <c r="H1382" s="50">
        <v>21</v>
      </c>
      <c r="I1382" s="50">
        <v>6</v>
      </c>
      <c r="J1382" s="50">
        <v>303</v>
      </c>
      <c r="K1382" s="50">
        <v>432</v>
      </c>
      <c r="L1382" s="50">
        <v>100</v>
      </c>
      <c r="M1382" s="50">
        <v>0</v>
      </c>
      <c r="N1382" s="50">
        <v>0</v>
      </c>
      <c r="O1382" s="50">
        <v>0</v>
      </c>
      <c r="P1382" s="50">
        <v>0</v>
      </c>
      <c r="Q1382" s="50">
        <v>0</v>
      </c>
      <c r="R1382" s="50">
        <v>0</v>
      </c>
      <c r="S1382" s="50">
        <v>0</v>
      </c>
      <c r="T1382" s="50">
        <v>0</v>
      </c>
      <c r="U1382" s="50">
        <v>0</v>
      </c>
      <c r="V1382" s="50">
        <v>0</v>
      </c>
      <c r="W1382" s="50">
        <v>0</v>
      </c>
      <c r="X1382" s="50">
        <v>0</v>
      </c>
      <c r="Y1382" s="50">
        <v>0</v>
      </c>
      <c r="Z1382" s="50">
        <v>0</v>
      </c>
      <c r="AA1382" s="50">
        <v>0</v>
      </c>
      <c r="AB1382" s="50">
        <v>0</v>
      </c>
      <c r="AC1382" s="50">
        <v>0</v>
      </c>
      <c r="AD1382" s="50">
        <v>0</v>
      </c>
      <c r="AE1382" s="50">
        <v>0</v>
      </c>
      <c r="AF1382" s="50">
        <v>0</v>
      </c>
      <c r="AG1382" s="50">
        <v>0</v>
      </c>
      <c r="AH1382" s="50">
        <v>0</v>
      </c>
      <c r="AI1382" s="50">
        <v>0</v>
      </c>
      <c r="AJ1382" s="50">
        <v>0</v>
      </c>
      <c r="AK1382" s="50">
        <v>10</v>
      </c>
      <c r="AL1382" s="50">
        <v>9</v>
      </c>
      <c r="AM1382" s="50">
        <v>0</v>
      </c>
      <c r="AN1382" s="50">
        <v>0</v>
      </c>
      <c r="AO1382" s="50">
        <v>0</v>
      </c>
      <c r="AP1382" s="50">
        <v>0</v>
      </c>
      <c r="AQ1382" s="50">
        <v>0</v>
      </c>
      <c r="AR1382" s="50">
        <v>0</v>
      </c>
      <c r="AS1382" s="50">
        <v>0</v>
      </c>
      <c r="AT1382" s="50">
        <v>0</v>
      </c>
      <c r="AU1382" s="50">
        <v>0</v>
      </c>
      <c r="AV1382" s="50">
        <v>0</v>
      </c>
      <c r="AW1382" s="50">
        <v>0</v>
      </c>
      <c r="AX1382" s="50">
        <v>0</v>
      </c>
    </row>
    <row r="1383" spans="1:50" x14ac:dyDescent="0.25">
      <c r="A1383" s="50">
        <v>1382</v>
      </c>
      <c r="B1383" s="50" t="s">
        <v>24</v>
      </c>
      <c r="C1383" s="50" t="s">
        <v>2721</v>
      </c>
      <c r="D1383" s="50" t="s">
        <v>28</v>
      </c>
      <c r="E1383" s="50" t="s">
        <v>2782</v>
      </c>
      <c r="F1383" s="50" t="s">
        <v>2783</v>
      </c>
      <c r="G1383" s="50">
        <v>20</v>
      </c>
      <c r="H1383" s="50">
        <v>24</v>
      </c>
      <c r="I1383" s="50">
        <v>4</v>
      </c>
      <c r="J1383" s="50">
        <v>251</v>
      </c>
      <c r="K1383" s="50">
        <v>340</v>
      </c>
      <c r="L1383" s="50">
        <v>55</v>
      </c>
      <c r="M1383" s="50">
        <v>0</v>
      </c>
      <c r="N1383" s="50">
        <v>0</v>
      </c>
      <c r="O1383" s="50">
        <v>0</v>
      </c>
      <c r="P1383" s="50">
        <v>0</v>
      </c>
      <c r="Q1383" s="50">
        <v>0</v>
      </c>
      <c r="R1383" s="50">
        <v>0</v>
      </c>
      <c r="S1383" s="50">
        <v>0</v>
      </c>
      <c r="T1383" s="50">
        <v>0</v>
      </c>
      <c r="U1383" s="50">
        <v>0</v>
      </c>
      <c r="V1383" s="50">
        <v>0</v>
      </c>
      <c r="W1383" s="50">
        <v>0</v>
      </c>
      <c r="X1383" s="50">
        <v>0</v>
      </c>
      <c r="Y1383" s="50">
        <v>0</v>
      </c>
      <c r="Z1383" s="50">
        <v>0</v>
      </c>
      <c r="AA1383" s="50">
        <v>0</v>
      </c>
      <c r="AB1383" s="50">
        <v>0</v>
      </c>
      <c r="AC1383" s="50">
        <v>0</v>
      </c>
      <c r="AD1383" s="50">
        <v>0</v>
      </c>
      <c r="AE1383" s="50">
        <v>0</v>
      </c>
      <c r="AF1383" s="50">
        <v>0</v>
      </c>
      <c r="AG1383" s="50">
        <v>0</v>
      </c>
      <c r="AH1383" s="50">
        <v>0</v>
      </c>
      <c r="AI1383" s="50">
        <v>0</v>
      </c>
      <c r="AJ1383" s="50">
        <v>0</v>
      </c>
      <c r="AK1383" s="50">
        <v>7</v>
      </c>
      <c r="AL1383" s="50">
        <v>5</v>
      </c>
      <c r="AM1383" s="50">
        <v>0</v>
      </c>
      <c r="AN1383" s="50">
        <v>0</v>
      </c>
      <c r="AO1383" s="50">
        <v>0</v>
      </c>
      <c r="AP1383" s="50">
        <v>0</v>
      </c>
      <c r="AQ1383" s="50">
        <v>0</v>
      </c>
      <c r="AR1383" s="50">
        <v>0</v>
      </c>
      <c r="AS1383" s="50">
        <v>0</v>
      </c>
      <c r="AT1383" s="50">
        <v>0</v>
      </c>
      <c r="AU1383" s="50">
        <v>0</v>
      </c>
      <c r="AV1383" s="50">
        <v>0</v>
      </c>
      <c r="AW1383" s="50">
        <v>0</v>
      </c>
      <c r="AX1383" s="50">
        <v>0</v>
      </c>
    </row>
    <row r="1384" spans="1:50" x14ac:dyDescent="0.25">
      <c r="A1384" s="50">
        <v>1383</v>
      </c>
      <c r="B1384" s="50" t="s">
        <v>24</v>
      </c>
      <c r="C1384" s="50" t="s">
        <v>2721</v>
      </c>
      <c r="D1384" s="50" t="s">
        <v>25</v>
      </c>
      <c r="E1384" s="50" t="s">
        <v>2784</v>
      </c>
      <c r="F1384" s="50" t="s">
        <v>2785</v>
      </c>
      <c r="G1384" s="50">
        <v>55</v>
      </c>
      <c r="H1384" s="50">
        <v>66</v>
      </c>
      <c r="I1384" s="50">
        <v>15</v>
      </c>
      <c r="J1384" s="50">
        <v>852</v>
      </c>
      <c r="K1384" s="50">
        <v>1119</v>
      </c>
      <c r="L1384" s="50">
        <v>264</v>
      </c>
      <c r="M1384" s="50">
        <v>0</v>
      </c>
      <c r="N1384" s="50">
        <v>5</v>
      </c>
      <c r="O1384" s="50">
        <v>0</v>
      </c>
      <c r="P1384" s="50">
        <v>0</v>
      </c>
      <c r="Q1384" s="50">
        <v>44</v>
      </c>
      <c r="R1384" s="50">
        <v>0</v>
      </c>
      <c r="S1384" s="50">
        <v>0</v>
      </c>
      <c r="T1384" s="50">
        <v>0</v>
      </c>
      <c r="U1384" s="50">
        <v>0</v>
      </c>
      <c r="V1384" s="50">
        <v>0</v>
      </c>
      <c r="W1384" s="50">
        <v>0</v>
      </c>
      <c r="X1384" s="50">
        <v>0</v>
      </c>
      <c r="Y1384" s="50">
        <v>0</v>
      </c>
      <c r="Z1384" s="50">
        <v>0</v>
      </c>
      <c r="AA1384" s="50">
        <v>0</v>
      </c>
      <c r="AB1384" s="50">
        <v>0</v>
      </c>
      <c r="AC1384" s="50">
        <v>0</v>
      </c>
      <c r="AD1384" s="50">
        <v>0</v>
      </c>
      <c r="AE1384" s="50">
        <v>0</v>
      </c>
      <c r="AF1384" s="50">
        <v>40</v>
      </c>
      <c r="AG1384" s="50">
        <v>0</v>
      </c>
      <c r="AH1384" s="50">
        <v>0</v>
      </c>
      <c r="AI1384" s="50">
        <v>0</v>
      </c>
      <c r="AJ1384" s="50">
        <v>0</v>
      </c>
      <c r="AK1384" s="50">
        <v>28</v>
      </c>
      <c r="AL1384" s="50">
        <v>24</v>
      </c>
      <c r="AM1384" s="50">
        <v>0</v>
      </c>
      <c r="AN1384" s="50">
        <v>0</v>
      </c>
      <c r="AO1384" s="50">
        <v>0</v>
      </c>
      <c r="AP1384" s="50">
        <v>0</v>
      </c>
      <c r="AQ1384" s="50">
        <v>0</v>
      </c>
      <c r="AR1384" s="50">
        <v>0</v>
      </c>
      <c r="AS1384" s="50">
        <v>0</v>
      </c>
      <c r="AT1384" s="50">
        <v>0</v>
      </c>
      <c r="AU1384" s="50">
        <v>0</v>
      </c>
      <c r="AV1384" s="50">
        <v>0</v>
      </c>
      <c r="AW1384" s="50">
        <v>0</v>
      </c>
      <c r="AX1384" s="50">
        <v>0</v>
      </c>
    </row>
    <row r="1385" spans="1:50" x14ac:dyDescent="0.25">
      <c r="A1385" s="50">
        <v>1384</v>
      </c>
      <c r="B1385" s="50" t="s">
        <v>24</v>
      </c>
      <c r="C1385" s="50" t="s">
        <v>2721</v>
      </c>
      <c r="D1385" s="50" t="s">
        <v>28</v>
      </c>
      <c r="E1385" s="50" t="s">
        <v>2786</v>
      </c>
      <c r="F1385" s="50" t="s">
        <v>2787</v>
      </c>
      <c r="G1385" s="50">
        <v>23</v>
      </c>
      <c r="H1385" s="50">
        <v>28</v>
      </c>
      <c r="I1385" s="50">
        <v>8</v>
      </c>
      <c r="J1385" s="50">
        <v>493</v>
      </c>
      <c r="K1385" s="50">
        <v>594</v>
      </c>
      <c r="L1385" s="50">
        <v>138</v>
      </c>
      <c r="M1385" s="50">
        <v>0</v>
      </c>
      <c r="N1385" s="50">
        <v>0</v>
      </c>
      <c r="O1385" s="50">
        <v>0</v>
      </c>
      <c r="P1385" s="50">
        <v>0</v>
      </c>
      <c r="Q1385" s="50">
        <v>0</v>
      </c>
      <c r="R1385" s="50">
        <v>0</v>
      </c>
      <c r="S1385" s="50">
        <v>0</v>
      </c>
      <c r="T1385" s="50">
        <v>0</v>
      </c>
      <c r="U1385" s="50">
        <v>0</v>
      </c>
      <c r="V1385" s="50">
        <v>0</v>
      </c>
      <c r="W1385" s="50">
        <v>0</v>
      </c>
      <c r="X1385" s="50">
        <v>0</v>
      </c>
      <c r="Y1385" s="50">
        <v>0</v>
      </c>
      <c r="Z1385" s="50">
        <v>0</v>
      </c>
      <c r="AA1385" s="50">
        <v>0</v>
      </c>
      <c r="AB1385" s="50">
        <v>0</v>
      </c>
      <c r="AC1385" s="50">
        <v>0</v>
      </c>
      <c r="AD1385" s="50">
        <v>0</v>
      </c>
      <c r="AE1385" s="50">
        <v>0</v>
      </c>
      <c r="AF1385" s="50">
        <v>0</v>
      </c>
      <c r="AG1385" s="50">
        <v>0</v>
      </c>
      <c r="AH1385" s="50">
        <v>0</v>
      </c>
      <c r="AI1385" s="50">
        <v>0</v>
      </c>
      <c r="AJ1385" s="50">
        <v>0</v>
      </c>
      <c r="AK1385" s="50">
        <v>12</v>
      </c>
      <c r="AL1385" s="50">
        <v>10</v>
      </c>
      <c r="AM1385" s="50">
        <v>0</v>
      </c>
      <c r="AN1385" s="50">
        <v>0</v>
      </c>
      <c r="AO1385" s="50">
        <v>0</v>
      </c>
      <c r="AP1385" s="50">
        <v>0</v>
      </c>
      <c r="AQ1385" s="50">
        <v>0</v>
      </c>
      <c r="AR1385" s="50">
        <v>0</v>
      </c>
      <c r="AS1385" s="50">
        <v>0</v>
      </c>
      <c r="AT1385" s="50">
        <v>0</v>
      </c>
      <c r="AU1385" s="50">
        <v>0</v>
      </c>
      <c r="AV1385" s="50">
        <v>0</v>
      </c>
      <c r="AW1385" s="50">
        <v>0</v>
      </c>
      <c r="AX1385" s="50">
        <v>0</v>
      </c>
    </row>
    <row r="1386" spans="1:50" x14ac:dyDescent="0.25">
      <c r="A1386" s="50">
        <v>1385</v>
      </c>
      <c r="B1386" s="50" t="s">
        <v>24</v>
      </c>
      <c r="C1386" s="50" t="s">
        <v>2721</v>
      </c>
      <c r="D1386" s="50" t="s">
        <v>82</v>
      </c>
      <c r="E1386" s="50" t="s">
        <v>2788</v>
      </c>
      <c r="F1386" s="50" t="s">
        <v>2789</v>
      </c>
      <c r="G1386" s="50">
        <v>17</v>
      </c>
      <c r="H1386" s="50">
        <v>24</v>
      </c>
      <c r="I1386" s="50">
        <v>6</v>
      </c>
      <c r="J1386" s="50">
        <v>452</v>
      </c>
      <c r="K1386" s="50">
        <v>557</v>
      </c>
      <c r="L1386" s="50">
        <v>160</v>
      </c>
      <c r="M1386" s="50">
        <v>0</v>
      </c>
      <c r="N1386" s="50">
        <v>0</v>
      </c>
      <c r="O1386" s="50">
        <v>0</v>
      </c>
      <c r="P1386" s="50">
        <v>0</v>
      </c>
      <c r="Q1386" s="50">
        <v>0</v>
      </c>
      <c r="R1386" s="50">
        <v>0</v>
      </c>
      <c r="S1386" s="50">
        <v>0</v>
      </c>
      <c r="T1386" s="50">
        <v>0</v>
      </c>
      <c r="U1386" s="50">
        <v>0</v>
      </c>
      <c r="V1386" s="50">
        <v>0</v>
      </c>
      <c r="W1386" s="50">
        <v>0</v>
      </c>
      <c r="X1386" s="50">
        <v>0</v>
      </c>
      <c r="Y1386" s="50">
        <v>0</v>
      </c>
      <c r="Z1386" s="50">
        <v>0</v>
      </c>
      <c r="AA1386" s="50">
        <v>0</v>
      </c>
      <c r="AB1386" s="50">
        <v>0</v>
      </c>
      <c r="AC1386" s="50">
        <v>0</v>
      </c>
      <c r="AD1386" s="50">
        <v>0</v>
      </c>
      <c r="AE1386" s="50">
        <v>0</v>
      </c>
      <c r="AF1386" s="50">
        <v>0</v>
      </c>
      <c r="AG1386" s="50">
        <v>0</v>
      </c>
      <c r="AH1386" s="50">
        <v>0</v>
      </c>
      <c r="AI1386" s="50">
        <v>0</v>
      </c>
      <c r="AJ1386" s="50">
        <v>0</v>
      </c>
      <c r="AK1386" s="50">
        <v>28</v>
      </c>
      <c r="AL1386" s="50">
        <v>23</v>
      </c>
      <c r="AM1386" s="50">
        <v>0</v>
      </c>
      <c r="AN1386" s="50">
        <v>0</v>
      </c>
      <c r="AO1386" s="50">
        <v>0</v>
      </c>
      <c r="AP1386" s="50">
        <v>0</v>
      </c>
      <c r="AQ1386" s="50">
        <v>0</v>
      </c>
      <c r="AR1386" s="50">
        <v>0</v>
      </c>
      <c r="AS1386" s="50">
        <v>0</v>
      </c>
      <c r="AT1386" s="50">
        <v>0</v>
      </c>
      <c r="AU1386" s="50">
        <v>0</v>
      </c>
      <c r="AV1386" s="50">
        <v>0</v>
      </c>
      <c r="AW1386" s="50">
        <v>0</v>
      </c>
      <c r="AX1386" s="50">
        <v>0</v>
      </c>
    </row>
    <row r="1387" spans="1:50" x14ac:dyDescent="0.25">
      <c r="A1387" s="50">
        <v>1386</v>
      </c>
      <c r="B1387" s="50" t="s">
        <v>24</v>
      </c>
      <c r="C1387" s="50" t="s">
        <v>2721</v>
      </c>
      <c r="D1387" s="50" t="s">
        <v>28</v>
      </c>
      <c r="E1387" s="50" t="s">
        <v>2790</v>
      </c>
      <c r="F1387" s="50" t="s">
        <v>2791</v>
      </c>
      <c r="G1387" s="50">
        <v>22</v>
      </c>
      <c r="H1387" s="50">
        <v>31</v>
      </c>
      <c r="I1387" s="50">
        <v>9</v>
      </c>
      <c r="J1387" s="50">
        <v>408</v>
      </c>
      <c r="K1387" s="50">
        <v>468</v>
      </c>
      <c r="L1387" s="50">
        <v>122</v>
      </c>
      <c r="M1387" s="50">
        <v>0</v>
      </c>
      <c r="N1387" s="50">
        <v>0</v>
      </c>
      <c r="O1387" s="50">
        <v>0</v>
      </c>
      <c r="P1387" s="50">
        <v>0</v>
      </c>
      <c r="Q1387" s="50">
        <v>0</v>
      </c>
      <c r="R1387" s="50">
        <v>0</v>
      </c>
      <c r="S1387" s="50">
        <v>0</v>
      </c>
      <c r="T1387" s="50">
        <v>0</v>
      </c>
      <c r="U1387" s="50">
        <v>0</v>
      </c>
      <c r="V1387" s="50">
        <v>0</v>
      </c>
      <c r="W1387" s="50">
        <v>0</v>
      </c>
      <c r="X1387" s="50">
        <v>0</v>
      </c>
      <c r="Y1387" s="50">
        <v>0</v>
      </c>
      <c r="Z1387" s="50">
        <v>0</v>
      </c>
      <c r="AA1387" s="50">
        <v>0</v>
      </c>
      <c r="AB1387" s="50">
        <v>0</v>
      </c>
      <c r="AC1387" s="50">
        <v>0</v>
      </c>
      <c r="AD1387" s="50">
        <v>0</v>
      </c>
      <c r="AE1387" s="50">
        <v>0</v>
      </c>
      <c r="AF1387" s="50">
        <v>0</v>
      </c>
      <c r="AG1387" s="50">
        <v>0</v>
      </c>
      <c r="AH1387" s="50">
        <v>0</v>
      </c>
      <c r="AI1387" s="50">
        <v>0</v>
      </c>
      <c r="AJ1387" s="50">
        <v>0</v>
      </c>
      <c r="AK1387" s="50">
        <v>13</v>
      </c>
      <c r="AL1387" s="50">
        <v>12</v>
      </c>
      <c r="AM1387" s="50">
        <v>0</v>
      </c>
      <c r="AN1387" s="50">
        <v>0</v>
      </c>
      <c r="AO1387" s="50">
        <v>0</v>
      </c>
      <c r="AP1387" s="50">
        <v>0</v>
      </c>
      <c r="AQ1387" s="50">
        <v>0</v>
      </c>
      <c r="AR1387" s="50">
        <v>0</v>
      </c>
      <c r="AS1387" s="50">
        <v>0</v>
      </c>
      <c r="AT1387" s="50">
        <v>0</v>
      </c>
      <c r="AU1387" s="50">
        <v>0</v>
      </c>
      <c r="AV1387" s="50">
        <v>0</v>
      </c>
      <c r="AW1387" s="50">
        <v>0</v>
      </c>
      <c r="AX1387" s="50">
        <v>0</v>
      </c>
    </row>
    <row r="1388" spans="1:50" x14ac:dyDescent="0.25">
      <c r="A1388" s="50">
        <v>1387</v>
      </c>
      <c r="B1388" s="50" t="s">
        <v>24</v>
      </c>
      <c r="C1388" s="50" t="s">
        <v>2721</v>
      </c>
      <c r="D1388" s="50" t="s">
        <v>28</v>
      </c>
      <c r="E1388" s="50" t="s">
        <v>2792</v>
      </c>
      <c r="F1388" s="50" t="s">
        <v>2793</v>
      </c>
      <c r="G1388" s="50">
        <v>13</v>
      </c>
      <c r="H1388" s="50">
        <v>15</v>
      </c>
      <c r="I1388" s="50">
        <v>6</v>
      </c>
      <c r="J1388" s="50">
        <v>185</v>
      </c>
      <c r="K1388" s="50">
        <v>248</v>
      </c>
      <c r="L1388" s="50">
        <v>64</v>
      </c>
      <c r="M1388" s="50">
        <v>0</v>
      </c>
      <c r="N1388" s="50">
        <v>0</v>
      </c>
      <c r="O1388" s="50">
        <v>0</v>
      </c>
      <c r="P1388" s="50">
        <v>0</v>
      </c>
      <c r="Q1388" s="50">
        <v>0</v>
      </c>
      <c r="R1388" s="50">
        <v>0</v>
      </c>
      <c r="S1388" s="50">
        <v>0</v>
      </c>
      <c r="T1388" s="50">
        <v>0</v>
      </c>
      <c r="U1388" s="50">
        <v>0</v>
      </c>
      <c r="V1388" s="50">
        <v>0</v>
      </c>
      <c r="W1388" s="50">
        <v>0</v>
      </c>
      <c r="X1388" s="50">
        <v>0</v>
      </c>
      <c r="Y1388" s="50">
        <v>0</v>
      </c>
      <c r="Z1388" s="50">
        <v>0</v>
      </c>
      <c r="AA1388" s="50">
        <v>0</v>
      </c>
      <c r="AB1388" s="50">
        <v>0</v>
      </c>
      <c r="AC1388" s="50">
        <v>0</v>
      </c>
      <c r="AD1388" s="50">
        <v>0</v>
      </c>
      <c r="AE1388" s="50">
        <v>0</v>
      </c>
      <c r="AF1388" s="50">
        <v>0</v>
      </c>
      <c r="AG1388" s="50">
        <v>0</v>
      </c>
      <c r="AH1388" s="50">
        <v>0</v>
      </c>
      <c r="AI1388" s="50">
        <v>0</v>
      </c>
      <c r="AJ1388" s="50">
        <v>0</v>
      </c>
      <c r="AK1388" s="50">
        <v>3</v>
      </c>
      <c r="AL1388" s="50">
        <v>3</v>
      </c>
      <c r="AM1388" s="50">
        <v>0</v>
      </c>
      <c r="AN1388" s="50">
        <v>0</v>
      </c>
      <c r="AO1388" s="50">
        <v>0</v>
      </c>
      <c r="AP1388" s="50">
        <v>0</v>
      </c>
      <c r="AQ1388" s="50">
        <v>0</v>
      </c>
      <c r="AR1388" s="50">
        <v>0</v>
      </c>
      <c r="AS1388" s="50">
        <v>0</v>
      </c>
      <c r="AT1388" s="50">
        <v>0</v>
      </c>
      <c r="AU1388" s="50">
        <v>0</v>
      </c>
      <c r="AV1388" s="50">
        <v>0</v>
      </c>
      <c r="AW1388" s="50">
        <v>0</v>
      </c>
      <c r="AX1388" s="50">
        <v>0</v>
      </c>
    </row>
    <row r="1389" spans="1:50" x14ac:dyDescent="0.25">
      <c r="A1389" s="50">
        <v>1388</v>
      </c>
      <c r="B1389" s="50" t="s">
        <v>24</v>
      </c>
      <c r="C1389" s="50" t="s">
        <v>2721</v>
      </c>
      <c r="D1389" s="50" t="s">
        <v>28</v>
      </c>
      <c r="E1389" s="50" t="s">
        <v>2794</v>
      </c>
      <c r="F1389" s="50" t="s">
        <v>2795</v>
      </c>
      <c r="G1389" s="50">
        <v>32</v>
      </c>
      <c r="H1389" s="50">
        <v>28</v>
      </c>
      <c r="I1389" s="50">
        <v>8</v>
      </c>
      <c r="J1389" s="50">
        <v>439</v>
      </c>
      <c r="K1389" s="50">
        <v>453</v>
      </c>
      <c r="L1389" s="50">
        <v>124</v>
      </c>
      <c r="M1389" s="50">
        <v>0</v>
      </c>
      <c r="N1389" s="50">
        <v>0</v>
      </c>
      <c r="O1389" s="50">
        <v>0</v>
      </c>
      <c r="P1389" s="50">
        <v>0</v>
      </c>
      <c r="Q1389" s="50">
        <v>0</v>
      </c>
      <c r="R1389" s="50">
        <v>0</v>
      </c>
      <c r="S1389" s="50">
        <v>0</v>
      </c>
      <c r="T1389" s="50">
        <v>0</v>
      </c>
      <c r="U1389" s="50">
        <v>0</v>
      </c>
      <c r="V1389" s="50">
        <v>0</v>
      </c>
      <c r="W1389" s="50">
        <v>0</v>
      </c>
      <c r="X1389" s="50">
        <v>0</v>
      </c>
      <c r="Y1389" s="50">
        <v>0</v>
      </c>
      <c r="Z1389" s="50">
        <v>0</v>
      </c>
      <c r="AA1389" s="50">
        <v>0</v>
      </c>
      <c r="AB1389" s="50">
        <v>0</v>
      </c>
      <c r="AC1389" s="50">
        <v>0</v>
      </c>
      <c r="AD1389" s="50">
        <v>0</v>
      </c>
      <c r="AE1389" s="50">
        <v>0</v>
      </c>
      <c r="AF1389" s="50">
        <v>0</v>
      </c>
      <c r="AG1389" s="50">
        <v>0</v>
      </c>
      <c r="AH1389" s="50">
        <v>0</v>
      </c>
      <c r="AI1389" s="50">
        <v>0</v>
      </c>
      <c r="AJ1389" s="50">
        <v>0</v>
      </c>
      <c r="AK1389" s="50">
        <v>2</v>
      </c>
      <c r="AL1389" s="50">
        <v>2</v>
      </c>
      <c r="AM1389" s="50">
        <v>0</v>
      </c>
      <c r="AN1389" s="50">
        <v>0</v>
      </c>
      <c r="AO1389" s="50">
        <v>0</v>
      </c>
      <c r="AP1389" s="50">
        <v>0</v>
      </c>
      <c r="AQ1389" s="50">
        <v>0</v>
      </c>
      <c r="AR1389" s="50">
        <v>0</v>
      </c>
      <c r="AS1389" s="50">
        <v>0</v>
      </c>
      <c r="AT1389" s="50">
        <v>0</v>
      </c>
      <c r="AU1389" s="50">
        <v>0</v>
      </c>
      <c r="AV1389" s="50">
        <v>0</v>
      </c>
      <c r="AW1389" s="50">
        <v>0</v>
      </c>
      <c r="AX1389" s="50">
        <v>0</v>
      </c>
    </row>
    <row r="1390" spans="1:50" x14ac:dyDescent="0.25">
      <c r="A1390" s="50">
        <v>1389</v>
      </c>
      <c r="B1390" s="50" t="s">
        <v>24</v>
      </c>
      <c r="C1390" s="50" t="s">
        <v>2721</v>
      </c>
      <c r="D1390" s="50" t="s">
        <v>28</v>
      </c>
      <c r="E1390" s="50" t="s">
        <v>2796</v>
      </c>
      <c r="F1390" s="50" t="s">
        <v>2797</v>
      </c>
      <c r="G1390" s="50">
        <v>27</v>
      </c>
      <c r="H1390" s="50">
        <v>34</v>
      </c>
      <c r="I1390" s="50">
        <v>11</v>
      </c>
      <c r="J1390" s="50">
        <v>400</v>
      </c>
      <c r="K1390" s="50">
        <v>532</v>
      </c>
      <c r="L1390" s="50">
        <v>137</v>
      </c>
      <c r="M1390" s="50">
        <v>0</v>
      </c>
      <c r="N1390" s="50">
        <v>0</v>
      </c>
      <c r="O1390" s="50">
        <v>0</v>
      </c>
      <c r="P1390" s="50">
        <v>0</v>
      </c>
      <c r="Q1390" s="50">
        <v>0</v>
      </c>
      <c r="R1390" s="50">
        <v>0</v>
      </c>
      <c r="S1390" s="50">
        <v>0</v>
      </c>
      <c r="T1390" s="50">
        <v>0</v>
      </c>
      <c r="U1390" s="50">
        <v>0</v>
      </c>
      <c r="V1390" s="50">
        <v>0</v>
      </c>
      <c r="W1390" s="50">
        <v>0</v>
      </c>
      <c r="X1390" s="50">
        <v>0</v>
      </c>
      <c r="Y1390" s="50">
        <v>0</v>
      </c>
      <c r="Z1390" s="50">
        <v>0</v>
      </c>
      <c r="AA1390" s="50">
        <v>0</v>
      </c>
      <c r="AB1390" s="50">
        <v>0</v>
      </c>
      <c r="AC1390" s="50">
        <v>0</v>
      </c>
      <c r="AD1390" s="50">
        <v>0</v>
      </c>
      <c r="AE1390" s="50">
        <v>0</v>
      </c>
      <c r="AF1390" s="50">
        <v>0</v>
      </c>
      <c r="AG1390" s="50">
        <v>0</v>
      </c>
      <c r="AH1390" s="50">
        <v>0</v>
      </c>
      <c r="AI1390" s="50">
        <v>0</v>
      </c>
      <c r="AJ1390" s="50">
        <v>0</v>
      </c>
      <c r="AK1390" s="50">
        <v>12</v>
      </c>
      <c r="AL1390" s="50">
        <v>10</v>
      </c>
      <c r="AM1390" s="50">
        <v>0</v>
      </c>
      <c r="AN1390" s="50">
        <v>0</v>
      </c>
      <c r="AO1390" s="50">
        <v>0</v>
      </c>
      <c r="AP1390" s="50">
        <v>0</v>
      </c>
      <c r="AQ1390" s="50">
        <v>0</v>
      </c>
      <c r="AR1390" s="50">
        <v>0</v>
      </c>
      <c r="AS1390" s="50">
        <v>0</v>
      </c>
      <c r="AT1390" s="50">
        <v>0</v>
      </c>
      <c r="AU1390" s="50">
        <v>0</v>
      </c>
      <c r="AV1390" s="50">
        <v>0</v>
      </c>
      <c r="AW1390" s="50">
        <v>0</v>
      </c>
      <c r="AX1390" s="50">
        <v>0</v>
      </c>
    </row>
    <row r="1391" spans="1:50" x14ac:dyDescent="0.25">
      <c r="A1391" s="50">
        <v>1390</v>
      </c>
      <c r="B1391" s="50" t="s">
        <v>24</v>
      </c>
      <c r="C1391" s="50" t="s">
        <v>2721</v>
      </c>
      <c r="D1391" s="50" t="s">
        <v>28</v>
      </c>
      <c r="E1391" s="50" t="s">
        <v>2798</v>
      </c>
      <c r="F1391" s="50" t="s">
        <v>2799</v>
      </c>
      <c r="G1391" s="50">
        <v>28</v>
      </c>
      <c r="H1391" s="50">
        <v>29</v>
      </c>
      <c r="I1391" s="50">
        <v>8</v>
      </c>
      <c r="J1391" s="50">
        <v>542</v>
      </c>
      <c r="K1391" s="50">
        <v>529</v>
      </c>
      <c r="L1391" s="50">
        <v>152</v>
      </c>
      <c r="M1391" s="50">
        <v>0</v>
      </c>
      <c r="N1391" s="50">
        <v>0</v>
      </c>
      <c r="O1391" s="50">
        <v>0</v>
      </c>
      <c r="P1391" s="50">
        <v>0</v>
      </c>
      <c r="Q1391" s="50">
        <v>0</v>
      </c>
      <c r="R1391" s="50">
        <v>0</v>
      </c>
      <c r="S1391" s="50">
        <v>0</v>
      </c>
      <c r="T1391" s="50">
        <v>0</v>
      </c>
      <c r="U1391" s="50">
        <v>0</v>
      </c>
      <c r="V1391" s="50">
        <v>0</v>
      </c>
      <c r="W1391" s="50">
        <v>0</v>
      </c>
      <c r="X1391" s="50">
        <v>0</v>
      </c>
      <c r="Y1391" s="50">
        <v>0</v>
      </c>
      <c r="Z1391" s="50">
        <v>0</v>
      </c>
      <c r="AA1391" s="50">
        <v>0</v>
      </c>
      <c r="AB1391" s="50">
        <v>0</v>
      </c>
      <c r="AC1391" s="50">
        <v>0</v>
      </c>
      <c r="AD1391" s="50">
        <v>0</v>
      </c>
      <c r="AE1391" s="50">
        <v>0</v>
      </c>
      <c r="AF1391" s="50">
        <v>0</v>
      </c>
      <c r="AG1391" s="50">
        <v>0</v>
      </c>
      <c r="AH1391" s="50">
        <v>0</v>
      </c>
      <c r="AI1391" s="50">
        <v>0</v>
      </c>
      <c r="AJ1391" s="50">
        <v>0</v>
      </c>
      <c r="AK1391" s="50">
        <v>10</v>
      </c>
      <c r="AL1391" s="50">
        <v>10</v>
      </c>
      <c r="AM1391" s="50">
        <v>0</v>
      </c>
      <c r="AN1391" s="50">
        <v>0</v>
      </c>
      <c r="AO1391" s="50">
        <v>0</v>
      </c>
      <c r="AP1391" s="50">
        <v>0</v>
      </c>
      <c r="AQ1391" s="50">
        <v>0</v>
      </c>
      <c r="AR1391" s="50">
        <v>0</v>
      </c>
      <c r="AS1391" s="50">
        <v>0</v>
      </c>
      <c r="AT1391" s="50">
        <v>0</v>
      </c>
      <c r="AU1391" s="50">
        <v>0</v>
      </c>
      <c r="AV1391" s="50">
        <v>0</v>
      </c>
      <c r="AW1391" s="50">
        <v>0</v>
      </c>
      <c r="AX1391" s="50">
        <v>0</v>
      </c>
    </row>
    <row r="1392" spans="1:50" x14ac:dyDescent="0.25">
      <c r="A1392" s="50">
        <v>1391</v>
      </c>
      <c r="B1392" s="50" t="s">
        <v>24</v>
      </c>
      <c r="C1392" s="50" t="s">
        <v>2721</v>
      </c>
      <c r="D1392" s="50" t="s">
        <v>33</v>
      </c>
      <c r="E1392" s="50" t="s">
        <v>2800</v>
      </c>
      <c r="F1392" s="50" t="s">
        <v>2801</v>
      </c>
      <c r="G1392" s="50">
        <v>54</v>
      </c>
      <c r="H1392" s="50">
        <v>64</v>
      </c>
      <c r="I1392" s="50">
        <v>17</v>
      </c>
      <c r="J1392" s="50">
        <v>1160</v>
      </c>
      <c r="K1392" s="50">
        <v>1294</v>
      </c>
      <c r="L1392" s="50">
        <v>287</v>
      </c>
      <c r="M1392" s="50">
        <v>0</v>
      </c>
      <c r="N1392" s="50">
        <v>0</v>
      </c>
      <c r="O1392" s="50">
        <v>0</v>
      </c>
      <c r="P1392" s="50">
        <v>0</v>
      </c>
      <c r="Q1392" s="50">
        <v>0</v>
      </c>
      <c r="R1392" s="50">
        <v>0</v>
      </c>
      <c r="S1392" s="50">
        <v>0</v>
      </c>
      <c r="T1392" s="50">
        <v>0</v>
      </c>
      <c r="U1392" s="50">
        <v>0</v>
      </c>
      <c r="V1392" s="50">
        <v>0</v>
      </c>
      <c r="W1392" s="50">
        <v>0</v>
      </c>
      <c r="X1392" s="50">
        <v>0</v>
      </c>
      <c r="Y1392" s="50">
        <v>1042</v>
      </c>
      <c r="Z1392" s="50">
        <v>55</v>
      </c>
      <c r="AA1392" s="50">
        <v>0</v>
      </c>
      <c r="AB1392" s="50">
        <v>0</v>
      </c>
      <c r="AC1392" s="50">
        <v>0</v>
      </c>
      <c r="AD1392" s="50">
        <v>0</v>
      </c>
      <c r="AE1392" s="50">
        <v>0</v>
      </c>
      <c r="AF1392" s="50">
        <v>0</v>
      </c>
      <c r="AG1392" s="50">
        <v>0</v>
      </c>
      <c r="AH1392" s="50">
        <v>0</v>
      </c>
      <c r="AI1392" s="50">
        <v>0</v>
      </c>
      <c r="AJ1392" s="50">
        <v>0</v>
      </c>
      <c r="AK1392" s="50">
        <v>21</v>
      </c>
      <c r="AL1392" s="50">
        <v>18</v>
      </c>
      <c r="AM1392" s="50">
        <v>24</v>
      </c>
      <c r="AN1392" s="50">
        <v>21</v>
      </c>
      <c r="AO1392" s="50">
        <v>0</v>
      </c>
      <c r="AP1392" s="50">
        <v>0</v>
      </c>
      <c r="AQ1392" s="50">
        <v>0</v>
      </c>
      <c r="AR1392" s="50">
        <v>0</v>
      </c>
      <c r="AS1392" s="50">
        <v>0</v>
      </c>
      <c r="AT1392" s="50">
        <v>0</v>
      </c>
      <c r="AU1392" s="50">
        <v>0</v>
      </c>
      <c r="AV1392" s="50">
        <v>0</v>
      </c>
      <c r="AW1392" s="50">
        <v>0</v>
      </c>
      <c r="AX1392" s="50">
        <v>0</v>
      </c>
    </row>
    <row r="1393" spans="1:50" x14ac:dyDescent="0.25">
      <c r="A1393" s="50">
        <v>1392</v>
      </c>
      <c r="B1393" s="50" t="s">
        <v>24</v>
      </c>
      <c r="C1393" s="50" t="s">
        <v>2721</v>
      </c>
      <c r="D1393" s="50" t="s">
        <v>28</v>
      </c>
      <c r="E1393" s="50" t="s">
        <v>2802</v>
      </c>
      <c r="F1393" s="50" t="s">
        <v>2803</v>
      </c>
      <c r="G1393" s="50">
        <v>20</v>
      </c>
      <c r="H1393" s="50">
        <v>24</v>
      </c>
      <c r="I1393" s="50">
        <v>7</v>
      </c>
      <c r="J1393" s="50">
        <v>338</v>
      </c>
      <c r="K1393" s="50">
        <v>313</v>
      </c>
      <c r="L1393" s="50">
        <v>105</v>
      </c>
      <c r="M1393" s="50">
        <v>0</v>
      </c>
      <c r="N1393" s="50">
        <v>0</v>
      </c>
      <c r="O1393" s="50">
        <v>0</v>
      </c>
      <c r="P1393" s="50">
        <v>0</v>
      </c>
      <c r="Q1393" s="50">
        <v>0</v>
      </c>
      <c r="R1393" s="50">
        <v>0</v>
      </c>
      <c r="S1393" s="50">
        <v>0</v>
      </c>
      <c r="T1393" s="50">
        <v>0</v>
      </c>
      <c r="U1393" s="50">
        <v>0</v>
      </c>
      <c r="V1393" s="50">
        <v>0</v>
      </c>
      <c r="W1393" s="50">
        <v>0</v>
      </c>
      <c r="X1393" s="50">
        <v>0</v>
      </c>
      <c r="Y1393" s="50">
        <v>0</v>
      </c>
      <c r="Z1393" s="50">
        <v>0</v>
      </c>
      <c r="AA1393" s="50">
        <v>0</v>
      </c>
      <c r="AB1393" s="50">
        <v>0</v>
      </c>
      <c r="AC1393" s="50">
        <v>0</v>
      </c>
      <c r="AD1393" s="50">
        <v>0</v>
      </c>
      <c r="AE1393" s="50">
        <v>0</v>
      </c>
      <c r="AF1393" s="50">
        <v>0</v>
      </c>
      <c r="AG1393" s="50">
        <v>0</v>
      </c>
      <c r="AH1393" s="50">
        <v>0</v>
      </c>
      <c r="AI1393" s="50">
        <v>0</v>
      </c>
      <c r="AJ1393" s="50">
        <v>0</v>
      </c>
      <c r="AK1393" s="50">
        <v>14</v>
      </c>
      <c r="AL1393" s="50">
        <v>10</v>
      </c>
      <c r="AM1393" s="50">
        <v>0</v>
      </c>
      <c r="AN1393" s="50">
        <v>0</v>
      </c>
      <c r="AO1393" s="50">
        <v>0</v>
      </c>
      <c r="AP1393" s="50">
        <v>0</v>
      </c>
      <c r="AQ1393" s="50">
        <v>0</v>
      </c>
      <c r="AR1393" s="50">
        <v>0</v>
      </c>
      <c r="AS1393" s="50">
        <v>0</v>
      </c>
      <c r="AT1393" s="50">
        <v>0</v>
      </c>
      <c r="AU1393" s="50">
        <v>0</v>
      </c>
      <c r="AV1393" s="50">
        <v>0</v>
      </c>
      <c r="AW1393" s="50">
        <v>0</v>
      </c>
      <c r="AX1393" s="50">
        <v>0</v>
      </c>
    </row>
    <row r="1394" spans="1:50" x14ac:dyDescent="0.25">
      <c r="A1394" s="50">
        <v>1393</v>
      </c>
      <c r="B1394" s="50" t="s">
        <v>24</v>
      </c>
      <c r="C1394" s="50" t="s">
        <v>2721</v>
      </c>
      <c r="D1394" s="50" t="s">
        <v>28</v>
      </c>
      <c r="E1394" s="50" t="s">
        <v>2804</v>
      </c>
      <c r="F1394" s="50" t="s">
        <v>2805</v>
      </c>
      <c r="G1394" s="50">
        <v>27</v>
      </c>
      <c r="H1394" s="50">
        <v>32</v>
      </c>
      <c r="I1394" s="50">
        <v>8</v>
      </c>
      <c r="J1394" s="50">
        <v>437</v>
      </c>
      <c r="K1394" s="50">
        <v>525</v>
      </c>
      <c r="L1394" s="50">
        <v>143</v>
      </c>
      <c r="M1394" s="50">
        <v>0</v>
      </c>
      <c r="N1394" s="50">
        <v>0</v>
      </c>
      <c r="O1394" s="50">
        <v>0</v>
      </c>
      <c r="P1394" s="50">
        <v>0</v>
      </c>
      <c r="Q1394" s="50">
        <v>0</v>
      </c>
      <c r="R1394" s="50">
        <v>0</v>
      </c>
      <c r="S1394" s="50">
        <v>0</v>
      </c>
      <c r="T1394" s="50">
        <v>0</v>
      </c>
      <c r="U1394" s="50">
        <v>0</v>
      </c>
      <c r="V1394" s="50">
        <v>0</v>
      </c>
      <c r="W1394" s="50">
        <v>0</v>
      </c>
      <c r="X1394" s="50">
        <v>0</v>
      </c>
      <c r="Y1394" s="50">
        <v>0</v>
      </c>
      <c r="Z1394" s="50">
        <v>0</v>
      </c>
      <c r="AA1394" s="50">
        <v>0</v>
      </c>
      <c r="AB1394" s="50">
        <v>0</v>
      </c>
      <c r="AC1394" s="50">
        <v>0</v>
      </c>
      <c r="AD1394" s="50">
        <v>0</v>
      </c>
      <c r="AE1394" s="50">
        <v>0</v>
      </c>
      <c r="AF1394" s="50">
        <v>0</v>
      </c>
      <c r="AG1394" s="50">
        <v>0</v>
      </c>
      <c r="AH1394" s="50">
        <v>0</v>
      </c>
      <c r="AI1394" s="50">
        <v>0</v>
      </c>
      <c r="AJ1394" s="50">
        <v>0</v>
      </c>
      <c r="AK1394" s="50">
        <v>0</v>
      </c>
      <c r="AL1394" s="50">
        <v>0</v>
      </c>
      <c r="AM1394" s="50">
        <v>0</v>
      </c>
      <c r="AN1394" s="50">
        <v>0</v>
      </c>
      <c r="AO1394" s="50">
        <v>0</v>
      </c>
      <c r="AP1394" s="50">
        <v>0</v>
      </c>
      <c r="AQ1394" s="50">
        <v>0</v>
      </c>
      <c r="AR1394" s="50">
        <v>0</v>
      </c>
      <c r="AS1394" s="50">
        <v>0</v>
      </c>
      <c r="AT1394" s="50">
        <v>0</v>
      </c>
      <c r="AU1394" s="50">
        <v>0</v>
      </c>
      <c r="AV1394" s="50">
        <v>0</v>
      </c>
      <c r="AW1394" s="50">
        <v>0</v>
      </c>
      <c r="AX1394" s="50">
        <v>0</v>
      </c>
    </row>
    <row r="1395" spans="1:50" x14ac:dyDescent="0.25">
      <c r="A1395" s="50">
        <v>1394</v>
      </c>
      <c r="B1395" s="50" t="s">
        <v>24</v>
      </c>
      <c r="C1395" s="50" t="s">
        <v>2721</v>
      </c>
      <c r="D1395" s="50" t="s">
        <v>28</v>
      </c>
      <c r="E1395" s="50" t="s">
        <v>2806</v>
      </c>
      <c r="F1395" s="50" t="s">
        <v>2807</v>
      </c>
      <c r="G1395" s="50">
        <v>26</v>
      </c>
      <c r="H1395" s="50">
        <v>27</v>
      </c>
      <c r="I1395" s="50">
        <v>6</v>
      </c>
      <c r="J1395" s="50">
        <v>371</v>
      </c>
      <c r="K1395" s="50">
        <v>431</v>
      </c>
      <c r="L1395" s="50">
        <v>111</v>
      </c>
      <c r="M1395" s="50">
        <v>0</v>
      </c>
      <c r="N1395" s="50">
        <v>0</v>
      </c>
      <c r="O1395" s="50">
        <v>0</v>
      </c>
      <c r="P1395" s="50">
        <v>0</v>
      </c>
      <c r="Q1395" s="50">
        <v>0</v>
      </c>
      <c r="R1395" s="50">
        <v>0</v>
      </c>
      <c r="S1395" s="50">
        <v>0</v>
      </c>
      <c r="T1395" s="50">
        <v>0</v>
      </c>
      <c r="U1395" s="50">
        <v>0</v>
      </c>
      <c r="V1395" s="50">
        <v>0</v>
      </c>
      <c r="W1395" s="50">
        <v>0</v>
      </c>
      <c r="X1395" s="50">
        <v>0</v>
      </c>
      <c r="Y1395" s="50">
        <v>0</v>
      </c>
      <c r="Z1395" s="50">
        <v>0</v>
      </c>
      <c r="AA1395" s="50">
        <v>0</v>
      </c>
      <c r="AB1395" s="50">
        <v>0</v>
      </c>
      <c r="AC1395" s="50">
        <v>0</v>
      </c>
      <c r="AD1395" s="50">
        <v>0</v>
      </c>
      <c r="AE1395" s="50">
        <v>0</v>
      </c>
      <c r="AF1395" s="50">
        <v>0</v>
      </c>
      <c r="AG1395" s="50">
        <v>0</v>
      </c>
      <c r="AH1395" s="50">
        <v>0</v>
      </c>
      <c r="AI1395" s="50">
        <v>0</v>
      </c>
      <c r="AJ1395" s="50">
        <v>0</v>
      </c>
      <c r="AK1395" s="50">
        <v>8</v>
      </c>
      <c r="AL1395" s="50">
        <v>8</v>
      </c>
      <c r="AM1395" s="50">
        <v>0</v>
      </c>
      <c r="AN1395" s="50">
        <v>0</v>
      </c>
      <c r="AO1395" s="50">
        <v>0</v>
      </c>
      <c r="AP1395" s="50">
        <v>0</v>
      </c>
      <c r="AQ1395" s="50">
        <v>0</v>
      </c>
      <c r="AR1395" s="50">
        <v>0</v>
      </c>
      <c r="AS1395" s="50">
        <v>0</v>
      </c>
      <c r="AT1395" s="50">
        <v>0</v>
      </c>
      <c r="AU1395" s="50">
        <v>0</v>
      </c>
      <c r="AV1395" s="50">
        <v>0</v>
      </c>
      <c r="AW1395" s="50">
        <v>0</v>
      </c>
      <c r="AX1395" s="50">
        <v>0</v>
      </c>
    </row>
    <row r="1396" spans="1:50" x14ac:dyDescent="0.25">
      <c r="A1396" s="50">
        <v>1395</v>
      </c>
      <c r="B1396" s="50" t="s">
        <v>24</v>
      </c>
      <c r="C1396" s="50" t="s">
        <v>2721</v>
      </c>
      <c r="D1396" s="50" t="s">
        <v>28</v>
      </c>
      <c r="E1396" s="50" t="s">
        <v>2808</v>
      </c>
      <c r="F1396" s="50" t="s">
        <v>2809</v>
      </c>
      <c r="G1396" s="50">
        <v>19</v>
      </c>
      <c r="H1396" s="50">
        <v>24</v>
      </c>
      <c r="I1396" s="50">
        <v>6</v>
      </c>
      <c r="J1396" s="50">
        <v>306</v>
      </c>
      <c r="K1396" s="50">
        <v>366</v>
      </c>
      <c r="L1396" s="50">
        <v>100</v>
      </c>
      <c r="M1396" s="50">
        <v>0</v>
      </c>
      <c r="N1396" s="50">
        <v>0</v>
      </c>
      <c r="O1396" s="50">
        <v>0</v>
      </c>
      <c r="P1396" s="50">
        <v>0</v>
      </c>
      <c r="Q1396" s="50">
        <v>0</v>
      </c>
      <c r="R1396" s="50">
        <v>0</v>
      </c>
      <c r="S1396" s="50">
        <v>0</v>
      </c>
      <c r="T1396" s="50">
        <v>0</v>
      </c>
      <c r="U1396" s="50">
        <v>0</v>
      </c>
      <c r="V1396" s="50">
        <v>0</v>
      </c>
      <c r="W1396" s="50">
        <v>0</v>
      </c>
      <c r="X1396" s="50">
        <v>0</v>
      </c>
      <c r="Y1396" s="50">
        <v>0</v>
      </c>
      <c r="Z1396" s="50">
        <v>0</v>
      </c>
      <c r="AA1396" s="50">
        <v>0</v>
      </c>
      <c r="AB1396" s="50">
        <v>0</v>
      </c>
      <c r="AC1396" s="50">
        <v>0</v>
      </c>
      <c r="AD1396" s="50">
        <v>0</v>
      </c>
      <c r="AE1396" s="50">
        <v>0</v>
      </c>
      <c r="AF1396" s="50">
        <v>0</v>
      </c>
      <c r="AG1396" s="50">
        <v>0</v>
      </c>
      <c r="AH1396" s="50">
        <v>0</v>
      </c>
      <c r="AI1396" s="50">
        <v>0</v>
      </c>
      <c r="AJ1396" s="50">
        <v>0</v>
      </c>
      <c r="AK1396" s="50">
        <v>3</v>
      </c>
      <c r="AL1396" s="50">
        <v>3</v>
      </c>
      <c r="AM1396" s="50">
        <v>0</v>
      </c>
      <c r="AN1396" s="50">
        <v>0</v>
      </c>
      <c r="AO1396" s="50">
        <v>0</v>
      </c>
      <c r="AP1396" s="50">
        <v>0</v>
      </c>
      <c r="AQ1396" s="50">
        <v>0</v>
      </c>
      <c r="AR1396" s="50">
        <v>0</v>
      </c>
      <c r="AS1396" s="50">
        <v>0</v>
      </c>
      <c r="AT1396" s="50">
        <v>0</v>
      </c>
      <c r="AU1396" s="50">
        <v>0</v>
      </c>
      <c r="AV1396" s="50">
        <v>0</v>
      </c>
      <c r="AW1396" s="50">
        <v>0</v>
      </c>
      <c r="AX1396" s="50">
        <v>0</v>
      </c>
    </row>
    <row r="1397" spans="1:50" x14ac:dyDescent="0.25">
      <c r="A1397" s="50">
        <v>1396</v>
      </c>
      <c r="B1397" s="50" t="s">
        <v>24</v>
      </c>
      <c r="C1397" s="50" t="s">
        <v>2721</v>
      </c>
      <c r="D1397" s="50" t="s">
        <v>28</v>
      </c>
      <c r="E1397" s="50" t="s">
        <v>2810</v>
      </c>
      <c r="F1397" s="50" t="s">
        <v>2811</v>
      </c>
      <c r="G1397" s="50">
        <v>30</v>
      </c>
      <c r="H1397" s="50">
        <v>34</v>
      </c>
      <c r="I1397" s="50">
        <v>13</v>
      </c>
      <c r="J1397" s="50">
        <v>657</v>
      </c>
      <c r="K1397" s="50">
        <v>770</v>
      </c>
      <c r="L1397" s="50">
        <v>247</v>
      </c>
      <c r="M1397" s="50">
        <v>0</v>
      </c>
      <c r="N1397" s="50">
        <v>0</v>
      </c>
      <c r="O1397" s="50">
        <v>0</v>
      </c>
      <c r="P1397" s="50">
        <v>0</v>
      </c>
      <c r="Q1397" s="50">
        <v>0</v>
      </c>
      <c r="R1397" s="50">
        <v>0</v>
      </c>
      <c r="S1397" s="50">
        <v>0</v>
      </c>
      <c r="T1397" s="50">
        <v>0</v>
      </c>
      <c r="U1397" s="50">
        <v>0</v>
      </c>
      <c r="V1397" s="50">
        <v>0</v>
      </c>
      <c r="W1397" s="50">
        <v>0</v>
      </c>
      <c r="X1397" s="50">
        <v>0</v>
      </c>
      <c r="Y1397" s="50">
        <v>0</v>
      </c>
      <c r="Z1397" s="50">
        <v>0</v>
      </c>
      <c r="AA1397" s="50">
        <v>0</v>
      </c>
      <c r="AB1397" s="50">
        <v>0</v>
      </c>
      <c r="AC1397" s="50">
        <v>0</v>
      </c>
      <c r="AD1397" s="50">
        <v>0</v>
      </c>
      <c r="AE1397" s="50">
        <v>0</v>
      </c>
      <c r="AF1397" s="50">
        <v>0</v>
      </c>
      <c r="AG1397" s="50">
        <v>0</v>
      </c>
      <c r="AH1397" s="50">
        <v>0</v>
      </c>
      <c r="AI1397" s="50">
        <v>0</v>
      </c>
      <c r="AJ1397" s="50">
        <v>0</v>
      </c>
      <c r="AK1397" s="50">
        <v>13</v>
      </c>
      <c r="AL1397" s="50">
        <v>9</v>
      </c>
      <c r="AM1397" s="50">
        <v>0</v>
      </c>
      <c r="AN1397" s="50">
        <v>0</v>
      </c>
      <c r="AO1397" s="50">
        <v>0</v>
      </c>
      <c r="AP1397" s="50">
        <v>0</v>
      </c>
      <c r="AQ1397" s="50">
        <v>0</v>
      </c>
      <c r="AR1397" s="50">
        <v>0</v>
      </c>
      <c r="AS1397" s="50">
        <v>0</v>
      </c>
      <c r="AT1397" s="50">
        <v>0</v>
      </c>
      <c r="AU1397" s="50">
        <v>0</v>
      </c>
      <c r="AV1397" s="50">
        <v>0</v>
      </c>
      <c r="AW1397" s="50">
        <v>0</v>
      </c>
      <c r="AX1397" s="50">
        <v>0</v>
      </c>
    </row>
    <row r="1398" spans="1:50" x14ac:dyDescent="0.25">
      <c r="A1398" s="50">
        <v>1397</v>
      </c>
      <c r="B1398" s="50" t="s">
        <v>24</v>
      </c>
      <c r="C1398" s="50" t="s">
        <v>2721</v>
      </c>
      <c r="D1398" s="50" t="s">
        <v>28</v>
      </c>
      <c r="E1398" s="50" t="s">
        <v>2812</v>
      </c>
      <c r="F1398" s="50" t="s">
        <v>2813</v>
      </c>
      <c r="G1398" s="50">
        <v>33</v>
      </c>
      <c r="H1398" s="50">
        <v>35</v>
      </c>
      <c r="I1398" s="50">
        <v>7</v>
      </c>
      <c r="J1398" s="50">
        <v>570</v>
      </c>
      <c r="K1398" s="50">
        <v>606</v>
      </c>
      <c r="L1398" s="50">
        <v>164</v>
      </c>
      <c r="M1398" s="50">
        <v>0</v>
      </c>
      <c r="N1398" s="50">
        <v>0</v>
      </c>
      <c r="O1398" s="50">
        <v>0</v>
      </c>
      <c r="P1398" s="50">
        <v>0</v>
      </c>
      <c r="Q1398" s="50">
        <v>0</v>
      </c>
      <c r="R1398" s="50">
        <v>0</v>
      </c>
      <c r="S1398" s="50">
        <v>0</v>
      </c>
      <c r="T1398" s="50">
        <v>0</v>
      </c>
      <c r="U1398" s="50">
        <v>0</v>
      </c>
      <c r="V1398" s="50">
        <v>0</v>
      </c>
      <c r="W1398" s="50">
        <v>0</v>
      </c>
      <c r="X1398" s="50">
        <v>0</v>
      </c>
      <c r="Y1398" s="50">
        <v>0</v>
      </c>
      <c r="Z1398" s="50">
        <v>0</v>
      </c>
      <c r="AA1398" s="50">
        <v>0</v>
      </c>
      <c r="AB1398" s="50">
        <v>0</v>
      </c>
      <c r="AC1398" s="50">
        <v>0</v>
      </c>
      <c r="AD1398" s="50">
        <v>0</v>
      </c>
      <c r="AE1398" s="50">
        <v>0</v>
      </c>
      <c r="AF1398" s="50">
        <v>0</v>
      </c>
      <c r="AG1398" s="50">
        <v>0</v>
      </c>
      <c r="AH1398" s="50">
        <v>0</v>
      </c>
      <c r="AI1398" s="50">
        <v>0</v>
      </c>
      <c r="AJ1398" s="50">
        <v>0</v>
      </c>
      <c r="AK1398" s="50">
        <v>19</v>
      </c>
      <c r="AL1398" s="50">
        <v>14</v>
      </c>
      <c r="AM1398" s="50">
        <v>0</v>
      </c>
      <c r="AN1398" s="50">
        <v>0</v>
      </c>
      <c r="AO1398" s="50">
        <v>0</v>
      </c>
      <c r="AP1398" s="50">
        <v>0</v>
      </c>
      <c r="AQ1398" s="50">
        <v>0</v>
      </c>
      <c r="AR1398" s="50">
        <v>0</v>
      </c>
      <c r="AS1398" s="50">
        <v>0</v>
      </c>
      <c r="AT1398" s="50">
        <v>0</v>
      </c>
      <c r="AU1398" s="50">
        <v>0</v>
      </c>
      <c r="AV1398" s="50">
        <v>0</v>
      </c>
      <c r="AW1398" s="50">
        <v>0</v>
      </c>
      <c r="AX1398" s="50">
        <v>0</v>
      </c>
    </row>
    <row r="1399" spans="1:50" x14ac:dyDescent="0.25">
      <c r="A1399" s="50">
        <v>1398</v>
      </c>
      <c r="B1399" s="50" t="s">
        <v>24</v>
      </c>
      <c r="C1399" s="50" t="s">
        <v>2721</v>
      </c>
      <c r="D1399" s="50" t="s">
        <v>33</v>
      </c>
      <c r="E1399" s="50" t="s">
        <v>2814</v>
      </c>
      <c r="F1399" s="50" t="s">
        <v>2815</v>
      </c>
      <c r="G1399" s="50">
        <v>77</v>
      </c>
      <c r="H1399" s="50">
        <v>96</v>
      </c>
      <c r="I1399" s="50">
        <v>20</v>
      </c>
      <c r="J1399" s="50">
        <v>1196</v>
      </c>
      <c r="K1399" s="50">
        <v>1489</v>
      </c>
      <c r="L1399" s="50">
        <v>338</v>
      </c>
      <c r="M1399" s="50">
        <v>0</v>
      </c>
      <c r="N1399" s="50">
        <v>0</v>
      </c>
      <c r="O1399" s="50">
        <v>0</v>
      </c>
      <c r="P1399" s="50">
        <v>0</v>
      </c>
      <c r="Q1399" s="50">
        <v>0</v>
      </c>
      <c r="R1399" s="50">
        <v>0</v>
      </c>
      <c r="S1399" s="50">
        <v>0</v>
      </c>
      <c r="T1399" s="50">
        <v>0</v>
      </c>
      <c r="U1399" s="50">
        <v>0</v>
      </c>
      <c r="V1399" s="50">
        <v>0</v>
      </c>
      <c r="W1399" s="50">
        <v>0</v>
      </c>
      <c r="X1399" s="50">
        <v>0</v>
      </c>
      <c r="Y1399" s="50">
        <v>0</v>
      </c>
      <c r="Z1399" s="50">
        <v>0</v>
      </c>
      <c r="AA1399" s="50">
        <v>0</v>
      </c>
      <c r="AB1399" s="50">
        <v>0</v>
      </c>
      <c r="AC1399" s="50">
        <v>0</v>
      </c>
      <c r="AD1399" s="50">
        <v>0</v>
      </c>
      <c r="AE1399" s="50">
        <v>0</v>
      </c>
      <c r="AF1399" s="50">
        <v>0</v>
      </c>
      <c r="AG1399" s="50">
        <v>0</v>
      </c>
      <c r="AH1399" s="50">
        <v>0</v>
      </c>
      <c r="AI1399" s="50">
        <v>0</v>
      </c>
      <c r="AJ1399" s="50">
        <v>0</v>
      </c>
      <c r="AK1399" s="50">
        <v>36</v>
      </c>
      <c r="AL1399" s="50">
        <v>31</v>
      </c>
      <c r="AM1399" s="50">
        <v>0</v>
      </c>
      <c r="AN1399" s="50">
        <v>0</v>
      </c>
      <c r="AO1399" s="50">
        <v>0</v>
      </c>
      <c r="AP1399" s="50">
        <v>0</v>
      </c>
      <c r="AQ1399" s="50">
        <v>0</v>
      </c>
      <c r="AR1399" s="50">
        <v>0</v>
      </c>
      <c r="AS1399" s="50">
        <v>0</v>
      </c>
      <c r="AT1399" s="50">
        <v>0</v>
      </c>
      <c r="AU1399" s="50">
        <v>0</v>
      </c>
      <c r="AV1399" s="50">
        <v>0</v>
      </c>
      <c r="AW1399" s="50">
        <v>0</v>
      </c>
      <c r="AX1399" s="50">
        <v>0</v>
      </c>
    </row>
    <row r="1400" spans="1:50" x14ac:dyDescent="0.25">
      <c r="A1400" s="50">
        <v>1399</v>
      </c>
      <c r="B1400" s="50" t="s">
        <v>24</v>
      </c>
      <c r="C1400" s="50" t="s">
        <v>2721</v>
      </c>
      <c r="D1400" s="50" t="s">
        <v>28</v>
      </c>
      <c r="E1400" s="50" t="s">
        <v>2816</v>
      </c>
      <c r="F1400" s="50" t="s">
        <v>2817</v>
      </c>
      <c r="G1400" s="50">
        <v>17</v>
      </c>
      <c r="H1400" s="50">
        <v>24</v>
      </c>
      <c r="I1400" s="50">
        <v>6</v>
      </c>
      <c r="J1400" s="50">
        <v>210</v>
      </c>
      <c r="K1400" s="50">
        <v>303</v>
      </c>
      <c r="L1400" s="50">
        <v>79</v>
      </c>
      <c r="M1400" s="50">
        <v>0</v>
      </c>
      <c r="N1400" s="50">
        <v>0</v>
      </c>
      <c r="O1400" s="50">
        <v>0</v>
      </c>
      <c r="P1400" s="50">
        <v>0</v>
      </c>
      <c r="Q1400" s="50">
        <v>0</v>
      </c>
      <c r="R1400" s="50">
        <v>0</v>
      </c>
      <c r="S1400" s="50">
        <v>0</v>
      </c>
      <c r="T1400" s="50">
        <v>0</v>
      </c>
      <c r="U1400" s="50">
        <v>0</v>
      </c>
      <c r="V1400" s="50">
        <v>0</v>
      </c>
      <c r="W1400" s="50">
        <v>0</v>
      </c>
      <c r="X1400" s="50">
        <v>0</v>
      </c>
      <c r="Y1400" s="50">
        <v>0</v>
      </c>
      <c r="Z1400" s="50">
        <v>0</v>
      </c>
      <c r="AA1400" s="50">
        <v>0</v>
      </c>
      <c r="AB1400" s="50">
        <v>0</v>
      </c>
      <c r="AC1400" s="50">
        <v>0</v>
      </c>
      <c r="AD1400" s="50">
        <v>0</v>
      </c>
      <c r="AE1400" s="50">
        <v>0</v>
      </c>
      <c r="AF1400" s="50">
        <v>0</v>
      </c>
      <c r="AG1400" s="50">
        <v>0</v>
      </c>
      <c r="AH1400" s="50">
        <v>0</v>
      </c>
      <c r="AI1400" s="50">
        <v>0</v>
      </c>
      <c r="AJ1400" s="50">
        <v>0</v>
      </c>
      <c r="AK1400" s="50">
        <v>3</v>
      </c>
      <c r="AL1400" s="50">
        <v>3</v>
      </c>
      <c r="AM1400" s="50">
        <v>0</v>
      </c>
      <c r="AN1400" s="50">
        <v>0</v>
      </c>
      <c r="AO1400" s="50">
        <v>0</v>
      </c>
      <c r="AP1400" s="50">
        <v>0</v>
      </c>
      <c r="AQ1400" s="50">
        <v>0</v>
      </c>
      <c r="AR1400" s="50">
        <v>0</v>
      </c>
      <c r="AS1400" s="50">
        <v>0</v>
      </c>
      <c r="AT1400" s="50">
        <v>0</v>
      </c>
      <c r="AU1400" s="50">
        <v>0</v>
      </c>
      <c r="AV1400" s="50">
        <v>0</v>
      </c>
      <c r="AW1400" s="50">
        <v>0</v>
      </c>
      <c r="AX1400" s="50">
        <v>0</v>
      </c>
    </row>
    <row r="1401" spans="1:50" x14ac:dyDescent="0.25">
      <c r="A1401" s="50">
        <v>1400</v>
      </c>
      <c r="B1401" s="50" t="s">
        <v>24</v>
      </c>
      <c r="C1401" s="50" t="s">
        <v>2721</v>
      </c>
      <c r="D1401" s="50" t="s">
        <v>28</v>
      </c>
      <c r="E1401" s="50" t="s">
        <v>2818</v>
      </c>
      <c r="F1401" s="50" t="s">
        <v>2819</v>
      </c>
      <c r="G1401" s="50">
        <v>25</v>
      </c>
      <c r="H1401" s="50">
        <v>31</v>
      </c>
      <c r="I1401" s="50">
        <v>11</v>
      </c>
      <c r="J1401" s="50">
        <v>547</v>
      </c>
      <c r="K1401" s="50">
        <v>584</v>
      </c>
      <c r="L1401" s="50">
        <v>163</v>
      </c>
      <c r="M1401" s="50">
        <v>0</v>
      </c>
      <c r="N1401" s="50">
        <v>0</v>
      </c>
      <c r="O1401" s="50">
        <v>0</v>
      </c>
      <c r="P1401" s="50">
        <v>0</v>
      </c>
      <c r="Q1401" s="50">
        <v>0</v>
      </c>
      <c r="R1401" s="50">
        <v>0</v>
      </c>
      <c r="S1401" s="50">
        <v>0</v>
      </c>
      <c r="T1401" s="50">
        <v>0</v>
      </c>
      <c r="U1401" s="50">
        <v>0</v>
      </c>
      <c r="V1401" s="50">
        <v>0</v>
      </c>
      <c r="W1401" s="50">
        <v>0</v>
      </c>
      <c r="X1401" s="50">
        <v>0</v>
      </c>
      <c r="Y1401" s="50">
        <v>0</v>
      </c>
      <c r="Z1401" s="50">
        <v>0</v>
      </c>
      <c r="AA1401" s="50">
        <v>0</v>
      </c>
      <c r="AB1401" s="50">
        <v>0</v>
      </c>
      <c r="AC1401" s="50">
        <v>0</v>
      </c>
      <c r="AD1401" s="50">
        <v>0</v>
      </c>
      <c r="AE1401" s="50">
        <v>0</v>
      </c>
      <c r="AF1401" s="50">
        <v>0</v>
      </c>
      <c r="AG1401" s="50">
        <v>0</v>
      </c>
      <c r="AH1401" s="50">
        <v>0</v>
      </c>
      <c r="AI1401" s="50">
        <v>0</v>
      </c>
      <c r="AJ1401" s="50">
        <v>0</v>
      </c>
      <c r="AK1401" s="50">
        <v>10</v>
      </c>
      <c r="AL1401" s="50">
        <v>8</v>
      </c>
      <c r="AM1401" s="50">
        <v>0</v>
      </c>
      <c r="AN1401" s="50">
        <v>0</v>
      </c>
      <c r="AO1401" s="50">
        <v>0</v>
      </c>
      <c r="AP1401" s="50">
        <v>0</v>
      </c>
      <c r="AQ1401" s="50">
        <v>0</v>
      </c>
      <c r="AR1401" s="50">
        <v>0</v>
      </c>
      <c r="AS1401" s="50">
        <v>0</v>
      </c>
      <c r="AT1401" s="50">
        <v>0</v>
      </c>
      <c r="AU1401" s="50">
        <v>0</v>
      </c>
      <c r="AV1401" s="50">
        <v>0</v>
      </c>
      <c r="AW1401" s="50">
        <v>0</v>
      </c>
      <c r="AX1401" s="50">
        <v>0</v>
      </c>
    </row>
    <row r="1402" spans="1:50" x14ac:dyDescent="0.25">
      <c r="A1402" s="50">
        <v>1401</v>
      </c>
      <c r="B1402" s="50" t="s">
        <v>24</v>
      </c>
      <c r="C1402" s="50" t="s">
        <v>2721</v>
      </c>
      <c r="D1402" s="50" t="s">
        <v>33</v>
      </c>
      <c r="E1402" s="50" t="s">
        <v>2820</v>
      </c>
      <c r="F1402" s="50" t="s">
        <v>2821</v>
      </c>
      <c r="G1402" s="50">
        <v>38</v>
      </c>
      <c r="H1402" s="50">
        <v>43</v>
      </c>
      <c r="I1402" s="50">
        <v>12</v>
      </c>
      <c r="J1402" s="50">
        <v>758</v>
      </c>
      <c r="K1402" s="50">
        <v>871</v>
      </c>
      <c r="L1402" s="50">
        <v>254</v>
      </c>
      <c r="M1402" s="50">
        <v>0</v>
      </c>
      <c r="N1402" s="50">
        <v>0</v>
      </c>
      <c r="O1402" s="50">
        <v>0</v>
      </c>
      <c r="P1402" s="50">
        <v>0</v>
      </c>
      <c r="Q1402" s="50">
        <v>0</v>
      </c>
      <c r="R1402" s="50">
        <v>0</v>
      </c>
      <c r="S1402" s="50">
        <v>0</v>
      </c>
      <c r="T1402" s="50">
        <v>0</v>
      </c>
      <c r="U1402" s="50">
        <v>0</v>
      </c>
      <c r="V1402" s="50">
        <v>0</v>
      </c>
      <c r="W1402" s="50">
        <v>0</v>
      </c>
      <c r="X1402" s="50">
        <v>0</v>
      </c>
      <c r="Y1402" s="50">
        <v>1883</v>
      </c>
      <c r="Z1402" s="50">
        <v>93</v>
      </c>
      <c r="AA1402" s="50">
        <v>0</v>
      </c>
      <c r="AB1402" s="50">
        <v>0</v>
      </c>
      <c r="AC1402" s="50">
        <v>0</v>
      </c>
      <c r="AD1402" s="50">
        <v>0</v>
      </c>
      <c r="AE1402" s="50">
        <v>0</v>
      </c>
      <c r="AF1402" s="50">
        <v>0</v>
      </c>
      <c r="AG1402" s="50">
        <v>0</v>
      </c>
      <c r="AH1402" s="50">
        <v>0</v>
      </c>
      <c r="AI1402" s="50">
        <v>0</v>
      </c>
      <c r="AJ1402" s="50">
        <v>0</v>
      </c>
      <c r="AK1402" s="50">
        <v>0</v>
      </c>
      <c r="AL1402" s="50">
        <v>0</v>
      </c>
      <c r="AM1402" s="50">
        <v>10</v>
      </c>
      <c r="AN1402" s="50">
        <v>10</v>
      </c>
      <c r="AO1402" s="50">
        <v>0</v>
      </c>
      <c r="AP1402" s="50">
        <v>0</v>
      </c>
      <c r="AQ1402" s="50">
        <v>0</v>
      </c>
      <c r="AR1402" s="50">
        <v>0</v>
      </c>
      <c r="AS1402" s="50">
        <v>0</v>
      </c>
      <c r="AT1402" s="50">
        <v>0</v>
      </c>
      <c r="AU1402" s="50">
        <v>0</v>
      </c>
      <c r="AV1402" s="50">
        <v>0</v>
      </c>
      <c r="AW1402" s="50">
        <v>0</v>
      </c>
      <c r="AX1402" s="50">
        <v>0</v>
      </c>
    </row>
    <row r="1403" spans="1:50" x14ac:dyDescent="0.25">
      <c r="A1403" s="50">
        <v>1402</v>
      </c>
      <c r="B1403" s="50" t="s">
        <v>24</v>
      </c>
      <c r="C1403" s="50" t="s">
        <v>2721</v>
      </c>
      <c r="D1403" s="50" t="s">
        <v>28</v>
      </c>
      <c r="E1403" s="50" t="s">
        <v>2822</v>
      </c>
      <c r="F1403" s="50" t="s">
        <v>2823</v>
      </c>
      <c r="G1403" s="50">
        <v>24</v>
      </c>
      <c r="H1403" s="50">
        <v>30</v>
      </c>
      <c r="I1403" s="50">
        <v>9</v>
      </c>
      <c r="J1403" s="50">
        <v>463</v>
      </c>
      <c r="K1403" s="50">
        <v>581</v>
      </c>
      <c r="L1403" s="50">
        <v>157</v>
      </c>
      <c r="M1403" s="50">
        <v>0</v>
      </c>
      <c r="N1403" s="50">
        <v>0</v>
      </c>
      <c r="O1403" s="50">
        <v>0</v>
      </c>
      <c r="P1403" s="50">
        <v>0</v>
      </c>
      <c r="Q1403" s="50">
        <v>0</v>
      </c>
      <c r="R1403" s="50">
        <v>0</v>
      </c>
      <c r="S1403" s="50">
        <v>0</v>
      </c>
      <c r="T1403" s="50">
        <v>0</v>
      </c>
      <c r="U1403" s="50">
        <v>0</v>
      </c>
      <c r="V1403" s="50">
        <v>0</v>
      </c>
      <c r="W1403" s="50">
        <v>0</v>
      </c>
      <c r="X1403" s="50">
        <v>0</v>
      </c>
      <c r="Y1403" s="50">
        <v>0</v>
      </c>
      <c r="Z1403" s="50">
        <v>0</v>
      </c>
      <c r="AA1403" s="50">
        <v>0</v>
      </c>
      <c r="AB1403" s="50">
        <v>0</v>
      </c>
      <c r="AC1403" s="50">
        <v>0</v>
      </c>
      <c r="AD1403" s="50">
        <v>0</v>
      </c>
      <c r="AE1403" s="50">
        <v>0</v>
      </c>
      <c r="AF1403" s="50">
        <v>0</v>
      </c>
      <c r="AG1403" s="50">
        <v>0</v>
      </c>
      <c r="AH1403" s="50">
        <v>0</v>
      </c>
      <c r="AI1403" s="50">
        <v>0</v>
      </c>
      <c r="AJ1403" s="50">
        <v>0</v>
      </c>
      <c r="AK1403" s="50">
        <v>8</v>
      </c>
      <c r="AL1403" s="50">
        <v>4</v>
      </c>
      <c r="AM1403" s="50">
        <v>0</v>
      </c>
      <c r="AN1403" s="50">
        <v>0</v>
      </c>
      <c r="AO1403" s="50">
        <v>0</v>
      </c>
      <c r="AP1403" s="50">
        <v>0</v>
      </c>
      <c r="AQ1403" s="50">
        <v>0</v>
      </c>
      <c r="AR1403" s="50">
        <v>0</v>
      </c>
      <c r="AS1403" s="50">
        <v>0</v>
      </c>
      <c r="AT1403" s="50">
        <v>0</v>
      </c>
      <c r="AU1403" s="50">
        <v>0</v>
      </c>
      <c r="AV1403" s="50">
        <v>0</v>
      </c>
      <c r="AW1403" s="50">
        <v>0</v>
      </c>
      <c r="AX1403" s="50">
        <v>0</v>
      </c>
    </row>
    <row r="1404" spans="1:50" x14ac:dyDescent="0.25">
      <c r="A1404" s="50">
        <v>1403</v>
      </c>
      <c r="B1404" s="50" t="s">
        <v>24</v>
      </c>
      <c r="C1404" s="50" t="s">
        <v>2721</v>
      </c>
      <c r="D1404" s="50" t="s">
        <v>28</v>
      </c>
      <c r="E1404" s="50" t="s">
        <v>2824</v>
      </c>
      <c r="F1404" s="50" t="s">
        <v>2825</v>
      </c>
      <c r="G1404" s="50">
        <v>29</v>
      </c>
      <c r="H1404" s="50">
        <v>33</v>
      </c>
      <c r="I1404" s="50">
        <v>10</v>
      </c>
      <c r="J1404" s="50">
        <v>591</v>
      </c>
      <c r="K1404" s="50">
        <v>648</v>
      </c>
      <c r="L1404" s="50">
        <v>188</v>
      </c>
      <c r="M1404" s="50">
        <v>0</v>
      </c>
      <c r="N1404" s="50">
        <v>0</v>
      </c>
      <c r="O1404" s="50">
        <v>0</v>
      </c>
      <c r="P1404" s="50">
        <v>0</v>
      </c>
      <c r="Q1404" s="50">
        <v>0</v>
      </c>
      <c r="R1404" s="50">
        <v>0</v>
      </c>
      <c r="S1404" s="50">
        <v>0</v>
      </c>
      <c r="T1404" s="50">
        <v>0</v>
      </c>
      <c r="U1404" s="50">
        <v>0</v>
      </c>
      <c r="V1404" s="50">
        <v>0</v>
      </c>
      <c r="W1404" s="50">
        <v>0</v>
      </c>
      <c r="X1404" s="50">
        <v>0</v>
      </c>
      <c r="Y1404" s="50">
        <v>0</v>
      </c>
      <c r="Z1404" s="50">
        <v>0</v>
      </c>
      <c r="AA1404" s="50">
        <v>0</v>
      </c>
      <c r="AB1404" s="50">
        <v>0</v>
      </c>
      <c r="AC1404" s="50">
        <v>0</v>
      </c>
      <c r="AD1404" s="50">
        <v>0</v>
      </c>
      <c r="AE1404" s="50">
        <v>0</v>
      </c>
      <c r="AF1404" s="50">
        <v>0</v>
      </c>
      <c r="AG1404" s="50">
        <v>0</v>
      </c>
      <c r="AH1404" s="50">
        <v>0</v>
      </c>
      <c r="AI1404" s="50">
        <v>0</v>
      </c>
      <c r="AJ1404" s="50">
        <v>0</v>
      </c>
      <c r="AK1404" s="50">
        <v>18</v>
      </c>
      <c r="AL1404" s="50">
        <v>15</v>
      </c>
      <c r="AM1404" s="50">
        <v>0</v>
      </c>
      <c r="AN1404" s="50">
        <v>0</v>
      </c>
      <c r="AO1404" s="50">
        <v>0</v>
      </c>
      <c r="AP1404" s="50">
        <v>0</v>
      </c>
      <c r="AQ1404" s="50">
        <v>0</v>
      </c>
      <c r="AR1404" s="50">
        <v>0</v>
      </c>
      <c r="AS1404" s="50">
        <v>0</v>
      </c>
      <c r="AT1404" s="50">
        <v>0</v>
      </c>
      <c r="AU1404" s="50">
        <v>0</v>
      </c>
      <c r="AV1404" s="50">
        <v>0</v>
      </c>
      <c r="AW1404" s="50">
        <v>0</v>
      </c>
      <c r="AX1404" s="50">
        <v>0</v>
      </c>
    </row>
    <row r="1405" spans="1:50" x14ac:dyDescent="0.25">
      <c r="A1405" s="50">
        <v>1404</v>
      </c>
      <c r="B1405" s="50" t="s">
        <v>24</v>
      </c>
      <c r="C1405" s="50" t="s">
        <v>2721</v>
      </c>
      <c r="D1405" s="50" t="s">
        <v>82</v>
      </c>
      <c r="E1405" s="50" t="s">
        <v>2826</v>
      </c>
      <c r="F1405" s="50" t="s">
        <v>2827</v>
      </c>
      <c r="G1405" s="50">
        <v>399</v>
      </c>
      <c r="H1405" s="50">
        <v>470</v>
      </c>
      <c r="I1405" s="50">
        <v>107</v>
      </c>
      <c r="J1405" s="50">
        <v>12259</v>
      </c>
      <c r="K1405" s="50">
        <v>13658</v>
      </c>
      <c r="L1405" s="50">
        <v>3046</v>
      </c>
      <c r="M1405" s="50">
        <v>0</v>
      </c>
      <c r="N1405" s="50">
        <v>0</v>
      </c>
      <c r="O1405" s="50">
        <v>0</v>
      </c>
      <c r="P1405" s="50">
        <v>0</v>
      </c>
      <c r="Q1405" s="50">
        <v>0</v>
      </c>
      <c r="R1405" s="50">
        <v>0</v>
      </c>
      <c r="S1405" s="50">
        <v>0</v>
      </c>
      <c r="T1405" s="50">
        <v>0</v>
      </c>
      <c r="U1405" s="50">
        <v>0</v>
      </c>
      <c r="V1405" s="50">
        <v>0</v>
      </c>
      <c r="W1405" s="50">
        <v>0</v>
      </c>
      <c r="X1405" s="50">
        <v>0</v>
      </c>
      <c r="Y1405" s="50">
        <v>0</v>
      </c>
      <c r="Z1405" s="50">
        <v>0</v>
      </c>
      <c r="AA1405" s="50">
        <v>0</v>
      </c>
      <c r="AB1405" s="50">
        <v>0</v>
      </c>
      <c r="AC1405" s="50">
        <v>0</v>
      </c>
      <c r="AD1405" s="50">
        <v>0</v>
      </c>
      <c r="AE1405" s="50">
        <v>152</v>
      </c>
      <c r="AF1405" s="50">
        <v>0</v>
      </c>
      <c r="AG1405" s="50">
        <v>0</v>
      </c>
      <c r="AH1405" s="50">
        <v>0</v>
      </c>
      <c r="AI1405" s="50">
        <v>0</v>
      </c>
      <c r="AJ1405" s="50">
        <v>0</v>
      </c>
      <c r="AK1405" s="50">
        <v>209</v>
      </c>
      <c r="AL1405" s="50">
        <v>186</v>
      </c>
      <c r="AM1405" s="50">
        <v>0</v>
      </c>
      <c r="AN1405" s="50">
        <v>0</v>
      </c>
      <c r="AO1405" s="50">
        <v>0</v>
      </c>
      <c r="AP1405" s="50">
        <v>0</v>
      </c>
      <c r="AQ1405" s="50">
        <v>0</v>
      </c>
      <c r="AR1405" s="50">
        <v>0</v>
      </c>
      <c r="AS1405" s="50">
        <v>0</v>
      </c>
      <c r="AT1405" s="50">
        <v>0</v>
      </c>
      <c r="AU1405" s="50">
        <v>0</v>
      </c>
      <c r="AV1405" s="50">
        <v>0</v>
      </c>
      <c r="AW1405" s="50">
        <v>0</v>
      </c>
      <c r="AX1405" s="50">
        <v>0</v>
      </c>
    </row>
    <row r="1406" spans="1:50" x14ac:dyDescent="0.25">
      <c r="A1406" s="50">
        <v>1405</v>
      </c>
      <c r="B1406" s="50" t="s">
        <v>20</v>
      </c>
      <c r="C1406" s="50" t="s">
        <v>2828</v>
      </c>
      <c r="D1406" s="50" t="s">
        <v>21</v>
      </c>
      <c r="E1406" s="50" t="s">
        <v>2829</v>
      </c>
      <c r="F1406" s="50" t="s">
        <v>2830</v>
      </c>
      <c r="G1406" s="50">
        <v>35</v>
      </c>
      <c r="H1406" s="50">
        <v>47</v>
      </c>
      <c r="I1406" s="50">
        <v>36</v>
      </c>
      <c r="J1406" s="50">
        <v>349</v>
      </c>
      <c r="K1406" s="50">
        <v>631</v>
      </c>
      <c r="L1406" s="50">
        <v>893</v>
      </c>
      <c r="M1406" s="50">
        <v>10</v>
      </c>
      <c r="N1406" s="50">
        <v>9</v>
      </c>
      <c r="O1406" s="50">
        <v>2</v>
      </c>
      <c r="P1406" s="50">
        <v>73</v>
      </c>
      <c r="Q1406" s="50">
        <v>85</v>
      </c>
      <c r="R1406" s="50">
        <v>16</v>
      </c>
      <c r="S1406" s="50">
        <v>24</v>
      </c>
      <c r="T1406" s="50">
        <v>22</v>
      </c>
      <c r="U1406" s="50">
        <v>6</v>
      </c>
      <c r="V1406" s="50">
        <v>168</v>
      </c>
      <c r="W1406" s="50">
        <v>196</v>
      </c>
      <c r="X1406" s="50">
        <v>38</v>
      </c>
      <c r="Y1406" s="50">
        <v>0</v>
      </c>
      <c r="Z1406" s="50">
        <v>0</v>
      </c>
      <c r="AA1406" s="50">
        <v>0</v>
      </c>
      <c r="AB1406" s="50">
        <v>0</v>
      </c>
      <c r="AC1406" s="50">
        <v>0</v>
      </c>
      <c r="AD1406" s="50">
        <v>0</v>
      </c>
      <c r="AE1406" s="50">
        <v>1657</v>
      </c>
      <c r="AF1406" s="50">
        <v>68</v>
      </c>
      <c r="AG1406" s="50">
        <v>283</v>
      </c>
      <c r="AH1406" s="50">
        <v>0</v>
      </c>
      <c r="AI1406" s="50">
        <v>0</v>
      </c>
      <c r="AJ1406" s="50">
        <v>0</v>
      </c>
      <c r="AK1406" s="50">
        <v>7</v>
      </c>
      <c r="AL1406" s="50">
        <v>5</v>
      </c>
      <c r="AM1406" s="50">
        <v>0</v>
      </c>
      <c r="AN1406" s="50">
        <v>0</v>
      </c>
      <c r="AO1406" s="50">
        <v>7</v>
      </c>
      <c r="AP1406" s="50">
        <v>7</v>
      </c>
      <c r="AQ1406" s="50">
        <v>0</v>
      </c>
      <c r="AR1406" s="50">
        <v>92</v>
      </c>
      <c r="AS1406" s="50">
        <v>72</v>
      </c>
      <c r="AT1406" s="50">
        <v>0</v>
      </c>
      <c r="AU1406" s="50">
        <v>0</v>
      </c>
      <c r="AV1406" s="50">
        <v>0</v>
      </c>
      <c r="AW1406" s="50">
        <v>0</v>
      </c>
      <c r="AX1406" s="50">
        <v>0</v>
      </c>
    </row>
    <row r="1407" spans="1:50" x14ac:dyDescent="0.25">
      <c r="A1407" s="50">
        <v>1406</v>
      </c>
      <c r="B1407" s="50" t="s">
        <v>24</v>
      </c>
      <c r="C1407" s="50" t="s">
        <v>2828</v>
      </c>
      <c r="D1407" s="50" t="s">
        <v>28</v>
      </c>
      <c r="E1407" s="50" t="s">
        <v>2831</v>
      </c>
      <c r="F1407" s="50" t="s">
        <v>2832</v>
      </c>
      <c r="G1407" s="50">
        <v>17</v>
      </c>
      <c r="H1407" s="50">
        <v>21</v>
      </c>
      <c r="I1407" s="50">
        <v>3</v>
      </c>
      <c r="J1407" s="50">
        <v>216</v>
      </c>
      <c r="K1407" s="50">
        <v>271</v>
      </c>
      <c r="L1407" s="50">
        <v>64</v>
      </c>
      <c r="M1407" s="50">
        <v>0</v>
      </c>
      <c r="N1407" s="50">
        <v>0</v>
      </c>
      <c r="O1407" s="50">
        <v>0</v>
      </c>
      <c r="P1407" s="50">
        <v>0</v>
      </c>
      <c r="Q1407" s="50">
        <v>0</v>
      </c>
      <c r="R1407" s="50">
        <v>0</v>
      </c>
      <c r="S1407" s="50">
        <v>0</v>
      </c>
      <c r="T1407" s="50">
        <v>0</v>
      </c>
      <c r="U1407" s="50">
        <v>0</v>
      </c>
      <c r="V1407" s="50">
        <v>0</v>
      </c>
      <c r="W1407" s="50">
        <v>0</v>
      </c>
      <c r="X1407" s="50">
        <v>0</v>
      </c>
      <c r="Y1407" s="50">
        <v>0</v>
      </c>
      <c r="Z1407" s="50">
        <v>0</v>
      </c>
      <c r="AA1407" s="50">
        <v>0</v>
      </c>
      <c r="AB1407" s="50">
        <v>0</v>
      </c>
      <c r="AC1407" s="50">
        <v>0</v>
      </c>
      <c r="AD1407" s="50">
        <v>0</v>
      </c>
      <c r="AE1407" s="50">
        <v>0</v>
      </c>
      <c r="AF1407" s="50">
        <v>0</v>
      </c>
      <c r="AG1407" s="50">
        <v>0</v>
      </c>
      <c r="AH1407" s="50">
        <v>0</v>
      </c>
      <c r="AI1407" s="50">
        <v>0</v>
      </c>
      <c r="AJ1407" s="50">
        <v>0</v>
      </c>
      <c r="AK1407" s="50">
        <v>2</v>
      </c>
      <c r="AL1407" s="50">
        <v>2</v>
      </c>
      <c r="AM1407" s="50">
        <v>0</v>
      </c>
      <c r="AN1407" s="50">
        <v>0</v>
      </c>
      <c r="AO1407" s="50">
        <v>0</v>
      </c>
      <c r="AP1407" s="50">
        <v>0</v>
      </c>
      <c r="AQ1407" s="50">
        <v>0</v>
      </c>
      <c r="AR1407" s="50">
        <v>0</v>
      </c>
      <c r="AS1407" s="50">
        <v>0</v>
      </c>
      <c r="AT1407" s="50">
        <v>0</v>
      </c>
      <c r="AU1407" s="50">
        <v>0</v>
      </c>
      <c r="AV1407" s="50">
        <v>0</v>
      </c>
      <c r="AW1407" s="50">
        <v>0</v>
      </c>
      <c r="AX1407" s="50">
        <v>0</v>
      </c>
    </row>
    <row r="1408" spans="1:50" x14ac:dyDescent="0.25">
      <c r="A1408" s="50">
        <v>1407</v>
      </c>
      <c r="B1408" s="50" t="s">
        <v>24</v>
      </c>
      <c r="C1408" s="50" t="s">
        <v>2828</v>
      </c>
      <c r="D1408" s="50" t="s">
        <v>33</v>
      </c>
      <c r="E1408" s="50" t="s">
        <v>2833</v>
      </c>
      <c r="F1408" s="50" t="s">
        <v>2834</v>
      </c>
      <c r="G1408" s="50">
        <v>21</v>
      </c>
      <c r="H1408" s="50">
        <v>30</v>
      </c>
      <c r="I1408" s="50">
        <v>8</v>
      </c>
      <c r="J1408" s="50">
        <v>390</v>
      </c>
      <c r="K1408" s="50">
        <v>526</v>
      </c>
      <c r="L1408" s="50">
        <v>134</v>
      </c>
      <c r="M1408" s="50">
        <v>0</v>
      </c>
      <c r="N1408" s="50">
        <v>0</v>
      </c>
      <c r="O1408" s="50">
        <v>0</v>
      </c>
      <c r="P1408" s="50">
        <v>0</v>
      </c>
      <c r="Q1408" s="50">
        <v>0</v>
      </c>
      <c r="R1408" s="50">
        <v>0</v>
      </c>
      <c r="S1408" s="50">
        <v>0</v>
      </c>
      <c r="T1408" s="50">
        <v>0</v>
      </c>
      <c r="U1408" s="50">
        <v>0</v>
      </c>
      <c r="V1408" s="50">
        <v>0</v>
      </c>
      <c r="W1408" s="50">
        <v>0</v>
      </c>
      <c r="X1408" s="50">
        <v>0</v>
      </c>
      <c r="Y1408" s="50">
        <v>0</v>
      </c>
      <c r="Z1408" s="50">
        <v>0</v>
      </c>
      <c r="AA1408" s="50">
        <v>0</v>
      </c>
      <c r="AB1408" s="50">
        <v>0</v>
      </c>
      <c r="AC1408" s="50">
        <v>0</v>
      </c>
      <c r="AD1408" s="50">
        <v>0</v>
      </c>
      <c r="AE1408" s="50">
        <v>0</v>
      </c>
      <c r="AF1408" s="50">
        <v>0</v>
      </c>
      <c r="AG1408" s="50">
        <v>0</v>
      </c>
      <c r="AH1408" s="50">
        <v>0</v>
      </c>
      <c r="AI1408" s="50">
        <v>0</v>
      </c>
      <c r="AJ1408" s="50">
        <v>0</v>
      </c>
      <c r="AK1408" s="50">
        <v>10</v>
      </c>
      <c r="AL1408" s="50">
        <v>8</v>
      </c>
      <c r="AM1408" s="50">
        <v>0</v>
      </c>
      <c r="AN1408" s="50">
        <v>0</v>
      </c>
      <c r="AO1408" s="50">
        <v>0</v>
      </c>
      <c r="AP1408" s="50">
        <v>0</v>
      </c>
      <c r="AQ1408" s="50">
        <v>0</v>
      </c>
      <c r="AR1408" s="50">
        <v>0</v>
      </c>
      <c r="AS1408" s="50">
        <v>0</v>
      </c>
      <c r="AT1408" s="50">
        <v>0</v>
      </c>
      <c r="AU1408" s="50">
        <v>6</v>
      </c>
      <c r="AV1408" s="50">
        <v>0</v>
      </c>
      <c r="AW1408" s="50">
        <v>0</v>
      </c>
      <c r="AX1408" s="50">
        <v>0</v>
      </c>
    </row>
    <row r="1409" spans="1:50" x14ac:dyDescent="0.25">
      <c r="A1409" s="50">
        <v>1408</v>
      </c>
      <c r="B1409" s="50" t="s">
        <v>24</v>
      </c>
      <c r="C1409" s="50" t="s">
        <v>2828</v>
      </c>
      <c r="D1409" s="50" t="s">
        <v>28</v>
      </c>
      <c r="E1409" s="50" t="s">
        <v>2835</v>
      </c>
      <c r="F1409" s="50" t="s">
        <v>2836</v>
      </c>
      <c r="G1409" s="50">
        <v>12</v>
      </c>
      <c r="H1409" s="50">
        <v>16</v>
      </c>
      <c r="I1409" s="50">
        <v>5</v>
      </c>
      <c r="J1409" s="50">
        <v>149</v>
      </c>
      <c r="K1409" s="50">
        <v>198</v>
      </c>
      <c r="L1409" s="50">
        <v>44</v>
      </c>
      <c r="M1409" s="50">
        <v>0</v>
      </c>
      <c r="N1409" s="50">
        <v>0</v>
      </c>
      <c r="O1409" s="50">
        <v>0</v>
      </c>
      <c r="P1409" s="50">
        <v>0</v>
      </c>
      <c r="Q1409" s="50">
        <v>0</v>
      </c>
      <c r="R1409" s="50">
        <v>0</v>
      </c>
      <c r="S1409" s="50">
        <v>0</v>
      </c>
      <c r="T1409" s="50">
        <v>0</v>
      </c>
      <c r="U1409" s="50">
        <v>0</v>
      </c>
      <c r="V1409" s="50">
        <v>0</v>
      </c>
      <c r="W1409" s="50">
        <v>0</v>
      </c>
      <c r="X1409" s="50">
        <v>0</v>
      </c>
      <c r="Y1409" s="50">
        <v>0</v>
      </c>
      <c r="Z1409" s="50">
        <v>0</v>
      </c>
      <c r="AA1409" s="50">
        <v>0</v>
      </c>
      <c r="AB1409" s="50">
        <v>0</v>
      </c>
      <c r="AC1409" s="50">
        <v>0</v>
      </c>
      <c r="AD1409" s="50">
        <v>0</v>
      </c>
      <c r="AE1409" s="50">
        <v>0</v>
      </c>
      <c r="AF1409" s="50">
        <v>0</v>
      </c>
      <c r="AG1409" s="50">
        <v>0</v>
      </c>
      <c r="AH1409" s="50">
        <v>0</v>
      </c>
      <c r="AI1409" s="50">
        <v>0</v>
      </c>
      <c r="AJ1409" s="50">
        <v>0</v>
      </c>
      <c r="AK1409" s="50">
        <v>3</v>
      </c>
      <c r="AL1409" s="50">
        <v>3</v>
      </c>
      <c r="AM1409" s="50">
        <v>0</v>
      </c>
      <c r="AN1409" s="50">
        <v>0</v>
      </c>
      <c r="AO1409" s="50">
        <v>0</v>
      </c>
      <c r="AP1409" s="50">
        <v>0</v>
      </c>
      <c r="AQ1409" s="50">
        <v>0</v>
      </c>
      <c r="AR1409" s="50">
        <v>0</v>
      </c>
      <c r="AS1409" s="50">
        <v>0</v>
      </c>
      <c r="AT1409" s="50">
        <v>0</v>
      </c>
      <c r="AU1409" s="50">
        <v>0</v>
      </c>
      <c r="AV1409" s="50">
        <v>0</v>
      </c>
      <c r="AW1409" s="50">
        <v>0</v>
      </c>
      <c r="AX1409" s="50">
        <v>0</v>
      </c>
    </row>
    <row r="1410" spans="1:50" x14ac:dyDescent="0.25">
      <c r="A1410" s="50">
        <v>1409</v>
      </c>
      <c r="B1410" s="50" t="s">
        <v>24</v>
      </c>
      <c r="C1410" s="50" t="s">
        <v>2828</v>
      </c>
      <c r="D1410" s="50" t="s">
        <v>28</v>
      </c>
      <c r="E1410" s="50" t="s">
        <v>2837</v>
      </c>
      <c r="F1410" s="50" t="s">
        <v>2838</v>
      </c>
      <c r="G1410" s="50">
        <v>17</v>
      </c>
      <c r="H1410" s="50">
        <v>20</v>
      </c>
      <c r="I1410" s="50">
        <v>4</v>
      </c>
      <c r="J1410" s="50">
        <v>116</v>
      </c>
      <c r="K1410" s="50">
        <v>166</v>
      </c>
      <c r="L1410" s="50">
        <v>28</v>
      </c>
      <c r="M1410" s="50">
        <v>0</v>
      </c>
      <c r="N1410" s="50">
        <v>0</v>
      </c>
      <c r="O1410" s="50">
        <v>0</v>
      </c>
      <c r="P1410" s="50">
        <v>0</v>
      </c>
      <c r="Q1410" s="50">
        <v>0</v>
      </c>
      <c r="R1410" s="50">
        <v>0</v>
      </c>
      <c r="S1410" s="50">
        <v>0</v>
      </c>
      <c r="T1410" s="50">
        <v>0</v>
      </c>
      <c r="U1410" s="50">
        <v>0</v>
      </c>
      <c r="V1410" s="50">
        <v>0</v>
      </c>
      <c r="W1410" s="50">
        <v>0</v>
      </c>
      <c r="X1410" s="50">
        <v>0</v>
      </c>
      <c r="Y1410" s="50">
        <v>0</v>
      </c>
      <c r="Z1410" s="50">
        <v>0</v>
      </c>
      <c r="AA1410" s="50">
        <v>0</v>
      </c>
      <c r="AB1410" s="50">
        <v>0</v>
      </c>
      <c r="AC1410" s="50">
        <v>0</v>
      </c>
      <c r="AD1410" s="50">
        <v>0</v>
      </c>
      <c r="AE1410" s="50">
        <v>0</v>
      </c>
      <c r="AF1410" s="50">
        <v>0</v>
      </c>
      <c r="AG1410" s="50">
        <v>0</v>
      </c>
      <c r="AH1410" s="50">
        <v>0</v>
      </c>
      <c r="AI1410" s="50">
        <v>0</v>
      </c>
      <c r="AJ1410" s="50">
        <v>0</v>
      </c>
      <c r="AK1410" s="50">
        <v>0</v>
      </c>
      <c r="AL1410" s="50">
        <v>0</v>
      </c>
      <c r="AM1410" s="50">
        <v>0</v>
      </c>
      <c r="AN1410" s="50">
        <v>0</v>
      </c>
      <c r="AO1410" s="50">
        <v>0</v>
      </c>
      <c r="AP1410" s="50">
        <v>0</v>
      </c>
      <c r="AQ1410" s="50">
        <v>0</v>
      </c>
      <c r="AR1410" s="50">
        <v>0</v>
      </c>
      <c r="AS1410" s="50">
        <v>0</v>
      </c>
      <c r="AT1410" s="50">
        <v>0</v>
      </c>
      <c r="AU1410" s="50">
        <v>0</v>
      </c>
      <c r="AV1410" s="50">
        <v>0</v>
      </c>
      <c r="AW1410" s="50">
        <v>0</v>
      </c>
      <c r="AX1410" s="50">
        <v>0</v>
      </c>
    </row>
    <row r="1411" spans="1:50" x14ac:dyDescent="0.25">
      <c r="A1411" s="50">
        <v>1410</v>
      </c>
      <c r="B1411" s="50" t="s">
        <v>24</v>
      </c>
      <c r="C1411" s="50" t="s">
        <v>2828</v>
      </c>
      <c r="D1411" s="50" t="s">
        <v>33</v>
      </c>
      <c r="E1411" s="50" t="s">
        <v>2839</v>
      </c>
      <c r="F1411" s="50" t="s">
        <v>2840</v>
      </c>
      <c r="G1411" s="50">
        <v>20</v>
      </c>
      <c r="H1411" s="50">
        <v>25</v>
      </c>
      <c r="I1411" s="50">
        <v>7</v>
      </c>
      <c r="J1411" s="50">
        <v>232</v>
      </c>
      <c r="K1411" s="50">
        <v>329</v>
      </c>
      <c r="L1411" s="50">
        <v>63</v>
      </c>
      <c r="M1411" s="50">
        <v>0</v>
      </c>
      <c r="N1411" s="50">
        <v>0</v>
      </c>
      <c r="O1411" s="50">
        <v>0</v>
      </c>
      <c r="P1411" s="50">
        <v>0</v>
      </c>
      <c r="Q1411" s="50">
        <v>0</v>
      </c>
      <c r="R1411" s="50">
        <v>0</v>
      </c>
      <c r="S1411" s="50">
        <v>0</v>
      </c>
      <c r="T1411" s="50">
        <v>0</v>
      </c>
      <c r="U1411" s="50">
        <v>0</v>
      </c>
      <c r="V1411" s="50">
        <v>0</v>
      </c>
      <c r="W1411" s="50">
        <v>0</v>
      </c>
      <c r="X1411" s="50">
        <v>0</v>
      </c>
      <c r="Y1411" s="50">
        <v>0</v>
      </c>
      <c r="Z1411" s="50">
        <v>0</v>
      </c>
      <c r="AA1411" s="50">
        <v>0</v>
      </c>
      <c r="AB1411" s="50">
        <v>0</v>
      </c>
      <c r="AC1411" s="50">
        <v>0</v>
      </c>
      <c r="AD1411" s="50">
        <v>0</v>
      </c>
      <c r="AE1411" s="50">
        <v>0</v>
      </c>
      <c r="AF1411" s="50">
        <v>0</v>
      </c>
      <c r="AG1411" s="50">
        <v>0</v>
      </c>
      <c r="AH1411" s="50">
        <v>0</v>
      </c>
      <c r="AI1411" s="50">
        <v>0</v>
      </c>
      <c r="AJ1411" s="50">
        <v>0</v>
      </c>
      <c r="AK1411" s="50">
        <v>0</v>
      </c>
      <c r="AL1411" s="50">
        <v>0</v>
      </c>
      <c r="AM1411" s="50">
        <v>0</v>
      </c>
      <c r="AN1411" s="50">
        <v>0</v>
      </c>
      <c r="AO1411" s="50">
        <v>0</v>
      </c>
      <c r="AP1411" s="50">
        <v>0</v>
      </c>
      <c r="AQ1411" s="50">
        <v>0</v>
      </c>
      <c r="AR1411" s="50">
        <v>0</v>
      </c>
      <c r="AS1411" s="50">
        <v>0</v>
      </c>
      <c r="AT1411" s="50">
        <v>0</v>
      </c>
      <c r="AU1411" s="50">
        <v>0</v>
      </c>
      <c r="AV1411" s="50">
        <v>0</v>
      </c>
      <c r="AW1411" s="50">
        <v>0</v>
      </c>
      <c r="AX1411" s="50">
        <v>0</v>
      </c>
    </row>
    <row r="1412" spans="1:50" x14ac:dyDescent="0.25">
      <c r="A1412" s="50">
        <v>1411</v>
      </c>
      <c r="B1412" s="50" t="s">
        <v>24</v>
      </c>
      <c r="C1412" s="50" t="s">
        <v>2828</v>
      </c>
      <c r="D1412" s="50" t="s">
        <v>25</v>
      </c>
      <c r="E1412" s="50" t="s">
        <v>2841</v>
      </c>
      <c r="F1412" s="50" t="s">
        <v>2842</v>
      </c>
      <c r="G1412" s="50">
        <v>21</v>
      </c>
      <c r="H1412" s="50">
        <v>22</v>
      </c>
      <c r="I1412" s="50">
        <v>6</v>
      </c>
      <c r="J1412" s="50">
        <v>229</v>
      </c>
      <c r="K1412" s="50">
        <v>275</v>
      </c>
      <c r="L1412" s="50">
        <v>57</v>
      </c>
      <c r="M1412" s="50">
        <v>0</v>
      </c>
      <c r="N1412" s="50">
        <v>0</v>
      </c>
      <c r="O1412" s="50">
        <v>0</v>
      </c>
      <c r="P1412" s="50">
        <v>0</v>
      </c>
      <c r="Q1412" s="50">
        <v>0</v>
      </c>
      <c r="R1412" s="50">
        <v>0</v>
      </c>
      <c r="S1412" s="50">
        <v>0</v>
      </c>
      <c r="T1412" s="50">
        <v>0</v>
      </c>
      <c r="U1412" s="50">
        <v>0</v>
      </c>
      <c r="V1412" s="50">
        <v>0</v>
      </c>
      <c r="W1412" s="50">
        <v>0</v>
      </c>
      <c r="X1412" s="50">
        <v>0</v>
      </c>
      <c r="Y1412" s="50">
        <v>0</v>
      </c>
      <c r="Z1412" s="50">
        <v>0</v>
      </c>
      <c r="AA1412" s="50">
        <v>0</v>
      </c>
      <c r="AB1412" s="50">
        <v>0</v>
      </c>
      <c r="AC1412" s="50">
        <v>0</v>
      </c>
      <c r="AD1412" s="50">
        <v>0</v>
      </c>
      <c r="AE1412" s="50">
        <v>0</v>
      </c>
      <c r="AF1412" s="50">
        <v>0</v>
      </c>
      <c r="AG1412" s="50">
        <v>0</v>
      </c>
      <c r="AH1412" s="50">
        <v>0</v>
      </c>
      <c r="AI1412" s="50">
        <v>0</v>
      </c>
      <c r="AJ1412" s="50">
        <v>0</v>
      </c>
      <c r="AK1412" s="50">
        <v>9</v>
      </c>
      <c r="AL1412" s="50">
        <v>9</v>
      </c>
      <c r="AM1412" s="50">
        <v>0</v>
      </c>
      <c r="AN1412" s="50">
        <v>0</v>
      </c>
      <c r="AO1412" s="50">
        <v>0</v>
      </c>
      <c r="AP1412" s="50">
        <v>0</v>
      </c>
      <c r="AQ1412" s="50">
        <v>0</v>
      </c>
      <c r="AR1412" s="50">
        <v>0</v>
      </c>
      <c r="AS1412" s="50">
        <v>0</v>
      </c>
      <c r="AT1412" s="50">
        <v>0</v>
      </c>
      <c r="AU1412" s="50">
        <v>0</v>
      </c>
      <c r="AV1412" s="50">
        <v>0</v>
      </c>
      <c r="AW1412" s="50">
        <v>0</v>
      </c>
      <c r="AX1412" s="50">
        <v>0</v>
      </c>
    </row>
    <row r="1413" spans="1:50" x14ac:dyDescent="0.25">
      <c r="A1413" s="50">
        <v>1412</v>
      </c>
      <c r="B1413" s="50" t="s">
        <v>24</v>
      </c>
      <c r="C1413" s="50" t="s">
        <v>2828</v>
      </c>
      <c r="D1413" s="50" t="s">
        <v>25</v>
      </c>
      <c r="E1413" s="50" t="s">
        <v>2843</v>
      </c>
      <c r="F1413" s="50" t="s">
        <v>2844</v>
      </c>
      <c r="G1413" s="50">
        <v>54</v>
      </c>
      <c r="H1413" s="50">
        <v>61</v>
      </c>
      <c r="I1413" s="50">
        <v>21</v>
      </c>
      <c r="J1413" s="50">
        <v>852</v>
      </c>
      <c r="K1413" s="50">
        <v>1082</v>
      </c>
      <c r="L1413" s="50">
        <v>280</v>
      </c>
      <c r="M1413" s="50">
        <v>0</v>
      </c>
      <c r="N1413" s="50">
        <v>0</v>
      </c>
      <c r="O1413" s="50">
        <v>0</v>
      </c>
      <c r="P1413" s="50">
        <v>0</v>
      </c>
      <c r="Q1413" s="50">
        <v>0</v>
      </c>
      <c r="R1413" s="50">
        <v>0</v>
      </c>
      <c r="S1413" s="50">
        <v>0</v>
      </c>
      <c r="T1413" s="50">
        <v>0</v>
      </c>
      <c r="U1413" s="50">
        <v>0</v>
      </c>
      <c r="V1413" s="50">
        <v>0</v>
      </c>
      <c r="W1413" s="50">
        <v>0</v>
      </c>
      <c r="X1413" s="50">
        <v>0</v>
      </c>
      <c r="Y1413" s="50">
        <v>0</v>
      </c>
      <c r="Z1413" s="50">
        <v>0</v>
      </c>
      <c r="AA1413" s="50">
        <v>0</v>
      </c>
      <c r="AB1413" s="50">
        <v>0</v>
      </c>
      <c r="AC1413" s="50">
        <v>0</v>
      </c>
      <c r="AD1413" s="50">
        <v>0</v>
      </c>
      <c r="AE1413" s="50">
        <v>0</v>
      </c>
      <c r="AF1413" s="50">
        <v>0</v>
      </c>
      <c r="AG1413" s="50">
        <v>0</v>
      </c>
      <c r="AH1413" s="50">
        <v>0</v>
      </c>
      <c r="AI1413" s="50">
        <v>0</v>
      </c>
      <c r="AJ1413" s="50">
        <v>0</v>
      </c>
      <c r="AK1413" s="50">
        <v>14</v>
      </c>
      <c r="AL1413" s="50">
        <v>12</v>
      </c>
      <c r="AM1413" s="50">
        <v>0</v>
      </c>
      <c r="AN1413" s="50">
        <v>0</v>
      </c>
      <c r="AO1413" s="50">
        <v>0</v>
      </c>
      <c r="AP1413" s="50">
        <v>0</v>
      </c>
      <c r="AQ1413" s="50">
        <v>0</v>
      </c>
      <c r="AR1413" s="50">
        <v>0</v>
      </c>
      <c r="AS1413" s="50">
        <v>0</v>
      </c>
      <c r="AT1413" s="50">
        <v>0</v>
      </c>
      <c r="AU1413" s="50">
        <v>0</v>
      </c>
      <c r="AV1413" s="50">
        <v>0</v>
      </c>
      <c r="AW1413" s="50">
        <v>0</v>
      </c>
      <c r="AX1413" s="50">
        <v>0</v>
      </c>
    </row>
    <row r="1414" spans="1:50" x14ac:dyDescent="0.25">
      <c r="A1414" s="50">
        <v>1413</v>
      </c>
      <c r="B1414" s="50" t="s">
        <v>24</v>
      </c>
      <c r="C1414" s="50" t="s">
        <v>2828</v>
      </c>
      <c r="D1414" s="50" t="s">
        <v>25</v>
      </c>
      <c r="E1414" s="50" t="s">
        <v>2845</v>
      </c>
      <c r="F1414" s="50" t="s">
        <v>2846</v>
      </c>
      <c r="G1414" s="50">
        <v>58</v>
      </c>
      <c r="H1414" s="50">
        <v>67</v>
      </c>
      <c r="I1414" s="50">
        <v>15</v>
      </c>
      <c r="J1414" s="50">
        <v>1014</v>
      </c>
      <c r="K1414" s="50">
        <v>1245</v>
      </c>
      <c r="L1414" s="50">
        <v>311</v>
      </c>
      <c r="M1414" s="50">
        <v>0</v>
      </c>
      <c r="N1414" s="50">
        <v>0</v>
      </c>
      <c r="O1414" s="50">
        <v>0</v>
      </c>
      <c r="P1414" s="50">
        <v>0</v>
      </c>
      <c r="Q1414" s="50">
        <v>0</v>
      </c>
      <c r="R1414" s="50">
        <v>0</v>
      </c>
      <c r="S1414" s="50">
        <v>0</v>
      </c>
      <c r="T1414" s="50">
        <v>0</v>
      </c>
      <c r="U1414" s="50">
        <v>0</v>
      </c>
      <c r="V1414" s="50">
        <v>0</v>
      </c>
      <c r="W1414" s="50">
        <v>0</v>
      </c>
      <c r="X1414" s="50">
        <v>0</v>
      </c>
      <c r="Y1414" s="50">
        <v>0</v>
      </c>
      <c r="Z1414" s="50">
        <v>0</v>
      </c>
      <c r="AA1414" s="50">
        <v>0</v>
      </c>
      <c r="AB1414" s="50">
        <v>0</v>
      </c>
      <c r="AC1414" s="50">
        <v>0</v>
      </c>
      <c r="AD1414" s="50">
        <v>0</v>
      </c>
      <c r="AE1414" s="50">
        <v>0</v>
      </c>
      <c r="AF1414" s="50">
        <v>0</v>
      </c>
      <c r="AG1414" s="50">
        <v>0</v>
      </c>
      <c r="AH1414" s="50">
        <v>0</v>
      </c>
      <c r="AI1414" s="50">
        <v>0</v>
      </c>
      <c r="AJ1414" s="50">
        <v>0</v>
      </c>
      <c r="AK1414" s="50">
        <v>23</v>
      </c>
      <c r="AL1414" s="50">
        <v>15</v>
      </c>
      <c r="AM1414" s="50">
        <v>0</v>
      </c>
      <c r="AN1414" s="50">
        <v>0</v>
      </c>
      <c r="AO1414" s="50">
        <v>0</v>
      </c>
      <c r="AP1414" s="50">
        <v>0</v>
      </c>
      <c r="AQ1414" s="50">
        <v>0</v>
      </c>
      <c r="AR1414" s="50">
        <v>0</v>
      </c>
      <c r="AS1414" s="50">
        <v>0</v>
      </c>
      <c r="AT1414" s="50">
        <v>0</v>
      </c>
      <c r="AU1414" s="50">
        <v>0</v>
      </c>
      <c r="AV1414" s="50">
        <v>0</v>
      </c>
      <c r="AW1414" s="50">
        <v>0</v>
      </c>
      <c r="AX1414" s="50">
        <v>0</v>
      </c>
    </row>
    <row r="1415" spans="1:50" x14ac:dyDescent="0.25">
      <c r="A1415" s="50">
        <v>1414</v>
      </c>
      <c r="B1415" s="50" t="s">
        <v>24</v>
      </c>
      <c r="C1415" s="50" t="s">
        <v>2828</v>
      </c>
      <c r="D1415" s="50" t="s">
        <v>25</v>
      </c>
      <c r="E1415" s="50" t="s">
        <v>2847</v>
      </c>
      <c r="F1415" s="50" t="s">
        <v>2848</v>
      </c>
      <c r="G1415" s="50">
        <v>22</v>
      </c>
      <c r="H1415" s="50">
        <v>22</v>
      </c>
      <c r="I1415" s="50">
        <v>6</v>
      </c>
      <c r="J1415" s="50">
        <v>353</v>
      </c>
      <c r="K1415" s="50">
        <v>411</v>
      </c>
      <c r="L1415" s="50">
        <v>68</v>
      </c>
      <c r="M1415" s="50">
        <v>0</v>
      </c>
      <c r="N1415" s="50">
        <v>0</v>
      </c>
      <c r="O1415" s="50">
        <v>0</v>
      </c>
      <c r="P1415" s="50">
        <v>0</v>
      </c>
      <c r="Q1415" s="50">
        <v>0</v>
      </c>
      <c r="R1415" s="50">
        <v>0</v>
      </c>
      <c r="S1415" s="50">
        <v>0</v>
      </c>
      <c r="T1415" s="50">
        <v>0</v>
      </c>
      <c r="U1415" s="50">
        <v>0</v>
      </c>
      <c r="V1415" s="50">
        <v>0</v>
      </c>
      <c r="W1415" s="50">
        <v>0</v>
      </c>
      <c r="X1415" s="50">
        <v>0</v>
      </c>
      <c r="Y1415" s="50">
        <v>0</v>
      </c>
      <c r="Z1415" s="50">
        <v>0</v>
      </c>
      <c r="AA1415" s="50">
        <v>0</v>
      </c>
      <c r="AB1415" s="50">
        <v>0</v>
      </c>
      <c r="AC1415" s="50">
        <v>0</v>
      </c>
      <c r="AD1415" s="50">
        <v>0</v>
      </c>
      <c r="AE1415" s="50">
        <v>0</v>
      </c>
      <c r="AF1415" s="50">
        <v>0</v>
      </c>
      <c r="AG1415" s="50">
        <v>0</v>
      </c>
      <c r="AH1415" s="50">
        <v>0</v>
      </c>
      <c r="AI1415" s="50">
        <v>0</v>
      </c>
      <c r="AJ1415" s="50">
        <v>0</v>
      </c>
      <c r="AK1415" s="50">
        <v>14</v>
      </c>
      <c r="AL1415" s="50">
        <v>13</v>
      </c>
      <c r="AM1415" s="50">
        <v>0</v>
      </c>
      <c r="AN1415" s="50">
        <v>0</v>
      </c>
      <c r="AO1415" s="50">
        <v>0</v>
      </c>
      <c r="AP1415" s="50">
        <v>0</v>
      </c>
      <c r="AQ1415" s="50">
        <v>0</v>
      </c>
      <c r="AR1415" s="50">
        <v>0</v>
      </c>
      <c r="AS1415" s="50">
        <v>0</v>
      </c>
      <c r="AT1415" s="50">
        <v>0</v>
      </c>
      <c r="AU1415" s="50">
        <v>0</v>
      </c>
      <c r="AV1415" s="50">
        <v>0</v>
      </c>
      <c r="AW1415" s="50">
        <v>0</v>
      </c>
      <c r="AX1415" s="50">
        <v>0</v>
      </c>
    </row>
    <row r="1416" spans="1:50" x14ac:dyDescent="0.25">
      <c r="A1416" s="50">
        <v>1415</v>
      </c>
      <c r="B1416" s="50" t="s">
        <v>24</v>
      </c>
      <c r="C1416" s="50" t="s">
        <v>2828</v>
      </c>
      <c r="D1416" s="50" t="s">
        <v>25</v>
      </c>
      <c r="E1416" s="50" t="s">
        <v>2849</v>
      </c>
      <c r="F1416" s="50" t="s">
        <v>2850</v>
      </c>
      <c r="G1416" s="50">
        <v>51</v>
      </c>
      <c r="H1416" s="50">
        <v>63</v>
      </c>
      <c r="I1416" s="50">
        <v>20</v>
      </c>
      <c r="J1416" s="50">
        <v>782</v>
      </c>
      <c r="K1416" s="50">
        <v>1042</v>
      </c>
      <c r="L1416" s="50">
        <v>260</v>
      </c>
      <c r="M1416" s="50">
        <v>0</v>
      </c>
      <c r="N1416" s="50">
        <v>0</v>
      </c>
      <c r="O1416" s="50">
        <v>0</v>
      </c>
      <c r="P1416" s="50">
        <v>0</v>
      </c>
      <c r="Q1416" s="50">
        <v>0</v>
      </c>
      <c r="R1416" s="50">
        <v>0</v>
      </c>
      <c r="S1416" s="50">
        <v>0</v>
      </c>
      <c r="T1416" s="50">
        <v>0</v>
      </c>
      <c r="U1416" s="50">
        <v>0</v>
      </c>
      <c r="V1416" s="50">
        <v>0</v>
      </c>
      <c r="W1416" s="50">
        <v>0</v>
      </c>
      <c r="X1416" s="50">
        <v>0</v>
      </c>
      <c r="Y1416" s="50">
        <v>0</v>
      </c>
      <c r="Z1416" s="50">
        <v>0</v>
      </c>
      <c r="AA1416" s="50">
        <v>0</v>
      </c>
      <c r="AB1416" s="50">
        <v>0</v>
      </c>
      <c r="AC1416" s="50">
        <v>0</v>
      </c>
      <c r="AD1416" s="50">
        <v>0</v>
      </c>
      <c r="AE1416" s="50">
        <v>0</v>
      </c>
      <c r="AF1416" s="50">
        <v>0</v>
      </c>
      <c r="AG1416" s="50">
        <v>0</v>
      </c>
      <c r="AH1416" s="50">
        <v>0</v>
      </c>
      <c r="AI1416" s="50">
        <v>0</v>
      </c>
      <c r="AJ1416" s="50">
        <v>0</v>
      </c>
      <c r="AK1416" s="50">
        <v>18</v>
      </c>
      <c r="AL1416" s="50">
        <v>16</v>
      </c>
      <c r="AM1416" s="50">
        <v>0</v>
      </c>
      <c r="AN1416" s="50">
        <v>0</v>
      </c>
      <c r="AO1416" s="50">
        <v>0</v>
      </c>
      <c r="AP1416" s="50">
        <v>0</v>
      </c>
      <c r="AQ1416" s="50">
        <v>0</v>
      </c>
      <c r="AR1416" s="50">
        <v>0</v>
      </c>
      <c r="AS1416" s="50">
        <v>0</v>
      </c>
      <c r="AT1416" s="50">
        <v>0</v>
      </c>
      <c r="AU1416" s="50">
        <v>0</v>
      </c>
      <c r="AV1416" s="50">
        <v>0</v>
      </c>
      <c r="AW1416" s="50">
        <v>0</v>
      </c>
      <c r="AX1416" s="50">
        <v>0</v>
      </c>
    </row>
    <row r="1417" spans="1:50" x14ac:dyDescent="0.25">
      <c r="A1417" s="50">
        <v>1416</v>
      </c>
      <c r="B1417" s="50" t="s">
        <v>24</v>
      </c>
      <c r="C1417" s="50" t="s">
        <v>2828</v>
      </c>
      <c r="D1417" s="50" t="s">
        <v>33</v>
      </c>
      <c r="E1417" s="50" t="s">
        <v>2851</v>
      </c>
      <c r="F1417" s="50" t="s">
        <v>2852</v>
      </c>
      <c r="G1417" s="50">
        <v>13</v>
      </c>
      <c r="H1417" s="50">
        <v>14</v>
      </c>
      <c r="I1417" s="50">
        <v>2</v>
      </c>
      <c r="J1417" s="50">
        <v>184</v>
      </c>
      <c r="K1417" s="50">
        <v>261</v>
      </c>
      <c r="L1417" s="50">
        <v>28</v>
      </c>
      <c r="M1417" s="50">
        <v>0</v>
      </c>
      <c r="N1417" s="50">
        <v>0</v>
      </c>
      <c r="O1417" s="50">
        <v>0</v>
      </c>
      <c r="P1417" s="50">
        <v>0</v>
      </c>
      <c r="Q1417" s="50">
        <v>0</v>
      </c>
      <c r="R1417" s="50">
        <v>0</v>
      </c>
      <c r="S1417" s="50">
        <v>0</v>
      </c>
      <c r="T1417" s="50">
        <v>0</v>
      </c>
      <c r="U1417" s="50">
        <v>0</v>
      </c>
      <c r="V1417" s="50">
        <v>0</v>
      </c>
      <c r="W1417" s="50">
        <v>0</v>
      </c>
      <c r="X1417" s="50">
        <v>0</v>
      </c>
      <c r="Y1417" s="50">
        <v>0</v>
      </c>
      <c r="Z1417" s="50">
        <v>0</v>
      </c>
      <c r="AA1417" s="50">
        <v>0</v>
      </c>
      <c r="AB1417" s="50">
        <v>0</v>
      </c>
      <c r="AC1417" s="50">
        <v>0</v>
      </c>
      <c r="AD1417" s="50">
        <v>0</v>
      </c>
      <c r="AE1417" s="50">
        <v>0</v>
      </c>
      <c r="AF1417" s="50">
        <v>0</v>
      </c>
      <c r="AG1417" s="50">
        <v>0</v>
      </c>
      <c r="AH1417" s="50">
        <v>0</v>
      </c>
      <c r="AI1417" s="50">
        <v>0</v>
      </c>
      <c r="AJ1417" s="50">
        <v>0</v>
      </c>
      <c r="AK1417" s="50">
        <v>2</v>
      </c>
      <c r="AL1417" s="50">
        <v>2</v>
      </c>
      <c r="AM1417" s="50">
        <v>0</v>
      </c>
      <c r="AN1417" s="50">
        <v>0</v>
      </c>
      <c r="AO1417" s="50">
        <v>0</v>
      </c>
      <c r="AP1417" s="50">
        <v>0</v>
      </c>
      <c r="AQ1417" s="50">
        <v>0</v>
      </c>
      <c r="AR1417" s="50">
        <v>0</v>
      </c>
      <c r="AS1417" s="50">
        <v>0</v>
      </c>
      <c r="AT1417" s="50">
        <v>0</v>
      </c>
      <c r="AU1417" s="50">
        <v>0</v>
      </c>
      <c r="AV1417" s="50">
        <v>0</v>
      </c>
      <c r="AW1417" s="50">
        <v>0</v>
      </c>
      <c r="AX1417" s="50">
        <v>0</v>
      </c>
    </row>
    <row r="1418" spans="1:50" x14ac:dyDescent="0.25">
      <c r="A1418" s="50">
        <v>1417</v>
      </c>
      <c r="B1418" s="50" t="s">
        <v>24</v>
      </c>
      <c r="C1418" s="50" t="s">
        <v>2828</v>
      </c>
      <c r="D1418" s="50" t="s">
        <v>33</v>
      </c>
      <c r="E1418" s="50" t="s">
        <v>2853</v>
      </c>
      <c r="F1418" s="50" t="s">
        <v>2854</v>
      </c>
      <c r="G1418" s="50">
        <v>39</v>
      </c>
      <c r="H1418" s="50">
        <v>52</v>
      </c>
      <c r="I1418" s="50">
        <v>19</v>
      </c>
      <c r="J1418" s="50">
        <v>472</v>
      </c>
      <c r="K1418" s="50">
        <v>684</v>
      </c>
      <c r="L1418" s="50">
        <v>157</v>
      </c>
      <c r="M1418" s="50">
        <v>0</v>
      </c>
      <c r="N1418" s="50">
        <v>0</v>
      </c>
      <c r="O1418" s="50">
        <v>0</v>
      </c>
      <c r="P1418" s="50">
        <v>0</v>
      </c>
      <c r="Q1418" s="50">
        <v>0</v>
      </c>
      <c r="R1418" s="50">
        <v>0</v>
      </c>
      <c r="S1418" s="50">
        <v>0</v>
      </c>
      <c r="T1418" s="50">
        <v>0</v>
      </c>
      <c r="U1418" s="50">
        <v>0</v>
      </c>
      <c r="V1418" s="50">
        <v>0</v>
      </c>
      <c r="W1418" s="50">
        <v>0</v>
      </c>
      <c r="X1418" s="50">
        <v>0</v>
      </c>
      <c r="Y1418" s="50">
        <v>0</v>
      </c>
      <c r="Z1418" s="50">
        <v>0</v>
      </c>
      <c r="AA1418" s="50">
        <v>0</v>
      </c>
      <c r="AB1418" s="50">
        <v>0</v>
      </c>
      <c r="AC1418" s="50">
        <v>0</v>
      </c>
      <c r="AD1418" s="50">
        <v>0</v>
      </c>
      <c r="AE1418" s="50">
        <v>0</v>
      </c>
      <c r="AF1418" s="50">
        <v>0</v>
      </c>
      <c r="AG1418" s="50">
        <v>0</v>
      </c>
      <c r="AH1418" s="50">
        <v>0</v>
      </c>
      <c r="AI1418" s="50">
        <v>0</v>
      </c>
      <c r="AJ1418" s="50">
        <v>0</v>
      </c>
      <c r="AK1418" s="50">
        <v>3</v>
      </c>
      <c r="AL1418" s="50">
        <v>3</v>
      </c>
      <c r="AM1418" s="50">
        <v>0</v>
      </c>
      <c r="AN1418" s="50">
        <v>0</v>
      </c>
      <c r="AO1418" s="50">
        <v>0</v>
      </c>
      <c r="AP1418" s="50">
        <v>0</v>
      </c>
      <c r="AQ1418" s="50">
        <v>0</v>
      </c>
      <c r="AR1418" s="50">
        <v>0</v>
      </c>
      <c r="AS1418" s="50">
        <v>0</v>
      </c>
      <c r="AT1418" s="50">
        <v>0</v>
      </c>
      <c r="AU1418" s="50">
        <v>0</v>
      </c>
      <c r="AV1418" s="50">
        <v>0</v>
      </c>
      <c r="AW1418" s="50">
        <v>0</v>
      </c>
      <c r="AX1418" s="50">
        <v>0</v>
      </c>
    </row>
    <row r="1419" spans="1:50" x14ac:dyDescent="0.25">
      <c r="A1419" s="50">
        <v>1418</v>
      </c>
      <c r="B1419" s="50" t="s">
        <v>24</v>
      </c>
      <c r="C1419" s="50" t="s">
        <v>2828</v>
      </c>
      <c r="D1419" s="50" t="s">
        <v>33</v>
      </c>
      <c r="E1419" s="50" t="s">
        <v>2855</v>
      </c>
      <c r="F1419" s="50" t="s">
        <v>2856</v>
      </c>
      <c r="G1419" s="50">
        <v>19</v>
      </c>
      <c r="H1419" s="50">
        <v>29</v>
      </c>
      <c r="I1419" s="50">
        <v>8</v>
      </c>
      <c r="J1419" s="50">
        <v>240</v>
      </c>
      <c r="K1419" s="50">
        <v>337</v>
      </c>
      <c r="L1419" s="50">
        <v>64</v>
      </c>
      <c r="M1419" s="50">
        <v>0</v>
      </c>
      <c r="N1419" s="50">
        <v>0</v>
      </c>
      <c r="O1419" s="50">
        <v>0</v>
      </c>
      <c r="P1419" s="50">
        <v>0</v>
      </c>
      <c r="Q1419" s="50">
        <v>0</v>
      </c>
      <c r="R1419" s="50">
        <v>0</v>
      </c>
      <c r="S1419" s="50">
        <v>0</v>
      </c>
      <c r="T1419" s="50">
        <v>0</v>
      </c>
      <c r="U1419" s="50">
        <v>0</v>
      </c>
      <c r="V1419" s="50">
        <v>0</v>
      </c>
      <c r="W1419" s="50">
        <v>0</v>
      </c>
      <c r="X1419" s="50">
        <v>0</v>
      </c>
      <c r="Y1419" s="50">
        <v>0</v>
      </c>
      <c r="Z1419" s="50">
        <v>0</v>
      </c>
      <c r="AA1419" s="50">
        <v>0</v>
      </c>
      <c r="AB1419" s="50">
        <v>0</v>
      </c>
      <c r="AC1419" s="50">
        <v>0</v>
      </c>
      <c r="AD1419" s="50">
        <v>0</v>
      </c>
      <c r="AE1419" s="50">
        <v>0</v>
      </c>
      <c r="AF1419" s="50">
        <v>0</v>
      </c>
      <c r="AG1419" s="50">
        <v>0</v>
      </c>
      <c r="AH1419" s="50">
        <v>0</v>
      </c>
      <c r="AI1419" s="50">
        <v>0</v>
      </c>
      <c r="AJ1419" s="50">
        <v>0</v>
      </c>
      <c r="AK1419" s="50">
        <v>2</v>
      </c>
      <c r="AL1419" s="50">
        <v>2</v>
      </c>
      <c r="AM1419" s="50">
        <v>0</v>
      </c>
      <c r="AN1419" s="50">
        <v>0</v>
      </c>
      <c r="AO1419" s="50">
        <v>0</v>
      </c>
      <c r="AP1419" s="50">
        <v>0</v>
      </c>
      <c r="AQ1419" s="50">
        <v>0</v>
      </c>
      <c r="AR1419" s="50">
        <v>0</v>
      </c>
      <c r="AS1419" s="50">
        <v>0</v>
      </c>
      <c r="AT1419" s="50">
        <v>0</v>
      </c>
      <c r="AU1419" s="50">
        <v>0</v>
      </c>
      <c r="AV1419" s="50">
        <v>0</v>
      </c>
      <c r="AW1419" s="50">
        <v>0</v>
      </c>
      <c r="AX1419" s="50">
        <v>0</v>
      </c>
    </row>
    <row r="1420" spans="1:50" x14ac:dyDescent="0.25">
      <c r="A1420" s="50">
        <v>1419</v>
      </c>
      <c r="B1420" s="50" t="s">
        <v>24</v>
      </c>
      <c r="C1420" s="50" t="s">
        <v>2828</v>
      </c>
      <c r="D1420" s="50" t="s">
        <v>33</v>
      </c>
      <c r="E1420" s="50" t="s">
        <v>2857</v>
      </c>
      <c r="F1420" s="50" t="s">
        <v>2858</v>
      </c>
      <c r="G1420" s="50">
        <v>30</v>
      </c>
      <c r="H1420" s="50">
        <v>41</v>
      </c>
      <c r="I1420" s="50">
        <v>9</v>
      </c>
      <c r="J1420" s="50">
        <v>348</v>
      </c>
      <c r="K1420" s="50">
        <v>449</v>
      </c>
      <c r="L1420" s="50">
        <v>82</v>
      </c>
      <c r="M1420" s="50">
        <v>0</v>
      </c>
      <c r="N1420" s="50">
        <v>0</v>
      </c>
      <c r="O1420" s="50">
        <v>0</v>
      </c>
      <c r="P1420" s="50">
        <v>0</v>
      </c>
      <c r="Q1420" s="50">
        <v>0</v>
      </c>
      <c r="R1420" s="50">
        <v>0</v>
      </c>
      <c r="S1420" s="50">
        <v>0</v>
      </c>
      <c r="T1420" s="50">
        <v>0</v>
      </c>
      <c r="U1420" s="50">
        <v>0</v>
      </c>
      <c r="V1420" s="50">
        <v>0</v>
      </c>
      <c r="W1420" s="50">
        <v>0</v>
      </c>
      <c r="X1420" s="50">
        <v>0</v>
      </c>
      <c r="Y1420" s="50">
        <v>0</v>
      </c>
      <c r="Z1420" s="50">
        <v>0</v>
      </c>
      <c r="AA1420" s="50">
        <v>0</v>
      </c>
      <c r="AB1420" s="50">
        <v>0</v>
      </c>
      <c r="AC1420" s="50">
        <v>0</v>
      </c>
      <c r="AD1420" s="50">
        <v>0</v>
      </c>
      <c r="AE1420" s="50">
        <v>0</v>
      </c>
      <c r="AF1420" s="50">
        <v>0</v>
      </c>
      <c r="AG1420" s="50">
        <v>0</v>
      </c>
      <c r="AH1420" s="50">
        <v>0</v>
      </c>
      <c r="AI1420" s="50">
        <v>0</v>
      </c>
      <c r="AJ1420" s="50">
        <v>0</v>
      </c>
      <c r="AK1420" s="50">
        <v>13</v>
      </c>
      <c r="AL1420" s="50">
        <v>10</v>
      </c>
      <c r="AM1420" s="50">
        <v>0</v>
      </c>
      <c r="AN1420" s="50">
        <v>0</v>
      </c>
      <c r="AO1420" s="50">
        <v>0</v>
      </c>
      <c r="AP1420" s="50">
        <v>0</v>
      </c>
      <c r="AQ1420" s="50">
        <v>0</v>
      </c>
      <c r="AR1420" s="50">
        <v>0</v>
      </c>
      <c r="AS1420" s="50">
        <v>0</v>
      </c>
      <c r="AT1420" s="50">
        <v>0</v>
      </c>
      <c r="AU1420" s="50">
        <v>0</v>
      </c>
      <c r="AV1420" s="50">
        <v>0</v>
      </c>
      <c r="AW1420" s="50">
        <v>0</v>
      </c>
      <c r="AX1420" s="50">
        <v>0</v>
      </c>
    </row>
    <row r="1421" spans="1:50" x14ac:dyDescent="0.25">
      <c r="A1421" s="50">
        <v>1420</v>
      </c>
      <c r="B1421" s="50" t="s">
        <v>24</v>
      </c>
      <c r="C1421" s="50" t="s">
        <v>2828</v>
      </c>
      <c r="D1421" s="50" t="s">
        <v>28</v>
      </c>
      <c r="E1421" s="50" t="s">
        <v>2163</v>
      </c>
      <c r="F1421" s="50" t="s">
        <v>2859</v>
      </c>
      <c r="G1421" s="50">
        <v>16</v>
      </c>
      <c r="H1421" s="50">
        <v>23</v>
      </c>
      <c r="I1421" s="50">
        <v>6</v>
      </c>
      <c r="J1421" s="50">
        <v>234</v>
      </c>
      <c r="K1421" s="50">
        <v>269</v>
      </c>
      <c r="L1421" s="50">
        <v>57</v>
      </c>
      <c r="M1421" s="50">
        <v>0</v>
      </c>
      <c r="N1421" s="50">
        <v>0</v>
      </c>
      <c r="O1421" s="50">
        <v>0</v>
      </c>
      <c r="P1421" s="50">
        <v>0</v>
      </c>
      <c r="Q1421" s="50">
        <v>0</v>
      </c>
      <c r="R1421" s="50">
        <v>0</v>
      </c>
      <c r="S1421" s="50">
        <v>0</v>
      </c>
      <c r="T1421" s="50">
        <v>0</v>
      </c>
      <c r="U1421" s="50">
        <v>0</v>
      </c>
      <c r="V1421" s="50">
        <v>0</v>
      </c>
      <c r="W1421" s="50">
        <v>0</v>
      </c>
      <c r="X1421" s="50">
        <v>0</v>
      </c>
      <c r="Y1421" s="50">
        <v>0</v>
      </c>
      <c r="Z1421" s="50">
        <v>0</v>
      </c>
      <c r="AA1421" s="50">
        <v>0</v>
      </c>
      <c r="AB1421" s="50">
        <v>0</v>
      </c>
      <c r="AC1421" s="50">
        <v>0</v>
      </c>
      <c r="AD1421" s="50">
        <v>0</v>
      </c>
      <c r="AE1421" s="50">
        <v>0</v>
      </c>
      <c r="AF1421" s="50">
        <v>0</v>
      </c>
      <c r="AG1421" s="50">
        <v>0</v>
      </c>
      <c r="AH1421" s="50">
        <v>0</v>
      </c>
      <c r="AI1421" s="50">
        <v>0</v>
      </c>
      <c r="AJ1421" s="50">
        <v>0</v>
      </c>
      <c r="AK1421" s="50">
        <v>9</v>
      </c>
      <c r="AL1421" s="50">
        <v>9</v>
      </c>
      <c r="AM1421" s="50">
        <v>0</v>
      </c>
      <c r="AN1421" s="50">
        <v>0</v>
      </c>
      <c r="AO1421" s="50">
        <v>0</v>
      </c>
      <c r="AP1421" s="50">
        <v>0</v>
      </c>
      <c r="AQ1421" s="50">
        <v>0</v>
      </c>
      <c r="AR1421" s="50">
        <v>0</v>
      </c>
      <c r="AS1421" s="50">
        <v>0</v>
      </c>
      <c r="AT1421" s="50">
        <v>0</v>
      </c>
      <c r="AU1421" s="50">
        <v>0</v>
      </c>
      <c r="AV1421" s="50">
        <v>0</v>
      </c>
      <c r="AW1421" s="50">
        <v>0</v>
      </c>
      <c r="AX1421" s="50">
        <v>0</v>
      </c>
    </row>
    <row r="1422" spans="1:50" x14ac:dyDescent="0.25">
      <c r="A1422" s="50">
        <v>1421</v>
      </c>
      <c r="B1422" s="50" t="s">
        <v>24</v>
      </c>
      <c r="C1422" s="50" t="s">
        <v>2828</v>
      </c>
      <c r="D1422" s="50" t="s">
        <v>28</v>
      </c>
      <c r="E1422" s="50" t="s">
        <v>2860</v>
      </c>
      <c r="F1422" s="50" t="s">
        <v>2861</v>
      </c>
      <c r="G1422" s="50">
        <v>12</v>
      </c>
      <c r="H1422" s="50">
        <v>14</v>
      </c>
      <c r="I1422" s="50">
        <v>6</v>
      </c>
      <c r="J1422" s="50">
        <v>133</v>
      </c>
      <c r="K1422" s="50">
        <v>175</v>
      </c>
      <c r="L1422" s="50">
        <v>31</v>
      </c>
      <c r="M1422" s="50">
        <v>0</v>
      </c>
      <c r="N1422" s="50">
        <v>0</v>
      </c>
      <c r="O1422" s="50">
        <v>0</v>
      </c>
      <c r="P1422" s="50">
        <v>0</v>
      </c>
      <c r="Q1422" s="50">
        <v>0</v>
      </c>
      <c r="R1422" s="50">
        <v>0</v>
      </c>
      <c r="S1422" s="50">
        <v>0</v>
      </c>
      <c r="T1422" s="50">
        <v>0</v>
      </c>
      <c r="U1422" s="50">
        <v>0</v>
      </c>
      <c r="V1422" s="50">
        <v>0</v>
      </c>
      <c r="W1422" s="50">
        <v>0</v>
      </c>
      <c r="X1422" s="50">
        <v>0</v>
      </c>
      <c r="Y1422" s="50">
        <v>0</v>
      </c>
      <c r="Z1422" s="50">
        <v>0</v>
      </c>
      <c r="AA1422" s="50">
        <v>0</v>
      </c>
      <c r="AB1422" s="50">
        <v>0</v>
      </c>
      <c r="AC1422" s="50">
        <v>0</v>
      </c>
      <c r="AD1422" s="50">
        <v>0</v>
      </c>
      <c r="AE1422" s="50">
        <v>0</v>
      </c>
      <c r="AF1422" s="50">
        <v>0</v>
      </c>
      <c r="AG1422" s="50">
        <v>0</v>
      </c>
      <c r="AH1422" s="50">
        <v>0</v>
      </c>
      <c r="AI1422" s="50">
        <v>0</v>
      </c>
      <c r="AJ1422" s="50">
        <v>0</v>
      </c>
      <c r="AK1422" s="50">
        <v>2</v>
      </c>
      <c r="AL1422" s="50">
        <v>2</v>
      </c>
      <c r="AM1422" s="50">
        <v>0</v>
      </c>
      <c r="AN1422" s="50">
        <v>0</v>
      </c>
      <c r="AO1422" s="50">
        <v>0</v>
      </c>
      <c r="AP1422" s="50">
        <v>0</v>
      </c>
      <c r="AQ1422" s="50">
        <v>0</v>
      </c>
      <c r="AR1422" s="50">
        <v>0</v>
      </c>
      <c r="AS1422" s="50">
        <v>0</v>
      </c>
      <c r="AT1422" s="50">
        <v>0</v>
      </c>
      <c r="AU1422" s="50">
        <v>0</v>
      </c>
      <c r="AV1422" s="50">
        <v>0</v>
      </c>
      <c r="AW1422" s="50">
        <v>0</v>
      </c>
      <c r="AX1422" s="50">
        <v>0</v>
      </c>
    </row>
    <row r="1423" spans="1:50" x14ac:dyDescent="0.25">
      <c r="A1423" s="50">
        <v>1422</v>
      </c>
      <c r="B1423" s="50" t="s">
        <v>24</v>
      </c>
      <c r="C1423" s="50" t="s">
        <v>2828</v>
      </c>
      <c r="D1423" s="50" t="s">
        <v>25</v>
      </c>
      <c r="E1423" s="50" t="s">
        <v>2862</v>
      </c>
      <c r="F1423" s="50" t="s">
        <v>2863</v>
      </c>
      <c r="G1423" s="50">
        <v>65</v>
      </c>
      <c r="H1423" s="50">
        <v>87</v>
      </c>
      <c r="I1423" s="50">
        <v>28</v>
      </c>
      <c r="J1423" s="50">
        <v>852</v>
      </c>
      <c r="K1423" s="50">
        <v>1249</v>
      </c>
      <c r="L1423" s="50">
        <v>312</v>
      </c>
      <c r="M1423" s="50">
        <v>0</v>
      </c>
      <c r="N1423" s="50">
        <v>0</v>
      </c>
      <c r="O1423" s="50">
        <v>0</v>
      </c>
      <c r="P1423" s="50">
        <v>0</v>
      </c>
      <c r="Q1423" s="50">
        <v>0</v>
      </c>
      <c r="R1423" s="50">
        <v>0</v>
      </c>
      <c r="S1423" s="50">
        <v>0</v>
      </c>
      <c r="T1423" s="50">
        <v>0</v>
      </c>
      <c r="U1423" s="50">
        <v>0</v>
      </c>
      <c r="V1423" s="50">
        <v>0</v>
      </c>
      <c r="W1423" s="50">
        <v>0</v>
      </c>
      <c r="X1423" s="50">
        <v>0</v>
      </c>
      <c r="Y1423" s="50">
        <v>0</v>
      </c>
      <c r="Z1423" s="50">
        <v>0</v>
      </c>
      <c r="AA1423" s="50">
        <v>0</v>
      </c>
      <c r="AB1423" s="50">
        <v>0</v>
      </c>
      <c r="AC1423" s="50">
        <v>0</v>
      </c>
      <c r="AD1423" s="50">
        <v>0</v>
      </c>
      <c r="AE1423" s="50">
        <v>0</v>
      </c>
      <c r="AF1423" s="50">
        <v>0</v>
      </c>
      <c r="AG1423" s="50">
        <v>0</v>
      </c>
      <c r="AH1423" s="50">
        <v>0</v>
      </c>
      <c r="AI1423" s="50">
        <v>0</v>
      </c>
      <c r="AJ1423" s="50">
        <v>0</v>
      </c>
      <c r="AK1423" s="50">
        <v>24</v>
      </c>
      <c r="AL1423" s="50">
        <v>20</v>
      </c>
      <c r="AM1423" s="50">
        <v>0</v>
      </c>
      <c r="AN1423" s="50">
        <v>0</v>
      </c>
      <c r="AO1423" s="50">
        <v>0</v>
      </c>
      <c r="AP1423" s="50">
        <v>0</v>
      </c>
      <c r="AQ1423" s="50">
        <v>0</v>
      </c>
      <c r="AR1423" s="50">
        <v>0</v>
      </c>
      <c r="AS1423" s="50">
        <v>0</v>
      </c>
      <c r="AT1423" s="50">
        <v>0</v>
      </c>
      <c r="AU1423" s="50">
        <v>0</v>
      </c>
      <c r="AV1423" s="50">
        <v>0</v>
      </c>
      <c r="AW1423" s="50">
        <v>0</v>
      </c>
      <c r="AX1423" s="50">
        <v>0</v>
      </c>
    </row>
    <row r="1424" spans="1:50" x14ac:dyDescent="0.25">
      <c r="A1424" s="50">
        <v>1423</v>
      </c>
      <c r="B1424" s="50" t="s">
        <v>24</v>
      </c>
      <c r="C1424" s="50" t="s">
        <v>2828</v>
      </c>
      <c r="D1424" s="50" t="s">
        <v>33</v>
      </c>
      <c r="E1424" s="50" t="s">
        <v>2864</v>
      </c>
      <c r="F1424" s="50" t="s">
        <v>2865</v>
      </c>
      <c r="G1424" s="50">
        <v>46</v>
      </c>
      <c r="H1424" s="50">
        <v>62</v>
      </c>
      <c r="I1424" s="50">
        <v>16</v>
      </c>
      <c r="J1424" s="50">
        <v>781</v>
      </c>
      <c r="K1424" s="50">
        <v>933</v>
      </c>
      <c r="L1424" s="50">
        <v>231</v>
      </c>
      <c r="M1424" s="50">
        <v>0</v>
      </c>
      <c r="N1424" s="50">
        <v>0</v>
      </c>
      <c r="O1424" s="50">
        <v>0</v>
      </c>
      <c r="P1424" s="50">
        <v>0</v>
      </c>
      <c r="Q1424" s="50">
        <v>0</v>
      </c>
      <c r="R1424" s="50">
        <v>0</v>
      </c>
      <c r="S1424" s="50">
        <v>0</v>
      </c>
      <c r="T1424" s="50">
        <v>0</v>
      </c>
      <c r="U1424" s="50">
        <v>0</v>
      </c>
      <c r="V1424" s="50">
        <v>0</v>
      </c>
      <c r="W1424" s="50">
        <v>0</v>
      </c>
      <c r="X1424" s="50">
        <v>0</v>
      </c>
      <c r="Y1424" s="50">
        <v>0</v>
      </c>
      <c r="Z1424" s="50">
        <v>0</v>
      </c>
      <c r="AA1424" s="50">
        <v>0</v>
      </c>
      <c r="AB1424" s="50">
        <v>0</v>
      </c>
      <c r="AC1424" s="50">
        <v>0</v>
      </c>
      <c r="AD1424" s="50">
        <v>0</v>
      </c>
      <c r="AE1424" s="50">
        <v>0</v>
      </c>
      <c r="AF1424" s="50">
        <v>0</v>
      </c>
      <c r="AG1424" s="50">
        <v>0</v>
      </c>
      <c r="AH1424" s="50">
        <v>0</v>
      </c>
      <c r="AI1424" s="50">
        <v>0</v>
      </c>
      <c r="AJ1424" s="50">
        <v>0</v>
      </c>
      <c r="AK1424" s="50">
        <v>7</v>
      </c>
      <c r="AL1424" s="50">
        <v>7</v>
      </c>
      <c r="AM1424" s="50">
        <v>0</v>
      </c>
      <c r="AN1424" s="50">
        <v>0</v>
      </c>
      <c r="AO1424" s="50">
        <v>0</v>
      </c>
      <c r="AP1424" s="50">
        <v>0</v>
      </c>
      <c r="AQ1424" s="50">
        <v>0</v>
      </c>
      <c r="AR1424" s="50">
        <v>0</v>
      </c>
      <c r="AS1424" s="50">
        <v>0</v>
      </c>
      <c r="AT1424" s="50">
        <v>0</v>
      </c>
      <c r="AU1424" s="50">
        <v>4</v>
      </c>
      <c r="AV1424" s="50">
        <v>0</v>
      </c>
      <c r="AW1424" s="50">
        <v>0</v>
      </c>
      <c r="AX1424" s="50">
        <v>0</v>
      </c>
    </row>
    <row r="1425" spans="1:50" x14ac:dyDescent="0.25">
      <c r="A1425" s="50">
        <v>1424</v>
      </c>
      <c r="B1425" s="50" t="s">
        <v>24</v>
      </c>
      <c r="C1425" s="50" t="s">
        <v>2828</v>
      </c>
      <c r="D1425" s="50" t="s">
        <v>28</v>
      </c>
      <c r="E1425" s="50" t="s">
        <v>2866</v>
      </c>
      <c r="F1425" s="50" t="s">
        <v>2867</v>
      </c>
      <c r="G1425" s="50">
        <v>13</v>
      </c>
      <c r="H1425" s="50">
        <v>22</v>
      </c>
      <c r="I1425" s="50">
        <v>3</v>
      </c>
      <c r="J1425" s="50">
        <v>119</v>
      </c>
      <c r="K1425" s="50">
        <v>163</v>
      </c>
      <c r="L1425" s="50">
        <v>29</v>
      </c>
      <c r="M1425" s="50">
        <v>0</v>
      </c>
      <c r="N1425" s="50">
        <v>0</v>
      </c>
      <c r="O1425" s="50">
        <v>0</v>
      </c>
      <c r="P1425" s="50">
        <v>0</v>
      </c>
      <c r="Q1425" s="50">
        <v>0</v>
      </c>
      <c r="R1425" s="50">
        <v>0</v>
      </c>
      <c r="S1425" s="50">
        <v>0</v>
      </c>
      <c r="T1425" s="50">
        <v>0</v>
      </c>
      <c r="U1425" s="50">
        <v>0</v>
      </c>
      <c r="V1425" s="50">
        <v>0</v>
      </c>
      <c r="W1425" s="50">
        <v>0</v>
      </c>
      <c r="X1425" s="50">
        <v>0</v>
      </c>
      <c r="Y1425" s="50">
        <v>0</v>
      </c>
      <c r="Z1425" s="50">
        <v>0</v>
      </c>
      <c r="AA1425" s="50">
        <v>0</v>
      </c>
      <c r="AB1425" s="50">
        <v>0</v>
      </c>
      <c r="AC1425" s="50">
        <v>0</v>
      </c>
      <c r="AD1425" s="50">
        <v>0</v>
      </c>
      <c r="AE1425" s="50">
        <v>0</v>
      </c>
      <c r="AF1425" s="50">
        <v>0</v>
      </c>
      <c r="AG1425" s="50">
        <v>0</v>
      </c>
      <c r="AH1425" s="50">
        <v>0</v>
      </c>
      <c r="AI1425" s="50">
        <v>0</v>
      </c>
      <c r="AJ1425" s="50">
        <v>0</v>
      </c>
      <c r="AK1425" s="50">
        <v>3</v>
      </c>
      <c r="AL1425" s="50">
        <v>3</v>
      </c>
      <c r="AM1425" s="50">
        <v>0</v>
      </c>
      <c r="AN1425" s="50">
        <v>0</v>
      </c>
      <c r="AO1425" s="50">
        <v>0</v>
      </c>
      <c r="AP1425" s="50">
        <v>0</v>
      </c>
      <c r="AQ1425" s="50">
        <v>0</v>
      </c>
      <c r="AR1425" s="50">
        <v>0</v>
      </c>
      <c r="AS1425" s="50">
        <v>0</v>
      </c>
      <c r="AT1425" s="50">
        <v>0</v>
      </c>
      <c r="AU1425" s="50">
        <v>0</v>
      </c>
      <c r="AV1425" s="50">
        <v>0</v>
      </c>
      <c r="AW1425" s="50">
        <v>0</v>
      </c>
      <c r="AX1425" s="50">
        <v>0</v>
      </c>
    </row>
    <row r="1426" spans="1:50" x14ac:dyDescent="0.25">
      <c r="A1426" s="50">
        <v>1425</v>
      </c>
      <c r="B1426" s="50" t="s">
        <v>24</v>
      </c>
      <c r="C1426" s="50" t="s">
        <v>2828</v>
      </c>
      <c r="D1426" s="50" t="s">
        <v>28</v>
      </c>
      <c r="E1426" s="50" t="s">
        <v>2868</v>
      </c>
      <c r="F1426" s="50" t="s">
        <v>2869</v>
      </c>
      <c r="G1426" s="50">
        <v>13</v>
      </c>
      <c r="H1426" s="50">
        <v>18</v>
      </c>
      <c r="I1426" s="50">
        <v>6</v>
      </c>
      <c r="J1426" s="50">
        <v>215</v>
      </c>
      <c r="K1426" s="50">
        <v>294</v>
      </c>
      <c r="L1426" s="50">
        <v>69</v>
      </c>
      <c r="M1426" s="50">
        <v>0</v>
      </c>
      <c r="N1426" s="50">
        <v>0</v>
      </c>
      <c r="O1426" s="50">
        <v>0</v>
      </c>
      <c r="P1426" s="50">
        <v>0</v>
      </c>
      <c r="Q1426" s="50">
        <v>0</v>
      </c>
      <c r="R1426" s="50">
        <v>0</v>
      </c>
      <c r="S1426" s="50">
        <v>0</v>
      </c>
      <c r="T1426" s="50">
        <v>0</v>
      </c>
      <c r="U1426" s="50">
        <v>0</v>
      </c>
      <c r="V1426" s="50">
        <v>0</v>
      </c>
      <c r="W1426" s="50">
        <v>0</v>
      </c>
      <c r="X1426" s="50">
        <v>0</v>
      </c>
      <c r="Y1426" s="50">
        <v>0</v>
      </c>
      <c r="Z1426" s="50">
        <v>0</v>
      </c>
      <c r="AA1426" s="50">
        <v>0</v>
      </c>
      <c r="AB1426" s="50">
        <v>0</v>
      </c>
      <c r="AC1426" s="50">
        <v>0</v>
      </c>
      <c r="AD1426" s="50">
        <v>0</v>
      </c>
      <c r="AE1426" s="50">
        <v>0</v>
      </c>
      <c r="AF1426" s="50">
        <v>0</v>
      </c>
      <c r="AG1426" s="50">
        <v>0</v>
      </c>
      <c r="AH1426" s="50">
        <v>0</v>
      </c>
      <c r="AI1426" s="50">
        <v>0</v>
      </c>
      <c r="AJ1426" s="50">
        <v>0</v>
      </c>
      <c r="AK1426" s="50">
        <v>5</v>
      </c>
      <c r="AL1426" s="50">
        <v>4</v>
      </c>
      <c r="AM1426" s="50">
        <v>0</v>
      </c>
      <c r="AN1426" s="50">
        <v>0</v>
      </c>
      <c r="AO1426" s="50">
        <v>0</v>
      </c>
      <c r="AP1426" s="50">
        <v>0</v>
      </c>
      <c r="AQ1426" s="50">
        <v>0</v>
      </c>
      <c r="AR1426" s="50">
        <v>0</v>
      </c>
      <c r="AS1426" s="50">
        <v>0</v>
      </c>
      <c r="AT1426" s="50">
        <v>0</v>
      </c>
      <c r="AU1426" s="50">
        <v>0</v>
      </c>
      <c r="AV1426" s="50">
        <v>0</v>
      </c>
      <c r="AW1426" s="50">
        <v>0</v>
      </c>
      <c r="AX1426" s="50">
        <v>0</v>
      </c>
    </row>
    <row r="1427" spans="1:50" x14ac:dyDescent="0.25">
      <c r="A1427" s="50">
        <v>1426</v>
      </c>
      <c r="B1427" s="50" t="s">
        <v>24</v>
      </c>
      <c r="C1427" s="50" t="s">
        <v>2828</v>
      </c>
      <c r="D1427" s="50" t="s">
        <v>25</v>
      </c>
      <c r="E1427" s="50" t="s">
        <v>2870</v>
      </c>
      <c r="F1427" s="50" t="s">
        <v>2871</v>
      </c>
      <c r="G1427" s="50">
        <v>68</v>
      </c>
      <c r="H1427" s="50">
        <v>84</v>
      </c>
      <c r="I1427" s="50">
        <v>19</v>
      </c>
      <c r="J1427" s="50">
        <v>1098</v>
      </c>
      <c r="K1427" s="50">
        <v>1314</v>
      </c>
      <c r="L1427" s="50">
        <v>277</v>
      </c>
      <c r="M1427" s="50">
        <v>0</v>
      </c>
      <c r="N1427" s="50">
        <v>0</v>
      </c>
      <c r="O1427" s="50">
        <v>0</v>
      </c>
      <c r="P1427" s="50">
        <v>0</v>
      </c>
      <c r="Q1427" s="50">
        <v>0</v>
      </c>
      <c r="R1427" s="50">
        <v>0</v>
      </c>
      <c r="S1427" s="50">
        <v>0</v>
      </c>
      <c r="T1427" s="50">
        <v>0</v>
      </c>
      <c r="U1427" s="50">
        <v>0</v>
      </c>
      <c r="V1427" s="50">
        <v>0</v>
      </c>
      <c r="W1427" s="50">
        <v>0</v>
      </c>
      <c r="X1427" s="50">
        <v>0</v>
      </c>
      <c r="Y1427" s="50">
        <v>0</v>
      </c>
      <c r="Z1427" s="50">
        <v>0</v>
      </c>
      <c r="AA1427" s="50">
        <v>0</v>
      </c>
      <c r="AB1427" s="50">
        <v>0</v>
      </c>
      <c r="AC1427" s="50">
        <v>0</v>
      </c>
      <c r="AD1427" s="50">
        <v>0</v>
      </c>
      <c r="AE1427" s="50">
        <v>0</v>
      </c>
      <c r="AF1427" s="50">
        <v>0</v>
      </c>
      <c r="AG1427" s="50">
        <v>0</v>
      </c>
      <c r="AH1427" s="50">
        <v>0</v>
      </c>
      <c r="AI1427" s="50">
        <v>0</v>
      </c>
      <c r="AJ1427" s="50">
        <v>0</v>
      </c>
      <c r="AK1427" s="50">
        <v>10</v>
      </c>
      <c r="AL1427" s="50">
        <v>9</v>
      </c>
      <c r="AM1427" s="50">
        <v>0</v>
      </c>
      <c r="AN1427" s="50">
        <v>0</v>
      </c>
      <c r="AO1427" s="50">
        <v>0</v>
      </c>
      <c r="AP1427" s="50">
        <v>0</v>
      </c>
      <c r="AQ1427" s="50">
        <v>0</v>
      </c>
      <c r="AR1427" s="50">
        <v>0</v>
      </c>
      <c r="AS1427" s="50">
        <v>0</v>
      </c>
      <c r="AT1427" s="50">
        <v>0</v>
      </c>
      <c r="AU1427" s="50">
        <v>15</v>
      </c>
      <c r="AV1427" s="50">
        <v>0</v>
      </c>
      <c r="AW1427" s="50">
        <v>0</v>
      </c>
      <c r="AX1427" s="50">
        <v>0</v>
      </c>
    </row>
    <row r="1428" spans="1:50" x14ac:dyDescent="0.25">
      <c r="A1428" s="50">
        <v>1427</v>
      </c>
      <c r="B1428" s="50" t="s">
        <v>24</v>
      </c>
      <c r="C1428" s="50" t="s">
        <v>2828</v>
      </c>
      <c r="D1428" s="50" t="s">
        <v>28</v>
      </c>
      <c r="E1428" s="50" t="s">
        <v>2872</v>
      </c>
      <c r="F1428" s="50" t="s">
        <v>2873</v>
      </c>
      <c r="G1428" s="50">
        <v>8</v>
      </c>
      <c r="H1428" s="50">
        <v>10</v>
      </c>
      <c r="I1428" s="50">
        <v>3</v>
      </c>
      <c r="J1428" s="50">
        <v>56</v>
      </c>
      <c r="K1428" s="50">
        <v>98</v>
      </c>
      <c r="L1428" s="50">
        <v>17</v>
      </c>
      <c r="M1428" s="50">
        <v>0</v>
      </c>
      <c r="N1428" s="50">
        <v>0</v>
      </c>
      <c r="O1428" s="50">
        <v>0</v>
      </c>
      <c r="P1428" s="50">
        <v>0</v>
      </c>
      <c r="Q1428" s="50">
        <v>0</v>
      </c>
      <c r="R1428" s="50">
        <v>0</v>
      </c>
      <c r="S1428" s="50">
        <v>0</v>
      </c>
      <c r="T1428" s="50">
        <v>0</v>
      </c>
      <c r="U1428" s="50">
        <v>0</v>
      </c>
      <c r="V1428" s="50">
        <v>0</v>
      </c>
      <c r="W1428" s="50">
        <v>0</v>
      </c>
      <c r="X1428" s="50">
        <v>0</v>
      </c>
      <c r="Y1428" s="50">
        <v>0</v>
      </c>
      <c r="Z1428" s="50">
        <v>0</v>
      </c>
      <c r="AA1428" s="50">
        <v>0</v>
      </c>
      <c r="AB1428" s="50">
        <v>0</v>
      </c>
      <c r="AC1428" s="50">
        <v>0</v>
      </c>
      <c r="AD1428" s="50">
        <v>0</v>
      </c>
      <c r="AE1428" s="50">
        <v>0</v>
      </c>
      <c r="AF1428" s="50">
        <v>0</v>
      </c>
      <c r="AG1428" s="50">
        <v>0</v>
      </c>
      <c r="AH1428" s="50">
        <v>0</v>
      </c>
      <c r="AI1428" s="50">
        <v>0</v>
      </c>
      <c r="AJ1428" s="50">
        <v>0</v>
      </c>
      <c r="AK1428" s="50">
        <v>0</v>
      </c>
      <c r="AL1428" s="50">
        <v>0</v>
      </c>
      <c r="AM1428" s="50">
        <v>0</v>
      </c>
      <c r="AN1428" s="50">
        <v>0</v>
      </c>
      <c r="AO1428" s="50">
        <v>0</v>
      </c>
      <c r="AP1428" s="50">
        <v>0</v>
      </c>
      <c r="AQ1428" s="50">
        <v>0</v>
      </c>
      <c r="AR1428" s="50">
        <v>0</v>
      </c>
      <c r="AS1428" s="50">
        <v>0</v>
      </c>
      <c r="AT1428" s="50">
        <v>0</v>
      </c>
      <c r="AU1428" s="50">
        <v>0</v>
      </c>
      <c r="AV1428" s="50">
        <v>0</v>
      </c>
      <c r="AW1428" s="50">
        <v>0</v>
      </c>
      <c r="AX1428" s="50">
        <v>0</v>
      </c>
    </row>
    <row r="1429" spans="1:50" x14ac:dyDescent="0.25">
      <c r="A1429" s="50">
        <v>1428</v>
      </c>
      <c r="B1429" s="50" t="s">
        <v>24</v>
      </c>
      <c r="C1429" s="50" t="s">
        <v>2828</v>
      </c>
      <c r="D1429" s="50" t="s">
        <v>28</v>
      </c>
      <c r="E1429" s="50" t="s">
        <v>2874</v>
      </c>
      <c r="F1429" s="50" t="s">
        <v>2875</v>
      </c>
      <c r="G1429" s="50">
        <v>12</v>
      </c>
      <c r="H1429" s="50">
        <v>13</v>
      </c>
      <c r="I1429" s="50">
        <v>4</v>
      </c>
      <c r="J1429" s="50">
        <v>136</v>
      </c>
      <c r="K1429" s="50">
        <v>209</v>
      </c>
      <c r="L1429" s="50">
        <v>59</v>
      </c>
      <c r="M1429" s="50">
        <v>0</v>
      </c>
      <c r="N1429" s="50">
        <v>0</v>
      </c>
      <c r="O1429" s="50">
        <v>0</v>
      </c>
      <c r="P1429" s="50">
        <v>0</v>
      </c>
      <c r="Q1429" s="50">
        <v>0</v>
      </c>
      <c r="R1429" s="50">
        <v>0</v>
      </c>
      <c r="S1429" s="50">
        <v>0</v>
      </c>
      <c r="T1429" s="50">
        <v>0</v>
      </c>
      <c r="U1429" s="50">
        <v>0</v>
      </c>
      <c r="V1429" s="50">
        <v>0</v>
      </c>
      <c r="W1429" s="50">
        <v>0</v>
      </c>
      <c r="X1429" s="50">
        <v>0</v>
      </c>
      <c r="Y1429" s="50">
        <v>0</v>
      </c>
      <c r="Z1429" s="50">
        <v>0</v>
      </c>
      <c r="AA1429" s="50">
        <v>0</v>
      </c>
      <c r="AB1429" s="50">
        <v>0</v>
      </c>
      <c r="AC1429" s="50">
        <v>0</v>
      </c>
      <c r="AD1429" s="50">
        <v>0</v>
      </c>
      <c r="AE1429" s="50">
        <v>0</v>
      </c>
      <c r="AF1429" s="50">
        <v>0</v>
      </c>
      <c r="AG1429" s="50">
        <v>0</v>
      </c>
      <c r="AH1429" s="50">
        <v>0</v>
      </c>
      <c r="AI1429" s="50">
        <v>0</v>
      </c>
      <c r="AJ1429" s="50">
        <v>0</v>
      </c>
      <c r="AK1429" s="50">
        <v>0</v>
      </c>
      <c r="AL1429" s="50">
        <v>0</v>
      </c>
      <c r="AM1429" s="50">
        <v>0</v>
      </c>
      <c r="AN1429" s="50">
        <v>0</v>
      </c>
      <c r="AO1429" s="50">
        <v>0</v>
      </c>
      <c r="AP1429" s="50">
        <v>0</v>
      </c>
      <c r="AQ1429" s="50">
        <v>0</v>
      </c>
      <c r="AR1429" s="50">
        <v>0</v>
      </c>
      <c r="AS1429" s="50">
        <v>0</v>
      </c>
      <c r="AT1429" s="50">
        <v>0</v>
      </c>
      <c r="AU1429" s="50">
        <v>0</v>
      </c>
      <c r="AV1429" s="50">
        <v>0</v>
      </c>
      <c r="AW1429" s="50">
        <v>0</v>
      </c>
      <c r="AX1429" s="50">
        <v>0</v>
      </c>
    </row>
    <row r="1430" spans="1:50" x14ac:dyDescent="0.25">
      <c r="A1430" s="50">
        <v>1429</v>
      </c>
      <c r="B1430" s="50" t="s">
        <v>24</v>
      </c>
      <c r="C1430" s="50" t="s">
        <v>2828</v>
      </c>
      <c r="D1430" s="50" t="s">
        <v>25</v>
      </c>
      <c r="E1430" s="50" t="s">
        <v>2876</v>
      </c>
      <c r="F1430" s="50" t="s">
        <v>2877</v>
      </c>
      <c r="G1430" s="50">
        <v>57</v>
      </c>
      <c r="H1430" s="50">
        <v>74</v>
      </c>
      <c r="I1430" s="50">
        <v>13</v>
      </c>
      <c r="J1430" s="50">
        <v>775</v>
      </c>
      <c r="K1430" s="50">
        <v>1055</v>
      </c>
      <c r="L1430" s="50">
        <v>146</v>
      </c>
      <c r="M1430" s="50">
        <v>0</v>
      </c>
      <c r="N1430" s="50">
        <v>0</v>
      </c>
      <c r="O1430" s="50">
        <v>0</v>
      </c>
      <c r="P1430" s="50">
        <v>0</v>
      </c>
      <c r="Q1430" s="50">
        <v>0</v>
      </c>
      <c r="R1430" s="50">
        <v>0</v>
      </c>
      <c r="S1430" s="50">
        <v>0</v>
      </c>
      <c r="T1430" s="50">
        <v>0</v>
      </c>
      <c r="U1430" s="50">
        <v>0</v>
      </c>
      <c r="V1430" s="50">
        <v>0</v>
      </c>
      <c r="W1430" s="50">
        <v>0</v>
      </c>
      <c r="X1430" s="50">
        <v>0</v>
      </c>
      <c r="Y1430" s="50">
        <v>0</v>
      </c>
      <c r="Z1430" s="50">
        <v>0</v>
      </c>
      <c r="AA1430" s="50">
        <v>0</v>
      </c>
      <c r="AB1430" s="50">
        <v>0</v>
      </c>
      <c r="AC1430" s="50">
        <v>0</v>
      </c>
      <c r="AD1430" s="50">
        <v>0</v>
      </c>
      <c r="AE1430" s="50">
        <v>0</v>
      </c>
      <c r="AF1430" s="50">
        <v>0</v>
      </c>
      <c r="AG1430" s="50">
        <v>0</v>
      </c>
      <c r="AH1430" s="50">
        <v>0</v>
      </c>
      <c r="AI1430" s="50">
        <v>0</v>
      </c>
      <c r="AJ1430" s="50">
        <v>0</v>
      </c>
      <c r="AK1430" s="50">
        <v>14</v>
      </c>
      <c r="AL1430" s="50">
        <v>10</v>
      </c>
      <c r="AM1430" s="50">
        <v>0</v>
      </c>
      <c r="AN1430" s="50">
        <v>0</v>
      </c>
      <c r="AO1430" s="50">
        <v>0</v>
      </c>
      <c r="AP1430" s="50">
        <v>0</v>
      </c>
      <c r="AQ1430" s="50">
        <v>0</v>
      </c>
      <c r="AR1430" s="50">
        <v>0</v>
      </c>
      <c r="AS1430" s="50">
        <v>0</v>
      </c>
      <c r="AT1430" s="50">
        <v>0</v>
      </c>
      <c r="AU1430" s="50">
        <v>0</v>
      </c>
      <c r="AV1430" s="50">
        <v>0</v>
      </c>
      <c r="AW1430" s="50">
        <v>0</v>
      </c>
      <c r="AX1430" s="50">
        <v>0</v>
      </c>
    </row>
    <row r="1431" spans="1:50" x14ac:dyDescent="0.25">
      <c r="A1431" s="50">
        <v>1430</v>
      </c>
      <c r="B1431" s="50" t="s">
        <v>24</v>
      </c>
      <c r="C1431" s="50" t="s">
        <v>2828</v>
      </c>
      <c r="D1431" s="50" t="s">
        <v>33</v>
      </c>
      <c r="E1431" s="50" t="s">
        <v>2878</v>
      </c>
      <c r="F1431" s="50" t="s">
        <v>2879</v>
      </c>
      <c r="G1431" s="50">
        <v>40</v>
      </c>
      <c r="H1431" s="50">
        <v>48</v>
      </c>
      <c r="I1431" s="50">
        <v>14</v>
      </c>
      <c r="J1431" s="50">
        <v>496</v>
      </c>
      <c r="K1431" s="50">
        <v>627</v>
      </c>
      <c r="L1431" s="50">
        <v>151</v>
      </c>
      <c r="M1431" s="50">
        <v>0</v>
      </c>
      <c r="N1431" s="50">
        <v>0</v>
      </c>
      <c r="O1431" s="50">
        <v>0</v>
      </c>
      <c r="P1431" s="50">
        <v>0</v>
      </c>
      <c r="Q1431" s="50">
        <v>0</v>
      </c>
      <c r="R1431" s="50">
        <v>0</v>
      </c>
      <c r="S1431" s="50">
        <v>0</v>
      </c>
      <c r="T1431" s="50">
        <v>0</v>
      </c>
      <c r="U1431" s="50">
        <v>0</v>
      </c>
      <c r="V1431" s="50">
        <v>0</v>
      </c>
      <c r="W1431" s="50">
        <v>0</v>
      </c>
      <c r="X1431" s="50">
        <v>0</v>
      </c>
      <c r="Y1431" s="50">
        <v>0</v>
      </c>
      <c r="Z1431" s="50">
        <v>0</v>
      </c>
      <c r="AA1431" s="50">
        <v>0</v>
      </c>
      <c r="AB1431" s="50">
        <v>0</v>
      </c>
      <c r="AC1431" s="50">
        <v>0</v>
      </c>
      <c r="AD1431" s="50">
        <v>0</v>
      </c>
      <c r="AE1431" s="50">
        <v>0</v>
      </c>
      <c r="AF1431" s="50">
        <v>0</v>
      </c>
      <c r="AG1431" s="50">
        <v>0</v>
      </c>
      <c r="AH1431" s="50">
        <v>0</v>
      </c>
      <c r="AI1431" s="50">
        <v>0</v>
      </c>
      <c r="AJ1431" s="50">
        <v>0</v>
      </c>
      <c r="AK1431" s="50">
        <v>5</v>
      </c>
      <c r="AL1431" s="50">
        <v>4</v>
      </c>
      <c r="AM1431" s="50">
        <v>0</v>
      </c>
      <c r="AN1431" s="50">
        <v>0</v>
      </c>
      <c r="AO1431" s="50">
        <v>0</v>
      </c>
      <c r="AP1431" s="50">
        <v>0</v>
      </c>
      <c r="AQ1431" s="50">
        <v>0</v>
      </c>
      <c r="AR1431" s="50">
        <v>0</v>
      </c>
      <c r="AS1431" s="50">
        <v>0</v>
      </c>
      <c r="AT1431" s="50">
        <v>0</v>
      </c>
      <c r="AU1431" s="50">
        <v>0</v>
      </c>
      <c r="AV1431" s="50">
        <v>0</v>
      </c>
      <c r="AW1431" s="50">
        <v>0</v>
      </c>
      <c r="AX1431" s="50">
        <v>0</v>
      </c>
    </row>
    <row r="1432" spans="1:50" x14ac:dyDescent="0.25">
      <c r="A1432" s="50">
        <v>1431</v>
      </c>
      <c r="B1432" s="50" t="s">
        <v>24</v>
      </c>
      <c r="C1432" s="50" t="s">
        <v>2828</v>
      </c>
      <c r="D1432" s="50" t="s">
        <v>33</v>
      </c>
      <c r="E1432" s="50" t="s">
        <v>2880</v>
      </c>
      <c r="F1432" s="50" t="s">
        <v>2881</v>
      </c>
      <c r="G1432" s="50">
        <v>10</v>
      </c>
      <c r="H1432" s="50">
        <v>12</v>
      </c>
      <c r="I1432" s="50">
        <v>4</v>
      </c>
      <c r="J1432" s="50">
        <v>138</v>
      </c>
      <c r="K1432" s="50">
        <v>174</v>
      </c>
      <c r="L1432" s="50">
        <v>51</v>
      </c>
      <c r="M1432" s="50">
        <v>0</v>
      </c>
      <c r="N1432" s="50">
        <v>0</v>
      </c>
      <c r="O1432" s="50">
        <v>0</v>
      </c>
      <c r="P1432" s="50">
        <v>0</v>
      </c>
      <c r="Q1432" s="50">
        <v>0</v>
      </c>
      <c r="R1432" s="50">
        <v>0</v>
      </c>
      <c r="S1432" s="50">
        <v>0</v>
      </c>
      <c r="T1432" s="50">
        <v>0</v>
      </c>
      <c r="U1432" s="50">
        <v>0</v>
      </c>
      <c r="V1432" s="50">
        <v>0</v>
      </c>
      <c r="W1432" s="50">
        <v>0</v>
      </c>
      <c r="X1432" s="50">
        <v>0</v>
      </c>
      <c r="Y1432" s="50">
        <v>0</v>
      </c>
      <c r="Z1432" s="50">
        <v>0</v>
      </c>
      <c r="AA1432" s="50">
        <v>0</v>
      </c>
      <c r="AB1432" s="50">
        <v>0</v>
      </c>
      <c r="AC1432" s="50">
        <v>0</v>
      </c>
      <c r="AD1432" s="50">
        <v>0</v>
      </c>
      <c r="AE1432" s="50">
        <v>0</v>
      </c>
      <c r="AF1432" s="50">
        <v>0</v>
      </c>
      <c r="AG1432" s="50">
        <v>0</v>
      </c>
      <c r="AH1432" s="50">
        <v>0</v>
      </c>
      <c r="AI1432" s="50">
        <v>0</v>
      </c>
      <c r="AJ1432" s="50">
        <v>0</v>
      </c>
      <c r="AK1432" s="50">
        <v>0</v>
      </c>
      <c r="AL1432" s="50">
        <v>0</v>
      </c>
      <c r="AM1432" s="50">
        <v>0</v>
      </c>
      <c r="AN1432" s="50">
        <v>0</v>
      </c>
      <c r="AO1432" s="50">
        <v>0</v>
      </c>
      <c r="AP1432" s="50">
        <v>0</v>
      </c>
      <c r="AQ1432" s="50">
        <v>0</v>
      </c>
      <c r="AR1432" s="50">
        <v>0</v>
      </c>
      <c r="AS1432" s="50">
        <v>0</v>
      </c>
      <c r="AT1432" s="50">
        <v>0</v>
      </c>
      <c r="AU1432" s="50">
        <v>0</v>
      </c>
      <c r="AV1432" s="50">
        <v>0</v>
      </c>
      <c r="AW1432" s="50">
        <v>0</v>
      </c>
      <c r="AX1432" s="50">
        <v>0</v>
      </c>
    </row>
    <row r="1433" spans="1:50" x14ac:dyDescent="0.25">
      <c r="A1433" s="50">
        <v>1432</v>
      </c>
      <c r="B1433" s="50" t="s">
        <v>24</v>
      </c>
      <c r="C1433" s="50" t="s">
        <v>2828</v>
      </c>
      <c r="D1433" s="50" t="s">
        <v>33</v>
      </c>
      <c r="E1433" s="50" t="s">
        <v>2882</v>
      </c>
      <c r="F1433" s="50" t="s">
        <v>2883</v>
      </c>
      <c r="G1433" s="50">
        <v>9</v>
      </c>
      <c r="H1433" s="50">
        <v>15</v>
      </c>
      <c r="I1433" s="50">
        <v>3</v>
      </c>
      <c r="J1433" s="50">
        <v>112</v>
      </c>
      <c r="K1433" s="50">
        <v>189</v>
      </c>
      <c r="L1433" s="50">
        <v>46</v>
      </c>
      <c r="M1433" s="50">
        <v>0</v>
      </c>
      <c r="N1433" s="50">
        <v>0</v>
      </c>
      <c r="O1433" s="50">
        <v>0</v>
      </c>
      <c r="P1433" s="50">
        <v>0</v>
      </c>
      <c r="Q1433" s="50">
        <v>0</v>
      </c>
      <c r="R1433" s="50">
        <v>0</v>
      </c>
      <c r="S1433" s="50">
        <v>0</v>
      </c>
      <c r="T1433" s="50">
        <v>0</v>
      </c>
      <c r="U1433" s="50">
        <v>0</v>
      </c>
      <c r="V1433" s="50">
        <v>0</v>
      </c>
      <c r="W1433" s="50">
        <v>0</v>
      </c>
      <c r="X1433" s="50">
        <v>0</v>
      </c>
      <c r="Y1433" s="50">
        <v>0</v>
      </c>
      <c r="Z1433" s="50">
        <v>0</v>
      </c>
      <c r="AA1433" s="50">
        <v>0</v>
      </c>
      <c r="AB1433" s="50">
        <v>0</v>
      </c>
      <c r="AC1433" s="50">
        <v>0</v>
      </c>
      <c r="AD1433" s="50">
        <v>0</v>
      </c>
      <c r="AE1433" s="50">
        <v>0</v>
      </c>
      <c r="AF1433" s="50">
        <v>0</v>
      </c>
      <c r="AG1433" s="50">
        <v>0</v>
      </c>
      <c r="AH1433" s="50">
        <v>0</v>
      </c>
      <c r="AI1433" s="50">
        <v>0</v>
      </c>
      <c r="AJ1433" s="50">
        <v>0</v>
      </c>
      <c r="AK1433" s="50">
        <v>3</v>
      </c>
      <c r="AL1433" s="50">
        <v>3</v>
      </c>
      <c r="AM1433" s="50">
        <v>0</v>
      </c>
      <c r="AN1433" s="50">
        <v>0</v>
      </c>
      <c r="AO1433" s="50">
        <v>0</v>
      </c>
      <c r="AP1433" s="50">
        <v>0</v>
      </c>
      <c r="AQ1433" s="50">
        <v>0</v>
      </c>
      <c r="AR1433" s="50">
        <v>0</v>
      </c>
      <c r="AS1433" s="50">
        <v>0</v>
      </c>
      <c r="AT1433" s="50">
        <v>0</v>
      </c>
      <c r="AU1433" s="50">
        <v>0</v>
      </c>
      <c r="AV1433" s="50">
        <v>0</v>
      </c>
      <c r="AW1433" s="50">
        <v>0</v>
      </c>
      <c r="AX1433" s="50">
        <v>0</v>
      </c>
    </row>
    <row r="1434" spans="1:50" x14ac:dyDescent="0.25">
      <c r="A1434" s="50">
        <v>1433</v>
      </c>
      <c r="B1434" s="50" t="s">
        <v>24</v>
      </c>
      <c r="C1434" s="50" t="s">
        <v>2828</v>
      </c>
      <c r="D1434" s="50" t="s">
        <v>25</v>
      </c>
      <c r="E1434" s="50" t="s">
        <v>2884</v>
      </c>
      <c r="F1434" s="50" t="s">
        <v>2885</v>
      </c>
      <c r="G1434" s="50">
        <v>47</v>
      </c>
      <c r="H1434" s="50">
        <v>52</v>
      </c>
      <c r="I1434" s="50">
        <v>16</v>
      </c>
      <c r="J1434" s="50">
        <v>593</v>
      </c>
      <c r="K1434" s="50">
        <v>695</v>
      </c>
      <c r="L1434" s="50">
        <v>182</v>
      </c>
      <c r="M1434" s="50">
        <v>0</v>
      </c>
      <c r="N1434" s="50">
        <v>0</v>
      </c>
      <c r="O1434" s="50">
        <v>0</v>
      </c>
      <c r="P1434" s="50">
        <v>0</v>
      </c>
      <c r="Q1434" s="50">
        <v>0</v>
      </c>
      <c r="R1434" s="50">
        <v>0</v>
      </c>
      <c r="S1434" s="50">
        <v>0</v>
      </c>
      <c r="T1434" s="50">
        <v>0</v>
      </c>
      <c r="U1434" s="50">
        <v>0</v>
      </c>
      <c r="V1434" s="50">
        <v>0</v>
      </c>
      <c r="W1434" s="50">
        <v>0</v>
      </c>
      <c r="X1434" s="50">
        <v>0</v>
      </c>
      <c r="Y1434" s="50">
        <v>0</v>
      </c>
      <c r="Z1434" s="50">
        <v>0</v>
      </c>
      <c r="AA1434" s="50">
        <v>0</v>
      </c>
      <c r="AB1434" s="50">
        <v>0</v>
      </c>
      <c r="AC1434" s="50">
        <v>0</v>
      </c>
      <c r="AD1434" s="50">
        <v>0</v>
      </c>
      <c r="AE1434" s="50">
        <v>0</v>
      </c>
      <c r="AF1434" s="50">
        <v>0</v>
      </c>
      <c r="AG1434" s="50">
        <v>0</v>
      </c>
      <c r="AH1434" s="50">
        <v>0</v>
      </c>
      <c r="AI1434" s="50">
        <v>0</v>
      </c>
      <c r="AJ1434" s="50">
        <v>0</v>
      </c>
      <c r="AK1434" s="50">
        <v>25</v>
      </c>
      <c r="AL1434" s="50">
        <v>20</v>
      </c>
      <c r="AM1434" s="50">
        <v>0</v>
      </c>
      <c r="AN1434" s="50">
        <v>0</v>
      </c>
      <c r="AO1434" s="50">
        <v>0</v>
      </c>
      <c r="AP1434" s="50">
        <v>0</v>
      </c>
      <c r="AQ1434" s="50">
        <v>0</v>
      </c>
      <c r="AR1434" s="50">
        <v>0</v>
      </c>
      <c r="AS1434" s="50">
        <v>0</v>
      </c>
      <c r="AT1434" s="50">
        <v>0</v>
      </c>
      <c r="AU1434" s="50">
        <v>0</v>
      </c>
      <c r="AV1434" s="50">
        <v>0</v>
      </c>
      <c r="AW1434" s="50">
        <v>0</v>
      </c>
      <c r="AX1434" s="50">
        <v>0</v>
      </c>
    </row>
    <row r="1435" spans="1:50" x14ac:dyDescent="0.25">
      <c r="A1435" s="50">
        <v>1434</v>
      </c>
      <c r="B1435" s="50" t="s">
        <v>24</v>
      </c>
      <c r="C1435" s="50" t="s">
        <v>2828</v>
      </c>
      <c r="D1435" s="50" t="s">
        <v>33</v>
      </c>
      <c r="E1435" s="50" t="s">
        <v>2886</v>
      </c>
      <c r="F1435" s="50" t="s">
        <v>2887</v>
      </c>
      <c r="G1435" s="50">
        <v>30</v>
      </c>
      <c r="H1435" s="50">
        <v>43</v>
      </c>
      <c r="I1435" s="50">
        <v>7</v>
      </c>
      <c r="J1435" s="50">
        <v>481</v>
      </c>
      <c r="K1435" s="50">
        <v>617</v>
      </c>
      <c r="L1435" s="50">
        <v>86</v>
      </c>
      <c r="M1435" s="50">
        <v>0</v>
      </c>
      <c r="N1435" s="50">
        <v>0</v>
      </c>
      <c r="O1435" s="50">
        <v>0</v>
      </c>
      <c r="P1435" s="50">
        <v>0</v>
      </c>
      <c r="Q1435" s="50">
        <v>0</v>
      </c>
      <c r="R1435" s="50">
        <v>0</v>
      </c>
      <c r="S1435" s="50">
        <v>0</v>
      </c>
      <c r="T1435" s="50">
        <v>0</v>
      </c>
      <c r="U1435" s="50">
        <v>0</v>
      </c>
      <c r="V1435" s="50">
        <v>0</v>
      </c>
      <c r="W1435" s="50">
        <v>0</v>
      </c>
      <c r="X1435" s="50">
        <v>0</v>
      </c>
      <c r="Y1435" s="50">
        <v>0</v>
      </c>
      <c r="Z1435" s="50">
        <v>0</v>
      </c>
      <c r="AA1435" s="50">
        <v>0</v>
      </c>
      <c r="AB1435" s="50">
        <v>0</v>
      </c>
      <c r="AC1435" s="50">
        <v>0</v>
      </c>
      <c r="AD1435" s="50">
        <v>0</v>
      </c>
      <c r="AE1435" s="50">
        <v>0</v>
      </c>
      <c r="AF1435" s="50">
        <v>0</v>
      </c>
      <c r="AG1435" s="50">
        <v>0</v>
      </c>
      <c r="AH1435" s="50">
        <v>0</v>
      </c>
      <c r="AI1435" s="50">
        <v>0</v>
      </c>
      <c r="AJ1435" s="50">
        <v>0</v>
      </c>
      <c r="AK1435" s="50">
        <v>8</v>
      </c>
      <c r="AL1435" s="50">
        <v>8</v>
      </c>
      <c r="AM1435" s="50">
        <v>0</v>
      </c>
      <c r="AN1435" s="50">
        <v>0</v>
      </c>
      <c r="AO1435" s="50">
        <v>0</v>
      </c>
      <c r="AP1435" s="50">
        <v>0</v>
      </c>
      <c r="AQ1435" s="50">
        <v>0</v>
      </c>
      <c r="AR1435" s="50">
        <v>0</v>
      </c>
      <c r="AS1435" s="50">
        <v>0</v>
      </c>
      <c r="AT1435" s="50">
        <v>0</v>
      </c>
      <c r="AU1435" s="50">
        <v>0</v>
      </c>
      <c r="AV1435" s="50">
        <v>0</v>
      </c>
      <c r="AW1435" s="50">
        <v>0</v>
      </c>
      <c r="AX1435" s="50">
        <v>0</v>
      </c>
    </row>
    <row r="1436" spans="1:50" x14ac:dyDescent="0.25">
      <c r="A1436" s="50">
        <v>1435</v>
      </c>
      <c r="B1436" s="50" t="s">
        <v>24</v>
      </c>
      <c r="C1436" s="50" t="s">
        <v>2828</v>
      </c>
      <c r="D1436" s="50" t="s">
        <v>33</v>
      </c>
      <c r="E1436" s="50" t="s">
        <v>2888</v>
      </c>
      <c r="F1436" s="50" t="s">
        <v>2889</v>
      </c>
      <c r="G1436" s="50">
        <v>29</v>
      </c>
      <c r="H1436" s="50">
        <v>41</v>
      </c>
      <c r="I1436" s="50">
        <v>8</v>
      </c>
      <c r="J1436" s="50">
        <v>325</v>
      </c>
      <c r="K1436" s="50">
        <v>440</v>
      </c>
      <c r="L1436" s="50">
        <v>92</v>
      </c>
      <c r="M1436" s="50">
        <v>0</v>
      </c>
      <c r="N1436" s="50">
        <v>0</v>
      </c>
      <c r="O1436" s="50">
        <v>0</v>
      </c>
      <c r="P1436" s="50">
        <v>0</v>
      </c>
      <c r="Q1436" s="50">
        <v>0</v>
      </c>
      <c r="R1436" s="50">
        <v>0</v>
      </c>
      <c r="S1436" s="50">
        <v>0</v>
      </c>
      <c r="T1436" s="50">
        <v>0</v>
      </c>
      <c r="U1436" s="50">
        <v>0</v>
      </c>
      <c r="V1436" s="50">
        <v>0</v>
      </c>
      <c r="W1436" s="50">
        <v>0</v>
      </c>
      <c r="X1436" s="50">
        <v>0</v>
      </c>
      <c r="Y1436" s="50">
        <v>0</v>
      </c>
      <c r="Z1436" s="50">
        <v>0</v>
      </c>
      <c r="AA1436" s="50">
        <v>0</v>
      </c>
      <c r="AB1436" s="50">
        <v>0</v>
      </c>
      <c r="AC1436" s="50">
        <v>0</v>
      </c>
      <c r="AD1436" s="50">
        <v>0</v>
      </c>
      <c r="AE1436" s="50">
        <v>0</v>
      </c>
      <c r="AF1436" s="50">
        <v>0</v>
      </c>
      <c r="AG1436" s="50">
        <v>0</v>
      </c>
      <c r="AH1436" s="50">
        <v>0</v>
      </c>
      <c r="AI1436" s="50">
        <v>0</v>
      </c>
      <c r="AJ1436" s="50">
        <v>0</v>
      </c>
      <c r="AK1436" s="50">
        <v>5</v>
      </c>
      <c r="AL1436" s="50">
        <v>5</v>
      </c>
      <c r="AM1436" s="50">
        <v>0</v>
      </c>
      <c r="AN1436" s="50">
        <v>0</v>
      </c>
      <c r="AO1436" s="50">
        <v>0</v>
      </c>
      <c r="AP1436" s="50">
        <v>0</v>
      </c>
      <c r="AQ1436" s="50">
        <v>0</v>
      </c>
      <c r="AR1436" s="50">
        <v>0</v>
      </c>
      <c r="AS1436" s="50">
        <v>0</v>
      </c>
      <c r="AT1436" s="50">
        <v>0</v>
      </c>
      <c r="AU1436" s="50">
        <v>0</v>
      </c>
      <c r="AV1436" s="50">
        <v>0</v>
      </c>
      <c r="AW1436" s="50">
        <v>0</v>
      </c>
      <c r="AX1436" s="50">
        <v>0</v>
      </c>
    </row>
    <row r="1437" spans="1:50" x14ac:dyDescent="0.25">
      <c r="A1437" s="50">
        <v>1436</v>
      </c>
      <c r="B1437" s="50" t="s">
        <v>24</v>
      </c>
      <c r="C1437" s="50" t="s">
        <v>2828</v>
      </c>
      <c r="D1437" s="50" t="s">
        <v>33</v>
      </c>
      <c r="E1437" s="50" t="s">
        <v>2890</v>
      </c>
      <c r="F1437" s="50" t="s">
        <v>2891</v>
      </c>
      <c r="G1437" s="50">
        <v>30</v>
      </c>
      <c r="H1437" s="50">
        <v>34</v>
      </c>
      <c r="I1437" s="50">
        <v>9</v>
      </c>
      <c r="J1437" s="50">
        <v>371</v>
      </c>
      <c r="K1437" s="50">
        <v>473</v>
      </c>
      <c r="L1437" s="50">
        <v>130</v>
      </c>
      <c r="M1437" s="50">
        <v>0</v>
      </c>
      <c r="N1437" s="50">
        <v>0</v>
      </c>
      <c r="O1437" s="50">
        <v>0</v>
      </c>
      <c r="P1437" s="50">
        <v>0</v>
      </c>
      <c r="Q1437" s="50">
        <v>0</v>
      </c>
      <c r="R1437" s="50">
        <v>0</v>
      </c>
      <c r="S1437" s="50">
        <v>0</v>
      </c>
      <c r="T1437" s="50">
        <v>0</v>
      </c>
      <c r="U1437" s="50">
        <v>0</v>
      </c>
      <c r="V1437" s="50">
        <v>0</v>
      </c>
      <c r="W1437" s="50">
        <v>0</v>
      </c>
      <c r="X1437" s="50">
        <v>0</v>
      </c>
      <c r="Y1437" s="50">
        <v>0</v>
      </c>
      <c r="Z1437" s="50">
        <v>0</v>
      </c>
      <c r="AA1437" s="50">
        <v>0</v>
      </c>
      <c r="AB1437" s="50">
        <v>0</v>
      </c>
      <c r="AC1437" s="50">
        <v>0</v>
      </c>
      <c r="AD1437" s="50">
        <v>0</v>
      </c>
      <c r="AE1437" s="50">
        <v>0</v>
      </c>
      <c r="AF1437" s="50">
        <v>0</v>
      </c>
      <c r="AG1437" s="50">
        <v>0</v>
      </c>
      <c r="AH1437" s="50">
        <v>0</v>
      </c>
      <c r="AI1437" s="50">
        <v>0</v>
      </c>
      <c r="AJ1437" s="50">
        <v>0</v>
      </c>
      <c r="AK1437" s="50">
        <v>9</v>
      </c>
      <c r="AL1437" s="50">
        <v>8</v>
      </c>
      <c r="AM1437" s="50">
        <v>0</v>
      </c>
      <c r="AN1437" s="50">
        <v>0</v>
      </c>
      <c r="AO1437" s="50">
        <v>0</v>
      </c>
      <c r="AP1437" s="50">
        <v>0</v>
      </c>
      <c r="AQ1437" s="50">
        <v>0</v>
      </c>
      <c r="AR1437" s="50">
        <v>0</v>
      </c>
      <c r="AS1437" s="50">
        <v>0</v>
      </c>
      <c r="AT1437" s="50">
        <v>0</v>
      </c>
      <c r="AU1437" s="50">
        <v>0</v>
      </c>
      <c r="AV1437" s="50">
        <v>0</v>
      </c>
      <c r="AW1437" s="50">
        <v>0</v>
      </c>
      <c r="AX1437" s="50">
        <v>0</v>
      </c>
    </row>
    <row r="1438" spans="1:50" x14ac:dyDescent="0.25">
      <c r="A1438" s="50">
        <v>1437</v>
      </c>
      <c r="B1438" s="50" t="s">
        <v>24</v>
      </c>
      <c r="C1438" s="50" t="s">
        <v>2828</v>
      </c>
      <c r="D1438" s="50" t="s">
        <v>33</v>
      </c>
      <c r="E1438" s="50" t="s">
        <v>2892</v>
      </c>
      <c r="F1438" s="50" t="s">
        <v>2893</v>
      </c>
      <c r="G1438" s="50">
        <v>10</v>
      </c>
      <c r="H1438" s="50">
        <v>12</v>
      </c>
      <c r="I1438" s="50">
        <v>4</v>
      </c>
      <c r="J1438" s="50">
        <v>171</v>
      </c>
      <c r="K1438" s="50">
        <v>220</v>
      </c>
      <c r="L1438" s="50">
        <v>57</v>
      </c>
      <c r="M1438" s="50">
        <v>0</v>
      </c>
      <c r="N1438" s="50">
        <v>0</v>
      </c>
      <c r="O1438" s="50">
        <v>0</v>
      </c>
      <c r="P1438" s="50">
        <v>0</v>
      </c>
      <c r="Q1438" s="50">
        <v>0</v>
      </c>
      <c r="R1438" s="50">
        <v>0</v>
      </c>
      <c r="S1438" s="50">
        <v>0</v>
      </c>
      <c r="T1438" s="50">
        <v>0</v>
      </c>
      <c r="U1438" s="50">
        <v>0</v>
      </c>
      <c r="V1438" s="50">
        <v>0</v>
      </c>
      <c r="W1438" s="50">
        <v>0</v>
      </c>
      <c r="X1438" s="50">
        <v>0</v>
      </c>
      <c r="Y1438" s="50">
        <v>0</v>
      </c>
      <c r="Z1438" s="50">
        <v>0</v>
      </c>
      <c r="AA1438" s="50">
        <v>0</v>
      </c>
      <c r="AB1438" s="50">
        <v>0</v>
      </c>
      <c r="AC1438" s="50">
        <v>0</v>
      </c>
      <c r="AD1438" s="50">
        <v>0</v>
      </c>
      <c r="AE1438" s="50">
        <v>0</v>
      </c>
      <c r="AF1438" s="50">
        <v>0</v>
      </c>
      <c r="AG1438" s="50">
        <v>0</v>
      </c>
      <c r="AH1438" s="50">
        <v>0</v>
      </c>
      <c r="AI1438" s="50">
        <v>0</v>
      </c>
      <c r="AJ1438" s="50">
        <v>0</v>
      </c>
      <c r="AK1438" s="50">
        <v>2</v>
      </c>
      <c r="AL1438" s="50">
        <v>2</v>
      </c>
      <c r="AM1438" s="50">
        <v>0</v>
      </c>
      <c r="AN1438" s="50">
        <v>0</v>
      </c>
      <c r="AO1438" s="50">
        <v>0</v>
      </c>
      <c r="AP1438" s="50">
        <v>0</v>
      </c>
      <c r="AQ1438" s="50">
        <v>0</v>
      </c>
      <c r="AR1438" s="50">
        <v>0</v>
      </c>
      <c r="AS1438" s="50">
        <v>0</v>
      </c>
      <c r="AT1438" s="50">
        <v>0</v>
      </c>
      <c r="AU1438" s="50">
        <v>0</v>
      </c>
      <c r="AV1438" s="50">
        <v>0</v>
      </c>
      <c r="AW1438" s="50">
        <v>0</v>
      </c>
      <c r="AX1438" s="50">
        <v>0</v>
      </c>
    </row>
    <row r="1439" spans="1:50" x14ac:dyDescent="0.25">
      <c r="A1439" s="50">
        <v>1438</v>
      </c>
      <c r="B1439" s="50" t="s">
        <v>24</v>
      </c>
      <c r="C1439" s="50" t="s">
        <v>2828</v>
      </c>
      <c r="D1439" s="50" t="s">
        <v>33</v>
      </c>
      <c r="E1439" s="50" t="s">
        <v>2894</v>
      </c>
      <c r="F1439" s="50" t="s">
        <v>2895</v>
      </c>
      <c r="G1439" s="50">
        <v>4</v>
      </c>
      <c r="H1439" s="50">
        <v>5</v>
      </c>
      <c r="I1439" s="50">
        <v>2</v>
      </c>
      <c r="J1439" s="50">
        <v>78</v>
      </c>
      <c r="K1439" s="50">
        <v>85</v>
      </c>
      <c r="L1439" s="50">
        <v>14</v>
      </c>
      <c r="M1439" s="50">
        <v>0</v>
      </c>
      <c r="N1439" s="50">
        <v>0</v>
      </c>
      <c r="O1439" s="50">
        <v>0</v>
      </c>
      <c r="P1439" s="50">
        <v>0</v>
      </c>
      <c r="Q1439" s="50">
        <v>0</v>
      </c>
      <c r="R1439" s="50">
        <v>0</v>
      </c>
      <c r="S1439" s="50">
        <v>0</v>
      </c>
      <c r="T1439" s="50">
        <v>0</v>
      </c>
      <c r="U1439" s="50">
        <v>0</v>
      </c>
      <c r="V1439" s="50">
        <v>0</v>
      </c>
      <c r="W1439" s="50">
        <v>0</v>
      </c>
      <c r="X1439" s="50">
        <v>0</v>
      </c>
      <c r="Y1439" s="50">
        <v>0</v>
      </c>
      <c r="Z1439" s="50">
        <v>0</v>
      </c>
      <c r="AA1439" s="50">
        <v>0</v>
      </c>
      <c r="AB1439" s="50">
        <v>0</v>
      </c>
      <c r="AC1439" s="50">
        <v>0</v>
      </c>
      <c r="AD1439" s="50">
        <v>0</v>
      </c>
      <c r="AE1439" s="50">
        <v>0</v>
      </c>
      <c r="AF1439" s="50">
        <v>0</v>
      </c>
      <c r="AG1439" s="50">
        <v>0</v>
      </c>
      <c r="AH1439" s="50">
        <v>0</v>
      </c>
      <c r="AI1439" s="50">
        <v>0</v>
      </c>
      <c r="AJ1439" s="50">
        <v>0</v>
      </c>
      <c r="AK1439" s="50">
        <v>0</v>
      </c>
      <c r="AL1439" s="50">
        <v>0</v>
      </c>
      <c r="AM1439" s="50">
        <v>0</v>
      </c>
      <c r="AN1439" s="50">
        <v>0</v>
      </c>
      <c r="AO1439" s="50">
        <v>0</v>
      </c>
      <c r="AP1439" s="50">
        <v>0</v>
      </c>
      <c r="AQ1439" s="50">
        <v>0</v>
      </c>
      <c r="AR1439" s="50">
        <v>0</v>
      </c>
      <c r="AS1439" s="50">
        <v>0</v>
      </c>
      <c r="AT1439" s="50">
        <v>0</v>
      </c>
      <c r="AU1439" s="50">
        <v>0</v>
      </c>
      <c r="AV1439" s="50">
        <v>0</v>
      </c>
      <c r="AW1439" s="50">
        <v>0</v>
      </c>
      <c r="AX1439" s="50">
        <v>0</v>
      </c>
    </row>
    <row r="1440" spans="1:50" x14ac:dyDescent="0.25">
      <c r="A1440" s="50">
        <v>1439</v>
      </c>
      <c r="B1440" s="50" t="s">
        <v>24</v>
      </c>
      <c r="C1440" s="50" t="s">
        <v>2828</v>
      </c>
      <c r="D1440" s="50" t="s">
        <v>28</v>
      </c>
      <c r="E1440" s="50" t="s">
        <v>2896</v>
      </c>
      <c r="F1440" s="50" t="s">
        <v>2897</v>
      </c>
      <c r="G1440" s="50">
        <v>13</v>
      </c>
      <c r="H1440" s="50">
        <v>19</v>
      </c>
      <c r="I1440" s="50">
        <v>3</v>
      </c>
      <c r="J1440" s="50">
        <v>135</v>
      </c>
      <c r="K1440" s="50">
        <v>172</v>
      </c>
      <c r="L1440" s="50">
        <v>23</v>
      </c>
      <c r="M1440" s="50">
        <v>0</v>
      </c>
      <c r="N1440" s="50">
        <v>0</v>
      </c>
      <c r="O1440" s="50">
        <v>0</v>
      </c>
      <c r="P1440" s="50">
        <v>0</v>
      </c>
      <c r="Q1440" s="50">
        <v>0</v>
      </c>
      <c r="R1440" s="50">
        <v>0</v>
      </c>
      <c r="S1440" s="50">
        <v>0</v>
      </c>
      <c r="T1440" s="50">
        <v>0</v>
      </c>
      <c r="U1440" s="50">
        <v>0</v>
      </c>
      <c r="V1440" s="50">
        <v>0</v>
      </c>
      <c r="W1440" s="50">
        <v>0</v>
      </c>
      <c r="X1440" s="50">
        <v>0</v>
      </c>
      <c r="Y1440" s="50">
        <v>0</v>
      </c>
      <c r="Z1440" s="50">
        <v>0</v>
      </c>
      <c r="AA1440" s="50">
        <v>0</v>
      </c>
      <c r="AB1440" s="50">
        <v>0</v>
      </c>
      <c r="AC1440" s="50">
        <v>0</v>
      </c>
      <c r="AD1440" s="50">
        <v>0</v>
      </c>
      <c r="AE1440" s="50">
        <v>0</v>
      </c>
      <c r="AF1440" s="50">
        <v>0</v>
      </c>
      <c r="AG1440" s="50">
        <v>0</v>
      </c>
      <c r="AH1440" s="50">
        <v>0</v>
      </c>
      <c r="AI1440" s="50">
        <v>0</v>
      </c>
      <c r="AJ1440" s="50">
        <v>0</v>
      </c>
      <c r="AK1440" s="50">
        <v>4</v>
      </c>
      <c r="AL1440" s="50">
        <v>4</v>
      </c>
      <c r="AM1440" s="50">
        <v>0</v>
      </c>
      <c r="AN1440" s="50">
        <v>0</v>
      </c>
      <c r="AO1440" s="50">
        <v>0</v>
      </c>
      <c r="AP1440" s="50">
        <v>0</v>
      </c>
      <c r="AQ1440" s="50">
        <v>0</v>
      </c>
      <c r="AR1440" s="50">
        <v>0</v>
      </c>
      <c r="AS1440" s="50">
        <v>0</v>
      </c>
      <c r="AT1440" s="50">
        <v>0</v>
      </c>
      <c r="AU1440" s="50">
        <v>0</v>
      </c>
      <c r="AV1440" s="50">
        <v>0</v>
      </c>
      <c r="AW1440" s="50">
        <v>0</v>
      </c>
      <c r="AX1440" s="50">
        <v>0</v>
      </c>
    </row>
    <row r="1441" spans="1:50" x14ac:dyDescent="0.25">
      <c r="A1441" s="50">
        <v>1440</v>
      </c>
      <c r="B1441" s="50" t="s">
        <v>24</v>
      </c>
      <c r="C1441" s="50" t="s">
        <v>2828</v>
      </c>
      <c r="D1441" s="50" t="s">
        <v>33</v>
      </c>
      <c r="E1441" s="50" t="s">
        <v>2898</v>
      </c>
      <c r="F1441" s="50" t="s">
        <v>2899</v>
      </c>
      <c r="G1441" s="50">
        <v>37</v>
      </c>
      <c r="H1441" s="50">
        <v>41</v>
      </c>
      <c r="I1441" s="50">
        <v>13</v>
      </c>
      <c r="J1441" s="50">
        <v>580</v>
      </c>
      <c r="K1441" s="50">
        <v>718</v>
      </c>
      <c r="L1441" s="50">
        <v>207</v>
      </c>
      <c r="M1441" s="50">
        <v>0</v>
      </c>
      <c r="N1441" s="50">
        <v>0</v>
      </c>
      <c r="O1441" s="50">
        <v>0</v>
      </c>
      <c r="P1441" s="50">
        <v>0</v>
      </c>
      <c r="Q1441" s="50">
        <v>0</v>
      </c>
      <c r="R1441" s="50">
        <v>0</v>
      </c>
      <c r="S1441" s="50">
        <v>0</v>
      </c>
      <c r="T1441" s="50">
        <v>0</v>
      </c>
      <c r="U1441" s="50">
        <v>0</v>
      </c>
      <c r="V1441" s="50">
        <v>0</v>
      </c>
      <c r="W1441" s="50">
        <v>0</v>
      </c>
      <c r="X1441" s="50">
        <v>0</v>
      </c>
      <c r="Y1441" s="50">
        <v>0</v>
      </c>
      <c r="Z1441" s="50">
        <v>0</v>
      </c>
      <c r="AA1441" s="50">
        <v>0</v>
      </c>
      <c r="AB1441" s="50">
        <v>0</v>
      </c>
      <c r="AC1441" s="50">
        <v>0</v>
      </c>
      <c r="AD1441" s="50">
        <v>0</v>
      </c>
      <c r="AE1441" s="50">
        <v>0</v>
      </c>
      <c r="AF1441" s="50">
        <v>0</v>
      </c>
      <c r="AG1441" s="50">
        <v>0</v>
      </c>
      <c r="AH1441" s="50">
        <v>0</v>
      </c>
      <c r="AI1441" s="50">
        <v>0</v>
      </c>
      <c r="AJ1441" s="50">
        <v>0</v>
      </c>
      <c r="AK1441" s="50">
        <v>13</v>
      </c>
      <c r="AL1441" s="50">
        <v>13</v>
      </c>
      <c r="AM1441" s="50">
        <v>0</v>
      </c>
      <c r="AN1441" s="50">
        <v>0</v>
      </c>
      <c r="AO1441" s="50">
        <v>0</v>
      </c>
      <c r="AP1441" s="50">
        <v>0</v>
      </c>
      <c r="AQ1441" s="50">
        <v>0</v>
      </c>
      <c r="AR1441" s="50">
        <v>0</v>
      </c>
      <c r="AS1441" s="50">
        <v>0</v>
      </c>
      <c r="AT1441" s="50">
        <v>0</v>
      </c>
      <c r="AU1441" s="50">
        <v>0</v>
      </c>
      <c r="AV1441" s="50">
        <v>0</v>
      </c>
      <c r="AW1441" s="50">
        <v>0</v>
      </c>
      <c r="AX1441" s="50">
        <v>0</v>
      </c>
    </row>
    <row r="1442" spans="1:50" x14ac:dyDescent="0.25">
      <c r="A1442" s="50">
        <v>1441</v>
      </c>
      <c r="B1442" s="50" t="s">
        <v>24</v>
      </c>
      <c r="C1442" s="50" t="s">
        <v>2828</v>
      </c>
      <c r="D1442" s="50" t="s">
        <v>25</v>
      </c>
      <c r="E1442" s="50" t="s">
        <v>2900</v>
      </c>
      <c r="F1442" s="50" t="s">
        <v>2901</v>
      </c>
      <c r="G1442" s="50">
        <v>40</v>
      </c>
      <c r="H1442" s="50">
        <v>51</v>
      </c>
      <c r="I1442" s="50">
        <v>18</v>
      </c>
      <c r="J1442" s="50">
        <v>774</v>
      </c>
      <c r="K1442" s="50">
        <v>954</v>
      </c>
      <c r="L1442" s="50">
        <v>290</v>
      </c>
      <c r="M1442" s="50">
        <v>0</v>
      </c>
      <c r="N1442" s="50">
        <v>0</v>
      </c>
      <c r="O1442" s="50">
        <v>0</v>
      </c>
      <c r="P1442" s="50">
        <v>0</v>
      </c>
      <c r="Q1442" s="50">
        <v>0</v>
      </c>
      <c r="R1442" s="50">
        <v>0</v>
      </c>
      <c r="S1442" s="50">
        <v>0</v>
      </c>
      <c r="T1442" s="50">
        <v>0</v>
      </c>
      <c r="U1442" s="50">
        <v>0</v>
      </c>
      <c r="V1442" s="50">
        <v>0</v>
      </c>
      <c r="W1442" s="50">
        <v>0</v>
      </c>
      <c r="X1442" s="50">
        <v>0</v>
      </c>
      <c r="Y1442" s="50">
        <v>0</v>
      </c>
      <c r="Z1442" s="50">
        <v>0</v>
      </c>
      <c r="AA1442" s="50">
        <v>0</v>
      </c>
      <c r="AB1442" s="50">
        <v>0</v>
      </c>
      <c r="AC1442" s="50">
        <v>0</v>
      </c>
      <c r="AD1442" s="50">
        <v>0</v>
      </c>
      <c r="AE1442" s="50">
        <v>0</v>
      </c>
      <c r="AF1442" s="50">
        <v>0</v>
      </c>
      <c r="AG1442" s="50">
        <v>0</v>
      </c>
      <c r="AH1442" s="50">
        <v>0</v>
      </c>
      <c r="AI1442" s="50">
        <v>0</v>
      </c>
      <c r="AJ1442" s="50">
        <v>0</v>
      </c>
      <c r="AK1442" s="50">
        <v>8</v>
      </c>
      <c r="AL1442" s="50">
        <v>8</v>
      </c>
      <c r="AM1442" s="50">
        <v>0</v>
      </c>
      <c r="AN1442" s="50">
        <v>0</v>
      </c>
      <c r="AO1442" s="50">
        <v>0</v>
      </c>
      <c r="AP1442" s="50">
        <v>0</v>
      </c>
      <c r="AQ1442" s="50">
        <v>0</v>
      </c>
      <c r="AR1442" s="50">
        <v>0</v>
      </c>
      <c r="AS1442" s="50">
        <v>0</v>
      </c>
      <c r="AT1442" s="50">
        <v>0</v>
      </c>
      <c r="AU1442" s="50">
        <v>0</v>
      </c>
      <c r="AV1442" s="50">
        <v>0</v>
      </c>
      <c r="AW1442" s="50">
        <v>0</v>
      </c>
      <c r="AX1442" s="50">
        <v>0</v>
      </c>
    </row>
    <row r="1443" spans="1:50" x14ac:dyDescent="0.25">
      <c r="A1443" s="50">
        <v>1442</v>
      </c>
      <c r="B1443" s="50" t="s">
        <v>24</v>
      </c>
      <c r="C1443" s="50" t="s">
        <v>2828</v>
      </c>
      <c r="D1443" s="50" t="s">
        <v>33</v>
      </c>
      <c r="E1443" s="50" t="s">
        <v>2902</v>
      </c>
      <c r="F1443" s="50" t="s">
        <v>2903</v>
      </c>
      <c r="G1443" s="50">
        <v>16</v>
      </c>
      <c r="H1443" s="50">
        <v>18</v>
      </c>
      <c r="I1443" s="50">
        <v>4</v>
      </c>
      <c r="J1443" s="50">
        <v>213</v>
      </c>
      <c r="K1443" s="50">
        <v>247</v>
      </c>
      <c r="L1443" s="50">
        <v>72</v>
      </c>
      <c r="M1443" s="50">
        <v>0</v>
      </c>
      <c r="N1443" s="50">
        <v>0</v>
      </c>
      <c r="O1443" s="50">
        <v>0</v>
      </c>
      <c r="P1443" s="50">
        <v>0</v>
      </c>
      <c r="Q1443" s="50">
        <v>0</v>
      </c>
      <c r="R1443" s="50">
        <v>0</v>
      </c>
      <c r="S1443" s="50">
        <v>0</v>
      </c>
      <c r="T1443" s="50">
        <v>0</v>
      </c>
      <c r="U1443" s="50">
        <v>0</v>
      </c>
      <c r="V1443" s="50">
        <v>0</v>
      </c>
      <c r="W1443" s="50">
        <v>0</v>
      </c>
      <c r="X1443" s="50">
        <v>0</v>
      </c>
      <c r="Y1443" s="50">
        <v>0</v>
      </c>
      <c r="Z1443" s="50">
        <v>0</v>
      </c>
      <c r="AA1443" s="50">
        <v>0</v>
      </c>
      <c r="AB1443" s="50">
        <v>0</v>
      </c>
      <c r="AC1443" s="50">
        <v>0</v>
      </c>
      <c r="AD1443" s="50">
        <v>0</v>
      </c>
      <c r="AE1443" s="50">
        <v>0</v>
      </c>
      <c r="AF1443" s="50">
        <v>0</v>
      </c>
      <c r="AG1443" s="50">
        <v>0</v>
      </c>
      <c r="AH1443" s="50">
        <v>0</v>
      </c>
      <c r="AI1443" s="50">
        <v>0</v>
      </c>
      <c r="AJ1443" s="50">
        <v>0</v>
      </c>
      <c r="AK1443" s="50">
        <v>0</v>
      </c>
      <c r="AL1443" s="50">
        <v>0</v>
      </c>
      <c r="AM1443" s="50">
        <v>0</v>
      </c>
      <c r="AN1443" s="50">
        <v>0</v>
      </c>
      <c r="AO1443" s="50">
        <v>0</v>
      </c>
      <c r="AP1443" s="50">
        <v>0</v>
      </c>
      <c r="AQ1443" s="50">
        <v>0</v>
      </c>
      <c r="AR1443" s="50">
        <v>0</v>
      </c>
      <c r="AS1443" s="50">
        <v>0</v>
      </c>
      <c r="AT1443" s="50">
        <v>0</v>
      </c>
      <c r="AU1443" s="50">
        <v>0</v>
      </c>
      <c r="AV1443" s="50">
        <v>0</v>
      </c>
      <c r="AW1443" s="50">
        <v>0</v>
      </c>
      <c r="AX1443" s="50">
        <v>0</v>
      </c>
    </row>
    <row r="1444" spans="1:50" x14ac:dyDescent="0.25">
      <c r="A1444" s="50">
        <v>1443</v>
      </c>
      <c r="B1444" s="50" t="s">
        <v>24</v>
      </c>
      <c r="C1444" s="50" t="s">
        <v>2828</v>
      </c>
      <c r="D1444" s="50" t="s">
        <v>82</v>
      </c>
      <c r="E1444" s="50" t="s">
        <v>2904</v>
      </c>
      <c r="F1444" s="50" t="s">
        <v>2905</v>
      </c>
      <c r="G1444" s="50">
        <v>115</v>
      </c>
      <c r="H1444" s="50">
        <v>140</v>
      </c>
      <c r="I1444" s="50">
        <v>22</v>
      </c>
      <c r="J1444" s="50">
        <v>2972</v>
      </c>
      <c r="K1444" s="50">
        <v>3685</v>
      </c>
      <c r="L1444" s="50">
        <v>605</v>
      </c>
      <c r="M1444" s="50">
        <v>0</v>
      </c>
      <c r="N1444" s="50">
        <v>0</v>
      </c>
      <c r="O1444" s="50">
        <v>0</v>
      </c>
      <c r="P1444" s="50">
        <v>0</v>
      </c>
      <c r="Q1444" s="50">
        <v>0</v>
      </c>
      <c r="R1444" s="50">
        <v>0</v>
      </c>
      <c r="S1444" s="50">
        <v>0</v>
      </c>
      <c r="T1444" s="50">
        <v>0</v>
      </c>
      <c r="U1444" s="50">
        <v>0</v>
      </c>
      <c r="V1444" s="50">
        <v>0</v>
      </c>
      <c r="W1444" s="50">
        <v>0</v>
      </c>
      <c r="X1444" s="50">
        <v>0</v>
      </c>
      <c r="Y1444" s="50">
        <v>0</v>
      </c>
      <c r="Z1444" s="50">
        <v>0</v>
      </c>
      <c r="AA1444" s="50">
        <v>0</v>
      </c>
      <c r="AB1444" s="50">
        <v>0</v>
      </c>
      <c r="AC1444" s="50">
        <v>0</v>
      </c>
      <c r="AD1444" s="50">
        <v>0</v>
      </c>
      <c r="AE1444" s="50">
        <v>0</v>
      </c>
      <c r="AF1444" s="50">
        <v>0</v>
      </c>
      <c r="AG1444" s="50">
        <v>0</v>
      </c>
      <c r="AH1444" s="50">
        <v>0</v>
      </c>
      <c r="AI1444" s="50">
        <v>0</v>
      </c>
      <c r="AJ1444" s="50">
        <v>0</v>
      </c>
      <c r="AK1444" s="50">
        <v>30</v>
      </c>
      <c r="AL1444" s="50">
        <v>21</v>
      </c>
      <c r="AM1444" s="50">
        <v>0</v>
      </c>
      <c r="AN1444" s="50">
        <v>0</v>
      </c>
      <c r="AO1444" s="50">
        <v>0</v>
      </c>
      <c r="AP1444" s="50">
        <v>0</v>
      </c>
      <c r="AQ1444" s="50">
        <v>0</v>
      </c>
      <c r="AR1444" s="50">
        <v>0</v>
      </c>
      <c r="AS1444" s="50">
        <v>0</v>
      </c>
      <c r="AT1444" s="50">
        <v>0</v>
      </c>
      <c r="AU1444" s="50">
        <v>0</v>
      </c>
      <c r="AV1444" s="50">
        <v>0</v>
      </c>
      <c r="AW1444" s="50">
        <v>0</v>
      </c>
      <c r="AX1444" s="50">
        <v>0</v>
      </c>
    </row>
    <row r="1445" spans="1:50" x14ac:dyDescent="0.25">
      <c r="A1445" s="50">
        <v>1444</v>
      </c>
      <c r="B1445" s="50" t="s">
        <v>24</v>
      </c>
      <c r="C1445" s="50" t="s">
        <v>2828</v>
      </c>
      <c r="D1445" s="50" t="s">
        <v>82</v>
      </c>
      <c r="E1445" s="50" t="s">
        <v>2906</v>
      </c>
      <c r="F1445" s="50" t="s">
        <v>2907</v>
      </c>
      <c r="G1445" s="50">
        <v>44</v>
      </c>
      <c r="H1445" s="50">
        <v>61</v>
      </c>
      <c r="I1445" s="50">
        <v>23</v>
      </c>
      <c r="J1445" s="50">
        <v>787</v>
      </c>
      <c r="K1445" s="50">
        <v>966</v>
      </c>
      <c r="L1445" s="50">
        <v>257</v>
      </c>
      <c r="M1445" s="50">
        <v>0</v>
      </c>
      <c r="N1445" s="50">
        <v>0</v>
      </c>
      <c r="O1445" s="50">
        <v>0</v>
      </c>
      <c r="P1445" s="50">
        <v>0</v>
      </c>
      <c r="Q1445" s="50">
        <v>0</v>
      </c>
      <c r="R1445" s="50">
        <v>0</v>
      </c>
      <c r="S1445" s="50">
        <v>0</v>
      </c>
      <c r="T1445" s="50">
        <v>0</v>
      </c>
      <c r="U1445" s="50">
        <v>0</v>
      </c>
      <c r="V1445" s="50">
        <v>0</v>
      </c>
      <c r="W1445" s="50">
        <v>0</v>
      </c>
      <c r="X1445" s="50">
        <v>0</v>
      </c>
      <c r="Y1445" s="50">
        <v>0</v>
      </c>
      <c r="Z1445" s="50">
        <v>0</v>
      </c>
      <c r="AA1445" s="50">
        <v>0</v>
      </c>
      <c r="AB1445" s="50">
        <v>0</v>
      </c>
      <c r="AC1445" s="50">
        <v>0</v>
      </c>
      <c r="AD1445" s="50">
        <v>0</v>
      </c>
      <c r="AE1445" s="50">
        <v>0</v>
      </c>
      <c r="AF1445" s="50">
        <v>0</v>
      </c>
      <c r="AG1445" s="50">
        <v>0</v>
      </c>
      <c r="AH1445" s="50">
        <v>0</v>
      </c>
      <c r="AI1445" s="50">
        <v>0</v>
      </c>
      <c r="AJ1445" s="50">
        <v>0</v>
      </c>
      <c r="AK1445" s="50">
        <v>29</v>
      </c>
      <c r="AL1445" s="50">
        <v>21</v>
      </c>
      <c r="AM1445" s="50">
        <v>0</v>
      </c>
      <c r="AN1445" s="50">
        <v>0</v>
      </c>
      <c r="AO1445" s="50">
        <v>0</v>
      </c>
      <c r="AP1445" s="50">
        <v>0</v>
      </c>
      <c r="AQ1445" s="50">
        <v>0</v>
      </c>
      <c r="AR1445" s="50">
        <v>0</v>
      </c>
      <c r="AS1445" s="50">
        <v>0</v>
      </c>
      <c r="AT1445" s="50">
        <v>0</v>
      </c>
      <c r="AU1445" s="50">
        <v>0</v>
      </c>
      <c r="AV1445" s="50">
        <v>0</v>
      </c>
      <c r="AW1445" s="50">
        <v>0</v>
      </c>
      <c r="AX1445" s="50">
        <v>0</v>
      </c>
    </row>
    <row r="1446" spans="1:50" x14ac:dyDescent="0.25">
      <c r="A1446" s="50">
        <v>1445</v>
      </c>
      <c r="B1446" s="50" t="s">
        <v>24</v>
      </c>
      <c r="C1446" s="50" t="s">
        <v>2828</v>
      </c>
      <c r="D1446" s="50" t="s">
        <v>25</v>
      </c>
      <c r="E1446" s="50" t="s">
        <v>2908</v>
      </c>
      <c r="F1446" s="50" t="s">
        <v>2909</v>
      </c>
      <c r="G1446" s="50">
        <v>33</v>
      </c>
      <c r="H1446" s="50">
        <v>46</v>
      </c>
      <c r="I1446" s="50">
        <v>15</v>
      </c>
      <c r="J1446" s="50">
        <v>490</v>
      </c>
      <c r="K1446" s="50">
        <v>626</v>
      </c>
      <c r="L1446" s="50">
        <v>166</v>
      </c>
      <c r="M1446" s="50">
        <v>0</v>
      </c>
      <c r="N1446" s="50">
        <v>0</v>
      </c>
      <c r="O1446" s="50">
        <v>0</v>
      </c>
      <c r="P1446" s="50">
        <v>0</v>
      </c>
      <c r="Q1446" s="50">
        <v>0</v>
      </c>
      <c r="R1446" s="50">
        <v>0</v>
      </c>
      <c r="S1446" s="50">
        <v>0</v>
      </c>
      <c r="T1446" s="50">
        <v>0</v>
      </c>
      <c r="U1446" s="50">
        <v>0</v>
      </c>
      <c r="V1446" s="50">
        <v>0</v>
      </c>
      <c r="W1446" s="50">
        <v>0</v>
      </c>
      <c r="X1446" s="50">
        <v>0</v>
      </c>
      <c r="Y1446" s="50">
        <v>0</v>
      </c>
      <c r="Z1446" s="50">
        <v>0</v>
      </c>
      <c r="AA1446" s="50">
        <v>0</v>
      </c>
      <c r="AB1446" s="50">
        <v>0</v>
      </c>
      <c r="AC1446" s="50">
        <v>0</v>
      </c>
      <c r="AD1446" s="50">
        <v>0</v>
      </c>
      <c r="AE1446" s="50">
        <v>0</v>
      </c>
      <c r="AF1446" s="50">
        <v>0</v>
      </c>
      <c r="AG1446" s="50">
        <v>0</v>
      </c>
      <c r="AH1446" s="50">
        <v>0</v>
      </c>
      <c r="AI1446" s="50">
        <v>0</v>
      </c>
      <c r="AJ1446" s="50">
        <v>0</v>
      </c>
      <c r="AK1446" s="50">
        <v>12</v>
      </c>
      <c r="AL1446" s="50">
        <v>10</v>
      </c>
      <c r="AM1446" s="50">
        <v>0</v>
      </c>
      <c r="AN1446" s="50">
        <v>0</v>
      </c>
      <c r="AO1446" s="50">
        <v>0</v>
      </c>
      <c r="AP1446" s="50">
        <v>0</v>
      </c>
      <c r="AQ1446" s="50">
        <v>0</v>
      </c>
      <c r="AR1446" s="50">
        <v>0</v>
      </c>
      <c r="AS1446" s="50">
        <v>0</v>
      </c>
      <c r="AT1446" s="50">
        <v>0</v>
      </c>
      <c r="AU1446" s="50">
        <v>0</v>
      </c>
      <c r="AV1446" s="50">
        <v>0</v>
      </c>
      <c r="AW1446" s="50">
        <v>0</v>
      </c>
      <c r="AX1446" s="50">
        <v>0</v>
      </c>
    </row>
    <row r="1447" spans="1:50" x14ac:dyDescent="0.25">
      <c r="A1447" s="50">
        <v>1446</v>
      </c>
      <c r="B1447" s="50" t="s">
        <v>24</v>
      </c>
      <c r="C1447" s="50" t="s">
        <v>2828</v>
      </c>
      <c r="D1447" s="50" t="s">
        <v>28</v>
      </c>
      <c r="E1447" s="50" t="s">
        <v>2910</v>
      </c>
      <c r="F1447" s="50" t="s">
        <v>2911</v>
      </c>
      <c r="G1447" s="50">
        <v>38</v>
      </c>
      <c r="H1447" s="50">
        <v>45</v>
      </c>
      <c r="I1447" s="50">
        <v>14</v>
      </c>
      <c r="J1447" s="50">
        <v>531</v>
      </c>
      <c r="K1447" s="50">
        <v>586</v>
      </c>
      <c r="L1447" s="50">
        <v>117</v>
      </c>
      <c r="M1447" s="50">
        <v>0</v>
      </c>
      <c r="N1447" s="50">
        <v>0</v>
      </c>
      <c r="O1447" s="50">
        <v>0</v>
      </c>
      <c r="P1447" s="50">
        <v>0</v>
      </c>
      <c r="Q1447" s="50">
        <v>0</v>
      </c>
      <c r="R1447" s="50">
        <v>0</v>
      </c>
      <c r="S1447" s="50">
        <v>0</v>
      </c>
      <c r="T1447" s="50">
        <v>0</v>
      </c>
      <c r="U1447" s="50">
        <v>0</v>
      </c>
      <c r="V1447" s="50">
        <v>0</v>
      </c>
      <c r="W1447" s="50">
        <v>0</v>
      </c>
      <c r="X1447" s="50">
        <v>0</v>
      </c>
      <c r="Y1447" s="50">
        <v>0</v>
      </c>
      <c r="Z1447" s="50">
        <v>0</v>
      </c>
      <c r="AA1447" s="50">
        <v>0</v>
      </c>
      <c r="AB1447" s="50">
        <v>0</v>
      </c>
      <c r="AC1447" s="50">
        <v>0</v>
      </c>
      <c r="AD1447" s="50">
        <v>0</v>
      </c>
      <c r="AE1447" s="50">
        <v>0</v>
      </c>
      <c r="AF1447" s="50">
        <v>0</v>
      </c>
      <c r="AG1447" s="50">
        <v>0</v>
      </c>
      <c r="AH1447" s="50">
        <v>0</v>
      </c>
      <c r="AI1447" s="50">
        <v>0</v>
      </c>
      <c r="AJ1447" s="50">
        <v>0</v>
      </c>
      <c r="AK1447" s="50">
        <v>27</v>
      </c>
      <c r="AL1447" s="50">
        <v>23</v>
      </c>
      <c r="AM1447" s="50">
        <v>0</v>
      </c>
      <c r="AN1447" s="50">
        <v>0</v>
      </c>
      <c r="AO1447" s="50">
        <v>0</v>
      </c>
      <c r="AP1447" s="50">
        <v>0</v>
      </c>
      <c r="AQ1447" s="50">
        <v>0</v>
      </c>
      <c r="AR1447" s="50">
        <v>0</v>
      </c>
      <c r="AS1447" s="50">
        <v>0</v>
      </c>
      <c r="AT1447" s="50">
        <v>0</v>
      </c>
      <c r="AU1447" s="50">
        <v>0</v>
      </c>
      <c r="AV1447" s="50">
        <v>0</v>
      </c>
      <c r="AW1447" s="50">
        <v>0</v>
      </c>
      <c r="AX1447" s="50">
        <v>0</v>
      </c>
    </row>
    <row r="1448" spans="1:50" x14ac:dyDescent="0.25">
      <c r="A1448" s="50">
        <v>1447</v>
      </c>
      <c r="B1448" s="50" t="s">
        <v>24</v>
      </c>
      <c r="C1448" s="50" t="s">
        <v>2828</v>
      </c>
      <c r="D1448" s="50" t="s">
        <v>28</v>
      </c>
      <c r="E1448" s="50" t="s">
        <v>2912</v>
      </c>
      <c r="F1448" s="50" t="s">
        <v>2913</v>
      </c>
      <c r="G1448" s="50">
        <v>15</v>
      </c>
      <c r="H1448" s="50">
        <v>15</v>
      </c>
      <c r="I1448" s="50">
        <v>5</v>
      </c>
      <c r="J1448" s="50">
        <v>285</v>
      </c>
      <c r="K1448" s="50">
        <v>311</v>
      </c>
      <c r="L1448" s="50">
        <v>54</v>
      </c>
      <c r="M1448" s="50">
        <v>0</v>
      </c>
      <c r="N1448" s="50">
        <v>0</v>
      </c>
      <c r="O1448" s="50">
        <v>0</v>
      </c>
      <c r="P1448" s="50">
        <v>0</v>
      </c>
      <c r="Q1448" s="50">
        <v>0</v>
      </c>
      <c r="R1448" s="50">
        <v>0</v>
      </c>
      <c r="S1448" s="50">
        <v>0</v>
      </c>
      <c r="T1448" s="50">
        <v>0</v>
      </c>
      <c r="U1448" s="50">
        <v>0</v>
      </c>
      <c r="V1448" s="50">
        <v>0</v>
      </c>
      <c r="W1448" s="50">
        <v>0</v>
      </c>
      <c r="X1448" s="50">
        <v>0</v>
      </c>
      <c r="Y1448" s="50">
        <v>0</v>
      </c>
      <c r="Z1448" s="50">
        <v>0</v>
      </c>
      <c r="AA1448" s="50">
        <v>0</v>
      </c>
      <c r="AB1448" s="50">
        <v>0</v>
      </c>
      <c r="AC1448" s="50">
        <v>0</v>
      </c>
      <c r="AD1448" s="50">
        <v>0</v>
      </c>
      <c r="AE1448" s="50">
        <v>0</v>
      </c>
      <c r="AF1448" s="50">
        <v>0</v>
      </c>
      <c r="AG1448" s="50">
        <v>0</v>
      </c>
      <c r="AH1448" s="50">
        <v>0</v>
      </c>
      <c r="AI1448" s="50">
        <v>0</v>
      </c>
      <c r="AJ1448" s="50">
        <v>0</v>
      </c>
      <c r="AK1448" s="50">
        <v>13</v>
      </c>
      <c r="AL1448" s="50">
        <v>12</v>
      </c>
      <c r="AM1448" s="50">
        <v>0</v>
      </c>
      <c r="AN1448" s="50">
        <v>0</v>
      </c>
      <c r="AO1448" s="50">
        <v>0</v>
      </c>
      <c r="AP1448" s="50">
        <v>0</v>
      </c>
      <c r="AQ1448" s="50">
        <v>0</v>
      </c>
      <c r="AR1448" s="50">
        <v>0</v>
      </c>
      <c r="AS1448" s="50">
        <v>0</v>
      </c>
      <c r="AT1448" s="50">
        <v>0</v>
      </c>
      <c r="AU1448" s="50">
        <v>0</v>
      </c>
      <c r="AV1448" s="50">
        <v>0</v>
      </c>
      <c r="AW1448" s="50">
        <v>0</v>
      </c>
      <c r="AX1448" s="50">
        <v>0</v>
      </c>
    </row>
    <row r="1449" spans="1:50" x14ac:dyDescent="0.25">
      <c r="A1449" s="50">
        <v>1448</v>
      </c>
      <c r="B1449" s="50" t="s">
        <v>24</v>
      </c>
      <c r="C1449" s="50" t="s">
        <v>2828</v>
      </c>
      <c r="D1449" s="50" t="s">
        <v>33</v>
      </c>
      <c r="E1449" s="50" t="s">
        <v>2914</v>
      </c>
      <c r="F1449" s="50" t="s">
        <v>2915</v>
      </c>
      <c r="G1449" s="50">
        <v>12</v>
      </c>
      <c r="H1449" s="50">
        <v>17</v>
      </c>
      <c r="I1449" s="50">
        <v>6</v>
      </c>
      <c r="J1449" s="50">
        <v>166</v>
      </c>
      <c r="K1449" s="50">
        <v>213</v>
      </c>
      <c r="L1449" s="50">
        <v>63</v>
      </c>
      <c r="M1449" s="50">
        <v>0</v>
      </c>
      <c r="N1449" s="50">
        <v>0</v>
      </c>
      <c r="O1449" s="50">
        <v>0</v>
      </c>
      <c r="P1449" s="50">
        <v>0</v>
      </c>
      <c r="Q1449" s="50">
        <v>0</v>
      </c>
      <c r="R1449" s="50">
        <v>0</v>
      </c>
      <c r="S1449" s="50">
        <v>0</v>
      </c>
      <c r="T1449" s="50">
        <v>0</v>
      </c>
      <c r="U1449" s="50">
        <v>0</v>
      </c>
      <c r="V1449" s="50">
        <v>0</v>
      </c>
      <c r="W1449" s="50">
        <v>0</v>
      </c>
      <c r="X1449" s="50">
        <v>0</v>
      </c>
      <c r="Y1449" s="50">
        <v>0</v>
      </c>
      <c r="Z1449" s="50">
        <v>0</v>
      </c>
      <c r="AA1449" s="50">
        <v>0</v>
      </c>
      <c r="AB1449" s="50">
        <v>0</v>
      </c>
      <c r="AC1449" s="50">
        <v>0</v>
      </c>
      <c r="AD1449" s="50">
        <v>0</v>
      </c>
      <c r="AE1449" s="50">
        <v>0</v>
      </c>
      <c r="AF1449" s="50">
        <v>0</v>
      </c>
      <c r="AG1449" s="50">
        <v>0</v>
      </c>
      <c r="AH1449" s="50">
        <v>0</v>
      </c>
      <c r="AI1449" s="50">
        <v>0</v>
      </c>
      <c r="AJ1449" s="50">
        <v>0</v>
      </c>
      <c r="AK1449" s="50">
        <v>8</v>
      </c>
      <c r="AL1449" s="50">
        <v>7</v>
      </c>
      <c r="AM1449" s="50">
        <v>0</v>
      </c>
      <c r="AN1449" s="50">
        <v>0</v>
      </c>
      <c r="AO1449" s="50">
        <v>0</v>
      </c>
      <c r="AP1449" s="50">
        <v>0</v>
      </c>
      <c r="AQ1449" s="50">
        <v>0</v>
      </c>
      <c r="AR1449" s="50">
        <v>0</v>
      </c>
      <c r="AS1449" s="50">
        <v>0</v>
      </c>
      <c r="AT1449" s="50">
        <v>0</v>
      </c>
      <c r="AU1449" s="50">
        <v>0</v>
      </c>
      <c r="AV1449" s="50">
        <v>0</v>
      </c>
      <c r="AW1449" s="50">
        <v>0</v>
      </c>
      <c r="AX1449" s="50">
        <v>0</v>
      </c>
    </row>
    <row r="1450" spans="1:50" x14ac:dyDescent="0.25">
      <c r="A1450" s="50">
        <v>1449</v>
      </c>
      <c r="B1450" s="50" t="s">
        <v>24</v>
      </c>
      <c r="C1450" s="50" t="s">
        <v>2828</v>
      </c>
      <c r="D1450" s="50" t="s">
        <v>28</v>
      </c>
      <c r="E1450" s="50" t="s">
        <v>2916</v>
      </c>
      <c r="F1450" s="50" t="s">
        <v>2917</v>
      </c>
      <c r="G1450" s="50">
        <v>16</v>
      </c>
      <c r="H1450" s="50">
        <v>16</v>
      </c>
      <c r="I1450" s="50">
        <v>4</v>
      </c>
      <c r="J1450" s="50">
        <v>154</v>
      </c>
      <c r="K1450" s="50">
        <v>170</v>
      </c>
      <c r="L1450" s="50">
        <v>39</v>
      </c>
      <c r="M1450" s="50">
        <v>0</v>
      </c>
      <c r="N1450" s="50">
        <v>0</v>
      </c>
      <c r="O1450" s="50">
        <v>0</v>
      </c>
      <c r="P1450" s="50">
        <v>0</v>
      </c>
      <c r="Q1450" s="50">
        <v>0</v>
      </c>
      <c r="R1450" s="50">
        <v>0</v>
      </c>
      <c r="S1450" s="50">
        <v>0</v>
      </c>
      <c r="T1450" s="50">
        <v>0</v>
      </c>
      <c r="U1450" s="50">
        <v>0</v>
      </c>
      <c r="V1450" s="50">
        <v>0</v>
      </c>
      <c r="W1450" s="50">
        <v>0</v>
      </c>
      <c r="X1450" s="50">
        <v>0</v>
      </c>
      <c r="Y1450" s="50">
        <v>0</v>
      </c>
      <c r="Z1450" s="50">
        <v>0</v>
      </c>
      <c r="AA1450" s="50">
        <v>0</v>
      </c>
      <c r="AB1450" s="50">
        <v>0</v>
      </c>
      <c r="AC1450" s="50">
        <v>0</v>
      </c>
      <c r="AD1450" s="50">
        <v>0</v>
      </c>
      <c r="AE1450" s="50">
        <v>0</v>
      </c>
      <c r="AF1450" s="50">
        <v>0</v>
      </c>
      <c r="AG1450" s="50">
        <v>0</v>
      </c>
      <c r="AH1450" s="50">
        <v>0</v>
      </c>
      <c r="AI1450" s="50">
        <v>0</v>
      </c>
      <c r="AJ1450" s="50">
        <v>0</v>
      </c>
      <c r="AK1450" s="50">
        <v>4</v>
      </c>
      <c r="AL1450" s="50">
        <v>4</v>
      </c>
      <c r="AM1450" s="50">
        <v>0</v>
      </c>
      <c r="AN1450" s="50">
        <v>0</v>
      </c>
      <c r="AO1450" s="50">
        <v>0</v>
      </c>
      <c r="AP1450" s="50">
        <v>0</v>
      </c>
      <c r="AQ1450" s="50">
        <v>0</v>
      </c>
      <c r="AR1450" s="50">
        <v>0</v>
      </c>
      <c r="AS1450" s="50">
        <v>0</v>
      </c>
      <c r="AT1450" s="50">
        <v>0</v>
      </c>
      <c r="AU1450" s="50">
        <v>0</v>
      </c>
      <c r="AV1450" s="50">
        <v>0</v>
      </c>
      <c r="AW1450" s="50">
        <v>0</v>
      </c>
      <c r="AX1450" s="50">
        <v>0</v>
      </c>
    </row>
    <row r="1451" spans="1:50" x14ac:dyDescent="0.25">
      <c r="A1451" s="50">
        <v>1450</v>
      </c>
      <c r="B1451" s="50" t="s">
        <v>24</v>
      </c>
      <c r="C1451" s="50" t="s">
        <v>2828</v>
      </c>
      <c r="D1451" s="50" t="s">
        <v>33</v>
      </c>
      <c r="E1451" s="50" t="s">
        <v>2918</v>
      </c>
      <c r="F1451" s="50" t="s">
        <v>2919</v>
      </c>
      <c r="G1451" s="50">
        <v>16</v>
      </c>
      <c r="H1451" s="50">
        <v>25</v>
      </c>
      <c r="I1451" s="50">
        <v>9</v>
      </c>
      <c r="J1451" s="50">
        <v>224</v>
      </c>
      <c r="K1451" s="50">
        <v>294</v>
      </c>
      <c r="L1451" s="50">
        <v>51</v>
      </c>
      <c r="M1451" s="50">
        <v>0</v>
      </c>
      <c r="N1451" s="50">
        <v>0</v>
      </c>
      <c r="O1451" s="50">
        <v>0</v>
      </c>
      <c r="P1451" s="50">
        <v>0</v>
      </c>
      <c r="Q1451" s="50">
        <v>0</v>
      </c>
      <c r="R1451" s="50">
        <v>0</v>
      </c>
      <c r="S1451" s="50">
        <v>0</v>
      </c>
      <c r="T1451" s="50">
        <v>0</v>
      </c>
      <c r="U1451" s="50">
        <v>0</v>
      </c>
      <c r="V1451" s="50">
        <v>0</v>
      </c>
      <c r="W1451" s="50">
        <v>0</v>
      </c>
      <c r="X1451" s="50">
        <v>0</v>
      </c>
      <c r="Y1451" s="50">
        <v>0</v>
      </c>
      <c r="Z1451" s="50">
        <v>0</v>
      </c>
      <c r="AA1451" s="50">
        <v>0</v>
      </c>
      <c r="AB1451" s="50">
        <v>0</v>
      </c>
      <c r="AC1451" s="50">
        <v>0</v>
      </c>
      <c r="AD1451" s="50">
        <v>0</v>
      </c>
      <c r="AE1451" s="50">
        <v>0</v>
      </c>
      <c r="AF1451" s="50">
        <v>0</v>
      </c>
      <c r="AG1451" s="50">
        <v>0</v>
      </c>
      <c r="AH1451" s="50">
        <v>0</v>
      </c>
      <c r="AI1451" s="50">
        <v>0</v>
      </c>
      <c r="AJ1451" s="50">
        <v>0</v>
      </c>
      <c r="AK1451" s="50">
        <v>8</v>
      </c>
      <c r="AL1451" s="50">
        <v>7</v>
      </c>
      <c r="AM1451" s="50">
        <v>0</v>
      </c>
      <c r="AN1451" s="50">
        <v>0</v>
      </c>
      <c r="AO1451" s="50">
        <v>0</v>
      </c>
      <c r="AP1451" s="50">
        <v>0</v>
      </c>
      <c r="AQ1451" s="50">
        <v>0</v>
      </c>
      <c r="AR1451" s="50">
        <v>0</v>
      </c>
      <c r="AS1451" s="50">
        <v>0</v>
      </c>
      <c r="AT1451" s="50">
        <v>0</v>
      </c>
      <c r="AU1451" s="50">
        <v>0</v>
      </c>
      <c r="AV1451" s="50">
        <v>0</v>
      </c>
      <c r="AW1451" s="50">
        <v>0</v>
      </c>
      <c r="AX1451" s="50">
        <v>0</v>
      </c>
    </row>
    <row r="1452" spans="1:50" x14ac:dyDescent="0.25">
      <c r="A1452" s="50">
        <v>1451</v>
      </c>
      <c r="B1452" s="50" t="s">
        <v>24</v>
      </c>
      <c r="C1452" s="50" t="s">
        <v>2828</v>
      </c>
      <c r="D1452" s="50" t="s">
        <v>28</v>
      </c>
      <c r="E1452" s="50" t="s">
        <v>2920</v>
      </c>
      <c r="F1452" s="50" t="s">
        <v>2921</v>
      </c>
      <c r="G1452" s="50">
        <v>30</v>
      </c>
      <c r="H1452" s="50">
        <v>32</v>
      </c>
      <c r="I1452" s="50">
        <v>9</v>
      </c>
      <c r="J1452" s="50">
        <v>385</v>
      </c>
      <c r="K1452" s="50">
        <v>512</v>
      </c>
      <c r="L1452" s="50">
        <v>103</v>
      </c>
      <c r="M1452" s="50">
        <v>0</v>
      </c>
      <c r="N1452" s="50">
        <v>0</v>
      </c>
      <c r="O1452" s="50">
        <v>0</v>
      </c>
      <c r="P1452" s="50">
        <v>0</v>
      </c>
      <c r="Q1452" s="50">
        <v>0</v>
      </c>
      <c r="R1452" s="50">
        <v>0</v>
      </c>
      <c r="S1452" s="50">
        <v>0</v>
      </c>
      <c r="T1452" s="50">
        <v>0</v>
      </c>
      <c r="U1452" s="50">
        <v>0</v>
      </c>
      <c r="V1452" s="50">
        <v>0</v>
      </c>
      <c r="W1452" s="50">
        <v>0</v>
      </c>
      <c r="X1452" s="50">
        <v>0</v>
      </c>
      <c r="Y1452" s="50">
        <v>0</v>
      </c>
      <c r="Z1452" s="50">
        <v>0</v>
      </c>
      <c r="AA1452" s="50">
        <v>0</v>
      </c>
      <c r="AB1452" s="50">
        <v>0</v>
      </c>
      <c r="AC1452" s="50">
        <v>0</v>
      </c>
      <c r="AD1452" s="50">
        <v>0</v>
      </c>
      <c r="AE1452" s="50">
        <v>0</v>
      </c>
      <c r="AF1452" s="50">
        <v>0</v>
      </c>
      <c r="AG1452" s="50">
        <v>0</v>
      </c>
      <c r="AH1452" s="50">
        <v>0</v>
      </c>
      <c r="AI1452" s="50">
        <v>0</v>
      </c>
      <c r="AJ1452" s="50">
        <v>0</v>
      </c>
      <c r="AK1452" s="50">
        <v>4</v>
      </c>
      <c r="AL1452" s="50">
        <v>4</v>
      </c>
      <c r="AM1452" s="50">
        <v>0</v>
      </c>
      <c r="AN1452" s="50">
        <v>0</v>
      </c>
      <c r="AO1452" s="50">
        <v>0</v>
      </c>
      <c r="AP1452" s="50">
        <v>0</v>
      </c>
      <c r="AQ1452" s="50">
        <v>0</v>
      </c>
      <c r="AR1452" s="50">
        <v>0</v>
      </c>
      <c r="AS1452" s="50">
        <v>0</v>
      </c>
      <c r="AT1452" s="50">
        <v>0</v>
      </c>
      <c r="AU1452" s="50">
        <v>0</v>
      </c>
      <c r="AV1452" s="50">
        <v>0</v>
      </c>
      <c r="AW1452" s="50">
        <v>0</v>
      </c>
      <c r="AX1452" s="50">
        <v>0</v>
      </c>
    </row>
    <row r="1453" spans="1:50" x14ac:dyDescent="0.25">
      <c r="A1453" s="50">
        <v>1452</v>
      </c>
      <c r="B1453" s="50" t="s">
        <v>24</v>
      </c>
      <c r="C1453" s="50" t="s">
        <v>2828</v>
      </c>
      <c r="D1453" s="50" t="s">
        <v>28</v>
      </c>
      <c r="E1453" s="50" t="s">
        <v>2922</v>
      </c>
      <c r="F1453" s="50" t="s">
        <v>2923</v>
      </c>
      <c r="G1453" s="50">
        <v>18</v>
      </c>
      <c r="H1453" s="50">
        <v>20</v>
      </c>
      <c r="I1453" s="50">
        <v>2</v>
      </c>
      <c r="J1453" s="50">
        <v>204</v>
      </c>
      <c r="K1453" s="50">
        <v>233</v>
      </c>
      <c r="L1453" s="50">
        <v>12</v>
      </c>
      <c r="M1453" s="50">
        <v>0</v>
      </c>
      <c r="N1453" s="50">
        <v>0</v>
      </c>
      <c r="O1453" s="50">
        <v>0</v>
      </c>
      <c r="P1453" s="50">
        <v>0</v>
      </c>
      <c r="Q1453" s="50">
        <v>0</v>
      </c>
      <c r="R1453" s="50">
        <v>0</v>
      </c>
      <c r="S1453" s="50">
        <v>0</v>
      </c>
      <c r="T1453" s="50">
        <v>0</v>
      </c>
      <c r="U1453" s="50">
        <v>0</v>
      </c>
      <c r="V1453" s="50">
        <v>0</v>
      </c>
      <c r="W1453" s="50">
        <v>0</v>
      </c>
      <c r="X1453" s="50">
        <v>0</v>
      </c>
      <c r="Y1453" s="50">
        <v>0</v>
      </c>
      <c r="Z1453" s="50">
        <v>0</v>
      </c>
      <c r="AA1453" s="50">
        <v>0</v>
      </c>
      <c r="AB1453" s="50">
        <v>0</v>
      </c>
      <c r="AC1453" s="50">
        <v>0</v>
      </c>
      <c r="AD1453" s="50">
        <v>0</v>
      </c>
      <c r="AE1453" s="50">
        <v>0</v>
      </c>
      <c r="AF1453" s="50">
        <v>0</v>
      </c>
      <c r="AG1453" s="50">
        <v>0</v>
      </c>
      <c r="AH1453" s="50">
        <v>0</v>
      </c>
      <c r="AI1453" s="50">
        <v>0</v>
      </c>
      <c r="AJ1453" s="50">
        <v>0</v>
      </c>
      <c r="AK1453" s="50">
        <v>3</v>
      </c>
      <c r="AL1453" s="50">
        <v>2</v>
      </c>
      <c r="AM1453" s="50">
        <v>0</v>
      </c>
      <c r="AN1453" s="50">
        <v>0</v>
      </c>
      <c r="AO1453" s="50">
        <v>0</v>
      </c>
      <c r="AP1453" s="50">
        <v>0</v>
      </c>
      <c r="AQ1453" s="50">
        <v>0</v>
      </c>
      <c r="AR1453" s="50">
        <v>0</v>
      </c>
      <c r="AS1453" s="50">
        <v>0</v>
      </c>
      <c r="AT1453" s="50">
        <v>0</v>
      </c>
      <c r="AU1453" s="50">
        <v>0</v>
      </c>
      <c r="AV1453" s="50">
        <v>0</v>
      </c>
      <c r="AW1453" s="50">
        <v>0</v>
      </c>
      <c r="AX1453" s="50">
        <v>0</v>
      </c>
    </row>
    <row r="1454" spans="1:50" x14ac:dyDescent="0.25">
      <c r="A1454" s="50">
        <v>1453</v>
      </c>
      <c r="B1454" s="50" t="s">
        <v>24</v>
      </c>
      <c r="C1454" s="50" t="s">
        <v>2828</v>
      </c>
      <c r="D1454" s="50" t="s">
        <v>25</v>
      </c>
      <c r="E1454" s="50" t="s">
        <v>2924</v>
      </c>
      <c r="F1454" s="50" t="s">
        <v>2925</v>
      </c>
      <c r="G1454" s="50">
        <v>70</v>
      </c>
      <c r="H1454" s="50">
        <v>87</v>
      </c>
      <c r="I1454" s="50">
        <v>25</v>
      </c>
      <c r="J1454" s="50">
        <v>1184</v>
      </c>
      <c r="K1454" s="50">
        <v>1490</v>
      </c>
      <c r="L1454" s="50">
        <v>350</v>
      </c>
      <c r="M1454" s="50">
        <v>0</v>
      </c>
      <c r="N1454" s="50">
        <v>0</v>
      </c>
      <c r="O1454" s="50">
        <v>0</v>
      </c>
      <c r="P1454" s="50">
        <v>0</v>
      </c>
      <c r="Q1454" s="50">
        <v>0</v>
      </c>
      <c r="R1454" s="50">
        <v>0</v>
      </c>
      <c r="S1454" s="50">
        <v>0</v>
      </c>
      <c r="T1454" s="50">
        <v>0</v>
      </c>
      <c r="U1454" s="50">
        <v>0</v>
      </c>
      <c r="V1454" s="50">
        <v>0</v>
      </c>
      <c r="W1454" s="50">
        <v>0</v>
      </c>
      <c r="X1454" s="50">
        <v>0</v>
      </c>
      <c r="Y1454" s="50">
        <v>0</v>
      </c>
      <c r="Z1454" s="50">
        <v>0</v>
      </c>
      <c r="AA1454" s="50">
        <v>0</v>
      </c>
      <c r="AB1454" s="50">
        <v>0</v>
      </c>
      <c r="AC1454" s="50">
        <v>0</v>
      </c>
      <c r="AD1454" s="50">
        <v>0</v>
      </c>
      <c r="AE1454" s="50">
        <v>0</v>
      </c>
      <c r="AF1454" s="50">
        <v>0</v>
      </c>
      <c r="AG1454" s="50">
        <v>0</v>
      </c>
      <c r="AH1454" s="50">
        <v>0</v>
      </c>
      <c r="AI1454" s="50">
        <v>0</v>
      </c>
      <c r="AJ1454" s="50">
        <v>0</v>
      </c>
      <c r="AK1454" s="50">
        <v>40</v>
      </c>
      <c r="AL1454" s="50">
        <v>34</v>
      </c>
      <c r="AM1454" s="50">
        <v>0</v>
      </c>
      <c r="AN1454" s="50">
        <v>0</v>
      </c>
      <c r="AO1454" s="50">
        <v>0</v>
      </c>
      <c r="AP1454" s="50">
        <v>0</v>
      </c>
      <c r="AQ1454" s="50">
        <v>0</v>
      </c>
      <c r="AR1454" s="50">
        <v>0</v>
      </c>
      <c r="AS1454" s="50">
        <v>0</v>
      </c>
      <c r="AT1454" s="50">
        <v>0</v>
      </c>
      <c r="AU1454" s="50">
        <v>0</v>
      </c>
      <c r="AV1454" s="50">
        <v>0</v>
      </c>
      <c r="AW1454" s="50">
        <v>0</v>
      </c>
      <c r="AX1454" s="50">
        <v>0</v>
      </c>
    </row>
    <row r="1455" spans="1:50" x14ac:dyDescent="0.25">
      <c r="A1455" s="50">
        <v>1454</v>
      </c>
      <c r="B1455" s="50" t="s">
        <v>24</v>
      </c>
      <c r="C1455" s="50" t="s">
        <v>2828</v>
      </c>
      <c r="D1455" s="50" t="s">
        <v>33</v>
      </c>
      <c r="E1455" s="50" t="s">
        <v>2926</v>
      </c>
      <c r="F1455" s="50" t="s">
        <v>2927</v>
      </c>
      <c r="G1455" s="50">
        <v>16</v>
      </c>
      <c r="H1455" s="50">
        <v>26</v>
      </c>
      <c r="I1455" s="50">
        <v>5</v>
      </c>
      <c r="J1455" s="50">
        <v>250</v>
      </c>
      <c r="K1455" s="50">
        <v>338</v>
      </c>
      <c r="L1455" s="50">
        <v>64</v>
      </c>
      <c r="M1455" s="50">
        <v>0</v>
      </c>
      <c r="N1455" s="50">
        <v>0</v>
      </c>
      <c r="O1455" s="50">
        <v>0</v>
      </c>
      <c r="P1455" s="50">
        <v>0</v>
      </c>
      <c r="Q1455" s="50">
        <v>0</v>
      </c>
      <c r="R1455" s="50">
        <v>0</v>
      </c>
      <c r="S1455" s="50">
        <v>0</v>
      </c>
      <c r="T1455" s="50">
        <v>0</v>
      </c>
      <c r="U1455" s="50">
        <v>0</v>
      </c>
      <c r="V1455" s="50">
        <v>0</v>
      </c>
      <c r="W1455" s="50">
        <v>0</v>
      </c>
      <c r="X1455" s="50">
        <v>0</v>
      </c>
      <c r="Y1455" s="50">
        <v>0</v>
      </c>
      <c r="Z1455" s="50">
        <v>0</v>
      </c>
      <c r="AA1455" s="50">
        <v>0</v>
      </c>
      <c r="AB1455" s="50">
        <v>0</v>
      </c>
      <c r="AC1455" s="50">
        <v>0</v>
      </c>
      <c r="AD1455" s="50">
        <v>0</v>
      </c>
      <c r="AE1455" s="50">
        <v>0</v>
      </c>
      <c r="AF1455" s="50">
        <v>0</v>
      </c>
      <c r="AG1455" s="50">
        <v>0</v>
      </c>
      <c r="AH1455" s="50">
        <v>0</v>
      </c>
      <c r="AI1455" s="50">
        <v>0</v>
      </c>
      <c r="AJ1455" s="50">
        <v>0</v>
      </c>
      <c r="AK1455" s="50">
        <v>3</v>
      </c>
      <c r="AL1455" s="50">
        <v>3</v>
      </c>
      <c r="AM1455" s="50">
        <v>0</v>
      </c>
      <c r="AN1455" s="50">
        <v>0</v>
      </c>
      <c r="AO1455" s="50">
        <v>0</v>
      </c>
      <c r="AP1455" s="50">
        <v>0</v>
      </c>
      <c r="AQ1455" s="50">
        <v>0</v>
      </c>
      <c r="AR1455" s="50">
        <v>0</v>
      </c>
      <c r="AS1455" s="50">
        <v>0</v>
      </c>
      <c r="AT1455" s="50">
        <v>0</v>
      </c>
      <c r="AU1455" s="50">
        <v>0</v>
      </c>
      <c r="AV1455" s="50">
        <v>0</v>
      </c>
      <c r="AW1455" s="50">
        <v>0</v>
      </c>
      <c r="AX1455" s="50">
        <v>0</v>
      </c>
    </row>
    <row r="1456" spans="1:50" x14ac:dyDescent="0.25">
      <c r="A1456" s="50">
        <v>1455</v>
      </c>
      <c r="B1456" s="50" t="s">
        <v>24</v>
      </c>
      <c r="C1456" s="50" t="s">
        <v>2828</v>
      </c>
      <c r="D1456" s="50" t="s">
        <v>33</v>
      </c>
      <c r="E1456" s="50" t="s">
        <v>2928</v>
      </c>
      <c r="F1456" s="50" t="s">
        <v>2929</v>
      </c>
      <c r="G1456" s="50">
        <v>12</v>
      </c>
      <c r="H1456" s="50">
        <v>16</v>
      </c>
      <c r="I1456" s="50">
        <v>2</v>
      </c>
      <c r="J1456" s="50">
        <v>133</v>
      </c>
      <c r="K1456" s="50">
        <v>169</v>
      </c>
      <c r="L1456" s="50">
        <v>26</v>
      </c>
      <c r="M1456" s="50">
        <v>0</v>
      </c>
      <c r="N1456" s="50">
        <v>0</v>
      </c>
      <c r="O1456" s="50">
        <v>0</v>
      </c>
      <c r="P1456" s="50">
        <v>0</v>
      </c>
      <c r="Q1456" s="50">
        <v>0</v>
      </c>
      <c r="R1456" s="50">
        <v>0</v>
      </c>
      <c r="S1456" s="50">
        <v>0</v>
      </c>
      <c r="T1456" s="50">
        <v>0</v>
      </c>
      <c r="U1456" s="50">
        <v>0</v>
      </c>
      <c r="V1456" s="50">
        <v>0</v>
      </c>
      <c r="W1456" s="50">
        <v>0</v>
      </c>
      <c r="X1456" s="50">
        <v>0</v>
      </c>
      <c r="Y1456" s="50">
        <v>0</v>
      </c>
      <c r="Z1456" s="50">
        <v>0</v>
      </c>
      <c r="AA1456" s="50">
        <v>0</v>
      </c>
      <c r="AB1456" s="50">
        <v>0</v>
      </c>
      <c r="AC1456" s="50">
        <v>0</v>
      </c>
      <c r="AD1456" s="50">
        <v>0</v>
      </c>
      <c r="AE1456" s="50">
        <v>0</v>
      </c>
      <c r="AF1456" s="50">
        <v>0</v>
      </c>
      <c r="AG1456" s="50">
        <v>0</v>
      </c>
      <c r="AH1456" s="50">
        <v>0</v>
      </c>
      <c r="AI1456" s="50">
        <v>0</v>
      </c>
      <c r="AJ1456" s="50">
        <v>0</v>
      </c>
      <c r="AK1456" s="50">
        <v>4</v>
      </c>
      <c r="AL1456" s="50">
        <v>4</v>
      </c>
      <c r="AM1456" s="50">
        <v>0</v>
      </c>
      <c r="AN1456" s="50">
        <v>0</v>
      </c>
      <c r="AO1456" s="50">
        <v>0</v>
      </c>
      <c r="AP1456" s="50">
        <v>0</v>
      </c>
      <c r="AQ1456" s="50">
        <v>0</v>
      </c>
      <c r="AR1456" s="50">
        <v>0</v>
      </c>
      <c r="AS1456" s="50">
        <v>0</v>
      </c>
      <c r="AT1456" s="50">
        <v>0</v>
      </c>
      <c r="AU1456" s="50">
        <v>0</v>
      </c>
      <c r="AV1456" s="50">
        <v>0</v>
      </c>
      <c r="AW1456" s="50">
        <v>0</v>
      </c>
      <c r="AX1456" s="50">
        <v>0</v>
      </c>
    </row>
    <row r="1457" spans="1:50" x14ac:dyDescent="0.25">
      <c r="A1457" s="50">
        <v>1456</v>
      </c>
      <c r="B1457" s="50" t="s">
        <v>24</v>
      </c>
      <c r="C1457" s="50" t="s">
        <v>2828</v>
      </c>
      <c r="D1457" s="50" t="s">
        <v>28</v>
      </c>
      <c r="E1457" s="50" t="s">
        <v>2930</v>
      </c>
      <c r="F1457" s="50" t="s">
        <v>2931</v>
      </c>
      <c r="G1457" s="50">
        <v>8</v>
      </c>
      <c r="H1457" s="50">
        <v>11</v>
      </c>
      <c r="I1457" s="50">
        <v>4</v>
      </c>
      <c r="J1457" s="50">
        <v>101</v>
      </c>
      <c r="K1457" s="50">
        <v>125</v>
      </c>
      <c r="L1457" s="50">
        <v>29</v>
      </c>
      <c r="M1457" s="50">
        <v>0</v>
      </c>
      <c r="N1457" s="50">
        <v>0</v>
      </c>
      <c r="O1457" s="50">
        <v>0</v>
      </c>
      <c r="P1457" s="50">
        <v>0</v>
      </c>
      <c r="Q1457" s="50">
        <v>0</v>
      </c>
      <c r="R1457" s="50">
        <v>0</v>
      </c>
      <c r="S1457" s="50">
        <v>0</v>
      </c>
      <c r="T1457" s="50">
        <v>0</v>
      </c>
      <c r="U1457" s="50">
        <v>0</v>
      </c>
      <c r="V1457" s="50">
        <v>0</v>
      </c>
      <c r="W1457" s="50">
        <v>0</v>
      </c>
      <c r="X1457" s="50">
        <v>0</v>
      </c>
      <c r="Y1457" s="50">
        <v>0</v>
      </c>
      <c r="Z1457" s="50">
        <v>0</v>
      </c>
      <c r="AA1457" s="50">
        <v>0</v>
      </c>
      <c r="AB1457" s="50">
        <v>0</v>
      </c>
      <c r="AC1457" s="50">
        <v>0</v>
      </c>
      <c r="AD1457" s="50">
        <v>0</v>
      </c>
      <c r="AE1457" s="50">
        <v>0</v>
      </c>
      <c r="AF1457" s="50">
        <v>0</v>
      </c>
      <c r="AG1457" s="50">
        <v>0</v>
      </c>
      <c r="AH1457" s="50">
        <v>0</v>
      </c>
      <c r="AI1457" s="50">
        <v>0</v>
      </c>
      <c r="AJ1457" s="50">
        <v>0</v>
      </c>
      <c r="AK1457" s="50">
        <v>2</v>
      </c>
      <c r="AL1457" s="50">
        <v>2</v>
      </c>
      <c r="AM1457" s="50">
        <v>0</v>
      </c>
      <c r="AN1457" s="50">
        <v>0</v>
      </c>
      <c r="AO1457" s="50">
        <v>0</v>
      </c>
      <c r="AP1457" s="50">
        <v>0</v>
      </c>
      <c r="AQ1457" s="50">
        <v>0</v>
      </c>
      <c r="AR1457" s="50">
        <v>0</v>
      </c>
      <c r="AS1457" s="50">
        <v>0</v>
      </c>
      <c r="AT1457" s="50">
        <v>0</v>
      </c>
      <c r="AU1457" s="50">
        <v>0</v>
      </c>
      <c r="AV1457" s="50">
        <v>0</v>
      </c>
      <c r="AW1457" s="50">
        <v>0</v>
      </c>
      <c r="AX1457" s="50">
        <v>0</v>
      </c>
    </row>
    <row r="1458" spans="1:50" x14ac:dyDescent="0.25">
      <c r="A1458" s="50">
        <v>1457</v>
      </c>
      <c r="B1458" s="50" t="s">
        <v>24</v>
      </c>
      <c r="C1458" s="50" t="s">
        <v>2828</v>
      </c>
      <c r="D1458" s="50" t="s">
        <v>33</v>
      </c>
      <c r="E1458" s="50" t="s">
        <v>2932</v>
      </c>
      <c r="F1458" s="50" t="s">
        <v>2933</v>
      </c>
      <c r="G1458" s="50">
        <v>14</v>
      </c>
      <c r="H1458" s="50">
        <v>20</v>
      </c>
      <c r="I1458" s="50">
        <v>5</v>
      </c>
      <c r="J1458" s="50">
        <v>222</v>
      </c>
      <c r="K1458" s="50">
        <v>314</v>
      </c>
      <c r="L1458" s="50">
        <v>59</v>
      </c>
      <c r="M1458" s="50">
        <v>0</v>
      </c>
      <c r="N1458" s="50">
        <v>0</v>
      </c>
      <c r="O1458" s="50">
        <v>0</v>
      </c>
      <c r="P1458" s="50">
        <v>0</v>
      </c>
      <c r="Q1458" s="50">
        <v>0</v>
      </c>
      <c r="R1458" s="50">
        <v>0</v>
      </c>
      <c r="S1458" s="50">
        <v>0</v>
      </c>
      <c r="T1458" s="50">
        <v>0</v>
      </c>
      <c r="U1458" s="50">
        <v>0</v>
      </c>
      <c r="V1458" s="50">
        <v>0</v>
      </c>
      <c r="W1458" s="50">
        <v>0</v>
      </c>
      <c r="X1458" s="50">
        <v>0</v>
      </c>
      <c r="Y1458" s="50">
        <v>0</v>
      </c>
      <c r="Z1458" s="50">
        <v>0</v>
      </c>
      <c r="AA1458" s="50">
        <v>0</v>
      </c>
      <c r="AB1458" s="50">
        <v>0</v>
      </c>
      <c r="AC1458" s="50">
        <v>0</v>
      </c>
      <c r="AD1458" s="50">
        <v>0</v>
      </c>
      <c r="AE1458" s="50">
        <v>0</v>
      </c>
      <c r="AF1458" s="50">
        <v>0</v>
      </c>
      <c r="AG1458" s="50">
        <v>0</v>
      </c>
      <c r="AH1458" s="50">
        <v>0</v>
      </c>
      <c r="AI1458" s="50">
        <v>0</v>
      </c>
      <c r="AJ1458" s="50">
        <v>0</v>
      </c>
      <c r="AK1458" s="50">
        <v>2</v>
      </c>
      <c r="AL1458" s="50">
        <v>2</v>
      </c>
      <c r="AM1458" s="50">
        <v>0</v>
      </c>
      <c r="AN1458" s="50">
        <v>0</v>
      </c>
      <c r="AO1458" s="50">
        <v>0</v>
      </c>
      <c r="AP1458" s="50">
        <v>0</v>
      </c>
      <c r="AQ1458" s="50">
        <v>0</v>
      </c>
      <c r="AR1458" s="50">
        <v>0</v>
      </c>
      <c r="AS1458" s="50">
        <v>0</v>
      </c>
      <c r="AT1458" s="50">
        <v>0</v>
      </c>
      <c r="AU1458" s="50">
        <v>0</v>
      </c>
      <c r="AV1458" s="50">
        <v>0</v>
      </c>
      <c r="AW1458" s="50">
        <v>0</v>
      </c>
      <c r="AX1458" s="50">
        <v>0</v>
      </c>
    </row>
    <row r="1459" spans="1:50" x14ac:dyDescent="0.25">
      <c r="A1459" s="50">
        <v>1458</v>
      </c>
      <c r="B1459" s="50" t="s">
        <v>24</v>
      </c>
      <c r="C1459" s="50" t="s">
        <v>2828</v>
      </c>
      <c r="D1459" s="50" t="s">
        <v>82</v>
      </c>
      <c r="E1459" s="50" t="s">
        <v>2934</v>
      </c>
      <c r="F1459" s="50" t="s">
        <v>2935</v>
      </c>
      <c r="G1459" s="50">
        <v>92</v>
      </c>
      <c r="H1459" s="50">
        <v>111</v>
      </c>
      <c r="I1459" s="50">
        <v>32</v>
      </c>
      <c r="J1459" s="50">
        <v>2394</v>
      </c>
      <c r="K1459" s="50">
        <v>2860</v>
      </c>
      <c r="L1459" s="50">
        <v>609</v>
      </c>
      <c r="M1459" s="50">
        <v>0</v>
      </c>
      <c r="N1459" s="50">
        <v>0</v>
      </c>
      <c r="O1459" s="50">
        <v>0</v>
      </c>
      <c r="P1459" s="50">
        <v>0</v>
      </c>
      <c r="Q1459" s="50">
        <v>0</v>
      </c>
      <c r="R1459" s="50">
        <v>0</v>
      </c>
      <c r="S1459" s="50">
        <v>0</v>
      </c>
      <c r="T1459" s="50">
        <v>0</v>
      </c>
      <c r="U1459" s="50">
        <v>0</v>
      </c>
      <c r="V1459" s="50">
        <v>0</v>
      </c>
      <c r="W1459" s="50">
        <v>0</v>
      </c>
      <c r="X1459" s="50">
        <v>0</v>
      </c>
      <c r="Y1459" s="50">
        <v>0</v>
      </c>
      <c r="Z1459" s="50">
        <v>0</v>
      </c>
      <c r="AA1459" s="50">
        <v>0</v>
      </c>
      <c r="AB1459" s="50">
        <v>0</v>
      </c>
      <c r="AC1459" s="50">
        <v>0</v>
      </c>
      <c r="AD1459" s="50">
        <v>0</v>
      </c>
      <c r="AE1459" s="50">
        <v>0</v>
      </c>
      <c r="AF1459" s="50">
        <v>0</v>
      </c>
      <c r="AG1459" s="50">
        <v>0</v>
      </c>
      <c r="AH1459" s="50">
        <v>0</v>
      </c>
      <c r="AI1459" s="50">
        <v>0</v>
      </c>
      <c r="AJ1459" s="50">
        <v>0</v>
      </c>
      <c r="AK1459" s="50">
        <v>39</v>
      </c>
      <c r="AL1459" s="50">
        <v>36</v>
      </c>
      <c r="AM1459" s="50">
        <v>0</v>
      </c>
      <c r="AN1459" s="50">
        <v>0</v>
      </c>
      <c r="AO1459" s="50">
        <v>0</v>
      </c>
      <c r="AP1459" s="50">
        <v>0</v>
      </c>
      <c r="AQ1459" s="50">
        <v>0</v>
      </c>
      <c r="AR1459" s="50">
        <v>0</v>
      </c>
      <c r="AS1459" s="50">
        <v>0</v>
      </c>
      <c r="AT1459" s="50">
        <v>0</v>
      </c>
      <c r="AU1459" s="50">
        <v>0</v>
      </c>
      <c r="AV1459" s="50">
        <v>0</v>
      </c>
      <c r="AW1459" s="50">
        <v>0</v>
      </c>
      <c r="AX1459" s="50">
        <v>0</v>
      </c>
    </row>
    <row r="1460" spans="1:50" x14ac:dyDescent="0.25">
      <c r="A1460" s="50">
        <v>1459</v>
      </c>
      <c r="B1460" s="50" t="s">
        <v>24</v>
      </c>
      <c r="C1460" s="50" t="s">
        <v>2828</v>
      </c>
      <c r="D1460" s="50" t="s">
        <v>33</v>
      </c>
      <c r="E1460" s="50" t="s">
        <v>2936</v>
      </c>
      <c r="F1460" s="50" t="s">
        <v>2937</v>
      </c>
      <c r="G1460" s="50">
        <v>24</v>
      </c>
      <c r="H1460" s="50">
        <v>32</v>
      </c>
      <c r="I1460" s="50">
        <v>13</v>
      </c>
      <c r="J1460" s="50">
        <v>458</v>
      </c>
      <c r="K1460" s="50">
        <v>553</v>
      </c>
      <c r="L1460" s="50">
        <v>196</v>
      </c>
      <c r="M1460" s="50">
        <v>0</v>
      </c>
      <c r="N1460" s="50">
        <v>0</v>
      </c>
      <c r="O1460" s="50">
        <v>0</v>
      </c>
      <c r="P1460" s="50">
        <v>0</v>
      </c>
      <c r="Q1460" s="50">
        <v>0</v>
      </c>
      <c r="R1460" s="50">
        <v>0</v>
      </c>
      <c r="S1460" s="50">
        <v>0</v>
      </c>
      <c r="T1460" s="50">
        <v>0</v>
      </c>
      <c r="U1460" s="50">
        <v>0</v>
      </c>
      <c r="V1460" s="50">
        <v>0</v>
      </c>
      <c r="W1460" s="50">
        <v>0</v>
      </c>
      <c r="X1460" s="50">
        <v>0</v>
      </c>
      <c r="Y1460" s="50">
        <v>0</v>
      </c>
      <c r="Z1460" s="50">
        <v>0</v>
      </c>
      <c r="AA1460" s="50">
        <v>0</v>
      </c>
      <c r="AB1460" s="50">
        <v>0</v>
      </c>
      <c r="AC1460" s="50">
        <v>0</v>
      </c>
      <c r="AD1460" s="50">
        <v>0</v>
      </c>
      <c r="AE1460" s="50">
        <v>0</v>
      </c>
      <c r="AF1460" s="50">
        <v>0</v>
      </c>
      <c r="AG1460" s="50">
        <v>0</v>
      </c>
      <c r="AH1460" s="50">
        <v>0</v>
      </c>
      <c r="AI1460" s="50">
        <v>0</v>
      </c>
      <c r="AJ1460" s="50">
        <v>0</v>
      </c>
      <c r="AK1460" s="50">
        <v>19</v>
      </c>
      <c r="AL1460" s="50">
        <v>18</v>
      </c>
      <c r="AM1460" s="50">
        <v>0</v>
      </c>
      <c r="AN1460" s="50">
        <v>0</v>
      </c>
      <c r="AO1460" s="50">
        <v>0</v>
      </c>
      <c r="AP1460" s="50">
        <v>0</v>
      </c>
      <c r="AQ1460" s="50">
        <v>0</v>
      </c>
      <c r="AR1460" s="50">
        <v>0</v>
      </c>
      <c r="AS1460" s="50">
        <v>0</v>
      </c>
      <c r="AT1460" s="50">
        <v>0</v>
      </c>
      <c r="AU1460" s="50">
        <v>0</v>
      </c>
      <c r="AV1460" s="50">
        <v>0</v>
      </c>
      <c r="AW1460" s="50">
        <v>0</v>
      </c>
      <c r="AX1460" s="50">
        <v>0</v>
      </c>
    </row>
    <row r="1461" spans="1:50" x14ac:dyDescent="0.25">
      <c r="A1461" s="50">
        <v>1460</v>
      </c>
      <c r="B1461" s="50" t="s">
        <v>24</v>
      </c>
      <c r="C1461" s="50" t="s">
        <v>2828</v>
      </c>
      <c r="D1461" s="50" t="s">
        <v>33</v>
      </c>
      <c r="E1461" s="50" t="s">
        <v>2938</v>
      </c>
      <c r="F1461" s="50" t="s">
        <v>2939</v>
      </c>
      <c r="G1461" s="50">
        <v>4</v>
      </c>
      <c r="H1461" s="50">
        <v>5</v>
      </c>
      <c r="I1461" s="50">
        <v>2</v>
      </c>
      <c r="J1461" s="50">
        <v>77</v>
      </c>
      <c r="K1461" s="50">
        <v>80</v>
      </c>
      <c r="L1461" s="50">
        <v>18</v>
      </c>
      <c r="M1461" s="50">
        <v>0</v>
      </c>
      <c r="N1461" s="50">
        <v>0</v>
      </c>
      <c r="O1461" s="50">
        <v>0</v>
      </c>
      <c r="P1461" s="50">
        <v>0</v>
      </c>
      <c r="Q1461" s="50">
        <v>0</v>
      </c>
      <c r="R1461" s="50">
        <v>0</v>
      </c>
      <c r="S1461" s="50">
        <v>0</v>
      </c>
      <c r="T1461" s="50">
        <v>0</v>
      </c>
      <c r="U1461" s="50">
        <v>0</v>
      </c>
      <c r="V1461" s="50">
        <v>0</v>
      </c>
      <c r="W1461" s="50">
        <v>0</v>
      </c>
      <c r="X1461" s="50">
        <v>0</v>
      </c>
      <c r="Y1461" s="50">
        <v>0</v>
      </c>
      <c r="Z1461" s="50">
        <v>0</v>
      </c>
      <c r="AA1461" s="50">
        <v>0</v>
      </c>
      <c r="AB1461" s="50">
        <v>0</v>
      </c>
      <c r="AC1461" s="50">
        <v>0</v>
      </c>
      <c r="AD1461" s="50">
        <v>0</v>
      </c>
      <c r="AE1461" s="50">
        <v>0</v>
      </c>
      <c r="AF1461" s="50">
        <v>0</v>
      </c>
      <c r="AG1461" s="50">
        <v>0</v>
      </c>
      <c r="AH1461" s="50">
        <v>0</v>
      </c>
      <c r="AI1461" s="50">
        <v>0</v>
      </c>
      <c r="AJ1461" s="50">
        <v>0</v>
      </c>
      <c r="AK1461" s="50">
        <v>0</v>
      </c>
      <c r="AL1461" s="50">
        <v>0</v>
      </c>
      <c r="AM1461" s="50">
        <v>0</v>
      </c>
      <c r="AN1461" s="50">
        <v>0</v>
      </c>
      <c r="AO1461" s="50">
        <v>0</v>
      </c>
      <c r="AP1461" s="50">
        <v>0</v>
      </c>
      <c r="AQ1461" s="50">
        <v>0</v>
      </c>
      <c r="AR1461" s="50">
        <v>0</v>
      </c>
      <c r="AS1461" s="50">
        <v>0</v>
      </c>
      <c r="AT1461" s="50">
        <v>0</v>
      </c>
      <c r="AU1461" s="50">
        <v>0</v>
      </c>
      <c r="AV1461" s="50">
        <v>0</v>
      </c>
      <c r="AW1461" s="50">
        <v>0</v>
      </c>
      <c r="AX1461" s="50">
        <v>0</v>
      </c>
    </row>
    <row r="1462" spans="1:50" x14ac:dyDescent="0.25">
      <c r="A1462" s="50">
        <v>1461</v>
      </c>
      <c r="B1462" s="50" t="s">
        <v>24</v>
      </c>
      <c r="C1462" s="50" t="s">
        <v>2828</v>
      </c>
      <c r="D1462" s="50" t="s">
        <v>82</v>
      </c>
      <c r="E1462" s="50" t="s">
        <v>2940</v>
      </c>
      <c r="F1462" s="50" t="s">
        <v>2941</v>
      </c>
      <c r="G1462" s="50">
        <v>398</v>
      </c>
      <c r="H1462" s="50">
        <v>474</v>
      </c>
      <c r="I1462" s="50">
        <v>120</v>
      </c>
      <c r="J1462" s="50">
        <v>12032</v>
      </c>
      <c r="K1462" s="50">
        <v>14342</v>
      </c>
      <c r="L1462" s="50">
        <v>3501</v>
      </c>
      <c r="M1462" s="50">
        <v>4</v>
      </c>
      <c r="N1462" s="50">
        <v>4</v>
      </c>
      <c r="O1462" s="50">
        <v>2</v>
      </c>
      <c r="P1462" s="50">
        <v>56</v>
      </c>
      <c r="Q1462" s="50">
        <v>51</v>
      </c>
      <c r="R1462" s="50">
        <v>12</v>
      </c>
      <c r="S1462" s="50">
        <v>10</v>
      </c>
      <c r="T1462" s="50">
        <v>10</v>
      </c>
      <c r="U1462" s="50">
        <v>3</v>
      </c>
      <c r="V1462" s="50">
        <v>121</v>
      </c>
      <c r="W1462" s="50">
        <v>110</v>
      </c>
      <c r="X1462" s="50">
        <v>26</v>
      </c>
      <c r="Y1462" s="50">
        <v>0</v>
      </c>
      <c r="Z1462" s="50">
        <v>0</v>
      </c>
      <c r="AA1462" s="50">
        <v>0</v>
      </c>
      <c r="AB1462" s="50">
        <v>0</v>
      </c>
      <c r="AC1462" s="50">
        <v>0</v>
      </c>
      <c r="AD1462" s="50">
        <v>0</v>
      </c>
      <c r="AE1462" s="50">
        <v>0</v>
      </c>
      <c r="AF1462" s="50">
        <v>0</v>
      </c>
      <c r="AG1462" s="50">
        <v>0</v>
      </c>
      <c r="AH1462" s="50">
        <v>0</v>
      </c>
      <c r="AI1462" s="50">
        <v>0</v>
      </c>
      <c r="AJ1462" s="50">
        <v>0</v>
      </c>
      <c r="AK1462" s="50">
        <v>166</v>
      </c>
      <c r="AL1462" s="50">
        <v>95</v>
      </c>
      <c r="AM1462" s="50">
        <v>0</v>
      </c>
      <c r="AN1462" s="50">
        <v>0</v>
      </c>
      <c r="AO1462" s="50">
        <v>0</v>
      </c>
      <c r="AP1462" s="50">
        <v>0</v>
      </c>
      <c r="AQ1462" s="50">
        <v>0</v>
      </c>
      <c r="AR1462" s="50">
        <v>0</v>
      </c>
      <c r="AS1462" s="50">
        <v>0</v>
      </c>
      <c r="AT1462" s="50">
        <v>0</v>
      </c>
      <c r="AU1462" s="50">
        <v>0</v>
      </c>
      <c r="AV1462" s="50">
        <v>0</v>
      </c>
      <c r="AW1462" s="50">
        <v>0</v>
      </c>
      <c r="AX1462" s="50">
        <v>0</v>
      </c>
    </row>
    <row r="1463" spans="1:50" x14ac:dyDescent="0.25">
      <c r="A1463" s="50">
        <v>1462</v>
      </c>
      <c r="B1463" s="50" t="s">
        <v>24</v>
      </c>
      <c r="C1463" s="50" t="s">
        <v>2828</v>
      </c>
      <c r="D1463" s="50" t="s">
        <v>28</v>
      </c>
      <c r="E1463" s="50" t="s">
        <v>2942</v>
      </c>
      <c r="F1463" s="50" t="s">
        <v>2943</v>
      </c>
      <c r="G1463" s="50">
        <v>11</v>
      </c>
      <c r="H1463" s="50">
        <v>11</v>
      </c>
      <c r="I1463" s="50">
        <v>2</v>
      </c>
      <c r="J1463" s="50">
        <v>68</v>
      </c>
      <c r="K1463" s="50">
        <v>95</v>
      </c>
      <c r="L1463" s="50">
        <v>32</v>
      </c>
      <c r="M1463" s="50">
        <v>0</v>
      </c>
      <c r="N1463" s="50">
        <v>0</v>
      </c>
      <c r="O1463" s="50">
        <v>0</v>
      </c>
      <c r="P1463" s="50">
        <v>0</v>
      </c>
      <c r="Q1463" s="50">
        <v>0</v>
      </c>
      <c r="R1463" s="50">
        <v>0</v>
      </c>
      <c r="S1463" s="50">
        <v>0</v>
      </c>
      <c r="T1463" s="50">
        <v>0</v>
      </c>
      <c r="U1463" s="50">
        <v>0</v>
      </c>
      <c r="V1463" s="50">
        <v>0</v>
      </c>
      <c r="W1463" s="50">
        <v>0</v>
      </c>
      <c r="X1463" s="50">
        <v>0</v>
      </c>
      <c r="Y1463" s="50">
        <v>0</v>
      </c>
      <c r="Z1463" s="50">
        <v>0</v>
      </c>
      <c r="AA1463" s="50">
        <v>0</v>
      </c>
      <c r="AB1463" s="50">
        <v>0</v>
      </c>
      <c r="AC1463" s="50">
        <v>0</v>
      </c>
      <c r="AD1463" s="50">
        <v>0</v>
      </c>
      <c r="AE1463" s="50">
        <v>0</v>
      </c>
      <c r="AF1463" s="50">
        <v>0</v>
      </c>
      <c r="AG1463" s="50">
        <v>0</v>
      </c>
      <c r="AH1463" s="50">
        <v>0</v>
      </c>
      <c r="AI1463" s="50">
        <v>0</v>
      </c>
      <c r="AJ1463" s="50">
        <v>0</v>
      </c>
      <c r="AK1463" s="50">
        <v>0</v>
      </c>
      <c r="AL1463" s="50">
        <v>0</v>
      </c>
      <c r="AM1463" s="50">
        <v>0</v>
      </c>
      <c r="AN1463" s="50">
        <v>0</v>
      </c>
      <c r="AO1463" s="50">
        <v>0</v>
      </c>
      <c r="AP1463" s="50">
        <v>0</v>
      </c>
      <c r="AQ1463" s="50">
        <v>0</v>
      </c>
      <c r="AR1463" s="50">
        <v>0</v>
      </c>
      <c r="AS1463" s="50">
        <v>0</v>
      </c>
      <c r="AT1463" s="50">
        <v>0</v>
      </c>
      <c r="AU1463" s="50">
        <v>0</v>
      </c>
      <c r="AV1463" s="50">
        <v>0</v>
      </c>
      <c r="AW1463" s="50">
        <v>0</v>
      </c>
      <c r="AX1463" s="50">
        <v>0</v>
      </c>
    </row>
    <row r="1464" spans="1:50" x14ac:dyDescent="0.25">
      <c r="A1464" s="50">
        <v>1463</v>
      </c>
      <c r="B1464" s="50" t="s">
        <v>2944</v>
      </c>
      <c r="C1464" s="50" t="s">
        <v>2945</v>
      </c>
      <c r="D1464" s="50" t="s">
        <v>19</v>
      </c>
      <c r="E1464" s="50" t="s">
        <v>2946</v>
      </c>
      <c r="F1464" s="50" t="s">
        <v>2947</v>
      </c>
      <c r="G1464" s="50">
        <v>4298</v>
      </c>
      <c r="H1464" s="50">
        <v>5049</v>
      </c>
      <c r="I1464" s="50">
        <v>1339</v>
      </c>
      <c r="J1464" s="50">
        <v>122224</v>
      </c>
      <c r="K1464" s="50">
        <v>142401</v>
      </c>
      <c r="L1464" s="50">
        <v>34441</v>
      </c>
      <c r="M1464" s="50">
        <v>231</v>
      </c>
      <c r="N1464" s="50">
        <v>182</v>
      </c>
      <c r="O1464" s="50">
        <v>32</v>
      </c>
      <c r="P1464" s="50">
        <v>1996</v>
      </c>
      <c r="Q1464" s="50">
        <v>1782</v>
      </c>
      <c r="R1464" s="50">
        <v>253</v>
      </c>
      <c r="S1464" s="50">
        <v>25</v>
      </c>
      <c r="T1464" s="50">
        <v>20</v>
      </c>
      <c r="U1464" s="50">
        <v>3</v>
      </c>
      <c r="V1464" s="50">
        <v>219</v>
      </c>
      <c r="W1464" s="50">
        <v>195</v>
      </c>
      <c r="X1464" s="50">
        <v>28</v>
      </c>
      <c r="Y1464" s="50">
        <v>0</v>
      </c>
      <c r="Z1464" s="50">
        <v>0</v>
      </c>
      <c r="AA1464" s="50">
        <v>0</v>
      </c>
      <c r="AB1464" s="50">
        <v>0</v>
      </c>
      <c r="AC1464" s="50">
        <v>0</v>
      </c>
      <c r="AD1464" s="50">
        <v>0</v>
      </c>
      <c r="AE1464" s="50">
        <v>1338</v>
      </c>
      <c r="AF1464" s="50">
        <v>861</v>
      </c>
      <c r="AG1464" s="50">
        <v>48</v>
      </c>
      <c r="AH1464" s="50">
        <v>0</v>
      </c>
      <c r="AI1464" s="50">
        <v>0</v>
      </c>
      <c r="AJ1464" s="50">
        <v>0</v>
      </c>
      <c r="AK1464" s="50">
        <v>1771</v>
      </c>
      <c r="AL1464" s="50">
        <v>1082</v>
      </c>
      <c r="AM1464" s="50">
        <v>0</v>
      </c>
      <c r="AN1464" s="50">
        <v>0</v>
      </c>
      <c r="AO1464" s="50">
        <v>726</v>
      </c>
      <c r="AP1464" s="50">
        <v>587</v>
      </c>
      <c r="AQ1464" s="50">
        <v>204</v>
      </c>
      <c r="AR1464" s="50">
        <v>9390</v>
      </c>
      <c r="AS1464" s="50">
        <v>8500</v>
      </c>
      <c r="AT1464" s="50">
        <v>2749</v>
      </c>
      <c r="AU1464" s="50">
        <v>2292</v>
      </c>
      <c r="AV1464" s="50">
        <v>119</v>
      </c>
      <c r="AW1464" s="50">
        <v>0</v>
      </c>
      <c r="AX1464" s="50">
        <v>0</v>
      </c>
    </row>
  </sheetData>
  <autoFilter ref="A1:AX1464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O1464"/>
  <sheetViews>
    <sheetView workbookViewId="0">
      <pane ySplit="1" topLeftCell="A2" activePane="bottomLeft" state="frozen"/>
      <selection activeCell="H1" sqref="H1"/>
      <selection pane="bottomLeft" activeCell="F26" sqref="F26"/>
    </sheetView>
  </sheetViews>
  <sheetFormatPr defaultColWidth="9.140625" defaultRowHeight="15" x14ac:dyDescent="0.25"/>
  <cols>
    <col min="1" max="1" width="9.140625" style="61"/>
    <col min="2" max="2" width="12.42578125" style="61" customWidth="1"/>
    <col min="3" max="3" width="23.42578125" style="61" customWidth="1"/>
    <col min="4" max="4" width="14.28515625" style="61" customWidth="1"/>
    <col min="5" max="5" width="17.7109375" style="61" customWidth="1"/>
    <col min="6" max="6" width="16.7109375" style="61" customWidth="1"/>
    <col min="7" max="7" width="17.28515625" style="61" customWidth="1"/>
    <col min="8" max="8" width="15.5703125" style="61" customWidth="1"/>
    <col min="9" max="9" width="13.5703125" style="61" customWidth="1"/>
    <col min="10" max="10" width="14" style="61" customWidth="1"/>
    <col min="11" max="11" width="11.7109375" style="61" customWidth="1"/>
    <col min="12" max="12" width="12.28515625" style="61" customWidth="1"/>
    <col min="13" max="13" width="14.7109375" style="61" customWidth="1"/>
    <col min="14" max="14" width="10.7109375" style="61" customWidth="1"/>
    <col min="15" max="15" width="40.7109375" style="61" customWidth="1"/>
    <col min="16" max="16384" width="9.140625" style="61"/>
  </cols>
  <sheetData>
    <row r="1" spans="1:15" ht="45" x14ac:dyDescent="0.25">
      <c r="A1" s="1" t="s">
        <v>0</v>
      </c>
      <c r="B1" s="2" t="s">
        <v>1</v>
      </c>
      <c r="C1" s="43" t="s">
        <v>3054</v>
      </c>
      <c r="D1" s="1" t="s">
        <v>5</v>
      </c>
      <c r="E1" s="56" t="s">
        <v>4414</v>
      </c>
      <c r="F1" s="56" t="s">
        <v>4415</v>
      </c>
      <c r="G1" s="56" t="s">
        <v>4416</v>
      </c>
      <c r="H1" s="56" t="s">
        <v>4417</v>
      </c>
      <c r="I1" s="57" t="s">
        <v>4418</v>
      </c>
      <c r="J1" s="57" t="s">
        <v>4419</v>
      </c>
      <c r="K1" s="57" t="s">
        <v>4420</v>
      </c>
      <c r="L1" s="57" t="s">
        <v>4421</v>
      </c>
      <c r="M1" s="58" t="s">
        <v>4422</v>
      </c>
      <c r="N1" s="59" t="s">
        <v>4391</v>
      </c>
      <c r="O1" s="60" t="s">
        <v>4423</v>
      </c>
    </row>
    <row r="2" spans="1:15" x14ac:dyDescent="0.25">
      <c r="A2" s="62">
        <v>2</v>
      </c>
      <c r="B2" s="61" t="s">
        <v>20</v>
      </c>
      <c r="C2" s="61" t="s">
        <v>2960</v>
      </c>
      <c r="D2" s="61" t="s">
        <v>23</v>
      </c>
      <c r="E2" s="63">
        <v>0</v>
      </c>
      <c r="F2" s="63">
        <v>0</v>
      </c>
      <c r="G2" s="63">
        <v>0</v>
      </c>
      <c r="H2" s="63">
        <v>0</v>
      </c>
      <c r="I2" s="63">
        <v>10772</v>
      </c>
      <c r="J2" s="63">
        <v>571</v>
      </c>
      <c r="K2" s="63">
        <v>0</v>
      </c>
      <c r="L2" s="63">
        <v>0</v>
      </c>
      <c r="M2" s="63">
        <v>2962</v>
      </c>
      <c r="N2" s="63">
        <v>38</v>
      </c>
      <c r="O2" s="61" t="s">
        <v>22</v>
      </c>
    </row>
    <row r="3" spans="1:15" x14ac:dyDescent="0.25">
      <c r="A3" s="62">
        <v>4</v>
      </c>
      <c r="B3" s="61" t="s">
        <v>24</v>
      </c>
      <c r="C3" s="61" t="s">
        <v>2960</v>
      </c>
      <c r="D3" s="61" t="s">
        <v>27</v>
      </c>
      <c r="E3" s="63">
        <v>0</v>
      </c>
      <c r="F3" s="63">
        <v>0</v>
      </c>
      <c r="G3" s="63">
        <v>0</v>
      </c>
      <c r="H3" s="63">
        <v>0</v>
      </c>
      <c r="I3" s="63">
        <v>0</v>
      </c>
      <c r="J3" s="63">
        <v>0</v>
      </c>
      <c r="K3" s="63">
        <v>0</v>
      </c>
      <c r="L3" s="63">
        <v>0</v>
      </c>
      <c r="M3" s="63">
        <v>0</v>
      </c>
      <c r="N3" s="63">
        <v>0</v>
      </c>
      <c r="O3" s="61" t="s">
        <v>26</v>
      </c>
    </row>
    <row r="4" spans="1:15" x14ac:dyDescent="0.25">
      <c r="A4" s="62">
        <v>5</v>
      </c>
      <c r="B4" s="61" t="s">
        <v>24</v>
      </c>
      <c r="C4" s="61" t="s">
        <v>2960</v>
      </c>
      <c r="D4" s="61" t="s">
        <v>30</v>
      </c>
      <c r="E4" s="63">
        <v>0</v>
      </c>
      <c r="F4" s="63">
        <v>0</v>
      </c>
      <c r="G4" s="63">
        <v>0</v>
      </c>
      <c r="H4" s="63">
        <v>0</v>
      </c>
      <c r="I4" s="63">
        <v>0</v>
      </c>
      <c r="J4" s="63">
        <v>0</v>
      </c>
      <c r="K4" s="63">
        <v>0</v>
      </c>
      <c r="L4" s="63">
        <v>0</v>
      </c>
      <c r="M4" s="63">
        <v>0</v>
      </c>
      <c r="N4" s="63">
        <v>0</v>
      </c>
      <c r="O4" s="61" t="s">
        <v>29</v>
      </c>
    </row>
    <row r="5" spans="1:15" x14ac:dyDescent="0.25">
      <c r="A5" s="62">
        <v>6</v>
      </c>
      <c r="B5" s="61" t="s">
        <v>24</v>
      </c>
      <c r="C5" s="61" t="s">
        <v>2960</v>
      </c>
      <c r="D5" s="61" t="s">
        <v>32</v>
      </c>
      <c r="E5" s="63">
        <v>0</v>
      </c>
      <c r="F5" s="63">
        <v>0</v>
      </c>
      <c r="G5" s="63">
        <v>0</v>
      </c>
      <c r="H5" s="63">
        <v>0</v>
      </c>
      <c r="I5" s="63">
        <v>0</v>
      </c>
      <c r="J5" s="63">
        <v>0</v>
      </c>
      <c r="K5" s="63">
        <v>0</v>
      </c>
      <c r="L5" s="63">
        <v>0</v>
      </c>
      <c r="M5" s="63">
        <v>0</v>
      </c>
      <c r="N5" s="63">
        <v>0</v>
      </c>
      <c r="O5" s="61" t="s">
        <v>31</v>
      </c>
    </row>
    <row r="6" spans="1:15" x14ac:dyDescent="0.25">
      <c r="A6" s="62">
        <v>7</v>
      </c>
      <c r="B6" s="61" t="s">
        <v>24</v>
      </c>
      <c r="C6" s="61" t="s">
        <v>2960</v>
      </c>
      <c r="D6" s="61" t="s">
        <v>35</v>
      </c>
      <c r="E6" s="63">
        <v>0</v>
      </c>
      <c r="F6" s="63">
        <v>0</v>
      </c>
      <c r="G6" s="63">
        <v>0</v>
      </c>
      <c r="H6" s="63">
        <v>0</v>
      </c>
      <c r="I6" s="63">
        <v>0</v>
      </c>
      <c r="J6" s="63">
        <v>0</v>
      </c>
      <c r="K6" s="63">
        <v>0</v>
      </c>
      <c r="L6" s="63">
        <v>0</v>
      </c>
      <c r="M6" s="63">
        <v>0</v>
      </c>
      <c r="N6" s="63">
        <v>0</v>
      </c>
      <c r="O6" s="61" t="s">
        <v>34</v>
      </c>
    </row>
    <row r="7" spans="1:15" x14ac:dyDescent="0.25">
      <c r="A7" s="62">
        <v>8</v>
      </c>
      <c r="B7" s="61" t="s">
        <v>24</v>
      </c>
      <c r="C7" s="61" t="s">
        <v>2960</v>
      </c>
      <c r="D7" s="61" t="s">
        <v>37</v>
      </c>
      <c r="E7" s="63">
        <v>0</v>
      </c>
      <c r="F7" s="63">
        <v>0</v>
      </c>
      <c r="G7" s="63">
        <v>0</v>
      </c>
      <c r="H7" s="63">
        <v>0</v>
      </c>
      <c r="I7" s="63">
        <v>0</v>
      </c>
      <c r="J7" s="63">
        <v>0</v>
      </c>
      <c r="K7" s="63">
        <v>0</v>
      </c>
      <c r="L7" s="63">
        <v>0</v>
      </c>
      <c r="M7" s="63">
        <v>0</v>
      </c>
      <c r="N7" s="63">
        <v>0</v>
      </c>
      <c r="O7" s="61" t="s">
        <v>36</v>
      </c>
    </row>
    <row r="8" spans="1:15" x14ac:dyDescent="0.25">
      <c r="A8" s="62">
        <v>9</v>
      </c>
      <c r="B8" s="61" t="s">
        <v>24</v>
      </c>
      <c r="C8" s="61" t="s">
        <v>2960</v>
      </c>
      <c r="D8" s="61" t="s">
        <v>39</v>
      </c>
      <c r="E8" s="63">
        <v>0</v>
      </c>
      <c r="F8" s="63">
        <v>0</v>
      </c>
      <c r="G8" s="63">
        <v>0</v>
      </c>
      <c r="H8" s="63">
        <v>0</v>
      </c>
      <c r="I8" s="63">
        <v>0</v>
      </c>
      <c r="J8" s="63">
        <v>0</v>
      </c>
      <c r="K8" s="63">
        <v>0</v>
      </c>
      <c r="L8" s="63">
        <v>0</v>
      </c>
      <c r="M8" s="63">
        <v>0</v>
      </c>
      <c r="N8" s="63">
        <v>0</v>
      </c>
      <c r="O8" s="61" t="s">
        <v>38</v>
      </c>
    </row>
    <row r="9" spans="1:15" x14ac:dyDescent="0.25">
      <c r="A9" s="62">
        <v>10</v>
      </c>
      <c r="B9" s="61" t="s">
        <v>24</v>
      </c>
      <c r="C9" s="61" t="s">
        <v>2960</v>
      </c>
      <c r="D9" s="61" t="s">
        <v>41</v>
      </c>
      <c r="E9" s="63">
        <v>0</v>
      </c>
      <c r="F9" s="63">
        <v>0</v>
      </c>
      <c r="G9" s="63">
        <v>0</v>
      </c>
      <c r="H9" s="63">
        <v>0</v>
      </c>
      <c r="I9" s="63">
        <v>0</v>
      </c>
      <c r="J9" s="63">
        <v>0</v>
      </c>
      <c r="K9" s="63">
        <v>0</v>
      </c>
      <c r="L9" s="63">
        <v>0</v>
      </c>
      <c r="M9" s="63">
        <v>0</v>
      </c>
      <c r="N9" s="63">
        <v>0</v>
      </c>
      <c r="O9" s="61" t="s">
        <v>40</v>
      </c>
    </row>
    <row r="10" spans="1:15" x14ac:dyDescent="0.25">
      <c r="A10" s="62">
        <v>11</v>
      </c>
      <c r="B10" s="61" t="s">
        <v>24</v>
      </c>
      <c r="C10" s="61" t="s">
        <v>2960</v>
      </c>
      <c r="D10" s="61" t="s">
        <v>43</v>
      </c>
      <c r="E10" s="63">
        <v>0</v>
      </c>
      <c r="F10" s="63">
        <v>0</v>
      </c>
      <c r="G10" s="63">
        <v>0</v>
      </c>
      <c r="H10" s="63">
        <v>0</v>
      </c>
      <c r="I10" s="63">
        <v>0</v>
      </c>
      <c r="J10" s="63">
        <v>0</v>
      </c>
      <c r="K10" s="63">
        <v>0</v>
      </c>
      <c r="L10" s="63">
        <v>0</v>
      </c>
      <c r="M10" s="63">
        <v>0</v>
      </c>
      <c r="N10" s="63">
        <v>0</v>
      </c>
      <c r="O10" s="61" t="s">
        <v>42</v>
      </c>
    </row>
    <row r="11" spans="1:15" x14ac:dyDescent="0.25">
      <c r="A11" s="62">
        <v>12</v>
      </c>
      <c r="B11" s="61" t="s">
        <v>24</v>
      </c>
      <c r="C11" s="61" t="s">
        <v>2960</v>
      </c>
      <c r="D11" s="61" t="s">
        <v>45</v>
      </c>
      <c r="E11" s="63">
        <v>0</v>
      </c>
      <c r="F11" s="63">
        <v>0</v>
      </c>
      <c r="G11" s="63">
        <v>0</v>
      </c>
      <c r="H11" s="63">
        <v>0</v>
      </c>
      <c r="I11" s="63">
        <v>0</v>
      </c>
      <c r="J11" s="63">
        <v>0</v>
      </c>
      <c r="K11" s="63">
        <v>0</v>
      </c>
      <c r="L11" s="63">
        <v>0</v>
      </c>
      <c r="M11" s="63">
        <v>0</v>
      </c>
      <c r="N11" s="63">
        <v>0</v>
      </c>
      <c r="O11" s="61" t="s">
        <v>44</v>
      </c>
    </row>
    <row r="12" spans="1:15" x14ac:dyDescent="0.25">
      <c r="A12" s="62">
        <v>13</v>
      </c>
      <c r="B12" s="61" t="s">
        <v>24</v>
      </c>
      <c r="C12" s="61" t="s">
        <v>2960</v>
      </c>
      <c r="D12" s="61" t="s">
        <v>47</v>
      </c>
      <c r="E12" s="63">
        <v>0</v>
      </c>
      <c r="F12" s="63">
        <v>0</v>
      </c>
      <c r="G12" s="63">
        <v>0</v>
      </c>
      <c r="H12" s="63">
        <v>0</v>
      </c>
      <c r="I12" s="63">
        <v>0</v>
      </c>
      <c r="J12" s="63">
        <v>0</v>
      </c>
      <c r="K12" s="63">
        <v>0</v>
      </c>
      <c r="L12" s="63">
        <v>0</v>
      </c>
      <c r="M12" s="63">
        <v>0</v>
      </c>
      <c r="N12" s="63">
        <v>0</v>
      </c>
      <c r="O12" s="61" t="s">
        <v>46</v>
      </c>
    </row>
    <row r="13" spans="1:15" x14ac:dyDescent="0.25">
      <c r="A13" s="62">
        <v>14</v>
      </c>
      <c r="B13" s="61" t="s">
        <v>24</v>
      </c>
      <c r="C13" s="61" t="s">
        <v>2960</v>
      </c>
      <c r="D13" s="61" t="s">
        <v>49</v>
      </c>
      <c r="E13" s="63">
        <v>0</v>
      </c>
      <c r="F13" s="63">
        <v>0</v>
      </c>
      <c r="G13" s="63">
        <v>0</v>
      </c>
      <c r="H13" s="63">
        <v>0</v>
      </c>
      <c r="I13" s="63">
        <v>0</v>
      </c>
      <c r="J13" s="63">
        <v>0</v>
      </c>
      <c r="K13" s="63">
        <v>0</v>
      </c>
      <c r="L13" s="63">
        <v>0</v>
      </c>
      <c r="M13" s="63">
        <v>0</v>
      </c>
      <c r="N13" s="63">
        <v>0</v>
      </c>
      <c r="O13" s="61" t="s">
        <v>48</v>
      </c>
    </row>
    <row r="14" spans="1:15" x14ac:dyDescent="0.25">
      <c r="A14" s="62">
        <v>15</v>
      </c>
      <c r="B14" s="61" t="s">
        <v>24</v>
      </c>
      <c r="C14" s="61" t="s">
        <v>2960</v>
      </c>
      <c r="D14" s="61" t="s">
        <v>51</v>
      </c>
      <c r="E14" s="63">
        <v>0</v>
      </c>
      <c r="F14" s="63">
        <v>0</v>
      </c>
      <c r="G14" s="63">
        <v>0</v>
      </c>
      <c r="H14" s="63">
        <v>0</v>
      </c>
      <c r="I14" s="63">
        <v>0</v>
      </c>
      <c r="J14" s="63">
        <v>0</v>
      </c>
      <c r="K14" s="63">
        <v>0</v>
      </c>
      <c r="L14" s="63">
        <v>0</v>
      </c>
      <c r="M14" s="63">
        <v>0</v>
      </c>
      <c r="N14" s="63">
        <v>0</v>
      </c>
      <c r="O14" s="61" t="s">
        <v>50</v>
      </c>
    </row>
    <row r="15" spans="1:15" x14ac:dyDescent="0.25">
      <c r="A15" s="62">
        <v>16</v>
      </c>
      <c r="B15" s="61" t="s">
        <v>24</v>
      </c>
      <c r="C15" s="61" t="s">
        <v>2960</v>
      </c>
      <c r="D15" s="61" t="s">
        <v>53</v>
      </c>
      <c r="E15" s="63">
        <v>0</v>
      </c>
      <c r="F15" s="63">
        <v>0</v>
      </c>
      <c r="G15" s="63">
        <v>0</v>
      </c>
      <c r="H15" s="63">
        <v>0</v>
      </c>
      <c r="I15" s="63">
        <v>0</v>
      </c>
      <c r="J15" s="63">
        <v>0</v>
      </c>
      <c r="K15" s="63">
        <v>0</v>
      </c>
      <c r="L15" s="63">
        <v>0</v>
      </c>
      <c r="M15" s="63">
        <v>0</v>
      </c>
      <c r="N15" s="63">
        <v>0</v>
      </c>
      <c r="O15" s="61" t="s">
        <v>52</v>
      </c>
    </row>
    <row r="16" spans="1:15" x14ac:dyDescent="0.25">
      <c r="A16" s="62">
        <v>17</v>
      </c>
      <c r="B16" s="61" t="s">
        <v>24</v>
      </c>
      <c r="C16" s="61" t="s">
        <v>2960</v>
      </c>
      <c r="D16" s="61" t="s">
        <v>55</v>
      </c>
      <c r="E16" s="63">
        <v>0</v>
      </c>
      <c r="F16" s="63">
        <v>0</v>
      </c>
      <c r="G16" s="63">
        <v>0</v>
      </c>
      <c r="H16" s="63">
        <v>0</v>
      </c>
      <c r="I16" s="63">
        <v>0</v>
      </c>
      <c r="J16" s="63">
        <v>0</v>
      </c>
      <c r="K16" s="63">
        <v>0</v>
      </c>
      <c r="L16" s="63">
        <v>0</v>
      </c>
      <c r="M16" s="63">
        <v>0</v>
      </c>
      <c r="N16" s="63">
        <v>0</v>
      </c>
      <c r="O16" s="61" t="s">
        <v>54</v>
      </c>
    </row>
    <row r="17" spans="1:15" x14ac:dyDescent="0.25">
      <c r="A17" s="62">
        <v>18</v>
      </c>
      <c r="B17" s="61" t="s">
        <v>24</v>
      </c>
      <c r="C17" s="61" t="s">
        <v>2960</v>
      </c>
      <c r="D17" s="61" t="s">
        <v>57</v>
      </c>
      <c r="E17" s="63">
        <v>0</v>
      </c>
      <c r="F17" s="63">
        <v>0</v>
      </c>
      <c r="G17" s="63">
        <v>0</v>
      </c>
      <c r="H17" s="63">
        <v>0</v>
      </c>
      <c r="I17" s="63">
        <v>0</v>
      </c>
      <c r="J17" s="63">
        <v>0</v>
      </c>
      <c r="K17" s="63">
        <v>0</v>
      </c>
      <c r="L17" s="63">
        <v>0</v>
      </c>
      <c r="M17" s="63">
        <v>0</v>
      </c>
      <c r="N17" s="63">
        <v>0</v>
      </c>
      <c r="O17" s="61" t="s">
        <v>56</v>
      </c>
    </row>
    <row r="18" spans="1:15" x14ac:dyDescent="0.25">
      <c r="A18" s="62">
        <v>19</v>
      </c>
      <c r="B18" s="61" t="s">
        <v>24</v>
      </c>
      <c r="C18" s="61" t="s">
        <v>2960</v>
      </c>
      <c r="D18" s="61" t="s">
        <v>59</v>
      </c>
      <c r="E18" s="63">
        <v>0</v>
      </c>
      <c r="F18" s="63">
        <v>0</v>
      </c>
      <c r="G18" s="63">
        <v>0</v>
      </c>
      <c r="H18" s="63">
        <v>0</v>
      </c>
      <c r="I18" s="63">
        <v>0</v>
      </c>
      <c r="J18" s="63">
        <v>0</v>
      </c>
      <c r="K18" s="63">
        <v>0</v>
      </c>
      <c r="L18" s="63">
        <v>0</v>
      </c>
      <c r="M18" s="63">
        <v>0</v>
      </c>
      <c r="N18" s="63">
        <v>0</v>
      </c>
      <c r="O18" s="61" t="s">
        <v>58</v>
      </c>
    </row>
    <row r="19" spans="1:15" x14ac:dyDescent="0.25">
      <c r="A19" s="62">
        <v>20</v>
      </c>
      <c r="B19" s="61" t="s">
        <v>24</v>
      </c>
      <c r="C19" s="61" t="s">
        <v>2960</v>
      </c>
      <c r="D19" s="61" t="s">
        <v>61</v>
      </c>
      <c r="E19" s="63">
        <v>0</v>
      </c>
      <c r="F19" s="63">
        <v>0</v>
      </c>
      <c r="G19" s="63">
        <v>0</v>
      </c>
      <c r="H19" s="63">
        <v>0</v>
      </c>
      <c r="I19" s="63">
        <v>0</v>
      </c>
      <c r="J19" s="63">
        <v>0</v>
      </c>
      <c r="K19" s="63">
        <v>0</v>
      </c>
      <c r="L19" s="63">
        <v>0</v>
      </c>
      <c r="M19" s="63">
        <v>0</v>
      </c>
      <c r="N19" s="63">
        <v>0</v>
      </c>
      <c r="O19" s="61" t="s">
        <v>60</v>
      </c>
    </row>
    <row r="20" spans="1:15" x14ac:dyDescent="0.25">
      <c r="A20" s="62">
        <v>21</v>
      </c>
      <c r="B20" s="61" t="s">
        <v>24</v>
      </c>
      <c r="C20" s="61" t="s">
        <v>2960</v>
      </c>
      <c r="D20" s="61" t="s">
        <v>63</v>
      </c>
      <c r="E20" s="63">
        <v>0</v>
      </c>
      <c r="F20" s="63">
        <v>0</v>
      </c>
      <c r="G20" s="63">
        <v>0</v>
      </c>
      <c r="H20" s="63">
        <v>0</v>
      </c>
      <c r="I20" s="63">
        <v>0</v>
      </c>
      <c r="J20" s="63">
        <v>0</v>
      </c>
      <c r="K20" s="63">
        <v>0</v>
      </c>
      <c r="L20" s="63">
        <v>0</v>
      </c>
      <c r="M20" s="63">
        <v>0</v>
      </c>
      <c r="N20" s="63">
        <v>0</v>
      </c>
      <c r="O20" s="61" t="s">
        <v>62</v>
      </c>
    </row>
    <row r="21" spans="1:15" x14ac:dyDescent="0.25">
      <c r="A21" s="62">
        <v>22</v>
      </c>
      <c r="B21" s="61" t="s">
        <v>24</v>
      </c>
      <c r="C21" s="61" t="s">
        <v>2960</v>
      </c>
      <c r="D21" s="61" t="s">
        <v>65</v>
      </c>
      <c r="E21" s="63">
        <v>0</v>
      </c>
      <c r="F21" s="63">
        <v>0</v>
      </c>
      <c r="G21" s="63">
        <v>0</v>
      </c>
      <c r="H21" s="63">
        <v>0</v>
      </c>
      <c r="I21" s="63">
        <v>0</v>
      </c>
      <c r="J21" s="63">
        <v>0</v>
      </c>
      <c r="K21" s="63">
        <v>0</v>
      </c>
      <c r="L21" s="63">
        <v>0</v>
      </c>
      <c r="M21" s="63">
        <v>0</v>
      </c>
      <c r="N21" s="63">
        <v>0</v>
      </c>
      <c r="O21" s="61" t="s">
        <v>64</v>
      </c>
    </row>
    <row r="22" spans="1:15" x14ac:dyDescent="0.25">
      <c r="A22" s="62">
        <v>23</v>
      </c>
      <c r="B22" s="61" t="s">
        <v>24</v>
      </c>
      <c r="C22" s="61" t="s">
        <v>2960</v>
      </c>
      <c r="D22" s="61" t="s">
        <v>67</v>
      </c>
      <c r="E22" s="63">
        <v>0</v>
      </c>
      <c r="F22" s="63">
        <v>0</v>
      </c>
      <c r="G22" s="63">
        <v>0</v>
      </c>
      <c r="H22" s="63">
        <v>0</v>
      </c>
      <c r="I22" s="63">
        <v>0</v>
      </c>
      <c r="J22" s="63">
        <v>0</v>
      </c>
      <c r="K22" s="63">
        <v>0</v>
      </c>
      <c r="L22" s="63">
        <v>0</v>
      </c>
      <c r="M22" s="63">
        <v>0</v>
      </c>
      <c r="N22" s="63">
        <v>0</v>
      </c>
      <c r="O22" s="61" t="s">
        <v>66</v>
      </c>
    </row>
    <row r="23" spans="1:15" x14ac:dyDescent="0.25">
      <c r="A23" s="62">
        <v>24</v>
      </c>
      <c r="B23" s="61" t="s">
        <v>24</v>
      </c>
      <c r="C23" s="61" t="s">
        <v>2960</v>
      </c>
      <c r="D23" s="61" t="s">
        <v>69</v>
      </c>
      <c r="E23" s="63">
        <v>0</v>
      </c>
      <c r="F23" s="63">
        <v>0</v>
      </c>
      <c r="G23" s="63">
        <v>0</v>
      </c>
      <c r="H23" s="63">
        <v>0</v>
      </c>
      <c r="I23" s="63">
        <v>0</v>
      </c>
      <c r="J23" s="63">
        <v>0</v>
      </c>
      <c r="K23" s="63">
        <v>0</v>
      </c>
      <c r="L23" s="63">
        <v>0</v>
      </c>
      <c r="M23" s="63">
        <v>0</v>
      </c>
      <c r="N23" s="63">
        <v>0</v>
      </c>
      <c r="O23" s="61" t="s">
        <v>68</v>
      </c>
    </row>
    <row r="24" spans="1:15" x14ac:dyDescent="0.25">
      <c r="A24" s="62">
        <v>25</v>
      </c>
      <c r="B24" s="61" t="s">
        <v>24</v>
      </c>
      <c r="C24" s="61" t="s">
        <v>2960</v>
      </c>
      <c r="D24" s="61" t="s">
        <v>71</v>
      </c>
      <c r="E24" s="63">
        <v>0</v>
      </c>
      <c r="F24" s="63">
        <v>0</v>
      </c>
      <c r="G24" s="63">
        <v>0</v>
      </c>
      <c r="H24" s="63">
        <v>0</v>
      </c>
      <c r="I24" s="63">
        <v>0</v>
      </c>
      <c r="J24" s="63">
        <v>0</v>
      </c>
      <c r="K24" s="63">
        <v>0</v>
      </c>
      <c r="L24" s="63">
        <v>0</v>
      </c>
      <c r="M24" s="63">
        <v>0</v>
      </c>
      <c r="N24" s="63">
        <v>0</v>
      </c>
      <c r="O24" s="61" t="s">
        <v>70</v>
      </c>
    </row>
    <row r="25" spans="1:15" x14ac:dyDescent="0.25">
      <c r="A25" s="62">
        <v>26</v>
      </c>
      <c r="B25" s="61" t="s">
        <v>24</v>
      </c>
      <c r="C25" s="61" t="s">
        <v>2960</v>
      </c>
      <c r="D25" s="61" t="s">
        <v>73</v>
      </c>
      <c r="E25" s="63">
        <v>0</v>
      </c>
      <c r="F25" s="63">
        <v>0</v>
      </c>
      <c r="G25" s="63">
        <v>0</v>
      </c>
      <c r="H25" s="63">
        <v>0</v>
      </c>
      <c r="I25" s="63">
        <v>0</v>
      </c>
      <c r="J25" s="63">
        <v>0</v>
      </c>
      <c r="K25" s="63">
        <v>0</v>
      </c>
      <c r="L25" s="63">
        <v>0</v>
      </c>
      <c r="M25" s="63">
        <v>0</v>
      </c>
      <c r="N25" s="63">
        <v>0</v>
      </c>
      <c r="O25" s="61" t="s">
        <v>72</v>
      </c>
    </row>
    <row r="26" spans="1:15" x14ac:dyDescent="0.25">
      <c r="A26" s="62">
        <v>27</v>
      </c>
      <c r="B26" s="61" t="s">
        <v>24</v>
      </c>
      <c r="C26" s="61" t="s">
        <v>2960</v>
      </c>
      <c r="D26" s="61" t="s">
        <v>75</v>
      </c>
      <c r="E26" s="63">
        <v>0</v>
      </c>
      <c r="F26" s="63">
        <v>0</v>
      </c>
      <c r="G26" s="63">
        <v>0</v>
      </c>
      <c r="H26" s="63">
        <v>0</v>
      </c>
      <c r="I26" s="63">
        <v>0</v>
      </c>
      <c r="J26" s="63">
        <v>0</v>
      </c>
      <c r="K26" s="63">
        <v>0</v>
      </c>
      <c r="L26" s="63">
        <v>0</v>
      </c>
      <c r="M26" s="63">
        <v>0</v>
      </c>
      <c r="N26" s="63">
        <v>0</v>
      </c>
      <c r="O26" s="61" t="s">
        <v>74</v>
      </c>
    </row>
    <row r="27" spans="1:15" x14ac:dyDescent="0.25">
      <c r="A27" s="62">
        <v>28</v>
      </c>
      <c r="B27" s="61" t="s">
        <v>24</v>
      </c>
      <c r="C27" s="61" t="s">
        <v>2960</v>
      </c>
      <c r="D27" s="61" t="s">
        <v>77</v>
      </c>
      <c r="E27" s="63">
        <v>0</v>
      </c>
      <c r="F27" s="63">
        <v>0</v>
      </c>
      <c r="G27" s="63">
        <v>0</v>
      </c>
      <c r="H27" s="63">
        <v>0</v>
      </c>
      <c r="I27" s="63">
        <v>0</v>
      </c>
      <c r="J27" s="63">
        <v>0</v>
      </c>
      <c r="K27" s="63">
        <v>0</v>
      </c>
      <c r="L27" s="63">
        <v>0</v>
      </c>
      <c r="M27" s="63">
        <v>0</v>
      </c>
      <c r="N27" s="63">
        <v>0</v>
      </c>
      <c r="O27" s="61" t="s">
        <v>76</v>
      </c>
    </row>
    <row r="28" spans="1:15" x14ac:dyDescent="0.25">
      <c r="A28" s="62">
        <v>29</v>
      </c>
      <c r="B28" s="61" t="s">
        <v>24</v>
      </c>
      <c r="C28" s="61" t="s">
        <v>2960</v>
      </c>
      <c r="D28" s="61" t="s">
        <v>79</v>
      </c>
      <c r="E28" s="63">
        <v>0</v>
      </c>
      <c r="F28" s="63">
        <v>0</v>
      </c>
      <c r="G28" s="63">
        <v>0</v>
      </c>
      <c r="H28" s="63">
        <v>0</v>
      </c>
      <c r="I28" s="63">
        <v>0</v>
      </c>
      <c r="J28" s="63">
        <v>0</v>
      </c>
      <c r="K28" s="63">
        <v>0</v>
      </c>
      <c r="L28" s="63">
        <v>0</v>
      </c>
      <c r="M28" s="63">
        <v>0</v>
      </c>
      <c r="N28" s="63">
        <v>0</v>
      </c>
      <c r="O28" s="61" t="s">
        <v>78</v>
      </c>
    </row>
    <row r="29" spans="1:15" x14ac:dyDescent="0.25">
      <c r="A29" s="62">
        <v>30</v>
      </c>
      <c r="B29" s="61" t="s">
        <v>24</v>
      </c>
      <c r="C29" s="61" t="s">
        <v>2960</v>
      </c>
      <c r="D29" s="61" t="s">
        <v>81</v>
      </c>
      <c r="E29" s="63">
        <v>0</v>
      </c>
      <c r="F29" s="63">
        <v>0</v>
      </c>
      <c r="G29" s="63">
        <v>0</v>
      </c>
      <c r="H29" s="63">
        <v>0</v>
      </c>
      <c r="I29" s="63">
        <v>0</v>
      </c>
      <c r="J29" s="63">
        <v>0</v>
      </c>
      <c r="K29" s="63">
        <v>0</v>
      </c>
      <c r="L29" s="63">
        <v>0</v>
      </c>
      <c r="M29" s="63">
        <v>0</v>
      </c>
      <c r="N29" s="63">
        <v>0</v>
      </c>
      <c r="O29" s="61" t="s">
        <v>80</v>
      </c>
    </row>
    <row r="30" spans="1:15" x14ac:dyDescent="0.25">
      <c r="A30" s="62">
        <v>31</v>
      </c>
      <c r="B30" s="61" t="s">
        <v>24</v>
      </c>
      <c r="C30" s="61" t="s">
        <v>2960</v>
      </c>
      <c r="D30" s="61" t="s">
        <v>84</v>
      </c>
      <c r="E30" s="63">
        <v>0</v>
      </c>
      <c r="F30" s="63">
        <v>0</v>
      </c>
      <c r="G30" s="63">
        <v>0</v>
      </c>
      <c r="H30" s="63">
        <v>0</v>
      </c>
      <c r="I30" s="63">
        <v>0</v>
      </c>
      <c r="J30" s="63">
        <v>0</v>
      </c>
      <c r="K30" s="63">
        <v>0</v>
      </c>
      <c r="L30" s="63">
        <v>0</v>
      </c>
      <c r="M30" s="63">
        <v>0</v>
      </c>
      <c r="N30" s="63">
        <v>0</v>
      </c>
      <c r="O30" s="61" t="s">
        <v>83</v>
      </c>
    </row>
    <row r="31" spans="1:15" x14ac:dyDescent="0.25">
      <c r="A31" s="62">
        <v>32</v>
      </c>
      <c r="B31" s="61" t="s">
        <v>24</v>
      </c>
      <c r="C31" s="61" t="s">
        <v>2960</v>
      </c>
      <c r="D31" s="61" t="s">
        <v>86</v>
      </c>
      <c r="E31" s="63">
        <v>0</v>
      </c>
      <c r="F31" s="63">
        <v>0</v>
      </c>
      <c r="G31" s="63">
        <v>0</v>
      </c>
      <c r="H31" s="63">
        <v>0</v>
      </c>
      <c r="I31" s="63">
        <v>0</v>
      </c>
      <c r="J31" s="63">
        <v>0</v>
      </c>
      <c r="K31" s="63">
        <v>0</v>
      </c>
      <c r="L31" s="63">
        <v>0</v>
      </c>
      <c r="M31" s="63">
        <v>0</v>
      </c>
      <c r="N31" s="63">
        <v>0</v>
      </c>
      <c r="O31" s="61" t="s">
        <v>85</v>
      </c>
    </row>
    <row r="32" spans="1:15" x14ac:dyDescent="0.25">
      <c r="A32" s="62">
        <v>33</v>
      </c>
      <c r="B32" s="61" t="s">
        <v>24</v>
      </c>
      <c r="C32" s="61" t="s">
        <v>2960</v>
      </c>
      <c r="D32" s="61" t="s">
        <v>88</v>
      </c>
      <c r="E32" s="63">
        <v>0</v>
      </c>
      <c r="F32" s="63">
        <v>0</v>
      </c>
      <c r="G32" s="63">
        <v>0</v>
      </c>
      <c r="H32" s="63">
        <v>0</v>
      </c>
      <c r="I32" s="63">
        <v>0</v>
      </c>
      <c r="J32" s="63">
        <v>0</v>
      </c>
      <c r="K32" s="63">
        <v>0</v>
      </c>
      <c r="L32" s="63">
        <v>0</v>
      </c>
      <c r="M32" s="63">
        <v>0</v>
      </c>
      <c r="N32" s="63">
        <v>0</v>
      </c>
      <c r="O32" s="61" t="s">
        <v>87</v>
      </c>
    </row>
    <row r="33" spans="1:15" x14ac:dyDescent="0.25">
      <c r="A33" s="62">
        <v>34</v>
      </c>
      <c r="B33" s="61" t="s">
        <v>24</v>
      </c>
      <c r="C33" s="61" t="s">
        <v>2960</v>
      </c>
      <c r="D33" s="61" t="s">
        <v>90</v>
      </c>
      <c r="E33" s="63">
        <v>0</v>
      </c>
      <c r="F33" s="63">
        <v>0</v>
      </c>
      <c r="G33" s="63">
        <v>0</v>
      </c>
      <c r="H33" s="63">
        <v>0</v>
      </c>
      <c r="I33" s="63">
        <v>0</v>
      </c>
      <c r="J33" s="63">
        <v>0</v>
      </c>
      <c r="K33" s="63">
        <v>0</v>
      </c>
      <c r="L33" s="63">
        <v>0</v>
      </c>
      <c r="M33" s="63">
        <v>0</v>
      </c>
      <c r="N33" s="63">
        <v>0</v>
      </c>
      <c r="O33" s="61" t="s">
        <v>89</v>
      </c>
    </row>
    <row r="34" spans="1:15" x14ac:dyDescent="0.25">
      <c r="A34" s="62">
        <v>35</v>
      </c>
      <c r="B34" s="61" t="s">
        <v>24</v>
      </c>
      <c r="C34" s="61" t="s">
        <v>2960</v>
      </c>
      <c r="D34" s="61" t="s">
        <v>92</v>
      </c>
      <c r="E34" s="63">
        <v>0</v>
      </c>
      <c r="F34" s="63">
        <v>0</v>
      </c>
      <c r="G34" s="63">
        <v>0</v>
      </c>
      <c r="H34" s="63">
        <v>0</v>
      </c>
      <c r="I34" s="63">
        <v>0</v>
      </c>
      <c r="J34" s="63">
        <v>0</v>
      </c>
      <c r="K34" s="63">
        <v>0</v>
      </c>
      <c r="L34" s="63">
        <v>0</v>
      </c>
      <c r="M34" s="63">
        <v>0</v>
      </c>
      <c r="N34" s="63">
        <v>0</v>
      </c>
      <c r="O34" s="61" t="s">
        <v>91</v>
      </c>
    </row>
    <row r="35" spans="1:15" x14ac:dyDescent="0.25">
      <c r="A35" s="62">
        <v>36</v>
      </c>
      <c r="B35" s="61" t="s">
        <v>24</v>
      </c>
      <c r="C35" s="61" t="s">
        <v>2960</v>
      </c>
      <c r="D35" s="61" t="s">
        <v>94</v>
      </c>
      <c r="E35" s="63">
        <v>0</v>
      </c>
      <c r="F35" s="63">
        <v>0</v>
      </c>
      <c r="G35" s="63">
        <v>0</v>
      </c>
      <c r="H35" s="63">
        <v>0</v>
      </c>
      <c r="I35" s="63">
        <v>0</v>
      </c>
      <c r="J35" s="63">
        <v>0</v>
      </c>
      <c r="K35" s="63">
        <v>0</v>
      </c>
      <c r="L35" s="63">
        <v>0</v>
      </c>
      <c r="M35" s="63">
        <v>0</v>
      </c>
      <c r="N35" s="63">
        <v>0</v>
      </c>
      <c r="O35" s="61" t="s">
        <v>93</v>
      </c>
    </row>
    <row r="36" spans="1:15" x14ac:dyDescent="0.25">
      <c r="A36" s="62">
        <v>37</v>
      </c>
      <c r="B36" s="61" t="s">
        <v>24</v>
      </c>
      <c r="C36" s="61" t="s">
        <v>2960</v>
      </c>
      <c r="D36" s="61" t="s">
        <v>96</v>
      </c>
      <c r="E36" s="63">
        <v>0</v>
      </c>
      <c r="F36" s="63">
        <v>0</v>
      </c>
      <c r="G36" s="63">
        <v>0</v>
      </c>
      <c r="H36" s="63">
        <v>0</v>
      </c>
      <c r="I36" s="63">
        <v>0</v>
      </c>
      <c r="J36" s="63">
        <v>0</v>
      </c>
      <c r="K36" s="63">
        <v>0</v>
      </c>
      <c r="L36" s="63">
        <v>0</v>
      </c>
      <c r="M36" s="63">
        <v>0</v>
      </c>
      <c r="N36" s="63">
        <v>0</v>
      </c>
      <c r="O36" s="61" t="s">
        <v>95</v>
      </c>
    </row>
    <row r="37" spans="1:15" x14ac:dyDescent="0.25">
      <c r="A37" s="62">
        <v>38</v>
      </c>
      <c r="B37" s="61" t="s">
        <v>24</v>
      </c>
      <c r="C37" s="61" t="s">
        <v>2960</v>
      </c>
      <c r="D37" s="61" t="s">
        <v>98</v>
      </c>
      <c r="E37" s="63">
        <v>0</v>
      </c>
      <c r="F37" s="63">
        <v>0</v>
      </c>
      <c r="G37" s="63">
        <v>0</v>
      </c>
      <c r="H37" s="63">
        <v>0</v>
      </c>
      <c r="I37" s="63">
        <v>0</v>
      </c>
      <c r="J37" s="63">
        <v>0</v>
      </c>
      <c r="K37" s="63">
        <v>0</v>
      </c>
      <c r="L37" s="63">
        <v>0</v>
      </c>
      <c r="M37" s="63">
        <v>0</v>
      </c>
      <c r="N37" s="63">
        <v>0</v>
      </c>
      <c r="O37" s="61" t="s">
        <v>97</v>
      </c>
    </row>
    <row r="38" spans="1:15" x14ac:dyDescent="0.25">
      <c r="A38" s="62">
        <v>39</v>
      </c>
      <c r="B38" s="61" t="s">
        <v>24</v>
      </c>
      <c r="C38" s="61" t="s">
        <v>2960</v>
      </c>
      <c r="D38" s="61" t="s">
        <v>100</v>
      </c>
      <c r="E38" s="63">
        <v>0</v>
      </c>
      <c r="F38" s="63">
        <v>0</v>
      </c>
      <c r="G38" s="63">
        <v>0</v>
      </c>
      <c r="H38" s="63">
        <v>0</v>
      </c>
      <c r="I38" s="63">
        <v>0</v>
      </c>
      <c r="J38" s="63">
        <v>0</v>
      </c>
      <c r="K38" s="63">
        <v>0</v>
      </c>
      <c r="L38" s="63">
        <v>0</v>
      </c>
      <c r="M38" s="63">
        <v>0</v>
      </c>
      <c r="N38" s="63">
        <v>0</v>
      </c>
      <c r="O38" s="61" t="s">
        <v>99</v>
      </c>
    </row>
    <row r="39" spans="1:15" x14ac:dyDescent="0.25">
      <c r="A39" s="62">
        <v>40</v>
      </c>
      <c r="B39" s="61" t="s">
        <v>24</v>
      </c>
      <c r="C39" s="61" t="s">
        <v>2960</v>
      </c>
      <c r="D39" s="61" t="s">
        <v>102</v>
      </c>
      <c r="E39" s="63">
        <v>0</v>
      </c>
      <c r="F39" s="63">
        <v>0</v>
      </c>
      <c r="G39" s="63">
        <v>0</v>
      </c>
      <c r="H39" s="63">
        <v>0</v>
      </c>
      <c r="I39" s="63">
        <v>0</v>
      </c>
      <c r="J39" s="63">
        <v>0</v>
      </c>
      <c r="K39" s="63">
        <v>0</v>
      </c>
      <c r="L39" s="63">
        <v>0</v>
      </c>
      <c r="M39" s="63">
        <v>0</v>
      </c>
      <c r="N39" s="63">
        <v>0</v>
      </c>
      <c r="O39" s="61" t="s">
        <v>101</v>
      </c>
    </row>
    <row r="40" spans="1:15" x14ac:dyDescent="0.25">
      <c r="A40" s="62">
        <v>41</v>
      </c>
      <c r="B40" s="61" t="s">
        <v>24</v>
      </c>
      <c r="C40" s="61" t="s">
        <v>2960</v>
      </c>
      <c r="D40" s="61" t="s">
        <v>104</v>
      </c>
      <c r="E40" s="63">
        <v>0</v>
      </c>
      <c r="F40" s="63">
        <v>0</v>
      </c>
      <c r="G40" s="63">
        <v>0</v>
      </c>
      <c r="H40" s="63">
        <v>0</v>
      </c>
      <c r="I40" s="63">
        <v>0</v>
      </c>
      <c r="J40" s="63">
        <v>0</v>
      </c>
      <c r="K40" s="63">
        <v>0</v>
      </c>
      <c r="L40" s="63">
        <v>0</v>
      </c>
      <c r="M40" s="63">
        <v>0</v>
      </c>
      <c r="N40" s="63">
        <v>0</v>
      </c>
      <c r="O40" s="61" t="s">
        <v>103</v>
      </c>
    </row>
    <row r="41" spans="1:15" x14ac:dyDescent="0.25">
      <c r="A41" s="62">
        <v>42</v>
      </c>
      <c r="B41" s="61" t="s">
        <v>24</v>
      </c>
      <c r="C41" s="61" t="s">
        <v>2960</v>
      </c>
      <c r="D41" s="61" t="s">
        <v>106</v>
      </c>
      <c r="E41" s="63">
        <v>0</v>
      </c>
      <c r="F41" s="63">
        <v>0</v>
      </c>
      <c r="G41" s="63">
        <v>0</v>
      </c>
      <c r="H41" s="63">
        <v>0</v>
      </c>
      <c r="I41" s="63">
        <v>0</v>
      </c>
      <c r="J41" s="63">
        <v>0</v>
      </c>
      <c r="K41" s="63">
        <v>0</v>
      </c>
      <c r="L41" s="63">
        <v>0</v>
      </c>
      <c r="M41" s="63">
        <v>0</v>
      </c>
      <c r="N41" s="63">
        <v>0</v>
      </c>
      <c r="O41" s="61" t="s">
        <v>105</v>
      </c>
    </row>
    <row r="42" spans="1:15" x14ac:dyDescent="0.25">
      <c r="A42" s="62">
        <v>43</v>
      </c>
      <c r="B42" s="61" t="s">
        <v>24</v>
      </c>
      <c r="C42" s="61" t="s">
        <v>2960</v>
      </c>
      <c r="D42" s="61" t="s">
        <v>108</v>
      </c>
      <c r="E42" s="63">
        <v>0</v>
      </c>
      <c r="F42" s="63">
        <v>0</v>
      </c>
      <c r="G42" s="63">
        <v>0</v>
      </c>
      <c r="H42" s="63">
        <v>0</v>
      </c>
      <c r="I42" s="63">
        <v>0</v>
      </c>
      <c r="J42" s="63">
        <v>0</v>
      </c>
      <c r="K42" s="63">
        <v>0</v>
      </c>
      <c r="L42" s="63">
        <v>0</v>
      </c>
      <c r="M42" s="63">
        <v>0</v>
      </c>
      <c r="N42" s="63">
        <v>0</v>
      </c>
      <c r="O42" s="61" t="s">
        <v>107</v>
      </c>
    </row>
    <row r="43" spans="1:15" x14ac:dyDescent="0.25">
      <c r="A43" s="62">
        <v>44</v>
      </c>
      <c r="B43" s="61" t="s">
        <v>24</v>
      </c>
      <c r="C43" s="61" t="s">
        <v>2960</v>
      </c>
      <c r="D43" s="61" t="s">
        <v>110</v>
      </c>
      <c r="E43" s="63">
        <v>0</v>
      </c>
      <c r="F43" s="63">
        <v>0</v>
      </c>
      <c r="G43" s="63">
        <v>0</v>
      </c>
      <c r="H43" s="63">
        <v>0</v>
      </c>
      <c r="I43" s="63">
        <v>0</v>
      </c>
      <c r="J43" s="63">
        <v>0</v>
      </c>
      <c r="K43" s="63">
        <v>0</v>
      </c>
      <c r="L43" s="63">
        <v>0</v>
      </c>
      <c r="M43" s="63">
        <v>0</v>
      </c>
      <c r="N43" s="63">
        <v>0</v>
      </c>
      <c r="O43" s="61" t="s">
        <v>109</v>
      </c>
    </row>
    <row r="44" spans="1:15" x14ac:dyDescent="0.25">
      <c r="A44" s="62">
        <v>45</v>
      </c>
      <c r="B44" s="61" t="s">
        <v>24</v>
      </c>
      <c r="C44" s="61" t="s">
        <v>2960</v>
      </c>
      <c r="D44" s="61" t="s">
        <v>112</v>
      </c>
      <c r="E44" s="63">
        <v>0</v>
      </c>
      <c r="F44" s="63">
        <v>0</v>
      </c>
      <c r="G44" s="63">
        <v>0</v>
      </c>
      <c r="H44" s="63">
        <v>0</v>
      </c>
      <c r="I44" s="63">
        <v>0</v>
      </c>
      <c r="J44" s="63">
        <v>0</v>
      </c>
      <c r="K44" s="63">
        <v>0</v>
      </c>
      <c r="L44" s="63">
        <v>0</v>
      </c>
      <c r="M44" s="63">
        <v>0</v>
      </c>
      <c r="N44" s="63">
        <v>0</v>
      </c>
      <c r="O44" s="61" t="s">
        <v>111</v>
      </c>
    </row>
    <row r="45" spans="1:15" x14ac:dyDescent="0.25">
      <c r="A45" s="62">
        <v>46</v>
      </c>
      <c r="B45" s="61" t="s">
        <v>24</v>
      </c>
      <c r="C45" s="61" t="s">
        <v>2960</v>
      </c>
      <c r="D45" s="61" t="s">
        <v>114</v>
      </c>
      <c r="E45" s="63">
        <v>0</v>
      </c>
      <c r="F45" s="63">
        <v>0</v>
      </c>
      <c r="G45" s="63">
        <v>0</v>
      </c>
      <c r="H45" s="63">
        <v>0</v>
      </c>
      <c r="I45" s="63">
        <v>0</v>
      </c>
      <c r="J45" s="63">
        <v>0</v>
      </c>
      <c r="K45" s="63">
        <v>0</v>
      </c>
      <c r="L45" s="63">
        <v>0</v>
      </c>
      <c r="M45" s="63">
        <v>0</v>
      </c>
      <c r="N45" s="63">
        <v>0</v>
      </c>
      <c r="O45" s="61" t="s">
        <v>113</v>
      </c>
    </row>
    <row r="46" spans="1:15" x14ac:dyDescent="0.25">
      <c r="A46" s="62">
        <v>47</v>
      </c>
      <c r="B46" s="61" t="s">
        <v>24</v>
      </c>
      <c r="C46" s="61" t="s">
        <v>2960</v>
      </c>
      <c r="D46" s="61" t="s">
        <v>116</v>
      </c>
      <c r="E46" s="63">
        <v>0</v>
      </c>
      <c r="F46" s="63">
        <v>0</v>
      </c>
      <c r="G46" s="63">
        <v>0</v>
      </c>
      <c r="H46" s="63">
        <v>0</v>
      </c>
      <c r="I46" s="63">
        <v>0</v>
      </c>
      <c r="J46" s="63">
        <v>0</v>
      </c>
      <c r="K46" s="63">
        <v>0</v>
      </c>
      <c r="L46" s="63">
        <v>0</v>
      </c>
      <c r="M46" s="63">
        <v>0</v>
      </c>
      <c r="N46" s="63">
        <v>0</v>
      </c>
      <c r="O46" s="61" t="s">
        <v>115</v>
      </c>
    </row>
    <row r="47" spans="1:15" x14ac:dyDescent="0.25">
      <c r="A47" s="62">
        <v>48</v>
      </c>
      <c r="B47" s="61" t="s">
        <v>24</v>
      </c>
      <c r="C47" s="61" t="s">
        <v>2960</v>
      </c>
      <c r="D47" s="61" t="s">
        <v>118</v>
      </c>
      <c r="E47" s="63">
        <v>0</v>
      </c>
      <c r="F47" s="63">
        <v>0</v>
      </c>
      <c r="G47" s="63">
        <v>0</v>
      </c>
      <c r="H47" s="63">
        <v>0</v>
      </c>
      <c r="I47" s="63">
        <v>0</v>
      </c>
      <c r="J47" s="63">
        <v>0</v>
      </c>
      <c r="K47" s="63">
        <v>0</v>
      </c>
      <c r="L47" s="63">
        <v>0</v>
      </c>
      <c r="M47" s="63">
        <v>0</v>
      </c>
      <c r="N47" s="63">
        <v>0</v>
      </c>
      <c r="O47" s="61" t="s">
        <v>117</v>
      </c>
    </row>
    <row r="48" spans="1:15" x14ac:dyDescent="0.25">
      <c r="A48" s="62">
        <v>49</v>
      </c>
      <c r="B48" s="61" t="s">
        <v>24</v>
      </c>
      <c r="C48" s="61" t="s">
        <v>2960</v>
      </c>
      <c r="D48" s="61" t="s">
        <v>120</v>
      </c>
      <c r="E48" s="63">
        <v>0</v>
      </c>
      <c r="F48" s="63">
        <v>0</v>
      </c>
      <c r="G48" s="63">
        <v>0</v>
      </c>
      <c r="H48" s="63">
        <v>0</v>
      </c>
      <c r="I48" s="63">
        <v>0</v>
      </c>
      <c r="J48" s="63">
        <v>0</v>
      </c>
      <c r="K48" s="63">
        <v>0</v>
      </c>
      <c r="L48" s="63">
        <v>0</v>
      </c>
      <c r="M48" s="63">
        <v>0</v>
      </c>
      <c r="N48" s="63">
        <v>0</v>
      </c>
      <c r="O48" s="61" t="s">
        <v>119</v>
      </c>
    </row>
    <row r="49" spans="1:15" x14ac:dyDescent="0.25">
      <c r="A49" s="62">
        <v>50</v>
      </c>
      <c r="B49" s="61" t="s">
        <v>24</v>
      </c>
      <c r="C49" s="61" t="s">
        <v>2960</v>
      </c>
      <c r="D49" s="61" t="s">
        <v>122</v>
      </c>
      <c r="E49" s="63">
        <v>0</v>
      </c>
      <c r="F49" s="63">
        <v>0</v>
      </c>
      <c r="G49" s="63">
        <v>0</v>
      </c>
      <c r="H49" s="63">
        <v>0</v>
      </c>
      <c r="I49" s="63">
        <v>0</v>
      </c>
      <c r="J49" s="63">
        <v>0</v>
      </c>
      <c r="K49" s="63">
        <v>0</v>
      </c>
      <c r="L49" s="63">
        <v>0</v>
      </c>
      <c r="M49" s="63">
        <v>0</v>
      </c>
      <c r="N49" s="63">
        <v>0</v>
      </c>
      <c r="O49" s="61" t="s">
        <v>121</v>
      </c>
    </row>
    <row r="50" spans="1:15" x14ac:dyDescent="0.25">
      <c r="A50" s="62">
        <v>51</v>
      </c>
      <c r="B50" s="61" t="s">
        <v>24</v>
      </c>
      <c r="C50" s="61" t="s">
        <v>2960</v>
      </c>
      <c r="D50" s="61" t="s">
        <v>124</v>
      </c>
      <c r="E50" s="63">
        <v>0</v>
      </c>
      <c r="F50" s="63">
        <v>0</v>
      </c>
      <c r="G50" s="63">
        <v>0</v>
      </c>
      <c r="H50" s="63">
        <v>0</v>
      </c>
      <c r="I50" s="63">
        <v>0</v>
      </c>
      <c r="J50" s="63">
        <v>0</v>
      </c>
      <c r="K50" s="63">
        <v>0</v>
      </c>
      <c r="L50" s="63">
        <v>0</v>
      </c>
      <c r="M50" s="63">
        <v>0</v>
      </c>
      <c r="N50" s="63">
        <v>0</v>
      </c>
      <c r="O50" s="61" t="s">
        <v>123</v>
      </c>
    </row>
    <row r="51" spans="1:15" x14ac:dyDescent="0.25">
      <c r="A51" s="62">
        <v>52</v>
      </c>
      <c r="B51" s="61" t="s">
        <v>24</v>
      </c>
      <c r="C51" s="61" t="s">
        <v>2960</v>
      </c>
      <c r="D51" s="61" t="s">
        <v>126</v>
      </c>
      <c r="E51" s="63">
        <v>0</v>
      </c>
      <c r="F51" s="63">
        <v>0</v>
      </c>
      <c r="G51" s="63">
        <v>0</v>
      </c>
      <c r="H51" s="63">
        <v>0</v>
      </c>
      <c r="I51" s="63">
        <v>0</v>
      </c>
      <c r="J51" s="63">
        <v>0</v>
      </c>
      <c r="K51" s="63">
        <v>0</v>
      </c>
      <c r="L51" s="63">
        <v>0</v>
      </c>
      <c r="M51" s="63">
        <v>0</v>
      </c>
      <c r="N51" s="63">
        <v>0</v>
      </c>
      <c r="O51" s="61" t="s">
        <v>125</v>
      </c>
    </row>
    <row r="52" spans="1:15" x14ac:dyDescent="0.25">
      <c r="A52" s="62">
        <v>53</v>
      </c>
      <c r="B52" s="61" t="s">
        <v>24</v>
      </c>
      <c r="C52" s="61" t="s">
        <v>2960</v>
      </c>
      <c r="D52" s="61" t="s">
        <v>128</v>
      </c>
      <c r="E52" s="63">
        <v>0</v>
      </c>
      <c r="F52" s="63">
        <v>0</v>
      </c>
      <c r="G52" s="63">
        <v>0</v>
      </c>
      <c r="H52" s="63">
        <v>0</v>
      </c>
      <c r="I52" s="63">
        <v>0</v>
      </c>
      <c r="J52" s="63">
        <v>0</v>
      </c>
      <c r="K52" s="63">
        <v>0</v>
      </c>
      <c r="L52" s="63">
        <v>0</v>
      </c>
      <c r="M52" s="63">
        <v>0</v>
      </c>
      <c r="N52" s="63">
        <v>0</v>
      </c>
      <c r="O52" s="61" t="s">
        <v>127</v>
      </c>
    </row>
    <row r="53" spans="1:15" x14ac:dyDescent="0.25">
      <c r="A53" s="62">
        <v>54</v>
      </c>
      <c r="B53" s="61" t="s">
        <v>24</v>
      </c>
      <c r="C53" s="61" t="s">
        <v>2960</v>
      </c>
      <c r="D53" s="61" t="s">
        <v>130</v>
      </c>
      <c r="E53" s="63">
        <v>0</v>
      </c>
      <c r="F53" s="63">
        <v>0</v>
      </c>
      <c r="G53" s="63">
        <v>0</v>
      </c>
      <c r="H53" s="63">
        <v>0</v>
      </c>
      <c r="I53" s="63">
        <v>0</v>
      </c>
      <c r="J53" s="63">
        <v>0</v>
      </c>
      <c r="K53" s="63">
        <v>0</v>
      </c>
      <c r="L53" s="63">
        <v>0</v>
      </c>
      <c r="M53" s="63">
        <v>0</v>
      </c>
      <c r="N53" s="63">
        <v>0</v>
      </c>
      <c r="O53" s="61" t="s">
        <v>129</v>
      </c>
    </row>
    <row r="54" spans="1:15" x14ac:dyDescent="0.25">
      <c r="A54" s="62">
        <v>55</v>
      </c>
      <c r="B54" s="61" t="s">
        <v>24</v>
      </c>
      <c r="C54" s="61" t="s">
        <v>2960</v>
      </c>
      <c r="D54" s="61" t="s">
        <v>132</v>
      </c>
      <c r="E54" s="63">
        <v>0</v>
      </c>
      <c r="F54" s="63">
        <v>0</v>
      </c>
      <c r="G54" s="63">
        <v>0</v>
      </c>
      <c r="H54" s="63">
        <v>0</v>
      </c>
      <c r="I54" s="63">
        <v>0</v>
      </c>
      <c r="J54" s="63">
        <v>0</v>
      </c>
      <c r="K54" s="63">
        <v>0</v>
      </c>
      <c r="L54" s="63">
        <v>0</v>
      </c>
      <c r="M54" s="63">
        <v>0</v>
      </c>
      <c r="N54" s="63">
        <v>0</v>
      </c>
      <c r="O54" s="61" t="s">
        <v>131</v>
      </c>
    </row>
    <row r="55" spans="1:15" x14ac:dyDescent="0.25">
      <c r="A55" s="62">
        <v>56</v>
      </c>
      <c r="B55" s="61" t="s">
        <v>24</v>
      </c>
      <c r="C55" s="61" t="s">
        <v>2960</v>
      </c>
      <c r="D55" s="61" t="s">
        <v>134</v>
      </c>
      <c r="E55" s="63">
        <v>0</v>
      </c>
      <c r="F55" s="63">
        <v>0</v>
      </c>
      <c r="G55" s="63">
        <v>0</v>
      </c>
      <c r="H55" s="63">
        <v>0</v>
      </c>
      <c r="I55" s="63">
        <v>0</v>
      </c>
      <c r="J55" s="63">
        <v>0</v>
      </c>
      <c r="K55" s="63">
        <v>0</v>
      </c>
      <c r="L55" s="63">
        <v>0</v>
      </c>
      <c r="M55" s="63">
        <v>0</v>
      </c>
      <c r="N55" s="63">
        <v>0</v>
      </c>
      <c r="O55" s="61" t="s">
        <v>133</v>
      </c>
    </row>
    <row r="56" spans="1:15" x14ac:dyDescent="0.25">
      <c r="A56" s="62">
        <v>57</v>
      </c>
      <c r="B56" s="61" t="s">
        <v>24</v>
      </c>
      <c r="C56" s="61" t="s">
        <v>2960</v>
      </c>
      <c r="D56" s="61" t="s">
        <v>136</v>
      </c>
      <c r="E56" s="63">
        <v>0</v>
      </c>
      <c r="F56" s="63">
        <v>0</v>
      </c>
      <c r="G56" s="63">
        <v>0</v>
      </c>
      <c r="H56" s="63">
        <v>0</v>
      </c>
      <c r="I56" s="63">
        <v>0</v>
      </c>
      <c r="J56" s="63">
        <v>0</v>
      </c>
      <c r="K56" s="63">
        <v>0</v>
      </c>
      <c r="L56" s="63">
        <v>0</v>
      </c>
      <c r="M56" s="63">
        <v>0</v>
      </c>
      <c r="N56" s="63">
        <v>0</v>
      </c>
      <c r="O56" s="61" t="s">
        <v>135</v>
      </c>
    </row>
    <row r="57" spans="1:15" x14ac:dyDescent="0.25">
      <c r="A57" s="62">
        <v>58</v>
      </c>
      <c r="B57" s="61" t="s">
        <v>24</v>
      </c>
      <c r="C57" s="61" t="s">
        <v>2960</v>
      </c>
      <c r="D57" s="61" t="s">
        <v>138</v>
      </c>
      <c r="E57" s="63">
        <v>0</v>
      </c>
      <c r="F57" s="63">
        <v>0</v>
      </c>
      <c r="G57" s="63">
        <v>0</v>
      </c>
      <c r="H57" s="63">
        <v>0</v>
      </c>
      <c r="I57" s="63">
        <v>0</v>
      </c>
      <c r="J57" s="63">
        <v>0</v>
      </c>
      <c r="K57" s="63">
        <v>0</v>
      </c>
      <c r="L57" s="63">
        <v>0</v>
      </c>
      <c r="M57" s="63">
        <v>0</v>
      </c>
      <c r="N57" s="63">
        <v>0</v>
      </c>
      <c r="O57" s="61" t="s">
        <v>137</v>
      </c>
    </row>
    <row r="58" spans="1:15" x14ac:dyDescent="0.25">
      <c r="A58" s="62">
        <v>59</v>
      </c>
      <c r="B58" s="61" t="s">
        <v>24</v>
      </c>
      <c r="C58" s="61" t="s">
        <v>2960</v>
      </c>
      <c r="D58" s="61" t="s">
        <v>140</v>
      </c>
      <c r="E58" s="63">
        <v>0</v>
      </c>
      <c r="F58" s="63">
        <v>0</v>
      </c>
      <c r="G58" s="63">
        <v>0</v>
      </c>
      <c r="H58" s="63">
        <v>0</v>
      </c>
      <c r="I58" s="63">
        <v>0</v>
      </c>
      <c r="J58" s="63">
        <v>0</v>
      </c>
      <c r="K58" s="63">
        <v>0</v>
      </c>
      <c r="L58" s="63">
        <v>0</v>
      </c>
      <c r="M58" s="63">
        <v>0</v>
      </c>
      <c r="N58" s="63">
        <v>0</v>
      </c>
      <c r="O58" s="61" t="s">
        <v>139</v>
      </c>
    </row>
    <row r="59" spans="1:15" x14ac:dyDescent="0.25">
      <c r="A59" s="62">
        <v>60</v>
      </c>
      <c r="B59" s="61" t="s">
        <v>24</v>
      </c>
      <c r="C59" s="61" t="s">
        <v>2960</v>
      </c>
      <c r="D59" s="61" t="s">
        <v>142</v>
      </c>
      <c r="E59" s="63">
        <v>0</v>
      </c>
      <c r="F59" s="63">
        <v>0</v>
      </c>
      <c r="G59" s="63">
        <v>0</v>
      </c>
      <c r="H59" s="63">
        <v>0</v>
      </c>
      <c r="I59" s="63">
        <v>0</v>
      </c>
      <c r="J59" s="63">
        <v>0</v>
      </c>
      <c r="K59" s="63">
        <v>0</v>
      </c>
      <c r="L59" s="63">
        <v>0</v>
      </c>
      <c r="M59" s="63">
        <v>0</v>
      </c>
      <c r="N59" s="63">
        <v>0</v>
      </c>
      <c r="O59" s="61" t="s">
        <v>141</v>
      </c>
    </row>
    <row r="60" spans="1:15" x14ac:dyDescent="0.25">
      <c r="A60" s="62">
        <v>61</v>
      </c>
      <c r="B60" s="61" t="s">
        <v>24</v>
      </c>
      <c r="C60" s="61" t="s">
        <v>2960</v>
      </c>
      <c r="D60" s="61" t="s">
        <v>144</v>
      </c>
      <c r="E60" s="63">
        <v>0</v>
      </c>
      <c r="F60" s="63">
        <v>0</v>
      </c>
      <c r="G60" s="63">
        <v>0</v>
      </c>
      <c r="H60" s="63">
        <v>0</v>
      </c>
      <c r="I60" s="63">
        <v>0</v>
      </c>
      <c r="J60" s="63">
        <v>0</v>
      </c>
      <c r="K60" s="63">
        <v>0</v>
      </c>
      <c r="L60" s="63">
        <v>0</v>
      </c>
      <c r="M60" s="63">
        <v>0</v>
      </c>
      <c r="N60" s="63">
        <v>0</v>
      </c>
      <c r="O60" s="61" t="s">
        <v>143</v>
      </c>
    </row>
    <row r="61" spans="1:15" x14ac:dyDescent="0.25">
      <c r="A61" s="62">
        <v>62</v>
      </c>
      <c r="B61" s="61" t="s">
        <v>24</v>
      </c>
      <c r="C61" s="61" t="s">
        <v>2960</v>
      </c>
      <c r="D61" s="61" t="s">
        <v>146</v>
      </c>
      <c r="E61" s="63">
        <v>0</v>
      </c>
      <c r="F61" s="63">
        <v>0</v>
      </c>
      <c r="G61" s="63">
        <v>0</v>
      </c>
      <c r="H61" s="63">
        <v>0</v>
      </c>
      <c r="I61" s="63">
        <v>0</v>
      </c>
      <c r="J61" s="63">
        <v>0</v>
      </c>
      <c r="K61" s="63">
        <v>0</v>
      </c>
      <c r="L61" s="63">
        <v>0</v>
      </c>
      <c r="M61" s="63">
        <v>0</v>
      </c>
      <c r="N61" s="63">
        <v>0</v>
      </c>
      <c r="O61" s="61" t="s">
        <v>145</v>
      </c>
    </row>
    <row r="62" spans="1:15" x14ac:dyDescent="0.25">
      <c r="A62" s="62">
        <v>63</v>
      </c>
      <c r="B62" s="61" t="s">
        <v>24</v>
      </c>
      <c r="C62" s="61" t="s">
        <v>2960</v>
      </c>
      <c r="D62" s="61" t="s">
        <v>148</v>
      </c>
      <c r="E62" s="63">
        <v>0</v>
      </c>
      <c r="F62" s="63">
        <v>0</v>
      </c>
      <c r="G62" s="63">
        <v>0</v>
      </c>
      <c r="H62" s="63">
        <v>0</v>
      </c>
      <c r="I62" s="63">
        <v>0</v>
      </c>
      <c r="J62" s="63">
        <v>0</v>
      </c>
      <c r="K62" s="63">
        <v>0</v>
      </c>
      <c r="L62" s="63">
        <v>0</v>
      </c>
      <c r="M62" s="63">
        <v>0</v>
      </c>
      <c r="N62" s="63">
        <v>0</v>
      </c>
      <c r="O62" s="61" t="s">
        <v>147</v>
      </c>
    </row>
    <row r="63" spans="1:15" x14ac:dyDescent="0.25">
      <c r="A63" s="62">
        <v>64</v>
      </c>
      <c r="B63" s="61" t="s">
        <v>24</v>
      </c>
      <c r="C63" s="61" t="s">
        <v>2960</v>
      </c>
      <c r="D63" s="61" t="s">
        <v>150</v>
      </c>
      <c r="E63" s="63">
        <v>0</v>
      </c>
      <c r="F63" s="63">
        <v>0</v>
      </c>
      <c r="G63" s="63">
        <v>0</v>
      </c>
      <c r="H63" s="63">
        <v>0</v>
      </c>
      <c r="I63" s="63">
        <v>0</v>
      </c>
      <c r="J63" s="63">
        <v>0</v>
      </c>
      <c r="K63" s="63">
        <v>0</v>
      </c>
      <c r="L63" s="63">
        <v>0</v>
      </c>
      <c r="M63" s="63">
        <v>0</v>
      </c>
      <c r="N63" s="63">
        <v>0</v>
      </c>
      <c r="O63" s="61" t="s">
        <v>149</v>
      </c>
    </row>
    <row r="64" spans="1:15" x14ac:dyDescent="0.25">
      <c r="A64" s="62">
        <v>65</v>
      </c>
      <c r="B64" s="61" t="s">
        <v>24</v>
      </c>
      <c r="C64" s="61" t="s">
        <v>2960</v>
      </c>
      <c r="D64" s="61" t="s">
        <v>152</v>
      </c>
      <c r="E64" s="63">
        <v>0</v>
      </c>
      <c r="F64" s="63">
        <v>0</v>
      </c>
      <c r="G64" s="63">
        <v>0</v>
      </c>
      <c r="H64" s="63">
        <v>0</v>
      </c>
      <c r="I64" s="63">
        <v>0</v>
      </c>
      <c r="J64" s="63">
        <v>0</v>
      </c>
      <c r="K64" s="63">
        <v>0</v>
      </c>
      <c r="L64" s="63">
        <v>0</v>
      </c>
      <c r="M64" s="63">
        <v>0</v>
      </c>
      <c r="N64" s="63">
        <v>0</v>
      </c>
      <c r="O64" s="61" t="s">
        <v>151</v>
      </c>
    </row>
    <row r="65" spans="1:15" x14ac:dyDescent="0.25">
      <c r="A65" s="62">
        <v>66</v>
      </c>
      <c r="B65" s="61" t="s">
        <v>24</v>
      </c>
      <c r="C65" s="61" t="s">
        <v>2960</v>
      </c>
      <c r="D65" s="61" t="s">
        <v>154</v>
      </c>
      <c r="E65" s="63">
        <v>0</v>
      </c>
      <c r="F65" s="63">
        <v>0</v>
      </c>
      <c r="G65" s="63">
        <v>0</v>
      </c>
      <c r="H65" s="63">
        <v>0</v>
      </c>
      <c r="I65" s="63">
        <v>0</v>
      </c>
      <c r="J65" s="63">
        <v>0</v>
      </c>
      <c r="K65" s="63">
        <v>0</v>
      </c>
      <c r="L65" s="63">
        <v>0</v>
      </c>
      <c r="M65" s="63">
        <v>0</v>
      </c>
      <c r="N65" s="63">
        <v>0</v>
      </c>
      <c r="O65" s="61" t="s">
        <v>153</v>
      </c>
    </row>
    <row r="66" spans="1:15" x14ac:dyDescent="0.25">
      <c r="A66" s="62">
        <v>68</v>
      </c>
      <c r="B66" s="61" t="s">
        <v>20</v>
      </c>
      <c r="C66" s="61" t="s">
        <v>2962</v>
      </c>
      <c r="D66" s="61" t="s">
        <v>157</v>
      </c>
      <c r="E66" s="63">
        <v>0</v>
      </c>
      <c r="F66" s="63">
        <v>0</v>
      </c>
      <c r="G66" s="63">
        <v>0</v>
      </c>
      <c r="H66" s="63">
        <v>0</v>
      </c>
      <c r="I66" s="63">
        <v>3678</v>
      </c>
      <c r="J66" s="63">
        <v>157</v>
      </c>
      <c r="K66" s="63">
        <v>0</v>
      </c>
      <c r="L66" s="63">
        <v>0</v>
      </c>
      <c r="M66" s="63">
        <v>2362</v>
      </c>
      <c r="N66" s="63">
        <v>25</v>
      </c>
      <c r="O66" s="61" t="s">
        <v>156</v>
      </c>
    </row>
    <row r="67" spans="1:15" x14ac:dyDescent="0.25">
      <c r="A67" s="62">
        <v>70</v>
      </c>
      <c r="B67" s="61" t="s">
        <v>24</v>
      </c>
      <c r="C67" s="61" t="s">
        <v>2962</v>
      </c>
      <c r="D67" s="61" t="s">
        <v>159</v>
      </c>
      <c r="E67" s="63">
        <v>0</v>
      </c>
      <c r="F67" s="63">
        <v>0</v>
      </c>
      <c r="G67" s="63">
        <v>0</v>
      </c>
      <c r="H67" s="63">
        <v>0</v>
      </c>
      <c r="I67" s="63">
        <v>0</v>
      </c>
      <c r="J67" s="63">
        <v>0</v>
      </c>
      <c r="K67" s="63">
        <v>0</v>
      </c>
      <c r="L67" s="63">
        <v>0</v>
      </c>
      <c r="M67" s="63">
        <v>0</v>
      </c>
      <c r="N67" s="63">
        <v>0</v>
      </c>
      <c r="O67" s="61" t="s">
        <v>158</v>
      </c>
    </row>
    <row r="68" spans="1:15" x14ac:dyDescent="0.25">
      <c r="A68" s="62">
        <v>71</v>
      </c>
      <c r="B68" s="61" t="s">
        <v>24</v>
      </c>
      <c r="C68" s="61" t="s">
        <v>2962</v>
      </c>
      <c r="D68" s="61" t="s">
        <v>161</v>
      </c>
      <c r="E68" s="63">
        <v>0</v>
      </c>
      <c r="F68" s="63">
        <v>0</v>
      </c>
      <c r="G68" s="63">
        <v>0</v>
      </c>
      <c r="H68" s="63">
        <v>0</v>
      </c>
      <c r="I68" s="63">
        <v>0</v>
      </c>
      <c r="J68" s="63">
        <v>0</v>
      </c>
      <c r="K68" s="63">
        <v>0</v>
      </c>
      <c r="L68" s="63">
        <v>0</v>
      </c>
      <c r="M68" s="63">
        <v>0</v>
      </c>
      <c r="N68" s="63">
        <v>0</v>
      </c>
      <c r="O68" s="61" t="s">
        <v>160</v>
      </c>
    </row>
    <row r="69" spans="1:15" x14ac:dyDescent="0.25">
      <c r="A69" s="62">
        <v>72</v>
      </c>
      <c r="B69" s="61" t="s">
        <v>24</v>
      </c>
      <c r="C69" s="61" t="s">
        <v>2962</v>
      </c>
      <c r="D69" s="61" t="s">
        <v>163</v>
      </c>
      <c r="E69" s="63">
        <v>0</v>
      </c>
      <c r="F69" s="63">
        <v>0</v>
      </c>
      <c r="G69" s="63">
        <v>0</v>
      </c>
      <c r="H69" s="63">
        <v>0</v>
      </c>
      <c r="I69" s="63">
        <v>0</v>
      </c>
      <c r="J69" s="63">
        <v>0</v>
      </c>
      <c r="K69" s="63">
        <v>0</v>
      </c>
      <c r="L69" s="63">
        <v>0</v>
      </c>
      <c r="M69" s="63">
        <v>0</v>
      </c>
      <c r="N69" s="63">
        <v>0</v>
      </c>
      <c r="O69" s="61" t="s">
        <v>162</v>
      </c>
    </row>
    <row r="70" spans="1:15" x14ac:dyDescent="0.25">
      <c r="A70" s="62">
        <v>73</v>
      </c>
      <c r="B70" s="61" t="s">
        <v>24</v>
      </c>
      <c r="C70" s="61" t="s">
        <v>2962</v>
      </c>
      <c r="D70" s="61" t="s">
        <v>165</v>
      </c>
      <c r="E70" s="63">
        <v>0</v>
      </c>
      <c r="F70" s="63">
        <v>0</v>
      </c>
      <c r="G70" s="63">
        <v>0</v>
      </c>
      <c r="H70" s="63">
        <v>0</v>
      </c>
      <c r="I70" s="63">
        <v>0</v>
      </c>
      <c r="J70" s="63">
        <v>0</v>
      </c>
      <c r="K70" s="63">
        <v>0</v>
      </c>
      <c r="L70" s="63">
        <v>0</v>
      </c>
      <c r="M70" s="63">
        <v>0</v>
      </c>
      <c r="N70" s="63">
        <v>0</v>
      </c>
      <c r="O70" s="61" t="s">
        <v>164</v>
      </c>
    </row>
    <row r="71" spans="1:15" x14ac:dyDescent="0.25">
      <c r="A71" s="62">
        <v>74</v>
      </c>
      <c r="B71" s="61" t="s">
        <v>24</v>
      </c>
      <c r="C71" s="61" t="s">
        <v>2962</v>
      </c>
      <c r="D71" s="61" t="s">
        <v>167</v>
      </c>
      <c r="E71" s="63">
        <v>0</v>
      </c>
      <c r="F71" s="63">
        <v>0</v>
      </c>
      <c r="G71" s="63">
        <v>0</v>
      </c>
      <c r="H71" s="63">
        <v>0</v>
      </c>
      <c r="I71" s="63">
        <v>0</v>
      </c>
      <c r="J71" s="63">
        <v>0</v>
      </c>
      <c r="K71" s="63">
        <v>0</v>
      </c>
      <c r="L71" s="63">
        <v>0</v>
      </c>
      <c r="M71" s="63">
        <v>0</v>
      </c>
      <c r="N71" s="63">
        <v>0</v>
      </c>
      <c r="O71" s="61" t="s">
        <v>166</v>
      </c>
    </row>
    <row r="72" spans="1:15" x14ac:dyDescent="0.25">
      <c r="A72" s="62">
        <v>75</v>
      </c>
      <c r="B72" s="61" t="s">
        <v>24</v>
      </c>
      <c r="C72" s="61" t="s">
        <v>2962</v>
      </c>
      <c r="D72" s="61" t="s">
        <v>169</v>
      </c>
      <c r="E72" s="63">
        <v>0</v>
      </c>
      <c r="F72" s="63">
        <v>0</v>
      </c>
      <c r="G72" s="63">
        <v>0</v>
      </c>
      <c r="H72" s="63">
        <v>0</v>
      </c>
      <c r="I72" s="63">
        <v>0</v>
      </c>
      <c r="J72" s="63">
        <v>0</v>
      </c>
      <c r="K72" s="63">
        <v>0</v>
      </c>
      <c r="L72" s="63">
        <v>0</v>
      </c>
      <c r="M72" s="63">
        <v>0</v>
      </c>
      <c r="N72" s="63">
        <v>0</v>
      </c>
      <c r="O72" s="61" t="s">
        <v>168</v>
      </c>
    </row>
    <row r="73" spans="1:15" x14ac:dyDescent="0.25">
      <c r="A73" s="62">
        <v>76</v>
      </c>
      <c r="B73" s="61" t="s">
        <v>24</v>
      </c>
      <c r="C73" s="61" t="s">
        <v>2962</v>
      </c>
      <c r="D73" s="61" t="s">
        <v>171</v>
      </c>
      <c r="E73" s="63">
        <v>0</v>
      </c>
      <c r="F73" s="63">
        <v>0</v>
      </c>
      <c r="G73" s="63">
        <v>0</v>
      </c>
      <c r="H73" s="63">
        <v>0</v>
      </c>
      <c r="I73" s="63">
        <v>0</v>
      </c>
      <c r="J73" s="63">
        <v>0</v>
      </c>
      <c r="K73" s="63">
        <v>0</v>
      </c>
      <c r="L73" s="63">
        <v>0</v>
      </c>
      <c r="M73" s="63">
        <v>0</v>
      </c>
      <c r="N73" s="63">
        <v>0</v>
      </c>
      <c r="O73" s="61" t="s">
        <v>170</v>
      </c>
    </row>
    <row r="74" spans="1:15" x14ac:dyDescent="0.25">
      <c r="A74" s="62">
        <v>77</v>
      </c>
      <c r="B74" s="61" t="s">
        <v>24</v>
      </c>
      <c r="C74" s="61" t="s">
        <v>2962</v>
      </c>
      <c r="D74" s="61" t="s">
        <v>173</v>
      </c>
      <c r="E74" s="63">
        <v>0</v>
      </c>
      <c r="F74" s="63">
        <v>0</v>
      </c>
      <c r="G74" s="63">
        <v>0</v>
      </c>
      <c r="H74" s="63">
        <v>0</v>
      </c>
      <c r="I74" s="63">
        <v>0</v>
      </c>
      <c r="J74" s="63">
        <v>0</v>
      </c>
      <c r="K74" s="63">
        <v>0</v>
      </c>
      <c r="L74" s="63">
        <v>0</v>
      </c>
      <c r="M74" s="63">
        <v>0</v>
      </c>
      <c r="N74" s="63">
        <v>0</v>
      </c>
      <c r="O74" s="61" t="s">
        <v>172</v>
      </c>
    </row>
    <row r="75" spans="1:15" x14ac:dyDescent="0.25">
      <c r="A75" s="62">
        <v>78</v>
      </c>
      <c r="B75" s="61" t="s">
        <v>24</v>
      </c>
      <c r="C75" s="61" t="s">
        <v>2962</v>
      </c>
      <c r="D75" s="61" t="s">
        <v>175</v>
      </c>
      <c r="E75" s="63">
        <v>0</v>
      </c>
      <c r="F75" s="63">
        <v>0</v>
      </c>
      <c r="G75" s="63">
        <v>0</v>
      </c>
      <c r="H75" s="63">
        <v>0</v>
      </c>
      <c r="I75" s="63">
        <v>0</v>
      </c>
      <c r="J75" s="63">
        <v>0</v>
      </c>
      <c r="K75" s="63">
        <v>0</v>
      </c>
      <c r="L75" s="63">
        <v>0</v>
      </c>
      <c r="M75" s="63">
        <v>0</v>
      </c>
      <c r="N75" s="63">
        <v>0</v>
      </c>
      <c r="O75" s="61" t="s">
        <v>174</v>
      </c>
    </row>
    <row r="76" spans="1:15" x14ac:dyDescent="0.25">
      <c r="A76" s="62">
        <v>79</v>
      </c>
      <c r="B76" s="61" t="s">
        <v>24</v>
      </c>
      <c r="C76" s="61" t="s">
        <v>2962</v>
      </c>
      <c r="D76" s="61" t="s">
        <v>177</v>
      </c>
      <c r="E76" s="63">
        <v>0</v>
      </c>
      <c r="F76" s="63">
        <v>0</v>
      </c>
      <c r="G76" s="63">
        <v>0</v>
      </c>
      <c r="H76" s="63">
        <v>0</v>
      </c>
      <c r="I76" s="63">
        <v>0</v>
      </c>
      <c r="J76" s="63">
        <v>0</v>
      </c>
      <c r="K76" s="63">
        <v>0</v>
      </c>
      <c r="L76" s="63">
        <v>0</v>
      </c>
      <c r="M76" s="63">
        <v>0</v>
      </c>
      <c r="N76" s="63">
        <v>0</v>
      </c>
      <c r="O76" s="61" t="s">
        <v>176</v>
      </c>
    </row>
    <row r="77" spans="1:15" x14ac:dyDescent="0.25">
      <c r="A77" s="62">
        <v>80</v>
      </c>
      <c r="B77" s="61" t="s">
        <v>24</v>
      </c>
      <c r="C77" s="61" t="s">
        <v>2962</v>
      </c>
      <c r="D77" s="61" t="s">
        <v>179</v>
      </c>
      <c r="E77" s="63">
        <v>0</v>
      </c>
      <c r="F77" s="63">
        <v>0</v>
      </c>
      <c r="G77" s="63">
        <v>0</v>
      </c>
      <c r="H77" s="63">
        <v>0</v>
      </c>
      <c r="I77" s="63">
        <v>0</v>
      </c>
      <c r="J77" s="63">
        <v>0</v>
      </c>
      <c r="K77" s="63">
        <v>0</v>
      </c>
      <c r="L77" s="63">
        <v>0</v>
      </c>
      <c r="M77" s="63">
        <v>0</v>
      </c>
      <c r="N77" s="63">
        <v>0</v>
      </c>
      <c r="O77" s="61" t="s">
        <v>178</v>
      </c>
    </row>
    <row r="78" spans="1:15" x14ac:dyDescent="0.25">
      <c r="A78" s="62">
        <v>81</v>
      </c>
      <c r="B78" s="61" t="s">
        <v>24</v>
      </c>
      <c r="C78" s="61" t="s">
        <v>2962</v>
      </c>
      <c r="D78" s="61" t="s">
        <v>181</v>
      </c>
      <c r="E78" s="63">
        <v>0</v>
      </c>
      <c r="F78" s="63">
        <v>0</v>
      </c>
      <c r="G78" s="63">
        <v>0</v>
      </c>
      <c r="H78" s="63">
        <v>0</v>
      </c>
      <c r="I78" s="63">
        <v>0</v>
      </c>
      <c r="J78" s="63">
        <v>0</v>
      </c>
      <c r="K78" s="63">
        <v>0</v>
      </c>
      <c r="L78" s="63">
        <v>0</v>
      </c>
      <c r="M78" s="63">
        <v>0</v>
      </c>
      <c r="N78" s="63">
        <v>0</v>
      </c>
      <c r="O78" s="61" t="s">
        <v>180</v>
      </c>
    </row>
    <row r="79" spans="1:15" x14ac:dyDescent="0.25">
      <c r="A79" s="62">
        <v>82</v>
      </c>
      <c r="B79" s="61" t="s">
        <v>24</v>
      </c>
      <c r="C79" s="61" t="s">
        <v>2962</v>
      </c>
      <c r="D79" s="61" t="s">
        <v>183</v>
      </c>
      <c r="E79" s="63">
        <v>0</v>
      </c>
      <c r="F79" s="63">
        <v>0</v>
      </c>
      <c r="G79" s="63">
        <v>0</v>
      </c>
      <c r="H79" s="63">
        <v>0</v>
      </c>
      <c r="I79" s="63">
        <v>0</v>
      </c>
      <c r="J79" s="63">
        <v>0</v>
      </c>
      <c r="K79" s="63">
        <v>0</v>
      </c>
      <c r="L79" s="63">
        <v>0</v>
      </c>
      <c r="M79" s="63">
        <v>0</v>
      </c>
      <c r="N79" s="63">
        <v>0</v>
      </c>
      <c r="O79" s="61" t="s">
        <v>182</v>
      </c>
    </row>
    <row r="80" spans="1:15" x14ac:dyDescent="0.25">
      <c r="A80" s="62">
        <v>83</v>
      </c>
      <c r="B80" s="61" t="s">
        <v>24</v>
      </c>
      <c r="C80" s="61" t="s">
        <v>2962</v>
      </c>
      <c r="D80" s="61" t="s">
        <v>185</v>
      </c>
      <c r="E80" s="63">
        <v>0</v>
      </c>
      <c r="F80" s="63">
        <v>0</v>
      </c>
      <c r="G80" s="63">
        <v>0</v>
      </c>
      <c r="H80" s="63">
        <v>0</v>
      </c>
      <c r="I80" s="63">
        <v>0</v>
      </c>
      <c r="J80" s="63">
        <v>0</v>
      </c>
      <c r="K80" s="63">
        <v>0</v>
      </c>
      <c r="L80" s="63">
        <v>0</v>
      </c>
      <c r="M80" s="63">
        <v>0</v>
      </c>
      <c r="N80" s="63">
        <v>0</v>
      </c>
      <c r="O80" s="61" t="s">
        <v>184</v>
      </c>
    </row>
    <row r="81" spans="1:15" x14ac:dyDescent="0.25">
      <c r="A81" s="62">
        <v>84</v>
      </c>
      <c r="B81" s="61" t="s">
        <v>24</v>
      </c>
      <c r="C81" s="61" t="s">
        <v>2962</v>
      </c>
      <c r="D81" s="61" t="s">
        <v>187</v>
      </c>
      <c r="E81" s="63">
        <v>0</v>
      </c>
      <c r="F81" s="63">
        <v>0</v>
      </c>
      <c r="G81" s="63">
        <v>0</v>
      </c>
      <c r="H81" s="63">
        <v>0</v>
      </c>
      <c r="I81" s="63">
        <v>0</v>
      </c>
      <c r="J81" s="63">
        <v>0</v>
      </c>
      <c r="K81" s="63">
        <v>0</v>
      </c>
      <c r="L81" s="63">
        <v>0</v>
      </c>
      <c r="M81" s="63">
        <v>0</v>
      </c>
      <c r="N81" s="63">
        <v>0</v>
      </c>
      <c r="O81" s="61" t="s">
        <v>186</v>
      </c>
    </row>
    <row r="82" spans="1:15" x14ac:dyDescent="0.25">
      <c r="A82" s="62">
        <v>85</v>
      </c>
      <c r="B82" s="61" t="s">
        <v>24</v>
      </c>
      <c r="C82" s="61" t="s">
        <v>2962</v>
      </c>
      <c r="D82" s="61" t="s">
        <v>189</v>
      </c>
      <c r="E82" s="63">
        <v>0</v>
      </c>
      <c r="F82" s="63">
        <v>0</v>
      </c>
      <c r="G82" s="63">
        <v>0</v>
      </c>
      <c r="H82" s="63">
        <v>0</v>
      </c>
      <c r="I82" s="63">
        <v>0</v>
      </c>
      <c r="J82" s="63">
        <v>0</v>
      </c>
      <c r="K82" s="63">
        <v>0</v>
      </c>
      <c r="L82" s="63">
        <v>0</v>
      </c>
      <c r="M82" s="63">
        <v>0</v>
      </c>
      <c r="N82" s="63">
        <v>0</v>
      </c>
      <c r="O82" s="61" t="s">
        <v>188</v>
      </c>
    </row>
    <row r="83" spans="1:15" x14ac:dyDescent="0.25">
      <c r="A83" s="62">
        <v>86</v>
      </c>
      <c r="B83" s="61" t="s">
        <v>24</v>
      </c>
      <c r="C83" s="61" t="s">
        <v>2962</v>
      </c>
      <c r="D83" s="61" t="s">
        <v>191</v>
      </c>
      <c r="E83" s="63">
        <v>0</v>
      </c>
      <c r="F83" s="63">
        <v>0</v>
      </c>
      <c r="G83" s="63">
        <v>0</v>
      </c>
      <c r="H83" s="63">
        <v>0</v>
      </c>
      <c r="I83" s="63">
        <v>0</v>
      </c>
      <c r="J83" s="63">
        <v>0</v>
      </c>
      <c r="K83" s="63">
        <v>0</v>
      </c>
      <c r="L83" s="63">
        <v>0</v>
      </c>
      <c r="M83" s="63">
        <v>0</v>
      </c>
      <c r="N83" s="63">
        <v>0</v>
      </c>
      <c r="O83" s="61" t="s">
        <v>190</v>
      </c>
    </row>
    <row r="84" spans="1:15" x14ac:dyDescent="0.25">
      <c r="A84" s="62">
        <v>87</v>
      </c>
      <c r="B84" s="61" t="s">
        <v>24</v>
      </c>
      <c r="C84" s="61" t="s">
        <v>2962</v>
      </c>
      <c r="D84" s="61" t="s">
        <v>193</v>
      </c>
      <c r="E84" s="63">
        <v>0</v>
      </c>
      <c r="F84" s="63">
        <v>0</v>
      </c>
      <c r="G84" s="63">
        <v>0</v>
      </c>
      <c r="H84" s="63">
        <v>0</v>
      </c>
      <c r="I84" s="63">
        <v>0</v>
      </c>
      <c r="J84" s="63">
        <v>0</v>
      </c>
      <c r="K84" s="63">
        <v>0</v>
      </c>
      <c r="L84" s="63">
        <v>0</v>
      </c>
      <c r="M84" s="63">
        <v>0</v>
      </c>
      <c r="N84" s="63">
        <v>0</v>
      </c>
      <c r="O84" s="61" t="s">
        <v>192</v>
      </c>
    </row>
    <row r="85" spans="1:15" x14ac:dyDescent="0.25">
      <c r="A85" s="62">
        <v>88</v>
      </c>
      <c r="B85" s="61" t="s">
        <v>24</v>
      </c>
      <c r="C85" s="61" t="s">
        <v>2962</v>
      </c>
      <c r="D85" s="61" t="s">
        <v>195</v>
      </c>
      <c r="E85" s="63">
        <v>0</v>
      </c>
      <c r="F85" s="63">
        <v>0</v>
      </c>
      <c r="G85" s="63">
        <v>0</v>
      </c>
      <c r="H85" s="63">
        <v>0</v>
      </c>
      <c r="I85" s="63">
        <v>0</v>
      </c>
      <c r="J85" s="63">
        <v>0</v>
      </c>
      <c r="K85" s="63">
        <v>0</v>
      </c>
      <c r="L85" s="63">
        <v>0</v>
      </c>
      <c r="M85" s="63">
        <v>0</v>
      </c>
      <c r="N85" s="63">
        <v>0</v>
      </c>
      <c r="O85" s="61" t="s">
        <v>194</v>
      </c>
    </row>
    <row r="86" spans="1:15" x14ac:dyDescent="0.25">
      <c r="A86" s="62">
        <v>89</v>
      </c>
      <c r="B86" s="61" t="s">
        <v>24</v>
      </c>
      <c r="C86" s="61" t="s">
        <v>2962</v>
      </c>
      <c r="D86" s="61" t="s">
        <v>197</v>
      </c>
      <c r="E86" s="63">
        <v>0</v>
      </c>
      <c r="F86" s="63">
        <v>0</v>
      </c>
      <c r="G86" s="63">
        <v>0</v>
      </c>
      <c r="H86" s="63">
        <v>0</v>
      </c>
      <c r="I86" s="63">
        <v>0</v>
      </c>
      <c r="J86" s="63">
        <v>0</v>
      </c>
      <c r="K86" s="63">
        <v>0</v>
      </c>
      <c r="L86" s="63">
        <v>0</v>
      </c>
      <c r="M86" s="63">
        <v>0</v>
      </c>
      <c r="N86" s="63">
        <v>0</v>
      </c>
      <c r="O86" s="61" t="s">
        <v>196</v>
      </c>
    </row>
    <row r="87" spans="1:15" x14ac:dyDescent="0.25">
      <c r="A87" s="62">
        <v>90</v>
      </c>
      <c r="B87" s="61" t="s">
        <v>24</v>
      </c>
      <c r="C87" s="61" t="s">
        <v>2962</v>
      </c>
      <c r="D87" s="61" t="s">
        <v>199</v>
      </c>
      <c r="E87" s="63">
        <v>0</v>
      </c>
      <c r="F87" s="63">
        <v>0</v>
      </c>
      <c r="G87" s="63">
        <v>0</v>
      </c>
      <c r="H87" s="63">
        <v>0</v>
      </c>
      <c r="I87" s="63">
        <v>0</v>
      </c>
      <c r="J87" s="63">
        <v>0</v>
      </c>
      <c r="K87" s="63">
        <v>0</v>
      </c>
      <c r="L87" s="63">
        <v>0</v>
      </c>
      <c r="M87" s="63">
        <v>0</v>
      </c>
      <c r="N87" s="63">
        <v>0</v>
      </c>
      <c r="O87" s="61" t="s">
        <v>198</v>
      </c>
    </row>
    <row r="88" spans="1:15" x14ac:dyDescent="0.25">
      <c r="A88" s="62">
        <v>91</v>
      </c>
      <c r="B88" s="61" t="s">
        <v>24</v>
      </c>
      <c r="C88" s="61" t="s">
        <v>2962</v>
      </c>
      <c r="D88" s="61" t="s">
        <v>201</v>
      </c>
      <c r="E88" s="63">
        <v>0</v>
      </c>
      <c r="F88" s="63">
        <v>0</v>
      </c>
      <c r="G88" s="63">
        <v>0</v>
      </c>
      <c r="H88" s="63">
        <v>0</v>
      </c>
      <c r="I88" s="63">
        <v>0</v>
      </c>
      <c r="J88" s="63">
        <v>0</v>
      </c>
      <c r="K88" s="63">
        <v>0</v>
      </c>
      <c r="L88" s="63">
        <v>0</v>
      </c>
      <c r="M88" s="63">
        <v>0</v>
      </c>
      <c r="N88" s="63">
        <v>0</v>
      </c>
      <c r="O88" s="61" t="s">
        <v>200</v>
      </c>
    </row>
    <row r="89" spans="1:15" x14ac:dyDescent="0.25">
      <c r="A89" s="62">
        <v>92</v>
      </c>
      <c r="B89" s="61" t="s">
        <v>24</v>
      </c>
      <c r="C89" s="61" t="s">
        <v>2962</v>
      </c>
      <c r="D89" s="61" t="s">
        <v>203</v>
      </c>
      <c r="E89" s="63">
        <v>0</v>
      </c>
      <c r="F89" s="63">
        <v>0</v>
      </c>
      <c r="G89" s="63">
        <v>0</v>
      </c>
      <c r="H89" s="63">
        <v>0</v>
      </c>
      <c r="I89" s="63">
        <v>0</v>
      </c>
      <c r="J89" s="63">
        <v>0</v>
      </c>
      <c r="K89" s="63">
        <v>0</v>
      </c>
      <c r="L89" s="63">
        <v>0</v>
      </c>
      <c r="M89" s="63">
        <v>0</v>
      </c>
      <c r="N89" s="63">
        <v>0</v>
      </c>
      <c r="O89" s="61" t="s">
        <v>202</v>
      </c>
    </row>
    <row r="90" spans="1:15" x14ac:dyDescent="0.25">
      <c r="A90" s="62">
        <v>93</v>
      </c>
      <c r="B90" s="61" t="s">
        <v>24</v>
      </c>
      <c r="C90" s="61" t="s">
        <v>2962</v>
      </c>
      <c r="D90" s="61" t="s">
        <v>205</v>
      </c>
      <c r="E90" s="63">
        <v>0</v>
      </c>
      <c r="F90" s="63">
        <v>0</v>
      </c>
      <c r="G90" s="63">
        <v>0</v>
      </c>
      <c r="H90" s="63">
        <v>0</v>
      </c>
      <c r="I90" s="63">
        <v>0</v>
      </c>
      <c r="J90" s="63">
        <v>0</v>
      </c>
      <c r="K90" s="63">
        <v>0</v>
      </c>
      <c r="L90" s="63">
        <v>0</v>
      </c>
      <c r="M90" s="63">
        <v>0</v>
      </c>
      <c r="N90" s="63">
        <v>0</v>
      </c>
      <c r="O90" s="61" t="s">
        <v>204</v>
      </c>
    </row>
    <row r="91" spans="1:15" x14ac:dyDescent="0.25">
      <c r="A91" s="62">
        <v>94</v>
      </c>
      <c r="B91" s="61" t="s">
        <v>24</v>
      </c>
      <c r="C91" s="61" t="s">
        <v>2962</v>
      </c>
      <c r="D91" s="61" t="s">
        <v>207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1" t="s">
        <v>206</v>
      </c>
    </row>
    <row r="92" spans="1:15" x14ac:dyDescent="0.25">
      <c r="A92" s="62">
        <v>95</v>
      </c>
      <c r="B92" s="61" t="s">
        <v>24</v>
      </c>
      <c r="C92" s="61" t="s">
        <v>2962</v>
      </c>
      <c r="D92" s="61" t="s">
        <v>209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1" t="s">
        <v>208</v>
      </c>
    </row>
    <row r="93" spans="1:15" x14ac:dyDescent="0.25">
      <c r="A93" s="62">
        <v>96</v>
      </c>
      <c r="B93" s="61" t="s">
        <v>24</v>
      </c>
      <c r="C93" s="61" t="s">
        <v>2962</v>
      </c>
      <c r="D93" s="61" t="s">
        <v>211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1" t="s">
        <v>210</v>
      </c>
    </row>
    <row r="94" spans="1:15" x14ac:dyDescent="0.25">
      <c r="A94" s="62">
        <v>97</v>
      </c>
      <c r="B94" s="61" t="s">
        <v>24</v>
      </c>
      <c r="C94" s="61" t="s">
        <v>2962</v>
      </c>
      <c r="D94" s="61" t="s">
        <v>213</v>
      </c>
      <c r="E94" s="63">
        <v>0</v>
      </c>
      <c r="F94" s="63">
        <v>0</v>
      </c>
      <c r="G94" s="63">
        <v>0</v>
      </c>
      <c r="H94" s="63">
        <v>0</v>
      </c>
      <c r="I94" s="63">
        <v>0</v>
      </c>
      <c r="J94" s="63">
        <v>0</v>
      </c>
      <c r="K94" s="63">
        <v>0</v>
      </c>
      <c r="L94" s="63">
        <v>0</v>
      </c>
      <c r="M94" s="63">
        <v>0</v>
      </c>
      <c r="N94" s="63">
        <v>0</v>
      </c>
      <c r="O94" s="61" t="s">
        <v>212</v>
      </c>
    </row>
    <row r="95" spans="1:15" x14ac:dyDescent="0.25">
      <c r="A95" s="62">
        <v>98</v>
      </c>
      <c r="B95" s="61" t="s">
        <v>24</v>
      </c>
      <c r="C95" s="61" t="s">
        <v>2962</v>
      </c>
      <c r="D95" s="61" t="s">
        <v>215</v>
      </c>
      <c r="E95" s="63">
        <v>0</v>
      </c>
      <c r="F95" s="63">
        <v>0</v>
      </c>
      <c r="G95" s="63">
        <v>0</v>
      </c>
      <c r="H95" s="63">
        <v>0</v>
      </c>
      <c r="I95" s="63">
        <v>0</v>
      </c>
      <c r="J95" s="63">
        <v>0</v>
      </c>
      <c r="K95" s="63">
        <v>0</v>
      </c>
      <c r="L95" s="63">
        <v>0</v>
      </c>
      <c r="M95" s="63">
        <v>0</v>
      </c>
      <c r="N95" s="63">
        <v>0</v>
      </c>
      <c r="O95" s="61" t="s">
        <v>214</v>
      </c>
    </row>
    <row r="96" spans="1:15" x14ac:dyDescent="0.25">
      <c r="A96" s="62">
        <v>99</v>
      </c>
      <c r="B96" s="61" t="s">
        <v>24</v>
      </c>
      <c r="C96" s="61" t="s">
        <v>2962</v>
      </c>
      <c r="D96" s="61" t="s">
        <v>217</v>
      </c>
      <c r="E96" s="63">
        <v>0</v>
      </c>
      <c r="F96" s="63">
        <v>0</v>
      </c>
      <c r="G96" s="63">
        <v>0</v>
      </c>
      <c r="H96" s="63">
        <v>0</v>
      </c>
      <c r="I96" s="63">
        <v>0</v>
      </c>
      <c r="J96" s="63">
        <v>0</v>
      </c>
      <c r="K96" s="63">
        <v>0</v>
      </c>
      <c r="L96" s="63">
        <v>0</v>
      </c>
      <c r="M96" s="63">
        <v>0</v>
      </c>
      <c r="N96" s="63">
        <v>0</v>
      </c>
      <c r="O96" s="61" t="s">
        <v>216</v>
      </c>
    </row>
    <row r="97" spans="1:15" x14ac:dyDescent="0.25">
      <c r="A97" s="62">
        <v>100</v>
      </c>
      <c r="B97" s="61" t="s">
        <v>24</v>
      </c>
      <c r="C97" s="61" t="s">
        <v>2962</v>
      </c>
      <c r="D97" s="61" t="s">
        <v>219</v>
      </c>
      <c r="E97" s="63">
        <v>0</v>
      </c>
      <c r="F97" s="63">
        <v>0</v>
      </c>
      <c r="G97" s="63">
        <v>0</v>
      </c>
      <c r="H97" s="63">
        <v>0</v>
      </c>
      <c r="I97" s="63">
        <v>0</v>
      </c>
      <c r="J97" s="63">
        <v>0</v>
      </c>
      <c r="K97" s="63">
        <v>0</v>
      </c>
      <c r="L97" s="63">
        <v>0</v>
      </c>
      <c r="M97" s="63">
        <v>0</v>
      </c>
      <c r="N97" s="63">
        <v>0</v>
      </c>
      <c r="O97" s="61" t="s">
        <v>218</v>
      </c>
    </row>
    <row r="98" spans="1:15" x14ac:dyDescent="0.25">
      <c r="A98" s="62">
        <v>101</v>
      </c>
      <c r="B98" s="61" t="s">
        <v>24</v>
      </c>
      <c r="C98" s="61" t="s">
        <v>2962</v>
      </c>
      <c r="D98" s="61" t="s">
        <v>221</v>
      </c>
      <c r="E98" s="63">
        <v>0</v>
      </c>
      <c r="F98" s="63">
        <v>0</v>
      </c>
      <c r="G98" s="63">
        <v>0</v>
      </c>
      <c r="H98" s="63">
        <v>0</v>
      </c>
      <c r="I98" s="63">
        <v>0</v>
      </c>
      <c r="J98" s="63">
        <v>0</v>
      </c>
      <c r="K98" s="63">
        <v>0</v>
      </c>
      <c r="L98" s="63">
        <v>0</v>
      </c>
      <c r="M98" s="63">
        <v>0</v>
      </c>
      <c r="N98" s="63">
        <v>0</v>
      </c>
      <c r="O98" s="61" t="s">
        <v>220</v>
      </c>
    </row>
    <row r="99" spans="1:15" x14ac:dyDescent="0.25">
      <c r="A99" s="62">
        <v>102</v>
      </c>
      <c r="B99" s="61" t="s">
        <v>24</v>
      </c>
      <c r="C99" s="61" t="s">
        <v>2962</v>
      </c>
      <c r="D99" s="61" t="s">
        <v>223</v>
      </c>
      <c r="E99" s="63">
        <v>0</v>
      </c>
      <c r="F99" s="63">
        <v>0</v>
      </c>
      <c r="G99" s="63">
        <v>0</v>
      </c>
      <c r="H99" s="63">
        <v>0</v>
      </c>
      <c r="I99" s="63">
        <v>0</v>
      </c>
      <c r="J99" s="63">
        <v>0</v>
      </c>
      <c r="K99" s="63">
        <v>0</v>
      </c>
      <c r="L99" s="63">
        <v>0</v>
      </c>
      <c r="M99" s="63">
        <v>0</v>
      </c>
      <c r="N99" s="63">
        <v>0</v>
      </c>
      <c r="O99" s="61" t="s">
        <v>222</v>
      </c>
    </row>
    <row r="100" spans="1:15" x14ac:dyDescent="0.25">
      <c r="A100" s="62">
        <v>103</v>
      </c>
      <c r="B100" s="61" t="s">
        <v>24</v>
      </c>
      <c r="C100" s="61" t="s">
        <v>2962</v>
      </c>
      <c r="D100" s="61" t="s">
        <v>225</v>
      </c>
      <c r="E100" s="63">
        <v>0</v>
      </c>
      <c r="F100" s="63">
        <v>0</v>
      </c>
      <c r="G100" s="63">
        <v>0</v>
      </c>
      <c r="H100" s="63">
        <v>0</v>
      </c>
      <c r="I100" s="63">
        <v>0</v>
      </c>
      <c r="J100" s="63">
        <v>0</v>
      </c>
      <c r="K100" s="63">
        <v>0</v>
      </c>
      <c r="L100" s="63">
        <v>0</v>
      </c>
      <c r="M100" s="63">
        <v>0</v>
      </c>
      <c r="N100" s="63">
        <v>0</v>
      </c>
      <c r="O100" s="61" t="s">
        <v>224</v>
      </c>
    </row>
    <row r="101" spans="1:15" x14ac:dyDescent="0.25">
      <c r="A101" s="62">
        <v>104</v>
      </c>
      <c r="B101" s="61" t="s">
        <v>24</v>
      </c>
      <c r="C101" s="61" t="s">
        <v>2962</v>
      </c>
      <c r="D101" s="61" t="s">
        <v>227</v>
      </c>
      <c r="E101" s="63">
        <v>0</v>
      </c>
      <c r="F101" s="63">
        <v>0</v>
      </c>
      <c r="G101" s="63">
        <v>0</v>
      </c>
      <c r="H101" s="63">
        <v>0</v>
      </c>
      <c r="I101" s="63">
        <v>0</v>
      </c>
      <c r="J101" s="63">
        <v>0</v>
      </c>
      <c r="K101" s="63">
        <v>0</v>
      </c>
      <c r="L101" s="63">
        <v>0</v>
      </c>
      <c r="M101" s="63">
        <v>0</v>
      </c>
      <c r="N101" s="63">
        <v>0</v>
      </c>
      <c r="O101" s="61" t="s">
        <v>226</v>
      </c>
    </row>
    <row r="102" spans="1:15" x14ac:dyDescent="0.25">
      <c r="A102" s="62">
        <v>105</v>
      </c>
      <c r="B102" s="61" t="s">
        <v>24</v>
      </c>
      <c r="C102" s="61" t="s">
        <v>2962</v>
      </c>
      <c r="D102" s="61" t="s">
        <v>229</v>
      </c>
      <c r="E102" s="63">
        <v>0</v>
      </c>
      <c r="F102" s="63">
        <v>0</v>
      </c>
      <c r="G102" s="63">
        <v>0</v>
      </c>
      <c r="H102" s="63">
        <v>0</v>
      </c>
      <c r="I102" s="63">
        <v>0</v>
      </c>
      <c r="J102" s="63">
        <v>0</v>
      </c>
      <c r="K102" s="63">
        <v>0</v>
      </c>
      <c r="L102" s="63">
        <v>0</v>
      </c>
      <c r="M102" s="63">
        <v>0</v>
      </c>
      <c r="N102" s="63">
        <v>0</v>
      </c>
      <c r="O102" s="61" t="s">
        <v>228</v>
      </c>
    </row>
    <row r="103" spans="1:15" x14ac:dyDescent="0.25">
      <c r="A103" s="62">
        <v>106</v>
      </c>
      <c r="B103" s="61" t="s">
        <v>24</v>
      </c>
      <c r="C103" s="61" t="s">
        <v>2962</v>
      </c>
      <c r="D103" s="61" t="s">
        <v>231</v>
      </c>
      <c r="E103" s="63">
        <v>0</v>
      </c>
      <c r="F103" s="63">
        <v>0</v>
      </c>
      <c r="G103" s="63">
        <v>0</v>
      </c>
      <c r="H103" s="63">
        <v>0</v>
      </c>
      <c r="I103" s="63">
        <v>0</v>
      </c>
      <c r="J103" s="63">
        <v>0</v>
      </c>
      <c r="K103" s="63">
        <v>0</v>
      </c>
      <c r="L103" s="63">
        <v>0</v>
      </c>
      <c r="M103" s="63">
        <v>0</v>
      </c>
      <c r="N103" s="63">
        <v>0</v>
      </c>
      <c r="O103" s="61" t="s">
        <v>230</v>
      </c>
    </row>
    <row r="104" spans="1:15" x14ac:dyDescent="0.25">
      <c r="A104" s="62">
        <v>107</v>
      </c>
      <c r="B104" s="61" t="s">
        <v>24</v>
      </c>
      <c r="C104" s="61" t="s">
        <v>2962</v>
      </c>
      <c r="D104" s="61" t="s">
        <v>233</v>
      </c>
      <c r="E104" s="63">
        <v>0</v>
      </c>
      <c r="F104" s="63">
        <v>0</v>
      </c>
      <c r="G104" s="63">
        <v>0</v>
      </c>
      <c r="H104" s="63">
        <v>0</v>
      </c>
      <c r="I104" s="63">
        <v>0</v>
      </c>
      <c r="J104" s="63">
        <v>0</v>
      </c>
      <c r="K104" s="63">
        <v>0</v>
      </c>
      <c r="L104" s="63">
        <v>0</v>
      </c>
      <c r="M104" s="63">
        <v>0</v>
      </c>
      <c r="N104" s="63">
        <v>0</v>
      </c>
      <c r="O104" s="61" t="s">
        <v>232</v>
      </c>
    </row>
    <row r="105" spans="1:15" x14ac:dyDescent="0.25">
      <c r="A105" s="62">
        <v>108</v>
      </c>
      <c r="B105" s="61" t="s">
        <v>24</v>
      </c>
      <c r="C105" s="61" t="s">
        <v>2962</v>
      </c>
      <c r="D105" s="61" t="s">
        <v>235</v>
      </c>
      <c r="E105" s="63">
        <v>0</v>
      </c>
      <c r="F105" s="63">
        <v>0</v>
      </c>
      <c r="G105" s="63">
        <v>0</v>
      </c>
      <c r="H105" s="63">
        <v>0</v>
      </c>
      <c r="I105" s="63">
        <v>0</v>
      </c>
      <c r="J105" s="63">
        <v>0</v>
      </c>
      <c r="K105" s="63">
        <v>0</v>
      </c>
      <c r="L105" s="63">
        <v>0</v>
      </c>
      <c r="M105" s="63">
        <v>0</v>
      </c>
      <c r="N105" s="63">
        <v>0</v>
      </c>
      <c r="O105" s="61" t="s">
        <v>234</v>
      </c>
    </row>
    <row r="106" spans="1:15" x14ac:dyDescent="0.25">
      <c r="A106" s="62">
        <v>109</v>
      </c>
      <c r="B106" s="61" t="s">
        <v>24</v>
      </c>
      <c r="C106" s="61" t="s">
        <v>2962</v>
      </c>
      <c r="D106" s="61" t="s">
        <v>237</v>
      </c>
      <c r="E106" s="63">
        <v>0</v>
      </c>
      <c r="F106" s="63">
        <v>0</v>
      </c>
      <c r="G106" s="63">
        <v>0</v>
      </c>
      <c r="H106" s="63">
        <v>0</v>
      </c>
      <c r="I106" s="63">
        <v>1444</v>
      </c>
      <c r="J106" s="63">
        <v>60</v>
      </c>
      <c r="K106" s="63">
        <v>0</v>
      </c>
      <c r="L106" s="63">
        <v>0</v>
      </c>
      <c r="M106" s="63">
        <v>0</v>
      </c>
      <c r="N106" s="63">
        <v>0</v>
      </c>
      <c r="O106" s="61" t="s">
        <v>236</v>
      </c>
    </row>
    <row r="107" spans="1:15" x14ac:dyDescent="0.25">
      <c r="A107" s="62">
        <v>110</v>
      </c>
      <c r="B107" s="61" t="s">
        <v>24</v>
      </c>
      <c r="C107" s="61" t="s">
        <v>2962</v>
      </c>
      <c r="D107" s="61" t="s">
        <v>239</v>
      </c>
      <c r="E107" s="63">
        <v>0</v>
      </c>
      <c r="F107" s="63">
        <v>0</v>
      </c>
      <c r="G107" s="63">
        <v>0</v>
      </c>
      <c r="H107" s="63">
        <v>0</v>
      </c>
      <c r="I107" s="63">
        <v>0</v>
      </c>
      <c r="J107" s="63">
        <v>0</v>
      </c>
      <c r="K107" s="63">
        <v>0</v>
      </c>
      <c r="L107" s="63">
        <v>0</v>
      </c>
      <c r="M107" s="63">
        <v>0</v>
      </c>
      <c r="N107" s="63">
        <v>0</v>
      </c>
      <c r="O107" s="61" t="s">
        <v>238</v>
      </c>
    </row>
    <row r="108" spans="1:15" x14ac:dyDescent="0.25">
      <c r="A108" s="62">
        <v>111</v>
      </c>
      <c r="B108" s="61" t="s">
        <v>24</v>
      </c>
      <c r="C108" s="61" t="s">
        <v>2962</v>
      </c>
      <c r="D108" s="61" t="s">
        <v>241</v>
      </c>
      <c r="E108" s="63">
        <v>0</v>
      </c>
      <c r="F108" s="63">
        <v>0</v>
      </c>
      <c r="G108" s="63">
        <v>0</v>
      </c>
      <c r="H108" s="63">
        <v>0</v>
      </c>
      <c r="I108" s="63">
        <v>0</v>
      </c>
      <c r="J108" s="63">
        <v>0</v>
      </c>
      <c r="K108" s="63">
        <v>0</v>
      </c>
      <c r="L108" s="63">
        <v>0</v>
      </c>
      <c r="M108" s="63">
        <v>0</v>
      </c>
      <c r="N108" s="63">
        <v>0</v>
      </c>
      <c r="O108" s="61" t="s">
        <v>240</v>
      </c>
    </row>
    <row r="109" spans="1:15" x14ac:dyDescent="0.25">
      <c r="A109" s="62">
        <v>112</v>
      </c>
      <c r="B109" s="61" t="s">
        <v>24</v>
      </c>
      <c r="C109" s="61" t="s">
        <v>2962</v>
      </c>
      <c r="D109" s="61" t="s">
        <v>243</v>
      </c>
      <c r="E109" s="63">
        <v>0</v>
      </c>
      <c r="F109" s="63">
        <v>0</v>
      </c>
      <c r="G109" s="63">
        <v>0</v>
      </c>
      <c r="H109" s="63">
        <v>0</v>
      </c>
      <c r="I109" s="63">
        <v>0</v>
      </c>
      <c r="J109" s="63">
        <v>0</v>
      </c>
      <c r="K109" s="63">
        <v>0</v>
      </c>
      <c r="L109" s="63">
        <v>0</v>
      </c>
      <c r="M109" s="63">
        <v>0</v>
      </c>
      <c r="N109" s="63">
        <v>0</v>
      </c>
      <c r="O109" s="61" t="s">
        <v>242</v>
      </c>
    </row>
    <row r="110" spans="1:15" x14ac:dyDescent="0.25">
      <c r="A110" s="62">
        <v>113</v>
      </c>
      <c r="B110" s="61" t="s">
        <v>24</v>
      </c>
      <c r="C110" s="61" t="s">
        <v>2962</v>
      </c>
      <c r="D110" s="61" t="s">
        <v>245</v>
      </c>
      <c r="E110" s="63">
        <v>0</v>
      </c>
      <c r="F110" s="63">
        <v>0</v>
      </c>
      <c r="G110" s="63">
        <v>0</v>
      </c>
      <c r="H110" s="63">
        <v>0</v>
      </c>
      <c r="I110" s="63">
        <v>0</v>
      </c>
      <c r="J110" s="63">
        <v>0</v>
      </c>
      <c r="K110" s="63">
        <v>0</v>
      </c>
      <c r="L110" s="63">
        <v>0</v>
      </c>
      <c r="M110" s="63">
        <v>0</v>
      </c>
      <c r="N110" s="63">
        <v>0</v>
      </c>
      <c r="O110" s="61" t="s">
        <v>244</v>
      </c>
    </row>
    <row r="111" spans="1:15" x14ac:dyDescent="0.25">
      <c r="A111" s="62">
        <v>114</v>
      </c>
      <c r="B111" s="61" t="s">
        <v>24</v>
      </c>
      <c r="C111" s="61" t="s">
        <v>2962</v>
      </c>
      <c r="D111" s="61" t="s">
        <v>247</v>
      </c>
      <c r="E111" s="63">
        <v>0</v>
      </c>
      <c r="F111" s="63">
        <v>0</v>
      </c>
      <c r="G111" s="63">
        <v>0</v>
      </c>
      <c r="H111" s="63">
        <v>0</v>
      </c>
      <c r="I111" s="63">
        <v>0</v>
      </c>
      <c r="J111" s="63">
        <v>0</v>
      </c>
      <c r="K111" s="63">
        <v>0</v>
      </c>
      <c r="L111" s="63">
        <v>0</v>
      </c>
      <c r="M111" s="63">
        <v>0</v>
      </c>
      <c r="N111" s="63">
        <v>0</v>
      </c>
      <c r="O111" s="61" t="s">
        <v>246</v>
      </c>
    </row>
    <row r="112" spans="1:15" x14ac:dyDescent="0.25">
      <c r="A112" s="62">
        <v>115</v>
      </c>
      <c r="B112" s="61" t="s">
        <v>24</v>
      </c>
      <c r="C112" s="61" t="s">
        <v>2962</v>
      </c>
      <c r="D112" s="61" t="s">
        <v>249</v>
      </c>
      <c r="E112" s="63">
        <v>0</v>
      </c>
      <c r="F112" s="63">
        <v>0</v>
      </c>
      <c r="G112" s="63">
        <v>0</v>
      </c>
      <c r="H112" s="63">
        <v>0</v>
      </c>
      <c r="I112" s="63">
        <v>0</v>
      </c>
      <c r="J112" s="63">
        <v>0</v>
      </c>
      <c r="K112" s="63">
        <v>0</v>
      </c>
      <c r="L112" s="63">
        <v>0</v>
      </c>
      <c r="M112" s="63">
        <v>0</v>
      </c>
      <c r="N112" s="63">
        <v>0</v>
      </c>
      <c r="O112" s="61" t="s">
        <v>248</v>
      </c>
    </row>
    <row r="113" spans="1:15" x14ac:dyDescent="0.25">
      <c r="A113" s="62">
        <v>116</v>
      </c>
      <c r="B113" s="61" t="s">
        <v>24</v>
      </c>
      <c r="C113" s="61" t="s">
        <v>2962</v>
      </c>
      <c r="D113" s="61" t="s">
        <v>251</v>
      </c>
      <c r="E113" s="63">
        <v>0</v>
      </c>
      <c r="F113" s="63">
        <v>0</v>
      </c>
      <c r="G113" s="63">
        <v>0</v>
      </c>
      <c r="H113" s="63">
        <v>0</v>
      </c>
      <c r="I113" s="63">
        <v>0</v>
      </c>
      <c r="J113" s="63">
        <v>0</v>
      </c>
      <c r="K113" s="63">
        <v>0</v>
      </c>
      <c r="L113" s="63">
        <v>0</v>
      </c>
      <c r="M113" s="63">
        <v>0</v>
      </c>
      <c r="N113" s="63">
        <v>0</v>
      </c>
      <c r="O113" s="61" t="s">
        <v>250</v>
      </c>
    </row>
    <row r="114" spans="1:15" x14ac:dyDescent="0.25">
      <c r="A114" s="62">
        <v>117</v>
      </c>
      <c r="B114" s="61" t="s">
        <v>24</v>
      </c>
      <c r="C114" s="61" t="s">
        <v>2962</v>
      </c>
      <c r="D114" s="61" t="s">
        <v>253</v>
      </c>
      <c r="E114" s="63">
        <v>0</v>
      </c>
      <c r="F114" s="63">
        <v>0</v>
      </c>
      <c r="G114" s="63">
        <v>0</v>
      </c>
      <c r="H114" s="63">
        <v>0</v>
      </c>
      <c r="I114" s="63">
        <v>0</v>
      </c>
      <c r="J114" s="63">
        <v>0</v>
      </c>
      <c r="K114" s="63">
        <v>0</v>
      </c>
      <c r="L114" s="63">
        <v>0</v>
      </c>
      <c r="M114" s="63">
        <v>0</v>
      </c>
      <c r="N114" s="63">
        <v>0</v>
      </c>
      <c r="O114" s="61" t="s">
        <v>252</v>
      </c>
    </row>
    <row r="115" spans="1:15" x14ac:dyDescent="0.25">
      <c r="A115" s="62">
        <v>118</v>
      </c>
      <c r="B115" s="61" t="s">
        <v>24</v>
      </c>
      <c r="C115" s="61" t="s">
        <v>2962</v>
      </c>
      <c r="D115" s="61" t="s">
        <v>255</v>
      </c>
      <c r="E115" s="63">
        <v>0</v>
      </c>
      <c r="F115" s="63">
        <v>0</v>
      </c>
      <c r="G115" s="63">
        <v>0</v>
      </c>
      <c r="H115" s="63">
        <v>0</v>
      </c>
      <c r="I115" s="63">
        <v>0</v>
      </c>
      <c r="J115" s="63">
        <v>0</v>
      </c>
      <c r="K115" s="63">
        <v>0</v>
      </c>
      <c r="L115" s="63">
        <v>0</v>
      </c>
      <c r="M115" s="63">
        <v>0</v>
      </c>
      <c r="N115" s="63">
        <v>0</v>
      </c>
      <c r="O115" s="61" t="s">
        <v>254</v>
      </c>
    </row>
    <row r="116" spans="1:15" x14ac:dyDescent="0.25">
      <c r="A116" s="62">
        <v>119</v>
      </c>
      <c r="B116" s="61" t="s">
        <v>24</v>
      </c>
      <c r="C116" s="61" t="s">
        <v>2962</v>
      </c>
      <c r="D116" s="61" t="s">
        <v>257</v>
      </c>
      <c r="E116" s="63">
        <v>0</v>
      </c>
      <c r="F116" s="63">
        <v>0</v>
      </c>
      <c r="G116" s="63">
        <v>0</v>
      </c>
      <c r="H116" s="63">
        <v>0</v>
      </c>
      <c r="I116" s="63">
        <v>0</v>
      </c>
      <c r="J116" s="63">
        <v>0</v>
      </c>
      <c r="K116" s="63">
        <v>0</v>
      </c>
      <c r="L116" s="63">
        <v>0</v>
      </c>
      <c r="M116" s="63">
        <v>0</v>
      </c>
      <c r="N116" s="63">
        <v>0</v>
      </c>
      <c r="O116" s="61" t="s">
        <v>256</v>
      </c>
    </row>
    <row r="117" spans="1:15" x14ac:dyDescent="0.25">
      <c r="A117" s="62">
        <v>120</v>
      </c>
      <c r="B117" s="61" t="s">
        <v>24</v>
      </c>
      <c r="C117" s="61" t="s">
        <v>2962</v>
      </c>
      <c r="D117" s="61" t="s">
        <v>259</v>
      </c>
      <c r="E117" s="63">
        <v>0</v>
      </c>
      <c r="F117" s="63">
        <v>0</v>
      </c>
      <c r="G117" s="63">
        <v>0</v>
      </c>
      <c r="H117" s="63">
        <v>0</v>
      </c>
      <c r="I117" s="63">
        <v>0</v>
      </c>
      <c r="J117" s="63">
        <v>0</v>
      </c>
      <c r="K117" s="63">
        <v>0</v>
      </c>
      <c r="L117" s="63">
        <v>0</v>
      </c>
      <c r="M117" s="63">
        <v>0</v>
      </c>
      <c r="N117" s="63">
        <v>0</v>
      </c>
      <c r="O117" s="61" t="s">
        <v>258</v>
      </c>
    </row>
    <row r="118" spans="1:15" x14ac:dyDescent="0.25">
      <c r="A118" s="62">
        <v>121</v>
      </c>
      <c r="B118" s="61" t="s">
        <v>24</v>
      </c>
      <c r="C118" s="61" t="s">
        <v>2962</v>
      </c>
      <c r="D118" s="61" t="s">
        <v>261</v>
      </c>
      <c r="E118" s="63">
        <v>0</v>
      </c>
      <c r="F118" s="63">
        <v>0</v>
      </c>
      <c r="G118" s="63">
        <v>0</v>
      </c>
      <c r="H118" s="63">
        <v>0</v>
      </c>
      <c r="I118" s="63">
        <v>0</v>
      </c>
      <c r="J118" s="63">
        <v>0</v>
      </c>
      <c r="K118" s="63">
        <v>0</v>
      </c>
      <c r="L118" s="63">
        <v>0</v>
      </c>
      <c r="M118" s="63">
        <v>0</v>
      </c>
      <c r="N118" s="63">
        <v>0</v>
      </c>
      <c r="O118" s="61" t="s">
        <v>260</v>
      </c>
    </row>
    <row r="119" spans="1:15" x14ac:dyDescent="0.25">
      <c r="A119" s="62">
        <v>122</v>
      </c>
      <c r="B119" s="61" t="s">
        <v>24</v>
      </c>
      <c r="C119" s="61" t="s">
        <v>2962</v>
      </c>
      <c r="D119" s="61" t="s">
        <v>263</v>
      </c>
      <c r="E119" s="63">
        <v>0</v>
      </c>
      <c r="F119" s="63">
        <v>0</v>
      </c>
      <c r="G119" s="63">
        <v>0</v>
      </c>
      <c r="H119" s="63">
        <v>0</v>
      </c>
      <c r="I119" s="63">
        <v>0</v>
      </c>
      <c r="J119" s="63">
        <v>0</v>
      </c>
      <c r="K119" s="63">
        <v>0</v>
      </c>
      <c r="L119" s="63">
        <v>0</v>
      </c>
      <c r="M119" s="63">
        <v>0</v>
      </c>
      <c r="N119" s="63">
        <v>0</v>
      </c>
      <c r="O119" s="61" t="s">
        <v>262</v>
      </c>
    </row>
    <row r="120" spans="1:15" x14ac:dyDescent="0.25">
      <c r="A120" s="62">
        <v>123</v>
      </c>
      <c r="B120" s="61" t="s">
        <v>24</v>
      </c>
      <c r="C120" s="61" t="s">
        <v>2962</v>
      </c>
      <c r="D120" s="61" t="s">
        <v>265</v>
      </c>
      <c r="E120" s="63">
        <v>0</v>
      </c>
      <c r="F120" s="63">
        <v>0</v>
      </c>
      <c r="G120" s="63">
        <v>0</v>
      </c>
      <c r="H120" s="63">
        <v>0</v>
      </c>
      <c r="I120" s="63">
        <v>0</v>
      </c>
      <c r="J120" s="63">
        <v>0</v>
      </c>
      <c r="K120" s="63">
        <v>0</v>
      </c>
      <c r="L120" s="63">
        <v>0</v>
      </c>
      <c r="M120" s="63">
        <v>0</v>
      </c>
      <c r="N120" s="63">
        <v>0</v>
      </c>
      <c r="O120" s="61" t="s">
        <v>264</v>
      </c>
    </row>
    <row r="121" spans="1:15" x14ac:dyDescent="0.25">
      <c r="A121" s="62">
        <v>125</v>
      </c>
      <c r="B121" s="61" t="s">
        <v>20</v>
      </c>
      <c r="C121" s="61" t="s">
        <v>2964</v>
      </c>
      <c r="D121" s="61" t="s">
        <v>268</v>
      </c>
      <c r="E121" s="63">
        <v>0</v>
      </c>
      <c r="F121" s="63">
        <v>0</v>
      </c>
      <c r="G121" s="63">
        <v>0</v>
      </c>
      <c r="H121" s="63">
        <v>0</v>
      </c>
      <c r="I121" s="63">
        <v>10880</v>
      </c>
      <c r="J121" s="63">
        <v>430</v>
      </c>
      <c r="K121" s="63">
        <v>0</v>
      </c>
      <c r="L121" s="63">
        <v>0</v>
      </c>
      <c r="M121" s="63">
        <v>7270</v>
      </c>
      <c r="N121" s="63">
        <v>33</v>
      </c>
      <c r="O121" s="61" t="s">
        <v>267</v>
      </c>
    </row>
    <row r="122" spans="1:15" x14ac:dyDescent="0.25">
      <c r="A122" s="62">
        <v>127</v>
      </c>
      <c r="B122" s="61" t="s">
        <v>24</v>
      </c>
      <c r="C122" s="61" t="s">
        <v>2964</v>
      </c>
      <c r="D122" s="61" t="s">
        <v>270</v>
      </c>
      <c r="E122" s="63">
        <v>0</v>
      </c>
      <c r="F122" s="63">
        <v>0</v>
      </c>
      <c r="G122" s="63">
        <v>0</v>
      </c>
      <c r="H122" s="63">
        <v>0</v>
      </c>
      <c r="I122" s="63">
        <v>0</v>
      </c>
      <c r="J122" s="63">
        <v>0</v>
      </c>
      <c r="K122" s="63">
        <v>0</v>
      </c>
      <c r="L122" s="63">
        <v>0</v>
      </c>
      <c r="M122" s="63">
        <v>0</v>
      </c>
      <c r="N122" s="63">
        <v>0</v>
      </c>
      <c r="O122" s="61" t="s">
        <v>269</v>
      </c>
    </row>
    <row r="123" spans="1:15" x14ac:dyDescent="0.25">
      <c r="A123" s="62">
        <v>128</v>
      </c>
      <c r="B123" s="61" t="s">
        <v>24</v>
      </c>
      <c r="C123" s="61" t="s">
        <v>2964</v>
      </c>
      <c r="D123" s="61" t="s">
        <v>272</v>
      </c>
      <c r="E123" s="63">
        <v>0</v>
      </c>
      <c r="F123" s="63">
        <v>0</v>
      </c>
      <c r="G123" s="63">
        <v>0</v>
      </c>
      <c r="H123" s="63">
        <v>0</v>
      </c>
      <c r="I123" s="63">
        <v>0</v>
      </c>
      <c r="J123" s="63">
        <v>0</v>
      </c>
      <c r="K123" s="63">
        <v>0</v>
      </c>
      <c r="L123" s="63">
        <v>0</v>
      </c>
      <c r="M123" s="63">
        <v>0</v>
      </c>
      <c r="N123" s="63">
        <v>0</v>
      </c>
      <c r="O123" s="61" t="s">
        <v>271</v>
      </c>
    </row>
    <row r="124" spans="1:15" x14ac:dyDescent="0.25">
      <c r="A124" s="62">
        <v>129</v>
      </c>
      <c r="B124" s="61" t="s">
        <v>24</v>
      </c>
      <c r="C124" s="61" t="s">
        <v>2964</v>
      </c>
      <c r="D124" s="61" t="s">
        <v>274</v>
      </c>
      <c r="E124" s="63">
        <v>0</v>
      </c>
      <c r="F124" s="63">
        <v>0</v>
      </c>
      <c r="G124" s="63">
        <v>0</v>
      </c>
      <c r="H124" s="63">
        <v>0</v>
      </c>
      <c r="I124" s="63">
        <v>0</v>
      </c>
      <c r="J124" s="63">
        <v>0</v>
      </c>
      <c r="K124" s="63">
        <v>0</v>
      </c>
      <c r="L124" s="63">
        <v>0</v>
      </c>
      <c r="M124" s="63">
        <v>0</v>
      </c>
      <c r="N124" s="63">
        <v>0</v>
      </c>
      <c r="O124" s="61" t="s">
        <v>273</v>
      </c>
    </row>
    <row r="125" spans="1:15" x14ac:dyDescent="0.25">
      <c r="A125" s="62">
        <v>130</v>
      </c>
      <c r="B125" s="61" t="s">
        <v>24</v>
      </c>
      <c r="C125" s="61" t="s">
        <v>2964</v>
      </c>
      <c r="D125" s="61" t="s">
        <v>276</v>
      </c>
      <c r="E125" s="63">
        <v>0</v>
      </c>
      <c r="F125" s="63">
        <v>0</v>
      </c>
      <c r="G125" s="63">
        <v>0</v>
      </c>
      <c r="H125" s="63">
        <v>0</v>
      </c>
      <c r="I125" s="63">
        <v>0</v>
      </c>
      <c r="J125" s="63">
        <v>0</v>
      </c>
      <c r="K125" s="63">
        <v>0</v>
      </c>
      <c r="L125" s="63">
        <v>0</v>
      </c>
      <c r="M125" s="63">
        <v>0</v>
      </c>
      <c r="N125" s="63">
        <v>0</v>
      </c>
      <c r="O125" s="61" t="s">
        <v>275</v>
      </c>
    </row>
    <row r="126" spans="1:15" x14ac:dyDescent="0.25">
      <c r="A126" s="62">
        <v>131</v>
      </c>
      <c r="B126" s="61" t="s">
        <v>24</v>
      </c>
      <c r="C126" s="61" t="s">
        <v>2964</v>
      </c>
      <c r="D126" s="61" t="s">
        <v>278</v>
      </c>
      <c r="E126" s="63">
        <v>0</v>
      </c>
      <c r="F126" s="63">
        <v>0</v>
      </c>
      <c r="G126" s="63">
        <v>0</v>
      </c>
      <c r="H126" s="63">
        <v>0</v>
      </c>
      <c r="I126" s="63">
        <v>0</v>
      </c>
      <c r="J126" s="63">
        <v>0</v>
      </c>
      <c r="K126" s="63">
        <v>0</v>
      </c>
      <c r="L126" s="63">
        <v>0</v>
      </c>
      <c r="M126" s="63">
        <v>0</v>
      </c>
      <c r="N126" s="63">
        <v>0</v>
      </c>
      <c r="O126" s="61" t="s">
        <v>277</v>
      </c>
    </row>
    <row r="127" spans="1:15" x14ac:dyDescent="0.25">
      <c r="A127" s="62">
        <v>132</v>
      </c>
      <c r="B127" s="61" t="s">
        <v>24</v>
      </c>
      <c r="C127" s="61" t="s">
        <v>2964</v>
      </c>
      <c r="D127" s="61" t="s">
        <v>280</v>
      </c>
      <c r="E127" s="63">
        <v>0</v>
      </c>
      <c r="F127" s="63">
        <v>0</v>
      </c>
      <c r="G127" s="63">
        <v>0</v>
      </c>
      <c r="H127" s="63">
        <v>0</v>
      </c>
      <c r="I127" s="63">
        <v>0</v>
      </c>
      <c r="J127" s="63">
        <v>0</v>
      </c>
      <c r="K127" s="63">
        <v>0</v>
      </c>
      <c r="L127" s="63">
        <v>0</v>
      </c>
      <c r="M127" s="63">
        <v>0</v>
      </c>
      <c r="N127" s="63">
        <v>0</v>
      </c>
      <c r="O127" s="61" t="s">
        <v>279</v>
      </c>
    </row>
    <row r="128" spans="1:15" x14ac:dyDescent="0.25">
      <c r="A128" s="62">
        <v>133</v>
      </c>
      <c r="B128" s="61" t="s">
        <v>24</v>
      </c>
      <c r="C128" s="61" t="s">
        <v>2964</v>
      </c>
      <c r="D128" s="61" t="s">
        <v>282</v>
      </c>
      <c r="E128" s="63">
        <v>0</v>
      </c>
      <c r="F128" s="63">
        <v>0</v>
      </c>
      <c r="G128" s="63">
        <v>0</v>
      </c>
      <c r="H128" s="63">
        <v>0</v>
      </c>
      <c r="I128" s="63">
        <v>0</v>
      </c>
      <c r="J128" s="63">
        <v>0</v>
      </c>
      <c r="K128" s="63">
        <v>0</v>
      </c>
      <c r="L128" s="63">
        <v>0</v>
      </c>
      <c r="M128" s="63">
        <v>0</v>
      </c>
      <c r="N128" s="63">
        <v>0</v>
      </c>
      <c r="O128" s="61" t="s">
        <v>281</v>
      </c>
    </row>
    <row r="129" spans="1:15" x14ac:dyDescent="0.25">
      <c r="A129" s="62">
        <v>134</v>
      </c>
      <c r="B129" s="61" t="s">
        <v>24</v>
      </c>
      <c r="C129" s="61" t="s">
        <v>2964</v>
      </c>
      <c r="D129" s="61" t="s">
        <v>284</v>
      </c>
      <c r="E129" s="63">
        <v>0</v>
      </c>
      <c r="F129" s="63">
        <v>0</v>
      </c>
      <c r="G129" s="63">
        <v>0</v>
      </c>
      <c r="H129" s="63">
        <v>0</v>
      </c>
      <c r="I129" s="63">
        <v>0</v>
      </c>
      <c r="J129" s="63">
        <v>0</v>
      </c>
      <c r="K129" s="63">
        <v>0</v>
      </c>
      <c r="L129" s="63">
        <v>0</v>
      </c>
      <c r="M129" s="63">
        <v>0</v>
      </c>
      <c r="N129" s="63">
        <v>0</v>
      </c>
      <c r="O129" s="61" t="s">
        <v>283</v>
      </c>
    </row>
    <row r="130" spans="1:15" x14ac:dyDescent="0.25">
      <c r="A130" s="62">
        <v>135</v>
      </c>
      <c r="B130" s="61" t="s">
        <v>24</v>
      </c>
      <c r="C130" s="61" t="s">
        <v>2964</v>
      </c>
      <c r="D130" s="61" t="s">
        <v>286</v>
      </c>
      <c r="E130" s="63">
        <v>0</v>
      </c>
      <c r="F130" s="63">
        <v>0</v>
      </c>
      <c r="G130" s="63">
        <v>0</v>
      </c>
      <c r="H130" s="63">
        <v>0</v>
      </c>
      <c r="I130" s="63">
        <v>0</v>
      </c>
      <c r="J130" s="63">
        <v>0</v>
      </c>
      <c r="K130" s="63">
        <v>0</v>
      </c>
      <c r="L130" s="63">
        <v>0</v>
      </c>
      <c r="M130" s="63">
        <v>0</v>
      </c>
      <c r="N130" s="63">
        <v>0</v>
      </c>
      <c r="O130" s="61" t="s">
        <v>285</v>
      </c>
    </row>
    <row r="131" spans="1:15" x14ac:dyDescent="0.25">
      <c r="A131" s="62">
        <v>136</v>
      </c>
      <c r="B131" s="61" t="s">
        <v>24</v>
      </c>
      <c r="C131" s="61" t="s">
        <v>2964</v>
      </c>
      <c r="D131" s="61" t="s">
        <v>288</v>
      </c>
      <c r="E131" s="63">
        <v>0</v>
      </c>
      <c r="F131" s="63">
        <v>0</v>
      </c>
      <c r="G131" s="63">
        <v>0</v>
      </c>
      <c r="H131" s="63">
        <v>0</v>
      </c>
      <c r="I131" s="63">
        <v>0</v>
      </c>
      <c r="J131" s="63">
        <v>0</v>
      </c>
      <c r="K131" s="63">
        <v>0</v>
      </c>
      <c r="L131" s="63">
        <v>0</v>
      </c>
      <c r="M131" s="63">
        <v>0</v>
      </c>
      <c r="N131" s="63">
        <v>0</v>
      </c>
      <c r="O131" s="61" t="s">
        <v>287</v>
      </c>
    </row>
    <row r="132" spans="1:15" x14ac:dyDescent="0.25">
      <c r="A132" s="62">
        <v>137</v>
      </c>
      <c r="B132" s="61" t="s">
        <v>24</v>
      </c>
      <c r="C132" s="61" t="s">
        <v>2964</v>
      </c>
      <c r="D132" s="61" t="s">
        <v>290</v>
      </c>
      <c r="E132" s="63">
        <v>0</v>
      </c>
      <c r="F132" s="63">
        <v>0</v>
      </c>
      <c r="G132" s="63">
        <v>0</v>
      </c>
      <c r="H132" s="63">
        <v>0</v>
      </c>
      <c r="I132" s="63">
        <v>0</v>
      </c>
      <c r="J132" s="63">
        <v>0</v>
      </c>
      <c r="K132" s="63">
        <v>0</v>
      </c>
      <c r="L132" s="63">
        <v>0</v>
      </c>
      <c r="M132" s="63">
        <v>0</v>
      </c>
      <c r="N132" s="63">
        <v>0</v>
      </c>
      <c r="O132" s="61" t="s">
        <v>289</v>
      </c>
    </row>
    <row r="133" spans="1:15" x14ac:dyDescent="0.25">
      <c r="A133" s="62">
        <v>138</v>
      </c>
      <c r="B133" s="61" t="s">
        <v>24</v>
      </c>
      <c r="C133" s="61" t="s">
        <v>2964</v>
      </c>
      <c r="D133" s="61" t="s">
        <v>292</v>
      </c>
      <c r="E133" s="63">
        <v>0</v>
      </c>
      <c r="F133" s="63">
        <v>0</v>
      </c>
      <c r="G133" s="63">
        <v>0</v>
      </c>
      <c r="H133" s="63">
        <v>0</v>
      </c>
      <c r="I133" s="63">
        <v>0</v>
      </c>
      <c r="J133" s="63">
        <v>0</v>
      </c>
      <c r="K133" s="63">
        <v>0</v>
      </c>
      <c r="L133" s="63">
        <v>0</v>
      </c>
      <c r="M133" s="63">
        <v>0</v>
      </c>
      <c r="N133" s="63">
        <v>0</v>
      </c>
      <c r="O133" s="61" t="s">
        <v>291</v>
      </c>
    </row>
    <row r="134" spans="1:15" x14ac:dyDescent="0.25">
      <c r="A134" s="62">
        <v>139</v>
      </c>
      <c r="B134" s="61" t="s">
        <v>24</v>
      </c>
      <c r="C134" s="61" t="s">
        <v>2964</v>
      </c>
      <c r="D134" s="61" t="s">
        <v>294</v>
      </c>
      <c r="E134" s="63">
        <v>0</v>
      </c>
      <c r="F134" s="63">
        <v>0</v>
      </c>
      <c r="G134" s="63">
        <v>0</v>
      </c>
      <c r="H134" s="63">
        <v>0</v>
      </c>
      <c r="I134" s="63">
        <v>0</v>
      </c>
      <c r="J134" s="63">
        <v>0</v>
      </c>
      <c r="K134" s="63">
        <v>0</v>
      </c>
      <c r="L134" s="63">
        <v>0</v>
      </c>
      <c r="M134" s="63">
        <v>0</v>
      </c>
      <c r="N134" s="63">
        <v>0</v>
      </c>
      <c r="O134" s="61" t="s">
        <v>293</v>
      </c>
    </row>
    <row r="135" spans="1:15" x14ac:dyDescent="0.25">
      <c r="A135" s="62">
        <v>140</v>
      </c>
      <c r="B135" s="61" t="s">
        <v>24</v>
      </c>
      <c r="C135" s="61" t="s">
        <v>2964</v>
      </c>
      <c r="D135" s="61" t="s">
        <v>296</v>
      </c>
      <c r="E135" s="63">
        <v>0</v>
      </c>
      <c r="F135" s="63">
        <v>0</v>
      </c>
      <c r="G135" s="63">
        <v>0</v>
      </c>
      <c r="H135" s="63">
        <v>0</v>
      </c>
      <c r="I135" s="63">
        <v>0</v>
      </c>
      <c r="J135" s="63">
        <v>0</v>
      </c>
      <c r="K135" s="63">
        <v>0</v>
      </c>
      <c r="L135" s="63">
        <v>0</v>
      </c>
      <c r="M135" s="63">
        <v>0</v>
      </c>
      <c r="N135" s="63">
        <v>0</v>
      </c>
      <c r="O135" s="61" t="s">
        <v>295</v>
      </c>
    </row>
    <row r="136" spans="1:15" x14ac:dyDescent="0.25">
      <c r="A136" s="62">
        <v>141</v>
      </c>
      <c r="B136" s="61" t="s">
        <v>24</v>
      </c>
      <c r="C136" s="61" t="s">
        <v>2964</v>
      </c>
      <c r="D136" s="61" t="s">
        <v>298</v>
      </c>
      <c r="E136" s="63">
        <v>0</v>
      </c>
      <c r="F136" s="63">
        <v>0</v>
      </c>
      <c r="G136" s="63">
        <v>0</v>
      </c>
      <c r="H136" s="63">
        <v>0</v>
      </c>
      <c r="I136" s="63">
        <v>0</v>
      </c>
      <c r="J136" s="63">
        <v>0</v>
      </c>
      <c r="K136" s="63">
        <v>0</v>
      </c>
      <c r="L136" s="63">
        <v>0</v>
      </c>
      <c r="M136" s="63">
        <v>0</v>
      </c>
      <c r="N136" s="63">
        <v>0</v>
      </c>
      <c r="O136" s="61" t="s">
        <v>297</v>
      </c>
    </row>
    <row r="137" spans="1:15" x14ac:dyDescent="0.25">
      <c r="A137" s="62">
        <v>142</v>
      </c>
      <c r="B137" s="61" t="s">
        <v>24</v>
      </c>
      <c r="C137" s="61" t="s">
        <v>2964</v>
      </c>
      <c r="D137" s="61" t="s">
        <v>300</v>
      </c>
      <c r="E137" s="63">
        <v>0</v>
      </c>
      <c r="F137" s="63">
        <v>0</v>
      </c>
      <c r="G137" s="63">
        <v>0</v>
      </c>
      <c r="H137" s="63">
        <v>0</v>
      </c>
      <c r="I137" s="63">
        <v>0</v>
      </c>
      <c r="J137" s="63">
        <v>0</v>
      </c>
      <c r="K137" s="63">
        <v>0</v>
      </c>
      <c r="L137" s="63">
        <v>0</v>
      </c>
      <c r="M137" s="63">
        <v>0</v>
      </c>
      <c r="N137" s="63">
        <v>0</v>
      </c>
      <c r="O137" s="61" t="s">
        <v>299</v>
      </c>
    </row>
    <row r="138" spans="1:15" x14ac:dyDescent="0.25">
      <c r="A138" s="62">
        <v>143</v>
      </c>
      <c r="B138" s="61" t="s">
        <v>24</v>
      </c>
      <c r="C138" s="61" t="s">
        <v>2964</v>
      </c>
      <c r="D138" s="61" t="s">
        <v>302</v>
      </c>
      <c r="E138" s="63">
        <v>0</v>
      </c>
      <c r="F138" s="63">
        <v>0</v>
      </c>
      <c r="G138" s="63">
        <v>0</v>
      </c>
      <c r="H138" s="63">
        <v>0</v>
      </c>
      <c r="I138" s="63">
        <v>0</v>
      </c>
      <c r="J138" s="63">
        <v>0</v>
      </c>
      <c r="K138" s="63">
        <v>0</v>
      </c>
      <c r="L138" s="63">
        <v>0</v>
      </c>
      <c r="M138" s="63">
        <v>0</v>
      </c>
      <c r="N138" s="63">
        <v>0</v>
      </c>
      <c r="O138" s="61" t="s">
        <v>301</v>
      </c>
    </row>
    <row r="139" spans="1:15" x14ac:dyDescent="0.25">
      <c r="A139" s="62">
        <v>144</v>
      </c>
      <c r="B139" s="61" t="s">
        <v>24</v>
      </c>
      <c r="C139" s="61" t="s">
        <v>2964</v>
      </c>
      <c r="D139" s="61" t="s">
        <v>304</v>
      </c>
      <c r="E139" s="63">
        <v>0</v>
      </c>
      <c r="F139" s="63">
        <v>0</v>
      </c>
      <c r="G139" s="63">
        <v>0</v>
      </c>
      <c r="H139" s="63">
        <v>0</v>
      </c>
      <c r="I139" s="63">
        <v>0</v>
      </c>
      <c r="J139" s="63">
        <v>0</v>
      </c>
      <c r="K139" s="63">
        <v>0</v>
      </c>
      <c r="L139" s="63">
        <v>0</v>
      </c>
      <c r="M139" s="63">
        <v>0</v>
      </c>
      <c r="N139" s="63">
        <v>0</v>
      </c>
      <c r="O139" s="61" t="s">
        <v>303</v>
      </c>
    </row>
    <row r="140" spans="1:15" x14ac:dyDescent="0.25">
      <c r="A140" s="62">
        <v>145</v>
      </c>
      <c r="B140" s="61" t="s">
        <v>24</v>
      </c>
      <c r="C140" s="61" t="s">
        <v>2964</v>
      </c>
      <c r="D140" s="61" t="s">
        <v>306</v>
      </c>
      <c r="E140" s="63">
        <v>0</v>
      </c>
      <c r="F140" s="63">
        <v>0</v>
      </c>
      <c r="G140" s="63">
        <v>0</v>
      </c>
      <c r="H140" s="63">
        <v>0</v>
      </c>
      <c r="I140" s="63">
        <v>0</v>
      </c>
      <c r="J140" s="63">
        <v>0</v>
      </c>
      <c r="K140" s="63">
        <v>0</v>
      </c>
      <c r="L140" s="63">
        <v>0</v>
      </c>
      <c r="M140" s="63">
        <v>0</v>
      </c>
      <c r="N140" s="63">
        <v>0</v>
      </c>
      <c r="O140" s="61" t="s">
        <v>305</v>
      </c>
    </row>
    <row r="141" spans="1:15" x14ac:dyDescent="0.25">
      <c r="A141" s="62">
        <v>146</v>
      </c>
      <c r="B141" s="61" t="s">
        <v>24</v>
      </c>
      <c r="C141" s="61" t="s">
        <v>2964</v>
      </c>
      <c r="D141" s="61" t="s">
        <v>308</v>
      </c>
      <c r="E141" s="63">
        <v>0</v>
      </c>
      <c r="F141" s="63">
        <v>0</v>
      </c>
      <c r="G141" s="63">
        <v>0</v>
      </c>
      <c r="H141" s="63">
        <v>0</v>
      </c>
      <c r="I141" s="63">
        <v>0</v>
      </c>
      <c r="J141" s="63">
        <v>0</v>
      </c>
      <c r="K141" s="63">
        <v>0</v>
      </c>
      <c r="L141" s="63">
        <v>0</v>
      </c>
      <c r="M141" s="63">
        <v>0</v>
      </c>
      <c r="N141" s="63">
        <v>0</v>
      </c>
      <c r="O141" s="61" t="s">
        <v>307</v>
      </c>
    </row>
    <row r="142" spans="1:15" x14ac:dyDescent="0.25">
      <c r="A142" s="62">
        <v>147</v>
      </c>
      <c r="B142" s="61" t="s">
        <v>24</v>
      </c>
      <c r="C142" s="61" t="s">
        <v>2964</v>
      </c>
      <c r="D142" s="61" t="s">
        <v>310</v>
      </c>
      <c r="E142" s="63">
        <v>0</v>
      </c>
      <c r="F142" s="63">
        <v>0</v>
      </c>
      <c r="G142" s="63">
        <v>0</v>
      </c>
      <c r="H142" s="63">
        <v>0</v>
      </c>
      <c r="I142" s="63">
        <v>0</v>
      </c>
      <c r="J142" s="63">
        <v>0</v>
      </c>
      <c r="K142" s="63">
        <v>0</v>
      </c>
      <c r="L142" s="63">
        <v>0</v>
      </c>
      <c r="M142" s="63">
        <v>0</v>
      </c>
      <c r="N142" s="63">
        <v>0</v>
      </c>
      <c r="O142" s="61" t="s">
        <v>309</v>
      </c>
    </row>
    <row r="143" spans="1:15" x14ac:dyDescent="0.25">
      <c r="A143" s="62">
        <v>148</v>
      </c>
      <c r="B143" s="61" t="s">
        <v>24</v>
      </c>
      <c r="C143" s="61" t="s">
        <v>2964</v>
      </c>
      <c r="D143" s="61" t="s">
        <v>312</v>
      </c>
      <c r="E143" s="63">
        <v>0</v>
      </c>
      <c r="F143" s="63">
        <v>0</v>
      </c>
      <c r="G143" s="63">
        <v>0</v>
      </c>
      <c r="H143" s="63">
        <v>0</v>
      </c>
      <c r="I143" s="63">
        <v>0</v>
      </c>
      <c r="J143" s="63">
        <v>0</v>
      </c>
      <c r="K143" s="63">
        <v>0</v>
      </c>
      <c r="L143" s="63">
        <v>0</v>
      </c>
      <c r="M143" s="63">
        <v>0</v>
      </c>
      <c r="N143" s="63">
        <v>0</v>
      </c>
      <c r="O143" s="61" t="s">
        <v>311</v>
      </c>
    </row>
    <row r="144" spans="1:15" x14ac:dyDescent="0.25">
      <c r="A144" s="62">
        <v>149</v>
      </c>
      <c r="B144" s="61" t="s">
        <v>24</v>
      </c>
      <c r="C144" s="61" t="s">
        <v>2964</v>
      </c>
      <c r="D144" s="61" t="s">
        <v>314</v>
      </c>
      <c r="E144" s="63">
        <v>0</v>
      </c>
      <c r="F144" s="63">
        <v>0</v>
      </c>
      <c r="G144" s="63">
        <v>0</v>
      </c>
      <c r="H144" s="63">
        <v>0</v>
      </c>
      <c r="I144" s="63">
        <v>0</v>
      </c>
      <c r="J144" s="63">
        <v>0</v>
      </c>
      <c r="K144" s="63">
        <v>0</v>
      </c>
      <c r="L144" s="63">
        <v>0</v>
      </c>
      <c r="M144" s="63">
        <v>0</v>
      </c>
      <c r="N144" s="63">
        <v>0</v>
      </c>
      <c r="O144" s="61" t="s">
        <v>313</v>
      </c>
    </row>
    <row r="145" spans="1:15" x14ac:dyDescent="0.25">
      <c r="A145" s="62">
        <v>150</v>
      </c>
      <c r="B145" s="61" t="s">
        <v>24</v>
      </c>
      <c r="C145" s="61" t="s">
        <v>2964</v>
      </c>
      <c r="D145" s="61" t="s">
        <v>316</v>
      </c>
      <c r="E145" s="63">
        <v>0</v>
      </c>
      <c r="F145" s="63">
        <v>0</v>
      </c>
      <c r="G145" s="63">
        <v>0</v>
      </c>
      <c r="H145" s="63">
        <v>0</v>
      </c>
      <c r="I145" s="63">
        <v>0</v>
      </c>
      <c r="J145" s="63">
        <v>0</v>
      </c>
      <c r="K145" s="63">
        <v>0</v>
      </c>
      <c r="L145" s="63">
        <v>0</v>
      </c>
      <c r="M145" s="63">
        <v>0</v>
      </c>
      <c r="N145" s="63">
        <v>0</v>
      </c>
      <c r="O145" s="61" t="s">
        <v>315</v>
      </c>
    </row>
    <row r="146" spans="1:15" x14ac:dyDescent="0.25">
      <c r="A146" s="62">
        <v>151</v>
      </c>
      <c r="B146" s="61" t="s">
        <v>24</v>
      </c>
      <c r="C146" s="61" t="s">
        <v>2964</v>
      </c>
      <c r="D146" s="61" t="s">
        <v>318</v>
      </c>
      <c r="E146" s="63">
        <v>0</v>
      </c>
      <c r="F146" s="63">
        <v>0</v>
      </c>
      <c r="G146" s="63">
        <v>0</v>
      </c>
      <c r="H146" s="63">
        <v>0</v>
      </c>
      <c r="I146" s="63">
        <v>0</v>
      </c>
      <c r="J146" s="63">
        <v>0</v>
      </c>
      <c r="K146" s="63">
        <v>0</v>
      </c>
      <c r="L146" s="63">
        <v>0</v>
      </c>
      <c r="M146" s="63">
        <v>0</v>
      </c>
      <c r="N146" s="63">
        <v>0</v>
      </c>
      <c r="O146" s="61" t="s">
        <v>317</v>
      </c>
    </row>
    <row r="147" spans="1:15" x14ac:dyDescent="0.25">
      <c r="A147" s="62">
        <v>152</v>
      </c>
      <c r="B147" s="61" t="s">
        <v>24</v>
      </c>
      <c r="C147" s="61" t="s">
        <v>2964</v>
      </c>
      <c r="D147" s="61" t="s">
        <v>320</v>
      </c>
      <c r="E147" s="63">
        <v>0</v>
      </c>
      <c r="F147" s="63">
        <v>0</v>
      </c>
      <c r="G147" s="63">
        <v>0</v>
      </c>
      <c r="H147" s="63">
        <v>0</v>
      </c>
      <c r="I147" s="63">
        <v>0</v>
      </c>
      <c r="J147" s="63">
        <v>0</v>
      </c>
      <c r="K147" s="63">
        <v>0</v>
      </c>
      <c r="L147" s="63">
        <v>0</v>
      </c>
      <c r="M147" s="63">
        <v>0</v>
      </c>
      <c r="N147" s="63">
        <v>0</v>
      </c>
      <c r="O147" s="61" t="s">
        <v>319</v>
      </c>
    </row>
    <row r="148" spans="1:15" x14ac:dyDescent="0.25">
      <c r="A148" s="62">
        <v>153</v>
      </c>
      <c r="B148" s="61" t="s">
        <v>24</v>
      </c>
      <c r="C148" s="61" t="s">
        <v>2964</v>
      </c>
      <c r="D148" s="61" t="s">
        <v>322</v>
      </c>
      <c r="E148" s="63">
        <v>0</v>
      </c>
      <c r="F148" s="63">
        <v>0</v>
      </c>
      <c r="G148" s="63">
        <v>0</v>
      </c>
      <c r="H148" s="63">
        <v>0</v>
      </c>
      <c r="I148" s="63">
        <v>0</v>
      </c>
      <c r="J148" s="63">
        <v>0</v>
      </c>
      <c r="K148" s="63">
        <v>0</v>
      </c>
      <c r="L148" s="63">
        <v>0</v>
      </c>
      <c r="M148" s="63">
        <v>0</v>
      </c>
      <c r="N148" s="63">
        <v>0</v>
      </c>
      <c r="O148" s="61" t="s">
        <v>321</v>
      </c>
    </row>
    <row r="149" spans="1:15" x14ac:dyDescent="0.25">
      <c r="A149" s="62">
        <v>154</v>
      </c>
      <c r="B149" s="61" t="s">
        <v>24</v>
      </c>
      <c r="C149" s="61" t="s">
        <v>2964</v>
      </c>
      <c r="D149" s="61" t="s">
        <v>324</v>
      </c>
      <c r="E149" s="63">
        <v>0</v>
      </c>
      <c r="F149" s="63">
        <v>0</v>
      </c>
      <c r="G149" s="63">
        <v>0</v>
      </c>
      <c r="H149" s="63">
        <v>0</v>
      </c>
      <c r="I149" s="63">
        <v>0</v>
      </c>
      <c r="J149" s="63">
        <v>0</v>
      </c>
      <c r="K149" s="63">
        <v>0</v>
      </c>
      <c r="L149" s="63">
        <v>0</v>
      </c>
      <c r="M149" s="63">
        <v>0</v>
      </c>
      <c r="N149" s="63">
        <v>0</v>
      </c>
      <c r="O149" s="61" t="s">
        <v>323</v>
      </c>
    </row>
    <row r="150" spans="1:15" x14ac:dyDescent="0.25">
      <c r="A150" s="62">
        <v>155</v>
      </c>
      <c r="B150" s="61" t="s">
        <v>24</v>
      </c>
      <c r="C150" s="61" t="s">
        <v>2964</v>
      </c>
      <c r="D150" s="61" t="s">
        <v>326</v>
      </c>
      <c r="E150" s="63">
        <v>0</v>
      </c>
      <c r="F150" s="63">
        <v>0</v>
      </c>
      <c r="G150" s="63">
        <v>0</v>
      </c>
      <c r="H150" s="63">
        <v>0</v>
      </c>
      <c r="I150" s="63">
        <v>0</v>
      </c>
      <c r="J150" s="63">
        <v>0</v>
      </c>
      <c r="K150" s="63">
        <v>0</v>
      </c>
      <c r="L150" s="63">
        <v>0</v>
      </c>
      <c r="M150" s="63">
        <v>0</v>
      </c>
      <c r="N150" s="63">
        <v>0</v>
      </c>
      <c r="O150" s="61" t="s">
        <v>325</v>
      </c>
    </row>
    <row r="151" spans="1:15" x14ac:dyDescent="0.25">
      <c r="A151" s="62">
        <v>156</v>
      </c>
      <c r="B151" s="61" t="s">
        <v>24</v>
      </c>
      <c r="C151" s="61" t="s">
        <v>2964</v>
      </c>
      <c r="D151" s="61" t="s">
        <v>328</v>
      </c>
      <c r="E151" s="63">
        <v>0</v>
      </c>
      <c r="F151" s="63">
        <v>0</v>
      </c>
      <c r="G151" s="63">
        <v>0</v>
      </c>
      <c r="H151" s="63">
        <v>0</v>
      </c>
      <c r="I151" s="63">
        <v>0</v>
      </c>
      <c r="J151" s="63">
        <v>0</v>
      </c>
      <c r="K151" s="63">
        <v>0</v>
      </c>
      <c r="L151" s="63">
        <v>0</v>
      </c>
      <c r="M151" s="63">
        <v>0</v>
      </c>
      <c r="N151" s="63">
        <v>0</v>
      </c>
      <c r="O151" s="61" t="s">
        <v>327</v>
      </c>
    </row>
    <row r="152" spans="1:15" x14ac:dyDescent="0.25">
      <c r="A152" s="62">
        <v>157</v>
      </c>
      <c r="B152" s="61" t="s">
        <v>24</v>
      </c>
      <c r="C152" s="61" t="s">
        <v>2964</v>
      </c>
      <c r="D152" s="61" t="s">
        <v>330</v>
      </c>
      <c r="E152" s="63">
        <v>0</v>
      </c>
      <c r="F152" s="63">
        <v>0</v>
      </c>
      <c r="G152" s="63">
        <v>0</v>
      </c>
      <c r="H152" s="63">
        <v>0</v>
      </c>
      <c r="I152" s="63">
        <v>0</v>
      </c>
      <c r="J152" s="63">
        <v>0</v>
      </c>
      <c r="K152" s="63">
        <v>0</v>
      </c>
      <c r="L152" s="63">
        <v>0</v>
      </c>
      <c r="M152" s="63">
        <v>0</v>
      </c>
      <c r="N152" s="63">
        <v>0</v>
      </c>
      <c r="O152" s="61" t="s">
        <v>329</v>
      </c>
    </row>
    <row r="153" spans="1:15" x14ac:dyDescent="0.25">
      <c r="A153" s="62">
        <v>158</v>
      </c>
      <c r="B153" s="61" t="s">
        <v>24</v>
      </c>
      <c r="C153" s="61" t="s">
        <v>2964</v>
      </c>
      <c r="D153" s="61" t="s">
        <v>332</v>
      </c>
      <c r="E153" s="63">
        <v>0</v>
      </c>
      <c r="F153" s="63">
        <v>0</v>
      </c>
      <c r="G153" s="63">
        <v>0</v>
      </c>
      <c r="H153" s="63">
        <v>0</v>
      </c>
      <c r="I153" s="63">
        <v>0</v>
      </c>
      <c r="J153" s="63">
        <v>0</v>
      </c>
      <c r="K153" s="63">
        <v>0</v>
      </c>
      <c r="L153" s="63">
        <v>0</v>
      </c>
      <c r="M153" s="63">
        <v>0</v>
      </c>
      <c r="N153" s="63">
        <v>0</v>
      </c>
      <c r="O153" s="61" t="s">
        <v>331</v>
      </c>
    </row>
    <row r="154" spans="1:15" x14ac:dyDescent="0.25">
      <c r="A154" s="62">
        <v>159</v>
      </c>
      <c r="B154" s="61" t="s">
        <v>24</v>
      </c>
      <c r="C154" s="61" t="s">
        <v>2964</v>
      </c>
      <c r="D154" s="61" t="s">
        <v>334</v>
      </c>
      <c r="E154" s="63">
        <v>0</v>
      </c>
      <c r="F154" s="63">
        <v>0</v>
      </c>
      <c r="G154" s="63">
        <v>0</v>
      </c>
      <c r="H154" s="63">
        <v>0</v>
      </c>
      <c r="I154" s="63">
        <v>0</v>
      </c>
      <c r="J154" s="63">
        <v>0</v>
      </c>
      <c r="K154" s="63">
        <v>0</v>
      </c>
      <c r="L154" s="63">
        <v>0</v>
      </c>
      <c r="M154" s="63">
        <v>0</v>
      </c>
      <c r="N154" s="63">
        <v>0</v>
      </c>
      <c r="O154" s="61" t="s">
        <v>333</v>
      </c>
    </row>
    <row r="155" spans="1:15" x14ac:dyDescent="0.25">
      <c r="A155" s="62">
        <v>160</v>
      </c>
      <c r="B155" s="61" t="s">
        <v>24</v>
      </c>
      <c r="C155" s="61" t="s">
        <v>2964</v>
      </c>
      <c r="D155" s="61" t="s">
        <v>336</v>
      </c>
      <c r="E155" s="63">
        <v>0</v>
      </c>
      <c r="F155" s="63">
        <v>0</v>
      </c>
      <c r="G155" s="63">
        <v>0</v>
      </c>
      <c r="H155" s="63">
        <v>0</v>
      </c>
      <c r="I155" s="63">
        <v>0</v>
      </c>
      <c r="J155" s="63">
        <v>0</v>
      </c>
      <c r="K155" s="63">
        <v>0</v>
      </c>
      <c r="L155" s="63">
        <v>0</v>
      </c>
      <c r="M155" s="63">
        <v>0</v>
      </c>
      <c r="N155" s="63">
        <v>0</v>
      </c>
      <c r="O155" s="61" t="s">
        <v>335</v>
      </c>
    </row>
    <row r="156" spans="1:15" x14ac:dyDescent="0.25">
      <c r="A156" s="62">
        <v>161</v>
      </c>
      <c r="B156" s="61" t="s">
        <v>24</v>
      </c>
      <c r="C156" s="61" t="s">
        <v>2964</v>
      </c>
      <c r="D156" s="61" t="s">
        <v>338</v>
      </c>
      <c r="E156" s="63">
        <v>0</v>
      </c>
      <c r="F156" s="63">
        <v>0</v>
      </c>
      <c r="G156" s="63">
        <v>0</v>
      </c>
      <c r="H156" s="63">
        <v>0</v>
      </c>
      <c r="I156" s="63">
        <v>0</v>
      </c>
      <c r="J156" s="63">
        <v>0</v>
      </c>
      <c r="K156" s="63">
        <v>0</v>
      </c>
      <c r="L156" s="63">
        <v>0</v>
      </c>
      <c r="M156" s="63">
        <v>0</v>
      </c>
      <c r="N156" s="63">
        <v>0</v>
      </c>
      <c r="O156" s="61" t="s">
        <v>337</v>
      </c>
    </row>
    <row r="157" spans="1:15" x14ac:dyDescent="0.25">
      <c r="A157" s="62">
        <v>162</v>
      </c>
      <c r="B157" s="61" t="s">
        <v>24</v>
      </c>
      <c r="C157" s="61" t="s">
        <v>2964</v>
      </c>
      <c r="D157" s="61" t="s">
        <v>340</v>
      </c>
      <c r="E157" s="63">
        <v>0</v>
      </c>
      <c r="F157" s="63">
        <v>0</v>
      </c>
      <c r="G157" s="63">
        <v>0</v>
      </c>
      <c r="H157" s="63">
        <v>0</v>
      </c>
      <c r="I157" s="63">
        <v>0</v>
      </c>
      <c r="J157" s="63">
        <v>0</v>
      </c>
      <c r="K157" s="63">
        <v>0</v>
      </c>
      <c r="L157" s="63">
        <v>0</v>
      </c>
      <c r="M157" s="63">
        <v>0</v>
      </c>
      <c r="N157" s="63">
        <v>0</v>
      </c>
      <c r="O157" s="61" t="s">
        <v>339</v>
      </c>
    </row>
    <row r="158" spans="1:15" x14ac:dyDescent="0.25">
      <c r="A158" s="62">
        <v>163</v>
      </c>
      <c r="B158" s="61" t="s">
        <v>24</v>
      </c>
      <c r="C158" s="61" t="s">
        <v>2964</v>
      </c>
      <c r="D158" s="61" t="s">
        <v>342</v>
      </c>
      <c r="E158" s="63">
        <v>0</v>
      </c>
      <c r="F158" s="63">
        <v>0</v>
      </c>
      <c r="G158" s="63">
        <v>0</v>
      </c>
      <c r="H158" s="63">
        <v>0</v>
      </c>
      <c r="I158" s="63">
        <v>0</v>
      </c>
      <c r="J158" s="63">
        <v>0</v>
      </c>
      <c r="K158" s="63">
        <v>0</v>
      </c>
      <c r="L158" s="63">
        <v>0</v>
      </c>
      <c r="M158" s="63">
        <v>0</v>
      </c>
      <c r="N158" s="63">
        <v>0</v>
      </c>
      <c r="O158" s="61" t="s">
        <v>341</v>
      </c>
    </row>
    <row r="159" spans="1:15" x14ac:dyDescent="0.25">
      <c r="A159" s="62">
        <v>164</v>
      </c>
      <c r="B159" s="61" t="s">
        <v>24</v>
      </c>
      <c r="C159" s="61" t="s">
        <v>2964</v>
      </c>
      <c r="D159" s="61" t="s">
        <v>344</v>
      </c>
      <c r="E159" s="63">
        <v>0</v>
      </c>
      <c r="F159" s="63">
        <v>0</v>
      </c>
      <c r="G159" s="63">
        <v>0</v>
      </c>
      <c r="H159" s="63">
        <v>0</v>
      </c>
      <c r="I159" s="63">
        <v>0</v>
      </c>
      <c r="J159" s="63">
        <v>0</v>
      </c>
      <c r="K159" s="63">
        <v>0</v>
      </c>
      <c r="L159" s="63">
        <v>0</v>
      </c>
      <c r="M159" s="63">
        <v>0</v>
      </c>
      <c r="N159" s="63">
        <v>0</v>
      </c>
      <c r="O159" s="61" t="s">
        <v>343</v>
      </c>
    </row>
    <row r="160" spans="1:15" x14ac:dyDescent="0.25">
      <c r="A160" s="62">
        <v>165</v>
      </c>
      <c r="B160" s="61" t="s">
        <v>24</v>
      </c>
      <c r="C160" s="61" t="s">
        <v>2964</v>
      </c>
      <c r="D160" s="61" t="s">
        <v>346</v>
      </c>
      <c r="E160" s="63">
        <v>0</v>
      </c>
      <c r="F160" s="63">
        <v>0</v>
      </c>
      <c r="G160" s="63">
        <v>0</v>
      </c>
      <c r="H160" s="63">
        <v>0</v>
      </c>
      <c r="I160" s="63">
        <v>0</v>
      </c>
      <c r="J160" s="63">
        <v>0</v>
      </c>
      <c r="K160" s="63">
        <v>0</v>
      </c>
      <c r="L160" s="63">
        <v>0</v>
      </c>
      <c r="M160" s="63">
        <v>0</v>
      </c>
      <c r="N160" s="63">
        <v>0</v>
      </c>
      <c r="O160" s="61" t="s">
        <v>345</v>
      </c>
    </row>
    <row r="161" spans="1:15" x14ac:dyDescent="0.25">
      <c r="A161" s="62">
        <v>166</v>
      </c>
      <c r="B161" s="61" t="s">
        <v>24</v>
      </c>
      <c r="C161" s="61" t="s">
        <v>2964</v>
      </c>
      <c r="D161" s="61" t="s">
        <v>348</v>
      </c>
      <c r="E161" s="63">
        <v>0</v>
      </c>
      <c r="F161" s="63">
        <v>0</v>
      </c>
      <c r="G161" s="63">
        <v>0</v>
      </c>
      <c r="H161" s="63">
        <v>0</v>
      </c>
      <c r="I161" s="63">
        <v>0</v>
      </c>
      <c r="J161" s="63">
        <v>0</v>
      </c>
      <c r="K161" s="63">
        <v>0</v>
      </c>
      <c r="L161" s="63">
        <v>0</v>
      </c>
      <c r="M161" s="63">
        <v>0</v>
      </c>
      <c r="N161" s="63">
        <v>0</v>
      </c>
      <c r="O161" s="61" t="s">
        <v>347</v>
      </c>
    </row>
    <row r="162" spans="1:15" x14ac:dyDescent="0.25">
      <c r="A162" s="62">
        <v>167</v>
      </c>
      <c r="B162" s="61" t="s">
        <v>24</v>
      </c>
      <c r="C162" s="61" t="s">
        <v>2964</v>
      </c>
      <c r="D162" s="61" t="s">
        <v>350</v>
      </c>
      <c r="E162" s="63">
        <v>0</v>
      </c>
      <c r="F162" s="63">
        <v>0</v>
      </c>
      <c r="G162" s="63">
        <v>0</v>
      </c>
      <c r="H162" s="63">
        <v>0</v>
      </c>
      <c r="I162" s="63">
        <v>0</v>
      </c>
      <c r="J162" s="63">
        <v>0</v>
      </c>
      <c r="K162" s="63">
        <v>0</v>
      </c>
      <c r="L162" s="63">
        <v>0</v>
      </c>
      <c r="M162" s="63">
        <v>0</v>
      </c>
      <c r="N162" s="63">
        <v>0</v>
      </c>
      <c r="O162" s="61" t="s">
        <v>349</v>
      </c>
    </row>
    <row r="163" spans="1:15" x14ac:dyDescent="0.25">
      <c r="A163" s="62">
        <v>168</v>
      </c>
      <c r="B163" s="61" t="s">
        <v>24</v>
      </c>
      <c r="C163" s="61" t="s">
        <v>2964</v>
      </c>
      <c r="D163" s="61" t="s">
        <v>352</v>
      </c>
      <c r="E163" s="63">
        <v>0</v>
      </c>
      <c r="F163" s="63">
        <v>0</v>
      </c>
      <c r="G163" s="63">
        <v>0</v>
      </c>
      <c r="H163" s="63">
        <v>0</v>
      </c>
      <c r="I163" s="63">
        <v>0</v>
      </c>
      <c r="J163" s="63">
        <v>0</v>
      </c>
      <c r="K163" s="63">
        <v>0</v>
      </c>
      <c r="L163" s="63">
        <v>0</v>
      </c>
      <c r="M163" s="63">
        <v>0</v>
      </c>
      <c r="N163" s="63">
        <v>0</v>
      </c>
      <c r="O163" s="61" t="s">
        <v>351</v>
      </c>
    </row>
    <row r="164" spans="1:15" x14ac:dyDescent="0.25">
      <c r="A164" s="62">
        <v>169</v>
      </c>
      <c r="B164" s="61" t="s">
        <v>24</v>
      </c>
      <c r="C164" s="61" t="s">
        <v>2964</v>
      </c>
      <c r="D164" s="61" t="s">
        <v>354</v>
      </c>
      <c r="E164" s="63">
        <v>0</v>
      </c>
      <c r="F164" s="63">
        <v>0</v>
      </c>
      <c r="G164" s="63">
        <v>0</v>
      </c>
      <c r="H164" s="63">
        <v>0</v>
      </c>
      <c r="I164" s="63">
        <v>0</v>
      </c>
      <c r="J164" s="63">
        <v>0</v>
      </c>
      <c r="K164" s="63">
        <v>0</v>
      </c>
      <c r="L164" s="63">
        <v>0</v>
      </c>
      <c r="M164" s="63">
        <v>0</v>
      </c>
      <c r="N164" s="63">
        <v>0</v>
      </c>
      <c r="O164" s="61" t="s">
        <v>353</v>
      </c>
    </row>
    <row r="165" spans="1:15" x14ac:dyDescent="0.25">
      <c r="A165" s="62">
        <v>170</v>
      </c>
      <c r="B165" s="61" t="s">
        <v>24</v>
      </c>
      <c r="C165" s="61" t="s">
        <v>2964</v>
      </c>
      <c r="D165" s="61" t="s">
        <v>356</v>
      </c>
      <c r="E165" s="63">
        <v>0</v>
      </c>
      <c r="F165" s="63">
        <v>0</v>
      </c>
      <c r="G165" s="63">
        <v>0</v>
      </c>
      <c r="H165" s="63">
        <v>0</v>
      </c>
      <c r="I165" s="63">
        <v>0</v>
      </c>
      <c r="J165" s="63">
        <v>0</v>
      </c>
      <c r="K165" s="63">
        <v>0</v>
      </c>
      <c r="L165" s="63">
        <v>0</v>
      </c>
      <c r="M165" s="63">
        <v>0</v>
      </c>
      <c r="N165" s="63">
        <v>0</v>
      </c>
      <c r="O165" s="61" t="s">
        <v>355</v>
      </c>
    </row>
    <row r="166" spans="1:15" x14ac:dyDescent="0.25">
      <c r="A166" s="62">
        <v>171</v>
      </c>
      <c r="B166" s="61" t="s">
        <v>24</v>
      </c>
      <c r="C166" s="61" t="s">
        <v>2964</v>
      </c>
      <c r="D166" s="61" t="s">
        <v>358</v>
      </c>
      <c r="E166" s="63">
        <v>0</v>
      </c>
      <c r="F166" s="63">
        <v>0</v>
      </c>
      <c r="G166" s="63">
        <v>0</v>
      </c>
      <c r="H166" s="63">
        <v>0</v>
      </c>
      <c r="I166" s="63">
        <v>0</v>
      </c>
      <c r="J166" s="63">
        <v>0</v>
      </c>
      <c r="K166" s="63">
        <v>0</v>
      </c>
      <c r="L166" s="63">
        <v>0</v>
      </c>
      <c r="M166" s="63">
        <v>0</v>
      </c>
      <c r="N166" s="63">
        <v>0</v>
      </c>
      <c r="O166" s="61" t="s">
        <v>357</v>
      </c>
    </row>
    <row r="167" spans="1:15" x14ac:dyDescent="0.25">
      <c r="A167" s="62">
        <v>172</v>
      </c>
      <c r="B167" s="61" t="s">
        <v>24</v>
      </c>
      <c r="C167" s="61" t="s">
        <v>2964</v>
      </c>
      <c r="D167" s="61" t="s">
        <v>360</v>
      </c>
      <c r="E167" s="63">
        <v>0</v>
      </c>
      <c r="F167" s="63">
        <v>0</v>
      </c>
      <c r="G167" s="63">
        <v>0</v>
      </c>
      <c r="H167" s="63">
        <v>0</v>
      </c>
      <c r="I167" s="63">
        <v>0</v>
      </c>
      <c r="J167" s="63">
        <v>0</v>
      </c>
      <c r="K167" s="63">
        <v>0</v>
      </c>
      <c r="L167" s="63">
        <v>0</v>
      </c>
      <c r="M167" s="63">
        <v>0</v>
      </c>
      <c r="N167" s="63">
        <v>0</v>
      </c>
      <c r="O167" s="61" t="s">
        <v>359</v>
      </c>
    </row>
    <row r="168" spans="1:15" x14ac:dyDescent="0.25">
      <c r="A168" s="62">
        <v>173</v>
      </c>
      <c r="B168" s="61" t="s">
        <v>24</v>
      </c>
      <c r="C168" s="61" t="s">
        <v>2964</v>
      </c>
      <c r="D168" s="61" t="s">
        <v>362</v>
      </c>
      <c r="E168" s="63">
        <v>0</v>
      </c>
      <c r="F168" s="63">
        <v>0</v>
      </c>
      <c r="G168" s="63">
        <v>0</v>
      </c>
      <c r="H168" s="63">
        <v>0</v>
      </c>
      <c r="I168" s="63">
        <v>0</v>
      </c>
      <c r="J168" s="63">
        <v>0</v>
      </c>
      <c r="K168" s="63">
        <v>0</v>
      </c>
      <c r="L168" s="63">
        <v>0</v>
      </c>
      <c r="M168" s="63">
        <v>0</v>
      </c>
      <c r="N168" s="63">
        <v>0</v>
      </c>
      <c r="O168" s="61" t="s">
        <v>361</v>
      </c>
    </row>
    <row r="169" spans="1:15" x14ac:dyDescent="0.25">
      <c r="A169" s="62">
        <v>174</v>
      </c>
      <c r="B169" s="61" t="s">
        <v>24</v>
      </c>
      <c r="C169" s="61" t="s">
        <v>2964</v>
      </c>
      <c r="D169" s="61" t="s">
        <v>364</v>
      </c>
      <c r="E169" s="63">
        <v>0</v>
      </c>
      <c r="F169" s="63">
        <v>0</v>
      </c>
      <c r="G169" s="63">
        <v>0</v>
      </c>
      <c r="H169" s="63">
        <v>0</v>
      </c>
      <c r="I169" s="63">
        <v>0</v>
      </c>
      <c r="J169" s="63">
        <v>0</v>
      </c>
      <c r="K169" s="63">
        <v>0</v>
      </c>
      <c r="L169" s="63">
        <v>0</v>
      </c>
      <c r="M169" s="63">
        <v>0</v>
      </c>
      <c r="N169" s="63">
        <v>0</v>
      </c>
      <c r="O169" s="61" t="s">
        <v>363</v>
      </c>
    </row>
    <row r="170" spans="1:15" x14ac:dyDescent="0.25">
      <c r="A170" s="62">
        <v>175</v>
      </c>
      <c r="B170" s="61" t="s">
        <v>24</v>
      </c>
      <c r="C170" s="61" t="s">
        <v>2964</v>
      </c>
      <c r="D170" s="61" t="s">
        <v>366</v>
      </c>
      <c r="E170" s="63">
        <v>0</v>
      </c>
      <c r="F170" s="63">
        <v>0</v>
      </c>
      <c r="G170" s="63">
        <v>0</v>
      </c>
      <c r="H170" s="63">
        <v>0</v>
      </c>
      <c r="I170" s="63">
        <v>0</v>
      </c>
      <c r="J170" s="63">
        <v>0</v>
      </c>
      <c r="K170" s="63">
        <v>0</v>
      </c>
      <c r="L170" s="63">
        <v>0</v>
      </c>
      <c r="M170" s="63">
        <v>0</v>
      </c>
      <c r="N170" s="63">
        <v>0</v>
      </c>
      <c r="O170" s="61" t="s">
        <v>365</v>
      </c>
    </row>
    <row r="171" spans="1:15" x14ac:dyDescent="0.25">
      <c r="A171" s="62">
        <v>176</v>
      </c>
      <c r="B171" s="61" t="s">
        <v>24</v>
      </c>
      <c r="C171" s="61" t="s">
        <v>2964</v>
      </c>
      <c r="D171" s="61" t="s">
        <v>368</v>
      </c>
      <c r="E171" s="63">
        <v>0</v>
      </c>
      <c r="F171" s="63">
        <v>0</v>
      </c>
      <c r="G171" s="63">
        <v>0</v>
      </c>
      <c r="H171" s="63">
        <v>0</v>
      </c>
      <c r="I171" s="63">
        <v>0</v>
      </c>
      <c r="J171" s="63">
        <v>0</v>
      </c>
      <c r="K171" s="63">
        <v>0</v>
      </c>
      <c r="L171" s="63">
        <v>0</v>
      </c>
      <c r="M171" s="63">
        <v>0</v>
      </c>
      <c r="N171" s="63">
        <v>0</v>
      </c>
      <c r="O171" s="61" t="s">
        <v>367</v>
      </c>
    </row>
    <row r="172" spans="1:15" x14ac:dyDescent="0.25">
      <c r="A172" s="62">
        <v>177</v>
      </c>
      <c r="B172" s="61" t="s">
        <v>24</v>
      </c>
      <c r="C172" s="61" t="s">
        <v>2964</v>
      </c>
      <c r="D172" s="61" t="s">
        <v>370</v>
      </c>
      <c r="E172" s="63">
        <v>0</v>
      </c>
      <c r="F172" s="63">
        <v>0</v>
      </c>
      <c r="G172" s="63">
        <v>0</v>
      </c>
      <c r="H172" s="63">
        <v>0</v>
      </c>
      <c r="I172" s="63">
        <v>0</v>
      </c>
      <c r="J172" s="63">
        <v>0</v>
      </c>
      <c r="K172" s="63">
        <v>0</v>
      </c>
      <c r="L172" s="63">
        <v>0</v>
      </c>
      <c r="M172" s="63">
        <v>0</v>
      </c>
      <c r="N172" s="63">
        <v>0</v>
      </c>
      <c r="O172" s="61" t="s">
        <v>369</v>
      </c>
    </row>
    <row r="173" spans="1:15" x14ac:dyDescent="0.25">
      <c r="A173" s="62">
        <v>178</v>
      </c>
      <c r="B173" s="61" t="s">
        <v>24</v>
      </c>
      <c r="C173" s="61" t="s">
        <v>2964</v>
      </c>
      <c r="D173" s="61" t="s">
        <v>372</v>
      </c>
      <c r="E173" s="63">
        <v>0</v>
      </c>
      <c r="F173" s="63">
        <v>0</v>
      </c>
      <c r="G173" s="63">
        <v>0</v>
      </c>
      <c r="H173" s="63">
        <v>0</v>
      </c>
      <c r="I173" s="63">
        <v>0</v>
      </c>
      <c r="J173" s="63">
        <v>0</v>
      </c>
      <c r="K173" s="63">
        <v>0</v>
      </c>
      <c r="L173" s="63">
        <v>0</v>
      </c>
      <c r="M173" s="63">
        <v>0</v>
      </c>
      <c r="N173" s="63">
        <v>0</v>
      </c>
      <c r="O173" s="61" t="s">
        <v>371</v>
      </c>
    </row>
    <row r="174" spans="1:15" x14ac:dyDescent="0.25">
      <c r="A174" s="62">
        <v>179</v>
      </c>
      <c r="B174" s="61" t="s">
        <v>24</v>
      </c>
      <c r="C174" s="61" t="s">
        <v>2964</v>
      </c>
      <c r="D174" s="61" t="s">
        <v>374</v>
      </c>
      <c r="E174" s="63">
        <v>0</v>
      </c>
      <c r="F174" s="63">
        <v>0</v>
      </c>
      <c r="G174" s="63">
        <v>0</v>
      </c>
      <c r="H174" s="63">
        <v>0</v>
      </c>
      <c r="I174" s="63">
        <v>0</v>
      </c>
      <c r="J174" s="63">
        <v>0</v>
      </c>
      <c r="K174" s="63">
        <v>0</v>
      </c>
      <c r="L174" s="63">
        <v>0</v>
      </c>
      <c r="M174" s="63">
        <v>0</v>
      </c>
      <c r="N174" s="63">
        <v>0</v>
      </c>
      <c r="O174" s="61" t="s">
        <v>373</v>
      </c>
    </row>
    <row r="175" spans="1:15" x14ac:dyDescent="0.25">
      <c r="A175" s="62">
        <v>180</v>
      </c>
      <c r="B175" s="61" t="s">
        <v>24</v>
      </c>
      <c r="C175" s="61" t="s">
        <v>2964</v>
      </c>
      <c r="D175" s="61" t="s">
        <v>376</v>
      </c>
      <c r="E175" s="63">
        <v>0</v>
      </c>
      <c r="F175" s="63">
        <v>0</v>
      </c>
      <c r="G175" s="63">
        <v>0</v>
      </c>
      <c r="H175" s="63">
        <v>0</v>
      </c>
      <c r="I175" s="63">
        <v>0</v>
      </c>
      <c r="J175" s="63">
        <v>0</v>
      </c>
      <c r="K175" s="63">
        <v>0</v>
      </c>
      <c r="L175" s="63">
        <v>0</v>
      </c>
      <c r="M175" s="63">
        <v>0</v>
      </c>
      <c r="N175" s="63">
        <v>0</v>
      </c>
      <c r="O175" s="61" t="s">
        <v>375</v>
      </c>
    </row>
    <row r="176" spans="1:15" x14ac:dyDescent="0.25">
      <c r="A176" s="62">
        <v>181</v>
      </c>
      <c r="B176" s="61" t="s">
        <v>24</v>
      </c>
      <c r="C176" s="61" t="s">
        <v>2964</v>
      </c>
      <c r="D176" s="61" t="s">
        <v>378</v>
      </c>
      <c r="E176" s="63">
        <v>0</v>
      </c>
      <c r="F176" s="63">
        <v>0</v>
      </c>
      <c r="G176" s="63">
        <v>0</v>
      </c>
      <c r="H176" s="63">
        <v>0</v>
      </c>
      <c r="I176" s="63">
        <v>0</v>
      </c>
      <c r="J176" s="63">
        <v>0</v>
      </c>
      <c r="K176" s="63">
        <v>0</v>
      </c>
      <c r="L176" s="63">
        <v>0</v>
      </c>
      <c r="M176" s="63">
        <v>0</v>
      </c>
      <c r="N176" s="63">
        <v>0</v>
      </c>
      <c r="O176" s="61" t="s">
        <v>377</v>
      </c>
    </row>
    <row r="177" spans="1:15" x14ac:dyDescent="0.25">
      <c r="A177" s="62">
        <v>182</v>
      </c>
      <c r="B177" s="61" t="s">
        <v>24</v>
      </c>
      <c r="C177" s="61" t="s">
        <v>2964</v>
      </c>
      <c r="D177" s="61" t="s">
        <v>380</v>
      </c>
      <c r="E177" s="63">
        <v>0</v>
      </c>
      <c r="F177" s="63">
        <v>0</v>
      </c>
      <c r="G177" s="63">
        <v>0</v>
      </c>
      <c r="H177" s="63">
        <v>0</v>
      </c>
      <c r="I177" s="63">
        <v>0</v>
      </c>
      <c r="J177" s="63">
        <v>0</v>
      </c>
      <c r="K177" s="63">
        <v>0</v>
      </c>
      <c r="L177" s="63">
        <v>0</v>
      </c>
      <c r="M177" s="63">
        <v>0</v>
      </c>
      <c r="N177" s="63">
        <v>0</v>
      </c>
      <c r="O177" s="61" t="s">
        <v>379</v>
      </c>
    </row>
    <row r="178" spans="1:15" x14ac:dyDescent="0.25">
      <c r="A178" s="62">
        <v>183</v>
      </c>
      <c r="B178" s="61" t="s">
        <v>24</v>
      </c>
      <c r="C178" s="61" t="s">
        <v>2964</v>
      </c>
      <c r="D178" s="61" t="s">
        <v>382</v>
      </c>
      <c r="E178" s="63">
        <v>0</v>
      </c>
      <c r="F178" s="63">
        <v>0</v>
      </c>
      <c r="G178" s="63">
        <v>0</v>
      </c>
      <c r="H178" s="63">
        <v>0</v>
      </c>
      <c r="I178" s="63">
        <v>0</v>
      </c>
      <c r="J178" s="63">
        <v>0</v>
      </c>
      <c r="K178" s="63">
        <v>0</v>
      </c>
      <c r="L178" s="63">
        <v>0</v>
      </c>
      <c r="M178" s="63">
        <v>0</v>
      </c>
      <c r="N178" s="63">
        <v>0</v>
      </c>
      <c r="O178" s="61" t="s">
        <v>381</v>
      </c>
    </row>
    <row r="179" spans="1:15" x14ac:dyDescent="0.25">
      <c r="A179" s="62">
        <v>184</v>
      </c>
      <c r="B179" s="61" t="s">
        <v>24</v>
      </c>
      <c r="C179" s="61" t="s">
        <v>2964</v>
      </c>
      <c r="D179" s="61" t="s">
        <v>384</v>
      </c>
      <c r="E179" s="63">
        <v>0</v>
      </c>
      <c r="F179" s="63">
        <v>0</v>
      </c>
      <c r="G179" s="63">
        <v>0</v>
      </c>
      <c r="H179" s="63">
        <v>0</v>
      </c>
      <c r="I179" s="63">
        <v>0</v>
      </c>
      <c r="J179" s="63">
        <v>0</v>
      </c>
      <c r="K179" s="63">
        <v>0</v>
      </c>
      <c r="L179" s="63">
        <v>0</v>
      </c>
      <c r="M179" s="63">
        <v>0</v>
      </c>
      <c r="N179" s="63">
        <v>0</v>
      </c>
      <c r="O179" s="61" t="s">
        <v>383</v>
      </c>
    </row>
    <row r="180" spans="1:15" x14ac:dyDescent="0.25">
      <c r="A180" s="62">
        <v>185</v>
      </c>
      <c r="B180" s="61" t="s">
        <v>24</v>
      </c>
      <c r="C180" s="61" t="s">
        <v>2964</v>
      </c>
      <c r="D180" s="61" t="s">
        <v>386</v>
      </c>
      <c r="E180" s="63">
        <v>0</v>
      </c>
      <c r="F180" s="63">
        <v>0</v>
      </c>
      <c r="G180" s="63">
        <v>0</v>
      </c>
      <c r="H180" s="63">
        <v>0</v>
      </c>
      <c r="I180" s="63">
        <v>0</v>
      </c>
      <c r="J180" s="63">
        <v>0</v>
      </c>
      <c r="K180" s="63">
        <v>0</v>
      </c>
      <c r="L180" s="63">
        <v>0</v>
      </c>
      <c r="M180" s="63">
        <v>0</v>
      </c>
      <c r="N180" s="63">
        <v>0</v>
      </c>
      <c r="O180" s="61" t="s">
        <v>385</v>
      </c>
    </row>
    <row r="181" spans="1:15" x14ac:dyDescent="0.25">
      <c r="A181" s="62">
        <v>186</v>
      </c>
      <c r="B181" s="61" t="s">
        <v>24</v>
      </c>
      <c r="C181" s="61" t="s">
        <v>2964</v>
      </c>
      <c r="D181" s="61" t="s">
        <v>388</v>
      </c>
      <c r="E181" s="63">
        <v>0</v>
      </c>
      <c r="F181" s="63">
        <v>0</v>
      </c>
      <c r="G181" s="63">
        <v>0</v>
      </c>
      <c r="H181" s="63">
        <v>0</v>
      </c>
      <c r="I181" s="63">
        <v>0</v>
      </c>
      <c r="J181" s="63">
        <v>0</v>
      </c>
      <c r="K181" s="63">
        <v>0</v>
      </c>
      <c r="L181" s="63">
        <v>0</v>
      </c>
      <c r="M181" s="63">
        <v>0</v>
      </c>
      <c r="N181" s="63">
        <v>0</v>
      </c>
      <c r="O181" s="61" t="s">
        <v>387</v>
      </c>
    </row>
    <row r="182" spans="1:15" x14ac:dyDescent="0.25">
      <c r="A182" s="62">
        <v>187</v>
      </c>
      <c r="B182" s="61" t="s">
        <v>24</v>
      </c>
      <c r="C182" s="61" t="s">
        <v>2964</v>
      </c>
      <c r="D182" s="61" t="s">
        <v>390</v>
      </c>
      <c r="E182" s="63">
        <v>0</v>
      </c>
      <c r="F182" s="63">
        <v>0</v>
      </c>
      <c r="G182" s="63">
        <v>0</v>
      </c>
      <c r="H182" s="63">
        <v>0</v>
      </c>
      <c r="I182" s="63">
        <v>0</v>
      </c>
      <c r="J182" s="63">
        <v>0</v>
      </c>
      <c r="K182" s="63">
        <v>0</v>
      </c>
      <c r="L182" s="63">
        <v>0</v>
      </c>
      <c r="M182" s="63">
        <v>0</v>
      </c>
      <c r="N182" s="63">
        <v>0</v>
      </c>
      <c r="O182" s="61" t="s">
        <v>389</v>
      </c>
    </row>
    <row r="183" spans="1:15" x14ac:dyDescent="0.25">
      <c r="A183" s="62">
        <v>188</v>
      </c>
      <c r="B183" s="61" t="s">
        <v>24</v>
      </c>
      <c r="C183" s="61" t="s">
        <v>2964</v>
      </c>
      <c r="D183" s="61" t="s">
        <v>392</v>
      </c>
      <c r="E183" s="63">
        <v>0</v>
      </c>
      <c r="F183" s="63">
        <v>0</v>
      </c>
      <c r="G183" s="63">
        <v>0</v>
      </c>
      <c r="H183" s="63">
        <v>0</v>
      </c>
      <c r="I183" s="63">
        <v>0</v>
      </c>
      <c r="J183" s="63">
        <v>0</v>
      </c>
      <c r="K183" s="63">
        <v>0</v>
      </c>
      <c r="L183" s="63">
        <v>0</v>
      </c>
      <c r="M183" s="63">
        <v>0</v>
      </c>
      <c r="N183" s="63">
        <v>0</v>
      </c>
      <c r="O183" s="61" t="s">
        <v>391</v>
      </c>
    </row>
    <row r="184" spans="1:15" x14ac:dyDescent="0.25">
      <c r="A184" s="62">
        <v>189</v>
      </c>
      <c r="B184" s="61" t="s">
        <v>24</v>
      </c>
      <c r="C184" s="61" t="s">
        <v>2964</v>
      </c>
      <c r="D184" s="61" t="s">
        <v>394</v>
      </c>
      <c r="E184" s="63">
        <v>0</v>
      </c>
      <c r="F184" s="63">
        <v>0</v>
      </c>
      <c r="G184" s="63">
        <v>0</v>
      </c>
      <c r="H184" s="63">
        <v>0</v>
      </c>
      <c r="I184" s="63">
        <v>0</v>
      </c>
      <c r="J184" s="63">
        <v>0</v>
      </c>
      <c r="K184" s="63">
        <v>0</v>
      </c>
      <c r="L184" s="63">
        <v>0</v>
      </c>
      <c r="M184" s="63">
        <v>0</v>
      </c>
      <c r="N184" s="63">
        <v>0</v>
      </c>
      <c r="O184" s="61" t="s">
        <v>393</v>
      </c>
    </row>
    <row r="185" spans="1:15" x14ac:dyDescent="0.25">
      <c r="A185" s="62">
        <v>190</v>
      </c>
      <c r="B185" s="61" t="s">
        <v>24</v>
      </c>
      <c r="C185" s="61" t="s">
        <v>2964</v>
      </c>
      <c r="D185" s="61" t="s">
        <v>396</v>
      </c>
      <c r="E185" s="63">
        <v>0</v>
      </c>
      <c r="F185" s="63">
        <v>0</v>
      </c>
      <c r="G185" s="63">
        <v>0</v>
      </c>
      <c r="H185" s="63">
        <v>0</v>
      </c>
      <c r="I185" s="63">
        <v>0</v>
      </c>
      <c r="J185" s="63">
        <v>0</v>
      </c>
      <c r="K185" s="63">
        <v>0</v>
      </c>
      <c r="L185" s="63">
        <v>0</v>
      </c>
      <c r="M185" s="63">
        <v>0</v>
      </c>
      <c r="N185" s="63">
        <v>0</v>
      </c>
      <c r="O185" s="61" t="s">
        <v>395</v>
      </c>
    </row>
    <row r="186" spans="1:15" x14ac:dyDescent="0.25">
      <c r="A186" s="62">
        <v>191</v>
      </c>
      <c r="B186" s="61" t="s">
        <v>24</v>
      </c>
      <c r="C186" s="61" t="s">
        <v>2964</v>
      </c>
      <c r="D186" s="61" t="s">
        <v>398</v>
      </c>
      <c r="E186" s="63">
        <v>0</v>
      </c>
      <c r="F186" s="63">
        <v>0</v>
      </c>
      <c r="G186" s="63">
        <v>0</v>
      </c>
      <c r="H186" s="63">
        <v>0</v>
      </c>
      <c r="I186" s="63">
        <v>0</v>
      </c>
      <c r="J186" s="63">
        <v>0</v>
      </c>
      <c r="K186" s="63">
        <v>0</v>
      </c>
      <c r="L186" s="63">
        <v>0</v>
      </c>
      <c r="M186" s="63">
        <v>0</v>
      </c>
      <c r="N186" s="63">
        <v>0</v>
      </c>
      <c r="O186" s="61" t="s">
        <v>397</v>
      </c>
    </row>
    <row r="187" spans="1:15" x14ac:dyDescent="0.25">
      <c r="A187" s="62">
        <v>192</v>
      </c>
      <c r="B187" s="61" t="s">
        <v>24</v>
      </c>
      <c r="C187" s="61" t="s">
        <v>2964</v>
      </c>
      <c r="D187" s="61" t="s">
        <v>400</v>
      </c>
      <c r="E187" s="63">
        <v>0</v>
      </c>
      <c r="F187" s="63">
        <v>0</v>
      </c>
      <c r="G187" s="63">
        <v>0</v>
      </c>
      <c r="H187" s="63">
        <v>0</v>
      </c>
      <c r="I187" s="63">
        <v>0</v>
      </c>
      <c r="J187" s="63">
        <v>0</v>
      </c>
      <c r="K187" s="63">
        <v>0</v>
      </c>
      <c r="L187" s="63">
        <v>0</v>
      </c>
      <c r="M187" s="63">
        <v>0</v>
      </c>
      <c r="N187" s="63">
        <v>0</v>
      </c>
      <c r="O187" s="61" t="s">
        <v>399</v>
      </c>
    </row>
    <row r="188" spans="1:15" x14ac:dyDescent="0.25">
      <c r="A188" s="62">
        <v>193</v>
      </c>
      <c r="B188" s="61" t="s">
        <v>24</v>
      </c>
      <c r="C188" s="61" t="s">
        <v>2964</v>
      </c>
      <c r="D188" s="61" t="s">
        <v>402</v>
      </c>
      <c r="E188" s="63">
        <v>0</v>
      </c>
      <c r="F188" s="63">
        <v>0</v>
      </c>
      <c r="G188" s="63">
        <v>0</v>
      </c>
      <c r="H188" s="63">
        <v>0</v>
      </c>
      <c r="I188" s="63">
        <v>0</v>
      </c>
      <c r="J188" s="63">
        <v>0</v>
      </c>
      <c r="K188" s="63">
        <v>0</v>
      </c>
      <c r="L188" s="63">
        <v>0</v>
      </c>
      <c r="M188" s="63">
        <v>0</v>
      </c>
      <c r="N188" s="63">
        <v>0</v>
      </c>
      <c r="O188" s="61" t="s">
        <v>401</v>
      </c>
    </row>
    <row r="189" spans="1:15" x14ac:dyDescent="0.25">
      <c r="A189" s="62">
        <v>194</v>
      </c>
      <c r="B189" s="61" t="s">
        <v>24</v>
      </c>
      <c r="C189" s="61" t="s">
        <v>2964</v>
      </c>
      <c r="D189" s="61" t="s">
        <v>404</v>
      </c>
      <c r="E189" s="63">
        <v>0</v>
      </c>
      <c r="F189" s="63">
        <v>0</v>
      </c>
      <c r="G189" s="63">
        <v>0</v>
      </c>
      <c r="H189" s="63">
        <v>0</v>
      </c>
      <c r="I189" s="63">
        <v>0</v>
      </c>
      <c r="J189" s="63">
        <v>0</v>
      </c>
      <c r="K189" s="63">
        <v>0</v>
      </c>
      <c r="L189" s="63">
        <v>0</v>
      </c>
      <c r="M189" s="63">
        <v>0</v>
      </c>
      <c r="N189" s="63">
        <v>0</v>
      </c>
      <c r="O189" s="61" t="s">
        <v>403</v>
      </c>
    </row>
    <row r="190" spans="1:15" x14ac:dyDescent="0.25">
      <c r="A190" s="62">
        <v>195</v>
      </c>
      <c r="B190" s="61" t="s">
        <v>24</v>
      </c>
      <c r="C190" s="61" t="s">
        <v>2964</v>
      </c>
      <c r="D190" s="61" t="s">
        <v>406</v>
      </c>
      <c r="E190" s="63">
        <v>0</v>
      </c>
      <c r="F190" s="63">
        <v>0</v>
      </c>
      <c r="G190" s="63">
        <v>0</v>
      </c>
      <c r="H190" s="63">
        <v>0</v>
      </c>
      <c r="I190" s="63">
        <v>0</v>
      </c>
      <c r="J190" s="63">
        <v>0</v>
      </c>
      <c r="K190" s="63">
        <v>0</v>
      </c>
      <c r="L190" s="63">
        <v>0</v>
      </c>
      <c r="M190" s="63">
        <v>0</v>
      </c>
      <c r="N190" s="63">
        <v>0</v>
      </c>
      <c r="O190" s="61" t="s">
        <v>405</v>
      </c>
    </row>
    <row r="191" spans="1:15" x14ac:dyDescent="0.25">
      <c r="A191" s="62">
        <v>196</v>
      </c>
      <c r="B191" s="61" t="s">
        <v>24</v>
      </c>
      <c r="C191" s="61" t="s">
        <v>2964</v>
      </c>
      <c r="D191" s="61" t="s">
        <v>408</v>
      </c>
      <c r="E191" s="63">
        <v>0</v>
      </c>
      <c r="F191" s="63">
        <v>0</v>
      </c>
      <c r="G191" s="63">
        <v>0</v>
      </c>
      <c r="H191" s="63">
        <v>0</v>
      </c>
      <c r="I191" s="63">
        <v>0</v>
      </c>
      <c r="J191" s="63">
        <v>0</v>
      </c>
      <c r="K191" s="63">
        <v>0</v>
      </c>
      <c r="L191" s="63">
        <v>0</v>
      </c>
      <c r="M191" s="63">
        <v>0</v>
      </c>
      <c r="N191" s="63">
        <v>0</v>
      </c>
      <c r="O191" s="61" t="s">
        <v>407</v>
      </c>
    </row>
    <row r="192" spans="1:15" x14ac:dyDescent="0.25">
      <c r="A192" s="62">
        <v>197</v>
      </c>
      <c r="B192" s="61" t="s">
        <v>24</v>
      </c>
      <c r="C192" s="61" t="s">
        <v>2964</v>
      </c>
      <c r="D192" s="61" t="s">
        <v>410</v>
      </c>
      <c r="E192" s="63">
        <v>0</v>
      </c>
      <c r="F192" s="63">
        <v>0</v>
      </c>
      <c r="G192" s="63">
        <v>0</v>
      </c>
      <c r="H192" s="63">
        <v>0</v>
      </c>
      <c r="I192" s="63">
        <v>3601</v>
      </c>
      <c r="J192" s="63">
        <v>143</v>
      </c>
      <c r="K192" s="63">
        <v>0</v>
      </c>
      <c r="L192" s="63">
        <v>0</v>
      </c>
      <c r="M192" s="63">
        <v>0</v>
      </c>
      <c r="N192" s="63">
        <v>0</v>
      </c>
      <c r="O192" s="61" t="s">
        <v>409</v>
      </c>
    </row>
    <row r="193" spans="1:15" x14ac:dyDescent="0.25">
      <c r="A193" s="62">
        <v>198</v>
      </c>
      <c r="B193" s="61" t="s">
        <v>24</v>
      </c>
      <c r="C193" s="61" t="s">
        <v>2964</v>
      </c>
      <c r="D193" s="61" t="s">
        <v>412</v>
      </c>
      <c r="E193" s="63">
        <v>0</v>
      </c>
      <c r="F193" s="63">
        <v>0</v>
      </c>
      <c r="G193" s="63">
        <v>0</v>
      </c>
      <c r="H193" s="63">
        <v>0</v>
      </c>
      <c r="I193" s="63">
        <v>0</v>
      </c>
      <c r="J193" s="63">
        <v>0</v>
      </c>
      <c r="K193" s="63">
        <v>0</v>
      </c>
      <c r="L193" s="63">
        <v>0</v>
      </c>
      <c r="M193" s="63">
        <v>0</v>
      </c>
      <c r="N193" s="63">
        <v>0</v>
      </c>
      <c r="O193" s="61" t="s">
        <v>411</v>
      </c>
    </row>
    <row r="194" spans="1:15" x14ac:dyDescent="0.25">
      <c r="A194" s="62">
        <v>199</v>
      </c>
      <c r="B194" s="61" t="s">
        <v>24</v>
      </c>
      <c r="C194" s="61" t="s">
        <v>2964</v>
      </c>
      <c r="D194" s="61" t="s">
        <v>414</v>
      </c>
      <c r="E194" s="63">
        <v>0</v>
      </c>
      <c r="F194" s="63">
        <v>0</v>
      </c>
      <c r="G194" s="63">
        <v>0</v>
      </c>
      <c r="H194" s="63">
        <v>0</v>
      </c>
      <c r="I194" s="63">
        <v>0</v>
      </c>
      <c r="J194" s="63">
        <v>0</v>
      </c>
      <c r="K194" s="63">
        <v>0</v>
      </c>
      <c r="L194" s="63">
        <v>0</v>
      </c>
      <c r="M194" s="63">
        <v>0</v>
      </c>
      <c r="N194" s="63">
        <v>0</v>
      </c>
      <c r="O194" s="61" t="s">
        <v>413</v>
      </c>
    </row>
    <row r="195" spans="1:15" x14ac:dyDescent="0.25">
      <c r="A195" s="62">
        <v>200</v>
      </c>
      <c r="B195" s="61" t="s">
        <v>24</v>
      </c>
      <c r="C195" s="61" t="s">
        <v>2964</v>
      </c>
      <c r="D195" s="61" t="s">
        <v>416</v>
      </c>
      <c r="E195" s="63">
        <v>0</v>
      </c>
      <c r="F195" s="63">
        <v>0</v>
      </c>
      <c r="G195" s="63">
        <v>0</v>
      </c>
      <c r="H195" s="63">
        <v>0</v>
      </c>
      <c r="I195" s="63">
        <v>0</v>
      </c>
      <c r="J195" s="63">
        <v>0</v>
      </c>
      <c r="K195" s="63">
        <v>0</v>
      </c>
      <c r="L195" s="63">
        <v>0</v>
      </c>
      <c r="M195" s="63">
        <v>0</v>
      </c>
      <c r="N195" s="63">
        <v>0</v>
      </c>
      <c r="O195" s="61" t="s">
        <v>415</v>
      </c>
    </row>
    <row r="196" spans="1:15" x14ac:dyDescent="0.25">
      <c r="A196" s="62">
        <v>201</v>
      </c>
      <c r="B196" s="61" t="s">
        <v>24</v>
      </c>
      <c r="C196" s="61" t="s">
        <v>2964</v>
      </c>
      <c r="D196" s="61" t="s">
        <v>417</v>
      </c>
      <c r="E196" s="63">
        <v>0</v>
      </c>
      <c r="F196" s="63">
        <v>0</v>
      </c>
      <c r="G196" s="63">
        <v>0</v>
      </c>
      <c r="H196" s="63">
        <v>0</v>
      </c>
      <c r="I196" s="63">
        <v>0</v>
      </c>
      <c r="J196" s="63">
        <v>0</v>
      </c>
      <c r="K196" s="63">
        <v>0</v>
      </c>
      <c r="L196" s="63">
        <v>0</v>
      </c>
      <c r="M196" s="63">
        <v>0</v>
      </c>
      <c r="N196" s="63">
        <v>0</v>
      </c>
      <c r="O196" s="61" t="s">
        <v>347</v>
      </c>
    </row>
    <row r="197" spans="1:15" x14ac:dyDescent="0.25">
      <c r="A197" s="62">
        <v>202</v>
      </c>
      <c r="B197" s="61" t="s">
        <v>24</v>
      </c>
      <c r="C197" s="61" t="s">
        <v>2964</v>
      </c>
      <c r="D197" s="61" t="s">
        <v>419</v>
      </c>
      <c r="E197" s="63">
        <v>0</v>
      </c>
      <c r="F197" s="63">
        <v>0</v>
      </c>
      <c r="G197" s="63">
        <v>0</v>
      </c>
      <c r="H197" s="63">
        <v>0</v>
      </c>
      <c r="I197" s="63">
        <v>0</v>
      </c>
      <c r="J197" s="63">
        <v>0</v>
      </c>
      <c r="K197" s="63">
        <v>0</v>
      </c>
      <c r="L197" s="63">
        <v>0</v>
      </c>
      <c r="M197" s="63">
        <v>0</v>
      </c>
      <c r="N197" s="63">
        <v>0</v>
      </c>
      <c r="O197" s="61" t="s">
        <v>418</v>
      </c>
    </row>
    <row r="198" spans="1:15" x14ac:dyDescent="0.25">
      <c r="A198" s="62">
        <v>203</v>
      </c>
      <c r="B198" s="61" t="s">
        <v>24</v>
      </c>
      <c r="C198" s="61" t="s">
        <v>2964</v>
      </c>
      <c r="D198" s="61" t="s">
        <v>421</v>
      </c>
      <c r="E198" s="63">
        <v>0</v>
      </c>
      <c r="F198" s="63">
        <v>0</v>
      </c>
      <c r="G198" s="63">
        <v>0</v>
      </c>
      <c r="H198" s="63">
        <v>0</v>
      </c>
      <c r="I198" s="63">
        <v>0</v>
      </c>
      <c r="J198" s="63">
        <v>0</v>
      </c>
      <c r="K198" s="63">
        <v>0</v>
      </c>
      <c r="L198" s="63">
        <v>0</v>
      </c>
      <c r="M198" s="63">
        <v>0</v>
      </c>
      <c r="N198" s="63">
        <v>0</v>
      </c>
      <c r="O198" s="61" t="s">
        <v>420</v>
      </c>
    </row>
    <row r="199" spans="1:15" x14ac:dyDescent="0.25">
      <c r="A199" s="62">
        <v>204</v>
      </c>
      <c r="B199" s="61" t="s">
        <v>24</v>
      </c>
      <c r="C199" s="61" t="s">
        <v>2964</v>
      </c>
      <c r="D199" s="61" t="s">
        <v>423</v>
      </c>
      <c r="E199" s="63">
        <v>0</v>
      </c>
      <c r="F199" s="63">
        <v>0</v>
      </c>
      <c r="G199" s="63">
        <v>0</v>
      </c>
      <c r="H199" s="63">
        <v>0</v>
      </c>
      <c r="I199" s="63">
        <v>0</v>
      </c>
      <c r="J199" s="63">
        <v>0</v>
      </c>
      <c r="K199" s="63">
        <v>0</v>
      </c>
      <c r="L199" s="63">
        <v>0</v>
      </c>
      <c r="M199" s="63">
        <v>0</v>
      </c>
      <c r="N199" s="63">
        <v>0</v>
      </c>
      <c r="O199" s="61" t="s">
        <v>422</v>
      </c>
    </row>
    <row r="200" spans="1:15" x14ac:dyDescent="0.25">
      <c r="A200" s="62">
        <v>205</v>
      </c>
      <c r="B200" s="61" t="s">
        <v>24</v>
      </c>
      <c r="C200" s="61" t="s">
        <v>2964</v>
      </c>
      <c r="D200" s="61" t="s">
        <v>425</v>
      </c>
      <c r="E200" s="63">
        <v>0</v>
      </c>
      <c r="F200" s="63">
        <v>0</v>
      </c>
      <c r="G200" s="63">
        <v>0</v>
      </c>
      <c r="H200" s="63">
        <v>0</v>
      </c>
      <c r="I200" s="63">
        <v>0</v>
      </c>
      <c r="J200" s="63">
        <v>0</v>
      </c>
      <c r="K200" s="63">
        <v>0</v>
      </c>
      <c r="L200" s="63">
        <v>0</v>
      </c>
      <c r="M200" s="63">
        <v>0</v>
      </c>
      <c r="N200" s="63">
        <v>0</v>
      </c>
      <c r="O200" s="61" t="s">
        <v>424</v>
      </c>
    </row>
    <row r="201" spans="1:15" x14ac:dyDescent="0.25">
      <c r="A201" s="62">
        <v>206</v>
      </c>
      <c r="B201" s="61" t="s">
        <v>24</v>
      </c>
      <c r="C201" s="61" t="s">
        <v>2964</v>
      </c>
      <c r="D201" s="61" t="s">
        <v>427</v>
      </c>
      <c r="E201" s="63">
        <v>0</v>
      </c>
      <c r="F201" s="63">
        <v>0</v>
      </c>
      <c r="G201" s="63">
        <v>0</v>
      </c>
      <c r="H201" s="63">
        <v>0</v>
      </c>
      <c r="I201" s="63">
        <v>0</v>
      </c>
      <c r="J201" s="63">
        <v>0</v>
      </c>
      <c r="K201" s="63">
        <v>0</v>
      </c>
      <c r="L201" s="63">
        <v>0</v>
      </c>
      <c r="M201" s="63">
        <v>0</v>
      </c>
      <c r="N201" s="63">
        <v>0</v>
      </c>
      <c r="O201" s="61" t="s">
        <v>426</v>
      </c>
    </row>
    <row r="202" spans="1:15" x14ac:dyDescent="0.25">
      <c r="A202" s="62">
        <v>207</v>
      </c>
      <c r="B202" s="61" t="s">
        <v>24</v>
      </c>
      <c r="C202" s="61" t="s">
        <v>2964</v>
      </c>
      <c r="D202" s="61" t="s">
        <v>429</v>
      </c>
      <c r="E202" s="63">
        <v>0</v>
      </c>
      <c r="F202" s="63">
        <v>0</v>
      </c>
      <c r="G202" s="63">
        <v>0</v>
      </c>
      <c r="H202" s="63">
        <v>0</v>
      </c>
      <c r="I202" s="63">
        <v>0</v>
      </c>
      <c r="J202" s="63">
        <v>0</v>
      </c>
      <c r="K202" s="63">
        <v>0</v>
      </c>
      <c r="L202" s="63">
        <v>0</v>
      </c>
      <c r="M202" s="63">
        <v>0</v>
      </c>
      <c r="N202" s="63">
        <v>0</v>
      </c>
      <c r="O202" s="61" t="s">
        <v>428</v>
      </c>
    </row>
    <row r="203" spans="1:15" x14ac:dyDescent="0.25">
      <c r="A203" s="62">
        <v>208</v>
      </c>
      <c r="B203" s="61" t="s">
        <v>24</v>
      </c>
      <c r="C203" s="61" t="s">
        <v>2964</v>
      </c>
      <c r="D203" s="61" t="s">
        <v>431</v>
      </c>
      <c r="E203" s="63">
        <v>0</v>
      </c>
      <c r="F203" s="63">
        <v>0</v>
      </c>
      <c r="G203" s="63">
        <v>0</v>
      </c>
      <c r="H203" s="63">
        <v>0</v>
      </c>
      <c r="I203" s="63">
        <v>0</v>
      </c>
      <c r="J203" s="63">
        <v>0</v>
      </c>
      <c r="K203" s="63">
        <v>0</v>
      </c>
      <c r="L203" s="63">
        <v>0</v>
      </c>
      <c r="M203" s="63">
        <v>0</v>
      </c>
      <c r="N203" s="63">
        <v>0</v>
      </c>
      <c r="O203" s="61" t="s">
        <v>430</v>
      </c>
    </row>
    <row r="204" spans="1:15" x14ac:dyDescent="0.25">
      <c r="A204" s="62">
        <v>209</v>
      </c>
      <c r="B204" s="61" t="s">
        <v>24</v>
      </c>
      <c r="C204" s="61" t="s">
        <v>2964</v>
      </c>
      <c r="D204" s="61" t="s">
        <v>433</v>
      </c>
      <c r="E204" s="63">
        <v>0</v>
      </c>
      <c r="F204" s="63">
        <v>0</v>
      </c>
      <c r="G204" s="63">
        <v>0</v>
      </c>
      <c r="H204" s="63">
        <v>0</v>
      </c>
      <c r="I204" s="63">
        <v>0</v>
      </c>
      <c r="J204" s="63">
        <v>0</v>
      </c>
      <c r="K204" s="63">
        <v>0</v>
      </c>
      <c r="L204" s="63">
        <v>0</v>
      </c>
      <c r="M204" s="63">
        <v>0</v>
      </c>
      <c r="N204" s="63">
        <v>0</v>
      </c>
      <c r="O204" s="61" t="s">
        <v>432</v>
      </c>
    </row>
    <row r="205" spans="1:15" x14ac:dyDescent="0.25">
      <c r="A205" s="62">
        <v>210</v>
      </c>
      <c r="B205" s="61" t="s">
        <v>24</v>
      </c>
      <c r="C205" s="61" t="s">
        <v>2964</v>
      </c>
      <c r="D205" s="61" t="s">
        <v>435</v>
      </c>
      <c r="E205" s="63">
        <v>0</v>
      </c>
      <c r="F205" s="63">
        <v>0</v>
      </c>
      <c r="G205" s="63">
        <v>0</v>
      </c>
      <c r="H205" s="63">
        <v>0</v>
      </c>
      <c r="I205" s="63">
        <v>0</v>
      </c>
      <c r="J205" s="63">
        <v>0</v>
      </c>
      <c r="K205" s="63">
        <v>0</v>
      </c>
      <c r="L205" s="63">
        <v>0</v>
      </c>
      <c r="M205" s="63">
        <v>0</v>
      </c>
      <c r="N205" s="63">
        <v>0</v>
      </c>
      <c r="O205" s="61" t="s">
        <v>434</v>
      </c>
    </row>
    <row r="206" spans="1:15" x14ac:dyDescent="0.25">
      <c r="A206" s="62">
        <v>211</v>
      </c>
      <c r="B206" s="61" t="s">
        <v>24</v>
      </c>
      <c r="C206" s="61" t="s">
        <v>2964</v>
      </c>
      <c r="D206" s="61" t="s">
        <v>437</v>
      </c>
      <c r="E206" s="63">
        <v>0</v>
      </c>
      <c r="F206" s="63">
        <v>0</v>
      </c>
      <c r="G206" s="63">
        <v>0</v>
      </c>
      <c r="H206" s="63">
        <v>0</v>
      </c>
      <c r="I206" s="63">
        <v>0</v>
      </c>
      <c r="J206" s="63">
        <v>0</v>
      </c>
      <c r="K206" s="63">
        <v>0</v>
      </c>
      <c r="L206" s="63">
        <v>0</v>
      </c>
      <c r="M206" s="63">
        <v>0</v>
      </c>
      <c r="N206" s="63">
        <v>0</v>
      </c>
      <c r="O206" s="61" t="s">
        <v>436</v>
      </c>
    </row>
    <row r="207" spans="1:15" x14ac:dyDescent="0.25">
      <c r="A207" s="62">
        <v>212</v>
      </c>
      <c r="B207" s="61" t="s">
        <v>24</v>
      </c>
      <c r="C207" s="61" t="s">
        <v>2964</v>
      </c>
      <c r="D207" s="61" t="s">
        <v>439</v>
      </c>
      <c r="E207" s="63">
        <v>0</v>
      </c>
      <c r="F207" s="63">
        <v>0</v>
      </c>
      <c r="G207" s="63">
        <v>0</v>
      </c>
      <c r="H207" s="63">
        <v>0</v>
      </c>
      <c r="I207" s="63">
        <v>0</v>
      </c>
      <c r="J207" s="63">
        <v>0</v>
      </c>
      <c r="K207" s="63">
        <v>0</v>
      </c>
      <c r="L207" s="63">
        <v>0</v>
      </c>
      <c r="M207" s="63">
        <v>0</v>
      </c>
      <c r="N207" s="63">
        <v>0</v>
      </c>
      <c r="O207" s="61" t="s">
        <v>438</v>
      </c>
    </row>
    <row r="208" spans="1:15" x14ac:dyDescent="0.25">
      <c r="A208" s="62">
        <v>214</v>
      </c>
      <c r="B208" s="61" t="s">
        <v>20</v>
      </c>
      <c r="C208" s="61" t="s">
        <v>2966</v>
      </c>
      <c r="D208" s="61" t="s">
        <v>442</v>
      </c>
      <c r="E208" s="63">
        <v>0</v>
      </c>
      <c r="F208" s="63">
        <v>0</v>
      </c>
      <c r="G208" s="63">
        <v>0</v>
      </c>
      <c r="H208" s="63">
        <v>0</v>
      </c>
      <c r="I208" s="63">
        <v>7025</v>
      </c>
      <c r="J208" s="63">
        <v>299</v>
      </c>
      <c r="K208" s="63">
        <v>0</v>
      </c>
      <c r="L208" s="63">
        <v>0</v>
      </c>
      <c r="M208" s="63">
        <v>2702</v>
      </c>
      <c r="N208" s="63">
        <v>27</v>
      </c>
      <c r="O208" s="61" t="s">
        <v>441</v>
      </c>
    </row>
    <row r="209" spans="1:15" x14ac:dyDescent="0.25">
      <c r="A209" s="62">
        <v>216</v>
      </c>
      <c r="B209" s="61" t="s">
        <v>24</v>
      </c>
      <c r="C209" s="61" t="s">
        <v>2966</v>
      </c>
      <c r="D209" s="61" t="s">
        <v>444</v>
      </c>
      <c r="E209" s="63">
        <v>0</v>
      </c>
      <c r="F209" s="63">
        <v>0</v>
      </c>
      <c r="G209" s="63">
        <v>0</v>
      </c>
      <c r="H209" s="63">
        <v>0</v>
      </c>
      <c r="I209" s="63">
        <v>0</v>
      </c>
      <c r="J209" s="63">
        <v>0</v>
      </c>
      <c r="K209" s="63">
        <v>0</v>
      </c>
      <c r="L209" s="63">
        <v>0</v>
      </c>
      <c r="M209" s="63">
        <v>0</v>
      </c>
      <c r="N209" s="63">
        <v>0</v>
      </c>
      <c r="O209" s="61" t="s">
        <v>443</v>
      </c>
    </row>
    <row r="210" spans="1:15" x14ac:dyDescent="0.25">
      <c r="A210" s="62">
        <v>217</v>
      </c>
      <c r="B210" s="61" t="s">
        <v>24</v>
      </c>
      <c r="C210" s="61" t="s">
        <v>2966</v>
      </c>
      <c r="D210" s="61" t="s">
        <v>446</v>
      </c>
      <c r="E210" s="63">
        <v>0</v>
      </c>
      <c r="F210" s="63">
        <v>0</v>
      </c>
      <c r="G210" s="63">
        <v>0</v>
      </c>
      <c r="H210" s="63">
        <v>0</v>
      </c>
      <c r="I210" s="63">
        <v>0</v>
      </c>
      <c r="J210" s="63">
        <v>0</v>
      </c>
      <c r="K210" s="63">
        <v>0</v>
      </c>
      <c r="L210" s="63">
        <v>0</v>
      </c>
      <c r="M210" s="63">
        <v>0</v>
      </c>
      <c r="N210" s="63">
        <v>0</v>
      </c>
      <c r="O210" s="61" t="s">
        <v>445</v>
      </c>
    </row>
    <row r="211" spans="1:15" x14ac:dyDescent="0.25">
      <c r="A211" s="62">
        <v>218</v>
      </c>
      <c r="B211" s="61" t="s">
        <v>24</v>
      </c>
      <c r="C211" s="61" t="s">
        <v>2966</v>
      </c>
      <c r="D211" s="61" t="s">
        <v>447</v>
      </c>
      <c r="E211" s="63">
        <v>0</v>
      </c>
      <c r="F211" s="63">
        <v>0</v>
      </c>
      <c r="G211" s="63">
        <v>0</v>
      </c>
      <c r="H211" s="63">
        <v>0</v>
      </c>
      <c r="I211" s="63">
        <v>0</v>
      </c>
      <c r="J211" s="63">
        <v>0</v>
      </c>
      <c r="K211" s="63">
        <v>0</v>
      </c>
      <c r="L211" s="63">
        <v>0</v>
      </c>
      <c r="M211" s="63">
        <v>0</v>
      </c>
      <c r="N211" s="63">
        <v>0</v>
      </c>
      <c r="O211" s="61" t="s">
        <v>397</v>
      </c>
    </row>
    <row r="212" spans="1:15" x14ac:dyDescent="0.25">
      <c r="A212" s="62">
        <v>219</v>
      </c>
      <c r="B212" s="61" t="s">
        <v>24</v>
      </c>
      <c r="C212" s="61" t="s">
        <v>2966</v>
      </c>
      <c r="D212" s="61" t="s">
        <v>449</v>
      </c>
      <c r="E212" s="63">
        <v>0</v>
      </c>
      <c r="F212" s="63">
        <v>0</v>
      </c>
      <c r="G212" s="63">
        <v>0</v>
      </c>
      <c r="H212" s="63">
        <v>0</v>
      </c>
      <c r="I212" s="63">
        <v>0</v>
      </c>
      <c r="J212" s="63">
        <v>0</v>
      </c>
      <c r="K212" s="63">
        <v>0</v>
      </c>
      <c r="L212" s="63">
        <v>0</v>
      </c>
      <c r="M212" s="63">
        <v>0</v>
      </c>
      <c r="N212" s="63">
        <v>0</v>
      </c>
      <c r="O212" s="61" t="s">
        <v>448</v>
      </c>
    </row>
    <row r="213" spans="1:15" x14ac:dyDescent="0.25">
      <c r="A213" s="62">
        <v>220</v>
      </c>
      <c r="B213" s="61" t="s">
        <v>24</v>
      </c>
      <c r="C213" s="61" t="s">
        <v>2966</v>
      </c>
      <c r="D213" s="61" t="s">
        <v>451</v>
      </c>
      <c r="E213" s="63">
        <v>0</v>
      </c>
      <c r="F213" s="63">
        <v>0</v>
      </c>
      <c r="G213" s="63">
        <v>0</v>
      </c>
      <c r="H213" s="63">
        <v>0</v>
      </c>
      <c r="I213" s="63">
        <v>0</v>
      </c>
      <c r="J213" s="63">
        <v>0</v>
      </c>
      <c r="K213" s="63">
        <v>0</v>
      </c>
      <c r="L213" s="63">
        <v>0</v>
      </c>
      <c r="M213" s="63">
        <v>0</v>
      </c>
      <c r="N213" s="63">
        <v>0</v>
      </c>
      <c r="O213" s="61" t="s">
        <v>450</v>
      </c>
    </row>
    <row r="214" spans="1:15" x14ac:dyDescent="0.25">
      <c r="A214" s="62">
        <v>221</v>
      </c>
      <c r="B214" s="61" t="s">
        <v>24</v>
      </c>
      <c r="C214" s="61" t="s">
        <v>2966</v>
      </c>
      <c r="D214" s="61" t="s">
        <v>453</v>
      </c>
      <c r="E214" s="63">
        <v>0</v>
      </c>
      <c r="F214" s="63">
        <v>0</v>
      </c>
      <c r="G214" s="63">
        <v>0</v>
      </c>
      <c r="H214" s="63">
        <v>0</v>
      </c>
      <c r="I214" s="63">
        <v>0</v>
      </c>
      <c r="J214" s="63">
        <v>0</v>
      </c>
      <c r="K214" s="63">
        <v>0</v>
      </c>
      <c r="L214" s="63">
        <v>0</v>
      </c>
      <c r="M214" s="63">
        <v>0</v>
      </c>
      <c r="N214" s="63">
        <v>0</v>
      </c>
      <c r="O214" s="61" t="s">
        <v>452</v>
      </c>
    </row>
    <row r="215" spans="1:15" x14ac:dyDescent="0.25">
      <c r="A215" s="62">
        <v>222</v>
      </c>
      <c r="B215" s="61" t="s">
        <v>24</v>
      </c>
      <c r="C215" s="61" t="s">
        <v>2966</v>
      </c>
      <c r="D215" s="61" t="s">
        <v>455</v>
      </c>
      <c r="E215" s="63">
        <v>0</v>
      </c>
      <c r="F215" s="63">
        <v>0</v>
      </c>
      <c r="G215" s="63">
        <v>0</v>
      </c>
      <c r="H215" s="63">
        <v>0</v>
      </c>
      <c r="I215" s="63">
        <v>0</v>
      </c>
      <c r="J215" s="63">
        <v>0</v>
      </c>
      <c r="K215" s="63">
        <v>0</v>
      </c>
      <c r="L215" s="63">
        <v>0</v>
      </c>
      <c r="M215" s="63">
        <v>0</v>
      </c>
      <c r="N215" s="63">
        <v>0</v>
      </c>
      <c r="O215" s="61" t="s">
        <v>454</v>
      </c>
    </row>
    <row r="216" spans="1:15" x14ac:dyDescent="0.25">
      <c r="A216" s="62">
        <v>223</v>
      </c>
      <c r="B216" s="61" t="s">
        <v>24</v>
      </c>
      <c r="C216" s="61" t="s">
        <v>2966</v>
      </c>
      <c r="D216" s="61" t="s">
        <v>457</v>
      </c>
      <c r="E216" s="63">
        <v>0</v>
      </c>
      <c r="F216" s="63">
        <v>0</v>
      </c>
      <c r="G216" s="63">
        <v>0</v>
      </c>
      <c r="H216" s="63">
        <v>0</v>
      </c>
      <c r="I216" s="63">
        <v>0</v>
      </c>
      <c r="J216" s="63">
        <v>0</v>
      </c>
      <c r="K216" s="63">
        <v>0</v>
      </c>
      <c r="L216" s="63">
        <v>0</v>
      </c>
      <c r="M216" s="63">
        <v>0</v>
      </c>
      <c r="N216" s="63">
        <v>0</v>
      </c>
      <c r="O216" s="61" t="s">
        <v>456</v>
      </c>
    </row>
    <row r="217" spans="1:15" x14ac:dyDescent="0.25">
      <c r="A217" s="62">
        <v>224</v>
      </c>
      <c r="B217" s="61" t="s">
        <v>24</v>
      </c>
      <c r="C217" s="61" t="s">
        <v>2966</v>
      </c>
      <c r="D217" s="61" t="s">
        <v>459</v>
      </c>
      <c r="E217" s="63">
        <v>0</v>
      </c>
      <c r="F217" s="63">
        <v>0</v>
      </c>
      <c r="G217" s="63">
        <v>0</v>
      </c>
      <c r="H217" s="63">
        <v>0</v>
      </c>
      <c r="I217" s="63">
        <v>0</v>
      </c>
      <c r="J217" s="63">
        <v>0</v>
      </c>
      <c r="K217" s="63">
        <v>0</v>
      </c>
      <c r="L217" s="63">
        <v>0</v>
      </c>
      <c r="M217" s="63">
        <v>0</v>
      </c>
      <c r="N217" s="63">
        <v>0</v>
      </c>
      <c r="O217" s="61" t="s">
        <v>458</v>
      </c>
    </row>
    <row r="218" spans="1:15" x14ac:dyDescent="0.25">
      <c r="A218" s="62">
        <v>225</v>
      </c>
      <c r="B218" s="61" t="s">
        <v>24</v>
      </c>
      <c r="C218" s="61" t="s">
        <v>2966</v>
      </c>
      <c r="D218" s="61" t="s">
        <v>461</v>
      </c>
      <c r="E218" s="63">
        <v>0</v>
      </c>
      <c r="F218" s="63">
        <v>0</v>
      </c>
      <c r="G218" s="63">
        <v>0</v>
      </c>
      <c r="H218" s="63">
        <v>0</v>
      </c>
      <c r="I218" s="63">
        <v>0</v>
      </c>
      <c r="J218" s="63">
        <v>0</v>
      </c>
      <c r="K218" s="63">
        <v>0</v>
      </c>
      <c r="L218" s="63">
        <v>0</v>
      </c>
      <c r="M218" s="63">
        <v>0</v>
      </c>
      <c r="N218" s="63">
        <v>0</v>
      </c>
      <c r="O218" s="61" t="s">
        <v>460</v>
      </c>
    </row>
    <row r="219" spans="1:15" x14ac:dyDescent="0.25">
      <c r="A219" s="62">
        <v>226</v>
      </c>
      <c r="B219" s="61" t="s">
        <v>24</v>
      </c>
      <c r="C219" s="61" t="s">
        <v>2966</v>
      </c>
      <c r="D219" s="61" t="s">
        <v>463</v>
      </c>
      <c r="E219" s="63">
        <v>0</v>
      </c>
      <c r="F219" s="63">
        <v>0</v>
      </c>
      <c r="G219" s="63">
        <v>0</v>
      </c>
      <c r="H219" s="63">
        <v>0</v>
      </c>
      <c r="I219" s="63">
        <v>0</v>
      </c>
      <c r="J219" s="63">
        <v>0</v>
      </c>
      <c r="K219" s="63">
        <v>0</v>
      </c>
      <c r="L219" s="63">
        <v>0</v>
      </c>
      <c r="M219" s="63">
        <v>0</v>
      </c>
      <c r="N219" s="63">
        <v>0</v>
      </c>
      <c r="O219" s="61" t="s">
        <v>462</v>
      </c>
    </row>
    <row r="220" spans="1:15" x14ac:dyDescent="0.25">
      <c r="A220" s="62">
        <v>227</v>
      </c>
      <c r="B220" s="61" t="s">
        <v>24</v>
      </c>
      <c r="C220" s="61" t="s">
        <v>2966</v>
      </c>
      <c r="D220" s="61" t="s">
        <v>465</v>
      </c>
      <c r="E220" s="63">
        <v>0</v>
      </c>
      <c r="F220" s="63">
        <v>0</v>
      </c>
      <c r="G220" s="63">
        <v>0</v>
      </c>
      <c r="H220" s="63">
        <v>0</v>
      </c>
      <c r="I220" s="63">
        <v>0</v>
      </c>
      <c r="J220" s="63">
        <v>0</v>
      </c>
      <c r="K220" s="63">
        <v>0</v>
      </c>
      <c r="L220" s="63">
        <v>0</v>
      </c>
      <c r="M220" s="63">
        <v>0</v>
      </c>
      <c r="N220" s="63">
        <v>0</v>
      </c>
      <c r="O220" s="61" t="s">
        <v>464</v>
      </c>
    </row>
    <row r="221" spans="1:15" x14ac:dyDescent="0.25">
      <c r="A221" s="62">
        <v>228</v>
      </c>
      <c r="B221" s="61" t="s">
        <v>24</v>
      </c>
      <c r="C221" s="61" t="s">
        <v>2966</v>
      </c>
      <c r="D221" s="61" t="s">
        <v>467</v>
      </c>
      <c r="E221" s="63">
        <v>0</v>
      </c>
      <c r="F221" s="63">
        <v>0</v>
      </c>
      <c r="G221" s="63">
        <v>0</v>
      </c>
      <c r="H221" s="63">
        <v>0</v>
      </c>
      <c r="I221" s="63">
        <v>0</v>
      </c>
      <c r="J221" s="63">
        <v>0</v>
      </c>
      <c r="K221" s="63">
        <v>0</v>
      </c>
      <c r="L221" s="63">
        <v>0</v>
      </c>
      <c r="M221" s="63">
        <v>0</v>
      </c>
      <c r="N221" s="63">
        <v>0</v>
      </c>
      <c r="O221" s="61" t="s">
        <v>466</v>
      </c>
    </row>
    <row r="222" spans="1:15" x14ac:dyDescent="0.25">
      <c r="A222" s="62">
        <v>229</v>
      </c>
      <c r="B222" s="61" t="s">
        <v>24</v>
      </c>
      <c r="C222" s="61" t="s">
        <v>2966</v>
      </c>
      <c r="D222" s="61" t="s">
        <v>469</v>
      </c>
      <c r="E222" s="63">
        <v>0</v>
      </c>
      <c r="F222" s="63">
        <v>0</v>
      </c>
      <c r="G222" s="63">
        <v>0</v>
      </c>
      <c r="H222" s="63">
        <v>0</v>
      </c>
      <c r="I222" s="63">
        <v>0</v>
      </c>
      <c r="J222" s="63">
        <v>0</v>
      </c>
      <c r="K222" s="63">
        <v>0</v>
      </c>
      <c r="L222" s="63">
        <v>0</v>
      </c>
      <c r="M222" s="63">
        <v>0</v>
      </c>
      <c r="N222" s="63">
        <v>0</v>
      </c>
      <c r="O222" s="61" t="s">
        <v>468</v>
      </c>
    </row>
    <row r="223" spans="1:15" x14ac:dyDescent="0.25">
      <c r="A223" s="62">
        <v>230</v>
      </c>
      <c r="B223" s="61" t="s">
        <v>24</v>
      </c>
      <c r="C223" s="61" t="s">
        <v>2966</v>
      </c>
      <c r="D223" s="61" t="s">
        <v>471</v>
      </c>
      <c r="E223" s="63">
        <v>0</v>
      </c>
      <c r="F223" s="63">
        <v>0</v>
      </c>
      <c r="G223" s="63">
        <v>0</v>
      </c>
      <c r="H223" s="63">
        <v>0</v>
      </c>
      <c r="I223" s="63">
        <v>0</v>
      </c>
      <c r="J223" s="63">
        <v>0</v>
      </c>
      <c r="K223" s="63">
        <v>0</v>
      </c>
      <c r="L223" s="63">
        <v>0</v>
      </c>
      <c r="M223" s="63">
        <v>0</v>
      </c>
      <c r="N223" s="63">
        <v>0</v>
      </c>
      <c r="O223" s="61" t="s">
        <v>470</v>
      </c>
    </row>
    <row r="224" spans="1:15" x14ac:dyDescent="0.25">
      <c r="A224" s="62">
        <v>231</v>
      </c>
      <c r="B224" s="61" t="s">
        <v>24</v>
      </c>
      <c r="C224" s="61" t="s">
        <v>2966</v>
      </c>
      <c r="D224" s="61" t="s">
        <v>473</v>
      </c>
      <c r="E224" s="63">
        <v>0</v>
      </c>
      <c r="F224" s="63">
        <v>0</v>
      </c>
      <c r="G224" s="63">
        <v>0</v>
      </c>
      <c r="H224" s="63">
        <v>0</v>
      </c>
      <c r="I224" s="63">
        <v>0</v>
      </c>
      <c r="J224" s="63">
        <v>0</v>
      </c>
      <c r="K224" s="63">
        <v>0</v>
      </c>
      <c r="L224" s="63">
        <v>0</v>
      </c>
      <c r="M224" s="63">
        <v>0</v>
      </c>
      <c r="N224" s="63">
        <v>0</v>
      </c>
      <c r="O224" s="61" t="s">
        <v>472</v>
      </c>
    </row>
    <row r="225" spans="1:15" x14ac:dyDescent="0.25">
      <c r="A225" s="62">
        <v>232</v>
      </c>
      <c r="B225" s="61" t="s">
        <v>24</v>
      </c>
      <c r="C225" s="61" t="s">
        <v>2966</v>
      </c>
      <c r="D225" s="61" t="s">
        <v>475</v>
      </c>
      <c r="E225" s="63">
        <v>0</v>
      </c>
      <c r="F225" s="63">
        <v>0</v>
      </c>
      <c r="G225" s="63">
        <v>0</v>
      </c>
      <c r="H225" s="63">
        <v>0</v>
      </c>
      <c r="I225" s="63">
        <v>0</v>
      </c>
      <c r="J225" s="63">
        <v>0</v>
      </c>
      <c r="K225" s="63">
        <v>0</v>
      </c>
      <c r="L225" s="63">
        <v>0</v>
      </c>
      <c r="M225" s="63">
        <v>0</v>
      </c>
      <c r="N225" s="63">
        <v>0</v>
      </c>
      <c r="O225" s="61" t="s">
        <v>474</v>
      </c>
    </row>
    <row r="226" spans="1:15" x14ac:dyDescent="0.25">
      <c r="A226" s="62">
        <v>233</v>
      </c>
      <c r="B226" s="61" t="s">
        <v>24</v>
      </c>
      <c r="C226" s="61" t="s">
        <v>2966</v>
      </c>
      <c r="D226" s="61" t="s">
        <v>477</v>
      </c>
      <c r="E226" s="63">
        <v>0</v>
      </c>
      <c r="F226" s="63">
        <v>0</v>
      </c>
      <c r="G226" s="63">
        <v>0</v>
      </c>
      <c r="H226" s="63">
        <v>0</v>
      </c>
      <c r="I226" s="63">
        <v>0</v>
      </c>
      <c r="J226" s="63">
        <v>0</v>
      </c>
      <c r="K226" s="63">
        <v>0</v>
      </c>
      <c r="L226" s="63">
        <v>0</v>
      </c>
      <c r="M226" s="63">
        <v>0</v>
      </c>
      <c r="N226" s="63">
        <v>0</v>
      </c>
      <c r="O226" s="61" t="s">
        <v>476</v>
      </c>
    </row>
    <row r="227" spans="1:15" x14ac:dyDescent="0.25">
      <c r="A227" s="62">
        <v>234</v>
      </c>
      <c r="B227" s="61" t="s">
        <v>24</v>
      </c>
      <c r="C227" s="61" t="s">
        <v>2966</v>
      </c>
      <c r="D227" s="61" t="s">
        <v>479</v>
      </c>
      <c r="E227" s="63">
        <v>0</v>
      </c>
      <c r="F227" s="63">
        <v>0</v>
      </c>
      <c r="G227" s="63">
        <v>0</v>
      </c>
      <c r="H227" s="63">
        <v>0</v>
      </c>
      <c r="I227" s="63">
        <v>0</v>
      </c>
      <c r="J227" s="63">
        <v>0</v>
      </c>
      <c r="K227" s="63">
        <v>0</v>
      </c>
      <c r="L227" s="63">
        <v>0</v>
      </c>
      <c r="M227" s="63">
        <v>0</v>
      </c>
      <c r="N227" s="63">
        <v>0</v>
      </c>
      <c r="O227" s="61" t="s">
        <v>478</v>
      </c>
    </row>
    <row r="228" spans="1:15" x14ac:dyDescent="0.25">
      <c r="A228" s="62">
        <v>235</v>
      </c>
      <c r="B228" s="61" t="s">
        <v>24</v>
      </c>
      <c r="C228" s="61" t="s">
        <v>2966</v>
      </c>
      <c r="D228" s="61" t="s">
        <v>481</v>
      </c>
      <c r="E228" s="63">
        <v>0</v>
      </c>
      <c r="F228" s="63">
        <v>0</v>
      </c>
      <c r="G228" s="63">
        <v>0</v>
      </c>
      <c r="H228" s="63">
        <v>0</v>
      </c>
      <c r="I228" s="63">
        <v>0</v>
      </c>
      <c r="J228" s="63">
        <v>0</v>
      </c>
      <c r="K228" s="63">
        <v>0</v>
      </c>
      <c r="L228" s="63">
        <v>0</v>
      </c>
      <c r="M228" s="63">
        <v>0</v>
      </c>
      <c r="N228" s="63">
        <v>0</v>
      </c>
      <c r="O228" s="61" t="s">
        <v>480</v>
      </c>
    </row>
    <row r="229" spans="1:15" x14ac:dyDescent="0.25">
      <c r="A229" s="62">
        <v>236</v>
      </c>
      <c r="B229" s="61" t="s">
        <v>24</v>
      </c>
      <c r="C229" s="61" t="s">
        <v>2966</v>
      </c>
      <c r="D229" s="61" t="s">
        <v>483</v>
      </c>
      <c r="E229" s="63">
        <v>0</v>
      </c>
      <c r="F229" s="63">
        <v>0</v>
      </c>
      <c r="G229" s="63">
        <v>0</v>
      </c>
      <c r="H229" s="63">
        <v>0</v>
      </c>
      <c r="I229" s="63">
        <v>0</v>
      </c>
      <c r="J229" s="63">
        <v>0</v>
      </c>
      <c r="K229" s="63">
        <v>0</v>
      </c>
      <c r="L229" s="63">
        <v>0</v>
      </c>
      <c r="M229" s="63">
        <v>0</v>
      </c>
      <c r="N229" s="63">
        <v>0</v>
      </c>
      <c r="O229" s="61" t="s">
        <v>482</v>
      </c>
    </row>
    <row r="230" spans="1:15" x14ac:dyDescent="0.25">
      <c r="A230" s="62">
        <v>237</v>
      </c>
      <c r="B230" s="61" t="s">
        <v>24</v>
      </c>
      <c r="C230" s="61" t="s">
        <v>2966</v>
      </c>
      <c r="D230" s="61" t="s">
        <v>485</v>
      </c>
      <c r="E230" s="63">
        <v>0</v>
      </c>
      <c r="F230" s="63">
        <v>0</v>
      </c>
      <c r="G230" s="63">
        <v>0</v>
      </c>
      <c r="H230" s="63">
        <v>0</v>
      </c>
      <c r="I230" s="63">
        <v>0</v>
      </c>
      <c r="J230" s="63">
        <v>0</v>
      </c>
      <c r="K230" s="63">
        <v>0</v>
      </c>
      <c r="L230" s="63">
        <v>0</v>
      </c>
      <c r="M230" s="63">
        <v>0</v>
      </c>
      <c r="N230" s="63">
        <v>0</v>
      </c>
      <c r="O230" s="61" t="s">
        <v>484</v>
      </c>
    </row>
    <row r="231" spans="1:15" x14ac:dyDescent="0.25">
      <c r="A231" s="62">
        <v>238</v>
      </c>
      <c r="B231" s="61" t="s">
        <v>24</v>
      </c>
      <c r="C231" s="61" t="s">
        <v>2966</v>
      </c>
      <c r="D231" s="61" t="s">
        <v>487</v>
      </c>
      <c r="E231" s="63">
        <v>0</v>
      </c>
      <c r="F231" s="63">
        <v>0</v>
      </c>
      <c r="G231" s="63">
        <v>0</v>
      </c>
      <c r="H231" s="63">
        <v>0</v>
      </c>
      <c r="I231" s="63">
        <v>0</v>
      </c>
      <c r="J231" s="63">
        <v>0</v>
      </c>
      <c r="K231" s="63">
        <v>0</v>
      </c>
      <c r="L231" s="63">
        <v>0</v>
      </c>
      <c r="M231" s="63">
        <v>0</v>
      </c>
      <c r="N231" s="63">
        <v>0</v>
      </c>
      <c r="O231" s="61" t="s">
        <v>486</v>
      </c>
    </row>
    <row r="232" spans="1:15" x14ac:dyDescent="0.25">
      <c r="A232" s="62">
        <v>239</v>
      </c>
      <c r="B232" s="61" t="s">
        <v>24</v>
      </c>
      <c r="C232" s="61" t="s">
        <v>2966</v>
      </c>
      <c r="D232" s="61" t="s">
        <v>489</v>
      </c>
      <c r="E232" s="63">
        <v>0</v>
      </c>
      <c r="F232" s="63">
        <v>0</v>
      </c>
      <c r="G232" s="63">
        <v>0</v>
      </c>
      <c r="H232" s="63">
        <v>0</v>
      </c>
      <c r="I232" s="63">
        <v>0</v>
      </c>
      <c r="J232" s="63">
        <v>0</v>
      </c>
      <c r="K232" s="63">
        <v>0</v>
      </c>
      <c r="L232" s="63">
        <v>0</v>
      </c>
      <c r="M232" s="63">
        <v>0</v>
      </c>
      <c r="N232" s="63">
        <v>0</v>
      </c>
      <c r="O232" s="61" t="s">
        <v>488</v>
      </c>
    </row>
    <row r="233" spans="1:15" x14ac:dyDescent="0.25">
      <c r="A233" s="62">
        <v>240</v>
      </c>
      <c r="B233" s="61" t="s">
        <v>24</v>
      </c>
      <c r="C233" s="61" t="s">
        <v>2966</v>
      </c>
      <c r="D233" s="61" t="s">
        <v>491</v>
      </c>
      <c r="E233" s="63">
        <v>0</v>
      </c>
      <c r="F233" s="63">
        <v>0</v>
      </c>
      <c r="G233" s="63">
        <v>0</v>
      </c>
      <c r="H233" s="63">
        <v>0</v>
      </c>
      <c r="I233" s="63">
        <v>0</v>
      </c>
      <c r="J233" s="63">
        <v>0</v>
      </c>
      <c r="K233" s="63">
        <v>0</v>
      </c>
      <c r="L233" s="63">
        <v>0</v>
      </c>
      <c r="M233" s="63">
        <v>0</v>
      </c>
      <c r="N233" s="63">
        <v>0</v>
      </c>
      <c r="O233" s="61" t="s">
        <v>490</v>
      </c>
    </row>
    <row r="234" spans="1:15" x14ac:dyDescent="0.25">
      <c r="A234" s="62">
        <v>241</v>
      </c>
      <c r="B234" s="61" t="s">
        <v>24</v>
      </c>
      <c r="C234" s="61" t="s">
        <v>2966</v>
      </c>
      <c r="D234" s="61" t="s">
        <v>493</v>
      </c>
      <c r="E234" s="63">
        <v>0</v>
      </c>
      <c r="F234" s="63">
        <v>0</v>
      </c>
      <c r="G234" s="63">
        <v>0</v>
      </c>
      <c r="H234" s="63">
        <v>0</v>
      </c>
      <c r="I234" s="63">
        <v>0</v>
      </c>
      <c r="J234" s="63">
        <v>0</v>
      </c>
      <c r="K234" s="63">
        <v>0</v>
      </c>
      <c r="L234" s="63">
        <v>0</v>
      </c>
      <c r="M234" s="63">
        <v>0</v>
      </c>
      <c r="N234" s="63">
        <v>0</v>
      </c>
      <c r="O234" s="61" t="s">
        <v>492</v>
      </c>
    </row>
    <row r="235" spans="1:15" x14ac:dyDescent="0.25">
      <c r="A235" s="62">
        <v>242</v>
      </c>
      <c r="B235" s="61" t="s">
        <v>24</v>
      </c>
      <c r="C235" s="61" t="s">
        <v>2966</v>
      </c>
      <c r="D235" s="61" t="s">
        <v>495</v>
      </c>
      <c r="E235" s="63">
        <v>0</v>
      </c>
      <c r="F235" s="63">
        <v>0</v>
      </c>
      <c r="G235" s="63">
        <v>0</v>
      </c>
      <c r="H235" s="63">
        <v>0</v>
      </c>
      <c r="I235" s="63">
        <v>0</v>
      </c>
      <c r="J235" s="63">
        <v>0</v>
      </c>
      <c r="K235" s="63">
        <v>0</v>
      </c>
      <c r="L235" s="63">
        <v>0</v>
      </c>
      <c r="M235" s="63">
        <v>0</v>
      </c>
      <c r="N235" s="63">
        <v>0</v>
      </c>
      <c r="O235" s="61" t="s">
        <v>494</v>
      </c>
    </row>
    <row r="236" spans="1:15" x14ac:dyDescent="0.25">
      <c r="A236" s="62">
        <v>243</v>
      </c>
      <c r="B236" s="61" t="s">
        <v>24</v>
      </c>
      <c r="C236" s="61" t="s">
        <v>2966</v>
      </c>
      <c r="D236" s="61" t="s">
        <v>497</v>
      </c>
      <c r="E236" s="63">
        <v>120</v>
      </c>
      <c r="F236" s="63">
        <v>10</v>
      </c>
      <c r="G236" s="63">
        <v>0</v>
      </c>
      <c r="H236" s="63">
        <v>0</v>
      </c>
      <c r="I236" s="63">
        <v>0</v>
      </c>
      <c r="J236" s="63">
        <v>0</v>
      </c>
      <c r="K236" s="63">
        <v>0</v>
      </c>
      <c r="L236" s="63">
        <v>0</v>
      </c>
      <c r="M236" s="63">
        <v>0</v>
      </c>
      <c r="N236" s="63">
        <v>0</v>
      </c>
      <c r="O236" s="61" t="s">
        <v>496</v>
      </c>
    </row>
    <row r="237" spans="1:15" x14ac:dyDescent="0.25">
      <c r="A237" s="62">
        <v>244</v>
      </c>
      <c r="B237" s="61" t="s">
        <v>24</v>
      </c>
      <c r="C237" s="61" t="s">
        <v>2966</v>
      </c>
      <c r="D237" s="61" t="s">
        <v>499</v>
      </c>
      <c r="E237" s="63">
        <v>0</v>
      </c>
      <c r="F237" s="63">
        <v>0</v>
      </c>
      <c r="G237" s="63">
        <v>0</v>
      </c>
      <c r="H237" s="63">
        <v>0</v>
      </c>
      <c r="I237" s="63">
        <v>0</v>
      </c>
      <c r="J237" s="63">
        <v>0</v>
      </c>
      <c r="K237" s="63">
        <v>0</v>
      </c>
      <c r="L237" s="63">
        <v>0</v>
      </c>
      <c r="M237" s="63">
        <v>0</v>
      </c>
      <c r="N237" s="63">
        <v>0</v>
      </c>
      <c r="O237" s="61" t="s">
        <v>498</v>
      </c>
    </row>
    <row r="238" spans="1:15" x14ac:dyDescent="0.25">
      <c r="A238" s="62">
        <v>245</v>
      </c>
      <c r="B238" s="61" t="s">
        <v>24</v>
      </c>
      <c r="C238" s="61" t="s">
        <v>2966</v>
      </c>
      <c r="D238" s="61" t="s">
        <v>501</v>
      </c>
      <c r="E238" s="63">
        <v>0</v>
      </c>
      <c r="F238" s="63">
        <v>0</v>
      </c>
      <c r="G238" s="63">
        <v>0</v>
      </c>
      <c r="H238" s="63">
        <v>0</v>
      </c>
      <c r="I238" s="63">
        <v>0</v>
      </c>
      <c r="J238" s="63">
        <v>0</v>
      </c>
      <c r="K238" s="63">
        <v>0</v>
      </c>
      <c r="L238" s="63">
        <v>0</v>
      </c>
      <c r="M238" s="63">
        <v>0</v>
      </c>
      <c r="N238" s="63">
        <v>0</v>
      </c>
      <c r="O238" s="61" t="s">
        <v>500</v>
      </c>
    </row>
    <row r="239" spans="1:15" x14ac:dyDescent="0.25">
      <c r="A239" s="62">
        <v>246</v>
      </c>
      <c r="B239" s="61" t="s">
        <v>24</v>
      </c>
      <c r="C239" s="61" t="s">
        <v>2966</v>
      </c>
      <c r="D239" s="61" t="s">
        <v>503</v>
      </c>
      <c r="E239" s="63">
        <v>0</v>
      </c>
      <c r="F239" s="63">
        <v>0</v>
      </c>
      <c r="G239" s="63">
        <v>0</v>
      </c>
      <c r="H239" s="63">
        <v>0</v>
      </c>
      <c r="I239" s="63">
        <v>0</v>
      </c>
      <c r="J239" s="63">
        <v>0</v>
      </c>
      <c r="K239" s="63">
        <v>0</v>
      </c>
      <c r="L239" s="63">
        <v>0</v>
      </c>
      <c r="M239" s="63">
        <v>0</v>
      </c>
      <c r="N239" s="63">
        <v>0</v>
      </c>
      <c r="O239" s="61" t="s">
        <v>502</v>
      </c>
    </row>
    <row r="240" spans="1:15" x14ac:dyDescent="0.25">
      <c r="A240" s="62">
        <v>247</v>
      </c>
      <c r="B240" s="61" t="s">
        <v>24</v>
      </c>
      <c r="C240" s="61" t="s">
        <v>2966</v>
      </c>
      <c r="D240" s="61" t="s">
        <v>505</v>
      </c>
      <c r="E240" s="63">
        <v>0</v>
      </c>
      <c r="F240" s="63">
        <v>0</v>
      </c>
      <c r="G240" s="63">
        <v>0</v>
      </c>
      <c r="H240" s="63">
        <v>0</v>
      </c>
      <c r="I240" s="63">
        <v>0</v>
      </c>
      <c r="J240" s="63">
        <v>0</v>
      </c>
      <c r="K240" s="63">
        <v>0</v>
      </c>
      <c r="L240" s="63">
        <v>0</v>
      </c>
      <c r="M240" s="63">
        <v>0</v>
      </c>
      <c r="N240" s="63">
        <v>0</v>
      </c>
      <c r="O240" s="61" t="s">
        <v>504</v>
      </c>
    </row>
    <row r="241" spans="1:15" x14ac:dyDescent="0.25">
      <c r="A241" s="62">
        <v>248</v>
      </c>
      <c r="B241" s="61" t="s">
        <v>24</v>
      </c>
      <c r="C241" s="61" t="s">
        <v>2966</v>
      </c>
      <c r="D241" s="61" t="s">
        <v>507</v>
      </c>
      <c r="E241" s="63">
        <v>0</v>
      </c>
      <c r="F241" s="63">
        <v>0</v>
      </c>
      <c r="G241" s="63">
        <v>0</v>
      </c>
      <c r="H241" s="63">
        <v>0</v>
      </c>
      <c r="I241" s="63">
        <v>0</v>
      </c>
      <c r="J241" s="63">
        <v>0</v>
      </c>
      <c r="K241" s="63">
        <v>0</v>
      </c>
      <c r="L241" s="63">
        <v>0</v>
      </c>
      <c r="M241" s="63">
        <v>0</v>
      </c>
      <c r="N241" s="63">
        <v>0</v>
      </c>
      <c r="O241" s="61" t="s">
        <v>506</v>
      </c>
    </row>
    <row r="242" spans="1:15" x14ac:dyDescent="0.25">
      <c r="A242" s="62">
        <v>249</v>
      </c>
      <c r="B242" s="61" t="s">
        <v>24</v>
      </c>
      <c r="C242" s="61" t="s">
        <v>2966</v>
      </c>
      <c r="D242" s="61" t="s">
        <v>509</v>
      </c>
      <c r="E242" s="63">
        <v>0</v>
      </c>
      <c r="F242" s="63">
        <v>0</v>
      </c>
      <c r="G242" s="63">
        <v>0</v>
      </c>
      <c r="H242" s="63">
        <v>0</v>
      </c>
      <c r="I242" s="63">
        <v>0</v>
      </c>
      <c r="J242" s="63">
        <v>0</v>
      </c>
      <c r="K242" s="63">
        <v>0</v>
      </c>
      <c r="L242" s="63">
        <v>0</v>
      </c>
      <c r="M242" s="63">
        <v>0</v>
      </c>
      <c r="N242" s="63">
        <v>0</v>
      </c>
      <c r="O242" s="61" t="s">
        <v>508</v>
      </c>
    </row>
    <row r="243" spans="1:15" x14ac:dyDescent="0.25">
      <c r="A243" s="62">
        <v>250</v>
      </c>
      <c r="B243" s="61" t="s">
        <v>24</v>
      </c>
      <c r="C243" s="61" t="s">
        <v>2966</v>
      </c>
      <c r="D243" s="61" t="s">
        <v>511</v>
      </c>
      <c r="E243" s="63">
        <v>0</v>
      </c>
      <c r="F243" s="63">
        <v>0</v>
      </c>
      <c r="G243" s="63">
        <v>0</v>
      </c>
      <c r="H243" s="63">
        <v>0</v>
      </c>
      <c r="I243" s="63">
        <v>0</v>
      </c>
      <c r="J243" s="63">
        <v>0</v>
      </c>
      <c r="K243" s="63">
        <v>0</v>
      </c>
      <c r="L243" s="63">
        <v>0</v>
      </c>
      <c r="M243" s="63">
        <v>0</v>
      </c>
      <c r="N243" s="63">
        <v>0</v>
      </c>
      <c r="O243" s="61" t="s">
        <v>510</v>
      </c>
    </row>
    <row r="244" spans="1:15" x14ac:dyDescent="0.25">
      <c r="A244" s="62">
        <v>251</v>
      </c>
      <c r="B244" s="61" t="s">
        <v>24</v>
      </c>
      <c r="C244" s="61" t="s">
        <v>2966</v>
      </c>
      <c r="D244" s="61" t="s">
        <v>513</v>
      </c>
      <c r="E244" s="63">
        <v>0</v>
      </c>
      <c r="F244" s="63">
        <v>0</v>
      </c>
      <c r="G244" s="63">
        <v>0</v>
      </c>
      <c r="H244" s="63">
        <v>0</v>
      </c>
      <c r="I244" s="63">
        <v>0</v>
      </c>
      <c r="J244" s="63">
        <v>0</v>
      </c>
      <c r="K244" s="63">
        <v>0</v>
      </c>
      <c r="L244" s="63">
        <v>0</v>
      </c>
      <c r="M244" s="63">
        <v>0</v>
      </c>
      <c r="N244" s="63">
        <v>0</v>
      </c>
      <c r="O244" s="61" t="s">
        <v>512</v>
      </c>
    </row>
    <row r="245" spans="1:15" x14ac:dyDescent="0.25">
      <c r="A245" s="62">
        <v>252</v>
      </c>
      <c r="B245" s="61" t="s">
        <v>24</v>
      </c>
      <c r="C245" s="61" t="s">
        <v>2966</v>
      </c>
      <c r="D245" s="61" t="s">
        <v>515</v>
      </c>
      <c r="E245" s="63">
        <v>0</v>
      </c>
      <c r="F245" s="63">
        <v>0</v>
      </c>
      <c r="G245" s="63">
        <v>0</v>
      </c>
      <c r="H245" s="63">
        <v>0</v>
      </c>
      <c r="I245" s="63">
        <v>0</v>
      </c>
      <c r="J245" s="63">
        <v>0</v>
      </c>
      <c r="K245" s="63">
        <v>0</v>
      </c>
      <c r="L245" s="63">
        <v>0</v>
      </c>
      <c r="M245" s="63">
        <v>0</v>
      </c>
      <c r="N245" s="63">
        <v>0</v>
      </c>
      <c r="O245" s="61" t="s">
        <v>514</v>
      </c>
    </row>
    <row r="246" spans="1:15" x14ac:dyDescent="0.25">
      <c r="A246" s="62">
        <v>253</v>
      </c>
      <c r="B246" s="61" t="s">
        <v>24</v>
      </c>
      <c r="C246" s="61" t="s">
        <v>2966</v>
      </c>
      <c r="D246" s="61" t="s">
        <v>517</v>
      </c>
      <c r="E246" s="63">
        <v>0</v>
      </c>
      <c r="F246" s="63">
        <v>0</v>
      </c>
      <c r="G246" s="63">
        <v>0</v>
      </c>
      <c r="H246" s="63">
        <v>0</v>
      </c>
      <c r="I246" s="63">
        <v>0</v>
      </c>
      <c r="J246" s="63">
        <v>0</v>
      </c>
      <c r="K246" s="63">
        <v>0</v>
      </c>
      <c r="L246" s="63">
        <v>0</v>
      </c>
      <c r="M246" s="63">
        <v>0</v>
      </c>
      <c r="N246" s="63">
        <v>0</v>
      </c>
      <c r="O246" s="61" t="s">
        <v>516</v>
      </c>
    </row>
    <row r="247" spans="1:15" x14ac:dyDescent="0.25">
      <c r="A247" s="62">
        <v>254</v>
      </c>
      <c r="B247" s="61" t="s">
        <v>24</v>
      </c>
      <c r="C247" s="61" t="s">
        <v>2966</v>
      </c>
      <c r="D247" s="61" t="s">
        <v>519</v>
      </c>
      <c r="E247" s="63">
        <v>0</v>
      </c>
      <c r="F247" s="63">
        <v>0</v>
      </c>
      <c r="G247" s="63">
        <v>0</v>
      </c>
      <c r="H247" s="63">
        <v>0</v>
      </c>
      <c r="I247" s="63">
        <v>0</v>
      </c>
      <c r="J247" s="63">
        <v>0</v>
      </c>
      <c r="K247" s="63">
        <v>0</v>
      </c>
      <c r="L247" s="63">
        <v>0</v>
      </c>
      <c r="M247" s="63">
        <v>0</v>
      </c>
      <c r="N247" s="63">
        <v>0</v>
      </c>
      <c r="O247" s="61" t="s">
        <v>518</v>
      </c>
    </row>
    <row r="248" spans="1:15" x14ac:dyDescent="0.25">
      <c r="A248" s="62">
        <v>255</v>
      </c>
      <c r="B248" s="61" t="s">
        <v>24</v>
      </c>
      <c r="C248" s="61" t="s">
        <v>2966</v>
      </c>
      <c r="D248" s="61" t="s">
        <v>521</v>
      </c>
      <c r="E248" s="63">
        <v>0</v>
      </c>
      <c r="F248" s="63">
        <v>0</v>
      </c>
      <c r="G248" s="63">
        <v>0</v>
      </c>
      <c r="H248" s="63">
        <v>0</v>
      </c>
      <c r="I248" s="63">
        <v>0</v>
      </c>
      <c r="J248" s="63">
        <v>0</v>
      </c>
      <c r="K248" s="63">
        <v>0</v>
      </c>
      <c r="L248" s="63">
        <v>0</v>
      </c>
      <c r="M248" s="63">
        <v>0</v>
      </c>
      <c r="N248" s="63">
        <v>0</v>
      </c>
      <c r="O248" s="61" t="s">
        <v>520</v>
      </c>
    </row>
    <row r="249" spans="1:15" x14ac:dyDescent="0.25">
      <c r="A249" s="62">
        <v>256</v>
      </c>
      <c r="B249" s="61" t="s">
        <v>24</v>
      </c>
      <c r="C249" s="61" t="s">
        <v>2966</v>
      </c>
      <c r="D249" s="61" t="s">
        <v>523</v>
      </c>
      <c r="E249" s="63">
        <v>0</v>
      </c>
      <c r="F249" s="63">
        <v>0</v>
      </c>
      <c r="G249" s="63">
        <v>0</v>
      </c>
      <c r="H249" s="63">
        <v>0</v>
      </c>
      <c r="I249" s="63">
        <v>0</v>
      </c>
      <c r="J249" s="63">
        <v>0</v>
      </c>
      <c r="K249" s="63">
        <v>0</v>
      </c>
      <c r="L249" s="63">
        <v>0</v>
      </c>
      <c r="M249" s="63">
        <v>0</v>
      </c>
      <c r="N249" s="63">
        <v>0</v>
      </c>
      <c r="O249" s="61" t="s">
        <v>522</v>
      </c>
    </row>
    <row r="250" spans="1:15" x14ac:dyDescent="0.25">
      <c r="A250" s="62">
        <v>257</v>
      </c>
      <c r="B250" s="61" t="s">
        <v>24</v>
      </c>
      <c r="C250" s="61" t="s">
        <v>2966</v>
      </c>
      <c r="D250" s="61" t="s">
        <v>525</v>
      </c>
      <c r="E250" s="63">
        <v>0</v>
      </c>
      <c r="F250" s="63">
        <v>0</v>
      </c>
      <c r="G250" s="63">
        <v>0</v>
      </c>
      <c r="H250" s="63">
        <v>0</v>
      </c>
      <c r="I250" s="63">
        <v>0</v>
      </c>
      <c r="J250" s="63">
        <v>0</v>
      </c>
      <c r="K250" s="63">
        <v>0</v>
      </c>
      <c r="L250" s="63">
        <v>0</v>
      </c>
      <c r="M250" s="63">
        <v>0</v>
      </c>
      <c r="N250" s="63">
        <v>0</v>
      </c>
      <c r="O250" s="61" t="s">
        <v>524</v>
      </c>
    </row>
    <row r="251" spans="1:15" x14ac:dyDescent="0.25">
      <c r="A251" s="62">
        <v>258</v>
      </c>
      <c r="B251" s="61" t="s">
        <v>24</v>
      </c>
      <c r="C251" s="61" t="s">
        <v>2966</v>
      </c>
      <c r="D251" s="61" t="s">
        <v>527</v>
      </c>
      <c r="E251" s="63">
        <v>0</v>
      </c>
      <c r="F251" s="63">
        <v>0</v>
      </c>
      <c r="G251" s="63">
        <v>0</v>
      </c>
      <c r="H251" s="63">
        <v>0</v>
      </c>
      <c r="I251" s="63">
        <v>0</v>
      </c>
      <c r="J251" s="63">
        <v>0</v>
      </c>
      <c r="K251" s="63">
        <v>0</v>
      </c>
      <c r="L251" s="63">
        <v>0</v>
      </c>
      <c r="M251" s="63">
        <v>0</v>
      </c>
      <c r="N251" s="63">
        <v>0</v>
      </c>
      <c r="O251" s="61" t="s">
        <v>526</v>
      </c>
    </row>
    <row r="252" spans="1:15" x14ac:dyDescent="0.25">
      <c r="A252" s="62">
        <v>259</v>
      </c>
      <c r="B252" s="61" t="s">
        <v>24</v>
      </c>
      <c r="C252" s="61" t="s">
        <v>2966</v>
      </c>
      <c r="D252" s="61" t="s">
        <v>529</v>
      </c>
      <c r="E252" s="63">
        <v>0</v>
      </c>
      <c r="F252" s="63">
        <v>0</v>
      </c>
      <c r="G252" s="63">
        <v>0</v>
      </c>
      <c r="H252" s="63">
        <v>0</v>
      </c>
      <c r="I252" s="63">
        <v>0</v>
      </c>
      <c r="J252" s="63">
        <v>0</v>
      </c>
      <c r="K252" s="63">
        <v>0</v>
      </c>
      <c r="L252" s="63">
        <v>0</v>
      </c>
      <c r="M252" s="63">
        <v>0</v>
      </c>
      <c r="N252" s="63">
        <v>0</v>
      </c>
      <c r="O252" s="61" t="s">
        <v>528</v>
      </c>
    </row>
    <row r="253" spans="1:15" x14ac:dyDescent="0.25">
      <c r="A253" s="62">
        <v>260</v>
      </c>
      <c r="B253" s="61" t="s">
        <v>24</v>
      </c>
      <c r="C253" s="61" t="s">
        <v>2966</v>
      </c>
      <c r="D253" s="61" t="s">
        <v>531</v>
      </c>
      <c r="E253" s="63">
        <v>0</v>
      </c>
      <c r="F253" s="63">
        <v>0</v>
      </c>
      <c r="G253" s="63">
        <v>0</v>
      </c>
      <c r="H253" s="63">
        <v>0</v>
      </c>
      <c r="I253" s="63">
        <v>0</v>
      </c>
      <c r="J253" s="63">
        <v>0</v>
      </c>
      <c r="K253" s="63">
        <v>0</v>
      </c>
      <c r="L253" s="63">
        <v>0</v>
      </c>
      <c r="M253" s="63">
        <v>0</v>
      </c>
      <c r="N253" s="63">
        <v>0</v>
      </c>
      <c r="O253" s="61" t="s">
        <v>530</v>
      </c>
    </row>
    <row r="254" spans="1:15" x14ac:dyDescent="0.25">
      <c r="A254" s="62">
        <v>261</v>
      </c>
      <c r="B254" s="61" t="s">
        <v>24</v>
      </c>
      <c r="C254" s="61" t="s">
        <v>2966</v>
      </c>
      <c r="D254" s="61" t="s">
        <v>533</v>
      </c>
      <c r="E254" s="63">
        <v>0</v>
      </c>
      <c r="F254" s="63">
        <v>0</v>
      </c>
      <c r="G254" s="63">
        <v>0</v>
      </c>
      <c r="H254" s="63">
        <v>0</v>
      </c>
      <c r="I254" s="63">
        <v>0</v>
      </c>
      <c r="J254" s="63">
        <v>0</v>
      </c>
      <c r="K254" s="63">
        <v>0</v>
      </c>
      <c r="L254" s="63">
        <v>0</v>
      </c>
      <c r="M254" s="63">
        <v>0</v>
      </c>
      <c r="N254" s="63">
        <v>0</v>
      </c>
      <c r="O254" s="61" t="s">
        <v>532</v>
      </c>
    </row>
    <row r="255" spans="1:15" x14ac:dyDescent="0.25">
      <c r="A255" s="62">
        <v>263</v>
      </c>
      <c r="B255" s="61" t="s">
        <v>20</v>
      </c>
      <c r="C255" s="61" t="s">
        <v>2968</v>
      </c>
      <c r="D255" s="61" t="s">
        <v>536</v>
      </c>
      <c r="E255" s="63">
        <v>0</v>
      </c>
      <c r="F255" s="63">
        <v>0</v>
      </c>
      <c r="G255" s="63">
        <v>0</v>
      </c>
      <c r="H255" s="63">
        <v>0</v>
      </c>
      <c r="I255" s="63">
        <v>3601</v>
      </c>
      <c r="J255" s="63">
        <v>146</v>
      </c>
      <c r="K255" s="63">
        <v>0</v>
      </c>
      <c r="L255" s="63">
        <v>0</v>
      </c>
      <c r="M255" s="63">
        <v>2667</v>
      </c>
      <c r="N255" s="63">
        <v>28</v>
      </c>
      <c r="O255" s="61" t="s">
        <v>535</v>
      </c>
    </row>
    <row r="256" spans="1:15" x14ac:dyDescent="0.25">
      <c r="A256" s="62">
        <v>265</v>
      </c>
      <c r="B256" s="61" t="s">
        <v>24</v>
      </c>
      <c r="C256" s="61" t="s">
        <v>2968</v>
      </c>
      <c r="D256" s="61" t="s">
        <v>538</v>
      </c>
      <c r="E256" s="63">
        <v>0</v>
      </c>
      <c r="F256" s="63">
        <v>0</v>
      </c>
      <c r="G256" s="63">
        <v>0</v>
      </c>
      <c r="H256" s="63">
        <v>0</v>
      </c>
      <c r="I256" s="63">
        <v>0</v>
      </c>
      <c r="J256" s="63">
        <v>0</v>
      </c>
      <c r="K256" s="63">
        <v>0</v>
      </c>
      <c r="L256" s="63">
        <v>0</v>
      </c>
      <c r="M256" s="63">
        <v>0</v>
      </c>
      <c r="N256" s="63">
        <v>0</v>
      </c>
      <c r="O256" s="61" t="s">
        <v>537</v>
      </c>
    </row>
    <row r="257" spans="1:15" x14ac:dyDescent="0.25">
      <c r="A257" s="62">
        <v>266</v>
      </c>
      <c r="B257" s="61" t="s">
        <v>24</v>
      </c>
      <c r="C257" s="61" t="s">
        <v>2968</v>
      </c>
      <c r="D257" s="61" t="s">
        <v>540</v>
      </c>
      <c r="E257" s="63">
        <v>0</v>
      </c>
      <c r="F257" s="63">
        <v>0</v>
      </c>
      <c r="G257" s="63">
        <v>0</v>
      </c>
      <c r="H257" s="63">
        <v>0</v>
      </c>
      <c r="I257" s="63">
        <v>0</v>
      </c>
      <c r="J257" s="63">
        <v>0</v>
      </c>
      <c r="K257" s="63">
        <v>0</v>
      </c>
      <c r="L257" s="63">
        <v>0</v>
      </c>
      <c r="M257" s="63">
        <v>0</v>
      </c>
      <c r="N257" s="63">
        <v>0</v>
      </c>
      <c r="O257" s="61" t="s">
        <v>539</v>
      </c>
    </row>
    <row r="258" spans="1:15" x14ac:dyDescent="0.25">
      <c r="A258" s="62">
        <v>267</v>
      </c>
      <c r="B258" s="61" t="s">
        <v>24</v>
      </c>
      <c r="C258" s="61" t="s">
        <v>2968</v>
      </c>
      <c r="D258" s="61" t="s">
        <v>542</v>
      </c>
      <c r="E258" s="63">
        <v>0</v>
      </c>
      <c r="F258" s="63">
        <v>0</v>
      </c>
      <c r="G258" s="63">
        <v>0</v>
      </c>
      <c r="H258" s="63">
        <v>0</v>
      </c>
      <c r="I258" s="63">
        <v>0</v>
      </c>
      <c r="J258" s="63">
        <v>0</v>
      </c>
      <c r="K258" s="63">
        <v>0</v>
      </c>
      <c r="L258" s="63">
        <v>0</v>
      </c>
      <c r="M258" s="63">
        <v>0</v>
      </c>
      <c r="N258" s="63">
        <v>0</v>
      </c>
      <c r="O258" s="61" t="s">
        <v>541</v>
      </c>
    </row>
    <row r="259" spans="1:15" x14ac:dyDescent="0.25">
      <c r="A259" s="62">
        <v>268</v>
      </c>
      <c r="B259" s="61" t="s">
        <v>24</v>
      </c>
      <c r="C259" s="61" t="s">
        <v>2968</v>
      </c>
      <c r="D259" s="61" t="s">
        <v>544</v>
      </c>
      <c r="E259" s="63">
        <v>0</v>
      </c>
      <c r="F259" s="63">
        <v>0</v>
      </c>
      <c r="G259" s="63">
        <v>0</v>
      </c>
      <c r="H259" s="63">
        <v>0</v>
      </c>
      <c r="I259" s="63">
        <v>0</v>
      </c>
      <c r="J259" s="63">
        <v>0</v>
      </c>
      <c r="K259" s="63">
        <v>0</v>
      </c>
      <c r="L259" s="63">
        <v>0</v>
      </c>
      <c r="M259" s="63">
        <v>0</v>
      </c>
      <c r="N259" s="63">
        <v>0</v>
      </c>
      <c r="O259" s="61" t="s">
        <v>543</v>
      </c>
    </row>
    <row r="260" spans="1:15" x14ac:dyDescent="0.25">
      <c r="A260" s="62">
        <v>269</v>
      </c>
      <c r="B260" s="61" t="s">
        <v>24</v>
      </c>
      <c r="C260" s="61" t="s">
        <v>2968</v>
      </c>
      <c r="D260" s="61" t="s">
        <v>546</v>
      </c>
      <c r="E260" s="63">
        <v>0</v>
      </c>
      <c r="F260" s="63">
        <v>0</v>
      </c>
      <c r="G260" s="63">
        <v>0</v>
      </c>
      <c r="H260" s="63">
        <v>0</v>
      </c>
      <c r="I260" s="63">
        <v>0</v>
      </c>
      <c r="J260" s="63">
        <v>0</v>
      </c>
      <c r="K260" s="63">
        <v>0</v>
      </c>
      <c r="L260" s="63">
        <v>0</v>
      </c>
      <c r="M260" s="63">
        <v>0</v>
      </c>
      <c r="N260" s="63">
        <v>0</v>
      </c>
      <c r="O260" s="61" t="s">
        <v>545</v>
      </c>
    </row>
    <row r="261" spans="1:15" x14ac:dyDescent="0.25">
      <c r="A261" s="62">
        <v>270</v>
      </c>
      <c r="B261" s="61" t="s">
        <v>24</v>
      </c>
      <c r="C261" s="61" t="s">
        <v>2968</v>
      </c>
      <c r="D261" s="61" t="s">
        <v>548</v>
      </c>
      <c r="E261" s="63">
        <v>0</v>
      </c>
      <c r="F261" s="63">
        <v>0</v>
      </c>
      <c r="G261" s="63">
        <v>0</v>
      </c>
      <c r="H261" s="63">
        <v>0</v>
      </c>
      <c r="I261" s="63">
        <v>0</v>
      </c>
      <c r="J261" s="63">
        <v>0</v>
      </c>
      <c r="K261" s="63">
        <v>0</v>
      </c>
      <c r="L261" s="63">
        <v>0</v>
      </c>
      <c r="M261" s="63">
        <v>0</v>
      </c>
      <c r="N261" s="63">
        <v>0</v>
      </c>
      <c r="O261" s="61" t="s">
        <v>547</v>
      </c>
    </row>
    <row r="262" spans="1:15" x14ac:dyDescent="0.25">
      <c r="A262" s="62">
        <v>271</v>
      </c>
      <c r="B262" s="61" t="s">
        <v>24</v>
      </c>
      <c r="C262" s="61" t="s">
        <v>2968</v>
      </c>
      <c r="D262" s="61" t="s">
        <v>550</v>
      </c>
      <c r="E262" s="63">
        <v>0</v>
      </c>
      <c r="F262" s="63">
        <v>0</v>
      </c>
      <c r="G262" s="63">
        <v>0</v>
      </c>
      <c r="H262" s="63">
        <v>0</v>
      </c>
      <c r="I262" s="63">
        <v>0</v>
      </c>
      <c r="J262" s="63">
        <v>0</v>
      </c>
      <c r="K262" s="63">
        <v>0</v>
      </c>
      <c r="L262" s="63">
        <v>0</v>
      </c>
      <c r="M262" s="63">
        <v>0</v>
      </c>
      <c r="N262" s="63">
        <v>0</v>
      </c>
      <c r="O262" s="61" t="s">
        <v>549</v>
      </c>
    </row>
    <row r="263" spans="1:15" x14ac:dyDescent="0.25">
      <c r="A263" s="62">
        <v>272</v>
      </c>
      <c r="B263" s="61" t="s">
        <v>24</v>
      </c>
      <c r="C263" s="61" t="s">
        <v>2968</v>
      </c>
      <c r="D263" s="61" t="s">
        <v>552</v>
      </c>
      <c r="E263" s="63">
        <v>0</v>
      </c>
      <c r="F263" s="63">
        <v>0</v>
      </c>
      <c r="G263" s="63">
        <v>0</v>
      </c>
      <c r="H263" s="63">
        <v>0</v>
      </c>
      <c r="I263" s="63">
        <v>0</v>
      </c>
      <c r="J263" s="63">
        <v>0</v>
      </c>
      <c r="K263" s="63">
        <v>0</v>
      </c>
      <c r="L263" s="63">
        <v>0</v>
      </c>
      <c r="M263" s="63">
        <v>0</v>
      </c>
      <c r="N263" s="63">
        <v>0</v>
      </c>
      <c r="O263" s="61" t="s">
        <v>551</v>
      </c>
    </row>
    <row r="264" spans="1:15" x14ac:dyDescent="0.25">
      <c r="A264" s="62">
        <v>273</v>
      </c>
      <c r="B264" s="61" t="s">
        <v>24</v>
      </c>
      <c r="C264" s="61" t="s">
        <v>2968</v>
      </c>
      <c r="D264" s="61" t="s">
        <v>554</v>
      </c>
      <c r="E264" s="63">
        <v>0</v>
      </c>
      <c r="F264" s="63">
        <v>0</v>
      </c>
      <c r="G264" s="63">
        <v>0</v>
      </c>
      <c r="H264" s="63">
        <v>0</v>
      </c>
      <c r="I264" s="63">
        <v>0</v>
      </c>
      <c r="J264" s="63">
        <v>0</v>
      </c>
      <c r="K264" s="63">
        <v>0</v>
      </c>
      <c r="L264" s="63">
        <v>0</v>
      </c>
      <c r="M264" s="63">
        <v>0</v>
      </c>
      <c r="N264" s="63">
        <v>0</v>
      </c>
      <c r="O264" s="61" t="s">
        <v>553</v>
      </c>
    </row>
    <row r="265" spans="1:15" x14ac:dyDescent="0.25">
      <c r="A265" s="62">
        <v>274</v>
      </c>
      <c r="B265" s="61" t="s">
        <v>24</v>
      </c>
      <c r="C265" s="61" t="s">
        <v>2968</v>
      </c>
      <c r="D265" s="61" t="s">
        <v>556</v>
      </c>
      <c r="E265" s="63">
        <v>0</v>
      </c>
      <c r="F265" s="63">
        <v>0</v>
      </c>
      <c r="G265" s="63">
        <v>0</v>
      </c>
      <c r="H265" s="63">
        <v>0</v>
      </c>
      <c r="I265" s="63">
        <v>0</v>
      </c>
      <c r="J265" s="63">
        <v>0</v>
      </c>
      <c r="K265" s="63">
        <v>0</v>
      </c>
      <c r="L265" s="63">
        <v>0</v>
      </c>
      <c r="M265" s="63">
        <v>0</v>
      </c>
      <c r="N265" s="63">
        <v>0</v>
      </c>
      <c r="O265" s="61" t="s">
        <v>555</v>
      </c>
    </row>
    <row r="266" spans="1:15" x14ac:dyDescent="0.25">
      <c r="A266" s="62">
        <v>275</v>
      </c>
      <c r="B266" s="61" t="s">
        <v>24</v>
      </c>
      <c r="C266" s="61" t="s">
        <v>2968</v>
      </c>
      <c r="D266" s="61" t="s">
        <v>558</v>
      </c>
      <c r="E266" s="63">
        <v>0</v>
      </c>
      <c r="F266" s="63">
        <v>0</v>
      </c>
      <c r="G266" s="63">
        <v>0</v>
      </c>
      <c r="H266" s="63">
        <v>0</v>
      </c>
      <c r="I266" s="63">
        <v>0</v>
      </c>
      <c r="J266" s="63">
        <v>0</v>
      </c>
      <c r="K266" s="63">
        <v>0</v>
      </c>
      <c r="L266" s="63">
        <v>0</v>
      </c>
      <c r="M266" s="63">
        <v>0</v>
      </c>
      <c r="N266" s="63">
        <v>0</v>
      </c>
      <c r="O266" s="61" t="s">
        <v>557</v>
      </c>
    </row>
    <row r="267" spans="1:15" x14ac:dyDescent="0.25">
      <c r="A267" s="62">
        <v>276</v>
      </c>
      <c r="B267" s="61" t="s">
        <v>24</v>
      </c>
      <c r="C267" s="61" t="s">
        <v>2968</v>
      </c>
      <c r="D267" s="61" t="s">
        <v>560</v>
      </c>
      <c r="E267" s="63">
        <v>0</v>
      </c>
      <c r="F267" s="63">
        <v>0</v>
      </c>
      <c r="G267" s="63">
        <v>0</v>
      </c>
      <c r="H267" s="63">
        <v>0</v>
      </c>
      <c r="I267" s="63">
        <v>0</v>
      </c>
      <c r="J267" s="63">
        <v>0</v>
      </c>
      <c r="K267" s="63">
        <v>0</v>
      </c>
      <c r="L267" s="63">
        <v>0</v>
      </c>
      <c r="M267" s="63">
        <v>0</v>
      </c>
      <c r="N267" s="63">
        <v>0</v>
      </c>
      <c r="O267" s="61" t="s">
        <v>559</v>
      </c>
    </row>
    <row r="268" spans="1:15" x14ac:dyDescent="0.25">
      <c r="A268" s="62">
        <v>277</v>
      </c>
      <c r="B268" s="61" t="s">
        <v>24</v>
      </c>
      <c r="C268" s="61" t="s">
        <v>2968</v>
      </c>
      <c r="D268" s="61" t="s">
        <v>562</v>
      </c>
      <c r="E268" s="63">
        <v>0</v>
      </c>
      <c r="F268" s="63">
        <v>0</v>
      </c>
      <c r="G268" s="63">
        <v>0</v>
      </c>
      <c r="H268" s="63">
        <v>0</v>
      </c>
      <c r="I268" s="63">
        <v>0</v>
      </c>
      <c r="J268" s="63">
        <v>0</v>
      </c>
      <c r="K268" s="63">
        <v>0</v>
      </c>
      <c r="L268" s="63">
        <v>0</v>
      </c>
      <c r="M268" s="63">
        <v>0</v>
      </c>
      <c r="N268" s="63">
        <v>0</v>
      </c>
      <c r="O268" s="61" t="s">
        <v>561</v>
      </c>
    </row>
    <row r="269" spans="1:15" x14ac:dyDescent="0.25">
      <c r="A269" s="62">
        <v>278</v>
      </c>
      <c r="B269" s="61" t="s">
        <v>24</v>
      </c>
      <c r="C269" s="61" t="s">
        <v>2968</v>
      </c>
      <c r="D269" s="61" t="s">
        <v>564</v>
      </c>
      <c r="E269" s="63">
        <v>0</v>
      </c>
      <c r="F269" s="63">
        <v>0</v>
      </c>
      <c r="G269" s="63">
        <v>0</v>
      </c>
      <c r="H269" s="63">
        <v>0</v>
      </c>
      <c r="I269" s="63">
        <v>0</v>
      </c>
      <c r="J269" s="63">
        <v>0</v>
      </c>
      <c r="K269" s="63">
        <v>0</v>
      </c>
      <c r="L269" s="63">
        <v>0</v>
      </c>
      <c r="M269" s="63">
        <v>0</v>
      </c>
      <c r="N269" s="63">
        <v>0</v>
      </c>
      <c r="O269" s="61" t="s">
        <v>563</v>
      </c>
    </row>
    <row r="270" spans="1:15" x14ac:dyDescent="0.25">
      <c r="A270" s="62">
        <v>279</v>
      </c>
      <c r="B270" s="61" t="s">
        <v>24</v>
      </c>
      <c r="C270" s="61" t="s">
        <v>2968</v>
      </c>
      <c r="D270" s="61" t="s">
        <v>566</v>
      </c>
      <c r="E270" s="63">
        <v>0</v>
      </c>
      <c r="F270" s="63">
        <v>0</v>
      </c>
      <c r="G270" s="63">
        <v>0</v>
      </c>
      <c r="H270" s="63">
        <v>0</v>
      </c>
      <c r="I270" s="63">
        <v>0</v>
      </c>
      <c r="J270" s="63">
        <v>0</v>
      </c>
      <c r="K270" s="63">
        <v>0</v>
      </c>
      <c r="L270" s="63">
        <v>0</v>
      </c>
      <c r="M270" s="63">
        <v>0</v>
      </c>
      <c r="N270" s="63">
        <v>0</v>
      </c>
      <c r="O270" s="61" t="s">
        <v>565</v>
      </c>
    </row>
    <row r="271" spans="1:15" x14ac:dyDescent="0.25">
      <c r="A271" s="62">
        <v>280</v>
      </c>
      <c r="B271" s="61" t="s">
        <v>24</v>
      </c>
      <c r="C271" s="61" t="s">
        <v>2968</v>
      </c>
      <c r="D271" s="61" t="s">
        <v>568</v>
      </c>
      <c r="E271" s="63">
        <v>0</v>
      </c>
      <c r="F271" s="63">
        <v>0</v>
      </c>
      <c r="G271" s="63">
        <v>0</v>
      </c>
      <c r="H271" s="63">
        <v>0</v>
      </c>
      <c r="I271" s="63">
        <v>0</v>
      </c>
      <c r="J271" s="63">
        <v>0</v>
      </c>
      <c r="K271" s="63">
        <v>0</v>
      </c>
      <c r="L271" s="63">
        <v>0</v>
      </c>
      <c r="M271" s="63">
        <v>0</v>
      </c>
      <c r="N271" s="63">
        <v>0</v>
      </c>
      <c r="O271" s="61" t="s">
        <v>567</v>
      </c>
    </row>
    <row r="272" spans="1:15" x14ac:dyDescent="0.25">
      <c r="A272" s="62">
        <v>281</v>
      </c>
      <c r="B272" s="61" t="s">
        <v>24</v>
      </c>
      <c r="C272" s="61" t="s">
        <v>2968</v>
      </c>
      <c r="D272" s="61" t="s">
        <v>570</v>
      </c>
      <c r="E272" s="63">
        <v>0</v>
      </c>
      <c r="F272" s="63">
        <v>0</v>
      </c>
      <c r="G272" s="63">
        <v>0</v>
      </c>
      <c r="H272" s="63">
        <v>0</v>
      </c>
      <c r="I272" s="63">
        <v>0</v>
      </c>
      <c r="J272" s="63">
        <v>0</v>
      </c>
      <c r="K272" s="63">
        <v>0</v>
      </c>
      <c r="L272" s="63">
        <v>0</v>
      </c>
      <c r="M272" s="63">
        <v>0</v>
      </c>
      <c r="N272" s="63">
        <v>0</v>
      </c>
      <c r="O272" s="61" t="s">
        <v>569</v>
      </c>
    </row>
    <row r="273" spans="1:15" x14ac:dyDescent="0.25">
      <c r="A273" s="62">
        <v>282</v>
      </c>
      <c r="B273" s="61" t="s">
        <v>24</v>
      </c>
      <c r="C273" s="61" t="s">
        <v>2968</v>
      </c>
      <c r="D273" s="61" t="s">
        <v>572</v>
      </c>
      <c r="E273" s="63">
        <v>0</v>
      </c>
      <c r="F273" s="63">
        <v>0</v>
      </c>
      <c r="G273" s="63">
        <v>0</v>
      </c>
      <c r="H273" s="63">
        <v>0</v>
      </c>
      <c r="I273" s="63">
        <v>0</v>
      </c>
      <c r="J273" s="63">
        <v>0</v>
      </c>
      <c r="K273" s="63">
        <v>0</v>
      </c>
      <c r="L273" s="63">
        <v>0</v>
      </c>
      <c r="M273" s="63">
        <v>0</v>
      </c>
      <c r="N273" s="63">
        <v>0</v>
      </c>
      <c r="O273" s="61" t="s">
        <v>571</v>
      </c>
    </row>
    <row r="274" spans="1:15" x14ac:dyDescent="0.25">
      <c r="A274" s="62">
        <v>283</v>
      </c>
      <c r="B274" s="61" t="s">
        <v>24</v>
      </c>
      <c r="C274" s="61" t="s">
        <v>2968</v>
      </c>
      <c r="D274" s="61" t="s">
        <v>574</v>
      </c>
      <c r="E274" s="63">
        <v>0</v>
      </c>
      <c r="F274" s="63">
        <v>0</v>
      </c>
      <c r="G274" s="63">
        <v>0</v>
      </c>
      <c r="H274" s="63">
        <v>0</v>
      </c>
      <c r="I274" s="63">
        <v>0</v>
      </c>
      <c r="J274" s="63">
        <v>0</v>
      </c>
      <c r="K274" s="63">
        <v>0</v>
      </c>
      <c r="L274" s="63">
        <v>0</v>
      </c>
      <c r="M274" s="63">
        <v>0</v>
      </c>
      <c r="N274" s="63">
        <v>0</v>
      </c>
      <c r="O274" s="61" t="s">
        <v>573</v>
      </c>
    </row>
    <row r="275" spans="1:15" x14ac:dyDescent="0.25">
      <c r="A275" s="62">
        <v>284</v>
      </c>
      <c r="B275" s="61" t="s">
        <v>24</v>
      </c>
      <c r="C275" s="61" t="s">
        <v>2968</v>
      </c>
      <c r="D275" s="61" t="s">
        <v>576</v>
      </c>
      <c r="E275" s="63">
        <v>0</v>
      </c>
      <c r="F275" s="63">
        <v>0</v>
      </c>
      <c r="G275" s="63">
        <v>0</v>
      </c>
      <c r="H275" s="63">
        <v>0</v>
      </c>
      <c r="I275" s="63">
        <v>0</v>
      </c>
      <c r="J275" s="63">
        <v>0</v>
      </c>
      <c r="K275" s="63">
        <v>0</v>
      </c>
      <c r="L275" s="63">
        <v>0</v>
      </c>
      <c r="M275" s="63">
        <v>0</v>
      </c>
      <c r="N275" s="63">
        <v>0</v>
      </c>
      <c r="O275" s="61" t="s">
        <v>575</v>
      </c>
    </row>
    <row r="276" spans="1:15" x14ac:dyDescent="0.25">
      <c r="A276" s="62">
        <v>285</v>
      </c>
      <c r="B276" s="61" t="s">
        <v>24</v>
      </c>
      <c r="C276" s="61" t="s">
        <v>2968</v>
      </c>
      <c r="D276" s="61" t="s">
        <v>578</v>
      </c>
      <c r="E276" s="63">
        <v>0</v>
      </c>
      <c r="F276" s="63">
        <v>0</v>
      </c>
      <c r="G276" s="63">
        <v>0</v>
      </c>
      <c r="H276" s="63">
        <v>0</v>
      </c>
      <c r="I276" s="63">
        <v>0</v>
      </c>
      <c r="J276" s="63">
        <v>0</v>
      </c>
      <c r="K276" s="63">
        <v>0</v>
      </c>
      <c r="L276" s="63">
        <v>0</v>
      </c>
      <c r="M276" s="63">
        <v>0</v>
      </c>
      <c r="N276" s="63">
        <v>0</v>
      </c>
      <c r="O276" s="61" t="s">
        <v>577</v>
      </c>
    </row>
    <row r="277" spans="1:15" x14ac:dyDescent="0.25">
      <c r="A277" s="62">
        <v>286</v>
      </c>
      <c r="B277" s="61" t="s">
        <v>24</v>
      </c>
      <c r="C277" s="61" t="s">
        <v>2968</v>
      </c>
      <c r="D277" s="61" t="s">
        <v>580</v>
      </c>
      <c r="E277" s="63">
        <v>0</v>
      </c>
      <c r="F277" s="63">
        <v>0</v>
      </c>
      <c r="G277" s="63">
        <v>0</v>
      </c>
      <c r="H277" s="63">
        <v>0</v>
      </c>
      <c r="I277" s="63">
        <v>0</v>
      </c>
      <c r="J277" s="63">
        <v>0</v>
      </c>
      <c r="K277" s="63">
        <v>0</v>
      </c>
      <c r="L277" s="63">
        <v>0</v>
      </c>
      <c r="M277" s="63">
        <v>0</v>
      </c>
      <c r="N277" s="63">
        <v>0</v>
      </c>
      <c r="O277" s="61" t="s">
        <v>579</v>
      </c>
    </row>
    <row r="278" spans="1:15" x14ac:dyDescent="0.25">
      <c r="A278" s="62">
        <v>287</v>
      </c>
      <c r="B278" s="61" t="s">
        <v>24</v>
      </c>
      <c r="C278" s="61" t="s">
        <v>2968</v>
      </c>
      <c r="D278" s="61" t="s">
        <v>582</v>
      </c>
      <c r="E278" s="63">
        <v>0</v>
      </c>
      <c r="F278" s="63">
        <v>0</v>
      </c>
      <c r="G278" s="63">
        <v>0</v>
      </c>
      <c r="H278" s="63">
        <v>0</v>
      </c>
      <c r="I278" s="63">
        <v>0</v>
      </c>
      <c r="J278" s="63">
        <v>0</v>
      </c>
      <c r="K278" s="63">
        <v>0</v>
      </c>
      <c r="L278" s="63">
        <v>0</v>
      </c>
      <c r="M278" s="63">
        <v>0</v>
      </c>
      <c r="N278" s="63">
        <v>0</v>
      </c>
      <c r="O278" s="61" t="s">
        <v>581</v>
      </c>
    </row>
    <row r="279" spans="1:15" x14ac:dyDescent="0.25">
      <c r="A279" s="62">
        <v>288</v>
      </c>
      <c r="B279" s="61" t="s">
        <v>24</v>
      </c>
      <c r="C279" s="61" t="s">
        <v>2968</v>
      </c>
      <c r="D279" s="61" t="s">
        <v>584</v>
      </c>
      <c r="E279" s="63">
        <v>0</v>
      </c>
      <c r="F279" s="63">
        <v>0</v>
      </c>
      <c r="G279" s="63">
        <v>0</v>
      </c>
      <c r="H279" s="63">
        <v>0</v>
      </c>
      <c r="I279" s="63">
        <v>0</v>
      </c>
      <c r="J279" s="63">
        <v>0</v>
      </c>
      <c r="K279" s="63">
        <v>0</v>
      </c>
      <c r="L279" s="63">
        <v>0</v>
      </c>
      <c r="M279" s="63">
        <v>0</v>
      </c>
      <c r="N279" s="63">
        <v>0</v>
      </c>
      <c r="O279" s="61" t="s">
        <v>583</v>
      </c>
    </row>
    <row r="280" spans="1:15" x14ac:dyDescent="0.25">
      <c r="A280" s="62">
        <v>289</v>
      </c>
      <c r="B280" s="61" t="s">
        <v>24</v>
      </c>
      <c r="C280" s="61" t="s">
        <v>2968</v>
      </c>
      <c r="D280" s="61" t="s">
        <v>586</v>
      </c>
      <c r="E280" s="63">
        <v>0</v>
      </c>
      <c r="F280" s="63">
        <v>0</v>
      </c>
      <c r="G280" s="63">
        <v>0</v>
      </c>
      <c r="H280" s="63">
        <v>0</v>
      </c>
      <c r="I280" s="63">
        <v>0</v>
      </c>
      <c r="J280" s="63">
        <v>0</v>
      </c>
      <c r="K280" s="63">
        <v>0</v>
      </c>
      <c r="L280" s="63">
        <v>0</v>
      </c>
      <c r="M280" s="63">
        <v>0</v>
      </c>
      <c r="N280" s="63">
        <v>0</v>
      </c>
      <c r="O280" s="61" t="s">
        <v>585</v>
      </c>
    </row>
    <row r="281" spans="1:15" x14ac:dyDescent="0.25">
      <c r="A281" s="62">
        <v>290</v>
      </c>
      <c r="B281" s="61" t="s">
        <v>24</v>
      </c>
      <c r="C281" s="61" t="s">
        <v>2968</v>
      </c>
      <c r="D281" s="61" t="s">
        <v>588</v>
      </c>
      <c r="E281" s="63">
        <v>0</v>
      </c>
      <c r="F281" s="63">
        <v>0</v>
      </c>
      <c r="G281" s="63">
        <v>0</v>
      </c>
      <c r="H281" s="63">
        <v>0</v>
      </c>
      <c r="I281" s="63">
        <v>0</v>
      </c>
      <c r="J281" s="63">
        <v>0</v>
      </c>
      <c r="K281" s="63">
        <v>0</v>
      </c>
      <c r="L281" s="63">
        <v>0</v>
      </c>
      <c r="M281" s="63">
        <v>0</v>
      </c>
      <c r="N281" s="63">
        <v>0</v>
      </c>
      <c r="O281" s="61" t="s">
        <v>587</v>
      </c>
    </row>
    <row r="282" spans="1:15" x14ac:dyDescent="0.25">
      <c r="A282" s="62">
        <v>291</v>
      </c>
      <c r="B282" s="61" t="s">
        <v>24</v>
      </c>
      <c r="C282" s="61" t="s">
        <v>2968</v>
      </c>
      <c r="D282" s="61" t="s">
        <v>590</v>
      </c>
      <c r="E282" s="63">
        <v>0</v>
      </c>
      <c r="F282" s="63">
        <v>0</v>
      </c>
      <c r="G282" s="63">
        <v>0</v>
      </c>
      <c r="H282" s="63">
        <v>0</v>
      </c>
      <c r="I282" s="63">
        <v>0</v>
      </c>
      <c r="J282" s="63">
        <v>0</v>
      </c>
      <c r="K282" s="63">
        <v>0</v>
      </c>
      <c r="L282" s="63">
        <v>0</v>
      </c>
      <c r="M282" s="63">
        <v>0</v>
      </c>
      <c r="N282" s="63">
        <v>0</v>
      </c>
      <c r="O282" s="61" t="s">
        <v>589</v>
      </c>
    </row>
    <row r="283" spans="1:15" x14ac:dyDescent="0.25">
      <c r="A283" s="62">
        <v>292</v>
      </c>
      <c r="B283" s="61" t="s">
        <v>24</v>
      </c>
      <c r="C283" s="61" t="s">
        <v>2968</v>
      </c>
      <c r="D283" s="61" t="s">
        <v>592</v>
      </c>
      <c r="E283" s="63">
        <v>0</v>
      </c>
      <c r="F283" s="63">
        <v>0</v>
      </c>
      <c r="G283" s="63">
        <v>0</v>
      </c>
      <c r="H283" s="63">
        <v>0</v>
      </c>
      <c r="I283" s="63">
        <v>0</v>
      </c>
      <c r="J283" s="63">
        <v>0</v>
      </c>
      <c r="K283" s="63">
        <v>0</v>
      </c>
      <c r="L283" s="63">
        <v>0</v>
      </c>
      <c r="M283" s="63">
        <v>0</v>
      </c>
      <c r="N283" s="63">
        <v>0</v>
      </c>
      <c r="O283" s="61" t="s">
        <v>591</v>
      </c>
    </row>
    <row r="284" spans="1:15" x14ac:dyDescent="0.25">
      <c r="A284" s="62">
        <v>293</v>
      </c>
      <c r="B284" s="61" t="s">
        <v>24</v>
      </c>
      <c r="C284" s="61" t="s">
        <v>2968</v>
      </c>
      <c r="D284" s="61" t="s">
        <v>594</v>
      </c>
      <c r="E284" s="63">
        <v>0</v>
      </c>
      <c r="F284" s="63">
        <v>0</v>
      </c>
      <c r="G284" s="63">
        <v>0</v>
      </c>
      <c r="H284" s="63">
        <v>0</v>
      </c>
      <c r="I284" s="63">
        <v>0</v>
      </c>
      <c r="J284" s="63">
        <v>0</v>
      </c>
      <c r="K284" s="63">
        <v>0</v>
      </c>
      <c r="L284" s="63">
        <v>0</v>
      </c>
      <c r="M284" s="63">
        <v>0</v>
      </c>
      <c r="N284" s="63">
        <v>0</v>
      </c>
      <c r="O284" s="61" t="s">
        <v>593</v>
      </c>
    </row>
    <row r="285" spans="1:15" x14ac:dyDescent="0.25">
      <c r="A285" s="62">
        <v>294</v>
      </c>
      <c r="B285" s="61" t="s">
        <v>24</v>
      </c>
      <c r="C285" s="61" t="s">
        <v>2968</v>
      </c>
      <c r="D285" s="61" t="s">
        <v>596</v>
      </c>
      <c r="E285" s="63">
        <v>0</v>
      </c>
      <c r="F285" s="63">
        <v>0</v>
      </c>
      <c r="G285" s="63">
        <v>0</v>
      </c>
      <c r="H285" s="63">
        <v>0</v>
      </c>
      <c r="I285" s="63">
        <v>0</v>
      </c>
      <c r="J285" s="63">
        <v>0</v>
      </c>
      <c r="K285" s="63">
        <v>0</v>
      </c>
      <c r="L285" s="63">
        <v>0</v>
      </c>
      <c r="M285" s="63">
        <v>0</v>
      </c>
      <c r="N285" s="63">
        <v>0</v>
      </c>
      <c r="O285" s="61" t="s">
        <v>595</v>
      </c>
    </row>
    <row r="286" spans="1:15" x14ac:dyDescent="0.25">
      <c r="A286" s="62">
        <v>295</v>
      </c>
      <c r="B286" s="61" t="s">
        <v>24</v>
      </c>
      <c r="C286" s="61" t="s">
        <v>2968</v>
      </c>
      <c r="D286" s="61" t="s">
        <v>598</v>
      </c>
      <c r="E286" s="63">
        <v>0</v>
      </c>
      <c r="F286" s="63">
        <v>0</v>
      </c>
      <c r="G286" s="63">
        <v>0</v>
      </c>
      <c r="H286" s="63">
        <v>0</v>
      </c>
      <c r="I286" s="63">
        <v>0</v>
      </c>
      <c r="J286" s="63">
        <v>0</v>
      </c>
      <c r="K286" s="63">
        <v>0</v>
      </c>
      <c r="L286" s="63">
        <v>0</v>
      </c>
      <c r="M286" s="63">
        <v>0</v>
      </c>
      <c r="N286" s="63">
        <v>0</v>
      </c>
      <c r="O286" s="61" t="s">
        <v>597</v>
      </c>
    </row>
    <row r="287" spans="1:15" x14ac:dyDescent="0.25">
      <c r="A287" s="62">
        <v>296</v>
      </c>
      <c r="B287" s="61" t="s">
        <v>24</v>
      </c>
      <c r="C287" s="61" t="s">
        <v>2968</v>
      </c>
      <c r="D287" s="61" t="s">
        <v>600</v>
      </c>
      <c r="E287" s="63">
        <v>0</v>
      </c>
      <c r="F287" s="63">
        <v>0</v>
      </c>
      <c r="G287" s="63">
        <v>0</v>
      </c>
      <c r="H287" s="63">
        <v>0</v>
      </c>
      <c r="I287" s="63">
        <v>0</v>
      </c>
      <c r="J287" s="63">
        <v>0</v>
      </c>
      <c r="K287" s="63">
        <v>0</v>
      </c>
      <c r="L287" s="63">
        <v>0</v>
      </c>
      <c r="M287" s="63">
        <v>0</v>
      </c>
      <c r="N287" s="63">
        <v>0</v>
      </c>
      <c r="O287" s="61" t="s">
        <v>599</v>
      </c>
    </row>
    <row r="288" spans="1:15" x14ac:dyDescent="0.25">
      <c r="A288" s="62">
        <v>297</v>
      </c>
      <c r="B288" s="61" t="s">
        <v>24</v>
      </c>
      <c r="C288" s="61" t="s">
        <v>2968</v>
      </c>
      <c r="D288" s="61" t="s">
        <v>602</v>
      </c>
      <c r="E288" s="63">
        <v>0</v>
      </c>
      <c r="F288" s="63">
        <v>0</v>
      </c>
      <c r="G288" s="63">
        <v>0</v>
      </c>
      <c r="H288" s="63">
        <v>0</v>
      </c>
      <c r="I288" s="63">
        <v>0</v>
      </c>
      <c r="J288" s="63">
        <v>0</v>
      </c>
      <c r="K288" s="63">
        <v>0</v>
      </c>
      <c r="L288" s="63">
        <v>0</v>
      </c>
      <c r="M288" s="63">
        <v>0</v>
      </c>
      <c r="N288" s="63">
        <v>0</v>
      </c>
      <c r="O288" s="61" t="s">
        <v>601</v>
      </c>
    </row>
    <row r="289" spans="1:15" x14ac:dyDescent="0.25">
      <c r="A289" s="62">
        <v>298</v>
      </c>
      <c r="B289" s="61" t="s">
        <v>24</v>
      </c>
      <c r="C289" s="61" t="s">
        <v>2968</v>
      </c>
      <c r="D289" s="61" t="s">
        <v>604</v>
      </c>
      <c r="E289" s="63">
        <v>0</v>
      </c>
      <c r="F289" s="63">
        <v>0</v>
      </c>
      <c r="G289" s="63">
        <v>0</v>
      </c>
      <c r="H289" s="63">
        <v>0</v>
      </c>
      <c r="I289" s="63">
        <v>0</v>
      </c>
      <c r="J289" s="63">
        <v>0</v>
      </c>
      <c r="K289" s="63">
        <v>0</v>
      </c>
      <c r="L289" s="63">
        <v>0</v>
      </c>
      <c r="M289" s="63">
        <v>0</v>
      </c>
      <c r="N289" s="63">
        <v>0</v>
      </c>
      <c r="O289" s="61" t="s">
        <v>603</v>
      </c>
    </row>
    <row r="290" spans="1:15" x14ac:dyDescent="0.25">
      <c r="A290" s="62">
        <v>299</v>
      </c>
      <c r="B290" s="61" t="s">
        <v>24</v>
      </c>
      <c r="C290" s="61" t="s">
        <v>2968</v>
      </c>
      <c r="D290" s="61" t="s">
        <v>606</v>
      </c>
      <c r="E290" s="63">
        <v>0</v>
      </c>
      <c r="F290" s="63">
        <v>0</v>
      </c>
      <c r="G290" s="63">
        <v>0</v>
      </c>
      <c r="H290" s="63">
        <v>0</v>
      </c>
      <c r="I290" s="63">
        <v>0</v>
      </c>
      <c r="J290" s="63">
        <v>0</v>
      </c>
      <c r="K290" s="63">
        <v>0</v>
      </c>
      <c r="L290" s="63">
        <v>0</v>
      </c>
      <c r="M290" s="63">
        <v>0</v>
      </c>
      <c r="N290" s="63">
        <v>0</v>
      </c>
      <c r="O290" s="61" t="s">
        <v>605</v>
      </c>
    </row>
    <row r="291" spans="1:15" x14ac:dyDescent="0.25">
      <c r="A291" s="62">
        <v>300</v>
      </c>
      <c r="B291" s="61" t="s">
        <v>24</v>
      </c>
      <c r="C291" s="61" t="s">
        <v>2968</v>
      </c>
      <c r="D291" s="61" t="s">
        <v>608</v>
      </c>
      <c r="E291" s="63">
        <v>0</v>
      </c>
      <c r="F291" s="63">
        <v>0</v>
      </c>
      <c r="G291" s="63">
        <v>0</v>
      </c>
      <c r="H291" s="63">
        <v>0</v>
      </c>
      <c r="I291" s="63">
        <v>0</v>
      </c>
      <c r="J291" s="63">
        <v>0</v>
      </c>
      <c r="K291" s="63">
        <v>0</v>
      </c>
      <c r="L291" s="63">
        <v>0</v>
      </c>
      <c r="M291" s="63">
        <v>0</v>
      </c>
      <c r="N291" s="63">
        <v>0</v>
      </c>
      <c r="O291" s="61" t="s">
        <v>607</v>
      </c>
    </row>
    <row r="292" spans="1:15" x14ac:dyDescent="0.25">
      <c r="A292" s="62">
        <v>301</v>
      </c>
      <c r="B292" s="61" t="s">
        <v>24</v>
      </c>
      <c r="C292" s="61" t="s">
        <v>2968</v>
      </c>
      <c r="D292" s="61" t="s">
        <v>610</v>
      </c>
      <c r="E292" s="63">
        <v>0</v>
      </c>
      <c r="F292" s="63">
        <v>0</v>
      </c>
      <c r="G292" s="63">
        <v>0</v>
      </c>
      <c r="H292" s="63">
        <v>0</v>
      </c>
      <c r="I292" s="63">
        <v>0</v>
      </c>
      <c r="J292" s="63">
        <v>0</v>
      </c>
      <c r="K292" s="63">
        <v>0</v>
      </c>
      <c r="L292" s="63">
        <v>0</v>
      </c>
      <c r="M292" s="63">
        <v>0</v>
      </c>
      <c r="N292" s="63">
        <v>0</v>
      </c>
      <c r="O292" s="61" t="s">
        <v>609</v>
      </c>
    </row>
    <row r="293" spans="1:15" x14ac:dyDescent="0.25">
      <c r="A293" s="62">
        <v>302</v>
      </c>
      <c r="B293" s="61" t="s">
        <v>24</v>
      </c>
      <c r="C293" s="61" t="s">
        <v>2968</v>
      </c>
      <c r="D293" s="61" t="s">
        <v>612</v>
      </c>
      <c r="E293" s="63">
        <v>0</v>
      </c>
      <c r="F293" s="63">
        <v>0</v>
      </c>
      <c r="G293" s="63">
        <v>0</v>
      </c>
      <c r="H293" s="63">
        <v>0</v>
      </c>
      <c r="I293" s="63">
        <v>0</v>
      </c>
      <c r="J293" s="63">
        <v>0</v>
      </c>
      <c r="K293" s="63">
        <v>0</v>
      </c>
      <c r="L293" s="63">
        <v>0</v>
      </c>
      <c r="M293" s="63">
        <v>0</v>
      </c>
      <c r="N293" s="63">
        <v>0</v>
      </c>
      <c r="O293" s="61" t="s">
        <v>611</v>
      </c>
    </row>
    <row r="294" spans="1:15" x14ac:dyDescent="0.25">
      <c r="A294" s="62">
        <v>303</v>
      </c>
      <c r="B294" s="61" t="s">
        <v>24</v>
      </c>
      <c r="C294" s="61" t="s">
        <v>2968</v>
      </c>
      <c r="D294" s="61" t="s">
        <v>614</v>
      </c>
      <c r="E294" s="63">
        <v>0</v>
      </c>
      <c r="F294" s="63">
        <v>0</v>
      </c>
      <c r="G294" s="63">
        <v>0</v>
      </c>
      <c r="H294" s="63">
        <v>0</v>
      </c>
      <c r="I294" s="63">
        <v>0</v>
      </c>
      <c r="J294" s="63">
        <v>0</v>
      </c>
      <c r="K294" s="63">
        <v>0</v>
      </c>
      <c r="L294" s="63">
        <v>0</v>
      </c>
      <c r="M294" s="63">
        <v>0</v>
      </c>
      <c r="N294" s="63">
        <v>0</v>
      </c>
      <c r="O294" s="61" t="s">
        <v>613</v>
      </c>
    </row>
    <row r="295" spans="1:15" x14ac:dyDescent="0.25">
      <c r="A295" s="62">
        <v>304</v>
      </c>
      <c r="B295" s="61" t="s">
        <v>24</v>
      </c>
      <c r="C295" s="61" t="s">
        <v>2968</v>
      </c>
      <c r="D295" s="61" t="s">
        <v>616</v>
      </c>
      <c r="E295" s="63">
        <v>0</v>
      </c>
      <c r="F295" s="63">
        <v>0</v>
      </c>
      <c r="G295" s="63">
        <v>0</v>
      </c>
      <c r="H295" s="63">
        <v>0</v>
      </c>
      <c r="I295" s="63">
        <v>0</v>
      </c>
      <c r="J295" s="63">
        <v>0</v>
      </c>
      <c r="K295" s="63">
        <v>0</v>
      </c>
      <c r="L295" s="63">
        <v>0</v>
      </c>
      <c r="M295" s="63">
        <v>0</v>
      </c>
      <c r="N295" s="63">
        <v>0</v>
      </c>
      <c r="O295" s="61" t="s">
        <v>615</v>
      </c>
    </row>
    <row r="296" spans="1:15" x14ac:dyDescent="0.25">
      <c r="A296" s="62">
        <v>305</v>
      </c>
      <c r="B296" s="61" t="s">
        <v>24</v>
      </c>
      <c r="C296" s="61" t="s">
        <v>2968</v>
      </c>
      <c r="D296" s="61" t="s">
        <v>618</v>
      </c>
      <c r="E296" s="63">
        <v>0</v>
      </c>
      <c r="F296" s="63">
        <v>0</v>
      </c>
      <c r="G296" s="63">
        <v>0</v>
      </c>
      <c r="H296" s="63">
        <v>0</v>
      </c>
      <c r="I296" s="63">
        <v>0</v>
      </c>
      <c r="J296" s="63">
        <v>0</v>
      </c>
      <c r="K296" s="63">
        <v>0</v>
      </c>
      <c r="L296" s="63">
        <v>0</v>
      </c>
      <c r="M296" s="63">
        <v>0</v>
      </c>
      <c r="N296" s="63">
        <v>0</v>
      </c>
      <c r="O296" s="61" t="s">
        <v>617</v>
      </c>
    </row>
    <row r="297" spans="1:15" x14ac:dyDescent="0.25">
      <c r="A297" s="62">
        <v>306</v>
      </c>
      <c r="B297" s="61" t="s">
        <v>24</v>
      </c>
      <c r="C297" s="61" t="s">
        <v>2968</v>
      </c>
      <c r="D297" s="61" t="s">
        <v>620</v>
      </c>
      <c r="E297" s="63">
        <v>0</v>
      </c>
      <c r="F297" s="63">
        <v>0</v>
      </c>
      <c r="G297" s="63">
        <v>0</v>
      </c>
      <c r="H297" s="63">
        <v>0</v>
      </c>
      <c r="I297" s="63">
        <v>0</v>
      </c>
      <c r="J297" s="63">
        <v>0</v>
      </c>
      <c r="K297" s="63">
        <v>0</v>
      </c>
      <c r="L297" s="63">
        <v>0</v>
      </c>
      <c r="M297" s="63">
        <v>0</v>
      </c>
      <c r="N297" s="63">
        <v>0</v>
      </c>
      <c r="O297" s="61" t="s">
        <v>619</v>
      </c>
    </row>
    <row r="298" spans="1:15" x14ac:dyDescent="0.25">
      <c r="A298" s="62">
        <v>307</v>
      </c>
      <c r="B298" s="61" t="s">
        <v>24</v>
      </c>
      <c r="C298" s="61" t="s">
        <v>2968</v>
      </c>
      <c r="D298" s="61" t="s">
        <v>622</v>
      </c>
      <c r="E298" s="63">
        <v>0</v>
      </c>
      <c r="F298" s="63">
        <v>0</v>
      </c>
      <c r="G298" s="63">
        <v>0</v>
      </c>
      <c r="H298" s="63">
        <v>0</v>
      </c>
      <c r="I298" s="63">
        <v>0</v>
      </c>
      <c r="J298" s="63">
        <v>0</v>
      </c>
      <c r="K298" s="63">
        <v>0</v>
      </c>
      <c r="L298" s="63">
        <v>0</v>
      </c>
      <c r="M298" s="63">
        <v>0</v>
      </c>
      <c r="N298" s="63">
        <v>0</v>
      </c>
      <c r="O298" s="61" t="s">
        <v>621</v>
      </c>
    </row>
    <row r="299" spans="1:15" x14ac:dyDescent="0.25">
      <c r="A299" s="62">
        <v>308</v>
      </c>
      <c r="B299" s="61" t="s">
        <v>24</v>
      </c>
      <c r="C299" s="61" t="s">
        <v>2968</v>
      </c>
      <c r="D299" s="61" t="s">
        <v>624</v>
      </c>
      <c r="E299" s="63">
        <v>0</v>
      </c>
      <c r="F299" s="63">
        <v>0</v>
      </c>
      <c r="G299" s="63">
        <v>0</v>
      </c>
      <c r="H299" s="63">
        <v>0</v>
      </c>
      <c r="I299" s="63">
        <v>0</v>
      </c>
      <c r="J299" s="63">
        <v>0</v>
      </c>
      <c r="K299" s="63">
        <v>0</v>
      </c>
      <c r="L299" s="63">
        <v>0</v>
      </c>
      <c r="M299" s="63">
        <v>0</v>
      </c>
      <c r="N299" s="63">
        <v>0</v>
      </c>
      <c r="O299" s="61" t="s">
        <v>623</v>
      </c>
    </row>
    <row r="300" spans="1:15" x14ac:dyDescent="0.25">
      <c r="A300" s="62">
        <v>309</v>
      </c>
      <c r="B300" s="61" t="s">
        <v>24</v>
      </c>
      <c r="C300" s="61" t="s">
        <v>2968</v>
      </c>
      <c r="D300" s="61" t="s">
        <v>626</v>
      </c>
      <c r="E300" s="63">
        <v>0</v>
      </c>
      <c r="F300" s="63">
        <v>0</v>
      </c>
      <c r="G300" s="63">
        <v>0</v>
      </c>
      <c r="H300" s="63">
        <v>0</v>
      </c>
      <c r="I300" s="63">
        <v>0</v>
      </c>
      <c r="J300" s="63">
        <v>0</v>
      </c>
      <c r="K300" s="63">
        <v>0</v>
      </c>
      <c r="L300" s="63">
        <v>0</v>
      </c>
      <c r="M300" s="63">
        <v>0</v>
      </c>
      <c r="N300" s="63">
        <v>0</v>
      </c>
      <c r="O300" s="61" t="s">
        <v>625</v>
      </c>
    </row>
    <row r="301" spans="1:15" x14ac:dyDescent="0.25">
      <c r="A301" s="62">
        <v>310</v>
      </c>
      <c r="B301" s="61" t="s">
        <v>24</v>
      </c>
      <c r="C301" s="61" t="s">
        <v>2968</v>
      </c>
      <c r="D301" s="61" t="s">
        <v>628</v>
      </c>
      <c r="E301" s="63">
        <v>0</v>
      </c>
      <c r="F301" s="63">
        <v>0</v>
      </c>
      <c r="G301" s="63">
        <v>0</v>
      </c>
      <c r="H301" s="63">
        <v>0</v>
      </c>
      <c r="I301" s="63">
        <v>0</v>
      </c>
      <c r="J301" s="63">
        <v>0</v>
      </c>
      <c r="K301" s="63">
        <v>0</v>
      </c>
      <c r="L301" s="63">
        <v>0</v>
      </c>
      <c r="M301" s="63">
        <v>0</v>
      </c>
      <c r="N301" s="63">
        <v>0</v>
      </c>
      <c r="O301" s="61" t="s">
        <v>627</v>
      </c>
    </row>
    <row r="302" spans="1:15" x14ac:dyDescent="0.25">
      <c r="A302" s="62">
        <v>311</v>
      </c>
      <c r="B302" s="61" t="s">
        <v>24</v>
      </c>
      <c r="C302" s="61" t="s">
        <v>2968</v>
      </c>
      <c r="D302" s="61" t="s">
        <v>630</v>
      </c>
      <c r="E302" s="63">
        <v>0</v>
      </c>
      <c r="F302" s="63">
        <v>0</v>
      </c>
      <c r="G302" s="63">
        <v>0</v>
      </c>
      <c r="H302" s="63">
        <v>0</v>
      </c>
      <c r="I302" s="63">
        <v>0</v>
      </c>
      <c r="J302" s="63">
        <v>0</v>
      </c>
      <c r="K302" s="63">
        <v>0</v>
      </c>
      <c r="L302" s="63">
        <v>0</v>
      </c>
      <c r="M302" s="63">
        <v>0</v>
      </c>
      <c r="N302" s="63">
        <v>0</v>
      </c>
      <c r="O302" s="61" t="s">
        <v>629</v>
      </c>
    </row>
    <row r="303" spans="1:15" x14ac:dyDescent="0.25">
      <c r="A303" s="62">
        <v>312</v>
      </c>
      <c r="B303" s="61" t="s">
        <v>24</v>
      </c>
      <c r="C303" s="61" t="s">
        <v>2968</v>
      </c>
      <c r="D303" s="61" t="s">
        <v>632</v>
      </c>
      <c r="E303" s="63">
        <v>0</v>
      </c>
      <c r="F303" s="63">
        <v>0</v>
      </c>
      <c r="G303" s="63">
        <v>0</v>
      </c>
      <c r="H303" s="63">
        <v>0</v>
      </c>
      <c r="I303" s="63">
        <v>0</v>
      </c>
      <c r="J303" s="63">
        <v>0</v>
      </c>
      <c r="K303" s="63">
        <v>0</v>
      </c>
      <c r="L303" s="63">
        <v>0</v>
      </c>
      <c r="M303" s="63">
        <v>0</v>
      </c>
      <c r="N303" s="63">
        <v>0</v>
      </c>
      <c r="O303" s="61" t="s">
        <v>631</v>
      </c>
    </row>
    <row r="304" spans="1:15" x14ac:dyDescent="0.25">
      <c r="A304" s="62">
        <v>313</v>
      </c>
      <c r="B304" s="61" t="s">
        <v>24</v>
      </c>
      <c r="C304" s="61" t="s">
        <v>2968</v>
      </c>
      <c r="D304" s="61" t="s">
        <v>634</v>
      </c>
      <c r="E304" s="63">
        <v>0</v>
      </c>
      <c r="F304" s="63">
        <v>0</v>
      </c>
      <c r="G304" s="63">
        <v>0</v>
      </c>
      <c r="H304" s="63">
        <v>0</v>
      </c>
      <c r="I304" s="63">
        <v>1938</v>
      </c>
      <c r="J304" s="63">
        <v>78</v>
      </c>
      <c r="K304" s="63">
        <v>0</v>
      </c>
      <c r="L304" s="63">
        <v>0</v>
      </c>
      <c r="M304" s="63">
        <v>0</v>
      </c>
      <c r="N304" s="63">
        <v>0</v>
      </c>
      <c r="O304" s="61" t="s">
        <v>633</v>
      </c>
    </row>
    <row r="305" spans="1:15" x14ac:dyDescent="0.25">
      <c r="A305" s="62">
        <v>314</v>
      </c>
      <c r="B305" s="61" t="s">
        <v>24</v>
      </c>
      <c r="C305" s="61" t="s">
        <v>2968</v>
      </c>
      <c r="D305" s="61" t="s">
        <v>636</v>
      </c>
      <c r="E305" s="63">
        <v>0</v>
      </c>
      <c r="F305" s="63">
        <v>0</v>
      </c>
      <c r="G305" s="63">
        <v>0</v>
      </c>
      <c r="H305" s="63">
        <v>0</v>
      </c>
      <c r="I305" s="63">
        <v>0</v>
      </c>
      <c r="J305" s="63">
        <v>0</v>
      </c>
      <c r="K305" s="63">
        <v>0</v>
      </c>
      <c r="L305" s="63">
        <v>0</v>
      </c>
      <c r="M305" s="63">
        <v>0</v>
      </c>
      <c r="N305" s="63">
        <v>0</v>
      </c>
      <c r="O305" s="61" t="s">
        <v>635</v>
      </c>
    </row>
    <row r="306" spans="1:15" x14ac:dyDescent="0.25">
      <c r="A306" s="62">
        <v>315</v>
      </c>
      <c r="B306" s="61" t="s">
        <v>24</v>
      </c>
      <c r="C306" s="61" t="s">
        <v>2968</v>
      </c>
      <c r="D306" s="61" t="s">
        <v>638</v>
      </c>
      <c r="E306" s="63">
        <v>0</v>
      </c>
      <c r="F306" s="63">
        <v>0</v>
      </c>
      <c r="G306" s="63">
        <v>0</v>
      </c>
      <c r="H306" s="63">
        <v>0</v>
      </c>
      <c r="I306" s="63">
        <v>0</v>
      </c>
      <c r="J306" s="63">
        <v>0</v>
      </c>
      <c r="K306" s="63">
        <v>0</v>
      </c>
      <c r="L306" s="63">
        <v>0</v>
      </c>
      <c r="M306" s="63">
        <v>0</v>
      </c>
      <c r="N306" s="63">
        <v>0</v>
      </c>
      <c r="O306" s="61" t="s">
        <v>637</v>
      </c>
    </row>
    <row r="307" spans="1:15" x14ac:dyDescent="0.25">
      <c r="A307" s="62">
        <v>316</v>
      </c>
      <c r="B307" s="61" t="s">
        <v>24</v>
      </c>
      <c r="C307" s="61" t="s">
        <v>2968</v>
      </c>
      <c r="D307" s="61" t="s">
        <v>640</v>
      </c>
      <c r="E307" s="63">
        <v>0</v>
      </c>
      <c r="F307" s="63">
        <v>0</v>
      </c>
      <c r="G307" s="63">
        <v>0</v>
      </c>
      <c r="H307" s="63">
        <v>0</v>
      </c>
      <c r="I307" s="63">
        <v>0</v>
      </c>
      <c r="J307" s="63">
        <v>0</v>
      </c>
      <c r="K307" s="63">
        <v>0</v>
      </c>
      <c r="L307" s="63">
        <v>0</v>
      </c>
      <c r="M307" s="63">
        <v>0</v>
      </c>
      <c r="N307" s="63">
        <v>0</v>
      </c>
      <c r="O307" s="61" t="s">
        <v>639</v>
      </c>
    </row>
    <row r="308" spans="1:15" x14ac:dyDescent="0.25">
      <c r="A308" s="62">
        <v>317</v>
      </c>
      <c r="B308" s="61" t="s">
        <v>24</v>
      </c>
      <c r="C308" s="61" t="s">
        <v>2968</v>
      </c>
      <c r="D308" s="61" t="s">
        <v>642</v>
      </c>
      <c r="E308" s="63">
        <v>0</v>
      </c>
      <c r="F308" s="63">
        <v>0</v>
      </c>
      <c r="G308" s="63">
        <v>0</v>
      </c>
      <c r="H308" s="63">
        <v>0</v>
      </c>
      <c r="I308" s="63">
        <v>0</v>
      </c>
      <c r="J308" s="63">
        <v>0</v>
      </c>
      <c r="K308" s="63">
        <v>0</v>
      </c>
      <c r="L308" s="63">
        <v>0</v>
      </c>
      <c r="M308" s="63">
        <v>0</v>
      </c>
      <c r="N308" s="63">
        <v>0</v>
      </c>
      <c r="O308" s="61" t="s">
        <v>641</v>
      </c>
    </row>
    <row r="309" spans="1:15" x14ac:dyDescent="0.25">
      <c r="A309" s="62">
        <v>318</v>
      </c>
      <c r="B309" s="61" t="s">
        <v>24</v>
      </c>
      <c r="C309" s="61" t="s">
        <v>2968</v>
      </c>
      <c r="D309" s="61" t="s">
        <v>644</v>
      </c>
      <c r="E309" s="63">
        <v>0</v>
      </c>
      <c r="F309" s="63">
        <v>0</v>
      </c>
      <c r="G309" s="63">
        <v>0</v>
      </c>
      <c r="H309" s="63">
        <v>0</v>
      </c>
      <c r="I309" s="63">
        <v>0</v>
      </c>
      <c r="J309" s="63">
        <v>0</v>
      </c>
      <c r="K309" s="63">
        <v>0</v>
      </c>
      <c r="L309" s="63">
        <v>0</v>
      </c>
      <c r="M309" s="63">
        <v>0</v>
      </c>
      <c r="N309" s="63">
        <v>0</v>
      </c>
      <c r="O309" s="61" t="s">
        <v>643</v>
      </c>
    </row>
    <row r="310" spans="1:15" x14ac:dyDescent="0.25">
      <c r="A310" s="62">
        <v>319</v>
      </c>
      <c r="B310" s="61" t="s">
        <v>24</v>
      </c>
      <c r="C310" s="61" t="s">
        <v>2968</v>
      </c>
      <c r="D310" s="61" t="s">
        <v>646</v>
      </c>
      <c r="E310" s="63">
        <v>0</v>
      </c>
      <c r="F310" s="63">
        <v>0</v>
      </c>
      <c r="G310" s="63">
        <v>0</v>
      </c>
      <c r="H310" s="63">
        <v>0</v>
      </c>
      <c r="I310" s="63">
        <v>0</v>
      </c>
      <c r="J310" s="63">
        <v>0</v>
      </c>
      <c r="K310" s="63">
        <v>0</v>
      </c>
      <c r="L310" s="63">
        <v>0</v>
      </c>
      <c r="M310" s="63">
        <v>0</v>
      </c>
      <c r="N310" s="63">
        <v>0</v>
      </c>
      <c r="O310" s="61" t="s">
        <v>645</v>
      </c>
    </row>
    <row r="311" spans="1:15" x14ac:dyDescent="0.25">
      <c r="A311" s="62">
        <v>320</v>
      </c>
      <c r="B311" s="61" t="s">
        <v>24</v>
      </c>
      <c r="C311" s="61" t="s">
        <v>2968</v>
      </c>
      <c r="D311" s="61" t="s">
        <v>648</v>
      </c>
      <c r="E311" s="63">
        <v>0</v>
      </c>
      <c r="F311" s="63">
        <v>0</v>
      </c>
      <c r="G311" s="63">
        <v>0</v>
      </c>
      <c r="H311" s="63">
        <v>0</v>
      </c>
      <c r="I311" s="63">
        <v>0</v>
      </c>
      <c r="J311" s="63">
        <v>0</v>
      </c>
      <c r="K311" s="63">
        <v>0</v>
      </c>
      <c r="L311" s="63">
        <v>0</v>
      </c>
      <c r="M311" s="63">
        <v>0</v>
      </c>
      <c r="N311" s="63">
        <v>0</v>
      </c>
      <c r="O311" s="61" t="s">
        <v>647</v>
      </c>
    </row>
    <row r="312" spans="1:15" x14ac:dyDescent="0.25">
      <c r="A312" s="62">
        <v>321</v>
      </c>
      <c r="B312" s="61" t="s">
        <v>24</v>
      </c>
      <c r="C312" s="61" t="s">
        <v>2968</v>
      </c>
      <c r="D312" s="61" t="s">
        <v>650</v>
      </c>
      <c r="E312" s="63">
        <v>0</v>
      </c>
      <c r="F312" s="63">
        <v>0</v>
      </c>
      <c r="G312" s="63">
        <v>0</v>
      </c>
      <c r="H312" s="63">
        <v>0</v>
      </c>
      <c r="I312" s="63">
        <v>0</v>
      </c>
      <c r="J312" s="63">
        <v>0</v>
      </c>
      <c r="K312" s="63">
        <v>0</v>
      </c>
      <c r="L312" s="63">
        <v>0</v>
      </c>
      <c r="M312" s="63">
        <v>0</v>
      </c>
      <c r="N312" s="63">
        <v>0</v>
      </c>
      <c r="O312" s="61" t="s">
        <v>649</v>
      </c>
    </row>
    <row r="313" spans="1:15" x14ac:dyDescent="0.25">
      <c r="A313" s="62">
        <v>322</v>
      </c>
      <c r="B313" s="61" t="s">
        <v>24</v>
      </c>
      <c r="C313" s="61" t="s">
        <v>2968</v>
      </c>
      <c r="D313" s="61" t="s">
        <v>652</v>
      </c>
      <c r="E313" s="63">
        <v>0</v>
      </c>
      <c r="F313" s="63">
        <v>0</v>
      </c>
      <c r="G313" s="63">
        <v>0</v>
      </c>
      <c r="H313" s="63">
        <v>0</v>
      </c>
      <c r="I313" s="63">
        <v>0</v>
      </c>
      <c r="J313" s="63">
        <v>0</v>
      </c>
      <c r="K313" s="63">
        <v>0</v>
      </c>
      <c r="L313" s="63">
        <v>0</v>
      </c>
      <c r="M313" s="63">
        <v>0</v>
      </c>
      <c r="N313" s="63">
        <v>0</v>
      </c>
      <c r="O313" s="61" t="s">
        <v>651</v>
      </c>
    </row>
    <row r="314" spans="1:15" x14ac:dyDescent="0.25">
      <c r="A314" s="62">
        <v>323</v>
      </c>
      <c r="B314" s="61" t="s">
        <v>24</v>
      </c>
      <c r="C314" s="61" t="s">
        <v>2968</v>
      </c>
      <c r="D314" s="61" t="s">
        <v>654</v>
      </c>
      <c r="E314" s="63">
        <v>0</v>
      </c>
      <c r="F314" s="63">
        <v>0</v>
      </c>
      <c r="G314" s="63">
        <v>0</v>
      </c>
      <c r="H314" s="63">
        <v>0</v>
      </c>
      <c r="I314" s="63">
        <v>0</v>
      </c>
      <c r="J314" s="63">
        <v>0</v>
      </c>
      <c r="K314" s="63">
        <v>0</v>
      </c>
      <c r="L314" s="63">
        <v>0</v>
      </c>
      <c r="M314" s="63">
        <v>0</v>
      </c>
      <c r="N314" s="63">
        <v>0</v>
      </c>
      <c r="O314" s="61" t="s">
        <v>653</v>
      </c>
    </row>
    <row r="315" spans="1:15" x14ac:dyDescent="0.25">
      <c r="A315" s="62">
        <v>324</v>
      </c>
      <c r="B315" s="61" t="s">
        <v>24</v>
      </c>
      <c r="C315" s="61" t="s">
        <v>2968</v>
      </c>
      <c r="D315" s="61" t="s">
        <v>656</v>
      </c>
      <c r="E315" s="63">
        <v>0</v>
      </c>
      <c r="F315" s="63">
        <v>0</v>
      </c>
      <c r="G315" s="63">
        <v>0</v>
      </c>
      <c r="H315" s="63">
        <v>0</v>
      </c>
      <c r="I315" s="63">
        <v>0</v>
      </c>
      <c r="J315" s="63">
        <v>0</v>
      </c>
      <c r="K315" s="63">
        <v>0</v>
      </c>
      <c r="L315" s="63">
        <v>0</v>
      </c>
      <c r="M315" s="63">
        <v>0</v>
      </c>
      <c r="N315" s="63">
        <v>0</v>
      </c>
      <c r="O315" s="61" t="s">
        <v>655</v>
      </c>
    </row>
    <row r="316" spans="1:15" x14ac:dyDescent="0.25">
      <c r="A316" s="62">
        <v>325</v>
      </c>
      <c r="B316" s="61" t="s">
        <v>24</v>
      </c>
      <c r="C316" s="61" t="s">
        <v>2968</v>
      </c>
      <c r="D316" s="61" t="s">
        <v>658</v>
      </c>
      <c r="E316" s="63">
        <v>0</v>
      </c>
      <c r="F316" s="63">
        <v>0</v>
      </c>
      <c r="G316" s="63">
        <v>0</v>
      </c>
      <c r="H316" s="63">
        <v>0</v>
      </c>
      <c r="I316" s="63">
        <v>0</v>
      </c>
      <c r="J316" s="63">
        <v>0</v>
      </c>
      <c r="K316" s="63">
        <v>0</v>
      </c>
      <c r="L316" s="63">
        <v>0</v>
      </c>
      <c r="M316" s="63">
        <v>0</v>
      </c>
      <c r="N316" s="63">
        <v>0</v>
      </c>
      <c r="O316" s="61" t="s">
        <v>657</v>
      </c>
    </row>
    <row r="317" spans="1:15" x14ac:dyDescent="0.25">
      <c r="A317" s="62">
        <v>326</v>
      </c>
      <c r="B317" s="61" t="s">
        <v>24</v>
      </c>
      <c r="C317" s="61" t="s">
        <v>2968</v>
      </c>
      <c r="D317" s="61" t="s">
        <v>660</v>
      </c>
      <c r="E317" s="63">
        <v>0</v>
      </c>
      <c r="F317" s="63">
        <v>0</v>
      </c>
      <c r="G317" s="63">
        <v>0</v>
      </c>
      <c r="H317" s="63">
        <v>0</v>
      </c>
      <c r="I317" s="63">
        <v>0</v>
      </c>
      <c r="J317" s="63">
        <v>0</v>
      </c>
      <c r="K317" s="63">
        <v>0</v>
      </c>
      <c r="L317" s="63">
        <v>0</v>
      </c>
      <c r="M317" s="63">
        <v>0</v>
      </c>
      <c r="N317" s="63">
        <v>0</v>
      </c>
      <c r="O317" s="61" t="s">
        <v>659</v>
      </c>
    </row>
    <row r="318" spans="1:15" x14ac:dyDescent="0.25">
      <c r="A318" s="62">
        <v>327</v>
      </c>
      <c r="B318" s="61" t="s">
        <v>24</v>
      </c>
      <c r="C318" s="61" t="s">
        <v>2968</v>
      </c>
      <c r="D318" s="61" t="s">
        <v>662</v>
      </c>
      <c r="E318" s="63">
        <v>0</v>
      </c>
      <c r="F318" s="63">
        <v>0</v>
      </c>
      <c r="G318" s="63">
        <v>0</v>
      </c>
      <c r="H318" s="63">
        <v>0</v>
      </c>
      <c r="I318" s="63">
        <v>0</v>
      </c>
      <c r="J318" s="63">
        <v>0</v>
      </c>
      <c r="K318" s="63">
        <v>0</v>
      </c>
      <c r="L318" s="63">
        <v>0</v>
      </c>
      <c r="M318" s="63">
        <v>0</v>
      </c>
      <c r="N318" s="63">
        <v>0</v>
      </c>
      <c r="O318" s="61" t="s">
        <v>661</v>
      </c>
    </row>
    <row r="319" spans="1:15" x14ac:dyDescent="0.25">
      <c r="A319" s="62">
        <v>328</v>
      </c>
      <c r="B319" s="61" t="s">
        <v>24</v>
      </c>
      <c r="C319" s="61" t="s">
        <v>2968</v>
      </c>
      <c r="D319" s="61" t="s">
        <v>664</v>
      </c>
      <c r="E319" s="63">
        <v>0</v>
      </c>
      <c r="F319" s="63">
        <v>0</v>
      </c>
      <c r="G319" s="63">
        <v>0</v>
      </c>
      <c r="H319" s="63">
        <v>0</v>
      </c>
      <c r="I319" s="63">
        <v>0</v>
      </c>
      <c r="J319" s="63">
        <v>0</v>
      </c>
      <c r="K319" s="63">
        <v>0</v>
      </c>
      <c r="L319" s="63">
        <v>0</v>
      </c>
      <c r="M319" s="63">
        <v>0</v>
      </c>
      <c r="N319" s="63">
        <v>0</v>
      </c>
      <c r="O319" s="61" t="s">
        <v>663</v>
      </c>
    </row>
    <row r="320" spans="1:15" x14ac:dyDescent="0.25">
      <c r="A320" s="62">
        <v>329</v>
      </c>
      <c r="B320" s="61" t="s">
        <v>24</v>
      </c>
      <c r="C320" s="61" t="s">
        <v>2968</v>
      </c>
      <c r="D320" s="61" t="s">
        <v>666</v>
      </c>
      <c r="E320" s="63">
        <v>0</v>
      </c>
      <c r="F320" s="63">
        <v>0</v>
      </c>
      <c r="G320" s="63">
        <v>0</v>
      </c>
      <c r="H320" s="63">
        <v>0</v>
      </c>
      <c r="I320" s="63">
        <v>0</v>
      </c>
      <c r="J320" s="63">
        <v>0</v>
      </c>
      <c r="K320" s="63">
        <v>0</v>
      </c>
      <c r="L320" s="63">
        <v>0</v>
      </c>
      <c r="M320" s="63">
        <v>0</v>
      </c>
      <c r="N320" s="63">
        <v>0</v>
      </c>
      <c r="O320" s="61" t="s">
        <v>665</v>
      </c>
    </row>
    <row r="321" spans="1:15" x14ac:dyDescent="0.25">
      <c r="A321" s="62">
        <v>330</v>
      </c>
      <c r="B321" s="61" t="s">
        <v>24</v>
      </c>
      <c r="C321" s="61" t="s">
        <v>2968</v>
      </c>
      <c r="D321" s="61" t="s">
        <v>668</v>
      </c>
      <c r="E321" s="63">
        <v>0</v>
      </c>
      <c r="F321" s="63">
        <v>0</v>
      </c>
      <c r="G321" s="63">
        <v>0</v>
      </c>
      <c r="H321" s="63">
        <v>0</v>
      </c>
      <c r="I321" s="63">
        <v>0</v>
      </c>
      <c r="J321" s="63">
        <v>0</v>
      </c>
      <c r="K321" s="63">
        <v>0</v>
      </c>
      <c r="L321" s="63">
        <v>0</v>
      </c>
      <c r="M321" s="63">
        <v>0</v>
      </c>
      <c r="N321" s="63">
        <v>0</v>
      </c>
      <c r="O321" s="61" t="s">
        <v>667</v>
      </c>
    </row>
    <row r="322" spans="1:15" x14ac:dyDescent="0.25">
      <c r="A322" s="62">
        <v>332</v>
      </c>
      <c r="B322" s="61" t="s">
        <v>20</v>
      </c>
      <c r="C322" s="61" t="s">
        <v>2970</v>
      </c>
      <c r="D322" s="61" t="s">
        <v>671</v>
      </c>
      <c r="E322" s="63">
        <v>72</v>
      </c>
      <c r="F322" s="63">
        <v>5</v>
      </c>
      <c r="G322" s="63">
        <v>0</v>
      </c>
      <c r="H322" s="63">
        <v>0</v>
      </c>
      <c r="I322" s="63">
        <v>3316</v>
      </c>
      <c r="J322" s="63">
        <v>124</v>
      </c>
      <c r="K322" s="63">
        <v>351</v>
      </c>
      <c r="L322" s="63">
        <v>14</v>
      </c>
      <c r="M322" s="63">
        <v>602</v>
      </c>
      <c r="N322" s="63">
        <v>19</v>
      </c>
      <c r="O322" s="61" t="s">
        <v>670</v>
      </c>
    </row>
    <row r="323" spans="1:15" x14ac:dyDescent="0.25">
      <c r="A323" s="62">
        <v>334</v>
      </c>
      <c r="B323" s="61" t="s">
        <v>24</v>
      </c>
      <c r="C323" s="61" t="s">
        <v>2970</v>
      </c>
      <c r="D323" s="61" t="s">
        <v>673</v>
      </c>
      <c r="E323" s="63">
        <v>0</v>
      </c>
      <c r="F323" s="63">
        <v>0</v>
      </c>
      <c r="G323" s="63">
        <v>0</v>
      </c>
      <c r="H323" s="63">
        <v>0</v>
      </c>
      <c r="I323" s="63">
        <v>0</v>
      </c>
      <c r="J323" s="63">
        <v>0</v>
      </c>
      <c r="K323" s="63">
        <v>0</v>
      </c>
      <c r="L323" s="63">
        <v>0</v>
      </c>
      <c r="M323" s="63">
        <v>0</v>
      </c>
      <c r="N323" s="63">
        <v>0</v>
      </c>
      <c r="O323" s="61" t="s">
        <v>672</v>
      </c>
    </row>
    <row r="324" spans="1:15" x14ac:dyDescent="0.25">
      <c r="A324" s="62">
        <v>335</v>
      </c>
      <c r="B324" s="61" t="s">
        <v>24</v>
      </c>
      <c r="C324" s="61" t="s">
        <v>2970</v>
      </c>
      <c r="D324" s="61" t="s">
        <v>675</v>
      </c>
      <c r="E324" s="63">
        <v>0</v>
      </c>
      <c r="F324" s="63">
        <v>0</v>
      </c>
      <c r="G324" s="63">
        <v>0</v>
      </c>
      <c r="H324" s="63">
        <v>0</v>
      </c>
      <c r="I324" s="63">
        <v>0</v>
      </c>
      <c r="J324" s="63">
        <v>0</v>
      </c>
      <c r="K324" s="63">
        <v>0</v>
      </c>
      <c r="L324" s="63">
        <v>0</v>
      </c>
      <c r="M324" s="63">
        <v>0</v>
      </c>
      <c r="N324" s="63">
        <v>0</v>
      </c>
      <c r="O324" s="61" t="s">
        <v>674</v>
      </c>
    </row>
    <row r="325" spans="1:15" x14ac:dyDescent="0.25">
      <c r="A325" s="62">
        <v>336</v>
      </c>
      <c r="B325" s="61" t="s">
        <v>24</v>
      </c>
      <c r="C325" s="61" t="s">
        <v>2970</v>
      </c>
      <c r="D325" s="61" t="s">
        <v>677</v>
      </c>
      <c r="E325" s="63">
        <v>0</v>
      </c>
      <c r="F325" s="63">
        <v>0</v>
      </c>
      <c r="G325" s="63">
        <v>0</v>
      </c>
      <c r="H325" s="63">
        <v>0</v>
      </c>
      <c r="I325" s="63">
        <v>0</v>
      </c>
      <c r="J325" s="63">
        <v>0</v>
      </c>
      <c r="K325" s="63">
        <v>0</v>
      </c>
      <c r="L325" s="63">
        <v>0</v>
      </c>
      <c r="M325" s="63">
        <v>0</v>
      </c>
      <c r="N325" s="63">
        <v>0</v>
      </c>
      <c r="O325" s="61" t="s">
        <v>676</v>
      </c>
    </row>
    <row r="326" spans="1:15" x14ac:dyDescent="0.25">
      <c r="A326" s="62">
        <v>337</v>
      </c>
      <c r="B326" s="61" t="s">
        <v>24</v>
      </c>
      <c r="C326" s="61" t="s">
        <v>2970</v>
      </c>
      <c r="D326" s="61" t="s">
        <v>679</v>
      </c>
      <c r="E326" s="63">
        <v>0</v>
      </c>
      <c r="F326" s="63">
        <v>0</v>
      </c>
      <c r="G326" s="63">
        <v>0</v>
      </c>
      <c r="H326" s="63">
        <v>0</v>
      </c>
      <c r="I326" s="63">
        <v>0</v>
      </c>
      <c r="J326" s="63">
        <v>0</v>
      </c>
      <c r="K326" s="63">
        <v>0</v>
      </c>
      <c r="L326" s="63">
        <v>0</v>
      </c>
      <c r="M326" s="63">
        <v>0</v>
      </c>
      <c r="N326" s="63">
        <v>0</v>
      </c>
      <c r="O326" s="61" t="s">
        <v>678</v>
      </c>
    </row>
    <row r="327" spans="1:15" x14ac:dyDescent="0.25">
      <c r="A327" s="62">
        <v>338</v>
      </c>
      <c r="B327" s="61" t="s">
        <v>24</v>
      </c>
      <c r="C327" s="61" t="s">
        <v>2970</v>
      </c>
      <c r="D327" s="61" t="s">
        <v>681</v>
      </c>
      <c r="E327" s="63">
        <v>0</v>
      </c>
      <c r="F327" s="63">
        <v>0</v>
      </c>
      <c r="G327" s="63">
        <v>0</v>
      </c>
      <c r="H327" s="63">
        <v>0</v>
      </c>
      <c r="I327" s="63">
        <v>0</v>
      </c>
      <c r="J327" s="63">
        <v>0</v>
      </c>
      <c r="K327" s="63">
        <v>0</v>
      </c>
      <c r="L327" s="63">
        <v>0</v>
      </c>
      <c r="M327" s="63">
        <v>0</v>
      </c>
      <c r="N327" s="63">
        <v>0</v>
      </c>
      <c r="O327" s="61" t="s">
        <v>680</v>
      </c>
    </row>
    <row r="328" spans="1:15" x14ac:dyDescent="0.25">
      <c r="A328" s="62">
        <v>339</v>
      </c>
      <c r="B328" s="61" t="s">
        <v>24</v>
      </c>
      <c r="C328" s="61" t="s">
        <v>2970</v>
      </c>
      <c r="D328" s="61" t="s">
        <v>683</v>
      </c>
      <c r="E328" s="63">
        <v>0</v>
      </c>
      <c r="F328" s="63">
        <v>0</v>
      </c>
      <c r="G328" s="63">
        <v>0</v>
      </c>
      <c r="H328" s="63">
        <v>0</v>
      </c>
      <c r="I328" s="63">
        <v>0</v>
      </c>
      <c r="J328" s="63">
        <v>0</v>
      </c>
      <c r="K328" s="63">
        <v>0</v>
      </c>
      <c r="L328" s="63">
        <v>0</v>
      </c>
      <c r="M328" s="63">
        <v>0</v>
      </c>
      <c r="N328" s="63">
        <v>0</v>
      </c>
      <c r="O328" s="61" t="s">
        <v>682</v>
      </c>
    </row>
    <row r="329" spans="1:15" x14ac:dyDescent="0.25">
      <c r="A329" s="62">
        <v>340</v>
      </c>
      <c r="B329" s="61" t="s">
        <v>24</v>
      </c>
      <c r="C329" s="61" t="s">
        <v>2970</v>
      </c>
      <c r="D329" s="61" t="s">
        <v>685</v>
      </c>
      <c r="E329" s="63">
        <v>0</v>
      </c>
      <c r="F329" s="63">
        <v>0</v>
      </c>
      <c r="G329" s="63">
        <v>0</v>
      </c>
      <c r="H329" s="63">
        <v>0</v>
      </c>
      <c r="I329" s="63">
        <v>0</v>
      </c>
      <c r="J329" s="63">
        <v>0</v>
      </c>
      <c r="K329" s="63">
        <v>0</v>
      </c>
      <c r="L329" s="63">
        <v>0</v>
      </c>
      <c r="M329" s="63">
        <v>0</v>
      </c>
      <c r="N329" s="63">
        <v>0</v>
      </c>
      <c r="O329" s="61" t="s">
        <v>684</v>
      </c>
    </row>
    <row r="330" spans="1:15" x14ac:dyDescent="0.25">
      <c r="A330" s="62">
        <v>341</v>
      </c>
      <c r="B330" s="61" t="s">
        <v>24</v>
      </c>
      <c r="C330" s="61" t="s">
        <v>2970</v>
      </c>
      <c r="D330" s="61" t="s">
        <v>687</v>
      </c>
      <c r="E330" s="63">
        <v>0</v>
      </c>
      <c r="F330" s="63">
        <v>0</v>
      </c>
      <c r="G330" s="63">
        <v>0</v>
      </c>
      <c r="H330" s="63">
        <v>0</v>
      </c>
      <c r="I330" s="63">
        <v>0</v>
      </c>
      <c r="J330" s="63">
        <v>0</v>
      </c>
      <c r="K330" s="63">
        <v>0</v>
      </c>
      <c r="L330" s="63">
        <v>0</v>
      </c>
      <c r="M330" s="63">
        <v>0</v>
      </c>
      <c r="N330" s="63">
        <v>0</v>
      </c>
      <c r="O330" s="61" t="s">
        <v>686</v>
      </c>
    </row>
    <row r="331" spans="1:15" x14ac:dyDescent="0.25">
      <c r="A331" s="62">
        <v>342</v>
      </c>
      <c r="B331" s="61" t="s">
        <v>24</v>
      </c>
      <c r="C331" s="61" t="s">
        <v>2970</v>
      </c>
      <c r="D331" s="61" t="s">
        <v>689</v>
      </c>
      <c r="E331" s="63">
        <v>0</v>
      </c>
      <c r="F331" s="63">
        <v>0</v>
      </c>
      <c r="G331" s="63">
        <v>0</v>
      </c>
      <c r="H331" s="63">
        <v>0</v>
      </c>
      <c r="I331" s="63">
        <v>0</v>
      </c>
      <c r="J331" s="63">
        <v>0</v>
      </c>
      <c r="K331" s="63">
        <v>0</v>
      </c>
      <c r="L331" s="63">
        <v>0</v>
      </c>
      <c r="M331" s="63">
        <v>0</v>
      </c>
      <c r="N331" s="63">
        <v>0</v>
      </c>
      <c r="O331" s="61" t="s">
        <v>688</v>
      </c>
    </row>
    <row r="332" spans="1:15" x14ac:dyDescent="0.25">
      <c r="A332" s="62">
        <v>343</v>
      </c>
      <c r="B332" s="61" t="s">
        <v>24</v>
      </c>
      <c r="C332" s="61" t="s">
        <v>2970</v>
      </c>
      <c r="D332" s="61" t="s">
        <v>691</v>
      </c>
      <c r="E332" s="63">
        <v>0</v>
      </c>
      <c r="F332" s="63">
        <v>0</v>
      </c>
      <c r="G332" s="63">
        <v>0</v>
      </c>
      <c r="H332" s="63">
        <v>0</v>
      </c>
      <c r="I332" s="63">
        <v>0</v>
      </c>
      <c r="J332" s="63">
        <v>0</v>
      </c>
      <c r="K332" s="63">
        <v>0</v>
      </c>
      <c r="L332" s="63">
        <v>0</v>
      </c>
      <c r="M332" s="63">
        <v>0</v>
      </c>
      <c r="N332" s="63">
        <v>0</v>
      </c>
      <c r="O332" s="61" t="s">
        <v>690</v>
      </c>
    </row>
    <row r="333" spans="1:15" x14ac:dyDescent="0.25">
      <c r="A333" s="62">
        <v>344</v>
      </c>
      <c r="B333" s="61" t="s">
        <v>24</v>
      </c>
      <c r="C333" s="61" t="s">
        <v>2970</v>
      </c>
      <c r="D333" s="61" t="s">
        <v>693</v>
      </c>
      <c r="E333" s="63">
        <v>0</v>
      </c>
      <c r="F333" s="63">
        <v>0</v>
      </c>
      <c r="G333" s="63">
        <v>0</v>
      </c>
      <c r="H333" s="63">
        <v>0</v>
      </c>
      <c r="I333" s="63">
        <v>0</v>
      </c>
      <c r="J333" s="63">
        <v>0</v>
      </c>
      <c r="K333" s="63">
        <v>0</v>
      </c>
      <c r="L333" s="63">
        <v>0</v>
      </c>
      <c r="M333" s="63">
        <v>0</v>
      </c>
      <c r="N333" s="63">
        <v>0</v>
      </c>
      <c r="O333" s="61" t="s">
        <v>692</v>
      </c>
    </row>
    <row r="334" spans="1:15" x14ac:dyDescent="0.25">
      <c r="A334" s="62">
        <v>345</v>
      </c>
      <c r="B334" s="61" t="s">
        <v>24</v>
      </c>
      <c r="C334" s="61" t="s">
        <v>2970</v>
      </c>
      <c r="D334" s="61" t="s">
        <v>695</v>
      </c>
      <c r="E334" s="63">
        <v>0</v>
      </c>
      <c r="F334" s="63">
        <v>0</v>
      </c>
      <c r="G334" s="63">
        <v>0</v>
      </c>
      <c r="H334" s="63">
        <v>0</v>
      </c>
      <c r="I334" s="63">
        <v>0</v>
      </c>
      <c r="J334" s="63">
        <v>0</v>
      </c>
      <c r="K334" s="63">
        <v>0</v>
      </c>
      <c r="L334" s="63">
        <v>0</v>
      </c>
      <c r="M334" s="63">
        <v>0</v>
      </c>
      <c r="N334" s="63">
        <v>0</v>
      </c>
      <c r="O334" s="61" t="s">
        <v>694</v>
      </c>
    </row>
    <row r="335" spans="1:15" x14ac:dyDescent="0.25">
      <c r="A335" s="62">
        <v>346</v>
      </c>
      <c r="B335" s="61" t="s">
        <v>24</v>
      </c>
      <c r="C335" s="61" t="s">
        <v>2970</v>
      </c>
      <c r="D335" s="61" t="s">
        <v>697</v>
      </c>
      <c r="E335" s="63">
        <v>0</v>
      </c>
      <c r="F335" s="63">
        <v>0</v>
      </c>
      <c r="G335" s="63">
        <v>0</v>
      </c>
      <c r="H335" s="63">
        <v>0</v>
      </c>
      <c r="I335" s="63">
        <v>0</v>
      </c>
      <c r="J335" s="63">
        <v>0</v>
      </c>
      <c r="K335" s="63">
        <v>0</v>
      </c>
      <c r="L335" s="63">
        <v>0</v>
      </c>
      <c r="M335" s="63">
        <v>0</v>
      </c>
      <c r="N335" s="63">
        <v>0</v>
      </c>
      <c r="O335" s="61" t="s">
        <v>696</v>
      </c>
    </row>
    <row r="336" spans="1:15" x14ac:dyDescent="0.25">
      <c r="A336" s="62">
        <v>347</v>
      </c>
      <c r="B336" s="61" t="s">
        <v>24</v>
      </c>
      <c r="C336" s="61" t="s">
        <v>2970</v>
      </c>
      <c r="D336" s="61" t="s">
        <v>699</v>
      </c>
      <c r="E336" s="63">
        <v>0</v>
      </c>
      <c r="F336" s="63">
        <v>0</v>
      </c>
      <c r="G336" s="63">
        <v>0</v>
      </c>
      <c r="H336" s="63">
        <v>0</v>
      </c>
      <c r="I336" s="63">
        <v>0</v>
      </c>
      <c r="J336" s="63">
        <v>0</v>
      </c>
      <c r="K336" s="63">
        <v>0</v>
      </c>
      <c r="L336" s="63">
        <v>0</v>
      </c>
      <c r="M336" s="63">
        <v>0</v>
      </c>
      <c r="N336" s="63">
        <v>0</v>
      </c>
      <c r="O336" s="61" t="s">
        <v>698</v>
      </c>
    </row>
    <row r="337" spans="1:15" x14ac:dyDescent="0.25">
      <c r="A337" s="62">
        <v>348</v>
      </c>
      <c r="B337" s="61" t="s">
        <v>24</v>
      </c>
      <c r="C337" s="61" t="s">
        <v>2970</v>
      </c>
      <c r="D337" s="61" t="s">
        <v>701</v>
      </c>
      <c r="E337" s="63">
        <v>0</v>
      </c>
      <c r="F337" s="63">
        <v>0</v>
      </c>
      <c r="G337" s="63">
        <v>0</v>
      </c>
      <c r="H337" s="63">
        <v>0</v>
      </c>
      <c r="I337" s="63">
        <v>0</v>
      </c>
      <c r="J337" s="63">
        <v>0</v>
      </c>
      <c r="K337" s="63">
        <v>0</v>
      </c>
      <c r="L337" s="63">
        <v>0</v>
      </c>
      <c r="M337" s="63">
        <v>0</v>
      </c>
      <c r="N337" s="63">
        <v>0</v>
      </c>
      <c r="O337" s="61" t="s">
        <v>700</v>
      </c>
    </row>
    <row r="338" spans="1:15" x14ac:dyDescent="0.25">
      <c r="A338" s="62">
        <v>349</v>
      </c>
      <c r="B338" s="61" t="s">
        <v>24</v>
      </c>
      <c r="C338" s="61" t="s">
        <v>2970</v>
      </c>
      <c r="D338" s="61" t="s">
        <v>703</v>
      </c>
      <c r="E338" s="63">
        <v>0</v>
      </c>
      <c r="F338" s="63">
        <v>0</v>
      </c>
      <c r="G338" s="63">
        <v>0</v>
      </c>
      <c r="H338" s="63">
        <v>0</v>
      </c>
      <c r="I338" s="63">
        <v>0</v>
      </c>
      <c r="J338" s="63">
        <v>0</v>
      </c>
      <c r="K338" s="63">
        <v>0</v>
      </c>
      <c r="L338" s="63">
        <v>0</v>
      </c>
      <c r="M338" s="63">
        <v>0</v>
      </c>
      <c r="N338" s="63">
        <v>0</v>
      </c>
      <c r="O338" s="61" t="s">
        <v>702</v>
      </c>
    </row>
    <row r="339" spans="1:15" x14ac:dyDescent="0.25">
      <c r="A339" s="62">
        <v>350</v>
      </c>
      <c r="B339" s="61" t="s">
        <v>24</v>
      </c>
      <c r="C339" s="61" t="s">
        <v>2970</v>
      </c>
      <c r="D339" s="61" t="s">
        <v>705</v>
      </c>
      <c r="E339" s="63">
        <v>0</v>
      </c>
      <c r="F339" s="63">
        <v>0</v>
      </c>
      <c r="G339" s="63">
        <v>0</v>
      </c>
      <c r="H339" s="63">
        <v>0</v>
      </c>
      <c r="I339" s="63">
        <v>0</v>
      </c>
      <c r="J339" s="63">
        <v>0</v>
      </c>
      <c r="K339" s="63">
        <v>0</v>
      </c>
      <c r="L339" s="63">
        <v>0</v>
      </c>
      <c r="M339" s="63">
        <v>0</v>
      </c>
      <c r="N339" s="63">
        <v>0</v>
      </c>
      <c r="O339" s="61" t="s">
        <v>704</v>
      </c>
    </row>
    <row r="340" spans="1:15" x14ac:dyDescent="0.25">
      <c r="A340" s="62">
        <v>351</v>
      </c>
      <c r="B340" s="61" t="s">
        <v>24</v>
      </c>
      <c r="C340" s="61" t="s">
        <v>2970</v>
      </c>
      <c r="D340" s="61" t="s">
        <v>707</v>
      </c>
      <c r="E340" s="63">
        <v>0</v>
      </c>
      <c r="F340" s="63">
        <v>0</v>
      </c>
      <c r="G340" s="63">
        <v>0</v>
      </c>
      <c r="H340" s="63">
        <v>0</v>
      </c>
      <c r="I340" s="63">
        <v>0</v>
      </c>
      <c r="J340" s="63">
        <v>0</v>
      </c>
      <c r="K340" s="63">
        <v>0</v>
      </c>
      <c r="L340" s="63">
        <v>0</v>
      </c>
      <c r="M340" s="63">
        <v>0</v>
      </c>
      <c r="N340" s="63">
        <v>0</v>
      </c>
      <c r="O340" s="61" t="s">
        <v>706</v>
      </c>
    </row>
    <row r="341" spans="1:15" x14ac:dyDescent="0.25">
      <c r="A341" s="62">
        <v>352</v>
      </c>
      <c r="B341" s="61" t="s">
        <v>24</v>
      </c>
      <c r="C341" s="61" t="s">
        <v>2970</v>
      </c>
      <c r="D341" s="61" t="s">
        <v>709</v>
      </c>
      <c r="E341" s="63">
        <v>0</v>
      </c>
      <c r="F341" s="63">
        <v>0</v>
      </c>
      <c r="G341" s="63">
        <v>0</v>
      </c>
      <c r="H341" s="63">
        <v>0</v>
      </c>
      <c r="I341" s="63">
        <v>0</v>
      </c>
      <c r="J341" s="63">
        <v>0</v>
      </c>
      <c r="K341" s="63">
        <v>0</v>
      </c>
      <c r="L341" s="63">
        <v>0</v>
      </c>
      <c r="M341" s="63">
        <v>0</v>
      </c>
      <c r="N341" s="63">
        <v>0</v>
      </c>
      <c r="O341" s="61" t="s">
        <v>708</v>
      </c>
    </row>
    <row r="342" spans="1:15" x14ac:dyDescent="0.25">
      <c r="A342" s="62">
        <v>353</v>
      </c>
      <c r="B342" s="61" t="s">
        <v>24</v>
      </c>
      <c r="C342" s="61" t="s">
        <v>2970</v>
      </c>
      <c r="D342" s="61" t="s">
        <v>711</v>
      </c>
      <c r="E342" s="63">
        <v>0</v>
      </c>
      <c r="F342" s="63">
        <v>0</v>
      </c>
      <c r="G342" s="63">
        <v>0</v>
      </c>
      <c r="H342" s="63">
        <v>0</v>
      </c>
      <c r="I342" s="63">
        <v>0</v>
      </c>
      <c r="J342" s="63">
        <v>0</v>
      </c>
      <c r="K342" s="63">
        <v>0</v>
      </c>
      <c r="L342" s="63">
        <v>0</v>
      </c>
      <c r="M342" s="63">
        <v>0</v>
      </c>
      <c r="N342" s="63">
        <v>0</v>
      </c>
      <c r="O342" s="61" t="s">
        <v>710</v>
      </c>
    </row>
    <row r="343" spans="1:15" x14ac:dyDescent="0.25">
      <c r="A343" s="62">
        <v>354</v>
      </c>
      <c r="B343" s="61" t="s">
        <v>24</v>
      </c>
      <c r="C343" s="61" t="s">
        <v>2970</v>
      </c>
      <c r="D343" s="61" t="s">
        <v>713</v>
      </c>
      <c r="E343" s="63">
        <v>0</v>
      </c>
      <c r="F343" s="63">
        <v>0</v>
      </c>
      <c r="G343" s="63">
        <v>0</v>
      </c>
      <c r="H343" s="63">
        <v>0</v>
      </c>
      <c r="I343" s="63">
        <v>0</v>
      </c>
      <c r="J343" s="63">
        <v>0</v>
      </c>
      <c r="K343" s="63">
        <v>0</v>
      </c>
      <c r="L343" s="63">
        <v>0</v>
      </c>
      <c r="M343" s="63">
        <v>0</v>
      </c>
      <c r="N343" s="63">
        <v>0</v>
      </c>
      <c r="O343" s="61" t="s">
        <v>712</v>
      </c>
    </row>
    <row r="344" spans="1:15" x14ac:dyDescent="0.25">
      <c r="A344" s="62">
        <v>355</v>
      </c>
      <c r="B344" s="61" t="s">
        <v>24</v>
      </c>
      <c r="C344" s="61" t="s">
        <v>2970</v>
      </c>
      <c r="D344" s="61" t="s">
        <v>715</v>
      </c>
      <c r="E344" s="63">
        <v>0</v>
      </c>
      <c r="F344" s="63">
        <v>0</v>
      </c>
      <c r="G344" s="63">
        <v>0</v>
      </c>
      <c r="H344" s="63">
        <v>0</v>
      </c>
      <c r="I344" s="63">
        <v>0</v>
      </c>
      <c r="J344" s="63">
        <v>0</v>
      </c>
      <c r="K344" s="63">
        <v>0</v>
      </c>
      <c r="L344" s="63">
        <v>0</v>
      </c>
      <c r="M344" s="63">
        <v>0</v>
      </c>
      <c r="N344" s="63">
        <v>0</v>
      </c>
      <c r="O344" s="61" t="s">
        <v>714</v>
      </c>
    </row>
    <row r="345" spans="1:15" x14ac:dyDescent="0.25">
      <c r="A345" s="62">
        <v>356</v>
      </c>
      <c r="B345" s="61" t="s">
        <v>24</v>
      </c>
      <c r="C345" s="61" t="s">
        <v>2970</v>
      </c>
      <c r="D345" s="61" t="s">
        <v>717</v>
      </c>
      <c r="E345" s="63">
        <v>0</v>
      </c>
      <c r="F345" s="63">
        <v>0</v>
      </c>
      <c r="G345" s="63">
        <v>0</v>
      </c>
      <c r="H345" s="63">
        <v>0</v>
      </c>
      <c r="I345" s="63">
        <v>0</v>
      </c>
      <c r="J345" s="63">
        <v>0</v>
      </c>
      <c r="K345" s="63">
        <v>0</v>
      </c>
      <c r="L345" s="63">
        <v>0</v>
      </c>
      <c r="M345" s="63">
        <v>0</v>
      </c>
      <c r="N345" s="63">
        <v>0</v>
      </c>
      <c r="O345" s="61" t="s">
        <v>716</v>
      </c>
    </row>
    <row r="346" spans="1:15" x14ac:dyDescent="0.25">
      <c r="A346" s="62">
        <v>357</v>
      </c>
      <c r="B346" s="61" t="s">
        <v>24</v>
      </c>
      <c r="C346" s="61" t="s">
        <v>2970</v>
      </c>
      <c r="D346" s="61" t="s">
        <v>719</v>
      </c>
      <c r="E346" s="63">
        <v>0</v>
      </c>
      <c r="F346" s="63">
        <v>0</v>
      </c>
      <c r="G346" s="63">
        <v>0</v>
      </c>
      <c r="H346" s="63">
        <v>0</v>
      </c>
      <c r="I346" s="63">
        <v>0</v>
      </c>
      <c r="J346" s="63">
        <v>0</v>
      </c>
      <c r="K346" s="63">
        <v>0</v>
      </c>
      <c r="L346" s="63">
        <v>0</v>
      </c>
      <c r="M346" s="63">
        <v>0</v>
      </c>
      <c r="N346" s="63">
        <v>0</v>
      </c>
      <c r="O346" s="61" t="s">
        <v>718</v>
      </c>
    </row>
    <row r="347" spans="1:15" x14ac:dyDescent="0.25">
      <c r="A347" s="62">
        <v>358</v>
      </c>
      <c r="B347" s="61" t="s">
        <v>24</v>
      </c>
      <c r="C347" s="61" t="s">
        <v>2970</v>
      </c>
      <c r="D347" s="61" t="s">
        <v>721</v>
      </c>
      <c r="E347" s="63">
        <v>0</v>
      </c>
      <c r="F347" s="63">
        <v>0</v>
      </c>
      <c r="G347" s="63">
        <v>0</v>
      </c>
      <c r="H347" s="63">
        <v>0</v>
      </c>
      <c r="I347" s="63">
        <v>0</v>
      </c>
      <c r="J347" s="63">
        <v>0</v>
      </c>
      <c r="K347" s="63">
        <v>0</v>
      </c>
      <c r="L347" s="63">
        <v>0</v>
      </c>
      <c r="M347" s="63">
        <v>0</v>
      </c>
      <c r="N347" s="63">
        <v>0</v>
      </c>
      <c r="O347" s="61" t="s">
        <v>720</v>
      </c>
    </row>
    <row r="348" spans="1:15" x14ac:dyDescent="0.25">
      <c r="A348" s="62">
        <v>359</v>
      </c>
      <c r="B348" s="61" t="s">
        <v>24</v>
      </c>
      <c r="C348" s="61" t="s">
        <v>2970</v>
      </c>
      <c r="D348" s="61" t="s">
        <v>723</v>
      </c>
      <c r="E348" s="63">
        <v>0</v>
      </c>
      <c r="F348" s="63">
        <v>0</v>
      </c>
      <c r="G348" s="63">
        <v>0</v>
      </c>
      <c r="H348" s="63">
        <v>0</v>
      </c>
      <c r="I348" s="63">
        <v>0</v>
      </c>
      <c r="J348" s="63">
        <v>0</v>
      </c>
      <c r="K348" s="63">
        <v>0</v>
      </c>
      <c r="L348" s="63">
        <v>0</v>
      </c>
      <c r="M348" s="63">
        <v>0</v>
      </c>
      <c r="N348" s="63">
        <v>0</v>
      </c>
      <c r="O348" s="61" t="s">
        <v>722</v>
      </c>
    </row>
    <row r="349" spans="1:15" x14ac:dyDescent="0.25">
      <c r="A349" s="62">
        <v>360</v>
      </c>
      <c r="B349" s="61" t="s">
        <v>24</v>
      </c>
      <c r="C349" s="61" t="s">
        <v>2970</v>
      </c>
      <c r="D349" s="61" t="s">
        <v>725</v>
      </c>
      <c r="E349" s="63">
        <v>0</v>
      </c>
      <c r="F349" s="63">
        <v>0</v>
      </c>
      <c r="G349" s="63">
        <v>0</v>
      </c>
      <c r="H349" s="63">
        <v>0</v>
      </c>
      <c r="I349" s="63">
        <v>0</v>
      </c>
      <c r="J349" s="63">
        <v>0</v>
      </c>
      <c r="K349" s="63">
        <v>0</v>
      </c>
      <c r="L349" s="63">
        <v>0</v>
      </c>
      <c r="M349" s="63">
        <v>0</v>
      </c>
      <c r="N349" s="63">
        <v>0</v>
      </c>
      <c r="O349" s="61" t="s">
        <v>724</v>
      </c>
    </row>
    <row r="350" spans="1:15" x14ac:dyDescent="0.25">
      <c r="A350" s="62">
        <v>361</v>
      </c>
      <c r="B350" s="61" t="s">
        <v>24</v>
      </c>
      <c r="C350" s="61" t="s">
        <v>2970</v>
      </c>
      <c r="D350" s="61" t="s">
        <v>727</v>
      </c>
      <c r="E350" s="63">
        <v>0</v>
      </c>
      <c r="F350" s="63">
        <v>0</v>
      </c>
      <c r="G350" s="63">
        <v>0</v>
      </c>
      <c r="H350" s="63">
        <v>0</v>
      </c>
      <c r="I350" s="63">
        <v>0</v>
      </c>
      <c r="J350" s="63">
        <v>0</v>
      </c>
      <c r="K350" s="63">
        <v>0</v>
      </c>
      <c r="L350" s="63">
        <v>0</v>
      </c>
      <c r="M350" s="63">
        <v>0</v>
      </c>
      <c r="N350" s="63">
        <v>0</v>
      </c>
      <c r="O350" s="61" t="s">
        <v>726</v>
      </c>
    </row>
    <row r="351" spans="1:15" x14ac:dyDescent="0.25">
      <c r="A351" s="62">
        <v>362</v>
      </c>
      <c r="B351" s="61" t="s">
        <v>24</v>
      </c>
      <c r="C351" s="61" t="s">
        <v>2970</v>
      </c>
      <c r="D351" s="61" t="s">
        <v>729</v>
      </c>
      <c r="E351" s="63">
        <v>0</v>
      </c>
      <c r="F351" s="63">
        <v>0</v>
      </c>
      <c r="G351" s="63">
        <v>0</v>
      </c>
      <c r="H351" s="63">
        <v>0</v>
      </c>
      <c r="I351" s="63">
        <v>0</v>
      </c>
      <c r="J351" s="63">
        <v>0</v>
      </c>
      <c r="K351" s="63">
        <v>0</v>
      </c>
      <c r="L351" s="63">
        <v>0</v>
      </c>
      <c r="M351" s="63">
        <v>0</v>
      </c>
      <c r="N351" s="63">
        <v>0</v>
      </c>
      <c r="O351" s="61" t="s">
        <v>728</v>
      </c>
    </row>
    <row r="352" spans="1:15" x14ac:dyDescent="0.25">
      <c r="A352" s="62">
        <v>363</v>
      </c>
      <c r="B352" s="61" t="s">
        <v>24</v>
      </c>
      <c r="C352" s="61" t="s">
        <v>2970</v>
      </c>
      <c r="D352" s="61" t="s">
        <v>731</v>
      </c>
      <c r="E352" s="63">
        <v>0</v>
      </c>
      <c r="F352" s="63">
        <v>0</v>
      </c>
      <c r="G352" s="63">
        <v>0</v>
      </c>
      <c r="H352" s="63">
        <v>0</v>
      </c>
      <c r="I352" s="63">
        <v>0</v>
      </c>
      <c r="J352" s="63">
        <v>0</v>
      </c>
      <c r="K352" s="63">
        <v>0</v>
      </c>
      <c r="L352" s="63">
        <v>0</v>
      </c>
      <c r="M352" s="63">
        <v>0</v>
      </c>
      <c r="N352" s="63">
        <v>0</v>
      </c>
      <c r="O352" s="61" t="s">
        <v>730</v>
      </c>
    </row>
    <row r="353" spans="1:15" x14ac:dyDescent="0.25">
      <c r="A353" s="62">
        <v>364</v>
      </c>
      <c r="B353" s="61" t="s">
        <v>24</v>
      </c>
      <c r="C353" s="61" t="s">
        <v>2970</v>
      </c>
      <c r="D353" s="61" t="s">
        <v>733</v>
      </c>
      <c r="E353" s="63">
        <v>0</v>
      </c>
      <c r="F353" s="63">
        <v>0</v>
      </c>
      <c r="G353" s="63">
        <v>0</v>
      </c>
      <c r="H353" s="63">
        <v>0</v>
      </c>
      <c r="I353" s="63">
        <v>0</v>
      </c>
      <c r="J353" s="63">
        <v>0</v>
      </c>
      <c r="K353" s="63">
        <v>0</v>
      </c>
      <c r="L353" s="63">
        <v>0</v>
      </c>
      <c r="M353" s="63">
        <v>0</v>
      </c>
      <c r="N353" s="63">
        <v>0</v>
      </c>
      <c r="O353" s="61" t="s">
        <v>732</v>
      </c>
    </row>
    <row r="354" spans="1:15" x14ac:dyDescent="0.25">
      <c r="A354" s="62">
        <v>365</v>
      </c>
      <c r="B354" s="61" t="s">
        <v>24</v>
      </c>
      <c r="C354" s="61" t="s">
        <v>2970</v>
      </c>
      <c r="D354" s="61" t="s">
        <v>735</v>
      </c>
      <c r="E354" s="63">
        <v>0</v>
      </c>
      <c r="F354" s="63">
        <v>0</v>
      </c>
      <c r="G354" s="63">
        <v>0</v>
      </c>
      <c r="H354" s="63">
        <v>0</v>
      </c>
      <c r="I354" s="63">
        <v>0</v>
      </c>
      <c r="J354" s="63">
        <v>0</v>
      </c>
      <c r="K354" s="63">
        <v>0</v>
      </c>
      <c r="L354" s="63">
        <v>0</v>
      </c>
      <c r="M354" s="63">
        <v>0</v>
      </c>
      <c r="N354" s="63">
        <v>0</v>
      </c>
      <c r="O354" s="61" t="s">
        <v>734</v>
      </c>
    </row>
    <row r="355" spans="1:15" x14ac:dyDescent="0.25">
      <c r="A355" s="62">
        <v>366</v>
      </c>
      <c r="B355" s="61" t="s">
        <v>24</v>
      </c>
      <c r="C355" s="61" t="s">
        <v>2970</v>
      </c>
      <c r="D355" s="61" t="s">
        <v>737</v>
      </c>
      <c r="E355" s="63">
        <v>0</v>
      </c>
      <c r="F355" s="63">
        <v>0</v>
      </c>
      <c r="G355" s="63">
        <v>0</v>
      </c>
      <c r="H355" s="63">
        <v>0</v>
      </c>
      <c r="I355" s="63">
        <v>0</v>
      </c>
      <c r="J355" s="63">
        <v>0</v>
      </c>
      <c r="K355" s="63">
        <v>0</v>
      </c>
      <c r="L355" s="63">
        <v>0</v>
      </c>
      <c r="M355" s="63">
        <v>0</v>
      </c>
      <c r="N355" s="63">
        <v>0</v>
      </c>
      <c r="O355" s="61" t="s">
        <v>736</v>
      </c>
    </row>
    <row r="356" spans="1:15" x14ac:dyDescent="0.25">
      <c r="A356" s="62">
        <v>367</v>
      </c>
      <c r="B356" s="61" t="s">
        <v>24</v>
      </c>
      <c r="C356" s="61" t="s">
        <v>2970</v>
      </c>
      <c r="D356" s="61" t="s">
        <v>739</v>
      </c>
      <c r="E356" s="63">
        <v>0</v>
      </c>
      <c r="F356" s="63">
        <v>0</v>
      </c>
      <c r="G356" s="63">
        <v>0</v>
      </c>
      <c r="H356" s="63">
        <v>0</v>
      </c>
      <c r="I356" s="63">
        <v>0</v>
      </c>
      <c r="J356" s="63">
        <v>0</v>
      </c>
      <c r="K356" s="63">
        <v>0</v>
      </c>
      <c r="L356" s="63">
        <v>0</v>
      </c>
      <c r="M356" s="63">
        <v>0</v>
      </c>
      <c r="N356" s="63">
        <v>0</v>
      </c>
      <c r="O356" s="61" t="s">
        <v>738</v>
      </c>
    </row>
    <row r="357" spans="1:15" x14ac:dyDescent="0.25">
      <c r="A357" s="62">
        <v>368</v>
      </c>
      <c r="B357" s="61" t="s">
        <v>24</v>
      </c>
      <c r="C357" s="61" t="s">
        <v>2970</v>
      </c>
      <c r="D357" s="61" t="s">
        <v>741</v>
      </c>
      <c r="E357" s="63">
        <v>0</v>
      </c>
      <c r="F357" s="63">
        <v>0</v>
      </c>
      <c r="G357" s="63">
        <v>0</v>
      </c>
      <c r="H357" s="63">
        <v>0</v>
      </c>
      <c r="I357" s="63">
        <v>0</v>
      </c>
      <c r="J357" s="63">
        <v>0</v>
      </c>
      <c r="K357" s="63">
        <v>0</v>
      </c>
      <c r="L357" s="63">
        <v>0</v>
      </c>
      <c r="M357" s="63">
        <v>0</v>
      </c>
      <c r="N357" s="63">
        <v>0</v>
      </c>
      <c r="O357" s="61" t="s">
        <v>740</v>
      </c>
    </row>
    <row r="358" spans="1:15" x14ac:dyDescent="0.25">
      <c r="A358" s="62">
        <v>369</v>
      </c>
      <c r="B358" s="61" t="s">
        <v>24</v>
      </c>
      <c r="C358" s="61" t="s">
        <v>2970</v>
      </c>
      <c r="D358" s="61" t="s">
        <v>743</v>
      </c>
      <c r="E358" s="63">
        <v>0</v>
      </c>
      <c r="F358" s="63">
        <v>0</v>
      </c>
      <c r="G358" s="63">
        <v>0</v>
      </c>
      <c r="H358" s="63">
        <v>0</v>
      </c>
      <c r="I358" s="63">
        <v>0</v>
      </c>
      <c r="J358" s="63">
        <v>0</v>
      </c>
      <c r="K358" s="63">
        <v>0</v>
      </c>
      <c r="L358" s="63">
        <v>0</v>
      </c>
      <c r="M358" s="63">
        <v>0</v>
      </c>
      <c r="N358" s="63">
        <v>0</v>
      </c>
      <c r="O358" s="61" t="s">
        <v>742</v>
      </c>
    </row>
    <row r="359" spans="1:15" x14ac:dyDescent="0.25">
      <c r="A359" s="62">
        <v>370</v>
      </c>
      <c r="B359" s="61" t="s">
        <v>24</v>
      </c>
      <c r="C359" s="61" t="s">
        <v>2970</v>
      </c>
      <c r="D359" s="61" t="s">
        <v>745</v>
      </c>
      <c r="E359" s="63">
        <v>0</v>
      </c>
      <c r="F359" s="63">
        <v>0</v>
      </c>
      <c r="G359" s="63">
        <v>0</v>
      </c>
      <c r="H359" s="63">
        <v>0</v>
      </c>
      <c r="I359" s="63">
        <v>0</v>
      </c>
      <c r="J359" s="63">
        <v>0</v>
      </c>
      <c r="K359" s="63">
        <v>0</v>
      </c>
      <c r="L359" s="63">
        <v>0</v>
      </c>
      <c r="M359" s="63">
        <v>0</v>
      </c>
      <c r="N359" s="63">
        <v>0</v>
      </c>
      <c r="O359" s="61" t="s">
        <v>744</v>
      </c>
    </row>
    <row r="360" spans="1:15" x14ac:dyDescent="0.25">
      <c r="A360" s="62">
        <v>371</v>
      </c>
      <c r="B360" s="61" t="s">
        <v>24</v>
      </c>
      <c r="C360" s="61" t="s">
        <v>2970</v>
      </c>
      <c r="D360" s="61" t="s">
        <v>747</v>
      </c>
      <c r="E360" s="63">
        <v>0</v>
      </c>
      <c r="F360" s="63">
        <v>0</v>
      </c>
      <c r="G360" s="63">
        <v>0</v>
      </c>
      <c r="H360" s="63">
        <v>0</v>
      </c>
      <c r="I360" s="63">
        <v>0</v>
      </c>
      <c r="J360" s="63">
        <v>0</v>
      </c>
      <c r="K360" s="63">
        <v>0</v>
      </c>
      <c r="L360" s="63">
        <v>0</v>
      </c>
      <c r="M360" s="63">
        <v>0</v>
      </c>
      <c r="N360" s="63">
        <v>0</v>
      </c>
      <c r="O360" s="61" t="s">
        <v>746</v>
      </c>
    </row>
    <row r="361" spans="1:15" x14ac:dyDescent="0.25">
      <c r="A361" s="62">
        <v>372</v>
      </c>
      <c r="B361" s="61" t="s">
        <v>24</v>
      </c>
      <c r="C361" s="61" t="s">
        <v>2970</v>
      </c>
      <c r="D361" s="61" t="s">
        <v>749</v>
      </c>
      <c r="E361" s="63">
        <v>0</v>
      </c>
      <c r="F361" s="63">
        <v>0</v>
      </c>
      <c r="G361" s="63">
        <v>0</v>
      </c>
      <c r="H361" s="63">
        <v>0</v>
      </c>
      <c r="I361" s="63">
        <v>0</v>
      </c>
      <c r="J361" s="63">
        <v>0</v>
      </c>
      <c r="K361" s="63">
        <v>0</v>
      </c>
      <c r="L361" s="63">
        <v>0</v>
      </c>
      <c r="M361" s="63">
        <v>0</v>
      </c>
      <c r="N361" s="63">
        <v>0</v>
      </c>
      <c r="O361" s="61" t="s">
        <v>748</v>
      </c>
    </row>
    <row r="362" spans="1:15" x14ac:dyDescent="0.25">
      <c r="A362" s="62">
        <v>373</v>
      </c>
      <c r="B362" s="61" t="s">
        <v>24</v>
      </c>
      <c r="C362" s="61" t="s">
        <v>2970</v>
      </c>
      <c r="D362" s="61" t="s">
        <v>751</v>
      </c>
      <c r="E362" s="63">
        <v>0</v>
      </c>
      <c r="F362" s="63">
        <v>0</v>
      </c>
      <c r="G362" s="63">
        <v>0</v>
      </c>
      <c r="H362" s="63">
        <v>0</v>
      </c>
      <c r="I362" s="63">
        <v>0</v>
      </c>
      <c r="J362" s="63">
        <v>0</v>
      </c>
      <c r="K362" s="63">
        <v>0</v>
      </c>
      <c r="L362" s="63">
        <v>0</v>
      </c>
      <c r="M362" s="63">
        <v>0</v>
      </c>
      <c r="N362" s="63">
        <v>0</v>
      </c>
      <c r="O362" s="61" t="s">
        <v>750</v>
      </c>
    </row>
    <row r="363" spans="1:15" x14ac:dyDescent="0.25">
      <c r="A363" s="62">
        <v>374</v>
      </c>
      <c r="B363" s="61" t="s">
        <v>24</v>
      </c>
      <c r="C363" s="61" t="s">
        <v>2970</v>
      </c>
      <c r="D363" s="61" t="s">
        <v>753</v>
      </c>
      <c r="E363" s="63">
        <v>0</v>
      </c>
      <c r="F363" s="63">
        <v>0</v>
      </c>
      <c r="G363" s="63">
        <v>0</v>
      </c>
      <c r="H363" s="63">
        <v>0</v>
      </c>
      <c r="I363" s="63">
        <v>0</v>
      </c>
      <c r="J363" s="63">
        <v>0</v>
      </c>
      <c r="K363" s="63">
        <v>0</v>
      </c>
      <c r="L363" s="63">
        <v>0</v>
      </c>
      <c r="M363" s="63">
        <v>0</v>
      </c>
      <c r="N363" s="63">
        <v>0</v>
      </c>
      <c r="O363" s="61" t="s">
        <v>752</v>
      </c>
    </row>
    <row r="364" spans="1:15" x14ac:dyDescent="0.25">
      <c r="A364" s="62">
        <v>375</v>
      </c>
      <c r="B364" s="61" t="s">
        <v>24</v>
      </c>
      <c r="C364" s="61" t="s">
        <v>2970</v>
      </c>
      <c r="D364" s="61" t="s">
        <v>755</v>
      </c>
      <c r="E364" s="63">
        <v>0</v>
      </c>
      <c r="F364" s="63">
        <v>0</v>
      </c>
      <c r="G364" s="63">
        <v>0</v>
      </c>
      <c r="H364" s="63">
        <v>0</v>
      </c>
      <c r="I364" s="63">
        <v>0</v>
      </c>
      <c r="J364" s="63">
        <v>0</v>
      </c>
      <c r="K364" s="63">
        <v>0</v>
      </c>
      <c r="L364" s="63">
        <v>0</v>
      </c>
      <c r="M364" s="63">
        <v>0</v>
      </c>
      <c r="N364" s="63">
        <v>0</v>
      </c>
      <c r="O364" s="61" t="s">
        <v>754</v>
      </c>
    </row>
    <row r="365" spans="1:15" x14ac:dyDescent="0.25">
      <c r="A365" s="62">
        <v>376</v>
      </c>
      <c r="B365" s="61" t="s">
        <v>24</v>
      </c>
      <c r="C365" s="61" t="s">
        <v>2970</v>
      </c>
      <c r="D365" s="61" t="s">
        <v>757</v>
      </c>
      <c r="E365" s="63">
        <v>0</v>
      </c>
      <c r="F365" s="63">
        <v>0</v>
      </c>
      <c r="G365" s="63">
        <v>0</v>
      </c>
      <c r="H365" s="63">
        <v>0</v>
      </c>
      <c r="I365" s="63">
        <v>0</v>
      </c>
      <c r="J365" s="63">
        <v>0</v>
      </c>
      <c r="K365" s="63">
        <v>0</v>
      </c>
      <c r="L365" s="63">
        <v>0</v>
      </c>
      <c r="M365" s="63">
        <v>0</v>
      </c>
      <c r="N365" s="63">
        <v>0</v>
      </c>
      <c r="O365" s="61" t="s">
        <v>756</v>
      </c>
    </row>
    <row r="366" spans="1:15" x14ac:dyDescent="0.25">
      <c r="A366" s="62">
        <v>377</v>
      </c>
      <c r="B366" s="61" t="s">
        <v>24</v>
      </c>
      <c r="C366" s="61" t="s">
        <v>2970</v>
      </c>
      <c r="D366" s="61" t="s">
        <v>759</v>
      </c>
      <c r="E366" s="63">
        <v>0</v>
      </c>
      <c r="F366" s="63">
        <v>0</v>
      </c>
      <c r="G366" s="63">
        <v>0</v>
      </c>
      <c r="H366" s="63">
        <v>0</v>
      </c>
      <c r="I366" s="63">
        <v>0</v>
      </c>
      <c r="J366" s="63">
        <v>0</v>
      </c>
      <c r="K366" s="63">
        <v>0</v>
      </c>
      <c r="L366" s="63">
        <v>0</v>
      </c>
      <c r="M366" s="63">
        <v>0</v>
      </c>
      <c r="N366" s="63">
        <v>0</v>
      </c>
      <c r="O366" s="61" t="s">
        <v>758</v>
      </c>
    </row>
    <row r="367" spans="1:15" x14ac:dyDescent="0.25">
      <c r="A367" s="62">
        <v>378</v>
      </c>
      <c r="B367" s="61" t="s">
        <v>24</v>
      </c>
      <c r="C367" s="61" t="s">
        <v>2970</v>
      </c>
      <c r="D367" s="61" t="s">
        <v>761</v>
      </c>
      <c r="E367" s="63">
        <v>0</v>
      </c>
      <c r="F367" s="63">
        <v>0</v>
      </c>
      <c r="G367" s="63">
        <v>0</v>
      </c>
      <c r="H367" s="63">
        <v>0</v>
      </c>
      <c r="I367" s="63">
        <v>0</v>
      </c>
      <c r="J367" s="63">
        <v>0</v>
      </c>
      <c r="K367" s="63">
        <v>0</v>
      </c>
      <c r="L367" s="63">
        <v>0</v>
      </c>
      <c r="M367" s="63">
        <v>0</v>
      </c>
      <c r="N367" s="63">
        <v>0</v>
      </c>
      <c r="O367" s="61" t="s">
        <v>760</v>
      </c>
    </row>
    <row r="368" spans="1:15" x14ac:dyDescent="0.25">
      <c r="A368" s="62">
        <v>379</v>
      </c>
      <c r="B368" s="61" t="s">
        <v>24</v>
      </c>
      <c r="C368" s="61" t="s">
        <v>2970</v>
      </c>
      <c r="D368" s="61" t="s">
        <v>763</v>
      </c>
      <c r="E368" s="63">
        <v>0</v>
      </c>
      <c r="F368" s="63">
        <v>0</v>
      </c>
      <c r="G368" s="63">
        <v>0</v>
      </c>
      <c r="H368" s="63">
        <v>0</v>
      </c>
      <c r="I368" s="63">
        <v>0</v>
      </c>
      <c r="J368" s="63">
        <v>0</v>
      </c>
      <c r="K368" s="63">
        <v>0</v>
      </c>
      <c r="L368" s="63">
        <v>0</v>
      </c>
      <c r="M368" s="63">
        <v>0</v>
      </c>
      <c r="N368" s="63">
        <v>0</v>
      </c>
      <c r="O368" s="61" t="s">
        <v>762</v>
      </c>
    </row>
    <row r="369" spans="1:15" x14ac:dyDescent="0.25">
      <c r="A369" s="62">
        <v>380</v>
      </c>
      <c r="B369" s="61" t="s">
        <v>24</v>
      </c>
      <c r="C369" s="61" t="s">
        <v>2970</v>
      </c>
      <c r="D369" s="61" t="s">
        <v>765</v>
      </c>
      <c r="E369" s="63">
        <v>0</v>
      </c>
      <c r="F369" s="63">
        <v>0</v>
      </c>
      <c r="G369" s="63">
        <v>0</v>
      </c>
      <c r="H369" s="63">
        <v>0</v>
      </c>
      <c r="I369" s="63">
        <v>0</v>
      </c>
      <c r="J369" s="63">
        <v>0</v>
      </c>
      <c r="K369" s="63">
        <v>0</v>
      </c>
      <c r="L369" s="63">
        <v>0</v>
      </c>
      <c r="M369" s="63">
        <v>0</v>
      </c>
      <c r="N369" s="63">
        <v>0</v>
      </c>
      <c r="O369" s="61" t="s">
        <v>764</v>
      </c>
    </row>
    <row r="370" spans="1:15" x14ac:dyDescent="0.25">
      <c r="A370" s="62">
        <v>381</v>
      </c>
      <c r="B370" s="61" t="s">
        <v>24</v>
      </c>
      <c r="C370" s="61" t="s">
        <v>2970</v>
      </c>
      <c r="D370" s="61" t="s">
        <v>767</v>
      </c>
      <c r="E370" s="63">
        <v>0</v>
      </c>
      <c r="F370" s="63">
        <v>0</v>
      </c>
      <c r="G370" s="63">
        <v>0</v>
      </c>
      <c r="H370" s="63">
        <v>0</v>
      </c>
      <c r="I370" s="63">
        <v>0</v>
      </c>
      <c r="J370" s="63">
        <v>0</v>
      </c>
      <c r="K370" s="63">
        <v>0</v>
      </c>
      <c r="L370" s="63">
        <v>0</v>
      </c>
      <c r="M370" s="63">
        <v>0</v>
      </c>
      <c r="N370" s="63">
        <v>0</v>
      </c>
      <c r="O370" s="61" t="s">
        <v>766</v>
      </c>
    </row>
    <row r="371" spans="1:15" x14ac:dyDescent="0.25">
      <c r="A371" s="62">
        <v>382</v>
      </c>
      <c r="B371" s="61" t="s">
        <v>24</v>
      </c>
      <c r="C371" s="61" t="s">
        <v>2970</v>
      </c>
      <c r="D371" s="61" t="s">
        <v>769</v>
      </c>
      <c r="E371" s="63">
        <v>0</v>
      </c>
      <c r="F371" s="63">
        <v>0</v>
      </c>
      <c r="G371" s="63">
        <v>0</v>
      </c>
      <c r="H371" s="63">
        <v>0</v>
      </c>
      <c r="I371" s="63">
        <v>0</v>
      </c>
      <c r="J371" s="63">
        <v>0</v>
      </c>
      <c r="K371" s="63">
        <v>0</v>
      </c>
      <c r="L371" s="63">
        <v>0</v>
      </c>
      <c r="M371" s="63">
        <v>0</v>
      </c>
      <c r="N371" s="63">
        <v>0</v>
      </c>
      <c r="O371" s="61" t="s">
        <v>768</v>
      </c>
    </row>
    <row r="372" spans="1:15" x14ac:dyDescent="0.25">
      <c r="A372" s="62">
        <v>383</v>
      </c>
      <c r="B372" s="61" t="s">
        <v>24</v>
      </c>
      <c r="C372" s="61" t="s">
        <v>2970</v>
      </c>
      <c r="D372" s="61" t="s">
        <v>771</v>
      </c>
      <c r="E372" s="63">
        <v>0</v>
      </c>
      <c r="F372" s="63">
        <v>0</v>
      </c>
      <c r="G372" s="63">
        <v>0</v>
      </c>
      <c r="H372" s="63">
        <v>0</v>
      </c>
      <c r="I372" s="63">
        <v>0</v>
      </c>
      <c r="J372" s="63">
        <v>0</v>
      </c>
      <c r="K372" s="63">
        <v>0</v>
      </c>
      <c r="L372" s="63">
        <v>0</v>
      </c>
      <c r="M372" s="63">
        <v>0</v>
      </c>
      <c r="N372" s="63">
        <v>0</v>
      </c>
      <c r="O372" s="61" t="s">
        <v>770</v>
      </c>
    </row>
    <row r="373" spans="1:15" x14ac:dyDescent="0.25">
      <c r="A373" s="62">
        <v>384</v>
      </c>
      <c r="B373" s="61" t="s">
        <v>24</v>
      </c>
      <c r="C373" s="61" t="s">
        <v>2970</v>
      </c>
      <c r="D373" s="61" t="s">
        <v>773</v>
      </c>
      <c r="E373" s="63">
        <v>0</v>
      </c>
      <c r="F373" s="63">
        <v>0</v>
      </c>
      <c r="G373" s="63">
        <v>0</v>
      </c>
      <c r="H373" s="63">
        <v>0</v>
      </c>
      <c r="I373" s="63">
        <v>0</v>
      </c>
      <c r="J373" s="63">
        <v>0</v>
      </c>
      <c r="K373" s="63">
        <v>0</v>
      </c>
      <c r="L373" s="63">
        <v>0</v>
      </c>
      <c r="M373" s="63">
        <v>0</v>
      </c>
      <c r="N373" s="63">
        <v>0</v>
      </c>
      <c r="O373" s="61" t="s">
        <v>772</v>
      </c>
    </row>
    <row r="374" spans="1:15" x14ac:dyDescent="0.25">
      <c r="A374" s="62">
        <v>385</v>
      </c>
      <c r="B374" s="61" t="s">
        <v>24</v>
      </c>
      <c r="C374" s="61" t="s">
        <v>2970</v>
      </c>
      <c r="D374" s="61" t="s">
        <v>775</v>
      </c>
      <c r="E374" s="63">
        <v>0</v>
      </c>
      <c r="F374" s="63">
        <v>0</v>
      </c>
      <c r="G374" s="63">
        <v>0</v>
      </c>
      <c r="H374" s="63">
        <v>0</v>
      </c>
      <c r="I374" s="63">
        <v>0</v>
      </c>
      <c r="J374" s="63">
        <v>0</v>
      </c>
      <c r="K374" s="63">
        <v>0</v>
      </c>
      <c r="L374" s="63">
        <v>0</v>
      </c>
      <c r="M374" s="63">
        <v>0</v>
      </c>
      <c r="N374" s="63">
        <v>0</v>
      </c>
      <c r="O374" s="61" t="s">
        <v>774</v>
      </c>
    </row>
    <row r="375" spans="1:15" x14ac:dyDescent="0.25">
      <c r="A375" s="62">
        <v>386</v>
      </c>
      <c r="B375" s="61" t="s">
        <v>24</v>
      </c>
      <c r="C375" s="61" t="s">
        <v>2970</v>
      </c>
      <c r="D375" s="61" t="s">
        <v>777</v>
      </c>
      <c r="E375" s="63">
        <v>0</v>
      </c>
      <c r="F375" s="63">
        <v>0</v>
      </c>
      <c r="G375" s="63">
        <v>0</v>
      </c>
      <c r="H375" s="63">
        <v>0</v>
      </c>
      <c r="I375" s="63">
        <v>0</v>
      </c>
      <c r="J375" s="63">
        <v>0</v>
      </c>
      <c r="K375" s="63">
        <v>0</v>
      </c>
      <c r="L375" s="63">
        <v>0</v>
      </c>
      <c r="M375" s="63">
        <v>0</v>
      </c>
      <c r="N375" s="63">
        <v>0</v>
      </c>
      <c r="O375" s="61" t="s">
        <v>776</v>
      </c>
    </row>
    <row r="376" spans="1:15" x14ac:dyDescent="0.25">
      <c r="A376" s="62">
        <v>387</v>
      </c>
      <c r="B376" s="61" t="s">
        <v>24</v>
      </c>
      <c r="C376" s="61" t="s">
        <v>2970</v>
      </c>
      <c r="D376" s="61" t="s">
        <v>779</v>
      </c>
      <c r="E376" s="63">
        <v>0</v>
      </c>
      <c r="F376" s="63">
        <v>0</v>
      </c>
      <c r="G376" s="63">
        <v>0</v>
      </c>
      <c r="H376" s="63">
        <v>0</v>
      </c>
      <c r="I376" s="63">
        <v>0</v>
      </c>
      <c r="J376" s="63">
        <v>0</v>
      </c>
      <c r="K376" s="63">
        <v>0</v>
      </c>
      <c r="L376" s="63">
        <v>0</v>
      </c>
      <c r="M376" s="63">
        <v>0</v>
      </c>
      <c r="N376" s="63">
        <v>0</v>
      </c>
      <c r="O376" s="61" t="s">
        <v>778</v>
      </c>
    </row>
    <row r="377" spans="1:15" x14ac:dyDescent="0.25">
      <c r="A377" s="62">
        <v>388</v>
      </c>
      <c r="B377" s="61" t="s">
        <v>24</v>
      </c>
      <c r="C377" s="61" t="s">
        <v>2970</v>
      </c>
      <c r="D377" s="61" t="s">
        <v>781</v>
      </c>
      <c r="E377" s="63">
        <v>0</v>
      </c>
      <c r="F377" s="63">
        <v>0</v>
      </c>
      <c r="G377" s="63">
        <v>0</v>
      </c>
      <c r="H377" s="63">
        <v>0</v>
      </c>
      <c r="I377" s="63">
        <v>0</v>
      </c>
      <c r="J377" s="63">
        <v>0</v>
      </c>
      <c r="K377" s="63">
        <v>0</v>
      </c>
      <c r="L377" s="63">
        <v>0</v>
      </c>
      <c r="M377" s="63">
        <v>0</v>
      </c>
      <c r="N377" s="63">
        <v>0</v>
      </c>
      <c r="O377" s="61" t="s">
        <v>780</v>
      </c>
    </row>
    <row r="378" spans="1:15" x14ac:dyDescent="0.25">
      <c r="A378" s="62">
        <v>389</v>
      </c>
      <c r="B378" s="61" t="s">
        <v>24</v>
      </c>
      <c r="C378" s="61" t="s">
        <v>2970</v>
      </c>
      <c r="D378" s="61" t="s">
        <v>783</v>
      </c>
      <c r="E378" s="63">
        <v>0</v>
      </c>
      <c r="F378" s="63">
        <v>0</v>
      </c>
      <c r="G378" s="63">
        <v>0</v>
      </c>
      <c r="H378" s="63">
        <v>0</v>
      </c>
      <c r="I378" s="63">
        <v>0</v>
      </c>
      <c r="J378" s="63">
        <v>0</v>
      </c>
      <c r="K378" s="63">
        <v>0</v>
      </c>
      <c r="L378" s="63">
        <v>0</v>
      </c>
      <c r="M378" s="63">
        <v>0</v>
      </c>
      <c r="N378" s="63">
        <v>0</v>
      </c>
      <c r="O378" s="61" t="s">
        <v>782</v>
      </c>
    </row>
    <row r="379" spans="1:15" x14ac:dyDescent="0.25">
      <c r="A379" s="62">
        <v>390</v>
      </c>
      <c r="B379" s="61" t="s">
        <v>24</v>
      </c>
      <c r="C379" s="61" t="s">
        <v>2970</v>
      </c>
      <c r="D379" s="61" t="s">
        <v>785</v>
      </c>
      <c r="E379" s="63">
        <v>0</v>
      </c>
      <c r="F379" s="63">
        <v>0</v>
      </c>
      <c r="G379" s="63">
        <v>0</v>
      </c>
      <c r="H379" s="63">
        <v>0</v>
      </c>
      <c r="I379" s="63">
        <v>0</v>
      </c>
      <c r="J379" s="63">
        <v>0</v>
      </c>
      <c r="K379" s="63">
        <v>0</v>
      </c>
      <c r="L379" s="63">
        <v>0</v>
      </c>
      <c r="M379" s="63">
        <v>0</v>
      </c>
      <c r="N379" s="63">
        <v>0</v>
      </c>
      <c r="O379" s="61" t="s">
        <v>784</v>
      </c>
    </row>
    <row r="380" spans="1:15" x14ac:dyDescent="0.25">
      <c r="A380" s="62">
        <v>391</v>
      </c>
      <c r="B380" s="61" t="s">
        <v>24</v>
      </c>
      <c r="C380" s="61" t="s">
        <v>2970</v>
      </c>
      <c r="D380" s="61" t="s">
        <v>787</v>
      </c>
      <c r="E380" s="63">
        <v>0</v>
      </c>
      <c r="F380" s="63">
        <v>0</v>
      </c>
      <c r="G380" s="63">
        <v>0</v>
      </c>
      <c r="H380" s="63">
        <v>0</v>
      </c>
      <c r="I380" s="63">
        <v>0</v>
      </c>
      <c r="J380" s="63">
        <v>0</v>
      </c>
      <c r="K380" s="63">
        <v>0</v>
      </c>
      <c r="L380" s="63">
        <v>0</v>
      </c>
      <c r="M380" s="63">
        <v>0</v>
      </c>
      <c r="N380" s="63">
        <v>0</v>
      </c>
      <c r="O380" s="61" t="s">
        <v>786</v>
      </c>
    </row>
    <row r="381" spans="1:15" x14ac:dyDescent="0.25">
      <c r="A381" s="62">
        <v>392</v>
      </c>
      <c r="B381" s="61" t="s">
        <v>24</v>
      </c>
      <c r="C381" s="61" t="s">
        <v>2970</v>
      </c>
      <c r="D381" s="61" t="s">
        <v>789</v>
      </c>
      <c r="E381" s="63">
        <v>0</v>
      </c>
      <c r="F381" s="63">
        <v>0</v>
      </c>
      <c r="G381" s="63">
        <v>0</v>
      </c>
      <c r="H381" s="63">
        <v>0</v>
      </c>
      <c r="I381" s="63">
        <v>379</v>
      </c>
      <c r="J381" s="63">
        <v>14</v>
      </c>
      <c r="K381" s="63">
        <v>0</v>
      </c>
      <c r="L381" s="63">
        <v>0</v>
      </c>
      <c r="M381" s="63">
        <v>0</v>
      </c>
      <c r="N381" s="63">
        <v>0</v>
      </c>
      <c r="O381" s="61" t="s">
        <v>788</v>
      </c>
    </row>
    <row r="382" spans="1:15" x14ac:dyDescent="0.25">
      <c r="A382" s="62">
        <v>393</v>
      </c>
      <c r="B382" s="61" t="s">
        <v>24</v>
      </c>
      <c r="C382" s="61" t="s">
        <v>2970</v>
      </c>
      <c r="D382" s="61" t="s">
        <v>791</v>
      </c>
      <c r="E382" s="63">
        <v>0</v>
      </c>
      <c r="F382" s="63">
        <v>0</v>
      </c>
      <c r="G382" s="63">
        <v>0</v>
      </c>
      <c r="H382" s="63">
        <v>0</v>
      </c>
      <c r="I382" s="63">
        <v>0</v>
      </c>
      <c r="J382" s="63">
        <v>0</v>
      </c>
      <c r="K382" s="63">
        <v>0</v>
      </c>
      <c r="L382" s="63">
        <v>0</v>
      </c>
      <c r="M382" s="63">
        <v>0</v>
      </c>
      <c r="N382" s="63">
        <v>0</v>
      </c>
      <c r="O382" s="61" t="s">
        <v>790</v>
      </c>
    </row>
    <row r="383" spans="1:15" x14ac:dyDescent="0.25">
      <c r="A383" s="62">
        <v>394</v>
      </c>
      <c r="B383" s="61" t="s">
        <v>24</v>
      </c>
      <c r="C383" s="61" t="s">
        <v>2970</v>
      </c>
      <c r="D383" s="61" t="s">
        <v>793</v>
      </c>
      <c r="E383" s="63">
        <v>0</v>
      </c>
      <c r="F383" s="63">
        <v>0</v>
      </c>
      <c r="G383" s="63">
        <v>0</v>
      </c>
      <c r="H383" s="63">
        <v>0</v>
      </c>
      <c r="I383" s="63">
        <v>0</v>
      </c>
      <c r="J383" s="63">
        <v>0</v>
      </c>
      <c r="K383" s="63">
        <v>0</v>
      </c>
      <c r="L383" s="63">
        <v>0</v>
      </c>
      <c r="M383" s="63">
        <v>0</v>
      </c>
      <c r="N383" s="63">
        <v>0</v>
      </c>
      <c r="O383" s="61" t="s">
        <v>792</v>
      </c>
    </row>
    <row r="384" spans="1:15" x14ac:dyDescent="0.25">
      <c r="A384" s="62">
        <v>395</v>
      </c>
      <c r="B384" s="61" t="s">
        <v>24</v>
      </c>
      <c r="C384" s="61" t="s">
        <v>2970</v>
      </c>
      <c r="D384" s="61" t="s">
        <v>795</v>
      </c>
      <c r="E384" s="63">
        <v>0</v>
      </c>
      <c r="F384" s="63">
        <v>0</v>
      </c>
      <c r="G384" s="63">
        <v>0</v>
      </c>
      <c r="H384" s="63">
        <v>0</v>
      </c>
      <c r="I384" s="63">
        <v>0</v>
      </c>
      <c r="J384" s="63">
        <v>0</v>
      </c>
      <c r="K384" s="63">
        <v>0</v>
      </c>
      <c r="L384" s="63">
        <v>0</v>
      </c>
      <c r="M384" s="63">
        <v>0</v>
      </c>
      <c r="N384" s="63">
        <v>0</v>
      </c>
      <c r="O384" s="61" t="s">
        <v>794</v>
      </c>
    </row>
    <row r="385" spans="1:15" x14ac:dyDescent="0.25">
      <c r="A385" s="62">
        <v>396</v>
      </c>
      <c r="B385" s="61" t="s">
        <v>24</v>
      </c>
      <c r="C385" s="61" t="s">
        <v>2970</v>
      </c>
      <c r="D385" s="61" t="s">
        <v>797</v>
      </c>
      <c r="E385" s="63">
        <v>0</v>
      </c>
      <c r="F385" s="63">
        <v>0</v>
      </c>
      <c r="G385" s="63">
        <v>0</v>
      </c>
      <c r="H385" s="63">
        <v>0</v>
      </c>
      <c r="I385" s="63">
        <v>0</v>
      </c>
      <c r="J385" s="63">
        <v>0</v>
      </c>
      <c r="K385" s="63">
        <v>0</v>
      </c>
      <c r="L385" s="63">
        <v>0</v>
      </c>
      <c r="M385" s="63">
        <v>0</v>
      </c>
      <c r="N385" s="63">
        <v>0</v>
      </c>
      <c r="O385" s="61" t="s">
        <v>796</v>
      </c>
    </row>
    <row r="386" spans="1:15" x14ac:dyDescent="0.25">
      <c r="A386" s="62">
        <v>397</v>
      </c>
      <c r="B386" s="61" t="s">
        <v>24</v>
      </c>
      <c r="C386" s="61" t="s">
        <v>2970</v>
      </c>
      <c r="D386" s="61" t="s">
        <v>799</v>
      </c>
      <c r="E386" s="63">
        <v>0</v>
      </c>
      <c r="F386" s="63">
        <v>0</v>
      </c>
      <c r="G386" s="63">
        <v>0</v>
      </c>
      <c r="H386" s="63">
        <v>0</v>
      </c>
      <c r="I386" s="63">
        <v>0</v>
      </c>
      <c r="J386" s="63">
        <v>0</v>
      </c>
      <c r="K386" s="63">
        <v>0</v>
      </c>
      <c r="L386" s="63">
        <v>0</v>
      </c>
      <c r="M386" s="63">
        <v>0</v>
      </c>
      <c r="N386" s="63">
        <v>0</v>
      </c>
      <c r="O386" s="61" t="s">
        <v>798</v>
      </c>
    </row>
    <row r="387" spans="1:15" x14ac:dyDescent="0.25">
      <c r="A387" s="62">
        <v>399</v>
      </c>
      <c r="B387" s="61" t="s">
        <v>20</v>
      </c>
      <c r="C387" s="61" t="s">
        <v>2972</v>
      </c>
      <c r="D387" s="61" t="s">
        <v>802</v>
      </c>
      <c r="E387" s="63">
        <v>0</v>
      </c>
      <c r="F387" s="63">
        <v>0</v>
      </c>
      <c r="G387" s="63">
        <v>0</v>
      </c>
      <c r="H387" s="63">
        <v>0</v>
      </c>
      <c r="I387" s="63">
        <v>5199</v>
      </c>
      <c r="J387" s="63">
        <v>204</v>
      </c>
      <c r="K387" s="63">
        <v>0</v>
      </c>
      <c r="L387" s="63">
        <v>0</v>
      </c>
      <c r="M387" s="63">
        <v>1955</v>
      </c>
      <c r="N387" s="63">
        <v>33</v>
      </c>
      <c r="O387" s="61" t="s">
        <v>801</v>
      </c>
    </row>
    <row r="388" spans="1:15" x14ac:dyDescent="0.25">
      <c r="A388" s="62">
        <v>401</v>
      </c>
      <c r="B388" s="61" t="s">
        <v>24</v>
      </c>
      <c r="C388" s="61" t="s">
        <v>2972</v>
      </c>
      <c r="D388" s="61" t="s">
        <v>804</v>
      </c>
      <c r="E388" s="63">
        <v>0</v>
      </c>
      <c r="F388" s="63">
        <v>0</v>
      </c>
      <c r="G388" s="63">
        <v>0</v>
      </c>
      <c r="H388" s="63">
        <v>0</v>
      </c>
      <c r="I388" s="63">
        <v>0</v>
      </c>
      <c r="J388" s="63">
        <v>0</v>
      </c>
      <c r="K388" s="63">
        <v>0</v>
      </c>
      <c r="L388" s="63">
        <v>0</v>
      </c>
      <c r="M388" s="63">
        <v>0</v>
      </c>
      <c r="N388" s="63">
        <v>0</v>
      </c>
      <c r="O388" s="61" t="s">
        <v>803</v>
      </c>
    </row>
    <row r="389" spans="1:15" x14ac:dyDescent="0.25">
      <c r="A389" s="62">
        <v>402</v>
      </c>
      <c r="B389" s="61" t="s">
        <v>24</v>
      </c>
      <c r="C389" s="61" t="s">
        <v>2972</v>
      </c>
      <c r="D389" s="61" t="s">
        <v>806</v>
      </c>
      <c r="E389" s="63">
        <v>0</v>
      </c>
      <c r="F389" s="63">
        <v>0</v>
      </c>
      <c r="G389" s="63">
        <v>0</v>
      </c>
      <c r="H389" s="63">
        <v>0</v>
      </c>
      <c r="I389" s="63">
        <v>0</v>
      </c>
      <c r="J389" s="63">
        <v>0</v>
      </c>
      <c r="K389" s="63">
        <v>0</v>
      </c>
      <c r="L389" s="63">
        <v>0</v>
      </c>
      <c r="M389" s="63">
        <v>0</v>
      </c>
      <c r="N389" s="63">
        <v>0</v>
      </c>
      <c r="O389" s="61" t="s">
        <v>805</v>
      </c>
    </row>
    <row r="390" spans="1:15" x14ac:dyDescent="0.25">
      <c r="A390" s="62">
        <v>403</v>
      </c>
      <c r="B390" s="61" t="s">
        <v>24</v>
      </c>
      <c r="C390" s="61" t="s">
        <v>2972</v>
      </c>
      <c r="D390" s="61" t="s">
        <v>808</v>
      </c>
      <c r="E390" s="63">
        <v>0</v>
      </c>
      <c r="F390" s="63">
        <v>0</v>
      </c>
      <c r="G390" s="63">
        <v>0</v>
      </c>
      <c r="H390" s="63">
        <v>0</v>
      </c>
      <c r="I390" s="63">
        <v>0</v>
      </c>
      <c r="J390" s="63">
        <v>0</v>
      </c>
      <c r="K390" s="63">
        <v>0</v>
      </c>
      <c r="L390" s="63">
        <v>0</v>
      </c>
      <c r="M390" s="63">
        <v>0</v>
      </c>
      <c r="N390" s="63">
        <v>0</v>
      </c>
      <c r="O390" s="61" t="s">
        <v>807</v>
      </c>
    </row>
    <row r="391" spans="1:15" x14ac:dyDescent="0.25">
      <c r="A391" s="62">
        <v>404</v>
      </c>
      <c r="B391" s="61" t="s">
        <v>24</v>
      </c>
      <c r="C391" s="61" t="s">
        <v>2972</v>
      </c>
      <c r="D391" s="61" t="s">
        <v>810</v>
      </c>
      <c r="E391" s="63">
        <v>0</v>
      </c>
      <c r="F391" s="63">
        <v>0</v>
      </c>
      <c r="G391" s="63">
        <v>0</v>
      </c>
      <c r="H391" s="63">
        <v>0</v>
      </c>
      <c r="I391" s="63">
        <v>0</v>
      </c>
      <c r="J391" s="63">
        <v>0</v>
      </c>
      <c r="K391" s="63">
        <v>0</v>
      </c>
      <c r="L391" s="63">
        <v>0</v>
      </c>
      <c r="M391" s="63">
        <v>0</v>
      </c>
      <c r="N391" s="63">
        <v>0</v>
      </c>
      <c r="O391" s="61" t="s">
        <v>809</v>
      </c>
    </row>
    <row r="392" spans="1:15" x14ac:dyDescent="0.25">
      <c r="A392" s="62">
        <v>405</v>
      </c>
      <c r="B392" s="61" t="s">
        <v>24</v>
      </c>
      <c r="C392" s="61" t="s">
        <v>2972</v>
      </c>
      <c r="D392" s="61" t="s">
        <v>812</v>
      </c>
      <c r="E392" s="63">
        <v>0</v>
      </c>
      <c r="F392" s="63">
        <v>0</v>
      </c>
      <c r="G392" s="63">
        <v>0</v>
      </c>
      <c r="H392" s="63">
        <v>0</v>
      </c>
      <c r="I392" s="63">
        <v>0</v>
      </c>
      <c r="J392" s="63">
        <v>0</v>
      </c>
      <c r="K392" s="63">
        <v>0</v>
      </c>
      <c r="L392" s="63">
        <v>0</v>
      </c>
      <c r="M392" s="63">
        <v>0</v>
      </c>
      <c r="N392" s="63">
        <v>0</v>
      </c>
      <c r="O392" s="61" t="s">
        <v>811</v>
      </c>
    </row>
    <row r="393" spans="1:15" x14ac:dyDescent="0.25">
      <c r="A393" s="62">
        <v>406</v>
      </c>
      <c r="B393" s="61" t="s">
        <v>24</v>
      </c>
      <c r="C393" s="61" t="s">
        <v>2972</v>
      </c>
      <c r="D393" s="61" t="s">
        <v>814</v>
      </c>
      <c r="E393" s="63">
        <v>0</v>
      </c>
      <c r="F393" s="63">
        <v>0</v>
      </c>
      <c r="G393" s="63">
        <v>0</v>
      </c>
      <c r="H393" s="63">
        <v>0</v>
      </c>
      <c r="I393" s="63">
        <v>0</v>
      </c>
      <c r="J393" s="63">
        <v>0</v>
      </c>
      <c r="K393" s="63">
        <v>0</v>
      </c>
      <c r="L393" s="63">
        <v>0</v>
      </c>
      <c r="M393" s="63">
        <v>0</v>
      </c>
      <c r="N393" s="63">
        <v>0</v>
      </c>
      <c r="O393" s="61" t="s">
        <v>813</v>
      </c>
    </row>
    <row r="394" spans="1:15" x14ac:dyDescent="0.25">
      <c r="A394" s="62">
        <v>407</v>
      </c>
      <c r="B394" s="61" t="s">
        <v>24</v>
      </c>
      <c r="C394" s="61" t="s">
        <v>2972</v>
      </c>
      <c r="D394" s="61" t="s">
        <v>816</v>
      </c>
      <c r="E394" s="63">
        <v>0</v>
      </c>
      <c r="F394" s="63">
        <v>0</v>
      </c>
      <c r="G394" s="63">
        <v>0</v>
      </c>
      <c r="H394" s="63">
        <v>0</v>
      </c>
      <c r="I394" s="63">
        <v>0</v>
      </c>
      <c r="J394" s="63">
        <v>0</v>
      </c>
      <c r="K394" s="63">
        <v>0</v>
      </c>
      <c r="L394" s="63">
        <v>0</v>
      </c>
      <c r="M394" s="63">
        <v>0</v>
      </c>
      <c r="N394" s="63">
        <v>0</v>
      </c>
      <c r="O394" s="61" t="s">
        <v>815</v>
      </c>
    </row>
    <row r="395" spans="1:15" x14ac:dyDescent="0.25">
      <c r="A395" s="62">
        <v>408</v>
      </c>
      <c r="B395" s="61" t="s">
        <v>24</v>
      </c>
      <c r="C395" s="61" t="s">
        <v>2972</v>
      </c>
      <c r="D395" s="61" t="s">
        <v>818</v>
      </c>
      <c r="E395" s="63">
        <v>0</v>
      </c>
      <c r="F395" s="63">
        <v>0</v>
      </c>
      <c r="G395" s="63">
        <v>0</v>
      </c>
      <c r="H395" s="63">
        <v>0</v>
      </c>
      <c r="I395" s="63">
        <v>0</v>
      </c>
      <c r="J395" s="63">
        <v>0</v>
      </c>
      <c r="K395" s="63">
        <v>0</v>
      </c>
      <c r="L395" s="63">
        <v>0</v>
      </c>
      <c r="M395" s="63">
        <v>0</v>
      </c>
      <c r="N395" s="63">
        <v>0</v>
      </c>
      <c r="O395" s="61" t="s">
        <v>817</v>
      </c>
    </row>
    <row r="396" spans="1:15" x14ac:dyDescent="0.25">
      <c r="A396" s="62">
        <v>409</v>
      </c>
      <c r="B396" s="61" t="s">
        <v>24</v>
      </c>
      <c r="C396" s="61" t="s">
        <v>2972</v>
      </c>
      <c r="D396" s="61" t="s">
        <v>820</v>
      </c>
      <c r="E396" s="63">
        <v>0</v>
      </c>
      <c r="F396" s="63">
        <v>0</v>
      </c>
      <c r="G396" s="63">
        <v>0</v>
      </c>
      <c r="H396" s="63">
        <v>0</v>
      </c>
      <c r="I396" s="63">
        <v>0</v>
      </c>
      <c r="J396" s="63">
        <v>0</v>
      </c>
      <c r="K396" s="63">
        <v>0</v>
      </c>
      <c r="L396" s="63">
        <v>0</v>
      </c>
      <c r="M396" s="63">
        <v>0</v>
      </c>
      <c r="N396" s="63">
        <v>0</v>
      </c>
      <c r="O396" s="61" t="s">
        <v>819</v>
      </c>
    </row>
    <row r="397" spans="1:15" x14ac:dyDescent="0.25">
      <c r="A397" s="62">
        <v>410</v>
      </c>
      <c r="B397" s="61" t="s">
        <v>24</v>
      </c>
      <c r="C397" s="61" t="s">
        <v>2972</v>
      </c>
      <c r="D397" s="61" t="s">
        <v>822</v>
      </c>
      <c r="E397" s="63">
        <v>0</v>
      </c>
      <c r="F397" s="63">
        <v>0</v>
      </c>
      <c r="G397" s="63">
        <v>0</v>
      </c>
      <c r="H397" s="63">
        <v>0</v>
      </c>
      <c r="I397" s="63">
        <v>0</v>
      </c>
      <c r="J397" s="63">
        <v>0</v>
      </c>
      <c r="K397" s="63">
        <v>0</v>
      </c>
      <c r="L397" s="63">
        <v>0</v>
      </c>
      <c r="M397" s="63">
        <v>0</v>
      </c>
      <c r="N397" s="63">
        <v>0</v>
      </c>
      <c r="O397" s="61" t="s">
        <v>821</v>
      </c>
    </row>
    <row r="398" spans="1:15" x14ac:dyDescent="0.25">
      <c r="A398" s="62">
        <v>411</v>
      </c>
      <c r="B398" s="61" t="s">
        <v>24</v>
      </c>
      <c r="C398" s="61" t="s">
        <v>2972</v>
      </c>
      <c r="D398" s="61" t="s">
        <v>824</v>
      </c>
      <c r="E398" s="63">
        <v>0</v>
      </c>
      <c r="F398" s="63">
        <v>0</v>
      </c>
      <c r="G398" s="63">
        <v>0</v>
      </c>
      <c r="H398" s="63">
        <v>0</v>
      </c>
      <c r="I398" s="63">
        <v>0</v>
      </c>
      <c r="J398" s="63">
        <v>0</v>
      </c>
      <c r="K398" s="63">
        <v>0</v>
      </c>
      <c r="L398" s="63">
        <v>0</v>
      </c>
      <c r="M398" s="63">
        <v>0</v>
      </c>
      <c r="N398" s="63">
        <v>0</v>
      </c>
      <c r="O398" s="61" t="s">
        <v>823</v>
      </c>
    </row>
    <row r="399" spans="1:15" x14ac:dyDescent="0.25">
      <c r="A399" s="62">
        <v>412</v>
      </c>
      <c r="B399" s="61" t="s">
        <v>24</v>
      </c>
      <c r="C399" s="61" t="s">
        <v>2972</v>
      </c>
      <c r="D399" s="61" t="s">
        <v>826</v>
      </c>
      <c r="E399" s="63">
        <v>0</v>
      </c>
      <c r="F399" s="63">
        <v>0</v>
      </c>
      <c r="G399" s="63">
        <v>0</v>
      </c>
      <c r="H399" s="63">
        <v>0</v>
      </c>
      <c r="I399" s="63">
        <v>0</v>
      </c>
      <c r="J399" s="63">
        <v>0</v>
      </c>
      <c r="K399" s="63">
        <v>0</v>
      </c>
      <c r="L399" s="63">
        <v>0</v>
      </c>
      <c r="M399" s="63">
        <v>0</v>
      </c>
      <c r="N399" s="63">
        <v>0</v>
      </c>
      <c r="O399" s="61" t="s">
        <v>825</v>
      </c>
    </row>
    <row r="400" spans="1:15" x14ac:dyDescent="0.25">
      <c r="A400" s="62">
        <v>413</v>
      </c>
      <c r="B400" s="61" t="s">
        <v>24</v>
      </c>
      <c r="C400" s="61" t="s">
        <v>2972</v>
      </c>
      <c r="D400" s="61" t="s">
        <v>828</v>
      </c>
      <c r="E400" s="63">
        <v>0</v>
      </c>
      <c r="F400" s="63">
        <v>0</v>
      </c>
      <c r="G400" s="63">
        <v>0</v>
      </c>
      <c r="H400" s="63">
        <v>0</v>
      </c>
      <c r="I400" s="63">
        <v>0</v>
      </c>
      <c r="J400" s="63">
        <v>0</v>
      </c>
      <c r="K400" s="63">
        <v>0</v>
      </c>
      <c r="L400" s="63">
        <v>0</v>
      </c>
      <c r="M400" s="63">
        <v>0</v>
      </c>
      <c r="N400" s="63">
        <v>0</v>
      </c>
      <c r="O400" s="61" t="s">
        <v>827</v>
      </c>
    </row>
    <row r="401" spans="1:15" x14ac:dyDescent="0.25">
      <c r="A401" s="62">
        <v>414</v>
      </c>
      <c r="B401" s="61" t="s">
        <v>24</v>
      </c>
      <c r="C401" s="61" t="s">
        <v>2972</v>
      </c>
      <c r="D401" s="61" t="s">
        <v>830</v>
      </c>
      <c r="E401" s="63">
        <v>0</v>
      </c>
      <c r="F401" s="63">
        <v>0</v>
      </c>
      <c r="G401" s="63">
        <v>0</v>
      </c>
      <c r="H401" s="63">
        <v>0</v>
      </c>
      <c r="I401" s="63">
        <v>0</v>
      </c>
      <c r="J401" s="63">
        <v>0</v>
      </c>
      <c r="K401" s="63">
        <v>0</v>
      </c>
      <c r="L401" s="63">
        <v>0</v>
      </c>
      <c r="M401" s="63">
        <v>0</v>
      </c>
      <c r="N401" s="63">
        <v>0</v>
      </c>
      <c r="O401" s="61" t="s">
        <v>829</v>
      </c>
    </row>
    <row r="402" spans="1:15" x14ac:dyDescent="0.25">
      <c r="A402" s="62">
        <v>415</v>
      </c>
      <c r="B402" s="61" t="s">
        <v>24</v>
      </c>
      <c r="C402" s="61" t="s">
        <v>2972</v>
      </c>
      <c r="D402" s="61" t="s">
        <v>832</v>
      </c>
      <c r="E402" s="63">
        <v>0</v>
      </c>
      <c r="F402" s="63">
        <v>0</v>
      </c>
      <c r="G402" s="63">
        <v>0</v>
      </c>
      <c r="H402" s="63">
        <v>0</v>
      </c>
      <c r="I402" s="63">
        <v>0</v>
      </c>
      <c r="J402" s="63">
        <v>0</v>
      </c>
      <c r="K402" s="63">
        <v>0</v>
      </c>
      <c r="L402" s="63">
        <v>0</v>
      </c>
      <c r="M402" s="63">
        <v>0</v>
      </c>
      <c r="N402" s="63">
        <v>0</v>
      </c>
      <c r="O402" s="61" t="s">
        <v>831</v>
      </c>
    </row>
    <row r="403" spans="1:15" x14ac:dyDescent="0.25">
      <c r="A403" s="62">
        <v>416</v>
      </c>
      <c r="B403" s="61" t="s">
        <v>24</v>
      </c>
      <c r="C403" s="61" t="s">
        <v>2972</v>
      </c>
      <c r="D403" s="61" t="s">
        <v>834</v>
      </c>
      <c r="E403" s="63">
        <v>0</v>
      </c>
      <c r="F403" s="63">
        <v>0</v>
      </c>
      <c r="G403" s="63">
        <v>0</v>
      </c>
      <c r="H403" s="63">
        <v>0</v>
      </c>
      <c r="I403" s="63">
        <v>0</v>
      </c>
      <c r="J403" s="63">
        <v>0</v>
      </c>
      <c r="K403" s="63">
        <v>0</v>
      </c>
      <c r="L403" s="63">
        <v>0</v>
      </c>
      <c r="M403" s="63">
        <v>0</v>
      </c>
      <c r="N403" s="63">
        <v>0</v>
      </c>
      <c r="O403" s="61" t="s">
        <v>833</v>
      </c>
    </row>
    <row r="404" spans="1:15" x14ac:dyDescent="0.25">
      <c r="A404" s="62">
        <v>417</v>
      </c>
      <c r="B404" s="61" t="s">
        <v>24</v>
      </c>
      <c r="C404" s="61" t="s">
        <v>2972</v>
      </c>
      <c r="D404" s="61" t="s">
        <v>836</v>
      </c>
      <c r="E404" s="63">
        <v>0</v>
      </c>
      <c r="F404" s="63">
        <v>0</v>
      </c>
      <c r="G404" s="63">
        <v>0</v>
      </c>
      <c r="H404" s="63">
        <v>0</v>
      </c>
      <c r="I404" s="63">
        <v>0</v>
      </c>
      <c r="J404" s="63">
        <v>0</v>
      </c>
      <c r="K404" s="63">
        <v>0</v>
      </c>
      <c r="L404" s="63">
        <v>0</v>
      </c>
      <c r="M404" s="63">
        <v>0</v>
      </c>
      <c r="N404" s="63">
        <v>0</v>
      </c>
      <c r="O404" s="61" t="s">
        <v>835</v>
      </c>
    </row>
    <row r="405" spans="1:15" x14ac:dyDescent="0.25">
      <c r="A405" s="62">
        <v>418</v>
      </c>
      <c r="B405" s="61" t="s">
        <v>24</v>
      </c>
      <c r="C405" s="61" t="s">
        <v>2972</v>
      </c>
      <c r="D405" s="61" t="s">
        <v>838</v>
      </c>
      <c r="E405" s="63">
        <v>0</v>
      </c>
      <c r="F405" s="63">
        <v>0</v>
      </c>
      <c r="G405" s="63">
        <v>0</v>
      </c>
      <c r="H405" s="63">
        <v>0</v>
      </c>
      <c r="I405" s="63">
        <v>0</v>
      </c>
      <c r="J405" s="63">
        <v>0</v>
      </c>
      <c r="K405" s="63">
        <v>0</v>
      </c>
      <c r="L405" s="63">
        <v>0</v>
      </c>
      <c r="M405" s="63">
        <v>0</v>
      </c>
      <c r="N405" s="63">
        <v>0</v>
      </c>
      <c r="O405" s="61" t="s">
        <v>837</v>
      </c>
    </row>
    <row r="406" spans="1:15" x14ac:dyDescent="0.25">
      <c r="A406" s="62">
        <v>419</v>
      </c>
      <c r="B406" s="61" t="s">
        <v>24</v>
      </c>
      <c r="C406" s="61" t="s">
        <v>2972</v>
      </c>
      <c r="D406" s="61" t="s">
        <v>840</v>
      </c>
      <c r="E406" s="63">
        <v>0</v>
      </c>
      <c r="F406" s="63">
        <v>0</v>
      </c>
      <c r="G406" s="63">
        <v>0</v>
      </c>
      <c r="H406" s="63">
        <v>0</v>
      </c>
      <c r="I406" s="63">
        <v>0</v>
      </c>
      <c r="J406" s="63">
        <v>0</v>
      </c>
      <c r="K406" s="63">
        <v>0</v>
      </c>
      <c r="L406" s="63">
        <v>0</v>
      </c>
      <c r="M406" s="63">
        <v>0</v>
      </c>
      <c r="N406" s="63">
        <v>0</v>
      </c>
      <c r="O406" s="61" t="s">
        <v>839</v>
      </c>
    </row>
    <row r="407" spans="1:15" x14ac:dyDescent="0.25">
      <c r="A407" s="62">
        <v>420</v>
      </c>
      <c r="B407" s="61" t="s">
        <v>24</v>
      </c>
      <c r="C407" s="61" t="s">
        <v>2972</v>
      </c>
      <c r="D407" s="61" t="s">
        <v>842</v>
      </c>
      <c r="E407" s="63">
        <v>0</v>
      </c>
      <c r="F407" s="63">
        <v>0</v>
      </c>
      <c r="G407" s="63">
        <v>0</v>
      </c>
      <c r="H407" s="63">
        <v>0</v>
      </c>
      <c r="I407" s="63">
        <v>0</v>
      </c>
      <c r="J407" s="63">
        <v>0</v>
      </c>
      <c r="K407" s="63">
        <v>0</v>
      </c>
      <c r="L407" s="63">
        <v>0</v>
      </c>
      <c r="M407" s="63">
        <v>0</v>
      </c>
      <c r="N407" s="63">
        <v>0</v>
      </c>
      <c r="O407" s="61" t="s">
        <v>841</v>
      </c>
    </row>
    <row r="408" spans="1:15" x14ac:dyDescent="0.25">
      <c r="A408" s="62">
        <v>421</v>
      </c>
      <c r="B408" s="61" t="s">
        <v>24</v>
      </c>
      <c r="C408" s="61" t="s">
        <v>2972</v>
      </c>
      <c r="D408" s="61" t="s">
        <v>844</v>
      </c>
      <c r="E408" s="63">
        <v>0</v>
      </c>
      <c r="F408" s="63">
        <v>0</v>
      </c>
      <c r="G408" s="63">
        <v>0</v>
      </c>
      <c r="H408" s="63">
        <v>0</v>
      </c>
      <c r="I408" s="63">
        <v>0</v>
      </c>
      <c r="J408" s="63">
        <v>0</v>
      </c>
      <c r="K408" s="63">
        <v>0</v>
      </c>
      <c r="L408" s="63">
        <v>0</v>
      </c>
      <c r="M408" s="63">
        <v>0</v>
      </c>
      <c r="N408" s="63">
        <v>0</v>
      </c>
      <c r="O408" s="61" t="s">
        <v>843</v>
      </c>
    </row>
    <row r="409" spans="1:15" x14ac:dyDescent="0.25">
      <c r="A409" s="62">
        <v>422</v>
      </c>
      <c r="B409" s="61" t="s">
        <v>24</v>
      </c>
      <c r="C409" s="61" t="s">
        <v>2972</v>
      </c>
      <c r="D409" s="61" t="s">
        <v>846</v>
      </c>
      <c r="E409" s="63">
        <v>0</v>
      </c>
      <c r="F409" s="63">
        <v>0</v>
      </c>
      <c r="G409" s="63">
        <v>0</v>
      </c>
      <c r="H409" s="63">
        <v>0</v>
      </c>
      <c r="I409" s="63">
        <v>0</v>
      </c>
      <c r="J409" s="63">
        <v>0</v>
      </c>
      <c r="K409" s="63">
        <v>0</v>
      </c>
      <c r="L409" s="63">
        <v>0</v>
      </c>
      <c r="M409" s="63">
        <v>0</v>
      </c>
      <c r="N409" s="63">
        <v>0</v>
      </c>
      <c r="O409" s="61" t="s">
        <v>845</v>
      </c>
    </row>
    <row r="410" spans="1:15" x14ac:dyDescent="0.25">
      <c r="A410" s="62">
        <v>423</v>
      </c>
      <c r="B410" s="61" t="s">
        <v>24</v>
      </c>
      <c r="C410" s="61" t="s">
        <v>2972</v>
      </c>
      <c r="D410" s="61" t="s">
        <v>848</v>
      </c>
      <c r="E410" s="63">
        <v>0</v>
      </c>
      <c r="F410" s="63">
        <v>0</v>
      </c>
      <c r="G410" s="63">
        <v>0</v>
      </c>
      <c r="H410" s="63">
        <v>0</v>
      </c>
      <c r="I410" s="63">
        <v>0</v>
      </c>
      <c r="J410" s="63">
        <v>0</v>
      </c>
      <c r="K410" s="63">
        <v>0</v>
      </c>
      <c r="L410" s="63">
        <v>0</v>
      </c>
      <c r="M410" s="63">
        <v>0</v>
      </c>
      <c r="N410" s="63">
        <v>0</v>
      </c>
      <c r="O410" s="61" t="s">
        <v>847</v>
      </c>
    </row>
    <row r="411" spans="1:15" x14ac:dyDescent="0.25">
      <c r="A411" s="62">
        <v>424</v>
      </c>
      <c r="B411" s="61" t="s">
        <v>24</v>
      </c>
      <c r="C411" s="61" t="s">
        <v>2972</v>
      </c>
      <c r="D411" s="61" t="s">
        <v>850</v>
      </c>
      <c r="E411" s="63">
        <v>0</v>
      </c>
      <c r="F411" s="63">
        <v>0</v>
      </c>
      <c r="G411" s="63">
        <v>0</v>
      </c>
      <c r="H411" s="63">
        <v>0</v>
      </c>
      <c r="I411" s="63">
        <v>0</v>
      </c>
      <c r="J411" s="63">
        <v>0</v>
      </c>
      <c r="K411" s="63">
        <v>0</v>
      </c>
      <c r="L411" s="63">
        <v>0</v>
      </c>
      <c r="M411" s="63">
        <v>0</v>
      </c>
      <c r="N411" s="63">
        <v>0</v>
      </c>
      <c r="O411" s="61" t="s">
        <v>849</v>
      </c>
    </row>
    <row r="412" spans="1:15" x14ac:dyDescent="0.25">
      <c r="A412" s="62">
        <v>425</v>
      </c>
      <c r="B412" s="61" t="s">
        <v>24</v>
      </c>
      <c r="C412" s="61" t="s">
        <v>2972</v>
      </c>
      <c r="D412" s="61" t="s">
        <v>852</v>
      </c>
      <c r="E412" s="63">
        <v>0</v>
      </c>
      <c r="F412" s="63">
        <v>0</v>
      </c>
      <c r="G412" s="63">
        <v>0</v>
      </c>
      <c r="H412" s="63">
        <v>0</v>
      </c>
      <c r="I412" s="63">
        <v>0</v>
      </c>
      <c r="J412" s="63">
        <v>0</v>
      </c>
      <c r="K412" s="63">
        <v>0</v>
      </c>
      <c r="L412" s="63">
        <v>0</v>
      </c>
      <c r="M412" s="63">
        <v>0</v>
      </c>
      <c r="N412" s="63">
        <v>0</v>
      </c>
      <c r="O412" s="61" t="s">
        <v>851</v>
      </c>
    </row>
    <row r="413" spans="1:15" x14ac:dyDescent="0.25">
      <c r="A413" s="62">
        <v>426</v>
      </c>
      <c r="B413" s="61" t="s">
        <v>24</v>
      </c>
      <c r="C413" s="61" t="s">
        <v>2972</v>
      </c>
      <c r="D413" s="61" t="s">
        <v>854</v>
      </c>
      <c r="E413" s="63">
        <v>0</v>
      </c>
      <c r="F413" s="63">
        <v>0</v>
      </c>
      <c r="G413" s="63">
        <v>0</v>
      </c>
      <c r="H413" s="63">
        <v>0</v>
      </c>
      <c r="I413" s="63">
        <v>0</v>
      </c>
      <c r="J413" s="63">
        <v>0</v>
      </c>
      <c r="K413" s="63">
        <v>0</v>
      </c>
      <c r="L413" s="63">
        <v>0</v>
      </c>
      <c r="M413" s="63">
        <v>0</v>
      </c>
      <c r="N413" s="63">
        <v>0</v>
      </c>
      <c r="O413" s="61" t="s">
        <v>853</v>
      </c>
    </row>
    <row r="414" spans="1:15" x14ac:dyDescent="0.25">
      <c r="A414" s="62">
        <v>427</v>
      </c>
      <c r="B414" s="61" t="s">
        <v>24</v>
      </c>
      <c r="C414" s="61" t="s">
        <v>2972</v>
      </c>
      <c r="D414" s="61" t="s">
        <v>856</v>
      </c>
      <c r="E414" s="63">
        <v>0</v>
      </c>
      <c r="F414" s="63">
        <v>0</v>
      </c>
      <c r="G414" s="63">
        <v>0</v>
      </c>
      <c r="H414" s="63">
        <v>0</v>
      </c>
      <c r="I414" s="63">
        <v>0</v>
      </c>
      <c r="J414" s="63">
        <v>0</v>
      </c>
      <c r="K414" s="63">
        <v>0</v>
      </c>
      <c r="L414" s="63">
        <v>0</v>
      </c>
      <c r="M414" s="63">
        <v>0</v>
      </c>
      <c r="N414" s="63">
        <v>0</v>
      </c>
      <c r="O414" s="61" t="s">
        <v>855</v>
      </c>
    </row>
    <row r="415" spans="1:15" x14ac:dyDescent="0.25">
      <c r="A415" s="62">
        <v>428</v>
      </c>
      <c r="B415" s="61" t="s">
        <v>24</v>
      </c>
      <c r="C415" s="61" t="s">
        <v>2972</v>
      </c>
      <c r="D415" s="61" t="s">
        <v>858</v>
      </c>
      <c r="E415" s="63">
        <v>0</v>
      </c>
      <c r="F415" s="63">
        <v>0</v>
      </c>
      <c r="G415" s="63">
        <v>0</v>
      </c>
      <c r="H415" s="63">
        <v>0</v>
      </c>
      <c r="I415" s="63">
        <v>0</v>
      </c>
      <c r="J415" s="63">
        <v>0</v>
      </c>
      <c r="K415" s="63">
        <v>0</v>
      </c>
      <c r="L415" s="63">
        <v>0</v>
      </c>
      <c r="M415" s="63">
        <v>0</v>
      </c>
      <c r="N415" s="63">
        <v>0</v>
      </c>
      <c r="O415" s="61" t="s">
        <v>857</v>
      </c>
    </row>
    <row r="416" spans="1:15" x14ac:dyDescent="0.25">
      <c r="A416" s="62">
        <v>429</v>
      </c>
      <c r="B416" s="61" t="s">
        <v>24</v>
      </c>
      <c r="C416" s="61" t="s">
        <v>2972</v>
      </c>
      <c r="D416" s="61" t="s">
        <v>860</v>
      </c>
      <c r="E416" s="63">
        <v>0</v>
      </c>
      <c r="F416" s="63">
        <v>0</v>
      </c>
      <c r="G416" s="63">
        <v>0</v>
      </c>
      <c r="H416" s="63">
        <v>0</v>
      </c>
      <c r="I416" s="63">
        <v>0</v>
      </c>
      <c r="J416" s="63">
        <v>0</v>
      </c>
      <c r="K416" s="63">
        <v>0</v>
      </c>
      <c r="L416" s="63">
        <v>0</v>
      </c>
      <c r="M416" s="63">
        <v>0</v>
      </c>
      <c r="N416" s="63">
        <v>0</v>
      </c>
      <c r="O416" s="61" t="s">
        <v>859</v>
      </c>
    </row>
    <row r="417" spans="1:15" x14ac:dyDescent="0.25">
      <c r="A417" s="62">
        <v>430</v>
      </c>
      <c r="B417" s="61" t="s">
        <v>24</v>
      </c>
      <c r="C417" s="61" t="s">
        <v>2972</v>
      </c>
      <c r="D417" s="61" t="s">
        <v>862</v>
      </c>
      <c r="E417" s="63">
        <v>0</v>
      </c>
      <c r="F417" s="63">
        <v>0</v>
      </c>
      <c r="G417" s="63">
        <v>0</v>
      </c>
      <c r="H417" s="63">
        <v>0</v>
      </c>
      <c r="I417" s="63">
        <v>0</v>
      </c>
      <c r="J417" s="63">
        <v>0</v>
      </c>
      <c r="K417" s="63">
        <v>0</v>
      </c>
      <c r="L417" s="63">
        <v>0</v>
      </c>
      <c r="M417" s="63">
        <v>0</v>
      </c>
      <c r="N417" s="63">
        <v>0</v>
      </c>
      <c r="O417" s="61" t="s">
        <v>861</v>
      </c>
    </row>
    <row r="418" spans="1:15" x14ac:dyDescent="0.25">
      <c r="A418" s="62">
        <v>431</v>
      </c>
      <c r="B418" s="61" t="s">
        <v>24</v>
      </c>
      <c r="C418" s="61" t="s">
        <v>2972</v>
      </c>
      <c r="D418" s="61" t="s">
        <v>864</v>
      </c>
      <c r="E418" s="63">
        <v>0</v>
      </c>
      <c r="F418" s="63">
        <v>0</v>
      </c>
      <c r="G418" s="63">
        <v>0</v>
      </c>
      <c r="H418" s="63">
        <v>0</v>
      </c>
      <c r="I418" s="63">
        <v>0</v>
      </c>
      <c r="J418" s="63">
        <v>0</v>
      </c>
      <c r="K418" s="63">
        <v>0</v>
      </c>
      <c r="L418" s="63">
        <v>0</v>
      </c>
      <c r="M418" s="63">
        <v>0</v>
      </c>
      <c r="N418" s="63">
        <v>0</v>
      </c>
      <c r="O418" s="61" t="s">
        <v>863</v>
      </c>
    </row>
    <row r="419" spans="1:15" x14ac:dyDescent="0.25">
      <c r="A419" s="62">
        <v>432</v>
      </c>
      <c r="B419" s="61" t="s">
        <v>24</v>
      </c>
      <c r="C419" s="61" t="s">
        <v>2972</v>
      </c>
      <c r="D419" s="61" t="s">
        <v>866</v>
      </c>
      <c r="E419" s="63">
        <v>0</v>
      </c>
      <c r="F419" s="63">
        <v>0</v>
      </c>
      <c r="G419" s="63">
        <v>0</v>
      </c>
      <c r="H419" s="63">
        <v>0</v>
      </c>
      <c r="I419" s="63">
        <v>0</v>
      </c>
      <c r="J419" s="63">
        <v>0</v>
      </c>
      <c r="K419" s="63">
        <v>0</v>
      </c>
      <c r="L419" s="63">
        <v>0</v>
      </c>
      <c r="M419" s="63">
        <v>0</v>
      </c>
      <c r="N419" s="63">
        <v>0</v>
      </c>
      <c r="O419" s="61" t="s">
        <v>865</v>
      </c>
    </row>
    <row r="420" spans="1:15" x14ac:dyDescent="0.25">
      <c r="A420" s="62">
        <v>433</v>
      </c>
      <c r="B420" s="61" t="s">
        <v>24</v>
      </c>
      <c r="C420" s="61" t="s">
        <v>2972</v>
      </c>
      <c r="D420" s="61" t="s">
        <v>868</v>
      </c>
      <c r="E420" s="63">
        <v>0</v>
      </c>
      <c r="F420" s="63">
        <v>0</v>
      </c>
      <c r="G420" s="63">
        <v>0</v>
      </c>
      <c r="H420" s="63">
        <v>0</v>
      </c>
      <c r="I420" s="63">
        <v>0</v>
      </c>
      <c r="J420" s="63">
        <v>0</v>
      </c>
      <c r="K420" s="63">
        <v>0</v>
      </c>
      <c r="L420" s="63">
        <v>0</v>
      </c>
      <c r="M420" s="63">
        <v>0</v>
      </c>
      <c r="N420" s="63">
        <v>0</v>
      </c>
      <c r="O420" s="61" t="s">
        <v>867</v>
      </c>
    </row>
    <row r="421" spans="1:15" x14ac:dyDescent="0.25">
      <c r="A421" s="62">
        <v>434</v>
      </c>
      <c r="B421" s="61" t="s">
        <v>24</v>
      </c>
      <c r="C421" s="61" t="s">
        <v>2972</v>
      </c>
      <c r="D421" s="61" t="s">
        <v>869</v>
      </c>
      <c r="E421" s="63">
        <v>0</v>
      </c>
      <c r="F421" s="63">
        <v>0</v>
      </c>
      <c r="G421" s="63">
        <v>0</v>
      </c>
      <c r="H421" s="63">
        <v>0</v>
      </c>
      <c r="I421" s="63">
        <v>0</v>
      </c>
      <c r="J421" s="63">
        <v>0</v>
      </c>
      <c r="K421" s="63">
        <v>0</v>
      </c>
      <c r="L421" s="63">
        <v>0</v>
      </c>
      <c r="M421" s="63">
        <v>0</v>
      </c>
      <c r="N421" s="63">
        <v>0</v>
      </c>
      <c r="O421" s="61" t="s">
        <v>498</v>
      </c>
    </row>
    <row r="422" spans="1:15" x14ac:dyDescent="0.25">
      <c r="A422" s="62">
        <v>435</v>
      </c>
      <c r="B422" s="61" t="s">
        <v>24</v>
      </c>
      <c r="C422" s="61" t="s">
        <v>2972</v>
      </c>
      <c r="D422" s="61" t="s">
        <v>871</v>
      </c>
      <c r="E422" s="63">
        <v>0</v>
      </c>
      <c r="F422" s="63">
        <v>0</v>
      </c>
      <c r="G422" s="63">
        <v>0</v>
      </c>
      <c r="H422" s="63">
        <v>0</v>
      </c>
      <c r="I422" s="63">
        <v>0</v>
      </c>
      <c r="J422" s="63">
        <v>0</v>
      </c>
      <c r="K422" s="63">
        <v>0</v>
      </c>
      <c r="L422" s="63">
        <v>0</v>
      </c>
      <c r="M422" s="63">
        <v>0</v>
      </c>
      <c r="N422" s="63">
        <v>0</v>
      </c>
      <c r="O422" s="61" t="s">
        <v>870</v>
      </c>
    </row>
    <row r="423" spans="1:15" x14ac:dyDescent="0.25">
      <c r="A423" s="62">
        <v>436</v>
      </c>
      <c r="B423" s="61" t="s">
        <v>24</v>
      </c>
      <c r="C423" s="61" t="s">
        <v>2972</v>
      </c>
      <c r="D423" s="61" t="s">
        <v>873</v>
      </c>
      <c r="E423" s="63">
        <v>0</v>
      </c>
      <c r="F423" s="63">
        <v>0</v>
      </c>
      <c r="G423" s="63">
        <v>0</v>
      </c>
      <c r="H423" s="63">
        <v>0</v>
      </c>
      <c r="I423" s="63">
        <v>0</v>
      </c>
      <c r="J423" s="63">
        <v>0</v>
      </c>
      <c r="K423" s="63">
        <v>0</v>
      </c>
      <c r="L423" s="63">
        <v>0</v>
      </c>
      <c r="M423" s="63">
        <v>0</v>
      </c>
      <c r="N423" s="63">
        <v>0</v>
      </c>
      <c r="O423" s="61" t="s">
        <v>872</v>
      </c>
    </row>
    <row r="424" spans="1:15" x14ac:dyDescent="0.25">
      <c r="A424" s="62">
        <v>437</v>
      </c>
      <c r="B424" s="61" t="s">
        <v>24</v>
      </c>
      <c r="C424" s="61" t="s">
        <v>2972</v>
      </c>
      <c r="D424" s="61" t="s">
        <v>875</v>
      </c>
      <c r="E424" s="63">
        <v>0</v>
      </c>
      <c r="F424" s="63">
        <v>0</v>
      </c>
      <c r="G424" s="63">
        <v>0</v>
      </c>
      <c r="H424" s="63">
        <v>0</v>
      </c>
      <c r="I424" s="63">
        <v>0</v>
      </c>
      <c r="J424" s="63">
        <v>0</v>
      </c>
      <c r="K424" s="63">
        <v>0</v>
      </c>
      <c r="L424" s="63">
        <v>0</v>
      </c>
      <c r="M424" s="63">
        <v>0</v>
      </c>
      <c r="N424" s="63">
        <v>0</v>
      </c>
      <c r="O424" s="61" t="s">
        <v>874</v>
      </c>
    </row>
    <row r="425" spans="1:15" x14ac:dyDescent="0.25">
      <c r="A425" s="62">
        <v>438</v>
      </c>
      <c r="B425" s="61" t="s">
        <v>24</v>
      </c>
      <c r="C425" s="61" t="s">
        <v>2972</v>
      </c>
      <c r="D425" s="61" t="s">
        <v>877</v>
      </c>
      <c r="E425" s="63">
        <v>0</v>
      </c>
      <c r="F425" s="63">
        <v>0</v>
      </c>
      <c r="G425" s="63">
        <v>0</v>
      </c>
      <c r="H425" s="63">
        <v>0</v>
      </c>
      <c r="I425" s="63">
        <v>0</v>
      </c>
      <c r="J425" s="63">
        <v>0</v>
      </c>
      <c r="K425" s="63">
        <v>0</v>
      </c>
      <c r="L425" s="63">
        <v>0</v>
      </c>
      <c r="M425" s="63">
        <v>0</v>
      </c>
      <c r="N425" s="63">
        <v>0</v>
      </c>
      <c r="O425" s="61" t="s">
        <v>876</v>
      </c>
    </row>
    <row r="426" spans="1:15" x14ac:dyDescent="0.25">
      <c r="A426" s="62">
        <v>439</v>
      </c>
      <c r="B426" s="61" t="s">
        <v>24</v>
      </c>
      <c r="C426" s="61" t="s">
        <v>2972</v>
      </c>
      <c r="D426" s="61" t="s">
        <v>879</v>
      </c>
      <c r="E426" s="63">
        <v>0</v>
      </c>
      <c r="F426" s="63">
        <v>0</v>
      </c>
      <c r="G426" s="63">
        <v>0</v>
      </c>
      <c r="H426" s="63">
        <v>0</v>
      </c>
      <c r="I426" s="63">
        <v>0</v>
      </c>
      <c r="J426" s="63">
        <v>0</v>
      </c>
      <c r="K426" s="63">
        <v>0</v>
      </c>
      <c r="L426" s="63">
        <v>0</v>
      </c>
      <c r="M426" s="63">
        <v>0</v>
      </c>
      <c r="N426" s="63">
        <v>0</v>
      </c>
      <c r="O426" s="61" t="s">
        <v>878</v>
      </c>
    </row>
    <row r="427" spans="1:15" x14ac:dyDescent="0.25">
      <c r="A427" s="62">
        <v>440</v>
      </c>
      <c r="B427" s="61" t="s">
        <v>24</v>
      </c>
      <c r="C427" s="61" t="s">
        <v>2972</v>
      </c>
      <c r="D427" s="61" t="s">
        <v>881</v>
      </c>
      <c r="E427" s="63">
        <v>0</v>
      </c>
      <c r="F427" s="63">
        <v>0</v>
      </c>
      <c r="G427" s="63">
        <v>0</v>
      </c>
      <c r="H427" s="63">
        <v>0</v>
      </c>
      <c r="I427" s="63">
        <v>0</v>
      </c>
      <c r="J427" s="63">
        <v>0</v>
      </c>
      <c r="K427" s="63">
        <v>0</v>
      </c>
      <c r="L427" s="63">
        <v>0</v>
      </c>
      <c r="M427" s="63">
        <v>0</v>
      </c>
      <c r="N427" s="63">
        <v>0</v>
      </c>
      <c r="O427" s="61" t="s">
        <v>880</v>
      </c>
    </row>
    <row r="428" spans="1:15" x14ac:dyDescent="0.25">
      <c r="A428" s="62">
        <v>441</v>
      </c>
      <c r="B428" s="61" t="s">
        <v>24</v>
      </c>
      <c r="C428" s="61" t="s">
        <v>2972</v>
      </c>
      <c r="D428" s="61" t="s">
        <v>883</v>
      </c>
      <c r="E428" s="63">
        <v>0</v>
      </c>
      <c r="F428" s="63">
        <v>0</v>
      </c>
      <c r="G428" s="63">
        <v>0</v>
      </c>
      <c r="H428" s="63">
        <v>0</v>
      </c>
      <c r="I428" s="63">
        <v>0</v>
      </c>
      <c r="J428" s="63">
        <v>0</v>
      </c>
      <c r="K428" s="63">
        <v>0</v>
      </c>
      <c r="L428" s="63">
        <v>0</v>
      </c>
      <c r="M428" s="63">
        <v>0</v>
      </c>
      <c r="N428" s="63">
        <v>0</v>
      </c>
      <c r="O428" s="61" t="s">
        <v>882</v>
      </c>
    </row>
    <row r="429" spans="1:15" x14ac:dyDescent="0.25">
      <c r="A429" s="62">
        <v>442</v>
      </c>
      <c r="B429" s="61" t="s">
        <v>24</v>
      </c>
      <c r="C429" s="61" t="s">
        <v>2972</v>
      </c>
      <c r="D429" s="61" t="s">
        <v>885</v>
      </c>
      <c r="E429" s="63">
        <v>0</v>
      </c>
      <c r="F429" s="63">
        <v>0</v>
      </c>
      <c r="G429" s="63">
        <v>0</v>
      </c>
      <c r="H429" s="63">
        <v>0</v>
      </c>
      <c r="I429" s="63">
        <v>0</v>
      </c>
      <c r="J429" s="63">
        <v>0</v>
      </c>
      <c r="K429" s="63">
        <v>0</v>
      </c>
      <c r="L429" s="63">
        <v>0</v>
      </c>
      <c r="M429" s="63">
        <v>0</v>
      </c>
      <c r="N429" s="63">
        <v>0</v>
      </c>
      <c r="O429" s="61" t="s">
        <v>884</v>
      </c>
    </row>
    <row r="430" spans="1:15" x14ac:dyDescent="0.25">
      <c r="A430" s="62">
        <v>443</v>
      </c>
      <c r="B430" s="61" t="s">
        <v>24</v>
      </c>
      <c r="C430" s="61" t="s">
        <v>2972</v>
      </c>
      <c r="D430" s="61" t="s">
        <v>887</v>
      </c>
      <c r="E430" s="63">
        <v>0</v>
      </c>
      <c r="F430" s="63">
        <v>0</v>
      </c>
      <c r="G430" s="63">
        <v>0</v>
      </c>
      <c r="H430" s="63">
        <v>0</v>
      </c>
      <c r="I430" s="63">
        <v>0</v>
      </c>
      <c r="J430" s="63">
        <v>0</v>
      </c>
      <c r="K430" s="63">
        <v>0</v>
      </c>
      <c r="L430" s="63">
        <v>0</v>
      </c>
      <c r="M430" s="63">
        <v>0</v>
      </c>
      <c r="N430" s="63">
        <v>0</v>
      </c>
      <c r="O430" s="61" t="s">
        <v>886</v>
      </c>
    </row>
    <row r="431" spans="1:15" x14ac:dyDescent="0.25">
      <c r="A431" s="62">
        <v>444</v>
      </c>
      <c r="B431" s="61" t="s">
        <v>24</v>
      </c>
      <c r="C431" s="61" t="s">
        <v>2972</v>
      </c>
      <c r="D431" s="61" t="s">
        <v>889</v>
      </c>
      <c r="E431" s="63">
        <v>0</v>
      </c>
      <c r="F431" s="63">
        <v>0</v>
      </c>
      <c r="G431" s="63">
        <v>0</v>
      </c>
      <c r="H431" s="63">
        <v>0</v>
      </c>
      <c r="I431" s="63">
        <v>0</v>
      </c>
      <c r="J431" s="63">
        <v>0</v>
      </c>
      <c r="K431" s="63">
        <v>0</v>
      </c>
      <c r="L431" s="63">
        <v>0</v>
      </c>
      <c r="M431" s="63">
        <v>0</v>
      </c>
      <c r="N431" s="63">
        <v>0</v>
      </c>
      <c r="O431" s="61" t="s">
        <v>888</v>
      </c>
    </row>
    <row r="432" spans="1:15" x14ac:dyDescent="0.25">
      <c r="A432" s="62">
        <v>445</v>
      </c>
      <c r="B432" s="61" t="s">
        <v>24</v>
      </c>
      <c r="C432" s="61" t="s">
        <v>2972</v>
      </c>
      <c r="D432" s="61" t="s">
        <v>891</v>
      </c>
      <c r="E432" s="63">
        <v>0</v>
      </c>
      <c r="F432" s="63">
        <v>0</v>
      </c>
      <c r="G432" s="63">
        <v>0</v>
      </c>
      <c r="H432" s="63">
        <v>0</v>
      </c>
      <c r="I432" s="63">
        <v>0</v>
      </c>
      <c r="J432" s="63">
        <v>0</v>
      </c>
      <c r="K432" s="63">
        <v>0</v>
      </c>
      <c r="L432" s="63">
        <v>0</v>
      </c>
      <c r="M432" s="63">
        <v>0</v>
      </c>
      <c r="N432" s="63">
        <v>0</v>
      </c>
      <c r="O432" s="61" t="s">
        <v>890</v>
      </c>
    </row>
    <row r="433" spans="1:15" x14ac:dyDescent="0.25">
      <c r="A433" s="62">
        <v>446</v>
      </c>
      <c r="B433" s="61" t="s">
        <v>24</v>
      </c>
      <c r="C433" s="61" t="s">
        <v>2972</v>
      </c>
      <c r="D433" s="61" t="s">
        <v>893</v>
      </c>
      <c r="E433" s="63">
        <v>0</v>
      </c>
      <c r="F433" s="63">
        <v>0</v>
      </c>
      <c r="G433" s="63">
        <v>0</v>
      </c>
      <c r="H433" s="63">
        <v>0</v>
      </c>
      <c r="I433" s="63">
        <v>0</v>
      </c>
      <c r="J433" s="63">
        <v>0</v>
      </c>
      <c r="K433" s="63">
        <v>0</v>
      </c>
      <c r="L433" s="63">
        <v>0</v>
      </c>
      <c r="M433" s="63">
        <v>0</v>
      </c>
      <c r="N433" s="63">
        <v>0</v>
      </c>
      <c r="O433" s="61" t="s">
        <v>892</v>
      </c>
    </row>
    <row r="434" spans="1:15" x14ac:dyDescent="0.25">
      <c r="A434" s="62">
        <v>447</v>
      </c>
      <c r="B434" s="61" t="s">
        <v>24</v>
      </c>
      <c r="C434" s="61" t="s">
        <v>2972</v>
      </c>
      <c r="D434" s="61" t="s">
        <v>895</v>
      </c>
      <c r="E434" s="63">
        <v>0</v>
      </c>
      <c r="F434" s="63">
        <v>0</v>
      </c>
      <c r="G434" s="63">
        <v>0</v>
      </c>
      <c r="H434" s="63">
        <v>0</v>
      </c>
      <c r="I434" s="63">
        <v>0</v>
      </c>
      <c r="J434" s="63">
        <v>0</v>
      </c>
      <c r="K434" s="63">
        <v>0</v>
      </c>
      <c r="L434" s="63">
        <v>0</v>
      </c>
      <c r="M434" s="63">
        <v>0</v>
      </c>
      <c r="N434" s="63">
        <v>0</v>
      </c>
      <c r="O434" s="61" t="s">
        <v>894</v>
      </c>
    </row>
    <row r="435" spans="1:15" x14ac:dyDescent="0.25">
      <c r="A435" s="62">
        <v>448</v>
      </c>
      <c r="B435" s="61" t="s">
        <v>24</v>
      </c>
      <c r="C435" s="61" t="s">
        <v>2972</v>
      </c>
      <c r="D435" s="61" t="s">
        <v>897</v>
      </c>
      <c r="E435" s="63">
        <v>0</v>
      </c>
      <c r="F435" s="63">
        <v>0</v>
      </c>
      <c r="G435" s="63">
        <v>0</v>
      </c>
      <c r="H435" s="63">
        <v>0</v>
      </c>
      <c r="I435" s="63">
        <v>0</v>
      </c>
      <c r="J435" s="63">
        <v>0</v>
      </c>
      <c r="K435" s="63">
        <v>0</v>
      </c>
      <c r="L435" s="63">
        <v>0</v>
      </c>
      <c r="M435" s="63">
        <v>0</v>
      </c>
      <c r="N435" s="63">
        <v>0</v>
      </c>
      <c r="O435" s="61" t="s">
        <v>896</v>
      </c>
    </row>
    <row r="436" spans="1:15" x14ac:dyDescent="0.25">
      <c r="A436" s="62">
        <v>449</v>
      </c>
      <c r="B436" s="61" t="s">
        <v>24</v>
      </c>
      <c r="C436" s="61" t="s">
        <v>2972</v>
      </c>
      <c r="D436" s="61" t="s">
        <v>899</v>
      </c>
      <c r="E436" s="63">
        <v>0</v>
      </c>
      <c r="F436" s="63">
        <v>0</v>
      </c>
      <c r="G436" s="63">
        <v>0</v>
      </c>
      <c r="H436" s="63">
        <v>0</v>
      </c>
      <c r="I436" s="63">
        <v>0</v>
      </c>
      <c r="J436" s="63">
        <v>0</v>
      </c>
      <c r="K436" s="63">
        <v>0</v>
      </c>
      <c r="L436" s="63">
        <v>0</v>
      </c>
      <c r="M436" s="63">
        <v>0</v>
      </c>
      <c r="N436" s="63">
        <v>0</v>
      </c>
      <c r="O436" s="61" t="s">
        <v>898</v>
      </c>
    </row>
    <row r="437" spans="1:15" x14ac:dyDescent="0.25">
      <c r="A437" s="62">
        <v>450</v>
      </c>
      <c r="B437" s="61" t="s">
        <v>24</v>
      </c>
      <c r="C437" s="61" t="s">
        <v>2972</v>
      </c>
      <c r="D437" s="61" t="s">
        <v>901</v>
      </c>
      <c r="E437" s="63">
        <v>0</v>
      </c>
      <c r="F437" s="63">
        <v>0</v>
      </c>
      <c r="G437" s="63">
        <v>0</v>
      </c>
      <c r="H437" s="63">
        <v>0</v>
      </c>
      <c r="I437" s="63">
        <v>0</v>
      </c>
      <c r="J437" s="63">
        <v>0</v>
      </c>
      <c r="K437" s="63">
        <v>0</v>
      </c>
      <c r="L437" s="63">
        <v>0</v>
      </c>
      <c r="M437" s="63">
        <v>0</v>
      </c>
      <c r="N437" s="63">
        <v>0</v>
      </c>
      <c r="O437" s="61" t="s">
        <v>900</v>
      </c>
    </row>
    <row r="438" spans="1:15" x14ac:dyDescent="0.25">
      <c r="A438" s="62">
        <v>451</v>
      </c>
      <c r="B438" s="61" t="s">
        <v>24</v>
      </c>
      <c r="C438" s="61" t="s">
        <v>2972</v>
      </c>
      <c r="D438" s="61" t="s">
        <v>903</v>
      </c>
      <c r="E438" s="63">
        <v>0</v>
      </c>
      <c r="F438" s="63">
        <v>0</v>
      </c>
      <c r="G438" s="63">
        <v>0</v>
      </c>
      <c r="H438" s="63">
        <v>0</v>
      </c>
      <c r="I438" s="63">
        <v>0</v>
      </c>
      <c r="J438" s="63">
        <v>0</v>
      </c>
      <c r="K438" s="63">
        <v>0</v>
      </c>
      <c r="L438" s="63">
        <v>0</v>
      </c>
      <c r="M438" s="63">
        <v>0</v>
      </c>
      <c r="N438" s="63">
        <v>0</v>
      </c>
      <c r="O438" s="61" t="s">
        <v>902</v>
      </c>
    </row>
    <row r="439" spans="1:15" x14ac:dyDescent="0.25">
      <c r="A439" s="62">
        <v>452</v>
      </c>
      <c r="B439" s="61" t="s">
        <v>24</v>
      </c>
      <c r="C439" s="61" t="s">
        <v>2972</v>
      </c>
      <c r="D439" s="61" t="s">
        <v>905</v>
      </c>
      <c r="E439" s="63">
        <v>0</v>
      </c>
      <c r="F439" s="63">
        <v>0</v>
      </c>
      <c r="G439" s="63">
        <v>0</v>
      </c>
      <c r="H439" s="63">
        <v>0</v>
      </c>
      <c r="I439" s="63">
        <v>0</v>
      </c>
      <c r="J439" s="63">
        <v>0</v>
      </c>
      <c r="K439" s="63">
        <v>0</v>
      </c>
      <c r="L439" s="63">
        <v>0</v>
      </c>
      <c r="M439" s="63">
        <v>0</v>
      </c>
      <c r="N439" s="63">
        <v>0</v>
      </c>
      <c r="O439" s="61" t="s">
        <v>904</v>
      </c>
    </row>
    <row r="440" spans="1:15" x14ac:dyDescent="0.25">
      <c r="A440" s="62">
        <v>453</v>
      </c>
      <c r="B440" s="61" t="s">
        <v>24</v>
      </c>
      <c r="C440" s="61" t="s">
        <v>2972</v>
      </c>
      <c r="D440" s="61" t="s">
        <v>907</v>
      </c>
      <c r="E440" s="63">
        <v>0</v>
      </c>
      <c r="F440" s="63">
        <v>0</v>
      </c>
      <c r="G440" s="63">
        <v>0</v>
      </c>
      <c r="H440" s="63">
        <v>0</v>
      </c>
      <c r="I440" s="63">
        <v>3457</v>
      </c>
      <c r="J440" s="63">
        <v>139</v>
      </c>
      <c r="K440" s="63">
        <v>0</v>
      </c>
      <c r="L440" s="63">
        <v>0</v>
      </c>
      <c r="M440" s="63">
        <v>0</v>
      </c>
      <c r="N440" s="63">
        <v>0</v>
      </c>
      <c r="O440" s="61" t="s">
        <v>906</v>
      </c>
    </row>
    <row r="441" spans="1:15" x14ac:dyDescent="0.25">
      <c r="A441" s="62">
        <v>454</v>
      </c>
      <c r="B441" s="61" t="s">
        <v>24</v>
      </c>
      <c r="C441" s="61" t="s">
        <v>2972</v>
      </c>
      <c r="D441" s="61" t="s">
        <v>909</v>
      </c>
      <c r="E441" s="63">
        <v>0</v>
      </c>
      <c r="F441" s="63">
        <v>0</v>
      </c>
      <c r="G441" s="63">
        <v>0</v>
      </c>
      <c r="H441" s="63">
        <v>0</v>
      </c>
      <c r="I441" s="63">
        <v>0</v>
      </c>
      <c r="J441" s="63">
        <v>0</v>
      </c>
      <c r="K441" s="63">
        <v>0</v>
      </c>
      <c r="L441" s="63">
        <v>0</v>
      </c>
      <c r="M441" s="63">
        <v>0</v>
      </c>
      <c r="N441" s="63">
        <v>0</v>
      </c>
      <c r="O441" s="61" t="s">
        <v>908</v>
      </c>
    </row>
    <row r="442" spans="1:15" x14ac:dyDescent="0.25">
      <c r="A442" s="62">
        <v>455</v>
      </c>
      <c r="B442" s="61" t="s">
        <v>24</v>
      </c>
      <c r="C442" s="61" t="s">
        <v>2972</v>
      </c>
      <c r="D442" s="61" t="s">
        <v>911</v>
      </c>
      <c r="E442" s="63">
        <v>0</v>
      </c>
      <c r="F442" s="63">
        <v>0</v>
      </c>
      <c r="G442" s="63">
        <v>0</v>
      </c>
      <c r="H442" s="63">
        <v>0</v>
      </c>
      <c r="I442" s="63">
        <v>0</v>
      </c>
      <c r="J442" s="63">
        <v>0</v>
      </c>
      <c r="K442" s="63">
        <v>0</v>
      </c>
      <c r="L442" s="63">
        <v>0</v>
      </c>
      <c r="M442" s="63">
        <v>0</v>
      </c>
      <c r="N442" s="63">
        <v>0</v>
      </c>
      <c r="O442" s="61" t="s">
        <v>910</v>
      </c>
    </row>
    <row r="443" spans="1:15" x14ac:dyDescent="0.25">
      <c r="A443" s="62">
        <v>456</v>
      </c>
      <c r="B443" s="61" t="s">
        <v>24</v>
      </c>
      <c r="C443" s="61" t="s">
        <v>2972</v>
      </c>
      <c r="D443" s="61" t="s">
        <v>913</v>
      </c>
      <c r="E443" s="63">
        <v>0</v>
      </c>
      <c r="F443" s="63">
        <v>0</v>
      </c>
      <c r="G443" s="63">
        <v>0</v>
      </c>
      <c r="H443" s="63">
        <v>0</v>
      </c>
      <c r="I443" s="63">
        <v>0</v>
      </c>
      <c r="J443" s="63">
        <v>0</v>
      </c>
      <c r="K443" s="63">
        <v>0</v>
      </c>
      <c r="L443" s="63">
        <v>0</v>
      </c>
      <c r="M443" s="63">
        <v>0</v>
      </c>
      <c r="N443" s="63">
        <v>0</v>
      </c>
      <c r="O443" s="61" t="s">
        <v>912</v>
      </c>
    </row>
    <row r="444" spans="1:15" x14ac:dyDescent="0.25">
      <c r="A444" s="62">
        <v>457</v>
      </c>
      <c r="B444" s="61" t="s">
        <v>24</v>
      </c>
      <c r="C444" s="61" t="s">
        <v>2972</v>
      </c>
      <c r="D444" s="61" t="s">
        <v>915</v>
      </c>
      <c r="E444" s="63">
        <v>0</v>
      </c>
      <c r="F444" s="63">
        <v>0</v>
      </c>
      <c r="G444" s="63">
        <v>0</v>
      </c>
      <c r="H444" s="63">
        <v>0</v>
      </c>
      <c r="I444" s="63">
        <v>0</v>
      </c>
      <c r="J444" s="63">
        <v>0</v>
      </c>
      <c r="K444" s="63">
        <v>0</v>
      </c>
      <c r="L444" s="63">
        <v>0</v>
      </c>
      <c r="M444" s="63">
        <v>0</v>
      </c>
      <c r="N444" s="63">
        <v>0</v>
      </c>
      <c r="O444" s="61" t="s">
        <v>914</v>
      </c>
    </row>
    <row r="445" spans="1:15" x14ac:dyDescent="0.25">
      <c r="A445" s="62">
        <v>458</v>
      </c>
      <c r="B445" s="61" t="s">
        <v>24</v>
      </c>
      <c r="C445" s="61" t="s">
        <v>2972</v>
      </c>
      <c r="D445" s="61" t="s">
        <v>917</v>
      </c>
      <c r="E445" s="63">
        <v>0</v>
      </c>
      <c r="F445" s="63">
        <v>0</v>
      </c>
      <c r="G445" s="63">
        <v>0</v>
      </c>
      <c r="H445" s="63">
        <v>0</v>
      </c>
      <c r="I445" s="63">
        <v>0</v>
      </c>
      <c r="J445" s="63">
        <v>0</v>
      </c>
      <c r="K445" s="63">
        <v>0</v>
      </c>
      <c r="L445" s="63">
        <v>0</v>
      </c>
      <c r="M445" s="63">
        <v>0</v>
      </c>
      <c r="N445" s="63">
        <v>0</v>
      </c>
      <c r="O445" s="61" t="s">
        <v>916</v>
      </c>
    </row>
    <row r="446" spans="1:15" x14ac:dyDescent="0.25">
      <c r="A446" s="62">
        <v>459</v>
      </c>
      <c r="B446" s="61" t="s">
        <v>24</v>
      </c>
      <c r="C446" s="61" t="s">
        <v>2972</v>
      </c>
      <c r="D446" s="61" t="s">
        <v>919</v>
      </c>
      <c r="E446" s="63">
        <v>0</v>
      </c>
      <c r="F446" s="63">
        <v>0</v>
      </c>
      <c r="G446" s="63">
        <v>0</v>
      </c>
      <c r="H446" s="63">
        <v>0</v>
      </c>
      <c r="I446" s="63">
        <v>0</v>
      </c>
      <c r="J446" s="63">
        <v>0</v>
      </c>
      <c r="K446" s="63">
        <v>0</v>
      </c>
      <c r="L446" s="63">
        <v>0</v>
      </c>
      <c r="M446" s="63">
        <v>0</v>
      </c>
      <c r="N446" s="63">
        <v>0</v>
      </c>
      <c r="O446" s="61" t="s">
        <v>918</v>
      </c>
    </row>
    <row r="447" spans="1:15" x14ac:dyDescent="0.25">
      <c r="A447" s="62">
        <v>460</v>
      </c>
      <c r="B447" s="61" t="s">
        <v>24</v>
      </c>
      <c r="C447" s="61" t="s">
        <v>2972</v>
      </c>
      <c r="D447" s="61" t="s">
        <v>921</v>
      </c>
      <c r="E447" s="63">
        <v>0</v>
      </c>
      <c r="F447" s="63">
        <v>0</v>
      </c>
      <c r="G447" s="63">
        <v>0</v>
      </c>
      <c r="H447" s="63">
        <v>0</v>
      </c>
      <c r="I447" s="63">
        <v>0</v>
      </c>
      <c r="J447" s="63">
        <v>0</v>
      </c>
      <c r="K447" s="63">
        <v>0</v>
      </c>
      <c r="L447" s="63">
        <v>0</v>
      </c>
      <c r="M447" s="63">
        <v>0</v>
      </c>
      <c r="N447" s="63">
        <v>0</v>
      </c>
      <c r="O447" s="61" t="s">
        <v>920</v>
      </c>
    </row>
    <row r="448" spans="1:15" x14ac:dyDescent="0.25">
      <c r="A448" s="62">
        <v>461</v>
      </c>
      <c r="B448" s="61" t="s">
        <v>24</v>
      </c>
      <c r="C448" s="61" t="s">
        <v>2972</v>
      </c>
      <c r="D448" s="61" t="s">
        <v>923</v>
      </c>
      <c r="E448" s="63">
        <v>0</v>
      </c>
      <c r="F448" s="63">
        <v>0</v>
      </c>
      <c r="G448" s="63">
        <v>0</v>
      </c>
      <c r="H448" s="63">
        <v>0</v>
      </c>
      <c r="I448" s="63">
        <v>0</v>
      </c>
      <c r="J448" s="63">
        <v>0</v>
      </c>
      <c r="K448" s="63">
        <v>0</v>
      </c>
      <c r="L448" s="63">
        <v>0</v>
      </c>
      <c r="M448" s="63">
        <v>0</v>
      </c>
      <c r="N448" s="63">
        <v>0</v>
      </c>
      <c r="O448" s="61" t="s">
        <v>922</v>
      </c>
    </row>
    <row r="449" spans="1:15" x14ac:dyDescent="0.25">
      <c r="A449" s="62">
        <v>462</v>
      </c>
      <c r="B449" s="61" t="s">
        <v>24</v>
      </c>
      <c r="C449" s="61" t="s">
        <v>2972</v>
      </c>
      <c r="D449" s="61" t="s">
        <v>925</v>
      </c>
      <c r="E449" s="63">
        <v>0</v>
      </c>
      <c r="F449" s="63">
        <v>0</v>
      </c>
      <c r="G449" s="63">
        <v>0</v>
      </c>
      <c r="H449" s="63">
        <v>0</v>
      </c>
      <c r="I449" s="63">
        <v>0</v>
      </c>
      <c r="J449" s="63">
        <v>0</v>
      </c>
      <c r="K449" s="63">
        <v>0</v>
      </c>
      <c r="L449" s="63">
        <v>0</v>
      </c>
      <c r="M449" s="63">
        <v>0</v>
      </c>
      <c r="N449" s="63">
        <v>0</v>
      </c>
      <c r="O449" s="61" t="s">
        <v>924</v>
      </c>
    </row>
    <row r="450" spans="1:15" x14ac:dyDescent="0.25">
      <c r="A450" s="62">
        <v>463</v>
      </c>
      <c r="B450" s="61" t="s">
        <v>24</v>
      </c>
      <c r="C450" s="61" t="s">
        <v>2972</v>
      </c>
      <c r="D450" s="61" t="s">
        <v>927</v>
      </c>
      <c r="E450" s="63">
        <v>0</v>
      </c>
      <c r="F450" s="63">
        <v>0</v>
      </c>
      <c r="G450" s="63">
        <v>0</v>
      </c>
      <c r="H450" s="63">
        <v>0</v>
      </c>
      <c r="I450" s="63">
        <v>0</v>
      </c>
      <c r="J450" s="63">
        <v>0</v>
      </c>
      <c r="K450" s="63">
        <v>0</v>
      </c>
      <c r="L450" s="63">
        <v>0</v>
      </c>
      <c r="M450" s="63">
        <v>0</v>
      </c>
      <c r="N450" s="63">
        <v>0</v>
      </c>
      <c r="O450" s="61" t="s">
        <v>926</v>
      </c>
    </row>
    <row r="451" spans="1:15" x14ac:dyDescent="0.25">
      <c r="A451" s="62">
        <v>464</v>
      </c>
      <c r="B451" s="61" t="s">
        <v>24</v>
      </c>
      <c r="C451" s="61" t="s">
        <v>2972</v>
      </c>
      <c r="D451" s="61" t="s">
        <v>929</v>
      </c>
      <c r="E451" s="63">
        <v>0</v>
      </c>
      <c r="F451" s="63">
        <v>0</v>
      </c>
      <c r="G451" s="63">
        <v>0</v>
      </c>
      <c r="H451" s="63">
        <v>0</v>
      </c>
      <c r="I451" s="63">
        <v>0</v>
      </c>
      <c r="J451" s="63">
        <v>0</v>
      </c>
      <c r="K451" s="63">
        <v>0</v>
      </c>
      <c r="L451" s="63">
        <v>0</v>
      </c>
      <c r="M451" s="63">
        <v>0</v>
      </c>
      <c r="N451" s="63">
        <v>0</v>
      </c>
      <c r="O451" s="61" t="s">
        <v>928</v>
      </c>
    </row>
    <row r="452" spans="1:15" x14ac:dyDescent="0.25">
      <c r="A452" s="62">
        <v>465</v>
      </c>
      <c r="B452" s="61" t="s">
        <v>24</v>
      </c>
      <c r="C452" s="61" t="s">
        <v>2972</v>
      </c>
      <c r="D452" s="61" t="s">
        <v>931</v>
      </c>
      <c r="E452" s="63">
        <v>0</v>
      </c>
      <c r="F452" s="63">
        <v>0</v>
      </c>
      <c r="G452" s="63">
        <v>0</v>
      </c>
      <c r="H452" s="63">
        <v>0</v>
      </c>
      <c r="I452" s="63">
        <v>0</v>
      </c>
      <c r="J452" s="63">
        <v>0</v>
      </c>
      <c r="K452" s="63">
        <v>0</v>
      </c>
      <c r="L452" s="63">
        <v>0</v>
      </c>
      <c r="M452" s="63">
        <v>0</v>
      </c>
      <c r="N452" s="63">
        <v>0</v>
      </c>
      <c r="O452" s="61" t="s">
        <v>930</v>
      </c>
    </row>
    <row r="453" spans="1:15" x14ac:dyDescent="0.25">
      <c r="A453" s="62">
        <v>466</v>
      </c>
      <c r="B453" s="61" t="s">
        <v>24</v>
      </c>
      <c r="C453" s="61" t="s">
        <v>2972</v>
      </c>
      <c r="D453" s="61" t="s">
        <v>933</v>
      </c>
      <c r="E453" s="63">
        <v>0</v>
      </c>
      <c r="F453" s="63">
        <v>0</v>
      </c>
      <c r="G453" s="63">
        <v>0</v>
      </c>
      <c r="H453" s="63">
        <v>0</v>
      </c>
      <c r="I453" s="63">
        <v>0</v>
      </c>
      <c r="J453" s="63">
        <v>0</v>
      </c>
      <c r="K453" s="63">
        <v>0</v>
      </c>
      <c r="L453" s="63">
        <v>0</v>
      </c>
      <c r="M453" s="63">
        <v>0</v>
      </c>
      <c r="N453" s="63">
        <v>0</v>
      </c>
      <c r="O453" s="61" t="s">
        <v>932</v>
      </c>
    </row>
    <row r="454" spans="1:15" x14ac:dyDescent="0.25">
      <c r="A454" s="62">
        <v>467</v>
      </c>
      <c r="B454" s="61" t="s">
        <v>24</v>
      </c>
      <c r="C454" s="61" t="s">
        <v>2972</v>
      </c>
      <c r="D454" s="61" t="s">
        <v>935</v>
      </c>
      <c r="E454" s="63">
        <v>0</v>
      </c>
      <c r="F454" s="63">
        <v>0</v>
      </c>
      <c r="G454" s="63">
        <v>0</v>
      </c>
      <c r="H454" s="63">
        <v>0</v>
      </c>
      <c r="I454" s="63">
        <v>0</v>
      </c>
      <c r="J454" s="63">
        <v>0</v>
      </c>
      <c r="K454" s="63">
        <v>0</v>
      </c>
      <c r="L454" s="63">
        <v>0</v>
      </c>
      <c r="M454" s="63">
        <v>0</v>
      </c>
      <c r="N454" s="63">
        <v>0</v>
      </c>
      <c r="O454" s="61" t="s">
        <v>934</v>
      </c>
    </row>
    <row r="455" spans="1:15" x14ac:dyDescent="0.25">
      <c r="A455" s="62">
        <v>469</v>
      </c>
      <c r="B455" s="61" t="s">
        <v>20</v>
      </c>
      <c r="C455" s="61" t="s">
        <v>2974</v>
      </c>
      <c r="D455" s="61" t="s">
        <v>938</v>
      </c>
      <c r="E455" s="63">
        <v>0</v>
      </c>
      <c r="F455" s="63">
        <v>0</v>
      </c>
      <c r="G455" s="63">
        <v>0</v>
      </c>
      <c r="H455" s="63">
        <v>0</v>
      </c>
      <c r="I455" s="63">
        <v>3464</v>
      </c>
      <c r="J455" s="63">
        <v>163</v>
      </c>
      <c r="K455" s="63">
        <v>187</v>
      </c>
      <c r="L455" s="63">
        <v>8</v>
      </c>
      <c r="M455" s="63">
        <v>2764</v>
      </c>
      <c r="N455" s="63">
        <v>22</v>
      </c>
      <c r="O455" s="61" t="s">
        <v>937</v>
      </c>
    </row>
    <row r="456" spans="1:15" x14ac:dyDescent="0.25">
      <c r="A456" s="62">
        <v>471</v>
      </c>
      <c r="B456" s="61" t="s">
        <v>24</v>
      </c>
      <c r="C456" s="61" t="s">
        <v>2974</v>
      </c>
      <c r="D456" s="61" t="s">
        <v>940</v>
      </c>
      <c r="E456" s="63">
        <v>0</v>
      </c>
      <c r="F456" s="63">
        <v>0</v>
      </c>
      <c r="G456" s="63">
        <v>0</v>
      </c>
      <c r="H456" s="63">
        <v>0</v>
      </c>
      <c r="I456" s="63">
        <v>0</v>
      </c>
      <c r="J456" s="63">
        <v>0</v>
      </c>
      <c r="K456" s="63">
        <v>0</v>
      </c>
      <c r="L456" s="63">
        <v>0</v>
      </c>
      <c r="M456" s="63">
        <v>0</v>
      </c>
      <c r="N456" s="63">
        <v>0</v>
      </c>
      <c r="O456" s="61" t="s">
        <v>939</v>
      </c>
    </row>
    <row r="457" spans="1:15" x14ac:dyDescent="0.25">
      <c r="A457" s="62">
        <v>472</v>
      </c>
      <c r="B457" s="61" t="s">
        <v>24</v>
      </c>
      <c r="C457" s="61" t="s">
        <v>2974</v>
      </c>
      <c r="D457" s="61" t="s">
        <v>942</v>
      </c>
      <c r="E457" s="63">
        <v>0</v>
      </c>
      <c r="F457" s="63">
        <v>0</v>
      </c>
      <c r="G457" s="63">
        <v>0</v>
      </c>
      <c r="H457" s="63">
        <v>0</v>
      </c>
      <c r="I457" s="63">
        <v>0</v>
      </c>
      <c r="J457" s="63">
        <v>0</v>
      </c>
      <c r="K457" s="63">
        <v>0</v>
      </c>
      <c r="L457" s="63">
        <v>0</v>
      </c>
      <c r="M457" s="63">
        <v>0</v>
      </c>
      <c r="N457" s="63">
        <v>0</v>
      </c>
      <c r="O457" s="61" t="s">
        <v>941</v>
      </c>
    </row>
    <row r="458" spans="1:15" x14ac:dyDescent="0.25">
      <c r="A458" s="62">
        <v>473</v>
      </c>
      <c r="B458" s="61" t="s">
        <v>24</v>
      </c>
      <c r="C458" s="61" t="s">
        <v>2974</v>
      </c>
      <c r="D458" s="61" t="s">
        <v>944</v>
      </c>
      <c r="E458" s="63">
        <v>0</v>
      </c>
      <c r="F458" s="63">
        <v>0</v>
      </c>
      <c r="G458" s="63">
        <v>0</v>
      </c>
      <c r="H458" s="63">
        <v>0</v>
      </c>
      <c r="I458" s="63">
        <v>0</v>
      </c>
      <c r="J458" s="63">
        <v>0</v>
      </c>
      <c r="K458" s="63">
        <v>0</v>
      </c>
      <c r="L458" s="63">
        <v>0</v>
      </c>
      <c r="M458" s="63">
        <v>0</v>
      </c>
      <c r="N458" s="63">
        <v>0</v>
      </c>
      <c r="O458" s="61" t="s">
        <v>943</v>
      </c>
    </row>
    <row r="459" spans="1:15" x14ac:dyDescent="0.25">
      <c r="A459" s="62">
        <v>474</v>
      </c>
      <c r="B459" s="61" t="s">
        <v>24</v>
      </c>
      <c r="C459" s="61" t="s">
        <v>2974</v>
      </c>
      <c r="D459" s="61" t="s">
        <v>946</v>
      </c>
      <c r="E459" s="63">
        <v>0</v>
      </c>
      <c r="F459" s="63">
        <v>0</v>
      </c>
      <c r="G459" s="63">
        <v>0</v>
      </c>
      <c r="H459" s="63">
        <v>0</v>
      </c>
      <c r="I459" s="63">
        <v>0</v>
      </c>
      <c r="J459" s="63">
        <v>0</v>
      </c>
      <c r="K459" s="63">
        <v>0</v>
      </c>
      <c r="L459" s="63">
        <v>0</v>
      </c>
      <c r="M459" s="63">
        <v>0</v>
      </c>
      <c r="N459" s="63">
        <v>0</v>
      </c>
      <c r="O459" s="61" t="s">
        <v>945</v>
      </c>
    </row>
    <row r="460" spans="1:15" x14ac:dyDescent="0.25">
      <c r="A460" s="62">
        <v>475</v>
      </c>
      <c r="B460" s="61" t="s">
        <v>24</v>
      </c>
      <c r="C460" s="61" t="s">
        <v>2974</v>
      </c>
      <c r="D460" s="61" t="s">
        <v>948</v>
      </c>
      <c r="E460" s="63">
        <v>0</v>
      </c>
      <c r="F460" s="63">
        <v>0</v>
      </c>
      <c r="G460" s="63">
        <v>0</v>
      </c>
      <c r="H460" s="63">
        <v>0</v>
      </c>
      <c r="I460" s="63">
        <v>0</v>
      </c>
      <c r="J460" s="63">
        <v>0</v>
      </c>
      <c r="K460" s="63">
        <v>0</v>
      </c>
      <c r="L460" s="63">
        <v>0</v>
      </c>
      <c r="M460" s="63">
        <v>0</v>
      </c>
      <c r="N460" s="63">
        <v>0</v>
      </c>
      <c r="O460" s="61" t="s">
        <v>947</v>
      </c>
    </row>
    <row r="461" spans="1:15" x14ac:dyDescent="0.25">
      <c r="A461" s="62">
        <v>476</v>
      </c>
      <c r="B461" s="61" t="s">
        <v>24</v>
      </c>
      <c r="C461" s="61" t="s">
        <v>2974</v>
      </c>
      <c r="D461" s="61" t="s">
        <v>950</v>
      </c>
      <c r="E461" s="63">
        <v>0</v>
      </c>
      <c r="F461" s="63">
        <v>0</v>
      </c>
      <c r="G461" s="63">
        <v>0</v>
      </c>
      <c r="H461" s="63">
        <v>0</v>
      </c>
      <c r="I461" s="63">
        <v>0</v>
      </c>
      <c r="J461" s="63">
        <v>0</v>
      </c>
      <c r="K461" s="63">
        <v>0</v>
      </c>
      <c r="L461" s="63">
        <v>0</v>
      </c>
      <c r="M461" s="63">
        <v>0</v>
      </c>
      <c r="N461" s="63">
        <v>0</v>
      </c>
      <c r="O461" s="61" t="s">
        <v>949</v>
      </c>
    </row>
    <row r="462" spans="1:15" x14ac:dyDescent="0.25">
      <c r="A462" s="62">
        <v>477</v>
      </c>
      <c r="B462" s="61" t="s">
        <v>24</v>
      </c>
      <c r="C462" s="61" t="s">
        <v>2974</v>
      </c>
      <c r="D462" s="61" t="s">
        <v>952</v>
      </c>
      <c r="E462" s="63">
        <v>0</v>
      </c>
      <c r="F462" s="63">
        <v>0</v>
      </c>
      <c r="G462" s="63">
        <v>0</v>
      </c>
      <c r="H462" s="63">
        <v>0</v>
      </c>
      <c r="I462" s="63">
        <v>0</v>
      </c>
      <c r="J462" s="63">
        <v>0</v>
      </c>
      <c r="K462" s="63">
        <v>0</v>
      </c>
      <c r="L462" s="63">
        <v>0</v>
      </c>
      <c r="M462" s="63">
        <v>0</v>
      </c>
      <c r="N462" s="63">
        <v>0</v>
      </c>
      <c r="O462" s="61" t="s">
        <v>951</v>
      </c>
    </row>
    <row r="463" spans="1:15" x14ac:dyDescent="0.25">
      <c r="A463" s="62">
        <v>478</v>
      </c>
      <c r="B463" s="61" t="s">
        <v>24</v>
      </c>
      <c r="C463" s="61" t="s">
        <v>2974</v>
      </c>
      <c r="D463" s="61" t="s">
        <v>954</v>
      </c>
      <c r="E463" s="63">
        <v>0</v>
      </c>
      <c r="F463" s="63">
        <v>0</v>
      </c>
      <c r="G463" s="63">
        <v>0</v>
      </c>
      <c r="H463" s="63">
        <v>0</v>
      </c>
      <c r="I463" s="63">
        <v>0</v>
      </c>
      <c r="J463" s="63">
        <v>0</v>
      </c>
      <c r="K463" s="63">
        <v>0</v>
      </c>
      <c r="L463" s="63">
        <v>0</v>
      </c>
      <c r="M463" s="63">
        <v>0</v>
      </c>
      <c r="N463" s="63">
        <v>0</v>
      </c>
      <c r="O463" s="61" t="s">
        <v>953</v>
      </c>
    </row>
    <row r="464" spans="1:15" x14ac:dyDescent="0.25">
      <c r="A464" s="62">
        <v>479</v>
      </c>
      <c r="B464" s="61" t="s">
        <v>24</v>
      </c>
      <c r="C464" s="61" t="s">
        <v>2974</v>
      </c>
      <c r="D464" s="61" t="s">
        <v>956</v>
      </c>
      <c r="E464" s="63">
        <v>0</v>
      </c>
      <c r="F464" s="63">
        <v>0</v>
      </c>
      <c r="G464" s="63">
        <v>0</v>
      </c>
      <c r="H464" s="63">
        <v>0</v>
      </c>
      <c r="I464" s="63">
        <v>0</v>
      </c>
      <c r="J464" s="63">
        <v>0</v>
      </c>
      <c r="K464" s="63">
        <v>0</v>
      </c>
      <c r="L464" s="63">
        <v>0</v>
      </c>
      <c r="M464" s="63">
        <v>0</v>
      </c>
      <c r="N464" s="63">
        <v>0</v>
      </c>
      <c r="O464" s="61" t="s">
        <v>955</v>
      </c>
    </row>
    <row r="465" spans="1:15" x14ac:dyDescent="0.25">
      <c r="A465" s="62">
        <v>480</v>
      </c>
      <c r="B465" s="61" t="s">
        <v>24</v>
      </c>
      <c r="C465" s="61" t="s">
        <v>2974</v>
      </c>
      <c r="D465" s="61" t="s">
        <v>958</v>
      </c>
      <c r="E465" s="63">
        <v>0</v>
      </c>
      <c r="F465" s="63">
        <v>0</v>
      </c>
      <c r="G465" s="63">
        <v>0</v>
      </c>
      <c r="H465" s="63">
        <v>0</v>
      </c>
      <c r="I465" s="63">
        <v>0</v>
      </c>
      <c r="J465" s="63">
        <v>0</v>
      </c>
      <c r="K465" s="63">
        <v>0</v>
      </c>
      <c r="L465" s="63">
        <v>0</v>
      </c>
      <c r="M465" s="63">
        <v>0</v>
      </c>
      <c r="N465" s="63">
        <v>0</v>
      </c>
      <c r="O465" s="61" t="s">
        <v>957</v>
      </c>
    </row>
    <row r="466" spans="1:15" x14ac:dyDescent="0.25">
      <c r="A466" s="62">
        <v>481</v>
      </c>
      <c r="B466" s="61" t="s">
        <v>24</v>
      </c>
      <c r="C466" s="61" t="s">
        <v>2974</v>
      </c>
      <c r="D466" s="61" t="s">
        <v>960</v>
      </c>
      <c r="E466" s="63">
        <v>0</v>
      </c>
      <c r="F466" s="63">
        <v>0</v>
      </c>
      <c r="G466" s="63">
        <v>0</v>
      </c>
      <c r="H466" s="63">
        <v>0</v>
      </c>
      <c r="I466" s="63">
        <v>0</v>
      </c>
      <c r="J466" s="63">
        <v>0</v>
      </c>
      <c r="K466" s="63">
        <v>0</v>
      </c>
      <c r="L466" s="63">
        <v>0</v>
      </c>
      <c r="M466" s="63">
        <v>0</v>
      </c>
      <c r="N466" s="63">
        <v>0</v>
      </c>
      <c r="O466" s="61" t="s">
        <v>959</v>
      </c>
    </row>
    <row r="467" spans="1:15" x14ac:dyDescent="0.25">
      <c r="A467" s="62">
        <v>482</v>
      </c>
      <c r="B467" s="61" t="s">
        <v>24</v>
      </c>
      <c r="C467" s="61" t="s">
        <v>2974</v>
      </c>
      <c r="D467" s="61" t="s">
        <v>962</v>
      </c>
      <c r="E467" s="63">
        <v>0</v>
      </c>
      <c r="F467" s="63">
        <v>0</v>
      </c>
      <c r="G467" s="63">
        <v>0</v>
      </c>
      <c r="H467" s="63">
        <v>0</v>
      </c>
      <c r="I467" s="63">
        <v>0</v>
      </c>
      <c r="J467" s="63">
        <v>0</v>
      </c>
      <c r="K467" s="63">
        <v>0</v>
      </c>
      <c r="L467" s="63">
        <v>0</v>
      </c>
      <c r="M467" s="63">
        <v>0</v>
      </c>
      <c r="N467" s="63">
        <v>0</v>
      </c>
      <c r="O467" s="61" t="s">
        <v>961</v>
      </c>
    </row>
    <row r="468" spans="1:15" x14ac:dyDescent="0.25">
      <c r="A468" s="62">
        <v>483</v>
      </c>
      <c r="B468" s="61" t="s">
        <v>24</v>
      </c>
      <c r="C468" s="61" t="s">
        <v>2974</v>
      </c>
      <c r="D468" s="61" t="s">
        <v>964</v>
      </c>
      <c r="E468" s="63">
        <v>0</v>
      </c>
      <c r="F468" s="63">
        <v>0</v>
      </c>
      <c r="G468" s="63">
        <v>0</v>
      </c>
      <c r="H468" s="63">
        <v>0</v>
      </c>
      <c r="I468" s="63">
        <v>0</v>
      </c>
      <c r="J468" s="63">
        <v>0</v>
      </c>
      <c r="K468" s="63">
        <v>0</v>
      </c>
      <c r="L468" s="63">
        <v>0</v>
      </c>
      <c r="M468" s="63">
        <v>0</v>
      </c>
      <c r="N468" s="63">
        <v>0</v>
      </c>
      <c r="O468" s="61" t="s">
        <v>963</v>
      </c>
    </row>
    <row r="469" spans="1:15" x14ac:dyDescent="0.25">
      <c r="A469" s="62">
        <v>484</v>
      </c>
      <c r="B469" s="61" t="s">
        <v>24</v>
      </c>
      <c r="C469" s="61" t="s">
        <v>2974</v>
      </c>
      <c r="D469" s="61" t="s">
        <v>966</v>
      </c>
      <c r="E469" s="63">
        <v>0</v>
      </c>
      <c r="F469" s="63">
        <v>0</v>
      </c>
      <c r="G469" s="63">
        <v>0</v>
      </c>
      <c r="H469" s="63">
        <v>0</v>
      </c>
      <c r="I469" s="63">
        <v>0</v>
      </c>
      <c r="J469" s="63">
        <v>0</v>
      </c>
      <c r="K469" s="63">
        <v>0</v>
      </c>
      <c r="L469" s="63">
        <v>0</v>
      </c>
      <c r="M469" s="63">
        <v>0</v>
      </c>
      <c r="N469" s="63">
        <v>0</v>
      </c>
      <c r="O469" s="61" t="s">
        <v>965</v>
      </c>
    </row>
    <row r="470" spans="1:15" x14ac:dyDescent="0.25">
      <c r="A470" s="62">
        <v>485</v>
      </c>
      <c r="B470" s="61" t="s">
        <v>24</v>
      </c>
      <c r="C470" s="61" t="s">
        <v>2974</v>
      </c>
      <c r="D470" s="61" t="s">
        <v>968</v>
      </c>
      <c r="E470" s="63">
        <v>0</v>
      </c>
      <c r="F470" s="63">
        <v>0</v>
      </c>
      <c r="G470" s="63">
        <v>0</v>
      </c>
      <c r="H470" s="63">
        <v>0</v>
      </c>
      <c r="I470" s="63">
        <v>0</v>
      </c>
      <c r="J470" s="63">
        <v>0</v>
      </c>
      <c r="K470" s="63">
        <v>0</v>
      </c>
      <c r="L470" s="63">
        <v>0</v>
      </c>
      <c r="M470" s="63">
        <v>0</v>
      </c>
      <c r="N470" s="63">
        <v>0</v>
      </c>
      <c r="O470" s="61" t="s">
        <v>967</v>
      </c>
    </row>
    <row r="471" spans="1:15" x14ac:dyDescent="0.25">
      <c r="A471" s="62">
        <v>486</v>
      </c>
      <c r="B471" s="61" t="s">
        <v>24</v>
      </c>
      <c r="C471" s="61" t="s">
        <v>2974</v>
      </c>
      <c r="D471" s="61" t="s">
        <v>970</v>
      </c>
      <c r="E471" s="63">
        <v>0</v>
      </c>
      <c r="F471" s="63">
        <v>0</v>
      </c>
      <c r="G471" s="63">
        <v>0</v>
      </c>
      <c r="H471" s="63">
        <v>0</v>
      </c>
      <c r="I471" s="63">
        <v>0</v>
      </c>
      <c r="J471" s="63">
        <v>0</v>
      </c>
      <c r="K471" s="63">
        <v>0</v>
      </c>
      <c r="L471" s="63">
        <v>0</v>
      </c>
      <c r="M471" s="63">
        <v>0</v>
      </c>
      <c r="N471" s="63">
        <v>0</v>
      </c>
      <c r="O471" s="61" t="s">
        <v>969</v>
      </c>
    </row>
    <row r="472" spans="1:15" x14ac:dyDescent="0.25">
      <c r="A472" s="62">
        <v>487</v>
      </c>
      <c r="B472" s="61" t="s">
        <v>24</v>
      </c>
      <c r="C472" s="61" t="s">
        <v>2974</v>
      </c>
      <c r="D472" s="61" t="s">
        <v>972</v>
      </c>
      <c r="E472" s="63">
        <v>0</v>
      </c>
      <c r="F472" s="63">
        <v>0</v>
      </c>
      <c r="G472" s="63">
        <v>0</v>
      </c>
      <c r="H472" s="63">
        <v>0</v>
      </c>
      <c r="I472" s="63">
        <v>0</v>
      </c>
      <c r="J472" s="63">
        <v>0</v>
      </c>
      <c r="K472" s="63">
        <v>0</v>
      </c>
      <c r="L472" s="63">
        <v>0</v>
      </c>
      <c r="M472" s="63">
        <v>0</v>
      </c>
      <c r="N472" s="63">
        <v>0</v>
      </c>
      <c r="O472" s="61" t="s">
        <v>971</v>
      </c>
    </row>
    <row r="473" spans="1:15" x14ac:dyDescent="0.25">
      <c r="A473" s="62">
        <v>488</v>
      </c>
      <c r="B473" s="61" t="s">
        <v>24</v>
      </c>
      <c r="C473" s="61" t="s">
        <v>2974</v>
      </c>
      <c r="D473" s="61" t="s">
        <v>974</v>
      </c>
      <c r="E473" s="63">
        <v>0</v>
      </c>
      <c r="F473" s="63">
        <v>0</v>
      </c>
      <c r="G473" s="63">
        <v>0</v>
      </c>
      <c r="H473" s="63">
        <v>0</v>
      </c>
      <c r="I473" s="63">
        <v>0</v>
      </c>
      <c r="J473" s="63">
        <v>0</v>
      </c>
      <c r="K473" s="63">
        <v>0</v>
      </c>
      <c r="L473" s="63">
        <v>0</v>
      </c>
      <c r="M473" s="63">
        <v>0</v>
      </c>
      <c r="N473" s="63">
        <v>0</v>
      </c>
      <c r="O473" s="61" t="s">
        <v>973</v>
      </c>
    </row>
    <row r="474" spans="1:15" x14ac:dyDescent="0.25">
      <c r="A474" s="62">
        <v>489</v>
      </c>
      <c r="B474" s="61" t="s">
        <v>24</v>
      </c>
      <c r="C474" s="61" t="s">
        <v>2974</v>
      </c>
      <c r="D474" s="61" t="s">
        <v>976</v>
      </c>
      <c r="E474" s="63">
        <v>0</v>
      </c>
      <c r="F474" s="63">
        <v>0</v>
      </c>
      <c r="G474" s="63">
        <v>0</v>
      </c>
      <c r="H474" s="63">
        <v>0</v>
      </c>
      <c r="I474" s="63">
        <v>0</v>
      </c>
      <c r="J474" s="63">
        <v>0</v>
      </c>
      <c r="K474" s="63">
        <v>0</v>
      </c>
      <c r="L474" s="63">
        <v>0</v>
      </c>
      <c r="M474" s="63">
        <v>0</v>
      </c>
      <c r="N474" s="63">
        <v>0</v>
      </c>
      <c r="O474" s="61" t="s">
        <v>975</v>
      </c>
    </row>
    <row r="475" spans="1:15" x14ac:dyDescent="0.25">
      <c r="A475" s="62">
        <v>490</v>
      </c>
      <c r="B475" s="61" t="s">
        <v>24</v>
      </c>
      <c r="C475" s="61" t="s">
        <v>2974</v>
      </c>
      <c r="D475" s="61" t="s">
        <v>978</v>
      </c>
      <c r="E475" s="63">
        <v>0</v>
      </c>
      <c r="F475" s="63">
        <v>0</v>
      </c>
      <c r="G475" s="63">
        <v>0</v>
      </c>
      <c r="H475" s="63">
        <v>0</v>
      </c>
      <c r="I475" s="63">
        <v>0</v>
      </c>
      <c r="J475" s="63">
        <v>0</v>
      </c>
      <c r="K475" s="63">
        <v>0</v>
      </c>
      <c r="L475" s="63">
        <v>0</v>
      </c>
      <c r="M475" s="63">
        <v>0</v>
      </c>
      <c r="N475" s="63">
        <v>0</v>
      </c>
      <c r="O475" s="61" t="s">
        <v>977</v>
      </c>
    </row>
    <row r="476" spans="1:15" x14ac:dyDescent="0.25">
      <c r="A476" s="62">
        <v>491</v>
      </c>
      <c r="B476" s="61" t="s">
        <v>24</v>
      </c>
      <c r="C476" s="61" t="s">
        <v>2974</v>
      </c>
      <c r="D476" s="61" t="s">
        <v>980</v>
      </c>
      <c r="E476" s="63">
        <v>0</v>
      </c>
      <c r="F476" s="63">
        <v>0</v>
      </c>
      <c r="G476" s="63">
        <v>0</v>
      </c>
      <c r="H476" s="63">
        <v>0</v>
      </c>
      <c r="I476" s="63">
        <v>0</v>
      </c>
      <c r="J476" s="63">
        <v>0</v>
      </c>
      <c r="K476" s="63">
        <v>0</v>
      </c>
      <c r="L476" s="63">
        <v>0</v>
      </c>
      <c r="M476" s="63">
        <v>0</v>
      </c>
      <c r="N476" s="63">
        <v>0</v>
      </c>
      <c r="O476" s="61" t="s">
        <v>979</v>
      </c>
    </row>
    <row r="477" spans="1:15" x14ac:dyDescent="0.25">
      <c r="A477" s="62">
        <v>492</v>
      </c>
      <c r="B477" s="61" t="s">
        <v>24</v>
      </c>
      <c r="C477" s="61" t="s">
        <v>2974</v>
      </c>
      <c r="D477" s="61" t="s">
        <v>982</v>
      </c>
      <c r="E477" s="63">
        <v>0</v>
      </c>
      <c r="F477" s="63">
        <v>0</v>
      </c>
      <c r="G477" s="63">
        <v>0</v>
      </c>
      <c r="H477" s="63">
        <v>0</v>
      </c>
      <c r="I477" s="63">
        <v>0</v>
      </c>
      <c r="J477" s="63">
        <v>0</v>
      </c>
      <c r="K477" s="63">
        <v>0</v>
      </c>
      <c r="L477" s="63">
        <v>0</v>
      </c>
      <c r="M477" s="63">
        <v>0</v>
      </c>
      <c r="N477" s="63">
        <v>0</v>
      </c>
      <c r="O477" s="61" t="s">
        <v>981</v>
      </c>
    </row>
    <row r="478" spans="1:15" x14ac:dyDescent="0.25">
      <c r="A478" s="62">
        <v>493</v>
      </c>
      <c r="B478" s="61" t="s">
        <v>24</v>
      </c>
      <c r="C478" s="61" t="s">
        <v>2974</v>
      </c>
      <c r="D478" s="61" t="s">
        <v>984</v>
      </c>
      <c r="E478" s="63">
        <v>0</v>
      </c>
      <c r="F478" s="63">
        <v>0</v>
      </c>
      <c r="G478" s="63">
        <v>0</v>
      </c>
      <c r="H478" s="63">
        <v>0</v>
      </c>
      <c r="I478" s="63">
        <v>0</v>
      </c>
      <c r="J478" s="63">
        <v>0</v>
      </c>
      <c r="K478" s="63">
        <v>0</v>
      </c>
      <c r="L478" s="63">
        <v>0</v>
      </c>
      <c r="M478" s="63">
        <v>0</v>
      </c>
      <c r="N478" s="63">
        <v>0</v>
      </c>
      <c r="O478" s="61" t="s">
        <v>983</v>
      </c>
    </row>
    <row r="479" spans="1:15" x14ac:dyDescent="0.25">
      <c r="A479" s="62">
        <v>494</v>
      </c>
      <c r="B479" s="61" t="s">
        <v>24</v>
      </c>
      <c r="C479" s="61" t="s">
        <v>2974</v>
      </c>
      <c r="D479" s="61" t="s">
        <v>986</v>
      </c>
      <c r="E479" s="63">
        <v>0</v>
      </c>
      <c r="F479" s="63">
        <v>0</v>
      </c>
      <c r="G479" s="63">
        <v>0</v>
      </c>
      <c r="H479" s="63">
        <v>0</v>
      </c>
      <c r="I479" s="63">
        <v>0</v>
      </c>
      <c r="J479" s="63">
        <v>0</v>
      </c>
      <c r="K479" s="63">
        <v>0</v>
      </c>
      <c r="L479" s="63">
        <v>0</v>
      </c>
      <c r="M479" s="63">
        <v>0</v>
      </c>
      <c r="N479" s="63">
        <v>0</v>
      </c>
      <c r="O479" s="61" t="s">
        <v>985</v>
      </c>
    </row>
    <row r="480" spans="1:15" x14ac:dyDescent="0.25">
      <c r="A480" s="62">
        <v>495</v>
      </c>
      <c r="B480" s="61" t="s">
        <v>24</v>
      </c>
      <c r="C480" s="61" t="s">
        <v>2974</v>
      </c>
      <c r="D480" s="61" t="s">
        <v>988</v>
      </c>
      <c r="E480" s="63">
        <v>0</v>
      </c>
      <c r="F480" s="63">
        <v>0</v>
      </c>
      <c r="G480" s="63">
        <v>0</v>
      </c>
      <c r="H480" s="63">
        <v>0</v>
      </c>
      <c r="I480" s="63">
        <v>0</v>
      </c>
      <c r="J480" s="63">
        <v>0</v>
      </c>
      <c r="K480" s="63">
        <v>0</v>
      </c>
      <c r="L480" s="63">
        <v>0</v>
      </c>
      <c r="M480" s="63">
        <v>0</v>
      </c>
      <c r="N480" s="63">
        <v>0</v>
      </c>
      <c r="O480" s="61" t="s">
        <v>987</v>
      </c>
    </row>
    <row r="481" spans="1:15" x14ac:dyDescent="0.25">
      <c r="A481" s="62">
        <v>496</v>
      </c>
      <c r="B481" s="61" t="s">
        <v>24</v>
      </c>
      <c r="C481" s="61" t="s">
        <v>2974</v>
      </c>
      <c r="D481" s="61" t="s">
        <v>990</v>
      </c>
      <c r="E481" s="63">
        <v>0</v>
      </c>
      <c r="F481" s="63">
        <v>0</v>
      </c>
      <c r="G481" s="63">
        <v>0</v>
      </c>
      <c r="H481" s="63">
        <v>0</v>
      </c>
      <c r="I481" s="63">
        <v>0</v>
      </c>
      <c r="J481" s="63">
        <v>0</v>
      </c>
      <c r="K481" s="63">
        <v>0</v>
      </c>
      <c r="L481" s="63">
        <v>0</v>
      </c>
      <c r="M481" s="63">
        <v>0</v>
      </c>
      <c r="N481" s="63">
        <v>0</v>
      </c>
      <c r="O481" s="61" t="s">
        <v>989</v>
      </c>
    </row>
    <row r="482" spans="1:15" x14ac:dyDescent="0.25">
      <c r="A482" s="62">
        <v>497</v>
      </c>
      <c r="B482" s="61" t="s">
        <v>24</v>
      </c>
      <c r="C482" s="61" t="s">
        <v>2974</v>
      </c>
      <c r="D482" s="61" t="s">
        <v>992</v>
      </c>
      <c r="E482" s="63">
        <v>0</v>
      </c>
      <c r="F482" s="63">
        <v>0</v>
      </c>
      <c r="G482" s="63">
        <v>0</v>
      </c>
      <c r="H482" s="63">
        <v>0</v>
      </c>
      <c r="I482" s="63">
        <v>0</v>
      </c>
      <c r="J482" s="63">
        <v>0</v>
      </c>
      <c r="K482" s="63">
        <v>0</v>
      </c>
      <c r="L482" s="63">
        <v>0</v>
      </c>
      <c r="M482" s="63">
        <v>0</v>
      </c>
      <c r="N482" s="63">
        <v>0</v>
      </c>
      <c r="O482" s="61" t="s">
        <v>991</v>
      </c>
    </row>
    <row r="483" spans="1:15" x14ac:dyDescent="0.25">
      <c r="A483" s="62">
        <v>498</v>
      </c>
      <c r="B483" s="61" t="s">
        <v>24</v>
      </c>
      <c r="C483" s="61" t="s">
        <v>2974</v>
      </c>
      <c r="D483" s="61" t="s">
        <v>994</v>
      </c>
      <c r="E483" s="63">
        <v>0</v>
      </c>
      <c r="F483" s="63">
        <v>0</v>
      </c>
      <c r="G483" s="63">
        <v>0</v>
      </c>
      <c r="H483" s="63">
        <v>0</v>
      </c>
      <c r="I483" s="63">
        <v>0</v>
      </c>
      <c r="J483" s="63">
        <v>0</v>
      </c>
      <c r="K483" s="63">
        <v>0</v>
      </c>
      <c r="L483" s="63">
        <v>0</v>
      </c>
      <c r="M483" s="63">
        <v>0</v>
      </c>
      <c r="N483" s="63">
        <v>0</v>
      </c>
      <c r="O483" s="61" t="s">
        <v>993</v>
      </c>
    </row>
    <row r="484" spans="1:15" x14ac:dyDescent="0.25">
      <c r="A484" s="62">
        <v>499</v>
      </c>
      <c r="B484" s="61" t="s">
        <v>24</v>
      </c>
      <c r="C484" s="61" t="s">
        <v>2974</v>
      </c>
      <c r="D484" s="61" t="s">
        <v>996</v>
      </c>
      <c r="E484" s="63">
        <v>0</v>
      </c>
      <c r="F484" s="63">
        <v>0</v>
      </c>
      <c r="G484" s="63">
        <v>0</v>
      </c>
      <c r="H484" s="63">
        <v>0</v>
      </c>
      <c r="I484" s="63">
        <v>0</v>
      </c>
      <c r="J484" s="63">
        <v>0</v>
      </c>
      <c r="K484" s="63">
        <v>0</v>
      </c>
      <c r="L484" s="63">
        <v>0</v>
      </c>
      <c r="M484" s="63">
        <v>0</v>
      </c>
      <c r="N484" s="63">
        <v>0</v>
      </c>
      <c r="O484" s="61" t="s">
        <v>995</v>
      </c>
    </row>
    <row r="485" spans="1:15" x14ac:dyDescent="0.25">
      <c r="A485" s="62">
        <v>500</v>
      </c>
      <c r="B485" s="61" t="s">
        <v>24</v>
      </c>
      <c r="C485" s="61" t="s">
        <v>2974</v>
      </c>
      <c r="D485" s="61" t="s">
        <v>998</v>
      </c>
      <c r="E485" s="63">
        <v>0</v>
      </c>
      <c r="F485" s="63">
        <v>0</v>
      </c>
      <c r="G485" s="63">
        <v>0</v>
      </c>
      <c r="H485" s="63">
        <v>0</v>
      </c>
      <c r="I485" s="63">
        <v>0</v>
      </c>
      <c r="J485" s="63">
        <v>0</v>
      </c>
      <c r="K485" s="63">
        <v>0</v>
      </c>
      <c r="L485" s="63">
        <v>0</v>
      </c>
      <c r="M485" s="63">
        <v>0</v>
      </c>
      <c r="N485" s="63">
        <v>0</v>
      </c>
      <c r="O485" s="61" t="s">
        <v>997</v>
      </c>
    </row>
    <row r="486" spans="1:15" x14ac:dyDescent="0.25">
      <c r="A486" s="62">
        <v>501</v>
      </c>
      <c r="B486" s="61" t="s">
        <v>24</v>
      </c>
      <c r="C486" s="61" t="s">
        <v>2974</v>
      </c>
      <c r="D486" s="61" t="s">
        <v>1000</v>
      </c>
      <c r="E486" s="63">
        <v>0</v>
      </c>
      <c r="F486" s="63">
        <v>0</v>
      </c>
      <c r="G486" s="63">
        <v>0</v>
      </c>
      <c r="H486" s="63">
        <v>0</v>
      </c>
      <c r="I486" s="63">
        <v>0</v>
      </c>
      <c r="J486" s="63">
        <v>0</v>
      </c>
      <c r="K486" s="63">
        <v>0</v>
      </c>
      <c r="L486" s="63">
        <v>0</v>
      </c>
      <c r="M486" s="63">
        <v>0</v>
      </c>
      <c r="N486" s="63">
        <v>0</v>
      </c>
      <c r="O486" s="61" t="s">
        <v>999</v>
      </c>
    </row>
    <row r="487" spans="1:15" x14ac:dyDescent="0.25">
      <c r="A487" s="62">
        <v>502</v>
      </c>
      <c r="B487" s="61" t="s">
        <v>24</v>
      </c>
      <c r="C487" s="61" t="s">
        <v>2974</v>
      </c>
      <c r="D487" s="61" t="s">
        <v>1002</v>
      </c>
      <c r="E487" s="63">
        <v>0</v>
      </c>
      <c r="F487" s="63">
        <v>0</v>
      </c>
      <c r="G487" s="63">
        <v>0</v>
      </c>
      <c r="H487" s="63">
        <v>0</v>
      </c>
      <c r="I487" s="63">
        <v>0</v>
      </c>
      <c r="J487" s="63">
        <v>0</v>
      </c>
      <c r="K487" s="63">
        <v>0</v>
      </c>
      <c r="L487" s="63">
        <v>0</v>
      </c>
      <c r="M487" s="63">
        <v>0</v>
      </c>
      <c r="N487" s="63">
        <v>0</v>
      </c>
      <c r="O487" s="61" t="s">
        <v>1001</v>
      </c>
    </row>
    <row r="488" spans="1:15" x14ac:dyDescent="0.25">
      <c r="A488" s="62">
        <v>503</v>
      </c>
      <c r="B488" s="61" t="s">
        <v>24</v>
      </c>
      <c r="C488" s="61" t="s">
        <v>2974</v>
      </c>
      <c r="D488" s="61" t="s">
        <v>1004</v>
      </c>
      <c r="E488" s="63">
        <v>0</v>
      </c>
      <c r="F488" s="63">
        <v>0</v>
      </c>
      <c r="G488" s="63">
        <v>0</v>
      </c>
      <c r="H488" s="63">
        <v>0</v>
      </c>
      <c r="I488" s="63">
        <v>2183</v>
      </c>
      <c r="J488" s="63">
        <v>105</v>
      </c>
      <c r="K488" s="63">
        <v>0</v>
      </c>
      <c r="L488" s="63">
        <v>0</v>
      </c>
      <c r="M488" s="63">
        <v>0</v>
      </c>
      <c r="N488" s="63">
        <v>0</v>
      </c>
      <c r="O488" s="61" t="s">
        <v>1003</v>
      </c>
    </row>
    <row r="489" spans="1:15" x14ac:dyDescent="0.25">
      <c r="A489" s="62">
        <v>504</v>
      </c>
      <c r="B489" s="61" t="s">
        <v>24</v>
      </c>
      <c r="C489" s="61" t="s">
        <v>2974</v>
      </c>
      <c r="D489" s="61" t="s">
        <v>1006</v>
      </c>
      <c r="E489" s="63">
        <v>0</v>
      </c>
      <c r="F489" s="63">
        <v>0</v>
      </c>
      <c r="G489" s="63">
        <v>0</v>
      </c>
      <c r="H489" s="63">
        <v>0</v>
      </c>
      <c r="I489" s="63">
        <v>0</v>
      </c>
      <c r="J489" s="63">
        <v>0</v>
      </c>
      <c r="K489" s="63">
        <v>0</v>
      </c>
      <c r="L489" s="63">
        <v>0</v>
      </c>
      <c r="M489" s="63">
        <v>0</v>
      </c>
      <c r="N489" s="63">
        <v>0</v>
      </c>
      <c r="O489" s="61" t="s">
        <v>1005</v>
      </c>
    </row>
    <row r="490" spans="1:15" x14ac:dyDescent="0.25">
      <c r="A490" s="62">
        <v>505</v>
      </c>
      <c r="B490" s="61" t="s">
        <v>24</v>
      </c>
      <c r="C490" s="61" t="s">
        <v>2974</v>
      </c>
      <c r="D490" s="61" t="s">
        <v>1008</v>
      </c>
      <c r="E490" s="63">
        <v>0</v>
      </c>
      <c r="F490" s="63">
        <v>0</v>
      </c>
      <c r="G490" s="63">
        <v>0</v>
      </c>
      <c r="H490" s="63">
        <v>0</v>
      </c>
      <c r="I490" s="63">
        <v>0</v>
      </c>
      <c r="J490" s="63">
        <v>0</v>
      </c>
      <c r="K490" s="63">
        <v>0</v>
      </c>
      <c r="L490" s="63">
        <v>0</v>
      </c>
      <c r="M490" s="63">
        <v>0</v>
      </c>
      <c r="N490" s="63">
        <v>0</v>
      </c>
      <c r="O490" s="61" t="s">
        <v>1007</v>
      </c>
    </row>
    <row r="491" spans="1:15" x14ac:dyDescent="0.25">
      <c r="A491" s="62">
        <v>506</v>
      </c>
      <c r="B491" s="61" t="s">
        <v>24</v>
      </c>
      <c r="C491" s="61" t="s">
        <v>2974</v>
      </c>
      <c r="D491" s="61" t="s">
        <v>1010</v>
      </c>
      <c r="E491" s="63">
        <v>0</v>
      </c>
      <c r="F491" s="63">
        <v>0</v>
      </c>
      <c r="G491" s="63">
        <v>0</v>
      </c>
      <c r="H491" s="63">
        <v>0</v>
      </c>
      <c r="I491" s="63">
        <v>0</v>
      </c>
      <c r="J491" s="63">
        <v>0</v>
      </c>
      <c r="K491" s="63">
        <v>0</v>
      </c>
      <c r="L491" s="63">
        <v>0</v>
      </c>
      <c r="M491" s="63">
        <v>0</v>
      </c>
      <c r="N491" s="63">
        <v>0</v>
      </c>
      <c r="O491" s="61" t="s">
        <v>1009</v>
      </c>
    </row>
    <row r="492" spans="1:15" x14ac:dyDescent="0.25">
      <c r="A492" s="62">
        <v>507</v>
      </c>
      <c r="B492" s="61" t="s">
        <v>24</v>
      </c>
      <c r="C492" s="61" t="s">
        <v>2974</v>
      </c>
      <c r="D492" s="61" t="s">
        <v>1012</v>
      </c>
      <c r="E492" s="63">
        <v>0</v>
      </c>
      <c r="F492" s="63">
        <v>0</v>
      </c>
      <c r="G492" s="63">
        <v>0</v>
      </c>
      <c r="H492" s="63">
        <v>0</v>
      </c>
      <c r="I492" s="63">
        <v>0</v>
      </c>
      <c r="J492" s="63">
        <v>0</v>
      </c>
      <c r="K492" s="63">
        <v>0</v>
      </c>
      <c r="L492" s="63">
        <v>0</v>
      </c>
      <c r="M492" s="63">
        <v>0</v>
      </c>
      <c r="N492" s="63">
        <v>0</v>
      </c>
      <c r="O492" s="61" t="s">
        <v>1011</v>
      </c>
    </row>
    <row r="493" spans="1:15" x14ac:dyDescent="0.25">
      <c r="A493" s="62">
        <v>508</v>
      </c>
      <c r="B493" s="61" t="s">
        <v>24</v>
      </c>
      <c r="C493" s="61" t="s">
        <v>2974</v>
      </c>
      <c r="D493" s="61" t="s">
        <v>1014</v>
      </c>
      <c r="E493" s="63">
        <v>0</v>
      </c>
      <c r="F493" s="63">
        <v>0</v>
      </c>
      <c r="G493" s="63">
        <v>0</v>
      </c>
      <c r="H493" s="63">
        <v>0</v>
      </c>
      <c r="I493" s="63">
        <v>0</v>
      </c>
      <c r="J493" s="63">
        <v>0</v>
      </c>
      <c r="K493" s="63">
        <v>0</v>
      </c>
      <c r="L493" s="63">
        <v>0</v>
      </c>
      <c r="M493" s="63">
        <v>0</v>
      </c>
      <c r="N493" s="63">
        <v>0</v>
      </c>
      <c r="O493" s="61" t="s">
        <v>1013</v>
      </c>
    </row>
    <row r="494" spans="1:15" x14ac:dyDescent="0.25">
      <c r="A494" s="62">
        <v>509</v>
      </c>
      <c r="B494" s="61" t="s">
        <v>24</v>
      </c>
      <c r="C494" s="61" t="s">
        <v>2974</v>
      </c>
      <c r="D494" s="61" t="s">
        <v>1016</v>
      </c>
      <c r="E494" s="63">
        <v>0</v>
      </c>
      <c r="F494" s="63">
        <v>0</v>
      </c>
      <c r="G494" s="63">
        <v>0</v>
      </c>
      <c r="H494" s="63">
        <v>0</v>
      </c>
      <c r="I494" s="63">
        <v>0</v>
      </c>
      <c r="J494" s="63">
        <v>0</v>
      </c>
      <c r="K494" s="63">
        <v>0</v>
      </c>
      <c r="L494" s="63">
        <v>0</v>
      </c>
      <c r="M494" s="63">
        <v>0</v>
      </c>
      <c r="N494" s="63">
        <v>0</v>
      </c>
      <c r="O494" s="61" t="s">
        <v>1015</v>
      </c>
    </row>
    <row r="495" spans="1:15" x14ac:dyDescent="0.25">
      <c r="A495" s="62">
        <v>510</v>
      </c>
      <c r="B495" s="61" t="s">
        <v>24</v>
      </c>
      <c r="C495" s="61" t="s">
        <v>2974</v>
      </c>
      <c r="D495" s="61" t="s">
        <v>1018</v>
      </c>
      <c r="E495" s="63">
        <v>0</v>
      </c>
      <c r="F495" s="63">
        <v>0</v>
      </c>
      <c r="G495" s="63">
        <v>0</v>
      </c>
      <c r="H495" s="63">
        <v>0</v>
      </c>
      <c r="I495" s="63">
        <v>0</v>
      </c>
      <c r="J495" s="63">
        <v>0</v>
      </c>
      <c r="K495" s="63">
        <v>0</v>
      </c>
      <c r="L495" s="63">
        <v>0</v>
      </c>
      <c r="M495" s="63">
        <v>0</v>
      </c>
      <c r="N495" s="63">
        <v>0</v>
      </c>
      <c r="O495" s="61" t="s">
        <v>1017</v>
      </c>
    </row>
    <row r="496" spans="1:15" x14ac:dyDescent="0.25">
      <c r="A496" s="62">
        <v>511</v>
      </c>
      <c r="B496" s="61" t="s">
        <v>24</v>
      </c>
      <c r="C496" s="61" t="s">
        <v>2974</v>
      </c>
      <c r="D496" s="61" t="s">
        <v>1020</v>
      </c>
      <c r="E496" s="63">
        <v>0</v>
      </c>
      <c r="F496" s="63">
        <v>0</v>
      </c>
      <c r="G496" s="63">
        <v>0</v>
      </c>
      <c r="H496" s="63">
        <v>0</v>
      </c>
      <c r="I496" s="63">
        <v>0</v>
      </c>
      <c r="J496" s="63">
        <v>0</v>
      </c>
      <c r="K496" s="63">
        <v>0</v>
      </c>
      <c r="L496" s="63">
        <v>0</v>
      </c>
      <c r="M496" s="63">
        <v>0</v>
      </c>
      <c r="N496" s="63">
        <v>0</v>
      </c>
      <c r="O496" s="61" t="s">
        <v>1019</v>
      </c>
    </row>
    <row r="497" spans="1:15" x14ac:dyDescent="0.25">
      <c r="A497" s="62">
        <v>512</v>
      </c>
      <c r="B497" s="61" t="s">
        <v>24</v>
      </c>
      <c r="C497" s="61" t="s">
        <v>2974</v>
      </c>
      <c r="D497" s="61" t="s">
        <v>1022</v>
      </c>
      <c r="E497" s="63">
        <v>0</v>
      </c>
      <c r="F497" s="63">
        <v>0</v>
      </c>
      <c r="G497" s="63">
        <v>0</v>
      </c>
      <c r="H497" s="63">
        <v>0</v>
      </c>
      <c r="I497" s="63">
        <v>0</v>
      </c>
      <c r="J497" s="63">
        <v>0</v>
      </c>
      <c r="K497" s="63">
        <v>0</v>
      </c>
      <c r="L497" s="63">
        <v>0</v>
      </c>
      <c r="M497" s="63">
        <v>0</v>
      </c>
      <c r="N497" s="63">
        <v>0</v>
      </c>
      <c r="O497" s="61" t="s">
        <v>1021</v>
      </c>
    </row>
    <row r="498" spans="1:15" x14ac:dyDescent="0.25">
      <c r="A498" s="62">
        <v>513</v>
      </c>
      <c r="B498" s="61" t="s">
        <v>24</v>
      </c>
      <c r="C498" s="61" t="s">
        <v>2974</v>
      </c>
      <c r="D498" s="61" t="s">
        <v>1024</v>
      </c>
      <c r="E498" s="63">
        <v>0</v>
      </c>
      <c r="F498" s="63">
        <v>0</v>
      </c>
      <c r="G498" s="63">
        <v>0</v>
      </c>
      <c r="H498" s="63">
        <v>0</v>
      </c>
      <c r="I498" s="63">
        <v>0</v>
      </c>
      <c r="J498" s="63">
        <v>0</v>
      </c>
      <c r="K498" s="63">
        <v>0</v>
      </c>
      <c r="L498" s="63">
        <v>0</v>
      </c>
      <c r="M498" s="63">
        <v>0</v>
      </c>
      <c r="N498" s="63">
        <v>0</v>
      </c>
      <c r="O498" s="61" t="s">
        <v>1023</v>
      </c>
    </row>
    <row r="499" spans="1:15" x14ac:dyDescent="0.25">
      <c r="A499" s="62">
        <v>514</v>
      </c>
      <c r="B499" s="61" t="s">
        <v>24</v>
      </c>
      <c r="C499" s="61" t="s">
        <v>2974</v>
      </c>
      <c r="D499" s="61" t="s">
        <v>1026</v>
      </c>
      <c r="E499" s="63">
        <v>0</v>
      </c>
      <c r="F499" s="63">
        <v>0</v>
      </c>
      <c r="G499" s="63">
        <v>0</v>
      </c>
      <c r="H499" s="63">
        <v>0</v>
      </c>
      <c r="I499" s="63">
        <v>0</v>
      </c>
      <c r="J499" s="63">
        <v>0</v>
      </c>
      <c r="K499" s="63">
        <v>0</v>
      </c>
      <c r="L499" s="63">
        <v>0</v>
      </c>
      <c r="M499" s="63">
        <v>0</v>
      </c>
      <c r="N499" s="63">
        <v>0</v>
      </c>
      <c r="O499" s="61" t="s">
        <v>1025</v>
      </c>
    </row>
    <row r="500" spans="1:15" x14ac:dyDescent="0.25">
      <c r="A500" s="62">
        <v>515</v>
      </c>
      <c r="B500" s="61" t="s">
        <v>24</v>
      </c>
      <c r="C500" s="61" t="s">
        <v>2974</v>
      </c>
      <c r="D500" s="61" t="s">
        <v>1028</v>
      </c>
      <c r="E500" s="63">
        <v>0</v>
      </c>
      <c r="F500" s="63">
        <v>0</v>
      </c>
      <c r="G500" s="63">
        <v>0</v>
      </c>
      <c r="H500" s="63">
        <v>0</v>
      </c>
      <c r="I500" s="63">
        <v>0</v>
      </c>
      <c r="J500" s="63">
        <v>0</v>
      </c>
      <c r="K500" s="63">
        <v>0</v>
      </c>
      <c r="L500" s="63">
        <v>0</v>
      </c>
      <c r="M500" s="63">
        <v>0</v>
      </c>
      <c r="N500" s="63">
        <v>0</v>
      </c>
      <c r="O500" s="61" t="s">
        <v>1027</v>
      </c>
    </row>
    <row r="501" spans="1:15" x14ac:dyDescent="0.25">
      <c r="A501" s="62">
        <v>516</v>
      </c>
      <c r="B501" s="61" t="s">
        <v>24</v>
      </c>
      <c r="C501" s="61" t="s">
        <v>2974</v>
      </c>
      <c r="D501" s="61" t="s">
        <v>1030</v>
      </c>
      <c r="E501" s="63">
        <v>0</v>
      </c>
      <c r="F501" s="63">
        <v>0</v>
      </c>
      <c r="G501" s="63">
        <v>0</v>
      </c>
      <c r="H501" s="63">
        <v>0</v>
      </c>
      <c r="I501" s="63">
        <v>0</v>
      </c>
      <c r="J501" s="63">
        <v>0</v>
      </c>
      <c r="K501" s="63">
        <v>0</v>
      </c>
      <c r="L501" s="63">
        <v>0</v>
      </c>
      <c r="M501" s="63">
        <v>0</v>
      </c>
      <c r="N501" s="63">
        <v>0</v>
      </c>
      <c r="O501" s="61" t="s">
        <v>1029</v>
      </c>
    </row>
    <row r="502" spans="1:15" x14ac:dyDescent="0.25">
      <c r="A502" s="62">
        <v>517</v>
      </c>
      <c r="B502" s="61" t="s">
        <v>24</v>
      </c>
      <c r="C502" s="61" t="s">
        <v>2974</v>
      </c>
      <c r="D502" s="61" t="s">
        <v>1032</v>
      </c>
      <c r="E502" s="63">
        <v>0</v>
      </c>
      <c r="F502" s="63">
        <v>0</v>
      </c>
      <c r="G502" s="63">
        <v>0</v>
      </c>
      <c r="H502" s="63">
        <v>0</v>
      </c>
      <c r="I502" s="63">
        <v>0</v>
      </c>
      <c r="J502" s="63">
        <v>0</v>
      </c>
      <c r="K502" s="63">
        <v>0</v>
      </c>
      <c r="L502" s="63">
        <v>0</v>
      </c>
      <c r="M502" s="63">
        <v>0</v>
      </c>
      <c r="N502" s="63">
        <v>0</v>
      </c>
      <c r="O502" s="61" t="s">
        <v>1031</v>
      </c>
    </row>
    <row r="503" spans="1:15" x14ac:dyDescent="0.25">
      <c r="A503" s="62">
        <v>518</v>
      </c>
      <c r="B503" s="61" t="s">
        <v>24</v>
      </c>
      <c r="C503" s="61" t="s">
        <v>2974</v>
      </c>
      <c r="D503" s="61" t="s">
        <v>1034</v>
      </c>
      <c r="E503" s="63">
        <v>0</v>
      </c>
      <c r="F503" s="63">
        <v>0</v>
      </c>
      <c r="G503" s="63">
        <v>0</v>
      </c>
      <c r="H503" s="63">
        <v>0</v>
      </c>
      <c r="I503" s="63">
        <v>0</v>
      </c>
      <c r="J503" s="63">
        <v>0</v>
      </c>
      <c r="K503" s="63">
        <v>0</v>
      </c>
      <c r="L503" s="63">
        <v>0</v>
      </c>
      <c r="M503" s="63">
        <v>0</v>
      </c>
      <c r="N503" s="63">
        <v>0</v>
      </c>
      <c r="O503" s="61" t="s">
        <v>1033</v>
      </c>
    </row>
    <row r="504" spans="1:15" x14ac:dyDescent="0.25">
      <c r="A504" s="62">
        <v>519</v>
      </c>
      <c r="B504" s="61" t="s">
        <v>24</v>
      </c>
      <c r="C504" s="61" t="s">
        <v>2974</v>
      </c>
      <c r="D504" s="61" t="s">
        <v>1036</v>
      </c>
      <c r="E504" s="63">
        <v>0</v>
      </c>
      <c r="F504" s="63">
        <v>0</v>
      </c>
      <c r="G504" s="63">
        <v>0</v>
      </c>
      <c r="H504" s="63">
        <v>0</v>
      </c>
      <c r="I504" s="63">
        <v>0</v>
      </c>
      <c r="J504" s="63">
        <v>0</v>
      </c>
      <c r="K504" s="63">
        <v>0</v>
      </c>
      <c r="L504" s="63">
        <v>0</v>
      </c>
      <c r="M504" s="63">
        <v>0</v>
      </c>
      <c r="N504" s="63">
        <v>0</v>
      </c>
      <c r="O504" s="61" t="s">
        <v>1035</v>
      </c>
    </row>
    <row r="505" spans="1:15" x14ac:dyDescent="0.25">
      <c r="A505" s="62">
        <v>520</v>
      </c>
      <c r="B505" s="61" t="s">
        <v>24</v>
      </c>
      <c r="C505" s="61" t="s">
        <v>2974</v>
      </c>
      <c r="D505" s="61" t="s">
        <v>1038</v>
      </c>
      <c r="E505" s="63">
        <v>0</v>
      </c>
      <c r="F505" s="63">
        <v>0</v>
      </c>
      <c r="G505" s="63">
        <v>0</v>
      </c>
      <c r="H505" s="63">
        <v>0</v>
      </c>
      <c r="I505" s="63">
        <v>0</v>
      </c>
      <c r="J505" s="63">
        <v>0</v>
      </c>
      <c r="K505" s="63">
        <v>0</v>
      </c>
      <c r="L505" s="63">
        <v>0</v>
      </c>
      <c r="M505" s="63">
        <v>0</v>
      </c>
      <c r="N505" s="63">
        <v>0</v>
      </c>
      <c r="O505" s="61" t="s">
        <v>1037</v>
      </c>
    </row>
    <row r="506" spans="1:15" x14ac:dyDescent="0.25">
      <c r="A506" s="62">
        <v>521</v>
      </c>
      <c r="B506" s="61" t="s">
        <v>24</v>
      </c>
      <c r="C506" s="61" t="s">
        <v>2974</v>
      </c>
      <c r="D506" s="61" t="s">
        <v>1040</v>
      </c>
      <c r="E506" s="63">
        <v>0</v>
      </c>
      <c r="F506" s="63">
        <v>0</v>
      </c>
      <c r="G506" s="63">
        <v>0</v>
      </c>
      <c r="H506" s="63">
        <v>0</v>
      </c>
      <c r="I506" s="63">
        <v>0</v>
      </c>
      <c r="J506" s="63">
        <v>0</v>
      </c>
      <c r="K506" s="63">
        <v>0</v>
      </c>
      <c r="L506" s="63">
        <v>0</v>
      </c>
      <c r="M506" s="63">
        <v>0</v>
      </c>
      <c r="N506" s="63">
        <v>0</v>
      </c>
      <c r="O506" s="61" t="s">
        <v>1039</v>
      </c>
    </row>
    <row r="507" spans="1:15" x14ac:dyDescent="0.25">
      <c r="A507" s="62">
        <v>522</v>
      </c>
      <c r="B507" s="61" t="s">
        <v>24</v>
      </c>
      <c r="C507" s="61" t="s">
        <v>2974</v>
      </c>
      <c r="D507" s="61" t="s">
        <v>1042</v>
      </c>
      <c r="E507" s="63">
        <v>0</v>
      </c>
      <c r="F507" s="63">
        <v>0</v>
      </c>
      <c r="G507" s="63">
        <v>0</v>
      </c>
      <c r="H507" s="63">
        <v>0</v>
      </c>
      <c r="I507" s="63">
        <v>0</v>
      </c>
      <c r="J507" s="63">
        <v>0</v>
      </c>
      <c r="K507" s="63">
        <v>0</v>
      </c>
      <c r="L507" s="63">
        <v>0</v>
      </c>
      <c r="M507" s="63">
        <v>0</v>
      </c>
      <c r="N507" s="63">
        <v>0</v>
      </c>
      <c r="O507" s="61" t="s">
        <v>1041</v>
      </c>
    </row>
    <row r="508" spans="1:15" x14ac:dyDescent="0.25">
      <c r="A508" s="62">
        <v>523</v>
      </c>
      <c r="B508" s="61" t="s">
        <v>24</v>
      </c>
      <c r="C508" s="61" t="s">
        <v>2974</v>
      </c>
      <c r="D508" s="61" t="s">
        <v>1044</v>
      </c>
      <c r="E508" s="63">
        <v>0</v>
      </c>
      <c r="F508" s="63">
        <v>0</v>
      </c>
      <c r="G508" s="63">
        <v>0</v>
      </c>
      <c r="H508" s="63">
        <v>0</v>
      </c>
      <c r="I508" s="63">
        <v>0</v>
      </c>
      <c r="J508" s="63">
        <v>0</v>
      </c>
      <c r="K508" s="63">
        <v>0</v>
      </c>
      <c r="L508" s="63">
        <v>0</v>
      </c>
      <c r="M508" s="63">
        <v>0</v>
      </c>
      <c r="N508" s="63">
        <v>0</v>
      </c>
      <c r="O508" s="61" t="s">
        <v>1043</v>
      </c>
    </row>
    <row r="509" spans="1:15" x14ac:dyDescent="0.25">
      <c r="A509" s="62">
        <v>524</v>
      </c>
      <c r="B509" s="61" t="s">
        <v>24</v>
      </c>
      <c r="C509" s="61" t="s">
        <v>2974</v>
      </c>
      <c r="D509" s="61" t="s">
        <v>1046</v>
      </c>
      <c r="E509" s="63">
        <v>0</v>
      </c>
      <c r="F509" s="63">
        <v>0</v>
      </c>
      <c r="G509" s="63">
        <v>0</v>
      </c>
      <c r="H509" s="63">
        <v>0</v>
      </c>
      <c r="I509" s="63">
        <v>0</v>
      </c>
      <c r="J509" s="63">
        <v>0</v>
      </c>
      <c r="K509" s="63">
        <v>0</v>
      </c>
      <c r="L509" s="63">
        <v>0</v>
      </c>
      <c r="M509" s="63">
        <v>0</v>
      </c>
      <c r="N509" s="63">
        <v>0</v>
      </c>
      <c r="O509" s="61" t="s">
        <v>1045</v>
      </c>
    </row>
    <row r="510" spans="1:15" x14ac:dyDescent="0.25">
      <c r="A510" s="62">
        <v>525</v>
      </c>
      <c r="B510" s="61" t="s">
        <v>24</v>
      </c>
      <c r="C510" s="61" t="s">
        <v>2974</v>
      </c>
      <c r="D510" s="61" t="s">
        <v>1048</v>
      </c>
      <c r="E510" s="63">
        <v>0</v>
      </c>
      <c r="F510" s="63">
        <v>0</v>
      </c>
      <c r="G510" s="63">
        <v>0</v>
      </c>
      <c r="H510" s="63">
        <v>0</v>
      </c>
      <c r="I510" s="63">
        <v>0</v>
      </c>
      <c r="J510" s="63">
        <v>0</v>
      </c>
      <c r="K510" s="63">
        <v>0</v>
      </c>
      <c r="L510" s="63">
        <v>0</v>
      </c>
      <c r="M510" s="63">
        <v>0</v>
      </c>
      <c r="N510" s="63">
        <v>0</v>
      </c>
      <c r="O510" s="61" t="s">
        <v>1047</v>
      </c>
    </row>
    <row r="511" spans="1:15" x14ac:dyDescent="0.25">
      <c r="A511" s="62">
        <v>526</v>
      </c>
      <c r="B511" s="61" t="s">
        <v>24</v>
      </c>
      <c r="C511" s="61" t="s">
        <v>2974</v>
      </c>
      <c r="D511" s="61" t="s">
        <v>1050</v>
      </c>
      <c r="E511" s="63">
        <v>0</v>
      </c>
      <c r="F511" s="63">
        <v>0</v>
      </c>
      <c r="G511" s="63">
        <v>0</v>
      </c>
      <c r="H511" s="63">
        <v>0</v>
      </c>
      <c r="I511" s="63">
        <v>0</v>
      </c>
      <c r="J511" s="63">
        <v>0</v>
      </c>
      <c r="K511" s="63">
        <v>0</v>
      </c>
      <c r="L511" s="63">
        <v>0</v>
      </c>
      <c r="M511" s="63">
        <v>0</v>
      </c>
      <c r="N511" s="63">
        <v>0</v>
      </c>
      <c r="O511" s="61" t="s">
        <v>1049</v>
      </c>
    </row>
    <row r="512" spans="1:15" x14ac:dyDescent="0.25">
      <c r="A512" s="62">
        <v>527</v>
      </c>
      <c r="B512" s="61" t="s">
        <v>24</v>
      </c>
      <c r="C512" s="61" t="s">
        <v>2974</v>
      </c>
      <c r="D512" s="61" t="s">
        <v>1052</v>
      </c>
      <c r="E512" s="63">
        <v>0</v>
      </c>
      <c r="F512" s="63">
        <v>0</v>
      </c>
      <c r="G512" s="63">
        <v>0</v>
      </c>
      <c r="H512" s="63">
        <v>0</v>
      </c>
      <c r="I512" s="63">
        <v>0</v>
      </c>
      <c r="J512" s="63">
        <v>0</v>
      </c>
      <c r="K512" s="63">
        <v>0</v>
      </c>
      <c r="L512" s="63">
        <v>0</v>
      </c>
      <c r="M512" s="63">
        <v>0</v>
      </c>
      <c r="N512" s="63">
        <v>0</v>
      </c>
      <c r="O512" s="61" t="s">
        <v>1051</v>
      </c>
    </row>
    <row r="513" spans="1:15" x14ac:dyDescent="0.25">
      <c r="A513" s="62">
        <v>528</v>
      </c>
      <c r="B513" s="61" t="s">
        <v>24</v>
      </c>
      <c r="C513" s="61" t="s">
        <v>2974</v>
      </c>
      <c r="D513" s="61" t="s">
        <v>1054</v>
      </c>
      <c r="E513" s="63">
        <v>0</v>
      </c>
      <c r="F513" s="63">
        <v>0</v>
      </c>
      <c r="G513" s="63">
        <v>0</v>
      </c>
      <c r="H513" s="63">
        <v>0</v>
      </c>
      <c r="I513" s="63">
        <v>0</v>
      </c>
      <c r="J513" s="63">
        <v>0</v>
      </c>
      <c r="K513" s="63">
        <v>0</v>
      </c>
      <c r="L513" s="63">
        <v>0</v>
      </c>
      <c r="M513" s="63">
        <v>0</v>
      </c>
      <c r="N513" s="63">
        <v>0</v>
      </c>
      <c r="O513" s="61" t="s">
        <v>1053</v>
      </c>
    </row>
    <row r="514" spans="1:15" x14ac:dyDescent="0.25">
      <c r="A514" s="62">
        <v>529</v>
      </c>
      <c r="B514" s="61" t="s">
        <v>24</v>
      </c>
      <c r="C514" s="61" t="s">
        <v>2974</v>
      </c>
      <c r="D514" s="61" t="s">
        <v>1055</v>
      </c>
      <c r="E514" s="63">
        <v>0</v>
      </c>
      <c r="F514" s="63">
        <v>0</v>
      </c>
      <c r="G514" s="63">
        <v>0</v>
      </c>
      <c r="H514" s="63">
        <v>0</v>
      </c>
      <c r="I514" s="63">
        <v>0</v>
      </c>
      <c r="J514" s="63">
        <v>0</v>
      </c>
      <c r="K514" s="63">
        <v>0</v>
      </c>
      <c r="L514" s="63">
        <v>0</v>
      </c>
      <c r="M514" s="63">
        <v>0</v>
      </c>
      <c r="N514" s="63">
        <v>0</v>
      </c>
      <c r="O514" s="61" t="s">
        <v>776</v>
      </c>
    </row>
    <row r="515" spans="1:15" x14ac:dyDescent="0.25">
      <c r="A515" s="62">
        <v>530</v>
      </c>
      <c r="B515" s="61" t="s">
        <v>24</v>
      </c>
      <c r="C515" s="61" t="s">
        <v>2974</v>
      </c>
      <c r="D515" s="61" t="s">
        <v>1057</v>
      </c>
      <c r="E515" s="63">
        <v>0</v>
      </c>
      <c r="F515" s="63">
        <v>0</v>
      </c>
      <c r="G515" s="63">
        <v>0</v>
      </c>
      <c r="H515" s="63">
        <v>0</v>
      </c>
      <c r="I515" s="63">
        <v>0</v>
      </c>
      <c r="J515" s="63">
        <v>0</v>
      </c>
      <c r="K515" s="63">
        <v>0</v>
      </c>
      <c r="L515" s="63">
        <v>0</v>
      </c>
      <c r="M515" s="63">
        <v>0</v>
      </c>
      <c r="N515" s="63">
        <v>0</v>
      </c>
      <c r="O515" s="61" t="s">
        <v>1056</v>
      </c>
    </row>
    <row r="516" spans="1:15" x14ac:dyDescent="0.25">
      <c r="A516" s="62">
        <v>531</v>
      </c>
      <c r="B516" s="61" t="s">
        <v>24</v>
      </c>
      <c r="C516" s="61" t="s">
        <v>2974</v>
      </c>
      <c r="D516" s="61" t="s">
        <v>1059</v>
      </c>
      <c r="E516" s="63">
        <v>0</v>
      </c>
      <c r="F516" s="63">
        <v>0</v>
      </c>
      <c r="G516" s="63">
        <v>0</v>
      </c>
      <c r="H516" s="63">
        <v>0</v>
      </c>
      <c r="I516" s="63">
        <v>0</v>
      </c>
      <c r="J516" s="63">
        <v>0</v>
      </c>
      <c r="K516" s="63">
        <v>0</v>
      </c>
      <c r="L516" s="63">
        <v>0</v>
      </c>
      <c r="M516" s="63">
        <v>0</v>
      </c>
      <c r="N516" s="63">
        <v>0</v>
      </c>
      <c r="O516" s="61" t="s">
        <v>1058</v>
      </c>
    </row>
    <row r="517" spans="1:15" x14ac:dyDescent="0.25">
      <c r="A517" s="62">
        <v>532</v>
      </c>
      <c r="B517" s="61" t="s">
        <v>24</v>
      </c>
      <c r="C517" s="61" t="s">
        <v>2974</v>
      </c>
      <c r="D517" s="61" t="s">
        <v>1061</v>
      </c>
      <c r="E517" s="63">
        <v>0</v>
      </c>
      <c r="F517" s="63">
        <v>0</v>
      </c>
      <c r="G517" s="63">
        <v>0</v>
      </c>
      <c r="H517" s="63">
        <v>0</v>
      </c>
      <c r="I517" s="63">
        <v>0</v>
      </c>
      <c r="J517" s="63">
        <v>0</v>
      </c>
      <c r="K517" s="63">
        <v>0</v>
      </c>
      <c r="L517" s="63">
        <v>0</v>
      </c>
      <c r="M517" s="63">
        <v>0</v>
      </c>
      <c r="N517" s="63">
        <v>0</v>
      </c>
      <c r="O517" s="61" t="s">
        <v>1060</v>
      </c>
    </row>
    <row r="518" spans="1:15" x14ac:dyDescent="0.25">
      <c r="A518" s="62">
        <v>534</v>
      </c>
      <c r="B518" s="61" t="s">
        <v>20</v>
      </c>
      <c r="C518" s="61" t="s">
        <v>2976</v>
      </c>
      <c r="D518" s="61" t="s">
        <v>1064</v>
      </c>
      <c r="E518" s="63">
        <v>0</v>
      </c>
      <c r="F518" s="63">
        <v>0</v>
      </c>
      <c r="G518" s="63">
        <v>0</v>
      </c>
      <c r="H518" s="63">
        <v>0</v>
      </c>
      <c r="I518" s="63">
        <v>5666</v>
      </c>
      <c r="J518" s="63">
        <v>251</v>
      </c>
      <c r="K518" s="63">
        <v>0</v>
      </c>
      <c r="L518" s="63">
        <v>0</v>
      </c>
      <c r="M518" s="63">
        <v>1527</v>
      </c>
      <c r="N518" s="63">
        <v>48</v>
      </c>
      <c r="O518" s="61" t="s">
        <v>1063</v>
      </c>
    </row>
    <row r="519" spans="1:15" x14ac:dyDescent="0.25">
      <c r="A519" s="62">
        <v>536</v>
      </c>
      <c r="B519" s="61" t="s">
        <v>24</v>
      </c>
      <c r="C519" s="61" t="s">
        <v>2976</v>
      </c>
      <c r="D519" s="61" t="s">
        <v>1066</v>
      </c>
      <c r="E519" s="63">
        <v>29</v>
      </c>
      <c r="F519" s="63">
        <v>3</v>
      </c>
      <c r="G519" s="63">
        <v>0</v>
      </c>
      <c r="H519" s="63">
        <v>0</v>
      </c>
      <c r="I519" s="63">
        <v>0</v>
      </c>
      <c r="J519" s="63">
        <v>0</v>
      </c>
      <c r="K519" s="63">
        <v>0</v>
      </c>
      <c r="L519" s="63">
        <v>0</v>
      </c>
      <c r="M519" s="63">
        <v>0</v>
      </c>
      <c r="N519" s="63">
        <v>0</v>
      </c>
      <c r="O519" s="61" t="s">
        <v>1065</v>
      </c>
    </row>
    <row r="520" spans="1:15" x14ac:dyDescent="0.25">
      <c r="A520" s="62">
        <v>537</v>
      </c>
      <c r="B520" s="61" t="s">
        <v>24</v>
      </c>
      <c r="C520" s="61" t="s">
        <v>2976</v>
      </c>
      <c r="D520" s="61" t="s">
        <v>1068</v>
      </c>
      <c r="E520" s="63">
        <v>0</v>
      </c>
      <c r="F520" s="63">
        <v>0</v>
      </c>
      <c r="G520" s="63">
        <v>0</v>
      </c>
      <c r="H520" s="63">
        <v>0</v>
      </c>
      <c r="I520" s="63">
        <v>0</v>
      </c>
      <c r="J520" s="63">
        <v>0</v>
      </c>
      <c r="K520" s="63">
        <v>0</v>
      </c>
      <c r="L520" s="63">
        <v>0</v>
      </c>
      <c r="M520" s="63">
        <v>0</v>
      </c>
      <c r="N520" s="63">
        <v>0</v>
      </c>
      <c r="O520" s="61" t="s">
        <v>1067</v>
      </c>
    </row>
    <row r="521" spans="1:15" x14ac:dyDescent="0.25">
      <c r="A521" s="62">
        <v>538</v>
      </c>
      <c r="B521" s="61" t="s">
        <v>24</v>
      </c>
      <c r="C521" s="61" t="s">
        <v>2976</v>
      </c>
      <c r="D521" s="61" t="s">
        <v>1070</v>
      </c>
      <c r="E521" s="63">
        <v>0</v>
      </c>
      <c r="F521" s="63">
        <v>0</v>
      </c>
      <c r="G521" s="63">
        <v>0</v>
      </c>
      <c r="H521" s="63">
        <v>0</v>
      </c>
      <c r="I521" s="63">
        <v>0</v>
      </c>
      <c r="J521" s="63">
        <v>0</v>
      </c>
      <c r="K521" s="63">
        <v>0</v>
      </c>
      <c r="L521" s="63">
        <v>0</v>
      </c>
      <c r="M521" s="63">
        <v>0</v>
      </c>
      <c r="N521" s="63">
        <v>0</v>
      </c>
      <c r="O521" s="61" t="s">
        <v>1069</v>
      </c>
    </row>
    <row r="522" spans="1:15" x14ac:dyDescent="0.25">
      <c r="A522" s="62">
        <v>539</v>
      </c>
      <c r="B522" s="61" t="s">
        <v>24</v>
      </c>
      <c r="C522" s="61" t="s">
        <v>2976</v>
      </c>
      <c r="D522" s="61" t="s">
        <v>1072</v>
      </c>
      <c r="E522" s="63">
        <v>0</v>
      </c>
      <c r="F522" s="63">
        <v>0</v>
      </c>
      <c r="G522" s="63">
        <v>0</v>
      </c>
      <c r="H522" s="63">
        <v>0</v>
      </c>
      <c r="I522" s="63">
        <v>0</v>
      </c>
      <c r="J522" s="63">
        <v>0</v>
      </c>
      <c r="K522" s="63">
        <v>0</v>
      </c>
      <c r="L522" s="63">
        <v>0</v>
      </c>
      <c r="M522" s="63">
        <v>0</v>
      </c>
      <c r="N522" s="63">
        <v>0</v>
      </c>
      <c r="O522" s="61" t="s">
        <v>1071</v>
      </c>
    </row>
    <row r="523" spans="1:15" x14ac:dyDescent="0.25">
      <c r="A523" s="62">
        <v>540</v>
      </c>
      <c r="B523" s="61" t="s">
        <v>24</v>
      </c>
      <c r="C523" s="61" t="s">
        <v>2976</v>
      </c>
      <c r="D523" s="61" t="s">
        <v>1074</v>
      </c>
      <c r="E523" s="63">
        <v>0</v>
      </c>
      <c r="F523" s="63">
        <v>0</v>
      </c>
      <c r="G523" s="63">
        <v>0</v>
      </c>
      <c r="H523" s="63">
        <v>0</v>
      </c>
      <c r="I523" s="63">
        <v>0</v>
      </c>
      <c r="J523" s="63">
        <v>0</v>
      </c>
      <c r="K523" s="63">
        <v>0</v>
      </c>
      <c r="L523" s="63">
        <v>0</v>
      </c>
      <c r="M523" s="63">
        <v>0</v>
      </c>
      <c r="N523" s="63">
        <v>0</v>
      </c>
      <c r="O523" s="61" t="s">
        <v>1073</v>
      </c>
    </row>
    <row r="524" spans="1:15" x14ac:dyDescent="0.25">
      <c r="A524" s="62">
        <v>541</v>
      </c>
      <c r="B524" s="61" t="s">
        <v>24</v>
      </c>
      <c r="C524" s="61" t="s">
        <v>2976</v>
      </c>
      <c r="D524" s="61" t="s">
        <v>1076</v>
      </c>
      <c r="E524" s="63">
        <v>0</v>
      </c>
      <c r="F524" s="63">
        <v>0</v>
      </c>
      <c r="G524" s="63">
        <v>0</v>
      </c>
      <c r="H524" s="63">
        <v>0</v>
      </c>
      <c r="I524" s="63">
        <v>0</v>
      </c>
      <c r="J524" s="63">
        <v>0</v>
      </c>
      <c r="K524" s="63">
        <v>0</v>
      </c>
      <c r="L524" s="63">
        <v>0</v>
      </c>
      <c r="M524" s="63">
        <v>0</v>
      </c>
      <c r="N524" s="63">
        <v>0</v>
      </c>
      <c r="O524" s="61" t="s">
        <v>1075</v>
      </c>
    </row>
    <row r="525" spans="1:15" x14ac:dyDescent="0.25">
      <c r="A525" s="62">
        <v>542</v>
      </c>
      <c r="B525" s="61" t="s">
        <v>24</v>
      </c>
      <c r="C525" s="61" t="s">
        <v>2976</v>
      </c>
      <c r="D525" s="61" t="s">
        <v>1078</v>
      </c>
      <c r="E525" s="63">
        <v>0</v>
      </c>
      <c r="F525" s="63">
        <v>0</v>
      </c>
      <c r="G525" s="63">
        <v>0</v>
      </c>
      <c r="H525" s="63">
        <v>0</v>
      </c>
      <c r="I525" s="63">
        <v>0</v>
      </c>
      <c r="J525" s="63">
        <v>0</v>
      </c>
      <c r="K525" s="63">
        <v>0</v>
      </c>
      <c r="L525" s="63">
        <v>0</v>
      </c>
      <c r="M525" s="63">
        <v>0</v>
      </c>
      <c r="N525" s="63">
        <v>0</v>
      </c>
      <c r="O525" s="61" t="s">
        <v>1077</v>
      </c>
    </row>
    <row r="526" spans="1:15" x14ac:dyDescent="0.25">
      <c r="A526" s="62">
        <v>543</v>
      </c>
      <c r="B526" s="61" t="s">
        <v>24</v>
      </c>
      <c r="C526" s="61" t="s">
        <v>2976</v>
      </c>
      <c r="D526" s="61" t="s">
        <v>1080</v>
      </c>
      <c r="E526" s="63">
        <v>0</v>
      </c>
      <c r="F526" s="63">
        <v>0</v>
      </c>
      <c r="G526" s="63">
        <v>0</v>
      </c>
      <c r="H526" s="63">
        <v>0</v>
      </c>
      <c r="I526" s="63">
        <v>0</v>
      </c>
      <c r="J526" s="63">
        <v>0</v>
      </c>
      <c r="K526" s="63">
        <v>0</v>
      </c>
      <c r="L526" s="63">
        <v>0</v>
      </c>
      <c r="M526" s="63">
        <v>0</v>
      </c>
      <c r="N526" s="63">
        <v>0</v>
      </c>
      <c r="O526" s="61" t="s">
        <v>1079</v>
      </c>
    </row>
    <row r="527" spans="1:15" x14ac:dyDescent="0.25">
      <c r="A527" s="62">
        <v>544</v>
      </c>
      <c r="B527" s="61" t="s">
        <v>24</v>
      </c>
      <c r="C527" s="61" t="s">
        <v>2976</v>
      </c>
      <c r="D527" s="61" t="s">
        <v>1082</v>
      </c>
      <c r="E527" s="63">
        <v>0</v>
      </c>
      <c r="F527" s="63">
        <v>0</v>
      </c>
      <c r="G527" s="63">
        <v>0</v>
      </c>
      <c r="H527" s="63">
        <v>0</v>
      </c>
      <c r="I527" s="63">
        <v>0</v>
      </c>
      <c r="J527" s="63">
        <v>0</v>
      </c>
      <c r="K527" s="63">
        <v>0</v>
      </c>
      <c r="L527" s="63">
        <v>0</v>
      </c>
      <c r="M527" s="63">
        <v>0</v>
      </c>
      <c r="N527" s="63">
        <v>0</v>
      </c>
      <c r="O527" s="61" t="s">
        <v>1081</v>
      </c>
    </row>
    <row r="528" spans="1:15" x14ac:dyDescent="0.25">
      <c r="A528" s="62">
        <v>545</v>
      </c>
      <c r="B528" s="61" t="s">
        <v>24</v>
      </c>
      <c r="C528" s="61" t="s">
        <v>2976</v>
      </c>
      <c r="D528" s="61" t="s">
        <v>1084</v>
      </c>
      <c r="E528" s="63">
        <v>0</v>
      </c>
      <c r="F528" s="63">
        <v>0</v>
      </c>
      <c r="G528" s="63">
        <v>0</v>
      </c>
      <c r="H528" s="63">
        <v>0</v>
      </c>
      <c r="I528" s="63">
        <v>0</v>
      </c>
      <c r="J528" s="63">
        <v>0</v>
      </c>
      <c r="K528" s="63">
        <v>0</v>
      </c>
      <c r="L528" s="63">
        <v>0</v>
      </c>
      <c r="M528" s="63">
        <v>0</v>
      </c>
      <c r="N528" s="63">
        <v>0</v>
      </c>
      <c r="O528" s="61" t="s">
        <v>1083</v>
      </c>
    </row>
    <row r="529" spans="1:15" x14ac:dyDescent="0.25">
      <c r="A529" s="62">
        <v>546</v>
      </c>
      <c r="B529" s="61" t="s">
        <v>24</v>
      </c>
      <c r="C529" s="61" t="s">
        <v>2976</v>
      </c>
      <c r="D529" s="61" t="s">
        <v>1086</v>
      </c>
      <c r="E529" s="63">
        <v>0</v>
      </c>
      <c r="F529" s="63">
        <v>0</v>
      </c>
      <c r="G529" s="63">
        <v>0</v>
      </c>
      <c r="H529" s="63">
        <v>0</v>
      </c>
      <c r="I529" s="63">
        <v>0</v>
      </c>
      <c r="J529" s="63">
        <v>0</v>
      </c>
      <c r="K529" s="63">
        <v>0</v>
      </c>
      <c r="L529" s="63">
        <v>0</v>
      </c>
      <c r="M529" s="63">
        <v>0</v>
      </c>
      <c r="N529" s="63">
        <v>0</v>
      </c>
      <c r="O529" s="61" t="s">
        <v>1085</v>
      </c>
    </row>
    <row r="530" spans="1:15" x14ac:dyDescent="0.25">
      <c r="A530" s="62">
        <v>547</v>
      </c>
      <c r="B530" s="61" t="s">
        <v>24</v>
      </c>
      <c r="C530" s="61" t="s">
        <v>2976</v>
      </c>
      <c r="D530" s="61" t="s">
        <v>1088</v>
      </c>
      <c r="E530" s="63">
        <v>0</v>
      </c>
      <c r="F530" s="63">
        <v>0</v>
      </c>
      <c r="G530" s="63">
        <v>0</v>
      </c>
      <c r="H530" s="63">
        <v>0</v>
      </c>
      <c r="I530" s="63">
        <v>0</v>
      </c>
      <c r="J530" s="63">
        <v>0</v>
      </c>
      <c r="K530" s="63">
        <v>0</v>
      </c>
      <c r="L530" s="63">
        <v>0</v>
      </c>
      <c r="M530" s="63">
        <v>0</v>
      </c>
      <c r="N530" s="63">
        <v>0</v>
      </c>
      <c r="O530" s="61" t="s">
        <v>1087</v>
      </c>
    </row>
    <row r="531" spans="1:15" x14ac:dyDescent="0.25">
      <c r="A531" s="62">
        <v>548</v>
      </c>
      <c r="B531" s="61" t="s">
        <v>24</v>
      </c>
      <c r="C531" s="61" t="s">
        <v>2976</v>
      </c>
      <c r="D531" s="61" t="s">
        <v>1090</v>
      </c>
      <c r="E531" s="63">
        <v>0</v>
      </c>
      <c r="F531" s="63">
        <v>0</v>
      </c>
      <c r="G531" s="63">
        <v>0</v>
      </c>
      <c r="H531" s="63">
        <v>0</v>
      </c>
      <c r="I531" s="63">
        <v>0</v>
      </c>
      <c r="J531" s="63">
        <v>0</v>
      </c>
      <c r="K531" s="63">
        <v>0</v>
      </c>
      <c r="L531" s="63">
        <v>0</v>
      </c>
      <c r="M531" s="63">
        <v>0</v>
      </c>
      <c r="N531" s="63">
        <v>0</v>
      </c>
      <c r="O531" s="61" t="s">
        <v>1089</v>
      </c>
    </row>
    <row r="532" spans="1:15" x14ac:dyDescent="0.25">
      <c r="A532" s="62">
        <v>549</v>
      </c>
      <c r="B532" s="61" t="s">
        <v>24</v>
      </c>
      <c r="C532" s="61" t="s">
        <v>2976</v>
      </c>
      <c r="D532" s="61" t="s">
        <v>1092</v>
      </c>
      <c r="E532" s="63">
        <v>0</v>
      </c>
      <c r="F532" s="63">
        <v>0</v>
      </c>
      <c r="G532" s="63">
        <v>0</v>
      </c>
      <c r="H532" s="63">
        <v>0</v>
      </c>
      <c r="I532" s="63">
        <v>0</v>
      </c>
      <c r="J532" s="63">
        <v>0</v>
      </c>
      <c r="K532" s="63">
        <v>0</v>
      </c>
      <c r="L532" s="63">
        <v>0</v>
      </c>
      <c r="M532" s="63">
        <v>0</v>
      </c>
      <c r="N532" s="63">
        <v>0</v>
      </c>
      <c r="O532" s="61" t="s">
        <v>1091</v>
      </c>
    </row>
    <row r="533" spans="1:15" x14ac:dyDescent="0.25">
      <c r="A533" s="62">
        <v>550</v>
      </c>
      <c r="B533" s="61" t="s">
        <v>24</v>
      </c>
      <c r="C533" s="61" t="s">
        <v>2976</v>
      </c>
      <c r="D533" s="61" t="s">
        <v>1094</v>
      </c>
      <c r="E533" s="63">
        <v>0</v>
      </c>
      <c r="F533" s="63">
        <v>0</v>
      </c>
      <c r="G533" s="63">
        <v>0</v>
      </c>
      <c r="H533" s="63">
        <v>0</v>
      </c>
      <c r="I533" s="63">
        <v>0</v>
      </c>
      <c r="J533" s="63">
        <v>0</v>
      </c>
      <c r="K533" s="63">
        <v>0</v>
      </c>
      <c r="L533" s="63">
        <v>0</v>
      </c>
      <c r="M533" s="63">
        <v>0</v>
      </c>
      <c r="N533" s="63">
        <v>0</v>
      </c>
      <c r="O533" s="61" t="s">
        <v>1093</v>
      </c>
    </row>
    <row r="534" spans="1:15" x14ac:dyDescent="0.25">
      <c r="A534" s="62">
        <v>551</v>
      </c>
      <c r="B534" s="61" t="s">
        <v>24</v>
      </c>
      <c r="C534" s="61" t="s">
        <v>2976</v>
      </c>
      <c r="D534" s="61" t="s">
        <v>1096</v>
      </c>
      <c r="E534" s="63">
        <v>0</v>
      </c>
      <c r="F534" s="63">
        <v>0</v>
      </c>
      <c r="G534" s="63">
        <v>0</v>
      </c>
      <c r="H534" s="63">
        <v>0</v>
      </c>
      <c r="I534" s="63">
        <v>0</v>
      </c>
      <c r="J534" s="63">
        <v>0</v>
      </c>
      <c r="K534" s="63">
        <v>0</v>
      </c>
      <c r="L534" s="63">
        <v>0</v>
      </c>
      <c r="M534" s="63">
        <v>0</v>
      </c>
      <c r="N534" s="63">
        <v>0</v>
      </c>
      <c r="O534" s="61" t="s">
        <v>1095</v>
      </c>
    </row>
    <row r="535" spans="1:15" x14ac:dyDescent="0.25">
      <c r="A535" s="62">
        <v>552</v>
      </c>
      <c r="B535" s="61" t="s">
        <v>24</v>
      </c>
      <c r="C535" s="61" t="s">
        <v>2976</v>
      </c>
      <c r="D535" s="61" t="s">
        <v>1098</v>
      </c>
      <c r="E535" s="63">
        <v>0</v>
      </c>
      <c r="F535" s="63">
        <v>0</v>
      </c>
      <c r="G535" s="63">
        <v>0</v>
      </c>
      <c r="H535" s="63">
        <v>0</v>
      </c>
      <c r="I535" s="63">
        <v>0</v>
      </c>
      <c r="J535" s="63">
        <v>0</v>
      </c>
      <c r="K535" s="63">
        <v>0</v>
      </c>
      <c r="L535" s="63">
        <v>0</v>
      </c>
      <c r="M535" s="63">
        <v>0</v>
      </c>
      <c r="N535" s="63">
        <v>0</v>
      </c>
      <c r="O535" s="61" t="s">
        <v>1097</v>
      </c>
    </row>
    <row r="536" spans="1:15" x14ac:dyDescent="0.25">
      <c r="A536" s="62">
        <v>553</v>
      </c>
      <c r="B536" s="61" t="s">
        <v>24</v>
      </c>
      <c r="C536" s="61" t="s">
        <v>2976</v>
      </c>
      <c r="D536" s="61" t="s">
        <v>1100</v>
      </c>
      <c r="E536" s="63">
        <v>0</v>
      </c>
      <c r="F536" s="63">
        <v>0</v>
      </c>
      <c r="G536" s="63">
        <v>0</v>
      </c>
      <c r="H536" s="63">
        <v>0</v>
      </c>
      <c r="I536" s="63">
        <v>0</v>
      </c>
      <c r="J536" s="63">
        <v>0</v>
      </c>
      <c r="K536" s="63">
        <v>0</v>
      </c>
      <c r="L536" s="63">
        <v>0</v>
      </c>
      <c r="M536" s="63">
        <v>0</v>
      </c>
      <c r="N536" s="63">
        <v>0</v>
      </c>
      <c r="O536" s="61" t="s">
        <v>1099</v>
      </c>
    </row>
    <row r="537" spans="1:15" x14ac:dyDescent="0.25">
      <c r="A537" s="62">
        <v>554</v>
      </c>
      <c r="B537" s="61" t="s">
        <v>24</v>
      </c>
      <c r="C537" s="61" t="s">
        <v>2976</v>
      </c>
      <c r="D537" s="61" t="s">
        <v>1102</v>
      </c>
      <c r="E537" s="63">
        <v>0</v>
      </c>
      <c r="F537" s="63">
        <v>0</v>
      </c>
      <c r="G537" s="63">
        <v>0</v>
      </c>
      <c r="H537" s="63">
        <v>0</v>
      </c>
      <c r="I537" s="63">
        <v>0</v>
      </c>
      <c r="J537" s="63">
        <v>0</v>
      </c>
      <c r="K537" s="63">
        <v>0</v>
      </c>
      <c r="L537" s="63">
        <v>0</v>
      </c>
      <c r="M537" s="63">
        <v>0</v>
      </c>
      <c r="N537" s="63">
        <v>0</v>
      </c>
      <c r="O537" s="61" t="s">
        <v>1101</v>
      </c>
    </row>
    <row r="538" spans="1:15" x14ac:dyDescent="0.25">
      <c r="A538" s="62">
        <v>555</v>
      </c>
      <c r="B538" s="61" t="s">
        <v>24</v>
      </c>
      <c r="C538" s="61" t="s">
        <v>2976</v>
      </c>
      <c r="D538" s="61" t="s">
        <v>1104</v>
      </c>
      <c r="E538" s="63">
        <v>0</v>
      </c>
      <c r="F538" s="63">
        <v>0</v>
      </c>
      <c r="G538" s="63">
        <v>0</v>
      </c>
      <c r="H538" s="63">
        <v>0</v>
      </c>
      <c r="I538" s="63">
        <v>0</v>
      </c>
      <c r="J538" s="63">
        <v>0</v>
      </c>
      <c r="K538" s="63">
        <v>0</v>
      </c>
      <c r="L538" s="63">
        <v>0</v>
      </c>
      <c r="M538" s="63">
        <v>0</v>
      </c>
      <c r="N538" s="63">
        <v>0</v>
      </c>
      <c r="O538" s="61" t="s">
        <v>1103</v>
      </c>
    </row>
    <row r="539" spans="1:15" x14ac:dyDescent="0.25">
      <c r="A539" s="62">
        <v>556</v>
      </c>
      <c r="B539" s="61" t="s">
        <v>24</v>
      </c>
      <c r="C539" s="61" t="s">
        <v>2976</v>
      </c>
      <c r="D539" s="61" t="s">
        <v>1106</v>
      </c>
      <c r="E539" s="63">
        <v>0</v>
      </c>
      <c r="F539" s="63">
        <v>0</v>
      </c>
      <c r="G539" s="63">
        <v>0</v>
      </c>
      <c r="H539" s="63">
        <v>0</v>
      </c>
      <c r="I539" s="63">
        <v>0</v>
      </c>
      <c r="J539" s="63">
        <v>0</v>
      </c>
      <c r="K539" s="63">
        <v>0</v>
      </c>
      <c r="L539" s="63">
        <v>0</v>
      </c>
      <c r="M539" s="63">
        <v>0</v>
      </c>
      <c r="N539" s="63">
        <v>0</v>
      </c>
      <c r="O539" s="61" t="s">
        <v>1105</v>
      </c>
    </row>
    <row r="540" spans="1:15" x14ac:dyDescent="0.25">
      <c r="A540" s="62">
        <v>557</v>
      </c>
      <c r="B540" s="61" t="s">
        <v>24</v>
      </c>
      <c r="C540" s="61" t="s">
        <v>2976</v>
      </c>
      <c r="D540" s="61" t="s">
        <v>1108</v>
      </c>
      <c r="E540" s="63">
        <v>0</v>
      </c>
      <c r="F540" s="63">
        <v>0</v>
      </c>
      <c r="G540" s="63">
        <v>0</v>
      </c>
      <c r="H540" s="63">
        <v>0</v>
      </c>
      <c r="I540" s="63">
        <v>0</v>
      </c>
      <c r="J540" s="63">
        <v>0</v>
      </c>
      <c r="K540" s="63">
        <v>0</v>
      </c>
      <c r="L540" s="63">
        <v>0</v>
      </c>
      <c r="M540" s="63">
        <v>0</v>
      </c>
      <c r="N540" s="63">
        <v>0</v>
      </c>
      <c r="O540" s="61" t="s">
        <v>1107</v>
      </c>
    </row>
    <row r="541" spans="1:15" x14ac:dyDescent="0.25">
      <c r="A541" s="62">
        <v>558</v>
      </c>
      <c r="B541" s="61" t="s">
        <v>24</v>
      </c>
      <c r="C541" s="61" t="s">
        <v>2976</v>
      </c>
      <c r="D541" s="61" t="s">
        <v>1110</v>
      </c>
      <c r="E541" s="63">
        <v>0</v>
      </c>
      <c r="F541" s="63">
        <v>0</v>
      </c>
      <c r="G541" s="63">
        <v>0</v>
      </c>
      <c r="H541" s="63">
        <v>0</v>
      </c>
      <c r="I541" s="63">
        <v>0</v>
      </c>
      <c r="J541" s="63">
        <v>0</v>
      </c>
      <c r="K541" s="63">
        <v>0</v>
      </c>
      <c r="L541" s="63">
        <v>0</v>
      </c>
      <c r="M541" s="63">
        <v>0</v>
      </c>
      <c r="N541" s="63">
        <v>0</v>
      </c>
      <c r="O541" s="61" t="s">
        <v>1109</v>
      </c>
    </row>
    <row r="542" spans="1:15" x14ac:dyDescent="0.25">
      <c r="A542" s="62">
        <v>559</v>
      </c>
      <c r="B542" s="61" t="s">
        <v>24</v>
      </c>
      <c r="C542" s="61" t="s">
        <v>2976</v>
      </c>
      <c r="D542" s="61" t="s">
        <v>1112</v>
      </c>
      <c r="E542" s="63">
        <v>0</v>
      </c>
      <c r="F542" s="63">
        <v>0</v>
      </c>
      <c r="G542" s="63">
        <v>0</v>
      </c>
      <c r="H542" s="63">
        <v>0</v>
      </c>
      <c r="I542" s="63">
        <v>0</v>
      </c>
      <c r="J542" s="63">
        <v>0</v>
      </c>
      <c r="K542" s="63">
        <v>0</v>
      </c>
      <c r="L542" s="63">
        <v>0</v>
      </c>
      <c r="M542" s="63">
        <v>0</v>
      </c>
      <c r="N542" s="63">
        <v>0</v>
      </c>
      <c r="O542" s="61" t="s">
        <v>1111</v>
      </c>
    </row>
    <row r="543" spans="1:15" x14ac:dyDescent="0.25">
      <c r="A543" s="62">
        <v>560</v>
      </c>
      <c r="B543" s="61" t="s">
        <v>24</v>
      </c>
      <c r="C543" s="61" t="s">
        <v>2976</v>
      </c>
      <c r="D543" s="61" t="s">
        <v>1114</v>
      </c>
      <c r="E543" s="63">
        <v>0</v>
      </c>
      <c r="F543" s="63">
        <v>0</v>
      </c>
      <c r="G543" s="63">
        <v>0</v>
      </c>
      <c r="H543" s="63">
        <v>0</v>
      </c>
      <c r="I543" s="63">
        <v>0</v>
      </c>
      <c r="J543" s="63">
        <v>0</v>
      </c>
      <c r="K543" s="63">
        <v>0</v>
      </c>
      <c r="L543" s="63">
        <v>0</v>
      </c>
      <c r="M543" s="63">
        <v>0</v>
      </c>
      <c r="N543" s="63">
        <v>0</v>
      </c>
      <c r="O543" s="61" t="s">
        <v>1113</v>
      </c>
    </row>
    <row r="544" spans="1:15" x14ac:dyDescent="0.25">
      <c r="A544" s="62">
        <v>561</v>
      </c>
      <c r="B544" s="61" t="s">
        <v>24</v>
      </c>
      <c r="C544" s="61" t="s">
        <v>2976</v>
      </c>
      <c r="D544" s="61" t="s">
        <v>1116</v>
      </c>
      <c r="E544" s="63">
        <v>0</v>
      </c>
      <c r="F544" s="63">
        <v>0</v>
      </c>
      <c r="G544" s="63">
        <v>0</v>
      </c>
      <c r="H544" s="63">
        <v>0</v>
      </c>
      <c r="I544" s="63">
        <v>0</v>
      </c>
      <c r="J544" s="63">
        <v>0</v>
      </c>
      <c r="K544" s="63">
        <v>0</v>
      </c>
      <c r="L544" s="63">
        <v>0</v>
      </c>
      <c r="M544" s="63">
        <v>0</v>
      </c>
      <c r="N544" s="63">
        <v>0</v>
      </c>
      <c r="O544" s="61" t="s">
        <v>1115</v>
      </c>
    </row>
    <row r="545" spans="1:15" x14ac:dyDescent="0.25">
      <c r="A545" s="62">
        <v>562</v>
      </c>
      <c r="B545" s="61" t="s">
        <v>24</v>
      </c>
      <c r="C545" s="61" t="s">
        <v>2976</v>
      </c>
      <c r="D545" s="61" t="s">
        <v>1118</v>
      </c>
      <c r="E545" s="63">
        <v>0</v>
      </c>
      <c r="F545" s="63">
        <v>0</v>
      </c>
      <c r="G545" s="63">
        <v>0</v>
      </c>
      <c r="H545" s="63">
        <v>0</v>
      </c>
      <c r="I545" s="63">
        <v>0</v>
      </c>
      <c r="J545" s="63">
        <v>0</v>
      </c>
      <c r="K545" s="63">
        <v>0</v>
      </c>
      <c r="L545" s="63">
        <v>0</v>
      </c>
      <c r="M545" s="63">
        <v>0</v>
      </c>
      <c r="N545" s="63">
        <v>0</v>
      </c>
      <c r="O545" s="61" t="s">
        <v>1117</v>
      </c>
    </row>
    <row r="546" spans="1:15" x14ac:dyDescent="0.25">
      <c r="A546" s="62">
        <v>563</v>
      </c>
      <c r="B546" s="61" t="s">
        <v>24</v>
      </c>
      <c r="C546" s="61" t="s">
        <v>2976</v>
      </c>
      <c r="D546" s="61" t="s">
        <v>1120</v>
      </c>
      <c r="E546" s="63">
        <v>0</v>
      </c>
      <c r="F546" s="63">
        <v>0</v>
      </c>
      <c r="G546" s="63">
        <v>0</v>
      </c>
      <c r="H546" s="63">
        <v>0</v>
      </c>
      <c r="I546" s="63">
        <v>0</v>
      </c>
      <c r="J546" s="63">
        <v>0</v>
      </c>
      <c r="K546" s="63">
        <v>0</v>
      </c>
      <c r="L546" s="63">
        <v>0</v>
      </c>
      <c r="M546" s="63">
        <v>0</v>
      </c>
      <c r="N546" s="63">
        <v>0</v>
      </c>
      <c r="O546" s="61" t="s">
        <v>1119</v>
      </c>
    </row>
    <row r="547" spans="1:15" x14ac:dyDescent="0.25">
      <c r="A547" s="62">
        <v>564</v>
      </c>
      <c r="B547" s="61" t="s">
        <v>24</v>
      </c>
      <c r="C547" s="61" t="s">
        <v>2976</v>
      </c>
      <c r="D547" s="61" t="s">
        <v>1122</v>
      </c>
      <c r="E547" s="63">
        <v>0</v>
      </c>
      <c r="F547" s="63">
        <v>0</v>
      </c>
      <c r="G547" s="63">
        <v>0</v>
      </c>
      <c r="H547" s="63">
        <v>0</v>
      </c>
      <c r="I547" s="63">
        <v>0</v>
      </c>
      <c r="J547" s="63">
        <v>0</v>
      </c>
      <c r="K547" s="63">
        <v>0</v>
      </c>
      <c r="L547" s="63">
        <v>0</v>
      </c>
      <c r="M547" s="63">
        <v>0</v>
      </c>
      <c r="N547" s="63">
        <v>0</v>
      </c>
      <c r="O547" s="61" t="s">
        <v>1121</v>
      </c>
    </row>
    <row r="548" spans="1:15" x14ac:dyDescent="0.25">
      <c r="A548" s="62">
        <v>565</v>
      </c>
      <c r="B548" s="61" t="s">
        <v>24</v>
      </c>
      <c r="C548" s="61" t="s">
        <v>2976</v>
      </c>
      <c r="D548" s="61" t="s">
        <v>1124</v>
      </c>
      <c r="E548" s="63">
        <v>0</v>
      </c>
      <c r="F548" s="63">
        <v>0</v>
      </c>
      <c r="G548" s="63">
        <v>0</v>
      </c>
      <c r="H548" s="63">
        <v>0</v>
      </c>
      <c r="I548" s="63">
        <v>0</v>
      </c>
      <c r="J548" s="63">
        <v>0</v>
      </c>
      <c r="K548" s="63">
        <v>0</v>
      </c>
      <c r="L548" s="63">
        <v>0</v>
      </c>
      <c r="M548" s="63">
        <v>0</v>
      </c>
      <c r="N548" s="63">
        <v>0</v>
      </c>
      <c r="O548" s="61" t="s">
        <v>1123</v>
      </c>
    </row>
    <row r="549" spans="1:15" x14ac:dyDescent="0.25">
      <c r="A549" s="62">
        <v>566</v>
      </c>
      <c r="B549" s="61" t="s">
        <v>24</v>
      </c>
      <c r="C549" s="61" t="s">
        <v>2976</v>
      </c>
      <c r="D549" s="61" t="s">
        <v>1126</v>
      </c>
      <c r="E549" s="63">
        <v>0</v>
      </c>
      <c r="F549" s="63">
        <v>0</v>
      </c>
      <c r="G549" s="63">
        <v>0</v>
      </c>
      <c r="H549" s="63">
        <v>0</v>
      </c>
      <c r="I549" s="63">
        <v>0</v>
      </c>
      <c r="J549" s="63">
        <v>0</v>
      </c>
      <c r="K549" s="63">
        <v>0</v>
      </c>
      <c r="L549" s="63">
        <v>0</v>
      </c>
      <c r="M549" s="63">
        <v>0</v>
      </c>
      <c r="N549" s="63">
        <v>0</v>
      </c>
      <c r="O549" s="61" t="s">
        <v>1125</v>
      </c>
    </row>
    <row r="550" spans="1:15" x14ac:dyDescent="0.25">
      <c r="A550" s="62">
        <v>567</v>
      </c>
      <c r="B550" s="61" t="s">
        <v>24</v>
      </c>
      <c r="C550" s="61" t="s">
        <v>2976</v>
      </c>
      <c r="D550" s="61" t="s">
        <v>1128</v>
      </c>
      <c r="E550" s="63">
        <v>0</v>
      </c>
      <c r="F550" s="63">
        <v>0</v>
      </c>
      <c r="G550" s="63">
        <v>0</v>
      </c>
      <c r="H550" s="63">
        <v>0</v>
      </c>
      <c r="I550" s="63">
        <v>0</v>
      </c>
      <c r="J550" s="63">
        <v>0</v>
      </c>
      <c r="K550" s="63">
        <v>0</v>
      </c>
      <c r="L550" s="63">
        <v>0</v>
      </c>
      <c r="M550" s="63">
        <v>0</v>
      </c>
      <c r="N550" s="63">
        <v>0</v>
      </c>
      <c r="O550" s="61" t="s">
        <v>1127</v>
      </c>
    </row>
    <row r="551" spans="1:15" x14ac:dyDescent="0.25">
      <c r="A551" s="62">
        <v>568</v>
      </c>
      <c r="B551" s="61" t="s">
        <v>24</v>
      </c>
      <c r="C551" s="61" t="s">
        <v>2976</v>
      </c>
      <c r="D551" s="61" t="s">
        <v>1130</v>
      </c>
      <c r="E551" s="63">
        <v>0</v>
      </c>
      <c r="F551" s="63">
        <v>0</v>
      </c>
      <c r="G551" s="63">
        <v>0</v>
      </c>
      <c r="H551" s="63">
        <v>0</v>
      </c>
      <c r="I551" s="63">
        <v>0</v>
      </c>
      <c r="J551" s="63">
        <v>0</v>
      </c>
      <c r="K551" s="63">
        <v>0</v>
      </c>
      <c r="L551" s="63">
        <v>0</v>
      </c>
      <c r="M551" s="63">
        <v>0</v>
      </c>
      <c r="N551" s="63">
        <v>0</v>
      </c>
      <c r="O551" s="61" t="s">
        <v>1129</v>
      </c>
    </row>
    <row r="552" spans="1:15" x14ac:dyDescent="0.25">
      <c r="A552" s="62">
        <v>569</v>
      </c>
      <c r="B552" s="61" t="s">
        <v>24</v>
      </c>
      <c r="C552" s="61" t="s">
        <v>2976</v>
      </c>
      <c r="D552" s="61" t="s">
        <v>1132</v>
      </c>
      <c r="E552" s="63">
        <v>0</v>
      </c>
      <c r="F552" s="63">
        <v>0</v>
      </c>
      <c r="G552" s="63">
        <v>0</v>
      </c>
      <c r="H552" s="63">
        <v>0</v>
      </c>
      <c r="I552" s="63">
        <v>0</v>
      </c>
      <c r="J552" s="63">
        <v>0</v>
      </c>
      <c r="K552" s="63">
        <v>0</v>
      </c>
      <c r="L552" s="63">
        <v>0</v>
      </c>
      <c r="M552" s="63">
        <v>0</v>
      </c>
      <c r="N552" s="63">
        <v>0</v>
      </c>
      <c r="O552" s="61" t="s">
        <v>1131</v>
      </c>
    </row>
    <row r="553" spans="1:15" x14ac:dyDescent="0.25">
      <c r="A553" s="62">
        <v>570</v>
      </c>
      <c r="B553" s="61" t="s">
        <v>24</v>
      </c>
      <c r="C553" s="61" t="s">
        <v>2976</v>
      </c>
      <c r="D553" s="61" t="s">
        <v>1134</v>
      </c>
      <c r="E553" s="63">
        <v>0</v>
      </c>
      <c r="F553" s="63">
        <v>0</v>
      </c>
      <c r="G553" s="63">
        <v>0</v>
      </c>
      <c r="H553" s="63">
        <v>0</v>
      </c>
      <c r="I553" s="63">
        <v>0</v>
      </c>
      <c r="J553" s="63">
        <v>0</v>
      </c>
      <c r="K553" s="63">
        <v>0</v>
      </c>
      <c r="L553" s="63">
        <v>0</v>
      </c>
      <c r="M553" s="63">
        <v>0</v>
      </c>
      <c r="N553" s="63">
        <v>0</v>
      </c>
      <c r="O553" s="61" t="s">
        <v>1133</v>
      </c>
    </row>
    <row r="554" spans="1:15" x14ac:dyDescent="0.25">
      <c r="A554" s="62">
        <v>571</v>
      </c>
      <c r="B554" s="61" t="s">
        <v>24</v>
      </c>
      <c r="C554" s="61" t="s">
        <v>2976</v>
      </c>
      <c r="D554" s="61" t="s">
        <v>1136</v>
      </c>
      <c r="E554" s="63">
        <v>0</v>
      </c>
      <c r="F554" s="63">
        <v>0</v>
      </c>
      <c r="G554" s="63">
        <v>0</v>
      </c>
      <c r="H554" s="63">
        <v>0</v>
      </c>
      <c r="I554" s="63">
        <v>0</v>
      </c>
      <c r="J554" s="63">
        <v>0</v>
      </c>
      <c r="K554" s="63">
        <v>0</v>
      </c>
      <c r="L554" s="63">
        <v>0</v>
      </c>
      <c r="M554" s="63">
        <v>0</v>
      </c>
      <c r="N554" s="63">
        <v>0</v>
      </c>
      <c r="O554" s="61" t="s">
        <v>1135</v>
      </c>
    </row>
    <row r="555" spans="1:15" x14ac:dyDescent="0.25">
      <c r="A555" s="62">
        <v>572</v>
      </c>
      <c r="B555" s="61" t="s">
        <v>24</v>
      </c>
      <c r="C555" s="61" t="s">
        <v>2976</v>
      </c>
      <c r="D555" s="61" t="s">
        <v>1138</v>
      </c>
      <c r="E555" s="63">
        <v>0</v>
      </c>
      <c r="F555" s="63">
        <v>0</v>
      </c>
      <c r="G555" s="63">
        <v>0</v>
      </c>
      <c r="H555" s="63">
        <v>0</v>
      </c>
      <c r="I555" s="63">
        <v>0</v>
      </c>
      <c r="J555" s="63">
        <v>0</v>
      </c>
      <c r="K555" s="63">
        <v>0</v>
      </c>
      <c r="L555" s="63">
        <v>0</v>
      </c>
      <c r="M555" s="63">
        <v>0</v>
      </c>
      <c r="N555" s="63">
        <v>0</v>
      </c>
      <c r="O555" s="61" t="s">
        <v>1137</v>
      </c>
    </row>
    <row r="556" spans="1:15" x14ac:dyDescent="0.25">
      <c r="A556" s="62">
        <v>573</v>
      </c>
      <c r="B556" s="61" t="s">
        <v>24</v>
      </c>
      <c r="C556" s="61" t="s">
        <v>2976</v>
      </c>
      <c r="D556" s="61" t="s">
        <v>1140</v>
      </c>
      <c r="E556" s="63">
        <v>0</v>
      </c>
      <c r="F556" s="63">
        <v>0</v>
      </c>
      <c r="G556" s="63">
        <v>0</v>
      </c>
      <c r="H556" s="63">
        <v>0</v>
      </c>
      <c r="I556" s="63">
        <v>0</v>
      </c>
      <c r="J556" s="63">
        <v>0</v>
      </c>
      <c r="K556" s="63">
        <v>0</v>
      </c>
      <c r="L556" s="63">
        <v>0</v>
      </c>
      <c r="M556" s="63">
        <v>0</v>
      </c>
      <c r="N556" s="63">
        <v>0</v>
      </c>
      <c r="O556" s="61" t="s">
        <v>1139</v>
      </c>
    </row>
    <row r="557" spans="1:15" x14ac:dyDescent="0.25">
      <c r="A557" s="62">
        <v>574</v>
      </c>
      <c r="B557" s="61" t="s">
        <v>24</v>
      </c>
      <c r="C557" s="61" t="s">
        <v>2976</v>
      </c>
      <c r="D557" s="61" t="s">
        <v>1142</v>
      </c>
      <c r="E557" s="63">
        <v>0</v>
      </c>
      <c r="F557" s="63">
        <v>0</v>
      </c>
      <c r="G557" s="63">
        <v>0</v>
      </c>
      <c r="H557" s="63">
        <v>0</v>
      </c>
      <c r="I557" s="63">
        <v>0</v>
      </c>
      <c r="J557" s="63">
        <v>0</v>
      </c>
      <c r="K557" s="63">
        <v>0</v>
      </c>
      <c r="L557" s="63">
        <v>0</v>
      </c>
      <c r="M557" s="63">
        <v>0</v>
      </c>
      <c r="N557" s="63">
        <v>0</v>
      </c>
      <c r="O557" s="61" t="s">
        <v>1141</v>
      </c>
    </row>
    <row r="558" spans="1:15" x14ac:dyDescent="0.25">
      <c r="A558" s="62">
        <v>575</v>
      </c>
      <c r="B558" s="61" t="s">
        <v>24</v>
      </c>
      <c r="C558" s="61" t="s">
        <v>2976</v>
      </c>
      <c r="D558" s="61" t="s">
        <v>1144</v>
      </c>
      <c r="E558" s="63">
        <v>0</v>
      </c>
      <c r="F558" s="63">
        <v>0</v>
      </c>
      <c r="G558" s="63">
        <v>0</v>
      </c>
      <c r="H558" s="63">
        <v>0</v>
      </c>
      <c r="I558" s="63">
        <v>0</v>
      </c>
      <c r="J558" s="63">
        <v>0</v>
      </c>
      <c r="K558" s="63">
        <v>0</v>
      </c>
      <c r="L558" s="63">
        <v>0</v>
      </c>
      <c r="M558" s="63">
        <v>0</v>
      </c>
      <c r="N558" s="63">
        <v>0</v>
      </c>
      <c r="O558" s="61" t="s">
        <v>1143</v>
      </c>
    </row>
    <row r="559" spans="1:15" x14ac:dyDescent="0.25">
      <c r="A559" s="62">
        <v>576</v>
      </c>
      <c r="B559" s="61" t="s">
        <v>24</v>
      </c>
      <c r="C559" s="61" t="s">
        <v>2976</v>
      </c>
      <c r="D559" s="61" t="s">
        <v>1146</v>
      </c>
      <c r="E559" s="63">
        <v>0</v>
      </c>
      <c r="F559" s="63">
        <v>0</v>
      </c>
      <c r="G559" s="63">
        <v>0</v>
      </c>
      <c r="H559" s="63">
        <v>0</v>
      </c>
      <c r="I559" s="63">
        <v>0</v>
      </c>
      <c r="J559" s="63">
        <v>0</v>
      </c>
      <c r="K559" s="63">
        <v>0</v>
      </c>
      <c r="L559" s="63">
        <v>0</v>
      </c>
      <c r="M559" s="63">
        <v>0</v>
      </c>
      <c r="N559" s="63">
        <v>0</v>
      </c>
      <c r="O559" s="61" t="s">
        <v>1145</v>
      </c>
    </row>
    <row r="560" spans="1:15" x14ac:dyDescent="0.25">
      <c r="A560" s="62">
        <v>577</v>
      </c>
      <c r="B560" s="61" t="s">
        <v>24</v>
      </c>
      <c r="C560" s="61" t="s">
        <v>2976</v>
      </c>
      <c r="D560" s="61" t="s">
        <v>1148</v>
      </c>
      <c r="E560" s="63">
        <v>0</v>
      </c>
      <c r="F560" s="63">
        <v>0</v>
      </c>
      <c r="G560" s="63">
        <v>0</v>
      </c>
      <c r="H560" s="63">
        <v>0</v>
      </c>
      <c r="I560" s="63">
        <v>0</v>
      </c>
      <c r="J560" s="63">
        <v>0</v>
      </c>
      <c r="K560" s="63">
        <v>0</v>
      </c>
      <c r="L560" s="63">
        <v>0</v>
      </c>
      <c r="M560" s="63">
        <v>0</v>
      </c>
      <c r="N560" s="63">
        <v>0</v>
      </c>
      <c r="O560" s="61" t="s">
        <v>1147</v>
      </c>
    </row>
    <row r="561" spans="1:15" x14ac:dyDescent="0.25">
      <c r="A561" s="62">
        <v>578</v>
      </c>
      <c r="B561" s="61" t="s">
        <v>24</v>
      </c>
      <c r="C561" s="61" t="s">
        <v>2976</v>
      </c>
      <c r="D561" s="61" t="s">
        <v>1150</v>
      </c>
      <c r="E561" s="63">
        <v>0</v>
      </c>
      <c r="F561" s="63">
        <v>0</v>
      </c>
      <c r="G561" s="63">
        <v>0</v>
      </c>
      <c r="H561" s="63">
        <v>0</v>
      </c>
      <c r="I561" s="63">
        <v>0</v>
      </c>
      <c r="J561" s="63">
        <v>0</v>
      </c>
      <c r="K561" s="63">
        <v>0</v>
      </c>
      <c r="L561" s="63">
        <v>0</v>
      </c>
      <c r="M561" s="63">
        <v>0</v>
      </c>
      <c r="N561" s="63">
        <v>0</v>
      </c>
      <c r="O561" s="61" t="s">
        <v>1149</v>
      </c>
    </row>
    <row r="562" spans="1:15" x14ac:dyDescent="0.25">
      <c r="A562" s="62">
        <v>579</v>
      </c>
      <c r="B562" s="61" t="s">
        <v>24</v>
      </c>
      <c r="C562" s="61" t="s">
        <v>2976</v>
      </c>
      <c r="D562" s="61" t="s">
        <v>1152</v>
      </c>
      <c r="E562" s="63">
        <v>0</v>
      </c>
      <c r="F562" s="63">
        <v>0</v>
      </c>
      <c r="G562" s="63">
        <v>0</v>
      </c>
      <c r="H562" s="63">
        <v>0</v>
      </c>
      <c r="I562" s="63">
        <v>0</v>
      </c>
      <c r="J562" s="63">
        <v>0</v>
      </c>
      <c r="K562" s="63">
        <v>0</v>
      </c>
      <c r="L562" s="63">
        <v>0</v>
      </c>
      <c r="M562" s="63">
        <v>0</v>
      </c>
      <c r="N562" s="63">
        <v>0</v>
      </c>
      <c r="O562" s="61" t="s">
        <v>1151</v>
      </c>
    </row>
    <row r="563" spans="1:15" x14ac:dyDescent="0.25">
      <c r="A563" s="62">
        <v>580</v>
      </c>
      <c r="B563" s="61" t="s">
        <v>24</v>
      </c>
      <c r="C563" s="61" t="s">
        <v>2976</v>
      </c>
      <c r="D563" s="61" t="s">
        <v>1154</v>
      </c>
      <c r="E563" s="63">
        <v>0</v>
      </c>
      <c r="F563" s="63">
        <v>0</v>
      </c>
      <c r="G563" s="63">
        <v>0</v>
      </c>
      <c r="H563" s="63">
        <v>0</v>
      </c>
      <c r="I563" s="63">
        <v>0</v>
      </c>
      <c r="J563" s="63">
        <v>0</v>
      </c>
      <c r="K563" s="63">
        <v>0</v>
      </c>
      <c r="L563" s="63">
        <v>0</v>
      </c>
      <c r="M563" s="63">
        <v>0</v>
      </c>
      <c r="N563" s="63">
        <v>0</v>
      </c>
      <c r="O563" s="61" t="s">
        <v>1153</v>
      </c>
    </row>
    <row r="564" spans="1:15" x14ac:dyDescent="0.25">
      <c r="A564" s="62">
        <v>581</v>
      </c>
      <c r="B564" s="61" t="s">
        <v>24</v>
      </c>
      <c r="C564" s="61" t="s">
        <v>2976</v>
      </c>
      <c r="D564" s="61" t="s">
        <v>1156</v>
      </c>
      <c r="E564" s="63">
        <v>0</v>
      </c>
      <c r="F564" s="63">
        <v>0</v>
      </c>
      <c r="G564" s="63">
        <v>0</v>
      </c>
      <c r="H564" s="63">
        <v>0</v>
      </c>
      <c r="I564" s="63">
        <v>0</v>
      </c>
      <c r="J564" s="63">
        <v>0</v>
      </c>
      <c r="K564" s="63">
        <v>0</v>
      </c>
      <c r="L564" s="63">
        <v>0</v>
      </c>
      <c r="M564" s="63">
        <v>0</v>
      </c>
      <c r="N564" s="63">
        <v>0</v>
      </c>
      <c r="O564" s="61" t="s">
        <v>1155</v>
      </c>
    </row>
    <row r="565" spans="1:15" x14ac:dyDescent="0.25">
      <c r="A565" s="62">
        <v>582</v>
      </c>
      <c r="B565" s="61" t="s">
        <v>24</v>
      </c>
      <c r="C565" s="61" t="s">
        <v>2976</v>
      </c>
      <c r="D565" s="61" t="s">
        <v>1158</v>
      </c>
      <c r="E565" s="63">
        <v>0</v>
      </c>
      <c r="F565" s="63">
        <v>0</v>
      </c>
      <c r="G565" s="63">
        <v>0</v>
      </c>
      <c r="H565" s="63">
        <v>0</v>
      </c>
      <c r="I565" s="63">
        <v>0</v>
      </c>
      <c r="J565" s="63">
        <v>0</v>
      </c>
      <c r="K565" s="63">
        <v>0</v>
      </c>
      <c r="L565" s="63">
        <v>0</v>
      </c>
      <c r="M565" s="63">
        <v>0</v>
      </c>
      <c r="N565" s="63">
        <v>0</v>
      </c>
      <c r="O565" s="61" t="s">
        <v>1157</v>
      </c>
    </row>
    <row r="566" spans="1:15" x14ac:dyDescent="0.25">
      <c r="A566" s="62">
        <v>583</v>
      </c>
      <c r="B566" s="61" t="s">
        <v>24</v>
      </c>
      <c r="C566" s="61" t="s">
        <v>2976</v>
      </c>
      <c r="D566" s="61" t="s">
        <v>1160</v>
      </c>
      <c r="E566" s="63">
        <v>0</v>
      </c>
      <c r="F566" s="63">
        <v>0</v>
      </c>
      <c r="G566" s="63">
        <v>0</v>
      </c>
      <c r="H566" s="63">
        <v>0</v>
      </c>
      <c r="I566" s="63">
        <v>0</v>
      </c>
      <c r="J566" s="63">
        <v>0</v>
      </c>
      <c r="K566" s="63">
        <v>0</v>
      </c>
      <c r="L566" s="63">
        <v>0</v>
      </c>
      <c r="M566" s="63">
        <v>0</v>
      </c>
      <c r="N566" s="63">
        <v>0</v>
      </c>
      <c r="O566" s="61" t="s">
        <v>1159</v>
      </c>
    </row>
    <row r="567" spans="1:15" x14ac:dyDescent="0.25">
      <c r="A567" s="62">
        <v>584</v>
      </c>
      <c r="B567" s="61" t="s">
        <v>24</v>
      </c>
      <c r="C567" s="61" t="s">
        <v>2976</v>
      </c>
      <c r="D567" s="61" t="s">
        <v>1162</v>
      </c>
      <c r="E567" s="63">
        <v>0</v>
      </c>
      <c r="F567" s="63">
        <v>0</v>
      </c>
      <c r="G567" s="63">
        <v>0</v>
      </c>
      <c r="H567" s="63">
        <v>0</v>
      </c>
      <c r="I567" s="63">
        <v>0</v>
      </c>
      <c r="J567" s="63">
        <v>0</v>
      </c>
      <c r="K567" s="63">
        <v>0</v>
      </c>
      <c r="L567" s="63">
        <v>0</v>
      </c>
      <c r="M567" s="63">
        <v>0</v>
      </c>
      <c r="N567" s="63">
        <v>0</v>
      </c>
      <c r="O567" s="61" t="s">
        <v>1161</v>
      </c>
    </row>
    <row r="568" spans="1:15" x14ac:dyDescent="0.25">
      <c r="A568" s="62">
        <v>585</v>
      </c>
      <c r="B568" s="61" t="s">
        <v>24</v>
      </c>
      <c r="C568" s="61" t="s">
        <v>2976</v>
      </c>
      <c r="D568" s="61" t="s">
        <v>1164</v>
      </c>
      <c r="E568" s="63">
        <v>0</v>
      </c>
      <c r="F568" s="63">
        <v>0</v>
      </c>
      <c r="G568" s="63">
        <v>0</v>
      </c>
      <c r="H568" s="63">
        <v>0</v>
      </c>
      <c r="I568" s="63">
        <v>0</v>
      </c>
      <c r="J568" s="63">
        <v>0</v>
      </c>
      <c r="K568" s="63">
        <v>0</v>
      </c>
      <c r="L568" s="63">
        <v>0</v>
      </c>
      <c r="M568" s="63">
        <v>0</v>
      </c>
      <c r="N568" s="63">
        <v>0</v>
      </c>
      <c r="O568" s="61" t="s">
        <v>1163</v>
      </c>
    </row>
    <row r="569" spans="1:15" x14ac:dyDescent="0.25">
      <c r="A569" s="62">
        <v>586</v>
      </c>
      <c r="B569" s="61" t="s">
        <v>24</v>
      </c>
      <c r="C569" s="61" t="s">
        <v>2976</v>
      </c>
      <c r="D569" s="61" t="s">
        <v>1166</v>
      </c>
      <c r="E569" s="63">
        <v>0</v>
      </c>
      <c r="F569" s="63">
        <v>0</v>
      </c>
      <c r="G569" s="63">
        <v>0</v>
      </c>
      <c r="H569" s="63">
        <v>0</v>
      </c>
      <c r="I569" s="63">
        <v>0</v>
      </c>
      <c r="J569" s="63">
        <v>0</v>
      </c>
      <c r="K569" s="63">
        <v>0</v>
      </c>
      <c r="L569" s="63">
        <v>0</v>
      </c>
      <c r="M569" s="63">
        <v>0</v>
      </c>
      <c r="N569" s="63">
        <v>0</v>
      </c>
      <c r="O569" s="61" t="s">
        <v>1165</v>
      </c>
    </row>
    <row r="570" spans="1:15" x14ac:dyDescent="0.25">
      <c r="A570" s="62">
        <v>587</v>
      </c>
      <c r="B570" s="61" t="s">
        <v>24</v>
      </c>
      <c r="C570" s="61" t="s">
        <v>2976</v>
      </c>
      <c r="D570" s="61" t="s">
        <v>1168</v>
      </c>
      <c r="E570" s="63">
        <v>0</v>
      </c>
      <c r="F570" s="63">
        <v>0</v>
      </c>
      <c r="G570" s="63">
        <v>0</v>
      </c>
      <c r="H570" s="63">
        <v>0</v>
      </c>
      <c r="I570" s="63">
        <v>0</v>
      </c>
      <c r="J570" s="63">
        <v>0</v>
      </c>
      <c r="K570" s="63">
        <v>0</v>
      </c>
      <c r="L570" s="63">
        <v>0</v>
      </c>
      <c r="M570" s="63">
        <v>0</v>
      </c>
      <c r="N570" s="63">
        <v>0</v>
      </c>
      <c r="O570" s="61" t="s">
        <v>1167</v>
      </c>
    </row>
    <row r="571" spans="1:15" x14ac:dyDescent="0.25">
      <c r="A571" s="62">
        <v>588</v>
      </c>
      <c r="B571" s="61" t="s">
        <v>24</v>
      </c>
      <c r="C571" s="61" t="s">
        <v>2976</v>
      </c>
      <c r="D571" s="61" t="s">
        <v>1170</v>
      </c>
      <c r="E571" s="63">
        <v>0</v>
      </c>
      <c r="F571" s="63">
        <v>0</v>
      </c>
      <c r="G571" s="63">
        <v>0</v>
      </c>
      <c r="H571" s="63">
        <v>0</v>
      </c>
      <c r="I571" s="63">
        <v>0</v>
      </c>
      <c r="J571" s="63">
        <v>0</v>
      </c>
      <c r="K571" s="63">
        <v>0</v>
      </c>
      <c r="L571" s="63">
        <v>0</v>
      </c>
      <c r="M571" s="63">
        <v>0</v>
      </c>
      <c r="N571" s="63">
        <v>0</v>
      </c>
      <c r="O571" s="61" t="s">
        <v>1169</v>
      </c>
    </row>
    <row r="572" spans="1:15" x14ac:dyDescent="0.25">
      <c r="A572" s="62">
        <v>589</v>
      </c>
      <c r="B572" s="61" t="s">
        <v>24</v>
      </c>
      <c r="C572" s="61" t="s">
        <v>2976</v>
      </c>
      <c r="D572" s="61" t="s">
        <v>1172</v>
      </c>
      <c r="E572" s="63">
        <v>0</v>
      </c>
      <c r="F572" s="63">
        <v>0</v>
      </c>
      <c r="G572" s="63">
        <v>0</v>
      </c>
      <c r="H572" s="63">
        <v>0</v>
      </c>
      <c r="I572" s="63">
        <v>0</v>
      </c>
      <c r="J572" s="63">
        <v>0</v>
      </c>
      <c r="K572" s="63">
        <v>0</v>
      </c>
      <c r="L572" s="63">
        <v>0</v>
      </c>
      <c r="M572" s="63">
        <v>0</v>
      </c>
      <c r="N572" s="63">
        <v>0</v>
      </c>
      <c r="O572" s="61" t="s">
        <v>1171</v>
      </c>
    </row>
    <row r="573" spans="1:15" x14ac:dyDescent="0.25">
      <c r="A573" s="62">
        <v>590</v>
      </c>
      <c r="B573" s="61" t="s">
        <v>24</v>
      </c>
      <c r="C573" s="61" t="s">
        <v>2976</v>
      </c>
      <c r="D573" s="61" t="s">
        <v>1174</v>
      </c>
      <c r="E573" s="63">
        <v>0</v>
      </c>
      <c r="F573" s="63">
        <v>0</v>
      </c>
      <c r="G573" s="63">
        <v>0</v>
      </c>
      <c r="H573" s="63">
        <v>0</v>
      </c>
      <c r="I573" s="63">
        <v>0</v>
      </c>
      <c r="J573" s="63">
        <v>0</v>
      </c>
      <c r="K573" s="63">
        <v>0</v>
      </c>
      <c r="L573" s="63">
        <v>0</v>
      </c>
      <c r="M573" s="63">
        <v>0</v>
      </c>
      <c r="N573" s="63">
        <v>0</v>
      </c>
      <c r="O573" s="61" t="s">
        <v>1173</v>
      </c>
    </row>
    <row r="574" spans="1:15" x14ac:dyDescent="0.25">
      <c r="A574" s="62">
        <v>591</v>
      </c>
      <c r="B574" s="61" t="s">
        <v>24</v>
      </c>
      <c r="C574" s="61" t="s">
        <v>2976</v>
      </c>
      <c r="D574" s="61" t="s">
        <v>1176</v>
      </c>
      <c r="E574" s="63">
        <v>21</v>
      </c>
      <c r="F574" s="63">
        <v>2</v>
      </c>
      <c r="G574" s="63">
        <v>0</v>
      </c>
      <c r="H574" s="63">
        <v>0</v>
      </c>
      <c r="I574" s="63">
        <v>0</v>
      </c>
      <c r="J574" s="63">
        <v>0</v>
      </c>
      <c r="K574" s="63">
        <v>0</v>
      </c>
      <c r="L574" s="63">
        <v>0</v>
      </c>
      <c r="M574" s="63">
        <v>0</v>
      </c>
      <c r="N574" s="63">
        <v>0</v>
      </c>
      <c r="O574" s="61" t="s">
        <v>1175</v>
      </c>
    </row>
    <row r="575" spans="1:15" x14ac:dyDescent="0.25">
      <c r="A575" s="62">
        <v>592</v>
      </c>
      <c r="B575" s="61" t="s">
        <v>24</v>
      </c>
      <c r="C575" s="61" t="s">
        <v>2976</v>
      </c>
      <c r="D575" s="61" t="s">
        <v>1178</v>
      </c>
      <c r="E575" s="63">
        <v>0</v>
      </c>
      <c r="F575" s="63">
        <v>0</v>
      </c>
      <c r="G575" s="63">
        <v>0</v>
      </c>
      <c r="H575" s="63">
        <v>0</v>
      </c>
      <c r="I575" s="63">
        <v>0</v>
      </c>
      <c r="J575" s="63">
        <v>0</v>
      </c>
      <c r="K575" s="63">
        <v>0</v>
      </c>
      <c r="L575" s="63">
        <v>0</v>
      </c>
      <c r="M575" s="63">
        <v>0</v>
      </c>
      <c r="N575" s="63">
        <v>0</v>
      </c>
      <c r="O575" s="61" t="s">
        <v>1177</v>
      </c>
    </row>
    <row r="576" spans="1:15" x14ac:dyDescent="0.25">
      <c r="A576" s="62">
        <v>593</v>
      </c>
      <c r="B576" s="61" t="s">
        <v>24</v>
      </c>
      <c r="C576" s="61" t="s">
        <v>2976</v>
      </c>
      <c r="D576" s="61" t="s">
        <v>1180</v>
      </c>
      <c r="E576" s="63">
        <v>0</v>
      </c>
      <c r="F576" s="63">
        <v>0</v>
      </c>
      <c r="G576" s="63">
        <v>0</v>
      </c>
      <c r="H576" s="63">
        <v>0</v>
      </c>
      <c r="I576" s="63">
        <v>0</v>
      </c>
      <c r="J576" s="63">
        <v>0</v>
      </c>
      <c r="K576" s="63">
        <v>0</v>
      </c>
      <c r="L576" s="63">
        <v>0</v>
      </c>
      <c r="M576" s="63">
        <v>0</v>
      </c>
      <c r="N576" s="63">
        <v>0</v>
      </c>
      <c r="O576" s="61" t="s">
        <v>1179</v>
      </c>
    </row>
    <row r="577" spans="1:15" x14ac:dyDescent="0.25">
      <c r="A577" s="62">
        <v>594</v>
      </c>
      <c r="B577" s="61" t="s">
        <v>24</v>
      </c>
      <c r="C577" s="61" t="s">
        <v>2976</v>
      </c>
      <c r="D577" s="61" t="s">
        <v>1182</v>
      </c>
      <c r="E577" s="63">
        <v>0</v>
      </c>
      <c r="F577" s="63">
        <v>0</v>
      </c>
      <c r="G577" s="63">
        <v>0</v>
      </c>
      <c r="H577" s="63">
        <v>0</v>
      </c>
      <c r="I577" s="63">
        <v>0</v>
      </c>
      <c r="J577" s="63">
        <v>0</v>
      </c>
      <c r="K577" s="63">
        <v>0</v>
      </c>
      <c r="L577" s="63">
        <v>0</v>
      </c>
      <c r="M577" s="63">
        <v>0</v>
      </c>
      <c r="N577" s="63">
        <v>0</v>
      </c>
      <c r="O577" s="61" t="s">
        <v>1181</v>
      </c>
    </row>
    <row r="578" spans="1:15" x14ac:dyDescent="0.25">
      <c r="A578" s="62">
        <v>595</v>
      </c>
      <c r="B578" s="61" t="s">
        <v>24</v>
      </c>
      <c r="C578" s="61" t="s">
        <v>2976</v>
      </c>
      <c r="D578" s="61" t="s">
        <v>1184</v>
      </c>
      <c r="E578" s="63">
        <v>18</v>
      </c>
      <c r="F578" s="63">
        <v>2</v>
      </c>
      <c r="G578" s="63">
        <v>0</v>
      </c>
      <c r="H578" s="63">
        <v>0</v>
      </c>
      <c r="I578" s="63">
        <v>0</v>
      </c>
      <c r="J578" s="63">
        <v>0</v>
      </c>
      <c r="K578" s="63">
        <v>0</v>
      </c>
      <c r="L578" s="63">
        <v>0</v>
      </c>
      <c r="M578" s="63">
        <v>0</v>
      </c>
      <c r="N578" s="63">
        <v>0</v>
      </c>
      <c r="O578" s="61" t="s">
        <v>1183</v>
      </c>
    </row>
    <row r="579" spans="1:15" x14ac:dyDescent="0.25">
      <c r="A579" s="62">
        <v>596</v>
      </c>
      <c r="B579" s="61" t="s">
        <v>24</v>
      </c>
      <c r="C579" s="61" t="s">
        <v>2976</v>
      </c>
      <c r="D579" s="61" t="s">
        <v>1186</v>
      </c>
      <c r="E579" s="63">
        <v>12</v>
      </c>
      <c r="F579" s="63">
        <v>1</v>
      </c>
      <c r="G579" s="63">
        <v>0</v>
      </c>
      <c r="H579" s="63">
        <v>0</v>
      </c>
      <c r="I579" s="63">
        <v>0</v>
      </c>
      <c r="J579" s="63">
        <v>0</v>
      </c>
      <c r="K579" s="63">
        <v>0</v>
      </c>
      <c r="L579" s="63">
        <v>0</v>
      </c>
      <c r="M579" s="63">
        <v>0</v>
      </c>
      <c r="N579" s="63">
        <v>0</v>
      </c>
      <c r="O579" s="61" t="s">
        <v>1185</v>
      </c>
    </row>
    <row r="580" spans="1:15" x14ac:dyDescent="0.25">
      <c r="A580" s="62">
        <v>597</v>
      </c>
      <c r="B580" s="61" t="s">
        <v>24</v>
      </c>
      <c r="C580" s="61" t="s">
        <v>2976</v>
      </c>
      <c r="D580" s="61" t="s">
        <v>1188</v>
      </c>
      <c r="E580" s="63">
        <v>7</v>
      </c>
      <c r="F580" s="63">
        <v>2</v>
      </c>
      <c r="G580" s="63">
        <v>0</v>
      </c>
      <c r="H580" s="63">
        <v>0</v>
      </c>
      <c r="I580" s="63">
        <v>0</v>
      </c>
      <c r="J580" s="63">
        <v>0</v>
      </c>
      <c r="K580" s="63">
        <v>0</v>
      </c>
      <c r="L580" s="63">
        <v>0</v>
      </c>
      <c r="M580" s="63">
        <v>0</v>
      </c>
      <c r="N580" s="63">
        <v>0</v>
      </c>
      <c r="O580" s="61" t="s">
        <v>1187</v>
      </c>
    </row>
    <row r="581" spans="1:15" x14ac:dyDescent="0.25">
      <c r="A581" s="62">
        <v>598</v>
      </c>
      <c r="B581" s="61" t="s">
        <v>24</v>
      </c>
      <c r="C581" s="61" t="s">
        <v>2976</v>
      </c>
      <c r="D581" s="61" t="s">
        <v>1190</v>
      </c>
      <c r="E581" s="63">
        <v>0</v>
      </c>
      <c r="F581" s="63">
        <v>0</v>
      </c>
      <c r="G581" s="63">
        <v>0</v>
      </c>
      <c r="H581" s="63">
        <v>0</v>
      </c>
      <c r="I581" s="63">
        <v>0</v>
      </c>
      <c r="J581" s="63">
        <v>0</v>
      </c>
      <c r="K581" s="63">
        <v>0</v>
      </c>
      <c r="L581" s="63">
        <v>0</v>
      </c>
      <c r="M581" s="63">
        <v>0</v>
      </c>
      <c r="N581" s="63">
        <v>0</v>
      </c>
      <c r="O581" s="61" t="s">
        <v>1189</v>
      </c>
    </row>
    <row r="582" spans="1:15" x14ac:dyDescent="0.25">
      <c r="A582" s="62">
        <v>599</v>
      </c>
      <c r="B582" s="61" t="s">
        <v>24</v>
      </c>
      <c r="C582" s="61" t="s">
        <v>2976</v>
      </c>
      <c r="D582" s="61" t="s">
        <v>1192</v>
      </c>
      <c r="E582" s="63">
        <v>0</v>
      </c>
      <c r="F582" s="63">
        <v>0</v>
      </c>
      <c r="G582" s="63">
        <v>0</v>
      </c>
      <c r="H582" s="63">
        <v>0</v>
      </c>
      <c r="I582" s="63">
        <v>0</v>
      </c>
      <c r="J582" s="63">
        <v>0</v>
      </c>
      <c r="K582" s="63">
        <v>0</v>
      </c>
      <c r="L582" s="63">
        <v>0</v>
      </c>
      <c r="M582" s="63">
        <v>0</v>
      </c>
      <c r="N582" s="63">
        <v>0</v>
      </c>
      <c r="O582" s="61" t="s">
        <v>1191</v>
      </c>
    </row>
    <row r="583" spans="1:15" x14ac:dyDescent="0.25">
      <c r="A583" s="62">
        <v>600</v>
      </c>
      <c r="B583" s="61" t="s">
        <v>24</v>
      </c>
      <c r="C583" s="61" t="s">
        <v>2976</v>
      </c>
      <c r="D583" s="61" t="s">
        <v>1194</v>
      </c>
      <c r="E583" s="63">
        <v>0</v>
      </c>
      <c r="F583" s="63">
        <v>0</v>
      </c>
      <c r="G583" s="63">
        <v>0</v>
      </c>
      <c r="H583" s="63">
        <v>0</v>
      </c>
      <c r="I583" s="63">
        <v>0</v>
      </c>
      <c r="J583" s="63">
        <v>0</v>
      </c>
      <c r="K583" s="63">
        <v>0</v>
      </c>
      <c r="L583" s="63">
        <v>0</v>
      </c>
      <c r="M583" s="63">
        <v>0</v>
      </c>
      <c r="N583" s="63">
        <v>0</v>
      </c>
      <c r="O583" s="61" t="s">
        <v>1193</v>
      </c>
    </row>
    <row r="584" spans="1:15" x14ac:dyDescent="0.25">
      <c r="A584" s="62">
        <v>601</v>
      </c>
      <c r="B584" s="61" t="s">
        <v>24</v>
      </c>
      <c r="C584" s="61" t="s">
        <v>2976</v>
      </c>
      <c r="D584" s="61" t="s">
        <v>1196</v>
      </c>
      <c r="E584" s="63">
        <v>0</v>
      </c>
      <c r="F584" s="63">
        <v>0</v>
      </c>
      <c r="G584" s="63">
        <v>0</v>
      </c>
      <c r="H584" s="63">
        <v>0</v>
      </c>
      <c r="I584" s="63">
        <v>0</v>
      </c>
      <c r="J584" s="63">
        <v>0</v>
      </c>
      <c r="K584" s="63">
        <v>0</v>
      </c>
      <c r="L584" s="63">
        <v>0</v>
      </c>
      <c r="M584" s="63">
        <v>0</v>
      </c>
      <c r="N584" s="63">
        <v>0</v>
      </c>
      <c r="O584" s="61" t="s">
        <v>1195</v>
      </c>
    </row>
    <row r="585" spans="1:15" x14ac:dyDescent="0.25">
      <c r="A585" s="62">
        <v>602</v>
      </c>
      <c r="B585" s="61" t="s">
        <v>24</v>
      </c>
      <c r="C585" s="61" t="s">
        <v>2976</v>
      </c>
      <c r="D585" s="61" t="s">
        <v>1198</v>
      </c>
      <c r="E585" s="63">
        <v>0</v>
      </c>
      <c r="F585" s="63">
        <v>0</v>
      </c>
      <c r="G585" s="63">
        <v>0</v>
      </c>
      <c r="H585" s="63">
        <v>0</v>
      </c>
      <c r="I585" s="63">
        <v>0</v>
      </c>
      <c r="J585" s="63">
        <v>0</v>
      </c>
      <c r="K585" s="63">
        <v>0</v>
      </c>
      <c r="L585" s="63">
        <v>0</v>
      </c>
      <c r="M585" s="63">
        <v>0</v>
      </c>
      <c r="N585" s="63">
        <v>0</v>
      </c>
      <c r="O585" s="61" t="s">
        <v>1197</v>
      </c>
    </row>
    <row r="586" spans="1:15" x14ac:dyDescent="0.25">
      <c r="A586" s="62">
        <v>603</v>
      </c>
      <c r="B586" s="61" t="s">
        <v>24</v>
      </c>
      <c r="C586" s="61" t="s">
        <v>2976</v>
      </c>
      <c r="D586" s="61" t="s">
        <v>1200</v>
      </c>
      <c r="E586" s="63">
        <v>0</v>
      </c>
      <c r="F586" s="63">
        <v>0</v>
      </c>
      <c r="G586" s="63">
        <v>0</v>
      </c>
      <c r="H586" s="63">
        <v>0</v>
      </c>
      <c r="I586" s="63">
        <v>0</v>
      </c>
      <c r="J586" s="63">
        <v>0</v>
      </c>
      <c r="K586" s="63">
        <v>0</v>
      </c>
      <c r="L586" s="63">
        <v>0</v>
      </c>
      <c r="M586" s="63">
        <v>0</v>
      </c>
      <c r="N586" s="63">
        <v>0</v>
      </c>
      <c r="O586" s="61" t="s">
        <v>1199</v>
      </c>
    </row>
    <row r="587" spans="1:15" x14ac:dyDescent="0.25">
      <c r="A587" s="62">
        <v>604</v>
      </c>
      <c r="B587" s="61" t="s">
        <v>24</v>
      </c>
      <c r="C587" s="61" t="s">
        <v>2976</v>
      </c>
      <c r="D587" s="61" t="s">
        <v>1202</v>
      </c>
      <c r="E587" s="63">
        <v>0</v>
      </c>
      <c r="F587" s="63">
        <v>0</v>
      </c>
      <c r="G587" s="63">
        <v>0</v>
      </c>
      <c r="H587" s="63">
        <v>0</v>
      </c>
      <c r="I587" s="63">
        <v>0</v>
      </c>
      <c r="J587" s="63">
        <v>0</v>
      </c>
      <c r="K587" s="63">
        <v>0</v>
      </c>
      <c r="L587" s="63">
        <v>0</v>
      </c>
      <c r="M587" s="63">
        <v>0</v>
      </c>
      <c r="N587" s="63">
        <v>0</v>
      </c>
      <c r="O587" s="61" t="s">
        <v>1201</v>
      </c>
    </row>
    <row r="588" spans="1:15" x14ac:dyDescent="0.25">
      <c r="A588" s="62">
        <v>606</v>
      </c>
      <c r="B588" s="61" t="s">
        <v>20</v>
      </c>
      <c r="C588" s="61" t="s">
        <v>2978</v>
      </c>
      <c r="D588" s="61" t="s">
        <v>1205</v>
      </c>
      <c r="E588" s="63">
        <v>0</v>
      </c>
      <c r="F588" s="63">
        <v>0</v>
      </c>
      <c r="G588" s="63">
        <v>0</v>
      </c>
      <c r="H588" s="63">
        <v>0</v>
      </c>
      <c r="I588" s="63">
        <v>3580</v>
      </c>
      <c r="J588" s="63">
        <v>152</v>
      </c>
      <c r="K588" s="63">
        <v>0</v>
      </c>
      <c r="L588" s="63">
        <v>0</v>
      </c>
      <c r="M588" s="63">
        <v>1882</v>
      </c>
      <c r="N588" s="63">
        <v>26</v>
      </c>
      <c r="O588" s="61" t="s">
        <v>1204</v>
      </c>
    </row>
    <row r="589" spans="1:15" x14ac:dyDescent="0.25">
      <c r="A589" s="62">
        <v>608</v>
      </c>
      <c r="B589" s="61" t="s">
        <v>24</v>
      </c>
      <c r="C589" s="61" t="s">
        <v>2978</v>
      </c>
      <c r="D589" s="61" t="s">
        <v>1207</v>
      </c>
      <c r="E589" s="63">
        <v>0</v>
      </c>
      <c r="F589" s="63">
        <v>0</v>
      </c>
      <c r="G589" s="63">
        <v>0</v>
      </c>
      <c r="H589" s="63">
        <v>0</v>
      </c>
      <c r="I589" s="63">
        <v>0</v>
      </c>
      <c r="J589" s="63">
        <v>0</v>
      </c>
      <c r="K589" s="63">
        <v>0</v>
      </c>
      <c r="L589" s="63">
        <v>0</v>
      </c>
      <c r="M589" s="63">
        <v>0</v>
      </c>
      <c r="N589" s="63">
        <v>0</v>
      </c>
      <c r="O589" s="61" t="s">
        <v>1206</v>
      </c>
    </row>
    <row r="590" spans="1:15" x14ac:dyDescent="0.25">
      <c r="A590" s="62">
        <v>609</v>
      </c>
      <c r="B590" s="61" t="s">
        <v>24</v>
      </c>
      <c r="C590" s="61" t="s">
        <v>2978</v>
      </c>
      <c r="D590" s="61" t="s">
        <v>1209</v>
      </c>
      <c r="E590" s="63">
        <v>0</v>
      </c>
      <c r="F590" s="63">
        <v>0</v>
      </c>
      <c r="G590" s="63">
        <v>0</v>
      </c>
      <c r="H590" s="63">
        <v>0</v>
      </c>
      <c r="I590" s="63">
        <v>0</v>
      </c>
      <c r="J590" s="63">
        <v>0</v>
      </c>
      <c r="K590" s="63">
        <v>0</v>
      </c>
      <c r="L590" s="63">
        <v>0</v>
      </c>
      <c r="M590" s="63">
        <v>0</v>
      </c>
      <c r="N590" s="63">
        <v>0</v>
      </c>
      <c r="O590" s="61" t="s">
        <v>1208</v>
      </c>
    </row>
    <row r="591" spans="1:15" x14ac:dyDescent="0.25">
      <c r="A591" s="62">
        <v>610</v>
      </c>
      <c r="B591" s="61" t="s">
        <v>24</v>
      </c>
      <c r="C591" s="61" t="s">
        <v>2978</v>
      </c>
      <c r="D591" s="61" t="s">
        <v>1211</v>
      </c>
      <c r="E591" s="63">
        <v>0</v>
      </c>
      <c r="F591" s="63">
        <v>0</v>
      </c>
      <c r="G591" s="63">
        <v>0</v>
      </c>
      <c r="H591" s="63">
        <v>0</v>
      </c>
      <c r="I591" s="63">
        <v>0</v>
      </c>
      <c r="J591" s="63">
        <v>0</v>
      </c>
      <c r="K591" s="63">
        <v>0</v>
      </c>
      <c r="L591" s="63">
        <v>0</v>
      </c>
      <c r="M591" s="63">
        <v>0</v>
      </c>
      <c r="N591" s="63">
        <v>0</v>
      </c>
      <c r="O591" s="61" t="s">
        <v>1210</v>
      </c>
    </row>
    <row r="592" spans="1:15" x14ac:dyDescent="0.25">
      <c r="A592" s="62">
        <v>611</v>
      </c>
      <c r="B592" s="61" t="s">
        <v>24</v>
      </c>
      <c r="C592" s="61" t="s">
        <v>2978</v>
      </c>
      <c r="D592" s="61" t="s">
        <v>1213</v>
      </c>
      <c r="E592" s="63">
        <v>0</v>
      </c>
      <c r="F592" s="63">
        <v>0</v>
      </c>
      <c r="G592" s="63">
        <v>0</v>
      </c>
      <c r="H592" s="63">
        <v>0</v>
      </c>
      <c r="I592" s="63">
        <v>0</v>
      </c>
      <c r="J592" s="63">
        <v>0</v>
      </c>
      <c r="K592" s="63">
        <v>0</v>
      </c>
      <c r="L592" s="63">
        <v>0</v>
      </c>
      <c r="M592" s="63">
        <v>0</v>
      </c>
      <c r="N592" s="63">
        <v>0</v>
      </c>
      <c r="O592" s="61" t="s">
        <v>1212</v>
      </c>
    </row>
    <row r="593" spans="1:15" x14ac:dyDescent="0.25">
      <c r="A593" s="62">
        <v>612</v>
      </c>
      <c r="B593" s="61" t="s">
        <v>24</v>
      </c>
      <c r="C593" s="61" t="s">
        <v>2978</v>
      </c>
      <c r="D593" s="61" t="s">
        <v>1215</v>
      </c>
      <c r="E593" s="63">
        <v>0</v>
      </c>
      <c r="F593" s="63">
        <v>0</v>
      </c>
      <c r="G593" s="63">
        <v>0</v>
      </c>
      <c r="H593" s="63">
        <v>0</v>
      </c>
      <c r="I593" s="63">
        <v>0</v>
      </c>
      <c r="J593" s="63">
        <v>0</v>
      </c>
      <c r="K593" s="63">
        <v>0</v>
      </c>
      <c r="L593" s="63">
        <v>0</v>
      </c>
      <c r="M593" s="63">
        <v>0</v>
      </c>
      <c r="N593" s="63">
        <v>0</v>
      </c>
      <c r="O593" s="61" t="s">
        <v>1214</v>
      </c>
    </row>
    <row r="594" spans="1:15" x14ac:dyDescent="0.25">
      <c r="A594" s="62">
        <v>613</v>
      </c>
      <c r="B594" s="61" t="s">
        <v>24</v>
      </c>
      <c r="C594" s="61" t="s">
        <v>2978</v>
      </c>
      <c r="D594" s="61" t="s">
        <v>1217</v>
      </c>
      <c r="E594" s="63">
        <v>0</v>
      </c>
      <c r="F594" s="63">
        <v>0</v>
      </c>
      <c r="G594" s="63">
        <v>0</v>
      </c>
      <c r="H594" s="63">
        <v>0</v>
      </c>
      <c r="I594" s="63">
        <v>0</v>
      </c>
      <c r="J594" s="63">
        <v>0</v>
      </c>
      <c r="K594" s="63">
        <v>0</v>
      </c>
      <c r="L594" s="63">
        <v>0</v>
      </c>
      <c r="M594" s="63">
        <v>0</v>
      </c>
      <c r="N594" s="63">
        <v>0</v>
      </c>
      <c r="O594" s="61" t="s">
        <v>1216</v>
      </c>
    </row>
    <row r="595" spans="1:15" x14ac:dyDescent="0.25">
      <c r="A595" s="62">
        <v>614</v>
      </c>
      <c r="B595" s="61" t="s">
        <v>24</v>
      </c>
      <c r="C595" s="61" t="s">
        <v>2978</v>
      </c>
      <c r="D595" s="61" t="s">
        <v>1219</v>
      </c>
      <c r="E595" s="63">
        <v>0</v>
      </c>
      <c r="F595" s="63">
        <v>0</v>
      </c>
      <c r="G595" s="63">
        <v>0</v>
      </c>
      <c r="H595" s="63">
        <v>0</v>
      </c>
      <c r="I595" s="63">
        <v>0</v>
      </c>
      <c r="J595" s="63">
        <v>0</v>
      </c>
      <c r="K595" s="63">
        <v>0</v>
      </c>
      <c r="L595" s="63">
        <v>0</v>
      </c>
      <c r="M595" s="63">
        <v>0</v>
      </c>
      <c r="N595" s="63">
        <v>0</v>
      </c>
      <c r="O595" s="61" t="s">
        <v>1218</v>
      </c>
    </row>
    <row r="596" spans="1:15" x14ac:dyDescent="0.25">
      <c r="A596" s="62">
        <v>615</v>
      </c>
      <c r="B596" s="61" t="s">
        <v>24</v>
      </c>
      <c r="C596" s="61" t="s">
        <v>2978</v>
      </c>
      <c r="D596" s="61" t="s">
        <v>1221</v>
      </c>
      <c r="E596" s="63">
        <v>0</v>
      </c>
      <c r="F596" s="63">
        <v>0</v>
      </c>
      <c r="G596" s="63">
        <v>0</v>
      </c>
      <c r="H596" s="63">
        <v>0</v>
      </c>
      <c r="I596" s="63">
        <v>0</v>
      </c>
      <c r="J596" s="63">
        <v>0</v>
      </c>
      <c r="K596" s="63">
        <v>0</v>
      </c>
      <c r="L596" s="63">
        <v>0</v>
      </c>
      <c r="M596" s="63">
        <v>0</v>
      </c>
      <c r="N596" s="63">
        <v>0</v>
      </c>
      <c r="O596" s="61" t="s">
        <v>1220</v>
      </c>
    </row>
    <row r="597" spans="1:15" x14ac:dyDescent="0.25">
      <c r="A597" s="62">
        <v>616</v>
      </c>
      <c r="B597" s="61" t="s">
        <v>24</v>
      </c>
      <c r="C597" s="61" t="s">
        <v>2978</v>
      </c>
      <c r="D597" s="61" t="s">
        <v>1223</v>
      </c>
      <c r="E597" s="63">
        <v>0</v>
      </c>
      <c r="F597" s="63">
        <v>0</v>
      </c>
      <c r="G597" s="63">
        <v>0</v>
      </c>
      <c r="H597" s="63">
        <v>0</v>
      </c>
      <c r="I597" s="63">
        <v>0</v>
      </c>
      <c r="J597" s="63">
        <v>0</v>
      </c>
      <c r="K597" s="63">
        <v>0</v>
      </c>
      <c r="L597" s="63">
        <v>0</v>
      </c>
      <c r="M597" s="63">
        <v>0</v>
      </c>
      <c r="N597" s="63">
        <v>0</v>
      </c>
      <c r="O597" s="61" t="s">
        <v>1222</v>
      </c>
    </row>
    <row r="598" spans="1:15" x14ac:dyDescent="0.25">
      <c r="A598" s="62">
        <v>617</v>
      </c>
      <c r="B598" s="61" t="s">
        <v>24</v>
      </c>
      <c r="C598" s="61" t="s">
        <v>2978</v>
      </c>
      <c r="D598" s="61" t="s">
        <v>1225</v>
      </c>
      <c r="E598" s="63">
        <v>0</v>
      </c>
      <c r="F598" s="63">
        <v>0</v>
      </c>
      <c r="G598" s="63">
        <v>0</v>
      </c>
      <c r="H598" s="63">
        <v>0</v>
      </c>
      <c r="I598" s="63">
        <v>0</v>
      </c>
      <c r="J598" s="63">
        <v>0</v>
      </c>
      <c r="K598" s="63">
        <v>0</v>
      </c>
      <c r="L598" s="63">
        <v>0</v>
      </c>
      <c r="M598" s="63">
        <v>0</v>
      </c>
      <c r="N598" s="63">
        <v>0</v>
      </c>
      <c r="O598" s="61" t="s">
        <v>1224</v>
      </c>
    </row>
    <row r="599" spans="1:15" x14ac:dyDescent="0.25">
      <c r="A599" s="62">
        <v>618</v>
      </c>
      <c r="B599" s="61" t="s">
        <v>24</v>
      </c>
      <c r="C599" s="61" t="s">
        <v>2978</v>
      </c>
      <c r="D599" s="61" t="s">
        <v>1227</v>
      </c>
      <c r="E599" s="63">
        <v>0</v>
      </c>
      <c r="F599" s="63">
        <v>0</v>
      </c>
      <c r="G599" s="63">
        <v>0</v>
      </c>
      <c r="H599" s="63">
        <v>0</v>
      </c>
      <c r="I599" s="63">
        <v>0</v>
      </c>
      <c r="J599" s="63">
        <v>0</v>
      </c>
      <c r="K599" s="63">
        <v>0</v>
      </c>
      <c r="L599" s="63">
        <v>0</v>
      </c>
      <c r="M599" s="63">
        <v>0</v>
      </c>
      <c r="N599" s="63">
        <v>0</v>
      </c>
      <c r="O599" s="61" t="s">
        <v>1226</v>
      </c>
    </row>
    <row r="600" spans="1:15" x14ac:dyDescent="0.25">
      <c r="A600" s="62">
        <v>619</v>
      </c>
      <c r="B600" s="61" t="s">
        <v>24</v>
      </c>
      <c r="C600" s="61" t="s">
        <v>2978</v>
      </c>
      <c r="D600" s="61" t="s">
        <v>1229</v>
      </c>
      <c r="E600" s="63">
        <v>0</v>
      </c>
      <c r="F600" s="63">
        <v>0</v>
      </c>
      <c r="G600" s="63">
        <v>0</v>
      </c>
      <c r="H600" s="63">
        <v>0</v>
      </c>
      <c r="I600" s="63">
        <v>0</v>
      </c>
      <c r="J600" s="63">
        <v>0</v>
      </c>
      <c r="K600" s="63">
        <v>0</v>
      </c>
      <c r="L600" s="63">
        <v>0</v>
      </c>
      <c r="M600" s="63">
        <v>0</v>
      </c>
      <c r="N600" s="63">
        <v>0</v>
      </c>
      <c r="O600" s="61" t="s">
        <v>1228</v>
      </c>
    </row>
    <row r="601" spans="1:15" x14ac:dyDescent="0.25">
      <c r="A601" s="62">
        <v>620</v>
      </c>
      <c r="B601" s="61" t="s">
        <v>24</v>
      </c>
      <c r="C601" s="61" t="s">
        <v>2978</v>
      </c>
      <c r="D601" s="61" t="s">
        <v>1231</v>
      </c>
      <c r="E601" s="63">
        <v>0</v>
      </c>
      <c r="F601" s="63">
        <v>0</v>
      </c>
      <c r="G601" s="63">
        <v>0</v>
      </c>
      <c r="H601" s="63">
        <v>0</v>
      </c>
      <c r="I601" s="63">
        <v>0</v>
      </c>
      <c r="J601" s="63">
        <v>0</v>
      </c>
      <c r="K601" s="63">
        <v>0</v>
      </c>
      <c r="L601" s="63">
        <v>0</v>
      </c>
      <c r="M601" s="63">
        <v>0</v>
      </c>
      <c r="N601" s="63">
        <v>0</v>
      </c>
      <c r="O601" s="61" t="s">
        <v>1230</v>
      </c>
    </row>
    <row r="602" spans="1:15" x14ac:dyDescent="0.25">
      <c r="A602" s="62">
        <v>621</v>
      </c>
      <c r="B602" s="61" t="s">
        <v>24</v>
      </c>
      <c r="C602" s="61" t="s">
        <v>2978</v>
      </c>
      <c r="D602" s="61" t="s">
        <v>1233</v>
      </c>
      <c r="E602" s="63">
        <v>0</v>
      </c>
      <c r="F602" s="63">
        <v>0</v>
      </c>
      <c r="G602" s="63">
        <v>0</v>
      </c>
      <c r="H602" s="63">
        <v>0</v>
      </c>
      <c r="I602" s="63">
        <v>0</v>
      </c>
      <c r="J602" s="63">
        <v>0</v>
      </c>
      <c r="K602" s="63">
        <v>0</v>
      </c>
      <c r="L602" s="63">
        <v>0</v>
      </c>
      <c r="M602" s="63">
        <v>0</v>
      </c>
      <c r="N602" s="63">
        <v>0</v>
      </c>
      <c r="O602" s="61" t="s">
        <v>1232</v>
      </c>
    </row>
    <row r="603" spans="1:15" x14ac:dyDescent="0.25">
      <c r="A603" s="62">
        <v>622</v>
      </c>
      <c r="B603" s="61" t="s">
        <v>24</v>
      </c>
      <c r="C603" s="61" t="s">
        <v>2978</v>
      </c>
      <c r="D603" s="61" t="s">
        <v>1235</v>
      </c>
      <c r="E603" s="63">
        <v>0</v>
      </c>
      <c r="F603" s="63">
        <v>0</v>
      </c>
      <c r="G603" s="63">
        <v>0</v>
      </c>
      <c r="H603" s="63">
        <v>0</v>
      </c>
      <c r="I603" s="63">
        <v>0</v>
      </c>
      <c r="J603" s="63">
        <v>0</v>
      </c>
      <c r="K603" s="63">
        <v>0</v>
      </c>
      <c r="L603" s="63">
        <v>0</v>
      </c>
      <c r="M603" s="63">
        <v>0</v>
      </c>
      <c r="N603" s="63">
        <v>0</v>
      </c>
      <c r="O603" s="61" t="s">
        <v>1234</v>
      </c>
    </row>
    <row r="604" spans="1:15" x14ac:dyDescent="0.25">
      <c r="A604" s="62">
        <v>623</v>
      </c>
      <c r="B604" s="61" t="s">
        <v>24</v>
      </c>
      <c r="C604" s="61" t="s">
        <v>2978</v>
      </c>
      <c r="D604" s="61" t="s">
        <v>1237</v>
      </c>
      <c r="E604" s="63">
        <v>0</v>
      </c>
      <c r="F604" s="63">
        <v>0</v>
      </c>
      <c r="G604" s="63">
        <v>0</v>
      </c>
      <c r="H604" s="63">
        <v>0</v>
      </c>
      <c r="I604" s="63">
        <v>0</v>
      </c>
      <c r="J604" s="63">
        <v>0</v>
      </c>
      <c r="K604" s="63">
        <v>0</v>
      </c>
      <c r="L604" s="63">
        <v>0</v>
      </c>
      <c r="M604" s="63">
        <v>0</v>
      </c>
      <c r="N604" s="63">
        <v>0</v>
      </c>
      <c r="O604" s="61" t="s">
        <v>1236</v>
      </c>
    </row>
    <row r="605" spans="1:15" x14ac:dyDescent="0.25">
      <c r="A605" s="62">
        <v>624</v>
      </c>
      <c r="B605" s="61" t="s">
        <v>24</v>
      </c>
      <c r="C605" s="61" t="s">
        <v>2978</v>
      </c>
      <c r="D605" s="61" t="s">
        <v>1239</v>
      </c>
      <c r="E605" s="63">
        <v>0</v>
      </c>
      <c r="F605" s="63">
        <v>0</v>
      </c>
      <c r="G605" s="63">
        <v>0</v>
      </c>
      <c r="H605" s="63">
        <v>0</v>
      </c>
      <c r="I605" s="63">
        <v>0</v>
      </c>
      <c r="J605" s="63">
        <v>0</v>
      </c>
      <c r="K605" s="63">
        <v>0</v>
      </c>
      <c r="L605" s="63">
        <v>0</v>
      </c>
      <c r="M605" s="63">
        <v>0</v>
      </c>
      <c r="N605" s="63">
        <v>0</v>
      </c>
      <c r="O605" s="61" t="s">
        <v>1238</v>
      </c>
    </row>
    <row r="606" spans="1:15" x14ac:dyDescent="0.25">
      <c r="A606" s="62">
        <v>625</v>
      </c>
      <c r="B606" s="61" t="s">
        <v>24</v>
      </c>
      <c r="C606" s="61" t="s">
        <v>2978</v>
      </c>
      <c r="D606" s="61" t="s">
        <v>1241</v>
      </c>
      <c r="E606" s="63">
        <v>0</v>
      </c>
      <c r="F606" s="63">
        <v>0</v>
      </c>
      <c r="G606" s="63">
        <v>0</v>
      </c>
      <c r="H606" s="63">
        <v>0</v>
      </c>
      <c r="I606" s="63">
        <v>0</v>
      </c>
      <c r="J606" s="63">
        <v>0</v>
      </c>
      <c r="K606" s="63">
        <v>0</v>
      </c>
      <c r="L606" s="63">
        <v>0</v>
      </c>
      <c r="M606" s="63">
        <v>0</v>
      </c>
      <c r="N606" s="63">
        <v>0</v>
      </c>
      <c r="O606" s="61" t="s">
        <v>1240</v>
      </c>
    </row>
    <row r="607" spans="1:15" x14ac:dyDescent="0.25">
      <c r="A607" s="62">
        <v>626</v>
      </c>
      <c r="B607" s="61" t="s">
        <v>24</v>
      </c>
      <c r="C607" s="61" t="s">
        <v>2978</v>
      </c>
      <c r="D607" s="61" t="s">
        <v>1243</v>
      </c>
      <c r="E607" s="63">
        <v>0</v>
      </c>
      <c r="F607" s="63">
        <v>0</v>
      </c>
      <c r="G607" s="63">
        <v>0</v>
      </c>
      <c r="H607" s="63">
        <v>0</v>
      </c>
      <c r="I607" s="63">
        <v>0</v>
      </c>
      <c r="J607" s="63">
        <v>0</v>
      </c>
      <c r="K607" s="63">
        <v>0</v>
      </c>
      <c r="L607" s="63">
        <v>0</v>
      </c>
      <c r="M607" s="63">
        <v>0</v>
      </c>
      <c r="N607" s="63">
        <v>0</v>
      </c>
      <c r="O607" s="61" t="s">
        <v>1242</v>
      </c>
    </row>
    <row r="608" spans="1:15" x14ac:dyDescent="0.25">
      <c r="A608" s="62">
        <v>627</v>
      </c>
      <c r="B608" s="61" t="s">
        <v>24</v>
      </c>
      <c r="C608" s="61" t="s">
        <v>2978</v>
      </c>
      <c r="D608" s="61" t="s">
        <v>1245</v>
      </c>
      <c r="E608" s="63">
        <v>0</v>
      </c>
      <c r="F608" s="63">
        <v>0</v>
      </c>
      <c r="G608" s="63">
        <v>0</v>
      </c>
      <c r="H608" s="63">
        <v>0</v>
      </c>
      <c r="I608" s="63">
        <v>0</v>
      </c>
      <c r="J608" s="63">
        <v>0</v>
      </c>
      <c r="K608" s="63">
        <v>0</v>
      </c>
      <c r="L608" s="63">
        <v>0</v>
      </c>
      <c r="M608" s="63">
        <v>0</v>
      </c>
      <c r="N608" s="63">
        <v>0</v>
      </c>
      <c r="O608" s="61" t="s">
        <v>1244</v>
      </c>
    </row>
    <row r="609" spans="1:15" x14ac:dyDescent="0.25">
      <c r="A609" s="62">
        <v>628</v>
      </c>
      <c r="B609" s="61" t="s">
        <v>24</v>
      </c>
      <c r="C609" s="61" t="s">
        <v>2978</v>
      </c>
      <c r="D609" s="61" t="s">
        <v>1247</v>
      </c>
      <c r="E609" s="63">
        <v>0</v>
      </c>
      <c r="F609" s="63">
        <v>0</v>
      </c>
      <c r="G609" s="63">
        <v>0</v>
      </c>
      <c r="H609" s="63">
        <v>0</v>
      </c>
      <c r="I609" s="63">
        <v>0</v>
      </c>
      <c r="J609" s="63">
        <v>0</v>
      </c>
      <c r="K609" s="63">
        <v>0</v>
      </c>
      <c r="L609" s="63">
        <v>0</v>
      </c>
      <c r="M609" s="63">
        <v>0</v>
      </c>
      <c r="N609" s="63">
        <v>0</v>
      </c>
      <c r="O609" s="61" t="s">
        <v>1246</v>
      </c>
    </row>
    <row r="610" spans="1:15" x14ac:dyDescent="0.25">
      <c r="A610" s="62">
        <v>629</v>
      </c>
      <c r="B610" s="61" t="s">
        <v>24</v>
      </c>
      <c r="C610" s="61" t="s">
        <v>2978</v>
      </c>
      <c r="D610" s="61" t="s">
        <v>1249</v>
      </c>
      <c r="E610" s="63">
        <v>0</v>
      </c>
      <c r="F610" s="63">
        <v>0</v>
      </c>
      <c r="G610" s="63">
        <v>0</v>
      </c>
      <c r="H610" s="63">
        <v>0</v>
      </c>
      <c r="I610" s="63">
        <v>0</v>
      </c>
      <c r="J610" s="63">
        <v>0</v>
      </c>
      <c r="K610" s="63">
        <v>0</v>
      </c>
      <c r="L610" s="63">
        <v>0</v>
      </c>
      <c r="M610" s="63">
        <v>0</v>
      </c>
      <c r="N610" s="63">
        <v>0</v>
      </c>
      <c r="O610" s="61" t="s">
        <v>1248</v>
      </c>
    </row>
    <row r="611" spans="1:15" x14ac:dyDescent="0.25">
      <c r="A611" s="62">
        <v>630</v>
      </c>
      <c r="B611" s="61" t="s">
        <v>24</v>
      </c>
      <c r="C611" s="61" t="s">
        <v>2978</v>
      </c>
      <c r="D611" s="61" t="s">
        <v>1251</v>
      </c>
      <c r="E611" s="63">
        <v>0</v>
      </c>
      <c r="F611" s="63">
        <v>0</v>
      </c>
      <c r="G611" s="63">
        <v>0</v>
      </c>
      <c r="H611" s="63">
        <v>0</v>
      </c>
      <c r="I611" s="63">
        <v>0</v>
      </c>
      <c r="J611" s="63">
        <v>0</v>
      </c>
      <c r="K611" s="63">
        <v>0</v>
      </c>
      <c r="L611" s="63">
        <v>0</v>
      </c>
      <c r="M611" s="63">
        <v>0</v>
      </c>
      <c r="N611" s="63">
        <v>0</v>
      </c>
      <c r="O611" s="61" t="s">
        <v>1250</v>
      </c>
    </row>
    <row r="612" spans="1:15" x14ac:dyDescent="0.25">
      <c r="A612" s="62">
        <v>631</v>
      </c>
      <c r="B612" s="61" t="s">
        <v>24</v>
      </c>
      <c r="C612" s="61" t="s">
        <v>2978</v>
      </c>
      <c r="D612" s="61" t="s">
        <v>1253</v>
      </c>
      <c r="E612" s="63">
        <v>0</v>
      </c>
      <c r="F612" s="63">
        <v>0</v>
      </c>
      <c r="G612" s="63">
        <v>0</v>
      </c>
      <c r="H612" s="63">
        <v>0</v>
      </c>
      <c r="I612" s="63">
        <v>0</v>
      </c>
      <c r="J612" s="63">
        <v>0</v>
      </c>
      <c r="K612" s="63">
        <v>0</v>
      </c>
      <c r="L612" s="63">
        <v>0</v>
      </c>
      <c r="M612" s="63">
        <v>0</v>
      </c>
      <c r="N612" s="63">
        <v>0</v>
      </c>
      <c r="O612" s="61" t="s">
        <v>1252</v>
      </c>
    </row>
    <row r="613" spans="1:15" x14ac:dyDescent="0.25">
      <c r="A613" s="62">
        <v>632</v>
      </c>
      <c r="B613" s="61" t="s">
        <v>24</v>
      </c>
      <c r="C613" s="61" t="s">
        <v>2978</v>
      </c>
      <c r="D613" s="61" t="s">
        <v>1255</v>
      </c>
      <c r="E613" s="63">
        <v>19</v>
      </c>
      <c r="F613" s="63">
        <v>2</v>
      </c>
      <c r="G613" s="63">
        <v>0</v>
      </c>
      <c r="H613" s="63">
        <v>0</v>
      </c>
      <c r="I613" s="63">
        <v>1651</v>
      </c>
      <c r="J613" s="63">
        <v>71</v>
      </c>
      <c r="K613" s="63">
        <v>0</v>
      </c>
      <c r="L613" s="63">
        <v>0</v>
      </c>
      <c r="M613" s="63">
        <v>0</v>
      </c>
      <c r="N613" s="63">
        <v>0</v>
      </c>
      <c r="O613" s="61" t="s">
        <v>1254</v>
      </c>
    </row>
    <row r="614" spans="1:15" x14ac:dyDescent="0.25">
      <c r="A614" s="62">
        <v>633</v>
      </c>
      <c r="B614" s="61" t="s">
        <v>24</v>
      </c>
      <c r="C614" s="61" t="s">
        <v>2978</v>
      </c>
      <c r="D614" s="61" t="s">
        <v>1257</v>
      </c>
      <c r="E614" s="63">
        <v>0</v>
      </c>
      <c r="F614" s="63">
        <v>0</v>
      </c>
      <c r="G614" s="63">
        <v>0</v>
      </c>
      <c r="H614" s="63">
        <v>0</v>
      </c>
      <c r="I614" s="63">
        <v>0</v>
      </c>
      <c r="J614" s="63">
        <v>0</v>
      </c>
      <c r="K614" s="63">
        <v>0</v>
      </c>
      <c r="L614" s="63">
        <v>0</v>
      </c>
      <c r="M614" s="63">
        <v>0</v>
      </c>
      <c r="N614" s="63">
        <v>0</v>
      </c>
      <c r="O614" s="61" t="s">
        <v>1256</v>
      </c>
    </row>
    <row r="615" spans="1:15" x14ac:dyDescent="0.25">
      <c r="A615" s="62">
        <v>634</v>
      </c>
      <c r="B615" s="61" t="s">
        <v>24</v>
      </c>
      <c r="C615" s="61" t="s">
        <v>2978</v>
      </c>
      <c r="D615" s="61" t="s">
        <v>1259</v>
      </c>
      <c r="E615" s="63">
        <v>0</v>
      </c>
      <c r="F615" s="63">
        <v>0</v>
      </c>
      <c r="G615" s="63">
        <v>0</v>
      </c>
      <c r="H615" s="63">
        <v>0</v>
      </c>
      <c r="I615" s="63">
        <v>0</v>
      </c>
      <c r="J615" s="63">
        <v>0</v>
      </c>
      <c r="K615" s="63">
        <v>0</v>
      </c>
      <c r="L615" s="63">
        <v>0</v>
      </c>
      <c r="M615" s="63">
        <v>0</v>
      </c>
      <c r="N615" s="63">
        <v>0</v>
      </c>
      <c r="O615" s="61" t="s">
        <v>1258</v>
      </c>
    </row>
    <row r="616" spans="1:15" x14ac:dyDescent="0.25">
      <c r="A616" s="62">
        <v>635</v>
      </c>
      <c r="B616" s="61" t="s">
        <v>24</v>
      </c>
      <c r="C616" s="61" t="s">
        <v>2978</v>
      </c>
      <c r="D616" s="61" t="s">
        <v>1261</v>
      </c>
      <c r="E616" s="63">
        <v>0</v>
      </c>
      <c r="F616" s="63">
        <v>0</v>
      </c>
      <c r="G616" s="63">
        <v>0</v>
      </c>
      <c r="H616" s="63">
        <v>0</v>
      </c>
      <c r="I616" s="63">
        <v>0</v>
      </c>
      <c r="J616" s="63">
        <v>0</v>
      </c>
      <c r="K616" s="63">
        <v>0</v>
      </c>
      <c r="L616" s="63">
        <v>0</v>
      </c>
      <c r="M616" s="63">
        <v>0</v>
      </c>
      <c r="N616" s="63">
        <v>0</v>
      </c>
      <c r="O616" s="61" t="s">
        <v>1260</v>
      </c>
    </row>
    <row r="617" spans="1:15" x14ac:dyDescent="0.25">
      <c r="A617" s="62">
        <v>636</v>
      </c>
      <c r="B617" s="61" t="s">
        <v>24</v>
      </c>
      <c r="C617" s="61" t="s">
        <v>2978</v>
      </c>
      <c r="D617" s="61" t="s">
        <v>1263</v>
      </c>
      <c r="E617" s="63">
        <v>0</v>
      </c>
      <c r="F617" s="63">
        <v>0</v>
      </c>
      <c r="G617" s="63">
        <v>0</v>
      </c>
      <c r="H617" s="63">
        <v>0</v>
      </c>
      <c r="I617" s="63">
        <v>0</v>
      </c>
      <c r="J617" s="63">
        <v>0</v>
      </c>
      <c r="K617" s="63">
        <v>0</v>
      </c>
      <c r="L617" s="63">
        <v>0</v>
      </c>
      <c r="M617" s="63">
        <v>0</v>
      </c>
      <c r="N617" s="63">
        <v>0</v>
      </c>
      <c r="O617" s="61" t="s">
        <v>1262</v>
      </c>
    </row>
    <row r="618" spans="1:15" x14ac:dyDescent="0.25">
      <c r="A618" s="62">
        <v>637</v>
      </c>
      <c r="B618" s="61" t="s">
        <v>24</v>
      </c>
      <c r="C618" s="61" t="s">
        <v>2978</v>
      </c>
      <c r="D618" s="61" t="s">
        <v>1265</v>
      </c>
      <c r="E618" s="63">
        <v>0</v>
      </c>
      <c r="F618" s="63">
        <v>0</v>
      </c>
      <c r="G618" s="63">
        <v>0</v>
      </c>
      <c r="H618" s="63">
        <v>0</v>
      </c>
      <c r="I618" s="63">
        <v>0</v>
      </c>
      <c r="J618" s="63">
        <v>0</v>
      </c>
      <c r="K618" s="63">
        <v>0</v>
      </c>
      <c r="L618" s="63">
        <v>0</v>
      </c>
      <c r="M618" s="63">
        <v>0</v>
      </c>
      <c r="N618" s="63">
        <v>0</v>
      </c>
      <c r="O618" s="61" t="s">
        <v>1264</v>
      </c>
    </row>
    <row r="619" spans="1:15" x14ac:dyDescent="0.25">
      <c r="A619" s="62">
        <v>638</v>
      </c>
      <c r="B619" s="61" t="s">
        <v>24</v>
      </c>
      <c r="C619" s="61" t="s">
        <v>2978</v>
      </c>
      <c r="D619" s="61" t="s">
        <v>1267</v>
      </c>
      <c r="E619" s="63">
        <v>0</v>
      </c>
      <c r="F619" s="63">
        <v>0</v>
      </c>
      <c r="G619" s="63">
        <v>0</v>
      </c>
      <c r="H619" s="63">
        <v>0</v>
      </c>
      <c r="I619" s="63">
        <v>0</v>
      </c>
      <c r="J619" s="63">
        <v>0</v>
      </c>
      <c r="K619" s="63">
        <v>0</v>
      </c>
      <c r="L619" s="63">
        <v>0</v>
      </c>
      <c r="M619" s="63">
        <v>0</v>
      </c>
      <c r="N619" s="63">
        <v>0</v>
      </c>
      <c r="O619" s="61" t="s">
        <v>1266</v>
      </c>
    </row>
    <row r="620" spans="1:15" x14ac:dyDescent="0.25">
      <c r="A620" s="62">
        <v>639</v>
      </c>
      <c r="B620" s="61" t="s">
        <v>24</v>
      </c>
      <c r="C620" s="61" t="s">
        <v>2978</v>
      </c>
      <c r="D620" s="61" t="s">
        <v>1269</v>
      </c>
      <c r="E620" s="63">
        <v>0</v>
      </c>
      <c r="F620" s="63">
        <v>0</v>
      </c>
      <c r="G620" s="63">
        <v>0</v>
      </c>
      <c r="H620" s="63">
        <v>0</v>
      </c>
      <c r="I620" s="63">
        <v>0</v>
      </c>
      <c r="J620" s="63">
        <v>0</v>
      </c>
      <c r="K620" s="63">
        <v>0</v>
      </c>
      <c r="L620" s="63">
        <v>0</v>
      </c>
      <c r="M620" s="63">
        <v>0</v>
      </c>
      <c r="N620" s="63">
        <v>0</v>
      </c>
      <c r="O620" s="61" t="s">
        <v>1268</v>
      </c>
    </row>
    <row r="621" spans="1:15" x14ac:dyDescent="0.25">
      <c r="A621" s="62">
        <v>640</v>
      </c>
      <c r="B621" s="61" t="s">
        <v>24</v>
      </c>
      <c r="C621" s="61" t="s">
        <v>2978</v>
      </c>
      <c r="D621" s="61" t="s">
        <v>1271</v>
      </c>
      <c r="E621" s="63">
        <v>0</v>
      </c>
      <c r="F621" s="63">
        <v>0</v>
      </c>
      <c r="G621" s="63">
        <v>0</v>
      </c>
      <c r="H621" s="63">
        <v>0</v>
      </c>
      <c r="I621" s="63">
        <v>0</v>
      </c>
      <c r="J621" s="63">
        <v>0</v>
      </c>
      <c r="K621" s="63">
        <v>0</v>
      </c>
      <c r="L621" s="63">
        <v>0</v>
      </c>
      <c r="M621" s="63">
        <v>0</v>
      </c>
      <c r="N621" s="63">
        <v>0</v>
      </c>
      <c r="O621" s="61" t="s">
        <v>1270</v>
      </c>
    </row>
    <row r="622" spans="1:15" x14ac:dyDescent="0.25">
      <c r="A622" s="62">
        <v>641</v>
      </c>
      <c r="B622" s="61" t="s">
        <v>24</v>
      </c>
      <c r="C622" s="61" t="s">
        <v>2978</v>
      </c>
      <c r="D622" s="61" t="s">
        <v>1273</v>
      </c>
      <c r="E622" s="63">
        <v>0</v>
      </c>
      <c r="F622" s="63">
        <v>0</v>
      </c>
      <c r="G622" s="63">
        <v>0</v>
      </c>
      <c r="H622" s="63">
        <v>0</v>
      </c>
      <c r="I622" s="63">
        <v>0</v>
      </c>
      <c r="J622" s="63">
        <v>0</v>
      </c>
      <c r="K622" s="63">
        <v>0</v>
      </c>
      <c r="L622" s="63">
        <v>0</v>
      </c>
      <c r="M622" s="63">
        <v>0</v>
      </c>
      <c r="N622" s="63">
        <v>0</v>
      </c>
      <c r="O622" s="61" t="s">
        <v>1272</v>
      </c>
    </row>
    <row r="623" spans="1:15" x14ac:dyDescent="0.25">
      <c r="A623" s="62">
        <v>642</v>
      </c>
      <c r="B623" s="61" t="s">
        <v>24</v>
      </c>
      <c r="C623" s="61" t="s">
        <v>2978</v>
      </c>
      <c r="D623" s="61" t="s">
        <v>1275</v>
      </c>
      <c r="E623" s="63">
        <v>0</v>
      </c>
      <c r="F623" s="63">
        <v>0</v>
      </c>
      <c r="G623" s="63">
        <v>0</v>
      </c>
      <c r="H623" s="63">
        <v>0</v>
      </c>
      <c r="I623" s="63">
        <v>0</v>
      </c>
      <c r="J623" s="63">
        <v>0</v>
      </c>
      <c r="K623" s="63">
        <v>0</v>
      </c>
      <c r="L623" s="63">
        <v>0</v>
      </c>
      <c r="M623" s="63">
        <v>0</v>
      </c>
      <c r="N623" s="63">
        <v>0</v>
      </c>
      <c r="O623" s="61" t="s">
        <v>1274</v>
      </c>
    </row>
    <row r="624" spans="1:15" x14ac:dyDescent="0.25">
      <c r="A624" s="62">
        <v>643</v>
      </c>
      <c r="B624" s="61" t="s">
        <v>24</v>
      </c>
      <c r="C624" s="61" t="s">
        <v>2978</v>
      </c>
      <c r="D624" s="61" t="s">
        <v>1277</v>
      </c>
      <c r="E624" s="63">
        <v>0</v>
      </c>
      <c r="F624" s="63">
        <v>0</v>
      </c>
      <c r="G624" s="63">
        <v>0</v>
      </c>
      <c r="H624" s="63">
        <v>0</v>
      </c>
      <c r="I624" s="63">
        <v>0</v>
      </c>
      <c r="J624" s="63">
        <v>0</v>
      </c>
      <c r="K624" s="63">
        <v>0</v>
      </c>
      <c r="L624" s="63">
        <v>0</v>
      </c>
      <c r="M624" s="63">
        <v>0</v>
      </c>
      <c r="N624" s="63">
        <v>0</v>
      </c>
      <c r="O624" s="61" t="s">
        <v>1276</v>
      </c>
    </row>
    <row r="625" spans="1:15" x14ac:dyDescent="0.25">
      <c r="A625" s="62">
        <v>644</v>
      </c>
      <c r="B625" s="61" t="s">
        <v>24</v>
      </c>
      <c r="C625" s="61" t="s">
        <v>2978</v>
      </c>
      <c r="D625" s="61" t="s">
        <v>1279</v>
      </c>
      <c r="E625" s="63">
        <v>0</v>
      </c>
      <c r="F625" s="63">
        <v>0</v>
      </c>
      <c r="G625" s="63">
        <v>0</v>
      </c>
      <c r="H625" s="63">
        <v>0</v>
      </c>
      <c r="I625" s="63">
        <v>0</v>
      </c>
      <c r="J625" s="63">
        <v>0</v>
      </c>
      <c r="K625" s="63">
        <v>0</v>
      </c>
      <c r="L625" s="63">
        <v>0</v>
      </c>
      <c r="M625" s="63">
        <v>0</v>
      </c>
      <c r="N625" s="63">
        <v>0</v>
      </c>
      <c r="O625" s="61" t="s">
        <v>1278</v>
      </c>
    </row>
    <row r="626" spans="1:15" x14ac:dyDescent="0.25">
      <c r="A626" s="62">
        <v>645</v>
      </c>
      <c r="B626" s="61" t="s">
        <v>24</v>
      </c>
      <c r="C626" s="61" t="s">
        <v>2978</v>
      </c>
      <c r="D626" s="61" t="s">
        <v>1281</v>
      </c>
      <c r="E626" s="63">
        <v>0</v>
      </c>
      <c r="F626" s="63">
        <v>0</v>
      </c>
      <c r="G626" s="63">
        <v>0</v>
      </c>
      <c r="H626" s="63">
        <v>0</v>
      </c>
      <c r="I626" s="63">
        <v>0</v>
      </c>
      <c r="J626" s="63">
        <v>0</v>
      </c>
      <c r="K626" s="63">
        <v>0</v>
      </c>
      <c r="L626" s="63">
        <v>0</v>
      </c>
      <c r="M626" s="63">
        <v>0</v>
      </c>
      <c r="N626" s="63">
        <v>0</v>
      </c>
      <c r="O626" s="61" t="s">
        <v>1280</v>
      </c>
    </row>
    <row r="627" spans="1:15" x14ac:dyDescent="0.25">
      <c r="A627" s="62">
        <v>646</v>
      </c>
      <c r="B627" s="61" t="s">
        <v>24</v>
      </c>
      <c r="C627" s="61" t="s">
        <v>2978</v>
      </c>
      <c r="D627" s="61" t="s">
        <v>1282</v>
      </c>
      <c r="E627" s="63">
        <v>25</v>
      </c>
      <c r="F627" s="63">
        <v>2</v>
      </c>
      <c r="G627" s="63">
        <v>0</v>
      </c>
      <c r="H627" s="63">
        <v>0</v>
      </c>
      <c r="I627" s="63">
        <v>0</v>
      </c>
      <c r="J627" s="63">
        <v>0</v>
      </c>
      <c r="K627" s="63">
        <v>0</v>
      </c>
      <c r="L627" s="63">
        <v>0</v>
      </c>
      <c r="M627" s="63">
        <v>0</v>
      </c>
      <c r="N627" s="63">
        <v>0</v>
      </c>
      <c r="O627" s="61" t="s">
        <v>460</v>
      </c>
    </row>
    <row r="628" spans="1:15" x14ac:dyDescent="0.25">
      <c r="A628" s="62">
        <v>647</v>
      </c>
      <c r="B628" s="61" t="s">
        <v>24</v>
      </c>
      <c r="C628" s="61" t="s">
        <v>2978</v>
      </c>
      <c r="D628" s="61" t="s">
        <v>1284</v>
      </c>
      <c r="E628" s="63">
        <v>0</v>
      </c>
      <c r="F628" s="63">
        <v>0</v>
      </c>
      <c r="G628" s="63">
        <v>0</v>
      </c>
      <c r="H628" s="63">
        <v>0</v>
      </c>
      <c r="I628" s="63">
        <v>0</v>
      </c>
      <c r="J628" s="63">
        <v>0</v>
      </c>
      <c r="K628" s="63">
        <v>0</v>
      </c>
      <c r="L628" s="63">
        <v>0</v>
      </c>
      <c r="M628" s="63">
        <v>0</v>
      </c>
      <c r="N628" s="63">
        <v>0</v>
      </c>
      <c r="O628" s="61" t="s">
        <v>1283</v>
      </c>
    </row>
    <row r="629" spans="1:15" x14ac:dyDescent="0.25">
      <c r="A629" s="62">
        <v>648</v>
      </c>
      <c r="B629" s="61" t="s">
        <v>24</v>
      </c>
      <c r="C629" s="61" t="s">
        <v>2978</v>
      </c>
      <c r="D629" s="61" t="s">
        <v>1286</v>
      </c>
      <c r="E629" s="63">
        <v>0</v>
      </c>
      <c r="F629" s="63">
        <v>0</v>
      </c>
      <c r="G629" s="63">
        <v>0</v>
      </c>
      <c r="H629" s="63">
        <v>0</v>
      </c>
      <c r="I629" s="63">
        <v>0</v>
      </c>
      <c r="J629" s="63">
        <v>0</v>
      </c>
      <c r="K629" s="63">
        <v>0</v>
      </c>
      <c r="L629" s="63">
        <v>0</v>
      </c>
      <c r="M629" s="63">
        <v>0</v>
      </c>
      <c r="N629" s="63">
        <v>0</v>
      </c>
      <c r="O629" s="61" t="s">
        <v>1285</v>
      </c>
    </row>
    <row r="630" spans="1:15" x14ac:dyDescent="0.25">
      <c r="A630" s="62">
        <v>649</v>
      </c>
      <c r="B630" s="61" t="s">
        <v>24</v>
      </c>
      <c r="C630" s="61" t="s">
        <v>2978</v>
      </c>
      <c r="D630" s="61" t="s">
        <v>1288</v>
      </c>
      <c r="E630" s="63">
        <v>0</v>
      </c>
      <c r="F630" s="63">
        <v>0</v>
      </c>
      <c r="G630" s="63">
        <v>0</v>
      </c>
      <c r="H630" s="63">
        <v>0</v>
      </c>
      <c r="I630" s="63">
        <v>0</v>
      </c>
      <c r="J630" s="63">
        <v>0</v>
      </c>
      <c r="K630" s="63">
        <v>0</v>
      </c>
      <c r="L630" s="63">
        <v>0</v>
      </c>
      <c r="M630" s="63">
        <v>0</v>
      </c>
      <c r="N630" s="63">
        <v>0</v>
      </c>
      <c r="O630" s="61" t="s">
        <v>1287</v>
      </c>
    </row>
    <row r="631" spans="1:15" x14ac:dyDescent="0.25">
      <c r="A631" s="62">
        <v>650</v>
      </c>
      <c r="B631" s="61" t="s">
        <v>24</v>
      </c>
      <c r="C631" s="61" t="s">
        <v>2978</v>
      </c>
      <c r="D631" s="61" t="s">
        <v>1290</v>
      </c>
      <c r="E631" s="63">
        <v>0</v>
      </c>
      <c r="F631" s="63">
        <v>0</v>
      </c>
      <c r="G631" s="63">
        <v>0</v>
      </c>
      <c r="H631" s="63">
        <v>0</v>
      </c>
      <c r="I631" s="63">
        <v>0</v>
      </c>
      <c r="J631" s="63">
        <v>0</v>
      </c>
      <c r="K631" s="63">
        <v>0</v>
      </c>
      <c r="L631" s="63">
        <v>0</v>
      </c>
      <c r="M631" s="63">
        <v>0</v>
      </c>
      <c r="N631" s="63">
        <v>0</v>
      </c>
      <c r="O631" s="61" t="s">
        <v>1289</v>
      </c>
    </row>
    <row r="632" spans="1:15" x14ac:dyDescent="0.25">
      <c r="A632" s="62">
        <v>651</v>
      </c>
      <c r="B632" s="61" t="s">
        <v>24</v>
      </c>
      <c r="C632" s="61" t="s">
        <v>2978</v>
      </c>
      <c r="D632" s="61" t="s">
        <v>1292</v>
      </c>
      <c r="E632" s="63">
        <v>0</v>
      </c>
      <c r="F632" s="63">
        <v>0</v>
      </c>
      <c r="G632" s="63">
        <v>0</v>
      </c>
      <c r="H632" s="63">
        <v>0</v>
      </c>
      <c r="I632" s="63">
        <v>0</v>
      </c>
      <c r="J632" s="63">
        <v>0</v>
      </c>
      <c r="K632" s="63">
        <v>0</v>
      </c>
      <c r="L632" s="63">
        <v>0</v>
      </c>
      <c r="M632" s="63">
        <v>0</v>
      </c>
      <c r="N632" s="63">
        <v>0</v>
      </c>
      <c r="O632" s="61" t="s">
        <v>1291</v>
      </c>
    </row>
    <row r="633" spans="1:15" x14ac:dyDescent="0.25">
      <c r="A633" s="62">
        <v>652</v>
      </c>
      <c r="B633" s="61" t="s">
        <v>24</v>
      </c>
      <c r="C633" s="61" t="s">
        <v>2978</v>
      </c>
      <c r="D633" s="61" t="s">
        <v>1294</v>
      </c>
      <c r="E633" s="63">
        <v>0</v>
      </c>
      <c r="F633" s="63">
        <v>0</v>
      </c>
      <c r="G633" s="63">
        <v>0</v>
      </c>
      <c r="H633" s="63">
        <v>0</v>
      </c>
      <c r="I633" s="63">
        <v>0</v>
      </c>
      <c r="J633" s="63">
        <v>0</v>
      </c>
      <c r="K633" s="63">
        <v>0</v>
      </c>
      <c r="L633" s="63">
        <v>0</v>
      </c>
      <c r="M633" s="63">
        <v>0</v>
      </c>
      <c r="N633" s="63">
        <v>0</v>
      </c>
      <c r="O633" s="61" t="s">
        <v>1293</v>
      </c>
    </row>
    <row r="634" spans="1:15" x14ac:dyDescent="0.25">
      <c r="A634" s="62">
        <v>653</v>
      </c>
      <c r="B634" s="61" t="s">
        <v>24</v>
      </c>
      <c r="C634" s="61" t="s">
        <v>2978</v>
      </c>
      <c r="D634" s="61" t="s">
        <v>1296</v>
      </c>
      <c r="E634" s="63">
        <v>0</v>
      </c>
      <c r="F634" s="63">
        <v>0</v>
      </c>
      <c r="G634" s="63">
        <v>0</v>
      </c>
      <c r="H634" s="63">
        <v>0</v>
      </c>
      <c r="I634" s="63">
        <v>0</v>
      </c>
      <c r="J634" s="63">
        <v>0</v>
      </c>
      <c r="K634" s="63">
        <v>0</v>
      </c>
      <c r="L634" s="63">
        <v>0</v>
      </c>
      <c r="M634" s="63">
        <v>0</v>
      </c>
      <c r="N634" s="63">
        <v>0</v>
      </c>
      <c r="O634" s="61" t="s">
        <v>1295</v>
      </c>
    </row>
    <row r="635" spans="1:15" x14ac:dyDescent="0.25">
      <c r="A635" s="62">
        <v>654</v>
      </c>
      <c r="B635" s="61" t="s">
        <v>24</v>
      </c>
      <c r="C635" s="61" t="s">
        <v>2978</v>
      </c>
      <c r="D635" s="61" t="s">
        <v>1298</v>
      </c>
      <c r="E635" s="63">
        <v>0</v>
      </c>
      <c r="F635" s="63">
        <v>0</v>
      </c>
      <c r="G635" s="63">
        <v>0</v>
      </c>
      <c r="H635" s="63">
        <v>0</v>
      </c>
      <c r="I635" s="63">
        <v>0</v>
      </c>
      <c r="J635" s="63">
        <v>0</v>
      </c>
      <c r="K635" s="63">
        <v>0</v>
      </c>
      <c r="L635" s="63">
        <v>0</v>
      </c>
      <c r="M635" s="63">
        <v>0</v>
      </c>
      <c r="N635" s="63">
        <v>0</v>
      </c>
      <c r="O635" s="61" t="s">
        <v>1297</v>
      </c>
    </row>
    <row r="636" spans="1:15" x14ac:dyDescent="0.25">
      <c r="A636" s="62">
        <v>655</v>
      </c>
      <c r="B636" s="61" t="s">
        <v>24</v>
      </c>
      <c r="C636" s="61" t="s">
        <v>2978</v>
      </c>
      <c r="D636" s="61" t="s">
        <v>1300</v>
      </c>
      <c r="E636" s="63">
        <v>0</v>
      </c>
      <c r="F636" s="63">
        <v>0</v>
      </c>
      <c r="G636" s="63">
        <v>0</v>
      </c>
      <c r="H636" s="63">
        <v>0</v>
      </c>
      <c r="I636" s="63">
        <v>0</v>
      </c>
      <c r="J636" s="63">
        <v>0</v>
      </c>
      <c r="K636" s="63">
        <v>0</v>
      </c>
      <c r="L636" s="63">
        <v>0</v>
      </c>
      <c r="M636" s="63">
        <v>0</v>
      </c>
      <c r="N636" s="63">
        <v>0</v>
      </c>
      <c r="O636" s="61" t="s">
        <v>1299</v>
      </c>
    </row>
    <row r="637" spans="1:15" x14ac:dyDescent="0.25">
      <c r="A637" s="62">
        <v>656</v>
      </c>
      <c r="B637" s="61" t="s">
        <v>24</v>
      </c>
      <c r="C637" s="61" t="s">
        <v>2978</v>
      </c>
      <c r="D637" s="61" t="s">
        <v>1302</v>
      </c>
      <c r="E637" s="63">
        <v>0</v>
      </c>
      <c r="F637" s="63">
        <v>0</v>
      </c>
      <c r="G637" s="63">
        <v>0</v>
      </c>
      <c r="H637" s="63">
        <v>0</v>
      </c>
      <c r="I637" s="63">
        <v>0</v>
      </c>
      <c r="J637" s="63">
        <v>0</v>
      </c>
      <c r="K637" s="63">
        <v>0</v>
      </c>
      <c r="L637" s="63">
        <v>0</v>
      </c>
      <c r="M637" s="63">
        <v>0</v>
      </c>
      <c r="N637" s="63">
        <v>0</v>
      </c>
      <c r="O637" s="61" t="s">
        <v>1301</v>
      </c>
    </row>
    <row r="638" spans="1:15" x14ac:dyDescent="0.25">
      <c r="A638" s="62">
        <v>658</v>
      </c>
      <c r="B638" s="61" t="s">
        <v>20</v>
      </c>
      <c r="C638" s="61" t="s">
        <v>2980</v>
      </c>
      <c r="D638" s="61" t="s">
        <v>1305</v>
      </c>
      <c r="E638" s="63">
        <v>0</v>
      </c>
      <c r="F638" s="63">
        <v>0</v>
      </c>
      <c r="G638" s="63">
        <v>0</v>
      </c>
      <c r="H638" s="63">
        <v>0</v>
      </c>
      <c r="I638" s="63">
        <v>3558</v>
      </c>
      <c r="J638" s="63">
        <v>170</v>
      </c>
      <c r="K638" s="63">
        <v>0</v>
      </c>
      <c r="L638" s="63">
        <v>0</v>
      </c>
      <c r="M638" s="63">
        <v>570</v>
      </c>
      <c r="N638" s="63">
        <v>8</v>
      </c>
      <c r="O638" s="61" t="s">
        <v>1304</v>
      </c>
    </row>
    <row r="639" spans="1:15" x14ac:dyDescent="0.25">
      <c r="A639" s="62">
        <v>660</v>
      </c>
      <c r="B639" s="61" t="s">
        <v>24</v>
      </c>
      <c r="C639" s="61" t="s">
        <v>2980</v>
      </c>
      <c r="D639" s="61" t="s">
        <v>1307</v>
      </c>
      <c r="E639" s="63">
        <v>0</v>
      </c>
      <c r="F639" s="63">
        <v>0</v>
      </c>
      <c r="G639" s="63">
        <v>0</v>
      </c>
      <c r="H639" s="63">
        <v>0</v>
      </c>
      <c r="I639" s="63">
        <v>0</v>
      </c>
      <c r="J639" s="63">
        <v>0</v>
      </c>
      <c r="K639" s="63">
        <v>0</v>
      </c>
      <c r="L639" s="63">
        <v>0</v>
      </c>
      <c r="M639" s="63">
        <v>0</v>
      </c>
      <c r="N639" s="63">
        <v>0</v>
      </c>
      <c r="O639" s="61" t="s">
        <v>1306</v>
      </c>
    </row>
    <row r="640" spans="1:15" x14ac:dyDescent="0.25">
      <c r="A640" s="62">
        <v>661</v>
      </c>
      <c r="B640" s="61" t="s">
        <v>24</v>
      </c>
      <c r="C640" s="61" t="s">
        <v>2980</v>
      </c>
      <c r="D640" s="61" t="s">
        <v>1309</v>
      </c>
      <c r="E640" s="63">
        <v>0</v>
      </c>
      <c r="F640" s="63">
        <v>0</v>
      </c>
      <c r="G640" s="63">
        <v>0</v>
      </c>
      <c r="H640" s="63">
        <v>0</v>
      </c>
      <c r="I640" s="63">
        <v>0</v>
      </c>
      <c r="J640" s="63">
        <v>0</v>
      </c>
      <c r="K640" s="63">
        <v>0</v>
      </c>
      <c r="L640" s="63">
        <v>0</v>
      </c>
      <c r="M640" s="63">
        <v>0</v>
      </c>
      <c r="N640" s="63">
        <v>0</v>
      </c>
      <c r="O640" s="61" t="s">
        <v>1308</v>
      </c>
    </row>
    <row r="641" spans="1:15" x14ac:dyDescent="0.25">
      <c r="A641" s="62">
        <v>662</v>
      </c>
      <c r="B641" s="61" t="s">
        <v>24</v>
      </c>
      <c r="C641" s="61" t="s">
        <v>2980</v>
      </c>
      <c r="D641" s="61" t="s">
        <v>1311</v>
      </c>
      <c r="E641" s="63">
        <v>0</v>
      </c>
      <c r="F641" s="63">
        <v>0</v>
      </c>
      <c r="G641" s="63">
        <v>0</v>
      </c>
      <c r="H641" s="63">
        <v>0</v>
      </c>
      <c r="I641" s="63">
        <v>0</v>
      </c>
      <c r="J641" s="63">
        <v>0</v>
      </c>
      <c r="K641" s="63">
        <v>0</v>
      </c>
      <c r="L641" s="63">
        <v>0</v>
      </c>
      <c r="M641" s="63">
        <v>0</v>
      </c>
      <c r="N641" s="63">
        <v>0</v>
      </c>
      <c r="O641" s="61" t="s">
        <v>1310</v>
      </c>
    </row>
    <row r="642" spans="1:15" x14ac:dyDescent="0.25">
      <c r="A642" s="62">
        <v>663</v>
      </c>
      <c r="B642" s="61" t="s">
        <v>24</v>
      </c>
      <c r="C642" s="61" t="s">
        <v>2980</v>
      </c>
      <c r="D642" s="61" t="s">
        <v>1313</v>
      </c>
      <c r="E642" s="63">
        <v>0</v>
      </c>
      <c r="F642" s="63">
        <v>0</v>
      </c>
      <c r="G642" s="63">
        <v>0</v>
      </c>
      <c r="H642" s="63">
        <v>0</v>
      </c>
      <c r="I642" s="63">
        <v>0</v>
      </c>
      <c r="J642" s="63">
        <v>0</v>
      </c>
      <c r="K642" s="63">
        <v>0</v>
      </c>
      <c r="L642" s="63">
        <v>0</v>
      </c>
      <c r="M642" s="63">
        <v>0</v>
      </c>
      <c r="N642" s="63">
        <v>0</v>
      </c>
      <c r="O642" s="61" t="s">
        <v>1312</v>
      </c>
    </row>
    <row r="643" spans="1:15" x14ac:dyDescent="0.25">
      <c r="A643" s="62">
        <v>664</v>
      </c>
      <c r="B643" s="61" t="s">
        <v>24</v>
      </c>
      <c r="C643" s="61" t="s">
        <v>2980</v>
      </c>
      <c r="D643" s="61" t="s">
        <v>1315</v>
      </c>
      <c r="E643" s="63">
        <v>0</v>
      </c>
      <c r="F643" s="63">
        <v>0</v>
      </c>
      <c r="G643" s="63">
        <v>0</v>
      </c>
      <c r="H643" s="63">
        <v>0</v>
      </c>
      <c r="I643" s="63">
        <v>0</v>
      </c>
      <c r="J643" s="63">
        <v>0</v>
      </c>
      <c r="K643" s="63">
        <v>0</v>
      </c>
      <c r="L643" s="63">
        <v>0</v>
      </c>
      <c r="M643" s="63">
        <v>0</v>
      </c>
      <c r="N643" s="63">
        <v>0</v>
      </c>
      <c r="O643" s="61" t="s">
        <v>1314</v>
      </c>
    </row>
    <row r="644" spans="1:15" x14ac:dyDescent="0.25">
      <c r="A644" s="62">
        <v>665</v>
      </c>
      <c r="B644" s="61" t="s">
        <v>24</v>
      </c>
      <c r="C644" s="61" t="s">
        <v>2980</v>
      </c>
      <c r="D644" s="61" t="s">
        <v>1317</v>
      </c>
      <c r="E644" s="63">
        <v>0</v>
      </c>
      <c r="F644" s="63">
        <v>0</v>
      </c>
      <c r="G644" s="63">
        <v>0</v>
      </c>
      <c r="H644" s="63">
        <v>0</v>
      </c>
      <c r="I644" s="63">
        <v>0</v>
      </c>
      <c r="J644" s="63">
        <v>0</v>
      </c>
      <c r="K644" s="63">
        <v>0</v>
      </c>
      <c r="L644" s="63">
        <v>0</v>
      </c>
      <c r="M644" s="63">
        <v>0</v>
      </c>
      <c r="N644" s="63">
        <v>0</v>
      </c>
      <c r="O644" s="61" t="s">
        <v>1316</v>
      </c>
    </row>
    <row r="645" spans="1:15" x14ac:dyDescent="0.25">
      <c r="A645" s="62">
        <v>666</v>
      </c>
      <c r="B645" s="61" t="s">
        <v>24</v>
      </c>
      <c r="C645" s="61" t="s">
        <v>2980</v>
      </c>
      <c r="D645" s="61" t="s">
        <v>1319</v>
      </c>
      <c r="E645" s="63">
        <v>0</v>
      </c>
      <c r="F645" s="63">
        <v>0</v>
      </c>
      <c r="G645" s="63">
        <v>0</v>
      </c>
      <c r="H645" s="63">
        <v>0</v>
      </c>
      <c r="I645" s="63">
        <v>0</v>
      </c>
      <c r="J645" s="63">
        <v>0</v>
      </c>
      <c r="K645" s="63">
        <v>0</v>
      </c>
      <c r="L645" s="63">
        <v>0</v>
      </c>
      <c r="M645" s="63">
        <v>0</v>
      </c>
      <c r="N645" s="63">
        <v>0</v>
      </c>
      <c r="O645" s="61" t="s">
        <v>1318</v>
      </c>
    </row>
    <row r="646" spans="1:15" x14ac:dyDescent="0.25">
      <c r="A646" s="62">
        <v>667</v>
      </c>
      <c r="B646" s="61" t="s">
        <v>24</v>
      </c>
      <c r="C646" s="61" t="s">
        <v>2980</v>
      </c>
      <c r="D646" s="61" t="s">
        <v>1321</v>
      </c>
      <c r="E646" s="63">
        <v>0</v>
      </c>
      <c r="F646" s="63">
        <v>0</v>
      </c>
      <c r="G646" s="63">
        <v>0</v>
      </c>
      <c r="H646" s="63">
        <v>0</v>
      </c>
      <c r="I646" s="63">
        <v>0</v>
      </c>
      <c r="J646" s="63">
        <v>0</v>
      </c>
      <c r="K646" s="63">
        <v>0</v>
      </c>
      <c r="L646" s="63">
        <v>0</v>
      </c>
      <c r="M646" s="63">
        <v>0</v>
      </c>
      <c r="N646" s="63">
        <v>0</v>
      </c>
      <c r="O646" s="61" t="s">
        <v>1320</v>
      </c>
    </row>
    <row r="647" spans="1:15" x14ac:dyDescent="0.25">
      <c r="A647" s="62">
        <v>668</v>
      </c>
      <c r="B647" s="61" t="s">
        <v>24</v>
      </c>
      <c r="C647" s="61" t="s">
        <v>2980</v>
      </c>
      <c r="D647" s="61" t="s">
        <v>1323</v>
      </c>
      <c r="E647" s="63">
        <v>0</v>
      </c>
      <c r="F647" s="63">
        <v>0</v>
      </c>
      <c r="G647" s="63">
        <v>0</v>
      </c>
      <c r="H647" s="63">
        <v>0</v>
      </c>
      <c r="I647" s="63">
        <v>0</v>
      </c>
      <c r="J647" s="63">
        <v>0</v>
      </c>
      <c r="K647" s="63">
        <v>0</v>
      </c>
      <c r="L647" s="63">
        <v>0</v>
      </c>
      <c r="M647" s="63">
        <v>0</v>
      </c>
      <c r="N647" s="63">
        <v>0</v>
      </c>
      <c r="O647" s="61" t="s">
        <v>1322</v>
      </c>
    </row>
    <row r="648" spans="1:15" x14ac:dyDescent="0.25">
      <c r="A648" s="62">
        <v>669</v>
      </c>
      <c r="B648" s="61" t="s">
        <v>24</v>
      </c>
      <c r="C648" s="61" t="s">
        <v>2980</v>
      </c>
      <c r="D648" s="61" t="s">
        <v>1325</v>
      </c>
      <c r="E648" s="63">
        <v>0</v>
      </c>
      <c r="F648" s="63">
        <v>0</v>
      </c>
      <c r="G648" s="63">
        <v>0</v>
      </c>
      <c r="H648" s="63">
        <v>0</v>
      </c>
      <c r="I648" s="63">
        <v>0</v>
      </c>
      <c r="J648" s="63">
        <v>0</v>
      </c>
      <c r="K648" s="63">
        <v>0</v>
      </c>
      <c r="L648" s="63">
        <v>0</v>
      </c>
      <c r="M648" s="63">
        <v>0</v>
      </c>
      <c r="N648" s="63">
        <v>0</v>
      </c>
      <c r="O648" s="61" t="s">
        <v>1324</v>
      </c>
    </row>
    <row r="649" spans="1:15" x14ac:dyDescent="0.25">
      <c r="A649" s="62">
        <v>670</v>
      </c>
      <c r="B649" s="61" t="s">
        <v>24</v>
      </c>
      <c r="C649" s="61" t="s">
        <v>2980</v>
      </c>
      <c r="D649" s="61" t="s">
        <v>1327</v>
      </c>
      <c r="E649" s="63">
        <v>0</v>
      </c>
      <c r="F649" s="63">
        <v>0</v>
      </c>
      <c r="G649" s="63">
        <v>0</v>
      </c>
      <c r="H649" s="63">
        <v>0</v>
      </c>
      <c r="I649" s="63">
        <v>0</v>
      </c>
      <c r="J649" s="63">
        <v>0</v>
      </c>
      <c r="K649" s="63">
        <v>0</v>
      </c>
      <c r="L649" s="63">
        <v>0</v>
      </c>
      <c r="M649" s="63">
        <v>0</v>
      </c>
      <c r="N649" s="63">
        <v>0</v>
      </c>
      <c r="O649" s="61" t="s">
        <v>1326</v>
      </c>
    </row>
    <row r="650" spans="1:15" x14ac:dyDescent="0.25">
      <c r="A650" s="62">
        <v>671</v>
      </c>
      <c r="B650" s="61" t="s">
        <v>24</v>
      </c>
      <c r="C650" s="61" t="s">
        <v>2980</v>
      </c>
      <c r="D650" s="61" t="s">
        <v>1329</v>
      </c>
      <c r="E650" s="63">
        <v>0</v>
      </c>
      <c r="F650" s="63">
        <v>0</v>
      </c>
      <c r="G650" s="63">
        <v>0</v>
      </c>
      <c r="H650" s="63">
        <v>0</v>
      </c>
      <c r="I650" s="63">
        <v>0</v>
      </c>
      <c r="J650" s="63">
        <v>0</v>
      </c>
      <c r="K650" s="63">
        <v>0</v>
      </c>
      <c r="L650" s="63">
        <v>0</v>
      </c>
      <c r="M650" s="63">
        <v>0</v>
      </c>
      <c r="N650" s="63">
        <v>0</v>
      </c>
      <c r="O650" s="61" t="s">
        <v>1328</v>
      </c>
    </row>
    <row r="651" spans="1:15" x14ac:dyDescent="0.25">
      <c r="A651" s="62">
        <v>672</v>
      </c>
      <c r="B651" s="61" t="s">
        <v>24</v>
      </c>
      <c r="C651" s="61" t="s">
        <v>2980</v>
      </c>
      <c r="D651" s="61" t="s">
        <v>1331</v>
      </c>
      <c r="E651" s="63">
        <v>0</v>
      </c>
      <c r="F651" s="63">
        <v>0</v>
      </c>
      <c r="G651" s="63">
        <v>0</v>
      </c>
      <c r="H651" s="63">
        <v>0</v>
      </c>
      <c r="I651" s="63">
        <v>0</v>
      </c>
      <c r="J651" s="63">
        <v>0</v>
      </c>
      <c r="K651" s="63">
        <v>0</v>
      </c>
      <c r="L651" s="63">
        <v>0</v>
      </c>
      <c r="M651" s="63">
        <v>0</v>
      </c>
      <c r="N651" s="63">
        <v>0</v>
      </c>
      <c r="O651" s="61" t="s">
        <v>1330</v>
      </c>
    </row>
    <row r="652" spans="1:15" x14ac:dyDescent="0.25">
      <c r="A652" s="62">
        <v>673</v>
      </c>
      <c r="B652" s="61" t="s">
        <v>24</v>
      </c>
      <c r="C652" s="61" t="s">
        <v>2980</v>
      </c>
      <c r="D652" s="61" t="s">
        <v>1333</v>
      </c>
      <c r="E652" s="63">
        <v>0</v>
      </c>
      <c r="F652" s="63">
        <v>0</v>
      </c>
      <c r="G652" s="63">
        <v>0</v>
      </c>
      <c r="H652" s="63">
        <v>0</v>
      </c>
      <c r="I652" s="63">
        <v>0</v>
      </c>
      <c r="J652" s="63">
        <v>0</v>
      </c>
      <c r="K652" s="63">
        <v>0</v>
      </c>
      <c r="L652" s="63">
        <v>0</v>
      </c>
      <c r="M652" s="63">
        <v>0</v>
      </c>
      <c r="N652" s="63">
        <v>0</v>
      </c>
      <c r="O652" s="61" t="s">
        <v>1332</v>
      </c>
    </row>
    <row r="653" spans="1:15" x14ac:dyDescent="0.25">
      <c r="A653" s="62">
        <v>674</v>
      </c>
      <c r="B653" s="61" t="s">
        <v>24</v>
      </c>
      <c r="C653" s="61" t="s">
        <v>2980</v>
      </c>
      <c r="D653" s="61" t="s">
        <v>1335</v>
      </c>
      <c r="E653" s="63">
        <v>0</v>
      </c>
      <c r="F653" s="63">
        <v>0</v>
      </c>
      <c r="G653" s="63">
        <v>0</v>
      </c>
      <c r="H653" s="63">
        <v>0</v>
      </c>
      <c r="I653" s="63">
        <v>0</v>
      </c>
      <c r="J653" s="63">
        <v>0</v>
      </c>
      <c r="K653" s="63">
        <v>0</v>
      </c>
      <c r="L653" s="63">
        <v>0</v>
      </c>
      <c r="M653" s="63">
        <v>0</v>
      </c>
      <c r="N653" s="63">
        <v>0</v>
      </c>
      <c r="O653" s="61" t="s">
        <v>1334</v>
      </c>
    </row>
    <row r="654" spans="1:15" x14ac:dyDescent="0.25">
      <c r="A654" s="62">
        <v>675</v>
      </c>
      <c r="B654" s="61" t="s">
        <v>24</v>
      </c>
      <c r="C654" s="61" t="s">
        <v>2980</v>
      </c>
      <c r="D654" s="61" t="s">
        <v>1337</v>
      </c>
      <c r="E654" s="63">
        <v>0</v>
      </c>
      <c r="F654" s="63">
        <v>0</v>
      </c>
      <c r="G654" s="63">
        <v>0</v>
      </c>
      <c r="H654" s="63">
        <v>0</v>
      </c>
      <c r="I654" s="63">
        <v>0</v>
      </c>
      <c r="J654" s="63">
        <v>0</v>
      </c>
      <c r="K654" s="63">
        <v>0</v>
      </c>
      <c r="L654" s="63">
        <v>0</v>
      </c>
      <c r="M654" s="63">
        <v>0</v>
      </c>
      <c r="N654" s="63">
        <v>0</v>
      </c>
      <c r="O654" s="61" t="s">
        <v>1336</v>
      </c>
    </row>
    <row r="655" spans="1:15" x14ac:dyDescent="0.25">
      <c r="A655" s="62">
        <v>676</v>
      </c>
      <c r="B655" s="61" t="s">
        <v>24</v>
      </c>
      <c r="C655" s="61" t="s">
        <v>2980</v>
      </c>
      <c r="D655" s="61" t="s">
        <v>1339</v>
      </c>
      <c r="E655" s="63">
        <v>0</v>
      </c>
      <c r="F655" s="63">
        <v>0</v>
      </c>
      <c r="G655" s="63">
        <v>0</v>
      </c>
      <c r="H655" s="63">
        <v>0</v>
      </c>
      <c r="I655" s="63">
        <v>0</v>
      </c>
      <c r="J655" s="63">
        <v>0</v>
      </c>
      <c r="K655" s="63">
        <v>0</v>
      </c>
      <c r="L655" s="63">
        <v>0</v>
      </c>
      <c r="M655" s="63">
        <v>0</v>
      </c>
      <c r="N655" s="63">
        <v>0</v>
      </c>
      <c r="O655" s="61" t="s">
        <v>1338</v>
      </c>
    </row>
    <row r="656" spans="1:15" x14ac:dyDescent="0.25">
      <c r="A656" s="62">
        <v>677</v>
      </c>
      <c r="B656" s="61" t="s">
        <v>24</v>
      </c>
      <c r="C656" s="61" t="s">
        <v>2980</v>
      </c>
      <c r="D656" s="61" t="s">
        <v>1341</v>
      </c>
      <c r="E656" s="63">
        <v>0</v>
      </c>
      <c r="F656" s="63">
        <v>0</v>
      </c>
      <c r="G656" s="63">
        <v>0</v>
      </c>
      <c r="H656" s="63">
        <v>0</v>
      </c>
      <c r="I656" s="63">
        <v>0</v>
      </c>
      <c r="J656" s="63">
        <v>0</v>
      </c>
      <c r="K656" s="63">
        <v>0</v>
      </c>
      <c r="L656" s="63">
        <v>0</v>
      </c>
      <c r="M656" s="63">
        <v>0</v>
      </c>
      <c r="N656" s="63">
        <v>0</v>
      </c>
      <c r="O656" s="61" t="s">
        <v>1340</v>
      </c>
    </row>
    <row r="657" spans="1:15" x14ac:dyDescent="0.25">
      <c r="A657" s="62">
        <v>678</v>
      </c>
      <c r="B657" s="61" t="s">
        <v>24</v>
      </c>
      <c r="C657" s="61" t="s">
        <v>2980</v>
      </c>
      <c r="D657" s="61" t="s">
        <v>1343</v>
      </c>
      <c r="E657" s="63">
        <v>0</v>
      </c>
      <c r="F657" s="63">
        <v>0</v>
      </c>
      <c r="G657" s="63">
        <v>0</v>
      </c>
      <c r="H657" s="63">
        <v>0</v>
      </c>
      <c r="I657" s="63">
        <v>0</v>
      </c>
      <c r="J657" s="63">
        <v>0</v>
      </c>
      <c r="K657" s="63">
        <v>0</v>
      </c>
      <c r="L657" s="63">
        <v>0</v>
      </c>
      <c r="M657" s="63">
        <v>0</v>
      </c>
      <c r="N657" s="63">
        <v>0</v>
      </c>
      <c r="O657" s="61" t="s">
        <v>1342</v>
      </c>
    </row>
    <row r="658" spans="1:15" x14ac:dyDescent="0.25">
      <c r="A658" s="62">
        <v>679</v>
      </c>
      <c r="B658" s="61" t="s">
        <v>24</v>
      </c>
      <c r="C658" s="61" t="s">
        <v>2980</v>
      </c>
      <c r="D658" s="61" t="s">
        <v>1345</v>
      </c>
      <c r="E658" s="63">
        <v>0</v>
      </c>
      <c r="F658" s="63">
        <v>0</v>
      </c>
      <c r="G658" s="63">
        <v>0</v>
      </c>
      <c r="H658" s="63">
        <v>0</v>
      </c>
      <c r="I658" s="63">
        <v>0</v>
      </c>
      <c r="J658" s="63">
        <v>0</v>
      </c>
      <c r="K658" s="63">
        <v>0</v>
      </c>
      <c r="L658" s="63">
        <v>0</v>
      </c>
      <c r="M658" s="63">
        <v>0</v>
      </c>
      <c r="N658" s="63">
        <v>0</v>
      </c>
      <c r="O658" s="61" t="s">
        <v>1344</v>
      </c>
    </row>
    <row r="659" spans="1:15" x14ac:dyDescent="0.25">
      <c r="A659" s="62">
        <v>680</v>
      </c>
      <c r="B659" s="61" t="s">
        <v>24</v>
      </c>
      <c r="C659" s="61" t="s">
        <v>2980</v>
      </c>
      <c r="D659" s="61" t="s">
        <v>1347</v>
      </c>
      <c r="E659" s="63">
        <v>0</v>
      </c>
      <c r="F659" s="63">
        <v>0</v>
      </c>
      <c r="G659" s="63">
        <v>0</v>
      </c>
      <c r="H659" s="63">
        <v>0</v>
      </c>
      <c r="I659" s="63">
        <v>0</v>
      </c>
      <c r="J659" s="63">
        <v>0</v>
      </c>
      <c r="K659" s="63">
        <v>0</v>
      </c>
      <c r="L659" s="63">
        <v>0</v>
      </c>
      <c r="M659" s="63">
        <v>0</v>
      </c>
      <c r="N659" s="63">
        <v>0</v>
      </c>
      <c r="O659" s="61" t="s">
        <v>1346</v>
      </c>
    </row>
    <row r="660" spans="1:15" x14ac:dyDescent="0.25">
      <c r="A660" s="62">
        <v>681</v>
      </c>
      <c r="B660" s="61" t="s">
        <v>24</v>
      </c>
      <c r="C660" s="61" t="s">
        <v>2980</v>
      </c>
      <c r="D660" s="61" t="s">
        <v>1349</v>
      </c>
      <c r="E660" s="63">
        <v>0</v>
      </c>
      <c r="F660" s="63">
        <v>0</v>
      </c>
      <c r="G660" s="63">
        <v>0</v>
      </c>
      <c r="H660" s="63">
        <v>0</v>
      </c>
      <c r="I660" s="63">
        <v>0</v>
      </c>
      <c r="J660" s="63">
        <v>0</v>
      </c>
      <c r="K660" s="63">
        <v>0</v>
      </c>
      <c r="L660" s="63">
        <v>0</v>
      </c>
      <c r="M660" s="63">
        <v>0</v>
      </c>
      <c r="N660" s="63">
        <v>0</v>
      </c>
      <c r="O660" s="61" t="s">
        <v>1348</v>
      </c>
    </row>
    <row r="661" spans="1:15" x14ac:dyDescent="0.25">
      <c r="A661" s="62">
        <v>682</v>
      </c>
      <c r="B661" s="61" t="s">
        <v>24</v>
      </c>
      <c r="C661" s="61" t="s">
        <v>2980</v>
      </c>
      <c r="D661" s="61" t="s">
        <v>1351</v>
      </c>
      <c r="E661" s="63">
        <v>0</v>
      </c>
      <c r="F661" s="63">
        <v>0</v>
      </c>
      <c r="G661" s="63">
        <v>0</v>
      </c>
      <c r="H661" s="63">
        <v>0</v>
      </c>
      <c r="I661" s="63">
        <v>0</v>
      </c>
      <c r="J661" s="63">
        <v>0</v>
      </c>
      <c r="K661" s="63">
        <v>0</v>
      </c>
      <c r="L661" s="63">
        <v>0</v>
      </c>
      <c r="M661" s="63">
        <v>0</v>
      </c>
      <c r="N661" s="63">
        <v>0</v>
      </c>
      <c r="O661" s="61" t="s">
        <v>1350</v>
      </c>
    </row>
    <row r="662" spans="1:15" x14ac:dyDescent="0.25">
      <c r="A662" s="62">
        <v>683</v>
      </c>
      <c r="B662" s="61" t="s">
        <v>24</v>
      </c>
      <c r="C662" s="61" t="s">
        <v>2980</v>
      </c>
      <c r="D662" s="61" t="s">
        <v>1353</v>
      </c>
      <c r="E662" s="63">
        <v>0</v>
      </c>
      <c r="F662" s="63">
        <v>0</v>
      </c>
      <c r="G662" s="63">
        <v>0</v>
      </c>
      <c r="H662" s="63">
        <v>0</v>
      </c>
      <c r="I662" s="63">
        <v>0</v>
      </c>
      <c r="J662" s="63">
        <v>0</v>
      </c>
      <c r="K662" s="63">
        <v>0</v>
      </c>
      <c r="L662" s="63">
        <v>0</v>
      </c>
      <c r="M662" s="63">
        <v>0</v>
      </c>
      <c r="N662" s="63">
        <v>0</v>
      </c>
      <c r="O662" s="61" t="s">
        <v>1352</v>
      </c>
    </row>
    <row r="663" spans="1:15" x14ac:dyDescent="0.25">
      <c r="A663" s="62">
        <v>684</v>
      </c>
      <c r="B663" s="61" t="s">
        <v>24</v>
      </c>
      <c r="C663" s="61" t="s">
        <v>2980</v>
      </c>
      <c r="D663" s="61" t="s">
        <v>1354</v>
      </c>
      <c r="E663" s="63">
        <v>0</v>
      </c>
      <c r="F663" s="63">
        <v>0</v>
      </c>
      <c r="G663" s="63">
        <v>0</v>
      </c>
      <c r="H663" s="63">
        <v>0</v>
      </c>
      <c r="I663" s="63">
        <v>0</v>
      </c>
      <c r="J663" s="63">
        <v>0</v>
      </c>
      <c r="K663" s="63">
        <v>0</v>
      </c>
      <c r="L663" s="63">
        <v>0</v>
      </c>
      <c r="M663" s="63">
        <v>0</v>
      </c>
      <c r="N663" s="63">
        <v>0</v>
      </c>
      <c r="O663" s="61" t="s">
        <v>841</v>
      </c>
    </row>
    <row r="664" spans="1:15" x14ac:dyDescent="0.25">
      <c r="A664" s="62">
        <v>685</v>
      </c>
      <c r="B664" s="61" t="s">
        <v>24</v>
      </c>
      <c r="C664" s="61" t="s">
        <v>2980</v>
      </c>
      <c r="D664" s="61" t="s">
        <v>1356</v>
      </c>
      <c r="E664" s="63">
        <v>0</v>
      </c>
      <c r="F664" s="63">
        <v>0</v>
      </c>
      <c r="G664" s="63">
        <v>0</v>
      </c>
      <c r="H664" s="63">
        <v>0</v>
      </c>
      <c r="I664" s="63">
        <v>0</v>
      </c>
      <c r="J664" s="63">
        <v>0</v>
      </c>
      <c r="K664" s="63">
        <v>0</v>
      </c>
      <c r="L664" s="63">
        <v>0</v>
      </c>
      <c r="M664" s="63">
        <v>0</v>
      </c>
      <c r="N664" s="63">
        <v>0</v>
      </c>
      <c r="O664" s="61" t="s">
        <v>1355</v>
      </c>
    </row>
    <row r="665" spans="1:15" x14ac:dyDescent="0.25">
      <c r="A665" s="62">
        <v>687</v>
      </c>
      <c r="B665" s="61" t="s">
        <v>20</v>
      </c>
      <c r="C665" s="61" t="s">
        <v>2982</v>
      </c>
      <c r="D665" s="61" t="s">
        <v>1359</v>
      </c>
      <c r="E665" s="63">
        <v>0</v>
      </c>
      <c r="F665" s="63">
        <v>0</v>
      </c>
      <c r="G665" s="63">
        <v>11</v>
      </c>
      <c r="H665" s="63">
        <v>1</v>
      </c>
      <c r="I665" s="63">
        <v>8263</v>
      </c>
      <c r="J665" s="63">
        <v>392</v>
      </c>
      <c r="K665" s="63">
        <v>648</v>
      </c>
      <c r="L665" s="63">
        <v>26</v>
      </c>
      <c r="M665" s="63">
        <v>3407</v>
      </c>
      <c r="N665" s="63">
        <v>31</v>
      </c>
      <c r="O665" s="61" t="s">
        <v>1358</v>
      </c>
    </row>
    <row r="666" spans="1:15" x14ac:dyDescent="0.25">
      <c r="A666" s="62">
        <v>689</v>
      </c>
      <c r="B666" s="61" t="s">
        <v>24</v>
      </c>
      <c r="C666" s="61" t="s">
        <v>2982</v>
      </c>
      <c r="D666" s="61" t="s">
        <v>1361</v>
      </c>
      <c r="E666" s="63">
        <v>0</v>
      </c>
      <c r="F666" s="63">
        <v>0</v>
      </c>
      <c r="G666" s="63">
        <v>0</v>
      </c>
      <c r="H666" s="63">
        <v>0</v>
      </c>
      <c r="I666" s="63">
        <v>0</v>
      </c>
      <c r="J666" s="63">
        <v>0</v>
      </c>
      <c r="K666" s="63">
        <v>0</v>
      </c>
      <c r="L666" s="63">
        <v>0</v>
      </c>
      <c r="M666" s="63">
        <v>0</v>
      </c>
      <c r="N666" s="63">
        <v>0</v>
      </c>
      <c r="O666" s="61" t="s">
        <v>1360</v>
      </c>
    </row>
    <row r="667" spans="1:15" x14ac:dyDescent="0.25">
      <c r="A667" s="62">
        <v>690</v>
      </c>
      <c r="B667" s="61" t="s">
        <v>24</v>
      </c>
      <c r="C667" s="61" t="s">
        <v>2982</v>
      </c>
      <c r="D667" s="61" t="s">
        <v>1363</v>
      </c>
      <c r="E667" s="63">
        <v>0</v>
      </c>
      <c r="F667" s="63">
        <v>0</v>
      </c>
      <c r="G667" s="63">
        <v>0</v>
      </c>
      <c r="H667" s="63">
        <v>0</v>
      </c>
      <c r="I667" s="63">
        <v>0</v>
      </c>
      <c r="J667" s="63">
        <v>0</v>
      </c>
      <c r="K667" s="63">
        <v>0</v>
      </c>
      <c r="L667" s="63">
        <v>0</v>
      </c>
      <c r="M667" s="63">
        <v>0</v>
      </c>
      <c r="N667" s="63">
        <v>0</v>
      </c>
      <c r="O667" s="61" t="s">
        <v>1362</v>
      </c>
    </row>
    <row r="668" spans="1:15" x14ac:dyDescent="0.25">
      <c r="A668" s="62">
        <v>691</v>
      </c>
      <c r="B668" s="61" t="s">
        <v>24</v>
      </c>
      <c r="C668" s="61" t="s">
        <v>2982</v>
      </c>
      <c r="D668" s="61" t="s">
        <v>1365</v>
      </c>
      <c r="E668" s="63">
        <v>0</v>
      </c>
      <c r="F668" s="63">
        <v>0</v>
      </c>
      <c r="G668" s="63">
        <v>0</v>
      </c>
      <c r="H668" s="63">
        <v>0</v>
      </c>
      <c r="I668" s="63">
        <v>0</v>
      </c>
      <c r="J668" s="63">
        <v>0</v>
      </c>
      <c r="K668" s="63">
        <v>0</v>
      </c>
      <c r="L668" s="63">
        <v>0</v>
      </c>
      <c r="M668" s="63">
        <v>0</v>
      </c>
      <c r="N668" s="63">
        <v>0</v>
      </c>
      <c r="O668" s="61" t="s">
        <v>1364</v>
      </c>
    </row>
    <row r="669" spans="1:15" x14ac:dyDescent="0.25">
      <c r="A669" s="62">
        <v>692</v>
      </c>
      <c r="B669" s="61" t="s">
        <v>24</v>
      </c>
      <c r="C669" s="61" t="s">
        <v>2982</v>
      </c>
      <c r="D669" s="61" t="s">
        <v>1367</v>
      </c>
      <c r="E669" s="63">
        <v>0</v>
      </c>
      <c r="F669" s="63">
        <v>0</v>
      </c>
      <c r="G669" s="63">
        <v>0</v>
      </c>
      <c r="H669" s="63">
        <v>0</v>
      </c>
      <c r="I669" s="63">
        <v>0</v>
      </c>
      <c r="J669" s="63">
        <v>0</v>
      </c>
      <c r="K669" s="63">
        <v>0</v>
      </c>
      <c r="L669" s="63">
        <v>0</v>
      </c>
      <c r="M669" s="63">
        <v>0</v>
      </c>
      <c r="N669" s="63">
        <v>0</v>
      </c>
      <c r="O669" s="61" t="s">
        <v>1366</v>
      </c>
    </row>
    <row r="670" spans="1:15" x14ac:dyDescent="0.25">
      <c r="A670" s="62">
        <v>693</v>
      </c>
      <c r="B670" s="61" t="s">
        <v>24</v>
      </c>
      <c r="C670" s="61" t="s">
        <v>2982</v>
      </c>
      <c r="D670" s="61" t="s">
        <v>1369</v>
      </c>
      <c r="E670" s="63">
        <v>0</v>
      </c>
      <c r="F670" s="63">
        <v>0</v>
      </c>
      <c r="G670" s="63">
        <v>0</v>
      </c>
      <c r="H670" s="63">
        <v>0</v>
      </c>
      <c r="I670" s="63">
        <v>0</v>
      </c>
      <c r="J670" s="63">
        <v>0</v>
      </c>
      <c r="K670" s="63">
        <v>0</v>
      </c>
      <c r="L670" s="63">
        <v>0</v>
      </c>
      <c r="M670" s="63">
        <v>0</v>
      </c>
      <c r="N670" s="63">
        <v>0</v>
      </c>
      <c r="O670" s="61" t="s">
        <v>1368</v>
      </c>
    </row>
    <row r="671" spans="1:15" x14ac:dyDescent="0.25">
      <c r="A671" s="62">
        <v>694</v>
      </c>
      <c r="B671" s="61" t="s">
        <v>24</v>
      </c>
      <c r="C671" s="61" t="s">
        <v>2982</v>
      </c>
      <c r="D671" s="61" t="s">
        <v>1371</v>
      </c>
      <c r="E671" s="63">
        <v>0</v>
      </c>
      <c r="F671" s="63">
        <v>0</v>
      </c>
      <c r="G671" s="63">
        <v>0</v>
      </c>
      <c r="H671" s="63">
        <v>0</v>
      </c>
      <c r="I671" s="63">
        <v>0</v>
      </c>
      <c r="J671" s="63">
        <v>0</v>
      </c>
      <c r="K671" s="63">
        <v>0</v>
      </c>
      <c r="L671" s="63">
        <v>0</v>
      </c>
      <c r="M671" s="63">
        <v>0</v>
      </c>
      <c r="N671" s="63">
        <v>0</v>
      </c>
      <c r="O671" s="61" t="s">
        <v>1370</v>
      </c>
    </row>
    <row r="672" spans="1:15" x14ac:dyDescent="0.25">
      <c r="A672" s="62">
        <v>695</v>
      </c>
      <c r="B672" s="61" t="s">
        <v>24</v>
      </c>
      <c r="C672" s="61" t="s">
        <v>2982</v>
      </c>
      <c r="D672" s="61" t="s">
        <v>1373</v>
      </c>
      <c r="E672" s="63">
        <v>0</v>
      </c>
      <c r="F672" s="63">
        <v>0</v>
      </c>
      <c r="G672" s="63">
        <v>0</v>
      </c>
      <c r="H672" s="63">
        <v>0</v>
      </c>
      <c r="I672" s="63">
        <v>0</v>
      </c>
      <c r="J672" s="63">
        <v>0</v>
      </c>
      <c r="K672" s="63">
        <v>0</v>
      </c>
      <c r="L672" s="63">
        <v>0</v>
      </c>
      <c r="M672" s="63">
        <v>0</v>
      </c>
      <c r="N672" s="63">
        <v>0</v>
      </c>
      <c r="O672" s="61" t="s">
        <v>1372</v>
      </c>
    </row>
    <row r="673" spans="1:15" x14ac:dyDescent="0.25">
      <c r="A673" s="62">
        <v>696</v>
      </c>
      <c r="B673" s="61" t="s">
        <v>24</v>
      </c>
      <c r="C673" s="61" t="s">
        <v>2982</v>
      </c>
      <c r="D673" s="61" t="s">
        <v>1375</v>
      </c>
      <c r="E673" s="63">
        <v>0</v>
      </c>
      <c r="F673" s="63">
        <v>0</v>
      </c>
      <c r="G673" s="63">
        <v>0</v>
      </c>
      <c r="H673" s="63">
        <v>0</v>
      </c>
      <c r="I673" s="63">
        <v>0</v>
      </c>
      <c r="J673" s="63">
        <v>0</v>
      </c>
      <c r="K673" s="63">
        <v>0</v>
      </c>
      <c r="L673" s="63">
        <v>0</v>
      </c>
      <c r="M673" s="63">
        <v>0</v>
      </c>
      <c r="N673" s="63">
        <v>0</v>
      </c>
      <c r="O673" s="61" t="s">
        <v>1374</v>
      </c>
    </row>
    <row r="674" spans="1:15" x14ac:dyDescent="0.25">
      <c r="A674" s="62">
        <v>697</v>
      </c>
      <c r="B674" s="61" t="s">
        <v>24</v>
      </c>
      <c r="C674" s="61" t="s">
        <v>2982</v>
      </c>
      <c r="D674" s="61" t="s">
        <v>1377</v>
      </c>
      <c r="E674" s="63">
        <v>0</v>
      </c>
      <c r="F674" s="63">
        <v>0</v>
      </c>
      <c r="G674" s="63">
        <v>0</v>
      </c>
      <c r="H674" s="63">
        <v>0</v>
      </c>
      <c r="I674" s="63">
        <v>0</v>
      </c>
      <c r="J674" s="63">
        <v>0</v>
      </c>
      <c r="K674" s="63">
        <v>0</v>
      </c>
      <c r="L674" s="63">
        <v>0</v>
      </c>
      <c r="M674" s="63">
        <v>0</v>
      </c>
      <c r="N674" s="63">
        <v>0</v>
      </c>
      <c r="O674" s="61" t="s">
        <v>1376</v>
      </c>
    </row>
    <row r="675" spans="1:15" x14ac:dyDescent="0.25">
      <c r="A675" s="62">
        <v>698</v>
      </c>
      <c r="B675" s="61" t="s">
        <v>24</v>
      </c>
      <c r="C675" s="61" t="s">
        <v>2982</v>
      </c>
      <c r="D675" s="61" t="s">
        <v>1379</v>
      </c>
      <c r="E675" s="63">
        <v>0</v>
      </c>
      <c r="F675" s="63">
        <v>0</v>
      </c>
      <c r="G675" s="63">
        <v>0</v>
      </c>
      <c r="H675" s="63">
        <v>0</v>
      </c>
      <c r="I675" s="63">
        <v>0</v>
      </c>
      <c r="J675" s="63">
        <v>0</v>
      </c>
      <c r="K675" s="63">
        <v>0</v>
      </c>
      <c r="L675" s="63">
        <v>0</v>
      </c>
      <c r="M675" s="63">
        <v>0</v>
      </c>
      <c r="N675" s="63">
        <v>0</v>
      </c>
      <c r="O675" s="61" t="s">
        <v>1378</v>
      </c>
    </row>
    <row r="676" spans="1:15" x14ac:dyDescent="0.25">
      <c r="A676" s="62">
        <v>699</v>
      </c>
      <c r="B676" s="61" t="s">
        <v>24</v>
      </c>
      <c r="C676" s="61" t="s">
        <v>2982</v>
      </c>
      <c r="D676" s="61" t="s">
        <v>1381</v>
      </c>
      <c r="E676" s="63">
        <v>0</v>
      </c>
      <c r="F676" s="63">
        <v>0</v>
      </c>
      <c r="G676" s="63">
        <v>0</v>
      </c>
      <c r="H676" s="63">
        <v>0</v>
      </c>
      <c r="I676" s="63">
        <v>0</v>
      </c>
      <c r="J676" s="63">
        <v>0</v>
      </c>
      <c r="K676" s="63">
        <v>0</v>
      </c>
      <c r="L676" s="63">
        <v>0</v>
      </c>
      <c r="M676" s="63">
        <v>0</v>
      </c>
      <c r="N676" s="63">
        <v>0</v>
      </c>
      <c r="O676" s="61" t="s">
        <v>1380</v>
      </c>
    </row>
    <row r="677" spans="1:15" x14ac:dyDescent="0.25">
      <c r="A677" s="62">
        <v>700</v>
      </c>
      <c r="B677" s="61" t="s">
        <v>24</v>
      </c>
      <c r="C677" s="61" t="s">
        <v>2982</v>
      </c>
      <c r="D677" s="61" t="s">
        <v>1383</v>
      </c>
      <c r="E677" s="63">
        <v>0</v>
      </c>
      <c r="F677" s="63">
        <v>0</v>
      </c>
      <c r="G677" s="63">
        <v>0</v>
      </c>
      <c r="H677" s="63">
        <v>0</v>
      </c>
      <c r="I677" s="63">
        <v>0</v>
      </c>
      <c r="J677" s="63">
        <v>0</v>
      </c>
      <c r="K677" s="63">
        <v>0</v>
      </c>
      <c r="L677" s="63">
        <v>0</v>
      </c>
      <c r="M677" s="63">
        <v>0</v>
      </c>
      <c r="N677" s="63">
        <v>0</v>
      </c>
      <c r="O677" s="61" t="s">
        <v>1382</v>
      </c>
    </row>
    <row r="678" spans="1:15" x14ac:dyDescent="0.25">
      <c r="A678" s="62">
        <v>701</v>
      </c>
      <c r="B678" s="61" t="s">
        <v>24</v>
      </c>
      <c r="C678" s="61" t="s">
        <v>2982</v>
      </c>
      <c r="D678" s="61" t="s">
        <v>1385</v>
      </c>
      <c r="E678" s="63">
        <v>0</v>
      </c>
      <c r="F678" s="63">
        <v>0</v>
      </c>
      <c r="G678" s="63">
        <v>0</v>
      </c>
      <c r="H678" s="63">
        <v>0</v>
      </c>
      <c r="I678" s="63">
        <v>0</v>
      </c>
      <c r="J678" s="63">
        <v>0</v>
      </c>
      <c r="K678" s="63">
        <v>0</v>
      </c>
      <c r="L678" s="63">
        <v>0</v>
      </c>
      <c r="M678" s="63">
        <v>0</v>
      </c>
      <c r="N678" s="63">
        <v>0</v>
      </c>
      <c r="O678" s="61" t="s">
        <v>1384</v>
      </c>
    </row>
    <row r="679" spans="1:15" x14ac:dyDescent="0.25">
      <c r="A679" s="62">
        <v>702</v>
      </c>
      <c r="B679" s="61" t="s">
        <v>24</v>
      </c>
      <c r="C679" s="61" t="s">
        <v>2982</v>
      </c>
      <c r="D679" s="61" t="s">
        <v>1387</v>
      </c>
      <c r="E679" s="63">
        <v>0</v>
      </c>
      <c r="F679" s="63">
        <v>0</v>
      </c>
      <c r="G679" s="63">
        <v>0</v>
      </c>
      <c r="H679" s="63">
        <v>0</v>
      </c>
      <c r="I679" s="63">
        <v>0</v>
      </c>
      <c r="J679" s="63">
        <v>0</v>
      </c>
      <c r="K679" s="63">
        <v>0</v>
      </c>
      <c r="L679" s="63">
        <v>0</v>
      </c>
      <c r="M679" s="63">
        <v>0</v>
      </c>
      <c r="N679" s="63">
        <v>0</v>
      </c>
      <c r="O679" s="61" t="s">
        <v>1386</v>
      </c>
    </row>
    <row r="680" spans="1:15" x14ac:dyDescent="0.25">
      <c r="A680" s="62">
        <v>703</v>
      </c>
      <c r="B680" s="61" t="s">
        <v>24</v>
      </c>
      <c r="C680" s="61" t="s">
        <v>2982</v>
      </c>
      <c r="D680" s="61" t="s">
        <v>1389</v>
      </c>
      <c r="E680" s="63">
        <v>0</v>
      </c>
      <c r="F680" s="63">
        <v>0</v>
      </c>
      <c r="G680" s="63">
        <v>0</v>
      </c>
      <c r="H680" s="63">
        <v>0</v>
      </c>
      <c r="I680" s="63">
        <v>0</v>
      </c>
      <c r="J680" s="63">
        <v>0</v>
      </c>
      <c r="K680" s="63">
        <v>0</v>
      </c>
      <c r="L680" s="63">
        <v>0</v>
      </c>
      <c r="M680" s="63">
        <v>0</v>
      </c>
      <c r="N680" s="63">
        <v>0</v>
      </c>
      <c r="O680" s="61" t="s">
        <v>1388</v>
      </c>
    </row>
    <row r="681" spans="1:15" x14ac:dyDescent="0.25">
      <c r="A681" s="62">
        <v>704</v>
      </c>
      <c r="B681" s="61" t="s">
        <v>24</v>
      </c>
      <c r="C681" s="61" t="s">
        <v>2982</v>
      </c>
      <c r="D681" s="61" t="s">
        <v>1391</v>
      </c>
      <c r="E681" s="63">
        <v>0</v>
      </c>
      <c r="F681" s="63">
        <v>0</v>
      </c>
      <c r="G681" s="63">
        <v>0</v>
      </c>
      <c r="H681" s="63">
        <v>0</v>
      </c>
      <c r="I681" s="63">
        <v>0</v>
      </c>
      <c r="J681" s="63">
        <v>0</v>
      </c>
      <c r="K681" s="63">
        <v>0</v>
      </c>
      <c r="L681" s="63">
        <v>0</v>
      </c>
      <c r="M681" s="63">
        <v>0</v>
      </c>
      <c r="N681" s="63">
        <v>0</v>
      </c>
      <c r="O681" s="61" t="s">
        <v>1390</v>
      </c>
    </row>
    <row r="682" spans="1:15" x14ac:dyDescent="0.25">
      <c r="A682" s="62">
        <v>705</v>
      </c>
      <c r="B682" s="61" t="s">
        <v>24</v>
      </c>
      <c r="C682" s="61" t="s">
        <v>2982</v>
      </c>
      <c r="D682" s="61" t="s">
        <v>1393</v>
      </c>
      <c r="E682" s="63">
        <v>0</v>
      </c>
      <c r="F682" s="63">
        <v>0</v>
      </c>
      <c r="G682" s="63">
        <v>0</v>
      </c>
      <c r="H682" s="63">
        <v>0</v>
      </c>
      <c r="I682" s="63">
        <v>0</v>
      </c>
      <c r="J682" s="63">
        <v>0</v>
      </c>
      <c r="K682" s="63">
        <v>0</v>
      </c>
      <c r="L682" s="63">
        <v>0</v>
      </c>
      <c r="M682" s="63">
        <v>0</v>
      </c>
      <c r="N682" s="63">
        <v>0</v>
      </c>
      <c r="O682" s="61" t="s">
        <v>1392</v>
      </c>
    </row>
    <row r="683" spans="1:15" x14ac:dyDescent="0.25">
      <c r="A683" s="62">
        <v>706</v>
      </c>
      <c r="B683" s="61" t="s">
        <v>24</v>
      </c>
      <c r="C683" s="61" t="s">
        <v>2982</v>
      </c>
      <c r="D683" s="61" t="s">
        <v>1395</v>
      </c>
      <c r="E683" s="63">
        <v>0</v>
      </c>
      <c r="F683" s="63">
        <v>0</v>
      </c>
      <c r="G683" s="63">
        <v>0</v>
      </c>
      <c r="H683" s="63">
        <v>0</v>
      </c>
      <c r="I683" s="63">
        <v>0</v>
      </c>
      <c r="J683" s="63">
        <v>0</v>
      </c>
      <c r="K683" s="63">
        <v>0</v>
      </c>
      <c r="L683" s="63">
        <v>0</v>
      </c>
      <c r="M683" s="63">
        <v>0</v>
      </c>
      <c r="N683" s="63">
        <v>0</v>
      </c>
      <c r="O683" s="61" t="s">
        <v>1394</v>
      </c>
    </row>
    <row r="684" spans="1:15" x14ac:dyDescent="0.25">
      <c r="A684" s="62">
        <v>707</v>
      </c>
      <c r="B684" s="61" t="s">
        <v>24</v>
      </c>
      <c r="C684" s="61" t="s">
        <v>2982</v>
      </c>
      <c r="D684" s="61" t="s">
        <v>1397</v>
      </c>
      <c r="E684" s="63">
        <v>0</v>
      </c>
      <c r="F684" s="63">
        <v>0</v>
      </c>
      <c r="G684" s="63">
        <v>0</v>
      </c>
      <c r="H684" s="63">
        <v>0</v>
      </c>
      <c r="I684" s="63">
        <v>0</v>
      </c>
      <c r="J684" s="63">
        <v>0</v>
      </c>
      <c r="K684" s="63">
        <v>0</v>
      </c>
      <c r="L684" s="63">
        <v>0</v>
      </c>
      <c r="M684" s="63">
        <v>0</v>
      </c>
      <c r="N684" s="63">
        <v>0</v>
      </c>
      <c r="O684" s="61" t="s">
        <v>1396</v>
      </c>
    </row>
    <row r="685" spans="1:15" x14ac:dyDescent="0.25">
      <c r="A685" s="62">
        <v>708</v>
      </c>
      <c r="B685" s="61" t="s">
        <v>24</v>
      </c>
      <c r="C685" s="61" t="s">
        <v>2982</v>
      </c>
      <c r="D685" s="61" t="s">
        <v>1399</v>
      </c>
      <c r="E685" s="63">
        <v>0</v>
      </c>
      <c r="F685" s="63">
        <v>0</v>
      </c>
      <c r="G685" s="63">
        <v>0</v>
      </c>
      <c r="H685" s="63">
        <v>0</v>
      </c>
      <c r="I685" s="63">
        <v>0</v>
      </c>
      <c r="J685" s="63">
        <v>0</v>
      </c>
      <c r="K685" s="63">
        <v>0</v>
      </c>
      <c r="L685" s="63">
        <v>0</v>
      </c>
      <c r="M685" s="63">
        <v>0</v>
      </c>
      <c r="N685" s="63">
        <v>0</v>
      </c>
      <c r="O685" s="61" t="s">
        <v>1398</v>
      </c>
    </row>
    <row r="686" spans="1:15" x14ac:dyDescent="0.25">
      <c r="A686" s="62">
        <v>709</v>
      </c>
      <c r="B686" s="61" t="s">
        <v>24</v>
      </c>
      <c r="C686" s="61" t="s">
        <v>2982</v>
      </c>
      <c r="D686" s="61" t="s">
        <v>1401</v>
      </c>
      <c r="E686" s="63">
        <v>0</v>
      </c>
      <c r="F686" s="63">
        <v>0</v>
      </c>
      <c r="G686" s="63">
        <v>0</v>
      </c>
      <c r="H686" s="63">
        <v>0</v>
      </c>
      <c r="I686" s="63">
        <v>0</v>
      </c>
      <c r="J686" s="63">
        <v>0</v>
      </c>
      <c r="K686" s="63">
        <v>0</v>
      </c>
      <c r="L686" s="63">
        <v>0</v>
      </c>
      <c r="M686" s="63">
        <v>0</v>
      </c>
      <c r="N686" s="63">
        <v>0</v>
      </c>
      <c r="O686" s="61" t="s">
        <v>1400</v>
      </c>
    </row>
    <row r="687" spans="1:15" x14ac:dyDescent="0.25">
      <c r="A687" s="62">
        <v>710</v>
      </c>
      <c r="B687" s="61" t="s">
        <v>24</v>
      </c>
      <c r="C687" s="61" t="s">
        <v>2982</v>
      </c>
      <c r="D687" s="61" t="s">
        <v>1403</v>
      </c>
      <c r="E687" s="63">
        <v>0</v>
      </c>
      <c r="F687" s="63">
        <v>0</v>
      </c>
      <c r="G687" s="63">
        <v>0</v>
      </c>
      <c r="H687" s="63">
        <v>0</v>
      </c>
      <c r="I687" s="63">
        <v>0</v>
      </c>
      <c r="J687" s="63">
        <v>0</v>
      </c>
      <c r="K687" s="63">
        <v>0</v>
      </c>
      <c r="L687" s="63">
        <v>0</v>
      </c>
      <c r="M687" s="63">
        <v>0</v>
      </c>
      <c r="N687" s="63">
        <v>0</v>
      </c>
      <c r="O687" s="61" t="s">
        <v>1402</v>
      </c>
    </row>
    <row r="688" spans="1:15" x14ac:dyDescent="0.25">
      <c r="A688" s="62">
        <v>711</v>
      </c>
      <c r="B688" s="61" t="s">
        <v>24</v>
      </c>
      <c r="C688" s="61" t="s">
        <v>2982</v>
      </c>
      <c r="D688" s="61" t="s">
        <v>1405</v>
      </c>
      <c r="E688" s="63">
        <v>0</v>
      </c>
      <c r="F688" s="63">
        <v>0</v>
      </c>
      <c r="G688" s="63">
        <v>0</v>
      </c>
      <c r="H688" s="63">
        <v>0</v>
      </c>
      <c r="I688" s="63">
        <v>0</v>
      </c>
      <c r="J688" s="63">
        <v>0</v>
      </c>
      <c r="K688" s="63">
        <v>0</v>
      </c>
      <c r="L688" s="63">
        <v>0</v>
      </c>
      <c r="M688" s="63">
        <v>0</v>
      </c>
      <c r="N688" s="63">
        <v>0</v>
      </c>
      <c r="O688" s="61" t="s">
        <v>1404</v>
      </c>
    </row>
    <row r="689" spans="1:15" x14ac:dyDescent="0.25">
      <c r="A689" s="62">
        <v>712</v>
      </c>
      <c r="B689" s="61" t="s">
        <v>24</v>
      </c>
      <c r="C689" s="61" t="s">
        <v>2982</v>
      </c>
      <c r="D689" s="61" t="s">
        <v>1407</v>
      </c>
      <c r="E689" s="63">
        <v>0</v>
      </c>
      <c r="F689" s="63">
        <v>0</v>
      </c>
      <c r="G689" s="63">
        <v>0</v>
      </c>
      <c r="H689" s="63">
        <v>0</v>
      </c>
      <c r="I689" s="63">
        <v>0</v>
      </c>
      <c r="J689" s="63">
        <v>0</v>
      </c>
      <c r="K689" s="63">
        <v>0</v>
      </c>
      <c r="L689" s="63">
        <v>0</v>
      </c>
      <c r="M689" s="63">
        <v>0</v>
      </c>
      <c r="N689" s="63">
        <v>0</v>
      </c>
      <c r="O689" s="61" t="s">
        <v>1406</v>
      </c>
    </row>
    <row r="690" spans="1:15" x14ac:dyDescent="0.25">
      <c r="A690" s="62">
        <v>713</v>
      </c>
      <c r="B690" s="61" t="s">
        <v>24</v>
      </c>
      <c r="C690" s="61" t="s">
        <v>2982</v>
      </c>
      <c r="D690" s="61" t="s">
        <v>1409</v>
      </c>
      <c r="E690" s="63">
        <v>0</v>
      </c>
      <c r="F690" s="63">
        <v>0</v>
      </c>
      <c r="G690" s="63">
        <v>0</v>
      </c>
      <c r="H690" s="63">
        <v>0</v>
      </c>
      <c r="I690" s="63">
        <v>0</v>
      </c>
      <c r="J690" s="63">
        <v>0</v>
      </c>
      <c r="K690" s="63">
        <v>0</v>
      </c>
      <c r="L690" s="63">
        <v>0</v>
      </c>
      <c r="M690" s="63">
        <v>0</v>
      </c>
      <c r="N690" s="63">
        <v>0</v>
      </c>
      <c r="O690" s="61" t="s">
        <v>1408</v>
      </c>
    </row>
    <row r="691" spans="1:15" x14ac:dyDescent="0.25">
      <c r="A691" s="62">
        <v>714</v>
      </c>
      <c r="B691" s="61" t="s">
        <v>24</v>
      </c>
      <c r="C691" s="61" t="s">
        <v>2982</v>
      </c>
      <c r="D691" s="61" t="s">
        <v>1411</v>
      </c>
      <c r="E691" s="63">
        <v>0</v>
      </c>
      <c r="F691" s="63">
        <v>0</v>
      </c>
      <c r="G691" s="63">
        <v>0</v>
      </c>
      <c r="H691" s="63">
        <v>0</v>
      </c>
      <c r="I691" s="63">
        <v>0</v>
      </c>
      <c r="J691" s="63">
        <v>0</v>
      </c>
      <c r="K691" s="63">
        <v>0</v>
      </c>
      <c r="L691" s="63">
        <v>0</v>
      </c>
      <c r="M691" s="63">
        <v>0</v>
      </c>
      <c r="N691" s="63">
        <v>0</v>
      </c>
      <c r="O691" s="61" t="s">
        <v>1410</v>
      </c>
    </row>
    <row r="692" spans="1:15" x14ac:dyDescent="0.25">
      <c r="A692" s="62">
        <v>715</v>
      </c>
      <c r="B692" s="61" t="s">
        <v>24</v>
      </c>
      <c r="C692" s="61" t="s">
        <v>2982</v>
      </c>
      <c r="D692" s="61" t="s">
        <v>1413</v>
      </c>
      <c r="E692" s="63">
        <v>0</v>
      </c>
      <c r="F692" s="63">
        <v>0</v>
      </c>
      <c r="G692" s="63">
        <v>0</v>
      </c>
      <c r="H692" s="63">
        <v>0</v>
      </c>
      <c r="I692" s="63">
        <v>0</v>
      </c>
      <c r="J692" s="63">
        <v>0</v>
      </c>
      <c r="K692" s="63">
        <v>0</v>
      </c>
      <c r="L692" s="63">
        <v>0</v>
      </c>
      <c r="M692" s="63">
        <v>0</v>
      </c>
      <c r="N692" s="63">
        <v>0</v>
      </c>
      <c r="O692" s="61" t="s">
        <v>1412</v>
      </c>
    </row>
    <row r="693" spans="1:15" x14ac:dyDescent="0.25">
      <c r="A693" s="62">
        <v>716</v>
      </c>
      <c r="B693" s="61" t="s">
        <v>24</v>
      </c>
      <c r="C693" s="61" t="s">
        <v>2982</v>
      </c>
      <c r="D693" s="61" t="s">
        <v>1415</v>
      </c>
      <c r="E693" s="63">
        <v>0</v>
      </c>
      <c r="F693" s="63">
        <v>0</v>
      </c>
      <c r="G693" s="63">
        <v>0</v>
      </c>
      <c r="H693" s="63">
        <v>0</v>
      </c>
      <c r="I693" s="63">
        <v>0</v>
      </c>
      <c r="J693" s="63">
        <v>0</v>
      </c>
      <c r="K693" s="63">
        <v>0</v>
      </c>
      <c r="L693" s="63">
        <v>0</v>
      </c>
      <c r="M693" s="63">
        <v>0</v>
      </c>
      <c r="N693" s="63">
        <v>0</v>
      </c>
      <c r="O693" s="61" t="s">
        <v>1414</v>
      </c>
    </row>
    <row r="694" spans="1:15" x14ac:dyDescent="0.25">
      <c r="A694" s="62">
        <v>717</v>
      </c>
      <c r="B694" s="61" t="s">
        <v>24</v>
      </c>
      <c r="C694" s="61" t="s">
        <v>2982</v>
      </c>
      <c r="D694" s="61" t="s">
        <v>1417</v>
      </c>
      <c r="E694" s="63">
        <v>12</v>
      </c>
      <c r="F694" s="63">
        <v>1</v>
      </c>
      <c r="G694" s="63">
        <v>0</v>
      </c>
      <c r="H694" s="63">
        <v>0</v>
      </c>
      <c r="I694" s="63">
        <v>0</v>
      </c>
      <c r="J694" s="63">
        <v>0</v>
      </c>
      <c r="K694" s="63">
        <v>0</v>
      </c>
      <c r="L694" s="63">
        <v>0</v>
      </c>
      <c r="M694" s="63">
        <v>0</v>
      </c>
      <c r="N694" s="63">
        <v>0</v>
      </c>
      <c r="O694" s="61" t="s">
        <v>1416</v>
      </c>
    </row>
    <row r="695" spans="1:15" x14ac:dyDescent="0.25">
      <c r="A695" s="62">
        <v>718</v>
      </c>
      <c r="B695" s="61" t="s">
        <v>24</v>
      </c>
      <c r="C695" s="61" t="s">
        <v>2982</v>
      </c>
      <c r="D695" s="61" t="s">
        <v>1419</v>
      </c>
      <c r="E695" s="63">
        <v>0</v>
      </c>
      <c r="F695" s="63">
        <v>0</v>
      </c>
      <c r="G695" s="63">
        <v>0</v>
      </c>
      <c r="H695" s="63">
        <v>0</v>
      </c>
      <c r="I695" s="63">
        <v>0</v>
      </c>
      <c r="J695" s="63">
        <v>0</v>
      </c>
      <c r="K695" s="63">
        <v>0</v>
      </c>
      <c r="L695" s="63">
        <v>0</v>
      </c>
      <c r="M695" s="63">
        <v>0</v>
      </c>
      <c r="N695" s="63">
        <v>0</v>
      </c>
      <c r="O695" s="61" t="s">
        <v>1418</v>
      </c>
    </row>
    <row r="696" spans="1:15" x14ac:dyDescent="0.25">
      <c r="A696" s="62">
        <v>719</v>
      </c>
      <c r="B696" s="61" t="s">
        <v>24</v>
      </c>
      <c r="C696" s="61" t="s">
        <v>2982</v>
      </c>
      <c r="D696" s="61" t="s">
        <v>1421</v>
      </c>
      <c r="E696" s="63">
        <v>34</v>
      </c>
      <c r="F696" s="63">
        <v>2</v>
      </c>
      <c r="G696" s="63">
        <v>0</v>
      </c>
      <c r="H696" s="63">
        <v>0</v>
      </c>
      <c r="I696" s="63">
        <v>0</v>
      </c>
      <c r="J696" s="63">
        <v>0</v>
      </c>
      <c r="K696" s="63">
        <v>0</v>
      </c>
      <c r="L696" s="63">
        <v>0</v>
      </c>
      <c r="M696" s="63">
        <v>0</v>
      </c>
      <c r="N696" s="63">
        <v>0</v>
      </c>
      <c r="O696" s="61" t="s">
        <v>1420</v>
      </c>
    </row>
    <row r="697" spans="1:15" x14ac:dyDescent="0.25">
      <c r="A697" s="62">
        <v>720</v>
      </c>
      <c r="B697" s="61" t="s">
        <v>24</v>
      </c>
      <c r="C697" s="61" t="s">
        <v>2982</v>
      </c>
      <c r="D697" s="61" t="s">
        <v>1423</v>
      </c>
      <c r="E697" s="63">
        <v>0</v>
      </c>
      <c r="F697" s="63">
        <v>0</v>
      </c>
      <c r="G697" s="63">
        <v>0</v>
      </c>
      <c r="H697" s="63">
        <v>0</v>
      </c>
      <c r="I697" s="63">
        <v>0</v>
      </c>
      <c r="J697" s="63">
        <v>0</v>
      </c>
      <c r="K697" s="63">
        <v>0</v>
      </c>
      <c r="L697" s="63">
        <v>0</v>
      </c>
      <c r="M697" s="63">
        <v>0</v>
      </c>
      <c r="N697" s="63">
        <v>0</v>
      </c>
      <c r="O697" s="61" t="s">
        <v>1422</v>
      </c>
    </row>
    <row r="698" spans="1:15" x14ac:dyDescent="0.25">
      <c r="A698" s="62">
        <v>721</v>
      </c>
      <c r="B698" s="61" t="s">
        <v>24</v>
      </c>
      <c r="C698" s="61" t="s">
        <v>2982</v>
      </c>
      <c r="D698" s="61" t="s">
        <v>1425</v>
      </c>
      <c r="E698" s="63">
        <v>0</v>
      </c>
      <c r="F698" s="63">
        <v>0</v>
      </c>
      <c r="G698" s="63">
        <v>0</v>
      </c>
      <c r="H698" s="63">
        <v>0</v>
      </c>
      <c r="I698" s="63">
        <v>0</v>
      </c>
      <c r="J698" s="63">
        <v>0</v>
      </c>
      <c r="K698" s="63">
        <v>0</v>
      </c>
      <c r="L698" s="63">
        <v>0</v>
      </c>
      <c r="M698" s="63">
        <v>0</v>
      </c>
      <c r="N698" s="63">
        <v>0</v>
      </c>
      <c r="O698" s="61" t="s">
        <v>1424</v>
      </c>
    </row>
    <row r="699" spans="1:15" x14ac:dyDescent="0.25">
      <c r="A699" s="62">
        <v>722</v>
      </c>
      <c r="B699" s="61" t="s">
        <v>24</v>
      </c>
      <c r="C699" s="61" t="s">
        <v>2982</v>
      </c>
      <c r="D699" s="61" t="s">
        <v>1427</v>
      </c>
      <c r="E699" s="63">
        <v>0</v>
      </c>
      <c r="F699" s="63">
        <v>0</v>
      </c>
      <c r="G699" s="63">
        <v>0</v>
      </c>
      <c r="H699" s="63">
        <v>0</v>
      </c>
      <c r="I699" s="63">
        <v>0</v>
      </c>
      <c r="J699" s="63">
        <v>0</v>
      </c>
      <c r="K699" s="63">
        <v>0</v>
      </c>
      <c r="L699" s="63">
        <v>0</v>
      </c>
      <c r="M699" s="63">
        <v>0</v>
      </c>
      <c r="N699" s="63">
        <v>0</v>
      </c>
      <c r="O699" s="61" t="s">
        <v>1426</v>
      </c>
    </row>
    <row r="700" spans="1:15" x14ac:dyDescent="0.25">
      <c r="A700" s="62">
        <v>723</v>
      </c>
      <c r="B700" s="61" t="s">
        <v>24</v>
      </c>
      <c r="C700" s="61" t="s">
        <v>2982</v>
      </c>
      <c r="D700" s="61" t="s">
        <v>1429</v>
      </c>
      <c r="E700" s="63">
        <v>0</v>
      </c>
      <c r="F700" s="63">
        <v>0</v>
      </c>
      <c r="G700" s="63">
        <v>0</v>
      </c>
      <c r="H700" s="63">
        <v>0</v>
      </c>
      <c r="I700" s="63">
        <v>0</v>
      </c>
      <c r="J700" s="63">
        <v>0</v>
      </c>
      <c r="K700" s="63">
        <v>0</v>
      </c>
      <c r="L700" s="63">
        <v>0</v>
      </c>
      <c r="M700" s="63">
        <v>0</v>
      </c>
      <c r="N700" s="63">
        <v>0</v>
      </c>
      <c r="O700" s="61" t="s">
        <v>1428</v>
      </c>
    </row>
    <row r="701" spans="1:15" x14ac:dyDescent="0.25">
      <c r="A701" s="62">
        <v>724</v>
      </c>
      <c r="B701" s="61" t="s">
        <v>24</v>
      </c>
      <c r="C701" s="61" t="s">
        <v>2982</v>
      </c>
      <c r="D701" s="61" t="s">
        <v>1431</v>
      </c>
      <c r="E701" s="63">
        <v>0</v>
      </c>
      <c r="F701" s="63">
        <v>0</v>
      </c>
      <c r="G701" s="63">
        <v>0</v>
      </c>
      <c r="H701" s="63">
        <v>0</v>
      </c>
      <c r="I701" s="63">
        <v>0</v>
      </c>
      <c r="J701" s="63">
        <v>0</v>
      </c>
      <c r="K701" s="63">
        <v>0</v>
      </c>
      <c r="L701" s="63">
        <v>0</v>
      </c>
      <c r="M701" s="63">
        <v>0</v>
      </c>
      <c r="N701" s="63">
        <v>0</v>
      </c>
      <c r="O701" s="61" t="s">
        <v>1430</v>
      </c>
    </row>
    <row r="702" spans="1:15" x14ac:dyDescent="0.25">
      <c r="A702" s="62">
        <v>725</v>
      </c>
      <c r="B702" s="61" t="s">
        <v>24</v>
      </c>
      <c r="C702" s="61" t="s">
        <v>2982</v>
      </c>
      <c r="D702" s="61" t="s">
        <v>1433</v>
      </c>
      <c r="E702" s="63">
        <v>0</v>
      </c>
      <c r="F702" s="63">
        <v>0</v>
      </c>
      <c r="G702" s="63">
        <v>0</v>
      </c>
      <c r="H702" s="63">
        <v>0</v>
      </c>
      <c r="I702" s="63">
        <v>0</v>
      </c>
      <c r="J702" s="63">
        <v>0</v>
      </c>
      <c r="K702" s="63">
        <v>0</v>
      </c>
      <c r="L702" s="63">
        <v>0</v>
      </c>
      <c r="M702" s="63">
        <v>0</v>
      </c>
      <c r="N702" s="63">
        <v>0</v>
      </c>
      <c r="O702" s="61" t="s">
        <v>1432</v>
      </c>
    </row>
    <row r="703" spans="1:15" x14ac:dyDescent="0.25">
      <c r="A703" s="62">
        <v>726</v>
      </c>
      <c r="B703" s="61" t="s">
        <v>24</v>
      </c>
      <c r="C703" s="61" t="s">
        <v>2982</v>
      </c>
      <c r="D703" s="61" t="s">
        <v>1435</v>
      </c>
      <c r="E703" s="63">
        <v>21</v>
      </c>
      <c r="F703" s="63">
        <v>2</v>
      </c>
      <c r="G703" s="63">
        <v>0</v>
      </c>
      <c r="H703" s="63">
        <v>0</v>
      </c>
      <c r="I703" s="63">
        <v>0</v>
      </c>
      <c r="J703" s="63">
        <v>0</v>
      </c>
      <c r="K703" s="63">
        <v>0</v>
      </c>
      <c r="L703" s="63">
        <v>0</v>
      </c>
      <c r="M703" s="63">
        <v>0</v>
      </c>
      <c r="N703" s="63">
        <v>0</v>
      </c>
      <c r="O703" s="61" t="s">
        <v>1434</v>
      </c>
    </row>
    <row r="704" spans="1:15" x14ac:dyDescent="0.25">
      <c r="A704" s="62">
        <v>727</v>
      </c>
      <c r="B704" s="61" t="s">
        <v>24</v>
      </c>
      <c r="C704" s="61" t="s">
        <v>2982</v>
      </c>
      <c r="D704" s="61" t="s">
        <v>1437</v>
      </c>
      <c r="E704" s="63">
        <v>0</v>
      </c>
      <c r="F704" s="63">
        <v>0</v>
      </c>
      <c r="G704" s="63">
        <v>0</v>
      </c>
      <c r="H704" s="63">
        <v>0</v>
      </c>
      <c r="I704" s="63">
        <v>0</v>
      </c>
      <c r="J704" s="63">
        <v>0</v>
      </c>
      <c r="K704" s="63">
        <v>0</v>
      </c>
      <c r="L704" s="63">
        <v>0</v>
      </c>
      <c r="M704" s="63">
        <v>0</v>
      </c>
      <c r="N704" s="63">
        <v>0</v>
      </c>
      <c r="O704" s="61" t="s">
        <v>1436</v>
      </c>
    </row>
    <row r="705" spans="1:15" x14ac:dyDescent="0.25">
      <c r="A705" s="62">
        <v>728</v>
      </c>
      <c r="B705" s="61" t="s">
        <v>24</v>
      </c>
      <c r="C705" s="61" t="s">
        <v>2982</v>
      </c>
      <c r="D705" s="61" t="s">
        <v>1439</v>
      </c>
      <c r="E705" s="63">
        <v>0</v>
      </c>
      <c r="F705" s="63">
        <v>0</v>
      </c>
      <c r="G705" s="63">
        <v>0</v>
      </c>
      <c r="H705" s="63">
        <v>0</v>
      </c>
      <c r="I705" s="63">
        <v>0</v>
      </c>
      <c r="J705" s="63">
        <v>0</v>
      </c>
      <c r="K705" s="63">
        <v>0</v>
      </c>
      <c r="L705" s="63">
        <v>0</v>
      </c>
      <c r="M705" s="63">
        <v>0</v>
      </c>
      <c r="N705" s="63">
        <v>0</v>
      </c>
      <c r="O705" s="61" t="s">
        <v>1438</v>
      </c>
    </row>
    <row r="706" spans="1:15" x14ac:dyDescent="0.25">
      <c r="A706" s="62">
        <v>729</v>
      </c>
      <c r="B706" s="61" t="s">
        <v>24</v>
      </c>
      <c r="C706" s="61" t="s">
        <v>2982</v>
      </c>
      <c r="D706" s="61" t="s">
        <v>1441</v>
      </c>
      <c r="E706" s="63">
        <v>0</v>
      </c>
      <c r="F706" s="63">
        <v>0</v>
      </c>
      <c r="G706" s="63">
        <v>0</v>
      </c>
      <c r="H706" s="63">
        <v>0</v>
      </c>
      <c r="I706" s="63">
        <v>0</v>
      </c>
      <c r="J706" s="63">
        <v>0</v>
      </c>
      <c r="K706" s="63">
        <v>0</v>
      </c>
      <c r="L706" s="63">
        <v>0</v>
      </c>
      <c r="M706" s="63">
        <v>0</v>
      </c>
      <c r="N706" s="63">
        <v>0</v>
      </c>
      <c r="O706" s="61" t="s">
        <v>1440</v>
      </c>
    </row>
    <row r="707" spans="1:15" x14ac:dyDescent="0.25">
      <c r="A707" s="62">
        <v>730</v>
      </c>
      <c r="B707" s="61" t="s">
        <v>24</v>
      </c>
      <c r="C707" s="61" t="s">
        <v>2982</v>
      </c>
      <c r="D707" s="61" t="s">
        <v>1443</v>
      </c>
      <c r="E707" s="63">
        <v>23</v>
      </c>
      <c r="F707" s="63">
        <v>2</v>
      </c>
      <c r="G707" s="63">
        <v>0</v>
      </c>
      <c r="H707" s="63">
        <v>0</v>
      </c>
      <c r="I707" s="63">
        <v>0</v>
      </c>
      <c r="J707" s="63">
        <v>0</v>
      </c>
      <c r="K707" s="63">
        <v>0</v>
      </c>
      <c r="L707" s="63">
        <v>0</v>
      </c>
      <c r="M707" s="63">
        <v>0</v>
      </c>
      <c r="N707" s="63">
        <v>0</v>
      </c>
      <c r="O707" s="61" t="s">
        <v>1442</v>
      </c>
    </row>
    <row r="708" spans="1:15" x14ac:dyDescent="0.25">
      <c r="A708" s="62">
        <v>731</v>
      </c>
      <c r="B708" s="61" t="s">
        <v>24</v>
      </c>
      <c r="C708" s="61" t="s">
        <v>2982</v>
      </c>
      <c r="D708" s="61" t="s">
        <v>1445</v>
      </c>
      <c r="E708" s="63">
        <v>0</v>
      </c>
      <c r="F708" s="63">
        <v>0</v>
      </c>
      <c r="G708" s="63">
        <v>0</v>
      </c>
      <c r="H708" s="63">
        <v>0</v>
      </c>
      <c r="I708" s="63">
        <v>0</v>
      </c>
      <c r="J708" s="63">
        <v>0</v>
      </c>
      <c r="K708" s="63">
        <v>0</v>
      </c>
      <c r="L708" s="63">
        <v>0</v>
      </c>
      <c r="M708" s="63">
        <v>0</v>
      </c>
      <c r="N708" s="63">
        <v>0</v>
      </c>
      <c r="O708" s="61" t="s">
        <v>1444</v>
      </c>
    </row>
    <row r="709" spans="1:15" x14ac:dyDescent="0.25">
      <c r="A709" s="62">
        <v>732</v>
      </c>
      <c r="B709" s="61" t="s">
        <v>24</v>
      </c>
      <c r="C709" s="61" t="s">
        <v>2982</v>
      </c>
      <c r="D709" s="61" t="s">
        <v>1447</v>
      </c>
      <c r="E709" s="63">
        <v>0</v>
      </c>
      <c r="F709" s="63">
        <v>0</v>
      </c>
      <c r="G709" s="63">
        <v>0</v>
      </c>
      <c r="H709" s="63">
        <v>0</v>
      </c>
      <c r="I709" s="63">
        <v>0</v>
      </c>
      <c r="J709" s="63">
        <v>0</v>
      </c>
      <c r="K709" s="63">
        <v>0</v>
      </c>
      <c r="L709" s="63">
        <v>0</v>
      </c>
      <c r="M709" s="63">
        <v>0</v>
      </c>
      <c r="N709" s="63">
        <v>0</v>
      </c>
      <c r="O709" s="61" t="s">
        <v>1446</v>
      </c>
    </row>
    <row r="710" spans="1:15" x14ac:dyDescent="0.25">
      <c r="A710" s="62">
        <v>733</v>
      </c>
      <c r="B710" s="61" t="s">
        <v>24</v>
      </c>
      <c r="C710" s="61" t="s">
        <v>2982</v>
      </c>
      <c r="D710" s="61" t="s">
        <v>1449</v>
      </c>
      <c r="E710" s="63">
        <v>0</v>
      </c>
      <c r="F710" s="63">
        <v>0</v>
      </c>
      <c r="G710" s="63">
        <v>0</v>
      </c>
      <c r="H710" s="63">
        <v>0</v>
      </c>
      <c r="I710" s="63">
        <v>0</v>
      </c>
      <c r="J710" s="63">
        <v>0</v>
      </c>
      <c r="K710" s="63">
        <v>0</v>
      </c>
      <c r="L710" s="63">
        <v>0</v>
      </c>
      <c r="M710" s="63">
        <v>0</v>
      </c>
      <c r="N710" s="63">
        <v>0</v>
      </c>
      <c r="O710" s="61" t="s">
        <v>1448</v>
      </c>
    </row>
    <row r="711" spans="1:15" x14ac:dyDescent="0.25">
      <c r="A711" s="62">
        <v>734</v>
      </c>
      <c r="B711" s="61" t="s">
        <v>24</v>
      </c>
      <c r="C711" s="61" t="s">
        <v>2982</v>
      </c>
      <c r="D711" s="61" t="s">
        <v>1451</v>
      </c>
      <c r="E711" s="63">
        <v>0</v>
      </c>
      <c r="F711" s="63">
        <v>0</v>
      </c>
      <c r="G711" s="63">
        <v>0</v>
      </c>
      <c r="H711" s="63">
        <v>0</v>
      </c>
      <c r="I711" s="63">
        <v>0</v>
      </c>
      <c r="J711" s="63">
        <v>0</v>
      </c>
      <c r="K711" s="63">
        <v>0</v>
      </c>
      <c r="L711" s="63">
        <v>0</v>
      </c>
      <c r="M711" s="63">
        <v>0</v>
      </c>
      <c r="N711" s="63">
        <v>0</v>
      </c>
      <c r="O711" s="61" t="s">
        <v>1450</v>
      </c>
    </row>
    <row r="712" spans="1:15" x14ac:dyDescent="0.25">
      <c r="A712" s="62">
        <v>735</v>
      </c>
      <c r="B712" s="61" t="s">
        <v>24</v>
      </c>
      <c r="C712" s="61" t="s">
        <v>2982</v>
      </c>
      <c r="D712" s="61" t="s">
        <v>1453</v>
      </c>
      <c r="E712" s="63">
        <v>0</v>
      </c>
      <c r="F712" s="63">
        <v>0</v>
      </c>
      <c r="G712" s="63">
        <v>0</v>
      </c>
      <c r="H712" s="63">
        <v>0</v>
      </c>
      <c r="I712" s="63">
        <v>0</v>
      </c>
      <c r="J712" s="63">
        <v>0</v>
      </c>
      <c r="K712" s="63">
        <v>0</v>
      </c>
      <c r="L712" s="63">
        <v>0</v>
      </c>
      <c r="M712" s="63">
        <v>0</v>
      </c>
      <c r="N712" s="63">
        <v>0</v>
      </c>
      <c r="O712" s="61" t="s">
        <v>1452</v>
      </c>
    </row>
    <row r="713" spans="1:15" x14ac:dyDescent="0.25">
      <c r="A713" s="62">
        <v>736</v>
      </c>
      <c r="B713" s="61" t="s">
        <v>24</v>
      </c>
      <c r="C713" s="61" t="s">
        <v>2982</v>
      </c>
      <c r="D713" s="61" t="s">
        <v>1455</v>
      </c>
      <c r="E713" s="63">
        <v>0</v>
      </c>
      <c r="F713" s="63">
        <v>0</v>
      </c>
      <c r="G713" s="63">
        <v>0</v>
      </c>
      <c r="H713" s="63">
        <v>0</v>
      </c>
      <c r="I713" s="63">
        <v>6241</v>
      </c>
      <c r="J713" s="63">
        <v>265</v>
      </c>
      <c r="K713" s="63">
        <v>0</v>
      </c>
      <c r="L713" s="63">
        <v>0</v>
      </c>
      <c r="M713" s="63">
        <v>0</v>
      </c>
      <c r="N713" s="63">
        <v>0</v>
      </c>
      <c r="O713" s="61" t="s">
        <v>1454</v>
      </c>
    </row>
    <row r="714" spans="1:15" x14ac:dyDescent="0.25">
      <c r="A714" s="62">
        <v>737</v>
      </c>
      <c r="B714" s="61" t="s">
        <v>24</v>
      </c>
      <c r="C714" s="61" t="s">
        <v>2982</v>
      </c>
      <c r="D714" s="61" t="s">
        <v>1456</v>
      </c>
      <c r="E714" s="63">
        <v>0</v>
      </c>
      <c r="F714" s="63">
        <v>0</v>
      </c>
      <c r="G714" s="63">
        <v>0</v>
      </c>
      <c r="H714" s="63">
        <v>0</v>
      </c>
      <c r="I714" s="63">
        <v>0</v>
      </c>
      <c r="J714" s="63">
        <v>0</v>
      </c>
      <c r="K714" s="63">
        <v>0</v>
      </c>
      <c r="L714" s="63">
        <v>0</v>
      </c>
      <c r="M714" s="63">
        <v>0</v>
      </c>
      <c r="N714" s="63">
        <v>0</v>
      </c>
      <c r="O714" s="61" t="s">
        <v>448</v>
      </c>
    </row>
    <row r="715" spans="1:15" x14ac:dyDescent="0.25">
      <c r="A715" s="62">
        <v>738</v>
      </c>
      <c r="B715" s="61" t="s">
        <v>24</v>
      </c>
      <c r="C715" s="61" t="s">
        <v>2982</v>
      </c>
      <c r="D715" s="61" t="s">
        <v>1458</v>
      </c>
      <c r="E715" s="63">
        <v>0</v>
      </c>
      <c r="F715" s="63">
        <v>0</v>
      </c>
      <c r="G715" s="63">
        <v>0</v>
      </c>
      <c r="H715" s="63">
        <v>0</v>
      </c>
      <c r="I715" s="63">
        <v>0</v>
      </c>
      <c r="J715" s="63">
        <v>0</v>
      </c>
      <c r="K715" s="63">
        <v>0</v>
      </c>
      <c r="L715" s="63">
        <v>0</v>
      </c>
      <c r="M715" s="63">
        <v>0</v>
      </c>
      <c r="N715" s="63">
        <v>0</v>
      </c>
      <c r="O715" s="61" t="s">
        <v>1457</v>
      </c>
    </row>
    <row r="716" spans="1:15" x14ac:dyDescent="0.25">
      <c r="A716" s="62">
        <v>739</v>
      </c>
      <c r="B716" s="61" t="s">
        <v>24</v>
      </c>
      <c r="C716" s="61" t="s">
        <v>2982</v>
      </c>
      <c r="D716" s="61" t="s">
        <v>1460</v>
      </c>
      <c r="E716" s="63">
        <v>0</v>
      </c>
      <c r="F716" s="63">
        <v>0</v>
      </c>
      <c r="G716" s="63">
        <v>0</v>
      </c>
      <c r="H716" s="63">
        <v>0</v>
      </c>
      <c r="I716" s="63">
        <v>0</v>
      </c>
      <c r="J716" s="63">
        <v>0</v>
      </c>
      <c r="K716" s="63">
        <v>0</v>
      </c>
      <c r="L716" s="63">
        <v>0</v>
      </c>
      <c r="M716" s="63">
        <v>0</v>
      </c>
      <c r="N716" s="63">
        <v>0</v>
      </c>
      <c r="O716" s="61" t="s">
        <v>1459</v>
      </c>
    </row>
    <row r="717" spans="1:15" x14ac:dyDescent="0.25">
      <c r="A717" s="62">
        <v>740</v>
      </c>
      <c r="B717" s="61" t="s">
        <v>24</v>
      </c>
      <c r="C717" s="61" t="s">
        <v>2982</v>
      </c>
      <c r="D717" s="61" t="s">
        <v>1462</v>
      </c>
      <c r="E717" s="63">
        <v>0</v>
      </c>
      <c r="F717" s="63">
        <v>0</v>
      </c>
      <c r="G717" s="63">
        <v>0</v>
      </c>
      <c r="H717" s="63">
        <v>0</v>
      </c>
      <c r="I717" s="63">
        <v>0</v>
      </c>
      <c r="J717" s="63">
        <v>0</v>
      </c>
      <c r="K717" s="63">
        <v>0</v>
      </c>
      <c r="L717" s="63">
        <v>0</v>
      </c>
      <c r="M717" s="63">
        <v>0</v>
      </c>
      <c r="N717" s="63">
        <v>0</v>
      </c>
      <c r="O717" s="61" t="s">
        <v>1461</v>
      </c>
    </row>
    <row r="718" spans="1:15" x14ac:dyDescent="0.25">
      <c r="A718" s="62">
        <v>741</v>
      </c>
      <c r="B718" s="61" t="s">
        <v>24</v>
      </c>
      <c r="C718" s="61" t="s">
        <v>2982</v>
      </c>
      <c r="D718" s="61" t="s">
        <v>1464</v>
      </c>
      <c r="E718" s="63">
        <v>0</v>
      </c>
      <c r="F718" s="63">
        <v>0</v>
      </c>
      <c r="G718" s="63">
        <v>0</v>
      </c>
      <c r="H718" s="63">
        <v>0</v>
      </c>
      <c r="I718" s="63">
        <v>0</v>
      </c>
      <c r="J718" s="63">
        <v>0</v>
      </c>
      <c r="K718" s="63">
        <v>0</v>
      </c>
      <c r="L718" s="63">
        <v>0</v>
      </c>
      <c r="M718" s="63">
        <v>0</v>
      </c>
      <c r="N718" s="63">
        <v>0</v>
      </c>
      <c r="O718" s="61" t="s">
        <v>1463</v>
      </c>
    </row>
    <row r="719" spans="1:15" x14ac:dyDescent="0.25">
      <c r="A719" s="62">
        <v>742</v>
      </c>
      <c r="B719" s="61" t="s">
        <v>24</v>
      </c>
      <c r="C719" s="61" t="s">
        <v>2982</v>
      </c>
      <c r="D719" s="61" t="s">
        <v>1466</v>
      </c>
      <c r="E719" s="63">
        <v>0</v>
      </c>
      <c r="F719" s="63">
        <v>0</v>
      </c>
      <c r="G719" s="63">
        <v>0</v>
      </c>
      <c r="H719" s="63">
        <v>0</v>
      </c>
      <c r="I719" s="63">
        <v>0</v>
      </c>
      <c r="J719" s="63">
        <v>0</v>
      </c>
      <c r="K719" s="63">
        <v>0</v>
      </c>
      <c r="L719" s="63">
        <v>0</v>
      </c>
      <c r="M719" s="63">
        <v>0</v>
      </c>
      <c r="N719" s="63">
        <v>0</v>
      </c>
      <c r="O719" s="61" t="s">
        <v>1465</v>
      </c>
    </row>
    <row r="720" spans="1:15" x14ac:dyDescent="0.25">
      <c r="A720" s="62">
        <v>743</v>
      </c>
      <c r="B720" s="61" t="s">
        <v>24</v>
      </c>
      <c r="C720" s="61" t="s">
        <v>2982</v>
      </c>
      <c r="D720" s="61" t="s">
        <v>1468</v>
      </c>
      <c r="E720" s="63">
        <v>0</v>
      </c>
      <c r="F720" s="63">
        <v>0</v>
      </c>
      <c r="G720" s="63">
        <v>0</v>
      </c>
      <c r="H720" s="63">
        <v>0</v>
      </c>
      <c r="I720" s="63">
        <v>0</v>
      </c>
      <c r="J720" s="63">
        <v>0</v>
      </c>
      <c r="K720" s="63">
        <v>0</v>
      </c>
      <c r="L720" s="63">
        <v>0</v>
      </c>
      <c r="M720" s="63">
        <v>0</v>
      </c>
      <c r="N720" s="63">
        <v>0</v>
      </c>
      <c r="O720" s="61" t="s">
        <v>1467</v>
      </c>
    </row>
    <row r="721" spans="1:15" x14ac:dyDescent="0.25">
      <c r="A721" s="62">
        <v>744</v>
      </c>
      <c r="B721" s="61" t="s">
        <v>24</v>
      </c>
      <c r="C721" s="61" t="s">
        <v>2982</v>
      </c>
      <c r="D721" s="61" t="s">
        <v>1470</v>
      </c>
      <c r="E721" s="63">
        <v>0</v>
      </c>
      <c r="F721" s="63">
        <v>0</v>
      </c>
      <c r="G721" s="63">
        <v>0</v>
      </c>
      <c r="H721" s="63">
        <v>0</v>
      </c>
      <c r="I721" s="63">
        <v>0</v>
      </c>
      <c r="J721" s="63">
        <v>0</v>
      </c>
      <c r="K721" s="63">
        <v>0</v>
      </c>
      <c r="L721" s="63">
        <v>0</v>
      </c>
      <c r="M721" s="63">
        <v>0</v>
      </c>
      <c r="N721" s="63">
        <v>0</v>
      </c>
      <c r="O721" s="61" t="s">
        <v>1469</v>
      </c>
    </row>
    <row r="722" spans="1:15" x14ac:dyDescent="0.25">
      <c r="A722" s="62">
        <v>745</v>
      </c>
      <c r="B722" s="61" t="s">
        <v>24</v>
      </c>
      <c r="C722" s="61" t="s">
        <v>2982</v>
      </c>
      <c r="D722" s="61" t="s">
        <v>1472</v>
      </c>
      <c r="E722" s="63">
        <v>0</v>
      </c>
      <c r="F722" s="63">
        <v>0</v>
      </c>
      <c r="G722" s="63">
        <v>0</v>
      </c>
      <c r="H722" s="63">
        <v>0</v>
      </c>
      <c r="I722" s="63">
        <v>0</v>
      </c>
      <c r="J722" s="63">
        <v>0</v>
      </c>
      <c r="K722" s="63">
        <v>0</v>
      </c>
      <c r="L722" s="63">
        <v>0</v>
      </c>
      <c r="M722" s="63">
        <v>0</v>
      </c>
      <c r="N722" s="63">
        <v>0</v>
      </c>
      <c r="O722" s="61" t="s">
        <v>1471</v>
      </c>
    </row>
    <row r="723" spans="1:15" x14ac:dyDescent="0.25">
      <c r="A723" s="62">
        <v>746</v>
      </c>
      <c r="B723" s="61" t="s">
        <v>24</v>
      </c>
      <c r="C723" s="61" t="s">
        <v>2982</v>
      </c>
      <c r="D723" s="61" t="s">
        <v>1474</v>
      </c>
      <c r="E723" s="63">
        <v>0</v>
      </c>
      <c r="F723" s="63">
        <v>0</v>
      </c>
      <c r="G723" s="63">
        <v>0</v>
      </c>
      <c r="H723" s="63">
        <v>0</v>
      </c>
      <c r="I723" s="63">
        <v>0</v>
      </c>
      <c r="J723" s="63">
        <v>0</v>
      </c>
      <c r="K723" s="63">
        <v>0</v>
      </c>
      <c r="L723" s="63">
        <v>0</v>
      </c>
      <c r="M723" s="63">
        <v>0</v>
      </c>
      <c r="N723" s="63">
        <v>0</v>
      </c>
      <c r="O723" s="61" t="s">
        <v>1473</v>
      </c>
    </row>
    <row r="724" spans="1:15" x14ac:dyDescent="0.25">
      <c r="A724" s="62">
        <v>747</v>
      </c>
      <c r="B724" s="61" t="s">
        <v>24</v>
      </c>
      <c r="C724" s="61" t="s">
        <v>2982</v>
      </c>
      <c r="D724" s="61" t="s">
        <v>1476</v>
      </c>
      <c r="E724" s="63">
        <v>0</v>
      </c>
      <c r="F724" s="63">
        <v>0</v>
      </c>
      <c r="G724" s="63">
        <v>0</v>
      </c>
      <c r="H724" s="63">
        <v>0</v>
      </c>
      <c r="I724" s="63">
        <v>0</v>
      </c>
      <c r="J724" s="63">
        <v>0</v>
      </c>
      <c r="K724" s="63">
        <v>0</v>
      </c>
      <c r="L724" s="63">
        <v>0</v>
      </c>
      <c r="M724" s="63">
        <v>0</v>
      </c>
      <c r="N724" s="63">
        <v>0</v>
      </c>
      <c r="O724" s="61" t="s">
        <v>1475</v>
      </c>
    </row>
    <row r="725" spans="1:15" x14ac:dyDescent="0.25">
      <c r="A725" s="62">
        <v>748</v>
      </c>
      <c r="B725" s="61" t="s">
        <v>24</v>
      </c>
      <c r="C725" s="61" t="s">
        <v>2982</v>
      </c>
      <c r="D725" s="61" t="s">
        <v>1478</v>
      </c>
      <c r="E725" s="63">
        <v>0</v>
      </c>
      <c r="F725" s="63">
        <v>0</v>
      </c>
      <c r="G725" s="63">
        <v>0</v>
      </c>
      <c r="H725" s="63">
        <v>0</v>
      </c>
      <c r="I725" s="63">
        <v>0</v>
      </c>
      <c r="J725" s="63">
        <v>0</v>
      </c>
      <c r="K725" s="63">
        <v>0</v>
      </c>
      <c r="L725" s="63">
        <v>0</v>
      </c>
      <c r="M725" s="63">
        <v>0</v>
      </c>
      <c r="N725" s="63">
        <v>0</v>
      </c>
      <c r="O725" s="61" t="s">
        <v>1477</v>
      </c>
    </row>
    <row r="726" spans="1:15" x14ac:dyDescent="0.25">
      <c r="A726" s="62">
        <v>749</v>
      </c>
      <c r="B726" s="61" t="s">
        <v>24</v>
      </c>
      <c r="C726" s="61" t="s">
        <v>2982</v>
      </c>
      <c r="D726" s="61" t="s">
        <v>1480</v>
      </c>
      <c r="E726" s="63">
        <v>0</v>
      </c>
      <c r="F726" s="63">
        <v>0</v>
      </c>
      <c r="G726" s="63">
        <v>0</v>
      </c>
      <c r="H726" s="63">
        <v>0</v>
      </c>
      <c r="I726" s="63">
        <v>0</v>
      </c>
      <c r="J726" s="63">
        <v>0</v>
      </c>
      <c r="K726" s="63">
        <v>0</v>
      </c>
      <c r="L726" s="63">
        <v>0</v>
      </c>
      <c r="M726" s="63">
        <v>0</v>
      </c>
      <c r="N726" s="63">
        <v>0</v>
      </c>
      <c r="O726" s="61" t="s">
        <v>1479</v>
      </c>
    </row>
    <row r="727" spans="1:15" x14ac:dyDescent="0.25">
      <c r="A727" s="62">
        <v>750</v>
      </c>
      <c r="B727" s="61" t="s">
        <v>24</v>
      </c>
      <c r="C727" s="61" t="s">
        <v>2982</v>
      </c>
      <c r="D727" s="61" t="s">
        <v>1482</v>
      </c>
      <c r="E727" s="63">
        <v>0</v>
      </c>
      <c r="F727" s="63">
        <v>0</v>
      </c>
      <c r="G727" s="63">
        <v>0</v>
      </c>
      <c r="H727" s="63">
        <v>0</v>
      </c>
      <c r="I727" s="63">
        <v>0</v>
      </c>
      <c r="J727" s="63">
        <v>0</v>
      </c>
      <c r="K727" s="63">
        <v>0</v>
      </c>
      <c r="L727" s="63">
        <v>0</v>
      </c>
      <c r="M727" s="63">
        <v>0</v>
      </c>
      <c r="N727" s="63">
        <v>0</v>
      </c>
      <c r="O727" s="61" t="s">
        <v>1481</v>
      </c>
    </row>
    <row r="728" spans="1:15" x14ac:dyDescent="0.25">
      <c r="A728" s="62">
        <v>751</v>
      </c>
      <c r="B728" s="61" t="s">
        <v>24</v>
      </c>
      <c r="C728" s="61" t="s">
        <v>2982</v>
      </c>
      <c r="D728" s="61" t="s">
        <v>1484</v>
      </c>
      <c r="E728" s="63">
        <v>0</v>
      </c>
      <c r="F728" s="63">
        <v>0</v>
      </c>
      <c r="G728" s="63">
        <v>0</v>
      </c>
      <c r="H728" s="63">
        <v>0</v>
      </c>
      <c r="I728" s="63">
        <v>0</v>
      </c>
      <c r="J728" s="63">
        <v>0</v>
      </c>
      <c r="K728" s="63">
        <v>0</v>
      </c>
      <c r="L728" s="63">
        <v>0</v>
      </c>
      <c r="M728" s="63">
        <v>0</v>
      </c>
      <c r="N728" s="63">
        <v>0</v>
      </c>
      <c r="O728" s="61" t="s">
        <v>1483</v>
      </c>
    </row>
    <row r="729" spans="1:15" x14ac:dyDescent="0.25">
      <c r="A729" s="62">
        <v>752</v>
      </c>
      <c r="B729" s="61" t="s">
        <v>24</v>
      </c>
      <c r="C729" s="61" t="s">
        <v>2982</v>
      </c>
      <c r="D729" s="61" t="s">
        <v>1486</v>
      </c>
      <c r="E729" s="63">
        <v>0</v>
      </c>
      <c r="F729" s="63">
        <v>0</v>
      </c>
      <c r="G729" s="63">
        <v>0</v>
      </c>
      <c r="H729" s="63">
        <v>0</v>
      </c>
      <c r="I729" s="63">
        <v>0</v>
      </c>
      <c r="J729" s="63">
        <v>0</v>
      </c>
      <c r="K729" s="63">
        <v>0</v>
      </c>
      <c r="L729" s="63">
        <v>0</v>
      </c>
      <c r="M729" s="63">
        <v>0</v>
      </c>
      <c r="N729" s="63">
        <v>0</v>
      </c>
      <c r="O729" s="61" t="s">
        <v>1485</v>
      </c>
    </row>
    <row r="730" spans="1:15" x14ac:dyDescent="0.25">
      <c r="A730" s="62">
        <v>753</v>
      </c>
      <c r="B730" s="61" t="s">
        <v>24</v>
      </c>
      <c r="C730" s="61" t="s">
        <v>2982</v>
      </c>
      <c r="D730" s="61" t="s">
        <v>1488</v>
      </c>
      <c r="E730" s="63">
        <v>0</v>
      </c>
      <c r="F730" s="63">
        <v>0</v>
      </c>
      <c r="G730" s="63">
        <v>0</v>
      </c>
      <c r="H730" s="63">
        <v>0</v>
      </c>
      <c r="I730" s="63">
        <v>0</v>
      </c>
      <c r="J730" s="63">
        <v>0</v>
      </c>
      <c r="K730" s="63">
        <v>0</v>
      </c>
      <c r="L730" s="63">
        <v>0</v>
      </c>
      <c r="M730" s="63">
        <v>0</v>
      </c>
      <c r="N730" s="63">
        <v>0</v>
      </c>
      <c r="O730" s="61" t="s">
        <v>1487</v>
      </c>
    </row>
    <row r="731" spans="1:15" x14ac:dyDescent="0.25">
      <c r="A731" s="62">
        <v>754</v>
      </c>
      <c r="B731" s="61" t="s">
        <v>24</v>
      </c>
      <c r="C731" s="61" t="s">
        <v>2982</v>
      </c>
      <c r="D731" s="61" t="s">
        <v>1490</v>
      </c>
      <c r="E731" s="63">
        <v>0</v>
      </c>
      <c r="F731" s="63">
        <v>0</v>
      </c>
      <c r="G731" s="63">
        <v>0</v>
      </c>
      <c r="H731" s="63">
        <v>0</v>
      </c>
      <c r="I731" s="63">
        <v>0</v>
      </c>
      <c r="J731" s="63">
        <v>0</v>
      </c>
      <c r="K731" s="63">
        <v>0</v>
      </c>
      <c r="L731" s="63">
        <v>0</v>
      </c>
      <c r="M731" s="63">
        <v>0</v>
      </c>
      <c r="N731" s="63">
        <v>0</v>
      </c>
      <c r="O731" s="61" t="s">
        <v>1489</v>
      </c>
    </row>
    <row r="732" spans="1:15" x14ac:dyDescent="0.25">
      <c r="A732" s="62">
        <v>755</v>
      </c>
      <c r="B732" s="61" t="s">
        <v>24</v>
      </c>
      <c r="C732" s="61" t="s">
        <v>2982</v>
      </c>
      <c r="D732" s="61" t="s">
        <v>1492</v>
      </c>
      <c r="E732" s="63">
        <v>0</v>
      </c>
      <c r="F732" s="63">
        <v>0</v>
      </c>
      <c r="G732" s="63">
        <v>0</v>
      </c>
      <c r="H732" s="63">
        <v>0</v>
      </c>
      <c r="I732" s="63">
        <v>0</v>
      </c>
      <c r="J732" s="63">
        <v>0</v>
      </c>
      <c r="K732" s="63">
        <v>0</v>
      </c>
      <c r="L732" s="63">
        <v>0</v>
      </c>
      <c r="M732" s="63">
        <v>0</v>
      </c>
      <c r="N732" s="63">
        <v>0</v>
      </c>
      <c r="O732" s="61" t="s">
        <v>1491</v>
      </c>
    </row>
    <row r="733" spans="1:15" x14ac:dyDescent="0.25">
      <c r="A733" s="62">
        <v>756</v>
      </c>
      <c r="B733" s="61" t="s">
        <v>24</v>
      </c>
      <c r="C733" s="61" t="s">
        <v>2982</v>
      </c>
      <c r="D733" s="61" t="s">
        <v>1494</v>
      </c>
      <c r="E733" s="63">
        <v>0</v>
      </c>
      <c r="F733" s="63">
        <v>0</v>
      </c>
      <c r="G733" s="63">
        <v>0</v>
      </c>
      <c r="H733" s="63">
        <v>0</v>
      </c>
      <c r="I733" s="63">
        <v>0</v>
      </c>
      <c r="J733" s="63">
        <v>0</v>
      </c>
      <c r="K733" s="63">
        <v>0</v>
      </c>
      <c r="L733" s="63">
        <v>0</v>
      </c>
      <c r="M733" s="63">
        <v>0</v>
      </c>
      <c r="N733" s="63">
        <v>0</v>
      </c>
      <c r="O733" s="61" t="s">
        <v>1493</v>
      </c>
    </row>
    <row r="734" spans="1:15" x14ac:dyDescent="0.25">
      <c r="A734" s="62">
        <v>757</v>
      </c>
      <c r="B734" s="61" t="s">
        <v>24</v>
      </c>
      <c r="C734" s="61" t="s">
        <v>2982</v>
      </c>
      <c r="D734" s="61" t="s">
        <v>1496</v>
      </c>
      <c r="E734" s="63">
        <v>0</v>
      </c>
      <c r="F734" s="63">
        <v>0</v>
      </c>
      <c r="G734" s="63">
        <v>0</v>
      </c>
      <c r="H734" s="63">
        <v>0</v>
      </c>
      <c r="I734" s="63">
        <v>0</v>
      </c>
      <c r="J734" s="63">
        <v>0</v>
      </c>
      <c r="K734" s="63">
        <v>0</v>
      </c>
      <c r="L734" s="63">
        <v>0</v>
      </c>
      <c r="M734" s="63">
        <v>0</v>
      </c>
      <c r="N734" s="63">
        <v>0</v>
      </c>
      <c r="O734" s="61" t="s">
        <v>1495</v>
      </c>
    </row>
    <row r="735" spans="1:15" x14ac:dyDescent="0.25">
      <c r="A735" s="62">
        <v>758</v>
      </c>
      <c r="B735" s="61" t="s">
        <v>24</v>
      </c>
      <c r="C735" s="61" t="s">
        <v>2982</v>
      </c>
      <c r="D735" s="61" t="s">
        <v>1498</v>
      </c>
      <c r="E735" s="63">
        <v>0</v>
      </c>
      <c r="F735" s="63">
        <v>0</v>
      </c>
      <c r="G735" s="63">
        <v>0</v>
      </c>
      <c r="H735" s="63">
        <v>0</v>
      </c>
      <c r="I735" s="63">
        <v>0</v>
      </c>
      <c r="J735" s="63">
        <v>0</v>
      </c>
      <c r="K735" s="63">
        <v>0</v>
      </c>
      <c r="L735" s="63">
        <v>0</v>
      </c>
      <c r="M735" s="63">
        <v>0</v>
      </c>
      <c r="N735" s="63">
        <v>0</v>
      </c>
      <c r="O735" s="61" t="s">
        <v>1497</v>
      </c>
    </row>
    <row r="736" spans="1:15" x14ac:dyDescent="0.25">
      <c r="A736" s="62">
        <v>759</v>
      </c>
      <c r="B736" s="61" t="s">
        <v>24</v>
      </c>
      <c r="C736" s="61" t="s">
        <v>2982</v>
      </c>
      <c r="D736" s="61" t="s">
        <v>1500</v>
      </c>
      <c r="E736" s="63">
        <v>0</v>
      </c>
      <c r="F736" s="63">
        <v>0</v>
      </c>
      <c r="G736" s="63">
        <v>0</v>
      </c>
      <c r="H736" s="63">
        <v>0</v>
      </c>
      <c r="I736" s="63">
        <v>0</v>
      </c>
      <c r="J736" s="63">
        <v>0</v>
      </c>
      <c r="K736" s="63">
        <v>0</v>
      </c>
      <c r="L736" s="63">
        <v>0</v>
      </c>
      <c r="M736" s="63">
        <v>0</v>
      </c>
      <c r="N736" s="63">
        <v>0</v>
      </c>
      <c r="O736" s="61" t="s">
        <v>1499</v>
      </c>
    </row>
    <row r="737" spans="1:15" x14ac:dyDescent="0.25">
      <c r="A737" s="62">
        <v>760</v>
      </c>
      <c r="B737" s="61" t="s">
        <v>24</v>
      </c>
      <c r="C737" s="61" t="s">
        <v>2982</v>
      </c>
      <c r="D737" s="61" t="s">
        <v>1502</v>
      </c>
      <c r="E737" s="63">
        <v>0</v>
      </c>
      <c r="F737" s="63">
        <v>0</v>
      </c>
      <c r="G737" s="63">
        <v>0</v>
      </c>
      <c r="H737" s="63">
        <v>0</v>
      </c>
      <c r="I737" s="63">
        <v>0</v>
      </c>
      <c r="J737" s="63">
        <v>0</v>
      </c>
      <c r="K737" s="63">
        <v>0</v>
      </c>
      <c r="L737" s="63">
        <v>0</v>
      </c>
      <c r="M737" s="63">
        <v>0</v>
      </c>
      <c r="N737" s="63">
        <v>0</v>
      </c>
      <c r="O737" s="61" t="s">
        <v>1501</v>
      </c>
    </row>
    <row r="738" spans="1:15" x14ac:dyDescent="0.25">
      <c r="A738" s="62">
        <v>761</v>
      </c>
      <c r="B738" s="61" t="s">
        <v>24</v>
      </c>
      <c r="C738" s="61" t="s">
        <v>2982</v>
      </c>
      <c r="D738" s="61" t="s">
        <v>1504</v>
      </c>
      <c r="E738" s="63">
        <v>0</v>
      </c>
      <c r="F738" s="63">
        <v>0</v>
      </c>
      <c r="G738" s="63">
        <v>0</v>
      </c>
      <c r="H738" s="63">
        <v>0</v>
      </c>
      <c r="I738" s="63">
        <v>0</v>
      </c>
      <c r="J738" s="63">
        <v>0</v>
      </c>
      <c r="K738" s="63">
        <v>0</v>
      </c>
      <c r="L738" s="63">
        <v>0</v>
      </c>
      <c r="M738" s="63">
        <v>0</v>
      </c>
      <c r="N738" s="63">
        <v>0</v>
      </c>
      <c r="O738" s="61" t="s">
        <v>1503</v>
      </c>
    </row>
    <row r="739" spans="1:15" x14ac:dyDescent="0.25">
      <c r="A739" s="62">
        <v>763</v>
      </c>
      <c r="B739" s="61" t="s">
        <v>20</v>
      </c>
      <c r="C739" s="61" t="s">
        <v>2984</v>
      </c>
      <c r="D739" s="61" t="s">
        <v>1507</v>
      </c>
      <c r="E739" s="63">
        <v>0</v>
      </c>
      <c r="F739" s="63">
        <v>0</v>
      </c>
      <c r="G739" s="63">
        <v>0</v>
      </c>
      <c r="H739" s="63">
        <v>0</v>
      </c>
      <c r="I739" s="63">
        <v>3298</v>
      </c>
      <c r="J739" s="63">
        <v>113</v>
      </c>
      <c r="K739" s="63">
        <v>0</v>
      </c>
      <c r="L739" s="63">
        <v>0</v>
      </c>
      <c r="M739" s="63">
        <v>1602</v>
      </c>
      <c r="N739" s="63">
        <v>23</v>
      </c>
      <c r="O739" s="61" t="s">
        <v>1506</v>
      </c>
    </row>
    <row r="740" spans="1:15" x14ac:dyDescent="0.25">
      <c r="A740" s="62">
        <v>765</v>
      </c>
      <c r="B740" s="61" t="s">
        <v>24</v>
      </c>
      <c r="C740" s="61" t="s">
        <v>2984</v>
      </c>
      <c r="D740" s="61" t="s">
        <v>1509</v>
      </c>
      <c r="E740" s="63">
        <v>0</v>
      </c>
      <c r="F740" s="63">
        <v>0</v>
      </c>
      <c r="G740" s="63">
        <v>0</v>
      </c>
      <c r="H740" s="63">
        <v>0</v>
      </c>
      <c r="I740" s="63">
        <v>0</v>
      </c>
      <c r="J740" s="63">
        <v>0</v>
      </c>
      <c r="K740" s="63">
        <v>0</v>
      </c>
      <c r="L740" s="63">
        <v>0</v>
      </c>
      <c r="M740" s="63">
        <v>0</v>
      </c>
      <c r="N740" s="63">
        <v>0</v>
      </c>
      <c r="O740" s="61" t="s">
        <v>1508</v>
      </c>
    </row>
    <row r="741" spans="1:15" x14ac:dyDescent="0.25">
      <c r="A741" s="62">
        <v>766</v>
      </c>
      <c r="B741" s="61" t="s">
        <v>24</v>
      </c>
      <c r="C741" s="61" t="s">
        <v>2984</v>
      </c>
      <c r="D741" s="61" t="s">
        <v>1511</v>
      </c>
      <c r="E741" s="63">
        <v>0</v>
      </c>
      <c r="F741" s="63">
        <v>0</v>
      </c>
      <c r="G741" s="63">
        <v>0</v>
      </c>
      <c r="H741" s="63">
        <v>0</v>
      </c>
      <c r="I741" s="63">
        <v>0</v>
      </c>
      <c r="J741" s="63">
        <v>0</v>
      </c>
      <c r="K741" s="63">
        <v>0</v>
      </c>
      <c r="L741" s="63">
        <v>0</v>
      </c>
      <c r="M741" s="63">
        <v>0</v>
      </c>
      <c r="N741" s="63">
        <v>0</v>
      </c>
      <c r="O741" s="61" t="s">
        <v>1510</v>
      </c>
    </row>
    <row r="742" spans="1:15" x14ac:dyDescent="0.25">
      <c r="A742" s="62">
        <v>767</v>
      </c>
      <c r="B742" s="61" t="s">
        <v>24</v>
      </c>
      <c r="C742" s="61" t="s">
        <v>2984</v>
      </c>
      <c r="D742" s="61" t="s">
        <v>1512</v>
      </c>
      <c r="E742" s="63">
        <v>0</v>
      </c>
      <c r="F742" s="63">
        <v>0</v>
      </c>
      <c r="G742" s="63">
        <v>0</v>
      </c>
      <c r="H742" s="63">
        <v>0</v>
      </c>
      <c r="I742" s="63">
        <v>0</v>
      </c>
      <c r="J742" s="63">
        <v>0</v>
      </c>
      <c r="K742" s="63">
        <v>0</v>
      </c>
      <c r="L742" s="63">
        <v>0</v>
      </c>
      <c r="M742" s="63">
        <v>0</v>
      </c>
      <c r="N742" s="63">
        <v>0</v>
      </c>
      <c r="O742" s="61" t="s">
        <v>460</v>
      </c>
    </row>
    <row r="743" spans="1:15" x14ac:dyDescent="0.25">
      <c r="A743" s="62">
        <v>768</v>
      </c>
      <c r="B743" s="61" t="s">
        <v>24</v>
      </c>
      <c r="C743" s="61" t="s">
        <v>2984</v>
      </c>
      <c r="D743" s="61" t="s">
        <v>1514</v>
      </c>
      <c r="E743" s="63">
        <v>0</v>
      </c>
      <c r="F743" s="63">
        <v>0</v>
      </c>
      <c r="G743" s="63">
        <v>0</v>
      </c>
      <c r="H743" s="63">
        <v>0</v>
      </c>
      <c r="I743" s="63">
        <v>0</v>
      </c>
      <c r="J743" s="63">
        <v>0</v>
      </c>
      <c r="K743" s="63">
        <v>0</v>
      </c>
      <c r="L743" s="63">
        <v>0</v>
      </c>
      <c r="M743" s="63">
        <v>0</v>
      </c>
      <c r="N743" s="63">
        <v>0</v>
      </c>
      <c r="O743" s="61" t="s">
        <v>1513</v>
      </c>
    </row>
    <row r="744" spans="1:15" x14ac:dyDescent="0.25">
      <c r="A744" s="62">
        <v>769</v>
      </c>
      <c r="B744" s="61" t="s">
        <v>24</v>
      </c>
      <c r="C744" s="61" t="s">
        <v>2984</v>
      </c>
      <c r="D744" s="61" t="s">
        <v>1516</v>
      </c>
      <c r="E744" s="63">
        <v>0</v>
      </c>
      <c r="F744" s="63">
        <v>0</v>
      </c>
      <c r="G744" s="63">
        <v>0</v>
      </c>
      <c r="H744" s="63">
        <v>0</v>
      </c>
      <c r="I744" s="63">
        <v>0</v>
      </c>
      <c r="J744" s="63">
        <v>0</v>
      </c>
      <c r="K744" s="63">
        <v>0</v>
      </c>
      <c r="L744" s="63">
        <v>0</v>
      </c>
      <c r="M744" s="63">
        <v>0</v>
      </c>
      <c r="N744" s="63">
        <v>0</v>
      </c>
      <c r="O744" s="61" t="s">
        <v>1515</v>
      </c>
    </row>
    <row r="745" spans="1:15" x14ac:dyDescent="0.25">
      <c r="A745" s="62">
        <v>770</v>
      </c>
      <c r="B745" s="61" t="s">
        <v>24</v>
      </c>
      <c r="C745" s="61" t="s">
        <v>2984</v>
      </c>
      <c r="D745" s="61" t="s">
        <v>1518</v>
      </c>
      <c r="E745" s="63">
        <v>0</v>
      </c>
      <c r="F745" s="63">
        <v>0</v>
      </c>
      <c r="G745" s="63">
        <v>0</v>
      </c>
      <c r="H745" s="63">
        <v>0</v>
      </c>
      <c r="I745" s="63">
        <v>0</v>
      </c>
      <c r="J745" s="63">
        <v>0</v>
      </c>
      <c r="K745" s="63">
        <v>0</v>
      </c>
      <c r="L745" s="63">
        <v>0</v>
      </c>
      <c r="M745" s="63">
        <v>0</v>
      </c>
      <c r="N745" s="63">
        <v>0</v>
      </c>
      <c r="O745" s="61" t="s">
        <v>1517</v>
      </c>
    </row>
    <row r="746" spans="1:15" x14ac:dyDescent="0.25">
      <c r="A746" s="62">
        <v>771</v>
      </c>
      <c r="B746" s="61" t="s">
        <v>24</v>
      </c>
      <c r="C746" s="61" t="s">
        <v>2984</v>
      </c>
      <c r="D746" s="61" t="s">
        <v>1520</v>
      </c>
      <c r="E746" s="63">
        <v>0</v>
      </c>
      <c r="F746" s="63">
        <v>0</v>
      </c>
      <c r="G746" s="63">
        <v>0</v>
      </c>
      <c r="H746" s="63">
        <v>0</v>
      </c>
      <c r="I746" s="63">
        <v>0</v>
      </c>
      <c r="J746" s="63">
        <v>0</v>
      </c>
      <c r="K746" s="63">
        <v>0</v>
      </c>
      <c r="L746" s="63">
        <v>0</v>
      </c>
      <c r="M746" s="63">
        <v>0</v>
      </c>
      <c r="N746" s="63">
        <v>0</v>
      </c>
      <c r="O746" s="61" t="s">
        <v>1519</v>
      </c>
    </row>
    <row r="747" spans="1:15" x14ac:dyDescent="0.25">
      <c r="A747" s="62">
        <v>772</v>
      </c>
      <c r="B747" s="61" t="s">
        <v>24</v>
      </c>
      <c r="C747" s="61" t="s">
        <v>2984</v>
      </c>
      <c r="D747" s="61" t="s">
        <v>1522</v>
      </c>
      <c r="E747" s="63">
        <v>0</v>
      </c>
      <c r="F747" s="63">
        <v>0</v>
      </c>
      <c r="G747" s="63">
        <v>0</v>
      </c>
      <c r="H747" s="63">
        <v>0</v>
      </c>
      <c r="I747" s="63">
        <v>0</v>
      </c>
      <c r="J747" s="63">
        <v>0</v>
      </c>
      <c r="K747" s="63">
        <v>0</v>
      </c>
      <c r="L747" s="63">
        <v>0</v>
      </c>
      <c r="M747" s="63">
        <v>0</v>
      </c>
      <c r="N747" s="63">
        <v>0</v>
      </c>
      <c r="O747" s="61" t="s">
        <v>1521</v>
      </c>
    </row>
    <row r="748" spans="1:15" x14ac:dyDescent="0.25">
      <c r="A748" s="62">
        <v>773</v>
      </c>
      <c r="B748" s="61" t="s">
        <v>24</v>
      </c>
      <c r="C748" s="61" t="s">
        <v>2984</v>
      </c>
      <c r="D748" s="61" t="s">
        <v>1524</v>
      </c>
      <c r="E748" s="63">
        <v>0</v>
      </c>
      <c r="F748" s="63">
        <v>0</v>
      </c>
      <c r="G748" s="63">
        <v>0</v>
      </c>
      <c r="H748" s="63">
        <v>0</v>
      </c>
      <c r="I748" s="63">
        <v>0</v>
      </c>
      <c r="J748" s="63">
        <v>0</v>
      </c>
      <c r="K748" s="63">
        <v>0</v>
      </c>
      <c r="L748" s="63">
        <v>0</v>
      </c>
      <c r="M748" s="63">
        <v>0</v>
      </c>
      <c r="N748" s="63">
        <v>0</v>
      </c>
      <c r="O748" s="61" t="s">
        <v>1523</v>
      </c>
    </row>
    <row r="749" spans="1:15" x14ac:dyDescent="0.25">
      <c r="A749" s="62">
        <v>774</v>
      </c>
      <c r="B749" s="61" t="s">
        <v>24</v>
      </c>
      <c r="C749" s="61" t="s">
        <v>2984</v>
      </c>
      <c r="D749" s="61" t="s">
        <v>1526</v>
      </c>
      <c r="E749" s="63">
        <v>0</v>
      </c>
      <c r="F749" s="63">
        <v>0</v>
      </c>
      <c r="G749" s="63">
        <v>0</v>
      </c>
      <c r="H749" s="63">
        <v>0</v>
      </c>
      <c r="I749" s="63">
        <v>0</v>
      </c>
      <c r="J749" s="63">
        <v>0</v>
      </c>
      <c r="K749" s="63">
        <v>0</v>
      </c>
      <c r="L749" s="63">
        <v>0</v>
      </c>
      <c r="M749" s="63">
        <v>0</v>
      </c>
      <c r="N749" s="63">
        <v>0</v>
      </c>
      <c r="O749" s="61" t="s">
        <v>1525</v>
      </c>
    </row>
    <row r="750" spans="1:15" x14ac:dyDescent="0.25">
      <c r="A750" s="62">
        <v>775</v>
      </c>
      <c r="B750" s="61" t="s">
        <v>24</v>
      </c>
      <c r="C750" s="61" t="s">
        <v>2984</v>
      </c>
      <c r="D750" s="61" t="s">
        <v>1528</v>
      </c>
      <c r="E750" s="63">
        <v>0</v>
      </c>
      <c r="F750" s="63">
        <v>0</v>
      </c>
      <c r="G750" s="63">
        <v>0</v>
      </c>
      <c r="H750" s="63">
        <v>0</v>
      </c>
      <c r="I750" s="63">
        <v>0</v>
      </c>
      <c r="J750" s="63">
        <v>0</v>
      </c>
      <c r="K750" s="63">
        <v>0</v>
      </c>
      <c r="L750" s="63">
        <v>0</v>
      </c>
      <c r="M750" s="63">
        <v>0</v>
      </c>
      <c r="N750" s="63">
        <v>0</v>
      </c>
      <c r="O750" s="61" t="s">
        <v>1527</v>
      </c>
    </row>
    <row r="751" spans="1:15" x14ac:dyDescent="0.25">
      <c r="A751" s="62">
        <v>776</v>
      </c>
      <c r="B751" s="61" t="s">
        <v>24</v>
      </c>
      <c r="C751" s="61" t="s">
        <v>2984</v>
      </c>
      <c r="D751" s="61" t="s">
        <v>1530</v>
      </c>
      <c r="E751" s="63">
        <v>0</v>
      </c>
      <c r="F751" s="63">
        <v>0</v>
      </c>
      <c r="G751" s="63">
        <v>0</v>
      </c>
      <c r="H751" s="63">
        <v>0</v>
      </c>
      <c r="I751" s="63">
        <v>0</v>
      </c>
      <c r="J751" s="63">
        <v>0</v>
      </c>
      <c r="K751" s="63">
        <v>0</v>
      </c>
      <c r="L751" s="63">
        <v>0</v>
      </c>
      <c r="M751" s="63">
        <v>0</v>
      </c>
      <c r="N751" s="63">
        <v>0</v>
      </c>
      <c r="O751" s="61" t="s">
        <v>1529</v>
      </c>
    </row>
    <row r="752" spans="1:15" x14ac:dyDescent="0.25">
      <c r="A752" s="62">
        <v>777</v>
      </c>
      <c r="B752" s="61" t="s">
        <v>24</v>
      </c>
      <c r="C752" s="61" t="s">
        <v>2984</v>
      </c>
      <c r="D752" s="61" t="s">
        <v>1532</v>
      </c>
      <c r="E752" s="63">
        <v>0</v>
      </c>
      <c r="F752" s="63">
        <v>0</v>
      </c>
      <c r="G752" s="63">
        <v>0</v>
      </c>
      <c r="H752" s="63">
        <v>0</v>
      </c>
      <c r="I752" s="63">
        <v>0</v>
      </c>
      <c r="J752" s="63">
        <v>0</v>
      </c>
      <c r="K752" s="63">
        <v>0</v>
      </c>
      <c r="L752" s="63">
        <v>0</v>
      </c>
      <c r="M752" s="63">
        <v>0</v>
      </c>
      <c r="N752" s="63">
        <v>0</v>
      </c>
      <c r="O752" s="61" t="s">
        <v>1531</v>
      </c>
    </row>
    <row r="753" spans="1:15" x14ac:dyDescent="0.25">
      <c r="A753" s="62">
        <v>778</v>
      </c>
      <c r="B753" s="61" t="s">
        <v>24</v>
      </c>
      <c r="C753" s="61" t="s">
        <v>2984</v>
      </c>
      <c r="D753" s="61" t="s">
        <v>1534</v>
      </c>
      <c r="E753" s="63">
        <v>0</v>
      </c>
      <c r="F753" s="63">
        <v>0</v>
      </c>
      <c r="G753" s="63">
        <v>0</v>
      </c>
      <c r="H753" s="63">
        <v>0</v>
      </c>
      <c r="I753" s="63">
        <v>0</v>
      </c>
      <c r="J753" s="63">
        <v>0</v>
      </c>
      <c r="K753" s="63">
        <v>0</v>
      </c>
      <c r="L753" s="63">
        <v>0</v>
      </c>
      <c r="M753" s="63">
        <v>0</v>
      </c>
      <c r="N753" s="63">
        <v>0</v>
      </c>
      <c r="O753" s="61" t="s">
        <v>1533</v>
      </c>
    </row>
    <row r="754" spans="1:15" x14ac:dyDescent="0.25">
      <c r="A754" s="62">
        <v>779</v>
      </c>
      <c r="B754" s="61" t="s">
        <v>24</v>
      </c>
      <c r="C754" s="61" t="s">
        <v>2984</v>
      </c>
      <c r="D754" s="61" t="s">
        <v>1536</v>
      </c>
      <c r="E754" s="63">
        <v>0</v>
      </c>
      <c r="F754" s="63">
        <v>0</v>
      </c>
      <c r="G754" s="63">
        <v>0</v>
      </c>
      <c r="H754" s="63">
        <v>0</v>
      </c>
      <c r="I754" s="63">
        <v>0</v>
      </c>
      <c r="J754" s="63">
        <v>0</v>
      </c>
      <c r="K754" s="63">
        <v>0</v>
      </c>
      <c r="L754" s="63">
        <v>0</v>
      </c>
      <c r="M754" s="63">
        <v>0</v>
      </c>
      <c r="N754" s="63">
        <v>0</v>
      </c>
      <c r="O754" s="61" t="s">
        <v>1535</v>
      </c>
    </row>
    <row r="755" spans="1:15" x14ac:dyDescent="0.25">
      <c r="A755" s="62">
        <v>780</v>
      </c>
      <c r="B755" s="61" t="s">
        <v>24</v>
      </c>
      <c r="C755" s="61" t="s">
        <v>2984</v>
      </c>
      <c r="D755" s="61" t="s">
        <v>1538</v>
      </c>
      <c r="E755" s="63">
        <v>0</v>
      </c>
      <c r="F755" s="63">
        <v>0</v>
      </c>
      <c r="G755" s="63">
        <v>0</v>
      </c>
      <c r="H755" s="63">
        <v>0</v>
      </c>
      <c r="I755" s="63">
        <v>0</v>
      </c>
      <c r="J755" s="63">
        <v>0</v>
      </c>
      <c r="K755" s="63">
        <v>0</v>
      </c>
      <c r="L755" s="63">
        <v>0</v>
      </c>
      <c r="M755" s="63">
        <v>0</v>
      </c>
      <c r="N755" s="63">
        <v>0</v>
      </c>
      <c r="O755" s="61" t="s">
        <v>1537</v>
      </c>
    </row>
    <row r="756" spans="1:15" x14ac:dyDescent="0.25">
      <c r="A756" s="62">
        <v>781</v>
      </c>
      <c r="B756" s="61" t="s">
        <v>24</v>
      </c>
      <c r="C756" s="61" t="s">
        <v>2984</v>
      </c>
      <c r="D756" s="61" t="s">
        <v>1540</v>
      </c>
      <c r="E756" s="63">
        <v>0</v>
      </c>
      <c r="F756" s="63">
        <v>0</v>
      </c>
      <c r="G756" s="63">
        <v>0</v>
      </c>
      <c r="H756" s="63">
        <v>0</v>
      </c>
      <c r="I756" s="63">
        <v>0</v>
      </c>
      <c r="J756" s="63">
        <v>0</v>
      </c>
      <c r="K756" s="63">
        <v>0</v>
      </c>
      <c r="L756" s="63">
        <v>0</v>
      </c>
      <c r="M756" s="63">
        <v>0</v>
      </c>
      <c r="N756" s="63">
        <v>0</v>
      </c>
      <c r="O756" s="61" t="s">
        <v>1539</v>
      </c>
    </row>
    <row r="757" spans="1:15" x14ac:dyDescent="0.25">
      <c r="A757" s="62">
        <v>782</v>
      </c>
      <c r="B757" s="61" t="s">
        <v>24</v>
      </c>
      <c r="C757" s="61" t="s">
        <v>2984</v>
      </c>
      <c r="D757" s="61" t="s">
        <v>1542</v>
      </c>
      <c r="E757" s="63">
        <v>0</v>
      </c>
      <c r="F757" s="63">
        <v>0</v>
      </c>
      <c r="G757" s="63">
        <v>0</v>
      </c>
      <c r="H757" s="63">
        <v>0</v>
      </c>
      <c r="I757" s="63">
        <v>0</v>
      </c>
      <c r="J757" s="63">
        <v>0</v>
      </c>
      <c r="K757" s="63">
        <v>0</v>
      </c>
      <c r="L757" s="63">
        <v>0</v>
      </c>
      <c r="M757" s="63">
        <v>0</v>
      </c>
      <c r="N757" s="63">
        <v>0</v>
      </c>
      <c r="O757" s="61" t="s">
        <v>1541</v>
      </c>
    </row>
    <row r="758" spans="1:15" x14ac:dyDescent="0.25">
      <c r="A758" s="62">
        <v>783</v>
      </c>
      <c r="B758" s="61" t="s">
        <v>24</v>
      </c>
      <c r="C758" s="61" t="s">
        <v>2984</v>
      </c>
      <c r="D758" s="61" t="s">
        <v>1544</v>
      </c>
      <c r="E758" s="63">
        <v>0</v>
      </c>
      <c r="F758" s="63">
        <v>0</v>
      </c>
      <c r="G758" s="63">
        <v>0</v>
      </c>
      <c r="H758" s="63">
        <v>0</v>
      </c>
      <c r="I758" s="63">
        <v>0</v>
      </c>
      <c r="J758" s="63">
        <v>0</v>
      </c>
      <c r="K758" s="63">
        <v>0</v>
      </c>
      <c r="L758" s="63">
        <v>0</v>
      </c>
      <c r="M758" s="63">
        <v>0</v>
      </c>
      <c r="N758" s="63">
        <v>0</v>
      </c>
      <c r="O758" s="61" t="s">
        <v>1543</v>
      </c>
    </row>
    <row r="759" spans="1:15" x14ac:dyDescent="0.25">
      <c r="A759" s="62">
        <v>784</v>
      </c>
      <c r="B759" s="61" t="s">
        <v>24</v>
      </c>
      <c r="C759" s="61" t="s">
        <v>2984</v>
      </c>
      <c r="D759" s="61" t="s">
        <v>1546</v>
      </c>
      <c r="E759" s="63">
        <v>0</v>
      </c>
      <c r="F759" s="63">
        <v>0</v>
      </c>
      <c r="G759" s="63">
        <v>0</v>
      </c>
      <c r="H759" s="63">
        <v>0</v>
      </c>
      <c r="I759" s="63">
        <v>0</v>
      </c>
      <c r="J759" s="63">
        <v>0</v>
      </c>
      <c r="K759" s="63">
        <v>0</v>
      </c>
      <c r="L759" s="63">
        <v>0</v>
      </c>
      <c r="M759" s="63">
        <v>0</v>
      </c>
      <c r="N759" s="63">
        <v>0</v>
      </c>
      <c r="O759" s="61" t="s">
        <v>1545</v>
      </c>
    </row>
    <row r="760" spans="1:15" x14ac:dyDescent="0.25">
      <c r="A760" s="62">
        <v>785</v>
      </c>
      <c r="B760" s="61" t="s">
        <v>24</v>
      </c>
      <c r="C760" s="61" t="s">
        <v>2984</v>
      </c>
      <c r="D760" s="61" t="s">
        <v>1548</v>
      </c>
      <c r="E760" s="63">
        <v>0</v>
      </c>
      <c r="F760" s="63">
        <v>0</v>
      </c>
      <c r="G760" s="63">
        <v>0</v>
      </c>
      <c r="H760" s="63">
        <v>0</v>
      </c>
      <c r="I760" s="63">
        <v>0</v>
      </c>
      <c r="J760" s="63">
        <v>0</v>
      </c>
      <c r="K760" s="63">
        <v>0</v>
      </c>
      <c r="L760" s="63">
        <v>0</v>
      </c>
      <c r="M760" s="63">
        <v>0</v>
      </c>
      <c r="N760" s="63">
        <v>0</v>
      </c>
      <c r="O760" s="61" t="s">
        <v>1547</v>
      </c>
    </row>
    <row r="761" spans="1:15" x14ac:dyDescent="0.25">
      <c r="A761" s="62">
        <v>786</v>
      </c>
      <c r="B761" s="61" t="s">
        <v>24</v>
      </c>
      <c r="C761" s="61" t="s">
        <v>2984</v>
      </c>
      <c r="D761" s="61" t="s">
        <v>1550</v>
      </c>
      <c r="E761" s="63">
        <v>0</v>
      </c>
      <c r="F761" s="63">
        <v>0</v>
      </c>
      <c r="G761" s="63">
        <v>0</v>
      </c>
      <c r="H761" s="63">
        <v>0</v>
      </c>
      <c r="I761" s="63">
        <v>0</v>
      </c>
      <c r="J761" s="63">
        <v>0</v>
      </c>
      <c r="K761" s="63">
        <v>0</v>
      </c>
      <c r="L761" s="63">
        <v>0</v>
      </c>
      <c r="M761" s="63">
        <v>0</v>
      </c>
      <c r="N761" s="63">
        <v>0</v>
      </c>
      <c r="O761" s="61" t="s">
        <v>1549</v>
      </c>
    </row>
    <row r="762" spans="1:15" x14ac:dyDescent="0.25">
      <c r="A762" s="62">
        <v>787</v>
      </c>
      <c r="B762" s="61" t="s">
        <v>24</v>
      </c>
      <c r="C762" s="61" t="s">
        <v>2984</v>
      </c>
      <c r="D762" s="61" t="s">
        <v>1552</v>
      </c>
      <c r="E762" s="63">
        <v>0</v>
      </c>
      <c r="F762" s="63">
        <v>0</v>
      </c>
      <c r="G762" s="63">
        <v>0</v>
      </c>
      <c r="H762" s="63">
        <v>0</v>
      </c>
      <c r="I762" s="63">
        <v>0</v>
      </c>
      <c r="J762" s="63">
        <v>0</v>
      </c>
      <c r="K762" s="63">
        <v>0</v>
      </c>
      <c r="L762" s="63">
        <v>0</v>
      </c>
      <c r="M762" s="63">
        <v>0</v>
      </c>
      <c r="N762" s="63">
        <v>0</v>
      </c>
      <c r="O762" s="61" t="s">
        <v>1551</v>
      </c>
    </row>
    <row r="763" spans="1:15" x14ac:dyDescent="0.25">
      <c r="A763" s="62">
        <v>788</v>
      </c>
      <c r="B763" s="61" t="s">
        <v>24</v>
      </c>
      <c r="C763" s="61" t="s">
        <v>2984</v>
      </c>
      <c r="D763" s="61" t="s">
        <v>1553</v>
      </c>
      <c r="E763" s="63">
        <v>0</v>
      </c>
      <c r="F763" s="63">
        <v>0</v>
      </c>
      <c r="G763" s="63">
        <v>0</v>
      </c>
      <c r="H763" s="63">
        <v>0</v>
      </c>
      <c r="I763" s="63">
        <v>0</v>
      </c>
      <c r="J763" s="63">
        <v>0</v>
      </c>
      <c r="K763" s="63">
        <v>0</v>
      </c>
      <c r="L763" s="63">
        <v>0</v>
      </c>
      <c r="M763" s="63">
        <v>0</v>
      </c>
      <c r="N763" s="63">
        <v>0</v>
      </c>
      <c r="O763" s="61" t="s">
        <v>841</v>
      </c>
    </row>
    <row r="764" spans="1:15" x14ac:dyDescent="0.25">
      <c r="A764" s="62">
        <v>789</v>
      </c>
      <c r="B764" s="61" t="s">
        <v>24</v>
      </c>
      <c r="C764" s="61" t="s">
        <v>2984</v>
      </c>
      <c r="D764" s="61" t="s">
        <v>1555</v>
      </c>
      <c r="E764" s="63">
        <v>0</v>
      </c>
      <c r="F764" s="63">
        <v>0</v>
      </c>
      <c r="G764" s="63">
        <v>0</v>
      </c>
      <c r="H764" s="63">
        <v>0</v>
      </c>
      <c r="I764" s="63">
        <v>0</v>
      </c>
      <c r="J764" s="63">
        <v>0</v>
      </c>
      <c r="K764" s="63">
        <v>0</v>
      </c>
      <c r="L764" s="63">
        <v>0</v>
      </c>
      <c r="M764" s="63">
        <v>0</v>
      </c>
      <c r="N764" s="63">
        <v>0</v>
      </c>
      <c r="O764" s="61" t="s">
        <v>1554</v>
      </c>
    </row>
    <row r="765" spans="1:15" x14ac:dyDescent="0.25">
      <c r="A765" s="62">
        <v>790</v>
      </c>
      <c r="B765" s="61" t="s">
        <v>24</v>
      </c>
      <c r="C765" s="61" t="s">
        <v>2984</v>
      </c>
      <c r="D765" s="61" t="s">
        <v>1557</v>
      </c>
      <c r="E765" s="63">
        <v>0</v>
      </c>
      <c r="F765" s="63">
        <v>0</v>
      </c>
      <c r="G765" s="63">
        <v>0</v>
      </c>
      <c r="H765" s="63">
        <v>0</v>
      </c>
      <c r="I765" s="63">
        <v>0</v>
      </c>
      <c r="J765" s="63">
        <v>0</v>
      </c>
      <c r="K765" s="63">
        <v>0</v>
      </c>
      <c r="L765" s="63">
        <v>0</v>
      </c>
      <c r="M765" s="63">
        <v>0</v>
      </c>
      <c r="N765" s="63">
        <v>0</v>
      </c>
      <c r="O765" s="61" t="s">
        <v>1556</v>
      </c>
    </row>
    <row r="766" spans="1:15" x14ac:dyDescent="0.25">
      <c r="A766" s="62">
        <v>791</v>
      </c>
      <c r="B766" s="61" t="s">
        <v>24</v>
      </c>
      <c r="C766" s="61" t="s">
        <v>2984</v>
      </c>
      <c r="D766" s="61" t="s">
        <v>1559</v>
      </c>
      <c r="E766" s="63">
        <v>0</v>
      </c>
      <c r="F766" s="63">
        <v>0</v>
      </c>
      <c r="G766" s="63">
        <v>0</v>
      </c>
      <c r="H766" s="63">
        <v>0</v>
      </c>
      <c r="I766" s="63">
        <v>0</v>
      </c>
      <c r="J766" s="63">
        <v>0</v>
      </c>
      <c r="K766" s="63">
        <v>0</v>
      </c>
      <c r="L766" s="63">
        <v>0</v>
      </c>
      <c r="M766" s="63">
        <v>0</v>
      </c>
      <c r="N766" s="63">
        <v>0</v>
      </c>
      <c r="O766" s="61" t="s">
        <v>1558</v>
      </c>
    </row>
    <row r="767" spans="1:15" x14ac:dyDescent="0.25">
      <c r="A767" s="62">
        <v>792</v>
      </c>
      <c r="B767" s="61" t="s">
        <v>24</v>
      </c>
      <c r="C767" s="61" t="s">
        <v>2984</v>
      </c>
      <c r="D767" s="61" t="s">
        <v>1561</v>
      </c>
      <c r="E767" s="63">
        <v>0</v>
      </c>
      <c r="F767" s="63">
        <v>0</v>
      </c>
      <c r="G767" s="63">
        <v>0</v>
      </c>
      <c r="H767" s="63">
        <v>0</v>
      </c>
      <c r="I767" s="63">
        <v>0</v>
      </c>
      <c r="J767" s="63">
        <v>0</v>
      </c>
      <c r="K767" s="63">
        <v>0</v>
      </c>
      <c r="L767" s="63">
        <v>0</v>
      </c>
      <c r="M767" s="63">
        <v>0</v>
      </c>
      <c r="N767" s="63">
        <v>0</v>
      </c>
      <c r="O767" s="61" t="s">
        <v>1560</v>
      </c>
    </row>
    <row r="768" spans="1:15" x14ac:dyDescent="0.25">
      <c r="A768" s="62">
        <v>793</v>
      </c>
      <c r="B768" s="61" t="s">
        <v>24</v>
      </c>
      <c r="C768" s="61" t="s">
        <v>2984</v>
      </c>
      <c r="D768" s="61" t="s">
        <v>1563</v>
      </c>
      <c r="E768" s="63">
        <v>0</v>
      </c>
      <c r="F768" s="63">
        <v>0</v>
      </c>
      <c r="G768" s="63">
        <v>0</v>
      </c>
      <c r="H768" s="63">
        <v>0</v>
      </c>
      <c r="I768" s="63">
        <v>0</v>
      </c>
      <c r="J768" s="63">
        <v>0</v>
      </c>
      <c r="K768" s="63">
        <v>0</v>
      </c>
      <c r="L768" s="63">
        <v>0</v>
      </c>
      <c r="M768" s="63">
        <v>0</v>
      </c>
      <c r="N768" s="63">
        <v>0</v>
      </c>
      <c r="O768" s="61" t="s">
        <v>1562</v>
      </c>
    </row>
    <row r="769" spans="1:15" x14ac:dyDescent="0.25">
      <c r="A769" s="62">
        <v>794</v>
      </c>
      <c r="B769" s="61" t="s">
        <v>24</v>
      </c>
      <c r="C769" s="61" t="s">
        <v>2984</v>
      </c>
      <c r="D769" s="61" t="s">
        <v>1565</v>
      </c>
      <c r="E769" s="63">
        <v>0</v>
      </c>
      <c r="F769" s="63">
        <v>0</v>
      </c>
      <c r="G769" s="63">
        <v>0</v>
      </c>
      <c r="H769" s="63">
        <v>0</v>
      </c>
      <c r="I769" s="63">
        <v>0</v>
      </c>
      <c r="J769" s="63">
        <v>0</v>
      </c>
      <c r="K769" s="63">
        <v>0</v>
      </c>
      <c r="L769" s="63">
        <v>0</v>
      </c>
      <c r="M769" s="63">
        <v>0</v>
      </c>
      <c r="N769" s="63">
        <v>0</v>
      </c>
      <c r="O769" s="61" t="s">
        <v>1564</v>
      </c>
    </row>
    <row r="770" spans="1:15" x14ac:dyDescent="0.25">
      <c r="A770" s="62">
        <v>795</v>
      </c>
      <c r="B770" s="61" t="s">
        <v>24</v>
      </c>
      <c r="C770" s="61" t="s">
        <v>2984</v>
      </c>
      <c r="D770" s="61" t="s">
        <v>1567</v>
      </c>
      <c r="E770" s="63">
        <v>0</v>
      </c>
      <c r="F770" s="63">
        <v>0</v>
      </c>
      <c r="G770" s="63">
        <v>0</v>
      </c>
      <c r="H770" s="63">
        <v>0</v>
      </c>
      <c r="I770" s="63">
        <v>0</v>
      </c>
      <c r="J770" s="63">
        <v>0</v>
      </c>
      <c r="K770" s="63">
        <v>0</v>
      </c>
      <c r="L770" s="63">
        <v>0</v>
      </c>
      <c r="M770" s="63">
        <v>0</v>
      </c>
      <c r="N770" s="63">
        <v>0</v>
      </c>
      <c r="O770" s="61" t="s">
        <v>1566</v>
      </c>
    </row>
    <row r="771" spans="1:15" x14ac:dyDescent="0.25">
      <c r="A771" s="62">
        <v>796</v>
      </c>
      <c r="B771" s="61" t="s">
        <v>24</v>
      </c>
      <c r="C771" s="61" t="s">
        <v>2984</v>
      </c>
      <c r="D771" s="61" t="s">
        <v>1569</v>
      </c>
      <c r="E771" s="63">
        <v>0</v>
      </c>
      <c r="F771" s="63">
        <v>0</v>
      </c>
      <c r="G771" s="63">
        <v>0</v>
      </c>
      <c r="H771" s="63">
        <v>0</v>
      </c>
      <c r="I771" s="63">
        <v>0</v>
      </c>
      <c r="J771" s="63">
        <v>0</v>
      </c>
      <c r="K771" s="63">
        <v>0</v>
      </c>
      <c r="L771" s="63">
        <v>0</v>
      </c>
      <c r="M771" s="63">
        <v>0</v>
      </c>
      <c r="N771" s="63">
        <v>0</v>
      </c>
      <c r="O771" s="61" t="s">
        <v>1568</v>
      </c>
    </row>
    <row r="772" spans="1:15" x14ac:dyDescent="0.25">
      <c r="A772" s="62">
        <v>797</v>
      </c>
      <c r="B772" s="61" t="s">
        <v>24</v>
      </c>
      <c r="C772" s="61" t="s">
        <v>2984</v>
      </c>
      <c r="D772" s="61" t="s">
        <v>1571</v>
      </c>
      <c r="E772" s="63">
        <v>0</v>
      </c>
      <c r="F772" s="63">
        <v>0</v>
      </c>
      <c r="G772" s="63">
        <v>0</v>
      </c>
      <c r="H772" s="63">
        <v>0</v>
      </c>
      <c r="I772" s="63">
        <v>0</v>
      </c>
      <c r="J772" s="63">
        <v>0</v>
      </c>
      <c r="K772" s="63">
        <v>0</v>
      </c>
      <c r="L772" s="63">
        <v>0</v>
      </c>
      <c r="M772" s="63">
        <v>0</v>
      </c>
      <c r="N772" s="63">
        <v>0</v>
      </c>
      <c r="O772" s="61" t="s">
        <v>1570</v>
      </c>
    </row>
    <row r="773" spans="1:15" x14ac:dyDescent="0.25">
      <c r="A773" s="62">
        <v>798</v>
      </c>
      <c r="B773" s="61" t="s">
        <v>24</v>
      </c>
      <c r="C773" s="61" t="s">
        <v>2984</v>
      </c>
      <c r="D773" s="61" t="s">
        <v>1573</v>
      </c>
      <c r="E773" s="63">
        <v>0</v>
      </c>
      <c r="F773" s="63">
        <v>0</v>
      </c>
      <c r="G773" s="63">
        <v>0</v>
      </c>
      <c r="H773" s="63">
        <v>0</v>
      </c>
      <c r="I773" s="63">
        <v>0</v>
      </c>
      <c r="J773" s="63">
        <v>0</v>
      </c>
      <c r="K773" s="63">
        <v>0</v>
      </c>
      <c r="L773" s="63">
        <v>0</v>
      </c>
      <c r="M773" s="63">
        <v>0</v>
      </c>
      <c r="N773" s="63">
        <v>0</v>
      </c>
      <c r="O773" s="61" t="s">
        <v>1572</v>
      </c>
    </row>
    <row r="774" spans="1:15" x14ac:dyDescent="0.25">
      <c r="A774" s="62">
        <v>799</v>
      </c>
      <c r="B774" s="61" t="s">
        <v>24</v>
      </c>
      <c r="C774" s="61" t="s">
        <v>2984</v>
      </c>
      <c r="D774" s="61" t="s">
        <v>1575</v>
      </c>
      <c r="E774" s="63">
        <v>0</v>
      </c>
      <c r="F774" s="63">
        <v>0</v>
      </c>
      <c r="G774" s="63">
        <v>0</v>
      </c>
      <c r="H774" s="63">
        <v>0</v>
      </c>
      <c r="I774" s="63">
        <v>0</v>
      </c>
      <c r="J774" s="63">
        <v>0</v>
      </c>
      <c r="K774" s="63">
        <v>0</v>
      </c>
      <c r="L774" s="63">
        <v>0</v>
      </c>
      <c r="M774" s="63">
        <v>0</v>
      </c>
      <c r="N774" s="63">
        <v>0</v>
      </c>
      <c r="O774" s="61" t="s">
        <v>1574</v>
      </c>
    </row>
    <row r="775" spans="1:15" x14ac:dyDescent="0.25">
      <c r="A775" s="62">
        <v>800</v>
      </c>
      <c r="B775" s="61" t="s">
        <v>24</v>
      </c>
      <c r="C775" s="61" t="s">
        <v>2984</v>
      </c>
      <c r="D775" s="61" t="s">
        <v>1577</v>
      </c>
      <c r="E775" s="63">
        <v>0</v>
      </c>
      <c r="F775" s="63">
        <v>0</v>
      </c>
      <c r="G775" s="63">
        <v>0</v>
      </c>
      <c r="H775" s="63">
        <v>0</v>
      </c>
      <c r="I775" s="63">
        <v>0</v>
      </c>
      <c r="J775" s="63">
        <v>0</v>
      </c>
      <c r="K775" s="63">
        <v>0</v>
      </c>
      <c r="L775" s="63">
        <v>0</v>
      </c>
      <c r="M775" s="63">
        <v>0</v>
      </c>
      <c r="N775" s="63">
        <v>0</v>
      </c>
      <c r="O775" s="61" t="s">
        <v>1576</v>
      </c>
    </row>
    <row r="776" spans="1:15" x14ac:dyDescent="0.25">
      <c r="A776" s="62">
        <v>801</v>
      </c>
      <c r="B776" s="61" t="s">
        <v>24</v>
      </c>
      <c r="C776" s="61" t="s">
        <v>2984</v>
      </c>
      <c r="D776" s="61" t="s">
        <v>1579</v>
      </c>
      <c r="E776" s="63">
        <v>0</v>
      </c>
      <c r="F776" s="63">
        <v>0</v>
      </c>
      <c r="G776" s="63">
        <v>0</v>
      </c>
      <c r="H776" s="63">
        <v>0</v>
      </c>
      <c r="I776" s="63">
        <v>0</v>
      </c>
      <c r="J776" s="63">
        <v>0</v>
      </c>
      <c r="K776" s="63">
        <v>0</v>
      </c>
      <c r="L776" s="63">
        <v>0</v>
      </c>
      <c r="M776" s="63">
        <v>0</v>
      </c>
      <c r="N776" s="63">
        <v>0</v>
      </c>
      <c r="O776" s="61" t="s">
        <v>1578</v>
      </c>
    </row>
    <row r="777" spans="1:15" x14ac:dyDescent="0.25">
      <c r="A777" s="62">
        <v>802</v>
      </c>
      <c r="B777" s="61" t="s">
        <v>24</v>
      </c>
      <c r="C777" s="61" t="s">
        <v>2984</v>
      </c>
      <c r="D777" s="61" t="s">
        <v>1581</v>
      </c>
      <c r="E777" s="63">
        <v>0</v>
      </c>
      <c r="F777" s="63">
        <v>0</v>
      </c>
      <c r="G777" s="63">
        <v>0</v>
      </c>
      <c r="H777" s="63">
        <v>0</v>
      </c>
      <c r="I777" s="63">
        <v>0</v>
      </c>
      <c r="J777" s="63">
        <v>0</v>
      </c>
      <c r="K777" s="63">
        <v>0</v>
      </c>
      <c r="L777" s="63">
        <v>0</v>
      </c>
      <c r="M777" s="63">
        <v>0</v>
      </c>
      <c r="N777" s="63">
        <v>0</v>
      </c>
      <c r="O777" s="61" t="s">
        <v>1580</v>
      </c>
    </row>
    <row r="778" spans="1:15" x14ac:dyDescent="0.25">
      <c r="A778" s="62">
        <v>803</v>
      </c>
      <c r="B778" s="61" t="s">
        <v>24</v>
      </c>
      <c r="C778" s="61" t="s">
        <v>2984</v>
      </c>
      <c r="D778" s="61" t="s">
        <v>1583</v>
      </c>
      <c r="E778" s="63">
        <v>0</v>
      </c>
      <c r="F778" s="63">
        <v>0</v>
      </c>
      <c r="G778" s="63">
        <v>0</v>
      </c>
      <c r="H778" s="63">
        <v>0</v>
      </c>
      <c r="I778" s="63">
        <v>0</v>
      </c>
      <c r="J778" s="63">
        <v>0</v>
      </c>
      <c r="K778" s="63">
        <v>0</v>
      </c>
      <c r="L778" s="63">
        <v>0</v>
      </c>
      <c r="M778" s="63">
        <v>0</v>
      </c>
      <c r="N778" s="63">
        <v>0</v>
      </c>
      <c r="O778" s="61" t="s">
        <v>1582</v>
      </c>
    </row>
    <row r="779" spans="1:15" x14ac:dyDescent="0.25">
      <c r="A779" s="62">
        <v>804</v>
      </c>
      <c r="B779" s="61" t="s">
        <v>24</v>
      </c>
      <c r="C779" s="61" t="s">
        <v>2984</v>
      </c>
      <c r="D779" s="61" t="s">
        <v>1585</v>
      </c>
      <c r="E779" s="63">
        <v>0</v>
      </c>
      <c r="F779" s="63">
        <v>0</v>
      </c>
      <c r="G779" s="63">
        <v>0</v>
      </c>
      <c r="H779" s="63">
        <v>0</v>
      </c>
      <c r="I779" s="63">
        <v>0</v>
      </c>
      <c r="J779" s="63">
        <v>0</v>
      </c>
      <c r="K779" s="63">
        <v>0</v>
      </c>
      <c r="L779" s="63">
        <v>0</v>
      </c>
      <c r="M779" s="63">
        <v>0</v>
      </c>
      <c r="N779" s="63">
        <v>0</v>
      </c>
      <c r="O779" s="61" t="s">
        <v>1584</v>
      </c>
    </row>
    <row r="780" spans="1:15" x14ac:dyDescent="0.25">
      <c r="A780" s="62">
        <v>805</v>
      </c>
      <c r="B780" s="61" t="s">
        <v>24</v>
      </c>
      <c r="C780" s="61" t="s">
        <v>2984</v>
      </c>
      <c r="D780" s="61" t="s">
        <v>1587</v>
      </c>
      <c r="E780" s="63">
        <v>0</v>
      </c>
      <c r="F780" s="63">
        <v>0</v>
      </c>
      <c r="G780" s="63">
        <v>0</v>
      </c>
      <c r="H780" s="63">
        <v>0</v>
      </c>
      <c r="I780" s="63">
        <v>0</v>
      </c>
      <c r="J780" s="63">
        <v>0</v>
      </c>
      <c r="K780" s="63">
        <v>0</v>
      </c>
      <c r="L780" s="63">
        <v>0</v>
      </c>
      <c r="M780" s="63">
        <v>0</v>
      </c>
      <c r="N780" s="63">
        <v>0</v>
      </c>
      <c r="O780" s="61" t="s">
        <v>1586</v>
      </c>
    </row>
    <row r="781" spans="1:15" x14ac:dyDescent="0.25">
      <c r="A781" s="62">
        <v>806</v>
      </c>
      <c r="B781" s="61" t="s">
        <v>24</v>
      </c>
      <c r="C781" s="61" t="s">
        <v>2984</v>
      </c>
      <c r="D781" s="61" t="s">
        <v>1588</v>
      </c>
      <c r="E781" s="63">
        <v>0</v>
      </c>
      <c r="F781" s="63">
        <v>0</v>
      </c>
      <c r="G781" s="63">
        <v>0</v>
      </c>
      <c r="H781" s="63">
        <v>0</v>
      </c>
      <c r="I781" s="63">
        <v>0</v>
      </c>
      <c r="J781" s="63">
        <v>0</v>
      </c>
      <c r="K781" s="63">
        <v>0</v>
      </c>
      <c r="L781" s="63">
        <v>0</v>
      </c>
      <c r="M781" s="63">
        <v>0</v>
      </c>
      <c r="N781" s="63">
        <v>0</v>
      </c>
      <c r="O781" s="61" t="s">
        <v>910</v>
      </c>
    </row>
    <row r="782" spans="1:15" x14ac:dyDescent="0.25">
      <c r="A782" s="62">
        <v>807</v>
      </c>
      <c r="B782" s="61" t="s">
        <v>24</v>
      </c>
      <c r="C782" s="61" t="s">
        <v>2984</v>
      </c>
      <c r="D782" s="61" t="s">
        <v>1590</v>
      </c>
      <c r="E782" s="63">
        <v>0</v>
      </c>
      <c r="F782" s="63">
        <v>0</v>
      </c>
      <c r="G782" s="63">
        <v>0</v>
      </c>
      <c r="H782" s="63">
        <v>0</v>
      </c>
      <c r="I782" s="63">
        <v>0</v>
      </c>
      <c r="J782" s="63">
        <v>0</v>
      </c>
      <c r="K782" s="63">
        <v>0</v>
      </c>
      <c r="L782" s="63">
        <v>0</v>
      </c>
      <c r="M782" s="63">
        <v>0</v>
      </c>
      <c r="N782" s="63">
        <v>0</v>
      </c>
      <c r="O782" s="61" t="s">
        <v>1589</v>
      </c>
    </row>
    <row r="783" spans="1:15" x14ac:dyDescent="0.25">
      <c r="A783" s="62">
        <v>808</v>
      </c>
      <c r="B783" s="61" t="s">
        <v>24</v>
      </c>
      <c r="C783" s="61" t="s">
        <v>2984</v>
      </c>
      <c r="D783" s="61" t="s">
        <v>1592</v>
      </c>
      <c r="E783" s="63">
        <v>0</v>
      </c>
      <c r="F783" s="63">
        <v>0</v>
      </c>
      <c r="G783" s="63">
        <v>0</v>
      </c>
      <c r="H783" s="63">
        <v>0</v>
      </c>
      <c r="I783" s="63">
        <v>2014</v>
      </c>
      <c r="J783" s="63">
        <v>81</v>
      </c>
      <c r="K783" s="63">
        <v>0</v>
      </c>
      <c r="L783" s="63">
        <v>0</v>
      </c>
      <c r="M783" s="63">
        <v>0</v>
      </c>
      <c r="N783" s="63">
        <v>0</v>
      </c>
      <c r="O783" s="61" t="s">
        <v>1591</v>
      </c>
    </row>
    <row r="784" spans="1:15" x14ac:dyDescent="0.25">
      <c r="A784" s="62">
        <v>809</v>
      </c>
      <c r="B784" s="61" t="s">
        <v>24</v>
      </c>
      <c r="C784" s="61" t="s">
        <v>2984</v>
      </c>
      <c r="D784" s="61" t="s">
        <v>1594</v>
      </c>
      <c r="E784" s="63">
        <v>0</v>
      </c>
      <c r="F784" s="63">
        <v>0</v>
      </c>
      <c r="G784" s="63">
        <v>0</v>
      </c>
      <c r="H784" s="63">
        <v>0</v>
      </c>
      <c r="I784" s="63">
        <v>0</v>
      </c>
      <c r="J784" s="63">
        <v>0</v>
      </c>
      <c r="K784" s="63">
        <v>0</v>
      </c>
      <c r="L784" s="63">
        <v>0</v>
      </c>
      <c r="M784" s="63">
        <v>0</v>
      </c>
      <c r="N784" s="63">
        <v>0</v>
      </c>
      <c r="O784" s="61" t="s">
        <v>1593</v>
      </c>
    </row>
    <row r="785" spans="1:15" x14ac:dyDescent="0.25">
      <c r="A785" s="62">
        <v>810</v>
      </c>
      <c r="B785" s="61" t="s">
        <v>24</v>
      </c>
      <c r="C785" s="61" t="s">
        <v>2984</v>
      </c>
      <c r="D785" s="61" t="s">
        <v>1596</v>
      </c>
      <c r="E785" s="63">
        <v>0</v>
      </c>
      <c r="F785" s="63">
        <v>0</v>
      </c>
      <c r="G785" s="63">
        <v>0</v>
      </c>
      <c r="H785" s="63">
        <v>0</v>
      </c>
      <c r="I785" s="63">
        <v>0</v>
      </c>
      <c r="J785" s="63">
        <v>0</v>
      </c>
      <c r="K785" s="63">
        <v>0</v>
      </c>
      <c r="L785" s="63">
        <v>0</v>
      </c>
      <c r="M785" s="63">
        <v>0</v>
      </c>
      <c r="N785" s="63">
        <v>0</v>
      </c>
      <c r="O785" s="61" t="s">
        <v>1595</v>
      </c>
    </row>
    <row r="786" spans="1:15" x14ac:dyDescent="0.25">
      <c r="A786" s="62">
        <v>811</v>
      </c>
      <c r="B786" s="61" t="s">
        <v>24</v>
      </c>
      <c r="C786" s="61" t="s">
        <v>2984</v>
      </c>
      <c r="D786" s="61" t="s">
        <v>1598</v>
      </c>
      <c r="E786" s="63">
        <v>0</v>
      </c>
      <c r="F786" s="63">
        <v>0</v>
      </c>
      <c r="G786" s="63">
        <v>0</v>
      </c>
      <c r="H786" s="63">
        <v>0</v>
      </c>
      <c r="I786" s="63">
        <v>0</v>
      </c>
      <c r="J786" s="63">
        <v>0</v>
      </c>
      <c r="K786" s="63">
        <v>0</v>
      </c>
      <c r="L786" s="63">
        <v>0</v>
      </c>
      <c r="M786" s="63">
        <v>0</v>
      </c>
      <c r="N786" s="63">
        <v>0</v>
      </c>
      <c r="O786" s="61" t="s">
        <v>1597</v>
      </c>
    </row>
    <row r="787" spans="1:15" x14ac:dyDescent="0.25">
      <c r="A787" s="62">
        <v>812</v>
      </c>
      <c r="B787" s="61" t="s">
        <v>24</v>
      </c>
      <c r="C787" s="61" t="s">
        <v>2984</v>
      </c>
      <c r="D787" s="61" t="s">
        <v>1600</v>
      </c>
      <c r="E787" s="63">
        <v>0</v>
      </c>
      <c r="F787" s="63">
        <v>0</v>
      </c>
      <c r="G787" s="63">
        <v>0</v>
      </c>
      <c r="H787" s="63">
        <v>0</v>
      </c>
      <c r="I787" s="63">
        <v>0</v>
      </c>
      <c r="J787" s="63">
        <v>0</v>
      </c>
      <c r="K787" s="63">
        <v>0</v>
      </c>
      <c r="L787" s="63">
        <v>0</v>
      </c>
      <c r="M787" s="63">
        <v>0</v>
      </c>
      <c r="N787" s="63">
        <v>0</v>
      </c>
      <c r="O787" s="61" t="s">
        <v>1599</v>
      </c>
    </row>
    <row r="788" spans="1:15" x14ac:dyDescent="0.25">
      <c r="A788" s="62">
        <v>813</v>
      </c>
      <c r="B788" s="61" t="s">
        <v>24</v>
      </c>
      <c r="C788" s="61" t="s">
        <v>2984</v>
      </c>
      <c r="D788" s="61" t="s">
        <v>1602</v>
      </c>
      <c r="E788" s="63">
        <v>0</v>
      </c>
      <c r="F788" s="63">
        <v>0</v>
      </c>
      <c r="G788" s="63">
        <v>0</v>
      </c>
      <c r="H788" s="63">
        <v>0</v>
      </c>
      <c r="I788" s="63">
        <v>0</v>
      </c>
      <c r="J788" s="63">
        <v>0</v>
      </c>
      <c r="K788" s="63">
        <v>0</v>
      </c>
      <c r="L788" s="63">
        <v>0</v>
      </c>
      <c r="M788" s="63">
        <v>0</v>
      </c>
      <c r="N788" s="63">
        <v>0</v>
      </c>
      <c r="O788" s="61" t="s">
        <v>1601</v>
      </c>
    </row>
    <row r="789" spans="1:15" x14ac:dyDescent="0.25">
      <c r="A789" s="62">
        <v>814</v>
      </c>
      <c r="B789" s="61" t="s">
        <v>24</v>
      </c>
      <c r="C789" s="61" t="s">
        <v>2984</v>
      </c>
      <c r="D789" s="61" t="s">
        <v>1604</v>
      </c>
      <c r="E789" s="63">
        <v>0</v>
      </c>
      <c r="F789" s="63">
        <v>0</v>
      </c>
      <c r="G789" s="63">
        <v>0</v>
      </c>
      <c r="H789" s="63">
        <v>0</v>
      </c>
      <c r="I789" s="63">
        <v>0</v>
      </c>
      <c r="J789" s="63">
        <v>0</v>
      </c>
      <c r="K789" s="63">
        <v>0</v>
      </c>
      <c r="L789" s="63">
        <v>0</v>
      </c>
      <c r="M789" s="63">
        <v>0</v>
      </c>
      <c r="N789" s="63">
        <v>0</v>
      </c>
      <c r="O789" s="61" t="s">
        <v>1603</v>
      </c>
    </row>
    <row r="790" spans="1:15" x14ac:dyDescent="0.25">
      <c r="A790" s="62">
        <v>815</v>
      </c>
      <c r="B790" s="61" t="s">
        <v>24</v>
      </c>
      <c r="C790" s="61" t="s">
        <v>2984</v>
      </c>
      <c r="D790" s="61" t="s">
        <v>1606</v>
      </c>
      <c r="E790" s="63">
        <v>0</v>
      </c>
      <c r="F790" s="63">
        <v>0</v>
      </c>
      <c r="G790" s="63">
        <v>0</v>
      </c>
      <c r="H790" s="63">
        <v>0</v>
      </c>
      <c r="I790" s="63">
        <v>0</v>
      </c>
      <c r="J790" s="63">
        <v>0</v>
      </c>
      <c r="K790" s="63">
        <v>0</v>
      </c>
      <c r="L790" s="63">
        <v>0</v>
      </c>
      <c r="M790" s="63">
        <v>0</v>
      </c>
      <c r="N790" s="63">
        <v>0</v>
      </c>
      <c r="O790" s="61" t="s">
        <v>1605</v>
      </c>
    </row>
    <row r="791" spans="1:15" x14ac:dyDescent="0.25">
      <c r="A791" s="62">
        <v>816</v>
      </c>
      <c r="B791" s="61" t="s">
        <v>24</v>
      </c>
      <c r="C791" s="61" t="s">
        <v>2984</v>
      </c>
      <c r="D791" s="61" t="s">
        <v>1608</v>
      </c>
      <c r="E791" s="63">
        <v>0</v>
      </c>
      <c r="F791" s="63">
        <v>0</v>
      </c>
      <c r="G791" s="63">
        <v>0</v>
      </c>
      <c r="H791" s="63">
        <v>0</v>
      </c>
      <c r="I791" s="63">
        <v>0</v>
      </c>
      <c r="J791" s="63">
        <v>0</v>
      </c>
      <c r="K791" s="63">
        <v>0</v>
      </c>
      <c r="L791" s="63">
        <v>0</v>
      </c>
      <c r="M791" s="63">
        <v>0</v>
      </c>
      <c r="N791" s="63">
        <v>0</v>
      </c>
      <c r="O791" s="61" t="s">
        <v>1607</v>
      </c>
    </row>
    <row r="792" spans="1:15" x14ac:dyDescent="0.25">
      <c r="A792" s="62">
        <v>818</v>
      </c>
      <c r="B792" s="61" t="s">
        <v>20</v>
      </c>
      <c r="C792" s="61" t="s">
        <v>2986</v>
      </c>
      <c r="D792" s="61" t="s">
        <v>1611</v>
      </c>
      <c r="E792" s="63">
        <v>85</v>
      </c>
      <c r="F792" s="63">
        <v>8</v>
      </c>
      <c r="G792" s="63">
        <v>0</v>
      </c>
      <c r="H792" s="63">
        <v>0</v>
      </c>
      <c r="I792" s="63">
        <v>10781</v>
      </c>
      <c r="J792" s="63">
        <v>468</v>
      </c>
      <c r="K792" s="63">
        <v>0</v>
      </c>
      <c r="L792" s="63">
        <v>0</v>
      </c>
      <c r="M792" s="63">
        <v>3109</v>
      </c>
      <c r="N792" s="63">
        <v>40</v>
      </c>
      <c r="O792" s="61" t="s">
        <v>1610</v>
      </c>
    </row>
    <row r="793" spans="1:15" x14ac:dyDescent="0.25">
      <c r="A793" s="62">
        <v>820</v>
      </c>
      <c r="B793" s="61" t="s">
        <v>24</v>
      </c>
      <c r="C793" s="61" t="s">
        <v>2986</v>
      </c>
      <c r="D793" s="61" t="s">
        <v>1613</v>
      </c>
      <c r="E793" s="63">
        <v>0</v>
      </c>
      <c r="F793" s="63">
        <v>0</v>
      </c>
      <c r="G793" s="63">
        <v>0</v>
      </c>
      <c r="H793" s="63">
        <v>0</v>
      </c>
      <c r="I793" s="63">
        <v>0</v>
      </c>
      <c r="J793" s="63">
        <v>0</v>
      </c>
      <c r="K793" s="63">
        <v>0</v>
      </c>
      <c r="L793" s="63">
        <v>0</v>
      </c>
      <c r="M793" s="63">
        <v>0</v>
      </c>
      <c r="N793" s="63">
        <v>0</v>
      </c>
      <c r="O793" s="61" t="s">
        <v>1612</v>
      </c>
    </row>
    <row r="794" spans="1:15" x14ac:dyDescent="0.25">
      <c r="A794" s="62">
        <v>821</v>
      </c>
      <c r="B794" s="61" t="s">
        <v>24</v>
      </c>
      <c r="C794" s="61" t="s">
        <v>2986</v>
      </c>
      <c r="D794" s="61" t="s">
        <v>1615</v>
      </c>
      <c r="E794" s="63">
        <v>0</v>
      </c>
      <c r="F794" s="63">
        <v>0</v>
      </c>
      <c r="G794" s="63">
        <v>0</v>
      </c>
      <c r="H794" s="63">
        <v>0</v>
      </c>
      <c r="I794" s="63">
        <v>0</v>
      </c>
      <c r="J794" s="63">
        <v>0</v>
      </c>
      <c r="K794" s="63">
        <v>0</v>
      </c>
      <c r="L794" s="63">
        <v>0</v>
      </c>
      <c r="M794" s="63">
        <v>0</v>
      </c>
      <c r="N794" s="63">
        <v>0</v>
      </c>
      <c r="O794" s="61" t="s">
        <v>1614</v>
      </c>
    </row>
    <row r="795" spans="1:15" x14ac:dyDescent="0.25">
      <c r="A795" s="62">
        <v>822</v>
      </c>
      <c r="B795" s="61" t="s">
        <v>24</v>
      </c>
      <c r="C795" s="61" t="s">
        <v>2986</v>
      </c>
      <c r="D795" s="61" t="s">
        <v>1617</v>
      </c>
      <c r="E795" s="63">
        <v>0</v>
      </c>
      <c r="F795" s="63">
        <v>0</v>
      </c>
      <c r="G795" s="63">
        <v>0</v>
      </c>
      <c r="H795" s="63">
        <v>0</v>
      </c>
      <c r="I795" s="63">
        <v>0</v>
      </c>
      <c r="J795" s="63">
        <v>0</v>
      </c>
      <c r="K795" s="63">
        <v>0</v>
      </c>
      <c r="L795" s="63">
        <v>0</v>
      </c>
      <c r="M795" s="63">
        <v>0</v>
      </c>
      <c r="N795" s="63">
        <v>0</v>
      </c>
      <c r="O795" s="61" t="s">
        <v>1616</v>
      </c>
    </row>
    <row r="796" spans="1:15" x14ac:dyDescent="0.25">
      <c r="A796" s="62">
        <v>823</v>
      </c>
      <c r="B796" s="61" t="s">
        <v>24</v>
      </c>
      <c r="C796" s="61" t="s">
        <v>2986</v>
      </c>
      <c r="D796" s="61" t="s">
        <v>1619</v>
      </c>
      <c r="E796" s="63">
        <v>0</v>
      </c>
      <c r="F796" s="63">
        <v>0</v>
      </c>
      <c r="G796" s="63">
        <v>0</v>
      </c>
      <c r="H796" s="63">
        <v>0</v>
      </c>
      <c r="I796" s="63">
        <v>0</v>
      </c>
      <c r="J796" s="63">
        <v>0</v>
      </c>
      <c r="K796" s="63">
        <v>0</v>
      </c>
      <c r="L796" s="63">
        <v>0</v>
      </c>
      <c r="M796" s="63">
        <v>0</v>
      </c>
      <c r="N796" s="63">
        <v>0</v>
      </c>
      <c r="O796" s="61" t="s">
        <v>1618</v>
      </c>
    </row>
    <row r="797" spans="1:15" x14ac:dyDescent="0.25">
      <c r="A797" s="62">
        <v>824</v>
      </c>
      <c r="B797" s="61" t="s">
        <v>24</v>
      </c>
      <c r="C797" s="61" t="s">
        <v>2986</v>
      </c>
      <c r="D797" s="61" t="s">
        <v>1621</v>
      </c>
      <c r="E797" s="63">
        <v>0</v>
      </c>
      <c r="F797" s="63">
        <v>0</v>
      </c>
      <c r="G797" s="63">
        <v>0</v>
      </c>
      <c r="H797" s="63">
        <v>0</v>
      </c>
      <c r="I797" s="63">
        <v>0</v>
      </c>
      <c r="J797" s="63">
        <v>0</v>
      </c>
      <c r="K797" s="63">
        <v>0</v>
      </c>
      <c r="L797" s="63">
        <v>0</v>
      </c>
      <c r="M797" s="63">
        <v>0</v>
      </c>
      <c r="N797" s="63">
        <v>0</v>
      </c>
      <c r="O797" s="61" t="s">
        <v>1620</v>
      </c>
    </row>
    <row r="798" spans="1:15" x14ac:dyDescent="0.25">
      <c r="A798" s="62">
        <v>825</v>
      </c>
      <c r="B798" s="61" t="s">
        <v>24</v>
      </c>
      <c r="C798" s="61" t="s">
        <v>2986</v>
      </c>
      <c r="D798" s="61" t="s">
        <v>1623</v>
      </c>
      <c r="E798" s="63">
        <v>0</v>
      </c>
      <c r="F798" s="63">
        <v>0</v>
      </c>
      <c r="G798" s="63">
        <v>0</v>
      </c>
      <c r="H798" s="63">
        <v>0</v>
      </c>
      <c r="I798" s="63">
        <v>0</v>
      </c>
      <c r="J798" s="63">
        <v>0</v>
      </c>
      <c r="K798" s="63">
        <v>0</v>
      </c>
      <c r="L798" s="63">
        <v>0</v>
      </c>
      <c r="M798" s="63">
        <v>0</v>
      </c>
      <c r="N798" s="63">
        <v>0</v>
      </c>
      <c r="O798" s="61" t="s">
        <v>1622</v>
      </c>
    </row>
    <row r="799" spans="1:15" x14ac:dyDescent="0.25">
      <c r="A799" s="62">
        <v>826</v>
      </c>
      <c r="B799" s="61" t="s">
        <v>24</v>
      </c>
      <c r="C799" s="61" t="s">
        <v>2986</v>
      </c>
      <c r="D799" s="61" t="s">
        <v>1625</v>
      </c>
      <c r="E799" s="63">
        <v>0</v>
      </c>
      <c r="F799" s="63">
        <v>0</v>
      </c>
      <c r="G799" s="63">
        <v>0</v>
      </c>
      <c r="H799" s="63">
        <v>0</v>
      </c>
      <c r="I799" s="63">
        <v>0</v>
      </c>
      <c r="J799" s="63">
        <v>0</v>
      </c>
      <c r="K799" s="63">
        <v>0</v>
      </c>
      <c r="L799" s="63">
        <v>0</v>
      </c>
      <c r="M799" s="63">
        <v>0</v>
      </c>
      <c r="N799" s="63">
        <v>0</v>
      </c>
      <c r="O799" s="61" t="s">
        <v>1624</v>
      </c>
    </row>
    <row r="800" spans="1:15" x14ac:dyDescent="0.25">
      <c r="A800" s="62">
        <v>827</v>
      </c>
      <c r="B800" s="61" t="s">
        <v>24</v>
      </c>
      <c r="C800" s="61" t="s">
        <v>2986</v>
      </c>
      <c r="D800" s="61" t="s">
        <v>1627</v>
      </c>
      <c r="E800" s="63">
        <v>0</v>
      </c>
      <c r="F800" s="63">
        <v>0</v>
      </c>
      <c r="G800" s="63">
        <v>0</v>
      </c>
      <c r="H800" s="63">
        <v>0</v>
      </c>
      <c r="I800" s="63">
        <v>0</v>
      </c>
      <c r="J800" s="63">
        <v>0</v>
      </c>
      <c r="K800" s="63">
        <v>0</v>
      </c>
      <c r="L800" s="63">
        <v>0</v>
      </c>
      <c r="M800" s="63">
        <v>0</v>
      </c>
      <c r="N800" s="63">
        <v>0</v>
      </c>
      <c r="O800" s="61" t="s">
        <v>1626</v>
      </c>
    </row>
    <row r="801" spans="1:15" x14ac:dyDescent="0.25">
      <c r="A801" s="62">
        <v>828</v>
      </c>
      <c r="B801" s="61" t="s">
        <v>24</v>
      </c>
      <c r="C801" s="61" t="s">
        <v>2986</v>
      </c>
      <c r="D801" s="61" t="s">
        <v>1629</v>
      </c>
      <c r="E801" s="63">
        <v>0</v>
      </c>
      <c r="F801" s="63">
        <v>0</v>
      </c>
      <c r="G801" s="63">
        <v>0</v>
      </c>
      <c r="H801" s="63">
        <v>0</v>
      </c>
      <c r="I801" s="63">
        <v>0</v>
      </c>
      <c r="J801" s="63">
        <v>0</v>
      </c>
      <c r="K801" s="63">
        <v>0</v>
      </c>
      <c r="L801" s="63">
        <v>0</v>
      </c>
      <c r="M801" s="63">
        <v>0</v>
      </c>
      <c r="N801" s="63">
        <v>0</v>
      </c>
      <c r="O801" s="61" t="s">
        <v>1628</v>
      </c>
    </row>
    <row r="802" spans="1:15" x14ac:dyDescent="0.25">
      <c r="A802" s="62">
        <v>829</v>
      </c>
      <c r="B802" s="61" t="s">
        <v>24</v>
      </c>
      <c r="C802" s="61" t="s">
        <v>2986</v>
      </c>
      <c r="D802" s="61" t="s">
        <v>1631</v>
      </c>
      <c r="E802" s="63">
        <v>0</v>
      </c>
      <c r="F802" s="63">
        <v>0</v>
      </c>
      <c r="G802" s="63">
        <v>0</v>
      </c>
      <c r="H802" s="63">
        <v>0</v>
      </c>
      <c r="I802" s="63">
        <v>0</v>
      </c>
      <c r="J802" s="63">
        <v>0</v>
      </c>
      <c r="K802" s="63">
        <v>0</v>
      </c>
      <c r="L802" s="63">
        <v>0</v>
      </c>
      <c r="M802" s="63">
        <v>0</v>
      </c>
      <c r="N802" s="63">
        <v>0</v>
      </c>
      <c r="O802" s="61" t="s">
        <v>1630</v>
      </c>
    </row>
    <row r="803" spans="1:15" x14ac:dyDescent="0.25">
      <c r="A803" s="62">
        <v>830</v>
      </c>
      <c r="B803" s="61" t="s">
        <v>24</v>
      </c>
      <c r="C803" s="61" t="s">
        <v>2986</v>
      </c>
      <c r="D803" s="61" t="s">
        <v>1633</v>
      </c>
      <c r="E803" s="63">
        <v>0</v>
      </c>
      <c r="F803" s="63">
        <v>0</v>
      </c>
      <c r="G803" s="63">
        <v>0</v>
      </c>
      <c r="H803" s="63">
        <v>0</v>
      </c>
      <c r="I803" s="63">
        <v>0</v>
      </c>
      <c r="J803" s="63">
        <v>0</v>
      </c>
      <c r="K803" s="63">
        <v>0</v>
      </c>
      <c r="L803" s="63">
        <v>0</v>
      </c>
      <c r="M803" s="63">
        <v>0</v>
      </c>
      <c r="N803" s="63">
        <v>0</v>
      </c>
      <c r="O803" s="61" t="s">
        <v>1632</v>
      </c>
    </row>
    <row r="804" spans="1:15" x14ac:dyDescent="0.25">
      <c r="A804" s="62">
        <v>831</v>
      </c>
      <c r="B804" s="61" t="s">
        <v>24</v>
      </c>
      <c r="C804" s="61" t="s">
        <v>2986</v>
      </c>
      <c r="D804" s="61" t="s">
        <v>1635</v>
      </c>
      <c r="E804" s="63">
        <v>0</v>
      </c>
      <c r="F804" s="63">
        <v>0</v>
      </c>
      <c r="G804" s="63">
        <v>0</v>
      </c>
      <c r="H804" s="63">
        <v>0</v>
      </c>
      <c r="I804" s="63">
        <v>0</v>
      </c>
      <c r="J804" s="63">
        <v>0</v>
      </c>
      <c r="K804" s="63">
        <v>0</v>
      </c>
      <c r="L804" s="63">
        <v>0</v>
      </c>
      <c r="M804" s="63">
        <v>0</v>
      </c>
      <c r="N804" s="63">
        <v>0</v>
      </c>
      <c r="O804" s="61" t="s">
        <v>1634</v>
      </c>
    </row>
    <row r="805" spans="1:15" x14ac:dyDescent="0.25">
      <c r="A805" s="62">
        <v>832</v>
      </c>
      <c r="B805" s="61" t="s">
        <v>24</v>
      </c>
      <c r="C805" s="61" t="s">
        <v>2986</v>
      </c>
      <c r="D805" s="61" t="s">
        <v>1637</v>
      </c>
      <c r="E805" s="63">
        <v>0</v>
      </c>
      <c r="F805" s="63">
        <v>0</v>
      </c>
      <c r="G805" s="63">
        <v>0</v>
      </c>
      <c r="H805" s="63">
        <v>0</v>
      </c>
      <c r="I805" s="63">
        <v>0</v>
      </c>
      <c r="J805" s="63">
        <v>0</v>
      </c>
      <c r="K805" s="63">
        <v>0</v>
      </c>
      <c r="L805" s="63">
        <v>0</v>
      </c>
      <c r="M805" s="63">
        <v>0</v>
      </c>
      <c r="N805" s="63">
        <v>0</v>
      </c>
      <c r="O805" s="61" t="s">
        <v>1636</v>
      </c>
    </row>
    <row r="806" spans="1:15" x14ac:dyDescent="0.25">
      <c r="A806" s="62">
        <v>833</v>
      </c>
      <c r="B806" s="61" t="s">
        <v>24</v>
      </c>
      <c r="C806" s="61" t="s">
        <v>2986</v>
      </c>
      <c r="D806" s="61" t="s">
        <v>1639</v>
      </c>
      <c r="E806" s="63">
        <v>0</v>
      </c>
      <c r="F806" s="63">
        <v>0</v>
      </c>
      <c r="G806" s="63">
        <v>0</v>
      </c>
      <c r="H806" s="63">
        <v>0</v>
      </c>
      <c r="I806" s="63">
        <v>0</v>
      </c>
      <c r="J806" s="63">
        <v>0</v>
      </c>
      <c r="K806" s="63">
        <v>0</v>
      </c>
      <c r="L806" s="63">
        <v>0</v>
      </c>
      <c r="M806" s="63">
        <v>0</v>
      </c>
      <c r="N806" s="63">
        <v>0</v>
      </c>
      <c r="O806" s="61" t="s">
        <v>1638</v>
      </c>
    </row>
    <row r="807" spans="1:15" x14ac:dyDescent="0.25">
      <c r="A807" s="62">
        <v>834</v>
      </c>
      <c r="B807" s="61" t="s">
        <v>24</v>
      </c>
      <c r="C807" s="61" t="s">
        <v>2986</v>
      </c>
      <c r="D807" s="61" t="s">
        <v>1641</v>
      </c>
      <c r="E807" s="63">
        <v>0</v>
      </c>
      <c r="F807" s="63">
        <v>0</v>
      </c>
      <c r="G807" s="63">
        <v>0</v>
      </c>
      <c r="H807" s="63">
        <v>0</v>
      </c>
      <c r="I807" s="63">
        <v>0</v>
      </c>
      <c r="J807" s="63">
        <v>0</v>
      </c>
      <c r="K807" s="63">
        <v>0</v>
      </c>
      <c r="L807" s="63">
        <v>0</v>
      </c>
      <c r="M807" s="63">
        <v>0</v>
      </c>
      <c r="N807" s="63">
        <v>0</v>
      </c>
      <c r="O807" s="61" t="s">
        <v>1640</v>
      </c>
    </row>
    <row r="808" spans="1:15" x14ac:dyDescent="0.25">
      <c r="A808" s="62">
        <v>835</v>
      </c>
      <c r="B808" s="61" t="s">
        <v>24</v>
      </c>
      <c r="C808" s="61" t="s">
        <v>2986</v>
      </c>
      <c r="D808" s="61" t="s">
        <v>1643</v>
      </c>
      <c r="E808" s="63">
        <v>0</v>
      </c>
      <c r="F808" s="63">
        <v>0</v>
      </c>
      <c r="G808" s="63">
        <v>0</v>
      </c>
      <c r="H808" s="63">
        <v>0</v>
      </c>
      <c r="I808" s="63">
        <v>0</v>
      </c>
      <c r="J808" s="63">
        <v>0</v>
      </c>
      <c r="K808" s="63">
        <v>0</v>
      </c>
      <c r="L808" s="63">
        <v>0</v>
      </c>
      <c r="M808" s="63">
        <v>0</v>
      </c>
      <c r="N808" s="63">
        <v>0</v>
      </c>
      <c r="O808" s="61" t="s">
        <v>1642</v>
      </c>
    </row>
    <row r="809" spans="1:15" x14ac:dyDescent="0.25">
      <c r="A809" s="62">
        <v>836</v>
      </c>
      <c r="B809" s="61" t="s">
        <v>24</v>
      </c>
      <c r="C809" s="61" t="s">
        <v>2986</v>
      </c>
      <c r="D809" s="61" t="s">
        <v>1645</v>
      </c>
      <c r="E809" s="63">
        <v>0</v>
      </c>
      <c r="F809" s="63">
        <v>0</v>
      </c>
      <c r="G809" s="63">
        <v>0</v>
      </c>
      <c r="H809" s="63">
        <v>0</v>
      </c>
      <c r="I809" s="63">
        <v>0</v>
      </c>
      <c r="J809" s="63">
        <v>0</v>
      </c>
      <c r="K809" s="63">
        <v>0</v>
      </c>
      <c r="L809" s="63">
        <v>0</v>
      </c>
      <c r="M809" s="63">
        <v>0</v>
      </c>
      <c r="N809" s="63">
        <v>0</v>
      </c>
      <c r="O809" s="61" t="s">
        <v>1644</v>
      </c>
    </row>
    <row r="810" spans="1:15" x14ac:dyDescent="0.25">
      <c r="A810" s="62">
        <v>837</v>
      </c>
      <c r="B810" s="61" t="s">
        <v>24</v>
      </c>
      <c r="C810" s="61" t="s">
        <v>2986</v>
      </c>
      <c r="D810" s="61" t="s">
        <v>1647</v>
      </c>
      <c r="E810" s="63">
        <v>0</v>
      </c>
      <c r="F810" s="63">
        <v>0</v>
      </c>
      <c r="G810" s="63">
        <v>0</v>
      </c>
      <c r="H810" s="63">
        <v>0</v>
      </c>
      <c r="I810" s="63">
        <v>0</v>
      </c>
      <c r="J810" s="63">
        <v>0</v>
      </c>
      <c r="K810" s="63">
        <v>0</v>
      </c>
      <c r="L810" s="63">
        <v>0</v>
      </c>
      <c r="M810" s="63">
        <v>0</v>
      </c>
      <c r="N810" s="63">
        <v>0</v>
      </c>
      <c r="O810" s="61" t="s">
        <v>1646</v>
      </c>
    </row>
    <row r="811" spans="1:15" x14ac:dyDescent="0.25">
      <c r="A811" s="62">
        <v>838</v>
      </c>
      <c r="B811" s="61" t="s">
        <v>24</v>
      </c>
      <c r="C811" s="61" t="s">
        <v>2986</v>
      </c>
      <c r="D811" s="61" t="s">
        <v>1649</v>
      </c>
      <c r="E811" s="63">
        <v>0</v>
      </c>
      <c r="F811" s="63">
        <v>0</v>
      </c>
      <c r="G811" s="63">
        <v>0</v>
      </c>
      <c r="H811" s="63">
        <v>0</v>
      </c>
      <c r="I811" s="63">
        <v>0</v>
      </c>
      <c r="J811" s="63">
        <v>0</v>
      </c>
      <c r="K811" s="63">
        <v>0</v>
      </c>
      <c r="L811" s="63">
        <v>0</v>
      </c>
      <c r="M811" s="63">
        <v>0</v>
      </c>
      <c r="N811" s="63">
        <v>0</v>
      </c>
      <c r="O811" s="61" t="s">
        <v>1648</v>
      </c>
    </row>
    <row r="812" spans="1:15" x14ac:dyDescent="0.25">
      <c r="A812" s="62">
        <v>839</v>
      </c>
      <c r="B812" s="61" t="s">
        <v>24</v>
      </c>
      <c r="C812" s="61" t="s">
        <v>2986</v>
      </c>
      <c r="D812" s="61" t="s">
        <v>1651</v>
      </c>
      <c r="E812" s="63">
        <v>0</v>
      </c>
      <c r="F812" s="63">
        <v>0</v>
      </c>
      <c r="G812" s="63">
        <v>0</v>
      </c>
      <c r="H812" s="63">
        <v>0</v>
      </c>
      <c r="I812" s="63">
        <v>0</v>
      </c>
      <c r="J812" s="63">
        <v>0</v>
      </c>
      <c r="K812" s="63">
        <v>0</v>
      </c>
      <c r="L812" s="63">
        <v>0</v>
      </c>
      <c r="M812" s="63">
        <v>0</v>
      </c>
      <c r="N812" s="63">
        <v>0</v>
      </c>
      <c r="O812" s="61" t="s">
        <v>1650</v>
      </c>
    </row>
    <row r="813" spans="1:15" x14ac:dyDescent="0.25">
      <c r="A813" s="62">
        <v>840</v>
      </c>
      <c r="B813" s="61" t="s">
        <v>24</v>
      </c>
      <c r="C813" s="61" t="s">
        <v>2986</v>
      </c>
      <c r="D813" s="61" t="s">
        <v>1653</v>
      </c>
      <c r="E813" s="63">
        <v>0</v>
      </c>
      <c r="F813" s="63">
        <v>0</v>
      </c>
      <c r="G813" s="63">
        <v>0</v>
      </c>
      <c r="H813" s="63">
        <v>0</v>
      </c>
      <c r="I813" s="63">
        <v>0</v>
      </c>
      <c r="J813" s="63">
        <v>0</v>
      </c>
      <c r="K813" s="63">
        <v>0</v>
      </c>
      <c r="L813" s="63">
        <v>0</v>
      </c>
      <c r="M813" s="63">
        <v>0</v>
      </c>
      <c r="N813" s="63">
        <v>0</v>
      </c>
      <c r="O813" s="61" t="s">
        <v>1652</v>
      </c>
    </row>
    <row r="814" spans="1:15" x14ac:dyDescent="0.25">
      <c r="A814" s="62">
        <v>841</v>
      </c>
      <c r="B814" s="61" t="s">
        <v>24</v>
      </c>
      <c r="C814" s="61" t="s">
        <v>2986</v>
      </c>
      <c r="D814" s="61" t="s">
        <v>1655</v>
      </c>
      <c r="E814" s="63">
        <v>0</v>
      </c>
      <c r="F814" s="63">
        <v>0</v>
      </c>
      <c r="G814" s="63">
        <v>0</v>
      </c>
      <c r="H814" s="63">
        <v>0</v>
      </c>
      <c r="I814" s="63">
        <v>0</v>
      </c>
      <c r="J814" s="63">
        <v>0</v>
      </c>
      <c r="K814" s="63">
        <v>0</v>
      </c>
      <c r="L814" s="63">
        <v>0</v>
      </c>
      <c r="M814" s="63">
        <v>0</v>
      </c>
      <c r="N814" s="63">
        <v>0</v>
      </c>
      <c r="O814" s="61" t="s">
        <v>1654</v>
      </c>
    </row>
    <row r="815" spans="1:15" x14ac:dyDescent="0.25">
      <c r="A815" s="62">
        <v>842</v>
      </c>
      <c r="B815" s="61" t="s">
        <v>24</v>
      </c>
      <c r="C815" s="61" t="s">
        <v>2986</v>
      </c>
      <c r="D815" s="61" t="s">
        <v>1657</v>
      </c>
      <c r="E815" s="63">
        <v>0</v>
      </c>
      <c r="F815" s="63">
        <v>0</v>
      </c>
      <c r="G815" s="63">
        <v>0</v>
      </c>
      <c r="H815" s="63">
        <v>0</v>
      </c>
      <c r="I815" s="63">
        <v>0</v>
      </c>
      <c r="J815" s="63">
        <v>0</v>
      </c>
      <c r="K815" s="63">
        <v>0</v>
      </c>
      <c r="L815" s="63">
        <v>0</v>
      </c>
      <c r="M815" s="63">
        <v>0</v>
      </c>
      <c r="N815" s="63">
        <v>0</v>
      </c>
      <c r="O815" s="61" t="s">
        <v>1656</v>
      </c>
    </row>
    <row r="816" spans="1:15" x14ac:dyDescent="0.25">
      <c r="A816" s="62">
        <v>843</v>
      </c>
      <c r="B816" s="61" t="s">
        <v>24</v>
      </c>
      <c r="C816" s="61" t="s">
        <v>2986</v>
      </c>
      <c r="D816" s="61" t="s">
        <v>1659</v>
      </c>
      <c r="E816" s="63">
        <v>0</v>
      </c>
      <c r="F816" s="63">
        <v>0</v>
      </c>
      <c r="G816" s="63">
        <v>0</v>
      </c>
      <c r="H816" s="63">
        <v>0</v>
      </c>
      <c r="I816" s="63">
        <v>0</v>
      </c>
      <c r="J816" s="63">
        <v>0</v>
      </c>
      <c r="K816" s="63">
        <v>0</v>
      </c>
      <c r="L816" s="63">
        <v>0</v>
      </c>
      <c r="M816" s="63">
        <v>0</v>
      </c>
      <c r="N816" s="63">
        <v>0</v>
      </c>
      <c r="O816" s="61" t="s">
        <v>1658</v>
      </c>
    </row>
    <row r="817" spans="1:15" x14ac:dyDescent="0.25">
      <c r="A817" s="62">
        <v>844</v>
      </c>
      <c r="B817" s="61" t="s">
        <v>24</v>
      </c>
      <c r="C817" s="61" t="s">
        <v>2986</v>
      </c>
      <c r="D817" s="61" t="s">
        <v>1661</v>
      </c>
      <c r="E817" s="63">
        <v>0</v>
      </c>
      <c r="F817" s="63">
        <v>0</v>
      </c>
      <c r="G817" s="63">
        <v>0</v>
      </c>
      <c r="H817" s="63">
        <v>0</v>
      </c>
      <c r="I817" s="63">
        <v>0</v>
      </c>
      <c r="J817" s="63">
        <v>0</v>
      </c>
      <c r="K817" s="63">
        <v>0</v>
      </c>
      <c r="L817" s="63">
        <v>0</v>
      </c>
      <c r="M817" s="63">
        <v>0</v>
      </c>
      <c r="N817" s="63">
        <v>0</v>
      </c>
      <c r="O817" s="61" t="s">
        <v>1660</v>
      </c>
    </row>
    <row r="818" spans="1:15" x14ac:dyDescent="0.25">
      <c r="A818" s="62">
        <v>845</v>
      </c>
      <c r="B818" s="61" t="s">
        <v>24</v>
      </c>
      <c r="C818" s="61" t="s">
        <v>2986</v>
      </c>
      <c r="D818" s="61" t="s">
        <v>1663</v>
      </c>
      <c r="E818" s="63">
        <v>0</v>
      </c>
      <c r="F818" s="63">
        <v>0</v>
      </c>
      <c r="G818" s="63">
        <v>0</v>
      </c>
      <c r="H818" s="63">
        <v>0</v>
      </c>
      <c r="I818" s="63">
        <v>0</v>
      </c>
      <c r="J818" s="63">
        <v>0</v>
      </c>
      <c r="K818" s="63">
        <v>0</v>
      </c>
      <c r="L818" s="63">
        <v>0</v>
      </c>
      <c r="M818" s="63">
        <v>0</v>
      </c>
      <c r="N818" s="63">
        <v>0</v>
      </c>
      <c r="O818" s="61" t="s">
        <v>1662</v>
      </c>
    </row>
    <row r="819" spans="1:15" x14ac:dyDescent="0.25">
      <c r="A819" s="62">
        <v>846</v>
      </c>
      <c r="B819" s="61" t="s">
        <v>24</v>
      </c>
      <c r="C819" s="61" t="s">
        <v>2986</v>
      </c>
      <c r="D819" s="61" t="s">
        <v>1665</v>
      </c>
      <c r="E819" s="63">
        <v>0</v>
      </c>
      <c r="F819" s="63">
        <v>0</v>
      </c>
      <c r="G819" s="63">
        <v>0</v>
      </c>
      <c r="H819" s="63">
        <v>0</v>
      </c>
      <c r="I819" s="63">
        <v>0</v>
      </c>
      <c r="J819" s="63">
        <v>0</v>
      </c>
      <c r="K819" s="63">
        <v>0</v>
      </c>
      <c r="L819" s="63">
        <v>0</v>
      </c>
      <c r="M819" s="63">
        <v>0</v>
      </c>
      <c r="N819" s="63">
        <v>0</v>
      </c>
      <c r="O819" s="61" t="s">
        <v>1664</v>
      </c>
    </row>
    <row r="820" spans="1:15" x14ac:dyDescent="0.25">
      <c r="A820" s="62">
        <v>847</v>
      </c>
      <c r="B820" s="61" t="s">
        <v>24</v>
      </c>
      <c r="C820" s="61" t="s">
        <v>2986</v>
      </c>
      <c r="D820" s="61" t="s">
        <v>1667</v>
      </c>
      <c r="E820" s="63">
        <v>0</v>
      </c>
      <c r="F820" s="63">
        <v>0</v>
      </c>
      <c r="G820" s="63">
        <v>0</v>
      </c>
      <c r="H820" s="63">
        <v>0</v>
      </c>
      <c r="I820" s="63">
        <v>0</v>
      </c>
      <c r="J820" s="63">
        <v>0</v>
      </c>
      <c r="K820" s="63">
        <v>0</v>
      </c>
      <c r="L820" s="63">
        <v>0</v>
      </c>
      <c r="M820" s="63">
        <v>0</v>
      </c>
      <c r="N820" s="63">
        <v>0</v>
      </c>
      <c r="O820" s="61" t="s">
        <v>1666</v>
      </c>
    </row>
    <row r="821" spans="1:15" x14ac:dyDescent="0.25">
      <c r="A821" s="62">
        <v>848</v>
      </c>
      <c r="B821" s="61" t="s">
        <v>24</v>
      </c>
      <c r="C821" s="61" t="s">
        <v>2986</v>
      </c>
      <c r="D821" s="61" t="s">
        <v>1669</v>
      </c>
      <c r="E821" s="63">
        <v>0</v>
      </c>
      <c r="F821" s="63">
        <v>0</v>
      </c>
      <c r="G821" s="63">
        <v>0</v>
      </c>
      <c r="H821" s="63">
        <v>0</v>
      </c>
      <c r="I821" s="63">
        <v>0</v>
      </c>
      <c r="J821" s="63">
        <v>0</v>
      </c>
      <c r="K821" s="63">
        <v>0</v>
      </c>
      <c r="L821" s="63">
        <v>0</v>
      </c>
      <c r="M821" s="63">
        <v>0</v>
      </c>
      <c r="N821" s="63">
        <v>0</v>
      </c>
      <c r="O821" s="61" t="s">
        <v>1668</v>
      </c>
    </row>
    <row r="822" spans="1:15" x14ac:dyDescent="0.25">
      <c r="A822" s="62">
        <v>849</v>
      </c>
      <c r="B822" s="61" t="s">
        <v>24</v>
      </c>
      <c r="C822" s="61" t="s">
        <v>2986</v>
      </c>
      <c r="D822" s="61" t="s">
        <v>1671</v>
      </c>
      <c r="E822" s="63">
        <v>0</v>
      </c>
      <c r="F822" s="63">
        <v>0</v>
      </c>
      <c r="G822" s="63">
        <v>0</v>
      </c>
      <c r="H822" s="63">
        <v>0</v>
      </c>
      <c r="I822" s="63">
        <v>0</v>
      </c>
      <c r="J822" s="63">
        <v>0</v>
      </c>
      <c r="K822" s="63">
        <v>0</v>
      </c>
      <c r="L822" s="63">
        <v>0</v>
      </c>
      <c r="M822" s="63">
        <v>0</v>
      </c>
      <c r="N822" s="63">
        <v>0</v>
      </c>
      <c r="O822" s="61" t="s">
        <v>1670</v>
      </c>
    </row>
    <row r="823" spans="1:15" x14ac:dyDescent="0.25">
      <c r="A823" s="62">
        <v>850</v>
      </c>
      <c r="B823" s="61" t="s">
        <v>24</v>
      </c>
      <c r="C823" s="61" t="s">
        <v>2986</v>
      </c>
      <c r="D823" s="61" t="s">
        <v>1673</v>
      </c>
      <c r="E823" s="63">
        <v>0</v>
      </c>
      <c r="F823" s="63">
        <v>0</v>
      </c>
      <c r="G823" s="63">
        <v>0</v>
      </c>
      <c r="H823" s="63">
        <v>0</v>
      </c>
      <c r="I823" s="63">
        <v>0</v>
      </c>
      <c r="J823" s="63">
        <v>0</v>
      </c>
      <c r="K823" s="63">
        <v>0</v>
      </c>
      <c r="L823" s="63">
        <v>0</v>
      </c>
      <c r="M823" s="63">
        <v>0</v>
      </c>
      <c r="N823" s="63">
        <v>0</v>
      </c>
      <c r="O823" s="61" t="s">
        <v>1672</v>
      </c>
    </row>
    <row r="824" spans="1:15" x14ac:dyDescent="0.25">
      <c r="A824" s="62">
        <v>851</v>
      </c>
      <c r="B824" s="61" t="s">
        <v>24</v>
      </c>
      <c r="C824" s="61" t="s">
        <v>2986</v>
      </c>
      <c r="D824" s="61" t="s">
        <v>1675</v>
      </c>
      <c r="E824" s="63">
        <v>0</v>
      </c>
      <c r="F824" s="63">
        <v>0</v>
      </c>
      <c r="G824" s="63">
        <v>0</v>
      </c>
      <c r="H824" s="63">
        <v>0</v>
      </c>
      <c r="I824" s="63">
        <v>0</v>
      </c>
      <c r="J824" s="63">
        <v>0</v>
      </c>
      <c r="K824" s="63">
        <v>0</v>
      </c>
      <c r="L824" s="63">
        <v>0</v>
      </c>
      <c r="M824" s="63">
        <v>0</v>
      </c>
      <c r="N824" s="63">
        <v>0</v>
      </c>
      <c r="O824" s="61" t="s">
        <v>1674</v>
      </c>
    </row>
    <row r="825" spans="1:15" x14ac:dyDescent="0.25">
      <c r="A825" s="62">
        <v>852</v>
      </c>
      <c r="B825" s="61" t="s">
        <v>24</v>
      </c>
      <c r="C825" s="61" t="s">
        <v>2986</v>
      </c>
      <c r="D825" s="61" t="s">
        <v>1677</v>
      </c>
      <c r="E825" s="63">
        <v>0</v>
      </c>
      <c r="F825" s="63">
        <v>0</v>
      </c>
      <c r="G825" s="63">
        <v>0</v>
      </c>
      <c r="H825" s="63">
        <v>0</v>
      </c>
      <c r="I825" s="63">
        <v>0</v>
      </c>
      <c r="J825" s="63">
        <v>0</v>
      </c>
      <c r="K825" s="63">
        <v>0</v>
      </c>
      <c r="L825" s="63">
        <v>0</v>
      </c>
      <c r="M825" s="63">
        <v>0</v>
      </c>
      <c r="N825" s="63">
        <v>0</v>
      </c>
      <c r="O825" s="61" t="s">
        <v>1676</v>
      </c>
    </row>
    <row r="826" spans="1:15" x14ac:dyDescent="0.25">
      <c r="A826" s="62">
        <v>853</v>
      </c>
      <c r="B826" s="61" t="s">
        <v>24</v>
      </c>
      <c r="C826" s="61" t="s">
        <v>2986</v>
      </c>
      <c r="D826" s="61" t="s">
        <v>1679</v>
      </c>
      <c r="E826" s="63">
        <v>0</v>
      </c>
      <c r="F826" s="63">
        <v>0</v>
      </c>
      <c r="G826" s="63">
        <v>0</v>
      </c>
      <c r="H826" s="63">
        <v>0</v>
      </c>
      <c r="I826" s="63">
        <v>0</v>
      </c>
      <c r="J826" s="63">
        <v>0</v>
      </c>
      <c r="K826" s="63">
        <v>0</v>
      </c>
      <c r="L826" s="63">
        <v>0</v>
      </c>
      <c r="M826" s="63">
        <v>0</v>
      </c>
      <c r="N826" s="63">
        <v>0</v>
      </c>
      <c r="O826" s="61" t="s">
        <v>1678</v>
      </c>
    </row>
    <row r="827" spans="1:15" x14ac:dyDescent="0.25">
      <c r="A827" s="62">
        <v>854</v>
      </c>
      <c r="B827" s="61" t="s">
        <v>24</v>
      </c>
      <c r="C827" s="61" t="s">
        <v>2986</v>
      </c>
      <c r="D827" s="61" t="s">
        <v>1681</v>
      </c>
      <c r="E827" s="63">
        <v>0</v>
      </c>
      <c r="F827" s="63">
        <v>0</v>
      </c>
      <c r="G827" s="63">
        <v>0</v>
      </c>
      <c r="H827" s="63">
        <v>0</v>
      </c>
      <c r="I827" s="63">
        <v>0</v>
      </c>
      <c r="J827" s="63">
        <v>0</v>
      </c>
      <c r="K827" s="63">
        <v>0</v>
      </c>
      <c r="L827" s="63">
        <v>0</v>
      </c>
      <c r="M827" s="63">
        <v>0</v>
      </c>
      <c r="N827" s="63">
        <v>0</v>
      </c>
      <c r="O827" s="61" t="s">
        <v>1680</v>
      </c>
    </row>
    <row r="828" spans="1:15" x14ac:dyDescent="0.25">
      <c r="A828" s="62">
        <v>855</v>
      </c>
      <c r="B828" s="61" t="s">
        <v>24</v>
      </c>
      <c r="C828" s="61" t="s">
        <v>2986</v>
      </c>
      <c r="D828" s="61" t="s">
        <v>1683</v>
      </c>
      <c r="E828" s="63">
        <v>0</v>
      </c>
      <c r="F828" s="63">
        <v>0</v>
      </c>
      <c r="G828" s="63">
        <v>0</v>
      </c>
      <c r="H828" s="63">
        <v>0</v>
      </c>
      <c r="I828" s="63">
        <v>0</v>
      </c>
      <c r="J828" s="63">
        <v>0</v>
      </c>
      <c r="K828" s="63">
        <v>0</v>
      </c>
      <c r="L828" s="63">
        <v>0</v>
      </c>
      <c r="M828" s="63">
        <v>0</v>
      </c>
      <c r="N828" s="63">
        <v>0</v>
      </c>
      <c r="O828" s="61" t="s">
        <v>1682</v>
      </c>
    </row>
    <row r="829" spans="1:15" x14ac:dyDescent="0.25">
      <c r="A829" s="62">
        <v>856</v>
      </c>
      <c r="B829" s="61" t="s">
        <v>24</v>
      </c>
      <c r="C829" s="61" t="s">
        <v>2986</v>
      </c>
      <c r="D829" s="61" t="s">
        <v>1685</v>
      </c>
      <c r="E829" s="63">
        <v>0</v>
      </c>
      <c r="F829" s="63">
        <v>0</v>
      </c>
      <c r="G829" s="63">
        <v>0</v>
      </c>
      <c r="H829" s="63">
        <v>0</v>
      </c>
      <c r="I829" s="63">
        <v>0</v>
      </c>
      <c r="J829" s="63">
        <v>0</v>
      </c>
      <c r="K829" s="63">
        <v>0</v>
      </c>
      <c r="L829" s="63">
        <v>0</v>
      </c>
      <c r="M829" s="63">
        <v>0</v>
      </c>
      <c r="N829" s="63">
        <v>0</v>
      </c>
      <c r="O829" s="61" t="s">
        <v>1684</v>
      </c>
    </row>
    <row r="830" spans="1:15" x14ac:dyDescent="0.25">
      <c r="A830" s="62">
        <v>857</v>
      </c>
      <c r="B830" s="61" t="s">
        <v>24</v>
      </c>
      <c r="C830" s="61" t="s">
        <v>2986</v>
      </c>
      <c r="D830" s="61" t="s">
        <v>1687</v>
      </c>
      <c r="E830" s="63">
        <v>0</v>
      </c>
      <c r="F830" s="63">
        <v>0</v>
      </c>
      <c r="G830" s="63">
        <v>0</v>
      </c>
      <c r="H830" s="63">
        <v>0</v>
      </c>
      <c r="I830" s="63">
        <v>0</v>
      </c>
      <c r="J830" s="63">
        <v>0</v>
      </c>
      <c r="K830" s="63">
        <v>0</v>
      </c>
      <c r="L830" s="63">
        <v>0</v>
      </c>
      <c r="M830" s="63">
        <v>0</v>
      </c>
      <c r="N830" s="63">
        <v>0</v>
      </c>
      <c r="O830" s="61" t="s">
        <v>1686</v>
      </c>
    </row>
    <row r="831" spans="1:15" x14ac:dyDescent="0.25">
      <c r="A831" s="62">
        <v>858</v>
      </c>
      <c r="B831" s="61" t="s">
        <v>24</v>
      </c>
      <c r="C831" s="61" t="s">
        <v>2986</v>
      </c>
      <c r="D831" s="61" t="s">
        <v>1689</v>
      </c>
      <c r="E831" s="63">
        <v>0</v>
      </c>
      <c r="F831" s="63">
        <v>0</v>
      </c>
      <c r="G831" s="63">
        <v>0</v>
      </c>
      <c r="H831" s="63">
        <v>0</v>
      </c>
      <c r="I831" s="63">
        <v>0</v>
      </c>
      <c r="J831" s="63">
        <v>0</v>
      </c>
      <c r="K831" s="63">
        <v>0</v>
      </c>
      <c r="L831" s="63">
        <v>0</v>
      </c>
      <c r="M831" s="63">
        <v>0</v>
      </c>
      <c r="N831" s="63">
        <v>0</v>
      </c>
      <c r="O831" s="61" t="s">
        <v>1688</v>
      </c>
    </row>
    <row r="832" spans="1:15" x14ac:dyDescent="0.25">
      <c r="A832" s="62">
        <v>859</v>
      </c>
      <c r="B832" s="61" t="s">
        <v>24</v>
      </c>
      <c r="C832" s="61" t="s">
        <v>2986</v>
      </c>
      <c r="D832" s="61" t="s">
        <v>1691</v>
      </c>
      <c r="E832" s="63">
        <v>0</v>
      </c>
      <c r="F832" s="63">
        <v>0</v>
      </c>
      <c r="G832" s="63">
        <v>0</v>
      </c>
      <c r="H832" s="63">
        <v>0</v>
      </c>
      <c r="I832" s="63">
        <v>0</v>
      </c>
      <c r="J832" s="63">
        <v>0</v>
      </c>
      <c r="K832" s="63">
        <v>0</v>
      </c>
      <c r="L832" s="63">
        <v>0</v>
      </c>
      <c r="M832" s="63">
        <v>0</v>
      </c>
      <c r="N832" s="63">
        <v>0</v>
      </c>
      <c r="O832" s="61" t="s">
        <v>1690</v>
      </c>
    </row>
    <row r="833" spans="1:15" x14ac:dyDescent="0.25">
      <c r="A833" s="62">
        <v>860</v>
      </c>
      <c r="B833" s="61" t="s">
        <v>24</v>
      </c>
      <c r="C833" s="61" t="s">
        <v>2986</v>
      </c>
      <c r="D833" s="61" t="s">
        <v>1693</v>
      </c>
      <c r="E833" s="63">
        <v>0</v>
      </c>
      <c r="F833" s="63">
        <v>0</v>
      </c>
      <c r="G833" s="63">
        <v>0</v>
      </c>
      <c r="H833" s="63">
        <v>0</v>
      </c>
      <c r="I833" s="63">
        <v>0</v>
      </c>
      <c r="J833" s="63">
        <v>0</v>
      </c>
      <c r="K833" s="63">
        <v>0</v>
      </c>
      <c r="L833" s="63">
        <v>0</v>
      </c>
      <c r="M833" s="63">
        <v>0</v>
      </c>
      <c r="N833" s="63">
        <v>0</v>
      </c>
      <c r="O833" s="61" t="s">
        <v>1692</v>
      </c>
    </row>
    <row r="834" spans="1:15" x14ac:dyDescent="0.25">
      <c r="A834" s="62">
        <v>861</v>
      </c>
      <c r="B834" s="61" t="s">
        <v>24</v>
      </c>
      <c r="C834" s="61" t="s">
        <v>2986</v>
      </c>
      <c r="D834" s="61" t="s">
        <v>1695</v>
      </c>
      <c r="E834" s="63">
        <v>0</v>
      </c>
      <c r="F834" s="63">
        <v>0</v>
      </c>
      <c r="G834" s="63">
        <v>0</v>
      </c>
      <c r="H834" s="63">
        <v>0</v>
      </c>
      <c r="I834" s="63">
        <v>0</v>
      </c>
      <c r="J834" s="63">
        <v>0</v>
      </c>
      <c r="K834" s="63">
        <v>0</v>
      </c>
      <c r="L834" s="63">
        <v>0</v>
      </c>
      <c r="M834" s="63">
        <v>0</v>
      </c>
      <c r="N834" s="63">
        <v>0</v>
      </c>
      <c r="O834" s="61" t="s">
        <v>1694</v>
      </c>
    </row>
    <row r="835" spans="1:15" x14ac:dyDescent="0.25">
      <c r="A835" s="62">
        <v>862</v>
      </c>
      <c r="B835" s="61" t="s">
        <v>24</v>
      </c>
      <c r="C835" s="61" t="s">
        <v>2986</v>
      </c>
      <c r="D835" s="61" t="s">
        <v>1697</v>
      </c>
      <c r="E835" s="63">
        <v>0</v>
      </c>
      <c r="F835" s="63">
        <v>0</v>
      </c>
      <c r="G835" s="63">
        <v>0</v>
      </c>
      <c r="H835" s="63">
        <v>0</v>
      </c>
      <c r="I835" s="63">
        <v>0</v>
      </c>
      <c r="J835" s="63">
        <v>0</v>
      </c>
      <c r="K835" s="63">
        <v>0</v>
      </c>
      <c r="L835" s="63">
        <v>0</v>
      </c>
      <c r="M835" s="63">
        <v>0</v>
      </c>
      <c r="N835" s="63">
        <v>0</v>
      </c>
      <c r="O835" s="61" t="s">
        <v>1696</v>
      </c>
    </row>
    <row r="836" spans="1:15" x14ac:dyDescent="0.25">
      <c r="A836" s="62">
        <v>863</v>
      </c>
      <c r="B836" s="61" t="s">
        <v>24</v>
      </c>
      <c r="C836" s="61" t="s">
        <v>2986</v>
      </c>
      <c r="D836" s="61" t="s">
        <v>1699</v>
      </c>
      <c r="E836" s="63">
        <v>0</v>
      </c>
      <c r="F836" s="63">
        <v>0</v>
      </c>
      <c r="G836" s="63">
        <v>0</v>
      </c>
      <c r="H836" s="63">
        <v>0</v>
      </c>
      <c r="I836" s="63">
        <v>0</v>
      </c>
      <c r="J836" s="63">
        <v>0</v>
      </c>
      <c r="K836" s="63">
        <v>0</v>
      </c>
      <c r="L836" s="63">
        <v>0</v>
      </c>
      <c r="M836" s="63">
        <v>0</v>
      </c>
      <c r="N836" s="63">
        <v>0</v>
      </c>
      <c r="O836" s="61" t="s">
        <v>1698</v>
      </c>
    </row>
    <row r="837" spans="1:15" x14ac:dyDescent="0.25">
      <c r="A837" s="62">
        <v>864</v>
      </c>
      <c r="B837" s="61" t="s">
        <v>24</v>
      </c>
      <c r="C837" s="61" t="s">
        <v>2986</v>
      </c>
      <c r="D837" s="61" t="s">
        <v>1701</v>
      </c>
      <c r="E837" s="63">
        <v>0</v>
      </c>
      <c r="F837" s="63">
        <v>0</v>
      </c>
      <c r="G837" s="63">
        <v>0</v>
      </c>
      <c r="H837" s="63">
        <v>0</v>
      </c>
      <c r="I837" s="63">
        <v>0</v>
      </c>
      <c r="J837" s="63">
        <v>0</v>
      </c>
      <c r="K837" s="63">
        <v>0</v>
      </c>
      <c r="L837" s="63">
        <v>0</v>
      </c>
      <c r="M837" s="63">
        <v>0</v>
      </c>
      <c r="N837" s="63">
        <v>0</v>
      </c>
      <c r="O837" s="61" t="s">
        <v>1700</v>
      </c>
    </row>
    <row r="838" spans="1:15" x14ac:dyDescent="0.25">
      <c r="A838" s="62">
        <v>865</v>
      </c>
      <c r="B838" s="61" t="s">
        <v>24</v>
      </c>
      <c r="C838" s="61" t="s">
        <v>2986</v>
      </c>
      <c r="D838" s="61" t="s">
        <v>1703</v>
      </c>
      <c r="E838" s="63">
        <v>0</v>
      </c>
      <c r="F838" s="63">
        <v>0</v>
      </c>
      <c r="G838" s="63">
        <v>0</v>
      </c>
      <c r="H838" s="63">
        <v>0</v>
      </c>
      <c r="I838" s="63">
        <v>0</v>
      </c>
      <c r="J838" s="63">
        <v>0</v>
      </c>
      <c r="K838" s="63">
        <v>0</v>
      </c>
      <c r="L838" s="63">
        <v>0</v>
      </c>
      <c r="M838" s="63">
        <v>0</v>
      </c>
      <c r="N838" s="63">
        <v>0</v>
      </c>
      <c r="O838" s="61" t="s">
        <v>1702</v>
      </c>
    </row>
    <row r="839" spans="1:15" x14ac:dyDescent="0.25">
      <c r="A839" s="62">
        <v>866</v>
      </c>
      <c r="B839" s="61" t="s">
        <v>24</v>
      </c>
      <c r="C839" s="61" t="s">
        <v>2986</v>
      </c>
      <c r="D839" s="61" t="s">
        <v>1705</v>
      </c>
      <c r="E839" s="63">
        <v>0</v>
      </c>
      <c r="F839" s="63">
        <v>0</v>
      </c>
      <c r="G839" s="63">
        <v>0</v>
      </c>
      <c r="H839" s="63">
        <v>0</v>
      </c>
      <c r="I839" s="63">
        <v>0</v>
      </c>
      <c r="J839" s="63">
        <v>0</v>
      </c>
      <c r="K839" s="63">
        <v>0</v>
      </c>
      <c r="L839" s="63">
        <v>0</v>
      </c>
      <c r="M839" s="63">
        <v>0</v>
      </c>
      <c r="N839" s="63">
        <v>0</v>
      </c>
      <c r="O839" s="61" t="s">
        <v>1704</v>
      </c>
    </row>
    <row r="840" spans="1:15" x14ac:dyDescent="0.25">
      <c r="A840" s="62">
        <v>867</v>
      </c>
      <c r="B840" s="61" t="s">
        <v>24</v>
      </c>
      <c r="C840" s="61" t="s">
        <v>2986</v>
      </c>
      <c r="D840" s="61" t="s">
        <v>1707</v>
      </c>
      <c r="E840" s="63">
        <v>0</v>
      </c>
      <c r="F840" s="63">
        <v>0</v>
      </c>
      <c r="G840" s="63">
        <v>0</v>
      </c>
      <c r="H840" s="63">
        <v>0</v>
      </c>
      <c r="I840" s="63">
        <v>0</v>
      </c>
      <c r="J840" s="63">
        <v>0</v>
      </c>
      <c r="K840" s="63">
        <v>0</v>
      </c>
      <c r="L840" s="63">
        <v>0</v>
      </c>
      <c r="M840" s="63">
        <v>0</v>
      </c>
      <c r="N840" s="63">
        <v>0</v>
      </c>
      <c r="O840" s="61" t="s">
        <v>1706</v>
      </c>
    </row>
    <row r="841" spans="1:15" x14ac:dyDescent="0.25">
      <c r="A841" s="62">
        <v>868</v>
      </c>
      <c r="B841" s="61" t="s">
        <v>24</v>
      </c>
      <c r="C841" s="61" t="s">
        <v>2986</v>
      </c>
      <c r="D841" s="61" t="s">
        <v>1709</v>
      </c>
      <c r="E841" s="63">
        <v>0</v>
      </c>
      <c r="F841" s="63">
        <v>0</v>
      </c>
      <c r="G841" s="63">
        <v>0</v>
      </c>
      <c r="H841" s="63">
        <v>0</v>
      </c>
      <c r="I841" s="63">
        <v>0</v>
      </c>
      <c r="J841" s="63">
        <v>0</v>
      </c>
      <c r="K841" s="63">
        <v>0</v>
      </c>
      <c r="L841" s="63">
        <v>0</v>
      </c>
      <c r="M841" s="63">
        <v>0</v>
      </c>
      <c r="N841" s="63">
        <v>0</v>
      </c>
      <c r="O841" s="61" t="s">
        <v>1708</v>
      </c>
    </row>
    <row r="842" spans="1:15" x14ac:dyDescent="0.25">
      <c r="A842" s="62">
        <v>869</v>
      </c>
      <c r="B842" s="61" t="s">
        <v>24</v>
      </c>
      <c r="C842" s="61" t="s">
        <v>2986</v>
      </c>
      <c r="D842" s="61" t="s">
        <v>1711</v>
      </c>
      <c r="E842" s="63">
        <v>0</v>
      </c>
      <c r="F842" s="63">
        <v>0</v>
      </c>
      <c r="G842" s="63">
        <v>0</v>
      </c>
      <c r="H842" s="63">
        <v>0</v>
      </c>
      <c r="I842" s="63">
        <v>0</v>
      </c>
      <c r="J842" s="63">
        <v>0</v>
      </c>
      <c r="K842" s="63">
        <v>0</v>
      </c>
      <c r="L842" s="63">
        <v>0</v>
      </c>
      <c r="M842" s="63">
        <v>0</v>
      </c>
      <c r="N842" s="63">
        <v>0</v>
      </c>
      <c r="O842" s="61" t="s">
        <v>1710</v>
      </c>
    </row>
    <row r="843" spans="1:15" x14ac:dyDescent="0.25">
      <c r="A843" s="62">
        <v>870</v>
      </c>
      <c r="B843" s="61" t="s">
        <v>24</v>
      </c>
      <c r="C843" s="61" t="s">
        <v>2986</v>
      </c>
      <c r="D843" s="61" t="s">
        <v>1712</v>
      </c>
      <c r="E843" s="63">
        <v>0</v>
      </c>
      <c r="F843" s="63">
        <v>0</v>
      </c>
      <c r="G843" s="63">
        <v>0</v>
      </c>
      <c r="H843" s="63">
        <v>0</v>
      </c>
      <c r="I843" s="63">
        <v>0</v>
      </c>
      <c r="J843" s="63">
        <v>0</v>
      </c>
      <c r="K843" s="63">
        <v>0</v>
      </c>
      <c r="L843" s="63">
        <v>0</v>
      </c>
      <c r="M843" s="63">
        <v>0</v>
      </c>
      <c r="N843" s="63">
        <v>0</v>
      </c>
      <c r="O843" s="61" t="s">
        <v>815</v>
      </c>
    </row>
    <row r="844" spans="1:15" x14ac:dyDescent="0.25">
      <c r="A844" s="62">
        <v>871</v>
      </c>
      <c r="B844" s="61" t="s">
        <v>24</v>
      </c>
      <c r="C844" s="61" t="s">
        <v>2986</v>
      </c>
      <c r="D844" s="61" t="s">
        <v>1714</v>
      </c>
      <c r="E844" s="63">
        <v>0</v>
      </c>
      <c r="F844" s="63">
        <v>0</v>
      </c>
      <c r="G844" s="63">
        <v>0</v>
      </c>
      <c r="H844" s="63">
        <v>0</v>
      </c>
      <c r="I844" s="63">
        <v>0</v>
      </c>
      <c r="J844" s="63">
        <v>0</v>
      </c>
      <c r="K844" s="63">
        <v>0</v>
      </c>
      <c r="L844" s="63">
        <v>0</v>
      </c>
      <c r="M844" s="63">
        <v>0</v>
      </c>
      <c r="N844" s="63">
        <v>0</v>
      </c>
      <c r="O844" s="61" t="s">
        <v>1713</v>
      </c>
    </row>
    <row r="845" spans="1:15" x14ac:dyDescent="0.25">
      <c r="A845" s="62">
        <v>872</v>
      </c>
      <c r="B845" s="61" t="s">
        <v>24</v>
      </c>
      <c r="C845" s="61" t="s">
        <v>2986</v>
      </c>
      <c r="D845" s="61" t="s">
        <v>1716</v>
      </c>
      <c r="E845" s="63">
        <v>0</v>
      </c>
      <c r="F845" s="63">
        <v>0</v>
      </c>
      <c r="G845" s="63">
        <v>0</v>
      </c>
      <c r="H845" s="63">
        <v>0</v>
      </c>
      <c r="I845" s="63">
        <v>0</v>
      </c>
      <c r="J845" s="63">
        <v>0</v>
      </c>
      <c r="K845" s="63">
        <v>0</v>
      </c>
      <c r="L845" s="63">
        <v>0</v>
      </c>
      <c r="M845" s="63">
        <v>0</v>
      </c>
      <c r="N845" s="63">
        <v>0</v>
      </c>
      <c r="O845" s="61" t="s">
        <v>1715</v>
      </c>
    </row>
    <row r="846" spans="1:15" x14ac:dyDescent="0.25">
      <c r="A846" s="62">
        <v>873</v>
      </c>
      <c r="B846" s="61" t="s">
        <v>24</v>
      </c>
      <c r="C846" s="61" t="s">
        <v>2986</v>
      </c>
      <c r="D846" s="61" t="s">
        <v>1718</v>
      </c>
      <c r="E846" s="63">
        <v>0</v>
      </c>
      <c r="F846" s="63">
        <v>0</v>
      </c>
      <c r="G846" s="63">
        <v>0</v>
      </c>
      <c r="H846" s="63">
        <v>0</v>
      </c>
      <c r="I846" s="63">
        <v>0</v>
      </c>
      <c r="J846" s="63">
        <v>0</v>
      </c>
      <c r="K846" s="63">
        <v>0</v>
      </c>
      <c r="L846" s="63">
        <v>0</v>
      </c>
      <c r="M846" s="63">
        <v>0</v>
      </c>
      <c r="N846" s="63">
        <v>0</v>
      </c>
      <c r="O846" s="61" t="s">
        <v>1717</v>
      </c>
    </row>
    <row r="847" spans="1:15" x14ac:dyDescent="0.25">
      <c r="A847" s="62">
        <v>874</v>
      </c>
      <c r="B847" s="61" t="s">
        <v>24</v>
      </c>
      <c r="C847" s="61" t="s">
        <v>2986</v>
      </c>
      <c r="D847" s="61" t="s">
        <v>1720</v>
      </c>
      <c r="E847" s="63">
        <v>0</v>
      </c>
      <c r="F847" s="63">
        <v>0</v>
      </c>
      <c r="G847" s="63">
        <v>0</v>
      </c>
      <c r="H847" s="63">
        <v>0</v>
      </c>
      <c r="I847" s="63">
        <v>0</v>
      </c>
      <c r="J847" s="63">
        <v>0</v>
      </c>
      <c r="K847" s="63">
        <v>0</v>
      </c>
      <c r="L847" s="63">
        <v>0</v>
      </c>
      <c r="M847" s="63">
        <v>0</v>
      </c>
      <c r="N847" s="63">
        <v>0</v>
      </c>
      <c r="O847" s="61" t="s">
        <v>1719</v>
      </c>
    </row>
    <row r="848" spans="1:15" x14ac:dyDescent="0.25">
      <c r="A848" s="62">
        <v>875</v>
      </c>
      <c r="B848" s="61" t="s">
        <v>24</v>
      </c>
      <c r="C848" s="61" t="s">
        <v>2986</v>
      </c>
      <c r="D848" s="61" t="s">
        <v>1722</v>
      </c>
      <c r="E848" s="63">
        <v>0</v>
      </c>
      <c r="F848" s="63">
        <v>0</v>
      </c>
      <c r="G848" s="63">
        <v>0</v>
      </c>
      <c r="H848" s="63">
        <v>0</v>
      </c>
      <c r="I848" s="63">
        <v>0</v>
      </c>
      <c r="J848" s="63">
        <v>0</v>
      </c>
      <c r="K848" s="63">
        <v>0</v>
      </c>
      <c r="L848" s="63">
        <v>0</v>
      </c>
      <c r="M848" s="63">
        <v>0</v>
      </c>
      <c r="N848" s="63">
        <v>0</v>
      </c>
      <c r="O848" s="61" t="s">
        <v>1721</v>
      </c>
    </row>
    <row r="849" spans="1:15" x14ac:dyDescent="0.25">
      <c r="A849" s="62">
        <v>876</v>
      </c>
      <c r="B849" s="61" t="s">
        <v>24</v>
      </c>
      <c r="C849" s="61" t="s">
        <v>2986</v>
      </c>
      <c r="D849" s="61" t="s">
        <v>1724</v>
      </c>
      <c r="E849" s="63">
        <v>0</v>
      </c>
      <c r="F849" s="63">
        <v>0</v>
      </c>
      <c r="G849" s="63">
        <v>0</v>
      </c>
      <c r="H849" s="63">
        <v>0</v>
      </c>
      <c r="I849" s="63">
        <v>0</v>
      </c>
      <c r="J849" s="63">
        <v>0</v>
      </c>
      <c r="K849" s="63">
        <v>0</v>
      </c>
      <c r="L849" s="63">
        <v>0</v>
      </c>
      <c r="M849" s="63">
        <v>0</v>
      </c>
      <c r="N849" s="63">
        <v>0</v>
      </c>
      <c r="O849" s="61" t="s">
        <v>1723</v>
      </c>
    </row>
    <row r="850" spans="1:15" x14ac:dyDescent="0.25">
      <c r="A850" s="62">
        <v>877</v>
      </c>
      <c r="B850" s="61" t="s">
        <v>24</v>
      </c>
      <c r="C850" s="61" t="s">
        <v>2986</v>
      </c>
      <c r="D850" s="61" t="s">
        <v>1726</v>
      </c>
      <c r="E850" s="63">
        <v>0</v>
      </c>
      <c r="F850" s="63">
        <v>0</v>
      </c>
      <c r="G850" s="63">
        <v>0</v>
      </c>
      <c r="H850" s="63">
        <v>0</v>
      </c>
      <c r="I850" s="63">
        <v>0</v>
      </c>
      <c r="J850" s="63">
        <v>0</v>
      </c>
      <c r="K850" s="63">
        <v>0</v>
      </c>
      <c r="L850" s="63">
        <v>0</v>
      </c>
      <c r="M850" s="63">
        <v>0</v>
      </c>
      <c r="N850" s="63">
        <v>0</v>
      </c>
      <c r="O850" s="61" t="s">
        <v>1725</v>
      </c>
    </row>
    <row r="851" spans="1:15" x14ac:dyDescent="0.25">
      <c r="A851" s="62">
        <v>878</v>
      </c>
      <c r="B851" s="61" t="s">
        <v>24</v>
      </c>
      <c r="C851" s="61" t="s">
        <v>2986</v>
      </c>
      <c r="D851" s="61" t="s">
        <v>1728</v>
      </c>
      <c r="E851" s="63">
        <v>0</v>
      </c>
      <c r="F851" s="63">
        <v>0</v>
      </c>
      <c r="G851" s="63">
        <v>0</v>
      </c>
      <c r="H851" s="63">
        <v>0</v>
      </c>
      <c r="I851" s="63">
        <v>0</v>
      </c>
      <c r="J851" s="63">
        <v>0</v>
      </c>
      <c r="K851" s="63">
        <v>0</v>
      </c>
      <c r="L851" s="63">
        <v>0</v>
      </c>
      <c r="M851" s="63">
        <v>0</v>
      </c>
      <c r="N851" s="63">
        <v>0</v>
      </c>
      <c r="O851" s="61" t="s">
        <v>1727</v>
      </c>
    </row>
    <row r="852" spans="1:15" x14ac:dyDescent="0.25">
      <c r="A852" s="62">
        <v>879</v>
      </c>
      <c r="B852" s="61" t="s">
        <v>24</v>
      </c>
      <c r="C852" s="61" t="s">
        <v>2986</v>
      </c>
      <c r="D852" s="61" t="s">
        <v>1730</v>
      </c>
      <c r="E852" s="63">
        <v>0</v>
      </c>
      <c r="F852" s="63">
        <v>0</v>
      </c>
      <c r="G852" s="63">
        <v>0</v>
      </c>
      <c r="H852" s="63">
        <v>0</v>
      </c>
      <c r="I852" s="63">
        <v>0</v>
      </c>
      <c r="J852" s="63">
        <v>0</v>
      </c>
      <c r="K852" s="63">
        <v>0</v>
      </c>
      <c r="L852" s="63">
        <v>0</v>
      </c>
      <c r="M852" s="63">
        <v>0</v>
      </c>
      <c r="N852" s="63">
        <v>0</v>
      </c>
      <c r="O852" s="61" t="s">
        <v>1729</v>
      </c>
    </row>
    <row r="853" spans="1:15" x14ac:dyDescent="0.25">
      <c r="A853" s="62">
        <v>880</v>
      </c>
      <c r="B853" s="61" t="s">
        <v>24</v>
      </c>
      <c r="C853" s="61" t="s">
        <v>2986</v>
      </c>
      <c r="D853" s="61" t="s">
        <v>1732</v>
      </c>
      <c r="E853" s="63">
        <v>0</v>
      </c>
      <c r="F853" s="63">
        <v>0</v>
      </c>
      <c r="G853" s="63">
        <v>0</v>
      </c>
      <c r="H853" s="63">
        <v>0</v>
      </c>
      <c r="I853" s="63">
        <v>0</v>
      </c>
      <c r="J853" s="63">
        <v>0</v>
      </c>
      <c r="K853" s="63">
        <v>0</v>
      </c>
      <c r="L853" s="63">
        <v>0</v>
      </c>
      <c r="M853" s="63">
        <v>0</v>
      </c>
      <c r="N853" s="63">
        <v>0</v>
      </c>
      <c r="O853" s="61" t="s">
        <v>1731</v>
      </c>
    </row>
    <row r="854" spans="1:15" x14ac:dyDescent="0.25">
      <c r="A854" s="62">
        <v>881</v>
      </c>
      <c r="B854" s="61" t="s">
        <v>24</v>
      </c>
      <c r="C854" s="61" t="s">
        <v>2986</v>
      </c>
      <c r="D854" s="61" t="s">
        <v>1734</v>
      </c>
      <c r="E854" s="63">
        <v>0</v>
      </c>
      <c r="F854" s="63">
        <v>0</v>
      </c>
      <c r="G854" s="63">
        <v>0</v>
      </c>
      <c r="H854" s="63">
        <v>0</v>
      </c>
      <c r="I854" s="63">
        <v>0</v>
      </c>
      <c r="J854" s="63">
        <v>0</v>
      </c>
      <c r="K854" s="63">
        <v>0</v>
      </c>
      <c r="L854" s="63">
        <v>0</v>
      </c>
      <c r="M854" s="63">
        <v>0</v>
      </c>
      <c r="N854" s="63">
        <v>0</v>
      </c>
      <c r="O854" s="61" t="s">
        <v>1733</v>
      </c>
    </row>
    <row r="855" spans="1:15" x14ac:dyDescent="0.25">
      <c r="A855" s="62">
        <v>882</v>
      </c>
      <c r="B855" s="61" t="s">
        <v>24</v>
      </c>
      <c r="C855" s="61" t="s">
        <v>2986</v>
      </c>
      <c r="D855" s="61" t="s">
        <v>1736</v>
      </c>
      <c r="E855" s="63">
        <v>0</v>
      </c>
      <c r="F855" s="63">
        <v>0</v>
      </c>
      <c r="G855" s="63">
        <v>0</v>
      </c>
      <c r="H855" s="63">
        <v>0</v>
      </c>
      <c r="I855" s="63">
        <v>0</v>
      </c>
      <c r="J855" s="63">
        <v>0</v>
      </c>
      <c r="K855" s="63">
        <v>0</v>
      </c>
      <c r="L855" s="63">
        <v>0</v>
      </c>
      <c r="M855" s="63">
        <v>0</v>
      </c>
      <c r="N855" s="63">
        <v>0</v>
      </c>
      <c r="O855" s="61" t="s">
        <v>1735</v>
      </c>
    </row>
    <row r="856" spans="1:15" x14ac:dyDescent="0.25">
      <c r="A856" s="62">
        <v>883</v>
      </c>
      <c r="B856" s="61" t="s">
        <v>24</v>
      </c>
      <c r="C856" s="61" t="s">
        <v>2986</v>
      </c>
      <c r="D856" s="61" t="s">
        <v>1738</v>
      </c>
      <c r="E856" s="63">
        <v>35</v>
      </c>
      <c r="F856" s="63">
        <v>3</v>
      </c>
      <c r="G856" s="63">
        <v>0</v>
      </c>
      <c r="H856" s="63">
        <v>0</v>
      </c>
      <c r="I856" s="63">
        <v>0</v>
      </c>
      <c r="J856" s="63">
        <v>0</v>
      </c>
      <c r="K856" s="63">
        <v>0</v>
      </c>
      <c r="L856" s="63">
        <v>0</v>
      </c>
      <c r="M856" s="63">
        <v>0</v>
      </c>
      <c r="N856" s="63">
        <v>0</v>
      </c>
      <c r="O856" s="61" t="s">
        <v>1737</v>
      </c>
    </row>
    <row r="857" spans="1:15" x14ac:dyDescent="0.25">
      <c r="A857" s="62">
        <v>884</v>
      </c>
      <c r="B857" s="61" t="s">
        <v>24</v>
      </c>
      <c r="C857" s="61" t="s">
        <v>2986</v>
      </c>
      <c r="D857" s="61" t="s">
        <v>1739</v>
      </c>
      <c r="E857" s="63">
        <v>0</v>
      </c>
      <c r="F857" s="63">
        <v>0</v>
      </c>
      <c r="G857" s="63">
        <v>0</v>
      </c>
      <c r="H857" s="63">
        <v>0</v>
      </c>
      <c r="I857" s="63">
        <v>0</v>
      </c>
      <c r="J857" s="63">
        <v>0</v>
      </c>
      <c r="K857" s="63">
        <v>0</v>
      </c>
      <c r="L857" s="63">
        <v>0</v>
      </c>
      <c r="M857" s="63">
        <v>0</v>
      </c>
      <c r="N857" s="63">
        <v>0</v>
      </c>
      <c r="O857" s="61" t="s">
        <v>176</v>
      </c>
    </row>
    <row r="858" spans="1:15" x14ac:dyDescent="0.25">
      <c r="A858" s="62">
        <v>885</v>
      </c>
      <c r="B858" s="61" t="s">
        <v>24</v>
      </c>
      <c r="C858" s="61" t="s">
        <v>2986</v>
      </c>
      <c r="D858" s="61" t="s">
        <v>1741</v>
      </c>
      <c r="E858" s="63">
        <v>0</v>
      </c>
      <c r="F858" s="63">
        <v>0</v>
      </c>
      <c r="G858" s="63">
        <v>0</v>
      </c>
      <c r="H858" s="63">
        <v>0</v>
      </c>
      <c r="I858" s="63">
        <v>0</v>
      </c>
      <c r="J858" s="63">
        <v>0</v>
      </c>
      <c r="K858" s="63">
        <v>0</v>
      </c>
      <c r="L858" s="63">
        <v>0</v>
      </c>
      <c r="M858" s="63">
        <v>0</v>
      </c>
      <c r="N858" s="63">
        <v>0</v>
      </c>
      <c r="O858" s="61" t="s">
        <v>1740</v>
      </c>
    </row>
    <row r="859" spans="1:15" x14ac:dyDescent="0.25">
      <c r="A859" s="62">
        <v>886</v>
      </c>
      <c r="B859" s="61" t="s">
        <v>24</v>
      </c>
      <c r="C859" s="61" t="s">
        <v>2986</v>
      </c>
      <c r="D859" s="61" t="s">
        <v>1742</v>
      </c>
      <c r="E859" s="63">
        <v>0</v>
      </c>
      <c r="F859" s="63">
        <v>0</v>
      </c>
      <c r="G859" s="63">
        <v>0</v>
      </c>
      <c r="H859" s="63">
        <v>0</v>
      </c>
      <c r="I859" s="63">
        <v>0</v>
      </c>
      <c r="J859" s="63">
        <v>0</v>
      </c>
      <c r="K859" s="63">
        <v>0</v>
      </c>
      <c r="L859" s="63">
        <v>0</v>
      </c>
      <c r="M859" s="63">
        <v>0</v>
      </c>
      <c r="N859" s="63">
        <v>0</v>
      </c>
      <c r="O859" s="61" t="s">
        <v>377</v>
      </c>
    </row>
    <row r="860" spans="1:15" x14ac:dyDescent="0.25">
      <c r="A860" s="62">
        <v>887</v>
      </c>
      <c r="B860" s="61" t="s">
        <v>24</v>
      </c>
      <c r="C860" s="61" t="s">
        <v>2986</v>
      </c>
      <c r="D860" s="61" t="s">
        <v>1744</v>
      </c>
      <c r="E860" s="63">
        <v>0</v>
      </c>
      <c r="F860" s="63">
        <v>0</v>
      </c>
      <c r="G860" s="63">
        <v>0</v>
      </c>
      <c r="H860" s="63">
        <v>0</v>
      </c>
      <c r="I860" s="63">
        <v>0</v>
      </c>
      <c r="J860" s="63">
        <v>0</v>
      </c>
      <c r="K860" s="63">
        <v>0</v>
      </c>
      <c r="L860" s="63">
        <v>0</v>
      </c>
      <c r="M860" s="63">
        <v>0</v>
      </c>
      <c r="N860" s="63">
        <v>0</v>
      </c>
      <c r="O860" s="61" t="s">
        <v>1743</v>
      </c>
    </row>
    <row r="861" spans="1:15" x14ac:dyDescent="0.25">
      <c r="A861" s="62">
        <v>888</v>
      </c>
      <c r="B861" s="61" t="s">
        <v>24</v>
      </c>
      <c r="C861" s="61" t="s">
        <v>2986</v>
      </c>
      <c r="D861" s="61" t="s">
        <v>1746</v>
      </c>
      <c r="E861" s="63">
        <v>0</v>
      </c>
      <c r="F861" s="63">
        <v>0</v>
      </c>
      <c r="G861" s="63">
        <v>0</v>
      </c>
      <c r="H861" s="63">
        <v>0</v>
      </c>
      <c r="I861" s="63">
        <v>0</v>
      </c>
      <c r="J861" s="63">
        <v>0</v>
      </c>
      <c r="K861" s="63">
        <v>0</v>
      </c>
      <c r="L861" s="63">
        <v>0</v>
      </c>
      <c r="M861" s="63">
        <v>0</v>
      </c>
      <c r="N861" s="63">
        <v>0</v>
      </c>
      <c r="O861" s="61" t="s">
        <v>1745</v>
      </c>
    </row>
    <row r="862" spans="1:15" x14ac:dyDescent="0.25">
      <c r="A862" s="62">
        <v>889</v>
      </c>
      <c r="B862" s="61" t="s">
        <v>24</v>
      </c>
      <c r="C862" s="61" t="s">
        <v>2986</v>
      </c>
      <c r="D862" s="61" t="s">
        <v>1748</v>
      </c>
      <c r="E862" s="63">
        <v>0</v>
      </c>
      <c r="F862" s="63">
        <v>0</v>
      </c>
      <c r="G862" s="63">
        <v>0</v>
      </c>
      <c r="H862" s="63">
        <v>0</v>
      </c>
      <c r="I862" s="63">
        <v>0</v>
      </c>
      <c r="J862" s="63">
        <v>0</v>
      </c>
      <c r="K862" s="63">
        <v>0</v>
      </c>
      <c r="L862" s="63">
        <v>0</v>
      </c>
      <c r="M862" s="63">
        <v>0</v>
      </c>
      <c r="N862" s="63">
        <v>0</v>
      </c>
      <c r="O862" s="61" t="s">
        <v>1747</v>
      </c>
    </row>
    <row r="863" spans="1:15" x14ac:dyDescent="0.25">
      <c r="A863" s="62">
        <v>890</v>
      </c>
      <c r="B863" s="61" t="s">
        <v>24</v>
      </c>
      <c r="C863" s="61" t="s">
        <v>2986</v>
      </c>
      <c r="D863" s="61" t="s">
        <v>1750</v>
      </c>
      <c r="E863" s="63">
        <v>0</v>
      </c>
      <c r="F863" s="63">
        <v>0</v>
      </c>
      <c r="G863" s="63">
        <v>0</v>
      </c>
      <c r="H863" s="63">
        <v>0</v>
      </c>
      <c r="I863" s="63">
        <v>0</v>
      </c>
      <c r="J863" s="63">
        <v>0</v>
      </c>
      <c r="K863" s="63">
        <v>0</v>
      </c>
      <c r="L863" s="63">
        <v>0</v>
      </c>
      <c r="M863" s="63">
        <v>0</v>
      </c>
      <c r="N863" s="63">
        <v>0</v>
      </c>
      <c r="O863" s="61" t="s">
        <v>1749</v>
      </c>
    </row>
    <row r="864" spans="1:15" x14ac:dyDescent="0.25">
      <c r="A864" s="62">
        <v>891</v>
      </c>
      <c r="B864" s="61" t="s">
        <v>24</v>
      </c>
      <c r="C864" s="61" t="s">
        <v>2986</v>
      </c>
      <c r="D864" s="61" t="s">
        <v>1752</v>
      </c>
      <c r="E864" s="63">
        <v>0</v>
      </c>
      <c r="F864" s="63">
        <v>0</v>
      </c>
      <c r="G864" s="63">
        <v>0</v>
      </c>
      <c r="H864" s="63">
        <v>0</v>
      </c>
      <c r="I864" s="63">
        <v>0</v>
      </c>
      <c r="J864" s="63">
        <v>0</v>
      </c>
      <c r="K864" s="63">
        <v>0</v>
      </c>
      <c r="L864" s="63">
        <v>0</v>
      </c>
      <c r="M864" s="63">
        <v>0</v>
      </c>
      <c r="N864" s="63">
        <v>0</v>
      </c>
      <c r="O864" s="61" t="s">
        <v>1751</v>
      </c>
    </row>
    <row r="865" spans="1:15" x14ac:dyDescent="0.25">
      <c r="A865" s="62">
        <v>892</v>
      </c>
      <c r="B865" s="61" t="s">
        <v>24</v>
      </c>
      <c r="C865" s="61" t="s">
        <v>2986</v>
      </c>
      <c r="D865" s="61" t="s">
        <v>1754</v>
      </c>
      <c r="E865" s="63">
        <v>0</v>
      </c>
      <c r="F865" s="63">
        <v>0</v>
      </c>
      <c r="G865" s="63">
        <v>0</v>
      </c>
      <c r="H865" s="63">
        <v>0</v>
      </c>
      <c r="I865" s="63">
        <v>0</v>
      </c>
      <c r="J865" s="63">
        <v>0</v>
      </c>
      <c r="K865" s="63">
        <v>0</v>
      </c>
      <c r="L865" s="63">
        <v>0</v>
      </c>
      <c r="M865" s="63">
        <v>0</v>
      </c>
      <c r="N865" s="63">
        <v>0</v>
      </c>
      <c r="O865" s="61" t="s">
        <v>1753</v>
      </c>
    </row>
    <row r="866" spans="1:15" x14ac:dyDescent="0.25">
      <c r="A866" s="62">
        <v>893</v>
      </c>
      <c r="B866" s="61" t="s">
        <v>24</v>
      </c>
      <c r="C866" s="61" t="s">
        <v>2986</v>
      </c>
      <c r="D866" s="61" t="s">
        <v>1756</v>
      </c>
      <c r="E866" s="63">
        <v>0</v>
      </c>
      <c r="F866" s="63">
        <v>0</v>
      </c>
      <c r="G866" s="63">
        <v>0</v>
      </c>
      <c r="H866" s="63">
        <v>0</v>
      </c>
      <c r="I866" s="63">
        <v>0</v>
      </c>
      <c r="J866" s="63">
        <v>0</v>
      </c>
      <c r="K866" s="63">
        <v>0</v>
      </c>
      <c r="L866" s="63">
        <v>0</v>
      </c>
      <c r="M866" s="63">
        <v>0</v>
      </c>
      <c r="N866" s="63">
        <v>0</v>
      </c>
      <c r="O866" s="61" t="s">
        <v>1755</v>
      </c>
    </row>
    <row r="867" spans="1:15" x14ac:dyDescent="0.25">
      <c r="A867" s="62">
        <v>894</v>
      </c>
      <c r="B867" s="61" t="s">
        <v>24</v>
      </c>
      <c r="C867" s="61" t="s">
        <v>2986</v>
      </c>
      <c r="D867" s="61" t="s">
        <v>1758</v>
      </c>
      <c r="E867" s="63">
        <v>0</v>
      </c>
      <c r="F867" s="63">
        <v>0</v>
      </c>
      <c r="G867" s="63">
        <v>0</v>
      </c>
      <c r="H867" s="63">
        <v>0</v>
      </c>
      <c r="I867" s="63">
        <v>0</v>
      </c>
      <c r="J867" s="63">
        <v>0</v>
      </c>
      <c r="K867" s="63">
        <v>0</v>
      </c>
      <c r="L867" s="63">
        <v>0</v>
      </c>
      <c r="M867" s="63">
        <v>0</v>
      </c>
      <c r="N867" s="63">
        <v>0</v>
      </c>
      <c r="O867" s="61" t="s">
        <v>1757</v>
      </c>
    </row>
    <row r="868" spans="1:15" x14ac:dyDescent="0.25">
      <c r="A868" s="62">
        <v>895</v>
      </c>
      <c r="B868" s="61" t="s">
        <v>24</v>
      </c>
      <c r="C868" s="61" t="s">
        <v>2986</v>
      </c>
      <c r="D868" s="61" t="s">
        <v>1760</v>
      </c>
      <c r="E868" s="63">
        <v>0</v>
      </c>
      <c r="F868" s="63">
        <v>0</v>
      </c>
      <c r="G868" s="63">
        <v>0</v>
      </c>
      <c r="H868" s="63">
        <v>0</v>
      </c>
      <c r="I868" s="63">
        <v>0</v>
      </c>
      <c r="J868" s="63">
        <v>0</v>
      </c>
      <c r="K868" s="63">
        <v>0</v>
      </c>
      <c r="L868" s="63">
        <v>0</v>
      </c>
      <c r="M868" s="63">
        <v>0</v>
      </c>
      <c r="N868" s="63">
        <v>0</v>
      </c>
      <c r="O868" s="61" t="s">
        <v>1759</v>
      </c>
    </row>
    <row r="869" spans="1:15" x14ac:dyDescent="0.25">
      <c r="A869" s="62">
        <v>896</v>
      </c>
      <c r="B869" s="61" t="s">
        <v>24</v>
      </c>
      <c r="C869" s="61" t="s">
        <v>2986</v>
      </c>
      <c r="D869" s="61" t="s">
        <v>1762</v>
      </c>
      <c r="E869" s="63">
        <v>0</v>
      </c>
      <c r="F869" s="63">
        <v>0</v>
      </c>
      <c r="G869" s="63">
        <v>0</v>
      </c>
      <c r="H869" s="63">
        <v>0</v>
      </c>
      <c r="I869" s="63">
        <v>0</v>
      </c>
      <c r="J869" s="63">
        <v>0</v>
      </c>
      <c r="K869" s="63">
        <v>0</v>
      </c>
      <c r="L869" s="63">
        <v>0</v>
      </c>
      <c r="M869" s="63">
        <v>0</v>
      </c>
      <c r="N869" s="63">
        <v>0</v>
      </c>
      <c r="O869" s="61" t="s">
        <v>1761</v>
      </c>
    </row>
    <row r="870" spans="1:15" x14ac:dyDescent="0.25">
      <c r="A870" s="62">
        <v>897</v>
      </c>
      <c r="B870" s="61" t="s">
        <v>24</v>
      </c>
      <c r="C870" s="61" t="s">
        <v>2986</v>
      </c>
      <c r="D870" s="61" t="s">
        <v>1764</v>
      </c>
      <c r="E870" s="63">
        <v>0</v>
      </c>
      <c r="F870" s="63">
        <v>0</v>
      </c>
      <c r="G870" s="63">
        <v>0</v>
      </c>
      <c r="H870" s="63">
        <v>0</v>
      </c>
      <c r="I870" s="63">
        <v>0</v>
      </c>
      <c r="J870" s="63">
        <v>0</v>
      </c>
      <c r="K870" s="63">
        <v>0</v>
      </c>
      <c r="L870" s="63">
        <v>0</v>
      </c>
      <c r="M870" s="63">
        <v>0</v>
      </c>
      <c r="N870" s="63">
        <v>0</v>
      </c>
      <c r="O870" s="61" t="s">
        <v>1763</v>
      </c>
    </row>
    <row r="871" spans="1:15" x14ac:dyDescent="0.25">
      <c r="A871" s="62">
        <v>898</v>
      </c>
      <c r="B871" s="61" t="s">
        <v>24</v>
      </c>
      <c r="C871" s="61" t="s">
        <v>2986</v>
      </c>
      <c r="D871" s="61" t="s">
        <v>1766</v>
      </c>
      <c r="E871" s="63">
        <v>0</v>
      </c>
      <c r="F871" s="63">
        <v>0</v>
      </c>
      <c r="G871" s="63">
        <v>0</v>
      </c>
      <c r="H871" s="63">
        <v>0</v>
      </c>
      <c r="I871" s="63">
        <v>0</v>
      </c>
      <c r="J871" s="63">
        <v>0</v>
      </c>
      <c r="K871" s="63">
        <v>0</v>
      </c>
      <c r="L871" s="63">
        <v>0</v>
      </c>
      <c r="M871" s="63">
        <v>0</v>
      </c>
      <c r="N871" s="63">
        <v>0</v>
      </c>
      <c r="O871" s="61" t="s">
        <v>1765</v>
      </c>
    </row>
    <row r="872" spans="1:15" x14ac:dyDescent="0.25">
      <c r="A872" s="62">
        <v>899</v>
      </c>
      <c r="B872" s="61" t="s">
        <v>24</v>
      </c>
      <c r="C872" s="61" t="s">
        <v>2986</v>
      </c>
      <c r="D872" s="61" t="s">
        <v>1768</v>
      </c>
      <c r="E872" s="63">
        <v>0</v>
      </c>
      <c r="F872" s="63">
        <v>0</v>
      </c>
      <c r="G872" s="63">
        <v>0</v>
      </c>
      <c r="H872" s="63">
        <v>0</v>
      </c>
      <c r="I872" s="63">
        <v>0</v>
      </c>
      <c r="J872" s="63">
        <v>0</v>
      </c>
      <c r="K872" s="63">
        <v>0</v>
      </c>
      <c r="L872" s="63">
        <v>0</v>
      </c>
      <c r="M872" s="63">
        <v>0</v>
      </c>
      <c r="N872" s="63">
        <v>0</v>
      </c>
      <c r="O872" s="61" t="s">
        <v>1767</v>
      </c>
    </row>
    <row r="873" spans="1:15" x14ac:dyDescent="0.25">
      <c r="A873" s="62">
        <v>900</v>
      </c>
      <c r="B873" s="61" t="s">
        <v>24</v>
      </c>
      <c r="C873" s="61" t="s">
        <v>2986</v>
      </c>
      <c r="D873" s="61" t="s">
        <v>1770</v>
      </c>
      <c r="E873" s="63">
        <v>0</v>
      </c>
      <c r="F873" s="63">
        <v>0</v>
      </c>
      <c r="G873" s="63">
        <v>0</v>
      </c>
      <c r="H873" s="63">
        <v>0</v>
      </c>
      <c r="I873" s="63">
        <v>0</v>
      </c>
      <c r="J873" s="63">
        <v>0</v>
      </c>
      <c r="K873" s="63">
        <v>0</v>
      </c>
      <c r="L873" s="63">
        <v>0</v>
      </c>
      <c r="M873" s="63">
        <v>0</v>
      </c>
      <c r="N873" s="63">
        <v>0</v>
      </c>
      <c r="O873" s="61" t="s">
        <v>1769</v>
      </c>
    </row>
    <row r="874" spans="1:15" x14ac:dyDescent="0.25">
      <c r="A874" s="62">
        <v>901</v>
      </c>
      <c r="B874" s="61" t="s">
        <v>24</v>
      </c>
      <c r="C874" s="61" t="s">
        <v>2986</v>
      </c>
      <c r="D874" s="61" t="s">
        <v>1772</v>
      </c>
      <c r="E874" s="63">
        <v>0</v>
      </c>
      <c r="F874" s="63">
        <v>0</v>
      </c>
      <c r="G874" s="63">
        <v>0</v>
      </c>
      <c r="H874" s="63">
        <v>0</v>
      </c>
      <c r="I874" s="63">
        <v>0</v>
      </c>
      <c r="J874" s="63">
        <v>0</v>
      </c>
      <c r="K874" s="63">
        <v>0</v>
      </c>
      <c r="L874" s="63">
        <v>0</v>
      </c>
      <c r="M874" s="63">
        <v>0</v>
      </c>
      <c r="N874" s="63">
        <v>0</v>
      </c>
      <c r="O874" s="61" t="s">
        <v>1771</v>
      </c>
    </row>
    <row r="875" spans="1:15" x14ac:dyDescent="0.25">
      <c r="A875" s="62">
        <v>902</v>
      </c>
      <c r="B875" s="61" t="s">
        <v>24</v>
      </c>
      <c r="C875" s="61" t="s">
        <v>2986</v>
      </c>
      <c r="D875" s="61" t="s">
        <v>1774</v>
      </c>
      <c r="E875" s="63">
        <v>0</v>
      </c>
      <c r="F875" s="63">
        <v>0</v>
      </c>
      <c r="G875" s="63">
        <v>0</v>
      </c>
      <c r="H875" s="63">
        <v>0</v>
      </c>
      <c r="I875" s="63">
        <v>0</v>
      </c>
      <c r="J875" s="63">
        <v>0</v>
      </c>
      <c r="K875" s="63">
        <v>0</v>
      </c>
      <c r="L875" s="63">
        <v>0</v>
      </c>
      <c r="M875" s="63">
        <v>0</v>
      </c>
      <c r="N875" s="63">
        <v>0</v>
      </c>
      <c r="O875" s="61" t="s">
        <v>1773</v>
      </c>
    </row>
    <row r="876" spans="1:15" x14ac:dyDescent="0.25">
      <c r="A876" s="62">
        <v>903</v>
      </c>
      <c r="B876" s="61" t="s">
        <v>24</v>
      </c>
      <c r="C876" s="61" t="s">
        <v>2986</v>
      </c>
      <c r="D876" s="61" t="s">
        <v>1776</v>
      </c>
      <c r="E876" s="63">
        <v>0</v>
      </c>
      <c r="F876" s="63">
        <v>0</v>
      </c>
      <c r="G876" s="63">
        <v>0</v>
      </c>
      <c r="H876" s="63">
        <v>0</v>
      </c>
      <c r="I876" s="63">
        <v>0</v>
      </c>
      <c r="J876" s="63">
        <v>0</v>
      </c>
      <c r="K876" s="63">
        <v>0</v>
      </c>
      <c r="L876" s="63">
        <v>0</v>
      </c>
      <c r="M876" s="63">
        <v>0</v>
      </c>
      <c r="N876" s="63">
        <v>0</v>
      </c>
      <c r="O876" s="61" t="s">
        <v>1775</v>
      </c>
    </row>
    <row r="877" spans="1:15" x14ac:dyDescent="0.25">
      <c r="A877" s="62">
        <v>904</v>
      </c>
      <c r="B877" s="61" t="s">
        <v>24</v>
      </c>
      <c r="C877" s="61" t="s">
        <v>2986</v>
      </c>
      <c r="D877" s="61" t="s">
        <v>1778</v>
      </c>
      <c r="E877" s="63">
        <v>0</v>
      </c>
      <c r="F877" s="63">
        <v>0</v>
      </c>
      <c r="G877" s="63">
        <v>0</v>
      </c>
      <c r="H877" s="63">
        <v>0</v>
      </c>
      <c r="I877" s="63">
        <v>0</v>
      </c>
      <c r="J877" s="63">
        <v>0</v>
      </c>
      <c r="K877" s="63">
        <v>0</v>
      </c>
      <c r="L877" s="63">
        <v>0</v>
      </c>
      <c r="M877" s="63">
        <v>0</v>
      </c>
      <c r="N877" s="63">
        <v>0</v>
      </c>
      <c r="O877" s="61" t="s">
        <v>1777</v>
      </c>
    </row>
    <row r="878" spans="1:15" x14ac:dyDescent="0.25">
      <c r="A878" s="62">
        <v>905</v>
      </c>
      <c r="B878" s="61" t="s">
        <v>24</v>
      </c>
      <c r="C878" s="61" t="s">
        <v>2986</v>
      </c>
      <c r="D878" s="61" t="s">
        <v>1780</v>
      </c>
      <c r="E878" s="63">
        <v>0</v>
      </c>
      <c r="F878" s="63">
        <v>0</v>
      </c>
      <c r="G878" s="63">
        <v>0</v>
      </c>
      <c r="H878" s="63">
        <v>0</v>
      </c>
      <c r="I878" s="63">
        <v>0</v>
      </c>
      <c r="J878" s="63">
        <v>0</v>
      </c>
      <c r="K878" s="63">
        <v>0</v>
      </c>
      <c r="L878" s="63">
        <v>0</v>
      </c>
      <c r="M878" s="63">
        <v>0</v>
      </c>
      <c r="N878" s="63">
        <v>0</v>
      </c>
      <c r="O878" s="61" t="s">
        <v>1779</v>
      </c>
    </row>
    <row r="879" spans="1:15" x14ac:dyDescent="0.25">
      <c r="A879" s="62">
        <v>906</v>
      </c>
      <c r="B879" s="61" t="s">
        <v>24</v>
      </c>
      <c r="C879" s="61" t="s">
        <v>2986</v>
      </c>
      <c r="D879" s="61" t="s">
        <v>1782</v>
      </c>
      <c r="E879" s="63">
        <v>0</v>
      </c>
      <c r="F879" s="63">
        <v>0</v>
      </c>
      <c r="G879" s="63">
        <v>0</v>
      </c>
      <c r="H879" s="63">
        <v>0</v>
      </c>
      <c r="I879" s="63">
        <v>0</v>
      </c>
      <c r="J879" s="63">
        <v>0</v>
      </c>
      <c r="K879" s="63">
        <v>0</v>
      </c>
      <c r="L879" s="63">
        <v>0</v>
      </c>
      <c r="M879" s="63">
        <v>0</v>
      </c>
      <c r="N879" s="63">
        <v>0</v>
      </c>
      <c r="O879" s="61" t="s">
        <v>1781</v>
      </c>
    </row>
    <row r="880" spans="1:15" x14ac:dyDescent="0.25">
      <c r="A880" s="62">
        <v>907</v>
      </c>
      <c r="B880" s="61" t="s">
        <v>24</v>
      </c>
      <c r="C880" s="61" t="s">
        <v>2986</v>
      </c>
      <c r="D880" s="61" t="s">
        <v>1784</v>
      </c>
      <c r="E880" s="63">
        <v>0</v>
      </c>
      <c r="F880" s="63">
        <v>0</v>
      </c>
      <c r="G880" s="63">
        <v>0</v>
      </c>
      <c r="H880" s="63">
        <v>0</v>
      </c>
      <c r="I880" s="63">
        <v>0</v>
      </c>
      <c r="J880" s="63">
        <v>0</v>
      </c>
      <c r="K880" s="63">
        <v>0</v>
      </c>
      <c r="L880" s="63">
        <v>0</v>
      </c>
      <c r="M880" s="63">
        <v>0</v>
      </c>
      <c r="N880" s="63">
        <v>0</v>
      </c>
      <c r="O880" s="61" t="s">
        <v>1783</v>
      </c>
    </row>
    <row r="881" spans="1:15" x14ac:dyDescent="0.25">
      <c r="A881" s="62">
        <v>908</v>
      </c>
      <c r="B881" s="61" t="s">
        <v>24</v>
      </c>
      <c r="C881" s="61" t="s">
        <v>2986</v>
      </c>
      <c r="D881" s="61" t="s">
        <v>1786</v>
      </c>
      <c r="E881" s="63">
        <v>0</v>
      </c>
      <c r="F881" s="63">
        <v>0</v>
      </c>
      <c r="G881" s="63">
        <v>0</v>
      </c>
      <c r="H881" s="63">
        <v>0</v>
      </c>
      <c r="I881" s="63">
        <v>0</v>
      </c>
      <c r="J881" s="63">
        <v>0</v>
      </c>
      <c r="K881" s="63">
        <v>0</v>
      </c>
      <c r="L881" s="63">
        <v>0</v>
      </c>
      <c r="M881" s="63">
        <v>0</v>
      </c>
      <c r="N881" s="63">
        <v>0</v>
      </c>
      <c r="O881" s="61" t="s">
        <v>1785</v>
      </c>
    </row>
    <row r="882" spans="1:15" x14ac:dyDescent="0.25">
      <c r="A882" s="62">
        <v>909</v>
      </c>
      <c r="B882" s="61" t="s">
        <v>24</v>
      </c>
      <c r="C882" s="61" t="s">
        <v>2986</v>
      </c>
      <c r="D882" s="61" t="s">
        <v>1788</v>
      </c>
      <c r="E882" s="63">
        <v>0</v>
      </c>
      <c r="F882" s="63">
        <v>0</v>
      </c>
      <c r="G882" s="63">
        <v>0</v>
      </c>
      <c r="H882" s="63">
        <v>0</v>
      </c>
      <c r="I882" s="63">
        <v>0</v>
      </c>
      <c r="J882" s="63">
        <v>0</v>
      </c>
      <c r="K882" s="63">
        <v>0</v>
      </c>
      <c r="L882" s="63">
        <v>0</v>
      </c>
      <c r="M882" s="63">
        <v>0</v>
      </c>
      <c r="N882" s="63">
        <v>0</v>
      </c>
      <c r="O882" s="61" t="s">
        <v>1787</v>
      </c>
    </row>
    <row r="883" spans="1:15" x14ac:dyDescent="0.25">
      <c r="A883" s="62">
        <v>910</v>
      </c>
      <c r="B883" s="61" t="s">
        <v>24</v>
      </c>
      <c r="C883" s="61" t="s">
        <v>2986</v>
      </c>
      <c r="D883" s="61" t="s">
        <v>1790</v>
      </c>
      <c r="E883" s="63">
        <v>0</v>
      </c>
      <c r="F883" s="63">
        <v>0</v>
      </c>
      <c r="G883" s="63">
        <v>0</v>
      </c>
      <c r="H883" s="63">
        <v>0</v>
      </c>
      <c r="I883" s="63">
        <v>0</v>
      </c>
      <c r="J883" s="63">
        <v>0</v>
      </c>
      <c r="K883" s="63">
        <v>0</v>
      </c>
      <c r="L883" s="63">
        <v>0</v>
      </c>
      <c r="M883" s="63">
        <v>0</v>
      </c>
      <c r="N883" s="63">
        <v>0</v>
      </c>
      <c r="O883" s="61" t="s">
        <v>1789</v>
      </c>
    </row>
    <row r="884" spans="1:15" x14ac:dyDescent="0.25">
      <c r="A884" s="62">
        <v>912</v>
      </c>
      <c r="B884" s="61" t="s">
        <v>20</v>
      </c>
      <c r="C884" s="61" t="s">
        <v>2988</v>
      </c>
      <c r="D884" s="61" t="s">
        <v>1793</v>
      </c>
      <c r="E884" s="63">
        <v>17</v>
      </c>
      <c r="F884" s="63">
        <v>3</v>
      </c>
      <c r="G884" s="63">
        <v>0</v>
      </c>
      <c r="H884" s="63">
        <v>0</v>
      </c>
      <c r="I884" s="63">
        <v>4355</v>
      </c>
      <c r="J884" s="63">
        <v>225</v>
      </c>
      <c r="K884" s="63">
        <v>0</v>
      </c>
      <c r="L884" s="63">
        <v>0</v>
      </c>
      <c r="M884" s="63">
        <v>1287</v>
      </c>
      <c r="N884" s="63">
        <v>29</v>
      </c>
      <c r="O884" s="61" t="s">
        <v>1792</v>
      </c>
    </row>
    <row r="885" spans="1:15" x14ac:dyDescent="0.25">
      <c r="A885" s="62">
        <v>914</v>
      </c>
      <c r="B885" s="61" t="s">
        <v>24</v>
      </c>
      <c r="C885" s="61" t="s">
        <v>2988</v>
      </c>
      <c r="D885" s="61" t="s">
        <v>1795</v>
      </c>
      <c r="E885" s="63">
        <v>0</v>
      </c>
      <c r="F885" s="63">
        <v>0</v>
      </c>
      <c r="G885" s="63">
        <v>0</v>
      </c>
      <c r="H885" s="63">
        <v>0</v>
      </c>
      <c r="I885" s="63">
        <v>0</v>
      </c>
      <c r="J885" s="63">
        <v>0</v>
      </c>
      <c r="K885" s="63">
        <v>0</v>
      </c>
      <c r="L885" s="63">
        <v>0</v>
      </c>
      <c r="M885" s="63">
        <v>0</v>
      </c>
      <c r="N885" s="63">
        <v>0</v>
      </c>
      <c r="O885" s="61" t="s">
        <v>1794</v>
      </c>
    </row>
    <row r="886" spans="1:15" x14ac:dyDescent="0.25">
      <c r="A886" s="62">
        <v>915</v>
      </c>
      <c r="B886" s="61" t="s">
        <v>24</v>
      </c>
      <c r="C886" s="61" t="s">
        <v>2988</v>
      </c>
      <c r="D886" s="61" t="s">
        <v>1797</v>
      </c>
      <c r="E886" s="63">
        <v>0</v>
      </c>
      <c r="F886" s="63">
        <v>0</v>
      </c>
      <c r="G886" s="63">
        <v>0</v>
      </c>
      <c r="H886" s="63">
        <v>0</v>
      </c>
      <c r="I886" s="63">
        <v>0</v>
      </c>
      <c r="J886" s="63">
        <v>0</v>
      </c>
      <c r="K886" s="63">
        <v>0</v>
      </c>
      <c r="L886" s="63">
        <v>0</v>
      </c>
      <c r="M886" s="63">
        <v>0</v>
      </c>
      <c r="N886" s="63">
        <v>0</v>
      </c>
      <c r="O886" s="61" t="s">
        <v>1796</v>
      </c>
    </row>
    <row r="887" spans="1:15" x14ac:dyDescent="0.25">
      <c r="A887" s="62">
        <v>916</v>
      </c>
      <c r="B887" s="61" t="s">
        <v>24</v>
      </c>
      <c r="C887" s="61" t="s">
        <v>2988</v>
      </c>
      <c r="D887" s="61" t="s">
        <v>1799</v>
      </c>
      <c r="E887" s="63">
        <v>0</v>
      </c>
      <c r="F887" s="63">
        <v>0</v>
      </c>
      <c r="G887" s="63">
        <v>0</v>
      </c>
      <c r="H887" s="63">
        <v>0</v>
      </c>
      <c r="I887" s="63">
        <v>0</v>
      </c>
      <c r="J887" s="63">
        <v>0</v>
      </c>
      <c r="K887" s="63">
        <v>0</v>
      </c>
      <c r="L887" s="63">
        <v>0</v>
      </c>
      <c r="M887" s="63">
        <v>0</v>
      </c>
      <c r="N887" s="63">
        <v>0</v>
      </c>
      <c r="O887" s="61" t="s">
        <v>1798</v>
      </c>
    </row>
    <row r="888" spans="1:15" x14ac:dyDescent="0.25">
      <c r="A888" s="62">
        <v>917</v>
      </c>
      <c r="B888" s="61" t="s">
        <v>24</v>
      </c>
      <c r="C888" s="61" t="s">
        <v>2988</v>
      </c>
      <c r="D888" s="61" t="s">
        <v>1801</v>
      </c>
      <c r="E888" s="63">
        <v>0</v>
      </c>
      <c r="F888" s="63">
        <v>0</v>
      </c>
      <c r="G888" s="63">
        <v>0</v>
      </c>
      <c r="H888" s="63">
        <v>0</v>
      </c>
      <c r="I888" s="63">
        <v>0</v>
      </c>
      <c r="J888" s="63">
        <v>0</v>
      </c>
      <c r="K888" s="63">
        <v>0</v>
      </c>
      <c r="L888" s="63">
        <v>0</v>
      </c>
      <c r="M888" s="63">
        <v>0</v>
      </c>
      <c r="N888" s="63">
        <v>0</v>
      </c>
      <c r="O888" s="61" t="s">
        <v>1800</v>
      </c>
    </row>
    <row r="889" spans="1:15" x14ac:dyDescent="0.25">
      <c r="A889" s="62">
        <v>918</v>
      </c>
      <c r="B889" s="61" t="s">
        <v>24</v>
      </c>
      <c r="C889" s="61" t="s">
        <v>2988</v>
      </c>
      <c r="D889" s="61" t="s">
        <v>1802</v>
      </c>
      <c r="E889" s="63">
        <v>0</v>
      </c>
      <c r="F889" s="63">
        <v>0</v>
      </c>
      <c r="G889" s="63">
        <v>0</v>
      </c>
      <c r="H889" s="63">
        <v>0</v>
      </c>
      <c r="I889" s="63">
        <v>0</v>
      </c>
      <c r="J889" s="63">
        <v>0</v>
      </c>
      <c r="K889" s="63">
        <v>0</v>
      </c>
      <c r="L889" s="63">
        <v>0</v>
      </c>
      <c r="M889" s="63">
        <v>0</v>
      </c>
      <c r="N889" s="63">
        <v>0</v>
      </c>
      <c r="O889" s="61" t="s">
        <v>377</v>
      </c>
    </row>
    <row r="890" spans="1:15" x14ac:dyDescent="0.25">
      <c r="A890" s="62">
        <v>919</v>
      </c>
      <c r="B890" s="61" t="s">
        <v>24</v>
      </c>
      <c r="C890" s="61" t="s">
        <v>2988</v>
      </c>
      <c r="D890" s="61" t="s">
        <v>1804</v>
      </c>
      <c r="E890" s="63">
        <v>0</v>
      </c>
      <c r="F890" s="63">
        <v>0</v>
      </c>
      <c r="G890" s="63">
        <v>0</v>
      </c>
      <c r="H890" s="63">
        <v>0</v>
      </c>
      <c r="I890" s="63">
        <v>0</v>
      </c>
      <c r="J890" s="63">
        <v>0</v>
      </c>
      <c r="K890" s="63">
        <v>0</v>
      </c>
      <c r="L890" s="63">
        <v>0</v>
      </c>
      <c r="M890" s="63">
        <v>0</v>
      </c>
      <c r="N890" s="63">
        <v>0</v>
      </c>
      <c r="O890" s="61" t="s">
        <v>1803</v>
      </c>
    </row>
    <row r="891" spans="1:15" x14ac:dyDescent="0.25">
      <c r="A891" s="62">
        <v>920</v>
      </c>
      <c r="B891" s="61" t="s">
        <v>24</v>
      </c>
      <c r="C891" s="61" t="s">
        <v>2988</v>
      </c>
      <c r="D891" s="61" t="s">
        <v>1806</v>
      </c>
      <c r="E891" s="63">
        <v>0</v>
      </c>
      <c r="F891" s="63">
        <v>0</v>
      </c>
      <c r="G891" s="63">
        <v>0</v>
      </c>
      <c r="H891" s="63">
        <v>0</v>
      </c>
      <c r="I891" s="63">
        <v>0</v>
      </c>
      <c r="J891" s="63">
        <v>0</v>
      </c>
      <c r="K891" s="63">
        <v>0</v>
      </c>
      <c r="L891" s="63">
        <v>0</v>
      </c>
      <c r="M891" s="63">
        <v>0</v>
      </c>
      <c r="N891" s="63">
        <v>0</v>
      </c>
      <c r="O891" s="61" t="s">
        <v>1805</v>
      </c>
    </row>
    <row r="892" spans="1:15" x14ac:dyDescent="0.25">
      <c r="A892" s="62">
        <v>921</v>
      </c>
      <c r="B892" s="61" t="s">
        <v>24</v>
      </c>
      <c r="C892" s="61" t="s">
        <v>2988</v>
      </c>
      <c r="D892" s="61" t="s">
        <v>1808</v>
      </c>
      <c r="E892" s="63">
        <v>0</v>
      </c>
      <c r="F892" s="63">
        <v>0</v>
      </c>
      <c r="G892" s="63">
        <v>0</v>
      </c>
      <c r="H892" s="63">
        <v>0</v>
      </c>
      <c r="I892" s="63">
        <v>0</v>
      </c>
      <c r="J892" s="63">
        <v>0</v>
      </c>
      <c r="K892" s="63">
        <v>0</v>
      </c>
      <c r="L892" s="63">
        <v>0</v>
      </c>
      <c r="M892" s="63">
        <v>0</v>
      </c>
      <c r="N892" s="63">
        <v>0</v>
      </c>
      <c r="O892" s="61" t="s">
        <v>1807</v>
      </c>
    </row>
    <row r="893" spans="1:15" x14ac:dyDescent="0.25">
      <c r="A893" s="62">
        <v>922</v>
      </c>
      <c r="B893" s="61" t="s">
        <v>24</v>
      </c>
      <c r="C893" s="61" t="s">
        <v>2988</v>
      </c>
      <c r="D893" s="61" t="s">
        <v>1810</v>
      </c>
      <c r="E893" s="63">
        <v>0</v>
      </c>
      <c r="F893" s="63">
        <v>0</v>
      </c>
      <c r="G893" s="63">
        <v>0</v>
      </c>
      <c r="H893" s="63">
        <v>0</v>
      </c>
      <c r="I893" s="63">
        <v>0</v>
      </c>
      <c r="J893" s="63">
        <v>0</v>
      </c>
      <c r="K893" s="63">
        <v>0</v>
      </c>
      <c r="L893" s="63">
        <v>0</v>
      </c>
      <c r="M893" s="63">
        <v>0</v>
      </c>
      <c r="N893" s="63">
        <v>0</v>
      </c>
      <c r="O893" s="61" t="s">
        <v>1809</v>
      </c>
    </row>
    <row r="894" spans="1:15" x14ac:dyDescent="0.25">
      <c r="A894" s="62">
        <v>923</v>
      </c>
      <c r="B894" s="61" t="s">
        <v>24</v>
      </c>
      <c r="C894" s="61" t="s">
        <v>2988</v>
      </c>
      <c r="D894" s="61" t="s">
        <v>1812</v>
      </c>
      <c r="E894" s="63">
        <v>0</v>
      </c>
      <c r="F894" s="63">
        <v>0</v>
      </c>
      <c r="G894" s="63">
        <v>0</v>
      </c>
      <c r="H894" s="63">
        <v>0</v>
      </c>
      <c r="I894" s="63">
        <v>0</v>
      </c>
      <c r="J894" s="63">
        <v>0</v>
      </c>
      <c r="K894" s="63">
        <v>0</v>
      </c>
      <c r="L894" s="63">
        <v>0</v>
      </c>
      <c r="M894" s="63">
        <v>0</v>
      </c>
      <c r="N894" s="63">
        <v>0</v>
      </c>
      <c r="O894" s="61" t="s">
        <v>1811</v>
      </c>
    </row>
    <row r="895" spans="1:15" x14ac:dyDescent="0.25">
      <c r="A895" s="62">
        <v>924</v>
      </c>
      <c r="B895" s="61" t="s">
        <v>24</v>
      </c>
      <c r="C895" s="61" t="s">
        <v>2988</v>
      </c>
      <c r="D895" s="61" t="s">
        <v>1814</v>
      </c>
      <c r="E895" s="63">
        <v>0</v>
      </c>
      <c r="F895" s="63">
        <v>0</v>
      </c>
      <c r="G895" s="63">
        <v>0</v>
      </c>
      <c r="H895" s="63">
        <v>0</v>
      </c>
      <c r="I895" s="63">
        <v>0</v>
      </c>
      <c r="J895" s="63">
        <v>0</v>
      </c>
      <c r="K895" s="63">
        <v>0</v>
      </c>
      <c r="L895" s="63">
        <v>0</v>
      </c>
      <c r="M895" s="63">
        <v>0</v>
      </c>
      <c r="N895" s="63">
        <v>0</v>
      </c>
      <c r="O895" s="61" t="s">
        <v>1813</v>
      </c>
    </row>
    <row r="896" spans="1:15" x14ac:dyDescent="0.25">
      <c r="A896" s="62">
        <v>925</v>
      </c>
      <c r="B896" s="61" t="s">
        <v>24</v>
      </c>
      <c r="C896" s="61" t="s">
        <v>2988</v>
      </c>
      <c r="D896" s="61" t="s">
        <v>1816</v>
      </c>
      <c r="E896" s="63">
        <v>0</v>
      </c>
      <c r="F896" s="63">
        <v>0</v>
      </c>
      <c r="G896" s="63">
        <v>0</v>
      </c>
      <c r="H896" s="63">
        <v>0</v>
      </c>
      <c r="I896" s="63">
        <v>0</v>
      </c>
      <c r="J896" s="63">
        <v>0</v>
      </c>
      <c r="K896" s="63">
        <v>0</v>
      </c>
      <c r="L896" s="63">
        <v>0</v>
      </c>
      <c r="M896" s="63">
        <v>0</v>
      </c>
      <c r="N896" s="63">
        <v>0</v>
      </c>
      <c r="O896" s="61" t="s">
        <v>1815</v>
      </c>
    </row>
    <row r="897" spans="1:15" x14ac:dyDescent="0.25">
      <c r="A897" s="62">
        <v>926</v>
      </c>
      <c r="B897" s="61" t="s">
        <v>24</v>
      </c>
      <c r="C897" s="61" t="s">
        <v>2988</v>
      </c>
      <c r="D897" s="61" t="s">
        <v>1818</v>
      </c>
      <c r="E897" s="63">
        <v>0</v>
      </c>
      <c r="F897" s="63">
        <v>0</v>
      </c>
      <c r="G897" s="63">
        <v>0</v>
      </c>
      <c r="H897" s="63">
        <v>0</v>
      </c>
      <c r="I897" s="63">
        <v>0</v>
      </c>
      <c r="J897" s="63">
        <v>0</v>
      </c>
      <c r="K897" s="63">
        <v>0</v>
      </c>
      <c r="L897" s="63">
        <v>0</v>
      </c>
      <c r="M897" s="63">
        <v>0</v>
      </c>
      <c r="N897" s="63">
        <v>0</v>
      </c>
      <c r="O897" s="61" t="s">
        <v>1817</v>
      </c>
    </row>
    <row r="898" spans="1:15" x14ac:dyDescent="0.25">
      <c r="A898" s="62">
        <v>927</v>
      </c>
      <c r="B898" s="61" t="s">
        <v>24</v>
      </c>
      <c r="C898" s="61" t="s">
        <v>2988</v>
      </c>
      <c r="D898" s="61" t="s">
        <v>1820</v>
      </c>
      <c r="E898" s="63">
        <v>0</v>
      </c>
      <c r="F898" s="63">
        <v>0</v>
      </c>
      <c r="G898" s="63">
        <v>0</v>
      </c>
      <c r="H898" s="63">
        <v>0</v>
      </c>
      <c r="I898" s="63">
        <v>0</v>
      </c>
      <c r="J898" s="63">
        <v>0</v>
      </c>
      <c r="K898" s="63">
        <v>0</v>
      </c>
      <c r="L898" s="63">
        <v>0</v>
      </c>
      <c r="M898" s="63">
        <v>0</v>
      </c>
      <c r="N898" s="63">
        <v>0</v>
      </c>
      <c r="O898" s="61" t="s">
        <v>1819</v>
      </c>
    </row>
    <row r="899" spans="1:15" x14ac:dyDescent="0.25">
      <c r="A899" s="62">
        <v>928</v>
      </c>
      <c r="B899" s="61" t="s">
        <v>24</v>
      </c>
      <c r="C899" s="61" t="s">
        <v>2988</v>
      </c>
      <c r="D899" s="61" t="s">
        <v>1822</v>
      </c>
      <c r="E899" s="63">
        <v>0</v>
      </c>
      <c r="F899" s="63">
        <v>0</v>
      </c>
      <c r="G899" s="63">
        <v>0</v>
      </c>
      <c r="H899" s="63">
        <v>0</v>
      </c>
      <c r="I899" s="63">
        <v>0</v>
      </c>
      <c r="J899" s="63">
        <v>0</v>
      </c>
      <c r="K899" s="63">
        <v>0</v>
      </c>
      <c r="L899" s="63">
        <v>0</v>
      </c>
      <c r="M899" s="63">
        <v>0</v>
      </c>
      <c r="N899" s="63">
        <v>0</v>
      </c>
      <c r="O899" s="61" t="s">
        <v>1821</v>
      </c>
    </row>
    <row r="900" spans="1:15" x14ac:dyDescent="0.25">
      <c r="A900" s="62">
        <v>929</v>
      </c>
      <c r="B900" s="61" t="s">
        <v>24</v>
      </c>
      <c r="C900" s="61" t="s">
        <v>2988</v>
      </c>
      <c r="D900" s="61" t="s">
        <v>1824</v>
      </c>
      <c r="E900" s="63">
        <v>0</v>
      </c>
      <c r="F900" s="63">
        <v>0</v>
      </c>
      <c r="G900" s="63">
        <v>0</v>
      </c>
      <c r="H900" s="63">
        <v>0</v>
      </c>
      <c r="I900" s="63">
        <v>0</v>
      </c>
      <c r="J900" s="63">
        <v>0</v>
      </c>
      <c r="K900" s="63">
        <v>0</v>
      </c>
      <c r="L900" s="63">
        <v>0</v>
      </c>
      <c r="M900" s="63">
        <v>0</v>
      </c>
      <c r="N900" s="63">
        <v>0</v>
      </c>
      <c r="O900" s="61" t="s">
        <v>1823</v>
      </c>
    </row>
    <row r="901" spans="1:15" x14ac:dyDescent="0.25">
      <c r="A901" s="62">
        <v>930</v>
      </c>
      <c r="B901" s="61" t="s">
        <v>24</v>
      </c>
      <c r="C901" s="61" t="s">
        <v>2988</v>
      </c>
      <c r="D901" s="61" t="s">
        <v>1825</v>
      </c>
      <c r="E901" s="63">
        <v>0</v>
      </c>
      <c r="F901" s="63">
        <v>0</v>
      </c>
      <c r="G901" s="63">
        <v>0</v>
      </c>
      <c r="H901" s="63">
        <v>0</v>
      </c>
      <c r="I901" s="63">
        <v>0</v>
      </c>
      <c r="J901" s="63">
        <v>0</v>
      </c>
      <c r="K901" s="63">
        <v>0</v>
      </c>
      <c r="L901" s="63">
        <v>0</v>
      </c>
      <c r="M901" s="63">
        <v>0</v>
      </c>
      <c r="N901" s="63">
        <v>0</v>
      </c>
      <c r="O901" s="61" t="s">
        <v>867</v>
      </c>
    </row>
    <row r="902" spans="1:15" x14ac:dyDescent="0.25">
      <c r="A902" s="62">
        <v>931</v>
      </c>
      <c r="B902" s="61" t="s">
        <v>24</v>
      </c>
      <c r="C902" s="61" t="s">
        <v>2988</v>
      </c>
      <c r="D902" s="61" t="s">
        <v>1827</v>
      </c>
      <c r="E902" s="63">
        <v>0</v>
      </c>
      <c r="F902" s="63">
        <v>0</v>
      </c>
      <c r="G902" s="63">
        <v>0</v>
      </c>
      <c r="H902" s="63">
        <v>0</v>
      </c>
      <c r="I902" s="63">
        <v>0</v>
      </c>
      <c r="J902" s="63">
        <v>0</v>
      </c>
      <c r="K902" s="63">
        <v>0</v>
      </c>
      <c r="L902" s="63">
        <v>0</v>
      </c>
      <c r="M902" s="63">
        <v>0</v>
      </c>
      <c r="N902" s="63">
        <v>0</v>
      </c>
      <c r="O902" s="61" t="s">
        <v>1826</v>
      </c>
    </row>
    <row r="903" spans="1:15" x14ac:dyDescent="0.25">
      <c r="A903" s="62">
        <v>932</v>
      </c>
      <c r="B903" s="61" t="s">
        <v>24</v>
      </c>
      <c r="C903" s="61" t="s">
        <v>2988</v>
      </c>
      <c r="D903" s="61" t="s">
        <v>1829</v>
      </c>
      <c r="E903" s="63">
        <v>0</v>
      </c>
      <c r="F903" s="63">
        <v>0</v>
      </c>
      <c r="G903" s="63">
        <v>0</v>
      </c>
      <c r="H903" s="63">
        <v>0</v>
      </c>
      <c r="I903" s="63">
        <v>0</v>
      </c>
      <c r="J903" s="63">
        <v>0</v>
      </c>
      <c r="K903" s="63">
        <v>0</v>
      </c>
      <c r="L903" s="63">
        <v>0</v>
      </c>
      <c r="M903" s="63">
        <v>0</v>
      </c>
      <c r="N903" s="63">
        <v>0</v>
      </c>
      <c r="O903" s="61" t="s">
        <v>1828</v>
      </c>
    </row>
    <row r="904" spans="1:15" x14ac:dyDescent="0.25">
      <c r="A904" s="62">
        <v>933</v>
      </c>
      <c r="B904" s="61" t="s">
        <v>24</v>
      </c>
      <c r="C904" s="61" t="s">
        <v>2988</v>
      </c>
      <c r="D904" s="61" t="s">
        <v>1831</v>
      </c>
      <c r="E904" s="63">
        <v>0</v>
      </c>
      <c r="F904" s="63">
        <v>0</v>
      </c>
      <c r="G904" s="63">
        <v>0</v>
      </c>
      <c r="H904" s="63">
        <v>0</v>
      </c>
      <c r="I904" s="63">
        <v>0</v>
      </c>
      <c r="J904" s="63">
        <v>0</v>
      </c>
      <c r="K904" s="63">
        <v>0</v>
      </c>
      <c r="L904" s="63">
        <v>0</v>
      </c>
      <c r="M904" s="63">
        <v>0</v>
      </c>
      <c r="N904" s="63">
        <v>0</v>
      </c>
      <c r="O904" s="61" t="s">
        <v>1830</v>
      </c>
    </row>
    <row r="905" spans="1:15" x14ac:dyDescent="0.25">
      <c r="A905" s="62">
        <v>934</v>
      </c>
      <c r="B905" s="61" t="s">
        <v>24</v>
      </c>
      <c r="C905" s="61" t="s">
        <v>2988</v>
      </c>
      <c r="D905" s="61" t="s">
        <v>1833</v>
      </c>
      <c r="E905" s="63">
        <v>0</v>
      </c>
      <c r="F905" s="63">
        <v>0</v>
      </c>
      <c r="G905" s="63">
        <v>0</v>
      </c>
      <c r="H905" s="63">
        <v>0</v>
      </c>
      <c r="I905" s="63">
        <v>0</v>
      </c>
      <c r="J905" s="63">
        <v>0</v>
      </c>
      <c r="K905" s="63">
        <v>0</v>
      </c>
      <c r="L905" s="63">
        <v>0</v>
      </c>
      <c r="M905" s="63">
        <v>0</v>
      </c>
      <c r="N905" s="63">
        <v>0</v>
      </c>
      <c r="O905" s="61" t="s">
        <v>1832</v>
      </c>
    </row>
    <row r="906" spans="1:15" x14ac:dyDescent="0.25">
      <c r="A906" s="62">
        <v>935</v>
      </c>
      <c r="B906" s="61" t="s">
        <v>24</v>
      </c>
      <c r="C906" s="61" t="s">
        <v>2988</v>
      </c>
      <c r="D906" s="61" t="s">
        <v>1835</v>
      </c>
      <c r="E906" s="63">
        <v>0</v>
      </c>
      <c r="F906" s="63">
        <v>0</v>
      </c>
      <c r="G906" s="63">
        <v>0</v>
      </c>
      <c r="H906" s="63">
        <v>0</v>
      </c>
      <c r="I906" s="63">
        <v>0</v>
      </c>
      <c r="J906" s="63">
        <v>0</v>
      </c>
      <c r="K906" s="63">
        <v>0</v>
      </c>
      <c r="L906" s="63">
        <v>0</v>
      </c>
      <c r="M906" s="63">
        <v>0</v>
      </c>
      <c r="N906" s="63">
        <v>0</v>
      </c>
      <c r="O906" s="61" t="s">
        <v>1834</v>
      </c>
    </row>
    <row r="907" spans="1:15" x14ac:dyDescent="0.25">
      <c r="A907" s="62">
        <v>936</v>
      </c>
      <c r="B907" s="61" t="s">
        <v>24</v>
      </c>
      <c r="C907" s="61" t="s">
        <v>2988</v>
      </c>
      <c r="D907" s="61" t="s">
        <v>1837</v>
      </c>
      <c r="E907" s="63">
        <v>0</v>
      </c>
      <c r="F907" s="63">
        <v>0</v>
      </c>
      <c r="G907" s="63">
        <v>0</v>
      </c>
      <c r="H907" s="63">
        <v>0</v>
      </c>
      <c r="I907" s="63">
        <v>0</v>
      </c>
      <c r="J907" s="63">
        <v>0</v>
      </c>
      <c r="K907" s="63">
        <v>0</v>
      </c>
      <c r="L907" s="63">
        <v>0</v>
      </c>
      <c r="M907" s="63">
        <v>0</v>
      </c>
      <c r="N907" s="63">
        <v>0</v>
      </c>
      <c r="O907" s="61" t="s">
        <v>1836</v>
      </c>
    </row>
    <row r="908" spans="1:15" x14ac:dyDescent="0.25">
      <c r="A908" s="62">
        <v>937</v>
      </c>
      <c r="B908" s="61" t="s">
        <v>24</v>
      </c>
      <c r="C908" s="61" t="s">
        <v>2988</v>
      </c>
      <c r="D908" s="61" t="s">
        <v>1839</v>
      </c>
      <c r="E908" s="63">
        <v>0</v>
      </c>
      <c r="F908" s="63">
        <v>0</v>
      </c>
      <c r="G908" s="63">
        <v>0</v>
      </c>
      <c r="H908" s="63">
        <v>0</v>
      </c>
      <c r="I908" s="63">
        <v>0</v>
      </c>
      <c r="J908" s="63">
        <v>0</v>
      </c>
      <c r="K908" s="63">
        <v>0</v>
      </c>
      <c r="L908" s="63">
        <v>0</v>
      </c>
      <c r="M908" s="63">
        <v>0</v>
      </c>
      <c r="N908" s="63">
        <v>0</v>
      </c>
      <c r="O908" s="61" t="s">
        <v>1838</v>
      </c>
    </row>
    <row r="909" spans="1:15" x14ac:dyDescent="0.25">
      <c r="A909" s="62">
        <v>938</v>
      </c>
      <c r="B909" s="61" t="s">
        <v>24</v>
      </c>
      <c r="C909" s="61" t="s">
        <v>2988</v>
      </c>
      <c r="D909" s="61" t="s">
        <v>1841</v>
      </c>
      <c r="E909" s="63">
        <v>0</v>
      </c>
      <c r="F909" s="63">
        <v>0</v>
      </c>
      <c r="G909" s="63">
        <v>0</v>
      </c>
      <c r="H909" s="63">
        <v>0</v>
      </c>
      <c r="I909" s="63">
        <v>0</v>
      </c>
      <c r="J909" s="63">
        <v>0</v>
      </c>
      <c r="K909" s="63">
        <v>0</v>
      </c>
      <c r="L909" s="63">
        <v>0</v>
      </c>
      <c r="M909" s="63">
        <v>0</v>
      </c>
      <c r="N909" s="63">
        <v>0</v>
      </c>
      <c r="O909" s="61" t="s">
        <v>1840</v>
      </c>
    </row>
    <row r="910" spans="1:15" x14ac:dyDescent="0.25">
      <c r="A910" s="62">
        <v>939</v>
      </c>
      <c r="B910" s="61" t="s">
        <v>24</v>
      </c>
      <c r="C910" s="61" t="s">
        <v>2988</v>
      </c>
      <c r="D910" s="61" t="s">
        <v>1843</v>
      </c>
      <c r="E910" s="63">
        <v>0</v>
      </c>
      <c r="F910" s="63">
        <v>0</v>
      </c>
      <c r="G910" s="63">
        <v>0</v>
      </c>
      <c r="H910" s="63">
        <v>0</v>
      </c>
      <c r="I910" s="63">
        <v>0</v>
      </c>
      <c r="J910" s="63">
        <v>0</v>
      </c>
      <c r="K910" s="63">
        <v>0</v>
      </c>
      <c r="L910" s="63">
        <v>0</v>
      </c>
      <c r="M910" s="63">
        <v>0</v>
      </c>
      <c r="N910" s="63">
        <v>0</v>
      </c>
      <c r="O910" s="61" t="s">
        <v>1842</v>
      </c>
    </row>
    <row r="911" spans="1:15" x14ac:dyDescent="0.25">
      <c r="A911" s="62">
        <v>940</v>
      </c>
      <c r="B911" s="61" t="s">
        <v>24</v>
      </c>
      <c r="C911" s="61" t="s">
        <v>2988</v>
      </c>
      <c r="D911" s="61" t="s">
        <v>1845</v>
      </c>
      <c r="E911" s="63">
        <v>0</v>
      </c>
      <c r="F911" s="63">
        <v>0</v>
      </c>
      <c r="G911" s="63">
        <v>0</v>
      </c>
      <c r="H911" s="63">
        <v>0</v>
      </c>
      <c r="I911" s="63">
        <v>0</v>
      </c>
      <c r="J911" s="63">
        <v>0</v>
      </c>
      <c r="K911" s="63">
        <v>0</v>
      </c>
      <c r="L911" s="63">
        <v>0</v>
      </c>
      <c r="M911" s="63">
        <v>0</v>
      </c>
      <c r="N911" s="63">
        <v>0</v>
      </c>
      <c r="O911" s="61" t="s">
        <v>1844</v>
      </c>
    </row>
    <row r="912" spans="1:15" x14ac:dyDescent="0.25">
      <c r="A912" s="62">
        <v>941</v>
      </c>
      <c r="B912" s="61" t="s">
        <v>24</v>
      </c>
      <c r="C912" s="61" t="s">
        <v>2988</v>
      </c>
      <c r="D912" s="61" t="s">
        <v>1847</v>
      </c>
      <c r="E912" s="63">
        <v>0</v>
      </c>
      <c r="F912" s="63">
        <v>0</v>
      </c>
      <c r="G912" s="63">
        <v>0</v>
      </c>
      <c r="H912" s="63">
        <v>0</v>
      </c>
      <c r="I912" s="63">
        <v>0</v>
      </c>
      <c r="J912" s="63">
        <v>0</v>
      </c>
      <c r="K912" s="63">
        <v>0</v>
      </c>
      <c r="L912" s="63">
        <v>0</v>
      </c>
      <c r="M912" s="63">
        <v>0</v>
      </c>
      <c r="N912" s="63">
        <v>0</v>
      </c>
      <c r="O912" s="61" t="s">
        <v>1846</v>
      </c>
    </row>
    <row r="913" spans="1:15" x14ac:dyDescent="0.25">
      <c r="A913" s="62">
        <v>942</v>
      </c>
      <c r="B913" s="61" t="s">
        <v>24</v>
      </c>
      <c r="C913" s="61" t="s">
        <v>2988</v>
      </c>
      <c r="D913" s="61" t="s">
        <v>1849</v>
      </c>
      <c r="E913" s="63">
        <v>0</v>
      </c>
      <c r="F913" s="63">
        <v>0</v>
      </c>
      <c r="G913" s="63">
        <v>0</v>
      </c>
      <c r="H913" s="63">
        <v>0</v>
      </c>
      <c r="I913" s="63">
        <v>0</v>
      </c>
      <c r="J913" s="63">
        <v>0</v>
      </c>
      <c r="K913" s="63">
        <v>0</v>
      </c>
      <c r="L913" s="63">
        <v>0</v>
      </c>
      <c r="M913" s="63">
        <v>0</v>
      </c>
      <c r="N913" s="63">
        <v>0</v>
      </c>
      <c r="O913" s="61" t="s">
        <v>1848</v>
      </c>
    </row>
    <row r="914" spans="1:15" x14ac:dyDescent="0.25">
      <c r="A914" s="62">
        <v>943</v>
      </c>
      <c r="B914" s="61" t="s">
        <v>24</v>
      </c>
      <c r="C914" s="61" t="s">
        <v>2988</v>
      </c>
      <c r="D914" s="61" t="s">
        <v>1851</v>
      </c>
      <c r="E914" s="63">
        <v>0</v>
      </c>
      <c r="F914" s="63">
        <v>0</v>
      </c>
      <c r="G914" s="63">
        <v>0</v>
      </c>
      <c r="H914" s="63">
        <v>0</v>
      </c>
      <c r="I914" s="63">
        <v>0</v>
      </c>
      <c r="J914" s="63">
        <v>0</v>
      </c>
      <c r="K914" s="63">
        <v>0</v>
      </c>
      <c r="L914" s="63">
        <v>0</v>
      </c>
      <c r="M914" s="63">
        <v>0</v>
      </c>
      <c r="N914" s="63">
        <v>0</v>
      </c>
      <c r="O914" s="61" t="s">
        <v>1850</v>
      </c>
    </row>
    <row r="915" spans="1:15" x14ac:dyDescent="0.25">
      <c r="A915" s="62">
        <v>944</v>
      </c>
      <c r="B915" s="61" t="s">
        <v>24</v>
      </c>
      <c r="C915" s="61" t="s">
        <v>2988</v>
      </c>
      <c r="D915" s="61" t="s">
        <v>1853</v>
      </c>
      <c r="E915" s="63">
        <v>0</v>
      </c>
      <c r="F915" s="63">
        <v>0</v>
      </c>
      <c r="G915" s="63">
        <v>0</v>
      </c>
      <c r="H915" s="63">
        <v>0</v>
      </c>
      <c r="I915" s="63">
        <v>0</v>
      </c>
      <c r="J915" s="63">
        <v>0</v>
      </c>
      <c r="K915" s="63">
        <v>0</v>
      </c>
      <c r="L915" s="63">
        <v>0</v>
      </c>
      <c r="M915" s="63">
        <v>0</v>
      </c>
      <c r="N915" s="63">
        <v>0</v>
      </c>
      <c r="O915" s="61" t="s">
        <v>1852</v>
      </c>
    </row>
    <row r="916" spans="1:15" x14ac:dyDescent="0.25">
      <c r="A916" s="62">
        <v>945</v>
      </c>
      <c r="B916" s="61" t="s">
        <v>24</v>
      </c>
      <c r="C916" s="61" t="s">
        <v>2988</v>
      </c>
      <c r="D916" s="61" t="s">
        <v>1855</v>
      </c>
      <c r="E916" s="63">
        <v>0</v>
      </c>
      <c r="F916" s="63">
        <v>0</v>
      </c>
      <c r="G916" s="63">
        <v>0</v>
      </c>
      <c r="H916" s="63">
        <v>0</v>
      </c>
      <c r="I916" s="63">
        <v>0</v>
      </c>
      <c r="J916" s="63">
        <v>0</v>
      </c>
      <c r="K916" s="63">
        <v>0</v>
      </c>
      <c r="L916" s="63">
        <v>0</v>
      </c>
      <c r="M916" s="63">
        <v>0</v>
      </c>
      <c r="N916" s="63">
        <v>0</v>
      </c>
      <c r="O916" s="61" t="s">
        <v>1854</v>
      </c>
    </row>
    <row r="917" spans="1:15" x14ac:dyDescent="0.25">
      <c r="A917" s="62">
        <v>946</v>
      </c>
      <c r="B917" s="61" t="s">
        <v>24</v>
      </c>
      <c r="C917" s="61" t="s">
        <v>2988</v>
      </c>
      <c r="D917" s="61" t="s">
        <v>1857</v>
      </c>
      <c r="E917" s="63">
        <v>0</v>
      </c>
      <c r="F917" s="63">
        <v>0</v>
      </c>
      <c r="G917" s="63">
        <v>0</v>
      </c>
      <c r="H917" s="63">
        <v>0</v>
      </c>
      <c r="I917" s="63">
        <v>0</v>
      </c>
      <c r="J917" s="63">
        <v>0</v>
      </c>
      <c r="K917" s="63">
        <v>0</v>
      </c>
      <c r="L917" s="63">
        <v>0</v>
      </c>
      <c r="M917" s="63">
        <v>0</v>
      </c>
      <c r="N917" s="63">
        <v>0</v>
      </c>
      <c r="O917" s="61" t="s">
        <v>1856</v>
      </c>
    </row>
    <row r="918" spans="1:15" x14ac:dyDescent="0.25">
      <c r="A918" s="62">
        <v>947</v>
      </c>
      <c r="B918" s="61" t="s">
        <v>24</v>
      </c>
      <c r="C918" s="61" t="s">
        <v>2988</v>
      </c>
      <c r="D918" s="61" t="s">
        <v>1859</v>
      </c>
      <c r="E918" s="63">
        <v>0</v>
      </c>
      <c r="F918" s="63">
        <v>0</v>
      </c>
      <c r="G918" s="63">
        <v>0</v>
      </c>
      <c r="H918" s="63">
        <v>0</v>
      </c>
      <c r="I918" s="63">
        <v>0</v>
      </c>
      <c r="J918" s="63">
        <v>0</v>
      </c>
      <c r="K918" s="63">
        <v>0</v>
      </c>
      <c r="L918" s="63">
        <v>0</v>
      </c>
      <c r="M918" s="63">
        <v>0</v>
      </c>
      <c r="N918" s="63">
        <v>0</v>
      </c>
      <c r="O918" s="61" t="s">
        <v>1858</v>
      </c>
    </row>
    <row r="919" spans="1:15" x14ac:dyDescent="0.25">
      <c r="A919" s="62">
        <v>948</v>
      </c>
      <c r="B919" s="61" t="s">
        <v>24</v>
      </c>
      <c r="C919" s="61" t="s">
        <v>2988</v>
      </c>
      <c r="D919" s="61" t="s">
        <v>1861</v>
      </c>
      <c r="E919" s="63">
        <v>0</v>
      </c>
      <c r="F919" s="63">
        <v>0</v>
      </c>
      <c r="G919" s="63">
        <v>0</v>
      </c>
      <c r="H919" s="63">
        <v>0</v>
      </c>
      <c r="I919" s="63">
        <v>0</v>
      </c>
      <c r="J919" s="63">
        <v>0</v>
      </c>
      <c r="K919" s="63">
        <v>0</v>
      </c>
      <c r="L919" s="63">
        <v>0</v>
      </c>
      <c r="M919" s="63">
        <v>0</v>
      </c>
      <c r="N919" s="63">
        <v>0</v>
      </c>
      <c r="O919" s="61" t="s">
        <v>1860</v>
      </c>
    </row>
    <row r="920" spans="1:15" x14ac:dyDescent="0.25">
      <c r="A920" s="62">
        <v>949</v>
      </c>
      <c r="B920" s="61" t="s">
        <v>24</v>
      </c>
      <c r="C920" s="61" t="s">
        <v>2988</v>
      </c>
      <c r="D920" s="61" t="s">
        <v>1863</v>
      </c>
      <c r="E920" s="63">
        <v>0</v>
      </c>
      <c r="F920" s="63">
        <v>0</v>
      </c>
      <c r="G920" s="63">
        <v>0</v>
      </c>
      <c r="H920" s="63">
        <v>0</v>
      </c>
      <c r="I920" s="63">
        <v>0</v>
      </c>
      <c r="J920" s="63">
        <v>0</v>
      </c>
      <c r="K920" s="63">
        <v>0</v>
      </c>
      <c r="L920" s="63">
        <v>0</v>
      </c>
      <c r="M920" s="63">
        <v>0</v>
      </c>
      <c r="N920" s="63">
        <v>0</v>
      </c>
      <c r="O920" s="61" t="s">
        <v>1862</v>
      </c>
    </row>
    <row r="921" spans="1:15" x14ac:dyDescent="0.25">
      <c r="A921" s="62">
        <v>950</v>
      </c>
      <c r="B921" s="61" t="s">
        <v>24</v>
      </c>
      <c r="C921" s="61" t="s">
        <v>2988</v>
      </c>
      <c r="D921" s="61" t="s">
        <v>1865</v>
      </c>
      <c r="E921" s="63">
        <v>0</v>
      </c>
      <c r="F921" s="63">
        <v>0</v>
      </c>
      <c r="G921" s="63">
        <v>0</v>
      </c>
      <c r="H921" s="63">
        <v>0</v>
      </c>
      <c r="I921" s="63">
        <v>0</v>
      </c>
      <c r="J921" s="63">
        <v>0</v>
      </c>
      <c r="K921" s="63">
        <v>0</v>
      </c>
      <c r="L921" s="63">
        <v>0</v>
      </c>
      <c r="M921" s="63">
        <v>0</v>
      </c>
      <c r="N921" s="63">
        <v>0</v>
      </c>
      <c r="O921" s="61" t="s">
        <v>1864</v>
      </c>
    </row>
    <row r="922" spans="1:15" x14ac:dyDescent="0.25">
      <c r="A922" s="62">
        <v>951</v>
      </c>
      <c r="B922" s="61" t="s">
        <v>24</v>
      </c>
      <c r="C922" s="61" t="s">
        <v>2988</v>
      </c>
      <c r="D922" s="61" t="s">
        <v>1867</v>
      </c>
      <c r="E922" s="63">
        <v>0</v>
      </c>
      <c r="F922" s="63">
        <v>0</v>
      </c>
      <c r="G922" s="63">
        <v>0</v>
      </c>
      <c r="H922" s="63">
        <v>0</v>
      </c>
      <c r="I922" s="63">
        <v>0</v>
      </c>
      <c r="J922" s="63">
        <v>0</v>
      </c>
      <c r="K922" s="63">
        <v>0</v>
      </c>
      <c r="L922" s="63">
        <v>0</v>
      </c>
      <c r="M922" s="63">
        <v>0</v>
      </c>
      <c r="N922" s="63">
        <v>0</v>
      </c>
      <c r="O922" s="61" t="s">
        <v>1866</v>
      </c>
    </row>
    <row r="923" spans="1:15" x14ac:dyDescent="0.25">
      <c r="A923" s="62">
        <v>952</v>
      </c>
      <c r="B923" s="61" t="s">
        <v>24</v>
      </c>
      <c r="C923" s="61" t="s">
        <v>2988</v>
      </c>
      <c r="D923" s="61" t="s">
        <v>1869</v>
      </c>
      <c r="E923" s="63">
        <v>0</v>
      </c>
      <c r="F923" s="63">
        <v>0</v>
      </c>
      <c r="G923" s="63">
        <v>0</v>
      </c>
      <c r="H923" s="63">
        <v>0</v>
      </c>
      <c r="I923" s="63">
        <v>0</v>
      </c>
      <c r="J923" s="63">
        <v>0</v>
      </c>
      <c r="K923" s="63">
        <v>0</v>
      </c>
      <c r="L923" s="63">
        <v>0</v>
      </c>
      <c r="M923" s="63">
        <v>0</v>
      </c>
      <c r="N923" s="63">
        <v>0</v>
      </c>
      <c r="O923" s="61" t="s">
        <v>1868</v>
      </c>
    </row>
    <row r="924" spans="1:15" x14ac:dyDescent="0.25">
      <c r="A924" s="62">
        <v>953</v>
      </c>
      <c r="B924" s="61" t="s">
        <v>24</v>
      </c>
      <c r="C924" s="61" t="s">
        <v>2988</v>
      </c>
      <c r="D924" s="61" t="s">
        <v>1871</v>
      </c>
      <c r="E924" s="63">
        <v>0</v>
      </c>
      <c r="F924" s="63">
        <v>0</v>
      </c>
      <c r="G924" s="63">
        <v>0</v>
      </c>
      <c r="H924" s="63">
        <v>0</v>
      </c>
      <c r="I924" s="63">
        <v>0</v>
      </c>
      <c r="J924" s="63">
        <v>0</v>
      </c>
      <c r="K924" s="63">
        <v>0</v>
      </c>
      <c r="L924" s="63">
        <v>0</v>
      </c>
      <c r="M924" s="63">
        <v>0</v>
      </c>
      <c r="N924" s="63">
        <v>0</v>
      </c>
      <c r="O924" s="61" t="s">
        <v>1870</v>
      </c>
    </row>
    <row r="925" spans="1:15" x14ac:dyDescent="0.25">
      <c r="A925" s="62">
        <v>954</v>
      </c>
      <c r="B925" s="61" t="s">
        <v>24</v>
      </c>
      <c r="C925" s="61" t="s">
        <v>2988</v>
      </c>
      <c r="D925" s="61" t="s">
        <v>1873</v>
      </c>
      <c r="E925" s="63">
        <v>0</v>
      </c>
      <c r="F925" s="63">
        <v>0</v>
      </c>
      <c r="G925" s="63">
        <v>0</v>
      </c>
      <c r="H925" s="63">
        <v>0</v>
      </c>
      <c r="I925" s="63">
        <v>0</v>
      </c>
      <c r="J925" s="63">
        <v>0</v>
      </c>
      <c r="K925" s="63">
        <v>0</v>
      </c>
      <c r="L925" s="63">
        <v>0</v>
      </c>
      <c r="M925" s="63">
        <v>0</v>
      </c>
      <c r="N925" s="63">
        <v>0</v>
      </c>
      <c r="O925" s="61" t="s">
        <v>1872</v>
      </c>
    </row>
    <row r="926" spans="1:15" x14ac:dyDescent="0.25">
      <c r="A926" s="62">
        <v>955</v>
      </c>
      <c r="B926" s="61" t="s">
        <v>24</v>
      </c>
      <c r="C926" s="61" t="s">
        <v>2988</v>
      </c>
      <c r="D926" s="61" t="s">
        <v>1875</v>
      </c>
      <c r="E926" s="63">
        <v>0</v>
      </c>
      <c r="F926" s="63">
        <v>0</v>
      </c>
      <c r="G926" s="63">
        <v>0</v>
      </c>
      <c r="H926" s="63">
        <v>0</v>
      </c>
      <c r="I926" s="63">
        <v>0</v>
      </c>
      <c r="J926" s="63">
        <v>0</v>
      </c>
      <c r="K926" s="63">
        <v>0</v>
      </c>
      <c r="L926" s="63">
        <v>0</v>
      </c>
      <c r="M926" s="63">
        <v>0</v>
      </c>
      <c r="N926" s="63">
        <v>0</v>
      </c>
      <c r="O926" s="61" t="s">
        <v>1874</v>
      </c>
    </row>
    <row r="927" spans="1:15" x14ac:dyDescent="0.25">
      <c r="A927" s="62">
        <v>956</v>
      </c>
      <c r="B927" s="61" t="s">
        <v>24</v>
      </c>
      <c r="C927" s="61" t="s">
        <v>2988</v>
      </c>
      <c r="D927" s="61" t="s">
        <v>1877</v>
      </c>
      <c r="E927" s="63">
        <v>0</v>
      </c>
      <c r="F927" s="63">
        <v>0</v>
      </c>
      <c r="G927" s="63">
        <v>0</v>
      </c>
      <c r="H927" s="63">
        <v>0</v>
      </c>
      <c r="I927" s="63">
        <v>0</v>
      </c>
      <c r="J927" s="63">
        <v>0</v>
      </c>
      <c r="K927" s="63">
        <v>0</v>
      </c>
      <c r="L927" s="63">
        <v>0</v>
      </c>
      <c r="M927" s="63">
        <v>0</v>
      </c>
      <c r="N927" s="63">
        <v>0</v>
      </c>
      <c r="O927" s="61" t="s">
        <v>1876</v>
      </c>
    </row>
    <row r="928" spans="1:15" x14ac:dyDescent="0.25">
      <c r="A928" s="62">
        <v>957</v>
      </c>
      <c r="B928" s="61" t="s">
        <v>24</v>
      </c>
      <c r="C928" s="61" t="s">
        <v>2988</v>
      </c>
      <c r="D928" s="61" t="s">
        <v>1879</v>
      </c>
      <c r="E928" s="63">
        <v>0</v>
      </c>
      <c r="F928" s="63">
        <v>0</v>
      </c>
      <c r="G928" s="63">
        <v>0</v>
      </c>
      <c r="H928" s="63">
        <v>0</v>
      </c>
      <c r="I928" s="63">
        <v>0</v>
      </c>
      <c r="J928" s="63">
        <v>0</v>
      </c>
      <c r="K928" s="63">
        <v>0</v>
      </c>
      <c r="L928" s="63">
        <v>0</v>
      </c>
      <c r="M928" s="63">
        <v>0</v>
      </c>
      <c r="N928" s="63">
        <v>0</v>
      </c>
      <c r="O928" s="61" t="s">
        <v>1878</v>
      </c>
    </row>
    <row r="929" spans="1:15" x14ac:dyDescent="0.25">
      <c r="A929" s="62">
        <v>958</v>
      </c>
      <c r="B929" s="61" t="s">
        <v>24</v>
      </c>
      <c r="C929" s="61" t="s">
        <v>2988</v>
      </c>
      <c r="D929" s="61" t="s">
        <v>1881</v>
      </c>
      <c r="E929" s="63">
        <v>0</v>
      </c>
      <c r="F929" s="63">
        <v>0</v>
      </c>
      <c r="G929" s="63">
        <v>0</v>
      </c>
      <c r="H929" s="63">
        <v>0</v>
      </c>
      <c r="I929" s="63">
        <v>0</v>
      </c>
      <c r="J929" s="63">
        <v>0</v>
      </c>
      <c r="K929" s="63">
        <v>0</v>
      </c>
      <c r="L929" s="63">
        <v>0</v>
      </c>
      <c r="M929" s="63">
        <v>0</v>
      </c>
      <c r="N929" s="63">
        <v>0</v>
      </c>
      <c r="O929" s="61" t="s">
        <v>1880</v>
      </c>
    </row>
    <row r="930" spans="1:15" x14ac:dyDescent="0.25">
      <c r="A930" s="62">
        <v>959</v>
      </c>
      <c r="B930" s="61" t="s">
        <v>24</v>
      </c>
      <c r="C930" s="61" t="s">
        <v>2988</v>
      </c>
      <c r="D930" s="61" t="s">
        <v>1883</v>
      </c>
      <c r="E930" s="63">
        <v>0</v>
      </c>
      <c r="F930" s="63">
        <v>0</v>
      </c>
      <c r="G930" s="63">
        <v>0</v>
      </c>
      <c r="H930" s="63">
        <v>0</v>
      </c>
      <c r="I930" s="63">
        <v>0</v>
      </c>
      <c r="J930" s="63">
        <v>0</v>
      </c>
      <c r="K930" s="63">
        <v>0</v>
      </c>
      <c r="L930" s="63">
        <v>0</v>
      </c>
      <c r="M930" s="63">
        <v>0</v>
      </c>
      <c r="N930" s="63">
        <v>0</v>
      </c>
      <c r="O930" s="61" t="s">
        <v>1882</v>
      </c>
    </row>
    <row r="931" spans="1:15" x14ac:dyDescent="0.25">
      <c r="A931" s="62">
        <v>960</v>
      </c>
      <c r="B931" s="61" t="s">
        <v>24</v>
      </c>
      <c r="C931" s="61" t="s">
        <v>2988</v>
      </c>
      <c r="D931" s="61" t="s">
        <v>1885</v>
      </c>
      <c r="E931" s="63">
        <v>0</v>
      </c>
      <c r="F931" s="63">
        <v>0</v>
      </c>
      <c r="G931" s="63">
        <v>0</v>
      </c>
      <c r="H931" s="63">
        <v>0</v>
      </c>
      <c r="I931" s="63">
        <v>0</v>
      </c>
      <c r="J931" s="63">
        <v>0</v>
      </c>
      <c r="K931" s="63">
        <v>0</v>
      </c>
      <c r="L931" s="63">
        <v>0</v>
      </c>
      <c r="M931" s="63">
        <v>0</v>
      </c>
      <c r="N931" s="63">
        <v>0</v>
      </c>
      <c r="O931" s="61" t="s">
        <v>1884</v>
      </c>
    </row>
    <row r="932" spans="1:15" x14ac:dyDescent="0.25">
      <c r="A932" s="62">
        <v>961</v>
      </c>
      <c r="B932" s="61" t="s">
        <v>24</v>
      </c>
      <c r="C932" s="61" t="s">
        <v>2988</v>
      </c>
      <c r="D932" s="61" t="s">
        <v>1887</v>
      </c>
      <c r="E932" s="63">
        <v>0</v>
      </c>
      <c r="F932" s="63">
        <v>0</v>
      </c>
      <c r="G932" s="63">
        <v>0</v>
      </c>
      <c r="H932" s="63">
        <v>0</v>
      </c>
      <c r="I932" s="63">
        <v>0</v>
      </c>
      <c r="J932" s="63">
        <v>0</v>
      </c>
      <c r="K932" s="63">
        <v>0</v>
      </c>
      <c r="L932" s="63">
        <v>0</v>
      </c>
      <c r="M932" s="63">
        <v>0</v>
      </c>
      <c r="N932" s="63">
        <v>0</v>
      </c>
      <c r="O932" s="61" t="s">
        <v>1886</v>
      </c>
    </row>
    <row r="933" spans="1:15" x14ac:dyDescent="0.25">
      <c r="A933" s="62">
        <v>962</v>
      </c>
      <c r="B933" s="61" t="s">
        <v>24</v>
      </c>
      <c r="C933" s="61" t="s">
        <v>2988</v>
      </c>
      <c r="D933" s="61" t="s">
        <v>1889</v>
      </c>
      <c r="E933" s="63">
        <v>0</v>
      </c>
      <c r="F933" s="63">
        <v>0</v>
      </c>
      <c r="G933" s="63">
        <v>0</v>
      </c>
      <c r="H933" s="63">
        <v>0</v>
      </c>
      <c r="I933" s="63">
        <v>0</v>
      </c>
      <c r="J933" s="63">
        <v>0</v>
      </c>
      <c r="K933" s="63">
        <v>0</v>
      </c>
      <c r="L933" s="63">
        <v>0</v>
      </c>
      <c r="M933" s="63">
        <v>0</v>
      </c>
      <c r="N933" s="63">
        <v>0</v>
      </c>
      <c r="O933" s="61" t="s">
        <v>1888</v>
      </c>
    </row>
    <row r="934" spans="1:15" x14ac:dyDescent="0.25">
      <c r="A934" s="62">
        <v>963</v>
      </c>
      <c r="B934" s="61" t="s">
        <v>24</v>
      </c>
      <c r="C934" s="61" t="s">
        <v>2988</v>
      </c>
      <c r="D934" s="61" t="s">
        <v>1891</v>
      </c>
      <c r="E934" s="63">
        <v>0</v>
      </c>
      <c r="F934" s="63">
        <v>0</v>
      </c>
      <c r="G934" s="63">
        <v>0</v>
      </c>
      <c r="H934" s="63">
        <v>0</v>
      </c>
      <c r="I934" s="63">
        <v>0</v>
      </c>
      <c r="J934" s="63">
        <v>0</v>
      </c>
      <c r="K934" s="63">
        <v>0</v>
      </c>
      <c r="L934" s="63">
        <v>0</v>
      </c>
      <c r="M934" s="63">
        <v>0</v>
      </c>
      <c r="N934" s="63">
        <v>0</v>
      </c>
      <c r="O934" s="61" t="s">
        <v>1890</v>
      </c>
    </row>
    <row r="935" spans="1:15" x14ac:dyDescent="0.25">
      <c r="A935" s="62">
        <v>964</v>
      </c>
      <c r="B935" s="61" t="s">
        <v>24</v>
      </c>
      <c r="C935" s="61" t="s">
        <v>2988</v>
      </c>
      <c r="D935" s="61" t="s">
        <v>1893</v>
      </c>
      <c r="E935" s="63">
        <v>0</v>
      </c>
      <c r="F935" s="63">
        <v>0</v>
      </c>
      <c r="G935" s="63">
        <v>0</v>
      </c>
      <c r="H935" s="63">
        <v>0</v>
      </c>
      <c r="I935" s="63">
        <v>0</v>
      </c>
      <c r="J935" s="63">
        <v>0</v>
      </c>
      <c r="K935" s="63">
        <v>0</v>
      </c>
      <c r="L935" s="63">
        <v>0</v>
      </c>
      <c r="M935" s="63">
        <v>0</v>
      </c>
      <c r="N935" s="63">
        <v>0</v>
      </c>
      <c r="O935" s="61" t="s">
        <v>1892</v>
      </c>
    </row>
    <row r="936" spans="1:15" x14ac:dyDescent="0.25">
      <c r="A936" s="62">
        <v>965</v>
      </c>
      <c r="B936" s="61" t="s">
        <v>24</v>
      </c>
      <c r="C936" s="61" t="s">
        <v>2988</v>
      </c>
      <c r="D936" s="61" t="s">
        <v>1895</v>
      </c>
      <c r="E936" s="63">
        <v>0</v>
      </c>
      <c r="F936" s="63">
        <v>0</v>
      </c>
      <c r="G936" s="63">
        <v>0</v>
      </c>
      <c r="H936" s="63">
        <v>0</v>
      </c>
      <c r="I936" s="63">
        <v>0</v>
      </c>
      <c r="J936" s="63">
        <v>0</v>
      </c>
      <c r="K936" s="63">
        <v>0</v>
      </c>
      <c r="L936" s="63">
        <v>0</v>
      </c>
      <c r="M936" s="63">
        <v>0</v>
      </c>
      <c r="N936" s="63">
        <v>0</v>
      </c>
      <c r="O936" s="61" t="s">
        <v>1894</v>
      </c>
    </row>
    <row r="937" spans="1:15" x14ac:dyDescent="0.25">
      <c r="A937" s="62">
        <v>966</v>
      </c>
      <c r="B937" s="61" t="s">
        <v>24</v>
      </c>
      <c r="C937" s="61" t="s">
        <v>2988</v>
      </c>
      <c r="D937" s="61" t="s">
        <v>1897</v>
      </c>
      <c r="E937" s="63">
        <v>0</v>
      </c>
      <c r="F937" s="63">
        <v>0</v>
      </c>
      <c r="G937" s="63">
        <v>0</v>
      </c>
      <c r="H937" s="63">
        <v>0</v>
      </c>
      <c r="I937" s="63">
        <v>0</v>
      </c>
      <c r="J937" s="63">
        <v>0</v>
      </c>
      <c r="K937" s="63">
        <v>0</v>
      </c>
      <c r="L937" s="63">
        <v>0</v>
      </c>
      <c r="M937" s="63">
        <v>0</v>
      </c>
      <c r="N937" s="63">
        <v>0</v>
      </c>
      <c r="O937" s="61" t="s">
        <v>1896</v>
      </c>
    </row>
    <row r="938" spans="1:15" x14ac:dyDescent="0.25">
      <c r="A938" s="62">
        <v>967</v>
      </c>
      <c r="B938" s="61" t="s">
        <v>24</v>
      </c>
      <c r="C938" s="61" t="s">
        <v>2988</v>
      </c>
      <c r="D938" s="61" t="s">
        <v>1899</v>
      </c>
      <c r="E938" s="63">
        <v>0</v>
      </c>
      <c r="F938" s="63">
        <v>0</v>
      </c>
      <c r="G938" s="63">
        <v>0</v>
      </c>
      <c r="H938" s="63">
        <v>0</v>
      </c>
      <c r="I938" s="63">
        <v>0</v>
      </c>
      <c r="J938" s="63">
        <v>0</v>
      </c>
      <c r="K938" s="63">
        <v>0</v>
      </c>
      <c r="L938" s="63">
        <v>0</v>
      </c>
      <c r="M938" s="63">
        <v>0</v>
      </c>
      <c r="N938" s="63">
        <v>0</v>
      </c>
      <c r="O938" s="61" t="s">
        <v>1898</v>
      </c>
    </row>
    <row r="939" spans="1:15" x14ac:dyDescent="0.25">
      <c r="A939" s="62">
        <v>968</v>
      </c>
      <c r="B939" s="61" t="s">
        <v>24</v>
      </c>
      <c r="C939" s="61" t="s">
        <v>2988</v>
      </c>
      <c r="D939" s="61" t="s">
        <v>1901</v>
      </c>
      <c r="E939" s="63">
        <v>0</v>
      </c>
      <c r="F939" s="63">
        <v>0</v>
      </c>
      <c r="G939" s="63">
        <v>0</v>
      </c>
      <c r="H939" s="63">
        <v>0</v>
      </c>
      <c r="I939" s="63">
        <v>0</v>
      </c>
      <c r="J939" s="63">
        <v>0</v>
      </c>
      <c r="K939" s="63">
        <v>0</v>
      </c>
      <c r="L939" s="63">
        <v>0</v>
      </c>
      <c r="M939" s="63">
        <v>0</v>
      </c>
      <c r="N939" s="63">
        <v>0</v>
      </c>
      <c r="O939" s="61" t="s">
        <v>1900</v>
      </c>
    </row>
    <row r="940" spans="1:15" x14ac:dyDescent="0.25">
      <c r="A940" s="62">
        <v>969</v>
      </c>
      <c r="B940" s="61" t="s">
        <v>24</v>
      </c>
      <c r="C940" s="61" t="s">
        <v>2988</v>
      </c>
      <c r="D940" s="61" t="s">
        <v>1903</v>
      </c>
      <c r="E940" s="63">
        <v>0</v>
      </c>
      <c r="F940" s="63">
        <v>0</v>
      </c>
      <c r="G940" s="63">
        <v>0</v>
      </c>
      <c r="H940" s="63">
        <v>0</v>
      </c>
      <c r="I940" s="63">
        <v>0</v>
      </c>
      <c r="J940" s="63">
        <v>0</v>
      </c>
      <c r="K940" s="63">
        <v>0</v>
      </c>
      <c r="L940" s="63">
        <v>0</v>
      </c>
      <c r="M940" s="63">
        <v>0</v>
      </c>
      <c r="N940" s="63">
        <v>0</v>
      </c>
      <c r="O940" s="61" t="s">
        <v>1902</v>
      </c>
    </row>
    <row r="941" spans="1:15" x14ac:dyDescent="0.25">
      <c r="A941" s="62">
        <v>970</v>
      </c>
      <c r="B941" s="61" t="s">
        <v>24</v>
      </c>
      <c r="C941" s="61" t="s">
        <v>2988</v>
      </c>
      <c r="D941" s="61" t="s">
        <v>1905</v>
      </c>
      <c r="E941" s="63">
        <v>0</v>
      </c>
      <c r="F941" s="63">
        <v>0</v>
      </c>
      <c r="G941" s="63">
        <v>0</v>
      </c>
      <c r="H941" s="63">
        <v>0</v>
      </c>
      <c r="I941" s="63">
        <v>0</v>
      </c>
      <c r="J941" s="63">
        <v>0</v>
      </c>
      <c r="K941" s="63">
        <v>0</v>
      </c>
      <c r="L941" s="63">
        <v>0</v>
      </c>
      <c r="M941" s="63">
        <v>0</v>
      </c>
      <c r="N941" s="63">
        <v>0</v>
      </c>
      <c r="O941" s="61" t="s">
        <v>1904</v>
      </c>
    </row>
    <row r="942" spans="1:15" x14ac:dyDescent="0.25">
      <c r="A942" s="62">
        <v>971</v>
      </c>
      <c r="B942" s="61" t="s">
        <v>24</v>
      </c>
      <c r="C942" s="61" t="s">
        <v>2988</v>
      </c>
      <c r="D942" s="61" t="s">
        <v>1907</v>
      </c>
      <c r="E942" s="63">
        <v>0</v>
      </c>
      <c r="F942" s="63">
        <v>0</v>
      </c>
      <c r="G942" s="63">
        <v>0</v>
      </c>
      <c r="H942" s="63">
        <v>0</v>
      </c>
      <c r="I942" s="63">
        <v>1222</v>
      </c>
      <c r="J942" s="63">
        <v>72</v>
      </c>
      <c r="K942" s="63">
        <v>0</v>
      </c>
      <c r="L942" s="63">
        <v>0</v>
      </c>
      <c r="M942" s="63">
        <v>0</v>
      </c>
      <c r="N942" s="63">
        <v>0</v>
      </c>
      <c r="O942" s="61" t="s">
        <v>1906</v>
      </c>
    </row>
    <row r="943" spans="1:15" x14ac:dyDescent="0.25">
      <c r="A943" s="62">
        <v>972</v>
      </c>
      <c r="B943" s="61" t="s">
        <v>24</v>
      </c>
      <c r="C943" s="61" t="s">
        <v>2988</v>
      </c>
      <c r="D943" s="61" t="s">
        <v>1909</v>
      </c>
      <c r="E943" s="63">
        <v>0</v>
      </c>
      <c r="F943" s="63">
        <v>0</v>
      </c>
      <c r="G943" s="63">
        <v>0</v>
      </c>
      <c r="H943" s="63">
        <v>0</v>
      </c>
      <c r="I943" s="63">
        <v>0</v>
      </c>
      <c r="J943" s="63">
        <v>0</v>
      </c>
      <c r="K943" s="63">
        <v>0</v>
      </c>
      <c r="L943" s="63">
        <v>0</v>
      </c>
      <c r="M943" s="63">
        <v>0</v>
      </c>
      <c r="N943" s="63">
        <v>0</v>
      </c>
      <c r="O943" s="61" t="s">
        <v>1908</v>
      </c>
    </row>
    <row r="944" spans="1:15" x14ac:dyDescent="0.25">
      <c r="A944" s="62">
        <v>973</v>
      </c>
      <c r="B944" s="61" t="s">
        <v>24</v>
      </c>
      <c r="C944" s="61" t="s">
        <v>2988</v>
      </c>
      <c r="D944" s="61" t="s">
        <v>1911</v>
      </c>
      <c r="E944" s="63">
        <v>0</v>
      </c>
      <c r="F944" s="63">
        <v>0</v>
      </c>
      <c r="G944" s="63">
        <v>0</v>
      </c>
      <c r="H944" s="63">
        <v>0</v>
      </c>
      <c r="I944" s="63">
        <v>0</v>
      </c>
      <c r="J944" s="63">
        <v>0</v>
      </c>
      <c r="K944" s="63">
        <v>0</v>
      </c>
      <c r="L944" s="63">
        <v>0</v>
      </c>
      <c r="M944" s="63">
        <v>0</v>
      </c>
      <c r="N944" s="63">
        <v>0</v>
      </c>
      <c r="O944" s="61" t="s">
        <v>1910</v>
      </c>
    </row>
    <row r="945" spans="1:15" x14ac:dyDescent="0.25">
      <c r="A945" s="62">
        <v>975</v>
      </c>
      <c r="B945" s="61" t="s">
        <v>20</v>
      </c>
      <c r="C945" s="61" t="s">
        <v>2990</v>
      </c>
      <c r="D945" s="61" t="s">
        <v>1914</v>
      </c>
      <c r="E945" s="63">
        <v>0</v>
      </c>
      <c r="F945" s="63">
        <v>0</v>
      </c>
      <c r="G945" s="63">
        <v>0</v>
      </c>
      <c r="H945" s="63">
        <v>0</v>
      </c>
      <c r="I945" s="63">
        <v>5163</v>
      </c>
      <c r="J945" s="63">
        <v>204</v>
      </c>
      <c r="K945" s="63">
        <v>0</v>
      </c>
      <c r="L945" s="63">
        <v>0</v>
      </c>
      <c r="M945" s="63">
        <v>1427</v>
      </c>
      <c r="N945" s="63">
        <v>29</v>
      </c>
      <c r="O945" s="61" t="s">
        <v>1913</v>
      </c>
    </row>
    <row r="946" spans="1:15" x14ac:dyDescent="0.25">
      <c r="A946" s="62">
        <v>977</v>
      </c>
      <c r="B946" s="61" t="s">
        <v>24</v>
      </c>
      <c r="C946" s="61" t="s">
        <v>2990</v>
      </c>
      <c r="D946" s="61" t="s">
        <v>1916</v>
      </c>
      <c r="E946" s="63">
        <v>0</v>
      </c>
      <c r="F946" s="63">
        <v>0</v>
      </c>
      <c r="G946" s="63">
        <v>0</v>
      </c>
      <c r="H946" s="63">
        <v>0</v>
      </c>
      <c r="I946" s="63">
        <v>0</v>
      </c>
      <c r="J946" s="63">
        <v>0</v>
      </c>
      <c r="K946" s="63">
        <v>0</v>
      </c>
      <c r="L946" s="63">
        <v>0</v>
      </c>
      <c r="M946" s="63">
        <v>0</v>
      </c>
      <c r="N946" s="63">
        <v>0</v>
      </c>
      <c r="O946" s="61" t="s">
        <v>1915</v>
      </c>
    </row>
    <row r="947" spans="1:15" x14ac:dyDescent="0.25">
      <c r="A947" s="62">
        <v>978</v>
      </c>
      <c r="B947" s="61" t="s">
        <v>24</v>
      </c>
      <c r="C947" s="61" t="s">
        <v>2990</v>
      </c>
      <c r="D947" s="61" t="s">
        <v>1918</v>
      </c>
      <c r="E947" s="63">
        <v>0</v>
      </c>
      <c r="F947" s="63">
        <v>0</v>
      </c>
      <c r="G947" s="63">
        <v>0</v>
      </c>
      <c r="H947" s="63">
        <v>0</v>
      </c>
      <c r="I947" s="63">
        <v>0</v>
      </c>
      <c r="J947" s="63">
        <v>0</v>
      </c>
      <c r="K947" s="63">
        <v>0</v>
      </c>
      <c r="L947" s="63">
        <v>0</v>
      </c>
      <c r="M947" s="63">
        <v>0</v>
      </c>
      <c r="N947" s="63">
        <v>0</v>
      </c>
      <c r="O947" s="61" t="s">
        <v>1917</v>
      </c>
    </row>
    <row r="948" spans="1:15" x14ac:dyDescent="0.25">
      <c r="A948" s="62">
        <v>979</v>
      </c>
      <c r="B948" s="61" t="s">
        <v>24</v>
      </c>
      <c r="C948" s="61" t="s">
        <v>2990</v>
      </c>
      <c r="D948" s="61" t="s">
        <v>1920</v>
      </c>
      <c r="E948" s="63">
        <v>0</v>
      </c>
      <c r="F948" s="63">
        <v>0</v>
      </c>
      <c r="G948" s="63">
        <v>0</v>
      </c>
      <c r="H948" s="63">
        <v>0</v>
      </c>
      <c r="I948" s="63">
        <v>0</v>
      </c>
      <c r="J948" s="63">
        <v>0</v>
      </c>
      <c r="K948" s="63">
        <v>0</v>
      </c>
      <c r="L948" s="63">
        <v>0</v>
      </c>
      <c r="M948" s="63">
        <v>0</v>
      </c>
      <c r="N948" s="63">
        <v>0</v>
      </c>
      <c r="O948" s="61" t="s">
        <v>1919</v>
      </c>
    </row>
    <row r="949" spans="1:15" x14ac:dyDescent="0.25">
      <c r="A949" s="62">
        <v>980</v>
      </c>
      <c r="B949" s="61" t="s">
        <v>24</v>
      </c>
      <c r="C949" s="61" t="s">
        <v>2990</v>
      </c>
      <c r="D949" s="61" t="s">
        <v>1922</v>
      </c>
      <c r="E949" s="63">
        <v>0</v>
      </c>
      <c r="F949" s="63">
        <v>0</v>
      </c>
      <c r="G949" s="63">
        <v>0</v>
      </c>
      <c r="H949" s="63">
        <v>0</v>
      </c>
      <c r="I949" s="63">
        <v>0</v>
      </c>
      <c r="J949" s="63">
        <v>0</v>
      </c>
      <c r="K949" s="63">
        <v>0</v>
      </c>
      <c r="L949" s="63">
        <v>0</v>
      </c>
      <c r="M949" s="63">
        <v>0</v>
      </c>
      <c r="N949" s="63">
        <v>0</v>
      </c>
      <c r="O949" s="61" t="s">
        <v>1921</v>
      </c>
    </row>
    <row r="950" spans="1:15" x14ac:dyDescent="0.25">
      <c r="A950" s="62">
        <v>981</v>
      </c>
      <c r="B950" s="61" t="s">
        <v>24</v>
      </c>
      <c r="C950" s="61" t="s">
        <v>2990</v>
      </c>
      <c r="D950" s="61" t="s">
        <v>1924</v>
      </c>
      <c r="E950" s="63">
        <v>0</v>
      </c>
      <c r="F950" s="63">
        <v>0</v>
      </c>
      <c r="G950" s="63">
        <v>0</v>
      </c>
      <c r="H950" s="63">
        <v>0</v>
      </c>
      <c r="I950" s="63">
        <v>0</v>
      </c>
      <c r="J950" s="63">
        <v>0</v>
      </c>
      <c r="K950" s="63">
        <v>0</v>
      </c>
      <c r="L950" s="63">
        <v>0</v>
      </c>
      <c r="M950" s="63">
        <v>0</v>
      </c>
      <c r="N950" s="63">
        <v>0</v>
      </c>
      <c r="O950" s="61" t="s">
        <v>1923</v>
      </c>
    </row>
    <row r="951" spans="1:15" x14ac:dyDescent="0.25">
      <c r="A951" s="62">
        <v>982</v>
      </c>
      <c r="B951" s="61" t="s">
        <v>24</v>
      </c>
      <c r="C951" s="61" t="s">
        <v>2990</v>
      </c>
      <c r="D951" s="61" t="s">
        <v>1926</v>
      </c>
      <c r="E951" s="63">
        <v>0</v>
      </c>
      <c r="F951" s="63">
        <v>0</v>
      </c>
      <c r="G951" s="63">
        <v>0</v>
      </c>
      <c r="H951" s="63">
        <v>0</v>
      </c>
      <c r="I951" s="63">
        <v>0</v>
      </c>
      <c r="J951" s="63">
        <v>0</v>
      </c>
      <c r="K951" s="63">
        <v>0</v>
      </c>
      <c r="L951" s="63">
        <v>0</v>
      </c>
      <c r="M951" s="63">
        <v>0</v>
      </c>
      <c r="N951" s="63">
        <v>0</v>
      </c>
      <c r="O951" s="61" t="s">
        <v>1925</v>
      </c>
    </row>
    <row r="952" spans="1:15" x14ac:dyDescent="0.25">
      <c r="A952" s="62">
        <v>983</v>
      </c>
      <c r="B952" s="61" t="s">
        <v>24</v>
      </c>
      <c r="C952" s="61" t="s">
        <v>2990</v>
      </c>
      <c r="D952" s="61" t="s">
        <v>1928</v>
      </c>
      <c r="E952" s="63">
        <v>0</v>
      </c>
      <c r="F952" s="63">
        <v>0</v>
      </c>
      <c r="G952" s="63">
        <v>0</v>
      </c>
      <c r="H952" s="63">
        <v>0</v>
      </c>
      <c r="I952" s="63">
        <v>0</v>
      </c>
      <c r="J952" s="63">
        <v>0</v>
      </c>
      <c r="K952" s="63">
        <v>0</v>
      </c>
      <c r="L952" s="63">
        <v>0</v>
      </c>
      <c r="M952" s="63">
        <v>0</v>
      </c>
      <c r="N952" s="63">
        <v>0</v>
      </c>
      <c r="O952" s="61" t="s">
        <v>1927</v>
      </c>
    </row>
    <row r="953" spans="1:15" x14ac:dyDescent="0.25">
      <c r="A953" s="62">
        <v>984</v>
      </c>
      <c r="B953" s="61" t="s">
        <v>24</v>
      </c>
      <c r="C953" s="61" t="s">
        <v>2990</v>
      </c>
      <c r="D953" s="61" t="s">
        <v>1930</v>
      </c>
      <c r="E953" s="63">
        <v>0</v>
      </c>
      <c r="F953" s="63">
        <v>0</v>
      </c>
      <c r="G953" s="63">
        <v>0</v>
      </c>
      <c r="H953" s="63">
        <v>0</v>
      </c>
      <c r="I953" s="63">
        <v>0</v>
      </c>
      <c r="J953" s="63">
        <v>0</v>
      </c>
      <c r="K953" s="63">
        <v>0</v>
      </c>
      <c r="L953" s="63">
        <v>0</v>
      </c>
      <c r="M953" s="63">
        <v>0</v>
      </c>
      <c r="N953" s="63">
        <v>0</v>
      </c>
      <c r="O953" s="61" t="s">
        <v>1929</v>
      </c>
    </row>
    <row r="954" spans="1:15" x14ac:dyDescent="0.25">
      <c r="A954" s="62">
        <v>985</v>
      </c>
      <c r="B954" s="61" t="s">
        <v>24</v>
      </c>
      <c r="C954" s="61" t="s">
        <v>2990</v>
      </c>
      <c r="D954" s="61" t="s">
        <v>1932</v>
      </c>
      <c r="E954" s="63">
        <v>0</v>
      </c>
      <c r="F954" s="63">
        <v>0</v>
      </c>
      <c r="G954" s="63">
        <v>0</v>
      </c>
      <c r="H954" s="63">
        <v>0</v>
      </c>
      <c r="I954" s="63">
        <v>0</v>
      </c>
      <c r="J954" s="63">
        <v>0</v>
      </c>
      <c r="K954" s="63">
        <v>0</v>
      </c>
      <c r="L954" s="63">
        <v>0</v>
      </c>
      <c r="M954" s="63">
        <v>0</v>
      </c>
      <c r="N954" s="63">
        <v>0</v>
      </c>
      <c r="O954" s="61" t="s">
        <v>1931</v>
      </c>
    </row>
    <row r="955" spans="1:15" x14ac:dyDescent="0.25">
      <c r="A955" s="62">
        <v>986</v>
      </c>
      <c r="B955" s="61" t="s">
        <v>24</v>
      </c>
      <c r="C955" s="61" t="s">
        <v>2990</v>
      </c>
      <c r="D955" s="61" t="s">
        <v>1934</v>
      </c>
      <c r="E955" s="63">
        <v>0</v>
      </c>
      <c r="F955" s="63">
        <v>0</v>
      </c>
      <c r="G955" s="63">
        <v>0</v>
      </c>
      <c r="H955" s="63">
        <v>0</v>
      </c>
      <c r="I955" s="63">
        <v>0</v>
      </c>
      <c r="J955" s="63">
        <v>0</v>
      </c>
      <c r="K955" s="63">
        <v>0</v>
      </c>
      <c r="L955" s="63">
        <v>0</v>
      </c>
      <c r="M955" s="63">
        <v>0</v>
      </c>
      <c r="N955" s="63">
        <v>0</v>
      </c>
      <c r="O955" s="61" t="s">
        <v>1933</v>
      </c>
    </row>
    <row r="956" spans="1:15" x14ac:dyDescent="0.25">
      <c r="A956" s="62">
        <v>987</v>
      </c>
      <c r="B956" s="61" t="s">
        <v>24</v>
      </c>
      <c r="C956" s="61" t="s">
        <v>2990</v>
      </c>
      <c r="D956" s="61" t="s">
        <v>1936</v>
      </c>
      <c r="E956" s="63">
        <v>0</v>
      </c>
      <c r="F956" s="63">
        <v>0</v>
      </c>
      <c r="G956" s="63">
        <v>0</v>
      </c>
      <c r="H956" s="63">
        <v>0</v>
      </c>
      <c r="I956" s="63">
        <v>0</v>
      </c>
      <c r="J956" s="63">
        <v>0</v>
      </c>
      <c r="K956" s="63">
        <v>0</v>
      </c>
      <c r="L956" s="63">
        <v>0</v>
      </c>
      <c r="M956" s="63">
        <v>0</v>
      </c>
      <c r="N956" s="63">
        <v>0</v>
      </c>
      <c r="O956" s="61" t="s">
        <v>1935</v>
      </c>
    </row>
    <row r="957" spans="1:15" x14ac:dyDescent="0.25">
      <c r="A957" s="62">
        <v>988</v>
      </c>
      <c r="B957" s="61" t="s">
        <v>24</v>
      </c>
      <c r="C957" s="61" t="s">
        <v>2990</v>
      </c>
      <c r="D957" s="61" t="s">
        <v>1938</v>
      </c>
      <c r="E957" s="63">
        <v>0</v>
      </c>
      <c r="F957" s="63">
        <v>0</v>
      </c>
      <c r="G957" s="63">
        <v>0</v>
      </c>
      <c r="H957" s="63">
        <v>0</v>
      </c>
      <c r="I957" s="63">
        <v>0</v>
      </c>
      <c r="J957" s="63">
        <v>0</v>
      </c>
      <c r="K957" s="63">
        <v>0</v>
      </c>
      <c r="L957" s="63">
        <v>0</v>
      </c>
      <c r="M957" s="63">
        <v>0</v>
      </c>
      <c r="N957" s="63">
        <v>0</v>
      </c>
      <c r="O957" s="61" t="s">
        <v>1937</v>
      </c>
    </row>
    <row r="958" spans="1:15" x14ac:dyDescent="0.25">
      <c r="A958" s="62">
        <v>989</v>
      </c>
      <c r="B958" s="61" t="s">
        <v>24</v>
      </c>
      <c r="C958" s="61" t="s">
        <v>2990</v>
      </c>
      <c r="D958" s="61" t="s">
        <v>1940</v>
      </c>
      <c r="E958" s="63">
        <v>0</v>
      </c>
      <c r="F958" s="63">
        <v>0</v>
      </c>
      <c r="G958" s="63">
        <v>0</v>
      </c>
      <c r="H958" s="63">
        <v>0</v>
      </c>
      <c r="I958" s="63">
        <v>0</v>
      </c>
      <c r="J958" s="63">
        <v>0</v>
      </c>
      <c r="K958" s="63">
        <v>0</v>
      </c>
      <c r="L958" s="63">
        <v>0</v>
      </c>
      <c r="M958" s="63">
        <v>0</v>
      </c>
      <c r="N958" s="63">
        <v>0</v>
      </c>
      <c r="O958" s="61" t="s">
        <v>1939</v>
      </c>
    </row>
    <row r="959" spans="1:15" x14ac:dyDescent="0.25">
      <c r="A959" s="62">
        <v>990</v>
      </c>
      <c r="B959" s="61" t="s">
        <v>24</v>
      </c>
      <c r="C959" s="61" t="s">
        <v>2990</v>
      </c>
      <c r="D959" s="61" t="s">
        <v>1942</v>
      </c>
      <c r="E959" s="63">
        <v>0</v>
      </c>
      <c r="F959" s="63">
        <v>0</v>
      </c>
      <c r="G959" s="63">
        <v>0</v>
      </c>
      <c r="H959" s="63">
        <v>0</v>
      </c>
      <c r="I959" s="63">
        <v>0</v>
      </c>
      <c r="J959" s="63">
        <v>0</v>
      </c>
      <c r="K959" s="63">
        <v>0</v>
      </c>
      <c r="L959" s="63">
        <v>0</v>
      </c>
      <c r="M959" s="63">
        <v>0</v>
      </c>
      <c r="N959" s="63">
        <v>0</v>
      </c>
      <c r="O959" s="61" t="s">
        <v>1941</v>
      </c>
    </row>
    <row r="960" spans="1:15" x14ac:dyDescent="0.25">
      <c r="A960" s="62">
        <v>991</v>
      </c>
      <c r="B960" s="61" t="s">
        <v>24</v>
      </c>
      <c r="C960" s="61" t="s">
        <v>2990</v>
      </c>
      <c r="D960" s="61" t="s">
        <v>1944</v>
      </c>
      <c r="E960" s="63">
        <v>0</v>
      </c>
      <c r="F960" s="63">
        <v>0</v>
      </c>
      <c r="G960" s="63">
        <v>0</v>
      </c>
      <c r="H960" s="63">
        <v>0</v>
      </c>
      <c r="I960" s="63">
        <v>0</v>
      </c>
      <c r="J960" s="63">
        <v>0</v>
      </c>
      <c r="K960" s="63">
        <v>0</v>
      </c>
      <c r="L960" s="63">
        <v>0</v>
      </c>
      <c r="M960" s="63">
        <v>0</v>
      </c>
      <c r="N960" s="63">
        <v>0</v>
      </c>
      <c r="O960" s="61" t="s">
        <v>1943</v>
      </c>
    </row>
    <row r="961" spans="1:15" x14ac:dyDescent="0.25">
      <c r="A961" s="62">
        <v>992</v>
      </c>
      <c r="B961" s="61" t="s">
        <v>24</v>
      </c>
      <c r="C961" s="61" t="s">
        <v>2990</v>
      </c>
      <c r="D961" s="61" t="s">
        <v>1946</v>
      </c>
      <c r="E961" s="63">
        <v>0</v>
      </c>
      <c r="F961" s="63">
        <v>0</v>
      </c>
      <c r="G961" s="63">
        <v>0</v>
      </c>
      <c r="H961" s="63">
        <v>0</v>
      </c>
      <c r="I961" s="63">
        <v>0</v>
      </c>
      <c r="J961" s="63">
        <v>0</v>
      </c>
      <c r="K961" s="63">
        <v>0</v>
      </c>
      <c r="L961" s="63">
        <v>0</v>
      </c>
      <c r="M961" s="63">
        <v>0</v>
      </c>
      <c r="N961" s="63">
        <v>0</v>
      </c>
      <c r="O961" s="61" t="s">
        <v>1945</v>
      </c>
    </row>
    <row r="962" spans="1:15" x14ac:dyDescent="0.25">
      <c r="A962" s="62">
        <v>993</v>
      </c>
      <c r="B962" s="61" t="s">
        <v>24</v>
      </c>
      <c r="C962" s="61" t="s">
        <v>2990</v>
      </c>
      <c r="D962" s="61" t="s">
        <v>1948</v>
      </c>
      <c r="E962" s="63">
        <v>0</v>
      </c>
      <c r="F962" s="63">
        <v>0</v>
      </c>
      <c r="G962" s="63">
        <v>0</v>
      </c>
      <c r="H962" s="63">
        <v>0</v>
      </c>
      <c r="I962" s="63">
        <v>0</v>
      </c>
      <c r="J962" s="63">
        <v>0</v>
      </c>
      <c r="K962" s="63">
        <v>0</v>
      </c>
      <c r="L962" s="63">
        <v>0</v>
      </c>
      <c r="M962" s="63">
        <v>0</v>
      </c>
      <c r="N962" s="63">
        <v>0</v>
      </c>
      <c r="O962" s="61" t="s">
        <v>1947</v>
      </c>
    </row>
    <row r="963" spans="1:15" x14ac:dyDescent="0.25">
      <c r="A963" s="62">
        <v>994</v>
      </c>
      <c r="B963" s="61" t="s">
        <v>24</v>
      </c>
      <c r="C963" s="61" t="s">
        <v>2990</v>
      </c>
      <c r="D963" s="61" t="s">
        <v>1950</v>
      </c>
      <c r="E963" s="63">
        <v>0</v>
      </c>
      <c r="F963" s="63">
        <v>0</v>
      </c>
      <c r="G963" s="63">
        <v>0</v>
      </c>
      <c r="H963" s="63">
        <v>0</v>
      </c>
      <c r="I963" s="63">
        <v>0</v>
      </c>
      <c r="J963" s="63">
        <v>0</v>
      </c>
      <c r="K963" s="63">
        <v>0</v>
      </c>
      <c r="L963" s="63">
        <v>0</v>
      </c>
      <c r="M963" s="63">
        <v>0</v>
      </c>
      <c r="N963" s="63">
        <v>0</v>
      </c>
      <c r="O963" s="61" t="s">
        <v>1949</v>
      </c>
    </row>
    <row r="964" spans="1:15" x14ac:dyDescent="0.25">
      <c r="A964" s="62">
        <v>995</v>
      </c>
      <c r="B964" s="61" t="s">
        <v>24</v>
      </c>
      <c r="C964" s="61" t="s">
        <v>2990</v>
      </c>
      <c r="D964" s="61" t="s">
        <v>1952</v>
      </c>
      <c r="E964" s="63">
        <v>0</v>
      </c>
      <c r="F964" s="63">
        <v>0</v>
      </c>
      <c r="G964" s="63">
        <v>0</v>
      </c>
      <c r="H964" s="63">
        <v>0</v>
      </c>
      <c r="I964" s="63">
        <v>0</v>
      </c>
      <c r="J964" s="63">
        <v>0</v>
      </c>
      <c r="K964" s="63">
        <v>0</v>
      </c>
      <c r="L964" s="63">
        <v>0</v>
      </c>
      <c r="M964" s="63">
        <v>0</v>
      </c>
      <c r="N964" s="63">
        <v>0</v>
      </c>
      <c r="O964" s="61" t="s">
        <v>1951</v>
      </c>
    </row>
    <row r="965" spans="1:15" x14ac:dyDescent="0.25">
      <c r="A965" s="62">
        <v>996</v>
      </c>
      <c r="B965" s="61" t="s">
        <v>24</v>
      </c>
      <c r="C965" s="61" t="s">
        <v>2990</v>
      </c>
      <c r="D965" s="61" t="s">
        <v>1954</v>
      </c>
      <c r="E965" s="63">
        <v>0</v>
      </c>
      <c r="F965" s="63">
        <v>0</v>
      </c>
      <c r="G965" s="63">
        <v>0</v>
      </c>
      <c r="H965" s="63">
        <v>0</v>
      </c>
      <c r="I965" s="63">
        <v>0</v>
      </c>
      <c r="J965" s="63">
        <v>0</v>
      </c>
      <c r="K965" s="63">
        <v>0</v>
      </c>
      <c r="L965" s="63">
        <v>0</v>
      </c>
      <c r="M965" s="63">
        <v>0</v>
      </c>
      <c r="N965" s="63">
        <v>0</v>
      </c>
      <c r="O965" s="61" t="s">
        <v>1953</v>
      </c>
    </row>
    <row r="966" spans="1:15" x14ac:dyDescent="0.25">
      <c r="A966" s="62">
        <v>997</v>
      </c>
      <c r="B966" s="61" t="s">
        <v>24</v>
      </c>
      <c r="C966" s="61" t="s">
        <v>2990</v>
      </c>
      <c r="D966" s="61" t="s">
        <v>1956</v>
      </c>
      <c r="E966" s="63">
        <v>0</v>
      </c>
      <c r="F966" s="63">
        <v>0</v>
      </c>
      <c r="G966" s="63">
        <v>0</v>
      </c>
      <c r="H966" s="63">
        <v>0</v>
      </c>
      <c r="I966" s="63">
        <v>0</v>
      </c>
      <c r="J966" s="63">
        <v>0</v>
      </c>
      <c r="K966" s="63">
        <v>0</v>
      </c>
      <c r="L966" s="63">
        <v>0</v>
      </c>
      <c r="M966" s="63">
        <v>0</v>
      </c>
      <c r="N966" s="63">
        <v>0</v>
      </c>
      <c r="O966" s="61" t="s">
        <v>1955</v>
      </c>
    </row>
    <row r="967" spans="1:15" x14ac:dyDescent="0.25">
      <c r="A967" s="62">
        <v>998</v>
      </c>
      <c r="B967" s="61" t="s">
        <v>24</v>
      </c>
      <c r="C967" s="61" t="s">
        <v>2990</v>
      </c>
      <c r="D967" s="61" t="s">
        <v>1958</v>
      </c>
      <c r="E967" s="63">
        <v>0</v>
      </c>
      <c r="F967" s="63">
        <v>0</v>
      </c>
      <c r="G967" s="63">
        <v>0</v>
      </c>
      <c r="H967" s="63">
        <v>0</v>
      </c>
      <c r="I967" s="63">
        <v>0</v>
      </c>
      <c r="J967" s="63">
        <v>0</v>
      </c>
      <c r="K967" s="63">
        <v>0</v>
      </c>
      <c r="L967" s="63">
        <v>0</v>
      </c>
      <c r="M967" s="63">
        <v>0</v>
      </c>
      <c r="N967" s="63">
        <v>0</v>
      </c>
      <c r="O967" s="61" t="s">
        <v>1957</v>
      </c>
    </row>
    <row r="968" spans="1:15" x14ac:dyDescent="0.25">
      <c r="A968" s="62">
        <v>999</v>
      </c>
      <c r="B968" s="61" t="s">
        <v>24</v>
      </c>
      <c r="C968" s="61" t="s">
        <v>2990</v>
      </c>
      <c r="D968" s="61" t="s">
        <v>1960</v>
      </c>
      <c r="E968" s="63">
        <v>0</v>
      </c>
      <c r="F968" s="63">
        <v>0</v>
      </c>
      <c r="G968" s="63">
        <v>0</v>
      </c>
      <c r="H968" s="63">
        <v>0</v>
      </c>
      <c r="I968" s="63">
        <v>0</v>
      </c>
      <c r="J968" s="63">
        <v>0</v>
      </c>
      <c r="K968" s="63">
        <v>0</v>
      </c>
      <c r="L968" s="63">
        <v>0</v>
      </c>
      <c r="M968" s="63">
        <v>0</v>
      </c>
      <c r="N968" s="63">
        <v>0</v>
      </c>
      <c r="O968" s="61" t="s">
        <v>1959</v>
      </c>
    </row>
    <row r="969" spans="1:15" x14ac:dyDescent="0.25">
      <c r="A969" s="62">
        <v>1000</v>
      </c>
      <c r="B969" s="61" t="s">
        <v>24</v>
      </c>
      <c r="C969" s="61" t="s">
        <v>2990</v>
      </c>
      <c r="D969" s="61" t="s">
        <v>1962</v>
      </c>
      <c r="E969" s="63">
        <v>0</v>
      </c>
      <c r="F969" s="63">
        <v>0</v>
      </c>
      <c r="G969" s="63">
        <v>0</v>
      </c>
      <c r="H969" s="63">
        <v>0</v>
      </c>
      <c r="I969" s="63">
        <v>0</v>
      </c>
      <c r="J969" s="63">
        <v>0</v>
      </c>
      <c r="K969" s="63">
        <v>0</v>
      </c>
      <c r="L969" s="63">
        <v>0</v>
      </c>
      <c r="M969" s="63">
        <v>0</v>
      </c>
      <c r="N969" s="63">
        <v>0</v>
      </c>
      <c r="O969" s="61" t="s">
        <v>1961</v>
      </c>
    </row>
    <row r="970" spans="1:15" x14ac:dyDescent="0.25">
      <c r="A970" s="62">
        <v>1001</v>
      </c>
      <c r="B970" s="61" t="s">
        <v>24</v>
      </c>
      <c r="C970" s="61" t="s">
        <v>2990</v>
      </c>
      <c r="D970" s="61" t="s">
        <v>1964</v>
      </c>
      <c r="E970" s="63">
        <v>0</v>
      </c>
      <c r="F970" s="63">
        <v>0</v>
      </c>
      <c r="G970" s="63">
        <v>0</v>
      </c>
      <c r="H970" s="63">
        <v>0</v>
      </c>
      <c r="I970" s="63">
        <v>0</v>
      </c>
      <c r="J970" s="63">
        <v>0</v>
      </c>
      <c r="K970" s="63">
        <v>0</v>
      </c>
      <c r="L970" s="63">
        <v>0</v>
      </c>
      <c r="M970" s="63">
        <v>0</v>
      </c>
      <c r="N970" s="63">
        <v>0</v>
      </c>
      <c r="O970" s="61" t="s">
        <v>1963</v>
      </c>
    </row>
    <row r="971" spans="1:15" x14ac:dyDescent="0.25">
      <c r="A971" s="62">
        <v>1002</v>
      </c>
      <c r="B971" s="61" t="s">
        <v>24</v>
      </c>
      <c r="C971" s="61" t="s">
        <v>2990</v>
      </c>
      <c r="D971" s="61" t="s">
        <v>1966</v>
      </c>
      <c r="E971" s="63">
        <v>0</v>
      </c>
      <c r="F971" s="63">
        <v>0</v>
      </c>
      <c r="G971" s="63">
        <v>0</v>
      </c>
      <c r="H971" s="63">
        <v>0</v>
      </c>
      <c r="I971" s="63">
        <v>0</v>
      </c>
      <c r="J971" s="63">
        <v>0</v>
      </c>
      <c r="K971" s="63">
        <v>0</v>
      </c>
      <c r="L971" s="63">
        <v>0</v>
      </c>
      <c r="M971" s="63">
        <v>0</v>
      </c>
      <c r="N971" s="63">
        <v>0</v>
      </c>
      <c r="O971" s="61" t="s">
        <v>1965</v>
      </c>
    </row>
    <row r="972" spans="1:15" x14ac:dyDescent="0.25">
      <c r="A972" s="62">
        <v>1003</v>
      </c>
      <c r="B972" s="61" t="s">
        <v>24</v>
      </c>
      <c r="C972" s="61" t="s">
        <v>2990</v>
      </c>
      <c r="D972" s="61" t="s">
        <v>1968</v>
      </c>
      <c r="E972" s="63">
        <v>0</v>
      </c>
      <c r="F972" s="63">
        <v>0</v>
      </c>
      <c r="G972" s="63">
        <v>0</v>
      </c>
      <c r="H972" s="63">
        <v>0</v>
      </c>
      <c r="I972" s="63">
        <v>0</v>
      </c>
      <c r="J972" s="63">
        <v>0</v>
      </c>
      <c r="K972" s="63">
        <v>0</v>
      </c>
      <c r="L972" s="63">
        <v>0</v>
      </c>
      <c r="M972" s="63">
        <v>0</v>
      </c>
      <c r="N972" s="63">
        <v>0</v>
      </c>
      <c r="O972" s="61" t="s">
        <v>1967</v>
      </c>
    </row>
    <row r="973" spans="1:15" x14ac:dyDescent="0.25">
      <c r="A973" s="62">
        <v>1004</v>
      </c>
      <c r="B973" s="61" t="s">
        <v>24</v>
      </c>
      <c r="C973" s="61" t="s">
        <v>2990</v>
      </c>
      <c r="D973" s="61" t="s">
        <v>1970</v>
      </c>
      <c r="E973" s="63">
        <v>0</v>
      </c>
      <c r="F973" s="63">
        <v>0</v>
      </c>
      <c r="G973" s="63">
        <v>0</v>
      </c>
      <c r="H973" s="63">
        <v>0</v>
      </c>
      <c r="I973" s="63">
        <v>0</v>
      </c>
      <c r="J973" s="63">
        <v>0</v>
      </c>
      <c r="K973" s="63">
        <v>0</v>
      </c>
      <c r="L973" s="63">
        <v>0</v>
      </c>
      <c r="M973" s="63">
        <v>0</v>
      </c>
      <c r="N973" s="63">
        <v>0</v>
      </c>
      <c r="O973" s="61" t="s">
        <v>1969</v>
      </c>
    </row>
    <row r="974" spans="1:15" x14ac:dyDescent="0.25">
      <c r="A974" s="62">
        <v>1005</v>
      </c>
      <c r="B974" s="61" t="s">
        <v>24</v>
      </c>
      <c r="C974" s="61" t="s">
        <v>2990</v>
      </c>
      <c r="D974" s="61" t="s">
        <v>1972</v>
      </c>
      <c r="E974" s="63">
        <v>0</v>
      </c>
      <c r="F974" s="63">
        <v>0</v>
      </c>
      <c r="G974" s="63">
        <v>0</v>
      </c>
      <c r="H974" s="63">
        <v>0</v>
      </c>
      <c r="I974" s="63">
        <v>0</v>
      </c>
      <c r="J974" s="63">
        <v>0</v>
      </c>
      <c r="K974" s="63">
        <v>0</v>
      </c>
      <c r="L974" s="63">
        <v>0</v>
      </c>
      <c r="M974" s="63">
        <v>0</v>
      </c>
      <c r="N974" s="63">
        <v>0</v>
      </c>
      <c r="O974" s="61" t="s">
        <v>1971</v>
      </c>
    </row>
    <row r="975" spans="1:15" x14ac:dyDescent="0.25">
      <c r="A975" s="62">
        <v>1006</v>
      </c>
      <c r="B975" s="61" t="s">
        <v>24</v>
      </c>
      <c r="C975" s="61" t="s">
        <v>2990</v>
      </c>
      <c r="D975" s="61" t="s">
        <v>1974</v>
      </c>
      <c r="E975" s="63">
        <v>0</v>
      </c>
      <c r="F975" s="63">
        <v>0</v>
      </c>
      <c r="G975" s="63">
        <v>0</v>
      </c>
      <c r="H975" s="63">
        <v>0</v>
      </c>
      <c r="I975" s="63">
        <v>0</v>
      </c>
      <c r="J975" s="63">
        <v>0</v>
      </c>
      <c r="K975" s="63">
        <v>0</v>
      </c>
      <c r="L975" s="63">
        <v>0</v>
      </c>
      <c r="M975" s="63">
        <v>0</v>
      </c>
      <c r="N975" s="63">
        <v>0</v>
      </c>
      <c r="O975" s="61" t="s">
        <v>1973</v>
      </c>
    </row>
    <row r="976" spans="1:15" x14ac:dyDescent="0.25">
      <c r="A976" s="62">
        <v>1007</v>
      </c>
      <c r="B976" s="61" t="s">
        <v>24</v>
      </c>
      <c r="C976" s="61" t="s">
        <v>2990</v>
      </c>
      <c r="D976" s="61" t="s">
        <v>1976</v>
      </c>
      <c r="E976" s="63">
        <v>0</v>
      </c>
      <c r="F976" s="63">
        <v>0</v>
      </c>
      <c r="G976" s="63">
        <v>0</v>
      </c>
      <c r="H976" s="63">
        <v>0</v>
      </c>
      <c r="I976" s="63">
        <v>0</v>
      </c>
      <c r="J976" s="63">
        <v>0</v>
      </c>
      <c r="K976" s="63">
        <v>0</v>
      </c>
      <c r="L976" s="63">
        <v>0</v>
      </c>
      <c r="M976" s="63">
        <v>0</v>
      </c>
      <c r="N976" s="63">
        <v>0</v>
      </c>
      <c r="O976" s="61" t="s">
        <v>1975</v>
      </c>
    </row>
    <row r="977" spans="1:15" x14ac:dyDescent="0.25">
      <c r="A977" s="62">
        <v>1008</v>
      </c>
      <c r="B977" s="61" t="s">
        <v>24</v>
      </c>
      <c r="C977" s="61" t="s">
        <v>2990</v>
      </c>
      <c r="D977" s="61" t="s">
        <v>1978</v>
      </c>
      <c r="E977" s="63">
        <v>0</v>
      </c>
      <c r="F977" s="63">
        <v>0</v>
      </c>
      <c r="G977" s="63">
        <v>0</v>
      </c>
      <c r="H977" s="63">
        <v>0</v>
      </c>
      <c r="I977" s="63">
        <v>0</v>
      </c>
      <c r="J977" s="63">
        <v>0</v>
      </c>
      <c r="K977" s="63">
        <v>0</v>
      </c>
      <c r="L977" s="63">
        <v>0</v>
      </c>
      <c r="M977" s="63">
        <v>0</v>
      </c>
      <c r="N977" s="63">
        <v>0</v>
      </c>
      <c r="O977" s="61" t="s">
        <v>1977</v>
      </c>
    </row>
    <row r="978" spans="1:15" x14ac:dyDescent="0.25">
      <c r="A978" s="62">
        <v>1009</v>
      </c>
      <c r="B978" s="61" t="s">
        <v>24</v>
      </c>
      <c r="C978" s="61" t="s">
        <v>2990</v>
      </c>
      <c r="D978" s="61" t="s">
        <v>1980</v>
      </c>
      <c r="E978" s="63">
        <v>0</v>
      </c>
      <c r="F978" s="63">
        <v>0</v>
      </c>
      <c r="G978" s="63">
        <v>0</v>
      </c>
      <c r="H978" s="63">
        <v>0</v>
      </c>
      <c r="I978" s="63">
        <v>0</v>
      </c>
      <c r="J978" s="63">
        <v>0</v>
      </c>
      <c r="K978" s="63">
        <v>0</v>
      </c>
      <c r="L978" s="63">
        <v>0</v>
      </c>
      <c r="M978" s="63">
        <v>0</v>
      </c>
      <c r="N978" s="63">
        <v>0</v>
      </c>
      <c r="O978" s="61" t="s">
        <v>1979</v>
      </c>
    </row>
    <row r="979" spans="1:15" x14ac:dyDescent="0.25">
      <c r="A979" s="62">
        <v>1010</v>
      </c>
      <c r="B979" s="61" t="s">
        <v>24</v>
      </c>
      <c r="C979" s="61" t="s">
        <v>2990</v>
      </c>
      <c r="D979" s="61" t="s">
        <v>1982</v>
      </c>
      <c r="E979" s="63">
        <v>0</v>
      </c>
      <c r="F979" s="63">
        <v>0</v>
      </c>
      <c r="G979" s="63">
        <v>0</v>
      </c>
      <c r="H979" s="63">
        <v>0</v>
      </c>
      <c r="I979" s="63">
        <v>0</v>
      </c>
      <c r="J979" s="63">
        <v>0</v>
      </c>
      <c r="K979" s="63">
        <v>0</v>
      </c>
      <c r="L979" s="63">
        <v>0</v>
      </c>
      <c r="M979" s="63">
        <v>0</v>
      </c>
      <c r="N979" s="63">
        <v>0</v>
      </c>
      <c r="O979" s="61" t="s">
        <v>1981</v>
      </c>
    </row>
    <row r="980" spans="1:15" x14ac:dyDescent="0.25">
      <c r="A980" s="62">
        <v>1011</v>
      </c>
      <c r="B980" s="61" t="s">
        <v>24</v>
      </c>
      <c r="C980" s="61" t="s">
        <v>2990</v>
      </c>
      <c r="D980" s="61" t="s">
        <v>1984</v>
      </c>
      <c r="E980" s="63">
        <v>0</v>
      </c>
      <c r="F980" s="63">
        <v>0</v>
      </c>
      <c r="G980" s="63">
        <v>0</v>
      </c>
      <c r="H980" s="63">
        <v>0</v>
      </c>
      <c r="I980" s="63">
        <v>0</v>
      </c>
      <c r="J980" s="63">
        <v>0</v>
      </c>
      <c r="K980" s="63">
        <v>0</v>
      </c>
      <c r="L980" s="63">
        <v>0</v>
      </c>
      <c r="M980" s="63">
        <v>0</v>
      </c>
      <c r="N980" s="63">
        <v>0</v>
      </c>
      <c r="O980" s="61" t="s">
        <v>1983</v>
      </c>
    </row>
    <row r="981" spans="1:15" x14ac:dyDescent="0.25">
      <c r="A981" s="62">
        <v>1012</v>
      </c>
      <c r="B981" s="61" t="s">
        <v>24</v>
      </c>
      <c r="C981" s="61" t="s">
        <v>2990</v>
      </c>
      <c r="D981" s="61" t="s">
        <v>1986</v>
      </c>
      <c r="E981" s="63">
        <v>0</v>
      </c>
      <c r="F981" s="63">
        <v>0</v>
      </c>
      <c r="G981" s="63">
        <v>0</v>
      </c>
      <c r="H981" s="63">
        <v>0</v>
      </c>
      <c r="I981" s="63">
        <v>0</v>
      </c>
      <c r="J981" s="63">
        <v>0</v>
      </c>
      <c r="K981" s="63">
        <v>0</v>
      </c>
      <c r="L981" s="63">
        <v>0</v>
      </c>
      <c r="M981" s="63">
        <v>0</v>
      </c>
      <c r="N981" s="63">
        <v>0</v>
      </c>
      <c r="O981" s="61" t="s">
        <v>1985</v>
      </c>
    </row>
    <row r="982" spans="1:15" x14ac:dyDescent="0.25">
      <c r="A982" s="62">
        <v>1013</v>
      </c>
      <c r="B982" s="61" t="s">
        <v>24</v>
      </c>
      <c r="C982" s="61" t="s">
        <v>2990</v>
      </c>
      <c r="D982" s="61" t="s">
        <v>1988</v>
      </c>
      <c r="E982" s="63">
        <v>0</v>
      </c>
      <c r="F982" s="63">
        <v>0</v>
      </c>
      <c r="G982" s="63">
        <v>0</v>
      </c>
      <c r="H982" s="63">
        <v>0</v>
      </c>
      <c r="I982" s="63">
        <v>0</v>
      </c>
      <c r="J982" s="63">
        <v>0</v>
      </c>
      <c r="K982" s="63">
        <v>0</v>
      </c>
      <c r="L982" s="63">
        <v>0</v>
      </c>
      <c r="M982" s="63">
        <v>0</v>
      </c>
      <c r="N982" s="63">
        <v>0</v>
      </c>
      <c r="O982" s="61" t="s">
        <v>1987</v>
      </c>
    </row>
    <row r="983" spans="1:15" x14ac:dyDescent="0.25">
      <c r="A983" s="62">
        <v>1014</v>
      </c>
      <c r="B983" s="61" t="s">
        <v>24</v>
      </c>
      <c r="C983" s="61" t="s">
        <v>2990</v>
      </c>
      <c r="D983" s="61" t="s">
        <v>1990</v>
      </c>
      <c r="E983" s="63">
        <v>0</v>
      </c>
      <c r="F983" s="63">
        <v>0</v>
      </c>
      <c r="G983" s="63">
        <v>0</v>
      </c>
      <c r="H983" s="63">
        <v>0</v>
      </c>
      <c r="I983" s="63">
        <v>0</v>
      </c>
      <c r="J983" s="63">
        <v>0</v>
      </c>
      <c r="K983" s="63">
        <v>0</v>
      </c>
      <c r="L983" s="63">
        <v>0</v>
      </c>
      <c r="M983" s="63">
        <v>0</v>
      </c>
      <c r="N983" s="63">
        <v>0</v>
      </c>
      <c r="O983" s="61" t="s">
        <v>1989</v>
      </c>
    </row>
    <row r="984" spans="1:15" x14ac:dyDescent="0.25">
      <c r="A984" s="62">
        <v>1015</v>
      </c>
      <c r="B984" s="61" t="s">
        <v>24</v>
      </c>
      <c r="C984" s="61" t="s">
        <v>2990</v>
      </c>
      <c r="D984" s="61" t="s">
        <v>1992</v>
      </c>
      <c r="E984" s="63">
        <v>0</v>
      </c>
      <c r="F984" s="63">
        <v>0</v>
      </c>
      <c r="G984" s="63">
        <v>0</v>
      </c>
      <c r="H984" s="63">
        <v>0</v>
      </c>
      <c r="I984" s="63">
        <v>0</v>
      </c>
      <c r="J984" s="63">
        <v>0</v>
      </c>
      <c r="K984" s="63">
        <v>0</v>
      </c>
      <c r="L984" s="63">
        <v>0</v>
      </c>
      <c r="M984" s="63">
        <v>0</v>
      </c>
      <c r="N984" s="63">
        <v>0</v>
      </c>
      <c r="O984" s="61" t="s">
        <v>1991</v>
      </c>
    </row>
    <row r="985" spans="1:15" x14ac:dyDescent="0.25">
      <c r="A985" s="62">
        <v>1016</v>
      </c>
      <c r="B985" s="61" t="s">
        <v>24</v>
      </c>
      <c r="C985" s="61" t="s">
        <v>2990</v>
      </c>
      <c r="D985" s="61" t="s">
        <v>1994</v>
      </c>
      <c r="E985" s="63">
        <v>0</v>
      </c>
      <c r="F985" s="63">
        <v>0</v>
      </c>
      <c r="G985" s="63">
        <v>0</v>
      </c>
      <c r="H985" s="63">
        <v>0</v>
      </c>
      <c r="I985" s="63">
        <v>0</v>
      </c>
      <c r="J985" s="63">
        <v>0</v>
      </c>
      <c r="K985" s="63">
        <v>0</v>
      </c>
      <c r="L985" s="63">
        <v>0</v>
      </c>
      <c r="M985" s="63">
        <v>0</v>
      </c>
      <c r="N985" s="63">
        <v>0</v>
      </c>
      <c r="O985" s="61" t="s">
        <v>1993</v>
      </c>
    </row>
    <row r="986" spans="1:15" x14ac:dyDescent="0.25">
      <c r="A986" s="62">
        <v>1017</v>
      </c>
      <c r="B986" s="61" t="s">
        <v>24</v>
      </c>
      <c r="C986" s="61" t="s">
        <v>2990</v>
      </c>
      <c r="D986" s="61" t="s">
        <v>1996</v>
      </c>
      <c r="E986" s="63">
        <v>0</v>
      </c>
      <c r="F986" s="63">
        <v>0</v>
      </c>
      <c r="G986" s="63">
        <v>0</v>
      </c>
      <c r="H986" s="63">
        <v>0</v>
      </c>
      <c r="I986" s="63">
        <v>0</v>
      </c>
      <c r="J986" s="63">
        <v>0</v>
      </c>
      <c r="K986" s="63">
        <v>0</v>
      </c>
      <c r="L986" s="63">
        <v>0</v>
      </c>
      <c r="M986" s="63">
        <v>0</v>
      </c>
      <c r="N986" s="63">
        <v>0</v>
      </c>
      <c r="O986" s="61" t="s">
        <v>1995</v>
      </c>
    </row>
    <row r="987" spans="1:15" x14ac:dyDescent="0.25">
      <c r="A987" s="62">
        <v>1018</v>
      </c>
      <c r="B987" s="61" t="s">
        <v>24</v>
      </c>
      <c r="C987" s="61" t="s">
        <v>2990</v>
      </c>
      <c r="D987" s="61" t="s">
        <v>1998</v>
      </c>
      <c r="E987" s="63">
        <v>0</v>
      </c>
      <c r="F987" s="63">
        <v>0</v>
      </c>
      <c r="G987" s="63">
        <v>0</v>
      </c>
      <c r="H987" s="63">
        <v>0</v>
      </c>
      <c r="I987" s="63">
        <v>0</v>
      </c>
      <c r="J987" s="63">
        <v>0</v>
      </c>
      <c r="K987" s="63">
        <v>0</v>
      </c>
      <c r="L987" s="63">
        <v>0</v>
      </c>
      <c r="M987" s="63">
        <v>0</v>
      </c>
      <c r="N987" s="63">
        <v>0</v>
      </c>
      <c r="O987" s="61" t="s">
        <v>1997</v>
      </c>
    </row>
    <row r="988" spans="1:15" x14ac:dyDescent="0.25">
      <c r="A988" s="62">
        <v>1019</v>
      </c>
      <c r="B988" s="61" t="s">
        <v>24</v>
      </c>
      <c r="C988" s="61" t="s">
        <v>2990</v>
      </c>
      <c r="D988" s="61" t="s">
        <v>1999</v>
      </c>
      <c r="E988" s="63">
        <v>0</v>
      </c>
      <c r="F988" s="63">
        <v>0</v>
      </c>
      <c r="G988" s="63">
        <v>0</v>
      </c>
      <c r="H988" s="63">
        <v>0</v>
      </c>
      <c r="I988" s="63">
        <v>0</v>
      </c>
      <c r="J988" s="63">
        <v>0</v>
      </c>
      <c r="K988" s="63">
        <v>0</v>
      </c>
      <c r="L988" s="63">
        <v>0</v>
      </c>
      <c r="M988" s="63">
        <v>0</v>
      </c>
      <c r="N988" s="63">
        <v>0</v>
      </c>
      <c r="O988" s="61" t="s">
        <v>647</v>
      </c>
    </row>
    <row r="989" spans="1:15" x14ac:dyDescent="0.25">
      <c r="A989" s="62">
        <v>1020</v>
      </c>
      <c r="B989" s="61" t="s">
        <v>24</v>
      </c>
      <c r="C989" s="61" t="s">
        <v>2990</v>
      </c>
      <c r="D989" s="61" t="s">
        <v>2001</v>
      </c>
      <c r="E989" s="63">
        <v>0</v>
      </c>
      <c r="F989" s="63">
        <v>0</v>
      </c>
      <c r="G989" s="63">
        <v>0</v>
      </c>
      <c r="H989" s="63">
        <v>0</v>
      </c>
      <c r="I989" s="63">
        <v>0</v>
      </c>
      <c r="J989" s="63">
        <v>0</v>
      </c>
      <c r="K989" s="63">
        <v>0</v>
      </c>
      <c r="L989" s="63">
        <v>0</v>
      </c>
      <c r="M989" s="63">
        <v>0</v>
      </c>
      <c r="N989" s="63">
        <v>0</v>
      </c>
      <c r="O989" s="61" t="s">
        <v>2000</v>
      </c>
    </row>
    <row r="990" spans="1:15" x14ac:dyDescent="0.25">
      <c r="A990" s="62">
        <v>1021</v>
      </c>
      <c r="B990" s="61" t="s">
        <v>24</v>
      </c>
      <c r="C990" s="61" t="s">
        <v>2990</v>
      </c>
      <c r="D990" s="61" t="s">
        <v>2003</v>
      </c>
      <c r="E990" s="63">
        <v>0</v>
      </c>
      <c r="F990" s="63">
        <v>0</v>
      </c>
      <c r="G990" s="63">
        <v>0</v>
      </c>
      <c r="H990" s="63">
        <v>0</v>
      </c>
      <c r="I990" s="63">
        <v>0</v>
      </c>
      <c r="J990" s="63">
        <v>0</v>
      </c>
      <c r="K990" s="63">
        <v>0</v>
      </c>
      <c r="L990" s="63">
        <v>0</v>
      </c>
      <c r="M990" s="63">
        <v>0</v>
      </c>
      <c r="N990" s="63">
        <v>0</v>
      </c>
      <c r="O990" s="61" t="s">
        <v>2002</v>
      </c>
    </row>
    <row r="991" spans="1:15" x14ac:dyDescent="0.25">
      <c r="A991" s="62">
        <v>1022</v>
      </c>
      <c r="B991" s="61" t="s">
        <v>24</v>
      </c>
      <c r="C991" s="61" t="s">
        <v>2990</v>
      </c>
      <c r="D991" s="61" t="s">
        <v>2005</v>
      </c>
      <c r="E991" s="63">
        <v>0</v>
      </c>
      <c r="F991" s="63">
        <v>0</v>
      </c>
      <c r="G991" s="63">
        <v>0</v>
      </c>
      <c r="H991" s="63">
        <v>0</v>
      </c>
      <c r="I991" s="63">
        <v>0</v>
      </c>
      <c r="J991" s="63">
        <v>0</v>
      </c>
      <c r="K991" s="63">
        <v>0</v>
      </c>
      <c r="L991" s="63">
        <v>0</v>
      </c>
      <c r="M991" s="63">
        <v>0</v>
      </c>
      <c r="N991" s="63">
        <v>0</v>
      </c>
      <c r="O991" s="61" t="s">
        <v>2004</v>
      </c>
    </row>
    <row r="992" spans="1:15" x14ac:dyDescent="0.25">
      <c r="A992" s="62">
        <v>1023</v>
      </c>
      <c r="B992" s="61" t="s">
        <v>24</v>
      </c>
      <c r="C992" s="61" t="s">
        <v>2990</v>
      </c>
      <c r="D992" s="61" t="s">
        <v>2007</v>
      </c>
      <c r="E992" s="63">
        <v>0</v>
      </c>
      <c r="F992" s="63">
        <v>0</v>
      </c>
      <c r="G992" s="63">
        <v>0</v>
      </c>
      <c r="H992" s="63">
        <v>0</v>
      </c>
      <c r="I992" s="63">
        <v>0</v>
      </c>
      <c r="J992" s="63">
        <v>0</v>
      </c>
      <c r="K992" s="63">
        <v>0</v>
      </c>
      <c r="L992" s="63">
        <v>0</v>
      </c>
      <c r="M992" s="63">
        <v>0</v>
      </c>
      <c r="N992" s="63">
        <v>0</v>
      </c>
      <c r="O992" s="61" t="s">
        <v>2006</v>
      </c>
    </row>
    <row r="993" spans="1:15" x14ac:dyDescent="0.25">
      <c r="A993" s="62">
        <v>1024</v>
      </c>
      <c r="B993" s="61" t="s">
        <v>24</v>
      </c>
      <c r="C993" s="61" t="s">
        <v>2990</v>
      </c>
      <c r="D993" s="61" t="s">
        <v>2009</v>
      </c>
      <c r="E993" s="63">
        <v>0</v>
      </c>
      <c r="F993" s="63">
        <v>0</v>
      </c>
      <c r="G993" s="63">
        <v>0</v>
      </c>
      <c r="H993" s="63">
        <v>0</v>
      </c>
      <c r="I993" s="63">
        <v>0</v>
      </c>
      <c r="J993" s="63">
        <v>0</v>
      </c>
      <c r="K993" s="63">
        <v>0</v>
      </c>
      <c r="L993" s="63">
        <v>0</v>
      </c>
      <c r="M993" s="63">
        <v>0</v>
      </c>
      <c r="N993" s="63">
        <v>0</v>
      </c>
      <c r="O993" s="61" t="s">
        <v>2008</v>
      </c>
    </row>
    <row r="994" spans="1:15" x14ac:dyDescent="0.25">
      <c r="A994" s="62">
        <v>1025</v>
      </c>
      <c r="B994" s="61" t="s">
        <v>24</v>
      </c>
      <c r="C994" s="61" t="s">
        <v>2990</v>
      </c>
      <c r="D994" s="61" t="s">
        <v>2011</v>
      </c>
      <c r="E994" s="63">
        <v>0</v>
      </c>
      <c r="F994" s="63">
        <v>0</v>
      </c>
      <c r="G994" s="63">
        <v>0</v>
      </c>
      <c r="H994" s="63">
        <v>0</v>
      </c>
      <c r="I994" s="63">
        <v>0</v>
      </c>
      <c r="J994" s="63">
        <v>0</v>
      </c>
      <c r="K994" s="63">
        <v>0</v>
      </c>
      <c r="L994" s="63">
        <v>0</v>
      </c>
      <c r="M994" s="63">
        <v>0</v>
      </c>
      <c r="N994" s="63">
        <v>0</v>
      </c>
      <c r="O994" s="61" t="s">
        <v>2010</v>
      </c>
    </row>
    <row r="995" spans="1:15" x14ac:dyDescent="0.25">
      <c r="A995" s="62">
        <v>1026</v>
      </c>
      <c r="B995" s="61" t="s">
        <v>24</v>
      </c>
      <c r="C995" s="61" t="s">
        <v>2990</v>
      </c>
      <c r="D995" s="61" t="s">
        <v>2013</v>
      </c>
      <c r="E995" s="63">
        <v>0</v>
      </c>
      <c r="F995" s="63">
        <v>0</v>
      </c>
      <c r="G995" s="63">
        <v>0</v>
      </c>
      <c r="H995" s="63">
        <v>0</v>
      </c>
      <c r="I995" s="63">
        <v>0</v>
      </c>
      <c r="J995" s="63">
        <v>0</v>
      </c>
      <c r="K995" s="63">
        <v>0</v>
      </c>
      <c r="L995" s="63">
        <v>0</v>
      </c>
      <c r="M995" s="63">
        <v>0</v>
      </c>
      <c r="N995" s="63">
        <v>0</v>
      </c>
      <c r="O995" s="61" t="s">
        <v>2012</v>
      </c>
    </row>
    <row r="996" spans="1:15" x14ac:dyDescent="0.25">
      <c r="A996" s="62">
        <v>1027</v>
      </c>
      <c r="B996" s="61" t="s">
        <v>24</v>
      </c>
      <c r="C996" s="61" t="s">
        <v>2990</v>
      </c>
      <c r="D996" s="61" t="s">
        <v>2015</v>
      </c>
      <c r="E996" s="63">
        <v>0</v>
      </c>
      <c r="F996" s="63">
        <v>0</v>
      </c>
      <c r="G996" s="63">
        <v>0</v>
      </c>
      <c r="H996" s="63">
        <v>0</v>
      </c>
      <c r="I996" s="63">
        <v>0</v>
      </c>
      <c r="J996" s="63">
        <v>0</v>
      </c>
      <c r="K996" s="63">
        <v>0</v>
      </c>
      <c r="L996" s="63">
        <v>0</v>
      </c>
      <c r="M996" s="63">
        <v>0</v>
      </c>
      <c r="N996" s="63">
        <v>0</v>
      </c>
      <c r="O996" s="61" t="s">
        <v>2014</v>
      </c>
    </row>
    <row r="997" spans="1:15" x14ac:dyDescent="0.25">
      <c r="A997" s="62">
        <v>1028</v>
      </c>
      <c r="B997" s="61" t="s">
        <v>24</v>
      </c>
      <c r="C997" s="61" t="s">
        <v>2990</v>
      </c>
      <c r="D997" s="61" t="s">
        <v>2017</v>
      </c>
      <c r="E997" s="63">
        <v>0</v>
      </c>
      <c r="F997" s="63">
        <v>0</v>
      </c>
      <c r="G997" s="63">
        <v>0</v>
      </c>
      <c r="H997" s="63">
        <v>0</v>
      </c>
      <c r="I997" s="63">
        <v>0</v>
      </c>
      <c r="J997" s="63">
        <v>0</v>
      </c>
      <c r="K997" s="63">
        <v>0</v>
      </c>
      <c r="L997" s="63">
        <v>0</v>
      </c>
      <c r="M997" s="63">
        <v>0</v>
      </c>
      <c r="N997" s="63">
        <v>0</v>
      </c>
      <c r="O997" s="61" t="s">
        <v>2016</v>
      </c>
    </row>
    <row r="998" spans="1:15" x14ac:dyDescent="0.25">
      <c r="A998" s="62">
        <v>1029</v>
      </c>
      <c r="B998" s="61" t="s">
        <v>24</v>
      </c>
      <c r="C998" s="61" t="s">
        <v>2990</v>
      </c>
      <c r="D998" s="61" t="s">
        <v>2019</v>
      </c>
      <c r="E998" s="63">
        <v>0</v>
      </c>
      <c r="F998" s="63">
        <v>0</v>
      </c>
      <c r="G998" s="63">
        <v>0</v>
      </c>
      <c r="H998" s="63">
        <v>0</v>
      </c>
      <c r="I998" s="63">
        <v>0</v>
      </c>
      <c r="J998" s="63">
        <v>0</v>
      </c>
      <c r="K998" s="63">
        <v>0</v>
      </c>
      <c r="L998" s="63">
        <v>0</v>
      </c>
      <c r="M998" s="63">
        <v>0</v>
      </c>
      <c r="N998" s="63">
        <v>0</v>
      </c>
      <c r="O998" s="61" t="s">
        <v>2018</v>
      </c>
    </row>
    <row r="999" spans="1:15" x14ac:dyDescent="0.25">
      <c r="A999" s="62">
        <v>1030</v>
      </c>
      <c r="B999" s="61" t="s">
        <v>24</v>
      </c>
      <c r="C999" s="61" t="s">
        <v>2990</v>
      </c>
      <c r="D999" s="61" t="s">
        <v>2021</v>
      </c>
      <c r="E999" s="63">
        <v>0</v>
      </c>
      <c r="F999" s="63">
        <v>0</v>
      </c>
      <c r="G999" s="63">
        <v>0</v>
      </c>
      <c r="H999" s="63">
        <v>0</v>
      </c>
      <c r="I999" s="63">
        <v>0</v>
      </c>
      <c r="J999" s="63">
        <v>0</v>
      </c>
      <c r="K999" s="63">
        <v>0</v>
      </c>
      <c r="L999" s="63">
        <v>0</v>
      </c>
      <c r="M999" s="63">
        <v>0</v>
      </c>
      <c r="N999" s="63">
        <v>0</v>
      </c>
      <c r="O999" s="61" t="s">
        <v>2020</v>
      </c>
    </row>
    <row r="1000" spans="1:15" x14ac:dyDescent="0.25">
      <c r="A1000" s="62">
        <v>1031</v>
      </c>
      <c r="B1000" s="61" t="s">
        <v>24</v>
      </c>
      <c r="C1000" s="61" t="s">
        <v>2990</v>
      </c>
      <c r="D1000" s="61" t="s">
        <v>2023</v>
      </c>
      <c r="E1000" s="63">
        <v>0</v>
      </c>
      <c r="F1000" s="63">
        <v>0</v>
      </c>
      <c r="G1000" s="63">
        <v>0</v>
      </c>
      <c r="H1000" s="63">
        <v>0</v>
      </c>
      <c r="I1000" s="63">
        <v>0</v>
      </c>
      <c r="J1000" s="63">
        <v>0</v>
      </c>
      <c r="K1000" s="63">
        <v>0</v>
      </c>
      <c r="L1000" s="63">
        <v>0</v>
      </c>
      <c r="M1000" s="63">
        <v>0</v>
      </c>
      <c r="N1000" s="63">
        <v>0</v>
      </c>
      <c r="O1000" s="61" t="s">
        <v>2022</v>
      </c>
    </row>
    <row r="1001" spans="1:15" x14ac:dyDescent="0.25">
      <c r="A1001" s="62">
        <v>1032</v>
      </c>
      <c r="B1001" s="61" t="s">
        <v>24</v>
      </c>
      <c r="C1001" s="61" t="s">
        <v>2990</v>
      </c>
      <c r="D1001" s="61" t="s">
        <v>2025</v>
      </c>
      <c r="E1001" s="63">
        <v>0</v>
      </c>
      <c r="F1001" s="63">
        <v>0</v>
      </c>
      <c r="G1001" s="63">
        <v>0</v>
      </c>
      <c r="H1001" s="63">
        <v>0</v>
      </c>
      <c r="I1001" s="63">
        <v>0</v>
      </c>
      <c r="J1001" s="63">
        <v>0</v>
      </c>
      <c r="K1001" s="63">
        <v>0</v>
      </c>
      <c r="L1001" s="63">
        <v>0</v>
      </c>
      <c r="M1001" s="63">
        <v>0</v>
      </c>
      <c r="N1001" s="63">
        <v>0</v>
      </c>
      <c r="O1001" s="61" t="s">
        <v>2024</v>
      </c>
    </row>
    <row r="1002" spans="1:15" x14ac:dyDescent="0.25">
      <c r="A1002" s="62">
        <v>1033</v>
      </c>
      <c r="B1002" s="61" t="s">
        <v>24</v>
      </c>
      <c r="C1002" s="61" t="s">
        <v>2990</v>
      </c>
      <c r="D1002" s="61" t="s">
        <v>2027</v>
      </c>
      <c r="E1002" s="63">
        <v>0</v>
      </c>
      <c r="F1002" s="63">
        <v>0</v>
      </c>
      <c r="G1002" s="63">
        <v>0</v>
      </c>
      <c r="H1002" s="63">
        <v>0</v>
      </c>
      <c r="I1002" s="63">
        <v>0</v>
      </c>
      <c r="J1002" s="63">
        <v>0</v>
      </c>
      <c r="K1002" s="63">
        <v>0</v>
      </c>
      <c r="L1002" s="63">
        <v>0</v>
      </c>
      <c r="M1002" s="63">
        <v>0</v>
      </c>
      <c r="N1002" s="63">
        <v>0</v>
      </c>
      <c r="O1002" s="61" t="s">
        <v>2026</v>
      </c>
    </row>
    <row r="1003" spans="1:15" x14ac:dyDescent="0.25">
      <c r="A1003" s="62">
        <v>1034</v>
      </c>
      <c r="B1003" s="61" t="s">
        <v>24</v>
      </c>
      <c r="C1003" s="61" t="s">
        <v>2990</v>
      </c>
      <c r="D1003" s="61" t="s">
        <v>2029</v>
      </c>
      <c r="E1003" s="63">
        <v>0</v>
      </c>
      <c r="F1003" s="63">
        <v>0</v>
      </c>
      <c r="G1003" s="63">
        <v>0</v>
      </c>
      <c r="H1003" s="63">
        <v>0</v>
      </c>
      <c r="I1003" s="63">
        <v>0</v>
      </c>
      <c r="J1003" s="63">
        <v>0</v>
      </c>
      <c r="K1003" s="63">
        <v>0</v>
      </c>
      <c r="L1003" s="63">
        <v>0</v>
      </c>
      <c r="M1003" s="63">
        <v>0</v>
      </c>
      <c r="N1003" s="63">
        <v>0</v>
      </c>
      <c r="O1003" s="61" t="s">
        <v>2028</v>
      </c>
    </row>
    <row r="1004" spans="1:15" x14ac:dyDescent="0.25">
      <c r="A1004" s="62">
        <v>1035</v>
      </c>
      <c r="B1004" s="61" t="s">
        <v>24</v>
      </c>
      <c r="C1004" s="61" t="s">
        <v>2990</v>
      </c>
      <c r="D1004" s="61" t="s">
        <v>2031</v>
      </c>
      <c r="E1004" s="63">
        <v>0</v>
      </c>
      <c r="F1004" s="63">
        <v>0</v>
      </c>
      <c r="G1004" s="63">
        <v>0</v>
      </c>
      <c r="H1004" s="63">
        <v>0</v>
      </c>
      <c r="I1004" s="63">
        <v>0</v>
      </c>
      <c r="J1004" s="63">
        <v>0</v>
      </c>
      <c r="K1004" s="63">
        <v>0</v>
      </c>
      <c r="L1004" s="63">
        <v>0</v>
      </c>
      <c r="M1004" s="63">
        <v>0</v>
      </c>
      <c r="N1004" s="63">
        <v>0</v>
      </c>
      <c r="O1004" s="61" t="s">
        <v>2030</v>
      </c>
    </row>
    <row r="1005" spans="1:15" x14ac:dyDescent="0.25">
      <c r="A1005" s="62">
        <v>1036</v>
      </c>
      <c r="B1005" s="61" t="s">
        <v>24</v>
      </c>
      <c r="C1005" s="61" t="s">
        <v>2990</v>
      </c>
      <c r="D1005" s="61" t="s">
        <v>2033</v>
      </c>
      <c r="E1005" s="63">
        <v>0</v>
      </c>
      <c r="F1005" s="63">
        <v>0</v>
      </c>
      <c r="G1005" s="63">
        <v>0</v>
      </c>
      <c r="H1005" s="63">
        <v>0</v>
      </c>
      <c r="I1005" s="63">
        <v>0</v>
      </c>
      <c r="J1005" s="63">
        <v>0</v>
      </c>
      <c r="K1005" s="63">
        <v>0</v>
      </c>
      <c r="L1005" s="63">
        <v>0</v>
      </c>
      <c r="M1005" s="63">
        <v>0</v>
      </c>
      <c r="N1005" s="63">
        <v>0</v>
      </c>
      <c r="O1005" s="61" t="s">
        <v>2032</v>
      </c>
    </row>
    <row r="1006" spans="1:15" x14ac:dyDescent="0.25">
      <c r="A1006" s="62">
        <v>1037</v>
      </c>
      <c r="B1006" s="61" t="s">
        <v>24</v>
      </c>
      <c r="C1006" s="61" t="s">
        <v>2990</v>
      </c>
      <c r="D1006" s="61" t="s">
        <v>2035</v>
      </c>
      <c r="E1006" s="63">
        <v>0</v>
      </c>
      <c r="F1006" s="63">
        <v>0</v>
      </c>
      <c r="G1006" s="63">
        <v>0</v>
      </c>
      <c r="H1006" s="63">
        <v>0</v>
      </c>
      <c r="I1006" s="63">
        <v>1228</v>
      </c>
      <c r="J1006" s="63">
        <v>47</v>
      </c>
      <c r="K1006" s="63">
        <v>0</v>
      </c>
      <c r="L1006" s="63">
        <v>0</v>
      </c>
      <c r="M1006" s="63">
        <v>0</v>
      </c>
      <c r="N1006" s="63">
        <v>0</v>
      </c>
      <c r="O1006" s="61" t="s">
        <v>2034</v>
      </c>
    </row>
    <row r="1007" spans="1:15" x14ac:dyDescent="0.25">
      <c r="A1007" s="62">
        <v>1038</v>
      </c>
      <c r="B1007" s="61" t="s">
        <v>24</v>
      </c>
      <c r="C1007" s="61" t="s">
        <v>2990</v>
      </c>
      <c r="D1007" s="61" t="s">
        <v>2037</v>
      </c>
      <c r="E1007" s="63">
        <v>0</v>
      </c>
      <c r="F1007" s="63">
        <v>0</v>
      </c>
      <c r="G1007" s="63">
        <v>0</v>
      </c>
      <c r="H1007" s="63">
        <v>0</v>
      </c>
      <c r="I1007" s="63">
        <v>0</v>
      </c>
      <c r="J1007" s="63">
        <v>0</v>
      </c>
      <c r="K1007" s="63">
        <v>0</v>
      </c>
      <c r="L1007" s="63">
        <v>0</v>
      </c>
      <c r="M1007" s="63">
        <v>0</v>
      </c>
      <c r="N1007" s="63">
        <v>0</v>
      </c>
      <c r="O1007" s="61" t="s">
        <v>2036</v>
      </c>
    </row>
    <row r="1008" spans="1:15" x14ac:dyDescent="0.25">
      <c r="A1008" s="62">
        <v>1039</v>
      </c>
      <c r="B1008" s="61" t="s">
        <v>24</v>
      </c>
      <c r="C1008" s="61" t="s">
        <v>2990</v>
      </c>
      <c r="D1008" s="61" t="s">
        <v>2039</v>
      </c>
      <c r="E1008" s="63">
        <v>0</v>
      </c>
      <c r="F1008" s="63">
        <v>0</v>
      </c>
      <c r="G1008" s="63">
        <v>0</v>
      </c>
      <c r="H1008" s="63">
        <v>0</v>
      </c>
      <c r="I1008" s="63">
        <v>0</v>
      </c>
      <c r="J1008" s="63">
        <v>0</v>
      </c>
      <c r="K1008" s="63">
        <v>0</v>
      </c>
      <c r="L1008" s="63">
        <v>0</v>
      </c>
      <c r="M1008" s="63">
        <v>0</v>
      </c>
      <c r="N1008" s="63">
        <v>0</v>
      </c>
      <c r="O1008" s="61" t="s">
        <v>2038</v>
      </c>
    </row>
    <row r="1009" spans="1:15" x14ac:dyDescent="0.25">
      <c r="A1009" s="62">
        <v>1040</v>
      </c>
      <c r="B1009" s="61" t="s">
        <v>24</v>
      </c>
      <c r="C1009" s="61" t="s">
        <v>2990</v>
      </c>
      <c r="D1009" s="61" t="s">
        <v>2041</v>
      </c>
      <c r="E1009" s="63">
        <v>0</v>
      </c>
      <c r="F1009" s="63">
        <v>0</v>
      </c>
      <c r="G1009" s="63">
        <v>0</v>
      </c>
      <c r="H1009" s="63">
        <v>0</v>
      </c>
      <c r="I1009" s="63">
        <v>0</v>
      </c>
      <c r="J1009" s="63">
        <v>0</v>
      </c>
      <c r="K1009" s="63">
        <v>0</v>
      </c>
      <c r="L1009" s="63">
        <v>0</v>
      </c>
      <c r="M1009" s="63">
        <v>0</v>
      </c>
      <c r="N1009" s="63">
        <v>0</v>
      </c>
      <c r="O1009" s="61" t="s">
        <v>2040</v>
      </c>
    </row>
    <row r="1010" spans="1:15" x14ac:dyDescent="0.25">
      <c r="A1010" s="62">
        <v>1042</v>
      </c>
      <c r="B1010" s="61" t="s">
        <v>20</v>
      </c>
      <c r="C1010" s="61" t="s">
        <v>2992</v>
      </c>
      <c r="D1010" s="61" t="s">
        <v>2044</v>
      </c>
      <c r="E1010" s="63">
        <v>38</v>
      </c>
      <c r="F1010" s="63">
        <v>3</v>
      </c>
      <c r="G1010" s="63">
        <v>0</v>
      </c>
      <c r="H1010" s="63">
        <v>0</v>
      </c>
      <c r="I1010" s="63">
        <v>5634</v>
      </c>
      <c r="J1010" s="63">
        <v>261</v>
      </c>
      <c r="K1010" s="63">
        <v>0</v>
      </c>
      <c r="L1010" s="63">
        <v>0</v>
      </c>
      <c r="M1010" s="63">
        <v>1316</v>
      </c>
      <c r="N1010" s="63">
        <v>20</v>
      </c>
      <c r="O1010" s="61" t="s">
        <v>2043</v>
      </c>
    </row>
    <row r="1011" spans="1:15" x14ac:dyDescent="0.25">
      <c r="A1011" s="62">
        <v>1044</v>
      </c>
      <c r="B1011" s="61" t="s">
        <v>24</v>
      </c>
      <c r="C1011" s="61" t="s">
        <v>2992</v>
      </c>
      <c r="D1011" s="61" t="s">
        <v>2045</v>
      </c>
      <c r="E1011" s="63">
        <v>0</v>
      </c>
      <c r="F1011" s="63">
        <v>0</v>
      </c>
      <c r="G1011" s="63">
        <v>0</v>
      </c>
      <c r="H1011" s="63">
        <v>0</v>
      </c>
      <c r="I1011" s="63">
        <v>0</v>
      </c>
      <c r="J1011" s="63">
        <v>0</v>
      </c>
      <c r="K1011" s="63">
        <v>0</v>
      </c>
      <c r="L1011" s="63">
        <v>0</v>
      </c>
      <c r="M1011" s="63">
        <v>0</v>
      </c>
      <c r="N1011" s="63">
        <v>0</v>
      </c>
      <c r="O1011" s="61" t="s">
        <v>647</v>
      </c>
    </row>
    <row r="1012" spans="1:15" x14ac:dyDescent="0.25">
      <c r="A1012" s="62">
        <v>1045</v>
      </c>
      <c r="B1012" s="61" t="s">
        <v>24</v>
      </c>
      <c r="C1012" s="61" t="s">
        <v>2992</v>
      </c>
      <c r="D1012" s="61" t="s">
        <v>2047</v>
      </c>
      <c r="E1012" s="63">
        <v>0</v>
      </c>
      <c r="F1012" s="63">
        <v>0</v>
      </c>
      <c r="G1012" s="63">
        <v>0</v>
      </c>
      <c r="H1012" s="63">
        <v>0</v>
      </c>
      <c r="I1012" s="63">
        <v>0</v>
      </c>
      <c r="J1012" s="63">
        <v>0</v>
      </c>
      <c r="K1012" s="63">
        <v>0</v>
      </c>
      <c r="L1012" s="63">
        <v>0</v>
      </c>
      <c r="M1012" s="63">
        <v>0</v>
      </c>
      <c r="N1012" s="63">
        <v>0</v>
      </c>
      <c r="O1012" s="61" t="s">
        <v>2046</v>
      </c>
    </row>
    <row r="1013" spans="1:15" x14ac:dyDescent="0.25">
      <c r="A1013" s="62">
        <v>1046</v>
      </c>
      <c r="B1013" s="61" t="s">
        <v>24</v>
      </c>
      <c r="C1013" s="61" t="s">
        <v>2992</v>
      </c>
      <c r="D1013" s="61" t="s">
        <v>2049</v>
      </c>
      <c r="E1013" s="63">
        <v>0</v>
      </c>
      <c r="F1013" s="63">
        <v>0</v>
      </c>
      <c r="G1013" s="63">
        <v>0</v>
      </c>
      <c r="H1013" s="63">
        <v>0</v>
      </c>
      <c r="I1013" s="63">
        <v>0</v>
      </c>
      <c r="J1013" s="63">
        <v>0</v>
      </c>
      <c r="K1013" s="63">
        <v>0</v>
      </c>
      <c r="L1013" s="63">
        <v>0</v>
      </c>
      <c r="M1013" s="63">
        <v>0</v>
      </c>
      <c r="N1013" s="63">
        <v>0</v>
      </c>
      <c r="O1013" s="61" t="s">
        <v>2048</v>
      </c>
    </row>
    <row r="1014" spans="1:15" x14ac:dyDescent="0.25">
      <c r="A1014" s="62">
        <v>1047</v>
      </c>
      <c r="B1014" s="61" t="s">
        <v>24</v>
      </c>
      <c r="C1014" s="61" t="s">
        <v>2992</v>
      </c>
      <c r="D1014" s="61" t="s">
        <v>2051</v>
      </c>
      <c r="E1014" s="63">
        <v>0</v>
      </c>
      <c r="F1014" s="63">
        <v>0</v>
      </c>
      <c r="G1014" s="63">
        <v>0</v>
      </c>
      <c r="H1014" s="63">
        <v>0</v>
      </c>
      <c r="I1014" s="63">
        <v>0</v>
      </c>
      <c r="J1014" s="63">
        <v>0</v>
      </c>
      <c r="K1014" s="63">
        <v>0</v>
      </c>
      <c r="L1014" s="63">
        <v>0</v>
      </c>
      <c r="M1014" s="63">
        <v>0</v>
      </c>
      <c r="N1014" s="63">
        <v>0</v>
      </c>
      <c r="O1014" s="61" t="s">
        <v>2050</v>
      </c>
    </row>
    <row r="1015" spans="1:15" x14ac:dyDescent="0.25">
      <c r="A1015" s="62">
        <v>1048</v>
      </c>
      <c r="B1015" s="61" t="s">
        <v>24</v>
      </c>
      <c r="C1015" s="61" t="s">
        <v>2992</v>
      </c>
      <c r="D1015" s="61" t="s">
        <v>2052</v>
      </c>
      <c r="E1015" s="63">
        <v>0</v>
      </c>
      <c r="F1015" s="63">
        <v>0</v>
      </c>
      <c r="G1015" s="63">
        <v>0</v>
      </c>
      <c r="H1015" s="63">
        <v>0</v>
      </c>
      <c r="I1015" s="63">
        <v>0</v>
      </c>
      <c r="J1015" s="63">
        <v>0</v>
      </c>
      <c r="K1015" s="63">
        <v>0</v>
      </c>
      <c r="L1015" s="63">
        <v>0</v>
      </c>
      <c r="M1015" s="63">
        <v>0</v>
      </c>
      <c r="N1015" s="63">
        <v>0</v>
      </c>
      <c r="O1015" s="61" t="s">
        <v>1731</v>
      </c>
    </row>
    <row r="1016" spans="1:15" x14ac:dyDescent="0.25">
      <c r="A1016" s="62">
        <v>1049</v>
      </c>
      <c r="B1016" s="61" t="s">
        <v>24</v>
      </c>
      <c r="C1016" s="61" t="s">
        <v>2992</v>
      </c>
      <c r="D1016" s="61" t="s">
        <v>2054</v>
      </c>
      <c r="E1016" s="63">
        <v>0</v>
      </c>
      <c r="F1016" s="63">
        <v>0</v>
      </c>
      <c r="G1016" s="63">
        <v>0</v>
      </c>
      <c r="H1016" s="63">
        <v>0</v>
      </c>
      <c r="I1016" s="63">
        <v>0</v>
      </c>
      <c r="J1016" s="63">
        <v>0</v>
      </c>
      <c r="K1016" s="63">
        <v>0</v>
      </c>
      <c r="L1016" s="63">
        <v>0</v>
      </c>
      <c r="M1016" s="63">
        <v>0</v>
      </c>
      <c r="N1016" s="63">
        <v>0</v>
      </c>
      <c r="O1016" s="61" t="s">
        <v>2053</v>
      </c>
    </row>
    <row r="1017" spans="1:15" x14ac:dyDescent="0.25">
      <c r="A1017" s="62">
        <v>1050</v>
      </c>
      <c r="B1017" s="61" t="s">
        <v>24</v>
      </c>
      <c r="C1017" s="61" t="s">
        <v>2992</v>
      </c>
      <c r="D1017" s="61" t="s">
        <v>2056</v>
      </c>
      <c r="E1017" s="63">
        <v>0</v>
      </c>
      <c r="F1017" s="63">
        <v>0</v>
      </c>
      <c r="G1017" s="63">
        <v>0</v>
      </c>
      <c r="H1017" s="63">
        <v>0</v>
      </c>
      <c r="I1017" s="63">
        <v>0</v>
      </c>
      <c r="J1017" s="63">
        <v>0</v>
      </c>
      <c r="K1017" s="63">
        <v>0</v>
      </c>
      <c r="L1017" s="63">
        <v>0</v>
      </c>
      <c r="M1017" s="63">
        <v>0</v>
      </c>
      <c r="N1017" s="63">
        <v>0</v>
      </c>
      <c r="O1017" s="61" t="s">
        <v>2055</v>
      </c>
    </row>
    <row r="1018" spans="1:15" x14ac:dyDescent="0.25">
      <c r="A1018" s="62">
        <v>1051</v>
      </c>
      <c r="B1018" s="61" t="s">
        <v>24</v>
      </c>
      <c r="C1018" s="61" t="s">
        <v>2992</v>
      </c>
      <c r="D1018" s="61" t="s">
        <v>2058</v>
      </c>
      <c r="E1018" s="63">
        <v>0</v>
      </c>
      <c r="F1018" s="63">
        <v>0</v>
      </c>
      <c r="G1018" s="63">
        <v>0</v>
      </c>
      <c r="H1018" s="63">
        <v>0</v>
      </c>
      <c r="I1018" s="63">
        <v>0</v>
      </c>
      <c r="J1018" s="63">
        <v>0</v>
      </c>
      <c r="K1018" s="63">
        <v>0</v>
      </c>
      <c r="L1018" s="63">
        <v>0</v>
      </c>
      <c r="M1018" s="63">
        <v>0</v>
      </c>
      <c r="N1018" s="63">
        <v>0</v>
      </c>
      <c r="O1018" s="61" t="s">
        <v>2057</v>
      </c>
    </row>
    <row r="1019" spans="1:15" x14ac:dyDescent="0.25">
      <c r="A1019" s="62">
        <v>1052</v>
      </c>
      <c r="B1019" s="61" t="s">
        <v>24</v>
      </c>
      <c r="C1019" s="61" t="s">
        <v>2992</v>
      </c>
      <c r="D1019" s="61" t="s">
        <v>2060</v>
      </c>
      <c r="E1019" s="63">
        <v>0</v>
      </c>
      <c r="F1019" s="63">
        <v>0</v>
      </c>
      <c r="G1019" s="63">
        <v>0</v>
      </c>
      <c r="H1019" s="63">
        <v>0</v>
      </c>
      <c r="I1019" s="63">
        <v>0</v>
      </c>
      <c r="J1019" s="63">
        <v>0</v>
      </c>
      <c r="K1019" s="63">
        <v>0</v>
      </c>
      <c r="L1019" s="63">
        <v>0</v>
      </c>
      <c r="M1019" s="63">
        <v>0</v>
      </c>
      <c r="N1019" s="63">
        <v>0</v>
      </c>
      <c r="O1019" s="61" t="s">
        <v>2059</v>
      </c>
    </row>
    <row r="1020" spans="1:15" x14ac:dyDescent="0.25">
      <c r="A1020" s="62">
        <v>1053</v>
      </c>
      <c r="B1020" s="61" t="s">
        <v>24</v>
      </c>
      <c r="C1020" s="61" t="s">
        <v>2992</v>
      </c>
      <c r="D1020" s="61" t="s">
        <v>2062</v>
      </c>
      <c r="E1020" s="63">
        <v>0</v>
      </c>
      <c r="F1020" s="63">
        <v>0</v>
      </c>
      <c r="G1020" s="63">
        <v>0</v>
      </c>
      <c r="H1020" s="63">
        <v>0</v>
      </c>
      <c r="I1020" s="63">
        <v>0</v>
      </c>
      <c r="J1020" s="63">
        <v>0</v>
      </c>
      <c r="K1020" s="63">
        <v>0</v>
      </c>
      <c r="L1020" s="63">
        <v>0</v>
      </c>
      <c r="M1020" s="63">
        <v>0</v>
      </c>
      <c r="N1020" s="63">
        <v>0</v>
      </c>
      <c r="O1020" s="61" t="s">
        <v>2061</v>
      </c>
    </row>
    <row r="1021" spans="1:15" x14ac:dyDescent="0.25">
      <c r="A1021" s="62">
        <v>1054</v>
      </c>
      <c r="B1021" s="61" t="s">
        <v>24</v>
      </c>
      <c r="C1021" s="61" t="s">
        <v>2992</v>
      </c>
      <c r="D1021" s="61" t="s">
        <v>2064</v>
      </c>
      <c r="E1021" s="63">
        <v>0</v>
      </c>
      <c r="F1021" s="63">
        <v>0</v>
      </c>
      <c r="G1021" s="63">
        <v>0</v>
      </c>
      <c r="H1021" s="63">
        <v>0</v>
      </c>
      <c r="I1021" s="63">
        <v>0</v>
      </c>
      <c r="J1021" s="63">
        <v>0</v>
      </c>
      <c r="K1021" s="63">
        <v>0</v>
      </c>
      <c r="L1021" s="63">
        <v>0</v>
      </c>
      <c r="M1021" s="63">
        <v>0</v>
      </c>
      <c r="N1021" s="63">
        <v>0</v>
      </c>
      <c r="O1021" s="61" t="s">
        <v>2063</v>
      </c>
    </row>
    <row r="1022" spans="1:15" x14ac:dyDescent="0.25">
      <c r="A1022" s="62">
        <v>1055</v>
      </c>
      <c r="B1022" s="61" t="s">
        <v>24</v>
      </c>
      <c r="C1022" s="61" t="s">
        <v>2992</v>
      </c>
      <c r="D1022" s="61" t="s">
        <v>2066</v>
      </c>
      <c r="E1022" s="63">
        <v>0</v>
      </c>
      <c r="F1022" s="63">
        <v>0</v>
      </c>
      <c r="G1022" s="63">
        <v>0</v>
      </c>
      <c r="H1022" s="63">
        <v>0</v>
      </c>
      <c r="I1022" s="63">
        <v>0</v>
      </c>
      <c r="J1022" s="63">
        <v>0</v>
      </c>
      <c r="K1022" s="63">
        <v>0</v>
      </c>
      <c r="L1022" s="63">
        <v>0</v>
      </c>
      <c r="M1022" s="63">
        <v>0</v>
      </c>
      <c r="N1022" s="63">
        <v>0</v>
      </c>
      <c r="O1022" s="61" t="s">
        <v>2065</v>
      </c>
    </row>
    <row r="1023" spans="1:15" x14ac:dyDescent="0.25">
      <c r="A1023" s="62">
        <v>1056</v>
      </c>
      <c r="B1023" s="61" t="s">
        <v>24</v>
      </c>
      <c r="C1023" s="61" t="s">
        <v>2992</v>
      </c>
      <c r="D1023" s="61" t="s">
        <v>2068</v>
      </c>
      <c r="E1023" s="63">
        <v>0</v>
      </c>
      <c r="F1023" s="63">
        <v>0</v>
      </c>
      <c r="G1023" s="63">
        <v>0</v>
      </c>
      <c r="H1023" s="63">
        <v>0</v>
      </c>
      <c r="I1023" s="63">
        <v>0</v>
      </c>
      <c r="J1023" s="63">
        <v>0</v>
      </c>
      <c r="K1023" s="63">
        <v>0</v>
      </c>
      <c r="L1023" s="63">
        <v>0</v>
      </c>
      <c r="M1023" s="63">
        <v>0</v>
      </c>
      <c r="N1023" s="63">
        <v>0</v>
      </c>
      <c r="O1023" s="61" t="s">
        <v>2067</v>
      </c>
    </row>
    <row r="1024" spans="1:15" x14ac:dyDescent="0.25">
      <c r="A1024" s="62">
        <v>1057</v>
      </c>
      <c r="B1024" s="61" t="s">
        <v>24</v>
      </c>
      <c r="C1024" s="61" t="s">
        <v>2992</v>
      </c>
      <c r="D1024" s="61" t="s">
        <v>2070</v>
      </c>
      <c r="E1024" s="63">
        <v>0</v>
      </c>
      <c r="F1024" s="63">
        <v>0</v>
      </c>
      <c r="G1024" s="63">
        <v>0</v>
      </c>
      <c r="H1024" s="63">
        <v>0</v>
      </c>
      <c r="I1024" s="63">
        <v>0</v>
      </c>
      <c r="J1024" s="63">
        <v>0</v>
      </c>
      <c r="K1024" s="63">
        <v>0</v>
      </c>
      <c r="L1024" s="63">
        <v>0</v>
      </c>
      <c r="M1024" s="63">
        <v>0</v>
      </c>
      <c r="N1024" s="63">
        <v>0</v>
      </c>
      <c r="O1024" s="61" t="s">
        <v>2069</v>
      </c>
    </row>
    <row r="1025" spans="1:15" x14ac:dyDescent="0.25">
      <c r="A1025" s="62">
        <v>1058</v>
      </c>
      <c r="B1025" s="61" t="s">
        <v>24</v>
      </c>
      <c r="C1025" s="61" t="s">
        <v>2992</v>
      </c>
      <c r="D1025" s="61" t="s">
        <v>2071</v>
      </c>
      <c r="E1025" s="63">
        <v>0</v>
      </c>
      <c r="F1025" s="63">
        <v>0</v>
      </c>
      <c r="G1025" s="63">
        <v>0</v>
      </c>
      <c r="H1025" s="63">
        <v>0</v>
      </c>
      <c r="I1025" s="63">
        <v>0</v>
      </c>
      <c r="J1025" s="63">
        <v>0</v>
      </c>
      <c r="K1025" s="63">
        <v>0</v>
      </c>
      <c r="L1025" s="63">
        <v>0</v>
      </c>
      <c r="M1025" s="63">
        <v>0</v>
      </c>
      <c r="N1025" s="63">
        <v>0</v>
      </c>
      <c r="O1025" s="61" t="s">
        <v>621</v>
      </c>
    </row>
    <row r="1026" spans="1:15" x14ac:dyDescent="0.25">
      <c r="A1026" s="62">
        <v>1059</v>
      </c>
      <c r="B1026" s="61" t="s">
        <v>24</v>
      </c>
      <c r="C1026" s="61" t="s">
        <v>2992</v>
      </c>
      <c r="D1026" s="61" t="s">
        <v>2073</v>
      </c>
      <c r="E1026" s="63">
        <v>0</v>
      </c>
      <c r="F1026" s="63">
        <v>0</v>
      </c>
      <c r="G1026" s="63">
        <v>0</v>
      </c>
      <c r="H1026" s="63">
        <v>0</v>
      </c>
      <c r="I1026" s="63">
        <v>0</v>
      </c>
      <c r="J1026" s="63">
        <v>0</v>
      </c>
      <c r="K1026" s="63">
        <v>0</v>
      </c>
      <c r="L1026" s="63">
        <v>0</v>
      </c>
      <c r="M1026" s="63">
        <v>0</v>
      </c>
      <c r="N1026" s="63">
        <v>0</v>
      </c>
      <c r="O1026" s="61" t="s">
        <v>2072</v>
      </c>
    </row>
    <row r="1027" spans="1:15" x14ac:dyDescent="0.25">
      <c r="A1027" s="62">
        <v>1060</v>
      </c>
      <c r="B1027" s="61" t="s">
        <v>24</v>
      </c>
      <c r="C1027" s="61" t="s">
        <v>2992</v>
      </c>
      <c r="D1027" s="61" t="s">
        <v>2075</v>
      </c>
      <c r="E1027" s="63">
        <v>0</v>
      </c>
      <c r="F1027" s="63">
        <v>0</v>
      </c>
      <c r="G1027" s="63">
        <v>0</v>
      </c>
      <c r="H1027" s="63">
        <v>0</v>
      </c>
      <c r="I1027" s="63">
        <v>0</v>
      </c>
      <c r="J1027" s="63">
        <v>0</v>
      </c>
      <c r="K1027" s="63">
        <v>0</v>
      </c>
      <c r="L1027" s="63">
        <v>0</v>
      </c>
      <c r="M1027" s="63">
        <v>0</v>
      </c>
      <c r="N1027" s="63">
        <v>0</v>
      </c>
      <c r="O1027" s="61" t="s">
        <v>2074</v>
      </c>
    </row>
    <row r="1028" spans="1:15" x14ac:dyDescent="0.25">
      <c r="A1028" s="62">
        <v>1061</v>
      </c>
      <c r="B1028" s="61" t="s">
        <v>24</v>
      </c>
      <c r="C1028" s="61" t="s">
        <v>2992</v>
      </c>
      <c r="D1028" s="61" t="s">
        <v>2077</v>
      </c>
      <c r="E1028" s="63">
        <v>0</v>
      </c>
      <c r="F1028" s="63">
        <v>0</v>
      </c>
      <c r="G1028" s="63">
        <v>0</v>
      </c>
      <c r="H1028" s="63">
        <v>0</v>
      </c>
      <c r="I1028" s="63">
        <v>0</v>
      </c>
      <c r="J1028" s="63">
        <v>0</v>
      </c>
      <c r="K1028" s="63">
        <v>0</v>
      </c>
      <c r="L1028" s="63">
        <v>0</v>
      </c>
      <c r="M1028" s="63">
        <v>0</v>
      </c>
      <c r="N1028" s="63">
        <v>0</v>
      </c>
      <c r="O1028" s="61" t="s">
        <v>2076</v>
      </c>
    </row>
    <row r="1029" spans="1:15" x14ac:dyDescent="0.25">
      <c r="A1029" s="62">
        <v>1062</v>
      </c>
      <c r="B1029" s="61" t="s">
        <v>24</v>
      </c>
      <c r="C1029" s="61" t="s">
        <v>2992</v>
      </c>
      <c r="D1029" s="61" t="s">
        <v>2079</v>
      </c>
      <c r="E1029" s="63">
        <v>0</v>
      </c>
      <c r="F1029" s="63">
        <v>0</v>
      </c>
      <c r="G1029" s="63">
        <v>0</v>
      </c>
      <c r="H1029" s="63">
        <v>0</v>
      </c>
      <c r="I1029" s="63">
        <v>0</v>
      </c>
      <c r="J1029" s="63">
        <v>0</v>
      </c>
      <c r="K1029" s="63">
        <v>0</v>
      </c>
      <c r="L1029" s="63">
        <v>0</v>
      </c>
      <c r="M1029" s="63">
        <v>0</v>
      </c>
      <c r="N1029" s="63">
        <v>0</v>
      </c>
      <c r="O1029" s="61" t="s">
        <v>2078</v>
      </c>
    </row>
    <row r="1030" spans="1:15" x14ac:dyDescent="0.25">
      <c r="A1030" s="62">
        <v>1063</v>
      </c>
      <c r="B1030" s="61" t="s">
        <v>24</v>
      </c>
      <c r="C1030" s="61" t="s">
        <v>2992</v>
      </c>
      <c r="D1030" s="61" t="s">
        <v>2081</v>
      </c>
      <c r="E1030" s="63">
        <v>0</v>
      </c>
      <c r="F1030" s="63">
        <v>0</v>
      </c>
      <c r="G1030" s="63">
        <v>0</v>
      </c>
      <c r="H1030" s="63">
        <v>0</v>
      </c>
      <c r="I1030" s="63">
        <v>0</v>
      </c>
      <c r="J1030" s="63">
        <v>0</v>
      </c>
      <c r="K1030" s="63">
        <v>0</v>
      </c>
      <c r="L1030" s="63">
        <v>0</v>
      </c>
      <c r="M1030" s="63">
        <v>0</v>
      </c>
      <c r="N1030" s="63">
        <v>0</v>
      </c>
      <c r="O1030" s="61" t="s">
        <v>2080</v>
      </c>
    </row>
    <row r="1031" spans="1:15" x14ac:dyDescent="0.25">
      <c r="A1031" s="62">
        <v>1064</v>
      </c>
      <c r="B1031" s="61" t="s">
        <v>24</v>
      </c>
      <c r="C1031" s="61" t="s">
        <v>2992</v>
      </c>
      <c r="D1031" s="61" t="s">
        <v>2083</v>
      </c>
      <c r="E1031" s="63">
        <v>0</v>
      </c>
      <c r="F1031" s="63">
        <v>0</v>
      </c>
      <c r="G1031" s="63">
        <v>0</v>
      </c>
      <c r="H1031" s="63">
        <v>0</v>
      </c>
      <c r="I1031" s="63">
        <v>0</v>
      </c>
      <c r="J1031" s="63">
        <v>0</v>
      </c>
      <c r="K1031" s="63">
        <v>0</v>
      </c>
      <c r="L1031" s="63">
        <v>0</v>
      </c>
      <c r="M1031" s="63">
        <v>0</v>
      </c>
      <c r="N1031" s="63">
        <v>0</v>
      </c>
      <c r="O1031" s="61" t="s">
        <v>2082</v>
      </c>
    </row>
    <row r="1032" spans="1:15" x14ac:dyDescent="0.25">
      <c r="A1032" s="62">
        <v>1065</v>
      </c>
      <c r="B1032" s="61" t="s">
        <v>24</v>
      </c>
      <c r="C1032" s="61" t="s">
        <v>2992</v>
      </c>
      <c r="D1032" s="61" t="s">
        <v>2085</v>
      </c>
      <c r="E1032" s="63">
        <v>0</v>
      </c>
      <c r="F1032" s="63">
        <v>0</v>
      </c>
      <c r="G1032" s="63">
        <v>0</v>
      </c>
      <c r="H1032" s="63">
        <v>0</v>
      </c>
      <c r="I1032" s="63">
        <v>0</v>
      </c>
      <c r="J1032" s="63">
        <v>0</v>
      </c>
      <c r="K1032" s="63">
        <v>0</v>
      </c>
      <c r="L1032" s="63">
        <v>0</v>
      </c>
      <c r="M1032" s="63">
        <v>0</v>
      </c>
      <c r="N1032" s="63">
        <v>0</v>
      </c>
      <c r="O1032" s="61" t="s">
        <v>2084</v>
      </c>
    </row>
    <row r="1033" spans="1:15" x14ac:dyDescent="0.25">
      <c r="A1033" s="62">
        <v>1066</v>
      </c>
      <c r="B1033" s="61" t="s">
        <v>24</v>
      </c>
      <c r="C1033" s="61" t="s">
        <v>2992</v>
      </c>
      <c r="D1033" s="61" t="s">
        <v>2087</v>
      </c>
      <c r="E1033" s="63">
        <v>0</v>
      </c>
      <c r="F1033" s="63">
        <v>0</v>
      </c>
      <c r="G1033" s="63">
        <v>0</v>
      </c>
      <c r="H1033" s="63">
        <v>0</v>
      </c>
      <c r="I1033" s="63">
        <v>0</v>
      </c>
      <c r="J1033" s="63">
        <v>0</v>
      </c>
      <c r="K1033" s="63">
        <v>0</v>
      </c>
      <c r="L1033" s="63">
        <v>0</v>
      </c>
      <c r="M1033" s="63">
        <v>0</v>
      </c>
      <c r="N1033" s="63">
        <v>0</v>
      </c>
      <c r="O1033" s="61" t="s">
        <v>2086</v>
      </c>
    </row>
    <row r="1034" spans="1:15" x14ac:dyDescent="0.25">
      <c r="A1034" s="62">
        <v>1067</v>
      </c>
      <c r="B1034" s="61" t="s">
        <v>24</v>
      </c>
      <c r="C1034" s="61" t="s">
        <v>2992</v>
      </c>
      <c r="D1034" s="61" t="s">
        <v>2089</v>
      </c>
      <c r="E1034" s="63">
        <v>0</v>
      </c>
      <c r="F1034" s="63">
        <v>0</v>
      </c>
      <c r="G1034" s="63">
        <v>0</v>
      </c>
      <c r="H1034" s="63">
        <v>0</v>
      </c>
      <c r="I1034" s="63">
        <v>0</v>
      </c>
      <c r="J1034" s="63">
        <v>0</v>
      </c>
      <c r="K1034" s="63">
        <v>0</v>
      </c>
      <c r="L1034" s="63">
        <v>0</v>
      </c>
      <c r="M1034" s="63">
        <v>0</v>
      </c>
      <c r="N1034" s="63">
        <v>0</v>
      </c>
      <c r="O1034" s="61" t="s">
        <v>2088</v>
      </c>
    </row>
    <row r="1035" spans="1:15" x14ac:dyDescent="0.25">
      <c r="A1035" s="62">
        <v>1068</v>
      </c>
      <c r="B1035" s="61" t="s">
        <v>24</v>
      </c>
      <c r="C1035" s="61" t="s">
        <v>2992</v>
      </c>
      <c r="D1035" s="61" t="s">
        <v>2091</v>
      </c>
      <c r="E1035" s="63">
        <v>0</v>
      </c>
      <c r="F1035" s="63">
        <v>0</v>
      </c>
      <c r="G1035" s="63">
        <v>0</v>
      </c>
      <c r="H1035" s="63">
        <v>0</v>
      </c>
      <c r="I1035" s="63">
        <v>0</v>
      </c>
      <c r="J1035" s="63">
        <v>0</v>
      </c>
      <c r="K1035" s="63">
        <v>0</v>
      </c>
      <c r="L1035" s="63">
        <v>0</v>
      </c>
      <c r="M1035" s="63">
        <v>0</v>
      </c>
      <c r="N1035" s="63">
        <v>0</v>
      </c>
      <c r="O1035" s="61" t="s">
        <v>2090</v>
      </c>
    </row>
    <row r="1036" spans="1:15" x14ac:dyDescent="0.25">
      <c r="A1036" s="62">
        <v>1069</v>
      </c>
      <c r="B1036" s="61" t="s">
        <v>24</v>
      </c>
      <c r="C1036" s="61" t="s">
        <v>2992</v>
      </c>
      <c r="D1036" s="61" t="s">
        <v>2093</v>
      </c>
      <c r="E1036" s="63">
        <v>0</v>
      </c>
      <c r="F1036" s="63">
        <v>0</v>
      </c>
      <c r="G1036" s="63">
        <v>0</v>
      </c>
      <c r="H1036" s="63">
        <v>0</v>
      </c>
      <c r="I1036" s="63">
        <v>0</v>
      </c>
      <c r="J1036" s="63">
        <v>0</v>
      </c>
      <c r="K1036" s="63">
        <v>0</v>
      </c>
      <c r="L1036" s="63">
        <v>0</v>
      </c>
      <c r="M1036" s="63">
        <v>0</v>
      </c>
      <c r="N1036" s="63">
        <v>0</v>
      </c>
      <c r="O1036" s="61" t="s">
        <v>2092</v>
      </c>
    </row>
    <row r="1037" spans="1:15" x14ac:dyDescent="0.25">
      <c r="A1037" s="62">
        <v>1070</v>
      </c>
      <c r="B1037" s="61" t="s">
        <v>24</v>
      </c>
      <c r="C1037" s="61" t="s">
        <v>2992</v>
      </c>
      <c r="D1037" s="61" t="s">
        <v>2095</v>
      </c>
      <c r="E1037" s="63">
        <v>0</v>
      </c>
      <c r="F1037" s="63">
        <v>0</v>
      </c>
      <c r="G1037" s="63">
        <v>0</v>
      </c>
      <c r="H1037" s="63">
        <v>0</v>
      </c>
      <c r="I1037" s="63">
        <v>0</v>
      </c>
      <c r="J1037" s="63">
        <v>0</v>
      </c>
      <c r="K1037" s="63">
        <v>0</v>
      </c>
      <c r="L1037" s="63">
        <v>0</v>
      </c>
      <c r="M1037" s="63">
        <v>0</v>
      </c>
      <c r="N1037" s="63">
        <v>0</v>
      </c>
      <c r="O1037" s="61" t="s">
        <v>2094</v>
      </c>
    </row>
    <row r="1038" spans="1:15" x14ac:dyDescent="0.25">
      <c r="A1038" s="62">
        <v>1071</v>
      </c>
      <c r="B1038" s="61" t="s">
        <v>24</v>
      </c>
      <c r="C1038" s="61" t="s">
        <v>2992</v>
      </c>
      <c r="D1038" s="61" t="s">
        <v>2097</v>
      </c>
      <c r="E1038" s="63">
        <v>0</v>
      </c>
      <c r="F1038" s="63">
        <v>0</v>
      </c>
      <c r="G1038" s="63">
        <v>0</v>
      </c>
      <c r="H1038" s="63">
        <v>0</v>
      </c>
      <c r="I1038" s="63">
        <v>0</v>
      </c>
      <c r="J1038" s="63">
        <v>0</v>
      </c>
      <c r="K1038" s="63">
        <v>0</v>
      </c>
      <c r="L1038" s="63">
        <v>0</v>
      </c>
      <c r="M1038" s="63">
        <v>0</v>
      </c>
      <c r="N1038" s="63">
        <v>0</v>
      </c>
      <c r="O1038" s="61" t="s">
        <v>2096</v>
      </c>
    </row>
    <row r="1039" spans="1:15" x14ac:dyDescent="0.25">
      <c r="A1039" s="62">
        <v>1072</v>
      </c>
      <c r="B1039" s="61" t="s">
        <v>24</v>
      </c>
      <c r="C1039" s="61" t="s">
        <v>2992</v>
      </c>
      <c r="D1039" s="61" t="s">
        <v>2099</v>
      </c>
      <c r="E1039" s="63">
        <v>0</v>
      </c>
      <c r="F1039" s="63">
        <v>0</v>
      </c>
      <c r="G1039" s="63">
        <v>0</v>
      </c>
      <c r="H1039" s="63">
        <v>0</v>
      </c>
      <c r="I1039" s="63">
        <v>0</v>
      </c>
      <c r="J1039" s="63">
        <v>0</v>
      </c>
      <c r="K1039" s="63">
        <v>0</v>
      </c>
      <c r="L1039" s="63">
        <v>0</v>
      </c>
      <c r="M1039" s="63">
        <v>0</v>
      </c>
      <c r="N1039" s="63">
        <v>0</v>
      </c>
      <c r="O1039" s="61" t="s">
        <v>2098</v>
      </c>
    </row>
    <row r="1040" spans="1:15" x14ac:dyDescent="0.25">
      <c r="A1040" s="62">
        <v>1073</v>
      </c>
      <c r="B1040" s="61" t="s">
        <v>24</v>
      </c>
      <c r="C1040" s="61" t="s">
        <v>2992</v>
      </c>
      <c r="D1040" s="61" t="s">
        <v>2101</v>
      </c>
      <c r="E1040" s="63">
        <v>0</v>
      </c>
      <c r="F1040" s="63">
        <v>0</v>
      </c>
      <c r="G1040" s="63">
        <v>0</v>
      </c>
      <c r="H1040" s="63">
        <v>0</v>
      </c>
      <c r="I1040" s="63">
        <v>0</v>
      </c>
      <c r="J1040" s="63">
        <v>0</v>
      </c>
      <c r="K1040" s="63">
        <v>0</v>
      </c>
      <c r="L1040" s="63">
        <v>0</v>
      </c>
      <c r="M1040" s="63">
        <v>0</v>
      </c>
      <c r="N1040" s="63">
        <v>0</v>
      </c>
      <c r="O1040" s="61" t="s">
        <v>2100</v>
      </c>
    </row>
    <row r="1041" spans="1:15" x14ac:dyDescent="0.25">
      <c r="A1041" s="62">
        <v>1074</v>
      </c>
      <c r="B1041" s="61" t="s">
        <v>24</v>
      </c>
      <c r="C1041" s="61" t="s">
        <v>2992</v>
      </c>
      <c r="D1041" s="61" t="s">
        <v>2103</v>
      </c>
      <c r="E1041" s="63">
        <v>0</v>
      </c>
      <c r="F1041" s="63">
        <v>0</v>
      </c>
      <c r="G1041" s="63">
        <v>0</v>
      </c>
      <c r="H1041" s="63">
        <v>0</v>
      </c>
      <c r="I1041" s="63">
        <v>0</v>
      </c>
      <c r="J1041" s="63">
        <v>0</v>
      </c>
      <c r="K1041" s="63">
        <v>0</v>
      </c>
      <c r="L1041" s="63">
        <v>0</v>
      </c>
      <c r="M1041" s="63">
        <v>0</v>
      </c>
      <c r="N1041" s="63">
        <v>0</v>
      </c>
      <c r="O1041" s="61" t="s">
        <v>2102</v>
      </c>
    </row>
    <row r="1042" spans="1:15" x14ac:dyDescent="0.25">
      <c r="A1042" s="62">
        <v>1075</v>
      </c>
      <c r="B1042" s="61" t="s">
        <v>24</v>
      </c>
      <c r="C1042" s="61" t="s">
        <v>2992</v>
      </c>
      <c r="D1042" s="61" t="s">
        <v>2105</v>
      </c>
      <c r="E1042" s="63">
        <v>0</v>
      </c>
      <c r="F1042" s="63">
        <v>0</v>
      </c>
      <c r="G1042" s="63">
        <v>0</v>
      </c>
      <c r="H1042" s="63">
        <v>0</v>
      </c>
      <c r="I1042" s="63">
        <v>0</v>
      </c>
      <c r="J1042" s="63">
        <v>0</v>
      </c>
      <c r="K1042" s="63">
        <v>0</v>
      </c>
      <c r="L1042" s="63">
        <v>0</v>
      </c>
      <c r="M1042" s="63">
        <v>0</v>
      </c>
      <c r="N1042" s="63">
        <v>0</v>
      </c>
      <c r="O1042" s="61" t="s">
        <v>2104</v>
      </c>
    </row>
    <row r="1043" spans="1:15" x14ac:dyDescent="0.25">
      <c r="A1043" s="62">
        <v>1076</v>
      </c>
      <c r="B1043" s="61" t="s">
        <v>24</v>
      </c>
      <c r="C1043" s="61" t="s">
        <v>2992</v>
      </c>
      <c r="D1043" s="61" t="s">
        <v>2107</v>
      </c>
      <c r="E1043" s="63">
        <v>0</v>
      </c>
      <c r="F1043" s="63">
        <v>0</v>
      </c>
      <c r="G1043" s="63">
        <v>0</v>
      </c>
      <c r="H1043" s="63">
        <v>0</v>
      </c>
      <c r="I1043" s="63">
        <v>0</v>
      </c>
      <c r="J1043" s="63">
        <v>0</v>
      </c>
      <c r="K1043" s="63">
        <v>0</v>
      </c>
      <c r="L1043" s="63">
        <v>0</v>
      </c>
      <c r="M1043" s="63">
        <v>0</v>
      </c>
      <c r="N1043" s="63">
        <v>0</v>
      </c>
      <c r="O1043" s="61" t="s">
        <v>2106</v>
      </c>
    </row>
    <row r="1044" spans="1:15" x14ac:dyDescent="0.25">
      <c r="A1044" s="62">
        <v>1077</v>
      </c>
      <c r="B1044" s="61" t="s">
        <v>24</v>
      </c>
      <c r="C1044" s="61" t="s">
        <v>2992</v>
      </c>
      <c r="D1044" s="61" t="s">
        <v>2109</v>
      </c>
      <c r="E1044" s="63">
        <v>0</v>
      </c>
      <c r="F1044" s="63">
        <v>0</v>
      </c>
      <c r="G1044" s="63">
        <v>0</v>
      </c>
      <c r="H1044" s="63">
        <v>0</v>
      </c>
      <c r="I1044" s="63">
        <v>0</v>
      </c>
      <c r="J1044" s="63">
        <v>0</v>
      </c>
      <c r="K1044" s="63">
        <v>0</v>
      </c>
      <c r="L1044" s="63">
        <v>0</v>
      </c>
      <c r="M1044" s="63">
        <v>0</v>
      </c>
      <c r="N1044" s="63">
        <v>0</v>
      </c>
      <c r="O1044" s="61" t="s">
        <v>2108</v>
      </c>
    </row>
    <row r="1045" spans="1:15" x14ac:dyDescent="0.25">
      <c r="A1045" s="62">
        <v>1078</v>
      </c>
      <c r="B1045" s="61" t="s">
        <v>24</v>
      </c>
      <c r="C1045" s="61" t="s">
        <v>2992</v>
      </c>
      <c r="D1045" s="61" t="s">
        <v>2111</v>
      </c>
      <c r="E1045" s="63">
        <v>0</v>
      </c>
      <c r="F1045" s="63">
        <v>0</v>
      </c>
      <c r="G1045" s="63">
        <v>0</v>
      </c>
      <c r="H1045" s="63">
        <v>0</v>
      </c>
      <c r="I1045" s="63">
        <v>0</v>
      </c>
      <c r="J1045" s="63">
        <v>0</v>
      </c>
      <c r="K1045" s="63">
        <v>0</v>
      </c>
      <c r="L1045" s="63">
        <v>0</v>
      </c>
      <c r="M1045" s="63">
        <v>0</v>
      </c>
      <c r="N1045" s="63">
        <v>0</v>
      </c>
      <c r="O1045" s="61" t="s">
        <v>2110</v>
      </c>
    </row>
    <row r="1046" spans="1:15" x14ac:dyDescent="0.25">
      <c r="A1046" s="62">
        <v>1079</v>
      </c>
      <c r="B1046" s="61" t="s">
        <v>24</v>
      </c>
      <c r="C1046" s="61" t="s">
        <v>2992</v>
      </c>
      <c r="D1046" s="61" t="s">
        <v>2113</v>
      </c>
      <c r="E1046" s="63">
        <v>0</v>
      </c>
      <c r="F1046" s="63">
        <v>0</v>
      </c>
      <c r="G1046" s="63">
        <v>0</v>
      </c>
      <c r="H1046" s="63">
        <v>0</v>
      </c>
      <c r="I1046" s="63">
        <v>0</v>
      </c>
      <c r="J1046" s="63">
        <v>0</v>
      </c>
      <c r="K1046" s="63">
        <v>0</v>
      </c>
      <c r="L1046" s="63">
        <v>0</v>
      </c>
      <c r="M1046" s="63">
        <v>0</v>
      </c>
      <c r="N1046" s="63">
        <v>0</v>
      </c>
      <c r="O1046" s="61" t="s">
        <v>2112</v>
      </c>
    </row>
    <row r="1047" spans="1:15" x14ac:dyDescent="0.25">
      <c r="A1047" s="62">
        <v>1080</v>
      </c>
      <c r="B1047" s="61" t="s">
        <v>24</v>
      </c>
      <c r="C1047" s="61" t="s">
        <v>2992</v>
      </c>
      <c r="D1047" s="61" t="s">
        <v>2115</v>
      </c>
      <c r="E1047" s="63">
        <v>0</v>
      </c>
      <c r="F1047" s="63">
        <v>0</v>
      </c>
      <c r="G1047" s="63">
        <v>0</v>
      </c>
      <c r="H1047" s="63">
        <v>0</v>
      </c>
      <c r="I1047" s="63">
        <v>0</v>
      </c>
      <c r="J1047" s="63">
        <v>0</v>
      </c>
      <c r="K1047" s="63">
        <v>0</v>
      </c>
      <c r="L1047" s="63">
        <v>0</v>
      </c>
      <c r="M1047" s="63">
        <v>0</v>
      </c>
      <c r="N1047" s="63">
        <v>0</v>
      </c>
      <c r="O1047" s="61" t="s">
        <v>2114</v>
      </c>
    </row>
    <row r="1048" spans="1:15" x14ac:dyDescent="0.25">
      <c r="A1048" s="62">
        <v>1081</v>
      </c>
      <c r="B1048" s="61" t="s">
        <v>24</v>
      </c>
      <c r="C1048" s="61" t="s">
        <v>2992</v>
      </c>
      <c r="D1048" s="61" t="s">
        <v>2117</v>
      </c>
      <c r="E1048" s="63">
        <v>0</v>
      </c>
      <c r="F1048" s="63">
        <v>0</v>
      </c>
      <c r="G1048" s="63">
        <v>0</v>
      </c>
      <c r="H1048" s="63">
        <v>0</v>
      </c>
      <c r="I1048" s="63">
        <v>0</v>
      </c>
      <c r="J1048" s="63">
        <v>0</v>
      </c>
      <c r="K1048" s="63">
        <v>0</v>
      </c>
      <c r="L1048" s="63">
        <v>0</v>
      </c>
      <c r="M1048" s="63">
        <v>0</v>
      </c>
      <c r="N1048" s="63">
        <v>0</v>
      </c>
      <c r="O1048" s="61" t="s">
        <v>2116</v>
      </c>
    </row>
    <row r="1049" spans="1:15" x14ac:dyDescent="0.25">
      <c r="A1049" s="62">
        <v>1082</v>
      </c>
      <c r="B1049" s="61" t="s">
        <v>24</v>
      </c>
      <c r="C1049" s="61" t="s">
        <v>2992</v>
      </c>
      <c r="D1049" s="61" t="s">
        <v>2119</v>
      </c>
      <c r="E1049" s="63">
        <v>0</v>
      </c>
      <c r="F1049" s="63">
        <v>0</v>
      </c>
      <c r="G1049" s="63">
        <v>0</v>
      </c>
      <c r="H1049" s="63">
        <v>0</v>
      </c>
      <c r="I1049" s="63">
        <v>0</v>
      </c>
      <c r="J1049" s="63">
        <v>0</v>
      </c>
      <c r="K1049" s="63">
        <v>0</v>
      </c>
      <c r="L1049" s="63">
        <v>0</v>
      </c>
      <c r="M1049" s="63">
        <v>0</v>
      </c>
      <c r="N1049" s="63">
        <v>0</v>
      </c>
      <c r="O1049" s="61" t="s">
        <v>2118</v>
      </c>
    </row>
    <row r="1050" spans="1:15" x14ac:dyDescent="0.25">
      <c r="A1050" s="62">
        <v>1083</v>
      </c>
      <c r="B1050" s="61" t="s">
        <v>24</v>
      </c>
      <c r="C1050" s="61" t="s">
        <v>2992</v>
      </c>
      <c r="D1050" s="61" t="s">
        <v>2121</v>
      </c>
      <c r="E1050" s="63">
        <v>0</v>
      </c>
      <c r="F1050" s="63">
        <v>0</v>
      </c>
      <c r="G1050" s="63">
        <v>0</v>
      </c>
      <c r="H1050" s="63">
        <v>0</v>
      </c>
      <c r="I1050" s="63">
        <v>0</v>
      </c>
      <c r="J1050" s="63">
        <v>0</v>
      </c>
      <c r="K1050" s="63">
        <v>0</v>
      </c>
      <c r="L1050" s="63">
        <v>0</v>
      </c>
      <c r="M1050" s="63">
        <v>0</v>
      </c>
      <c r="N1050" s="63">
        <v>0</v>
      </c>
      <c r="O1050" s="61" t="s">
        <v>2120</v>
      </c>
    </row>
    <row r="1051" spans="1:15" x14ac:dyDescent="0.25">
      <c r="A1051" s="62">
        <v>1084</v>
      </c>
      <c r="B1051" s="61" t="s">
        <v>24</v>
      </c>
      <c r="C1051" s="61" t="s">
        <v>2992</v>
      </c>
      <c r="D1051" s="61" t="s">
        <v>2123</v>
      </c>
      <c r="E1051" s="63">
        <v>0</v>
      </c>
      <c r="F1051" s="63">
        <v>0</v>
      </c>
      <c r="G1051" s="63">
        <v>0</v>
      </c>
      <c r="H1051" s="63">
        <v>0</v>
      </c>
      <c r="I1051" s="63">
        <v>0</v>
      </c>
      <c r="J1051" s="63">
        <v>0</v>
      </c>
      <c r="K1051" s="63">
        <v>0</v>
      </c>
      <c r="L1051" s="63">
        <v>0</v>
      </c>
      <c r="M1051" s="63">
        <v>0</v>
      </c>
      <c r="N1051" s="63">
        <v>0</v>
      </c>
      <c r="O1051" s="61" t="s">
        <v>2122</v>
      </c>
    </row>
    <row r="1052" spans="1:15" x14ac:dyDescent="0.25">
      <c r="A1052" s="62">
        <v>1085</v>
      </c>
      <c r="B1052" s="61" t="s">
        <v>24</v>
      </c>
      <c r="C1052" s="61" t="s">
        <v>2992</v>
      </c>
      <c r="D1052" s="61" t="s">
        <v>2125</v>
      </c>
      <c r="E1052" s="63">
        <v>0</v>
      </c>
      <c r="F1052" s="63">
        <v>0</v>
      </c>
      <c r="G1052" s="63">
        <v>0</v>
      </c>
      <c r="H1052" s="63">
        <v>0</v>
      </c>
      <c r="I1052" s="63">
        <v>0</v>
      </c>
      <c r="J1052" s="63">
        <v>0</v>
      </c>
      <c r="K1052" s="63">
        <v>0</v>
      </c>
      <c r="L1052" s="63">
        <v>0</v>
      </c>
      <c r="M1052" s="63">
        <v>0</v>
      </c>
      <c r="N1052" s="63">
        <v>0</v>
      </c>
      <c r="O1052" s="61" t="s">
        <v>2124</v>
      </c>
    </row>
    <row r="1053" spans="1:15" x14ac:dyDescent="0.25">
      <c r="A1053" s="62">
        <v>1086</v>
      </c>
      <c r="B1053" s="61" t="s">
        <v>24</v>
      </c>
      <c r="C1053" s="61" t="s">
        <v>2992</v>
      </c>
      <c r="D1053" s="61" t="s">
        <v>2127</v>
      </c>
      <c r="E1053" s="63">
        <v>0</v>
      </c>
      <c r="F1053" s="63">
        <v>0</v>
      </c>
      <c r="G1053" s="63">
        <v>0</v>
      </c>
      <c r="H1053" s="63">
        <v>0</v>
      </c>
      <c r="I1053" s="63">
        <v>0</v>
      </c>
      <c r="J1053" s="63">
        <v>0</v>
      </c>
      <c r="K1053" s="63">
        <v>0</v>
      </c>
      <c r="L1053" s="63">
        <v>0</v>
      </c>
      <c r="M1053" s="63">
        <v>0</v>
      </c>
      <c r="N1053" s="63">
        <v>0</v>
      </c>
      <c r="O1053" s="61" t="s">
        <v>2126</v>
      </c>
    </row>
    <row r="1054" spans="1:15" x14ac:dyDescent="0.25">
      <c r="A1054" s="62">
        <v>1087</v>
      </c>
      <c r="B1054" s="61" t="s">
        <v>24</v>
      </c>
      <c r="C1054" s="61" t="s">
        <v>2992</v>
      </c>
      <c r="D1054" s="61" t="s">
        <v>2129</v>
      </c>
      <c r="E1054" s="63">
        <v>0</v>
      </c>
      <c r="F1054" s="63">
        <v>0</v>
      </c>
      <c r="G1054" s="63">
        <v>0</v>
      </c>
      <c r="H1054" s="63">
        <v>0</v>
      </c>
      <c r="I1054" s="63">
        <v>0</v>
      </c>
      <c r="J1054" s="63">
        <v>0</v>
      </c>
      <c r="K1054" s="63">
        <v>0</v>
      </c>
      <c r="L1054" s="63">
        <v>0</v>
      </c>
      <c r="M1054" s="63">
        <v>0</v>
      </c>
      <c r="N1054" s="63">
        <v>0</v>
      </c>
      <c r="O1054" s="61" t="s">
        <v>2128</v>
      </c>
    </row>
    <row r="1055" spans="1:15" x14ac:dyDescent="0.25">
      <c r="A1055" s="62">
        <v>1088</v>
      </c>
      <c r="B1055" s="61" t="s">
        <v>24</v>
      </c>
      <c r="C1055" s="61" t="s">
        <v>2992</v>
      </c>
      <c r="D1055" s="61" t="s">
        <v>2131</v>
      </c>
      <c r="E1055" s="63">
        <v>0</v>
      </c>
      <c r="F1055" s="63">
        <v>0</v>
      </c>
      <c r="G1055" s="63">
        <v>0</v>
      </c>
      <c r="H1055" s="63">
        <v>0</v>
      </c>
      <c r="I1055" s="63">
        <v>0</v>
      </c>
      <c r="J1055" s="63">
        <v>0</v>
      </c>
      <c r="K1055" s="63">
        <v>0</v>
      </c>
      <c r="L1055" s="63">
        <v>0</v>
      </c>
      <c r="M1055" s="63">
        <v>0</v>
      </c>
      <c r="N1055" s="63">
        <v>0</v>
      </c>
      <c r="O1055" s="61" t="s">
        <v>2130</v>
      </c>
    </row>
    <row r="1056" spans="1:15" x14ac:dyDescent="0.25">
      <c r="A1056" s="62">
        <v>1089</v>
      </c>
      <c r="B1056" s="61" t="s">
        <v>24</v>
      </c>
      <c r="C1056" s="61" t="s">
        <v>2992</v>
      </c>
      <c r="D1056" s="61" t="s">
        <v>2133</v>
      </c>
      <c r="E1056" s="63">
        <v>0</v>
      </c>
      <c r="F1056" s="63">
        <v>0</v>
      </c>
      <c r="G1056" s="63">
        <v>0</v>
      </c>
      <c r="H1056" s="63">
        <v>0</v>
      </c>
      <c r="I1056" s="63">
        <v>0</v>
      </c>
      <c r="J1056" s="63">
        <v>0</v>
      </c>
      <c r="K1056" s="63">
        <v>0</v>
      </c>
      <c r="L1056" s="63">
        <v>0</v>
      </c>
      <c r="M1056" s="63">
        <v>0</v>
      </c>
      <c r="N1056" s="63">
        <v>0</v>
      </c>
      <c r="O1056" s="61" t="s">
        <v>2132</v>
      </c>
    </row>
    <row r="1057" spans="1:15" x14ac:dyDescent="0.25">
      <c r="A1057" s="62">
        <v>1090</v>
      </c>
      <c r="B1057" s="61" t="s">
        <v>24</v>
      </c>
      <c r="C1057" s="61" t="s">
        <v>2992</v>
      </c>
      <c r="D1057" s="61" t="s">
        <v>2135</v>
      </c>
      <c r="E1057" s="63">
        <v>0</v>
      </c>
      <c r="F1057" s="63">
        <v>0</v>
      </c>
      <c r="G1057" s="63">
        <v>0</v>
      </c>
      <c r="H1057" s="63">
        <v>0</v>
      </c>
      <c r="I1057" s="63">
        <v>0</v>
      </c>
      <c r="J1057" s="63">
        <v>0</v>
      </c>
      <c r="K1057" s="63">
        <v>0</v>
      </c>
      <c r="L1057" s="63">
        <v>0</v>
      </c>
      <c r="M1057" s="63">
        <v>0</v>
      </c>
      <c r="N1057" s="63">
        <v>0</v>
      </c>
      <c r="O1057" s="61" t="s">
        <v>2134</v>
      </c>
    </row>
    <row r="1058" spans="1:15" x14ac:dyDescent="0.25">
      <c r="A1058" s="62">
        <v>1091</v>
      </c>
      <c r="B1058" s="61" t="s">
        <v>24</v>
      </c>
      <c r="C1058" s="61" t="s">
        <v>2992</v>
      </c>
      <c r="D1058" s="61" t="s">
        <v>2137</v>
      </c>
      <c r="E1058" s="63">
        <v>0</v>
      </c>
      <c r="F1058" s="63">
        <v>0</v>
      </c>
      <c r="G1058" s="63">
        <v>0</v>
      </c>
      <c r="H1058" s="63">
        <v>0</v>
      </c>
      <c r="I1058" s="63">
        <v>0</v>
      </c>
      <c r="J1058" s="63">
        <v>0</v>
      </c>
      <c r="K1058" s="63">
        <v>0</v>
      </c>
      <c r="L1058" s="63">
        <v>0</v>
      </c>
      <c r="M1058" s="63">
        <v>0</v>
      </c>
      <c r="N1058" s="63">
        <v>0</v>
      </c>
      <c r="O1058" s="61" t="s">
        <v>2136</v>
      </c>
    </row>
    <row r="1059" spans="1:15" x14ac:dyDescent="0.25">
      <c r="A1059" s="62">
        <v>1092</v>
      </c>
      <c r="B1059" s="61" t="s">
        <v>24</v>
      </c>
      <c r="C1059" s="61" t="s">
        <v>2992</v>
      </c>
      <c r="D1059" s="61" t="s">
        <v>2139</v>
      </c>
      <c r="E1059" s="63">
        <v>0</v>
      </c>
      <c r="F1059" s="63">
        <v>0</v>
      </c>
      <c r="G1059" s="63">
        <v>0</v>
      </c>
      <c r="H1059" s="63">
        <v>0</v>
      </c>
      <c r="I1059" s="63">
        <v>0</v>
      </c>
      <c r="J1059" s="63">
        <v>0</v>
      </c>
      <c r="K1059" s="63">
        <v>0</v>
      </c>
      <c r="L1059" s="63">
        <v>0</v>
      </c>
      <c r="M1059" s="63">
        <v>0</v>
      </c>
      <c r="N1059" s="63">
        <v>0</v>
      </c>
      <c r="O1059" s="61" t="s">
        <v>2138</v>
      </c>
    </row>
    <row r="1060" spans="1:15" x14ac:dyDescent="0.25">
      <c r="A1060" s="62">
        <v>1093</v>
      </c>
      <c r="B1060" s="61" t="s">
        <v>24</v>
      </c>
      <c r="C1060" s="61" t="s">
        <v>2992</v>
      </c>
      <c r="D1060" s="61" t="s">
        <v>2141</v>
      </c>
      <c r="E1060" s="63">
        <v>0</v>
      </c>
      <c r="F1060" s="63">
        <v>0</v>
      </c>
      <c r="G1060" s="63">
        <v>0</v>
      </c>
      <c r="H1060" s="63">
        <v>0</v>
      </c>
      <c r="I1060" s="63">
        <v>0</v>
      </c>
      <c r="J1060" s="63">
        <v>0</v>
      </c>
      <c r="K1060" s="63">
        <v>0</v>
      </c>
      <c r="L1060" s="63">
        <v>0</v>
      </c>
      <c r="M1060" s="63">
        <v>0</v>
      </c>
      <c r="N1060" s="63">
        <v>0</v>
      </c>
      <c r="O1060" s="61" t="s">
        <v>2140</v>
      </c>
    </row>
    <row r="1061" spans="1:15" x14ac:dyDescent="0.25">
      <c r="A1061" s="62">
        <v>1094</v>
      </c>
      <c r="B1061" s="61" t="s">
        <v>24</v>
      </c>
      <c r="C1061" s="61" t="s">
        <v>2992</v>
      </c>
      <c r="D1061" s="61" t="s">
        <v>2143</v>
      </c>
      <c r="E1061" s="63">
        <v>0</v>
      </c>
      <c r="F1061" s="63">
        <v>0</v>
      </c>
      <c r="G1061" s="63">
        <v>0</v>
      </c>
      <c r="H1061" s="63">
        <v>0</v>
      </c>
      <c r="I1061" s="63">
        <v>0</v>
      </c>
      <c r="J1061" s="63">
        <v>0</v>
      </c>
      <c r="K1061" s="63">
        <v>0</v>
      </c>
      <c r="L1061" s="63">
        <v>0</v>
      </c>
      <c r="M1061" s="63">
        <v>0</v>
      </c>
      <c r="N1061" s="63">
        <v>0</v>
      </c>
      <c r="O1061" s="61" t="s">
        <v>2142</v>
      </c>
    </row>
    <row r="1062" spans="1:15" x14ac:dyDescent="0.25">
      <c r="A1062" s="62">
        <v>1096</v>
      </c>
      <c r="B1062" s="61" t="s">
        <v>20</v>
      </c>
      <c r="C1062" s="61" t="s">
        <v>2994</v>
      </c>
      <c r="D1062" s="61" t="s">
        <v>2146</v>
      </c>
      <c r="E1062" s="63">
        <v>13</v>
      </c>
      <c r="F1062" s="63">
        <v>1</v>
      </c>
      <c r="G1062" s="63">
        <v>0</v>
      </c>
      <c r="H1062" s="63">
        <v>0</v>
      </c>
      <c r="I1062" s="63">
        <v>3609</v>
      </c>
      <c r="J1062" s="63">
        <v>155</v>
      </c>
      <c r="K1062" s="63">
        <v>0</v>
      </c>
      <c r="L1062" s="63">
        <v>0</v>
      </c>
      <c r="M1062" s="63">
        <v>2180</v>
      </c>
      <c r="N1062" s="63">
        <v>16</v>
      </c>
      <c r="O1062" s="61" t="s">
        <v>2145</v>
      </c>
    </row>
    <row r="1063" spans="1:15" x14ac:dyDescent="0.25">
      <c r="A1063" s="62">
        <v>1098</v>
      </c>
      <c r="B1063" s="61" t="s">
        <v>24</v>
      </c>
      <c r="C1063" s="61" t="s">
        <v>2994</v>
      </c>
      <c r="D1063" s="61" t="s">
        <v>2148</v>
      </c>
      <c r="E1063" s="63">
        <v>0</v>
      </c>
      <c r="F1063" s="63">
        <v>0</v>
      </c>
      <c r="G1063" s="63">
        <v>0</v>
      </c>
      <c r="H1063" s="63">
        <v>0</v>
      </c>
      <c r="I1063" s="63">
        <v>0</v>
      </c>
      <c r="J1063" s="63">
        <v>0</v>
      </c>
      <c r="K1063" s="63">
        <v>0</v>
      </c>
      <c r="L1063" s="63">
        <v>0</v>
      </c>
      <c r="M1063" s="63">
        <v>0</v>
      </c>
      <c r="N1063" s="63">
        <v>0</v>
      </c>
      <c r="O1063" s="61" t="s">
        <v>2147</v>
      </c>
    </row>
    <row r="1064" spans="1:15" x14ac:dyDescent="0.25">
      <c r="A1064" s="62">
        <v>1099</v>
      </c>
      <c r="B1064" s="61" t="s">
        <v>24</v>
      </c>
      <c r="C1064" s="61" t="s">
        <v>2994</v>
      </c>
      <c r="D1064" s="61" t="s">
        <v>2150</v>
      </c>
      <c r="E1064" s="63">
        <v>0</v>
      </c>
      <c r="F1064" s="63">
        <v>0</v>
      </c>
      <c r="G1064" s="63">
        <v>0</v>
      </c>
      <c r="H1064" s="63">
        <v>0</v>
      </c>
      <c r="I1064" s="63">
        <v>0</v>
      </c>
      <c r="J1064" s="63">
        <v>0</v>
      </c>
      <c r="K1064" s="63">
        <v>0</v>
      </c>
      <c r="L1064" s="63">
        <v>0</v>
      </c>
      <c r="M1064" s="63">
        <v>0</v>
      </c>
      <c r="N1064" s="63">
        <v>0</v>
      </c>
      <c r="O1064" s="61" t="s">
        <v>2149</v>
      </c>
    </row>
    <row r="1065" spans="1:15" x14ac:dyDescent="0.25">
      <c r="A1065" s="62">
        <v>1100</v>
      </c>
      <c r="B1065" s="61" t="s">
        <v>24</v>
      </c>
      <c r="C1065" s="61" t="s">
        <v>2994</v>
      </c>
      <c r="D1065" s="61" t="s">
        <v>2152</v>
      </c>
      <c r="E1065" s="63">
        <v>0</v>
      </c>
      <c r="F1065" s="63">
        <v>0</v>
      </c>
      <c r="G1065" s="63">
        <v>0</v>
      </c>
      <c r="H1065" s="63">
        <v>0</v>
      </c>
      <c r="I1065" s="63">
        <v>0</v>
      </c>
      <c r="J1065" s="63">
        <v>0</v>
      </c>
      <c r="K1065" s="63">
        <v>0</v>
      </c>
      <c r="L1065" s="63">
        <v>0</v>
      </c>
      <c r="M1065" s="63">
        <v>0</v>
      </c>
      <c r="N1065" s="63">
        <v>0</v>
      </c>
      <c r="O1065" s="61" t="s">
        <v>2151</v>
      </c>
    </row>
    <row r="1066" spans="1:15" x14ac:dyDescent="0.25">
      <c r="A1066" s="62">
        <v>1101</v>
      </c>
      <c r="B1066" s="61" t="s">
        <v>24</v>
      </c>
      <c r="C1066" s="61" t="s">
        <v>2994</v>
      </c>
      <c r="D1066" s="61" t="s">
        <v>2154</v>
      </c>
      <c r="E1066" s="63">
        <v>0</v>
      </c>
      <c r="F1066" s="63">
        <v>0</v>
      </c>
      <c r="G1066" s="63">
        <v>0</v>
      </c>
      <c r="H1066" s="63">
        <v>0</v>
      </c>
      <c r="I1066" s="63">
        <v>0</v>
      </c>
      <c r="J1066" s="63">
        <v>0</v>
      </c>
      <c r="K1066" s="63">
        <v>0</v>
      </c>
      <c r="L1066" s="63">
        <v>0</v>
      </c>
      <c r="M1066" s="63">
        <v>0</v>
      </c>
      <c r="N1066" s="63">
        <v>0</v>
      </c>
      <c r="O1066" s="61" t="s">
        <v>2153</v>
      </c>
    </row>
    <row r="1067" spans="1:15" x14ac:dyDescent="0.25">
      <c r="A1067" s="62">
        <v>1102</v>
      </c>
      <c r="B1067" s="61" t="s">
        <v>24</v>
      </c>
      <c r="C1067" s="61" t="s">
        <v>2994</v>
      </c>
      <c r="D1067" s="61" t="s">
        <v>2156</v>
      </c>
      <c r="E1067" s="63">
        <v>0</v>
      </c>
      <c r="F1067" s="63">
        <v>0</v>
      </c>
      <c r="G1067" s="63">
        <v>0</v>
      </c>
      <c r="H1067" s="63">
        <v>0</v>
      </c>
      <c r="I1067" s="63">
        <v>0</v>
      </c>
      <c r="J1067" s="63">
        <v>0</v>
      </c>
      <c r="K1067" s="63">
        <v>0</v>
      </c>
      <c r="L1067" s="63">
        <v>0</v>
      </c>
      <c r="M1067" s="63">
        <v>0</v>
      </c>
      <c r="N1067" s="63">
        <v>0</v>
      </c>
      <c r="O1067" s="61" t="s">
        <v>2155</v>
      </c>
    </row>
    <row r="1068" spans="1:15" x14ac:dyDescent="0.25">
      <c r="A1068" s="62">
        <v>1103</v>
      </c>
      <c r="B1068" s="61" t="s">
        <v>24</v>
      </c>
      <c r="C1068" s="61" t="s">
        <v>2994</v>
      </c>
      <c r="D1068" s="61" t="s">
        <v>2158</v>
      </c>
      <c r="E1068" s="63">
        <v>0</v>
      </c>
      <c r="F1068" s="63">
        <v>0</v>
      </c>
      <c r="G1068" s="63">
        <v>0</v>
      </c>
      <c r="H1068" s="63">
        <v>0</v>
      </c>
      <c r="I1068" s="63">
        <v>0</v>
      </c>
      <c r="J1068" s="63">
        <v>0</v>
      </c>
      <c r="K1068" s="63">
        <v>0</v>
      </c>
      <c r="L1068" s="63">
        <v>0</v>
      </c>
      <c r="M1068" s="63">
        <v>0</v>
      </c>
      <c r="N1068" s="63">
        <v>0</v>
      </c>
      <c r="O1068" s="61" t="s">
        <v>2157</v>
      </c>
    </row>
    <row r="1069" spans="1:15" x14ac:dyDescent="0.25">
      <c r="A1069" s="62">
        <v>1104</v>
      </c>
      <c r="B1069" s="61" t="s">
        <v>24</v>
      </c>
      <c r="C1069" s="61" t="s">
        <v>2994</v>
      </c>
      <c r="D1069" s="61" t="s">
        <v>2160</v>
      </c>
      <c r="E1069" s="63">
        <v>0</v>
      </c>
      <c r="F1069" s="63">
        <v>0</v>
      </c>
      <c r="G1069" s="63">
        <v>0</v>
      </c>
      <c r="H1069" s="63">
        <v>0</v>
      </c>
      <c r="I1069" s="63">
        <v>0</v>
      </c>
      <c r="J1069" s="63">
        <v>0</v>
      </c>
      <c r="K1069" s="63">
        <v>0</v>
      </c>
      <c r="L1069" s="63">
        <v>0</v>
      </c>
      <c r="M1069" s="63">
        <v>0</v>
      </c>
      <c r="N1069" s="63">
        <v>0</v>
      </c>
      <c r="O1069" s="61" t="s">
        <v>2159</v>
      </c>
    </row>
    <row r="1070" spans="1:15" x14ac:dyDescent="0.25">
      <c r="A1070" s="62">
        <v>1105</v>
      </c>
      <c r="B1070" s="61" t="s">
        <v>24</v>
      </c>
      <c r="C1070" s="61" t="s">
        <v>2994</v>
      </c>
      <c r="D1070" s="61" t="s">
        <v>2162</v>
      </c>
      <c r="E1070" s="63">
        <v>0</v>
      </c>
      <c r="F1070" s="63">
        <v>0</v>
      </c>
      <c r="G1070" s="63">
        <v>0</v>
      </c>
      <c r="H1070" s="63">
        <v>0</v>
      </c>
      <c r="I1070" s="63">
        <v>0</v>
      </c>
      <c r="J1070" s="63">
        <v>0</v>
      </c>
      <c r="K1070" s="63">
        <v>0</v>
      </c>
      <c r="L1070" s="63">
        <v>0</v>
      </c>
      <c r="M1070" s="63">
        <v>0</v>
      </c>
      <c r="N1070" s="63">
        <v>0</v>
      </c>
      <c r="O1070" s="61" t="s">
        <v>2161</v>
      </c>
    </row>
    <row r="1071" spans="1:15" x14ac:dyDescent="0.25">
      <c r="A1071" s="62">
        <v>1106</v>
      </c>
      <c r="B1071" s="61" t="s">
        <v>24</v>
      </c>
      <c r="C1071" s="61" t="s">
        <v>2994</v>
      </c>
      <c r="D1071" s="61" t="s">
        <v>2164</v>
      </c>
      <c r="E1071" s="63">
        <v>0</v>
      </c>
      <c r="F1071" s="63">
        <v>0</v>
      </c>
      <c r="G1071" s="63">
        <v>0</v>
      </c>
      <c r="H1071" s="63">
        <v>0</v>
      </c>
      <c r="I1071" s="63">
        <v>0</v>
      </c>
      <c r="J1071" s="63">
        <v>0</v>
      </c>
      <c r="K1071" s="63">
        <v>0</v>
      </c>
      <c r="L1071" s="63">
        <v>0</v>
      </c>
      <c r="M1071" s="63">
        <v>0</v>
      </c>
      <c r="N1071" s="63">
        <v>0</v>
      </c>
      <c r="O1071" s="61" t="s">
        <v>2163</v>
      </c>
    </row>
    <row r="1072" spans="1:15" x14ac:dyDescent="0.25">
      <c r="A1072" s="62">
        <v>1107</v>
      </c>
      <c r="B1072" s="61" t="s">
        <v>24</v>
      </c>
      <c r="C1072" s="61" t="s">
        <v>2994</v>
      </c>
      <c r="D1072" s="61" t="s">
        <v>2166</v>
      </c>
      <c r="E1072" s="63">
        <v>0</v>
      </c>
      <c r="F1072" s="63">
        <v>0</v>
      </c>
      <c r="G1072" s="63">
        <v>0</v>
      </c>
      <c r="H1072" s="63">
        <v>0</v>
      </c>
      <c r="I1072" s="63">
        <v>0</v>
      </c>
      <c r="J1072" s="63">
        <v>0</v>
      </c>
      <c r="K1072" s="63">
        <v>0</v>
      </c>
      <c r="L1072" s="63">
        <v>0</v>
      </c>
      <c r="M1072" s="63">
        <v>0</v>
      </c>
      <c r="N1072" s="63">
        <v>0</v>
      </c>
      <c r="O1072" s="61" t="s">
        <v>2165</v>
      </c>
    </row>
    <row r="1073" spans="1:15" x14ac:dyDescent="0.25">
      <c r="A1073" s="62">
        <v>1108</v>
      </c>
      <c r="B1073" s="61" t="s">
        <v>24</v>
      </c>
      <c r="C1073" s="61" t="s">
        <v>2994</v>
      </c>
      <c r="D1073" s="61" t="s">
        <v>2168</v>
      </c>
      <c r="E1073" s="63">
        <v>0</v>
      </c>
      <c r="F1073" s="63">
        <v>0</v>
      </c>
      <c r="G1073" s="63">
        <v>0</v>
      </c>
      <c r="H1073" s="63">
        <v>0</v>
      </c>
      <c r="I1073" s="63">
        <v>0</v>
      </c>
      <c r="J1073" s="63">
        <v>0</v>
      </c>
      <c r="K1073" s="63">
        <v>0</v>
      </c>
      <c r="L1073" s="63">
        <v>0</v>
      </c>
      <c r="M1073" s="63">
        <v>0</v>
      </c>
      <c r="N1073" s="63">
        <v>0</v>
      </c>
      <c r="O1073" s="61" t="s">
        <v>2167</v>
      </c>
    </row>
    <row r="1074" spans="1:15" x14ac:dyDescent="0.25">
      <c r="A1074" s="62">
        <v>1109</v>
      </c>
      <c r="B1074" s="61" t="s">
        <v>24</v>
      </c>
      <c r="C1074" s="61" t="s">
        <v>2994</v>
      </c>
      <c r="D1074" s="61" t="s">
        <v>2170</v>
      </c>
      <c r="E1074" s="63">
        <v>0</v>
      </c>
      <c r="F1074" s="63">
        <v>0</v>
      </c>
      <c r="G1074" s="63">
        <v>0</v>
      </c>
      <c r="H1074" s="63">
        <v>0</v>
      </c>
      <c r="I1074" s="63">
        <v>0</v>
      </c>
      <c r="J1074" s="63">
        <v>0</v>
      </c>
      <c r="K1074" s="63">
        <v>0</v>
      </c>
      <c r="L1074" s="63">
        <v>0</v>
      </c>
      <c r="M1074" s="63">
        <v>0</v>
      </c>
      <c r="N1074" s="63">
        <v>0</v>
      </c>
      <c r="O1074" s="61" t="s">
        <v>2169</v>
      </c>
    </row>
    <row r="1075" spans="1:15" x14ac:dyDescent="0.25">
      <c r="A1075" s="62">
        <v>1110</v>
      </c>
      <c r="B1075" s="61" t="s">
        <v>24</v>
      </c>
      <c r="C1075" s="61" t="s">
        <v>2994</v>
      </c>
      <c r="D1075" s="61" t="s">
        <v>2172</v>
      </c>
      <c r="E1075" s="63">
        <v>0</v>
      </c>
      <c r="F1075" s="63">
        <v>0</v>
      </c>
      <c r="G1075" s="63">
        <v>0</v>
      </c>
      <c r="H1075" s="63">
        <v>0</v>
      </c>
      <c r="I1075" s="63">
        <v>0</v>
      </c>
      <c r="J1075" s="63">
        <v>0</v>
      </c>
      <c r="K1075" s="63">
        <v>0</v>
      </c>
      <c r="L1075" s="63">
        <v>0</v>
      </c>
      <c r="M1075" s="63">
        <v>0</v>
      </c>
      <c r="N1075" s="63">
        <v>0</v>
      </c>
      <c r="O1075" s="61" t="s">
        <v>2171</v>
      </c>
    </row>
    <row r="1076" spans="1:15" x14ac:dyDescent="0.25">
      <c r="A1076" s="62">
        <v>1111</v>
      </c>
      <c r="B1076" s="61" t="s">
        <v>24</v>
      </c>
      <c r="C1076" s="61" t="s">
        <v>2994</v>
      </c>
      <c r="D1076" s="61" t="s">
        <v>2174</v>
      </c>
      <c r="E1076" s="63">
        <v>0</v>
      </c>
      <c r="F1076" s="63">
        <v>0</v>
      </c>
      <c r="G1076" s="63">
        <v>0</v>
      </c>
      <c r="H1076" s="63">
        <v>0</v>
      </c>
      <c r="I1076" s="63">
        <v>0</v>
      </c>
      <c r="J1076" s="63">
        <v>0</v>
      </c>
      <c r="K1076" s="63">
        <v>0</v>
      </c>
      <c r="L1076" s="63">
        <v>0</v>
      </c>
      <c r="M1076" s="63">
        <v>0</v>
      </c>
      <c r="N1076" s="63">
        <v>0</v>
      </c>
      <c r="O1076" s="61" t="s">
        <v>2173</v>
      </c>
    </row>
    <row r="1077" spans="1:15" x14ac:dyDescent="0.25">
      <c r="A1077" s="62">
        <v>1112</v>
      </c>
      <c r="B1077" s="61" t="s">
        <v>24</v>
      </c>
      <c r="C1077" s="61" t="s">
        <v>2994</v>
      </c>
      <c r="D1077" s="61" t="s">
        <v>2176</v>
      </c>
      <c r="E1077" s="63">
        <v>0</v>
      </c>
      <c r="F1077" s="63">
        <v>0</v>
      </c>
      <c r="G1077" s="63">
        <v>0</v>
      </c>
      <c r="H1077" s="63">
        <v>0</v>
      </c>
      <c r="I1077" s="63">
        <v>0</v>
      </c>
      <c r="J1077" s="63">
        <v>0</v>
      </c>
      <c r="K1077" s="63">
        <v>0</v>
      </c>
      <c r="L1077" s="63">
        <v>0</v>
      </c>
      <c r="M1077" s="63">
        <v>0</v>
      </c>
      <c r="N1077" s="63">
        <v>0</v>
      </c>
      <c r="O1077" s="61" t="s">
        <v>2175</v>
      </c>
    </row>
    <row r="1078" spans="1:15" x14ac:dyDescent="0.25">
      <c r="A1078" s="62">
        <v>1113</v>
      </c>
      <c r="B1078" s="61" t="s">
        <v>24</v>
      </c>
      <c r="C1078" s="61" t="s">
        <v>2994</v>
      </c>
      <c r="D1078" s="61" t="s">
        <v>2178</v>
      </c>
      <c r="E1078" s="63">
        <v>0</v>
      </c>
      <c r="F1078" s="63">
        <v>0</v>
      </c>
      <c r="G1078" s="63">
        <v>0</v>
      </c>
      <c r="H1078" s="63">
        <v>0</v>
      </c>
      <c r="I1078" s="63">
        <v>0</v>
      </c>
      <c r="J1078" s="63">
        <v>0</v>
      </c>
      <c r="K1078" s="63">
        <v>0</v>
      </c>
      <c r="L1078" s="63">
        <v>0</v>
      </c>
      <c r="M1078" s="63">
        <v>0</v>
      </c>
      <c r="N1078" s="63">
        <v>0</v>
      </c>
      <c r="O1078" s="61" t="s">
        <v>2177</v>
      </c>
    </row>
    <row r="1079" spans="1:15" x14ac:dyDescent="0.25">
      <c r="A1079" s="62">
        <v>1114</v>
      </c>
      <c r="B1079" s="61" t="s">
        <v>24</v>
      </c>
      <c r="C1079" s="61" t="s">
        <v>2994</v>
      </c>
      <c r="D1079" s="61" t="s">
        <v>2180</v>
      </c>
      <c r="E1079" s="63">
        <v>0</v>
      </c>
      <c r="F1079" s="63">
        <v>0</v>
      </c>
      <c r="G1079" s="63">
        <v>0</v>
      </c>
      <c r="H1079" s="63">
        <v>0</v>
      </c>
      <c r="I1079" s="63">
        <v>0</v>
      </c>
      <c r="J1079" s="63">
        <v>0</v>
      </c>
      <c r="K1079" s="63">
        <v>0</v>
      </c>
      <c r="L1079" s="63">
        <v>0</v>
      </c>
      <c r="M1079" s="63">
        <v>0</v>
      </c>
      <c r="N1079" s="63">
        <v>0</v>
      </c>
      <c r="O1079" s="61" t="s">
        <v>2179</v>
      </c>
    </row>
    <row r="1080" spans="1:15" x14ac:dyDescent="0.25">
      <c r="A1080" s="62">
        <v>1115</v>
      </c>
      <c r="B1080" s="61" t="s">
        <v>24</v>
      </c>
      <c r="C1080" s="61" t="s">
        <v>2994</v>
      </c>
      <c r="D1080" s="61" t="s">
        <v>2182</v>
      </c>
      <c r="E1080" s="63">
        <v>0</v>
      </c>
      <c r="F1080" s="63">
        <v>0</v>
      </c>
      <c r="G1080" s="63">
        <v>0</v>
      </c>
      <c r="H1080" s="63">
        <v>0</v>
      </c>
      <c r="I1080" s="63">
        <v>0</v>
      </c>
      <c r="J1080" s="63">
        <v>0</v>
      </c>
      <c r="K1080" s="63">
        <v>0</v>
      </c>
      <c r="L1080" s="63">
        <v>0</v>
      </c>
      <c r="M1080" s="63">
        <v>0</v>
      </c>
      <c r="N1080" s="63">
        <v>0</v>
      </c>
      <c r="O1080" s="61" t="s">
        <v>2181</v>
      </c>
    </row>
    <row r="1081" spans="1:15" x14ac:dyDescent="0.25">
      <c r="A1081" s="62">
        <v>1116</v>
      </c>
      <c r="B1081" s="61" t="s">
        <v>24</v>
      </c>
      <c r="C1081" s="61" t="s">
        <v>2994</v>
      </c>
      <c r="D1081" s="61" t="s">
        <v>2184</v>
      </c>
      <c r="E1081" s="63">
        <v>0</v>
      </c>
      <c r="F1081" s="63">
        <v>0</v>
      </c>
      <c r="G1081" s="63">
        <v>0</v>
      </c>
      <c r="H1081" s="63">
        <v>0</v>
      </c>
      <c r="I1081" s="63">
        <v>0</v>
      </c>
      <c r="J1081" s="63">
        <v>0</v>
      </c>
      <c r="K1081" s="63">
        <v>0</v>
      </c>
      <c r="L1081" s="63">
        <v>0</v>
      </c>
      <c r="M1081" s="63">
        <v>0</v>
      </c>
      <c r="N1081" s="63">
        <v>0</v>
      </c>
      <c r="O1081" s="61" t="s">
        <v>2183</v>
      </c>
    </row>
    <row r="1082" spans="1:15" x14ac:dyDescent="0.25">
      <c r="A1082" s="62">
        <v>1117</v>
      </c>
      <c r="B1082" s="61" t="s">
        <v>24</v>
      </c>
      <c r="C1082" s="61" t="s">
        <v>2994</v>
      </c>
      <c r="D1082" s="61" t="s">
        <v>2186</v>
      </c>
      <c r="E1082" s="63">
        <v>0</v>
      </c>
      <c r="F1082" s="63">
        <v>0</v>
      </c>
      <c r="G1082" s="63">
        <v>0</v>
      </c>
      <c r="H1082" s="63">
        <v>0</v>
      </c>
      <c r="I1082" s="63">
        <v>0</v>
      </c>
      <c r="J1082" s="63">
        <v>0</v>
      </c>
      <c r="K1082" s="63">
        <v>0</v>
      </c>
      <c r="L1082" s="63">
        <v>0</v>
      </c>
      <c r="M1082" s="63">
        <v>0</v>
      </c>
      <c r="N1082" s="63">
        <v>0</v>
      </c>
      <c r="O1082" s="61" t="s">
        <v>2185</v>
      </c>
    </row>
    <row r="1083" spans="1:15" x14ac:dyDescent="0.25">
      <c r="A1083" s="62">
        <v>1118</v>
      </c>
      <c r="B1083" s="61" t="s">
        <v>24</v>
      </c>
      <c r="C1083" s="61" t="s">
        <v>2994</v>
      </c>
      <c r="D1083" s="61" t="s">
        <v>2188</v>
      </c>
      <c r="E1083" s="63">
        <v>0</v>
      </c>
      <c r="F1083" s="63">
        <v>0</v>
      </c>
      <c r="G1083" s="63">
        <v>0</v>
      </c>
      <c r="H1083" s="63">
        <v>0</v>
      </c>
      <c r="I1083" s="63">
        <v>0</v>
      </c>
      <c r="J1083" s="63">
        <v>0</v>
      </c>
      <c r="K1083" s="63">
        <v>0</v>
      </c>
      <c r="L1083" s="63">
        <v>0</v>
      </c>
      <c r="M1083" s="63">
        <v>0</v>
      </c>
      <c r="N1083" s="63">
        <v>0</v>
      </c>
      <c r="O1083" s="61" t="s">
        <v>2187</v>
      </c>
    </row>
    <row r="1084" spans="1:15" x14ac:dyDescent="0.25">
      <c r="A1084" s="62">
        <v>1119</v>
      </c>
      <c r="B1084" s="61" t="s">
        <v>24</v>
      </c>
      <c r="C1084" s="61" t="s">
        <v>2994</v>
      </c>
      <c r="D1084" s="61" t="s">
        <v>2190</v>
      </c>
      <c r="E1084" s="63">
        <v>0</v>
      </c>
      <c r="F1084" s="63">
        <v>0</v>
      </c>
      <c r="G1084" s="63">
        <v>0</v>
      </c>
      <c r="H1084" s="63">
        <v>0</v>
      </c>
      <c r="I1084" s="63">
        <v>0</v>
      </c>
      <c r="J1084" s="63">
        <v>0</v>
      </c>
      <c r="K1084" s="63">
        <v>0</v>
      </c>
      <c r="L1084" s="63">
        <v>0</v>
      </c>
      <c r="M1084" s="63">
        <v>0</v>
      </c>
      <c r="N1084" s="63">
        <v>0</v>
      </c>
      <c r="O1084" s="61" t="s">
        <v>2189</v>
      </c>
    </row>
    <row r="1085" spans="1:15" x14ac:dyDescent="0.25">
      <c r="A1085" s="62">
        <v>1120</v>
      </c>
      <c r="B1085" s="61" t="s">
        <v>24</v>
      </c>
      <c r="C1085" s="61" t="s">
        <v>2994</v>
      </c>
      <c r="D1085" s="61" t="s">
        <v>2192</v>
      </c>
      <c r="E1085" s="63">
        <v>0</v>
      </c>
      <c r="F1085" s="63">
        <v>0</v>
      </c>
      <c r="G1085" s="63">
        <v>0</v>
      </c>
      <c r="H1085" s="63">
        <v>0</v>
      </c>
      <c r="I1085" s="63">
        <v>0</v>
      </c>
      <c r="J1085" s="63">
        <v>0</v>
      </c>
      <c r="K1085" s="63">
        <v>0</v>
      </c>
      <c r="L1085" s="63">
        <v>0</v>
      </c>
      <c r="M1085" s="63">
        <v>0</v>
      </c>
      <c r="N1085" s="63">
        <v>0</v>
      </c>
      <c r="O1085" s="61" t="s">
        <v>2191</v>
      </c>
    </row>
    <row r="1086" spans="1:15" x14ac:dyDescent="0.25">
      <c r="A1086" s="62">
        <v>1121</v>
      </c>
      <c r="B1086" s="61" t="s">
        <v>24</v>
      </c>
      <c r="C1086" s="61" t="s">
        <v>2994</v>
      </c>
      <c r="D1086" s="61" t="s">
        <v>2194</v>
      </c>
      <c r="E1086" s="63">
        <v>0</v>
      </c>
      <c r="F1086" s="63">
        <v>0</v>
      </c>
      <c r="G1086" s="63">
        <v>0</v>
      </c>
      <c r="H1086" s="63">
        <v>0</v>
      </c>
      <c r="I1086" s="63">
        <v>0</v>
      </c>
      <c r="J1086" s="63">
        <v>0</v>
      </c>
      <c r="K1086" s="63">
        <v>0</v>
      </c>
      <c r="L1086" s="63">
        <v>0</v>
      </c>
      <c r="M1086" s="63">
        <v>0</v>
      </c>
      <c r="N1086" s="63">
        <v>0</v>
      </c>
      <c r="O1086" s="61" t="s">
        <v>2193</v>
      </c>
    </row>
    <row r="1087" spans="1:15" x14ac:dyDescent="0.25">
      <c r="A1087" s="62">
        <v>1122</v>
      </c>
      <c r="B1087" s="61" t="s">
        <v>24</v>
      </c>
      <c r="C1087" s="61" t="s">
        <v>2994</v>
      </c>
      <c r="D1087" s="61" t="s">
        <v>2196</v>
      </c>
      <c r="E1087" s="63">
        <v>0</v>
      </c>
      <c r="F1087" s="63">
        <v>0</v>
      </c>
      <c r="G1087" s="63">
        <v>0</v>
      </c>
      <c r="H1087" s="63">
        <v>0</v>
      </c>
      <c r="I1087" s="63">
        <v>0</v>
      </c>
      <c r="J1087" s="63">
        <v>0</v>
      </c>
      <c r="K1087" s="63">
        <v>0</v>
      </c>
      <c r="L1087" s="63">
        <v>0</v>
      </c>
      <c r="M1087" s="63">
        <v>0</v>
      </c>
      <c r="N1087" s="63">
        <v>0</v>
      </c>
      <c r="O1087" s="61" t="s">
        <v>2195</v>
      </c>
    </row>
    <row r="1088" spans="1:15" x14ac:dyDescent="0.25">
      <c r="A1088" s="62">
        <v>1123</v>
      </c>
      <c r="B1088" s="61" t="s">
        <v>24</v>
      </c>
      <c r="C1088" s="61" t="s">
        <v>2994</v>
      </c>
      <c r="D1088" s="61" t="s">
        <v>2198</v>
      </c>
      <c r="E1088" s="63">
        <v>0</v>
      </c>
      <c r="F1088" s="63">
        <v>0</v>
      </c>
      <c r="G1088" s="63">
        <v>0</v>
      </c>
      <c r="H1088" s="63">
        <v>0</v>
      </c>
      <c r="I1088" s="63">
        <v>0</v>
      </c>
      <c r="J1088" s="63">
        <v>0</v>
      </c>
      <c r="K1088" s="63">
        <v>0</v>
      </c>
      <c r="L1088" s="63">
        <v>0</v>
      </c>
      <c r="M1088" s="63">
        <v>0</v>
      </c>
      <c r="N1088" s="63">
        <v>0</v>
      </c>
      <c r="O1088" s="61" t="s">
        <v>2197</v>
      </c>
    </row>
    <row r="1089" spans="1:15" x14ac:dyDescent="0.25">
      <c r="A1089" s="62">
        <v>1124</v>
      </c>
      <c r="B1089" s="61" t="s">
        <v>24</v>
      </c>
      <c r="C1089" s="61" t="s">
        <v>2994</v>
      </c>
      <c r="D1089" s="61" t="s">
        <v>2200</v>
      </c>
      <c r="E1089" s="63">
        <v>0</v>
      </c>
      <c r="F1089" s="63">
        <v>0</v>
      </c>
      <c r="G1089" s="63">
        <v>0</v>
      </c>
      <c r="H1089" s="63">
        <v>0</v>
      </c>
      <c r="I1089" s="63">
        <v>0</v>
      </c>
      <c r="J1089" s="63">
        <v>0</v>
      </c>
      <c r="K1089" s="63">
        <v>0</v>
      </c>
      <c r="L1089" s="63">
        <v>0</v>
      </c>
      <c r="M1089" s="63">
        <v>0</v>
      </c>
      <c r="N1089" s="63">
        <v>0</v>
      </c>
      <c r="O1089" s="61" t="s">
        <v>2199</v>
      </c>
    </row>
    <row r="1090" spans="1:15" x14ac:dyDescent="0.25">
      <c r="A1090" s="62">
        <v>1125</v>
      </c>
      <c r="B1090" s="61" t="s">
        <v>24</v>
      </c>
      <c r="C1090" s="61" t="s">
        <v>2994</v>
      </c>
      <c r="D1090" s="61" t="s">
        <v>2202</v>
      </c>
      <c r="E1090" s="63">
        <v>0</v>
      </c>
      <c r="F1090" s="63">
        <v>0</v>
      </c>
      <c r="G1090" s="63">
        <v>0</v>
      </c>
      <c r="H1090" s="63">
        <v>0</v>
      </c>
      <c r="I1090" s="63">
        <v>0</v>
      </c>
      <c r="J1090" s="63">
        <v>0</v>
      </c>
      <c r="K1090" s="63">
        <v>0</v>
      </c>
      <c r="L1090" s="63">
        <v>0</v>
      </c>
      <c r="M1090" s="63">
        <v>0</v>
      </c>
      <c r="N1090" s="63">
        <v>0</v>
      </c>
      <c r="O1090" s="61" t="s">
        <v>2201</v>
      </c>
    </row>
    <row r="1091" spans="1:15" x14ac:dyDescent="0.25">
      <c r="A1091" s="62">
        <v>1126</v>
      </c>
      <c r="B1091" s="61" t="s">
        <v>24</v>
      </c>
      <c r="C1091" s="61" t="s">
        <v>2994</v>
      </c>
      <c r="D1091" s="61" t="s">
        <v>2204</v>
      </c>
      <c r="E1091" s="63">
        <v>0</v>
      </c>
      <c r="F1091" s="63">
        <v>0</v>
      </c>
      <c r="G1091" s="63">
        <v>0</v>
      </c>
      <c r="H1091" s="63">
        <v>0</v>
      </c>
      <c r="I1091" s="63">
        <v>0</v>
      </c>
      <c r="J1091" s="63">
        <v>0</v>
      </c>
      <c r="K1091" s="63">
        <v>0</v>
      </c>
      <c r="L1091" s="63">
        <v>0</v>
      </c>
      <c r="M1091" s="63">
        <v>0</v>
      </c>
      <c r="N1091" s="63">
        <v>0</v>
      </c>
      <c r="O1091" s="61" t="s">
        <v>2203</v>
      </c>
    </row>
    <row r="1092" spans="1:15" x14ac:dyDescent="0.25">
      <c r="A1092" s="62">
        <v>1127</v>
      </c>
      <c r="B1092" s="61" t="s">
        <v>24</v>
      </c>
      <c r="C1092" s="61" t="s">
        <v>2994</v>
      </c>
      <c r="D1092" s="61" t="s">
        <v>2206</v>
      </c>
      <c r="E1092" s="63">
        <v>0</v>
      </c>
      <c r="F1092" s="63">
        <v>0</v>
      </c>
      <c r="G1092" s="63">
        <v>0</v>
      </c>
      <c r="H1092" s="63">
        <v>0</v>
      </c>
      <c r="I1092" s="63">
        <v>0</v>
      </c>
      <c r="J1092" s="63">
        <v>0</v>
      </c>
      <c r="K1092" s="63">
        <v>0</v>
      </c>
      <c r="L1092" s="63">
        <v>0</v>
      </c>
      <c r="M1092" s="63">
        <v>0</v>
      </c>
      <c r="N1092" s="63">
        <v>0</v>
      </c>
      <c r="O1092" s="61" t="s">
        <v>2205</v>
      </c>
    </row>
    <row r="1093" spans="1:15" x14ac:dyDescent="0.25">
      <c r="A1093" s="62">
        <v>1128</v>
      </c>
      <c r="B1093" s="61" t="s">
        <v>24</v>
      </c>
      <c r="C1093" s="61" t="s">
        <v>2994</v>
      </c>
      <c r="D1093" s="61" t="s">
        <v>2208</v>
      </c>
      <c r="E1093" s="63">
        <v>0</v>
      </c>
      <c r="F1093" s="63">
        <v>0</v>
      </c>
      <c r="G1093" s="63">
        <v>0</v>
      </c>
      <c r="H1093" s="63">
        <v>0</v>
      </c>
      <c r="I1093" s="63">
        <v>0</v>
      </c>
      <c r="J1093" s="63">
        <v>0</v>
      </c>
      <c r="K1093" s="63">
        <v>0</v>
      </c>
      <c r="L1093" s="63">
        <v>0</v>
      </c>
      <c r="M1093" s="63">
        <v>0</v>
      </c>
      <c r="N1093" s="63">
        <v>0</v>
      </c>
      <c r="O1093" s="61" t="s">
        <v>2207</v>
      </c>
    </row>
    <row r="1094" spans="1:15" x14ac:dyDescent="0.25">
      <c r="A1094" s="62">
        <v>1129</v>
      </c>
      <c r="B1094" s="61" t="s">
        <v>24</v>
      </c>
      <c r="C1094" s="61" t="s">
        <v>2994</v>
      </c>
      <c r="D1094" s="61" t="s">
        <v>2210</v>
      </c>
      <c r="E1094" s="63">
        <v>0</v>
      </c>
      <c r="F1094" s="63">
        <v>0</v>
      </c>
      <c r="G1094" s="63">
        <v>0</v>
      </c>
      <c r="H1094" s="63">
        <v>0</v>
      </c>
      <c r="I1094" s="63">
        <v>0</v>
      </c>
      <c r="J1094" s="63">
        <v>0</v>
      </c>
      <c r="K1094" s="63">
        <v>0</v>
      </c>
      <c r="L1094" s="63">
        <v>0</v>
      </c>
      <c r="M1094" s="63">
        <v>0</v>
      </c>
      <c r="N1094" s="63">
        <v>0</v>
      </c>
      <c r="O1094" s="61" t="s">
        <v>2209</v>
      </c>
    </row>
    <row r="1095" spans="1:15" x14ac:dyDescent="0.25">
      <c r="A1095" s="62">
        <v>1130</v>
      </c>
      <c r="B1095" s="61" t="s">
        <v>24</v>
      </c>
      <c r="C1095" s="61" t="s">
        <v>2994</v>
      </c>
      <c r="D1095" s="61" t="s">
        <v>2212</v>
      </c>
      <c r="E1095" s="63">
        <v>0</v>
      </c>
      <c r="F1095" s="63">
        <v>0</v>
      </c>
      <c r="G1095" s="63">
        <v>0</v>
      </c>
      <c r="H1095" s="63">
        <v>0</v>
      </c>
      <c r="I1095" s="63">
        <v>0</v>
      </c>
      <c r="J1095" s="63">
        <v>0</v>
      </c>
      <c r="K1095" s="63">
        <v>0</v>
      </c>
      <c r="L1095" s="63">
        <v>0</v>
      </c>
      <c r="M1095" s="63">
        <v>0</v>
      </c>
      <c r="N1095" s="63">
        <v>0</v>
      </c>
      <c r="O1095" s="61" t="s">
        <v>2211</v>
      </c>
    </row>
    <row r="1096" spans="1:15" x14ac:dyDescent="0.25">
      <c r="A1096" s="62">
        <v>1131</v>
      </c>
      <c r="B1096" s="61" t="s">
        <v>24</v>
      </c>
      <c r="C1096" s="61" t="s">
        <v>2994</v>
      </c>
      <c r="D1096" s="61" t="s">
        <v>2214</v>
      </c>
      <c r="E1096" s="63">
        <v>0</v>
      </c>
      <c r="F1096" s="63">
        <v>0</v>
      </c>
      <c r="G1096" s="63">
        <v>0</v>
      </c>
      <c r="H1096" s="63">
        <v>0</v>
      </c>
      <c r="I1096" s="63">
        <v>0</v>
      </c>
      <c r="J1096" s="63">
        <v>0</v>
      </c>
      <c r="K1096" s="63">
        <v>0</v>
      </c>
      <c r="L1096" s="63">
        <v>0</v>
      </c>
      <c r="M1096" s="63">
        <v>0</v>
      </c>
      <c r="N1096" s="63">
        <v>0</v>
      </c>
      <c r="O1096" s="61" t="s">
        <v>2213</v>
      </c>
    </row>
    <row r="1097" spans="1:15" x14ac:dyDescent="0.25">
      <c r="A1097" s="62">
        <v>1132</v>
      </c>
      <c r="B1097" s="61" t="s">
        <v>24</v>
      </c>
      <c r="C1097" s="61" t="s">
        <v>2994</v>
      </c>
      <c r="D1097" s="61" t="s">
        <v>2216</v>
      </c>
      <c r="E1097" s="63">
        <v>0</v>
      </c>
      <c r="F1097" s="63">
        <v>0</v>
      </c>
      <c r="G1097" s="63">
        <v>0</v>
      </c>
      <c r="H1097" s="63">
        <v>0</v>
      </c>
      <c r="I1097" s="63">
        <v>0</v>
      </c>
      <c r="J1097" s="63">
        <v>0</v>
      </c>
      <c r="K1097" s="63">
        <v>0</v>
      </c>
      <c r="L1097" s="63">
        <v>0</v>
      </c>
      <c r="M1097" s="63">
        <v>0</v>
      </c>
      <c r="N1097" s="63">
        <v>0</v>
      </c>
      <c r="O1097" s="61" t="s">
        <v>2215</v>
      </c>
    </row>
    <row r="1098" spans="1:15" x14ac:dyDescent="0.25">
      <c r="A1098" s="62">
        <v>1133</v>
      </c>
      <c r="B1098" s="61" t="s">
        <v>24</v>
      </c>
      <c r="C1098" s="61" t="s">
        <v>2994</v>
      </c>
      <c r="D1098" s="61" t="s">
        <v>2218</v>
      </c>
      <c r="E1098" s="63">
        <v>0</v>
      </c>
      <c r="F1098" s="63">
        <v>0</v>
      </c>
      <c r="G1098" s="63">
        <v>0</v>
      </c>
      <c r="H1098" s="63">
        <v>0</v>
      </c>
      <c r="I1098" s="63">
        <v>0</v>
      </c>
      <c r="J1098" s="63">
        <v>0</v>
      </c>
      <c r="K1098" s="63">
        <v>0</v>
      </c>
      <c r="L1098" s="63">
        <v>0</v>
      </c>
      <c r="M1098" s="63">
        <v>0</v>
      </c>
      <c r="N1098" s="63">
        <v>0</v>
      </c>
      <c r="O1098" s="61" t="s">
        <v>2217</v>
      </c>
    </row>
    <row r="1099" spans="1:15" x14ac:dyDescent="0.25">
      <c r="A1099" s="62">
        <v>1134</v>
      </c>
      <c r="B1099" s="61" t="s">
        <v>24</v>
      </c>
      <c r="C1099" s="61" t="s">
        <v>2994</v>
      </c>
      <c r="D1099" s="61" t="s">
        <v>2220</v>
      </c>
      <c r="E1099" s="63">
        <v>0</v>
      </c>
      <c r="F1099" s="63">
        <v>0</v>
      </c>
      <c r="G1099" s="63">
        <v>0</v>
      </c>
      <c r="H1099" s="63">
        <v>0</v>
      </c>
      <c r="I1099" s="63">
        <v>0</v>
      </c>
      <c r="J1099" s="63">
        <v>0</v>
      </c>
      <c r="K1099" s="63">
        <v>0</v>
      </c>
      <c r="L1099" s="63">
        <v>0</v>
      </c>
      <c r="M1099" s="63">
        <v>0</v>
      </c>
      <c r="N1099" s="63">
        <v>0</v>
      </c>
      <c r="O1099" s="61" t="s">
        <v>2219</v>
      </c>
    </row>
    <row r="1100" spans="1:15" x14ac:dyDescent="0.25">
      <c r="A1100" s="62">
        <v>1135</v>
      </c>
      <c r="B1100" s="61" t="s">
        <v>24</v>
      </c>
      <c r="C1100" s="61" t="s">
        <v>2994</v>
      </c>
      <c r="D1100" s="61" t="s">
        <v>2222</v>
      </c>
      <c r="E1100" s="63">
        <v>0</v>
      </c>
      <c r="F1100" s="63">
        <v>0</v>
      </c>
      <c r="G1100" s="63">
        <v>0</v>
      </c>
      <c r="H1100" s="63">
        <v>0</v>
      </c>
      <c r="I1100" s="63">
        <v>0</v>
      </c>
      <c r="J1100" s="63">
        <v>0</v>
      </c>
      <c r="K1100" s="63">
        <v>0</v>
      </c>
      <c r="L1100" s="63">
        <v>0</v>
      </c>
      <c r="M1100" s="63">
        <v>0</v>
      </c>
      <c r="N1100" s="63">
        <v>0</v>
      </c>
      <c r="O1100" s="61" t="s">
        <v>2221</v>
      </c>
    </row>
    <row r="1101" spans="1:15" x14ac:dyDescent="0.25">
      <c r="A1101" s="62">
        <v>1136</v>
      </c>
      <c r="B1101" s="61" t="s">
        <v>24</v>
      </c>
      <c r="C1101" s="61" t="s">
        <v>2994</v>
      </c>
      <c r="D1101" s="61" t="s">
        <v>2224</v>
      </c>
      <c r="E1101" s="63">
        <v>0</v>
      </c>
      <c r="F1101" s="63">
        <v>0</v>
      </c>
      <c r="G1101" s="63">
        <v>0</v>
      </c>
      <c r="H1101" s="63">
        <v>0</v>
      </c>
      <c r="I1101" s="63">
        <v>0</v>
      </c>
      <c r="J1101" s="63">
        <v>0</v>
      </c>
      <c r="K1101" s="63">
        <v>0</v>
      </c>
      <c r="L1101" s="63">
        <v>0</v>
      </c>
      <c r="M1101" s="63">
        <v>0</v>
      </c>
      <c r="N1101" s="63">
        <v>0</v>
      </c>
      <c r="O1101" s="61" t="s">
        <v>2223</v>
      </c>
    </row>
    <row r="1102" spans="1:15" x14ac:dyDescent="0.25">
      <c r="A1102" s="62">
        <v>1137</v>
      </c>
      <c r="B1102" s="61" t="s">
        <v>24</v>
      </c>
      <c r="C1102" s="61" t="s">
        <v>2994</v>
      </c>
      <c r="D1102" s="61" t="s">
        <v>2226</v>
      </c>
      <c r="E1102" s="63">
        <v>0</v>
      </c>
      <c r="F1102" s="63">
        <v>0</v>
      </c>
      <c r="G1102" s="63">
        <v>0</v>
      </c>
      <c r="H1102" s="63">
        <v>0</v>
      </c>
      <c r="I1102" s="63">
        <v>0</v>
      </c>
      <c r="J1102" s="63">
        <v>0</v>
      </c>
      <c r="K1102" s="63">
        <v>0</v>
      </c>
      <c r="L1102" s="63">
        <v>0</v>
      </c>
      <c r="M1102" s="63">
        <v>0</v>
      </c>
      <c r="N1102" s="63">
        <v>0</v>
      </c>
      <c r="O1102" s="61" t="s">
        <v>2225</v>
      </c>
    </row>
    <row r="1103" spans="1:15" x14ac:dyDescent="0.25">
      <c r="A1103" s="62">
        <v>1138</v>
      </c>
      <c r="B1103" s="61" t="s">
        <v>24</v>
      </c>
      <c r="C1103" s="61" t="s">
        <v>2994</v>
      </c>
      <c r="D1103" s="61" t="s">
        <v>2228</v>
      </c>
      <c r="E1103" s="63">
        <v>0</v>
      </c>
      <c r="F1103" s="63">
        <v>0</v>
      </c>
      <c r="G1103" s="63">
        <v>0</v>
      </c>
      <c r="H1103" s="63">
        <v>0</v>
      </c>
      <c r="I1103" s="63">
        <v>0</v>
      </c>
      <c r="J1103" s="63">
        <v>0</v>
      </c>
      <c r="K1103" s="63">
        <v>0</v>
      </c>
      <c r="L1103" s="63">
        <v>0</v>
      </c>
      <c r="M1103" s="63">
        <v>0</v>
      </c>
      <c r="N1103" s="63">
        <v>0</v>
      </c>
      <c r="O1103" s="61" t="s">
        <v>2227</v>
      </c>
    </row>
    <row r="1104" spans="1:15" x14ac:dyDescent="0.25">
      <c r="A1104" s="62">
        <v>1139</v>
      </c>
      <c r="B1104" s="61" t="s">
        <v>24</v>
      </c>
      <c r="C1104" s="61" t="s">
        <v>2994</v>
      </c>
      <c r="D1104" s="61" t="s">
        <v>2230</v>
      </c>
      <c r="E1104" s="63">
        <v>0</v>
      </c>
      <c r="F1104" s="63">
        <v>0</v>
      </c>
      <c r="G1104" s="63">
        <v>0</v>
      </c>
      <c r="H1104" s="63">
        <v>0</v>
      </c>
      <c r="I1104" s="63">
        <v>2381</v>
      </c>
      <c r="J1104" s="63">
        <v>97</v>
      </c>
      <c r="K1104" s="63">
        <v>0</v>
      </c>
      <c r="L1104" s="63">
        <v>0</v>
      </c>
      <c r="M1104" s="63">
        <v>0</v>
      </c>
      <c r="N1104" s="63">
        <v>0</v>
      </c>
      <c r="O1104" s="61" t="s">
        <v>2229</v>
      </c>
    </row>
    <row r="1105" spans="1:15" x14ac:dyDescent="0.25">
      <c r="A1105" s="62">
        <v>1140</v>
      </c>
      <c r="B1105" s="61" t="s">
        <v>24</v>
      </c>
      <c r="C1105" s="61" t="s">
        <v>2994</v>
      </c>
      <c r="D1105" s="61" t="s">
        <v>2232</v>
      </c>
      <c r="E1105" s="63">
        <v>0</v>
      </c>
      <c r="F1105" s="63">
        <v>0</v>
      </c>
      <c r="G1105" s="63">
        <v>0</v>
      </c>
      <c r="H1105" s="63">
        <v>0</v>
      </c>
      <c r="I1105" s="63">
        <v>0</v>
      </c>
      <c r="J1105" s="63">
        <v>0</v>
      </c>
      <c r="K1105" s="63">
        <v>0</v>
      </c>
      <c r="L1105" s="63">
        <v>0</v>
      </c>
      <c r="M1105" s="63">
        <v>0</v>
      </c>
      <c r="N1105" s="63">
        <v>0</v>
      </c>
      <c r="O1105" s="61" t="s">
        <v>2231</v>
      </c>
    </row>
    <row r="1106" spans="1:15" x14ac:dyDescent="0.25">
      <c r="A1106" s="62">
        <v>1141</v>
      </c>
      <c r="B1106" s="61" t="s">
        <v>24</v>
      </c>
      <c r="C1106" s="61" t="s">
        <v>2994</v>
      </c>
      <c r="D1106" s="61" t="s">
        <v>2234</v>
      </c>
      <c r="E1106" s="63">
        <v>0</v>
      </c>
      <c r="F1106" s="63">
        <v>0</v>
      </c>
      <c r="G1106" s="63">
        <v>0</v>
      </c>
      <c r="H1106" s="63">
        <v>0</v>
      </c>
      <c r="I1106" s="63">
        <v>0</v>
      </c>
      <c r="J1106" s="63">
        <v>0</v>
      </c>
      <c r="K1106" s="63">
        <v>0</v>
      </c>
      <c r="L1106" s="63">
        <v>0</v>
      </c>
      <c r="M1106" s="63">
        <v>0</v>
      </c>
      <c r="N1106" s="63">
        <v>0</v>
      </c>
      <c r="O1106" s="61" t="s">
        <v>2233</v>
      </c>
    </row>
    <row r="1107" spans="1:15" x14ac:dyDescent="0.25">
      <c r="A1107" s="62">
        <v>1142</v>
      </c>
      <c r="B1107" s="61" t="s">
        <v>24</v>
      </c>
      <c r="C1107" s="61" t="s">
        <v>2994</v>
      </c>
      <c r="D1107" s="61" t="s">
        <v>2236</v>
      </c>
      <c r="E1107" s="63">
        <v>0</v>
      </c>
      <c r="F1107" s="63">
        <v>0</v>
      </c>
      <c r="G1107" s="63">
        <v>0</v>
      </c>
      <c r="H1107" s="63">
        <v>0</v>
      </c>
      <c r="I1107" s="63">
        <v>0</v>
      </c>
      <c r="J1107" s="63">
        <v>0</v>
      </c>
      <c r="K1107" s="63">
        <v>0</v>
      </c>
      <c r="L1107" s="63">
        <v>0</v>
      </c>
      <c r="M1107" s="63">
        <v>0</v>
      </c>
      <c r="N1107" s="63">
        <v>0</v>
      </c>
      <c r="O1107" s="61" t="s">
        <v>2235</v>
      </c>
    </row>
    <row r="1108" spans="1:15" x14ac:dyDescent="0.25">
      <c r="A1108" s="62">
        <v>1143</v>
      </c>
      <c r="B1108" s="61" t="s">
        <v>24</v>
      </c>
      <c r="C1108" s="61" t="s">
        <v>2994</v>
      </c>
      <c r="D1108" s="61" t="s">
        <v>2238</v>
      </c>
      <c r="E1108" s="63">
        <v>0</v>
      </c>
      <c r="F1108" s="63">
        <v>0</v>
      </c>
      <c r="G1108" s="63">
        <v>0</v>
      </c>
      <c r="H1108" s="63">
        <v>0</v>
      </c>
      <c r="I1108" s="63">
        <v>0</v>
      </c>
      <c r="J1108" s="63">
        <v>0</v>
      </c>
      <c r="K1108" s="63">
        <v>0</v>
      </c>
      <c r="L1108" s="63">
        <v>0</v>
      </c>
      <c r="M1108" s="63">
        <v>0</v>
      </c>
      <c r="N1108" s="63">
        <v>0</v>
      </c>
      <c r="O1108" s="61" t="s">
        <v>2237</v>
      </c>
    </row>
    <row r="1109" spans="1:15" x14ac:dyDescent="0.25">
      <c r="A1109" s="62">
        <v>1144</v>
      </c>
      <c r="B1109" s="61" t="s">
        <v>24</v>
      </c>
      <c r="C1109" s="61" t="s">
        <v>2994</v>
      </c>
      <c r="D1109" s="61" t="s">
        <v>2240</v>
      </c>
      <c r="E1109" s="63">
        <v>0</v>
      </c>
      <c r="F1109" s="63">
        <v>0</v>
      </c>
      <c r="G1109" s="63">
        <v>0</v>
      </c>
      <c r="H1109" s="63">
        <v>0</v>
      </c>
      <c r="I1109" s="63">
        <v>0</v>
      </c>
      <c r="J1109" s="63">
        <v>0</v>
      </c>
      <c r="K1109" s="63">
        <v>0</v>
      </c>
      <c r="L1109" s="63">
        <v>0</v>
      </c>
      <c r="M1109" s="63">
        <v>0</v>
      </c>
      <c r="N1109" s="63">
        <v>0</v>
      </c>
      <c r="O1109" s="61" t="s">
        <v>2239</v>
      </c>
    </row>
    <row r="1110" spans="1:15" x14ac:dyDescent="0.25">
      <c r="A1110" s="62">
        <v>1145</v>
      </c>
      <c r="B1110" s="61" t="s">
        <v>24</v>
      </c>
      <c r="C1110" s="61" t="s">
        <v>2994</v>
      </c>
      <c r="D1110" s="61" t="s">
        <v>2242</v>
      </c>
      <c r="E1110" s="63">
        <v>0</v>
      </c>
      <c r="F1110" s="63">
        <v>0</v>
      </c>
      <c r="G1110" s="63">
        <v>0</v>
      </c>
      <c r="H1110" s="63">
        <v>0</v>
      </c>
      <c r="I1110" s="63">
        <v>0</v>
      </c>
      <c r="J1110" s="63">
        <v>0</v>
      </c>
      <c r="K1110" s="63">
        <v>0</v>
      </c>
      <c r="L1110" s="63">
        <v>0</v>
      </c>
      <c r="M1110" s="63">
        <v>0</v>
      </c>
      <c r="N1110" s="63">
        <v>0</v>
      </c>
      <c r="O1110" s="61" t="s">
        <v>2241</v>
      </c>
    </row>
    <row r="1111" spans="1:15" x14ac:dyDescent="0.25">
      <c r="A1111" s="62">
        <v>1146</v>
      </c>
      <c r="B1111" s="61" t="s">
        <v>24</v>
      </c>
      <c r="C1111" s="61" t="s">
        <v>2994</v>
      </c>
      <c r="D1111" s="61" t="s">
        <v>2244</v>
      </c>
      <c r="E1111" s="63">
        <v>0</v>
      </c>
      <c r="F1111" s="63">
        <v>0</v>
      </c>
      <c r="G1111" s="63">
        <v>0</v>
      </c>
      <c r="H1111" s="63">
        <v>0</v>
      </c>
      <c r="I1111" s="63">
        <v>0</v>
      </c>
      <c r="J1111" s="63">
        <v>0</v>
      </c>
      <c r="K1111" s="63">
        <v>0</v>
      </c>
      <c r="L1111" s="63">
        <v>0</v>
      </c>
      <c r="M1111" s="63">
        <v>0</v>
      </c>
      <c r="N1111" s="63">
        <v>0</v>
      </c>
      <c r="O1111" s="61" t="s">
        <v>2243</v>
      </c>
    </row>
    <row r="1112" spans="1:15" x14ac:dyDescent="0.25">
      <c r="A1112" s="62">
        <v>1147</v>
      </c>
      <c r="B1112" s="61" t="s">
        <v>24</v>
      </c>
      <c r="C1112" s="61" t="s">
        <v>2994</v>
      </c>
      <c r="D1112" s="61" t="s">
        <v>2246</v>
      </c>
      <c r="E1112" s="63">
        <v>0</v>
      </c>
      <c r="F1112" s="63">
        <v>0</v>
      </c>
      <c r="G1112" s="63">
        <v>0</v>
      </c>
      <c r="H1112" s="63">
        <v>0</v>
      </c>
      <c r="I1112" s="63">
        <v>0</v>
      </c>
      <c r="J1112" s="63">
        <v>0</v>
      </c>
      <c r="K1112" s="63">
        <v>0</v>
      </c>
      <c r="L1112" s="63">
        <v>0</v>
      </c>
      <c r="M1112" s="63">
        <v>0</v>
      </c>
      <c r="N1112" s="63">
        <v>0</v>
      </c>
      <c r="O1112" s="61" t="s">
        <v>2245</v>
      </c>
    </row>
    <row r="1113" spans="1:15" x14ac:dyDescent="0.25">
      <c r="A1113" s="62">
        <v>1148</v>
      </c>
      <c r="B1113" s="61" t="s">
        <v>24</v>
      </c>
      <c r="C1113" s="61" t="s">
        <v>2994</v>
      </c>
      <c r="D1113" s="61" t="s">
        <v>2248</v>
      </c>
      <c r="E1113" s="63">
        <v>0</v>
      </c>
      <c r="F1113" s="63">
        <v>0</v>
      </c>
      <c r="G1113" s="63">
        <v>0</v>
      </c>
      <c r="H1113" s="63">
        <v>0</v>
      </c>
      <c r="I1113" s="63">
        <v>0</v>
      </c>
      <c r="J1113" s="63">
        <v>0</v>
      </c>
      <c r="K1113" s="63">
        <v>0</v>
      </c>
      <c r="L1113" s="63">
        <v>0</v>
      </c>
      <c r="M1113" s="63">
        <v>0</v>
      </c>
      <c r="N1113" s="63">
        <v>0</v>
      </c>
      <c r="O1113" s="61" t="s">
        <v>2247</v>
      </c>
    </row>
    <row r="1114" spans="1:15" x14ac:dyDescent="0.25">
      <c r="A1114" s="62">
        <v>1149</v>
      </c>
      <c r="B1114" s="61" t="s">
        <v>24</v>
      </c>
      <c r="C1114" s="61" t="s">
        <v>2994</v>
      </c>
      <c r="D1114" s="61" t="s">
        <v>2250</v>
      </c>
      <c r="E1114" s="63">
        <v>0</v>
      </c>
      <c r="F1114" s="63">
        <v>0</v>
      </c>
      <c r="G1114" s="63">
        <v>0</v>
      </c>
      <c r="H1114" s="63">
        <v>0</v>
      </c>
      <c r="I1114" s="63">
        <v>0</v>
      </c>
      <c r="J1114" s="63">
        <v>0</v>
      </c>
      <c r="K1114" s="63">
        <v>0</v>
      </c>
      <c r="L1114" s="63">
        <v>0</v>
      </c>
      <c r="M1114" s="63">
        <v>0</v>
      </c>
      <c r="N1114" s="63">
        <v>0</v>
      </c>
      <c r="O1114" s="61" t="s">
        <v>2249</v>
      </c>
    </row>
    <row r="1115" spans="1:15" x14ac:dyDescent="0.25">
      <c r="A1115" s="62">
        <v>1150</v>
      </c>
      <c r="B1115" s="61" t="s">
        <v>24</v>
      </c>
      <c r="C1115" s="61" t="s">
        <v>2994</v>
      </c>
      <c r="D1115" s="61" t="s">
        <v>2252</v>
      </c>
      <c r="E1115" s="63">
        <v>0</v>
      </c>
      <c r="F1115" s="63">
        <v>0</v>
      </c>
      <c r="G1115" s="63">
        <v>0</v>
      </c>
      <c r="H1115" s="63">
        <v>0</v>
      </c>
      <c r="I1115" s="63">
        <v>0</v>
      </c>
      <c r="J1115" s="63">
        <v>0</v>
      </c>
      <c r="K1115" s="63">
        <v>0</v>
      </c>
      <c r="L1115" s="63">
        <v>0</v>
      </c>
      <c r="M1115" s="63">
        <v>0</v>
      </c>
      <c r="N1115" s="63">
        <v>0</v>
      </c>
      <c r="O1115" s="61" t="s">
        <v>2251</v>
      </c>
    </row>
    <row r="1116" spans="1:15" x14ac:dyDescent="0.25">
      <c r="A1116" s="62">
        <v>1151</v>
      </c>
      <c r="B1116" s="61" t="s">
        <v>24</v>
      </c>
      <c r="C1116" s="61" t="s">
        <v>2994</v>
      </c>
      <c r="D1116" s="61" t="s">
        <v>2254</v>
      </c>
      <c r="E1116" s="63">
        <v>0</v>
      </c>
      <c r="F1116" s="63">
        <v>0</v>
      </c>
      <c r="G1116" s="63">
        <v>0</v>
      </c>
      <c r="H1116" s="63">
        <v>0</v>
      </c>
      <c r="I1116" s="63">
        <v>0</v>
      </c>
      <c r="J1116" s="63">
        <v>0</v>
      </c>
      <c r="K1116" s="63">
        <v>0</v>
      </c>
      <c r="L1116" s="63">
        <v>0</v>
      </c>
      <c r="M1116" s="63">
        <v>0</v>
      </c>
      <c r="N1116" s="63">
        <v>0</v>
      </c>
      <c r="O1116" s="61" t="s">
        <v>2253</v>
      </c>
    </row>
    <row r="1117" spans="1:15" x14ac:dyDescent="0.25">
      <c r="A1117" s="62">
        <v>1152</v>
      </c>
      <c r="B1117" s="61" t="s">
        <v>24</v>
      </c>
      <c r="C1117" s="61" t="s">
        <v>2994</v>
      </c>
      <c r="D1117" s="61" t="s">
        <v>2256</v>
      </c>
      <c r="E1117" s="63">
        <v>0</v>
      </c>
      <c r="F1117" s="63">
        <v>0</v>
      </c>
      <c r="G1117" s="63">
        <v>0</v>
      </c>
      <c r="H1117" s="63">
        <v>0</v>
      </c>
      <c r="I1117" s="63">
        <v>0</v>
      </c>
      <c r="J1117" s="63">
        <v>0</v>
      </c>
      <c r="K1117" s="63">
        <v>0</v>
      </c>
      <c r="L1117" s="63">
        <v>0</v>
      </c>
      <c r="M1117" s="63">
        <v>0</v>
      </c>
      <c r="N1117" s="63">
        <v>0</v>
      </c>
      <c r="O1117" s="61" t="s">
        <v>2255</v>
      </c>
    </row>
    <row r="1118" spans="1:15" x14ac:dyDescent="0.25">
      <c r="A1118" s="62">
        <v>1154</v>
      </c>
      <c r="B1118" s="61" t="s">
        <v>20</v>
      </c>
      <c r="C1118" s="61" t="s">
        <v>2996</v>
      </c>
      <c r="D1118" s="61" t="s">
        <v>2259</v>
      </c>
      <c r="E1118" s="63">
        <v>0</v>
      </c>
      <c r="F1118" s="63">
        <v>0</v>
      </c>
      <c r="G1118" s="63">
        <v>0</v>
      </c>
      <c r="H1118" s="63">
        <v>0</v>
      </c>
      <c r="I1118" s="63">
        <v>5293</v>
      </c>
      <c r="J1118" s="63">
        <v>227</v>
      </c>
      <c r="K1118" s="63">
        <v>0</v>
      </c>
      <c r="L1118" s="63">
        <v>0</v>
      </c>
      <c r="M1118" s="63">
        <v>5428</v>
      </c>
      <c r="N1118" s="63">
        <v>35</v>
      </c>
      <c r="O1118" s="61" t="s">
        <v>2258</v>
      </c>
    </row>
    <row r="1119" spans="1:15" x14ac:dyDescent="0.25">
      <c r="A1119" s="62">
        <v>1156</v>
      </c>
      <c r="B1119" s="61" t="s">
        <v>24</v>
      </c>
      <c r="C1119" s="61" t="s">
        <v>2996</v>
      </c>
      <c r="D1119" s="61" t="s">
        <v>2261</v>
      </c>
      <c r="E1119" s="63">
        <v>0</v>
      </c>
      <c r="F1119" s="63">
        <v>0</v>
      </c>
      <c r="G1119" s="63">
        <v>0</v>
      </c>
      <c r="H1119" s="63">
        <v>0</v>
      </c>
      <c r="I1119" s="63">
        <v>0</v>
      </c>
      <c r="J1119" s="63">
        <v>0</v>
      </c>
      <c r="K1119" s="63">
        <v>0</v>
      </c>
      <c r="L1119" s="63">
        <v>0</v>
      </c>
      <c r="M1119" s="63">
        <v>0</v>
      </c>
      <c r="N1119" s="63">
        <v>0</v>
      </c>
      <c r="O1119" s="61" t="s">
        <v>2260</v>
      </c>
    </row>
    <row r="1120" spans="1:15" x14ac:dyDescent="0.25">
      <c r="A1120" s="62">
        <v>1157</v>
      </c>
      <c r="B1120" s="61" t="s">
        <v>24</v>
      </c>
      <c r="C1120" s="61" t="s">
        <v>2996</v>
      </c>
      <c r="D1120" s="61" t="s">
        <v>2263</v>
      </c>
      <c r="E1120" s="63">
        <v>0</v>
      </c>
      <c r="F1120" s="63">
        <v>0</v>
      </c>
      <c r="G1120" s="63">
        <v>0</v>
      </c>
      <c r="H1120" s="63">
        <v>0</v>
      </c>
      <c r="I1120" s="63">
        <v>0</v>
      </c>
      <c r="J1120" s="63">
        <v>0</v>
      </c>
      <c r="K1120" s="63">
        <v>0</v>
      </c>
      <c r="L1120" s="63">
        <v>0</v>
      </c>
      <c r="M1120" s="63">
        <v>0</v>
      </c>
      <c r="N1120" s="63">
        <v>0</v>
      </c>
      <c r="O1120" s="61" t="s">
        <v>2262</v>
      </c>
    </row>
    <row r="1121" spans="1:15" x14ac:dyDescent="0.25">
      <c r="A1121" s="62">
        <v>1158</v>
      </c>
      <c r="B1121" s="61" t="s">
        <v>24</v>
      </c>
      <c r="C1121" s="61" t="s">
        <v>2996</v>
      </c>
      <c r="D1121" s="61" t="s">
        <v>2265</v>
      </c>
      <c r="E1121" s="63">
        <v>0</v>
      </c>
      <c r="F1121" s="63">
        <v>0</v>
      </c>
      <c r="G1121" s="63">
        <v>0</v>
      </c>
      <c r="H1121" s="63">
        <v>0</v>
      </c>
      <c r="I1121" s="63">
        <v>0</v>
      </c>
      <c r="J1121" s="63">
        <v>0</v>
      </c>
      <c r="K1121" s="63">
        <v>0</v>
      </c>
      <c r="L1121" s="63">
        <v>0</v>
      </c>
      <c r="M1121" s="63">
        <v>0</v>
      </c>
      <c r="N1121" s="63">
        <v>0</v>
      </c>
      <c r="O1121" s="61" t="s">
        <v>2264</v>
      </c>
    </row>
    <row r="1122" spans="1:15" x14ac:dyDescent="0.25">
      <c r="A1122" s="62">
        <v>1159</v>
      </c>
      <c r="B1122" s="61" t="s">
        <v>24</v>
      </c>
      <c r="C1122" s="61" t="s">
        <v>2996</v>
      </c>
      <c r="D1122" s="61" t="s">
        <v>2267</v>
      </c>
      <c r="E1122" s="63">
        <v>0</v>
      </c>
      <c r="F1122" s="63">
        <v>0</v>
      </c>
      <c r="G1122" s="63">
        <v>0</v>
      </c>
      <c r="H1122" s="63">
        <v>0</v>
      </c>
      <c r="I1122" s="63">
        <v>0</v>
      </c>
      <c r="J1122" s="63">
        <v>0</v>
      </c>
      <c r="K1122" s="63">
        <v>0</v>
      </c>
      <c r="L1122" s="63">
        <v>0</v>
      </c>
      <c r="M1122" s="63">
        <v>0</v>
      </c>
      <c r="N1122" s="63">
        <v>0</v>
      </c>
      <c r="O1122" s="61" t="s">
        <v>2266</v>
      </c>
    </row>
    <row r="1123" spans="1:15" x14ac:dyDescent="0.25">
      <c r="A1123" s="62">
        <v>1160</v>
      </c>
      <c r="B1123" s="61" t="s">
        <v>24</v>
      </c>
      <c r="C1123" s="61" t="s">
        <v>2996</v>
      </c>
      <c r="D1123" s="61" t="s">
        <v>2269</v>
      </c>
      <c r="E1123" s="63">
        <v>0</v>
      </c>
      <c r="F1123" s="63">
        <v>0</v>
      </c>
      <c r="G1123" s="63">
        <v>0</v>
      </c>
      <c r="H1123" s="63">
        <v>0</v>
      </c>
      <c r="I1123" s="63">
        <v>0</v>
      </c>
      <c r="J1123" s="63">
        <v>0</v>
      </c>
      <c r="K1123" s="63">
        <v>0</v>
      </c>
      <c r="L1123" s="63">
        <v>0</v>
      </c>
      <c r="M1123" s="63">
        <v>0</v>
      </c>
      <c r="N1123" s="63">
        <v>0</v>
      </c>
      <c r="O1123" s="61" t="s">
        <v>2268</v>
      </c>
    </row>
    <row r="1124" spans="1:15" x14ac:dyDescent="0.25">
      <c r="A1124" s="62">
        <v>1161</v>
      </c>
      <c r="B1124" s="61" t="s">
        <v>24</v>
      </c>
      <c r="C1124" s="61" t="s">
        <v>2996</v>
      </c>
      <c r="D1124" s="61" t="s">
        <v>2271</v>
      </c>
      <c r="E1124" s="63">
        <v>0</v>
      </c>
      <c r="F1124" s="63">
        <v>0</v>
      </c>
      <c r="G1124" s="63">
        <v>0</v>
      </c>
      <c r="H1124" s="63">
        <v>0</v>
      </c>
      <c r="I1124" s="63">
        <v>0</v>
      </c>
      <c r="J1124" s="63">
        <v>0</v>
      </c>
      <c r="K1124" s="63">
        <v>0</v>
      </c>
      <c r="L1124" s="63">
        <v>0</v>
      </c>
      <c r="M1124" s="63">
        <v>0</v>
      </c>
      <c r="N1124" s="63">
        <v>0</v>
      </c>
      <c r="O1124" s="61" t="s">
        <v>2270</v>
      </c>
    </row>
    <row r="1125" spans="1:15" x14ac:dyDescent="0.25">
      <c r="A1125" s="62">
        <v>1162</v>
      </c>
      <c r="B1125" s="61" t="s">
        <v>24</v>
      </c>
      <c r="C1125" s="61" t="s">
        <v>2996</v>
      </c>
      <c r="D1125" s="61" t="s">
        <v>2273</v>
      </c>
      <c r="E1125" s="63">
        <v>0</v>
      </c>
      <c r="F1125" s="63">
        <v>0</v>
      </c>
      <c r="G1125" s="63">
        <v>0</v>
      </c>
      <c r="H1125" s="63">
        <v>0</v>
      </c>
      <c r="I1125" s="63">
        <v>0</v>
      </c>
      <c r="J1125" s="63">
        <v>0</v>
      </c>
      <c r="K1125" s="63">
        <v>0</v>
      </c>
      <c r="L1125" s="63">
        <v>0</v>
      </c>
      <c r="M1125" s="63">
        <v>0</v>
      </c>
      <c r="N1125" s="63">
        <v>0</v>
      </c>
      <c r="O1125" s="61" t="s">
        <v>2272</v>
      </c>
    </row>
    <row r="1126" spans="1:15" x14ac:dyDescent="0.25">
      <c r="A1126" s="62">
        <v>1163</v>
      </c>
      <c r="B1126" s="61" t="s">
        <v>24</v>
      </c>
      <c r="C1126" s="61" t="s">
        <v>2996</v>
      </c>
      <c r="D1126" s="61" t="s">
        <v>2275</v>
      </c>
      <c r="E1126" s="63">
        <v>0</v>
      </c>
      <c r="F1126" s="63">
        <v>0</v>
      </c>
      <c r="G1126" s="63">
        <v>0</v>
      </c>
      <c r="H1126" s="63">
        <v>0</v>
      </c>
      <c r="I1126" s="63">
        <v>0</v>
      </c>
      <c r="J1126" s="63">
        <v>0</v>
      </c>
      <c r="K1126" s="63">
        <v>0</v>
      </c>
      <c r="L1126" s="63">
        <v>0</v>
      </c>
      <c r="M1126" s="63">
        <v>0</v>
      </c>
      <c r="N1126" s="63">
        <v>0</v>
      </c>
      <c r="O1126" s="61" t="s">
        <v>2274</v>
      </c>
    </row>
    <row r="1127" spans="1:15" x14ac:dyDescent="0.25">
      <c r="A1127" s="62">
        <v>1164</v>
      </c>
      <c r="B1127" s="61" t="s">
        <v>24</v>
      </c>
      <c r="C1127" s="61" t="s">
        <v>2996</v>
      </c>
      <c r="D1127" s="61" t="s">
        <v>2277</v>
      </c>
      <c r="E1127" s="63">
        <v>0</v>
      </c>
      <c r="F1127" s="63">
        <v>0</v>
      </c>
      <c r="G1127" s="63">
        <v>0</v>
      </c>
      <c r="H1127" s="63">
        <v>0</v>
      </c>
      <c r="I1127" s="63">
        <v>0</v>
      </c>
      <c r="J1127" s="63">
        <v>0</v>
      </c>
      <c r="K1127" s="63">
        <v>0</v>
      </c>
      <c r="L1127" s="63">
        <v>0</v>
      </c>
      <c r="M1127" s="63">
        <v>0</v>
      </c>
      <c r="N1127" s="63">
        <v>0</v>
      </c>
      <c r="O1127" s="61" t="s">
        <v>2276</v>
      </c>
    </row>
    <row r="1128" spans="1:15" x14ac:dyDescent="0.25">
      <c r="A1128" s="62">
        <v>1165</v>
      </c>
      <c r="B1128" s="61" t="s">
        <v>24</v>
      </c>
      <c r="C1128" s="61" t="s">
        <v>2996</v>
      </c>
      <c r="D1128" s="61" t="s">
        <v>2279</v>
      </c>
      <c r="E1128" s="63">
        <v>0</v>
      </c>
      <c r="F1128" s="63">
        <v>0</v>
      </c>
      <c r="G1128" s="63">
        <v>0</v>
      </c>
      <c r="H1128" s="63">
        <v>0</v>
      </c>
      <c r="I1128" s="63">
        <v>0</v>
      </c>
      <c r="J1128" s="63">
        <v>0</v>
      </c>
      <c r="K1128" s="63">
        <v>0</v>
      </c>
      <c r="L1128" s="63">
        <v>0</v>
      </c>
      <c r="M1128" s="63">
        <v>0</v>
      </c>
      <c r="N1128" s="63">
        <v>0</v>
      </c>
      <c r="O1128" s="61" t="s">
        <v>2278</v>
      </c>
    </row>
    <row r="1129" spans="1:15" x14ac:dyDescent="0.25">
      <c r="A1129" s="62">
        <v>1166</v>
      </c>
      <c r="B1129" s="61" t="s">
        <v>24</v>
      </c>
      <c r="C1129" s="61" t="s">
        <v>2996</v>
      </c>
      <c r="D1129" s="61" t="s">
        <v>2281</v>
      </c>
      <c r="E1129" s="63">
        <v>0</v>
      </c>
      <c r="F1129" s="63">
        <v>0</v>
      </c>
      <c r="G1129" s="63">
        <v>0</v>
      </c>
      <c r="H1129" s="63">
        <v>0</v>
      </c>
      <c r="I1129" s="63">
        <v>0</v>
      </c>
      <c r="J1129" s="63">
        <v>0</v>
      </c>
      <c r="K1129" s="63">
        <v>0</v>
      </c>
      <c r="L1129" s="63">
        <v>0</v>
      </c>
      <c r="M1129" s="63">
        <v>0</v>
      </c>
      <c r="N1129" s="63">
        <v>0</v>
      </c>
      <c r="O1129" s="61" t="s">
        <v>2280</v>
      </c>
    </row>
    <row r="1130" spans="1:15" x14ac:dyDescent="0.25">
      <c r="A1130" s="62">
        <v>1167</v>
      </c>
      <c r="B1130" s="61" t="s">
        <v>24</v>
      </c>
      <c r="C1130" s="61" t="s">
        <v>2996</v>
      </c>
      <c r="D1130" s="61" t="s">
        <v>2283</v>
      </c>
      <c r="E1130" s="63">
        <v>0</v>
      </c>
      <c r="F1130" s="63">
        <v>0</v>
      </c>
      <c r="G1130" s="63">
        <v>0</v>
      </c>
      <c r="H1130" s="63">
        <v>0</v>
      </c>
      <c r="I1130" s="63">
        <v>0</v>
      </c>
      <c r="J1130" s="63">
        <v>0</v>
      </c>
      <c r="K1130" s="63">
        <v>0</v>
      </c>
      <c r="L1130" s="63">
        <v>0</v>
      </c>
      <c r="M1130" s="63">
        <v>0</v>
      </c>
      <c r="N1130" s="63">
        <v>0</v>
      </c>
      <c r="O1130" s="61" t="s">
        <v>2282</v>
      </c>
    </row>
    <row r="1131" spans="1:15" x14ac:dyDescent="0.25">
      <c r="A1131" s="62">
        <v>1168</v>
      </c>
      <c r="B1131" s="61" t="s">
        <v>24</v>
      </c>
      <c r="C1131" s="61" t="s">
        <v>2996</v>
      </c>
      <c r="D1131" s="61" t="s">
        <v>2285</v>
      </c>
      <c r="E1131" s="63">
        <v>0</v>
      </c>
      <c r="F1131" s="63">
        <v>0</v>
      </c>
      <c r="G1131" s="63">
        <v>0</v>
      </c>
      <c r="H1131" s="63">
        <v>0</v>
      </c>
      <c r="I1131" s="63">
        <v>0</v>
      </c>
      <c r="J1131" s="63">
        <v>0</v>
      </c>
      <c r="K1131" s="63">
        <v>0</v>
      </c>
      <c r="L1131" s="63">
        <v>0</v>
      </c>
      <c r="M1131" s="63">
        <v>0</v>
      </c>
      <c r="N1131" s="63">
        <v>0</v>
      </c>
      <c r="O1131" s="61" t="s">
        <v>2284</v>
      </c>
    </row>
    <row r="1132" spans="1:15" x14ac:dyDescent="0.25">
      <c r="A1132" s="62">
        <v>1169</v>
      </c>
      <c r="B1132" s="61" t="s">
        <v>24</v>
      </c>
      <c r="C1132" s="61" t="s">
        <v>2996</v>
      </c>
      <c r="D1132" s="61" t="s">
        <v>2287</v>
      </c>
      <c r="E1132" s="63">
        <v>0</v>
      </c>
      <c r="F1132" s="63">
        <v>0</v>
      </c>
      <c r="G1132" s="63">
        <v>0</v>
      </c>
      <c r="H1132" s="63">
        <v>0</v>
      </c>
      <c r="I1132" s="63">
        <v>0</v>
      </c>
      <c r="J1132" s="63">
        <v>0</v>
      </c>
      <c r="K1132" s="63">
        <v>0</v>
      </c>
      <c r="L1132" s="63">
        <v>0</v>
      </c>
      <c r="M1132" s="63">
        <v>0</v>
      </c>
      <c r="N1132" s="63">
        <v>0</v>
      </c>
      <c r="O1132" s="61" t="s">
        <v>2286</v>
      </c>
    </row>
    <row r="1133" spans="1:15" x14ac:dyDescent="0.25">
      <c r="A1133" s="62">
        <v>1170</v>
      </c>
      <c r="B1133" s="61" t="s">
        <v>24</v>
      </c>
      <c r="C1133" s="61" t="s">
        <v>2996</v>
      </c>
      <c r="D1133" s="61" t="s">
        <v>2289</v>
      </c>
      <c r="E1133" s="63">
        <v>0</v>
      </c>
      <c r="F1133" s="63">
        <v>0</v>
      </c>
      <c r="G1133" s="63">
        <v>0</v>
      </c>
      <c r="H1133" s="63">
        <v>0</v>
      </c>
      <c r="I1133" s="63">
        <v>0</v>
      </c>
      <c r="J1133" s="63">
        <v>0</v>
      </c>
      <c r="K1133" s="63">
        <v>0</v>
      </c>
      <c r="L1133" s="63">
        <v>0</v>
      </c>
      <c r="M1133" s="63">
        <v>0</v>
      </c>
      <c r="N1133" s="63">
        <v>0</v>
      </c>
      <c r="O1133" s="61" t="s">
        <v>2288</v>
      </c>
    </row>
    <row r="1134" spans="1:15" x14ac:dyDescent="0.25">
      <c r="A1134" s="62">
        <v>1171</v>
      </c>
      <c r="B1134" s="61" t="s">
        <v>24</v>
      </c>
      <c r="C1134" s="61" t="s">
        <v>2996</v>
      </c>
      <c r="D1134" s="61" t="s">
        <v>2291</v>
      </c>
      <c r="E1134" s="63">
        <v>0</v>
      </c>
      <c r="F1134" s="63">
        <v>0</v>
      </c>
      <c r="G1134" s="63">
        <v>0</v>
      </c>
      <c r="H1134" s="63">
        <v>0</v>
      </c>
      <c r="I1134" s="63">
        <v>0</v>
      </c>
      <c r="J1134" s="63">
        <v>0</v>
      </c>
      <c r="K1134" s="63">
        <v>0</v>
      </c>
      <c r="L1134" s="63">
        <v>0</v>
      </c>
      <c r="M1134" s="63">
        <v>0</v>
      </c>
      <c r="N1134" s="63">
        <v>0</v>
      </c>
      <c r="O1134" s="61" t="s">
        <v>2290</v>
      </c>
    </row>
    <row r="1135" spans="1:15" x14ac:dyDescent="0.25">
      <c r="A1135" s="62">
        <v>1172</v>
      </c>
      <c r="B1135" s="61" t="s">
        <v>24</v>
      </c>
      <c r="C1135" s="61" t="s">
        <v>2996</v>
      </c>
      <c r="D1135" s="61" t="s">
        <v>2293</v>
      </c>
      <c r="E1135" s="63">
        <v>0</v>
      </c>
      <c r="F1135" s="63">
        <v>0</v>
      </c>
      <c r="G1135" s="63">
        <v>0</v>
      </c>
      <c r="H1135" s="63">
        <v>0</v>
      </c>
      <c r="I1135" s="63">
        <v>0</v>
      </c>
      <c r="J1135" s="63">
        <v>0</v>
      </c>
      <c r="K1135" s="63">
        <v>0</v>
      </c>
      <c r="L1135" s="63">
        <v>0</v>
      </c>
      <c r="M1135" s="63">
        <v>0</v>
      </c>
      <c r="N1135" s="63">
        <v>0</v>
      </c>
      <c r="O1135" s="61" t="s">
        <v>2292</v>
      </c>
    </row>
    <row r="1136" spans="1:15" x14ac:dyDescent="0.25">
      <c r="A1136" s="62">
        <v>1173</v>
      </c>
      <c r="B1136" s="61" t="s">
        <v>24</v>
      </c>
      <c r="C1136" s="61" t="s">
        <v>2996</v>
      </c>
      <c r="D1136" s="61" t="s">
        <v>2295</v>
      </c>
      <c r="E1136" s="63">
        <v>0</v>
      </c>
      <c r="F1136" s="63">
        <v>0</v>
      </c>
      <c r="G1136" s="63">
        <v>0</v>
      </c>
      <c r="H1136" s="63">
        <v>0</v>
      </c>
      <c r="I1136" s="63">
        <v>0</v>
      </c>
      <c r="J1136" s="63">
        <v>0</v>
      </c>
      <c r="K1136" s="63">
        <v>0</v>
      </c>
      <c r="L1136" s="63">
        <v>0</v>
      </c>
      <c r="M1136" s="63">
        <v>0</v>
      </c>
      <c r="N1136" s="63">
        <v>0</v>
      </c>
      <c r="O1136" s="61" t="s">
        <v>2294</v>
      </c>
    </row>
    <row r="1137" spans="1:15" x14ac:dyDescent="0.25">
      <c r="A1137" s="62">
        <v>1174</v>
      </c>
      <c r="B1137" s="61" t="s">
        <v>24</v>
      </c>
      <c r="C1137" s="61" t="s">
        <v>2996</v>
      </c>
      <c r="D1137" s="61" t="s">
        <v>2297</v>
      </c>
      <c r="E1137" s="63">
        <v>0</v>
      </c>
      <c r="F1137" s="63">
        <v>0</v>
      </c>
      <c r="G1137" s="63">
        <v>0</v>
      </c>
      <c r="H1137" s="63">
        <v>0</v>
      </c>
      <c r="I1137" s="63">
        <v>0</v>
      </c>
      <c r="J1137" s="63">
        <v>0</v>
      </c>
      <c r="K1137" s="63">
        <v>0</v>
      </c>
      <c r="L1137" s="63">
        <v>0</v>
      </c>
      <c r="M1137" s="63">
        <v>0</v>
      </c>
      <c r="N1137" s="63">
        <v>0</v>
      </c>
      <c r="O1137" s="61" t="s">
        <v>2296</v>
      </c>
    </row>
    <row r="1138" spans="1:15" x14ac:dyDescent="0.25">
      <c r="A1138" s="62">
        <v>1175</v>
      </c>
      <c r="B1138" s="61" t="s">
        <v>24</v>
      </c>
      <c r="C1138" s="61" t="s">
        <v>2996</v>
      </c>
      <c r="D1138" s="61" t="s">
        <v>2299</v>
      </c>
      <c r="E1138" s="63">
        <v>0</v>
      </c>
      <c r="F1138" s="63">
        <v>0</v>
      </c>
      <c r="G1138" s="63">
        <v>0</v>
      </c>
      <c r="H1138" s="63">
        <v>0</v>
      </c>
      <c r="I1138" s="63">
        <v>0</v>
      </c>
      <c r="J1138" s="63">
        <v>0</v>
      </c>
      <c r="K1138" s="63">
        <v>0</v>
      </c>
      <c r="L1138" s="63">
        <v>0</v>
      </c>
      <c r="M1138" s="63">
        <v>0</v>
      </c>
      <c r="N1138" s="63">
        <v>0</v>
      </c>
      <c r="O1138" s="61" t="s">
        <v>2298</v>
      </c>
    </row>
    <row r="1139" spans="1:15" x14ac:dyDescent="0.25">
      <c r="A1139" s="62">
        <v>1176</v>
      </c>
      <c r="B1139" s="61" t="s">
        <v>24</v>
      </c>
      <c r="C1139" s="61" t="s">
        <v>2996</v>
      </c>
      <c r="D1139" s="61" t="s">
        <v>2301</v>
      </c>
      <c r="E1139" s="63">
        <v>0</v>
      </c>
      <c r="F1139" s="63">
        <v>0</v>
      </c>
      <c r="G1139" s="63">
        <v>0</v>
      </c>
      <c r="H1139" s="63">
        <v>0</v>
      </c>
      <c r="I1139" s="63">
        <v>0</v>
      </c>
      <c r="J1139" s="63">
        <v>0</v>
      </c>
      <c r="K1139" s="63">
        <v>0</v>
      </c>
      <c r="L1139" s="63">
        <v>0</v>
      </c>
      <c r="M1139" s="63">
        <v>0</v>
      </c>
      <c r="N1139" s="63">
        <v>0</v>
      </c>
      <c r="O1139" s="61" t="s">
        <v>2300</v>
      </c>
    </row>
    <row r="1140" spans="1:15" x14ac:dyDescent="0.25">
      <c r="A1140" s="62">
        <v>1177</v>
      </c>
      <c r="B1140" s="61" t="s">
        <v>24</v>
      </c>
      <c r="C1140" s="61" t="s">
        <v>2996</v>
      </c>
      <c r="D1140" s="61" t="s">
        <v>2303</v>
      </c>
      <c r="E1140" s="63">
        <v>0</v>
      </c>
      <c r="F1140" s="63">
        <v>0</v>
      </c>
      <c r="G1140" s="63">
        <v>0</v>
      </c>
      <c r="H1140" s="63">
        <v>0</v>
      </c>
      <c r="I1140" s="63">
        <v>0</v>
      </c>
      <c r="J1140" s="63">
        <v>0</v>
      </c>
      <c r="K1140" s="63">
        <v>0</v>
      </c>
      <c r="L1140" s="63">
        <v>0</v>
      </c>
      <c r="M1140" s="63">
        <v>0</v>
      </c>
      <c r="N1140" s="63">
        <v>0</v>
      </c>
      <c r="O1140" s="61" t="s">
        <v>2302</v>
      </c>
    </row>
    <row r="1141" spans="1:15" x14ac:dyDescent="0.25">
      <c r="A1141" s="62">
        <v>1178</v>
      </c>
      <c r="B1141" s="61" t="s">
        <v>24</v>
      </c>
      <c r="C1141" s="61" t="s">
        <v>2996</v>
      </c>
      <c r="D1141" s="61" t="s">
        <v>2305</v>
      </c>
      <c r="E1141" s="63">
        <v>0</v>
      </c>
      <c r="F1141" s="63">
        <v>0</v>
      </c>
      <c r="G1141" s="63">
        <v>0</v>
      </c>
      <c r="H1141" s="63">
        <v>0</v>
      </c>
      <c r="I1141" s="63">
        <v>0</v>
      </c>
      <c r="J1141" s="63">
        <v>0</v>
      </c>
      <c r="K1141" s="63">
        <v>0</v>
      </c>
      <c r="L1141" s="63">
        <v>0</v>
      </c>
      <c r="M1141" s="63">
        <v>0</v>
      </c>
      <c r="N1141" s="63">
        <v>0</v>
      </c>
      <c r="O1141" s="61" t="s">
        <v>2304</v>
      </c>
    </row>
    <row r="1142" spans="1:15" x14ac:dyDescent="0.25">
      <c r="A1142" s="62">
        <v>1179</v>
      </c>
      <c r="B1142" s="61" t="s">
        <v>24</v>
      </c>
      <c r="C1142" s="61" t="s">
        <v>2996</v>
      </c>
      <c r="D1142" s="61" t="s">
        <v>2307</v>
      </c>
      <c r="E1142" s="63">
        <v>0</v>
      </c>
      <c r="F1142" s="63">
        <v>0</v>
      </c>
      <c r="G1142" s="63">
        <v>0</v>
      </c>
      <c r="H1142" s="63">
        <v>0</v>
      </c>
      <c r="I1142" s="63">
        <v>0</v>
      </c>
      <c r="J1142" s="63">
        <v>0</v>
      </c>
      <c r="K1142" s="63">
        <v>0</v>
      </c>
      <c r="L1142" s="63">
        <v>0</v>
      </c>
      <c r="M1142" s="63">
        <v>0</v>
      </c>
      <c r="N1142" s="63">
        <v>0</v>
      </c>
      <c r="O1142" s="61" t="s">
        <v>2306</v>
      </c>
    </row>
    <row r="1143" spans="1:15" x14ac:dyDescent="0.25">
      <c r="A1143" s="62">
        <v>1180</v>
      </c>
      <c r="B1143" s="61" t="s">
        <v>24</v>
      </c>
      <c r="C1143" s="61" t="s">
        <v>2996</v>
      </c>
      <c r="D1143" s="61" t="s">
        <v>2309</v>
      </c>
      <c r="E1143" s="63">
        <v>0</v>
      </c>
      <c r="F1143" s="63">
        <v>0</v>
      </c>
      <c r="G1143" s="63">
        <v>0</v>
      </c>
      <c r="H1143" s="63">
        <v>0</v>
      </c>
      <c r="I1143" s="63">
        <v>0</v>
      </c>
      <c r="J1143" s="63">
        <v>0</v>
      </c>
      <c r="K1143" s="63">
        <v>0</v>
      </c>
      <c r="L1143" s="63">
        <v>0</v>
      </c>
      <c r="M1143" s="63">
        <v>0</v>
      </c>
      <c r="N1143" s="63">
        <v>0</v>
      </c>
      <c r="O1143" s="61" t="s">
        <v>2308</v>
      </c>
    </row>
    <row r="1144" spans="1:15" x14ac:dyDescent="0.25">
      <c r="A1144" s="62">
        <v>1181</v>
      </c>
      <c r="B1144" s="61" t="s">
        <v>24</v>
      </c>
      <c r="C1144" s="61" t="s">
        <v>2996</v>
      </c>
      <c r="D1144" s="61" t="s">
        <v>2311</v>
      </c>
      <c r="E1144" s="63">
        <v>0</v>
      </c>
      <c r="F1144" s="63">
        <v>0</v>
      </c>
      <c r="G1144" s="63">
        <v>0</v>
      </c>
      <c r="H1144" s="63">
        <v>0</v>
      </c>
      <c r="I1144" s="63">
        <v>0</v>
      </c>
      <c r="J1144" s="63">
        <v>0</v>
      </c>
      <c r="K1144" s="63">
        <v>0</v>
      </c>
      <c r="L1144" s="63">
        <v>0</v>
      </c>
      <c r="M1144" s="63">
        <v>0</v>
      </c>
      <c r="N1144" s="63">
        <v>0</v>
      </c>
      <c r="O1144" s="61" t="s">
        <v>2310</v>
      </c>
    </row>
    <row r="1145" spans="1:15" x14ac:dyDescent="0.25">
      <c r="A1145" s="62">
        <v>1182</v>
      </c>
      <c r="B1145" s="61" t="s">
        <v>24</v>
      </c>
      <c r="C1145" s="61" t="s">
        <v>2996</v>
      </c>
      <c r="D1145" s="61" t="s">
        <v>2313</v>
      </c>
      <c r="E1145" s="63">
        <v>0</v>
      </c>
      <c r="F1145" s="63">
        <v>0</v>
      </c>
      <c r="G1145" s="63">
        <v>0</v>
      </c>
      <c r="H1145" s="63">
        <v>0</v>
      </c>
      <c r="I1145" s="63">
        <v>0</v>
      </c>
      <c r="J1145" s="63">
        <v>0</v>
      </c>
      <c r="K1145" s="63">
        <v>0</v>
      </c>
      <c r="L1145" s="63">
        <v>0</v>
      </c>
      <c r="M1145" s="63">
        <v>0</v>
      </c>
      <c r="N1145" s="63">
        <v>0</v>
      </c>
      <c r="O1145" s="61" t="s">
        <v>2312</v>
      </c>
    </row>
    <row r="1146" spans="1:15" x14ac:dyDescent="0.25">
      <c r="A1146" s="62">
        <v>1183</v>
      </c>
      <c r="B1146" s="61" t="s">
        <v>24</v>
      </c>
      <c r="C1146" s="61" t="s">
        <v>2996</v>
      </c>
      <c r="D1146" s="61" t="s">
        <v>2315</v>
      </c>
      <c r="E1146" s="63">
        <v>0</v>
      </c>
      <c r="F1146" s="63">
        <v>0</v>
      </c>
      <c r="G1146" s="63">
        <v>0</v>
      </c>
      <c r="H1146" s="63">
        <v>0</v>
      </c>
      <c r="I1146" s="63">
        <v>0</v>
      </c>
      <c r="J1146" s="63">
        <v>0</v>
      </c>
      <c r="K1146" s="63">
        <v>0</v>
      </c>
      <c r="L1146" s="63">
        <v>0</v>
      </c>
      <c r="M1146" s="63">
        <v>0</v>
      </c>
      <c r="N1146" s="63">
        <v>0</v>
      </c>
      <c r="O1146" s="61" t="s">
        <v>2314</v>
      </c>
    </row>
    <row r="1147" spans="1:15" x14ac:dyDescent="0.25">
      <c r="A1147" s="62">
        <v>1184</v>
      </c>
      <c r="B1147" s="61" t="s">
        <v>24</v>
      </c>
      <c r="C1147" s="61" t="s">
        <v>2996</v>
      </c>
      <c r="D1147" s="61" t="s">
        <v>2317</v>
      </c>
      <c r="E1147" s="63">
        <v>0</v>
      </c>
      <c r="F1147" s="63">
        <v>0</v>
      </c>
      <c r="G1147" s="63">
        <v>0</v>
      </c>
      <c r="H1147" s="63">
        <v>0</v>
      </c>
      <c r="I1147" s="63">
        <v>0</v>
      </c>
      <c r="J1147" s="63">
        <v>0</v>
      </c>
      <c r="K1147" s="63">
        <v>0</v>
      </c>
      <c r="L1147" s="63">
        <v>0</v>
      </c>
      <c r="M1147" s="63">
        <v>0</v>
      </c>
      <c r="N1147" s="63">
        <v>0</v>
      </c>
      <c r="O1147" s="61" t="s">
        <v>2316</v>
      </c>
    </row>
    <row r="1148" spans="1:15" x14ac:dyDescent="0.25">
      <c r="A1148" s="62">
        <v>1185</v>
      </c>
      <c r="B1148" s="61" t="s">
        <v>24</v>
      </c>
      <c r="C1148" s="61" t="s">
        <v>2996</v>
      </c>
      <c r="D1148" s="61" t="s">
        <v>2319</v>
      </c>
      <c r="E1148" s="63">
        <v>0</v>
      </c>
      <c r="F1148" s="63">
        <v>0</v>
      </c>
      <c r="G1148" s="63">
        <v>0</v>
      </c>
      <c r="H1148" s="63">
        <v>0</v>
      </c>
      <c r="I1148" s="63">
        <v>0</v>
      </c>
      <c r="J1148" s="63">
        <v>0</v>
      </c>
      <c r="K1148" s="63">
        <v>0</v>
      </c>
      <c r="L1148" s="63">
        <v>0</v>
      </c>
      <c r="M1148" s="63">
        <v>0</v>
      </c>
      <c r="N1148" s="63">
        <v>0</v>
      </c>
      <c r="O1148" s="61" t="s">
        <v>2318</v>
      </c>
    </row>
    <row r="1149" spans="1:15" x14ac:dyDescent="0.25">
      <c r="A1149" s="62">
        <v>1186</v>
      </c>
      <c r="B1149" s="61" t="s">
        <v>24</v>
      </c>
      <c r="C1149" s="61" t="s">
        <v>2996</v>
      </c>
      <c r="D1149" s="61" t="s">
        <v>2321</v>
      </c>
      <c r="E1149" s="63">
        <v>0</v>
      </c>
      <c r="F1149" s="63">
        <v>0</v>
      </c>
      <c r="G1149" s="63">
        <v>0</v>
      </c>
      <c r="H1149" s="63">
        <v>0</v>
      </c>
      <c r="I1149" s="63">
        <v>0</v>
      </c>
      <c r="J1149" s="63">
        <v>0</v>
      </c>
      <c r="K1149" s="63">
        <v>0</v>
      </c>
      <c r="L1149" s="63">
        <v>0</v>
      </c>
      <c r="M1149" s="63">
        <v>0</v>
      </c>
      <c r="N1149" s="63">
        <v>0</v>
      </c>
      <c r="O1149" s="61" t="s">
        <v>2320</v>
      </c>
    </row>
    <row r="1150" spans="1:15" x14ac:dyDescent="0.25">
      <c r="A1150" s="62">
        <v>1187</v>
      </c>
      <c r="B1150" s="61" t="s">
        <v>24</v>
      </c>
      <c r="C1150" s="61" t="s">
        <v>2996</v>
      </c>
      <c r="D1150" s="61" t="s">
        <v>2323</v>
      </c>
      <c r="E1150" s="63">
        <v>0</v>
      </c>
      <c r="F1150" s="63">
        <v>0</v>
      </c>
      <c r="G1150" s="63">
        <v>0</v>
      </c>
      <c r="H1150" s="63">
        <v>0</v>
      </c>
      <c r="I1150" s="63">
        <v>0</v>
      </c>
      <c r="J1150" s="63">
        <v>0</v>
      </c>
      <c r="K1150" s="63">
        <v>0</v>
      </c>
      <c r="L1150" s="63">
        <v>0</v>
      </c>
      <c r="M1150" s="63">
        <v>0</v>
      </c>
      <c r="N1150" s="63">
        <v>0</v>
      </c>
      <c r="O1150" s="61" t="s">
        <v>2322</v>
      </c>
    </row>
    <row r="1151" spans="1:15" x14ac:dyDescent="0.25">
      <c r="A1151" s="62">
        <v>1188</v>
      </c>
      <c r="B1151" s="61" t="s">
        <v>24</v>
      </c>
      <c r="C1151" s="61" t="s">
        <v>2996</v>
      </c>
      <c r="D1151" s="61" t="s">
        <v>2325</v>
      </c>
      <c r="E1151" s="63">
        <v>0</v>
      </c>
      <c r="F1151" s="63">
        <v>0</v>
      </c>
      <c r="G1151" s="63">
        <v>0</v>
      </c>
      <c r="H1151" s="63">
        <v>0</v>
      </c>
      <c r="I1151" s="63">
        <v>0</v>
      </c>
      <c r="J1151" s="63">
        <v>0</v>
      </c>
      <c r="K1151" s="63">
        <v>0</v>
      </c>
      <c r="L1151" s="63">
        <v>0</v>
      </c>
      <c r="M1151" s="63">
        <v>0</v>
      </c>
      <c r="N1151" s="63">
        <v>0</v>
      </c>
      <c r="O1151" s="61" t="s">
        <v>2324</v>
      </c>
    </row>
    <row r="1152" spans="1:15" x14ac:dyDescent="0.25">
      <c r="A1152" s="62">
        <v>1189</v>
      </c>
      <c r="B1152" s="61" t="s">
        <v>24</v>
      </c>
      <c r="C1152" s="61" t="s">
        <v>2996</v>
      </c>
      <c r="D1152" s="61" t="s">
        <v>2327</v>
      </c>
      <c r="E1152" s="63">
        <v>0</v>
      </c>
      <c r="F1152" s="63">
        <v>0</v>
      </c>
      <c r="G1152" s="63">
        <v>0</v>
      </c>
      <c r="H1152" s="63">
        <v>0</v>
      </c>
      <c r="I1152" s="63">
        <v>0</v>
      </c>
      <c r="J1152" s="63">
        <v>0</v>
      </c>
      <c r="K1152" s="63">
        <v>0</v>
      </c>
      <c r="L1152" s="63">
        <v>0</v>
      </c>
      <c r="M1152" s="63">
        <v>0</v>
      </c>
      <c r="N1152" s="63">
        <v>0</v>
      </c>
      <c r="O1152" s="61" t="s">
        <v>2326</v>
      </c>
    </row>
    <row r="1153" spans="1:15" x14ac:dyDescent="0.25">
      <c r="A1153" s="62">
        <v>1190</v>
      </c>
      <c r="B1153" s="61" t="s">
        <v>24</v>
      </c>
      <c r="C1153" s="61" t="s">
        <v>2996</v>
      </c>
      <c r="D1153" s="61" t="s">
        <v>2329</v>
      </c>
      <c r="E1153" s="63">
        <v>0</v>
      </c>
      <c r="F1153" s="63">
        <v>0</v>
      </c>
      <c r="G1153" s="63">
        <v>0</v>
      </c>
      <c r="H1153" s="63">
        <v>0</v>
      </c>
      <c r="I1153" s="63">
        <v>0</v>
      </c>
      <c r="J1153" s="63">
        <v>0</v>
      </c>
      <c r="K1153" s="63">
        <v>0</v>
      </c>
      <c r="L1153" s="63">
        <v>0</v>
      </c>
      <c r="M1153" s="63">
        <v>0</v>
      </c>
      <c r="N1153" s="63">
        <v>0</v>
      </c>
      <c r="O1153" s="61" t="s">
        <v>2328</v>
      </c>
    </row>
    <row r="1154" spans="1:15" x14ac:dyDescent="0.25">
      <c r="A1154" s="62">
        <v>1191</v>
      </c>
      <c r="B1154" s="61" t="s">
        <v>24</v>
      </c>
      <c r="C1154" s="61" t="s">
        <v>2996</v>
      </c>
      <c r="D1154" s="61" t="s">
        <v>2331</v>
      </c>
      <c r="E1154" s="63">
        <v>0</v>
      </c>
      <c r="F1154" s="63">
        <v>0</v>
      </c>
      <c r="G1154" s="63">
        <v>0</v>
      </c>
      <c r="H1154" s="63">
        <v>0</v>
      </c>
      <c r="I1154" s="63">
        <v>0</v>
      </c>
      <c r="J1154" s="63">
        <v>0</v>
      </c>
      <c r="K1154" s="63">
        <v>0</v>
      </c>
      <c r="L1154" s="63">
        <v>0</v>
      </c>
      <c r="M1154" s="63">
        <v>0</v>
      </c>
      <c r="N1154" s="63">
        <v>0</v>
      </c>
      <c r="O1154" s="61" t="s">
        <v>2330</v>
      </c>
    </row>
    <row r="1155" spans="1:15" x14ac:dyDescent="0.25">
      <c r="A1155" s="62">
        <v>1192</v>
      </c>
      <c r="B1155" s="61" t="s">
        <v>24</v>
      </c>
      <c r="C1155" s="61" t="s">
        <v>2996</v>
      </c>
      <c r="D1155" s="61" t="s">
        <v>2333</v>
      </c>
      <c r="E1155" s="63">
        <v>0</v>
      </c>
      <c r="F1155" s="63">
        <v>0</v>
      </c>
      <c r="G1155" s="63">
        <v>0</v>
      </c>
      <c r="H1155" s="63">
        <v>0</v>
      </c>
      <c r="I1155" s="63">
        <v>0</v>
      </c>
      <c r="J1155" s="63">
        <v>0</v>
      </c>
      <c r="K1155" s="63">
        <v>0</v>
      </c>
      <c r="L1155" s="63">
        <v>0</v>
      </c>
      <c r="M1155" s="63">
        <v>0</v>
      </c>
      <c r="N1155" s="63">
        <v>0</v>
      </c>
      <c r="O1155" s="61" t="s">
        <v>2332</v>
      </c>
    </row>
    <row r="1156" spans="1:15" x14ac:dyDescent="0.25">
      <c r="A1156" s="62">
        <v>1193</v>
      </c>
      <c r="B1156" s="61" t="s">
        <v>24</v>
      </c>
      <c r="C1156" s="61" t="s">
        <v>2996</v>
      </c>
      <c r="D1156" s="61" t="s">
        <v>2335</v>
      </c>
      <c r="E1156" s="63">
        <v>0</v>
      </c>
      <c r="F1156" s="63">
        <v>0</v>
      </c>
      <c r="G1156" s="63">
        <v>0</v>
      </c>
      <c r="H1156" s="63">
        <v>0</v>
      </c>
      <c r="I1156" s="63">
        <v>0</v>
      </c>
      <c r="J1156" s="63">
        <v>0</v>
      </c>
      <c r="K1156" s="63">
        <v>0</v>
      </c>
      <c r="L1156" s="63">
        <v>0</v>
      </c>
      <c r="M1156" s="63">
        <v>0</v>
      </c>
      <c r="N1156" s="63">
        <v>0</v>
      </c>
      <c r="O1156" s="61" t="s">
        <v>2334</v>
      </c>
    </row>
    <row r="1157" spans="1:15" x14ac:dyDescent="0.25">
      <c r="A1157" s="62">
        <v>1194</v>
      </c>
      <c r="B1157" s="61" t="s">
        <v>24</v>
      </c>
      <c r="C1157" s="61" t="s">
        <v>2996</v>
      </c>
      <c r="D1157" s="61" t="s">
        <v>2337</v>
      </c>
      <c r="E1157" s="63">
        <v>0</v>
      </c>
      <c r="F1157" s="63">
        <v>0</v>
      </c>
      <c r="G1157" s="63">
        <v>0</v>
      </c>
      <c r="H1157" s="63">
        <v>0</v>
      </c>
      <c r="I1157" s="63">
        <v>0</v>
      </c>
      <c r="J1157" s="63">
        <v>0</v>
      </c>
      <c r="K1157" s="63">
        <v>0</v>
      </c>
      <c r="L1157" s="63">
        <v>0</v>
      </c>
      <c r="M1157" s="63">
        <v>0</v>
      </c>
      <c r="N1157" s="63">
        <v>0</v>
      </c>
      <c r="O1157" s="61" t="s">
        <v>2336</v>
      </c>
    </row>
    <row r="1158" spans="1:15" x14ac:dyDescent="0.25">
      <c r="A1158" s="62">
        <v>1195</v>
      </c>
      <c r="B1158" s="61" t="s">
        <v>24</v>
      </c>
      <c r="C1158" s="61" t="s">
        <v>2996</v>
      </c>
      <c r="D1158" s="61" t="s">
        <v>2339</v>
      </c>
      <c r="E1158" s="63">
        <v>0</v>
      </c>
      <c r="F1158" s="63">
        <v>0</v>
      </c>
      <c r="G1158" s="63">
        <v>0</v>
      </c>
      <c r="H1158" s="63">
        <v>0</v>
      </c>
      <c r="I1158" s="63">
        <v>0</v>
      </c>
      <c r="J1158" s="63">
        <v>0</v>
      </c>
      <c r="K1158" s="63">
        <v>0</v>
      </c>
      <c r="L1158" s="63">
        <v>0</v>
      </c>
      <c r="M1158" s="63">
        <v>0</v>
      </c>
      <c r="N1158" s="63">
        <v>0</v>
      </c>
      <c r="O1158" s="61" t="s">
        <v>2338</v>
      </c>
    </row>
    <row r="1159" spans="1:15" x14ac:dyDescent="0.25">
      <c r="A1159" s="62">
        <v>1196</v>
      </c>
      <c r="B1159" s="61" t="s">
        <v>24</v>
      </c>
      <c r="C1159" s="61" t="s">
        <v>2996</v>
      </c>
      <c r="D1159" s="61" t="s">
        <v>2341</v>
      </c>
      <c r="E1159" s="63">
        <v>0</v>
      </c>
      <c r="F1159" s="63">
        <v>0</v>
      </c>
      <c r="G1159" s="63">
        <v>0</v>
      </c>
      <c r="H1159" s="63">
        <v>0</v>
      </c>
      <c r="I1159" s="63">
        <v>0</v>
      </c>
      <c r="J1159" s="63">
        <v>0</v>
      </c>
      <c r="K1159" s="63">
        <v>0</v>
      </c>
      <c r="L1159" s="63">
        <v>0</v>
      </c>
      <c r="M1159" s="63">
        <v>0</v>
      </c>
      <c r="N1159" s="63">
        <v>0</v>
      </c>
      <c r="O1159" s="61" t="s">
        <v>2340</v>
      </c>
    </row>
    <row r="1160" spans="1:15" x14ac:dyDescent="0.25">
      <c r="A1160" s="62">
        <v>1197</v>
      </c>
      <c r="B1160" s="61" t="s">
        <v>24</v>
      </c>
      <c r="C1160" s="61" t="s">
        <v>2996</v>
      </c>
      <c r="D1160" s="61" t="s">
        <v>2343</v>
      </c>
      <c r="E1160" s="63">
        <v>0</v>
      </c>
      <c r="F1160" s="63">
        <v>0</v>
      </c>
      <c r="G1160" s="63">
        <v>0</v>
      </c>
      <c r="H1160" s="63">
        <v>0</v>
      </c>
      <c r="I1160" s="63">
        <v>0</v>
      </c>
      <c r="J1160" s="63">
        <v>0</v>
      </c>
      <c r="K1160" s="63">
        <v>0</v>
      </c>
      <c r="L1160" s="63">
        <v>0</v>
      </c>
      <c r="M1160" s="63">
        <v>0</v>
      </c>
      <c r="N1160" s="63">
        <v>0</v>
      </c>
      <c r="O1160" s="61" t="s">
        <v>2342</v>
      </c>
    </row>
    <row r="1161" spans="1:15" x14ac:dyDescent="0.25">
      <c r="A1161" s="62">
        <v>1198</v>
      </c>
      <c r="B1161" s="61" t="s">
        <v>24</v>
      </c>
      <c r="C1161" s="61" t="s">
        <v>2996</v>
      </c>
      <c r="D1161" s="61" t="s">
        <v>2345</v>
      </c>
      <c r="E1161" s="63">
        <v>0</v>
      </c>
      <c r="F1161" s="63">
        <v>0</v>
      </c>
      <c r="G1161" s="63">
        <v>0</v>
      </c>
      <c r="H1161" s="63">
        <v>0</v>
      </c>
      <c r="I1161" s="63">
        <v>0</v>
      </c>
      <c r="J1161" s="63">
        <v>0</v>
      </c>
      <c r="K1161" s="63">
        <v>0</v>
      </c>
      <c r="L1161" s="63">
        <v>0</v>
      </c>
      <c r="M1161" s="63">
        <v>0</v>
      </c>
      <c r="N1161" s="63">
        <v>0</v>
      </c>
      <c r="O1161" s="61" t="s">
        <v>2344</v>
      </c>
    </row>
    <row r="1162" spans="1:15" x14ac:dyDescent="0.25">
      <c r="A1162" s="62">
        <v>1199</v>
      </c>
      <c r="B1162" s="61" t="s">
        <v>24</v>
      </c>
      <c r="C1162" s="61" t="s">
        <v>2996</v>
      </c>
      <c r="D1162" s="61" t="s">
        <v>2347</v>
      </c>
      <c r="E1162" s="63">
        <v>0</v>
      </c>
      <c r="F1162" s="63">
        <v>0</v>
      </c>
      <c r="G1162" s="63">
        <v>0</v>
      </c>
      <c r="H1162" s="63">
        <v>0</v>
      </c>
      <c r="I1162" s="63">
        <v>0</v>
      </c>
      <c r="J1162" s="63">
        <v>0</v>
      </c>
      <c r="K1162" s="63">
        <v>0</v>
      </c>
      <c r="L1162" s="63">
        <v>0</v>
      </c>
      <c r="M1162" s="63">
        <v>0</v>
      </c>
      <c r="N1162" s="63">
        <v>0</v>
      </c>
      <c r="O1162" s="61" t="s">
        <v>2346</v>
      </c>
    </row>
    <row r="1163" spans="1:15" x14ac:dyDescent="0.25">
      <c r="A1163" s="62">
        <v>1200</v>
      </c>
      <c r="B1163" s="61" t="s">
        <v>24</v>
      </c>
      <c r="C1163" s="61" t="s">
        <v>2996</v>
      </c>
      <c r="D1163" s="61" t="s">
        <v>2349</v>
      </c>
      <c r="E1163" s="63">
        <v>0</v>
      </c>
      <c r="F1163" s="63">
        <v>0</v>
      </c>
      <c r="G1163" s="63">
        <v>0</v>
      </c>
      <c r="H1163" s="63">
        <v>0</v>
      </c>
      <c r="I1163" s="63">
        <v>0</v>
      </c>
      <c r="J1163" s="63">
        <v>0</v>
      </c>
      <c r="K1163" s="63">
        <v>0</v>
      </c>
      <c r="L1163" s="63">
        <v>0</v>
      </c>
      <c r="M1163" s="63">
        <v>0</v>
      </c>
      <c r="N1163" s="63">
        <v>0</v>
      </c>
      <c r="O1163" s="61" t="s">
        <v>2348</v>
      </c>
    </row>
    <row r="1164" spans="1:15" x14ac:dyDescent="0.25">
      <c r="A1164" s="62">
        <v>1201</v>
      </c>
      <c r="B1164" s="61" t="s">
        <v>24</v>
      </c>
      <c r="C1164" s="61" t="s">
        <v>2996</v>
      </c>
      <c r="D1164" s="61" t="s">
        <v>2351</v>
      </c>
      <c r="E1164" s="63">
        <v>0</v>
      </c>
      <c r="F1164" s="63">
        <v>0</v>
      </c>
      <c r="G1164" s="63">
        <v>0</v>
      </c>
      <c r="H1164" s="63">
        <v>0</v>
      </c>
      <c r="I1164" s="63">
        <v>0</v>
      </c>
      <c r="J1164" s="63">
        <v>0</v>
      </c>
      <c r="K1164" s="63">
        <v>0</v>
      </c>
      <c r="L1164" s="63">
        <v>0</v>
      </c>
      <c r="M1164" s="63">
        <v>0</v>
      </c>
      <c r="N1164" s="63">
        <v>0</v>
      </c>
      <c r="O1164" s="61" t="s">
        <v>2350</v>
      </c>
    </row>
    <row r="1165" spans="1:15" x14ac:dyDescent="0.25">
      <c r="A1165" s="62">
        <v>1202</v>
      </c>
      <c r="B1165" s="61" t="s">
        <v>24</v>
      </c>
      <c r="C1165" s="61" t="s">
        <v>2996</v>
      </c>
      <c r="D1165" s="61" t="s">
        <v>2352</v>
      </c>
      <c r="E1165" s="63">
        <v>0</v>
      </c>
      <c r="F1165" s="63">
        <v>0</v>
      </c>
      <c r="G1165" s="63">
        <v>0</v>
      </c>
      <c r="H1165" s="63">
        <v>0</v>
      </c>
      <c r="I1165" s="63">
        <v>0</v>
      </c>
      <c r="J1165" s="63">
        <v>0</v>
      </c>
      <c r="K1165" s="63">
        <v>0</v>
      </c>
      <c r="L1165" s="63">
        <v>0</v>
      </c>
      <c r="M1165" s="63">
        <v>0</v>
      </c>
      <c r="N1165" s="63">
        <v>0</v>
      </c>
      <c r="O1165" s="61" t="s">
        <v>1597</v>
      </c>
    </row>
    <row r="1166" spans="1:15" x14ac:dyDescent="0.25">
      <c r="A1166" s="62">
        <v>1203</v>
      </c>
      <c r="B1166" s="61" t="s">
        <v>24</v>
      </c>
      <c r="C1166" s="61" t="s">
        <v>2996</v>
      </c>
      <c r="D1166" s="61" t="s">
        <v>2354</v>
      </c>
      <c r="E1166" s="63">
        <v>0</v>
      </c>
      <c r="F1166" s="63">
        <v>0</v>
      </c>
      <c r="G1166" s="63">
        <v>0</v>
      </c>
      <c r="H1166" s="63">
        <v>0</v>
      </c>
      <c r="I1166" s="63">
        <v>0</v>
      </c>
      <c r="J1166" s="63">
        <v>0</v>
      </c>
      <c r="K1166" s="63">
        <v>0</v>
      </c>
      <c r="L1166" s="63">
        <v>0</v>
      </c>
      <c r="M1166" s="63">
        <v>0</v>
      </c>
      <c r="N1166" s="63">
        <v>0</v>
      </c>
      <c r="O1166" s="61" t="s">
        <v>2353</v>
      </c>
    </row>
    <row r="1167" spans="1:15" x14ac:dyDescent="0.25">
      <c r="A1167" s="62">
        <v>1204</v>
      </c>
      <c r="B1167" s="61" t="s">
        <v>24</v>
      </c>
      <c r="C1167" s="61" t="s">
        <v>2996</v>
      </c>
      <c r="D1167" s="61" t="s">
        <v>2356</v>
      </c>
      <c r="E1167" s="63">
        <v>0</v>
      </c>
      <c r="F1167" s="63">
        <v>0</v>
      </c>
      <c r="G1167" s="63">
        <v>0</v>
      </c>
      <c r="H1167" s="63">
        <v>0</v>
      </c>
      <c r="I1167" s="63">
        <v>0</v>
      </c>
      <c r="J1167" s="63">
        <v>0</v>
      </c>
      <c r="K1167" s="63">
        <v>0</v>
      </c>
      <c r="L1167" s="63">
        <v>0</v>
      </c>
      <c r="M1167" s="63">
        <v>0</v>
      </c>
      <c r="N1167" s="63">
        <v>0</v>
      </c>
      <c r="O1167" s="61" t="s">
        <v>2355</v>
      </c>
    </row>
    <row r="1168" spans="1:15" x14ac:dyDescent="0.25">
      <c r="A1168" s="62">
        <v>1205</v>
      </c>
      <c r="B1168" s="61" t="s">
        <v>24</v>
      </c>
      <c r="C1168" s="61" t="s">
        <v>2996</v>
      </c>
      <c r="D1168" s="61" t="s">
        <v>2358</v>
      </c>
      <c r="E1168" s="63">
        <v>0</v>
      </c>
      <c r="F1168" s="63">
        <v>0</v>
      </c>
      <c r="G1168" s="63">
        <v>0</v>
      </c>
      <c r="H1168" s="63">
        <v>0</v>
      </c>
      <c r="I1168" s="63">
        <v>0</v>
      </c>
      <c r="J1168" s="63">
        <v>0</v>
      </c>
      <c r="K1168" s="63">
        <v>0</v>
      </c>
      <c r="L1168" s="63">
        <v>0</v>
      </c>
      <c r="M1168" s="63">
        <v>0</v>
      </c>
      <c r="N1168" s="63">
        <v>0</v>
      </c>
      <c r="O1168" s="61" t="s">
        <v>2357</v>
      </c>
    </row>
    <row r="1169" spans="1:15" x14ac:dyDescent="0.25">
      <c r="A1169" s="62">
        <v>1206</v>
      </c>
      <c r="B1169" s="61" t="s">
        <v>24</v>
      </c>
      <c r="C1169" s="61" t="s">
        <v>2996</v>
      </c>
      <c r="D1169" s="61" t="s">
        <v>2360</v>
      </c>
      <c r="E1169" s="63">
        <v>0</v>
      </c>
      <c r="F1169" s="63">
        <v>0</v>
      </c>
      <c r="G1169" s="63">
        <v>0</v>
      </c>
      <c r="H1169" s="63">
        <v>0</v>
      </c>
      <c r="I1169" s="63">
        <v>0</v>
      </c>
      <c r="J1169" s="63">
        <v>0</v>
      </c>
      <c r="K1169" s="63">
        <v>0</v>
      </c>
      <c r="L1169" s="63">
        <v>0</v>
      </c>
      <c r="M1169" s="63">
        <v>0</v>
      </c>
      <c r="N1169" s="63">
        <v>0</v>
      </c>
      <c r="O1169" s="61" t="s">
        <v>2359</v>
      </c>
    </row>
    <row r="1170" spans="1:15" x14ac:dyDescent="0.25">
      <c r="A1170" s="62">
        <v>1207</v>
      </c>
      <c r="B1170" s="61" t="s">
        <v>24</v>
      </c>
      <c r="C1170" s="61" t="s">
        <v>2996</v>
      </c>
      <c r="D1170" s="61" t="s">
        <v>2362</v>
      </c>
      <c r="E1170" s="63">
        <v>0</v>
      </c>
      <c r="F1170" s="63">
        <v>0</v>
      </c>
      <c r="G1170" s="63">
        <v>0</v>
      </c>
      <c r="H1170" s="63">
        <v>0</v>
      </c>
      <c r="I1170" s="63">
        <v>0</v>
      </c>
      <c r="J1170" s="63">
        <v>0</v>
      </c>
      <c r="K1170" s="63">
        <v>0</v>
      </c>
      <c r="L1170" s="63">
        <v>0</v>
      </c>
      <c r="M1170" s="63">
        <v>0</v>
      </c>
      <c r="N1170" s="63">
        <v>0</v>
      </c>
      <c r="O1170" s="61" t="s">
        <v>2361</v>
      </c>
    </row>
    <row r="1171" spans="1:15" x14ac:dyDescent="0.25">
      <c r="A1171" s="62">
        <v>1208</v>
      </c>
      <c r="B1171" s="61" t="s">
        <v>24</v>
      </c>
      <c r="C1171" s="61" t="s">
        <v>2996</v>
      </c>
      <c r="D1171" s="61" t="s">
        <v>2364</v>
      </c>
      <c r="E1171" s="63">
        <v>0</v>
      </c>
      <c r="F1171" s="63">
        <v>0</v>
      </c>
      <c r="G1171" s="63">
        <v>0</v>
      </c>
      <c r="H1171" s="63">
        <v>0</v>
      </c>
      <c r="I1171" s="63">
        <v>0</v>
      </c>
      <c r="J1171" s="63">
        <v>0</v>
      </c>
      <c r="K1171" s="63">
        <v>0</v>
      </c>
      <c r="L1171" s="63">
        <v>0</v>
      </c>
      <c r="M1171" s="63">
        <v>0</v>
      </c>
      <c r="N1171" s="63">
        <v>0</v>
      </c>
      <c r="O1171" s="61" t="s">
        <v>2363</v>
      </c>
    </row>
    <row r="1172" spans="1:15" x14ac:dyDescent="0.25">
      <c r="A1172" s="62">
        <v>1209</v>
      </c>
      <c r="B1172" s="61" t="s">
        <v>24</v>
      </c>
      <c r="C1172" s="61" t="s">
        <v>2996</v>
      </c>
      <c r="D1172" s="61" t="s">
        <v>2366</v>
      </c>
      <c r="E1172" s="63">
        <v>54</v>
      </c>
      <c r="F1172" s="63">
        <v>4</v>
      </c>
      <c r="G1172" s="63">
        <v>0</v>
      </c>
      <c r="H1172" s="63">
        <v>0</v>
      </c>
      <c r="I1172" s="63">
        <v>4174</v>
      </c>
      <c r="J1172" s="63">
        <v>184</v>
      </c>
      <c r="K1172" s="63">
        <v>0</v>
      </c>
      <c r="L1172" s="63">
        <v>0</v>
      </c>
      <c r="M1172" s="63">
        <v>0</v>
      </c>
      <c r="N1172" s="63">
        <v>0</v>
      </c>
      <c r="O1172" s="61" t="s">
        <v>2365</v>
      </c>
    </row>
    <row r="1173" spans="1:15" x14ac:dyDescent="0.25">
      <c r="A1173" s="62">
        <v>1210</v>
      </c>
      <c r="B1173" s="61" t="s">
        <v>24</v>
      </c>
      <c r="C1173" s="61" t="s">
        <v>2996</v>
      </c>
      <c r="D1173" s="61" t="s">
        <v>2368</v>
      </c>
      <c r="E1173" s="63">
        <v>0</v>
      </c>
      <c r="F1173" s="63">
        <v>0</v>
      </c>
      <c r="G1173" s="63">
        <v>0</v>
      </c>
      <c r="H1173" s="63">
        <v>0</v>
      </c>
      <c r="I1173" s="63">
        <v>0</v>
      </c>
      <c r="J1173" s="63">
        <v>0</v>
      </c>
      <c r="K1173" s="63">
        <v>0</v>
      </c>
      <c r="L1173" s="63">
        <v>0</v>
      </c>
      <c r="M1173" s="63">
        <v>0</v>
      </c>
      <c r="N1173" s="63">
        <v>0</v>
      </c>
      <c r="O1173" s="61" t="s">
        <v>2367</v>
      </c>
    </row>
    <row r="1174" spans="1:15" x14ac:dyDescent="0.25">
      <c r="A1174" s="62">
        <v>1211</v>
      </c>
      <c r="B1174" s="61" t="s">
        <v>24</v>
      </c>
      <c r="C1174" s="61" t="s">
        <v>2996</v>
      </c>
      <c r="D1174" s="61" t="s">
        <v>2370</v>
      </c>
      <c r="E1174" s="63">
        <v>0</v>
      </c>
      <c r="F1174" s="63">
        <v>0</v>
      </c>
      <c r="G1174" s="63">
        <v>0</v>
      </c>
      <c r="H1174" s="63">
        <v>0</v>
      </c>
      <c r="I1174" s="63">
        <v>0</v>
      </c>
      <c r="J1174" s="63">
        <v>0</v>
      </c>
      <c r="K1174" s="63">
        <v>0</v>
      </c>
      <c r="L1174" s="63">
        <v>0</v>
      </c>
      <c r="M1174" s="63">
        <v>0</v>
      </c>
      <c r="N1174" s="63">
        <v>0</v>
      </c>
      <c r="O1174" s="61" t="s">
        <v>2369</v>
      </c>
    </row>
    <row r="1175" spans="1:15" x14ac:dyDescent="0.25">
      <c r="A1175" s="62">
        <v>1213</v>
      </c>
      <c r="B1175" s="61" t="s">
        <v>20</v>
      </c>
      <c r="C1175" s="61" t="s">
        <v>2998</v>
      </c>
      <c r="D1175" s="61" t="s">
        <v>2373</v>
      </c>
      <c r="E1175" s="63">
        <v>0</v>
      </c>
      <c r="F1175" s="63">
        <v>0</v>
      </c>
      <c r="G1175" s="63">
        <v>0</v>
      </c>
      <c r="H1175" s="63">
        <v>0</v>
      </c>
      <c r="I1175" s="63">
        <v>2798</v>
      </c>
      <c r="J1175" s="63">
        <v>116</v>
      </c>
      <c r="K1175" s="63">
        <v>0</v>
      </c>
      <c r="L1175" s="63">
        <v>0</v>
      </c>
      <c r="M1175" s="63">
        <v>1068</v>
      </c>
      <c r="N1175" s="63">
        <v>13</v>
      </c>
      <c r="O1175" s="61" t="s">
        <v>2372</v>
      </c>
    </row>
    <row r="1176" spans="1:15" x14ac:dyDescent="0.25">
      <c r="A1176" s="62">
        <v>1215</v>
      </c>
      <c r="B1176" s="61" t="s">
        <v>24</v>
      </c>
      <c r="C1176" s="61" t="s">
        <v>2998</v>
      </c>
      <c r="D1176" s="61" t="s">
        <v>2375</v>
      </c>
      <c r="E1176" s="63">
        <v>0</v>
      </c>
      <c r="F1176" s="63">
        <v>0</v>
      </c>
      <c r="G1176" s="63">
        <v>0</v>
      </c>
      <c r="H1176" s="63">
        <v>0</v>
      </c>
      <c r="I1176" s="63">
        <v>0</v>
      </c>
      <c r="J1176" s="63">
        <v>0</v>
      </c>
      <c r="K1176" s="63">
        <v>0</v>
      </c>
      <c r="L1176" s="63">
        <v>0</v>
      </c>
      <c r="M1176" s="63">
        <v>0</v>
      </c>
      <c r="N1176" s="63">
        <v>0</v>
      </c>
      <c r="O1176" s="61" t="s">
        <v>2374</v>
      </c>
    </row>
    <row r="1177" spans="1:15" x14ac:dyDescent="0.25">
      <c r="A1177" s="62">
        <v>1216</v>
      </c>
      <c r="B1177" s="61" t="s">
        <v>24</v>
      </c>
      <c r="C1177" s="61" t="s">
        <v>2998</v>
      </c>
      <c r="D1177" s="61" t="s">
        <v>2377</v>
      </c>
      <c r="E1177" s="63">
        <v>0</v>
      </c>
      <c r="F1177" s="63">
        <v>0</v>
      </c>
      <c r="G1177" s="63">
        <v>0</v>
      </c>
      <c r="H1177" s="63">
        <v>0</v>
      </c>
      <c r="I1177" s="63">
        <v>0</v>
      </c>
      <c r="J1177" s="63">
        <v>0</v>
      </c>
      <c r="K1177" s="63">
        <v>0</v>
      </c>
      <c r="L1177" s="63">
        <v>0</v>
      </c>
      <c r="M1177" s="63">
        <v>0</v>
      </c>
      <c r="N1177" s="63">
        <v>0</v>
      </c>
      <c r="O1177" s="61" t="s">
        <v>2376</v>
      </c>
    </row>
    <row r="1178" spans="1:15" x14ac:dyDescent="0.25">
      <c r="A1178" s="62">
        <v>1217</v>
      </c>
      <c r="B1178" s="61" t="s">
        <v>24</v>
      </c>
      <c r="C1178" s="61" t="s">
        <v>2998</v>
      </c>
      <c r="D1178" s="61" t="s">
        <v>2379</v>
      </c>
      <c r="E1178" s="63">
        <v>0</v>
      </c>
      <c r="F1178" s="63">
        <v>0</v>
      </c>
      <c r="G1178" s="63">
        <v>0</v>
      </c>
      <c r="H1178" s="63">
        <v>0</v>
      </c>
      <c r="I1178" s="63">
        <v>0</v>
      </c>
      <c r="J1178" s="63">
        <v>0</v>
      </c>
      <c r="K1178" s="63">
        <v>0</v>
      </c>
      <c r="L1178" s="63">
        <v>0</v>
      </c>
      <c r="M1178" s="63">
        <v>0</v>
      </c>
      <c r="N1178" s="63">
        <v>0</v>
      </c>
      <c r="O1178" s="61" t="s">
        <v>2378</v>
      </c>
    </row>
    <row r="1179" spans="1:15" x14ac:dyDescent="0.25">
      <c r="A1179" s="62">
        <v>1218</v>
      </c>
      <c r="B1179" s="61" t="s">
        <v>24</v>
      </c>
      <c r="C1179" s="61" t="s">
        <v>2998</v>
      </c>
      <c r="D1179" s="61" t="s">
        <v>2380</v>
      </c>
      <c r="E1179" s="63">
        <v>0</v>
      </c>
      <c r="F1179" s="63">
        <v>0</v>
      </c>
      <c r="G1179" s="63">
        <v>0</v>
      </c>
      <c r="H1179" s="63">
        <v>0</v>
      </c>
      <c r="I1179" s="63">
        <v>0</v>
      </c>
      <c r="J1179" s="63">
        <v>0</v>
      </c>
      <c r="K1179" s="63">
        <v>0</v>
      </c>
      <c r="L1179" s="63">
        <v>0</v>
      </c>
      <c r="M1179" s="63">
        <v>0</v>
      </c>
      <c r="N1179" s="63">
        <v>0</v>
      </c>
      <c r="O1179" s="61" t="s">
        <v>498</v>
      </c>
    </row>
    <row r="1180" spans="1:15" x14ac:dyDescent="0.25">
      <c r="A1180" s="62">
        <v>1219</v>
      </c>
      <c r="B1180" s="61" t="s">
        <v>24</v>
      </c>
      <c r="C1180" s="61" t="s">
        <v>2998</v>
      </c>
      <c r="D1180" s="61" t="s">
        <v>2382</v>
      </c>
      <c r="E1180" s="63">
        <v>0</v>
      </c>
      <c r="F1180" s="63">
        <v>0</v>
      </c>
      <c r="G1180" s="63">
        <v>0</v>
      </c>
      <c r="H1180" s="63">
        <v>0</v>
      </c>
      <c r="I1180" s="63">
        <v>0</v>
      </c>
      <c r="J1180" s="63">
        <v>0</v>
      </c>
      <c r="K1180" s="63">
        <v>0</v>
      </c>
      <c r="L1180" s="63">
        <v>0</v>
      </c>
      <c r="M1180" s="63">
        <v>0</v>
      </c>
      <c r="N1180" s="63">
        <v>0</v>
      </c>
      <c r="O1180" s="61" t="s">
        <v>2381</v>
      </c>
    </row>
    <row r="1181" spans="1:15" x14ac:dyDescent="0.25">
      <c r="A1181" s="62">
        <v>1220</v>
      </c>
      <c r="B1181" s="61" t="s">
        <v>24</v>
      </c>
      <c r="C1181" s="61" t="s">
        <v>2998</v>
      </c>
      <c r="D1181" s="61" t="s">
        <v>2384</v>
      </c>
      <c r="E1181" s="63">
        <v>0</v>
      </c>
      <c r="F1181" s="63">
        <v>0</v>
      </c>
      <c r="G1181" s="63">
        <v>0</v>
      </c>
      <c r="H1181" s="63">
        <v>0</v>
      </c>
      <c r="I1181" s="63">
        <v>0</v>
      </c>
      <c r="J1181" s="63">
        <v>0</v>
      </c>
      <c r="K1181" s="63">
        <v>0</v>
      </c>
      <c r="L1181" s="63">
        <v>0</v>
      </c>
      <c r="M1181" s="63">
        <v>0</v>
      </c>
      <c r="N1181" s="63">
        <v>0</v>
      </c>
      <c r="O1181" s="61" t="s">
        <v>2383</v>
      </c>
    </row>
    <row r="1182" spans="1:15" x14ac:dyDescent="0.25">
      <c r="A1182" s="62">
        <v>1221</v>
      </c>
      <c r="B1182" s="61" t="s">
        <v>24</v>
      </c>
      <c r="C1182" s="61" t="s">
        <v>2998</v>
      </c>
      <c r="D1182" s="61" t="s">
        <v>2386</v>
      </c>
      <c r="E1182" s="63">
        <v>0</v>
      </c>
      <c r="F1182" s="63">
        <v>0</v>
      </c>
      <c r="G1182" s="63">
        <v>0</v>
      </c>
      <c r="H1182" s="63">
        <v>0</v>
      </c>
      <c r="I1182" s="63">
        <v>0</v>
      </c>
      <c r="J1182" s="63">
        <v>0</v>
      </c>
      <c r="K1182" s="63">
        <v>0</v>
      </c>
      <c r="L1182" s="63">
        <v>0</v>
      </c>
      <c r="M1182" s="63">
        <v>0</v>
      </c>
      <c r="N1182" s="63">
        <v>0</v>
      </c>
      <c r="O1182" s="61" t="s">
        <v>2385</v>
      </c>
    </row>
    <row r="1183" spans="1:15" x14ac:dyDescent="0.25">
      <c r="A1183" s="62">
        <v>1222</v>
      </c>
      <c r="B1183" s="61" t="s">
        <v>24</v>
      </c>
      <c r="C1183" s="61" t="s">
        <v>2998</v>
      </c>
      <c r="D1183" s="61" t="s">
        <v>2388</v>
      </c>
      <c r="E1183" s="63">
        <v>0</v>
      </c>
      <c r="F1183" s="63">
        <v>0</v>
      </c>
      <c r="G1183" s="63">
        <v>0</v>
      </c>
      <c r="H1183" s="63">
        <v>0</v>
      </c>
      <c r="I1183" s="63">
        <v>0</v>
      </c>
      <c r="J1183" s="63">
        <v>0</v>
      </c>
      <c r="K1183" s="63">
        <v>0</v>
      </c>
      <c r="L1183" s="63">
        <v>0</v>
      </c>
      <c r="M1183" s="63">
        <v>0</v>
      </c>
      <c r="N1183" s="63">
        <v>0</v>
      </c>
      <c r="O1183" s="61" t="s">
        <v>2387</v>
      </c>
    </row>
    <row r="1184" spans="1:15" x14ac:dyDescent="0.25">
      <c r="A1184" s="62">
        <v>1223</v>
      </c>
      <c r="B1184" s="61" t="s">
        <v>24</v>
      </c>
      <c r="C1184" s="61" t="s">
        <v>2998</v>
      </c>
      <c r="D1184" s="61" t="s">
        <v>2390</v>
      </c>
      <c r="E1184" s="63">
        <v>0</v>
      </c>
      <c r="F1184" s="63">
        <v>0</v>
      </c>
      <c r="G1184" s="63">
        <v>0</v>
      </c>
      <c r="H1184" s="63">
        <v>0</v>
      </c>
      <c r="I1184" s="63">
        <v>0</v>
      </c>
      <c r="J1184" s="63">
        <v>0</v>
      </c>
      <c r="K1184" s="63">
        <v>0</v>
      </c>
      <c r="L1184" s="63">
        <v>0</v>
      </c>
      <c r="M1184" s="63">
        <v>0</v>
      </c>
      <c r="N1184" s="63">
        <v>0</v>
      </c>
      <c r="O1184" s="61" t="s">
        <v>2389</v>
      </c>
    </row>
    <row r="1185" spans="1:15" x14ac:dyDescent="0.25">
      <c r="A1185" s="62">
        <v>1224</v>
      </c>
      <c r="B1185" s="61" t="s">
        <v>24</v>
      </c>
      <c r="C1185" s="61" t="s">
        <v>2998</v>
      </c>
      <c r="D1185" s="61" t="s">
        <v>2392</v>
      </c>
      <c r="E1185" s="63">
        <v>0</v>
      </c>
      <c r="F1185" s="63">
        <v>0</v>
      </c>
      <c r="G1185" s="63">
        <v>0</v>
      </c>
      <c r="H1185" s="63">
        <v>0</v>
      </c>
      <c r="I1185" s="63">
        <v>0</v>
      </c>
      <c r="J1185" s="63">
        <v>0</v>
      </c>
      <c r="K1185" s="63">
        <v>0</v>
      </c>
      <c r="L1185" s="63">
        <v>0</v>
      </c>
      <c r="M1185" s="63">
        <v>0</v>
      </c>
      <c r="N1185" s="63">
        <v>0</v>
      </c>
      <c r="O1185" s="61" t="s">
        <v>2391</v>
      </c>
    </row>
    <row r="1186" spans="1:15" x14ac:dyDescent="0.25">
      <c r="A1186" s="62">
        <v>1225</v>
      </c>
      <c r="B1186" s="61" t="s">
        <v>24</v>
      </c>
      <c r="C1186" s="61" t="s">
        <v>2998</v>
      </c>
      <c r="D1186" s="61" t="s">
        <v>2394</v>
      </c>
      <c r="E1186" s="63">
        <v>0</v>
      </c>
      <c r="F1186" s="63">
        <v>0</v>
      </c>
      <c r="G1186" s="63">
        <v>0</v>
      </c>
      <c r="H1186" s="63">
        <v>0</v>
      </c>
      <c r="I1186" s="63">
        <v>0</v>
      </c>
      <c r="J1186" s="63">
        <v>0</v>
      </c>
      <c r="K1186" s="63">
        <v>0</v>
      </c>
      <c r="L1186" s="63">
        <v>0</v>
      </c>
      <c r="M1186" s="63">
        <v>0</v>
      </c>
      <c r="N1186" s="63">
        <v>0</v>
      </c>
      <c r="O1186" s="61" t="s">
        <v>2393</v>
      </c>
    </row>
    <row r="1187" spans="1:15" x14ac:dyDescent="0.25">
      <c r="A1187" s="62">
        <v>1226</v>
      </c>
      <c r="B1187" s="61" t="s">
        <v>24</v>
      </c>
      <c r="C1187" s="61" t="s">
        <v>2998</v>
      </c>
      <c r="D1187" s="61" t="s">
        <v>2396</v>
      </c>
      <c r="E1187" s="63">
        <v>0</v>
      </c>
      <c r="F1187" s="63">
        <v>0</v>
      </c>
      <c r="G1187" s="63">
        <v>0</v>
      </c>
      <c r="H1187" s="63">
        <v>0</v>
      </c>
      <c r="I1187" s="63">
        <v>0</v>
      </c>
      <c r="J1187" s="63">
        <v>0</v>
      </c>
      <c r="K1187" s="63">
        <v>0</v>
      </c>
      <c r="L1187" s="63">
        <v>0</v>
      </c>
      <c r="M1187" s="63">
        <v>0</v>
      </c>
      <c r="N1187" s="63">
        <v>0</v>
      </c>
      <c r="O1187" s="61" t="s">
        <v>2395</v>
      </c>
    </row>
    <row r="1188" spans="1:15" x14ac:dyDescent="0.25">
      <c r="A1188" s="62">
        <v>1227</v>
      </c>
      <c r="B1188" s="61" t="s">
        <v>24</v>
      </c>
      <c r="C1188" s="61" t="s">
        <v>2998</v>
      </c>
      <c r="D1188" s="61" t="s">
        <v>2398</v>
      </c>
      <c r="E1188" s="63">
        <v>0</v>
      </c>
      <c r="F1188" s="63">
        <v>0</v>
      </c>
      <c r="G1188" s="63">
        <v>0</v>
      </c>
      <c r="H1188" s="63">
        <v>0</v>
      </c>
      <c r="I1188" s="63">
        <v>0</v>
      </c>
      <c r="J1188" s="63">
        <v>0</v>
      </c>
      <c r="K1188" s="63">
        <v>0</v>
      </c>
      <c r="L1188" s="63">
        <v>0</v>
      </c>
      <c r="M1188" s="63">
        <v>0</v>
      </c>
      <c r="N1188" s="63">
        <v>0</v>
      </c>
      <c r="O1188" s="61" t="s">
        <v>2397</v>
      </c>
    </row>
    <row r="1189" spans="1:15" x14ac:dyDescent="0.25">
      <c r="A1189" s="62">
        <v>1228</v>
      </c>
      <c r="B1189" s="61" t="s">
        <v>24</v>
      </c>
      <c r="C1189" s="61" t="s">
        <v>2998</v>
      </c>
      <c r="D1189" s="61" t="s">
        <v>2400</v>
      </c>
      <c r="E1189" s="63">
        <v>0</v>
      </c>
      <c r="F1189" s="63">
        <v>0</v>
      </c>
      <c r="G1189" s="63">
        <v>0</v>
      </c>
      <c r="H1189" s="63">
        <v>0</v>
      </c>
      <c r="I1189" s="63">
        <v>0</v>
      </c>
      <c r="J1189" s="63">
        <v>0</v>
      </c>
      <c r="K1189" s="63">
        <v>0</v>
      </c>
      <c r="L1189" s="63">
        <v>0</v>
      </c>
      <c r="M1189" s="63">
        <v>0</v>
      </c>
      <c r="N1189" s="63">
        <v>0</v>
      </c>
      <c r="O1189" s="61" t="s">
        <v>2399</v>
      </c>
    </row>
    <row r="1190" spans="1:15" x14ac:dyDescent="0.25">
      <c r="A1190" s="62">
        <v>1229</v>
      </c>
      <c r="B1190" s="61" t="s">
        <v>24</v>
      </c>
      <c r="C1190" s="61" t="s">
        <v>2998</v>
      </c>
      <c r="D1190" s="61" t="s">
        <v>2402</v>
      </c>
      <c r="E1190" s="63">
        <v>0</v>
      </c>
      <c r="F1190" s="63">
        <v>0</v>
      </c>
      <c r="G1190" s="63">
        <v>0</v>
      </c>
      <c r="H1190" s="63">
        <v>0</v>
      </c>
      <c r="I1190" s="63">
        <v>0</v>
      </c>
      <c r="J1190" s="63">
        <v>0</v>
      </c>
      <c r="K1190" s="63">
        <v>0</v>
      </c>
      <c r="L1190" s="63">
        <v>0</v>
      </c>
      <c r="M1190" s="63">
        <v>0</v>
      </c>
      <c r="N1190" s="63">
        <v>0</v>
      </c>
      <c r="O1190" s="61" t="s">
        <v>2401</v>
      </c>
    </row>
    <row r="1191" spans="1:15" x14ac:dyDescent="0.25">
      <c r="A1191" s="62">
        <v>1230</v>
      </c>
      <c r="B1191" s="61" t="s">
        <v>24</v>
      </c>
      <c r="C1191" s="61" t="s">
        <v>2998</v>
      </c>
      <c r="D1191" s="61" t="s">
        <v>2404</v>
      </c>
      <c r="E1191" s="63">
        <v>0</v>
      </c>
      <c r="F1191" s="63">
        <v>0</v>
      </c>
      <c r="G1191" s="63">
        <v>0</v>
      </c>
      <c r="H1191" s="63">
        <v>0</v>
      </c>
      <c r="I1191" s="63">
        <v>0</v>
      </c>
      <c r="J1191" s="63">
        <v>0</v>
      </c>
      <c r="K1191" s="63">
        <v>0</v>
      </c>
      <c r="L1191" s="63">
        <v>0</v>
      </c>
      <c r="M1191" s="63">
        <v>0</v>
      </c>
      <c r="N1191" s="63">
        <v>0</v>
      </c>
      <c r="O1191" s="61" t="s">
        <v>2403</v>
      </c>
    </row>
    <row r="1192" spans="1:15" x14ac:dyDescent="0.25">
      <c r="A1192" s="62">
        <v>1231</v>
      </c>
      <c r="B1192" s="61" t="s">
        <v>24</v>
      </c>
      <c r="C1192" s="61" t="s">
        <v>2998</v>
      </c>
      <c r="D1192" s="61" t="s">
        <v>2406</v>
      </c>
      <c r="E1192" s="63">
        <v>0</v>
      </c>
      <c r="F1192" s="63">
        <v>0</v>
      </c>
      <c r="G1192" s="63">
        <v>0</v>
      </c>
      <c r="H1192" s="63">
        <v>0</v>
      </c>
      <c r="I1192" s="63">
        <v>0</v>
      </c>
      <c r="J1192" s="63">
        <v>0</v>
      </c>
      <c r="K1192" s="63">
        <v>0</v>
      </c>
      <c r="L1192" s="63">
        <v>0</v>
      </c>
      <c r="M1192" s="63">
        <v>0</v>
      </c>
      <c r="N1192" s="63">
        <v>0</v>
      </c>
      <c r="O1192" s="61" t="s">
        <v>2405</v>
      </c>
    </row>
    <row r="1193" spans="1:15" x14ac:dyDescent="0.25">
      <c r="A1193" s="62">
        <v>1232</v>
      </c>
      <c r="B1193" s="61" t="s">
        <v>24</v>
      </c>
      <c r="C1193" s="61" t="s">
        <v>2998</v>
      </c>
      <c r="D1193" s="61" t="s">
        <v>2408</v>
      </c>
      <c r="E1193" s="63">
        <v>0</v>
      </c>
      <c r="F1193" s="63">
        <v>0</v>
      </c>
      <c r="G1193" s="63">
        <v>0</v>
      </c>
      <c r="H1193" s="63">
        <v>0</v>
      </c>
      <c r="I1193" s="63">
        <v>0</v>
      </c>
      <c r="J1193" s="63">
        <v>0</v>
      </c>
      <c r="K1193" s="63">
        <v>0</v>
      </c>
      <c r="L1193" s="63">
        <v>0</v>
      </c>
      <c r="M1193" s="63">
        <v>0</v>
      </c>
      <c r="N1193" s="63">
        <v>0</v>
      </c>
      <c r="O1193" s="61" t="s">
        <v>2407</v>
      </c>
    </row>
    <row r="1194" spans="1:15" x14ac:dyDescent="0.25">
      <c r="A1194" s="62">
        <v>1233</v>
      </c>
      <c r="B1194" s="61" t="s">
        <v>24</v>
      </c>
      <c r="C1194" s="61" t="s">
        <v>2998</v>
      </c>
      <c r="D1194" s="61" t="s">
        <v>2410</v>
      </c>
      <c r="E1194" s="63">
        <v>0</v>
      </c>
      <c r="F1194" s="63">
        <v>0</v>
      </c>
      <c r="G1194" s="63">
        <v>0</v>
      </c>
      <c r="H1194" s="63">
        <v>0</v>
      </c>
      <c r="I1194" s="63">
        <v>0</v>
      </c>
      <c r="J1194" s="63">
        <v>0</v>
      </c>
      <c r="K1194" s="63">
        <v>0</v>
      </c>
      <c r="L1194" s="63">
        <v>0</v>
      </c>
      <c r="M1194" s="63">
        <v>0</v>
      </c>
      <c r="N1194" s="63">
        <v>0</v>
      </c>
      <c r="O1194" s="61" t="s">
        <v>2409</v>
      </c>
    </row>
    <row r="1195" spans="1:15" x14ac:dyDescent="0.25">
      <c r="A1195" s="62">
        <v>1234</v>
      </c>
      <c r="B1195" s="61" t="s">
        <v>24</v>
      </c>
      <c r="C1195" s="61" t="s">
        <v>2998</v>
      </c>
      <c r="D1195" s="61" t="s">
        <v>2411</v>
      </c>
      <c r="E1195" s="63">
        <v>0</v>
      </c>
      <c r="F1195" s="63">
        <v>0</v>
      </c>
      <c r="G1195" s="63">
        <v>0</v>
      </c>
      <c r="H1195" s="63">
        <v>0</v>
      </c>
      <c r="I1195" s="63">
        <v>0</v>
      </c>
      <c r="J1195" s="63">
        <v>0</v>
      </c>
      <c r="K1195" s="63">
        <v>0</v>
      </c>
      <c r="L1195" s="63">
        <v>0</v>
      </c>
      <c r="M1195" s="63">
        <v>0</v>
      </c>
      <c r="N1195" s="63">
        <v>0</v>
      </c>
      <c r="O1195" s="61" t="s">
        <v>910</v>
      </c>
    </row>
    <row r="1196" spans="1:15" x14ac:dyDescent="0.25">
      <c r="A1196" s="62">
        <v>1235</v>
      </c>
      <c r="B1196" s="61" t="s">
        <v>24</v>
      </c>
      <c r="C1196" s="61" t="s">
        <v>2998</v>
      </c>
      <c r="D1196" s="61" t="s">
        <v>2413</v>
      </c>
      <c r="E1196" s="63">
        <v>0</v>
      </c>
      <c r="F1196" s="63">
        <v>0</v>
      </c>
      <c r="G1196" s="63">
        <v>0</v>
      </c>
      <c r="H1196" s="63">
        <v>0</v>
      </c>
      <c r="I1196" s="63">
        <v>0</v>
      </c>
      <c r="J1196" s="63">
        <v>0</v>
      </c>
      <c r="K1196" s="63">
        <v>0</v>
      </c>
      <c r="L1196" s="63">
        <v>0</v>
      </c>
      <c r="M1196" s="63">
        <v>0</v>
      </c>
      <c r="N1196" s="63">
        <v>0</v>
      </c>
      <c r="O1196" s="61" t="s">
        <v>2412</v>
      </c>
    </row>
    <row r="1197" spans="1:15" x14ac:dyDescent="0.25">
      <c r="A1197" s="62">
        <v>1236</v>
      </c>
      <c r="B1197" s="61" t="s">
        <v>24</v>
      </c>
      <c r="C1197" s="61" t="s">
        <v>2998</v>
      </c>
      <c r="D1197" s="61" t="s">
        <v>2415</v>
      </c>
      <c r="E1197" s="63">
        <v>0</v>
      </c>
      <c r="F1197" s="63">
        <v>0</v>
      </c>
      <c r="G1197" s="63">
        <v>0</v>
      </c>
      <c r="H1197" s="63">
        <v>0</v>
      </c>
      <c r="I1197" s="63">
        <v>0</v>
      </c>
      <c r="J1197" s="63">
        <v>0</v>
      </c>
      <c r="K1197" s="63">
        <v>0</v>
      </c>
      <c r="L1197" s="63">
        <v>0</v>
      </c>
      <c r="M1197" s="63">
        <v>0</v>
      </c>
      <c r="N1197" s="63">
        <v>0</v>
      </c>
      <c r="O1197" s="61" t="s">
        <v>2414</v>
      </c>
    </row>
    <row r="1198" spans="1:15" x14ac:dyDescent="0.25">
      <c r="A1198" s="62">
        <v>1237</v>
      </c>
      <c r="B1198" s="61" t="s">
        <v>24</v>
      </c>
      <c r="C1198" s="61" t="s">
        <v>2998</v>
      </c>
      <c r="D1198" s="61" t="s">
        <v>2417</v>
      </c>
      <c r="E1198" s="63">
        <v>0</v>
      </c>
      <c r="F1198" s="63">
        <v>0</v>
      </c>
      <c r="G1198" s="63">
        <v>0</v>
      </c>
      <c r="H1198" s="63">
        <v>0</v>
      </c>
      <c r="I1198" s="63">
        <v>0</v>
      </c>
      <c r="J1198" s="63">
        <v>0</v>
      </c>
      <c r="K1198" s="63">
        <v>0</v>
      </c>
      <c r="L1198" s="63">
        <v>0</v>
      </c>
      <c r="M1198" s="63">
        <v>0</v>
      </c>
      <c r="N1198" s="63">
        <v>0</v>
      </c>
      <c r="O1198" s="61" t="s">
        <v>2416</v>
      </c>
    </row>
    <row r="1199" spans="1:15" x14ac:dyDescent="0.25">
      <c r="A1199" s="62">
        <v>1238</v>
      </c>
      <c r="B1199" s="61" t="s">
        <v>24</v>
      </c>
      <c r="C1199" s="61" t="s">
        <v>2998</v>
      </c>
      <c r="D1199" s="61" t="s">
        <v>2419</v>
      </c>
      <c r="E1199" s="63">
        <v>0</v>
      </c>
      <c r="F1199" s="63">
        <v>0</v>
      </c>
      <c r="G1199" s="63">
        <v>0</v>
      </c>
      <c r="H1199" s="63">
        <v>0</v>
      </c>
      <c r="I1199" s="63">
        <v>0</v>
      </c>
      <c r="J1199" s="63">
        <v>0</v>
      </c>
      <c r="K1199" s="63">
        <v>0</v>
      </c>
      <c r="L1199" s="63">
        <v>0</v>
      </c>
      <c r="M1199" s="63">
        <v>0</v>
      </c>
      <c r="N1199" s="63">
        <v>0</v>
      </c>
      <c r="O1199" s="61" t="s">
        <v>2418</v>
      </c>
    </row>
    <row r="1200" spans="1:15" x14ac:dyDescent="0.25">
      <c r="A1200" s="62">
        <v>1239</v>
      </c>
      <c r="B1200" s="61" t="s">
        <v>24</v>
      </c>
      <c r="C1200" s="61" t="s">
        <v>2998</v>
      </c>
      <c r="D1200" s="61" t="s">
        <v>2421</v>
      </c>
      <c r="E1200" s="63">
        <v>0</v>
      </c>
      <c r="F1200" s="63">
        <v>0</v>
      </c>
      <c r="G1200" s="63">
        <v>0</v>
      </c>
      <c r="H1200" s="63">
        <v>0</v>
      </c>
      <c r="I1200" s="63">
        <v>0</v>
      </c>
      <c r="J1200" s="63">
        <v>0</v>
      </c>
      <c r="K1200" s="63">
        <v>0</v>
      </c>
      <c r="L1200" s="63">
        <v>0</v>
      </c>
      <c r="M1200" s="63">
        <v>0</v>
      </c>
      <c r="N1200" s="63">
        <v>0</v>
      </c>
      <c r="O1200" s="61" t="s">
        <v>2420</v>
      </c>
    </row>
    <row r="1201" spans="1:15" x14ac:dyDescent="0.25">
      <c r="A1201" s="62">
        <v>1240</v>
      </c>
      <c r="B1201" s="61" t="s">
        <v>24</v>
      </c>
      <c r="C1201" s="61" t="s">
        <v>2998</v>
      </c>
      <c r="D1201" s="61" t="s">
        <v>2423</v>
      </c>
      <c r="E1201" s="63">
        <v>0</v>
      </c>
      <c r="F1201" s="63">
        <v>0</v>
      </c>
      <c r="G1201" s="63">
        <v>0</v>
      </c>
      <c r="H1201" s="63">
        <v>0</v>
      </c>
      <c r="I1201" s="63">
        <v>0</v>
      </c>
      <c r="J1201" s="63">
        <v>0</v>
      </c>
      <c r="K1201" s="63">
        <v>0</v>
      </c>
      <c r="L1201" s="63">
        <v>0</v>
      </c>
      <c r="M1201" s="63">
        <v>0</v>
      </c>
      <c r="N1201" s="63">
        <v>0</v>
      </c>
      <c r="O1201" s="61" t="s">
        <v>2422</v>
      </c>
    </row>
    <row r="1202" spans="1:15" x14ac:dyDescent="0.25">
      <c r="A1202" s="62">
        <v>1241</v>
      </c>
      <c r="B1202" s="61" t="s">
        <v>24</v>
      </c>
      <c r="C1202" s="61" t="s">
        <v>2998</v>
      </c>
      <c r="D1202" s="61" t="s">
        <v>2425</v>
      </c>
      <c r="E1202" s="63">
        <v>0</v>
      </c>
      <c r="F1202" s="63">
        <v>0</v>
      </c>
      <c r="G1202" s="63">
        <v>0</v>
      </c>
      <c r="H1202" s="63">
        <v>0</v>
      </c>
      <c r="I1202" s="63">
        <v>0</v>
      </c>
      <c r="J1202" s="63">
        <v>0</v>
      </c>
      <c r="K1202" s="63">
        <v>0</v>
      </c>
      <c r="L1202" s="63">
        <v>0</v>
      </c>
      <c r="M1202" s="63">
        <v>0</v>
      </c>
      <c r="N1202" s="63">
        <v>0</v>
      </c>
      <c r="O1202" s="61" t="s">
        <v>2424</v>
      </c>
    </row>
    <row r="1203" spans="1:15" x14ac:dyDescent="0.25">
      <c r="A1203" s="62">
        <v>1242</v>
      </c>
      <c r="B1203" s="61" t="s">
        <v>24</v>
      </c>
      <c r="C1203" s="61" t="s">
        <v>2998</v>
      </c>
      <c r="D1203" s="61" t="s">
        <v>2427</v>
      </c>
      <c r="E1203" s="63">
        <v>0</v>
      </c>
      <c r="F1203" s="63">
        <v>0</v>
      </c>
      <c r="G1203" s="63">
        <v>0</v>
      </c>
      <c r="H1203" s="63">
        <v>0</v>
      </c>
      <c r="I1203" s="63">
        <v>0</v>
      </c>
      <c r="J1203" s="63">
        <v>0</v>
      </c>
      <c r="K1203" s="63">
        <v>0</v>
      </c>
      <c r="L1203" s="63">
        <v>0</v>
      </c>
      <c r="M1203" s="63">
        <v>0</v>
      </c>
      <c r="N1203" s="63">
        <v>0</v>
      </c>
      <c r="O1203" s="61" t="s">
        <v>2426</v>
      </c>
    </row>
    <row r="1204" spans="1:15" x14ac:dyDescent="0.25">
      <c r="A1204" s="62">
        <v>1243</v>
      </c>
      <c r="B1204" s="61" t="s">
        <v>24</v>
      </c>
      <c r="C1204" s="61" t="s">
        <v>2998</v>
      </c>
      <c r="D1204" s="61" t="s">
        <v>2429</v>
      </c>
      <c r="E1204" s="63">
        <v>0</v>
      </c>
      <c r="F1204" s="63">
        <v>0</v>
      </c>
      <c r="G1204" s="63">
        <v>0</v>
      </c>
      <c r="H1204" s="63">
        <v>0</v>
      </c>
      <c r="I1204" s="63">
        <v>0</v>
      </c>
      <c r="J1204" s="63">
        <v>0</v>
      </c>
      <c r="K1204" s="63">
        <v>0</v>
      </c>
      <c r="L1204" s="63">
        <v>0</v>
      </c>
      <c r="M1204" s="63">
        <v>0</v>
      </c>
      <c r="N1204" s="63">
        <v>0</v>
      </c>
      <c r="O1204" s="61" t="s">
        <v>2428</v>
      </c>
    </row>
    <row r="1205" spans="1:15" x14ac:dyDescent="0.25">
      <c r="A1205" s="62">
        <v>1244</v>
      </c>
      <c r="B1205" s="61" t="s">
        <v>24</v>
      </c>
      <c r="C1205" s="61" t="s">
        <v>2998</v>
      </c>
      <c r="D1205" s="61" t="s">
        <v>2431</v>
      </c>
      <c r="E1205" s="63">
        <v>0</v>
      </c>
      <c r="F1205" s="63">
        <v>0</v>
      </c>
      <c r="G1205" s="63">
        <v>0</v>
      </c>
      <c r="H1205" s="63">
        <v>0</v>
      </c>
      <c r="I1205" s="63">
        <v>0</v>
      </c>
      <c r="J1205" s="63">
        <v>0</v>
      </c>
      <c r="K1205" s="63">
        <v>0</v>
      </c>
      <c r="L1205" s="63">
        <v>0</v>
      </c>
      <c r="M1205" s="63">
        <v>0</v>
      </c>
      <c r="N1205" s="63">
        <v>0</v>
      </c>
      <c r="O1205" s="61" t="s">
        <v>2430</v>
      </c>
    </row>
    <row r="1206" spans="1:15" x14ac:dyDescent="0.25">
      <c r="A1206" s="62">
        <v>1245</v>
      </c>
      <c r="B1206" s="61" t="s">
        <v>24</v>
      </c>
      <c r="C1206" s="61" t="s">
        <v>2998</v>
      </c>
      <c r="D1206" s="61" t="s">
        <v>2433</v>
      </c>
      <c r="E1206" s="63">
        <v>0</v>
      </c>
      <c r="F1206" s="63">
        <v>0</v>
      </c>
      <c r="G1206" s="63">
        <v>0</v>
      </c>
      <c r="H1206" s="63">
        <v>0</v>
      </c>
      <c r="I1206" s="63">
        <v>0</v>
      </c>
      <c r="J1206" s="63">
        <v>0</v>
      </c>
      <c r="K1206" s="63">
        <v>0</v>
      </c>
      <c r="L1206" s="63">
        <v>0</v>
      </c>
      <c r="M1206" s="63">
        <v>0</v>
      </c>
      <c r="N1206" s="63">
        <v>0</v>
      </c>
      <c r="O1206" s="61" t="s">
        <v>2432</v>
      </c>
    </row>
    <row r="1207" spans="1:15" x14ac:dyDescent="0.25">
      <c r="A1207" s="62">
        <v>1246</v>
      </c>
      <c r="B1207" s="61" t="s">
        <v>24</v>
      </c>
      <c r="C1207" s="61" t="s">
        <v>2998</v>
      </c>
      <c r="D1207" s="61" t="s">
        <v>2435</v>
      </c>
      <c r="E1207" s="63">
        <v>0</v>
      </c>
      <c r="F1207" s="63">
        <v>0</v>
      </c>
      <c r="G1207" s="63">
        <v>0</v>
      </c>
      <c r="H1207" s="63">
        <v>0</v>
      </c>
      <c r="I1207" s="63">
        <v>0</v>
      </c>
      <c r="J1207" s="63">
        <v>0</v>
      </c>
      <c r="K1207" s="63">
        <v>0</v>
      </c>
      <c r="L1207" s="63">
        <v>0</v>
      </c>
      <c r="M1207" s="63">
        <v>0</v>
      </c>
      <c r="N1207" s="63">
        <v>0</v>
      </c>
      <c r="O1207" s="61" t="s">
        <v>2434</v>
      </c>
    </row>
    <row r="1208" spans="1:15" x14ac:dyDescent="0.25">
      <c r="A1208" s="62">
        <v>1247</v>
      </c>
      <c r="B1208" s="61" t="s">
        <v>24</v>
      </c>
      <c r="C1208" s="61" t="s">
        <v>2998</v>
      </c>
      <c r="D1208" s="61" t="s">
        <v>2437</v>
      </c>
      <c r="E1208" s="63">
        <v>0</v>
      </c>
      <c r="F1208" s="63">
        <v>0</v>
      </c>
      <c r="G1208" s="63">
        <v>0</v>
      </c>
      <c r="H1208" s="63">
        <v>0</v>
      </c>
      <c r="I1208" s="63">
        <v>0</v>
      </c>
      <c r="J1208" s="63">
        <v>0</v>
      </c>
      <c r="K1208" s="63">
        <v>0</v>
      </c>
      <c r="L1208" s="63">
        <v>0</v>
      </c>
      <c r="M1208" s="63">
        <v>0</v>
      </c>
      <c r="N1208" s="63">
        <v>0</v>
      </c>
      <c r="O1208" s="61" t="s">
        <v>2436</v>
      </c>
    </row>
    <row r="1209" spans="1:15" x14ac:dyDescent="0.25">
      <c r="A1209" s="62">
        <v>1248</v>
      </c>
      <c r="B1209" s="61" t="s">
        <v>24</v>
      </c>
      <c r="C1209" s="61" t="s">
        <v>2998</v>
      </c>
      <c r="D1209" s="61" t="s">
        <v>2439</v>
      </c>
      <c r="E1209" s="63">
        <v>0</v>
      </c>
      <c r="F1209" s="63">
        <v>0</v>
      </c>
      <c r="G1209" s="63">
        <v>0</v>
      </c>
      <c r="H1209" s="63">
        <v>0</v>
      </c>
      <c r="I1209" s="63">
        <v>0</v>
      </c>
      <c r="J1209" s="63">
        <v>0</v>
      </c>
      <c r="K1209" s="63">
        <v>0</v>
      </c>
      <c r="L1209" s="63">
        <v>0</v>
      </c>
      <c r="M1209" s="63">
        <v>0</v>
      </c>
      <c r="N1209" s="63">
        <v>0</v>
      </c>
      <c r="O1209" s="61" t="s">
        <v>2438</v>
      </c>
    </row>
    <row r="1210" spans="1:15" x14ac:dyDescent="0.25">
      <c r="A1210" s="62">
        <v>1249</v>
      </c>
      <c r="B1210" s="61" t="s">
        <v>24</v>
      </c>
      <c r="C1210" s="61" t="s">
        <v>2998</v>
      </c>
      <c r="D1210" s="61" t="s">
        <v>2440</v>
      </c>
      <c r="E1210" s="63">
        <v>0</v>
      </c>
      <c r="F1210" s="63">
        <v>0</v>
      </c>
      <c r="G1210" s="63">
        <v>0</v>
      </c>
      <c r="H1210" s="63">
        <v>0</v>
      </c>
      <c r="I1210" s="63">
        <v>0</v>
      </c>
      <c r="J1210" s="63">
        <v>0</v>
      </c>
      <c r="K1210" s="63">
        <v>0</v>
      </c>
      <c r="L1210" s="63">
        <v>0</v>
      </c>
      <c r="M1210" s="63">
        <v>0</v>
      </c>
      <c r="N1210" s="63">
        <v>0</v>
      </c>
      <c r="O1210" s="61" t="s">
        <v>1159</v>
      </c>
    </row>
    <row r="1211" spans="1:15" x14ac:dyDescent="0.25">
      <c r="A1211" s="62">
        <v>1250</v>
      </c>
      <c r="B1211" s="61" t="s">
        <v>24</v>
      </c>
      <c r="C1211" s="61" t="s">
        <v>2998</v>
      </c>
      <c r="D1211" s="61" t="s">
        <v>2442</v>
      </c>
      <c r="E1211" s="63">
        <v>0</v>
      </c>
      <c r="F1211" s="63">
        <v>0</v>
      </c>
      <c r="G1211" s="63">
        <v>0</v>
      </c>
      <c r="H1211" s="63">
        <v>0</v>
      </c>
      <c r="I1211" s="63">
        <v>0</v>
      </c>
      <c r="J1211" s="63">
        <v>0</v>
      </c>
      <c r="K1211" s="63">
        <v>0</v>
      </c>
      <c r="L1211" s="63">
        <v>0</v>
      </c>
      <c r="M1211" s="63">
        <v>0</v>
      </c>
      <c r="N1211" s="63">
        <v>0</v>
      </c>
      <c r="O1211" s="61" t="s">
        <v>2441</v>
      </c>
    </row>
    <row r="1212" spans="1:15" x14ac:dyDescent="0.25">
      <c r="A1212" s="62">
        <v>1251</v>
      </c>
      <c r="B1212" s="61" t="s">
        <v>24</v>
      </c>
      <c r="C1212" s="61" t="s">
        <v>2998</v>
      </c>
      <c r="D1212" s="61" t="s">
        <v>2444</v>
      </c>
      <c r="E1212" s="63">
        <v>0</v>
      </c>
      <c r="F1212" s="63">
        <v>0</v>
      </c>
      <c r="G1212" s="63">
        <v>0</v>
      </c>
      <c r="H1212" s="63">
        <v>0</v>
      </c>
      <c r="I1212" s="63">
        <v>0</v>
      </c>
      <c r="J1212" s="63">
        <v>0</v>
      </c>
      <c r="K1212" s="63">
        <v>0</v>
      </c>
      <c r="L1212" s="63">
        <v>0</v>
      </c>
      <c r="M1212" s="63">
        <v>0</v>
      </c>
      <c r="N1212" s="63">
        <v>0</v>
      </c>
      <c r="O1212" s="61" t="s">
        <v>2443</v>
      </c>
    </row>
    <row r="1213" spans="1:15" x14ac:dyDescent="0.25">
      <c r="A1213" s="62">
        <v>1252</v>
      </c>
      <c r="B1213" s="61" t="s">
        <v>24</v>
      </c>
      <c r="C1213" s="61" t="s">
        <v>2998</v>
      </c>
      <c r="D1213" s="61" t="s">
        <v>2446</v>
      </c>
      <c r="E1213" s="63">
        <v>0</v>
      </c>
      <c r="F1213" s="63">
        <v>0</v>
      </c>
      <c r="G1213" s="63">
        <v>0</v>
      </c>
      <c r="H1213" s="63">
        <v>0</v>
      </c>
      <c r="I1213" s="63">
        <v>0</v>
      </c>
      <c r="J1213" s="63">
        <v>0</v>
      </c>
      <c r="K1213" s="63">
        <v>0</v>
      </c>
      <c r="L1213" s="63">
        <v>0</v>
      </c>
      <c r="M1213" s="63">
        <v>0</v>
      </c>
      <c r="N1213" s="63">
        <v>0</v>
      </c>
      <c r="O1213" s="61" t="s">
        <v>2445</v>
      </c>
    </row>
    <row r="1214" spans="1:15" x14ac:dyDescent="0.25">
      <c r="A1214" s="62">
        <v>1253</v>
      </c>
      <c r="B1214" s="61" t="s">
        <v>24</v>
      </c>
      <c r="C1214" s="61" t="s">
        <v>2998</v>
      </c>
      <c r="D1214" s="61" t="s">
        <v>2448</v>
      </c>
      <c r="E1214" s="63">
        <v>0</v>
      </c>
      <c r="F1214" s="63">
        <v>0</v>
      </c>
      <c r="G1214" s="63">
        <v>0</v>
      </c>
      <c r="H1214" s="63">
        <v>0</v>
      </c>
      <c r="I1214" s="63">
        <v>0</v>
      </c>
      <c r="J1214" s="63">
        <v>0</v>
      </c>
      <c r="K1214" s="63">
        <v>0</v>
      </c>
      <c r="L1214" s="63">
        <v>0</v>
      </c>
      <c r="M1214" s="63">
        <v>0</v>
      </c>
      <c r="N1214" s="63">
        <v>0</v>
      </c>
      <c r="O1214" s="61" t="s">
        <v>2447</v>
      </c>
    </row>
    <row r="1215" spans="1:15" x14ac:dyDescent="0.25">
      <c r="A1215" s="62">
        <v>1254</v>
      </c>
      <c r="B1215" s="61" t="s">
        <v>24</v>
      </c>
      <c r="C1215" s="61" t="s">
        <v>2998</v>
      </c>
      <c r="D1215" s="61" t="s">
        <v>2450</v>
      </c>
      <c r="E1215" s="63">
        <v>0</v>
      </c>
      <c r="F1215" s="63">
        <v>0</v>
      </c>
      <c r="G1215" s="63">
        <v>0</v>
      </c>
      <c r="H1215" s="63">
        <v>0</v>
      </c>
      <c r="I1215" s="63">
        <v>0</v>
      </c>
      <c r="J1215" s="63">
        <v>0</v>
      </c>
      <c r="K1215" s="63">
        <v>0</v>
      </c>
      <c r="L1215" s="63">
        <v>0</v>
      </c>
      <c r="M1215" s="63">
        <v>0</v>
      </c>
      <c r="N1215" s="63">
        <v>0</v>
      </c>
      <c r="O1215" s="61" t="s">
        <v>2449</v>
      </c>
    </row>
    <row r="1216" spans="1:15" x14ac:dyDescent="0.25">
      <c r="A1216" s="62">
        <v>1255</v>
      </c>
      <c r="B1216" s="61" t="s">
        <v>24</v>
      </c>
      <c r="C1216" s="61" t="s">
        <v>2998</v>
      </c>
      <c r="D1216" s="61" t="s">
        <v>2451</v>
      </c>
      <c r="E1216" s="63">
        <v>0</v>
      </c>
      <c r="F1216" s="63">
        <v>0</v>
      </c>
      <c r="G1216" s="63">
        <v>0</v>
      </c>
      <c r="H1216" s="63">
        <v>0</v>
      </c>
      <c r="I1216" s="63">
        <v>0</v>
      </c>
      <c r="J1216" s="63">
        <v>0</v>
      </c>
      <c r="K1216" s="63">
        <v>0</v>
      </c>
      <c r="L1216" s="63">
        <v>0</v>
      </c>
      <c r="M1216" s="63">
        <v>0</v>
      </c>
      <c r="N1216" s="63">
        <v>0</v>
      </c>
      <c r="O1216" s="61" t="s">
        <v>289</v>
      </c>
    </row>
    <row r="1217" spans="1:15" x14ac:dyDescent="0.25">
      <c r="A1217" s="62">
        <v>1256</v>
      </c>
      <c r="B1217" s="61" t="s">
        <v>24</v>
      </c>
      <c r="C1217" s="61" t="s">
        <v>2998</v>
      </c>
      <c r="D1217" s="61" t="s">
        <v>2453</v>
      </c>
      <c r="E1217" s="63">
        <v>0</v>
      </c>
      <c r="F1217" s="63">
        <v>0</v>
      </c>
      <c r="G1217" s="63">
        <v>0</v>
      </c>
      <c r="H1217" s="63">
        <v>0</v>
      </c>
      <c r="I1217" s="63">
        <v>0</v>
      </c>
      <c r="J1217" s="63">
        <v>0</v>
      </c>
      <c r="K1217" s="63">
        <v>0</v>
      </c>
      <c r="L1217" s="63">
        <v>0</v>
      </c>
      <c r="M1217" s="63">
        <v>0</v>
      </c>
      <c r="N1217" s="63">
        <v>0</v>
      </c>
      <c r="O1217" s="61" t="s">
        <v>2452</v>
      </c>
    </row>
    <row r="1218" spans="1:15" x14ac:dyDescent="0.25">
      <c r="A1218" s="62">
        <v>1257</v>
      </c>
      <c r="B1218" s="61" t="s">
        <v>24</v>
      </c>
      <c r="C1218" s="61" t="s">
        <v>2998</v>
      </c>
      <c r="D1218" s="61" t="s">
        <v>2455</v>
      </c>
      <c r="E1218" s="63">
        <v>0</v>
      </c>
      <c r="F1218" s="63">
        <v>0</v>
      </c>
      <c r="G1218" s="63">
        <v>0</v>
      </c>
      <c r="H1218" s="63">
        <v>0</v>
      </c>
      <c r="I1218" s="63">
        <v>0</v>
      </c>
      <c r="J1218" s="63">
        <v>0</v>
      </c>
      <c r="K1218" s="63">
        <v>0</v>
      </c>
      <c r="L1218" s="63">
        <v>0</v>
      </c>
      <c r="M1218" s="63">
        <v>0</v>
      </c>
      <c r="N1218" s="63">
        <v>0</v>
      </c>
      <c r="O1218" s="61" t="s">
        <v>2454</v>
      </c>
    </row>
    <row r="1219" spans="1:15" x14ac:dyDescent="0.25">
      <c r="A1219" s="62">
        <v>1258</v>
      </c>
      <c r="B1219" s="61" t="s">
        <v>24</v>
      </c>
      <c r="C1219" s="61" t="s">
        <v>2998</v>
      </c>
      <c r="D1219" s="61" t="s">
        <v>2457</v>
      </c>
      <c r="E1219" s="63">
        <v>0</v>
      </c>
      <c r="F1219" s="63">
        <v>0</v>
      </c>
      <c r="G1219" s="63">
        <v>0</v>
      </c>
      <c r="H1219" s="63">
        <v>0</v>
      </c>
      <c r="I1219" s="63">
        <v>0</v>
      </c>
      <c r="J1219" s="63">
        <v>0</v>
      </c>
      <c r="K1219" s="63">
        <v>0</v>
      </c>
      <c r="L1219" s="63">
        <v>0</v>
      </c>
      <c r="M1219" s="63">
        <v>0</v>
      </c>
      <c r="N1219" s="63">
        <v>0</v>
      </c>
      <c r="O1219" s="61" t="s">
        <v>2456</v>
      </c>
    </row>
    <row r="1220" spans="1:15" x14ac:dyDescent="0.25">
      <c r="A1220" s="62">
        <v>1259</v>
      </c>
      <c r="B1220" s="61" t="s">
        <v>24</v>
      </c>
      <c r="C1220" s="61" t="s">
        <v>2998</v>
      </c>
      <c r="D1220" s="61" t="s">
        <v>2459</v>
      </c>
      <c r="E1220" s="63">
        <v>0</v>
      </c>
      <c r="F1220" s="63">
        <v>0</v>
      </c>
      <c r="G1220" s="63">
        <v>0</v>
      </c>
      <c r="H1220" s="63">
        <v>0</v>
      </c>
      <c r="I1220" s="63">
        <v>0</v>
      </c>
      <c r="J1220" s="63">
        <v>0</v>
      </c>
      <c r="K1220" s="63">
        <v>0</v>
      </c>
      <c r="L1220" s="63">
        <v>0</v>
      </c>
      <c r="M1220" s="63">
        <v>0</v>
      </c>
      <c r="N1220" s="63">
        <v>0</v>
      </c>
      <c r="O1220" s="61" t="s">
        <v>2458</v>
      </c>
    </row>
    <row r="1221" spans="1:15" x14ac:dyDescent="0.25">
      <c r="A1221" s="62">
        <v>1260</v>
      </c>
      <c r="B1221" s="61" t="s">
        <v>24</v>
      </c>
      <c r="C1221" s="61" t="s">
        <v>2998</v>
      </c>
      <c r="D1221" s="61" t="s">
        <v>2461</v>
      </c>
      <c r="E1221" s="63">
        <v>0</v>
      </c>
      <c r="F1221" s="63">
        <v>0</v>
      </c>
      <c r="G1221" s="63">
        <v>0</v>
      </c>
      <c r="H1221" s="63">
        <v>0</v>
      </c>
      <c r="I1221" s="63">
        <v>0</v>
      </c>
      <c r="J1221" s="63">
        <v>0</v>
      </c>
      <c r="K1221" s="63">
        <v>0</v>
      </c>
      <c r="L1221" s="63">
        <v>0</v>
      </c>
      <c r="M1221" s="63">
        <v>0</v>
      </c>
      <c r="N1221" s="63">
        <v>0</v>
      </c>
      <c r="O1221" s="61" t="s">
        <v>2460</v>
      </c>
    </row>
    <row r="1222" spans="1:15" x14ac:dyDescent="0.25">
      <c r="A1222" s="62">
        <v>1261</v>
      </c>
      <c r="B1222" s="61" t="s">
        <v>24</v>
      </c>
      <c r="C1222" s="61" t="s">
        <v>2998</v>
      </c>
      <c r="D1222" s="61" t="s">
        <v>2463</v>
      </c>
      <c r="E1222" s="63">
        <v>0</v>
      </c>
      <c r="F1222" s="63">
        <v>0</v>
      </c>
      <c r="G1222" s="63">
        <v>0</v>
      </c>
      <c r="H1222" s="63">
        <v>0</v>
      </c>
      <c r="I1222" s="63">
        <v>0</v>
      </c>
      <c r="J1222" s="63">
        <v>0</v>
      </c>
      <c r="K1222" s="63">
        <v>0</v>
      </c>
      <c r="L1222" s="63">
        <v>0</v>
      </c>
      <c r="M1222" s="63">
        <v>0</v>
      </c>
      <c r="N1222" s="63">
        <v>0</v>
      </c>
      <c r="O1222" s="61" t="s">
        <v>2462</v>
      </c>
    </row>
    <row r="1223" spans="1:15" x14ac:dyDescent="0.25">
      <c r="A1223" s="62">
        <v>1262</v>
      </c>
      <c r="B1223" s="61" t="s">
        <v>24</v>
      </c>
      <c r="C1223" s="61" t="s">
        <v>2998</v>
      </c>
      <c r="D1223" s="61" t="s">
        <v>2465</v>
      </c>
      <c r="E1223" s="63">
        <v>0</v>
      </c>
      <c r="F1223" s="63">
        <v>0</v>
      </c>
      <c r="G1223" s="63">
        <v>0</v>
      </c>
      <c r="H1223" s="63">
        <v>0</v>
      </c>
      <c r="I1223" s="63">
        <v>1668</v>
      </c>
      <c r="J1223" s="63">
        <v>70</v>
      </c>
      <c r="K1223" s="63">
        <v>0</v>
      </c>
      <c r="L1223" s="63">
        <v>0</v>
      </c>
      <c r="M1223" s="63">
        <v>0</v>
      </c>
      <c r="N1223" s="63">
        <v>0</v>
      </c>
      <c r="O1223" s="61" t="s">
        <v>2464</v>
      </c>
    </row>
    <row r="1224" spans="1:15" x14ac:dyDescent="0.25">
      <c r="A1224" s="62">
        <v>1263</v>
      </c>
      <c r="B1224" s="61" t="s">
        <v>24</v>
      </c>
      <c r="C1224" s="61" t="s">
        <v>2998</v>
      </c>
      <c r="D1224" s="61" t="s">
        <v>2467</v>
      </c>
      <c r="E1224" s="63">
        <v>0</v>
      </c>
      <c r="F1224" s="63">
        <v>0</v>
      </c>
      <c r="G1224" s="63">
        <v>0</v>
      </c>
      <c r="H1224" s="63">
        <v>0</v>
      </c>
      <c r="I1224" s="63">
        <v>0</v>
      </c>
      <c r="J1224" s="63">
        <v>0</v>
      </c>
      <c r="K1224" s="63">
        <v>0</v>
      </c>
      <c r="L1224" s="63">
        <v>0</v>
      </c>
      <c r="M1224" s="63">
        <v>0</v>
      </c>
      <c r="N1224" s="63">
        <v>0</v>
      </c>
      <c r="O1224" s="61" t="s">
        <v>2466</v>
      </c>
    </row>
    <row r="1225" spans="1:15" x14ac:dyDescent="0.25">
      <c r="A1225" s="62">
        <v>1265</v>
      </c>
      <c r="B1225" s="61" t="s">
        <v>20</v>
      </c>
      <c r="C1225" s="61" t="s">
        <v>3000</v>
      </c>
      <c r="D1225" s="61" t="s">
        <v>2470</v>
      </c>
      <c r="E1225" s="63">
        <v>89</v>
      </c>
      <c r="F1225" s="63">
        <v>6</v>
      </c>
      <c r="G1225" s="63">
        <v>0</v>
      </c>
      <c r="H1225" s="63">
        <v>0</v>
      </c>
      <c r="I1225" s="63">
        <v>4014</v>
      </c>
      <c r="J1225" s="63">
        <v>172</v>
      </c>
      <c r="K1225" s="63">
        <v>0</v>
      </c>
      <c r="L1225" s="63">
        <v>0</v>
      </c>
      <c r="M1225" s="63">
        <v>1455</v>
      </c>
      <c r="N1225" s="63">
        <v>27</v>
      </c>
      <c r="O1225" s="61" t="s">
        <v>2469</v>
      </c>
    </row>
    <row r="1226" spans="1:15" x14ac:dyDescent="0.25">
      <c r="A1226" s="62">
        <v>1267</v>
      </c>
      <c r="B1226" s="61" t="s">
        <v>24</v>
      </c>
      <c r="C1226" s="61" t="s">
        <v>3000</v>
      </c>
      <c r="D1226" s="61" t="s">
        <v>2472</v>
      </c>
      <c r="E1226" s="63">
        <v>0</v>
      </c>
      <c r="F1226" s="63">
        <v>0</v>
      </c>
      <c r="G1226" s="63">
        <v>0</v>
      </c>
      <c r="H1226" s="63">
        <v>0</v>
      </c>
      <c r="I1226" s="63">
        <v>0</v>
      </c>
      <c r="J1226" s="63">
        <v>0</v>
      </c>
      <c r="K1226" s="63">
        <v>0</v>
      </c>
      <c r="L1226" s="63">
        <v>0</v>
      </c>
      <c r="M1226" s="63">
        <v>0</v>
      </c>
      <c r="N1226" s="63">
        <v>0</v>
      </c>
      <c r="O1226" s="61" t="s">
        <v>2471</v>
      </c>
    </row>
    <row r="1227" spans="1:15" x14ac:dyDescent="0.25">
      <c r="A1227" s="62">
        <v>1268</v>
      </c>
      <c r="B1227" s="61" t="s">
        <v>24</v>
      </c>
      <c r="C1227" s="61" t="s">
        <v>3000</v>
      </c>
      <c r="D1227" s="61" t="s">
        <v>2474</v>
      </c>
      <c r="E1227" s="63">
        <v>0</v>
      </c>
      <c r="F1227" s="63">
        <v>0</v>
      </c>
      <c r="G1227" s="63">
        <v>0</v>
      </c>
      <c r="H1227" s="63">
        <v>0</v>
      </c>
      <c r="I1227" s="63">
        <v>0</v>
      </c>
      <c r="J1227" s="63">
        <v>0</v>
      </c>
      <c r="K1227" s="63">
        <v>0</v>
      </c>
      <c r="L1227" s="63">
        <v>0</v>
      </c>
      <c r="M1227" s="63">
        <v>0</v>
      </c>
      <c r="N1227" s="63">
        <v>0</v>
      </c>
      <c r="O1227" s="61" t="s">
        <v>2473</v>
      </c>
    </row>
    <row r="1228" spans="1:15" x14ac:dyDescent="0.25">
      <c r="A1228" s="62">
        <v>1269</v>
      </c>
      <c r="B1228" s="61" t="s">
        <v>24</v>
      </c>
      <c r="C1228" s="61" t="s">
        <v>3000</v>
      </c>
      <c r="D1228" s="61" t="s">
        <v>2476</v>
      </c>
      <c r="E1228" s="63">
        <v>0</v>
      </c>
      <c r="F1228" s="63">
        <v>0</v>
      </c>
      <c r="G1228" s="63">
        <v>0</v>
      </c>
      <c r="H1228" s="63">
        <v>0</v>
      </c>
      <c r="I1228" s="63">
        <v>0</v>
      </c>
      <c r="J1228" s="63">
        <v>0</v>
      </c>
      <c r="K1228" s="63">
        <v>0</v>
      </c>
      <c r="L1228" s="63">
        <v>0</v>
      </c>
      <c r="M1228" s="63">
        <v>0</v>
      </c>
      <c r="N1228" s="63">
        <v>0</v>
      </c>
      <c r="O1228" s="61" t="s">
        <v>2475</v>
      </c>
    </row>
    <row r="1229" spans="1:15" x14ac:dyDescent="0.25">
      <c r="A1229" s="62">
        <v>1270</v>
      </c>
      <c r="B1229" s="61" t="s">
        <v>24</v>
      </c>
      <c r="C1229" s="61" t="s">
        <v>3000</v>
      </c>
      <c r="D1229" s="61" t="s">
        <v>2478</v>
      </c>
      <c r="E1229" s="63">
        <v>0</v>
      </c>
      <c r="F1229" s="63">
        <v>0</v>
      </c>
      <c r="G1229" s="63">
        <v>0</v>
      </c>
      <c r="H1229" s="63">
        <v>0</v>
      </c>
      <c r="I1229" s="63">
        <v>0</v>
      </c>
      <c r="J1229" s="63">
        <v>0</v>
      </c>
      <c r="K1229" s="63">
        <v>0</v>
      </c>
      <c r="L1229" s="63">
        <v>0</v>
      </c>
      <c r="M1229" s="63">
        <v>0</v>
      </c>
      <c r="N1229" s="63">
        <v>0</v>
      </c>
      <c r="O1229" s="61" t="s">
        <v>2477</v>
      </c>
    </row>
    <row r="1230" spans="1:15" x14ac:dyDescent="0.25">
      <c r="A1230" s="62">
        <v>1271</v>
      </c>
      <c r="B1230" s="61" t="s">
        <v>24</v>
      </c>
      <c r="C1230" s="61" t="s">
        <v>3000</v>
      </c>
      <c r="D1230" s="61" t="s">
        <v>2480</v>
      </c>
      <c r="E1230" s="63">
        <v>0</v>
      </c>
      <c r="F1230" s="63">
        <v>0</v>
      </c>
      <c r="G1230" s="63">
        <v>0</v>
      </c>
      <c r="H1230" s="63">
        <v>0</v>
      </c>
      <c r="I1230" s="63">
        <v>0</v>
      </c>
      <c r="J1230" s="63">
        <v>0</v>
      </c>
      <c r="K1230" s="63">
        <v>0</v>
      </c>
      <c r="L1230" s="63">
        <v>0</v>
      </c>
      <c r="M1230" s="63">
        <v>0</v>
      </c>
      <c r="N1230" s="63">
        <v>0</v>
      </c>
      <c r="O1230" s="61" t="s">
        <v>2479</v>
      </c>
    </row>
    <row r="1231" spans="1:15" x14ac:dyDescent="0.25">
      <c r="A1231" s="62">
        <v>1272</v>
      </c>
      <c r="B1231" s="61" t="s">
        <v>24</v>
      </c>
      <c r="C1231" s="61" t="s">
        <v>3000</v>
      </c>
      <c r="D1231" s="61" t="s">
        <v>2482</v>
      </c>
      <c r="E1231" s="63">
        <v>0</v>
      </c>
      <c r="F1231" s="63">
        <v>0</v>
      </c>
      <c r="G1231" s="63">
        <v>0</v>
      </c>
      <c r="H1231" s="63">
        <v>0</v>
      </c>
      <c r="I1231" s="63">
        <v>0</v>
      </c>
      <c r="J1231" s="63">
        <v>0</v>
      </c>
      <c r="K1231" s="63">
        <v>0</v>
      </c>
      <c r="L1231" s="63">
        <v>0</v>
      </c>
      <c r="M1231" s="63">
        <v>0</v>
      </c>
      <c r="N1231" s="63">
        <v>0</v>
      </c>
      <c r="O1231" s="61" t="s">
        <v>2481</v>
      </c>
    </row>
    <row r="1232" spans="1:15" x14ac:dyDescent="0.25">
      <c r="A1232" s="62">
        <v>1273</v>
      </c>
      <c r="B1232" s="61" t="s">
        <v>24</v>
      </c>
      <c r="C1232" s="61" t="s">
        <v>3000</v>
      </c>
      <c r="D1232" s="61" t="s">
        <v>2484</v>
      </c>
      <c r="E1232" s="63">
        <v>0</v>
      </c>
      <c r="F1232" s="63">
        <v>0</v>
      </c>
      <c r="G1232" s="63">
        <v>0</v>
      </c>
      <c r="H1232" s="63">
        <v>0</v>
      </c>
      <c r="I1232" s="63">
        <v>0</v>
      </c>
      <c r="J1232" s="63">
        <v>0</v>
      </c>
      <c r="K1232" s="63">
        <v>0</v>
      </c>
      <c r="L1232" s="63">
        <v>0</v>
      </c>
      <c r="M1232" s="63">
        <v>0</v>
      </c>
      <c r="N1232" s="63">
        <v>0</v>
      </c>
      <c r="O1232" s="61" t="s">
        <v>2483</v>
      </c>
    </row>
    <row r="1233" spans="1:15" x14ac:dyDescent="0.25">
      <c r="A1233" s="62">
        <v>1274</v>
      </c>
      <c r="B1233" s="61" t="s">
        <v>24</v>
      </c>
      <c r="C1233" s="61" t="s">
        <v>3000</v>
      </c>
      <c r="D1233" s="61" t="s">
        <v>2486</v>
      </c>
      <c r="E1233" s="63">
        <v>0</v>
      </c>
      <c r="F1233" s="63">
        <v>0</v>
      </c>
      <c r="G1233" s="63">
        <v>0</v>
      </c>
      <c r="H1233" s="63">
        <v>0</v>
      </c>
      <c r="I1233" s="63">
        <v>0</v>
      </c>
      <c r="J1233" s="63">
        <v>0</v>
      </c>
      <c r="K1233" s="63">
        <v>0</v>
      </c>
      <c r="L1233" s="63">
        <v>0</v>
      </c>
      <c r="M1233" s="63">
        <v>0</v>
      </c>
      <c r="N1233" s="63">
        <v>0</v>
      </c>
      <c r="O1233" s="61" t="s">
        <v>2485</v>
      </c>
    </row>
    <row r="1234" spans="1:15" x14ac:dyDescent="0.25">
      <c r="A1234" s="62">
        <v>1275</v>
      </c>
      <c r="B1234" s="61" t="s">
        <v>24</v>
      </c>
      <c r="C1234" s="61" t="s">
        <v>3000</v>
      </c>
      <c r="D1234" s="61" t="s">
        <v>2488</v>
      </c>
      <c r="E1234" s="63">
        <v>0</v>
      </c>
      <c r="F1234" s="63">
        <v>0</v>
      </c>
      <c r="G1234" s="63">
        <v>0</v>
      </c>
      <c r="H1234" s="63">
        <v>0</v>
      </c>
      <c r="I1234" s="63">
        <v>0</v>
      </c>
      <c r="J1234" s="63">
        <v>0</v>
      </c>
      <c r="K1234" s="63">
        <v>0</v>
      </c>
      <c r="L1234" s="63">
        <v>0</v>
      </c>
      <c r="M1234" s="63">
        <v>0</v>
      </c>
      <c r="N1234" s="63">
        <v>0</v>
      </c>
      <c r="O1234" s="61" t="s">
        <v>2487</v>
      </c>
    </row>
    <row r="1235" spans="1:15" x14ac:dyDescent="0.25">
      <c r="A1235" s="62">
        <v>1276</v>
      </c>
      <c r="B1235" s="61" t="s">
        <v>24</v>
      </c>
      <c r="C1235" s="61" t="s">
        <v>3000</v>
      </c>
      <c r="D1235" s="61" t="s">
        <v>2490</v>
      </c>
      <c r="E1235" s="63">
        <v>0</v>
      </c>
      <c r="F1235" s="63">
        <v>0</v>
      </c>
      <c r="G1235" s="63">
        <v>0</v>
      </c>
      <c r="H1235" s="63">
        <v>0</v>
      </c>
      <c r="I1235" s="63">
        <v>0</v>
      </c>
      <c r="J1235" s="63">
        <v>0</v>
      </c>
      <c r="K1235" s="63">
        <v>0</v>
      </c>
      <c r="L1235" s="63">
        <v>0</v>
      </c>
      <c r="M1235" s="63">
        <v>0</v>
      </c>
      <c r="N1235" s="63">
        <v>0</v>
      </c>
      <c r="O1235" s="61" t="s">
        <v>2489</v>
      </c>
    </row>
    <row r="1236" spans="1:15" x14ac:dyDescent="0.25">
      <c r="A1236" s="62">
        <v>1277</v>
      </c>
      <c r="B1236" s="61" t="s">
        <v>24</v>
      </c>
      <c r="C1236" s="61" t="s">
        <v>3000</v>
      </c>
      <c r="D1236" s="61" t="s">
        <v>2492</v>
      </c>
      <c r="E1236" s="63">
        <v>0</v>
      </c>
      <c r="F1236" s="63">
        <v>0</v>
      </c>
      <c r="G1236" s="63">
        <v>0</v>
      </c>
      <c r="H1236" s="63">
        <v>0</v>
      </c>
      <c r="I1236" s="63">
        <v>0</v>
      </c>
      <c r="J1236" s="63">
        <v>0</v>
      </c>
      <c r="K1236" s="63">
        <v>0</v>
      </c>
      <c r="L1236" s="63">
        <v>0</v>
      </c>
      <c r="M1236" s="63">
        <v>0</v>
      </c>
      <c r="N1236" s="63">
        <v>0</v>
      </c>
      <c r="O1236" s="61" t="s">
        <v>2491</v>
      </c>
    </row>
    <row r="1237" spans="1:15" x14ac:dyDescent="0.25">
      <c r="A1237" s="62">
        <v>1278</v>
      </c>
      <c r="B1237" s="61" t="s">
        <v>24</v>
      </c>
      <c r="C1237" s="61" t="s">
        <v>3000</v>
      </c>
      <c r="D1237" s="61" t="s">
        <v>2494</v>
      </c>
      <c r="E1237" s="63">
        <v>0</v>
      </c>
      <c r="F1237" s="63">
        <v>0</v>
      </c>
      <c r="G1237" s="63">
        <v>0</v>
      </c>
      <c r="H1237" s="63">
        <v>0</v>
      </c>
      <c r="I1237" s="63">
        <v>0</v>
      </c>
      <c r="J1237" s="63">
        <v>0</v>
      </c>
      <c r="K1237" s="63">
        <v>0</v>
      </c>
      <c r="L1237" s="63">
        <v>0</v>
      </c>
      <c r="M1237" s="63">
        <v>0</v>
      </c>
      <c r="N1237" s="63">
        <v>0</v>
      </c>
      <c r="O1237" s="61" t="s">
        <v>2493</v>
      </c>
    </row>
    <row r="1238" spans="1:15" x14ac:dyDescent="0.25">
      <c r="A1238" s="62">
        <v>1279</v>
      </c>
      <c r="B1238" s="61" t="s">
        <v>24</v>
      </c>
      <c r="C1238" s="61" t="s">
        <v>3000</v>
      </c>
      <c r="D1238" s="61" t="s">
        <v>2496</v>
      </c>
      <c r="E1238" s="63">
        <v>0</v>
      </c>
      <c r="F1238" s="63">
        <v>0</v>
      </c>
      <c r="G1238" s="63">
        <v>0</v>
      </c>
      <c r="H1238" s="63">
        <v>0</v>
      </c>
      <c r="I1238" s="63">
        <v>0</v>
      </c>
      <c r="J1238" s="63">
        <v>0</v>
      </c>
      <c r="K1238" s="63">
        <v>0</v>
      </c>
      <c r="L1238" s="63">
        <v>0</v>
      </c>
      <c r="M1238" s="63">
        <v>0</v>
      </c>
      <c r="N1238" s="63">
        <v>0</v>
      </c>
      <c r="O1238" s="61" t="s">
        <v>2495</v>
      </c>
    </row>
    <row r="1239" spans="1:15" x14ac:dyDescent="0.25">
      <c r="A1239" s="62">
        <v>1280</v>
      </c>
      <c r="B1239" s="61" t="s">
        <v>24</v>
      </c>
      <c r="C1239" s="61" t="s">
        <v>3000</v>
      </c>
      <c r="D1239" s="61" t="s">
        <v>2498</v>
      </c>
      <c r="E1239" s="63">
        <v>0</v>
      </c>
      <c r="F1239" s="63">
        <v>0</v>
      </c>
      <c r="G1239" s="63">
        <v>0</v>
      </c>
      <c r="H1239" s="63">
        <v>0</v>
      </c>
      <c r="I1239" s="63">
        <v>0</v>
      </c>
      <c r="J1239" s="63">
        <v>0</v>
      </c>
      <c r="K1239" s="63">
        <v>0</v>
      </c>
      <c r="L1239" s="63">
        <v>0</v>
      </c>
      <c r="M1239" s="63">
        <v>0</v>
      </c>
      <c r="N1239" s="63">
        <v>0</v>
      </c>
      <c r="O1239" s="61" t="s">
        <v>2497</v>
      </c>
    </row>
    <row r="1240" spans="1:15" x14ac:dyDescent="0.25">
      <c r="A1240" s="62">
        <v>1281</v>
      </c>
      <c r="B1240" s="61" t="s">
        <v>24</v>
      </c>
      <c r="C1240" s="61" t="s">
        <v>3000</v>
      </c>
      <c r="D1240" s="61" t="s">
        <v>2500</v>
      </c>
      <c r="E1240" s="63">
        <v>0</v>
      </c>
      <c r="F1240" s="63">
        <v>0</v>
      </c>
      <c r="G1240" s="63">
        <v>0</v>
      </c>
      <c r="H1240" s="63">
        <v>0</v>
      </c>
      <c r="I1240" s="63">
        <v>0</v>
      </c>
      <c r="J1240" s="63">
        <v>0</v>
      </c>
      <c r="K1240" s="63">
        <v>0</v>
      </c>
      <c r="L1240" s="63">
        <v>0</v>
      </c>
      <c r="M1240" s="63">
        <v>0</v>
      </c>
      <c r="N1240" s="63">
        <v>0</v>
      </c>
      <c r="O1240" s="61" t="s">
        <v>2499</v>
      </c>
    </row>
    <row r="1241" spans="1:15" x14ac:dyDescent="0.25">
      <c r="A1241" s="62">
        <v>1282</v>
      </c>
      <c r="B1241" s="61" t="s">
        <v>24</v>
      </c>
      <c r="C1241" s="61" t="s">
        <v>3000</v>
      </c>
      <c r="D1241" s="61" t="s">
        <v>2502</v>
      </c>
      <c r="E1241" s="63">
        <v>0</v>
      </c>
      <c r="F1241" s="63">
        <v>0</v>
      </c>
      <c r="G1241" s="63">
        <v>0</v>
      </c>
      <c r="H1241" s="63">
        <v>0</v>
      </c>
      <c r="I1241" s="63">
        <v>0</v>
      </c>
      <c r="J1241" s="63">
        <v>0</v>
      </c>
      <c r="K1241" s="63">
        <v>0</v>
      </c>
      <c r="L1241" s="63">
        <v>0</v>
      </c>
      <c r="M1241" s="63">
        <v>0</v>
      </c>
      <c r="N1241" s="63">
        <v>0</v>
      </c>
      <c r="O1241" s="61" t="s">
        <v>2501</v>
      </c>
    </row>
    <row r="1242" spans="1:15" x14ac:dyDescent="0.25">
      <c r="A1242" s="62">
        <v>1283</v>
      </c>
      <c r="B1242" s="61" t="s">
        <v>24</v>
      </c>
      <c r="C1242" s="61" t="s">
        <v>3000</v>
      </c>
      <c r="D1242" s="61" t="s">
        <v>2504</v>
      </c>
      <c r="E1242" s="63">
        <v>0</v>
      </c>
      <c r="F1242" s="63">
        <v>0</v>
      </c>
      <c r="G1242" s="63">
        <v>0</v>
      </c>
      <c r="H1242" s="63">
        <v>0</v>
      </c>
      <c r="I1242" s="63">
        <v>0</v>
      </c>
      <c r="J1242" s="63">
        <v>0</v>
      </c>
      <c r="K1242" s="63">
        <v>0</v>
      </c>
      <c r="L1242" s="63">
        <v>0</v>
      </c>
      <c r="M1242" s="63">
        <v>0</v>
      </c>
      <c r="N1242" s="63">
        <v>0</v>
      </c>
      <c r="O1242" s="61" t="s">
        <v>2503</v>
      </c>
    </row>
    <row r="1243" spans="1:15" x14ac:dyDescent="0.25">
      <c r="A1243" s="62">
        <v>1284</v>
      </c>
      <c r="B1243" s="61" t="s">
        <v>24</v>
      </c>
      <c r="C1243" s="61" t="s">
        <v>3000</v>
      </c>
      <c r="D1243" s="61" t="s">
        <v>2506</v>
      </c>
      <c r="E1243" s="63">
        <v>0</v>
      </c>
      <c r="F1243" s="63">
        <v>0</v>
      </c>
      <c r="G1243" s="63">
        <v>0</v>
      </c>
      <c r="H1243" s="63">
        <v>0</v>
      </c>
      <c r="I1243" s="63">
        <v>0</v>
      </c>
      <c r="J1243" s="63">
        <v>0</v>
      </c>
      <c r="K1243" s="63">
        <v>0</v>
      </c>
      <c r="L1243" s="63">
        <v>0</v>
      </c>
      <c r="M1243" s="63">
        <v>0</v>
      </c>
      <c r="N1243" s="63">
        <v>0</v>
      </c>
      <c r="O1243" s="61" t="s">
        <v>2505</v>
      </c>
    </row>
    <row r="1244" spans="1:15" x14ac:dyDescent="0.25">
      <c r="A1244" s="62">
        <v>1285</v>
      </c>
      <c r="B1244" s="61" t="s">
        <v>24</v>
      </c>
      <c r="C1244" s="61" t="s">
        <v>3000</v>
      </c>
      <c r="D1244" s="61" t="s">
        <v>2508</v>
      </c>
      <c r="E1244" s="63">
        <v>0</v>
      </c>
      <c r="F1244" s="63">
        <v>0</v>
      </c>
      <c r="G1244" s="63">
        <v>0</v>
      </c>
      <c r="H1244" s="63">
        <v>0</v>
      </c>
      <c r="I1244" s="63">
        <v>0</v>
      </c>
      <c r="J1244" s="63">
        <v>0</v>
      </c>
      <c r="K1244" s="63">
        <v>0</v>
      </c>
      <c r="L1244" s="63">
        <v>0</v>
      </c>
      <c r="M1244" s="63">
        <v>0</v>
      </c>
      <c r="N1244" s="63">
        <v>0</v>
      </c>
      <c r="O1244" s="61" t="s">
        <v>2507</v>
      </c>
    </row>
    <row r="1245" spans="1:15" x14ac:dyDescent="0.25">
      <c r="A1245" s="62">
        <v>1286</v>
      </c>
      <c r="B1245" s="61" t="s">
        <v>24</v>
      </c>
      <c r="C1245" s="61" t="s">
        <v>3000</v>
      </c>
      <c r="D1245" s="61" t="s">
        <v>2510</v>
      </c>
      <c r="E1245" s="63">
        <v>0</v>
      </c>
      <c r="F1245" s="63">
        <v>0</v>
      </c>
      <c r="G1245" s="63">
        <v>0</v>
      </c>
      <c r="H1245" s="63">
        <v>0</v>
      </c>
      <c r="I1245" s="63">
        <v>0</v>
      </c>
      <c r="J1245" s="63">
        <v>0</v>
      </c>
      <c r="K1245" s="63">
        <v>0</v>
      </c>
      <c r="L1245" s="63">
        <v>0</v>
      </c>
      <c r="M1245" s="63">
        <v>0</v>
      </c>
      <c r="N1245" s="63">
        <v>0</v>
      </c>
      <c r="O1245" s="61" t="s">
        <v>2509</v>
      </c>
    </row>
    <row r="1246" spans="1:15" x14ac:dyDescent="0.25">
      <c r="A1246" s="62">
        <v>1287</v>
      </c>
      <c r="B1246" s="61" t="s">
        <v>24</v>
      </c>
      <c r="C1246" s="61" t="s">
        <v>3000</v>
      </c>
      <c r="D1246" s="61" t="s">
        <v>2512</v>
      </c>
      <c r="E1246" s="63">
        <v>0</v>
      </c>
      <c r="F1246" s="63">
        <v>0</v>
      </c>
      <c r="G1246" s="63">
        <v>0</v>
      </c>
      <c r="H1246" s="63">
        <v>0</v>
      </c>
      <c r="I1246" s="63">
        <v>0</v>
      </c>
      <c r="J1246" s="63">
        <v>0</v>
      </c>
      <c r="K1246" s="63">
        <v>0</v>
      </c>
      <c r="L1246" s="63">
        <v>0</v>
      </c>
      <c r="M1246" s="63">
        <v>0</v>
      </c>
      <c r="N1246" s="63">
        <v>0</v>
      </c>
      <c r="O1246" s="61" t="s">
        <v>2511</v>
      </c>
    </row>
    <row r="1247" spans="1:15" x14ac:dyDescent="0.25">
      <c r="A1247" s="62">
        <v>1288</v>
      </c>
      <c r="B1247" s="61" t="s">
        <v>24</v>
      </c>
      <c r="C1247" s="61" t="s">
        <v>3000</v>
      </c>
      <c r="D1247" s="61" t="s">
        <v>2514</v>
      </c>
      <c r="E1247" s="63">
        <v>0</v>
      </c>
      <c r="F1247" s="63">
        <v>0</v>
      </c>
      <c r="G1247" s="63">
        <v>0</v>
      </c>
      <c r="H1247" s="63">
        <v>0</v>
      </c>
      <c r="I1247" s="63">
        <v>0</v>
      </c>
      <c r="J1247" s="63">
        <v>0</v>
      </c>
      <c r="K1247" s="63">
        <v>0</v>
      </c>
      <c r="L1247" s="63">
        <v>0</v>
      </c>
      <c r="M1247" s="63">
        <v>0</v>
      </c>
      <c r="N1247" s="63">
        <v>0</v>
      </c>
      <c r="O1247" s="61" t="s">
        <v>2513</v>
      </c>
    </row>
    <row r="1248" spans="1:15" x14ac:dyDescent="0.25">
      <c r="A1248" s="62">
        <v>1289</v>
      </c>
      <c r="B1248" s="61" t="s">
        <v>24</v>
      </c>
      <c r="C1248" s="61" t="s">
        <v>3000</v>
      </c>
      <c r="D1248" s="61" t="s">
        <v>2516</v>
      </c>
      <c r="E1248" s="63">
        <v>0</v>
      </c>
      <c r="F1248" s="63">
        <v>0</v>
      </c>
      <c r="G1248" s="63">
        <v>0</v>
      </c>
      <c r="H1248" s="63">
        <v>0</v>
      </c>
      <c r="I1248" s="63">
        <v>0</v>
      </c>
      <c r="J1248" s="63">
        <v>0</v>
      </c>
      <c r="K1248" s="63">
        <v>0</v>
      </c>
      <c r="L1248" s="63">
        <v>0</v>
      </c>
      <c r="M1248" s="63">
        <v>0</v>
      </c>
      <c r="N1248" s="63">
        <v>0</v>
      </c>
      <c r="O1248" s="61" t="s">
        <v>2515</v>
      </c>
    </row>
    <row r="1249" spans="1:15" x14ac:dyDescent="0.25">
      <c r="A1249" s="62">
        <v>1290</v>
      </c>
      <c r="B1249" s="61" t="s">
        <v>24</v>
      </c>
      <c r="C1249" s="61" t="s">
        <v>3000</v>
      </c>
      <c r="D1249" s="61" t="s">
        <v>2518</v>
      </c>
      <c r="E1249" s="63">
        <v>0</v>
      </c>
      <c r="F1249" s="63">
        <v>0</v>
      </c>
      <c r="G1249" s="63">
        <v>0</v>
      </c>
      <c r="H1249" s="63">
        <v>0</v>
      </c>
      <c r="I1249" s="63">
        <v>0</v>
      </c>
      <c r="J1249" s="63">
        <v>0</v>
      </c>
      <c r="K1249" s="63">
        <v>0</v>
      </c>
      <c r="L1249" s="63">
        <v>0</v>
      </c>
      <c r="M1249" s="63">
        <v>0</v>
      </c>
      <c r="N1249" s="63">
        <v>0</v>
      </c>
      <c r="O1249" s="61" t="s">
        <v>2517</v>
      </c>
    </row>
    <row r="1250" spans="1:15" x14ac:dyDescent="0.25">
      <c r="A1250" s="62">
        <v>1291</v>
      </c>
      <c r="B1250" s="61" t="s">
        <v>24</v>
      </c>
      <c r="C1250" s="61" t="s">
        <v>3000</v>
      </c>
      <c r="D1250" s="61" t="s">
        <v>2520</v>
      </c>
      <c r="E1250" s="63">
        <v>0</v>
      </c>
      <c r="F1250" s="63">
        <v>0</v>
      </c>
      <c r="G1250" s="63">
        <v>0</v>
      </c>
      <c r="H1250" s="63">
        <v>0</v>
      </c>
      <c r="I1250" s="63">
        <v>0</v>
      </c>
      <c r="J1250" s="63">
        <v>0</v>
      </c>
      <c r="K1250" s="63">
        <v>0</v>
      </c>
      <c r="L1250" s="63">
        <v>0</v>
      </c>
      <c r="M1250" s="63">
        <v>0</v>
      </c>
      <c r="N1250" s="63">
        <v>0</v>
      </c>
      <c r="O1250" s="61" t="s">
        <v>2519</v>
      </c>
    </row>
    <row r="1251" spans="1:15" x14ac:dyDescent="0.25">
      <c r="A1251" s="62">
        <v>1292</v>
      </c>
      <c r="B1251" s="61" t="s">
        <v>24</v>
      </c>
      <c r="C1251" s="61" t="s">
        <v>3000</v>
      </c>
      <c r="D1251" s="61" t="s">
        <v>2522</v>
      </c>
      <c r="E1251" s="63">
        <v>0</v>
      </c>
      <c r="F1251" s="63">
        <v>0</v>
      </c>
      <c r="G1251" s="63">
        <v>0</v>
      </c>
      <c r="H1251" s="63">
        <v>0</v>
      </c>
      <c r="I1251" s="63">
        <v>0</v>
      </c>
      <c r="J1251" s="63">
        <v>0</v>
      </c>
      <c r="K1251" s="63">
        <v>0</v>
      </c>
      <c r="L1251" s="63">
        <v>0</v>
      </c>
      <c r="M1251" s="63">
        <v>0</v>
      </c>
      <c r="N1251" s="63">
        <v>0</v>
      </c>
      <c r="O1251" s="61" t="s">
        <v>2521</v>
      </c>
    </row>
    <row r="1252" spans="1:15" x14ac:dyDescent="0.25">
      <c r="A1252" s="62">
        <v>1293</v>
      </c>
      <c r="B1252" s="61" t="s">
        <v>24</v>
      </c>
      <c r="C1252" s="61" t="s">
        <v>3000</v>
      </c>
      <c r="D1252" s="61" t="s">
        <v>2524</v>
      </c>
      <c r="E1252" s="63">
        <v>0</v>
      </c>
      <c r="F1252" s="63">
        <v>0</v>
      </c>
      <c r="G1252" s="63">
        <v>0</v>
      </c>
      <c r="H1252" s="63">
        <v>0</v>
      </c>
      <c r="I1252" s="63">
        <v>0</v>
      </c>
      <c r="J1252" s="63">
        <v>0</v>
      </c>
      <c r="K1252" s="63">
        <v>0</v>
      </c>
      <c r="L1252" s="63">
        <v>0</v>
      </c>
      <c r="M1252" s="63">
        <v>0</v>
      </c>
      <c r="N1252" s="63">
        <v>0</v>
      </c>
      <c r="O1252" s="61" t="s">
        <v>2523</v>
      </c>
    </row>
    <row r="1253" spans="1:15" x14ac:dyDescent="0.25">
      <c r="A1253" s="62">
        <v>1294</v>
      </c>
      <c r="B1253" s="61" t="s">
        <v>24</v>
      </c>
      <c r="C1253" s="61" t="s">
        <v>3000</v>
      </c>
      <c r="D1253" s="61" t="s">
        <v>2526</v>
      </c>
      <c r="E1253" s="63">
        <v>0</v>
      </c>
      <c r="F1253" s="63">
        <v>0</v>
      </c>
      <c r="G1253" s="63">
        <v>0</v>
      </c>
      <c r="H1253" s="63">
        <v>0</v>
      </c>
      <c r="I1253" s="63">
        <v>0</v>
      </c>
      <c r="J1253" s="63">
        <v>0</v>
      </c>
      <c r="K1253" s="63">
        <v>0</v>
      </c>
      <c r="L1253" s="63">
        <v>0</v>
      </c>
      <c r="M1253" s="63">
        <v>0</v>
      </c>
      <c r="N1253" s="63">
        <v>0</v>
      </c>
      <c r="O1253" s="61" t="s">
        <v>2525</v>
      </c>
    </row>
    <row r="1254" spans="1:15" x14ac:dyDescent="0.25">
      <c r="A1254" s="62">
        <v>1295</v>
      </c>
      <c r="B1254" s="61" t="s">
        <v>24</v>
      </c>
      <c r="C1254" s="61" t="s">
        <v>3000</v>
      </c>
      <c r="D1254" s="61" t="s">
        <v>2528</v>
      </c>
      <c r="E1254" s="63">
        <v>0</v>
      </c>
      <c r="F1254" s="63">
        <v>0</v>
      </c>
      <c r="G1254" s="63">
        <v>0</v>
      </c>
      <c r="H1254" s="63">
        <v>0</v>
      </c>
      <c r="I1254" s="63">
        <v>0</v>
      </c>
      <c r="J1254" s="63">
        <v>0</v>
      </c>
      <c r="K1254" s="63">
        <v>0</v>
      </c>
      <c r="L1254" s="63">
        <v>0</v>
      </c>
      <c r="M1254" s="63">
        <v>0</v>
      </c>
      <c r="N1254" s="63">
        <v>0</v>
      </c>
      <c r="O1254" s="61" t="s">
        <v>2527</v>
      </c>
    </row>
    <row r="1255" spans="1:15" x14ac:dyDescent="0.25">
      <c r="A1255" s="62">
        <v>1296</v>
      </c>
      <c r="B1255" s="61" t="s">
        <v>24</v>
      </c>
      <c r="C1255" s="61" t="s">
        <v>3000</v>
      </c>
      <c r="D1255" s="61" t="s">
        <v>2530</v>
      </c>
      <c r="E1255" s="63">
        <v>0</v>
      </c>
      <c r="F1255" s="63">
        <v>0</v>
      </c>
      <c r="G1255" s="63">
        <v>0</v>
      </c>
      <c r="H1255" s="63">
        <v>0</v>
      </c>
      <c r="I1255" s="63">
        <v>0</v>
      </c>
      <c r="J1255" s="63">
        <v>0</v>
      </c>
      <c r="K1255" s="63">
        <v>0</v>
      </c>
      <c r="L1255" s="63">
        <v>0</v>
      </c>
      <c r="M1255" s="63">
        <v>0</v>
      </c>
      <c r="N1255" s="63">
        <v>0</v>
      </c>
      <c r="O1255" s="61" t="s">
        <v>2529</v>
      </c>
    </row>
    <row r="1256" spans="1:15" x14ac:dyDescent="0.25">
      <c r="A1256" s="62">
        <v>1297</v>
      </c>
      <c r="B1256" s="61" t="s">
        <v>24</v>
      </c>
      <c r="C1256" s="61" t="s">
        <v>3000</v>
      </c>
      <c r="D1256" s="61" t="s">
        <v>2532</v>
      </c>
      <c r="E1256" s="63">
        <v>0</v>
      </c>
      <c r="F1256" s="63">
        <v>0</v>
      </c>
      <c r="G1256" s="63">
        <v>0</v>
      </c>
      <c r="H1256" s="63">
        <v>0</v>
      </c>
      <c r="I1256" s="63">
        <v>0</v>
      </c>
      <c r="J1256" s="63">
        <v>0</v>
      </c>
      <c r="K1256" s="63">
        <v>0</v>
      </c>
      <c r="L1256" s="63">
        <v>0</v>
      </c>
      <c r="M1256" s="63">
        <v>0</v>
      </c>
      <c r="N1256" s="63">
        <v>0</v>
      </c>
      <c r="O1256" s="61" t="s">
        <v>2531</v>
      </c>
    </row>
    <row r="1257" spans="1:15" x14ac:dyDescent="0.25">
      <c r="A1257" s="62">
        <v>1298</v>
      </c>
      <c r="B1257" s="61" t="s">
        <v>24</v>
      </c>
      <c r="C1257" s="61" t="s">
        <v>3000</v>
      </c>
      <c r="D1257" s="61" t="s">
        <v>2534</v>
      </c>
      <c r="E1257" s="63">
        <v>0</v>
      </c>
      <c r="F1257" s="63">
        <v>0</v>
      </c>
      <c r="G1257" s="63">
        <v>0</v>
      </c>
      <c r="H1257" s="63">
        <v>0</v>
      </c>
      <c r="I1257" s="63">
        <v>0</v>
      </c>
      <c r="J1257" s="63">
        <v>0</v>
      </c>
      <c r="K1257" s="63">
        <v>0</v>
      </c>
      <c r="L1257" s="63">
        <v>0</v>
      </c>
      <c r="M1257" s="63">
        <v>0</v>
      </c>
      <c r="N1257" s="63">
        <v>0</v>
      </c>
      <c r="O1257" s="61" t="s">
        <v>2533</v>
      </c>
    </row>
    <row r="1258" spans="1:15" x14ac:dyDescent="0.25">
      <c r="A1258" s="62">
        <v>1299</v>
      </c>
      <c r="B1258" s="61" t="s">
        <v>24</v>
      </c>
      <c r="C1258" s="61" t="s">
        <v>3000</v>
      </c>
      <c r="D1258" s="61" t="s">
        <v>2536</v>
      </c>
      <c r="E1258" s="63">
        <v>0</v>
      </c>
      <c r="F1258" s="63">
        <v>0</v>
      </c>
      <c r="G1258" s="63">
        <v>0</v>
      </c>
      <c r="H1258" s="63">
        <v>0</v>
      </c>
      <c r="I1258" s="63">
        <v>0</v>
      </c>
      <c r="J1258" s="63">
        <v>0</v>
      </c>
      <c r="K1258" s="63">
        <v>0</v>
      </c>
      <c r="L1258" s="63">
        <v>0</v>
      </c>
      <c r="M1258" s="63">
        <v>0</v>
      </c>
      <c r="N1258" s="63">
        <v>0</v>
      </c>
      <c r="O1258" s="61" t="s">
        <v>2535</v>
      </c>
    </row>
    <row r="1259" spans="1:15" x14ac:dyDescent="0.25">
      <c r="A1259" s="62">
        <v>1300</v>
      </c>
      <c r="B1259" s="61" t="s">
        <v>24</v>
      </c>
      <c r="C1259" s="61" t="s">
        <v>3000</v>
      </c>
      <c r="D1259" s="61" t="s">
        <v>2538</v>
      </c>
      <c r="E1259" s="63">
        <v>0</v>
      </c>
      <c r="F1259" s="63">
        <v>0</v>
      </c>
      <c r="G1259" s="63">
        <v>0</v>
      </c>
      <c r="H1259" s="63">
        <v>0</v>
      </c>
      <c r="I1259" s="63">
        <v>0</v>
      </c>
      <c r="J1259" s="63">
        <v>0</v>
      </c>
      <c r="K1259" s="63">
        <v>0</v>
      </c>
      <c r="L1259" s="63">
        <v>0</v>
      </c>
      <c r="M1259" s="63">
        <v>0</v>
      </c>
      <c r="N1259" s="63">
        <v>0</v>
      </c>
      <c r="O1259" s="61" t="s">
        <v>2537</v>
      </c>
    </row>
    <row r="1260" spans="1:15" x14ac:dyDescent="0.25">
      <c r="A1260" s="62">
        <v>1301</v>
      </c>
      <c r="B1260" s="61" t="s">
        <v>24</v>
      </c>
      <c r="C1260" s="61" t="s">
        <v>3000</v>
      </c>
      <c r="D1260" s="61" t="s">
        <v>2540</v>
      </c>
      <c r="E1260" s="63">
        <v>0</v>
      </c>
      <c r="F1260" s="63">
        <v>0</v>
      </c>
      <c r="G1260" s="63">
        <v>0</v>
      </c>
      <c r="H1260" s="63">
        <v>0</v>
      </c>
      <c r="I1260" s="63">
        <v>0</v>
      </c>
      <c r="J1260" s="63">
        <v>0</v>
      </c>
      <c r="K1260" s="63">
        <v>0</v>
      </c>
      <c r="L1260" s="63">
        <v>0</v>
      </c>
      <c r="M1260" s="63">
        <v>0</v>
      </c>
      <c r="N1260" s="63">
        <v>0</v>
      </c>
      <c r="O1260" s="61" t="s">
        <v>2539</v>
      </c>
    </row>
    <row r="1261" spans="1:15" x14ac:dyDescent="0.25">
      <c r="A1261" s="62">
        <v>1302</v>
      </c>
      <c r="B1261" s="61" t="s">
        <v>24</v>
      </c>
      <c r="C1261" s="61" t="s">
        <v>3000</v>
      </c>
      <c r="D1261" s="61" t="s">
        <v>2542</v>
      </c>
      <c r="E1261" s="63">
        <v>0</v>
      </c>
      <c r="F1261" s="63">
        <v>0</v>
      </c>
      <c r="G1261" s="63">
        <v>0</v>
      </c>
      <c r="H1261" s="63">
        <v>0</v>
      </c>
      <c r="I1261" s="63">
        <v>0</v>
      </c>
      <c r="J1261" s="63">
        <v>0</v>
      </c>
      <c r="K1261" s="63">
        <v>0</v>
      </c>
      <c r="L1261" s="63">
        <v>0</v>
      </c>
      <c r="M1261" s="63">
        <v>0</v>
      </c>
      <c r="N1261" s="63">
        <v>0</v>
      </c>
      <c r="O1261" s="61" t="s">
        <v>2541</v>
      </c>
    </row>
    <row r="1262" spans="1:15" x14ac:dyDescent="0.25">
      <c r="A1262" s="62">
        <v>1303</v>
      </c>
      <c r="B1262" s="61" t="s">
        <v>24</v>
      </c>
      <c r="C1262" s="61" t="s">
        <v>3000</v>
      </c>
      <c r="D1262" s="61" t="s">
        <v>2544</v>
      </c>
      <c r="E1262" s="63">
        <v>0</v>
      </c>
      <c r="F1262" s="63">
        <v>0</v>
      </c>
      <c r="G1262" s="63">
        <v>0</v>
      </c>
      <c r="H1262" s="63">
        <v>0</v>
      </c>
      <c r="I1262" s="63">
        <v>0</v>
      </c>
      <c r="J1262" s="63">
        <v>0</v>
      </c>
      <c r="K1262" s="63">
        <v>0</v>
      </c>
      <c r="L1262" s="63">
        <v>0</v>
      </c>
      <c r="M1262" s="63">
        <v>0</v>
      </c>
      <c r="N1262" s="63">
        <v>0</v>
      </c>
      <c r="O1262" s="61" t="s">
        <v>2543</v>
      </c>
    </row>
    <row r="1263" spans="1:15" x14ac:dyDescent="0.25">
      <c r="A1263" s="62">
        <v>1304</v>
      </c>
      <c r="B1263" s="61" t="s">
        <v>24</v>
      </c>
      <c r="C1263" s="61" t="s">
        <v>3000</v>
      </c>
      <c r="D1263" s="61" t="s">
        <v>2546</v>
      </c>
      <c r="E1263" s="63">
        <v>0</v>
      </c>
      <c r="F1263" s="63">
        <v>0</v>
      </c>
      <c r="G1263" s="63">
        <v>0</v>
      </c>
      <c r="H1263" s="63">
        <v>0</v>
      </c>
      <c r="I1263" s="63">
        <v>0</v>
      </c>
      <c r="J1263" s="63">
        <v>0</v>
      </c>
      <c r="K1263" s="63">
        <v>0</v>
      </c>
      <c r="L1263" s="63">
        <v>0</v>
      </c>
      <c r="M1263" s="63">
        <v>0</v>
      </c>
      <c r="N1263" s="63">
        <v>0</v>
      </c>
      <c r="O1263" s="61" t="s">
        <v>2545</v>
      </c>
    </row>
    <row r="1264" spans="1:15" x14ac:dyDescent="0.25">
      <c r="A1264" s="62">
        <v>1305</v>
      </c>
      <c r="B1264" s="61" t="s">
        <v>24</v>
      </c>
      <c r="C1264" s="61" t="s">
        <v>3000</v>
      </c>
      <c r="D1264" s="61" t="s">
        <v>2547</v>
      </c>
      <c r="E1264" s="63">
        <v>0</v>
      </c>
      <c r="F1264" s="63">
        <v>0</v>
      </c>
      <c r="G1264" s="63">
        <v>0</v>
      </c>
      <c r="H1264" s="63">
        <v>0</v>
      </c>
      <c r="I1264" s="63">
        <v>0</v>
      </c>
      <c r="J1264" s="63">
        <v>0</v>
      </c>
      <c r="K1264" s="63">
        <v>0</v>
      </c>
      <c r="L1264" s="63">
        <v>0</v>
      </c>
      <c r="M1264" s="63">
        <v>0</v>
      </c>
      <c r="N1264" s="63">
        <v>0</v>
      </c>
      <c r="O1264" s="61" t="s">
        <v>2142</v>
      </c>
    </row>
    <row r="1265" spans="1:15" x14ac:dyDescent="0.25">
      <c r="A1265" s="62">
        <v>1306</v>
      </c>
      <c r="B1265" s="61" t="s">
        <v>24</v>
      </c>
      <c r="C1265" s="61" t="s">
        <v>3000</v>
      </c>
      <c r="D1265" s="61" t="s">
        <v>2549</v>
      </c>
      <c r="E1265" s="63">
        <v>0</v>
      </c>
      <c r="F1265" s="63">
        <v>0</v>
      </c>
      <c r="G1265" s="63">
        <v>0</v>
      </c>
      <c r="H1265" s="63">
        <v>0</v>
      </c>
      <c r="I1265" s="63">
        <v>0</v>
      </c>
      <c r="J1265" s="63">
        <v>0</v>
      </c>
      <c r="K1265" s="63">
        <v>0</v>
      </c>
      <c r="L1265" s="63">
        <v>0</v>
      </c>
      <c r="M1265" s="63">
        <v>0</v>
      </c>
      <c r="N1265" s="63">
        <v>0</v>
      </c>
      <c r="O1265" s="61" t="s">
        <v>2548</v>
      </c>
    </row>
    <row r="1266" spans="1:15" x14ac:dyDescent="0.25">
      <c r="A1266" s="62">
        <v>1307</v>
      </c>
      <c r="B1266" s="61" t="s">
        <v>24</v>
      </c>
      <c r="C1266" s="61" t="s">
        <v>3000</v>
      </c>
      <c r="D1266" s="61" t="s">
        <v>2551</v>
      </c>
      <c r="E1266" s="63">
        <v>0</v>
      </c>
      <c r="F1266" s="63">
        <v>0</v>
      </c>
      <c r="G1266" s="63">
        <v>0</v>
      </c>
      <c r="H1266" s="63">
        <v>0</v>
      </c>
      <c r="I1266" s="63">
        <v>0</v>
      </c>
      <c r="J1266" s="63">
        <v>0</v>
      </c>
      <c r="K1266" s="63">
        <v>0</v>
      </c>
      <c r="L1266" s="63">
        <v>0</v>
      </c>
      <c r="M1266" s="63">
        <v>0</v>
      </c>
      <c r="N1266" s="63">
        <v>0</v>
      </c>
      <c r="O1266" s="61" t="s">
        <v>2550</v>
      </c>
    </row>
    <row r="1267" spans="1:15" x14ac:dyDescent="0.25">
      <c r="A1267" s="62">
        <v>1308</v>
      </c>
      <c r="B1267" s="61" t="s">
        <v>24</v>
      </c>
      <c r="C1267" s="61" t="s">
        <v>3000</v>
      </c>
      <c r="D1267" s="61" t="s">
        <v>2553</v>
      </c>
      <c r="E1267" s="63">
        <v>0</v>
      </c>
      <c r="F1267" s="63">
        <v>0</v>
      </c>
      <c r="G1267" s="63">
        <v>0</v>
      </c>
      <c r="H1267" s="63">
        <v>0</v>
      </c>
      <c r="I1267" s="63">
        <v>0</v>
      </c>
      <c r="J1267" s="63">
        <v>0</v>
      </c>
      <c r="K1267" s="63">
        <v>0</v>
      </c>
      <c r="L1267" s="63">
        <v>0</v>
      </c>
      <c r="M1267" s="63">
        <v>0</v>
      </c>
      <c r="N1267" s="63">
        <v>0</v>
      </c>
      <c r="O1267" s="61" t="s">
        <v>2552</v>
      </c>
    </row>
    <row r="1268" spans="1:15" x14ac:dyDescent="0.25">
      <c r="A1268" s="62">
        <v>1309</v>
      </c>
      <c r="B1268" s="61" t="s">
        <v>24</v>
      </c>
      <c r="C1268" s="61" t="s">
        <v>3000</v>
      </c>
      <c r="D1268" s="61" t="s">
        <v>2555</v>
      </c>
      <c r="E1268" s="63">
        <v>0</v>
      </c>
      <c r="F1268" s="63">
        <v>0</v>
      </c>
      <c r="G1268" s="63">
        <v>0</v>
      </c>
      <c r="H1268" s="63">
        <v>0</v>
      </c>
      <c r="I1268" s="63">
        <v>0</v>
      </c>
      <c r="J1268" s="63">
        <v>0</v>
      </c>
      <c r="K1268" s="63">
        <v>0</v>
      </c>
      <c r="L1268" s="63">
        <v>0</v>
      </c>
      <c r="M1268" s="63">
        <v>0</v>
      </c>
      <c r="N1268" s="63">
        <v>0</v>
      </c>
      <c r="O1268" s="61" t="s">
        <v>2554</v>
      </c>
    </row>
    <row r="1269" spans="1:15" x14ac:dyDescent="0.25">
      <c r="A1269" s="62">
        <v>1310</v>
      </c>
      <c r="B1269" s="61" t="s">
        <v>24</v>
      </c>
      <c r="C1269" s="61" t="s">
        <v>3000</v>
      </c>
      <c r="D1269" s="61" t="s">
        <v>2557</v>
      </c>
      <c r="E1269" s="63">
        <v>0</v>
      </c>
      <c r="F1269" s="63">
        <v>0</v>
      </c>
      <c r="G1269" s="63">
        <v>0</v>
      </c>
      <c r="H1269" s="63">
        <v>0</v>
      </c>
      <c r="I1269" s="63">
        <v>0</v>
      </c>
      <c r="J1269" s="63">
        <v>0</v>
      </c>
      <c r="K1269" s="63">
        <v>0</v>
      </c>
      <c r="L1269" s="63">
        <v>0</v>
      </c>
      <c r="M1269" s="63">
        <v>0</v>
      </c>
      <c r="N1269" s="63">
        <v>0</v>
      </c>
      <c r="O1269" s="61" t="s">
        <v>2556</v>
      </c>
    </row>
    <row r="1270" spans="1:15" x14ac:dyDescent="0.25">
      <c r="A1270" s="62">
        <v>1311</v>
      </c>
      <c r="B1270" s="61" t="s">
        <v>24</v>
      </c>
      <c r="C1270" s="61" t="s">
        <v>3000</v>
      </c>
      <c r="D1270" s="61" t="s">
        <v>2559</v>
      </c>
      <c r="E1270" s="63">
        <v>0</v>
      </c>
      <c r="F1270" s="63">
        <v>0</v>
      </c>
      <c r="G1270" s="63">
        <v>0</v>
      </c>
      <c r="H1270" s="63">
        <v>0</v>
      </c>
      <c r="I1270" s="63">
        <v>0</v>
      </c>
      <c r="J1270" s="63">
        <v>0</v>
      </c>
      <c r="K1270" s="63">
        <v>0</v>
      </c>
      <c r="L1270" s="63">
        <v>0</v>
      </c>
      <c r="M1270" s="63">
        <v>0</v>
      </c>
      <c r="N1270" s="63">
        <v>0</v>
      </c>
      <c r="O1270" s="61" t="s">
        <v>2558</v>
      </c>
    </row>
    <row r="1271" spans="1:15" x14ac:dyDescent="0.25">
      <c r="A1271" s="62">
        <v>1312</v>
      </c>
      <c r="B1271" s="61" t="s">
        <v>24</v>
      </c>
      <c r="C1271" s="61" t="s">
        <v>3000</v>
      </c>
      <c r="D1271" s="61" t="s">
        <v>2561</v>
      </c>
      <c r="E1271" s="63">
        <v>0</v>
      </c>
      <c r="F1271" s="63">
        <v>0</v>
      </c>
      <c r="G1271" s="63">
        <v>0</v>
      </c>
      <c r="H1271" s="63">
        <v>0</v>
      </c>
      <c r="I1271" s="63">
        <v>0</v>
      </c>
      <c r="J1271" s="63">
        <v>0</v>
      </c>
      <c r="K1271" s="63">
        <v>0</v>
      </c>
      <c r="L1271" s="63">
        <v>0</v>
      </c>
      <c r="M1271" s="63">
        <v>0</v>
      </c>
      <c r="N1271" s="63">
        <v>0</v>
      </c>
      <c r="O1271" s="61" t="s">
        <v>2560</v>
      </c>
    </row>
    <row r="1272" spans="1:15" x14ac:dyDescent="0.25">
      <c r="A1272" s="62">
        <v>1313</v>
      </c>
      <c r="B1272" s="61" t="s">
        <v>24</v>
      </c>
      <c r="C1272" s="61" t="s">
        <v>3000</v>
      </c>
      <c r="D1272" s="61" t="s">
        <v>2563</v>
      </c>
      <c r="E1272" s="63">
        <v>0</v>
      </c>
      <c r="F1272" s="63">
        <v>0</v>
      </c>
      <c r="G1272" s="63">
        <v>0</v>
      </c>
      <c r="H1272" s="63">
        <v>0</v>
      </c>
      <c r="I1272" s="63">
        <v>0</v>
      </c>
      <c r="J1272" s="63">
        <v>0</v>
      </c>
      <c r="K1272" s="63">
        <v>0</v>
      </c>
      <c r="L1272" s="63">
        <v>0</v>
      </c>
      <c r="M1272" s="63">
        <v>0</v>
      </c>
      <c r="N1272" s="63">
        <v>0</v>
      </c>
      <c r="O1272" s="61" t="s">
        <v>2562</v>
      </c>
    </row>
    <row r="1273" spans="1:15" x14ac:dyDescent="0.25">
      <c r="A1273" s="62">
        <v>1314</v>
      </c>
      <c r="B1273" s="61" t="s">
        <v>24</v>
      </c>
      <c r="C1273" s="61" t="s">
        <v>3000</v>
      </c>
      <c r="D1273" s="61" t="s">
        <v>2565</v>
      </c>
      <c r="E1273" s="63">
        <v>0</v>
      </c>
      <c r="F1273" s="63">
        <v>0</v>
      </c>
      <c r="G1273" s="63">
        <v>0</v>
      </c>
      <c r="H1273" s="63">
        <v>0</v>
      </c>
      <c r="I1273" s="63">
        <v>0</v>
      </c>
      <c r="J1273" s="63">
        <v>0</v>
      </c>
      <c r="K1273" s="63">
        <v>0</v>
      </c>
      <c r="L1273" s="63">
        <v>0</v>
      </c>
      <c r="M1273" s="63">
        <v>0</v>
      </c>
      <c r="N1273" s="63">
        <v>0</v>
      </c>
      <c r="O1273" s="61" t="s">
        <v>2564</v>
      </c>
    </row>
    <row r="1274" spans="1:15" x14ac:dyDescent="0.25">
      <c r="A1274" s="62">
        <v>1315</v>
      </c>
      <c r="B1274" s="61" t="s">
        <v>24</v>
      </c>
      <c r="C1274" s="61" t="s">
        <v>3000</v>
      </c>
      <c r="D1274" s="61" t="s">
        <v>2567</v>
      </c>
      <c r="E1274" s="63">
        <v>0</v>
      </c>
      <c r="F1274" s="63">
        <v>0</v>
      </c>
      <c r="G1274" s="63">
        <v>0</v>
      </c>
      <c r="H1274" s="63">
        <v>0</v>
      </c>
      <c r="I1274" s="63">
        <v>0</v>
      </c>
      <c r="J1274" s="63">
        <v>0</v>
      </c>
      <c r="K1274" s="63">
        <v>0</v>
      </c>
      <c r="L1274" s="63">
        <v>0</v>
      </c>
      <c r="M1274" s="63">
        <v>0</v>
      </c>
      <c r="N1274" s="63">
        <v>0</v>
      </c>
      <c r="O1274" s="61" t="s">
        <v>2566</v>
      </c>
    </row>
    <row r="1275" spans="1:15" x14ac:dyDescent="0.25">
      <c r="A1275" s="62">
        <v>1316</v>
      </c>
      <c r="B1275" s="61" t="s">
        <v>24</v>
      </c>
      <c r="C1275" s="61" t="s">
        <v>3000</v>
      </c>
      <c r="D1275" s="61" t="s">
        <v>2569</v>
      </c>
      <c r="E1275" s="63">
        <v>0</v>
      </c>
      <c r="F1275" s="63">
        <v>0</v>
      </c>
      <c r="G1275" s="63">
        <v>0</v>
      </c>
      <c r="H1275" s="63">
        <v>0</v>
      </c>
      <c r="I1275" s="63">
        <v>0</v>
      </c>
      <c r="J1275" s="63">
        <v>0</v>
      </c>
      <c r="K1275" s="63">
        <v>0</v>
      </c>
      <c r="L1275" s="63">
        <v>0</v>
      </c>
      <c r="M1275" s="63">
        <v>0</v>
      </c>
      <c r="N1275" s="63">
        <v>0</v>
      </c>
      <c r="O1275" s="61" t="s">
        <v>2568</v>
      </c>
    </row>
    <row r="1276" spans="1:15" x14ac:dyDescent="0.25">
      <c r="A1276" s="62">
        <v>1317</v>
      </c>
      <c r="B1276" s="61" t="s">
        <v>24</v>
      </c>
      <c r="C1276" s="61" t="s">
        <v>3000</v>
      </c>
      <c r="D1276" s="61" t="s">
        <v>2571</v>
      </c>
      <c r="E1276" s="63">
        <v>0</v>
      </c>
      <c r="F1276" s="63">
        <v>0</v>
      </c>
      <c r="G1276" s="63">
        <v>0</v>
      </c>
      <c r="H1276" s="63">
        <v>0</v>
      </c>
      <c r="I1276" s="63">
        <v>0</v>
      </c>
      <c r="J1276" s="63">
        <v>0</v>
      </c>
      <c r="K1276" s="63">
        <v>0</v>
      </c>
      <c r="L1276" s="63">
        <v>0</v>
      </c>
      <c r="M1276" s="63">
        <v>0</v>
      </c>
      <c r="N1276" s="63">
        <v>0</v>
      </c>
      <c r="O1276" s="61" t="s">
        <v>2570</v>
      </c>
    </row>
    <row r="1277" spans="1:15" x14ac:dyDescent="0.25">
      <c r="A1277" s="62">
        <v>1318</v>
      </c>
      <c r="B1277" s="61" t="s">
        <v>24</v>
      </c>
      <c r="C1277" s="61" t="s">
        <v>3000</v>
      </c>
      <c r="D1277" s="61" t="s">
        <v>2573</v>
      </c>
      <c r="E1277" s="63">
        <v>0</v>
      </c>
      <c r="F1277" s="63">
        <v>0</v>
      </c>
      <c r="G1277" s="63">
        <v>0</v>
      </c>
      <c r="H1277" s="63">
        <v>0</v>
      </c>
      <c r="I1277" s="63">
        <v>0</v>
      </c>
      <c r="J1277" s="63">
        <v>0</v>
      </c>
      <c r="K1277" s="63">
        <v>0</v>
      </c>
      <c r="L1277" s="63">
        <v>0</v>
      </c>
      <c r="M1277" s="63">
        <v>0</v>
      </c>
      <c r="N1277" s="63">
        <v>0</v>
      </c>
      <c r="O1277" s="61" t="s">
        <v>2572</v>
      </c>
    </row>
    <row r="1278" spans="1:15" x14ac:dyDescent="0.25">
      <c r="A1278" s="62">
        <v>1319</v>
      </c>
      <c r="B1278" s="61" t="s">
        <v>24</v>
      </c>
      <c r="C1278" s="61" t="s">
        <v>3000</v>
      </c>
      <c r="D1278" s="61" t="s">
        <v>2575</v>
      </c>
      <c r="E1278" s="63">
        <v>0</v>
      </c>
      <c r="F1278" s="63">
        <v>0</v>
      </c>
      <c r="G1278" s="63">
        <v>0</v>
      </c>
      <c r="H1278" s="63">
        <v>0</v>
      </c>
      <c r="I1278" s="63">
        <v>0</v>
      </c>
      <c r="J1278" s="63">
        <v>0</v>
      </c>
      <c r="K1278" s="63">
        <v>0</v>
      </c>
      <c r="L1278" s="63">
        <v>0</v>
      </c>
      <c r="M1278" s="63">
        <v>0</v>
      </c>
      <c r="N1278" s="63">
        <v>0</v>
      </c>
      <c r="O1278" s="61" t="s">
        <v>2574</v>
      </c>
    </row>
    <row r="1279" spans="1:15" x14ac:dyDescent="0.25">
      <c r="A1279" s="62">
        <v>1320</v>
      </c>
      <c r="B1279" s="61" t="s">
        <v>24</v>
      </c>
      <c r="C1279" s="61" t="s">
        <v>3000</v>
      </c>
      <c r="D1279" s="61" t="s">
        <v>2577</v>
      </c>
      <c r="E1279" s="63">
        <v>0</v>
      </c>
      <c r="F1279" s="63">
        <v>0</v>
      </c>
      <c r="G1279" s="63">
        <v>0</v>
      </c>
      <c r="H1279" s="63">
        <v>0</v>
      </c>
      <c r="I1279" s="63">
        <v>0</v>
      </c>
      <c r="J1279" s="63">
        <v>0</v>
      </c>
      <c r="K1279" s="63">
        <v>0</v>
      </c>
      <c r="L1279" s="63">
        <v>0</v>
      </c>
      <c r="M1279" s="63">
        <v>0</v>
      </c>
      <c r="N1279" s="63">
        <v>0</v>
      </c>
      <c r="O1279" s="61" t="s">
        <v>2576</v>
      </c>
    </row>
    <row r="1280" spans="1:15" x14ac:dyDescent="0.25">
      <c r="A1280" s="62">
        <v>1321</v>
      </c>
      <c r="B1280" s="61" t="s">
        <v>24</v>
      </c>
      <c r="C1280" s="61" t="s">
        <v>3000</v>
      </c>
      <c r="D1280" s="61" t="s">
        <v>2579</v>
      </c>
      <c r="E1280" s="63">
        <v>0</v>
      </c>
      <c r="F1280" s="63">
        <v>0</v>
      </c>
      <c r="G1280" s="63">
        <v>0</v>
      </c>
      <c r="H1280" s="63">
        <v>0</v>
      </c>
      <c r="I1280" s="63">
        <v>0</v>
      </c>
      <c r="J1280" s="63">
        <v>0</v>
      </c>
      <c r="K1280" s="63">
        <v>0</v>
      </c>
      <c r="L1280" s="63">
        <v>0</v>
      </c>
      <c r="M1280" s="63">
        <v>0</v>
      </c>
      <c r="N1280" s="63">
        <v>0</v>
      </c>
      <c r="O1280" s="61" t="s">
        <v>2578</v>
      </c>
    </row>
    <row r="1281" spans="1:15" x14ac:dyDescent="0.25">
      <c r="A1281" s="62">
        <v>1322</v>
      </c>
      <c r="B1281" s="61" t="s">
        <v>24</v>
      </c>
      <c r="C1281" s="61" t="s">
        <v>3000</v>
      </c>
      <c r="D1281" s="61" t="s">
        <v>2581</v>
      </c>
      <c r="E1281" s="63">
        <v>0</v>
      </c>
      <c r="F1281" s="63">
        <v>0</v>
      </c>
      <c r="G1281" s="63">
        <v>0</v>
      </c>
      <c r="H1281" s="63">
        <v>0</v>
      </c>
      <c r="I1281" s="63">
        <v>0</v>
      </c>
      <c r="J1281" s="63">
        <v>0</v>
      </c>
      <c r="K1281" s="63">
        <v>0</v>
      </c>
      <c r="L1281" s="63">
        <v>0</v>
      </c>
      <c r="M1281" s="63">
        <v>0</v>
      </c>
      <c r="N1281" s="63">
        <v>0</v>
      </c>
      <c r="O1281" s="61" t="s">
        <v>2580</v>
      </c>
    </row>
    <row r="1282" spans="1:15" x14ac:dyDescent="0.25">
      <c r="A1282" s="62">
        <v>1323</v>
      </c>
      <c r="B1282" s="61" t="s">
        <v>24</v>
      </c>
      <c r="C1282" s="61" t="s">
        <v>3000</v>
      </c>
      <c r="D1282" s="61" t="s">
        <v>2583</v>
      </c>
      <c r="E1282" s="63">
        <v>0</v>
      </c>
      <c r="F1282" s="63">
        <v>0</v>
      </c>
      <c r="G1282" s="63">
        <v>0</v>
      </c>
      <c r="H1282" s="63">
        <v>0</v>
      </c>
      <c r="I1282" s="63">
        <v>2257</v>
      </c>
      <c r="J1282" s="63">
        <v>86</v>
      </c>
      <c r="K1282" s="63">
        <v>0</v>
      </c>
      <c r="L1282" s="63">
        <v>0</v>
      </c>
      <c r="M1282" s="63">
        <v>0</v>
      </c>
      <c r="N1282" s="63">
        <v>0</v>
      </c>
      <c r="O1282" s="61" t="s">
        <v>2582</v>
      </c>
    </row>
    <row r="1283" spans="1:15" x14ac:dyDescent="0.25">
      <c r="A1283" s="62">
        <v>1324</v>
      </c>
      <c r="B1283" s="61" t="s">
        <v>24</v>
      </c>
      <c r="C1283" s="61" t="s">
        <v>3000</v>
      </c>
      <c r="D1283" s="61" t="s">
        <v>2585</v>
      </c>
      <c r="E1283" s="63">
        <v>0</v>
      </c>
      <c r="F1283" s="63">
        <v>0</v>
      </c>
      <c r="G1283" s="63">
        <v>0</v>
      </c>
      <c r="H1283" s="63">
        <v>0</v>
      </c>
      <c r="I1283" s="63">
        <v>0</v>
      </c>
      <c r="J1283" s="63">
        <v>0</v>
      </c>
      <c r="K1283" s="63">
        <v>0</v>
      </c>
      <c r="L1283" s="63">
        <v>0</v>
      </c>
      <c r="M1283" s="63">
        <v>0</v>
      </c>
      <c r="N1283" s="63">
        <v>0</v>
      </c>
      <c r="O1283" s="61" t="s">
        <v>2584</v>
      </c>
    </row>
    <row r="1284" spans="1:15" x14ac:dyDescent="0.25">
      <c r="A1284" s="62">
        <v>1325</v>
      </c>
      <c r="B1284" s="61" t="s">
        <v>24</v>
      </c>
      <c r="C1284" s="61" t="s">
        <v>3000</v>
      </c>
      <c r="D1284" s="61" t="s">
        <v>2587</v>
      </c>
      <c r="E1284" s="63">
        <v>0</v>
      </c>
      <c r="F1284" s="63">
        <v>0</v>
      </c>
      <c r="G1284" s="63">
        <v>0</v>
      </c>
      <c r="H1284" s="63">
        <v>0</v>
      </c>
      <c r="I1284" s="63">
        <v>0</v>
      </c>
      <c r="J1284" s="63">
        <v>0</v>
      </c>
      <c r="K1284" s="63">
        <v>0</v>
      </c>
      <c r="L1284" s="63">
        <v>0</v>
      </c>
      <c r="M1284" s="63">
        <v>0</v>
      </c>
      <c r="N1284" s="63">
        <v>0</v>
      </c>
      <c r="O1284" s="61" t="s">
        <v>2586</v>
      </c>
    </row>
    <row r="1285" spans="1:15" x14ac:dyDescent="0.25">
      <c r="A1285" s="62">
        <v>1326</v>
      </c>
      <c r="B1285" s="61" t="s">
        <v>24</v>
      </c>
      <c r="C1285" s="61" t="s">
        <v>3000</v>
      </c>
      <c r="D1285" s="61" t="s">
        <v>2589</v>
      </c>
      <c r="E1285" s="63">
        <v>0</v>
      </c>
      <c r="F1285" s="63">
        <v>0</v>
      </c>
      <c r="G1285" s="63">
        <v>0</v>
      </c>
      <c r="H1285" s="63">
        <v>0</v>
      </c>
      <c r="I1285" s="63">
        <v>0</v>
      </c>
      <c r="J1285" s="63">
        <v>0</v>
      </c>
      <c r="K1285" s="63">
        <v>0</v>
      </c>
      <c r="L1285" s="63">
        <v>0</v>
      </c>
      <c r="M1285" s="63">
        <v>0</v>
      </c>
      <c r="N1285" s="63">
        <v>0</v>
      </c>
      <c r="O1285" s="61" t="s">
        <v>2588</v>
      </c>
    </row>
    <row r="1286" spans="1:15" x14ac:dyDescent="0.25">
      <c r="A1286" s="62">
        <v>1328</v>
      </c>
      <c r="B1286" s="61" t="s">
        <v>20</v>
      </c>
      <c r="C1286" s="61" t="s">
        <v>3002</v>
      </c>
      <c r="D1286" s="61" t="s">
        <v>2592</v>
      </c>
      <c r="E1286" s="63">
        <v>17</v>
      </c>
      <c r="F1286" s="63">
        <v>1</v>
      </c>
      <c r="G1286" s="63">
        <v>0</v>
      </c>
      <c r="H1286" s="63">
        <v>0</v>
      </c>
      <c r="I1286" s="63">
        <v>3715</v>
      </c>
      <c r="J1286" s="63">
        <v>159</v>
      </c>
      <c r="K1286" s="63">
        <v>0</v>
      </c>
      <c r="L1286" s="63">
        <v>0</v>
      </c>
      <c r="M1286" s="63">
        <v>1998</v>
      </c>
      <c r="N1286" s="63">
        <v>25</v>
      </c>
      <c r="O1286" s="61" t="s">
        <v>2591</v>
      </c>
    </row>
    <row r="1287" spans="1:15" x14ac:dyDescent="0.25">
      <c r="A1287" s="62">
        <v>1330</v>
      </c>
      <c r="B1287" s="61" t="s">
        <v>24</v>
      </c>
      <c r="C1287" s="61" t="s">
        <v>3002</v>
      </c>
      <c r="D1287" s="61" t="s">
        <v>2594</v>
      </c>
      <c r="E1287" s="63">
        <v>0</v>
      </c>
      <c r="F1287" s="63">
        <v>0</v>
      </c>
      <c r="G1287" s="63">
        <v>0</v>
      </c>
      <c r="H1287" s="63">
        <v>0</v>
      </c>
      <c r="I1287" s="63">
        <v>0</v>
      </c>
      <c r="J1287" s="63">
        <v>0</v>
      </c>
      <c r="K1287" s="63">
        <v>0</v>
      </c>
      <c r="L1287" s="63">
        <v>0</v>
      </c>
      <c r="M1287" s="63">
        <v>0</v>
      </c>
      <c r="N1287" s="63">
        <v>0</v>
      </c>
      <c r="O1287" s="61" t="s">
        <v>2593</v>
      </c>
    </row>
    <row r="1288" spans="1:15" x14ac:dyDescent="0.25">
      <c r="A1288" s="62">
        <v>1331</v>
      </c>
      <c r="B1288" s="61" t="s">
        <v>24</v>
      </c>
      <c r="C1288" s="61" t="s">
        <v>3002</v>
      </c>
      <c r="D1288" s="61" t="s">
        <v>2596</v>
      </c>
      <c r="E1288" s="63">
        <v>0</v>
      </c>
      <c r="F1288" s="63">
        <v>0</v>
      </c>
      <c r="G1288" s="63">
        <v>0</v>
      </c>
      <c r="H1288" s="63">
        <v>0</v>
      </c>
      <c r="I1288" s="63">
        <v>0</v>
      </c>
      <c r="J1288" s="63">
        <v>0</v>
      </c>
      <c r="K1288" s="63">
        <v>0</v>
      </c>
      <c r="L1288" s="63">
        <v>0</v>
      </c>
      <c r="M1288" s="63">
        <v>0</v>
      </c>
      <c r="N1288" s="63">
        <v>0</v>
      </c>
      <c r="O1288" s="61" t="s">
        <v>2595</v>
      </c>
    </row>
    <row r="1289" spans="1:15" x14ac:dyDescent="0.25">
      <c r="A1289" s="62">
        <v>1332</v>
      </c>
      <c r="B1289" s="61" t="s">
        <v>24</v>
      </c>
      <c r="C1289" s="61" t="s">
        <v>3002</v>
      </c>
      <c r="D1289" s="61" t="s">
        <v>2598</v>
      </c>
      <c r="E1289" s="63">
        <v>0</v>
      </c>
      <c r="F1289" s="63">
        <v>0</v>
      </c>
      <c r="G1289" s="63">
        <v>0</v>
      </c>
      <c r="H1289" s="63">
        <v>0</v>
      </c>
      <c r="I1289" s="63">
        <v>0</v>
      </c>
      <c r="J1289" s="63">
        <v>0</v>
      </c>
      <c r="K1289" s="63">
        <v>0</v>
      </c>
      <c r="L1289" s="63">
        <v>0</v>
      </c>
      <c r="M1289" s="63">
        <v>0</v>
      </c>
      <c r="N1289" s="63">
        <v>0</v>
      </c>
      <c r="O1289" s="61" t="s">
        <v>2597</v>
      </c>
    </row>
    <row r="1290" spans="1:15" x14ac:dyDescent="0.25">
      <c r="A1290" s="62">
        <v>1333</v>
      </c>
      <c r="B1290" s="61" t="s">
        <v>24</v>
      </c>
      <c r="C1290" s="61" t="s">
        <v>3002</v>
      </c>
      <c r="D1290" s="61" t="s">
        <v>2600</v>
      </c>
      <c r="E1290" s="63">
        <v>0</v>
      </c>
      <c r="F1290" s="63">
        <v>0</v>
      </c>
      <c r="G1290" s="63">
        <v>0</v>
      </c>
      <c r="H1290" s="63">
        <v>0</v>
      </c>
      <c r="I1290" s="63">
        <v>0</v>
      </c>
      <c r="J1290" s="63">
        <v>0</v>
      </c>
      <c r="K1290" s="63">
        <v>0</v>
      </c>
      <c r="L1290" s="63">
        <v>0</v>
      </c>
      <c r="M1290" s="63">
        <v>0</v>
      </c>
      <c r="N1290" s="63">
        <v>0</v>
      </c>
      <c r="O1290" s="61" t="s">
        <v>2599</v>
      </c>
    </row>
    <row r="1291" spans="1:15" x14ac:dyDescent="0.25">
      <c r="A1291" s="62">
        <v>1334</v>
      </c>
      <c r="B1291" s="61" t="s">
        <v>24</v>
      </c>
      <c r="C1291" s="61" t="s">
        <v>3002</v>
      </c>
      <c r="D1291" s="61" t="s">
        <v>2602</v>
      </c>
      <c r="E1291" s="63">
        <v>0</v>
      </c>
      <c r="F1291" s="63">
        <v>0</v>
      </c>
      <c r="G1291" s="63">
        <v>0</v>
      </c>
      <c r="H1291" s="63">
        <v>0</v>
      </c>
      <c r="I1291" s="63">
        <v>0</v>
      </c>
      <c r="J1291" s="63">
        <v>0</v>
      </c>
      <c r="K1291" s="63">
        <v>0</v>
      </c>
      <c r="L1291" s="63">
        <v>0</v>
      </c>
      <c r="M1291" s="63">
        <v>0</v>
      </c>
      <c r="N1291" s="63">
        <v>0</v>
      </c>
      <c r="O1291" s="61" t="s">
        <v>2601</v>
      </c>
    </row>
    <row r="1292" spans="1:15" x14ac:dyDescent="0.25">
      <c r="A1292" s="62">
        <v>1335</v>
      </c>
      <c r="B1292" s="61" t="s">
        <v>24</v>
      </c>
      <c r="C1292" s="61" t="s">
        <v>3002</v>
      </c>
      <c r="D1292" s="61" t="s">
        <v>2604</v>
      </c>
      <c r="E1292" s="63">
        <v>0</v>
      </c>
      <c r="F1292" s="63">
        <v>0</v>
      </c>
      <c r="G1292" s="63">
        <v>0</v>
      </c>
      <c r="H1292" s="63">
        <v>0</v>
      </c>
      <c r="I1292" s="63">
        <v>0</v>
      </c>
      <c r="J1292" s="63">
        <v>0</v>
      </c>
      <c r="K1292" s="63">
        <v>0</v>
      </c>
      <c r="L1292" s="63">
        <v>0</v>
      </c>
      <c r="M1292" s="63">
        <v>0</v>
      </c>
      <c r="N1292" s="63">
        <v>0</v>
      </c>
      <c r="O1292" s="61" t="s">
        <v>2603</v>
      </c>
    </row>
    <row r="1293" spans="1:15" x14ac:dyDescent="0.25">
      <c r="A1293" s="62">
        <v>1336</v>
      </c>
      <c r="B1293" s="61" t="s">
        <v>24</v>
      </c>
      <c r="C1293" s="61" t="s">
        <v>3002</v>
      </c>
      <c r="D1293" s="61" t="s">
        <v>2606</v>
      </c>
      <c r="E1293" s="63">
        <v>0</v>
      </c>
      <c r="F1293" s="63">
        <v>0</v>
      </c>
      <c r="G1293" s="63">
        <v>0</v>
      </c>
      <c r="H1293" s="63">
        <v>0</v>
      </c>
      <c r="I1293" s="63">
        <v>0</v>
      </c>
      <c r="J1293" s="63">
        <v>0</v>
      </c>
      <c r="K1293" s="63">
        <v>0</v>
      </c>
      <c r="L1293" s="63">
        <v>0</v>
      </c>
      <c r="M1293" s="63">
        <v>0</v>
      </c>
      <c r="N1293" s="63">
        <v>0</v>
      </c>
      <c r="O1293" s="61" t="s">
        <v>2605</v>
      </c>
    </row>
    <row r="1294" spans="1:15" x14ac:dyDescent="0.25">
      <c r="A1294" s="62">
        <v>1337</v>
      </c>
      <c r="B1294" s="61" t="s">
        <v>24</v>
      </c>
      <c r="C1294" s="61" t="s">
        <v>3002</v>
      </c>
      <c r="D1294" s="61" t="s">
        <v>2608</v>
      </c>
      <c r="E1294" s="63">
        <v>0</v>
      </c>
      <c r="F1294" s="63">
        <v>0</v>
      </c>
      <c r="G1294" s="63">
        <v>0</v>
      </c>
      <c r="H1294" s="63">
        <v>0</v>
      </c>
      <c r="I1294" s="63">
        <v>0</v>
      </c>
      <c r="J1294" s="63">
        <v>0</v>
      </c>
      <c r="K1294" s="63">
        <v>0</v>
      </c>
      <c r="L1294" s="63">
        <v>0</v>
      </c>
      <c r="M1294" s="63">
        <v>0</v>
      </c>
      <c r="N1294" s="63">
        <v>0</v>
      </c>
      <c r="O1294" s="61" t="s">
        <v>2607</v>
      </c>
    </row>
    <row r="1295" spans="1:15" x14ac:dyDescent="0.25">
      <c r="A1295" s="62">
        <v>1338</v>
      </c>
      <c r="B1295" s="61" t="s">
        <v>24</v>
      </c>
      <c r="C1295" s="61" t="s">
        <v>3002</v>
      </c>
      <c r="D1295" s="61" t="s">
        <v>2610</v>
      </c>
      <c r="E1295" s="63">
        <v>0</v>
      </c>
      <c r="F1295" s="63">
        <v>0</v>
      </c>
      <c r="G1295" s="63">
        <v>0</v>
      </c>
      <c r="H1295" s="63">
        <v>0</v>
      </c>
      <c r="I1295" s="63">
        <v>0</v>
      </c>
      <c r="J1295" s="63">
        <v>0</v>
      </c>
      <c r="K1295" s="63">
        <v>0</v>
      </c>
      <c r="L1295" s="63">
        <v>0</v>
      </c>
      <c r="M1295" s="63">
        <v>0</v>
      </c>
      <c r="N1295" s="63">
        <v>0</v>
      </c>
      <c r="O1295" s="61" t="s">
        <v>2609</v>
      </c>
    </row>
    <row r="1296" spans="1:15" x14ac:dyDescent="0.25">
      <c r="A1296" s="62">
        <v>1339</v>
      </c>
      <c r="B1296" s="61" t="s">
        <v>24</v>
      </c>
      <c r="C1296" s="61" t="s">
        <v>3002</v>
      </c>
      <c r="D1296" s="61" t="s">
        <v>2612</v>
      </c>
      <c r="E1296" s="63">
        <v>0</v>
      </c>
      <c r="F1296" s="63">
        <v>0</v>
      </c>
      <c r="G1296" s="63">
        <v>0</v>
      </c>
      <c r="H1296" s="63">
        <v>0</v>
      </c>
      <c r="I1296" s="63">
        <v>0</v>
      </c>
      <c r="J1296" s="63">
        <v>0</v>
      </c>
      <c r="K1296" s="63">
        <v>0</v>
      </c>
      <c r="L1296" s="63">
        <v>0</v>
      </c>
      <c r="M1296" s="63">
        <v>0</v>
      </c>
      <c r="N1296" s="63">
        <v>0</v>
      </c>
      <c r="O1296" s="61" t="s">
        <v>2611</v>
      </c>
    </row>
    <row r="1297" spans="1:15" x14ac:dyDescent="0.25">
      <c r="A1297" s="62">
        <v>1340</v>
      </c>
      <c r="B1297" s="61" t="s">
        <v>24</v>
      </c>
      <c r="C1297" s="61" t="s">
        <v>3002</v>
      </c>
      <c r="D1297" s="61" t="s">
        <v>2614</v>
      </c>
      <c r="E1297" s="63">
        <v>0</v>
      </c>
      <c r="F1297" s="63">
        <v>0</v>
      </c>
      <c r="G1297" s="63">
        <v>0</v>
      </c>
      <c r="H1297" s="63">
        <v>0</v>
      </c>
      <c r="I1297" s="63">
        <v>0</v>
      </c>
      <c r="J1297" s="63">
        <v>0</v>
      </c>
      <c r="K1297" s="63">
        <v>0</v>
      </c>
      <c r="L1297" s="63">
        <v>0</v>
      </c>
      <c r="M1297" s="63">
        <v>0</v>
      </c>
      <c r="N1297" s="63">
        <v>0</v>
      </c>
      <c r="O1297" s="61" t="s">
        <v>2613</v>
      </c>
    </row>
    <row r="1298" spans="1:15" x14ac:dyDescent="0.25">
      <c r="A1298" s="62">
        <v>1342</v>
      </c>
      <c r="B1298" s="61" t="s">
        <v>24</v>
      </c>
      <c r="C1298" s="61" t="s">
        <v>3002</v>
      </c>
      <c r="D1298" s="61" t="s">
        <v>2616</v>
      </c>
      <c r="E1298" s="63">
        <v>0</v>
      </c>
      <c r="F1298" s="63">
        <v>0</v>
      </c>
      <c r="G1298" s="63">
        <v>0</v>
      </c>
      <c r="H1298" s="63">
        <v>0</v>
      </c>
      <c r="I1298" s="63">
        <v>0</v>
      </c>
      <c r="J1298" s="63">
        <v>0</v>
      </c>
      <c r="K1298" s="63">
        <v>0</v>
      </c>
      <c r="L1298" s="63">
        <v>0</v>
      </c>
      <c r="M1298" s="63">
        <v>0</v>
      </c>
      <c r="N1298" s="63">
        <v>0</v>
      </c>
      <c r="O1298" s="61" t="s">
        <v>2615</v>
      </c>
    </row>
    <row r="1299" spans="1:15" x14ac:dyDescent="0.25">
      <c r="A1299" s="62">
        <v>1343</v>
      </c>
      <c r="B1299" s="61" t="s">
        <v>24</v>
      </c>
      <c r="C1299" s="61" t="s">
        <v>3002</v>
      </c>
      <c r="D1299" s="61" t="s">
        <v>2618</v>
      </c>
      <c r="E1299" s="63">
        <v>0</v>
      </c>
      <c r="F1299" s="63">
        <v>0</v>
      </c>
      <c r="G1299" s="63">
        <v>0</v>
      </c>
      <c r="H1299" s="63">
        <v>0</v>
      </c>
      <c r="I1299" s="63">
        <v>0</v>
      </c>
      <c r="J1299" s="63">
        <v>0</v>
      </c>
      <c r="K1299" s="63">
        <v>0</v>
      </c>
      <c r="L1299" s="63">
        <v>0</v>
      </c>
      <c r="M1299" s="63">
        <v>0</v>
      </c>
      <c r="N1299" s="63">
        <v>0</v>
      </c>
      <c r="O1299" s="61" t="s">
        <v>2617</v>
      </c>
    </row>
    <row r="1300" spans="1:15" x14ac:dyDescent="0.25">
      <c r="A1300" s="62">
        <v>1344</v>
      </c>
      <c r="B1300" s="61" t="s">
        <v>24</v>
      </c>
      <c r="C1300" s="61" t="s">
        <v>3002</v>
      </c>
      <c r="D1300" s="61" t="s">
        <v>2620</v>
      </c>
      <c r="E1300" s="63">
        <v>0</v>
      </c>
      <c r="F1300" s="63">
        <v>0</v>
      </c>
      <c r="G1300" s="63">
        <v>0</v>
      </c>
      <c r="H1300" s="63">
        <v>0</v>
      </c>
      <c r="I1300" s="63">
        <v>0</v>
      </c>
      <c r="J1300" s="63">
        <v>0</v>
      </c>
      <c r="K1300" s="63">
        <v>0</v>
      </c>
      <c r="L1300" s="63">
        <v>0</v>
      </c>
      <c r="M1300" s="63">
        <v>0</v>
      </c>
      <c r="N1300" s="63">
        <v>0</v>
      </c>
      <c r="O1300" s="61" t="s">
        <v>2619</v>
      </c>
    </row>
    <row r="1301" spans="1:15" x14ac:dyDescent="0.25">
      <c r="A1301" s="62">
        <v>1345</v>
      </c>
      <c r="B1301" s="61" t="s">
        <v>24</v>
      </c>
      <c r="C1301" s="61" t="s">
        <v>3002</v>
      </c>
      <c r="D1301" s="61" t="s">
        <v>2622</v>
      </c>
      <c r="E1301" s="63">
        <v>0</v>
      </c>
      <c r="F1301" s="63">
        <v>0</v>
      </c>
      <c r="G1301" s="63">
        <v>0</v>
      </c>
      <c r="H1301" s="63">
        <v>0</v>
      </c>
      <c r="I1301" s="63">
        <v>0</v>
      </c>
      <c r="J1301" s="63">
        <v>0</v>
      </c>
      <c r="K1301" s="63">
        <v>0</v>
      </c>
      <c r="L1301" s="63">
        <v>0</v>
      </c>
      <c r="M1301" s="63">
        <v>0</v>
      </c>
      <c r="N1301" s="63">
        <v>0</v>
      </c>
      <c r="O1301" s="61" t="s">
        <v>2621</v>
      </c>
    </row>
    <row r="1302" spans="1:15" x14ac:dyDescent="0.25">
      <c r="A1302" s="62">
        <v>1346</v>
      </c>
      <c r="B1302" s="61" t="s">
        <v>24</v>
      </c>
      <c r="C1302" s="61" t="s">
        <v>3002</v>
      </c>
      <c r="D1302" s="61" t="s">
        <v>2624</v>
      </c>
      <c r="E1302" s="63">
        <v>0</v>
      </c>
      <c r="F1302" s="63">
        <v>0</v>
      </c>
      <c r="G1302" s="63">
        <v>0</v>
      </c>
      <c r="H1302" s="63">
        <v>0</v>
      </c>
      <c r="I1302" s="63">
        <v>0</v>
      </c>
      <c r="J1302" s="63">
        <v>0</v>
      </c>
      <c r="K1302" s="63">
        <v>0</v>
      </c>
      <c r="L1302" s="63">
        <v>0</v>
      </c>
      <c r="M1302" s="63">
        <v>0</v>
      </c>
      <c r="N1302" s="63">
        <v>0</v>
      </c>
      <c r="O1302" s="61" t="s">
        <v>2623</v>
      </c>
    </row>
    <row r="1303" spans="1:15" x14ac:dyDescent="0.25">
      <c r="A1303" s="62">
        <v>1347</v>
      </c>
      <c r="B1303" s="61" t="s">
        <v>24</v>
      </c>
      <c r="C1303" s="61" t="s">
        <v>3002</v>
      </c>
      <c r="D1303" s="61" t="s">
        <v>2626</v>
      </c>
      <c r="E1303" s="63">
        <v>0</v>
      </c>
      <c r="F1303" s="63">
        <v>0</v>
      </c>
      <c r="G1303" s="63">
        <v>0</v>
      </c>
      <c r="H1303" s="63">
        <v>0</v>
      </c>
      <c r="I1303" s="63">
        <v>0</v>
      </c>
      <c r="J1303" s="63">
        <v>0</v>
      </c>
      <c r="K1303" s="63">
        <v>0</v>
      </c>
      <c r="L1303" s="63">
        <v>0</v>
      </c>
      <c r="M1303" s="63">
        <v>0</v>
      </c>
      <c r="N1303" s="63">
        <v>0</v>
      </c>
      <c r="O1303" s="61" t="s">
        <v>2625</v>
      </c>
    </row>
    <row r="1304" spans="1:15" x14ac:dyDescent="0.25">
      <c r="A1304" s="62">
        <v>1348</v>
      </c>
      <c r="B1304" s="61" t="s">
        <v>24</v>
      </c>
      <c r="C1304" s="61" t="s">
        <v>3002</v>
      </c>
      <c r="D1304" s="61" t="s">
        <v>2628</v>
      </c>
      <c r="E1304" s="63">
        <v>0</v>
      </c>
      <c r="F1304" s="63">
        <v>0</v>
      </c>
      <c r="G1304" s="63">
        <v>0</v>
      </c>
      <c r="H1304" s="63">
        <v>0</v>
      </c>
      <c r="I1304" s="63">
        <v>0</v>
      </c>
      <c r="J1304" s="63">
        <v>0</v>
      </c>
      <c r="K1304" s="63">
        <v>0</v>
      </c>
      <c r="L1304" s="63">
        <v>0</v>
      </c>
      <c r="M1304" s="63">
        <v>0</v>
      </c>
      <c r="N1304" s="63">
        <v>0</v>
      </c>
      <c r="O1304" s="61" t="s">
        <v>2627</v>
      </c>
    </row>
    <row r="1305" spans="1:15" x14ac:dyDescent="0.25">
      <c r="A1305" s="62">
        <v>1349</v>
      </c>
      <c r="B1305" s="61" t="s">
        <v>24</v>
      </c>
      <c r="C1305" s="61" t="s">
        <v>3002</v>
      </c>
      <c r="D1305" s="61" t="s">
        <v>2630</v>
      </c>
      <c r="E1305" s="63">
        <v>0</v>
      </c>
      <c r="F1305" s="63">
        <v>0</v>
      </c>
      <c r="G1305" s="63">
        <v>0</v>
      </c>
      <c r="H1305" s="63">
        <v>0</v>
      </c>
      <c r="I1305" s="63">
        <v>0</v>
      </c>
      <c r="J1305" s="63">
        <v>0</v>
      </c>
      <c r="K1305" s="63">
        <v>0</v>
      </c>
      <c r="L1305" s="63">
        <v>0</v>
      </c>
      <c r="M1305" s="63">
        <v>0</v>
      </c>
      <c r="N1305" s="63">
        <v>0</v>
      </c>
      <c r="O1305" s="61" t="s">
        <v>2629</v>
      </c>
    </row>
    <row r="1306" spans="1:15" x14ac:dyDescent="0.25">
      <c r="A1306" s="62">
        <v>1350</v>
      </c>
      <c r="B1306" s="61" t="s">
        <v>24</v>
      </c>
      <c r="C1306" s="61" t="s">
        <v>3002</v>
      </c>
      <c r="D1306" s="61" t="s">
        <v>2632</v>
      </c>
      <c r="E1306" s="63">
        <v>0</v>
      </c>
      <c r="F1306" s="63">
        <v>0</v>
      </c>
      <c r="G1306" s="63">
        <v>0</v>
      </c>
      <c r="H1306" s="63">
        <v>0</v>
      </c>
      <c r="I1306" s="63">
        <v>0</v>
      </c>
      <c r="J1306" s="63">
        <v>0</v>
      </c>
      <c r="K1306" s="63">
        <v>0</v>
      </c>
      <c r="L1306" s="63">
        <v>0</v>
      </c>
      <c r="M1306" s="63">
        <v>0</v>
      </c>
      <c r="N1306" s="63">
        <v>0</v>
      </c>
      <c r="O1306" s="61" t="s">
        <v>2631</v>
      </c>
    </row>
    <row r="1307" spans="1:15" x14ac:dyDescent="0.25">
      <c r="A1307" s="62">
        <v>1351</v>
      </c>
      <c r="B1307" s="61" t="s">
        <v>24</v>
      </c>
      <c r="C1307" s="61" t="s">
        <v>3002</v>
      </c>
      <c r="D1307" s="61" t="s">
        <v>2633</v>
      </c>
      <c r="E1307" s="63">
        <v>0</v>
      </c>
      <c r="F1307" s="63">
        <v>0</v>
      </c>
      <c r="G1307" s="63">
        <v>0</v>
      </c>
      <c r="H1307" s="63">
        <v>0</v>
      </c>
      <c r="I1307" s="63">
        <v>0</v>
      </c>
      <c r="J1307" s="63">
        <v>0</v>
      </c>
      <c r="K1307" s="63">
        <v>0</v>
      </c>
      <c r="L1307" s="63">
        <v>0</v>
      </c>
      <c r="M1307" s="63">
        <v>0</v>
      </c>
      <c r="N1307" s="63">
        <v>0</v>
      </c>
      <c r="O1307" s="61" t="s">
        <v>867</v>
      </c>
    </row>
    <row r="1308" spans="1:15" x14ac:dyDescent="0.25">
      <c r="A1308" s="62">
        <v>1352</v>
      </c>
      <c r="B1308" s="61" t="s">
        <v>24</v>
      </c>
      <c r="C1308" s="61" t="s">
        <v>3002</v>
      </c>
      <c r="D1308" s="61" t="s">
        <v>2635</v>
      </c>
      <c r="E1308" s="63">
        <v>0</v>
      </c>
      <c r="F1308" s="63">
        <v>0</v>
      </c>
      <c r="G1308" s="63">
        <v>0</v>
      </c>
      <c r="H1308" s="63">
        <v>0</v>
      </c>
      <c r="I1308" s="63">
        <v>0</v>
      </c>
      <c r="J1308" s="63">
        <v>0</v>
      </c>
      <c r="K1308" s="63">
        <v>0</v>
      </c>
      <c r="L1308" s="63">
        <v>0</v>
      </c>
      <c r="M1308" s="63">
        <v>0</v>
      </c>
      <c r="N1308" s="63">
        <v>0</v>
      </c>
      <c r="O1308" s="61" t="s">
        <v>2634</v>
      </c>
    </row>
    <row r="1309" spans="1:15" x14ac:dyDescent="0.25">
      <c r="A1309" s="62">
        <v>1353</v>
      </c>
      <c r="B1309" s="61" t="s">
        <v>24</v>
      </c>
      <c r="C1309" s="61" t="s">
        <v>3002</v>
      </c>
      <c r="D1309" s="61" t="s">
        <v>2637</v>
      </c>
      <c r="E1309" s="63">
        <v>0</v>
      </c>
      <c r="F1309" s="63">
        <v>0</v>
      </c>
      <c r="G1309" s="63">
        <v>0</v>
      </c>
      <c r="H1309" s="63">
        <v>0</v>
      </c>
      <c r="I1309" s="63">
        <v>0</v>
      </c>
      <c r="J1309" s="63">
        <v>0</v>
      </c>
      <c r="K1309" s="63">
        <v>0</v>
      </c>
      <c r="L1309" s="63">
        <v>0</v>
      </c>
      <c r="M1309" s="63">
        <v>0</v>
      </c>
      <c r="N1309" s="63">
        <v>0</v>
      </c>
      <c r="O1309" s="61" t="s">
        <v>2636</v>
      </c>
    </row>
    <row r="1310" spans="1:15" x14ac:dyDescent="0.25">
      <c r="A1310" s="62">
        <v>1354</v>
      </c>
      <c r="B1310" s="61" t="s">
        <v>24</v>
      </c>
      <c r="C1310" s="61" t="s">
        <v>3002</v>
      </c>
      <c r="D1310" s="61" t="s">
        <v>2639</v>
      </c>
      <c r="E1310" s="63">
        <v>0</v>
      </c>
      <c r="F1310" s="63">
        <v>0</v>
      </c>
      <c r="G1310" s="63">
        <v>0</v>
      </c>
      <c r="H1310" s="63">
        <v>0</v>
      </c>
      <c r="I1310" s="63">
        <v>0</v>
      </c>
      <c r="J1310" s="63">
        <v>0</v>
      </c>
      <c r="K1310" s="63">
        <v>0</v>
      </c>
      <c r="L1310" s="63">
        <v>0</v>
      </c>
      <c r="M1310" s="63">
        <v>0</v>
      </c>
      <c r="N1310" s="63">
        <v>0</v>
      </c>
      <c r="O1310" s="61" t="s">
        <v>2638</v>
      </c>
    </row>
    <row r="1311" spans="1:15" x14ac:dyDescent="0.25">
      <c r="A1311" s="62">
        <v>1355</v>
      </c>
      <c r="B1311" s="61" t="s">
        <v>24</v>
      </c>
      <c r="C1311" s="61" t="s">
        <v>3002</v>
      </c>
      <c r="D1311" s="61" t="s">
        <v>2641</v>
      </c>
      <c r="E1311" s="63">
        <v>0</v>
      </c>
      <c r="F1311" s="63">
        <v>0</v>
      </c>
      <c r="G1311" s="63">
        <v>0</v>
      </c>
      <c r="H1311" s="63">
        <v>0</v>
      </c>
      <c r="I1311" s="63">
        <v>0</v>
      </c>
      <c r="J1311" s="63">
        <v>0</v>
      </c>
      <c r="K1311" s="63">
        <v>0</v>
      </c>
      <c r="L1311" s="63">
        <v>0</v>
      </c>
      <c r="M1311" s="63">
        <v>0</v>
      </c>
      <c r="N1311" s="63">
        <v>0</v>
      </c>
      <c r="O1311" s="61" t="s">
        <v>2640</v>
      </c>
    </row>
    <row r="1312" spans="1:15" x14ac:dyDescent="0.25">
      <c r="A1312" s="62">
        <v>1356</v>
      </c>
      <c r="B1312" s="61" t="s">
        <v>24</v>
      </c>
      <c r="C1312" s="61" t="s">
        <v>3002</v>
      </c>
      <c r="D1312" s="61" t="s">
        <v>2643</v>
      </c>
      <c r="E1312" s="63">
        <v>0</v>
      </c>
      <c r="F1312" s="63">
        <v>0</v>
      </c>
      <c r="G1312" s="63">
        <v>0</v>
      </c>
      <c r="H1312" s="63">
        <v>0</v>
      </c>
      <c r="I1312" s="63">
        <v>0</v>
      </c>
      <c r="J1312" s="63">
        <v>0</v>
      </c>
      <c r="K1312" s="63">
        <v>0</v>
      </c>
      <c r="L1312" s="63">
        <v>0</v>
      </c>
      <c r="M1312" s="63">
        <v>0</v>
      </c>
      <c r="N1312" s="63">
        <v>0</v>
      </c>
      <c r="O1312" s="61" t="s">
        <v>2642</v>
      </c>
    </row>
    <row r="1313" spans="1:15" x14ac:dyDescent="0.25">
      <c r="A1313" s="62">
        <v>1357</v>
      </c>
      <c r="B1313" s="61" t="s">
        <v>24</v>
      </c>
      <c r="C1313" s="61" t="s">
        <v>3002</v>
      </c>
      <c r="D1313" s="61" t="s">
        <v>2645</v>
      </c>
      <c r="E1313" s="63">
        <v>0</v>
      </c>
      <c r="F1313" s="63">
        <v>0</v>
      </c>
      <c r="G1313" s="63">
        <v>0</v>
      </c>
      <c r="H1313" s="63">
        <v>0</v>
      </c>
      <c r="I1313" s="63">
        <v>0</v>
      </c>
      <c r="J1313" s="63">
        <v>0</v>
      </c>
      <c r="K1313" s="63">
        <v>0</v>
      </c>
      <c r="L1313" s="63">
        <v>0</v>
      </c>
      <c r="M1313" s="63">
        <v>0</v>
      </c>
      <c r="N1313" s="63">
        <v>0</v>
      </c>
      <c r="O1313" s="61" t="s">
        <v>2644</v>
      </c>
    </row>
    <row r="1314" spans="1:15" x14ac:dyDescent="0.25">
      <c r="A1314" s="62">
        <v>1358</v>
      </c>
      <c r="B1314" s="61" t="s">
        <v>24</v>
      </c>
      <c r="C1314" s="61" t="s">
        <v>3002</v>
      </c>
      <c r="D1314" s="61" t="s">
        <v>2646</v>
      </c>
      <c r="E1314" s="63">
        <v>0</v>
      </c>
      <c r="F1314" s="63">
        <v>0</v>
      </c>
      <c r="G1314" s="63">
        <v>0</v>
      </c>
      <c r="H1314" s="63">
        <v>0</v>
      </c>
      <c r="I1314" s="63">
        <v>0</v>
      </c>
      <c r="J1314" s="63">
        <v>0</v>
      </c>
      <c r="K1314" s="63">
        <v>0</v>
      </c>
      <c r="L1314" s="63">
        <v>0</v>
      </c>
      <c r="M1314" s="63">
        <v>0</v>
      </c>
      <c r="N1314" s="63">
        <v>0</v>
      </c>
      <c r="O1314" s="61" t="s">
        <v>1260</v>
      </c>
    </row>
    <row r="1315" spans="1:15" x14ac:dyDescent="0.25">
      <c r="A1315" s="62">
        <v>1359</v>
      </c>
      <c r="B1315" s="61" t="s">
        <v>24</v>
      </c>
      <c r="C1315" s="61" t="s">
        <v>3002</v>
      </c>
      <c r="D1315" s="61" t="s">
        <v>2648</v>
      </c>
      <c r="E1315" s="63">
        <v>0</v>
      </c>
      <c r="F1315" s="63">
        <v>0</v>
      </c>
      <c r="G1315" s="63">
        <v>0</v>
      </c>
      <c r="H1315" s="63">
        <v>0</v>
      </c>
      <c r="I1315" s="63">
        <v>0</v>
      </c>
      <c r="J1315" s="63">
        <v>0</v>
      </c>
      <c r="K1315" s="63">
        <v>0</v>
      </c>
      <c r="L1315" s="63">
        <v>0</v>
      </c>
      <c r="M1315" s="63">
        <v>0</v>
      </c>
      <c r="N1315" s="63">
        <v>0</v>
      </c>
      <c r="O1315" s="61" t="s">
        <v>2647</v>
      </c>
    </row>
    <row r="1316" spans="1:15" x14ac:dyDescent="0.25">
      <c r="A1316" s="62">
        <v>1360</v>
      </c>
      <c r="B1316" s="61" t="s">
        <v>24</v>
      </c>
      <c r="C1316" s="61" t="s">
        <v>3002</v>
      </c>
      <c r="D1316" s="61" t="s">
        <v>2650</v>
      </c>
      <c r="E1316" s="63">
        <v>0</v>
      </c>
      <c r="F1316" s="63">
        <v>0</v>
      </c>
      <c r="G1316" s="63">
        <v>0</v>
      </c>
      <c r="H1316" s="63">
        <v>0</v>
      </c>
      <c r="I1316" s="63">
        <v>0</v>
      </c>
      <c r="J1316" s="63">
        <v>0</v>
      </c>
      <c r="K1316" s="63">
        <v>0</v>
      </c>
      <c r="L1316" s="63">
        <v>0</v>
      </c>
      <c r="M1316" s="63">
        <v>0</v>
      </c>
      <c r="N1316" s="63">
        <v>0</v>
      </c>
      <c r="O1316" s="61" t="s">
        <v>2649</v>
      </c>
    </row>
    <row r="1317" spans="1:15" x14ac:dyDescent="0.25">
      <c r="A1317" s="62">
        <v>1361</v>
      </c>
      <c r="B1317" s="61" t="s">
        <v>24</v>
      </c>
      <c r="C1317" s="61" t="s">
        <v>3002</v>
      </c>
      <c r="D1317" s="61" t="s">
        <v>2652</v>
      </c>
      <c r="E1317" s="63">
        <v>0</v>
      </c>
      <c r="F1317" s="63">
        <v>0</v>
      </c>
      <c r="G1317" s="63">
        <v>0</v>
      </c>
      <c r="H1317" s="63">
        <v>0</v>
      </c>
      <c r="I1317" s="63">
        <v>0</v>
      </c>
      <c r="J1317" s="63">
        <v>0</v>
      </c>
      <c r="K1317" s="63">
        <v>0</v>
      </c>
      <c r="L1317" s="63">
        <v>0</v>
      </c>
      <c r="M1317" s="63">
        <v>0</v>
      </c>
      <c r="N1317" s="63">
        <v>0</v>
      </c>
      <c r="O1317" s="61" t="s">
        <v>2651</v>
      </c>
    </row>
    <row r="1318" spans="1:15" x14ac:dyDescent="0.25">
      <c r="A1318" s="62">
        <v>1362</v>
      </c>
      <c r="B1318" s="61" t="s">
        <v>24</v>
      </c>
      <c r="C1318" s="61" t="s">
        <v>3002</v>
      </c>
      <c r="D1318" s="61" t="s">
        <v>2654</v>
      </c>
      <c r="E1318" s="63">
        <v>0</v>
      </c>
      <c r="F1318" s="63">
        <v>0</v>
      </c>
      <c r="G1318" s="63">
        <v>0</v>
      </c>
      <c r="H1318" s="63">
        <v>0</v>
      </c>
      <c r="I1318" s="63">
        <v>0</v>
      </c>
      <c r="J1318" s="63">
        <v>0</v>
      </c>
      <c r="K1318" s="63">
        <v>0</v>
      </c>
      <c r="L1318" s="63">
        <v>0</v>
      </c>
      <c r="M1318" s="63">
        <v>0</v>
      </c>
      <c r="N1318" s="63">
        <v>0</v>
      </c>
      <c r="O1318" s="61" t="s">
        <v>2653</v>
      </c>
    </row>
    <row r="1319" spans="1:15" x14ac:dyDescent="0.25">
      <c r="A1319" s="62">
        <v>1363</v>
      </c>
      <c r="B1319" s="61" t="s">
        <v>24</v>
      </c>
      <c r="C1319" s="61" t="s">
        <v>3002</v>
      </c>
      <c r="D1319" s="61" t="s">
        <v>2656</v>
      </c>
      <c r="E1319" s="63">
        <v>0</v>
      </c>
      <c r="F1319" s="63">
        <v>0</v>
      </c>
      <c r="G1319" s="63">
        <v>0</v>
      </c>
      <c r="H1319" s="63">
        <v>0</v>
      </c>
      <c r="I1319" s="63">
        <v>0</v>
      </c>
      <c r="J1319" s="63">
        <v>0</v>
      </c>
      <c r="K1319" s="63">
        <v>0</v>
      </c>
      <c r="L1319" s="63">
        <v>0</v>
      </c>
      <c r="M1319" s="63">
        <v>0</v>
      </c>
      <c r="N1319" s="63">
        <v>0</v>
      </c>
      <c r="O1319" s="61" t="s">
        <v>2655</v>
      </c>
    </row>
    <row r="1320" spans="1:15" x14ac:dyDescent="0.25">
      <c r="A1320" s="62">
        <v>1364</v>
      </c>
      <c r="B1320" s="61" t="s">
        <v>24</v>
      </c>
      <c r="C1320" s="61" t="s">
        <v>3002</v>
      </c>
      <c r="D1320" s="61" t="s">
        <v>2658</v>
      </c>
      <c r="E1320" s="63">
        <v>0</v>
      </c>
      <c r="F1320" s="63">
        <v>0</v>
      </c>
      <c r="G1320" s="63">
        <v>0</v>
      </c>
      <c r="H1320" s="63">
        <v>0</v>
      </c>
      <c r="I1320" s="63">
        <v>0</v>
      </c>
      <c r="J1320" s="63">
        <v>0</v>
      </c>
      <c r="K1320" s="63">
        <v>0</v>
      </c>
      <c r="L1320" s="63">
        <v>0</v>
      </c>
      <c r="M1320" s="63">
        <v>0</v>
      </c>
      <c r="N1320" s="63">
        <v>0</v>
      </c>
      <c r="O1320" s="61" t="s">
        <v>2657</v>
      </c>
    </row>
    <row r="1321" spans="1:15" x14ac:dyDescent="0.25">
      <c r="A1321" s="62">
        <v>1365</v>
      </c>
      <c r="B1321" s="61" t="s">
        <v>24</v>
      </c>
      <c r="C1321" s="61" t="s">
        <v>3002</v>
      </c>
      <c r="D1321" s="61" t="s">
        <v>2660</v>
      </c>
      <c r="E1321" s="63">
        <v>0</v>
      </c>
      <c r="F1321" s="63">
        <v>0</v>
      </c>
      <c r="G1321" s="63">
        <v>0</v>
      </c>
      <c r="H1321" s="63">
        <v>0</v>
      </c>
      <c r="I1321" s="63">
        <v>0</v>
      </c>
      <c r="J1321" s="63">
        <v>0</v>
      </c>
      <c r="K1321" s="63">
        <v>0</v>
      </c>
      <c r="L1321" s="63">
        <v>0</v>
      </c>
      <c r="M1321" s="63">
        <v>0</v>
      </c>
      <c r="N1321" s="63">
        <v>0</v>
      </c>
      <c r="O1321" s="61" t="s">
        <v>2659</v>
      </c>
    </row>
    <row r="1322" spans="1:15" x14ac:dyDescent="0.25">
      <c r="A1322" s="62">
        <v>1366</v>
      </c>
      <c r="B1322" s="61" t="s">
        <v>24</v>
      </c>
      <c r="C1322" s="61" t="s">
        <v>3002</v>
      </c>
      <c r="D1322" s="61" t="s">
        <v>2662</v>
      </c>
      <c r="E1322" s="63">
        <v>0</v>
      </c>
      <c r="F1322" s="63">
        <v>0</v>
      </c>
      <c r="G1322" s="63">
        <v>0</v>
      </c>
      <c r="H1322" s="63">
        <v>0</v>
      </c>
      <c r="I1322" s="63">
        <v>0</v>
      </c>
      <c r="J1322" s="63">
        <v>0</v>
      </c>
      <c r="K1322" s="63">
        <v>0</v>
      </c>
      <c r="L1322" s="63">
        <v>0</v>
      </c>
      <c r="M1322" s="63">
        <v>0</v>
      </c>
      <c r="N1322" s="63">
        <v>0</v>
      </c>
      <c r="O1322" s="61" t="s">
        <v>2661</v>
      </c>
    </row>
    <row r="1323" spans="1:15" x14ac:dyDescent="0.25">
      <c r="A1323" s="62">
        <v>1367</v>
      </c>
      <c r="B1323" s="61" t="s">
        <v>24</v>
      </c>
      <c r="C1323" s="61" t="s">
        <v>3002</v>
      </c>
      <c r="D1323" s="61" t="s">
        <v>2664</v>
      </c>
      <c r="E1323" s="63">
        <v>0</v>
      </c>
      <c r="F1323" s="63">
        <v>0</v>
      </c>
      <c r="G1323" s="63">
        <v>0</v>
      </c>
      <c r="H1323" s="63">
        <v>0</v>
      </c>
      <c r="I1323" s="63">
        <v>0</v>
      </c>
      <c r="J1323" s="63">
        <v>0</v>
      </c>
      <c r="K1323" s="63">
        <v>0</v>
      </c>
      <c r="L1323" s="63">
        <v>0</v>
      </c>
      <c r="M1323" s="63">
        <v>0</v>
      </c>
      <c r="N1323" s="63">
        <v>0</v>
      </c>
      <c r="O1323" s="61" t="s">
        <v>2663</v>
      </c>
    </row>
    <row r="1324" spans="1:15" x14ac:dyDescent="0.25">
      <c r="A1324" s="62">
        <v>1368</v>
      </c>
      <c r="B1324" s="61" t="s">
        <v>24</v>
      </c>
      <c r="C1324" s="61" t="s">
        <v>3002</v>
      </c>
      <c r="D1324" s="61" t="s">
        <v>2666</v>
      </c>
      <c r="E1324" s="63">
        <v>0</v>
      </c>
      <c r="F1324" s="63">
        <v>0</v>
      </c>
      <c r="G1324" s="63">
        <v>0</v>
      </c>
      <c r="H1324" s="63">
        <v>0</v>
      </c>
      <c r="I1324" s="63">
        <v>0</v>
      </c>
      <c r="J1324" s="63">
        <v>0</v>
      </c>
      <c r="K1324" s="63">
        <v>0</v>
      </c>
      <c r="L1324" s="63">
        <v>0</v>
      </c>
      <c r="M1324" s="63">
        <v>0</v>
      </c>
      <c r="N1324" s="63">
        <v>0</v>
      </c>
      <c r="O1324" s="61" t="s">
        <v>2665</v>
      </c>
    </row>
    <row r="1325" spans="1:15" x14ac:dyDescent="0.25">
      <c r="A1325" s="62">
        <v>1369</v>
      </c>
      <c r="B1325" s="61" t="s">
        <v>24</v>
      </c>
      <c r="C1325" s="61" t="s">
        <v>3002</v>
      </c>
      <c r="D1325" s="61" t="s">
        <v>2668</v>
      </c>
      <c r="E1325" s="63">
        <v>0</v>
      </c>
      <c r="F1325" s="63">
        <v>0</v>
      </c>
      <c r="G1325" s="63">
        <v>0</v>
      </c>
      <c r="H1325" s="63">
        <v>0</v>
      </c>
      <c r="I1325" s="63">
        <v>0</v>
      </c>
      <c r="J1325" s="63">
        <v>0</v>
      </c>
      <c r="K1325" s="63">
        <v>0</v>
      </c>
      <c r="L1325" s="63">
        <v>0</v>
      </c>
      <c r="M1325" s="63">
        <v>0</v>
      </c>
      <c r="N1325" s="63">
        <v>0</v>
      </c>
      <c r="O1325" s="61" t="s">
        <v>2667</v>
      </c>
    </row>
    <row r="1326" spans="1:15" x14ac:dyDescent="0.25">
      <c r="A1326" s="62">
        <v>1370</v>
      </c>
      <c r="B1326" s="61" t="s">
        <v>24</v>
      </c>
      <c r="C1326" s="61" t="s">
        <v>3002</v>
      </c>
      <c r="D1326" s="61" t="s">
        <v>2670</v>
      </c>
      <c r="E1326" s="63">
        <v>0</v>
      </c>
      <c r="F1326" s="63">
        <v>0</v>
      </c>
      <c r="G1326" s="63">
        <v>0</v>
      </c>
      <c r="H1326" s="63">
        <v>0</v>
      </c>
      <c r="I1326" s="63">
        <v>0</v>
      </c>
      <c r="J1326" s="63">
        <v>0</v>
      </c>
      <c r="K1326" s="63">
        <v>0</v>
      </c>
      <c r="L1326" s="63">
        <v>0</v>
      </c>
      <c r="M1326" s="63">
        <v>0</v>
      </c>
      <c r="N1326" s="63">
        <v>0</v>
      </c>
      <c r="O1326" s="61" t="s">
        <v>2669</v>
      </c>
    </row>
    <row r="1327" spans="1:15" x14ac:dyDescent="0.25">
      <c r="A1327" s="62">
        <v>1371</v>
      </c>
      <c r="B1327" s="61" t="s">
        <v>24</v>
      </c>
      <c r="C1327" s="61" t="s">
        <v>3002</v>
      </c>
      <c r="D1327" s="61" t="s">
        <v>2671</v>
      </c>
      <c r="E1327" s="63">
        <v>0</v>
      </c>
      <c r="F1327" s="63">
        <v>0</v>
      </c>
      <c r="G1327" s="63">
        <v>0</v>
      </c>
      <c r="H1327" s="63">
        <v>0</v>
      </c>
      <c r="I1327" s="63">
        <v>0</v>
      </c>
      <c r="J1327" s="63">
        <v>0</v>
      </c>
      <c r="K1327" s="63">
        <v>0</v>
      </c>
      <c r="L1327" s="63">
        <v>0</v>
      </c>
      <c r="M1327" s="63">
        <v>0</v>
      </c>
      <c r="N1327" s="63">
        <v>0</v>
      </c>
      <c r="O1327" s="61" t="s">
        <v>1541</v>
      </c>
    </row>
    <row r="1328" spans="1:15" x14ac:dyDescent="0.25">
      <c r="A1328" s="62">
        <v>1372</v>
      </c>
      <c r="B1328" s="61" t="s">
        <v>24</v>
      </c>
      <c r="C1328" s="61" t="s">
        <v>3002</v>
      </c>
      <c r="D1328" s="61" t="s">
        <v>2673</v>
      </c>
      <c r="E1328" s="63">
        <v>0</v>
      </c>
      <c r="F1328" s="63">
        <v>0</v>
      </c>
      <c r="G1328" s="63">
        <v>0</v>
      </c>
      <c r="H1328" s="63">
        <v>0</v>
      </c>
      <c r="I1328" s="63">
        <v>0</v>
      </c>
      <c r="J1328" s="63">
        <v>0</v>
      </c>
      <c r="K1328" s="63">
        <v>0</v>
      </c>
      <c r="L1328" s="63">
        <v>0</v>
      </c>
      <c r="M1328" s="63">
        <v>0</v>
      </c>
      <c r="N1328" s="63">
        <v>0</v>
      </c>
      <c r="O1328" s="61" t="s">
        <v>2672</v>
      </c>
    </row>
    <row r="1329" spans="1:15" x14ac:dyDescent="0.25">
      <c r="A1329" s="62">
        <v>1373</v>
      </c>
      <c r="B1329" s="61" t="s">
        <v>24</v>
      </c>
      <c r="C1329" s="61" t="s">
        <v>3002</v>
      </c>
      <c r="D1329" s="61" t="s">
        <v>2675</v>
      </c>
      <c r="E1329" s="63">
        <v>0</v>
      </c>
      <c r="F1329" s="63">
        <v>0</v>
      </c>
      <c r="G1329" s="63">
        <v>0</v>
      </c>
      <c r="H1329" s="63">
        <v>0</v>
      </c>
      <c r="I1329" s="63">
        <v>0</v>
      </c>
      <c r="J1329" s="63">
        <v>0</v>
      </c>
      <c r="K1329" s="63">
        <v>0</v>
      </c>
      <c r="L1329" s="63">
        <v>0</v>
      </c>
      <c r="M1329" s="63">
        <v>0</v>
      </c>
      <c r="N1329" s="63">
        <v>0</v>
      </c>
      <c r="O1329" s="61" t="s">
        <v>2674</v>
      </c>
    </row>
    <row r="1330" spans="1:15" x14ac:dyDescent="0.25">
      <c r="A1330" s="62">
        <v>1374</v>
      </c>
      <c r="B1330" s="61" t="s">
        <v>24</v>
      </c>
      <c r="C1330" s="61" t="s">
        <v>3002</v>
      </c>
      <c r="D1330" s="61" t="s">
        <v>2677</v>
      </c>
      <c r="E1330" s="63">
        <v>0</v>
      </c>
      <c r="F1330" s="63">
        <v>0</v>
      </c>
      <c r="G1330" s="63">
        <v>0</v>
      </c>
      <c r="H1330" s="63">
        <v>0</v>
      </c>
      <c r="I1330" s="63">
        <v>0</v>
      </c>
      <c r="J1330" s="63">
        <v>0</v>
      </c>
      <c r="K1330" s="63">
        <v>0</v>
      </c>
      <c r="L1330" s="63">
        <v>0</v>
      </c>
      <c r="M1330" s="63">
        <v>0</v>
      </c>
      <c r="N1330" s="63">
        <v>0</v>
      </c>
      <c r="O1330" s="61" t="s">
        <v>2676</v>
      </c>
    </row>
    <row r="1331" spans="1:15" x14ac:dyDescent="0.25">
      <c r="A1331" s="62">
        <v>1375</v>
      </c>
      <c r="B1331" s="61" t="s">
        <v>24</v>
      </c>
      <c r="C1331" s="61" t="s">
        <v>3002</v>
      </c>
      <c r="D1331" s="61" t="s">
        <v>2679</v>
      </c>
      <c r="E1331" s="63">
        <v>0</v>
      </c>
      <c r="F1331" s="63">
        <v>0</v>
      </c>
      <c r="G1331" s="63">
        <v>0</v>
      </c>
      <c r="H1331" s="63">
        <v>0</v>
      </c>
      <c r="I1331" s="63">
        <v>0</v>
      </c>
      <c r="J1331" s="63">
        <v>0</v>
      </c>
      <c r="K1331" s="63">
        <v>0</v>
      </c>
      <c r="L1331" s="63">
        <v>0</v>
      </c>
      <c r="M1331" s="63">
        <v>0</v>
      </c>
      <c r="N1331" s="63">
        <v>0</v>
      </c>
      <c r="O1331" s="61" t="s">
        <v>2678</v>
      </c>
    </row>
    <row r="1332" spans="1:15" x14ac:dyDescent="0.25">
      <c r="A1332" s="62">
        <v>1376</v>
      </c>
      <c r="B1332" s="61" t="s">
        <v>24</v>
      </c>
      <c r="C1332" s="61" t="s">
        <v>3002</v>
      </c>
      <c r="D1332" s="61" t="s">
        <v>2681</v>
      </c>
      <c r="E1332" s="63">
        <v>0</v>
      </c>
      <c r="F1332" s="63">
        <v>0</v>
      </c>
      <c r="G1332" s="63">
        <v>0</v>
      </c>
      <c r="H1332" s="63">
        <v>0</v>
      </c>
      <c r="I1332" s="63">
        <v>0</v>
      </c>
      <c r="J1332" s="63">
        <v>0</v>
      </c>
      <c r="K1332" s="63">
        <v>0</v>
      </c>
      <c r="L1332" s="63">
        <v>0</v>
      </c>
      <c r="M1332" s="63">
        <v>0</v>
      </c>
      <c r="N1332" s="63">
        <v>0</v>
      </c>
      <c r="O1332" s="61" t="s">
        <v>2680</v>
      </c>
    </row>
    <row r="1333" spans="1:15" x14ac:dyDescent="0.25">
      <c r="A1333" s="62">
        <v>1377</v>
      </c>
      <c r="B1333" s="61" t="s">
        <v>24</v>
      </c>
      <c r="C1333" s="61" t="s">
        <v>3002</v>
      </c>
      <c r="D1333" s="61" t="s">
        <v>2683</v>
      </c>
      <c r="E1333" s="63">
        <v>0</v>
      </c>
      <c r="F1333" s="63">
        <v>0</v>
      </c>
      <c r="G1333" s="63">
        <v>0</v>
      </c>
      <c r="H1333" s="63">
        <v>0</v>
      </c>
      <c r="I1333" s="63">
        <v>0</v>
      </c>
      <c r="J1333" s="63">
        <v>0</v>
      </c>
      <c r="K1333" s="63">
        <v>0</v>
      </c>
      <c r="L1333" s="63">
        <v>0</v>
      </c>
      <c r="M1333" s="63">
        <v>0</v>
      </c>
      <c r="N1333" s="63">
        <v>0</v>
      </c>
      <c r="O1333" s="61" t="s">
        <v>2682</v>
      </c>
    </row>
    <row r="1334" spans="1:15" x14ac:dyDescent="0.25">
      <c r="A1334" s="62">
        <v>1378</v>
      </c>
      <c r="B1334" s="61" t="s">
        <v>24</v>
      </c>
      <c r="C1334" s="61" t="s">
        <v>3002</v>
      </c>
      <c r="D1334" s="61" t="s">
        <v>2685</v>
      </c>
      <c r="E1334" s="63">
        <v>0</v>
      </c>
      <c r="F1334" s="63">
        <v>0</v>
      </c>
      <c r="G1334" s="63">
        <v>0</v>
      </c>
      <c r="H1334" s="63">
        <v>0</v>
      </c>
      <c r="I1334" s="63">
        <v>0</v>
      </c>
      <c r="J1334" s="63">
        <v>0</v>
      </c>
      <c r="K1334" s="63">
        <v>0</v>
      </c>
      <c r="L1334" s="63">
        <v>0</v>
      </c>
      <c r="M1334" s="63">
        <v>0</v>
      </c>
      <c r="N1334" s="63">
        <v>0</v>
      </c>
      <c r="O1334" s="61" t="s">
        <v>2684</v>
      </c>
    </row>
    <row r="1335" spans="1:15" x14ac:dyDescent="0.25">
      <c r="A1335" s="62">
        <v>1379</v>
      </c>
      <c r="B1335" s="61" t="s">
        <v>24</v>
      </c>
      <c r="C1335" s="61" t="s">
        <v>3002</v>
      </c>
      <c r="D1335" s="61" t="s">
        <v>2687</v>
      </c>
      <c r="E1335" s="63">
        <v>0</v>
      </c>
      <c r="F1335" s="63">
        <v>0</v>
      </c>
      <c r="G1335" s="63">
        <v>0</v>
      </c>
      <c r="H1335" s="63">
        <v>0</v>
      </c>
      <c r="I1335" s="63">
        <v>0</v>
      </c>
      <c r="J1335" s="63">
        <v>0</v>
      </c>
      <c r="K1335" s="63">
        <v>0</v>
      </c>
      <c r="L1335" s="63">
        <v>0</v>
      </c>
      <c r="M1335" s="63">
        <v>0</v>
      </c>
      <c r="N1335" s="63">
        <v>0</v>
      </c>
      <c r="O1335" s="61" t="s">
        <v>2686</v>
      </c>
    </row>
    <row r="1336" spans="1:15" x14ac:dyDescent="0.25">
      <c r="A1336" s="62">
        <v>1380</v>
      </c>
      <c r="B1336" s="61" t="s">
        <v>24</v>
      </c>
      <c r="C1336" s="61" t="s">
        <v>3002</v>
      </c>
      <c r="D1336" s="61" t="s">
        <v>2689</v>
      </c>
      <c r="E1336" s="63">
        <v>0</v>
      </c>
      <c r="F1336" s="63">
        <v>0</v>
      </c>
      <c r="G1336" s="63">
        <v>0</v>
      </c>
      <c r="H1336" s="63">
        <v>0</v>
      </c>
      <c r="I1336" s="63">
        <v>0</v>
      </c>
      <c r="J1336" s="63">
        <v>0</v>
      </c>
      <c r="K1336" s="63">
        <v>0</v>
      </c>
      <c r="L1336" s="63">
        <v>0</v>
      </c>
      <c r="M1336" s="63">
        <v>0</v>
      </c>
      <c r="N1336" s="63">
        <v>0</v>
      </c>
      <c r="O1336" s="61" t="s">
        <v>2688</v>
      </c>
    </row>
    <row r="1337" spans="1:15" x14ac:dyDescent="0.25">
      <c r="A1337" s="62">
        <v>1381</v>
      </c>
      <c r="B1337" s="61" t="s">
        <v>24</v>
      </c>
      <c r="C1337" s="61" t="s">
        <v>3002</v>
      </c>
      <c r="D1337" s="61" t="s">
        <v>2691</v>
      </c>
      <c r="E1337" s="63">
        <v>0</v>
      </c>
      <c r="F1337" s="63">
        <v>0</v>
      </c>
      <c r="G1337" s="63">
        <v>0</v>
      </c>
      <c r="H1337" s="63">
        <v>0</v>
      </c>
      <c r="I1337" s="63">
        <v>0</v>
      </c>
      <c r="J1337" s="63">
        <v>0</v>
      </c>
      <c r="K1337" s="63">
        <v>0</v>
      </c>
      <c r="L1337" s="63">
        <v>0</v>
      </c>
      <c r="M1337" s="63">
        <v>0</v>
      </c>
      <c r="N1337" s="63">
        <v>0</v>
      </c>
      <c r="O1337" s="61" t="s">
        <v>2690</v>
      </c>
    </row>
    <row r="1338" spans="1:15" x14ac:dyDescent="0.25">
      <c r="A1338" s="62">
        <v>1382</v>
      </c>
      <c r="B1338" s="61" t="s">
        <v>24</v>
      </c>
      <c r="C1338" s="61" t="s">
        <v>3002</v>
      </c>
      <c r="D1338" s="61" t="s">
        <v>2693</v>
      </c>
      <c r="E1338" s="63">
        <v>0</v>
      </c>
      <c r="F1338" s="63">
        <v>0</v>
      </c>
      <c r="G1338" s="63">
        <v>0</v>
      </c>
      <c r="H1338" s="63">
        <v>0</v>
      </c>
      <c r="I1338" s="63">
        <v>0</v>
      </c>
      <c r="J1338" s="63">
        <v>0</v>
      </c>
      <c r="K1338" s="63">
        <v>0</v>
      </c>
      <c r="L1338" s="63">
        <v>0</v>
      </c>
      <c r="M1338" s="63">
        <v>0</v>
      </c>
      <c r="N1338" s="63">
        <v>0</v>
      </c>
      <c r="O1338" s="61" t="s">
        <v>2692</v>
      </c>
    </row>
    <row r="1339" spans="1:15" x14ac:dyDescent="0.25">
      <c r="A1339" s="62">
        <v>1383</v>
      </c>
      <c r="B1339" s="61" t="s">
        <v>24</v>
      </c>
      <c r="C1339" s="61" t="s">
        <v>3002</v>
      </c>
      <c r="D1339" s="61" t="s">
        <v>2695</v>
      </c>
      <c r="E1339" s="63">
        <v>0</v>
      </c>
      <c r="F1339" s="63">
        <v>0</v>
      </c>
      <c r="G1339" s="63">
        <v>0</v>
      </c>
      <c r="H1339" s="63">
        <v>0</v>
      </c>
      <c r="I1339" s="63">
        <v>0</v>
      </c>
      <c r="J1339" s="63">
        <v>0</v>
      </c>
      <c r="K1339" s="63">
        <v>0</v>
      </c>
      <c r="L1339" s="63">
        <v>0</v>
      </c>
      <c r="M1339" s="63">
        <v>0</v>
      </c>
      <c r="N1339" s="63">
        <v>0</v>
      </c>
      <c r="O1339" s="61" t="s">
        <v>2694</v>
      </c>
    </row>
    <row r="1340" spans="1:15" x14ac:dyDescent="0.25">
      <c r="A1340" s="62">
        <v>1384</v>
      </c>
      <c r="B1340" s="61" t="s">
        <v>24</v>
      </c>
      <c r="C1340" s="61" t="s">
        <v>3002</v>
      </c>
      <c r="D1340" s="61" t="s">
        <v>2697</v>
      </c>
      <c r="E1340" s="63">
        <v>0</v>
      </c>
      <c r="F1340" s="63">
        <v>0</v>
      </c>
      <c r="G1340" s="63">
        <v>0</v>
      </c>
      <c r="H1340" s="63">
        <v>0</v>
      </c>
      <c r="I1340" s="63">
        <v>0</v>
      </c>
      <c r="J1340" s="63">
        <v>0</v>
      </c>
      <c r="K1340" s="63">
        <v>0</v>
      </c>
      <c r="L1340" s="63">
        <v>0</v>
      </c>
      <c r="M1340" s="63">
        <v>0</v>
      </c>
      <c r="N1340" s="63">
        <v>0</v>
      </c>
      <c r="O1340" s="61" t="s">
        <v>2696</v>
      </c>
    </row>
    <row r="1341" spans="1:15" x14ac:dyDescent="0.25">
      <c r="A1341" s="62">
        <v>1385</v>
      </c>
      <c r="B1341" s="61" t="s">
        <v>24</v>
      </c>
      <c r="C1341" s="61" t="s">
        <v>3002</v>
      </c>
      <c r="D1341" s="61" t="s">
        <v>2699</v>
      </c>
      <c r="E1341" s="63">
        <v>0</v>
      </c>
      <c r="F1341" s="63">
        <v>0</v>
      </c>
      <c r="G1341" s="63">
        <v>0</v>
      </c>
      <c r="H1341" s="63">
        <v>0</v>
      </c>
      <c r="I1341" s="63">
        <v>0</v>
      </c>
      <c r="J1341" s="63">
        <v>0</v>
      </c>
      <c r="K1341" s="63">
        <v>0</v>
      </c>
      <c r="L1341" s="63">
        <v>0</v>
      </c>
      <c r="M1341" s="63">
        <v>0</v>
      </c>
      <c r="N1341" s="63">
        <v>0</v>
      </c>
      <c r="O1341" s="61" t="s">
        <v>2698</v>
      </c>
    </row>
    <row r="1342" spans="1:15" x14ac:dyDescent="0.25">
      <c r="A1342" s="62">
        <v>1386</v>
      </c>
      <c r="B1342" s="61" t="s">
        <v>24</v>
      </c>
      <c r="C1342" s="61" t="s">
        <v>3002</v>
      </c>
      <c r="D1342" s="61" t="s">
        <v>2701</v>
      </c>
      <c r="E1342" s="63">
        <v>0</v>
      </c>
      <c r="F1342" s="63">
        <v>0</v>
      </c>
      <c r="G1342" s="63">
        <v>0</v>
      </c>
      <c r="H1342" s="63">
        <v>0</v>
      </c>
      <c r="I1342" s="63">
        <v>0</v>
      </c>
      <c r="J1342" s="63">
        <v>0</v>
      </c>
      <c r="K1342" s="63">
        <v>0</v>
      </c>
      <c r="L1342" s="63">
        <v>0</v>
      </c>
      <c r="M1342" s="63">
        <v>0</v>
      </c>
      <c r="N1342" s="63">
        <v>0</v>
      </c>
      <c r="O1342" s="61" t="s">
        <v>2700</v>
      </c>
    </row>
    <row r="1343" spans="1:15" x14ac:dyDescent="0.25">
      <c r="A1343" s="62">
        <v>1387</v>
      </c>
      <c r="B1343" s="61" t="s">
        <v>24</v>
      </c>
      <c r="C1343" s="61" t="s">
        <v>3002</v>
      </c>
      <c r="D1343" s="61" t="s">
        <v>2703</v>
      </c>
      <c r="E1343" s="63">
        <v>0</v>
      </c>
      <c r="F1343" s="63">
        <v>0</v>
      </c>
      <c r="G1343" s="63">
        <v>0</v>
      </c>
      <c r="H1343" s="63">
        <v>0</v>
      </c>
      <c r="I1343" s="63">
        <v>0</v>
      </c>
      <c r="J1343" s="63">
        <v>0</v>
      </c>
      <c r="K1343" s="63">
        <v>0</v>
      </c>
      <c r="L1343" s="63">
        <v>0</v>
      </c>
      <c r="M1343" s="63">
        <v>0</v>
      </c>
      <c r="N1343" s="63">
        <v>0</v>
      </c>
      <c r="O1343" s="61" t="s">
        <v>2702</v>
      </c>
    </row>
    <row r="1344" spans="1:15" x14ac:dyDescent="0.25">
      <c r="A1344" s="62">
        <v>1388</v>
      </c>
      <c r="B1344" s="61" t="s">
        <v>24</v>
      </c>
      <c r="C1344" s="61" t="s">
        <v>3002</v>
      </c>
      <c r="D1344" s="61" t="s">
        <v>2705</v>
      </c>
      <c r="E1344" s="63">
        <v>0</v>
      </c>
      <c r="F1344" s="63">
        <v>0</v>
      </c>
      <c r="G1344" s="63">
        <v>0</v>
      </c>
      <c r="H1344" s="63">
        <v>0</v>
      </c>
      <c r="I1344" s="63">
        <v>0</v>
      </c>
      <c r="J1344" s="63">
        <v>0</v>
      </c>
      <c r="K1344" s="63">
        <v>0</v>
      </c>
      <c r="L1344" s="63">
        <v>0</v>
      </c>
      <c r="M1344" s="63">
        <v>0</v>
      </c>
      <c r="N1344" s="63">
        <v>0</v>
      </c>
      <c r="O1344" s="61" t="s">
        <v>2704</v>
      </c>
    </row>
    <row r="1345" spans="1:15" x14ac:dyDescent="0.25">
      <c r="A1345" s="62">
        <v>1389</v>
      </c>
      <c r="B1345" s="61" t="s">
        <v>24</v>
      </c>
      <c r="C1345" s="61" t="s">
        <v>3002</v>
      </c>
      <c r="D1345" s="61" t="s">
        <v>2707</v>
      </c>
      <c r="E1345" s="63">
        <v>0</v>
      </c>
      <c r="F1345" s="63">
        <v>0</v>
      </c>
      <c r="G1345" s="63">
        <v>0</v>
      </c>
      <c r="H1345" s="63">
        <v>0</v>
      </c>
      <c r="I1345" s="63">
        <v>0</v>
      </c>
      <c r="J1345" s="63">
        <v>0</v>
      </c>
      <c r="K1345" s="63">
        <v>0</v>
      </c>
      <c r="L1345" s="63">
        <v>0</v>
      </c>
      <c r="M1345" s="63">
        <v>0</v>
      </c>
      <c r="N1345" s="63">
        <v>0</v>
      </c>
      <c r="O1345" s="61" t="s">
        <v>2706</v>
      </c>
    </row>
    <row r="1346" spans="1:15" x14ac:dyDescent="0.25">
      <c r="A1346" s="62">
        <v>1390</v>
      </c>
      <c r="B1346" s="61" t="s">
        <v>24</v>
      </c>
      <c r="C1346" s="61" t="s">
        <v>3002</v>
      </c>
      <c r="D1346" s="61" t="s">
        <v>2708</v>
      </c>
      <c r="E1346" s="63">
        <v>0</v>
      </c>
      <c r="F1346" s="63">
        <v>0</v>
      </c>
      <c r="G1346" s="63">
        <v>0</v>
      </c>
      <c r="H1346" s="63">
        <v>0</v>
      </c>
      <c r="I1346" s="63">
        <v>0</v>
      </c>
      <c r="J1346" s="63">
        <v>0</v>
      </c>
      <c r="K1346" s="63">
        <v>0</v>
      </c>
      <c r="L1346" s="63">
        <v>0</v>
      </c>
      <c r="M1346" s="63">
        <v>0</v>
      </c>
      <c r="N1346" s="63">
        <v>0</v>
      </c>
      <c r="O1346" s="61" t="s">
        <v>377</v>
      </c>
    </row>
    <row r="1347" spans="1:15" x14ac:dyDescent="0.25">
      <c r="A1347" s="62">
        <v>1391</v>
      </c>
      <c r="B1347" s="61" t="s">
        <v>24</v>
      </c>
      <c r="C1347" s="61" t="s">
        <v>3002</v>
      </c>
      <c r="D1347" s="61" t="s">
        <v>2710</v>
      </c>
      <c r="E1347" s="63">
        <v>0</v>
      </c>
      <c r="F1347" s="63">
        <v>0</v>
      </c>
      <c r="G1347" s="63">
        <v>0</v>
      </c>
      <c r="H1347" s="63">
        <v>0</v>
      </c>
      <c r="I1347" s="63">
        <v>0</v>
      </c>
      <c r="J1347" s="63">
        <v>0</v>
      </c>
      <c r="K1347" s="63">
        <v>0</v>
      </c>
      <c r="L1347" s="63">
        <v>0</v>
      </c>
      <c r="M1347" s="63">
        <v>0</v>
      </c>
      <c r="N1347" s="63">
        <v>0</v>
      </c>
      <c r="O1347" s="61" t="s">
        <v>2709</v>
      </c>
    </row>
    <row r="1348" spans="1:15" x14ac:dyDescent="0.25">
      <c r="A1348" s="62">
        <v>1392</v>
      </c>
      <c r="B1348" s="61" t="s">
        <v>24</v>
      </c>
      <c r="C1348" s="61" t="s">
        <v>3002</v>
      </c>
      <c r="D1348" s="61" t="s">
        <v>2712</v>
      </c>
      <c r="E1348" s="63">
        <v>0</v>
      </c>
      <c r="F1348" s="63">
        <v>0</v>
      </c>
      <c r="G1348" s="63">
        <v>0</v>
      </c>
      <c r="H1348" s="63">
        <v>0</v>
      </c>
      <c r="I1348" s="63">
        <v>0</v>
      </c>
      <c r="J1348" s="63">
        <v>0</v>
      </c>
      <c r="K1348" s="63">
        <v>0</v>
      </c>
      <c r="L1348" s="63">
        <v>0</v>
      </c>
      <c r="M1348" s="63">
        <v>0</v>
      </c>
      <c r="N1348" s="63">
        <v>0</v>
      </c>
      <c r="O1348" s="61" t="s">
        <v>2711</v>
      </c>
    </row>
    <row r="1349" spans="1:15" x14ac:dyDescent="0.25">
      <c r="A1349" s="62">
        <v>1393</v>
      </c>
      <c r="B1349" s="61" t="s">
        <v>24</v>
      </c>
      <c r="C1349" s="61" t="s">
        <v>3002</v>
      </c>
      <c r="D1349" s="61" t="s">
        <v>2714</v>
      </c>
      <c r="E1349" s="63">
        <v>0</v>
      </c>
      <c r="F1349" s="63">
        <v>0</v>
      </c>
      <c r="G1349" s="63">
        <v>0</v>
      </c>
      <c r="H1349" s="63">
        <v>0</v>
      </c>
      <c r="I1349" s="63">
        <v>0</v>
      </c>
      <c r="J1349" s="63">
        <v>0</v>
      </c>
      <c r="K1349" s="63">
        <v>0</v>
      </c>
      <c r="L1349" s="63">
        <v>0</v>
      </c>
      <c r="M1349" s="63">
        <v>0</v>
      </c>
      <c r="N1349" s="63">
        <v>0</v>
      </c>
      <c r="O1349" s="61" t="s">
        <v>2713</v>
      </c>
    </row>
    <row r="1350" spans="1:15" x14ac:dyDescent="0.25">
      <c r="A1350" s="62">
        <v>1394</v>
      </c>
      <c r="B1350" s="61" t="s">
        <v>24</v>
      </c>
      <c r="C1350" s="61" t="s">
        <v>3002</v>
      </c>
      <c r="D1350" s="61" t="s">
        <v>2716</v>
      </c>
      <c r="E1350" s="63">
        <v>0</v>
      </c>
      <c r="F1350" s="63">
        <v>0</v>
      </c>
      <c r="G1350" s="63">
        <v>0</v>
      </c>
      <c r="H1350" s="63">
        <v>0</v>
      </c>
      <c r="I1350" s="63">
        <v>1177</v>
      </c>
      <c r="J1350" s="63">
        <v>51</v>
      </c>
      <c r="K1350" s="63">
        <v>0</v>
      </c>
      <c r="L1350" s="63">
        <v>0</v>
      </c>
      <c r="M1350" s="63">
        <v>0</v>
      </c>
      <c r="N1350" s="63">
        <v>0</v>
      </c>
      <c r="O1350" s="61" t="s">
        <v>2715</v>
      </c>
    </row>
    <row r="1351" spans="1:15" x14ac:dyDescent="0.25">
      <c r="A1351" s="62">
        <v>1395</v>
      </c>
      <c r="B1351" s="61" t="s">
        <v>24</v>
      </c>
      <c r="C1351" s="61" t="s">
        <v>3002</v>
      </c>
      <c r="D1351" s="61" t="s">
        <v>2718</v>
      </c>
      <c r="E1351" s="63">
        <v>0</v>
      </c>
      <c r="F1351" s="63">
        <v>0</v>
      </c>
      <c r="G1351" s="63">
        <v>0</v>
      </c>
      <c r="H1351" s="63">
        <v>0</v>
      </c>
      <c r="I1351" s="63">
        <v>0</v>
      </c>
      <c r="J1351" s="63">
        <v>0</v>
      </c>
      <c r="K1351" s="63">
        <v>0</v>
      </c>
      <c r="L1351" s="63">
        <v>0</v>
      </c>
      <c r="M1351" s="63">
        <v>0</v>
      </c>
      <c r="N1351" s="63">
        <v>0</v>
      </c>
      <c r="O1351" s="61" t="s">
        <v>2717</v>
      </c>
    </row>
    <row r="1352" spans="1:15" x14ac:dyDescent="0.25">
      <c r="A1352" s="62">
        <v>1396</v>
      </c>
      <c r="B1352" s="61" t="s">
        <v>24</v>
      </c>
      <c r="C1352" s="61" t="s">
        <v>3002</v>
      </c>
      <c r="D1352" s="61" t="s">
        <v>2720</v>
      </c>
      <c r="E1352" s="63">
        <v>0</v>
      </c>
      <c r="F1352" s="63">
        <v>0</v>
      </c>
      <c r="G1352" s="63">
        <v>0</v>
      </c>
      <c r="H1352" s="63">
        <v>0</v>
      </c>
      <c r="I1352" s="63">
        <v>0</v>
      </c>
      <c r="J1352" s="63">
        <v>0</v>
      </c>
      <c r="K1352" s="63">
        <v>0</v>
      </c>
      <c r="L1352" s="63">
        <v>0</v>
      </c>
      <c r="M1352" s="63">
        <v>0</v>
      </c>
      <c r="N1352" s="63">
        <v>0</v>
      </c>
      <c r="O1352" s="61" t="s">
        <v>2719</v>
      </c>
    </row>
    <row r="1353" spans="1:15" x14ac:dyDescent="0.25">
      <c r="A1353" s="62">
        <v>1398</v>
      </c>
      <c r="B1353" s="61" t="s">
        <v>20</v>
      </c>
      <c r="C1353" s="61" t="s">
        <v>3004</v>
      </c>
      <c r="D1353" s="61" t="s">
        <v>2723</v>
      </c>
      <c r="E1353" s="63">
        <v>51</v>
      </c>
      <c r="F1353" s="63">
        <v>4</v>
      </c>
      <c r="G1353" s="63">
        <v>0</v>
      </c>
      <c r="H1353" s="63">
        <v>0</v>
      </c>
      <c r="I1353" s="63">
        <v>1062</v>
      </c>
      <c r="J1353" s="63">
        <v>47</v>
      </c>
      <c r="K1353" s="63">
        <v>0</v>
      </c>
      <c r="L1353" s="63">
        <v>0</v>
      </c>
      <c r="M1353" s="63">
        <v>1913</v>
      </c>
      <c r="N1353" s="63">
        <v>16</v>
      </c>
      <c r="O1353" s="61" t="s">
        <v>2722</v>
      </c>
    </row>
    <row r="1354" spans="1:15" x14ac:dyDescent="0.25">
      <c r="A1354" s="62">
        <v>1400</v>
      </c>
      <c r="B1354" s="61" t="s">
        <v>24</v>
      </c>
      <c r="C1354" s="61" t="s">
        <v>3004</v>
      </c>
      <c r="D1354" s="61" t="s">
        <v>2725</v>
      </c>
      <c r="E1354" s="63">
        <v>0</v>
      </c>
      <c r="F1354" s="63">
        <v>0</v>
      </c>
      <c r="G1354" s="63">
        <v>0</v>
      </c>
      <c r="H1354" s="63">
        <v>0</v>
      </c>
      <c r="I1354" s="63">
        <v>0</v>
      </c>
      <c r="J1354" s="63">
        <v>0</v>
      </c>
      <c r="K1354" s="63">
        <v>0</v>
      </c>
      <c r="L1354" s="63">
        <v>0</v>
      </c>
      <c r="M1354" s="63">
        <v>0</v>
      </c>
      <c r="N1354" s="63">
        <v>0</v>
      </c>
      <c r="O1354" s="61" t="s">
        <v>2724</v>
      </c>
    </row>
    <row r="1355" spans="1:15" x14ac:dyDescent="0.25">
      <c r="A1355" s="62">
        <v>1401</v>
      </c>
      <c r="B1355" s="61" t="s">
        <v>24</v>
      </c>
      <c r="C1355" s="61" t="s">
        <v>3004</v>
      </c>
      <c r="D1355" s="61" t="s">
        <v>2727</v>
      </c>
      <c r="E1355" s="63">
        <v>0</v>
      </c>
      <c r="F1355" s="63">
        <v>0</v>
      </c>
      <c r="G1355" s="63">
        <v>0</v>
      </c>
      <c r="H1355" s="63">
        <v>0</v>
      </c>
      <c r="I1355" s="63">
        <v>0</v>
      </c>
      <c r="J1355" s="63">
        <v>0</v>
      </c>
      <c r="K1355" s="63">
        <v>0</v>
      </c>
      <c r="L1355" s="63">
        <v>0</v>
      </c>
      <c r="M1355" s="63">
        <v>0</v>
      </c>
      <c r="N1355" s="63">
        <v>0</v>
      </c>
      <c r="O1355" s="61" t="s">
        <v>2726</v>
      </c>
    </row>
    <row r="1356" spans="1:15" x14ac:dyDescent="0.25">
      <c r="A1356" s="62">
        <v>1402</v>
      </c>
      <c r="B1356" s="61" t="s">
        <v>24</v>
      </c>
      <c r="C1356" s="61" t="s">
        <v>3004</v>
      </c>
      <c r="D1356" s="61" t="s">
        <v>2729</v>
      </c>
      <c r="E1356" s="63">
        <v>0</v>
      </c>
      <c r="F1356" s="63">
        <v>0</v>
      </c>
      <c r="G1356" s="63">
        <v>0</v>
      </c>
      <c r="H1356" s="63">
        <v>0</v>
      </c>
      <c r="I1356" s="63">
        <v>0</v>
      </c>
      <c r="J1356" s="63">
        <v>0</v>
      </c>
      <c r="K1356" s="63">
        <v>0</v>
      </c>
      <c r="L1356" s="63">
        <v>0</v>
      </c>
      <c r="M1356" s="63">
        <v>0</v>
      </c>
      <c r="N1356" s="63">
        <v>0</v>
      </c>
      <c r="O1356" s="61" t="s">
        <v>2728</v>
      </c>
    </row>
    <row r="1357" spans="1:15" x14ac:dyDescent="0.25">
      <c r="A1357" s="62">
        <v>1403</v>
      </c>
      <c r="B1357" s="61" t="s">
        <v>24</v>
      </c>
      <c r="C1357" s="61" t="s">
        <v>3004</v>
      </c>
      <c r="D1357" s="61" t="s">
        <v>2731</v>
      </c>
      <c r="E1357" s="63">
        <v>0</v>
      </c>
      <c r="F1357" s="63">
        <v>0</v>
      </c>
      <c r="G1357" s="63">
        <v>0</v>
      </c>
      <c r="H1357" s="63">
        <v>0</v>
      </c>
      <c r="I1357" s="63">
        <v>0</v>
      </c>
      <c r="J1357" s="63">
        <v>0</v>
      </c>
      <c r="K1357" s="63">
        <v>0</v>
      </c>
      <c r="L1357" s="63">
        <v>0</v>
      </c>
      <c r="M1357" s="63">
        <v>0</v>
      </c>
      <c r="N1357" s="63">
        <v>0</v>
      </c>
      <c r="O1357" s="61" t="s">
        <v>2730</v>
      </c>
    </row>
    <row r="1358" spans="1:15" x14ac:dyDescent="0.25">
      <c r="A1358" s="62">
        <v>1404</v>
      </c>
      <c r="B1358" s="61" t="s">
        <v>24</v>
      </c>
      <c r="C1358" s="61" t="s">
        <v>3004</v>
      </c>
      <c r="D1358" s="61" t="s">
        <v>2733</v>
      </c>
      <c r="E1358" s="63">
        <v>0</v>
      </c>
      <c r="F1358" s="63">
        <v>0</v>
      </c>
      <c r="G1358" s="63">
        <v>0</v>
      </c>
      <c r="H1358" s="63">
        <v>0</v>
      </c>
      <c r="I1358" s="63">
        <v>0</v>
      </c>
      <c r="J1358" s="63">
        <v>0</v>
      </c>
      <c r="K1358" s="63">
        <v>0</v>
      </c>
      <c r="L1358" s="63">
        <v>0</v>
      </c>
      <c r="M1358" s="63">
        <v>0</v>
      </c>
      <c r="N1358" s="63">
        <v>0</v>
      </c>
      <c r="O1358" s="61" t="s">
        <v>2732</v>
      </c>
    </row>
    <row r="1359" spans="1:15" x14ac:dyDescent="0.25">
      <c r="A1359" s="62">
        <v>1405</v>
      </c>
      <c r="B1359" s="61" t="s">
        <v>24</v>
      </c>
      <c r="C1359" s="61" t="s">
        <v>3004</v>
      </c>
      <c r="D1359" s="61" t="s">
        <v>2735</v>
      </c>
      <c r="E1359" s="63">
        <v>0</v>
      </c>
      <c r="F1359" s="63">
        <v>0</v>
      </c>
      <c r="G1359" s="63">
        <v>0</v>
      </c>
      <c r="H1359" s="63">
        <v>0</v>
      </c>
      <c r="I1359" s="63">
        <v>0</v>
      </c>
      <c r="J1359" s="63">
        <v>0</v>
      </c>
      <c r="K1359" s="63">
        <v>0</v>
      </c>
      <c r="L1359" s="63">
        <v>0</v>
      </c>
      <c r="M1359" s="63">
        <v>0</v>
      </c>
      <c r="N1359" s="63">
        <v>0</v>
      </c>
      <c r="O1359" s="61" t="s">
        <v>2734</v>
      </c>
    </row>
    <row r="1360" spans="1:15" x14ac:dyDescent="0.25">
      <c r="A1360" s="62">
        <v>1406</v>
      </c>
      <c r="B1360" s="61" t="s">
        <v>24</v>
      </c>
      <c r="C1360" s="61" t="s">
        <v>3004</v>
      </c>
      <c r="D1360" s="61" t="s">
        <v>2737</v>
      </c>
      <c r="E1360" s="63">
        <v>0</v>
      </c>
      <c r="F1360" s="63">
        <v>0</v>
      </c>
      <c r="G1360" s="63">
        <v>0</v>
      </c>
      <c r="H1360" s="63">
        <v>0</v>
      </c>
      <c r="I1360" s="63">
        <v>0</v>
      </c>
      <c r="J1360" s="63">
        <v>0</v>
      </c>
      <c r="K1360" s="63">
        <v>0</v>
      </c>
      <c r="L1360" s="63">
        <v>0</v>
      </c>
      <c r="M1360" s="63">
        <v>0</v>
      </c>
      <c r="N1360" s="63">
        <v>0</v>
      </c>
      <c r="O1360" s="61" t="s">
        <v>2736</v>
      </c>
    </row>
    <row r="1361" spans="1:15" x14ac:dyDescent="0.25">
      <c r="A1361" s="62">
        <v>1407</v>
      </c>
      <c r="B1361" s="61" t="s">
        <v>24</v>
      </c>
      <c r="C1361" s="61" t="s">
        <v>3004</v>
      </c>
      <c r="D1361" s="61" t="s">
        <v>2739</v>
      </c>
      <c r="E1361" s="63">
        <v>0</v>
      </c>
      <c r="F1361" s="63">
        <v>0</v>
      </c>
      <c r="G1361" s="63">
        <v>0</v>
      </c>
      <c r="H1361" s="63">
        <v>0</v>
      </c>
      <c r="I1361" s="63">
        <v>0</v>
      </c>
      <c r="J1361" s="63">
        <v>0</v>
      </c>
      <c r="K1361" s="63">
        <v>0</v>
      </c>
      <c r="L1361" s="63">
        <v>0</v>
      </c>
      <c r="M1361" s="63">
        <v>0</v>
      </c>
      <c r="N1361" s="63">
        <v>0</v>
      </c>
      <c r="O1361" s="61" t="s">
        <v>2738</v>
      </c>
    </row>
    <row r="1362" spans="1:15" x14ac:dyDescent="0.25">
      <c r="A1362" s="62">
        <v>1408</v>
      </c>
      <c r="B1362" s="61" t="s">
        <v>24</v>
      </c>
      <c r="C1362" s="61" t="s">
        <v>3004</v>
      </c>
      <c r="D1362" s="61" t="s">
        <v>2741</v>
      </c>
      <c r="E1362" s="63">
        <v>0</v>
      </c>
      <c r="F1362" s="63">
        <v>0</v>
      </c>
      <c r="G1362" s="63">
        <v>0</v>
      </c>
      <c r="H1362" s="63">
        <v>0</v>
      </c>
      <c r="I1362" s="63">
        <v>0</v>
      </c>
      <c r="J1362" s="63">
        <v>0</v>
      </c>
      <c r="K1362" s="63">
        <v>0</v>
      </c>
      <c r="L1362" s="63">
        <v>0</v>
      </c>
      <c r="M1362" s="63">
        <v>0</v>
      </c>
      <c r="N1362" s="63">
        <v>0</v>
      </c>
      <c r="O1362" s="61" t="s">
        <v>2740</v>
      </c>
    </row>
    <row r="1363" spans="1:15" x14ac:dyDescent="0.25">
      <c r="A1363" s="62">
        <v>1409</v>
      </c>
      <c r="B1363" s="61" t="s">
        <v>24</v>
      </c>
      <c r="C1363" s="61" t="s">
        <v>3004</v>
      </c>
      <c r="D1363" s="61" t="s">
        <v>2743</v>
      </c>
      <c r="E1363" s="63">
        <v>0</v>
      </c>
      <c r="F1363" s="63">
        <v>0</v>
      </c>
      <c r="G1363" s="63">
        <v>0</v>
      </c>
      <c r="H1363" s="63">
        <v>0</v>
      </c>
      <c r="I1363" s="63">
        <v>0</v>
      </c>
      <c r="J1363" s="63">
        <v>0</v>
      </c>
      <c r="K1363" s="63">
        <v>0</v>
      </c>
      <c r="L1363" s="63">
        <v>0</v>
      </c>
      <c r="M1363" s="63">
        <v>0</v>
      </c>
      <c r="N1363" s="63">
        <v>0</v>
      </c>
      <c r="O1363" s="61" t="s">
        <v>2742</v>
      </c>
    </row>
    <row r="1364" spans="1:15" x14ac:dyDescent="0.25">
      <c r="A1364" s="62">
        <v>1410</v>
      </c>
      <c r="B1364" s="61" t="s">
        <v>24</v>
      </c>
      <c r="C1364" s="61" t="s">
        <v>3004</v>
      </c>
      <c r="D1364" s="61" t="s">
        <v>2745</v>
      </c>
      <c r="E1364" s="63">
        <v>0</v>
      </c>
      <c r="F1364" s="63">
        <v>0</v>
      </c>
      <c r="G1364" s="63">
        <v>0</v>
      </c>
      <c r="H1364" s="63">
        <v>0</v>
      </c>
      <c r="I1364" s="63">
        <v>0</v>
      </c>
      <c r="J1364" s="63">
        <v>0</v>
      </c>
      <c r="K1364" s="63">
        <v>0</v>
      </c>
      <c r="L1364" s="63">
        <v>0</v>
      </c>
      <c r="M1364" s="63">
        <v>0</v>
      </c>
      <c r="N1364" s="63">
        <v>0</v>
      </c>
      <c r="O1364" s="61" t="s">
        <v>2744</v>
      </c>
    </row>
    <row r="1365" spans="1:15" x14ac:dyDescent="0.25">
      <c r="A1365" s="62">
        <v>1411</v>
      </c>
      <c r="B1365" s="61" t="s">
        <v>24</v>
      </c>
      <c r="C1365" s="61" t="s">
        <v>3004</v>
      </c>
      <c r="D1365" s="61" t="s">
        <v>2747</v>
      </c>
      <c r="E1365" s="63">
        <v>0</v>
      </c>
      <c r="F1365" s="63">
        <v>0</v>
      </c>
      <c r="G1365" s="63">
        <v>0</v>
      </c>
      <c r="H1365" s="63">
        <v>0</v>
      </c>
      <c r="I1365" s="63">
        <v>0</v>
      </c>
      <c r="J1365" s="63">
        <v>0</v>
      </c>
      <c r="K1365" s="63">
        <v>0</v>
      </c>
      <c r="L1365" s="63">
        <v>0</v>
      </c>
      <c r="M1365" s="63">
        <v>0</v>
      </c>
      <c r="N1365" s="63">
        <v>0</v>
      </c>
      <c r="O1365" s="61" t="s">
        <v>2746</v>
      </c>
    </row>
    <row r="1366" spans="1:15" x14ac:dyDescent="0.25">
      <c r="A1366" s="62">
        <v>1412</v>
      </c>
      <c r="B1366" s="61" t="s">
        <v>24</v>
      </c>
      <c r="C1366" s="61" t="s">
        <v>3004</v>
      </c>
      <c r="D1366" s="61" t="s">
        <v>2749</v>
      </c>
      <c r="E1366" s="63">
        <v>0</v>
      </c>
      <c r="F1366" s="63">
        <v>0</v>
      </c>
      <c r="G1366" s="63">
        <v>0</v>
      </c>
      <c r="H1366" s="63">
        <v>0</v>
      </c>
      <c r="I1366" s="63">
        <v>0</v>
      </c>
      <c r="J1366" s="63">
        <v>0</v>
      </c>
      <c r="K1366" s="63">
        <v>0</v>
      </c>
      <c r="L1366" s="63">
        <v>0</v>
      </c>
      <c r="M1366" s="63">
        <v>0</v>
      </c>
      <c r="N1366" s="63">
        <v>0</v>
      </c>
      <c r="O1366" s="61" t="s">
        <v>2748</v>
      </c>
    </row>
    <row r="1367" spans="1:15" x14ac:dyDescent="0.25">
      <c r="A1367" s="62">
        <v>1413</v>
      </c>
      <c r="B1367" s="61" t="s">
        <v>24</v>
      </c>
      <c r="C1367" s="61" t="s">
        <v>3004</v>
      </c>
      <c r="D1367" s="61" t="s">
        <v>2751</v>
      </c>
      <c r="E1367" s="63">
        <v>0</v>
      </c>
      <c r="F1367" s="63">
        <v>0</v>
      </c>
      <c r="G1367" s="63">
        <v>0</v>
      </c>
      <c r="H1367" s="63">
        <v>0</v>
      </c>
      <c r="I1367" s="63">
        <v>0</v>
      </c>
      <c r="J1367" s="63">
        <v>0</v>
      </c>
      <c r="K1367" s="63">
        <v>0</v>
      </c>
      <c r="L1367" s="63">
        <v>0</v>
      </c>
      <c r="M1367" s="63">
        <v>0</v>
      </c>
      <c r="N1367" s="63">
        <v>0</v>
      </c>
      <c r="O1367" s="61" t="s">
        <v>2750</v>
      </c>
    </row>
    <row r="1368" spans="1:15" x14ac:dyDescent="0.25">
      <c r="A1368" s="62">
        <v>1414</v>
      </c>
      <c r="B1368" s="61" t="s">
        <v>24</v>
      </c>
      <c r="C1368" s="61" t="s">
        <v>3004</v>
      </c>
      <c r="D1368" s="61" t="s">
        <v>2753</v>
      </c>
      <c r="E1368" s="63">
        <v>0</v>
      </c>
      <c r="F1368" s="63">
        <v>0</v>
      </c>
      <c r="G1368" s="63">
        <v>0</v>
      </c>
      <c r="H1368" s="63">
        <v>0</v>
      </c>
      <c r="I1368" s="63">
        <v>0</v>
      </c>
      <c r="J1368" s="63">
        <v>0</v>
      </c>
      <c r="K1368" s="63">
        <v>0</v>
      </c>
      <c r="L1368" s="63">
        <v>0</v>
      </c>
      <c r="M1368" s="63">
        <v>0</v>
      </c>
      <c r="N1368" s="63">
        <v>0</v>
      </c>
      <c r="O1368" s="61" t="s">
        <v>2752</v>
      </c>
    </row>
    <row r="1369" spans="1:15" x14ac:dyDescent="0.25">
      <c r="A1369" s="62">
        <v>1415</v>
      </c>
      <c r="B1369" s="61" t="s">
        <v>24</v>
      </c>
      <c r="C1369" s="61" t="s">
        <v>3004</v>
      </c>
      <c r="D1369" s="61" t="s">
        <v>2755</v>
      </c>
      <c r="E1369" s="63">
        <v>0</v>
      </c>
      <c r="F1369" s="63">
        <v>0</v>
      </c>
      <c r="G1369" s="63">
        <v>0</v>
      </c>
      <c r="H1369" s="63">
        <v>0</v>
      </c>
      <c r="I1369" s="63">
        <v>0</v>
      </c>
      <c r="J1369" s="63">
        <v>0</v>
      </c>
      <c r="K1369" s="63">
        <v>0</v>
      </c>
      <c r="L1369" s="63">
        <v>0</v>
      </c>
      <c r="M1369" s="63">
        <v>0</v>
      </c>
      <c r="N1369" s="63">
        <v>0</v>
      </c>
      <c r="O1369" s="61" t="s">
        <v>2754</v>
      </c>
    </row>
    <row r="1370" spans="1:15" x14ac:dyDescent="0.25">
      <c r="A1370" s="62">
        <v>1416</v>
      </c>
      <c r="B1370" s="61" t="s">
        <v>24</v>
      </c>
      <c r="C1370" s="61" t="s">
        <v>3004</v>
      </c>
      <c r="D1370" s="61" t="s">
        <v>2757</v>
      </c>
      <c r="E1370" s="63">
        <v>0</v>
      </c>
      <c r="F1370" s="63">
        <v>0</v>
      </c>
      <c r="G1370" s="63">
        <v>0</v>
      </c>
      <c r="H1370" s="63">
        <v>0</v>
      </c>
      <c r="I1370" s="63">
        <v>0</v>
      </c>
      <c r="J1370" s="63">
        <v>0</v>
      </c>
      <c r="K1370" s="63">
        <v>0</v>
      </c>
      <c r="L1370" s="63">
        <v>0</v>
      </c>
      <c r="M1370" s="63">
        <v>0</v>
      </c>
      <c r="N1370" s="63">
        <v>0</v>
      </c>
      <c r="O1370" s="61" t="s">
        <v>2756</v>
      </c>
    </row>
    <row r="1371" spans="1:15" x14ac:dyDescent="0.25">
      <c r="A1371" s="62">
        <v>1417</v>
      </c>
      <c r="B1371" s="61" t="s">
        <v>24</v>
      </c>
      <c r="C1371" s="61" t="s">
        <v>3004</v>
      </c>
      <c r="D1371" s="61" t="s">
        <v>2759</v>
      </c>
      <c r="E1371" s="63">
        <v>0</v>
      </c>
      <c r="F1371" s="63">
        <v>0</v>
      </c>
      <c r="G1371" s="63">
        <v>0</v>
      </c>
      <c r="H1371" s="63">
        <v>0</v>
      </c>
      <c r="I1371" s="63">
        <v>0</v>
      </c>
      <c r="J1371" s="63">
        <v>0</v>
      </c>
      <c r="K1371" s="63">
        <v>0</v>
      </c>
      <c r="L1371" s="63">
        <v>0</v>
      </c>
      <c r="M1371" s="63">
        <v>0</v>
      </c>
      <c r="N1371" s="63">
        <v>0</v>
      </c>
      <c r="O1371" s="61" t="s">
        <v>2758</v>
      </c>
    </row>
    <row r="1372" spans="1:15" x14ac:dyDescent="0.25">
      <c r="A1372" s="62">
        <v>1418</v>
      </c>
      <c r="B1372" s="61" t="s">
        <v>24</v>
      </c>
      <c r="C1372" s="61" t="s">
        <v>3004</v>
      </c>
      <c r="D1372" s="61" t="s">
        <v>2761</v>
      </c>
      <c r="E1372" s="63">
        <v>0</v>
      </c>
      <c r="F1372" s="63">
        <v>0</v>
      </c>
      <c r="G1372" s="63">
        <v>0</v>
      </c>
      <c r="H1372" s="63">
        <v>0</v>
      </c>
      <c r="I1372" s="63">
        <v>0</v>
      </c>
      <c r="J1372" s="63">
        <v>0</v>
      </c>
      <c r="K1372" s="63">
        <v>0</v>
      </c>
      <c r="L1372" s="63">
        <v>0</v>
      </c>
      <c r="M1372" s="63">
        <v>0</v>
      </c>
      <c r="N1372" s="63">
        <v>0</v>
      </c>
      <c r="O1372" s="61" t="s">
        <v>2760</v>
      </c>
    </row>
    <row r="1373" spans="1:15" x14ac:dyDescent="0.25">
      <c r="A1373" s="62">
        <v>1419</v>
      </c>
      <c r="B1373" s="61" t="s">
        <v>24</v>
      </c>
      <c r="C1373" s="61" t="s">
        <v>3004</v>
      </c>
      <c r="D1373" s="61" t="s">
        <v>2763</v>
      </c>
      <c r="E1373" s="63">
        <v>0</v>
      </c>
      <c r="F1373" s="63">
        <v>0</v>
      </c>
      <c r="G1373" s="63">
        <v>0</v>
      </c>
      <c r="H1373" s="63">
        <v>0</v>
      </c>
      <c r="I1373" s="63">
        <v>0</v>
      </c>
      <c r="J1373" s="63">
        <v>0</v>
      </c>
      <c r="K1373" s="63">
        <v>0</v>
      </c>
      <c r="L1373" s="63">
        <v>0</v>
      </c>
      <c r="M1373" s="63">
        <v>0</v>
      </c>
      <c r="N1373" s="63">
        <v>0</v>
      </c>
      <c r="O1373" s="61" t="s">
        <v>2762</v>
      </c>
    </row>
    <row r="1374" spans="1:15" x14ac:dyDescent="0.25">
      <c r="A1374" s="62">
        <v>1420</v>
      </c>
      <c r="B1374" s="61" t="s">
        <v>24</v>
      </c>
      <c r="C1374" s="61" t="s">
        <v>3004</v>
      </c>
      <c r="D1374" s="61" t="s">
        <v>2765</v>
      </c>
      <c r="E1374" s="63">
        <v>0</v>
      </c>
      <c r="F1374" s="63">
        <v>0</v>
      </c>
      <c r="G1374" s="63">
        <v>0</v>
      </c>
      <c r="H1374" s="63">
        <v>0</v>
      </c>
      <c r="I1374" s="63">
        <v>0</v>
      </c>
      <c r="J1374" s="63">
        <v>0</v>
      </c>
      <c r="K1374" s="63">
        <v>0</v>
      </c>
      <c r="L1374" s="63">
        <v>0</v>
      </c>
      <c r="M1374" s="63">
        <v>0</v>
      </c>
      <c r="N1374" s="63">
        <v>0</v>
      </c>
      <c r="O1374" s="61" t="s">
        <v>2764</v>
      </c>
    </row>
    <row r="1375" spans="1:15" x14ac:dyDescent="0.25">
      <c r="A1375" s="62">
        <v>1421</v>
      </c>
      <c r="B1375" s="61" t="s">
        <v>24</v>
      </c>
      <c r="C1375" s="61" t="s">
        <v>3004</v>
      </c>
      <c r="D1375" s="61" t="s">
        <v>2767</v>
      </c>
      <c r="E1375" s="63">
        <v>0</v>
      </c>
      <c r="F1375" s="63">
        <v>0</v>
      </c>
      <c r="G1375" s="63">
        <v>0</v>
      </c>
      <c r="H1375" s="63">
        <v>0</v>
      </c>
      <c r="I1375" s="63">
        <v>0</v>
      </c>
      <c r="J1375" s="63">
        <v>0</v>
      </c>
      <c r="K1375" s="63">
        <v>0</v>
      </c>
      <c r="L1375" s="63">
        <v>0</v>
      </c>
      <c r="M1375" s="63">
        <v>0</v>
      </c>
      <c r="N1375" s="63">
        <v>0</v>
      </c>
      <c r="O1375" s="61" t="s">
        <v>2766</v>
      </c>
    </row>
    <row r="1376" spans="1:15" x14ac:dyDescent="0.25">
      <c r="A1376" s="62">
        <v>1422</v>
      </c>
      <c r="B1376" s="61" t="s">
        <v>24</v>
      </c>
      <c r="C1376" s="61" t="s">
        <v>3004</v>
      </c>
      <c r="D1376" s="61" t="s">
        <v>2769</v>
      </c>
      <c r="E1376" s="63">
        <v>0</v>
      </c>
      <c r="F1376" s="63">
        <v>0</v>
      </c>
      <c r="G1376" s="63">
        <v>0</v>
      </c>
      <c r="H1376" s="63">
        <v>0</v>
      </c>
      <c r="I1376" s="63">
        <v>0</v>
      </c>
      <c r="J1376" s="63">
        <v>0</v>
      </c>
      <c r="K1376" s="63">
        <v>0</v>
      </c>
      <c r="L1376" s="63">
        <v>0</v>
      </c>
      <c r="M1376" s="63">
        <v>0</v>
      </c>
      <c r="N1376" s="63">
        <v>0</v>
      </c>
      <c r="O1376" s="61" t="s">
        <v>2768</v>
      </c>
    </row>
    <row r="1377" spans="1:15" x14ac:dyDescent="0.25">
      <c r="A1377" s="62">
        <v>1423</v>
      </c>
      <c r="B1377" s="61" t="s">
        <v>24</v>
      </c>
      <c r="C1377" s="61" t="s">
        <v>3004</v>
      </c>
      <c r="D1377" s="61" t="s">
        <v>2771</v>
      </c>
      <c r="E1377" s="63">
        <v>0</v>
      </c>
      <c r="F1377" s="63">
        <v>0</v>
      </c>
      <c r="G1377" s="63">
        <v>0</v>
      </c>
      <c r="H1377" s="63">
        <v>0</v>
      </c>
      <c r="I1377" s="63">
        <v>0</v>
      </c>
      <c r="J1377" s="63">
        <v>0</v>
      </c>
      <c r="K1377" s="63">
        <v>0</v>
      </c>
      <c r="L1377" s="63">
        <v>0</v>
      </c>
      <c r="M1377" s="63">
        <v>0</v>
      </c>
      <c r="N1377" s="63">
        <v>0</v>
      </c>
      <c r="O1377" s="61" t="s">
        <v>2770</v>
      </c>
    </row>
    <row r="1378" spans="1:15" x14ac:dyDescent="0.25">
      <c r="A1378" s="62">
        <v>1424</v>
      </c>
      <c r="B1378" s="61" t="s">
        <v>24</v>
      </c>
      <c r="C1378" s="61" t="s">
        <v>3004</v>
      </c>
      <c r="D1378" s="61" t="s">
        <v>2773</v>
      </c>
      <c r="E1378" s="63">
        <v>0</v>
      </c>
      <c r="F1378" s="63">
        <v>0</v>
      </c>
      <c r="G1378" s="63">
        <v>0</v>
      </c>
      <c r="H1378" s="63">
        <v>0</v>
      </c>
      <c r="I1378" s="63">
        <v>0</v>
      </c>
      <c r="J1378" s="63">
        <v>0</v>
      </c>
      <c r="K1378" s="63">
        <v>0</v>
      </c>
      <c r="L1378" s="63">
        <v>0</v>
      </c>
      <c r="M1378" s="63">
        <v>0</v>
      </c>
      <c r="N1378" s="63">
        <v>0</v>
      </c>
      <c r="O1378" s="61" t="s">
        <v>2772</v>
      </c>
    </row>
    <row r="1379" spans="1:15" x14ac:dyDescent="0.25">
      <c r="A1379" s="62">
        <v>1425</v>
      </c>
      <c r="B1379" s="61" t="s">
        <v>24</v>
      </c>
      <c r="C1379" s="61" t="s">
        <v>3004</v>
      </c>
      <c r="D1379" s="61" t="s">
        <v>2775</v>
      </c>
      <c r="E1379" s="63">
        <v>0</v>
      </c>
      <c r="F1379" s="63">
        <v>0</v>
      </c>
      <c r="G1379" s="63">
        <v>0</v>
      </c>
      <c r="H1379" s="63">
        <v>0</v>
      </c>
      <c r="I1379" s="63">
        <v>0</v>
      </c>
      <c r="J1379" s="63">
        <v>0</v>
      </c>
      <c r="K1379" s="63">
        <v>0</v>
      </c>
      <c r="L1379" s="63">
        <v>0</v>
      </c>
      <c r="M1379" s="63">
        <v>0</v>
      </c>
      <c r="N1379" s="63">
        <v>0</v>
      </c>
      <c r="O1379" s="61" t="s">
        <v>2774</v>
      </c>
    </row>
    <row r="1380" spans="1:15" x14ac:dyDescent="0.25">
      <c r="A1380" s="62">
        <v>1426</v>
      </c>
      <c r="B1380" s="61" t="s">
        <v>24</v>
      </c>
      <c r="C1380" s="61" t="s">
        <v>3004</v>
      </c>
      <c r="D1380" s="61" t="s">
        <v>2777</v>
      </c>
      <c r="E1380" s="63">
        <v>0</v>
      </c>
      <c r="F1380" s="63">
        <v>0</v>
      </c>
      <c r="G1380" s="63">
        <v>0</v>
      </c>
      <c r="H1380" s="63">
        <v>0</v>
      </c>
      <c r="I1380" s="63">
        <v>0</v>
      </c>
      <c r="J1380" s="63">
        <v>0</v>
      </c>
      <c r="K1380" s="63">
        <v>0</v>
      </c>
      <c r="L1380" s="63">
        <v>0</v>
      </c>
      <c r="M1380" s="63">
        <v>0</v>
      </c>
      <c r="N1380" s="63">
        <v>0</v>
      </c>
      <c r="O1380" s="61" t="s">
        <v>2776</v>
      </c>
    </row>
    <row r="1381" spans="1:15" x14ac:dyDescent="0.25">
      <c r="A1381" s="62">
        <v>1427</v>
      </c>
      <c r="B1381" s="61" t="s">
        <v>24</v>
      </c>
      <c r="C1381" s="61" t="s">
        <v>3004</v>
      </c>
      <c r="D1381" s="61" t="s">
        <v>2779</v>
      </c>
      <c r="E1381" s="63">
        <v>0</v>
      </c>
      <c r="F1381" s="63">
        <v>0</v>
      </c>
      <c r="G1381" s="63">
        <v>0</v>
      </c>
      <c r="H1381" s="63">
        <v>0</v>
      </c>
      <c r="I1381" s="63">
        <v>0</v>
      </c>
      <c r="J1381" s="63">
        <v>0</v>
      </c>
      <c r="K1381" s="63">
        <v>0</v>
      </c>
      <c r="L1381" s="63">
        <v>0</v>
      </c>
      <c r="M1381" s="63">
        <v>0</v>
      </c>
      <c r="N1381" s="63">
        <v>0</v>
      </c>
      <c r="O1381" s="61" t="s">
        <v>2778</v>
      </c>
    </row>
    <row r="1382" spans="1:15" x14ac:dyDescent="0.25">
      <c r="A1382" s="62">
        <v>1428</v>
      </c>
      <c r="B1382" s="61" t="s">
        <v>24</v>
      </c>
      <c r="C1382" s="61" t="s">
        <v>3004</v>
      </c>
      <c r="D1382" s="61" t="s">
        <v>2781</v>
      </c>
      <c r="E1382" s="63">
        <v>0</v>
      </c>
      <c r="F1382" s="63">
        <v>0</v>
      </c>
      <c r="G1382" s="63">
        <v>0</v>
      </c>
      <c r="H1382" s="63">
        <v>0</v>
      </c>
      <c r="I1382" s="63">
        <v>0</v>
      </c>
      <c r="J1382" s="63">
        <v>0</v>
      </c>
      <c r="K1382" s="63">
        <v>0</v>
      </c>
      <c r="L1382" s="63">
        <v>0</v>
      </c>
      <c r="M1382" s="63">
        <v>0</v>
      </c>
      <c r="N1382" s="63">
        <v>0</v>
      </c>
      <c r="O1382" s="61" t="s">
        <v>2780</v>
      </c>
    </row>
    <row r="1383" spans="1:15" x14ac:dyDescent="0.25">
      <c r="A1383" s="62">
        <v>1429</v>
      </c>
      <c r="B1383" s="61" t="s">
        <v>24</v>
      </c>
      <c r="C1383" s="61" t="s">
        <v>3004</v>
      </c>
      <c r="D1383" s="61" t="s">
        <v>2783</v>
      </c>
      <c r="E1383" s="63">
        <v>0</v>
      </c>
      <c r="F1383" s="63">
        <v>0</v>
      </c>
      <c r="G1383" s="63">
        <v>0</v>
      </c>
      <c r="H1383" s="63">
        <v>0</v>
      </c>
      <c r="I1383" s="63">
        <v>0</v>
      </c>
      <c r="J1383" s="63">
        <v>0</v>
      </c>
      <c r="K1383" s="63">
        <v>0</v>
      </c>
      <c r="L1383" s="63">
        <v>0</v>
      </c>
      <c r="M1383" s="63">
        <v>0</v>
      </c>
      <c r="N1383" s="63">
        <v>0</v>
      </c>
      <c r="O1383" s="61" t="s">
        <v>2782</v>
      </c>
    </row>
    <row r="1384" spans="1:15" x14ac:dyDescent="0.25">
      <c r="A1384" s="62">
        <v>1430</v>
      </c>
      <c r="B1384" s="61" t="s">
        <v>24</v>
      </c>
      <c r="C1384" s="61" t="s">
        <v>3004</v>
      </c>
      <c r="D1384" s="61" t="s">
        <v>2785</v>
      </c>
      <c r="E1384" s="63">
        <v>0</v>
      </c>
      <c r="F1384" s="63">
        <v>0</v>
      </c>
      <c r="G1384" s="63">
        <v>0</v>
      </c>
      <c r="H1384" s="63">
        <v>0</v>
      </c>
      <c r="I1384" s="63">
        <v>0</v>
      </c>
      <c r="J1384" s="63">
        <v>0</v>
      </c>
      <c r="K1384" s="63">
        <v>0</v>
      </c>
      <c r="L1384" s="63">
        <v>0</v>
      </c>
      <c r="M1384" s="63">
        <v>0</v>
      </c>
      <c r="N1384" s="63">
        <v>0</v>
      </c>
      <c r="O1384" s="61" t="s">
        <v>2784</v>
      </c>
    </row>
    <row r="1385" spans="1:15" x14ac:dyDescent="0.25">
      <c r="A1385" s="62">
        <v>1431</v>
      </c>
      <c r="B1385" s="61" t="s">
        <v>24</v>
      </c>
      <c r="C1385" s="61" t="s">
        <v>3004</v>
      </c>
      <c r="D1385" s="61" t="s">
        <v>2787</v>
      </c>
      <c r="E1385" s="63">
        <v>0</v>
      </c>
      <c r="F1385" s="63">
        <v>0</v>
      </c>
      <c r="G1385" s="63">
        <v>0</v>
      </c>
      <c r="H1385" s="63">
        <v>0</v>
      </c>
      <c r="I1385" s="63">
        <v>0</v>
      </c>
      <c r="J1385" s="63">
        <v>0</v>
      </c>
      <c r="K1385" s="63">
        <v>0</v>
      </c>
      <c r="L1385" s="63">
        <v>0</v>
      </c>
      <c r="M1385" s="63">
        <v>0</v>
      </c>
      <c r="N1385" s="63">
        <v>0</v>
      </c>
      <c r="O1385" s="61" t="s">
        <v>2786</v>
      </c>
    </row>
    <row r="1386" spans="1:15" x14ac:dyDescent="0.25">
      <c r="A1386" s="62">
        <v>1432</v>
      </c>
      <c r="B1386" s="61" t="s">
        <v>24</v>
      </c>
      <c r="C1386" s="61" t="s">
        <v>3004</v>
      </c>
      <c r="D1386" s="61" t="s">
        <v>2789</v>
      </c>
      <c r="E1386" s="63">
        <v>0</v>
      </c>
      <c r="F1386" s="63">
        <v>0</v>
      </c>
      <c r="G1386" s="63">
        <v>0</v>
      </c>
      <c r="H1386" s="63">
        <v>0</v>
      </c>
      <c r="I1386" s="63">
        <v>0</v>
      </c>
      <c r="J1386" s="63">
        <v>0</v>
      </c>
      <c r="K1386" s="63">
        <v>0</v>
      </c>
      <c r="L1386" s="63">
        <v>0</v>
      </c>
      <c r="M1386" s="63">
        <v>0</v>
      </c>
      <c r="N1386" s="63">
        <v>0</v>
      </c>
      <c r="O1386" s="61" t="s">
        <v>2788</v>
      </c>
    </row>
    <row r="1387" spans="1:15" x14ac:dyDescent="0.25">
      <c r="A1387" s="62">
        <v>1433</v>
      </c>
      <c r="B1387" s="61" t="s">
        <v>24</v>
      </c>
      <c r="C1387" s="61" t="s">
        <v>3004</v>
      </c>
      <c r="D1387" s="61" t="s">
        <v>2791</v>
      </c>
      <c r="E1387" s="63">
        <v>0</v>
      </c>
      <c r="F1387" s="63">
        <v>0</v>
      </c>
      <c r="G1387" s="63">
        <v>0</v>
      </c>
      <c r="H1387" s="63">
        <v>0</v>
      </c>
      <c r="I1387" s="63">
        <v>0</v>
      </c>
      <c r="J1387" s="63">
        <v>0</v>
      </c>
      <c r="K1387" s="63">
        <v>0</v>
      </c>
      <c r="L1387" s="63">
        <v>0</v>
      </c>
      <c r="M1387" s="63">
        <v>0</v>
      </c>
      <c r="N1387" s="63">
        <v>0</v>
      </c>
      <c r="O1387" s="61" t="s">
        <v>2790</v>
      </c>
    </row>
    <row r="1388" spans="1:15" x14ac:dyDescent="0.25">
      <c r="A1388" s="62">
        <v>1434</v>
      </c>
      <c r="B1388" s="61" t="s">
        <v>24</v>
      </c>
      <c r="C1388" s="61" t="s">
        <v>3004</v>
      </c>
      <c r="D1388" s="61" t="s">
        <v>2793</v>
      </c>
      <c r="E1388" s="63">
        <v>0</v>
      </c>
      <c r="F1388" s="63">
        <v>0</v>
      </c>
      <c r="G1388" s="63">
        <v>0</v>
      </c>
      <c r="H1388" s="63">
        <v>0</v>
      </c>
      <c r="I1388" s="63">
        <v>0</v>
      </c>
      <c r="J1388" s="63">
        <v>0</v>
      </c>
      <c r="K1388" s="63">
        <v>0</v>
      </c>
      <c r="L1388" s="63">
        <v>0</v>
      </c>
      <c r="M1388" s="63">
        <v>0</v>
      </c>
      <c r="N1388" s="63">
        <v>0</v>
      </c>
      <c r="O1388" s="61" t="s">
        <v>2792</v>
      </c>
    </row>
    <row r="1389" spans="1:15" x14ac:dyDescent="0.25">
      <c r="A1389" s="62">
        <v>1435</v>
      </c>
      <c r="B1389" s="61" t="s">
        <v>24</v>
      </c>
      <c r="C1389" s="61" t="s">
        <v>3004</v>
      </c>
      <c r="D1389" s="61" t="s">
        <v>2795</v>
      </c>
      <c r="E1389" s="63">
        <v>0</v>
      </c>
      <c r="F1389" s="63">
        <v>0</v>
      </c>
      <c r="G1389" s="63">
        <v>0</v>
      </c>
      <c r="H1389" s="63">
        <v>0</v>
      </c>
      <c r="I1389" s="63">
        <v>0</v>
      </c>
      <c r="J1389" s="63">
        <v>0</v>
      </c>
      <c r="K1389" s="63">
        <v>0</v>
      </c>
      <c r="L1389" s="63">
        <v>0</v>
      </c>
      <c r="M1389" s="63">
        <v>0</v>
      </c>
      <c r="N1389" s="63">
        <v>0</v>
      </c>
      <c r="O1389" s="61" t="s">
        <v>2794</v>
      </c>
    </row>
    <row r="1390" spans="1:15" x14ac:dyDescent="0.25">
      <c r="A1390" s="62">
        <v>1436</v>
      </c>
      <c r="B1390" s="61" t="s">
        <v>24</v>
      </c>
      <c r="C1390" s="61" t="s">
        <v>3004</v>
      </c>
      <c r="D1390" s="61" t="s">
        <v>2797</v>
      </c>
      <c r="E1390" s="63">
        <v>0</v>
      </c>
      <c r="F1390" s="63">
        <v>0</v>
      </c>
      <c r="G1390" s="63">
        <v>0</v>
      </c>
      <c r="H1390" s="63">
        <v>0</v>
      </c>
      <c r="I1390" s="63">
        <v>0</v>
      </c>
      <c r="J1390" s="63">
        <v>0</v>
      </c>
      <c r="K1390" s="63">
        <v>0</v>
      </c>
      <c r="L1390" s="63">
        <v>0</v>
      </c>
      <c r="M1390" s="63">
        <v>0</v>
      </c>
      <c r="N1390" s="63">
        <v>0</v>
      </c>
      <c r="O1390" s="61" t="s">
        <v>2796</v>
      </c>
    </row>
    <row r="1391" spans="1:15" x14ac:dyDescent="0.25">
      <c r="A1391" s="62">
        <v>1437</v>
      </c>
      <c r="B1391" s="61" t="s">
        <v>24</v>
      </c>
      <c r="C1391" s="61" t="s">
        <v>3004</v>
      </c>
      <c r="D1391" s="61" t="s">
        <v>2799</v>
      </c>
      <c r="E1391" s="63">
        <v>0</v>
      </c>
      <c r="F1391" s="63">
        <v>0</v>
      </c>
      <c r="G1391" s="63">
        <v>0</v>
      </c>
      <c r="H1391" s="63">
        <v>0</v>
      </c>
      <c r="I1391" s="63">
        <v>0</v>
      </c>
      <c r="J1391" s="63">
        <v>0</v>
      </c>
      <c r="K1391" s="63">
        <v>0</v>
      </c>
      <c r="L1391" s="63">
        <v>0</v>
      </c>
      <c r="M1391" s="63">
        <v>0</v>
      </c>
      <c r="N1391" s="63">
        <v>0</v>
      </c>
      <c r="O1391" s="61" t="s">
        <v>2798</v>
      </c>
    </row>
    <row r="1392" spans="1:15" x14ac:dyDescent="0.25">
      <c r="A1392" s="62">
        <v>1438</v>
      </c>
      <c r="B1392" s="61" t="s">
        <v>24</v>
      </c>
      <c r="C1392" s="61" t="s">
        <v>3004</v>
      </c>
      <c r="D1392" s="61" t="s">
        <v>2801</v>
      </c>
      <c r="E1392" s="63">
        <v>0</v>
      </c>
      <c r="F1392" s="63">
        <v>0</v>
      </c>
      <c r="G1392" s="63">
        <v>0</v>
      </c>
      <c r="H1392" s="63">
        <v>0</v>
      </c>
      <c r="I1392" s="63">
        <v>0</v>
      </c>
      <c r="J1392" s="63">
        <v>0</v>
      </c>
      <c r="K1392" s="63">
        <v>0</v>
      </c>
      <c r="L1392" s="63">
        <v>0</v>
      </c>
      <c r="M1392" s="63">
        <v>0</v>
      </c>
      <c r="N1392" s="63">
        <v>0</v>
      </c>
      <c r="O1392" s="61" t="s">
        <v>2800</v>
      </c>
    </row>
    <row r="1393" spans="1:15" x14ac:dyDescent="0.25">
      <c r="A1393" s="62">
        <v>1439</v>
      </c>
      <c r="B1393" s="61" t="s">
        <v>24</v>
      </c>
      <c r="C1393" s="61" t="s">
        <v>3004</v>
      </c>
      <c r="D1393" s="61" t="s">
        <v>2803</v>
      </c>
      <c r="E1393" s="63">
        <v>0</v>
      </c>
      <c r="F1393" s="63">
        <v>0</v>
      </c>
      <c r="G1393" s="63">
        <v>0</v>
      </c>
      <c r="H1393" s="63">
        <v>0</v>
      </c>
      <c r="I1393" s="63">
        <v>0</v>
      </c>
      <c r="J1393" s="63">
        <v>0</v>
      </c>
      <c r="K1393" s="63">
        <v>0</v>
      </c>
      <c r="L1393" s="63">
        <v>0</v>
      </c>
      <c r="M1393" s="63">
        <v>0</v>
      </c>
      <c r="N1393" s="63">
        <v>0</v>
      </c>
      <c r="O1393" s="61" t="s">
        <v>2802</v>
      </c>
    </row>
    <row r="1394" spans="1:15" x14ac:dyDescent="0.25">
      <c r="A1394" s="62">
        <v>1440</v>
      </c>
      <c r="B1394" s="61" t="s">
        <v>24</v>
      </c>
      <c r="C1394" s="61" t="s">
        <v>3004</v>
      </c>
      <c r="D1394" s="61" t="s">
        <v>2805</v>
      </c>
      <c r="E1394" s="63">
        <v>0</v>
      </c>
      <c r="F1394" s="63">
        <v>0</v>
      </c>
      <c r="G1394" s="63">
        <v>0</v>
      </c>
      <c r="H1394" s="63">
        <v>0</v>
      </c>
      <c r="I1394" s="63">
        <v>0</v>
      </c>
      <c r="J1394" s="63">
        <v>0</v>
      </c>
      <c r="K1394" s="63">
        <v>0</v>
      </c>
      <c r="L1394" s="63">
        <v>0</v>
      </c>
      <c r="M1394" s="63">
        <v>0</v>
      </c>
      <c r="N1394" s="63">
        <v>0</v>
      </c>
      <c r="O1394" s="61" t="s">
        <v>2804</v>
      </c>
    </row>
    <row r="1395" spans="1:15" x14ac:dyDescent="0.25">
      <c r="A1395" s="62">
        <v>1441</v>
      </c>
      <c r="B1395" s="61" t="s">
        <v>24</v>
      </c>
      <c r="C1395" s="61" t="s">
        <v>3004</v>
      </c>
      <c r="D1395" s="61" t="s">
        <v>2807</v>
      </c>
      <c r="E1395" s="63">
        <v>0</v>
      </c>
      <c r="F1395" s="63">
        <v>0</v>
      </c>
      <c r="G1395" s="63">
        <v>0</v>
      </c>
      <c r="H1395" s="63">
        <v>0</v>
      </c>
      <c r="I1395" s="63">
        <v>0</v>
      </c>
      <c r="J1395" s="63">
        <v>0</v>
      </c>
      <c r="K1395" s="63">
        <v>0</v>
      </c>
      <c r="L1395" s="63">
        <v>0</v>
      </c>
      <c r="M1395" s="63">
        <v>0</v>
      </c>
      <c r="N1395" s="63">
        <v>0</v>
      </c>
      <c r="O1395" s="61" t="s">
        <v>2806</v>
      </c>
    </row>
    <row r="1396" spans="1:15" x14ac:dyDescent="0.25">
      <c r="A1396" s="62">
        <v>1442</v>
      </c>
      <c r="B1396" s="61" t="s">
        <v>24</v>
      </c>
      <c r="C1396" s="61" t="s">
        <v>3004</v>
      </c>
      <c r="D1396" s="61" t="s">
        <v>2809</v>
      </c>
      <c r="E1396" s="63">
        <v>0</v>
      </c>
      <c r="F1396" s="63">
        <v>0</v>
      </c>
      <c r="G1396" s="63">
        <v>0</v>
      </c>
      <c r="H1396" s="63">
        <v>0</v>
      </c>
      <c r="I1396" s="63">
        <v>0</v>
      </c>
      <c r="J1396" s="63">
        <v>0</v>
      </c>
      <c r="K1396" s="63">
        <v>0</v>
      </c>
      <c r="L1396" s="63">
        <v>0</v>
      </c>
      <c r="M1396" s="63">
        <v>0</v>
      </c>
      <c r="N1396" s="63">
        <v>0</v>
      </c>
      <c r="O1396" s="61" t="s">
        <v>2808</v>
      </c>
    </row>
    <row r="1397" spans="1:15" x14ac:dyDescent="0.25">
      <c r="A1397" s="62">
        <v>1443</v>
      </c>
      <c r="B1397" s="61" t="s">
        <v>24</v>
      </c>
      <c r="C1397" s="61" t="s">
        <v>3004</v>
      </c>
      <c r="D1397" s="61" t="s">
        <v>2811</v>
      </c>
      <c r="E1397" s="63">
        <v>0</v>
      </c>
      <c r="F1397" s="63">
        <v>0</v>
      </c>
      <c r="G1397" s="63">
        <v>0</v>
      </c>
      <c r="H1397" s="63">
        <v>0</v>
      </c>
      <c r="I1397" s="63">
        <v>0</v>
      </c>
      <c r="J1397" s="63">
        <v>0</v>
      </c>
      <c r="K1397" s="63">
        <v>0</v>
      </c>
      <c r="L1397" s="63">
        <v>0</v>
      </c>
      <c r="M1397" s="63">
        <v>0</v>
      </c>
      <c r="N1397" s="63">
        <v>0</v>
      </c>
      <c r="O1397" s="61" t="s">
        <v>2810</v>
      </c>
    </row>
    <row r="1398" spans="1:15" x14ac:dyDescent="0.25">
      <c r="A1398" s="62">
        <v>1444</v>
      </c>
      <c r="B1398" s="61" t="s">
        <v>24</v>
      </c>
      <c r="C1398" s="61" t="s">
        <v>3004</v>
      </c>
      <c r="D1398" s="61" t="s">
        <v>2813</v>
      </c>
      <c r="E1398" s="63">
        <v>0</v>
      </c>
      <c r="F1398" s="63">
        <v>0</v>
      </c>
      <c r="G1398" s="63">
        <v>0</v>
      </c>
      <c r="H1398" s="63">
        <v>0</v>
      </c>
      <c r="I1398" s="63">
        <v>0</v>
      </c>
      <c r="J1398" s="63">
        <v>0</v>
      </c>
      <c r="K1398" s="63">
        <v>0</v>
      </c>
      <c r="L1398" s="63">
        <v>0</v>
      </c>
      <c r="M1398" s="63">
        <v>0</v>
      </c>
      <c r="N1398" s="63">
        <v>0</v>
      </c>
      <c r="O1398" s="61" t="s">
        <v>2812</v>
      </c>
    </row>
    <row r="1399" spans="1:15" x14ac:dyDescent="0.25">
      <c r="A1399" s="62">
        <v>1445</v>
      </c>
      <c r="B1399" s="61" t="s">
        <v>24</v>
      </c>
      <c r="C1399" s="61" t="s">
        <v>3004</v>
      </c>
      <c r="D1399" s="61" t="s">
        <v>2815</v>
      </c>
      <c r="E1399" s="63">
        <v>0</v>
      </c>
      <c r="F1399" s="63">
        <v>0</v>
      </c>
      <c r="G1399" s="63">
        <v>0</v>
      </c>
      <c r="H1399" s="63">
        <v>0</v>
      </c>
      <c r="I1399" s="63">
        <v>0</v>
      </c>
      <c r="J1399" s="63">
        <v>0</v>
      </c>
      <c r="K1399" s="63">
        <v>0</v>
      </c>
      <c r="L1399" s="63">
        <v>0</v>
      </c>
      <c r="M1399" s="63">
        <v>0</v>
      </c>
      <c r="N1399" s="63">
        <v>0</v>
      </c>
      <c r="O1399" s="61" t="s">
        <v>2814</v>
      </c>
    </row>
    <row r="1400" spans="1:15" x14ac:dyDescent="0.25">
      <c r="A1400" s="62">
        <v>1446</v>
      </c>
      <c r="B1400" s="61" t="s">
        <v>24</v>
      </c>
      <c r="C1400" s="61" t="s">
        <v>3004</v>
      </c>
      <c r="D1400" s="61" t="s">
        <v>2817</v>
      </c>
      <c r="E1400" s="63">
        <v>0</v>
      </c>
      <c r="F1400" s="63">
        <v>0</v>
      </c>
      <c r="G1400" s="63">
        <v>0</v>
      </c>
      <c r="H1400" s="63">
        <v>0</v>
      </c>
      <c r="I1400" s="63">
        <v>0</v>
      </c>
      <c r="J1400" s="63">
        <v>0</v>
      </c>
      <c r="K1400" s="63">
        <v>0</v>
      </c>
      <c r="L1400" s="63">
        <v>0</v>
      </c>
      <c r="M1400" s="63">
        <v>0</v>
      </c>
      <c r="N1400" s="63">
        <v>0</v>
      </c>
      <c r="O1400" s="61" t="s">
        <v>2816</v>
      </c>
    </row>
    <row r="1401" spans="1:15" x14ac:dyDescent="0.25">
      <c r="A1401" s="62">
        <v>1447</v>
      </c>
      <c r="B1401" s="61" t="s">
        <v>24</v>
      </c>
      <c r="C1401" s="61" t="s">
        <v>3004</v>
      </c>
      <c r="D1401" s="61" t="s">
        <v>2819</v>
      </c>
      <c r="E1401" s="63">
        <v>0</v>
      </c>
      <c r="F1401" s="63">
        <v>0</v>
      </c>
      <c r="G1401" s="63">
        <v>0</v>
      </c>
      <c r="H1401" s="63">
        <v>0</v>
      </c>
      <c r="I1401" s="63">
        <v>0</v>
      </c>
      <c r="J1401" s="63">
        <v>0</v>
      </c>
      <c r="K1401" s="63">
        <v>0</v>
      </c>
      <c r="L1401" s="63">
        <v>0</v>
      </c>
      <c r="M1401" s="63">
        <v>0</v>
      </c>
      <c r="N1401" s="63">
        <v>0</v>
      </c>
      <c r="O1401" s="61" t="s">
        <v>2818</v>
      </c>
    </row>
    <row r="1402" spans="1:15" x14ac:dyDescent="0.25">
      <c r="A1402" s="62">
        <v>1448</v>
      </c>
      <c r="B1402" s="61" t="s">
        <v>24</v>
      </c>
      <c r="C1402" s="61" t="s">
        <v>3004</v>
      </c>
      <c r="D1402" s="61" t="s">
        <v>2821</v>
      </c>
      <c r="E1402" s="63">
        <v>0</v>
      </c>
      <c r="F1402" s="63">
        <v>0</v>
      </c>
      <c r="G1402" s="63">
        <v>0</v>
      </c>
      <c r="H1402" s="63">
        <v>0</v>
      </c>
      <c r="I1402" s="63">
        <v>0</v>
      </c>
      <c r="J1402" s="63">
        <v>0</v>
      </c>
      <c r="K1402" s="63">
        <v>0</v>
      </c>
      <c r="L1402" s="63">
        <v>0</v>
      </c>
      <c r="M1402" s="63">
        <v>0</v>
      </c>
      <c r="N1402" s="63">
        <v>0</v>
      </c>
      <c r="O1402" s="61" t="s">
        <v>2820</v>
      </c>
    </row>
    <row r="1403" spans="1:15" x14ac:dyDescent="0.25">
      <c r="A1403" s="62">
        <v>1449</v>
      </c>
      <c r="B1403" s="61" t="s">
        <v>24</v>
      </c>
      <c r="C1403" s="61" t="s">
        <v>3004</v>
      </c>
      <c r="D1403" s="61" t="s">
        <v>2823</v>
      </c>
      <c r="E1403" s="63">
        <v>0</v>
      </c>
      <c r="F1403" s="63">
        <v>0</v>
      </c>
      <c r="G1403" s="63">
        <v>0</v>
      </c>
      <c r="H1403" s="63">
        <v>0</v>
      </c>
      <c r="I1403" s="63">
        <v>0</v>
      </c>
      <c r="J1403" s="63">
        <v>0</v>
      </c>
      <c r="K1403" s="63">
        <v>0</v>
      </c>
      <c r="L1403" s="63">
        <v>0</v>
      </c>
      <c r="M1403" s="63">
        <v>0</v>
      </c>
      <c r="N1403" s="63">
        <v>0</v>
      </c>
      <c r="O1403" s="61" t="s">
        <v>2822</v>
      </c>
    </row>
    <row r="1404" spans="1:15" x14ac:dyDescent="0.25">
      <c r="A1404" s="62">
        <v>1450</v>
      </c>
      <c r="B1404" s="61" t="s">
        <v>24</v>
      </c>
      <c r="C1404" s="61" t="s">
        <v>3004</v>
      </c>
      <c r="D1404" s="61" t="s">
        <v>2825</v>
      </c>
      <c r="E1404" s="63">
        <v>0</v>
      </c>
      <c r="F1404" s="63">
        <v>0</v>
      </c>
      <c r="G1404" s="63">
        <v>0</v>
      </c>
      <c r="H1404" s="63">
        <v>0</v>
      </c>
      <c r="I1404" s="63">
        <v>0</v>
      </c>
      <c r="J1404" s="63">
        <v>0</v>
      </c>
      <c r="K1404" s="63">
        <v>0</v>
      </c>
      <c r="L1404" s="63">
        <v>0</v>
      </c>
      <c r="M1404" s="63">
        <v>0</v>
      </c>
      <c r="N1404" s="63">
        <v>0</v>
      </c>
      <c r="O1404" s="61" t="s">
        <v>2824</v>
      </c>
    </row>
    <row r="1405" spans="1:15" x14ac:dyDescent="0.25">
      <c r="A1405" s="62">
        <v>1451</v>
      </c>
      <c r="B1405" s="61" t="s">
        <v>24</v>
      </c>
      <c r="C1405" s="61" t="s">
        <v>3004</v>
      </c>
      <c r="D1405" s="61" t="s">
        <v>2827</v>
      </c>
      <c r="E1405" s="63">
        <v>0</v>
      </c>
      <c r="F1405" s="63">
        <v>0</v>
      </c>
      <c r="G1405" s="63">
        <v>0</v>
      </c>
      <c r="H1405" s="63">
        <v>0</v>
      </c>
      <c r="I1405" s="63">
        <v>2554</v>
      </c>
      <c r="J1405" s="63">
        <v>99</v>
      </c>
      <c r="K1405" s="63">
        <v>0</v>
      </c>
      <c r="L1405" s="63">
        <v>0</v>
      </c>
      <c r="M1405" s="63">
        <v>0</v>
      </c>
      <c r="N1405" s="63">
        <v>0</v>
      </c>
      <c r="O1405" s="61" t="s">
        <v>2826</v>
      </c>
    </row>
    <row r="1406" spans="1:15" x14ac:dyDescent="0.25">
      <c r="A1406" s="62">
        <v>1453</v>
      </c>
      <c r="B1406" s="61" t="s">
        <v>20</v>
      </c>
      <c r="C1406" s="61" t="s">
        <v>3006</v>
      </c>
      <c r="D1406" s="61" t="s">
        <v>2830</v>
      </c>
      <c r="E1406" s="63">
        <v>0</v>
      </c>
      <c r="F1406" s="63">
        <v>0</v>
      </c>
      <c r="G1406" s="63">
        <v>0</v>
      </c>
      <c r="H1406" s="63">
        <v>0</v>
      </c>
      <c r="I1406" s="63">
        <v>1509</v>
      </c>
      <c r="J1406" s="63">
        <v>66</v>
      </c>
      <c r="K1406" s="63">
        <v>0</v>
      </c>
      <c r="L1406" s="63">
        <v>0</v>
      </c>
      <c r="M1406" s="63">
        <v>1300</v>
      </c>
      <c r="N1406" s="63">
        <v>16</v>
      </c>
      <c r="O1406" s="61" t="s">
        <v>2829</v>
      </c>
    </row>
    <row r="1407" spans="1:15" x14ac:dyDescent="0.25">
      <c r="A1407" s="62">
        <v>1455</v>
      </c>
      <c r="B1407" s="61" t="s">
        <v>24</v>
      </c>
      <c r="C1407" s="61" t="s">
        <v>3006</v>
      </c>
      <c r="D1407" s="61" t="s">
        <v>2832</v>
      </c>
      <c r="E1407" s="63">
        <v>0</v>
      </c>
      <c r="F1407" s="63">
        <v>0</v>
      </c>
      <c r="G1407" s="63">
        <v>0</v>
      </c>
      <c r="H1407" s="63">
        <v>0</v>
      </c>
      <c r="I1407" s="63">
        <v>0</v>
      </c>
      <c r="J1407" s="63">
        <v>0</v>
      </c>
      <c r="K1407" s="63">
        <v>0</v>
      </c>
      <c r="L1407" s="63">
        <v>0</v>
      </c>
      <c r="M1407" s="63">
        <v>0</v>
      </c>
      <c r="N1407" s="63">
        <v>0</v>
      </c>
      <c r="O1407" s="61" t="s">
        <v>2831</v>
      </c>
    </row>
    <row r="1408" spans="1:15" x14ac:dyDescent="0.25">
      <c r="A1408" s="62">
        <v>1456</v>
      </c>
      <c r="B1408" s="61" t="s">
        <v>24</v>
      </c>
      <c r="C1408" s="61" t="s">
        <v>3006</v>
      </c>
      <c r="D1408" s="61" t="s">
        <v>2834</v>
      </c>
      <c r="E1408" s="63">
        <v>0</v>
      </c>
      <c r="F1408" s="63">
        <v>0</v>
      </c>
      <c r="G1408" s="63">
        <v>0</v>
      </c>
      <c r="H1408" s="63">
        <v>0</v>
      </c>
      <c r="I1408" s="63">
        <v>0</v>
      </c>
      <c r="J1408" s="63">
        <v>0</v>
      </c>
      <c r="K1408" s="63">
        <v>0</v>
      </c>
      <c r="L1408" s="63">
        <v>0</v>
      </c>
      <c r="M1408" s="63">
        <v>0</v>
      </c>
      <c r="N1408" s="63">
        <v>0</v>
      </c>
      <c r="O1408" s="61" t="s">
        <v>2833</v>
      </c>
    </row>
    <row r="1409" spans="1:15" x14ac:dyDescent="0.25">
      <c r="A1409" s="62">
        <v>1457</v>
      </c>
      <c r="B1409" s="61" t="s">
        <v>24</v>
      </c>
      <c r="C1409" s="61" t="s">
        <v>3006</v>
      </c>
      <c r="D1409" s="61" t="s">
        <v>2836</v>
      </c>
      <c r="E1409" s="63">
        <v>0</v>
      </c>
      <c r="F1409" s="63">
        <v>0</v>
      </c>
      <c r="G1409" s="63">
        <v>0</v>
      </c>
      <c r="H1409" s="63">
        <v>0</v>
      </c>
      <c r="I1409" s="63">
        <v>0</v>
      </c>
      <c r="J1409" s="63">
        <v>0</v>
      </c>
      <c r="K1409" s="63">
        <v>0</v>
      </c>
      <c r="L1409" s="63">
        <v>0</v>
      </c>
      <c r="M1409" s="63">
        <v>0</v>
      </c>
      <c r="N1409" s="63">
        <v>0</v>
      </c>
      <c r="O1409" s="61" t="s">
        <v>2835</v>
      </c>
    </row>
    <row r="1410" spans="1:15" x14ac:dyDescent="0.25">
      <c r="A1410" s="62">
        <v>1458</v>
      </c>
      <c r="B1410" s="61" t="s">
        <v>24</v>
      </c>
      <c r="C1410" s="61" t="s">
        <v>3006</v>
      </c>
      <c r="D1410" s="61" t="s">
        <v>2838</v>
      </c>
      <c r="E1410" s="63">
        <v>0</v>
      </c>
      <c r="F1410" s="63">
        <v>0</v>
      </c>
      <c r="G1410" s="63">
        <v>0</v>
      </c>
      <c r="H1410" s="63">
        <v>0</v>
      </c>
      <c r="I1410" s="63">
        <v>0</v>
      </c>
      <c r="J1410" s="63">
        <v>0</v>
      </c>
      <c r="K1410" s="63">
        <v>0</v>
      </c>
      <c r="L1410" s="63">
        <v>0</v>
      </c>
      <c r="M1410" s="63">
        <v>0</v>
      </c>
      <c r="N1410" s="63">
        <v>0</v>
      </c>
      <c r="O1410" s="61" t="s">
        <v>2837</v>
      </c>
    </row>
    <row r="1411" spans="1:15" x14ac:dyDescent="0.25">
      <c r="A1411" s="62">
        <v>1459</v>
      </c>
      <c r="B1411" s="61" t="s">
        <v>24</v>
      </c>
      <c r="C1411" s="61" t="s">
        <v>3006</v>
      </c>
      <c r="D1411" s="61" t="s">
        <v>2840</v>
      </c>
      <c r="E1411" s="63">
        <v>0</v>
      </c>
      <c r="F1411" s="63">
        <v>0</v>
      </c>
      <c r="G1411" s="63">
        <v>0</v>
      </c>
      <c r="H1411" s="63">
        <v>0</v>
      </c>
      <c r="I1411" s="63">
        <v>0</v>
      </c>
      <c r="J1411" s="63">
        <v>0</v>
      </c>
      <c r="K1411" s="63">
        <v>0</v>
      </c>
      <c r="L1411" s="63">
        <v>0</v>
      </c>
      <c r="M1411" s="63">
        <v>0</v>
      </c>
      <c r="N1411" s="63">
        <v>0</v>
      </c>
      <c r="O1411" s="61" t="s">
        <v>2839</v>
      </c>
    </row>
    <row r="1412" spans="1:15" x14ac:dyDescent="0.25">
      <c r="A1412" s="62">
        <v>1460</v>
      </c>
      <c r="B1412" s="61" t="s">
        <v>24</v>
      </c>
      <c r="C1412" s="61" t="s">
        <v>3006</v>
      </c>
      <c r="D1412" s="61" t="s">
        <v>2842</v>
      </c>
      <c r="E1412" s="63">
        <v>0</v>
      </c>
      <c r="F1412" s="63">
        <v>0</v>
      </c>
      <c r="G1412" s="63">
        <v>0</v>
      </c>
      <c r="H1412" s="63">
        <v>0</v>
      </c>
      <c r="I1412" s="63">
        <v>0</v>
      </c>
      <c r="J1412" s="63">
        <v>0</v>
      </c>
      <c r="K1412" s="63">
        <v>0</v>
      </c>
      <c r="L1412" s="63">
        <v>0</v>
      </c>
      <c r="M1412" s="63">
        <v>0</v>
      </c>
      <c r="N1412" s="63">
        <v>0</v>
      </c>
      <c r="O1412" s="61" t="s">
        <v>2841</v>
      </c>
    </row>
    <row r="1413" spans="1:15" x14ac:dyDescent="0.25">
      <c r="A1413" s="62">
        <v>1461</v>
      </c>
      <c r="B1413" s="61" t="s">
        <v>24</v>
      </c>
      <c r="C1413" s="61" t="s">
        <v>3006</v>
      </c>
      <c r="D1413" s="61" t="s">
        <v>2844</v>
      </c>
      <c r="E1413" s="63">
        <v>0</v>
      </c>
      <c r="F1413" s="63">
        <v>0</v>
      </c>
      <c r="G1413" s="63">
        <v>0</v>
      </c>
      <c r="H1413" s="63">
        <v>0</v>
      </c>
      <c r="I1413" s="63">
        <v>0</v>
      </c>
      <c r="J1413" s="63">
        <v>0</v>
      </c>
      <c r="K1413" s="63">
        <v>0</v>
      </c>
      <c r="L1413" s="63">
        <v>0</v>
      </c>
      <c r="M1413" s="63">
        <v>0</v>
      </c>
      <c r="N1413" s="63">
        <v>0</v>
      </c>
      <c r="O1413" s="61" t="s">
        <v>2843</v>
      </c>
    </row>
    <row r="1414" spans="1:15" x14ac:dyDescent="0.25">
      <c r="A1414" s="62">
        <v>1462</v>
      </c>
      <c r="B1414" s="61" t="s">
        <v>24</v>
      </c>
      <c r="C1414" s="61" t="s">
        <v>3006</v>
      </c>
      <c r="D1414" s="61" t="s">
        <v>2846</v>
      </c>
      <c r="E1414" s="63">
        <v>0</v>
      </c>
      <c r="F1414" s="63">
        <v>0</v>
      </c>
      <c r="G1414" s="63">
        <v>0</v>
      </c>
      <c r="H1414" s="63">
        <v>0</v>
      </c>
      <c r="I1414" s="63">
        <v>0</v>
      </c>
      <c r="J1414" s="63">
        <v>0</v>
      </c>
      <c r="K1414" s="63">
        <v>0</v>
      </c>
      <c r="L1414" s="63">
        <v>0</v>
      </c>
      <c r="M1414" s="63">
        <v>0</v>
      </c>
      <c r="N1414" s="63">
        <v>0</v>
      </c>
      <c r="O1414" s="61" t="s">
        <v>2845</v>
      </c>
    </row>
    <row r="1415" spans="1:15" x14ac:dyDescent="0.25">
      <c r="A1415" s="62">
        <v>1463</v>
      </c>
      <c r="B1415" s="61" t="s">
        <v>24</v>
      </c>
      <c r="C1415" s="61" t="s">
        <v>3006</v>
      </c>
      <c r="D1415" s="61" t="s">
        <v>2848</v>
      </c>
      <c r="E1415" s="63">
        <v>0</v>
      </c>
      <c r="F1415" s="63">
        <v>0</v>
      </c>
      <c r="G1415" s="63">
        <v>0</v>
      </c>
      <c r="H1415" s="63">
        <v>0</v>
      </c>
      <c r="I1415" s="63">
        <v>0</v>
      </c>
      <c r="J1415" s="63">
        <v>0</v>
      </c>
      <c r="K1415" s="63">
        <v>0</v>
      </c>
      <c r="L1415" s="63">
        <v>0</v>
      </c>
      <c r="M1415" s="63">
        <v>0</v>
      </c>
      <c r="N1415" s="63">
        <v>0</v>
      </c>
      <c r="O1415" s="61" t="s">
        <v>2847</v>
      </c>
    </row>
    <row r="1416" spans="1:15" x14ac:dyDescent="0.25">
      <c r="A1416" s="62">
        <v>1464</v>
      </c>
      <c r="B1416" s="61" t="s">
        <v>24</v>
      </c>
      <c r="C1416" s="61" t="s">
        <v>3006</v>
      </c>
      <c r="D1416" s="61" t="s">
        <v>2850</v>
      </c>
      <c r="E1416" s="63">
        <v>0</v>
      </c>
      <c r="F1416" s="63">
        <v>0</v>
      </c>
      <c r="G1416" s="63">
        <v>0</v>
      </c>
      <c r="H1416" s="63">
        <v>0</v>
      </c>
      <c r="I1416" s="63">
        <v>0</v>
      </c>
      <c r="J1416" s="63">
        <v>0</v>
      </c>
      <c r="K1416" s="63">
        <v>0</v>
      </c>
      <c r="L1416" s="63">
        <v>0</v>
      </c>
      <c r="M1416" s="63">
        <v>0</v>
      </c>
      <c r="N1416" s="63">
        <v>0</v>
      </c>
      <c r="O1416" s="61" t="s">
        <v>2849</v>
      </c>
    </row>
    <row r="1417" spans="1:15" x14ac:dyDescent="0.25">
      <c r="A1417" s="62">
        <v>1465</v>
      </c>
      <c r="B1417" s="61" t="s">
        <v>24</v>
      </c>
      <c r="C1417" s="61" t="s">
        <v>3006</v>
      </c>
      <c r="D1417" s="61" t="s">
        <v>2852</v>
      </c>
      <c r="E1417" s="63">
        <v>0</v>
      </c>
      <c r="F1417" s="63">
        <v>0</v>
      </c>
      <c r="G1417" s="63">
        <v>0</v>
      </c>
      <c r="H1417" s="63">
        <v>0</v>
      </c>
      <c r="I1417" s="63">
        <v>0</v>
      </c>
      <c r="J1417" s="63">
        <v>0</v>
      </c>
      <c r="K1417" s="63">
        <v>0</v>
      </c>
      <c r="L1417" s="63">
        <v>0</v>
      </c>
      <c r="M1417" s="63">
        <v>0</v>
      </c>
      <c r="N1417" s="63">
        <v>0</v>
      </c>
      <c r="O1417" s="61" t="s">
        <v>2851</v>
      </c>
    </row>
    <row r="1418" spans="1:15" x14ac:dyDescent="0.25">
      <c r="A1418" s="62">
        <v>1466</v>
      </c>
      <c r="B1418" s="61" t="s">
        <v>24</v>
      </c>
      <c r="C1418" s="61" t="s">
        <v>3006</v>
      </c>
      <c r="D1418" s="61" t="s">
        <v>2854</v>
      </c>
      <c r="E1418" s="63">
        <v>0</v>
      </c>
      <c r="F1418" s="63">
        <v>0</v>
      </c>
      <c r="G1418" s="63">
        <v>0</v>
      </c>
      <c r="H1418" s="63">
        <v>0</v>
      </c>
      <c r="I1418" s="63">
        <v>0</v>
      </c>
      <c r="J1418" s="63">
        <v>0</v>
      </c>
      <c r="K1418" s="63">
        <v>0</v>
      </c>
      <c r="L1418" s="63">
        <v>0</v>
      </c>
      <c r="M1418" s="63">
        <v>0</v>
      </c>
      <c r="N1418" s="63">
        <v>0</v>
      </c>
      <c r="O1418" s="61" t="s">
        <v>2853</v>
      </c>
    </row>
    <row r="1419" spans="1:15" x14ac:dyDescent="0.25">
      <c r="A1419" s="62">
        <v>1467</v>
      </c>
      <c r="B1419" s="61" t="s">
        <v>24</v>
      </c>
      <c r="C1419" s="61" t="s">
        <v>3006</v>
      </c>
      <c r="D1419" s="61" t="s">
        <v>2856</v>
      </c>
      <c r="E1419" s="63">
        <v>0</v>
      </c>
      <c r="F1419" s="63">
        <v>0</v>
      </c>
      <c r="G1419" s="63">
        <v>0</v>
      </c>
      <c r="H1419" s="63">
        <v>0</v>
      </c>
      <c r="I1419" s="63">
        <v>0</v>
      </c>
      <c r="J1419" s="63">
        <v>0</v>
      </c>
      <c r="K1419" s="63">
        <v>0</v>
      </c>
      <c r="L1419" s="63">
        <v>0</v>
      </c>
      <c r="M1419" s="63">
        <v>0</v>
      </c>
      <c r="N1419" s="63">
        <v>0</v>
      </c>
      <c r="O1419" s="61" t="s">
        <v>2855</v>
      </c>
    </row>
    <row r="1420" spans="1:15" x14ac:dyDescent="0.25">
      <c r="A1420" s="62">
        <v>1468</v>
      </c>
      <c r="B1420" s="61" t="s">
        <v>24</v>
      </c>
      <c r="C1420" s="61" t="s">
        <v>3006</v>
      </c>
      <c r="D1420" s="61" t="s">
        <v>2858</v>
      </c>
      <c r="E1420" s="63">
        <v>0</v>
      </c>
      <c r="F1420" s="63">
        <v>0</v>
      </c>
      <c r="G1420" s="63">
        <v>0</v>
      </c>
      <c r="H1420" s="63">
        <v>0</v>
      </c>
      <c r="I1420" s="63">
        <v>0</v>
      </c>
      <c r="J1420" s="63">
        <v>0</v>
      </c>
      <c r="K1420" s="63">
        <v>0</v>
      </c>
      <c r="L1420" s="63">
        <v>0</v>
      </c>
      <c r="M1420" s="63">
        <v>0</v>
      </c>
      <c r="N1420" s="63">
        <v>0</v>
      </c>
      <c r="O1420" s="61" t="s">
        <v>2857</v>
      </c>
    </row>
    <row r="1421" spans="1:15" x14ac:dyDescent="0.25">
      <c r="A1421" s="62">
        <v>1469</v>
      </c>
      <c r="B1421" s="61" t="s">
        <v>24</v>
      </c>
      <c r="C1421" s="61" t="s">
        <v>3006</v>
      </c>
      <c r="D1421" s="61" t="s">
        <v>2859</v>
      </c>
      <c r="E1421" s="63">
        <v>0</v>
      </c>
      <c r="F1421" s="63">
        <v>0</v>
      </c>
      <c r="G1421" s="63">
        <v>0</v>
      </c>
      <c r="H1421" s="63">
        <v>0</v>
      </c>
      <c r="I1421" s="63">
        <v>0</v>
      </c>
      <c r="J1421" s="63">
        <v>0</v>
      </c>
      <c r="K1421" s="63">
        <v>0</v>
      </c>
      <c r="L1421" s="63">
        <v>0</v>
      </c>
      <c r="M1421" s="63">
        <v>0</v>
      </c>
      <c r="N1421" s="63">
        <v>0</v>
      </c>
      <c r="O1421" s="61" t="s">
        <v>2163</v>
      </c>
    </row>
    <row r="1422" spans="1:15" x14ac:dyDescent="0.25">
      <c r="A1422" s="62">
        <v>1470</v>
      </c>
      <c r="B1422" s="61" t="s">
        <v>24</v>
      </c>
      <c r="C1422" s="61" t="s">
        <v>3006</v>
      </c>
      <c r="D1422" s="61" t="s">
        <v>2861</v>
      </c>
      <c r="E1422" s="63">
        <v>0</v>
      </c>
      <c r="F1422" s="63">
        <v>0</v>
      </c>
      <c r="G1422" s="63">
        <v>0</v>
      </c>
      <c r="H1422" s="63">
        <v>0</v>
      </c>
      <c r="I1422" s="63">
        <v>0</v>
      </c>
      <c r="J1422" s="63">
        <v>0</v>
      </c>
      <c r="K1422" s="63">
        <v>0</v>
      </c>
      <c r="L1422" s="63">
        <v>0</v>
      </c>
      <c r="M1422" s="63">
        <v>0</v>
      </c>
      <c r="N1422" s="63">
        <v>0</v>
      </c>
      <c r="O1422" s="61" t="s">
        <v>2860</v>
      </c>
    </row>
    <row r="1423" spans="1:15" x14ac:dyDescent="0.25">
      <c r="A1423" s="62">
        <v>1471</v>
      </c>
      <c r="B1423" s="61" t="s">
        <v>24</v>
      </c>
      <c r="C1423" s="61" t="s">
        <v>3006</v>
      </c>
      <c r="D1423" s="61" t="s">
        <v>2863</v>
      </c>
      <c r="E1423" s="63">
        <v>0</v>
      </c>
      <c r="F1423" s="63">
        <v>0</v>
      </c>
      <c r="G1423" s="63">
        <v>0</v>
      </c>
      <c r="H1423" s="63">
        <v>0</v>
      </c>
      <c r="I1423" s="63">
        <v>0</v>
      </c>
      <c r="J1423" s="63">
        <v>0</v>
      </c>
      <c r="K1423" s="63">
        <v>0</v>
      </c>
      <c r="L1423" s="63">
        <v>0</v>
      </c>
      <c r="M1423" s="63">
        <v>0</v>
      </c>
      <c r="N1423" s="63">
        <v>0</v>
      </c>
      <c r="O1423" s="61" t="s">
        <v>2862</v>
      </c>
    </row>
    <row r="1424" spans="1:15" x14ac:dyDescent="0.25">
      <c r="A1424" s="62">
        <v>1472</v>
      </c>
      <c r="B1424" s="61" t="s">
        <v>24</v>
      </c>
      <c r="C1424" s="61" t="s">
        <v>3006</v>
      </c>
      <c r="D1424" s="61" t="s">
        <v>2865</v>
      </c>
      <c r="E1424" s="63">
        <v>0</v>
      </c>
      <c r="F1424" s="63">
        <v>0</v>
      </c>
      <c r="G1424" s="63">
        <v>0</v>
      </c>
      <c r="H1424" s="63">
        <v>0</v>
      </c>
      <c r="I1424" s="63">
        <v>0</v>
      </c>
      <c r="J1424" s="63">
        <v>0</v>
      </c>
      <c r="K1424" s="63">
        <v>0</v>
      </c>
      <c r="L1424" s="63">
        <v>0</v>
      </c>
      <c r="M1424" s="63">
        <v>0</v>
      </c>
      <c r="N1424" s="63">
        <v>0</v>
      </c>
      <c r="O1424" s="61" t="s">
        <v>2864</v>
      </c>
    </row>
    <row r="1425" spans="1:15" x14ac:dyDescent="0.25">
      <c r="A1425" s="62">
        <v>1473</v>
      </c>
      <c r="B1425" s="61" t="s">
        <v>24</v>
      </c>
      <c r="C1425" s="61" t="s">
        <v>3006</v>
      </c>
      <c r="D1425" s="61" t="s">
        <v>2867</v>
      </c>
      <c r="E1425" s="63">
        <v>0</v>
      </c>
      <c r="F1425" s="63">
        <v>0</v>
      </c>
      <c r="G1425" s="63">
        <v>0</v>
      </c>
      <c r="H1425" s="63">
        <v>0</v>
      </c>
      <c r="I1425" s="63">
        <v>0</v>
      </c>
      <c r="J1425" s="63">
        <v>0</v>
      </c>
      <c r="K1425" s="63">
        <v>0</v>
      </c>
      <c r="L1425" s="63">
        <v>0</v>
      </c>
      <c r="M1425" s="63">
        <v>0</v>
      </c>
      <c r="N1425" s="63">
        <v>0</v>
      </c>
      <c r="O1425" s="61" t="s">
        <v>2866</v>
      </c>
    </row>
    <row r="1426" spans="1:15" x14ac:dyDescent="0.25">
      <c r="A1426" s="62">
        <v>1474</v>
      </c>
      <c r="B1426" s="61" t="s">
        <v>24</v>
      </c>
      <c r="C1426" s="61" t="s">
        <v>3006</v>
      </c>
      <c r="D1426" s="61" t="s">
        <v>2869</v>
      </c>
      <c r="E1426" s="63">
        <v>0</v>
      </c>
      <c r="F1426" s="63">
        <v>0</v>
      </c>
      <c r="G1426" s="63">
        <v>0</v>
      </c>
      <c r="H1426" s="63">
        <v>0</v>
      </c>
      <c r="I1426" s="63">
        <v>0</v>
      </c>
      <c r="J1426" s="63">
        <v>0</v>
      </c>
      <c r="K1426" s="63">
        <v>0</v>
      </c>
      <c r="L1426" s="63">
        <v>0</v>
      </c>
      <c r="M1426" s="63">
        <v>0</v>
      </c>
      <c r="N1426" s="63">
        <v>0</v>
      </c>
      <c r="O1426" s="61" t="s">
        <v>2868</v>
      </c>
    </row>
    <row r="1427" spans="1:15" x14ac:dyDescent="0.25">
      <c r="A1427" s="62">
        <v>1475</v>
      </c>
      <c r="B1427" s="61" t="s">
        <v>24</v>
      </c>
      <c r="C1427" s="61" t="s">
        <v>3006</v>
      </c>
      <c r="D1427" s="61" t="s">
        <v>2871</v>
      </c>
      <c r="E1427" s="63">
        <v>0</v>
      </c>
      <c r="F1427" s="63">
        <v>0</v>
      </c>
      <c r="G1427" s="63">
        <v>0</v>
      </c>
      <c r="H1427" s="63">
        <v>0</v>
      </c>
      <c r="I1427" s="63">
        <v>0</v>
      </c>
      <c r="J1427" s="63">
        <v>0</v>
      </c>
      <c r="K1427" s="63">
        <v>0</v>
      </c>
      <c r="L1427" s="63">
        <v>0</v>
      </c>
      <c r="M1427" s="63">
        <v>0</v>
      </c>
      <c r="N1427" s="63">
        <v>0</v>
      </c>
      <c r="O1427" s="61" t="s">
        <v>2870</v>
      </c>
    </row>
    <row r="1428" spans="1:15" x14ac:dyDescent="0.25">
      <c r="A1428" s="62">
        <v>1476</v>
      </c>
      <c r="B1428" s="61" t="s">
        <v>24</v>
      </c>
      <c r="C1428" s="61" t="s">
        <v>3006</v>
      </c>
      <c r="D1428" s="61" t="s">
        <v>2873</v>
      </c>
      <c r="E1428" s="63">
        <v>0</v>
      </c>
      <c r="F1428" s="63">
        <v>0</v>
      </c>
      <c r="G1428" s="63">
        <v>0</v>
      </c>
      <c r="H1428" s="63">
        <v>0</v>
      </c>
      <c r="I1428" s="63">
        <v>0</v>
      </c>
      <c r="J1428" s="63">
        <v>0</v>
      </c>
      <c r="K1428" s="63">
        <v>0</v>
      </c>
      <c r="L1428" s="63">
        <v>0</v>
      </c>
      <c r="M1428" s="63">
        <v>0</v>
      </c>
      <c r="N1428" s="63">
        <v>0</v>
      </c>
      <c r="O1428" s="61" t="s">
        <v>2872</v>
      </c>
    </row>
    <row r="1429" spans="1:15" x14ac:dyDescent="0.25">
      <c r="A1429" s="62">
        <v>1477</v>
      </c>
      <c r="B1429" s="61" t="s">
        <v>24</v>
      </c>
      <c r="C1429" s="61" t="s">
        <v>3006</v>
      </c>
      <c r="D1429" s="61" t="s">
        <v>2875</v>
      </c>
      <c r="E1429" s="63">
        <v>0</v>
      </c>
      <c r="F1429" s="63">
        <v>0</v>
      </c>
      <c r="G1429" s="63">
        <v>0</v>
      </c>
      <c r="H1429" s="63">
        <v>0</v>
      </c>
      <c r="I1429" s="63">
        <v>0</v>
      </c>
      <c r="J1429" s="63">
        <v>0</v>
      </c>
      <c r="K1429" s="63">
        <v>0</v>
      </c>
      <c r="L1429" s="63">
        <v>0</v>
      </c>
      <c r="M1429" s="63">
        <v>0</v>
      </c>
      <c r="N1429" s="63">
        <v>0</v>
      </c>
      <c r="O1429" s="61" t="s">
        <v>2874</v>
      </c>
    </row>
    <row r="1430" spans="1:15" x14ac:dyDescent="0.25">
      <c r="A1430" s="62">
        <v>1478</v>
      </c>
      <c r="B1430" s="61" t="s">
        <v>24</v>
      </c>
      <c r="C1430" s="61" t="s">
        <v>3006</v>
      </c>
      <c r="D1430" s="61" t="s">
        <v>2877</v>
      </c>
      <c r="E1430" s="63">
        <v>0</v>
      </c>
      <c r="F1430" s="63">
        <v>0</v>
      </c>
      <c r="G1430" s="63">
        <v>0</v>
      </c>
      <c r="H1430" s="63">
        <v>0</v>
      </c>
      <c r="I1430" s="63">
        <v>0</v>
      </c>
      <c r="J1430" s="63">
        <v>0</v>
      </c>
      <c r="K1430" s="63">
        <v>0</v>
      </c>
      <c r="L1430" s="63">
        <v>0</v>
      </c>
      <c r="M1430" s="63">
        <v>0</v>
      </c>
      <c r="N1430" s="63">
        <v>0</v>
      </c>
      <c r="O1430" s="61" t="s">
        <v>2876</v>
      </c>
    </row>
    <row r="1431" spans="1:15" x14ac:dyDescent="0.25">
      <c r="A1431" s="62">
        <v>1479</v>
      </c>
      <c r="B1431" s="61" t="s">
        <v>24</v>
      </c>
      <c r="C1431" s="61" t="s">
        <v>3006</v>
      </c>
      <c r="D1431" s="61" t="s">
        <v>2879</v>
      </c>
      <c r="E1431" s="63">
        <v>0</v>
      </c>
      <c r="F1431" s="63">
        <v>0</v>
      </c>
      <c r="G1431" s="63">
        <v>0</v>
      </c>
      <c r="H1431" s="63">
        <v>0</v>
      </c>
      <c r="I1431" s="63">
        <v>0</v>
      </c>
      <c r="J1431" s="63">
        <v>0</v>
      </c>
      <c r="K1431" s="63">
        <v>0</v>
      </c>
      <c r="L1431" s="63">
        <v>0</v>
      </c>
      <c r="M1431" s="63">
        <v>0</v>
      </c>
      <c r="N1431" s="63">
        <v>0</v>
      </c>
      <c r="O1431" s="61" t="s">
        <v>2878</v>
      </c>
    </row>
    <row r="1432" spans="1:15" x14ac:dyDescent="0.25">
      <c r="A1432" s="62">
        <v>1480</v>
      </c>
      <c r="B1432" s="61" t="s">
        <v>24</v>
      </c>
      <c r="C1432" s="61" t="s">
        <v>3006</v>
      </c>
      <c r="D1432" s="61" t="s">
        <v>2881</v>
      </c>
      <c r="E1432" s="63">
        <v>0</v>
      </c>
      <c r="F1432" s="63">
        <v>0</v>
      </c>
      <c r="G1432" s="63">
        <v>0</v>
      </c>
      <c r="H1432" s="63">
        <v>0</v>
      </c>
      <c r="I1432" s="63">
        <v>0</v>
      </c>
      <c r="J1432" s="63">
        <v>0</v>
      </c>
      <c r="K1432" s="63">
        <v>0</v>
      </c>
      <c r="L1432" s="63">
        <v>0</v>
      </c>
      <c r="M1432" s="63">
        <v>0</v>
      </c>
      <c r="N1432" s="63">
        <v>0</v>
      </c>
      <c r="O1432" s="61" t="s">
        <v>2880</v>
      </c>
    </row>
    <row r="1433" spans="1:15" x14ac:dyDescent="0.25">
      <c r="A1433" s="62">
        <v>1481</v>
      </c>
      <c r="B1433" s="61" t="s">
        <v>24</v>
      </c>
      <c r="C1433" s="61" t="s">
        <v>3006</v>
      </c>
      <c r="D1433" s="61" t="s">
        <v>2883</v>
      </c>
      <c r="E1433" s="63">
        <v>0</v>
      </c>
      <c r="F1433" s="63">
        <v>0</v>
      </c>
      <c r="G1433" s="63">
        <v>0</v>
      </c>
      <c r="H1433" s="63">
        <v>0</v>
      </c>
      <c r="I1433" s="63">
        <v>0</v>
      </c>
      <c r="J1433" s="63">
        <v>0</v>
      </c>
      <c r="K1433" s="63">
        <v>0</v>
      </c>
      <c r="L1433" s="63">
        <v>0</v>
      </c>
      <c r="M1433" s="63">
        <v>0</v>
      </c>
      <c r="N1433" s="63">
        <v>0</v>
      </c>
      <c r="O1433" s="61" t="s">
        <v>2882</v>
      </c>
    </row>
    <row r="1434" spans="1:15" x14ac:dyDescent="0.25">
      <c r="A1434" s="62">
        <v>1482</v>
      </c>
      <c r="B1434" s="61" t="s">
        <v>24</v>
      </c>
      <c r="C1434" s="61" t="s">
        <v>3006</v>
      </c>
      <c r="D1434" s="61" t="s">
        <v>2885</v>
      </c>
      <c r="E1434" s="63">
        <v>0</v>
      </c>
      <c r="F1434" s="63">
        <v>0</v>
      </c>
      <c r="G1434" s="63">
        <v>0</v>
      </c>
      <c r="H1434" s="63">
        <v>0</v>
      </c>
      <c r="I1434" s="63">
        <v>0</v>
      </c>
      <c r="J1434" s="63">
        <v>0</v>
      </c>
      <c r="K1434" s="63">
        <v>0</v>
      </c>
      <c r="L1434" s="63">
        <v>0</v>
      </c>
      <c r="M1434" s="63">
        <v>0</v>
      </c>
      <c r="N1434" s="63">
        <v>0</v>
      </c>
      <c r="O1434" s="61" t="s">
        <v>2884</v>
      </c>
    </row>
    <row r="1435" spans="1:15" x14ac:dyDescent="0.25">
      <c r="A1435" s="62">
        <v>1483</v>
      </c>
      <c r="B1435" s="61" t="s">
        <v>24</v>
      </c>
      <c r="C1435" s="61" t="s">
        <v>3006</v>
      </c>
      <c r="D1435" s="61" t="s">
        <v>2887</v>
      </c>
      <c r="E1435" s="63">
        <v>0</v>
      </c>
      <c r="F1435" s="63">
        <v>0</v>
      </c>
      <c r="G1435" s="63">
        <v>0</v>
      </c>
      <c r="H1435" s="63">
        <v>0</v>
      </c>
      <c r="I1435" s="63">
        <v>0</v>
      </c>
      <c r="J1435" s="63">
        <v>0</v>
      </c>
      <c r="K1435" s="63">
        <v>0</v>
      </c>
      <c r="L1435" s="63">
        <v>0</v>
      </c>
      <c r="M1435" s="63">
        <v>0</v>
      </c>
      <c r="N1435" s="63">
        <v>0</v>
      </c>
      <c r="O1435" s="61" t="s">
        <v>2886</v>
      </c>
    </row>
    <row r="1436" spans="1:15" x14ac:dyDescent="0.25">
      <c r="A1436" s="62">
        <v>1484</v>
      </c>
      <c r="B1436" s="61" t="s">
        <v>24</v>
      </c>
      <c r="C1436" s="61" t="s">
        <v>3006</v>
      </c>
      <c r="D1436" s="61" t="s">
        <v>2889</v>
      </c>
      <c r="E1436" s="63">
        <v>0</v>
      </c>
      <c r="F1436" s="63">
        <v>0</v>
      </c>
      <c r="G1436" s="63">
        <v>0</v>
      </c>
      <c r="H1436" s="63">
        <v>0</v>
      </c>
      <c r="I1436" s="63">
        <v>0</v>
      </c>
      <c r="J1436" s="63">
        <v>0</v>
      </c>
      <c r="K1436" s="63">
        <v>0</v>
      </c>
      <c r="L1436" s="63">
        <v>0</v>
      </c>
      <c r="M1436" s="63">
        <v>0</v>
      </c>
      <c r="N1436" s="63">
        <v>0</v>
      </c>
      <c r="O1436" s="61" t="s">
        <v>2888</v>
      </c>
    </row>
    <row r="1437" spans="1:15" x14ac:dyDescent="0.25">
      <c r="A1437" s="62">
        <v>1485</v>
      </c>
      <c r="B1437" s="61" t="s">
        <v>24</v>
      </c>
      <c r="C1437" s="61" t="s">
        <v>3006</v>
      </c>
      <c r="D1437" s="61" t="s">
        <v>2891</v>
      </c>
      <c r="E1437" s="63">
        <v>0</v>
      </c>
      <c r="F1437" s="63">
        <v>0</v>
      </c>
      <c r="G1437" s="63">
        <v>0</v>
      </c>
      <c r="H1437" s="63">
        <v>0</v>
      </c>
      <c r="I1437" s="63">
        <v>0</v>
      </c>
      <c r="J1437" s="63">
        <v>0</v>
      </c>
      <c r="K1437" s="63">
        <v>0</v>
      </c>
      <c r="L1437" s="63">
        <v>0</v>
      </c>
      <c r="M1437" s="63">
        <v>0</v>
      </c>
      <c r="N1437" s="63">
        <v>0</v>
      </c>
      <c r="O1437" s="61" t="s">
        <v>2890</v>
      </c>
    </row>
    <row r="1438" spans="1:15" x14ac:dyDescent="0.25">
      <c r="A1438" s="62">
        <v>1486</v>
      </c>
      <c r="B1438" s="61" t="s">
        <v>24</v>
      </c>
      <c r="C1438" s="61" t="s">
        <v>3006</v>
      </c>
      <c r="D1438" s="61" t="s">
        <v>2893</v>
      </c>
      <c r="E1438" s="63">
        <v>0</v>
      </c>
      <c r="F1438" s="63">
        <v>0</v>
      </c>
      <c r="G1438" s="63">
        <v>0</v>
      </c>
      <c r="H1438" s="63">
        <v>0</v>
      </c>
      <c r="I1438" s="63">
        <v>0</v>
      </c>
      <c r="J1438" s="63">
        <v>0</v>
      </c>
      <c r="K1438" s="63">
        <v>0</v>
      </c>
      <c r="L1438" s="63">
        <v>0</v>
      </c>
      <c r="M1438" s="63">
        <v>0</v>
      </c>
      <c r="N1438" s="63">
        <v>0</v>
      </c>
      <c r="O1438" s="61" t="s">
        <v>2892</v>
      </c>
    </row>
    <row r="1439" spans="1:15" x14ac:dyDescent="0.25">
      <c r="A1439" s="62">
        <v>1487</v>
      </c>
      <c r="B1439" s="61" t="s">
        <v>24</v>
      </c>
      <c r="C1439" s="61" t="s">
        <v>3006</v>
      </c>
      <c r="D1439" s="61" t="s">
        <v>2895</v>
      </c>
      <c r="E1439" s="63">
        <v>0</v>
      </c>
      <c r="F1439" s="63">
        <v>0</v>
      </c>
      <c r="G1439" s="63">
        <v>0</v>
      </c>
      <c r="H1439" s="63">
        <v>0</v>
      </c>
      <c r="I1439" s="63">
        <v>0</v>
      </c>
      <c r="J1439" s="63">
        <v>0</v>
      </c>
      <c r="K1439" s="63">
        <v>0</v>
      </c>
      <c r="L1439" s="63">
        <v>0</v>
      </c>
      <c r="M1439" s="63">
        <v>0</v>
      </c>
      <c r="N1439" s="63">
        <v>0</v>
      </c>
      <c r="O1439" s="61" t="s">
        <v>2894</v>
      </c>
    </row>
    <row r="1440" spans="1:15" x14ac:dyDescent="0.25">
      <c r="A1440" s="62">
        <v>1488</v>
      </c>
      <c r="B1440" s="61" t="s">
        <v>24</v>
      </c>
      <c r="C1440" s="61" t="s">
        <v>3006</v>
      </c>
      <c r="D1440" s="61" t="s">
        <v>2897</v>
      </c>
      <c r="E1440" s="63">
        <v>0</v>
      </c>
      <c r="F1440" s="63">
        <v>0</v>
      </c>
      <c r="G1440" s="63">
        <v>0</v>
      </c>
      <c r="H1440" s="63">
        <v>0</v>
      </c>
      <c r="I1440" s="63">
        <v>0</v>
      </c>
      <c r="J1440" s="63">
        <v>0</v>
      </c>
      <c r="K1440" s="63">
        <v>0</v>
      </c>
      <c r="L1440" s="63">
        <v>0</v>
      </c>
      <c r="M1440" s="63">
        <v>0</v>
      </c>
      <c r="N1440" s="63">
        <v>0</v>
      </c>
      <c r="O1440" s="61" t="s">
        <v>2896</v>
      </c>
    </row>
    <row r="1441" spans="1:15" x14ac:dyDescent="0.25">
      <c r="A1441" s="62">
        <v>1489</v>
      </c>
      <c r="B1441" s="61" t="s">
        <v>24</v>
      </c>
      <c r="C1441" s="61" t="s">
        <v>3006</v>
      </c>
      <c r="D1441" s="61" t="s">
        <v>2899</v>
      </c>
      <c r="E1441" s="63">
        <v>0</v>
      </c>
      <c r="F1441" s="63">
        <v>0</v>
      </c>
      <c r="G1441" s="63">
        <v>0</v>
      </c>
      <c r="H1441" s="63">
        <v>0</v>
      </c>
      <c r="I1441" s="63">
        <v>0</v>
      </c>
      <c r="J1441" s="63">
        <v>0</v>
      </c>
      <c r="K1441" s="63">
        <v>0</v>
      </c>
      <c r="L1441" s="63">
        <v>0</v>
      </c>
      <c r="M1441" s="63">
        <v>0</v>
      </c>
      <c r="N1441" s="63">
        <v>0</v>
      </c>
      <c r="O1441" s="61" t="s">
        <v>2898</v>
      </c>
    </row>
    <row r="1442" spans="1:15" x14ac:dyDescent="0.25">
      <c r="A1442" s="62">
        <v>1490</v>
      </c>
      <c r="B1442" s="61" t="s">
        <v>24</v>
      </c>
      <c r="C1442" s="61" t="s">
        <v>3006</v>
      </c>
      <c r="D1442" s="61" t="s">
        <v>2901</v>
      </c>
      <c r="E1442" s="63">
        <v>0</v>
      </c>
      <c r="F1442" s="63">
        <v>0</v>
      </c>
      <c r="G1442" s="63">
        <v>0</v>
      </c>
      <c r="H1442" s="63">
        <v>0</v>
      </c>
      <c r="I1442" s="63">
        <v>0</v>
      </c>
      <c r="J1442" s="63">
        <v>0</v>
      </c>
      <c r="K1442" s="63">
        <v>0</v>
      </c>
      <c r="L1442" s="63">
        <v>0</v>
      </c>
      <c r="M1442" s="63">
        <v>0</v>
      </c>
      <c r="N1442" s="63">
        <v>0</v>
      </c>
      <c r="O1442" s="61" t="s">
        <v>2900</v>
      </c>
    </row>
    <row r="1443" spans="1:15" x14ac:dyDescent="0.25">
      <c r="A1443" s="62">
        <v>1491</v>
      </c>
      <c r="B1443" s="61" t="s">
        <v>24</v>
      </c>
      <c r="C1443" s="61" t="s">
        <v>3006</v>
      </c>
      <c r="D1443" s="61" t="s">
        <v>2903</v>
      </c>
      <c r="E1443" s="63">
        <v>0</v>
      </c>
      <c r="F1443" s="63">
        <v>0</v>
      </c>
      <c r="G1443" s="63">
        <v>0</v>
      </c>
      <c r="H1443" s="63">
        <v>0</v>
      </c>
      <c r="I1443" s="63">
        <v>0</v>
      </c>
      <c r="J1443" s="63">
        <v>0</v>
      </c>
      <c r="K1443" s="63">
        <v>0</v>
      </c>
      <c r="L1443" s="63">
        <v>0</v>
      </c>
      <c r="M1443" s="63">
        <v>0</v>
      </c>
      <c r="N1443" s="63">
        <v>0</v>
      </c>
      <c r="O1443" s="61" t="s">
        <v>2902</v>
      </c>
    </row>
    <row r="1444" spans="1:15" x14ac:dyDescent="0.25">
      <c r="A1444" s="62">
        <v>1492</v>
      </c>
      <c r="B1444" s="61" t="s">
        <v>24</v>
      </c>
      <c r="C1444" s="61" t="s">
        <v>3006</v>
      </c>
      <c r="D1444" s="61" t="s">
        <v>2905</v>
      </c>
      <c r="E1444" s="63">
        <v>0</v>
      </c>
      <c r="F1444" s="63">
        <v>0</v>
      </c>
      <c r="G1444" s="63">
        <v>0</v>
      </c>
      <c r="H1444" s="63">
        <v>0</v>
      </c>
      <c r="I1444" s="63">
        <v>0</v>
      </c>
      <c r="J1444" s="63">
        <v>0</v>
      </c>
      <c r="K1444" s="63">
        <v>0</v>
      </c>
      <c r="L1444" s="63">
        <v>0</v>
      </c>
      <c r="M1444" s="63">
        <v>0</v>
      </c>
      <c r="N1444" s="63">
        <v>0</v>
      </c>
      <c r="O1444" s="61" t="s">
        <v>2904</v>
      </c>
    </row>
    <row r="1445" spans="1:15" x14ac:dyDescent="0.25">
      <c r="A1445" s="62">
        <v>1493</v>
      </c>
      <c r="B1445" s="61" t="s">
        <v>24</v>
      </c>
      <c r="C1445" s="61" t="s">
        <v>3006</v>
      </c>
      <c r="D1445" s="61" t="s">
        <v>2907</v>
      </c>
      <c r="E1445" s="63">
        <v>0</v>
      </c>
      <c r="F1445" s="63">
        <v>0</v>
      </c>
      <c r="G1445" s="63">
        <v>0</v>
      </c>
      <c r="H1445" s="63">
        <v>0</v>
      </c>
      <c r="I1445" s="63">
        <v>0</v>
      </c>
      <c r="J1445" s="63">
        <v>0</v>
      </c>
      <c r="K1445" s="63">
        <v>0</v>
      </c>
      <c r="L1445" s="63">
        <v>0</v>
      </c>
      <c r="M1445" s="63">
        <v>0</v>
      </c>
      <c r="N1445" s="63">
        <v>0</v>
      </c>
      <c r="O1445" s="61" t="s">
        <v>2906</v>
      </c>
    </row>
    <row r="1446" spans="1:15" x14ac:dyDescent="0.25">
      <c r="A1446" s="62">
        <v>1494</v>
      </c>
      <c r="B1446" s="61" t="s">
        <v>24</v>
      </c>
      <c r="C1446" s="61" t="s">
        <v>3006</v>
      </c>
      <c r="D1446" s="61" t="s">
        <v>2909</v>
      </c>
      <c r="E1446" s="63">
        <v>0</v>
      </c>
      <c r="F1446" s="63">
        <v>0</v>
      </c>
      <c r="G1446" s="63">
        <v>0</v>
      </c>
      <c r="H1446" s="63">
        <v>0</v>
      </c>
      <c r="I1446" s="63">
        <v>0</v>
      </c>
      <c r="J1446" s="63">
        <v>0</v>
      </c>
      <c r="K1446" s="63">
        <v>0</v>
      </c>
      <c r="L1446" s="63">
        <v>0</v>
      </c>
      <c r="M1446" s="63">
        <v>0</v>
      </c>
      <c r="N1446" s="63">
        <v>0</v>
      </c>
      <c r="O1446" s="61" t="s">
        <v>2908</v>
      </c>
    </row>
    <row r="1447" spans="1:15" x14ac:dyDescent="0.25">
      <c r="A1447" s="62">
        <v>1495</v>
      </c>
      <c r="B1447" s="61" t="s">
        <v>24</v>
      </c>
      <c r="C1447" s="61" t="s">
        <v>3006</v>
      </c>
      <c r="D1447" s="61" t="s">
        <v>2911</v>
      </c>
      <c r="E1447" s="63">
        <v>0</v>
      </c>
      <c r="F1447" s="63">
        <v>0</v>
      </c>
      <c r="G1447" s="63">
        <v>0</v>
      </c>
      <c r="H1447" s="63">
        <v>0</v>
      </c>
      <c r="I1447" s="63">
        <v>0</v>
      </c>
      <c r="J1447" s="63">
        <v>0</v>
      </c>
      <c r="K1447" s="63">
        <v>0</v>
      </c>
      <c r="L1447" s="63">
        <v>0</v>
      </c>
      <c r="M1447" s="63">
        <v>0</v>
      </c>
      <c r="N1447" s="63">
        <v>0</v>
      </c>
      <c r="O1447" s="61" t="s">
        <v>2910</v>
      </c>
    </row>
    <row r="1448" spans="1:15" x14ac:dyDescent="0.25">
      <c r="A1448" s="62">
        <v>1496</v>
      </c>
      <c r="B1448" s="61" t="s">
        <v>24</v>
      </c>
      <c r="C1448" s="61" t="s">
        <v>3006</v>
      </c>
      <c r="D1448" s="61" t="s">
        <v>2913</v>
      </c>
      <c r="E1448" s="63">
        <v>0</v>
      </c>
      <c r="F1448" s="63">
        <v>0</v>
      </c>
      <c r="G1448" s="63">
        <v>0</v>
      </c>
      <c r="H1448" s="63">
        <v>0</v>
      </c>
      <c r="I1448" s="63">
        <v>0</v>
      </c>
      <c r="J1448" s="63">
        <v>0</v>
      </c>
      <c r="K1448" s="63">
        <v>0</v>
      </c>
      <c r="L1448" s="63">
        <v>0</v>
      </c>
      <c r="M1448" s="63">
        <v>0</v>
      </c>
      <c r="N1448" s="63">
        <v>0</v>
      </c>
      <c r="O1448" s="61" t="s">
        <v>2912</v>
      </c>
    </row>
    <row r="1449" spans="1:15" x14ac:dyDescent="0.25">
      <c r="A1449" s="62">
        <v>1497</v>
      </c>
      <c r="B1449" s="61" t="s">
        <v>24</v>
      </c>
      <c r="C1449" s="61" t="s">
        <v>3006</v>
      </c>
      <c r="D1449" s="61" t="s">
        <v>2915</v>
      </c>
      <c r="E1449" s="63">
        <v>0</v>
      </c>
      <c r="F1449" s="63">
        <v>0</v>
      </c>
      <c r="G1449" s="63">
        <v>0</v>
      </c>
      <c r="H1449" s="63">
        <v>0</v>
      </c>
      <c r="I1449" s="63">
        <v>0</v>
      </c>
      <c r="J1449" s="63">
        <v>0</v>
      </c>
      <c r="K1449" s="63">
        <v>0</v>
      </c>
      <c r="L1449" s="63">
        <v>0</v>
      </c>
      <c r="M1449" s="63">
        <v>0</v>
      </c>
      <c r="N1449" s="63">
        <v>0</v>
      </c>
      <c r="O1449" s="61" t="s">
        <v>2914</v>
      </c>
    </row>
    <row r="1450" spans="1:15" x14ac:dyDescent="0.25">
      <c r="A1450" s="62">
        <v>1498</v>
      </c>
      <c r="B1450" s="61" t="s">
        <v>24</v>
      </c>
      <c r="C1450" s="61" t="s">
        <v>3006</v>
      </c>
      <c r="D1450" s="61" t="s">
        <v>2917</v>
      </c>
      <c r="E1450" s="63">
        <v>0</v>
      </c>
      <c r="F1450" s="63">
        <v>0</v>
      </c>
      <c r="G1450" s="63">
        <v>0</v>
      </c>
      <c r="H1450" s="63">
        <v>0</v>
      </c>
      <c r="I1450" s="63">
        <v>0</v>
      </c>
      <c r="J1450" s="63">
        <v>0</v>
      </c>
      <c r="K1450" s="63">
        <v>0</v>
      </c>
      <c r="L1450" s="63">
        <v>0</v>
      </c>
      <c r="M1450" s="63">
        <v>0</v>
      </c>
      <c r="N1450" s="63">
        <v>0</v>
      </c>
      <c r="O1450" s="61" t="s">
        <v>2916</v>
      </c>
    </row>
    <row r="1451" spans="1:15" x14ac:dyDescent="0.25">
      <c r="A1451" s="62">
        <v>1499</v>
      </c>
      <c r="B1451" s="61" t="s">
        <v>24</v>
      </c>
      <c r="C1451" s="61" t="s">
        <v>3006</v>
      </c>
      <c r="D1451" s="61" t="s">
        <v>2919</v>
      </c>
      <c r="E1451" s="63">
        <v>0</v>
      </c>
      <c r="F1451" s="63">
        <v>0</v>
      </c>
      <c r="G1451" s="63">
        <v>0</v>
      </c>
      <c r="H1451" s="63">
        <v>0</v>
      </c>
      <c r="I1451" s="63">
        <v>0</v>
      </c>
      <c r="J1451" s="63">
        <v>0</v>
      </c>
      <c r="K1451" s="63">
        <v>0</v>
      </c>
      <c r="L1451" s="63">
        <v>0</v>
      </c>
      <c r="M1451" s="63">
        <v>0</v>
      </c>
      <c r="N1451" s="63">
        <v>0</v>
      </c>
      <c r="O1451" s="61" t="s">
        <v>2918</v>
      </c>
    </row>
    <row r="1452" spans="1:15" x14ac:dyDescent="0.25">
      <c r="A1452" s="62">
        <v>1500</v>
      </c>
      <c r="B1452" s="61" t="s">
        <v>24</v>
      </c>
      <c r="C1452" s="61" t="s">
        <v>3006</v>
      </c>
      <c r="D1452" s="61" t="s">
        <v>2921</v>
      </c>
      <c r="E1452" s="63">
        <v>0</v>
      </c>
      <c r="F1452" s="63">
        <v>0</v>
      </c>
      <c r="G1452" s="63">
        <v>0</v>
      </c>
      <c r="H1452" s="63">
        <v>0</v>
      </c>
      <c r="I1452" s="63">
        <v>0</v>
      </c>
      <c r="J1452" s="63">
        <v>0</v>
      </c>
      <c r="K1452" s="63">
        <v>0</v>
      </c>
      <c r="L1452" s="63">
        <v>0</v>
      </c>
      <c r="M1452" s="63">
        <v>0</v>
      </c>
      <c r="N1452" s="63">
        <v>0</v>
      </c>
      <c r="O1452" s="61" t="s">
        <v>2920</v>
      </c>
    </row>
    <row r="1453" spans="1:15" x14ac:dyDescent="0.25">
      <c r="A1453" s="62">
        <v>1501</v>
      </c>
      <c r="B1453" s="61" t="s">
        <v>24</v>
      </c>
      <c r="C1453" s="61" t="s">
        <v>3006</v>
      </c>
      <c r="D1453" s="61" t="s">
        <v>2923</v>
      </c>
      <c r="E1453" s="63">
        <v>0</v>
      </c>
      <c r="F1453" s="63">
        <v>0</v>
      </c>
      <c r="G1453" s="63">
        <v>0</v>
      </c>
      <c r="H1453" s="63">
        <v>0</v>
      </c>
      <c r="I1453" s="63">
        <v>0</v>
      </c>
      <c r="J1453" s="63">
        <v>0</v>
      </c>
      <c r="K1453" s="63">
        <v>0</v>
      </c>
      <c r="L1453" s="63">
        <v>0</v>
      </c>
      <c r="M1453" s="63">
        <v>0</v>
      </c>
      <c r="N1453" s="63">
        <v>0</v>
      </c>
      <c r="O1453" s="61" t="s">
        <v>2922</v>
      </c>
    </row>
    <row r="1454" spans="1:15" x14ac:dyDescent="0.25">
      <c r="A1454" s="62">
        <v>1502</v>
      </c>
      <c r="B1454" s="61" t="s">
        <v>24</v>
      </c>
      <c r="C1454" s="61" t="s">
        <v>3006</v>
      </c>
      <c r="D1454" s="61" t="s">
        <v>2925</v>
      </c>
      <c r="E1454" s="63">
        <v>0</v>
      </c>
      <c r="F1454" s="63">
        <v>0</v>
      </c>
      <c r="G1454" s="63">
        <v>0</v>
      </c>
      <c r="H1454" s="63">
        <v>0</v>
      </c>
      <c r="I1454" s="63">
        <v>0</v>
      </c>
      <c r="J1454" s="63">
        <v>0</v>
      </c>
      <c r="K1454" s="63">
        <v>0</v>
      </c>
      <c r="L1454" s="63">
        <v>0</v>
      </c>
      <c r="M1454" s="63">
        <v>0</v>
      </c>
      <c r="N1454" s="63">
        <v>0</v>
      </c>
      <c r="O1454" s="61" t="s">
        <v>2924</v>
      </c>
    </row>
    <row r="1455" spans="1:15" x14ac:dyDescent="0.25">
      <c r="A1455" s="62">
        <v>1503</v>
      </c>
      <c r="B1455" s="61" t="s">
        <v>24</v>
      </c>
      <c r="C1455" s="61" t="s">
        <v>3006</v>
      </c>
      <c r="D1455" s="61" t="s">
        <v>2927</v>
      </c>
      <c r="E1455" s="63">
        <v>0</v>
      </c>
      <c r="F1455" s="63">
        <v>0</v>
      </c>
      <c r="G1455" s="63">
        <v>0</v>
      </c>
      <c r="H1455" s="63">
        <v>0</v>
      </c>
      <c r="I1455" s="63">
        <v>0</v>
      </c>
      <c r="J1455" s="63">
        <v>0</v>
      </c>
      <c r="K1455" s="63">
        <v>0</v>
      </c>
      <c r="L1455" s="63">
        <v>0</v>
      </c>
      <c r="M1455" s="63">
        <v>0</v>
      </c>
      <c r="N1455" s="63">
        <v>0</v>
      </c>
      <c r="O1455" s="61" t="s">
        <v>2926</v>
      </c>
    </row>
    <row r="1456" spans="1:15" x14ac:dyDescent="0.25">
      <c r="A1456" s="62">
        <v>1504</v>
      </c>
      <c r="B1456" s="61" t="s">
        <v>24</v>
      </c>
      <c r="C1456" s="61" t="s">
        <v>3006</v>
      </c>
      <c r="D1456" s="61" t="s">
        <v>2929</v>
      </c>
      <c r="E1456" s="63">
        <v>0</v>
      </c>
      <c r="F1456" s="63">
        <v>0</v>
      </c>
      <c r="G1456" s="63">
        <v>0</v>
      </c>
      <c r="H1456" s="63">
        <v>0</v>
      </c>
      <c r="I1456" s="63">
        <v>0</v>
      </c>
      <c r="J1456" s="63">
        <v>0</v>
      </c>
      <c r="K1456" s="63">
        <v>0</v>
      </c>
      <c r="L1456" s="63">
        <v>0</v>
      </c>
      <c r="M1456" s="63">
        <v>0</v>
      </c>
      <c r="N1456" s="63">
        <v>0</v>
      </c>
      <c r="O1456" s="61" t="s">
        <v>2928</v>
      </c>
    </row>
    <row r="1457" spans="1:15" x14ac:dyDescent="0.25">
      <c r="A1457" s="62">
        <v>1505</v>
      </c>
      <c r="B1457" s="61" t="s">
        <v>24</v>
      </c>
      <c r="C1457" s="61" t="s">
        <v>3006</v>
      </c>
      <c r="D1457" s="61" t="s">
        <v>2931</v>
      </c>
      <c r="E1457" s="63">
        <v>0</v>
      </c>
      <c r="F1457" s="63">
        <v>0</v>
      </c>
      <c r="G1457" s="63">
        <v>0</v>
      </c>
      <c r="H1457" s="63">
        <v>0</v>
      </c>
      <c r="I1457" s="63">
        <v>0</v>
      </c>
      <c r="J1457" s="63">
        <v>0</v>
      </c>
      <c r="K1457" s="63">
        <v>0</v>
      </c>
      <c r="L1457" s="63">
        <v>0</v>
      </c>
      <c r="M1457" s="63">
        <v>0</v>
      </c>
      <c r="N1457" s="63">
        <v>0</v>
      </c>
      <c r="O1457" s="61" t="s">
        <v>2930</v>
      </c>
    </row>
    <row r="1458" spans="1:15" x14ac:dyDescent="0.25">
      <c r="A1458" s="62">
        <v>1506</v>
      </c>
      <c r="B1458" s="61" t="s">
        <v>24</v>
      </c>
      <c r="C1458" s="61" t="s">
        <v>3006</v>
      </c>
      <c r="D1458" s="61" t="s">
        <v>2933</v>
      </c>
      <c r="E1458" s="63">
        <v>0</v>
      </c>
      <c r="F1458" s="63">
        <v>0</v>
      </c>
      <c r="G1458" s="63">
        <v>0</v>
      </c>
      <c r="H1458" s="63">
        <v>0</v>
      </c>
      <c r="I1458" s="63">
        <v>0</v>
      </c>
      <c r="J1458" s="63">
        <v>0</v>
      </c>
      <c r="K1458" s="63">
        <v>0</v>
      </c>
      <c r="L1458" s="63">
        <v>0</v>
      </c>
      <c r="M1458" s="63">
        <v>0</v>
      </c>
      <c r="N1458" s="63">
        <v>0</v>
      </c>
      <c r="O1458" s="61" t="s">
        <v>2932</v>
      </c>
    </row>
    <row r="1459" spans="1:15" x14ac:dyDescent="0.25">
      <c r="A1459" s="62">
        <v>1507</v>
      </c>
      <c r="B1459" s="61" t="s">
        <v>24</v>
      </c>
      <c r="C1459" s="61" t="s">
        <v>3006</v>
      </c>
      <c r="D1459" s="61" t="s">
        <v>2935</v>
      </c>
      <c r="E1459" s="63">
        <v>0</v>
      </c>
      <c r="F1459" s="63">
        <v>0</v>
      </c>
      <c r="G1459" s="63">
        <v>0</v>
      </c>
      <c r="H1459" s="63">
        <v>0</v>
      </c>
      <c r="I1459" s="63">
        <v>0</v>
      </c>
      <c r="J1459" s="63">
        <v>0</v>
      </c>
      <c r="K1459" s="63">
        <v>0</v>
      </c>
      <c r="L1459" s="63">
        <v>0</v>
      </c>
      <c r="M1459" s="63">
        <v>0</v>
      </c>
      <c r="N1459" s="63">
        <v>0</v>
      </c>
      <c r="O1459" s="61" t="s">
        <v>2934</v>
      </c>
    </row>
    <row r="1460" spans="1:15" x14ac:dyDescent="0.25">
      <c r="A1460" s="62">
        <v>1508</v>
      </c>
      <c r="B1460" s="61" t="s">
        <v>24</v>
      </c>
      <c r="C1460" s="61" t="s">
        <v>3006</v>
      </c>
      <c r="D1460" s="61" t="s">
        <v>2937</v>
      </c>
      <c r="E1460" s="63">
        <v>0</v>
      </c>
      <c r="F1460" s="63">
        <v>0</v>
      </c>
      <c r="G1460" s="63">
        <v>0</v>
      </c>
      <c r="H1460" s="63">
        <v>0</v>
      </c>
      <c r="I1460" s="63">
        <v>0</v>
      </c>
      <c r="J1460" s="63">
        <v>0</v>
      </c>
      <c r="K1460" s="63">
        <v>0</v>
      </c>
      <c r="L1460" s="63">
        <v>0</v>
      </c>
      <c r="M1460" s="63">
        <v>0</v>
      </c>
      <c r="N1460" s="63">
        <v>0</v>
      </c>
      <c r="O1460" s="61" t="s">
        <v>2936</v>
      </c>
    </row>
    <row r="1461" spans="1:15" x14ac:dyDescent="0.25">
      <c r="A1461" s="62">
        <v>1509</v>
      </c>
      <c r="B1461" s="61" t="s">
        <v>24</v>
      </c>
      <c r="C1461" s="61" t="s">
        <v>3006</v>
      </c>
      <c r="D1461" s="61" t="s">
        <v>2939</v>
      </c>
      <c r="E1461" s="63">
        <v>0</v>
      </c>
      <c r="F1461" s="63">
        <v>0</v>
      </c>
      <c r="G1461" s="63">
        <v>0</v>
      </c>
      <c r="H1461" s="63">
        <v>0</v>
      </c>
      <c r="I1461" s="63">
        <v>0</v>
      </c>
      <c r="J1461" s="63">
        <v>0</v>
      </c>
      <c r="K1461" s="63">
        <v>0</v>
      </c>
      <c r="L1461" s="63">
        <v>0</v>
      </c>
      <c r="M1461" s="63">
        <v>0</v>
      </c>
      <c r="N1461" s="63">
        <v>0</v>
      </c>
      <c r="O1461" s="61" t="s">
        <v>2938</v>
      </c>
    </row>
    <row r="1462" spans="1:15" x14ac:dyDescent="0.25">
      <c r="A1462" s="62">
        <v>1510</v>
      </c>
      <c r="B1462" s="61" t="s">
        <v>24</v>
      </c>
      <c r="C1462" s="61" t="s">
        <v>3006</v>
      </c>
      <c r="D1462" s="61" t="s">
        <v>2941</v>
      </c>
      <c r="E1462" s="63">
        <v>0</v>
      </c>
      <c r="F1462" s="63">
        <v>0</v>
      </c>
      <c r="G1462" s="63">
        <v>0</v>
      </c>
      <c r="H1462" s="63">
        <v>0</v>
      </c>
      <c r="I1462" s="63">
        <v>1105</v>
      </c>
      <c r="J1462" s="63">
        <v>44</v>
      </c>
      <c r="K1462" s="63">
        <v>0</v>
      </c>
      <c r="L1462" s="63">
        <v>0</v>
      </c>
      <c r="M1462" s="63">
        <v>0</v>
      </c>
      <c r="N1462" s="63">
        <v>0</v>
      </c>
      <c r="O1462" s="61" t="s">
        <v>2940</v>
      </c>
    </row>
    <row r="1463" spans="1:15" x14ac:dyDescent="0.25">
      <c r="A1463" s="62">
        <v>1511</v>
      </c>
      <c r="B1463" s="61" t="s">
        <v>24</v>
      </c>
      <c r="C1463" s="61" t="s">
        <v>3006</v>
      </c>
      <c r="D1463" s="61" t="s">
        <v>2943</v>
      </c>
      <c r="E1463" s="63">
        <v>0</v>
      </c>
      <c r="F1463" s="63">
        <v>0</v>
      </c>
      <c r="G1463" s="63">
        <v>0</v>
      </c>
      <c r="H1463" s="63">
        <v>0</v>
      </c>
      <c r="I1463" s="63">
        <v>0</v>
      </c>
      <c r="J1463" s="63">
        <v>0</v>
      </c>
      <c r="K1463" s="63">
        <v>0</v>
      </c>
      <c r="L1463" s="63">
        <v>0</v>
      </c>
      <c r="M1463" s="63">
        <v>0</v>
      </c>
      <c r="N1463" s="63">
        <v>0</v>
      </c>
      <c r="O1463" s="61" t="s">
        <v>2942</v>
      </c>
    </row>
    <row r="1464" spans="1:15" x14ac:dyDescent="0.25">
      <c r="A1464" s="62">
        <v>1512</v>
      </c>
      <c r="B1464" s="61" t="s">
        <v>2944</v>
      </c>
      <c r="C1464" s="61" t="s">
        <v>3008</v>
      </c>
      <c r="D1464" s="61" t="s">
        <v>2947</v>
      </c>
      <c r="E1464" s="63">
        <v>158</v>
      </c>
      <c r="F1464" s="63">
        <v>11</v>
      </c>
      <c r="G1464" s="63">
        <v>0</v>
      </c>
      <c r="H1464" s="63">
        <v>0</v>
      </c>
      <c r="I1464" s="63">
        <v>9361</v>
      </c>
      <c r="J1464" s="63">
        <v>393</v>
      </c>
      <c r="K1464" s="63">
        <v>0</v>
      </c>
      <c r="L1464" s="63">
        <v>0</v>
      </c>
      <c r="M1464" s="63">
        <v>5246</v>
      </c>
      <c r="N1464" s="63">
        <v>10</v>
      </c>
      <c r="O1464" s="61" t="s">
        <v>2946</v>
      </c>
    </row>
  </sheetData>
  <autoFilter ref="A1:O1464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>
    <pageSetUpPr fitToPage="1"/>
  </sheetPr>
  <dimension ref="A1:S73"/>
  <sheetViews>
    <sheetView topLeftCell="A31" zoomScale="110" zoomScaleNormal="110" workbookViewId="0">
      <selection activeCell="Q58" sqref="Q58"/>
    </sheetView>
  </sheetViews>
  <sheetFormatPr defaultRowHeight="15" x14ac:dyDescent="0.25"/>
  <cols>
    <col min="1" max="1" width="5" customWidth="1"/>
    <col min="3" max="3" width="17.85546875" customWidth="1"/>
    <col min="15" max="15" width="12.140625" customWidth="1"/>
    <col min="16" max="16" width="11.140625" customWidth="1"/>
    <col min="19" max="19" width="12.140625" customWidth="1"/>
  </cols>
  <sheetData>
    <row r="1" spans="3:19" x14ac:dyDescent="0.25">
      <c r="C1" s="13" t="s">
        <v>3009</v>
      </c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</row>
    <row r="2" spans="3:19" x14ac:dyDescent="0.25">
      <c r="C2" s="8"/>
      <c r="D2" s="13" t="str">
        <f t="shared" ref="D2:R2" ca="1" si="0">OFFSET($C$54,-D18,0)</f>
        <v>1. 100%</v>
      </c>
      <c r="E2" s="13" t="str">
        <f t="shared" ca="1" si="0"/>
        <v>2. 72-100</v>
      </c>
      <c r="F2" s="13" t="str">
        <f t="shared" ca="1" si="0"/>
        <v>3. 67-72</v>
      </c>
      <c r="G2" s="13" t="str">
        <f t="shared" ca="1" si="0"/>
        <v>4. 65-67</v>
      </c>
      <c r="H2" s="13" t="str">
        <f t="shared" ca="1" si="0"/>
        <v>5. 60-65</v>
      </c>
      <c r="I2" s="13" t="str">
        <f t="shared" ca="1" si="0"/>
        <v>6. 58-60</v>
      </c>
      <c r="J2" s="13" t="str">
        <f t="shared" ca="1" si="0"/>
        <v>7. 56-58</v>
      </c>
      <c r="K2" s="13" t="str">
        <f t="shared" ca="1" si="0"/>
        <v>8. 53-56</v>
      </c>
      <c r="L2" s="13" t="str">
        <f t="shared" ca="1" si="0"/>
        <v>9. 51-53</v>
      </c>
      <c r="M2" s="13" t="str">
        <f t="shared" ca="1" si="0"/>
        <v>10. 46-51</v>
      </c>
      <c r="N2" s="13" t="str">
        <f t="shared" ca="1" si="0"/>
        <v>11. 25-46</v>
      </c>
      <c r="O2" s="13" t="str">
        <f t="shared" ca="1" si="0"/>
        <v>12. 23-25</v>
      </c>
      <c r="P2" s="13" t="str">
        <f t="shared" ca="1" si="0"/>
        <v>13. 17-23</v>
      </c>
      <c r="Q2" s="13" t="str">
        <f t="shared" ca="1" si="0"/>
        <v>14. 6-17</v>
      </c>
      <c r="R2" s="13" t="str">
        <f t="shared" ca="1" si="0"/>
        <v>15. 0-6</v>
      </c>
      <c r="S2" s="8"/>
    </row>
    <row r="3" spans="3:19" x14ac:dyDescent="0.25">
      <c r="C3" s="8" t="str">
        <f>C21</f>
        <v>1. 0-1,1</v>
      </c>
      <c r="D3" s="14">
        <v>10</v>
      </c>
      <c r="E3" s="15">
        <v>10</v>
      </c>
      <c r="F3" s="15">
        <v>11.5</v>
      </c>
      <c r="G3" s="15">
        <v>11.5</v>
      </c>
      <c r="H3" s="15">
        <v>11.5</v>
      </c>
      <c r="I3" s="15">
        <v>11.5</v>
      </c>
      <c r="J3" s="15">
        <v>11.5</v>
      </c>
      <c r="K3" s="15">
        <v>12</v>
      </c>
      <c r="L3" s="15">
        <v>12.5</v>
      </c>
      <c r="M3" s="15">
        <v>12.5</v>
      </c>
      <c r="N3" s="15">
        <v>16</v>
      </c>
      <c r="O3" s="15">
        <v>16</v>
      </c>
      <c r="P3" s="15">
        <v>16</v>
      </c>
      <c r="Q3" s="15">
        <v>17</v>
      </c>
      <c r="R3" s="16">
        <v>17.5</v>
      </c>
      <c r="S3" s="8"/>
    </row>
    <row r="4" spans="3:19" x14ac:dyDescent="0.25">
      <c r="C4" s="8" t="str">
        <f t="shared" ref="C4:C17" si="1">C22</f>
        <v>2. 1,1-1,7</v>
      </c>
      <c r="D4" s="17">
        <v>11.5</v>
      </c>
      <c r="E4" s="18">
        <v>11.5</v>
      </c>
      <c r="F4" s="18">
        <v>12</v>
      </c>
      <c r="G4" s="18">
        <v>13</v>
      </c>
      <c r="H4" s="18">
        <v>13</v>
      </c>
      <c r="I4" s="18">
        <v>13.5</v>
      </c>
      <c r="J4" s="18">
        <v>13.5</v>
      </c>
      <c r="K4" s="18">
        <v>13.5</v>
      </c>
      <c r="L4" s="18">
        <v>14.5</v>
      </c>
      <c r="M4" s="18">
        <v>15</v>
      </c>
      <c r="N4" s="18">
        <v>16.5</v>
      </c>
      <c r="O4" s="18">
        <v>16.5</v>
      </c>
      <c r="P4" s="18">
        <v>16.5</v>
      </c>
      <c r="Q4" s="18">
        <v>17.5</v>
      </c>
      <c r="R4" s="19">
        <v>18.5</v>
      </c>
      <c r="S4" s="8"/>
    </row>
    <row r="5" spans="3:19" x14ac:dyDescent="0.25">
      <c r="C5" s="8" t="str">
        <f t="shared" si="1"/>
        <v>3. 1,7-2,2</v>
      </c>
      <c r="D5" s="17">
        <v>12</v>
      </c>
      <c r="E5" s="18">
        <v>12</v>
      </c>
      <c r="F5" s="18">
        <v>12</v>
      </c>
      <c r="G5" s="18">
        <v>13.5</v>
      </c>
      <c r="H5" s="18">
        <v>13.5</v>
      </c>
      <c r="I5" s="18">
        <v>13.5</v>
      </c>
      <c r="J5" s="18">
        <v>13.5</v>
      </c>
      <c r="K5" s="18">
        <v>13.5</v>
      </c>
      <c r="L5" s="18">
        <v>14.5</v>
      </c>
      <c r="M5" s="18">
        <v>15</v>
      </c>
      <c r="N5" s="18">
        <v>16.5</v>
      </c>
      <c r="O5" s="18">
        <v>16.5</v>
      </c>
      <c r="P5" s="18">
        <v>16.5</v>
      </c>
      <c r="Q5" s="18">
        <v>17.5</v>
      </c>
      <c r="R5" s="19">
        <v>18.5</v>
      </c>
      <c r="S5" s="8"/>
    </row>
    <row r="6" spans="3:19" x14ac:dyDescent="0.25">
      <c r="C6" s="8" t="str">
        <f t="shared" si="1"/>
        <v>4. 2,2-3</v>
      </c>
      <c r="D6" s="17">
        <v>12.5</v>
      </c>
      <c r="E6" s="18">
        <v>13</v>
      </c>
      <c r="F6" s="18">
        <v>13.5</v>
      </c>
      <c r="G6" s="18">
        <v>13.5</v>
      </c>
      <c r="H6" s="18">
        <v>13.5</v>
      </c>
      <c r="I6" s="18">
        <v>14</v>
      </c>
      <c r="J6" s="18">
        <v>14.5</v>
      </c>
      <c r="K6" s="18">
        <v>14.5</v>
      </c>
      <c r="L6" s="18">
        <v>14.5</v>
      </c>
      <c r="M6" s="18">
        <v>15.5</v>
      </c>
      <c r="N6" s="18">
        <v>16.5</v>
      </c>
      <c r="O6" s="18">
        <v>16.5</v>
      </c>
      <c r="P6" s="18">
        <v>16.5</v>
      </c>
      <c r="Q6" s="18">
        <v>17.5</v>
      </c>
      <c r="R6" s="19">
        <v>18.5</v>
      </c>
      <c r="S6" s="8"/>
    </row>
    <row r="7" spans="3:19" x14ac:dyDescent="0.25">
      <c r="C7" s="8" t="str">
        <f t="shared" si="1"/>
        <v>5. 3-3,7</v>
      </c>
      <c r="D7" s="17">
        <v>13</v>
      </c>
      <c r="E7" s="18">
        <v>13</v>
      </c>
      <c r="F7" s="18">
        <v>13.5</v>
      </c>
      <c r="G7" s="18">
        <v>14</v>
      </c>
      <c r="H7" s="18">
        <v>14</v>
      </c>
      <c r="I7" s="18">
        <v>14</v>
      </c>
      <c r="J7" s="18">
        <v>14.5</v>
      </c>
      <c r="K7" s="18">
        <v>15</v>
      </c>
      <c r="L7" s="18">
        <v>15</v>
      </c>
      <c r="M7" s="18">
        <v>16</v>
      </c>
      <c r="N7" s="18">
        <v>16.5</v>
      </c>
      <c r="O7" s="18">
        <v>17</v>
      </c>
      <c r="P7" s="18">
        <v>17</v>
      </c>
      <c r="Q7" s="18">
        <v>18</v>
      </c>
      <c r="R7" s="19">
        <v>18.5</v>
      </c>
      <c r="S7" s="8"/>
    </row>
    <row r="8" spans="3:19" x14ac:dyDescent="0.25">
      <c r="C8" s="8" t="str">
        <f t="shared" si="1"/>
        <v>6. 3,7-4,1</v>
      </c>
      <c r="D8" s="17">
        <v>14</v>
      </c>
      <c r="E8" s="18">
        <v>14.5</v>
      </c>
      <c r="F8" s="18">
        <v>14.5</v>
      </c>
      <c r="G8" s="18">
        <v>14.5</v>
      </c>
      <c r="H8" s="18">
        <v>14.5</v>
      </c>
      <c r="I8" s="18">
        <v>14.5</v>
      </c>
      <c r="J8" s="18">
        <v>14.5</v>
      </c>
      <c r="K8" s="18">
        <v>15</v>
      </c>
      <c r="L8" s="18">
        <v>15</v>
      </c>
      <c r="M8" s="18">
        <v>16</v>
      </c>
      <c r="N8" s="18">
        <v>16.5</v>
      </c>
      <c r="O8" s="18">
        <v>17</v>
      </c>
      <c r="P8" s="18">
        <v>17</v>
      </c>
      <c r="Q8" s="18">
        <v>19</v>
      </c>
      <c r="R8" s="19">
        <v>19</v>
      </c>
      <c r="S8" s="8"/>
    </row>
    <row r="9" spans="3:19" x14ac:dyDescent="0.25">
      <c r="C9" s="8" t="str">
        <f t="shared" si="1"/>
        <v>7. 4,1-4,5</v>
      </c>
      <c r="D9" s="17">
        <v>14</v>
      </c>
      <c r="E9" s="18">
        <v>14.5</v>
      </c>
      <c r="F9" s="18">
        <v>14.5</v>
      </c>
      <c r="G9" s="18">
        <v>14.5</v>
      </c>
      <c r="H9" s="18">
        <v>14.5</v>
      </c>
      <c r="I9" s="18">
        <v>14.5</v>
      </c>
      <c r="J9" s="18">
        <v>14.5</v>
      </c>
      <c r="K9" s="18">
        <v>15</v>
      </c>
      <c r="L9" s="18">
        <v>15</v>
      </c>
      <c r="M9" s="18">
        <v>17.5</v>
      </c>
      <c r="N9" s="18">
        <v>17.5</v>
      </c>
      <c r="O9" s="18">
        <v>17.5</v>
      </c>
      <c r="P9" s="18">
        <v>19</v>
      </c>
      <c r="Q9" s="18">
        <v>19</v>
      </c>
      <c r="R9" s="19">
        <v>20</v>
      </c>
      <c r="S9" s="8"/>
    </row>
    <row r="10" spans="3:19" x14ac:dyDescent="0.25">
      <c r="C10" s="8" t="str">
        <f t="shared" si="1"/>
        <v>8. 4,5-5,6</v>
      </c>
      <c r="D10" s="17">
        <v>14.5</v>
      </c>
      <c r="E10" s="18">
        <v>14.5</v>
      </c>
      <c r="F10" s="18">
        <v>14.5</v>
      </c>
      <c r="G10" s="18">
        <v>14.5</v>
      </c>
      <c r="H10" s="18">
        <v>14.5</v>
      </c>
      <c r="I10" s="18">
        <v>15</v>
      </c>
      <c r="J10" s="18">
        <v>15</v>
      </c>
      <c r="K10" s="18">
        <v>15</v>
      </c>
      <c r="L10" s="18">
        <v>15</v>
      </c>
      <c r="M10" s="18">
        <v>17.5</v>
      </c>
      <c r="N10" s="18">
        <v>17.5</v>
      </c>
      <c r="O10" s="18">
        <v>17.5</v>
      </c>
      <c r="P10" s="18">
        <v>19</v>
      </c>
      <c r="Q10" s="18">
        <v>19</v>
      </c>
      <c r="R10" s="19">
        <v>20</v>
      </c>
      <c r="S10" s="8"/>
    </row>
    <row r="11" spans="3:19" x14ac:dyDescent="0.25">
      <c r="C11" s="8" t="str">
        <f t="shared" si="1"/>
        <v>9. 5,6-6,4</v>
      </c>
      <c r="D11" s="17">
        <v>15</v>
      </c>
      <c r="E11" s="18">
        <v>15</v>
      </c>
      <c r="F11" s="18">
        <v>15</v>
      </c>
      <c r="G11" s="18">
        <v>15</v>
      </c>
      <c r="H11" s="18">
        <v>15</v>
      </c>
      <c r="I11" s="18">
        <v>15</v>
      </c>
      <c r="J11" s="18">
        <v>15</v>
      </c>
      <c r="K11" s="18">
        <v>16</v>
      </c>
      <c r="L11" s="18">
        <v>16</v>
      </c>
      <c r="M11" s="18">
        <v>18</v>
      </c>
      <c r="N11" s="18">
        <v>18</v>
      </c>
      <c r="O11" s="18">
        <v>18.5</v>
      </c>
      <c r="P11" s="18">
        <v>19.5</v>
      </c>
      <c r="Q11" s="18">
        <v>20</v>
      </c>
      <c r="R11" s="19">
        <v>20</v>
      </c>
      <c r="S11" s="8"/>
    </row>
    <row r="12" spans="3:19" x14ac:dyDescent="0.25">
      <c r="C12" s="8" t="str">
        <f t="shared" si="1"/>
        <v>10. 6,4-9,7</v>
      </c>
      <c r="D12" s="17">
        <v>15.5</v>
      </c>
      <c r="E12" s="18">
        <v>15.5</v>
      </c>
      <c r="F12" s="18">
        <v>15.5</v>
      </c>
      <c r="G12" s="18">
        <v>15.5</v>
      </c>
      <c r="H12" s="18">
        <v>16.5</v>
      </c>
      <c r="I12" s="18">
        <v>16.5</v>
      </c>
      <c r="J12" s="18">
        <v>17.5</v>
      </c>
      <c r="K12" s="18">
        <v>17.5</v>
      </c>
      <c r="L12" s="18">
        <v>18</v>
      </c>
      <c r="M12" s="18">
        <v>18.5</v>
      </c>
      <c r="N12" s="18">
        <v>18.5</v>
      </c>
      <c r="O12" s="18">
        <v>18.5</v>
      </c>
      <c r="P12" s="18">
        <v>20.5</v>
      </c>
      <c r="Q12" s="18">
        <v>20.5</v>
      </c>
      <c r="R12" s="19">
        <v>20.5</v>
      </c>
      <c r="S12" s="8"/>
    </row>
    <row r="13" spans="3:19" x14ac:dyDescent="0.25">
      <c r="C13" s="8" t="str">
        <f t="shared" si="1"/>
        <v>11. 9,7-14</v>
      </c>
      <c r="D13" s="17">
        <v>17.5</v>
      </c>
      <c r="E13" s="18">
        <v>17.5</v>
      </c>
      <c r="F13" s="18">
        <v>17.5</v>
      </c>
      <c r="G13" s="18">
        <v>17.5</v>
      </c>
      <c r="H13" s="18">
        <v>17.5</v>
      </c>
      <c r="I13" s="18">
        <v>17.5</v>
      </c>
      <c r="J13" s="18">
        <v>18</v>
      </c>
      <c r="K13" s="18">
        <v>18</v>
      </c>
      <c r="L13" s="18">
        <v>18.5</v>
      </c>
      <c r="M13" s="18">
        <v>18.5</v>
      </c>
      <c r="N13" s="18">
        <v>18.5</v>
      </c>
      <c r="O13" s="18">
        <v>18.5</v>
      </c>
      <c r="P13" s="18">
        <v>22.5</v>
      </c>
      <c r="Q13" s="18">
        <v>22.5</v>
      </c>
      <c r="R13" s="19">
        <v>22.5</v>
      </c>
      <c r="S13" s="8"/>
    </row>
    <row r="14" spans="3:19" x14ac:dyDescent="0.25">
      <c r="C14" s="8" t="str">
        <f t="shared" si="1"/>
        <v>12. 14-34,4</v>
      </c>
      <c r="D14" s="17">
        <v>19.5</v>
      </c>
      <c r="E14" s="18">
        <v>19.5</v>
      </c>
      <c r="F14" s="18">
        <v>20</v>
      </c>
      <c r="G14" s="18">
        <v>20.5</v>
      </c>
      <c r="H14" s="18">
        <v>20.5</v>
      </c>
      <c r="I14" s="18">
        <v>21</v>
      </c>
      <c r="J14" s="18">
        <v>21</v>
      </c>
      <c r="K14" s="18">
        <v>21</v>
      </c>
      <c r="L14" s="18">
        <v>21</v>
      </c>
      <c r="M14" s="18">
        <v>21</v>
      </c>
      <c r="N14" s="18">
        <v>21.5</v>
      </c>
      <c r="O14" s="18">
        <v>23</v>
      </c>
      <c r="P14" s="18">
        <v>23</v>
      </c>
      <c r="Q14" s="18">
        <v>24</v>
      </c>
      <c r="R14" s="19">
        <v>24</v>
      </c>
      <c r="S14" s="8"/>
    </row>
    <row r="15" spans="3:19" x14ac:dyDescent="0.25">
      <c r="C15" s="8" t="str">
        <f t="shared" si="1"/>
        <v>13. 34,4-43</v>
      </c>
      <c r="D15" s="17">
        <v>22.5</v>
      </c>
      <c r="E15" s="18">
        <v>22.5</v>
      </c>
      <c r="F15" s="18">
        <v>22.5</v>
      </c>
      <c r="G15" s="18">
        <v>22.5</v>
      </c>
      <c r="H15" s="18">
        <v>22.5</v>
      </c>
      <c r="I15" s="18">
        <v>22.5</v>
      </c>
      <c r="J15" s="18">
        <v>24</v>
      </c>
      <c r="K15" s="18">
        <v>24</v>
      </c>
      <c r="L15" s="18">
        <v>24</v>
      </c>
      <c r="M15" s="18">
        <v>24</v>
      </c>
      <c r="N15" s="18">
        <v>24</v>
      </c>
      <c r="O15" s="18">
        <v>24</v>
      </c>
      <c r="P15" s="18">
        <v>24.5</v>
      </c>
      <c r="Q15" s="18">
        <v>24.5</v>
      </c>
      <c r="R15" s="19">
        <v>24.5</v>
      </c>
      <c r="S15" s="8"/>
    </row>
    <row r="16" spans="3:19" x14ac:dyDescent="0.25">
      <c r="C16" s="8" t="str">
        <f t="shared" si="1"/>
        <v>14. 43-89</v>
      </c>
      <c r="D16" s="17">
        <v>24</v>
      </c>
      <c r="E16" s="18">
        <v>24</v>
      </c>
      <c r="F16" s="18">
        <v>24</v>
      </c>
      <c r="G16" s="18">
        <v>24</v>
      </c>
      <c r="H16" s="18">
        <v>24</v>
      </c>
      <c r="I16" s="18">
        <v>24</v>
      </c>
      <c r="J16" s="18">
        <v>24</v>
      </c>
      <c r="K16" s="18">
        <v>24.5</v>
      </c>
      <c r="L16" s="18">
        <v>24.5</v>
      </c>
      <c r="M16" s="18">
        <v>24.5</v>
      </c>
      <c r="N16" s="18">
        <v>24.5</v>
      </c>
      <c r="O16" s="18">
        <v>24.5</v>
      </c>
      <c r="P16" s="18">
        <v>24.5</v>
      </c>
      <c r="Q16" s="18">
        <v>27</v>
      </c>
      <c r="R16" s="19">
        <v>27</v>
      </c>
      <c r="S16" s="8"/>
    </row>
    <row r="17" spans="1:19" x14ac:dyDescent="0.25">
      <c r="C17" s="8" t="str">
        <f t="shared" si="1"/>
        <v>15. 89-</v>
      </c>
      <c r="D17" s="20">
        <v>27.5</v>
      </c>
      <c r="E17" s="21">
        <v>27.5</v>
      </c>
      <c r="F17" s="21">
        <v>27.5</v>
      </c>
      <c r="G17" s="21">
        <v>27.5</v>
      </c>
      <c r="H17" s="21">
        <v>27.5</v>
      </c>
      <c r="I17" s="21">
        <v>27.5</v>
      </c>
      <c r="J17" s="21">
        <v>27.5</v>
      </c>
      <c r="K17" s="21">
        <v>27.5</v>
      </c>
      <c r="L17" s="21">
        <v>27.5</v>
      </c>
      <c r="M17" s="21">
        <v>27.5</v>
      </c>
      <c r="N17" s="21">
        <v>27.5</v>
      </c>
      <c r="O17" s="21">
        <v>27.5</v>
      </c>
      <c r="P17" s="21">
        <v>27.5</v>
      </c>
      <c r="Q17" s="21">
        <v>27.5</v>
      </c>
      <c r="R17" s="22">
        <v>27.5</v>
      </c>
      <c r="S17" s="8"/>
    </row>
    <row r="18" spans="1:19" x14ac:dyDescent="0.25">
      <c r="C18" s="8"/>
      <c r="D18" s="32">
        <v>1</v>
      </c>
      <c r="E18" s="32">
        <v>2</v>
      </c>
      <c r="F18" s="32">
        <v>3</v>
      </c>
      <c r="G18" s="32">
        <v>4</v>
      </c>
      <c r="H18" s="32">
        <v>5</v>
      </c>
      <c r="I18" s="32">
        <v>6</v>
      </c>
      <c r="J18" s="32">
        <v>7</v>
      </c>
      <c r="K18" s="32">
        <v>8</v>
      </c>
      <c r="L18" s="32">
        <v>9</v>
      </c>
      <c r="M18" s="32">
        <v>10</v>
      </c>
      <c r="N18" s="32">
        <v>11</v>
      </c>
      <c r="O18" s="32">
        <v>12</v>
      </c>
      <c r="P18" s="32">
        <v>13</v>
      </c>
      <c r="Q18" s="32">
        <v>14</v>
      </c>
      <c r="R18" s="32">
        <v>15</v>
      </c>
      <c r="S18" s="8"/>
    </row>
    <row r="20" spans="1:19" x14ac:dyDescent="0.25">
      <c r="A20" s="13" t="s">
        <v>3010</v>
      </c>
      <c r="E20" s="27" t="s">
        <v>3039</v>
      </c>
      <c r="K20" s="37">
        <f>(1/R17)*K32/18*K48*1000</f>
        <v>10308.370208888889</v>
      </c>
    </row>
    <row r="21" spans="1:19" x14ac:dyDescent="0.25">
      <c r="A21" s="9">
        <v>1</v>
      </c>
      <c r="B21" s="23">
        <v>0</v>
      </c>
      <c r="C21" s="9" t="str">
        <f>A21&amp;". "&amp;B21&amp;"-"&amp;B22</f>
        <v>1. 0-1,1</v>
      </c>
    </row>
    <row r="22" spans="1:19" x14ac:dyDescent="0.25">
      <c r="A22" s="9">
        <v>2</v>
      </c>
      <c r="B22" s="23">
        <v>1.0999999999999996</v>
      </c>
      <c r="C22" s="9" t="str">
        <f t="shared" ref="C22:C35" si="2">A22&amp;". "&amp;B22&amp;"-"&amp;B23</f>
        <v>2. 1,1-1,7</v>
      </c>
      <c r="E22" s="27" t="s">
        <v>3009</v>
      </c>
    </row>
    <row r="23" spans="1:19" x14ac:dyDescent="0.25">
      <c r="A23" s="9">
        <v>3</v>
      </c>
      <c r="B23" s="23">
        <v>1.7</v>
      </c>
      <c r="C23" s="9" t="str">
        <f t="shared" si="2"/>
        <v>3. 1,7-2,2</v>
      </c>
      <c r="F23" t="s">
        <v>20</v>
      </c>
      <c r="K23" s="34">
        <v>20</v>
      </c>
    </row>
    <row r="24" spans="1:19" x14ac:dyDescent="0.25">
      <c r="A24" s="9">
        <v>4</v>
      </c>
      <c r="B24" s="23">
        <v>2.2000000000000002</v>
      </c>
      <c r="C24" s="9" t="str">
        <f t="shared" si="2"/>
        <v>4. 2,2-3</v>
      </c>
      <c r="F24" t="s">
        <v>3023</v>
      </c>
      <c r="K24" s="34">
        <v>9</v>
      </c>
    </row>
    <row r="25" spans="1:19" x14ac:dyDescent="0.25">
      <c r="A25" s="9">
        <v>5</v>
      </c>
      <c r="B25" s="23">
        <v>3</v>
      </c>
      <c r="C25" s="9" t="str">
        <f t="shared" si="2"/>
        <v>5. 3-3,7</v>
      </c>
      <c r="F25" t="s">
        <v>4445</v>
      </c>
      <c r="K25" s="34">
        <v>6</v>
      </c>
    </row>
    <row r="26" spans="1:19" x14ac:dyDescent="0.25">
      <c r="A26" s="9">
        <v>6</v>
      </c>
      <c r="B26" s="23">
        <v>3.7000000000000011</v>
      </c>
      <c r="C26" s="9" t="str">
        <f t="shared" si="2"/>
        <v>6. 3,7-4,1</v>
      </c>
      <c r="F26" t="s">
        <v>3024</v>
      </c>
      <c r="K26" s="34">
        <v>26</v>
      </c>
      <c r="O26" s="31"/>
      <c r="P26" s="31"/>
      <c r="S26" s="31"/>
    </row>
    <row r="27" spans="1:19" x14ac:dyDescent="0.25">
      <c r="A27" s="9">
        <v>7</v>
      </c>
      <c r="B27" s="23">
        <v>4.0999999999999996</v>
      </c>
      <c r="C27" s="9" t="str">
        <f t="shared" si="2"/>
        <v>7. 4,1-4,5</v>
      </c>
      <c r="F27" t="s">
        <v>3025</v>
      </c>
      <c r="K27" s="34">
        <v>23</v>
      </c>
      <c r="O27" s="31"/>
      <c r="P27" s="31"/>
      <c r="S27" s="31"/>
    </row>
    <row r="28" spans="1:19" x14ac:dyDescent="0.25">
      <c r="A28" s="9">
        <v>8</v>
      </c>
      <c r="B28" s="23">
        <v>4.5</v>
      </c>
      <c r="C28" s="9" t="str">
        <f t="shared" si="2"/>
        <v>8. 4,5-5,6</v>
      </c>
      <c r="F28" t="s">
        <v>4403</v>
      </c>
      <c r="K28" s="34">
        <v>16</v>
      </c>
    </row>
    <row r="29" spans="1:19" x14ac:dyDescent="0.25">
      <c r="A29" s="9">
        <v>9</v>
      </c>
      <c r="B29" s="23">
        <v>5.6</v>
      </c>
      <c r="C29" s="9" t="str">
        <f t="shared" si="2"/>
        <v>9. 5,6-6,4</v>
      </c>
      <c r="F29" t="s">
        <v>4408</v>
      </c>
      <c r="K29" s="55">
        <f>$R$17</f>
        <v>27.5</v>
      </c>
    </row>
    <row r="30" spans="1:19" x14ac:dyDescent="0.25">
      <c r="A30" s="9">
        <v>10</v>
      </c>
      <c r="B30" s="23">
        <v>6.4</v>
      </c>
      <c r="C30" s="9" t="str">
        <f t="shared" si="2"/>
        <v>10. 6,4-9,7</v>
      </c>
    </row>
    <row r="31" spans="1:19" x14ac:dyDescent="0.25">
      <c r="A31" s="9">
        <v>11</v>
      </c>
      <c r="B31" s="23">
        <v>9.6999999999999993</v>
      </c>
      <c r="C31" s="9" t="str">
        <f t="shared" si="2"/>
        <v>11. 9,7-14</v>
      </c>
      <c r="E31" s="26" t="s">
        <v>3029</v>
      </c>
      <c r="K31" s="25" t="s">
        <v>3026</v>
      </c>
      <c r="L31" s="25" t="s">
        <v>3027</v>
      </c>
      <c r="M31" s="25" t="s">
        <v>3028</v>
      </c>
    </row>
    <row r="32" spans="1:19" x14ac:dyDescent="0.25">
      <c r="A32" s="9">
        <v>12</v>
      </c>
      <c r="B32" s="23">
        <v>14</v>
      </c>
      <c r="C32" s="9" t="str">
        <f t="shared" si="2"/>
        <v>12. 14-34,4</v>
      </c>
      <c r="F32" t="s">
        <v>3030</v>
      </c>
      <c r="K32" s="33">
        <v>25</v>
      </c>
      <c r="L32" s="33">
        <v>34</v>
      </c>
      <c r="M32" s="33">
        <v>38</v>
      </c>
    </row>
    <row r="33" spans="1:18" x14ac:dyDescent="0.25">
      <c r="A33" s="9">
        <v>13</v>
      </c>
      <c r="B33" s="23">
        <v>34.4</v>
      </c>
      <c r="C33" s="9" t="str">
        <f t="shared" si="2"/>
        <v>13. 34,4-43</v>
      </c>
      <c r="F33" t="s">
        <v>3031</v>
      </c>
      <c r="K33" s="33">
        <v>36</v>
      </c>
      <c r="L33" s="33">
        <v>36</v>
      </c>
      <c r="M33" s="33">
        <v>36</v>
      </c>
    </row>
    <row r="34" spans="1:18" x14ac:dyDescent="0.25">
      <c r="A34" s="9">
        <v>14</v>
      </c>
      <c r="B34" s="23">
        <v>43</v>
      </c>
      <c r="C34" s="9" t="str">
        <f t="shared" si="2"/>
        <v>14. 43-89</v>
      </c>
      <c r="F34" t="s">
        <v>4445</v>
      </c>
      <c r="K34" s="33">
        <v>36</v>
      </c>
      <c r="L34" s="33">
        <v>36</v>
      </c>
      <c r="M34" s="33">
        <v>36</v>
      </c>
    </row>
    <row r="35" spans="1:18" x14ac:dyDescent="0.25">
      <c r="A35" s="9">
        <v>15</v>
      </c>
      <c r="B35" s="23">
        <v>89</v>
      </c>
      <c r="C35" s="9" t="str">
        <f t="shared" si="2"/>
        <v>15. 89-</v>
      </c>
      <c r="F35" t="s">
        <v>4403</v>
      </c>
      <c r="M35" s="34">
        <v>23</v>
      </c>
    </row>
    <row r="36" spans="1:18" x14ac:dyDescent="0.25">
      <c r="A36" s="8"/>
      <c r="B36" s="24"/>
      <c r="C36" s="8"/>
      <c r="F36" t="s">
        <v>4394</v>
      </c>
      <c r="M36" s="34">
        <v>28</v>
      </c>
    </row>
    <row r="37" spans="1:18" x14ac:dyDescent="0.25">
      <c r="A37" s="8"/>
      <c r="B37" s="24"/>
      <c r="C37" s="8"/>
      <c r="F37" t="s">
        <v>3025</v>
      </c>
      <c r="M37" s="34">
        <v>30</v>
      </c>
      <c r="R37" s="81" t="s">
        <v>4584</v>
      </c>
    </row>
    <row r="38" spans="1:18" x14ac:dyDescent="0.25">
      <c r="A38" s="24" t="s">
        <v>3011</v>
      </c>
      <c r="B38" s="8"/>
      <c r="C38" s="8"/>
    </row>
    <row r="39" spans="1:18" x14ac:dyDescent="0.25">
      <c r="A39" s="9">
        <v>15</v>
      </c>
      <c r="B39" s="23">
        <v>0</v>
      </c>
      <c r="C39" s="9" t="str">
        <f>A39&amp;". "&amp;B39&amp;"-"&amp;B40</f>
        <v>15. 0-6</v>
      </c>
    </row>
    <row r="40" spans="1:18" x14ac:dyDescent="0.25">
      <c r="A40" s="9">
        <v>14</v>
      </c>
      <c r="B40" s="23">
        <v>6</v>
      </c>
      <c r="C40" s="9" t="str">
        <f t="shared" ref="C40:C52" si="3">A40&amp;". "&amp;B40&amp;"-"&amp;B41</f>
        <v>14. 6-17</v>
      </c>
      <c r="E40" s="27" t="s">
        <v>3038</v>
      </c>
      <c r="N40" t="s">
        <v>4582</v>
      </c>
    </row>
    <row r="41" spans="1:18" x14ac:dyDescent="0.25">
      <c r="A41" s="9">
        <v>13</v>
      </c>
      <c r="B41" s="23">
        <v>17</v>
      </c>
      <c r="C41" s="9" t="str">
        <f t="shared" si="3"/>
        <v>13. 17-23</v>
      </c>
      <c r="F41" s="10" t="s">
        <v>3032</v>
      </c>
      <c r="G41" s="30">
        <v>10</v>
      </c>
      <c r="H41" s="38" t="s">
        <v>3033</v>
      </c>
      <c r="I41">
        <v>15</v>
      </c>
      <c r="K41" s="36">
        <v>0.6</v>
      </c>
      <c r="M41" t="s">
        <v>4583</v>
      </c>
      <c r="N41" s="80">
        <v>0</v>
      </c>
      <c r="O41" s="38" t="s">
        <v>3033</v>
      </c>
      <c r="P41" s="80">
        <v>0.2</v>
      </c>
      <c r="R41" s="35">
        <v>0.2</v>
      </c>
    </row>
    <row r="42" spans="1:18" x14ac:dyDescent="0.25">
      <c r="A42" s="9">
        <v>12</v>
      </c>
      <c r="B42" s="23">
        <v>23</v>
      </c>
      <c r="C42" s="9" t="str">
        <f t="shared" si="3"/>
        <v>12. 23-25</v>
      </c>
      <c r="F42" s="10" t="s">
        <v>3032</v>
      </c>
      <c r="G42">
        <f>I41+0.5</f>
        <v>15.5</v>
      </c>
      <c r="H42" s="38" t="s">
        <v>3033</v>
      </c>
      <c r="I42">
        <v>21</v>
      </c>
      <c r="K42" s="36">
        <v>0.48399999999999999</v>
      </c>
      <c r="M42" t="s">
        <v>4583</v>
      </c>
      <c r="N42" s="80">
        <f>P41</f>
        <v>0.2</v>
      </c>
      <c r="O42" s="38" t="s">
        <v>3033</v>
      </c>
      <c r="P42" s="80">
        <v>0.4</v>
      </c>
      <c r="R42" s="35">
        <v>0.3</v>
      </c>
    </row>
    <row r="43" spans="1:18" x14ac:dyDescent="0.25">
      <c r="A43" s="9">
        <v>11</v>
      </c>
      <c r="B43" s="23">
        <v>25</v>
      </c>
      <c r="C43" s="9" t="str">
        <f t="shared" si="3"/>
        <v>11. 25-46</v>
      </c>
      <c r="F43" s="10" t="s">
        <v>3032</v>
      </c>
      <c r="G43">
        <f>I42+0.5</f>
        <v>21.5</v>
      </c>
      <c r="H43" s="38" t="s">
        <v>3033</v>
      </c>
      <c r="I43" s="29">
        <f>R17</f>
        <v>27.5</v>
      </c>
      <c r="K43" s="36">
        <v>0.3</v>
      </c>
      <c r="M43" t="s">
        <v>4583</v>
      </c>
      <c r="N43" s="80">
        <f t="shared" ref="N43:N44" si="4">P42</f>
        <v>0.4</v>
      </c>
      <c r="O43" s="38" t="s">
        <v>3033</v>
      </c>
      <c r="P43" s="80">
        <v>0.6</v>
      </c>
      <c r="R43" s="35">
        <v>0.4</v>
      </c>
    </row>
    <row r="44" spans="1:18" x14ac:dyDescent="0.25">
      <c r="A44" s="9">
        <v>10</v>
      </c>
      <c r="B44" s="23">
        <v>46</v>
      </c>
      <c r="C44" s="9" t="str">
        <f t="shared" si="3"/>
        <v>10. 46-51</v>
      </c>
      <c r="F44" s="10" t="s">
        <v>20</v>
      </c>
      <c r="H44" s="38"/>
      <c r="I44" s="30"/>
      <c r="K44" s="36">
        <v>0.3</v>
      </c>
      <c r="M44" t="s">
        <v>4583</v>
      </c>
      <c r="N44" s="80">
        <f t="shared" si="4"/>
        <v>0.6</v>
      </c>
      <c r="O44" s="38" t="s">
        <v>3033</v>
      </c>
      <c r="P44" s="80">
        <v>0.8</v>
      </c>
      <c r="R44" s="35">
        <v>0.45</v>
      </c>
    </row>
    <row r="45" spans="1:18" x14ac:dyDescent="0.25">
      <c r="A45" s="9">
        <v>9</v>
      </c>
      <c r="B45" s="23">
        <v>51</v>
      </c>
      <c r="C45" s="9" t="str">
        <f t="shared" si="3"/>
        <v>9. 51-53</v>
      </c>
      <c r="F45" t="s">
        <v>4408</v>
      </c>
      <c r="K45" s="36">
        <v>0.3</v>
      </c>
      <c r="M45" t="s">
        <v>4583</v>
      </c>
      <c r="N45" s="80">
        <f t="shared" ref="N45" si="5">P44</f>
        <v>0.8</v>
      </c>
      <c r="O45" s="38" t="s">
        <v>3033</v>
      </c>
      <c r="P45" s="80">
        <v>1</v>
      </c>
      <c r="R45" s="35">
        <v>0.5</v>
      </c>
    </row>
    <row r="46" spans="1:18" x14ac:dyDescent="0.25">
      <c r="A46" s="9">
        <v>8</v>
      </c>
      <c r="B46" s="23">
        <v>53</v>
      </c>
      <c r="C46" s="9" t="str">
        <f t="shared" si="3"/>
        <v>8. 53-56</v>
      </c>
      <c r="N46" t="s">
        <v>20</v>
      </c>
      <c r="R46" s="35">
        <f>R41</f>
        <v>0.2</v>
      </c>
    </row>
    <row r="47" spans="1:18" x14ac:dyDescent="0.25">
      <c r="A47" s="9">
        <v>7</v>
      </c>
      <c r="B47" s="23">
        <v>56</v>
      </c>
      <c r="C47" s="9" t="str">
        <f t="shared" si="3"/>
        <v>7. 56-58</v>
      </c>
      <c r="E47" s="27" t="s">
        <v>3036</v>
      </c>
      <c r="N47" t="s">
        <v>4585</v>
      </c>
      <c r="R47" s="35">
        <f>R41</f>
        <v>0.2</v>
      </c>
    </row>
    <row r="48" spans="1:18" x14ac:dyDescent="0.25">
      <c r="A48" s="9">
        <v>6</v>
      </c>
      <c r="B48" s="23">
        <v>58</v>
      </c>
      <c r="C48" s="9" t="str">
        <f t="shared" si="3"/>
        <v>6. 58-60</v>
      </c>
      <c r="F48" t="s">
        <v>3035</v>
      </c>
      <c r="K48" s="35">
        <v>204.10573013600003</v>
      </c>
    </row>
    <row r="49" spans="1:12" x14ac:dyDescent="0.25">
      <c r="A49" s="9">
        <v>5</v>
      </c>
      <c r="B49" s="23">
        <v>60</v>
      </c>
      <c r="C49" s="9" t="str">
        <f t="shared" si="3"/>
        <v>5. 60-65</v>
      </c>
      <c r="F49" t="s">
        <v>3034</v>
      </c>
      <c r="K49" s="35">
        <v>267.10658039999993</v>
      </c>
    </row>
    <row r="50" spans="1:12" x14ac:dyDescent="0.25">
      <c r="A50" s="9">
        <v>4</v>
      </c>
      <c r="B50" s="23">
        <v>65</v>
      </c>
      <c r="C50" s="9" t="str">
        <f t="shared" si="3"/>
        <v>4. 65-67</v>
      </c>
      <c r="F50" t="s">
        <v>3037</v>
      </c>
      <c r="K50" s="35">
        <v>191.45454851600002</v>
      </c>
    </row>
    <row r="51" spans="1:12" x14ac:dyDescent="0.25">
      <c r="A51" s="9">
        <v>3</v>
      </c>
      <c r="B51" s="23">
        <v>67</v>
      </c>
      <c r="C51" s="9" t="str">
        <f t="shared" si="3"/>
        <v>3. 67-72</v>
      </c>
    </row>
    <row r="52" spans="1:12" x14ac:dyDescent="0.25">
      <c r="A52" s="9">
        <v>2</v>
      </c>
      <c r="B52" s="23">
        <v>72</v>
      </c>
      <c r="C52" s="9" t="str">
        <f t="shared" si="3"/>
        <v>2. 72-100</v>
      </c>
      <c r="E52" s="27" t="s">
        <v>3043</v>
      </c>
      <c r="K52" t="str">
        <f>F32</f>
        <v>Загальна</v>
      </c>
      <c r="L52" t="str">
        <f>F33</f>
        <v>Спеціальна</v>
      </c>
    </row>
    <row r="53" spans="1:12" x14ac:dyDescent="0.25">
      <c r="A53" s="9">
        <v>1</v>
      </c>
      <c r="B53" s="23">
        <v>100</v>
      </c>
      <c r="C53" s="9" t="str">
        <f>A53&amp;". "&amp;B53&amp;"%"</f>
        <v>1. 100%</v>
      </c>
      <c r="F53" s="10" t="s">
        <v>3032</v>
      </c>
      <c r="G53" s="30">
        <f>D3</f>
        <v>10</v>
      </c>
      <c r="H53" s="38" t="s">
        <v>3033</v>
      </c>
      <c r="I53">
        <v>19.5</v>
      </c>
      <c r="K53" s="36">
        <v>1.7000000000000001E-2</v>
      </c>
      <c r="L53" s="36">
        <v>4.7E-2</v>
      </c>
    </row>
    <row r="54" spans="1:12" x14ac:dyDescent="0.25">
      <c r="F54" s="10" t="s">
        <v>3032</v>
      </c>
      <c r="G54">
        <f>I53+0.5</f>
        <v>20</v>
      </c>
      <c r="H54" s="38" t="s">
        <v>3033</v>
      </c>
      <c r="I54">
        <v>21.5</v>
      </c>
      <c r="K54" s="36">
        <v>7.4999999999999997E-2</v>
      </c>
      <c r="L54" s="36">
        <v>4.7E-2</v>
      </c>
    </row>
    <row r="55" spans="1:12" x14ac:dyDescent="0.25">
      <c r="F55" s="10" t="s">
        <v>3032</v>
      </c>
      <c r="G55">
        <f t="shared" ref="G55:G57" si="6">I54+0.5</f>
        <v>22</v>
      </c>
      <c r="H55" s="38" t="s">
        <v>3033</v>
      </c>
      <c r="I55">
        <v>24.5</v>
      </c>
      <c r="K55" s="36">
        <v>0.1</v>
      </c>
      <c r="L55" s="36">
        <v>4.7E-2</v>
      </c>
    </row>
    <row r="56" spans="1:12" x14ac:dyDescent="0.25">
      <c r="F56" s="10" t="s">
        <v>3032</v>
      </c>
      <c r="G56">
        <f t="shared" si="6"/>
        <v>25</v>
      </c>
      <c r="H56" s="38" t="s">
        <v>3033</v>
      </c>
      <c r="I56">
        <v>26.5</v>
      </c>
      <c r="K56" s="36">
        <v>0.125</v>
      </c>
      <c r="L56" s="36">
        <v>4.7E-2</v>
      </c>
    </row>
    <row r="57" spans="1:12" x14ac:dyDescent="0.25">
      <c r="F57" s="10" t="s">
        <v>3032</v>
      </c>
      <c r="G57">
        <f t="shared" si="6"/>
        <v>27</v>
      </c>
      <c r="H57" s="38" t="s">
        <v>3033</v>
      </c>
      <c r="I57" s="29">
        <f>R17</f>
        <v>27.5</v>
      </c>
      <c r="K57" s="36">
        <v>0.15</v>
      </c>
      <c r="L57" s="36">
        <v>0.10100000000000001</v>
      </c>
    </row>
    <row r="58" spans="1:12" x14ac:dyDescent="0.25">
      <c r="F58" s="10" t="s">
        <v>20</v>
      </c>
      <c r="K58" s="36">
        <v>7.0000000000000007E-2</v>
      </c>
      <c r="L58" s="36">
        <v>0.10100000000000001</v>
      </c>
    </row>
    <row r="60" spans="1:12" x14ac:dyDescent="0.25">
      <c r="E60" s="27" t="s">
        <v>3042</v>
      </c>
    </row>
    <row r="61" spans="1:12" x14ac:dyDescent="0.25">
      <c r="F61" s="10" t="s">
        <v>3044</v>
      </c>
      <c r="K61" s="36">
        <v>0</v>
      </c>
    </row>
    <row r="63" spans="1:12" x14ac:dyDescent="0.25">
      <c r="E63" s="27" t="s">
        <v>4457</v>
      </c>
    </row>
    <row r="64" spans="1:12" x14ac:dyDescent="0.25">
      <c r="F64" s="31" t="s">
        <v>4392</v>
      </c>
      <c r="K64" s="34">
        <v>20</v>
      </c>
    </row>
    <row r="65" spans="5:11" x14ac:dyDescent="0.25">
      <c r="F65" s="31" t="s">
        <v>4393</v>
      </c>
      <c r="K65" s="34">
        <v>9</v>
      </c>
    </row>
    <row r="66" spans="5:11" x14ac:dyDescent="0.25">
      <c r="F66" t="s">
        <v>4443</v>
      </c>
      <c r="K66" s="34">
        <v>6</v>
      </c>
    </row>
    <row r="68" spans="5:11" x14ac:dyDescent="0.25">
      <c r="E68" s="27" t="s">
        <v>4413</v>
      </c>
    </row>
    <row r="69" spans="5:11" x14ac:dyDescent="0.25">
      <c r="F69" t="s">
        <v>4413</v>
      </c>
      <c r="K69" s="55">
        <v>0.8</v>
      </c>
    </row>
    <row r="71" spans="5:11" x14ac:dyDescent="0.25">
      <c r="E71" s="78" t="s">
        <v>4432</v>
      </c>
    </row>
    <row r="72" spans="5:11" x14ac:dyDescent="0.25">
      <c r="F72" t="s">
        <v>4385</v>
      </c>
      <c r="K72" s="79">
        <v>1.1599999999999999</v>
      </c>
    </row>
    <row r="73" spans="5:11" x14ac:dyDescent="0.25">
      <c r="F73" t="s">
        <v>4384</v>
      </c>
      <c r="K73" s="79">
        <v>1</v>
      </c>
    </row>
  </sheetData>
  <dataValidations count="1">
    <dataValidation type="list" allowBlank="1" showInputMessage="1" showErrorMessage="1" sqref="R37">
      <formula1>"RNK,Rurality"</formula1>
    </dataValidation>
  </dataValidations>
  <pageMargins left="0.7" right="0.7" top="0.75" bottom="0.75" header="0.3" footer="0.3"/>
  <pageSetup paperSize="9" scale="45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L2000"/>
  <sheetViews>
    <sheetView workbookViewId="0">
      <pane ySplit="1" topLeftCell="A2" activePane="bottomLeft" state="frozen"/>
      <selection pane="bottomLeft" activeCell="J6" sqref="J6"/>
    </sheetView>
  </sheetViews>
  <sheetFormatPr defaultColWidth="9.140625" defaultRowHeight="15" x14ac:dyDescent="0.25"/>
  <cols>
    <col min="1" max="1" width="9.140625" style="8"/>
    <col min="2" max="3" width="19.42578125" style="8" customWidth="1"/>
    <col min="4" max="4" width="16.28515625" style="8" customWidth="1"/>
    <col min="5" max="5" width="9.140625" style="8"/>
    <col min="6" max="6" width="36.28515625" style="8" bestFit="1" customWidth="1"/>
    <col min="7" max="7" width="18" style="8" customWidth="1"/>
    <col min="8" max="8" width="45.28515625" style="8" customWidth="1"/>
    <col min="9" max="9" width="17.42578125" style="8" customWidth="1"/>
    <col min="10" max="10" width="9.28515625" style="8" customWidth="1"/>
    <col min="11" max="16384" width="9.140625" style="8"/>
  </cols>
  <sheetData>
    <row r="1" spans="1:12" s="46" customFormat="1" x14ac:dyDescent="0.25">
      <c r="A1" s="51" t="s">
        <v>0</v>
      </c>
      <c r="B1" s="51" t="s">
        <v>1</v>
      </c>
      <c r="C1" s="51" t="s">
        <v>2949</v>
      </c>
      <c r="D1" s="51" t="s">
        <v>20</v>
      </c>
      <c r="E1" s="51" t="s">
        <v>3</v>
      </c>
      <c r="F1" s="51" t="s">
        <v>2959</v>
      </c>
      <c r="G1" s="51" t="s">
        <v>5</v>
      </c>
      <c r="H1" s="51" t="s">
        <v>4380</v>
      </c>
      <c r="I1" s="51" t="s">
        <v>4381</v>
      </c>
      <c r="J1" s="51" t="s">
        <v>4383</v>
      </c>
      <c r="K1" s="51"/>
      <c r="L1" s="51"/>
    </row>
    <row r="2" spans="1:12" ht="15" hidden="1" customHeight="1" x14ac:dyDescent="0.25">
      <c r="A2" s="9">
        <v>1</v>
      </c>
      <c r="B2" s="9" t="s">
        <v>20</v>
      </c>
      <c r="C2" s="9" t="s">
        <v>20</v>
      </c>
      <c r="D2" s="9" t="s">
        <v>2961</v>
      </c>
      <c r="E2" s="9" t="s">
        <v>21</v>
      </c>
      <c r="F2" s="9" t="s">
        <v>2960</v>
      </c>
      <c r="G2" s="9" t="s">
        <v>23</v>
      </c>
      <c r="H2" s="8" t="str">
        <f>IF(E2="gmoz","Так","Ні")</f>
        <v>Ні</v>
      </c>
      <c r="J2" s="8">
        <f>_xlfn.AGGREGATE(3,3,Tabela1[[#This Row],[Lp]])</f>
        <v>0</v>
      </c>
    </row>
    <row r="3" spans="1:12" ht="15" hidden="1" customHeight="1" x14ac:dyDescent="0.25">
      <c r="A3" s="9">
        <v>2</v>
      </c>
      <c r="B3" s="9" t="s">
        <v>2951</v>
      </c>
      <c r="C3" s="9" t="s">
        <v>4353</v>
      </c>
      <c r="D3" s="9" t="s">
        <v>2961</v>
      </c>
      <c r="E3" s="9" t="s">
        <v>25</v>
      </c>
      <c r="F3" s="9" t="s">
        <v>3055</v>
      </c>
      <c r="G3" s="9" t="s">
        <v>27</v>
      </c>
      <c r="H3" s="8" t="str">
        <f t="shared" ref="H3:H66" si="0">IF(E3="gmoz","Так","Ні")</f>
        <v>Ні</v>
      </c>
      <c r="J3" s="8">
        <f>_xlfn.AGGREGATE(3,3,Tabela1[[#This Row],[Lp]])</f>
        <v>0</v>
      </c>
    </row>
    <row r="4" spans="1:12" ht="15" hidden="1" customHeight="1" x14ac:dyDescent="0.25">
      <c r="A4" s="9">
        <v>3</v>
      </c>
      <c r="B4" s="9" t="s">
        <v>4354</v>
      </c>
      <c r="C4" s="9" t="s">
        <v>4354</v>
      </c>
      <c r="D4" s="9" t="s">
        <v>2961</v>
      </c>
      <c r="E4" s="9" t="s">
        <v>28</v>
      </c>
      <c r="F4" s="9" t="s">
        <v>3056</v>
      </c>
      <c r="G4" s="9" t="s">
        <v>30</v>
      </c>
      <c r="H4" s="8" t="str">
        <f t="shared" si="0"/>
        <v>Ні</v>
      </c>
      <c r="J4" s="8">
        <f>_xlfn.AGGREGATE(3,3,Tabela1[[#This Row],[Lp]])</f>
        <v>0</v>
      </c>
    </row>
    <row r="5" spans="1:12" ht="15" hidden="1" customHeight="1" x14ac:dyDescent="0.25">
      <c r="A5" s="9">
        <v>4</v>
      </c>
      <c r="B5" s="9" t="s">
        <v>2951</v>
      </c>
      <c r="C5" s="9" t="s">
        <v>4353</v>
      </c>
      <c r="D5" s="9" t="s">
        <v>2961</v>
      </c>
      <c r="E5" s="9" t="s">
        <v>25</v>
      </c>
      <c r="F5" s="9" t="s">
        <v>3057</v>
      </c>
      <c r="G5" s="9" t="s">
        <v>32</v>
      </c>
      <c r="H5" s="8" t="str">
        <f t="shared" si="0"/>
        <v>Ні</v>
      </c>
      <c r="J5" s="8">
        <f>_xlfn.AGGREGATE(3,3,Tabela1[[#This Row],[Lp]])</f>
        <v>0</v>
      </c>
    </row>
    <row r="6" spans="1:12" ht="15" hidden="1" customHeight="1" x14ac:dyDescent="0.25">
      <c r="A6" s="9">
        <v>5</v>
      </c>
      <c r="B6" s="9" t="s">
        <v>4355</v>
      </c>
      <c r="C6" s="9" t="s">
        <v>4355</v>
      </c>
      <c r="D6" s="9" t="s">
        <v>2961</v>
      </c>
      <c r="E6" s="9" t="s">
        <v>33</v>
      </c>
      <c r="F6" s="9" t="s">
        <v>3058</v>
      </c>
      <c r="G6" s="9" t="s">
        <v>35</v>
      </c>
      <c r="H6" s="8" t="str">
        <f t="shared" si="0"/>
        <v>Ні</v>
      </c>
      <c r="J6" s="8">
        <f>_xlfn.AGGREGATE(3,3,Tabela1[[#This Row],[Lp]])</f>
        <v>0</v>
      </c>
    </row>
    <row r="7" spans="1:12" ht="15" hidden="1" customHeight="1" x14ac:dyDescent="0.25">
      <c r="A7" s="9">
        <v>6</v>
      </c>
      <c r="B7" s="9" t="s">
        <v>2951</v>
      </c>
      <c r="C7" s="9" t="s">
        <v>4353</v>
      </c>
      <c r="D7" s="9" t="s">
        <v>2961</v>
      </c>
      <c r="E7" s="9" t="s">
        <v>25</v>
      </c>
      <c r="F7" s="9" t="s">
        <v>3059</v>
      </c>
      <c r="G7" s="9" t="s">
        <v>37</v>
      </c>
      <c r="H7" s="8" t="str">
        <f t="shared" si="0"/>
        <v>Ні</v>
      </c>
      <c r="J7" s="8">
        <f>_xlfn.AGGREGATE(3,3,Tabela1[[#This Row],[Lp]])</f>
        <v>0</v>
      </c>
    </row>
    <row r="8" spans="1:12" ht="15" hidden="1" customHeight="1" x14ac:dyDescent="0.25">
      <c r="A8" s="9">
        <v>7</v>
      </c>
      <c r="B8" s="9" t="s">
        <v>2951</v>
      </c>
      <c r="C8" s="9" t="s">
        <v>4353</v>
      </c>
      <c r="D8" s="9" t="s">
        <v>2961</v>
      </c>
      <c r="E8" s="9" t="s">
        <v>25</v>
      </c>
      <c r="F8" s="9" t="s">
        <v>3060</v>
      </c>
      <c r="G8" s="9" t="s">
        <v>39</v>
      </c>
      <c r="H8" s="8" t="str">
        <f t="shared" si="0"/>
        <v>Ні</v>
      </c>
      <c r="J8" s="8">
        <f>_xlfn.AGGREGATE(3,3,Tabela1[[#This Row],[Lp]])</f>
        <v>0</v>
      </c>
    </row>
    <row r="9" spans="1:12" ht="15" hidden="1" customHeight="1" x14ac:dyDescent="0.25">
      <c r="A9" s="9">
        <v>8</v>
      </c>
      <c r="B9" s="9" t="s">
        <v>2951</v>
      </c>
      <c r="C9" s="9" t="s">
        <v>4353</v>
      </c>
      <c r="D9" s="9" t="s">
        <v>2961</v>
      </c>
      <c r="E9" s="9" t="s">
        <v>25</v>
      </c>
      <c r="F9" s="9" t="s">
        <v>3061</v>
      </c>
      <c r="G9" s="9" t="s">
        <v>41</v>
      </c>
      <c r="H9" s="8" t="str">
        <f t="shared" si="0"/>
        <v>Ні</v>
      </c>
      <c r="J9" s="8">
        <f>_xlfn.AGGREGATE(3,3,Tabela1[[#This Row],[Lp]])</f>
        <v>0</v>
      </c>
    </row>
    <row r="10" spans="1:12" ht="15" hidden="1" customHeight="1" x14ac:dyDescent="0.25">
      <c r="A10" s="9">
        <v>9</v>
      </c>
      <c r="B10" s="9" t="s">
        <v>4355</v>
      </c>
      <c r="C10" s="9" t="s">
        <v>4355</v>
      </c>
      <c r="D10" s="9" t="s">
        <v>2961</v>
      </c>
      <c r="E10" s="9" t="s">
        <v>33</v>
      </c>
      <c r="F10" s="9" t="s">
        <v>3062</v>
      </c>
      <c r="G10" s="9" t="s">
        <v>43</v>
      </c>
      <c r="H10" s="8" t="str">
        <f t="shared" si="0"/>
        <v>Ні</v>
      </c>
      <c r="J10" s="8">
        <f>_xlfn.AGGREGATE(3,3,Tabela1[[#This Row],[Lp]])</f>
        <v>0</v>
      </c>
    </row>
    <row r="11" spans="1:12" ht="15" hidden="1" customHeight="1" x14ac:dyDescent="0.25">
      <c r="A11" s="9">
        <v>10</v>
      </c>
      <c r="B11" s="9" t="s">
        <v>4355</v>
      </c>
      <c r="C11" s="9" t="s">
        <v>4355</v>
      </c>
      <c r="D11" s="9" t="s">
        <v>2961</v>
      </c>
      <c r="E11" s="9" t="s">
        <v>33</v>
      </c>
      <c r="F11" s="9" t="s">
        <v>3063</v>
      </c>
      <c r="G11" s="9" t="s">
        <v>45</v>
      </c>
      <c r="H11" s="8" t="str">
        <f t="shared" si="0"/>
        <v>Ні</v>
      </c>
      <c r="J11" s="8">
        <f>_xlfn.AGGREGATE(3,3,Tabela1[[#This Row],[Lp]])</f>
        <v>0</v>
      </c>
    </row>
    <row r="12" spans="1:12" ht="15" hidden="1" customHeight="1" x14ac:dyDescent="0.25">
      <c r="A12" s="9">
        <v>11</v>
      </c>
      <c r="B12" s="9" t="s">
        <v>4355</v>
      </c>
      <c r="C12" s="9" t="s">
        <v>4355</v>
      </c>
      <c r="D12" s="9" t="s">
        <v>2961</v>
      </c>
      <c r="E12" s="9" t="s">
        <v>33</v>
      </c>
      <c r="F12" s="9" t="s">
        <v>3064</v>
      </c>
      <c r="G12" s="9" t="s">
        <v>47</v>
      </c>
      <c r="H12" s="8" t="str">
        <f t="shared" si="0"/>
        <v>Ні</v>
      </c>
      <c r="J12" s="8">
        <f>_xlfn.AGGREGATE(3,3,Tabela1[[#This Row],[Lp]])</f>
        <v>0</v>
      </c>
    </row>
    <row r="13" spans="1:12" ht="15" hidden="1" customHeight="1" x14ac:dyDescent="0.25">
      <c r="A13" s="9">
        <v>12</v>
      </c>
      <c r="B13" s="9" t="s">
        <v>4355</v>
      </c>
      <c r="C13" s="9" t="s">
        <v>4355</v>
      </c>
      <c r="D13" s="9" t="s">
        <v>2961</v>
      </c>
      <c r="E13" s="9" t="s">
        <v>33</v>
      </c>
      <c r="F13" s="9" t="s">
        <v>3065</v>
      </c>
      <c r="G13" s="9" t="s">
        <v>49</v>
      </c>
      <c r="H13" s="8" t="str">
        <f t="shared" si="0"/>
        <v>Ні</v>
      </c>
      <c r="J13" s="8">
        <f>_xlfn.AGGREGATE(3,3,Tabela1[[#This Row],[Lp]])</f>
        <v>0</v>
      </c>
    </row>
    <row r="14" spans="1:12" ht="15" hidden="1" customHeight="1" x14ac:dyDescent="0.25">
      <c r="A14" s="9">
        <v>13</v>
      </c>
      <c r="B14" s="9" t="s">
        <v>4355</v>
      </c>
      <c r="C14" s="9" t="s">
        <v>4355</v>
      </c>
      <c r="D14" s="9" t="s">
        <v>2961</v>
      </c>
      <c r="E14" s="9" t="s">
        <v>33</v>
      </c>
      <c r="F14" s="9" t="s">
        <v>3066</v>
      </c>
      <c r="G14" s="9" t="s">
        <v>51</v>
      </c>
      <c r="H14" s="8" t="str">
        <f t="shared" si="0"/>
        <v>Ні</v>
      </c>
      <c r="J14" s="8">
        <f>_xlfn.AGGREGATE(3,3,Tabela1[[#This Row],[Lp]])</f>
        <v>0</v>
      </c>
    </row>
    <row r="15" spans="1:12" ht="15" hidden="1" customHeight="1" x14ac:dyDescent="0.25">
      <c r="A15" s="9">
        <v>14</v>
      </c>
      <c r="B15" s="9" t="s">
        <v>4354</v>
      </c>
      <c r="C15" s="9" t="s">
        <v>4354</v>
      </c>
      <c r="D15" s="9" t="s">
        <v>2961</v>
      </c>
      <c r="E15" s="9" t="s">
        <v>28</v>
      </c>
      <c r="F15" s="9" t="s">
        <v>3067</v>
      </c>
      <c r="G15" s="9" t="s">
        <v>53</v>
      </c>
      <c r="H15" s="8" t="str">
        <f t="shared" si="0"/>
        <v>Ні</v>
      </c>
      <c r="J15" s="8">
        <f>_xlfn.AGGREGATE(3,3,Tabela1[[#This Row],[Lp]])</f>
        <v>0</v>
      </c>
    </row>
    <row r="16" spans="1:12" ht="15" hidden="1" customHeight="1" x14ac:dyDescent="0.25">
      <c r="A16" s="9">
        <v>15</v>
      </c>
      <c r="B16" s="9" t="s">
        <v>4354</v>
      </c>
      <c r="C16" s="9" t="s">
        <v>4354</v>
      </c>
      <c r="D16" s="9" t="s">
        <v>2961</v>
      </c>
      <c r="E16" s="9" t="s">
        <v>28</v>
      </c>
      <c r="F16" s="9" t="s">
        <v>3068</v>
      </c>
      <c r="G16" s="9" t="s">
        <v>55</v>
      </c>
      <c r="H16" s="8" t="str">
        <f t="shared" si="0"/>
        <v>Ні</v>
      </c>
      <c r="J16" s="8">
        <f>_xlfn.AGGREGATE(3,3,Tabela1[[#This Row],[Lp]])</f>
        <v>0</v>
      </c>
    </row>
    <row r="17" spans="1:10" ht="15" customHeight="1" x14ac:dyDescent="0.25">
      <c r="A17" s="9">
        <v>16</v>
      </c>
      <c r="B17" s="9" t="s">
        <v>4354</v>
      </c>
      <c r="C17" s="9" t="s">
        <v>4354</v>
      </c>
      <c r="D17" s="9" t="s">
        <v>2961</v>
      </c>
      <c r="E17" s="9" t="s">
        <v>28</v>
      </c>
      <c r="F17" s="9" t="s">
        <v>3069</v>
      </c>
      <c r="G17" s="9" t="s">
        <v>57</v>
      </c>
      <c r="H17" s="8" t="str">
        <f t="shared" si="0"/>
        <v>Ні</v>
      </c>
      <c r="J17" s="8">
        <f>_xlfn.AGGREGATE(3,3,Tabela1[[#This Row],[Lp]])</f>
        <v>1</v>
      </c>
    </row>
    <row r="18" spans="1:10" ht="15" hidden="1" customHeight="1" x14ac:dyDescent="0.25">
      <c r="A18" s="9">
        <v>17</v>
      </c>
      <c r="B18" s="9" t="s">
        <v>4354</v>
      </c>
      <c r="C18" s="9" t="s">
        <v>4354</v>
      </c>
      <c r="D18" s="9" t="s">
        <v>2961</v>
      </c>
      <c r="E18" s="9" t="s">
        <v>28</v>
      </c>
      <c r="F18" s="9" t="s">
        <v>3070</v>
      </c>
      <c r="G18" s="9" t="s">
        <v>59</v>
      </c>
      <c r="H18" s="8" t="str">
        <f t="shared" si="0"/>
        <v>Ні</v>
      </c>
      <c r="J18" s="8">
        <f>_xlfn.AGGREGATE(3,3,Tabela1[[#This Row],[Lp]])</f>
        <v>0</v>
      </c>
    </row>
    <row r="19" spans="1:10" ht="15" hidden="1" customHeight="1" x14ac:dyDescent="0.25">
      <c r="A19" s="9">
        <v>18</v>
      </c>
      <c r="B19" s="9" t="s">
        <v>4354</v>
      </c>
      <c r="C19" s="9" t="s">
        <v>4354</v>
      </c>
      <c r="D19" s="9" t="s">
        <v>2961</v>
      </c>
      <c r="E19" s="9" t="s">
        <v>28</v>
      </c>
      <c r="F19" s="9" t="s">
        <v>3071</v>
      </c>
      <c r="G19" s="9" t="s">
        <v>61</v>
      </c>
      <c r="H19" s="8" t="str">
        <f t="shared" si="0"/>
        <v>Ні</v>
      </c>
      <c r="J19" s="8">
        <f>_xlfn.AGGREGATE(3,3,Tabela1[[#This Row],[Lp]])</f>
        <v>0</v>
      </c>
    </row>
    <row r="20" spans="1:10" ht="15" hidden="1" customHeight="1" x14ac:dyDescent="0.25">
      <c r="A20" s="9">
        <v>19</v>
      </c>
      <c r="B20" s="9" t="s">
        <v>4354</v>
      </c>
      <c r="C20" s="9" t="s">
        <v>4354</v>
      </c>
      <c r="D20" s="9" t="s">
        <v>2961</v>
      </c>
      <c r="E20" s="9" t="s">
        <v>28</v>
      </c>
      <c r="F20" s="9" t="s">
        <v>3072</v>
      </c>
      <c r="G20" s="9" t="s">
        <v>63</v>
      </c>
      <c r="H20" s="8" t="str">
        <f t="shared" si="0"/>
        <v>Ні</v>
      </c>
      <c r="J20" s="8">
        <f>_xlfn.AGGREGATE(3,3,Tabela1[[#This Row],[Lp]])</f>
        <v>0</v>
      </c>
    </row>
    <row r="21" spans="1:10" ht="15" hidden="1" customHeight="1" x14ac:dyDescent="0.25">
      <c r="A21" s="9">
        <v>20</v>
      </c>
      <c r="B21" s="9" t="s">
        <v>4354</v>
      </c>
      <c r="C21" s="9" t="s">
        <v>4354</v>
      </c>
      <c r="D21" s="9" t="s">
        <v>2961</v>
      </c>
      <c r="E21" s="9" t="s">
        <v>28</v>
      </c>
      <c r="F21" s="9" t="s">
        <v>3073</v>
      </c>
      <c r="G21" s="9" t="s">
        <v>65</v>
      </c>
      <c r="H21" s="8" t="str">
        <f t="shared" si="0"/>
        <v>Ні</v>
      </c>
      <c r="J21" s="8">
        <f>_xlfn.AGGREGATE(3,3,Tabela1[[#This Row],[Lp]])</f>
        <v>0</v>
      </c>
    </row>
    <row r="22" spans="1:10" ht="15" hidden="1" customHeight="1" x14ac:dyDescent="0.25">
      <c r="A22" s="9">
        <v>21</v>
      </c>
      <c r="B22" s="9" t="s">
        <v>4354</v>
      </c>
      <c r="C22" s="9" t="s">
        <v>4354</v>
      </c>
      <c r="D22" s="9" t="s">
        <v>2961</v>
      </c>
      <c r="E22" s="9" t="s">
        <v>28</v>
      </c>
      <c r="F22" s="9" t="s">
        <v>3074</v>
      </c>
      <c r="G22" s="9" t="s">
        <v>67</v>
      </c>
      <c r="H22" s="8" t="str">
        <f t="shared" si="0"/>
        <v>Ні</v>
      </c>
      <c r="J22" s="8">
        <f>_xlfn.AGGREGATE(3,3,Tabela1[[#This Row],[Lp]])</f>
        <v>0</v>
      </c>
    </row>
    <row r="23" spans="1:10" ht="15" hidden="1" customHeight="1" x14ac:dyDescent="0.25">
      <c r="A23" s="9">
        <v>22</v>
      </c>
      <c r="B23" s="9" t="s">
        <v>4354</v>
      </c>
      <c r="C23" s="9" t="s">
        <v>4354</v>
      </c>
      <c r="D23" s="9" t="s">
        <v>2961</v>
      </c>
      <c r="E23" s="9" t="s">
        <v>28</v>
      </c>
      <c r="F23" s="9" t="s">
        <v>3075</v>
      </c>
      <c r="G23" s="9" t="s">
        <v>69</v>
      </c>
      <c r="H23" s="8" t="str">
        <f t="shared" si="0"/>
        <v>Ні</v>
      </c>
      <c r="J23" s="8">
        <f>_xlfn.AGGREGATE(3,3,Tabela1[[#This Row],[Lp]])</f>
        <v>0</v>
      </c>
    </row>
    <row r="24" spans="1:10" ht="15" hidden="1" customHeight="1" x14ac:dyDescent="0.25">
      <c r="A24" s="9">
        <v>23</v>
      </c>
      <c r="B24" s="9" t="s">
        <v>4355</v>
      </c>
      <c r="C24" s="9" t="s">
        <v>4355</v>
      </c>
      <c r="D24" s="9" t="s">
        <v>2961</v>
      </c>
      <c r="E24" s="9" t="s">
        <v>33</v>
      </c>
      <c r="F24" s="9" t="s">
        <v>3076</v>
      </c>
      <c r="G24" s="9" t="s">
        <v>71</v>
      </c>
      <c r="H24" s="8" t="str">
        <f t="shared" si="0"/>
        <v>Ні</v>
      </c>
      <c r="J24" s="8">
        <f>_xlfn.AGGREGATE(3,3,Tabela1[[#This Row],[Lp]])</f>
        <v>0</v>
      </c>
    </row>
    <row r="25" spans="1:10" ht="15" hidden="1" customHeight="1" x14ac:dyDescent="0.25">
      <c r="A25" s="9">
        <v>24</v>
      </c>
      <c r="B25" s="9" t="s">
        <v>4355</v>
      </c>
      <c r="C25" s="9" t="s">
        <v>4355</v>
      </c>
      <c r="D25" s="9" t="s">
        <v>2961</v>
      </c>
      <c r="E25" s="9" t="s">
        <v>33</v>
      </c>
      <c r="F25" s="9" t="s">
        <v>3077</v>
      </c>
      <c r="G25" s="9" t="s">
        <v>73</v>
      </c>
      <c r="H25" s="8" t="str">
        <f t="shared" si="0"/>
        <v>Ні</v>
      </c>
      <c r="J25" s="8">
        <f>_xlfn.AGGREGATE(3,3,Tabela1[[#This Row],[Lp]])</f>
        <v>0</v>
      </c>
    </row>
    <row r="26" spans="1:10" ht="15" hidden="1" customHeight="1" x14ac:dyDescent="0.25">
      <c r="A26" s="9">
        <v>25</v>
      </c>
      <c r="B26" s="9" t="s">
        <v>4354</v>
      </c>
      <c r="C26" s="9" t="s">
        <v>4354</v>
      </c>
      <c r="D26" s="9" t="s">
        <v>2961</v>
      </c>
      <c r="E26" s="9" t="s">
        <v>28</v>
      </c>
      <c r="F26" s="9" t="s">
        <v>3078</v>
      </c>
      <c r="G26" s="9" t="s">
        <v>75</v>
      </c>
      <c r="H26" s="8" t="str">
        <f t="shared" si="0"/>
        <v>Ні</v>
      </c>
      <c r="J26" s="8">
        <f>_xlfn.AGGREGATE(3,3,Tabela1[[#This Row],[Lp]])</f>
        <v>0</v>
      </c>
    </row>
    <row r="27" spans="1:10" ht="15" hidden="1" customHeight="1" x14ac:dyDescent="0.25">
      <c r="A27" s="9">
        <v>26</v>
      </c>
      <c r="B27" s="9" t="s">
        <v>4354</v>
      </c>
      <c r="C27" s="9" t="s">
        <v>4354</v>
      </c>
      <c r="D27" s="9" t="s">
        <v>2961</v>
      </c>
      <c r="E27" s="9" t="s">
        <v>28</v>
      </c>
      <c r="F27" s="9" t="s">
        <v>3079</v>
      </c>
      <c r="G27" s="9" t="s">
        <v>77</v>
      </c>
      <c r="H27" s="8" t="str">
        <f t="shared" si="0"/>
        <v>Ні</v>
      </c>
      <c r="J27" s="8">
        <f>_xlfn.AGGREGATE(3,3,Tabela1[[#This Row],[Lp]])</f>
        <v>0</v>
      </c>
    </row>
    <row r="28" spans="1:10" ht="15" hidden="1" customHeight="1" x14ac:dyDescent="0.25">
      <c r="A28" s="9">
        <v>27</v>
      </c>
      <c r="B28" s="9" t="s">
        <v>2951</v>
      </c>
      <c r="C28" s="9" t="s">
        <v>4353</v>
      </c>
      <c r="D28" s="9" t="s">
        <v>2961</v>
      </c>
      <c r="E28" s="9" t="s">
        <v>25</v>
      </c>
      <c r="F28" s="9" t="s">
        <v>3080</v>
      </c>
      <c r="G28" s="9" t="s">
        <v>79</v>
      </c>
      <c r="H28" s="8" t="str">
        <f t="shared" si="0"/>
        <v>Ні</v>
      </c>
      <c r="J28" s="8">
        <f>_xlfn.AGGREGATE(3,3,Tabela1[[#This Row],[Lp]])</f>
        <v>0</v>
      </c>
    </row>
    <row r="29" spans="1:10" ht="15" hidden="1" customHeight="1" x14ac:dyDescent="0.25">
      <c r="A29" s="9">
        <v>28</v>
      </c>
      <c r="B29" s="9" t="s">
        <v>4355</v>
      </c>
      <c r="C29" s="9" t="s">
        <v>4355</v>
      </c>
      <c r="D29" s="9" t="s">
        <v>2961</v>
      </c>
      <c r="E29" s="9" t="s">
        <v>33</v>
      </c>
      <c r="F29" s="9" t="s">
        <v>3081</v>
      </c>
      <c r="G29" s="9" t="s">
        <v>81</v>
      </c>
      <c r="H29" s="8" t="str">
        <f t="shared" si="0"/>
        <v>Ні</v>
      </c>
      <c r="J29" s="8">
        <f>_xlfn.AGGREGATE(3,3,Tabela1[[#This Row],[Lp]])</f>
        <v>0</v>
      </c>
    </row>
    <row r="30" spans="1:10" ht="15" hidden="1" customHeight="1" x14ac:dyDescent="0.25">
      <c r="A30" s="9">
        <v>29</v>
      </c>
      <c r="B30" s="9" t="s">
        <v>2950</v>
      </c>
      <c r="C30" s="9" t="s">
        <v>4353</v>
      </c>
      <c r="D30" s="9" t="s">
        <v>2961</v>
      </c>
      <c r="E30" s="9" t="s">
        <v>82</v>
      </c>
      <c r="F30" s="9" t="s">
        <v>3082</v>
      </c>
      <c r="G30" s="9" t="s">
        <v>84</v>
      </c>
      <c r="H30" s="8" t="str">
        <f t="shared" si="0"/>
        <v>Так</v>
      </c>
      <c r="I30" s="8" t="s">
        <v>4382</v>
      </c>
      <c r="J30" s="8">
        <f>_xlfn.AGGREGATE(3,3,Tabela1[[#This Row],[Lp]])</f>
        <v>0</v>
      </c>
    </row>
    <row r="31" spans="1:10" ht="15" hidden="1" customHeight="1" x14ac:dyDescent="0.25">
      <c r="A31" s="9">
        <v>30</v>
      </c>
      <c r="B31" s="9" t="s">
        <v>2950</v>
      </c>
      <c r="C31" s="9" t="s">
        <v>4353</v>
      </c>
      <c r="D31" s="9" t="s">
        <v>2961</v>
      </c>
      <c r="E31" s="9" t="s">
        <v>82</v>
      </c>
      <c r="F31" s="9" t="s">
        <v>3083</v>
      </c>
      <c r="G31" s="9" t="s">
        <v>86</v>
      </c>
      <c r="H31" s="8" t="str">
        <f t="shared" si="0"/>
        <v>Так</v>
      </c>
      <c r="J31" s="8">
        <f>_xlfn.AGGREGATE(3,3,Tabela1[[#This Row],[Lp]])</f>
        <v>0</v>
      </c>
    </row>
    <row r="32" spans="1:10" hidden="1" x14ac:dyDescent="0.25">
      <c r="A32" s="9">
        <v>31</v>
      </c>
      <c r="B32" s="9" t="s">
        <v>4355</v>
      </c>
      <c r="C32" s="9" t="s">
        <v>4355</v>
      </c>
      <c r="D32" s="9" t="s">
        <v>2961</v>
      </c>
      <c r="E32" s="9" t="s">
        <v>33</v>
      </c>
      <c r="F32" s="9" t="s">
        <v>3084</v>
      </c>
      <c r="G32" s="9" t="s">
        <v>88</v>
      </c>
      <c r="H32" s="8" t="str">
        <f t="shared" si="0"/>
        <v>Ні</v>
      </c>
      <c r="J32" s="8">
        <f>_xlfn.AGGREGATE(3,3,Tabela1[[#This Row],[Lp]])</f>
        <v>0</v>
      </c>
    </row>
    <row r="33" spans="1:10" ht="15" hidden="1" customHeight="1" x14ac:dyDescent="0.25">
      <c r="A33" s="9">
        <v>32</v>
      </c>
      <c r="B33" s="9" t="s">
        <v>4354</v>
      </c>
      <c r="C33" s="9" t="s">
        <v>4354</v>
      </c>
      <c r="D33" s="9" t="s">
        <v>2961</v>
      </c>
      <c r="E33" s="9" t="s">
        <v>28</v>
      </c>
      <c r="F33" s="9" t="s">
        <v>3085</v>
      </c>
      <c r="G33" s="9" t="s">
        <v>90</v>
      </c>
      <c r="H33" s="8" t="str">
        <f t="shared" si="0"/>
        <v>Ні</v>
      </c>
      <c r="J33" s="8">
        <f>_xlfn.AGGREGATE(3,3,Tabela1[[#This Row],[Lp]])</f>
        <v>0</v>
      </c>
    </row>
    <row r="34" spans="1:10" ht="15" hidden="1" customHeight="1" x14ac:dyDescent="0.25">
      <c r="A34" s="9">
        <v>33</v>
      </c>
      <c r="B34" s="9" t="s">
        <v>4355</v>
      </c>
      <c r="C34" s="9" t="s">
        <v>4355</v>
      </c>
      <c r="D34" s="9" t="s">
        <v>2961</v>
      </c>
      <c r="E34" s="9" t="s">
        <v>33</v>
      </c>
      <c r="F34" s="9" t="s">
        <v>3086</v>
      </c>
      <c r="G34" s="9" t="s">
        <v>92</v>
      </c>
      <c r="H34" s="8" t="str">
        <f t="shared" si="0"/>
        <v>Ні</v>
      </c>
      <c r="J34" s="8">
        <f>_xlfn.AGGREGATE(3,3,Tabela1[[#This Row],[Lp]])</f>
        <v>0</v>
      </c>
    </row>
    <row r="35" spans="1:10" ht="15" hidden="1" customHeight="1" x14ac:dyDescent="0.25">
      <c r="A35" s="9">
        <v>34</v>
      </c>
      <c r="B35" s="9" t="s">
        <v>2950</v>
      </c>
      <c r="C35" s="9" t="s">
        <v>4353</v>
      </c>
      <c r="D35" s="9" t="s">
        <v>2961</v>
      </c>
      <c r="E35" s="9" t="s">
        <v>82</v>
      </c>
      <c r="F35" s="9" t="s">
        <v>3087</v>
      </c>
      <c r="G35" s="9" t="s">
        <v>94</v>
      </c>
      <c r="H35" s="8" t="str">
        <f t="shared" si="0"/>
        <v>Так</v>
      </c>
      <c r="J35" s="8">
        <f>_xlfn.AGGREGATE(3,3,Tabela1[[#This Row],[Lp]])</f>
        <v>0</v>
      </c>
    </row>
    <row r="36" spans="1:10" ht="15" hidden="1" customHeight="1" x14ac:dyDescent="0.25">
      <c r="A36" s="9">
        <v>35</v>
      </c>
      <c r="B36" s="9" t="s">
        <v>4355</v>
      </c>
      <c r="C36" s="9" t="s">
        <v>4355</v>
      </c>
      <c r="D36" s="9" t="s">
        <v>2961</v>
      </c>
      <c r="E36" s="9" t="s">
        <v>33</v>
      </c>
      <c r="F36" s="9" t="s">
        <v>3088</v>
      </c>
      <c r="G36" s="9" t="s">
        <v>96</v>
      </c>
      <c r="H36" s="8" t="str">
        <f t="shared" si="0"/>
        <v>Ні</v>
      </c>
      <c r="J36" s="8">
        <f>_xlfn.AGGREGATE(3,3,Tabela1[[#This Row],[Lp]])</f>
        <v>0</v>
      </c>
    </row>
    <row r="37" spans="1:10" ht="15" hidden="1" customHeight="1" x14ac:dyDescent="0.25">
      <c r="A37" s="9">
        <v>36</v>
      </c>
      <c r="B37" s="9" t="s">
        <v>4354</v>
      </c>
      <c r="C37" s="9" t="s">
        <v>4354</v>
      </c>
      <c r="D37" s="9" t="s">
        <v>2961</v>
      </c>
      <c r="E37" s="9" t="s">
        <v>28</v>
      </c>
      <c r="F37" s="9" t="s">
        <v>3089</v>
      </c>
      <c r="G37" s="9" t="s">
        <v>98</v>
      </c>
      <c r="H37" s="8" t="str">
        <f t="shared" si="0"/>
        <v>Ні</v>
      </c>
      <c r="J37" s="8">
        <f>_xlfn.AGGREGATE(3,3,Tabela1[[#This Row],[Lp]])</f>
        <v>0</v>
      </c>
    </row>
    <row r="38" spans="1:10" ht="15" hidden="1" customHeight="1" x14ac:dyDescent="0.25">
      <c r="A38" s="9">
        <v>37</v>
      </c>
      <c r="B38" s="9" t="s">
        <v>4354</v>
      </c>
      <c r="C38" s="9" t="s">
        <v>4354</v>
      </c>
      <c r="D38" s="9" t="s">
        <v>2961</v>
      </c>
      <c r="E38" s="9" t="s">
        <v>28</v>
      </c>
      <c r="F38" s="9" t="s">
        <v>3090</v>
      </c>
      <c r="G38" s="9" t="s">
        <v>100</v>
      </c>
      <c r="H38" s="8" t="str">
        <f t="shared" si="0"/>
        <v>Ні</v>
      </c>
      <c r="J38" s="8">
        <f>_xlfn.AGGREGATE(3,3,Tabela1[[#This Row],[Lp]])</f>
        <v>0</v>
      </c>
    </row>
    <row r="39" spans="1:10" ht="15" hidden="1" customHeight="1" x14ac:dyDescent="0.25">
      <c r="A39" s="9">
        <v>38</v>
      </c>
      <c r="B39" s="9" t="s">
        <v>2951</v>
      </c>
      <c r="C39" s="9" t="s">
        <v>4353</v>
      </c>
      <c r="D39" s="9" t="s">
        <v>2961</v>
      </c>
      <c r="E39" s="9" t="s">
        <v>25</v>
      </c>
      <c r="F39" s="9" t="s">
        <v>3091</v>
      </c>
      <c r="G39" s="9" t="s">
        <v>102</v>
      </c>
      <c r="H39" s="8" t="str">
        <f t="shared" si="0"/>
        <v>Ні</v>
      </c>
      <c r="J39" s="8">
        <f>_xlfn.AGGREGATE(3,3,Tabela1[[#This Row],[Lp]])</f>
        <v>0</v>
      </c>
    </row>
    <row r="40" spans="1:10" ht="15" hidden="1" customHeight="1" x14ac:dyDescent="0.25">
      <c r="A40" s="9">
        <v>39</v>
      </c>
      <c r="B40" s="9" t="s">
        <v>4355</v>
      </c>
      <c r="C40" s="9" t="s">
        <v>4355</v>
      </c>
      <c r="D40" s="9" t="s">
        <v>2961</v>
      </c>
      <c r="E40" s="9" t="s">
        <v>33</v>
      </c>
      <c r="F40" s="9" t="s">
        <v>3092</v>
      </c>
      <c r="G40" s="9" t="s">
        <v>104</v>
      </c>
      <c r="H40" s="8" t="str">
        <f t="shared" si="0"/>
        <v>Ні</v>
      </c>
      <c r="J40" s="8">
        <f>_xlfn.AGGREGATE(3,3,Tabela1[[#This Row],[Lp]])</f>
        <v>0</v>
      </c>
    </row>
    <row r="41" spans="1:10" ht="15" hidden="1" customHeight="1" x14ac:dyDescent="0.25">
      <c r="A41" s="9">
        <v>40</v>
      </c>
      <c r="B41" s="9" t="s">
        <v>2951</v>
      </c>
      <c r="C41" s="9" t="s">
        <v>4353</v>
      </c>
      <c r="D41" s="9" t="s">
        <v>2961</v>
      </c>
      <c r="E41" s="9" t="s">
        <v>25</v>
      </c>
      <c r="F41" s="9" t="s">
        <v>3093</v>
      </c>
      <c r="G41" s="9" t="s">
        <v>106</v>
      </c>
      <c r="H41" s="8" t="str">
        <f t="shared" si="0"/>
        <v>Ні</v>
      </c>
      <c r="J41" s="8">
        <f>_xlfn.AGGREGATE(3,3,Tabela1[[#This Row],[Lp]])</f>
        <v>0</v>
      </c>
    </row>
    <row r="42" spans="1:10" ht="15" hidden="1" customHeight="1" x14ac:dyDescent="0.25">
      <c r="A42" s="9">
        <v>41</v>
      </c>
      <c r="B42" s="9" t="s">
        <v>4354</v>
      </c>
      <c r="C42" s="9" t="s">
        <v>4354</v>
      </c>
      <c r="D42" s="9" t="s">
        <v>2961</v>
      </c>
      <c r="E42" s="9" t="s">
        <v>28</v>
      </c>
      <c r="F42" s="9" t="s">
        <v>3094</v>
      </c>
      <c r="G42" s="9" t="s">
        <v>108</v>
      </c>
      <c r="H42" s="8" t="str">
        <f t="shared" si="0"/>
        <v>Ні</v>
      </c>
      <c r="J42" s="8">
        <f>_xlfn.AGGREGATE(3,3,Tabela1[[#This Row],[Lp]])</f>
        <v>0</v>
      </c>
    </row>
    <row r="43" spans="1:10" ht="15" hidden="1" customHeight="1" x14ac:dyDescent="0.25">
      <c r="A43" s="9">
        <v>42</v>
      </c>
      <c r="B43" s="9" t="s">
        <v>4354</v>
      </c>
      <c r="C43" s="9" t="s">
        <v>4354</v>
      </c>
      <c r="D43" s="9" t="s">
        <v>2961</v>
      </c>
      <c r="E43" s="9" t="s">
        <v>28</v>
      </c>
      <c r="F43" s="9" t="s">
        <v>3095</v>
      </c>
      <c r="G43" s="9" t="s">
        <v>110</v>
      </c>
      <c r="H43" s="8" t="str">
        <f t="shared" si="0"/>
        <v>Ні</v>
      </c>
      <c r="J43" s="8">
        <f>_xlfn.AGGREGATE(3,3,Tabela1[[#This Row],[Lp]])</f>
        <v>0</v>
      </c>
    </row>
    <row r="44" spans="1:10" ht="15" hidden="1" customHeight="1" x14ac:dyDescent="0.25">
      <c r="A44" s="9">
        <v>43</v>
      </c>
      <c r="B44" s="9" t="s">
        <v>2950</v>
      </c>
      <c r="C44" s="9" t="s">
        <v>4353</v>
      </c>
      <c r="D44" s="9" t="s">
        <v>2961</v>
      </c>
      <c r="E44" s="9" t="s">
        <v>82</v>
      </c>
      <c r="F44" s="9" t="s">
        <v>3096</v>
      </c>
      <c r="G44" s="9" t="s">
        <v>112</v>
      </c>
      <c r="H44" s="8" t="str">
        <f t="shared" si="0"/>
        <v>Так</v>
      </c>
      <c r="J44" s="8">
        <f>_xlfn.AGGREGATE(3,3,Tabela1[[#This Row],[Lp]])</f>
        <v>0</v>
      </c>
    </row>
    <row r="45" spans="1:10" ht="15" hidden="1" customHeight="1" x14ac:dyDescent="0.25">
      <c r="A45" s="9">
        <v>44</v>
      </c>
      <c r="B45" s="9" t="s">
        <v>4355</v>
      </c>
      <c r="C45" s="9" t="s">
        <v>4355</v>
      </c>
      <c r="D45" s="9" t="s">
        <v>2961</v>
      </c>
      <c r="E45" s="9" t="s">
        <v>33</v>
      </c>
      <c r="F45" s="9" t="s">
        <v>3097</v>
      </c>
      <c r="G45" s="9" t="s">
        <v>114</v>
      </c>
      <c r="H45" s="8" t="str">
        <f t="shared" si="0"/>
        <v>Ні</v>
      </c>
      <c r="J45" s="8">
        <f>_xlfn.AGGREGATE(3,3,Tabela1[[#This Row],[Lp]])</f>
        <v>0</v>
      </c>
    </row>
    <row r="46" spans="1:10" ht="15" hidden="1" customHeight="1" x14ac:dyDescent="0.25">
      <c r="A46" s="9">
        <v>45</v>
      </c>
      <c r="B46" s="9" t="s">
        <v>4355</v>
      </c>
      <c r="C46" s="9" t="s">
        <v>4355</v>
      </c>
      <c r="D46" s="9" t="s">
        <v>2961</v>
      </c>
      <c r="E46" s="9" t="s">
        <v>33</v>
      </c>
      <c r="F46" s="9" t="s">
        <v>3098</v>
      </c>
      <c r="G46" s="9" t="s">
        <v>116</v>
      </c>
      <c r="H46" s="8" t="str">
        <f t="shared" si="0"/>
        <v>Ні</v>
      </c>
      <c r="J46" s="8">
        <f>_xlfn.AGGREGATE(3,3,Tabela1[[#This Row],[Lp]])</f>
        <v>0</v>
      </c>
    </row>
    <row r="47" spans="1:10" ht="15" hidden="1" customHeight="1" x14ac:dyDescent="0.25">
      <c r="A47" s="9">
        <v>46</v>
      </c>
      <c r="B47" s="9" t="s">
        <v>2950</v>
      </c>
      <c r="C47" s="9" t="s">
        <v>4353</v>
      </c>
      <c r="D47" s="9" t="s">
        <v>2961</v>
      </c>
      <c r="E47" s="9" t="s">
        <v>82</v>
      </c>
      <c r="F47" s="9" t="s">
        <v>3099</v>
      </c>
      <c r="G47" s="9" t="s">
        <v>118</v>
      </c>
      <c r="H47" s="8" t="str">
        <f t="shared" si="0"/>
        <v>Так</v>
      </c>
      <c r="J47" s="8">
        <f>_xlfn.AGGREGATE(3,3,Tabela1[[#This Row],[Lp]])</f>
        <v>0</v>
      </c>
    </row>
    <row r="48" spans="1:10" ht="15" hidden="1" customHeight="1" x14ac:dyDescent="0.25">
      <c r="A48" s="9">
        <v>47</v>
      </c>
      <c r="B48" s="9" t="s">
        <v>2951</v>
      </c>
      <c r="C48" s="9" t="s">
        <v>4353</v>
      </c>
      <c r="D48" s="9" t="s">
        <v>2961</v>
      </c>
      <c r="E48" s="9" t="s">
        <v>25</v>
      </c>
      <c r="F48" s="9" t="s">
        <v>3100</v>
      </c>
      <c r="G48" s="9" t="s">
        <v>120</v>
      </c>
      <c r="H48" s="8" t="str">
        <f t="shared" si="0"/>
        <v>Ні</v>
      </c>
      <c r="J48" s="8">
        <f>_xlfn.AGGREGATE(3,3,Tabela1[[#This Row],[Lp]])</f>
        <v>0</v>
      </c>
    </row>
    <row r="49" spans="1:10" ht="15" hidden="1" customHeight="1" x14ac:dyDescent="0.25">
      <c r="A49" s="9">
        <v>48</v>
      </c>
      <c r="B49" s="9" t="s">
        <v>2950</v>
      </c>
      <c r="C49" s="9" t="s">
        <v>4353</v>
      </c>
      <c r="D49" s="9" t="s">
        <v>2961</v>
      </c>
      <c r="E49" s="9" t="s">
        <v>82</v>
      </c>
      <c r="F49" s="9" t="s">
        <v>3101</v>
      </c>
      <c r="G49" s="9" t="s">
        <v>122</v>
      </c>
      <c r="H49" s="8" t="str">
        <f t="shared" si="0"/>
        <v>Так</v>
      </c>
      <c r="J49" s="8">
        <f>_xlfn.AGGREGATE(3,3,Tabela1[[#This Row],[Lp]])</f>
        <v>0</v>
      </c>
    </row>
    <row r="50" spans="1:10" ht="15" hidden="1" customHeight="1" x14ac:dyDescent="0.25">
      <c r="A50" s="9">
        <v>49</v>
      </c>
      <c r="B50" s="9" t="s">
        <v>4355</v>
      </c>
      <c r="C50" s="9" t="s">
        <v>4355</v>
      </c>
      <c r="D50" s="9" t="s">
        <v>2961</v>
      </c>
      <c r="E50" s="9" t="s">
        <v>33</v>
      </c>
      <c r="F50" s="9" t="s">
        <v>3102</v>
      </c>
      <c r="G50" s="9" t="s">
        <v>124</v>
      </c>
      <c r="H50" s="8" t="str">
        <f t="shared" si="0"/>
        <v>Ні</v>
      </c>
      <c r="J50" s="8">
        <f>_xlfn.AGGREGATE(3,3,Tabela1[[#This Row],[Lp]])</f>
        <v>0</v>
      </c>
    </row>
    <row r="51" spans="1:10" ht="15" hidden="1" customHeight="1" x14ac:dyDescent="0.25">
      <c r="A51" s="9">
        <v>50</v>
      </c>
      <c r="B51" s="9" t="s">
        <v>4354</v>
      </c>
      <c r="C51" s="9" t="s">
        <v>4354</v>
      </c>
      <c r="D51" s="9" t="s">
        <v>2961</v>
      </c>
      <c r="E51" s="9" t="s">
        <v>28</v>
      </c>
      <c r="F51" s="9" t="s">
        <v>3103</v>
      </c>
      <c r="G51" s="9" t="s">
        <v>126</v>
      </c>
      <c r="H51" s="8" t="str">
        <f t="shared" si="0"/>
        <v>Ні</v>
      </c>
      <c r="J51" s="8">
        <f>_xlfn.AGGREGATE(3,3,Tabela1[[#This Row],[Lp]])</f>
        <v>0</v>
      </c>
    </row>
    <row r="52" spans="1:10" ht="15" hidden="1" customHeight="1" x14ac:dyDescent="0.25">
      <c r="A52" s="9">
        <v>51</v>
      </c>
      <c r="B52" s="9" t="s">
        <v>4354</v>
      </c>
      <c r="C52" s="9" t="s">
        <v>4354</v>
      </c>
      <c r="D52" s="9" t="s">
        <v>2961</v>
      </c>
      <c r="E52" s="9" t="s">
        <v>28</v>
      </c>
      <c r="F52" s="9" t="s">
        <v>3104</v>
      </c>
      <c r="G52" s="9" t="s">
        <v>128</v>
      </c>
      <c r="H52" s="8" t="str">
        <f t="shared" si="0"/>
        <v>Ні</v>
      </c>
      <c r="J52" s="8">
        <f>_xlfn.AGGREGATE(3,3,Tabela1[[#This Row],[Lp]])</f>
        <v>0</v>
      </c>
    </row>
    <row r="53" spans="1:10" ht="15" hidden="1" customHeight="1" x14ac:dyDescent="0.25">
      <c r="A53" s="9">
        <v>52</v>
      </c>
      <c r="B53" s="9" t="s">
        <v>4355</v>
      </c>
      <c r="C53" s="9" t="s">
        <v>4355</v>
      </c>
      <c r="D53" s="9" t="s">
        <v>2961</v>
      </c>
      <c r="E53" s="9" t="s">
        <v>33</v>
      </c>
      <c r="F53" s="9" t="s">
        <v>3105</v>
      </c>
      <c r="G53" s="9" t="s">
        <v>130</v>
      </c>
      <c r="H53" s="8" t="str">
        <f t="shared" si="0"/>
        <v>Ні</v>
      </c>
      <c r="J53" s="8">
        <f>_xlfn.AGGREGATE(3,3,Tabela1[[#This Row],[Lp]])</f>
        <v>0</v>
      </c>
    </row>
    <row r="54" spans="1:10" ht="15" hidden="1" customHeight="1" x14ac:dyDescent="0.25">
      <c r="A54" s="9">
        <v>53</v>
      </c>
      <c r="B54" s="9" t="s">
        <v>2951</v>
      </c>
      <c r="C54" s="9" t="s">
        <v>4353</v>
      </c>
      <c r="D54" s="9" t="s">
        <v>2961</v>
      </c>
      <c r="E54" s="9" t="s">
        <v>25</v>
      </c>
      <c r="F54" s="9" t="s">
        <v>3106</v>
      </c>
      <c r="G54" s="9" t="s">
        <v>132</v>
      </c>
      <c r="H54" s="8" t="str">
        <f t="shared" si="0"/>
        <v>Ні</v>
      </c>
      <c r="J54" s="8">
        <f>_xlfn.AGGREGATE(3,3,Tabela1[[#This Row],[Lp]])</f>
        <v>0</v>
      </c>
    </row>
    <row r="55" spans="1:10" ht="15" hidden="1" customHeight="1" x14ac:dyDescent="0.25">
      <c r="A55" s="9">
        <v>54</v>
      </c>
      <c r="B55" s="9" t="s">
        <v>4354</v>
      </c>
      <c r="C55" s="9" t="s">
        <v>4354</v>
      </c>
      <c r="D55" s="9" t="s">
        <v>2961</v>
      </c>
      <c r="E55" s="9" t="s">
        <v>28</v>
      </c>
      <c r="F55" s="9" t="s">
        <v>3107</v>
      </c>
      <c r="G55" s="9" t="s">
        <v>134</v>
      </c>
      <c r="H55" s="8" t="str">
        <f t="shared" si="0"/>
        <v>Ні</v>
      </c>
      <c r="J55" s="8">
        <f>_xlfn.AGGREGATE(3,3,Tabela1[[#This Row],[Lp]])</f>
        <v>0</v>
      </c>
    </row>
    <row r="56" spans="1:10" ht="15" hidden="1" customHeight="1" x14ac:dyDescent="0.25">
      <c r="A56" s="9">
        <v>55</v>
      </c>
      <c r="B56" s="9" t="s">
        <v>4354</v>
      </c>
      <c r="C56" s="9" t="s">
        <v>4354</v>
      </c>
      <c r="D56" s="9" t="s">
        <v>2961</v>
      </c>
      <c r="E56" s="9" t="s">
        <v>28</v>
      </c>
      <c r="F56" s="9" t="s">
        <v>3108</v>
      </c>
      <c r="G56" s="9" t="s">
        <v>136</v>
      </c>
      <c r="H56" s="8" t="str">
        <f t="shared" si="0"/>
        <v>Ні</v>
      </c>
      <c r="J56" s="8">
        <f>_xlfn.AGGREGATE(3,3,Tabela1[[#This Row],[Lp]])</f>
        <v>0</v>
      </c>
    </row>
    <row r="57" spans="1:10" ht="15" hidden="1" customHeight="1" x14ac:dyDescent="0.25">
      <c r="A57" s="9">
        <v>56</v>
      </c>
      <c r="B57" s="9" t="s">
        <v>4355</v>
      </c>
      <c r="C57" s="9" t="s">
        <v>4355</v>
      </c>
      <c r="D57" s="9" t="s">
        <v>2961</v>
      </c>
      <c r="E57" s="9" t="s">
        <v>33</v>
      </c>
      <c r="F57" s="9" t="s">
        <v>3109</v>
      </c>
      <c r="G57" s="9" t="s">
        <v>138</v>
      </c>
      <c r="H57" s="8" t="str">
        <f t="shared" si="0"/>
        <v>Ні</v>
      </c>
      <c r="J57" s="8">
        <f>_xlfn.AGGREGATE(3,3,Tabela1[[#This Row],[Lp]])</f>
        <v>0</v>
      </c>
    </row>
    <row r="58" spans="1:10" ht="15" hidden="1" customHeight="1" x14ac:dyDescent="0.25">
      <c r="A58" s="9">
        <v>57</v>
      </c>
      <c r="B58" s="9" t="s">
        <v>4355</v>
      </c>
      <c r="C58" s="9" t="s">
        <v>4355</v>
      </c>
      <c r="D58" s="9" t="s">
        <v>2961</v>
      </c>
      <c r="E58" s="9" t="s">
        <v>33</v>
      </c>
      <c r="F58" s="9" t="s">
        <v>3110</v>
      </c>
      <c r="G58" s="9" t="s">
        <v>140</v>
      </c>
      <c r="H58" s="8" t="str">
        <f t="shared" si="0"/>
        <v>Ні</v>
      </c>
      <c r="J58" s="8">
        <f>_xlfn.AGGREGATE(3,3,Tabela1[[#This Row],[Lp]])</f>
        <v>0</v>
      </c>
    </row>
    <row r="59" spans="1:10" ht="15" hidden="1" customHeight="1" x14ac:dyDescent="0.25">
      <c r="A59" s="9">
        <v>58</v>
      </c>
      <c r="B59" s="9" t="s">
        <v>4355</v>
      </c>
      <c r="C59" s="9" t="s">
        <v>4355</v>
      </c>
      <c r="D59" s="9" t="s">
        <v>2961</v>
      </c>
      <c r="E59" s="9" t="s">
        <v>33</v>
      </c>
      <c r="F59" s="9" t="s">
        <v>3111</v>
      </c>
      <c r="G59" s="9" t="s">
        <v>142</v>
      </c>
      <c r="H59" s="8" t="str">
        <f t="shared" si="0"/>
        <v>Ні</v>
      </c>
      <c r="J59" s="8">
        <f>_xlfn.AGGREGATE(3,3,Tabela1[[#This Row],[Lp]])</f>
        <v>0</v>
      </c>
    </row>
    <row r="60" spans="1:10" ht="15" hidden="1" customHeight="1" x14ac:dyDescent="0.25">
      <c r="A60" s="9">
        <v>59</v>
      </c>
      <c r="B60" s="9" t="s">
        <v>4354</v>
      </c>
      <c r="C60" s="9" t="s">
        <v>4354</v>
      </c>
      <c r="D60" s="9" t="s">
        <v>2961</v>
      </c>
      <c r="E60" s="9" t="s">
        <v>28</v>
      </c>
      <c r="F60" s="9" t="s">
        <v>3112</v>
      </c>
      <c r="G60" s="9" t="s">
        <v>144</v>
      </c>
      <c r="H60" s="8" t="str">
        <f t="shared" si="0"/>
        <v>Ні</v>
      </c>
      <c r="J60" s="8">
        <f>_xlfn.AGGREGATE(3,3,Tabela1[[#This Row],[Lp]])</f>
        <v>0</v>
      </c>
    </row>
    <row r="61" spans="1:10" ht="15" hidden="1" customHeight="1" x14ac:dyDescent="0.25">
      <c r="A61" s="9">
        <v>60</v>
      </c>
      <c r="B61" s="9" t="s">
        <v>4355</v>
      </c>
      <c r="C61" s="9" t="s">
        <v>4355</v>
      </c>
      <c r="D61" s="9" t="s">
        <v>2961</v>
      </c>
      <c r="E61" s="9" t="s">
        <v>33</v>
      </c>
      <c r="F61" s="9" t="s">
        <v>3113</v>
      </c>
      <c r="G61" s="9" t="s">
        <v>146</v>
      </c>
      <c r="H61" s="8" t="str">
        <f t="shared" si="0"/>
        <v>Ні</v>
      </c>
      <c r="J61" s="8">
        <f>_xlfn.AGGREGATE(3,3,Tabela1[[#This Row],[Lp]])</f>
        <v>0</v>
      </c>
    </row>
    <row r="62" spans="1:10" ht="15" hidden="1" customHeight="1" x14ac:dyDescent="0.25">
      <c r="A62" s="9">
        <v>61</v>
      </c>
      <c r="B62" s="9" t="s">
        <v>4355</v>
      </c>
      <c r="C62" s="9" t="s">
        <v>4355</v>
      </c>
      <c r="D62" s="9" t="s">
        <v>2961</v>
      </c>
      <c r="E62" s="9" t="s">
        <v>33</v>
      </c>
      <c r="F62" s="9" t="s">
        <v>3114</v>
      </c>
      <c r="G62" s="9" t="s">
        <v>148</v>
      </c>
      <c r="H62" s="8" t="str">
        <f t="shared" si="0"/>
        <v>Ні</v>
      </c>
      <c r="J62" s="8">
        <f>_xlfn.AGGREGATE(3,3,Tabela1[[#This Row],[Lp]])</f>
        <v>0</v>
      </c>
    </row>
    <row r="63" spans="1:10" ht="15" hidden="1" customHeight="1" x14ac:dyDescent="0.25">
      <c r="A63" s="9">
        <v>62</v>
      </c>
      <c r="B63" s="9" t="s">
        <v>2951</v>
      </c>
      <c r="C63" s="9" t="s">
        <v>4353</v>
      </c>
      <c r="D63" s="9" t="s">
        <v>2961</v>
      </c>
      <c r="E63" s="9" t="s">
        <v>25</v>
      </c>
      <c r="F63" s="9" t="s">
        <v>3115</v>
      </c>
      <c r="G63" s="9" t="s">
        <v>150</v>
      </c>
      <c r="H63" s="8" t="str">
        <f t="shared" si="0"/>
        <v>Ні</v>
      </c>
      <c r="J63" s="8">
        <f>_xlfn.AGGREGATE(3,3,Tabela1[[#This Row],[Lp]])</f>
        <v>0</v>
      </c>
    </row>
    <row r="64" spans="1:10" ht="15" hidden="1" customHeight="1" x14ac:dyDescent="0.25">
      <c r="A64" s="9">
        <v>63</v>
      </c>
      <c r="B64" s="9" t="s">
        <v>2951</v>
      </c>
      <c r="C64" s="9" t="s">
        <v>4353</v>
      </c>
      <c r="D64" s="9" t="s">
        <v>2961</v>
      </c>
      <c r="E64" s="9" t="s">
        <v>25</v>
      </c>
      <c r="F64" s="9" t="s">
        <v>3116</v>
      </c>
      <c r="G64" s="9" t="s">
        <v>152</v>
      </c>
      <c r="H64" s="8" t="str">
        <f t="shared" si="0"/>
        <v>Ні</v>
      </c>
      <c r="J64" s="8">
        <f>_xlfn.AGGREGATE(3,3,Tabela1[[#This Row],[Lp]])</f>
        <v>0</v>
      </c>
    </row>
    <row r="65" spans="1:10" ht="15" hidden="1" customHeight="1" x14ac:dyDescent="0.25">
      <c r="A65" s="9">
        <v>64</v>
      </c>
      <c r="B65" s="9" t="s">
        <v>4354</v>
      </c>
      <c r="C65" s="9" t="s">
        <v>4354</v>
      </c>
      <c r="D65" s="9" t="s">
        <v>2961</v>
      </c>
      <c r="E65" s="9" t="s">
        <v>28</v>
      </c>
      <c r="F65" s="9" t="s">
        <v>3117</v>
      </c>
      <c r="G65" s="9" t="s">
        <v>154</v>
      </c>
      <c r="H65" s="8" t="str">
        <f t="shared" si="0"/>
        <v>Ні</v>
      </c>
      <c r="J65" s="8">
        <f>_xlfn.AGGREGATE(3,3,Tabela1[[#This Row],[Lp]])</f>
        <v>0</v>
      </c>
    </row>
    <row r="66" spans="1:10" ht="15" hidden="1" customHeight="1" x14ac:dyDescent="0.25">
      <c r="A66" s="9">
        <v>65</v>
      </c>
      <c r="B66" s="9" t="s">
        <v>20</v>
      </c>
      <c r="C66" s="9" t="s">
        <v>20</v>
      </c>
      <c r="D66" s="9" t="s">
        <v>2963</v>
      </c>
      <c r="E66" s="9" t="s">
        <v>21</v>
      </c>
      <c r="F66" s="9" t="s">
        <v>2962</v>
      </c>
      <c r="G66" s="9" t="s">
        <v>157</v>
      </c>
      <c r="H66" s="8" t="str">
        <f t="shared" si="0"/>
        <v>Ні</v>
      </c>
      <c r="J66" s="8">
        <f>_xlfn.AGGREGATE(3,3,Tabela1[[#This Row],[Lp]])</f>
        <v>0</v>
      </c>
    </row>
    <row r="67" spans="1:10" ht="15" hidden="1" customHeight="1" x14ac:dyDescent="0.25">
      <c r="A67" s="9">
        <v>66</v>
      </c>
      <c r="B67" s="9" t="s">
        <v>4354</v>
      </c>
      <c r="C67" s="9" t="s">
        <v>4354</v>
      </c>
      <c r="D67" s="9" t="s">
        <v>2963</v>
      </c>
      <c r="E67" s="9" t="s">
        <v>28</v>
      </c>
      <c r="F67" s="9" t="s">
        <v>3118</v>
      </c>
      <c r="G67" s="9" t="s">
        <v>159</v>
      </c>
      <c r="H67" s="8" t="str">
        <f t="shared" ref="H67:H130" si="1">IF(E67="gmoz","Так","Ні")</f>
        <v>Ні</v>
      </c>
      <c r="J67" s="8">
        <f>_xlfn.AGGREGATE(3,3,Tabela1[[#This Row],[Lp]])</f>
        <v>0</v>
      </c>
    </row>
    <row r="68" spans="1:10" ht="15" hidden="1" customHeight="1" x14ac:dyDescent="0.25">
      <c r="A68" s="9">
        <v>67</v>
      </c>
      <c r="B68" s="9" t="s">
        <v>4355</v>
      </c>
      <c r="C68" s="9" t="s">
        <v>4355</v>
      </c>
      <c r="D68" s="9" t="s">
        <v>2963</v>
      </c>
      <c r="E68" s="9" t="s">
        <v>33</v>
      </c>
      <c r="F68" s="9" t="s">
        <v>3119</v>
      </c>
      <c r="G68" s="9" t="s">
        <v>161</v>
      </c>
      <c r="H68" s="8" t="str">
        <f t="shared" si="1"/>
        <v>Ні</v>
      </c>
      <c r="J68" s="8">
        <f>_xlfn.AGGREGATE(3,3,Tabela1[[#This Row],[Lp]])</f>
        <v>0</v>
      </c>
    </row>
    <row r="69" spans="1:10" ht="15" hidden="1" customHeight="1" x14ac:dyDescent="0.25">
      <c r="A69" s="9">
        <v>68</v>
      </c>
      <c r="B69" s="9" t="s">
        <v>4354</v>
      </c>
      <c r="C69" s="9" t="s">
        <v>4354</v>
      </c>
      <c r="D69" s="9" t="s">
        <v>2963</v>
      </c>
      <c r="E69" s="9" t="s">
        <v>28</v>
      </c>
      <c r="F69" s="9" t="s">
        <v>3120</v>
      </c>
      <c r="G69" s="9" t="s">
        <v>163</v>
      </c>
      <c r="H69" s="8" t="str">
        <f t="shared" si="1"/>
        <v>Ні</v>
      </c>
      <c r="J69" s="8">
        <f>_xlfn.AGGREGATE(3,3,Tabela1[[#This Row],[Lp]])</f>
        <v>0</v>
      </c>
    </row>
    <row r="70" spans="1:10" ht="15" hidden="1" customHeight="1" x14ac:dyDescent="0.25">
      <c r="A70" s="9">
        <v>69</v>
      </c>
      <c r="B70" s="9" t="s">
        <v>2951</v>
      </c>
      <c r="C70" s="9" t="s">
        <v>4353</v>
      </c>
      <c r="D70" s="9" t="s">
        <v>2963</v>
      </c>
      <c r="E70" s="9" t="s">
        <v>25</v>
      </c>
      <c r="F70" s="9" t="s">
        <v>3121</v>
      </c>
      <c r="G70" s="9" t="s">
        <v>165</v>
      </c>
      <c r="H70" s="8" t="str">
        <f t="shared" si="1"/>
        <v>Ні</v>
      </c>
      <c r="J70" s="8">
        <f>_xlfn.AGGREGATE(3,3,Tabela1[[#This Row],[Lp]])</f>
        <v>0</v>
      </c>
    </row>
    <row r="71" spans="1:10" ht="15" hidden="1" customHeight="1" x14ac:dyDescent="0.25">
      <c r="A71" s="9">
        <v>70</v>
      </c>
      <c r="B71" s="9" t="s">
        <v>4355</v>
      </c>
      <c r="C71" s="9" t="s">
        <v>4355</v>
      </c>
      <c r="D71" s="9" t="s">
        <v>2963</v>
      </c>
      <c r="E71" s="9" t="s">
        <v>33</v>
      </c>
      <c r="F71" s="9" t="s">
        <v>3122</v>
      </c>
      <c r="G71" s="9" t="s">
        <v>167</v>
      </c>
      <c r="H71" s="8" t="str">
        <f t="shared" si="1"/>
        <v>Ні</v>
      </c>
      <c r="J71" s="8">
        <f>_xlfn.AGGREGATE(3,3,Tabela1[[#This Row],[Lp]])</f>
        <v>0</v>
      </c>
    </row>
    <row r="72" spans="1:10" ht="15" hidden="1" customHeight="1" x14ac:dyDescent="0.25">
      <c r="A72" s="9">
        <v>71</v>
      </c>
      <c r="B72" s="9" t="s">
        <v>4355</v>
      </c>
      <c r="C72" s="9" t="s">
        <v>4355</v>
      </c>
      <c r="D72" s="9" t="s">
        <v>2963</v>
      </c>
      <c r="E72" s="9" t="s">
        <v>33</v>
      </c>
      <c r="F72" s="9" t="s">
        <v>3123</v>
      </c>
      <c r="G72" s="9" t="s">
        <v>169</v>
      </c>
      <c r="H72" s="8" t="str">
        <f t="shared" si="1"/>
        <v>Ні</v>
      </c>
      <c r="J72" s="8">
        <f>_xlfn.AGGREGATE(3,3,Tabela1[[#This Row],[Lp]])</f>
        <v>0</v>
      </c>
    </row>
    <row r="73" spans="1:10" ht="15" hidden="1" customHeight="1" x14ac:dyDescent="0.25">
      <c r="A73" s="9">
        <v>72</v>
      </c>
      <c r="B73" s="9" t="s">
        <v>4355</v>
      </c>
      <c r="C73" s="9" t="s">
        <v>4355</v>
      </c>
      <c r="D73" s="9" t="s">
        <v>2963</v>
      </c>
      <c r="E73" s="9" t="s">
        <v>33</v>
      </c>
      <c r="F73" s="9" t="s">
        <v>3124</v>
      </c>
      <c r="G73" s="9" t="s">
        <v>171</v>
      </c>
      <c r="H73" s="8" t="str">
        <f t="shared" si="1"/>
        <v>Ні</v>
      </c>
      <c r="J73" s="8">
        <f>_xlfn.AGGREGATE(3,3,Tabela1[[#This Row],[Lp]])</f>
        <v>0</v>
      </c>
    </row>
    <row r="74" spans="1:10" ht="15" hidden="1" customHeight="1" x14ac:dyDescent="0.25">
      <c r="A74" s="9">
        <v>73</v>
      </c>
      <c r="B74" s="9" t="s">
        <v>4354</v>
      </c>
      <c r="C74" s="9" t="s">
        <v>4354</v>
      </c>
      <c r="D74" s="9" t="s">
        <v>2963</v>
      </c>
      <c r="E74" s="9" t="s">
        <v>28</v>
      </c>
      <c r="F74" s="9" t="s">
        <v>3125</v>
      </c>
      <c r="G74" s="9" t="s">
        <v>173</v>
      </c>
      <c r="H74" s="8" t="str">
        <f t="shared" si="1"/>
        <v>Ні</v>
      </c>
      <c r="J74" s="8">
        <f>_xlfn.AGGREGATE(3,3,Tabela1[[#This Row],[Lp]])</f>
        <v>0</v>
      </c>
    </row>
    <row r="75" spans="1:10" ht="15" hidden="1" customHeight="1" x14ac:dyDescent="0.25">
      <c r="A75" s="9">
        <v>74</v>
      </c>
      <c r="B75" s="9" t="s">
        <v>4354</v>
      </c>
      <c r="C75" s="9" t="s">
        <v>4354</v>
      </c>
      <c r="D75" s="9" t="s">
        <v>2963</v>
      </c>
      <c r="E75" s="9" t="s">
        <v>28</v>
      </c>
      <c r="F75" s="9" t="s">
        <v>3126</v>
      </c>
      <c r="G75" s="9" t="s">
        <v>175</v>
      </c>
      <c r="H75" s="8" t="str">
        <f t="shared" si="1"/>
        <v>Ні</v>
      </c>
      <c r="J75" s="8">
        <f>_xlfn.AGGREGATE(3,3,Tabela1[[#This Row],[Lp]])</f>
        <v>0</v>
      </c>
    </row>
    <row r="76" spans="1:10" ht="15" hidden="1" customHeight="1" x14ac:dyDescent="0.25">
      <c r="A76" s="9">
        <v>75</v>
      </c>
      <c r="B76" s="9" t="s">
        <v>4354</v>
      </c>
      <c r="C76" s="9" t="s">
        <v>4354</v>
      </c>
      <c r="D76" s="9" t="s">
        <v>2963</v>
      </c>
      <c r="E76" s="9" t="s">
        <v>28</v>
      </c>
      <c r="F76" s="9" t="s">
        <v>3127</v>
      </c>
      <c r="G76" s="9" t="s">
        <v>177</v>
      </c>
      <c r="H76" s="8" t="str">
        <f t="shared" si="1"/>
        <v>Ні</v>
      </c>
      <c r="J76" s="8">
        <f>_xlfn.AGGREGATE(3,3,Tabela1[[#This Row],[Lp]])</f>
        <v>0</v>
      </c>
    </row>
    <row r="77" spans="1:10" ht="15" hidden="1" customHeight="1" x14ac:dyDescent="0.25">
      <c r="A77" s="9">
        <v>76</v>
      </c>
      <c r="B77" s="9" t="s">
        <v>4354</v>
      </c>
      <c r="C77" s="9" t="s">
        <v>4354</v>
      </c>
      <c r="D77" s="9" t="s">
        <v>2963</v>
      </c>
      <c r="E77" s="9" t="s">
        <v>28</v>
      </c>
      <c r="F77" s="9" t="s">
        <v>3128</v>
      </c>
      <c r="G77" s="9" t="s">
        <v>179</v>
      </c>
      <c r="H77" s="8" t="str">
        <f t="shared" si="1"/>
        <v>Ні</v>
      </c>
      <c r="J77" s="8">
        <f>_xlfn.AGGREGATE(3,3,Tabela1[[#This Row],[Lp]])</f>
        <v>0</v>
      </c>
    </row>
    <row r="78" spans="1:10" ht="15" hidden="1" customHeight="1" x14ac:dyDescent="0.25">
      <c r="A78" s="9">
        <v>77</v>
      </c>
      <c r="B78" s="9" t="s">
        <v>4354</v>
      </c>
      <c r="C78" s="9" t="s">
        <v>4354</v>
      </c>
      <c r="D78" s="9" t="s">
        <v>2963</v>
      </c>
      <c r="E78" s="9" t="s">
        <v>28</v>
      </c>
      <c r="F78" s="9" t="s">
        <v>3129</v>
      </c>
      <c r="G78" s="9" t="s">
        <v>181</v>
      </c>
      <c r="H78" s="8" t="str">
        <f t="shared" si="1"/>
        <v>Ні</v>
      </c>
      <c r="J78" s="8">
        <f>_xlfn.AGGREGATE(3,3,Tabela1[[#This Row],[Lp]])</f>
        <v>0</v>
      </c>
    </row>
    <row r="79" spans="1:10" ht="15" hidden="1" customHeight="1" x14ac:dyDescent="0.25">
      <c r="A79" s="9">
        <v>78</v>
      </c>
      <c r="B79" s="9" t="s">
        <v>4354</v>
      </c>
      <c r="C79" s="9" t="s">
        <v>4354</v>
      </c>
      <c r="D79" s="9" t="s">
        <v>2963</v>
      </c>
      <c r="E79" s="9" t="s">
        <v>28</v>
      </c>
      <c r="F79" s="9" t="s">
        <v>3130</v>
      </c>
      <c r="G79" s="9" t="s">
        <v>183</v>
      </c>
      <c r="H79" s="8" t="str">
        <f t="shared" si="1"/>
        <v>Ні</v>
      </c>
      <c r="J79" s="8">
        <f>_xlfn.AGGREGATE(3,3,Tabela1[[#This Row],[Lp]])</f>
        <v>0</v>
      </c>
    </row>
    <row r="80" spans="1:10" ht="15" hidden="1" customHeight="1" x14ac:dyDescent="0.25">
      <c r="A80" s="9">
        <v>79</v>
      </c>
      <c r="B80" s="9" t="s">
        <v>4354</v>
      </c>
      <c r="C80" s="9" t="s">
        <v>4354</v>
      </c>
      <c r="D80" s="9" t="s">
        <v>2963</v>
      </c>
      <c r="E80" s="9" t="s">
        <v>28</v>
      </c>
      <c r="F80" s="9" t="s">
        <v>3131</v>
      </c>
      <c r="G80" s="9" t="s">
        <v>185</v>
      </c>
      <c r="H80" s="8" t="str">
        <f t="shared" si="1"/>
        <v>Ні</v>
      </c>
      <c r="J80" s="8">
        <f>_xlfn.AGGREGATE(3,3,Tabela1[[#This Row],[Lp]])</f>
        <v>0</v>
      </c>
    </row>
    <row r="81" spans="1:10" ht="15" hidden="1" customHeight="1" x14ac:dyDescent="0.25">
      <c r="A81" s="9">
        <v>80</v>
      </c>
      <c r="B81" s="9" t="s">
        <v>4354</v>
      </c>
      <c r="C81" s="9" t="s">
        <v>4354</v>
      </c>
      <c r="D81" s="9" t="s">
        <v>2963</v>
      </c>
      <c r="E81" s="9" t="s">
        <v>28</v>
      </c>
      <c r="F81" s="9" t="s">
        <v>3132</v>
      </c>
      <c r="G81" s="9" t="s">
        <v>187</v>
      </c>
      <c r="H81" s="8" t="str">
        <f t="shared" si="1"/>
        <v>Ні</v>
      </c>
      <c r="J81" s="8">
        <f>_xlfn.AGGREGATE(3,3,Tabela1[[#This Row],[Lp]])</f>
        <v>0</v>
      </c>
    </row>
    <row r="82" spans="1:10" ht="15" hidden="1" customHeight="1" x14ac:dyDescent="0.25">
      <c r="A82" s="9">
        <v>81</v>
      </c>
      <c r="B82" s="9" t="s">
        <v>4354</v>
      </c>
      <c r="C82" s="9" t="s">
        <v>4354</v>
      </c>
      <c r="D82" s="9" t="s">
        <v>2963</v>
      </c>
      <c r="E82" s="9" t="s">
        <v>28</v>
      </c>
      <c r="F82" s="9" t="s">
        <v>3133</v>
      </c>
      <c r="G82" s="9" t="s">
        <v>189</v>
      </c>
      <c r="H82" s="8" t="str">
        <f t="shared" si="1"/>
        <v>Ні</v>
      </c>
      <c r="J82" s="8">
        <f>_xlfn.AGGREGATE(3,3,Tabela1[[#This Row],[Lp]])</f>
        <v>0</v>
      </c>
    </row>
    <row r="83" spans="1:10" ht="15" hidden="1" customHeight="1" x14ac:dyDescent="0.25">
      <c r="A83" s="9">
        <v>82</v>
      </c>
      <c r="B83" s="9" t="s">
        <v>4354</v>
      </c>
      <c r="C83" s="9" t="s">
        <v>4354</v>
      </c>
      <c r="D83" s="9" t="s">
        <v>2963</v>
      </c>
      <c r="E83" s="9" t="s">
        <v>28</v>
      </c>
      <c r="F83" s="9" t="s">
        <v>3134</v>
      </c>
      <c r="G83" s="9" t="s">
        <v>191</v>
      </c>
      <c r="H83" s="8" t="str">
        <f t="shared" si="1"/>
        <v>Ні</v>
      </c>
      <c r="J83" s="8">
        <f>_xlfn.AGGREGATE(3,3,Tabela1[[#This Row],[Lp]])</f>
        <v>0</v>
      </c>
    </row>
    <row r="84" spans="1:10" ht="15" hidden="1" customHeight="1" x14ac:dyDescent="0.25">
      <c r="A84" s="9">
        <v>83</v>
      </c>
      <c r="B84" s="9" t="s">
        <v>4355</v>
      </c>
      <c r="C84" s="9" t="s">
        <v>4355</v>
      </c>
      <c r="D84" s="9" t="s">
        <v>2963</v>
      </c>
      <c r="E84" s="9" t="s">
        <v>33</v>
      </c>
      <c r="F84" s="9" t="s">
        <v>3135</v>
      </c>
      <c r="G84" s="9" t="s">
        <v>193</v>
      </c>
      <c r="H84" s="8" t="str">
        <f t="shared" si="1"/>
        <v>Ні</v>
      </c>
      <c r="J84" s="8">
        <f>_xlfn.AGGREGATE(3,3,Tabela1[[#This Row],[Lp]])</f>
        <v>0</v>
      </c>
    </row>
    <row r="85" spans="1:10" ht="15" hidden="1" customHeight="1" x14ac:dyDescent="0.25">
      <c r="A85" s="9">
        <v>84</v>
      </c>
      <c r="B85" s="9" t="s">
        <v>4355</v>
      </c>
      <c r="C85" s="9" t="s">
        <v>4355</v>
      </c>
      <c r="D85" s="9" t="s">
        <v>2963</v>
      </c>
      <c r="E85" s="9" t="s">
        <v>33</v>
      </c>
      <c r="F85" s="9" t="s">
        <v>3136</v>
      </c>
      <c r="G85" s="9" t="s">
        <v>195</v>
      </c>
      <c r="H85" s="8" t="str">
        <f t="shared" si="1"/>
        <v>Ні</v>
      </c>
      <c r="J85" s="8">
        <f>_xlfn.AGGREGATE(3,3,Tabela1[[#This Row],[Lp]])</f>
        <v>0</v>
      </c>
    </row>
    <row r="86" spans="1:10" ht="15" hidden="1" customHeight="1" x14ac:dyDescent="0.25">
      <c r="A86" s="9">
        <v>85</v>
      </c>
      <c r="B86" s="9" t="s">
        <v>4354</v>
      </c>
      <c r="C86" s="9" t="s">
        <v>4354</v>
      </c>
      <c r="D86" s="9" t="s">
        <v>2963</v>
      </c>
      <c r="E86" s="9" t="s">
        <v>28</v>
      </c>
      <c r="F86" s="9" t="s">
        <v>3137</v>
      </c>
      <c r="G86" s="9" t="s">
        <v>197</v>
      </c>
      <c r="H86" s="8" t="str">
        <f t="shared" si="1"/>
        <v>Ні</v>
      </c>
      <c r="J86" s="8">
        <f>_xlfn.AGGREGATE(3,3,Tabela1[[#This Row],[Lp]])</f>
        <v>0</v>
      </c>
    </row>
    <row r="87" spans="1:10" ht="15" hidden="1" customHeight="1" x14ac:dyDescent="0.25">
      <c r="A87" s="9">
        <v>86</v>
      </c>
      <c r="B87" s="9" t="s">
        <v>4355</v>
      </c>
      <c r="C87" s="9" t="s">
        <v>4355</v>
      </c>
      <c r="D87" s="9" t="s">
        <v>2963</v>
      </c>
      <c r="E87" s="9" t="s">
        <v>33</v>
      </c>
      <c r="F87" s="9" t="s">
        <v>3138</v>
      </c>
      <c r="G87" s="9" t="s">
        <v>199</v>
      </c>
      <c r="H87" s="8" t="str">
        <f t="shared" si="1"/>
        <v>Ні</v>
      </c>
      <c r="J87" s="8">
        <f>_xlfn.AGGREGATE(3,3,Tabela1[[#This Row],[Lp]])</f>
        <v>0</v>
      </c>
    </row>
    <row r="88" spans="1:10" ht="15" hidden="1" customHeight="1" x14ac:dyDescent="0.25">
      <c r="A88" s="9">
        <v>87</v>
      </c>
      <c r="B88" s="9" t="s">
        <v>4354</v>
      </c>
      <c r="C88" s="9" t="s">
        <v>4354</v>
      </c>
      <c r="D88" s="9" t="s">
        <v>2963</v>
      </c>
      <c r="E88" s="9" t="s">
        <v>28</v>
      </c>
      <c r="F88" s="9" t="s">
        <v>3139</v>
      </c>
      <c r="G88" s="9" t="s">
        <v>201</v>
      </c>
      <c r="H88" s="8" t="str">
        <f t="shared" si="1"/>
        <v>Ні</v>
      </c>
      <c r="J88" s="8">
        <f>_xlfn.AGGREGATE(3,3,Tabela1[[#This Row],[Lp]])</f>
        <v>0</v>
      </c>
    </row>
    <row r="89" spans="1:10" ht="15" hidden="1" customHeight="1" x14ac:dyDescent="0.25">
      <c r="A89" s="9">
        <v>88</v>
      </c>
      <c r="B89" s="9" t="s">
        <v>4355</v>
      </c>
      <c r="C89" s="9" t="s">
        <v>4355</v>
      </c>
      <c r="D89" s="9" t="s">
        <v>2963</v>
      </c>
      <c r="E89" s="9" t="s">
        <v>33</v>
      </c>
      <c r="F89" s="9" t="s">
        <v>3140</v>
      </c>
      <c r="G89" s="9" t="s">
        <v>203</v>
      </c>
      <c r="H89" s="8" t="str">
        <f t="shared" si="1"/>
        <v>Ні</v>
      </c>
      <c r="J89" s="8">
        <f>_xlfn.AGGREGATE(3,3,Tabela1[[#This Row],[Lp]])</f>
        <v>0</v>
      </c>
    </row>
    <row r="90" spans="1:10" ht="15" hidden="1" customHeight="1" x14ac:dyDescent="0.25">
      <c r="A90" s="9">
        <v>89</v>
      </c>
      <c r="B90" s="9" t="s">
        <v>2951</v>
      </c>
      <c r="C90" s="9" t="s">
        <v>4353</v>
      </c>
      <c r="D90" s="9" t="s">
        <v>2963</v>
      </c>
      <c r="E90" s="9" t="s">
        <v>25</v>
      </c>
      <c r="F90" s="9" t="s">
        <v>3141</v>
      </c>
      <c r="G90" s="9" t="s">
        <v>205</v>
      </c>
      <c r="H90" s="8" t="str">
        <f t="shared" si="1"/>
        <v>Ні</v>
      </c>
      <c r="J90" s="8">
        <f>_xlfn.AGGREGATE(3,3,Tabela1[[#This Row],[Lp]])</f>
        <v>0</v>
      </c>
    </row>
    <row r="91" spans="1:10" ht="15" hidden="1" customHeight="1" x14ac:dyDescent="0.25">
      <c r="A91" s="9">
        <v>90</v>
      </c>
      <c r="B91" s="9" t="s">
        <v>4355</v>
      </c>
      <c r="C91" s="9" t="s">
        <v>4355</v>
      </c>
      <c r="D91" s="9" t="s">
        <v>2963</v>
      </c>
      <c r="E91" s="9" t="s">
        <v>33</v>
      </c>
      <c r="F91" s="9" t="s">
        <v>3142</v>
      </c>
      <c r="G91" s="9" t="s">
        <v>207</v>
      </c>
      <c r="H91" s="8" t="str">
        <f t="shared" si="1"/>
        <v>Ні</v>
      </c>
      <c r="J91" s="8">
        <f>_xlfn.AGGREGATE(3,3,Tabela1[[#This Row],[Lp]])</f>
        <v>0</v>
      </c>
    </row>
    <row r="92" spans="1:10" ht="15" hidden="1" customHeight="1" x14ac:dyDescent="0.25">
      <c r="A92" s="9">
        <v>91</v>
      </c>
      <c r="B92" s="9" t="s">
        <v>4354</v>
      </c>
      <c r="C92" s="9" t="s">
        <v>4354</v>
      </c>
      <c r="D92" s="9" t="s">
        <v>2963</v>
      </c>
      <c r="E92" s="9" t="s">
        <v>28</v>
      </c>
      <c r="F92" s="9" t="s">
        <v>3143</v>
      </c>
      <c r="G92" s="9" t="s">
        <v>209</v>
      </c>
      <c r="H92" s="8" t="str">
        <f t="shared" si="1"/>
        <v>Ні</v>
      </c>
      <c r="J92" s="8">
        <f>_xlfn.AGGREGATE(3,3,Tabela1[[#This Row],[Lp]])</f>
        <v>0</v>
      </c>
    </row>
    <row r="93" spans="1:10" ht="15" hidden="1" customHeight="1" x14ac:dyDescent="0.25">
      <c r="A93" s="9">
        <v>92</v>
      </c>
      <c r="B93" s="9" t="s">
        <v>4354</v>
      </c>
      <c r="C93" s="9" t="s">
        <v>4354</v>
      </c>
      <c r="D93" s="9" t="s">
        <v>2963</v>
      </c>
      <c r="E93" s="9" t="s">
        <v>28</v>
      </c>
      <c r="F93" s="9" t="s">
        <v>3144</v>
      </c>
      <c r="G93" s="9" t="s">
        <v>211</v>
      </c>
      <c r="H93" s="8" t="str">
        <f t="shared" si="1"/>
        <v>Ні</v>
      </c>
      <c r="J93" s="8">
        <f>_xlfn.AGGREGATE(3,3,Tabela1[[#This Row],[Lp]])</f>
        <v>0</v>
      </c>
    </row>
    <row r="94" spans="1:10" ht="15" hidden="1" customHeight="1" x14ac:dyDescent="0.25">
      <c r="A94" s="9">
        <v>93</v>
      </c>
      <c r="B94" s="9" t="s">
        <v>4354</v>
      </c>
      <c r="C94" s="9" t="s">
        <v>4354</v>
      </c>
      <c r="D94" s="9" t="s">
        <v>2963</v>
      </c>
      <c r="E94" s="9" t="s">
        <v>28</v>
      </c>
      <c r="F94" s="9" t="s">
        <v>3145</v>
      </c>
      <c r="G94" s="9" t="s">
        <v>213</v>
      </c>
      <c r="H94" s="8" t="str">
        <f t="shared" si="1"/>
        <v>Ні</v>
      </c>
      <c r="J94" s="8">
        <f>_xlfn.AGGREGATE(3,3,Tabela1[[#This Row],[Lp]])</f>
        <v>0</v>
      </c>
    </row>
    <row r="95" spans="1:10" ht="15" hidden="1" customHeight="1" x14ac:dyDescent="0.25">
      <c r="A95" s="9">
        <v>94</v>
      </c>
      <c r="B95" s="9" t="s">
        <v>4354</v>
      </c>
      <c r="C95" s="9" t="s">
        <v>4354</v>
      </c>
      <c r="D95" s="9" t="s">
        <v>2963</v>
      </c>
      <c r="E95" s="9" t="s">
        <v>28</v>
      </c>
      <c r="F95" s="9" t="s">
        <v>3146</v>
      </c>
      <c r="G95" s="9" t="s">
        <v>215</v>
      </c>
      <c r="H95" s="8" t="str">
        <f t="shared" si="1"/>
        <v>Ні</v>
      </c>
      <c r="J95" s="8">
        <f>_xlfn.AGGREGATE(3,3,Tabela1[[#This Row],[Lp]])</f>
        <v>0</v>
      </c>
    </row>
    <row r="96" spans="1:10" ht="15" hidden="1" customHeight="1" x14ac:dyDescent="0.25">
      <c r="A96" s="9">
        <v>95</v>
      </c>
      <c r="B96" s="9" t="s">
        <v>4354</v>
      </c>
      <c r="C96" s="9" t="s">
        <v>4354</v>
      </c>
      <c r="D96" s="9" t="s">
        <v>2963</v>
      </c>
      <c r="E96" s="9" t="s">
        <v>28</v>
      </c>
      <c r="F96" s="9" t="s">
        <v>3147</v>
      </c>
      <c r="G96" s="9" t="s">
        <v>217</v>
      </c>
      <c r="H96" s="8" t="str">
        <f t="shared" si="1"/>
        <v>Ні</v>
      </c>
      <c r="J96" s="8">
        <f>_xlfn.AGGREGATE(3,3,Tabela1[[#This Row],[Lp]])</f>
        <v>0</v>
      </c>
    </row>
    <row r="97" spans="1:10" ht="15" hidden="1" customHeight="1" x14ac:dyDescent="0.25">
      <c r="A97" s="9">
        <v>96</v>
      </c>
      <c r="B97" s="9" t="s">
        <v>4355</v>
      </c>
      <c r="C97" s="9" t="s">
        <v>4355</v>
      </c>
      <c r="D97" s="9" t="s">
        <v>2963</v>
      </c>
      <c r="E97" s="9" t="s">
        <v>33</v>
      </c>
      <c r="F97" s="9" t="s">
        <v>3148</v>
      </c>
      <c r="G97" s="9" t="s">
        <v>219</v>
      </c>
      <c r="H97" s="8" t="str">
        <f t="shared" si="1"/>
        <v>Ні</v>
      </c>
      <c r="J97" s="8">
        <f>_xlfn.AGGREGATE(3,3,Tabela1[[#This Row],[Lp]])</f>
        <v>0</v>
      </c>
    </row>
    <row r="98" spans="1:10" ht="15" hidden="1" customHeight="1" x14ac:dyDescent="0.25">
      <c r="A98" s="9">
        <v>97</v>
      </c>
      <c r="B98" s="9" t="s">
        <v>4355</v>
      </c>
      <c r="C98" s="9" t="s">
        <v>4355</v>
      </c>
      <c r="D98" s="9" t="s">
        <v>2963</v>
      </c>
      <c r="E98" s="9" t="s">
        <v>33</v>
      </c>
      <c r="F98" s="9" t="s">
        <v>3149</v>
      </c>
      <c r="G98" s="9" t="s">
        <v>221</v>
      </c>
      <c r="H98" s="8" t="str">
        <f t="shared" si="1"/>
        <v>Ні</v>
      </c>
      <c r="J98" s="8">
        <f>_xlfn.AGGREGATE(3,3,Tabela1[[#This Row],[Lp]])</f>
        <v>0</v>
      </c>
    </row>
    <row r="99" spans="1:10" ht="15" hidden="1" customHeight="1" x14ac:dyDescent="0.25">
      <c r="A99" s="9">
        <v>98</v>
      </c>
      <c r="B99" s="9" t="s">
        <v>4354</v>
      </c>
      <c r="C99" s="9" t="s">
        <v>4354</v>
      </c>
      <c r="D99" s="9" t="s">
        <v>2963</v>
      </c>
      <c r="E99" s="9" t="s">
        <v>28</v>
      </c>
      <c r="F99" s="9" t="s">
        <v>3150</v>
      </c>
      <c r="G99" s="9" t="s">
        <v>223</v>
      </c>
      <c r="H99" s="8" t="str">
        <f t="shared" si="1"/>
        <v>Ні</v>
      </c>
      <c r="J99" s="8">
        <f>_xlfn.AGGREGATE(3,3,Tabela1[[#This Row],[Lp]])</f>
        <v>0</v>
      </c>
    </row>
    <row r="100" spans="1:10" ht="15" hidden="1" customHeight="1" x14ac:dyDescent="0.25">
      <c r="A100" s="9">
        <v>99</v>
      </c>
      <c r="B100" s="9" t="s">
        <v>4354</v>
      </c>
      <c r="C100" s="9" t="s">
        <v>4354</v>
      </c>
      <c r="D100" s="9" t="s">
        <v>2963</v>
      </c>
      <c r="E100" s="9" t="s">
        <v>28</v>
      </c>
      <c r="F100" s="9" t="s">
        <v>3151</v>
      </c>
      <c r="G100" s="9" t="s">
        <v>225</v>
      </c>
      <c r="H100" s="8" t="str">
        <f t="shared" si="1"/>
        <v>Ні</v>
      </c>
      <c r="J100" s="8">
        <f>_xlfn.AGGREGATE(3,3,Tabela1[[#This Row],[Lp]])</f>
        <v>0</v>
      </c>
    </row>
    <row r="101" spans="1:10" ht="15" hidden="1" customHeight="1" x14ac:dyDescent="0.25">
      <c r="A101" s="9">
        <v>100</v>
      </c>
      <c r="B101" s="9" t="s">
        <v>4354</v>
      </c>
      <c r="C101" s="9" t="s">
        <v>4354</v>
      </c>
      <c r="D101" s="9" t="s">
        <v>2963</v>
      </c>
      <c r="E101" s="9" t="s">
        <v>28</v>
      </c>
      <c r="F101" s="9" t="s">
        <v>3152</v>
      </c>
      <c r="G101" s="9" t="s">
        <v>227</v>
      </c>
      <c r="H101" s="8" t="str">
        <f t="shared" si="1"/>
        <v>Ні</v>
      </c>
      <c r="J101" s="8">
        <f>_xlfn.AGGREGATE(3,3,Tabela1[[#This Row],[Lp]])</f>
        <v>0</v>
      </c>
    </row>
    <row r="102" spans="1:10" ht="15" hidden="1" customHeight="1" x14ac:dyDescent="0.25">
      <c r="A102" s="9">
        <v>101</v>
      </c>
      <c r="B102" s="9" t="s">
        <v>4355</v>
      </c>
      <c r="C102" s="9" t="s">
        <v>4355</v>
      </c>
      <c r="D102" s="9" t="s">
        <v>2963</v>
      </c>
      <c r="E102" s="9" t="s">
        <v>33</v>
      </c>
      <c r="F102" s="9" t="s">
        <v>3153</v>
      </c>
      <c r="G102" s="9" t="s">
        <v>229</v>
      </c>
      <c r="H102" s="8" t="str">
        <f t="shared" si="1"/>
        <v>Ні</v>
      </c>
      <c r="J102" s="8">
        <f>_xlfn.AGGREGATE(3,3,Tabela1[[#This Row],[Lp]])</f>
        <v>0</v>
      </c>
    </row>
    <row r="103" spans="1:10" ht="15" hidden="1" customHeight="1" x14ac:dyDescent="0.25">
      <c r="A103" s="9">
        <v>102</v>
      </c>
      <c r="B103" s="9" t="s">
        <v>2951</v>
      </c>
      <c r="C103" s="9" t="s">
        <v>4353</v>
      </c>
      <c r="D103" s="9" t="s">
        <v>2963</v>
      </c>
      <c r="E103" s="9" t="s">
        <v>25</v>
      </c>
      <c r="F103" s="9" t="s">
        <v>3154</v>
      </c>
      <c r="G103" s="9" t="s">
        <v>231</v>
      </c>
      <c r="H103" s="8" t="str">
        <f t="shared" si="1"/>
        <v>Ні</v>
      </c>
      <c r="J103" s="8">
        <f>_xlfn.AGGREGATE(3,3,Tabela1[[#This Row],[Lp]])</f>
        <v>0</v>
      </c>
    </row>
    <row r="104" spans="1:10" ht="15" hidden="1" customHeight="1" x14ac:dyDescent="0.25">
      <c r="A104" s="9">
        <v>103</v>
      </c>
      <c r="B104" s="9" t="s">
        <v>4354</v>
      </c>
      <c r="C104" s="9" t="s">
        <v>4354</v>
      </c>
      <c r="D104" s="9" t="s">
        <v>2963</v>
      </c>
      <c r="E104" s="9" t="s">
        <v>28</v>
      </c>
      <c r="F104" s="9" t="s">
        <v>3155</v>
      </c>
      <c r="G104" s="9" t="s">
        <v>233</v>
      </c>
      <c r="H104" s="8" t="str">
        <f t="shared" si="1"/>
        <v>Ні</v>
      </c>
      <c r="J104" s="8">
        <f>_xlfn.AGGREGATE(3,3,Tabela1[[#This Row],[Lp]])</f>
        <v>0</v>
      </c>
    </row>
    <row r="105" spans="1:10" ht="15" hidden="1" customHeight="1" x14ac:dyDescent="0.25">
      <c r="A105" s="9">
        <v>104</v>
      </c>
      <c r="B105" s="9" t="s">
        <v>4355</v>
      </c>
      <c r="C105" s="9" t="s">
        <v>4355</v>
      </c>
      <c r="D105" s="9" t="s">
        <v>2963</v>
      </c>
      <c r="E105" s="9" t="s">
        <v>33</v>
      </c>
      <c r="F105" s="9" t="s">
        <v>3156</v>
      </c>
      <c r="G105" s="9" t="s">
        <v>235</v>
      </c>
      <c r="H105" s="8" t="str">
        <f t="shared" si="1"/>
        <v>Ні</v>
      </c>
      <c r="J105" s="8">
        <f>_xlfn.AGGREGATE(3,3,Tabela1[[#This Row],[Lp]])</f>
        <v>0</v>
      </c>
    </row>
    <row r="106" spans="1:10" ht="15" hidden="1" customHeight="1" x14ac:dyDescent="0.25">
      <c r="A106" s="9">
        <v>105</v>
      </c>
      <c r="B106" s="9" t="s">
        <v>2950</v>
      </c>
      <c r="C106" s="9" t="s">
        <v>4353</v>
      </c>
      <c r="D106" s="9" t="s">
        <v>2963</v>
      </c>
      <c r="E106" s="9" t="s">
        <v>82</v>
      </c>
      <c r="F106" s="9" t="s">
        <v>3157</v>
      </c>
      <c r="G106" s="9" t="s">
        <v>237</v>
      </c>
      <c r="H106" s="8" t="str">
        <f t="shared" si="1"/>
        <v>Так</v>
      </c>
      <c r="I106" s="8" t="s">
        <v>4382</v>
      </c>
      <c r="J106" s="8">
        <f>_xlfn.AGGREGATE(3,3,Tabela1[[#This Row],[Lp]])</f>
        <v>0</v>
      </c>
    </row>
    <row r="107" spans="1:10" ht="15" hidden="1" customHeight="1" x14ac:dyDescent="0.25">
      <c r="A107" s="9">
        <v>106</v>
      </c>
      <c r="B107" s="9" t="s">
        <v>4355</v>
      </c>
      <c r="C107" s="9" t="s">
        <v>4355</v>
      </c>
      <c r="D107" s="9" t="s">
        <v>2963</v>
      </c>
      <c r="E107" s="9" t="s">
        <v>33</v>
      </c>
      <c r="F107" s="9" t="s">
        <v>3158</v>
      </c>
      <c r="G107" s="9" t="s">
        <v>239</v>
      </c>
      <c r="H107" s="8" t="str">
        <f t="shared" si="1"/>
        <v>Ні</v>
      </c>
      <c r="J107" s="8">
        <f>_xlfn.AGGREGATE(3,3,Tabela1[[#This Row],[Lp]])</f>
        <v>0</v>
      </c>
    </row>
    <row r="108" spans="1:10" ht="15" hidden="1" customHeight="1" x14ac:dyDescent="0.25">
      <c r="A108" s="9">
        <v>107</v>
      </c>
      <c r="B108" s="9" t="s">
        <v>4354</v>
      </c>
      <c r="C108" s="9" t="s">
        <v>4354</v>
      </c>
      <c r="D108" s="9" t="s">
        <v>2963</v>
      </c>
      <c r="E108" s="9" t="s">
        <v>28</v>
      </c>
      <c r="F108" s="9" t="s">
        <v>3159</v>
      </c>
      <c r="G108" s="9" t="s">
        <v>241</v>
      </c>
      <c r="H108" s="8" t="str">
        <f t="shared" si="1"/>
        <v>Ні</v>
      </c>
      <c r="J108" s="8">
        <f>_xlfn.AGGREGATE(3,3,Tabela1[[#This Row],[Lp]])</f>
        <v>0</v>
      </c>
    </row>
    <row r="109" spans="1:10" ht="15" hidden="1" customHeight="1" x14ac:dyDescent="0.25">
      <c r="A109" s="9">
        <v>108</v>
      </c>
      <c r="B109" s="9" t="s">
        <v>4354</v>
      </c>
      <c r="C109" s="9" t="s">
        <v>4354</v>
      </c>
      <c r="D109" s="9" t="s">
        <v>2963</v>
      </c>
      <c r="E109" s="9" t="s">
        <v>28</v>
      </c>
      <c r="F109" s="9" t="s">
        <v>3160</v>
      </c>
      <c r="G109" s="9" t="s">
        <v>243</v>
      </c>
      <c r="H109" s="8" t="str">
        <f t="shared" si="1"/>
        <v>Ні</v>
      </c>
      <c r="J109" s="8">
        <f>_xlfn.AGGREGATE(3,3,Tabela1[[#This Row],[Lp]])</f>
        <v>0</v>
      </c>
    </row>
    <row r="110" spans="1:10" hidden="1" x14ac:dyDescent="0.25">
      <c r="A110" s="9">
        <v>109</v>
      </c>
      <c r="B110" s="9" t="s">
        <v>2951</v>
      </c>
      <c r="C110" s="9" t="s">
        <v>4353</v>
      </c>
      <c r="D110" s="9" t="s">
        <v>2963</v>
      </c>
      <c r="E110" s="9" t="s">
        <v>25</v>
      </c>
      <c r="F110" s="9" t="s">
        <v>3161</v>
      </c>
      <c r="G110" s="9" t="s">
        <v>245</v>
      </c>
      <c r="H110" s="8" t="str">
        <f t="shared" si="1"/>
        <v>Ні</v>
      </c>
      <c r="J110" s="8">
        <f>_xlfn.AGGREGATE(3,3,Tabela1[[#This Row],[Lp]])</f>
        <v>0</v>
      </c>
    </row>
    <row r="111" spans="1:10" ht="15" hidden="1" customHeight="1" x14ac:dyDescent="0.25">
      <c r="A111" s="9">
        <v>110</v>
      </c>
      <c r="B111" s="9" t="s">
        <v>2950</v>
      </c>
      <c r="C111" s="9" t="s">
        <v>4353</v>
      </c>
      <c r="D111" s="9" t="s">
        <v>2963</v>
      </c>
      <c r="E111" s="9" t="s">
        <v>82</v>
      </c>
      <c r="F111" s="9" t="s">
        <v>3162</v>
      </c>
      <c r="G111" s="9" t="s">
        <v>247</v>
      </c>
      <c r="H111" s="8" t="str">
        <f t="shared" si="1"/>
        <v>Так</v>
      </c>
      <c r="J111" s="8">
        <f>_xlfn.AGGREGATE(3,3,Tabela1[[#This Row],[Lp]])</f>
        <v>0</v>
      </c>
    </row>
    <row r="112" spans="1:10" ht="15" hidden="1" customHeight="1" x14ac:dyDescent="0.25">
      <c r="A112" s="9">
        <v>111</v>
      </c>
      <c r="B112" s="9" t="s">
        <v>2951</v>
      </c>
      <c r="C112" s="9" t="s">
        <v>4353</v>
      </c>
      <c r="D112" s="9" t="s">
        <v>2963</v>
      </c>
      <c r="E112" s="9" t="s">
        <v>25</v>
      </c>
      <c r="F112" s="9" t="s">
        <v>3163</v>
      </c>
      <c r="G112" s="9" t="s">
        <v>249</v>
      </c>
      <c r="H112" s="8" t="str">
        <f t="shared" si="1"/>
        <v>Ні</v>
      </c>
      <c r="J112" s="8">
        <f>_xlfn.AGGREGATE(3,3,Tabela1[[#This Row],[Lp]])</f>
        <v>0</v>
      </c>
    </row>
    <row r="113" spans="1:10" ht="15" hidden="1" customHeight="1" x14ac:dyDescent="0.25">
      <c r="A113" s="9">
        <v>112</v>
      </c>
      <c r="B113" s="9" t="s">
        <v>2951</v>
      </c>
      <c r="C113" s="9" t="s">
        <v>4353</v>
      </c>
      <c r="D113" s="9" t="s">
        <v>2963</v>
      </c>
      <c r="E113" s="9" t="s">
        <v>25</v>
      </c>
      <c r="F113" s="9" t="s">
        <v>3164</v>
      </c>
      <c r="G113" s="9" t="s">
        <v>251</v>
      </c>
      <c r="H113" s="8" t="str">
        <f t="shared" si="1"/>
        <v>Ні</v>
      </c>
      <c r="J113" s="8">
        <f>_xlfn.AGGREGATE(3,3,Tabela1[[#This Row],[Lp]])</f>
        <v>0</v>
      </c>
    </row>
    <row r="114" spans="1:10" ht="15" hidden="1" customHeight="1" x14ac:dyDescent="0.25">
      <c r="A114" s="9">
        <v>113</v>
      </c>
      <c r="B114" s="9" t="s">
        <v>2950</v>
      </c>
      <c r="C114" s="9" t="s">
        <v>4353</v>
      </c>
      <c r="D114" s="9" t="s">
        <v>2963</v>
      </c>
      <c r="E114" s="9" t="s">
        <v>82</v>
      </c>
      <c r="F114" s="9" t="s">
        <v>3165</v>
      </c>
      <c r="G114" s="9" t="s">
        <v>253</v>
      </c>
      <c r="H114" s="8" t="str">
        <f t="shared" si="1"/>
        <v>Так</v>
      </c>
      <c r="J114" s="8">
        <f>_xlfn.AGGREGATE(3,3,Tabela1[[#This Row],[Lp]])</f>
        <v>0</v>
      </c>
    </row>
    <row r="115" spans="1:10" ht="15" hidden="1" customHeight="1" x14ac:dyDescent="0.25">
      <c r="A115" s="9">
        <v>114</v>
      </c>
      <c r="B115" s="9" t="s">
        <v>4355</v>
      </c>
      <c r="C115" s="9" t="s">
        <v>4355</v>
      </c>
      <c r="D115" s="9" t="s">
        <v>2963</v>
      </c>
      <c r="E115" s="9" t="s">
        <v>33</v>
      </c>
      <c r="F115" s="9" t="s">
        <v>3166</v>
      </c>
      <c r="G115" s="9" t="s">
        <v>255</v>
      </c>
      <c r="H115" s="8" t="str">
        <f t="shared" si="1"/>
        <v>Ні</v>
      </c>
      <c r="J115" s="8">
        <f>_xlfn.AGGREGATE(3,3,Tabela1[[#This Row],[Lp]])</f>
        <v>0</v>
      </c>
    </row>
    <row r="116" spans="1:10" ht="15" hidden="1" customHeight="1" x14ac:dyDescent="0.25">
      <c r="A116" s="9">
        <v>115</v>
      </c>
      <c r="B116" s="9" t="s">
        <v>4355</v>
      </c>
      <c r="C116" s="9" t="s">
        <v>4355</v>
      </c>
      <c r="D116" s="9" t="s">
        <v>2963</v>
      </c>
      <c r="E116" s="9" t="s">
        <v>33</v>
      </c>
      <c r="F116" s="9" t="s">
        <v>3167</v>
      </c>
      <c r="G116" s="9" t="s">
        <v>257</v>
      </c>
      <c r="H116" s="8" t="str">
        <f t="shared" si="1"/>
        <v>Ні</v>
      </c>
      <c r="J116" s="8">
        <f>_xlfn.AGGREGATE(3,3,Tabela1[[#This Row],[Lp]])</f>
        <v>0</v>
      </c>
    </row>
    <row r="117" spans="1:10" ht="15" hidden="1" customHeight="1" x14ac:dyDescent="0.25">
      <c r="A117" s="9">
        <v>116</v>
      </c>
      <c r="B117" s="9" t="s">
        <v>2950</v>
      </c>
      <c r="C117" s="9" t="s">
        <v>4353</v>
      </c>
      <c r="D117" s="9" t="s">
        <v>2963</v>
      </c>
      <c r="E117" s="9" t="s">
        <v>82</v>
      </c>
      <c r="F117" s="9" t="s">
        <v>3168</v>
      </c>
      <c r="G117" s="9" t="s">
        <v>259</v>
      </c>
      <c r="H117" s="8" t="str">
        <f t="shared" si="1"/>
        <v>Так</v>
      </c>
      <c r="J117" s="8">
        <f>_xlfn.AGGREGATE(3,3,Tabela1[[#This Row],[Lp]])</f>
        <v>0</v>
      </c>
    </row>
    <row r="118" spans="1:10" ht="15" hidden="1" customHeight="1" x14ac:dyDescent="0.25">
      <c r="A118" s="9">
        <v>117</v>
      </c>
      <c r="B118" s="9" t="s">
        <v>4355</v>
      </c>
      <c r="C118" s="9" t="s">
        <v>4355</v>
      </c>
      <c r="D118" s="9" t="s">
        <v>2963</v>
      </c>
      <c r="E118" s="9" t="s">
        <v>33</v>
      </c>
      <c r="F118" s="9" t="s">
        <v>3169</v>
      </c>
      <c r="G118" s="9" t="s">
        <v>261</v>
      </c>
      <c r="H118" s="8" t="str">
        <f t="shared" si="1"/>
        <v>Ні</v>
      </c>
      <c r="J118" s="8">
        <f>_xlfn.AGGREGATE(3,3,Tabela1[[#This Row],[Lp]])</f>
        <v>0</v>
      </c>
    </row>
    <row r="119" spans="1:10" ht="15" hidden="1" customHeight="1" x14ac:dyDescent="0.25">
      <c r="A119" s="9">
        <v>118</v>
      </c>
      <c r="B119" s="9" t="s">
        <v>4355</v>
      </c>
      <c r="C119" s="9" t="s">
        <v>4355</v>
      </c>
      <c r="D119" s="9" t="s">
        <v>2963</v>
      </c>
      <c r="E119" s="9" t="s">
        <v>33</v>
      </c>
      <c r="F119" s="9" t="s">
        <v>3170</v>
      </c>
      <c r="G119" s="9" t="s">
        <v>263</v>
      </c>
      <c r="H119" s="8" t="str">
        <f t="shared" si="1"/>
        <v>Ні</v>
      </c>
      <c r="J119" s="8">
        <f>_xlfn.AGGREGATE(3,3,Tabela1[[#This Row],[Lp]])</f>
        <v>0</v>
      </c>
    </row>
    <row r="120" spans="1:10" ht="15" hidden="1" customHeight="1" x14ac:dyDescent="0.25">
      <c r="A120" s="9">
        <v>119</v>
      </c>
      <c r="B120" s="9" t="s">
        <v>2951</v>
      </c>
      <c r="C120" s="9" t="s">
        <v>4353</v>
      </c>
      <c r="D120" s="9" t="s">
        <v>2963</v>
      </c>
      <c r="E120" s="9" t="s">
        <v>25</v>
      </c>
      <c r="F120" s="9" t="s">
        <v>3171</v>
      </c>
      <c r="G120" s="9" t="s">
        <v>265</v>
      </c>
      <c r="H120" s="8" t="str">
        <f t="shared" si="1"/>
        <v>Ні</v>
      </c>
      <c r="J120" s="8">
        <f>_xlfn.AGGREGATE(3,3,Tabela1[[#This Row],[Lp]])</f>
        <v>0</v>
      </c>
    </row>
    <row r="121" spans="1:10" ht="15" hidden="1" customHeight="1" x14ac:dyDescent="0.25">
      <c r="A121" s="9">
        <v>120</v>
      </c>
      <c r="B121" s="9" t="s">
        <v>20</v>
      </c>
      <c r="C121" s="9" t="s">
        <v>20</v>
      </c>
      <c r="D121" s="9" t="s">
        <v>2965</v>
      </c>
      <c r="E121" s="9" t="s">
        <v>21</v>
      </c>
      <c r="F121" s="9" t="s">
        <v>2964</v>
      </c>
      <c r="G121" s="9" t="s">
        <v>268</v>
      </c>
      <c r="H121" s="8" t="str">
        <f t="shared" si="1"/>
        <v>Ні</v>
      </c>
      <c r="J121" s="8">
        <f>_xlfn.AGGREGATE(3,3,Tabela1[[#This Row],[Lp]])</f>
        <v>0</v>
      </c>
    </row>
    <row r="122" spans="1:10" ht="15" hidden="1" customHeight="1" x14ac:dyDescent="0.25">
      <c r="A122" s="9">
        <v>121</v>
      </c>
      <c r="B122" s="9" t="s">
        <v>2951</v>
      </c>
      <c r="C122" s="9" t="s">
        <v>4353</v>
      </c>
      <c r="D122" s="9" t="s">
        <v>2965</v>
      </c>
      <c r="E122" s="9" t="s">
        <v>25</v>
      </c>
      <c r="F122" s="9" t="s">
        <v>3172</v>
      </c>
      <c r="G122" s="9" t="s">
        <v>270</v>
      </c>
      <c r="H122" s="8" t="str">
        <f t="shared" si="1"/>
        <v>Ні</v>
      </c>
      <c r="J122" s="8">
        <f>_xlfn.AGGREGATE(3,3,Tabela1[[#This Row],[Lp]])</f>
        <v>0</v>
      </c>
    </row>
    <row r="123" spans="1:10" ht="15" hidden="1" customHeight="1" x14ac:dyDescent="0.25">
      <c r="A123" s="9">
        <v>122</v>
      </c>
      <c r="B123" s="9" t="s">
        <v>4354</v>
      </c>
      <c r="C123" s="9" t="s">
        <v>4354</v>
      </c>
      <c r="D123" s="9" t="s">
        <v>2965</v>
      </c>
      <c r="E123" s="9" t="s">
        <v>28</v>
      </c>
      <c r="F123" s="9" t="s">
        <v>3173</v>
      </c>
      <c r="G123" s="9" t="s">
        <v>272</v>
      </c>
      <c r="H123" s="8" t="str">
        <f t="shared" si="1"/>
        <v>Ні</v>
      </c>
      <c r="J123" s="8">
        <f>_xlfn.AGGREGATE(3,3,Tabela1[[#This Row],[Lp]])</f>
        <v>0</v>
      </c>
    </row>
    <row r="124" spans="1:10" ht="15" hidden="1" customHeight="1" x14ac:dyDescent="0.25">
      <c r="A124" s="9">
        <v>123</v>
      </c>
      <c r="B124" s="9" t="s">
        <v>4354</v>
      </c>
      <c r="C124" s="9" t="s">
        <v>4354</v>
      </c>
      <c r="D124" s="9" t="s">
        <v>2965</v>
      </c>
      <c r="E124" s="9" t="s">
        <v>28</v>
      </c>
      <c r="F124" s="9" t="s">
        <v>3174</v>
      </c>
      <c r="G124" s="9" t="s">
        <v>274</v>
      </c>
      <c r="H124" s="8" t="str">
        <f t="shared" si="1"/>
        <v>Ні</v>
      </c>
      <c r="J124" s="8">
        <f>_xlfn.AGGREGATE(3,3,Tabela1[[#This Row],[Lp]])</f>
        <v>0</v>
      </c>
    </row>
    <row r="125" spans="1:10" ht="15" hidden="1" customHeight="1" x14ac:dyDescent="0.25">
      <c r="A125" s="9">
        <v>124</v>
      </c>
      <c r="B125" s="9" t="s">
        <v>4354</v>
      </c>
      <c r="C125" s="9" t="s">
        <v>4354</v>
      </c>
      <c r="D125" s="9" t="s">
        <v>2965</v>
      </c>
      <c r="E125" s="9" t="s">
        <v>28</v>
      </c>
      <c r="F125" s="9" t="s">
        <v>3175</v>
      </c>
      <c r="G125" s="9" t="s">
        <v>276</v>
      </c>
      <c r="H125" s="8" t="str">
        <f t="shared" si="1"/>
        <v>Ні</v>
      </c>
      <c r="J125" s="8">
        <f>_xlfn.AGGREGATE(3,3,Tabela1[[#This Row],[Lp]])</f>
        <v>0</v>
      </c>
    </row>
    <row r="126" spans="1:10" ht="15" hidden="1" customHeight="1" x14ac:dyDescent="0.25">
      <c r="A126" s="9">
        <v>125</v>
      </c>
      <c r="B126" s="9" t="s">
        <v>4354</v>
      </c>
      <c r="C126" s="9" t="s">
        <v>4354</v>
      </c>
      <c r="D126" s="9" t="s">
        <v>2965</v>
      </c>
      <c r="E126" s="9" t="s">
        <v>28</v>
      </c>
      <c r="F126" s="9" t="s">
        <v>3176</v>
      </c>
      <c r="G126" s="9" t="s">
        <v>278</v>
      </c>
      <c r="H126" s="8" t="str">
        <f t="shared" si="1"/>
        <v>Ні</v>
      </c>
      <c r="J126" s="8">
        <f>_xlfn.AGGREGATE(3,3,Tabela1[[#This Row],[Lp]])</f>
        <v>0</v>
      </c>
    </row>
    <row r="127" spans="1:10" ht="15" hidden="1" customHeight="1" x14ac:dyDescent="0.25">
      <c r="A127" s="9">
        <v>126</v>
      </c>
      <c r="B127" s="9" t="s">
        <v>2951</v>
      </c>
      <c r="C127" s="9" t="s">
        <v>4353</v>
      </c>
      <c r="D127" s="9" t="s">
        <v>2965</v>
      </c>
      <c r="E127" s="9" t="s">
        <v>25</v>
      </c>
      <c r="F127" s="9" t="s">
        <v>3177</v>
      </c>
      <c r="G127" s="9" t="s">
        <v>280</v>
      </c>
      <c r="H127" s="8" t="str">
        <f t="shared" si="1"/>
        <v>Ні</v>
      </c>
      <c r="J127" s="8">
        <f>_xlfn.AGGREGATE(3,3,Tabela1[[#This Row],[Lp]])</f>
        <v>0</v>
      </c>
    </row>
    <row r="128" spans="1:10" ht="15" hidden="1" customHeight="1" x14ac:dyDescent="0.25">
      <c r="A128" s="9">
        <v>127</v>
      </c>
      <c r="B128" s="9" t="s">
        <v>4354</v>
      </c>
      <c r="C128" s="9" t="s">
        <v>4354</v>
      </c>
      <c r="D128" s="9" t="s">
        <v>2965</v>
      </c>
      <c r="E128" s="9" t="s">
        <v>28</v>
      </c>
      <c r="F128" s="9" t="s">
        <v>3178</v>
      </c>
      <c r="G128" s="9" t="s">
        <v>282</v>
      </c>
      <c r="H128" s="8" t="str">
        <f t="shared" si="1"/>
        <v>Ні</v>
      </c>
      <c r="J128" s="8">
        <f>_xlfn.AGGREGATE(3,3,Tabela1[[#This Row],[Lp]])</f>
        <v>0</v>
      </c>
    </row>
    <row r="129" spans="1:10" ht="15" hidden="1" customHeight="1" x14ac:dyDescent="0.25">
      <c r="A129" s="9">
        <v>128</v>
      </c>
      <c r="B129" s="9" t="s">
        <v>4354</v>
      </c>
      <c r="C129" s="9" t="s">
        <v>4354</v>
      </c>
      <c r="D129" s="9" t="s">
        <v>2965</v>
      </c>
      <c r="E129" s="9" t="s">
        <v>28</v>
      </c>
      <c r="F129" s="9" t="s">
        <v>3179</v>
      </c>
      <c r="G129" s="9" t="s">
        <v>284</v>
      </c>
      <c r="H129" s="8" t="str">
        <f t="shared" si="1"/>
        <v>Ні</v>
      </c>
      <c r="J129" s="8">
        <f>_xlfn.AGGREGATE(3,3,Tabela1[[#This Row],[Lp]])</f>
        <v>0</v>
      </c>
    </row>
    <row r="130" spans="1:10" ht="15" hidden="1" customHeight="1" x14ac:dyDescent="0.25">
      <c r="A130" s="9">
        <v>129</v>
      </c>
      <c r="B130" s="9" t="s">
        <v>4354</v>
      </c>
      <c r="C130" s="9" t="s">
        <v>4354</v>
      </c>
      <c r="D130" s="9" t="s">
        <v>2965</v>
      </c>
      <c r="E130" s="9" t="s">
        <v>28</v>
      </c>
      <c r="F130" s="9" t="s">
        <v>3180</v>
      </c>
      <c r="G130" s="9" t="s">
        <v>286</v>
      </c>
      <c r="H130" s="8" t="str">
        <f t="shared" si="1"/>
        <v>Ні</v>
      </c>
      <c r="J130" s="8">
        <f>_xlfn.AGGREGATE(3,3,Tabela1[[#This Row],[Lp]])</f>
        <v>0</v>
      </c>
    </row>
    <row r="131" spans="1:10" ht="15" hidden="1" customHeight="1" x14ac:dyDescent="0.25">
      <c r="A131" s="9">
        <v>130</v>
      </c>
      <c r="B131" s="9" t="s">
        <v>4354</v>
      </c>
      <c r="C131" s="9" t="s">
        <v>4354</v>
      </c>
      <c r="D131" s="9" t="s">
        <v>2965</v>
      </c>
      <c r="E131" s="9" t="s">
        <v>28</v>
      </c>
      <c r="F131" s="9" t="s">
        <v>3181</v>
      </c>
      <c r="G131" s="9" t="s">
        <v>288</v>
      </c>
      <c r="H131" s="8" t="str">
        <f t="shared" ref="H131:H194" si="2">IF(E131="gmoz","Так","Ні")</f>
        <v>Ні</v>
      </c>
      <c r="J131" s="8">
        <f>_xlfn.AGGREGATE(3,3,Tabela1[[#This Row],[Lp]])</f>
        <v>0</v>
      </c>
    </row>
    <row r="132" spans="1:10" ht="15" hidden="1" customHeight="1" x14ac:dyDescent="0.25">
      <c r="A132" s="9">
        <v>131</v>
      </c>
      <c r="B132" s="9" t="s">
        <v>4354</v>
      </c>
      <c r="C132" s="9" t="s">
        <v>4354</v>
      </c>
      <c r="D132" s="9" t="s">
        <v>2965</v>
      </c>
      <c r="E132" s="9" t="s">
        <v>28</v>
      </c>
      <c r="F132" s="9" t="s">
        <v>3182</v>
      </c>
      <c r="G132" s="9" t="s">
        <v>290</v>
      </c>
      <c r="H132" s="8" t="str">
        <f t="shared" si="2"/>
        <v>Ні</v>
      </c>
      <c r="J132" s="8">
        <f>_xlfn.AGGREGATE(3,3,Tabela1[[#This Row],[Lp]])</f>
        <v>0</v>
      </c>
    </row>
    <row r="133" spans="1:10" ht="15" hidden="1" customHeight="1" x14ac:dyDescent="0.25">
      <c r="A133" s="9">
        <v>132</v>
      </c>
      <c r="B133" s="9" t="s">
        <v>4355</v>
      </c>
      <c r="C133" s="9" t="s">
        <v>4355</v>
      </c>
      <c r="D133" s="9" t="s">
        <v>2965</v>
      </c>
      <c r="E133" s="9" t="s">
        <v>33</v>
      </c>
      <c r="F133" s="9" t="s">
        <v>3183</v>
      </c>
      <c r="G133" s="9" t="s">
        <v>292</v>
      </c>
      <c r="H133" s="8" t="str">
        <f t="shared" si="2"/>
        <v>Ні</v>
      </c>
      <c r="J133" s="8">
        <f>_xlfn.AGGREGATE(3,3,Tabela1[[#This Row],[Lp]])</f>
        <v>0</v>
      </c>
    </row>
    <row r="134" spans="1:10" ht="15" hidden="1" customHeight="1" x14ac:dyDescent="0.25">
      <c r="A134" s="9">
        <v>133</v>
      </c>
      <c r="B134" s="9" t="s">
        <v>4355</v>
      </c>
      <c r="C134" s="9" t="s">
        <v>4355</v>
      </c>
      <c r="D134" s="9" t="s">
        <v>2965</v>
      </c>
      <c r="E134" s="9" t="s">
        <v>33</v>
      </c>
      <c r="F134" s="9" t="s">
        <v>3184</v>
      </c>
      <c r="G134" s="9" t="s">
        <v>294</v>
      </c>
      <c r="H134" s="8" t="str">
        <f t="shared" si="2"/>
        <v>Ні</v>
      </c>
      <c r="J134" s="8">
        <f>_xlfn.AGGREGATE(3,3,Tabela1[[#This Row],[Lp]])</f>
        <v>0</v>
      </c>
    </row>
    <row r="135" spans="1:10" ht="15" hidden="1" customHeight="1" x14ac:dyDescent="0.25">
      <c r="A135" s="9">
        <v>134</v>
      </c>
      <c r="B135" s="9" t="s">
        <v>4354</v>
      </c>
      <c r="C135" s="9" t="s">
        <v>4354</v>
      </c>
      <c r="D135" s="9" t="s">
        <v>2965</v>
      </c>
      <c r="E135" s="9" t="s">
        <v>28</v>
      </c>
      <c r="F135" s="9" t="s">
        <v>3185</v>
      </c>
      <c r="G135" s="9" t="s">
        <v>296</v>
      </c>
      <c r="H135" s="8" t="str">
        <f t="shared" si="2"/>
        <v>Ні</v>
      </c>
      <c r="J135" s="8">
        <f>_xlfn.AGGREGATE(3,3,Tabela1[[#This Row],[Lp]])</f>
        <v>0</v>
      </c>
    </row>
    <row r="136" spans="1:10" ht="15" hidden="1" customHeight="1" x14ac:dyDescent="0.25">
      <c r="A136" s="9">
        <v>135</v>
      </c>
      <c r="B136" s="9" t="s">
        <v>4355</v>
      </c>
      <c r="C136" s="9" t="s">
        <v>4355</v>
      </c>
      <c r="D136" s="9" t="s">
        <v>2965</v>
      </c>
      <c r="E136" s="9" t="s">
        <v>33</v>
      </c>
      <c r="F136" s="9" t="s">
        <v>3186</v>
      </c>
      <c r="G136" s="9" t="s">
        <v>298</v>
      </c>
      <c r="H136" s="8" t="str">
        <f t="shared" si="2"/>
        <v>Ні</v>
      </c>
      <c r="J136" s="8">
        <f>_xlfn.AGGREGATE(3,3,Tabela1[[#This Row],[Lp]])</f>
        <v>0</v>
      </c>
    </row>
    <row r="137" spans="1:10" ht="15" hidden="1" customHeight="1" x14ac:dyDescent="0.25">
      <c r="A137" s="9">
        <v>136</v>
      </c>
      <c r="B137" s="9" t="s">
        <v>4354</v>
      </c>
      <c r="C137" s="9" t="s">
        <v>4354</v>
      </c>
      <c r="D137" s="9" t="s">
        <v>2965</v>
      </c>
      <c r="E137" s="9" t="s">
        <v>28</v>
      </c>
      <c r="F137" s="9" t="s">
        <v>3187</v>
      </c>
      <c r="G137" s="9" t="s">
        <v>300</v>
      </c>
      <c r="H137" s="8" t="str">
        <f t="shared" si="2"/>
        <v>Ні</v>
      </c>
      <c r="J137" s="8">
        <f>_xlfn.AGGREGATE(3,3,Tabela1[[#This Row],[Lp]])</f>
        <v>0</v>
      </c>
    </row>
    <row r="138" spans="1:10" ht="15" hidden="1" customHeight="1" x14ac:dyDescent="0.25">
      <c r="A138" s="9">
        <v>137</v>
      </c>
      <c r="B138" s="9" t="s">
        <v>4355</v>
      </c>
      <c r="C138" s="9" t="s">
        <v>4355</v>
      </c>
      <c r="D138" s="9" t="s">
        <v>2965</v>
      </c>
      <c r="E138" s="9" t="s">
        <v>33</v>
      </c>
      <c r="F138" s="9" t="s">
        <v>3188</v>
      </c>
      <c r="G138" s="9" t="s">
        <v>302</v>
      </c>
      <c r="H138" s="8" t="str">
        <f t="shared" si="2"/>
        <v>Ні</v>
      </c>
      <c r="J138" s="8">
        <f>_xlfn.AGGREGATE(3,3,Tabela1[[#This Row],[Lp]])</f>
        <v>0</v>
      </c>
    </row>
    <row r="139" spans="1:10" ht="15" hidden="1" customHeight="1" x14ac:dyDescent="0.25">
      <c r="A139" s="9">
        <v>138</v>
      </c>
      <c r="B139" s="9" t="s">
        <v>4355</v>
      </c>
      <c r="C139" s="9" t="s">
        <v>4355</v>
      </c>
      <c r="D139" s="9" t="s">
        <v>2965</v>
      </c>
      <c r="E139" s="9" t="s">
        <v>33</v>
      </c>
      <c r="F139" s="9" t="s">
        <v>3189</v>
      </c>
      <c r="G139" s="9" t="s">
        <v>304</v>
      </c>
      <c r="H139" s="8" t="str">
        <f t="shared" si="2"/>
        <v>Ні</v>
      </c>
      <c r="J139" s="8">
        <f>_xlfn.AGGREGATE(3,3,Tabela1[[#This Row],[Lp]])</f>
        <v>0</v>
      </c>
    </row>
    <row r="140" spans="1:10" ht="15" hidden="1" customHeight="1" x14ac:dyDescent="0.25">
      <c r="A140" s="9">
        <v>139</v>
      </c>
      <c r="B140" s="9" t="s">
        <v>4355</v>
      </c>
      <c r="C140" s="9" t="s">
        <v>4355</v>
      </c>
      <c r="D140" s="9" t="s">
        <v>2965</v>
      </c>
      <c r="E140" s="9" t="s">
        <v>33</v>
      </c>
      <c r="F140" s="9" t="s">
        <v>3132</v>
      </c>
      <c r="G140" s="9" t="s">
        <v>306</v>
      </c>
      <c r="H140" s="8" t="str">
        <f t="shared" si="2"/>
        <v>Ні</v>
      </c>
      <c r="J140" s="8">
        <f>_xlfn.AGGREGATE(3,3,Tabela1[[#This Row],[Lp]])</f>
        <v>0</v>
      </c>
    </row>
    <row r="141" spans="1:10" ht="15" hidden="1" customHeight="1" x14ac:dyDescent="0.25">
      <c r="A141" s="9">
        <v>140</v>
      </c>
      <c r="B141" s="9" t="s">
        <v>4355</v>
      </c>
      <c r="C141" s="9" t="s">
        <v>4355</v>
      </c>
      <c r="D141" s="9" t="s">
        <v>2965</v>
      </c>
      <c r="E141" s="9" t="s">
        <v>33</v>
      </c>
      <c r="F141" s="9" t="s">
        <v>3190</v>
      </c>
      <c r="G141" s="9" t="s">
        <v>308</v>
      </c>
      <c r="H141" s="8" t="str">
        <f t="shared" si="2"/>
        <v>Ні</v>
      </c>
      <c r="J141" s="8">
        <f>_xlfn.AGGREGATE(3,3,Tabela1[[#This Row],[Lp]])</f>
        <v>0</v>
      </c>
    </row>
    <row r="142" spans="1:10" ht="15" hidden="1" customHeight="1" x14ac:dyDescent="0.25">
      <c r="A142" s="9">
        <v>141</v>
      </c>
      <c r="B142" s="9" t="s">
        <v>4355</v>
      </c>
      <c r="C142" s="9" t="s">
        <v>4355</v>
      </c>
      <c r="D142" s="9" t="s">
        <v>2965</v>
      </c>
      <c r="E142" s="9" t="s">
        <v>33</v>
      </c>
      <c r="F142" s="9" t="s">
        <v>3191</v>
      </c>
      <c r="G142" s="9" t="s">
        <v>310</v>
      </c>
      <c r="H142" s="8" t="str">
        <f t="shared" si="2"/>
        <v>Ні</v>
      </c>
      <c r="J142" s="8">
        <f>_xlfn.AGGREGATE(3,3,Tabela1[[#This Row],[Lp]])</f>
        <v>0</v>
      </c>
    </row>
    <row r="143" spans="1:10" ht="15" hidden="1" customHeight="1" x14ac:dyDescent="0.25">
      <c r="A143" s="9">
        <v>142</v>
      </c>
      <c r="B143" s="9" t="s">
        <v>4355</v>
      </c>
      <c r="C143" s="9" t="s">
        <v>4355</v>
      </c>
      <c r="D143" s="9" t="s">
        <v>2965</v>
      </c>
      <c r="E143" s="9" t="s">
        <v>33</v>
      </c>
      <c r="F143" s="9" t="s">
        <v>3192</v>
      </c>
      <c r="G143" s="9" t="s">
        <v>312</v>
      </c>
      <c r="H143" s="8" t="str">
        <f t="shared" si="2"/>
        <v>Ні</v>
      </c>
      <c r="J143" s="8">
        <f>_xlfn.AGGREGATE(3,3,Tabela1[[#This Row],[Lp]])</f>
        <v>0</v>
      </c>
    </row>
    <row r="144" spans="1:10" ht="15" hidden="1" customHeight="1" x14ac:dyDescent="0.25">
      <c r="A144" s="9">
        <v>143</v>
      </c>
      <c r="B144" s="9" t="s">
        <v>4355</v>
      </c>
      <c r="C144" s="9" t="s">
        <v>4355</v>
      </c>
      <c r="D144" s="9" t="s">
        <v>2965</v>
      </c>
      <c r="E144" s="9" t="s">
        <v>33</v>
      </c>
      <c r="F144" s="9" t="s">
        <v>3193</v>
      </c>
      <c r="G144" s="9" t="s">
        <v>314</v>
      </c>
      <c r="H144" s="8" t="str">
        <f t="shared" si="2"/>
        <v>Ні</v>
      </c>
      <c r="J144" s="8">
        <f>_xlfn.AGGREGATE(3,3,Tabela1[[#This Row],[Lp]])</f>
        <v>0</v>
      </c>
    </row>
    <row r="145" spans="1:10" ht="15" hidden="1" customHeight="1" x14ac:dyDescent="0.25">
      <c r="A145" s="9">
        <v>144</v>
      </c>
      <c r="B145" s="9" t="s">
        <v>4355</v>
      </c>
      <c r="C145" s="9" t="s">
        <v>4355</v>
      </c>
      <c r="D145" s="9" t="s">
        <v>2965</v>
      </c>
      <c r="E145" s="9" t="s">
        <v>33</v>
      </c>
      <c r="F145" s="9" t="s">
        <v>3194</v>
      </c>
      <c r="G145" s="9" t="s">
        <v>316</v>
      </c>
      <c r="H145" s="8" t="str">
        <f t="shared" si="2"/>
        <v>Ні</v>
      </c>
      <c r="J145" s="8">
        <f>_xlfn.AGGREGATE(3,3,Tabela1[[#This Row],[Lp]])</f>
        <v>0</v>
      </c>
    </row>
    <row r="146" spans="1:10" ht="15" hidden="1" customHeight="1" x14ac:dyDescent="0.25">
      <c r="A146" s="9">
        <v>145</v>
      </c>
      <c r="B146" s="9" t="s">
        <v>4355</v>
      </c>
      <c r="C146" s="9" t="s">
        <v>4355</v>
      </c>
      <c r="D146" s="9" t="s">
        <v>2965</v>
      </c>
      <c r="E146" s="9" t="s">
        <v>33</v>
      </c>
      <c r="F146" s="9" t="s">
        <v>3195</v>
      </c>
      <c r="G146" s="9" t="s">
        <v>318</v>
      </c>
      <c r="H146" s="8" t="str">
        <f t="shared" si="2"/>
        <v>Ні</v>
      </c>
      <c r="J146" s="8">
        <f>_xlfn.AGGREGATE(3,3,Tabela1[[#This Row],[Lp]])</f>
        <v>0</v>
      </c>
    </row>
    <row r="147" spans="1:10" ht="15" hidden="1" customHeight="1" x14ac:dyDescent="0.25">
      <c r="A147" s="9">
        <v>146</v>
      </c>
      <c r="B147" s="9" t="s">
        <v>4355</v>
      </c>
      <c r="C147" s="9" t="s">
        <v>4355</v>
      </c>
      <c r="D147" s="9" t="s">
        <v>2965</v>
      </c>
      <c r="E147" s="9" t="s">
        <v>33</v>
      </c>
      <c r="F147" s="9" t="s">
        <v>3196</v>
      </c>
      <c r="G147" s="9" t="s">
        <v>320</v>
      </c>
      <c r="H147" s="8" t="str">
        <f t="shared" si="2"/>
        <v>Ні</v>
      </c>
      <c r="J147" s="8">
        <f>_xlfn.AGGREGATE(3,3,Tabela1[[#This Row],[Lp]])</f>
        <v>0</v>
      </c>
    </row>
    <row r="148" spans="1:10" ht="15" hidden="1" customHeight="1" x14ac:dyDescent="0.25">
      <c r="A148" s="9">
        <v>147</v>
      </c>
      <c r="B148" s="9" t="s">
        <v>4354</v>
      </c>
      <c r="C148" s="9" t="s">
        <v>4354</v>
      </c>
      <c r="D148" s="9" t="s">
        <v>2965</v>
      </c>
      <c r="E148" s="9" t="s">
        <v>28</v>
      </c>
      <c r="F148" s="9" t="s">
        <v>3197</v>
      </c>
      <c r="G148" s="9" t="s">
        <v>322</v>
      </c>
      <c r="H148" s="8" t="str">
        <f t="shared" si="2"/>
        <v>Ні</v>
      </c>
      <c r="J148" s="8">
        <f>_xlfn.AGGREGATE(3,3,Tabela1[[#This Row],[Lp]])</f>
        <v>0</v>
      </c>
    </row>
    <row r="149" spans="1:10" ht="15" hidden="1" customHeight="1" x14ac:dyDescent="0.25">
      <c r="A149" s="9">
        <v>148</v>
      </c>
      <c r="B149" s="9" t="s">
        <v>4354</v>
      </c>
      <c r="C149" s="9" t="s">
        <v>4354</v>
      </c>
      <c r="D149" s="9" t="s">
        <v>2965</v>
      </c>
      <c r="E149" s="9" t="s">
        <v>28</v>
      </c>
      <c r="F149" s="9" t="s">
        <v>3198</v>
      </c>
      <c r="G149" s="9" t="s">
        <v>324</v>
      </c>
      <c r="H149" s="8" t="str">
        <f t="shared" si="2"/>
        <v>Ні</v>
      </c>
      <c r="J149" s="8">
        <f>_xlfn.AGGREGATE(3,3,Tabela1[[#This Row],[Lp]])</f>
        <v>0</v>
      </c>
    </row>
    <row r="150" spans="1:10" ht="15" hidden="1" customHeight="1" x14ac:dyDescent="0.25">
      <c r="A150" s="9">
        <v>149</v>
      </c>
      <c r="B150" s="9" t="s">
        <v>4354</v>
      </c>
      <c r="C150" s="9" t="s">
        <v>4354</v>
      </c>
      <c r="D150" s="9" t="s">
        <v>2965</v>
      </c>
      <c r="E150" s="9" t="s">
        <v>28</v>
      </c>
      <c r="F150" s="9" t="s">
        <v>3199</v>
      </c>
      <c r="G150" s="9" t="s">
        <v>326</v>
      </c>
      <c r="H150" s="8" t="str">
        <f t="shared" si="2"/>
        <v>Ні</v>
      </c>
      <c r="J150" s="8">
        <f>_xlfn.AGGREGATE(3,3,Tabela1[[#This Row],[Lp]])</f>
        <v>0</v>
      </c>
    </row>
    <row r="151" spans="1:10" ht="15" hidden="1" customHeight="1" x14ac:dyDescent="0.25">
      <c r="A151" s="9">
        <v>150</v>
      </c>
      <c r="B151" s="9" t="s">
        <v>4354</v>
      </c>
      <c r="C151" s="9" t="s">
        <v>4354</v>
      </c>
      <c r="D151" s="9" t="s">
        <v>2965</v>
      </c>
      <c r="E151" s="9" t="s">
        <v>28</v>
      </c>
      <c r="F151" s="9" t="s">
        <v>3200</v>
      </c>
      <c r="G151" s="9" t="s">
        <v>328</v>
      </c>
      <c r="H151" s="8" t="str">
        <f t="shared" si="2"/>
        <v>Ні</v>
      </c>
      <c r="J151" s="8">
        <f>_xlfn.AGGREGATE(3,3,Tabela1[[#This Row],[Lp]])</f>
        <v>0</v>
      </c>
    </row>
    <row r="152" spans="1:10" ht="15" hidden="1" customHeight="1" x14ac:dyDescent="0.25">
      <c r="A152" s="9">
        <v>151</v>
      </c>
      <c r="B152" s="9" t="s">
        <v>4354</v>
      </c>
      <c r="C152" s="9" t="s">
        <v>4354</v>
      </c>
      <c r="D152" s="9" t="s">
        <v>2965</v>
      </c>
      <c r="E152" s="9" t="s">
        <v>28</v>
      </c>
      <c r="F152" s="9" t="s">
        <v>3201</v>
      </c>
      <c r="G152" s="9" t="s">
        <v>330</v>
      </c>
      <c r="H152" s="8" t="str">
        <f t="shared" si="2"/>
        <v>Ні</v>
      </c>
      <c r="J152" s="8">
        <f>_xlfn.AGGREGATE(3,3,Tabela1[[#This Row],[Lp]])</f>
        <v>0</v>
      </c>
    </row>
    <row r="153" spans="1:10" ht="15" hidden="1" customHeight="1" x14ac:dyDescent="0.25">
      <c r="A153" s="9">
        <v>152</v>
      </c>
      <c r="B153" s="9" t="s">
        <v>4354</v>
      </c>
      <c r="C153" s="9" t="s">
        <v>4354</v>
      </c>
      <c r="D153" s="9" t="s">
        <v>2965</v>
      </c>
      <c r="E153" s="9" t="s">
        <v>28</v>
      </c>
      <c r="F153" s="9" t="s">
        <v>3202</v>
      </c>
      <c r="G153" s="9" t="s">
        <v>332</v>
      </c>
      <c r="H153" s="8" t="str">
        <f t="shared" si="2"/>
        <v>Ні</v>
      </c>
      <c r="J153" s="8">
        <f>_xlfn.AGGREGATE(3,3,Tabela1[[#This Row],[Lp]])</f>
        <v>0</v>
      </c>
    </row>
    <row r="154" spans="1:10" ht="15" hidden="1" customHeight="1" x14ac:dyDescent="0.25">
      <c r="A154" s="9">
        <v>153</v>
      </c>
      <c r="B154" s="9" t="s">
        <v>2951</v>
      </c>
      <c r="C154" s="9" t="s">
        <v>4353</v>
      </c>
      <c r="D154" s="9" t="s">
        <v>2965</v>
      </c>
      <c r="E154" s="9" t="s">
        <v>25</v>
      </c>
      <c r="F154" s="9" t="s">
        <v>3203</v>
      </c>
      <c r="G154" s="9" t="s">
        <v>334</v>
      </c>
      <c r="H154" s="8" t="str">
        <f t="shared" si="2"/>
        <v>Ні</v>
      </c>
      <c r="J154" s="8">
        <f>_xlfn.AGGREGATE(3,3,Tabela1[[#This Row],[Lp]])</f>
        <v>0</v>
      </c>
    </row>
    <row r="155" spans="1:10" ht="15" hidden="1" customHeight="1" x14ac:dyDescent="0.25">
      <c r="A155" s="9">
        <v>154</v>
      </c>
      <c r="B155" s="9" t="s">
        <v>4355</v>
      </c>
      <c r="C155" s="9" t="s">
        <v>4355</v>
      </c>
      <c r="D155" s="9" t="s">
        <v>2965</v>
      </c>
      <c r="E155" s="9" t="s">
        <v>33</v>
      </c>
      <c r="F155" s="9" t="s">
        <v>3204</v>
      </c>
      <c r="G155" s="9" t="s">
        <v>336</v>
      </c>
      <c r="H155" s="8" t="str">
        <f t="shared" si="2"/>
        <v>Ні</v>
      </c>
      <c r="J155" s="8">
        <f>_xlfn.AGGREGATE(3,3,Tabela1[[#This Row],[Lp]])</f>
        <v>0</v>
      </c>
    </row>
    <row r="156" spans="1:10" ht="15" hidden="1" customHeight="1" x14ac:dyDescent="0.25">
      <c r="A156" s="9">
        <v>155</v>
      </c>
      <c r="B156" s="9" t="s">
        <v>4354</v>
      </c>
      <c r="C156" s="9" t="s">
        <v>4354</v>
      </c>
      <c r="D156" s="9" t="s">
        <v>2965</v>
      </c>
      <c r="E156" s="9" t="s">
        <v>28</v>
      </c>
      <c r="F156" s="9" t="s">
        <v>3205</v>
      </c>
      <c r="G156" s="9" t="s">
        <v>338</v>
      </c>
      <c r="H156" s="8" t="str">
        <f t="shared" si="2"/>
        <v>Ні</v>
      </c>
      <c r="J156" s="8">
        <f>_xlfn.AGGREGATE(3,3,Tabela1[[#This Row],[Lp]])</f>
        <v>0</v>
      </c>
    </row>
    <row r="157" spans="1:10" ht="15" hidden="1" customHeight="1" x14ac:dyDescent="0.25">
      <c r="A157" s="9">
        <v>156</v>
      </c>
      <c r="B157" s="9" t="s">
        <v>4355</v>
      </c>
      <c r="C157" s="9" t="s">
        <v>4355</v>
      </c>
      <c r="D157" s="9" t="s">
        <v>2965</v>
      </c>
      <c r="E157" s="9" t="s">
        <v>33</v>
      </c>
      <c r="F157" s="9" t="s">
        <v>3206</v>
      </c>
      <c r="G157" s="9" t="s">
        <v>340</v>
      </c>
      <c r="H157" s="8" t="str">
        <f t="shared" si="2"/>
        <v>Ні</v>
      </c>
      <c r="J157" s="8">
        <f>_xlfn.AGGREGATE(3,3,Tabela1[[#This Row],[Lp]])</f>
        <v>0</v>
      </c>
    </row>
    <row r="158" spans="1:10" ht="15" hidden="1" customHeight="1" x14ac:dyDescent="0.25">
      <c r="A158" s="9">
        <v>157</v>
      </c>
      <c r="B158" s="9" t="s">
        <v>4354</v>
      </c>
      <c r="C158" s="9" t="s">
        <v>4354</v>
      </c>
      <c r="D158" s="9" t="s">
        <v>2965</v>
      </c>
      <c r="E158" s="9" t="s">
        <v>28</v>
      </c>
      <c r="F158" s="9" t="s">
        <v>3207</v>
      </c>
      <c r="G158" s="9" t="s">
        <v>342</v>
      </c>
      <c r="H158" s="8" t="str">
        <f t="shared" si="2"/>
        <v>Ні</v>
      </c>
      <c r="J158" s="8">
        <f>_xlfn.AGGREGATE(3,3,Tabela1[[#This Row],[Lp]])</f>
        <v>0</v>
      </c>
    </row>
    <row r="159" spans="1:10" ht="15" hidden="1" customHeight="1" x14ac:dyDescent="0.25">
      <c r="A159" s="9">
        <v>158</v>
      </c>
      <c r="B159" s="9" t="s">
        <v>4354</v>
      </c>
      <c r="C159" s="9" t="s">
        <v>4354</v>
      </c>
      <c r="D159" s="9" t="s">
        <v>2965</v>
      </c>
      <c r="E159" s="9" t="s">
        <v>28</v>
      </c>
      <c r="F159" s="9" t="s">
        <v>3208</v>
      </c>
      <c r="G159" s="9" t="s">
        <v>344</v>
      </c>
      <c r="H159" s="8" t="str">
        <f t="shared" si="2"/>
        <v>Ні</v>
      </c>
      <c r="J159" s="8">
        <f>_xlfn.AGGREGATE(3,3,Tabela1[[#This Row],[Lp]])</f>
        <v>0</v>
      </c>
    </row>
    <row r="160" spans="1:10" ht="15" hidden="1" customHeight="1" x14ac:dyDescent="0.25">
      <c r="A160" s="9">
        <v>159</v>
      </c>
      <c r="B160" s="9" t="s">
        <v>4355</v>
      </c>
      <c r="C160" s="9" t="s">
        <v>4355</v>
      </c>
      <c r="D160" s="9" t="s">
        <v>2965</v>
      </c>
      <c r="E160" s="9" t="s">
        <v>33</v>
      </c>
      <c r="F160" s="9" t="s">
        <v>3209</v>
      </c>
      <c r="G160" s="9" t="s">
        <v>346</v>
      </c>
      <c r="H160" s="8" t="str">
        <f t="shared" si="2"/>
        <v>Ні</v>
      </c>
      <c r="J160" s="8">
        <f>_xlfn.AGGREGATE(3,3,Tabela1[[#This Row],[Lp]])</f>
        <v>0</v>
      </c>
    </row>
    <row r="161" spans="1:10" ht="15" hidden="1" customHeight="1" x14ac:dyDescent="0.25">
      <c r="A161" s="9">
        <v>160</v>
      </c>
      <c r="B161" s="9" t="s">
        <v>4354</v>
      </c>
      <c r="C161" s="9" t="s">
        <v>4354</v>
      </c>
      <c r="D161" s="9" t="s">
        <v>2965</v>
      </c>
      <c r="E161" s="9" t="s">
        <v>28</v>
      </c>
      <c r="F161" s="9" t="s">
        <v>3210</v>
      </c>
      <c r="G161" s="9" t="s">
        <v>348</v>
      </c>
      <c r="H161" s="8" t="str">
        <f t="shared" si="2"/>
        <v>Ні</v>
      </c>
      <c r="J161" s="8">
        <f>_xlfn.AGGREGATE(3,3,Tabela1[[#This Row],[Lp]])</f>
        <v>0</v>
      </c>
    </row>
    <row r="162" spans="1:10" ht="15" hidden="1" customHeight="1" x14ac:dyDescent="0.25">
      <c r="A162" s="9">
        <v>161</v>
      </c>
      <c r="B162" s="9" t="s">
        <v>4354</v>
      </c>
      <c r="C162" s="9" t="s">
        <v>4354</v>
      </c>
      <c r="D162" s="9" t="s">
        <v>2965</v>
      </c>
      <c r="E162" s="9" t="s">
        <v>28</v>
      </c>
      <c r="F162" s="9" t="s">
        <v>3211</v>
      </c>
      <c r="G162" s="9" t="s">
        <v>350</v>
      </c>
      <c r="H162" s="8" t="str">
        <f t="shared" si="2"/>
        <v>Ні</v>
      </c>
      <c r="J162" s="8">
        <f>_xlfn.AGGREGATE(3,3,Tabela1[[#This Row],[Lp]])</f>
        <v>0</v>
      </c>
    </row>
    <row r="163" spans="1:10" ht="15" hidden="1" customHeight="1" x14ac:dyDescent="0.25">
      <c r="A163" s="9">
        <v>162</v>
      </c>
      <c r="B163" s="9" t="s">
        <v>4354</v>
      </c>
      <c r="C163" s="9" t="s">
        <v>4354</v>
      </c>
      <c r="D163" s="9" t="s">
        <v>2965</v>
      </c>
      <c r="E163" s="9" t="s">
        <v>28</v>
      </c>
      <c r="F163" s="9" t="s">
        <v>3212</v>
      </c>
      <c r="G163" s="9" t="s">
        <v>352</v>
      </c>
      <c r="H163" s="8" t="str">
        <f t="shared" si="2"/>
        <v>Ні</v>
      </c>
      <c r="J163" s="8">
        <f>_xlfn.AGGREGATE(3,3,Tabela1[[#This Row],[Lp]])</f>
        <v>0</v>
      </c>
    </row>
    <row r="164" spans="1:10" ht="15" hidden="1" customHeight="1" x14ac:dyDescent="0.25">
      <c r="A164" s="9">
        <v>163</v>
      </c>
      <c r="B164" s="9" t="s">
        <v>4355</v>
      </c>
      <c r="C164" s="9" t="s">
        <v>4355</v>
      </c>
      <c r="D164" s="9" t="s">
        <v>2965</v>
      </c>
      <c r="E164" s="9" t="s">
        <v>33</v>
      </c>
      <c r="F164" s="9" t="s">
        <v>3213</v>
      </c>
      <c r="G164" s="9" t="s">
        <v>354</v>
      </c>
      <c r="H164" s="8" t="str">
        <f t="shared" si="2"/>
        <v>Ні</v>
      </c>
      <c r="J164" s="8">
        <f>_xlfn.AGGREGATE(3,3,Tabela1[[#This Row],[Lp]])</f>
        <v>0</v>
      </c>
    </row>
    <row r="165" spans="1:10" ht="15" hidden="1" customHeight="1" x14ac:dyDescent="0.25">
      <c r="A165" s="9">
        <v>164</v>
      </c>
      <c r="B165" s="9" t="s">
        <v>4355</v>
      </c>
      <c r="C165" s="9" t="s">
        <v>4355</v>
      </c>
      <c r="D165" s="9" t="s">
        <v>2965</v>
      </c>
      <c r="E165" s="9" t="s">
        <v>33</v>
      </c>
      <c r="F165" s="9" t="s">
        <v>3214</v>
      </c>
      <c r="G165" s="9" t="s">
        <v>356</v>
      </c>
      <c r="H165" s="8" t="str">
        <f t="shared" si="2"/>
        <v>Ні</v>
      </c>
      <c r="J165" s="8">
        <f>_xlfn.AGGREGATE(3,3,Tabela1[[#This Row],[Lp]])</f>
        <v>0</v>
      </c>
    </row>
    <row r="166" spans="1:10" ht="15" hidden="1" customHeight="1" x14ac:dyDescent="0.25">
      <c r="A166" s="9">
        <v>165</v>
      </c>
      <c r="B166" s="9" t="s">
        <v>4354</v>
      </c>
      <c r="C166" s="9" t="s">
        <v>4354</v>
      </c>
      <c r="D166" s="9" t="s">
        <v>2965</v>
      </c>
      <c r="E166" s="9" t="s">
        <v>28</v>
      </c>
      <c r="F166" s="9" t="s">
        <v>3215</v>
      </c>
      <c r="G166" s="9" t="s">
        <v>358</v>
      </c>
      <c r="H166" s="8" t="str">
        <f t="shared" si="2"/>
        <v>Ні</v>
      </c>
      <c r="J166" s="8">
        <f>_xlfn.AGGREGATE(3,3,Tabela1[[#This Row],[Lp]])</f>
        <v>0</v>
      </c>
    </row>
    <row r="167" spans="1:10" ht="15" hidden="1" customHeight="1" x14ac:dyDescent="0.25">
      <c r="A167" s="9">
        <v>166</v>
      </c>
      <c r="B167" s="9" t="s">
        <v>4354</v>
      </c>
      <c r="C167" s="9" t="s">
        <v>4354</v>
      </c>
      <c r="D167" s="9" t="s">
        <v>2965</v>
      </c>
      <c r="E167" s="9" t="s">
        <v>28</v>
      </c>
      <c r="F167" s="9" t="s">
        <v>3216</v>
      </c>
      <c r="G167" s="9" t="s">
        <v>360</v>
      </c>
      <c r="H167" s="8" t="str">
        <f t="shared" si="2"/>
        <v>Ні</v>
      </c>
      <c r="J167" s="8">
        <f>_xlfn.AGGREGATE(3,3,Tabela1[[#This Row],[Lp]])</f>
        <v>0</v>
      </c>
    </row>
    <row r="168" spans="1:10" ht="15" hidden="1" customHeight="1" x14ac:dyDescent="0.25">
      <c r="A168" s="9">
        <v>167</v>
      </c>
      <c r="B168" s="9" t="s">
        <v>4355</v>
      </c>
      <c r="C168" s="9" t="s">
        <v>4355</v>
      </c>
      <c r="D168" s="9" t="s">
        <v>2965</v>
      </c>
      <c r="E168" s="9" t="s">
        <v>33</v>
      </c>
      <c r="F168" s="9" t="s">
        <v>3217</v>
      </c>
      <c r="G168" s="9" t="s">
        <v>362</v>
      </c>
      <c r="H168" s="8" t="str">
        <f t="shared" si="2"/>
        <v>Ні</v>
      </c>
      <c r="J168" s="8">
        <f>_xlfn.AGGREGATE(3,3,Tabela1[[#This Row],[Lp]])</f>
        <v>0</v>
      </c>
    </row>
    <row r="169" spans="1:10" ht="15" hidden="1" customHeight="1" x14ac:dyDescent="0.25">
      <c r="A169" s="9">
        <v>168</v>
      </c>
      <c r="B169" s="9" t="s">
        <v>4355</v>
      </c>
      <c r="C169" s="9" t="s">
        <v>4355</v>
      </c>
      <c r="D169" s="9" t="s">
        <v>2965</v>
      </c>
      <c r="E169" s="9" t="s">
        <v>33</v>
      </c>
      <c r="F169" s="9" t="s">
        <v>3218</v>
      </c>
      <c r="G169" s="9" t="s">
        <v>364</v>
      </c>
      <c r="H169" s="8" t="str">
        <f t="shared" si="2"/>
        <v>Ні</v>
      </c>
      <c r="J169" s="8">
        <f>_xlfn.AGGREGATE(3,3,Tabela1[[#This Row],[Lp]])</f>
        <v>0</v>
      </c>
    </row>
    <row r="170" spans="1:10" ht="15" hidden="1" customHeight="1" x14ac:dyDescent="0.25">
      <c r="A170" s="9">
        <v>169</v>
      </c>
      <c r="B170" s="9" t="s">
        <v>4354</v>
      </c>
      <c r="C170" s="9" t="s">
        <v>4354</v>
      </c>
      <c r="D170" s="9" t="s">
        <v>2965</v>
      </c>
      <c r="E170" s="9" t="s">
        <v>28</v>
      </c>
      <c r="F170" s="9" t="s">
        <v>3219</v>
      </c>
      <c r="G170" s="9" t="s">
        <v>366</v>
      </c>
      <c r="H170" s="8" t="str">
        <f t="shared" si="2"/>
        <v>Ні</v>
      </c>
      <c r="J170" s="8">
        <f>_xlfn.AGGREGATE(3,3,Tabela1[[#This Row],[Lp]])</f>
        <v>0</v>
      </c>
    </row>
    <row r="171" spans="1:10" ht="15" hidden="1" customHeight="1" x14ac:dyDescent="0.25">
      <c r="A171" s="9">
        <v>170</v>
      </c>
      <c r="B171" s="9" t="s">
        <v>4354</v>
      </c>
      <c r="C171" s="9" t="s">
        <v>4354</v>
      </c>
      <c r="D171" s="9" t="s">
        <v>2965</v>
      </c>
      <c r="E171" s="9" t="s">
        <v>28</v>
      </c>
      <c r="F171" s="9" t="s">
        <v>3220</v>
      </c>
      <c r="G171" s="9" t="s">
        <v>368</v>
      </c>
      <c r="H171" s="8" t="str">
        <f t="shared" si="2"/>
        <v>Ні</v>
      </c>
      <c r="J171" s="8">
        <f>_xlfn.AGGREGATE(3,3,Tabela1[[#This Row],[Lp]])</f>
        <v>0</v>
      </c>
    </row>
    <row r="172" spans="1:10" ht="15" hidden="1" customHeight="1" x14ac:dyDescent="0.25">
      <c r="A172" s="9">
        <v>171</v>
      </c>
      <c r="B172" s="9" t="s">
        <v>4354</v>
      </c>
      <c r="C172" s="9" t="s">
        <v>4354</v>
      </c>
      <c r="D172" s="9" t="s">
        <v>2965</v>
      </c>
      <c r="E172" s="9" t="s">
        <v>28</v>
      </c>
      <c r="F172" s="9" t="s">
        <v>3221</v>
      </c>
      <c r="G172" s="9" t="s">
        <v>370</v>
      </c>
      <c r="H172" s="8" t="str">
        <f t="shared" si="2"/>
        <v>Ні</v>
      </c>
      <c r="J172" s="8">
        <f>_xlfn.AGGREGATE(3,3,Tabela1[[#This Row],[Lp]])</f>
        <v>0</v>
      </c>
    </row>
    <row r="173" spans="1:10" ht="15" hidden="1" customHeight="1" x14ac:dyDescent="0.25">
      <c r="A173" s="9">
        <v>172</v>
      </c>
      <c r="B173" s="9" t="s">
        <v>4354</v>
      </c>
      <c r="C173" s="9" t="s">
        <v>4354</v>
      </c>
      <c r="D173" s="9" t="s">
        <v>2965</v>
      </c>
      <c r="E173" s="9" t="s">
        <v>28</v>
      </c>
      <c r="F173" s="9" t="s">
        <v>3222</v>
      </c>
      <c r="G173" s="9" t="s">
        <v>372</v>
      </c>
      <c r="H173" s="8" t="str">
        <f t="shared" si="2"/>
        <v>Ні</v>
      </c>
      <c r="J173" s="8">
        <f>_xlfn.AGGREGATE(3,3,Tabela1[[#This Row],[Lp]])</f>
        <v>0</v>
      </c>
    </row>
    <row r="174" spans="1:10" ht="15" hidden="1" customHeight="1" x14ac:dyDescent="0.25">
      <c r="A174" s="9">
        <v>173</v>
      </c>
      <c r="B174" s="9" t="s">
        <v>4354</v>
      </c>
      <c r="C174" s="9" t="s">
        <v>4354</v>
      </c>
      <c r="D174" s="9" t="s">
        <v>2965</v>
      </c>
      <c r="E174" s="9" t="s">
        <v>28</v>
      </c>
      <c r="F174" s="9" t="s">
        <v>3223</v>
      </c>
      <c r="G174" s="9" t="s">
        <v>374</v>
      </c>
      <c r="H174" s="8" t="str">
        <f t="shared" si="2"/>
        <v>Ні</v>
      </c>
      <c r="J174" s="8">
        <f>_xlfn.AGGREGATE(3,3,Tabela1[[#This Row],[Lp]])</f>
        <v>0</v>
      </c>
    </row>
    <row r="175" spans="1:10" ht="15" hidden="1" customHeight="1" x14ac:dyDescent="0.25">
      <c r="A175" s="9">
        <v>174</v>
      </c>
      <c r="B175" s="9" t="s">
        <v>2951</v>
      </c>
      <c r="C175" s="9" t="s">
        <v>4353</v>
      </c>
      <c r="D175" s="9" t="s">
        <v>2965</v>
      </c>
      <c r="E175" s="9" t="s">
        <v>25</v>
      </c>
      <c r="F175" s="9" t="s">
        <v>3224</v>
      </c>
      <c r="G175" s="9" t="s">
        <v>376</v>
      </c>
      <c r="H175" s="8" t="str">
        <f t="shared" si="2"/>
        <v>Ні</v>
      </c>
      <c r="J175" s="8">
        <f>_xlfn.AGGREGATE(3,3,Tabela1[[#This Row],[Lp]])</f>
        <v>0</v>
      </c>
    </row>
    <row r="176" spans="1:10" ht="15" hidden="1" customHeight="1" x14ac:dyDescent="0.25">
      <c r="A176" s="9">
        <v>175</v>
      </c>
      <c r="B176" s="9" t="s">
        <v>4354</v>
      </c>
      <c r="C176" s="9" t="s">
        <v>4354</v>
      </c>
      <c r="D176" s="9" t="s">
        <v>2965</v>
      </c>
      <c r="E176" s="9" t="s">
        <v>28</v>
      </c>
      <c r="F176" s="9" t="s">
        <v>3105</v>
      </c>
      <c r="G176" s="9" t="s">
        <v>378</v>
      </c>
      <c r="H176" s="8" t="str">
        <f t="shared" si="2"/>
        <v>Ні</v>
      </c>
      <c r="J176" s="8">
        <f>_xlfn.AGGREGATE(3,3,Tabela1[[#This Row],[Lp]])</f>
        <v>0</v>
      </c>
    </row>
    <row r="177" spans="1:10" ht="15" hidden="1" customHeight="1" x14ac:dyDescent="0.25">
      <c r="A177" s="9">
        <v>176</v>
      </c>
      <c r="B177" s="9" t="s">
        <v>4354</v>
      </c>
      <c r="C177" s="9" t="s">
        <v>4354</v>
      </c>
      <c r="D177" s="9" t="s">
        <v>2965</v>
      </c>
      <c r="E177" s="9" t="s">
        <v>28</v>
      </c>
      <c r="F177" s="9" t="s">
        <v>3225</v>
      </c>
      <c r="G177" s="9" t="s">
        <v>380</v>
      </c>
      <c r="H177" s="8" t="str">
        <f t="shared" si="2"/>
        <v>Ні</v>
      </c>
      <c r="J177" s="8">
        <f>_xlfn.AGGREGATE(3,3,Tabela1[[#This Row],[Lp]])</f>
        <v>0</v>
      </c>
    </row>
    <row r="178" spans="1:10" ht="15" hidden="1" customHeight="1" x14ac:dyDescent="0.25">
      <c r="A178" s="9">
        <v>177</v>
      </c>
      <c r="B178" s="9" t="s">
        <v>2950</v>
      </c>
      <c r="C178" s="9" t="s">
        <v>4353</v>
      </c>
      <c r="D178" s="9" t="s">
        <v>2965</v>
      </c>
      <c r="E178" s="9" t="s">
        <v>82</v>
      </c>
      <c r="F178" s="9" t="s">
        <v>3226</v>
      </c>
      <c r="G178" s="9" t="s">
        <v>382</v>
      </c>
      <c r="H178" s="8" t="str">
        <f t="shared" si="2"/>
        <v>Так</v>
      </c>
      <c r="J178" s="8">
        <f>_xlfn.AGGREGATE(3,3,Tabela1[[#This Row],[Lp]])</f>
        <v>0</v>
      </c>
    </row>
    <row r="179" spans="1:10" ht="15" hidden="1" customHeight="1" x14ac:dyDescent="0.25">
      <c r="A179" s="9">
        <v>178</v>
      </c>
      <c r="B179" s="9" t="s">
        <v>2950</v>
      </c>
      <c r="C179" s="9" t="s">
        <v>4353</v>
      </c>
      <c r="D179" s="9" t="s">
        <v>2965</v>
      </c>
      <c r="E179" s="9" t="s">
        <v>82</v>
      </c>
      <c r="F179" s="9" t="s">
        <v>3192</v>
      </c>
      <c r="G179" s="9" t="s">
        <v>384</v>
      </c>
      <c r="H179" s="8" t="str">
        <f t="shared" si="2"/>
        <v>Так</v>
      </c>
      <c r="J179" s="8">
        <f>_xlfn.AGGREGATE(3,3,Tabela1[[#This Row],[Lp]])</f>
        <v>0</v>
      </c>
    </row>
    <row r="180" spans="1:10" ht="15" hidden="1" customHeight="1" x14ac:dyDescent="0.25">
      <c r="A180" s="9">
        <v>179</v>
      </c>
      <c r="B180" s="9" t="s">
        <v>4354</v>
      </c>
      <c r="C180" s="9" t="s">
        <v>4354</v>
      </c>
      <c r="D180" s="9" t="s">
        <v>2965</v>
      </c>
      <c r="E180" s="9" t="s">
        <v>28</v>
      </c>
      <c r="F180" s="9" t="s">
        <v>3227</v>
      </c>
      <c r="G180" s="9" t="s">
        <v>386</v>
      </c>
      <c r="H180" s="8" t="str">
        <f t="shared" si="2"/>
        <v>Ні</v>
      </c>
      <c r="J180" s="8">
        <f>_xlfn.AGGREGATE(3,3,Tabela1[[#This Row],[Lp]])</f>
        <v>0</v>
      </c>
    </row>
    <row r="181" spans="1:10" ht="15" hidden="1" customHeight="1" x14ac:dyDescent="0.25">
      <c r="A181" s="9">
        <v>180</v>
      </c>
      <c r="B181" s="9" t="s">
        <v>4354</v>
      </c>
      <c r="C181" s="9" t="s">
        <v>4354</v>
      </c>
      <c r="D181" s="9" t="s">
        <v>2965</v>
      </c>
      <c r="E181" s="9" t="s">
        <v>28</v>
      </c>
      <c r="F181" s="9" t="s">
        <v>3228</v>
      </c>
      <c r="G181" s="9" t="s">
        <v>388</v>
      </c>
      <c r="H181" s="8" t="str">
        <f t="shared" si="2"/>
        <v>Ні</v>
      </c>
      <c r="J181" s="8">
        <f>_xlfn.AGGREGATE(3,3,Tabela1[[#This Row],[Lp]])</f>
        <v>0</v>
      </c>
    </row>
    <row r="182" spans="1:10" ht="15" hidden="1" customHeight="1" x14ac:dyDescent="0.25">
      <c r="A182" s="9">
        <v>181</v>
      </c>
      <c r="B182" s="9" t="s">
        <v>4355</v>
      </c>
      <c r="C182" s="9" t="s">
        <v>4355</v>
      </c>
      <c r="D182" s="9" t="s">
        <v>2965</v>
      </c>
      <c r="E182" s="9" t="s">
        <v>33</v>
      </c>
      <c r="F182" s="9" t="s">
        <v>3229</v>
      </c>
      <c r="G182" s="9" t="s">
        <v>390</v>
      </c>
      <c r="H182" s="8" t="str">
        <f t="shared" si="2"/>
        <v>Ні</v>
      </c>
      <c r="J182" s="8">
        <f>_xlfn.AGGREGATE(3,3,Tabela1[[#This Row],[Lp]])</f>
        <v>0</v>
      </c>
    </row>
    <row r="183" spans="1:10" ht="15" hidden="1" customHeight="1" x14ac:dyDescent="0.25">
      <c r="A183" s="9">
        <v>182</v>
      </c>
      <c r="B183" s="9" t="s">
        <v>4355</v>
      </c>
      <c r="C183" s="9" t="s">
        <v>4355</v>
      </c>
      <c r="D183" s="9" t="s">
        <v>2965</v>
      </c>
      <c r="E183" s="9" t="s">
        <v>33</v>
      </c>
      <c r="F183" s="9" t="s">
        <v>3230</v>
      </c>
      <c r="G183" s="9" t="s">
        <v>392</v>
      </c>
      <c r="H183" s="8" t="str">
        <f t="shared" si="2"/>
        <v>Ні</v>
      </c>
      <c r="J183" s="8">
        <f>_xlfn.AGGREGATE(3,3,Tabela1[[#This Row],[Lp]])</f>
        <v>0</v>
      </c>
    </row>
    <row r="184" spans="1:10" ht="15" hidden="1" customHeight="1" x14ac:dyDescent="0.25">
      <c r="A184" s="9">
        <v>183</v>
      </c>
      <c r="B184" s="9" t="s">
        <v>4354</v>
      </c>
      <c r="C184" s="9" t="s">
        <v>4354</v>
      </c>
      <c r="D184" s="9" t="s">
        <v>2965</v>
      </c>
      <c r="E184" s="9" t="s">
        <v>28</v>
      </c>
      <c r="F184" s="9" t="s">
        <v>3231</v>
      </c>
      <c r="G184" s="9" t="s">
        <v>394</v>
      </c>
      <c r="H184" s="8" t="str">
        <f t="shared" si="2"/>
        <v>Ні</v>
      </c>
      <c r="J184" s="8">
        <f>_xlfn.AGGREGATE(3,3,Tabela1[[#This Row],[Lp]])</f>
        <v>0</v>
      </c>
    </row>
    <row r="185" spans="1:10" ht="15" hidden="1" customHeight="1" x14ac:dyDescent="0.25">
      <c r="A185" s="9">
        <v>184</v>
      </c>
      <c r="B185" s="9" t="s">
        <v>2951</v>
      </c>
      <c r="C185" s="9" t="s">
        <v>4353</v>
      </c>
      <c r="D185" s="9" t="s">
        <v>2965</v>
      </c>
      <c r="E185" s="9" t="s">
        <v>25</v>
      </c>
      <c r="F185" s="9" t="s">
        <v>3232</v>
      </c>
      <c r="G185" s="9" t="s">
        <v>396</v>
      </c>
      <c r="H185" s="8" t="str">
        <f t="shared" si="2"/>
        <v>Ні</v>
      </c>
      <c r="J185" s="8">
        <f>_xlfn.AGGREGATE(3,3,Tabela1[[#This Row],[Lp]])</f>
        <v>0</v>
      </c>
    </row>
    <row r="186" spans="1:10" ht="15" hidden="1" customHeight="1" x14ac:dyDescent="0.25">
      <c r="A186" s="9">
        <v>185</v>
      </c>
      <c r="B186" s="9" t="s">
        <v>4355</v>
      </c>
      <c r="C186" s="9" t="s">
        <v>4355</v>
      </c>
      <c r="D186" s="9" t="s">
        <v>2965</v>
      </c>
      <c r="E186" s="9" t="s">
        <v>33</v>
      </c>
      <c r="F186" s="9" t="s">
        <v>3233</v>
      </c>
      <c r="G186" s="9" t="s">
        <v>398</v>
      </c>
      <c r="H186" s="8" t="str">
        <f t="shared" si="2"/>
        <v>Ні</v>
      </c>
      <c r="J186" s="8">
        <f>_xlfn.AGGREGATE(3,3,Tabela1[[#This Row],[Lp]])</f>
        <v>0</v>
      </c>
    </row>
    <row r="187" spans="1:10" ht="15" hidden="1" customHeight="1" x14ac:dyDescent="0.25">
      <c r="A187" s="9">
        <v>186</v>
      </c>
      <c r="B187" s="9" t="s">
        <v>2950</v>
      </c>
      <c r="C187" s="9" t="s">
        <v>4353</v>
      </c>
      <c r="D187" s="9" t="s">
        <v>2965</v>
      </c>
      <c r="E187" s="9" t="s">
        <v>82</v>
      </c>
      <c r="F187" s="9" t="s">
        <v>3234</v>
      </c>
      <c r="G187" s="9" t="s">
        <v>400</v>
      </c>
      <c r="H187" s="8" t="str">
        <f t="shared" si="2"/>
        <v>Так</v>
      </c>
      <c r="J187" s="8">
        <f>_xlfn.AGGREGATE(3,3,Tabela1[[#This Row],[Lp]])</f>
        <v>0</v>
      </c>
    </row>
    <row r="188" spans="1:10" ht="15" hidden="1" customHeight="1" x14ac:dyDescent="0.25">
      <c r="A188" s="9">
        <v>187</v>
      </c>
      <c r="B188" s="9" t="s">
        <v>4354</v>
      </c>
      <c r="C188" s="9" t="s">
        <v>4354</v>
      </c>
      <c r="D188" s="9" t="s">
        <v>2965</v>
      </c>
      <c r="E188" s="9" t="s">
        <v>28</v>
      </c>
      <c r="F188" s="9" t="s">
        <v>3235</v>
      </c>
      <c r="G188" s="9" t="s">
        <v>402</v>
      </c>
      <c r="H188" s="8" t="str">
        <f t="shared" si="2"/>
        <v>Ні</v>
      </c>
      <c r="J188" s="8">
        <f>_xlfn.AGGREGATE(3,3,Tabela1[[#This Row],[Lp]])</f>
        <v>0</v>
      </c>
    </row>
    <row r="189" spans="1:10" ht="15" hidden="1" customHeight="1" x14ac:dyDescent="0.25">
      <c r="A189" s="9">
        <v>188</v>
      </c>
      <c r="B189" s="9" t="s">
        <v>2951</v>
      </c>
      <c r="C189" s="9" t="s">
        <v>4353</v>
      </c>
      <c r="D189" s="9" t="s">
        <v>2965</v>
      </c>
      <c r="E189" s="9" t="s">
        <v>25</v>
      </c>
      <c r="F189" s="9" t="s">
        <v>3236</v>
      </c>
      <c r="G189" s="9" t="s">
        <v>404</v>
      </c>
      <c r="H189" s="8" t="str">
        <f t="shared" si="2"/>
        <v>Ні</v>
      </c>
      <c r="J189" s="8">
        <f>_xlfn.AGGREGATE(3,3,Tabela1[[#This Row],[Lp]])</f>
        <v>0</v>
      </c>
    </row>
    <row r="190" spans="1:10" ht="15" hidden="1" customHeight="1" x14ac:dyDescent="0.25">
      <c r="A190" s="9">
        <v>189</v>
      </c>
      <c r="B190" s="9" t="s">
        <v>2950</v>
      </c>
      <c r="C190" s="9" t="s">
        <v>4353</v>
      </c>
      <c r="D190" s="9" t="s">
        <v>2965</v>
      </c>
      <c r="E190" s="9" t="s">
        <v>82</v>
      </c>
      <c r="F190" s="9" t="s">
        <v>3237</v>
      </c>
      <c r="G190" s="9" t="s">
        <v>406</v>
      </c>
      <c r="H190" s="8" t="str">
        <f t="shared" si="2"/>
        <v>Так</v>
      </c>
      <c r="J190" s="8">
        <f>_xlfn.AGGREGATE(3,3,Tabela1[[#This Row],[Lp]])</f>
        <v>0</v>
      </c>
    </row>
    <row r="191" spans="1:10" ht="15" hidden="1" customHeight="1" x14ac:dyDescent="0.25">
      <c r="A191" s="9">
        <v>190</v>
      </c>
      <c r="B191" s="9" t="s">
        <v>4355</v>
      </c>
      <c r="C191" s="9" t="s">
        <v>4355</v>
      </c>
      <c r="D191" s="9" t="s">
        <v>2965</v>
      </c>
      <c r="E191" s="9" t="s">
        <v>33</v>
      </c>
      <c r="F191" s="9" t="s">
        <v>3238</v>
      </c>
      <c r="G191" s="9" t="s">
        <v>408</v>
      </c>
      <c r="H191" s="8" t="str">
        <f t="shared" si="2"/>
        <v>Ні</v>
      </c>
      <c r="J191" s="8">
        <f>_xlfn.AGGREGATE(3,3,Tabela1[[#This Row],[Lp]])</f>
        <v>0</v>
      </c>
    </row>
    <row r="192" spans="1:10" ht="15" hidden="1" customHeight="1" x14ac:dyDescent="0.25">
      <c r="A192" s="9">
        <v>191</v>
      </c>
      <c r="B192" s="9" t="s">
        <v>2950</v>
      </c>
      <c r="C192" s="9" t="s">
        <v>4353</v>
      </c>
      <c r="D192" s="9" t="s">
        <v>2965</v>
      </c>
      <c r="E192" s="9" t="s">
        <v>82</v>
      </c>
      <c r="F192" s="9" t="s">
        <v>3239</v>
      </c>
      <c r="G192" s="9" t="s">
        <v>410</v>
      </c>
      <c r="H192" s="8" t="str">
        <f t="shared" si="2"/>
        <v>Так</v>
      </c>
      <c r="I192" s="8" t="s">
        <v>4382</v>
      </c>
      <c r="J192" s="8">
        <f>_xlfn.AGGREGATE(3,3,Tabela1[[#This Row],[Lp]])</f>
        <v>0</v>
      </c>
    </row>
    <row r="193" spans="1:10" hidden="1" x14ac:dyDescent="0.25">
      <c r="A193" s="9">
        <v>192</v>
      </c>
      <c r="B193" s="9" t="s">
        <v>2950</v>
      </c>
      <c r="C193" s="9" t="s">
        <v>4353</v>
      </c>
      <c r="D193" s="9" t="s">
        <v>2965</v>
      </c>
      <c r="E193" s="9" t="s">
        <v>82</v>
      </c>
      <c r="F193" s="9" t="s">
        <v>3240</v>
      </c>
      <c r="G193" s="9" t="s">
        <v>412</v>
      </c>
      <c r="H193" s="8" t="str">
        <f t="shared" si="2"/>
        <v>Так</v>
      </c>
      <c r="J193" s="8">
        <f>_xlfn.AGGREGATE(3,3,Tabela1[[#This Row],[Lp]])</f>
        <v>0</v>
      </c>
    </row>
    <row r="194" spans="1:10" ht="15" hidden="1" customHeight="1" x14ac:dyDescent="0.25">
      <c r="A194" s="9">
        <v>193</v>
      </c>
      <c r="B194" s="9" t="s">
        <v>2950</v>
      </c>
      <c r="C194" s="9" t="s">
        <v>4353</v>
      </c>
      <c r="D194" s="9" t="s">
        <v>2965</v>
      </c>
      <c r="E194" s="9" t="s">
        <v>82</v>
      </c>
      <c r="F194" s="9" t="s">
        <v>3241</v>
      </c>
      <c r="G194" s="9" t="s">
        <v>414</v>
      </c>
      <c r="H194" s="8" t="str">
        <f t="shared" si="2"/>
        <v>Так</v>
      </c>
      <c r="J194" s="8">
        <f>_xlfn.AGGREGATE(3,3,Tabela1[[#This Row],[Lp]])</f>
        <v>0</v>
      </c>
    </row>
    <row r="195" spans="1:10" ht="15" hidden="1" customHeight="1" x14ac:dyDescent="0.25">
      <c r="A195" s="9">
        <v>194</v>
      </c>
      <c r="B195" s="9" t="s">
        <v>4354</v>
      </c>
      <c r="C195" s="9" t="s">
        <v>4354</v>
      </c>
      <c r="D195" s="9" t="s">
        <v>2965</v>
      </c>
      <c r="E195" s="9" t="s">
        <v>28</v>
      </c>
      <c r="F195" s="9" t="s">
        <v>3242</v>
      </c>
      <c r="G195" s="9" t="s">
        <v>416</v>
      </c>
      <c r="H195" s="8" t="str">
        <f t="shared" ref="H195:H258" si="3">IF(E195="gmoz","Так","Ні")</f>
        <v>Ні</v>
      </c>
      <c r="J195" s="8">
        <f>_xlfn.AGGREGATE(3,3,Tabela1[[#This Row],[Lp]])</f>
        <v>0</v>
      </c>
    </row>
    <row r="196" spans="1:10" ht="15" hidden="1" customHeight="1" x14ac:dyDescent="0.25">
      <c r="A196" s="9">
        <v>195</v>
      </c>
      <c r="B196" s="9" t="s">
        <v>4354</v>
      </c>
      <c r="C196" s="9" t="s">
        <v>4354</v>
      </c>
      <c r="D196" s="9" t="s">
        <v>2965</v>
      </c>
      <c r="E196" s="9" t="s">
        <v>28</v>
      </c>
      <c r="F196" s="9" t="s">
        <v>3210</v>
      </c>
      <c r="G196" s="9" t="s">
        <v>417</v>
      </c>
      <c r="H196" s="8" t="str">
        <f t="shared" si="3"/>
        <v>Ні</v>
      </c>
      <c r="J196" s="8">
        <f>_xlfn.AGGREGATE(3,3,Tabela1[[#This Row],[Lp]])</f>
        <v>0</v>
      </c>
    </row>
    <row r="197" spans="1:10" ht="15" hidden="1" customHeight="1" x14ac:dyDescent="0.25">
      <c r="A197" s="9">
        <v>196</v>
      </c>
      <c r="B197" s="9" t="s">
        <v>2950</v>
      </c>
      <c r="C197" s="9" t="s">
        <v>4353</v>
      </c>
      <c r="D197" s="9" t="s">
        <v>2965</v>
      </c>
      <c r="E197" s="9" t="s">
        <v>82</v>
      </c>
      <c r="F197" s="9" t="s">
        <v>3243</v>
      </c>
      <c r="G197" s="9" t="s">
        <v>419</v>
      </c>
      <c r="H197" s="8" t="str">
        <f t="shared" si="3"/>
        <v>Так</v>
      </c>
      <c r="J197" s="8">
        <f>_xlfn.AGGREGATE(3,3,Tabela1[[#This Row],[Lp]])</f>
        <v>0</v>
      </c>
    </row>
    <row r="198" spans="1:10" hidden="1" x14ac:dyDescent="0.25">
      <c r="A198" s="9">
        <v>197</v>
      </c>
      <c r="B198" s="9" t="s">
        <v>2950</v>
      </c>
      <c r="C198" s="9" t="s">
        <v>4353</v>
      </c>
      <c r="D198" s="9" t="s">
        <v>2965</v>
      </c>
      <c r="E198" s="9" t="s">
        <v>82</v>
      </c>
      <c r="F198" s="9" t="s">
        <v>3244</v>
      </c>
      <c r="G198" s="9" t="s">
        <v>421</v>
      </c>
      <c r="H198" s="8" t="str">
        <f t="shared" si="3"/>
        <v>Так</v>
      </c>
      <c r="J198" s="8">
        <f>_xlfn.AGGREGATE(3,3,Tabela1[[#This Row],[Lp]])</f>
        <v>0</v>
      </c>
    </row>
    <row r="199" spans="1:10" ht="15" hidden="1" customHeight="1" x14ac:dyDescent="0.25">
      <c r="A199" s="9">
        <v>198</v>
      </c>
      <c r="B199" s="9" t="s">
        <v>4354</v>
      </c>
      <c r="C199" s="9" t="s">
        <v>4354</v>
      </c>
      <c r="D199" s="9" t="s">
        <v>2965</v>
      </c>
      <c r="E199" s="9" t="s">
        <v>28</v>
      </c>
      <c r="F199" s="9" t="s">
        <v>3245</v>
      </c>
      <c r="G199" s="9" t="s">
        <v>423</v>
      </c>
      <c r="H199" s="8" t="str">
        <f t="shared" si="3"/>
        <v>Ні</v>
      </c>
      <c r="J199" s="8">
        <f>_xlfn.AGGREGATE(3,3,Tabela1[[#This Row],[Lp]])</f>
        <v>0</v>
      </c>
    </row>
    <row r="200" spans="1:10" hidden="1" x14ac:dyDescent="0.25">
      <c r="A200" s="9">
        <v>199</v>
      </c>
      <c r="B200" s="9" t="s">
        <v>2950</v>
      </c>
      <c r="C200" s="9" t="s">
        <v>4353</v>
      </c>
      <c r="D200" s="9" t="s">
        <v>2965</v>
      </c>
      <c r="E200" s="9" t="s">
        <v>82</v>
      </c>
      <c r="F200" s="9" t="s">
        <v>3246</v>
      </c>
      <c r="G200" s="9" t="s">
        <v>425</v>
      </c>
      <c r="H200" s="8" t="str">
        <f t="shared" si="3"/>
        <v>Так</v>
      </c>
      <c r="J200" s="8">
        <f>_xlfn.AGGREGATE(3,3,Tabela1[[#This Row],[Lp]])</f>
        <v>0</v>
      </c>
    </row>
    <row r="201" spans="1:10" ht="15" hidden="1" customHeight="1" x14ac:dyDescent="0.25">
      <c r="A201" s="9">
        <v>200</v>
      </c>
      <c r="B201" s="9" t="s">
        <v>2950</v>
      </c>
      <c r="C201" s="9" t="s">
        <v>4353</v>
      </c>
      <c r="D201" s="9" t="s">
        <v>2965</v>
      </c>
      <c r="E201" s="9" t="s">
        <v>82</v>
      </c>
      <c r="F201" s="9" t="s">
        <v>3247</v>
      </c>
      <c r="G201" s="9" t="s">
        <v>427</v>
      </c>
      <c r="H201" s="8" t="str">
        <f t="shared" si="3"/>
        <v>Так</v>
      </c>
      <c r="J201" s="8">
        <f>_xlfn.AGGREGATE(3,3,Tabela1[[#This Row],[Lp]])</f>
        <v>0</v>
      </c>
    </row>
    <row r="202" spans="1:10" ht="15" hidden="1" customHeight="1" x14ac:dyDescent="0.25">
      <c r="A202" s="9">
        <v>201</v>
      </c>
      <c r="B202" s="9" t="s">
        <v>4355</v>
      </c>
      <c r="C202" s="9" t="s">
        <v>4355</v>
      </c>
      <c r="D202" s="9" t="s">
        <v>2965</v>
      </c>
      <c r="E202" s="9" t="s">
        <v>33</v>
      </c>
      <c r="F202" s="9" t="s">
        <v>3248</v>
      </c>
      <c r="G202" s="9" t="s">
        <v>429</v>
      </c>
      <c r="H202" s="8" t="str">
        <f t="shared" si="3"/>
        <v>Ні</v>
      </c>
      <c r="J202" s="8">
        <f>_xlfn.AGGREGATE(3,3,Tabela1[[#This Row],[Lp]])</f>
        <v>0</v>
      </c>
    </row>
    <row r="203" spans="1:10" ht="15" hidden="1" customHeight="1" x14ac:dyDescent="0.25">
      <c r="A203" s="9">
        <v>202</v>
      </c>
      <c r="B203" s="9" t="s">
        <v>4354</v>
      </c>
      <c r="C203" s="9" t="s">
        <v>4354</v>
      </c>
      <c r="D203" s="9" t="s">
        <v>2965</v>
      </c>
      <c r="E203" s="9" t="s">
        <v>28</v>
      </c>
      <c r="F203" s="9" t="s">
        <v>3192</v>
      </c>
      <c r="G203" s="9" t="s">
        <v>431</v>
      </c>
      <c r="H203" s="8" t="str">
        <f t="shared" si="3"/>
        <v>Ні</v>
      </c>
      <c r="J203" s="8">
        <f>_xlfn.AGGREGATE(3,3,Tabela1[[#This Row],[Lp]])</f>
        <v>0</v>
      </c>
    </row>
    <row r="204" spans="1:10" ht="15" hidden="1" customHeight="1" x14ac:dyDescent="0.25">
      <c r="A204" s="9">
        <v>203</v>
      </c>
      <c r="B204" s="9" t="s">
        <v>2951</v>
      </c>
      <c r="C204" s="9" t="s">
        <v>4353</v>
      </c>
      <c r="D204" s="9" t="s">
        <v>2965</v>
      </c>
      <c r="E204" s="9" t="s">
        <v>25</v>
      </c>
      <c r="F204" s="9" t="s">
        <v>3249</v>
      </c>
      <c r="G204" s="9" t="s">
        <v>433</v>
      </c>
      <c r="H204" s="8" t="str">
        <f t="shared" si="3"/>
        <v>Ні</v>
      </c>
      <c r="J204" s="8">
        <f>_xlfn.AGGREGATE(3,3,Tabela1[[#This Row],[Lp]])</f>
        <v>0</v>
      </c>
    </row>
    <row r="205" spans="1:10" ht="15" hidden="1" customHeight="1" x14ac:dyDescent="0.25">
      <c r="A205" s="9">
        <v>204</v>
      </c>
      <c r="B205" s="9" t="s">
        <v>2950</v>
      </c>
      <c r="C205" s="9" t="s">
        <v>4353</v>
      </c>
      <c r="D205" s="9" t="s">
        <v>2965</v>
      </c>
      <c r="E205" s="9" t="s">
        <v>82</v>
      </c>
      <c r="F205" s="9" t="s">
        <v>3250</v>
      </c>
      <c r="G205" s="9" t="s">
        <v>435</v>
      </c>
      <c r="H205" s="8" t="str">
        <f t="shared" si="3"/>
        <v>Так</v>
      </c>
      <c r="J205" s="8">
        <f>_xlfn.AGGREGATE(3,3,Tabela1[[#This Row],[Lp]])</f>
        <v>0</v>
      </c>
    </row>
    <row r="206" spans="1:10" ht="15" hidden="1" customHeight="1" x14ac:dyDescent="0.25">
      <c r="A206" s="9">
        <v>205</v>
      </c>
      <c r="B206" s="9" t="s">
        <v>4354</v>
      </c>
      <c r="C206" s="9" t="s">
        <v>4354</v>
      </c>
      <c r="D206" s="9" t="s">
        <v>2965</v>
      </c>
      <c r="E206" s="9" t="s">
        <v>28</v>
      </c>
      <c r="F206" s="9" t="s">
        <v>3251</v>
      </c>
      <c r="G206" s="9" t="s">
        <v>437</v>
      </c>
      <c r="H206" s="8" t="str">
        <f t="shared" si="3"/>
        <v>Ні</v>
      </c>
      <c r="J206" s="8">
        <f>_xlfn.AGGREGATE(3,3,Tabela1[[#This Row],[Lp]])</f>
        <v>0</v>
      </c>
    </row>
    <row r="207" spans="1:10" ht="15" hidden="1" customHeight="1" x14ac:dyDescent="0.25">
      <c r="A207" s="9">
        <v>206</v>
      </c>
      <c r="B207" s="9" t="s">
        <v>2950</v>
      </c>
      <c r="C207" s="9" t="s">
        <v>4353</v>
      </c>
      <c r="D207" s="9" t="s">
        <v>2965</v>
      </c>
      <c r="E207" s="9" t="s">
        <v>82</v>
      </c>
      <c r="F207" s="9" t="s">
        <v>3252</v>
      </c>
      <c r="G207" s="9" t="s">
        <v>439</v>
      </c>
      <c r="H207" s="8" t="str">
        <f t="shared" si="3"/>
        <v>Так</v>
      </c>
      <c r="J207" s="8">
        <f>_xlfn.AGGREGATE(3,3,Tabela1[[#This Row],[Lp]])</f>
        <v>0</v>
      </c>
    </row>
    <row r="208" spans="1:10" ht="15" hidden="1" customHeight="1" x14ac:dyDescent="0.25">
      <c r="A208" s="9">
        <v>207</v>
      </c>
      <c r="B208" s="9" t="s">
        <v>20</v>
      </c>
      <c r="C208" s="9" t="s">
        <v>20</v>
      </c>
      <c r="D208" s="9" t="s">
        <v>2967</v>
      </c>
      <c r="E208" s="9" t="s">
        <v>21</v>
      </c>
      <c r="F208" s="9" t="s">
        <v>2966</v>
      </c>
      <c r="G208" s="9" t="s">
        <v>442</v>
      </c>
      <c r="H208" s="8" t="str">
        <f t="shared" si="3"/>
        <v>Ні</v>
      </c>
      <c r="J208" s="8">
        <f>_xlfn.AGGREGATE(3,3,Tabela1[[#This Row],[Lp]])</f>
        <v>0</v>
      </c>
    </row>
    <row r="209" spans="1:10" ht="15" hidden="1" customHeight="1" x14ac:dyDescent="0.25">
      <c r="A209" s="9">
        <v>208</v>
      </c>
      <c r="B209" s="9" t="s">
        <v>2950</v>
      </c>
      <c r="C209" s="9" t="s">
        <v>4353</v>
      </c>
      <c r="D209" s="9" t="s">
        <v>2967</v>
      </c>
      <c r="E209" s="9" t="s">
        <v>82</v>
      </c>
      <c r="F209" s="9" t="s">
        <v>3253</v>
      </c>
      <c r="G209" s="9" t="s">
        <v>444</v>
      </c>
      <c r="H209" s="8" t="str">
        <f t="shared" si="3"/>
        <v>Так</v>
      </c>
      <c r="J209" s="8">
        <f>_xlfn.AGGREGATE(3,3,Tabela1[[#This Row],[Lp]])</f>
        <v>0</v>
      </c>
    </row>
    <row r="210" spans="1:10" ht="15" hidden="1" customHeight="1" x14ac:dyDescent="0.25">
      <c r="A210" s="9">
        <v>209</v>
      </c>
      <c r="B210" s="9" t="s">
        <v>4354</v>
      </c>
      <c r="C210" s="9" t="s">
        <v>4354</v>
      </c>
      <c r="D210" s="9" t="s">
        <v>2967</v>
      </c>
      <c r="E210" s="9" t="s">
        <v>28</v>
      </c>
      <c r="F210" s="9" t="s">
        <v>3254</v>
      </c>
      <c r="G210" s="9" t="s">
        <v>446</v>
      </c>
      <c r="H210" s="8" t="str">
        <f t="shared" si="3"/>
        <v>Ні</v>
      </c>
      <c r="J210" s="8">
        <f>_xlfn.AGGREGATE(3,3,Tabela1[[#This Row],[Lp]])</f>
        <v>0</v>
      </c>
    </row>
    <row r="211" spans="1:10" ht="15" hidden="1" customHeight="1" x14ac:dyDescent="0.25">
      <c r="A211" s="9">
        <v>210</v>
      </c>
      <c r="B211" s="9" t="s">
        <v>4355</v>
      </c>
      <c r="C211" s="9" t="s">
        <v>4355</v>
      </c>
      <c r="D211" s="9" t="s">
        <v>2967</v>
      </c>
      <c r="E211" s="9" t="s">
        <v>33</v>
      </c>
      <c r="F211" s="9" t="s">
        <v>3233</v>
      </c>
      <c r="G211" s="9" t="s">
        <v>447</v>
      </c>
      <c r="H211" s="8" t="str">
        <f t="shared" si="3"/>
        <v>Ні</v>
      </c>
      <c r="J211" s="8">
        <f>_xlfn.AGGREGATE(3,3,Tabela1[[#This Row],[Lp]])</f>
        <v>0</v>
      </c>
    </row>
    <row r="212" spans="1:10" ht="15" hidden="1" customHeight="1" x14ac:dyDescent="0.25">
      <c r="A212" s="9">
        <v>211</v>
      </c>
      <c r="B212" s="9" t="s">
        <v>2951</v>
      </c>
      <c r="C212" s="9" t="s">
        <v>4353</v>
      </c>
      <c r="D212" s="9" t="s">
        <v>2967</v>
      </c>
      <c r="E212" s="9" t="s">
        <v>25</v>
      </c>
      <c r="F212" s="9" t="s">
        <v>3210</v>
      </c>
      <c r="G212" s="9" t="s">
        <v>449</v>
      </c>
      <c r="H212" s="8" t="str">
        <f t="shared" si="3"/>
        <v>Ні</v>
      </c>
      <c r="J212" s="8">
        <f>_xlfn.AGGREGATE(3,3,Tabela1[[#This Row],[Lp]])</f>
        <v>0</v>
      </c>
    </row>
    <row r="213" spans="1:10" ht="15" hidden="1" customHeight="1" x14ac:dyDescent="0.25">
      <c r="A213" s="9">
        <v>212</v>
      </c>
      <c r="B213" s="9" t="s">
        <v>2951</v>
      </c>
      <c r="C213" s="9" t="s">
        <v>4353</v>
      </c>
      <c r="D213" s="9" t="s">
        <v>2967</v>
      </c>
      <c r="E213" s="9" t="s">
        <v>25</v>
      </c>
      <c r="F213" s="9" t="s">
        <v>3255</v>
      </c>
      <c r="G213" s="9" t="s">
        <v>451</v>
      </c>
      <c r="H213" s="8" t="str">
        <f t="shared" si="3"/>
        <v>Ні</v>
      </c>
      <c r="J213" s="8">
        <f>_xlfn.AGGREGATE(3,3,Tabela1[[#This Row],[Lp]])</f>
        <v>0</v>
      </c>
    </row>
    <row r="214" spans="1:10" ht="15" hidden="1" customHeight="1" x14ac:dyDescent="0.25">
      <c r="A214" s="9">
        <v>213</v>
      </c>
      <c r="B214" s="9" t="s">
        <v>4354</v>
      </c>
      <c r="C214" s="9" t="s">
        <v>4354</v>
      </c>
      <c r="D214" s="9" t="s">
        <v>2967</v>
      </c>
      <c r="E214" s="9" t="s">
        <v>28</v>
      </c>
      <c r="F214" s="9" t="s">
        <v>3256</v>
      </c>
      <c r="G214" s="9" t="s">
        <v>453</v>
      </c>
      <c r="H214" s="8" t="str">
        <f t="shared" si="3"/>
        <v>Ні</v>
      </c>
      <c r="J214" s="8">
        <f>_xlfn.AGGREGATE(3,3,Tabela1[[#This Row],[Lp]])</f>
        <v>0</v>
      </c>
    </row>
    <row r="215" spans="1:10" ht="15" hidden="1" customHeight="1" x14ac:dyDescent="0.25">
      <c r="A215" s="9">
        <v>214</v>
      </c>
      <c r="B215" s="9" t="s">
        <v>2951</v>
      </c>
      <c r="C215" s="9" t="s">
        <v>4353</v>
      </c>
      <c r="D215" s="9" t="s">
        <v>2967</v>
      </c>
      <c r="E215" s="9" t="s">
        <v>25</v>
      </c>
      <c r="F215" s="9" t="s">
        <v>3257</v>
      </c>
      <c r="G215" s="9" t="s">
        <v>455</v>
      </c>
      <c r="H215" s="8" t="str">
        <f t="shared" si="3"/>
        <v>Ні</v>
      </c>
      <c r="J215" s="8">
        <f>_xlfn.AGGREGATE(3,3,Tabela1[[#This Row],[Lp]])</f>
        <v>0</v>
      </c>
    </row>
    <row r="216" spans="1:10" ht="15" hidden="1" customHeight="1" x14ac:dyDescent="0.25">
      <c r="A216" s="9">
        <v>215</v>
      </c>
      <c r="B216" s="9" t="s">
        <v>4354</v>
      </c>
      <c r="C216" s="9" t="s">
        <v>4354</v>
      </c>
      <c r="D216" s="9" t="s">
        <v>2967</v>
      </c>
      <c r="E216" s="9" t="s">
        <v>28</v>
      </c>
      <c r="F216" s="9" t="s">
        <v>3258</v>
      </c>
      <c r="G216" s="9" t="s">
        <v>457</v>
      </c>
      <c r="H216" s="8" t="str">
        <f t="shared" si="3"/>
        <v>Ні</v>
      </c>
      <c r="J216" s="8">
        <f>_xlfn.AGGREGATE(3,3,Tabela1[[#This Row],[Lp]])</f>
        <v>0</v>
      </c>
    </row>
    <row r="217" spans="1:10" ht="15" hidden="1" customHeight="1" x14ac:dyDescent="0.25">
      <c r="A217" s="9">
        <v>216</v>
      </c>
      <c r="B217" s="9" t="s">
        <v>4354</v>
      </c>
      <c r="C217" s="9" t="s">
        <v>4354</v>
      </c>
      <c r="D217" s="9" t="s">
        <v>2967</v>
      </c>
      <c r="E217" s="9" t="s">
        <v>28</v>
      </c>
      <c r="F217" s="9" t="s">
        <v>3259</v>
      </c>
      <c r="G217" s="9" t="s">
        <v>459</v>
      </c>
      <c r="H217" s="8" t="str">
        <f t="shared" si="3"/>
        <v>Ні</v>
      </c>
      <c r="J217" s="8">
        <f>_xlfn.AGGREGATE(3,3,Tabela1[[#This Row],[Lp]])</f>
        <v>0</v>
      </c>
    </row>
    <row r="218" spans="1:10" ht="15" hidden="1" customHeight="1" x14ac:dyDescent="0.25">
      <c r="A218" s="9">
        <v>217</v>
      </c>
      <c r="B218" s="9" t="s">
        <v>4355</v>
      </c>
      <c r="C218" s="9" t="s">
        <v>4355</v>
      </c>
      <c r="D218" s="9" t="s">
        <v>2967</v>
      </c>
      <c r="E218" s="9" t="s">
        <v>33</v>
      </c>
      <c r="F218" s="9" t="s">
        <v>3260</v>
      </c>
      <c r="G218" s="9" t="s">
        <v>461</v>
      </c>
      <c r="H218" s="8" t="str">
        <f t="shared" si="3"/>
        <v>Ні</v>
      </c>
      <c r="J218" s="8">
        <f>_xlfn.AGGREGATE(3,3,Tabela1[[#This Row],[Lp]])</f>
        <v>0</v>
      </c>
    </row>
    <row r="219" spans="1:10" ht="15" hidden="1" customHeight="1" x14ac:dyDescent="0.25">
      <c r="A219" s="9">
        <v>218</v>
      </c>
      <c r="B219" s="9" t="s">
        <v>2950</v>
      </c>
      <c r="C219" s="9" t="s">
        <v>4353</v>
      </c>
      <c r="D219" s="9" t="s">
        <v>2967</v>
      </c>
      <c r="E219" s="9" t="s">
        <v>82</v>
      </c>
      <c r="F219" s="9" t="s">
        <v>3261</v>
      </c>
      <c r="G219" s="9" t="s">
        <v>463</v>
      </c>
      <c r="H219" s="8" t="str">
        <f t="shared" si="3"/>
        <v>Так</v>
      </c>
      <c r="J219" s="8">
        <f>_xlfn.AGGREGATE(3,3,Tabela1[[#This Row],[Lp]])</f>
        <v>0</v>
      </c>
    </row>
    <row r="220" spans="1:10" ht="15" hidden="1" customHeight="1" x14ac:dyDescent="0.25">
      <c r="A220" s="9">
        <v>219</v>
      </c>
      <c r="B220" s="9" t="s">
        <v>2950</v>
      </c>
      <c r="C220" s="9" t="s">
        <v>4353</v>
      </c>
      <c r="D220" s="9" t="s">
        <v>2967</v>
      </c>
      <c r="E220" s="9" t="s">
        <v>82</v>
      </c>
      <c r="F220" s="9" t="s">
        <v>3262</v>
      </c>
      <c r="G220" s="9" t="s">
        <v>465</v>
      </c>
      <c r="H220" s="8" t="str">
        <f t="shared" si="3"/>
        <v>Так</v>
      </c>
      <c r="J220" s="8">
        <f>_xlfn.AGGREGATE(3,3,Tabela1[[#This Row],[Lp]])</f>
        <v>0</v>
      </c>
    </row>
    <row r="221" spans="1:10" ht="15" hidden="1" customHeight="1" x14ac:dyDescent="0.25">
      <c r="A221" s="9">
        <v>220</v>
      </c>
      <c r="B221" s="9" t="s">
        <v>4354</v>
      </c>
      <c r="C221" s="9" t="s">
        <v>4354</v>
      </c>
      <c r="D221" s="9" t="s">
        <v>2967</v>
      </c>
      <c r="E221" s="9" t="s">
        <v>28</v>
      </c>
      <c r="F221" s="9" t="s">
        <v>3241</v>
      </c>
      <c r="G221" s="9" t="s">
        <v>467</v>
      </c>
      <c r="H221" s="8" t="str">
        <f t="shared" si="3"/>
        <v>Ні</v>
      </c>
      <c r="J221" s="8">
        <f>_xlfn.AGGREGATE(3,3,Tabela1[[#This Row],[Lp]])</f>
        <v>0</v>
      </c>
    </row>
    <row r="222" spans="1:10" ht="15" hidden="1" customHeight="1" x14ac:dyDescent="0.25">
      <c r="A222" s="9">
        <v>221</v>
      </c>
      <c r="B222" s="9" t="s">
        <v>2950</v>
      </c>
      <c r="C222" s="9" t="s">
        <v>4353</v>
      </c>
      <c r="D222" s="9" t="s">
        <v>2967</v>
      </c>
      <c r="E222" s="9" t="s">
        <v>82</v>
      </c>
      <c r="F222" s="9" t="s">
        <v>3263</v>
      </c>
      <c r="G222" s="9" t="s">
        <v>469</v>
      </c>
      <c r="H222" s="8" t="str">
        <f t="shared" si="3"/>
        <v>Так</v>
      </c>
      <c r="J222" s="8">
        <f>_xlfn.AGGREGATE(3,3,Tabela1[[#This Row],[Lp]])</f>
        <v>0</v>
      </c>
    </row>
    <row r="223" spans="1:10" ht="15" hidden="1" customHeight="1" x14ac:dyDescent="0.25">
      <c r="A223" s="9">
        <v>222</v>
      </c>
      <c r="B223" s="9" t="s">
        <v>2951</v>
      </c>
      <c r="C223" s="9" t="s">
        <v>4353</v>
      </c>
      <c r="D223" s="9" t="s">
        <v>2967</v>
      </c>
      <c r="E223" s="9" t="s">
        <v>25</v>
      </c>
      <c r="F223" s="9" t="s">
        <v>3264</v>
      </c>
      <c r="G223" s="9" t="s">
        <v>471</v>
      </c>
      <c r="H223" s="8" t="str">
        <f t="shared" si="3"/>
        <v>Ні</v>
      </c>
      <c r="J223" s="8">
        <f>_xlfn.AGGREGATE(3,3,Tabela1[[#This Row],[Lp]])</f>
        <v>0</v>
      </c>
    </row>
    <row r="224" spans="1:10" ht="15" hidden="1" customHeight="1" x14ac:dyDescent="0.25">
      <c r="A224" s="9">
        <v>223</v>
      </c>
      <c r="B224" s="9" t="s">
        <v>4355</v>
      </c>
      <c r="C224" s="9" t="s">
        <v>4355</v>
      </c>
      <c r="D224" s="9" t="s">
        <v>2967</v>
      </c>
      <c r="E224" s="9" t="s">
        <v>33</v>
      </c>
      <c r="F224" s="9" t="s">
        <v>3265</v>
      </c>
      <c r="G224" s="9" t="s">
        <v>473</v>
      </c>
      <c r="H224" s="8" t="str">
        <f t="shared" si="3"/>
        <v>Ні</v>
      </c>
      <c r="J224" s="8">
        <f>_xlfn.AGGREGATE(3,3,Tabela1[[#This Row],[Lp]])</f>
        <v>0</v>
      </c>
    </row>
    <row r="225" spans="1:10" ht="15" hidden="1" customHeight="1" x14ac:dyDescent="0.25">
      <c r="A225" s="9">
        <v>224</v>
      </c>
      <c r="B225" s="9" t="s">
        <v>2951</v>
      </c>
      <c r="C225" s="9" t="s">
        <v>4353</v>
      </c>
      <c r="D225" s="9" t="s">
        <v>2967</v>
      </c>
      <c r="E225" s="9" t="s">
        <v>25</v>
      </c>
      <c r="F225" s="9" t="s">
        <v>3266</v>
      </c>
      <c r="G225" s="9" t="s">
        <v>475</v>
      </c>
      <c r="H225" s="8" t="str">
        <f t="shared" si="3"/>
        <v>Ні</v>
      </c>
      <c r="J225" s="8">
        <f>_xlfn.AGGREGATE(3,3,Tabela1[[#This Row],[Lp]])</f>
        <v>0</v>
      </c>
    </row>
    <row r="226" spans="1:10" ht="15" hidden="1" customHeight="1" x14ac:dyDescent="0.25">
      <c r="A226" s="9">
        <v>225</v>
      </c>
      <c r="B226" s="9" t="s">
        <v>4355</v>
      </c>
      <c r="C226" s="9" t="s">
        <v>4355</v>
      </c>
      <c r="D226" s="9" t="s">
        <v>2967</v>
      </c>
      <c r="E226" s="9" t="s">
        <v>33</v>
      </c>
      <c r="F226" s="9" t="s">
        <v>3267</v>
      </c>
      <c r="G226" s="9" t="s">
        <v>477</v>
      </c>
      <c r="H226" s="8" t="str">
        <f t="shared" si="3"/>
        <v>Ні</v>
      </c>
      <c r="J226" s="8">
        <f>_xlfn.AGGREGATE(3,3,Tabela1[[#This Row],[Lp]])</f>
        <v>0</v>
      </c>
    </row>
    <row r="227" spans="1:10" ht="15" hidden="1" customHeight="1" x14ac:dyDescent="0.25">
      <c r="A227" s="9">
        <v>226</v>
      </c>
      <c r="B227" s="9" t="s">
        <v>2950</v>
      </c>
      <c r="C227" s="9" t="s">
        <v>4353</v>
      </c>
      <c r="D227" s="9" t="s">
        <v>2967</v>
      </c>
      <c r="E227" s="9" t="s">
        <v>82</v>
      </c>
      <c r="F227" s="9" t="s">
        <v>3268</v>
      </c>
      <c r="G227" s="9" t="s">
        <v>479</v>
      </c>
      <c r="H227" s="8" t="str">
        <f t="shared" si="3"/>
        <v>Так</v>
      </c>
      <c r="J227" s="8">
        <f>_xlfn.AGGREGATE(3,3,Tabela1[[#This Row],[Lp]])</f>
        <v>0</v>
      </c>
    </row>
    <row r="228" spans="1:10" ht="15" hidden="1" customHeight="1" x14ac:dyDescent="0.25">
      <c r="A228" s="9">
        <v>227</v>
      </c>
      <c r="B228" s="9" t="s">
        <v>2950</v>
      </c>
      <c r="C228" s="9" t="s">
        <v>4353</v>
      </c>
      <c r="D228" s="9" t="s">
        <v>2967</v>
      </c>
      <c r="E228" s="9" t="s">
        <v>82</v>
      </c>
      <c r="F228" s="9" t="s">
        <v>3269</v>
      </c>
      <c r="G228" s="9" t="s">
        <v>481</v>
      </c>
      <c r="H228" s="8" t="str">
        <f t="shared" si="3"/>
        <v>Так</v>
      </c>
      <c r="J228" s="8">
        <f>_xlfn.AGGREGATE(3,3,Tabela1[[#This Row],[Lp]])</f>
        <v>0</v>
      </c>
    </row>
    <row r="229" spans="1:10" ht="15" hidden="1" customHeight="1" x14ac:dyDescent="0.25">
      <c r="A229" s="9">
        <v>228</v>
      </c>
      <c r="B229" s="9" t="s">
        <v>4354</v>
      </c>
      <c r="C229" s="9" t="s">
        <v>4354</v>
      </c>
      <c r="D229" s="9" t="s">
        <v>2967</v>
      </c>
      <c r="E229" s="9" t="s">
        <v>28</v>
      </c>
      <c r="F229" s="9" t="s">
        <v>3270</v>
      </c>
      <c r="G229" s="9" t="s">
        <v>483</v>
      </c>
      <c r="H229" s="8" t="str">
        <f t="shared" si="3"/>
        <v>Ні</v>
      </c>
      <c r="J229" s="8">
        <f>_xlfn.AGGREGATE(3,3,Tabela1[[#This Row],[Lp]])</f>
        <v>0</v>
      </c>
    </row>
    <row r="230" spans="1:10" ht="15" hidden="1" customHeight="1" x14ac:dyDescent="0.25">
      <c r="A230" s="9">
        <v>229</v>
      </c>
      <c r="B230" s="9" t="s">
        <v>4354</v>
      </c>
      <c r="C230" s="9" t="s">
        <v>4354</v>
      </c>
      <c r="D230" s="9" t="s">
        <v>2967</v>
      </c>
      <c r="E230" s="9" t="s">
        <v>28</v>
      </c>
      <c r="F230" s="9" t="s">
        <v>3271</v>
      </c>
      <c r="G230" s="9" t="s">
        <v>485</v>
      </c>
      <c r="H230" s="8" t="str">
        <f t="shared" si="3"/>
        <v>Ні</v>
      </c>
      <c r="J230" s="8">
        <f>_xlfn.AGGREGATE(3,3,Tabela1[[#This Row],[Lp]])</f>
        <v>0</v>
      </c>
    </row>
    <row r="231" spans="1:10" ht="15" hidden="1" customHeight="1" x14ac:dyDescent="0.25">
      <c r="A231" s="9">
        <v>230</v>
      </c>
      <c r="B231" s="9" t="s">
        <v>2950</v>
      </c>
      <c r="C231" s="9" t="s">
        <v>4353</v>
      </c>
      <c r="D231" s="9" t="s">
        <v>2967</v>
      </c>
      <c r="E231" s="9" t="s">
        <v>82</v>
      </c>
      <c r="F231" s="9" t="s">
        <v>3272</v>
      </c>
      <c r="G231" s="9" t="s">
        <v>487</v>
      </c>
      <c r="H231" s="8" t="str">
        <f t="shared" si="3"/>
        <v>Так</v>
      </c>
      <c r="J231" s="8">
        <f>_xlfn.AGGREGATE(3,3,Tabela1[[#This Row],[Lp]])</f>
        <v>0</v>
      </c>
    </row>
    <row r="232" spans="1:10" ht="15" hidden="1" customHeight="1" x14ac:dyDescent="0.25">
      <c r="A232" s="9">
        <v>231</v>
      </c>
      <c r="B232" s="9" t="s">
        <v>2950</v>
      </c>
      <c r="C232" s="9" t="s">
        <v>4353</v>
      </c>
      <c r="D232" s="9" t="s">
        <v>2967</v>
      </c>
      <c r="E232" s="9" t="s">
        <v>82</v>
      </c>
      <c r="F232" s="9" t="s">
        <v>3273</v>
      </c>
      <c r="G232" s="9" t="s">
        <v>489</v>
      </c>
      <c r="H232" s="8" t="str">
        <f t="shared" si="3"/>
        <v>Так</v>
      </c>
      <c r="J232" s="8">
        <f>_xlfn.AGGREGATE(3,3,Tabela1[[#This Row],[Lp]])</f>
        <v>0</v>
      </c>
    </row>
    <row r="233" spans="1:10" ht="15" hidden="1" customHeight="1" x14ac:dyDescent="0.25">
      <c r="A233" s="9">
        <v>232</v>
      </c>
      <c r="B233" s="9" t="s">
        <v>2951</v>
      </c>
      <c r="C233" s="9" t="s">
        <v>4353</v>
      </c>
      <c r="D233" s="9" t="s">
        <v>2967</v>
      </c>
      <c r="E233" s="9" t="s">
        <v>25</v>
      </c>
      <c r="F233" s="9" t="s">
        <v>3274</v>
      </c>
      <c r="G233" s="9" t="s">
        <v>491</v>
      </c>
      <c r="H233" s="8" t="str">
        <f t="shared" si="3"/>
        <v>Ні</v>
      </c>
      <c r="J233" s="8">
        <f>_xlfn.AGGREGATE(3,3,Tabela1[[#This Row],[Lp]])</f>
        <v>0</v>
      </c>
    </row>
    <row r="234" spans="1:10" ht="15" hidden="1" customHeight="1" x14ac:dyDescent="0.25">
      <c r="A234" s="9">
        <v>233</v>
      </c>
      <c r="B234" s="9" t="s">
        <v>4355</v>
      </c>
      <c r="C234" s="9" t="s">
        <v>4355</v>
      </c>
      <c r="D234" s="9" t="s">
        <v>2967</v>
      </c>
      <c r="E234" s="9" t="s">
        <v>33</v>
      </c>
      <c r="F234" s="9" t="s">
        <v>3275</v>
      </c>
      <c r="G234" s="9" t="s">
        <v>493</v>
      </c>
      <c r="H234" s="8" t="str">
        <f t="shared" si="3"/>
        <v>Ні</v>
      </c>
      <c r="J234" s="8">
        <f>_xlfn.AGGREGATE(3,3,Tabela1[[#This Row],[Lp]])</f>
        <v>0</v>
      </c>
    </row>
    <row r="235" spans="1:10" ht="15" hidden="1" customHeight="1" x14ac:dyDescent="0.25">
      <c r="A235" s="9">
        <v>234</v>
      </c>
      <c r="B235" s="9" t="s">
        <v>2951</v>
      </c>
      <c r="C235" s="9" t="s">
        <v>4353</v>
      </c>
      <c r="D235" s="9" t="s">
        <v>2967</v>
      </c>
      <c r="E235" s="9" t="s">
        <v>25</v>
      </c>
      <c r="F235" s="9" t="s">
        <v>3276</v>
      </c>
      <c r="G235" s="9" t="s">
        <v>495</v>
      </c>
      <c r="H235" s="8" t="str">
        <f t="shared" si="3"/>
        <v>Ні</v>
      </c>
      <c r="J235" s="8">
        <f>_xlfn.AGGREGATE(3,3,Tabela1[[#This Row],[Lp]])</f>
        <v>0</v>
      </c>
    </row>
    <row r="236" spans="1:10" ht="15" hidden="1" customHeight="1" x14ac:dyDescent="0.25">
      <c r="A236" s="9">
        <v>235</v>
      </c>
      <c r="B236" s="9" t="s">
        <v>2950</v>
      </c>
      <c r="C236" s="9" t="s">
        <v>4353</v>
      </c>
      <c r="D236" s="9" t="s">
        <v>2967</v>
      </c>
      <c r="E236" s="9" t="s">
        <v>82</v>
      </c>
      <c r="F236" s="9" t="s">
        <v>3277</v>
      </c>
      <c r="G236" s="9" t="s">
        <v>497</v>
      </c>
      <c r="H236" s="8" t="str">
        <f t="shared" si="3"/>
        <v>Так</v>
      </c>
      <c r="J236" s="8">
        <f>_xlfn.AGGREGATE(3,3,Tabela1[[#This Row],[Lp]])</f>
        <v>0</v>
      </c>
    </row>
    <row r="237" spans="1:10" ht="15" hidden="1" customHeight="1" x14ac:dyDescent="0.25">
      <c r="A237" s="9">
        <v>236</v>
      </c>
      <c r="B237" s="9" t="s">
        <v>4355</v>
      </c>
      <c r="C237" s="9" t="s">
        <v>4355</v>
      </c>
      <c r="D237" s="9" t="s">
        <v>2967</v>
      </c>
      <c r="E237" s="9" t="s">
        <v>33</v>
      </c>
      <c r="F237" s="9" t="s">
        <v>3278</v>
      </c>
      <c r="G237" s="9" t="s">
        <v>499</v>
      </c>
      <c r="H237" s="8" t="str">
        <f t="shared" si="3"/>
        <v>Ні</v>
      </c>
      <c r="J237" s="8">
        <f>_xlfn.AGGREGATE(3,3,Tabela1[[#This Row],[Lp]])</f>
        <v>0</v>
      </c>
    </row>
    <row r="238" spans="1:10" ht="15" hidden="1" customHeight="1" x14ac:dyDescent="0.25">
      <c r="A238" s="9">
        <v>237</v>
      </c>
      <c r="B238" s="9" t="s">
        <v>2950</v>
      </c>
      <c r="C238" s="9" t="s">
        <v>4353</v>
      </c>
      <c r="D238" s="9" t="s">
        <v>2967</v>
      </c>
      <c r="E238" s="9" t="s">
        <v>82</v>
      </c>
      <c r="F238" s="9" t="s">
        <v>3279</v>
      </c>
      <c r="G238" s="9" t="s">
        <v>501</v>
      </c>
      <c r="H238" s="8" t="str">
        <f t="shared" si="3"/>
        <v>Так</v>
      </c>
      <c r="J238" s="8">
        <f>_xlfn.AGGREGATE(3,3,Tabela1[[#This Row],[Lp]])</f>
        <v>0</v>
      </c>
    </row>
    <row r="239" spans="1:10" ht="15" hidden="1" customHeight="1" x14ac:dyDescent="0.25">
      <c r="A239" s="9">
        <v>238</v>
      </c>
      <c r="B239" s="9" t="s">
        <v>4355</v>
      </c>
      <c r="C239" s="9" t="s">
        <v>4355</v>
      </c>
      <c r="D239" s="9" t="s">
        <v>2967</v>
      </c>
      <c r="E239" s="9" t="s">
        <v>33</v>
      </c>
      <c r="F239" s="9" t="s">
        <v>3280</v>
      </c>
      <c r="G239" s="9" t="s">
        <v>503</v>
      </c>
      <c r="H239" s="8" t="str">
        <f t="shared" si="3"/>
        <v>Ні</v>
      </c>
      <c r="J239" s="8">
        <f>_xlfn.AGGREGATE(3,3,Tabela1[[#This Row],[Lp]])</f>
        <v>0</v>
      </c>
    </row>
    <row r="240" spans="1:10" ht="15" hidden="1" customHeight="1" x14ac:dyDescent="0.25">
      <c r="A240" s="9">
        <v>239</v>
      </c>
      <c r="B240" s="9" t="s">
        <v>2950</v>
      </c>
      <c r="C240" s="9" t="s">
        <v>4353</v>
      </c>
      <c r="D240" s="9" t="s">
        <v>2967</v>
      </c>
      <c r="E240" s="9" t="s">
        <v>82</v>
      </c>
      <c r="F240" s="9" t="s">
        <v>3281</v>
      </c>
      <c r="G240" s="9" t="s">
        <v>505</v>
      </c>
      <c r="H240" s="8" t="str">
        <f t="shared" si="3"/>
        <v>Так</v>
      </c>
      <c r="J240" s="8">
        <f>_xlfn.AGGREGATE(3,3,Tabela1[[#This Row],[Lp]])</f>
        <v>0</v>
      </c>
    </row>
    <row r="241" spans="1:10" ht="15" hidden="1" customHeight="1" x14ac:dyDescent="0.25">
      <c r="A241" s="9">
        <v>240</v>
      </c>
      <c r="B241" s="9" t="s">
        <v>4355</v>
      </c>
      <c r="C241" s="9" t="s">
        <v>4355</v>
      </c>
      <c r="D241" s="9" t="s">
        <v>2967</v>
      </c>
      <c r="E241" s="9" t="s">
        <v>33</v>
      </c>
      <c r="F241" s="9" t="s">
        <v>3282</v>
      </c>
      <c r="G241" s="9" t="s">
        <v>507</v>
      </c>
      <c r="H241" s="8" t="str">
        <f t="shared" si="3"/>
        <v>Ні</v>
      </c>
      <c r="J241" s="8">
        <f>_xlfn.AGGREGATE(3,3,Tabela1[[#This Row],[Lp]])</f>
        <v>0</v>
      </c>
    </row>
    <row r="242" spans="1:10" ht="15" hidden="1" customHeight="1" x14ac:dyDescent="0.25">
      <c r="A242" s="9">
        <v>241</v>
      </c>
      <c r="B242" s="9" t="s">
        <v>4355</v>
      </c>
      <c r="C242" s="9" t="s">
        <v>4355</v>
      </c>
      <c r="D242" s="9" t="s">
        <v>2967</v>
      </c>
      <c r="E242" s="9" t="s">
        <v>33</v>
      </c>
      <c r="F242" s="9" t="s">
        <v>3283</v>
      </c>
      <c r="G242" s="9" t="s">
        <v>509</v>
      </c>
      <c r="H242" s="8" t="str">
        <f t="shared" si="3"/>
        <v>Ні</v>
      </c>
      <c r="J242" s="8">
        <f>_xlfn.AGGREGATE(3,3,Tabela1[[#This Row],[Lp]])</f>
        <v>0</v>
      </c>
    </row>
    <row r="243" spans="1:10" ht="15" hidden="1" customHeight="1" x14ac:dyDescent="0.25">
      <c r="A243" s="9">
        <v>242</v>
      </c>
      <c r="B243" s="9" t="s">
        <v>4355</v>
      </c>
      <c r="C243" s="9" t="s">
        <v>4355</v>
      </c>
      <c r="D243" s="9" t="s">
        <v>2967</v>
      </c>
      <c r="E243" s="9" t="s">
        <v>33</v>
      </c>
      <c r="F243" s="9" t="s">
        <v>3284</v>
      </c>
      <c r="G243" s="9" t="s">
        <v>511</v>
      </c>
      <c r="H243" s="8" t="str">
        <f t="shared" si="3"/>
        <v>Ні</v>
      </c>
      <c r="J243" s="8">
        <f>_xlfn.AGGREGATE(3,3,Tabela1[[#This Row],[Lp]])</f>
        <v>0</v>
      </c>
    </row>
    <row r="244" spans="1:10" hidden="1" x14ac:dyDescent="0.25">
      <c r="A244" s="9">
        <v>243</v>
      </c>
      <c r="B244" s="9" t="s">
        <v>2950</v>
      </c>
      <c r="C244" s="9" t="s">
        <v>4353</v>
      </c>
      <c r="D244" s="9" t="s">
        <v>2967</v>
      </c>
      <c r="E244" s="9" t="s">
        <v>82</v>
      </c>
      <c r="F244" s="9" t="s">
        <v>3192</v>
      </c>
      <c r="G244" s="9" t="s">
        <v>513</v>
      </c>
      <c r="H244" s="8" t="str">
        <f t="shared" si="3"/>
        <v>Так</v>
      </c>
      <c r="J244" s="8">
        <f>_xlfn.AGGREGATE(3,3,Tabela1[[#This Row],[Lp]])</f>
        <v>0</v>
      </c>
    </row>
    <row r="245" spans="1:10" ht="15" hidden="1" customHeight="1" x14ac:dyDescent="0.25">
      <c r="A245" s="9">
        <v>244</v>
      </c>
      <c r="B245" s="9" t="s">
        <v>4355</v>
      </c>
      <c r="C245" s="9" t="s">
        <v>4355</v>
      </c>
      <c r="D245" s="9" t="s">
        <v>2967</v>
      </c>
      <c r="E245" s="9" t="s">
        <v>33</v>
      </c>
      <c r="F245" s="9" t="s">
        <v>3285</v>
      </c>
      <c r="G245" s="9" t="s">
        <v>515</v>
      </c>
      <c r="H245" s="8" t="str">
        <f t="shared" si="3"/>
        <v>Ні</v>
      </c>
      <c r="J245" s="8">
        <f>_xlfn.AGGREGATE(3,3,Tabela1[[#This Row],[Lp]])</f>
        <v>0</v>
      </c>
    </row>
    <row r="246" spans="1:10" ht="15" hidden="1" customHeight="1" x14ac:dyDescent="0.25">
      <c r="A246" s="9">
        <v>245</v>
      </c>
      <c r="B246" s="9" t="s">
        <v>2951</v>
      </c>
      <c r="C246" s="9" t="s">
        <v>4353</v>
      </c>
      <c r="D246" s="9" t="s">
        <v>2967</v>
      </c>
      <c r="E246" s="9" t="s">
        <v>25</v>
      </c>
      <c r="F246" s="9" t="s">
        <v>3286</v>
      </c>
      <c r="G246" s="9" t="s">
        <v>517</v>
      </c>
      <c r="H246" s="8" t="str">
        <f t="shared" si="3"/>
        <v>Ні</v>
      </c>
      <c r="J246" s="8">
        <f>_xlfn.AGGREGATE(3,3,Tabela1[[#This Row],[Lp]])</f>
        <v>0</v>
      </c>
    </row>
    <row r="247" spans="1:10" ht="15" hidden="1" customHeight="1" x14ac:dyDescent="0.25">
      <c r="A247" s="9">
        <v>246</v>
      </c>
      <c r="B247" s="9" t="s">
        <v>2951</v>
      </c>
      <c r="C247" s="9" t="s">
        <v>4353</v>
      </c>
      <c r="D247" s="9" t="s">
        <v>2967</v>
      </c>
      <c r="E247" s="9" t="s">
        <v>25</v>
      </c>
      <c r="F247" s="9" t="s">
        <v>3287</v>
      </c>
      <c r="G247" s="9" t="s">
        <v>519</v>
      </c>
      <c r="H247" s="8" t="str">
        <f t="shared" si="3"/>
        <v>Ні</v>
      </c>
      <c r="J247" s="8">
        <f>_xlfn.AGGREGATE(3,3,Tabela1[[#This Row],[Lp]])</f>
        <v>0</v>
      </c>
    </row>
    <row r="248" spans="1:10" ht="15" hidden="1" customHeight="1" x14ac:dyDescent="0.25">
      <c r="A248" s="9">
        <v>247</v>
      </c>
      <c r="B248" s="9" t="s">
        <v>2950</v>
      </c>
      <c r="C248" s="9" t="s">
        <v>4353</v>
      </c>
      <c r="D248" s="9" t="s">
        <v>2967</v>
      </c>
      <c r="E248" s="9" t="s">
        <v>82</v>
      </c>
      <c r="F248" s="9" t="s">
        <v>3288</v>
      </c>
      <c r="G248" s="9" t="s">
        <v>521</v>
      </c>
      <c r="H248" s="8" t="str">
        <f t="shared" si="3"/>
        <v>Так</v>
      </c>
      <c r="J248" s="8">
        <f>_xlfn.AGGREGATE(3,3,Tabela1[[#This Row],[Lp]])</f>
        <v>0</v>
      </c>
    </row>
    <row r="249" spans="1:10" ht="15" hidden="1" customHeight="1" x14ac:dyDescent="0.25">
      <c r="A249" s="9">
        <v>248</v>
      </c>
      <c r="B249" s="9" t="s">
        <v>2950</v>
      </c>
      <c r="C249" s="9" t="s">
        <v>4353</v>
      </c>
      <c r="D249" s="9" t="s">
        <v>2967</v>
      </c>
      <c r="E249" s="9" t="s">
        <v>82</v>
      </c>
      <c r="F249" s="9" t="s">
        <v>3251</v>
      </c>
      <c r="G249" s="9" t="s">
        <v>523</v>
      </c>
      <c r="H249" s="8" t="str">
        <f t="shared" si="3"/>
        <v>Так</v>
      </c>
      <c r="J249" s="8">
        <f>_xlfn.AGGREGATE(3,3,Tabela1[[#This Row],[Lp]])</f>
        <v>0</v>
      </c>
    </row>
    <row r="250" spans="1:10" ht="15" hidden="1" customHeight="1" x14ac:dyDescent="0.25">
      <c r="A250" s="9">
        <v>249</v>
      </c>
      <c r="B250" s="9" t="s">
        <v>4354</v>
      </c>
      <c r="C250" s="9" t="s">
        <v>4354</v>
      </c>
      <c r="D250" s="9" t="s">
        <v>2967</v>
      </c>
      <c r="E250" s="9" t="s">
        <v>28</v>
      </c>
      <c r="F250" s="9" t="s">
        <v>3289</v>
      </c>
      <c r="G250" s="9" t="s">
        <v>525</v>
      </c>
      <c r="H250" s="8" t="str">
        <f t="shared" si="3"/>
        <v>Ні</v>
      </c>
      <c r="J250" s="8">
        <f>_xlfn.AGGREGATE(3,3,Tabela1[[#This Row],[Lp]])</f>
        <v>0</v>
      </c>
    </row>
    <row r="251" spans="1:10" ht="15" hidden="1" customHeight="1" x14ac:dyDescent="0.25">
      <c r="A251" s="9">
        <v>250</v>
      </c>
      <c r="B251" s="9" t="s">
        <v>2950</v>
      </c>
      <c r="C251" s="9" t="s">
        <v>4353</v>
      </c>
      <c r="D251" s="9" t="s">
        <v>2967</v>
      </c>
      <c r="E251" s="9" t="s">
        <v>82</v>
      </c>
      <c r="F251" s="9" t="s">
        <v>3290</v>
      </c>
      <c r="G251" s="9" t="s">
        <v>527</v>
      </c>
      <c r="H251" s="8" t="str">
        <f t="shared" si="3"/>
        <v>Так</v>
      </c>
      <c r="J251" s="8">
        <f>_xlfn.AGGREGATE(3,3,Tabela1[[#This Row],[Lp]])</f>
        <v>0</v>
      </c>
    </row>
    <row r="252" spans="1:10" ht="15" hidden="1" customHeight="1" x14ac:dyDescent="0.25">
      <c r="A252" s="9">
        <v>251</v>
      </c>
      <c r="B252" s="9" t="s">
        <v>4355</v>
      </c>
      <c r="C252" s="9" t="s">
        <v>4355</v>
      </c>
      <c r="D252" s="9" t="s">
        <v>2967</v>
      </c>
      <c r="E252" s="9" t="s">
        <v>33</v>
      </c>
      <c r="F252" s="9" t="s">
        <v>3291</v>
      </c>
      <c r="G252" s="9" t="s">
        <v>529</v>
      </c>
      <c r="H252" s="8" t="str">
        <f t="shared" si="3"/>
        <v>Ні</v>
      </c>
      <c r="J252" s="8">
        <f>_xlfn.AGGREGATE(3,3,Tabela1[[#This Row],[Lp]])</f>
        <v>0</v>
      </c>
    </row>
    <row r="253" spans="1:10" ht="15" hidden="1" customHeight="1" x14ac:dyDescent="0.25">
      <c r="A253" s="9">
        <v>252</v>
      </c>
      <c r="B253" s="9" t="s">
        <v>4354</v>
      </c>
      <c r="C253" s="9" t="s">
        <v>4354</v>
      </c>
      <c r="D253" s="9" t="s">
        <v>2967</v>
      </c>
      <c r="E253" s="9" t="s">
        <v>28</v>
      </c>
      <c r="F253" s="9" t="s">
        <v>3292</v>
      </c>
      <c r="G253" s="9" t="s">
        <v>531</v>
      </c>
      <c r="H253" s="8" t="str">
        <f t="shared" si="3"/>
        <v>Ні</v>
      </c>
      <c r="J253" s="8">
        <f>_xlfn.AGGREGATE(3,3,Tabela1[[#This Row],[Lp]])</f>
        <v>0</v>
      </c>
    </row>
    <row r="254" spans="1:10" ht="15" hidden="1" customHeight="1" x14ac:dyDescent="0.25">
      <c r="A254" s="9">
        <v>253</v>
      </c>
      <c r="B254" s="9" t="s">
        <v>2951</v>
      </c>
      <c r="C254" s="9" t="s">
        <v>4353</v>
      </c>
      <c r="D254" s="9" t="s">
        <v>2967</v>
      </c>
      <c r="E254" s="9" t="s">
        <v>25</v>
      </c>
      <c r="F254" s="9" t="s">
        <v>3293</v>
      </c>
      <c r="G254" s="9" t="s">
        <v>533</v>
      </c>
      <c r="H254" s="8" t="str">
        <f t="shared" si="3"/>
        <v>Ні</v>
      </c>
      <c r="J254" s="8">
        <f>_xlfn.AGGREGATE(3,3,Tabela1[[#This Row],[Lp]])</f>
        <v>0</v>
      </c>
    </row>
    <row r="255" spans="1:10" ht="15" hidden="1" customHeight="1" x14ac:dyDescent="0.25">
      <c r="A255" s="9">
        <v>254</v>
      </c>
      <c r="B255" s="9" t="s">
        <v>20</v>
      </c>
      <c r="C255" s="9" t="s">
        <v>20</v>
      </c>
      <c r="D255" s="9" t="s">
        <v>2969</v>
      </c>
      <c r="E255" s="9" t="s">
        <v>21</v>
      </c>
      <c r="F255" s="9" t="s">
        <v>2968</v>
      </c>
      <c r="G255" s="9" t="s">
        <v>536</v>
      </c>
      <c r="H255" s="8" t="str">
        <f t="shared" si="3"/>
        <v>Ні</v>
      </c>
      <c r="J255" s="8">
        <f>_xlfn.AGGREGATE(3,3,Tabela1[[#This Row],[Lp]])</f>
        <v>0</v>
      </c>
    </row>
    <row r="256" spans="1:10" ht="15" hidden="1" customHeight="1" x14ac:dyDescent="0.25">
      <c r="A256" s="9">
        <v>255</v>
      </c>
      <c r="B256" s="9" t="s">
        <v>4354</v>
      </c>
      <c r="C256" s="9" t="s">
        <v>4354</v>
      </c>
      <c r="D256" s="9" t="s">
        <v>2969</v>
      </c>
      <c r="E256" s="9" t="s">
        <v>28</v>
      </c>
      <c r="F256" s="9" t="s">
        <v>3294</v>
      </c>
      <c r="G256" s="9" t="s">
        <v>538</v>
      </c>
      <c r="H256" s="8" t="str">
        <f t="shared" si="3"/>
        <v>Ні</v>
      </c>
      <c r="J256" s="8">
        <f>_xlfn.AGGREGATE(3,3,Tabela1[[#This Row],[Lp]])</f>
        <v>0</v>
      </c>
    </row>
    <row r="257" spans="1:10" ht="15" hidden="1" customHeight="1" x14ac:dyDescent="0.25">
      <c r="A257" s="9">
        <v>256</v>
      </c>
      <c r="B257" s="9" t="s">
        <v>4354</v>
      </c>
      <c r="C257" s="9" t="s">
        <v>4354</v>
      </c>
      <c r="D257" s="9" t="s">
        <v>2969</v>
      </c>
      <c r="E257" s="9" t="s">
        <v>28</v>
      </c>
      <c r="F257" s="9" t="s">
        <v>3295</v>
      </c>
      <c r="G257" s="9" t="s">
        <v>540</v>
      </c>
      <c r="H257" s="8" t="str">
        <f t="shared" si="3"/>
        <v>Ні</v>
      </c>
      <c r="J257" s="8">
        <f>_xlfn.AGGREGATE(3,3,Tabela1[[#This Row],[Lp]])</f>
        <v>0</v>
      </c>
    </row>
    <row r="258" spans="1:10" ht="15" hidden="1" customHeight="1" x14ac:dyDescent="0.25">
      <c r="A258" s="9">
        <v>257</v>
      </c>
      <c r="B258" s="9" t="s">
        <v>4354</v>
      </c>
      <c r="C258" s="9" t="s">
        <v>4354</v>
      </c>
      <c r="D258" s="9" t="s">
        <v>2969</v>
      </c>
      <c r="E258" s="9" t="s">
        <v>28</v>
      </c>
      <c r="F258" s="9" t="s">
        <v>3296</v>
      </c>
      <c r="G258" s="9" t="s">
        <v>542</v>
      </c>
      <c r="H258" s="8" t="str">
        <f t="shared" si="3"/>
        <v>Ні</v>
      </c>
      <c r="J258" s="8">
        <f>_xlfn.AGGREGATE(3,3,Tabela1[[#This Row],[Lp]])</f>
        <v>0</v>
      </c>
    </row>
    <row r="259" spans="1:10" ht="15" hidden="1" customHeight="1" x14ac:dyDescent="0.25">
      <c r="A259" s="9">
        <v>258</v>
      </c>
      <c r="B259" s="9" t="s">
        <v>4355</v>
      </c>
      <c r="C259" s="9" t="s">
        <v>4355</v>
      </c>
      <c r="D259" s="9" t="s">
        <v>2969</v>
      </c>
      <c r="E259" s="9" t="s">
        <v>33</v>
      </c>
      <c r="F259" s="9" t="s">
        <v>3297</v>
      </c>
      <c r="G259" s="9" t="s">
        <v>544</v>
      </c>
      <c r="H259" s="8" t="str">
        <f t="shared" ref="H259:H322" si="4">IF(E259="gmoz","Так","Ні")</f>
        <v>Ні</v>
      </c>
      <c r="J259" s="8">
        <f>_xlfn.AGGREGATE(3,3,Tabela1[[#This Row],[Lp]])</f>
        <v>0</v>
      </c>
    </row>
    <row r="260" spans="1:10" ht="15" hidden="1" customHeight="1" x14ac:dyDescent="0.25">
      <c r="A260" s="9">
        <v>259</v>
      </c>
      <c r="B260" s="9" t="s">
        <v>4355</v>
      </c>
      <c r="C260" s="9" t="s">
        <v>4355</v>
      </c>
      <c r="D260" s="9" t="s">
        <v>2969</v>
      </c>
      <c r="E260" s="9" t="s">
        <v>33</v>
      </c>
      <c r="F260" s="9" t="s">
        <v>3298</v>
      </c>
      <c r="G260" s="9" t="s">
        <v>546</v>
      </c>
      <c r="H260" s="8" t="str">
        <f t="shared" si="4"/>
        <v>Ні</v>
      </c>
      <c r="J260" s="8">
        <f>_xlfn.AGGREGATE(3,3,Tabela1[[#This Row],[Lp]])</f>
        <v>0</v>
      </c>
    </row>
    <row r="261" spans="1:10" ht="15" hidden="1" customHeight="1" x14ac:dyDescent="0.25">
      <c r="A261" s="9">
        <v>260</v>
      </c>
      <c r="B261" s="9" t="s">
        <v>4355</v>
      </c>
      <c r="C261" s="9" t="s">
        <v>4355</v>
      </c>
      <c r="D261" s="9" t="s">
        <v>2969</v>
      </c>
      <c r="E261" s="9" t="s">
        <v>33</v>
      </c>
      <c r="F261" s="9" t="s">
        <v>3299</v>
      </c>
      <c r="G261" s="9" t="s">
        <v>548</v>
      </c>
      <c r="H261" s="8" t="str">
        <f t="shared" si="4"/>
        <v>Ні</v>
      </c>
      <c r="J261" s="8">
        <f>_xlfn.AGGREGATE(3,3,Tabela1[[#This Row],[Lp]])</f>
        <v>0</v>
      </c>
    </row>
    <row r="262" spans="1:10" ht="15" hidden="1" customHeight="1" x14ac:dyDescent="0.25">
      <c r="A262" s="9">
        <v>261</v>
      </c>
      <c r="B262" s="9" t="s">
        <v>4354</v>
      </c>
      <c r="C262" s="9" t="s">
        <v>4354</v>
      </c>
      <c r="D262" s="9" t="s">
        <v>2969</v>
      </c>
      <c r="E262" s="9" t="s">
        <v>28</v>
      </c>
      <c r="F262" s="9" t="s">
        <v>3300</v>
      </c>
      <c r="G262" s="9" t="s">
        <v>550</v>
      </c>
      <c r="H262" s="8" t="str">
        <f t="shared" si="4"/>
        <v>Ні</v>
      </c>
      <c r="J262" s="8">
        <f>_xlfn.AGGREGATE(3,3,Tabela1[[#This Row],[Lp]])</f>
        <v>0</v>
      </c>
    </row>
    <row r="263" spans="1:10" ht="15" hidden="1" customHeight="1" x14ac:dyDescent="0.25">
      <c r="A263" s="9">
        <v>262</v>
      </c>
      <c r="B263" s="9" t="s">
        <v>4354</v>
      </c>
      <c r="C263" s="9" t="s">
        <v>4354</v>
      </c>
      <c r="D263" s="9" t="s">
        <v>2969</v>
      </c>
      <c r="E263" s="9" t="s">
        <v>28</v>
      </c>
      <c r="F263" s="9" t="s">
        <v>3301</v>
      </c>
      <c r="G263" s="9" t="s">
        <v>552</v>
      </c>
      <c r="H263" s="8" t="str">
        <f t="shared" si="4"/>
        <v>Ні</v>
      </c>
      <c r="J263" s="8">
        <f>_xlfn.AGGREGATE(3,3,Tabela1[[#This Row],[Lp]])</f>
        <v>0</v>
      </c>
    </row>
    <row r="264" spans="1:10" ht="15" hidden="1" customHeight="1" x14ac:dyDescent="0.25">
      <c r="A264" s="9">
        <v>263</v>
      </c>
      <c r="B264" s="9" t="s">
        <v>4355</v>
      </c>
      <c r="C264" s="9" t="s">
        <v>4355</v>
      </c>
      <c r="D264" s="9" t="s">
        <v>2969</v>
      </c>
      <c r="E264" s="9" t="s">
        <v>33</v>
      </c>
      <c r="F264" s="9" t="s">
        <v>3302</v>
      </c>
      <c r="G264" s="9" t="s">
        <v>554</v>
      </c>
      <c r="H264" s="8" t="str">
        <f t="shared" si="4"/>
        <v>Ні</v>
      </c>
      <c r="J264" s="8">
        <f>_xlfn.AGGREGATE(3,3,Tabela1[[#This Row],[Lp]])</f>
        <v>0</v>
      </c>
    </row>
    <row r="265" spans="1:10" ht="15" hidden="1" customHeight="1" x14ac:dyDescent="0.25">
      <c r="A265" s="9">
        <v>264</v>
      </c>
      <c r="B265" s="9" t="s">
        <v>4355</v>
      </c>
      <c r="C265" s="9" t="s">
        <v>4355</v>
      </c>
      <c r="D265" s="9" t="s">
        <v>2969</v>
      </c>
      <c r="E265" s="9" t="s">
        <v>33</v>
      </c>
      <c r="F265" s="9" t="s">
        <v>3303</v>
      </c>
      <c r="G265" s="9" t="s">
        <v>556</v>
      </c>
      <c r="H265" s="8" t="str">
        <f t="shared" si="4"/>
        <v>Ні</v>
      </c>
      <c r="J265" s="8">
        <f>_xlfn.AGGREGATE(3,3,Tabela1[[#This Row],[Lp]])</f>
        <v>0</v>
      </c>
    </row>
    <row r="266" spans="1:10" ht="15" hidden="1" customHeight="1" x14ac:dyDescent="0.25">
      <c r="A266" s="9">
        <v>265</v>
      </c>
      <c r="B266" s="9" t="s">
        <v>2951</v>
      </c>
      <c r="C266" s="9" t="s">
        <v>4353</v>
      </c>
      <c r="D266" s="9" t="s">
        <v>2969</v>
      </c>
      <c r="E266" s="9" t="s">
        <v>25</v>
      </c>
      <c r="F266" s="9" t="s">
        <v>3304</v>
      </c>
      <c r="G266" s="9" t="s">
        <v>558</v>
      </c>
      <c r="H266" s="8" t="str">
        <f t="shared" si="4"/>
        <v>Ні</v>
      </c>
      <c r="J266" s="8">
        <f>_xlfn.AGGREGATE(3,3,Tabela1[[#This Row],[Lp]])</f>
        <v>0</v>
      </c>
    </row>
    <row r="267" spans="1:10" ht="15" hidden="1" customHeight="1" x14ac:dyDescent="0.25">
      <c r="A267" s="9">
        <v>266</v>
      </c>
      <c r="B267" s="9" t="s">
        <v>2951</v>
      </c>
      <c r="C267" s="9" t="s">
        <v>4353</v>
      </c>
      <c r="D267" s="9" t="s">
        <v>2969</v>
      </c>
      <c r="E267" s="9" t="s">
        <v>25</v>
      </c>
      <c r="F267" s="9" t="s">
        <v>3305</v>
      </c>
      <c r="G267" s="9" t="s">
        <v>560</v>
      </c>
      <c r="H267" s="8" t="str">
        <f t="shared" si="4"/>
        <v>Ні</v>
      </c>
      <c r="J267" s="8">
        <f>_xlfn.AGGREGATE(3,3,Tabela1[[#This Row],[Lp]])</f>
        <v>0</v>
      </c>
    </row>
    <row r="268" spans="1:10" ht="15" hidden="1" customHeight="1" x14ac:dyDescent="0.25">
      <c r="A268" s="9">
        <v>267</v>
      </c>
      <c r="B268" s="9" t="s">
        <v>2951</v>
      </c>
      <c r="C268" s="9" t="s">
        <v>4353</v>
      </c>
      <c r="D268" s="9" t="s">
        <v>2969</v>
      </c>
      <c r="E268" s="9" t="s">
        <v>25</v>
      </c>
      <c r="F268" s="9" t="s">
        <v>3306</v>
      </c>
      <c r="G268" s="9" t="s">
        <v>562</v>
      </c>
      <c r="H268" s="8" t="str">
        <f t="shared" si="4"/>
        <v>Ні</v>
      </c>
      <c r="J268" s="8">
        <f>_xlfn.AGGREGATE(3,3,Tabela1[[#This Row],[Lp]])</f>
        <v>0</v>
      </c>
    </row>
    <row r="269" spans="1:10" ht="15" hidden="1" customHeight="1" x14ac:dyDescent="0.25">
      <c r="A269" s="9">
        <v>268</v>
      </c>
      <c r="B269" s="9" t="s">
        <v>4355</v>
      </c>
      <c r="C269" s="9" t="s">
        <v>4355</v>
      </c>
      <c r="D269" s="9" t="s">
        <v>2969</v>
      </c>
      <c r="E269" s="9" t="s">
        <v>33</v>
      </c>
      <c r="F269" s="9" t="s">
        <v>3307</v>
      </c>
      <c r="G269" s="9" t="s">
        <v>564</v>
      </c>
      <c r="H269" s="8" t="str">
        <f t="shared" si="4"/>
        <v>Ні</v>
      </c>
      <c r="J269" s="8">
        <f>_xlfn.AGGREGATE(3,3,Tabela1[[#This Row],[Lp]])</f>
        <v>0</v>
      </c>
    </row>
    <row r="270" spans="1:10" ht="15" hidden="1" customHeight="1" x14ac:dyDescent="0.25">
      <c r="A270" s="9">
        <v>269</v>
      </c>
      <c r="B270" s="9" t="s">
        <v>4355</v>
      </c>
      <c r="C270" s="9" t="s">
        <v>4355</v>
      </c>
      <c r="D270" s="9" t="s">
        <v>2969</v>
      </c>
      <c r="E270" s="9" t="s">
        <v>33</v>
      </c>
      <c r="F270" s="9" t="s">
        <v>3308</v>
      </c>
      <c r="G270" s="9" t="s">
        <v>566</v>
      </c>
      <c r="H270" s="8" t="str">
        <f t="shared" si="4"/>
        <v>Ні</v>
      </c>
      <c r="J270" s="8">
        <f>_xlfn.AGGREGATE(3,3,Tabela1[[#This Row],[Lp]])</f>
        <v>0</v>
      </c>
    </row>
    <row r="271" spans="1:10" ht="15" hidden="1" customHeight="1" x14ac:dyDescent="0.25">
      <c r="A271" s="9">
        <v>270</v>
      </c>
      <c r="B271" s="9" t="s">
        <v>4355</v>
      </c>
      <c r="C271" s="9" t="s">
        <v>4355</v>
      </c>
      <c r="D271" s="9" t="s">
        <v>2969</v>
      </c>
      <c r="E271" s="9" t="s">
        <v>33</v>
      </c>
      <c r="F271" s="9" t="s">
        <v>3309</v>
      </c>
      <c r="G271" s="9" t="s">
        <v>568</v>
      </c>
      <c r="H271" s="8" t="str">
        <f t="shared" si="4"/>
        <v>Ні</v>
      </c>
      <c r="J271" s="8">
        <f>_xlfn.AGGREGATE(3,3,Tabela1[[#This Row],[Lp]])</f>
        <v>0</v>
      </c>
    </row>
    <row r="272" spans="1:10" ht="15" hidden="1" customHeight="1" x14ac:dyDescent="0.25">
      <c r="A272" s="9">
        <v>271</v>
      </c>
      <c r="B272" s="9" t="s">
        <v>4355</v>
      </c>
      <c r="C272" s="9" t="s">
        <v>4355</v>
      </c>
      <c r="D272" s="9" t="s">
        <v>2969</v>
      </c>
      <c r="E272" s="9" t="s">
        <v>33</v>
      </c>
      <c r="F272" s="9" t="s">
        <v>3310</v>
      </c>
      <c r="G272" s="9" t="s">
        <v>570</v>
      </c>
      <c r="H272" s="8" t="str">
        <f t="shared" si="4"/>
        <v>Ні</v>
      </c>
      <c r="J272" s="8">
        <f>_xlfn.AGGREGATE(3,3,Tabela1[[#This Row],[Lp]])</f>
        <v>0</v>
      </c>
    </row>
    <row r="273" spans="1:10" ht="15" hidden="1" customHeight="1" x14ac:dyDescent="0.25">
      <c r="A273" s="9">
        <v>272</v>
      </c>
      <c r="B273" s="9" t="s">
        <v>4355</v>
      </c>
      <c r="C273" s="9" t="s">
        <v>4355</v>
      </c>
      <c r="D273" s="9" t="s">
        <v>2969</v>
      </c>
      <c r="E273" s="9" t="s">
        <v>33</v>
      </c>
      <c r="F273" s="9" t="s">
        <v>3311</v>
      </c>
      <c r="G273" s="9" t="s">
        <v>572</v>
      </c>
      <c r="H273" s="8" t="str">
        <f t="shared" si="4"/>
        <v>Ні</v>
      </c>
      <c r="J273" s="8">
        <f>_xlfn.AGGREGATE(3,3,Tabela1[[#This Row],[Lp]])</f>
        <v>0</v>
      </c>
    </row>
    <row r="274" spans="1:10" ht="15" hidden="1" customHeight="1" x14ac:dyDescent="0.25">
      <c r="A274" s="9">
        <v>273</v>
      </c>
      <c r="B274" s="9" t="s">
        <v>4355</v>
      </c>
      <c r="C274" s="9" t="s">
        <v>4355</v>
      </c>
      <c r="D274" s="9" t="s">
        <v>2969</v>
      </c>
      <c r="E274" s="9" t="s">
        <v>33</v>
      </c>
      <c r="F274" s="9" t="s">
        <v>3312</v>
      </c>
      <c r="G274" s="9" t="s">
        <v>574</v>
      </c>
      <c r="H274" s="8" t="str">
        <f t="shared" si="4"/>
        <v>Ні</v>
      </c>
      <c r="J274" s="8">
        <f>_xlfn.AGGREGATE(3,3,Tabela1[[#This Row],[Lp]])</f>
        <v>0</v>
      </c>
    </row>
    <row r="275" spans="1:10" ht="15" hidden="1" customHeight="1" x14ac:dyDescent="0.25">
      <c r="A275" s="9">
        <v>274</v>
      </c>
      <c r="B275" s="9" t="s">
        <v>4355</v>
      </c>
      <c r="C275" s="9" t="s">
        <v>4355</v>
      </c>
      <c r="D275" s="9" t="s">
        <v>2969</v>
      </c>
      <c r="E275" s="9" t="s">
        <v>33</v>
      </c>
      <c r="F275" s="9" t="s">
        <v>3313</v>
      </c>
      <c r="G275" s="9" t="s">
        <v>576</v>
      </c>
      <c r="H275" s="8" t="str">
        <f t="shared" si="4"/>
        <v>Ні</v>
      </c>
      <c r="J275" s="8">
        <f>_xlfn.AGGREGATE(3,3,Tabela1[[#This Row],[Lp]])</f>
        <v>0</v>
      </c>
    </row>
    <row r="276" spans="1:10" ht="15" hidden="1" customHeight="1" x14ac:dyDescent="0.25">
      <c r="A276" s="9">
        <v>275</v>
      </c>
      <c r="B276" s="9" t="s">
        <v>4355</v>
      </c>
      <c r="C276" s="9" t="s">
        <v>4355</v>
      </c>
      <c r="D276" s="9" t="s">
        <v>2969</v>
      </c>
      <c r="E276" s="9" t="s">
        <v>33</v>
      </c>
      <c r="F276" s="9" t="s">
        <v>3314</v>
      </c>
      <c r="G276" s="9" t="s">
        <v>578</v>
      </c>
      <c r="H276" s="8" t="str">
        <f t="shared" si="4"/>
        <v>Ні</v>
      </c>
      <c r="J276" s="8">
        <f>_xlfn.AGGREGATE(3,3,Tabela1[[#This Row],[Lp]])</f>
        <v>0</v>
      </c>
    </row>
    <row r="277" spans="1:10" ht="15" hidden="1" customHeight="1" x14ac:dyDescent="0.25">
      <c r="A277" s="9">
        <v>276</v>
      </c>
      <c r="B277" s="9" t="s">
        <v>4354</v>
      </c>
      <c r="C277" s="9" t="s">
        <v>4354</v>
      </c>
      <c r="D277" s="9" t="s">
        <v>2969</v>
      </c>
      <c r="E277" s="9" t="s">
        <v>28</v>
      </c>
      <c r="F277" s="9" t="s">
        <v>3315</v>
      </c>
      <c r="G277" s="9" t="s">
        <v>580</v>
      </c>
      <c r="H277" s="8" t="str">
        <f t="shared" si="4"/>
        <v>Ні</v>
      </c>
      <c r="J277" s="8">
        <f>_xlfn.AGGREGATE(3,3,Tabela1[[#This Row],[Lp]])</f>
        <v>0</v>
      </c>
    </row>
    <row r="278" spans="1:10" ht="15" hidden="1" customHeight="1" x14ac:dyDescent="0.25">
      <c r="A278" s="9">
        <v>277</v>
      </c>
      <c r="B278" s="9" t="s">
        <v>4354</v>
      </c>
      <c r="C278" s="9" t="s">
        <v>4354</v>
      </c>
      <c r="D278" s="9" t="s">
        <v>2969</v>
      </c>
      <c r="E278" s="9" t="s">
        <v>28</v>
      </c>
      <c r="F278" s="9" t="s">
        <v>3316</v>
      </c>
      <c r="G278" s="9" t="s">
        <v>582</v>
      </c>
      <c r="H278" s="8" t="str">
        <f t="shared" si="4"/>
        <v>Ні</v>
      </c>
      <c r="J278" s="8">
        <f>_xlfn.AGGREGATE(3,3,Tabela1[[#This Row],[Lp]])</f>
        <v>0</v>
      </c>
    </row>
    <row r="279" spans="1:10" ht="15" hidden="1" customHeight="1" x14ac:dyDescent="0.25">
      <c r="A279" s="9">
        <v>278</v>
      </c>
      <c r="B279" s="9" t="s">
        <v>4354</v>
      </c>
      <c r="C279" s="9" t="s">
        <v>4354</v>
      </c>
      <c r="D279" s="9" t="s">
        <v>2969</v>
      </c>
      <c r="E279" s="9" t="s">
        <v>28</v>
      </c>
      <c r="F279" s="9" t="s">
        <v>3317</v>
      </c>
      <c r="G279" s="9" t="s">
        <v>584</v>
      </c>
      <c r="H279" s="8" t="str">
        <f t="shared" si="4"/>
        <v>Ні</v>
      </c>
      <c r="J279" s="8">
        <f>_xlfn.AGGREGATE(3,3,Tabela1[[#This Row],[Lp]])</f>
        <v>0</v>
      </c>
    </row>
    <row r="280" spans="1:10" ht="15" hidden="1" customHeight="1" x14ac:dyDescent="0.25">
      <c r="A280" s="9">
        <v>279</v>
      </c>
      <c r="B280" s="9" t="s">
        <v>4354</v>
      </c>
      <c r="C280" s="9" t="s">
        <v>4354</v>
      </c>
      <c r="D280" s="9" t="s">
        <v>2969</v>
      </c>
      <c r="E280" s="9" t="s">
        <v>28</v>
      </c>
      <c r="F280" s="9" t="s">
        <v>3318</v>
      </c>
      <c r="G280" s="9" t="s">
        <v>586</v>
      </c>
      <c r="H280" s="8" t="str">
        <f t="shared" si="4"/>
        <v>Ні</v>
      </c>
      <c r="J280" s="8">
        <f>_xlfn.AGGREGATE(3,3,Tabela1[[#This Row],[Lp]])</f>
        <v>0</v>
      </c>
    </row>
    <row r="281" spans="1:10" ht="15" hidden="1" customHeight="1" x14ac:dyDescent="0.25">
      <c r="A281" s="9">
        <v>280</v>
      </c>
      <c r="B281" s="9" t="s">
        <v>4354</v>
      </c>
      <c r="C281" s="9" t="s">
        <v>4354</v>
      </c>
      <c r="D281" s="9" t="s">
        <v>2969</v>
      </c>
      <c r="E281" s="9" t="s">
        <v>28</v>
      </c>
      <c r="F281" s="9" t="s">
        <v>3319</v>
      </c>
      <c r="G281" s="9" t="s">
        <v>588</v>
      </c>
      <c r="H281" s="8" t="str">
        <f t="shared" si="4"/>
        <v>Ні</v>
      </c>
      <c r="J281" s="8">
        <f>_xlfn.AGGREGATE(3,3,Tabela1[[#This Row],[Lp]])</f>
        <v>0</v>
      </c>
    </row>
    <row r="282" spans="1:10" ht="15" hidden="1" customHeight="1" x14ac:dyDescent="0.25">
      <c r="A282" s="9">
        <v>281</v>
      </c>
      <c r="B282" s="9" t="s">
        <v>4354</v>
      </c>
      <c r="C282" s="9" t="s">
        <v>4354</v>
      </c>
      <c r="D282" s="9" t="s">
        <v>2969</v>
      </c>
      <c r="E282" s="9" t="s">
        <v>28</v>
      </c>
      <c r="F282" s="9" t="s">
        <v>3079</v>
      </c>
      <c r="G282" s="9" t="s">
        <v>590</v>
      </c>
      <c r="H282" s="8" t="str">
        <f t="shared" si="4"/>
        <v>Ні</v>
      </c>
      <c r="J282" s="8">
        <f>_xlfn.AGGREGATE(3,3,Tabela1[[#This Row],[Lp]])</f>
        <v>0</v>
      </c>
    </row>
    <row r="283" spans="1:10" ht="15" hidden="1" customHeight="1" x14ac:dyDescent="0.25">
      <c r="A283" s="9">
        <v>282</v>
      </c>
      <c r="B283" s="9" t="s">
        <v>4354</v>
      </c>
      <c r="C283" s="9" t="s">
        <v>4354</v>
      </c>
      <c r="D283" s="9" t="s">
        <v>2969</v>
      </c>
      <c r="E283" s="9" t="s">
        <v>28</v>
      </c>
      <c r="F283" s="9" t="s">
        <v>3320</v>
      </c>
      <c r="G283" s="9" t="s">
        <v>592</v>
      </c>
      <c r="H283" s="8" t="str">
        <f t="shared" si="4"/>
        <v>Ні</v>
      </c>
      <c r="J283" s="8">
        <f>_xlfn.AGGREGATE(3,3,Tabela1[[#This Row],[Lp]])</f>
        <v>0</v>
      </c>
    </row>
    <row r="284" spans="1:10" ht="15" hidden="1" customHeight="1" x14ac:dyDescent="0.25">
      <c r="A284" s="9">
        <v>283</v>
      </c>
      <c r="B284" s="9" t="s">
        <v>4354</v>
      </c>
      <c r="C284" s="9" t="s">
        <v>4354</v>
      </c>
      <c r="D284" s="9" t="s">
        <v>2969</v>
      </c>
      <c r="E284" s="9" t="s">
        <v>28</v>
      </c>
      <c r="F284" s="9" t="s">
        <v>3321</v>
      </c>
      <c r="G284" s="9" t="s">
        <v>594</v>
      </c>
      <c r="H284" s="8" t="str">
        <f t="shared" si="4"/>
        <v>Ні</v>
      </c>
      <c r="J284" s="8">
        <f>_xlfn.AGGREGATE(3,3,Tabela1[[#This Row],[Lp]])</f>
        <v>0</v>
      </c>
    </row>
    <row r="285" spans="1:10" ht="15" hidden="1" customHeight="1" x14ac:dyDescent="0.25">
      <c r="A285" s="9">
        <v>284</v>
      </c>
      <c r="B285" s="9" t="s">
        <v>4354</v>
      </c>
      <c r="C285" s="9" t="s">
        <v>4354</v>
      </c>
      <c r="D285" s="9" t="s">
        <v>2969</v>
      </c>
      <c r="E285" s="9" t="s">
        <v>28</v>
      </c>
      <c r="F285" s="9" t="s">
        <v>3322</v>
      </c>
      <c r="G285" s="9" t="s">
        <v>596</v>
      </c>
      <c r="H285" s="8" t="str">
        <f t="shared" si="4"/>
        <v>Ні</v>
      </c>
      <c r="J285" s="8">
        <f>_xlfn.AGGREGATE(3,3,Tabela1[[#This Row],[Lp]])</f>
        <v>0</v>
      </c>
    </row>
    <row r="286" spans="1:10" ht="15" hidden="1" customHeight="1" x14ac:dyDescent="0.25">
      <c r="A286" s="9">
        <v>285</v>
      </c>
      <c r="B286" s="9" t="s">
        <v>4354</v>
      </c>
      <c r="C286" s="9" t="s">
        <v>4354</v>
      </c>
      <c r="D286" s="9" t="s">
        <v>2969</v>
      </c>
      <c r="E286" s="9" t="s">
        <v>28</v>
      </c>
      <c r="F286" s="9" t="s">
        <v>3323</v>
      </c>
      <c r="G286" s="9" t="s">
        <v>598</v>
      </c>
      <c r="H286" s="8" t="str">
        <f t="shared" si="4"/>
        <v>Ні</v>
      </c>
      <c r="J286" s="8">
        <f>_xlfn.AGGREGATE(3,3,Tabela1[[#This Row],[Lp]])</f>
        <v>0</v>
      </c>
    </row>
    <row r="287" spans="1:10" ht="15" hidden="1" customHeight="1" x14ac:dyDescent="0.25">
      <c r="A287" s="9">
        <v>286</v>
      </c>
      <c r="B287" s="9" t="s">
        <v>4355</v>
      </c>
      <c r="C287" s="9" t="s">
        <v>4355</v>
      </c>
      <c r="D287" s="9" t="s">
        <v>2969</v>
      </c>
      <c r="E287" s="9" t="s">
        <v>33</v>
      </c>
      <c r="F287" s="9" t="s">
        <v>3324</v>
      </c>
      <c r="G287" s="9" t="s">
        <v>600</v>
      </c>
      <c r="H287" s="8" t="str">
        <f t="shared" si="4"/>
        <v>Ні</v>
      </c>
      <c r="J287" s="8">
        <f>_xlfn.AGGREGATE(3,3,Tabela1[[#This Row],[Lp]])</f>
        <v>0</v>
      </c>
    </row>
    <row r="288" spans="1:10" ht="15" hidden="1" customHeight="1" x14ac:dyDescent="0.25">
      <c r="A288" s="9">
        <v>287</v>
      </c>
      <c r="B288" s="9" t="s">
        <v>4355</v>
      </c>
      <c r="C288" s="9" t="s">
        <v>4355</v>
      </c>
      <c r="D288" s="9" t="s">
        <v>2969</v>
      </c>
      <c r="E288" s="9" t="s">
        <v>33</v>
      </c>
      <c r="F288" s="9" t="s">
        <v>3325</v>
      </c>
      <c r="G288" s="9" t="s">
        <v>602</v>
      </c>
      <c r="H288" s="8" t="str">
        <f t="shared" si="4"/>
        <v>Ні</v>
      </c>
      <c r="J288" s="8">
        <f>_xlfn.AGGREGATE(3,3,Tabela1[[#This Row],[Lp]])</f>
        <v>0</v>
      </c>
    </row>
    <row r="289" spans="1:10" ht="15" hidden="1" customHeight="1" x14ac:dyDescent="0.25">
      <c r="A289" s="9">
        <v>288</v>
      </c>
      <c r="B289" s="9" t="s">
        <v>4354</v>
      </c>
      <c r="C289" s="9" t="s">
        <v>4354</v>
      </c>
      <c r="D289" s="9" t="s">
        <v>2969</v>
      </c>
      <c r="E289" s="9" t="s">
        <v>28</v>
      </c>
      <c r="F289" s="9" t="s">
        <v>3326</v>
      </c>
      <c r="G289" s="9" t="s">
        <v>604</v>
      </c>
      <c r="H289" s="8" t="str">
        <f t="shared" si="4"/>
        <v>Ні</v>
      </c>
      <c r="J289" s="8">
        <f>_xlfn.AGGREGATE(3,3,Tabela1[[#This Row],[Lp]])</f>
        <v>0</v>
      </c>
    </row>
    <row r="290" spans="1:10" ht="15" hidden="1" customHeight="1" x14ac:dyDescent="0.25">
      <c r="A290" s="9">
        <v>289</v>
      </c>
      <c r="B290" s="9" t="s">
        <v>4354</v>
      </c>
      <c r="C290" s="9" t="s">
        <v>4354</v>
      </c>
      <c r="D290" s="9" t="s">
        <v>2969</v>
      </c>
      <c r="E290" s="9" t="s">
        <v>28</v>
      </c>
      <c r="F290" s="9" t="s">
        <v>3327</v>
      </c>
      <c r="G290" s="9" t="s">
        <v>606</v>
      </c>
      <c r="H290" s="8" t="str">
        <f t="shared" si="4"/>
        <v>Ні</v>
      </c>
      <c r="J290" s="8">
        <f>_xlfn.AGGREGATE(3,3,Tabela1[[#This Row],[Lp]])</f>
        <v>0</v>
      </c>
    </row>
    <row r="291" spans="1:10" ht="15" hidden="1" customHeight="1" x14ac:dyDescent="0.25">
      <c r="A291" s="9">
        <v>290</v>
      </c>
      <c r="B291" s="9" t="s">
        <v>4354</v>
      </c>
      <c r="C291" s="9" t="s">
        <v>4354</v>
      </c>
      <c r="D291" s="9" t="s">
        <v>2969</v>
      </c>
      <c r="E291" s="9" t="s">
        <v>28</v>
      </c>
      <c r="F291" s="9" t="s">
        <v>3328</v>
      </c>
      <c r="G291" s="9" t="s">
        <v>608</v>
      </c>
      <c r="H291" s="8" t="str">
        <f t="shared" si="4"/>
        <v>Ні</v>
      </c>
      <c r="J291" s="8">
        <f>_xlfn.AGGREGATE(3,3,Tabela1[[#This Row],[Lp]])</f>
        <v>0</v>
      </c>
    </row>
    <row r="292" spans="1:10" ht="15" hidden="1" customHeight="1" x14ac:dyDescent="0.25">
      <c r="A292" s="9">
        <v>291</v>
      </c>
      <c r="B292" s="9" t="s">
        <v>2951</v>
      </c>
      <c r="C292" s="9" t="s">
        <v>4353</v>
      </c>
      <c r="D292" s="9" t="s">
        <v>2969</v>
      </c>
      <c r="E292" s="9" t="s">
        <v>25</v>
      </c>
      <c r="F292" s="9" t="s">
        <v>3329</v>
      </c>
      <c r="G292" s="9" t="s">
        <v>610</v>
      </c>
      <c r="H292" s="8" t="str">
        <f t="shared" si="4"/>
        <v>Ні</v>
      </c>
      <c r="J292" s="8">
        <f>_xlfn.AGGREGATE(3,3,Tabela1[[#This Row],[Lp]])</f>
        <v>0</v>
      </c>
    </row>
    <row r="293" spans="1:10" ht="15" hidden="1" customHeight="1" x14ac:dyDescent="0.25">
      <c r="A293" s="9">
        <v>292</v>
      </c>
      <c r="B293" s="9" t="s">
        <v>4354</v>
      </c>
      <c r="C293" s="9" t="s">
        <v>4354</v>
      </c>
      <c r="D293" s="9" t="s">
        <v>2969</v>
      </c>
      <c r="E293" s="9" t="s">
        <v>28</v>
      </c>
      <c r="F293" s="9" t="s">
        <v>3330</v>
      </c>
      <c r="G293" s="9" t="s">
        <v>612</v>
      </c>
      <c r="H293" s="8" t="str">
        <f t="shared" si="4"/>
        <v>Ні</v>
      </c>
      <c r="J293" s="8">
        <f>_xlfn.AGGREGATE(3,3,Tabela1[[#This Row],[Lp]])</f>
        <v>0</v>
      </c>
    </row>
    <row r="294" spans="1:10" ht="15" hidden="1" customHeight="1" x14ac:dyDescent="0.25">
      <c r="A294" s="9">
        <v>293</v>
      </c>
      <c r="B294" s="9" t="s">
        <v>4355</v>
      </c>
      <c r="C294" s="9" t="s">
        <v>4355</v>
      </c>
      <c r="D294" s="9" t="s">
        <v>2969</v>
      </c>
      <c r="E294" s="9" t="s">
        <v>33</v>
      </c>
      <c r="F294" s="9" t="s">
        <v>3331</v>
      </c>
      <c r="G294" s="9" t="s">
        <v>614</v>
      </c>
      <c r="H294" s="8" t="str">
        <f t="shared" si="4"/>
        <v>Ні</v>
      </c>
      <c r="J294" s="8">
        <f>_xlfn.AGGREGATE(3,3,Tabela1[[#This Row],[Lp]])</f>
        <v>0</v>
      </c>
    </row>
    <row r="295" spans="1:10" ht="15" hidden="1" customHeight="1" x14ac:dyDescent="0.25">
      <c r="A295" s="9">
        <v>294</v>
      </c>
      <c r="B295" s="9" t="s">
        <v>2951</v>
      </c>
      <c r="C295" s="9" t="s">
        <v>4353</v>
      </c>
      <c r="D295" s="9" t="s">
        <v>2969</v>
      </c>
      <c r="E295" s="9" t="s">
        <v>25</v>
      </c>
      <c r="F295" s="9" t="s">
        <v>3332</v>
      </c>
      <c r="G295" s="9" t="s">
        <v>616</v>
      </c>
      <c r="H295" s="8" t="str">
        <f t="shared" si="4"/>
        <v>Ні</v>
      </c>
      <c r="J295" s="8">
        <f>_xlfn.AGGREGATE(3,3,Tabela1[[#This Row],[Lp]])</f>
        <v>0</v>
      </c>
    </row>
    <row r="296" spans="1:10" ht="15" hidden="1" customHeight="1" x14ac:dyDescent="0.25">
      <c r="A296" s="9">
        <v>295</v>
      </c>
      <c r="B296" s="9" t="s">
        <v>4354</v>
      </c>
      <c r="C296" s="9" t="s">
        <v>4354</v>
      </c>
      <c r="D296" s="9" t="s">
        <v>2969</v>
      </c>
      <c r="E296" s="9" t="s">
        <v>28</v>
      </c>
      <c r="F296" s="9" t="s">
        <v>3333</v>
      </c>
      <c r="G296" s="9" t="s">
        <v>618</v>
      </c>
      <c r="H296" s="8" t="str">
        <f t="shared" si="4"/>
        <v>Ні</v>
      </c>
      <c r="J296" s="8">
        <f>_xlfn.AGGREGATE(3,3,Tabela1[[#This Row],[Lp]])</f>
        <v>0</v>
      </c>
    </row>
    <row r="297" spans="1:10" ht="15" hidden="1" customHeight="1" x14ac:dyDescent="0.25">
      <c r="A297" s="9">
        <v>296</v>
      </c>
      <c r="B297" s="9" t="s">
        <v>4354</v>
      </c>
      <c r="C297" s="9" t="s">
        <v>4354</v>
      </c>
      <c r="D297" s="9" t="s">
        <v>2969</v>
      </c>
      <c r="E297" s="9" t="s">
        <v>28</v>
      </c>
      <c r="F297" s="9" t="s">
        <v>3334</v>
      </c>
      <c r="G297" s="9" t="s">
        <v>620</v>
      </c>
      <c r="H297" s="8" t="str">
        <f t="shared" si="4"/>
        <v>Ні</v>
      </c>
      <c r="J297" s="8">
        <f>_xlfn.AGGREGATE(3,3,Tabela1[[#This Row],[Lp]])</f>
        <v>0</v>
      </c>
    </row>
    <row r="298" spans="1:10" ht="15" hidden="1" customHeight="1" x14ac:dyDescent="0.25">
      <c r="A298" s="9">
        <v>297</v>
      </c>
      <c r="B298" s="9" t="s">
        <v>4354</v>
      </c>
      <c r="C298" s="9" t="s">
        <v>4354</v>
      </c>
      <c r="D298" s="9" t="s">
        <v>2969</v>
      </c>
      <c r="E298" s="9" t="s">
        <v>28</v>
      </c>
      <c r="F298" s="9" t="s">
        <v>3335</v>
      </c>
      <c r="G298" s="9" t="s">
        <v>622</v>
      </c>
      <c r="H298" s="8" t="str">
        <f t="shared" si="4"/>
        <v>Ні</v>
      </c>
      <c r="J298" s="8">
        <f>_xlfn.AGGREGATE(3,3,Tabela1[[#This Row],[Lp]])</f>
        <v>0</v>
      </c>
    </row>
    <row r="299" spans="1:10" ht="15" hidden="1" customHeight="1" x14ac:dyDescent="0.25">
      <c r="A299" s="9">
        <v>298</v>
      </c>
      <c r="B299" s="9" t="s">
        <v>4354</v>
      </c>
      <c r="C299" s="9" t="s">
        <v>4354</v>
      </c>
      <c r="D299" s="9" t="s">
        <v>2969</v>
      </c>
      <c r="E299" s="9" t="s">
        <v>28</v>
      </c>
      <c r="F299" s="9" t="s">
        <v>3336</v>
      </c>
      <c r="G299" s="9" t="s">
        <v>624</v>
      </c>
      <c r="H299" s="8" t="str">
        <f t="shared" si="4"/>
        <v>Ні</v>
      </c>
      <c r="J299" s="8">
        <f>_xlfn.AGGREGATE(3,3,Tabela1[[#This Row],[Lp]])</f>
        <v>0</v>
      </c>
    </row>
    <row r="300" spans="1:10" ht="15" hidden="1" customHeight="1" x14ac:dyDescent="0.25">
      <c r="A300" s="9">
        <v>299</v>
      </c>
      <c r="B300" s="9" t="s">
        <v>4355</v>
      </c>
      <c r="C300" s="9" t="s">
        <v>4355</v>
      </c>
      <c r="D300" s="9" t="s">
        <v>2969</v>
      </c>
      <c r="E300" s="9" t="s">
        <v>33</v>
      </c>
      <c r="F300" s="9" t="s">
        <v>3337</v>
      </c>
      <c r="G300" s="9" t="s">
        <v>626</v>
      </c>
      <c r="H300" s="8" t="str">
        <f t="shared" si="4"/>
        <v>Ні</v>
      </c>
      <c r="J300" s="8">
        <f>_xlfn.AGGREGATE(3,3,Tabela1[[#This Row],[Lp]])</f>
        <v>0</v>
      </c>
    </row>
    <row r="301" spans="1:10" ht="15" hidden="1" customHeight="1" x14ac:dyDescent="0.25">
      <c r="A301" s="9">
        <v>300</v>
      </c>
      <c r="B301" s="9" t="s">
        <v>4354</v>
      </c>
      <c r="C301" s="9" t="s">
        <v>4354</v>
      </c>
      <c r="D301" s="9" t="s">
        <v>2969</v>
      </c>
      <c r="E301" s="9" t="s">
        <v>28</v>
      </c>
      <c r="F301" s="9" t="s">
        <v>3338</v>
      </c>
      <c r="G301" s="9" t="s">
        <v>628</v>
      </c>
      <c r="H301" s="8" t="str">
        <f t="shared" si="4"/>
        <v>Ні</v>
      </c>
      <c r="J301" s="8">
        <f>_xlfn.AGGREGATE(3,3,Tabela1[[#This Row],[Lp]])</f>
        <v>0</v>
      </c>
    </row>
    <row r="302" spans="1:10" ht="15" hidden="1" customHeight="1" x14ac:dyDescent="0.25">
      <c r="A302" s="9">
        <v>301</v>
      </c>
      <c r="B302" s="9" t="s">
        <v>2951</v>
      </c>
      <c r="C302" s="9" t="s">
        <v>4353</v>
      </c>
      <c r="D302" s="9" t="s">
        <v>2969</v>
      </c>
      <c r="E302" s="9" t="s">
        <v>25</v>
      </c>
      <c r="F302" s="9" t="s">
        <v>3339</v>
      </c>
      <c r="G302" s="9" t="s">
        <v>630</v>
      </c>
      <c r="H302" s="8" t="str">
        <f t="shared" si="4"/>
        <v>Ні</v>
      </c>
      <c r="J302" s="8">
        <f>_xlfn.AGGREGATE(3,3,Tabela1[[#This Row],[Lp]])</f>
        <v>0</v>
      </c>
    </row>
    <row r="303" spans="1:10" ht="15" hidden="1" customHeight="1" x14ac:dyDescent="0.25">
      <c r="A303" s="9">
        <v>302</v>
      </c>
      <c r="B303" s="9" t="s">
        <v>4354</v>
      </c>
      <c r="C303" s="9" t="s">
        <v>4354</v>
      </c>
      <c r="D303" s="9" t="s">
        <v>2969</v>
      </c>
      <c r="E303" s="9" t="s">
        <v>28</v>
      </c>
      <c r="F303" s="9" t="s">
        <v>3340</v>
      </c>
      <c r="G303" s="9" t="s">
        <v>632</v>
      </c>
      <c r="H303" s="8" t="str">
        <f t="shared" si="4"/>
        <v>Ні</v>
      </c>
      <c r="J303" s="8">
        <f>_xlfn.AGGREGATE(3,3,Tabela1[[#This Row],[Lp]])</f>
        <v>0</v>
      </c>
    </row>
    <row r="304" spans="1:10" ht="15" hidden="1" customHeight="1" x14ac:dyDescent="0.25">
      <c r="A304" s="9">
        <v>303</v>
      </c>
      <c r="B304" s="9" t="s">
        <v>2950</v>
      </c>
      <c r="C304" s="9" t="s">
        <v>4353</v>
      </c>
      <c r="D304" s="9" t="s">
        <v>2969</v>
      </c>
      <c r="E304" s="9" t="s">
        <v>82</v>
      </c>
      <c r="F304" s="9" t="s">
        <v>3341</v>
      </c>
      <c r="G304" s="9" t="s">
        <v>634</v>
      </c>
      <c r="H304" s="8" t="str">
        <f t="shared" si="4"/>
        <v>Так</v>
      </c>
      <c r="I304" s="8" t="s">
        <v>4382</v>
      </c>
      <c r="J304" s="8">
        <f>_xlfn.AGGREGATE(3,3,Tabela1[[#This Row],[Lp]])</f>
        <v>0</v>
      </c>
    </row>
    <row r="305" spans="1:10" ht="15" hidden="1" customHeight="1" x14ac:dyDescent="0.25">
      <c r="A305" s="9">
        <v>304</v>
      </c>
      <c r="B305" s="9" t="s">
        <v>2950</v>
      </c>
      <c r="C305" s="9" t="s">
        <v>4353</v>
      </c>
      <c r="D305" s="9" t="s">
        <v>2969</v>
      </c>
      <c r="E305" s="9" t="s">
        <v>82</v>
      </c>
      <c r="F305" s="9" t="s">
        <v>3342</v>
      </c>
      <c r="G305" s="9" t="s">
        <v>636</v>
      </c>
      <c r="H305" s="8" t="str">
        <f t="shared" si="4"/>
        <v>Так</v>
      </c>
      <c r="J305" s="8">
        <f>_xlfn.AGGREGATE(3,3,Tabela1[[#This Row],[Lp]])</f>
        <v>0</v>
      </c>
    </row>
    <row r="306" spans="1:10" ht="15" hidden="1" customHeight="1" x14ac:dyDescent="0.25">
      <c r="A306" s="9">
        <v>305</v>
      </c>
      <c r="B306" s="9" t="s">
        <v>4354</v>
      </c>
      <c r="C306" s="9" t="s">
        <v>4354</v>
      </c>
      <c r="D306" s="9" t="s">
        <v>2969</v>
      </c>
      <c r="E306" s="9" t="s">
        <v>28</v>
      </c>
      <c r="F306" s="9" t="s">
        <v>3343</v>
      </c>
      <c r="G306" s="9" t="s">
        <v>638</v>
      </c>
      <c r="H306" s="8" t="str">
        <f t="shared" si="4"/>
        <v>Ні</v>
      </c>
      <c r="J306" s="8">
        <f>_xlfn.AGGREGATE(3,3,Tabela1[[#This Row],[Lp]])</f>
        <v>0</v>
      </c>
    </row>
    <row r="307" spans="1:10" ht="15" hidden="1" customHeight="1" x14ac:dyDescent="0.25">
      <c r="A307" s="9">
        <v>306</v>
      </c>
      <c r="B307" s="9" t="s">
        <v>4354</v>
      </c>
      <c r="C307" s="9" t="s">
        <v>4354</v>
      </c>
      <c r="D307" s="9" t="s">
        <v>2969</v>
      </c>
      <c r="E307" s="9" t="s">
        <v>28</v>
      </c>
      <c r="F307" s="9" t="s">
        <v>3344</v>
      </c>
      <c r="G307" s="9" t="s">
        <v>640</v>
      </c>
      <c r="H307" s="8" t="str">
        <f t="shared" si="4"/>
        <v>Ні</v>
      </c>
      <c r="J307" s="8">
        <f>_xlfn.AGGREGATE(3,3,Tabela1[[#This Row],[Lp]])</f>
        <v>0</v>
      </c>
    </row>
    <row r="308" spans="1:10" ht="15" hidden="1" customHeight="1" x14ac:dyDescent="0.25">
      <c r="A308" s="9">
        <v>307</v>
      </c>
      <c r="B308" s="9" t="s">
        <v>4354</v>
      </c>
      <c r="C308" s="9" t="s">
        <v>4354</v>
      </c>
      <c r="D308" s="9" t="s">
        <v>2969</v>
      </c>
      <c r="E308" s="9" t="s">
        <v>28</v>
      </c>
      <c r="F308" s="9" t="s">
        <v>3345</v>
      </c>
      <c r="G308" s="9" t="s">
        <v>642</v>
      </c>
      <c r="H308" s="8" t="str">
        <f t="shared" si="4"/>
        <v>Ні</v>
      </c>
      <c r="J308" s="8">
        <f>_xlfn.AGGREGATE(3,3,Tabela1[[#This Row],[Lp]])</f>
        <v>0</v>
      </c>
    </row>
    <row r="309" spans="1:10" ht="15" hidden="1" customHeight="1" x14ac:dyDescent="0.25">
      <c r="A309" s="9">
        <v>308</v>
      </c>
      <c r="B309" s="9" t="s">
        <v>2951</v>
      </c>
      <c r="C309" s="9" t="s">
        <v>4353</v>
      </c>
      <c r="D309" s="9" t="s">
        <v>2969</v>
      </c>
      <c r="E309" s="9" t="s">
        <v>25</v>
      </c>
      <c r="F309" s="9" t="s">
        <v>3346</v>
      </c>
      <c r="G309" s="9" t="s">
        <v>644</v>
      </c>
      <c r="H309" s="8" t="str">
        <f t="shared" si="4"/>
        <v>Ні</v>
      </c>
      <c r="J309" s="8">
        <f>_xlfn.AGGREGATE(3,3,Tabela1[[#This Row],[Lp]])</f>
        <v>0</v>
      </c>
    </row>
    <row r="310" spans="1:10" ht="15" hidden="1" customHeight="1" x14ac:dyDescent="0.25">
      <c r="A310" s="9">
        <v>309</v>
      </c>
      <c r="B310" s="9" t="s">
        <v>2950</v>
      </c>
      <c r="C310" s="9" t="s">
        <v>4353</v>
      </c>
      <c r="D310" s="9" t="s">
        <v>2969</v>
      </c>
      <c r="E310" s="9" t="s">
        <v>82</v>
      </c>
      <c r="F310" s="9" t="s">
        <v>3347</v>
      </c>
      <c r="G310" s="9" t="s">
        <v>646</v>
      </c>
      <c r="H310" s="8" t="str">
        <f t="shared" si="4"/>
        <v>Так</v>
      </c>
      <c r="J310" s="8">
        <f>_xlfn.AGGREGATE(3,3,Tabela1[[#This Row],[Lp]])</f>
        <v>0</v>
      </c>
    </row>
    <row r="311" spans="1:10" ht="15" hidden="1" customHeight="1" x14ac:dyDescent="0.25">
      <c r="A311" s="9">
        <v>310</v>
      </c>
      <c r="B311" s="9" t="s">
        <v>4354</v>
      </c>
      <c r="C311" s="9" t="s">
        <v>4354</v>
      </c>
      <c r="D311" s="9" t="s">
        <v>2969</v>
      </c>
      <c r="E311" s="9" t="s">
        <v>28</v>
      </c>
      <c r="F311" s="9" t="s">
        <v>3348</v>
      </c>
      <c r="G311" s="9" t="s">
        <v>648</v>
      </c>
      <c r="H311" s="8" t="str">
        <f t="shared" si="4"/>
        <v>Ні</v>
      </c>
      <c r="J311" s="8">
        <f>_xlfn.AGGREGATE(3,3,Tabela1[[#This Row],[Lp]])</f>
        <v>0</v>
      </c>
    </row>
    <row r="312" spans="1:10" ht="15" hidden="1" customHeight="1" x14ac:dyDescent="0.25">
      <c r="A312" s="9">
        <v>311</v>
      </c>
      <c r="B312" s="9" t="s">
        <v>4354</v>
      </c>
      <c r="C312" s="9" t="s">
        <v>4354</v>
      </c>
      <c r="D312" s="9" t="s">
        <v>2969</v>
      </c>
      <c r="E312" s="9" t="s">
        <v>28</v>
      </c>
      <c r="F312" s="9" t="s">
        <v>3349</v>
      </c>
      <c r="G312" s="9" t="s">
        <v>650</v>
      </c>
      <c r="H312" s="8" t="str">
        <f t="shared" si="4"/>
        <v>Ні</v>
      </c>
      <c r="J312" s="8">
        <f>_xlfn.AGGREGATE(3,3,Tabela1[[#This Row],[Lp]])</f>
        <v>0</v>
      </c>
    </row>
    <row r="313" spans="1:10" ht="15" hidden="1" customHeight="1" x14ac:dyDescent="0.25">
      <c r="A313" s="9">
        <v>312</v>
      </c>
      <c r="B313" s="9" t="s">
        <v>4354</v>
      </c>
      <c r="C313" s="9" t="s">
        <v>4354</v>
      </c>
      <c r="D313" s="9" t="s">
        <v>2969</v>
      </c>
      <c r="E313" s="9" t="s">
        <v>28</v>
      </c>
      <c r="F313" s="9" t="s">
        <v>3350</v>
      </c>
      <c r="G313" s="9" t="s">
        <v>652</v>
      </c>
      <c r="H313" s="8" t="str">
        <f t="shared" si="4"/>
        <v>Ні</v>
      </c>
      <c r="J313" s="8">
        <f>_xlfn.AGGREGATE(3,3,Tabela1[[#This Row],[Lp]])</f>
        <v>0</v>
      </c>
    </row>
    <row r="314" spans="1:10" hidden="1" x14ac:dyDescent="0.25">
      <c r="A314" s="9">
        <v>313</v>
      </c>
      <c r="B314" s="9" t="s">
        <v>4355</v>
      </c>
      <c r="C314" s="9" t="s">
        <v>4355</v>
      </c>
      <c r="D314" s="9" t="s">
        <v>2969</v>
      </c>
      <c r="E314" s="9" t="s">
        <v>33</v>
      </c>
      <c r="F314" s="9" t="s">
        <v>3351</v>
      </c>
      <c r="G314" s="9" t="s">
        <v>654</v>
      </c>
      <c r="H314" s="8" t="str">
        <f t="shared" si="4"/>
        <v>Ні</v>
      </c>
      <c r="J314" s="8">
        <f>_xlfn.AGGREGATE(3,3,Tabela1[[#This Row],[Lp]])</f>
        <v>0</v>
      </c>
    </row>
    <row r="315" spans="1:10" ht="15" hidden="1" customHeight="1" x14ac:dyDescent="0.25">
      <c r="A315" s="9">
        <v>314</v>
      </c>
      <c r="B315" s="9" t="s">
        <v>2950</v>
      </c>
      <c r="C315" s="9" t="s">
        <v>4353</v>
      </c>
      <c r="D315" s="9" t="s">
        <v>2969</v>
      </c>
      <c r="E315" s="9" t="s">
        <v>82</v>
      </c>
      <c r="F315" s="9" t="s">
        <v>3352</v>
      </c>
      <c r="G315" s="9" t="s">
        <v>656</v>
      </c>
      <c r="H315" s="8" t="str">
        <f t="shared" si="4"/>
        <v>Так</v>
      </c>
      <c r="J315" s="8">
        <f>_xlfn.AGGREGATE(3,3,Tabela1[[#This Row],[Lp]])</f>
        <v>0</v>
      </c>
    </row>
    <row r="316" spans="1:10" ht="15" hidden="1" customHeight="1" x14ac:dyDescent="0.25">
      <c r="A316" s="9">
        <v>315</v>
      </c>
      <c r="B316" s="9" t="s">
        <v>2950</v>
      </c>
      <c r="C316" s="9" t="s">
        <v>4353</v>
      </c>
      <c r="D316" s="9" t="s">
        <v>2969</v>
      </c>
      <c r="E316" s="9" t="s">
        <v>82</v>
      </c>
      <c r="F316" s="9" t="s">
        <v>3353</v>
      </c>
      <c r="G316" s="9" t="s">
        <v>658</v>
      </c>
      <c r="H316" s="8" t="str">
        <f t="shared" si="4"/>
        <v>Так</v>
      </c>
      <c r="J316" s="8">
        <f>_xlfn.AGGREGATE(3,3,Tabela1[[#This Row],[Lp]])</f>
        <v>0</v>
      </c>
    </row>
    <row r="317" spans="1:10" ht="15" hidden="1" customHeight="1" x14ac:dyDescent="0.25">
      <c r="A317" s="9">
        <v>316</v>
      </c>
      <c r="B317" s="9" t="s">
        <v>4355</v>
      </c>
      <c r="C317" s="9" t="s">
        <v>4355</v>
      </c>
      <c r="D317" s="9" t="s">
        <v>2969</v>
      </c>
      <c r="E317" s="9" t="s">
        <v>33</v>
      </c>
      <c r="F317" s="9" t="s">
        <v>3354</v>
      </c>
      <c r="G317" s="9" t="s">
        <v>660</v>
      </c>
      <c r="H317" s="8" t="str">
        <f t="shared" si="4"/>
        <v>Ні</v>
      </c>
      <c r="J317" s="8">
        <f>_xlfn.AGGREGATE(3,3,Tabela1[[#This Row],[Lp]])</f>
        <v>0</v>
      </c>
    </row>
    <row r="318" spans="1:10" ht="15" hidden="1" customHeight="1" x14ac:dyDescent="0.25">
      <c r="A318" s="9">
        <v>317</v>
      </c>
      <c r="B318" s="9" t="s">
        <v>4355</v>
      </c>
      <c r="C318" s="9" t="s">
        <v>4355</v>
      </c>
      <c r="D318" s="9" t="s">
        <v>2969</v>
      </c>
      <c r="E318" s="9" t="s">
        <v>33</v>
      </c>
      <c r="F318" s="9" t="s">
        <v>3355</v>
      </c>
      <c r="G318" s="9" t="s">
        <v>662</v>
      </c>
      <c r="H318" s="8" t="str">
        <f t="shared" si="4"/>
        <v>Ні</v>
      </c>
      <c r="J318" s="8">
        <f>_xlfn.AGGREGATE(3,3,Tabela1[[#This Row],[Lp]])</f>
        <v>0</v>
      </c>
    </row>
    <row r="319" spans="1:10" ht="15" hidden="1" customHeight="1" x14ac:dyDescent="0.25">
      <c r="A319" s="9">
        <v>318</v>
      </c>
      <c r="B319" s="9" t="s">
        <v>4355</v>
      </c>
      <c r="C319" s="9" t="s">
        <v>4355</v>
      </c>
      <c r="D319" s="9" t="s">
        <v>2969</v>
      </c>
      <c r="E319" s="9" t="s">
        <v>33</v>
      </c>
      <c r="F319" s="9" t="s">
        <v>3356</v>
      </c>
      <c r="G319" s="9" t="s">
        <v>664</v>
      </c>
      <c r="H319" s="8" t="str">
        <f t="shared" si="4"/>
        <v>Ні</v>
      </c>
      <c r="J319" s="8">
        <f>_xlfn.AGGREGATE(3,3,Tabela1[[#This Row],[Lp]])</f>
        <v>0</v>
      </c>
    </row>
    <row r="320" spans="1:10" ht="15" hidden="1" customHeight="1" x14ac:dyDescent="0.25">
      <c r="A320" s="9">
        <v>319</v>
      </c>
      <c r="B320" s="9" t="s">
        <v>4355</v>
      </c>
      <c r="C320" s="9" t="s">
        <v>4355</v>
      </c>
      <c r="D320" s="9" t="s">
        <v>2969</v>
      </c>
      <c r="E320" s="9" t="s">
        <v>33</v>
      </c>
      <c r="F320" s="9" t="s">
        <v>3357</v>
      </c>
      <c r="G320" s="9" t="s">
        <v>666</v>
      </c>
      <c r="H320" s="8" t="str">
        <f t="shared" si="4"/>
        <v>Ні</v>
      </c>
      <c r="J320" s="8">
        <f>_xlfn.AGGREGATE(3,3,Tabela1[[#This Row],[Lp]])</f>
        <v>0</v>
      </c>
    </row>
    <row r="321" spans="1:10" ht="15" hidden="1" customHeight="1" x14ac:dyDescent="0.25">
      <c r="A321" s="9">
        <v>320</v>
      </c>
      <c r="B321" s="9" t="s">
        <v>4354</v>
      </c>
      <c r="C321" s="9" t="s">
        <v>4354</v>
      </c>
      <c r="D321" s="9" t="s">
        <v>2969</v>
      </c>
      <c r="E321" s="9" t="s">
        <v>28</v>
      </c>
      <c r="F321" s="9" t="s">
        <v>3358</v>
      </c>
      <c r="G321" s="9" t="s">
        <v>668</v>
      </c>
      <c r="H321" s="8" t="str">
        <f t="shared" si="4"/>
        <v>Ні</v>
      </c>
      <c r="J321" s="8">
        <f>_xlfn.AGGREGATE(3,3,Tabela1[[#This Row],[Lp]])</f>
        <v>0</v>
      </c>
    </row>
    <row r="322" spans="1:10" ht="15" hidden="1" customHeight="1" x14ac:dyDescent="0.25">
      <c r="A322" s="9">
        <v>321</v>
      </c>
      <c r="B322" s="9" t="s">
        <v>20</v>
      </c>
      <c r="C322" s="9" t="s">
        <v>20</v>
      </c>
      <c r="D322" s="9" t="s">
        <v>2971</v>
      </c>
      <c r="E322" s="9" t="s">
        <v>21</v>
      </c>
      <c r="F322" s="9" t="s">
        <v>2970</v>
      </c>
      <c r="G322" s="9" t="s">
        <v>671</v>
      </c>
      <c r="H322" s="8" t="str">
        <f t="shared" si="4"/>
        <v>Ні</v>
      </c>
      <c r="J322" s="8">
        <f>_xlfn.AGGREGATE(3,3,Tabela1[[#This Row],[Lp]])</f>
        <v>0</v>
      </c>
    </row>
    <row r="323" spans="1:10" ht="15" hidden="1" customHeight="1" x14ac:dyDescent="0.25">
      <c r="A323" s="9">
        <v>322</v>
      </c>
      <c r="B323" s="9" t="s">
        <v>4354</v>
      </c>
      <c r="C323" s="9" t="s">
        <v>4354</v>
      </c>
      <c r="D323" s="9" t="s">
        <v>2971</v>
      </c>
      <c r="E323" s="9" t="s">
        <v>28</v>
      </c>
      <c r="F323" s="9" t="s">
        <v>3359</v>
      </c>
      <c r="G323" s="9" t="s">
        <v>673</v>
      </c>
      <c r="H323" s="8" t="str">
        <f t="shared" ref="H323:H386" si="5">IF(E323="gmoz","Так","Ні")</f>
        <v>Ні</v>
      </c>
      <c r="J323" s="8">
        <f>_xlfn.AGGREGATE(3,3,Tabela1[[#This Row],[Lp]])</f>
        <v>0</v>
      </c>
    </row>
    <row r="324" spans="1:10" ht="15" hidden="1" customHeight="1" x14ac:dyDescent="0.25">
      <c r="A324" s="9">
        <v>323</v>
      </c>
      <c r="B324" s="9" t="s">
        <v>2951</v>
      </c>
      <c r="C324" s="9" t="s">
        <v>4353</v>
      </c>
      <c r="D324" s="9" t="s">
        <v>2971</v>
      </c>
      <c r="E324" s="9" t="s">
        <v>25</v>
      </c>
      <c r="F324" s="9" t="s">
        <v>3360</v>
      </c>
      <c r="G324" s="9" t="s">
        <v>675</v>
      </c>
      <c r="H324" s="8" t="str">
        <f t="shared" si="5"/>
        <v>Ні</v>
      </c>
      <c r="J324" s="8">
        <f>_xlfn.AGGREGATE(3,3,Tabela1[[#This Row],[Lp]])</f>
        <v>0</v>
      </c>
    </row>
    <row r="325" spans="1:10" ht="15" hidden="1" customHeight="1" x14ac:dyDescent="0.25">
      <c r="A325" s="9">
        <v>324</v>
      </c>
      <c r="B325" s="9" t="s">
        <v>4354</v>
      </c>
      <c r="C325" s="9" t="s">
        <v>4354</v>
      </c>
      <c r="D325" s="9" t="s">
        <v>2971</v>
      </c>
      <c r="E325" s="9" t="s">
        <v>28</v>
      </c>
      <c r="F325" s="9" t="s">
        <v>3361</v>
      </c>
      <c r="G325" s="9" t="s">
        <v>677</v>
      </c>
      <c r="H325" s="8" t="str">
        <f t="shared" si="5"/>
        <v>Ні</v>
      </c>
      <c r="J325" s="8">
        <f>_xlfn.AGGREGATE(3,3,Tabela1[[#This Row],[Lp]])</f>
        <v>0</v>
      </c>
    </row>
    <row r="326" spans="1:10" ht="15" hidden="1" customHeight="1" x14ac:dyDescent="0.25">
      <c r="A326" s="9">
        <v>325</v>
      </c>
      <c r="B326" s="9" t="s">
        <v>2951</v>
      </c>
      <c r="C326" s="9" t="s">
        <v>4353</v>
      </c>
      <c r="D326" s="9" t="s">
        <v>2971</v>
      </c>
      <c r="E326" s="9" t="s">
        <v>25</v>
      </c>
      <c r="F326" s="9" t="s">
        <v>3362</v>
      </c>
      <c r="G326" s="9" t="s">
        <v>679</v>
      </c>
      <c r="H326" s="8" t="str">
        <f t="shared" si="5"/>
        <v>Ні</v>
      </c>
      <c r="J326" s="8">
        <f>_xlfn.AGGREGATE(3,3,Tabela1[[#This Row],[Lp]])</f>
        <v>0</v>
      </c>
    </row>
    <row r="327" spans="1:10" ht="15" hidden="1" customHeight="1" x14ac:dyDescent="0.25">
      <c r="A327" s="9">
        <v>326</v>
      </c>
      <c r="B327" s="9" t="s">
        <v>2951</v>
      </c>
      <c r="C327" s="9" t="s">
        <v>4353</v>
      </c>
      <c r="D327" s="9" t="s">
        <v>2971</v>
      </c>
      <c r="E327" s="9" t="s">
        <v>25</v>
      </c>
      <c r="F327" s="9" t="s">
        <v>3363</v>
      </c>
      <c r="G327" s="9" t="s">
        <v>681</v>
      </c>
      <c r="H327" s="8" t="str">
        <f t="shared" si="5"/>
        <v>Ні</v>
      </c>
      <c r="J327" s="8">
        <f>_xlfn.AGGREGATE(3,3,Tabela1[[#This Row],[Lp]])</f>
        <v>0</v>
      </c>
    </row>
    <row r="328" spans="1:10" ht="15" hidden="1" customHeight="1" x14ac:dyDescent="0.25">
      <c r="A328" s="9">
        <v>327</v>
      </c>
      <c r="B328" s="9" t="s">
        <v>4354</v>
      </c>
      <c r="C328" s="9" t="s">
        <v>4354</v>
      </c>
      <c r="D328" s="9" t="s">
        <v>2971</v>
      </c>
      <c r="E328" s="9" t="s">
        <v>28</v>
      </c>
      <c r="F328" s="9" t="s">
        <v>3364</v>
      </c>
      <c r="G328" s="9" t="s">
        <v>683</v>
      </c>
      <c r="H328" s="8" t="str">
        <f t="shared" si="5"/>
        <v>Ні</v>
      </c>
      <c r="J328" s="8">
        <f>_xlfn.AGGREGATE(3,3,Tabela1[[#This Row],[Lp]])</f>
        <v>0</v>
      </c>
    </row>
    <row r="329" spans="1:10" ht="15" hidden="1" customHeight="1" x14ac:dyDescent="0.25">
      <c r="A329" s="9">
        <v>328</v>
      </c>
      <c r="B329" s="9" t="s">
        <v>2950</v>
      </c>
      <c r="C329" s="9" t="s">
        <v>4353</v>
      </c>
      <c r="D329" s="9" t="s">
        <v>2971</v>
      </c>
      <c r="E329" s="9" t="s">
        <v>82</v>
      </c>
      <c r="F329" s="9" t="s">
        <v>3365</v>
      </c>
      <c r="G329" s="9" t="s">
        <v>685</v>
      </c>
      <c r="H329" s="8" t="str">
        <f t="shared" si="5"/>
        <v>Так</v>
      </c>
      <c r="J329" s="8">
        <f>_xlfn.AGGREGATE(3,3,Tabela1[[#This Row],[Lp]])</f>
        <v>0</v>
      </c>
    </row>
    <row r="330" spans="1:10" ht="15" hidden="1" customHeight="1" x14ac:dyDescent="0.25">
      <c r="A330" s="9">
        <v>329</v>
      </c>
      <c r="B330" s="9" t="s">
        <v>4355</v>
      </c>
      <c r="C330" s="9" t="s">
        <v>4355</v>
      </c>
      <c r="D330" s="9" t="s">
        <v>2971</v>
      </c>
      <c r="E330" s="9" t="s">
        <v>33</v>
      </c>
      <c r="F330" s="9" t="s">
        <v>3366</v>
      </c>
      <c r="G330" s="9" t="s">
        <v>687</v>
      </c>
      <c r="H330" s="8" t="str">
        <f t="shared" si="5"/>
        <v>Ні</v>
      </c>
      <c r="J330" s="8">
        <f>_xlfn.AGGREGATE(3,3,Tabela1[[#This Row],[Lp]])</f>
        <v>0</v>
      </c>
    </row>
    <row r="331" spans="1:10" ht="15" hidden="1" customHeight="1" x14ac:dyDescent="0.25">
      <c r="A331" s="9">
        <v>330</v>
      </c>
      <c r="B331" s="9" t="s">
        <v>4354</v>
      </c>
      <c r="C331" s="9" t="s">
        <v>4354</v>
      </c>
      <c r="D331" s="9" t="s">
        <v>2971</v>
      </c>
      <c r="E331" s="9" t="s">
        <v>28</v>
      </c>
      <c r="F331" s="9" t="s">
        <v>3367</v>
      </c>
      <c r="G331" s="9" t="s">
        <v>689</v>
      </c>
      <c r="H331" s="8" t="str">
        <f t="shared" si="5"/>
        <v>Ні</v>
      </c>
      <c r="J331" s="8">
        <f>_xlfn.AGGREGATE(3,3,Tabela1[[#This Row],[Lp]])</f>
        <v>0</v>
      </c>
    </row>
    <row r="332" spans="1:10" ht="15" hidden="1" customHeight="1" x14ac:dyDescent="0.25">
      <c r="A332" s="9">
        <v>331</v>
      </c>
      <c r="B332" s="9" t="s">
        <v>4354</v>
      </c>
      <c r="C332" s="9" t="s">
        <v>4354</v>
      </c>
      <c r="D332" s="9" t="s">
        <v>2971</v>
      </c>
      <c r="E332" s="9" t="s">
        <v>28</v>
      </c>
      <c r="F332" s="9" t="s">
        <v>3368</v>
      </c>
      <c r="G332" s="9" t="s">
        <v>691</v>
      </c>
      <c r="H332" s="8" t="str">
        <f t="shared" si="5"/>
        <v>Ні</v>
      </c>
      <c r="J332" s="8">
        <f>_xlfn.AGGREGATE(3,3,Tabela1[[#This Row],[Lp]])</f>
        <v>0</v>
      </c>
    </row>
    <row r="333" spans="1:10" ht="15" hidden="1" customHeight="1" x14ac:dyDescent="0.25">
      <c r="A333" s="9">
        <v>332</v>
      </c>
      <c r="B333" s="9" t="s">
        <v>4354</v>
      </c>
      <c r="C333" s="9" t="s">
        <v>4354</v>
      </c>
      <c r="D333" s="9" t="s">
        <v>2971</v>
      </c>
      <c r="E333" s="9" t="s">
        <v>28</v>
      </c>
      <c r="F333" s="9" t="s">
        <v>3369</v>
      </c>
      <c r="G333" s="9" t="s">
        <v>693</v>
      </c>
      <c r="H333" s="8" t="str">
        <f t="shared" si="5"/>
        <v>Ні</v>
      </c>
      <c r="J333" s="8">
        <f>_xlfn.AGGREGATE(3,3,Tabela1[[#This Row],[Lp]])</f>
        <v>0</v>
      </c>
    </row>
    <row r="334" spans="1:10" ht="15" hidden="1" customHeight="1" x14ac:dyDescent="0.25">
      <c r="A334" s="9">
        <v>333</v>
      </c>
      <c r="B334" s="9" t="s">
        <v>4354</v>
      </c>
      <c r="C334" s="9" t="s">
        <v>4354</v>
      </c>
      <c r="D334" s="9" t="s">
        <v>2971</v>
      </c>
      <c r="E334" s="9" t="s">
        <v>28</v>
      </c>
      <c r="F334" s="9" t="s">
        <v>3370</v>
      </c>
      <c r="G334" s="9" t="s">
        <v>695</v>
      </c>
      <c r="H334" s="8" t="str">
        <f t="shared" si="5"/>
        <v>Ні</v>
      </c>
      <c r="J334" s="8">
        <f>_xlfn.AGGREGATE(3,3,Tabela1[[#This Row],[Lp]])</f>
        <v>0</v>
      </c>
    </row>
    <row r="335" spans="1:10" ht="15" hidden="1" customHeight="1" x14ac:dyDescent="0.25">
      <c r="A335" s="9">
        <v>334</v>
      </c>
      <c r="B335" s="9" t="s">
        <v>4354</v>
      </c>
      <c r="C335" s="9" t="s">
        <v>4354</v>
      </c>
      <c r="D335" s="9" t="s">
        <v>2971</v>
      </c>
      <c r="E335" s="9" t="s">
        <v>28</v>
      </c>
      <c r="F335" s="9" t="s">
        <v>3371</v>
      </c>
      <c r="G335" s="9" t="s">
        <v>697</v>
      </c>
      <c r="H335" s="8" t="str">
        <f t="shared" si="5"/>
        <v>Ні</v>
      </c>
      <c r="J335" s="8">
        <f>_xlfn.AGGREGATE(3,3,Tabela1[[#This Row],[Lp]])</f>
        <v>0</v>
      </c>
    </row>
    <row r="336" spans="1:10" ht="15" hidden="1" customHeight="1" x14ac:dyDescent="0.25">
      <c r="A336" s="9">
        <v>335</v>
      </c>
      <c r="B336" s="9" t="s">
        <v>4354</v>
      </c>
      <c r="C336" s="9" t="s">
        <v>4354</v>
      </c>
      <c r="D336" s="9" t="s">
        <v>2971</v>
      </c>
      <c r="E336" s="9" t="s">
        <v>28</v>
      </c>
      <c r="F336" s="9" t="s">
        <v>3372</v>
      </c>
      <c r="G336" s="9" t="s">
        <v>699</v>
      </c>
      <c r="H336" s="8" t="str">
        <f t="shared" si="5"/>
        <v>Ні</v>
      </c>
      <c r="J336" s="8">
        <f>_xlfn.AGGREGATE(3,3,Tabela1[[#This Row],[Lp]])</f>
        <v>0</v>
      </c>
    </row>
    <row r="337" spans="1:10" ht="15" hidden="1" customHeight="1" x14ac:dyDescent="0.25">
      <c r="A337" s="9">
        <v>336</v>
      </c>
      <c r="B337" s="9" t="s">
        <v>4354</v>
      </c>
      <c r="C337" s="9" t="s">
        <v>4354</v>
      </c>
      <c r="D337" s="9" t="s">
        <v>2971</v>
      </c>
      <c r="E337" s="9" t="s">
        <v>28</v>
      </c>
      <c r="F337" s="9" t="s">
        <v>3373</v>
      </c>
      <c r="G337" s="9" t="s">
        <v>701</v>
      </c>
      <c r="H337" s="8" t="str">
        <f t="shared" si="5"/>
        <v>Ні</v>
      </c>
      <c r="J337" s="8">
        <f>_xlfn.AGGREGATE(3,3,Tabela1[[#This Row],[Lp]])</f>
        <v>0</v>
      </c>
    </row>
    <row r="338" spans="1:10" ht="15" hidden="1" customHeight="1" x14ac:dyDescent="0.25">
      <c r="A338" s="9">
        <v>337</v>
      </c>
      <c r="B338" s="9" t="s">
        <v>4354</v>
      </c>
      <c r="C338" s="9" t="s">
        <v>4354</v>
      </c>
      <c r="D338" s="9" t="s">
        <v>2971</v>
      </c>
      <c r="E338" s="9" t="s">
        <v>28</v>
      </c>
      <c r="F338" s="9" t="s">
        <v>3374</v>
      </c>
      <c r="G338" s="9" t="s">
        <v>703</v>
      </c>
      <c r="H338" s="8" t="str">
        <f t="shared" si="5"/>
        <v>Ні</v>
      </c>
      <c r="J338" s="8">
        <f>_xlfn.AGGREGATE(3,3,Tabela1[[#This Row],[Lp]])</f>
        <v>0</v>
      </c>
    </row>
    <row r="339" spans="1:10" ht="15" hidden="1" customHeight="1" x14ac:dyDescent="0.25">
      <c r="A339" s="9">
        <v>338</v>
      </c>
      <c r="B339" s="9" t="s">
        <v>2950</v>
      </c>
      <c r="C339" s="9" t="s">
        <v>4353</v>
      </c>
      <c r="D339" s="9" t="s">
        <v>2971</v>
      </c>
      <c r="E339" s="9" t="s">
        <v>82</v>
      </c>
      <c r="F339" s="9" t="s">
        <v>3375</v>
      </c>
      <c r="G339" s="9" t="s">
        <v>705</v>
      </c>
      <c r="H339" s="8" t="str">
        <f t="shared" si="5"/>
        <v>Так</v>
      </c>
      <c r="J339" s="8">
        <f>_xlfn.AGGREGATE(3,3,Tabela1[[#This Row],[Lp]])</f>
        <v>0</v>
      </c>
    </row>
    <row r="340" spans="1:10" ht="15" hidden="1" customHeight="1" x14ac:dyDescent="0.25">
      <c r="A340" s="9">
        <v>339</v>
      </c>
      <c r="B340" s="9" t="s">
        <v>4355</v>
      </c>
      <c r="C340" s="9" t="s">
        <v>4355</v>
      </c>
      <c r="D340" s="9" t="s">
        <v>2971</v>
      </c>
      <c r="E340" s="9" t="s">
        <v>33</v>
      </c>
      <c r="F340" s="9" t="s">
        <v>3376</v>
      </c>
      <c r="G340" s="9" t="s">
        <v>707</v>
      </c>
      <c r="H340" s="8" t="str">
        <f t="shared" si="5"/>
        <v>Ні</v>
      </c>
      <c r="J340" s="8">
        <f>_xlfn.AGGREGATE(3,3,Tabela1[[#This Row],[Lp]])</f>
        <v>0</v>
      </c>
    </row>
    <row r="341" spans="1:10" ht="15" hidden="1" customHeight="1" x14ac:dyDescent="0.25">
      <c r="A341" s="9">
        <v>340</v>
      </c>
      <c r="B341" s="9" t="s">
        <v>4354</v>
      </c>
      <c r="C341" s="9" t="s">
        <v>4354</v>
      </c>
      <c r="D341" s="9" t="s">
        <v>2971</v>
      </c>
      <c r="E341" s="9" t="s">
        <v>28</v>
      </c>
      <c r="F341" s="9" t="s">
        <v>3377</v>
      </c>
      <c r="G341" s="9" t="s">
        <v>709</v>
      </c>
      <c r="H341" s="8" t="str">
        <f t="shared" si="5"/>
        <v>Ні</v>
      </c>
      <c r="J341" s="8">
        <f>_xlfn.AGGREGATE(3,3,Tabela1[[#This Row],[Lp]])</f>
        <v>0</v>
      </c>
    </row>
    <row r="342" spans="1:10" ht="15" hidden="1" customHeight="1" x14ac:dyDescent="0.25">
      <c r="A342" s="9">
        <v>341</v>
      </c>
      <c r="B342" s="9" t="s">
        <v>4354</v>
      </c>
      <c r="C342" s="9" t="s">
        <v>4354</v>
      </c>
      <c r="D342" s="9" t="s">
        <v>2971</v>
      </c>
      <c r="E342" s="9" t="s">
        <v>28</v>
      </c>
      <c r="F342" s="9" t="s">
        <v>3378</v>
      </c>
      <c r="G342" s="9" t="s">
        <v>711</v>
      </c>
      <c r="H342" s="8" t="str">
        <f t="shared" si="5"/>
        <v>Ні</v>
      </c>
      <c r="J342" s="8">
        <f>_xlfn.AGGREGATE(3,3,Tabela1[[#This Row],[Lp]])</f>
        <v>0</v>
      </c>
    </row>
    <row r="343" spans="1:10" ht="15" hidden="1" customHeight="1" x14ac:dyDescent="0.25">
      <c r="A343" s="9">
        <v>342</v>
      </c>
      <c r="B343" s="9" t="s">
        <v>4354</v>
      </c>
      <c r="C343" s="9" t="s">
        <v>4354</v>
      </c>
      <c r="D343" s="9" t="s">
        <v>2971</v>
      </c>
      <c r="E343" s="9" t="s">
        <v>28</v>
      </c>
      <c r="F343" s="9" t="s">
        <v>3379</v>
      </c>
      <c r="G343" s="9" t="s">
        <v>713</v>
      </c>
      <c r="H343" s="8" t="str">
        <f t="shared" si="5"/>
        <v>Ні</v>
      </c>
      <c r="J343" s="8">
        <f>_xlfn.AGGREGATE(3,3,Tabela1[[#This Row],[Lp]])</f>
        <v>0</v>
      </c>
    </row>
    <row r="344" spans="1:10" ht="15" hidden="1" customHeight="1" x14ac:dyDescent="0.25">
      <c r="A344" s="9">
        <v>343</v>
      </c>
      <c r="B344" s="9" t="s">
        <v>4355</v>
      </c>
      <c r="C344" s="9" t="s">
        <v>4355</v>
      </c>
      <c r="D344" s="9" t="s">
        <v>2971</v>
      </c>
      <c r="E344" s="9" t="s">
        <v>33</v>
      </c>
      <c r="F344" s="9" t="s">
        <v>3380</v>
      </c>
      <c r="G344" s="9" t="s">
        <v>715</v>
      </c>
      <c r="H344" s="8" t="str">
        <f t="shared" si="5"/>
        <v>Ні</v>
      </c>
      <c r="J344" s="8">
        <f>_xlfn.AGGREGATE(3,3,Tabela1[[#This Row],[Lp]])</f>
        <v>0</v>
      </c>
    </row>
    <row r="345" spans="1:10" ht="15" hidden="1" customHeight="1" x14ac:dyDescent="0.25">
      <c r="A345" s="9">
        <v>344</v>
      </c>
      <c r="B345" s="9" t="s">
        <v>4354</v>
      </c>
      <c r="C345" s="9" t="s">
        <v>4354</v>
      </c>
      <c r="D345" s="9" t="s">
        <v>2971</v>
      </c>
      <c r="E345" s="9" t="s">
        <v>28</v>
      </c>
      <c r="F345" s="9" t="s">
        <v>3381</v>
      </c>
      <c r="G345" s="9" t="s">
        <v>717</v>
      </c>
      <c r="H345" s="8" t="str">
        <f t="shared" si="5"/>
        <v>Ні</v>
      </c>
      <c r="J345" s="8">
        <f>_xlfn.AGGREGATE(3,3,Tabela1[[#This Row],[Lp]])</f>
        <v>0</v>
      </c>
    </row>
    <row r="346" spans="1:10" ht="15" hidden="1" customHeight="1" x14ac:dyDescent="0.25">
      <c r="A346" s="9">
        <v>345</v>
      </c>
      <c r="B346" s="9" t="s">
        <v>4354</v>
      </c>
      <c r="C346" s="9" t="s">
        <v>4354</v>
      </c>
      <c r="D346" s="9" t="s">
        <v>2971</v>
      </c>
      <c r="E346" s="9" t="s">
        <v>28</v>
      </c>
      <c r="F346" s="9" t="s">
        <v>3382</v>
      </c>
      <c r="G346" s="9" t="s">
        <v>719</v>
      </c>
      <c r="H346" s="8" t="str">
        <f t="shared" si="5"/>
        <v>Ні</v>
      </c>
      <c r="J346" s="8">
        <f>_xlfn.AGGREGATE(3,3,Tabela1[[#This Row],[Lp]])</f>
        <v>0</v>
      </c>
    </row>
    <row r="347" spans="1:10" ht="15" hidden="1" customHeight="1" x14ac:dyDescent="0.25">
      <c r="A347" s="9">
        <v>346</v>
      </c>
      <c r="B347" s="9" t="s">
        <v>4355</v>
      </c>
      <c r="C347" s="9" t="s">
        <v>4355</v>
      </c>
      <c r="D347" s="9" t="s">
        <v>2971</v>
      </c>
      <c r="E347" s="9" t="s">
        <v>33</v>
      </c>
      <c r="F347" s="9" t="s">
        <v>3383</v>
      </c>
      <c r="G347" s="9" t="s">
        <v>721</v>
      </c>
      <c r="H347" s="8" t="str">
        <f t="shared" si="5"/>
        <v>Ні</v>
      </c>
      <c r="J347" s="8">
        <f>_xlfn.AGGREGATE(3,3,Tabela1[[#This Row],[Lp]])</f>
        <v>0</v>
      </c>
    </row>
    <row r="348" spans="1:10" ht="15" hidden="1" customHeight="1" x14ac:dyDescent="0.25">
      <c r="A348" s="9">
        <v>347</v>
      </c>
      <c r="B348" s="9" t="s">
        <v>4354</v>
      </c>
      <c r="C348" s="9" t="s">
        <v>4354</v>
      </c>
      <c r="D348" s="9" t="s">
        <v>2971</v>
      </c>
      <c r="E348" s="9" t="s">
        <v>28</v>
      </c>
      <c r="F348" s="9" t="s">
        <v>3384</v>
      </c>
      <c r="G348" s="9" t="s">
        <v>723</v>
      </c>
      <c r="H348" s="8" t="str">
        <f t="shared" si="5"/>
        <v>Ні</v>
      </c>
      <c r="J348" s="8">
        <f>_xlfn.AGGREGATE(3,3,Tabela1[[#This Row],[Lp]])</f>
        <v>0</v>
      </c>
    </row>
    <row r="349" spans="1:10" ht="15" hidden="1" customHeight="1" x14ac:dyDescent="0.25">
      <c r="A349" s="9">
        <v>348</v>
      </c>
      <c r="B349" s="9" t="s">
        <v>4354</v>
      </c>
      <c r="C349" s="9" t="s">
        <v>4354</v>
      </c>
      <c r="D349" s="9" t="s">
        <v>2971</v>
      </c>
      <c r="E349" s="9" t="s">
        <v>28</v>
      </c>
      <c r="F349" s="9" t="s">
        <v>3385</v>
      </c>
      <c r="G349" s="9" t="s">
        <v>725</v>
      </c>
      <c r="H349" s="8" t="str">
        <f t="shared" si="5"/>
        <v>Ні</v>
      </c>
      <c r="J349" s="8">
        <f>_xlfn.AGGREGATE(3,3,Tabela1[[#This Row],[Lp]])</f>
        <v>0</v>
      </c>
    </row>
    <row r="350" spans="1:10" ht="15" hidden="1" customHeight="1" x14ac:dyDescent="0.25">
      <c r="A350" s="9">
        <v>349</v>
      </c>
      <c r="B350" s="9" t="s">
        <v>4354</v>
      </c>
      <c r="C350" s="9" t="s">
        <v>4354</v>
      </c>
      <c r="D350" s="9" t="s">
        <v>2971</v>
      </c>
      <c r="E350" s="9" t="s">
        <v>28</v>
      </c>
      <c r="F350" s="9" t="s">
        <v>3386</v>
      </c>
      <c r="G350" s="9" t="s">
        <v>727</v>
      </c>
      <c r="H350" s="8" t="str">
        <f t="shared" si="5"/>
        <v>Ні</v>
      </c>
      <c r="J350" s="8">
        <f>_xlfn.AGGREGATE(3,3,Tabela1[[#This Row],[Lp]])</f>
        <v>0</v>
      </c>
    </row>
    <row r="351" spans="1:10" ht="15" hidden="1" customHeight="1" x14ac:dyDescent="0.25">
      <c r="A351" s="9">
        <v>350</v>
      </c>
      <c r="B351" s="9" t="s">
        <v>4355</v>
      </c>
      <c r="C351" s="9" t="s">
        <v>4355</v>
      </c>
      <c r="D351" s="9" t="s">
        <v>2971</v>
      </c>
      <c r="E351" s="9" t="s">
        <v>33</v>
      </c>
      <c r="F351" s="9" t="s">
        <v>3387</v>
      </c>
      <c r="G351" s="9" t="s">
        <v>729</v>
      </c>
      <c r="H351" s="8" t="str">
        <f t="shared" si="5"/>
        <v>Ні</v>
      </c>
      <c r="J351" s="8">
        <f>_xlfn.AGGREGATE(3,3,Tabela1[[#This Row],[Lp]])</f>
        <v>0</v>
      </c>
    </row>
    <row r="352" spans="1:10" ht="15" hidden="1" customHeight="1" x14ac:dyDescent="0.25">
      <c r="A352" s="9">
        <v>351</v>
      </c>
      <c r="B352" s="9" t="s">
        <v>2951</v>
      </c>
      <c r="C352" s="9" t="s">
        <v>4353</v>
      </c>
      <c r="D352" s="9" t="s">
        <v>2971</v>
      </c>
      <c r="E352" s="9" t="s">
        <v>25</v>
      </c>
      <c r="F352" s="9" t="s">
        <v>3388</v>
      </c>
      <c r="G352" s="9" t="s">
        <v>731</v>
      </c>
      <c r="H352" s="8" t="str">
        <f t="shared" si="5"/>
        <v>Ні</v>
      </c>
      <c r="J352" s="8">
        <f>_xlfn.AGGREGATE(3,3,Tabela1[[#This Row],[Lp]])</f>
        <v>0</v>
      </c>
    </row>
    <row r="353" spans="1:10" ht="15" hidden="1" customHeight="1" x14ac:dyDescent="0.25">
      <c r="A353" s="9">
        <v>352</v>
      </c>
      <c r="B353" s="9" t="s">
        <v>4355</v>
      </c>
      <c r="C353" s="9" t="s">
        <v>4355</v>
      </c>
      <c r="D353" s="9" t="s">
        <v>2971</v>
      </c>
      <c r="E353" s="9" t="s">
        <v>33</v>
      </c>
      <c r="F353" s="9" t="s">
        <v>3389</v>
      </c>
      <c r="G353" s="9" t="s">
        <v>733</v>
      </c>
      <c r="H353" s="8" t="str">
        <f t="shared" si="5"/>
        <v>Ні</v>
      </c>
      <c r="J353" s="8">
        <f>_xlfn.AGGREGATE(3,3,Tabela1[[#This Row],[Lp]])</f>
        <v>0</v>
      </c>
    </row>
    <row r="354" spans="1:10" ht="15" hidden="1" customHeight="1" x14ac:dyDescent="0.25">
      <c r="A354" s="9">
        <v>353</v>
      </c>
      <c r="B354" s="9" t="s">
        <v>4355</v>
      </c>
      <c r="C354" s="9" t="s">
        <v>4355</v>
      </c>
      <c r="D354" s="9" t="s">
        <v>2971</v>
      </c>
      <c r="E354" s="9" t="s">
        <v>33</v>
      </c>
      <c r="F354" s="9" t="s">
        <v>3390</v>
      </c>
      <c r="G354" s="9" t="s">
        <v>735</v>
      </c>
      <c r="H354" s="8" t="str">
        <f t="shared" si="5"/>
        <v>Ні</v>
      </c>
      <c r="J354" s="8">
        <f>_xlfn.AGGREGATE(3,3,Tabela1[[#This Row],[Lp]])</f>
        <v>0</v>
      </c>
    </row>
    <row r="355" spans="1:10" ht="15" hidden="1" customHeight="1" x14ac:dyDescent="0.25">
      <c r="A355" s="9">
        <v>354</v>
      </c>
      <c r="B355" s="9" t="s">
        <v>4354</v>
      </c>
      <c r="C355" s="9" t="s">
        <v>4354</v>
      </c>
      <c r="D355" s="9" t="s">
        <v>2971</v>
      </c>
      <c r="E355" s="9" t="s">
        <v>28</v>
      </c>
      <c r="F355" s="9" t="s">
        <v>3391</v>
      </c>
      <c r="G355" s="9" t="s">
        <v>737</v>
      </c>
      <c r="H355" s="8" t="str">
        <f t="shared" si="5"/>
        <v>Ні</v>
      </c>
      <c r="J355" s="8">
        <f>_xlfn.AGGREGATE(3,3,Tabela1[[#This Row],[Lp]])</f>
        <v>0</v>
      </c>
    </row>
    <row r="356" spans="1:10" ht="15" hidden="1" customHeight="1" x14ac:dyDescent="0.25">
      <c r="A356" s="9">
        <v>355</v>
      </c>
      <c r="B356" s="9" t="s">
        <v>4354</v>
      </c>
      <c r="C356" s="9" t="s">
        <v>4354</v>
      </c>
      <c r="D356" s="9" t="s">
        <v>2971</v>
      </c>
      <c r="E356" s="9" t="s">
        <v>28</v>
      </c>
      <c r="F356" s="9" t="s">
        <v>3392</v>
      </c>
      <c r="G356" s="9" t="s">
        <v>739</v>
      </c>
      <c r="H356" s="8" t="str">
        <f t="shared" si="5"/>
        <v>Ні</v>
      </c>
      <c r="J356" s="8">
        <f>_xlfn.AGGREGATE(3,3,Tabela1[[#This Row],[Lp]])</f>
        <v>0</v>
      </c>
    </row>
    <row r="357" spans="1:10" ht="15" hidden="1" customHeight="1" x14ac:dyDescent="0.25">
      <c r="A357" s="9">
        <v>356</v>
      </c>
      <c r="B357" s="9" t="s">
        <v>4355</v>
      </c>
      <c r="C357" s="9" t="s">
        <v>4355</v>
      </c>
      <c r="D357" s="9" t="s">
        <v>2971</v>
      </c>
      <c r="E357" s="9" t="s">
        <v>33</v>
      </c>
      <c r="F357" s="9" t="s">
        <v>3125</v>
      </c>
      <c r="G357" s="9" t="s">
        <v>741</v>
      </c>
      <c r="H357" s="8" t="str">
        <f t="shared" si="5"/>
        <v>Ні</v>
      </c>
      <c r="J357" s="8">
        <f>_xlfn.AGGREGATE(3,3,Tabela1[[#This Row],[Lp]])</f>
        <v>0</v>
      </c>
    </row>
    <row r="358" spans="1:10" ht="15" hidden="1" customHeight="1" x14ac:dyDescent="0.25">
      <c r="A358" s="9">
        <v>357</v>
      </c>
      <c r="B358" s="9" t="s">
        <v>4354</v>
      </c>
      <c r="C358" s="9" t="s">
        <v>4354</v>
      </c>
      <c r="D358" s="9" t="s">
        <v>2971</v>
      </c>
      <c r="E358" s="9" t="s">
        <v>28</v>
      </c>
      <c r="F358" s="9" t="s">
        <v>3393</v>
      </c>
      <c r="G358" s="9" t="s">
        <v>743</v>
      </c>
      <c r="H358" s="8" t="str">
        <f t="shared" si="5"/>
        <v>Ні</v>
      </c>
      <c r="J358" s="8">
        <f>_xlfn.AGGREGATE(3,3,Tabela1[[#This Row],[Lp]])</f>
        <v>0</v>
      </c>
    </row>
    <row r="359" spans="1:10" ht="15" hidden="1" customHeight="1" x14ac:dyDescent="0.25">
      <c r="A359" s="9">
        <v>358</v>
      </c>
      <c r="B359" s="9" t="s">
        <v>4355</v>
      </c>
      <c r="C359" s="9" t="s">
        <v>4355</v>
      </c>
      <c r="D359" s="9" t="s">
        <v>2971</v>
      </c>
      <c r="E359" s="9" t="s">
        <v>33</v>
      </c>
      <c r="F359" s="9" t="s">
        <v>3394</v>
      </c>
      <c r="G359" s="9" t="s">
        <v>745</v>
      </c>
      <c r="H359" s="8" t="str">
        <f t="shared" si="5"/>
        <v>Ні</v>
      </c>
      <c r="J359" s="8">
        <f>_xlfn.AGGREGATE(3,3,Tabela1[[#This Row],[Lp]])</f>
        <v>0</v>
      </c>
    </row>
    <row r="360" spans="1:10" ht="15" hidden="1" customHeight="1" x14ac:dyDescent="0.25">
      <c r="A360" s="9">
        <v>359</v>
      </c>
      <c r="B360" s="9" t="s">
        <v>4354</v>
      </c>
      <c r="C360" s="9" t="s">
        <v>4354</v>
      </c>
      <c r="D360" s="9" t="s">
        <v>2971</v>
      </c>
      <c r="E360" s="9" t="s">
        <v>28</v>
      </c>
      <c r="F360" s="9" t="s">
        <v>3395</v>
      </c>
      <c r="G360" s="9" t="s">
        <v>747</v>
      </c>
      <c r="H360" s="8" t="str">
        <f t="shared" si="5"/>
        <v>Ні</v>
      </c>
      <c r="J360" s="8">
        <f>_xlfn.AGGREGATE(3,3,Tabela1[[#This Row],[Lp]])</f>
        <v>0</v>
      </c>
    </row>
    <row r="361" spans="1:10" ht="15" hidden="1" customHeight="1" x14ac:dyDescent="0.25">
      <c r="A361" s="9">
        <v>360</v>
      </c>
      <c r="B361" s="9" t="s">
        <v>4354</v>
      </c>
      <c r="C361" s="9" t="s">
        <v>4354</v>
      </c>
      <c r="D361" s="9" t="s">
        <v>2971</v>
      </c>
      <c r="E361" s="9" t="s">
        <v>28</v>
      </c>
      <c r="F361" s="9" t="s">
        <v>3396</v>
      </c>
      <c r="G361" s="9" t="s">
        <v>749</v>
      </c>
      <c r="H361" s="8" t="str">
        <f t="shared" si="5"/>
        <v>Ні</v>
      </c>
      <c r="J361" s="8">
        <f>_xlfn.AGGREGATE(3,3,Tabela1[[#This Row],[Lp]])</f>
        <v>0</v>
      </c>
    </row>
    <row r="362" spans="1:10" ht="15" hidden="1" customHeight="1" x14ac:dyDescent="0.25">
      <c r="A362" s="9">
        <v>361</v>
      </c>
      <c r="B362" s="9" t="s">
        <v>4355</v>
      </c>
      <c r="C362" s="9" t="s">
        <v>4355</v>
      </c>
      <c r="D362" s="9" t="s">
        <v>2971</v>
      </c>
      <c r="E362" s="9" t="s">
        <v>33</v>
      </c>
      <c r="F362" s="9" t="s">
        <v>3397</v>
      </c>
      <c r="G362" s="9" t="s">
        <v>751</v>
      </c>
      <c r="H362" s="8" t="str">
        <f t="shared" si="5"/>
        <v>Ні</v>
      </c>
      <c r="J362" s="8">
        <f>_xlfn.AGGREGATE(3,3,Tabela1[[#This Row],[Lp]])</f>
        <v>0</v>
      </c>
    </row>
    <row r="363" spans="1:10" ht="15" hidden="1" customHeight="1" x14ac:dyDescent="0.25">
      <c r="A363" s="9">
        <v>362</v>
      </c>
      <c r="B363" s="9" t="s">
        <v>4355</v>
      </c>
      <c r="C363" s="9" t="s">
        <v>4355</v>
      </c>
      <c r="D363" s="9" t="s">
        <v>2971</v>
      </c>
      <c r="E363" s="9" t="s">
        <v>33</v>
      </c>
      <c r="F363" s="9" t="s">
        <v>3398</v>
      </c>
      <c r="G363" s="9" t="s">
        <v>753</v>
      </c>
      <c r="H363" s="8" t="str">
        <f t="shared" si="5"/>
        <v>Ні</v>
      </c>
      <c r="J363" s="8">
        <f>_xlfn.AGGREGATE(3,3,Tabela1[[#This Row],[Lp]])</f>
        <v>0</v>
      </c>
    </row>
    <row r="364" spans="1:10" ht="15" hidden="1" customHeight="1" x14ac:dyDescent="0.25">
      <c r="A364" s="9">
        <v>363</v>
      </c>
      <c r="B364" s="9" t="s">
        <v>4354</v>
      </c>
      <c r="C364" s="9" t="s">
        <v>4354</v>
      </c>
      <c r="D364" s="9" t="s">
        <v>2971</v>
      </c>
      <c r="E364" s="9" t="s">
        <v>28</v>
      </c>
      <c r="F364" s="9" t="s">
        <v>3399</v>
      </c>
      <c r="G364" s="9" t="s">
        <v>755</v>
      </c>
      <c r="H364" s="8" t="str">
        <f t="shared" si="5"/>
        <v>Ні</v>
      </c>
      <c r="J364" s="8">
        <f>_xlfn.AGGREGATE(3,3,Tabela1[[#This Row],[Lp]])</f>
        <v>0</v>
      </c>
    </row>
    <row r="365" spans="1:10" ht="15" hidden="1" customHeight="1" x14ac:dyDescent="0.25">
      <c r="A365" s="9">
        <v>364</v>
      </c>
      <c r="B365" s="9" t="s">
        <v>4355</v>
      </c>
      <c r="C365" s="9" t="s">
        <v>4355</v>
      </c>
      <c r="D365" s="9" t="s">
        <v>2971</v>
      </c>
      <c r="E365" s="9" t="s">
        <v>33</v>
      </c>
      <c r="F365" s="9" t="s">
        <v>3400</v>
      </c>
      <c r="G365" s="9" t="s">
        <v>757</v>
      </c>
      <c r="H365" s="8" t="str">
        <f t="shared" si="5"/>
        <v>Ні</v>
      </c>
      <c r="J365" s="8">
        <f>_xlfn.AGGREGATE(3,3,Tabela1[[#This Row],[Lp]])</f>
        <v>0</v>
      </c>
    </row>
    <row r="366" spans="1:10" ht="15" hidden="1" customHeight="1" x14ac:dyDescent="0.25">
      <c r="A366" s="9">
        <v>365</v>
      </c>
      <c r="B366" s="9" t="s">
        <v>4354</v>
      </c>
      <c r="C366" s="9" t="s">
        <v>4354</v>
      </c>
      <c r="D366" s="9" t="s">
        <v>2971</v>
      </c>
      <c r="E366" s="9" t="s">
        <v>28</v>
      </c>
      <c r="F366" s="9" t="s">
        <v>3401</v>
      </c>
      <c r="G366" s="9" t="s">
        <v>759</v>
      </c>
      <c r="H366" s="8" t="str">
        <f t="shared" si="5"/>
        <v>Ні</v>
      </c>
      <c r="J366" s="8">
        <f>_xlfn.AGGREGATE(3,3,Tabela1[[#This Row],[Lp]])</f>
        <v>0</v>
      </c>
    </row>
    <row r="367" spans="1:10" ht="15" hidden="1" customHeight="1" x14ac:dyDescent="0.25">
      <c r="A367" s="9">
        <v>366</v>
      </c>
      <c r="B367" s="9" t="s">
        <v>4354</v>
      </c>
      <c r="C367" s="9" t="s">
        <v>4354</v>
      </c>
      <c r="D367" s="9" t="s">
        <v>2971</v>
      </c>
      <c r="E367" s="9" t="s">
        <v>28</v>
      </c>
      <c r="F367" s="9" t="s">
        <v>3402</v>
      </c>
      <c r="G367" s="9" t="s">
        <v>761</v>
      </c>
      <c r="H367" s="8" t="str">
        <f t="shared" si="5"/>
        <v>Ні</v>
      </c>
      <c r="J367" s="8">
        <f>_xlfn.AGGREGATE(3,3,Tabela1[[#This Row],[Lp]])</f>
        <v>0</v>
      </c>
    </row>
    <row r="368" spans="1:10" ht="15" hidden="1" customHeight="1" x14ac:dyDescent="0.25">
      <c r="A368" s="9">
        <v>367</v>
      </c>
      <c r="B368" s="9" t="s">
        <v>4354</v>
      </c>
      <c r="C368" s="9" t="s">
        <v>4354</v>
      </c>
      <c r="D368" s="9" t="s">
        <v>2971</v>
      </c>
      <c r="E368" s="9" t="s">
        <v>28</v>
      </c>
      <c r="F368" s="9" t="s">
        <v>3403</v>
      </c>
      <c r="G368" s="9" t="s">
        <v>763</v>
      </c>
      <c r="H368" s="8" t="str">
        <f t="shared" si="5"/>
        <v>Ні</v>
      </c>
      <c r="J368" s="8">
        <f>_xlfn.AGGREGATE(3,3,Tabela1[[#This Row],[Lp]])</f>
        <v>0</v>
      </c>
    </row>
    <row r="369" spans="1:10" ht="15" hidden="1" customHeight="1" x14ac:dyDescent="0.25">
      <c r="A369" s="9">
        <v>368</v>
      </c>
      <c r="B369" s="9" t="s">
        <v>4354</v>
      </c>
      <c r="C369" s="9" t="s">
        <v>4354</v>
      </c>
      <c r="D369" s="9" t="s">
        <v>2971</v>
      </c>
      <c r="E369" s="9" t="s">
        <v>28</v>
      </c>
      <c r="F369" s="9" t="s">
        <v>3404</v>
      </c>
      <c r="G369" s="9" t="s">
        <v>765</v>
      </c>
      <c r="H369" s="8" t="str">
        <f t="shared" si="5"/>
        <v>Ні</v>
      </c>
      <c r="J369" s="8">
        <f>_xlfn.AGGREGATE(3,3,Tabela1[[#This Row],[Lp]])</f>
        <v>0</v>
      </c>
    </row>
    <row r="370" spans="1:10" ht="15" hidden="1" customHeight="1" x14ac:dyDescent="0.25">
      <c r="A370" s="9">
        <v>369</v>
      </c>
      <c r="B370" s="9" t="s">
        <v>4354</v>
      </c>
      <c r="C370" s="9" t="s">
        <v>4354</v>
      </c>
      <c r="D370" s="9" t="s">
        <v>2971</v>
      </c>
      <c r="E370" s="9" t="s">
        <v>28</v>
      </c>
      <c r="F370" s="9" t="s">
        <v>3405</v>
      </c>
      <c r="G370" s="9" t="s">
        <v>767</v>
      </c>
      <c r="H370" s="8" t="str">
        <f t="shared" si="5"/>
        <v>Ні</v>
      </c>
      <c r="J370" s="8">
        <f>_xlfn.AGGREGATE(3,3,Tabela1[[#This Row],[Lp]])</f>
        <v>0</v>
      </c>
    </row>
    <row r="371" spans="1:10" ht="15" hidden="1" customHeight="1" x14ac:dyDescent="0.25">
      <c r="A371" s="9">
        <v>370</v>
      </c>
      <c r="B371" s="9" t="s">
        <v>2951</v>
      </c>
      <c r="C371" s="9" t="s">
        <v>4353</v>
      </c>
      <c r="D371" s="9" t="s">
        <v>2971</v>
      </c>
      <c r="E371" s="9" t="s">
        <v>25</v>
      </c>
      <c r="F371" s="9" t="s">
        <v>3406</v>
      </c>
      <c r="G371" s="9" t="s">
        <v>769</v>
      </c>
      <c r="H371" s="8" t="str">
        <f t="shared" si="5"/>
        <v>Ні</v>
      </c>
      <c r="J371" s="8">
        <f>_xlfn.AGGREGATE(3,3,Tabela1[[#This Row],[Lp]])</f>
        <v>0</v>
      </c>
    </row>
    <row r="372" spans="1:10" ht="15" hidden="1" customHeight="1" x14ac:dyDescent="0.25">
      <c r="A372" s="9">
        <v>371</v>
      </c>
      <c r="B372" s="9" t="s">
        <v>2951</v>
      </c>
      <c r="C372" s="9" t="s">
        <v>4353</v>
      </c>
      <c r="D372" s="9" t="s">
        <v>2971</v>
      </c>
      <c r="E372" s="9" t="s">
        <v>25</v>
      </c>
      <c r="F372" s="9" t="s">
        <v>3407</v>
      </c>
      <c r="G372" s="9" t="s">
        <v>771</v>
      </c>
      <c r="H372" s="8" t="str">
        <f t="shared" si="5"/>
        <v>Ні</v>
      </c>
      <c r="J372" s="8">
        <f>_xlfn.AGGREGATE(3,3,Tabela1[[#This Row],[Lp]])</f>
        <v>0</v>
      </c>
    </row>
    <row r="373" spans="1:10" ht="15" hidden="1" customHeight="1" x14ac:dyDescent="0.25">
      <c r="A373" s="9">
        <v>372</v>
      </c>
      <c r="B373" s="9" t="s">
        <v>4355</v>
      </c>
      <c r="C373" s="9" t="s">
        <v>4355</v>
      </c>
      <c r="D373" s="9" t="s">
        <v>2971</v>
      </c>
      <c r="E373" s="9" t="s">
        <v>33</v>
      </c>
      <c r="F373" s="9" t="s">
        <v>3408</v>
      </c>
      <c r="G373" s="9" t="s">
        <v>773</v>
      </c>
      <c r="H373" s="8" t="str">
        <f t="shared" si="5"/>
        <v>Ні</v>
      </c>
      <c r="J373" s="8">
        <f>_xlfn.AGGREGATE(3,3,Tabela1[[#This Row],[Lp]])</f>
        <v>0</v>
      </c>
    </row>
    <row r="374" spans="1:10" ht="15" hidden="1" customHeight="1" x14ac:dyDescent="0.25">
      <c r="A374" s="9">
        <v>373</v>
      </c>
      <c r="B374" s="9" t="s">
        <v>4354</v>
      </c>
      <c r="C374" s="9" t="s">
        <v>4354</v>
      </c>
      <c r="D374" s="9" t="s">
        <v>2971</v>
      </c>
      <c r="E374" s="9" t="s">
        <v>28</v>
      </c>
      <c r="F374" s="9" t="s">
        <v>3409</v>
      </c>
      <c r="G374" s="9" t="s">
        <v>775</v>
      </c>
      <c r="H374" s="8" t="str">
        <f t="shared" si="5"/>
        <v>Ні</v>
      </c>
      <c r="J374" s="8">
        <f>_xlfn.AGGREGATE(3,3,Tabela1[[#This Row],[Lp]])</f>
        <v>0</v>
      </c>
    </row>
    <row r="375" spans="1:10" ht="15" hidden="1" customHeight="1" x14ac:dyDescent="0.25">
      <c r="A375" s="9">
        <v>374</v>
      </c>
      <c r="B375" s="9" t="s">
        <v>4355</v>
      </c>
      <c r="C375" s="9" t="s">
        <v>4355</v>
      </c>
      <c r="D375" s="9" t="s">
        <v>2971</v>
      </c>
      <c r="E375" s="9" t="s">
        <v>33</v>
      </c>
      <c r="F375" s="9" t="s">
        <v>3410</v>
      </c>
      <c r="G375" s="9" t="s">
        <v>777</v>
      </c>
      <c r="H375" s="8" t="str">
        <f t="shared" si="5"/>
        <v>Ні</v>
      </c>
      <c r="J375" s="8">
        <f>_xlfn.AGGREGATE(3,3,Tabela1[[#This Row],[Lp]])</f>
        <v>0</v>
      </c>
    </row>
    <row r="376" spans="1:10" ht="15" hidden="1" customHeight="1" x14ac:dyDescent="0.25">
      <c r="A376" s="9">
        <v>375</v>
      </c>
      <c r="B376" s="9" t="s">
        <v>4354</v>
      </c>
      <c r="C376" s="9" t="s">
        <v>4354</v>
      </c>
      <c r="D376" s="9" t="s">
        <v>2971</v>
      </c>
      <c r="E376" s="9" t="s">
        <v>28</v>
      </c>
      <c r="F376" s="9" t="s">
        <v>3411</v>
      </c>
      <c r="G376" s="9" t="s">
        <v>779</v>
      </c>
      <c r="H376" s="8" t="str">
        <f t="shared" si="5"/>
        <v>Ні</v>
      </c>
      <c r="J376" s="8">
        <f>_xlfn.AGGREGATE(3,3,Tabela1[[#This Row],[Lp]])</f>
        <v>0</v>
      </c>
    </row>
    <row r="377" spans="1:10" ht="15" hidden="1" customHeight="1" x14ac:dyDescent="0.25">
      <c r="A377" s="9">
        <v>376</v>
      </c>
      <c r="B377" s="9" t="s">
        <v>4354</v>
      </c>
      <c r="C377" s="9" t="s">
        <v>4354</v>
      </c>
      <c r="D377" s="9" t="s">
        <v>2971</v>
      </c>
      <c r="E377" s="9" t="s">
        <v>28</v>
      </c>
      <c r="F377" s="9" t="s">
        <v>3412</v>
      </c>
      <c r="G377" s="9" t="s">
        <v>781</v>
      </c>
      <c r="H377" s="8" t="str">
        <f t="shared" si="5"/>
        <v>Ні</v>
      </c>
      <c r="J377" s="8">
        <f>_xlfn.AGGREGATE(3,3,Tabela1[[#This Row],[Lp]])</f>
        <v>0</v>
      </c>
    </row>
    <row r="378" spans="1:10" ht="15" hidden="1" customHeight="1" x14ac:dyDescent="0.25">
      <c r="A378" s="9">
        <v>377</v>
      </c>
      <c r="B378" s="9" t="s">
        <v>4355</v>
      </c>
      <c r="C378" s="9" t="s">
        <v>4355</v>
      </c>
      <c r="D378" s="9" t="s">
        <v>2971</v>
      </c>
      <c r="E378" s="9" t="s">
        <v>33</v>
      </c>
      <c r="F378" s="9" t="s">
        <v>3413</v>
      </c>
      <c r="G378" s="9" t="s">
        <v>783</v>
      </c>
      <c r="H378" s="8" t="str">
        <f t="shared" si="5"/>
        <v>Ні</v>
      </c>
      <c r="J378" s="8">
        <f>_xlfn.AGGREGATE(3,3,Tabela1[[#This Row],[Lp]])</f>
        <v>0</v>
      </c>
    </row>
    <row r="379" spans="1:10" ht="15" hidden="1" customHeight="1" x14ac:dyDescent="0.25">
      <c r="A379" s="9">
        <v>378</v>
      </c>
      <c r="B379" s="9" t="s">
        <v>4354</v>
      </c>
      <c r="C379" s="9" t="s">
        <v>4354</v>
      </c>
      <c r="D379" s="9" t="s">
        <v>2971</v>
      </c>
      <c r="E379" s="9" t="s">
        <v>28</v>
      </c>
      <c r="F379" s="9" t="s">
        <v>3414</v>
      </c>
      <c r="G379" s="9" t="s">
        <v>785</v>
      </c>
      <c r="H379" s="8" t="str">
        <f t="shared" si="5"/>
        <v>Ні</v>
      </c>
      <c r="J379" s="8">
        <f>_xlfn.AGGREGATE(3,3,Tabela1[[#This Row],[Lp]])</f>
        <v>0</v>
      </c>
    </row>
    <row r="380" spans="1:10" ht="15" hidden="1" customHeight="1" x14ac:dyDescent="0.25">
      <c r="A380" s="9">
        <v>379</v>
      </c>
      <c r="B380" s="9" t="s">
        <v>4354</v>
      </c>
      <c r="C380" s="9" t="s">
        <v>4354</v>
      </c>
      <c r="D380" s="9" t="s">
        <v>2971</v>
      </c>
      <c r="E380" s="9" t="s">
        <v>28</v>
      </c>
      <c r="F380" s="9" t="s">
        <v>3415</v>
      </c>
      <c r="G380" s="9" t="s">
        <v>787</v>
      </c>
      <c r="H380" s="8" t="str">
        <f t="shared" si="5"/>
        <v>Ні</v>
      </c>
      <c r="J380" s="8">
        <f>_xlfn.AGGREGATE(3,3,Tabela1[[#This Row],[Lp]])</f>
        <v>0</v>
      </c>
    </row>
    <row r="381" spans="1:10" ht="15" hidden="1" customHeight="1" x14ac:dyDescent="0.25">
      <c r="A381" s="9">
        <v>380</v>
      </c>
      <c r="B381" s="9" t="s">
        <v>2950</v>
      </c>
      <c r="C381" s="9" t="s">
        <v>4353</v>
      </c>
      <c r="D381" s="9" t="s">
        <v>2971</v>
      </c>
      <c r="E381" s="9" t="s">
        <v>82</v>
      </c>
      <c r="F381" s="9" t="s">
        <v>3416</v>
      </c>
      <c r="G381" s="9" t="s">
        <v>789</v>
      </c>
      <c r="H381" s="8" t="str">
        <f t="shared" si="5"/>
        <v>Так</v>
      </c>
      <c r="I381" s="8" t="s">
        <v>4382</v>
      </c>
      <c r="J381" s="8">
        <f>_xlfn.AGGREGATE(3,3,Tabela1[[#This Row],[Lp]])</f>
        <v>0</v>
      </c>
    </row>
    <row r="382" spans="1:10" ht="15" hidden="1" customHeight="1" x14ac:dyDescent="0.25">
      <c r="A382" s="9">
        <v>381</v>
      </c>
      <c r="B382" s="9" t="s">
        <v>4355</v>
      </c>
      <c r="C382" s="9" t="s">
        <v>4355</v>
      </c>
      <c r="D382" s="9" t="s">
        <v>2971</v>
      </c>
      <c r="E382" s="9" t="s">
        <v>33</v>
      </c>
      <c r="F382" s="9" t="s">
        <v>3417</v>
      </c>
      <c r="G382" s="9" t="s">
        <v>791</v>
      </c>
      <c r="H382" s="8" t="str">
        <f t="shared" si="5"/>
        <v>Ні</v>
      </c>
      <c r="J382" s="8">
        <f>_xlfn.AGGREGATE(3,3,Tabela1[[#This Row],[Lp]])</f>
        <v>0</v>
      </c>
    </row>
    <row r="383" spans="1:10" ht="15" hidden="1" customHeight="1" x14ac:dyDescent="0.25">
      <c r="A383" s="9">
        <v>382</v>
      </c>
      <c r="B383" s="9" t="s">
        <v>2950</v>
      </c>
      <c r="C383" s="9" t="s">
        <v>4353</v>
      </c>
      <c r="D383" s="9" t="s">
        <v>2971</v>
      </c>
      <c r="E383" s="9" t="s">
        <v>82</v>
      </c>
      <c r="F383" s="9" t="s">
        <v>3418</v>
      </c>
      <c r="G383" s="9" t="s">
        <v>793</v>
      </c>
      <c r="H383" s="8" t="str">
        <f t="shared" si="5"/>
        <v>Так</v>
      </c>
      <c r="J383" s="8">
        <f>_xlfn.AGGREGATE(3,3,Tabela1[[#This Row],[Lp]])</f>
        <v>0</v>
      </c>
    </row>
    <row r="384" spans="1:10" ht="15" hidden="1" customHeight="1" x14ac:dyDescent="0.25">
      <c r="A384" s="9">
        <v>383</v>
      </c>
      <c r="B384" s="9" t="s">
        <v>4355</v>
      </c>
      <c r="C384" s="9" t="s">
        <v>4355</v>
      </c>
      <c r="D384" s="9" t="s">
        <v>2971</v>
      </c>
      <c r="E384" s="9" t="s">
        <v>33</v>
      </c>
      <c r="F384" s="9" t="s">
        <v>3419</v>
      </c>
      <c r="G384" s="9" t="s">
        <v>795</v>
      </c>
      <c r="H384" s="8" t="str">
        <f t="shared" si="5"/>
        <v>Ні</v>
      </c>
      <c r="J384" s="8">
        <f>_xlfn.AGGREGATE(3,3,Tabela1[[#This Row],[Lp]])</f>
        <v>0</v>
      </c>
    </row>
    <row r="385" spans="1:10" ht="15" hidden="1" customHeight="1" x14ac:dyDescent="0.25">
      <c r="A385" s="9">
        <v>384</v>
      </c>
      <c r="B385" s="9" t="s">
        <v>2950</v>
      </c>
      <c r="C385" s="9" t="s">
        <v>4353</v>
      </c>
      <c r="D385" s="9" t="s">
        <v>2971</v>
      </c>
      <c r="E385" s="9" t="s">
        <v>82</v>
      </c>
      <c r="F385" s="9" t="s">
        <v>3420</v>
      </c>
      <c r="G385" s="9" t="s">
        <v>797</v>
      </c>
      <c r="H385" s="8" t="str">
        <f t="shared" si="5"/>
        <v>Так</v>
      </c>
      <c r="J385" s="8">
        <f>_xlfn.AGGREGATE(3,3,Tabela1[[#This Row],[Lp]])</f>
        <v>0</v>
      </c>
    </row>
    <row r="386" spans="1:10" ht="15" hidden="1" customHeight="1" x14ac:dyDescent="0.25">
      <c r="A386" s="9">
        <v>385</v>
      </c>
      <c r="B386" s="9" t="s">
        <v>4355</v>
      </c>
      <c r="C386" s="9" t="s">
        <v>4355</v>
      </c>
      <c r="D386" s="9" t="s">
        <v>2971</v>
      </c>
      <c r="E386" s="9" t="s">
        <v>33</v>
      </c>
      <c r="F386" s="9" t="s">
        <v>3421</v>
      </c>
      <c r="G386" s="9" t="s">
        <v>799</v>
      </c>
      <c r="H386" s="8" t="str">
        <f t="shared" si="5"/>
        <v>Ні</v>
      </c>
      <c r="J386" s="8">
        <f>_xlfn.AGGREGATE(3,3,Tabela1[[#This Row],[Lp]])</f>
        <v>0</v>
      </c>
    </row>
    <row r="387" spans="1:10" ht="15" hidden="1" customHeight="1" x14ac:dyDescent="0.25">
      <c r="A387" s="9">
        <v>386</v>
      </c>
      <c r="B387" s="9" t="s">
        <v>20</v>
      </c>
      <c r="C387" s="9" t="s">
        <v>20</v>
      </c>
      <c r="D387" s="9" t="s">
        <v>2973</v>
      </c>
      <c r="E387" s="9" t="s">
        <v>21</v>
      </c>
      <c r="F387" s="9" t="s">
        <v>2972</v>
      </c>
      <c r="G387" s="9" t="s">
        <v>802</v>
      </c>
      <c r="H387" s="8" t="str">
        <f t="shared" ref="H387:H450" si="6">IF(E387="gmoz","Так","Ні")</f>
        <v>Ні</v>
      </c>
      <c r="J387" s="8">
        <f>_xlfn.AGGREGATE(3,3,Tabela1[[#This Row],[Lp]])</f>
        <v>0</v>
      </c>
    </row>
    <row r="388" spans="1:10" ht="15" hidden="1" customHeight="1" x14ac:dyDescent="0.25">
      <c r="A388" s="9">
        <v>387</v>
      </c>
      <c r="B388" s="9" t="s">
        <v>4354</v>
      </c>
      <c r="C388" s="9" t="s">
        <v>4354</v>
      </c>
      <c r="D388" s="9" t="s">
        <v>2973</v>
      </c>
      <c r="E388" s="9" t="s">
        <v>28</v>
      </c>
      <c r="F388" s="9" t="s">
        <v>3422</v>
      </c>
      <c r="G388" s="9" t="s">
        <v>804</v>
      </c>
      <c r="H388" s="8" t="str">
        <f t="shared" si="6"/>
        <v>Ні</v>
      </c>
      <c r="J388" s="8">
        <f>_xlfn.AGGREGATE(3,3,Tabela1[[#This Row],[Lp]])</f>
        <v>0</v>
      </c>
    </row>
    <row r="389" spans="1:10" ht="15" hidden="1" customHeight="1" x14ac:dyDescent="0.25">
      <c r="A389" s="9">
        <v>388</v>
      </c>
      <c r="B389" s="9" t="s">
        <v>4355</v>
      </c>
      <c r="C389" s="9" t="s">
        <v>4355</v>
      </c>
      <c r="D389" s="9" t="s">
        <v>2973</v>
      </c>
      <c r="E389" s="9" t="s">
        <v>33</v>
      </c>
      <c r="F389" s="9" t="s">
        <v>3423</v>
      </c>
      <c r="G389" s="9" t="s">
        <v>806</v>
      </c>
      <c r="H389" s="8" t="str">
        <f t="shared" si="6"/>
        <v>Ні</v>
      </c>
      <c r="J389" s="8">
        <f>_xlfn.AGGREGATE(3,3,Tabela1[[#This Row],[Lp]])</f>
        <v>0</v>
      </c>
    </row>
    <row r="390" spans="1:10" ht="15" hidden="1" customHeight="1" x14ac:dyDescent="0.25">
      <c r="A390" s="9">
        <v>389</v>
      </c>
      <c r="B390" s="9" t="s">
        <v>4355</v>
      </c>
      <c r="C390" s="9" t="s">
        <v>4355</v>
      </c>
      <c r="D390" s="9" t="s">
        <v>2973</v>
      </c>
      <c r="E390" s="9" t="s">
        <v>33</v>
      </c>
      <c r="F390" s="9" t="s">
        <v>3424</v>
      </c>
      <c r="G390" s="9" t="s">
        <v>808</v>
      </c>
      <c r="H390" s="8" t="str">
        <f t="shared" si="6"/>
        <v>Ні</v>
      </c>
      <c r="J390" s="8">
        <f>_xlfn.AGGREGATE(3,3,Tabela1[[#This Row],[Lp]])</f>
        <v>0</v>
      </c>
    </row>
    <row r="391" spans="1:10" ht="15" hidden="1" customHeight="1" x14ac:dyDescent="0.25">
      <c r="A391" s="9">
        <v>390</v>
      </c>
      <c r="B391" s="9" t="s">
        <v>4354</v>
      </c>
      <c r="C391" s="9" t="s">
        <v>4354</v>
      </c>
      <c r="D391" s="9" t="s">
        <v>2973</v>
      </c>
      <c r="E391" s="9" t="s">
        <v>28</v>
      </c>
      <c r="F391" s="9" t="s">
        <v>3425</v>
      </c>
      <c r="G391" s="9" t="s">
        <v>810</v>
      </c>
      <c r="H391" s="8" t="str">
        <f t="shared" si="6"/>
        <v>Ні</v>
      </c>
      <c r="J391" s="8">
        <f>_xlfn.AGGREGATE(3,3,Tabela1[[#This Row],[Lp]])</f>
        <v>0</v>
      </c>
    </row>
    <row r="392" spans="1:10" ht="15" hidden="1" customHeight="1" x14ac:dyDescent="0.25">
      <c r="A392" s="9">
        <v>391</v>
      </c>
      <c r="B392" s="9" t="s">
        <v>4354</v>
      </c>
      <c r="C392" s="9" t="s">
        <v>4354</v>
      </c>
      <c r="D392" s="9" t="s">
        <v>2973</v>
      </c>
      <c r="E392" s="9" t="s">
        <v>28</v>
      </c>
      <c r="F392" s="9" t="s">
        <v>3426</v>
      </c>
      <c r="G392" s="9" t="s">
        <v>812</v>
      </c>
      <c r="H392" s="8" t="str">
        <f t="shared" si="6"/>
        <v>Ні</v>
      </c>
      <c r="J392" s="8">
        <f>_xlfn.AGGREGATE(3,3,Tabela1[[#This Row],[Lp]])</f>
        <v>0</v>
      </c>
    </row>
    <row r="393" spans="1:10" hidden="1" x14ac:dyDescent="0.25">
      <c r="A393" s="9">
        <v>392</v>
      </c>
      <c r="B393" s="9" t="s">
        <v>4354</v>
      </c>
      <c r="C393" s="9" t="s">
        <v>4354</v>
      </c>
      <c r="D393" s="9" t="s">
        <v>2973</v>
      </c>
      <c r="E393" s="9" t="s">
        <v>28</v>
      </c>
      <c r="F393" s="9" t="s">
        <v>3427</v>
      </c>
      <c r="G393" s="9" t="s">
        <v>814</v>
      </c>
      <c r="H393" s="8" t="str">
        <f t="shared" si="6"/>
        <v>Ні</v>
      </c>
      <c r="J393" s="8">
        <f>_xlfn.AGGREGATE(3,3,Tabela1[[#This Row],[Lp]])</f>
        <v>0</v>
      </c>
    </row>
    <row r="394" spans="1:10" ht="15" hidden="1" customHeight="1" x14ac:dyDescent="0.25">
      <c r="A394" s="9">
        <v>393</v>
      </c>
      <c r="B394" s="9" t="s">
        <v>4354</v>
      </c>
      <c r="C394" s="9" t="s">
        <v>4354</v>
      </c>
      <c r="D394" s="9" t="s">
        <v>2973</v>
      </c>
      <c r="E394" s="9" t="s">
        <v>28</v>
      </c>
      <c r="F394" s="9" t="s">
        <v>3428</v>
      </c>
      <c r="G394" s="9" t="s">
        <v>816</v>
      </c>
      <c r="H394" s="8" t="str">
        <f t="shared" si="6"/>
        <v>Ні</v>
      </c>
      <c r="J394" s="8">
        <f>_xlfn.AGGREGATE(3,3,Tabela1[[#This Row],[Lp]])</f>
        <v>0</v>
      </c>
    </row>
    <row r="395" spans="1:10" ht="15" hidden="1" customHeight="1" x14ac:dyDescent="0.25">
      <c r="A395" s="9">
        <v>394</v>
      </c>
      <c r="B395" s="9" t="s">
        <v>2951</v>
      </c>
      <c r="C395" s="9" t="s">
        <v>4353</v>
      </c>
      <c r="D395" s="9" t="s">
        <v>2973</v>
      </c>
      <c r="E395" s="9" t="s">
        <v>25</v>
      </c>
      <c r="F395" s="9" t="s">
        <v>3429</v>
      </c>
      <c r="G395" s="9" t="s">
        <v>818</v>
      </c>
      <c r="H395" s="8" t="str">
        <f t="shared" si="6"/>
        <v>Ні</v>
      </c>
      <c r="J395" s="8">
        <f>_xlfn.AGGREGATE(3,3,Tabela1[[#This Row],[Lp]])</f>
        <v>0</v>
      </c>
    </row>
    <row r="396" spans="1:10" ht="15" hidden="1" customHeight="1" x14ac:dyDescent="0.25">
      <c r="A396" s="9">
        <v>395</v>
      </c>
      <c r="B396" s="9" t="s">
        <v>4355</v>
      </c>
      <c r="C396" s="9" t="s">
        <v>4355</v>
      </c>
      <c r="D396" s="9" t="s">
        <v>2973</v>
      </c>
      <c r="E396" s="9" t="s">
        <v>33</v>
      </c>
      <c r="F396" s="9" t="s">
        <v>3430</v>
      </c>
      <c r="G396" s="9" t="s">
        <v>820</v>
      </c>
      <c r="H396" s="8" t="str">
        <f t="shared" si="6"/>
        <v>Ні</v>
      </c>
      <c r="J396" s="8">
        <f>_xlfn.AGGREGATE(3,3,Tabela1[[#This Row],[Lp]])</f>
        <v>0</v>
      </c>
    </row>
    <row r="397" spans="1:10" ht="15" hidden="1" customHeight="1" x14ac:dyDescent="0.25">
      <c r="A397" s="9">
        <v>396</v>
      </c>
      <c r="B397" s="9" t="s">
        <v>4354</v>
      </c>
      <c r="C397" s="9" t="s">
        <v>4354</v>
      </c>
      <c r="D397" s="9" t="s">
        <v>2973</v>
      </c>
      <c r="E397" s="9" t="s">
        <v>28</v>
      </c>
      <c r="F397" s="9" t="s">
        <v>3431</v>
      </c>
      <c r="G397" s="9" t="s">
        <v>822</v>
      </c>
      <c r="H397" s="8" t="str">
        <f t="shared" si="6"/>
        <v>Ні</v>
      </c>
      <c r="J397" s="8">
        <f>_xlfn.AGGREGATE(3,3,Tabela1[[#This Row],[Lp]])</f>
        <v>0</v>
      </c>
    </row>
    <row r="398" spans="1:10" ht="15" hidden="1" customHeight="1" x14ac:dyDescent="0.25">
      <c r="A398" s="9">
        <v>397</v>
      </c>
      <c r="B398" s="9" t="s">
        <v>4354</v>
      </c>
      <c r="C398" s="9" t="s">
        <v>4354</v>
      </c>
      <c r="D398" s="9" t="s">
        <v>2973</v>
      </c>
      <c r="E398" s="9" t="s">
        <v>28</v>
      </c>
      <c r="F398" s="9" t="s">
        <v>3432</v>
      </c>
      <c r="G398" s="9" t="s">
        <v>824</v>
      </c>
      <c r="H398" s="8" t="str">
        <f t="shared" si="6"/>
        <v>Ні</v>
      </c>
      <c r="J398" s="8">
        <f>_xlfn.AGGREGATE(3,3,Tabela1[[#This Row],[Lp]])</f>
        <v>0</v>
      </c>
    </row>
    <row r="399" spans="1:10" ht="15" hidden="1" customHeight="1" x14ac:dyDescent="0.25">
      <c r="A399" s="9">
        <v>398</v>
      </c>
      <c r="B399" s="9" t="s">
        <v>4354</v>
      </c>
      <c r="C399" s="9" t="s">
        <v>4354</v>
      </c>
      <c r="D399" s="9" t="s">
        <v>2973</v>
      </c>
      <c r="E399" s="9" t="s">
        <v>28</v>
      </c>
      <c r="F399" s="9" t="s">
        <v>3433</v>
      </c>
      <c r="G399" s="9" t="s">
        <v>826</v>
      </c>
      <c r="H399" s="8" t="str">
        <f t="shared" si="6"/>
        <v>Ні</v>
      </c>
      <c r="J399" s="8">
        <f>_xlfn.AGGREGATE(3,3,Tabela1[[#This Row],[Lp]])</f>
        <v>0</v>
      </c>
    </row>
    <row r="400" spans="1:10" ht="15" hidden="1" customHeight="1" x14ac:dyDescent="0.25">
      <c r="A400" s="9">
        <v>399</v>
      </c>
      <c r="B400" s="9" t="s">
        <v>4354</v>
      </c>
      <c r="C400" s="9" t="s">
        <v>4354</v>
      </c>
      <c r="D400" s="9" t="s">
        <v>2973</v>
      </c>
      <c r="E400" s="9" t="s">
        <v>28</v>
      </c>
      <c r="F400" s="9" t="s">
        <v>3434</v>
      </c>
      <c r="G400" s="9" t="s">
        <v>828</v>
      </c>
      <c r="H400" s="8" t="str">
        <f t="shared" si="6"/>
        <v>Ні</v>
      </c>
      <c r="J400" s="8">
        <f>_xlfn.AGGREGATE(3,3,Tabela1[[#This Row],[Lp]])</f>
        <v>0</v>
      </c>
    </row>
    <row r="401" spans="1:10" ht="15" hidden="1" customHeight="1" x14ac:dyDescent="0.25">
      <c r="A401" s="9">
        <v>400</v>
      </c>
      <c r="B401" s="9" t="s">
        <v>2951</v>
      </c>
      <c r="C401" s="9" t="s">
        <v>4353</v>
      </c>
      <c r="D401" s="9" t="s">
        <v>2973</v>
      </c>
      <c r="E401" s="9" t="s">
        <v>25</v>
      </c>
      <c r="F401" s="9" t="s">
        <v>3435</v>
      </c>
      <c r="G401" s="9" t="s">
        <v>830</v>
      </c>
      <c r="H401" s="8" t="str">
        <f t="shared" si="6"/>
        <v>Ні</v>
      </c>
      <c r="J401" s="8">
        <f>_xlfn.AGGREGATE(3,3,Tabela1[[#This Row],[Lp]])</f>
        <v>0</v>
      </c>
    </row>
    <row r="402" spans="1:10" ht="15" hidden="1" customHeight="1" x14ac:dyDescent="0.25">
      <c r="A402" s="9">
        <v>401</v>
      </c>
      <c r="B402" s="9" t="s">
        <v>2951</v>
      </c>
      <c r="C402" s="9" t="s">
        <v>4353</v>
      </c>
      <c r="D402" s="9" t="s">
        <v>2973</v>
      </c>
      <c r="E402" s="9" t="s">
        <v>25</v>
      </c>
      <c r="F402" s="9" t="s">
        <v>3436</v>
      </c>
      <c r="G402" s="9" t="s">
        <v>832</v>
      </c>
      <c r="H402" s="8" t="str">
        <f t="shared" si="6"/>
        <v>Ні</v>
      </c>
      <c r="J402" s="8">
        <f>_xlfn.AGGREGATE(3,3,Tabela1[[#This Row],[Lp]])</f>
        <v>0</v>
      </c>
    </row>
    <row r="403" spans="1:10" ht="15" hidden="1" customHeight="1" x14ac:dyDescent="0.25">
      <c r="A403" s="9">
        <v>402</v>
      </c>
      <c r="B403" s="9" t="s">
        <v>4354</v>
      </c>
      <c r="C403" s="9" t="s">
        <v>4354</v>
      </c>
      <c r="D403" s="9" t="s">
        <v>2973</v>
      </c>
      <c r="E403" s="9" t="s">
        <v>28</v>
      </c>
      <c r="F403" s="9" t="s">
        <v>3437</v>
      </c>
      <c r="G403" s="9" t="s">
        <v>834</v>
      </c>
      <c r="H403" s="8" t="str">
        <f t="shared" si="6"/>
        <v>Ні</v>
      </c>
      <c r="J403" s="8">
        <f>_xlfn.AGGREGATE(3,3,Tabela1[[#This Row],[Lp]])</f>
        <v>0</v>
      </c>
    </row>
    <row r="404" spans="1:10" ht="15" hidden="1" customHeight="1" x14ac:dyDescent="0.25">
      <c r="A404" s="9">
        <v>403</v>
      </c>
      <c r="B404" s="9" t="s">
        <v>4355</v>
      </c>
      <c r="C404" s="9" t="s">
        <v>4355</v>
      </c>
      <c r="D404" s="9" t="s">
        <v>2973</v>
      </c>
      <c r="E404" s="9" t="s">
        <v>33</v>
      </c>
      <c r="F404" s="9" t="s">
        <v>3438</v>
      </c>
      <c r="G404" s="9" t="s">
        <v>836</v>
      </c>
      <c r="H404" s="8" t="str">
        <f t="shared" si="6"/>
        <v>Ні</v>
      </c>
      <c r="J404" s="8">
        <f>_xlfn.AGGREGATE(3,3,Tabela1[[#This Row],[Lp]])</f>
        <v>0</v>
      </c>
    </row>
    <row r="405" spans="1:10" ht="15" hidden="1" customHeight="1" x14ac:dyDescent="0.25">
      <c r="A405" s="9">
        <v>404</v>
      </c>
      <c r="B405" s="9" t="s">
        <v>2951</v>
      </c>
      <c r="C405" s="9" t="s">
        <v>4353</v>
      </c>
      <c r="D405" s="9" t="s">
        <v>2973</v>
      </c>
      <c r="E405" s="9" t="s">
        <v>25</v>
      </c>
      <c r="F405" s="9" t="s">
        <v>3439</v>
      </c>
      <c r="G405" s="9" t="s">
        <v>838</v>
      </c>
      <c r="H405" s="8" t="str">
        <f t="shared" si="6"/>
        <v>Ні</v>
      </c>
      <c r="J405" s="8">
        <f>_xlfn.AGGREGATE(3,3,Tabela1[[#This Row],[Lp]])</f>
        <v>0</v>
      </c>
    </row>
    <row r="406" spans="1:10" ht="15" hidden="1" customHeight="1" x14ac:dyDescent="0.25">
      <c r="A406" s="9">
        <v>405</v>
      </c>
      <c r="B406" s="9" t="s">
        <v>4354</v>
      </c>
      <c r="C406" s="9" t="s">
        <v>4354</v>
      </c>
      <c r="D406" s="9" t="s">
        <v>2973</v>
      </c>
      <c r="E406" s="9" t="s">
        <v>28</v>
      </c>
      <c r="F406" s="9" t="s">
        <v>3127</v>
      </c>
      <c r="G406" s="9" t="s">
        <v>840</v>
      </c>
      <c r="H406" s="8" t="str">
        <f t="shared" si="6"/>
        <v>Ні</v>
      </c>
      <c r="J406" s="8">
        <f>_xlfn.AGGREGATE(3,3,Tabela1[[#This Row],[Lp]])</f>
        <v>0</v>
      </c>
    </row>
    <row r="407" spans="1:10" ht="15" hidden="1" customHeight="1" x14ac:dyDescent="0.25">
      <c r="A407" s="9">
        <v>406</v>
      </c>
      <c r="B407" s="9" t="s">
        <v>4354</v>
      </c>
      <c r="C407" s="9" t="s">
        <v>4354</v>
      </c>
      <c r="D407" s="9" t="s">
        <v>2973</v>
      </c>
      <c r="E407" s="9" t="s">
        <v>28</v>
      </c>
      <c r="F407" s="9" t="s">
        <v>3217</v>
      </c>
      <c r="G407" s="9" t="s">
        <v>842</v>
      </c>
      <c r="H407" s="8" t="str">
        <f t="shared" si="6"/>
        <v>Ні</v>
      </c>
      <c r="J407" s="8">
        <f>_xlfn.AGGREGATE(3,3,Tabela1[[#This Row],[Lp]])</f>
        <v>0</v>
      </c>
    </row>
    <row r="408" spans="1:10" ht="15" hidden="1" customHeight="1" x14ac:dyDescent="0.25">
      <c r="A408" s="9">
        <v>407</v>
      </c>
      <c r="B408" s="9" t="s">
        <v>4354</v>
      </c>
      <c r="C408" s="9" t="s">
        <v>4354</v>
      </c>
      <c r="D408" s="9" t="s">
        <v>2973</v>
      </c>
      <c r="E408" s="9" t="s">
        <v>28</v>
      </c>
      <c r="F408" s="9" t="s">
        <v>3440</v>
      </c>
      <c r="G408" s="9" t="s">
        <v>844</v>
      </c>
      <c r="H408" s="8" t="str">
        <f t="shared" si="6"/>
        <v>Ні</v>
      </c>
      <c r="J408" s="8">
        <f>_xlfn.AGGREGATE(3,3,Tabela1[[#This Row],[Lp]])</f>
        <v>0</v>
      </c>
    </row>
    <row r="409" spans="1:10" ht="15" hidden="1" customHeight="1" x14ac:dyDescent="0.25">
      <c r="A409" s="9">
        <v>408</v>
      </c>
      <c r="B409" s="9" t="s">
        <v>4354</v>
      </c>
      <c r="C409" s="9" t="s">
        <v>4354</v>
      </c>
      <c r="D409" s="9" t="s">
        <v>2973</v>
      </c>
      <c r="E409" s="9" t="s">
        <v>28</v>
      </c>
      <c r="F409" s="9" t="s">
        <v>3441</v>
      </c>
      <c r="G409" s="9" t="s">
        <v>846</v>
      </c>
      <c r="H409" s="8" t="str">
        <f t="shared" si="6"/>
        <v>Ні</v>
      </c>
      <c r="J409" s="8">
        <f>_xlfn.AGGREGATE(3,3,Tabela1[[#This Row],[Lp]])</f>
        <v>0</v>
      </c>
    </row>
    <row r="410" spans="1:10" ht="15" hidden="1" customHeight="1" x14ac:dyDescent="0.25">
      <c r="A410" s="9">
        <v>409</v>
      </c>
      <c r="B410" s="9" t="s">
        <v>4354</v>
      </c>
      <c r="C410" s="9" t="s">
        <v>4354</v>
      </c>
      <c r="D410" s="9" t="s">
        <v>2973</v>
      </c>
      <c r="E410" s="9" t="s">
        <v>28</v>
      </c>
      <c r="F410" s="9" t="s">
        <v>3442</v>
      </c>
      <c r="G410" s="9" t="s">
        <v>848</v>
      </c>
      <c r="H410" s="8" t="str">
        <f t="shared" si="6"/>
        <v>Ні</v>
      </c>
      <c r="J410" s="8">
        <f>_xlfn.AGGREGATE(3,3,Tabela1[[#This Row],[Lp]])</f>
        <v>0</v>
      </c>
    </row>
    <row r="411" spans="1:10" ht="15" hidden="1" customHeight="1" x14ac:dyDescent="0.25">
      <c r="A411" s="9">
        <v>410</v>
      </c>
      <c r="B411" s="9" t="s">
        <v>4354</v>
      </c>
      <c r="C411" s="9" t="s">
        <v>4354</v>
      </c>
      <c r="D411" s="9" t="s">
        <v>2973</v>
      </c>
      <c r="E411" s="9" t="s">
        <v>28</v>
      </c>
      <c r="F411" s="9" t="s">
        <v>3443</v>
      </c>
      <c r="G411" s="9" t="s">
        <v>850</v>
      </c>
      <c r="H411" s="8" t="str">
        <f t="shared" si="6"/>
        <v>Ні</v>
      </c>
      <c r="J411" s="8">
        <f>_xlfn.AGGREGATE(3,3,Tabela1[[#This Row],[Lp]])</f>
        <v>0</v>
      </c>
    </row>
    <row r="412" spans="1:10" ht="15" hidden="1" customHeight="1" x14ac:dyDescent="0.25">
      <c r="A412" s="9">
        <v>411</v>
      </c>
      <c r="B412" s="9" t="s">
        <v>4354</v>
      </c>
      <c r="C412" s="9" t="s">
        <v>4354</v>
      </c>
      <c r="D412" s="9" t="s">
        <v>2973</v>
      </c>
      <c r="E412" s="9" t="s">
        <v>28</v>
      </c>
      <c r="F412" s="9" t="s">
        <v>3444</v>
      </c>
      <c r="G412" s="9" t="s">
        <v>852</v>
      </c>
      <c r="H412" s="8" t="str">
        <f t="shared" si="6"/>
        <v>Ні</v>
      </c>
      <c r="J412" s="8">
        <f>_xlfn.AGGREGATE(3,3,Tabela1[[#This Row],[Lp]])</f>
        <v>0</v>
      </c>
    </row>
    <row r="413" spans="1:10" ht="15" hidden="1" customHeight="1" x14ac:dyDescent="0.25">
      <c r="A413" s="9">
        <v>412</v>
      </c>
      <c r="B413" s="9" t="s">
        <v>4354</v>
      </c>
      <c r="C413" s="9" t="s">
        <v>4354</v>
      </c>
      <c r="D413" s="9" t="s">
        <v>2973</v>
      </c>
      <c r="E413" s="9" t="s">
        <v>28</v>
      </c>
      <c r="F413" s="9" t="s">
        <v>3445</v>
      </c>
      <c r="G413" s="9" t="s">
        <v>854</v>
      </c>
      <c r="H413" s="8" t="str">
        <f t="shared" si="6"/>
        <v>Ні</v>
      </c>
      <c r="J413" s="8">
        <f>_xlfn.AGGREGATE(3,3,Tabela1[[#This Row],[Lp]])</f>
        <v>0</v>
      </c>
    </row>
    <row r="414" spans="1:10" ht="15" hidden="1" customHeight="1" x14ac:dyDescent="0.25">
      <c r="A414" s="9">
        <v>413</v>
      </c>
      <c r="B414" s="9" t="s">
        <v>4355</v>
      </c>
      <c r="C414" s="9" t="s">
        <v>4355</v>
      </c>
      <c r="D414" s="9" t="s">
        <v>2973</v>
      </c>
      <c r="E414" s="9" t="s">
        <v>33</v>
      </c>
      <c r="F414" s="9" t="s">
        <v>3446</v>
      </c>
      <c r="G414" s="9" t="s">
        <v>856</v>
      </c>
      <c r="H414" s="8" t="str">
        <f t="shared" si="6"/>
        <v>Ні</v>
      </c>
      <c r="J414" s="8">
        <f>_xlfn.AGGREGATE(3,3,Tabela1[[#This Row],[Lp]])</f>
        <v>0</v>
      </c>
    </row>
    <row r="415" spans="1:10" ht="15" hidden="1" customHeight="1" x14ac:dyDescent="0.25">
      <c r="A415" s="9">
        <v>414</v>
      </c>
      <c r="B415" s="9" t="s">
        <v>4355</v>
      </c>
      <c r="C415" s="9" t="s">
        <v>4355</v>
      </c>
      <c r="D415" s="9" t="s">
        <v>2973</v>
      </c>
      <c r="E415" s="9" t="s">
        <v>33</v>
      </c>
      <c r="F415" s="9" t="s">
        <v>3447</v>
      </c>
      <c r="G415" s="9" t="s">
        <v>858</v>
      </c>
      <c r="H415" s="8" t="str">
        <f t="shared" si="6"/>
        <v>Ні</v>
      </c>
      <c r="J415" s="8">
        <f>_xlfn.AGGREGATE(3,3,Tabela1[[#This Row],[Lp]])</f>
        <v>0</v>
      </c>
    </row>
    <row r="416" spans="1:10" ht="15" hidden="1" customHeight="1" x14ac:dyDescent="0.25">
      <c r="A416" s="9">
        <v>415</v>
      </c>
      <c r="B416" s="9" t="s">
        <v>4355</v>
      </c>
      <c r="C416" s="9" t="s">
        <v>4355</v>
      </c>
      <c r="D416" s="9" t="s">
        <v>2973</v>
      </c>
      <c r="E416" s="9" t="s">
        <v>33</v>
      </c>
      <c r="F416" s="9" t="s">
        <v>3448</v>
      </c>
      <c r="G416" s="9" t="s">
        <v>860</v>
      </c>
      <c r="H416" s="8" t="str">
        <f t="shared" si="6"/>
        <v>Ні</v>
      </c>
      <c r="J416" s="8">
        <f>_xlfn.AGGREGATE(3,3,Tabela1[[#This Row],[Lp]])</f>
        <v>0</v>
      </c>
    </row>
    <row r="417" spans="1:10" ht="15" hidden="1" customHeight="1" x14ac:dyDescent="0.25">
      <c r="A417" s="9">
        <v>416</v>
      </c>
      <c r="B417" s="9" t="s">
        <v>4354</v>
      </c>
      <c r="C417" s="9" t="s">
        <v>4354</v>
      </c>
      <c r="D417" s="9" t="s">
        <v>2973</v>
      </c>
      <c r="E417" s="9" t="s">
        <v>28</v>
      </c>
      <c r="F417" s="9" t="s">
        <v>3449</v>
      </c>
      <c r="G417" s="9" t="s">
        <v>862</v>
      </c>
      <c r="H417" s="8" t="str">
        <f t="shared" si="6"/>
        <v>Ні</v>
      </c>
      <c r="J417" s="8">
        <f>_xlfn.AGGREGATE(3,3,Tabela1[[#This Row],[Lp]])</f>
        <v>0</v>
      </c>
    </row>
    <row r="418" spans="1:10" ht="15" hidden="1" customHeight="1" x14ac:dyDescent="0.25">
      <c r="A418" s="9">
        <v>417</v>
      </c>
      <c r="B418" s="9" t="s">
        <v>4354</v>
      </c>
      <c r="C418" s="9" t="s">
        <v>4354</v>
      </c>
      <c r="D418" s="9" t="s">
        <v>2973</v>
      </c>
      <c r="E418" s="9" t="s">
        <v>28</v>
      </c>
      <c r="F418" s="9" t="s">
        <v>3450</v>
      </c>
      <c r="G418" s="9" t="s">
        <v>864</v>
      </c>
      <c r="H418" s="8" t="str">
        <f t="shared" si="6"/>
        <v>Ні</v>
      </c>
      <c r="J418" s="8">
        <f>_xlfn.AGGREGATE(3,3,Tabela1[[#This Row],[Lp]])</f>
        <v>0</v>
      </c>
    </row>
    <row r="419" spans="1:10" ht="15" hidden="1" customHeight="1" x14ac:dyDescent="0.25">
      <c r="A419" s="9">
        <v>418</v>
      </c>
      <c r="B419" s="9" t="s">
        <v>4355</v>
      </c>
      <c r="C419" s="9" t="s">
        <v>4355</v>
      </c>
      <c r="D419" s="9" t="s">
        <v>2973</v>
      </c>
      <c r="E419" s="9" t="s">
        <v>33</v>
      </c>
      <c r="F419" s="9" t="s">
        <v>3451</v>
      </c>
      <c r="G419" s="9" t="s">
        <v>866</v>
      </c>
      <c r="H419" s="8" t="str">
        <f t="shared" si="6"/>
        <v>Ні</v>
      </c>
      <c r="J419" s="8">
        <f>_xlfn.AGGREGATE(3,3,Tabela1[[#This Row],[Lp]])</f>
        <v>0</v>
      </c>
    </row>
    <row r="420" spans="1:10" ht="15" hidden="1" customHeight="1" x14ac:dyDescent="0.25">
      <c r="A420" s="9">
        <v>419</v>
      </c>
      <c r="B420" s="9" t="s">
        <v>4354</v>
      </c>
      <c r="C420" s="9" t="s">
        <v>4354</v>
      </c>
      <c r="D420" s="9" t="s">
        <v>2973</v>
      </c>
      <c r="E420" s="9" t="s">
        <v>28</v>
      </c>
      <c r="F420" s="9" t="s">
        <v>3451</v>
      </c>
      <c r="G420" s="9" t="s">
        <v>868</v>
      </c>
      <c r="H420" s="8" t="str">
        <f t="shared" si="6"/>
        <v>Ні</v>
      </c>
      <c r="J420" s="8">
        <f>_xlfn.AGGREGATE(3,3,Tabela1[[#This Row],[Lp]])</f>
        <v>0</v>
      </c>
    </row>
    <row r="421" spans="1:10" ht="15" hidden="1" customHeight="1" x14ac:dyDescent="0.25">
      <c r="A421" s="9">
        <v>420</v>
      </c>
      <c r="B421" s="9" t="s">
        <v>4355</v>
      </c>
      <c r="C421" s="9" t="s">
        <v>4355</v>
      </c>
      <c r="D421" s="9" t="s">
        <v>2973</v>
      </c>
      <c r="E421" s="9" t="s">
        <v>33</v>
      </c>
      <c r="F421" s="9" t="s">
        <v>3278</v>
      </c>
      <c r="G421" s="9" t="s">
        <v>869</v>
      </c>
      <c r="H421" s="8" t="str">
        <f t="shared" si="6"/>
        <v>Ні</v>
      </c>
      <c r="J421" s="8">
        <f>_xlfn.AGGREGATE(3,3,Tabela1[[#This Row],[Lp]])</f>
        <v>0</v>
      </c>
    </row>
    <row r="422" spans="1:10" ht="15" hidden="1" customHeight="1" x14ac:dyDescent="0.25">
      <c r="A422" s="9">
        <v>421</v>
      </c>
      <c r="B422" s="9" t="s">
        <v>4354</v>
      </c>
      <c r="C422" s="9" t="s">
        <v>4354</v>
      </c>
      <c r="D422" s="9" t="s">
        <v>2973</v>
      </c>
      <c r="E422" s="9" t="s">
        <v>28</v>
      </c>
      <c r="F422" s="9" t="s">
        <v>3260</v>
      </c>
      <c r="G422" s="9" t="s">
        <v>871</v>
      </c>
      <c r="H422" s="8" t="str">
        <f t="shared" si="6"/>
        <v>Ні</v>
      </c>
      <c r="J422" s="8">
        <f>_xlfn.AGGREGATE(3,3,Tabela1[[#This Row],[Lp]])</f>
        <v>0</v>
      </c>
    </row>
    <row r="423" spans="1:10" ht="15" hidden="1" customHeight="1" x14ac:dyDescent="0.25">
      <c r="A423" s="9">
        <v>422</v>
      </c>
      <c r="B423" s="9" t="s">
        <v>4354</v>
      </c>
      <c r="C423" s="9" t="s">
        <v>4354</v>
      </c>
      <c r="D423" s="9" t="s">
        <v>2973</v>
      </c>
      <c r="E423" s="9" t="s">
        <v>28</v>
      </c>
      <c r="F423" s="9" t="s">
        <v>3452</v>
      </c>
      <c r="G423" s="9" t="s">
        <v>873</v>
      </c>
      <c r="H423" s="8" t="str">
        <f t="shared" si="6"/>
        <v>Ні</v>
      </c>
      <c r="J423" s="8">
        <f>_xlfn.AGGREGATE(3,3,Tabela1[[#This Row],[Lp]])</f>
        <v>0</v>
      </c>
    </row>
    <row r="424" spans="1:10" ht="15" hidden="1" customHeight="1" x14ac:dyDescent="0.25">
      <c r="A424" s="9">
        <v>423</v>
      </c>
      <c r="B424" s="9" t="s">
        <v>2950</v>
      </c>
      <c r="C424" s="9" t="s">
        <v>4353</v>
      </c>
      <c r="D424" s="9" t="s">
        <v>2973</v>
      </c>
      <c r="E424" s="9" t="s">
        <v>82</v>
      </c>
      <c r="F424" s="9" t="s">
        <v>3453</v>
      </c>
      <c r="G424" s="9" t="s">
        <v>875</v>
      </c>
      <c r="H424" s="8" t="str">
        <f t="shared" si="6"/>
        <v>Так</v>
      </c>
      <c r="J424" s="8">
        <f>_xlfn.AGGREGATE(3,3,Tabela1[[#This Row],[Lp]])</f>
        <v>0</v>
      </c>
    </row>
    <row r="425" spans="1:10" ht="15" hidden="1" customHeight="1" x14ac:dyDescent="0.25">
      <c r="A425" s="9">
        <v>424</v>
      </c>
      <c r="B425" s="9" t="s">
        <v>4355</v>
      </c>
      <c r="C425" s="9" t="s">
        <v>4355</v>
      </c>
      <c r="D425" s="9" t="s">
        <v>2973</v>
      </c>
      <c r="E425" s="9" t="s">
        <v>33</v>
      </c>
      <c r="F425" s="9" t="s">
        <v>3454</v>
      </c>
      <c r="G425" s="9" t="s">
        <v>877</v>
      </c>
      <c r="H425" s="8" t="str">
        <f t="shared" si="6"/>
        <v>Ні</v>
      </c>
      <c r="J425" s="8">
        <f>_xlfn.AGGREGATE(3,3,Tabela1[[#This Row],[Lp]])</f>
        <v>0</v>
      </c>
    </row>
    <row r="426" spans="1:10" ht="15" hidden="1" customHeight="1" x14ac:dyDescent="0.25">
      <c r="A426" s="9">
        <v>425</v>
      </c>
      <c r="B426" s="9" t="s">
        <v>4354</v>
      </c>
      <c r="C426" s="9" t="s">
        <v>4354</v>
      </c>
      <c r="D426" s="9" t="s">
        <v>2973</v>
      </c>
      <c r="E426" s="9" t="s">
        <v>28</v>
      </c>
      <c r="F426" s="9" t="s">
        <v>3182</v>
      </c>
      <c r="G426" s="9" t="s">
        <v>879</v>
      </c>
      <c r="H426" s="8" t="str">
        <f t="shared" si="6"/>
        <v>Ні</v>
      </c>
      <c r="J426" s="8">
        <f>_xlfn.AGGREGATE(3,3,Tabela1[[#This Row],[Lp]])</f>
        <v>0</v>
      </c>
    </row>
    <row r="427" spans="1:10" ht="15" hidden="1" customHeight="1" x14ac:dyDescent="0.25">
      <c r="A427" s="9">
        <v>426</v>
      </c>
      <c r="B427" s="9" t="s">
        <v>2951</v>
      </c>
      <c r="C427" s="9" t="s">
        <v>4353</v>
      </c>
      <c r="D427" s="9" t="s">
        <v>2973</v>
      </c>
      <c r="E427" s="9" t="s">
        <v>25</v>
      </c>
      <c r="F427" s="9" t="s">
        <v>3455</v>
      </c>
      <c r="G427" s="9" t="s">
        <v>881</v>
      </c>
      <c r="H427" s="8" t="str">
        <f t="shared" si="6"/>
        <v>Ні</v>
      </c>
      <c r="J427" s="8">
        <f>_xlfn.AGGREGATE(3,3,Tabela1[[#This Row],[Lp]])</f>
        <v>0</v>
      </c>
    </row>
    <row r="428" spans="1:10" ht="15" hidden="1" customHeight="1" x14ac:dyDescent="0.25">
      <c r="A428" s="9">
        <v>427</v>
      </c>
      <c r="B428" s="9" t="s">
        <v>4355</v>
      </c>
      <c r="C428" s="9" t="s">
        <v>4355</v>
      </c>
      <c r="D428" s="9" t="s">
        <v>2973</v>
      </c>
      <c r="E428" s="9" t="s">
        <v>33</v>
      </c>
      <c r="F428" s="9" t="s">
        <v>3456</v>
      </c>
      <c r="G428" s="9" t="s">
        <v>883</v>
      </c>
      <c r="H428" s="8" t="str">
        <f t="shared" si="6"/>
        <v>Ні</v>
      </c>
      <c r="J428" s="8">
        <f>_xlfn.AGGREGATE(3,3,Tabela1[[#This Row],[Lp]])</f>
        <v>0</v>
      </c>
    </row>
    <row r="429" spans="1:10" ht="15" hidden="1" customHeight="1" x14ac:dyDescent="0.25">
      <c r="A429" s="9">
        <v>428</v>
      </c>
      <c r="B429" s="9" t="s">
        <v>4354</v>
      </c>
      <c r="C429" s="9" t="s">
        <v>4354</v>
      </c>
      <c r="D429" s="9" t="s">
        <v>2973</v>
      </c>
      <c r="E429" s="9" t="s">
        <v>28</v>
      </c>
      <c r="F429" s="9" t="s">
        <v>3457</v>
      </c>
      <c r="G429" s="9" t="s">
        <v>885</v>
      </c>
      <c r="H429" s="8" t="str">
        <f t="shared" si="6"/>
        <v>Ні</v>
      </c>
      <c r="J429" s="8">
        <f>_xlfn.AGGREGATE(3,3,Tabela1[[#This Row],[Lp]])</f>
        <v>0</v>
      </c>
    </row>
    <row r="430" spans="1:10" ht="15" hidden="1" customHeight="1" x14ac:dyDescent="0.25">
      <c r="A430" s="9">
        <v>429</v>
      </c>
      <c r="B430" s="9" t="s">
        <v>4354</v>
      </c>
      <c r="C430" s="9" t="s">
        <v>4354</v>
      </c>
      <c r="D430" s="9" t="s">
        <v>2973</v>
      </c>
      <c r="E430" s="9" t="s">
        <v>28</v>
      </c>
      <c r="F430" s="9" t="s">
        <v>3458</v>
      </c>
      <c r="G430" s="9" t="s">
        <v>887</v>
      </c>
      <c r="H430" s="8" t="str">
        <f t="shared" si="6"/>
        <v>Ні</v>
      </c>
      <c r="J430" s="8">
        <f>_xlfn.AGGREGATE(3,3,Tabela1[[#This Row],[Lp]])</f>
        <v>0</v>
      </c>
    </row>
    <row r="431" spans="1:10" ht="15" hidden="1" customHeight="1" x14ac:dyDescent="0.25">
      <c r="A431" s="9">
        <v>430</v>
      </c>
      <c r="B431" s="9" t="s">
        <v>4354</v>
      </c>
      <c r="C431" s="9" t="s">
        <v>4354</v>
      </c>
      <c r="D431" s="9" t="s">
        <v>2973</v>
      </c>
      <c r="E431" s="9" t="s">
        <v>28</v>
      </c>
      <c r="F431" s="9" t="s">
        <v>3459</v>
      </c>
      <c r="G431" s="9" t="s">
        <v>889</v>
      </c>
      <c r="H431" s="8" t="str">
        <f t="shared" si="6"/>
        <v>Ні</v>
      </c>
      <c r="J431" s="8">
        <f>_xlfn.AGGREGATE(3,3,Tabela1[[#This Row],[Lp]])</f>
        <v>0</v>
      </c>
    </row>
    <row r="432" spans="1:10" ht="15" hidden="1" customHeight="1" x14ac:dyDescent="0.25">
      <c r="A432" s="9">
        <v>431</v>
      </c>
      <c r="B432" s="9" t="s">
        <v>4354</v>
      </c>
      <c r="C432" s="9" t="s">
        <v>4354</v>
      </c>
      <c r="D432" s="9" t="s">
        <v>2973</v>
      </c>
      <c r="E432" s="9" t="s">
        <v>28</v>
      </c>
      <c r="F432" s="9" t="s">
        <v>3320</v>
      </c>
      <c r="G432" s="9" t="s">
        <v>891</v>
      </c>
      <c r="H432" s="8" t="str">
        <f t="shared" si="6"/>
        <v>Ні</v>
      </c>
      <c r="J432" s="8">
        <f>_xlfn.AGGREGATE(3,3,Tabela1[[#This Row],[Lp]])</f>
        <v>0</v>
      </c>
    </row>
    <row r="433" spans="1:10" ht="15" hidden="1" customHeight="1" x14ac:dyDescent="0.25">
      <c r="A433" s="9">
        <v>432</v>
      </c>
      <c r="B433" s="9" t="s">
        <v>4355</v>
      </c>
      <c r="C433" s="9" t="s">
        <v>4355</v>
      </c>
      <c r="D433" s="9" t="s">
        <v>2973</v>
      </c>
      <c r="E433" s="9" t="s">
        <v>33</v>
      </c>
      <c r="F433" s="9" t="s">
        <v>3460</v>
      </c>
      <c r="G433" s="9" t="s">
        <v>893</v>
      </c>
      <c r="H433" s="8" t="str">
        <f t="shared" si="6"/>
        <v>Ні</v>
      </c>
      <c r="J433" s="8">
        <f>_xlfn.AGGREGATE(3,3,Tabela1[[#This Row],[Lp]])</f>
        <v>0</v>
      </c>
    </row>
    <row r="434" spans="1:10" ht="15" hidden="1" customHeight="1" x14ac:dyDescent="0.25">
      <c r="A434" s="9">
        <v>433</v>
      </c>
      <c r="B434" s="9" t="s">
        <v>4354</v>
      </c>
      <c r="C434" s="9" t="s">
        <v>4354</v>
      </c>
      <c r="D434" s="9" t="s">
        <v>2973</v>
      </c>
      <c r="E434" s="9" t="s">
        <v>28</v>
      </c>
      <c r="F434" s="9" t="s">
        <v>3461</v>
      </c>
      <c r="G434" s="9" t="s">
        <v>895</v>
      </c>
      <c r="H434" s="8" t="str">
        <f t="shared" si="6"/>
        <v>Ні</v>
      </c>
      <c r="J434" s="8">
        <f>_xlfn.AGGREGATE(3,3,Tabela1[[#This Row],[Lp]])</f>
        <v>0</v>
      </c>
    </row>
    <row r="435" spans="1:10" ht="15" hidden="1" customHeight="1" x14ac:dyDescent="0.25">
      <c r="A435" s="9">
        <v>434</v>
      </c>
      <c r="B435" s="9" t="s">
        <v>4355</v>
      </c>
      <c r="C435" s="9" t="s">
        <v>4355</v>
      </c>
      <c r="D435" s="9" t="s">
        <v>2973</v>
      </c>
      <c r="E435" s="9" t="s">
        <v>33</v>
      </c>
      <c r="F435" s="9" t="s">
        <v>3259</v>
      </c>
      <c r="G435" s="9" t="s">
        <v>897</v>
      </c>
      <c r="H435" s="8" t="str">
        <f t="shared" si="6"/>
        <v>Ні</v>
      </c>
      <c r="J435" s="8">
        <f>_xlfn.AGGREGATE(3,3,Tabela1[[#This Row],[Lp]])</f>
        <v>0</v>
      </c>
    </row>
    <row r="436" spans="1:10" ht="15" hidden="1" customHeight="1" x14ac:dyDescent="0.25">
      <c r="A436" s="9">
        <v>435</v>
      </c>
      <c r="B436" s="9" t="s">
        <v>2951</v>
      </c>
      <c r="C436" s="9" t="s">
        <v>4353</v>
      </c>
      <c r="D436" s="9" t="s">
        <v>2973</v>
      </c>
      <c r="E436" s="9" t="s">
        <v>25</v>
      </c>
      <c r="F436" s="9" t="s">
        <v>3462</v>
      </c>
      <c r="G436" s="9" t="s">
        <v>899</v>
      </c>
      <c r="H436" s="8" t="str">
        <f t="shared" si="6"/>
        <v>Ні</v>
      </c>
      <c r="J436" s="8">
        <f>_xlfn.AGGREGATE(3,3,Tabela1[[#This Row],[Lp]])</f>
        <v>0</v>
      </c>
    </row>
    <row r="437" spans="1:10" ht="15" hidden="1" customHeight="1" x14ac:dyDescent="0.25">
      <c r="A437" s="9">
        <v>436</v>
      </c>
      <c r="B437" s="9" t="s">
        <v>2951</v>
      </c>
      <c r="C437" s="9" t="s">
        <v>4353</v>
      </c>
      <c r="D437" s="9" t="s">
        <v>2973</v>
      </c>
      <c r="E437" s="9" t="s">
        <v>25</v>
      </c>
      <c r="F437" s="9" t="s">
        <v>3463</v>
      </c>
      <c r="G437" s="9" t="s">
        <v>901</v>
      </c>
      <c r="H437" s="8" t="str">
        <f t="shared" si="6"/>
        <v>Ні</v>
      </c>
      <c r="J437" s="8">
        <f>_xlfn.AGGREGATE(3,3,Tabela1[[#This Row],[Lp]])</f>
        <v>0</v>
      </c>
    </row>
    <row r="438" spans="1:10" ht="15" hidden="1" customHeight="1" x14ac:dyDescent="0.25">
      <c r="A438" s="9">
        <v>437</v>
      </c>
      <c r="B438" s="9" t="s">
        <v>2951</v>
      </c>
      <c r="C438" s="9" t="s">
        <v>4353</v>
      </c>
      <c r="D438" s="9" t="s">
        <v>2973</v>
      </c>
      <c r="E438" s="9" t="s">
        <v>25</v>
      </c>
      <c r="F438" s="9" t="s">
        <v>3464</v>
      </c>
      <c r="G438" s="9" t="s">
        <v>903</v>
      </c>
      <c r="H438" s="8" t="str">
        <f t="shared" si="6"/>
        <v>Ні</v>
      </c>
      <c r="J438" s="8">
        <f>_xlfn.AGGREGATE(3,3,Tabela1[[#This Row],[Lp]])</f>
        <v>0</v>
      </c>
    </row>
    <row r="439" spans="1:10" ht="15" hidden="1" customHeight="1" x14ac:dyDescent="0.25">
      <c r="A439" s="9">
        <v>438</v>
      </c>
      <c r="B439" s="9" t="s">
        <v>2950</v>
      </c>
      <c r="C439" s="9" t="s">
        <v>4353</v>
      </c>
      <c r="D439" s="9" t="s">
        <v>2973</v>
      </c>
      <c r="E439" s="9" t="s">
        <v>82</v>
      </c>
      <c r="F439" s="9" t="s">
        <v>3465</v>
      </c>
      <c r="G439" s="9" t="s">
        <v>905</v>
      </c>
      <c r="H439" s="8" t="str">
        <f t="shared" si="6"/>
        <v>Так</v>
      </c>
      <c r="J439" s="8">
        <f>_xlfn.AGGREGATE(3,3,Tabela1[[#This Row],[Lp]])</f>
        <v>0</v>
      </c>
    </row>
    <row r="440" spans="1:10" ht="15" hidden="1" customHeight="1" x14ac:dyDescent="0.25">
      <c r="A440" s="9">
        <v>439</v>
      </c>
      <c r="B440" s="9" t="s">
        <v>2950</v>
      </c>
      <c r="C440" s="9" t="s">
        <v>4353</v>
      </c>
      <c r="D440" s="9" t="s">
        <v>2973</v>
      </c>
      <c r="E440" s="9" t="s">
        <v>82</v>
      </c>
      <c r="F440" s="9" t="s">
        <v>3466</v>
      </c>
      <c r="G440" s="9" t="s">
        <v>907</v>
      </c>
      <c r="H440" s="8" t="str">
        <f t="shared" si="6"/>
        <v>Так</v>
      </c>
      <c r="I440" s="8" t="s">
        <v>4382</v>
      </c>
      <c r="J440" s="8">
        <f>_xlfn.AGGREGATE(3,3,Tabela1[[#This Row],[Lp]])</f>
        <v>0</v>
      </c>
    </row>
    <row r="441" spans="1:10" ht="15" hidden="1" customHeight="1" x14ac:dyDescent="0.25">
      <c r="A441" s="9">
        <v>440</v>
      </c>
      <c r="B441" s="9" t="s">
        <v>4354</v>
      </c>
      <c r="C441" s="9" t="s">
        <v>4354</v>
      </c>
      <c r="D441" s="9" t="s">
        <v>2973</v>
      </c>
      <c r="E441" s="9" t="s">
        <v>28</v>
      </c>
      <c r="F441" s="9" t="s">
        <v>3467</v>
      </c>
      <c r="G441" s="9" t="s">
        <v>909</v>
      </c>
      <c r="H441" s="8" t="str">
        <f t="shared" si="6"/>
        <v>Ні</v>
      </c>
      <c r="J441" s="8">
        <f>_xlfn.AGGREGATE(3,3,Tabela1[[#This Row],[Lp]])</f>
        <v>0</v>
      </c>
    </row>
    <row r="442" spans="1:10" ht="15" hidden="1" customHeight="1" x14ac:dyDescent="0.25">
      <c r="A442" s="9">
        <v>441</v>
      </c>
      <c r="B442" s="9" t="s">
        <v>4354</v>
      </c>
      <c r="C442" s="9" t="s">
        <v>4354</v>
      </c>
      <c r="D442" s="9" t="s">
        <v>2973</v>
      </c>
      <c r="E442" s="9" t="s">
        <v>28</v>
      </c>
      <c r="F442" s="9" t="s">
        <v>3272</v>
      </c>
      <c r="G442" s="9" t="s">
        <v>911</v>
      </c>
      <c r="H442" s="8" t="str">
        <f t="shared" si="6"/>
        <v>Ні</v>
      </c>
      <c r="J442" s="8">
        <f>_xlfn.AGGREGATE(3,3,Tabela1[[#This Row],[Lp]])</f>
        <v>0</v>
      </c>
    </row>
    <row r="443" spans="1:10" ht="15" hidden="1" customHeight="1" x14ac:dyDescent="0.25">
      <c r="A443" s="9">
        <v>442</v>
      </c>
      <c r="B443" s="9" t="s">
        <v>4355</v>
      </c>
      <c r="C443" s="9" t="s">
        <v>4355</v>
      </c>
      <c r="D443" s="9" t="s">
        <v>2973</v>
      </c>
      <c r="E443" s="9" t="s">
        <v>33</v>
      </c>
      <c r="F443" s="9" t="s">
        <v>3468</v>
      </c>
      <c r="G443" s="9" t="s">
        <v>913</v>
      </c>
      <c r="H443" s="8" t="str">
        <f t="shared" si="6"/>
        <v>Ні</v>
      </c>
      <c r="J443" s="8">
        <f>_xlfn.AGGREGATE(3,3,Tabela1[[#This Row],[Lp]])</f>
        <v>0</v>
      </c>
    </row>
    <row r="444" spans="1:10" ht="15" hidden="1" customHeight="1" x14ac:dyDescent="0.25">
      <c r="A444" s="9">
        <v>443</v>
      </c>
      <c r="B444" s="9" t="s">
        <v>4354</v>
      </c>
      <c r="C444" s="9" t="s">
        <v>4354</v>
      </c>
      <c r="D444" s="9" t="s">
        <v>2973</v>
      </c>
      <c r="E444" s="9" t="s">
        <v>28</v>
      </c>
      <c r="F444" s="9" t="s">
        <v>3469</v>
      </c>
      <c r="G444" s="9" t="s">
        <v>915</v>
      </c>
      <c r="H444" s="8" t="str">
        <f t="shared" si="6"/>
        <v>Ні</v>
      </c>
      <c r="J444" s="8">
        <f>_xlfn.AGGREGATE(3,3,Tabela1[[#This Row],[Lp]])</f>
        <v>0</v>
      </c>
    </row>
    <row r="445" spans="1:10" ht="15" hidden="1" customHeight="1" x14ac:dyDescent="0.25">
      <c r="A445" s="9">
        <v>444</v>
      </c>
      <c r="B445" s="9" t="s">
        <v>4354</v>
      </c>
      <c r="C445" s="9" t="s">
        <v>4354</v>
      </c>
      <c r="D445" s="9" t="s">
        <v>2973</v>
      </c>
      <c r="E445" s="9" t="s">
        <v>28</v>
      </c>
      <c r="F445" s="9" t="s">
        <v>3470</v>
      </c>
      <c r="G445" s="9" t="s">
        <v>917</v>
      </c>
      <c r="H445" s="8" t="str">
        <f t="shared" si="6"/>
        <v>Ні</v>
      </c>
      <c r="J445" s="8">
        <f>_xlfn.AGGREGATE(3,3,Tabela1[[#This Row],[Lp]])</f>
        <v>0</v>
      </c>
    </row>
    <row r="446" spans="1:10" ht="15" hidden="1" customHeight="1" x14ac:dyDescent="0.25">
      <c r="A446" s="9">
        <v>445</v>
      </c>
      <c r="B446" s="9" t="s">
        <v>2950</v>
      </c>
      <c r="C446" s="9" t="s">
        <v>4353</v>
      </c>
      <c r="D446" s="9" t="s">
        <v>2973</v>
      </c>
      <c r="E446" s="9" t="s">
        <v>82</v>
      </c>
      <c r="F446" s="9" t="s">
        <v>3471</v>
      </c>
      <c r="G446" s="9" t="s">
        <v>919</v>
      </c>
      <c r="H446" s="8" t="str">
        <f t="shared" si="6"/>
        <v>Так</v>
      </c>
      <c r="J446" s="8">
        <f>_xlfn.AGGREGATE(3,3,Tabela1[[#This Row],[Lp]])</f>
        <v>0</v>
      </c>
    </row>
    <row r="447" spans="1:10" ht="15" hidden="1" customHeight="1" x14ac:dyDescent="0.25">
      <c r="A447" s="9">
        <v>446</v>
      </c>
      <c r="B447" s="9" t="s">
        <v>4354</v>
      </c>
      <c r="C447" s="9" t="s">
        <v>4354</v>
      </c>
      <c r="D447" s="9" t="s">
        <v>2973</v>
      </c>
      <c r="E447" s="9" t="s">
        <v>28</v>
      </c>
      <c r="F447" s="9" t="s">
        <v>3472</v>
      </c>
      <c r="G447" s="9" t="s">
        <v>921</v>
      </c>
      <c r="H447" s="8" t="str">
        <f t="shared" si="6"/>
        <v>Ні</v>
      </c>
      <c r="J447" s="8">
        <f>_xlfn.AGGREGATE(3,3,Tabela1[[#This Row],[Lp]])</f>
        <v>0</v>
      </c>
    </row>
    <row r="448" spans="1:10" ht="15" hidden="1" customHeight="1" x14ac:dyDescent="0.25">
      <c r="A448" s="9">
        <v>447</v>
      </c>
      <c r="B448" s="9" t="s">
        <v>2951</v>
      </c>
      <c r="C448" s="9" t="s">
        <v>4353</v>
      </c>
      <c r="D448" s="9" t="s">
        <v>2973</v>
      </c>
      <c r="E448" s="9" t="s">
        <v>25</v>
      </c>
      <c r="F448" s="9" t="s">
        <v>3473</v>
      </c>
      <c r="G448" s="9" t="s">
        <v>923</v>
      </c>
      <c r="H448" s="8" t="str">
        <f t="shared" si="6"/>
        <v>Ні</v>
      </c>
      <c r="J448" s="8">
        <f>_xlfn.AGGREGATE(3,3,Tabela1[[#This Row],[Lp]])</f>
        <v>0</v>
      </c>
    </row>
    <row r="449" spans="1:10" ht="15" hidden="1" customHeight="1" x14ac:dyDescent="0.25">
      <c r="A449" s="9">
        <v>448</v>
      </c>
      <c r="B449" s="9" t="s">
        <v>4355</v>
      </c>
      <c r="C449" s="9" t="s">
        <v>4355</v>
      </c>
      <c r="D449" s="9" t="s">
        <v>2973</v>
      </c>
      <c r="E449" s="9" t="s">
        <v>33</v>
      </c>
      <c r="F449" s="9" t="s">
        <v>3474</v>
      </c>
      <c r="G449" s="9" t="s">
        <v>925</v>
      </c>
      <c r="H449" s="8" t="str">
        <f t="shared" si="6"/>
        <v>Ні</v>
      </c>
      <c r="J449" s="8">
        <f>_xlfn.AGGREGATE(3,3,Tabela1[[#This Row],[Lp]])</f>
        <v>0</v>
      </c>
    </row>
    <row r="450" spans="1:10" ht="15" hidden="1" customHeight="1" x14ac:dyDescent="0.25">
      <c r="A450" s="9">
        <v>449</v>
      </c>
      <c r="B450" s="9" t="s">
        <v>4355</v>
      </c>
      <c r="C450" s="9" t="s">
        <v>4355</v>
      </c>
      <c r="D450" s="9" t="s">
        <v>2973</v>
      </c>
      <c r="E450" s="9" t="s">
        <v>33</v>
      </c>
      <c r="F450" s="9" t="s">
        <v>3475</v>
      </c>
      <c r="G450" s="9" t="s">
        <v>927</v>
      </c>
      <c r="H450" s="8" t="str">
        <f t="shared" si="6"/>
        <v>Ні</v>
      </c>
      <c r="J450" s="8">
        <f>_xlfn.AGGREGATE(3,3,Tabela1[[#This Row],[Lp]])</f>
        <v>0</v>
      </c>
    </row>
    <row r="451" spans="1:10" ht="15" hidden="1" customHeight="1" x14ac:dyDescent="0.25">
      <c r="A451" s="9">
        <v>450</v>
      </c>
      <c r="B451" s="9" t="s">
        <v>4354</v>
      </c>
      <c r="C451" s="9" t="s">
        <v>4354</v>
      </c>
      <c r="D451" s="9" t="s">
        <v>2973</v>
      </c>
      <c r="E451" s="9" t="s">
        <v>28</v>
      </c>
      <c r="F451" s="9" t="s">
        <v>3476</v>
      </c>
      <c r="G451" s="9" t="s">
        <v>929</v>
      </c>
      <c r="H451" s="8" t="str">
        <f t="shared" ref="H451:H514" si="7">IF(E451="gmoz","Так","Ні")</f>
        <v>Ні</v>
      </c>
      <c r="J451" s="8">
        <f>_xlfn.AGGREGATE(3,3,Tabela1[[#This Row],[Lp]])</f>
        <v>0</v>
      </c>
    </row>
    <row r="452" spans="1:10" ht="15" hidden="1" customHeight="1" x14ac:dyDescent="0.25">
      <c r="A452" s="9">
        <v>451</v>
      </c>
      <c r="B452" s="9" t="s">
        <v>4355</v>
      </c>
      <c r="C452" s="9" t="s">
        <v>4355</v>
      </c>
      <c r="D452" s="9" t="s">
        <v>2973</v>
      </c>
      <c r="E452" s="9" t="s">
        <v>33</v>
      </c>
      <c r="F452" s="9" t="s">
        <v>3477</v>
      </c>
      <c r="G452" s="9" t="s">
        <v>931</v>
      </c>
      <c r="H452" s="8" t="str">
        <f t="shared" si="7"/>
        <v>Ні</v>
      </c>
      <c r="J452" s="8">
        <f>_xlfn.AGGREGATE(3,3,Tabela1[[#This Row],[Lp]])</f>
        <v>0</v>
      </c>
    </row>
    <row r="453" spans="1:10" hidden="1" x14ac:dyDescent="0.25">
      <c r="A453" s="9">
        <v>452</v>
      </c>
      <c r="B453" s="9" t="s">
        <v>4354</v>
      </c>
      <c r="C453" s="9" t="s">
        <v>4354</v>
      </c>
      <c r="D453" s="9" t="s">
        <v>2973</v>
      </c>
      <c r="E453" s="9" t="s">
        <v>28</v>
      </c>
      <c r="F453" s="9" t="s">
        <v>3478</v>
      </c>
      <c r="G453" s="9" t="s">
        <v>933</v>
      </c>
      <c r="H453" s="8" t="str">
        <f t="shared" si="7"/>
        <v>Ні</v>
      </c>
      <c r="J453" s="8">
        <f>_xlfn.AGGREGATE(3,3,Tabela1[[#This Row],[Lp]])</f>
        <v>0</v>
      </c>
    </row>
    <row r="454" spans="1:10" hidden="1" x14ac:dyDescent="0.25">
      <c r="A454" s="9">
        <v>453</v>
      </c>
      <c r="B454" s="9" t="s">
        <v>2950</v>
      </c>
      <c r="C454" s="9" t="s">
        <v>4353</v>
      </c>
      <c r="D454" s="9" t="s">
        <v>2973</v>
      </c>
      <c r="E454" s="9" t="s">
        <v>82</v>
      </c>
      <c r="F454" s="9" t="s">
        <v>3479</v>
      </c>
      <c r="G454" s="9" t="s">
        <v>935</v>
      </c>
      <c r="H454" s="8" t="str">
        <f t="shared" si="7"/>
        <v>Так</v>
      </c>
      <c r="J454" s="8">
        <f>_xlfn.AGGREGATE(3,3,Tabela1[[#This Row],[Lp]])</f>
        <v>0</v>
      </c>
    </row>
    <row r="455" spans="1:10" ht="15" hidden="1" customHeight="1" x14ac:dyDescent="0.25">
      <c r="A455" s="9">
        <v>454</v>
      </c>
      <c r="B455" s="9" t="s">
        <v>20</v>
      </c>
      <c r="C455" s="9" t="s">
        <v>20</v>
      </c>
      <c r="D455" s="9" t="s">
        <v>2975</v>
      </c>
      <c r="E455" s="9" t="s">
        <v>21</v>
      </c>
      <c r="F455" s="9" t="s">
        <v>2974</v>
      </c>
      <c r="G455" s="9" t="s">
        <v>938</v>
      </c>
      <c r="H455" s="8" t="str">
        <f t="shared" si="7"/>
        <v>Ні</v>
      </c>
      <c r="J455" s="8">
        <f>_xlfn.AGGREGATE(3,3,Tabela1[[#This Row],[Lp]])</f>
        <v>0</v>
      </c>
    </row>
    <row r="456" spans="1:10" ht="15" hidden="1" customHeight="1" x14ac:dyDescent="0.25">
      <c r="A456" s="9">
        <v>455</v>
      </c>
      <c r="B456" s="9" t="s">
        <v>4354</v>
      </c>
      <c r="C456" s="9" t="s">
        <v>4354</v>
      </c>
      <c r="D456" s="9" t="s">
        <v>2975</v>
      </c>
      <c r="E456" s="9" t="s">
        <v>28</v>
      </c>
      <c r="F456" s="9" t="s">
        <v>3480</v>
      </c>
      <c r="G456" s="9" t="s">
        <v>940</v>
      </c>
      <c r="H456" s="8" t="str">
        <f t="shared" si="7"/>
        <v>Ні</v>
      </c>
      <c r="J456" s="8">
        <f>_xlfn.AGGREGATE(3,3,Tabela1[[#This Row],[Lp]])</f>
        <v>0</v>
      </c>
    </row>
    <row r="457" spans="1:10" ht="15" hidden="1" customHeight="1" x14ac:dyDescent="0.25">
      <c r="A457" s="9">
        <v>456</v>
      </c>
      <c r="B457" s="9" t="s">
        <v>4355</v>
      </c>
      <c r="C457" s="9" t="s">
        <v>4355</v>
      </c>
      <c r="D457" s="9" t="s">
        <v>2975</v>
      </c>
      <c r="E457" s="9" t="s">
        <v>33</v>
      </c>
      <c r="F457" s="9" t="s">
        <v>3481</v>
      </c>
      <c r="G457" s="9" t="s">
        <v>942</v>
      </c>
      <c r="H457" s="8" t="str">
        <f t="shared" si="7"/>
        <v>Ні</v>
      </c>
      <c r="J457" s="8">
        <f>_xlfn.AGGREGATE(3,3,Tabela1[[#This Row],[Lp]])</f>
        <v>0</v>
      </c>
    </row>
    <row r="458" spans="1:10" ht="15" hidden="1" customHeight="1" x14ac:dyDescent="0.25">
      <c r="A458" s="9">
        <v>457</v>
      </c>
      <c r="B458" s="9" t="s">
        <v>4354</v>
      </c>
      <c r="C458" s="9" t="s">
        <v>4354</v>
      </c>
      <c r="D458" s="9" t="s">
        <v>2975</v>
      </c>
      <c r="E458" s="9" t="s">
        <v>28</v>
      </c>
      <c r="F458" s="9" t="s">
        <v>3482</v>
      </c>
      <c r="G458" s="9" t="s">
        <v>944</v>
      </c>
      <c r="H458" s="8" t="str">
        <f t="shared" si="7"/>
        <v>Ні</v>
      </c>
      <c r="J458" s="8">
        <f>_xlfn.AGGREGATE(3,3,Tabela1[[#This Row],[Lp]])</f>
        <v>0</v>
      </c>
    </row>
    <row r="459" spans="1:10" ht="15" hidden="1" customHeight="1" x14ac:dyDescent="0.25">
      <c r="A459" s="9">
        <v>458</v>
      </c>
      <c r="B459" s="9" t="s">
        <v>4354</v>
      </c>
      <c r="C459" s="9" t="s">
        <v>4354</v>
      </c>
      <c r="D459" s="9" t="s">
        <v>2975</v>
      </c>
      <c r="E459" s="9" t="s">
        <v>28</v>
      </c>
      <c r="F459" s="9" t="s">
        <v>3483</v>
      </c>
      <c r="G459" s="9" t="s">
        <v>946</v>
      </c>
      <c r="H459" s="8" t="str">
        <f t="shared" si="7"/>
        <v>Ні</v>
      </c>
      <c r="J459" s="8">
        <f>_xlfn.AGGREGATE(3,3,Tabela1[[#This Row],[Lp]])</f>
        <v>0</v>
      </c>
    </row>
    <row r="460" spans="1:10" hidden="1" x14ac:dyDescent="0.25">
      <c r="A460" s="9">
        <v>459</v>
      </c>
      <c r="B460" s="9" t="s">
        <v>2951</v>
      </c>
      <c r="C460" s="9" t="s">
        <v>4353</v>
      </c>
      <c r="D460" s="9" t="s">
        <v>2975</v>
      </c>
      <c r="E460" s="9" t="s">
        <v>25</v>
      </c>
      <c r="F460" s="9" t="s">
        <v>3484</v>
      </c>
      <c r="G460" s="9" t="s">
        <v>948</v>
      </c>
      <c r="H460" s="8" t="str">
        <f t="shared" si="7"/>
        <v>Ні</v>
      </c>
      <c r="J460" s="8">
        <f>_xlfn.AGGREGATE(3,3,Tabela1[[#This Row],[Lp]])</f>
        <v>0</v>
      </c>
    </row>
    <row r="461" spans="1:10" ht="15" hidden="1" customHeight="1" x14ac:dyDescent="0.25">
      <c r="A461" s="9">
        <v>460</v>
      </c>
      <c r="B461" s="9" t="s">
        <v>4355</v>
      </c>
      <c r="C461" s="9" t="s">
        <v>4355</v>
      </c>
      <c r="D461" s="9" t="s">
        <v>2975</v>
      </c>
      <c r="E461" s="9" t="s">
        <v>33</v>
      </c>
      <c r="F461" s="9" t="s">
        <v>3485</v>
      </c>
      <c r="G461" s="9" t="s">
        <v>950</v>
      </c>
      <c r="H461" s="8" t="str">
        <f t="shared" si="7"/>
        <v>Ні</v>
      </c>
      <c r="J461" s="8">
        <f>_xlfn.AGGREGATE(3,3,Tabela1[[#This Row],[Lp]])</f>
        <v>0</v>
      </c>
    </row>
    <row r="462" spans="1:10" ht="15" hidden="1" customHeight="1" x14ac:dyDescent="0.25">
      <c r="A462" s="9">
        <v>461</v>
      </c>
      <c r="B462" s="9" t="s">
        <v>4354</v>
      </c>
      <c r="C462" s="9" t="s">
        <v>4354</v>
      </c>
      <c r="D462" s="9" t="s">
        <v>2975</v>
      </c>
      <c r="E462" s="9" t="s">
        <v>28</v>
      </c>
      <c r="F462" s="9" t="s">
        <v>3486</v>
      </c>
      <c r="G462" s="9" t="s">
        <v>952</v>
      </c>
      <c r="H462" s="8" t="str">
        <f t="shared" si="7"/>
        <v>Ні</v>
      </c>
      <c r="J462" s="8">
        <f>_xlfn.AGGREGATE(3,3,Tabela1[[#This Row],[Lp]])</f>
        <v>0</v>
      </c>
    </row>
    <row r="463" spans="1:10" ht="15" hidden="1" customHeight="1" x14ac:dyDescent="0.25">
      <c r="A463" s="9">
        <v>462</v>
      </c>
      <c r="B463" s="9" t="s">
        <v>4354</v>
      </c>
      <c r="C463" s="9" t="s">
        <v>4354</v>
      </c>
      <c r="D463" s="9" t="s">
        <v>2975</v>
      </c>
      <c r="E463" s="9" t="s">
        <v>28</v>
      </c>
      <c r="F463" s="9" t="s">
        <v>3487</v>
      </c>
      <c r="G463" s="9" t="s">
        <v>954</v>
      </c>
      <c r="H463" s="8" t="str">
        <f t="shared" si="7"/>
        <v>Ні</v>
      </c>
      <c r="J463" s="8">
        <f>_xlfn.AGGREGATE(3,3,Tabela1[[#This Row],[Lp]])</f>
        <v>0</v>
      </c>
    </row>
    <row r="464" spans="1:10" ht="15" hidden="1" customHeight="1" x14ac:dyDescent="0.25">
      <c r="A464" s="9">
        <v>463</v>
      </c>
      <c r="B464" s="9" t="s">
        <v>4354</v>
      </c>
      <c r="C464" s="9" t="s">
        <v>4354</v>
      </c>
      <c r="D464" s="9" t="s">
        <v>2975</v>
      </c>
      <c r="E464" s="9" t="s">
        <v>28</v>
      </c>
      <c r="F464" s="9" t="s">
        <v>3488</v>
      </c>
      <c r="G464" s="9" t="s">
        <v>956</v>
      </c>
      <c r="H464" s="8" t="str">
        <f t="shared" si="7"/>
        <v>Ні</v>
      </c>
      <c r="J464" s="8">
        <f>_xlfn.AGGREGATE(3,3,Tabela1[[#This Row],[Lp]])</f>
        <v>0</v>
      </c>
    </row>
    <row r="465" spans="1:10" ht="15" hidden="1" customHeight="1" x14ac:dyDescent="0.25">
      <c r="A465" s="9">
        <v>464</v>
      </c>
      <c r="B465" s="9" t="s">
        <v>4354</v>
      </c>
      <c r="C465" s="9" t="s">
        <v>4354</v>
      </c>
      <c r="D465" s="9" t="s">
        <v>2975</v>
      </c>
      <c r="E465" s="9" t="s">
        <v>28</v>
      </c>
      <c r="F465" s="9" t="s">
        <v>3489</v>
      </c>
      <c r="G465" s="9" t="s">
        <v>958</v>
      </c>
      <c r="H465" s="8" t="str">
        <f t="shared" si="7"/>
        <v>Ні</v>
      </c>
      <c r="J465" s="8">
        <f>_xlfn.AGGREGATE(3,3,Tabela1[[#This Row],[Lp]])</f>
        <v>0</v>
      </c>
    </row>
    <row r="466" spans="1:10" ht="15" hidden="1" customHeight="1" x14ac:dyDescent="0.25">
      <c r="A466" s="9">
        <v>465</v>
      </c>
      <c r="B466" s="9" t="s">
        <v>4354</v>
      </c>
      <c r="C466" s="9" t="s">
        <v>4354</v>
      </c>
      <c r="D466" s="9" t="s">
        <v>2975</v>
      </c>
      <c r="E466" s="9" t="s">
        <v>28</v>
      </c>
      <c r="F466" s="9" t="s">
        <v>3490</v>
      </c>
      <c r="G466" s="9" t="s">
        <v>960</v>
      </c>
      <c r="H466" s="8" t="str">
        <f t="shared" si="7"/>
        <v>Ні</v>
      </c>
      <c r="J466" s="8">
        <f>_xlfn.AGGREGATE(3,3,Tabela1[[#This Row],[Lp]])</f>
        <v>0</v>
      </c>
    </row>
    <row r="467" spans="1:10" ht="15" hidden="1" customHeight="1" x14ac:dyDescent="0.25">
      <c r="A467" s="9">
        <v>466</v>
      </c>
      <c r="B467" s="9" t="s">
        <v>4354</v>
      </c>
      <c r="C467" s="9" t="s">
        <v>4354</v>
      </c>
      <c r="D467" s="9" t="s">
        <v>2975</v>
      </c>
      <c r="E467" s="9" t="s">
        <v>28</v>
      </c>
      <c r="F467" s="9" t="s">
        <v>3491</v>
      </c>
      <c r="G467" s="9" t="s">
        <v>962</v>
      </c>
      <c r="H467" s="8" t="str">
        <f t="shared" si="7"/>
        <v>Ні</v>
      </c>
      <c r="J467" s="8">
        <f>_xlfn.AGGREGATE(3,3,Tabela1[[#This Row],[Lp]])</f>
        <v>0</v>
      </c>
    </row>
    <row r="468" spans="1:10" ht="15" hidden="1" customHeight="1" x14ac:dyDescent="0.25">
      <c r="A468" s="9">
        <v>467</v>
      </c>
      <c r="B468" s="9" t="s">
        <v>4354</v>
      </c>
      <c r="C468" s="9" t="s">
        <v>4354</v>
      </c>
      <c r="D468" s="9" t="s">
        <v>2975</v>
      </c>
      <c r="E468" s="9" t="s">
        <v>28</v>
      </c>
      <c r="F468" s="9" t="s">
        <v>3492</v>
      </c>
      <c r="G468" s="9" t="s">
        <v>964</v>
      </c>
      <c r="H468" s="8" t="str">
        <f t="shared" si="7"/>
        <v>Ні</v>
      </c>
      <c r="J468" s="8">
        <f>_xlfn.AGGREGATE(3,3,Tabela1[[#This Row],[Lp]])</f>
        <v>0</v>
      </c>
    </row>
    <row r="469" spans="1:10" ht="15" hidden="1" customHeight="1" x14ac:dyDescent="0.25">
      <c r="A469" s="9">
        <v>468</v>
      </c>
      <c r="B469" s="9" t="s">
        <v>4354</v>
      </c>
      <c r="C469" s="9" t="s">
        <v>4354</v>
      </c>
      <c r="D469" s="9" t="s">
        <v>2975</v>
      </c>
      <c r="E469" s="9" t="s">
        <v>28</v>
      </c>
      <c r="F469" s="9" t="s">
        <v>3493</v>
      </c>
      <c r="G469" s="9" t="s">
        <v>966</v>
      </c>
      <c r="H469" s="8" t="str">
        <f t="shared" si="7"/>
        <v>Ні</v>
      </c>
      <c r="J469" s="8">
        <f>_xlfn.AGGREGATE(3,3,Tabela1[[#This Row],[Lp]])</f>
        <v>0</v>
      </c>
    </row>
    <row r="470" spans="1:10" ht="15" hidden="1" customHeight="1" x14ac:dyDescent="0.25">
      <c r="A470" s="9">
        <v>469</v>
      </c>
      <c r="B470" s="9" t="s">
        <v>4355</v>
      </c>
      <c r="C470" s="9" t="s">
        <v>4355</v>
      </c>
      <c r="D470" s="9" t="s">
        <v>2975</v>
      </c>
      <c r="E470" s="9" t="s">
        <v>33</v>
      </c>
      <c r="F470" s="9" t="s">
        <v>3494</v>
      </c>
      <c r="G470" s="9" t="s">
        <v>968</v>
      </c>
      <c r="H470" s="8" t="str">
        <f t="shared" si="7"/>
        <v>Ні</v>
      </c>
      <c r="J470" s="8">
        <f>_xlfn.AGGREGATE(3,3,Tabela1[[#This Row],[Lp]])</f>
        <v>0</v>
      </c>
    </row>
    <row r="471" spans="1:10" ht="15" hidden="1" customHeight="1" x14ac:dyDescent="0.25">
      <c r="A471" s="9">
        <v>470</v>
      </c>
      <c r="B471" s="9" t="s">
        <v>4354</v>
      </c>
      <c r="C471" s="9" t="s">
        <v>4354</v>
      </c>
      <c r="D471" s="9" t="s">
        <v>2975</v>
      </c>
      <c r="E471" s="9" t="s">
        <v>28</v>
      </c>
      <c r="F471" s="9" t="s">
        <v>3495</v>
      </c>
      <c r="G471" s="9" t="s">
        <v>970</v>
      </c>
      <c r="H471" s="8" t="str">
        <f t="shared" si="7"/>
        <v>Ні</v>
      </c>
      <c r="J471" s="8">
        <f>_xlfn.AGGREGATE(3,3,Tabela1[[#This Row],[Lp]])</f>
        <v>0</v>
      </c>
    </row>
    <row r="472" spans="1:10" ht="15" hidden="1" customHeight="1" x14ac:dyDescent="0.25">
      <c r="A472" s="9">
        <v>471</v>
      </c>
      <c r="B472" s="9" t="s">
        <v>4355</v>
      </c>
      <c r="C472" s="9" t="s">
        <v>4355</v>
      </c>
      <c r="D472" s="9" t="s">
        <v>2975</v>
      </c>
      <c r="E472" s="9" t="s">
        <v>33</v>
      </c>
      <c r="F472" s="9" t="s">
        <v>3496</v>
      </c>
      <c r="G472" s="9" t="s">
        <v>972</v>
      </c>
      <c r="H472" s="8" t="str">
        <f t="shared" si="7"/>
        <v>Ні</v>
      </c>
      <c r="J472" s="8">
        <f>_xlfn.AGGREGATE(3,3,Tabela1[[#This Row],[Lp]])</f>
        <v>0</v>
      </c>
    </row>
    <row r="473" spans="1:10" ht="15" hidden="1" customHeight="1" x14ac:dyDescent="0.25">
      <c r="A473" s="9">
        <v>472</v>
      </c>
      <c r="B473" s="9" t="s">
        <v>4355</v>
      </c>
      <c r="C473" s="9" t="s">
        <v>4355</v>
      </c>
      <c r="D473" s="9" t="s">
        <v>2975</v>
      </c>
      <c r="E473" s="9" t="s">
        <v>33</v>
      </c>
      <c r="F473" s="9" t="s">
        <v>3497</v>
      </c>
      <c r="G473" s="9" t="s">
        <v>974</v>
      </c>
      <c r="H473" s="8" t="str">
        <f t="shared" si="7"/>
        <v>Ні</v>
      </c>
      <c r="J473" s="8">
        <f>_xlfn.AGGREGATE(3,3,Tabela1[[#This Row],[Lp]])</f>
        <v>0</v>
      </c>
    </row>
    <row r="474" spans="1:10" ht="15" hidden="1" customHeight="1" x14ac:dyDescent="0.25">
      <c r="A474" s="9">
        <v>473</v>
      </c>
      <c r="B474" s="9" t="s">
        <v>4354</v>
      </c>
      <c r="C474" s="9" t="s">
        <v>4354</v>
      </c>
      <c r="D474" s="9" t="s">
        <v>2975</v>
      </c>
      <c r="E474" s="9" t="s">
        <v>28</v>
      </c>
      <c r="F474" s="9" t="s">
        <v>3498</v>
      </c>
      <c r="G474" s="9" t="s">
        <v>976</v>
      </c>
      <c r="H474" s="8" t="str">
        <f t="shared" si="7"/>
        <v>Ні</v>
      </c>
      <c r="J474" s="8">
        <f>_xlfn.AGGREGATE(3,3,Tabela1[[#This Row],[Lp]])</f>
        <v>0</v>
      </c>
    </row>
    <row r="475" spans="1:10" ht="15" hidden="1" customHeight="1" x14ac:dyDescent="0.25">
      <c r="A475" s="9">
        <v>474</v>
      </c>
      <c r="B475" s="9" t="s">
        <v>4355</v>
      </c>
      <c r="C475" s="9" t="s">
        <v>4355</v>
      </c>
      <c r="D475" s="9" t="s">
        <v>2975</v>
      </c>
      <c r="E475" s="9" t="s">
        <v>33</v>
      </c>
      <c r="F475" s="9" t="s">
        <v>3499</v>
      </c>
      <c r="G475" s="9" t="s">
        <v>978</v>
      </c>
      <c r="H475" s="8" t="str">
        <f t="shared" si="7"/>
        <v>Ні</v>
      </c>
      <c r="J475" s="8">
        <f>_xlfn.AGGREGATE(3,3,Tabela1[[#This Row],[Lp]])</f>
        <v>0</v>
      </c>
    </row>
    <row r="476" spans="1:10" ht="15" hidden="1" customHeight="1" x14ac:dyDescent="0.25">
      <c r="A476" s="9">
        <v>475</v>
      </c>
      <c r="B476" s="9" t="s">
        <v>4355</v>
      </c>
      <c r="C476" s="9" t="s">
        <v>4355</v>
      </c>
      <c r="D476" s="9" t="s">
        <v>2975</v>
      </c>
      <c r="E476" s="9" t="s">
        <v>33</v>
      </c>
      <c r="F476" s="9" t="s">
        <v>3500</v>
      </c>
      <c r="G476" s="9" t="s">
        <v>980</v>
      </c>
      <c r="H476" s="8" t="str">
        <f t="shared" si="7"/>
        <v>Ні</v>
      </c>
      <c r="J476" s="8">
        <f>_xlfn.AGGREGATE(3,3,Tabela1[[#This Row],[Lp]])</f>
        <v>0</v>
      </c>
    </row>
    <row r="477" spans="1:10" ht="15" hidden="1" customHeight="1" x14ac:dyDescent="0.25">
      <c r="A477" s="9">
        <v>476</v>
      </c>
      <c r="B477" s="9" t="s">
        <v>4355</v>
      </c>
      <c r="C477" s="9" t="s">
        <v>4355</v>
      </c>
      <c r="D477" s="9" t="s">
        <v>2975</v>
      </c>
      <c r="E477" s="9" t="s">
        <v>33</v>
      </c>
      <c r="F477" s="9" t="s">
        <v>3501</v>
      </c>
      <c r="G477" s="9" t="s">
        <v>982</v>
      </c>
      <c r="H477" s="8" t="str">
        <f t="shared" si="7"/>
        <v>Ні</v>
      </c>
      <c r="J477" s="8">
        <f>_xlfn.AGGREGATE(3,3,Tabela1[[#This Row],[Lp]])</f>
        <v>0</v>
      </c>
    </row>
    <row r="478" spans="1:10" ht="15" hidden="1" customHeight="1" x14ac:dyDescent="0.25">
      <c r="A478" s="9">
        <v>477</v>
      </c>
      <c r="B478" s="9" t="s">
        <v>4354</v>
      </c>
      <c r="C478" s="9" t="s">
        <v>4354</v>
      </c>
      <c r="D478" s="9" t="s">
        <v>2975</v>
      </c>
      <c r="E478" s="9" t="s">
        <v>28</v>
      </c>
      <c r="F478" s="9" t="s">
        <v>3502</v>
      </c>
      <c r="G478" s="9" t="s">
        <v>984</v>
      </c>
      <c r="H478" s="8" t="str">
        <f t="shared" si="7"/>
        <v>Ні</v>
      </c>
      <c r="J478" s="8">
        <f>_xlfn.AGGREGATE(3,3,Tabela1[[#This Row],[Lp]])</f>
        <v>0</v>
      </c>
    </row>
    <row r="479" spans="1:10" ht="15" hidden="1" customHeight="1" x14ac:dyDescent="0.25">
      <c r="A479" s="9">
        <v>478</v>
      </c>
      <c r="B479" s="9" t="s">
        <v>4354</v>
      </c>
      <c r="C479" s="9" t="s">
        <v>4354</v>
      </c>
      <c r="D479" s="9" t="s">
        <v>2975</v>
      </c>
      <c r="E479" s="9" t="s">
        <v>28</v>
      </c>
      <c r="F479" s="9" t="s">
        <v>3503</v>
      </c>
      <c r="G479" s="9" t="s">
        <v>986</v>
      </c>
      <c r="H479" s="8" t="str">
        <f t="shared" si="7"/>
        <v>Ні</v>
      </c>
      <c r="J479" s="8">
        <f>_xlfn.AGGREGATE(3,3,Tabela1[[#This Row],[Lp]])</f>
        <v>0</v>
      </c>
    </row>
    <row r="480" spans="1:10" ht="15" hidden="1" customHeight="1" x14ac:dyDescent="0.25">
      <c r="A480" s="9">
        <v>479</v>
      </c>
      <c r="B480" s="9" t="s">
        <v>4354</v>
      </c>
      <c r="C480" s="9" t="s">
        <v>4354</v>
      </c>
      <c r="D480" s="9" t="s">
        <v>2975</v>
      </c>
      <c r="E480" s="9" t="s">
        <v>28</v>
      </c>
      <c r="F480" s="9" t="s">
        <v>3504</v>
      </c>
      <c r="G480" s="9" t="s">
        <v>988</v>
      </c>
      <c r="H480" s="8" t="str">
        <f t="shared" si="7"/>
        <v>Ні</v>
      </c>
      <c r="J480" s="8">
        <f>_xlfn.AGGREGATE(3,3,Tabela1[[#This Row],[Lp]])</f>
        <v>0</v>
      </c>
    </row>
    <row r="481" spans="1:10" ht="15" hidden="1" customHeight="1" x14ac:dyDescent="0.25">
      <c r="A481" s="9">
        <v>480</v>
      </c>
      <c r="B481" s="9" t="s">
        <v>4355</v>
      </c>
      <c r="C481" s="9" t="s">
        <v>4355</v>
      </c>
      <c r="D481" s="9" t="s">
        <v>2975</v>
      </c>
      <c r="E481" s="9" t="s">
        <v>33</v>
      </c>
      <c r="F481" s="9" t="s">
        <v>3505</v>
      </c>
      <c r="G481" s="9" t="s">
        <v>990</v>
      </c>
      <c r="H481" s="8" t="str">
        <f t="shared" si="7"/>
        <v>Ні</v>
      </c>
      <c r="J481" s="8">
        <f>_xlfn.AGGREGATE(3,3,Tabela1[[#This Row],[Lp]])</f>
        <v>0</v>
      </c>
    </row>
    <row r="482" spans="1:10" ht="15" hidden="1" customHeight="1" x14ac:dyDescent="0.25">
      <c r="A482" s="9">
        <v>481</v>
      </c>
      <c r="B482" s="9" t="s">
        <v>4355</v>
      </c>
      <c r="C482" s="9" t="s">
        <v>4355</v>
      </c>
      <c r="D482" s="9" t="s">
        <v>2975</v>
      </c>
      <c r="E482" s="9" t="s">
        <v>33</v>
      </c>
      <c r="F482" s="9" t="s">
        <v>3506</v>
      </c>
      <c r="G482" s="9" t="s">
        <v>992</v>
      </c>
      <c r="H482" s="8" t="str">
        <f t="shared" si="7"/>
        <v>Ні</v>
      </c>
      <c r="J482" s="8">
        <f>_xlfn.AGGREGATE(3,3,Tabela1[[#This Row],[Lp]])</f>
        <v>0</v>
      </c>
    </row>
    <row r="483" spans="1:10" ht="15" hidden="1" customHeight="1" x14ac:dyDescent="0.25">
      <c r="A483" s="9">
        <v>482</v>
      </c>
      <c r="B483" s="9" t="s">
        <v>4354</v>
      </c>
      <c r="C483" s="9" t="s">
        <v>4354</v>
      </c>
      <c r="D483" s="9" t="s">
        <v>2975</v>
      </c>
      <c r="E483" s="9" t="s">
        <v>28</v>
      </c>
      <c r="F483" s="9" t="s">
        <v>3507</v>
      </c>
      <c r="G483" s="9" t="s">
        <v>994</v>
      </c>
      <c r="H483" s="8" t="str">
        <f t="shared" si="7"/>
        <v>Ні</v>
      </c>
      <c r="J483" s="8">
        <f>_xlfn.AGGREGATE(3,3,Tabela1[[#This Row],[Lp]])</f>
        <v>0</v>
      </c>
    </row>
    <row r="484" spans="1:10" ht="15" hidden="1" customHeight="1" x14ac:dyDescent="0.25">
      <c r="A484" s="9">
        <v>483</v>
      </c>
      <c r="B484" s="9" t="s">
        <v>4354</v>
      </c>
      <c r="C484" s="9" t="s">
        <v>4354</v>
      </c>
      <c r="D484" s="9" t="s">
        <v>2975</v>
      </c>
      <c r="E484" s="9" t="s">
        <v>28</v>
      </c>
      <c r="F484" s="9" t="s">
        <v>3508</v>
      </c>
      <c r="G484" s="9" t="s">
        <v>996</v>
      </c>
      <c r="H484" s="8" t="str">
        <f t="shared" si="7"/>
        <v>Ні</v>
      </c>
      <c r="J484" s="8">
        <f>_xlfn.AGGREGATE(3,3,Tabela1[[#This Row],[Lp]])</f>
        <v>0</v>
      </c>
    </row>
    <row r="485" spans="1:10" ht="15" hidden="1" customHeight="1" x14ac:dyDescent="0.25">
      <c r="A485" s="9">
        <v>484</v>
      </c>
      <c r="B485" s="9" t="s">
        <v>2950</v>
      </c>
      <c r="C485" s="9" t="s">
        <v>4353</v>
      </c>
      <c r="D485" s="9" t="s">
        <v>2975</v>
      </c>
      <c r="E485" s="9" t="s">
        <v>82</v>
      </c>
      <c r="F485" s="9" t="s">
        <v>3509</v>
      </c>
      <c r="G485" s="9" t="s">
        <v>998</v>
      </c>
      <c r="H485" s="8" t="str">
        <f t="shared" si="7"/>
        <v>Так</v>
      </c>
      <c r="J485" s="8">
        <f>_xlfn.AGGREGATE(3,3,Tabela1[[#This Row],[Lp]])</f>
        <v>0</v>
      </c>
    </row>
    <row r="486" spans="1:10" ht="15" hidden="1" customHeight="1" x14ac:dyDescent="0.25">
      <c r="A486" s="9">
        <v>485</v>
      </c>
      <c r="B486" s="9" t="s">
        <v>2950</v>
      </c>
      <c r="C486" s="9" t="s">
        <v>4353</v>
      </c>
      <c r="D486" s="9" t="s">
        <v>2975</v>
      </c>
      <c r="E486" s="9" t="s">
        <v>82</v>
      </c>
      <c r="F486" s="9" t="s">
        <v>3510</v>
      </c>
      <c r="G486" s="9" t="s">
        <v>1000</v>
      </c>
      <c r="H486" s="8" t="str">
        <f t="shared" si="7"/>
        <v>Так</v>
      </c>
      <c r="J486" s="8">
        <f>_xlfn.AGGREGATE(3,3,Tabela1[[#This Row],[Lp]])</f>
        <v>0</v>
      </c>
    </row>
    <row r="487" spans="1:10" ht="15" hidden="1" customHeight="1" x14ac:dyDescent="0.25">
      <c r="A487" s="9">
        <v>486</v>
      </c>
      <c r="B487" s="9" t="s">
        <v>2951</v>
      </c>
      <c r="C487" s="9" t="s">
        <v>4353</v>
      </c>
      <c r="D487" s="9" t="s">
        <v>2975</v>
      </c>
      <c r="E487" s="9" t="s">
        <v>25</v>
      </c>
      <c r="F487" s="9" t="s">
        <v>3428</v>
      </c>
      <c r="G487" s="9" t="s">
        <v>1002</v>
      </c>
      <c r="H487" s="8" t="str">
        <f t="shared" si="7"/>
        <v>Ні</v>
      </c>
      <c r="J487" s="8">
        <f>_xlfn.AGGREGATE(3,3,Tabela1[[#This Row],[Lp]])</f>
        <v>0</v>
      </c>
    </row>
    <row r="488" spans="1:10" ht="15" hidden="1" customHeight="1" x14ac:dyDescent="0.25">
      <c r="A488" s="9">
        <v>487</v>
      </c>
      <c r="B488" s="9" t="s">
        <v>2950</v>
      </c>
      <c r="C488" s="9" t="s">
        <v>4353</v>
      </c>
      <c r="D488" s="9" t="s">
        <v>2975</v>
      </c>
      <c r="E488" s="9" t="s">
        <v>82</v>
      </c>
      <c r="F488" s="9" t="s">
        <v>3511</v>
      </c>
      <c r="G488" s="9" t="s">
        <v>1004</v>
      </c>
      <c r="H488" s="8" t="str">
        <f t="shared" si="7"/>
        <v>Так</v>
      </c>
      <c r="I488" s="8" t="s">
        <v>4382</v>
      </c>
      <c r="J488" s="8">
        <f>_xlfn.AGGREGATE(3,3,Tabela1[[#This Row],[Lp]])</f>
        <v>0</v>
      </c>
    </row>
    <row r="489" spans="1:10" ht="15" hidden="1" customHeight="1" x14ac:dyDescent="0.25">
      <c r="A489" s="9">
        <v>488</v>
      </c>
      <c r="B489" s="9" t="s">
        <v>4355</v>
      </c>
      <c r="C489" s="9" t="s">
        <v>4355</v>
      </c>
      <c r="D489" s="9" t="s">
        <v>2975</v>
      </c>
      <c r="E489" s="9" t="s">
        <v>33</v>
      </c>
      <c r="F489" s="9" t="s">
        <v>3512</v>
      </c>
      <c r="G489" s="9" t="s">
        <v>1006</v>
      </c>
      <c r="H489" s="8" t="str">
        <f t="shared" si="7"/>
        <v>Ні</v>
      </c>
      <c r="J489" s="8">
        <f>_xlfn.AGGREGATE(3,3,Tabela1[[#This Row],[Lp]])</f>
        <v>0</v>
      </c>
    </row>
    <row r="490" spans="1:10" ht="15" hidden="1" customHeight="1" x14ac:dyDescent="0.25">
      <c r="A490" s="9">
        <v>489</v>
      </c>
      <c r="B490" s="9" t="s">
        <v>4354</v>
      </c>
      <c r="C490" s="9" t="s">
        <v>4354</v>
      </c>
      <c r="D490" s="9" t="s">
        <v>2975</v>
      </c>
      <c r="E490" s="9" t="s">
        <v>28</v>
      </c>
      <c r="F490" s="9" t="s">
        <v>3125</v>
      </c>
      <c r="G490" s="9" t="s">
        <v>1008</v>
      </c>
      <c r="H490" s="8" t="str">
        <f t="shared" si="7"/>
        <v>Ні</v>
      </c>
      <c r="J490" s="8">
        <f>_xlfn.AGGREGATE(3,3,Tabela1[[#This Row],[Lp]])</f>
        <v>0</v>
      </c>
    </row>
    <row r="491" spans="1:10" ht="15" hidden="1" customHeight="1" x14ac:dyDescent="0.25">
      <c r="A491" s="9">
        <v>490</v>
      </c>
      <c r="B491" s="9" t="s">
        <v>4355</v>
      </c>
      <c r="C491" s="9" t="s">
        <v>4355</v>
      </c>
      <c r="D491" s="9" t="s">
        <v>2975</v>
      </c>
      <c r="E491" s="9" t="s">
        <v>33</v>
      </c>
      <c r="F491" s="9" t="s">
        <v>3513</v>
      </c>
      <c r="G491" s="9" t="s">
        <v>1010</v>
      </c>
      <c r="H491" s="8" t="str">
        <f t="shared" si="7"/>
        <v>Ні</v>
      </c>
      <c r="J491" s="8">
        <f>_xlfn.AGGREGATE(3,3,Tabela1[[#This Row],[Lp]])</f>
        <v>0</v>
      </c>
    </row>
    <row r="492" spans="1:10" ht="15" hidden="1" customHeight="1" x14ac:dyDescent="0.25">
      <c r="A492" s="9">
        <v>491</v>
      </c>
      <c r="B492" s="9" t="s">
        <v>4354</v>
      </c>
      <c r="C492" s="9" t="s">
        <v>4354</v>
      </c>
      <c r="D492" s="9" t="s">
        <v>2975</v>
      </c>
      <c r="E492" s="9" t="s">
        <v>28</v>
      </c>
      <c r="F492" s="9" t="s">
        <v>3514</v>
      </c>
      <c r="G492" s="9" t="s">
        <v>1012</v>
      </c>
      <c r="H492" s="8" t="str">
        <f t="shared" si="7"/>
        <v>Ні</v>
      </c>
      <c r="J492" s="8">
        <f>_xlfn.AGGREGATE(3,3,Tabela1[[#This Row],[Lp]])</f>
        <v>0</v>
      </c>
    </row>
    <row r="493" spans="1:10" ht="15" hidden="1" customHeight="1" x14ac:dyDescent="0.25">
      <c r="A493" s="9">
        <v>492</v>
      </c>
      <c r="B493" s="9" t="s">
        <v>4354</v>
      </c>
      <c r="C493" s="9" t="s">
        <v>4354</v>
      </c>
      <c r="D493" s="9" t="s">
        <v>2975</v>
      </c>
      <c r="E493" s="9" t="s">
        <v>28</v>
      </c>
      <c r="F493" s="9" t="s">
        <v>3515</v>
      </c>
      <c r="G493" s="9" t="s">
        <v>1014</v>
      </c>
      <c r="H493" s="8" t="str">
        <f t="shared" si="7"/>
        <v>Ні</v>
      </c>
      <c r="J493" s="8">
        <f>_xlfn.AGGREGATE(3,3,Tabela1[[#This Row],[Lp]])</f>
        <v>0</v>
      </c>
    </row>
    <row r="494" spans="1:10" ht="15" hidden="1" customHeight="1" x14ac:dyDescent="0.25">
      <c r="A494" s="9">
        <v>493</v>
      </c>
      <c r="B494" s="9" t="s">
        <v>4355</v>
      </c>
      <c r="C494" s="9" t="s">
        <v>4355</v>
      </c>
      <c r="D494" s="9" t="s">
        <v>2975</v>
      </c>
      <c r="E494" s="9" t="s">
        <v>33</v>
      </c>
      <c r="F494" s="9" t="s">
        <v>3516</v>
      </c>
      <c r="G494" s="9" t="s">
        <v>1016</v>
      </c>
      <c r="H494" s="8" t="str">
        <f t="shared" si="7"/>
        <v>Ні</v>
      </c>
      <c r="J494" s="8">
        <f>_xlfn.AGGREGATE(3,3,Tabela1[[#This Row],[Lp]])</f>
        <v>0</v>
      </c>
    </row>
    <row r="495" spans="1:10" ht="15" hidden="1" customHeight="1" x14ac:dyDescent="0.25">
      <c r="A495" s="9">
        <v>494</v>
      </c>
      <c r="B495" s="9" t="s">
        <v>2950</v>
      </c>
      <c r="C495" s="9" t="s">
        <v>4353</v>
      </c>
      <c r="D495" s="9" t="s">
        <v>2975</v>
      </c>
      <c r="E495" s="9" t="s">
        <v>82</v>
      </c>
      <c r="F495" s="9" t="s">
        <v>3517</v>
      </c>
      <c r="G495" s="9" t="s">
        <v>1018</v>
      </c>
      <c r="H495" s="8" t="str">
        <f t="shared" si="7"/>
        <v>Так</v>
      </c>
      <c r="J495" s="8">
        <f>_xlfn.AGGREGATE(3,3,Tabela1[[#This Row],[Lp]])</f>
        <v>0</v>
      </c>
    </row>
    <row r="496" spans="1:10" ht="15" hidden="1" customHeight="1" x14ac:dyDescent="0.25">
      <c r="A496" s="9">
        <v>495</v>
      </c>
      <c r="B496" s="9" t="s">
        <v>2950</v>
      </c>
      <c r="C496" s="9" t="s">
        <v>4353</v>
      </c>
      <c r="D496" s="9" t="s">
        <v>2975</v>
      </c>
      <c r="E496" s="9" t="s">
        <v>82</v>
      </c>
      <c r="F496" s="9" t="s">
        <v>3518</v>
      </c>
      <c r="G496" s="9" t="s">
        <v>1020</v>
      </c>
      <c r="H496" s="8" t="str">
        <f t="shared" si="7"/>
        <v>Так</v>
      </c>
      <c r="J496" s="8">
        <f>_xlfn.AGGREGATE(3,3,Tabela1[[#This Row],[Lp]])</f>
        <v>0</v>
      </c>
    </row>
    <row r="497" spans="1:10" ht="15" hidden="1" customHeight="1" x14ac:dyDescent="0.25">
      <c r="A497" s="9">
        <v>496</v>
      </c>
      <c r="B497" s="9" t="s">
        <v>4355</v>
      </c>
      <c r="C497" s="9" t="s">
        <v>4355</v>
      </c>
      <c r="D497" s="9" t="s">
        <v>2975</v>
      </c>
      <c r="E497" s="9" t="s">
        <v>33</v>
      </c>
      <c r="F497" s="9" t="s">
        <v>3519</v>
      </c>
      <c r="G497" s="9" t="s">
        <v>1022</v>
      </c>
      <c r="H497" s="8" t="str">
        <f t="shared" si="7"/>
        <v>Ні</v>
      </c>
      <c r="J497" s="8">
        <f>_xlfn.AGGREGATE(3,3,Tabela1[[#This Row],[Lp]])</f>
        <v>0</v>
      </c>
    </row>
    <row r="498" spans="1:10" ht="15" hidden="1" customHeight="1" x14ac:dyDescent="0.25">
      <c r="A498" s="9">
        <v>497</v>
      </c>
      <c r="B498" s="9" t="s">
        <v>4355</v>
      </c>
      <c r="C498" s="9" t="s">
        <v>4355</v>
      </c>
      <c r="D498" s="9" t="s">
        <v>2975</v>
      </c>
      <c r="E498" s="9" t="s">
        <v>33</v>
      </c>
      <c r="F498" s="9" t="s">
        <v>3520</v>
      </c>
      <c r="G498" s="9" t="s">
        <v>1024</v>
      </c>
      <c r="H498" s="8" t="str">
        <f t="shared" si="7"/>
        <v>Ні</v>
      </c>
      <c r="J498" s="8">
        <f>_xlfn.AGGREGATE(3,3,Tabela1[[#This Row],[Lp]])</f>
        <v>0</v>
      </c>
    </row>
    <row r="499" spans="1:10" ht="15" hidden="1" customHeight="1" x14ac:dyDescent="0.25">
      <c r="A499" s="9">
        <v>498</v>
      </c>
      <c r="B499" s="9" t="s">
        <v>2951</v>
      </c>
      <c r="C499" s="9" t="s">
        <v>4353</v>
      </c>
      <c r="D499" s="9" t="s">
        <v>2975</v>
      </c>
      <c r="E499" s="9" t="s">
        <v>25</v>
      </c>
      <c r="F499" s="9" t="s">
        <v>3521</v>
      </c>
      <c r="G499" s="9" t="s">
        <v>1026</v>
      </c>
      <c r="H499" s="8" t="str">
        <f t="shared" si="7"/>
        <v>Ні</v>
      </c>
      <c r="J499" s="8">
        <f>_xlfn.AGGREGATE(3,3,Tabela1[[#This Row],[Lp]])</f>
        <v>0</v>
      </c>
    </row>
    <row r="500" spans="1:10" ht="15" hidden="1" customHeight="1" x14ac:dyDescent="0.25">
      <c r="A500" s="9">
        <v>499</v>
      </c>
      <c r="B500" s="9" t="s">
        <v>2951</v>
      </c>
      <c r="C500" s="9" t="s">
        <v>4353</v>
      </c>
      <c r="D500" s="9" t="s">
        <v>2975</v>
      </c>
      <c r="E500" s="9" t="s">
        <v>25</v>
      </c>
      <c r="F500" s="9" t="s">
        <v>3522</v>
      </c>
      <c r="G500" s="9" t="s">
        <v>1028</v>
      </c>
      <c r="H500" s="8" t="str">
        <f t="shared" si="7"/>
        <v>Ні</v>
      </c>
      <c r="J500" s="8">
        <f>_xlfn.AGGREGATE(3,3,Tabela1[[#This Row],[Lp]])</f>
        <v>0</v>
      </c>
    </row>
    <row r="501" spans="1:10" ht="15" hidden="1" customHeight="1" x14ac:dyDescent="0.25">
      <c r="A501" s="9">
        <v>500</v>
      </c>
      <c r="B501" s="9" t="s">
        <v>4354</v>
      </c>
      <c r="C501" s="9" t="s">
        <v>4354</v>
      </c>
      <c r="D501" s="9" t="s">
        <v>2975</v>
      </c>
      <c r="E501" s="9" t="s">
        <v>28</v>
      </c>
      <c r="F501" s="9" t="s">
        <v>3523</v>
      </c>
      <c r="G501" s="9" t="s">
        <v>1030</v>
      </c>
      <c r="H501" s="8" t="str">
        <f t="shared" si="7"/>
        <v>Ні</v>
      </c>
      <c r="J501" s="8">
        <f>_xlfn.AGGREGATE(3,3,Tabela1[[#This Row],[Lp]])</f>
        <v>0</v>
      </c>
    </row>
    <row r="502" spans="1:10" ht="15" hidden="1" customHeight="1" x14ac:dyDescent="0.25">
      <c r="A502" s="9">
        <v>501</v>
      </c>
      <c r="B502" s="9" t="s">
        <v>4354</v>
      </c>
      <c r="C502" s="9" t="s">
        <v>4354</v>
      </c>
      <c r="D502" s="9" t="s">
        <v>2975</v>
      </c>
      <c r="E502" s="9" t="s">
        <v>28</v>
      </c>
      <c r="F502" s="9" t="s">
        <v>3524</v>
      </c>
      <c r="G502" s="9" t="s">
        <v>1032</v>
      </c>
      <c r="H502" s="8" t="str">
        <f t="shared" si="7"/>
        <v>Ні</v>
      </c>
      <c r="J502" s="8">
        <f>_xlfn.AGGREGATE(3,3,Tabela1[[#This Row],[Lp]])</f>
        <v>0</v>
      </c>
    </row>
    <row r="503" spans="1:10" ht="15" hidden="1" customHeight="1" x14ac:dyDescent="0.25">
      <c r="A503" s="9">
        <v>502</v>
      </c>
      <c r="B503" s="9" t="s">
        <v>2951</v>
      </c>
      <c r="C503" s="9" t="s">
        <v>4353</v>
      </c>
      <c r="D503" s="9" t="s">
        <v>2975</v>
      </c>
      <c r="E503" s="9" t="s">
        <v>25</v>
      </c>
      <c r="F503" s="9" t="s">
        <v>3525</v>
      </c>
      <c r="G503" s="9" t="s">
        <v>1034</v>
      </c>
      <c r="H503" s="8" t="str">
        <f t="shared" si="7"/>
        <v>Ні</v>
      </c>
      <c r="J503" s="8">
        <f>_xlfn.AGGREGATE(3,3,Tabela1[[#This Row],[Lp]])</f>
        <v>0</v>
      </c>
    </row>
    <row r="504" spans="1:10" hidden="1" x14ac:dyDescent="0.25">
      <c r="A504" s="9">
        <v>503</v>
      </c>
      <c r="B504" s="9" t="s">
        <v>4355</v>
      </c>
      <c r="C504" s="9" t="s">
        <v>4355</v>
      </c>
      <c r="D504" s="9" t="s">
        <v>2975</v>
      </c>
      <c r="E504" s="9" t="s">
        <v>33</v>
      </c>
      <c r="F504" s="9" t="s">
        <v>3526</v>
      </c>
      <c r="G504" s="9" t="s">
        <v>1036</v>
      </c>
      <c r="H504" s="8" t="str">
        <f t="shared" si="7"/>
        <v>Ні</v>
      </c>
      <c r="J504" s="8">
        <f>_xlfn.AGGREGATE(3,3,Tabela1[[#This Row],[Lp]])</f>
        <v>0</v>
      </c>
    </row>
    <row r="505" spans="1:10" ht="15" hidden="1" customHeight="1" x14ac:dyDescent="0.25">
      <c r="A505" s="9">
        <v>504</v>
      </c>
      <c r="B505" s="9" t="s">
        <v>4355</v>
      </c>
      <c r="C505" s="9" t="s">
        <v>4355</v>
      </c>
      <c r="D505" s="9" t="s">
        <v>2975</v>
      </c>
      <c r="E505" s="9" t="s">
        <v>33</v>
      </c>
      <c r="F505" s="9" t="s">
        <v>3527</v>
      </c>
      <c r="G505" s="9" t="s">
        <v>1038</v>
      </c>
      <c r="H505" s="8" t="str">
        <f t="shared" si="7"/>
        <v>Ні</v>
      </c>
      <c r="J505" s="8">
        <f>_xlfn.AGGREGATE(3,3,Tabela1[[#This Row],[Lp]])</f>
        <v>0</v>
      </c>
    </row>
    <row r="506" spans="1:10" ht="15" hidden="1" customHeight="1" x14ac:dyDescent="0.25">
      <c r="A506" s="9">
        <v>505</v>
      </c>
      <c r="B506" s="9" t="s">
        <v>2951</v>
      </c>
      <c r="C506" s="9" t="s">
        <v>4353</v>
      </c>
      <c r="D506" s="9" t="s">
        <v>2975</v>
      </c>
      <c r="E506" s="9" t="s">
        <v>25</v>
      </c>
      <c r="F506" s="9" t="s">
        <v>3528</v>
      </c>
      <c r="G506" s="9" t="s">
        <v>1040</v>
      </c>
      <c r="H506" s="8" t="str">
        <f t="shared" si="7"/>
        <v>Ні</v>
      </c>
      <c r="J506" s="8">
        <f>_xlfn.AGGREGATE(3,3,Tabela1[[#This Row],[Lp]])</f>
        <v>0</v>
      </c>
    </row>
    <row r="507" spans="1:10" ht="15" hidden="1" customHeight="1" x14ac:dyDescent="0.25">
      <c r="A507" s="9">
        <v>506</v>
      </c>
      <c r="B507" s="9" t="s">
        <v>4355</v>
      </c>
      <c r="C507" s="9" t="s">
        <v>4355</v>
      </c>
      <c r="D507" s="9" t="s">
        <v>2975</v>
      </c>
      <c r="E507" s="9" t="s">
        <v>33</v>
      </c>
      <c r="F507" s="9" t="s">
        <v>3529</v>
      </c>
      <c r="G507" s="9" t="s">
        <v>1042</v>
      </c>
      <c r="H507" s="8" t="str">
        <f t="shared" si="7"/>
        <v>Ні</v>
      </c>
      <c r="J507" s="8">
        <f>_xlfn.AGGREGATE(3,3,Tabela1[[#This Row],[Lp]])</f>
        <v>0</v>
      </c>
    </row>
    <row r="508" spans="1:10" ht="15" hidden="1" customHeight="1" x14ac:dyDescent="0.25">
      <c r="A508" s="9">
        <v>507</v>
      </c>
      <c r="B508" s="9" t="s">
        <v>4355</v>
      </c>
      <c r="C508" s="9" t="s">
        <v>4355</v>
      </c>
      <c r="D508" s="9" t="s">
        <v>2975</v>
      </c>
      <c r="E508" s="9" t="s">
        <v>33</v>
      </c>
      <c r="F508" s="9" t="s">
        <v>3530</v>
      </c>
      <c r="G508" s="9" t="s">
        <v>1044</v>
      </c>
      <c r="H508" s="8" t="str">
        <f t="shared" si="7"/>
        <v>Ні</v>
      </c>
      <c r="J508" s="8">
        <f>_xlfn.AGGREGATE(3,3,Tabela1[[#This Row],[Lp]])</f>
        <v>0</v>
      </c>
    </row>
    <row r="509" spans="1:10" ht="15" hidden="1" customHeight="1" x14ac:dyDescent="0.25">
      <c r="A509" s="9">
        <v>508</v>
      </c>
      <c r="B509" s="9" t="s">
        <v>4355</v>
      </c>
      <c r="C509" s="9" t="s">
        <v>4355</v>
      </c>
      <c r="D509" s="9" t="s">
        <v>2975</v>
      </c>
      <c r="E509" s="9" t="s">
        <v>33</v>
      </c>
      <c r="F509" s="9" t="s">
        <v>3531</v>
      </c>
      <c r="G509" s="9" t="s">
        <v>1046</v>
      </c>
      <c r="H509" s="8" t="str">
        <f t="shared" si="7"/>
        <v>Ні</v>
      </c>
      <c r="J509" s="8">
        <f>_xlfn.AGGREGATE(3,3,Tabela1[[#This Row],[Lp]])</f>
        <v>0</v>
      </c>
    </row>
    <row r="510" spans="1:10" ht="15" hidden="1" customHeight="1" x14ac:dyDescent="0.25">
      <c r="A510" s="9">
        <v>509</v>
      </c>
      <c r="B510" s="9" t="s">
        <v>4354</v>
      </c>
      <c r="C510" s="9" t="s">
        <v>4354</v>
      </c>
      <c r="D510" s="9" t="s">
        <v>2975</v>
      </c>
      <c r="E510" s="9" t="s">
        <v>28</v>
      </c>
      <c r="F510" s="9" t="s">
        <v>3532</v>
      </c>
      <c r="G510" s="9" t="s">
        <v>1048</v>
      </c>
      <c r="H510" s="8" t="str">
        <f t="shared" si="7"/>
        <v>Ні</v>
      </c>
      <c r="J510" s="8">
        <f>_xlfn.AGGREGATE(3,3,Tabela1[[#This Row],[Lp]])</f>
        <v>0</v>
      </c>
    </row>
    <row r="511" spans="1:10" ht="15" hidden="1" customHeight="1" x14ac:dyDescent="0.25">
      <c r="A511" s="9">
        <v>510</v>
      </c>
      <c r="B511" s="9" t="s">
        <v>2951</v>
      </c>
      <c r="C511" s="9" t="s">
        <v>4353</v>
      </c>
      <c r="D511" s="9" t="s">
        <v>2975</v>
      </c>
      <c r="E511" s="9" t="s">
        <v>25</v>
      </c>
      <c r="F511" s="9" t="s">
        <v>3533</v>
      </c>
      <c r="G511" s="9" t="s">
        <v>1050</v>
      </c>
      <c r="H511" s="8" t="str">
        <f t="shared" si="7"/>
        <v>Ні</v>
      </c>
      <c r="J511" s="8">
        <f>_xlfn.AGGREGATE(3,3,Tabela1[[#This Row],[Lp]])</f>
        <v>0</v>
      </c>
    </row>
    <row r="512" spans="1:10" ht="15" hidden="1" customHeight="1" x14ac:dyDescent="0.25">
      <c r="A512" s="9">
        <v>511</v>
      </c>
      <c r="B512" s="9" t="s">
        <v>4355</v>
      </c>
      <c r="C512" s="9" t="s">
        <v>4355</v>
      </c>
      <c r="D512" s="9" t="s">
        <v>2975</v>
      </c>
      <c r="E512" s="9" t="s">
        <v>33</v>
      </c>
      <c r="F512" s="9" t="s">
        <v>3534</v>
      </c>
      <c r="G512" s="9" t="s">
        <v>1052</v>
      </c>
      <c r="H512" s="8" t="str">
        <f t="shared" si="7"/>
        <v>Ні</v>
      </c>
      <c r="J512" s="8">
        <f>_xlfn.AGGREGATE(3,3,Tabela1[[#This Row],[Lp]])</f>
        <v>0</v>
      </c>
    </row>
    <row r="513" spans="1:10" ht="15" hidden="1" customHeight="1" x14ac:dyDescent="0.25">
      <c r="A513" s="9">
        <v>512</v>
      </c>
      <c r="B513" s="9" t="s">
        <v>2951</v>
      </c>
      <c r="C513" s="9" t="s">
        <v>4353</v>
      </c>
      <c r="D513" s="9" t="s">
        <v>2975</v>
      </c>
      <c r="E513" s="9" t="s">
        <v>25</v>
      </c>
      <c r="F513" s="9" t="s">
        <v>3535</v>
      </c>
      <c r="G513" s="9" t="s">
        <v>1054</v>
      </c>
      <c r="H513" s="8" t="str">
        <f t="shared" si="7"/>
        <v>Ні</v>
      </c>
      <c r="J513" s="8">
        <f>_xlfn.AGGREGATE(3,3,Tabela1[[#This Row],[Lp]])</f>
        <v>0</v>
      </c>
    </row>
    <row r="514" spans="1:10" ht="15" hidden="1" customHeight="1" x14ac:dyDescent="0.25">
      <c r="A514" s="9">
        <v>513</v>
      </c>
      <c r="B514" s="9" t="s">
        <v>4355</v>
      </c>
      <c r="C514" s="9" t="s">
        <v>4355</v>
      </c>
      <c r="D514" s="9" t="s">
        <v>2975</v>
      </c>
      <c r="E514" s="9" t="s">
        <v>33</v>
      </c>
      <c r="F514" s="9" t="s">
        <v>3410</v>
      </c>
      <c r="G514" s="9" t="s">
        <v>1055</v>
      </c>
      <c r="H514" s="8" t="str">
        <f t="shared" si="7"/>
        <v>Ні</v>
      </c>
      <c r="J514" s="8">
        <f>_xlfn.AGGREGATE(3,3,Tabela1[[#This Row],[Lp]])</f>
        <v>0</v>
      </c>
    </row>
    <row r="515" spans="1:10" ht="15" hidden="1" customHeight="1" x14ac:dyDescent="0.25">
      <c r="A515" s="9">
        <v>514</v>
      </c>
      <c r="B515" s="9" t="s">
        <v>2951</v>
      </c>
      <c r="C515" s="9" t="s">
        <v>4353</v>
      </c>
      <c r="D515" s="9" t="s">
        <v>2975</v>
      </c>
      <c r="E515" s="9" t="s">
        <v>25</v>
      </c>
      <c r="F515" s="9" t="s">
        <v>3536</v>
      </c>
      <c r="G515" s="9" t="s">
        <v>1057</v>
      </c>
      <c r="H515" s="8" t="str">
        <f t="shared" ref="H515:H578" si="8">IF(E515="gmoz","Так","Ні")</f>
        <v>Ні</v>
      </c>
      <c r="J515" s="8">
        <f>_xlfn.AGGREGATE(3,3,Tabela1[[#This Row],[Lp]])</f>
        <v>0</v>
      </c>
    </row>
    <row r="516" spans="1:10" ht="15" hidden="1" customHeight="1" x14ac:dyDescent="0.25">
      <c r="A516" s="9">
        <v>515</v>
      </c>
      <c r="B516" s="9" t="s">
        <v>4355</v>
      </c>
      <c r="C516" s="9" t="s">
        <v>4355</v>
      </c>
      <c r="D516" s="9" t="s">
        <v>2975</v>
      </c>
      <c r="E516" s="9" t="s">
        <v>33</v>
      </c>
      <c r="F516" s="9" t="s">
        <v>3537</v>
      </c>
      <c r="G516" s="9" t="s">
        <v>1059</v>
      </c>
      <c r="H516" s="8" t="str">
        <f t="shared" si="8"/>
        <v>Ні</v>
      </c>
      <c r="J516" s="8">
        <f>_xlfn.AGGREGATE(3,3,Tabela1[[#This Row],[Lp]])</f>
        <v>0</v>
      </c>
    </row>
    <row r="517" spans="1:10" ht="15" hidden="1" customHeight="1" x14ac:dyDescent="0.25">
      <c r="A517" s="9">
        <v>516</v>
      </c>
      <c r="B517" s="9" t="s">
        <v>2950</v>
      </c>
      <c r="C517" s="9" t="s">
        <v>4353</v>
      </c>
      <c r="D517" s="9" t="s">
        <v>2975</v>
      </c>
      <c r="E517" s="9" t="s">
        <v>82</v>
      </c>
      <c r="F517" s="9" t="s">
        <v>3538</v>
      </c>
      <c r="G517" s="9" t="s">
        <v>1061</v>
      </c>
      <c r="H517" s="8" t="str">
        <f t="shared" si="8"/>
        <v>Так</v>
      </c>
      <c r="J517" s="8">
        <f>_xlfn.AGGREGATE(3,3,Tabela1[[#This Row],[Lp]])</f>
        <v>0</v>
      </c>
    </row>
    <row r="518" spans="1:10" ht="15" hidden="1" customHeight="1" x14ac:dyDescent="0.25">
      <c r="A518" s="9">
        <v>517</v>
      </c>
      <c r="B518" s="9" t="s">
        <v>20</v>
      </c>
      <c r="C518" s="9" t="s">
        <v>20</v>
      </c>
      <c r="D518" s="9" t="s">
        <v>2977</v>
      </c>
      <c r="E518" s="9" t="s">
        <v>21</v>
      </c>
      <c r="F518" s="9" t="s">
        <v>2976</v>
      </c>
      <c r="G518" s="9" t="s">
        <v>1064</v>
      </c>
      <c r="H518" s="8" t="str">
        <f t="shared" si="8"/>
        <v>Ні</v>
      </c>
      <c r="J518" s="8">
        <f>_xlfn.AGGREGATE(3,3,Tabela1[[#This Row],[Lp]])</f>
        <v>0</v>
      </c>
    </row>
    <row r="519" spans="1:10" ht="15" hidden="1" customHeight="1" x14ac:dyDescent="0.25">
      <c r="A519" s="9">
        <v>518</v>
      </c>
      <c r="B519" s="9" t="s">
        <v>4355</v>
      </c>
      <c r="C519" s="9" t="s">
        <v>4355</v>
      </c>
      <c r="D519" s="9" t="s">
        <v>2977</v>
      </c>
      <c r="E519" s="9" t="s">
        <v>33</v>
      </c>
      <c r="F519" s="9" t="s">
        <v>3539</v>
      </c>
      <c r="G519" s="9" t="s">
        <v>1066</v>
      </c>
      <c r="H519" s="8" t="str">
        <f t="shared" si="8"/>
        <v>Ні</v>
      </c>
      <c r="J519" s="8">
        <f>_xlfn.AGGREGATE(3,3,Tabela1[[#This Row],[Lp]])</f>
        <v>0</v>
      </c>
    </row>
    <row r="520" spans="1:10" ht="15" hidden="1" customHeight="1" x14ac:dyDescent="0.25">
      <c r="A520" s="9">
        <v>519</v>
      </c>
      <c r="B520" s="9" t="s">
        <v>4355</v>
      </c>
      <c r="C520" s="9" t="s">
        <v>4355</v>
      </c>
      <c r="D520" s="9" t="s">
        <v>2977</v>
      </c>
      <c r="E520" s="9" t="s">
        <v>33</v>
      </c>
      <c r="F520" s="9" t="s">
        <v>3540</v>
      </c>
      <c r="G520" s="9" t="s">
        <v>1068</v>
      </c>
      <c r="H520" s="8" t="str">
        <f t="shared" si="8"/>
        <v>Ні</v>
      </c>
      <c r="J520" s="8">
        <f>_xlfn.AGGREGATE(3,3,Tabela1[[#This Row],[Lp]])</f>
        <v>0</v>
      </c>
    </row>
    <row r="521" spans="1:10" ht="15" hidden="1" customHeight="1" x14ac:dyDescent="0.25">
      <c r="A521" s="9">
        <v>520</v>
      </c>
      <c r="B521" s="9" t="s">
        <v>4354</v>
      </c>
      <c r="C521" s="9" t="s">
        <v>4354</v>
      </c>
      <c r="D521" s="9" t="s">
        <v>2977</v>
      </c>
      <c r="E521" s="9" t="s">
        <v>28</v>
      </c>
      <c r="F521" s="9" t="s">
        <v>3541</v>
      </c>
      <c r="G521" s="9" t="s">
        <v>1070</v>
      </c>
      <c r="H521" s="8" t="str">
        <f t="shared" si="8"/>
        <v>Ні</v>
      </c>
      <c r="J521" s="8">
        <f>_xlfn.AGGREGATE(3,3,Tabela1[[#This Row],[Lp]])</f>
        <v>0</v>
      </c>
    </row>
    <row r="522" spans="1:10" ht="15" hidden="1" customHeight="1" x14ac:dyDescent="0.25">
      <c r="A522" s="9">
        <v>521</v>
      </c>
      <c r="B522" s="9" t="s">
        <v>4355</v>
      </c>
      <c r="C522" s="9" t="s">
        <v>4355</v>
      </c>
      <c r="D522" s="9" t="s">
        <v>2977</v>
      </c>
      <c r="E522" s="9" t="s">
        <v>33</v>
      </c>
      <c r="F522" s="9" t="s">
        <v>3542</v>
      </c>
      <c r="G522" s="9" t="s">
        <v>1072</v>
      </c>
      <c r="H522" s="8" t="str">
        <f t="shared" si="8"/>
        <v>Ні</v>
      </c>
      <c r="J522" s="8">
        <f>_xlfn.AGGREGATE(3,3,Tabela1[[#This Row],[Lp]])</f>
        <v>0</v>
      </c>
    </row>
    <row r="523" spans="1:10" ht="15" hidden="1" customHeight="1" x14ac:dyDescent="0.25">
      <c r="A523" s="9">
        <v>522</v>
      </c>
      <c r="B523" s="9" t="s">
        <v>4354</v>
      </c>
      <c r="C523" s="9" t="s">
        <v>4354</v>
      </c>
      <c r="D523" s="9" t="s">
        <v>2977</v>
      </c>
      <c r="E523" s="9" t="s">
        <v>28</v>
      </c>
      <c r="F523" s="9" t="s">
        <v>3543</v>
      </c>
      <c r="G523" s="9" t="s">
        <v>1074</v>
      </c>
      <c r="H523" s="8" t="str">
        <f t="shared" si="8"/>
        <v>Ні</v>
      </c>
      <c r="J523" s="8">
        <f>_xlfn.AGGREGATE(3,3,Tabela1[[#This Row],[Lp]])</f>
        <v>0</v>
      </c>
    </row>
    <row r="524" spans="1:10" ht="15" hidden="1" customHeight="1" x14ac:dyDescent="0.25">
      <c r="A524" s="9">
        <v>523</v>
      </c>
      <c r="B524" s="9" t="s">
        <v>4354</v>
      </c>
      <c r="C524" s="9" t="s">
        <v>4354</v>
      </c>
      <c r="D524" s="9" t="s">
        <v>2977</v>
      </c>
      <c r="E524" s="9" t="s">
        <v>28</v>
      </c>
      <c r="F524" s="9" t="s">
        <v>3544</v>
      </c>
      <c r="G524" s="9" t="s">
        <v>1076</v>
      </c>
      <c r="H524" s="8" t="str">
        <f t="shared" si="8"/>
        <v>Ні</v>
      </c>
      <c r="J524" s="8">
        <f>_xlfn.AGGREGATE(3,3,Tabela1[[#This Row],[Lp]])</f>
        <v>0</v>
      </c>
    </row>
    <row r="525" spans="1:10" ht="15" hidden="1" customHeight="1" x14ac:dyDescent="0.25">
      <c r="A525" s="9">
        <v>524</v>
      </c>
      <c r="B525" s="9" t="s">
        <v>2951</v>
      </c>
      <c r="C525" s="9" t="s">
        <v>4353</v>
      </c>
      <c r="D525" s="9" t="s">
        <v>2977</v>
      </c>
      <c r="E525" s="9" t="s">
        <v>25</v>
      </c>
      <c r="F525" s="9" t="s">
        <v>3545</v>
      </c>
      <c r="G525" s="9" t="s">
        <v>1078</v>
      </c>
      <c r="H525" s="8" t="str">
        <f t="shared" si="8"/>
        <v>Ні</v>
      </c>
      <c r="J525" s="8">
        <f>_xlfn.AGGREGATE(3,3,Tabela1[[#This Row],[Lp]])</f>
        <v>0</v>
      </c>
    </row>
    <row r="526" spans="1:10" ht="15" hidden="1" customHeight="1" x14ac:dyDescent="0.25">
      <c r="A526" s="9">
        <v>525</v>
      </c>
      <c r="B526" s="9" t="s">
        <v>2951</v>
      </c>
      <c r="C526" s="9" t="s">
        <v>4353</v>
      </c>
      <c r="D526" s="9" t="s">
        <v>2977</v>
      </c>
      <c r="E526" s="9" t="s">
        <v>25</v>
      </c>
      <c r="F526" s="9" t="s">
        <v>3546</v>
      </c>
      <c r="G526" s="9" t="s">
        <v>1080</v>
      </c>
      <c r="H526" s="8" t="str">
        <f t="shared" si="8"/>
        <v>Ні</v>
      </c>
      <c r="J526" s="8">
        <f>_xlfn.AGGREGATE(3,3,Tabela1[[#This Row],[Lp]])</f>
        <v>0</v>
      </c>
    </row>
    <row r="527" spans="1:10" ht="15" hidden="1" customHeight="1" x14ac:dyDescent="0.25">
      <c r="A527" s="9">
        <v>526</v>
      </c>
      <c r="B527" s="9" t="s">
        <v>4354</v>
      </c>
      <c r="C527" s="9" t="s">
        <v>4354</v>
      </c>
      <c r="D527" s="9" t="s">
        <v>2977</v>
      </c>
      <c r="E527" s="9" t="s">
        <v>28</v>
      </c>
      <c r="F527" s="9" t="s">
        <v>3547</v>
      </c>
      <c r="G527" s="9" t="s">
        <v>1082</v>
      </c>
      <c r="H527" s="8" t="str">
        <f t="shared" si="8"/>
        <v>Ні</v>
      </c>
      <c r="J527" s="8">
        <f>_xlfn.AGGREGATE(3,3,Tabela1[[#This Row],[Lp]])</f>
        <v>0</v>
      </c>
    </row>
    <row r="528" spans="1:10" ht="15" hidden="1" customHeight="1" x14ac:dyDescent="0.25">
      <c r="A528" s="9">
        <v>527</v>
      </c>
      <c r="B528" s="9" t="s">
        <v>4355</v>
      </c>
      <c r="C528" s="9" t="s">
        <v>4355</v>
      </c>
      <c r="D528" s="9" t="s">
        <v>2977</v>
      </c>
      <c r="E528" s="9" t="s">
        <v>33</v>
      </c>
      <c r="F528" s="9" t="s">
        <v>3548</v>
      </c>
      <c r="G528" s="9" t="s">
        <v>1084</v>
      </c>
      <c r="H528" s="8" t="str">
        <f t="shared" si="8"/>
        <v>Ні</v>
      </c>
      <c r="J528" s="8">
        <f>_xlfn.AGGREGATE(3,3,Tabela1[[#This Row],[Lp]])</f>
        <v>0</v>
      </c>
    </row>
    <row r="529" spans="1:10" ht="15" hidden="1" customHeight="1" x14ac:dyDescent="0.25">
      <c r="A529" s="9">
        <v>528</v>
      </c>
      <c r="B529" s="9" t="s">
        <v>4355</v>
      </c>
      <c r="C529" s="9" t="s">
        <v>4355</v>
      </c>
      <c r="D529" s="9" t="s">
        <v>2977</v>
      </c>
      <c r="E529" s="9" t="s">
        <v>33</v>
      </c>
      <c r="F529" s="9" t="s">
        <v>3549</v>
      </c>
      <c r="G529" s="9" t="s">
        <v>1086</v>
      </c>
      <c r="H529" s="8" t="str">
        <f t="shared" si="8"/>
        <v>Ні</v>
      </c>
      <c r="J529" s="8">
        <f>_xlfn.AGGREGATE(3,3,Tabela1[[#This Row],[Lp]])</f>
        <v>0</v>
      </c>
    </row>
    <row r="530" spans="1:10" ht="15" hidden="1" customHeight="1" x14ac:dyDescent="0.25">
      <c r="A530" s="9">
        <v>529</v>
      </c>
      <c r="B530" s="9" t="s">
        <v>4354</v>
      </c>
      <c r="C530" s="9" t="s">
        <v>4354</v>
      </c>
      <c r="D530" s="9" t="s">
        <v>2977</v>
      </c>
      <c r="E530" s="9" t="s">
        <v>28</v>
      </c>
      <c r="F530" s="9" t="s">
        <v>3550</v>
      </c>
      <c r="G530" s="9" t="s">
        <v>1088</v>
      </c>
      <c r="H530" s="8" t="str">
        <f t="shared" si="8"/>
        <v>Ні</v>
      </c>
      <c r="J530" s="8">
        <f>_xlfn.AGGREGATE(3,3,Tabela1[[#This Row],[Lp]])</f>
        <v>0</v>
      </c>
    </row>
    <row r="531" spans="1:10" ht="15" hidden="1" customHeight="1" x14ac:dyDescent="0.25">
      <c r="A531" s="9">
        <v>530</v>
      </c>
      <c r="B531" s="9" t="s">
        <v>2951</v>
      </c>
      <c r="C531" s="9" t="s">
        <v>4353</v>
      </c>
      <c r="D531" s="9" t="s">
        <v>2977</v>
      </c>
      <c r="E531" s="9" t="s">
        <v>25</v>
      </c>
      <c r="F531" s="9" t="s">
        <v>3551</v>
      </c>
      <c r="G531" s="9" t="s">
        <v>1090</v>
      </c>
      <c r="H531" s="8" t="str">
        <f t="shared" si="8"/>
        <v>Ні</v>
      </c>
      <c r="J531" s="8">
        <f>_xlfn.AGGREGATE(3,3,Tabela1[[#This Row],[Lp]])</f>
        <v>0</v>
      </c>
    </row>
    <row r="532" spans="1:10" ht="15" hidden="1" customHeight="1" x14ac:dyDescent="0.25">
      <c r="A532" s="9">
        <v>531</v>
      </c>
      <c r="B532" s="9" t="s">
        <v>2950</v>
      </c>
      <c r="C532" s="9" t="s">
        <v>4353</v>
      </c>
      <c r="D532" s="9" t="s">
        <v>2977</v>
      </c>
      <c r="E532" s="9" t="s">
        <v>82</v>
      </c>
      <c r="F532" s="9" t="s">
        <v>3552</v>
      </c>
      <c r="G532" s="9" t="s">
        <v>1092</v>
      </c>
      <c r="H532" s="8" t="str">
        <f t="shared" si="8"/>
        <v>Так</v>
      </c>
      <c r="J532" s="8">
        <f>_xlfn.AGGREGATE(3,3,Tabela1[[#This Row],[Lp]])</f>
        <v>0</v>
      </c>
    </row>
    <row r="533" spans="1:10" ht="15" hidden="1" customHeight="1" x14ac:dyDescent="0.25">
      <c r="A533" s="9">
        <v>532</v>
      </c>
      <c r="B533" s="9" t="s">
        <v>2950</v>
      </c>
      <c r="C533" s="9" t="s">
        <v>4353</v>
      </c>
      <c r="D533" s="9" t="s">
        <v>2977</v>
      </c>
      <c r="E533" s="9" t="s">
        <v>82</v>
      </c>
      <c r="F533" s="9" t="s">
        <v>3553</v>
      </c>
      <c r="G533" s="9" t="s">
        <v>1094</v>
      </c>
      <c r="H533" s="8" t="str">
        <f t="shared" si="8"/>
        <v>Так</v>
      </c>
      <c r="J533" s="8">
        <f>_xlfn.AGGREGATE(3,3,Tabela1[[#This Row],[Lp]])</f>
        <v>0</v>
      </c>
    </row>
    <row r="534" spans="1:10" ht="15" hidden="1" customHeight="1" x14ac:dyDescent="0.25">
      <c r="A534" s="9">
        <v>533</v>
      </c>
      <c r="B534" s="9" t="s">
        <v>2950</v>
      </c>
      <c r="C534" s="9" t="s">
        <v>4353</v>
      </c>
      <c r="D534" s="9" t="s">
        <v>2977</v>
      </c>
      <c r="E534" s="9" t="s">
        <v>82</v>
      </c>
      <c r="F534" s="9" t="s">
        <v>3554</v>
      </c>
      <c r="G534" s="9" t="s">
        <v>1096</v>
      </c>
      <c r="H534" s="8" t="str">
        <f t="shared" si="8"/>
        <v>Так</v>
      </c>
      <c r="J534" s="8">
        <f>_xlfn.AGGREGATE(3,3,Tabela1[[#This Row],[Lp]])</f>
        <v>0</v>
      </c>
    </row>
    <row r="535" spans="1:10" ht="15" hidden="1" customHeight="1" x14ac:dyDescent="0.25">
      <c r="A535" s="9">
        <v>534</v>
      </c>
      <c r="B535" s="9" t="s">
        <v>2950</v>
      </c>
      <c r="C535" s="9" t="s">
        <v>4353</v>
      </c>
      <c r="D535" s="9" t="s">
        <v>2977</v>
      </c>
      <c r="E535" s="9" t="s">
        <v>82</v>
      </c>
      <c r="F535" s="9" t="s">
        <v>3230</v>
      </c>
      <c r="G535" s="9" t="s">
        <v>1098</v>
      </c>
      <c r="H535" s="8" t="str">
        <f t="shared" si="8"/>
        <v>Так</v>
      </c>
      <c r="J535" s="8">
        <f>_xlfn.AGGREGATE(3,3,Tabela1[[#This Row],[Lp]])</f>
        <v>0</v>
      </c>
    </row>
    <row r="536" spans="1:10" ht="15" hidden="1" customHeight="1" x14ac:dyDescent="0.25">
      <c r="A536" s="9">
        <v>535</v>
      </c>
      <c r="B536" s="9" t="s">
        <v>2951</v>
      </c>
      <c r="C536" s="9" t="s">
        <v>4353</v>
      </c>
      <c r="D536" s="9" t="s">
        <v>2977</v>
      </c>
      <c r="E536" s="9" t="s">
        <v>25</v>
      </c>
      <c r="F536" s="9" t="s">
        <v>3555</v>
      </c>
      <c r="G536" s="9" t="s">
        <v>1100</v>
      </c>
      <c r="H536" s="8" t="str">
        <f t="shared" si="8"/>
        <v>Ні</v>
      </c>
      <c r="J536" s="8">
        <f>_xlfn.AGGREGATE(3,3,Tabela1[[#This Row],[Lp]])</f>
        <v>0</v>
      </c>
    </row>
    <row r="537" spans="1:10" ht="15" hidden="1" customHeight="1" x14ac:dyDescent="0.25">
      <c r="A537" s="9">
        <v>536</v>
      </c>
      <c r="B537" s="9" t="s">
        <v>4355</v>
      </c>
      <c r="C537" s="9" t="s">
        <v>4355</v>
      </c>
      <c r="D537" s="9" t="s">
        <v>2977</v>
      </c>
      <c r="E537" s="9" t="s">
        <v>33</v>
      </c>
      <c r="F537" s="9" t="s">
        <v>3556</v>
      </c>
      <c r="G537" s="9" t="s">
        <v>1102</v>
      </c>
      <c r="H537" s="8" t="str">
        <f t="shared" si="8"/>
        <v>Ні</v>
      </c>
      <c r="J537" s="8">
        <f>_xlfn.AGGREGATE(3,3,Tabela1[[#This Row],[Lp]])</f>
        <v>0</v>
      </c>
    </row>
    <row r="538" spans="1:10" ht="15" hidden="1" customHeight="1" x14ac:dyDescent="0.25">
      <c r="A538" s="9">
        <v>537</v>
      </c>
      <c r="B538" s="9" t="s">
        <v>4354</v>
      </c>
      <c r="C538" s="9" t="s">
        <v>4354</v>
      </c>
      <c r="D538" s="9" t="s">
        <v>2977</v>
      </c>
      <c r="E538" s="9" t="s">
        <v>28</v>
      </c>
      <c r="F538" s="9" t="s">
        <v>3557</v>
      </c>
      <c r="G538" s="9" t="s">
        <v>1104</v>
      </c>
      <c r="H538" s="8" t="str">
        <f t="shared" si="8"/>
        <v>Ні</v>
      </c>
      <c r="J538" s="8">
        <f>_xlfn.AGGREGATE(3,3,Tabela1[[#This Row],[Lp]])</f>
        <v>0</v>
      </c>
    </row>
    <row r="539" spans="1:10" ht="15" hidden="1" customHeight="1" x14ac:dyDescent="0.25">
      <c r="A539" s="9">
        <v>538</v>
      </c>
      <c r="B539" s="9" t="s">
        <v>4354</v>
      </c>
      <c r="C539" s="9" t="s">
        <v>4354</v>
      </c>
      <c r="D539" s="9" t="s">
        <v>2977</v>
      </c>
      <c r="E539" s="9" t="s">
        <v>28</v>
      </c>
      <c r="F539" s="9" t="s">
        <v>3558</v>
      </c>
      <c r="G539" s="9" t="s">
        <v>1106</v>
      </c>
      <c r="H539" s="8" t="str">
        <f t="shared" si="8"/>
        <v>Ні</v>
      </c>
      <c r="J539" s="8">
        <f>_xlfn.AGGREGATE(3,3,Tabela1[[#This Row],[Lp]])</f>
        <v>0</v>
      </c>
    </row>
    <row r="540" spans="1:10" ht="15" hidden="1" customHeight="1" x14ac:dyDescent="0.25">
      <c r="A540" s="9">
        <v>539</v>
      </c>
      <c r="B540" s="9" t="s">
        <v>4354</v>
      </c>
      <c r="C540" s="9" t="s">
        <v>4354</v>
      </c>
      <c r="D540" s="9" t="s">
        <v>2977</v>
      </c>
      <c r="E540" s="9" t="s">
        <v>28</v>
      </c>
      <c r="F540" s="9" t="s">
        <v>3559</v>
      </c>
      <c r="G540" s="9" t="s">
        <v>1108</v>
      </c>
      <c r="H540" s="8" t="str">
        <f t="shared" si="8"/>
        <v>Ні</v>
      </c>
      <c r="J540" s="8">
        <f>_xlfn.AGGREGATE(3,3,Tabela1[[#This Row],[Lp]])</f>
        <v>0</v>
      </c>
    </row>
    <row r="541" spans="1:10" ht="15" hidden="1" customHeight="1" x14ac:dyDescent="0.25">
      <c r="A541" s="9">
        <v>540</v>
      </c>
      <c r="B541" s="9" t="s">
        <v>4354</v>
      </c>
      <c r="C541" s="9" t="s">
        <v>4354</v>
      </c>
      <c r="D541" s="9" t="s">
        <v>2977</v>
      </c>
      <c r="E541" s="9" t="s">
        <v>28</v>
      </c>
      <c r="F541" s="9" t="s">
        <v>3560</v>
      </c>
      <c r="G541" s="9" t="s">
        <v>1110</v>
      </c>
      <c r="H541" s="8" t="str">
        <f t="shared" si="8"/>
        <v>Ні</v>
      </c>
      <c r="J541" s="8">
        <f>_xlfn.AGGREGATE(3,3,Tabela1[[#This Row],[Lp]])</f>
        <v>0</v>
      </c>
    </row>
    <row r="542" spans="1:10" ht="15" hidden="1" customHeight="1" x14ac:dyDescent="0.25">
      <c r="A542" s="9">
        <v>541</v>
      </c>
      <c r="B542" s="9" t="s">
        <v>4355</v>
      </c>
      <c r="C542" s="9" t="s">
        <v>4355</v>
      </c>
      <c r="D542" s="9" t="s">
        <v>2977</v>
      </c>
      <c r="E542" s="9" t="s">
        <v>33</v>
      </c>
      <c r="F542" s="9" t="s">
        <v>3055</v>
      </c>
      <c r="G542" s="9" t="s">
        <v>1112</v>
      </c>
      <c r="H542" s="8" t="str">
        <f t="shared" si="8"/>
        <v>Ні</v>
      </c>
      <c r="J542" s="8">
        <f>_xlfn.AGGREGATE(3,3,Tabela1[[#This Row],[Lp]])</f>
        <v>0</v>
      </c>
    </row>
    <row r="543" spans="1:10" ht="15" hidden="1" customHeight="1" x14ac:dyDescent="0.25">
      <c r="A543" s="9">
        <v>542</v>
      </c>
      <c r="B543" s="9" t="s">
        <v>4354</v>
      </c>
      <c r="C543" s="9" t="s">
        <v>4354</v>
      </c>
      <c r="D543" s="9" t="s">
        <v>2977</v>
      </c>
      <c r="E543" s="9" t="s">
        <v>28</v>
      </c>
      <c r="F543" s="9" t="s">
        <v>3561</v>
      </c>
      <c r="G543" s="9" t="s">
        <v>1114</v>
      </c>
      <c r="H543" s="8" t="str">
        <f t="shared" si="8"/>
        <v>Ні</v>
      </c>
      <c r="J543" s="8">
        <f>_xlfn.AGGREGATE(3,3,Tabela1[[#This Row],[Lp]])</f>
        <v>0</v>
      </c>
    </row>
    <row r="544" spans="1:10" ht="15" hidden="1" customHeight="1" x14ac:dyDescent="0.25">
      <c r="A544" s="9">
        <v>543</v>
      </c>
      <c r="B544" s="9" t="s">
        <v>4354</v>
      </c>
      <c r="C544" s="9" t="s">
        <v>4354</v>
      </c>
      <c r="D544" s="9" t="s">
        <v>2977</v>
      </c>
      <c r="E544" s="9" t="s">
        <v>28</v>
      </c>
      <c r="F544" s="9" t="s">
        <v>3562</v>
      </c>
      <c r="G544" s="9" t="s">
        <v>1116</v>
      </c>
      <c r="H544" s="8" t="str">
        <f t="shared" si="8"/>
        <v>Ні</v>
      </c>
      <c r="J544" s="8">
        <f>_xlfn.AGGREGATE(3,3,Tabela1[[#This Row],[Lp]])</f>
        <v>0</v>
      </c>
    </row>
    <row r="545" spans="1:10" ht="15" hidden="1" customHeight="1" x14ac:dyDescent="0.25">
      <c r="A545" s="9">
        <v>544</v>
      </c>
      <c r="B545" s="9" t="s">
        <v>2950</v>
      </c>
      <c r="C545" s="9" t="s">
        <v>4353</v>
      </c>
      <c r="D545" s="9" t="s">
        <v>2977</v>
      </c>
      <c r="E545" s="9" t="s">
        <v>82</v>
      </c>
      <c r="F545" s="9" t="s">
        <v>3563</v>
      </c>
      <c r="G545" s="9" t="s">
        <v>1118</v>
      </c>
      <c r="H545" s="8" t="str">
        <f t="shared" si="8"/>
        <v>Так</v>
      </c>
      <c r="J545" s="8">
        <f>_xlfn.AGGREGATE(3,3,Tabela1[[#This Row],[Lp]])</f>
        <v>0</v>
      </c>
    </row>
    <row r="546" spans="1:10" ht="15" hidden="1" customHeight="1" x14ac:dyDescent="0.25">
      <c r="A546" s="9">
        <v>545</v>
      </c>
      <c r="B546" s="9" t="s">
        <v>2950</v>
      </c>
      <c r="C546" s="9" t="s">
        <v>4353</v>
      </c>
      <c r="D546" s="9" t="s">
        <v>2977</v>
      </c>
      <c r="E546" s="9" t="s">
        <v>82</v>
      </c>
      <c r="F546" s="9" t="s">
        <v>3564</v>
      </c>
      <c r="G546" s="9" t="s">
        <v>1120</v>
      </c>
      <c r="H546" s="8" t="str">
        <f t="shared" si="8"/>
        <v>Так</v>
      </c>
      <c r="J546" s="8">
        <f>_xlfn.AGGREGATE(3,3,Tabela1[[#This Row],[Lp]])</f>
        <v>0</v>
      </c>
    </row>
    <row r="547" spans="1:10" ht="15" hidden="1" customHeight="1" x14ac:dyDescent="0.25">
      <c r="A547" s="9">
        <v>546</v>
      </c>
      <c r="B547" s="9" t="s">
        <v>4354</v>
      </c>
      <c r="C547" s="9" t="s">
        <v>4354</v>
      </c>
      <c r="D547" s="9" t="s">
        <v>2977</v>
      </c>
      <c r="E547" s="9" t="s">
        <v>28</v>
      </c>
      <c r="F547" s="9" t="s">
        <v>3565</v>
      </c>
      <c r="G547" s="9" t="s">
        <v>1122</v>
      </c>
      <c r="H547" s="8" t="str">
        <f t="shared" si="8"/>
        <v>Ні</v>
      </c>
      <c r="J547" s="8">
        <f>_xlfn.AGGREGATE(3,3,Tabela1[[#This Row],[Lp]])</f>
        <v>0</v>
      </c>
    </row>
    <row r="548" spans="1:10" ht="15" hidden="1" customHeight="1" x14ac:dyDescent="0.25">
      <c r="A548" s="9">
        <v>547</v>
      </c>
      <c r="B548" s="9" t="s">
        <v>2951</v>
      </c>
      <c r="C548" s="9" t="s">
        <v>4353</v>
      </c>
      <c r="D548" s="9" t="s">
        <v>2977</v>
      </c>
      <c r="E548" s="9" t="s">
        <v>25</v>
      </c>
      <c r="F548" s="9" t="s">
        <v>3566</v>
      </c>
      <c r="G548" s="9" t="s">
        <v>1124</v>
      </c>
      <c r="H548" s="8" t="str">
        <f t="shared" si="8"/>
        <v>Ні</v>
      </c>
      <c r="J548" s="8">
        <f>_xlfn.AGGREGATE(3,3,Tabela1[[#This Row],[Lp]])</f>
        <v>0</v>
      </c>
    </row>
    <row r="549" spans="1:10" ht="15" hidden="1" customHeight="1" x14ac:dyDescent="0.25">
      <c r="A549" s="9">
        <v>548</v>
      </c>
      <c r="B549" s="9" t="s">
        <v>2950</v>
      </c>
      <c r="C549" s="9" t="s">
        <v>4353</v>
      </c>
      <c r="D549" s="9" t="s">
        <v>2977</v>
      </c>
      <c r="E549" s="9" t="s">
        <v>82</v>
      </c>
      <c r="F549" s="9" t="s">
        <v>3567</v>
      </c>
      <c r="G549" s="9" t="s">
        <v>1126</v>
      </c>
      <c r="H549" s="8" t="str">
        <f t="shared" si="8"/>
        <v>Так</v>
      </c>
      <c r="J549" s="8">
        <f>_xlfn.AGGREGATE(3,3,Tabela1[[#This Row],[Lp]])</f>
        <v>0</v>
      </c>
    </row>
    <row r="550" spans="1:10" ht="15" hidden="1" customHeight="1" x14ac:dyDescent="0.25">
      <c r="A550" s="9">
        <v>549</v>
      </c>
      <c r="B550" s="9" t="s">
        <v>2950</v>
      </c>
      <c r="C550" s="9" t="s">
        <v>4353</v>
      </c>
      <c r="D550" s="9" t="s">
        <v>2977</v>
      </c>
      <c r="E550" s="9" t="s">
        <v>82</v>
      </c>
      <c r="F550" s="9" t="s">
        <v>3189</v>
      </c>
      <c r="G550" s="9" t="s">
        <v>1128</v>
      </c>
      <c r="H550" s="8" t="str">
        <f t="shared" si="8"/>
        <v>Так</v>
      </c>
      <c r="J550" s="8">
        <f>_xlfn.AGGREGATE(3,3,Tabela1[[#This Row],[Lp]])</f>
        <v>0</v>
      </c>
    </row>
    <row r="551" spans="1:10" ht="15" hidden="1" customHeight="1" x14ac:dyDescent="0.25">
      <c r="A551" s="9">
        <v>550</v>
      </c>
      <c r="B551" s="9" t="s">
        <v>2951</v>
      </c>
      <c r="C551" s="9" t="s">
        <v>4353</v>
      </c>
      <c r="D551" s="9" t="s">
        <v>2977</v>
      </c>
      <c r="E551" s="9" t="s">
        <v>25</v>
      </c>
      <c r="F551" s="9" t="s">
        <v>3568</v>
      </c>
      <c r="G551" s="9" t="s">
        <v>1130</v>
      </c>
      <c r="H551" s="8" t="str">
        <f t="shared" si="8"/>
        <v>Ні</v>
      </c>
      <c r="J551" s="8">
        <f>_xlfn.AGGREGATE(3,3,Tabela1[[#This Row],[Lp]])</f>
        <v>0</v>
      </c>
    </row>
    <row r="552" spans="1:10" ht="15" hidden="1" customHeight="1" x14ac:dyDescent="0.25">
      <c r="A552" s="9">
        <v>551</v>
      </c>
      <c r="B552" s="9" t="s">
        <v>2951</v>
      </c>
      <c r="C552" s="9" t="s">
        <v>4353</v>
      </c>
      <c r="D552" s="9" t="s">
        <v>2977</v>
      </c>
      <c r="E552" s="9" t="s">
        <v>25</v>
      </c>
      <c r="F552" s="9" t="s">
        <v>3569</v>
      </c>
      <c r="G552" s="9" t="s">
        <v>1132</v>
      </c>
      <c r="H552" s="8" t="str">
        <f t="shared" si="8"/>
        <v>Ні</v>
      </c>
      <c r="J552" s="8">
        <f>_xlfn.AGGREGATE(3,3,Tabela1[[#This Row],[Lp]])</f>
        <v>0</v>
      </c>
    </row>
    <row r="553" spans="1:10" ht="15" hidden="1" customHeight="1" x14ac:dyDescent="0.25">
      <c r="A553" s="9">
        <v>552</v>
      </c>
      <c r="B553" s="9" t="s">
        <v>4355</v>
      </c>
      <c r="C553" s="9" t="s">
        <v>4355</v>
      </c>
      <c r="D553" s="9" t="s">
        <v>2977</v>
      </c>
      <c r="E553" s="9" t="s">
        <v>33</v>
      </c>
      <c r="F553" s="9" t="s">
        <v>3570</v>
      </c>
      <c r="G553" s="9" t="s">
        <v>1134</v>
      </c>
      <c r="H553" s="8" t="str">
        <f t="shared" si="8"/>
        <v>Ні</v>
      </c>
      <c r="J553" s="8">
        <f>_xlfn.AGGREGATE(3,3,Tabela1[[#This Row],[Lp]])</f>
        <v>0</v>
      </c>
    </row>
    <row r="554" spans="1:10" ht="15" hidden="1" customHeight="1" x14ac:dyDescent="0.25">
      <c r="A554" s="9">
        <v>553</v>
      </c>
      <c r="B554" s="9" t="s">
        <v>4354</v>
      </c>
      <c r="C554" s="9" t="s">
        <v>4354</v>
      </c>
      <c r="D554" s="9" t="s">
        <v>2977</v>
      </c>
      <c r="E554" s="9" t="s">
        <v>28</v>
      </c>
      <c r="F554" s="9" t="s">
        <v>3571</v>
      </c>
      <c r="G554" s="9" t="s">
        <v>1136</v>
      </c>
      <c r="H554" s="8" t="str">
        <f t="shared" si="8"/>
        <v>Ні</v>
      </c>
      <c r="J554" s="8">
        <f>_xlfn.AGGREGATE(3,3,Tabela1[[#This Row],[Lp]])</f>
        <v>0</v>
      </c>
    </row>
    <row r="555" spans="1:10" ht="15" hidden="1" customHeight="1" x14ac:dyDescent="0.25">
      <c r="A555" s="9">
        <v>554</v>
      </c>
      <c r="B555" s="9" t="s">
        <v>4354</v>
      </c>
      <c r="C555" s="9" t="s">
        <v>4354</v>
      </c>
      <c r="D555" s="9" t="s">
        <v>2977</v>
      </c>
      <c r="E555" s="9" t="s">
        <v>28</v>
      </c>
      <c r="F555" s="9" t="s">
        <v>3572</v>
      </c>
      <c r="G555" s="9" t="s">
        <v>1138</v>
      </c>
      <c r="H555" s="8" t="str">
        <f t="shared" si="8"/>
        <v>Ні</v>
      </c>
      <c r="J555" s="8">
        <f>_xlfn.AGGREGATE(3,3,Tabela1[[#This Row],[Lp]])</f>
        <v>0</v>
      </c>
    </row>
    <row r="556" spans="1:10" ht="15" hidden="1" customHeight="1" x14ac:dyDescent="0.25">
      <c r="A556" s="9">
        <v>555</v>
      </c>
      <c r="B556" s="9" t="s">
        <v>4354</v>
      </c>
      <c r="C556" s="9" t="s">
        <v>4354</v>
      </c>
      <c r="D556" s="9" t="s">
        <v>2977</v>
      </c>
      <c r="E556" s="9" t="s">
        <v>28</v>
      </c>
      <c r="F556" s="9" t="s">
        <v>3573</v>
      </c>
      <c r="G556" s="9" t="s">
        <v>1140</v>
      </c>
      <c r="H556" s="8" t="str">
        <f t="shared" si="8"/>
        <v>Ні</v>
      </c>
      <c r="J556" s="8">
        <f>_xlfn.AGGREGATE(3,3,Tabela1[[#This Row],[Lp]])</f>
        <v>0</v>
      </c>
    </row>
    <row r="557" spans="1:10" ht="15" hidden="1" customHeight="1" x14ac:dyDescent="0.25">
      <c r="A557" s="9">
        <v>556</v>
      </c>
      <c r="B557" s="9" t="s">
        <v>4355</v>
      </c>
      <c r="C557" s="9" t="s">
        <v>4355</v>
      </c>
      <c r="D557" s="9" t="s">
        <v>2977</v>
      </c>
      <c r="E557" s="9" t="s">
        <v>33</v>
      </c>
      <c r="F557" s="9" t="s">
        <v>3574</v>
      </c>
      <c r="G557" s="9" t="s">
        <v>1142</v>
      </c>
      <c r="H557" s="8" t="str">
        <f t="shared" si="8"/>
        <v>Ні</v>
      </c>
      <c r="J557" s="8">
        <f>_xlfn.AGGREGATE(3,3,Tabela1[[#This Row],[Lp]])</f>
        <v>0</v>
      </c>
    </row>
    <row r="558" spans="1:10" ht="15" hidden="1" customHeight="1" x14ac:dyDescent="0.25">
      <c r="A558" s="9">
        <v>557</v>
      </c>
      <c r="B558" s="9" t="s">
        <v>4355</v>
      </c>
      <c r="C558" s="9" t="s">
        <v>4355</v>
      </c>
      <c r="D558" s="9" t="s">
        <v>2977</v>
      </c>
      <c r="E558" s="9" t="s">
        <v>33</v>
      </c>
      <c r="F558" s="9" t="s">
        <v>3575</v>
      </c>
      <c r="G558" s="9" t="s">
        <v>1144</v>
      </c>
      <c r="H558" s="8" t="str">
        <f t="shared" si="8"/>
        <v>Ні</v>
      </c>
      <c r="J558" s="8">
        <f>_xlfn.AGGREGATE(3,3,Tabela1[[#This Row],[Lp]])</f>
        <v>0</v>
      </c>
    </row>
    <row r="559" spans="1:10" ht="15" hidden="1" customHeight="1" x14ac:dyDescent="0.25">
      <c r="A559" s="9">
        <v>558</v>
      </c>
      <c r="B559" s="9" t="s">
        <v>4355</v>
      </c>
      <c r="C559" s="9" t="s">
        <v>4355</v>
      </c>
      <c r="D559" s="9" t="s">
        <v>2977</v>
      </c>
      <c r="E559" s="9" t="s">
        <v>33</v>
      </c>
      <c r="F559" s="9" t="s">
        <v>3576</v>
      </c>
      <c r="G559" s="9" t="s">
        <v>1146</v>
      </c>
      <c r="H559" s="8" t="str">
        <f t="shared" si="8"/>
        <v>Ні</v>
      </c>
      <c r="J559" s="8">
        <f>_xlfn.AGGREGATE(3,3,Tabela1[[#This Row],[Lp]])</f>
        <v>0</v>
      </c>
    </row>
    <row r="560" spans="1:10" ht="15" hidden="1" customHeight="1" x14ac:dyDescent="0.25">
      <c r="A560" s="9">
        <v>559</v>
      </c>
      <c r="B560" s="9" t="s">
        <v>4354</v>
      </c>
      <c r="C560" s="9" t="s">
        <v>4354</v>
      </c>
      <c r="D560" s="9" t="s">
        <v>2977</v>
      </c>
      <c r="E560" s="9" t="s">
        <v>28</v>
      </c>
      <c r="F560" s="9" t="s">
        <v>3577</v>
      </c>
      <c r="G560" s="9" t="s">
        <v>1148</v>
      </c>
      <c r="H560" s="8" t="str">
        <f t="shared" si="8"/>
        <v>Ні</v>
      </c>
      <c r="J560" s="8">
        <f>_xlfn.AGGREGATE(3,3,Tabela1[[#This Row],[Lp]])</f>
        <v>0</v>
      </c>
    </row>
    <row r="561" spans="1:10" ht="15" hidden="1" customHeight="1" x14ac:dyDescent="0.25">
      <c r="A561" s="9">
        <v>560</v>
      </c>
      <c r="B561" s="9" t="s">
        <v>4355</v>
      </c>
      <c r="C561" s="9" t="s">
        <v>4355</v>
      </c>
      <c r="D561" s="9" t="s">
        <v>2977</v>
      </c>
      <c r="E561" s="9" t="s">
        <v>33</v>
      </c>
      <c r="F561" s="9" t="s">
        <v>3578</v>
      </c>
      <c r="G561" s="9" t="s">
        <v>1150</v>
      </c>
      <c r="H561" s="8" t="str">
        <f t="shared" si="8"/>
        <v>Ні</v>
      </c>
      <c r="J561" s="8">
        <f>_xlfn.AGGREGATE(3,3,Tabela1[[#This Row],[Lp]])</f>
        <v>0</v>
      </c>
    </row>
    <row r="562" spans="1:10" ht="15" hidden="1" customHeight="1" x14ac:dyDescent="0.25">
      <c r="A562" s="9">
        <v>561</v>
      </c>
      <c r="B562" s="9" t="s">
        <v>4354</v>
      </c>
      <c r="C562" s="9" t="s">
        <v>4354</v>
      </c>
      <c r="D562" s="9" t="s">
        <v>2977</v>
      </c>
      <c r="E562" s="9" t="s">
        <v>28</v>
      </c>
      <c r="F562" s="9" t="s">
        <v>3579</v>
      </c>
      <c r="G562" s="9" t="s">
        <v>1152</v>
      </c>
      <c r="H562" s="8" t="str">
        <f t="shared" si="8"/>
        <v>Ні</v>
      </c>
      <c r="J562" s="8">
        <f>_xlfn.AGGREGATE(3,3,Tabela1[[#This Row],[Lp]])</f>
        <v>0</v>
      </c>
    </row>
    <row r="563" spans="1:10" hidden="1" x14ac:dyDescent="0.25">
      <c r="A563" s="9">
        <v>562</v>
      </c>
      <c r="B563" s="9" t="s">
        <v>4355</v>
      </c>
      <c r="C563" s="9" t="s">
        <v>4355</v>
      </c>
      <c r="D563" s="9" t="s">
        <v>2977</v>
      </c>
      <c r="E563" s="9" t="s">
        <v>33</v>
      </c>
      <c r="F563" s="9" t="s">
        <v>3580</v>
      </c>
      <c r="G563" s="9" t="s">
        <v>1154</v>
      </c>
      <c r="H563" s="8" t="str">
        <f t="shared" si="8"/>
        <v>Ні</v>
      </c>
      <c r="J563" s="8">
        <f>_xlfn.AGGREGATE(3,3,Tabela1[[#This Row],[Lp]])</f>
        <v>0</v>
      </c>
    </row>
    <row r="564" spans="1:10" ht="15" hidden="1" customHeight="1" x14ac:dyDescent="0.25">
      <c r="A564" s="9">
        <v>563</v>
      </c>
      <c r="B564" s="9" t="s">
        <v>2950</v>
      </c>
      <c r="C564" s="9" t="s">
        <v>4353</v>
      </c>
      <c r="D564" s="9" t="s">
        <v>2977</v>
      </c>
      <c r="E564" s="9" t="s">
        <v>82</v>
      </c>
      <c r="F564" s="9" t="s">
        <v>3581</v>
      </c>
      <c r="G564" s="9" t="s">
        <v>1156</v>
      </c>
      <c r="H564" s="8" t="str">
        <f t="shared" si="8"/>
        <v>Так</v>
      </c>
      <c r="J564" s="8">
        <f>_xlfn.AGGREGATE(3,3,Tabela1[[#This Row],[Lp]])</f>
        <v>0</v>
      </c>
    </row>
    <row r="565" spans="1:10" hidden="1" x14ac:dyDescent="0.25">
      <c r="A565" s="9">
        <v>564</v>
      </c>
      <c r="B565" s="9" t="s">
        <v>2951</v>
      </c>
      <c r="C565" s="9" t="s">
        <v>4353</v>
      </c>
      <c r="D565" s="9" t="s">
        <v>2977</v>
      </c>
      <c r="E565" s="9" t="s">
        <v>25</v>
      </c>
      <c r="F565" s="9" t="s">
        <v>3582</v>
      </c>
      <c r="G565" s="9" t="s">
        <v>1158</v>
      </c>
      <c r="H565" s="8" t="str">
        <f t="shared" si="8"/>
        <v>Ні</v>
      </c>
      <c r="J565" s="8">
        <f>_xlfn.AGGREGATE(3,3,Tabela1[[#This Row],[Lp]])</f>
        <v>0</v>
      </c>
    </row>
    <row r="566" spans="1:10" ht="15" hidden="1" customHeight="1" x14ac:dyDescent="0.25">
      <c r="A566" s="9">
        <v>565</v>
      </c>
      <c r="B566" s="9" t="s">
        <v>4355</v>
      </c>
      <c r="C566" s="9" t="s">
        <v>4355</v>
      </c>
      <c r="D566" s="9" t="s">
        <v>2977</v>
      </c>
      <c r="E566" s="9" t="s">
        <v>33</v>
      </c>
      <c r="F566" s="9" t="s">
        <v>3055</v>
      </c>
      <c r="G566" s="9" t="s">
        <v>1160</v>
      </c>
      <c r="H566" s="8" t="str">
        <f t="shared" si="8"/>
        <v>Ні</v>
      </c>
      <c r="J566" s="8">
        <f>_xlfn.AGGREGATE(3,3,Tabela1[[#This Row],[Lp]])</f>
        <v>0</v>
      </c>
    </row>
    <row r="567" spans="1:10" hidden="1" x14ac:dyDescent="0.25">
      <c r="A567" s="9">
        <v>566</v>
      </c>
      <c r="B567" s="9" t="s">
        <v>4355</v>
      </c>
      <c r="C567" s="9" t="s">
        <v>4355</v>
      </c>
      <c r="D567" s="9" t="s">
        <v>2977</v>
      </c>
      <c r="E567" s="9" t="s">
        <v>33</v>
      </c>
      <c r="F567" s="9" t="s">
        <v>3583</v>
      </c>
      <c r="G567" s="9" t="s">
        <v>1162</v>
      </c>
      <c r="H567" s="8" t="str">
        <f t="shared" si="8"/>
        <v>Ні</v>
      </c>
      <c r="J567" s="8">
        <f>_xlfn.AGGREGATE(3,3,Tabela1[[#This Row],[Lp]])</f>
        <v>0</v>
      </c>
    </row>
    <row r="568" spans="1:10" ht="15" hidden="1" customHeight="1" x14ac:dyDescent="0.25">
      <c r="A568" s="9">
        <v>567</v>
      </c>
      <c r="B568" s="9" t="s">
        <v>4355</v>
      </c>
      <c r="C568" s="9" t="s">
        <v>4355</v>
      </c>
      <c r="D568" s="9" t="s">
        <v>2977</v>
      </c>
      <c r="E568" s="9" t="s">
        <v>33</v>
      </c>
      <c r="F568" s="9" t="s">
        <v>3584</v>
      </c>
      <c r="G568" s="9" t="s">
        <v>1164</v>
      </c>
      <c r="H568" s="8" t="str">
        <f t="shared" si="8"/>
        <v>Ні</v>
      </c>
      <c r="J568" s="8">
        <f>_xlfn.AGGREGATE(3,3,Tabela1[[#This Row],[Lp]])</f>
        <v>0</v>
      </c>
    </row>
    <row r="569" spans="1:10" hidden="1" x14ac:dyDescent="0.25">
      <c r="A569" s="9">
        <v>568</v>
      </c>
      <c r="B569" s="9" t="s">
        <v>4355</v>
      </c>
      <c r="C569" s="9" t="s">
        <v>4355</v>
      </c>
      <c r="D569" s="9" t="s">
        <v>2977</v>
      </c>
      <c r="E569" s="9" t="s">
        <v>33</v>
      </c>
      <c r="F569" s="9" t="s">
        <v>3585</v>
      </c>
      <c r="G569" s="9" t="s">
        <v>1166</v>
      </c>
      <c r="H569" s="8" t="str">
        <f t="shared" si="8"/>
        <v>Ні</v>
      </c>
      <c r="J569" s="8">
        <f>_xlfn.AGGREGATE(3,3,Tabela1[[#This Row],[Lp]])</f>
        <v>0</v>
      </c>
    </row>
    <row r="570" spans="1:10" hidden="1" x14ac:dyDescent="0.25">
      <c r="A570" s="9">
        <v>569</v>
      </c>
      <c r="B570" s="9" t="s">
        <v>4355</v>
      </c>
      <c r="C570" s="9" t="s">
        <v>4355</v>
      </c>
      <c r="D570" s="9" t="s">
        <v>2977</v>
      </c>
      <c r="E570" s="9" t="s">
        <v>33</v>
      </c>
      <c r="F570" s="9" t="s">
        <v>3586</v>
      </c>
      <c r="G570" s="9" t="s">
        <v>1168</v>
      </c>
      <c r="H570" s="8" t="str">
        <f t="shared" si="8"/>
        <v>Ні</v>
      </c>
      <c r="J570" s="8">
        <f>_xlfn.AGGREGATE(3,3,Tabela1[[#This Row],[Lp]])</f>
        <v>0</v>
      </c>
    </row>
    <row r="571" spans="1:10" ht="15" hidden="1" customHeight="1" x14ac:dyDescent="0.25">
      <c r="A571" s="9">
        <v>570</v>
      </c>
      <c r="B571" s="9" t="s">
        <v>4354</v>
      </c>
      <c r="C571" s="9" t="s">
        <v>4354</v>
      </c>
      <c r="D571" s="9" t="s">
        <v>2977</v>
      </c>
      <c r="E571" s="9" t="s">
        <v>28</v>
      </c>
      <c r="F571" s="9" t="s">
        <v>3587</v>
      </c>
      <c r="G571" s="9" t="s">
        <v>1170</v>
      </c>
      <c r="H571" s="8" t="str">
        <f t="shared" si="8"/>
        <v>Ні</v>
      </c>
      <c r="J571" s="8">
        <f>_xlfn.AGGREGATE(3,3,Tabela1[[#This Row],[Lp]])</f>
        <v>0</v>
      </c>
    </row>
    <row r="572" spans="1:10" ht="15" hidden="1" customHeight="1" x14ac:dyDescent="0.25">
      <c r="A572" s="9">
        <v>571</v>
      </c>
      <c r="B572" s="9" t="s">
        <v>4355</v>
      </c>
      <c r="C572" s="9" t="s">
        <v>4355</v>
      </c>
      <c r="D572" s="9" t="s">
        <v>2977</v>
      </c>
      <c r="E572" s="9" t="s">
        <v>33</v>
      </c>
      <c r="F572" s="9" t="s">
        <v>3588</v>
      </c>
      <c r="G572" s="9" t="s">
        <v>1172</v>
      </c>
      <c r="H572" s="8" t="str">
        <f t="shared" si="8"/>
        <v>Ні</v>
      </c>
      <c r="J572" s="8">
        <f>_xlfn.AGGREGATE(3,3,Tabela1[[#This Row],[Lp]])</f>
        <v>0</v>
      </c>
    </row>
    <row r="573" spans="1:10" ht="15" hidden="1" customHeight="1" x14ac:dyDescent="0.25">
      <c r="A573" s="9">
        <v>572</v>
      </c>
      <c r="B573" s="9" t="s">
        <v>2950</v>
      </c>
      <c r="C573" s="9" t="s">
        <v>4353</v>
      </c>
      <c r="D573" s="9" t="s">
        <v>2977</v>
      </c>
      <c r="E573" s="9" t="s">
        <v>82</v>
      </c>
      <c r="F573" s="9" t="s">
        <v>3589</v>
      </c>
      <c r="G573" s="9" t="s">
        <v>1174</v>
      </c>
      <c r="H573" s="8" t="str">
        <f t="shared" si="8"/>
        <v>Так</v>
      </c>
      <c r="J573" s="8">
        <f>_xlfn.AGGREGATE(3,3,Tabela1[[#This Row],[Lp]])</f>
        <v>0</v>
      </c>
    </row>
    <row r="574" spans="1:10" ht="15" hidden="1" customHeight="1" x14ac:dyDescent="0.25">
      <c r="A574" s="9">
        <v>573</v>
      </c>
      <c r="B574" s="9" t="s">
        <v>4354</v>
      </c>
      <c r="C574" s="9" t="s">
        <v>4354</v>
      </c>
      <c r="D574" s="9" t="s">
        <v>2977</v>
      </c>
      <c r="E574" s="9" t="s">
        <v>28</v>
      </c>
      <c r="F574" s="9" t="s">
        <v>3590</v>
      </c>
      <c r="G574" s="9" t="s">
        <v>1176</v>
      </c>
      <c r="H574" s="8" t="str">
        <f t="shared" si="8"/>
        <v>Ні</v>
      </c>
      <c r="J574" s="8">
        <f>_xlfn.AGGREGATE(3,3,Tabela1[[#This Row],[Lp]])</f>
        <v>0</v>
      </c>
    </row>
    <row r="575" spans="1:10" ht="15" hidden="1" customHeight="1" x14ac:dyDescent="0.25">
      <c r="A575" s="9">
        <v>574</v>
      </c>
      <c r="B575" s="9" t="s">
        <v>4354</v>
      </c>
      <c r="C575" s="9" t="s">
        <v>4354</v>
      </c>
      <c r="D575" s="9" t="s">
        <v>2977</v>
      </c>
      <c r="E575" s="9" t="s">
        <v>28</v>
      </c>
      <c r="F575" s="9" t="s">
        <v>3591</v>
      </c>
      <c r="G575" s="9" t="s">
        <v>1178</v>
      </c>
      <c r="H575" s="8" t="str">
        <f t="shared" si="8"/>
        <v>Ні</v>
      </c>
      <c r="J575" s="8">
        <f>_xlfn.AGGREGATE(3,3,Tabela1[[#This Row],[Lp]])</f>
        <v>0</v>
      </c>
    </row>
    <row r="576" spans="1:10" ht="15" hidden="1" customHeight="1" x14ac:dyDescent="0.25">
      <c r="A576" s="9">
        <v>575</v>
      </c>
      <c r="B576" s="9" t="s">
        <v>4354</v>
      </c>
      <c r="C576" s="9" t="s">
        <v>4354</v>
      </c>
      <c r="D576" s="9" t="s">
        <v>2977</v>
      </c>
      <c r="E576" s="9" t="s">
        <v>28</v>
      </c>
      <c r="F576" s="9" t="s">
        <v>3592</v>
      </c>
      <c r="G576" s="9" t="s">
        <v>1180</v>
      </c>
      <c r="H576" s="8" t="str">
        <f t="shared" si="8"/>
        <v>Ні</v>
      </c>
      <c r="J576" s="8">
        <f>_xlfn.AGGREGATE(3,3,Tabela1[[#This Row],[Lp]])</f>
        <v>0</v>
      </c>
    </row>
    <row r="577" spans="1:10" ht="15" hidden="1" customHeight="1" x14ac:dyDescent="0.25">
      <c r="A577" s="9">
        <v>576</v>
      </c>
      <c r="B577" s="9" t="s">
        <v>4354</v>
      </c>
      <c r="C577" s="9" t="s">
        <v>4354</v>
      </c>
      <c r="D577" s="9" t="s">
        <v>2977</v>
      </c>
      <c r="E577" s="9" t="s">
        <v>28</v>
      </c>
      <c r="F577" s="9" t="s">
        <v>3593</v>
      </c>
      <c r="G577" s="9" t="s">
        <v>1182</v>
      </c>
      <c r="H577" s="8" t="str">
        <f t="shared" si="8"/>
        <v>Ні</v>
      </c>
      <c r="J577" s="8">
        <f>_xlfn.AGGREGATE(3,3,Tabela1[[#This Row],[Lp]])</f>
        <v>0</v>
      </c>
    </row>
    <row r="578" spans="1:10" ht="15" hidden="1" customHeight="1" x14ac:dyDescent="0.25">
      <c r="A578" s="9">
        <v>577</v>
      </c>
      <c r="B578" s="9" t="s">
        <v>4355</v>
      </c>
      <c r="C578" s="9" t="s">
        <v>4355</v>
      </c>
      <c r="D578" s="9" t="s">
        <v>2977</v>
      </c>
      <c r="E578" s="9" t="s">
        <v>33</v>
      </c>
      <c r="F578" s="9" t="s">
        <v>3594</v>
      </c>
      <c r="G578" s="9" t="s">
        <v>1184</v>
      </c>
      <c r="H578" s="8" t="str">
        <f t="shared" si="8"/>
        <v>Ні</v>
      </c>
      <c r="J578" s="8">
        <f>_xlfn.AGGREGATE(3,3,Tabela1[[#This Row],[Lp]])</f>
        <v>0</v>
      </c>
    </row>
    <row r="579" spans="1:10" ht="15" hidden="1" customHeight="1" x14ac:dyDescent="0.25">
      <c r="A579" s="9">
        <v>578</v>
      </c>
      <c r="B579" s="9" t="s">
        <v>2951</v>
      </c>
      <c r="C579" s="9" t="s">
        <v>4353</v>
      </c>
      <c r="D579" s="9" t="s">
        <v>2977</v>
      </c>
      <c r="E579" s="9" t="s">
        <v>25</v>
      </c>
      <c r="F579" s="9" t="s">
        <v>3595</v>
      </c>
      <c r="G579" s="9" t="s">
        <v>1186</v>
      </c>
      <c r="H579" s="8" t="str">
        <f t="shared" ref="H579:H642" si="9">IF(E579="gmoz","Так","Ні")</f>
        <v>Ні</v>
      </c>
      <c r="J579" s="8">
        <f>_xlfn.AGGREGATE(3,3,Tabela1[[#This Row],[Lp]])</f>
        <v>0</v>
      </c>
    </row>
    <row r="580" spans="1:10" ht="15" hidden="1" customHeight="1" x14ac:dyDescent="0.25">
      <c r="A580" s="9">
        <v>579</v>
      </c>
      <c r="B580" s="9" t="s">
        <v>2950</v>
      </c>
      <c r="C580" s="9" t="s">
        <v>4353</v>
      </c>
      <c r="D580" s="9" t="s">
        <v>2977</v>
      </c>
      <c r="E580" s="9" t="s">
        <v>82</v>
      </c>
      <c r="F580" s="9" t="s">
        <v>3596</v>
      </c>
      <c r="G580" s="9" t="s">
        <v>1188</v>
      </c>
      <c r="H580" s="8" t="str">
        <f t="shared" si="9"/>
        <v>Так</v>
      </c>
      <c r="J580" s="8">
        <f>_xlfn.AGGREGATE(3,3,Tabela1[[#This Row],[Lp]])</f>
        <v>0</v>
      </c>
    </row>
    <row r="581" spans="1:10" ht="15" hidden="1" customHeight="1" x14ac:dyDescent="0.25">
      <c r="A581" s="9">
        <v>580</v>
      </c>
      <c r="B581" s="9" t="s">
        <v>4355</v>
      </c>
      <c r="C581" s="9" t="s">
        <v>4355</v>
      </c>
      <c r="D581" s="9" t="s">
        <v>2977</v>
      </c>
      <c r="E581" s="9" t="s">
        <v>33</v>
      </c>
      <c r="F581" s="9" t="s">
        <v>3597</v>
      </c>
      <c r="G581" s="9" t="s">
        <v>1190</v>
      </c>
      <c r="H581" s="8" t="str">
        <f t="shared" si="9"/>
        <v>Ні</v>
      </c>
      <c r="J581" s="8">
        <f>_xlfn.AGGREGATE(3,3,Tabela1[[#This Row],[Lp]])</f>
        <v>0</v>
      </c>
    </row>
    <row r="582" spans="1:10" hidden="1" x14ac:dyDescent="0.25">
      <c r="A582" s="9">
        <v>581</v>
      </c>
      <c r="B582" s="9" t="s">
        <v>2951</v>
      </c>
      <c r="C582" s="9" t="s">
        <v>4353</v>
      </c>
      <c r="D582" s="9" t="s">
        <v>2977</v>
      </c>
      <c r="E582" s="9" t="s">
        <v>25</v>
      </c>
      <c r="F582" s="9" t="s">
        <v>3598</v>
      </c>
      <c r="G582" s="9" t="s">
        <v>1192</v>
      </c>
      <c r="H582" s="8" t="str">
        <f t="shared" si="9"/>
        <v>Ні</v>
      </c>
      <c r="J582" s="8">
        <f>_xlfn.AGGREGATE(3,3,Tabela1[[#This Row],[Lp]])</f>
        <v>0</v>
      </c>
    </row>
    <row r="583" spans="1:10" ht="15" hidden="1" customHeight="1" x14ac:dyDescent="0.25">
      <c r="A583" s="9">
        <v>582</v>
      </c>
      <c r="B583" s="9" t="s">
        <v>2951</v>
      </c>
      <c r="C583" s="9" t="s">
        <v>4353</v>
      </c>
      <c r="D583" s="9" t="s">
        <v>2977</v>
      </c>
      <c r="E583" s="9" t="s">
        <v>25</v>
      </c>
      <c r="F583" s="9" t="s">
        <v>3220</v>
      </c>
      <c r="G583" s="9" t="s">
        <v>1194</v>
      </c>
      <c r="H583" s="8" t="str">
        <f t="shared" si="9"/>
        <v>Ні</v>
      </c>
      <c r="J583" s="8">
        <f>_xlfn.AGGREGATE(3,3,Tabela1[[#This Row],[Lp]])</f>
        <v>0</v>
      </c>
    </row>
    <row r="584" spans="1:10" ht="15" hidden="1" customHeight="1" x14ac:dyDescent="0.25">
      <c r="A584" s="9">
        <v>583</v>
      </c>
      <c r="B584" s="9" t="s">
        <v>2950</v>
      </c>
      <c r="C584" s="9" t="s">
        <v>4353</v>
      </c>
      <c r="D584" s="9" t="s">
        <v>2977</v>
      </c>
      <c r="E584" s="9" t="s">
        <v>82</v>
      </c>
      <c r="F584" s="9" t="s">
        <v>3599</v>
      </c>
      <c r="G584" s="9" t="s">
        <v>1196</v>
      </c>
      <c r="H584" s="8" t="str">
        <f t="shared" si="9"/>
        <v>Так</v>
      </c>
      <c r="J584" s="8">
        <f>_xlfn.AGGREGATE(3,3,Tabela1[[#This Row],[Lp]])</f>
        <v>0</v>
      </c>
    </row>
    <row r="585" spans="1:10" ht="15" hidden="1" customHeight="1" x14ac:dyDescent="0.25">
      <c r="A585" s="9">
        <v>584</v>
      </c>
      <c r="B585" s="9" t="s">
        <v>4354</v>
      </c>
      <c r="C585" s="9" t="s">
        <v>4354</v>
      </c>
      <c r="D585" s="9" t="s">
        <v>2977</v>
      </c>
      <c r="E585" s="9" t="s">
        <v>28</v>
      </c>
      <c r="F585" s="9" t="s">
        <v>3600</v>
      </c>
      <c r="G585" s="9" t="s">
        <v>1198</v>
      </c>
      <c r="H585" s="8" t="str">
        <f t="shared" si="9"/>
        <v>Ні</v>
      </c>
      <c r="J585" s="8">
        <f>_xlfn.AGGREGATE(3,3,Tabela1[[#This Row],[Lp]])</f>
        <v>0</v>
      </c>
    </row>
    <row r="586" spans="1:10" ht="15" hidden="1" customHeight="1" x14ac:dyDescent="0.25">
      <c r="A586" s="9">
        <v>585</v>
      </c>
      <c r="B586" s="9" t="s">
        <v>4355</v>
      </c>
      <c r="C586" s="9" t="s">
        <v>4355</v>
      </c>
      <c r="D586" s="9" t="s">
        <v>2977</v>
      </c>
      <c r="E586" s="9" t="s">
        <v>33</v>
      </c>
      <c r="F586" s="9" t="s">
        <v>3601</v>
      </c>
      <c r="G586" s="9" t="s">
        <v>1200</v>
      </c>
      <c r="H586" s="8" t="str">
        <f t="shared" si="9"/>
        <v>Ні</v>
      </c>
      <c r="J586" s="8">
        <f>_xlfn.AGGREGATE(3,3,Tabela1[[#This Row],[Lp]])</f>
        <v>0</v>
      </c>
    </row>
    <row r="587" spans="1:10" ht="15" hidden="1" customHeight="1" x14ac:dyDescent="0.25">
      <c r="A587" s="9">
        <v>586</v>
      </c>
      <c r="B587" s="9" t="s">
        <v>2951</v>
      </c>
      <c r="C587" s="9" t="s">
        <v>4353</v>
      </c>
      <c r="D587" s="9" t="s">
        <v>2977</v>
      </c>
      <c r="E587" s="9" t="s">
        <v>25</v>
      </c>
      <c r="F587" s="9" t="s">
        <v>3602</v>
      </c>
      <c r="G587" s="9" t="s">
        <v>1202</v>
      </c>
      <c r="H587" s="8" t="str">
        <f t="shared" si="9"/>
        <v>Ні</v>
      </c>
      <c r="J587" s="8">
        <f>_xlfn.AGGREGATE(3,3,Tabela1[[#This Row],[Lp]])</f>
        <v>0</v>
      </c>
    </row>
    <row r="588" spans="1:10" ht="15" hidden="1" customHeight="1" x14ac:dyDescent="0.25">
      <c r="A588" s="9">
        <v>587</v>
      </c>
      <c r="B588" s="9" t="s">
        <v>20</v>
      </c>
      <c r="C588" s="9" t="s">
        <v>20</v>
      </c>
      <c r="D588" s="9" t="s">
        <v>2979</v>
      </c>
      <c r="E588" s="9" t="s">
        <v>21</v>
      </c>
      <c r="F588" s="9" t="s">
        <v>2978</v>
      </c>
      <c r="G588" s="9" t="s">
        <v>1205</v>
      </c>
      <c r="H588" s="8" t="str">
        <f t="shared" si="9"/>
        <v>Ні</v>
      </c>
      <c r="J588" s="8">
        <f>_xlfn.AGGREGATE(3,3,Tabela1[[#This Row],[Lp]])</f>
        <v>0</v>
      </c>
    </row>
    <row r="589" spans="1:10" ht="15" hidden="1" customHeight="1" x14ac:dyDescent="0.25">
      <c r="A589" s="9">
        <v>588</v>
      </c>
      <c r="B589" s="9" t="s">
        <v>2951</v>
      </c>
      <c r="C589" s="9" t="s">
        <v>4353</v>
      </c>
      <c r="D589" s="9" t="s">
        <v>2979</v>
      </c>
      <c r="E589" s="9" t="s">
        <v>25</v>
      </c>
      <c r="F589" s="9" t="s">
        <v>3603</v>
      </c>
      <c r="G589" s="9" t="s">
        <v>1207</v>
      </c>
      <c r="H589" s="8" t="str">
        <f t="shared" si="9"/>
        <v>Ні</v>
      </c>
      <c r="J589" s="8">
        <f>_xlfn.AGGREGATE(3,3,Tabela1[[#This Row],[Lp]])</f>
        <v>0</v>
      </c>
    </row>
    <row r="590" spans="1:10" ht="15" hidden="1" customHeight="1" x14ac:dyDescent="0.25">
      <c r="A590" s="9">
        <v>589</v>
      </c>
      <c r="B590" s="9" t="s">
        <v>2951</v>
      </c>
      <c r="C590" s="9" t="s">
        <v>4353</v>
      </c>
      <c r="D590" s="9" t="s">
        <v>2979</v>
      </c>
      <c r="E590" s="9" t="s">
        <v>25</v>
      </c>
      <c r="F590" s="9" t="s">
        <v>3604</v>
      </c>
      <c r="G590" s="9" t="s">
        <v>1209</v>
      </c>
      <c r="H590" s="8" t="str">
        <f t="shared" si="9"/>
        <v>Ні</v>
      </c>
      <c r="J590" s="8">
        <f>_xlfn.AGGREGATE(3,3,Tabela1[[#This Row],[Lp]])</f>
        <v>0</v>
      </c>
    </row>
    <row r="591" spans="1:10" ht="15" hidden="1" customHeight="1" x14ac:dyDescent="0.25">
      <c r="A591" s="9">
        <v>590</v>
      </c>
      <c r="B591" s="9" t="s">
        <v>2951</v>
      </c>
      <c r="C591" s="9" t="s">
        <v>4353</v>
      </c>
      <c r="D591" s="9" t="s">
        <v>2979</v>
      </c>
      <c r="E591" s="9" t="s">
        <v>25</v>
      </c>
      <c r="F591" s="9" t="s">
        <v>3605</v>
      </c>
      <c r="G591" s="9" t="s">
        <v>1211</v>
      </c>
      <c r="H591" s="8" t="str">
        <f t="shared" si="9"/>
        <v>Ні</v>
      </c>
      <c r="J591" s="8">
        <f>_xlfn.AGGREGATE(3,3,Tabela1[[#This Row],[Lp]])</f>
        <v>0</v>
      </c>
    </row>
    <row r="592" spans="1:10" ht="15" hidden="1" customHeight="1" x14ac:dyDescent="0.25">
      <c r="A592" s="9">
        <v>591</v>
      </c>
      <c r="B592" s="9" t="s">
        <v>4354</v>
      </c>
      <c r="C592" s="9" t="s">
        <v>4354</v>
      </c>
      <c r="D592" s="9" t="s">
        <v>2979</v>
      </c>
      <c r="E592" s="9" t="s">
        <v>28</v>
      </c>
      <c r="F592" s="9" t="s">
        <v>3606</v>
      </c>
      <c r="G592" s="9" t="s">
        <v>1213</v>
      </c>
      <c r="H592" s="8" t="str">
        <f t="shared" si="9"/>
        <v>Ні</v>
      </c>
      <c r="J592" s="8">
        <f>_xlfn.AGGREGATE(3,3,Tabela1[[#This Row],[Lp]])</f>
        <v>0</v>
      </c>
    </row>
    <row r="593" spans="1:10" ht="15" hidden="1" customHeight="1" x14ac:dyDescent="0.25">
      <c r="A593" s="9">
        <v>592</v>
      </c>
      <c r="B593" s="9" t="s">
        <v>4354</v>
      </c>
      <c r="C593" s="9" t="s">
        <v>4354</v>
      </c>
      <c r="D593" s="9" t="s">
        <v>2979</v>
      </c>
      <c r="E593" s="9" t="s">
        <v>28</v>
      </c>
      <c r="F593" s="9" t="s">
        <v>3607</v>
      </c>
      <c r="G593" s="9" t="s">
        <v>1215</v>
      </c>
      <c r="H593" s="8" t="str">
        <f t="shared" si="9"/>
        <v>Ні</v>
      </c>
      <c r="J593" s="8">
        <f>_xlfn.AGGREGATE(3,3,Tabela1[[#This Row],[Lp]])</f>
        <v>0</v>
      </c>
    </row>
    <row r="594" spans="1:10" ht="15" hidden="1" customHeight="1" x14ac:dyDescent="0.25">
      <c r="A594" s="9">
        <v>593</v>
      </c>
      <c r="B594" s="9" t="s">
        <v>4354</v>
      </c>
      <c r="C594" s="9" t="s">
        <v>4354</v>
      </c>
      <c r="D594" s="9" t="s">
        <v>2979</v>
      </c>
      <c r="E594" s="9" t="s">
        <v>28</v>
      </c>
      <c r="F594" s="9" t="s">
        <v>3608</v>
      </c>
      <c r="G594" s="9" t="s">
        <v>1217</v>
      </c>
      <c r="H594" s="8" t="str">
        <f t="shared" si="9"/>
        <v>Ні</v>
      </c>
      <c r="J594" s="8">
        <f>_xlfn.AGGREGATE(3,3,Tabela1[[#This Row],[Lp]])</f>
        <v>0</v>
      </c>
    </row>
    <row r="595" spans="1:10" ht="15" hidden="1" customHeight="1" x14ac:dyDescent="0.25">
      <c r="A595" s="9">
        <v>594</v>
      </c>
      <c r="B595" s="9" t="s">
        <v>4354</v>
      </c>
      <c r="C595" s="9" t="s">
        <v>4354</v>
      </c>
      <c r="D595" s="9" t="s">
        <v>2979</v>
      </c>
      <c r="E595" s="9" t="s">
        <v>28</v>
      </c>
      <c r="F595" s="9" t="s">
        <v>3609</v>
      </c>
      <c r="G595" s="9" t="s">
        <v>1219</v>
      </c>
      <c r="H595" s="8" t="str">
        <f t="shared" si="9"/>
        <v>Ні</v>
      </c>
      <c r="J595" s="8">
        <f>_xlfn.AGGREGATE(3,3,Tabela1[[#This Row],[Lp]])</f>
        <v>0</v>
      </c>
    </row>
    <row r="596" spans="1:10" ht="15" hidden="1" customHeight="1" x14ac:dyDescent="0.25">
      <c r="A596" s="9">
        <v>595</v>
      </c>
      <c r="B596" s="9" t="s">
        <v>4354</v>
      </c>
      <c r="C596" s="9" t="s">
        <v>4354</v>
      </c>
      <c r="D596" s="9" t="s">
        <v>2979</v>
      </c>
      <c r="E596" s="9" t="s">
        <v>28</v>
      </c>
      <c r="F596" s="9" t="s">
        <v>3610</v>
      </c>
      <c r="G596" s="9" t="s">
        <v>1221</v>
      </c>
      <c r="H596" s="8" t="str">
        <f t="shared" si="9"/>
        <v>Ні</v>
      </c>
      <c r="J596" s="8">
        <f>_xlfn.AGGREGATE(3,3,Tabela1[[#This Row],[Lp]])</f>
        <v>0</v>
      </c>
    </row>
    <row r="597" spans="1:10" ht="15" hidden="1" customHeight="1" x14ac:dyDescent="0.25">
      <c r="A597" s="9">
        <v>596</v>
      </c>
      <c r="B597" s="9" t="s">
        <v>4354</v>
      </c>
      <c r="C597" s="9" t="s">
        <v>4354</v>
      </c>
      <c r="D597" s="9" t="s">
        <v>2979</v>
      </c>
      <c r="E597" s="9" t="s">
        <v>28</v>
      </c>
      <c r="F597" s="9" t="s">
        <v>3611</v>
      </c>
      <c r="G597" s="9" t="s">
        <v>1223</v>
      </c>
      <c r="H597" s="8" t="str">
        <f t="shared" si="9"/>
        <v>Ні</v>
      </c>
      <c r="J597" s="8">
        <f>_xlfn.AGGREGATE(3,3,Tabela1[[#This Row],[Lp]])</f>
        <v>0</v>
      </c>
    </row>
    <row r="598" spans="1:10" ht="15" hidden="1" customHeight="1" x14ac:dyDescent="0.25">
      <c r="A598" s="9">
        <v>597</v>
      </c>
      <c r="B598" s="9" t="s">
        <v>4354</v>
      </c>
      <c r="C598" s="9" t="s">
        <v>4354</v>
      </c>
      <c r="D598" s="9" t="s">
        <v>2979</v>
      </c>
      <c r="E598" s="9" t="s">
        <v>28</v>
      </c>
      <c r="F598" s="9" t="s">
        <v>3612</v>
      </c>
      <c r="G598" s="9" t="s">
        <v>1225</v>
      </c>
      <c r="H598" s="8" t="str">
        <f t="shared" si="9"/>
        <v>Ні</v>
      </c>
      <c r="J598" s="8">
        <f>_xlfn.AGGREGATE(3,3,Tabela1[[#This Row],[Lp]])</f>
        <v>0</v>
      </c>
    </row>
    <row r="599" spans="1:10" ht="15" hidden="1" customHeight="1" x14ac:dyDescent="0.25">
      <c r="A599" s="9">
        <v>598</v>
      </c>
      <c r="B599" s="9" t="s">
        <v>4355</v>
      </c>
      <c r="C599" s="9" t="s">
        <v>4355</v>
      </c>
      <c r="D599" s="9" t="s">
        <v>2979</v>
      </c>
      <c r="E599" s="9" t="s">
        <v>33</v>
      </c>
      <c r="F599" s="9" t="s">
        <v>3613</v>
      </c>
      <c r="G599" s="9" t="s">
        <v>1227</v>
      </c>
      <c r="H599" s="8" t="str">
        <f t="shared" si="9"/>
        <v>Ні</v>
      </c>
      <c r="J599" s="8">
        <f>_xlfn.AGGREGATE(3,3,Tabela1[[#This Row],[Lp]])</f>
        <v>0</v>
      </c>
    </row>
    <row r="600" spans="1:10" ht="15" hidden="1" customHeight="1" x14ac:dyDescent="0.25">
      <c r="A600" s="9">
        <v>599</v>
      </c>
      <c r="B600" s="9" t="s">
        <v>4355</v>
      </c>
      <c r="C600" s="9" t="s">
        <v>4355</v>
      </c>
      <c r="D600" s="9" t="s">
        <v>2979</v>
      </c>
      <c r="E600" s="9" t="s">
        <v>33</v>
      </c>
      <c r="F600" s="9" t="s">
        <v>3614</v>
      </c>
      <c r="G600" s="9" t="s">
        <v>1229</v>
      </c>
      <c r="H600" s="8" t="str">
        <f t="shared" si="9"/>
        <v>Ні</v>
      </c>
      <c r="J600" s="8">
        <f>_xlfn.AGGREGATE(3,3,Tabela1[[#This Row],[Lp]])</f>
        <v>0</v>
      </c>
    </row>
    <row r="601" spans="1:10" ht="15" hidden="1" customHeight="1" x14ac:dyDescent="0.25">
      <c r="A601" s="9">
        <v>600</v>
      </c>
      <c r="B601" s="9" t="s">
        <v>2951</v>
      </c>
      <c r="C601" s="9" t="s">
        <v>4353</v>
      </c>
      <c r="D601" s="9" t="s">
        <v>2979</v>
      </c>
      <c r="E601" s="9" t="s">
        <v>25</v>
      </c>
      <c r="F601" s="9" t="s">
        <v>3615</v>
      </c>
      <c r="G601" s="9" t="s">
        <v>1231</v>
      </c>
      <c r="H601" s="8" t="str">
        <f t="shared" si="9"/>
        <v>Ні</v>
      </c>
      <c r="J601" s="8">
        <f>_xlfn.AGGREGATE(3,3,Tabela1[[#This Row],[Lp]])</f>
        <v>0</v>
      </c>
    </row>
    <row r="602" spans="1:10" ht="15" hidden="1" customHeight="1" x14ac:dyDescent="0.25">
      <c r="A602" s="9">
        <v>601</v>
      </c>
      <c r="B602" s="9" t="s">
        <v>4354</v>
      </c>
      <c r="C602" s="9" t="s">
        <v>4354</v>
      </c>
      <c r="D602" s="9" t="s">
        <v>2979</v>
      </c>
      <c r="E602" s="9" t="s">
        <v>28</v>
      </c>
      <c r="F602" s="9" t="s">
        <v>3577</v>
      </c>
      <c r="G602" s="9" t="s">
        <v>1233</v>
      </c>
      <c r="H602" s="8" t="str">
        <f t="shared" si="9"/>
        <v>Ні</v>
      </c>
      <c r="J602" s="8">
        <f>_xlfn.AGGREGATE(3,3,Tabela1[[#This Row],[Lp]])</f>
        <v>0</v>
      </c>
    </row>
    <row r="603" spans="1:10" ht="15" hidden="1" customHeight="1" x14ac:dyDescent="0.25">
      <c r="A603" s="9">
        <v>602</v>
      </c>
      <c r="B603" s="9" t="s">
        <v>4355</v>
      </c>
      <c r="C603" s="9" t="s">
        <v>4355</v>
      </c>
      <c r="D603" s="9" t="s">
        <v>2979</v>
      </c>
      <c r="E603" s="9" t="s">
        <v>33</v>
      </c>
      <c r="F603" s="9" t="s">
        <v>3616</v>
      </c>
      <c r="G603" s="9" t="s">
        <v>1235</v>
      </c>
      <c r="H603" s="8" t="str">
        <f t="shared" si="9"/>
        <v>Ні</v>
      </c>
      <c r="J603" s="8">
        <f>_xlfn.AGGREGATE(3,3,Tabela1[[#This Row],[Lp]])</f>
        <v>0</v>
      </c>
    </row>
    <row r="604" spans="1:10" ht="15" hidden="1" customHeight="1" x14ac:dyDescent="0.25">
      <c r="A604" s="9">
        <v>603</v>
      </c>
      <c r="B604" s="9" t="s">
        <v>4355</v>
      </c>
      <c r="C604" s="9" t="s">
        <v>4355</v>
      </c>
      <c r="D604" s="9" t="s">
        <v>2979</v>
      </c>
      <c r="E604" s="9" t="s">
        <v>33</v>
      </c>
      <c r="F604" s="9" t="s">
        <v>3617</v>
      </c>
      <c r="G604" s="9" t="s">
        <v>1237</v>
      </c>
      <c r="H604" s="8" t="str">
        <f t="shared" si="9"/>
        <v>Ні</v>
      </c>
      <c r="J604" s="8">
        <f>_xlfn.AGGREGATE(3,3,Tabela1[[#This Row],[Lp]])</f>
        <v>0</v>
      </c>
    </row>
    <row r="605" spans="1:10" ht="15" hidden="1" customHeight="1" x14ac:dyDescent="0.25">
      <c r="A605" s="9">
        <v>604</v>
      </c>
      <c r="B605" s="9" t="s">
        <v>4355</v>
      </c>
      <c r="C605" s="9" t="s">
        <v>4355</v>
      </c>
      <c r="D605" s="9" t="s">
        <v>2979</v>
      </c>
      <c r="E605" s="9" t="s">
        <v>33</v>
      </c>
      <c r="F605" s="9" t="s">
        <v>3618</v>
      </c>
      <c r="G605" s="9" t="s">
        <v>1239</v>
      </c>
      <c r="H605" s="8" t="str">
        <f t="shared" si="9"/>
        <v>Ні</v>
      </c>
      <c r="J605" s="8">
        <f>_xlfn.AGGREGATE(3,3,Tabela1[[#This Row],[Lp]])</f>
        <v>0</v>
      </c>
    </row>
    <row r="606" spans="1:10" ht="15" hidden="1" customHeight="1" x14ac:dyDescent="0.25">
      <c r="A606" s="9">
        <v>605</v>
      </c>
      <c r="B606" s="9" t="s">
        <v>4354</v>
      </c>
      <c r="C606" s="9" t="s">
        <v>4354</v>
      </c>
      <c r="D606" s="9" t="s">
        <v>2979</v>
      </c>
      <c r="E606" s="9" t="s">
        <v>28</v>
      </c>
      <c r="F606" s="9" t="s">
        <v>3158</v>
      </c>
      <c r="G606" s="9" t="s">
        <v>1241</v>
      </c>
      <c r="H606" s="8" t="str">
        <f t="shared" si="9"/>
        <v>Ні</v>
      </c>
      <c r="J606" s="8">
        <f>_xlfn.AGGREGATE(3,3,Tabela1[[#This Row],[Lp]])</f>
        <v>0</v>
      </c>
    </row>
    <row r="607" spans="1:10" ht="15" hidden="1" customHeight="1" x14ac:dyDescent="0.25">
      <c r="A607" s="9">
        <v>606</v>
      </c>
      <c r="B607" s="9" t="s">
        <v>4354</v>
      </c>
      <c r="C607" s="9" t="s">
        <v>4354</v>
      </c>
      <c r="D607" s="9" t="s">
        <v>2979</v>
      </c>
      <c r="E607" s="9" t="s">
        <v>28</v>
      </c>
      <c r="F607" s="9" t="s">
        <v>3619</v>
      </c>
      <c r="G607" s="9" t="s">
        <v>1243</v>
      </c>
      <c r="H607" s="8" t="str">
        <f t="shared" si="9"/>
        <v>Ні</v>
      </c>
      <c r="J607" s="8">
        <f>_xlfn.AGGREGATE(3,3,Tabela1[[#This Row],[Lp]])</f>
        <v>0</v>
      </c>
    </row>
    <row r="608" spans="1:10" ht="15" hidden="1" customHeight="1" x14ac:dyDescent="0.25">
      <c r="A608" s="9">
        <v>607</v>
      </c>
      <c r="B608" s="9" t="s">
        <v>4354</v>
      </c>
      <c r="C608" s="9" t="s">
        <v>4354</v>
      </c>
      <c r="D608" s="9" t="s">
        <v>2979</v>
      </c>
      <c r="E608" s="9" t="s">
        <v>28</v>
      </c>
      <c r="F608" s="9" t="s">
        <v>3620</v>
      </c>
      <c r="G608" s="9" t="s">
        <v>1245</v>
      </c>
      <c r="H608" s="8" t="str">
        <f t="shared" si="9"/>
        <v>Ні</v>
      </c>
      <c r="J608" s="8">
        <f>_xlfn.AGGREGATE(3,3,Tabela1[[#This Row],[Lp]])</f>
        <v>0</v>
      </c>
    </row>
    <row r="609" spans="1:10" ht="15" hidden="1" customHeight="1" x14ac:dyDescent="0.25">
      <c r="A609" s="9">
        <v>608</v>
      </c>
      <c r="B609" s="9" t="s">
        <v>4355</v>
      </c>
      <c r="C609" s="9" t="s">
        <v>4355</v>
      </c>
      <c r="D609" s="9" t="s">
        <v>2979</v>
      </c>
      <c r="E609" s="9" t="s">
        <v>33</v>
      </c>
      <c r="F609" s="9" t="s">
        <v>3590</v>
      </c>
      <c r="G609" s="9" t="s">
        <v>1247</v>
      </c>
      <c r="H609" s="8" t="str">
        <f t="shared" si="9"/>
        <v>Ні</v>
      </c>
      <c r="J609" s="8">
        <f>_xlfn.AGGREGATE(3,3,Tabela1[[#This Row],[Lp]])</f>
        <v>0</v>
      </c>
    </row>
    <row r="610" spans="1:10" ht="15" hidden="1" customHeight="1" x14ac:dyDescent="0.25">
      <c r="A610" s="9">
        <v>609</v>
      </c>
      <c r="B610" s="9" t="s">
        <v>4354</v>
      </c>
      <c r="C610" s="9" t="s">
        <v>4354</v>
      </c>
      <c r="D610" s="9" t="s">
        <v>2979</v>
      </c>
      <c r="E610" s="9" t="s">
        <v>28</v>
      </c>
      <c r="F610" s="9" t="s">
        <v>3621</v>
      </c>
      <c r="G610" s="9" t="s">
        <v>1249</v>
      </c>
      <c r="H610" s="8" t="str">
        <f t="shared" si="9"/>
        <v>Ні</v>
      </c>
      <c r="J610" s="8">
        <f>_xlfn.AGGREGATE(3,3,Tabela1[[#This Row],[Lp]])</f>
        <v>0</v>
      </c>
    </row>
    <row r="611" spans="1:10" ht="15" hidden="1" customHeight="1" x14ac:dyDescent="0.25">
      <c r="A611" s="9">
        <v>610</v>
      </c>
      <c r="B611" s="9" t="s">
        <v>4354</v>
      </c>
      <c r="C611" s="9" t="s">
        <v>4354</v>
      </c>
      <c r="D611" s="9" t="s">
        <v>2979</v>
      </c>
      <c r="E611" s="9" t="s">
        <v>28</v>
      </c>
      <c r="F611" s="9" t="s">
        <v>3622</v>
      </c>
      <c r="G611" s="9" t="s">
        <v>1251</v>
      </c>
      <c r="H611" s="8" t="str">
        <f t="shared" si="9"/>
        <v>Ні</v>
      </c>
      <c r="J611" s="8">
        <f>_xlfn.AGGREGATE(3,3,Tabela1[[#This Row],[Lp]])</f>
        <v>0</v>
      </c>
    </row>
    <row r="612" spans="1:10" ht="15" hidden="1" customHeight="1" x14ac:dyDescent="0.25">
      <c r="A612" s="9">
        <v>611</v>
      </c>
      <c r="B612" s="9" t="s">
        <v>4354</v>
      </c>
      <c r="C612" s="9" t="s">
        <v>4354</v>
      </c>
      <c r="D612" s="9" t="s">
        <v>2979</v>
      </c>
      <c r="E612" s="9" t="s">
        <v>28</v>
      </c>
      <c r="F612" s="9" t="s">
        <v>3623</v>
      </c>
      <c r="G612" s="9" t="s">
        <v>1253</v>
      </c>
      <c r="H612" s="8" t="str">
        <f t="shared" si="9"/>
        <v>Ні</v>
      </c>
      <c r="J612" s="8">
        <f>_xlfn.AGGREGATE(3,3,Tabela1[[#This Row],[Lp]])</f>
        <v>0</v>
      </c>
    </row>
    <row r="613" spans="1:10" ht="15" hidden="1" customHeight="1" x14ac:dyDescent="0.25">
      <c r="A613" s="9">
        <v>612</v>
      </c>
      <c r="B613" s="9" t="s">
        <v>2950</v>
      </c>
      <c r="C613" s="9" t="s">
        <v>4353</v>
      </c>
      <c r="D613" s="9" t="s">
        <v>2979</v>
      </c>
      <c r="E613" s="9" t="s">
        <v>82</v>
      </c>
      <c r="F613" s="9" t="s">
        <v>3624</v>
      </c>
      <c r="G613" s="9" t="s">
        <v>1255</v>
      </c>
      <c r="H613" s="8" t="str">
        <f t="shared" si="9"/>
        <v>Так</v>
      </c>
      <c r="I613" s="8" t="s">
        <v>4382</v>
      </c>
      <c r="J613" s="8">
        <f>_xlfn.AGGREGATE(3,3,Tabela1[[#This Row],[Lp]])</f>
        <v>0</v>
      </c>
    </row>
    <row r="614" spans="1:10" ht="15" hidden="1" customHeight="1" x14ac:dyDescent="0.25">
      <c r="A614" s="9">
        <v>613</v>
      </c>
      <c r="B614" s="9" t="s">
        <v>4354</v>
      </c>
      <c r="C614" s="9" t="s">
        <v>4354</v>
      </c>
      <c r="D614" s="9" t="s">
        <v>2979</v>
      </c>
      <c r="E614" s="9" t="s">
        <v>28</v>
      </c>
      <c r="F614" s="9" t="s">
        <v>3625</v>
      </c>
      <c r="G614" s="9" t="s">
        <v>1257</v>
      </c>
      <c r="H614" s="8" t="str">
        <f t="shared" si="9"/>
        <v>Ні</v>
      </c>
      <c r="J614" s="8">
        <f>_xlfn.AGGREGATE(3,3,Tabela1[[#This Row],[Lp]])</f>
        <v>0</v>
      </c>
    </row>
    <row r="615" spans="1:10" ht="15" hidden="1" customHeight="1" x14ac:dyDescent="0.25">
      <c r="A615" s="9">
        <v>614</v>
      </c>
      <c r="B615" s="9" t="s">
        <v>2951</v>
      </c>
      <c r="C615" s="9" t="s">
        <v>4353</v>
      </c>
      <c r="D615" s="9" t="s">
        <v>2979</v>
      </c>
      <c r="E615" s="9" t="s">
        <v>25</v>
      </c>
      <c r="F615" s="9" t="s">
        <v>3450</v>
      </c>
      <c r="G615" s="9" t="s">
        <v>1259</v>
      </c>
      <c r="H615" s="8" t="str">
        <f t="shared" si="9"/>
        <v>Ні</v>
      </c>
      <c r="J615" s="8">
        <f>_xlfn.AGGREGATE(3,3,Tabela1[[#This Row],[Lp]])</f>
        <v>0</v>
      </c>
    </row>
    <row r="616" spans="1:10" ht="15" hidden="1" customHeight="1" x14ac:dyDescent="0.25">
      <c r="A616" s="9">
        <v>615</v>
      </c>
      <c r="B616" s="9" t="s">
        <v>4355</v>
      </c>
      <c r="C616" s="9" t="s">
        <v>4355</v>
      </c>
      <c r="D616" s="9" t="s">
        <v>2979</v>
      </c>
      <c r="E616" s="9" t="s">
        <v>33</v>
      </c>
      <c r="F616" s="9" t="s">
        <v>3335</v>
      </c>
      <c r="G616" s="9" t="s">
        <v>1261</v>
      </c>
      <c r="H616" s="8" t="str">
        <f t="shared" si="9"/>
        <v>Ні</v>
      </c>
      <c r="J616" s="8">
        <f>_xlfn.AGGREGATE(3,3,Tabela1[[#This Row],[Lp]])</f>
        <v>0</v>
      </c>
    </row>
    <row r="617" spans="1:10" ht="15" hidden="1" customHeight="1" x14ac:dyDescent="0.25">
      <c r="A617" s="9">
        <v>616</v>
      </c>
      <c r="B617" s="9" t="s">
        <v>2951</v>
      </c>
      <c r="C617" s="9" t="s">
        <v>4353</v>
      </c>
      <c r="D617" s="9" t="s">
        <v>2979</v>
      </c>
      <c r="E617" s="9" t="s">
        <v>25</v>
      </c>
      <c r="F617" s="9" t="s">
        <v>3626</v>
      </c>
      <c r="G617" s="9" t="s">
        <v>1263</v>
      </c>
      <c r="H617" s="8" t="str">
        <f t="shared" si="9"/>
        <v>Ні</v>
      </c>
      <c r="J617" s="8">
        <f>_xlfn.AGGREGATE(3,3,Tabela1[[#This Row],[Lp]])</f>
        <v>0</v>
      </c>
    </row>
    <row r="618" spans="1:10" ht="15" hidden="1" customHeight="1" x14ac:dyDescent="0.25">
      <c r="A618" s="9">
        <v>617</v>
      </c>
      <c r="B618" s="9" t="s">
        <v>4355</v>
      </c>
      <c r="C618" s="9" t="s">
        <v>4355</v>
      </c>
      <c r="D618" s="9" t="s">
        <v>2979</v>
      </c>
      <c r="E618" s="9" t="s">
        <v>33</v>
      </c>
      <c r="F618" s="9" t="s">
        <v>3627</v>
      </c>
      <c r="G618" s="9" t="s">
        <v>1265</v>
      </c>
      <c r="H618" s="8" t="str">
        <f t="shared" si="9"/>
        <v>Ні</v>
      </c>
      <c r="J618" s="8">
        <f>_xlfn.AGGREGATE(3,3,Tabela1[[#This Row],[Lp]])</f>
        <v>0</v>
      </c>
    </row>
    <row r="619" spans="1:10" ht="15" hidden="1" customHeight="1" x14ac:dyDescent="0.25">
      <c r="A619" s="9">
        <v>618</v>
      </c>
      <c r="B619" s="9" t="s">
        <v>2951</v>
      </c>
      <c r="C619" s="9" t="s">
        <v>4353</v>
      </c>
      <c r="D619" s="9" t="s">
        <v>2979</v>
      </c>
      <c r="E619" s="9" t="s">
        <v>25</v>
      </c>
      <c r="F619" s="9" t="s">
        <v>3428</v>
      </c>
      <c r="G619" s="9" t="s">
        <v>1267</v>
      </c>
      <c r="H619" s="8" t="str">
        <f t="shared" si="9"/>
        <v>Ні</v>
      </c>
      <c r="J619" s="8">
        <f>_xlfn.AGGREGATE(3,3,Tabela1[[#This Row],[Lp]])</f>
        <v>0</v>
      </c>
    </row>
    <row r="620" spans="1:10" ht="15" hidden="1" customHeight="1" x14ac:dyDescent="0.25">
      <c r="A620" s="9">
        <v>619</v>
      </c>
      <c r="B620" s="9" t="s">
        <v>4355</v>
      </c>
      <c r="C620" s="9" t="s">
        <v>4355</v>
      </c>
      <c r="D620" s="9" t="s">
        <v>2979</v>
      </c>
      <c r="E620" s="9" t="s">
        <v>33</v>
      </c>
      <c r="F620" s="9" t="s">
        <v>3628</v>
      </c>
      <c r="G620" s="9" t="s">
        <v>1269</v>
      </c>
      <c r="H620" s="8" t="str">
        <f t="shared" si="9"/>
        <v>Ні</v>
      </c>
      <c r="J620" s="8">
        <f>_xlfn.AGGREGATE(3,3,Tabela1[[#This Row],[Lp]])</f>
        <v>0</v>
      </c>
    </row>
    <row r="621" spans="1:10" ht="15" hidden="1" customHeight="1" x14ac:dyDescent="0.25">
      <c r="A621" s="9">
        <v>620</v>
      </c>
      <c r="B621" s="9" t="s">
        <v>2950</v>
      </c>
      <c r="C621" s="9" t="s">
        <v>4353</v>
      </c>
      <c r="D621" s="9" t="s">
        <v>2979</v>
      </c>
      <c r="E621" s="9" t="s">
        <v>82</v>
      </c>
      <c r="F621" s="9" t="s">
        <v>3629</v>
      </c>
      <c r="G621" s="9" t="s">
        <v>1271</v>
      </c>
      <c r="H621" s="8" t="str">
        <f t="shared" si="9"/>
        <v>Так</v>
      </c>
      <c r="J621" s="8">
        <f>_xlfn.AGGREGATE(3,3,Tabela1[[#This Row],[Lp]])</f>
        <v>0</v>
      </c>
    </row>
    <row r="622" spans="1:10" ht="15" hidden="1" customHeight="1" x14ac:dyDescent="0.25">
      <c r="A622" s="9">
        <v>621</v>
      </c>
      <c r="B622" s="9" t="s">
        <v>4354</v>
      </c>
      <c r="C622" s="9" t="s">
        <v>4354</v>
      </c>
      <c r="D622" s="9" t="s">
        <v>2979</v>
      </c>
      <c r="E622" s="9" t="s">
        <v>28</v>
      </c>
      <c r="F622" s="9" t="s">
        <v>3630</v>
      </c>
      <c r="G622" s="9" t="s">
        <v>1273</v>
      </c>
      <c r="H622" s="8" t="str">
        <f t="shared" si="9"/>
        <v>Ні</v>
      </c>
      <c r="J622" s="8">
        <f>_xlfn.AGGREGATE(3,3,Tabela1[[#This Row],[Lp]])</f>
        <v>0</v>
      </c>
    </row>
    <row r="623" spans="1:10" ht="15" hidden="1" customHeight="1" x14ac:dyDescent="0.25">
      <c r="A623" s="9">
        <v>622</v>
      </c>
      <c r="B623" s="9" t="s">
        <v>4354</v>
      </c>
      <c r="C623" s="9" t="s">
        <v>4354</v>
      </c>
      <c r="D623" s="9" t="s">
        <v>2979</v>
      </c>
      <c r="E623" s="9" t="s">
        <v>28</v>
      </c>
      <c r="F623" s="9" t="s">
        <v>3631</v>
      </c>
      <c r="G623" s="9" t="s">
        <v>1275</v>
      </c>
      <c r="H623" s="8" t="str">
        <f t="shared" si="9"/>
        <v>Ні</v>
      </c>
      <c r="J623" s="8">
        <f>_xlfn.AGGREGATE(3,3,Tabela1[[#This Row],[Lp]])</f>
        <v>0</v>
      </c>
    </row>
    <row r="624" spans="1:10" ht="15" hidden="1" customHeight="1" x14ac:dyDescent="0.25">
      <c r="A624" s="9">
        <v>623</v>
      </c>
      <c r="B624" s="9" t="s">
        <v>4355</v>
      </c>
      <c r="C624" s="9" t="s">
        <v>4355</v>
      </c>
      <c r="D624" s="9" t="s">
        <v>2979</v>
      </c>
      <c r="E624" s="9" t="s">
        <v>33</v>
      </c>
      <c r="F624" s="9" t="s">
        <v>3632</v>
      </c>
      <c r="G624" s="9" t="s">
        <v>1277</v>
      </c>
      <c r="H624" s="8" t="str">
        <f t="shared" si="9"/>
        <v>Ні</v>
      </c>
      <c r="J624" s="8">
        <f>_xlfn.AGGREGATE(3,3,Tabela1[[#This Row],[Lp]])</f>
        <v>0</v>
      </c>
    </row>
    <row r="625" spans="1:10" ht="15" hidden="1" customHeight="1" x14ac:dyDescent="0.25">
      <c r="A625" s="9">
        <v>624</v>
      </c>
      <c r="B625" s="9" t="s">
        <v>4355</v>
      </c>
      <c r="C625" s="9" t="s">
        <v>4355</v>
      </c>
      <c r="D625" s="9" t="s">
        <v>2979</v>
      </c>
      <c r="E625" s="9" t="s">
        <v>33</v>
      </c>
      <c r="F625" s="9" t="s">
        <v>3633</v>
      </c>
      <c r="G625" s="9" t="s">
        <v>1279</v>
      </c>
      <c r="H625" s="8" t="str">
        <f t="shared" si="9"/>
        <v>Ні</v>
      </c>
      <c r="J625" s="8">
        <f>_xlfn.AGGREGATE(3,3,Tabela1[[#This Row],[Lp]])</f>
        <v>0</v>
      </c>
    </row>
    <row r="626" spans="1:10" ht="15" hidden="1" customHeight="1" x14ac:dyDescent="0.25">
      <c r="A626" s="9">
        <v>625</v>
      </c>
      <c r="B626" s="9" t="s">
        <v>2951</v>
      </c>
      <c r="C626" s="9" t="s">
        <v>4353</v>
      </c>
      <c r="D626" s="9" t="s">
        <v>2979</v>
      </c>
      <c r="E626" s="9" t="s">
        <v>25</v>
      </c>
      <c r="F626" s="9" t="s">
        <v>3634</v>
      </c>
      <c r="G626" s="9" t="s">
        <v>1281</v>
      </c>
      <c r="H626" s="8" t="str">
        <f t="shared" si="9"/>
        <v>Ні</v>
      </c>
      <c r="J626" s="8">
        <f>_xlfn.AGGREGATE(3,3,Tabela1[[#This Row],[Lp]])</f>
        <v>0</v>
      </c>
    </row>
    <row r="627" spans="1:10" ht="15" hidden="1" customHeight="1" x14ac:dyDescent="0.25">
      <c r="A627" s="9">
        <v>626</v>
      </c>
      <c r="B627" s="9" t="s">
        <v>4355</v>
      </c>
      <c r="C627" s="9" t="s">
        <v>4355</v>
      </c>
      <c r="D627" s="9" t="s">
        <v>2979</v>
      </c>
      <c r="E627" s="9" t="s">
        <v>33</v>
      </c>
      <c r="F627" s="9" t="s">
        <v>3260</v>
      </c>
      <c r="G627" s="9" t="s">
        <v>1282</v>
      </c>
      <c r="H627" s="8" t="str">
        <f t="shared" si="9"/>
        <v>Ні</v>
      </c>
      <c r="J627" s="8">
        <f>_xlfn.AGGREGATE(3,3,Tabela1[[#This Row],[Lp]])</f>
        <v>0</v>
      </c>
    </row>
    <row r="628" spans="1:10" ht="15" hidden="1" customHeight="1" x14ac:dyDescent="0.25">
      <c r="A628" s="9">
        <v>627</v>
      </c>
      <c r="B628" s="9" t="s">
        <v>2950</v>
      </c>
      <c r="C628" s="9" t="s">
        <v>4353</v>
      </c>
      <c r="D628" s="9" t="s">
        <v>2979</v>
      </c>
      <c r="E628" s="9" t="s">
        <v>82</v>
      </c>
      <c r="F628" s="9" t="s">
        <v>3635</v>
      </c>
      <c r="G628" s="9" t="s">
        <v>1284</v>
      </c>
      <c r="H628" s="8" t="str">
        <f t="shared" si="9"/>
        <v>Так</v>
      </c>
      <c r="J628" s="8">
        <f>_xlfn.AGGREGATE(3,3,Tabela1[[#This Row],[Lp]])</f>
        <v>0</v>
      </c>
    </row>
    <row r="629" spans="1:10" ht="15" hidden="1" customHeight="1" x14ac:dyDescent="0.25">
      <c r="A629" s="9">
        <v>628</v>
      </c>
      <c r="B629" s="9" t="s">
        <v>4355</v>
      </c>
      <c r="C629" s="9" t="s">
        <v>4355</v>
      </c>
      <c r="D629" s="9" t="s">
        <v>2979</v>
      </c>
      <c r="E629" s="9" t="s">
        <v>33</v>
      </c>
      <c r="F629" s="9" t="s">
        <v>3636</v>
      </c>
      <c r="G629" s="9" t="s">
        <v>1286</v>
      </c>
      <c r="H629" s="8" t="str">
        <f t="shared" si="9"/>
        <v>Ні</v>
      </c>
      <c r="J629" s="8">
        <f>_xlfn.AGGREGATE(3,3,Tabela1[[#This Row],[Lp]])</f>
        <v>0</v>
      </c>
    </row>
    <row r="630" spans="1:10" ht="15" hidden="1" customHeight="1" x14ac:dyDescent="0.25">
      <c r="A630" s="9">
        <v>629</v>
      </c>
      <c r="B630" s="9" t="s">
        <v>4355</v>
      </c>
      <c r="C630" s="9" t="s">
        <v>4355</v>
      </c>
      <c r="D630" s="9" t="s">
        <v>2979</v>
      </c>
      <c r="E630" s="9" t="s">
        <v>33</v>
      </c>
      <c r="F630" s="9" t="s">
        <v>3637</v>
      </c>
      <c r="G630" s="9" t="s">
        <v>1288</v>
      </c>
      <c r="H630" s="8" t="str">
        <f t="shared" si="9"/>
        <v>Ні</v>
      </c>
      <c r="J630" s="8">
        <f>_xlfn.AGGREGATE(3,3,Tabela1[[#This Row],[Lp]])</f>
        <v>0</v>
      </c>
    </row>
    <row r="631" spans="1:10" ht="15" hidden="1" customHeight="1" x14ac:dyDescent="0.25">
      <c r="A631" s="9">
        <v>630</v>
      </c>
      <c r="B631" s="9" t="s">
        <v>4354</v>
      </c>
      <c r="C631" s="9" t="s">
        <v>4354</v>
      </c>
      <c r="D631" s="9" t="s">
        <v>2979</v>
      </c>
      <c r="E631" s="9" t="s">
        <v>28</v>
      </c>
      <c r="F631" s="9" t="s">
        <v>3638</v>
      </c>
      <c r="G631" s="9" t="s">
        <v>1290</v>
      </c>
      <c r="H631" s="8" t="str">
        <f t="shared" si="9"/>
        <v>Ні</v>
      </c>
      <c r="J631" s="8">
        <f>_xlfn.AGGREGATE(3,3,Tabela1[[#This Row],[Lp]])</f>
        <v>0</v>
      </c>
    </row>
    <row r="632" spans="1:10" ht="15" hidden="1" customHeight="1" x14ac:dyDescent="0.25">
      <c r="A632" s="9">
        <v>631</v>
      </c>
      <c r="B632" s="9" t="s">
        <v>4354</v>
      </c>
      <c r="C632" s="9" t="s">
        <v>4354</v>
      </c>
      <c r="D632" s="9" t="s">
        <v>2979</v>
      </c>
      <c r="E632" s="9" t="s">
        <v>28</v>
      </c>
      <c r="F632" s="9" t="s">
        <v>3639</v>
      </c>
      <c r="G632" s="9" t="s">
        <v>1292</v>
      </c>
      <c r="H632" s="8" t="str">
        <f t="shared" si="9"/>
        <v>Ні</v>
      </c>
      <c r="J632" s="8">
        <f>_xlfn.AGGREGATE(3,3,Tabela1[[#This Row],[Lp]])</f>
        <v>0</v>
      </c>
    </row>
    <row r="633" spans="1:10" hidden="1" x14ac:dyDescent="0.25">
      <c r="A633" s="9">
        <v>632</v>
      </c>
      <c r="B633" s="9" t="s">
        <v>4355</v>
      </c>
      <c r="C633" s="9" t="s">
        <v>4355</v>
      </c>
      <c r="D633" s="9" t="s">
        <v>2979</v>
      </c>
      <c r="E633" s="9" t="s">
        <v>33</v>
      </c>
      <c r="F633" s="9" t="s">
        <v>3640</v>
      </c>
      <c r="G633" s="9" t="s">
        <v>1294</v>
      </c>
      <c r="H633" s="8" t="str">
        <f t="shared" si="9"/>
        <v>Ні</v>
      </c>
      <c r="J633" s="8">
        <f>_xlfn.AGGREGATE(3,3,Tabela1[[#This Row],[Lp]])</f>
        <v>0</v>
      </c>
    </row>
    <row r="634" spans="1:10" ht="15" hidden="1" customHeight="1" x14ac:dyDescent="0.25">
      <c r="A634" s="9">
        <v>633</v>
      </c>
      <c r="B634" s="9" t="s">
        <v>4354</v>
      </c>
      <c r="C634" s="9" t="s">
        <v>4354</v>
      </c>
      <c r="D634" s="9" t="s">
        <v>2979</v>
      </c>
      <c r="E634" s="9" t="s">
        <v>28</v>
      </c>
      <c r="F634" s="9" t="s">
        <v>3641</v>
      </c>
      <c r="G634" s="9" t="s">
        <v>1296</v>
      </c>
      <c r="H634" s="8" t="str">
        <f t="shared" si="9"/>
        <v>Ні</v>
      </c>
      <c r="J634" s="8">
        <f>_xlfn.AGGREGATE(3,3,Tabela1[[#This Row],[Lp]])</f>
        <v>0</v>
      </c>
    </row>
    <row r="635" spans="1:10" ht="15" hidden="1" customHeight="1" x14ac:dyDescent="0.25">
      <c r="A635" s="9">
        <v>634</v>
      </c>
      <c r="B635" s="9" t="s">
        <v>2950</v>
      </c>
      <c r="C635" s="9" t="s">
        <v>4353</v>
      </c>
      <c r="D635" s="9" t="s">
        <v>2979</v>
      </c>
      <c r="E635" s="9" t="s">
        <v>82</v>
      </c>
      <c r="F635" s="9" t="s">
        <v>3642</v>
      </c>
      <c r="G635" s="9" t="s">
        <v>1298</v>
      </c>
      <c r="H635" s="8" t="str">
        <f t="shared" si="9"/>
        <v>Так</v>
      </c>
      <c r="J635" s="8">
        <f>_xlfn.AGGREGATE(3,3,Tabela1[[#This Row],[Lp]])</f>
        <v>0</v>
      </c>
    </row>
    <row r="636" spans="1:10" ht="15" hidden="1" customHeight="1" x14ac:dyDescent="0.25">
      <c r="A636" s="9">
        <v>635</v>
      </c>
      <c r="B636" s="9" t="s">
        <v>4354</v>
      </c>
      <c r="C636" s="9" t="s">
        <v>4354</v>
      </c>
      <c r="D636" s="9" t="s">
        <v>2979</v>
      </c>
      <c r="E636" s="9" t="s">
        <v>28</v>
      </c>
      <c r="F636" s="9" t="s">
        <v>3643</v>
      </c>
      <c r="G636" s="9" t="s">
        <v>1300</v>
      </c>
      <c r="H636" s="8" t="str">
        <f t="shared" si="9"/>
        <v>Ні</v>
      </c>
      <c r="J636" s="8">
        <f>_xlfn.AGGREGATE(3,3,Tabela1[[#This Row],[Lp]])</f>
        <v>0</v>
      </c>
    </row>
    <row r="637" spans="1:10" ht="15" hidden="1" customHeight="1" x14ac:dyDescent="0.25">
      <c r="A637" s="9">
        <v>636</v>
      </c>
      <c r="B637" s="9" t="s">
        <v>4355</v>
      </c>
      <c r="C637" s="9" t="s">
        <v>4355</v>
      </c>
      <c r="D637" s="9" t="s">
        <v>2979</v>
      </c>
      <c r="E637" s="9" t="s">
        <v>33</v>
      </c>
      <c r="F637" s="9" t="s">
        <v>3644</v>
      </c>
      <c r="G637" s="9" t="s">
        <v>1302</v>
      </c>
      <c r="H637" s="8" t="str">
        <f t="shared" si="9"/>
        <v>Ні</v>
      </c>
      <c r="J637" s="8">
        <f>_xlfn.AGGREGATE(3,3,Tabela1[[#This Row],[Lp]])</f>
        <v>0</v>
      </c>
    </row>
    <row r="638" spans="1:10" ht="15" hidden="1" customHeight="1" x14ac:dyDescent="0.25">
      <c r="A638" s="9">
        <v>637</v>
      </c>
      <c r="B638" s="9" t="s">
        <v>20</v>
      </c>
      <c r="C638" s="9" t="s">
        <v>20</v>
      </c>
      <c r="D638" s="9" t="s">
        <v>2981</v>
      </c>
      <c r="E638" s="9" t="s">
        <v>21</v>
      </c>
      <c r="F638" s="9" t="s">
        <v>2980</v>
      </c>
      <c r="G638" s="9" t="s">
        <v>1305</v>
      </c>
      <c r="H638" s="8" t="str">
        <f t="shared" si="9"/>
        <v>Ні</v>
      </c>
      <c r="J638" s="8">
        <f>_xlfn.AGGREGATE(3,3,Tabela1[[#This Row],[Lp]])</f>
        <v>0</v>
      </c>
    </row>
    <row r="639" spans="1:10" ht="15" hidden="1" customHeight="1" x14ac:dyDescent="0.25">
      <c r="A639" s="9">
        <v>638</v>
      </c>
      <c r="B639" s="9" t="s">
        <v>4355</v>
      </c>
      <c r="C639" s="9" t="s">
        <v>4355</v>
      </c>
      <c r="D639" s="9" t="s">
        <v>2981</v>
      </c>
      <c r="E639" s="9" t="s">
        <v>33</v>
      </c>
      <c r="F639" s="9" t="s">
        <v>3645</v>
      </c>
      <c r="G639" s="9" t="s">
        <v>1307</v>
      </c>
      <c r="H639" s="8" t="str">
        <f t="shared" si="9"/>
        <v>Ні</v>
      </c>
      <c r="J639" s="8">
        <f>_xlfn.AGGREGATE(3,3,Tabela1[[#This Row],[Lp]])</f>
        <v>0</v>
      </c>
    </row>
    <row r="640" spans="1:10" ht="15" hidden="1" customHeight="1" x14ac:dyDescent="0.25">
      <c r="A640" s="9">
        <v>639</v>
      </c>
      <c r="B640" s="9" t="s">
        <v>4355</v>
      </c>
      <c r="C640" s="9" t="s">
        <v>4355</v>
      </c>
      <c r="D640" s="9" t="s">
        <v>2981</v>
      </c>
      <c r="E640" s="9" t="s">
        <v>33</v>
      </c>
      <c r="F640" s="9" t="s">
        <v>3646</v>
      </c>
      <c r="G640" s="9" t="s">
        <v>1309</v>
      </c>
      <c r="H640" s="8" t="str">
        <f t="shared" si="9"/>
        <v>Ні</v>
      </c>
      <c r="J640" s="8">
        <f>_xlfn.AGGREGATE(3,3,Tabela1[[#This Row],[Lp]])</f>
        <v>0</v>
      </c>
    </row>
    <row r="641" spans="1:10" ht="15" hidden="1" customHeight="1" x14ac:dyDescent="0.25">
      <c r="A641" s="9">
        <v>640</v>
      </c>
      <c r="B641" s="9" t="s">
        <v>4354</v>
      </c>
      <c r="C641" s="9" t="s">
        <v>4354</v>
      </c>
      <c r="D641" s="9" t="s">
        <v>2981</v>
      </c>
      <c r="E641" s="9" t="s">
        <v>28</v>
      </c>
      <c r="F641" s="9" t="s">
        <v>3647</v>
      </c>
      <c r="G641" s="9" t="s">
        <v>1311</v>
      </c>
      <c r="H641" s="8" t="str">
        <f t="shared" si="9"/>
        <v>Ні</v>
      </c>
      <c r="J641" s="8">
        <f>_xlfn.AGGREGATE(3,3,Tabela1[[#This Row],[Lp]])</f>
        <v>0</v>
      </c>
    </row>
    <row r="642" spans="1:10" ht="15" hidden="1" customHeight="1" x14ac:dyDescent="0.25">
      <c r="A642" s="9">
        <v>641</v>
      </c>
      <c r="B642" s="9" t="s">
        <v>4355</v>
      </c>
      <c r="C642" s="9" t="s">
        <v>4355</v>
      </c>
      <c r="D642" s="9" t="s">
        <v>2981</v>
      </c>
      <c r="E642" s="9" t="s">
        <v>33</v>
      </c>
      <c r="F642" s="9" t="s">
        <v>3208</v>
      </c>
      <c r="G642" s="9" t="s">
        <v>1313</v>
      </c>
      <c r="H642" s="8" t="str">
        <f t="shared" si="9"/>
        <v>Ні</v>
      </c>
      <c r="J642" s="8">
        <f>_xlfn.AGGREGATE(3,3,Tabela1[[#This Row],[Lp]])</f>
        <v>0</v>
      </c>
    </row>
    <row r="643" spans="1:10" ht="15" hidden="1" customHeight="1" x14ac:dyDescent="0.25">
      <c r="A643" s="9">
        <v>642</v>
      </c>
      <c r="B643" s="9" t="s">
        <v>4355</v>
      </c>
      <c r="C643" s="9" t="s">
        <v>4355</v>
      </c>
      <c r="D643" s="9" t="s">
        <v>2981</v>
      </c>
      <c r="E643" s="9" t="s">
        <v>33</v>
      </c>
      <c r="F643" s="9" t="s">
        <v>3648</v>
      </c>
      <c r="G643" s="9" t="s">
        <v>1315</v>
      </c>
      <c r="H643" s="8" t="str">
        <f t="shared" ref="H643:H706" si="10">IF(E643="gmoz","Так","Ні")</f>
        <v>Ні</v>
      </c>
      <c r="J643" s="8">
        <f>_xlfn.AGGREGATE(3,3,Tabela1[[#This Row],[Lp]])</f>
        <v>0</v>
      </c>
    </row>
    <row r="644" spans="1:10" ht="15" hidden="1" customHeight="1" x14ac:dyDescent="0.25">
      <c r="A644" s="9">
        <v>643</v>
      </c>
      <c r="B644" s="9" t="s">
        <v>4355</v>
      </c>
      <c r="C644" s="9" t="s">
        <v>4355</v>
      </c>
      <c r="D644" s="9" t="s">
        <v>2981</v>
      </c>
      <c r="E644" s="9" t="s">
        <v>33</v>
      </c>
      <c r="F644" s="9" t="s">
        <v>3649</v>
      </c>
      <c r="G644" s="9" t="s">
        <v>1317</v>
      </c>
      <c r="H644" s="8" t="str">
        <f t="shared" si="10"/>
        <v>Ні</v>
      </c>
      <c r="J644" s="8">
        <f>_xlfn.AGGREGATE(3,3,Tabela1[[#This Row],[Lp]])</f>
        <v>0</v>
      </c>
    </row>
    <row r="645" spans="1:10" ht="15" hidden="1" customHeight="1" x14ac:dyDescent="0.25">
      <c r="A645" s="9">
        <v>644</v>
      </c>
      <c r="B645" s="9" t="s">
        <v>4355</v>
      </c>
      <c r="C645" s="9" t="s">
        <v>4355</v>
      </c>
      <c r="D645" s="9" t="s">
        <v>2981</v>
      </c>
      <c r="E645" s="9" t="s">
        <v>33</v>
      </c>
      <c r="F645" s="9" t="s">
        <v>3650</v>
      </c>
      <c r="G645" s="9" t="s">
        <v>1319</v>
      </c>
      <c r="H645" s="8" t="str">
        <f t="shared" si="10"/>
        <v>Ні</v>
      </c>
      <c r="J645" s="8">
        <f>_xlfn.AGGREGATE(3,3,Tabela1[[#This Row],[Lp]])</f>
        <v>0</v>
      </c>
    </row>
    <row r="646" spans="1:10" ht="15" hidden="1" customHeight="1" x14ac:dyDescent="0.25">
      <c r="A646" s="9">
        <v>645</v>
      </c>
      <c r="B646" s="9" t="s">
        <v>4355</v>
      </c>
      <c r="C646" s="9" t="s">
        <v>4355</v>
      </c>
      <c r="D646" s="9" t="s">
        <v>2981</v>
      </c>
      <c r="E646" s="9" t="s">
        <v>33</v>
      </c>
      <c r="F646" s="9" t="s">
        <v>3651</v>
      </c>
      <c r="G646" s="9" t="s">
        <v>1321</v>
      </c>
      <c r="H646" s="8" t="str">
        <f t="shared" si="10"/>
        <v>Ні</v>
      </c>
      <c r="J646" s="8">
        <f>_xlfn.AGGREGATE(3,3,Tabela1[[#This Row],[Lp]])</f>
        <v>0</v>
      </c>
    </row>
    <row r="647" spans="1:10" ht="15" hidden="1" customHeight="1" x14ac:dyDescent="0.25">
      <c r="A647" s="9">
        <v>646</v>
      </c>
      <c r="B647" s="9" t="s">
        <v>4354</v>
      </c>
      <c r="C647" s="9" t="s">
        <v>4354</v>
      </c>
      <c r="D647" s="9" t="s">
        <v>2981</v>
      </c>
      <c r="E647" s="9" t="s">
        <v>28</v>
      </c>
      <c r="F647" s="9" t="s">
        <v>3652</v>
      </c>
      <c r="G647" s="9" t="s">
        <v>1323</v>
      </c>
      <c r="H647" s="8" t="str">
        <f t="shared" si="10"/>
        <v>Ні</v>
      </c>
      <c r="J647" s="8">
        <f>_xlfn.AGGREGATE(3,3,Tabela1[[#This Row],[Lp]])</f>
        <v>0</v>
      </c>
    </row>
    <row r="648" spans="1:10" ht="15" hidden="1" customHeight="1" x14ac:dyDescent="0.25">
      <c r="A648" s="9">
        <v>647</v>
      </c>
      <c r="B648" s="9" t="s">
        <v>4355</v>
      </c>
      <c r="C648" s="9" t="s">
        <v>4355</v>
      </c>
      <c r="D648" s="9" t="s">
        <v>2981</v>
      </c>
      <c r="E648" s="9" t="s">
        <v>33</v>
      </c>
      <c r="F648" s="9" t="s">
        <v>3653</v>
      </c>
      <c r="G648" s="9" t="s">
        <v>1325</v>
      </c>
      <c r="H648" s="8" t="str">
        <f t="shared" si="10"/>
        <v>Ні</v>
      </c>
      <c r="J648" s="8">
        <f>_xlfn.AGGREGATE(3,3,Tabela1[[#This Row],[Lp]])</f>
        <v>0</v>
      </c>
    </row>
    <row r="649" spans="1:10" ht="15" hidden="1" customHeight="1" x14ac:dyDescent="0.25">
      <c r="A649" s="9">
        <v>648</v>
      </c>
      <c r="B649" s="9" t="s">
        <v>4354</v>
      </c>
      <c r="C649" s="9" t="s">
        <v>4354</v>
      </c>
      <c r="D649" s="9" t="s">
        <v>2981</v>
      </c>
      <c r="E649" s="9" t="s">
        <v>28</v>
      </c>
      <c r="F649" s="9" t="s">
        <v>3654</v>
      </c>
      <c r="G649" s="9" t="s">
        <v>1327</v>
      </c>
      <c r="H649" s="8" t="str">
        <f t="shared" si="10"/>
        <v>Ні</v>
      </c>
      <c r="J649" s="8">
        <f>_xlfn.AGGREGATE(3,3,Tabela1[[#This Row],[Lp]])</f>
        <v>0</v>
      </c>
    </row>
    <row r="650" spans="1:10" ht="15" hidden="1" customHeight="1" x14ac:dyDescent="0.25">
      <c r="A650" s="9">
        <v>649</v>
      </c>
      <c r="B650" s="9" t="s">
        <v>4355</v>
      </c>
      <c r="C650" s="9" t="s">
        <v>4355</v>
      </c>
      <c r="D650" s="9" t="s">
        <v>2981</v>
      </c>
      <c r="E650" s="9" t="s">
        <v>33</v>
      </c>
      <c r="F650" s="9" t="s">
        <v>3655</v>
      </c>
      <c r="G650" s="9" t="s">
        <v>1329</v>
      </c>
      <c r="H650" s="8" t="str">
        <f t="shared" si="10"/>
        <v>Ні</v>
      </c>
      <c r="J650" s="8">
        <f>_xlfn.AGGREGATE(3,3,Tabela1[[#This Row],[Lp]])</f>
        <v>0</v>
      </c>
    </row>
    <row r="651" spans="1:10" ht="15" hidden="1" customHeight="1" x14ac:dyDescent="0.25">
      <c r="A651" s="9">
        <v>650</v>
      </c>
      <c r="B651" s="9" t="s">
        <v>2951</v>
      </c>
      <c r="C651" s="9" t="s">
        <v>4353</v>
      </c>
      <c r="D651" s="9" t="s">
        <v>2981</v>
      </c>
      <c r="E651" s="9" t="s">
        <v>25</v>
      </c>
      <c r="F651" s="9" t="s">
        <v>3573</v>
      </c>
      <c r="G651" s="9" t="s">
        <v>1331</v>
      </c>
      <c r="H651" s="8" t="str">
        <f t="shared" si="10"/>
        <v>Ні</v>
      </c>
      <c r="J651" s="8">
        <f>_xlfn.AGGREGATE(3,3,Tabela1[[#This Row],[Lp]])</f>
        <v>0</v>
      </c>
    </row>
    <row r="652" spans="1:10" ht="15" hidden="1" customHeight="1" x14ac:dyDescent="0.25">
      <c r="A652" s="9">
        <v>651</v>
      </c>
      <c r="B652" s="9" t="s">
        <v>2951</v>
      </c>
      <c r="C652" s="9" t="s">
        <v>4353</v>
      </c>
      <c r="D652" s="9" t="s">
        <v>2981</v>
      </c>
      <c r="E652" s="9" t="s">
        <v>25</v>
      </c>
      <c r="F652" s="9" t="s">
        <v>3656</v>
      </c>
      <c r="G652" s="9" t="s">
        <v>1333</v>
      </c>
      <c r="H652" s="8" t="str">
        <f t="shared" si="10"/>
        <v>Ні</v>
      </c>
      <c r="J652" s="8">
        <f>_xlfn.AGGREGATE(3,3,Tabela1[[#This Row],[Lp]])</f>
        <v>0</v>
      </c>
    </row>
    <row r="653" spans="1:10" ht="15" hidden="1" customHeight="1" x14ac:dyDescent="0.25">
      <c r="A653" s="9">
        <v>652</v>
      </c>
      <c r="B653" s="9" t="s">
        <v>2950</v>
      </c>
      <c r="C653" s="9" t="s">
        <v>4353</v>
      </c>
      <c r="D653" s="9" t="s">
        <v>2981</v>
      </c>
      <c r="E653" s="9" t="s">
        <v>82</v>
      </c>
      <c r="F653" s="9" t="s">
        <v>3657</v>
      </c>
      <c r="G653" s="9" t="s">
        <v>1335</v>
      </c>
      <c r="H653" s="8" t="str">
        <f t="shared" si="10"/>
        <v>Так</v>
      </c>
      <c r="J653" s="8">
        <f>_xlfn.AGGREGATE(3,3,Tabela1[[#This Row],[Lp]])</f>
        <v>0</v>
      </c>
    </row>
    <row r="654" spans="1:10" ht="15" hidden="1" customHeight="1" x14ac:dyDescent="0.25">
      <c r="A654" s="9">
        <v>653</v>
      </c>
      <c r="B654" s="9" t="s">
        <v>4355</v>
      </c>
      <c r="C654" s="9" t="s">
        <v>4355</v>
      </c>
      <c r="D654" s="9" t="s">
        <v>2981</v>
      </c>
      <c r="E654" s="9" t="s">
        <v>33</v>
      </c>
      <c r="F654" s="9" t="s">
        <v>3658</v>
      </c>
      <c r="G654" s="9" t="s">
        <v>1337</v>
      </c>
      <c r="H654" s="8" t="str">
        <f t="shared" si="10"/>
        <v>Ні</v>
      </c>
      <c r="J654" s="8">
        <f>_xlfn.AGGREGATE(3,3,Tabela1[[#This Row],[Lp]])</f>
        <v>0</v>
      </c>
    </row>
    <row r="655" spans="1:10" ht="15" hidden="1" customHeight="1" x14ac:dyDescent="0.25">
      <c r="A655" s="9">
        <v>654</v>
      </c>
      <c r="B655" s="9" t="s">
        <v>4354</v>
      </c>
      <c r="C655" s="9" t="s">
        <v>4354</v>
      </c>
      <c r="D655" s="9" t="s">
        <v>2981</v>
      </c>
      <c r="E655" s="9" t="s">
        <v>28</v>
      </c>
      <c r="F655" s="9" t="s">
        <v>3659</v>
      </c>
      <c r="G655" s="9" t="s">
        <v>1339</v>
      </c>
      <c r="H655" s="8" t="str">
        <f t="shared" si="10"/>
        <v>Ні</v>
      </c>
      <c r="J655" s="8">
        <f>_xlfn.AGGREGATE(3,3,Tabela1[[#This Row],[Lp]])</f>
        <v>0</v>
      </c>
    </row>
    <row r="656" spans="1:10" ht="15" hidden="1" customHeight="1" x14ac:dyDescent="0.25">
      <c r="A656" s="9">
        <v>655</v>
      </c>
      <c r="B656" s="9" t="s">
        <v>4355</v>
      </c>
      <c r="C656" s="9" t="s">
        <v>4355</v>
      </c>
      <c r="D656" s="9" t="s">
        <v>2981</v>
      </c>
      <c r="E656" s="9" t="s">
        <v>33</v>
      </c>
      <c r="F656" s="9" t="s">
        <v>3660</v>
      </c>
      <c r="G656" s="9" t="s">
        <v>1341</v>
      </c>
      <c r="H656" s="8" t="str">
        <f t="shared" si="10"/>
        <v>Ні</v>
      </c>
      <c r="J656" s="8">
        <f>_xlfn.AGGREGATE(3,3,Tabela1[[#This Row],[Lp]])</f>
        <v>0</v>
      </c>
    </row>
    <row r="657" spans="1:10" ht="15" hidden="1" customHeight="1" x14ac:dyDescent="0.25">
      <c r="A657" s="9">
        <v>656</v>
      </c>
      <c r="B657" s="9" t="s">
        <v>2951</v>
      </c>
      <c r="C657" s="9" t="s">
        <v>4353</v>
      </c>
      <c r="D657" s="9" t="s">
        <v>2981</v>
      </c>
      <c r="E657" s="9" t="s">
        <v>25</v>
      </c>
      <c r="F657" s="9" t="s">
        <v>3661</v>
      </c>
      <c r="G657" s="9" t="s">
        <v>1343</v>
      </c>
      <c r="H657" s="8" t="str">
        <f t="shared" si="10"/>
        <v>Ні</v>
      </c>
      <c r="J657" s="8">
        <f>_xlfn.AGGREGATE(3,3,Tabela1[[#This Row],[Lp]])</f>
        <v>0</v>
      </c>
    </row>
    <row r="658" spans="1:10" ht="15" hidden="1" customHeight="1" x14ac:dyDescent="0.25">
      <c r="A658" s="9">
        <v>657</v>
      </c>
      <c r="B658" s="9" t="s">
        <v>2950</v>
      </c>
      <c r="C658" s="9" t="s">
        <v>4353</v>
      </c>
      <c r="D658" s="9" t="s">
        <v>2981</v>
      </c>
      <c r="E658" s="9" t="s">
        <v>82</v>
      </c>
      <c r="F658" s="9" t="s">
        <v>3662</v>
      </c>
      <c r="G658" s="9" t="s">
        <v>1345</v>
      </c>
      <c r="H658" s="8" t="str">
        <f t="shared" si="10"/>
        <v>Так</v>
      </c>
      <c r="J658" s="8">
        <f>_xlfn.AGGREGATE(3,3,Tabela1[[#This Row],[Lp]])</f>
        <v>0</v>
      </c>
    </row>
    <row r="659" spans="1:10" ht="15" hidden="1" customHeight="1" x14ac:dyDescent="0.25">
      <c r="A659" s="9">
        <v>658</v>
      </c>
      <c r="B659" s="9" t="s">
        <v>2951</v>
      </c>
      <c r="C659" s="9" t="s">
        <v>4353</v>
      </c>
      <c r="D659" s="9" t="s">
        <v>2981</v>
      </c>
      <c r="E659" s="9" t="s">
        <v>25</v>
      </c>
      <c r="F659" s="9" t="s">
        <v>3663</v>
      </c>
      <c r="G659" s="9" t="s">
        <v>1347</v>
      </c>
      <c r="H659" s="8" t="str">
        <f t="shared" si="10"/>
        <v>Ні</v>
      </c>
      <c r="J659" s="8">
        <f>_xlfn.AGGREGATE(3,3,Tabela1[[#This Row],[Lp]])</f>
        <v>0</v>
      </c>
    </row>
    <row r="660" spans="1:10" ht="15" hidden="1" customHeight="1" x14ac:dyDescent="0.25">
      <c r="A660" s="9">
        <v>659</v>
      </c>
      <c r="B660" s="9" t="s">
        <v>2950</v>
      </c>
      <c r="C660" s="9" t="s">
        <v>4353</v>
      </c>
      <c r="D660" s="9" t="s">
        <v>2981</v>
      </c>
      <c r="E660" s="9" t="s">
        <v>82</v>
      </c>
      <c r="F660" s="9" t="s">
        <v>3664</v>
      </c>
      <c r="G660" s="9" t="s">
        <v>1349</v>
      </c>
      <c r="H660" s="8" t="str">
        <f t="shared" si="10"/>
        <v>Так</v>
      </c>
      <c r="J660" s="8">
        <f>_xlfn.AGGREGATE(3,3,Tabela1[[#This Row],[Lp]])</f>
        <v>0</v>
      </c>
    </row>
    <row r="661" spans="1:10" ht="15" hidden="1" customHeight="1" x14ac:dyDescent="0.25">
      <c r="A661" s="9">
        <v>660</v>
      </c>
      <c r="B661" s="9" t="s">
        <v>4355</v>
      </c>
      <c r="C661" s="9" t="s">
        <v>4355</v>
      </c>
      <c r="D661" s="9" t="s">
        <v>2981</v>
      </c>
      <c r="E661" s="9" t="s">
        <v>33</v>
      </c>
      <c r="F661" s="9" t="s">
        <v>3665</v>
      </c>
      <c r="G661" s="9" t="s">
        <v>1351</v>
      </c>
      <c r="H661" s="8" t="str">
        <f t="shared" si="10"/>
        <v>Ні</v>
      </c>
      <c r="J661" s="8">
        <f>_xlfn.AGGREGATE(3,3,Tabela1[[#This Row],[Lp]])</f>
        <v>0</v>
      </c>
    </row>
    <row r="662" spans="1:10" ht="15" hidden="1" customHeight="1" x14ac:dyDescent="0.25">
      <c r="A662" s="9">
        <v>661</v>
      </c>
      <c r="B662" s="9" t="s">
        <v>2951</v>
      </c>
      <c r="C662" s="9" t="s">
        <v>4353</v>
      </c>
      <c r="D662" s="9" t="s">
        <v>2981</v>
      </c>
      <c r="E662" s="9" t="s">
        <v>25</v>
      </c>
      <c r="F662" s="9" t="s">
        <v>3666</v>
      </c>
      <c r="G662" s="9" t="s">
        <v>1353</v>
      </c>
      <c r="H662" s="8" t="str">
        <f t="shared" si="10"/>
        <v>Ні</v>
      </c>
      <c r="J662" s="8">
        <f>_xlfn.AGGREGATE(3,3,Tabela1[[#This Row],[Lp]])</f>
        <v>0</v>
      </c>
    </row>
    <row r="663" spans="1:10" ht="15" hidden="1" customHeight="1" x14ac:dyDescent="0.25">
      <c r="A663" s="9">
        <v>662</v>
      </c>
      <c r="B663" s="9" t="s">
        <v>4354</v>
      </c>
      <c r="C663" s="9" t="s">
        <v>4354</v>
      </c>
      <c r="D663" s="9" t="s">
        <v>2981</v>
      </c>
      <c r="E663" s="9" t="s">
        <v>28</v>
      </c>
      <c r="F663" s="9" t="s">
        <v>3217</v>
      </c>
      <c r="G663" s="9" t="s">
        <v>1354</v>
      </c>
      <c r="H663" s="8" t="str">
        <f t="shared" si="10"/>
        <v>Ні</v>
      </c>
      <c r="J663" s="8">
        <f>_xlfn.AGGREGATE(3,3,Tabela1[[#This Row],[Lp]])</f>
        <v>0</v>
      </c>
    </row>
    <row r="664" spans="1:10" ht="15" hidden="1" customHeight="1" x14ac:dyDescent="0.25">
      <c r="A664" s="9">
        <v>663</v>
      </c>
      <c r="B664" s="9" t="s">
        <v>2951</v>
      </c>
      <c r="C664" s="9" t="s">
        <v>4353</v>
      </c>
      <c r="D664" s="9" t="s">
        <v>2981</v>
      </c>
      <c r="E664" s="9" t="s">
        <v>25</v>
      </c>
      <c r="F664" s="9" t="s">
        <v>3667</v>
      </c>
      <c r="G664" s="9" t="s">
        <v>1356</v>
      </c>
      <c r="H664" s="8" t="str">
        <f t="shared" si="10"/>
        <v>Ні</v>
      </c>
      <c r="J664" s="8">
        <f>_xlfn.AGGREGATE(3,3,Tabela1[[#This Row],[Lp]])</f>
        <v>0</v>
      </c>
    </row>
    <row r="665" spans="1:10" ht="15" hidden="1" customHeight="1" x14ac:dyDescent="0.25">
      <c r="A665" s="9">
        <v>664</v>
      </c>
      <c r="B665" s="9" t="s">
        <v>20</v>
      </c>
      <c r="C665" s="9" t="s">
        <v>20</v>
      </c>
      <c r="D665" s="9" t="s">
        <v>2983</v>
      </c>
      <c r="E665" s="9" t="s">
        <v>21</v>
      </c>
      <c r="F665" s="9" t="s">
        <v>2982</v>
      </c>
      <c r="G665" s="9" t="s">
        <v>1359</v>
      </c>
      <c r="H665" s="8" t="str">
        <f t="shared" si="10"/>
        <v>Ні</v>
      </c>
      <c r="J665" s="8">
        <f>_xlfn.AGGREGATE(3,3,Tabela1[[#This Row],[Lp]])</f>
        <v>0</v>
      </c>
    </row>
    <row r="666" spans="1:10" ht="15" hidden="1" customHeight="1" x14ac:dyDescent="0.25">
      <c r="A666" s="9">
        <v>665</v>
      </c>
      <c r="B666" s="9" t="s">
        <v>4354</v>
      </c>
      <c r="C666" s="9" t="s">
        <v>4354</v>
      </c>
      <c r="D666" s="9" t="s">
        <v>2983</v>
      </c>
      <c r="E666" s="9" t="s">
        <v>28</v>
      </c>
      <c r="F666" s="9" t="s">
        <v>3668</v>
      </c>
      <c r="G666" s="9" t="s">
        <v>1361</v>
      </c>
      <c r="H666" s="8" t="str">
        <f t="shared" si="10"/>
        <v>Ні</v>
      </c>
      <c r="J666" s="8">
        <f>_xlfn.AGGREGATE(3,3,Tabela1[[#This Row],[Lp]])</f>
        <v>0</v>
      </c>
    </row>
    <row r="667" spans="1:10" ht="15" hidden="1" customHeight="1" x14ac:dyDescent="0.25">
      <c r="A667" s="9">
        <v>666</v>
      </c>
      <c r="B667" s="9" t="s">
        <v>4355</v>
      </c>
      <c r="C667" s="9" t="s">
        <v>4355</v>
      </c>
      <c r="D667" s="9" t="s">
        <v>2983</v>
      </c>
      <c r="E667" s="9" t="s">
        <v>33</v>
      </c>
      <c r="F667" s="9" t="s">
        <v>3669</v>
      </c>
      <c r="G667" s="9" t="s">
        <v>1363</v>
      </c>
      <c r="H667" s="8" t="str">
        <f t="shared" si="10"/>
        <v>Ні</v>
      </c>
      <c r="J667" s="8">
        <f>_xlfn.AGGREGATE(3,3,Tabela1[[#This Row],[Lp]])</f>
        <v>0</v>
      </c>
    </row>
    <row r="668" spans="1:10" ht="15" hidden="1" customHeight="1" x14ac:dyDescent="0.25">
      <c r="A668" s="9">
        <v>667</v>
      </c>
      <c r="B668" s="9" t="s">
        <v>4354</v>
      </c>
      <c r="C668" s="9" t="s">
        <v>4354</v>
      </c>
      <c r="D668" s="9" t="s">
        <v>2983</v>
      </c>
      <c r="E668" s="9" t="s">
        <v>28</v>
      </c>
      <c r="F668" s="9" t="s">
        <v>3670</v>
      </c>
      <c r="G668" s="9" t="s">
        <v>1365</v>
      </c>
      <c r="H668" s="8" t="str">
        <f t="shared" si="10"/>
        <v>Ні</v>
      </c>
      <c r="J668" s="8">
        <f>_xlfn.AGGREGATE(3,3,Tabela1[[#This Row],[Lp]])</f>
        <v>0</v>
      </c>
    </row>
    <row r="669" spans="1:10" ht="15" hidden="1" customHeight="1" x14ac:dyDescent="0.25">
      <c r="A669" s="9">
        <v>668</v>
      </c>
      <c r="B669" s="9" t="s">
        <v>2951</v>
      </c>
      <c r="C669" s="9" t="s">
        <v>4353</v>
      </c>
      <c r="D669" s="9" t="s">
        <v>2983</v>
      </c>
      <c r="E669" s="9" t="s">
        <v>25</v>
      </c>
      <c r="F669" s="9" t="s">
        <v>3671</v>
      </c>
      <c r="G669" s="9" t="s">
        <v>1367</v>
      </c>
      <c r="H669" s="8" t="str">
        <f t="shared" si="10"/>
        <v>Ні</v>
      </c>
      <c r="J669" s="8">
        <f>_xlfn.AGGREGATE(3,3,Tabela1[[#This Row],[Lp]])</f>
        <v>0</v>
      </c>
    </row>
    <row r="670" spans="1:10" ht="15" hidden="1" customHeight="1" x14ac:dyDescent="0.25">
      <c r="A670" s="9">
        <v>669</v>
      </c>
      <c r="B670" s="9" t="s">
        <v>4354</v>
      </c>
      <c r="C670" s="9" t="s">
        <v>4354</v>
      </c>
      <c r="D670" s="9" t="s">
        <v>2983</v>
      </c>
      <c r="E670" s="9" t="s">
        <v>28</v>
      </c>
      <c r="F670" s="9" t="s">
        <v>3081</v>
      </c>
      <c r="G670" s="9" t="s">
        <v>1369</v>
      </c>
      <c r="H670" s="8" t="str">
        <f t="shared" si="10"/>
        <v>Ні</v>
      </c>
      <c r="J670" s="8">
        <f>_xlfn.AGGREGATE(3,3,Tabela1[[#This Row],[Lp]])</f>
        <v>0</v>
      </c>
    </row>
    <row r="671" spans="1:10" ht="15" hidden="1" customHeight="1" x14ac:dyDescent="0.25">
      <c r="A671" s="9">
        <v>670</v>
      </c>
      <c r="B671" s="9" t="s">
        <v>2951</v>
      </c>
      <c r="C671" s="9" t="s">
        <v>4353</v>
      </c>
      <c r="D671" s="9" t="s">
        <v>2983</v>
      </c>
      <c r="E671" s="9" t="s">
        <v>25</v>
      </c>
      <c r="F671" s="9" t="s">
        <v>3672</v>
      </c>
      <c r="G671" s="9" t="s">
        <v>1371</v>
      </c>
      <c r="H671" s="8" t="str">
        <f t="shared" si="10"/>
        <v>Ні</v>
      </c>
      <c r="J671" s="8">
        <f>_xlfn.AGGREGATE(3,3,Tabela1[[#This Row],[Lp]])</f>
        <v>0</v>
      </c>
    </row>
    <row r="672" spans="1:10" ht="15" hidden="1" customHeight="1" x14ac:dyDescent="0.25">
      <c r="A672" s="9">
        <v>671</v>
      </c>
      <c r="B672" s="9" t="s">
        <v>2951</v>
      </c>
      <c r="C672" s="9" t="s">
        <v>4353</v>
      </c>
      <c r="D672" s="9" t="s">
        <v>2983</v>
      </c>
      <c r="E672" s="9" t="s">
        <v>25</v>
      </c>
      <c r="F672" s="9" t="s">
        <v>3673</v>
      </c>
      <c r="G672" s="9" t="s">
        <v>1373</v>
      </c>
      <c r="H672" s="8" t="str">
        <f t="shared" si="10"/>
        <v>Ні</v>
      </c>
      <c r="J672" s="8">
        <f>_xlfn.AGGREGATE(3,3,Tabela1[[#This Row],[Lp]])</f>
        <v>0</v>
      </c>
    </row>
    <row r="673" spans="1:10" ht="15" hidden="1" customHeight="1" x14ac:dyDescent="0.25">
      <c r="A673" s="9">
        <v>672</v>
      </c>
      <c r="B673" s="9" t="s">
        <v>2951</v>
      </c>
      <c r="C673" s="9" t="s">
        <v>4353</v>
      </c>
      <c r="D673" s="9" t="s">
        <v>2983</v>
      </c>
      <c r="E673" s="9" t="s">
        <v>25</v>
      </c>
      <c r="F673" s="9" t="s">
        <v>3674</v>
      </c>
      <c r="G673" s="9" t="s">
        <v>1375</v>
      </c>
      <c r="H673" s="8" t="str">
        <f t="shared" si="10"/>
        <v>Ні</v>
      </c>
      <c r="J673" s="8">
        <f>_xlfn.AGGREGATE(3,3,Tabela1[[#This Row],[Lp]])</f>
        <v>0</v>
      </c>
    </row>
    <row r="674" spans="1:10" ht="15" hidden="1" customHeight="1" x14ac:dyDescent="0.25">
      <c r="A674" s="9">
        <v>673</v>
      </c>
      <c r="B674" s="9" t="s">
        <v>4354</v>
      </c>
      <c r="C674" s="9" t="s">
        <v>4354</v>
      </c>
      <c r="D674" s="9" t="s">
        <v>2983</v>
      </c>
      <c r="E674" s="9" t="s">
        <v>28</v>
      </c>
      <c r="F674" s="9" t="s">
        <v>3675</v>
      </c>
      <c r="G674" s="9" t="s">
        <v>1377</v>
      </c>
      <c r="H674" s="8" t="str">
        <f t="shared" si="10"/>
        <v>Ні</v>
      </c>
      <c r="J674" s="8">
        <f>_xlfn.AGGREGATE(3,3,Tabela1[[#This Row],[Lp]])</f>
        <v>0</v>
      </c>
    </row>
    <row r="675" spans="1:10" ht="15" hidden="1" customHeight="1" x14ac:dyDescent="0.25">
      <c r="A675" s="9">
        <v>674</v>
      </c>
      <c r="B675" s="9" t="s">
        <v>4354</v>
      </c>
      <c r="C675" s="9" t="s">
        <v>4354</v>
      </c>
      <c r="D675" s="9" t="s">
        <v>2983</v>
      </c>
      <c r="E675" s="9" t="s">
        <v>28</v>
      </c>
      <c r="F675" s="9" t="s">
        <v>3676</v>
      </c>
      <c r="G675" s="9" t="s">
        <v>1379</v>
      </c>
      <c r="H675" s="8" t="str">
        <f t="shared" si="10"/>
        <v>Ні</v>
      </c>
      <c r="J675" s="8">
        <f>_xlfn.AGGREGATE(3,3,Tabela1[[#This Row],[Lp]])</f>
        <v>0</v>
      </c>
    </row>
    <row r="676" spans="1:10" ht="15" hidden="1" customHeight="1" x14ac:dyDescent="0.25">
      <c r="A676" s="9">
        <v>675</v>
      </c>
      <c r="B676" s="9" t="s">
        <v>4354</v>
      </c>
      <c r="C676" s="9" t="s">
        <v>4354</v>
      </c>
      <c r="D676" s="9" t="s">
        <v>2983</v>
      </c>
      <c r="E676" s="9" t="s">
        <v>28</v>
      </c>
      <c r="F676" s="9" t="s">
        <v>3677</v>
      </c>
      <c r="G676" s="9" t="s">
        <v>1381</v>
      </c>
      <c r="H676" s="8" t="str">
        <f t="shared" si="10"/>
        <v>Ні</v>
      </c>
      <c r="J676" s="8">
        <f>_xlfn.AGGREGATE(3,3,Tabela1[[#This Row],[Lp]])</f>
        <v>0</v>
      </c>
    </row>
    <row r="677" spans="1:10" ht="15" hidden="1" customHeight="1" x14ac:dyDescent="0.25">
      <c r="A677" s="9">
        <v>676</v>
      </c>
      <c r="B677" s="9" t="s">
        <v>4355</v>
      </c>
      <c r="C677" s="9" t="s">
        <v>4355</v>
      </c>
      <c r="D677" s="9" t="s">
        <v>2983</v>
      </c>
      <c r="E677" s="9" t="s">
        <v>33</v>
      </c>
      <c r="F677" s="9" t="s">
        <v>3678</v>
      </c>
      <c r="G677" s="9" t="s">
        <v>1383</v>
      </c>
      <c r="H677" s="8" t="str">
        <f t="shared" si="10"/>
        <v>Ні</v>
      </c>
      <c r="J677" s="8">
        <f>_xlfn.AGGREGATE(3,3,Tabela1[[#This Row],[Lp]])</f>
        <v>0</v>
      </c>
    </row>
    <row r="678" spans="1:10" ht="15" hidden="1" customHeight="1" x14ac:dyDescent="0.25">
      <c r="A678" s="9">
        <v>677</v>
      </c>
      <c r="B678" s="9" t="s">
        <v>4354</v>
      </c>
      <c r="C678" s="9" t="s">
        <v>4354</v>
      </c>
      <c r="D678" s="9" t="s">
        <v>2983</v>
      </c>
      <c r="E678" s="9" t="s">
        <v>28</v>
      </c>
      <c r="F678" s="9" t="s">
        <v>3679</v>
      </c>
      <c r="G678" s="9" t="s">
        <v>1385</v>
      </c>
      <c r="H678" s="8" t="str">
        <f t="shared" si="10"/>
        <v>Ні</v>
      </c>
      <c r="J678" s="8">
        <f>_xlfn.AGGREGATE(3,3,Tabela1[[#This Row],[Lp]])</f>
        <v>0</v>
      </c>
    </row>
    <row r="679" spans="1:10" ht="15" hidden="1" customHeight="1" x14ac:dyDescent="0.25">
      <c r="A679" s="9">
        <v>678</v>
      </c>
      <c r="B679" s="9" t="s">
        <v>4354</v>
      </c>
      <c r="C679" s="9" t="s">
        <v>4354</v>
      </c>
      <c r="D679" s="9" t="s">
        <v>2983</v>
      </c>
      <c r="E679" s="9" t="s">
        <v>28</v>
      </c>
      <c r="F679" s="9" t="s">
        <v>3680</v>
      </c>
      <c r="G679" s="9" t="s">
        <v>1387</v>
      </c>
      <c r="H679" s="8" t="str">
        <f t="shared" si="10"/>
        <v>Ні</v>
      </c>
      <c r="J679" s="8">
        <f>_xlfn.AGGREGATE(3,3,Tabela1[[#This Row],[Lp]])</f>
        <v>0</v>
      </c>
    </row>
    <row r="680" spans="1:10" ht="15" hidden="1" customHeight="1" x14ac:dyDescent="0.25">
      <c r="A680" s="9">
        <v>679</v>
      </c>
      <c r="B680" s="9" t="s">
        <v>4354</v>
      </c>
      <c r="C680" s="9" t="s">
        <v>4354</v>
      </c>
      <c r="D680" s="9" t="s">
        <v>2983</v>
      </c>
      <c r="E680" s="9" t="s">
        <v>28</v>
      </c>
      <c r="F680" s="9" t="s">
        <v>3681</v>
      </c>
      <c r="G680" s="9" t="s">
        <v>1389</v>
      </c>
      <c r="H680" s="8" t="str">
        <f t="shared" si="10"/>
        <v>Ні</v>
      </c>
      <c r="J680" s="8">
        <f>_xlfn.AGGREGATE(3,3,Tabela1[[#This Row],[Lp]])</f>
        <v>0</v>
      </c>
    </row>
    <row r="681" spans="1:10" ht="15" hidden="1" customHeight="1" x14ac:dyDescent="0.25">
      <c r="A681" s="9">
        <v>680</v>
      </c>
      <c r="B681" s="9" t="s">
        <v>4355</v>
      </c>
      <c r="C681" s="9" t="s">
        <v>4355</v>
      </c>
      <c r="D681" s="9" t="s">
        <v>2983</v>
      </c>
      <c r="E681" s="9" t="s">
        <v>33</v>
      </c>
      <c r="F681" s="9" t="s">
        <v>3682</v>
      </c>
      <c r="G681" s="9" t="s">
        <v>1391</v>
      </c>
      <c r="H681" s="8" t="str">
        <f t="shared" si="10"/>
        <v>Ні</v>
      </c>
      <c r="J681" s="8">
        <f>_xlfn.AGGREGATE(3,3,Tabela1[[#This Row],[Lp]])</f>
        <v>0</v>
      </c>
    </row>
    <row r="682" spans="1:10" ht="15" hidden="1" customHeight="1" x14ac:dyDescent="0.25">
      <c r="A682" s="9">
        <v>681</v>
      </c>
      <c r="B682" s="9" t="s">
        <v>2951</v>
      </c>
      <c r="C682" s="9" t="s">
        <v>4353</v>
      </c>
      <c r="D682" s="9" t="s">
        <v>2983</v>
      </c>
      <c r="E682" s="9" t="s">
        <v>25</v>
      </c>
      <c r="F682" s="9" t="s">
        <v>3683</v>
      </c>
      <c r="G682" s="9" t="s">
        <v>1393</v>
      </c>
      <c r="H682" s="8" t="str">
        <f t="shared" si="10"/>
        <v>Ні</v>
      </c>
      <c r="J682" s="8">
        <f>_xlfn.AGGREGATE(3,3,Tabela1[[#This Row],[Lp]])</f>
        <v>0</v>
      </c>
    </row>
    <row r="683" spans="1:10" ht="15" hidden="1" customHeight="1" x14ac:dyDescent="0.25">
      <c r="A683" s="9">
        <v>682</v>
      </c>
      <c r="B683" s="9" t="s">
        <v>4355</v>
      </c>
      <c r="C683" s="9" t="s">
        <v>4355</v>
      </c>
      <c r="D683" s="9" t="s">
        <v>2983</v>
      </c>
      <c r="E683" s="9" t="s">
        <v>33</v>
      </c>
      <c r="F683" s="9" t="s">
        <v>3684</v>
      </c>
      <c r="G683" s="9" t="s">
        <v>1395</v>
      </c>
      <c r="H683" s="8" t="str">
        <f t="shared" si="10"/>
        <v>Ні</v>
      </c>
      <c r="J683" s="8">
        <f>_xlfn.AGGREGATE(3,3,Tabela1[[#This Row],[Lp]])</f>
        <v>0</v>
      </c>
    </row>
    <row r="684" spans="1:10" ht="15" hidden="1" customHeight="1" x14ac:dyDescent="0.25">
      <c r="A684" s="9">
        <v>683</v>
      </c>
      <c r="B684" s="9" t="s">
        <v>2951</v>
      </c>
      <c r="C684" s="9" t="s">
        <v>4353</v>
      </c>
      <c r="D684" s="9" t="s">
        <v>2983</v>
      </c>
      <c r="E684" s="9" t="s">
        <v>25</v>
      </c>
      <c r="F684" s="9" t="s">
        <v>3685</v>
      </c>
      <c r="G684" s="9" t="s">
        <v>1397</v>
      </c>
      <c r="H684" s="8" t="str">
        <f t="shared" si="10"/>
        <v>Ні</v>
      </c>
      <c r="J684" s="8">
        <f>_xlfn.AGGREGATE(3,3,Tabela1[[#This Row],[Lp]])</f>
        <v>0</v>
      </c>
    </row>
    <row r="685" spans="1:10" ht="15" hidden="1" customHeight="1" x14ac:dyDescent="0.25">
      <c r="A685" s="9">
        <v>684</v>
      </c>
      <c r="B685" s="9" t="s">
        <v>2951</v>
      </c>
      <c r="C685" s="9" t="s">
        <v>4353</v>
      </c>
      <c r="D685" s="9" t="s">
        <v>2983</v>
      </c>
      <c r="E685" s="9" t="s">
        <v>25</v>
      </c>
      <c r="F685" s="9" t="s">
        <v>3686</v>
      </c>
      <c r="G685" s="9" t="s">
        <v>1399</v>
      </c>
      <c r="H685" s="8" t="str">
        <f t="shared" si="10"/>
        <v>Ні</v>
      </c>
      <c r="J685" s="8">
        <f>_xlfn.AGGREGATE(3,3,Tabela1[[#This Row],[Lp]])</f>
        <v>0</v>
      </c>
    </row>
    <row r="686" spans="1:10" ht="15" hidden="1" customHeight="1" x14ac:dyDescent="0.25">
      <c r="A686" s="9">
        <v>685</v>
      </c>
      <c r="B686" s="9" t="s">
        <v>4354</v>
      </c>
      <c r="C686" s="9" t="s">
        <v>4354</v>
      </c>
      <c r="D686" s="9" t="s">
        <v>2983</v>
      </c>
      <c r="E686" s="9" t="s">
        <v>28</v>
      </c>
      <c r="F686" s="9" t="s">
        <v>3687</v>
      </c>
      <c r="G686" s="9" t="s">
        <v>1401</v>
      </c>
      <c r="H686" s="8" t="str">
        <f t="shared" si="10"/>
        <v>Ні</v>
      </c>
      <c r="J686" s="8">
        <f>_xlfn.AGGREGATE(3,3,Tabela1[[#This Row],[Lp]])</f>
        <v>0</v>
      </c>
    </row>
    <row r="687" spans="1:10" ht="15" hidden="1" customHeight="1" x14ac:dyDescent="0.25">
      <c r="A687" s="9">
        <v>686</v>
      </c>
      <c r="B687" s="9" t="s">
        <v>2951</v>
      </c>
      <c r="C687" s="9" t="s">
        <v>4353</v>
      </c>
      <c r="D687" s="9" t="s">
        <v>2983</v>
      </c>
      <c r="E687" s="9" t="s">
        <v>25</v>
      </c>
      <c r="F687" s="9" t="s">
        <v>3688</v>
      </c>
      <c r="G687" s="9" t="s">
        <v>1403</v>
      </c>
      <c r="H687" s="8" t="str">
        <f t="shared" si="10"/>
        <v>Ні</v>
      </c>
      <c r="J687" s="8">
        <f>_xlfn.AGGREGATE(3,3,Tabela1[[#This Row],[Lp]])</f>
        <v>0</v>
      </c>
    </row>
    <row r="688" spans="1:10" ht="15" hidden="1" customHeight="1" x14ac:dyDescent="0.25">
      <c r="A688" s="9">
        <v>687</v>
      </c>
      <c r="B688" s="9" t="s">
        <v>4354</v>
      </c>
      <c r="C688" s="9" t="s">
        <v>4354</v>
      </c>
      <c r="D688" s="9" t="s">
        <v>2983</v>
      </c>
      <c r="E688" s="9" t="s">
        <v>28</v>
      </c>
      <c r="F688" s="9" t="s">
        <v>3689</v>
      </c>
      <c r="G688" s="9" t="s">
        <v>1405</v>
      </c>
      <c r="H688" s="8" t="str">
        <f t="shared" si="10"/>
        <v>Ні</v>
      </c>
      <c r="J688" s="8">
        <f>_xlfn.AGGREGATE(3,3,Tabela1[[#This Row],[Lp]])</f>
        <v>0</v>
      </c>
    </row>
    <row r="689" spans="1:10" ht="15" hidden="1" customHeight="1" x14ac:dyDescent="0.25">
      <c r="A689" s="9">
        <v>688</v>
      </c>
      <c r="B689" s="9" t="s">
        <v>4355</v>
      </c>
      <c r="C689" s="9" t="s">
        <v>4355</v>
      </c>
      <c r="D689" s="9" t="s">
        <v>2983</v>
      </c>
      <c r="E689" s="9" t="s">
        <v>33</v>
      </c>
      <c r="F689" s="9" t="s">
        <v>3690</v>
      </c>
      <c r="G689" s="9" t="s">
        <v>1407</v>
      </c>
      <c r="H689" s="8" t="str">
        <f t="shared" si="10"/>
        <v>Ні</v>
      </c>
      <c r="J689" s="8">
        <f>_xlfn.AGGREGATE(3,3,Tabela1[[#This Row],[Lp]])</f>
        <v>0</v>
      </c>
    </row>
    <row r="690" spans="1:10" ht="15" hidden="1" customHeight="1" x14ac:dyDescent="0.25">
      <c r="A690" s="9">
        <v>689</v>
      </c>
      <c r="B690" s="9" t="s">
        <v>4355</v>
      </c>
      <c r="C690" s="9" t="s">
        <v>4355</v>
      </c>
      <c r="D690" s="9" t="s">
        <v>2983</v>
      </c>
      <c r="E690" s="9" t="s">
        <v>33</v>
      </c>
      <c r="F690" s="9" t="s">
        <v>3691</v>
      </c>
      <c r="G690" s="9" t="s">
        <v>1409</v>
      </c>
      <c r="H690" s="8" t="str">
        <f t="shared" si="10"/>
        <v>Ні</v>
      </c>
      <c r="J690" s="8">
        <f>_xlfn.AGGREGATE(3,3,Tabela1[[#This Row],[Lp]])</f>
        <v>0</v>
      </c>
    </row>
    <row r="691" spans="1:10" ht="15" hidden="1" customHeight="1" x14ac:dyDescent="0.25">
      <c r="A691" s="9">
        <v>690</v>
      </c>
      <c r="B691" s="9" t="s">
        <v>2951</v>
      </c>
      <c r="C691" s="9" t="s">
        <v>4353</v>
      </c>
      <c r="D691" s="9" t="s">
        <v>2983</v>
      </c>
      <c r="E691" s="9" t="s">
        <v>25</v>
      </c>
      <c r="F691" s="9" t="s">
        <v>3692</v>
      </c>
      <c r="G691" s="9" t="s">
        <v>1411</v>
      </c>
      <c r="H691" s="8" t="str">
        <f t="shared" si="10"/>
        <v>Ні</v>
      </c>
      <c r="J691" s="8">
        <f>_xlfn.AGGREGATE(3,3,Tabela1[[#This Row],[Lp]])</f>
        <v>0</v>
      </c>
    </row>
    <row r="692" spans="1:10" ht="15" hidden="1" customHeight="1" x14ac:dyDescent="0.25">
      <c r="A692" s="9">
        <v>691</v>
      </c>
      <c r="B692" s="9" t="s">
        <v>2951</v>
      </c>
      <c r="C692" s="9" t="s">
        <v>4353</v>
      </c>
      <c r="D692" s="9" t="s">
        <v>2983</v>
      </c>
      <c r="E692" s="9" t="s">
        <v>25</v>
      </c>
      <c r="F692" s="9" t="s">
        <v>3693</v>
      </c>
      <c r="G692" s="9" t="s">
        <v>1413</v>
      </c>
      <c r="H692" s="8" t="str">
        <f t="shared" si="10"/>
        <v>Ні</v>
      </c>
      <c r="J692" s="8">
        <f>_xlfn.AGGREGATE(3,3,Tabela1[[#This Row],[Lp]])</f>
        <v>0</v>
      </c>
    </row>
    <row r="693" spans="1:10" ht="15" hidden="1" customHeight="1" x14ac:dyDescent="0.25">
      <c r="A693" s="9">
        <v>692</v>
      </c>
      <c r="B693" s="9" t="s">
        <v>4355</v>
      </c>
      <c r="C693" s="9" t="s">
        <v>4355</v>
      </c>
      <c r="D693" s="9" t="s">
        <v>2983</v>
      </c>
      <c r="E693" s="9" t="s">
        <v>33</v>
      </c>
      <c r="F693" s="9" t="s">
        <v>3694</v>
      </c>
      <c r="G693" s="9" t="s">
        <v>1415</v>
      </c>
      <c r="H693" s="8" t="str">
        <f t="shared" si="10"/>
        <v>Ні</v>
      </c>
      <c r="J693" s="8">
        <f>_xlfn.AGGREGATE(3,3,Tabela1[[#This Row],[Lp]])</f>
        <v>0</v>
      </c>
    </row>
    <row r="694" spans="1:10" ht="15" hidden="1" customHeight="1" x14ac:dyDescent="0.25">
      <c r="A694" s="9">
        <v>693</v>
      </c>
      <c r="B694" s="9" t="s">
        <v>2950</v>
      </c>
      <c r="C694" s="9" t="s">
        <v>4353</v>
      </c>
      <c r="D694" s="9" t="s">
        <v>2983</v>
      </c>
      <c r="E694" s="9" t="s">
        <v>82</v>
      </c>
      <c r="F694" s="9" t="s">
        <v>3695</v>
      </c>
      <c r="G694" s="9" t="s">
        <v>1417</v>
      </c>
      <c r="H694" s="8" t="str">
        <f t="shared" si="10"/>
        <v>Так</v>
      </c>
      <c r="J694" s="8">
        <f>_xlfn.AGGREGATE(3,3,Tabela1[[#This Row],[Lp]])</f>
        <v>0</v>
      </c>
    </row>
    <row r="695" spans="1:10" ht="15" hidden="1" customHeight="1" x14ac:dyDescent="0.25">
      <c r="A695" s="9">
        <v>694</v>
      </c>
      <c r="B695" s="9" t="s">
        <v>2951</v>
      </c>
      <c r="C695" s="9" t="s">
        <v>4353</v>
      </c>
      <c r="D695" s="9" t="s">
        <v>2983</v>
      </c>
      <c r="E695" s="9" t="s">
        <v>25</v>
      </c>
      <c r="F695" s="9" t="s">
        <v>3696</v>
      </c>
      <c r="G695" s="9" t="s">
        <v>1419</v>
      </c>
      <c r="H695" s="8" t="str">
        <f t="shared" si="10"/>
        <v>Ні</v>
      </c>
      <c r="J695" s="8">
        <f>_xlfn.AGGREGATE(3,3,Tabela1[[#This Row],[Lp]])</f>
        <v>0</v>
      </c>
    </row>
    <row r="696" spans="1:10" ht="15" hidden="1" customHeight="1" x14ac:dyDescent="0.25">
      <c r="A696" s="9">
        <v>695</v>
      </c>
      <c r="B696" s="9" t="s">
        <v>2951</v>
      </c>
      <c r="C696" s="9" t="s">
        <v>4353</v>
      </c>
      <c r="D696" s="9" t="s">
        <v>2983</v>
      </c>
      <c r="E696" s="9" t="s">
        <v>25</v>
      </c>
      <c r="F696" s="9" t="s">
        <v>3697</v>
      </c>
      <c r="G696" s="9" t="s">
        <v>1421</v>
      </c>
      <c r="H696" s="8" t="str">
        <f t="shared" si="10"/>
        <v>Ні</v>
      </c>
      <c r="J696" s="8">
        <f>_xlfn.AGGREGATE(3,3,Tabela1[[#This Row],[Lp]])</f>
        <v>0</v>
      </c>
    </row>
    <row r="697" spans="1:10" ht="15" hidden="1" customHeight="1" x14ac:dyDescent="0.25">
      <c r="A697" s="9">
        <v>696</v>
      </c>
      <c r="B697" s="9" t="s">
        <v>2951</v>
      </c>
      <c r="C697" s="9" t="s">
        <v>4353</v>
      </c>
      <c r="D697" s="9" t="s">
        <v>2983</v>
      </c>
      <c r="E697" s="9" t="s">
        <v>25</v>
      </c>
      <c r="F697" s="9" t="s">
        <v>3698</v>
      </c>
      <c r="G697" s="9" t="s">
        <v>1423</v>
      </c>
      <c r="H697" s="8" t="str">
        <f t="shared" si="10"/>
        <v>Ні</v>
      </c>
      <c r="J697" s="8">
        <f>_xlfn.AGGREGATE(3,3,Tabela1[[#This Row],[Lp]])</f>
        <v>0</v>
      </c>
    </row>
    <row r="698" spans="1:10" ht="15" hidden="1" customHeight="1" x14ac:dyDescent="0.25">
      <c r="A698" s="9">
        <v>697</v>
      </c>
      <c r="B698" s="9" t="s">
        <v>2951</v>
      </c>
      <c r="C698" s="9" t="s">
        <v>4353</v>
      </c>
      <c r="D698" s="9" t="s">
        <v>2983</v>
      </c>
      <c r="E698" s="9" t="s">
        <v>25</v>
      </c>
      <c r="F698" s="9" t="s">
        <v>3351</v>
      </c>
      <c r="G698" s="9" t="s">
        <v>1425</v>
      </c>
      <c r="H698" s="8" t="str">
        <f t="shared" si="10"/>
        <v>Ні</v>
      </c>
      <c r="J698" s="8">
        <f>_xlfn.AGGREGATE(3,3,Tabela1[[#This Row],[Lp]])</f>
        <v>0</v>
      </c>
    </row>
    <row r="699" spans="1:10" ht="15" hidden="1" customHeight="1" x14ac:dyDescent="0.25">
      <c r="A699" s="9">
        <v>698</v>
      </c>
      <c r="B699" s="9" t="s">
        <v>4354</v>
      </c>
      <c r="C699" s="9" t="s">
        <v>4354</v>
      </c>
      <c r="D699" s="9" t="s">
        <v>2983</v>
      </c>
      <c r="E699" s="9" t="s">
        <v>28</v>
      </c>
      <c r="F699" s="9" t="s">
        <v>3699</v>
      </c>
      <c r="G699" s="9" t="s">
        <v>1427</v>
      </c>
      <c r="H699" s="8" t="str">
        <f t="shared" si="10"/>
        <v>Ні</v>
      </c>
      <c r="J699" s="8">
        <f>_xlfn.AGGREGATE(3,3,Tabela1[[#This Row],[Lp]])</f>
        <v>0</v>
      </c>
    </row>
    <row r="700" spans="1:10" ht="15" hidden="1" customHeight="1" x14ac:dyDescent="0.25">
      <c r="A700" s="9">
        <v>699</v>
      </c>
      <c r="B700" s="9" t="s">
        <v>2951</v>
      </c>
      <c r="C700" s="9" t="s">
        <v>4353</v>
      </c>
      <c r="D700" s="9" t="s">
        <v>2983</v>
      </c>
      <c r="E700" s="9" t="s">
        <v>25</v>
      </c>
      <c r="F700" s="9" t="s">
        <v>3700</v>
      </c>
      <c r="G700" s="9" t="s">
        <v>1429</v>
      </c>
      <c r="H700" s="8" t="str">
        <f t="shared" si="10"/>
        <v>Ні</v>
      </c>
      <c r="J700" s="8">
        <f>_xlfn.AGGREGATE(3,3,Tabela1[[#This Row],[Lp]])</f>
        <v>0</v>
      </c>
    </row>
    <row r="701" spans="1:10" ht="15" hidden="1" customHeight="1" x14ac:dyDescent="0.25">
      <c r="A701" s="9">
        <v>700</v>
      </c>
      <c r="B701" s="9" t="s">
        <v>4355</v>
      </c>
      <c r="C701" s="9" t="s">
        <v>4355</v>
      </c>
      <c r="D701" s="9" t="s">
        <v>2983</v>
      </c>
      <c r="E701" s="9" t="s">
        <v>33</v>
      </c>
      <c r="F701" s="9" t="s">
        <v>3701</v>
      </c>
      <c r="G701" s="9" t="s">
        <v>1431</v>
      </c>
      <c r="H701" s="8" t="str">
        <f t="shared" si="10"/>
        <v>Ні</v>
      </c>
      <c r="J701" s="8">
        <f>_xlfn.AGGREGATE(3,3,Tabela1[[#This Row],[Lp]])</f>
        <v>0</v>
      </c>
    </row>
    <row r="702" spans="1:10" ht="15" hidden="1" customHeight="1" x14ac:dyDescent="0.25">
      <c r="A702" s="9">
        <v>701</v>
      </c>
      <c r="B702" s="9" t="s">
        <v>4355</v>
      </c>
      <c r="C702" s="9" t="s">
        <v>4355</v>
      </c>
      <c r="D702" s="9" t="s">
        <v>2983</v>
      </c>
      <c r="E702" s="9" t="s">
        <v>33</v>
      </c>
      <c r="F702" s="9" t="s">
        <v>3702</v>
      </c>
      <c r="G702" s="9" t="s">
        <v>1433</v>
      </c>
      <c r="H702" s="8" t="str">
        <f t="shared" si="10"/>
        <v>Ні</v>
      </c>
      <c r="J702" s="8">
        <f>_xlfn.AGGREGATE(3,3,Tabela1[[#This Row],[Lp]])</f>
        <v>0</v>
      </c>
    </row>
    <row r="703" spans="1:10" ht="15" hidden="1" customHeight="1" x14ac:dyDescent="0.25">
      <c r="A703" s="9">
        <v>702</v>
      </c>
      <c r="B703" s="9" t="s">
        <v>2950</v>
      </c>
      <c r="C703" s="9" t="s">
        <v>4353</v>
      </c>
      <c r="D703" s="9" t="s">
        <v>2983</v>
      </c>
      <c r="E703" s="9" t="s">
        <v>82</v>
      </c>
      <c r="F703" s="9" t="s">
        <v>3703</v>
      </c>
      <c r="G703" s="9" t="s">
        <v>1435</v>
      </c>
      <c r="H703" s="8" t="str">
        <f t="shared" si="10"/>
        <v>Так</v>
      </c>
      <c r="J703" s="8">
        <f>_xlfn.AGGREGATE(3,3,Tabela1[[#This Row],[Lp]])</f>
        <v>0</v>
      </c>
    </row>
    <row r="704" spans="1:10" ht="15" hidden="1" customHeight="1" x14ac:dyDescent="0.25">
      <c r="A704" s="9">
        <v>703</v>
      </c>
      <c r="B704" s="9" t="s">
        <v>2951</v>
      </c>
      <c r="C704" s="9" t="s">
        <v>4353</v>
      </c>
      <c r="D704" s="9" t="s">
        <v>2983</v>
      </c>
      <c r="E704" s="9" t="s">
        <v>25</v>
      </c>
      <c r="F704" s="9" t="s">
        <v>3704</v>
      </c>
      <c r="G704" s="9" t="s">
        <v>1437</v>
      </c>
      <c r="H704" s="8" t="str">
        <f t="shared" si="10"/>
        <v>Ні</v>
      </c>
      <c r="J704" s="8">
        <f>_xlfn.AGGREGATE(3,3,Tabela1[[#This Row],[Lp]])</f>
        <v>0</v>
      </c>
    </row>
    <row r="705" spans="1:10" ht="15" hidden="1" customHeight="1" x14ac:dyDescent="0.25">
      <c r="A705" s="9">
        <v>704</v>
      </c>
      <c r="B705" s="9" t="s">
        <v>2951</v>
      </c>
      <c r="C705" s="9" t="s">
        <v>4353</v>
      </c>
      <c r="D705" s="9" t="s">
        <v>2983</v>
      </c>
      <c r="E705" s="9" t="s">
        <v>25</v>
      </c>
      <c r="F705" s="9" t="s">
        <v>3705</v>
      </c>
      <c r="G705" s="9" t="s">
        <v>1439</v>
      </c>
      <c r="H705" s="8" t="str">
        <f t="shared" si="10"/>
        <v>Ні</v>
      </c>
      <c r="J705" s="8">
        <f>_xlfn.AGGREGATE(3,3,Tabela1[[#This Row],[Lp]])</f>
        <v>0</v>
      </c>
    </row>
    <row r="706" spans="1:10" ht="15" hidden="1" customHeight="1" x14ac:dyDescent="0.25">
      <c r="A706" s="9">
        <v>705</v>
      </c>
      <c r="B706" s="9" t="s">
        <v>4355</v>
      </c>
      <c r="C706" s="9" t="s">
        <v>4355</v>
      </c>
      <c r="D706" s="9" t="s">
        <v>2983</v>
      </c>
      <c r="E706" s="9" t="s">
        <v>33</v>
      </c>
      <c r="F706" s="9" t="s">
        <v>3706</v>
      </c>
      <c r="G706" s="9" t="s">
        <v>1441</v>
      </c>
      <c r="H706" s="8" t="str">
        <f t="shared" si="10"/>
        <v>Ні</v>
      </c>
      <c r="J706" s="8">
        <f>_xlfn.AGGREGATE(3,3,Tabela1[[#This Row],[Lp]])</f>
        <v>0</v>
      </c>
    </row>
    <row r="707" spans="1:10" ht="15" hidden="1" customHeight="1" x14ac:dyDescent="0.25">
      <c r="A707" s="9">
        <v>706</v>
      </c>
      <c r="B707" s="9" t="s">
        <v>2951</v>
      </c>
      <c r="C707" s="9" t="s">
        <v>4353</v>
      </c>
      <c r="D707" s="9" t="s">
        <v>2983</v>
      </c>
      <c r="E707" s="9" t="s">
        <v>25</v>
      </c>
      <c r="F707" s="9" t="s">
        <v>3579</v>
      </c>
      <c r="G707" s="9" t="s">
        <v>1443</v>
      </c>
      <c r="H707" s="8" t="str">
        <f t="shared" ref="H707:H770" si="11">IF(E707="gmoz","Так","Ні")</f>
        <v>Ні</v>
      </c>
      <c r="J707" s="8">
        <f>_xlfn.AGGREGATE(3,3,Tabela1[[#This Row],[Lp]])</f>
        <v>0</v>
      </c>
    </row>
    <row r="708" spans="1:10" ht="15" hidden="1" customHeight="1" x14ac:dyDescent="0.25">
      <c r="A708" s="9">
        <v>707</v>
      </c>
      <c r="B708" s="9" t="s">
        <v>4355</v>
      </c>
      <c r="C708" s="9" t="s">
        <v>4355</v>
      </c>
      <c r="D708" s="9" t="s">
        <v>2983</v>
      </c>
      <c r="E708" s="9" t="s">
        <v>33</v>
      </c>
      <c r="F708" s="9" t="s">
        <v>3511</v>
      </c>
      <c r="G708" s="9" t="s">
        <v>1445</v>
      </c>
      <c r="H708" s="8" t="str">
        <f t="shared" si="11"/>
        <v>Ні</v>
      </c>
      <c r="J708" s="8">
        <f>_xlfn.AGGREGATE(3,3,Tabela1[[#This Row],[Lp]])</f>
        <v>0</v>
      </c>
    </row>
    <row r="709" spans="1:10" ht="15" hidden="1" customHeight="1" x14ac:dyDescent="0.25">
      <c r="A709" s="9">
        <v>708</v>
      </c>
      <c r="B709" s="9" t="s">
        <v>4354</v>
      </c>
      <c r="C709" s="9" t="s">
        <v>4354</v>
      </c>
      <c r="D709" s="9" t="s">
        <v>2983</v>
      </c>
      <c r="E709" s="9" t="s">
        <v>28</v>
      </c>
      <c r="F709" s="9" t="s">
        <v>3707</v>
      </c>
      <c r="G709" s="9" t="s">
        <v>1447</v>
      </c>
      <c r="H709" s="8" t="str">
        <f t="shared" si="11"/>
        <v>Ні</v>
      </c>
      <c r="J709" s="8">
        <f>_xlfn.AGGREGATE(3,3,Tabela1[[#This Row],[Lp]])</f>
        <v>0</v>
      </c>
    </row>
    <row r="710" spans="1:10" ht="15" hidden="1" customHeight="1" x14ac:dyDescent="0.25">
      <c r="A710" s="9">
        <v>709</v>
      </c>
      <c r="B710" s="9" t="s">
        <v>2951</v>
      </c>
      <c r="C710" s="9" t="s">
        <v>4353</v>
      </c>
      <c r="D710" s="9" t="s">
        <v>2983</v>
      </c>
      <c r="E710" s="9" t="s">
        <v>25</v>
      </c>
      <c r="F710" s="9" t="s">
        <v>3708</v>
      </c>
      <c r="G710" s="9" t="s">
        <v>1449</v>
      </c>
      <c r="H710" s="8" t="str">
        <f t="shared" si="11"/>
        <v>Ні</v>
      </c>
      <c r="J710" s="8">
        <f>_xlfn.AGGREGATE(3,3,Tabela1[[#This Row],[Lp]])</f>
        <v>0</v>
      </c>
    </row>
    <row r="711" spans="1:10" ht="15" hidden="1" customHeight="1" x14ac:dyDescent="0.25">
      <c r="A711" s="9">
        <v>710</v>
      </c>
      <c r="B711" s="9" t="s">
        <v>4355</v>
      </c>
      <c r="C711" s="9" t="s">
        <v>4355</v>
      </c>
      <c r="D711" s="9" t="s">
        <v>2983</v>
      </c>
      <c r="E711" s="9" t="s">
        <v>33</v>
      </c>
      <c r="F711" s="9" t="s">
        <v>3709</v>
      </c>
      <c r="G711" s="9" t="s">
        <v>1451</v>
      </c>
      <c r="H711" s="8" t="str">
        <f t="shared" si="11"/>
        <v>Ні</v>
      </c>
      <c r="J711" s="8">
        <f>_xlfn.AGGREGATE(3,3,Tabela1[[#This Row],[Lp]])</f>
        <v>0</v>
      </c>
    </row>
    <row r="712" spans="1:10" ht="15" hidden="1" customHeight="1" x14ac:dyDescent="0.25">
      <c r="A712" s="9">
        <v>711</v>
      </c>
      <c r="B712" s="9" t="s">
        <v>4355</v>
      </c>
      <c r="C712" s="9" t="s">
        <v>4355</v>
      </c>
      <c r="D712" s="9" t="s">
        <v>2983</v>
      </c>
      <c r="E712" s="9" t="s">
        <v>33</v>
      </c>
      <c r="F712" s="9" t="s">
        <v>3710</v>
      </c>
      <c r="G712" s="9" t="s">
        <v>1453</v>
      </c>
      <c r="H712" s="8" t="str">
        <f t="shared" si="11"/>
        <v>Ні</v>
      </c>
      <c r="J712" s="8">
        <f>_xlfn.AGGREGATE(3,3,Tabela1[[#This Row],[Lp]])</f>
        <v>0</v>
      </c>
    </row>
    <row r="713" spans="1:10" ht="15" hidden="1" customHeight="1" x14ac:dyDescent="0.25">
      <c r="A713" s="9">
        <v>712</v>
      </c>
      <c r="B713" s="9" t="s">
        <v>2950</v>
      </c>
      <c r="C713" s="9" t="s">
        <v>4353</v>
      </c>
      <c r="D713" s="9" t="s">
        <v>2983</v>
      </c>
      <c r="E713" s="9" t="s">
        <v>82</v>
      </c>
      <c r="F713" s="9" t="s">
        <v>3711</v>
      </c>
      <c r="G713" s="9" t="s">
        <v>1455</v>
      </c>
      <c r="H713" s="8" t="str">
        <f t="shared" si="11"/>
        <v>Так</v>
      </c>
      <c r="I713" s="8" t="s">
        <v>4382</v>
      </c>
      <c r="J713" s="8">
        <f>_xlfn.AGGREGATE(3,3,Tabela1[[#This Row],[Lp]])</f>
        <v>0</v>
      </c>
    </row>
    <row r="714" spans="1:10" ht="15" hidden="1" customHeight="1" x14ac:dyDescent="0.25">
      <c r="A714" s="9">
        <v>713</v>
      </c>
      <c r="B714" s="9" t="s">
        <v>2951</v>
      </c>
      <c r="C714" s="9" t="s">
        <v>4353</v>
      </c>
      <c r="D714" s="9" t="s">
        <v>2983</v>
      </c>
      <c r="E714" s="9" t="s">
        <v>25</v>
      </c>
      <c r="F714" s="9" t="s">
        <v>3210</v>
      </c>
      <c r="G714" s="9" t="s">
        <v>1456</v>
      </c>
      <c r="H714" s="8" t="str">
        <f t="shared" si="11"/>
        <v>Ні</v>
      </c>
      <c r="J714" s="8">
        <f>_xlfn.AGGREGATE(3,3,Tabela1[[#This Row],[Lp]])</f>
        <v>0</v>
      </c>
    </row>
    <row r="715" spans="1:10" ht="15" hidden="1" customHeight="1" x14ac:dyDescent="0.25">
      <c r="A715" s="9">
        <v>714</v>
      </c>
      <c r="B715" s="9" t="s">
        <v>2950</v>
      </c>
      <c r="C715" s="9" t="s">
        <v>4353</v>
      </c>
      <c r="D715" s="9" t="s">
        <v>2983</v>
      </c>
      <c r="E715" s="9" t="s">
        <v>82</v>
      </c>
      <c r="F715" s="9" t="s">
        <v>3712</v>
      </c>
      <c r="G715" s="9" t="s">
        <v>1458</v>
      </c>
      <c r="H715" s="8" t="str">
        <f t="shared" si="11"/>
        <v>Так</v>
      </c>
      <c r="J715" s="8">
        <f>_xlfn.AGGREGATE(3,3,Tabela1[[#This Row],[Lp]])</f>
        <v>0</v>
      </c>
    </row>
    <row r="716" spans="1:10" ht="15" hidden="1" customHeight="1" x14ac:dyDescent="0.25">
      <c r="A716" s="9">
        <v>715</v>
      </c>
      <c r="B716" s="9" t="s">
        <v>2950</v>
      </c>
      <c r="C716" s="9" t="s">
        <v>4353</v>
      </c>
      <c r="D716" s="9" t="s">
        <v>2983</v>
      </c>
      <c r="E716" s="9" t="s">
        <v>82</v>
      </c>
      <c r="F716" s="9" t="s">
        <v>3713</v>
      </c>
      <c r="G716" s="9" t="s">
        <v>1460</v>
      </c>
      <c r="H716" s="8" t="str">
        <f t="shared" si="11"/>
        <v>Так</v>
      </c>
      <c r="J716" s="8">
        <f>_xlfn.AGGREGATE(3,3,Tabela1[[#This Row],[Lp]])</f>
        <v>0</v>
      </c>
    </row>
    <row r="717" spans="1:10" ht="15" hidden="1" customHeight="1" x14ac:dyDescent="0.25">
      <c r="A717" s="9">
        <v>716</v>
      </c>
      <c r="B717" s="9" t="s">
        <v>2951</v>
      </c>
      <c r="C717" s="9" t="s">
        <v>4353</v>
      </c>
      <c r="D717" s="9" t="s">
        <v>2983</v>
      </c>
      <c r="E717" s="9" t="s">
        <v>25</v>
      </c>
      <c r="F717" s="9" t="s">
        <v>3714</v>
      </c>
      <c r="G717" s="9" t="s">
        <v>1462</v>
      </c>
      <c r="H717" s="8" t="str">
        <f t="shared" si="11"/>
        <v>Ні</v>
      </c>
      <c r="J717" s="8">
        <f>_xlfn.AGGREGATE(3,3,Tabela1[[#This Row],[Lp]])</f>
        <v>0</v>
      </c>
    </row>
    <row r="718" spans="1:10" ht="15" hidden="1" customHeight="1" x14ac:dyDescent="0.25">
      <c r="A718" s="9">
        <v>717</v>
      </c>
      <c r="B718" s="9" t="s">
        <v>4355</v>
      </c>
      <c r="C718" s="9" t="s">
        <v>4355</v>
      </c>
      <c r="D718" s="9" t="s">
        <v>2983</v>
      </c>
      <c r="E718" s="9" t="s">
        <v>33</v>
      </c>
      <c r="F718" s="9" t="s">
        <v>3715</v>
      </c>
      <c r="G718" s="9" t="s">
        <v>1464</v>
      </c>
      <c r="H718" s="8" t="str">
        <f t="shared" si="11"/>
        <v>Ні</v>
      </c>
      <c r="J718" s="8">
        <f>_xlfn.AGGREGATE(3,3,Tabela1[[#This Row],[Lp]])</f>
        <v>0</v>
      </c>
    </row>
    <row r="719" spans="1:10" ht="15" hidden="1" customHeight="1" x14ac:dyDescent="0.25">
      <c r="A719" s="9">
        <v>718</v>
      </c>
      <c r="B719" s="9" t="s">
        <v>4354</v>
      </c>
      <c r="C719" s="9" t="s">
        <v>4354</v>
      </c>
      <c r="D719" s="9" t="s">
        <v>2983</v>
      </c>
      <c r="E719" s="9" t="s">
        <v>28</v>
      </c>
      <c r="F719" s="9" t="s">
        <v>3716</v>
      </c>
      <c r="G719" s="9" t="s">
        <v>1466</v>
      </c>
      <c r="H719" s="8" t="str">
        <f t="shared" si="11"/>
        <v>Ні</v>
      </c>
      <c r="J719" s="8">
        <f>_xlfn.AGGREGATE(3,3,Tabela1[[#This Row],[Lp]])</f>
        <v>0</v>
      </c>
    </row>
    <row r="720" spans="1:10" ht="15" hidden="1" customHeight="1" x14ac:dyDescent="0.25">
      <c r="A720" s="9">
        <v>719</v>
      </c>
      <c r="B720" s="9" t="s">
        <v>2951</v>
      </c>
      <c r="C720" s="9" t="s">
        <v>4353</v>
      </c>
      <c r="D720" s="9" t="s">
        <v>2983</v>
      </c>
      <c r="E720" s="9" t="s">
        <v>25</v>
      </c>
      <c r="F720" s="9" t="s">
        <v>3717</v>
      </c>
      <c r="G720" s="9" t="s">
        <v>1468</v>
      </c>
      <c r="H720" s="8" t="str">
        <f t="shared" si="11"/>
        <v>Ні</v>
      </c>
      <c r="J720" s="8">
        <f>_xlfn.AGGREGATE(3,3,Tabela1[[#This Row],[Lp]])</f>
        <v>0</v>
      </c>
    </row>
    <row r="721" spans="1:10" ht="15" hidden="1" customHeight="1" x14ac:dyDescent="0.25">
      <c r="A721" s="9">
        <v>720</v>
      </c>
      <c r="B721" s="9" t="s">
        <v>4355</v>
      </c>
      <c r="C721" s="9" t="s">
        <v>4355</v>
      </c>
      <c r="D721" s="9" t="s">
        <v>2983</v>
      </c>
      <c r="E721" s="9" t="s">
        <v>33</v>
      </c>
      <c r="F721" s="9" t="s">
        <v>3718</v>
      </c>
      <c r="G721" s="9" t="s">
        <v>1470</v>
      </c>
      <c r="H721" s="8" t="str">
        <f t="shared" si="11"/>
        <v>Ні</v>
      </c>
      <c r="J721" s="8">
        <f>_xlfn.AGGREGATE(3,3,Tabela1[[#This Row],[Lp]])</f>
        <v>0</v>
      </c>
    </row>
    <row r="722" spans="1:10" ht="15" hidden="1" customHeight="1" x14ac:dyDescent="0.25">
      <c r="A722" s="9">
        <v>721</v>
      </c>
      <c r="B722" s="9" t="s">
        <v>4355</v>
      </c>
      <c r="C722" s="9" t="s">
        <v>4355</v>
      </c>
      <c r="D722" s="9" t="s">
        <v>2983</v>
      </c>
      <c r="E722" s="9" t="s">
        <v>33</v>
      </c>
      <c r="F722" s="9" t="s">
        <v>3719</v>
      </c>
      <c r="G722" s="9" t="s">
        <v>1472</v>
      </c>
      <c r="H722" s="8" t="str">
        <f t="shared" si="11"/>
        <v>Ні</v>
      </c>
      <c r="J722" s="8">
        <f>_xlfn.AGGREGATE(3,3,Tabela1[[#This Row],[Lp]])</f>
        <v>0</v>
      </c>
    </row>
    <row r="723" spans="1:10" ht="15" hidden="1" customHeight="1" x14ac:dyDescent="0.25">
      <c r="A723" s="9">
        <v>722</v>
      </c>
      <c r="B723" s="9" t="s">
        <v>2951</v>
      </c>
      <c r="C723" s="9" t="s">
        <v>4353</v>
      </c>
      <c r="D723" s="9" t="s">
        <v>2983</v>
      </c>
      <c r="E723" s="9" t="s">
        <v>25</v>
      </c>
      <c r="F723" s="9" t="s">
        <v>3720</v>
      </c>
      <c r="G723" s="9" t="s">
        <v>1474</v>
      </c>
      <c r="H723" s="8" t="str">
        <f t="shared" si="11"/>
        <v>Ні</v>
      </c>
      <c r="J723" s="8">
        <f>_xlfn.AGGREGATE(3,3,Tabela1[[#This Row],[Lp]])</f>
        <v>0</v>
      </c>
    </row>
    <row r="724" spans="1:10" ht="15" hidden="1" customHeight="1" x14ac:dyDescent="0.25">
      <c r="A724" s="9">
        <v>723</v>
      </c>
      <c r="B724" s="9" t="s">
        <v>2951</v>
      </c>
      <c r="C724" s="9" t="s">
        <v>4353</v>
      </c>
      <c r="D724" s="9" t="s">
        <v>2983</v>
      </c>
      <c r="E724" s="9" t="s">
        <v>25</v>
      </c>
      <c r="F724" s="9" t="s">
        <v>3721</v>
      </c>
      <c r="G724" s="9" t="s">
        <v>1476</v>
      </c>
      <c r="H724" s="8" t="str">
        <f t="shared" si="11"/>
        <v>Ні</v>
      </c>
      <c r="J724" s="8">
        <f>_xlfn.AGGREGATE(3,3,Tabela1[[#This Row],[Lp]])</f>
        <v>0</v>
      </c>
    </row>
    <row r="725" spans="1:10" ht="15" hidden="1" customHeight="1" x14ac:dyDescent="0.25">
      <c r="A725" s="9">
        <v>724</v>
      </c>
      <c r="B725" s="9" t="s">
        <v>4354</v>
      </c>
      <c r="C725" s="9" t="s">
        <v>4354</v>
      </c>
      <c r="D725" s="9" t="s">
        <v>2983</v>
      </c>
      <c r="E725" s="9" t="s">
        <v>28</v>
      </c>
      <c r="F725" s="9" t="s">
        <v>3722</v>
      </c>
      <c r="G725" s="9" t="s">
        <v>1478</v>
      </c>
      <c r="H725" s="8" t="str">
        <f t="shared" si="11"/>
        <v>Ні</v>
      </c>
      <c r="J725" s="8">
        <f>_xlfn.AGGREGATE(3,3,Tabela1[[#This Row],[Lp]])</f>
        <v>0</v>
      </c>
    </row>
    <row r="726" spans="1:10" ht="15" hidden="1" customHeight="1" x14ac:dyDescent="0.25">
      <c r="A726" s="9">
        <v>725</v>
      </c>
      <c r="B726" s="9" t="s">
        <v>2950</v>
      </c>
      <c r="C726" s="9" t="s">
        <v>4353</v>
      </c>
      <c r="D726" s="9" t="s">
        <v>2983</v>
      </c>
      <c r="E726" s="9" t="s">
        <v>82</v>
      </c>
      <c r="F726" s="9" t="s">
        <v>3723</v>
      </c>
      <c r="G726" s="9" t="s">
        <v>1480</v>
      </c>
      <c r="H726" s="8" t="str">
        <f t="shared" si="11"/>
        <v>Так</v>
      </c>
      <c r="J726" s="8">
        <f>_xlfn.AGGREGATE(3,3,Tabela1[[#This Row],[Lp]])</f>
        <v>0</v>
      </c>
    </row>
    <row r="727" spans="1:10" ht="15" hidden="1" customHeight="1" x14ac:dyDescent="0.25">
      <c r="A727" s="9">
        <v>726</v>
      </c>
      <c r="B727" s="9" t="s">
        <v>2951</v>
      </c>
      <c r="C727" s="9" t="s">
        <v>4353</v>
      </c>
      <c r="D727" s="9" t="s">
        <v>2983</v>
      </c>
      <c r="E727" s="9" t="s">
        <v>25</v>
      </c>
      <c r="F727" s="9" t="s">
        <v>3724</v>
      </c>
      <c r="G727" s="9" t="s">
        <v>1482</v>
      </c>
      <c r="H727" s="8" t="str">
        <f t="shared" si="11"/>
        <v>Ні</v>
      </c>
      <c r="J727" s="8">
        <f>_xlfn.AGGREGATE(3,3,Tabela1[[#This Row],[Lp]])</f>
        <v>0</v>
      </c>
    </row>
    <row r="728" spans="1:10" ht="15" hidden="1" customHeight="1" x14ac:dyDescent="0.25">
      <c r="A728" s="9">
        <v>727</v>
      </c>
      <c r="B728" s="9" t="s">
        <v>2951</v>
      </c>
      <c r="C728" s="9" t="s">
        <v>4353</v>
      </c>
      <c r="D728" s="9" t="s">
        <v>2983</v>
      </c>
      <c r="E728" s="9" t="s">
        <v>25</v>
      </c>
      <c r="F728" s="9" t="s">
        <v>3725</v>
      </c>
      <c r="G728" s="9" t="s">
        <v>1484</v>
      </c>
      <c r="H728" s="8" t="str">
        <f t="shared" si="11"/>
        <v>Ні</v>
      </c>
      <c r="J728" s="8">
        <f>_xlfn.AGGREGATE(3,3,Tabela1[[#This Row],[Lp]])</f>
        <v>0</v>
      </c>
    </row>
    <row r="729" spans="1:10" ht="15" hidden="1" customHeight="1" x14ac:dyDescent="0.25">
      <c r="A729" s="9">
        <v>728</v>
      </c>
      <c r="B729" s="9" t="s">
        <v>4354</v>
      </c>
      <c r="C729" s="9" t="s">
        <v>4354</v>
      </c>
      <c r="D729" s="9" t="s">
        <v>2983</v>
      </c>
      <c r="E729" s="9" t="s">
        <v>28</v>
      </c>
      <c r="F729" s="9" t="s">
        <v>3726</v>
      </c>
      <c r="G729" s="9" t="s">
        <v>1486</v>
      </c>
      <c r="H729" s="8" t="str">
        <f t="shared" si="11"/>
        <v>Ні</v>
      </c>
      <c r="J729" s="8">
        <f>_xlfn.AGGREGATE(3,3,Tabela1[[#This Row],[Lp]])</f>
        <v>0</v>
      </c>
    </row>
    <row r="730" spans="1:10" ht="15" hidden="1" customHeight="1" x14ac:dyDescent="0.25">
      <c r="A730" s="9">
        <v>729</v>
      </c>
      <c r="B730" s="9" t="s">
        <v>2951</v>
      </c>
      <c r="C730" s="9" t="s">
        <v>4353</v>
      </c>
      <c r="D730" s="9" t="s">
        <v>2983</v>
      </c>
      <c r="E730" s="9" t="s">
        <v>25</v>
      </c>
      <c r="F730" s="9" t="s">
        <v>3727</v>
      </c>
      <c r="G730" s="9" t="s">
        <v>1488</v>
      </c>
      <c r="H730" s="8" t="str">
        <f t="shared" si="11"/>
        <v>Ні</v>
      </c>
      <c r="J730" s="8">
        <f>_xlfn.AGGREGATE(3,3,Tabela1[[#This Row],[Lp]])</f>
        <v>0</v>
      </c>
    </row>
    <row r="731" spans="1:10" ht="15" hidden="1" customHeight="1" x14ac:dyDescent="0.25">
      <c r="A731" s="9">
        <v>730</v>
      </c>
      <c r="B731" s="9" t="s">
        <v>2950</v>
      </c>
      <c r="C731" s="9" t="s">
        <v>4353</v>
      </c>
      <c r="D731" s="9" t="s">
        <v>2983</v>
      </c>
      <c r="E731" s="9" t="s">
        <v>82</v>
      </c>
      <c r="F731" s="9" t="s">
        <v>3728</v>
      </c>
      <c r="G731" s="9" t="s">
        <v>1490</v>
      </c>
      <c r="H731" s="8" t="str">
        <f t="shared" si="11"/>
        <v>Так</v>
      </c>
      <c r="J731" s="8">
        <f>_xlfn.AGGREGATE(3,3,Tabela1[[#This Row],[Lp]])</f>
        <v>0</v>
      </c>
    </row>
    <row r="732" spans="1:10" ht="15" hidden="1" customHeight="1" x14ac:dyDescent="0.25">
      <c r="A732" s="9">
        <v>731</v>
      </c>
      <c r="B732" s="9" t="s">
        <v>4354</v>
      </c>
      <c r="C732" s="9" t="s">
        <v>4354</v>
      </c>
      <c r="D732" s="9" t="s">
        <v>2983</v>
      </c>
      <c r="E732" s="9" t="s">
        <v>28</v>
      </c>
      <c r="F732" s="9" t="s">
        <v>3729</v>
      </c>
      <c r="G732" s="9" t="s">
        <v>1492</v>
      </c>
      <c r="H732" s="8" t="str">
        <f t="shared" si="11"/>
        <v>Ні</v>
      </c>
      <c r="J732" s="8">
        <f>_xlfn.AGGREGATE(3,3,Tabela1[[#This Row],[Lp]])</f>
        <v>0</v>
      </c>
    </row>
    <row r="733" spans="1:10" ht="15" hidden="1" customHeight="1" x14ac:dyDescent="0.25">
      <c r="A733" s="9">
        <v>732</v>
      </c>
      <c r="B733" s="9" t="s">
        <v>4355</v>
      </c>
      <c r="C733" s="9" t="s">
        <v>4355</v>
      </c>
      <c r="D733" s="9" t="s">
        <v>2983</v>
      </c>
      <c r="E733" s="9" t="s">
        <v>33</v>
      </c>
      <c r="F733" s="9" t="s">
        <v>3730</v>
      </c>
      <c r="G733" s="9" t="s">
        <v>1494</v>
      </c>
      <c r="H733" s="8" t="str">
        <f t="shared" si="11"/>
        <v>Ні</v>
      </c>
      <c r="J733" s="8">
        <f>_xlfn.AGGREGATE(3,3,Tabela1[[#This Row],[Lp]])</f>
        <v>0</v>
      </c>
    </row>
    <row r="734" spans="1:10" ht="15" hidden="1" customHeight="1" x14ac:dyDescent="0.25">
      <c r="A734" s="9">
        <v>733</v>
      </c>
      <c r="B734" s="9" t="s">
        <v>2950</v>
      </c>
      <c r="C734" s="9" t="s">
        <v>4353</v>
      </c>
      <c r="D734" s="9" t="s">
        <v>2983</v>
      </c>
      <c r="E734" s="9" t="s">
        <v>82</v>
      </c>
      <c r="F734" s="9" t="s">
        <v>3731</v>
      </c>
      <c r="G734" s="9" t="s">
        <v>1496</v>
      </c>
      <c r="H734" s="8" t="str">
        <f t="shared" si="11"/>
        <v>Так</v>
      </c>
      <c r="J734" s="8">
        <f>_xlfn.AGGREGATE(3,3,Tabela1[[#This Row],[Lp]])</f>
        <v>0</v>
      </c>
    </row>
    <row r="735" spans="1:10" ht="15" hidden="1" customHeight="1" x14ac:dyDescent="0.25">
      <c r="A735" s="9">
        <v>734</v>
      </c>
      <c r="B735" s="9" t="s">
        <v>2951</v>
      </c>
      <c r="C735" s="9" t="s">
        <v>4353</v>
      </c>
      <c r="D735" s="9" t="s">
        <v>2983</v>
      </c>
      <c r="E735" s="9" t="s">
        <v>25</v>
      </c>
      <c r="F735" s="9" t="s">
        <v>3732</v>
      </c>
      <c r="G735" s="9" t="s">
        <v>1498</v>
      </c>
      <c r="H735" s="8" t="str">
        <f t="shared" si="11"/>
        <v>Ні</v>
      </c>
      <c r="J735" s="8">
        <f>_xlfn.AGGREGATE(3,3,Tabela1[[#This Row],[Lp]])</f>
        <v>0</v>
      </c>
    </row>
    <row r="736" spans="1:10" ht="15" hidden="1" customHeight="1" x14ac:dyDescent="0.25">
      <c r="A736" s="9">
        <v>735</v>
      </c>
      <c r="B736" s="9" t="s">
        <v>2951</v>
      </c>
      <c r="C736" s="9" t="s">
        <v>4353</v>
      </c>
      <c r="D736" s="9" t="s">
        <v>2983</v>
      </c>
      <c r="E736" s="9" t="s">
        <v>25</v>
      </c>
      <c r="F736" s="9" t="s">
        <v>3733</v>
      </c>
      <c r="G736" s="9" t="s">
        <v>1500</v>
      </c>
      <c r="H736" s="8" t="str">
        <f t="shared" si="11"/>
        <v>Ні</v>
      </c>
      <c r="J736" s="8">
        <f>_xlfn.AGGREGATE(3,3,Tabela1[[#This Row],[Lp]])</f>
        <v>0</v>
      </c>
    </row>
    <row r="737" spans="1:10" hidden="1" x14ac:dyDescent="0.25">
      <c r="A737" s="9">
        <v>736</v>
      </c>
      <c r="B737" s="9" t="s">
        <v>2950</v>
      </c>
      <c r="C737" s="9" t="s">
        <v>4353</v>
      </c>
      <c r="D737" s="9" t="s">
        <v>2983</v>
      </c>
      <c r="E737" s="9" t="s">
        <v>82</v>
      </c>
      <c r="F737" s="9" t="s">
        <v>3734</v>
      </c>
      <c r="G737" s="9" t="s">
        <v>1502</v>
      </c>
      <c r="H737" s="8" t="str">
        <f t="shared" si="11"/>
        <v>Так</v>
      </c>
      <c r="J737" s="8">
        <f>_xlfn.AGGREGATE(3,3,Tabela1[[#This Row],[Lp]])</f>
        <v>0</v>
      </c>
    </row>
    <row r="738" spans="1:10" ht="15" hidden="1" customHeight="1" x14ac:dyDescent="0.25">
      <c r="A738" s="9">
        <v>737</v>
      </c>
      <c r="B738" s="9" t="s">
        <v>2951</v>
      </c>
      <c r="C738" s="9" t="s">
        <v>4353</v>
      </c>
      <c r="D738" s="9" t="s">
        <v>2983</v>
      </c>
      <c r="E738" s="9" t="s">
        <v>25</v>
      </c>
      <c r="F738" s="9" t="s">
        <v>3735</v>
      </c>
      <c r="G738" s="9" t="s">
        <v>1504</v>
      </c>
      <c r="H738" s="8" t="str">
        <f t="shared" si="11"/>
        <v>Ні</v>
      </c>
      <c r="J738" s="8">
        <f>_xlfn.AGGREGATE(3,3,Tabela1[[#This Row],[Lp]])</f>
        <v>0</v>
      </c>
    </row>
    <row r="739" spans="1:10" ht="15" hidden="1" customHeight="1" x14ac:dyDescent="0.25">
      <c r="A739" s="9">
        <v>738</v>
      </c>
      <c r="B739" s="9" t="s">
        <v>20</v>
      </c>
      <c r="C739" s="9" t="s">
        <v>20</v>
      </c>
      <c r="D739" s="9" t="s">
        <v>2985</v>
      </c>
      <c r="E739" s="9" t="s">
        <v>21</v>
      </c>
      <c r="F739" s="9" t="s">
        <v>2984</v>
      </c>
      <c r="G739" s="9" t="s">
        <v>1507</v>
      </c>
      <c r="H739" s="8" t="str">
        <f t="shared" si="11"/>
        <v>Ні</v>
      </c>
      <c r="J739" s="8">
        <f>_xlfn.AGGREGATE(3,3,Tabela1[[#This Row],[Lp]])</f>
        <v>0</v>
      </c>
    </row>
    <row r="740" spans="1:10" ht="15" hidden="1" customHeight="1" x14ac:dyDescent="0.25">
      <c r="A740" s="9">
        <v>739</v>
      </c>
      <c r="B740" s="9" t="s">
        <v>4354</v>
      </c>
      <c r="C740" s="9" t="s">
        <v>4354</v>
      </c>
      <c r="D740" s="9" t="s">
        <v>2985</v>
      </c>
      <c r="E740" s="9" t="s">
        <v>28</v>
      </c>
      <c r="F740" s="9" t="s">
        <v>3736</v>
      </c>
      <c r="G740" s="9" t="s">
        <v>1509</v>
      </c>
      <c r="H740" s="8" t="str">
        <f t="shared" si="11"/>
        <v>Ні</v>
      </c>
      <c r="J740" s="8">
        <f>_xlfn.AGGREGATE(3,3,Tabela1[[#This Row],[Lp]])</f>
        <v>0</v>
      </c>
    </row>
    <row r="741" spans="1:10" ht="15" hidden="1" customHeight="1" x14ac:dyDescent="0.25">
      <c r="A741" s="9">
        <v>740</v>
      </c>
      <c r="B741" s="9" t="s">
        <v>2951</v>
      </c>
      <c r="C741" s="9" t="s">
        <v>4353</v>
      </c>
      <c r="D741" s="9" t="s">
        <v>2985</v>
      </c>
      <c r="E741" s="9" t="s">
        <v>25</v>
      </c>
      <c r="F741" s="9" t="s">
        <v>3737</v>
      </c>
      <c r="G741" s="9" t="s">
        <v>1511</v>
      </c>
      <c r="H741" s="8" t="str">
        <f t="shared" si="11"/>
        <v>Ні</v>
      </c>
      <c r="J741" s="8">
        <f>_xlfn.AGGREGATE(3,3,Tabela1[[#This Row],[Lp]])</f>
        <v>0</v>
      </c>
    </row>
    <row r="742" spans="1:10" ht="15" hidden="1" customHeight="1" x14ac:dyDescent="0.25">
      <c r="A742" s="9">
        <v>741</v>
      </c>
      <c r="B742" s="9" t="s">
        <v>4355</v>
      </c>
      <c r="C742" s="9" t="s">
        <v>4355</v>
      </c>
      <c r="D742" s="9" t="s">
        <v>2985</v>
      </c>
      <c r="E742" s="9" t="s">
        <v>33</v>
      </c>
      <c r="F742" s="9" t="s">
        <v>3260</v>
      </c>
      <c r="G742" s="9" t="s">
        <v>1512</v>
      </c>
      <c r="H742" s="8" t="str">
        <f t="shared" si="11"/>
        <v>Ні</v>
      </c>
      <c r="J742" s="8">
        <f>_xlfn.AGGREGATE(3,3,Tabela1[[#This Row],[Lp]])</f>
        <v>0</v>
      </c>
    </row>
    <row r="743" spans="1:10" ht="15" hidden="1" customHeight="1" x14ac:dyDescent="0.25">
      <c r="A743" s="9">
        <v>742</v>
      </c>
      <c r="B743" s="9" t="s">
        <v>4355</v>
      </c>
      <c r="C743" s="9" t="s">
        <v>4355</v>
      </c>
      <c r="D743" s="9" t="s">
        <v>2985</v>
      </c>
      <c r="E743" s="9" t="s">
        <v>33</v>
      </c>
      <c r="F743" s="9" t="s">
        <v>3738</v>
      </c>
      <c r="G743" s="9" t="s">
        <v>1514</v>
      </c>
      <c r="H743" s="8" t="str">
        <f t="shared" si="11"/>
        <v>Ні</v>
      </c>
      <c r="J743" s="8">
        <f>_xlfn.AGGREGATE(3,3,Tabela1[[#This Row],[Lp]])</f>
        <v>0</v>
      </c>
    </row>
    <row r="744" spans="1:10" ht="15" hidden="1" customHeight="1" x14ac:dyDescent="0.25">
      <c r="A744" s="9">
        <v>743</v>
      </c>
      <c r="B744" s="9" t="s">
        <v>4355</v>
      </c>
      <c r="C744" s="9" t="s">
        <v>4355</v>
      </c>
      <c r="D744" s="9" t="s">
        <v>2985</v>
      </c>
      <c r="E744" s="9" t="s">
        <v>33</v>
      </c>
      <c r="F744" s="9" t="s">
        <v>3427</v>
      </c>
      <c r="G744" s="9" t="s">
        <v>1516</v>
      </c>
      <c r="H744" s="8" t="str">
        <f t="shared" si="11"/>
        <v>Ні</v>
      </c>
      <c r="J744" s="8">
        <f>_xlfn.AGGREGATE(3,3,Tabela1[[#This Row],[Lp]])</f>
        <v>0</v>
      </c>
    </row>
    <row r="745" spans="1:10" ht="15" hidden="1" customHeight="1" x14ac:dyDescent="0.25">
      <c r="A745" s="9">
        <v>744</v>
      </c>
      <c r="B745" s="9" t="s">
        <v>4355</v>
      </c>
      <c r="C745" s="9" t="s">
        <v>4355</v>
      </c>
      <c r="D745" s="9" t="s">
        <v>2985</v>
      </c>
      <c r="E745" s="9" t="s">
        <v>33</v>
      </c>
      <c r="F745" s="9" t="s">
        <v>3739</v>
      </c>
      <c r="G745" s="9" t="s">
        <v>1518</v>
      </c>
      <c r="H745" s="8" t="str">
        <f t="shared" si="11"/>
        <v>Ні</v>
      </c>
      <c r="J745" s="8">
        <f>_xlfn.AGGREGATE(3,3,Tabela1[[#This Row],[Lp]])</f>
        <v>0</v>
      </c>
    </row>
    <row r="746" spans="1:10" ht="15" hidden="1" customHeight="1" x14ac:dyDescent="0.25">
      <c r="A746" s="9">
        <v>745</v>
      </c>
      <c r="B746" s="9" t="s">
        <v>4355</v>
      </c>
      <c r="C746" s="9" t="s">
        <v>4355</v>
      </c>
      <c r="D746" s="9" t="s">
        <v>2985</v>
      </c>
      <c r="E746" s="9" t="s">
        <v>33</v>
      </c>
      <c r="F746" s="9" t="s">
        <v>3740</v>
      </c>
      <c r="G746" s="9" t="s">
        <v>1520</v>
      </c>
      <c r="H746" s="8" t="str">
        <f t="shared" si="11"/>
        <v>Ні</v>
      </c>
      <c r="J746" s="8">
        <f>_xlfn.AGGREGATE(3,3,Tabela1[[#This Row],[Lp]])</f>
        <v>0</v>
      </c>
    </row>
    <row r="747" spans="1:10" ht="15" hidden="1" customHeight="1" x14ac:dyDescent="0.25">
      <c r="A747" s="9">
        <v>746</v>
      </c>
      <c r="B747" s="9" t="s">
        <v>4354</v>
      </c>
      <c r="C747" s="9" t="s">
        <v>4354</v>
      </c>
      <c r="D747" s="9" t="s">
        <v>2985</v>
      </c>
      <c r="E747" s="9" t="s">
        <v>28</v>
      </c>
      <c r="F747" s="9" t="s">
        <v>3741</v>
      </c>
      <c r="G747" s="9" t="s">
        <v>1522</v>
      </c>
      <c r="H747" s="8" t="str">
        <f t="shared" si="11"/>
        <v>Ні</v>
      </c>
      <c r="J747" s="8">
        <f>_xlfn.AGGREGATE(3,3,Tabela1[[#This Row],[Lp]])</f>
        <v>0</v>
      </c>
    </row>
    <row r="748" spans="1:10" ht="15" hidden="1" customHeight="1" x14ac:dyDescent="0.25">
      <c r="A748" s="9">
        <v>747</v>
      </c>
      <c r="B748" s="9" t="s">
        <v>4354</v>
      </c>
      <c r="C748" s="9" t="s">
        <v>4354</v>
      </c>
      <c r="D748" s="9" t="s">
        <v>2985</v>
      </c>
      <c r="E748" s="9" t="s">
        <v>28</v>
      </c>
      <c r="F748" s="9" t="s">
        <v>3742</v>
      </c>
      <c r="G748" s="9" t="s">
        <v>1524</v>
      </c>
      <c r="H748" s="8" t="str">
        <f t="shared" si="11"/>
        <v>Ні</v>
      </c>
      <c r="J748" s="8">
        <f>_xlfn.AGGREGATE(3,3,Tabela1[[#This Row],[Lp]])</f>
        <v>0</v>
      </c>
    </row>
    <row r="749" spans="1:10" ht="15" hidden="1" customHeight="1" x14ac:dyDescent="0.25">
      <c r="A749" s="9">
        <v>748</v>
      </c>
      <c r="B749" s="9" t="s">
        <v>4354</v>
      </c>
      <c r="C749" s="9" t="s">
        <v>4354</v>
      </c>
      <c r="D749" s="9" t="s">
        <v>2985</v>
      </c>
      <c r="E749" s="9" t="s">
        <v>28</v>
      </c>
      <c r="F749" s="9" t="s">
        <v>3743</v>
      </c>
      <c r="G749" s="9" t="s">
        <v>1526</v>
      </c>
      <c r="H749" s="8" t="str">
        <f t="shared" si="11"/>
        <v>Ні</v>
      </c>
      <c r="J749" s="8">
        <f>_xlfn.AGGREGATE(3,3,Tabela1[[#This Row],[Lp]])</f>
        <v>0</v>
      </c>
    </row>
    <row r="750" spans="1:10" ht="15" hidden="1" customHeight="1" x14ac:dyDescent="0.25">
      <c r="A750" s="9">
        <v>749</v>
      </c>
      <c r="B750" s="9" t="s">
        <v>4354</v>
      </c>
      <c r="C750" s="9" t="s">
        <v>4354</v>
      </c>
      <c r="D750" s="9" t="s">
        <v>2985</v>
      </c>
      <c r="E750" s="9" t="s">
        <v>28</v>
      </c>
      <c r="F750" s="9" t="s">
        <v>3744</v>
      </c>
      <c r="G750" s="9" t="s">
        <v>1528</v>
      </c>
      <c r="H750" s="8" t="str">
        <f t="shared" si="11"/>
        <v>Ні</v>
      </c>
      <c r="J750" s="8">
        <f>_xlfn.AGGREGATE(3,3,Tabela1[[#This Row],[Lp]])</f>
        <v>0</v>
      </c>
    </row>
    <row r="751" spans="1:10" ht="15" hidden="1" customHeight="1" x14ac:dyDescent="0.25">
      <c r="A751" s="9">
        <v>750</v>
      </c>
      <c r="B751" s="9" t="s">
        <v>4354</v>
      </c>
      <c r="C751" s="9" t="s">
        <v>4354</v>
      </c>
      <c r="D751" s="9" t="s">
        <v>2985</v>
      </c>
      <c r="E751" s="9" t="s">
        <v>28</v>
      </c>
      <c r="F751" s="9" t="s">
        <v>3745</v>
      </c>
      <c r="G751" s="9" t="s">
        <v>1530</v>
      </c>
      <c r="H751" s="8" t="str">
        <f t="shared" si="11"/>
        <v>Ні</v>
      </c>
      <c r="J751" s="8">
        <f>_xlfn.AGGREGATE(3,3,Tabela1[[#This Row],[Lp]])</f>
        <v>0</v>
      </c>
    </row>
    <row r="752" spans="1:10" ht="15" hidden="1" customHeight="1" x14ac:dyDescent="0.25">
      <c r="A752" s="9">
        <v>751</v>
      </c>
      <c r="B752" s="9" t="s">
        <v>4354</v>
      </c>
      <c r="C752" s="9" t="s">
        <v>4354</v>
      </c>
      <c r="D752" s="9" t="s">
        <v>2985</v>
      </c>
      <c r="E752" s="9" t="s">
        <v>28</v>
      </c>
      <c r="F752" s="9" t="s">
        <v>3746</v>
      </c>
      <c r="G752" s="9" t="s">
        <v>1532</v>
      </c>
      <c r="H752" s="8" t="str">
        <f t="shared" si="11"/>
        <v>Ні</v>
      </c>
      <c r="J752" s="8">
        <f>_xlfn.AGGREGATE(3,3,Tabela1[[#This Row],[Lp]])</f>
        <v>0</v>
      </c>
    </row>
    <row r="753" spans="1:10" ht="15" hidden="1" customHeight="1" x14ac:dyDescent="0.25">
      <c r="A753" s="9">
        <v>752</v>
      </c>
      <c r="B753" s="9" t="s">
        <v>4354</v>
      </c>
      <c r="C753" s="9" t="s">
        <v>4354</v>
      </c>
      <c r="D753" s="9" t="s">
        <v>2985</v>
      </c>
      <c r="E753" s="9" t="s">
        <v>28</v>
      </c>
      <c r="F753" s="9" t="s">
        <v>3747</v>
      </c>
      <c r="G753" s="9" t="s">
        <v>1534</v>
      </c>
      <c r="H753" s="8" t="str">
        <f t="shared" si="11"/>
        <v>Ні</v>
      </c>
      <c r="J753" s="8">
        <f>_xlfn.AGGREGATE(3,3,Tabela1[[#This Row],[Lp]])</f>
        <v>0</v>
      </c>
    </row>
    <row r="754" spans="1:10" ht="15" hidden="1" customHeight="1" x14ac:dyDescent="0.25">
      <c r="A754" s="9">
        <v>753</v>
      </c>
      <c r="B754" s="9" t="s">
        <v>4354</v>
      </c>
      <c r="C754" s="9" t="s">
        <v>4354</v>
      </c>
      <c r="D754" s="9" t="s">
        <v>2985</v>
      </c>
      <c r="E754" s="9" t="s">
        <v>28</v>
      </c>
      <c r="F754" s="9" t="s">
        <v>3748</v>
      </c>
      <c r="G754" s="9" t="s">
        <v>1536</v>
      </c>
      <c r="H754" s="8" t="str">
        <f t="shared" si="11"/>
        <v>Ні</v>
      </c>
      <c r="J754" s="8">
        <f>_xlfn.AGGREGATE(3,3,Tabela1[[#This Row],[Lp]])</f>
        <v>0</v>
      </c>
    </row>
    <row r="755" spans="1:10" ht="15" hidden="1" customHeight="1" x14ac:dyDescent="0.25">
      <c r="A755" s="9">
        <v>754</v>
      </c>
      <c r="B755" s="9" t="s">
        <v>4354</v>
      </c>
      <c r="C755" s="9" t="s">
        <v>4354</v>
      </c>
      <c r="D755" s="9" t="s">
        <v>2985</v>
      </c>
      <c r="E755" s="9" t="s">
        <v>28</v>
      </c>
      <c r="F755" s="9" t="s">
        <v>3749</v>
      </c>
      <c r="G755" s="9" t="s">
        <v>1538</v>
      </c>
      <c r="H755" s="8" t="str">
        <f t="shared" si="11"/>
        <v>Ні</v>
      </c>
      <c r="J755" s="8">
        <f>_xlfn.AGGREGATE(3,3,Tabela1[[#This Row],[Lp]])</f>
        <v>0</v>
      </c>
    </row>
    <row r="756" spans="1:10" ht="15" hidden="1" customHeight="1" x14ac:dyDescent="0.25">
      <c r="A756" s="9">
        <v>755</v>
      </c>
      <c r="B756" s="9" t="s">
        <v>4354</v>
      </c>
      <c r="C756" s="9" t="s">
        <v>4354</v>
      </c>
      <c r="D756" s="9" t="s">
        <v>2985</v>
      </c>
      <c r="E756" s="9" t="s">
        <v>28</v>
      </c>
      <c r="F756" s="9" t="s">
        <v>3750</v>
      </c>
      <c r="G756" s="9" t="s">
        <v>1540</v>
      </c>
      <c r="H756" s="8" t="str">
        <f t="shared" si="11"/>
        <v>Ні</v>
      </c>
      <c r="J756" s="8">
        <f>_xlfn.AGGREGATE(3,3,Tabela1[[#This Row],[Lp]])</f>
        <v>0</v>
      </c>
    </row>
    <row r="757" spans="1:10" ht="15" hidden="1" customHeight="1" x14ac:dyDescent="0.25">
      <c r="A757" s="9">
        <v>756</v>
      </c>
      <c r="B757" s="9" t="s">
        <v>4354</v>
      </c>
      <c r="C757" s="9" t="s">
        <v>4354</v>
      </c>
      <c r="D757" s="9" t="s">
        <v>2985</v>
      </c>
      <c r="E757" s="9" t="s">
        <v>28</v>
      </c>
      <c r="F757" s="9" t="s">
        <v>3751</v>
      </c>
      <c r="G757" s="9" t="s">
        <v>1542</v>
      </c>
      <c r="H757" s="8" t="str">
        <f t="shared" si="11"/>
        <v>Ні</v>
      </c>
      <c r="J757" s="8">
        <f>_xlfn.AGGREGATE(3,3,Tabela1[[#This Row],[Lp]])</f>
        <v>0</v>
      </c>
    </row>
    <row r="758" spans="1:10" ht="15" hidden="1" customHeight="1" x14ac:dyDescent="0.25">
      <c r="A758" s="9">
        <v>757</v>
      </c>
      <c r="B758" s="9" t="s">
        <v>4354</v>
      </c>
      <c r="C758" s="9" t="s">
        <v>4354</v>
      </c>
      <c r="D758" s="9" t="s">
        <v>2985</v>
      </c>
      <c r="E758" s="9" t="s">
        <v>28</v>
      </c>
      <c r="F758" s="9" t="s">
        <v>3752</v>
      </c>
      <c r="G758" s="9" t="s">
        <v>1544</v>
      </c>
      <c r="H758" s="8" t="str">
        <f t="shared" si="11"/>
        <v>Ні</v>
      </c>
      <c r="J758" s="8">
        <f>_xlfn.AGGREGATE(3,3,Tabela1[[#This Row],[Lp]])</f>
        <v>0</v>
      </c>
    </row>
    <row r="759" spans="1:10" ht="15" hidden="1" customHeight="1" x14ac:dyDescent="0.25">
      <c r="A759" s="9">
        <v>758</v>
      </c>
      <c r="B759" s="9" t="s">
        <v>4355</v>
      </c>
      <c r="C759" s="9" t="s">
        <v>4355</v>
      </c>
      <c r="D759" s="9" t="s">
        <v>2985</v>
      </c>
      <c r="E759" s="9" t="s">
        <v>33</v>
      </c>
      <c r="F759" s="9" t="s">
        <v>3552</v>
      </c>
      <c r="G759" s="9" t="s">
        <v>1546</v>
      </c>
      <c r="H759" s="8" t="str">
        <f t="shared" si="11"/>
        <v>Ні</v>
      </c>
      <c r="J759" s="8">
        <f>_xlfn.AGGREGATE(3,3,Tabela1[[#This Row],[Lp]])</f>
        <v>0</v>
      </c>
    </row>
    <row r="760" spans="1:10" ht="15" hidden="1" customHeight="1" x14ac:dyDescent="0.25">
      <c r="A760" s="9">
        <v>759</v>
      </c>
      <c r="B760" s="9" t="s">
        <v>4354</v>
      </c>
      <c r="C760" s="9" t="s">
        <v>4354</v>
      </c>
      <c r="D760" s="9" t="s">
        <v>2985</v>
      </c>
      <c r="E760" s="9" t="s">
        <v>28</v>
      </c>
      <c r="F760" s="9" t="s">
        <v>3753</v>
      </c>
      <c r="G760" s="9" t="s">
        <v>1548</v>
      </c>
      <c r="H760" s="8" t="str">
        <f t="shared" si="11"/>
        <v>Ні</v>
      </c>
      <c r="J760" s="8">
        <f>_xlfn.AGGREGATE(3,3,Tabela1[[#This Row],[Lp]])</f>
        <v>0</v>
      </c>
    </row>
    <row r="761" spans="1:10" ht="15" hidden="1" customHeight="1" x14ac:dyDescent="0.25">
      <c r="A761" s="9">
        <v>760</v>
      </c>
      <c r="B761" s="9" t="s">
        <v>4354</v>
      </c>
      <c r="C761" s="9" t="s">
        <v>4354</v>
      </c>
      <c r="D761" s="9" t="s">
        <v>2985</v>
      </c>
      <c r="E761" s="9" t="s">
        <v>28</v>
      </c>
      <c r="F761" s="9" t="s">
        <v>3754</v>
      </c>
      <c r="G761" s="9" t="s">
        <v>1550</v>
      </c>
      <c r="H761" s="8" t="str">
        <f t="shared" si="11"/>
        <v>Ні</v>
      </c>
      <c r="J761" s="8">
        <f>_xlfn.AGGREGATE(3,3,Tabela1[[#This Row],[Lp]])</f>
        <v>0</v>
      </c>
    </row>
    <row r="762" spans="1:10" ht="15" hidden="1" customHeight="1" x14ac:dyDescent="0.25">
      <c r="A762" s="9">
        <v>761</v>
      </c>
      <c r="B762" s="9" t="s">
        <v>4355</v>
      </c>
      <c r="C762" s="9" t="s">
        <v>4355</v>
      </c>
      <c r="D762" s="9" t="s">
        <v>2985</v>
      </c>
      <c r="E762" s="9" t="s">
        <v>33</v>
      </c>
      <c r="F762" s="9" t="s">
        <v>3755</v>
      </c>
      <c r="G762" s="9" t="s">
        <v>1552</v>
      </c>
      <c r="H762" s="8" t="str">
        <f t="shared" si="11"/>
        <v>Ні</v>
      </c>
      <c r="J762" s="8">
        <f>_xlfn.AGGREGATE(3,3,Tabela1[[#This Row],[Lp]])</f>
        <v>0</v>
      </c>
    </row>
    <row r="763" spans="1:10" ht="15" hidden="1" customHeight="1" x14ac:dyDescent="0.25">
      <c r="A763" s="9">
        <v>762</v>
      </c>
      <c r="B763" s="9" t="s">
        <v>4354</v>
      </c>
      <c r="C763" s="9" t="s">
        <v>4354</v>
      </c>
      <c r="D763" s="9" t="s">
        <v>2985</v>
      </c>
      <c r="E763" s="9" t="s">
        <v>28</v>
      </c>
      <c r="F763" s="9" t="s">
        <v>3217</v>
      </c>
      <c r="G763" s="9" t="s">
        <v>1553</v>
      </c>
      <c r="H763" s="8" t="str">
        <f t="shared" si="11"/>
        <v>Ні</v>
      </c>
      <c r="J763" s="8">
        <f>_xlfn.AGGREGATE(3,3,Tabela1[[#This Row],[Lp]])</f>
        <v>0</v>
      </c>
    </row>
    <row r="764" spans="1:10" ht="15" hidden="1" customHeight="1" x14ac:dyDescent="0.25">
      <c r="A764" s="9">
        <v>763</v>
      </c>
      <c r="B764" s="9" t="s">
        <v>4354</v>
      </c>
      <c r="C764" s="9" t="s">
        <v>4354</v>
      </c>
      <c r="D764" s="9" t="s">
        <v>2985</v>
      </c>
      <c r="E764" s="9" t="s">
        <v>28</v>
      </c>
      <c r="F764" s="9" t="s">
        <v>3756</v>
      </c>
      <c r="G764" s="9" t="s">
        <v>1555</v>
      </c>
      <c r="H764" s="8" t="str">
        <f t="shared" si="11"/>
        <v>Ні</v>
      </c>
      <c r="J764" s="8">
        <f>_xlfn.AGGREGATE(3,3,Tabela1[[#This Row],[Lp]])</f>
        <v>0</v>
      </c>
    </row>
    <row r="765" spans="1:10" ht="15" hidden="1" customHeight="1" x14ac:dyDescent="0.25">
      <c r="A765" s="9">
        <v>764</v>
      </c>
      <c r="B765" s="9" t="s">
        <v>4355</v>
      </c>
      <c r="C765" s="9" t="s">
        <v>4355</v>
      </c>
      <c r="D765" s="9" t="s">
        <v>2985</v>
      </c>
      <c r="E765" s="9" t="s">
        <v>33</v>
      </c>
      <c r="F765" s="9" t="s">
        <v>3757</v>
      </c>
      <c r="G765" s="9" t="s">
        <v>1557</v>
      </c>
      <c r="H765" s="8" t="str">
        <f t="shared" si="11"/>
        <v>Ні</v>
      </c>
      <c r="J765" s="8">
        <f>_xlfn.AGGREGATE(3,3,Tabela1[[#This Row],[Lp]])</f>
        <v>0</v>
      </c>
    </row>
    <row r="766" spans="1:10" ht="15" hidden="1" customHeight="1" x14ac:dyDescent="0.25">
      <c r="A766" s="9">
        <v>765</v>
      </c>
      <c r="B766" s="9" t="s">
        <v>2950</v>
      </c>
      <c r="C766" s="9" t="s">
        <v>4353</v>
      </c>
      <c r="D766" s="9" t="s">
        <v>2985</v>
      </c>
      <c r="E766" s="9" t="s">
        <v>82</v>
      </c>
      <c r="F766" s="9" t="s">
        <v>3758</v>
      </c>
      <c r="G766" s="9" t="s">
        <v>1559</v>
      </c>
      <c r="H766" s="8" t="str">
        <f t="shared" si="11"/>
        <v>Так</v>
      </c>
      <c r="J766" s="8">
        <f>_xlfn.AGGREGATE(3,3,Tabela1[[#This Row],[Lp]])</f>
        <v>0</v>
      </c>
    </row>
    <row r="767" spans="1:10" ht="15" hidden="1" customHeight="1" x14ac:dyDescent="0.25">
      <c r="A767" s="9">
        <v>766</v>
      </c>
      <c r="B767" s="9" t="s">
        <v>4355</v>
      </c>
      <c r="C767" s="9" t="s">
        <v>4355</v>
      </c>
      <c r="D767" s="9" t="s">
        <v>2985</v>
      </c>
      <c r="E767" s="9" t="s">
        <v>33</v>
      </c>
      <c r="F767" s="9" t="s">
        <v>3759</v>
      </c>
      <c r="G767" s="9" t="s">
        <v>1561</v>
      </c>
      <c r="H767" s="8" t="str">
        <f t="shared" si="11"/>
        <v>Ні</v>
      </c>
      <c r="J767" s="8">
        <f>_xlfn.AGGREGATE(3,3,Tabela1[[#This Row],[Lp]])</f>
        <v>0</v>
      </c>
    </row>
    <row r="768" spans="1:10" ht="15" hidden="1" customHeight="1" x14ac:dyDescent="0.25">
      <c r="A768" s="9">
        <v>767</v>
      </c>
      <c r="B768" s="9" t="s">
        <v>2951</v>
      </c>
      <c r="C768" s="9" t="s">
        <v>4353</v>
      </c>
      <c r="D768" s="9" t="s">
        <v>2985</v>
      </c>
      <c r="E768" s="9" t="s">
        <v>25</v>
      </c>
      <c r="F768" s="9" t="s">
        <v>3760</v>
      </c>
      <c r="G768" s="9" t="s">
        <v>1563</v>
      </c>
      <c r="H768" s="8" t="str">
        <f t="shared" si="11"/>
        <v>Ні</v>
      </c>
      <c r="J768" s="8">
        <f>_xlfn.AGGREGATE(3,3,Tabela1[[#This Row],[Lp]])</f>
        <v>0</v>
      </c>
    </row>
    <row r="769" spans="1:10" ht="15" hidden="1" customHeight="1" x14ac:dyDescent="0.25">
      <c r="A769" s="9">
        <v>768</v>
      </c>
      <c r="B769" s="9" t="s">
        <v>2951</v>
      </c>
      <c r="C769" s="9" t="s">
        <v>4353</v>
      </c>
      <c r="D769" s="9" t="s">
        <v>2985</v>
      </c>
      <c r="E769" s="9" t="s">
        <v>25</v>
      </c>
      <c r="F769" s="9" t="s">
        <v>3761</v>
      </c>
      <c r="G769" s="9" t="s">
        <v>1565</v>
      </c>
      <c r="H769" s="8" t="str">
        <f t="shared" si="11"/>
        <v>Ні</v>
      </c>
      <c r="J769" s="8">
        <f>_xlfn.AGGREGATE(3,3,Tabela1[[#This Row],[Lp]])</f>
        <v>0</v>
      </c>
    </row>
    <row r="770" spans="1:10" ht="15" hidden="1" customHeight="1" x14ac:dyDescent="0.25">
      <c r="A770" s="9">
        <v>769</v>
      </c>
      <c r="B770" s="9" t="s">
        <v>4354</v>
      </c>
      <c r="C770" s="9" t="s">
        <v>4354</v>
      </c>
      <c r="D770" s="9" t="s">
        <v>2985</v>
      </c>
      <c r="E770" s="9" t="s">
        <v>28</v>
      </c>
      <c r="F770" s="9" t="s">
        <v>3762</v>
      </c>
      <c r="G770" s="9" t="s">
        <v>1567</v>
      </c>
      <c r="H770" s="8" t="str">
        <f t="shared" si="11"/>
        <v>Ні</v>
      </c>
      <c r="J770" s="8">
        <f>_xlfn.AGGREGATE(3,3,Tabela1[[#This Row],[Lp]])</f>
        <v>0</v>
      </c>
    </row>
    <row r="771" spans="1:10" ht="15" hidden="1" customHeight="1" x14ac:dyDescent="0.25">
      <c r="A771" s="9">
        <v>770</v>
      </c>
      <c r="B771" s="9" t="s">
        <v>4354</v>
      </c>
      <c r="C771" s="9" t="s">
        <v>4354</v>
      </c>
      <c r="D771" s="9" t="s">
        <v>2985</v>
      </c>
      <c r="E771" s="9" t="s">
        <v>28</v>
      </c>
      <c r="F771" s="9" t="s">
        <v>3163</v>
      </c>
      <c r="G771" s="9" t="s">
        <v>1569</v>
      </c>
      <c r="H771" s="8" t="str">
        <f t="shared" ref="H771:H834" si="12">IF(E771="gmoz","Так","Ні")</f>
        <v>Ні</v>
      </c>
      <c r="J771" s="8">
        <f>_xlfn.AGGREGATE(3,3,Tabela1[[#This Row],[Lp]])</f>
        <v>0</v>
      </c>
    </row>
    <row r="772" spans="1:10" ht="15" hidden="1" customHeight="1" x14ac:dyDescent="0.25">
      <c r="A772" s="9">
        <v>771</v>
      </c>
      <c r="B772" s="9" t="s">
        <v>4354</v>
      </c>
      <c r="C772" s="9" t="s">
        <v>4354</v>
      </c>
      <c r="D772" s="9" t="s">
        <v>2985</v>
      </c>
      <c r="E772" s="9" t="s">
        <v>28</v>
      </c>
      <c r="F772" s="9" t="s">
        <v>3763</v>
      </c>
      <c r="G772" s="9" t="s">
        <v>1571</v>
      </c>
      <c r="H772" s="8" t="str">
        <f t="shared" si="12"/>
        <v>Ні</v>
      </c>
      <c r="J772" s="8">
        <f>_xlfn.AGGREGATE(3,3,Tabela1[[#This Row],[Lp]])</f>
        <v>0</v>
      </c>
    </row>
    <row r="773" spans="1:10" ht="15" hidden="1" customHeight="1" x14ac:dyDescent="0.25">
      <c r="A773" s="9">
        <v>772</v>
      </c>
      <c r="B773" s="9" t="s">
        <v>4354</v>
      </c>
      <c r="C773" s="9" t="s">
        <v>4354</v>
      </c>
      <c r="D773" s="9" t="s">
        <v>2985</v>
      </c>
      <c r="E773" s="9" t="s">
        <v>28</v>
      </c>
      <c r="F773" s="9" t="s">
        <v>3764</v>
      </c>
      <c r="G773" s="9" t="s">
        <v>1573</v>
      </c>
      <c r="H773" s="8" t="str">
        <f t="shared" si="12"/>
        <v>Ні</v>
      </c>
      <c r="J773" s="8">
        <f>_xlfn.AGGREGATE(3,3,Tabela1[[#This Row],[Lp]])</f>
        <v>0</v>
      </c>
    </row>
    <row r="774" spans="1:10" ht="15" hidden="1" customHeight="1" x14ac:dyDescent="0.25">
      <c r="A774" s="9">
        <v>773</v>
      </c>
      <c r="B774" s="9" t="s">
        <v>4354</v>
      </c>
      <c r="C774" s="9" t="s">
        <v>4354</v>
      </c>
      <c r="D774" s="9" t="s">
        <v>2985</v>
      </c>
      <c r="E774" s="9" t="s">
        <v>28</v>
      </c>
      <c r="F774" s="9" t="s">
        <v>3194</v>
      </c>
      <c r="G774" s="9" t="s">
        <v>1575</v>
      </c>
      <c r="H774" s="8" t="str">
        <f t="shared" si="12"/>
        <v>Ні</v>
      </c>
      <c r="J774" s="8">
        <f>_xlfn.AGGREGATE(3,3,Tabela1[[#This Row],[Lp]])</f>
        <v>0</v>
      </c>
    </row>
    <row r="775" spans="1:10" ht="15" hidden="1" customHeight="1" x14ac:dyDescent="0.25">
      <c r="A775" s="9">
        <v>774</v>
      </c>
      <c r="B775" s="9" t="s">
        <v>4354</v>
      </c>
      <c r="C775" s="9" t="s">
        <v>4354</v>
      </c>
      <c r="D775" s="9" t="s">
        <v>2985</v>
      </c>
      <c r="E775" s="9" t="s">
        <v>28</v>
      </c>
      <c r="F775" s="9" t="s">
        <v>3765</v>
      </c>
      <c r="G775" s="9" t="s">
        <v>1577</v>
      </c>
      <c r="H775" s="8" t="str">
        <f t="shared" si="12"/>
        <v>Ні</v>
      </c>
      <c r="J775" s="8">
        <f>_xlfn.AGGREGATE(3,3,Tabela1[[#This Row],[Lp]])</f>
        <v>0</v>
      </c>
    </row>
    <row r="776" spans="1:10" ht="15" hidden="1" customHeight="1" x14ac:dyDescent="0.25">
      <c r="A776" s="9">
        <v>775</v>
      </c>
      <c r="B776" s="9" t="s">
        <v>4354</v>
      </c>
      <c r="C776" s="9" t="s">
        <v>4354</v>
      </c>
      <c r="D776" s="9" t="s">
        <v>2985</v>
      </c>
      <c r="E776" s="9" t="s">
        <v>28</v>
      </c>
      <c r="F776" s="9" t="s">
        <v>3766</v>
      </c>
      <c r="G776" s="9" t="s">
        <v>1579</v>
      </c>
      <c r="H776" s="8" t="str">
        <f t="shared" si="12"/>
        <v>Ні</v>
      </c>
      <c r="J776" s="8">
        <f>_xlfn.AGGREGATE(3,3,Tabela1[[#This Row],[Lp]])</f>
        <v>0</v>
      </c>
    </row>
    <row r="777" spans="1:10" ht="15" hidden="1" customHeight="1" x14ac:dyDescent="0.25">
      <c r="A777" s="9">
        <v>776</v>
      </c>
      <c r="B777" s="9" t="s">
        <v>4355</v>
      </c>
      <c r="C777" s="9" t="s">
        <v>4355</v>
      </c>
      <c r="D777" s="9" t="s">
        <v>2985</v>
      </c>
      <c r="E777" s="9" t="s">
        <v>33</v>
      </c>
      <c r="F777" s="9" t="s">
        <v>3767</v>
      </c>
      <c r="G777" s="9" t="s">
        <v>1581</v>
      </c>
      <c r="H777" s="8" t="str">
        <f t="shared" si="12"/>
        <v>Ні</v>
      </c>
      <c r="J777" s="8">
        <f>_xlfn.AGGREGATE(3,3,Tabela1[[#This Row],[Lp]])</f>
        <v>0</v>
      </c>
    </row>
    <row r="778" spans="1:10" ht="15" hidden="1" customHeight="1" x14ac:dyDescent="0.25">
      <c r="A778" s="9">
        <v>777</v>
      </c>
      <c r="B778" s="9" t="s">
        <v>4355</v>
      </c>
      <c r="C778" s="9" t="s">
        <v>4355</v>
      </c>
      <c r="D778" s="9" t="s">
        <v>2985</v>
      </c>
      <c r="E778" s="9" t="s">
        <v>33</v>
      </c>
      <c r="F778" s="9" t="s">
        <v>3768</v>
      </c>
      <c r="G778" s="9" t="s">
        <v>1583</v>
      </c>
      <c r="H778" s="8" t="str">
        <f t="shared" si="12"/>
        <v>Ні</v>
      </c>
      <c r="J778" s="8">
        <f>_xlfn.AGGREGATE(3,3,Tabela1[[#This Row],[Lp]])</f>
        <v>0</v>
      </c>
    </row>
    <row r="779" spans="1:10" ht="15" hidden="1" customHeight="1" x14ac:dyDescent="0.25">
      <c r="A779" s="9">
        <v>778</v>
      </c>
      <c r="B779" s="9" t="s">
        <v>4355</v>
      </c>
      <c r="C779" s="9" t="s">
        <v>4355</v>
      </c>
      <c r="D779" s="9" t="s">
        <v>2985</v>
      </c>
      <c r="E779" s="9" t="s">
        <v>33</v>
      </c>
      <c r="F779" s="9" t="s">
        <v>3769</v>
      </c>
      <c r="G779" s="9" t="s">
        <v>1585</v>
      </c>
      <c r="H779" s="8" t="str">
        <f t="shared" si="12"/>
        <v>Ні</v>
      </c>
      <c r="J779" s="8">
        <f>_xlfn.AGGREGATE(3,3,Tabela1[[#This Row],[Lp]])</f>
        <v>0</v>
      </c>
    </row>
    <row r="780" spans="1:10" ht="15" hidden="1" customHeight="1" x14ac:dyDescent="0.25">
      <c r="A780" s="9">
        <v>779</v>
      </c>
      <c r="B780" s="9" t="s">
        <v>4354</v>
      </c>
      <c r="C780" s="9" t="s">
        <v>4354</v>
      </c>
      <c r="D780" s="9" t="s">
        <v>2985</v>
      </c>
      <c r="E780" s="9" t="s">
        <v>28</v>
      </c>
      <c r="F780" s="9" t="s">
        <v>3770</v>
      </c>
      <c r="G780" s="9" t="s">
        <v>1587</v>
      </c>
      <c r="H780" s="8" t="str">
        <f t="shared" si="12"/>
        <v>Ні</v>
      </c>
      <c r="J780" s="8">
        <f>_xlfn.AGGREGATE(3,3,Tabela1[[#This Row],[Lp]])</f>
        <v>0</v>
      </c>
    </row>
    <row r="781" spans="1:10" ht="15" hidden="1" customHeight="1" x14ac:dyDescent="0.25">
      <c r="A781" s="9">
        <v>780</v>
      </c>
      <c r="B781" s="9" t="s">
        <v>4354</v>
      </c>
      <c r="C781" s="9" t="s">
        <v>4354</v>
      </c>
      <c r="D781" s="9" t="s">
        <v>2985</v>
      </c>
      <c r="E781" s="9" t="s">
        <v>28</v>
      </c>
      <c r="F781" s="9" t="s">
        <v>3272</v>
      </c>
      <c r="G781" s="9" t="s">
        <v>1588</v>
      </c>
      <c r="H781" s="8" t="str">
        <f t="shared" si="12"/>
        <v>Ні</v>
      </c>
      <c r="J781" s="8">
        <f>_xlfn.AGGREGATE(3,3,Tabela1[[#This Row],[Lp]])</f>
        <v>0</v>
      </c>
    </row>
    <row r="782" spans="1:10" ht="15" hidden="1" customHeight="1" x14ac:dyDescent="0.25">
      <c r="A782" s="9">
        <v>781</v>
      </c>
      <c r="B782" s="9" t="s">
        <v>4355</v>
      </c>
      <c r="C782" s="9" t="s">
        <v>4355</v>
      </c>
      <c r="D782" s="9" t="s">
        <v>2985</v>
      </c>
      <c r="E782" s="9" t="s">
        <v>33</v>
      </c>
      <c r="F782" s="9" t="s">
        <v>3771</v>
      </c>
      <c r="G782" s="9" t="s">
        <v>1590</v>
      </c>
      <c r="H782" s="8" t="str">
        <f t="shared" si="12"/>
        <v>Ні</v>
      </c>
      <c r="J782" s="8">
        <f>_xlfn.AGGREGATE(3,3,Tabela1[[#This Row],[Lp]])</f>
        <v>0</v>
      </c>
    </row>
    <row r="783" spans="1:10" ht="15" hidden="1" customHeight="1" x14ac:dyDescent="0.25">
      <c r="A783" s="9">
        <v>782</v>
      </c>
      <c r="B783" s="9" t="s">
        <v>2950</v>
      </c>
      <c r="C783" s="9" t="s">
        <v>4353</v>
      </c>
      <c r="D783" s="9" t="s">
        <v>2985</v>
      </c>
      <c r="E783" s="9" t="s">
        <v>82</v>
      </c>
      <c r="F783" s="9" t="s">
        <v>3210</v>
      </c>
      <c r="G783" s="9" t="s">
        <v>1592</v>
      </c>
      <c r="H783" s="8" t="str">
        <f t="shared" si="12"/>
        <v>Так</v>
      </c>
      <c r="I783" s="8" t="s">
        <v>4382</v>
      </c>
      <c r="J783" s="8">
        <f>_xlfn.AGGREGATE(3,3,Tabela1[[#This Row],[Lp]])</f>
        <v>0</v>
      </c>
    </row>
    <row r="784" spans="1:10" ht="15" hidden="1" customHeight="1" x14ac:dyDescent="0.25">
      <c r="A784" s="9">
        <v>783</v>
      </c>
      <c r="B784" s="9" t="s">
        <v>2951</v>
      </c>
      <c r="C784" s="9" t="s">
        <v>4353</v>
      </c>
      <c r="D784" s="9" t="s">
        <v>2985</v>
      </c>
      <c r="E784" s="9" t="s">
        <v>25</v>
      </c>
      <c r="F784" s="9" t="s">
        <v>3772</v>
      </c>
      <c r="G784" s="9" t="s">
        <v>1594</v>
      </c>
      <c r="H784" s="8" t="str">
        <f t="shared" si="12"/>
        <v>Ні</v>
      </c>
      <c r="J784" s="8">
        <f>_xlfn.AGGREGATE(3,3,Tabela1[[#This Row],[Lp]])</f>
        <v>0</v>
      </c>
    </row>
    <row r="785" spans="1:10" ht="15" hidden="1" customHeight="1" x14ac:dyDescent="0.25">
      <c r="A785" s="9">
        <v>784</v>
      </c>
      <c r="B785" s="9" t="s">
        <v>2950</v>
      </c>
      <c r="C785" s="9" t="s">
        <v>4353</v>
      </c>
      <c r="D785" s="9" t="s">
        <v>2985</v>
      </c>
      <c r="E785" s="9" t="s">
        <v>82</v>
      </c>
      <c r="F785" s="9" t="s">
        <v>3773</v>
      </c>
      <c r="G785" s="9" t="s">
        <v>1596</v>
      </c>
      <c r="H785" s="8" t="str">
        <f t="shared" si="12"/>
        <v>Так</v>
      </c>
      <c r="J785" s="8">
        <f>_xlfn.AGGREGATE(3,3,Tabela1[[#This Row],[Lp]])</f>
        <v>0</v>
      </c>
    </row>
    <row r="786" spans="1:10" ht="15" hidden="1" customHeight="1" x14ac:dyDescent="0.25">
      <c r="A786" s="9">
        <v>785</v>
      </c>
      <c r="B786" s="9" t="s">
        <v>2950</v>
      </c>
      <c r="C786" s="9" t="s">
        <v>4353</v>
      </c>
      <c r="D786" s="9" t="s">
        <v>2985</v>
      </c>
      <c r="E786" s="9" t="s">
        <v>82</v>
      </c>
      <c r="F786" s="9" t="s">
        <v>3774</v>
      </c>
      <c r="G786" s="9" t="s">
        <v>1598</v>
      </c>
      <c r="H786" s="8" t="str">
        <f t="shared" si="12"/>
        <v>Так</v>
      </c>
      <c r="J786" s="8">
        <f>_xlfn.AGGREGATE(3,3,Tabela1[[#This Row],[Lp]])</f>
        <v>0</v>
      </c>
    </row>
    <row r="787" spans="1:10" ht="15" hidden="1" customHeight="1" x14ac:dyDescent="0.25">
      <c r="A787" s="9">
        <v>786</v>
      </c>
      <c r="B787" s="9" t="s">
        <v>4355</v>
      </c>
      <c r="C787" s="9" t="s">
        <v>4355</v>
      </c>
      <c r="D787" s="9" t="s">
        <v>2985</v>
      </c>
      <c r="E787" s="9" t="s">
        <v>33</v>
      </c>
      <c r="F787" s="9" t="s">
        <v>3774</v>
      </c>
      <c r="G787" s="9" t="s">
        <v>1600</v>
      </c>
      <c r="H787" s="8" t="str">
        <f t="shared" si="12"/>
        <v>Ні</v>
      </c>
      <c r="J787" s="8">
        <f>_xlfn.AGGREGATE(3,3,Tabela1[[#This Row],[Lp]])</f>
        <v>0</v>
      </c>
    </row>
    <row r="788" spans="1:10" ht="15" hidden="1" customHeight="1" x14ac:dyDescent="0.25">
      <c r="A788" s="9">
        <v>787</v>
      </c>
      <c r="B788" s="9" t="s">
        <v>4354</v>
      </c>
      <c r="C788" s="9" t="s">
        <v>4354</v>
      </c>
      <c r="D788" s="9" t="s">
        <v>2985</v>
      </c>
      <c r="E788" s="9" t="s">
        <v>28</v>
      </c>
      <c r="F788" s="9" t="s">
        <v>3775</v>
      </c>
      <c r="G788" s="9" t="s">
        <v>1602</v>
      </c>
      <c r="H788" s="8" t="str">
        <f t="shared" si="12"/>
        <v>Ні</v>
      </c>
      <c r="J788" s="8">
        <f>_xlfn.AGGREGATE(3,3,Tabela1[[#This Row],[Lp]])</f>
        <v>0</v>
      </c>
    </row>
    <row r="789" spans="1:10" ht="15" hidden="1" customHeight="1" x14ac:dyDescent="0.25">
      <c r="A789" s="9">
        <v>788</v>
      </c>
      <c r="B789" s="9" t="s">
        <v>4354</v>
      </c>
      <c r="C789" s="9" t="s">
        <v>4354</v>
      </c>
      <c r="D789" s="9" t="s">
        <v>2985</v>
      </c>
      <c r="E789" s="9" t="s">
        <v>28</v>
      </c>
      <c r="F789" s="9" t="s">
        <v>3776</v>
      </c>
      <c r="G789" s="9" t="s">
        <v>1604</v>
      </c>
      <c r="H789" s="8" t="str">
        <f t="shared" si="12"/>
        <v>Ні</v>
      </c>
      <c r="J789" s="8">
        <f>_xlfn.AGGREGATE(3,3,Tabela1[[#This Row],[Lp]])</f>
        <v>0</v>
      </c>
    </row>
    <row r="790" spans="1:10" ht="15" hidden="1" customHeight="1" x14ac:dyDescent="0.25">
      <c r="A790" s="9">
        <v>789</v>
      </c>
      <c r="B790" s="9" t="s">
        <v>4354</v>
      </c>
      <c r="C790" s="9" t="s">
        <v>4354</v>
      </c>
      <c r="D790" s="9" t="s">
        <v>2985</v>
      </c>
      <c r="E790" s="9" t="s">
        <v>28</v>
      </c>
      <c r="F790" s="9" t="s">
        <v>3777</v>
      </c>
      <c r="G790" s="9" t="s">
        <v>1606</v>
      </c>
      <c r="H790" s="8" t="str">
        <f t="shared" si="12"/>
        <v>Ні</v>
      </c>
      <c r="J790" s="8">
        <f>_xlfn.AGGREGATE(3,3,Tabela1[[#This Row],[Lp]])</f>
        <v>0</v>
      </c>
    </row>
    <row r="791" spans="1:10" ht="15" hidden="1" customHeight="1" x14ac:dyDescent="0.25">
      <c r="A791" s="9">
        <v>790</v>
      </c>
      <c r="B791" s="9" t="s">
        <v>2950</v>
      </c>
      <c r="C791" s="9" t="s">
        <v>4353</v>
      </c>
      <c r="D791" s="9" t="s">
        <v>2985</v>
      </c>
      <c r="E791" s="9" t="s">
        <v>82</v>
      </c>
      <c r="F791" s="9" t="s">
        <v>3778</v>
      </c>
      <c r="G791" s="9" t="s">
        <v>1608</v>
      </c>
      <c r="H791" s="8" t="str">
        <f t="shared" si="12"/>
        <v>Так</v>
      </c>
      <c r="J791" s="8">
        <f>_xlfn.AGGREGATE(3,3,Tabela1[[#This Row],[Lp]])</f>
        <v>0</v>
      </c>
    </row>
    <row r="792" spans="1:10" ht="15" hidden="1" customHeight="1" x14ac:dyDescent="0.25">
      <c r="A792" s="9">
        <v>791</v>
      </c>
      <c r="B792" s="9" t="s">
        <v>20</v>
      </c>
      <c r="C792" s="9" t="s">
        <v>20</v>
      </c>
      <c r="D792" s="9" t="s">
        <v>2987</v>
      </c>
      <c r="E792" s="9" t="s">
        <v>21</v>
      </c>
      <c r="F792" s="9" t="s">
        <v>2986</v>
      </c>
      <c r="G792" s="9" t="s">
        <v>1611</v>
      </c>
      <c r="H792" s="8" t="str">
        <f t="shared" si="12"/>
        <v>Ні</v>
      </c>
      <c r="J792" s="8">
        <f>_xlfn.AGGREGATE(3,3,Tabela1[[#This Row],[Lp]])</f>
        <v>0</v>
      </c>
    </row>
    <row r="793" spans="1:10" ht="15" hidden="1" customHeight="1" x14ac:dyDescent="0.25">
      <c r="A793" s="9">
        <v>792</v>
      </c>
      <c r="B793" s="9" t="s">
        <v>2950</v>
      </c>
      <c r="C793" s="9" t="s">
        <v>4353</v>
      </c>
      <c r="D793" s="9" t="s">
        <v>2987</v>
      </c>
      <c r="E793" s="9" t="s">
        <v>82</v>
      </c>
      <c r="F793" s="9" t="s">
        <v>3779</v>
      </c>
      <c r="G793" s="9" t="s">
        <v>1613</v>
      </c>
      <c r="H793" s="8" t="str">
        <f t="shared" si="12"/>
        <v>Так</v>
      </c>
      <c r="J793" s="8">
        <f>_xlfn.AGGREGATE(3,3,Tabela1[[#This Row],[Lp]])</f>
        <v>0</v>
      </c>
    </row>
    <row r="794" spans="1:10" ht="15" hidden="1" customHeight="1" x14ac:dyDescent="0.25">
      <c r="A794" s="9">
        <v>793</v>
      </c>
      <c r="B794" s="9" t="s">
        <v>2950</v>
      </c>
      <c r="C794" s="9" t="s">
        <v>4353</v>
      </c>
      <c r="D794" s="9" t="s">
        <v>2987</v>
      </c>
      <c r="E794" s="9" t="s">
        <v>82</v>
      </c>
      <c r="F794" s="9" t="s">
        <v>3780</v>
      </c>
      <c r="G794" s="9" t="s">
        <v>1615</v>
      </c>
      <c r="H794" s="8" t="str">
        <f t="shared" si="12"/>
        <v>Так</v>
      </c>
      <c r="J794" s="8">
        <f>_xlfn.AGGREGATE(3,3,Tabela1[[#This Row],[Lp]])</f>
        <v>0</v>
      </c>
    </row>
    <row r="795" spans="1:10" ht="15" hidden="1" customHeight="1" x14ac:dyDescent="0.25">
      <c r="A795" s="9">
        <v>794</v>
      </c>
      <c r="B795" s="9" t="s">
        <v>4355</v>
      </c>
      <c r="C795" s="9" t="s">
        <v>4355</v>
      </c>
      <c r="D795" s="9" t="s">
        <v>2987</v>
      </c>
      <c r="E795" s="9" t="s">
        <v>33</v>
      </c>
      <c r="F795" s="9" t="s">
        <v>3197</v>
      </c>
      <c r="G795" s="9" t="s">
        <v>1617</v>
      </c>
      <c r="H795" s="8" t="str">
        <f t="shared" si="12"/>
        <v>Ні</v>
      </c>
      <c r="J795" s="8">
        <f>_xlfn.AGGREGATE(3,3,Tabela1[[#This Row],[Lp]])</f>
        <v>0</v>
      </c>
    </row>
    <row r="796" spans="1:10" ht="15" hidden="1" customHeight="1" x14ac:dyDescent="0.25">
      <c r="A796" s="9">
        <v>795</v>
      </c>
      <c r="B796" s="9" t="s">
        <v>4354</v>
      </c>
      <c r="C796" s="9" t="s">
        <v>4354</v>
      </c>
      <c r="D796" s="9" t="s">
        <v>2987</v>
      </c>
      <c r="E796" s="9" t="s">
        <v>28</v>
      </c>
      <c r="F796" s="9" t="s">
        <v>3781</v>
      </c>
      <c r="G796" s="9" t="s">
        <v>1619</v>
      </c>
      <c r="H796" s="8" t="str">
        <f t="shared" si="12"/>
        <v>Ні</v>
      </c>
      <c r="J796" s="8">
        <f>_xlfn.AGGREGATE(3,3,Tabela1[[#This Row],[Lp]])</f>
        <v>0</v>
      </c>
    </row>
    <row r="797" spans="1:10" ht="15" hidden="1" customHeight="1" x14ac:dyDescent="0.25">
      <c r="A797" s="9">
        <v>796</v>
      </c>
      <c r="B797" s="9" t="s">
        <v>4354</v>
      </c>
      <c r="C797" s="9" t="s">
        <v>4354</v>
      </c>
      <c r="D797" s="9" t="s">
        <v>2987</v>
      </c>
      <c r="E797" s="9" t="s">
        <v>28</v>
      </c>
      <c r="F797" s="9" t="s">
        <v>3782</v>
      </c>
      <c r="G797" s="9" t="s">
        <v>1621</v>
      </c>
      <c r="H797" s="8" t="str">
        <f t="shared" si="12"/>
        <v>Ні</v>
      </c>
      <c r="J797" s="8">
        <f>_xlfn.AGGREGATE(3,3,Tabela1[[#This Row],[Lp]])</f>
        <v>0</v>
      </c>
    </row>
    <row r="798" spans="1:10" ht="15" hidden="1" customHeight="1" x14ac:dyDescent="0.25">
      <c r="A798" s="9">
        <v>797</v>
      </c>
      <c r="B798" s="9" t="s">
        <v>4354</v>
      </c>
      <c r="C798" s="9" t="s">
        <v>4354</v>
      </c>
      <c r="D798" s="9" t="s">
        <v>2987</v>
      </c>
      <c r="E798" s="9" t="s">
        <v>28</v>
      </c>
      <c r="F798" s="9" t="s">
        <v>3783</v>
      </c>
      <c r="G798" s="9" t="s">
        <v>1623</v>
      </c>
      <c r="H798" s="8" t="str">
        <f t="shared" si="12"/>
        <v>Ні</v>
      </c>
      <c r="J798" s="8">
        <f>_xlfn.AGGREGATE(3,3,Tabela1[[#This Row],[Lp]])</f>
        <v>0</v>
      </c>
    </row>
    <row r="799" spans="1:10" ht="15" hidden="1" customHeight="1" x14ac:dyDescent="0.25">
      <c r="A799" s="9">
        <v>798</v>
      </c>
      <c r="B799" s="9" t="s">
        <v>4354</v>
      </c>
      <c r="C799" s="9" t="s">
        <v>4354</v>
      </c>
      <c r="D799" s="9" t="s">
        <v>2987</v>
      </c>
      <c r="E799" s="9" t="s">
        <v>28</v>
      </c>
      <c r="F799" s="9" t="s">
        <v>3784</v>
      </c>
      <c r="G799" s="9" t="s">
        <v>1625</v>
      </c>
      <c r="H799" s="8" t="str">
        <f t="shared" si="12"/>
        <v>Ні</v>
      </c>
      <c r="J799" s="8">
        <f>_xlfn.AGGREGATE(3,3,Tabela1[[#This Row],[Lp]])</f>
        <v>0</v>
      </c>
    </row>
    <row r="800" spans="1:10" ht="15" hidden="1" customHeight="1" x14ac:dyDescent="0.25">
      <c r="A800" s="9">
        <v>799</v>
      </c>
      <c r="B800" s="9" t="s">
        <v>4354</v>
      </c>
      <c r="C800" s="9" t="s">
        <v>4354</v>
      </c>
      <c r="D800" s="9" t="s">
        <v>2987</v>
      </c>
      <c r="E800" s="9" t="s">
        <v>28</v>
      </c>
      <c r="F800" s="9" t="s">
        <v>3785</v>
      </c>
      <c r="G800" s="9" t="s">
        <v>1627</v>
      </c>
      <c r="H800" s="8" t="str">
        <f t="shared" si="12"/>
        <v>Ні</v>
      </c>
      <c r="J800" s="8">
        <f>_xlfn.AGGREGATE(3,3,Tabela1[[#This Row],[Lp]])</f>
        <v>0</v>
      </c>
    </row>
    <row r="801" spans="1:10" ht="15" hidden="1" customHeight="1" x14ac:dyDescent="0.25">
      <c r="A801" s="9">
        <v>800</v>
      </c>
      <c r="B801" s="9" t="s">
        <v>4355</v>
      </c>
      <c r="C801" s="9" t="s">
        <v>4355</v>
      </c>
      <c r="D801" s="9" t="s">
        <v>2987</v>
      </c>
      <c r="E801" s="9" t="s">
        <v>33</v>
      </c>
      <c r="F801" s="9" t="s">
        <v>3786</v>
      </c>
      <c r="G801" s="9" t="s">
        <v>1629</v>
      </c>
      <c r="H801" s="8" t="str">
        <f t="shared" si="12"/>
        <v>Ні</v>
      </c>
      <c r="J801" s="8">
        <f>_xlfn.AGGREGATE(3,3,Tabela1[[#This Row],[Lp]])</f>
        <v>0</v>
      </c>
    </row>
    <row r="802" spans="1:10" ht="15" hidden="1" customHeight="1" x14ac:dyDescent="0.25">
      <c r="A802" s="9">
        <v>801</v>
      </c>
      <c r="B802" s="9" t="s">
        <v>4355</v>
      </c>
      <c r="C802" s="9" t="s">
        <v>4355</v>
      </c>
      <c r="D802" s="9" t="s">
        <v>2987</v>
      </c>
      <c r="E802" s="9" t="s">
        <v>33</v>
      </c>
      <c r="F802" s="9" t="s">
        <v>3787</v>
      </c>
      <c r="G802" s="9" t="s">
        <v>1631</v>
      </c>
      <c r="H802" s="8" t="str">
        <f t="shared" si="12"/>
        <v>Ні</v>
      </c>
      <c r="J802" s="8">
        <f>_xlfn.AGGREGATE(3,3,Tabela1[[#This Row],[Lp]])</f>
        <v>0</v>
      </c>
    </row>
    <row r="803" spans="1:10" ht="15" hidden="1" customHeight="1" x14ac:dyDescent="0.25">
      <c r="A803" s="9">
        <v>802</v>
      </c>
      <c r="B803" s="9" t="s">
        <v>4354</v>
      </c>
      <c r="C803" s="9" t="s">
        <v>4354</v>
      </c>
      <c r="D803" s="9" t="s">
        <v>2987</v>
      </c>
      <c r="E803" s="9" t="s">
        <v>28</v>
      </c>
      <c r="F803" s="9" t="s">
        <v>3788</v>
      </c>
      <c r="G803" s="9" t="s">
        <v>1633</v>
      </c>
      <c r="H803" s="8" t="str">
        <f t="shared" si="12"/>
        <v>Ні</v>
      </c>
      <c r="J803" s="8">
        <f>_xlfn.AGGREGATE(3,3,Tabela1[[#This Row],[Lp]])</f>
        <v>0</v>
      </c>
    </row>
    <row r="804" spans="1:10" ht="15" hidden="1" customHeight="1" x14ac:dyDescent="0.25">
      <c r="A804" s="9">
        <v>803</v>
      </c>
      <c r="B804" s="9" t="s">
        <v>4354</v>
      </c>
      <c r="C804" s="9" t="s">
        <v>4354</v>
      </c>
      <c r="D804" s="9" t="s">
        <v>2987</v>
      </c>
      <c r="E804" s="9" t="s">
        <v>28</v>
      </c>
      <c r="F804" s="9" t="s">
        <v>3789</v>
      </c>
      <c r="G804" s="9" t="s">
        <v>1635</v>
      </c>
      <c r="H804" s="8" t="str">
        <f t="shared" si="12"/>
        <v>Ні</v>
      </c>
      <c r="J804" s="8">
        <f>_xlfn.AGGREGATE(3,3,Tabela1[[#This Row],[Lp]])</f>
        <v>0</v>
      </c>
    </row>
    <row r="805" spans="1:10" ht="15" hidden="1" customHeight="1" x14ac:dyDescent="0.25">
      <c r="A805" s="9">
        <v>804</v>
      </c>
      <c r="B805" s="9" t="s">
        <v>4354</v>
      </c>
      <c r="C805" s="9" t="s">
        <v>4354</v>
      </c>
      <c r="D805" s="9" t="s">
        <v>2987</v>
      </c>
      <c r="E805" s="9" t="s">
        <v>28</v>
      </c>
      <c r="F805" s="9" t="s">
        <v>3790</v>
      </c>
      <c r="G805" s="9" t="s">
        <v>1637</v>
      </c>
      <c r="H805" s="8" t="str">
        <f t="shared" si="12"/>
        <v>Ні</v>
      </c>
      <c r="J805" s="8">
        <f>_xlfn.AGGREGATE(3,3,Tabela1[[#This Row],[Lp]])</f>
        <v>0</v>
      </c>
    </row>
    <row r="806" spans="1:10" ht="15" hidden="1" customHeight="1" x14ac:dyDescent="0.25">
      <c r="A806" s="9">
        <v>805</v>
      </c>
      <c r="B806" s="9" t="s">
        <v>2951</v>
      </c>
      <c r="C806" s="9" t="s">
        <v>4353</v>
      </c>
      <c r="D806" s="9" t="s">
        <v>2987</v>
      </c>
      <c r="E806" s="9" t="s">
        <v>25</v>
      </c>
      <c r="F806" s="9" t="s">
        <v>3348</v>
      </c>
      <c r="G806" s="9" t="s">
        <v>1639</v>
      </c>
      <c r="H806" s="8" t="str">
        <f t="shared" si="12"/>
        <v>Ні</v>
      </c>
      <c r="J806" s="8">
        <f>_xlfn.AGGREGATE(3,3,Tabela1[[#This Row],[Lp]])</f>
        <v>0</v>
      </c>
    </row>
    <row r="807" spans="1:10" ht="15" hidden="1" customHeight="1" x14ac:dyDescent="0.25">
      <c r="A807" s="9">
        <v>806</v>
      </c>
      <c r="B807" s="9" t="s">
        <v>4354</v>
      </c>
      <c r="C807" s="9" t="s">
        <v>4354</v>
      </c>
      <c r="D807" s="9" t="s">
        <v>2987</v>
      </c>
      <c r="E807" s="9" t="s">
        <v>28</v>
      </c>
      <c r="F807" s="9" t="s">
        <v>3791</v>
      </c>
      <c r="G807" s="9" t="s">
        <v>1641</v>
      </c>
      <c r="H807" s="8" t="str">
        <f t="shared" si="12"/>
        <v>Ні</v>
      </c>
      <c r="J807" s="8">
        <f>_xlfn.AGGREGATE(3,3,Tabela1[[#This Row],[Lp]])</f>
        <v>0</v>
      </c>
    </row>
    <row r="808" spans="1:10" ht="15" hidden="1" customHeight="1" x14ac:dyDescent="0.25">
      <c r="A808" s="9">
        <v>807</v>
      </c>
      <c r="B808" s="9" t="s">
        <v>4354</v>
      </c>
      <c r="C808" s="9" t="s">
        <v>4354</v>
      </c>
      <c r="D808" s="9" t="s">
        <v>2987</v>
      </c>
      <c r="E808" s="9" t="s">
        <v>28</v>
      </c>
      <c r="F808" s="9" t="s">
        <v>3792</v>
      </c>
      <c r="G808" s="9" t="s">
        <v>1643</v>
      </c>
      <c r="H808" s="8" t="str">
        <f t="shared" si="12"/>
        <v>Ні</v>
      </c>
      <c r="J808" s="8">
        <f>_xlfn.AGGREGATE(3,3,Tabela1[[#This Row],[Lp]])</f>
        <v>0</v>
      </c>
    </row>
    <row r="809" spans="1:10" hidden="1" x14ac:dyDescent="0.25">
      <c r="A809" s="9">
        <v>808</v>
      </c>
      <c r="B809" s="9" t="s">
        <v>2951</v>
      </c>
      <c r="C809" s="9" t="s">
        <v>4353</v>
      </c>
      <c r="D809" s="9" t="s">
        <v>2987</v>
      </c>
      <c r="E809" s="9" t="s">
        <v>25</v>
      </c>
      <c r="F809" s="9" t="s">
        <v>3793</v>
      </c>
      <c r="G809" s="9" t="s">
        <v>1645</v>
      </c>
      <c r="H809" s="8" t="str">
        <f t="shared" si="12"/>
        <v>Ні</v>
      </c>
      <c r="J809" s="8">
        <f>_xlfn.AGGREGATE(3,3,Tabela1[[#This Row],[Lp]])</f>
        <v>0</v>
      </c>
    </row>
    <row r="810" spans="1:10" ht="15" hidden="1" customHeight="1" x14ac:dyDescent="0.25">
      <c r="A810" s="9">
        <v>809</v>
      </c>
      <c r="B810" s="9" t="s">
        <v>4355</v>
      </c>
      <c r="C810" s="9" t="s">
        <v>4355</v>
      </c>
      <c r="D810" s="9" t="s">
        <v>2987</v>
      </c>
      <c r="E810" s="9" t="s">
        <v>33</v>
      </c>
      <c r="F810" s="9" t="s">
        <v>3794</v>
      </c>
      <c r="G810" s="9" t="s">
        <v>1647</v>
      </c>
      <c r="H810" s="8" t="str">
        <f t="shared" si="12"/>
        <v>Ні</v>
      </c>
      <c r="J810" s="8">
        <f>_xlfn.AGGREGATE(3,3,Tabela1[[#This Row],[Lp]])</f>
        <v>0</v>
      </c>
    </row>
    <row r="811" spans="1:10" ht="15" hidden="1" customHeight="1" x14ac:dyDescent="0.25">
      <c r="A811" s="9">
        <v>810</v>
      </c>
      <c r="B811" s="9" t="s">
        <v>4354</v>
      </c>
      <c r="C811" s="9" t="s">
        <v>4354</v>
      </c>
      <c r="D811" s="9" t="s">
        <v>2987</v>
      </c>
      <c r="E811" s="9" t="s">
        <v>28</v>
      </c>
      <c r="F811" s="9" t="s">
        <v>3795</v>
      </c>
      <c r="G811" s="9" t="s">
        <v>1649</v>
      </c>
      <c r="H811" s="8" t="str">
        <f t="shared" si="12"/>
        <v>Ні</v>
      </c>
      <c r="J811" s="8">
        <f>_xlfn.AGGREGATE(3,3,Tabela1[[#This Row],[Lp]])</f>
        <v>0</v>
      </c>
    </row>
    <row r="812" spans="1:10" ht="15" hidden="1" customHeight="1" x14ac:dyDescent="0.25">
      <c r="A812" s="9">
        <v>811</v>
      </c>
      <c r="B812" s="9" t="s">
        <v>4354</v>
      </c>
      <c r="C812" s="9" t="s">
        <v>4354</v>
      </c>
      <c r="D812" s="9" t="s">
        <v>2987</v>
      </c>
      <c r="E812" s="9" t="s">
        <v>28</v>
      </c>
      <c r="F812" s="9" t="s">
        <v>3253</v>
      </c>
      <c r="G812" s="9" t="s">
        <v>1651</v>
      </c>
      <c r="H812" s="8" t="str">
        <f t="shared" si="12"/>
        <v>Ні</v>
      </c>
      <c r="J812" s="8">
        <f>_xlfn.AGGREGATE(3,3,Tabela1[[#This Row],[Lp]])</f>
        <v>0</v>
      </c>
    </row>
    <row r="813" spans="1:10" ht="15" hidden="1" customHeight="1" x14ac:dyDescent="0.25">
      <c r="A813" s="9">
        <v>812</v>
      </c>
      <c r="B813" s="9" t="s">
        <v>4354</v>
      </c>
      <c r="C813" s="9" t="s">
        <v>4354</v>
      </c>
      <c r="D813" s="9" t="s">
        <v>2987</v>
      </c>
      <c r="E813" s="9" t="s">
        <v>28</v>
      </c>
      <c r="F813" s="9" t="s">
        <v>3796</v>
      </c>
      <c r="G813" s="9" t="s">
        <v>1653</v>
      </c>
      <c r="H813" s="8" t="str">
        <f t="shared" si="12"/>
        <v>Ні</v>
      </c>
      <c r="J813" s="8">
        <f>_xlfn.AGGREGATE(3,3,Tabela1[[#This Row],[Lp]])</f>
        <v>0</v>
      </c>
    </row>
    <row r="814" spans="1:10" ht="15" hidden="1" customHeight="1" x14ac:dyDescent="0.25">
      <c r="A814" s="9">
        <v>813</v>
      </c>
      <c r="B814" s="9" t="s">
        <v>4355</v>
      </c>
      <c r="C814" s="9" t="s">
        <v>4355</v>
      </c>
      <c r="D814" s="9" t="s">
        <v>2987</v>
      </c>
      <c r="E814" s="9" t="s">
        <v>33</v>
      </c>
      <c r="F814" s="9" t="s">
        <v>3797</v>
      </c>
      <c r="G814" s="9" t="s">
        <v>1655</v>
      </c>
      <c r="H814" s="8" t="str">
        <f t="shared" si="12"/>
        <v>Ні</v>
      </c>
      <c r="J814" s="8">
        <f>_xlfn.AGGREGATE(3,3,Tabela1[[#This Row],[Lp]])</f>
        <v>0</v>
      </c>
    </row>
    <row r="815" spans="1:10" ht="15" hidden="1" customHeight="1" x14ac:dyDescent="0.25">
      <c r="A815" s="9">
        <v>814</v>
      </c>
      <c r="B815" s="9" t="s">
        <v>4354</v>
      </c>
      <c r="C815" s="9" t="s">
        <v>4354</v>
      </c>
      <c r="D815" s="9" t="s">
        <v>2987</v>
      </c>
      <c r="E815" s="9" t="s">
        <v>28</v>
      </c>
      <c r="F815" s="9" t="s">
        <v>3798</v>
      </c>
      <c r="G815" s="9" t="s">
        <v>1657</v>
      </c>
      <c r="H815" s="8" t="str">
        <f t="shared" si="12"/>
        <v>Ні</v>
      </c>
      <c r="J815" s="8">
        <f>_xlfn.AGGREGATE(3,3,Tabela1[[#This Row],[Lp]])</f>
        <v>0</v>
      </c>
    </row>
    <row r="816" spans="1:10" ht="15" hidden="1" customHeight="1" x14ac:dyDescent="0.25">
      <c r="A816" s="9">
        <v>815</v>
      </c>
      <c r="B816" s="9" t="s">
        <v>4354</v>
      </c>
      <c r="C816" s="9" t="s">
        <v>4354</v>
      </c>
      <c r="D816" s="9" t="s">
        <v>2987</v>
      </c>
      <c r="E816" s="9" t="s">
        <v>28</v>
      </c>
      <c r="F816" s="9" t="s">
        <v>3799</v>
      </c>
      <c r="G816" s="9" t="s">
        <v>1659</v>
      </c>
      <c r="H816" s="8" t="str">
        <f t="shared" si="12"/>
        <v>Ні</v>
      </c>
      <c r="J816" s="8">
        <f>_xlfn.AGGREGATE(3,3,Tabela1[[#This Row],[Lp]])</f>
        <v>0</v>
      </c>
    </row>
    <row r="817" spans="1:10" ht="15" hidden="1" customHeight="1" x14ac:dyDescent="0.25">
      <c r="A817" s="9">
        <v>816</v>
      </c>
      <c r="B817" s="9" t="s">
        <v>4355</v>
      </c>
      <c r="C817" s="9" t="s">
        <v>4355</v>
      </c>
      <c r="D817" s="9" t="s">
        <v>2987</v>
      </c>
      <c r="E817" s="9" t="s">
        <v>33</v>
      </c>
      <c r="F817" s="9" t="s">
        <v>3800</v>
      </c>
      <c r="G817" s="9" t="s">
        <v>1661</v>
      </c>
      <c r="H817" s="8" t="str">
        <f t="shared" si="12"/>
        <v>Ні</v>
      </c>
      <c r="J817" s="8">
        <f>_xlfn.AGGREGATE(3,3,Tabela1[[#This Row],[Lp]])</f>
        <v>0</v>
      </c>
    </row>
    <row r="818" spans="1:10" ht="15" hidden="1" customHeight="1" x14ac:dyDescent="0.25">
      <c r="A818" s="9">
        <v>817</v>
      </c>
      <c r="B818" s="9" t="s">
        <v>2951</v>
      </c>
      <c r="C818" s="9" t="s">
        <v>4353</v>
      </c>
      <c r="D818" s="9" t="s">
        <v>2987</v>
      </c>
      <c r="E818" s="9" t="s">
        <v>25</v>
      </c>
      <c r="F818" s="9" t="s">
        <v>3801</v>
      </c>
      <c r="G818" s="9" t="s">
        <v>1663</v>
      </c>
      <c r="H818" s="8" t="str">
        <f t="shared" si="12"/>
        <v>Ні</v>
      </c>
      <c r="J818" s="8">
        <f>_xlfn.AGGREGATE(3,3,Tabela1[[#This Row],[Lp]])</f>
        <v>0</v>
      </c>
    </row>
    <row r="819" spans="1:10" ht="15" hidden="1" customHeight="1" x14ac:dyDescent="0.25">
      <c r="A819" s="9">
        <v>818</v>
      </c>
      <c r="B819" s="9" t="s">
        <v>4355</v>
      </c>
      <c r="C819" s="9" t="s">
        <v>4355</v>
      </c>
      <c r="D819" s="9" t="s">
        <v>2987</v>
      </c>
      <c r="E819" s="9" t="s">
        <v>33</v>
      </c>
      <c r="F819" s="9" t="s">
        <v>3802</v>
      </c>
      <c r="G819" s="9" t="s">
        <v>1665</v>
      </c>
      <c r="H819" s="8" t="str">
        <f t="shared" si="12"/>
        <v>Ні</v>
      </c>
      <c r="J819" s="8">
        <f>_xlfn.AGGREGATE(3,3,Tabela1[[#This Row],[Lp]])</f>
        <v>0</v>
      </c>
    </row>
    <row r="820" spans="1:10" ht="15" hidden="1" customHeight="1" x14ac:dyDescent="0.25">
      <c r="A820" s="9">
        <v>819</v>
      </c>
      <c r="B820" s="9" t="s">
        <v>4355</v>
      </c>
      <c r="C820" s="9" t="s">
        <v>4355</v>
      </c>
      <c r="D820" s="9" t="s">
        <v>2987</v>
      </c>
      <c r="E820" s="9" t="s">
        <v>33</v>
      </c>
      <c r="F820" s="9" t="s">
        <v>3803</v>
      </c>
      <c r="G820" s="9" t="s">
        <v>1667</v>
      </c>
      <c r="H820" s="8" t="str">
        <f t="shared" si="12"/>
        <v>Ні</v>
      </c>
      <c r="J820" s="8">
        <f>_xlfn.AGGREGATE(3,3,Tabela1[[#This Row],[Lp]])</f>
        <v>0</v>
      </c>
    </row>
    <row r="821" spans="1:10" ht="15" hidden="1" customHeight="1" x14ac:dyDescent="0.25">
      <c r="A821" s="9">
        <v>820</v>
      </c>
      <c r="B821" s="9" t="s">
        <v>4354</v>
      </c>
      <c r="C821" s="9" t="s">
        <v>4354</v>
      </c>
      <c r="D821" s="9" t="s">
        <v>2987</v>
      </c>
      <c r="E821" s="9" t="s">
        <v>28</v>
      </c>
      <c r="F821" s="9" t="s">
        <v>3804</v>
      </c>
      <c r="G821" s="9" t="s">
        <v>1669</v>
      </c>
      <c r="H821" s="8" t="str">
        <f t="shared" si="12"/>
        <v>Ні</v>
      </c>
      <c r="J821" s="8">
        <f>_xlfn.AGGREGATE(3,3,Tabela1[[#This Row],[Lp]])</f>
        <v>0</v>
      </c>
    </row>
    <row r="822" spans="1:10" ht="15" hidden="1" customHeight="1" x14ac:dyDescent="0.25">
      <c r="A822" s="9">
        <v>821</v>
      </c>
      <c r="B822" s="9" t="s">
        <v>4354</v>
      </c>
      <c r="C822" s="9" t="s">
        <v>4354</v>
      </c>
      <c r="D822" s="9" t="s">
        <v>2987</v>
      </c>
      <c r="E822" s="9" t="s">
        <v>28</v>
      </c>
      <c r="F822" s="9" t="s">
        <v>3805</v>
      </c>
      <c r="G822" s="9" t="s">
        <v>1671</v>
      </c>
      <c r="H822" s="8" t="str">
        <f t="shared" si="12"/>
        <v>Ні</v>
      </c>
      <c r="J822" s="8">
        <f>_xlfn.AGGREGATE(3,3,Tabela1[[#This Row],[Lp]])</f>
        <v>0</v>
      </c>
    </row>
    <row r="823" spans="1:10" ht="15" hidden="1" customHeight="1" x14ac:dyDescent="0.25">
      <c r="A823" s="9">
        <v>822</v>
      </c>
      <c r="B823" s="9" t="s">
        <v>4354</v>
      </c>
      <c r="C823" s="9" t="s">
        <v>4354</v>
      </c>
      <c r="D823" s="9" t="s">
        <v>2987</v>
      </c>
      <c r="E823" s="9" t="s">
        <v>28</v>
      </c>
      <c r="F823" s="9" t="s">
        <v>3806</v>
      </c>
      <c r="G823" s="9" t="s">
        <v>1673</v>
      </c>
      <c r="H823" s="8" t="str">
        <f t="shared" si="12"/>
        <v>Ні</v>
      </c>
      <c r="J823" s="8">
        <f>_xlfn.AGGREGATE(3,3,Tabela1[[#This Row],[Lp]])</f>
        <v>0</v>
      </c>
    </row>
    <row r="824" spans="1:10" ht="15" hidden="1" customHeight="1" x14ac:dyDescent="0.25">
      <c r="A824" s="9">
        <v>823</v>
      </c>
      <c r="B824" s="9" t="s">
        <v>4355</v>
      </c>
      <c r="C824" s="9" t="s">
        <v>4355</v>
      </c>
      <c r="D824" s="9" t="s">
        <v>2987</v>
      </c>
      <c r="E824" s="9" t="s">
        <v>33</v>
      </c>
      <c r="F824" s="9" t="s">
        <v>3807</v>
      </c>
      <c r="G824" s="9" t="s">
        <v>1675</v>
      </c>
      <c r="H824" s="8" t="str">
        <f t="shared" si="12"/>
        <v>Ні</v>
      </c>
      <c r="J824" s="8">
        <f>_xlfn.AGGREGATE(3,3,Tabela1[[#This Row],[Lp]])</f>
        <v>0</v>
      </c>
    </row>
    <row r="825" spans="1:10" ht="15" hidden="1" customHeight="1" x14ac:dyDescent="0.25">
      <c r="A825" s="9">
        <v>824</v>
      </c>
      <c r="B825" s="9" t="s">
        <v>4354</v>
      </c>
      <c r="C825" s="9" t="s">
        <v>4354</v>
      </c>
      <c r="D825" s="9" t="s">
        <v>2987</v>
      </c>
      <c r="E825" s="9" t="s">
        <v>28</v>
      </c>
      <c r="F825" s="9" t="s">
        <v>3808</v>
      </c>
      <c r="G825" s="9" t="s">
        <v>1677</v>
      </c>
      <c r="H825" s="8" t="str">
        <f t="shared" si="12"/>
        <v>Ні</v>
      </c>
      <c r="J825" s="8">
        <f>_xlfn.AGGREGATE(3,3,Tabela1[[#This Row],[Lp]])</f>
        <v>0</v>
      </c>
    </row>
    <row r="826" spans="1:10" ht="15" hidden="1" customHeight="1" x14ac:dyDescent="0.25">
      <c r="A826" s="9">
        <v>825</v>
      </c>
      <c r="B826" s="9" t="s">
        <v>4355</v>
      </c>
      <c r="C826" s="9" t="s">
        <v>4355</v>
      </c>
      <c r="D826" s="9" t="s">
        <v>2987</v>
      </c>
      <c r="E826" s="9" t="s">
        <v>33</v>
      </c>
      <c r="F826" s="9" t="s">
        <v>3075</v>
      </c>
      <c r="G826" s="9" t="s">
        <v>1679</v>
      </c>
      <c r="H826" s="8" t="str">
        <f t="shared" si="12"/>
        <v>Ні</v>
      </c>
      <c r="J826" s="8">
        <f>_xlfn.AGGREGATE(3,3,Tabela1[[#This Row],[Lp]])</f>
        <v>0</v>
      </c>
    </row>
    <row r="827" spans="1:10" ht="15" hidden="1" customHeight="1" x14ac:dyDescent="0.25">
      <c r="A827" s="9">
        <v>826</v>
      </c>
      <c r="B827" s="9" t="s">
        <v>4354</v>
      </c>
      <c r="C827" s="9" t="s">
        <v>4354</v>
      </c>
      <c r="D827" s="9" t="s">
        <v>2987</v>
      </c>
      <c r="E827" s="9" t="s">
        <v>28</v>
      </c>
      <c r="F827" s="9" t="s">
        <v>3809</v>
      </c>
      <c r="G827" s="9" t="s">
        <v>1681</v>
      </c>
      <c r="H827" s="8" t="str">
        <f t="shared" si="12"/>
        <v>Ні</v>
      </c>
      <c r="J827" s="8">
        <f>_xlfn.AGGREGATE(3,3,Tabela1[[#This Row],[Lp]])</f>
        <v>0</v>
      </c>
    </row>
    <row r="828" spans="1:10" ht="15" hidden="1" customHeight="1" x14ac:dyDescent="0.25">
      <c r="A828" s="9">
        <v>827</v>
      </c>
      <c r="B828" s="9" t="s">
        <v>4354</v>
      </c>
      <c r="C828" s="9" t="s">
        <v>4354</v>
      </c>
      <c r="D828" s="9" t="s">
        <v>2987</v>
      </c>
      <c r="E828" s="9" t="s">
        <v>28</v>
      </c>
      <c r="F828" s="9" t="s">
        <v>3810</v>
      </c>
      <c r="G828" s="9" t="s">
        <v>1683</v>
      </c>
      <c r="H828" s="8" t="str">
        <f t="shared" si="12"/>
        <v>Ні</v>
      </c>
      <c r="J828" s="8">
        <f>_xlfn.AGGREGATE(3,3,Tabela1[[#This Row],[Lp]])</f>
        <v>0</v>
      </c>
    </row>
    <row r="829" spans="1:10" ht="15" hidden="1" customHeight="1" x14ac:dyDescent="0.25">
      <c r="A829" s="9">
        <v>828</v>
      </c>
      <c r="B829" s="9" t="s">
        <v>4354</v>
      </c>
      <c r="C829" s="9" t="s">
        <v>4354</v>
      </c>
      <c r="D829" s="9" t="s">
        <v>2987</v>
      </c>
      <c r="E829" s="9" t="s">
        <v>28</v>
      </c>
      <c r="F829" s="9" t="s">
        <v>3811</v>
      </c>
      <c r="G829" s="9" t="s">
        <v>1685</v>
      </c>
      <c r="H829" s="8" t="str">
        <f t="shared" si="12"/>
        <v>Ні</v>
      </c>
      <c r="J829" s="8">
        <f>_xlfn.AGGREGATE(3,3,Tabela1[[#This Row],[Lp]])</f>
        <v>0</v>
      </c>
    </row>
    <row r="830" spans="1:10" ht="15" hidden="1" customHeight="1" x14ac:dyDescent="0.25">
      <c r="A830" s="9">
        <v>829</v>
      </c>
      <c r="B830" s="9" t="s">
        <v>2951</v>
      </c>
      <c r="C830" s="9" t="s">
        <v>4353</v>
      </c>
      <c r="D830" s="9" t="s">
        <v>2987</v>
      </c>
      <c r="E830" s="9" t="s">
        <v>25</v>
      </c>
      <c r="F830" s="9" t="s">
        <v>3812</v>
      </c>
      <c r="G830" s="9" t="s">
        <v>1687</v>
      </c>
      <c r="H830" s="8" t="str">
        <f t="shared" si="12"/>
        <v>Ні</v>
      </c>
      <c r="J830" s="8">
        <f>_xlfn.AGGREGATE(3,3,Tabela1[[#This Row],[Lp]])</f>
        <v>0</v>
      </c>
    </row>
    <row r="831" spans="1:10" ht="15" hidden="1" customHeight="1" x14ac:dyDescent="0.25">
      <c r="A831" s="9">
        <v>830</v>
      </c>
      <c r="B831" s="9" t="s">
        <v>2951</v>
      </c>
      <c r="C831" s="9" t="s">
        <v>4353</v>
      </c>
      <c r="D831" s="9" t="s">
        <v>2987</v>
      </c>
      <c r="E831" s="9" t="s">
        <v>25</v>
      </c>
      <c r="F831" s="9" t="s">
        <v>3813</v>
      </c>
      <c r="G831" s="9" t="s">
        <v>1689</v>
      </c>
      <c r="H831" s="8" t="str">
        <f t="shared" si="12"/>
        <v>Ні</v>
      </c>
      <c r="J831" s="8">
        <f>_xlfn.AGGREGATE(3,3,Tabela1[[#This Row],[Lp]])</f>
        <v>0</v>
      </c>
    </row>
    <row r="832" spans="1:10" ht="15" hidden="1" customHeight="1" x14ac:dyDescent="0.25">
      <c r="A832" s="9">
        <v>831</v>
      </c>
      <c r="B832" s="9" t="s">
        <v>2950</v>
      </c>
      <c r="C832" s="9" t="s">
        <v>4353</v>
      </c>
      <c r="D832" s="9" t="s">
        <v>2987</v>
      </c>
      <c r="E832" s="9" t="s">
        <v>82</v>
      </c>
      <c r="F832" s="9" t="s">
        <v>3814</v>
      </c>
      <c r="G832" s="9" t="s">
        <v>1691</v>
      </c>
      <c r="H832" s="8" t="str">
        <f t="shared" si="12"/>
        <v>Так</v>
      </c>
      <c r="J832" s="8">
        <f>_xlfn.AGGREGATE(3,3,Tabela1[[#This Row],[Lp]])</f>
        <v>0</v>
      </c>
    </row>
    <row r="833" spans="1:10" ht="15" hidden="1" customHeight="1" x14ac:dyDescent="0.25">
      <c r="A833" s="9">
        <v>832</v>
      </c>
      <c r="B833" s="9" t="s">
        <v>2951</v>
      </c>
      <c r="C833" s="9" t="s">
        <v>4353</v>
      </c>
      <c r="D833" s="9" t="s">
        <v>2987</v>
      </c>
      <c r="E833" s="9" t="s">
        <v>25</v>
      </c>
      <c r="F833" s="9" t="s">
        <v>3815</v>
      </c>
      <c r="G833" s="9" t="s">
        <v>1693</v>
      </c>
      <c r="H833" s="8" t="str">
        <f t="shared" si="12"/>
        <v>Ні</v>
      </c>
      <c r="J833" s="8">
        <f>_xlfn.AGGREGATE(3,3,Tabela1[[#This Row],[Lp]])</f>
        <v>0</v>
      </c>
    </row>
    <row r="834" spans="1:10" ht="15" hidden="1" customHeight="1" x14ac:dyDescent="0.25">
      <c r="A834" s="9">
        <v>833</v>
      </c>
      <c r="B834" s="9" t="s">
        <v>4355</v>
      </c>
      <c r="C834" s="9" t="s">
        <v>4355</v>
      </c>
      <c r="D834" s="9" t="s">
        <v>2987</v>
      </c>
      <c r="E834" s="9" t="s">
        <v>33</v>
      </c>
      <c r="F834" s="9" t="s">
        <v>3816</v>
      </c>
      <c r="G834" s="9" t="s">
        <v>1695</v>
      </c>
      <c r="H834" s="8" t="str">
        <f t="shared" si="12"/>
        <v>Ні</v>
      </c>
      <c r="J834" s="8">
        <f>_xlfn.AGGREGATE(3,3,Tabela1[[#This Row],[Lp]])</f>
        <v>0</v>
      </c>
    </row>
    <row r="835" spans="1:10" ht="15" hidden="1" customHeight="1" x14ac:dyDescent="0.25">
      <c r="A835" s="9">
        <v>834</v>
      </c>
      <c r="B835" s="9" t="s">
        <v>4354</v>
      </c>
      <c r="C835" s="9" t="s">
        <v>4354</v>
      </c>
      <c r="D835" s="9" t="s">
        <v>2987</v>
      </c>
      <c r="E835" s="9" t="s">
        <v>28</v>
      </c>
      <c r="F835" s="9" t="s">
        <v>3462</v>
      </c>
      <c r="G835" s="9" t="s">
        <v>1697</v>
      </c>
      <c r="H835" s="8" t="str">
        <f t="shared" ref="H835:H898" si="13">IF(E835="gmoz","Так","Ні")</f>
        <v>Ні</v>
      </c>
      <c r="J835" s="8">
        <f>_xlfn.AGGREGATE(3,3,Tabela1[[#This Row],[Lp]])</f>
        <v>0</v>
      </c>
    </row>
    <row r="836" spans="1:10" ht="15" hidden="1" customHeight="1" x14ac:dyDescent="0.25">
      <c r="A836" s="9">
        <v>835</v>
      </c>
      <c r="B836" s="9" t="s">
        <v>4354</v>
      </c>
      <c r="C836" s="9" t="s">
        <v>4354</v>
      </c>
      <c r="D836" s="9" t="s">
        <v>2987</v>
      </c>
      <c r="E836" s="9" t="s">
        <v>28</v>
      </c>
      <c r="F836" s="9" t="s">
        <v>3817</v>
      </c>
      <c r="G836" s="9" t="s">
        <v>1699</v>
      </c>
      <c r="H836" s="8" t="str">
        <f t="shared" si="13"/>
        <v>Ні</v>
      </c>
      <c r="J836" s="8">
        <f>_xlfn.AGGREGATE(3,3,Tabela1[[#This Row],[Lp]])</f>
        <v>0</v>
      </c>
    </row>
    <row r="837" spans="1:10" ht="15" hidden="1" customHeight="1" x14ac:dyDescent="0.25">
      <c r="A837" s="9">
        <v>836</v>
      </c>
      <c r="B837" s="9" t="s">
        <v>4355</v>
      </c>
      <c r="C837" s="9" t="s">
        <v>4355</v>
      </c>
      <c r="D837" s="9" t="s">
        <v>2987</v>
      </c>
      <c r="E837" s="9" t="s">
        <v>33</v>
      </c>
      <c r="F837" s="9" t="s">
        <v>3818</v>
      </c>
      <c r="G837" s="9" t="s">
        <v>1701</v>
      </c>
      <c r="H837" s="8" t="str">
        <f t="shared" si="13"/>
        <v>Ні</v>
      </c>
      <c r="J837" s="8">
        <f>_xlfn.AGGREGATE(3,3,Tabela1[[#This Row],[Lp]])</f>
        <v>0</v>
      </c>
    </row>
    <row r="838" spans="1:10" ht="15" hidden="1" customHeight="1" x14ac:dyDescent="0.25">
      <c r="A838" s="9">
        <v>837</v>
      </c>
      <c r="B838" s="9" t="s">
        <v>4354</v>
      </c>
      <c r="C838" s="9" t="s">
        <v>4354</v>
      </c>
      <c r="D838" s="9" t="s">
        <v>2987</v>
      </c>
      <c r="E838" s="9" t="s">
        <v>28</v>
      </c>
      <c r="F838" s="9" t="s">
        <v>3819</v>
      </c>
      <c r="G838" s="9" t="s">
        <v>1703</v>
      </c>
      <c r="H838" s="8" t="str">
        <f t="shared" si="13"/>
        <v>Ні</v>
      </c>
      <c r="J838" s="8">
        <f>_xlfn.AGGREGATE(3,3,Tabela1[[#This Row],[Lp]])</f>
        <v>0</v>
      </c>
    </row>
    <row r="839" spans="1:10" ht="15" hidden="1" customHeight="1" x14ac:dyDescent="0.25">
      <c r="A839" s="9">
        <v>838</v>
      </c>
      <c r="B839" s="9" t="s">
        <v>4354</v>
      </c>
      <c r="C839" s="9" t="s">
        <v>4354</v>
      </c>
      <c r="D839" s="9" t="s">
        <v>2987</v>
      </c>
      <c r="E839" s="9" t="s">
        <v>28</v>
      </c>
      <c r="F839" s="9" t="s">
        <v>3820</v>
      </c>
      <c r="G839" s="9" t="s">
        <v>1705</v>
      </c>
      <c r="H839" s="8" t="str">
        <f t="shared" si="13"/>
        <v>Ні</v>
      </c>
      <c r="J839" s="8">
        <f>_xlfn.AGGREGATE(3,3,Tabela1[[#This Row],[Lp]])</f>
        <v>0</v>
      </c>
    </row>
    <row r="840" spans="1:10" ht="15" hidden="1" customHeight="1" x14ac:dyDescent="0.25">
      <c r="A840" s="9">
        <v>839</v>
      </c>
      <c r="B840" s="9" t="s">
        <v>4354</v>
      </c>
      <c r="C840" s="9" t="s">
        <v>4354</v>
      </c>
      <c r="D840" s="9" t="s">
        <v>2987</v>
      </c>
      <c r="E840" s="9" t="s">
        <v>28</v>
      </c>
      <c r="F840" s="9" t="s">
        <v>3821</v>
      </c>
      <c r="G840" s="9" t="s">
        <v>1707</v>
      </c>
      <c r="H840" s="8" t="str">
        <f t="shared" si="13"/>
        <v>Ні</v>
      </c>
      <c r="J840" s="8">
        <f>_xlfn.AGGREGATE(3,3,Tabela1[[#This Row],[Lp]])</f>
        <v>0</v>
      </c>
    </row>
    <row r="841" spans="1:10" ht="15" hidden="1" customHeight="1" x14ac:dyDescent="0.25">
      <c r="A841" s="9">
        <v>840</v>
      </c>
      <c r="B841" s="9" t="s">
        <v>4354</v>
      </c>
      <c r="C841" s="9" t="s">
        <v>4354</v>
      </c>
      <c r="D841" s="9" t="s">
        <v>2987</v>
      </c>
      <c r="E841" s="9" t="s">
        <v>28</v>
      </c>
      <c r="F841" s="9" t="s">
        <v>3822</v>
      </c>
      <c r="G841" s="9" t="s">
        <v>1709</v>
      </c>
      <c r="H841" s="8" t="str">
        <f t="shared" si="13"/>
        <v>Ні</v>
      </c>
      <c r="J841" s="8">
        <f>_xlfn.AGGREGATE(3,3,Tabela1[[#This Row],[Lp]])</f>
        <v>0</v>
      </c>
    </row>
    <row r="842" spans="1:10" ht="15" hidden="1" customHeight="1" x14ac:dyDescent="0.25">
      <c r="A842" s="9">
        <v>841</v>
      </c>
      <c r="B842" s="9" t="s">
        <v>4355</v>
      </c>
      <c r="C842" s="9" t="s">
        <v>4355</v>
      </c>
      <c r="D842" s="9" t="s">
        <v>2987</v>
      </c>
      <c r="E842" s="9" t="s">
        <v>33</v>
      </c>
      <c r="F842" s="9" t="s">
        <v>3823</v>
      </c>
      <c r="G842" s="9" t="s">
        <v>1711</v>
      </c>
      <c r="H842" s="8" t="str">
        <f t="shared" si="13"/>
        <v>Ні</v>
      </c>
      <c r="J842" s="8">
        <f>_xlfn.AGGREGATE(3,3,Tabela1[[#This Row],[Lp]])</f>
        <v>0</v>
      </c>
    </row>
    <row r="843" spans="1:10" ht="15" hidden="1" customHeight="1" x14ac:dyDescent="0.25">
      <c r="A843" s="9">
        <v>842</v>
      </c>
      <c r="B843" s="9" t="s">
        <v>4354</v>
      </c>
      <c r="C843" s="9" t="s">
        <v>4354</v>
      </c>
      <c r="D843" s="9" t="s">
        <v>2987</v>
      </c>
      <c r="E843" s="9" t="s">
        <v>28</v>
      </c>
      <c r="F843" s="9" t="s">
        <v>3428</v>
      </c>
      <c r="G843" s="9" t="s">
        <v>1712</v>
      </c>
      <c r="H843" s="8" t="str">
        <f t="shared" si="13"/>
        <v>Ні</v>
      </c>
      <c r="J843" s="8">
        <f>_xlfn.AGGREGATE(3,3,Tabela1[[#This Row],[Lp]])</f>
        <v>0</v>
      </c>
    </row>
    <row r="844" spans="1:10" ht="15" hidden="1" customHeight="1" x14ac:dyDescent="0.25">
      <c r="A844" s="9">
        <v>843</v>
      </c>
      <c r="B844" s="9" t="s">
        <v>4355</v>
      </c>
      <c r="C844" s="9" t="s">
        <v>4355</v>
      </c>
      <c r="D844" s="9" t="s">
        <v>2987</v>
      </c>
      <c r="E844" s="9" t="s">
        <v>33</v>
      </c>
      <c r="F844" s="9" t="s">
        <v>3824</v>
      </c>
      <c r="G844" s="9" t="s">
        <v>1714</v>
      </c>
      <c r="H844" s="8" t="str">
        <f t="shared" si="13"/>
        <v>Ні</v>
      </c>
      <c r="J844" s="8">
        <f>_xlfn.AGGREGATE(3,3,Tabela1[[#This Row],[Lp]])</f>
        <v>0</v>
      </c>
    </row>
    <row r="845" spans="1:10" ht="15" hidden="1" customHeight="1" x14ac:dyDescent="0.25">
      <c r="A845" s="9">
        <v>844</v>
      </c>
      <c r="B845" s="9" t="s">
        <v>2950</v>
      </c>
      <c r="C845" s="9" t="s">
        <v>4353</v>
      </c>
      <c r="D845" s="9" t="s">
        <v>2987</v>
      </c>
      <c r="E845" s="9" t="s">
        <v>82</v>
      </c>
      <c r="F845" s="9" t="s">
        <v>3825</v>
      </c>
      <c r="G845" s="9" t="s">
        <v>1716</v>
      </c>
      <c r="H845" s="8" t="str">
        <f t="shared" si="13"/>
        <v>Так</v>
      </c>
      <c r="J845" s="8">
        <f>_xlfn.AGGREGATE(3,3,Tabela1[[#This Row],[Lp]])</f>
        <v>0</v>
      </c>
    </row>
    <row r="846" spans="1:10" ht="15" hidden="1" customHeight="1" x14ac:dyDescent="0.25">
      <c r="A846" s="9">
        <v>845</v>
      </c>
      <c r="B846" s="9" t="s">
        <v>4354</v>
      </c>
      <c r="C846" s="9" t="s">
        <v>4354</v>
      </c>
      <c r="D846" s="9" t="s">
        <v>2987</v>
      </c>
      <c r="E846" s="9" t="s">
        <v>28</v>
      </c>
      <c r="F846" s="9" t="s">
        <v>3826</v>
      </c>
      <c r="G846" s="9" t="s">
        <v>1718</v>
      </c>
      <c r="H846" s="8" t="str">
        <f t="shared" si="13"/>
        <v>Ні</v>
      </c>
      <c r="J846" s="8">
        <f>_xlfn.AGGREGATE(3,3,Tabela1[[#This Row],[Lp]])</f>
        <v>0</v>
      </c>
    </row>
    <row r="847" spans="1:10" ht="15" hidden="1" customHeight="1" x14ac:dyDescent="0.25">
      <c r="A847" s="9">
        <v>846</v>
      </c>
      <c r="B847" s="9" t="s">
        <v>2951</v>
      </c>
      <c r="C847" s="9" t="s">
        <v>4353</v>
      </c>
      <c r="D847" s="9" t="s">
        <v>2987</v>
      </c>
      <c r="E847" s="9" t="s">
        <v>25</v>
      </c>
      <c r="F847" s="9" t="s">
        <v>3827</v>
      </c>
      <c r="G847" s="9" t="s">
        <v>1720</v>
      </c>
      <c r="H847" s="8" t="str">
        <f t="shared" si="13"/>
        <v>Ні</v>
      </c>
      <c r="J847" s="8">
        <f>_xlfn.AGGREGATE(3,3,Tabela1[[#This Row],[Lp]])</f>
        <v>0</v>
      </c>
    </row>
    <row r="848" spans="1:10" ht="15" hidden="1" customHeight="1" x14ac:dyDescent="0.25">
      <c r="A848" s="9">
        <v>847</v>
      </c>
      <c r="B848" s="9" t="s">
        <v>4354</v>
      </c>
      <c r="C848" s="9" t="s">
        <v>4354</v>
      </c>
      <c r="D848" s="9" t="s">
        <v>2987</v>
      </c>
      <c r="E848" s="9" t="s">
        <v>28</v>
      </c>
      <c r="F848" s="9" t="s">
        <v>3828</v>
      </c>
      <c r="G848" s="9" t="s">
        <v>1722</v>
      </c>
      <c r="H848" s="8" t="str">
        <f t="shared" si="13"/>
        <v>Ні</v>
      </c>
      <c r="J848" s="8">
        <f>_xlfn.AGGREGATE(3,3,Tabela1[[#This Row],[Lp]])</f>
        <v>0</v>
      </c>
    </row>
    <row r="849" spans="1:10" ht="15" hidden="1" customHeight="1" x14ac:dyDescent="0.25">
      <c r="A849" s="9">
        <v>848</v>
      </c>
      <c r="B849" s="9" t="s">
        <v>4354</v>
      </c>
      <c r="C849" s="9" t="s">
        <v>4354</v>
      </c>
      <c r="D849" s="9" t="s">
        <v>2987</v>
      </c>
      <c r="E849" s="9" t="s">
        <v>28</v>
      </c>
      <c r="F849" s="9" t="s">
        <v>3829</v>
      </c>
      <c r="G849" s="9" t="s">
        <v>1724</v>
      </c>
      <c r="H849" s="8" t="str">
        <f t="shared" si="13"/>
        <v>Ні</v>
      </c>
      <c r="J849" s="8">
        <f>_xlfn.AGGREGATE(3,3,Tabela1[[#This Row],[Lp]])</f>
        <v>0</v>
      </c>
    </row>
    <row r="850" spans="1:10" ht="15" hidden="1" customHeight="1" x14ac:dyDescent="0.25">
      <c r="A850" s="9">
        <v>849</v>
      </c>
      <c r="B850" s="9" t="s">
        <v>4354</v>
      </c>
      <c r="C850" s="9" t="s">
        <v>4354</v>
      </c>
      <c r="D850" s="9" t="s">
        <v>2987</v>
      </c>
      <c r="E850" s="9" t="s">
        <v>28</v>
      </c>
      <c r="F850" s="9" t="s">
        <v>3830</v>
      </c>
      <c r="G850" s="9" t="s">
        <v>1726</v>
      </c>
      <c r="H850" s="8" t="str">
        <f t="shared" si="13"/>
        <v>Ні</v>
      </c>
      <c r="J850" s="8">
        <f>_xlfn.AGGREGATE(3,3,Tabela1[[#This Row],[Lp]])</f>
        <v>0</v>
      </c>
    </row>
    <row r="851" spans="1:10" ht="15" hidden="1" customHeight="1" x14ac:dyDescent="0.25">
      <c r="A851" s="9">
        <v>850</v>
      </c>
      <c r="B851" s="9" t="s">
        <v>4354</v>
      </c>
      <c r="C851" s="9" t="s">
        <v>4354</v>
      </c>
      <c r="D851" s="9" t="s">
        <v>2987</v>
      </c>
      <c r="E851" s="9" t="s">
        <v>28</v>
      </c>
      <c r="F851" s="9" t="s">
        <v>3831</v>
      </c>
      <c r="G851" s="9" t="s">
        <v>1728</v>
      </c>
      <c r="H851" s="8" t="str">
        <f t="shared" si="13"/>
        <v>Ні</v>
      </c>
      <c r="J851" s="8">
        <f>_xlfn.AGGREGATE(3,3,Tabela1[[#This Row],[Lp]])</f>
        <v>0</v>
      </c>
    </row>
    <row r="852" spans="1:10" ht="15" hidden="1" customHeight="1" x14ac:dyDescent="0.25">
      <c r="A852" s="9">
        <v>851</v>
      </c>
      <c r="B852" s="9" t="s">
        <v>4355</v>
      </c>
      <c r="C852" s="9" t="s">
        <v>4355</v>
      </c>
      <c r="D852" s="9" t="s">
        <v>2987</v>
      </c>
      <c r="E852" s="9" t="s">
        <v>33</v>
      </c>
      <c r="F852" s="9" t="s">
        <v>3253</v>
      </c>
      <c r="G852" s="9" t="s">
        <v>1730</v>
      </c>
      <c r="H852" s="8" t="str">
        <f t="shared" si="13"/>
        <v>Ні</v>
      </c>
      <c r="J852" s="8">
        <f>_xlfn.AGGREGATE(3,3,Tabela1[[#This Row],[Lp]])</f>
        <v>0</v>
      </c>
    </row>
    <row r="853" spans="1:10" ht="15" hidden="1" customHeight="1" x14ac:dyDescent="0.25">
      <c r="A853" s="9">
        <v>852</v>
      </c>
      <c r="B853" s="9" t="s">
        <v>4355</v>
      </c>
      <c r="C853" s="9" t="s">
        <v>4355</v>
      </c>
      <c r="D853" s="9" t="s">
        <v>2987</v>
      </c>
      <c r="E853" s="9" t="s">
        <v>33</v>
      </c>
      <c r="F853" s="9" t="s">
        <v>3210</v>
      </c>
      <c r="G853" s="9" t="s">
        <v>1732</v>
      </c>
      <c r="H853" s="8" t="str">
        <f t="shared" si="13"/>
        <v>Ні</v>
      </c>
      <c r="J853" s="8">
        <f>_xlfn.AGGREGATE(3,3,Tabela1[[#This Row],[Lp]])</f>
        <v>0</v>
      </c>
    </row>
    <row r="854" spans="1:10" ht="15" hidden="1" customHeight="1" x14ac:dyDescent="0.25">
      <c r="A854" s="9">
        <v>853</v>
      </c>
      <c r="B854" s="9" t="s">
        <v>4354</v>
      </c>
      <c r="C854" s="9" t="s">
        <v>4354</v>
      </c>
      <c r="D854" s="9" t="s">
        <v>2987</v>
      </c>
      <c r="E854" s="9" t="s">
        <v>28</v>
      </c>
      <c r="F854" s="9" t="s">
        <v>3832</v>
      </c>
      <c r="G854" s="9" t="s">
        <v>1734</v>
      </c>
      <c r="H854" s="8" t="str">
        <f t="shared" si="13"/>
        <v>Ні</v>
      </c>
      <c r="J854" s="8">
        <f>_xlfn.AGGREGATE(3,3,Tabela1[[#This Row],[Lp]])</f>
        <v>0</v>
      </c>
    </row>
    <row r="855" spans="1:10" ht="15" hidden="1" customHeight="1" x14ac:dyDescent="0.25">
      <c r="A855" s="9">
        <v>854</v>
      </c>
      <c r="B855" s="9" t="s">
        <v>4355</v>
      </c>
      <c r="C855" s="9" t="s">
        <v>4355</v>
      </c>
      <c r="D855" s="9" t="s">
        <v>2987</v>
      </c>
      <c r="E855" s="9" t="s">
        <v>33</v>
      </c>
      <c r="F855" s="9" t="s">
        <v>3833</v>
      </c>
      <c r="G855" s="9" t="s">
        <v>1736</v>
      </c>
      <c r="H855" s="8" t="str">
        <f t="shared" si="13"/>
        <v>Ні</v>
      </c>
      <c r="J855" s="8">
        <f>_xlfn.AGGREGATE(3,3,Tabela1[[#This Row],[Lp]])</f>
        <v>0</v>
      </c>
    </row>
    <row r="856" spans="1:10" ht="15" hidden="1" customHeight="1" x14ac:dyDescent="0.25">
      <c r="A856" s="9">
        <v>855</v>
      </c>
      <c r="B856" s="9" t="s">
        <v>2950</v>
      </c>
      <c r="C856" s="9" t="s">
        <v>4353</v>
      </c>
      <c r="D856" s="9" t="s">
        <v>2987</v>
      </c>
      <c r="E856" s="9" t="s">
        <v>82</v>
      </c>
      <c r="F856" s="9" t="s">
        <v>3834</v>
      </c>
      <c r="G856" s="9" t="s">
        <v>1738</v>
      </c>
      <c r="H856" s="8" t="str">
        <f t="shared" si="13"/>
        <v>Так</v>
      </c>
      <c r="I856" s="8" t="s">
        <v>4382</v>
      </c>
      <c r="J856" s="8">
        <f>_xlfn.AGGREGATE(3,3,Tabela1[[#This Row],[Lp]])</f>
        <v>0</v>
      </c>
    </row>
    <row r="857" spans="1:10" ht="15" hidden="1" customHeight="1" x14ac:dyDescent="0.25">
      <c r="A857" s="9">
        <v>856</v>
      </c>
      <c r="B857" s="9" t="s">
        <v>4354</v>
      </c>
      <c r="C857" s="9" t="s">
        <v>4354</v>
      </c>
      <c r="D857" s="9" t="s">
        <v>2987</v>
      </c>
      <c r="E857" s="9" t="s">
        <v>28</v>
      </c>
      <c r="F857" s="9" t="s">
        <v>3127</v>
      </c>
      <c r="G857" s="9" t="s">
        <v>1739</v>
      </c>
      <c r="H857" s="8" t="str">
        <f t="shared" si="13"/>
        <v>Ні</v>
      </c>
      <c r="J857" s="8">
        <f>_xlfn.AGGREGATE(3,3,Tabela1[[#This Row],[Lp]])</f>
        <v>0</v>
      </c>
    </row>
    <row r="858" spans="1:10" ht="15" hidden="1" customHeight="1" x14ac:dyDescent="0.25">
      <c r="A858" s="9">
        <v>857</v>
      </c>
      <c r="B858" s="9" t="s">
        <v>4354</v>
      </c>
      <c r="C858" s="9" t="s">
        <v>4354</v>
      </c>
      <c r="D858" s="9" t="s">
        <v>2987</v>
      </c>
      <c r="E858" s="9" t="s">
        <v>28</v>
      </c>
      <c r="F858" s="9" t="s">
        <v>3248</v>
      </c>
      <c r="G858" s="9" t="s">
        <v>1741</v>
      </c>
      <c r="H858" s="8" t="str">
        <f t="shared" si="13"/>
        <v>Ні</v>
      </c>
      <c r="J858" s="8">
        <f>_xlfn.AGGREGATE(3,3,Tabela1[[#This Row],[Lp]])</f>
        <v>0</v>
      </c>
    </row>
    <row r="859" spans="1:10" ht="15" hidden="1" customHeight="1" x14ac:dyDescent="0.25">
      <c r="A859" s="9">
        <v>858</v>
      </c>
      <c r="B859" s="9" t="s">
        <v>4354</v>
      </c>
      <c r="C859" s="9" t="s">
        <v>4354</v>
      </c>
      <c r="D859" s="9" t="s">
        <v>2987</v>
      </c>
      <c r="E859" s="9" t="s">
        <v>28</v>
      </c>
      <c r="F859" s="9" t="s">
        <v>3105</v>
      </c>
      <c r="G859" s="9" t="s">
        <v>1742</v>
      </c>
      <c r="H859" s="8" t="str">
        <f t="shared" si="13"/>
        <v>Ні</v>
      </c>
      <c r="J859" s="8">
        <f>_xlfn.AGGREGATE(3,3,Tabela1[[#This Row],[Lp]])</f>
        <v>0</v>
      </c>
    </row>
    <row r="860" spans="1:10" hidden="1" x14ac:dyDescent="0.25">
      <c r="A860" s="9">
        <v>859</v>
      </c>
      <c r="B860" s="9" t="s">
        <v>4354</v>
      </c>
      <c r="C860" s="9" t="s">
        <v>4354</v>
      </c>
      <c r="D860" s="9" t="s">
        <v>2987</v>
      </c>
      <c r="E860" s="9" t="s">
        <v>28</v>
      </c>
      <c r="F860" s="9" t="s">
        <v>3835</v>
      </c>
      <c r="G860" s="9" t="s">
        <v>1744</v>
      </c>
      <c r="H860" s="8" t="str">
        <f t="shared" si="13"/>
        <v>Ні</v>
      </c>
      <c r="J860" s="8">
        <f>_xlfn.AGGREGATE(3,3,Tabela1[[#This Row],[Lp]])</f>
        <v>0</v>
      </c>
    </row>
    <row r="861" spans="1:10" ht="15" hidden="1" customHeight="1" x14ac:dyDescent="0.25">
      <c r="A861" s="9">
        <v>860</v>
      </c>
      <c r="B861" s="9" t="s">
        <v>2950</v>
      </c>
      <c r="C861" s="9" t="s">
        <v>4353</v>
      </c>
      <c r="D861" s="9" t="s">
        <v>2987</v>
      </c>
      <c r="E861" s="9" t="s">
        <v>82</v>
      </c>
      <c r="F861" s="9" t="s">
        <v>3836</v>
      </c>
      <c r="G861" s="9" t="s">
        <v>1746</v>
      </c>
      <c r="H861" s="8" t="str">
        <f t="shared" si="13"/>
        <v>Так</v>
      </c>
      <c r="J861" s="8">
        <f>_xlfn.AGGREGATE(3,3,Tabela1[[#This Row],[Lp]])</f>
        <v>0</v>
      </c>
    </row>
    <row r="862" spans="1:10" ht="15" hidden="1" customHeight="1" x14ac:dyDescent="0.25">
      <c r="A862" s="9">
        <v>861</v>
      </c>
      <c r="B862" s="9" t="s">
        <v>4355</v>
      </c>
      <c r="C862" s="9" t="s">
        <v>4355</v>
      </c>
      <c r="D862" s="9" t="s">
        <v>2987</v>
      </c>
      <c r="E862" s="9" t="s">
        <v>33</v>
      </c>
      <c r="F862" s="9" t="s">
        <v>3837</v>
      </c>
      <c r="G862" s="9" t="s">
        <v>1748</v>
      </c>
      <c r="H862" s="8" t="str">
        <f t="shared" si="13"/>
        <v>Ні</v>
      </c>
      <c r="J862" s="8">
        <f>_xlfn.AGGREGATE(3,3,Tabela1[[#This Row],[Lp]])</f>
        <v>0</v>
      </c>
    </row>
    <row r="863" spans="1:10" ht="15" hidden="1" customHeight="1" x14ac:dyDescent="0.25">
      <c r="A863" s="9">
        <v>862</v>
      </c>
      <c r="B863" s="9" t="s">
        <v>2951</v>
      </c>
      <c r="C863" s="9" t="s">
        <v>4353</v>
      </c>
      <c r="D863" s="9" t="s">
        <v>2987</v>
      </c>
      <c r="E863" s="9" t="s">
        <v>25</v>
      </c>
      <c r="F863" s="9" t="s">
        <v>3838</v>
      </c>
      <c r="G863" s="9" t="s">
        <v>1750</v>
      </c>
      <c r="H863" s="8" t="str">
        <f t="shared" si="13"/>
        <v>Ні</v>
      </c>
      <c r="J863" s="8">
        <f>_xlfn.AGGREGATE(3,3,Tabela1[[#This Row],[Lp]])</f>
        <v>0</v>
      </c>
    </row>
    <row r="864" spans="1:10" ht="15" hidden="1" customHeight="1" x14ac:dyDescent="0.25">
      <c r="A864" s="9">
        <v>863</v>
      </c>
      <c r="B864" s="9" t="s">
        <v>2951</v>
      </c>
      <c r="C864" s="9" t="s">
        <v>4353</v>
      </c>
      <c r="D864" s="9" t="s">
        <v>2987</v>
      </c>
      <c r="E864" s="9" t="s">
        <v>25</v>
      </c>
      <c r="F864" s="9" t="s">
        <v>3839</v>
      </c>
      <c r="G864" s="9" t="s">
        <v>1752</v>
      </c>
      <c r="H864" s="8" t="str">
        <f t="shared" si="13"/>
        <v>Ні</v>
      </c>
      <c r="J864" s="8">
        <f>_xlfn.AGGREGATE(3,3,Tabela1[[#This Row],[Lp]])</f>
        <v>0</v>
      </c>
    </row>
    <row r="865" spans="1:10" ht="15" hidden="1" customHeight="1" x14ac:dyDescent="0.25">
      <c r="A865" s="9">
        <v>864</v>
      </c>
      <c r="B865" s="9" t="s">
        <v>4355</v>
      </c>
      <c r="C865" s="9" t="s">
        <v>4355</v>
      </c>
      <c r="D865" s="9" t="s">
        <v>2987</v>
      </c>
      <c r="E865" s="9" t="s">
        <v>33</v>
      </c>
      <c r="F865" s="9" t="s">
        <v>3840</v>
      </c>
      <c r="G865" s="9" t="s">
        <v>1754</v>
      </c>
      <c r="H865" s="8" t="str">
        <f t="shared" si="13"/>
        <v>Ні</v>
      </c>
      <c r="J865" s="8">
        <f>_xlfn.AGGREGATE(3,3,Tabela1[[#This Row],[Lp]])</f>
        <v>0</v>
      </c>
    </row>
    <row r="866" spans="1:10" ht="15" hidden="1" customHeight="1" x14ac:dyDescent="0.25">
      <c r="A866" s="9">
        <v>865</v>
      </c>
      <c r="B866" s="9" t="s">
        <v>4355</v>
      </c>
      <c r="C866" s="9" t="s">
        <v>4355</v>
      </c>
      <c r="D866" s="9" t="s">
        <v>2987</v>
      </c>
      <c r="E866" s="9" t="s">
        <v>33</v>
      </c>
      <c r="F866" s="9" t="s">
        <v>3841</v>
      </c>
      <c r="G866" s="9" t="s">
        <v>1756</v>
      </c>
      <c r="H866" s="8" t="str">
        <f t="shared" si="13"/>
        <v>Ні</v>
      </c>
      <c r="J866" s="8">
        <f>_xlfn.AGGREGATE(3,3,Tabela1[[#This Row],[Lp]])</f>
        <v>0</v>
      </c>
    </row>
    <row r="867" spans="1:10" ht="15" hidden="1" customHeight="1" x14ac:dyDescent="0.25">
      <c r="A867" s="9">
        <v>866</v>
      </c>
      <c r="B867" s="9" t="s">
        <v>4354</v>
      </c>
      <c r="C867" s="9" t="s">
        <v>4354</v>
      </c>
      <c r="D867" s="9" t="s">
        <v>2987</v>
      </c>
      <c r="E867" s="9" t="s">
        <v>28</v>
      </c>
      <c r="F867" s="9" t="s">
        <v>3842</v>
      </c>
      <c r="G867" s="9" t="s">
        <v>1758</v>
      </c>
      <c r="H867" s="8" t="str">
        <f t="shared" si="13"/>
        <v>Ні</v>
      </c>
      <c r="J867" s="8">
        <f>_xlfn.AGGREGATE(3,3,Tabela1[[#This Row],[Lp]])</f>
        <v>0</v>
      </c>
    </row>
    <row r="868" spans="1:10" ht="15" hidden="1" customHeight="1" x14ac:dyDescent="0.25">
      <c r="A868" s="9">
        <v>867</v>
      </c>
      <c r="B868" s="9" t="s">
        <v>4355</v>
      </c>
      <c r="C868" s="9" t="s">
        <v>4355</v>
      </c>
      <c r="D868" s="9" t="s">
        <v>2987</v>
      </c>
      <c r="E868" s="9" t="s">
        <v>33</v>
      </c>
      <c r="F868" s="9" t="s">
        <v>3843</v>
      </c>
      <c r="G868" s="9" t="s">
        <v>1760</v>
      </c>
      <c r="H868" s="8" t="str">
        <f t="shared" si="13"/>
        <v>Ні</v>
      </c>
      <c r="J868" s="8">
        <f>_xlfn.AGGREGATE(3,3,Tabela1[[#This Row],[Lp]])</f>
        <v>0</v>
      </c>
    </row>
    <row r="869" spans="1:10" ht="15" hidden="1" customHeight="1" x14ac:dyDescent="0.25">
      <c r="A869" s="9">
        <v>868</v>
      </c>
      <c r="B869" s="9" t="s">
        <v>4355</v>
      </c>
      <c r="C869" s="9" t="s">
        <v>4355</v>
      </c>
      <c r="D869" s="9" t="s">
        <v>2987</v>
      </c>
      <c r="E869" s="9" t="s">
        <v>33</v>
      </c>
      <c r="F869" s="9" t="s">
        <v>3844</v>
      </c>
      <c r="G869" s="9" t="s">
        <v>1762</v>
      </c>
      <c r="H869" s="8" t="str">
        <f t="shared" si="13"/>
        <v>Ні</v>
      </c>
      <c r="J869" s="8">
        <f>_xlfn.AGGREGATE(3,3,Tabela1[[#This Row],[Lp]])</f>
        <v>0</v>
      </c>
    </row>
    <row r="870" spans="1:10" ht="15" hidden="1" customHeight="1" x14ac:dyDescent="0.25">
      <c r="A870" s="9">
        <v>869</v>
      </c>
      <c r="B870" s="9" t="s">
        <v>4354</v>
      </c>
      <c r="C870" s="9" t="s">
        <v>4354</v>
      </c>
      <c r="D870" s="9" t="s">
        <v>2987</v>
      </c>
      <c r="E870" s="9" t="s">
        <v>28</v>
      </c>
      <c r="F870" s="9" t="s">
        <v>3845</v>
      </c>
      <c r="G870" s="9" t="s">
        <v>1764</v>
      </c>
      <c r="H870" s="8" t="str">
        <f t="shared" si="13"/>
        <v>Ні</v>
      </c>
      <c r="J870" s="8">
        <f>_xlfn.AGGREGATE(3,3,Tabela1[[#This Row],[Lp]])</f>
        <v>0</v>
      </c>
    </row>
    <row r="871" spans="1:10" ht="15" hidden="1" customHeight="1" x14ac:dyDescent="0.25">
      <c r="A871" s="9">
        <v>870</v>
      </c>
      <c r="B871" s="9" t="s">
        <v>4354</v>
      </c>
      <c r="C871" s="9" t="s">
        <v>4354</v>
      </c>
      <c r="D871" s="9" t="s">
        <v>2987</v>
      </c>
      <c r="E871" s="9" t="s">
        <v>28</v>
      </c>
      <c r="F871" s="9" t="s">
        <v>3846</v>
      </c>
      <c r="G871" s="9" t="s">
        <v>1766</v>
      </c>
      <c r="H871" s="8" t="str">
        <f t="shared" si="13"/>
        <v>Ні</v>
      </c>
      <c r="J871" s="8">
        <f>_xlfn.AGGREGATE(3,3,Tabela1[[#This Row],[Lp]])</f>
        <v>0</v>
      </c>
    </row>
    <row r="872" spans="1:10" ht="15" hidden="1" customHeight="1" x14ac:dyDescent="0.25">
      <c r="A872" s="9">
        <v>871</v>
      </c>
      <c r="B872" s="9" t="s">
        <v>4354</v>
      </c>
      <c r="C872" s="9" t="s">
        <v>4354</v>
      </c>
      <c r="D872" s="9" t="s">
        <v>2987</v>
      </c>
      <c r="E872" s="9" t="s">
        <v>28</v>
      </c>
      <c r="F872" s="9" t="s">
        <v>3847</v>
      </c>
      <c r="G872" s="9" t="s">
        <v>1768</v>
      </c>
      <c r="H872" s="8" t="str">
        <f t="shared" si="13"/>
        <v>Ні</v>
      </c>
      <c r="J872" s="8">
        <f>_xlfn.AGGREGATE(3,3,Tabela1[[#This Row],[Lp]])</f>
        <v>0</v>
      </c>
    </row>
    <row r="873" spans="1:10" ht="15" hidden="1" customHeight="1" x14ac:dyDescent="0.25">
      <c r="A873" s="9">
        <v>872</v>
      </c>
      <c r="B873" s="9" t="s">
        <v>4355</v>
      </c>
      <c r="C873" s="9" t="s">
        <v>4355</v>
      </c>
      <c r="D873" s="9" t="s">
        <v>2987</v>
      </c>
      <c r="E873" s="9" t="s">
        <v>33</v>
      </c>
      <c r="F873" s="9" t="s">
        <v>3848</v>
      </c>
      <c r="G873" s="9" t="s">
        <v>1770</v>
      </c>
      <c r="H873" s="8" t="str">
        <f t="shared" si="13"/>
        <v>Ні</v>
      </c>
      <c r="J873" s="8">
        <f>_xlfn.AGGREGATE(3,3,Tabela1[[#This Row],[Lp]])</f>
        <v>0</v>
      </c>
    </row>
    <row r="874" spans="1:10" ht="15" hidden="1" customHeight="1" x14ac:dyDescent="0.25">
      <c r="A874" s="9">
        <v>873</v>
      </c>
      <c r="B874" s="9" t="s">
        <v>4355</v>
      </c>
      <c r="C874" s="9" t="s">
        <v>4355</v>
      </c>
      <c r="D874" s="9" t="s">
        <v>2987</v>
      </c>
      <c r="E874" s="9" t="s">
        <v>33</v>
      </c>
      <c r="F874" s="9" t="s">
        <v>3849</v>
      </c>
      <c r="G874" s="9" t="s">
        <v>1772</v>
      </c>
      <c r="H874" s="8" t="str">
        <f t="shared" si="13"/>
        <v>Ні</v>
      </c>
      <c r="J874" s="8">
        <f>_xlfn.AGGREGATE(3,3,Tabela1[[#This Row],[Lp]])</f>
        <v>0</v>
      </c>
    </row>
    <row r="875" spans="1:10" ht="15" hidden="1" customHeight="1" x14ac:dyDescent="0.25">
      <c r="A875" s="9">
        <v>874</v>
      </c>
      <c r="B875" s="9" t="s">
        <v>2951</v>
      </c>
      <c r="C875" s="9" t="s">
        <v>4353</v>
      </c>
      <c r="D875" s="9" t="s">
        <v>2987</v>
      </c>
      <c r="E875" s="9" t="s">
        <v>25</v>
      </c>
      <c r="F875" s="9" t="s">
        <v>3850</v>
      </c>
      <c r="G875" s="9" t="s">
        <v>1774</v>
      </c>
      <c r="H875" s="8" t="str">
        <f t="shared" si="13"/>
        <v>Ні</v>
      </c>
      <c r="J875" s="8">
        <f>_xlfn.AGGREGATE(3,3,Tabela1[[#This Row],[Lp]])</f>
        <v>0</v>
      </c>
    </row>
    <row r="876" spans="1:10" ht="15" hidden="1" customHeight="1" x14ac:dyDescent="0.25">
      <c r="A876" s="9">
        <v>875</v>
      </c>
      <c r="B876" s="9" t="s">
        <v>4354</v>
      </c>
      <c r="C876" s="9" t="s">
        <v>4354</v>
      </c>
      <c r="D876" s="9" t="s">
        <v>2987</v>
      </c>
      <c r="E876" s="9" t="s">
        <v>28</v>
      </c>
      <c r="F876" s="9" t="s">
        <v>3084</v>
      </c>
      <c r="G876" s="9" t="s">
        <v>1776</v>
      </c>
      <c r="H876" s="8" t="str">
        <f t="shared" si="13"/>
        <v>Ні</v>
      </c>
      <c r="J876" s="8">
        <f>_xlfn.AGGREGATE(3,3,Tabela1[[#This Row],[Lp]])</f>
        <v>0</v>
      </c>
    </row>
    <row r="877" spans="1:10" ht="15" hidden="1" customHeight="1" x14ac:dyDescent="0.25">
      <c r="A877" s="9">
        <v>876</v>
      </c>
      <c r="B877" s="9" t="s">
        <v>2950</v>
      </c>
      <c r="C877" s="9" t="s">
        <v>4353</v>
      </c>
      <c r="D877" s="9" t="s">
        <v>2987</v>
      </c>
      <c r="E877" s="9" t="s">
        <v>82</v>
      </c>
      <c r="F877" s="9" t="s">
        <v>3851</v>
      </c>
      <c r="G877" s="9" t="s">
        <v>1778</v>
      </c>
      <c r="H877" s="8" t="str">
        <f t="shared" si="13"/>
        <v>Так</v>
      </c>
      <c r="J877" s="8">
        <f>_xlfn.AGGREGATE(3,3,Tabela1[[#This Row],[Lp]])</f>
        <v>0</v>
      </c>
    </row>
    <row r="878" spans="1:10" ht="15" hidden="1" customHeight="1" x14ac:dyDescent="0.25">
      <c r="A878" s="9">
        <v>877</v>
      </c>
      <c r="B878" s="9" t="s">
        <v>4354</v>
      </c>
      <c r="C878" s="9" t="s">
        <v>4354</v>
      </c>
      <c r="D878" s="9" t="s">
        <v>2987</v>
      </c>
      <c r="E878" s="9" t="s">
        <v>28</v>
      </c>
      <c r="F878" s="9" t="s">
        <v>3852</v>
      </c>
      <c r="G878" s="9" t="s">
        <v>1780</v>
      </c>
      <c r="H878" s="8" t="str">
        <f t="shared" si="13"/>
        <v>Ні</v>
      </c>
      <c r="J878" s="8">
        <f>_xlfn.AGGREGATE(3,3,Tabela1[[#This Row],[Lp]])</f>
        <v>0</v>
      </c>
    </row>
    <row r="879" spans="1:10" ht="15" hidden="1" customHeight="1" x14ac:dyDescent="0.25">
      <c r="A879" s="9">
        <v>878</v>
      </c>
      <c r="B879" s="9" t="s">
        <v>4354</v>
      </c>
      <c r="C879" s="9" t="s">
        <v>4354</v>
      </c>
      <c r="D879" s="9" t="s">
        <v>2987</v>
      </c>
      <c r="E879" s="9" t="s">
        <v>28</v>
      </c>
      <c r="F879" s="9" t="s">
        <v>3853</v>
      </c>
      <c r="G879" s="9" t="s">
        <v>1782</v>
      </c>
      <c r="H879" s="8" t="str">
        <f t="shared" si="13"/>
        <v>Ні</v>
      </c>
      <c r="J879" s="8">
        <f>_xlfn.AGGREGATE(3,3,Tabela1[[#This Row],[Lp]])</f>
        <v>0</v>
      </c>
    </row>
    <row r="880" spans="1:10" ht="15" hidden="1" customHeight="1" x14ac:dyDescent="0.25">
      <c r="A880" s="9">
        <v>879</v>
      </c>
      <c r="B880" s="9" t="s">
        <v>4354</v>
      </c>
      <c r="C880" s="9" t="s">
        <v>4354</v>
      </c>
      <c r="D880" s="9" t="s">
        <v>2987</v>
      </c>
      <c r="E880" s="9" t="s">
        <v>28</v>
      </c>
      <c r="F880" s="9" t="s">
        <v>3854</v>
      </c>
      <c r="G880" s="9" t="s">
        <v>1784</v>
      </c>
      <c r="H880" s="8" t="str">
        <f t="shared" si="13"/>
        <v>Ні</v>
      </c>
      <c r="J880" s="8">
        <f>_xlfn.AGGREGATE(3,3,Tabela1[[#This Row],[Lp]])</f>
        <v>0</v>
      </c>
    </row>
    <row r="881" spans="1:10" ht="15" hidden="1" customHeight="1" x14ac:dyDescent="0.25">
      <c r="A881" s="9">
        <v>880</v>
      </c>
      <c r="B881" s="9" t="s">
        <v>2950</v>
      </c>
      <c r="C881" s="9" t="s">
        <v>4353</v>
      </c>
      <c r="D881" s="9" t="s">
        <v>2987</v>
      </c>
      <c r="E881" s="9" t="s">
        <v>82</v>
      </c>
      <c r="F881" s="9" t="s">
        <v>3750</v>
      </c>
      <c r="G881" s="9" t="s">
        <v>1786</v>
      </c>
      <c r="H881" s="8" t="str">
        <f t="shared" si="13"/>
        <v>Так</v>
      </c>
      <c r="J881" s="8">
        <f>_xlfn.AGGREGATE(3,3,Tabela1[[#This Row],[Lp]])</f>
        <v>0</v>
      </c>
    </row>
    <row r="882" spans="1:10" ht="15" hidden="1" customHeight="1" x14ac:dyDescent="0.25">
      <c r="A882" s="9">
        <v>881</v>
      </c>
      <c r="B882" s="9" t="s">
        <v>4355</v>
      </c>
      <c r="C882" s="9" t="s">
        <v>4355</v>
      </c>
      <c r="D882" s="9" t="s">
        <v>2987</v>
      </c>
      <c r="E882" s="9" t="s">
        <v>33</v>
      </c>
      <c r="F882" s="9" t="s">
        <v>3750</v>
      </c>
      <c r="G882" s="9" t="s">
        <v>1788</v>
      </c>
      <c r="H882" s="8" t="str">
        <f t="shared" si="13"/>
        <v>Ні</v>
      </c>
      <c r="J882" s="8">
        <f>_xlfn.AGGREGATE(3,3,Tabela1[[#This Row],[Lp]])</f>
        <v>0</v>
      </c>
    </row>
    <row r="883" spans="1:10" ht="15" hidden="1" customHeight="1" x14ac:dyDescent="0.25">
      <c r="A883" s="9">
        <v>882</v>
      </c>
      <c r="B883" s="9" t="s">
        <v>2950</v>
      </c>
      <c r="C883" s="9" t="s">
        <v>4353</v>
      </c>
      <c r="D883" s="9" t="s">
        <v>2987</v>
      </c>
      <c r="E883" s="9" t="s">
        <v>82</v>
      </c>
      <c r="F883" s="9" t="s">
        <v>3855</v>
      </c>
      <c r="G883" s="9" t="s">
        <v>1790</v>
      </c>
      <c r="H883" s="8" t="str">
        <f t="shared" si="13"/>
        <v>Так</v>
      </c>
      <c r="J883" s="8">
        <f>_xlfn.AGGREGATE(3,3,Tabela1[[#This Row],[Lp]])</f>
        <v>0</v>
      </c>
    </row>
    <row r="884" spans="1:10" hidden="1" x14ac:dyDescent="0.25">
      <c r="A884" s="9">
        <v>883</v>
      </c>
      <c r="B884" s="9" t="s">
        <v>20</v>
      </c>
      <c r="C884" s="9" t="s">
        <v>20</v>
      </c>
      <c r="D884" s="9" t="s">
        <v>2989</v>
      </c>
      <c r="E884" s="9" t="s">
        <v>21</v>
      </c>
      <c r="F884" s="9" t="s">
        <v>2988</v>
      </c>
      <c r="G884" s="9" t="s">
        <v>1793</v>
      </c>
      <c r="H884" s="8" t="str">
        <f t="shared" si="13"/>
        <v>Ні</v>
      </c>
      <c r="J884" s="8">
        <f>_xlfn.AGGREGATE(3,3,Tabela1[[#This Row],[Lp]])</f>
        <v>0</v>
      </c>
    </row>
    <row r="885" spans="1:10" ht="15" hidden="1" customHeight="1" x14ac:dyDescent="0.25">
      <c r="A885" s="9">
        <v>884</v>
      </c>
      <c r="B885" s="9" t="s">
        <v>4354</v>
      </c>
      <c r="C885" s="9" t="s">
        <v>4354</v>
      </c>
      <c r="D885" s="9" t="s">
        <v>2989</v>
      </c>
      <c r="E885" s="9" t="s">
        <v>28</v>
      </c>
      <c r="F885" s="9" t="s">
        <v>3563</v>
      </c>
      <c r="G885" s="9" t="s">
        <v>1795</v>
      </c>
      <c r="H885" s="8" t="str">
        <f t="shared" si="13"/>
        <v>Ні</v>
      </c>
      <c r="J885" s="8">
        <f>_xlfn.AGGREGATE(3,3,Tabela1[[#This Row],[Lp]])</f>
        <v>0</v>
      </c>
    </row>
    <row r="886" spans="1:10" ht="15" hidden="1" customHeight="1" x14ac:dyDescent="0.25">
      <c r="A886" s="9">
        <v>885</v>
      </c>
      <c r="B886" s="9" t="s">
        <v>2951</v>
      </c>
      <c r="C886" s="9" t="s">
        <v>4353</v>
      </c>
      <c r="D886" s="9" t="s">
        <v>2989</v>
      </c>
      <c r="E886" s="9" t="s">
        <v>25</v>
      </c>
      <c r="F886" s="9" t="s">
        <v>3856</v>
      </c>
      <c r="G886" s="9" t="s">
        <v>1797</v>
      </c>
      <c r="H886" s="8" t="str">
        <f t="shared" si="13"/>
        <v>Ні</v>
      </c>
      <c r="J886" s="8">
        <f>_xlfn.AGGREGATE(3,3,Tabela1[[#This Row],[Lp]])</f>
        <v>0</v>
      </c>
    </row>
    <row r="887" spans="1:10" ht="15" hidden="1" customHeight="1" x14ac:dyDescent="0.25">
      <c r="A887" s="9">
        <v>886</v>
      </c>
      <c r="B887" s="9" t="s">
        <v>4354</v>
      </c>
      <c r="C887" s="9" t="s">
        <v>4354</v>
      </c>
      <c r="D887" s="9" t="s">
        <v>2989</v>
      </c>
      <c r="E887" s="9" t="s">
        <v>28</v>
      </c>
      <c r="F887" s="9" t="s">
        <v>3857</v>
      </c>
      <c r="G887" s="9" t="s">
        <v>1799</v>
      </c>
      <c r="H887" s="8" t="str">
        <f t="shared" si="13"/>
        <v>Ні</v>
      </c>
      <c r="J887" s="8">
        <f>_xlfn.AGGREGATE(3,3,Tabela1[[#This Row],[Lp]])</f>
        <v>0</v>
      </c>
    </row>
    <row r="888" spans="1:10" ht="15" hidden="1" customHeight="1" x14ac:dyDescent="0.25">
      <c r="A888" s="9">
        <v>887</v>
      </c>
      <c r="B888" s="9" t="s">
        <v>2951</v>
      </c>
      <c r="C888" s="9" t="s">
        <v>4353</v>
      </c>
      <c r="D888" s="9" t="s">
        <v>2989</v>
      </c>
      <c r="E888" s="9" t="s">
        <v>25</v>
      </c>
      <c r="F888" s="9" t="s">
        <v>3858</v>
      </c>
      <c r="G888" s="9" t="s">
        <v>1801</v>
      </c>
      <c r="H888" s="8" t="str">
        <f t="shared" si="13"/>
        <v>Ні</v>
      </c>
      <c r="J888" s="8">
        <f>_xlfn.AGGREGATE(3,3,Tabela1[[#This Row],[Lp]])</f>
        <v>0</v>
      </c>
    </row>
    <row r="889" spans="1:10" ht="15" hidden="1" customHeight="1" x14ac:dyDescent="0.25">
      <c r="A889" s="9">
        <v>888</v>
      </c>
      <c r="B889" s="9" t="s">
        <v>4354</v>
      </c>
      <c r="C889" s="9" t="s">
        <v>4354</v>
      </c>
      <c r="D889" s="9" t="s">
        <v>2989</v>
      </c>
      <c r="E889" s="9" t="s">
        <v>28</v>
      </c>
      <c r="F889" s="9" t="s">
        <v>3105</v>
      </c>
      <c r="G889" s="9" t="s">
        <v>1802</v>
      </c>
      <c r="H889" s="8" t="str">
        <f t="shared" si="13"/>
        <v>Ні</v>
      </c>
      <c r="J889" s="8">
        <f>_xlfn.AGGREGATE(3,3,Tabela1[[#This Row],[Lp]])</f>
        <v>0</v>
      </c>
    </row>
    <row r="890" spans="1:10" ht="15" hidden="1" customHeight="1" x14ac:dyDescent="0.25">
      <c r="A890" s="9">
        <v>889</v>
      </c>
      <c r="B890" s="9" t="s">
        <v>4354</v>
      </c>
      <c r="C890" s="9" t="s">
        <v>4354</v>
      </c>
      <c r="D890" s="9" t="s">
        <v>2989</v>
      </c>
      <c r="E890" s="9" t="s">
        <v>28</v>
      </c>
      <c r="F890" s="9" t="s">
        <v>3859</v>
      </c>
      <c r="G890" s="9" t="s">
        <v>1804</v>
      </c>
      <c r="H890" s="8" t="str">
        <f t="shared" si="13"/>
        <v>Ні</v>
      </c>
      <c r="J890" s="8">
        <f>_xlfn.AGGREGATE(3,3,Tabela1[[#This Row],[Lp]])</f>
        <v>0</v>
      </c>
    </row>
    <row r="891" spans="1:10" ht="15" hidden="1" customHeight="1" x14ac:dyDescent="0.25">
      <c r="A891" s="9">
        <v>890</v>
      </c>
      <c r="B891" s="9" t="s">
        <v>4355</v>
      </c>
      <c r="C891" s="9" t="s">
        <v>4355</v>
      </c>
      <c r="D891" s="9" t="s">
        <v>2989</v>
      </c>
      <c r="E891" s="9" t="s">
        <v>33</v>
      </c>
      <c r="F891" s="9" t="s">
        <v>3320</v>
      </c>
      <c r="G891" s="9" t="s">
        <v>1806</v>
      </c>
      <c r="H891" s="8" t="str">
        <f t="shared" si="13"/>
        <v>Ні</v>
      </c>
      <c r="J891" s="8">
        <f>_xlfn.AGGREGATE(3,3,Tabela1[[#This Row],[Lp]])</f>
        <v>0</v>
      </c>
    </row>
    <row r="892" spans="1:10" ht="15" hidden="1" customHeight="1" x14ac:dyDescent="0.25">
      <c r="A892" s="9">
        <v>891</v>
      </c>
      <c r="B892" s="9" t="s">
        <v>4355</v>
      </c>
      <c r="C892" s="9" t="s">
        <v>4355</v>
      </c>
      <c r="D892" s="9" t="s">
        <v>2989</v>
      </c>
      <c r="E892" s="9" t="s">
        <v>33</v>
      </c>
      <c r="F892" s="9" t="s">
        <v>3860</v>
      </c>
      <c r="G892" s="9" t="s">
        <v>1808</v>
      </c>
      <c r="H892" s="8" t="str">
        <f t="shared" si="13"/>
        <v>Ні</v>
      </c>
      <c r="J892" s="8">
        <f>_xlfn.AGGREGATE(3,3,Tabela1[[#This Row],[Lp]])</f>
        <v>0</v>
      </c>
    </row>
    <row r="893" spans="1:10" ht="15" hidden="1" customHeight="1" x14ac:dyDescent="0.25">
      <c r="A893" s="9">
        <v>892</v>
      </c>
      <c r="B893" s="9" t="s">
        <v>4355</v>
      </c>
      <c r="C893" s="9" t="s">
        <v>4355</v>
      </c>
      <c r="D893" s="9" t="s">
        <v>2989</v>
      </c>
      <c r="E893" s="9" t="s">
        <v>33</v>
      </c>
      <c r="F893" s="9" t="s">
        <v>3861</v>
      </c>
      <c r="G893" s="9" t="s">
        <v>1810</v>
      </c>
      <c r="H893" s="8" t="str">
        <f t="shared" si="13"/>
        <v>Ні</v>
      </c>
      <c r="J893" s="8">
        <f>_xlfn.AGGREGATE(3,3,Tabela1[[#This Row],[Lp]])</f>
        <v>0</v>
      </c>
    </row>
    <row r="894" spans="1:10" ht="15" hidden="1" customHeight="1" x14ac:dyDescent="0.25">
      <c r="A894" s="9">
        <v>893</v>
      </c>
      <c r="B894" s="9" t="s">
        <v>2951</v>
      </c>
      <c r="C894" s="9" t="s">
        <v>4353</v>
      </c>
      <c r="D894" s="9" t="s">
        <v>2989</v>
      </c>
      <c r="E894" s="9" t="s">
        <v>25</v>
      </c>
      <c r="F894" s="9" t="s">
        <v>3862</v>
      </c>
      <c r="G894" s="9" t="s">
        <v>1812</v>
      </c>
      <c r="H894" s="8" t="str">
        <f t="shared" si="13"/>
        <v>Ні</v>
      </c>
      <c r="J894" s="8">
        <f>_xlfn.AGGREGATE(3,3,Tabela1[[#This Row],[Lp]])</f>
        <v>0</v>
      </c>
    </row>
    <row r="895" spans="1:10" ht="15" hidden="1" customHeight="1" x14ac:dyDescent="0.25">
      <c r="A895" s="9">
        <v>894</v>
      </c>
      <c r="B895" s="9" t="s">
        <v>4354</v>
      </c>
      <c r="C895" s="9" t="s">
        <v>4354</v>
      </c>
      <c r="D895" s="9" t="s">
        <v>2989</v>
      </c>
      <c r="E895" s="9" t="s">
        <v>28</v>
      </c>
      <c r="F895" s="9" t="s">
        <v>3863</v>
      </c>
      <c r="G895" s="9" t="s">
        <v>1814</v>
      </c>
      <c r="H895" s="8" t="str">
        <f t="shared" si="13"/>
        <v>Ні</v>
      </c>
      <c r="J895" s="8">
        <f>_xlfn.AGGREGATE(3,3,Tabela1[[#This Row],[Lp]])</f>
        <v>0</v>
      </c>
    </row>
    <row r="896" spans="1:10" ht="15" hidden="1" customHeight="1" x14ac:dyDescent="0.25">
      <c r="A896" s="9">
        <v>895</v>
      </c>
      <c r="B896" s="9" t="s">
        <v>4354</v>
      </c>
      <c r="C896" s="9" t="s">
        <v>4354</v>
      </c>
      <c r="D896" s="9" t="s">
        <v>2989</v>
      </c>
      <c r="E896" s="9" t="s">
        <v>28</v>
      </c>
      <c r="F896" s="9" t="s">
        <v>3843</v>
      </c>
      <c r="G896" s="9" t="s">
        <v>1816</v>
      </c>
      <c r="H896" s="8" t="str">
        <f t="shared" si="13"/>
        <v>Ні</v>
      </c>
      <c r="J896" s="8">
        <f>_xlfn.AGGREGATE(3,3,Tabela1[[#This Row],[Lp]])</f>
        <v>0</v>
      </c>
    </row>
    <row r="897" spans="1:10" ht="15" hidden="1" customHeight="1" x14ac:dyDescent="0.25">
      <c r="A897" s="9">
        <v>896</v>
      </c>
      <c r="B897" s="9" t="s">
        <v>4355</v>
      </c>
      <c r="C897" s="9" t="s">
        <v>4355</v>
      </c>
      <c r="D897" s="9" t="s">
        <v>2989</v>
      </c>
      <c r="E897" s="9" t="s">
        <v>33</v>
      </c>
      <c r="F897" s="9" t="s">
        <v>3864</v>
      </c>
      <c r="G897" s="9" t="s">
        <v>1818</v>
      </c>
      <c r="H897" s="8" t="str">
        <f t="shared" si="13"/>
        <v>Ні</v>
      </c>
      <c r="J897" s="8">
        <f>_xlfn.AGGREGATE(3,3,Tabela1[[#This Row],[Lp]])</f>
        <v>0</v>
      </c>
    </row>
    <row r="898" spans="1:10" ht="15" hidden="1" customHeight="1" x14ac:dyDescent="0.25">
      <c r="A898" s="9">
        <v>897</v>
      </c>
      <c r="B898" s="9" t="s">
        <v>2951</v>
      </c>
      <c r="C898" s="9" t="s">
        <v>4353</v>
      </c>
      <c r="D898" s="9" t="s">
        <v>2989</v>
      </c>
      <c r="E898" s="9" t="s">
        <v>25</v>
      </c>
      <c r="F898" s="9" t="s">
        <v>3575</v>
      </c>
      <c r="G898" s="9" t="s">
        <v>1820</v>
      </c>
      <c r="H898" s="8" t="str">
        <f t="shared" si="13"/>
        <v>Ні</v>
      </c>
      <c r="J898" s="8">
        <f>_xlfn.AGGREGATE(3,3,Tabela1[[#This Row],[Lp]])</f>
        <v>0</v>
      </c>
    </row>
    <row r="899" spans="1:10" ht="15" hidden="1" customHeight="1" x14ac:dyDescent="0.25">
      <c r="A899" s="9">
        <v>898</v>
      </c>
      <c r="B899" s="9" t="s">
        <v>4354</v>
      </c>
      <c r="C899" s="9" t="s">
        <v>4354</v>
      </c>
      <c r="D899" s="9" t="s">
        <v>2989</v>
      </c>
      <c r="E899" s="9" t="s">
        <v>28</v>
      </c>
      <c r="F899" s="9" t="s">
        <v>3865</v>
      </c>
      <c r="G899" s="9" t="s">
        <v>1822</v>
      </c>
      <c r="H899" s="8" t="str">
        <f t="shared" ref="H899:H962" si="14">IF(E899="gmoz","Так","Ні")</f>
        <v>Ні</v>
      </c>
      <c r="J899" s="8">
        <f>_xlfn.AGGREGATE(3,3,Tabela1[[#This Row],[Lp]])</f>
        <v>0</v>
      </c>
    </row>
    <row r="900" spans="1:10" ht="15" hidden="1" customHeight="1" x14ac:dyDescent="0.25">
      <c r="A900" s="9">
        <v>899</v>
      </c>
      <c r="B900" s="9" t="s">
        <v>2951</v>
      </c>
      <c r="C900" s="9" t="s">
        <v>4353</v>
      </c>
      <c r="D900" s="9" t="s">
        <v>2989</v>
      </c>
      <c r="E900" s="9" t="s">
        <v>25</v>
      </c>
      <c r="F900" s="9" t="s">
        <v>3866</v>
      </c>
      <c r="G900" s="9" t="s">
        <v>1824</v>
      </c>
      <c r="H900" s="8" t="str">
        <f t="shared" si="14"/>
        <v>Ні</v>
      </c>
      <c r="J900" s="8">
        <f>_xlfn.AGGREGATE(3,3,Tabela1[[#This Row],[Lp]])</f>
        <v>0</v>
      </c>
    </row>
    <row r="901" spans="1:10" ht="15" hidden="1" customHeight="1" x14ac:dyDescent="0.25">
      <c r="A901" s="9">
        <v>900</v>
      </c>
      <c r="B901" s="9" t="s">
        <v>4354</v>
      </c>
      <c r="C901" s="9" t="s">
        <v>4354</v>
      </c>
      <c r="D901" s="9" t="s">
        <v>2989</v>
      </c>
      <c r="E901" s="9" t="s">
        <v>28</v>
      </c>
      <c r="F901" s="9" t="s">
        <v>3451</v>
      </c>
      <c r="G901" s="9" t="s">
        <v>1825</v>
      </c>
      <c r="H901" s="8" t="str">
        <f t="shared" si="14"/>
        <v>Ні</v>
      </c>
      <c r="J901" s="8">
        <f>_xlfn.AGGREGATE(3,3,Tabela1[[#This Row],[Lp]])</f>
        <v>0</v>
      </c>
    </row>
    <row r="902" spans="1:10" ht="15" hidden="1" customHeight="1" x14ac:dyDescent="0.25">
      <c r="A902" s="9">
        <v>901</v>
      </c>
      <c r="B902" s="9" t="s">
        <v>4354</v>
      </c>
      <c r="C902" s="9" t="s">
        <v>4354</v>
      </c>
      <c r="D902" s="9" t="s">
        <v>2989</v>
      </c>
      <c r="E902" s="9" t="s">
        <v>28</v>
      </c>
      <c r="F902" s="9" t="s">
        <v>3867</v>
      </c>
      <c r="G902" s="9" t="s">
        <v>1827</v>
      </c>
      <c r="H902" s="8" t="str">
        <f t="shared" si="14"/>
        <v>Ні</v>
      </c>
      <c r="J902" s="8">
        <f>_xlfn.AGGREGATE(3,3,Tabela1[[#This Row],[Lp]])</f>
        <v>0</v>
      </c>
    </row>
    <row r="903" spans="1:10" ht="15" hidden="1" customHeight="1" x14ac:dyDescent="0.25">
      <c r="A903" s="9">
        <v>902</v>
      </c>
      <c r="B903" s="9" t="s">
        <v>4354</v>
      </c>
      <c r="C903" s="9" t="s">
        <v>4354</v>
      </c>
      <c r="D903" s="9" t="s">
        <v>2989</v>
      </c>
      <c r="E903" s="9" t="s">
        <v>28</v>
      </c>
      <c r="F903" s="9" t="s">
        <v>3868</v>
      </c>
      <c r="G903" s="9" t="s">
        <v>1829</v>
      </c>
      <c r="H903" s="8" t="str">
        <f t="shared" si="14"/>
        <v>Ні</v>
      </c>
      <c r="J903" s="8">
        <f>_xlfn.AGGREGATE(3,3,Tabela1[[#This Row],[Lp]])</f>
        <v>0</v>
      </c>
    </row>
    <row r="904" spans="1:10" ht="15" hidden="1" customHeight="1" x14ac:dyDescent="0.25">
      <c r="A904" s="9">
        <v>903</v>
      </c>
      <c r="B904" s="9" t="s">
        <v>4355</v>
      </c>
      <c r="C904" s="9" t="s">
        <v>4355</v>
      </c>
      <c r="D904" s="9" t="s">
        <v>2989</v>
      </c>
      <c r="E904" s="9" t="s">
        <v>33</v>
      </c>
      <c r="F904" s="9" t="s">
        <v>3869</v>
      </c>
      <c r="G904" s="9" t="s">
        <v>1831</v>
      </c>
      <c r="H904" s="8" t="str">
        <f t="shared" si="14"/>
        <v>Ні</v>
      </c>
      <c r="J904" s="8">
        <f>_xlfn.AGGREGATE(3,3,Tabela1[[#This Row],[Lp]])</f>
        <v>0</v>
      </c>
    </row>
    <row r="905" spans="1:10" ht="15" hidden="1" customHeight="1" x14ac:dyDescent="0.25">
      <c r="A905" s="9">
        <v>904</v>
      </c>
      <c r="B905" s="9" t="s">
        <v>4355</v>
      </c>
      <c r="C905" s="9" t="s">
        <v>4355</v>
      </c>
      <c r="D905" s="9" t="s">
        <v>2989</v>
      </c>
      <c r="E905" s="9" t="s">
        <v>33</v>
      </c>
      <c r="F905" s="9" t="s">
        <v>3870</v>
      </c>
      <c r="G905" s="9" t="s">
        <v>1833</v>
      </c>
      <c r="H905" s="8" t="str">
        <f t="shared" si="14"/>
        <v>Ні</v>
      </c>
      <c r="J905" s="8">
        <f>_xlfn.AGGREGATE(3,3,Tabela1[[#This Row],[Lp]])</f>
        <v>0</v>
      </c>
    </row>
    <row r="906" spans="1:10" ht="15" hidden="1" customHeight="1" x14ac:dyDescent="0.25">
      <c r="A906" s="9">
        <v>905</v>
      </c>
      <c r="B906" s="9" t="s">
        <v>4354</v>
      </c>
      <c r="C906" s="9" t="s">
        <v>4354</v>
      </c>
      <c r="D906" s="9" t="s">
        <v>2989</v>
      </c>
      <c r="E906" s="9" t="s">
        <v>28</v>
      </c>
      <c r="F906" s="9" t="s">
        <v>3871</v>
      </c>
      <c r="G906" s="9" t="s">
        <v>1835</v>
      </c>
      <c r="H906" s="8" t="str">
        <f t="shared" si="14"/>
        <v>Ні</v>
      </c>
      <c r="J906" s="8">
        <f>_xlfn.AGGREGATE(3,3,Tabela1[[#This Row],[Lp]])</f>
        <v>0</v>
      </c>
    </row>
    <row r="907" spans="1:10" ht="15" hidden="1" customHeight="1" x14ac:dyDescent="0.25">
      <c r="A907" s="9">
        <v>906</v>
      </c>
      <c r="B907" s="9" t="s">
        <v>4354</v>
      </c>
      <c r="C907" s="9" t="s">
        <v>4354</v>
      </c>
      <c r="D907" s="9" t="s">
        <v>2989</v>
      </c>
      <c r="E907" s="9" t="s">
        <v>28</v>
      </c>
      <c r="F907" s="9" t="s">
        <v>3872</v>
      </c>
      <c r="G907" s="9" t="s">
        <v>1837</v>
      </c>
      <c r="H907" s="8" t="str">
        <f t="shared" si="14"/>
        <v>Ні</v>
      </c>
      <c r="J907" s="8">
        <f>_xlfn.AGGREGATE(3,3,Tabela1[[#This Row],[Lp]])</f>
        <v>0</v>
      </c>
    </row>
    <row r="908" spans="1:10" ht="15" hidden="1" customHeight="1" x14ac:dyDescent="0.25">
      <c r="A908" s="9">
        <v>907</v>
      </c>
      <c r="B908" s="9" t="s">
        <v>4355</v>
      </c>
      <c r="C908" s="9" t="s">
        <v>4355</v>
      </c>
      <c r="D908" s="9" t="s">
        <v>2989</v>
      </c>
      <c r="E908" s="9" t="s">
        <v>33</v>
      </c>
      <c r="F908" s="9" t="s">
        <v>3873</v>
      </c>
      <c r="G908" s="9" t="s">
        <v>1839</v>
      </c>
      <c r="H908" s="8" t="str">
        <f t="shared" si="14"/>
        <v>Ні</v>
      </c>
      <c r="J908" s="8">
        <f>_xlfn.AGGREGATE(3,3,Tabela1[[#This Row],[Lp]])</f>
        <v>0</v>
      </c>
    </row>
    <row r="909" spans="1:10" ht="15" hidden="1" customHeight="1" x14ac:dyDescent="0.25">
      <c r="A909" s="9">
        <v>908</v>
      </c>
      <c r="B909" s="9" t="s">
        <v>4355</v>
      </c>
      <c r="C909" s="9" t="s">
        <v>4355</v>
      </c>
      <c r="D909" s="9" t="s">
        <v>2989</v>
      </c>
      <c r="E909" s="9" t="s">
        <v>33</v>
      </c>
      <c r="F909" s="9" t="s">
        <v>3874</v>
      </c>
      <c r="G909" s="9" t="s">
        <v>1841</v>
      </c>
      <c r="H909" s="8" t="str">
        <f t="shared" si="14"/>
        <v>Ні</v>
      </c>
      <c r="J909" s="8">
        <f>_xlfn.AGGREGATE(3,3,Tabela1[[#This Row],[Lp]])</f>
        <v>0</v>
      </c>
    </row>
    <row r="910" spans="1:10" ht="15" hidden="1" customHeight="1" x14ac:dyDescent="0.25">
      <c r="A910" s="9">
        <v>909</v>
      </c>
      <c r="B910" s="9" t="s">
        <v>4354</v>
      </c>
      <c r="C910" s="9" t="s">
        <v>4354</v>
      </c>
      <c r="D910" s="9" t="s">
        <v>2989</v>
      </c>
      <c r="E910" s="9" t="s">
        <v>28</v>
      </c>
      <c r="F910" s="9" t="s">
        <v>3875</v>
      </c>
      <c r="G910" s="9" t="s">
        <v>1843</v>
      </c>
      <c r="H910" s="8" t="str">
        <f t="shared" si="14"/>
        <v>Ні</v>
      </c>
      <c r="J910" s="8">
        <f>_xlfn.AGGREGATE(3,3,Tabela1[[#This Row],[Lp]])</f>
        <v>0</v>
      </c>
    </row>
    <row r="911" spans="1:10" ht="15" hidden="1" customHeight="1" x14ac:dyDescent="0.25">
      <c r="A911" s="9">
        <v>910</v>
      </c>
      <c r="B911" s="9" t="s">
        <v>4354</v>
      </c>
      <c r="C911" s="9" t="s">
        <v>4354</v>
      </c>
      <c r="D911" s="9" t="s">
        <v>2989</v>
      </c>
      <c r="E911" s="9" t="s">
        <v>28</v>
      </c>
      <c r="F911" s="9" t="s">
        <v>3876</v>
      </c>
      <c r="G911" s="9" t="s">
        <v>1845</v>
      </c>
      <c r="H911" s="8" t="str">
        <f t="shared" si="14"/>
        <v>Ні</v>
      </c>
      <c r="J911" s="8">
        <f>_xlfn.AGGREGATE(3,3,Tabela1[[#This Row],[Lp]])</f>
        <v>0</v>
      </c>
    </row>
    <row r="912" spans="1:10" ht="15" hidden="1" customHeight="1" x14ac:dyDescent="0.25">
      <c r="A912" s="9">
        <v>911</v>
      </c>
      <c r="B912" s="9" t="s">
        <v>4354</v>
      </c>
      <c r="C912" s="9" t="s">
        <v>4354</v>
      </c>
      <c r="D912" s="9" t="s">
        <v>2989</v>
      </c>
      <c r="E912" s="9" t="s">
        <v>28</v>
      </c>
      <c r="F912" s="9" t="s">
        <v>3877</v>
      </c>
      <c r="G912" s="9" t="s">
        <v>1847</v>
      </c>
      <c r="H912" s="8" t="str">
        <f t="shared" si="14"/>
        <v>Ні</v>
      </c>
      <c r="J912" s="8">
        <f>_xlfn.AGGREGATE(3,3,Tabela1[[#This Row],[Lp]])</f>
        <v>0</v>
      </c>
    </row>
    <row r="913" spans="1:10" ht="15" hidden="1" customHeight="1" x14ac:dyDescent="0.25">
      <c r="A913" s="9">
        <v>912</v>
      </c>
      <c r="B913" s="9" t="s">
        <v>4354</v>
      </c>
      <c r="C913" s="9" t="s">
        <v>4354</v>
      </c>
      <c r="D913" s="9" t="s">
        <v>2989</v>
      </c>
      <c r="E913" s="9" t="s">
        <v>28</v>
      </c>
      <c r="F913" s="9" t="s">
        <v>3878</v>
      </c>
      <c r="G913" s="9" t="s">
        <v>1849</v>
      </c>
      <c r="H913" s="8" t="str">
        <f t="shared" si="14"/>
        <v>Ні</v>
      </c>
      <c r="J913" s="8">
        <f>_xlfn.AGGREGATE(3,3,Tabela1[[#This Row],[Lp]])</f>
        <v>0</v>
      </c>
    </row>
    <row r="914" spans="1:10" ht="15" hidden="1" customHeight="1" x14ac:dyDescent="0.25">
      <c r="A914" s="9">
        <v>913</v>
      </c>
      <c r="B914" s="9" t="s">
        <v>4354</v>
      </c>
      <c r="C914" s="9" t="s">
        <v>4354</v>
      </c>
      <c r="D914" s="9" t="s">
        <v>2989</v>
      </c>
      <c r="E914" s="9" t="s">
        <v>28</v>
      </c>
      <c r="F914" s="9" t="s">
        <v>3879</v>
      </c>
      <c r="G914" s="9" t="s">
        <v>1851</v>
      </c>
      <c r="H914" s="8" t="str">
        <f t="shared" si="14"/>
        <v>Ні</v>
      </c>
      <c r="J914" s="8">
        <f>_xlfn.AGGREGATE(3,3,Tabela1[[#This Row],[Lp]])</f>
        <v>0</v>
      </c>
    </row>
    <row r="915" spans="1:10" ht="15" hidden="1" customHeight="1" x14ac:dyDescent="0.25">
      <c r="A915" s="9">
        <v>914</v>
      </c>
      <c r="B915" s="9" t="s">
        <v>4354</v>
      </c>
      <c r="C915" s="9" t="s">
        <v>4354</v>
      </c>
      <c r="D915" s="9" t="s">
        <v>2989</v>
      </c>
      <c r="E915" s="9" t="s">
        <v>28</v>
      </c>
      <c r="F915" s="9" t="s">
        <v>3880</v>
      </c>
      <c r="G915" s="9" t="s">
        <v>1853</v>
      </c>
      <c r="H915" s="8" t="str">
        <f t="shared" si="14"/>
        <v>Ні</v>
      </c>
      <c r="J915" s="8">
        <f>_xlfn.AGGREGATE(3,3,Tabela1[[#This Row],[Lp]])</f>
        <v>0</v>
      </c>
    </row>
    <row r="916" spans="1:10" ht="15" hidden="1" customHeight="1" x14ac:dyDescent="0.25">
      <c r="A916" s="9">
        <v>915</v>
      </c>
      <c r="B916" s="9" t="s">
        <v>4355</v>
      </c>
      <c r="C916" s="9" t="s">
        <v>4355</v>
      </c>
      <c r="D916" s="9" t="s">
        <v>2989</v>
      </c>
      <c r="E916" s="9" t="s">
        <v>33</v>
      </c>
      <c r="F916" s="9" t="s">
        <v>3881</v>
      </c>
      <c r="G916" s="9" t="s">
        <v>1855</v>
      </c>
      <c r="H916" s="8" t="str">
        <f t="shared" si="14"/>
        <v>Ні</v>
      </c>
      <c r="J916" s="8">
        <f>_xlfn.AGGREGATE(3,3,Tabela1[[#This Row],[Lp]])</f>
        <v>0</v>
      </c>
    </row>
    <row r="917" spans="1:10" ht="15" hidden="1" customHeight="1" x14ac:dyDescent="0.25">
      <c r="A917" s="9">
        <v>916</v>
      </c>
      <c r="B917" s="9" t="s">
        <v>4355</v>
      </c>
      <c r="C917" s="9" t="s">
        <v>4355</v>
      </c>
      <c r="D917" s="9" t="s">
        <v>2989</v>
      </c>
      <c r="E917" s="9" t="s">
        <v>33</v>
      </c>
      <c r="F917" s="9" t="s">
        <v>3882</v>
      </c>
      <c r="G917" s="9" t="s">
        <v>1857</v>
      </c>
      <c r="H917" s="8" t="str">
        <f t="shared" si="14"/>
        <v>Ні</v>
      </c>
      <c r="J917" s="8">
        <f>_xlfn.AGGREGATE(3,3,Tabela1[[#This Row],[Lp]])</f>
        <v>0</v>
      </c>
    </row>
    <row r="918" spans="1:10" ht="15" hidden="1" customHeight="1" x14ac:dyDescent="0.25">
      <c r="A918" s="9">
        <v>917</v>
      </c>
      <c r="B918" s="9" t="s">
        <v>2950</v>
      </c>
      <c r="C918" s="9" t="s">
        <v>4353</v>
      </c>
      <c r="D918" s="9" t="s">
        <v>2989</v>
      </c>
      <c r="E918" s="9" t="s">
        <v>82</v>
      </c>
      <c r="F918" s="9" t="s">
        <v>3883</v>
      </c>
      <c r="G918" s="9" t="s">
        <v>1859</v>
      </c>
      <c r="H918" s="8" t="str">
        <f t="shared" si="14"/>
        <v>Так</v>
      </c>
      <c r="J918" s="8">
        <f>_xlfn.AGGREGATE(3,3,Tabela1[[#This Row],[Lp]])</f>
        <v>0</v>
      </c>
    </row>
    <row r="919" spans="1:10" ht="15" hidden="1" customHeight="1" x14ac:dyDescent="0.25">
      <c r="A919" s="9">
        <v>918</v>
      </c>
      <c r="B919" s="9" t="s">
        <v>2950</v>
      </c>
      <c r="C919" s="9" t="s">
        <v>4353</v>
      </c>
      <c r="D919" s="9" t="s">
        <v>2989</v>
      </c>
      <c r="E919" s="9" t="s">
        <v>82</v>
      </c>
      <c r="F919" s="9" t="s">
        <v>3884</v>
      </c>
      <c r="G919" s="9" t="s">
        <v>1861</v>
      </c>
      <c r="H919" s="8" t="str">
        <f t="shared" si="14"/>
        <v>Так</v>
      </c>
      <c r="J919" s="8">
        <f>_xlfn.AGGREGATE(3,3,Tabela1[[#This Row],[Lp]])</f>
        <v>0</v>
      </c>
    </row>
    <row r="920" spans="1:10" ht="15" hidden="1" customHeight="1" x14ac:dyDescent="0.25">
      <c r="A920" s="9">
        <v>919</v>
      </c>
      <c r="B920" s="9" t="s">
        <v>4354</v>
      </c>
      <c r="C920" s="9" t="s">
        <v>4354</v>
      </c>
      <c r="D920" s="9" t="s">
        <v>2989</v>
      </c>
      <c r="E920" s="9" t="s">
        <v>28</v>
      </c>
      <c r="F920" s="9" t="s">
        <v>3885</v>
      </c>
      <c r="G920" s="9" t="s">
        <v>1863</v>
      </c>
      <c r="H920" s="8" t="str">
        <f t="shared" si="14"/>
        <v>Ні</v>
      </c>
      <c r="J920" s="8">
        <f>_xlfn.AGGREGATE(3,3,Tabela1[[#This Row],[Lp]])</f>
        <v>0</v>
      </c>
    </row>
    <row r="921" spans="1:10" ht="15" hidden="1" customHeight="1" x14ac:dyDescent="0.25">
      <c r="A921" s="9">
        <v>920</v>
      </c>
      <c r="B921" s="9" t="s">
        <v>4354</v>
      </c>
      <c r="C921" s="9" t="s">
        <v>4354</v>
      </c>
      <c r="D921" s="9" t="s">
        <v>2989</v>
      </c>
      <c r="E921" s="9" t="s">
        <v>28</v>
      </c>
      <c r="F921" s="9" t="s">
        <v>3886</v>
      </c>
      <c r="G921" s="9" t="s">
        <v>1865</v>
      </c>
      <c r="H921" s="8" t="str">
        <f t="shared" si="14"/>
        <v>Ні</v>
      </c>
      <c r="J921" s="8">
        <f>_xlfn.AGGREGATE(3,3,Tabela1[[#This Row],[Lp]])</f>
        <v>0</v>
      </c>
    </row>
    <row r="922" spans="1:10" ht="15" hidden="1" customHeight="1" x14ac:dyDescent="0.25">
      <c r="A922" s="9">
        <v>921</v>
      </c>
      <c r="B922" s="9" t="s">
        <v>4355</v>
      </c>
      <c r="C922" s="9" t="s">
        <v>4355</v>
      </c>
      <c r="D922" s="9" t="s">
        <v>2989</v>
      </c>
      <c r="E922" s="9" t="s">
        <v>33</v>
      </c>
      <c r="F922" s="9" t="s">
        <v>3887</v>
      </c>
      <c r="G922" s="9" t="s">
        <v>1867</v>
      </c>
      <c r="H922" s="8" t="str">
        <f t="shared" si="14"/>
        <v>Ні</v>
      </c>
      <c r="J922" s="8">
        <f>_xlfn.AGGREGATE(3,3,Tabela1[[#This Row],[Lp]])</f>
        <v>0</v>
      </c>
    </row>
    <row r="923" spans="1:10" ht="15" hidden="1" customHeight="1" x14ac:dyDescent="0.25">
      <c r="A923" s="9">
        <v>922</v>
      </c>
      <c r="B923" s="9" t="s">
        <v>2951</v>
      </c>
      <c r="C923" s="9" t="s">
        <v>4353</v>
      </c>
      <c r="D923" s="9" t="s">
        <v>2989</v>
      </c>
      <c r="E923" s="9" t="s">
        <v>25</v>
      </c>
      <c r="F923" s="9" t="s">
        <v>3888</v>
      </c>
      <c r="G923" s="9" t="s">
        <v>1869</v>
      </c>
      <c r="H923" s="8" t="str">
        <f t="shared" si="14"/>
        <v>Ні</v>
      </c>
      <c r="J923" s="8">
        <f>_xlfn.AGGREGATE(3,3,Tabela1[[#This Row],[Lp]])</f>
        <v>0</v>
      </c>
    </row>
    <row r="924" spans="1:10" ht="15" hidden="1" customHeight="1" x14ac:dyDescent="0.25">
      <c r="A924" s="9">
        <v>923</v>
      </c>
      <c r="B924" s="9" t="s">
        <v>4355</v>
      </c>
      <c r="C924" s="9" t="s">
        <v>4355</v>
      </c>
      <c r="D924" s="9" t="s">
        <v>2989</v>
      </c>
      <c r="E924" s="9" t="s">
        <v>33</v>
      </c>
      <c r="F924" s="9" t="s">
        <v>3889</v>
      </c>
      <c r="G924" s="9" t="s">
        <v>1871</v>
      </c>
      <c r="H924" s="8" t="str">
        <f t="shared" si="14"/>
        <v>Ні</v>
      </c>
      <c r="J924" s="8">
        <f>_xlfn.AGGREGATE(3,3,Tabela1[[#This Row],[Lp]])</f>
        <v>0</v>
      </c>
    </row>
    <row r="925" spans="1:10" ht="15" hidden="1" customHeight="1" x14ac:dyDescent="0.25">
      <c r="A925" s="9">
        <v>924</v>
      </c>
      <c r="B925" s="9" t="s">
        <v>4355</v>
      </c>
      <c r="C925" s="9" t="s">
        <v>4355</v>
      </c>
      <c r="D925" s="9" t="s">
        <v>2989</v>
      </c>
      <c r="E925" s="9" t="s">
        <v>33</v>
      </c>
      <c r="F925" s="9" t="s">
        <v>3890</v>
      </c>
      <c r="G925" s="9" t="s">
        <v>1873</v>
      </c>
      <c r="H925" s="8" t="str">
        <f t="shared" si="14"/>
        <v>Ні</v>
      </c>
      <c r="J925" s="8">
        <f>_xlfn.AGGREGATE(3,3,Tabela1[[#This Row],[Lp]])</f>
        <v>0</v>
      </c>
    </row>
    <row r="926" spans="1:10" ht="15" hidden="1" customHeight="1" x14ac:dyDescent="0.25">
      <c r="A926" s="9">
        <v>925</v>
      </c>
      <c r="B926" s="9" t="s">
        <v>4355</v>
      </c>
      <c r="C926" s="9" t="s">
        <v>4355</v>
      </c>
      <c r="D926" s="9" t="s">
        <v>2989</v>
      </c>
      <c r="E926" s="9" t="s">
        <v>33</v>
      </c>
      <c r="F926" s="9" t="s">
        <v>3891</v>
      </c>
      <c r="G926" s="9" t="s">
        <v>1875</v>
      </c>
      <c r="H926" s="8" t="str">
        <f t="shared" si="14"/>
        <v>Ні</v>
      </c>
      <c r="J926" s="8">
        <f>_xlfn.AGGREGATE(3,3,Tabela1[[#This Row],[Lp]])</f>
        <v>0</v>
      </c>
    </row>
    <row r="927" spans="1:10" ht="15" hidden="1" customHeight="1" x14ac:dyDescent="0.25">
      <c r="A927" s="9">
        <v>926</v>
      </c>
      <c r="B927" s="9" t="s">
        <v>4354</v>
      </c>
      <c r="C927" s="9" t="s">
        <v>4354</v>
      </c>
      <c r="D927" s="9" t="s">
        <v>2989</v>
      </c>
      <c r="E927" s="9" t="s">
        <v>28</v>
      </c>
      <c r="F927" s="9" t="s">
        <v>3892</v>
      </c>
      <c r="G927" s="9" t="s">
        <v>1877</v>
      </c>
      <c r="H927" s="8" t="str">
        <f t="shared" si="14"/>
        <v>Ні</v>
      </c>
      <c r="J927" s="8">
        <f>_xlfn.AGGREGATE(3,3,Tabela1[[#This Row],[Lp]])</f>
        <v>0</v>
      </c>
    </row>
    <row r="928" spans="1:10" ht="15" hidden="1" customHeight="1" x14ac:dyDescent="0.25">
      <c r="A928" s="9">
        <v>927</v>
      </c>
      <c r="B928" s="9" t="s">
        <v>4355</v>
      </c>
      <c r="C928" s="9" t="s">
        <v>4355</v>
      </c>
      <c r="D928" s="9" t="s">
        <v>2989</v>
      </c>
      <c r="E928" s="9" t="s">
        <v>33</v>
      </c>
      <c r="F928" s="9" t="s">
        <v>3893</v>
      </c>
      <c r="G928" s="9" t="s">
        <v>1879</v>
      </c>
      <c r="H928" s="8" t="str">
        <f t="shared" si="14"/>
        <v>Ні</v>
      </c>
      <c r="J928" s="8">
        <f>_xlfn.AGGREGATE(3,3,Tabela1[[#This Row],[Lp]])</f>
        <v>0</v>
      </c>
    </row>
    <row r="929" spans="1:10" ht="15" hidden="1" customHeight="1" x14ac:dyDescent="0.25">
      <c r="A929" s="9">
        <v>928</v>
      </c>
      <c r="B929" s="9" t="s">
        <v>4355</v>
      </c>
      <c r="C929" s="9" t="s">
        <v>4355</v>
      </c>
      <c r="D929" s="9" t="s">
        <v>2989</v>
      </c>
      <c r="E929" s="9" t="s">
        <v>33</v>
      </c>
      <c r="F929" s="9" t="s">
        <v>3894</v>
      </c>
      <c r="G929" s="9" t="s">
        <v>1881</v>
      </c>
      <c r="H929" s="8" t="str">
        <f t="shared" si="14"/>
        <v>Ні</v>
      </c>
      <c r="J929" s="8">
        <f>_xlfn.AGGREGATE(3,3,Tabela1[[#This Row],[Lp]])</f>
        <v>0</v>
      </c>
    </row>
    <row r="930" spans="1:10" ht="15" hidden="1" customHeight="1" x14ac:dyDescent="0.25">
      <c r="A930" s="9">
        <v>929</v>
      </c>
      <c r="B930" s="9" t="s">
        <v>2951</v>
      </c>
      <c r="C930" s="9" t="s">
        <v>4353</v>
      </c>
      <c r="D930" s="9" t="s">
        <v>2989</v>
      </c>
      <c r="E930" s="9" t="s">
        <v>25</v>
      </c>
      <c r="F930" s="9" t="s">
        <v>3895</v>
      </c>
      <c r="G930" s="9" t="s">
        <v>1883</v>
      </c>
      <c r="H930" s="8" t="str">
        <f t="shared" si="14"/>
        <v>Ні</v>
      </c>
      <c r="J930" s="8">
        <f>_xlfn.AGGREGATE(3,3,Tabela1[[#This Row],[Lp]])</f>
        <v>0</v>
      </c>
    </row>
    <row r="931" spans="1:10" ht="15" hidden="1" customHeight="1" x14ac:dyDescent="0.25">
      <c r="A931" s="9">
        <v>930</v>
      </c>
      <c r="B931" s="9" t="s">
        <v>4354</v>
      </c>
      <c r="C931" s="9" t="s">
        <v>4354</v>
      </c>
      <c r="D931" s="9" t="s">
        <v>2989</v>
      </c>
      <c r="E931" s="9" t="s">
        <v>28</v>
      </c>
      <c r="F931" s="9" t="s">
        <v>3896</v>
      </c>
      <c r="G931" s="9" t="s">
        <v>1885</v>
      </c>
      <c r="H931" s="8" t="str">
        <f t="shared" si="14"/>
        <v>Ні</v>
      </c>
      <c r="J931" s="8">
        <f>_xlfn.AGGREGATE(3,3,Tabela1[[#This Row],[Lp]])</f>
        <v>0</v>
      </c>
    </row>
    <row r="932" spans="1:10" ht="15" hidden="1" customHeight="1" x14ac:dyDescent="0.25">
      <c r="A932" s="9">
        <v>931</v>
      </c>
      <c r="B932" s="9" t="s">
        <v>2951</v>
      </c>
      <c r="C932" s="9" t="s">
        <v>4353</v>
      </c>
      <c r="D932" s="9" t="s">
        <v>2989</v>
      </c>
      <c r="E932" s="9" t="s">
        <v>25</v>
      </c>
      <c r="F932" s="9" t="s">
        <v>3897</v>
      </c>
      <c r="G932" s="9" t="s">
        <v>1887</v>
      </c>
      <c r="H932" s="8" t="str">
        <f t="shared" si="14"/>
        <v>Ні</v>
      </c>
      <c r="J932" s="8">
        <f>_xlfn.AGGREGATE(3,3,Tabela1[[#This Row],[Lp]])</f>
        <v>0</v>
      </c>
    </row>
    <row r="933" spans="1:10" ht="15" hidden="1" customHeight="1" x14ac:dyDescent="0.25">
      <c r="A933" s="9">
        <v>932</v>
      </c>
      <c r="B933" s="9" t="s">
        <v>2951</v>
      </c>
      <c r="C933" s="9" t="s">
        <v>4353</v>
      </c>
      <c r="D933" s="9" t="s">
        <v>2989</v>
      </c>
      <c r="E933" s="9" t="s">
        <v>25</v>
      </c>
      <c r="F933" s="9" t="s">
        <v>3898</v>
      </c>
      <c r="G933" s="9" t="s">
        <v>1889</v>
      </c>
      <c r="H933" s="8" t="str">
        <f t="shared" si="14"/>
        <v>Ні</v>
      </c>
      <c r="J933" s="8">
        <f>_xlfn.AGGREGATE(3,3,Tabela1[[#This Row],[Lp]])</f>
        <v>0</v>
      </c>
    </row>
    <row r="934" spans="1:10" ht="15" hidden="1" customHeight="1" x14ac:dyDescent="0.25">
      <c r="A934" s="9">
        <v>933</v>
      </c>
      <c r="B934" s="9" t="s">
        <v>4355</v>
      </c>
      <c r="C934" s="9" t="s">
        <v>4355</v>
      </c>
      <c r="D934" s="9" t="s">
        <v>2989</v>
      </c>
      <c r="E934" s="9" t="s">
        <v>33</v>
      </c>
      <c r="F934" s="9" t="s">
        <v>3899</v>
      </c>
      <c r="G934" s="9" t="s">
        <v>1891</v>
      </c>
      <c r="H934" s="8" t="str">
        <f t="shared" si="14"/>
        <v>Ні</v>
      </c>
      <c r="J934" s="8">
        <f>_xlfn.AGGREGATE(3,3,Tabela1[[#This Row],[Lp]])</f>
        <v>0</v>
      </c>
    </row>
    <row r="935" spans="1:10" ht="15" hidden="1" customHeight="1" x14ac:dyDescent="0.25">
      <c r="A935" s="9">
        <v>934</v>
      </c>
      <c r="B935" s="9" t="s">
        <v>4355</v>
      </c>
      <c r="C935" s="9" t="s">
        <v>4355</v>
      </c>
      <c r="D935" s="9" t="s">
        <v>2989</v>
      </c>
      <c r="E935" s="9" t="s">
        <v>33</v>
      </c>
      <c r="F935" s="9" t="s">
        <v>3900</v>
      </c>
      <c r="G935" s="9" t="s">
        <v>1893</v>
      </c>
      <c r="H935" s="8" t="str">
        <f t="shared" si="14"/>
        <v>Ні</v>
      </c>
      <c r="J935" s="8">
        <f>_xlfn.AGGREGATE(3,3,Tabela1[[#This Row],[Lp]])</f>
        <v>0</v>
      </c>
    </row>
    <row r="936" spans="1:10" ht="15" hidden="1" customHeight="1" x14ac:dyDescent="0.25">
      <c r="A936" s="9">
        <v>935</v>
      </c>
      <c r="B936" s="9" t="s">
        <v>2950</v>
      </c>
      <c r="C936" s="9" t="s">
        <v>4353</v>
      </c>
      <c r="D936" s="9" t="s">
        <v>2989</v>
      </c>
      <c r="E936" s="9" t="s">
        <v>82</v>
      </c>
      <c r="F936" s="9" t="s">
        <v>3901</v>
      </c>
      <c r="G936" s="9" t="s">
        <v>1895</v>
      </c>
      <c r="H936" s="8" t="str">
        <f t="shared" si="14"/>
        <v>Так</v>
      </c>
      <c r="J936" s="8">
        <f>_xlfn.AGGREGATE(3,3,Tabela1[[#This Row],[Lp]])</f>
        <v>0</v>
      </c>
    </row>
    <row r="937" spans="1:10" ht="15" hidden="1" customHeight="1" x14ac:dyDescent="0.25">
      <c r="A937" s="9">
        <v>936</v>
      </c>
      <c r="B937" s="9" t="s">
        <v>2950</v>
      </c>
      <c r="C937" s="9" t="s">
        <v>4353</v>
      </c>
      <c r="D937" s="9" t="s">
        <v>2989</v>
      </c>
      <c r="E937" s="9" t="s">
        <v>82</v>
      </c>
      <c r="F937" s="9" t="s">
        <v>3902</v>
      </c>
      <c r="G937" s="9" t="s">
        <v>1897</v>
      </c>
      <c r="H937" s="8" t="str">
        <f t="shared" si="14"/>
        <v>Так</v>
      </c>
      <c r="J937" s="8">
        <f>_xlfn.AGGREGATE(3,3,Tabela1[[#This Row],[Lp]])</f>
        <v>0</v>
      </c>
    </row>
    <row r="938" spans="1:10" ht="15" hidden="1" customHeight="1" x14ac:dyDescent="0.25">
      <c r="A938" s="9">
        <v>937</v>
      </c>
      <c r="B938" s="9" t="s">
        <v>4354</v>
      </c>
      <c r="C938" s="9" t="s">
        <v>4354</v>
      </c>
      <c r="D938" s="9" t="s">
        <v>2989</v>
      </c>
      <c r="E938" s="9" t="s">
        <v>28</v>
      </c>
      <c r="F938" s="9" t="s">
        <v>3903</v>
      </c>
      <c r="G938" s="9" t="s">
        <v>1899</v>
      </c>
      <c r="H938" s="8" t="str">
        <f t="shared" si="14"/>
        <v>Ні</v>
      </c>
      <c r="J938" s="8">
        <f>_xlfn.AGGREGATE(3,3,Tabela1[[#This Row],[Lp]])</f>
        <v>0</v>
      </c>
    </row>
    <row r="939" spans="1:10" ht="15" hidden="1" customHeight="1" x14ac:dyDescent="0.25">
      <c r="A939" s="9">
        <v>938</v>
      </c>
      <c r="B939" s="9" t="s">
        <v>4354</v>
      </c>
      <c r="C939" s="9" t="s">
        <v>4354</v>
      </c>
      <c r="D939" s="9" t="s">
        <v>2989</v>
      </c>
      <c r="E939" s="9" t="s">
        <v>28</v>
      </c>
      <c r="F939" s="9" t="s">
        <v>3904</v>
      </c>
      <c r="G939" s="9" t="s">
        <v>1901</v>
      </c>
      <c r="H939" s="8" t="str">
        <f t="shared" si="14"/>
        <v>Ні</v>
      </c>
      <c r="J939" s="8">
        <f>_xlfn.AGGREGATE(3,3,Tabela1[[#This Row],[Lp]])</f>
        <v>0</v>
      </c>
    </row>
    <row r="940" spans="1:10" ht="15" hidden="1" customHeight="1" x14ac:dyDescent="0.25">
      <c r="A940" s="9">
        <v>939</v>
      </c>
      <c r="B940" s="9" t="s">
        <v>2950</v>
      </c>
      <c r="C940" s="9" t="s">
        <v>4353</v>
      </c>
      <c r="D940" s="9" t="s">
        <v>2989</v>
      </c>
      <c r="E940" s="9" t="s">
        <v>82</v>
      </c>
      <c r="F940" s="9" t="s">
        <v>3905</v>
      </c>
      <c r="G940" s="9" t="s">
        <v>1903</v>
      </c>
      <c r="H940" s="8" t="str">
        <f t="shared" si="14"/>
        <v>Так</v>
      </c>
      <c r="J940" s="8">
        <f>_xlfn.AGGREGATE(3,3,Tabela1[[#This Row],[Lp]])</f>
        <v>0</v>
      </c>
    </row>
    <row r="941" spans="1:10" ht="15" hidden="1" customHeight="1" x14ac:dyDescent="0.25">
      <c r="A941" s="9">
        <v>940</v>
      </c>
      <c r="B941" s="9" t="s">
        <v>4355</v>
      </c>
      <c r="C941" s="9" t="s">
        <v>4355</v>
      </c>
      <c r="D941" s="9" t="s">
        <v>2989</v>
      </c>
      <c r="E941" s="9" t="s">
        <v>33</v>
      </c>
      <c r="F941" s="9" t="s">
        <v>3906</v>
      </c>
      <c r="G941" s="9" t="s">
        <v>1905</v>
      </c>
      <c r="H941" s="8" t="str">
        <f t="shared" si="14"/>
        <v>Ні</v>
      </c>
      <c r="J941" s="8">
        <f>_xlfn.AGGREGATE(3,3,Tabela1[[#This Row],[Lp]])</f>
        <v>0</v>
      </c>
    </row>
    <row r="942" spans="1:10" ht="15" hidden="1" customHeight="1" x14ac:dyDescent="0.25">
      <c r="A942" s="9">
        <v>941</v>
      </c>
      <c r="B942" s="9" t="s">
        <v>2950</v>
      </c>
      <c r="C942" s="9" t="s">
        <v>4353</v>
      </c>
      <c r="D942" s="9" t="s">
        <v>2989</v>
      </c>
      <c r="E942" s="9" t="s">
        <v>82</v>
      </c>
      <c r="F942" s="9" t="s">
        <v>3907</v>
      </c>
      <c r="G942" s="9" t="s">
        <v>1907</v>
      </c>
      <c r="H942" s="8" t="str">
        <f t="shared" si="14"/>
        <v>Так</v>
      </c>
      <c r="I942" s="8" t="s">
        <v>4382</v>
      </c>
      <c r="J942" s="8">
        <f>_xlfn.AGGREGATE(3,3,Tabela1[[#This Row],[Lp]])</f>
        <v>0</v>
      </c>
    </row>
    <row r="943" spans="1:10" ht="15" hidden="1" customHeight="1" x14ac:dyDescent="0.25">
      <c r="A943" s="9">
        <v>942</v>
      </c>
      <c r="B943" s="9" t="s">
        <v>2951</v>
      </c>
      <c r="C943" s="9" t="s">
        <v>4353</v>
      </c>
      <c r="D943" s="9" t="s">
        <v>2989</v>
      </c>
      <c r="E943" s="9" t="s">
        <v>25</v>
      </c>
      <c r="F943" s="9" t="s">
        <v>3908</v>
      </c>
      <c r="G943" s="9" t="s">
        <v>1909</v>
      </c>
      <c r="H943" s="8" t="str">
        <f t="shared" si="14"/>
        <v>Ні</v>
      </c>
      <c r="J943" s="8">
        <f>_xlfn.AGGREGATE(3,3,Tabela1[[#This Row],[Lp]])</f>
        <v>0</v>
      </c>
    </row>
    <row r="944" spans="1:10" ht="15" hidden="1" customHeight="1" x14ac:dyDescent="0.25">
      <c r="A944" s="9">
        <v>943</v>
      </c>
      <c r="B944" s="9" t="s">
        <v>4355</v>
      </c>
      <c r="C944" s="9" t="s">
        <v>4355</v>
      </c>
      <c r="D944" s="9" t="s">
        <v>2989</v>
      </c>
      <c r="E944" s="9" t="s">
        <v>33</v>
      </c>
      <c r="F944" s="9" t="s">
        <v>3909</v>
      </c>
      <c r="G944" s="9" t="s">
        <v>1911</v>
      </c>
      <c r="H944" s="8" t="str">
        <f t="shared" si="14"/>
        <v>Ні</v>
      </c>
      <c r="J944" s="8">
        <f>_xlfn.AGGREGATE(3,3,Tabela1[[#This Row],[Lp]])</f>
        <v>0</v>
      </c>
    </row>
    <row r="945" spans="1:10" ht="15" hidden="1" customHeight="1" x14ac:dyDescent="0.25">
      <c r="A945" s="9">
        <v>944</v>
      </c>
      <c r="B945" s="9" t="s">
        <v>20</v>
      </c>
      <c r="C945" s="9" t="s">
        <v>20</v>
      </c>
      <c r="D945" s="9" t="s">
        <v>2991</v>
      </c>
      <c r="E945" s="9" t="s">
        <v>21</v>
      </c>
      <c r="F945" s="9" t="s">
        <v>2990</v>
      </c>
      <c r="G945" s="9" t="s">
        <v>1914</v>
      </c>
      <c r="H945" s="8" t="str">
        <f t="shared" si="14"/>
        <v>Ні</v>
      </c>
      <c r="J945" s="8">
        <f>_xlfn.AGGREGATE(3,3,Tabela1[[#This Row],[Lp]])</f>
        <v>0</v>
      </c>
    </row>
    <row r="946" spans="1:10" ht="15" hidden="1" customHeight="1" x14ac:dyDescent="0.25">
      <c r="A946" s="9">
        <v>945</v>
      </c>
      <c r="B946" s="9" t="s">
        <v>4354</v>
      </c>
      <c r="C946" s="9" t="s">
        <v>4354</v>
      </c>
      <c r="D946" s="9" t="s">
        <v>2991</v>
      </c>
      <c r="E946" s="9" t="s">
        <v>28</v>
      </c>
      <c r="F946" s="9" t="s">
        <v>3910</v>
      </c>
      <c r="G946" s="9" t="s">
        <v>1916</v>
      </c>
      <c r="H946" s="8" t="str">
        <f t="shared" si="14"/>
        <v>Ні</v>
      </c>
      <c r="J946" s="8">
        <f>_xlfn.AGGREGATE(3,3,Tabela1[[#This Row],[Lp]])</f>
        <v>0</v>
      </c>
    </row>
    <row r="947" spans="1:10" ht="15" hidden="1" customHeight="1" x14ac:dyDescent="0.25">
      <c r="A947" s="9">
        <v>946</v>
      </c>
      <c r="B947" s="9" t="s">
        <v>4354</v>
      </c>
      <c r="C947" s="9" t="s">
        <v>4354</v>
      </c>
      <c r="D947" s="9" t="s">
        <v>2991</v>
      </c>
      <c r="E947" s="9" t="s">
        <v>28</v>
      </c>
      <c r="F947" s="9" t="s">
        <v>3911</v>
      </c>
      <c r="G947" s="9" t="s">
        <v>1918</v>
      </c>
      <c r="H947" s="8" t="str">
        <f t="shared" si="14"/>
        <v>Ні</v>
      </c>
      <c r="J947" s="8">
        <f>_xlfn.AGGREGATE(3,3,Tabela1[[#This Row],[Lp]])</f>
        <v>0</v>
      </c>
    </row>
    <row r="948" spans="1:10" ht="15" hidden="1" customHeight="1" x14ac:dyDescent="0.25">
      <c r="A948" s="9">
        <v>947</v>
      </c>
      <c r="B948" s="9" t="s">
        <v>4355</v>
      </c>
      <c r="C948" s="9" t="s">
        <v>4355</v>
      </c>
      <c r="D948" s="9" t="s">
        <v>2991</v>
      </c>
      <c r="E948" s="9" t="s">
        <v>33</v>
      </c>
      <c r="F948" s="9" t="s">
        <v>3912</v>
      </c>
      <c r="G948" s="9" t="s">
        <v>1920</v>
      </c>
      <c r="H948" s="8" t="str">
        <f t="shared" si="14"/>
        <v>Ні</v>
      </c>
      <c r="J948" s="8">
        <f>_xlfn.AGGREGATE(3,3,Tabela1[[#This Row],[Lp]])</f>
        <v>0</v>
      </c>
    </row>
    <row r="949" spans="1:10" ht="15" hidden="1" customHeight="1" x14ac:dyDescent="0.25">
      <c r="A949" s="9">
        <v>948</v>
      </c>
      <c r="B949" s="9" t="s">
        <v>4354</v>
      </c>
      <c r="C949" s="9" t="s">
        <v>4354</v>
      </c>
      <c r="D949" s="9" t="s">
        <v>2991</v>
      </c>
      <c r="E949" s="9" t="s">
        <v>28</v>
      </c>
      <c r="F949" s="9" t="s">
        <v>3913</v>
      </c>
      <c r="G949" s="9" t="s">
        <v>1922</v>
      </c>
      <c r="H949" s="8" t="str">
        <f t="shared" si="14"/>
        <v>Ні</v>
      </c>
      <c r="J949" s="8">
        <f>_xlfn.AGGREGATE(3,3,Tabela1[[#This Row],[Lp]])</f>
        <v>0</v>
      </c>
    </row>
    <row r="950" spans="1:10" ht="15" hidden="1" customHeight="1" x14ac:dyDescent="0.25">
      <c r="A950" s="9">
        <v>949</v>
      </c>
      <c r="B950" s="9" t="s">
        <v>4354</v>
      </c>
      <c r="C950" s="9" t="s">
        <v>4354</v>
      </c>
      <c r="D950" s="9" t="s">
        <v>2991</v>
      </c>
      <c r="E950" s="9" t="s">
        <v>28</v>
      </c>
      <c r="F950" s="9" t="s">
        <v>3914</v>
      </c>
      <c r="G950" s="9" t="s">
        <v>1924</v>
      </c>
      <c r="H950" s="8" t="str">
        <f t="shared" si="14"/>
        <v>Ні</v>
      </c>
      <c r="J950" s="8">
        <f>_xlfn.AGGREGATE(3,3,Tabela1[[#This Row],[Lp]])</f>
        <v>0</v>
      </c>
    </row>
    <row r="951" spans="1:10" ht="15" hidden="1" customHeight="1" x14ac:dyDescent="0.25">
      <c r="A951" s="9">
        <v>950</v>
      </c>
      <c r="B951" s="9" t="s">
        <v>2951</v>
      </c>
      <c r="C951" s="9" t="s">
        <v>4353</v>
      </c>
      <c r="D951" s="9" t="s">
        <v>2991</v>
      </c>
      <c r="E951" s="9" t="s">
        <v>25</v>
      </c>
      <c r="F951" s="9" t="s">
        <v>3915</v>
      </c>
      <c r="G951" s="9" t="s">
        <v>1926</v>
      </c>
      <c r="H951" s="8" t="str">
        <f t="shared" si="14"/>
        <v>Ні</v>
      </c>
      <c r="J951" s="8">
        <f>_xlfn.AGGREGATE(3,3,Tabela1[[#This Row],[Lp]])</f>
        <v>0</v>
      </c>
    </row>
    <row r="952" spans="1:10" ht="15" hidden="1" customHeight="1" x14ac:dyDescent="0.25">
      <c r="A952" s="9">
        <v>951</v>
      </c>
      <c r="B952" s="9" t="s">
        <v>4354</v>
      </c>
      <c r="C952" s="9" t="s">
        <v>4354</v>
      </c>
      <c r="D952" s="9" t="s">
        <v>2991</v>
      </c>
      <c r="E952" s="9" t="s">
        <v>28</v>
      </c>
      <c r="F952" s="9" t="s">
        <v>3916</v>
      </c>
      <c r="G952" s="9" t="s">
        <v>1928</v>
      </c>
      <c r="H952" s="8" t="str">
        <f t="shared" si="14"/>
        <v>Ні</v>
      </c>
      <c r="J952" s="8">
        <f>_xlfn.AGGREGATE(3,3,Tabela1[[#This Row],[Lp]])</f>
        <v>0</v>
      </c>
    </row>
    <row r="953" spans="1:10" ht="15" hidden="1" customHeight="1" x14ac:dyDescent="0.25">
      <c r="A953" s="9">
        <v>952</v>
      </c>
      <c r="B953" s="9" t="s">
        <v>4354</v>
      </c>
      <c r="C953" s="9" t="s">
        <v>4354</v>
      </c>
      <c r="D953" s="9" t="s">
        <v>2991</v>
      </c>
      <c r="E953" s="9" t="s">
        <v>28</v>
      </c>
      <c r="F953" s="9" t="s">
        <v>3775</v>
      </c>
      <c r="G953" s="9" t="s">
        <v>1930</v>
      </c>
      <c r="H953" s="8" t="str">
        <f t="shared" si="14"/>
        <v>Ні</v>
      </c>
      <c r="J953" s="8">
        <f>_xlfn.AGGREGATE(3,3,Tabela1[[#This Row],[Lp]])</f>
        <v>0</v>
      </c>
    </row>
    <row r="954" spans="1:10" ht="15" hidden="1" customHeight="1" x14ac:dyDescent="0.25">
      <c r="A954" s="9">
        <v>953</v>
      </c>
      <c r="B954" s="9" t="s">
        <v>4354</v>
      </c>
      <c r="C954" s="9" t="s">
        <v>4354</v>
      </c>
      <c r="D954" s="9" t="s">
        <v>2991</v>
      </c>
      <c r="E954" s="9" t="s">
        <v>28</v>
      </c>
      <c r="F954" s="9" t="s">
        <v>3917</v>
      </c>
      <c r="G954" s="9" t="s">
        <v>1932</v>
      </c>
      <c r="H954" s="8" t="str">
        <f t="shared" si="14"/>
        <v>Ні</v>
      </c>
      <c r="J954" s="8">
        <f>_xlfn.AGGREGATE(3,3,Tabela1[[#This Row],[Lp]])</f>
        <v>0</v>
      </c>
    </row>
    <row r="955" spans="1:10" ht="15" hidden="1" customHeight="1" x14ac:dyDescent="0.25">
      <c r="A955" s="9">
        <v>954</v>
      </c>
      <c r="B955" s="9" t="s">
        <v>4354</v>
      </c>
      <c r="C955" s="9" t="s">
        <v>4354</v>
      </c>
      <c r="D955" s="9" t="s">
        <v>2991</v>
      </c>
      <c r="E955" s="9" t="s">
        <v>28</v>
      </c>
      <c r="F955" s="9" t="s">
        <v>3918</v>
      </c>
      <c r="G955" s="9" t="s">
        <v>1934</v>
      </c>
      <c r="H955" s="8" t="str">
        <f t="shared" si="14"/>
        <v>Ні</v>
      </c>
      <c r="J955" s="8">
        <f>_xlfn.AGGREGATE(3,3,Tabela1[[#This Row],[Lp]])</f>
        <v>0</v>
      </c>
    </row>
    <row r="956" spans="1:10" ht="15" hidden="1" customHeight="1" x14ac:dyDescent="0.25">
      <c r="A956" s="9">
        <v>955</v>
      </c>
      <c r="B956" s="9" t="s">
        <v>4355</v>
      </c>
      <c r="C956" s="9" t="s">
        <v>4355</v>
      </c>
      <c r="D956" s="9" t="s">
        <v>2991</v>
      </c>
      <c r="E956" s="9" t="s">
        <v>33</v>
      </c>
      <c r="F956" s="9" t="s">
        <v>3919</v>
      </c>
      <c r="G956" s="9" t="s">
        <v>1936</v>
      </c>
      <c r="H956" s="8" t="str">
        <f t="shared" si="14"/>
        <v>Ні</v>
      </c>
      <c r="J956" s="8">
        <f>_xlfn.AGGREGATE(3,3,Tabela1[[#This Row],[Lp]])</f>
        <v>0</v>
      </c>
    </row>
    <row r="957" spans="1:10" ht="15" hidden="1" customHeight="1" x14ac:dyDescent="0.25">
      <c r="A957" s="9">
        <v>956</v>
      </c>
      <c r="B957" s="9" t="s">
        <v>4354</v>
      </c>
      <c r="C957" s="9" t="s">
        <v>4354</v>
      </c>
      <c r="D957" s="9" t="s">
        <v>2991</v>
      </c>
      <c r="E957" s="9" t="s">
        <v>28</v>
      </c>
      <c r="F957" s="9" t="s">
        <v>3920</v>
      </c>
      <c r="G957" s="9" t="s">
        <v>1938</v>
      </c>
      <c r="H957" s="8" t="str">
        <f t="shared" si="14"/>
        <v>Ні</v>
      </c>
      <c r="J957" s="8">
        <f>_xlfn.AGGREGATE(3,3,Tabela1[[#This Row],[Lp]])</f>
        <v>0</v>
      </c>
    </row>
    <row r="958" spans="1:10" ht="15" hidden="1" customHeight="1" x14ac:dyDescent="0.25">
      <c r="A958" s="9">
        <v>957</v>
      </c>
      <c r="B958" s="9" t="s">
        <v>4354</v>
      </c>
      <c r="C958" s="9" t="s">
        <v>4354</v>
      </c>
      <c r="D958" s="9" t="s">
        <v>2991</v>
      </c>
      <c r="E958" s="9" t="s">
        <v>28</v>
      </c>
      <c r="F958" s="9" t="s">
        <v>3584</v>
      </c>
      <c r="G958" s="9" t="s">
        <v>1940</v>
      </c>
      <c r="H958" s="8" t="str">
        <f t="shared" si="14"/>
        <v>Ні</v>
      </c>
      <c r="J958" s="8">
        <f>_xlfn.AGGREGATE(3,3,Tabela1[[#This Row],[Lp]])</f>
        <v>0</v>
      </c>
    </row>
    <row r="959" spans="1:10" ht="15" hidden="1" customHeight="1" x14ac:dyDescent="0.25">
      <c r="A959" s="9">
        <v>958</v>
      </c>
      <c r="B959" s="9" t="s">
        <v>4355</v>
      </c>
      <c r="C959" s="9" t="s">
        <v>4355</v>
      </c>
      <c r="D959" s="9" t="s">
        <v>2991</v>
      </c>
      <c r="E959" s="9" t="s">
        <v>33</v>
      </c>
      <c r="F959" s="9" t="s">
        <v>3921</v>
      </c>
      <c r="G959" s="9" t="s">
        <v>1942</v>
      </c>
      <c r="H959" s="8" t="str">
        <f t="shared" si="14"/>
        <v>Ні</v>
      </c>
      <c r="J959" s="8">
        <f>_xlfn.AGGREGATE(3,3,Tabela1[[#This Row],[Lp]])</f>
        <v>0</v>
      </c>
    </row>
    <row r="960" spans="1:10" ht="15" hidden="1" customHeight="1" x14ac:dyDescent="0.25">
      <c r="A960" s="9">
        <v>959</v>
      </c>
      <c r="B960" s="9" t="s">
        <v>4354</v>
      </c>
      <c r="C960" s="9" t="s">
        <v>4354</v>
      </c>
      <c r="D960" s="9" t="s">
        <v>2991</v>
      </c>
      <c r="E960" s="9" t="s">
        <v>28</v>
      </c>
      <c r="F960" s="9" t="s">
        <v>3922</v>
      </c>
      <c r="G960" s="9" t="s">
        <v>1944</v>
      </c>
      <c r="H960" s="8" t="str">
        <f t="shared" si="14"/>
        <v>Ні</v>
      </c>
      <c r="J960" s="8">
        <f>_xlfn.AGGREGATE(3,3,Tabela1[[#This Row],[Lp]])</f>
        <v>0</v>
      </c>
    </row>
    <row r="961" spans="1:10" ht="15" hidden="1" customHeight="1" x14ac:dyDescent="0.25">
      <c r="A961" s="9">
        <v>960</v>
      </c>
      <c r="B961" s="9" t="s">
        <v>4354</v>
      </c>
      <c r="C961" s="9" t="s">
        <v>4354</v>
      </c>
      <c r="D961" s="9" t="s">
        <v>2991</v>
      </c>
      <c r="E961" s="9" t="s">
        <v>28</v>
      </c>
      <c r="F961" s="9" t="s">
        <v>3923</v>
      </c>
      <c r="G961" s="9" t="s">
        <v>1946</v>
      </c>
      <c r="H961" s="8" t="str">
        <f t="shared" si="14"/>
        <v>Ні</v>
      </c>
      <c r="J961" s="8">
        <f>_xlfn.AGGREGATE(3,3,Tabela1[[#This Row],[Lp]])</f>
        <v>0</v>
      </c>
    </row>
    <row r="962" spans="1:10" ht="15" hidden="1" customHeight="1" x14ac:dyDescent="0.25">
      <c r="A962" s="9">
        <v>961</v>
      </c>
      <c r="B962" s="9" t="s">
        <v>4354</v>
      </c>
      <c r="C962" s="9" t="s">
        <v>4354</v>
      </c>
      <c r="D962" s="9" t="s">
        <v>2991</v>
      </c>
      <c r="E962" s="9" t="s">
        <v>28</v>
      </c>
      <c r="F962" s="9" t="s">
        <v>3924</v>
      </c>
      <c r="G962" s="9" t="s">
        <v>1948</v>
      </c>
      <c r="H962" s="8" t="str">
        <f t="shared" si="14"/>
        <v>Ні</v>
      </c>
      <c r="J962" s="8">
        <f>_xlfn.AGGREGATE(3,3,Tabela1[[#This Row],[Lp]])</f>
        <v>0</v>
      </c>
    </row>
    <row r="963" spans="1:10" ht="15" hidden="1" customHeight="1" x14ac:dyDescent="0.25">
      <c r="A963" s="9">
        <v>962</v>
      </c>
      <c r="B963" s="9" t="s">
        <v>4354</v>
      </c>
      <c r="C963" s="9" t="s">
        <v>4354</v>
      </c>
      <c r="D963" s="9" t="s">
        <v>2991</v>
      </c>
      <c r="E963" s="9" t="s">
        <v>28</v>
      </c>
      <c r="F963" s="9" t="s">
        <v>3925</v>
      </c>
      <c r="G963" s="9" t="s">
        <v>1950</v>
      </c>
      <c r="H963" s="8" t="str">
        <f t="shared" ref="H963:H1026" si="15">IF(E963="gmoz","Так","Ні")</f>
        <v>Ні</v>
      </c>
      <c r="J963" s="8">
        <f>_xlfn.AGGREGATE(3,3,Tabela1[[#This Row],[Lp]])</f>
        <v>0</v>
      </c>
    </row>
    <row r="964" spans="1:10" ht="15" hidden="1" customHeight="1" x14ac:dyDescent="0.25">
      <c r="A964" s="9">
        <v>963</v>
      </c>
      <c r="B964" s="9" t="s">
        <v>4354</v>
      </c>
      <c r="C964" s="9" t="s">
        <v>4354</v>
      </c>
      <c r="D964" s="9" t="s">
        <v>2991</v>
      </c>
      <c r="E964" s="9" t="s">
        <v>28</v>
      </c>
      <c r="F964" s="9" t="s">
        <v>3926</v>
      </c>
      <c r="G964" s="9" t="s">
        <v>1952</v>
      </c>
      <c r="H964" s="8" t="str">
        <f t="shared" si="15"/>
        <v>Ні</v>
      </c>
      <c r="J964" s="8">
        <f>_xlfn.AGGREGATE(3,3,Tabela1[[#This Row],[Lp]])</f>
        <v>0</v>
      </c>
    </row>
    <row r="965" spans="1:10" ht="15" hidden="1" customHeight="1" x14ac:dyDescent="0.25">
      <c r="A965" s="9">
        <v>964</v>
      </c>
      <c r="B965" s="9" t="s">
        <v>4354</v>
      </c>
      <c r="C965" s="9" t="s">
        <v>4354</v>
      </c>
      <c r="D965" s="9" t="s">
        <v>2991</v>
      </c>
      <c r="E965" s="9" t="s">
        <v>28</v>
      </c>
      <c r="F965" s="9" t="s">
        <v>3927</v>
      </c>
      <c r="G965" s="9" t="s">
        <v>1954</v>
      </c>
      <c r="H965" s="8" t="str">
        <f t="shared" si="15"/>
        <v>Ні</v>
      </c>
      <c r="J965" s="8">
        <f>_xlfn.AGGREGATE(3,3,Tabela1[[#This Row],[Lp]])</f>
        <v>0</v>
      </c>
    </row>
    <row r="966" spans="1:10" hidden="1" x14ac:dyDescent="0.25">
      <c r="A966" s="9">
        <v>965</v>
      </c>
      <c r="B966" s="9" t="s">
        <v>4355</v>
      </c>
      <c r="C966" s="9" t="s">
        <v>4355</v>
      </c>
      <c r="D966" s="9" t="s">
        <v>2991</v>
      </c>
      <c r="E966" s="9" t="s">
        <v>33</v>
      </c>
      <c r="F966" s="9" t="s">
        <v>3928</v>
      </c>
      <c r="G966" s="9" t="s">
        <v>1956</v>
      </c>
      <c r="H966" s="8" t="str">
        <f t="shared" si="15"/>
        <v>Ні</v>
      </c>
      <c r="J966" s="8">
        <f>_xlfn.AGGREGATE(3,3,Tabela1[[#This Row],[Lp]])</f>
        <v>0</v>
      </c>
    </row>
    <row r="967" spans="1:10" ht="15" hidden="1" customHeight="1" x14ac:dyDescent="0.25">
      <c r="A967" s="9">
        <v>966</v>
      </c>
      <c r="B967" s="9" t="s">
        <v>4354</v>
      </c>
      <c r="C967" s="9" t="s">
        <v>4354</v>
      </c>
      <c r="D967" s="9" t="s">
        <v>2991</v>
      </c>
      <c r="E967" s="9" t="s">
        <v>28</v>
      </c>
      <c r="F967" s="9" t="s">
        <v>3929</v>
      </c>
      <c r="G967" s="9" t="s">
        <v>1958</v>
      </c>
      <c r="H967" s="8" t="str">
        <f t="shared" si="15"/>
        <v>Ні</v>
      </c>
      <c r="J967" s="8">
        <f>_xlfn.AGGREGATE(3,3,Tabela1[[#This Row],[Lp]])</f>
        <v>0</v>
      </c>
    </row>
    <row r="968" spans="1:10" ht="15" hidden="1" customHeight="1" x14ac:dyDescent="0.25">
      <c r="A968" s="9">
        <v>967</v>
      </c>
      <c r="B968" s="9" t="s">
        <v>4355</v>
      </c>
      <c r="C968" s="9" t="s">
        <v>4355</v>
      </c>
      <c r="D968" s="9" t="s">
        <v>2991</v>
      </c>
      <c r="E968" s="9" t="s">
        <v>33</v>
      </c>
      <c r="F968" s="9" t="s">
        <v>3930</v>
      </c>
      <c r="G968" s="9" t="s">
        <v>1960</v>
      </c>
      <c r="H968" s="8" t="str">
        <f t="shared" si="15"/>
        <v>Ні</v>
      </c>
      <c r="J968" s="8">
        <f>_xlfn.AGGREGATE(3,3,Tabela1[[#This Row],[Lp]])</f>
        <v>0</v>
      </c>
    </row>
    <row r="969" spans="1:10" ht="15" hidden="1" customHeight="1" x14ac:dyDescent="0.25">
      <c r="A969" s="9">
        <v>968</v>
      </c>
      <c r="B969" s="9" t="s">
        <v>4354</v>
      </c>
      <c r="C969" s="9" t="s">
        <v>4354</v>
      </c>
      <c r="D969" s="9" t="s">
        <v>2991</v>
      </c>
      <c r="E969" s="9" t="s">
        <v>28</v>
      </c>
      <c r="F969" s="9" t="s">
        <v>3931</v>
      </c>
      <c r="G969" s="9" t="s">
        <v>1962</v>
      </c>
      <c r="H969" s="8" t="str">
        <f t="shared" si="15"/>
        <v>Ні</v>
      </c>
      <c r="J969" s="8">
        <f>_xlfn.AGGREGATE(3,3,Tabela1[[#This Row],[Lp]])</f>
        <v>0</v>
      </c>
    </row>
    <row r="970" spans="1:10" ht="15" hidden="1" customHeight="1" x14ac:dyDescent="0.25">
      <c r="A970" s="9">
        <v>969</v>
      </c>
      <c r="B970" s="9" t="s">
        <v>4354</v>
      </c>
      <c r="C970" s="9" t="s">
        <v>4354</v>
      </c>
      <c r="D970" s="9" t="s">
        <v>2991</v>
      </c>
      <c r="E970" s="9" t="s">
        <v>28</v>
      </c>
      <c r="F970" s="9" t="s">
        <v>3635</v>
      </c>
      <c r="G970" s="9" t="s">
        <v>1964</v>
      </c>
      <c r="H970" s="8" t="str">
        <f t="shared" si="15"/>
        <v>Ні</v>
      </c>
      <c r="J970" s="8">
        <f>_xlfn.AGGREGATE(3,3,Tabela1[[#This Row],[Lp]])</f>
        <v>0</v>
      </c>
    </row>
    <row r="971" spans="1:10" ht="15" hidden="1" customHeight="1" x14ac:dyDescent="0.25">
      <c r="A971" s="9">
        <v>970</v>
      </c>
      <c r="B971" s="9" t="s">
        <v>4354</v>
      </c>
      <c r="C971" s="9" t="s">
        <v>4354</v>
      </c>
      <c r="D971" s="9" t="s">
        <v>2991</v>
      </c>
      <c r="E971" s="9" t="s">
        <v>28</v>
      </c>
      <c r="F971" s="9" t="s">
        <v>3932</v>
      </c>
      <c r="G971" s="9" t="s">
        <v>1966</v>
      </c>
      <c r="H971" s="8" t="str">
        <f t="shared" si="15"/>
        <v>Ні</v>
      </c>
      <c r="J971" s="8">
        <f>_xlfn.AGGREGATE(3,3,Tabela1[[#This Row],[Lp]])</f>
        <v>0</v>
      </c>
    </row>
    <row r="972" spans="1:10" hidden="1" x14ac:dyDescent="0.25">
      <c r="A972" s="9">
        <v>971</v>
      </c>
      <c r="B972" s="9" t="s">
        <v>4354</v>
      </c>
      <c r="C972" s="9" t="s">
        <v>4354</v>
      </c>
      <c r="D972" s="9" t="s">
        <v>2991</v>
      </c>
      <c r="E972" s="9" t="s">
        <v>28</v>
      </c>
      <c r="F972" s="9" t="s">
        <v>3933</v>
      </c>
      <c r="G972" s="9" t="s">
        <v>1968</v>
      </c>
      <c r="H972" s="8" t="str">
        <f t="shared" si="15"/>
        <v>Ні</v>
      </c>
      <c r="J972" s="8">
        <f>_xlfn.AGGREGATE(3,3,Tabela1[[#This Row],[Lp]])</f>
        <v>0</v>
      </c>
    </row>
    <row r="973" spans="1:10" ht="15" hidden="1" customHeight="1" x14ac:dyDescent="0.25">
      <c r="A973" s="9">
        <v>972</v>
      </c>
      <c r="B973" s="9" t="s">
        <v>4354</v>
      </c>
      <c r="C973" s="9" t="s">
        <v>4354</v>
      </c>
      <c r="D973" s="9" t="s">
        <v>2991</v>
      </c>
      <c r="E973" s="9" t="s">
        <v>28</v>
      </c>
      <c r="F973" s="9" t="s">
        <v>3934</v>
      </c>
      <c r="G973" s="9" t="s">
        <v>1970</v>
      </c>
      <c r="H973" s="8" t="str">
        <f t="shared" si="15"/>
        <v>Ні</v>
      </c>
      <c r="J973" s="8">
        <f>_xlfn.AGGREGATE(3,3,Tabela1[[#This Row],[Lp]])</f>
        <v>0</v>
      </c>
    </row>
    <row r="974" spans="1:10" ht="15" hidden="1" customHeight="1" x14ac:dyDescent="0.25">
      <c r="A974" s="9">
        <v>973</v>
      </c>
      <c r="B974" s="9" t="s">
        <v>4354</v>
      </c>
      <c r="C974" s="9" t="s">
        <v>4354</v>
      </c>
      <c r="D974" s="9" t="s">
        <v>2991</v>
      </c>
      <c r="E974" s="9" t="s">
        <v>28</v>
      </c>
      <c r="F974" s="9" t="s">
        <v>3303</v>
      </c>
      <c r="G974" s="9" t="s">
        <v>1972</v>
      </c>
      <c r="H974" s="8" t="str">
        <f t="shared" si="15"/>
        <v>Ні</v>
      </c>
      <c r="J974" s="8">
        <f>_xlfn.AGGREGATE(3,3,Tabela1[[#This Row],[Lp]])</f>
        <v>0</v>
      </c>
    </row>
    <row r="975" spans="1:10" ht="15" hidden="1" customHeight="1" x14ac:dyDescent="0.25">
      <c r="A975" s="9">
        <v>974</v>
      </c>
      <c r="B975" s="9" t="s">
        <v>4354</v>
      </c>
      <c r="C975" s="9" t="s">
        <v>4354</v>
      </c>
      <c r="D975" s="9" t="s">
        <v>2991</v>
      </c>
      <c r="E975" s="9" t="s">
        <v>28</v>
      </c>
      <c r="F975" s="9" t="s">
        <v>3935</v>
      </c>
      <c r="G975" s="9" t="s">
        <v>1974</v>
      </c>
      <c r="H975" s="8" t="str">
        <f t="shared" si="15"/>
        <v>Ні</v>
      </c>
      <c r="J975" s="8">
        <f>_xlfn.AGGREGATE(3,3,Tabela1[[#This Row],[Lp]])</f>
        <v>0</v>
      </c>
    </row>
    <row r="976" spans="1:10" ht="15" hidden="1" customHeight="1" x14ac:dyDescent="0.25">
      <c r="A976" s="9">
        <v>975</v>
      </c>
      <c r="B976" s="9" t="s">
        <v>2950</v>
      </c>
      <c r="C976" s="9" t="s">
        <v>4353</v>
      </c>
      <c r="D976" s="9" t="s">
        <v>2991</v>
      </c>
      <c r="E976" s="9" t="s">
        <v>82</v>
      </c>
      <c r="F976" s="9" t="s">
        <v>3936</v>
      </c>
      <c r="G976" s="9" t="s">
        <v>1976</v>
      </c>
      <c r="H976" s="8" t="str">
        <f t="shared" si="15"/>
        <v>Так</v>
      </c>
      <c r="J976" s="8">
        <f>_xlfn.AGGREGATE(3,3,Tabela1[[#This Row],[Lp]])</f>
        <v>0</v>
      </c>
    </row>
    <row r="977" spans="1:10" ht="15" hidden="1" customHeight="1" x14ac:dyDescent="0.25">
      <c r="A977" s="9">
        <v>976</v>
      </c>
      <c r="B977" s="9" t="s">
        <v>2950</v>
      </c>
      <c r="C977" s="9" t="s">
        <v>4353</v>
      </c>
      <c r="D977" s="9" t="s">
        <v>2991</v>
      </c>
      <c r="E977" s="9" t="s">
        <v>82</v>
      </c>
      <c r="F977" s="9" t="s">
        <v>3937</v>
      </c>
      <c r="G977" s="9" t="s">
        <v>1978</v>
      </c>
      <c r="H977" s="8" t="str">
        <f t="shared" si="15"/>
        <v>Так</v>
      </c>
      <c r="J977" s="8">
        <f>_xlfn.AGGREGATE(3,3,Tabela1[[#This Row],[Lp]])</f>
        <v>0</v>
      </c>
    </row>
    <row r="978" spans="1:10" ht="15" hidden="1" customHeight="1" x14ac:dyDescent="0.25">
      <c r="A978" s="9">
        <v>977</v>
      </c>
      <c r="B978" s="9" t="s">
        <v>4355</v>
      </c>
      <c r="C978" s="9" t="s">
        <v>4355</v>
      </c>
      <c r="D978" s="9" t="s">
        <v>2991</v>
      </c>
      <c r="E978" s="9" t="s">
        <v>33</v>
      </c>
      <c r="F978" s="9" t="s">
        <v>3938</v>
      </c>
      <c r="G978" s="9" t="s">
        <v>1980</v>
      </c>
      <c r="H978" s="8" t="str">
        <f t="shared" si="15"/>
        <v>Ні</v>
      </c>
      <c r="J978" s="8">
        <f>_xlfn.AGGREGATE(3,3,Tabela1[[#This Row],[Lp]])</f>
        <v>0</v>
      </c>
    </row>
    <row r="979" spans="1:10" ht="15" hidden="1" customHeight="1" x14ac:dyDescent="0.25">
      <c r="A979" s="9">
        <v>978</v>
      </c>
      <c r="B979" s="9" t="s">
        <v>4354</v>
      </c>
      <c r="C979" s="9" t="s">
        <v>4354</v>
      </c>
      <c r="D979" s="9" t="s">
        <v>2991</v>
      </c>
      <c r="E979" s="9" t="s">
        <v>28</v>
      </c>
      <c r="F979" s="9" t="s">
        <v>3353</v>
      </c>
      <c r="G979" s="9" t="s">
        <v>1982</v>
      </c>
      <c r="H979" s="8" t="str">
        <f t="shared" si="15"/>
        <v>Ні</v>
      </c>
      <c r="J979" s="8">
        <f>_xlfn.AGGREGATE(3,3,Tabela1[[#This Row],[Lp]])</f>
        <v>0</v>
      </c>
    </row>
    <row r="980" spans="1:10" ht="15" hidden="1" customHeight="1" x14ac:dyDescent="0.25">
      <c r="A980" s="9">
        <v>979</v>
      </c>
      <c r="B980" s="9" t="s">
        <v>4354</v>
      </c>
      <c r="C980" s="9" t="s">
        <v>4354</v>
      </c>
      <c r="D980" s="9" t="s">
        <v>2991</v>
      </c>
      <c r="E980" s="9" t="s">
        <v>28</v>
      </c>
      <c r="F980" s="9" t="s">
        <v>3939</v>
      </c>
      <c r="G980" s="9" t="s">
        <v>1984</v>
      </c>
      <c r="H980" s="8" t="str">
        <f t="shared" si="15"/>
        <v>Ні</v>
      </c>
      <c r="J980" s="8">
        <f>_xlfn.AGGREGATE(3,3,Tabela1[[#This Row],[Lp]])</f>
        <v>0</v>
      </c>
    </row>
    <row r="981" spans="1:10" ht="15" hidden="1" customHeight="1" x14ac:dyDescent="0.25">
      <c r="A981" s="9">
        <v>980</v>
      </c>
      <c r="B981" s="9" t="s">
        <v>4354</v>
      </c>
      <c r="C981" s="9" t="s">
        <v>4354</v>
      </c>
      <c r="D981" s="9" t="s">
        <v>2991</v>
      </c>
      <c r="E981" s="9" t="s">
        <v>28</v>
      </c>
      <c r="F981" s="9" t="s">
        <v>3940</v>
      </c>
      <c r="G981" s="9" t="s">
        <v>1986</v>
      </c>
      <c r="H981" s="8" t="str">
        <f t="shared" si="15"/>
        <v>Ні</v>
      </c>
      <c r="J981" s="8">
        <f>_xlfn.AGGREGATE(3,3,Tabela1[[#This Row],[Lp]])</f>
        <v>0</v>
      </c>
    </row>
    <row r="982" spans="1:10" ht="15" hidden="1" customHeight="1" x14ac:dyDescent="0.25">
      <c r="A982" s="9">
        <v>981</v>
      </c>
      <c r="B982" s="9" t="s">
        <v>4354</v>
      </c>
      <c r="C982" s="9" t="s">
        <v>4354</v>
      </c>
      <c r="D982" s="9" t="s">
        <v>2991</v>
      </c>
      <c r="E982" s="9" t="s">
        <v>28</v>
      </c>
      <c r="F982" s="9" t="s">
        <v>3941</v>
      </c>
      <c r="G982" s="9" t="s">
        <v>1988</v>
      </c>
      <c r="H982" s="8" t="str">
        <f t="shared" si="15"/>
        <v>Ні</v>
      </c>
      <c r="J982" s="8">
        <f>_xlfn.AGGREGATE(3,3,Tabela1[[#This Row],[Lp]])</f>
        <v>0</v>
      </c>
    </row>
    <row r="983" spans="1:10" ht="15" hidden="1" customHeight="1" x14ac:dyDescent="0.25">
      <c r="A983" s="9">
        <v>982</v>
      </c>
      <c r="B983" s="9" t="s">
        <v>4354</v>
      </c>
      <c r="C983" s="9" t="s">
        <v>4354</v>
      </c>
      <c r="D983" s="9" t="s">
        <v>2991</v>
      </c>
      <c r="E983" s="9" t="s">
        <v>28</v>
      </c>
      <c r="F983" s="9" t="s">
        <v>3942</v>
      </c>
      <c r="G983" s="9" t="s">
        <v>1990</v>
      </c>
      <c r="H983" s="8" t="str">
        <f t="shared" si="15"/>
        <v>Ні</v>
      </c>
      <c r="J983" s="8">
        <f>_xlfn.AGGREGATE(3,3,Tabela1[[#This Row],[Lp]])</f>
        <v>0</v>
      </c>
    </row>
    <row r="984" spans="1:10" ht="15" hidden="1" customHeight="1" x14ac:dyDescent="0.25">
      <c r="A984" s="9">
        <v>983</v>
      </c>
      <c r="B984" s="9" t="s">
        <v>4354</v>
      </c>
      <c r="C984" s="9" t="s">
        <v>4354</v>
      </c>
      <c r="D984" s="9" t="s">
        <v>2991</v>
      </c>
      <c r="E984" s="9" t="s">
        <v>28</v>
      </c>
      <c r="F984" s="9" t="s">
        <v>3943</v>
      </c>
      <c r="G984" s="9" t="s">
        <v>1992</v>
      </c>
      <c r="H984" s="8" t="str">
        <f t="shared" si="15"/>
        <v>Ні</v>
      </c>
      <c r="J984" s="8">
        <f>_xlfn.AGGREGATE(3,3,Tabela1[[#This Row],[Lp]])</f>
        <v>0</v>
      </c>
    </row>
    <row r="985" spans="1:10" ht="15" hidden="1" customHeight="1" x14ac:dyDescent="0.25">
      <c r="A985" s="9">
        <v>984</v>
      </c>
      <c r="B985" s="9" t="s">
        <v>4354</v>
      </c>
      <c r="C985" s="9" t="s">
        <v>4354</v>
      </c>
      <c r="D985" s="9" t="s">
        <v>2991</v>
      </c>
      <c r="E985" s="9" t="s">
        <v>28</v>
      </c>
      <c r="F985" s="9" t="s">
        <v>3944</v>
      </c>
      <c r="G985" s="9" t="s">
        <v>1994</v>
      </c>
      <c r="H985" s="8" t="str">
        <f t="shared" si="15"/>
        <v>Ні</v>
      </c>
      <c r="J985" s="8">
        <f>_xlfn.AGGREGATE(3,3,Tabela1[[#This Row],[Lp]])</f>
        <v>0</v>
      </c>
    </row>
    <row r="986" spans="1:10" ht="15" hidden="1" customHeight="1" x14ac:dyDescent="0.25">
      <c r="A986" s="9">
        <v>985</v>
      </c>
      <c r="B986" s="9" t="s">
        <v>4355</v>
      </c>
      <c r="C986" s="9" t="s">
        <v>4355</v>
      </c>
      <c r="D986" s="9" t="s">
        <v>2991</v>
      </c>
      <c r="E986" s="9" t="s">
        <v>33</v>
      </c>
      <c r="F986" s="9" t="s">
        <v>3945</v>
      </c>
      <c r="G986" s="9" t="s">
        <v>1996</v>
      </c>
      <c r="H986" s="8" t="str">
        <f t="shared" si="15"/>
        <v>Ні</v>
      </c>
      <c r="J986" s="8">
        <f>_xlfn.AGGREGATE(3,3,Tabela1[[#This Row],[Lp]])</f>
        <v>0</v>
      </c>
    </row>
    <row r="987" spans="1:10" ht="15" hidden="1" customHeight="1" x14ac:dyDescent="0.25">
      <c r="A987" s="9">
        <v>986</v>
      </c>
      <c r="B987" s="9" t="s">
        <v>4354</v>
      </c>
      <c r="C987" s="9" t="s">
        <v>4354</v>
      </c>
      <c r="D987" s="9" t="s">
        <v>2991</v>
      </c>
      <c r="E987" s="9" t="s">
        <v>28</v>
      </c>
      <c r="F987" s="9" t="s">
        <v>3946</v>
      </c>
      <c r="G987" s="9" t="s">
        <v>1998</v>
      </c>
      <c r="H987" s="8" t="str">
        <f t="shared" si="15"/>
        <v>Ні</v>
      </c>
      <c r="J987" s="8">
        <f>_xlfn.AGGREGATE(3,3,Tabela1[[#This Row],[Lp]])</f>
        <v>0</v>
      </c>
    </row>
    <row r="988" spans="1:10" ht="15" hidden="1" customHeight="1" x14ac:dyDescent="0.25">
      <c r="A988" s="9">
        <v>987</v>
      </c>
      <c r="B988" s="9" t="s">
        <v>4354</v>
      </c>
      <c r="C988" s="9" t="s">
        <v>4354</v>
      </c>
      <c r="D988" s="9" t="s">
        <v>2991</v>
      </c>
      <c r="E988" s="9" t="s">
        <v>28</v>
      </c>
      <c r="F988" s="9" t="s">
        <v>3348</v>
      </c>
      <c r="G988" s="9" t="s">
        <v>1999</v>
      </c>
      <c r="H988" s="8" t="str">
        <f t="shared" si="15"/>
        <v>Ні</v>
      </c>
      <c r="J988" s="8">
        <f>_xlfn.AGGREGATE(3,3,Tabela1[[#This Row],[Lp]])</f>
        <v>0</v>
      </c>
    </row>
    <row r="989" spans="1:10" ht="15" hidden="1" customHeight="1" x14ac:dyDescent="0.25">
      <c r="A989" s="9">
        <v>988</v>
      </c>
      <c r="B989" s="9" t="s">
        <v>2951</v>
      </c>
      <c r="C989" s="9" t="s">
        <v>4353</v>
      </c>
      <c r="D989" s="9" t="s">
        <v>2991</v>
      </c>
      <c r="E989" s="9" t="s">
        <v>25</v>
      </c>
      <c r="F989" s="9" t="s">
        <v>3947</v>
      </c>
      <c r="G989" s="9" t="s">
        <v>2001</v>
      </c>
      <c r="H989" s="8" t="str">
        <f t="shared" si="15"/>
        <v>Ні</v>
      </c>
      <c r="J989" s="8">
        <f>_xlfn.AGGREGATE(3,3,Tabela1[[#This Row],[Lp]])</f>
        <v>0</v>
      </c>
    </row>
    <row r="990" spans="1:10" ht="15" hidden="1" customHeight="1" x14ac:dyDescent="0.25">
      <c r="A990" s="9">
        <v>989</v>
      </c>
      <c r="B990" s="9" t="s">
        <v>4354</v>
      </c>
      <c r="C990" s="9" t="s">
        <v>4354</v>
      </c>
      <c r="D990" s="9" t="s">
        <v>2991</v>
      </c>
      <c r="E990" s="9" t="s">
        <v>28</v>
      </c>
      <c r="F990" s="9" t="s">
        <v>3948</v>
      </c>
      <c r="G990" s="9" t="s">
        <v>2003</v>
      </c>
      <c r="H990" s="8" t="str">
        <f t="shared" si="15"/>
        <v>Ні</v>
      </c>
      <c r="J990" s="8">
        <f>_xlfn.AGGREGATE(3,3,Tabela1[[#This Row],[Lp]])</f>
        <v>0</v>
      </c>
    </row>
    <row r="991" spans="1:10" ht="15" hidden="1" customHeight="1" x14ac:dyDescent="0.25">
      <c r="A991" s="9">
        <v>990</v>
      </c>
      <c r="B991" s="9" t="s">
        <v>4354</v>
      </c>
      <c r="C991" s="9" t="s">
        <v>4354</v>
      </c>
      <c r="D991" s="9" t="s">
        <v>2991</v>
      </c>
      <c r="E991" s="9" t="s">
        <v>28</v>
      </c>
      <c r="F991" s="9" t="s">
        <v>3949</v>
      </c>
      <c r="G991" s="9" t="s">
        <v>2005</v>
      </c>
      <c r="H991" s="8" t="str">
        <f t="shared" si="15"/>
        <v>Ні</v>
      </c>
      <c r="J991" s="8">
        <f>_xlfn.AGGREGATE(3,3,Tabela1[[#This Row],[Lp]])</f>
        <v>0</v>
      </c>
    </row>
    <row r="992" spans="1:10" ht="15" hidden="1" customHeight="1" x14ac:dyDescent="0.25">
      <c r="A992" s="9">
        <v>991</v>
      </c>
      <c r="B992" s="9" t="s">
        <v>4354</v>
      </c>
      <c r="C992" s="9" t="s">
        <v>4354</v>
      </c>
      <c r="D992" s="9" t="s">
        <v>2991</v>
      </c>
      <c r="E992" s="9" t="s">
        <v>28</v>
      </c>
      <c r="F992" s="9" t="s">
        <v>3950</v>
      </c>
      <c r="G992" s="9" t="s">
        <v>2007</v>
      </c>
      <c r="H992" s="8" t="str">
        <f t="shared" si="15"/>
        <v>Ні</v>
      </c>
      <c r="J992" s="8">
        <f>_xlfn.AGGREGATE(3,3,Tabela1[[#This Row],[Lp]])</f>
        <v>0</v>
      </c>
    </row>
    <row r="993" spans="1:10" ht="15" hidden="1" customHeight="1" x14ac:dyDescent="0.25">
      <c r="A993" s="9">
        <v>992</v>
      </c>
      <c r="B993" s="9" t="s">
        <v>4354</v>
      </c>
      <c r="C993" s="9" t="s">
        <v>4354</v>
      </c>
      <c r="D993" s="9" t="s">
        <v>2991</v>
      </c>
      <c r="E993" s="9" t="s">
        <v>28</v>
      </c>
      <c r="F993" s="9" t="s">
        <v>3951</v>
      </c>
      <c r="G993" s="9" t="s">
        <v>2009</v>
      </c>
      <c r="H993" s="8" t="str">
        <f t="shared" si="15"/>
        <v>Ні</v>
      </c>
      <c r="J993" s="8">
        <f>_xlfn.AGGREGATE(3,3,Tabela1[[#This Row],[Lp]])</f>
        <v>0</v>
      </c>
    </row>
    <row r="994" spans="1:10" ht="15" hidden="1" customHeight="1" x14ac:dyDescent="0.25">
      <c r="A994" s="9">
        <v>993</v>
      </c>
      <c r="B994" s="9" t="s">
        <v>4355</v>
      </c>
      <c r="C994" s="9" t="s">
        <v>4355</v>
      </c>
      <c r="D994" s="9" t="s">
        <v>2991</v>
      </c>
      <c r="E994" s="9" t="s">
        <v>33</v>
      </c>
      <c r="F994" s="9" t="s">
        <v>3952</v>
      </c>
      <c r="G994" s="9" t="s">
        <v>2011</v>
      </c>
      <c r="H994" s="8" t="str">
        <f t="shared" si="15"/>
        <v>Ні</v>
      </c>
      <c r="J994" s="8">
        <f>_xlfn.AGGREGATE(3,3,Tabela1[[#This Row],[Lp]])</f>
        <v>0</v>
      </c>
    </row>
    <row r="995" spans="1:10" ht="15" hidden="1" customHeight="1" x14ac:dyDescent="0.25">
      <c r="A995" s="9">
        <v>994</v>
      </c>
      <c r="B995" s="9" t="s">
        <v>4354</v>
      </c>
      <c r="C995" s="9" t="s">
        <v>4354</v>
      </c>
      <c r="D995" s="9" t="s">
        <v>2991</v>
      </c>
      <c r="E995" s="9" t="s">
        <v>28</v>
      </c>
      <c r="F995" s="9" t="s">
        <v>3351</v>
      </c>
      <c r="G995" s="9" t="s">
        <v>2013</v>
      </c>
      <c r="H995" s="8" t="str">
        <f t="shared" si="15"/>
        <v>Ні</v>
      </c>
      <c r="J995" s="8">
        <f>_xlfn.AGGREGATE(3,3,Tabela1[[#This Row],[Lp]])</f>
        <v>0</v>
      </c>
    </row>
    <row r="996" spans="1:10" ht="15" hidden="1" customHeight="1" x14ac:dyDescent="0.25">
      <c r="A996" s="9">
        <v>995</v>
      </c>
      <c r="B996" s="9" t="s">
        <v>4355</v>
      </c>
      <c r="C996" s="9" t="s">
        <v>4355</v>
      </c>
      <c r="D996" s="9" t="s">
        <v>2991</v>
      </c>
      <c r="E996" s="9" t="s">
        <v>33</v>
      </c>
      <c r="F996" s="9" t="s">
        <v>3953</v>
      </c>
      <c r="G996" s="9" t="s">
        <v>2015</v>
      </c>
      <c r="H996" s="8" t="str">
        <f t="shared" si="15"/>
        <v>Ні</v>
      </c>
      <c r="J996" s="8">
        <f>_xlfn.AGGREGATE(3,3,Tabela1[[#This Row],[Lp]])</f>
        <v>0</v>
      </c>
    </row>
    <row r="997" spans="1:10" ht="15" hidden="1" customHeight="1" x14ac:dyDescent="0.25">
      <c r="A997" s="9">
        <v>996</v>
      </c>
      <c r="B997" s="9" t="s">
        <v>2950</v>
      </c>
      <c r="C997" s="9" t="s">
        <v>4353</v>
      </c>
      <c r="D997" s="9" t="s">
        <v>2991</v>
      </c>
      <c r="E997" s="9" t="s">
        <v>82</v>
      </c>
      <c r="F997" s="9" t="s">
        <v>3954</v>
      </c>
      <c r="G997" s="9" t="s">
        <v>2017</v>
      </c>
      <c r="H997" s="8" t="str">
        <f t="shared" si="15"/>
        <v>Так</v>
      </c>
      <c r="J997" s="8">
        <f>_xlfn.AGGREGATE(3,3,Tabela1[[#This Row],[Lp]])</f>
        <v>0</v>
      </c>
    </row>
    <row r="998" spans="1:10" ht="15" hidden="1" customHeight="1" x14ac:dyDescent="0.25">
      <c r="A998" s="9">
        <v>997</v>
      </c>
      <c r="B998" s="9" t="s">
        <v>2951</v>
      </c>
      <c r="C998" s="9" t="s">
        <v>4353</v>
      </c>
      <c r="D998" s="9" t="s">
        <v>2991</v>
      </c>
      <c r="E998" s="9" t="s">
        <v>25</v>
      </c>
      <c r="F998" s="9" t="s">
        <v>3955</v>
      </c>
      <c r="G998" s="9" t="s">
        <v>2019</v>
      </c>
      <c r="H998" s="8" t="str">
        <f t="shared" si="15"/>
        <v>Ні</v>
      </c>
      <c r="J998" s="8">
        <f>_xlfn.AGGREGATE(3,3,Tabela1[[#This Row],[Lp]])</f>
        <v>0</v>
      </c>
    </row>
    <row r="999" spans="1:10" ht="15" hidden="1" customHeight="1" x14ac:dyDescent="0.25">
      <c r="A999" s="9">
        <v>998</v>
      </c>
      <c r="B999" s="9" t="s">
        <v>4355</v>
      </c>
      <c r="C999" s="9" t="s">
        <v>4355</v>
      </c>
      <c r="D999" s="9" t="s">
        <v>2991</v>
      </c>
      <c r="E999" s="9" t="s">
        <v>33</v>
      </c>
      <c r="F999" s="9" t="s">
        <v>3956</v>
      </c>
      <c r="G999" s="9" t="s">
        <v>2021</v>
      </c>
      <c r="H999" s="8" t="str">
        <f t="shared" si="15"/>
        <v>Ні</v>
      </c>
      <c r="J999" s="8">
        <f>_xlfn.AGGREGATE(3,3,Tabela1[[#This Row],[Lp]])</f>
        <v>0</v>
      </c>
    </row>
    <row r="1000" spans="1:10" ht="15" hidden="1" customHeight="1" x14ac:dyDescent="0.25">
      <c r="A1000" s="9">
        <v>999</v>
      </c>
      <c r="B1000" s="9" t="s">
        <v>4354</v>
      </c>
      <c r="C1000" s="9" t="s">
        <v>4354</v>
      </c>
      <c r="D1000" s="9" t="s">
        <v>2991</v>
      </c>
      <c r="E1000" s="9" t="s">
        <v>28</v>
      </c>
      <c r="F1000" s="9" t="s">
        <v>3957</v>
      </c>
      <c r="G1000" s="9" t="s">
        <v>2023</v>
      </c>
      <c r="H1000" s="8" t="str">
        <f t="shared" si="15"/>
        <v>Ні</v>
      </c>
      <c r="J1000" s="8">
        <f>_xlfn.AGGREGATE(3,3,Tabela1[[#This Row],[Lp]])</f>
        <v>0</v>
      </c>
    </row>
    <row r="1001" spans="1:10" ht="15" hidden="1" customHeight="1" x14ac:dyDescent="0.25">
      <c r="A1001" s="9">
        <v>1000</v>
      </c>
      <c r="B1001" s="9" t="s">
        <v>2951</v>
      </c>
      <c r="C1001" s="9" t="s">
        <v>4353</v>
      </c>
      <c r="D1001" s="9" t="s">
        <v>2991</v>
      </c>
      <c r="E1001" s="9" t="s">
        <v>25</v>
      </c>
      <c r="F1001" s="9" t="s">
        <v>3958</v>
      </c>
      <c r="G1001" s="9" t="s">
        <v>2025</v>
      </c>
      <c r="H1001" s="8" t="str">
        <f t="shared" si="15"/>
        <v>Ні</v>
      </c>
      <c r="J1001" s="8">
        <f>_xlfn.AGGREGATE(3,3,Tabela1[[#This Row],[Lp]])</f>
        <v>0</v>
      </c>
    </row>
    <row r="1002" spans="1:10" ht="15" hidden="1" customHeight="1" x14ac:dyDescent="0.25">
      <c r="A1002" s="9">
        <v>1001</v>
      </c>
      <c r="B1002" s="9" t="s">
        <v>4354</v>
      </c>
      <c r="C1002" s="9" t="s">
        <v>4354</v>
      </c>
      <c r="D1002" s="9" t="s">
        <v>2991</v>
      </c>
      <c r="E1002" s="9" t="s">
        <v>28</v>
      </c>
      <c r="F1002" s="9" t="s">
        <v>3959</v>
      </c>
      <c r="G1002" s="9" t="s">
        <v>2027</v>
      </c>
      <c r="H1002" s="8" t="str">
        <f t="shared" si="15"/>
        <v>Ні</v>
      </c>
      <c r="J1002" s="8">
        <f>_xlfn.AGGREGATE(3,3,Tabela1[[#This Row],[Lp]])</f>
        <v>0</v>
      </c>
    </row>
    <row r="1003" spans="1:10" ht="15" hidden="1" customHeight="1" x14ac:dyDescent="0.25">
      <c r="A1003" s="9">
        <v>1002</v>
      </c>
      <c r="B1003" s="9" t="s">
        <v>2951</v>
      </c>
      <c r="C1003" s="9" t="s">
        <v>4353</v>
      </c>
      <c r="D1003" s="9" t="s">
        <v>2991</v>
      </c>
      <c r="E1003" s="9" t="s">
        <v>25</v>
      </c>
      <c r="F1003" s="9" t="s">
        <v>3960</v>
      </c>
      <c r="G1003" s="9" t="s">
        <v>2029</v>
      </c>
      <c r="H1003" s="8" t="str">
        <f t="shared" si="15"/>
        <v>Ні</v>
      </c>
      <c r="J1003" s="8">
        <f>_xlfn.AGGREGATE(3,3,Tabela1[[#This Row],[Lp]])</f>
        <v>0</v>
      </c>
    </row>
    <row r="1004" spans="1:10" ht="15" hidden="1" customHeight="1" x14ac:dyDescent="0.25">
      <c r="A1004" s="9">
        <v>1003</v>
      </c>
      <c r="B1004" s="9" t="s">
        <v>2951</v>
      </c>
      <c r="C1004" s="9" t="s">
        <v>4353</v>
      </c>
      <c r="D1004" s="9" t="s">
        <v>2991</v>
      </c>
      <c r="E1004" s="9" t="s">
        <v>25</v>
      </c>
      <c r="F1004" s="9" t="s">
        <v>3961</v>
      </c>
      <c r="G1004" s="9" t="s">
        <v>2031</v>
      </c>
      <c r="H1004" s="8" t="str">
        <f t="shared" si="15"/>
        <v>Ні</v>
      </c>
      <c r="J1004" s="8">
        <f>_xlfn.AGGREGATE(3,3,Tabela1[[#This Row],[Lp]])</f>
        <v>0</v>
      </c>
    </row>
    <row r="1005" spans="1:10" ht="15" hidden="1" customHeight="1" x14ac:dyDescent="0.25">
      <c r="A1005" s="9">
        <v>1004</v>
      </c>
      <c r="B1005" s="9" t="s">
        <v>4355</v>
      </c>
      <c r="C1005" s="9" t="s">
        <v>4355</v>
      </c>
      <c r="D1005" s="9" t="s">
        <v>2991</v>
      </c>
      <c r="E1005" s="9" t="s">
        <v>33</v>
      </c>
      <c r="F1005" s="9" t="s">
        <v>3962</v>
      </c>
      <c r="G1005" s="9" t="s">
        <v>2033</v>
      </c>
      <c r="H1005" s="8" t="str">
        <f t="shared" si="15"/>
        <v>Ні</v>
      </c>
      <c r="J1005" s="8">
        <f>_xlfn.AGGREGATE(3,3,Tabela1[[#This Row],[Lp]])</f>
        <v>0</v>
      </c>
    </row>
    <row r="1006" spans="1:10" ht="15" hidden="1" customHeight="1" x14ac:dyDescent="0.25">
      <c r="A1006" s="9">
        <v>1005</v>
      </c>
      <c r="B1006" s="9" t="s">
        <v>2950</v>
      </c>
      <c r="C1006" s="9" t="s">
        <v>4353</v>
      </c>
      <c r="D1006" s="9" t="s">
        <v>2991</v>
      </c>
      <c r="E1006" s="9" t="s">
        <v>82</v>
      </c>
      <c r="F1006" s="9" t="s">
        <v>3139</v>
      </c>
      <c r="G1006" s="9" t="s">
        <v>2035</v>
      </c>
      <c r="H1006" s="8" t="str">
        <f t="shared" si="15"/>
        <v>Так</v>
      </c>
      <c r="I1006" s="8" t="s">
        <v>4382</v>
      </c>
      <c r="J1006" s="8">
        <f>_xlfn.AGGREGATE(3,3,Tabela1[[#This Row],[Lp]])</f>
        <v>0</v>
      </c>
    </row>
    <row r="1007" spans="1:10" ht="15" hidden="1" customHeight="1" x14ac:dyDescent="0.25">
      <c r="A1007" s="9">
        <v>1006</v>
      </c>
      <c r="B1007" s="9" t="s">
        <v>4355</v>
      </c>
      <c r="C1007" s="9" t="s">
        <v>4355</v>
      </c>
      <c r="D1007" s="9" t="s">
        <v>2991</v>
      </c>
      <c r="E1007" s="9" t="s">
        <v>33</v>
      </c>
      <c r="F1007" s="9" t="s">
        <v>3963</v>
      </c>
      <c r="G1007" s="9" t="s">
        <v>2037</v>
      </c>
      <c r="H1007" s="8" t="str">
        <f t="shared" si="15"/>
        <v>Ні</v>
      </c>
      <c r="J1007" s="8">
        <f>_xlfn.AGGREGATE(3,3,Tabela1[[#This Row],[Lp]])</f>
        <v>0</v>
      </c>
    </row>
    <row r="1008" spans="1:10" ht="15" hidden="1" customHeight="1" x14ac:dyDescent="0.25">
      <c r="A1008" s="9">
        <v>1007</v>
      </c>
      <c r="B1008" s="9" t="s">
        <v>2951</v>
      </c>
      <c r="C1008" s="9" t="s">
        <v>4353</v>
      </c>
      <c r="D1008" s="9" t="s">
        <v>2991</v>
      </c>
      <c r="E1008" s="9" t="s">
        <v>25</v>
      </c>
      <c r="F1008" s="9" t="s">
        <v>3964</v>
      </c>
      <c r="G1008" s="9" t="s">
        <v>2039</v>
      </c>
      <c r="H1008" s="8" t="str">
        <f t="shared" si="15"/>
        <v>Ні</v>
      </c>
      <c r="J1008" s="8">
        <f>_xlfn.AGGREGATE(3,3,Tabela1[[#This Row],[Lp]])</f>
        <v>0</v>
      </c>
    </row>
    <row r="1009" spans="1:10" ht="15" hidden="1" customHeight="1" x14ac:dyDescent="0.25">
      <c r="A1009" s="9">
        <v>1008</v>
      </c>
      <c r="B1009" s="9" t="s">
        <v>4355</v>
      </c>
      <c r="C1009" s="9" t="s">
        <v>4355</v>
      </c>
      <c r="D1009" s="9" t="s">
        <v>2991</v>
      </c>
      <c r="E1009" s="9" t="s">
        <v>33</v>
      </c>
      <c r="F1009" s="9" t="s">
        <v>3965</v>
      </c>
      <c r="G1009" s="9" t="s">
        <v>2041</v>
      </c>
      <c r="H1009" s="8" t="str">
        <f t="shared" si="15"/>
        <v>Ні</v>
      </c>
      <c r="J1009" s="8">
        <f>_xlfn.AGGREGATE(3,3,Tabela1[[#This Row],[Lp]])</f>
        <v>0</v>
      </c>
    </row>
    <row r="1010" spans="1:10" ht="15" hidden="1" customHeight="1" x14ac:dyDescent="0.25">
      <c r="A1010" s="9">
        <v>1009</v>
      </c>
      <c r="B1010" s="9" t="s">
        <v>20</v>
      </c>
      <c r="C1010" s="9" t="s">
        <v>20</v>
      </c>
      <c r="D1010" s="9" t="s">
        <v>2993</v>
      </c>
      <c r="E1010" s="9" t="s">
        <v>21</v>
      </c>
      <c r="F1010" s="9" t="s">
        <v>2992</v>
      </c>
      <c r="G1010" s="9" t="s">
        <v>2044</v>
      </c>
      <c r="H1010" s="8" t="str">
        <f t="shared" si="15"/>
        <v>Ні</v>
      </c>
      <c r="J1010" s="8">
        <f>_xlfn.AGGREGATE(3,3,Tabela1[[#This Row],[Lp]])</f>
        <v>0</v>
      </c>
    </row>
    <row r="1011" spans="1:10" ht="15" hidden="1" customHeight="1" x14ac:dyDescent="0.25">
      <c r="A1011" s="9">
        <v>1010</v>
      </c>
      <c r="B1011" s="9" t="s">
        <v>4354</v>
      </c>
      <c r="C1011" s="9" t="s">
        <v>4354</v>
      </c>
      <c r="D1011" s="9" t="s">
        <v>2993</v>
      </c>
      <c r="E1011" s="9" t="s">
        <v>28</v>
      </c>
      <c r="F1011" s="9" t="s">
        <v>3348</v>
      </c>
      <c r="G1011" s="9" t="s">
        <v>2045</v>
      </c>
      <c r="H1011" s="8" t="str">
        <f t="shared" si="15"/>
        <v>Ні</v>
      </c>
      <c r="J1011" s="8">
        <f>_xlfn.AGGREGATE(3,3,Tabela1[[#This Row],[Lp]])</f>
        <v>0</v>
      </c>
    </row>
    <row r="1012" spans="1:10" ht="15" hidden="1" customHeight="1" x14ac:dyDescent="0.25">
      <c r="A1012" s="9">
        <v>1011</v>
      </c>
      <c r="B1012" s="9" t="s">
        <v>2951</v>
      </c>
      <c r="C1012" s="9" t="s">
        <v>4353</v>
      </c>
      <c r="D1012" s="9" t="s">
        <v>2993</v>
      </c>
      <c r="E1012" s="9" t="s">
        <v>25</v>
      </c>
      <c r="F1012" s="9" t="s">
        <v>3966</v>
      </c>
      <c r="G1012" s="9" t="s">
        <v>2047</v>
      </c>
      <c r="H1012" s="8" t="str">
        <f t="shared" si="15"/>
        <v>Ні</v>
      </c>
      <c r="J1012" s="8">
        <f>_xlfn.AGGREGATE(3,3,Tabela1[[#This Row],[Lp]])</f>
        <v>0</v>
      </c>
    </row>
    <row r="1013" spans="1:10" ht="15" hidden="1" customHeight="1" x14ac:dyDescent="0.25">
      <c r="A1013" s="9">
        <v>1012</v>
      </c>
      <c r="B1013" s="9" t="s">
        <v>4355</v>
      </c>
      <c r="C1013" s="9" t="s">
        <v>4355</v>
      </c>
      <c r="D1013" s="9" t="s">
        <v>2993</v>
      </c>
      <c r="E1013" s="9" t="s">
        <v>33</v>
      </c>
      <c r="F1013" s="9" t="s">
        <v>3967</v>
      </c>
      <c r="G1013" s="9" t="s">
        <v>2049</v>
      </c>
      <c r="H1013" s="8" t="str">
        <f t="shared" si="15"/>
        <v>Ні</v>
      </c>
      <c r="J1013" s="8">
        <f>_xlfn.AGGREGATE(3,3,Tabela1[[#This Row],[Lp]])</f>
        <v>0</v>
      </c>
    </row>
    <row r="1014" spans="1:10" ht="15" hidden="1" customHeight="1" x14ac:dyDescent="0.25">
      <c r="A1014" s="9">
        <v>1013</v>
      </c>
      <c r="B1014" s="9" t="s">
        <v>4355</v>
      </c>
      <c r="C1014" s="9" t="s">
        <v>4355</v>
      </c>
      <c r="D1014" s="9" t="s">
        <v>2993</v>
      </c>
      <c r="E1014" s="9" t="s">
        <v>33</v>
      </c>
      <c r="F1014" s="9" t="s">
        <v>3968</v>
      </c>
      <c r="G1014" s="9" t="s">
        <v>2051</v>
      </c>
      <c r="H1014" s="8" t="str">
        <f t="shared" si="15"/>
        <v>Ні</v>
      </c>
      <c r="J1014" s="8">
        <f>_xlfn.AGGREGATE(3,3,Tabela1[[#This Row],[Lp]])</f>
        <v>0</v>
      </c>
    </row>
    <row r="1015" spans="1:10" ht="15" hidden="1" customHeight="1" x14ac:dyDescent="0.25">
      <c r="A1015" s="9">
        <v>1014</v>
      </c>
      <c r="B1015" s="9" t="s">
        <v>4355</v>
      </c>
      <c r="C1015" s="9" t="s">
        <v>4355</v>
      </c>
      <c r="D1015" s="9" t="s">
        <v>2993</v>
      </c>
      <c r="E1015" s="9" t="s">
        <v>33</v>
      </c>
      <c r="F1015" s="9" t="s">
        <v>3210</v>
      </c>
      <c r="G1015" s="9" t="s">
        <v>2052</v>
      </c>
      <c r="H1015" s="8" t="str">
        <f t="shared" si="15"/>
        <v>Ні</v>
      </c>
      <c r="J1015" s="8">
        <f>_xlfn.AGGREGATE(3,3,Tabela1[[#This Row],[Lp]])</f>
        <v>0</v>
      </c>
    </row>
    <row r="1016" spans="1:10" ht="15" hidden="1" customHeight="1" x14ac:dyDescent="0.25">
      <c r="A1016" s="9">
        <v>1015</v>
      </c>
      <c r="B1016" s="9" t="s">
        <v>4355</v>
      </c>
      <c r="C1016" s="9" t="s">
        <v>4355</v>
      </c>
      <c r="D1016" s="9" t="s">
        <v>2993</v>
      </c>
      <c r="E1016" s="9" t="s">
        <v>33</v>
      </c>
      <c r="F1016" s="9" t="s">
        <v>3969</v>
      </c>
      <c r="G1016" s="9" t="s">
        <v>2054</v>
      </c>
      <c r="H1016" s="8" t="str">
        <f t="shared" si="15"/>
        <v>Ні</v>
      </c>
      <c r="J1016" s="8">
        <f>_xlfn.AGGREGATE(3,3,Tabela1[[#This Row],[Lp]])</f>
        <v>0</v>
      </c>
    </row>
    <row r="1017" spans="1:10" ht="15" hidden="1" customHeight="1" x14ac:dyDescent="0.25">
      <c r="A1017" s="9">
        <v>1016</v>
      </c>
      <c r="B1017" s="9" t="s">
        <v>4355</v>
      </c>
      <c r="C1017" s="9" t="s">
        <v>4355</v>
      </c>
      <c r="D1017" s="9" t="s">
        <v>2993</v>
      </c>
      <c r="E1017" s="9" t="s">
        <v>33</v>
      </c>
      <c r="F1017" s="9" t="s">
        <v>3970</v>
      </c>
      <c r="G1017" s="9" t="s">
        <v>2056</v>
      </c>
      <c r="H1017" s="8" t="str">
        <f t="shared" si="15"/>
        <v>Ні</v>
      </c>
      <c r="J1017" s="8">
        <f>_xlfn.AGGREGATE(3,3,Tabela1[[#This Row],[Lp]])</f>
        <v>0</v>
      </c>
    </row>
    <row r="1018" spans="1:10" ht="15" hidden="1" customHeight="1" x14ac:dyDescent="0.25">
      <c r="A1018" s="9">
        <v>1017</v>
      </c>
      <c r="B1018" s="9" t="s">
        <v>4355</v>
      </c>
      <c r="C1018" s="9" t="s">
        <v>4355</v>
      </c>
      <c r="D1018" s="9" t="s">
        <v>2993</v>
      </c>
      <c r="E1018" s="9" t="s">
        <v>33</v>
      </c>
      <c r="F1018" s="9" t="s">
        <v>3971</v>
      </c>
      <c r="G1018" s="9" t="s">
        <v>2058</v>
      </c>
      <c r="H1018" s="8" t="str">
        <f t="shared" si="15"/>
        <v>Ні</v>
      </c>
      <c r="J1018" s="8">
        <f>_xlfn.AGGREGATE(3,3,Tabela1[[#This Row],[Lp]])</f>
        <v>0</v>
      </c>
    </row>
    <row r="1019" spans="1:10" ht="15" hidden="1" customHeight="1" x14ac:dyDescent="0.25">
      <c r="A1019" s="9">
        <v>1018</v>
      </c>
      <c r="B1019" s="9" t="s">
        <v>4354</v>
      </c>
      <c r="C1019" s="9" t="s">
        <v>4354</v>
      </c>
      <c r="D1019" s="9" t="s">
        <v>2993</v>
      </c>
      <c r="E1019" s="9" t="s">
        <v>28</v>
      </c>
      <c r="F1019" s="9" t="s">
        <v>3972</v>
      </c>
      <c r="G1019" s="9" t="s">
        <v>2060</v>
      </c>
      <c r="H1019" s="8" t="str">
        <f t="shared" si="15"/>
        <v>Ні</v>
      </c>
      <c r="J1019" s="8">
        <f>_xlfn.AGGREGATE(3,3,Tabela1[[#This Row],[Lp]])</f>
        <v>0</v>
      </c>
    </row>
    <row r="1020" spans="1:10" ht="15" hidden="1" customHeight="1" x14ac:dyDescent="0.25">
      <c r="A1020" s="9">
        <v>1019</v>
      </c>
      <c r="B1020" s="9" t="s">
        <v>4354</v>
      </c>
      <c r="C1020" s="9" t="s">
        <v>4354</v>
      </c>
      <c r="D1020" s="9" t="s">
        <v>2993</v>
      </c>
      <c r="E1020" s="9" t="s">
        <v>28</v>
      </c>
      <c r="F1020" s="9" t="s">
        <v>3973</v>
      </c>
      <c r="G1020" s="9" t="s">
        <v>2062</v>
      </c>
      <c r="H1020" s="8" t="str">
        <f t="shared" si="15"/>
        <v>Ні</v>
      </c>
      <c r="J1020" s="8">
        <f>_xlfn.AGGREGATE(3,3,Tabela1[[#This Row],[Lp]])</f>
        <v>0</v>
      </c>
    </row>
    <row r="1021" spans="1:10" ht="15" hidden="1" customHeight="1" x14ac:dyDescent="0.25">
      <c r="A1021" s="9">
        <v>1020</v>
      </c>
      <c r="B1021" s="9" t="s">
        <v>4354</v>
      </c>
      <c r="C1021" s="9" t="s">
        <v>4354</v>
      </c>
      <c r="D1021" s="9" t="s">
        <v>2993</v>
      </c>
      <c r="E1021" s="9" t="s">
        <v>28</v>
      </c>
      <c r="F1021" s="9" t="s">
        <v>3974</v>
      </c>
      <c r="G1021" s="9" t="s">
        <v>2064</v>
      </c>
      <c r="H1021" s="8" t="str">
        <f t="shared" si="15"/>
        <v>Ні</v>
      </c>
      <c r="J1021" s="8">
        <f>_xlfn.AGGREGATE(3,3,Tabela1[[#This Row],[Lp]])</f>
        <v>0</v>
      </c>
    </row>
    <row r="1022" spans="1:10" ht="15" hidden="1" customHeight="1" x14ac:dyDescent="0.25">
      <c r="A1022" s="9">
        <v>1021</v>
      </c>
      <c r="B1022" s="9" t="s">
        <v>4354</v>
      </c>
      <c r="C1022" s="9" t="s">
        <v>4354</v>
      </c>
      <c r="D1022" s="9" t="s">
        <v>2993</v>
      </c>
      <c r="E1022" s="9" t="s">
        <v>28</v>
      </c>
      <c r="F1022" s="9" t="s">
        <v>3210</v>
      </c>
      <c r="G1022" s="9" t="s">
        <v>2066</v>
      </c>
      <c r="H1022" s="8" t="str">
        <f t="shared" si="15"/>
        <v>Ні</v>
      </c>
      <c r="J1022" s="8">
        <f>_xlfn.AGGREGATE(3,3,Tabela1[[#This Row],[Lp]])</f>
        <v>0</v>
      </c>
    </row>
    <row r="1023" spans="1:10" ht="15" hidden="1" customHeight="1" x14ac:dyDescent="0.25">
      <c r="A1023" s="9">
        <v>1022</v>
      </c>
      <c r="B1023" s="9" t="s">
        <v>4354</v>
      </c>
      <c r="C1023" s="9" t="s">
        <v>4354</v>
      </c>
      <c r="D1023" s="9" t="s">
        <v>2993</v>
      </c>
      <c r="E1023" s="9" t="s">
        <v>28</v>
      </c>
      <c r="F1023" s="9" t="s">
        <v>3311</v>
      </c>
      <c r="G1023" s="9" t="s">
        <v>2068</v>
      </c>
      <c r="H1023" s="8" t="str">
        <f t="shared" si="15"/>
        <v>Ні</v>
      </c>
      <c r="J1023" s="8">
        <f>_xlfn.AGGREGATE(3,3,Tabela1[[#This Row],[Lp]])</f>
        <v>0</v>
      </c>
    </row>
    <row r="1024" spans="1:10" ht="15" hidden="1" customHeight="1" x14ac:dyDescent="0.25">
      <c r="A1024" s="9">
        <v>1023</v>
      </c>
      <c r="B1024" s="9" t="s">
        <v>4354</v>
      </c>
      <c r="C1024" s="9" t="s">
        <v>4354</v>
      </c>
      <c r="D1024" s="9" t="s">
        <v>2993</v>
      </c>
      <c r="E1024" s="9" t="s">
        <v>28</v>
      </c>
      <c r="F1024" s="9" t="s">
        <v>3975</v>
      </c>
      <c r="G1024" s="9" t="s">
        <v>2070</v>
      </c>
      <c r="H1024" s="8" t="str">
        <f t="shared" si="15"/>
        <v>Ні</v>
      </c>
      <c r="J1024" s="8">
        <f>_xlfn.AGGREGATE(3,3,Tabela1[[#This Row],[Lp]])</f>
        <v>0</v>
      </c>
    </row>
    <row r="1025" spans="1:10" ht="15" hidden="1" customHeight="1" x14ac:dyDescent="0.25">
      <c r="A1025" s="9">
        <v>1024</v>
      </c>
      <c r="B1025" s="9" t="s">
        <v>4354</v>
      </c>
      <c r="C1025" s="9" t="s">
        <v>4354</v>
      </c>
      <c r="D1025" s="9" t="s">
        <v>2993</v>
      </c>
      <c r="E1025" s="9" t="s">
        <v>28</v>
      </c>
      <c r="F1025" s="9" t="s">
        <v>3335</v>
      </c>
      <c r="G1025" s="9" t="s">
        <v>2071</v>
      </c>
      <c r="H1025" s="8" t="str">
        <f t="shared" si="15"/>
        <v>Ні</v>
      </c>
      <c r="J1025" s="8">
        <f>_xlfn.AGGREGATE(3,3,Tabela1[[#This Row],[Lp]])</f>
        <v>0</v>
      </c>
    </row>
    <row r="1026" spans="1:10" ht="15" hidden="1" customHeight="1" x14ac:dyDescent="0.25">
      <c r="A1026" s="9">
        <v>1025</v>
      </c>
      <c r="B1026" s="9" t="s">
        <v>2951</v>
      </c>
      <c r="C1026" s="9" t="s">
        <v>4353</v>
      </c>
      <c r="D1026" s="9" t="s">
        <v>2993</v>
      </c>
      <c r="E1026" s="9" t="s">
        <v>25</v>
      </c>
      <c r="F1026" s="9" t="s">
        <v>3976</v>
      </c>
      <c r="G1026" s="9" t="s">
        <v>2073</v>
      </c>
      <c r="H1026" s="8" t="str">
        <f t="shared" si="15"/>
        <v>Ні</v>
      </c>
      <c r="J1026" s="8">
        <f>_xlfn.AGGREGATE(3,3,Tabela1[[#This Row],[Lp]])</f>
        <v>0</v>
      </c>
    </row>
    <row r="1027" spans="1:10" ht="15" hidden="1" customHeight="1" x14ac:dyDescent="0.25">
      <c r="A1027" s="9">
        <v>1026</v>
      </c>
      <c r="B1027" s="9" t="s">
        <v>4355</v>
      </c>
      <c r="C1027" s="9" t="s">
        <v>4355</v>
      </c>
      <c r="D1027" s="9" t="s">
        <v>2993</v>
      </c>
      <c r="E1027" s="9" t="s">
        <v>33</v>
      </c>
      <c r="F1027" s="9" t="s">
        <v>3079</v>
      </c>
      <c r="G1027" s="9" t="s">
        <v>2075</v>
      </c>
      <c r="H1027" s="8" t="str">
        <f t="shared" ref="H1027:H1090" si="16">IF(E1027="gmoz","Так","Ні")</f>
        <v>Ні</v>
      </c>
      <c r="J1027" s="8">
        <f>_xlfn.AGGREGATE(3,3,Tabela1[[#This Row],[Lp]])</f>
        <v>0</v>
      </c>
    </row>
    <row r="1028" spans="1:10" ht="15" hidden="1" customHeight="1" x14ac:dyDescent="0.25">
      <c r="A1028" s="9">
        <v>1027</v>
      </c>
      <c r="B1028" s="9" t="s">
        <v>4354</v>
      </c>
      <c r="C1028" s="9" t="s">
        <v>4354</v>
      </c>
      <c r="D1028" s="9" t="s">
        <v>2993</v>
      </c>
      <c r="E1028" s="9" t="s">
        <v>28</v>
      </c>
      <c r="F1028" s="9" t="s">
        <v>3977</v>
      </c>
      <c r="G1028" s="9" t="s">
        <v>2077</v>
      </c>
      <c r="H1028" s="8" t="str">
        <f t="shared" si="16"/>
        <v>Ні</v>
      </c>
      <c r="J1028" s="8">
        <f>_xlfn.AGGREGATE(3,3,Tabela1[[#This Row],[Lp]])</f>
        <v>0</v>
      </c>
    </row>
    <row r="1029" spans="1:10" ht="15" hidden="1" customHeight="1" x14ac:dyDescent="0.25">
      <c r="A1029" s="9">
        <v>1028</v>
      </c>
      <c r="B1029" s="9" t="s">
        <v>2951</v>
      </c>
      <c r="C1029" s="9" t="s">
        <v>4353</v>
      </c>
      <c r="D1029" s="9" t="s">
        <v>2993</v>
      </c>
      <c r="E1029" s="9" t="s">
        <v>25</v>
      </c>
      <c r="F1029" s="9" t="s">
        <v>3978</v>
      </c>
      <c r="G1029" s="9" t="s">
        <v>2079</v>
      </c>
      <c r="H1029" s="8" t="str">
        <f t="shared" si="16"/>
        <v>Ні</v>
      </c>
      <c r="J1029" s="8">
        <f>_xlfn.AGGREGATE(3,3,Tabela1[[#This Row],[Lp]])</f>
        <v>0</v>
      </c>
    </row>
    <row r="1030" spans="1:10" ht="15" hidden="1" customHeight="1" x14ac:dyDescent="0.25">
      <c r="A1030" s="9">
        <v>1029</v>
      </c>
      <c r="B1030" s="9" t="s">
        <v>4355</v>
      </c>
      <c r="C1030" s="9" t="s">
        <v>4355</v>
      </c>
      <c r="D1030" s="9" t="s">
        <v>2993</v>
      </c>
      <c r="E1030" s="9" t="s">
        <v>33</v>
      </c>
      <c r="F1030" s="9" t="s">
        <v>3979</v>
      </c>
      <c r="G1030" s="9" t="s">
        <v>2081</v>
      </c>
      <c r="H1030" s="8" t="str">
        <f t="shared" si="16"/>
        <v>Ні</v>
      </c>
      <c r="J1030" s="8">
        <f>_xlfn.AGGREGATE(3,3,Tabela1[[#This Row],[Lp]])</f>
        <v>0</v>
      </c>
    </row>
    <row r="1031" spans="1:10" ht="15" hidden="1" customHeight="1" x14ac:dyDescent="0.25">
      <c r="A1031" s="9">
        <v>1030</v>
      </c>
      <c r="B1031" s="9" t="s">
        <v>4354</v>
      </c>
      <c r="C1031" s="9" t="s">
        <v>4354</v>
      </c>
      <c r="D1031" s="9" t="s">
        <v>2993</v>
      </c>
      <c r="E1031" s="9" t="s">
        <v>28</v>
      </c>
      <c r="F1031" s="9" t="s">
        <v>3980</v>
      </c>
      <c r="G1031" s="9" t="s">
        <v>2083</v>
      </c>
      <c r="H1031" s="8" t="str">
        <f t="shared" si="16"/>
        <v>Ні</v>
      </c>
      <c r="J1031" s="8">
        <f>_xlfn.AGGREGATE(3,3,Tabela1[[#This Row],[Lp]])</f>
        <v>0</v>
      </c>
    </row>
    <row r="1032" spans="1:10" ht="15" hidden="1" customHeight="1" x14ac:dyDescent="0.25">
      <c r="A1032" s="9">
        <v>1031</v>
      </c>
      <c r="B1032" s="9" t="s">
        <v>4354</v>
      </c>
      <c r="C1032" s="9" t="s">
        <v>4354</v>
      </c>
      <c r="D1032" s="9" t="s">
        <v>2993</v>
      </c>
      <c r="E1032" s="9" t="s">
        <v>28</v>
      </c>
      <c r="F1032" s="9" t="s">
        <v>3981</v>
      </c>
      <c r="G1032" s="9" t="s">
        <v>2085</v>
      </c>
      <c r="H1032" s="8" t="str">
        <f t="shared" si="16"/>
        <v>Ні</v>
      </c>
      <c r="J1032" s="8">
        <f>_xlfn.AGGREGATE(3,3,Tabela1[[#This Row],[Lp]])</f>
        <v>0</v>
      </c>
    </row>
    <row r="1033" spans="1:10" ht="15" hidden="1" customHeight="1" x14ac:dyDescent="0.25">
      <c r="A1033" s="9">
        <v>1032</v>
      </c>
      <c r="B1033" s="9" t="s">
        <v>4354</v>
      </c>
      <c r="C1033" s="9" t="s">
        <v>4354</v>
      </c>
      <c r="D1033" s="9" t="s">
        <v>2993</v>
      </c>
      <c r="E1033" s="9" t="s">
        <v>28</v>
      </c>
      <c r="F1033" s="9" t="s">
        <v>3231</v>
      </c>
      <c r="G1033" s="9" t="s">
        <v>2087</v>
      </c>
      <c r="H1033" s="8" t="str">
        <f t="shared" si="16"/>
        <v>Ні</v>
      </c>
      <c r="J1033" s="8">
        <f>_xlfn.AGGREGATE(3,3,Tabela1[[#This Row],[Lp]])</f>
        <v>0</v>
      </c>
    </row>
    <row r="1034" spans="1:10" ht="15" hidden="1" customHeight="1" x14ac:dyDescent="0.25">
      <c r="A1034" s="9">
        <v>1033</v>
      </c>
      <c r="B1034" s="9" t="s">
        <v>4354</v>
      </c>
      <c r="C1034" s="9" t="s">
        <v>4354</v>
      </c>
      <c r="D1034" s="9" t="s">
        <v>2993</v>
      </c>
      <c r="E1034" s="9" t="s">
        <v>28</v>
      </c>
      <c r="F1034" s="9" t="s">
        <v>3982</v>
      </c>
      <c r="G1034" s="9" t="s">
        <v>2089</v>
      </c>
      <c r="H1034" s="8" t="str">
        <f t="shared" si="16"/>
        <v>Ні</v>
      </c>
      <c r="J1034" s="8">
        <f>_xlfn.AGGREGATE(3,3,Tabela1[[#This Row],[Lp]])</f>
        <v>0</v>
      </c>
    </row>
    <row r="1035" spans="1:10" ht="15" hidden="1" customHeight="1" x14ac:dyDescent="0.25">
      <c r="A1035" s="9">
        <v>1034</v>
      </c>
      <c r="B1035" s="9" t="s">
        <v>4355</v>
      </c>
      <c r="C1035" s="9" t="s">
        <v>4355</v>
      </c>
      <c r="D1035" s="9" t="s">
        <v>2993</v>
      </c>
      <c r="E1035" s="9" t="s">
        <v>33</v>
      </c>
      <c r="F1035" s="9" t="s">
        <v>3846</v>
      </c>
      <c r="G1035" s="9" t="s">
        <v>2091</v>
      </c>
      <c r="H1035" s="8" t="str">
        <f t="shared" si="16"/>
        <v>Ні</v>
      </c>
      <c r="J1035" s="8">
        <f>_xlfn.AGGREGATE(3,3,Tabela1[[#This Row],[Lp]])</f>
        <v>0</v>
      </c>
    </row>
    <row r="1036" spans="1:10" ht="15" hidden="1" customHeight="1" x14ac:dyDescent="0.25">
      <c r="A1036" s="9">
        <v>1035</v>
      </c>
      <c r="B1036" s="9" t="s">
        <v>2951</v>
      </c>
      <c r="C1036" s="9" t="s">
        <v>4353</v>
      </c>
      <c r="D1036" s="9" t="s">
        <v>2993</v>
      </c>
      <c r="E1036" s="9" t="s">
        <v>25</v>
      </c>
      <c r="F1036" s="9" t="s">
        <v>3081</v>
      </c>
      <c r="G1036" s="9" t="s">
        <v>2093</v>
      </c>
      <c r="H1036" s="8" t="str">
        <f t="shared" si="16"/>
        <v>Ні</v>
      </c>
      <c r="J1036" s="8">
        <f>_xlfn.AGGREGATE(3,3,Tabela1[[#This Row],[Lp]])</f>
        <v>0</v>
      </c>
    </row>
    <row r="1037" spans="1:10" ht="15" hidden="1" customHeight="1" x14ac:dyDescent="0.25">
      <c r="A1037" s="9">
        <v>1036</v>
      </c>
      <c r="B1037" s="9" t="s">
        <v>4354</v>
      </c>
      <c r="C1037" s="9" t="s">
        <v>4354</v>
      </c>
      <c r="D1037" s="9" t="s">
        <v>2993</v>
      </c>
      <c r="E1037" s="9" t="s">
        <v>28</v>
      </c>
      <c r="F1037" s="9" t="s">
        <v>3983</v>
      </c>
      <c r="G1037" s="9" t="s">
        <v>2095</v>
      </c>
      <c r="H1037" s="8" t="str">
        <f t="shared" si="16"/>
        <v>Ні</v>
      </c>
      <c r="J1037" s="8">
        <f>_xlfn.AGGREGATE(3,3,Tabela1[[#This Row],[Lp]])</f>
        <v>0</v>
      </c>
    </row>
    <row r="1038" spans="1:10" hidden="1" x14ac:dyDescent="0.25">
      <c r="A1038" s="9">
        <v>1037</v>
      </c>
      <c r="B1038" s="9" t="s">
        <v>4355</v>
      </c>
      <c r="C1038" s="9" t="s">
        <v>4355</v>
      </c>
      <c r="D1038" s="9" t="s">
        <v>2993</v>
      </c>
      <c r="E1038" s="9" t="s">
        <v>33</v>
      </c>
      <c r="F1038" s="9" t="s">
        <v>3984</v>
      </c>
      <c r="G1038" s="9" t="s">
        <v>2097</v>
      </c>
      <c r="H1038" s="8" t="str">
        <f t="shared" si="16"/>
        <v>Ні</v>
      </c>
      <c r="J1038" s="8">
        <f>_xlfn.AGGREGATE(3,3,Tabela1[[#This Row],[Lp]])</f>
        <v>0</v>
      </c>
    </row>
    <row r="1039" spans="1:10" ht="15" hidden="1" customHeight="1" x14ac:dyDescent="0.25">
      <c r="A1039" s="9">
        <v>1038</v>
      </c>
      <c r="B1039" s="9" t="s">
        <v>4354</v>
      </c>
      <c r="C1039" s="9" t="s">
        <v>4354</v>
      </c>
      <c r="D1039" s="9" t="s">
        <v>2993</v>
      </c>
      <c r="E1039" s="9" t="s">
        <v>28</v>
      </c>
      <c r="F1039" s="9" t="s">
        <v>3985</v>
      </c>
      <c r="G1039" s="9" t="s">
        <v>2099</v>
      </c>
      <c r="H1039" s="8" t="str">
        <f t="shared" si="16"/>
        <v>Ні</v>
      </c>
      <c r="J1039" s="8">
        <f>_xlfn.AGGREGATE(3,3,Tabela1[[#This Row],[Lp]])</f>
        <v>0</v>
      </c>
    </row>
    <row r="1040" spans="1:10" ht="15" hidden="1" customHeight="1" x14ac:dyDescent="0.25">
      <c r="A1040" s="9">
        <v>1039</v>
      </c>
      <c r="B1040" s="9" t="s">
        <v>2950</v>
      </c>
      <c r="C1040" s="9" t="s">
        <v>4353</v>
      </c>
      <c r="D1040" s="9" t="s">
        <v>2993</v>
      </c>
      <c r="E1040" s="9" t="s">
        <v>82</v>
      </c>
      <c r="F1040" s="9" t="s">
        <v>3986</v>
      </c>
      <c r="G1040" s="9" t="s">
        <v>2101</v>
      </c>
      <c r="H1040" s="8" t="str">
        <f t="shared" si="16"/>
        <v>Так</v>
      </c>
      <c r="J1040" s="8">
        <f>_xlfn.AGGREGATE(3,3,Tabela1[[#This Row],[Lp]])</f>
        <v>0</v>
      </c>
    </row>
    <row r="1041" spans="1:10" ht="15" hidden="1" customHeight="1" x14ac:dyDescent="0.25">
      <c r="A1041" s="9">
        <v>1040</v>
      </c>
      <c r="B1041" s="9" t="s">
        <v>2950</v>
      </c>
      <c r="C1041" s="9" t="s">
        <v>4353</v>
      </c>
      <c r="D1041" s="9" t="s">
        <v>2993</v>
      </c>
      <c r="E1041" s="9" t="s">
        <v>82</v>
      </c>
      <c r="F1041" s="9" t="s">
        <v>3987</v>
      </c>
      <c r="G1041" s="9" t="s">
        <v>2103</v>
      </c>
      <c r="H1041" s="8" t="str">
        <f t="shared" si="16"/>
        <v>Так</v>
      </c>
      <c r="I1041" s="8" t="s">
        <v>4382</v>
      </c>
      <c r="J1041" s="8">
        <f>_xlfn.AGGREGATE(3,3,Tabela1[[#This Row],[Lp]])</f>
        <v>0</v>
      </c>
    </row>
    <row r="1042" spans="1:10" ht="15" hidden="1" customHeight="1" x14ac:dyDescent="0.25">
      <c r="A1042" s="9">
        <v>1041</v>
      </c>
      <c r="B1042" s="9" t="s">
        <v>4355</v>
      </c>
      <c r="C1042" s="9" t="s">
        <v>4355</v>
      </c>
      <c r="D1042" s="9" t="s">
        <v>2993</v>
      </c>
      <c r="E1042" s="9" t="s">
        <v>33</v>
      </c>
      <c r="F1042" s="9" t="s">
        <v>3988</v>
      </c>
      <c r="G1042" s="9" t="s">
        <v>2105</v>
      </c>
      <c r="H1042" s="8" t="str">
        <f t="shared" si="16"/>
        <v>Ні</v>
      </c>
      <c r="J1042" s="8">
        <f>_xlfn.AGGREGATE(3,3,Tabela1[[#This Row],[Lp]])</f>
        <v>0</v>
      </c>
    </row>
    <row r="1043" spans="1:10" ht="15" hidden="1" customHeight="1" x14ac:dyDescent="0.25">
      <c r="A1043" s="9">
        <v>1042</v>
      </c>
      <c r="B1043" s="9" t="s">
        <v>4354</v>
      </c>
      <c r="C1043" s="9" t="s">
        <v>4354</v>
      </c>
      <c r="D1043" s="9" t="s">
        <v>2993</v>
      </c>
      <c r="E1043" s="9" t="s">
        <v>28</v>
      </c>
      <c r="F1043" s="9" t="s">
        <v>3989</v>
      </c>
      <c r="G1043" s="9" t="s">
        <v>2107</v>
      </c>
      <c r="H1043" s="8" t="str">
        <f t="shared" si="16"/>
        <v>Ні</v>
      </c>
      <c r="J1043" s="8">
        <f>_xlfn.AGGREGATE(3,3,Tabela1[[#This Row],[Lp]])</f>
        <v>0</v>
      </c>
    </row>
    <row r="1044" spans="1:10" ht="15" hidden="1" customHeight="1" x14ac:dyDescent="0.25">
      <c r="A1044" s="9">
        <v>1043</v>
      </c>
      <c r="B1044" s="9" t="s">
        <v>2950</v>
      </c>
      <c r="C1044" s="9" t="s">
        <v>4353</v>
      </c>
      <c r="D1044" s="9" t="s">
        <v>2993</v>
      </c>
      <c r="E1044" s="9" t="s">
        <v>82</v>
      </c>
      <c r="F1044" s="9" t="s">
        <v>3990</v>
      </c>
      <c r="G1044" s="9" t="s">
        <v>2109</v>
      </c>
      <c r="H1044" s="8" t="str">
        <f t="shared" si="16"/>
        <v>Так</v>
      </c>
      <c r="J1044" s="8">
        <f>_xlfn.AGGREGATE(3,3,Tabela1[[#This Row],[Lp]])</f>
        <v>0</v>
      </c>
    </row>
    <row r="1045" spans="1:10" ht="15" hidden="1" customHeight="1" x14ac:dyDescent="0.25">
      <c r="A1045" s="9">
        <v>1044</v>
      </c>
      <c r="B1045" s="9" t="s">
        <v>2951</v>
      </c>
      <c r="C1045" s="9" t="s">
        <v>4353</v>
      </c>
      <c r="D1045" s="9" t="s">
        <v>2993</v>
      </c>
      <c r="E1045" s="9" t="s">
        <v>25</v>
      </c>
      <c r="F1045" s="9" t="s">
        <v>3991</v>
      </c>
      <c r="G1045" s="9" t="s">
        <v>2111</v>
      </c>
      <c r="H1045" s="8" t="str">
        <f t="shared" si="16"/>
        <v>Ні</v>
      </c>
      <c r="J1045" s="8">
        <f>_xlfn.AGGREGATE(3,3,Tabela1[[#This Row],[Lp]])</f>
        <v>0</v>
      </c>
    </row>
    <row r="1046" spans="1:10" ht="15" hidden="1" customHeight="1" x14ac:dyDescent="0.25">
      <c r="A1046" s="9">
        <v>1045</v>
      </c>
      <c r="B1046" s="9" t="s">
        <v>4354</v>
      </c>
      <c r="C1046" s="9" t="s">
        <v>4354</v>
      </c>
      <c r="D1046" s="9" t="s">
        <v>2993</v>
      </c>
      <c r="E1046" s="9" t="s">
        <v>28</v>
      </c>
      <c r="F1046" s="9" t="s">
        <v>3992</v>
      </c>
      <c r="G1046" s="9" t="s">
        <v>2113</v>
      </c>
      <c r="H1046" s="8" t="str">
        <f t="shared" si="16"/>
        <v>Ні</v>
      </c>
      <c r="J1046" s="8">
        <f>_xlfn.AGGREGATE(3,3,Tabela1[[#This Row],[Lp]])</f>
        <v>0</v>
      </c>
    </row>
    <row r="1047" spans="1:10" ht="15" hidden="1" customHeight="1" x14ac:dyDescent="0.25">
      <c r="A1047" s="9">
        <v>1046</v>
      </c>
      <c r="B1047" s="9" t="s">
        <v>2950</v>
      </c>
      <c r="C1047" s="9" t="s">
        <v>4353</v>
      </c>
      <c r="D1047" s="9" t="s">
        <v>2993</v>
      </c>
      <c r="E1047" s="9" t="s">
        <v>82</v>
      </c>
      <c r="F1047" s="9" t="s">
        <v>3993</v>
      </c>
      <c r="G1047" s="9" t="s">
        <v>2115</v>
      </c>
      <c r="H1047" s="8" t="str">
        <f t="shared" si="16"/>
        <v>Так</v>
      </c>
      <c r="J1047" s="8">
        <f>_xlfn.AGGREGATE(3,3,Tabela1[[#This Row],[Lp]])</f>
        <v>0</v>
      </c>
    </row>
    <row r="1048" spans="1:10" ht="15" hidden="1" customHeight="1" x14ac:dyDescent="0.25">
      <c r="A1048" s="9">
        <v>1047</v>
      </c>
      <c r="B1048" s="9" t="s">
        <v>2951</v>
      </c>
      <c r="C1048" s="9" t="s">
        <v>4353</v>
      </c>
      <c r="D1048" s="9" t="s">
        <v>2993</v>
      </c>
      <c r="E1048" s="9" t="s">
        <v>25</v>
      </c>
      <c r="F1048" s="9" t="s">
        <v>3994</v>
      </c>
      <c r="G1048" s="9" t="s">
        <v>2117</v>
      </c>
      <c r="H1048" s="8" t="str">
        <f t="shared" si="16"/>
        <v>Ні</v>
      </c>
      <c r="J1048" s="8">
        <f>_xlfn.AGGREGATE(3,3,Tabela1[[#This Row],[Lp]])</f>
        <v>0</v>
      </c>
    </row>
    <row r="1049" spans="1:10" ht="15" hidden="1" customHeight="1" x14ac:dyDescent="0.25">
      <c r="A1049" s="9">
        <v>1048</v>
      </c>
      <c r="B1049" s="9" t="s">
        <v>4355</v>
      </c>
      <c r="C1049" s="9" t="s">
        <v>4355</v>
      </c>
      <c r="D1049" s="9" t="s">
        <v>2993</v>
      </c>
      <c r="E1049" s="9" t="s">
        <v>33</v>
      </c>
      <c r="F1049" s="9" t="s">
        <v>3995</v>
      </c>
      <c r="G1049" s="9" t="s">
        <v>2119</v>
      </c>
      <c r="H1049" s="8" t="str">
        <f t="shared" si="16"/>
        <v>Ні</v>
      </c>
      <c r="J1049" s="8">
        <f>_xlfn.AGGREGATE(3,3,Tabela1[[#This Row],[Lp]])</f>
        <v>0</v>
      </c>
    </row>
    <row r="1050" spans="1:10" ht="15" hidden="1" customHeight="1" x14ac:dyDescent="0.25">
      <c r="A1050" s="9">
        <v>1049</v>
      </c>
      <c r="B1050" s="9" t="s">
        <v>2951</v>
      </c>
      <c r="C1050" s="9" t="s">
        <v>4353</v>
      </c>
      <c r="D1050" s="9" t="s">
        <v>2993</v>
      </c>
      <c r="E1050" s="9" t="s">
        <v>25</v>
      </c>
      <c r="F1050" s="9" t="s">
        <v>3996</v>
      </c>
      <c r="G1050" s="9" t="s">
        <v>2121</v>
      </c>
      <c r="H1050" s="8" t="str">
        <f t="shared" si="16"/>
        <v>Ні</v>
      </c>
      <c r="J1050" s="8">
        <f>_xlfn.AGGREGATE(3,3,Tabela1[[#This Row],[Lp]])</f>
        <v>0</v>
      </c>
    </row>
    <row r="1051" spans="1:10" ht="15" hidden="1" customHeight="1" x14ac:dyDescent="0.25">
      <c r="A1051" s="9">
        <v>1050</v>
      </c>
      <c r="B1051" s="9" t="s">
        <v>2950</v>
      </c>
      <c r="C1051" s="9" t="s">
        <v>4353</v>
      </c>
      <c r="D1051" s="9" t="s">
        <v>2993</v>
      </c>
      <c r="E1051" s="9" t="s">
        <v>82</v>
      </c>
      <c r="F1051" s="9" t="s">
        <v>3997</v>
      </c>
      <c r="G1051" s="9" t="s">
        <v>2123</v>
      </c>
      <c r="H1051" s="8" t="str">
        <f t="shared" si="16"/>
        <v>Так</v>
      </c>
      <c r="J1051" s="8">
        <f>_xlfn.AGGREGATE(3,3,Tabela1[[#This Row],[Lp]])</f>
        <v>0</v>
      </c>
    </row>
    <row r="1052" spans="1:10" ht="15" hidden="1" customHeight="1" x14ac:dyDescent="0.25">
      <c r="A1052" s="9">
        <v>1051</v>
      </c>
      <c r="B1052" s="9" t="s">
        <v>4355</v>
      </c>
      <c r="C1052" s="9" t="s">
        <v>4355</v>
      </c>
      <c r="D1052" s="9" t="s">
        <v>2993</v>
      </c>
      <c r="E1052" s="9" t="s">
        <v>33</v>
      </c>
      <c r="F1052" s="9" t="s">
        <v>3998</v>
      </c>
      <c r="G1052" s="9" t="s">
        <v>2125</v>
      </c>
      <c r="H1052" s="8" t="str">
        <f t="shared" si="16"/>
        <v>Ні</v>
      </c>
      <c r="J1052" s="8">
        <f>_xlfn.AGGREGATE(3,3,Tabela1[[#This Row],[Lp]])</f>
        <v>0</v>
      </c>
    </row>
    <row r="1053" spans="1:10" ht="15" hidden="1" customHeight="1" x14ac:dyDescent="0.25">
      <c r="A1053" s="9">
        <v>1052</v>
      </c>
      <c r="B1053" s="9" t="s">
        <v>2950</v>
      </c>
      <c r="C1053" s="9" t="s">
        <v>4353</v>
      </c>
      <c r="D1053" s="9" t="s">
        <v>2993</v>
      </c>
      <c r="E1053" s="9" t="s">
        <v>82</v>
      </c>
      <c r="F1053" s="9" t="s">
        <v>3999</v>
      </c>
      <c r="G1053" s="9" t="s">
        <v>2127</v>
      </c>
      <c r="H1053" s="8" t="str">
        <f t="shared" si="16"/>
        <v>Так</v>
      </c>
      <c r="J1053" s="8">
        <f>_xlfn.AGGREGATE(3,3,Tabela1[[#This Row],[Lp]])</f>
        <v>0</v>
      </c>
    </row>
    <row r="1054" spans="1:10" ht="15" hidden="1" customHeight="1" x14ac:dyDescent="0.25">
      <c r="A1054" s="9">
        <v>1053</v>
      </c>
      <c r="B1054" s="9" t="s">
        <v>4354</v>
      </c>
      <c r="C1054" s="9" t="s">
        <v>4354</v>
      </c>
      <c r="D1054" s="9" t="s">
        <v>2993</v>
      </c>
      <c r="E1054" s="9" t="s">
        <v>28</v>
      </c>
      <c r="F1054" s="9" t="s">
        <v>4000</v>
      </c>
      <c r="G1054" s="9" t="s">
        <v>2129</v>
      </c>
      <c r="H1054" s="8" t="str">
        <f t="shared" si="16"/>
        <v>Ні</v>
      </c>
      <c r="J1054" s="8">
        <f>_xlfn.AGGREGATE(3,3,Tabela1[[#This Row],[Lp]])</f>
        <v>0</v>
      </c>
    </row>
    <row r="1055" spans="1:10" ht="15" hidden="1" customHeight="1" x14ac:dyDescent="0.25">
      <c r="A1055" s="9">
        <v>1054</v>
      </c>
      <c r="B1055" s="9" t="s">
        <v>2950</v>
      </c>
      <c r="C1055" s="9" t="s">
        <v>4353</v>
      </c>
      <c r="D1055" s="9" t="s">
        <v>2993</v>
      </c>
      <c r="E1055" s="9" t="s">
        <v>82</v>
      </c>
      <c r="F1055" s="9" t="s">
        <v>4001</v>
      </c>
      <c r="G1055" s="9" t="s">
        <v>2131</v>
      </c>
      <c r="H1055" s="8" t="str">
        <f t="shared" si="16"/>
        <v>Так</v>
      </c>
      <c r="J1055" s="8">
        <f>_xlfn.AGGREGATE(3,3,Tabela1[[#This Row],[Lp]])</f>
        <v>0</v>
      </c>
    </row>
    <row r="1056" spans="1:10" ht="15" hidden="1" customHeight="1" x14ac:dyDescent="0.25">
      <c r="A1056" s="9">
        <v>1055</v>
      </c>
      <c r="B1056" s="9" t="s">
        <v>4354</v>
      </c>
      <c r="C1056" s="9" t="s">
        <v>4354</v>
      </c>
      <c r="D1056" s="9" t="s">
        <v>2993</v>
      </c>
      <c r="E1056" s="9" t="s">
        <v>28</v>
      </c>
      <c r="F1056" s="9" t="s">
        <v>4002</v>
      </c>
      <c r="G1056" s="9" t="s">
        <v>2133</v>
      </c>
      <c r="H1056" s="8" t="str">
        <f t="shared" si="16"/>
        <v>Ні</v>
      </c>
      <c r="J1056" s="8">
        <f>_xlfn.AGGREGATE(3,3,Tabela1[[#This Row],[Lp]])</f>
        <v>0</v>
      </c>
    </row>
    <row r="1057" spans="1:10" ht="15" hidden="1" customHeight="1" x14ac:dyDescent="0.25">
      <c r="A1057" s="9">
        <v>1056</v>
      </c>
      <c r="B1057" s="9" t="s">
        <v>4355</v>
      </c>
      <c r="C1057" s="9" t="s">
        <v>4355</v>
      </c>
      <c r="D1057" s="9" t="s">
        <v>2993</v>
      </c>
      <c r="E1057" s="9" t="s">
        <v>33</v>
      </c>
      <c r="F1057" s="9" t="s">
        <v>4003</v>
      </c>
      <c r="G1057" s="9" t="s">
        <v>2135</v>
      </c>
      <c r="H1057" s="8" t="str">
        <f t="shared" si="16"/>
        <v>Ні</v>
      </c>
      <c r="J1057" s="8">
        <f>_xlfn.AGGREGATE(3,3,Tabela1[[#This Row],[Lp]])</f>
        <v>0</v>
      </c>
    </row>
    <row r="1058" spans="1:10" ht="15" hidden="1" customHeight="1" x14ac:dyDescent="0.25">
      <c r="A1058" s="9">
        <v>1057</v>
      </c>
      <c r="B1058" s="9" t="s">
        <v>2951</v>
      </c>
      <c r="C1058" s="9" t="s">
        <v>4353</v>
      </c>
      <c r="D1058" s="9" t="s">
        <v>2993</v>
      </c>
      <c r="E1058" s="9" t="s">
        <v>25</v>
      </c>
      <c r="F1058" s="9" t="s">
        <v>4004</v>
      </c>
      <c r="G1058" s="9" t="s">
        <v>2137</v>
      </c>
      <c r="H1058" s="8" t="str">
        <f t="shared" si="16"/>
        <v>Ні</v>
      </c>
      <c r="J1058" s="8">
        <f>_xlfn.AGGREGATE(3,3,Tabela1[[#This Row],[Lp]])</f>
        <v>0</v>
      </c>
    </row>
    <row r="1059" spans="1:10" ht="15" hidden="1" customHeight="1" x14ac:dyDescent="0.25">
      <c r="A1059" s="9">
        <v>1058</v>
      </c>
      <c r="B1059" s="9" t="s">
        <v>4354</v>
      </c>
      <c r="C1059" s="9" t="s">
        <v>4354</v>
      </c>
      <c r="D1059" s="9" t="s">
        <v>2993</v>
      </c>
      <c r="E1059" s="9" t="s">
        <v>28</v>
      </c>
      <c r="F1059" s="9" t="s">
        <v>4005</v>
      </c>
      <c r="G1059" s="9" t="s">
        <v>2139</v>
      </c>
      <c r="H1059" s="8" t="str">
        <f t="shared" si="16"/>
        <v>Ні</v>
      </c>
      <c r="J1059" s="8">
        <f>_xlfn.AGGREGATE(3,3,Tabela1[[#This Row],[Lp]])</f>
        <v>0</v>
      </c>
    </row>
    <row r="1060" spans="1:10" ht="15" hidden="1" customHeight="1" x14ac:dyDescent="0.25">
      <c r="A1060" s="9">
        <v>1059</v>
      </c>
      <c r="B1060" s="9" t="s">
        <v>4354</v>
      </c>
      <c r="C1060" s="9" t="s">
        <v>4354</v>
      </c>
      <c r="D1060" s="9" t="s">
        <v>2993</v>
      </c>
      <c r="E1060" s="9" t="s">
        <v>28</v>
      </c>
      <c r="F1060" s="9" t="s">
        <v>4006</v>
      </c>
      <c r="G1060" s="9" t="s">
        <v>2141</v>
      </c>
      <c r="H1060" s="8" t="str">
        <f t="shared" si="16"/>
        <v>Ні</v>
      </c>
      <c r="J1060" s="8">
        <f>_xlfn.AGGREGATE(3,3,Tabela1[[#This Row],[Lp]])</f>
        <v>0</v>
      </c>
    </row>
    <row r="1061" spans="1:10" ht="15" hidden="1" customHeight="1" x14ac:dyDescent="0.25">
      <c r="A1061" s="9">
        <v>1060</v>
      </c>
      <c r="B1061" s="9" t="s">
        <v>4355</v>
      </c>
      <c r="C1061" s="9" t="s">
        <v>4355</v>
      </c>
      <c r="D1061" s="9" t="s">
        <v>2993</v>
      </c>
      <c r="E1061" s="9" t="s">
        <v>33</v>
      </c>
      <c r="F1061" s="9" t="s">
        <v>3116</v>
      </c>
      <c r="G1061" s="9" t="s">
        <v>2143</v>
      </c>
      <c r="H1061" s="8" t="str">
        <f t="shared" si="16"/>
        <v>Ні</v>
      </c>
      <c r="J1061" s="8">
        <f>_xlfn.AGGREGATE(3,3,Tabela1[[#This Row],[Lp]])</f>
        <v>0</v>
      </c>
    </row>
    <row r="1062" spans="1:10" ht="15" hidden="1" customHeight="1" x14ac:dyDescent="0.25">
      <c r="A1062" s="9">
        <v>1061</v>
      </c>
      <c r="B1062" s="9" t="s">
        <v>20</v>
      </c>
      <c r="C1062" s="9" t="s">
        <v>20</v>
      </c>
      <c r="D1062" s="9" t="s">
        <v>2995</v>
      </c>
      <c r="E1062" s="9" t="s">
        <v>21</v>
      </c>
      <c r="F1062" s="9" t="s">
        <v>2994</v>
      </c>
      <c r="G1062" s="9" t="s">
        <v>2146</v>
      </c>
      <c r="H1062" s="8" t="str">
        <f t="shared" si="16"/>
        <v>Ні</v>
      </c>
      <c r="J1062" s="8">
        <f>_xlfn.AGGREGATE(3,3,Tabela1[[#This Row],[Lp]])</f>
        <v>0</v>
      </c>
    </row>
    <row r="1063" spans="1:10" ht="15" hidden="1" customHeight="1" x14ac:dyDescent="0.25">
      <c r="A1063" s="9">
        <v>1062</v>
      </c>
      <c r="B1063" s="9" t="s">
        <v>4354</v>
      </c>
      <c r="C1063" s="9" t="s">
        <v>4354</v>
      </c>
      <c r="D1063" s="9" t="s">
        <v>2995</v>
      </c>
      <c r="E1063" s="9" t="s">
        <v>28</v>
      </c>
      <c r="F1063" s="9" t="s">
        <v>4007</v>
      </c>
      <c r="G1063" s="9" t="s">
        <v>2148</v>
      </c>
      <c r="H1063" s="8" t="str">
        <f t="shared" si="16"/>
        <v>Ні</v>
      </c>
      <c r="J1063" s="8">
        <f>_xlfn.AGGREGATE(3,3,Tabela1[[#This Row],[Lp]])</f>
        <v>0</v>
      </c>
    </row>
    <row r="1064" spans="1:10" ht="15" hidden="1" customHeight="1" x14ac:dyDescent="0.25">
      <c r="A1064" s="9">
        <v>1063</v>
      </c>
      <c r="B1064" s="9" t="s">
        <v>4354</v>
      </c>
      <c r="C1064" s="9" t="s">
        <v>4354</v>
      </c>
      <c r="D1064" s="9" t="s">
        <v>2995</v>
      </c>
      <c r="E1064" s="9" t="s">
        <v>28</v>
      </c>
      <c r="F1064" s="9" t="s">
        <v>4008</v>
      </c>
      <c r="G1064" s="9" t="s">
        <v>2150</v>
      </c>
      <c r="H1064" s="8" t="str">
        <f t="shared" si="16"/>
        <v>Ні</v>
      </c>
      <c r="J1064" s="8">
        <f>_xlfn.AGGREGATE(3,3,Tabela1[[#This Row],[Lp]])</f>
        <v>0</v>
      </c>
    </row>
    <row r="1065" spans="1:10" ht="15" hidden="1" customHeight="1" x14ac:dyDescent="0.25">
      <c r="A1065" s="9">
        <v>1064</v>
      </c>
      <c r="B1065" s="9" t="s">
        <v>4354</v>
      </c>
      <c r="C1065" s="9" t="s">
        <v>4354</v>
      </c>
      <c r="D1065" s="9" t="s">
        <v>2995</v>
      </c>
      <c r="E1065" s="9" t="s">
        <v>28</v>
      </c>
      <c r="F1065" s="9" t="s">
        <v>4009</v>
      </c>
      <c r="G1065" s="9" t="s">
        <v>2152</v>
      </c>
      <c r="H1065" s="8" t="str">
        <f t="shared" si="16"/>
        <v>Ні</v>
      </c>
      <c r="J1065" s="8">
        <f>_xlfn.AGGREGATE(3,3,Tabela1[[#This Row],[Lp]])</f>
        <v>0</v>
      </c>
    </row>
    <row r="1066" spans="1:10" ht="15" hidden="1" customHeight="1" x14ac:dyDescent="0.25">
      <c r="A1066" s="9">
        <v>1065</v>
      </c>
      <c r="B1066" s="9" t="s">
        <v>4354</v>
      </c>
      <c r="C1066" s="9" t="s">
        <v>4354</v>
      </c>
      <c r="D1066" s="9" t="s">
        <v>2995</v>
      </c>
      <c r="E1066" s="9" t="s">
        <v>28</v>
      </c>
      <c r="F1066" s="9" t="s">
        <v>4010</v>
      </c>
      <c r="G1066" s="9" t="s">
        <v>2154</v>
      </c>
      <c r="H1066" s="8" t="str">
        <f t="shared" si="16"/>
        <v>Ні</v>
      </c>
      <c r="J1066" s="8">
        <f>_xlfn.AGGREGATE(3,3,Tabela1[[#This Row],[Lp]])</f>
        <v>0</v>
      </c>
    </row>
    <row r="1067" spans="1:10" ht="15" hidden="1" customHeight="1" x14ac:dyDescent="0.25">
      <c r="A1067" s="9">
        <v>1066</v>
      </c>
      <c r="B1067" s="9" t="s">
        <v>4355</v>
      </c>
      <c r="C1067" s="9" t="s">
        <v>4355</v>
      </c>
      <c r="D1067" s="9" t="s">
        <v>2995</v>
      </c>
      <c r="E1067" s="9" t="s">
        <v>33</v>
      </c>
      <c r="F1067" s="9" t="s">
        <v>4011</v>
      </c>
      <c r="G1067" s="9" t="s">
        <v>2156</v>
      </c>
      <c r="H1067" s="8" t="str">
        <f t="shared" si="16"/>
        <v>Ні</v>
      </c>
      <c r="J1067" s="8">
        <f>_xlfn.AGGREGATE(3,3,Tabela1[[#This Row],[Lp]])</f>
        <v>0</v>
      </c>
    </row>
    <row r="1068" spans="1:10" ht="15" hidden="1" customHeight="1" x14ac:dyDescent="0.25">
      <c r="A1068" s="9">
        <v>1067</v>
      </c>
      <c r="B1068" s="9" t="s">
        <v>4355</v>
      </c>
      <c r="C1068" s="9" t="s">
        <v>4355</v>
      </c>
      <c r="D1068" s="9" t="s">
        <v>2995</v>
      </c>
      <c r="E1068" s="9" t="s">
        <v>33</v>
      </c>
      <c r="F1068" s="9" t="s">
        <v>3895</v>
      </c>
      <c r="G1068" s="9" t="s">
        <v>2158</v>
      </c>
      <c r="H1068" s="8" t="str">
        <f t="shared" si="16"/>
        <v>Ні</v>
      </c>
      <c r="J1068" s="8">
        <f>_xlfn.AGGREGATE(3,3,Tabela1[[#This Row],[Lp]])</f>
        <v>0</v>
      </c>
    </row>
    <row r="1069" spans="1:10" ht="15" hidden="1" customHeight="1" x14ac:dyDescent="0.25">
      <c r="A1069" s="9">
        <v>1068</v>
      </c>
      <c r="B1069" s="9" t="s">
        <v>4354</v>
      </c>
      <c r="C1069" s="9" t="s">
        <v>4354</v>
      </c>
      <c r="D1069" s="9" t="s">
        <v>2995</v>
      </c>
      <c r="E1069" s="9" t="s">
        <v>28</v>
      </c>
      <c r="F1069" s="9" t="s">
        <v>4012</v>
      </c>
      <c r="G1069" s="9" t="s">
        <v>2160</v>
      </c>
      <c r="H1069" s="8" t="str">
        <f t="shared" si="16"/>
        <v>Ні</v>
      </c>
      <c r="J1069" s="8">
        <f>_xlfn.AGGREGATE(3,3,Tabela1[[#This Row],[Lp]])</f>
        <v>0</v>
      </c>
    </row>
    <row r="1070" spans="1:10" ht="15" hidden="1" customHeight="1" x14ac:dyDescent="0.25">
      <c r="A1070" s="9">
        <v>1069</v>
      </c>
      <c r="B1070" s="9" t="s">
        <v>4355</v>
      </c>
      <c r="C1070" s="9" t="s">
        <v>4355</v>
      </c>
      <c r="D1070" s="9" t="s">
        <v>2995</v>
      </c>
      <c r="E1070" s="9" t="s">
        <v>33</v>
      </c>
      <c r="F1070" s="9" t="s">
        <v>4013</v>
      </c>
      <c r="G1070" s="9" t="s">
        <v>2162</v>
      </c>
      <c r="H1070" s="8" t="str">
        <f t="shared" si="16"/>
        <v>Ні</v>
      </c>
      <c r="J1070" s="8">
        <f>_xlfn.AGGREGATE(3,3,Tabela1[[#This Row],[Lp]])</f>
        <v>0</v>
      </c>
    </row>
    <row r="1071" spans="1:10" ht="15" hidden="1" customHeight="1" x14ac:dyDescent="0.25">
      <c r="A1071" s="9">
        <v>1070</v>
      </c>
      <c r="B1071" s="9" t="s">
        <v>4354</v>
      </c>
      <c r="C1071" s="9" t="s">
        <v>4354</v>
      </c>
      <c r="D1071" s="9" t="s">
        <v>2995</v>
      </c>
      <c r="E1071" s="9" t="s">
        <v>28</v>
      </c>
      <c r="F1071" s="9" t="s">
        <v>3075</v>
      </c>
      <c r="G1071" s="9" t="s">
        <v>2164</v>
      </c>
      <c r="H1071" s="8" t="str">
        <f t="shared" si="16"/>
        <v>Ні</v>
      </c>
      <c r="J1071" s="8">
        <f>_xlfn.AGGREGATE(3,3,Tabela1[[#This Row],[Lp]])</f>
        <v>0</v>
      </c>
    </row>
    <row r="1072" spans="1:10" ht="15" hidden="1" customHeight="1" x14ac:dyDescent="0.25">
      <c r="A1072" s="9">
        <v>1071</v>
      </c>
      <c r="B1072" s="9" t="s">
        <v>4355</v>
      </c>
      <c r="C1072" s="9" t="s">
        <v>4355</v>
      </c>
      <c r="D1072" s="9" t="s">
        <v>2995</v>
      </c>
      <c r="E1072" s="9" t="s">
        <v>33</v>
      </c>
      <c r="F1072" s="9" t="s">
        <v>4014</v>
      </c>
      <c r="G1072" s="9" t="s">
        <v>2166</v>
      </c>
      <c r="H1072" s="8" t="str">
        <f t="shared" si="16"/>
        <v>Ні</v>
      </c>
      <c r="J1072" s="8">
        <f>_xlfn.AGGREGATE(3,3,Tabela1[[#This Row],[Lp]])</f>
        <v>0</v>
      </c>
    </row>
    <row r="1073" spans="1:10" ht="15" hidden="1" customHeight="1" x14ac:dyDescent="0.25">
      <c r="A1073" s="9">
        <v>1072</v>
      </c>
      <c r="B1073" s="9" t="s">
        <v>4354</v>
      </c>
      <c r="C1073" s="9" t="s">
        <v>4354</v>
      </c>
      <c r="D1073" s="9" t="s">
        <v>2995</v>
      </c>
      <c r="E1073" s="9" t="s">
        <v>28</v>
      </c>
      <c r="F1073" s="9" t="s">
        <v>4015</v>
      </c>
      <c r="G1073" s="9" t="s">
        <v>2168</v>
      </c>
      <c r="H1073" s="8" t="str">
        <f t="shared" si="16"/>
        <v>Ні</v>
      </c>
      <c r="J1073" s="8">
        <f>_xlfn.AGGREGATE(3,3,Tabela1[[#This Row],[Lp]])</f>
        <v>0</v>
      </c>
    </row>
    <row r="1074" spans="1:10" ht="15" hidden="1" customHeight="1" x14ac:dyDescent="0.25">
      <c r="A1074" s="9">
        <v>1073</v>
      </c>
      <c r="B1074" s="9" t="s">
        <v>4355</v>
      </c>
      <c r="C1074" s="9" t="s">
        <v>4355</v>
      </c>
      <c r="D1074" s="9" t="s">
        <v>2995</v>
      </c>
      <c r="E1074" s="9" t="s">
        <v>33</v>
      </c>
      <c r="F1074" s="9" t="s">
        <v>4016</v>
      </c>
      <c r="G1074" s="9" t="s">
        <v>2170</v>
      </c>
      <c r="H1074" s="8" t="str">
        <f t="shared" si="16"/>
        <v>Ні</v>
      </c>
      <c r="J1074" s="8">
        <f>_xlfn.AGGREGATE(3,3,Tabela1[[#This Row],[Lp]])</f>
        <v>0</v>
      </c>
    </row>
    <row r="1075" spans="1:10" hidden="1" x14ac:dyDescent="0.25">
      <c r="A1075" s="9">
        <v>1074</v>
      </c>
      <c r="B1075" s="9" t="s">
        <v>4354</v>
      </c>
      <c r="C1075" s="9" t="s">
        <v>4354</v>
      </c>
      <c r="D1075" s="9" t="s">
        <v>2995</v>
      </c>
      <c r="E1075" s="9" t="s">
        <v>28</v>
      </c>
      <c r="F1075" s="9" t="s">
        <v>4017</v>
      </c>
      <c r="G1075" s="9" t="s">
        <v>2172</v>
      </c>
      <c r="H1075" s="8" t="str">
        <f t="shared" si="16"/>
        <v>Ні</v>
      </c>
      <c r="J1075" s="8">
        <f>_xlfn.AGGREGATE(3,3,Tabela1[[#This Row],[Lp]])</f>
        <v>0</v>
      </c>
    </row>
    <row r="1076" spans="1:10" ht="15" hidden="1" customHeight="1" x14ac:dyDescent="0.25">
      <c r="A1076" s="9">
        <v>1075</v>
      </c>
      <c r="B1076" s="9" t="s">
        <v>4355</v>
      </c>
      <c r="C1076" s="9" t="s">
        <v>4355</v>
      </c>
      <c r="D1076" s="9" t="s">
        <v>2995</v>
      </c>
      <c r="E1076" s="9" t="s">
        <v>33</v>
      </c>
      <c r="F1076" s="9" t="s">
        <v>4018</v>
      </c>
      <c r="G1076" s="9" t="s">
        <v>2174</v>
      </c>
      <c r="H1076" s="8" t="str">
        <f t="shared" si="16"/>
        <v>Ні</v>
      </c>
      <c r="J1076" s="8">
        <f>_xlfn.AGGREGATE(3,3,Tabela1[[#This Row],[Lp]])</f>
        <v>0</v>
      </c>
    </row>
    <row r="1077" spans="1:10" ht="15" hidden="1" customHeight="1" x14ac:dyDescent="0.25">
      <c r="A1077" s="9">
        <v>1076</v>
      </c>
      <c r="B1077" s="9" t="s">
        <v>4355</v>
      </c>
      <c r="C1077" s="9" t="s">
        <v>4355</v>
      </c>
      <c r="D1077" s="9" t="s">
        <v>2995</v>
      </c>
      <c r="E1077" s="9" t="s">
        <v>33</v>
      </c>
      <c r="F1077" s="9" t="s">
        <v>4019</v>
      </c>
      <c r="G1077" s="9" t="s">
        <v>2176</v>
      </c>
      <c r="H1077" s="8" t="str">
        <f t="shared" si="16"/>
        <v>Ні</v>
      </c>
      <c r="J1077" s="8">
        <f>_xlfn.AGGREGATE(3,3,Tabela1[[#This Row],[Lp]])</f>
        <v>0</v>
      </c>
    </row>
    <row r="1078" spans="1:10" ht="15" hidden="1" customHeight="1" x14ac:dyDescent="0.25">
      <c r="A1078" s="9">
        <v>1077</v>
      </c>
      <c r="B1078" s="9" t="s">
        <v>4354</v>
      </c>
      <c r="C1078" s="9" t="s">
        <v>4354</v>
      </c>
      <c r="D1078" s="9" t="s">
        <v>2995</v>
      </c>
      <c r="E1078" s="9" t="s">
        <v>28</v>
      </c>
      <c r="F1078" s="9" t="s">
        <v>4020</v>
      </c>
      <c r="G1078" s="9" t="s">
        <v>2178</v>
      </c>
      <c r="H1078" s="8" t="str">
        <f t="shared" si="16"/>
        <v>Ні</v>
      </c>
      <c r="J1078" s="8">
        <f>_xlfn.AGGREGATE(3,3,Tabela1[[#This Row],[Lp]])</f>
        <v>0</v>
      </c>
    </row>
    <row r="1079" spans="1:10" ht="15" hidden="1" customHeight="1" x14ac:dyDescent="0.25">
      <c r="A1079" s="9">
        <v>1078</v>
      </c>
      <c r="B1079" s="9" t="s">
        <v>4355</v>
      </c>
      <c r="C1079" s="9" t="s">
        <v>4355</v>
      </c>
      <c r="D1079" s="9" t="s">
        <v>2995</v>
      </c>
      <c r="E1079" s="9" t="s">
        <v>33</v>
      </c>
      <c r="F1079" s="9" t="s">
        <v>4021</v>
      </c>
      <c r="G1079" s="9" t="s">
        <v>2180</v>
      </c>
      <c r="H1079" s="8" t="str">
        <f t="shared" si="16"/>
        <v>Ні</v>
      </c>
      <c r="J1079" s="8">
        <f>_xlfn.AGGREGATE(3,3,Tabela1[[#This Row],[Lp]])</f>
        <v>0</v>
      </c>
    </row>
    <row r="1080" spans="1:10" ht="15" hidden="1" customHeight="1" x14ac:dyDescent="0.25">
      <c r="A1080" s="9">
        <v>1079</v>
      </c>
      <c r="B1080" s="9" t="s">
        <v>2951</v>
      </c>
      <c r="C1080" s="9" t="s">
        <v>4353</v>
      </c>
      <c r="D1080" s="9" t="s">
        <v>2995</v>
      </c>
      <c r="E1080" s="9" t="s">
        <v>25</v>
      </c>
      <c r="F1080" s="9" t="s">
        <v>4022</v>
      </c>
      <c r="G1080" s="9" t="s">
        <v>2182</v>
      </c>
      <c r="H1080" s="8" t="str">
        <f t="shared" si="16"/>
        <v>Ні</v>
      </c>
      <c r="J1080" s="8">
        <f>_xlfn.AGGREGATE(3,3,Tabela1[[#This Row],[Lp]])</f>
        <v>0</v>
      </c>
    </row>
    <row r="1081" spans="1:10" ht="15" hidden="1" customHeight="1" x14ac:dyDescent="0.25">
      <c r="A1081" s="9">
        <v>1080</v>
      </c>
      <c r="B1081" s="9" t="s">
        <v>4355</v>
      </c>
      <c r="C1081" s="9" t="s">
        <v>4355</v>
      </c>
      <c r="D1081" s="9" t="s">
        <v>2995</v>
      </c>
      <c r="E1081" s="9" t="s">
        <v>33</v>
      </c>
      <c r="F1081" s="9" t="s">
        <v>4023</v>
      </c>
      <c r="G1081" s="9" t="s">
        <v>2184</v>
      </c>
      <c r="H1081" s="8" t="str">
        <f t="shared" si="16"/>
        <v>Ні</v>
      </c>
      <c r="J1081" s="8">
        <f>_xlfn.AGGREGATE(3,3,Tabela1[[#This Row],[Lp]])</f>
        <v>0</v>
      </c>
    </row>
    <row r="1082" spans="1:10" ht="15" hidden="1" customHeight="1" x14ac:dyDescent="0.25">
      <c r="A1082" s="9">
        <v>1081</v>
      </c>
      <c r="B1082" s="9" t="s">
        <v>2951</v>
      </c>
      <c r="C1082" s="9" t="s">
        <v>4353</v>
      </c>
      <c r="D1082" s="9" t="s">
        <v>2995</v>
      </c>
      <c r="E1082" s="9" t="s">
        <v>25</v>
      </c>
      <c r="F1082" s="9" t="s">
        <v>4024</v>
      </c>
      <c r="G1082" s="9" t="s">
        <v>2186</v>
      </c>
      <c r="H1082" s="8" t="str">
        <f t="shared" si="16"/>
        <v>Ні</v>
      </c>
      <c r="J1082" s="8">
        <f>_xlfn.AGGREGATE(3,3,Tabela1[[#This Row],[Lp]])</f>
        <v>0</v>
      </c>
    </row>
    <row r="1083" spans="1:10" ht="15" hidden="1" customHeight="1" x14ac:dyDescent="0.25">
      <c r="A1083" s="9">
        <v>1082</v>
      </c>
      <c r="B1083" s="9" t="s">
        <v>4354</v>
      </c>
      <c r="C1083" s="9" t="s">
        <v>4354</v>
      </c>
      <c r="D1083" s="9" t="s">
        <v>2995</v>
      </c>
      <c r="E1083" s="9" t="s">
        <v>28</v>
      </c>
      <c r="F1083" s="9" t="s">
        <v>4025</v>
      </c>
      <c r="G1083" s="9" t="s">
        <v>2188</v>
      </c>
      <c r="H1083" s="8" t="str">
        <f t="shared" si="16"/>
        <v>Ні</v>
      </c>
      <c r="J1083" s="8">
        <f>_xlfn.AGGREGATE(3,3,Tabela1[[#This Row],[Lp]])</f>
        <v>0</v>
      </c>
    </row>
    <row r="1084" spans="1:10" ht="15" hidden="1" customHeight="1" x14ac:dyDescent="0.25">
      <c r="A1084" s="9">
        <v>1083</v>
      </c>
      <c r="B1084" s="9" t="s">
        <v>2951</v>
      </c>
      <c r="C1084" s="9" t="s">
        <v>4353</v>
      </c>
      <c r="D1084" s="9" t="s">
        <v>2995</v>
      </c>
      <c r="E1084" s="9" t="s">
        <v>25</v>
      </c>
      <c r="F1084" s="9" t="s">
        <v>4026</v>
      </c>
      <c r="G1084" s="9" t="s">
        <v>2190</v>
      </c>
      <c r="H1084" s="8" t="str">
        <f t="shared" si="16"/>
        <v>Ні</v>
      </c>
      <c r="J1084" s="8">
        <f>_xlfn.AGGREGATE(3,3,Tabela1[[#This Row],[Lp]])</f>
        <v>0</v>
      </c>
    </row>
    <row r="1085" spans="1:10" ht="15" hidden="1" customHeight="1" x14ac:dyDescent="0.25">
      <c r="A1085" s="9">
        <v>1084</v>
      </c>
      <c r="B1085" s="9" t="s">
        <v>2951</v>
      </c>
      <c r="C1085" s="9" t="s">
        <v>4353</v>
      </c>
      <c r="D1085" s="9" t="s">
        <v>2995</v>
      </c>
      <c r="E1085" s="9" t="s">
        <v>25</v>
      </c>
      <c r="F1085" s="9" t="s">
        <v>4027</v>
      </c>
      <c r="G1085" s="9" t="s">
        <v>2192</v>
      </c>
      <c r="H1085" s="8" t="str">
        <f t="shared" si="16"/>
        <v>Ні</v>
      </c>
      <c r="J1085" s="8">
        <f>_xlfn.AGGREGATE(3,3,Tabela1[[#This Row],[Lp]])</f>
        <v>0</v>
      </c>
    </row>
    <row r="1086" spans="1:10" ht="15" hidden="1" customHeight="1" x14ac:dyDescent="0.25">
      <c r="A1086" s="9">
        <v>1085</v>
      </c>
      <c r="B1086" s="9" t="s">
        <v>2951</v>
      </c>
      <c r="C1086" s="9" t="s">
        <v>4353</v>
      </c>
      <c r="D1086" s="9" t="s">
        <v>2995</v>
      </c>
      <c r="E1086" s="9" t="s">
        <v>25</v>
      </c>
      <c r="F1086" s="9" t="s">
        <v>4028</v>
      </c>
      <c r="G1086" s="9" t="s">
        <v>2194</v>
      </c>
      <c r="H1086" s="8" t="str">
        <f t="shared" si="16"/>
        <v>Ні</v>
      </c>
      <c r="J1086" s="8">
        <f>_xlfn.AGGREGATE(3,3,Tabela1[[#This Row],[Lp]])</f>
        <v>0</v>
      </c>
    </row>
    <row r="1087" spans="1:10" ht="15" hidden="1" customHeight="1" x14ac:dyDescent="0.25">
      <c r="A1087" s="9">
        <v>1086</v>
      </c>
      <c r="B1087" s="9" t="s">
        <v>4355</v>
      </c>
      <c r="C1087" s="9" t="s">
        <v>4355</v>
      </c>
      <c r="D1087" s="9" t="s">
        <v>2995</v>
      </c>
      <c r="E1087" s="9" t="s">
        <v>33</v>
      </c>
      <c r="F1087" s="9" t="s">
        <v>4029</v>
      </c>
      <c r="G1087" s="9" t="s">
        <v>2196</v>
      </c>
      <c r="H1087" s="8" t="str">
        <f t="shared" si="16"/>
        <v>Ні</v>
      </c>
      <c r="J1087" s="8">
        <f>_xlfn.AGGREGATE(3,3,Tabela1[[#This Row],[Lp]])</f>
        <v>0</v>
      </c>
    </row>
    <row r="1088" spans="1:10" ht="15" hidden="1" customHeight="1" x14ac:dyDescent="0.25">
      <c r="A1088" s="9">
        <v>1087</v>
      </c>
      <c r="B1088" s="9" t="s">
        <v>4355</v>
      </c>
      <c r="C1088" s="9" t="s">
        <v>4355</v>
      </c>
      <c r="D1088" s="9" t="s">
        <v>2995</v>
      </c>
      <c r="E1088" s="9" t="s">
        <v>33</v>
      </c>
      <c r="F1088" s="9" t="s">
        <v>4030</v>
      </c>
      <c r="G1088" s="9" t="s">
        <v>2198</v>
      </c>
      <c r="H1088" s="8" t="str">
        <f t="shared" si="16"/>
        <v>Ні</v>
      </c>
      <c r="J1088" s="8">
        <f>_xlfn.AGGREGATE(3,3,Tabela1[[#This Row],[Lp]])</f>
        <v>0</v>
      </c>
    </row>
    <row r="1089" spans="1:10" ht="15" hidden="1" customHeight="1" x14ac:dyDescent="0.25">
      <c r="A1089" s="9">
        <v>1088</v>
      </c>
      <c r="B1089" s="9" t="s">
        <v>4355</v>
      </c>
      <c r="C1089" s="9" t="s">
        <v>4355</v>
      </c>
      <c r="D1089" s="9" t="s">
        <v>2995</v>
      </c>
      <c r="E1089" s="9" t="s">
        <v>33</v>
      </c>
      <c r="F1089" s="9" t="s">
        <v>4031</v>
      </c>
      <c r="G1089" s="9" t="s">
        <v>2200</v>
      </c>
      <c r="H1089" s="8" t="str">
        <f t="shared" si="16"/>
        <v>Ні</v>
      </c>
      <c r="J1089" s="8">
        <f>_xlfn.AGGREGATE(3,3,Tabela1[[#This Row],[Lp]])</f>
        <v>0</v>
      </c>
    </row>
    <row r="1090" spans="1:10" ht="15" hidden="1" customHeight="1" x14ac:dyDescent="0.25">
      <c r="A1090" s="9">
        <v>1089</v>
      </c>
      <c r="B1090" s="9" t="s">
        <v>4354</v>
      </c>
      <c r="C1090" s="9" t="s">
        <v>4354</v>
      </c>
      <c r="D1090" s="9" t="s">
        <v>2995</v>
      </c>
      <c r="E1090" s="9" t="s">
        <v>28</v>
      </c>
      <c r="F1090" s="9" t="s">
        <v>4032</v>
      </c>
      <c r="G1090" s="9" t="s">
        <v>2202</v>
      </c>
      <c r="H1090" s="8" t="str">
        <f t="shared" si="16"/>
        <v>Ні</v>
      </c>
      <c r="J1090" s="8">
        <f>_xlfn.AGGREGATE(3,3,Tabela1[[#This Row],[Lp]])</f>
        <v>0</v>
      </c>
    </row>
    <row r="1091" spans="1:10" ht="15" hidden="1" customHeight="1" x14ac:dyDescent="0.25">
      <c r="A1091" s="9">
        <v>1090</v>
      </c>
      <c r="B1091" s="9" t="s">
        <v>4354</v>
      </c>
      <c r="C1091" s="9" t="s">
        <v>4354</v>
      </c>
      <c r="D1091" s="9" t="s">
        <v>2995</v>
      </c>
      <c r="E1091" s="9" t="s">
        <v>28</v>
      </c>
      <c r="F1091" s="9" t="s">
        <v>4033</v>
      </c>
      <c r="G1091" s="9" t="s">
        <v>2204</v>
      </c>
      <c r="H1091" s="8" t="str">
        <f t="shared" ref="H1091:H1154" si="17">IF(E1091="gmoz","Так","Ні")</f>
        <v>Ні</v>
      </c>
      <c r="J1091" s="8">
        <f>_xlfn.AGGREGATE(3,3,Tabela1[[#This Row],[Lp]])</f>
        <v>0</v>
      </c>
    </row>
    <row r="1092" spans="1:10" ht="15" hidden="1" customHeight="1" x14ac:dyDescent="0.25">
      <c r="A1092" s="9">
        <v>1091</v>
      </c>
      <c r="B1092" s="9" t="s">
        <v>4354</v>
      </c>
      <c r="C1092" s="9" t="s">
        <v>4354</v>
      </c>
      <c r="D1092" s="9" t="s">
        <v>2995</v>
      </c>
      <c r="E1092" s="9" t="s">
        <v>28</v>
      </c>
      <c r="F1092" s="9" t="s">
        <v>4034</v>
      </c>
      <c r="G1092" s="9" t="s">
        <v>2206</v>
      </c>
      <c r="H1092" s="8" t="str">
        <f t="shared" si="17"/>
        <v>Ні</v>
      </c>
      <c r="J1092" s="8">
        <f>_xlfn.AGGREGATE(3,3,Tabela1[[#This Row],[Lp]])</f>
        <v>0</v>
      </c>
    </row>
    <row r="1093" spans="1:10" ht="15" hidden="1" customHeight="1" x14ac:dyDescent="0.25">
      <c r="A1093" s="9">
        <v>1092</v>
      </c>
      <c r="B1093" s="9" t="s">
        <v>4354</v>
      </c>
      <c r="C1093" s="9" t="s">
        <v>4354</v>
      </c>
      <c r="D1093" s="9" t="s">
        <v>2995</v>
      </c>
      <c r="E1093" s="9" t="s">
        <v>28</v>
      </c>
      <c r="F1093" s="9" t="s">
        <v>4035</v>
      </c>
      <c r="G1093" s="9" t="s">
        <v>2208</v>
      </c>
      <c r="H1093" s="8" t="str">
        <f t="shared" si="17"/>
        <v>Ні</v>
      </c>
      <c r="J1093" s="8">
        <f>_xlfn.AGGREGATE(3,3,Tabela1[[#This Row],[Lp]])</f>
        <v>0</v>
      </c>
    </row>
    <row r="1094" spans="1:10" ht="15" hidden="1" customHeight="1" x14ac:dyDescent="0.25">
      <c r="A1094" s="9">
        <v>1093</v>
      </c>
      <c r="B1094" s="9" t="s">
        <v>4354</v>
      </c>
      <c r="C1094" s="9" t="s">
        <v>4354</v>
      </c>
      <c r="D1094" s="9" t="s">
        <v>2995</v>
      </c>
      <c r="E1094" s="9" t="s">
        <v>28</v>
      </c>
      <c r="F1094" s="9" t="s">
        <v>4036</v>
      </c>
      <c r="G1094" s="9" t="s">
        <v>2210</v>
      </c>
      <c r="H1094" s="8" t="str">
        <f t="shared" si="17"/>
        <v>Ні</v>
      </c>
      <c r="J1094" s="8">
        <f>_xlfn.AGGREGATE(3,3,Tabela1[[#This Row],[Lp]])</f>
        <v>0</v>
      </c>
    </row>
    <row r="1095" spans="1:10" ht="15" hidden="1" customHeight="1" x14ac:dyDescent="0.25">
      <c r="A1095" s="9">
        <v>1094</v>
      </c>
      <c r="B1095" s="9" t="s">
        <v>2951</v>
      </c>
      <c r="C1095" s="9" t="s">
        <v>4353</v>
      </c>
      <c r="D1095" s="9" t="s">
        <v>2995</v>
      </c>
      <c r="E1095" s="9" t="s">
        <v>25</v>
      </c>
      <c r="F1095" s="9" t="s">
        <v>4037</v>
      </c>
      <c r="G1095" s="9" t="s">
        <v>2212</v>
      </c>
      <c r="H1095" s="8" t="str">
        <f t="shared" si="17"/>
        <v>Ні</v>
      </c>
      <c r="J1095" s="8">
        <f>_xlfn.AGGREGATE(3,3,Tabela1[[#This Row],[Lp]])</f>
        <v>0</v>
      </c>
    </row>
    <row r="1096" spans="1:10" ht="15" hidden="1" customHeight="1" x14ac:dyDescent="0.25">
      <c r="A1096" s="9">
        <v>1095</v>
      </c>
      <c r="B1096" s="9" t="s">
        <v>2951</v>
      </c>
      <c r="C1096" s="9" t="s">
        <v>4353</v>
      </c>
      <c r="D1096" s="9" t="s">
        <v>2995</v>
      </c>
      <c r="E1096" s="9" t="s">
        <v>25</v>
      </c>
      <c r="F1096" s="9" t="s">
        <v>4038</v>
      </c>
      <c r="G1096" s="9" t="s">
        <v>2214</v>
      </c>
      <c r="H1096" s="8" t="str">
        <f t="shared" si="17"/>
        <v>Ні</v>
      </c>
      <c r="J1096" s="8">
        <f>_xlfn.AGGREGATE(3,3,Tabela1[[#This Row],[Lp]])</f>
        <v>0</v>
      </c>
    </row>
    <row r="1097" spans="1:10" ht="15" hidden="1" customHeight="1" x14ac:dyDescent="0.25">
      <c r="A1097" s="9">
        <v>1096</v>
      </c>
      <c r="B1097" s="9" t="s">
        <v>2951</v>
      </c>
      <c r="C1097" s="9" t="s">
        <v>4353</v>
      </c>
      <c r="D1097" s="9" t="s">
        <v>2995</v>
      </c>
      <c r="E1097" s="9" t="s">
        <v>25</v>
      </c>
      <c r="F1097" s="9" t="s">
        <v>4039</v>
      </c>
      <c r="G1097" s="9" t="s">
        <v>2216</v>
      </c>
      <c r="H1097" s="8" t="str">
        <f t="shared" si="17"/>
        <v>Ні</v>
      </c>
      <c r="J1097" s="8">
        <f>_xlfn.AGGREGATE(3,3,Tabela1[[#This Row],[Lp]])</f>
        <v>0</v>
      </c>
    </row>
    <row r="1098" spans="1:10" ht="15" hidden="1" customHeight="1" x14ac:dyDescent="0.25">
      <c r="A1098" s="9">
        <v>1097</v>
      </c>
      <c r="B1098" s="9" t="s">
        <v>4355</v>
      </c>
      <c r="C1098" s="9" t="s">
        <v>4355</v>
      </c>
      <c r="D1098" s="9" t="s">
        <v>2995</v>
      </c>
      <c r="E1098" s="9" t="s">
        <v>33</v>
      </c>
      <c r="F1098" s="9" t="s">
        <v>4040</v>
      </c>
      <c r="G1098" s="9" t="s">
        <v>2218</v>
      </c>
      <c r="H1098" s="8" t="str">
        <f t="shared" si="17"/>
        <v>Ні</v>
      </c>
      <c r="J1098" s="8">
        <f>_xlfn.AGGREGATE(3,3,Tabela1[[#This Row],[Lp]])</f>
        <v>0</v>
      </c>
    </row>
    <row r="1099" spans="1:10" ht="15" hidden="1" customHeight="1" x14ac:dyDescent="0.25">
      <c r="A1099" s="9">
        <v>1098</v>
      </c>
      <c r="B1099" s="9" t="s">
        <v>4354</v>
      </c>
      <c r="C1099" s="9" t="s">
        <v>4354</v>
      </c>
      <c r="D1099" s="9" t="s">
        <v>2995</v>
      </c>
      <c r="E1099" s="9" t="s">
        <v>28</v>
      </c>
      <c r="F1099" s="9" t="s">
        <v>4041</v>
      </c>
      <c r="G1099" s="9" t="s">
        <v>2220</v>
      </c>
      <c r="H1099" s="8" t="str">
        <f t="shared" si="17"/>
        <v>Ні</v>
      </c>
      <c r="J1099" s="8">
        <f>_xlfn.AGGREGATE(3,3,Tabela1[[#This Row],[Lp]])</f>
        <v>0</v>
      </c>
    </row>
    <row r="1100" spans="1:10" ht="15" hidden="1" customHeight="1" x14ac:dyDescent="0.25">
      <c r="A1100" s="9">
        <v>1099</v>
      </c>
      <c r="B1100" s="9" t="s">
        <v>2951</v>
      </c>
      <c r="C1100" s="9" t="s">
        <v>4353</v>
      </c>
      <c r="D1100" s="9" t="s">
        <v>2995</v>
      </c>
      <c r="E1100" s="9" t="s">
        <v>25</v>
      </c>
      <c r="F1100" s="9" t="s">
        <v>4042</v>
      </c>
      <c r="G1100" s="9" t="s">
        <v>2222</v>
      </c>
      <c r="H1100" s="8" t="str">
        <f t="shared" si="17"/>
        <v>Ні</v>
      </c>
      <c r="J1100" s="8">
        <f>_xlfn.AGGREGATE(3,3,Tabela1[[#This Row],[Lp]])</f>
        <v>0</v>
      </c>
    </row>
    <row r="1101" spans="1:10" ht="15" hidden="1" customHeight="1" x14ac:dyDescent="0.25">
      <c r="A1101" s="9">
        <v>1100</v>
      </c>
      <c r="B1101" s="9" t="s">
        <v>4354</v>
      </c>
      <c r="C1101" s="9" t="s">
        <v>4354</v>
      </c>
      <c r="D1101" s="9" t="s">
        <v>2995</v>
      </c>
      <c r="E1101" s="9" t="s">
        <v>28</v>
      </c>
      <c r="F1101" s="9" t="s">
        <v>4043</v>
      </c>
      <c r="G1101" s="9" t="s">
        <v>2224</v>
      </c>
      <c r="H1101" s="8" t="str">
        <f t="shared" si="17"/>
        <v>Ні</v>
      </c>
      <c r="J1101" s="8">
        <f>_xlfn.AGGREGATE(3,3,Tabela1[[#This Row],[Lp]])</f>
        <v>0</v>
      </c>
    </row>
    <row r="1102" spans="1:10" ht="15" hidden="1" customHeight="1" x14ac:dyDescent="0.25">
      <c r="A1102" s="9">
        <v>1101</v>
      </c>
      <c r="B1102" s="9" t="s">
        <v>2951</v>
      </c>
      <c r="C1102" s="9" t="s">
        <v>4353</v>
      </c>
      <c r="D1102" s="9" t="s">
        <v>2995</v>
      </c>
      <c r="E1102" s="9" t="s">
        <v>25</v>
      </c>
      <c r="F1102" s="9" t="s">
        <v>4044</v>
      </c>
      <c r="G1102" s="9" t="s">
        <v>2226</v>
      </c>
      <c r="H1102" s="8" t="str">
        <f t="shared" si="17"/>
        <v>Ні</v>
      </c>
      <c r="J1102" s="8">
        <f>_xlfn.AGGREGATE(3,3,Tabela1[[#This Row],[Lp]])</f>
        <v>0</v>
      </c>
    </row>
    <row r="1103" spans="1:10" ht="15" hidden="1" customHeight="1" x14ac:dyDescent="0.25">
      <c r="A1103" s="9">
        <v>1102</v>
      </c>
      <c r="B1103" s="9" t="s">
        <v>2950</v>
      </c>
      <c r="C1103" s="9" t="s">
        <v>4353</v>
      </c>
      <c r="D1103" s="9" t="s">
        <v>2995</v>
      </c>
      <c r="E1103" s="9" t="s">
        <v>82</v>
      </c>
      <c r="F1103" s="9" t="s">
        <v>4045</v>
      </c>
      <c r="G1103" s="9" t="s">
        <v>2228</v>
      </c>
      <c r="H1103" s="8" t="str">
        <f t="shared" si="17"/>
        <v>Так</v>
      </c>
      <c r="J1103" s="8">
        <f>_xlfn.AGGREGATE(3,3,Tabela1[[#This Row],[Lp]])</f>
        <v>0</v>
      </c>
    </row>
    <row r="1104" spans="1:10" ht="15" hidden="1" customHeight="1" x14ac:dyDescent="0.25">
      <c r="A1104" s="9">
        <v>1103</v>
      </c>
      <c r="B1104" s="9" t="s">
        <v>2950</v>
      </c>
      <c r="C1104" s="9" t="s">
        <v>4353</v>
      </c>
      <c r="D1104" s="9" t="s">
        <v>2995</v>
      </c>
      <c r="E1104" s="9" t="s">
        <v>82</v>
      </c>
      <c r="F1104" s="9" t="s">
        <v>4046</v>
      </c>
      <c r="G1104" s="9" t="s">
        <v>2230</v>
      </c>
      <c r="H1104" s="8" t="str">
        <f t="shared" si="17"/>
        <v>Так</v>
      </c>
      <c r="I1104" s="8" t="s">
        <v>4382</v>
      </c>
      <c r="J1104" s="8">
        <f>_xlfn.AGGREGATE(3,3,Tabela1[[#This Row],[Lp]])</f>
        <v>0</v>
      </c>
    </row>
    <row r="1105" spans="1:10" ht="15" hidden="1" customHeight="1" x14ac:dyDescent="0.25">
      <c r="A1105" s="9">
        <v>1104</v>
      </c>
      <c r="B1105" s="9" t="s">
        <v>4355</v>
      </c>
      <c r="C1105" s="9" t="s">
        <v>4355</v>
      </c>
      <c r="D1105" s="9" t="s">
        <v>2995</v>
      </c>
      <c r="E1105" s="9" t="s">
        <v>33</v>
      </c>
      <c r="F1105" s="9" t="s">
        <v>4047</v>
      </c>
      <c r="G1105" s="9" t="s">
        <v>2232</v>
      </c>
      <c r="H1105" s="8" t="str">
        <f t="shared" si="17"/>
        <v>Ні</v>
      </c>
      <c r="J1105" s="8">
        <f>_xlfn.AGGREGATE(3,3,Tabela1[[#This Row],[Lp]])</f>
        <v>0</v>
      </c>
    </row>
    <row r="1106" spans="1:10" ht="15" hidden="1" customHeight="1" x14ac:dyDescent="0.25">
      <c r="A1106" s="9">
        <v>1105</v>
      </c>
      <c r="B1106" s="9" t="s">
        <v>4354</v>
      </c>
      <c r="C1106" s="9" t="s">
        <v>4354</v>
      </c>
      <c r="D1106" s="9" t="s">
        <v>2995</v>
      </c>
      <c r="E1106" s="9" t="s">
        <v>28</v>
      </c>
      <c r="F1106" s="9" t="s">
        <v>4048</v>
      </c>
      <c r="G1106" s="9" t="s">
        <v>2234</v>
      </c>
      <c r="H1106" s="8" t="str">
        <f t="shared" si="17"/>
        <v>Ні</v>
      </c>
      <c r="J1106" s="8">
        <f>_xlfn.AGGREGATE(3,3,Tabela1[[#This Row],[Lp]])</f>
        <v>0</v>
      </c>
    </row>
    <row r="1107" spans="1:10" ht="15" hidden="1" customHeight="1" x14ac:dyDescent="0.25">
      <c r="A1107" s="9">
        <v>1106</v>
      </c>
      <c r="B1107" s="9" t="s">
        <v>2950</v>
      </c>
      <c r="C1107" s="9" t="s">
        <v>4353</v>
      </c>
      <c r="D1107" s="9" t="s">
        <v>2995</v>
      </c>
      <c r="E1107" s="9" t="s">
        <v>82</v>
      </c>
      <c r="F1107" s="9" t="s">
        <v>4049</v>
      </c>
      <c r="G1107" s="9" t="s">
        <v>2236</v>
      </c>
      <c r="H1107" s="8" t="str">
        <f t="shared" si="17"/>
        <v>Так</v>
      </c>
      <c r="J1107" s="8">
        <f>_xlfn.AGGREGATE(3,3,Tabela1[[#This Row],[Lp]])</f>
        <v>0</v>
      </c>
    </row>
    <row r="1108" spans="1:10" ht="15" hidden="1" customHeight="1" x14ac:dyDescent="0.25">
      <c r="A1108" s="9">
        <v>1107</v>
      </c>
      <c r="B1108" s="9" t="s">
        <v>2951</v>
      </c>
      <c r="C1108" s="9" t="s">
        <v>4353</v>
      </c>
      <c r="D1108" s="9" t="s">
        <v>2995</v>
      </c>
      <c r="E1108" s="9" t="s">
        <v>25</v>
      </c>
      <c r="F1108" s="9" t="s">
        <v>4050</v>
      </c>
      <c r="G1108" s="9" t="s">
        <v>2238</v>
      </c>
      <c r="H1108" s="8" t="str">
        <f t="shared" si="17"/>
        <v>Ні</v>
      </c>
      <c r="J1108" s="8">
        <f>_xlfn.AGGREGATE(3,3,Tabela1[[#This Row],[Lp]])</f>
        <v>0</v>
      </c>
    </row>
    <row r="1109" spans="1:10" ht="15" hidden="1" customHeight="1" x14ac:dyDescent="0.25">
      <c r="A1109" s="9">
        <v>1108</v>
      </c>
      <c r="B1109" s="9" t="s">
        <v>4355</v>
      </c>
      <c r="C1109" s="9" t="s">
        <v>4355</v>
      </c>
      <c r="D1109" s="9" t="s">
        <v>2995</v>
      </c>
      <c r="E1109" s="9" t="s">
        <v>33</v>
      </c>
      <c r="F1109" s="9" t="s">
        <v>4051</v>
      </c>
      <c r="G1109" s="9" t="s">
        <v>2240</v>
      </c>
      <c r="H1109" s="8" t="str">
        <f t="shared" si="17"/>
        <v>Ні</v>
      </c>
      <c r="J1109" s="8">
        <f>_xlfn.AGGREGATE(3,3,Tabela1[[#This Row],[Lp]])</f>
        <v>0</v>
      </c>
    </row>
    <row r="1110" spans="1:10" ht="15" hidden="1" customHeight="1" x14ac:dyDescent="0.25">
      <c r="A1110" s="9">
        <v>1109</v>
      </c>
      <c r="B1110" s="9" t="s">
        <v>2951</v>
      </c>
      <c r="C1110" s="9" t="s">
        <v>4353</v>
      </c>
      <c r="D1110" s="9" t="s">
        <v>2995</v>
      </c>
      <c r="E1110" s="9" t="s">
        <v>25</v>
      </c>
      <c r="F1110" s="9" t="s">
        <v>4052</v>
      </c>
      <c r="G1110" s="9" t="s">
        <v>2242</v>
      </c>
      <c r="H1110" s="8" t="str">
        <f t="shared" si="17"/>
        <v>Ні</v>
      </c>
      <c r="J1110" s="8">
        <f>_xlfn.AGGREGATE(3,3,Tabela1[[#This Row],[Lp]])</f>
        <v>0</v>
      </c>
    </row>
    <row r="1111" spans="1:10" ht="15" hidden="1" customHeight="1" x14ac:dyDescent="0.25">
      <c r="A1111" s="9">
        <v>1110</v>
      </c>
      <c r="B1111" s="9" t="s">
        <v>2951</v>
      </c>
      <c r="C1111" s="9" t="s">
        <v>4353</v>
      </c>
      <c r="D1111" s="9" t="s">
        <v>2995</v>
      </c>
      <c r="E1111" s="9" t="s">
        <v>25</v>
      </c>
      <c r="F1111" s="9" t="s">
        <v>4053</v>
      </c>
      <c r="G1111" s="9" t="s">
        <v>2244</v>
      </c>
      <c r="H1111" s="8" t="str">
        <f t="shared" si="17"/>
        <v>Ні</v>
      </c>
      <c r="J1111" s="8">
        <f>_xlfn.AGGREGATE(3,3,Tabela1[[#This Row],[Lp]])</f>
        <v>0</v>
      </c>
    </row>
    <row r="1112" spans="1:10" ht="15" hidden="1" customHeight="1" x14ac:dyDescent="0.25">
      <c r="A1112" s="9">
        <v>1111</v>
      </c>
      <c r="B1112" s="9" t="s">
        <v>4354</v>
      </c>
      <c r="C1112" s="9" t="s">
        <v>4354</v>
      </c>
      <c r="D1112" s="9" t="s">
        <v>2995</v>
      </c>
      <c r="E1112" s="9" t="s">
        <v>28</v>
      </c>
      <c r="F1112" s="9" t="s">
        <v>4054</v>
      </c>
      <c r="G1112" s="9" t="s">
        <v>2246</v>
      </c>
      <c r="H1112" s="8" t="str">
        <f t="shared" si="17"/>
        <v>Ні</v>
      </c>
      <c r="J1112" s="8">
        <f>_xlfn.AGGREGATE(3,3,Tabela1[[#This Row],[Lp]])</f>
        <v>0</v>
      </c>
    </row>
    <row r="1113" spans="1:10" ht="15" hidden="1" customHeight="1" x14ac:dyDescent="0.25">
      <c r="A1113" s="9">
        <v>1112</v>
      </c>
      <c r="B1113" s="9" t="s">
        <v>4355</v>
      </c>
      <c r="C1113" s="9" t="s">
        <v>4355</v>
      </c>
      <c r="D1113" s="9" t="s">
        <v>2995</v>
      </c>
      <c r="E1113" s="9" t="s">
        <v>33</v>
      </c>
      <c r="F1113" s="9" t="s">
        <v>3707</v>
      </c>
      <c r="G1113" s="9" t="s">
        <v>2248</v>
      </c>
      <c r="H1113" s="8" t="str">
        <f t="shared" si="17"/>
        <v>Ні</v>
      </c>
      <c r="J1113" s="8">
        <f>_xlfn.AGGREGATE(3,3,Tabela1[[#This Row],[Lp]])</f>
        <v>0</v>
      </c>
    </row>
    <row r="1114" spans="1:10" ht="15" hidden="1" customHeight="1" x14ac:dyDescent="0.25">
      <c r="A1114" s="9">
        <v>1113</v>
      </c>
      <c r="B1114" s="9" t="s">
        <v>2950</v>
      </c>
      <c r="C1114" s="9" t="s">
        <v>4353</v>
      </c>
      <c r="D1114" s="9" t="s">
        <v>2995</v>
      </c>
      <c r="E1114" s="9" t="s">
        <v>82</v>
      </c>
      <c r="F1114" s="9" t="s">
        <v>4055</v>
      </c>
      <c r="G1114" s="9" t="s">
        <v>2250</v>
      </c>
      <c r="H1114" s="8" t="str">
        <f t="shared" si="17"/>
        <v>Так</v>
      </c>
      <c r="J1114" s="8">
        <f>_xlfn.AGGREGATE(3,3,Tabela1[[#This Row],[Lp]])</f>
        <v>0</v>
      </c>
    </row>
    <row r="1115" spans="1:10" ht="15" hidden="1" customHeight="1" x14ac:dyDescent="0.25">
      <c r="A1115" s="9">
        <v>1114</v>
      </c>
      <c r="B1115" s="9" t="s">
        <v>4354</v>
      </c>
      <c r="C1115" s="9" t="s">
        <v>4354</v>
      </c>
      <c r="D1115" s="9" t="s">
        <v>2995</v>
      </c>
      <c r="E1115" s="9" t="s">
        <v>28</v>
      </c>
      <c r="F1115" s="9" t="s">
        <v>4056</v>
      </c>
      <c r="G1115" s="9" t="s">
        <v>2252</v>
      </c>
      <c r="H1115" s="8" t="str">
        <f t="shared" si="17"/>
        <v>Ні</v>
      </c>
      <c r="J1115" s="8">
        <f>_xlfn.AGGREGATE(3,3,Tabela1[[#This Row],[Lp]])</f>
        <v>0</v>
      </c>
    </row>
    <row r="1116" spans="1:10" ht="15" hidden="1" customHeight="1" x14ac:dyDescent="0.25">
      <c r="A1116" s="9">
        <v>1115</v>
      </c>
      <c r="B1116" s="9" t="s">
        <v>2951</v>
      </c>
      <c r="C1116" s="9" t="s">
        <v>4353</v>
      </c>
      <c r="D1116" s="9" t="s">
        <v>2995</v>
      </c>
      <c r="E1116" s="9" t="s">
        <v>25</v>
      </c>
      <c r="F1116" s="9" t="s">
        <v>4057</v>
      </c>
      <c r="G1116" s="9" t="s">
        <v>2254</v>
      </c>
      <c r="H1116" s="8" t="str">
        <f t="shared" si="17"/>
        <v>Ні</v>
      </c>
      <c r="J1116" s="8">
        <f>_xlfn.AGGREGATE(3,3,Tabela1[[#This Row],[Lp]])</f>
        <v>0</v>
      </c>
    </row>
    <row r="1117" spans="1:10" ht="15" hidden="1" customHeight="1" x14ac:dyDescent="0.25">
      <c r="A1117" s="9">
        <v>1116</v>
      </c>
      <c r="B1117" s="9" t="s">
        <v>4354</v>
      </c>
      <c r="C1117" s="9" t="s">
        <v>4354</v>
      </c>
      <c r="D1117" s="9" t="s">
        <v>2995</v>
      </c>
      <c r="E1117" s="9" t="s">
        <v>28</v>
      </c>
      <c r="F1117" s="9" t="s">
        <v>4058</v>
      </c>
      <c r="G1117" s="9" t="s">
        <v>2256</v>
      </c>
      <c r="H1117" s="8" t="str">
        <f t="shared" si="17"/>
        <v>Ні</v>
      </c>
      <c r="J1117" s="8">
        <f>_xlfn.AGGREGATE(3,3,Tabela1[[#This Row],[Lp]])</f>
        <v>0</v>
      </c>
    </row>
    <row r="1118" spans="1:10" ht="15" hidden="1" customHeight="1" x14ac:dyDescent="0.25">
      <c r="A1118" s="9">
        <v>1117</v>
      </c>
      <c r="B1118" s="9" t="s">
        <v>20</v>
      </c>
      <c r="C1118" s="9" t="s">
        <v>20</v>
      </c>
      <c r="D1118" s="9" t="s">
        <v>2997</v>
      </c>
      <c r="E1118" s="9" t="s">
        <v>21</v>
      </c>
      <c r="F1118" s="9" t="s">
        <v>2996</v>
      </c>
      <c r="G1118" s="9" t="s">
        <v>2259</v>
      </c>
      <c r="H1118" s="8" t="str">
        <f t="shared" si="17"/>
        <v>Ні</v>
      </c>
      <c r="J1118" s="8">
        <f>_xlfn.AGGREGATE(3,3,Tabela1[[#This Row],[Lp]])</f>
        <v>0</v>
      </c>
    </row>
    <row r="1119" spans="1:10" ht="15" hidden="1" customHeight="1" x14ac:dyDescent="0.25">
      <c r="A1119" s="9">
        <v>1118</v>
      </c>
      <c r="B1119" s="9" t="s">
        <v>4355</v>
      </c>
      <c r="C1119" s="9" t="s">
        <v>4355</v>
      </c>
      <c r="D1119" s="9" t="s">
        <v>2997</v>
      </c>
      <c r="E1119" s="9" t="s">
        <v>33</v>
      </c>
      <c r="F1119" s="9" t="s">
        <v>4059</v>
      </c>
      <c r="G1119" s="9" t="s">
        <v>2261</v>
      </c>
      <c r="H1119" s="8" t="str">
        <f t="shared" si="17"/>
        <v>Ні</v>
      </c>
      <c r="J1119" s="8">
        <f>_xlfn.AGGREGATE(3,3,Tabela1[[#This Row],[Lp]])</f>
        <v>0</v>
      </c>
    </row>
    <row r="1120" spans="1:10" ht="15" hidden="1" customHeight="1" x14ac:dyDescent="0.25">
      <c r="A1120" s="9">
        <v>1119</v>
      </c>
      <c r="B1120" s="9" t="s">
        <v>2951</v>
      </c>
      <c r="C1120" s="9" t="s">
        <v>4353</v>
      </c>
      <c r="D1120" s="9" t="s">
        <v>2997</v>
      </c>
      <c r="E1120" s="9" t="s">
        <v>25</v>
      </c>
      <c r="F1120" s="9" t="s">
        <v>4060</v>
      </c>
      <c r="G1120" s="9" t="s">
        <v>2263</v>
      </c>
      <c r="H1120" s="8" t="str">
        <f t="shared" si="17"/>
        <v>Ні</v>
      </c>
      <c r="J1120" s="8">
        <f>_xlfn.AGGREGATE(3,3,Tabela1[[#This Row],[Lp]])</f>
        <v>0</v>
      </c>
    </row>
    <row r="1121" spans="1:10" ht="15" hidden="1" customHeight="1" x14ac:dyDescent="0.25">
      <c r="A1121" s="9">
        <v>1120</v>
      </c>
      <c r="B1121" s="9" t="s">
        <v>4355</v>
      </c>
      <c r="C1121" s="9" t="s">
        <v>4355</v>
      </c>
      <c r="D1121" s="9" t="s">
        <v>2997</v>
      </c>
      <c r="E1121" s="9" t="s">
        <v>33</v>
      </c>
      <c r="F1121" s="9" t="s">
        <v>3442</v>
      </c>
      <c r="G1121" s="9" t="s">
        <v>2265</v>
      </c>
      <c r="H1121" s="8" t="str">
        <f t="shared" si="17"/>
        <v>Ні</v>
      </c>
      <c r="J1121" s="8">
        <f>_xlfn.AGGREGATE(3,3,Tabela1[[#This Row],[Lp]])</f>
        <v>0</v>
      </c>
    </row>
    <row r="1122" spans="1:10" ht="15" hidden="1" customHeight="1" x14ac:dyDescent="0.25">
      <c r="A1122" s="9">
        <v>1121</v>
      </c>
      <c r="B1122" s="9" t="s">
        <v>4355</v>
      </c>
      <c r="C1122" s="9" t="s">
        <v>4355</v>
      </c>
      <c r="D1122" s="9" t="s">
        <v>2997</v>
      </c>
      <c r="E1122" s="9" t="s">
        <v>33</v>
      </c>
      <c r="F1122" s="9" t="s">
        <v>4061</v>
      </c>
      <c r="G1122" s="9" t="s">
        <v>2267</v>
      </c>
      <c r="H1122" s="8" t="str">
        <f t="shared" si="17"/>
        <v>Ні</v>
      </c>
      <c r="J1122" s="8">
        <f>_xlfn.AGGREGATE(3,3,Tabela1[[#This Row],[Lp]])</f>
        <v>0</v>
      </c>
    </row>
    <row r="1123" spans="1:10" ht="15" hidden="1" customHeight="1" x14ac:dyDescent="0.25">
      <c r="A1123" s="9">
        <v>1122</v>
      </c>
      <c r="B1123" s="9" t="s">
        <v>4355</v>
      </c>
      <c r="C1123" s="9" t="s">
        <v>4355</v>
      </c>
      <c r="D1123" s="9" t="s">
        <v>2997</v>
      </c>
      <c r="E1123" s="9" t="s">
        <v>33</v>
      </c>
      <c r="F1123" s="9" t="s">
        <v>4062</v>
      </c>
      <c r="G1123" s="9" t="s">
        <v>2269</v>
      </c>
      <c r="H1123" s="8" t="str">
        <f t="shared" si="17"/>
        <v>Ні</v>
      </c>
      <c r="J1123" s="8">
        <f>_xlfn.AGGREGATE(3,3,Tabela1[[#This Row],[Lp]])</f>
        <v>0</v>
      </c>
    </row>
    <row r="1124" spans="1:10" ht="15" hidden="1" customHeight="1" x14ac:dyDescent="0.25">
      <c r="A1124" s="9">
        <v>1123</v>
      </c>
      <c r="B1124" s="9" t="s">
        <v>4355</v>
      </c>
      <c r="C1124" s="9" t="s">
        <v>4355</v>
      </c>
      <c r="D1124" s="9" t="s">
        <v>2997</v>
      </c>
      <c r="E1124" s="9" t="s">
        <v>33</v>
      </c>
      <c r="F1124" s="9" t="s">
        <v>4063</v>
      </c>
      <c r="G1124" s="9" t="s">
        <v>2271</v>
      </c>
      <c r="H1124" s="8" t="str">
        <f t="shared" si="17"/>
        <v>Ні</v>
      </c>
      <c r="J1124" s="8">
        <f>_xlfn.AGGREGATE(3,3,Tabela1[[#This Row],[Lp]])</f>
        <v>0</v>
      </c>
    </row>
    <row r="1125" spans="1:10" ht="15" hidden="1" customHeight="1" x14ac:dyDescent="0.25">
      <c r="A1125" s="9">
        <v>1124</v>
      </c>
      <c r="B1125" s="9" t="s">
        <v>4355</v>
      </c>
      <c r="C1125" s="9" t="s">
        <v>4355</v>
      </c>
      <c r="D1125" s="9" t="s">
        <v>2997</v>
      </c>
      <c r="E1125" s="9" t="s">
        <v>33</v>
      </c>
      <c r="F1125" s="9" t="s">
        <v>4064</v>
      </c>
      <c r="G1125" s="9" t="s">
        <v>2273</v>
      </c>
      <c r="H1125" s="8" t="str">
        <f t="shared" si="17"/>
        <v>Ні</v>
      </c>
      <c r="J1125" s="8">
        <f>_xlfn.AGGREGATE(3,3,Tabela1[[#This Row],[Lp]])</f>
        <v>0</v>
      </c>
    </row>
    <row r="1126" spans="1:10" ht="15" hidden="1" customHeight="1" x14ac:dyDescent="0.25">
      <c r="A1126" s="9">
        <v>1125</v>
      </c>
      <c r="B1126" s="9" t="s">
        <v>4355</v>
      </c>
      <c r="C1126" s="9" t="s">
        <v>4355</v>
      </c>
      <c r="D1126" s="9" t="s">
        <v>2997</v>
      </c>
      <c r="E1126" s="9" t="s">
        <v>33</v>
      </c>
      <c r="F1126" s="9" t="s">
        <v>3579</v>
      </c>
      <c r="G1126" s="9" t="s">
        <v>2275</v>
      </c>
      <c r="H1126" s="8" t="str">
        <f t="shared" si="17"/>
        <v>Ні</v>
      </c>
      <c r="J1126" s="8">
        <f>_xlfn.AGGREGATE(3,3,Tabela1[[#This Row],[Lp]])</f>
        <v>0</v>
      </c>
    </row>
    <row r="1127" spans="1:10" ht="15" hidden="1" customHeight="1" x14ac:dyDescent="0.25">
      <c r="A1127" s="9">
        <v>1126</v>
      </c>
      <c r="B1127" s="9" t="s">
        <v>4354</v>
      </c>
      <c r="C1127" s="9" t="s">
        <v>4354</v>
      </c>
      <c r="D1127" s="9" t="s">
        <v>2997</v>
      </c>
      <c r="E1127" s="9" t="s">
        <v>28</v>
      </c>
      <c r="F1127" s="9" t="s">
        <v>4065</v>
      </c>
      <c r="G1127" s="9" t="s">
        <v>2277</v>
      </c>
      <c r="H1127" s="8" t="str">
        <f t="shared" si="17"/>
        <v>Ні</v>
      </c>
      <c r="J1127" s="8">
        <f>_xlfn.AGGREGATE(3,3,Tabela1[[#This Row],[Lp]])</f>
        <v>0</v>
      </c>
    </row>
    <row r="1128" spans="1:10" ht="15" hidden="1" customHeight="1" x14ac:dyDescent="0.25">
      <c r="A1128" s="9">
        <v>1127</v>
      </c>
      <c r="B1128" s="9" t="s">
        <v>4355</v>
      </c>
      <c r="C1128" s="9" t="s">
        <v>4355</v>
      </c>
      <c r="D1128" s="9" t="s">
        <v>2997</v>
      </c>
      <c r="E1128" s="9" t="s">
        <v>33</v>
      </c>
      <c r="F1128" s="9" t="s">
        <v>3879</v>
      </c>
      <c r="G1128" s="9" t="s">
        <v>2279</v>
      </c>
      <c r="H1128" s="8" t="str">
        <f t="shared" si="17"/>
        <v>Ні</v>
      </c>
      <c r="J1128" s="8">
        <f>_xlfn.AGGREGATE(3,3,Tabela1[[#This Row],[Lp]])</f>
        <v>0</v>
      </c>
    </row>
    <row r="1129" spans="1:10" ht="15" hidden="1" customHeight="1" x14ac:dyDescent="0.25">
      <c r="A1129" s="9">
        <v>1128</v>
      </c>
      <c r="B1129" s="9" t="s">
        <v>4354</v>
      </c>
      <c r="C1129" s="9" t="s">
        <v>4354</v>
      </c>
      <c r="D1129" s="9" t="s">
        <v>2997</v>
      </c>
      <c r="E1129" s="9" t="s">
        <v>28</v>
      </c>
      <c r="F1129" s="9" t="s">
        <v>4066</v>
      </c>
      <c r="G1129" s="9" t="s">
        <v>2281</v>
      </c>
      <c r="H1129" s="8" t="str">
        <f t="shared" si="17"/>
        <v>Ні</v>
      </c>
      <c r="J1129" s="8">
        <f>_xlfn.AGGREGATE(3,3,Tabela1[[#This Row],[Lp]])</f>
        <v>0</v>
      </c>
    </row>
    <row r="1130" spans="1:10" ht="15" hidden="1" customHeight="1" x14ac:dyDescent="0.25">
      <c r="A1130" s="9">
        <v>1129</v>
      </c>
      <c r="B1130" s="9" t="s">
        <v>4355</v>
      </c>
      <c r="C1130" s="9" t="s">
        <v>4355</v>
      </c>
      <c r="D1130" s="9" t="s">
        <v>2997</v>
      </c>
      <c r="E1130" s="9" t="s">
        <v>33</v>
      </c>
      <c r="F1130" s="9" t="s">
        <v>3458</v>
      </c>
      <c r="G1130" s="9" t="s">
        <v>2283</v>
      </c>
      <c r="H1130" s="8" t="str">
        <f t="shared" si="17"/>
        <v>Ні</v>
      </c>
      <c r="J1130" s="8">
        <f>_xlfn.AGGREGATE(3,3,Tabela1[[#This Row],[Lp]])</f>
        <v>0</v>
      </c>
    </row>
    <row r="1131" spans="1:10" ht="15" hidden="1" customHeight="1" x14ac:dyDescent="0.25">
      <c r="A1131" s="9">
        <v>1130</v>
      </c>
      <c r="B1131" s="9" t="s">
        <v>4355</v>
      </c>
      <c r="C1131" s="9" t="s">
        <v>4355</v>
      </c>
      <c r="D1131" s="9" t="s">
        <v>2997</v>
      </c>
      <c r="E1131" s="9" t="s">
        <v>33</v>
      </c>
      <c r="F1131" s="9" t="s">
        <v>4067</v>
      </c>
      <c r="G1131" s="9" t="s">
        <v>2285</v>
      </c>
      <c r="H1131" s="8" t="str">
        <f t="shared" si="17"/>
        <v>Ні</v>
      </c>
      <c r="J1131" s="8">
        <f>_xlfn.AGGREGATE(3,3,Tabela1[[#This Row],[Lp]])</f>
        <v>0</v>
      </c>
    </row>
    <row r="1132" spans="1:10" ht="15" hidden="1" customHeight="1" x14ac:dyDescent="0.25">
      <c r="A1132" s="9">
        <v>1131</v>
      </c>
      <c r="B1132" s="9" t="s">
        <v>4355</v>
      </c>
      <c r="C1132" s="9" t="s">
        <v>4355</v>
      </c>
      <c r="D1132" s="9" t="s">
        <v>2997</v>
      </c>
      <c r="E1132" s="9" t="s">
        <v>33</v>
      </c>
      <c r="F1132" s="9" t="s">
        <v>4068</v>
      </c>
      <c r="G1132" s="9" t="s">
        <v>2287</v>
      </c>
      <c r="H1132" s="8" t="str">
        <f t="shared" si="17"/>
        <v>Ні</v>
      </c>
      <c r="J1132" s="8">
        <f>_xlfn.AGGREGATE(3,3,Tabela1[[#This Row],[Lp]])</f>
        <v>0</v>
      </c>
    </row>
    <row r="1133" spans="1:10" ht="15" hidden="1" customHeight="1" x14ac:dyDescent="0.25">
      <c r="A1133" s="9">
        <v>1132</v>
      </c>
      <c r="B1133" s="9" t="s">
        <v>4354</v>
      </c>
      <c r="C1133" s="9" t="s">
        <v>4354</v>
      </c>
      <c r="D1133" s="9" t="s">
        <v>2997</v>
      </c>
      <c r="E1133" s="9" t="s">
        <v>28</v>
      </c>
      <c r="F1133" s="9" t="s">
        <v>4069</v>
      </c>
      <c r="G1133" s="9" t="s">
        <v>2289</v>
      </c>
      <c r="H1133" s="8" t="str">
        <f t="shared" si="17"/>
        <v>Ні</v>
      </c>
      <c r="J1133" s="8">
        <f>_xlfn.AGGREGATE(3,3,Tabela1[[#This Row],[Lp]])</f>
        <v>0</v>
      </c>
    </row>
    <row r="1134" spans="1:10" ht="15" hidden="1" customHeight="1" x14ac:dyDescent="0.25">
      <c r="A1134" s="9">
        <v>1133</v>
      </c>
      <c r="B1134" s="9" t="s">
        <v>4354</v>
      </c>
      <c r="C1134" s="9" t="s">
        <v>4354</v>
      </c>
      <c r="D1134" s="9" t="s">
        <v>2997</v>
      </c>
      <c r="E1134" s="9" t="s">
        <v>28</v>
      </c>
      <c r="F1134" s="9" t="s">
        <v>4070</v>
      </c>
      <c r="G1134" s="9" t="s">
        <v>2291</v>
      </c>
      <c r="H1134" s="8" t="str">
        <f t="shared" si="17"/>
        <v>Ні</v>
      </c>
      <c r="J1134" s="8">
        <f>_xlfn.AGGREGATE(3,3,Tabela1[[#This Row],[Lp]])</f>
        <v>0</v>
      </c>
    </row>
    <row r="1135" spans="1:10" ht="15" hidden="1" customHeight="1" x14ac:dyDescent="0.25">
      <c r="A1135" s="9">
        <v>1134</v>
      </c>
      <c r="B1135" s="9" t="s">
        <v>2950</v>
      </c>
      <c r="C1135" s="9" t="s">
        <v>4353</v>
      </c>
      <c r="D1135" s="9" t="s">
        <v>2997</v>
      </c>
      <c r="E1135" s="9" t="s">
        <v>82</v>
      </c>
      <c r="F1135" s="9" t="s">
        <v>4071</v>
      </c>
      <c r="G1135" s="9" t="s">
        <v>2293</v>
      </c>
      <c r="H1135" s="8" t="str">
        <f t="shared" si="17"/>
        <v>Так</v>
      </c>
      <c r="J1135" s="8">
        <f>_xlfn.AGGREGATE(3,3,Tabela1[[#This Row],[Lp]])</f>
        <v>0</v>
      </c>
    </row>
    <row r="1136" spans="1:10" ht="15" hidden="1" customHeight="1" x14ac:dyDescent="0.25">
      <c r="A1136" s="9">
        <v>1135</v>
      </c>
      <c r="B1136" s="9" t="s">
        <v>2950</v>
      </c>
      <c r="C1136" s="9" t="s">
        <v>4353</v>
      </c>
      <c r="D1136" s="9" t="s">
        <v>2997</v>
      </c>
      <c r="E1136" s="9" t="s">
        <v>82</v>
      </c>
      <c r="F1136" s="9" t="s">
        <v>4072</v>
      </c>
      <c r="G1136" s="9" t="s">
        <v>2295</v>
      </c>
      <c r="H1136" s="8" t="str">
        <f t="shared" si="17"/>
        <v>Так</v>
      </c>
      <c r="J1136" s="8">
        <f>_xlfn.AGGREGATE(3,3,Tabela1[[#This Row],[Lp]])</f>
        <v>0</v>
      </c>
    </row>
    <row r="1137" spans="1:10" ht="15" hidden="1" customHeight="1" x14ac:dyDescent="0.25">
      <c r="A1137" s="9">
        <v>1136</v>
      </c>
      <c r="B1137" s="9" t="s">
        <v>4354</v>
      </c>
      <c r="C1137" s="9" t="s">
        <v>4354</v>
      </c>
      <c r="D1137" s="9" t="s">
        <v>2997</v>
      </c>
      <c r="E1137" s="9" t="s">
        <v>28</v>
      </c>
      <c r="F1137" s="9" t="s">
        <v>4073</v>
      </c>
      <c r="G1137" s="9" t="s">
        <v>2297</v>
      </c>
      <c r="H1137" s="8" t="str">
        <f t="shared" si="17"/>
        <v>Ні</v>
      </c>
      <c r="J1137" s="8">
        <f>_xlfn.AGGREGATE(3,3,Tabela1[[#This Row],[Lp]])</f>
        <v>0</v>
      </c>
    </row>
    <row r="1138" spans="1:10" ht="15" hidden="1" customHeight="1" x14ac:dyDescent="0.25">
      <c r="A1138" s="9">
        <v>1137</v>
      </c>
      <c r="B1138" s="9" t="s">
        <v>4355</v>
      </c>
      <c r="C1138" s="9" t="s">
        <v>4355</v>
      </c>
      <c r="D1138" s="9" t="s">
        <v>2997</v>
      </c>
      <c r="E1138" s="9" t="s">
        <v>33</v>
      </c>
      <c r="F1138" s="9" t="s">
        <v>4074</v>
      </c>
      <c r="G1138" s="9" t="s">
        <v>2299</v>
      </c>
      <c r="H1138" s="8" t="str">
        <f t="shared" si="17"/>
        <v>Ні</v>
      </c>
      <c r="J1138" s="8">
        <f>_xlfn.AGGREGATE(3,3,Tabela1[[#This Row],[Lp]])</f>
        <v>0</v>
      </c>
    </row>
    <row r="1139" spans="1:10" ht="15" hidden="1" customHeight="1" x14ac:dyDescent="0.25">
      <c r="A1139" s="9">
        <v>1138</v>
      </c>
      <c r="B1139" s="9" t="s">
        <v>4354</v>
      </c>
      <c r="C1139" s="9" t="s">
        <v>4354</v>
      </c>
      <c r="D1139" s="9" t="s">
        <v>2997</v>
      </c>
      <c r="E1139" s="9" t="s">
        <v>28</v>
      </c>
      <c r="F1139" s="9" t="s">
        <v>4075</v>
      </c>
      <c r="G1139" s="9" t="s">
        <v>2301</v>
      </c>
      <c r="H1139" s="8" t="str">
        <f t="shared" si="17"/>
        <v>Ні</v>
      </c>
      <c r="J1139" s="8">
        <f>_xlfn.AGGREGATE(3,3,Tabela1[[#This Row],[Lp]])</f>
        <v>0</v>
      </c>
    </row>
    <row r="1140" spans="1:10" hidden="1" x14ac:dyDescent="0.25">
      <c r="A1140" s="9">
        <v>1139</v>
      </c>
      <c r="B1140" s="9" t="s">
        <v>4354</v>
      </c>
      <c r="C1140" s="9" t="s">
        <v>4354</v>
      </c>
      <c r="D1140" s="9" t="s">
        <v>2997</v>
      </c>
      <c r="E1140" s="9" t="s">
        <v>28</v>
      </c>
      <c r="F1140" s="9" t="s">
        <v>4076</v>
      </c>
      <c r="G1140" s="9" t="s">
        <v>2303</v>
      </c>
      <c r="H1140" s="8" t="str">
        <f t="shared" si="17"/>
        <v>Ні</v>
      </c>
      <c r="J1140" s="8">
        <f>_xlfn.AGGREGATE(3,3,Tabela1[[#This Row],[Lp]])</f>
        <v>0</v>
      </c>
    </row>
    <row r="1141" spans="1:10" ht="15" hidden="1" customHeight="1" x14ac:dyDescent="0.25">
      <c r="A1141" s="9">
        <v>1140</v>
      </c>
      <c r="B1141" s="9" t="s">
        <v>4354</v>
      </c>
      <c r="C1141" s="9" t="s">
        <v>4354</v>
      </c>
      <c r="D1141" s="9" t="s">
        <v>2997</v>
      </c>
      <c r="E1141" s="9" t="s">
        <v>28</v>
      </c>
      <c r="F1141" s="9" t="s">
        <v>3248</v>
      </c>
      <c r="G1141" s="9" t="s">
        <v>2305</v>
      </c>
      <c r="H1141" s="8" t="str">
        <f t="shared" si="17"/>
        <v>Ні</v>
      </c>
      <c r="J1141" s="8">
        <f>_xlfn.AGGREGATE(3,3,Tabela1[[#This Row],[Lp]])</f>
        <v>0</v>
      </c>
    </row>
    <row r="1142" spans="1:10" ht="15" hidden="1" customHeight="1" x14ac:dyDescent="0.25">
      <c r="A1142" s="9">
        <v>1141</v>
      </c>
      <c r="B1142" s="9" t="s">
        <v>2951</v>
      </c>
      <c r="C1142" s="9" t="s">
        <v>4353</v>
      </c>
      <c r="D1142" s="9" t="s">
        <v>2997</v>
      </c>
      <c r="E1142" s="9" t="s">
        <v>25</v>
      </c>
      <c r="F1142" s="9" t="s">
        <v>4077</v>
      </c>
      <c r="G1142" s="9" t="s">
        <v>2307</v>
      </c>
      <c r="H1142" s="8" t="str">
        <f t="shared" si="17"/>
        <v>Ні</v>
      </c>
      <c r="J1142" s="8">
        <f>_xlfn.AGGREGATE(3,3,Tabela1[[#This Row],[Lp]])</f>
        <v>0</v>
      </c>
    </row>
    <row r="1143" spans="1:10" ht="15" hidden="1" customHeight="1" x14ac:dyDescent="0.25">
      <c r="A1143" s="9">
        <v>1142</v>
      </c>
      <c r="B1143" s="9" t="s">
        <v>2951</v>
      </c>
      <c r="C1143" s="9" t="s">
        <v>4353</v>
      </c>
      <c r="D1143" s="9" t="s">
        <v>2997</v>
      </c>
      <c r="E1143" s="9" t="s">
        <v>25</v>
      </c>
      <c r="F1143" s="9" t="s">
        <v>4078</v>
      </c>
      <c r="G1143" s="9" t="s">
        <v>2309</v>
      </c>
      <c r="H1143" s="8" t="str">
        <f t="shared" si="17"/>
        <v>Ні</v>
      </c>
      <c r="J1143" s="8">
        <f>_xlfn.AGGREGATE(3,3,Tabela1[[#This Row],[Lp]])</f>
        <v>0</v>
      </c>
    </row>
    <row r="1144" spans="1:10" ht="15" hidden="1" customHeight="1" x14ac:dyDescent="0.25">
      <c r="A1144" s="9">
        <v>1143</v>
      </c>
      <c r="B1144" s="9" t="s">
        <v>4355</v>
      </c>
      <c r="C1144" s="9" t="s">
        <v>4355</v>
      </c>
      <c r="D1144" s="9" t="s">
        <v>2997</v>
      </c>
      <c r="E1144" s="9" t="s">
        <v>33</v>
      </c>
      <c r="F1144" s="9" t="s">
        <v>4079</v>
      </c>
      <c r="G1144" s="9" t="s">
        <v>2311</v>
      </c>
      <c r="H1144" s="8" t="str">
        <f t="shared" si="17"/>
        <v>Ні</v>
      </c>
      <c r="J1144" s="8">
        <f>_xlfn.AGGREGATE(3,3,Tabela1[[#This Row],[Lp]])</f>
        <v>0</v>
      </c>
    </row>
    <row r="1145" spans="1:10" ht="15" hidden="1" customHeight="1" x14ac:dyDescent="0.25">
      <c r="A1145" s="9">
        <v>1144</v>
      </c>
      <c r="B1145" s="9" t="s">
        <v>4354</v>
      </c>
      <c r="C1145" s="9" t="s">
        <v>4354</v>
      </c>
      <c r="D1145" s="9" t="s">
        <v>2997</v>
      </c>
      <c r="E1145" s="9" t="s">
        <v>28</v>
      </c>
      <c r="F1145" s="9" t="s">
        <v>3780</v>
      </c>
      <c r="G1145" s="9" t="s">
        <v>2313</v>
      </c>
      <c r="H1145" s="8" t="str">
        <f t="shared" si="17"/>
        <v>Ні</v>
      </c>
      <c r="J1145" s="8">
        <f>_xlfn.AGGREGATE(3,3,Tabela1[[#This Row],[Lp]])</f>
        <v>0</v>
      </c>
    </row>
    <row r="1146" spans="1:10" ht="15" hidden="1" customHeight="1" x14ac:dyDescent="0.25">
      <c r="A1146" s="9">
        <v>1145</v>
      </c>
      <c r="B1146" s="9" t="s">
        <v>4355</v>
      </c>
      <c r="C1146" s="9" t="s">
        <v>4355</v>
      </c>
      <c r="D1146" s="9" t="s">
        <v>2997</v>
      </c>
      <c r="E1146" s="9" t="s">
        <v>33</v>
      </c>
      <c r="F1146" s="9" t="s">
        <v>4080</v>
      </c>
      <c r="G1146" s="9" t="s">
        <v>2315</v>
      </c>
      <c r="H1146" s="8" t="str">
        <f t="shared" si="17"/>
        <v>Ні</v>
      </c>
      <c r="J1146" s="8">
        <f>_xlfn.AGGREGATE(3,3,Tabela1[[#This Row],[Lp]])</f>
        <v>0</v>
      </c>
    </row>
    <row r="1147" spans="1:10" ht="15" hidden="1" customHeight="1" x14ac:dyDescent="0.25">
      <c r="A1147" s="9">
        <v>1146</v>
      </c>
      <c r="B1147" s="9" t="s">
        <v>2951</v>
      </c>
      <c r="C1147" s="9" t="s">
        <v>4353</v>
      </c>
      <c r="D1147" s="9" t="s">
        <v>2997</v>
      </c>
      <c r="E1147" s="9" t="s">
        <v>25</v>
      </c>
      <c r="F1147" s="9" t="s">
        <v>4081</v>
      </c>
      <c r="G1147" s="9" t="s">
        <v>2317</v>
      </c>
      <c r="H1147" s="8" t="str">
        <f t="shared" si="17"/>
        <v>Ні</v>
      </c>
      <c r="J1147" s="8">
        <f>_xlfn.AGGREGATE(3,3,Tabela1[[#This Row],[Lp]])</f>
        <v>0</v>
      </c>
    </row>
    <row r="1148" spans="1:10" ht="15" hidden="1" customHeight="1" x14ac:dyDescent="0.25">
      <c r="A1148" s="9">
        <v>1147</v>
      </c>
      <c r="B1148" s="9" t="s">
        <v>4355</v>
      </c>
      <c r="C1148" s="9" t="s">
        <v>4355</v>
      </c>
      <c r="D1148" s="9" t="s">
        <v>2997</v>
      </c>
      <c r="E1148" s="9" t="s">
        <v>33</v>
      </c>
      <c r="F1148" s="9" t="s">
        <v>4082</v>
      </c>
      <c r="G1148" s="9" t="s">
        <v>2319</v>
      </c>
      <c r="H1148" s="8" t="str">
        <f t="shared" si="17"/>
        <v>Ні</v>
      </c>
      <c r="J1148" s="8">
        <f>_xlfn.AGGREGATE(3,3,Tabela1[[#This Row],[Lp]])</f>
        <v>0</v>
      </c>
    </row>
    <row r="1149" spans="1:10" ht="15" hidden="1" customHeight="1" x14ac:dyDescent="0.25">
      <c r="A1149" s="9">
        <v>1148</v>
      </c>
      <c r="B1149" s="9" t="s">
        <v>2951</v>
      </c>
      <c r="C1149" s="9" t="s">
        <v>4353</v>
      </c>
      <c r="D1149" s="9" t="s">
        <v>2997</v>
      </c>
      <c r="E1149" s="9" t="s">
        <v>25</v>
      </c>
      <c r="F1149" s="9" t="s">
        <v>4083</v>
      </c>
      <c r="G1149" s="9" t="s">
        <v>2321</v>
      </c>
      <c r="H1149" s="8" t="str">
        <f t="shared" si="17"/>
        <v>Ні</v>
      </c>
      <c r="J1149" s="8">
        <f>_xlfn.AGGREGATE(3,3,Tabela1[[#This Row],[Lp]])</f>
        <v>0</v>
      </c>
    </row>
    <row r="1150" spans="1:10" ht="15" hidden="1" customHeight="1" x14ac:dyDescent="0.25">
      <c r="A1150" s="9">
        <v>1149</v>
      </c>
      <c r="B1150" s="9" t="s">
        <v>4355</v>
      </c>
      <c r="C1150" s="9" t="s">
        <v>4355</v>
      </c>
      <c r="D1150" s="9" t="s">
        <v>2997</v>
      </c>
      <c r="E1150" s="9" t="s">
        <v>33</v>
      </c>
      <c r="F1150" s="9" t="s">
        <v>4084</v>
      </c>
      <c r="G1150" s="9" t="s">
        <v>2323</v>
      </c>
      <c r="H1150" s="8" t="str">
        <f t="shared" si="17"/>
        <v>Ні</v>
      </c>
      <c r="J1150" s="8">
        <f>_xlfn.AGGREGATE(3,3,Tabela1[[#This Row],[Lp]])</f>
        <v>0</v>
      </c>
    </row>
    <row r="1151" spans="1:10" ht="15" hidden="1" customHeight="1" x14ac:dyDescent="0.25">
      <c r="A1151" s="9">
        <v>1150</v>
      </c>
      <c r="B1151" s="9" t="s">
        <v>4354</v>
      </c>
      <c r="C1151" s="9" t="s">
        <v>4354</v>
      </c>
      <c r="D1151" s="9" t="s">
        <v>2997</v>
      </c>
      <c r="E1151" s="9" t="s">
        <v>28</v>
      </c>
      <c r="F1151" s="9" t="s">
        <v>4085</v>
      </c>
      <c r="G1151" s="9" t="s">
        <v>2325</v>
      </c>
      <c r="H1151" s="8" t="str">
        <f t="shared" si="17"/>
        <v>Ні</v>
      </c>
      <c r="J1151" s="8">
        <f>_xlfn.AGGREGATE(3,3,Tabela1[[#This Row],[Lp]])</f>
        <v>0</v>
      </c>
    </row>
    <row r="1152" spans="1:10" ht="15" hidden="1" customHeight="1" x14ac:dyDescent="0.25">
      <c r="A1152" s="9">
        <v>1151</v>
      </c>
      <c r="B1152" s="9" t="s">
        <v>4354</v>
      </c>
      <c r="C1152" s="9" t="s">
        <v>4354</v>
      </c>
      <c r="D1152" s="9" t="s">
        <v>2997</v>
      </c>
      <c r="E1152" s="9" t="s">
        <v>28</v>
      </c>
      <c r="F1152" s="9" t="s">
        <v>4086</v>
      </c>
      <c r="G1152" s="9" t="s">
        <v>2327</v>
      </c>
      <c r="H1152" s="8" t="str">
        <f t="shared" si="17"/>
        <v>Ні</v>
      </c>
      <c r="J1152" s="8">
        <f>_xlfn.AGGREGATE(3,3,Tabela1[[#This Row],[Lp]])</f>
        <v>0</v>
      </c>
    </row>
    <row r="1153" spans="1:10" ht="15" hidden="1" customHeight="1" x14ac:dyDescent="0.25">
      <c r="A1153" s="9">
        <v>1152</v>
      </c>
      <c r="B1153" s="9" t="s">
        <v>2951</v>
      </c>
      <c r="C1153" s="9" t="s">
        <v>4353</v>
      </c>
      <c r="D1153" s="9" t="s">
        <v>2997</v>
      </c>
      <c r="E1153" s="9" t="s">
        <v>25</v>
      </c>
      <c r="F1153" s="9" t="s">
        <v>4087</v>
      </c>
      <c r="G1153" s="9" t="s">
        <v>2329</v>
      </c>
      <c r="H1153" s="8" t="str">
        <f t="shared" si="17"/>
        <v>Ні</v>
      </c>
      <c r="J1153" s="8">
        <f>_xlfn.AGGREGATE(3,3,Tabela1[[#This Row],[Lp]])</f>
        <v>0</v>
      </c>
    </row>
    <row r="1154" spans="1:10" ht="15" hidden="1" customHeight="1" x14ac:dyDescent="0.25">
      <c r="A1154" s="9">
        <v>1153</v>
      </c>
      <c r="B1154" s="9" t="s">
        <v>4355</v>
      </c>
      <c r="C1154" s="9" t="s">
        <v>4355</v>
      </c>
      <c r="D1154" s="9" t="s">
        <v>2997</v>
      </c>
      <c r="E1154" s="9" t="s">
        <v>33</v>
      </c>
      <c r="F1154" s="9" t="s">
        <v>4088</v>
      </c>
      <c r="G1154" s="9" t="s">
        <v>2331</v>
      </c>
      <c r="H1154" s="8" t="str">
        <f t="shared" si="17"/>
        <v>Ні</v>
      </c>
      <c r="J1154" s="8">
        <f>_xlfn.AGGREGATE(3,3,Tabela1[[#This Row],[Lp]])</f>
        <v>0</v>
      </c>
    </row>
    <row r="1155" spans="1:10" ht="15" hidden="1" customHeight="1" x14ac:dyDescent="0.25">
      <c r="A1155" s="9">
        <v>1154</v>
      </c>
      <c r="B1155" s="9" t="s">
        <v>2951</v>
      </c>
      <c r="C1155" s="9" t="s">
        <v>4353</v>
      </c>
      <c r="D1155" s="9" t="s">
        <v>2997</v>
      </c>
      <c r="E1155" s="9" t="s">
        <v>25</v>
      </c>
      <c r="F1155" s="9" t="s">
        <v>4089</v>
      </c>
      <c r="G1155" s="9" t="s">
        <v>2333</v>
      </c>
      <c r="H1155" s="8" t="str">
        <f t="shared" ref="H1155:H1218" si="18">IF(E1155="gmoz","Так","Ні")</f>
        <v>Ні</v>
      </c>
      <c r="J1155" s="8">
        <f>_xlfn.AGGREGATE(3,3,Tabela1[[#This Row],[Lp]])</f>
        <v>0</v>
      </c>
    </row>
    <row r="1156" spans="1:10" ht="15" hidden="1" customHeight="1" x14ac:dyDescent="0.25">
      <c r="A1156" s="9">
        <v>1155</v>
      </c>
      <c r="B1156" s="9" t="s">
        <v>2951</v>
      </c>
      <c r="C1156" s="9" t="s">
        <v>4353</v>
      </c>
      <c r="D1156" s="9" t="s">
        <v>2997</v>
      </c>
      <c r="E1156" s="9" t="s">
        <v>25</v>
      </c>
      <c r="F1156" s="9" t="s">
        <v>4090</v>
      </c>
      <c r="G1156" s="9" t="s">
        <v>2335</v>
      </c>
      <c r="H1156" s="8" t="str">
        <f t="shared" si="18"/>
        <v>Ні</v>
      </c>
      <c r="J1156" s="8">
        <f>_xlfn.AGGREGATE(3,3,Tabela1[[#This Row],[Lp]])</f>
        <v>0</v>
      </c>
    </row>
    <row r="1157" spans="1:10" ht="15" hidden="1" customHeight="1" x14ac:dyDescent="0.25">
      <c r="A1157" s="9">
        <v>1156</v>
      </c>
      <c r="B1157" s="9" t="s">
        <v>4355</v>
      </c>
      <c r="C1157" s="9" t="s">
        <v>4355</v>
      </c>
      <c r="D1157" s="9" t="s">
        <v>2997</v>
      </c>
      <c r="E1157" s="9" t="s">
        <v>33</v>
      </c>
      <c r="F1157" s="9" t="s">
        <v>4091</v>
      </c>
      <c r="G1157" s="9" t="s">
        <v>2337</v>
      </c>
      <c r="H1157" s="8" t="str">
        <f t="shared" si="18"/>
        <v>Ні</v>
      </c>
      <c r="J1157" s="8">
        <f>_xlfn.AGGREGATE(3,3,Tabela1[[#This Row],[Lp]])</f>
        <v>0</v>
      </c>
    </row>
    <row r="1158" spans="1:10" ht="15" hidden="1" customHeight="1" x14ac:dyDescent="0.25">
      <c r="A1158" s="9">
        <v>1157</v>
      </c>
      <c r="B1158" s="9" t="s">
        <v>2951</v>
      </c>
      <c r="C1158" s="9" t="s">
        <v>4353</v>
      </c>
      <c r="D1158" s="9" t="s">
        <v>2997</v>
      </c>
      <c r="E1158" s="9" t="s">
        <v>25</v>
      </c>
      <c r="F1158" s="9" t="s">
        <v>4092</v>
      </c>
      <c r="G1158" s="9" t="s">
        <v>2339</v>
      </c>
      <c r="H1158" s="8" t="str">
        <f t="shared" si="18"/>
        <v>Ні</v>
      </c>
      <c r="J1158" s="8">
        <f>_xlfn.AGGREGATE(3,3,Tabela1[[#This Row],[Lp]])</f>
        <v>0</v>
      </c>
    </row>
    <row r="1159" spans="1:10" ht="15" hidden="1" customHeight="1" x14ac:dyDescent="0.25">
      <c r="A1159" s="9">
        <v>1158</v>
      </c>
      <c r="B1159" s="9" t="s">
        <v>4355</v>
      </c>
      <c r="C1159" s="9" t="s">
        <v>4355</v>
      </c>
      <c r="D1159" s="9" t="s">
        <v>2997</v>
      </c>
      <c r="E1159" s="9" t="s">
        <v>33</v>
      </c>
      <c r="F1159" s="9" t="s">
        <v>4093</v>
      </c>
      <c r="G1159" s="9" t="s">
        <v>2341</v>
      </c>
      <c r="H1159" s="8" t="str">
        <f t="shared" si="18"/>
        <v>Ні</v>
      </c>
      <c r="J1159" s="8">
        <f>_xlfn.AGGREGATE(3,3,Tabela1[[#This Row],[Lp]])</f>
        <v>0</v>
      </c>
    </row>
    <row r="1160" spans="1:10" ht="15" hidden="1" customHeight="1" x14ac:dyDescent="0.25">
      <c r="A1160" s="9">
        <v>1159</v>
      </c>
      <c r="B1160" s="9" t="s">
        <v>4354</v>
      </c>
      <c r="C1160" s="9" t="s">
        <v>4354</v>
      </c>
      <c r="D1160" s="9" t="s">
        <v>2997</v>
      </c>
      <c r="E1160" s="9" t="s">
        <v>28</v>
      </c>
      <c r="F1160" s="9" t="s">
        <v>4094</v>
      </c>
      <c r="G1160" s="9" t="s">
        <v>2343</v>
      </c>
      <c r="H1160" s="8" t="str">
        <f t="shared" si="18"/>
        <v>Ні</v>
      </c>
      <c r="J1160" s="8">
        <f>_xlfn.AGGREGATE(3,3,Tabela1[[#This Row],[Lp]])</f>
        <v>0</v>
      </c>
    </row>
    <row r="1161" spans="1:10" ht="15" hidden="1" customHeight="1" x14ac:dyDescent="0.25">
      <c r="A1161" s="9">
        <v>1160</v>
      </c>
      <c r="B1161" s="9" t="s">
        <v>2950</v>
      </c>
      <c r="C1161" s="9" t="s">
        <v>4353</v>
      </c>
      <c r="D1161" s="9" t="s">
        <v>2997</v>
      </c>
      <c r="E1161" s="9" t="s">
        <v>82</v>
      </c>
      <c r="F1161" s="9" t="s">
        <v>4095</v>
      </c>
      <c r="G1161" s="9" t="s">
        <v>2345</v>
      </c>
      <c r="H1161" s="8" t="str">
        <f t="shared" si="18"/>
        <v>Так</v>
      </c>
      <c r="J1161" s="8">
        <f>_xlfn.AGGREGATE(3,3,Tabela1[[#This Row],[Lp]])</f>
        <v>0</v>
      </c>
    </row>
    <row r="1162" spans="1:10" ht="15" hidden="1" customHeight="1" x14ac:dyDescent="0.25">
      <c r="A1162" s="9">
        <v>1161</v>
      </c>
      <c r="B1162" s="9" t="s">
        <v>4354</v>
      </c>
      <c r="C1162" s="9" t="s">
        <v>4354</v>
      </c>
      <c r="D1162" s="9" t="s">
        <v>2997</v>
      </c>
      <c r="E1162" s="9" t="s">
        <v>28</v>
      </c>
      <c r="F1162" s="9" t="s">
        <v>4096</v>
      </c>
      <c r="G1162" s="9" t="s">
        <v>2347</v>
      </c>
      <c r="H1162" s="8" t="str">
        <f t="shared" si="18"/>
        <v>Ні</v>
      </c>
      <c r="J1162" s="8">
        <f>_xlfn.AGGREGATE(3,3,Tabela1[[#This Row],[Lp]])</f>
        <v>0</v>
      </c>
    </row>
    <row r="1163" spans="1:10" ht="15" hidden="1" customHeight="1" x14ac:dyDescent="0.25">
      <c r="A1163" s="9">
        <v>1162</v>
      </c>
      <c r="B1163" s="9" t="s">
        <v>2950</v>
      </c>
      <c r="C1163" s="9" t="s">
        <v>4353</v>
      </c>
      <c r="D1163" s="9" t="s">
        <v>2997</v>
      </c>
      <c r="E1163" s="9" t="s">
        <v>82</v>
      </c>
      <c r="F1163" s="9" t="s">
        <v>4097</v>
      </c>
      <c r="G1163" s="9" t="s">
        <v>2349</v>
      </c>
      <c r="H1163" s="8" t="str">
        <f t="shared" si="18"/>
        <v>Так</v>
      </c>
      <c r="J1163" s="8">
        <f>_xlfn.AGGREGATE(3,3,Tabela1[[#This Row],[Lp]])</f>
        <v>0</v>
      </c>
    </row>
    <row r="1164" spans="1:10" ht="15" hidden="1" customHeight="1" x14ac:dyDescent="0.25">
      <c r="A1164" s="9">
        <v>1163</v>
      </c>
      <c r="B1164" s="9" t="s">
        <v>4355</v>
      </c>
      <c r="C1164" s="9" t="s">
        <v>4355</v>
      </c>
      <c r="D1164" s="9" t="s">
        <v>2997</v>
      </c>
      <c r="E1164" s="9" t="s">
        <v>33</v>
      </c>
      <c r="F1164" s="9" t="s">
        <v>3183</v>
      </c>
      <c r="G1164" s="9" t="s">
        <v>2351</v>
      </c>
      <c r="H1164" s="8" t="str">
        <f t="shared" si="18"/>
        <v>Ні</v>
      </c>
      <c r="J1164" s="8">
        <f>_xlfn.AGGREGATE(3,3,Tabela1[[#This Row],[Lp]])</f>
        <v>0</v>
      </c>
    </row>
    <row r="1165" spans="1:10" ht="15" hidden="1" customHeight="1" x14ac:dyDescent="0.25">
      <c r="A1165" s="9">
        <v>1164</v>
      </c>
      <c r="B1165" s="9" t="s">
        <v>2950</v>
      </c>
      <c r="C1165" s="9" t="s">
        <v>4353</v>
      </c>
      <c r="D1165" s="9" t="s">
        <v>2997</v>
      </c>
      <c r="E1165" s="9" t="s">
        <v>82</v>
      </c>
      <c r="F1165" s="9" t="s">
        <v>3774</v>
      </c>
      <c r="G1165" s="9" t="s">
        <v>2352</v>
      </c>
      <c r="H1165" s="8" t="str">
        <f t="shared" si="18"/>
        <v>Так</v>
      </c>
      <c r="J1165" s="8">
        <f>_xlfn.AGGREGATE(3,3,Tabela1[[#This Row],[Lp]])</f>
        <v>0</v>
      </c>
    </row>
    <row r="1166" spans="1:10" ht="15" hidden="1" customHeight="1" x14ac:dyDescent="0.25">
      <c r="A1166" s="9">
        <v>1165</v>
      </c>
      <c r="B1166" s="9" t="s">
        <v>4355</v>
      </c>
      <c r="C1166" s="9" t="s">
        <v>4355</v>
      </c>
      <c r="D1166" s="9" t="s">
        <v>2997</v>
      </c>
      <c r="E1166" s="9" t="s">
        <v>33</v>
      </c>
      <c r="F1166" s="9" t="s">
        <v>4098</v>
      </c>
      <c r="G1166" s="9" t="s">
        <v>2354</v>
      </c>
      <c r="H1166" s="8" t="str">
        <f t="shared" si="18"/>
        <v>Ні</v>
      </c>
      <c r="J1166" s="8">
        <f>_xlfn.AGGREGATE(3,3,Tabela1[[#This Row],[Lp]])</f>
        <v>0</v>
      </c>
    </row>
    <row r="1167" spans="1:10" ht="15" hidden="1" customHeight="1" x14ac:dyDescent="0.25">
      <c r="A1167" s="9">
        <v>1166</v>
      </c>
      <c r="B1167" s="9" t="s">
        <v>2951</v>
      </c>
      <c r="C1167" s="9" t="s">
        <v>4353</v>
      </c>
      <c r="D1167" s="9" t="s">
        <v>2997</v>
      </c>
      <c r="E1167" s="9" t="s">
        <v>25</v>
      </c>
      <c r="F1167" s="9" t="s">
        <v>4099</v>
      </c>
      <c r="G1167" s="9" t="s">
        <v>2356</v>
      </c>
      <c r="H1167" s="8" t="str">
        <f t="shared" si="18"/>
        <v>Ні</v>
      </c>
      <c r="J1167" s="8">
        <f>_xlfn.AGGREGATE(3,3,Tabela1[[#This Row],[Lp]])</f>
        <v>0</v>
      </c>
    </row>
    <row r="1168" spans="1:10" ht="15" hidden="1" customHeight="1" x14ac:dyDescent="0.25">
      <c r="A1168" s="9">
        <v>1167</v>
      </c>
      <c r="B1168" s="9" t="s">
        <v>4355</v>
      </c>
      <c r="C1168" s="9" t="s">
        <v>4355</v>
      </c>
      <c r="D1168" s="9" t="s">
        <v>2997</v>
      </c>
      <c r="E1168" s="9" t="s">
        <v>33</v>
      </c>
      <c r="F1168" s="9" t="s">
        <v>4100</v>
      </c>
      <c r="G1168" s="9" t="s">
        <v>2358</v>
      </c>
      <c r="H1168" s="8" t="str">
        <f t="shared" si="18"/>
        <v>Ні</v>
      </c>
      <c r="J1168" s="8">
        <f>_xlfn.AGGREGATE(3,3,Tabela1[[#This Row],[Lp]])</f>
        <v>0</v>
      </c>
    </row>
    <row r="1169" spans="1:10" ht="15" hidden="1" customHeight="1" x14ac:dyDescent="0.25">
      <c r="A1169" s="9">
        <v>1168</v>
      </c>
      <c r="B1169" s="9" t="s">
        <v>4355</v>
      </c>
      <c r="C1169" s="9" t="s">
        <v>4355</v>
      </c>
      <c r="D1169" s="9" t="s">
        <v>2997</v>
      </c>
      <c r="E1169" s="9" t="s">
        <v>33</v>
      </c>
      <c r="F1169" s="9" t="s">
        <v>4101</v>
      </c>
      <c r="G1169" s="9" t="s">
        <v>2360</v>
      </c>
      <c r="H1169" s="8" t="str">
        <f t="shared" si="18"/>
        <v>Ні</v>
      </c>
      <c r="J1169" s="8">
        <f>_xlfn.AGGREGATE(3,3,Tabela1[[#This Row],[Lp]])</f>
        <v>0</v>
      </c>
    </row>
    <row r="1170" spans="1:10" ht="15" hidden="1" customHeight="1" x14ac:dyDescent="0.25">
      <c r="A1170" s="9">
        <v>1169</v>
      </c>
      <c r="B1170" s="9" t="s">
        <v>4355</v>
      </c>
      <c r="C1170" s="9" t="s">
        <v>4355</v>
      </c>
      <c r="D1170" s="9" t="s">
        <v>2997</v>
      </c>
      <c r="E1170" s="9" t="s">
        <v>33</v>
      </c>
      <c r="F1170" s="9" t="s">
        <v>3186</v>
      </c>
      <c r="G1170" s="9" t="s">
        <v>2362</v>
      </c>
      <c r="H1170" s="8" t="str">
        <f t="shared" si="18"/>
        <v>Ні</v>
      </c>
      <c r="J1170" s="8">
        <f>_xlfn.AGGREGATE(3,3,Tabela1[[#This Row],[Lp]])</f>
        <v>0</v>
      </c>
    </row>
    <row r="1171" spans="1:10" ht="15" hidden="1" customHeight="1" x14ac:dyDescent="0.25">
      <c r="A1171" s="9">
        <v>1170</v>
      </c>
      <c r="B1171" s="9" t="s">
        <v>4355</v>
      </c>
      <c r="C1171" s="9" t="s">
        <v>4355</v>
      </c>
      <c r="D1171" s="9" t="s">
        <v>2997</v>
      </c>
      <c r="E1171" s="9" t="s">
        <v>33</v>
      </c>
      <c r="F1171" s="9" t="s">
        <v>4102</v>
      </c>
      <c r="G1171" s="9" t="s">
        <v>2364</v>
      </c>
      <c r="H1171" s="8" t="str">
        <f t="shared" si="18"/>
        <v>Ні</v>
      </c>
      <c r="J1171" s="8">
        <f>_xlfn.AGGREGATE(3,3,Tabela1[[#This Row],[Lp]])</f>
        <v>0</v>
      </c>
    </row>
    <row r="1172" spans="1:10" ht="15" hidden="1" customHeight="1" x14ac:dyDescent="0.25">
      <c r="A1172" s="9">
        <v>1171</v>
      </c>
      <c r="B1172" s="9" t="s">
        <v>2950</v>
      </c>
      <c r="C1172" s="9" t="s">
        <v>4353</v>
      </c>
      <c r="D1172" s="9" t="s">
        <v>2997</v>
      </c>
      <c r="E1172" s="9" t="s">
        <v>82</v>
      </c>
      <c r="F1172" s="9" t="s">
        <v>4103</v>
      </c>
      <c r="G1172" s="9" t="s">
        <v>2366</v>
      </c>
      <c r="H1172" s="8" t="str">
        <f t="shared" si="18"/>
        <v>Так</v>
      </c>
      <c r="I1172" s="8" t="s">
        <v>4382</v>
      </c>
      <c r="J1172" s="8">
        <f>_xlfn.AGGREGATE(3,3,Tabela1[[#This Row],[Lp]])</f>
        <v>0</v>
      </c>
    </row>
    <row r="1173" spans="1:10" ht="15" hidden="1" customHeight="1" x14ac:dyDescent="0.25">
      <c r="A1173" s="9">
        <v>1172</v>
      </c>
      <c r="B1173" s="9" t="s">
        <v>2950</v>
      </c>
      <c r="C1173" s="9" t="s">
        <v>4353</v>
      </c>
      <c r="D1173" s="9" t="s">
        <v>2997</v>
      </c>
      <c r="E1173" s="9" t="s">
        <v>82</v>
      </c>
      <c r="F1173" s="9" t="s">
        <v>4104</v>
      </c>
      <c r="G1173" s="9" t="s">
        <v>2368</v>
      </c>
      <c r="H1173" s="8" t="str">
        <f t="shared" si="18"/>
        <v>Так</v>
      </c>
      <c r="J1173" s="8">
        <f>_xlfn.AGGREGATE(3,3,Tabela1[[#This Row],[Lp]])</f>
        <v>0</v>
      </c>
    </row>
    <row r="1174" spans="1:10" ht="15" hidden="1" customHeight="1" x14ac:dyDescent="0.25">
      <c r="A1174" s="9">
        <v>1173</v>
      </c>
      <c r="B1174" s="9" t="s">
        <v>4355</v>
      </c>
      <c r="C1174" s="9" t="s">
        <v>4355</v>
      </c>
      <c r="D1174" s="9" t="s">
        <v>2997</v>
      </c>
      <c r="E1174" s="9" t="s">
        <v>33</v>
      </c>
      <c r="F1174" s="9" t="s">
        <v>3751</v>
      </c>
      <c r="G1174" s="9" t="s">
        <v>2370</v>
      </c>
      <c r="H1174" s="8" t="str">
        <f t="shared" si="18"/>
        <v>Ні</v>
      </c>
      <c r="J1174" s="8">
        <f>_xlfn.AGGREGATE(3,3,Tabela1[[#This Row],[Lp]])</f>
        <v>0</v>
      </c>
    </row>
    <row r="1175" spans="1:10" ht="15" hidden="1" customHeight="1" x14ac:dyDescent="0.25">
      <c r="A1175" s="9">
        <v>1174</v>
      </c>
      <c r="B1175" s="9" t="s">
        <v>20</v>
      </c>
      <c r="C1175" s="9" t="s">
        <v>20</v>
      </c>
      <c r="D1175" s="9" t="s">
        <v>2999</v>
      </c>
      <c r="E1175" s="9" t="s">
        <v>21</v>
      </c>
      <c r="F1175" s="9" t="s">
        <v>2998</v>
      </c>
      <c r="G1175" s="9" t="s">
        <v>2373</v>
      </c>
      <c r="H1175" s="8" t="str">
        <f t="shared" si="18"/>
        <v>Ні</v>
      </c>
      <c r="J1175" s="8">
        <f>_xlfn.AGGREGATE(3,3,Tabela1[[#This Row],[Lp]])</f>
        <v>0</v>
      </c>
    </row>
    <row r="1176" spans="1:10" ht="15" hidden="1" customHeight="1" x14ac:dyDescent="0.25">
      <c r="A1176" s="9">
        <v>1175</v>
      </c>
      <c r="B1176" s="9" t="s">
        <v>4354</v>
      </c>
      <c r="C1176" s="9" t="s">
        <v>4354</v>
      </c>
      <c r="D1176" s="9" t="s">
        <v>2999</v>
      </c>
      <c r="E1176" s="9" t="s">
        <v>28</v>
      </c>
      <c r="F1176" s="9" t="s">
        <v>4105</v>
      </c>
      <c r="G1176" s="9" t="s">
        <v>2375</v>
      </c>
      <c r="H1176" s="8" t="str">
        <f t="shared" si="18"/>
        <v>Ні</v>
      </c>
      <c r="J1176" s="8">
        <f>_xlfn.AGGREGATE(3,3,Tabela1[[#This Row],[Lp]])</f>
        <v>0</v>
      </c>
    </row>
    <row r="1177" spans="1:10" ht="15" hidden="1" customHeight="1" x14ac:dyDescent="0.25">
      <c r="A1177" s="9">
        <v>1176</v>
      </c>
      <c r="B1177" s="9" t="s">
        <v>4355</v>
      </c>
      <c r="C1177" s="9" t="s">
        <v>4355</v>
      </c>
      <c r="D1177" s="9" t="s">
        <v>2999</v>
      </c>
      <c r="E1177" s="9" t="s">
        <v>33</v>
      </c>
      <c r="F1177" s="9" t="s">
        <v>4106</v>
      </c>
      <c r="G1177" s="9" t="s">
        <v>2377</v>
      </c>
      <c r="H1177" s="8" t="str">
        <f t="shared" si="18"/>
        <v>Ні</v>
      </c>
      <c r="J1177" s="8">
        <f>_xlfn.AGGREGATE(3,3,Tabela1[[#This Row],[Lp]])</f>
        <v>0</v>
      </c>
    </row>
    <row r="1178" spans="1:10" ht="15" hidden="1" customHeight="1" x14ac:dyDescent="0.25">
      <c r="A1178" s="9">
        <v>1177</v>
      </c>
      <c r="B1178" s="9" t="s">
        <v>4355</v>
      </c>
      <c r="C1178" s="9" t="s">
        <v>4355</v>
      </c>
      <c r="D1178" s="9" t="s">
        <v>2999</v>
      </c>
      <c r="E1178" s="9" t="s">
        <v>33</v>
      </c>
      <c r="F1178" s="9" t="s">
        <v>4107</v>
      </c>
      <c r="G1178" s="9" t="s">
        <v>2379</v>
      </c>
      <c r="H1178" s="8" t="str">
        <f t="shared" si="18"/>
        <v>Ні</v>
      </c>
      <c r="J1178" s="8">
        <f>_xlfn.AGGREGATE(3,3,Tabela1[[#This Row],[Lp]])</f>
        <v>0</v>
      </c>
    </row>
    <row r="1179" spans="1:10" ht="15" hidden="1" customHeight="1" x14ac:dyDescent="0.25">
      <c r="A1179" s="9">
        <v>1178</v>
      </c>
      <c r="B1179" s="9" t="s">
        <v>4355</v>
      </c>
      <c r="C1179" s="9" t="s">
        <v>4355</v>
      </c>
      <c r="D1179" s="9" t="s">
        <v>2999</v>
      </c>
      <c r="E1179" s="9" t="s">
        <v>33</v>
      </c>
      <c r="F1179" s="9" t="s">
        <v>3278</v>
      </c>
      <c r="G1179" s="9" t="s">
        <v>2380</v>
      </c>
      <c r="H1179" s="8" t="str">
        <f t="shared" si="18"/>
        <v>Ні</v>
      </c>
      <c r="J1179" s="8">
        <f>_xlfn.AGGREGATE(3,3,Tabela1[[#This Row],[Lp]])</f>
        <v>0</v>
      </c>
    </row>
    <row r="1180" spans="1:10" ht="15" hidden="1" customHeight="1" x14ac:dyDescent="0.25">
      <c r="A1180" s="9">
        <v>1179</v>
      </c>
      <c r="B1180" s="9" t="s">
        <v>4355</v>
      </c>
      <c r="C1180" s="9" t="s">
        <v>4355</v>
      </c>
      <c r="D1180" s="9" t="s">
        <v>2999</v>
      </c>
      <c r="E1180" s="9" t="s">
        <v>33</v>
      </c>
      <c r="F1180" s="9" t="s">
        <v>4108</v>
      </c>
      <c r="G1180" s="9" t="s">
        <v>2382</v>
      </c>
      <c r="H1180" s="8" t="str">
        <f t="shared" si="18"/>
        <v>Ні</v>
      </c>
      <c r="J1180" s="8">
        <f>_xlfn.AGGREGATE(3,3,Tabela1[[#This Row],[Lp]])</f>
        <v>0</v>
      </c>
    </row>
    <row r="1181" spans="1:10" ht="15" hidden="1" customHeight="1" x14ac:dyDescent="0.25">
      <c r="A1181" s="9">
        <v>1180</v>
      </c>
      <c r="B1181" s="9" t="s">
        <v>4354</v>
      </c>
      <c r="C1181" s="9" t="s">
        <v>4354</v>
      </c>
      <c r="D1181" s="9" t="s">
        <v>2999</v>
      </c>
      <c r="E1181" s="9" t="s">
        <v>28</v>
      </c>
      <c r="F1181" s="9" t="s">
        <v>4109</v>
      </c>
      <c r="G1181" s="9" t="s">
        <v>2384</v>
      </c>
      <c r="H1181" s="8" t="str">
        <f t="shared" si="18"/>
        <v>Ні</v>
      </c>
      <c r="J1181" s="8">
        <f>_xlfn.AGGREGATE(3,3,Tabela1[[#This Row],[Lp]])</f>
        <v>0</v>
      </c>
    </row>
    <row r="1182" spans="1:10" ht="15" hidden="1" customHeight="1" x14ac:dyDescent="0.25">
      <c r="A1182" s="9">
        <v>1181</v>
      </c>
      <c r="B1182" s="9" t="s">
        <v>4354</v>
      </c>
      <c r="C1182" s="9" t="s">
        <v>4354</v>
      </c>
      <c r="D1182" s="9" t="s">
        <v>2999</v>
      </c>
      <c r="E1182" s="9" t="s">
        <v>28</v>
      </c>
      <c r="F1182" s="9" t="s">
        <v>4110</v>
      </c>
      <c r="G1182" s="9" t="s">
        <v>2386</v>
      </c>
      <c r="H1182" s="8" t="str">
        <f t="shared" si="18"/>
        <v>Ні</v>
      </c>
      <c r="J1182" s="8">
        <f>_xlfn.AGGREGATE(3,3,Tabela1[[#This Row],[Lp]])</f>
        <v>0</v>
      </c>
    </row>
    <row r="1183" spans="1:10" ht="15" hidden="1" customHeight="1" x14ac:dyDescent="0.25">
      <c r="A1183" s="9">
        <v>1182</v>
      </c>
      <c r="B1183" s="9" t="s">
        <v>4354</v>
      </c>
      <c r="C1183" s="9" t="s">
        <v>4354</v>
      </c>
      <c r="D1183" s="9" t="s">
        <v>2999</v>
      </c>
      <c r="E1183" s="9" t="s">
        <v>28</v>
      </c>
      <c r="F1183" s="9" t="s">
        <v>4111</v>
      </c>
      <c r="G1183" s="9" t="s">
        <v>2388</v>
      </c>
      <c r="H1183" s="8" t="str">
        <f t="shared" si="18"/>
        <v>Ні</v>
      </c>
      <c r="J1183" s="8">
        <f>_xlfn.AGGREGATE(3,3,Tabela1[[#This Row],[Lp]])</f>
        <v>0</v>
      </c>
    </row>
    <row r="1184" spans="1:10" ht="15" hidden="1" customHeight="1" x14ac:dyDescent="0.25">
      <c r="A1184" s="9">
        <v>1183</v>
      </c>
      <c r="B1184" s="9" t="s">
        <v>4354</v>
      </c>
      <c r="C1184" s="9" t="s">
        <v>4354</v>
      </c>
      <c r="D1184" s="9" t="s">
        <v>2999</v>
      </c>
      <c r="E1184" s="9" t="s">
        <v>28</v>
      </c>
      <c r="F1184" s="9" t="s">
        <v>4112</v>
      </c>
      <c r="G1184" s="9" t="s">
        <v>2390</v>
      </c>
      <c r="H1184" s="8" t="str">
        <f t="shared" si="18"/>
        <v>Ні</v>
      </c>
      <c r="J1184" s="8">
        <f>_xlfn.AGGREGATE(3,3,Tabela1[[#This Row],[Lp]])</f>
        <v>0</v>
      </c>
    </row>
    <row r="1185" spans="1:10" ht="15" hidden="1" customHeight="1" x14ac:dyDescent="0.25">
      <c r="A1185" s="9">
        <v>1184</v>
      </c>
      <c r="B1185" s="9" t="s">
        <v>4354</v>
      </c>
      <c r="C1185" s="9" t="s">
        <v>4354</v>
      </c>
      <c r="D1185" s="9" t="s">
        <v>2999</v>
      </c>
      <c r="E1185" s="9" t="s">
        <v>28</v>
      </c>
      <c r="F1185" s="9" t="s">
        <v>4113</v>
      </c>
      <c r="G1185" s="9" t="s">
        <v>2392</v>
      </c>
      <c r="H1185" s="8" t="str">
        <f t="shared" si="18"/>
        <v>Ні</v>
      </c>
      <c r="J1185" s="8">
        <f>_xlfn.AGGREGATE(3,3,Tabela1[[#This Row],[Lp]])</f>
        <v>0</v>
      </c>
    </row>
    <row r="1186" spans="1:10" ht="15" hidden="1" customHeight="1" x14ac:dyDescent="0.25">
      <c r="A1186" s="9">
        <v>1185</v>
      </c>
      <c r="B1186" s="9" t="s">
        <v>4354</v>
      </c>
      <c r="C1186" s="9" t="s">
        <v>4354</v>
      </c>
      <c r="D1186" s="9" t="s">
        <v>2999</v>
      </c>
      <c r="E1186" s="9" t="s">
        <v>28</v>
      </c>
      <c r="F1186" s="9" t="s">
        <v>4114</v>
      </c>
      <c r="G1186" s="9" t="s">
        <v>2394</v>
      </c>
      <c r="H1186" s="8" t="str">
        <f t="shared" si="18"/>
        <v>Ні</v>
      </c>
      <c r="J1186" s="8">
        <f>_xlfn.AGGREGATE(3,3,Tabela1[[#This Row],[Lp]])</f>
        <v>0</v>
      </c>
    </row>
    <row r="1187" spans="1:10" ht="15" hidden="1" customHeight="1" x14ac:dyDescent="0.25">
      <c r="A1187" s="9">
        <v>1186</v>
      </c>
      <c r="B1187" s="9" t="s">
        <v>4354</v>
      </c>
      <c r="C1187" s="9" t="s">
        <v>4354</v>
      </c>
      <c r="D1187" s="9" t="s">
        <v>2999</v>
      </c>
      <c r="E1187" s="9" t="s">
        <v>28</v>
      </c>
      <c r="F1187" s="9" t="s">
        <v>3388</v>
      </c>
      <c r="G1187" s="9" t="s">
        <v>2396</v>
      </c>
      <c r="H1187" s="8" t="str">
        <f t="shared" si="18"/>
        <v>Ні</v>
      </c>
      <c r="J1187" s="8">
        <f>_xlfn.AGGREGATE(3,3,Tabela1[[#This Row],[Lp]])</f>
        <v>0</v>
      </c>
    </row>
    <row r="1188" spans="1:10" ht="15" hidden="1" customHeight="1" x14ac:dyDescent="0.25">
      <c r="A1188" s="9">
        <v>1187</v>
      </c>
      <c r="B1188" s="9" t="s">
        <v>4355</v>
      </c>
      <c r="C1188" s="9" t="s">
        <v>4355</v>
      </c>
      <c r="D1188" s="9" t="s">
        <v>2999</v>
      </c>
      <c r="E1188" s="9" t="s">
        <v>33</v>
      </c>
      <c r="F1188" s="9" t="s">
        <v>4115</v>
      </c>
      <c r="G1188" s="9" t="s">
        <v>2398</v>
      </c>
      <c r="H1188" s="8" t="str">
        <f t="shared" si="18"/>
        <v>Ні</v>
      </c>
      <c r="J1188" s="8">
        <f>_xlfn.AGGREGATE(3,3,Tabela1[[#This Row],[Lp]])</f>
        <v>0</v>
      </c>
    </row>
    <row r="1189" spans="1:10" ht="15" hidden="1" customHeight="1" x14ac:dyDescent="0.25">
      <c r="A1189" s="9">
        <v>1188</v>
      </c>
      <c r="B1189" s="9" t="s">
        <v>4354</v>
      </c>
      <c r="C1189" s="9" t="s">
        <v>4354</v>
      </c>
      <c r="D1189" s="9" t="s">
        <v>2999</v>
      </c>
      <c r="E1189" s="9" t="s">
        <v>28</v>
      </c>
      <c r="F1189" s="9" t="s">
        <v>4116</v>
      </c>
      <c r="G1189" s="9" t="s">
        <v>2400</v>
      </c>
      <c r="H1189" s="8" t="str">
        <f t="shared" si="18"/>
        <v>Ні</v>
      </c>
      <c r="J1189" s="8">
        <f>_xlfn.AGGREGATE(3,3,Tabela1[[#This Row],[Lp]])</f>
        <v>0</v>
      </c>
    </row>
    <row r="1190" spans="1:10" ht="15" hidden="1" customHeight="1" x14ac:dyDescent="0.25">
      <c r="A1190" s="9">
        <v>1189</v>
      </c>
      <c r="B1190" s="9" t="s">
        <v>4355</v>
      </c>
      <c r="C1190" s="9" t="s">
        <v>4355</v>
      </c>
      <c r="D1190" s="9" t="s">
        <v>2999</v>
      </c>
      <c r="E1190" s="9" t="s">
        <v>33</v>
      </c>
      <c r="F1190" s="9" t="s">
        <v>3264</v>
      </c>
      <c r="G1190" s="9" t="s">
        <v>2402</v>
      </c>
      <c r="H1190" s="8" t="str">
        <f t="shared" si="18"/>
        <v>Ні</v>
      </c>
      <c r="J1190" s="8">
        <f>_xlfn.AGGREGATE(3,3,Tabela1[[#This Row],[Lp]])</f>
        <v>0</v>
      </c>
    </row>
    <row r="1191" spans="1:10" ht="15" hidden="1" customHeight="1" x14ac:dyDescent="0.25">
      <c r="A1191" s="9">
        <v>1190</v>
      </c>
      <c r="B1191" s="9" t="s">
        <v>4354</v>
      </c>
      <c r="C1191" s="9" t="s">
        <v>4354</v>
      </c>
      <c r="D1191" s="9" t="s">
        <v>2999</v>
      </c>
      <c r="E1191" s="9" t="s">
        <v>28</v>
      </c>
      <c r="F1191" s="9" t="s">
        <v>4117</v>
      </c>
      <c r="G1191" s="9" t="s">
        <v>2404</v>
      </c>
      <c r="H1191" s="8" t="str">
        <f t="shared" si="18"/>
        <v>Ні</v>
      </c>
      <c r="J1191" s="8">
        <f>_xlfn.AGGREGATE(3,3,Tabela1[[#This Row],[Lp]])</f>
        <v>0</v>
      </c>
    </row>
    <row r="1192" spans="1:10" ht="15" hidden="1" customHeight="1" x14ac:dyDescent="0.25">
      <c r="A1192" s="9">
        <v>1191</v>
      </c>
      <c r="B1192" s="9" t="s">
        <v>4355</v>
      </c>
      <c r="C1192" s="9" t="s">
        <v>4355</v>
      </c>
      <c r="D1192" s="9" t="s">
        <v>2999</v>
      </c>
      <c r="E1192" s="9" t="s">
        <v>33</v>
      </c>
      <c r="F1192" s="9" t="s">
        <v>4118</v>
      </c>
      <c r="G1192" s="9" t="s">
        <v>2406</v>
      </c>
      <c r="H1192" s="8" t="str">
        <f t="shared" si="18"/>
        <v>Ні</v>
      </c>
      <c r="J1192" s="8">
        <f>_xlfn.AGGREGATE(3,3,Tabela1[[#This Row],[Lp]])</f>
        <v>0</v>
      </c>
    </row>
    <row r="1193" spans="1:10" ht="15" hidden="1" customHeight="1" x14ac:dyDescent="0.25">
      <c r="A1193" s="9">
        <v>1192</v>
      </c>
      <c r="B1193" s="9" t="s">
        <v>4354</v>
      </c>
      <c r="C1193" s="9" t="s">
        <v>4354</v>
      </c>
      <c r="D1193" s="9" t="s">
        <v>2999</v>
      </c>
      <c r="E1193" s="9" t="s">
        <v>28</v>
      </c>
      <c r="F1193" s="9" t="s">
        <v>4119</v>
      </c>
      <c r="G1193" s="9" t="s">
        <v>2408</v>
      </c>
      <c r="H1193" s="8" t="str">
        <f t="shared" si="18"/>
        <v>Ні</v>
      </c>
      <c r="J1193" s="8">
        <f>_xlfn.AGGREGATE(3,3,Tabela1[[#This Row],[Lp]])</f>
        <v>0</v>
      </c>
    </row>
    <row r="1194" spans="1:10" ht="15" hidden="1" customHeight="1" x14ac:dyDescent="0.25">
      <c r="A1194" s="9">
        <v>1193</v>
      </c>
      <c r="B1194" s="9" t="s">
        <v>4354</v>
      </c>
      <c r="C1194" s="9" t="s">
        <v>4354</v>
      </c>
      <c r="D1194" s="9" t="s">
        <v>2999</v>
      </c>
      <c r="E1194" s="9" t="s">
        <v>28</v>
      </c>
      <c r="F1194" s="9" t="s">
        <v>4120</v>
      </c>
      <c r="G1194" s="9" t="s">
        <v>2410</v>
      </c>
      <c r="H1194" s="8" t="str">
        <f t="shared" si="18"/>
        <v>Ні</v>
      </c>
      <c r="J1194" s="8">
        <f>_xlfn.AGGREGATE(3,3,Tabela1[[#This Row],[Lp]])</f>
        <v>0</v>
      </c>
    </row>
    <row r="1195" spans="1:10" ht="15" hidden="1" customHeight="1" x14ac:dyDescent="0.25">
      <c r="A1195" s="9">
        <v>1194</v>
      </c>
      <c r="B1195" s="9" t="s">
        <v>4354</v>
      </c>
      <c r="C1195" s="9" t="s">
        <v>4354</v>
      </c>
      <c r="D1195" s="9" t="s">
        <v>2999</v>
      </c>
      <c r="E1195" s="9" t="s">
        <v>28</v>
      </c>
      <c r="F1195" s="9" t="s">
        <v>3272</v>
      </c>
      <c r="G1195" s="9" t="s">
        <v>2411</v>
      </c>
      <c r="H1195" s="8" t="str">
        <f t="shared" si="18"/>
        <v>Ні</v>
      </c>
      <c r="J1195" s="8">
        <f>_xlfn.AGGREGATE(3,3,Tabela1[[#This Row],[Lp]])</f>
        <v>0</v>
      </c>
    </row>
    <row r="1196" spans="1:10" ht="15" hidden="1" customHeight="1" x14ac:dyDescent="0.25">
      <c r="A1196" s="9">
        <v>1195</v>
      </c>
      <c r="B1196" s="9" t="s">
        <v>4355</v>
      </c>
      <c r="C1196" s="9" t="s">
        <v>4355</v>
      </c>
      <c r="D1196" s="9" t="s">
        <v>2999</v>
      </c>
      <c r="E1196" s="9" t="s">
        <v>33</v>
      </c>
      <c r="F1196" s="9" t="s">
        <v>3075</v>
      </c>
      <c r="G1196" s="9" t="s">
        <v>2413</v>
      </c>
      <c r="H1196" s="8" t="str">
        <f t="shared" si="18"/>
        <v>Ні</v>
      </c>
      <c r="J1196" s="8">
        <f>_xlfn.AGGREGATE(3,3,Tabela1[[#This Row],[Lp]])</f>
        <v>0</v>
      </c>
    </row>
    <row r="1197" spans="1:10" ht="15" hidden="1" customHeight="1" x14ac:dyDescent="0.25">
      <c r="A1197" s="9">
        <v>1196</v>
      </c>
      <c r="B1197" s="9" t="s">
        <v>4354</v>
      </c>
      <c r="C1197" s="9" t="s">
        <v>4354</v>
      </c>
      <c r="D1197" s="9" t="s">
        <v>2999</v>
      </c>
      <c r="E1197" s="9" t="s">
        <v>28</v>
      </c>
      <c r="F1197" s="9" t="s">
        <v>4121</v>
      </c>
      <c r="G1197" s="9" t="s">
        <v>2415</v>
      </c>
      <c r="H1197" s="8" t="str">
        <f t="shared" si="18"/>
        <v>Ні</v>
      </c>
      <c r="J1197" s="8">
        <f>_xlfn.AGGREGATE(3,3,Tabela1[[#This Row],[Lp]])</f>
        <v>0</v>
      </c>
    </row>
    <row r="1198" spans="1:10" ht="15" hidden="1" customHeight="1" x14ac:dyDescent="0.25">
      <c r="A1198" s="9">
        <v>1197</v>
      </c>
      <c r="B1198" s="9" t="s">
        <v>4355</v>
      </c>
      <c r="C1198" s="9" t="s">
        <v>4355</v>
      </c>
      <c r="D1198" s="9" t="s">
        <v>2999</v>
      </c>
      <c r="E1198" s="9" t="s">
        <v>33</v>
      </c>
      <c r="F1198" s="9" t="s">
        <v>3219</v>
      </c>
      <c r="G1198" s="9" t="s">
        <v>2417</v>
      </c>
      <c r="H1198" s="8" t="str">
        <f t="shared" si="18"/>
        <v>Ні</v>
      </c>
      <c r="J1198" s="8">
        <f>_xlfn.AGGREGATE(3,3,Tabela1[[#This Row],[Lp]])</f>
        <v>0</v>
      </c>
    </row>
    <row r="1199" spans="1:10" ht="15" hidden="1" customHeight="1" x14ac:dyDescent="0.25">
      <c r="A1199" s="9">
        <v>1198</v>
      </c>
      <c r="B1199" s="9" t="s">
        <v>4354</v>
      </c>
      <c r="C1199" s="9" t="s">
        <v>4354</v>
      </c>
      <c r="D1199" s="9" t="s">
        <v>2999</v>
      </c>
      <c r="E1199" s="9" t="s">
        <v>28</v>
      </c>
      <c r="F1199" s="9" t="s">
        <v>4122</v>
      </c>
      <c r="G1199" s="9" t="s">
        <v>2419</v>
      </c>
      <c r="H1199" s="8" t="str">
        <f t="shared" si="18"/>
        <v>Ні</v>
      </c>
      <c r="J1199" s="8">
        <f>_xlfn.AGGREGATE(3,3,Tabela1[[#This Row],[Lp]])</f>
        <v>0</v>
      </c>
    </row>
    <row r="1200" spans="1:10" ht="15" hidden="1" customHeight="1" x14ac:dyDescent="0.25">
      <c r="A1200" s="9">
        <v>1199</v>
      </c>
      <c r="B1200" s="9" t="s">
        <v>4354</v>
      </c>
      <c r="C1200" s="9" t="s">
        <v>4354</v>
      </c>
      <c r="D1200" s="9" t="s">
        <v>2999</v>
      </c>
      <c r="E1200" s="9" t="s">
        <v>28</v>
      </c>
      <c r="F1200" s="9" t="s">
        <v>4123</v>
      </c>
      <c r="G1200" s="9" t="s">
        <v>2421</v>
      </c>
      <c r="H1200" s="8" t="str">
        <f t="shared" si="18"/>
        <v>Ні</v>
      </c>
      <c r="J1200" s="8">
        <f>_xlfn.AGGREGATE(3,3,Tabela1[[#This Row],[Lp]])</f>
        <v>0</v>
      </c>
    </row>
    <row r="1201" spans="1:10" ht="15" hidden="1" customHeight="1" x14ac:dyDescent="0.25">
      <c r="A1201" s="9">
        <v>1200</v>
      </c>
      <c r="B1201" s="9" t="s">
        <v>2950</v>
      </c>
      <c r="C1201" s="9" t="s">
        <v>4353</v>
      </c>
      <c r="D1201" s="9" t="s">
        <v>2999</v>
      </c>
      <c r="E1201" s="9" t="s">
        <v>82</v>
      </c>
      <c r="F1201" s="9" t="s">
        <v>4124</v>
      </c>
      <c r="G1201" s="9" t="s">
        <v>2423</v>
      </c>
      <c r="H1201" s="8" t="str">
        <f t="shared" si="18"/>
        <v>Так</v>
      </c>
      <c r="J1201" s="8">
        <f>_xlfn.AGGREGATE(3,3,Tabela1[[#This Row],[Lp]])</f>
        <v>0</v>
      </c>
    </row>
    <row r="1202" spans="1:10" ht="15" hidden="1" customHeight="1" x14ac:dyDescent="0.25">
      <c r="A1202" s="9">
        <v>1201</v>
      </c>
      <c r="B1202" s="9" t="s">
        <v>2950</v>
      </c>
      <c r="C1202" s="9" t="s">
        <v>4353</v>
      </c>
      <c r="D1202" s="9" t="s">
        <v>2999</v>
      </c>
      <c r="E1202" s="9" t="s">
        <v>82</v>
      </c>
      <c r="F1202" s="9" t="s">
        <v>4125</v>
      </c>
      <c r="G1202" s="9" t="s">
        <v>2425</v>
      </c>
      <c r="H1202" s="8" t="str">
        <f t="shared" si="18"/>
        <v>Так</v>
      </c>
      <c r="J1202" s="8">
        <f>_xlfn.AGGREGATE(3,3,Tabela1[[#This Row],[Lp]])</f>
        <v>0</v>
      </c>
    </row>
    <row r="1203" spans="1:10" ht="15" hidden="1" customHeight="1" x14ac:dyDescent="0.25">
      <c r="A1203" s="9">
        <v>1202</v>
      </c>
      <c r="B1203" s="9" t="s">
        <v>4354</v>
      </c>
      <c r="C1203" s="9" t="s">
        <v>4354</v>
      </c>
      <c r="D1203" s="9" t="s">
        <v>2999</v>
      </c>
      <c r="E1203" s="9" t="s">
        <v>28</v>
      </c>
      <c r="F1203" s="9" t="s">
        <v>4126</v>
      </c>
      <c r="G1203" s="9" t="s">
        <v>2427</v>
      </c>
      <c r="H1203" s="8" t="str">
        <f t="shared" si="18"/>
        <v>Ні</v>
      </c>
      <c r="J1203" s="8">
        <f>_xlfn.AGGREGATE(3,3,Tabela1[[#This Row],[Lp]])</f>
        <v>0</v>
      </c>
    </row>
    <row r="1204" spans="1:10" ht="15" hidden="1" customHeight="1" x14ac:dyDescent="0.25">
      <c r="A1204" s="9">
        <v>1203</v>
      </c>
      <c r="B1204" s="9" t="s">
        <v>2951</v>
      </c>
      <c r="C1204" s="9" t="s">
        <v>4353</v>
      </c>
      <c r="D1204" s="9" t="s">
        <v>2999</v>
      </c>
      <c r="E1204" s="9" t="s">
        <v>25</v>
      </c>
      <c r="F1204" s="9" t="s">
        <v>4127</v>
      </c>
      <c r="G1204" s="9" t="s">
        <v>2429</v>
      </c>
      <c r="H1204" s="8" t="str">
        <f t="shared" si="18"/>
        <v>Ні</v>
      </c>
      <c r="J1204" s="8">
        <f>_xlfn.AGGREGATE(3,3,Tabela1[[#This Row],[Lp]])</f>
        <v>0</v>
      </c>
    </row>
    <row r="1205" spans="1:10" ht="15" hidden="1" customHeight="1" x14ac:dyDescent="0.25">
      <c r="A1205" s="9">
        <v>1204</v>
      </c>
      <c r="B1205" s="9" t="s">
        <v>4355</v>
      </c>
      <c r="C1205" s="9" t="s">
        <v>4355</v>
      </c>
      <c r="D1205" s="9" t="s">
        <v>2999</v>
      </c>
      <c r="E1205" s="9" t="s">
        <v>33</v>
      </c>
      <c r="F1205" s="9" t="s">
        <v>4128</v>
      </c>
      <c r="G1205" s="9" t="s">
        <v>2431</v>
      </c>
      <c r="H1205" s="8" t="str">
        <f t="shared" si="18"/>
        <v>Ні</v>
      </c>
      <c r="J1205" s="8">
        <f>_xlfn.AGGREGATE(3,3,Tabela1[[#This Row],[Lp]])</f>
        <v>0</v>
      </c>
    </row>
    <row r="1206" spans="1:10" ht="15" hidden="1" customHeight="1" x14ac:dyDescent="0.25">
      <c r="A1206" s="9">
        <v>1205</v>
      </c>
      <c r="B1206" s="9" t="s">
        <v>4355</v>
      </c>
      <c r="C1206" s="9" t="s">
        <v>4355</v>
      </c>
      <c r="D1206" s="9" t="s">
        <v>2999</v>
      </c>
      <c r="E1206" s="9" t="s">
        <v>33</v>
      </c>
      <c r="F1206" s="9" t="s">
        <v>4129</v>
      </c>
      <c r="G1206" s="9" t="s">
        <v>2433</v>
      </c>
      <c r="H1206" s="8" t="str">
        <f t="shared" si="18"/>
        <v>Ні</v>
      </c>
      <c r="J1206" s="8">
        <f>_xlfn.AGGREGATE(3,3,Tabela1[[#This Row],[Lp]])</f>
        <v>0</v>
      </c>
    </row>
    <row r="1207" spans="1:10" ht="15" hidden="1" customHeight="1" x14ac:dyDescent="0.25">
      <c r="A1207" s="9">
        <v>1206</v>
      </c>
      <c r="B1207" s="9" t="s">
        <v>4355</v>
      </c>
      <c r="C1207" s="9" t="s">
        <v>4355</v>
      </c>
      <c r="D1207" s="9" t="s">
        <v>2999</v>
      </c>
      <c r="E1207" s="9" t="s">
        <v>33</v>
      </c>
      <c r="F1207" s="9" t="s">
        <v>4130</v>
      </c>
      <c r="G1207" s="9" t="s">
        <v>2435</v>
      </c>
      <c r="H1207" s="8" t="str">
        <f t="shared" si="18"/>
        <v>Ні</v>
      </c>
      <c r="J1207" s="8">
        <f>_xlfn.AGGREGATE(3,3,Tabela1[[#This Row],[Lp]])</f>
        <v>0</v>
      </c>
    </row>
    <row r="1208" spans="1:10" ht="15" hidden="1" customHeight="1" x14ac:dyDescent="0.25">
      <c r="A1208" s="9">
        <v>1207</v>
      </c>
      <c r="B1208" s="9" t="s">
        <v>2951</v>
      </c>
      <c r="C1208" s="9" t="s">
        <v>4353</v>
      </c>
      <c r="D1208" s="9" t="s">
        <v>2999</v>
      </c>
      <c r="E1208" s="9" t="s">
        <v>25</v>
      </c>
      <c r="F1208" s="9" t="s">
        <v>4131</v>
      </c>
      <c r="G1208" s="9" t="s">
        <v>2437</v>
      </c>
      <c r="H1208" s="8" t="str">
        <f t="shared" si="18"/>
        <v>Ні</v>
      </c>
      <c r="J1208" s="8">
        <f>_xlfn.AGGREGATE(3,3,Tabela1[[#This Row],[Lp]])</f>
        <v>0</v>
      </c>
    </row>
    <row r="1209" spans="1:10" ht="15" hidden="1" customHeight="1" x14ac:dyDescent="0.25">
      <c r="A1209" s="9">
        <v>1208</v>
      </c>
      <c r="B1209" s="9" t="s">
        <v>4354</v>
      </c>
      <c r="C1209" s="9" t="s">
        <v>4354</v>
      </c>
      <c r="D1209" s="9" t="s">
        <v>2999</v>
      </c>
      <c r="E1209" s="9" t="s">
        <v>28</v>
      </c>
      <c r="F1209" s="9" t="s">
        <v>4132</v>
      </c>
      <c r="G1209" s="9" t="s">
        <v>2439</v>
      </c>
      <c r="H1209" s="8" t="str">
        <f t="shared" si="18"/>
        <v>Ні</v>
      </c>
      <c r="J1209" s="8">
        <f>_xlfn.AGGREGATE(3,3,Tabela1[[#This Row],[Lp]])</f>
        <v>0</v>
      </c>
    </row>
    <row r="1210" spans="1:10" hidden="1" x14ac:dyDescent="0.25">
      <c r="A1210" s="9">
        <v>1209</v>
      </c>
      <c r="B1210" s="9" t="s">
        <v>4355</v>
      </c>
      <c r="C1210" s="9" t="s">
        <v>4355</v>
      </c>
      <c r="D1210" s="9" t="s">
        <v>2999</v>
      </c>
      <c r="E1210" s="9" t="s">
        <v>33</v>
      </c>
      <c r="F1210" s="9" t="s">
        <v>3055</v>
      </c>
      <c r="G1210" s="9" t="s">
        <v>2440</v>
      </c>
      <c r="H1210" s="8" t="str">
        <f t="shared" si="18"/>
        <v>Ні</v>
      </c>
      <c r="J1210" s="8">
        <f>_xlfn.AGGREGATE(3,3,Tabela1[[#This Row],[Lp]])</f>
        <v>0</v>
      </c>
    </row>
    <row r="1211" spans="1:10" ht="15" hidden="1" customHeight="1" x14ac:dyDescent="0.25">
      <c r="A1211" s="9">
        <v>1210</v>
      </c>
      <c r="B1211" s="9" t="s">
        <v>2950</v>
      </c>
      <c r="C1211" s="9" t="s">
        <v>4353</v>
      </c>
      <c r="D1211" s="9" t="s">
        <v>2999</v>
      </c>
      <c r="E1211" s="9" t="s">
        <v>82</v>
      </c>
      <c r="F1211" s="9" t="s">
        <v>4133</v>
      </c>
      <c r="G1211" s="9" t="s">
        <v>2442</v>
      </c>
      <c r="H1211" s="8" t="str">
        <f t="shared" si="18"/>
        <v>Так</v>
      </c>
      <c r="J1211" s="8">
        <f>_xlfn.AGGREGATE(3,3,Tabela1[[#This Row],[Lp]])</f>
        <v>0</v>
      </c>
    </row>
    <row r="1212" spans="1:10" ht="15" hidden="1" customHeight="1" x14ac:dyDescent="0.25">
      <c r="A1212" s="9">
        <v>1211</v>
      </c>
      <c r="B1212" s="9" t="s">
        <v>4355</v>
      </c>
      <c r="C1212" s="9" t="s">
        <v>4355</v>
      </c>
      <c r="D1212" s="9" t="s">
        <v>2999</v>
      </c>
      <c r="E1212" s="9" t="s">
        <v>33</v>
      </c>
      <c r="F1212" s="9" t="s">
        <v>4134</v>
      </c>
      <c r="G1212" s="9" t="s">
        <v>2444</v>
      </c>
      <c r="H1212" s="8" t="str">
        <f t="shared" si="18"/>
        <v>Ні</v>
      </c>
      <c r="J1212" s="8">
        <f>_xlfn.AGGREGATE(3,3,Tabela1[[#This Row],[Lp]])</f>
        <v>0</v>
      </c>
    </row>
    <row r="1213" spans="1:10" ht="15" hidden="1" customHeight="1" x14ac:dyDescent="0.25">
      <c r="A1213" s="9">
        <v>1212</v>
      </c>
      <c r="B1213" s="9" t="s">
        <v>4355</v>
      </c>
      <c r="C1213" s="9" t="s">
        <v>4355</v>
      </c>
      <c r="D1213" s="9" t="s">
        <v>2999</v>
      </c>
      <c r="E1213" s="9" t="s">
        <v>33</v>
      </c>
      <c r="F1213" s="9" t="s">
        <v>4135</v>
      </c>
      <c r="G1213" s="9" t="s">
        <v>2446</v>
      </c>
      <c r="H1213" s="8" t="str">
        <f t="shared" si="18"/>
        <v>Ні</v>
      </c>
      <c r="J1213" s="8">
        <f>_xlfn.AGGREGATE(3,3,Tabela1[[#This Row],[Lp]])</f>
        <v>0</v>
      </c>
    </row>
    <row r="1214" spans="1:10" ht="15" hidden="1" customHeight="1" x14ac:dyDescent="0.25">
      <c r="A1214" s="9">
        <v>1213</v>
      </c>
      <c r="B1214" s="9" t="s">
        <v>4355</v>
      </c>
      <c r="C1214" s="9" t="s">
        <v>4355</v>
      </c>
      <c r="D1214" s="9" t="s">
        <v>2999</v>
      </c>
      <c r="E1214" s="9" t="s">
        <v>33</v>
      </c>
      <c r="F1214" s="9" t="s">
        <v>4136</v>
      </c>
      <c r="G1214" s="9" t="s">
        <v>2448</v>
      </c>
      <c r="H1214" s="8" t="str">
        <f t="shared" si="18"/>
        <v>Ні</v>
      </c>
      <c r="J1214" s="8">
        <f>_xlfn.AGGREGATE(3,3,Tabela1[[#This Row],[Lp]])</f>
        <v>0</v>
      </c>
    </row>
    <row r="1215" spans="1:10" ht="15" hidden="1" customHeight="1" x14ac:dyDescent="0.25">
      <c r="A1215" s="9">
        <v>1214</v>
      </c>
      <c r="B1215" s="9" t="s">
        <v>4354</v>
      </c>
      <c r="C1215" s="9" t="s">
        <v>4354</v>
      </c>
      <c r="D1215" s="9" t="s">
        <v>2999</v>
      </c>
      <c r="E1215" s="9" t="s">
        <v>28</v>
      </c>
      <c r="F1215" s="9" t="s">
        <v>3475</v>
      </c>
      <c r="G1215" s="9" t="s">
        <v>2450</v>
      </c>
      <c r="H1215" s="8" t="str">
        <f t="shared" si="18"/>
        <v>Ні</v>
      </c>
      <c r="J1215" s="8">
        <f>_xlfn.AGGREGATE(3,3,Tabela1[[#This Row],[Lp]])</f>
        <v>0</v>
      </c>
    </row>
    <row r="1216" spans="1:10" ht="15" hidden="1" customHeight="1" x14ac:dyDescent="0.25">
      <c r="A1216" s="9">
        <v>1215</v>
      </c>
      <c r="B1216" s="9" t="s">
        <v>4354</v>
      </c>
      <c r="C1216" s="9" t="s">
        <v>4354</v>
      </c>
      <c r="D1216" s="9" t="s">
        <v>2999</v>
      </c>
      <c r="E1216" s="9" t="s">
        <v>28</v>
      </c>
      <c r="F1216" s="9" t="s">
        <v>3182</v>
      </c>
      <c r="G1216" s="9" t="s">
        <v>2451</v>
      </c>
      <c r="H1216" s="8" t="str">
        <f t="shared" si="18"/>
        <v>Ні</v>
      </c>
      <c r="J1216" s="8">
        <f>_xlfn.AGGREGATE(3,3,Tabela1[[#This Row],[Lp]])</f>
        <v>0</v>
      </c>
    </row>
    <row r="1217" spans="1:10" ht="15" hidden="1" customHeight="1" x14ac:dyDescent="0.25">
      <c r="A1217" s="9">
        <v>1216</v>
      </c>
      <c r="B1217" s="9" t="s">
        <v>4355</v>
      </c>
      <c r="C1217" s="9" t="s">
        <v>4355</v>
      </c>
      <c r="D1217" s="9" t="s">
        <v>2999</v>
      </c>
      <c r="E1217" s="9" t="s">
        <v>33</v>
      </c>
      <c r="F1217" s="9" t="s">
        <v>4137</v>
      </c>
      <c r="G1217" s="9" t="s">
        <v>2453</v>
      </c>
      <c r="H1217" s="8" t="str">
        <f t="shared" si="18"/>
        <v>Ні</v>
      </c>
      <c r="J1217" s="8">
        <f>_xlfn.AGGREGATE(3,3,Tabela1[[#This Row],[Lp]])</f>
        <v>0</v>
      </c>
    </row>
    <row r="1218" spans="1:10" ht="15" hidden="1" customHeight="1" x14ac:dyDescent="0.25">
      <c r="A1218" s="9">
        <v>1217</v>
      </c>
      <c r="B1218" s="9" t="s">
        <v>2951</v>
      </c>
      <c r="C1218" s="9" t="s">
        <v>4353</v>
      </c>
      <c r="D1218" s="9" t="s">
        <v>2999</v>
      </c>
      <c r="E1218" s="9" t="s">
        <v>25</v>
      </c>
      <c r="F1218" s="9" t="s">
        <v>4138</v>
      </c>
      <c r="G1218" s="9" t="s">
        <v>2455</v>
      </c>
      <c r="H1218" s="8" t="str">
        <f t="shared" si="18"/>
        <v>Ні</v>
      </c>
      <c r="J1218" s="8">
        <f>_xlfn.AGGREGATE(3,3,Tabela1[[#This Row],[Lp]])</f>
        <v>0</v>
      </c>
    </row>
    <row r="1219" spans="1:10" ht="15" hidden="1" customHeight="1" x14ac:dyDescent="0.25">
      <c r="A1219" s="9">
        <v>1218</v>
      </c>
      <c r="B1219" s="9" t="s">
        <v>4354</v>
      </c>
      <c r="C1219" s="9" t="s">
        <v>4354</v>
      </c>
      <c r="D1219" s="9" t="s">
        <v>2999</v>
      </c>
      <c r="E1219" s="9" t="s">
        <v>28</v>
      </c>
      <c r="F1219" s="9" t="s">
        <v>4139</v>
      </c>
      <c r="G1219" s="9" t="s">
        <v>2457</v>
      </c>
      <c r="H1219" s="8" t="str">
        <f t="shared" ref="H1219:H1282" si="19">IF(E1219="gmoz","Так","Ні")</f>
        <v>Ні</v>
      </c>
      <c r="J1219" s="8">
        <f>_xlfn.AGGREGATE(3,3,Tabela1[[#This Row],[Lp]])</f>
        <v>0</v>
      </c>
    </row>
    <row r="1220" spans="1:10" ht="15" hidden="1" customHeight="1" x14ac:dyDescent="0.25">
      <c r="A1220" s="9">
        <v>1219</v>
      </c>
      <c r="B1220" s="9" t="s">
        <v>2951</v>
      </c>
      <c r="C1220" s="9" t="s">
        <v>4353</v>
      </c>
      <c r="D1220" s="9" t="s">
        <v>2999</v>
      </c>
      <c r="E1220" s="9" t="s">
        <v>25</v>
      </c>
      <c r="F1220" s="9" t="s">
        <v>4140</v>
      </c>
      <c r="G1220" s="9" t="s">
        <v>2459</v>
      </c>
      <c r="H1220" s="8" t="str">
        <f t="shared" si="19"/>
        <v>Ні</v>
      </c>
      <c r="J1220" s="8">
        <f>_xlfn.AGGREGATE(3,3,Tabela1[[#This Row],[Lp]])</f>
        <v>0</v>
      </c>
    </row>
    <row r="1221" spans="1:10" ht="15" hidden="1" customHeight="1" x14ac:dyDescent="0.25">
      <c r="A1221" s="9">
        <v>1220</v>
      </c>
      <c r="B1221" s="9" t="s">
        <v>2951</v>
      </c>
      <c r="C1221" s="9" t="s">
        <v>4353</v>
      </c>
      <c r="D1221" s="9" t="s">
        <v>2999</v>
      </c>
      <c r="E1221" s="9" t="s">
        <v>25</v>
      </c>
      <c r="F1221" s="9" t="s">
        <v>3434</v>
      </c>
      <c r="G1221" s="9" t="s">
        <v>2461</v>
      </c>
      <c r="H1221" s="8" t="str">
        <f t="shared" si="19"/>
        <v>Ні</v>
      </c>
      <c r="J1221" s="8">
        <f>_xlfn.AGGREGATE(3,3,Tabela1[[#This Row],[Lp]])</f>
        <v>0</v>
      </c>
    </row>
    <row r="1222" spans="1:10" ht="15" hidden="1" customHeight="1" x14ac:dyDescent="0.25">
      <c r="A1222" s="9">
        <v>1221</v>
      </c>
      <c r="B1222" s="9" t="s">
        <v>4354</v>
      </c>
      <c r="C1222" s="9" t="s">
        <v>4354</v>
      </c>
      <c r="D1222" s="9" t="s">
        <v>2999</v>
      </c>
      <c r="E1222" s="9" t="s">
        <v>28</v>
      </c>
      <c r="F1222" s="9" t="s">
        <v>4141</v>
      </c>
      <c r="G1222" s="9" t="s">
        <v>2463</v>
      </c>
      <c r="H1222" s="8" t="str">
        <f t="shared" si="19"/>
        <v>Ні</v>
      </c>
      <c r="J1222" s="8">
        <f>_xlfn.AGGREGATE(3,3,Tabela1[[#This Row],[Lp]])</f>
        <v>0</v>
      </c>
    </row>
    <row r="1223" spans="1:10" ht="15" hidden="1" customHeight="1" x14ac:dyDescent="0.25">
      <c r="A1223" s="9">
        <v>1222</v>
      </c>
      <c r="B1223" s="9" t="s">
        <v>2950</v>
      </c>
      <c r="C1223" s="9" t="s">
        <v>4353</v>
      </c>
      <c r="D1223" s="9" t="s">
        <v>2999</v>
      </c>
      <c r="E1223" s="9" t="s">
        <v>82</v>
      </c>
      <c r="F1223" s="9" t="s">
        <v>4142</v>
      </c>
      <c r="G1223" s="9" t="s">
        <v>2465</v>
      </c>
      <c r="H1223" s="8" t="str">
        <f t="shared" si="19"/>
        <v>Так</v>
      </c>
      <c r="I1223" s="8" t="s">
        <v>4382</v>
      </c>
      <c r="J1223" s="8">
        <f>_xlfn.AGGREGATE(3,3,Tabela1[[#This Row],[Lp]])</f>
        <v>0</v>
      </c>
    </row>
    <row r="1224" spans="1:10" ht="15" hidden="1" customHeight="1" x14ac:dyDescent="0.25">
      <c r="A1224" s="9">
        <v>1223</v>
      </c>
      <c r="B1224" s="9" t="s">
        <v>4354</v>
      </c>
      <c r="C1224" s="9" t="s">
        <v>4354</v>
      </c>
      <c r="D1224" s="9" t="s">
        <v>2999</v>
      </c>
      <c r="E1224" s="9" t="s">
        <v>28</v>
      </c>
      <c r="F1224" s="9" t="s">
        <v>4143</v>
      </c>
      <c r="G1224" s="9" t="s">
        <v>2467</v>
      </c>
      <c r="H1224" s="8" t="str">
        <f t="shared" si="19"/>
        <v>Ні</v>
      </c>
      <c r="J1224" s="8">
        <f>_xlfn.AGGREGATE(3,3,Tabela1[[#This Row],[Lp]])</f>
        <v>0</v>
      </c>
    </row>
    <row r="1225" spans="1:10" ht="15" hidden="1" customHeight="1" x14ac:dyDescent="0.25">
      <c r="A1225" s="9">
        <v>1224</v>
      </c>
      <c r="B1225" s="9" t="s">
        <v>20</v>
      </c>
      <c r="C1225" s="9" t="s">
        <v>20</v>
      </c>
      <c r="D1225" s="9" t="s">
        <v>3001</v>
      </c>
      <c r="E1225" s="9" t="s">
        <v>21</v>
      </c>
      <c r="F1225" s="9" t="s">
        <v>3000</v>
      </c>
      <c r="G1225" s="9" t="s">
        <v>2470</v>
      </c>
      <c r="H1225" s="8" t="str">
        <f t="shared" si="19"/>
        <v>Ні</v>
      </c>
      <c r="J1225" s="8">
        <f>_xlfn.AGGREGATE(3,3,Tabela1[[#This Row],[Lp]])</f>
        <v>0</v>
      </c>
    </row>
    <row r="1226" spans="1:10" ht="15" hidden="1" customHeight="1" x14ac:dyDescent="0.25">
      <c r="A1226" s="9">
        <v>1225</v>
      </c>
      <c r="B1226" s="9" t="s">
        <v>4354</v>
      </c>
      <c r="C1226" s="9" t="s">
        <v>4354</v>
      </c>
      <c r="D1226" s="9" t="s">
        <v>3001</v>
      </c>
      <c r="E1226" s="9" t="s">
        <v>28</v>
      </c>
      <c r="F1226" s="9" t="s">
        <v>4144</v>
      </c>
      <c r="G1226" s="9" t="s">
        <v>2472</v>
      </c>
      <c r="H1226" s="8" t="str">
        <f t="shared" si="19"/>
        <v>Ні</v>
      </c>
      <c r="J1226" s="8">
        <f>_xlfn.AGGREGATE(3,3,Tabela1[[#This Row],[Lp]])</f>
        <v>0</v>
      </c>
    </row>
    <row r="1227" spans="1:10" ht="15" hidden="1" customHeight="1" x14ac:dyDescent="0.25">
      <c r="A1227" s="9">
        <v>1226</v>
      </c>
      <c r="B1227" s="9" t="s">
        <v>4355</v>
      </c>
      <c r="C1227" s="9" t="s">
        <v>4355</v>
      </c>
      <c r="D1227" s="9" t="s">
        <v>3001</v>
      </c>
      <c r="E1227" s="9" t="s">
        <v>33</v>
      </c>
      <c r="F1227" s="9" t="s">
        <v>4145</v>
      </c>
      <c r="G1227" s="9" t="s">
        <v>2474</v>
      </c>
      <c r="H1227" s="8" t="str">
        <f t="shared" si="19"/>
        <v>Ні</v>
      </c>
      <c r="J1227" s="8">
        <f>_xlfn.AGGREGATE(3,3,Tabela1[[#This Row],[Lp]])</f>
        <v>0</v>
      </c>
    </row>
    <row r="1228" spans="1:10" ht="15" hidden="1" customHeight="1" x14ac:dyDescent="0.25">
      <c r="A1228" s="9">
        <v>1227</v>
      </c>
      <c r="B1228" s="9" t="s">
        <v>2951</v>
      </c>
      <c r="C1228" s="9" t="s">
        <v>4353</v>
      </c>
      <c r="D1228" s="9" t="s">
        <v>3001</v>
      </c>
      <c r="E1228" s="9" t="s">
        <v>25</v>
      </c>
      <c r="F1228" s="9" t="s">
        <v>4146</v>
      </c>
      <c r="G1228" s="9" t="s">
        <v>2476</v>
      </c>
      <c r="H1228" s="8" t="str">
        <f t="shared" si="19"/>
        <v>Ні</v>
      </c>
      <c r="J1228" s="8">
        <f>_xlfn.AGGREGATE(3,3,Tabela1[[#This Row],[Lp]])</f>
        <v>0</v>
      </c>
    </row>
    <row r="1229" spans="1:10" ht="15" hidden="1" customHeight="1" x14ac:dyDescent="0.25">
      <c r="A1229" s="9">
        <v>1228</v>
      </c>
      <c r="B1229" s="9" t="s">
        <v>4354</v>
      </c>
      <c r="C1229" s="9" t="s">
        <v>4354</v>
      </c>
      <c r="D1229" s="9" t="s">
        <v>3001</v>
      </c>
      <c r="E1229" s="9" t="s">
        <v>28</v>
      </c>
      <c r="F1229" s="9" t="s">
        <v>4147</v>
      </c>
      <c r="G1229" s="9" t="s">
        <v>2478</v>
      </c>
      <c r="H1229" s="8" t="str">
        <f t="shared" si="19"/>
        <v>Ні</v>
      </c>
      <c r="J1229" s="8">
        <f>_xlfn.AGGREGATE(3,3,Tabela1[[#This Row],[Lp]])</f>
        <v>0</v>
      </c>
    </row>
    <row r="1230" spans="1:10" ht="15" hidden="1" customHeight="1" x14ac:dyDescent="0.25">
      <c r="A1230" s="9">
        <v>1229</v>
      </c>
      <c r="B1230" s="9" t="s">
        <v>4354</v>
      </c>
      <c r="C1230" s="9" t="s">
        <v>4354</v>
      </c>
      <c r="D1230" s="9" t="s">
        <v>3001</v>
      </c>
      <c r="E1230" s="9" t="s">
        <v>28</v>
      </c>
      <c r="F1230" s="9" t="s">
        <v>4148</v>
      </c>
      <c r="G1230" s="9" t="s">
        <v>2480</v>
      </c>
      <c r="H1230" s="8" t="str">
        <f t="shared" si="19"/>
        <v>Ні</v>
      </c>
      <c r="J1230" s="8">
        <f>_xlfn.AGGREGATE(3,3,Tabela1[[#This Row],[Lp]])</f>
        <v>0</v>
      </c>
    </row>
    <row r="1231" spans="1:10" ht="15" hidden="1" customHeight="1" x14ac:dyDescent="0.25">
      <c r="A1231" s="9">
        <v>1230</v>
      </c>
      <c r="B1231" s="9" t="s">
        <v>4354</v>
      </c>
      <c r="C1231" s="9" t="s">
        <v>4354</v>
      </c>
      <c r="D1231" s="9" t="s">
        <v>3001</v>
      </c>
      <c r="E1231" s="9" t="s">
        <v>28</v>
      </c>
      <c r="F1231" s="9" t="s">
        <v>4149</v>
      </c>
      <c r="G1231" s="9" t="s">
        <v>2482</v>
      </c>
      <c r="H1231" s="8" t="str">
        <f t="shared" si="19"/>
        <v>Ні</v>
      </c>
      <c r="J1231" s="8">
        <f>_xlfn.AGGREGATE(3,3,Tabela1[[#This Row],[Lp]])</f>
        <v>0</v>
      </c>
    </row>
    <row r="1232" spans="1:10" ht="15" hidden="1" customHeight="1" x14ac:dyDescent="0.25">
      <c r="A1232" s="9">
        <v>1231</v>
      </c>
      <c r="B1232" s="9" t="s">
        <v>2951</v>
      </c>
      <c r="C1232" s="9" t="s">
        <v>4353</v>
      </c>
      <c r="D1232" s="9" t="s">
        <v>3001</v>
      </c>
      <c r="E1232" s="9" t="s">
        <v>25</v>
      </c>
      <c r="F1232" s="9" t="s">
        <v>4150</v>
      </c>
      <c r="G1232" s="9" t="s">
        <v>2484</v>
      </c>
      <c r="H1232" s="8" t="str">
        <f t="shared" si="19"/>
        <v>Ні</v>
      </c>
      <c r="J1232" s="8">
        <f>_xlfn.AGGREGATE(3,3,Tabela1[[#This Row],[Lp]])</f>
        <v>0</v>
      </c>
    </row>
    <row r="1233" spans="1:10" ht="15" hidden="1" customHeight="1" x14ac:dyDescent="0.25">
      <c r="A1233" s="9">
        <v>1232</v>
      </c>
      <c r="B1233" s="9" t="s">
        <v>4355</v>
      </c>
      <c r="C1233" s="9" t="s">
        <v>4355</v>
      </c>
      <c r="D1233" s="9" t="s">
        <v>3001</v>
      </c>
      <c r="E1233" s="9" t="s">
        <v>33</v>
      </c>
      <c r="F1233" s="9" t="s">
        <v>4151</v>
      </c>
      <c r="G1233" s="9" t="s">
        <v>2486</v>
      </c>
      <c r="H1233" s="8" t="str">
        <f t="shared" si="19"/>
        <v>Ні</v>
      </c>
      <c r="J1233" s="8">
        <f>_xlfn.AGGREGATE(3,3,Tabela1[[#This Row],[Lp]])</f>
        <v>0</v>
      </c>
    </row>
    <row r="1234" spans="1:10" ht="15" hidden="1" customHeight="1" x14ac:dyDescent="0.25">
      <c r="A1234" s="9">
        <v>1233</v>
      </c>
      <c r="B1234" s="9" t="s">
        <v>4354</v>
      </c>
      <c r="C1234" s="9" t="s">
        <v>4354</v>
      </c>
      <c r="D1234" s="9" t="s">
        <v>3001</v>
      </c>
      <c r="E1234" s="9" t="s">
        <v>28</v>
      </c>
      <c r="F1234" s="9" t="s">
        <v>3215</v>
      </c>
      <c r="G1234" s="9" t="s">
        <v>2488</v>
      </c>
      <c r="H1234" s="8" t="str">
        <f t="shared" si="19"/>
        <v>Ні</v>
      </c>
      <c r="J1234" s="8">
        <f>_xlfn.AGGREGATE(3,3,Tabela1[[#This Row],[Lp]])</f>
        <v>0</v>
      </c>
    </row>
    <row r="1235" spans="1:10" ht="15" hidden="1" customHeight="1" x14ac:dyDescent="0.25">
      <c r="A1235" s="9">
        <v>1234</v>
      </c>
      <c r="B1235" s="9" t="s">
        <v>4355</v>
      </c>
      <c r="C1235" s="9" t="s">
        <v>4355</v>
      </c>
      <c r="D1235" s="9" t="s">
        <v>3001</v>
      </c>
      <c r="E1235" s="9" t="s">
        <v>33</v>
      </c>
      <c r="F1235" s="9" t="s">
        <v>4152</v>
      </c>
      <c r="G1235" s="9" t="s">
        <v>2490</v>
      </c>
      <c r="H1235" s="8" t="str">
        <f t="shared" si="19"/>
        <v>Ні</v>
      </c>
      <c r="J1235" s="8">
        <f>_xlfn.AGGREGATE(3,3,Tabela1[[#This Row],[Lp]])</f>
        <v>0</v>
      </c>
    </row>
    <row r="1236" spans="1:10" ht="15" hidden="1" customHeight="1" x14ac:dyDescent="0.25">
      <c r="A1236" s="9">
        <v>1235</v>
      </c>
      <c r="B1236" s="9" t="s">
        <v>4354</v>
      </c>
      <c r="C1236" s="9" t="s">
        <v>4354</v>
      </c>
      <c r="D1236" s="9" t="s">
        <v>3001</v>
      </c>
      <c r="E1236" s="9" t="s">
        <v>28</v>
      </c>
      <c r="F1236" s="9" t="s">
        <v>4153</v>
      </c>
      <c r="G1236" s="9" t="s">
        <v>2492</v>
      </c>
      <c r="H1236" s="8" t="str">
        <f t="shared" si="19"/>
        <v>Ні</v>
      </c>
      <c r="J1236" s="8">
        <f>_xlfn.AGGREGATE(3,3,Tabela1[[#This Row],[Lp]])</f>
        <v>0</v>
      </c>
    </row>
    <row r="1237" spans="1:10" ht="15" hidden="1" customHeight="1" x14ac:dyDescent="0.25">
      <c r="A1237" s="9">
        <v>1236</v>
      </c>
      <c r="B1237" s="9" t="s">
        <v>4354</v>
      </c>
      <c r="C1237" s="9" t="s">
        <v>4354</v>
      </c>
      <c r="D1237" s="9" t="s">
        <v>3001</v>
      </c>
      <c r="E1237" s="9" t="s">
        <v>28</v>
      </c>
      <c r="F1237" s="9" t="s">
        <v>4154</v>
      </c>
      <c r="G1237" s="9" t="s">
        <v>2494</v>
      </c>
      <c r="H1237" s="8" t="str">
        <f t="shared" si="19"/>
        <v>Ні</v>
      </c>
      <c r="J1237" s="8">
        <f>_xlfn.AGGREGATE(3,3,Tabela1[[#This Row],[Lp]])</f>
        <v>0</v>
      </c>
    </row>
    <row r="1238" spans="1:10" ht="15" hidden="1" customHeight="1" x14ac:dyDescent="0.25">
      <c r="A1238" s="9">
        <v>1237</v>
      </c>
      <c r="B1238" s="9" t="s">
        <v>4355</v>
      </c>
      <c r="C1238" s="9" t="s">
        <v>4355</v>
      </c>
      <c r="D1238" s="9" t="s">
        <v>3001</v>
      </c>
      <c r="E1238" s="9" t="s">
        <v>33</v>
      </c>
      <c r="F1238" s="9" t="s">
        <v>4155</v>
      </c>
      <c r="G1238" s="9" t="s">
        <v>2496</v>
      </c>
      <c r="H1238" s="8" t="str">
        <f t="shared" si="19"/>
        <v>Ні</v>
      </c>
      <c r="J1238" s="8">
        <f>_xlfn.AGGREGATE(3,3,Tabela1[[#This Row],[Lp]])</f>
        <v>0</v>
      </c>
    </row>
    <row r="1239" spans="1:10" ht="15" hidden="1" customHeight="1" x14ac:dyDescent="0.25">
      <c r="A1239" s="9">
        <v>1238</v>
      </c>
      <c r="B1239" s="9" t="s">
        <v>4355</v>
      </c>
      <c r="C1239" s="9" t="s">
        <v>4355</v>
      </c>
      <c r="D1239" s="9" t="s">
        <v>3001</v>
      </c>
      <c r="E1239" s="9" t="s">
        <v>33</v>
      </c>
      <c r="F1239" s="9" t="s">
        <v>4156</v>
      </c>
      <c r="G1239" s="9" t="s">
        <v>2498</v>
      </c>
      <c r="H1239" s="8" t="str">
        <f t="shared" si="19"/>
        <v>Ні</v>
      </c>
      <c r="J1239" s="8">
        <f>_xlfn.AGGREGATE(3,3,Tabela1[[#This Row],[Lp]])</f>
        <v>0</v>
      </c>
    </row>
    <row r="1240" spans="1:10" ht="15" hidden="1" customHeight="1" x14ac:dyDescent="0.25">
      <c r="A1240" s="9">
        <v>1239</v>
      </c>
      <c r="B1240" s="9" t="s">
        <v>4355</v>
      </c>
      <c r="C1240" s="9" t="s">
        <v>4355</v>
      </c>
      <c r="D1240" s="9" t="s">
        <v>3001</v>
      </c>
      <c r="E1240" s="9" t="s">
        <v>33</v>
      </c>
      <c r="F1240" s="9" t="s">
        <v>4157</v>
      </c>
      <c r="G1240" s="9" t="s">
        <v>2500</v>
      </c>
      <c r="H1240" s="8" t="str">
        <f t="shared" si="19"/>
        <v>Ні</v>
      </c>
      <c r="J1240" s="8">
        <f>_xlfn.AGGREGATE(3,3,Tabela1[[#This Row],[Lp]])</f>
        <v>0</v>
      </c>
    </row>
    <row r="1241" spans="1:10" ht="15" hidden="1" customHeight="1" x14ac:dyDescent="0.25">
      <c r="A1241" s="9">
        <v>1240</v>
      </c>
      <c r="B1241" s="9" t="s">
        <v>2951</v>
      </c>
      <c r="C1241" s="9" t="s">
        <v>4353</v>
      </c>
      <c r="D1241" s="9" t="s">
        <v>3001</v>
      </c>
      <c r="E1241" s="9" t="s">
        <v>25</v>
      </c>
      <c r="F1241" s="9" t="s">
        <v>4158</v>
      </c>
      <c r="G1241" s="9" t="s">
        <v>2502</v>
      </c>
      <c r="H1241" s="8" t="str">
        <f t="shared" si="19"/>
        <v>Ні</v>
      </c>
      <c r="J1241" s="8">
        <f>_xlfn.AGGREGATE(3,3,Tabela1[[#This Row],[Lp]])</f>
        <v>0</v>
      </c>
    </row>
    <row r="1242" spans="1:10" ht="15" hidden="1" customHeight="1" x14ac:dyDescent="0.25">
      <c r="A1242" s="9">
        <v>1241</v>
      </c>
      <c r="B1242" s="9" t="s">
        <v>4355</v>
      </c>
      <c r="C1242" s="9" t="s">
        <v>4355</v>
      </c>
      <c r="D1242" s="9" t="s">
        <v>3001</v>
      </c>
      <c r="E1242" s="9" t="s">
        <v>33</v>
      </c>
      <c r="F1242" s="9" t="s">
        <v>4159</v>
      </c>
      <c r="G1242" s="9" t="s">
        <v>2504</v>
      </c>
      <c r="H1242" s="8" t="str">
        <f t="shared" si="19"/>
        <v>Ні</v>
      </c>
      <c r="J1242" s="8">
        <f>_xlfn.AGGREGATE(3,3,Tabela1[[#This Row],[Lp]])</f>
        <v>0</v>
      </c>
    </row>
    <row r="1243" spans="1:10" ht="15" hidden="1" customHeight="1" x14ac:dyDescent="0.25">
      <c r="A1243" s="9">
        <v>1242</v>
      </c>
      <c r="B1243" s="9" t="s">
        <v>4354</v>
      </c>
      <c r="C1243" s="9" t="s">
        <v>4354</v>
      </c>
      <c r="D1243" s="9" t="s">
        <v>3001</v>
      </c>
      <c r="E1243" s="9" t="s">
        <v>28</v>
      </c>
      <c r="F1243" s="9" t="s">
        <v>4160</v>
      </c>
      <c r="G1243" s="9" t="s">
        <v>2506</v>
      </c>
      <c r="H1243" s="8" t="str">
        <f t="shared" si="19"/>
        <v>Ні</v>
      </c>
      <c r="J1243" s="8">
        <f>_xlfn.AGGREGATE(3,3,Tabela1[[#This Row],[Lp]])</f>
        <v>0</v>
      </c>
    </row>
    <row r="1244" spans="1:10" ht="15" hidden="1" customHeight="1" x14ac:dyDescent="0.25">
      <c r="A1244" s="9">
        <v>1243</v>
      </c>
      <c r="B1244" s="9" t="s">
        <v>4355</v>
      </c>
      <c r="C1244" s="9" t="s">
        <v>4355</v>
      </c>
      <c r="D1244" s="9" t="s">
        <v>3001</v>
      </c>
      <c r="E1244" s="9" t="s">
        <v>33</v>
      </c>
      <c r="F1244" s="9" t="s">
        <v>4161</v>
      </c>
      <c r="G1244" s="9" t="s">
        <v>2508</v>
      </c>
      <c r="H1244" s="8" t="str">
        <f t="shared" si="19"/>
        <v>Ні</v>
      </c>
      <c r="J1244" s="8">
        <f>_xlfn.AGGREGATE(3,3,Tabela1[[#This Row],[Lp]])</f>
        <v>0</v>
      </c>
    </row>
    <row r="1245" spans="1:10" ht="15" hidden="1" customHeight="1" x14ac:dyDescent="0.25">
      <c r="A1245" s="9">
        <v>1244</v>
      </c>
      <c r="B1245" s="9" t="s">
        <v>4355</v>
      </c>
      <c r="C1245" s="9" t="s">
        <v>4355</v>
      </c>
      <c r="D1245" s="9" t="s">
        <v>3001</v>
      </c>
      <c r="E1245" s="9" t="s">
        <v>33</v>
      </c>
      <c r="F1245" s="9" t="s">
        <v>4162</v>
      </c>
      <c r="G1245" s="9" t="s">
        <v>2510</v>
      </c>
      <c r="H1245" s="8" t="str">
        <f t="shared" si="19"/>
        <v>Ні</v>
      </c>
      <c r="J1245" s="8">
        <f>_xlfn.AGGREGATE(3,3,Tabela1[[#This Row],[Lp]])</f>
        <v>0</v>
      </c>
    </row>
    <row r="1246" spans="1:10" ht="15" hidden="1" customHeight="1" x14ac:dyDescent="0.25">
      <c r="A1246" s="9">
        <v>1245</v>
      </c>
      <c r="B1246" s="9" t="s">
        <v>4355</v>
      </c>
      <c r="C1246" s="9" t="s">
        <v>4355</v>
      </c>
      <c r="D1246" s="9" t="s">
        <v>3001</v>
      </c>
      <c r="E1246" s="9" t="s">
        <v>33</v>
      </c>
      <c r="F1246" s="9" t="s">
        <v>4163</v>
      </c>
      <c r="G1246" s="9" t="s">
        <v>2512</v>
      </c>
      <c r="H1246" s="8" t="str">
        <f t="shared" si="19"/>
        <v>Ні</v>
      </c>
      <c r="J1246" s="8">
        <f>_xlfn.AGGREGATE(3,3,Tabela1[[#This Row],[Lp]])</f>
        <v>0</v>
      </c>
    </row>
    <row r="1247" spans="1:10" ht="15" hidden="1" customHeight="1" x14ac:dyDescent="0.25">
      <c r="A1247" s="9">
        <v>1246</v>
      </c>
      <c r="B1247" s="9" t="s">
        <v>4355</v>
      </c>
      <c r="C1247" s="9" t="s">
        <v>4355</v>
      </c>
      <c r="D1247" s="9" t="s">
        <v>3001</v>
      </c>
      <c r="E1247" s="9" t="s">
        <v>33</v>
      </c>
      <c r="F1247" s="9" t="s">
        <v>4164</v>
      </c>
      <c r="G1247" s="9" t="s">
        <v>2514</v>
      </c>
      <c r="H1247" s="8" t="str">
        <f t="shared" si="19"/>
        <v>Ні</v>
      </c>
      <c r="J1247" s="8">
        <f>_xlfn.AGGREGATE(3,3,Tabela1[[#This Row],[Lp]])</f>
        <v>0</v>
      </c>
    </row>
    <row r="1248" spans="1:10" ht="15" hidden="1" customHeight="1" x14ac:dyDescent="0.25">
      <c r="A1248" s="9">
        <v>1247</v>
      </c>
      <c r="B1248" s="9" t="s">
        <v>4354</v>
      </c>
      <c r="C1248" s="9" t="s">
        <v>4354</v>
      </c>
      <c r="D1248" s="9" t="s">
        <v>3001</v>
      </c>
      <c r="E1248" s="9" t="s">
        <v>28</v>
      </c>
      <c r="F1248" s="9" t="s">
        <v>4165</v>
      </c>
      <c r="G1248" s="9" t="s">
        <v>2516</v>
      </c>
      <c r="H1248" s="8" t="str">
        <f t="shared" si="19"/>
        <v>Ні</v>
      </c>
      <c r="J1248" s="8">
        <f>_xlfn.AGGREGATE(3,3,Tabela1[[#This Row],[Lp]])</f>
        <v>0</v>
      </c>
    </row>
    <row r="1249" spans="1:10" ht="15" hidden="1" customHeight="1" x14ac:dyDescent="0.25">
      <c r="A1249" s="9">
        <v>1248</v>
      </c>
      <c r="B1249" s="9" t="s">
        <v>4354</v>
      </c>
      <c r="C1249" s="9" t="s">
        <v>4354</v>
      </c>
      <c r="D1249" s="9" t="s">
        <v>3001</v>
      </c>
      <c r="E1249" s="9" t="s">
        <v>28</v>
      </c>
      <c r="F1249" s="9" t="s">
        <v>4166</v>
      </c>
      <c r="G1249" s="9" t="s">
        <v>2518</v>
      </c>
      <c r="H1249" s="8" t="str">
        <f t="shared" si="19"/>
        <v>Ні</v>
      </c>
      <c r="J1249" s="8">
        <f>_xlfn.AGGREGATE(3,3,Tabela1[[#This Row],[Lp]])</f>
        <v>0</v>
      </c>
    </row>
    <row r="1250" spans="1:10" ht="15" hidden="1" customHeight="1" x14ac:dyDescent="0.25">
      <c r="A1250" s="9">
        <v>1249</v>
      </c>
      <c r="B1250" s="9" t="s">
        <v>4354</v>
      </c>
      <c r="C1250" s="9" t="s">
        <v>4354</v>
      </c>
      <c r="D1250" s="9" t="s">
        <v>3001</v>
      </c>
      <c r="E1250" s="9" t="s">
        <v>28</v>
      </c>
      <c r="F1250" s="9" t="s">
        <v>4167</v>
      </c>
      <c r="G1250" s="9" t="s">
        <v>2520</v>
      </c>
      <c r="H1250" s="8" t="str">
        <f t="shared" si="19"/>
        <v>Ні</v>
      </c>
      <c r="J1250" s="8">
        <f>_xlfn.AGGREGATE(3,3,Tabela1[[#This Row],[Lp]])</f>
        <v>0</v>
      </c>
    </row>
    <row r="1251" spans="1:10" ht="15" hidden="1" customHeight="1" x14ac:dyDescent="0.25">
      <c r="A1251" s="9">
        <v>1250</v>
      </c>
      <c r="B1251" s="9" t="s">
        <v>2951</v>
      </c>
      <c r="C1251" s="9" t="s">
        <v>4353</v>
      </c>
      <c r="D1251" s="9" t="s">
        <v>3001</v>
      </c>
      <c r="E1251" s="9" t="s">
        <v>25</v>
      </c>
      <c r="F1251" s="9" t="s">
        <v>3351</v>
      </c>
      <c r="G1251" s="9" t="s">
        <v>2522</v>
      </c>
      <c r="H1251" s="8" t="str">
        <f t="shared" si="19"/>
        <v>Ні</v>
      </c>
      <c r="J1251" s="8">
        <f>_xlfn.AGGREGATE(3,3,Tabela1[[#This Row],[Lp]])</f>
        <v>0</v>
      </c>
    </row>
    <row r="1252" spans="1:10" ht="15" hidden="1" customHeight="1" x14ac:dyDescent="0.25">
      <c r="A1252" s="9">
        <v>1251</v>
      </c>
      <c r="B1252" s="9" t="s">
        <v>4354</v>
      </c>
      <c r="C1252" s="9" t="s">
        <v>4354</v>
      </c>
      <c r="D1252" s="9" t="s">
        <v>3001</v>
      </c>
      <c r="E1252" s="9" t="s">
        <v>28</v>
      </c>
      <c r="F1252" s="9" t="s">
        <v>4168</v>
      </c>
      <c r="G1252" s="9" t="s">
        <v>2524</v>
      </c>
      <c r="H1252" s="8" t="str">
        <f t="shared" si="19"/>
        <v>Ні</v>
      </c>
      <c r="J1252" s="8">
        <f>_xlfn.AGGREGATE(3,3,Tabela1[[#This Row],[Lp]])</f>
        <v>0</v>
      </c>
    </row>
    <row r="1253" spans="1:10" ht="15" hidden="1" customHeight="1" x14ac:dyDescent="0.25">
      <c r="A1253" s="9">
        <v>1252</v>
      </c>
      <c r="B1253" s="9" t="s">
        <v>4355</v>
      </c>
      <c r="C1253" s="9" t="s">
        <v>4355</v>
      </c>
      <c r="D1253" s="9" t="s">
        <v>3001</v>
      </c>
      <c r="E1253" s="9" t="s">
        <v>33</v>
      </c>
      <c r="F1253" s="9" t="s">
        <v>4169</v>
      </c>
      <c r="G1253" s="9" t="s">
        <v>2526</v>
      </c>
      <c r="H1253" s="8" t="str">
        <f t="shared" si="19"/>
        <v>Ні</v>
      </c>
      <c r="J1253" s="8">
        <f>_xlfn.AGGREGATE(3,3,Tabela1[[#This Row],[Lp]])</f>
        <v>0</v>
      </c>
    </row>
    <row r="1254" spans="1:10" ht="15" hidden="1" customHeight="1" x14ac:dyDescent="0.25">
      <c r="A1254" s="9">
        <v>1253</v>
      </c>
      <c r="B1254" s="9" t="s">
        <v>2951</v>
      </c>
      <c r="C1254" s="9" t="s">
        <v>4353</v>
      </c>
      <c r="D1254" s="9" t="s">
        <v>3001</v>
      </c>
      <c r="E1254" s="9" t="s">
        <v>25</v>
      </c>
      <c r="F1254" s="9" t="s">
        <v>4170</v>
      </c>
      <c r="G1254" s="9" t="s">
        <v>2528</v>
      </c>
      <c r="H1254" s="8" t="str">
        <f t="shared" si="19"/>
        <v>Ні</v>
      </c>
      <c r="J1254" s="8">
        <f>_xlfn.AGGREGATE(3,3,Tabela1[[#This Row],[Lp]])</f>
        <v>0</v>
      </c>
    </row>
    <row r="1255" spans="1:10" ht="15" hidden="1" customHeight="1" x14ac:dyDescent="0.25">
      <c r="A1255" s="9">
        <v>1254</v>
      </c>
      <c r="B1255" s="9" t="s">
        <v>4354</v>
      </c>
      <c r="C1255" s="9" t="s">
        <v>4354</v>
      </c>
      <c r="D1255" s="9" t="s">
        <v>3001</v>
      </c>
      <c r="E1255" s="9" t="s">
        <v>28</v>
      </c>
      <c r="F1255" s="9" t="s">
        <v>4171</v>
      </c>
      <c r="G1255" s="9" t="s">
        <v>2530</v>
      </c>
      <c r="H1255" s="8" t="str">
        <f t="shared" si="19"/>
        <v>Ні</v>
      </c>
      <c r="J1255" s="8">
        <f>_xlfn.AGGREGATE(3,3,Tabela1[[#This Row],[Lp]])</f>
        <v>0</v>
      </c>
    </row>
    <row r="1256" spans="1:10" ht="15" hidden="1" customHeight="1" x14ac:dyDescent="0.25">
      <c r="A1256" s="9">
        <v>1255</v>
      </c>
      <c r="B1256" s="9" t="s">
        <v>4355</v>
      </c>
      <c r="C1256" s="9" t="s">
        <v>4355</v>
      </c>
      <c r="D1256" s="9" t="s">
        <v>3001</v>
      </c>
      <c r="E1256" s="9" t="s">
        <v>33</v>
      </c>
      <c r="F1256" s="9" t="s">
        <v>4172</v>
      </c>
      <c r="G1256" s="9" t="s">
        <v>2532</v>
      </c>
      <c r="H1256" s="8" t="str">
        <f t="shared" si="19"/>
        <v>Ні</v>
      </c>
      <c r="J1256" s="8">
        <f>_xlfn.AGGREGATE(3,3,Tabela1[[#This Row],[Lp]])</f>
        <v>0</v>
      </c>
    </row>
    <row r="1257" spans="1:10" ht="15" hidden="1" customHeight="1" x14ac:dyDescent="0.25">
      <c r="A1257" s="9">
        <v>1256</v>
      </c>
      <c r="B1257" s="9" t="s">
        <v>4355</v>
      </c>
      <c r="C1257" s="9" t="s">
        <v>4355</v>
      </c>
      <c r="D1257" s="9" t="s">
        <v>3001</v>
      </c>
      <c r="E1257" s="9" t="s">
        <v>33</v>
      </c>
      <c r="F1257" s="9" t="s">
        <v>4173</v>
      </c>
      <c r="G1257" s="9" t="s">
        <v>2534</v>
      </c>
      <c r="H1257" s="8" t="str">
        <f t="shared" si="19"/>
        <v>Ні</v>
      </c>
      <c r="J1257" s="8">
        <f>_xlfn.AGGREGATE(3,3,Tabela1[[#This Row],[Lp]])</f>
        <v>0</v>
      </c>
    </row>
    <row r="1258" spans="1:10" ht="15" hidden="1" customHeight="1" x14ac:dyDescent="0.25">
      <c r="A1258" s="9">
        <v>1257</v>
      </c>
      <c r="B1258" s="9" t="s">
        <v>4355</v>
      </c>
      <c r="C1258" s="9" t="s">
        <v>4355</v>
      </c>
      <c r="D1258" s="9" t="s">
        <v>3001</v>
      </c>
      <c r="E1258" s="9" t="s">
        <v>33</v>
      </c>
      <c r="F1258" s="9" t="s">
        <v>4174</v>
      </c>
      <c r="G1258" s="9" t="s">
        <v>2536</v>
      </c>
      <c r="H1258" s="8" t="str">
        <f t="shared" si="19"/>
        <v>Ні</v>
      </c>
      <c r="J1258" s="8">
        <f>_xlfn.AGGREGATE(3,3,Tabela1[[#This Row],[Lp]])</f>
        <v>0</v>
      </c>
    </row>
    <row r="1259" spans="1:10" ht="15" hidden="1" customHeight="1" x14ac:dyDescent="0.25">
      <c r="A1259" s="9">
        <v>1258</v>
      </c>
      <c r="B1259" s="9" t="s">
        <v>4354</v>
      </c>
      <c r="C1259" s="9" t="s">
        <v>4354</v>
      </c>
      <c r="D1259" s="9" t="s">
        <v>3001</v>
      </c>
      <c r="E1259" s="9" t="s">
        <v>28</v>
      </c>
      <c r="F1259" s="9" t="s">
        <v>4175</v>
      </c>
      <c r="G1259" s="9" t="s">
        <v>2538</v>
      </c>
      <c r="H1259" s="8" t="str">
        <f t="shared" si="19"/>
        <v>Ні</v>
      </c>
      <c r="J1259" s="8">
        <f>_xlfn.AGGREGATE(3,3,Tabela1[[#This Row],[Lp]])</f>
        <v>0</v>
      </c>
    </row>
    <row r="1260" spans="1:10" ht="15" hidden="1" customHeight="1" x14ac:dyDescent="0.25">
      <c r="A1260" s="9">
        <v>1259</v>
      </c>
      <c r="B1260" s="9" t="s">
        <v>4355</v>
      </c>
      <c r="C1260" s="9" t="s">
        <v>4355</v>
      </c>
      <c r="D1260" s="9" t="s">
        <v>3001</v>
      </c>
      <c r="E1260" s="9" t="s">
        <v>33</v>
      </c>
      <c r="F1260" s="9" t="s">
        <v>4176</v>
      </c>
      <c r="G1260" s="9" t="s">
        <v>2540</v>
      </c>
      <c r="H1260" s="8" t="str">
        <f t="shared" si="19"/>
        <v>Ні</v>
      </c>
      <c r="J1260" s="8">
        <f>_xlfn.AGGREGATE(3,3,Tabela1[[#This Row],[Lp]])</f>
        <v>0</v>
      </c>
    </row>
    <row r="1261" spans="1:10" ht="15" hidden="1" customHeight="1" x14ac:dyDescent="0.25">
      <c r="A1261" s="9">
        <v>1260</v>
      </c>
      <c r="B1261" s="9" t="s">
        <v>4354</v>
      </c>
      <c r="C1261" s="9" t="s">
        <v>4354</v>
      </c>
      <c r="D1261" s="9" t="s">
        <v>3001</v>
      </c>
      <c r="E1261" s="9" t="s">
        <v>28</v>
      </c>
      <c r="F1261" s="9" t="s">
        <v>3916</v>
      </c>
      <c r="G1261" s="9" t="s">
        <v>2542</v>
      </c>
      <c r="H1261" s="8" t="str">
        <f t="shared" si="19"/>
        <v>Ні</v>
      </c>
      <c r="J1261" s="8">
        <f>_xlfn.AGGREGATE(3,3,Tabela1[[#This Row],[Lp]])</f>
        <v>0</v>
      </c>
    </row>
    <row r="1262" spans="1:10" ht="15" hidden="1" customHeight="1" x14ac:dyDescent="0.25">
      <c r="A1262" s="9">
        <v>1261</v>
      </c>
      <c r="B1262" s="9" t="s">
        <v>4355</v>
      </c>
      <c r="C1262" s="9" t="s">
        <v>4355</v>
      </c>
      <c r="D1262" s="9" t="s">
        <v>3001</v>
      </c>
      <c r="E1262" s="9" t="s">
        <v>33</v>
      </c>
      <c r="F1262" s="9" t="s">
        <v>4177</v>
      </c>
      <c r="G1262" s="9" t="s">
        <v>2544</v>
      </c>
      <c r="H1262" s="8" t="str">
        <f t="shared" si="19"/>
        <v>Ні</v>
      </c>
      <c r="J1262" s="8">
        <f>_xlfn.AGGREGATE(3,3,Tabela1[[#This Row],[Lp]])</f>
        <v>0</v>
      </c>
    </row>
    <row r="1263" spans="1:10" hidden="1" x14ac:dyDescent="0.25">
      <c r="A1263" s="9">
        <v>1262</v>
      </c>
      <c r="B1263" s="9" t="s">
        <v>4354</v>
      </c>
      <c r="C1263" s="9" t="s">
        <v>4354</v>
      </c>
      <c r="D1263" s="9" t="s">
        <v>3001</v>
      </c>
      <c r="E1263" s="9" t="s">
        <v>28</v>
      </c>
      <c r="F1263" s="9" t="s">
        <v>4178</v>
      </c>
      <c r="G1263" s="9" t="s">
        <v>2546</v>
      </c>
      <c r="H1263" s="8" t="str">
        <f t="shared" si="19"/>
        <v>Ні</v>
      </c>
      <c r="J1263" s="8">
        <f>_xlfn.AGGREGATE(3,3,Tabela1[[#This Row],[Lp]])</f>
        <v>0</v>
      </c>
    </row>
    <row r="1264" spans="1:10" ht="15" hidden="1" customHeight="1" x14ac:dyDescent="0.25">
      <c r="A1264" s="9">
        <v>1263</v>
      </c>
      <c r="B1264" s="9" t="s">
        <v>4355</v>
      </c>
      <c r="C1264" s="9" t="s">
        <v>4355</v>
      </c>
      <c r="D1264" s="9" t="s">
        <v>3001</v>
      </c>
      <c r="E1264" s="9" t="s">
        <v>33</v>
      </c>
      <c r="F1264" s="9" t="s">
        <v>3116</v>
      </c>
      <c r="G1264" s="9" t="s">
        <v>2547</v>
      </c>
      <c r="H1264" s="8" t="str">
        <f t="shared" si="19"/>
        <v>Ні</v>
      </c>
      <c r="J1264" s="8">
        <f>_xlfn.AGGREGATE(3,3,Tabela1[[#This Row],[Lp]])</f>
        <v>0</v>
      </c>
    </row>
    <row r="1265" spans="1:10" ht="15" hidden="1" customHeight="1" x14ac:dyDescent="0.25">
      <c r="A1265" s="9">
        <v>1264</v>
      </c>
      <c r="B1265" s="9" t="s">
        <v>2950</v>
      </c>
      <c r="C1265" s="9" t="s">
        <v>4353</v>
      </c>
      <c r="D1265" s="9" t="s">
        <v>3001</v>
      </c>
      <c r="E1265" s="9" t="s">
        <v>82</v>
      </c>
      <c r="F1265" s="9" t="s">
        <v>4179</v>
      </c>
      <c r="G1265" s="9" t="s">
        <v>2549</v>
      </c>
      <c r="H1265" s="8" t="str">
        <f t="shared" si="19"/>
        <v>Так</v>
      </c>
      <c r="J1265" s="8">
        <f>_xlfn.AGGREGATE(3,3,Tabela1[[#This Row],[Lp]])</f>
        <v>0</v>
      </c>
    </row>
    <row r="1266" spans="1:10" ht="15" hidden="1" customHeight="1" x14ac:dyDescent="0.25">
      <c r="A1266" s="9">
        <v>1265</v>
      </c>
      <c r="B1266" s="9" t="s">
        <v>2950</v>
      </c>
      <c r="C1266" s="9" t="s">
        <v>4353</v>
      </c>
      <c r="D1266" s="9" t="s">
        <v>3001</v>
      </c>
      <c r="E1266" s="9" t="s">
        <v>82</v>
      </c>
      <c r="F1266" s="9" t="s">
        <v>4180</v>
      </c>
      <c r="G1266" s="9" t="s">
        <v>2551</v>
      </c>
      <c r="H1266" s="8" t="str">
        <f t="shared" si="19"/>
        <v>Так</v>
      </c>
      <c r="J1266" s="8">
        <f>_xlfn.AGGREGATE(3,3,Tabela1[[#This Row],[Lp]])</f>
        <v>0</v>
      </c>
    </row>
    <row r="1267" spans="1:10" ht="15" hidden="1" customHeight="1" x14ac:dyDescent="0.25">
      <c r="A1267" s="9">
        <v>1266</v>
      </c>
      <c r="B1267" s="9" t="s">
        <v>4354</v>
      </c>
      <c r="C1267" s="9" t="s">
        <v>4354</v>
      </c>
      <c r="D1267" s="9" t="s">
        <v>3001</v>
      </c>
      <c r="E1267" s="9" t="s">
        <v>28</v>
      </c>
      <c r="F1267" s="9" t="s">
        <v>4181</v>
      </c>
      <c r="G1267" s="9" t="s">
        <v>2553</v>
      </c>
      <c r="H1267" s="8" t="str">
        <f t="shared" si="19"/>
        <v>Ні</v>
      </c>
      <c r="J1267" s="8">
        <f>_xlfn.AGGREGATE(3,3,Tabela1[[#This Row],[Lp]])</f>
        <v>0</v>
      </c>
    </row>
    <row r="1268" spans="1:10" ht="15" hidden="1" customHeight="1" x14ac:dyDescent="0.25">
      <c r="A1268" s="9">
        <v>1267</v>
      </c>
      <c r="B1268" s="9" t="s">
        <v>4354</v>
      </c>
      <c r="C1268" s="9" t="s">
        <v>4354</v>
      </c>
      <c r="D1268" s="9" t="s">
        <v>3001</v>
      </c>
      <c r="E1268" s="9" t="s">
        <v>28</v>
      </c>
      <c r="F1268" s="9" t="s">
        <v>4182</v>
      </c>
      <c r="G1268" s="9" t="s">
        <v>2555</v>
      </c>
      <c r="H1268" s="8" t="str">
        <f t="shared" si="19"/>
        <v>Ні</v>
      </c>
      <c r="J1268" s="8">
        <f>_xlfn.AGGREGATE(3,3,Tabela1[[#This Row],[Lp]])</f>
        <v>0</v>
      </c>
    </row>
    <row r="1269" spans="1:10" ht="15" hidden="1" customHeight="1" x14ac:dyDescent="0.25">
      <c r="A1269" s="9">
        <v>1268</v>
      </c>
      <c r="B1269" s="9" t="s">
        <v>4354</v>
      </c>
      <c r="C1269" s="9" t="s">
        <v>4354</v>
      </c>
      <c r="D1269" s="9" t="s">
        <v>3001</v>
      </c>
      <c r="E1269" s="9" t="s">
        <v>28</v>
      </c>
      <c r="F1269" s="9" t="s">
        <v>4183</v>
      </c>
      <c r="G1269" s="9" t="s">
        <v>2557</v>
      </c>
      <c r="H1269" s="8" t="str">
        <f t="shared" si="19"/>
        <v>Ні</v>
      </c>
      <c r="J1269" s="8">
        <f>_xlfn.AGGREGATE(3,3,Tabela1[[#This Row],[Lp]])</f>
        <v>0</v>
      </c>
    </row>
    <row r="1270" spans="1:10" ht="15" hidden="1" customHeight="1" x14ac:dyDescent="0.25">
      <c r="A1270" s="9">
        <v>1269</v>
      </c>
      <c r="B1270" s="9" t="s">
        <v>2950</v>
      </c>
      <c r="C1270" s="9" t="s">
        <v>4353</v>
      </c>
      <c r="D1270" s="9" t="s">
        <v>3001</v>
      </c>
      <c r="E1270" s="9" t="s">
        <v>82</v>
      </c>
      <c r="F1270" s="9" t="s">
        <v>4184</v>
      </c>
      <c r="G1270" s="9" t="s">
        <v>2559</v>
      </c>
      <c r="H1270" s="8" t="str">
        <f t="shared" si="19"/>
        <v>Так</v>
      </c>
      <c r="J1270" s="8">
        <f>_xlfn.AGGREGATE(3,3,Tabela1[[#This Row],[Lp]])</f>
        <v>0</v>
      </c>
    </row>
    <row r="1271" spans="1:10" ht="15" hidden="1" customHeight="1" x14ac:dyDescent="0.25">
      <c r="A1271" s="9">
        <v>1270</v>
      </c>
      <c r="B1271" s="9" t="s">
        <v>4355</v>
      </c>
      <c r="C1271" s="9" t="s">
        <v>4355</v>
      </c>
      <c r="D1271" s="9" t="s">
        <v>3001</v>
      </c>
      <c r="E1271" s="9" t="s">
        <v>33</v>
      </c>
      <c r="F1271" s="9" t="s">
        <v>4185</v>
      </c>
      <c r="G1271" s="9" t="s">
        <v>2561</v>
      </c>
      <c r="H1271" s="8" t="str">
        <f t="shared" si="19"/>
        <v>Ні</v>
      </c>
      <c r="J1271" s="8">
        <f>_xlfn.AGGREGATE(3,3,Tabela1[[#This Row],[Lp]])</f>
        <v>0</v>
      </c>
    </row>
    <row r="1272" spans="1:10" ht="15" hidden="1" customHeight="1" x14ac:dyDescent="0.25">
      <c r="A1272" s="9">
        <v>1271</v>
      </c>
      <c r="B1272" s="9" t="s">
        <v>2951</v>
      </c>
      <c r="C1272" s="9" t="s">
        <v>4353</v>
      </c>
      <c r="D1272" s="9" t="s">
        <v>3001</v>
      </c>
      <c r="E1272" s="9" t="s">
        <v>25</v>
      </c>
      <c r="F1272" s="9" t="s">
        <v>4186</v>
      </c>
      <c r="G1272" s="9" t="s">
        <v>2563</v>
      </c>
      <c r="H1272" s="8" t="str">
        <f t="shared" si="19"/>
        <v>Ні</v>
      </c>
      <c r="J1272" s="8">
        <f>_xlfn.AGGREGATE(3,3,Tabela1[[#This Row],[Lp]])</f>
        <v>0</v>
      </c>
    </row>
    <row r="1273" spans="1:10" ht="15" hidden="1" customHeight="1" x14ac:dyDescent="0.25">
      <c r="A1273" s="9">
        <v>1272</v>
      </c>
      <c r="B1273" s="9" t="s">
        <v>4355</v>
      </c>
      <c r="C1273" s="9" t="s">
        <v>4355</v>
      </c>
      <c r="D1273" s="9" t="s">
        <v>3001</v>
      </c>
      <c r="E1273" s="9" t="s">
        <v>33</v>
      </c>
      <c r="F1273" s="9" t="s">
        <v>4187</v>
      </c>
      <c r="G1273" s="9" t="s">
        <v>2565</v>
      </c>
      <c r="H1273" s="8" t="str">
        <f t="shared" si="19"/>
        <v>Ні</v>
      </c>
      <c r="J1273" s="8">
        <f>_xlfn.AGGREGATE(3,3,Tabela1[[#This Row],[Lp]])</f>
        <v>0</v>
      </c>
    </row>
    <row r="1274" spans="1:10" ht="15" hidden="1" customHeight="1" x14ac:dyDescent="0.25">
      <c r="A1274" s="9">
        <v>1273</v>
      </c>
      <c r="B1274" s="9" t="s">
        <v>4354</v>
      </c>
      <c r="C1274" s="9" t="s">
        <v>4354</v>
      </c>
      <c r="D1274" s="9" t="s">
        <v>3001</v>
      </c>
      <c r="E1274" s="9" t="s">
        <v>28</v>
      </c>
      <c r="F1274" s="9" t="s">
        <v>3888</v>
      </c>
      <c r="G1274" s="9" t="s">
        <v>2567</v>
      </c>
      <c r="H1274" s="8" t="str">
        <f t="shared" si="19"/>
        <v>Ні</v>
      </c>
      <c r="J1274" s="8">
        <f>_xlfn.AGGREGATE(3,3,Tabela1[[#This Row],[Lp]])</f>
        <v>0</v>
      </c>
    </row>
    <row r="1275" spans="1:10" ht="15" hidden="1" customHeight="1" x14ac:dyDescent="0.25">
      <c r="A1275" s="9">
        <v>1274</v>
      </c>
      <c r="B1275" s="9" t="s">
        <v>2951</v>
      </c>
      <c r="C1275" s="9" t="s">
        <v>4353</v>
      </c>
      <c r="D1275" s="9" t="s">
        <v>3001</v>
      </c>
      <c r="E1275" s="9" t="s">
        <v>25</v>
      </c>
      <c r="F1275" s="9" t="s">
        <v>4188</v>
      </c>
      <c r="G1275" s="9" t="s">
        <v>2569</v>
      </c>
      <c r="H1275" s="8" t="str">
        <f t="shared" si="19"/>
        <v>Ні</v>
      </c>
      <c r="J1275" s="8">
        <f>_xlfn.AGGREGATE(3,3,Tabela1[[#This Row],[Lp]])</f>
        <v>0</v>
      </c>
    </row>
    <row r="1276" spans="1:10" ht="15" hidden="1" customHeight="1" x14ac:dyDescent="0.25">
      <c r="A1276" s="9">
        <v>1275</v>
      </c>
      <c r="B1276" s="9" t="s">
        <v>2950</v>
      </c>
      <c r="C1276" s="9" t="s">
        <v>4353</v>
      </c>
      <c r="D1276" s="9" t="s">
        <v>3001</v>
      </c>
      <c r="E1276" s="9" t="s">
        <v>82</v>
      </c>
      <c r="F1276" s="9" t="s">
        <v>4189</v>
      </c>
      <c r="G1276" s="9" t="s">
        <v>2571</v>
      </c>
      <c r="H1276" s="8" t="str">
        <f t="shared" si="19"/>
        <v>Так</v>
      </c>
      <c r="J1276" s="8">
        <f>_xlfn.AGGREGATE(3,3,Tabela1[[#This Row],[Lp]])</f>
        <v>0</v>
      </c>
    </row>
    <row r="1277" spans="1:10" ht="15" hidden="1" customHeight="1" x14ac:dyDescent="0.25">
      <c r="A1277" s="9">
        <v>1276</v>
      </c>
      <c r="B1277" s="9" t="s">
        <v>4354</v>
      </c>
      <c r="C1277" s="9" t="s">
        <v>4354</v>
      </c>
      <c r="D1277" s="9" t="s">
        <v>3001</v>
      </c>
      <c r="E1277" s="9" t="s">
        <v>28</v>
      </c>
      <c r="F1277" s="9" t="s">
        <v>4190</v>
      </c>
      <c r="G1277" s="9" t="s">
        <v>2573</v>
      </c>
      <c r="H1277" s="8" t="str">
        <f t="shared" si="19"/>
        <v>Ні</v>
      </c>
      <c r="J1277" s="8">
        <f>_xlfn.AGGREGATE(3,3,Tabela1[[#This Row],[Lp]])</f>
        <v>0</v>
      </c>
    </row>
    <row r="1278" spans="1:10" ht="15" hidden="1" customHeight="1" x14ac:dyDescent="0.25">
      <c r="A1278" s="9">
        <v>1277</v>
      </c>
      <c r="B1278" s="9" t="s">
        <v>4354</v>
      </c>
      <c r="C1278" s="9" t="s">
        <v>4354</v>
      </c>
      <c r="D1278" s="9" t="s">
        <v>3001</v>
      </c>
      <c r="E1278" s="9" t="s">
        <v>28</v>
      </c>
      <c r="F1278" s="9" t="s">
        <v>4191</v>
      </c>
      <c r="G1278" s="9" t="s">
        <v>2575</v>
      </c>
      <c r="H1278" s="8" t="str">
        <f t="shared" si="19"/>
        <v>Ні</v>
      </c>
      <c r="J1278" s="8">
        <f>_xlfn.AGGREGATE(3,3,Tabela1[[#This Row],[Lp]])</f>
        <v>0</v>
      </c>
    </row>
    <row r="1279" spans="1:10" ht="15" hidden="1" customHeight="1" x14ac:dyDescent="0.25">
      <c r="A1279" s="9">
        <v>1278</v>
      </c>
      <c r="B1279" s="9" t="s">
        <v>4354</v>
      </c>
      <c r="C1279" s="9" t="s">
        <v>4354</v>
      </c>
      <c r="D1279" s="9" t="s">
        <v>3001</v>
      </c>
      <c r="E1279" s="9" t="s">
        <v>28</v>
      </c>
      <c r="F1279" s="9" t="s">
        <v>4192</v>
      </c>
      <c r="G1279" s="9" t="s">
        <v>2577</v>
      </c>
      <c r="H1279" s="8" t="str">
        <f t="shared" si="19"/>
        <v>Ні</v>
      </c>
      <c r="J1279" s="8">
        <f>_xlfn.AGGREGATE(3,3,Tabela1[[#This Row],[Lp]])</f>
        <v>0</v>
      </c>
    </row>
    <row r="1280" spans="1:10" ht="15" hidden="1" customHeight="1" x14ac:dyDescent="0.25">
      <c r="A1280" s="9">
        <v>1279</v>
      </c>
      <c r="B1280" s="9" t="s">
        <v>4354</v>
      </c>
      <c r="C1280" s="9" t="s">
        <v>4354</v>
      </c>
      <c r="D1280" s="9" t="s">
        <v>3001</v>
      </c>
      <c r="E1280" s="9" t="s">
        <v>28</v>
      </c>
      <c r="F1280" s="9" t="s">
        <v>4193</v>
      </c>
      <c r="G1280" s="9" t="s">
        <v>2579</v>
      </c>
      <c r="H1280" s="8" t="str">
        <f t="shared" si="19"/>
        <v>Ні</v>
      </c>
      <c r="J1280" s="8">
        <f>_xlfn.AGGREGATE(3,3,Tabela1[[#This Row],[Lp]])</f>
        <v>0</v>
      </c>
    </row>
    <row r="1281" spans="1:10" ht="15" hidden="1" customHeight="1" x14ac:dyDescent="0.25">
      <c r="A1281" s="9">
        <v>1280</v>
      </c>
      <c r="B1281" s="9" t="s">
        <v>4355</v>
      </c>
      <c r="C1281" s="9" t="s">
        <v>4355</v>
      </c>
      <c r="D1281" s="9" t="s">
        <v>3001</v>
      </c>
      <c r="E1281" s="9" t="s">
        <v>33</v>
      </c>
      <c r="F1281" s="9" t="s">
        <v>4194</v>
      </c>
      <c r="G1281" s="9" t="s">
        <v>2581</v>
      </c>
      <c r="H1281" s="8" t="str">
        <f t="shared" si="19"/>
        <v>Ні</v>
      </c>
      <c r="J1281" s="8">
        <f>_xlfn.AGGREGATE(3,3,Tabela1[[#This Row],[Lp]])</f>
        <v>0</v>
      </c>
    </row>
    <row r="1282" spans="1:10" ht="15" hidden="1" customHeight="1" x14ac:dyDescent="0.25">
      <c r="A1282" s="9">
        <v>1281</v>
      </c>
      <c r="B1282" s="9" t="s">
        <v>2950</v>
      </c>
      <c r="C1282" s="9" t="s">
        <v>4353</v>
      </c>
      <c r="D1282" s="9" t="s">
        <v>3001</v>
      </c>
      <c r="E1282" s="9" t="s">
        <v>82</v>
      </c>
      <c r="F1282" s="9" t="s">
        <v>4195</v>
      </c>
      <c r="G1282" s="9" t="s">
        <v>2583</v>
      </c>
      <c r="H1282" s="8" t="str">
        <f t="shared" si="19"/>
        <v>Так</v>
      </c>
      <c r="I1282" s="8" t="s">
        <v>4382</v>
      </c>
      <c r="J1282" s="8">
        <f>_xlfn.AGGREGATE(3,3,Tabela1[[#This Row],[Lp]])</f>
        <v>0</v>
      </c>
    </row>
    <row r="1283" spans="1:10" ht="15" hidden="1" customHeight="1" x14ac:dyDescent="0.25">
      <c r="A1283" s="9">
        <v>1282</v>
      </c>
      <c r="B1283" s="9" t="s">
        <v>2950</v>
      </c>
      <c r="C1283" s="9" t="s">
        <v>4353</v>
      </c>
      <c r="D1283" s="9" t="s">
        <v>3001</v>
      </c>
      <c r="E1283" s="9" t="s">
        <v>82</v>
      </c>
      <c r="F1283" s="9" t="s">
        <v>4196</v>
      </c>
      <c r="G1283" s="9" t="s">
        <v>2585</v>
      </c>
      <c r="H1283" s="8" t="str">
        <f t="shared" ref="H1283:H1346" si="20">IF(E1283="gmoz","Так","Ні")</f>
        <v>Так</v>
      </c>
      <c r="J1283" s="8">
        <f>_xlfn.AGGREGATE(3,3,Tabela1[[#This Row],[Lp]])</f>
        <v>0</v>
      </c>
    </row>
    <row r="1284" spans="1:10" ht="15" hidden="1" customHeight="1" x14ac:dyDescent="0.25">
      <c r="A1284" s="9">
        <v>1283</v>
      </c>
      <c r="B1284" s="9" t="s">
        <v>4354</v>
      </c>
      <c r="C1284" s="9" t="s">
        <v>4354</v>
      </c>
      <c r="D1284" s="9" t="s">
        <v>3001</v>
      </c>
      <c r="E1284" s="9" t="s">
        <v>28</v>
      </c>
      <c r="F1284" s="9" t="s">
        <v>4197</v>
      </c>
      <c r="G1284" s="9" t="s">
        <v>2587</v>
      </c>
      <c r="H1284" s="8" t="str">
        <f t="shared" si="20"/>
        <v>Ні</v>
      </c>
      <c r="J1284" s="8">
        <f>_xlfn.AGGREGATE(3,3,Tabela1[[#This Row],[Lp]])</f>
        <v>0</v>
      </c>
    </row>
    <row r="1285" spans="1:10" ht="15" hidden="1" customHeight="1" x14ac:dyDescent="0.25">
      <c r="A1285" s="9">
        <v>1284</v>
      </c>
      <c r="B1285" s="9" t="s">
        <v>4355</v>
      </c>
      <c r="C1285" s="9" t="s">
        <v>4355</v>
      </c>
      <c r="D1285" s="9" t="s">
        <v>3001</v>
      </c>
      <c r="E1285" s="9" t="s">
        <v>33</v>
      </c>
      <c r="F1285" s="9" t="s">
        <v>4198</v>
      </c>
      <c r="G1285" s="9" t="s">
        <v>2589</v>
      </c>
      <c r="H1285" s="8" t="str">
        <f t="shared" si="20"/>
        <v>Ні</v>
      </c>
      <c r="J1285" s="8">
        <f>_xlfn.AGGREGATE(3,3,Tabela1[[#This Row],[Lp]])</f>
        <v>0</v>
      </c>
    </row>
    <row r="1286" spans="1:10" ht="15" hidden="1" customHeight="1" x14ac:dyDescent="0.25">
      <c r="A1286" s="9">
        <v>1285</v>
      </c>
      <c r="B1286" s="9" t="s">
        <v>20</v>
      </c>
      <c r="C1286" s="9" t="s">
        <v>20</v>
      </c>
      <c r="D1286" s="9" t="s">
        <v>3003</v>
      </c>
      <c r="E1286" s="9" t="s">
        <v>21</v>
      </c>
      <c r="F1286" s="9" t="s">
        <v>3002</v>
      </c>
      <c r="G1286" s="9" t="s">
        <v>2592</v>
      </c>
      <c r="H1286" s="8" t="str">
        <f t="shared" si="20"/>
        <v>Ні</v>
      </c>
      <c r="J1286" s="8">
        <f>_xlfn.AGGREGATE(3,3,Tabela1[[#This Row],[Lp]])</f>
        <v>0</v>
      </c>
    </row>
    <row r="1287" spans="1:10" ht="15" hidden="1" customHeight="1" x14ac:dyDescent="0.25">
      <c r="A1287" s="9">
        <v>1286</v>
      </c>
      <c r="B1287" s="9" t="s">
        <v>4354</v>
      </c>
      <c r="C1287" s="9" t="s">
        <v>4354</v>
      </c>
      <c r="D1287" s="9" t="s">
        <v>3003</v>
      </c>
      <c r="E1287" s="9" t="s">
        <v>28</v>
      </c>
      <c r="F1287" s="9" t="s">
        <v>4199</v>
      </c>
      <c r="G1287" s="9" t="s">
        <v>2594</v>
      </c>
      <c r="H1287" s="8" t="str">
        <f t="shared" si="20"/>
        <v>Ні</v>
      </c>
      <c r="J1287" s="8">
        <f>_xlfn.AGGREGATE(3,3,Tabela1[[#This Row],[Lp]])</f>
        <v>0</v>
      </c>
    </row>
    <row r="1288" spans="1:10" ht="15" hidden="1" customHeight="1" x14ac:dyDescent="0.25">
      <c r="A1288" s="9">
        <v>1287</v>
      </c>
      <c r="B1288" s="9" t="s">
        <v>4355</v>
      </c>
      <c r="C1288" s="9" t="s">
        <v>4355</v>
      </c>
      <c r="D1288" s="9" t="s">
        <v>3003</v>
      </c>
      <c r="E1288" s="9" t="s">
        <v>33</v>
      </c>
      <c r="F1288" s="9" t="s">
        <v>4200</v>
      </c>
      <c r="G1288" s="9" t="s">
        <v>2596</v>
      </c>
      <c r="H1288" s="8" t="str">
        <f t="shared" si="20"/>
        <v>Ні</v>
      </c>
      <c r="J1288" s="8">
        <f>_xlfn.AGGREGATE(3,3,Tabela1[[#This Row],[Lp]])</f>
        <v>0</v>
      </c>
    </row>
    <row r="1289" spans="1:10" ht="15" hidden="1" customHeight="1" x14ac:dyDescent="0.25">
      <c r="A1289" s="9">
        <v>1288</v>
      </c>
      <c r="B1289" s="9" t="s">
        <v>4354</v>
      </c>
      <c r="C1289" s="9" t="s">
        <v>4354</v>
      </c>
      <c r="D1289" s="9" t="s">
        <v>3003</v>
      </c>
      <c r="E1289" s="9" t="s">
        <v>28</v>
      </c>
      <c r="F1289" s="9" t="s">
        <v>4201</v>
      </c>
      <c r="G1289" s="9" t="s">
        <v>2598</v>
      </c>
      <c r="H1289" s="8" t="str">
        <f t="shared" si="20"/>
        <v>Ні</v>
      </c>
      <c r="J1289" s="8">
        <f>_xlfn.AGGREGATE(3,3,Tabela1[[#This Row],[Lp]])</f>
        <v>0</v>
      </c>
    </row>
    <row r="1290" spans="1:10" ht="15" hidden="1" customHeight="1" x14ac:dyDescent="0.25">
      <c r="A1290" s="9">
        <v>1289</v>
      </c>
      <c r="B1290" s="9" t="s">
        <v>2951</v>
      </c>
      <c r="C1290" s="9" t="s">
        <v>4353</v>
      </c>
      <c r="D1290" s="9" t="s">
        <v>3003</v>
      </c>
      <c r="E1290" s="9" t="s">
        <v>25</v>
      </c>
      <c r="F1290" s="9" t="s">
        <v>4202</v>
      </c>
      <c r="G1290" s="9" t="s">
        <v>2600</v>
      </c>
      <c r="H1290" s="8" t="str">
        <f t="shared" si="20"/>
        <v>Ні</v>
      </c>
      <c r="J1290" s="8">
        <f>_xlfn.AGGREGATE(3,3,Tabela1[[#This Row],[Lp]])</f>
        <v>0</v>
      </c>
    </row>
    <row r="1291" spans="1:10" ht="15" hidden="1" customHeight="1" x14ac:dyDescent="0.25">
      <c r="A1291" s="9">
        <v>1290</v>
      </c>
      <c r="B1291" s="9" t="s">
        <v>4355</v>
      </c>
      <c r="C1291" s="9" t="s">
        <v>4355</v>
      </c>
      <c r="D1291" s="9" t="s">
        <v>3003</v>
      </c>
      <c r="E1291" s="9" t="s">
        <v>33</v>
      </c>
      <c r="F1291" s="9" t="s">
        <v>4203</v>
      </c>
      <c r="G1291" s="9" t="s">
        <v>2602</v>
      </c>
      <c r="H1291" s="8" t="str">
        <f t="shared" si="20"/>
        <v>Ні</v>
      </c>
      <c r="J1291" s="8">
        <f>_xlfn.AGGREGATE(3,3,Tabela1[[#This Row],[Lp]])</f>
        <v>0</v>
      </c>
    </row>
    <row r="1292" spans="1:10" ht="15" hidden="1" customHeight="1" x14ac:dyDescent="0.25">
      <c r="A1292" s="9">
        <v>1291</v>
      </c>
      <c r="B1292" s="9" t="s">
        <v>4354</v>
      </c>
      <c r="C1292" s="9" t="s">
        <v>4354</v>
      </c>
      <c r="D1292" s="9" t="s">
        <v>3003</v>
      </c>
      <c r="E1292" s="9" t="s">
        <v>28</v>
      </c>
      <c r="F1292" s="9" t="s">
        <v>4204</v>
      </c>
      <c r="G1292" s="9" t="s">
        <v>2604</v>
      </c>
      <c r="H1292" s="8" t="str">
        <f t="shared" si="20"/>
        <v>Ні</v>
      </c>
      <c r="J1292" s="8">
        <f>_xlfn.AGGREGATE(3,3,Tabela1[[#This Row],[Lp]])</f>
        <v>0</v>
      </c>
    </row>
    <row r="1293" spans="1:10" ht="15" hidden="1" customHeight="1" x14ac:dyDescent="0.25">
      <c r="A1293" s="9">
        <v>1292</v>
      </c>
      <c r="B1293" s="9" t="s">
        <v>4354</v>
      </c>
      <c r="C1293" s="9" t="s">
        <v>4354</v>
      </c>
      <c r="D1293" s="9" t="s">
        <v>3003</v>
      </c>
      <c r="E1293" s="9" t="s">
        <v>28</v>
      </c>
      <c r="F1293" s="9" t="s">
        <v>4205</v>
      </c>
      <c r="G1293" s="9" t="s">
        <v>2606</v>
      </c>
      <c r="H1293" s="8" t="str">
        <f t="shared" si="20"/>
        <v>Ні</v>
      </c>
      <c r="J1293" s="8">
        <f>_xlfn.AGGREGATE(3,3,Tabela1[[#This Row],[Lp]])</f>
        <v>0</v>
      </c>
    </row>
    <row r="1294" spans="1:10" ht="15" hidden="1" customHeight="1" x14ac:dyDescent="0.25">
      <c r="A1294" s="9">
        <v>1293</v>
      </c>
      <c r="B1294" s="9" t="s">
        <v>4354</v>
      </c>
      <c r="C1294" s="9" t="s">
        <v>4354</v>
      </c>
      <c r="D1294" s="9" t="s">
        <v>3003</v>
      </c>
      <c r="E1294" s="9" t="s">
        <v>28</v>
      </c>
      <c r="F1294" s="9" t="s">
        <v>4206</v>
      </c>
      <c r="G1294" s="9" t="s">
        <v>2608</v>
      </c>
      <c r="H1294" s="8" t="str">
        <f t="shared" si="20"/>
        <v>Ні</v>
      </c>
      <c r="J1294" s="8">
        <f>_xlfn.AGGREGATE(3,3,Tabela1[[#This Row],[Lp]])</f>
        <v>0</v>
      </c>
    </row>
    <row r="1295" spans="1:10" ht="15" hidden="1" customHeight="1" x14ac:dyDescent="0.25">
      <c r="A1295" s="9">
        <v>1294</v>
      </c>
      <c r="B1295" s="9" t="s">
        <v>2951</v>
      </c>
      <c r="C1295" s="9" t="s">
        <v>4353</v>
      </c>
      <c r="D1295" s="9" t="s">
        <v>3003</v>
      </c>
      <c r="E1295" s="9" t="s">
        <v>25</v>
      </c>
      <c r="F1295" s="9" t="s">
        <v>4207</v>
      </c>
      <c r="G1295" s="9" t="s">
        <v>2610</v>
      </c>
      <c r="H1295" s="8" t="str">
        <f t="shared" si="20"/>
        <v>Ні</v>
      </c>
      <c r="J1295" s="8">
        <f>_xlfn.AGGREGATE(3,3,Tabela1[[#This Row],[Lp]])</f>
        <v>0</v>
      </c>
    </row>
    <row r="1296" spans="1:10" ht="15" hidden="1" customHeight="1" x14ac:dyDescent="0.25">
      <c r="A1296" s="9">
        <v>1295</v>
      </c>
      <c r="B1296" s="9" t="s">
        <v>4354</v>
      </c>
      <c r="C1296" s="9" t="s">
        <v>4354</v>
      </c>
      <c r="D1296" s="9" t="s">
        <v>3003</v>
      </c>
      <c r="E1296" s="9" t="s">
        <v>28</v>
      </c>
      <c r="F1296" s="9" t="s">
        <v>4208</v>
      </c>
      <c r="G1296" s="9" t="s">
        <v>2612</v>
      </c>
      <c r="H1296" s="8" t="str">
        <f t="shared" si="20"/>
        <v>Ні</v>
      </c>
      <c r="J1296" s="8">
        <f>_xlfn.AGGREGATE(3,3,Tabela1[[#This Row],[Lp]])</f>
        <v>0</v>
      </c>
    </row>
    <row r="1297" spans="1:10" ht="15" hidden="1" customHeight="1" x14ac:dyDescent="0.25">
      <c r="A1297" s="9">
        <v>1296</v>
      </c>
      <c r="B1297" s="9" t="s">
        <v>4354</v>
      </c>
      <c r="C1297" s="9" t="s">
        <v>4354</v>
      </c>
      <c r="D1297" s="9" t="s">
        <v>3003</v>
      </c>
      <c r="E1297" s="9" t="s">
        <v>28</v>
      </c>
      <c r="F1297" s="9" t="s">
        <v>4209</v>
      </c>
      <c r="G1297" s="9" t="s">
        <v>2614</v>
      </c>
      <c r="H1297" s="8" t="str">
        <f t="shared" si="20"/>
        <v>Ні</v>
      </c>
      <c r="J1297" s="8">
        <f>_xlfn.AGGREGATE(3,3,Tabela1[[#This Row],[Lp]])</f>
        <v>0</v>
      </c>
    </row>
    <row r="1298" spans="1:10" ht="15" hidden="1" customHeight="1" x14ac:dyDescent="0.25">
      <c r="A1298" s="9">
        <v>1297</v>
      </c>
      <c r="B1298" s="9" t="s">
        <v>2951</v>
      </c>
      <c r="C1298" s="9" t="s">
        <v>4353</v>
      </c>
      <c r="D1298" s="9" t="s">
        <v>3003</v>
      </c>
      <c r="E1298" s="9" t="s">
        <v>25</v>
      </c>
      <c r="F1298" s="9" t="s">
        <v>4210</v>
      </c>
      <c r="G1298" s="9" t="s">
        <v>2616</v>
      </c>
      <c r="H1298" s="8" t="str">
        <f t="shared" si="20"/>
        <v>Ні</v>
      </c>
      <c r="J1298" s="8">
        <f>_xlfn.AGGREGATE(3,3,Tabela1[[#This Row],[Lp]])</f>
        <v>0</v>
      </c>
    </row>
    <row r="1299" spans="1:10" ht="15" hidden="1" customHeight="1" x14ac:dyDescent="0.25">
      <c r="A1299" s="9">
        <v>1298</v>
      </c>
      <c r="B1299" s="9" t="s">
        <v>2951</v>
      </c>
      <c r="C1299" s="9" t="s">
        <v>4353</v>
      </c>
      <c r="D1299" s="9" t="s">
        <v>3003</v>
      </c>
      <c r="E1299" s="9" t="s">
        <v>25</v>
      </c>
      <c r="F1299" s="9" t="s">
        <v>3370</v>
      </c>
      <c r="G1299" s="9" t="s">
        <v>2618</v>
      </c>
      <c r="H1299" s="8" t="str">
        <f t="shared" si="20"/>
        <v>Ні</v>
      </c>
      <c r="J1299" s="8">
        <f>_xlfn.AGGREGATE(3,3,Tabela1[[#This Row],[Lp]])</f>
        <v>0</v>
      </c>
    </row>
    <row r="1300" spans="1:10" ht="15" hidden="1" customHeight="1" x14ac:dyDescent="0.25">
      <c r="A1300" s="9">
        <v>1299</v>
      </c>
      <c r="B1300" s="9" t="s">
        <v>4354</v>
      </c>
      <c r="C1300" s="9" t="s">
        <v>4354</v>
      </c>
      <c r="D1300" s="9" t="s">
        <v>3003</v>
      </c>
      <c r="E1300" s="9" t="s">
        <v>28</v>
      </c>
      <c r="F1300" s="9" t="s">
        <v>4211</v>
      </c>
      <c r="G1300" s="9" t="s">
        <v>2620</v>
      </c>
      <c r="H1300" s="8" t="str">
        <f t="shared" si="20"/>
        <v>Ні</v>
      </c>
      <c r="J1300" s="8">
        <f>_xlfn.AGGREGATE(3,3,Tabela1[[#This Row],[Lp]])</f>
        <v>0</v>
      </c>
    </row>
    <row r="1301" spans="1:10" ht="15" hidden="1" customHeight="1" x14ac:dyDescent="0.25">
      <c r="A1301" s="9">
        <v>1300</v>
      </c>
      <c r="B1301" s="9" t="s">
        <v>4354</v>
      </c>
      <c r="C1301" s="9" t="s">
        <v>4354</v>
      </c>
      <c r="D1301" s="9" t="s">
        <v>3003</v>
      </c>
      <c r="E1301" s="9" t="s">
        <v>28</v>
      </c>
      <c r="F1301" s="9" t="s">
        <v>4212</v>
      </c>
      <c r="G1301" s="9" t="s">
        <v>2622</v>
      </c>
      <c r="H1301" s="8" t="str">
        <f t="shared" si="20"/>
        <v>Ні</v>
      </c>
      <c r="J1301" s="8">
        <f>_xlfn.AGGREGATE(3,3,Tabela1[[#This Row],[Lp]])</f>
        <v>0</v>
      </c>
    </row>
    <row r="1302" spans="1:10" ht="15" hidden="1" customHeight="1" x14ac:dyDescent="0.25">
      <c r="A1302" s="9">
        <v>1301</v>
      </c>
      <c r="B1302" s="9" t="s">
        <v>4354</v>
      </c>
      <c r="C1302" s="9" t="s">
        <v>4354</v>
      </c>
      <c r="D1302" s="9" t="s">
        <v>3003</v>
      </c>
      <c r="E1302" s="9" t="s">
        <v>28</v>
      </c>
      <c r="F1302" s="9" t="s">
        <v>4213</v>
      </c>
      <c r="G1302" s="9" t="s">
        <v>2624</v>
      </c>
      <c r="H1302" s="8" t="str">
        <f t="shared" si="20"/>
        <v>Ні</v>
      </c>
      <c r="J1302" s="8">
        <f>_xlfn.AGGREGATE(3,3,Tabela1[[#This Row],[Lp]])</f>
        <v>0</v>
      </c>
    </row>
    <row r="1303" spans="1:10" ht="15" hidden="1" customHeight="1" x14ac:dyDescent="0.25">
      <c r="A1303" s="9">
        <v>1302</v>
      </c>
      <c r="B1303" s="9" t="s">
        <v>4354</v>
      </c>
      <c r="C1303" s="9" t="s">
        <v>4354</v>
      </c>
      <c r="D1303" s="9" t="s">
        <v>3003</v>
      </c>
      <c r="E1303" s="9" t="s">
        <v>28</v>
      </c>
      <c r="F1303" s="9" t="s">
        <v>4214</v>
      </c>
      <c r="G1303" s="9" t="s">
        <v>2626</v>
      </c>
      <c r="H1303" s="8" t="str">
        <f t="shared" si="20"/>
        <v>Ні</v>
      </c>
      <c r="J1303" s="8">
        <f>_xlfn.AGGREGATE(3,3,Tabela1[[#This Row],[Lp]])</f>
        <v>0</v>
      </c>
    </row>
    <row r="1304" spans="1:10" ht="15" hidden="1" customHeight="1" x14ac:dyDescent="0.25">
      <c r="A1304" s="9">
        <v>1303</v>
      </c>
      <c r="B1304" s="9" t="s">
        <v>4354</v>
      </c>
      <c r="C1304" s="9" t="s">
        <v>4354</v>
      </c>
      <c r="D1304" s="9" t="s">
        <v>3003</v>
      </c>
      <c r="E1304" s="9" t="s">
        <v>28</v>
      </c>
      <c r="F1304" s="9" t="s">
        <v>4215</v>
      </c>
      <c r="G1304" s="9" t="s">
        <v>2628</v>
      </c>
      <c r="H1304" s="8" t="str">
        <f t="shared" si="20"/>
        <v>Ні</v>
      </c>
      <c r="J1304" s="8">
        <f>_xlfn.AGGREGATE(3,3,Tabela1[[#This Row],[Lp]])</f>
        <v>0</v>
      </c>
    </row>
    <row r="1305" spans="1:10" ht="15" hidden="1" customHeight="1" x14ac:dyDescent="0.25">
      <c r="A1305" s="9">
        <v>1304</v>
      </c>
      <c r="B1305" s="9" t="s">
        <v>4354</v>
      </c>
      <c r="C1305" s="9" t="s">
        <v>4354</v>
      </c>
      <c r="D1305" s="9" t="s">
        <v>3003</v>
      </c>
      <c r="E1305" s="9" t="s">
        <v>28</v>
      </c>
      <c r="F1305" s="9" t="s">
        <v>4216</v>
      </c>
      <c r="G1305" s="9" t="s">
        <v>2630</v>
      </c>
      <c r="H1305" s="8" t="str">
        <f t="shared" si="20"/>
        <v>Ні</v>
      </c>
      <c r="J1305" s="8">
        <f>_xlfn.AGGREGATE(3,3,Tabela1[[#This Row],[Lp]])</f>
        <v>0</v>
      </c>
    </row>
    <row r="1306" spans="1:10" ht="15" hidden="1" customHeight="1" x14ac:dyDescent="0.25">
      <c r="A1306" s="9">
        <v>1305</v>
      </c>
      <c r="B1306" s="9" t="s">
        <v>4354</v>
      </c>
      <c r="C1306" s="9" t="s">
        <v>4354</v>
      </c>
      <c r="D1306" s="9" t="s">
        <v>3003</v>
      </c>
      <c r="E1306" s="9" t="s">
        <v>28</v>
      </c>
      <c r="F1306" s="9" t="s">
        <v>4217</v>
      </c>
      <c r="G1306" s="9" t="s">
        <v>2632</v>
      </c>
      <c r="H1306" s="8" t="str">
        <f t="shared" si="20"/>
        <v>Ні</v>
      </c>
      <c r="J1306" s="8">
        <f>_xlfn.AGGREGATE(3,3,Tabela1[[#This Row],[Lp]])</f>
        <v>0</v>
      </c>
    </row>
    <row r="1307" spans="1:10" ht="15" hidden="1" customHeight="1" x14ac:dyDescent="0.25">
      <c r="A1307" s="9">
        <v>1306</v>
      </c>
      <c r="B1307" s="9" t="s">
        <v>4354</v>
      </c>
      <c r="C1307" s="9" t="s">
        <v>4354</v>
      </c>
      <c r="D1307" s="9" t="s">
        <v>3003</v>
      </c>
      <c r="E1307" s="9" t="s">
        <v>28</v>
      </c>
      <c r="F1307" s="9" t="s">
        <v>3451</v>
      </c>
      <c r="G1307" s="9" t="s">
        <v>2633</v>
      </c>
      <c r="H1307" s="8" t="str">
        <f t="shared" si="20"/>
        <v>Ні</v>
      </c>
      <c r="J1307" s="8">
        <f>_xlfn.AGGREGATE(3,3,Tabela1[[#This Row],[Lp]])</f>
        <v>0</v>
      </c>
    </row>
    <row r="1308" spans="1:10" ht="15" hidden="1" customHeight="1" x14ac:dyDescent="0.25">
      <c r="A1308" s="9">
        <v>1307</v>
      </c>
      <c r="B1308" s="9" t="s">
        <v>4355</v>
      </c>
      <c r="C1308" s="9" t="s">
        <v>4355</v>
      </c>
      <c r="D1308" s="9" t="s">
        <v>3003</v>
      </c>
      <c r="E1308" s="9" t="s">
        <v>33</v>
      </c>
      <c r="F1308" s="9" t="s">
        <v>4218</v>
      </c>
      <c r="G1308" s="9" t="s">
        <v>2635</v>
      </c>
      <c r="H1308" s="8" t="str">
        <f t="shared" si="20"/>
        <v>Ні</v>
      </c>
      <c r="J1308" s="8">
        <f>_xlfn.AGGREGATE(3,3,Tabela1[[#This Row],[Lp]])</f>
        <v>0</v>
      </c>
    </row>
    <row r="1309" spans="1:10" ht="15" hidden="1" customHeight="1" x14ac:dyDescent="0.25">
      <c r="A1309" s="9">
        <v>1308</v>
      </c>
      <c r="B1309" s="9" t="s">
        <v>4354</v>
      </c>
      <c r="C1309" s="9" t="s">
        <v>4354</v>
      </c>
      <c r="D1309" s="9" t="s">
        <v>3003</v>
      </c>
      <c r="E1309" s="9" t="s">
        <v>28</v>
      </c>
      <c r="F1309" s="9" t="s">
        <v>4219</v>
      </c>
      <c r="G1309" s="9" t="s">
        <v>2637</v>
      </c>
      <c r="H1309" s="8" t="str">
        <f t="shared" si="20"/>
        <v>Ні</v>
      </c>
      <c r="J1309" s="8">
        <f>_xlfn.AGGREGATE(3,3,Tabela1[[#This Row],[Lp]])</f>
        <v>0</v>
      </c>
    </row>
    <row r="1310" spans="1:10" ht="15" hidden="1" customHeight="1" x14ac:dyDescent="0.25">
      <c r="A1310" s="9">
        <v>1309</v>
      </c>
      <c r="B1310" s="9" t="s">
        <v>4354</v>
      </c>
      <c r="C1310" s="9" t="s">
        <v>4354</v>
      </c>
      <c r="D1310" s="9" t="s">
        <v>3003</v>
      </c>
      <c r="E1310" s="9" t="s">
        <v>28</v>
      </c>
      <c r="F1310" s="9" t="s">
        <v>4220</v>
      </c>
      <c r="G1310" s="9" t="s">
        <v>2639</v>
      </c>
      <c r="H1310" s="8" t="str">
        <f t="shared" si="20"/>
        <v>Ні</v>
      </c>
      <c r="J1310" s="8">
        <f>_xlfn.AGGREGATE(3,3,Tabela1[[#This Row],[Lp]])</f>
        <v>0</v>
      </c>
    </row>
    <row r="1311" spans="1:10" ht="15" hidden="1" customHeight="1" x14ac:dyDescent="0.25">
      <c r="A1311" s="9">
        <v>1310</v>
      </c>
      <c r="B1311" s="9" t="s">
        <v>4354</v>
      </c>
      <c r="C1311" s="9" t="s">
        <v>4354</v>
      </c>
      <c r="D1311" s="9" t="s">
        <v>3003</v>
      </c>
      <c r="E1311" s="9" t="s">
        <v>28</v>
      </c>
      <c r="F1311" s="9" t="s">
        <v>4221</v>
      </c>
      <c r="G1311" s="9" t="s">
        <v>2641</v>
      </c>
      <c r="H1311" s="8" t="str">
        <f t="shared" si="20"/>
        <v>Ні</v>
      </c>
      <c r="J1311" s="8">
        <f>_xlfn.AGGREGATE(3,3,Tabela1[[#This Row],[Lp]])</f>
        <v>0</v>
      </c>
    </row>
    <row r="1312" spans="1:10" ht="15" hidden="1" customHeight="1" x14ac:dyDescent="0.25">
      <c r="A1312" s="9">
        <v>1311</v>
      </c>
      <c r="B1312" s="9" t="s">
        <v>4354</v>
      </c>
      <c r="C1312" s="9" t="s">
        <v>4354</v>
      </c>
      <c r="D1312" s="9" t="s">
        <v>3003</v>
      </c>
      <c r="E1312" s="9" t="s">
        <v>28</v>
      </c>
      <c r="F1312" s="9" t="s">
        <v>4222</v>
      </c>
      <c r="G1312" s="9" t="s">
        <v>2643</v>
      </c>
      <c r="H1312" s="8" t="str">
        <f t="shared" si="20"/>
        <v>Ні</v>
      </c>
      <c r="J1312" s="8">
        <f>_xlfn.AGGREGATE(3,3,Tabela1[[#This Row],[Lp]])</f>
        <v>0</v>
      </c>
    </row>
    <row r="1313" spans="1:10" ht="15" hidden="1" customHeight="1" x14ac:dyDescent="0.25">
      <c r="A1313" s="9">
        <v>1312</v>
      </c>
      <c r="B1313" s="9" t="s">
        <v>4354</v>
      </c>
      <c r="C1313" s="9" t="s">
        <v>4354</v>
      </c>
      <c r="D1313" s="9" t="s">
        <v>3003</v>
      </c>
      <c r="E1313" s="9" t="s">
        <v>28</v>
      </c>
      <c r="F1313" s="9" t="s">
        <v>4223</v>
      </c>
      <c r="G1313" s="9" t="s">
        <v>2645</v>
      </c>
      <c r="H1313" s="8" t="str">
        <f t="shared" si="20"/>
        <v>Ні</v>
      </c>
      <c r="J1313" s="8">
        <f>_xlfn.AGGREGATE(3,3,Tabela1[[#This Row],[Lp]])</f>
        <v>0</v>
      </c>
    </row>
    <row r="1314" spans="1:10" ht="15" hidden="1" customHeight="1" x14ac:dyDescent="0.25">
      <c r="A1314" s="9">
        <v>1313</v>
      </c>
      <c r="B1314" s="9" t="s">
        <v>4355</v>
      </c>
      <c r="C1314" s="9" t="s">
        <v>4355</v>
      </c>
      <c r="D1314" s="9" t="s">
        <v>3003</v>
      </c>
      <c r="E1314" s="9" t="s">
        <v>33</v>
      </c>
      <c r="F1314" s="9" t="s">
        <v>3335</v>
      </c>
      <c r="G1314" s="9" t="s">
        <v>2646</v>
      </c>
      <c r="H1314" s="8" t="str">
        <f t="shared" si="20"/>
        <v>Ні</v>
      </c>
      <c r="J1314" s="8">
        <f>_xlfn.AGGREGATE(3,3,Tabela1[[#This Row],[Lp]])</f>
        <v>0</v>
      </c>
    </row>
    <row r="1315" spans="1:10" ht="15" hidden="1" customHeight="1" x14ac:dyDescent="0.25">
      <c r="A1315" s="9">
        <v>1314</v>
      </c>
      <c r="B1315" s="9" t="s">
        <v>4354</v>
      </c>
      <c r="C1315" s="9" t="s">
        <v>4354</v>
      </c>
      <c r="D1315" s="9" t="s">
        <v>3003</v>
      </c>
      <c r="E1315" s="9" t="s">
        <v>28</v>
      </c>
      <c r="F1315" s="9" t="s">
        <v>4224</v>
      </c>
      <c r="G1315" s="9" t="s">
        <v>2648</v>
      </c>
      <c r="H1315" s="8" t="str">
        <f t="shared" si="20"/>
        <v>Ні</v>
      </c>
      <c r="J1315" s="8">
        <f>_xlfn.AGGREGATE(3,3,Tabela1[[#This Row],[Lp]])</f>
        <v>0</v>
      </c>
    </row>
    <row r="1316" spans="1:10" ht="15" hidden="1" customHeight="1" x14ac:dyDescent="0.25">
      <c r="A1316" s="9">
        <v>1315</v>
      </c>
      <c r="B1316" s="9" t="s">
        <v>4354</v>
      </c>
      <c r="C1316" s="9" t="s">
        <v>4354</v>
      </c>
      <c r="D1316" s="9" t="s">
        <v>3003</v>
      </c>
      <c r="E1316" s="9" t="s">
        <v>28</v>
      </c>
      <c r="F1316" s="9" t="s">
        <v>4225</v>
      </c>
      <c r="G1316" s="9" t="s">
        <v>2650</v>
      </c>
      <c r="H1316" s="8" t="str">
        <f t="shared" si="20"/>
        <v>Ні</v>
      </c>
      <c r="J1316" s="8">
        <f>_xlfn.AGGREGATE(3,3,Tabela1[[#This Row],[Lp]])</f>
        <v>0</v>
      </c>
    </row>
    <row r="1317" spans="1:10" ht="15" hidden="1" customHeight="1" x14ac:dyDescent="0.25">
      <c r="A1317" s="9">
        <v>1316</v>
      </c>
      <c r="B1317" s="9" t="s">
        <v>4354</v>
      </c>
      <c r="C1317" s="9" t="s">
        <v>4354</v>
      </c>
      <c r="D1317" s="9" t="s">
        <v>3003</v>
      </c>
      <c r="E1317" s="9" t="s">
        <v>28</v>
      </c>
      <c r="F1317" s="9" t="s">
        <v>3099</v>
      </c>
      <c r="G1317" s="9" t="s">
        <v>2652</v>
      </c>
      <c r="H1317" s="8" t="str">
        <f t="shared" si="20"/>
        <v>Ні</v>
      </c>
      <c r="J1317" s="8">
        <f>_xlfn.AGGREGATE(3,3,Tabela1[[#This Row],[Lp]])</f>
        <v>0</v>
      </c>
    </row>
    <row r="1318" spans="1:10" ht="15" hidden="1" customHeight="1" x14ac:dyDescent="0.25">
      <c r="A1318" s="9">
        <v>1317</v>
      </c>
      <c r="B1318" s="9" t="s">
        <v>4354</v>
      </c>
      <c r="C1318" s="9" t="s">
        <v>4354</v>
      </c>
      <c r="D1318" s="9" t="s">
        <v>3003</v>
      </c>
      <c r="E1318" s="9" t="s">
        <v>28</v>
      </c>
      <c r="F1318" s="9" t="s">
        <v>4226</v>
      </c>
      <c r="G1318" s="9" t="s">
        <v>2654</v>
      </c>
      <c r="H1318" s="8" t="str">
        <f t="shared" si="20"/>
        <v>Ні</v>
      </c>
      <c r="J1318" s="8">
        <f>_xlfn.AGGREGATE(3,3,Tabela1[[#This Row],[Lp]])</f>
        <v>0</v>
      </c>
    </row>
    <row r="1319" spans="1:10" ht="15" hidden="1" customHeight="1" x14ac:dyDescent="0.25">
      <c r="A1319" s="9">
        <v>1318</v>
      </c>
      <c r="B1319" s="9" t="s">
        <v>4354</v>
      </c>
      <c r="C1319" s="9" t="s">
        <v>4354</v>
      </c>
      <c r="D1319" s="9" t="s">
        <v>3003</v>
      </c>
      <c r="E1319" s="9" t="s">
        <v>28</v>
      </c>
      <c r="F1319" s="9" t="s">
        <v>4227</v>
      </c>
      <c r="G1319" s="9" t="s">
        <v>2656</v>
      </c>
      <c r="H1319" s="8" t="str">
        <f t="shared" si="20"/>
        <v>Ні</v>
      </c>
      <c r="J1319" s="8">
        <f>_xlfn.AGGREGATE(3,3,Tabela1[[#This Row],[Lp]])</f>
        <v>0</v>
      </c>
    </row>
    <row r="1320" spans="1:10" ht="15" hidden="1" customHeight="1" x14ac:dyDescent="0.25">
      <c r="A1320" s="9">
        <v>1319</v>
      </c>
      <c r="B1320" s="9" t="s">
        <v>4355</v>
      </c>
      <c r="C1320" s="9" t="s">
        <v>4355</v>
      </c>
      <c r="D1320" s="9" t="s">
        <v>3003</v>
      </c>
      <c r="E1320" s="9" t="s">
        <v>33</v>
      </c>
      <c r="F1320" s="9" t="s">
        <v>4228</v>
      </c>
      <c r="G1320" s="9" t="s">
        <v>2658</v>
      </c>
      <c r="H1320" s="8" t="str">
        <f t="shared" si="20"/>
        <v>Ні</v>
      </c>
      <c r="J1320" s="8">
        <f>_xlfn.AGGREGATE(3,3,Tabela1[[#This Row],[Lp]])</f>
        <v>0</v>
      </c>
    </row>
    <row r="1321" spans="1:10" ht="15" hidden="1" customHeight="1" x14ac:dyDescent="0.25">
      <c r="A1321" s="9">
        <v>1320</v>
      </c>
      <c r="B1321" s="9" t="s">
        <v>4354</v>
      </c>
      <c r="C1321" s="9" t="s">
        <v>4354</v>
      </c>
      <c r="D1321" s="9" t="s">
        <v>3003</v>
      </c>
      <c r="E1321" s="9" t="s">
        <v>28</v>
      </c>
      <c r="F1321" s="9" t="s">
        <v>4229</v>
      </c>
      <c r="G1321" s="9" t="s">
        <v>2660</v>
      </c>
      <c r="H1321" s="8" t="str">
        <f t="shared" si="20"/>
        <v>Ні</v>
      </c>
      <c r="J1321" s="8">
        <f>_xlfn.AGGREGATE(3,3,Tabela1[[#This Row],[Lp]])</f>
        <v>0</v>
      </c>
    </row>
    <row r="1322" spans="1:10" ht="15" hidden="1" customHeight="1" x14ac:dyDescent="0.25">
      <c r="A1322" s="9">
        <v>1321</v>
      </c>
      <c r="B1322" s="9" t="s">
        <v>4354</v>
      </c>
      <c r="C1322" s="9" t="s">
        <v>4354</v>
      </c>
      <c r="D1322" s="9" t="s">
        <v>3003</v>
      </c>
      <c r="E1322" s="9" t="s">
        <v>28</v>
      </c>
      <c r="F1322" s="9" t="s">
        <v>4230</v>
      </c>
      <c r="G1322" s="9" t="s">
        <v>2662</v>
      </c>
      <c r="H1322" s="8" t="str">
        <f t="shared" si="20"/>
        <v>Ні</v>
      </c>
      <c r="J1322" s="8">
        <f>_xlfn.AGGREGATE(3,3,Tabela1[[#This Row],[Lp]])</f>
        <v>0</v>
      </c>
    </row>
    <row r="1323" spans="1:10" ht="15" hidden="1" customHeight="1" x14ac:dyDescent="0.25">
      <c r="A1323" s="9">
        <v>1322</v>
      </c>
      <c r="B1323" s="9" t="s">
        <v>4354</v>
      </c>
      <c r="C1323" s="9" t="s">
        <v>4354</v>
      </c>
      <c r="D1323" s="9" t="s">
        <v>3003</v>
      </c>
      <c r="E1323" s="9" t="s">
        <v>28</v>
      </c>
      <c r="F1323" s="9" t="s">
        <v>4231</v>
      </c>
      <c r="G1323" s="9" t="s">
        <v>2664</v>
      </c>
      <c r="H1323" s="8" t="str">
        <f t="shared" si="20"/>
        <v>Ні</v>
      </c>
      <c r="J1323" s="8">
        <f>_xlfn.AGGREGATE(3,3,Tabela1[[#This Row],[Lp]])</f>
        <v>0</v>
      </c>
    </row>
    <row r="1324" spans="1:10" hidden="1" x14ac:dyDescent="0.25">
      <c r="A1324" s="9">
        <v>1323</v>
      </c>
      <c r="B1324" s="9" t="s">
        <v>4354</v>
      </c>
      <c r="C1324" s="9" t="s">
        <v>4354</v>
      </c>
      <c r="D1324" s="9" t="s">
        <v>3003</v>
      </c>
      <c r="E1324" s="9" t="s">
        <v>28</v>
      </c>
      <c r="F1324" s="9" t="s">
        <v>3252</v>
      </c>
      <c r="G1324" s="9" t="s">
        <v>2666</v>
      </c>
      <c r="H1324" s="8" t="str">
        <f t="shared" si="20"/>
        <v>Ні</v>
      </c>
      <c r="J1324" s="8">
        <f>_xlfn.AGGREGATE(3,3,Tabela1[[#This Row],[Lp]])</f>
        <v>0</v>
      </c>
    </row>
    <row r="1325" spans="1:10" ht="15" hidden="1" customHeight="1" x14ac:dyDescent="0.25">
      <c r="A1325" s="9">
        <v>1324</v>
      </c>
      <c r="B1325" s="9" t="s">
        <v>4354</v>
      </c>
      <c r="C1325" s="9" t="s">
        <v>4354</v>
      </c>
      <c r="D1325" s="9" t="s">
        <v>3003</v>
      </c>
      <c r="E1325" s="9" t="s">
        <v>28</v>
      </c>
      <c r="F1325" s="9" t="s">
        <v>4232</v>
      </c>
      <c r="G1325" s="9" t="s">
        <v>2668</v>
      </c>
      <c r="H1325" s="8" t="str">
        <f t="shared" si="20"/>
        <v>Ні</v>
      </c>
      <c r="J1325" s="8">
        <f>_xlfn.AGGREGATE(3,3,Tabela1[[#This Row],[Lp]])</f>
        <v>0</v>
      </c>
    </row>
    <row r="1326" spans="1:10" ht="15" hidden="1" customHeight="1" x14ac:dyDescent="0.25">
      <c r="A1326" s="9">
        <v>1325</v>
      </c>
      <c r="B1326" s="9" t="s">
        <v>2951</v>
      </c>
      <c r="C1326" s="9" t="s">
        <v>4353</v>
      </c>
      <c r="D1326" s="9" t="s">
        <v>3003</v>
      </c>
      <c r="E1326" s="9" t="s">
        <v>25</v>
      </c>
      <c r="F1326" s="9" t="s">
        <v>4233</v>
      </c>
      <c r="G1326" s="9" t="s">
        <v>2670</v>
      </c>
      <c r="H1326" s="8" t="str">
        <f t="shared" si="20"/>
        <v>Ні</v>
      </c>
      <c r="J1326" s="8">
        <f>_xlfn.AGGREGATE(3,3,Tabela1[[#This Row],[Lp]])</f>
        <v>0</v>
      </c>
    </row>
    <row r="1327" spans="1:10" ht="15" hidden="1" customHeight="1" x14ac:dyDescent="0.25">
      <c r="A1327" s="9">
        <v>1326</v>
      </c>
      <c r="B1327" s="9" t="s">
        <v>4354</v>
      </c>
      <c r="C1327" s="9" t="s">
        <v>4354</v>
      </c>
      <c r="D1327" s="9" t="s">
        <v>3003</v>
      </c>
      <c r="E1327" s="9" t="s">
        <v>28</v>
      </c>
      <c r="F1327" s="9" t="s">
        <v>3751</v>
      </c>
      <c r="G1327" s="9" t="s">
        <v>2671</v>
      </c>
      <c r="H1327" s="8" t="str">
        <f t="shared" si="20"/>
        <v>Ні</v>
      </c>
      <c r="J1327" s="8">
        <f>_xlfn.AGGREGATE(3,3,Tabela1[[#This Row],[Lp]])</f>
        <v>0</v>
      </c>
    </row>
    <row r="1328" spans="1:10" ht="15" hidden="1" customHeight="1" x14ac:dyDescent="0.25">
      <c r="A1328" s="9">
        <v>1327</v>
      </c>
      <c r="B1328" s="9" t="s">
        <v>2950</v>
      </c>
      <c r="C1328" s="9" t="s">
        <v>4353</v>
      </c>
      <c r="D1328" s="9" t="s">
        <v>3003</v>
      </c>
      <c r="E1328" s="9" t="s">
        <v>82</v>
      </c>
      <c r="F1328" s="9" t="s">
        <v>4234</v>
      </c>
      <c r="G1328" s="9" t="s">
        <v>2673</v>
      </c>
      <c r="H1328" s="8" t="str">
        <f t="shared" si="20"/>
        <v>Так</v>
      </c>
      <c r="J1328" s="8">
        <f>_xlfn.AGGREGATE(3,3,Tabela1[[#This Row],[Lp]])</f>
        <v>0</v>
      </c>
    </row>
    <row r="1329" spans="1:10" ht="15" hidden="1" customHeight="1" x14ac:dyDescent="0.25">
      <c r="A1329" s="9">
        <v>1328</v>
      </c>
      <c r="B1329" s="9" t="s">
        <v>4355</v>
      </c>
      <c r="C1329" s="9" t="s">
        <v>4355</v>
      </c>
      <c r="D1329" s="9" t="s">
        <v>3003</v>
      </c>
      <c r="E1329" s="9" t="s">
        <v>33</v>
      </c>
      <c r="F1329" s="9" t="s">
        <v>4235</v>
      </c>
      <c r="G1329" s="9" t="s">
        <v>2675</v>
      </c>
      <c r="H1329" s="8" t="str">
        <f t="shared" si="20"/>
        <v>Ні</v>
      </c>
      <c r="J1329" s="8">
        <f>_xlfn.AGGREGATE(3,3,Tabela1[[#This Row],[Lp]])</f>
        <v>0</v>
      </c>
    </row>
    <row r="1330" spans="1:10" ht="15" hidden="1" customHeight="1" x14ac:dyDescent="0.25">
      <c r="A1330" s="9">
        <v>1329</v>
      </c>
      <c r="B1330" s="9" t="s">
        <v>4354</v>
      </c>
      <c r="C1330" s="9" t="s">
        <v>4354</v>
      </c>
      <c r="D1330" s="9" t="s">
        <v>3003</v>
      </c>
      <c r="E1330" s="9" t="s">
        <v>28</v>
      </c>
      <c r="F1330" s="9" t="s">
        <v>4236</v>
      </c>
      <c r="G1330" s="9" t="s">
        <v>2677</v>
      </c>
      <c r="H1330" s="8" t="str">
        <f t="shared" si="20"/>
        <v>Ні</v>
      </c>
      <c r="J1330" s="8">
        <f>_xlfn.AGGREGATE(3,3,Tabela1[[#This Row],[Lp]])</f>
        <v>0</v>
      </c>
    </row>
    <row r="1331" spans="1:10" ht="15" hidden="1" customHeight="1" x14ac:dyDescent="0.25">
      <c r="A1331" s="9">
        <v>1330</v>
      </c>
      <c r="B1331" s="9" t="s">
        <v>4354</v>
      </c>
      <c r="C1331" s="9" t="s">
        <v>4354</v>
      </c>
      <c r="D1331" s="9" t="s">
        <v>3003</v>
      </c>
      <c r="E1331" s="9" t="s">
        <v>28</v>
      </c>
      <c r="F1331" s="9" t="s">
        <v>4237</v>
      </c>
      <c r="G1331" s="9" t="s">
        <v>2679</v>
      </c>
      <c r="H1331" s="8" t="str">
        <f t="shared" si="20"/>
        <v>Ні</v>
      </c>
      <c r="J1331" s="8">
        <f>_xlfn.AGGREGATE(3,3,Tabela1[[#This Row],[Lp]])</f>
        <v>0</v>
      </c>
    </row>
    <row r="1332" spans="1:10" ht="15" hidden="1" customHeight="1" x14ac:dyDescent="0.25">
      <c r="A1332" s="9">
        <v>1331</v>
      </c>
      <c r="B1332" s="9" t="s">
        <v>4355</v>
      </c>
      <c r="C1332" s="9" t="s">
        <v>4355</v>
      </c>
      <c r="D1332" s="9" t="s">
        <v>3003</v>
      </c>
      <c r="E1332" s="9" t="s">
        <v>33</v>
      </c>
      <c r="F1332" s="9" t="s">
        <v>4238</v>
      </c>
      <c r="G1332" s="9" t="s">
        <v>2681</v>
      </c>
      <c r="H1332" s="8" t="str">
        <f t="shared" si="20"/>
        <v>Ні</v>
      </c>
      <c r="J1332" s="8">
        <f>_xlfn.AGGREGATE(3,3,Tabela1[[#This Row],[Lp]])</f>
        <v>0</v>
      </c>
    </row>
    <row r="1333" spans="1:10" ht="15" hidden="1" customHeight="1" x14ac:dyDescent="0.25">
      <c r="A1333" s="9">
        <v>1332</v>
      </c>
      <c r="B1333" s="9" t="s">
        <v>4354</v>
      </c>
      <c r="C1333" s="9" t="s">
        <v>4354</v>
      </c>
      <c r="D1333" s="9" t="s">
        <v>3003</v>
      </c>
      <c r="E1333" s="9" t="s">
        <v>28</v>
      </c>
      <c r="F1333" s="9" t="s">
        <v>4239</v>
      </c>
      <c r="G1333" s="9" t="s">
        <v>2683</v>
      </c>
      <c r="H1333" s="8" t="str">
        <f t="shared" si="20"/>
        <v>Ні</v>
      </c>
      <c r="J1333" s="8">
        <f>_xlfn.AGGREGATE(3,3,Tabela1[[#This Row],[Lp]])</f>
        <v>0</v>
      </c>
    </row>
    <row r="1334" spans="1:10" ht="15" hidden="1" customHeight="1" x14ac:dyDescent="0.25">
      <c r="A1334" s="9">
        <v>1333</v>
      </c>
      <c r="B1334" s="9" t="s">
        <v>2950</v>
      </c>
      <c r="C1334" s="9" t="s">
        <v>4353</v>
      </c>
      <c r="D1334" s="9" t="s">
        <v>3003</v>
      </c>
      <c r="E1334" s="9" t="s">
        <v>82</v>
      </c>
      <c r="F1334" s="9" t="s">
        <v>4240</v>
      </c>
      <c r="G1334" s="9" t="s">
        <v>2685</v>
      </c>
      <c r="H1334" s="8" t="str">
        <f t="shared" si="20"/>
        <v>Так</v>
      </c>
      <c r="J1334" s="8">
        <f>_xlfn.AGGREGATE(3,3,Tabela1[[#This Row],[Lp]])</f>
        <v>0</v>
      </c>
    </row>
    <row r="1335" spans="1:10" ht="15" hidden="1" customHeight="1" x14ac:dyDescent="0.25">
      <c r="A1335" s="9">
        <v>1334</v>
      </c>
      <c r="B1335" s="9" t="s">
        <v>4354</v>
      </c>
      <c r="C1335" s="9" t="s">
        <v>4354</v>
      </c>
      <c r="D1335" s="9" t="s">
        <v>3003</v>
      </c>
      <c r="E1335" s="9" t="s">
        <v>28</v>
      </c>
      <c r="F1335" s="9" t="s">
        <v>3758</v>
      </c>
      <c r="G1335" s="9" t="s">
        <v>2687</v>
      </c>
      <c r="H1335" s="8" t="str">
        <f t="shared" si="20"/>
        <v>Ні</v>
      </c>
      <c r="J1335" s="8">
        <f>_xlfn.AGGREGATE(3,3,Tabela1[[#This Row],[Lp]])</f>
        <v>0</v>
      </c>
    </row>
    <row r="1336" spans="1:10" ht="15" hidden="1" customHeight="1" x14ac:dyDescent="0.25">
      <c r="A1336" s="9">
        <v>1335</v>
      </c>
      <c r="B1336" s="9" t="s">
        <v>4354</v>
      </c>
      <c r="C1336" s="9" t="s">
        <v>4354</v>
      </c>
      <c r="D1336" s="9" t="s">
        <v>3003</v>
      </c>
      <c r="E1336" s="9" t="s">
        <v>28</v>
      </c>
      <c r="F1336" s="9" t="s">
        <v>4241</v>
      </c>
      <c r="G1336" s="9" t="s">
        <v>2689</v>
      </c>
      <c r="H1336" s="8" t="str">
        <f t="shared" si="20"/>
        <v>Ні</v>
      </c>
      <c r="J1336" s="8">
        <f>_xlfn.AGGREGATE(3,3,Tabela1[[#This Row],[Lp]])</f>
        <v>0</v>
      </c>
    </row>
    <row r="1337" spans="1:10" ht="15" hidden="1" customHeight="1" x14ac:dyDescent="0.25">
      <c r="A1337" s="9">
        <v>1336</v>
      </c>
      <c r="B1337" s="9" t="s">
        <v>2951</v>
      </c>
      <c r="C1337" s="9" t="s">
        <v>4353</v>
      </c>
      <c r="D1337" s="9" t="s">
        <v>3003</v>
      </c>
      <c r="E1337" s="9" t="s">
        <v>25</v>
      </c>
      <c r="F1337" s="9" t="s">
        <v>3151</v>
      </c>
      <c r="G1337" s="9" t="s">
        <v>2691</v>
      </c>
      <c r="H1337" s="8" t="str">
        <f t="shared" si="20"/>
        <v>Ні</v>
      </c>
      <c r="J1337" s="8">
        <f>_xlfn.AGGREGATE(3,3,Tabela1[[#This Row],[Lp]])</f>
        <v>0</v>
      </c>
    </row>
    <row r="1338" spans="1:10" ht="15" hidden="1" customHeight="1" x14ac:dyDescent="0.25">
      <c r="A1338" s="9">
        <v>1337</v>
      </c>
      <c r="B1338" s="9" t="s">
        <v>2951</v>
      </c>
      <c r="C1338" s="9" t="s">
        <v>4353</v>
      </c>
      <c r="D1338" s="9" t="s">
        <v>3003</v>
      </c>
      <c r="E1338" s="9" t="s">
        <v>25</v>
      </c>
      <c r="F1338" s="9" t="s">
        <v>4242</v>
      </c>
      <c r="G1338" s="9" t="s">
        <v>2693</v>
      </c>
      <c r="H1338" s="8" t="str">
        <f t="shared" si="20"/>
        <v>Ні</v>
      </c>
      <c r="J1338" s="8">
        <f>_xlfn.AGGREGATE(3,3,Tabela1[[#This Row],[Lp]])</f>
        <v>0</v>
      </c>
    </row>
    <row r="1339" spans="1:10" ht="15" hidden="1" customHeight="1" x14ac:dyDescent="0.25">
      <c r="A1339" s="9">
        <v>1338</v>
      </c>
      <c r="B1339" s="9" t="s">
        <v>2950</v>
      </c>
      <c r="C1339" s="9" t="s">
        <v>4353</v>
      </c>
      <c r="D1339" s="9" t="s">
        <v>3003</v>
      </c>
      <c r="E1339" s="9" t="s">
        <v>82</v>
      </c>
      <c r="F1339" s="9" t="s">
        <v>4243</v>
      </c>
      <c r="G1339" s="9" t="s">
        <v>2695</v>
      </c>
      <c r="H1339" s="8" t="str">
        <f t="shared" si="20"/>
        <v>Так</v>
      </c>
      <c r="J1339" s="8">
        <f>_xlfn.AGGREGATE(3,3,Tabela1[[#This Row],[Lp]])</f>
        <v>0</v>
      </c>
    </row>
    <row r="1340" spans="1:10" ht="15" hidden="1" customHeight="1" x14ac:dyDescent="0.25">
      <c r="A1340" s="9">
        <v>1339</v>
      </c>
      <c r="B1340" s="9" t="s">
        <v>4355</v>
      </c>
      <c r="C1340" s="9" t="s">
        <v>4355</v>
      </c>
      <c r="D1340" s="9" t="s">
        <v>3003</v>
      </c>
      <c r="E1340" s="9" t="s">
        <v>33</v>
      </c>
      <c r="F1340" s="9" t="s">
        <v>4244</v>
      </c>
      <c r="G1340" s="9" t="s">
        <v>2697</v>
      </c>
      <c r="H1340" s="8" t="str">
        <f t="shared" si="20"/>
        <v>Ні</v>
      </c>
      <c r="J1340" s="8">
        <f>_xlfn.AGGREGATE(3,3,Tabela1[[#This Row],[Lp]])</f>
        <v>0</v>
      </c>
    </row>
    <row r="1341" spans="1:10" ht="15" hidden="1" customHeight="1" x14ac:dyDescent="0.25">
      <c r="A1341" s="9">
        <v>1340</v>
      </c>
      <c r="B1341" s="9" t="s">
        <v>2951</v>
      </c>
      <c r="C1341" s="9" t="s">
        <v>4353</v>
      </c>
      <c r="D1341" s="9" t="s">
        <v>3003</v>
      </c>
      <c r="E1341" s="9" t="s">
        <v>25</v>
      </c>
      <c r="F1341" s="9" t="s">
        <v>4245</v>
      </c>
      <c r="G1341" s="9" t="s">
        <v>2699</v>
      </c>
      <c r="H1341" s="8" t="str">
        <f t="shared" si="20"/>
        <v>Ні</v>
      </c>
      <c r="J1341" s="8">
        <f>_xlfn.AGGREGATE(3,3,Tabela1[[#This Row],[Lp]])</f>
        <v>0</v>
      </c>
    </row>
    <row r="1342" spans="1:10" ht="15" hidden="1" customHeight="1" x14ac:dyDescent="0.25">
      <c r="A1342" s="9">
        <v>1341</v>
      </c>
      <c r="B1342" s="9" t="s">
        <v>4355</v>
      </c>
      <c r="C1342" s="9" t="s">
        <v>4355</v>
      </c>
      <c r="D1342" s="9" t="s">
        <v>3003</v>
      </c>
      <c r="E1342" s="9" t="s">
        <v>33</v>
      </c>
      <c r="F1342" s="9" t="s">
        <v>4246</v>
      </c>
      <c r="G1342" s="9" t="s">
        <v>2701</v>
      </c>
      <c r="H1342" s="8" t="str">
        <f t="shared" si="20"/>
        <v>Ні</v>
      </c>
      <c r="J1342" s="8">
        <f>_xlfn.AGGREGATE(3,3,Tabela1[[#This Row],[Lp]])</f>
        <v>0</v>
      </c>
    </row>
    <row r="1343" spans="1:10" ht="15" hidden="1" customHeight="1" x14ac:dyDescent="0.25">
      <c r="A1343" s="9">
        <v>1342</v>
      </c>
      <c r="B1343" s="9" t="s">
        <v>2951</v>
      </c>
      <c r="C1343" s="9" t="s">
        <v>4353</v>
      </c>
      <c r="D1343" s="9" t="s">
        <v>3003</v>
      </c>
      <c r="E1343" s="9" t="s">
        <v>25</v>
      </c>
      <c r="F1343" s="9" t="s">
        <v>4247</v>
      </c>
      <c r="G1343" s="9" t="s">
        <v>2703</v>
      </c>
      <c r="H1343" s="8" t="str">
        <f t="shared" si="20"/>
        <v>Ні</v>
      </c>
      <c r="J1343" s="8">
        <f>_xlfn.AGGREGATE(3,3,Tabela1[[#This Row],[Lp]])</f>
        <v>0</v>
      </c>
    </row>
    <row r="1344" spans="1:10" ht="15" hidden="1" customHeight="1" x14ac:dyDescent="0.25">
      <c r="A1344" s="9">
        <v>1343</v>
      </c>
      <c r="B1344" s="9" t="s">
        <v>4354</v>
      </c>
      <c r="C1344" s="9" t="s">
        <v>4354</v>
      </c>
      <c r="D1344" s="9" t="s">
        <v>3003</v>
      </c>
      <c r="E1344" s="9" t="s">
        <v>28</v>
      </c>
      <c r="F1344" s="9" t="s">
        <v>4248</v>
      </c>
      <c r="G1344" s="9" t="s">
        <v>2705</v>
      </c>
      <c r="H1344" s="8" t="str">
        <f t="shared" si="20"/>
        <v>Ні</v>
      </c>
      <c r="J1344" s="8">
        <f>_xlfn.AGGREGATE(3,3,Tabela1[[#This Row],[Lp]])</f>
        <v>0</v>
      </c>
    </row>
    <row r="1345" spans="1:10" ht="15" hidden="1" customHeight="1" x14ac:dyDescent="0.25">
      <c r="A1345" s="9">
        <v>1344</v>
      </c>
      <c r="B1345" s="9" t="s">
        <v>4354</v>
      </c>
      <c r="C1345" s="9" t="s">
        <v>4354</v>
      </c>
      <c r="D1345" s="9" t="s">
        <v>3003</v>
      </c>
      <c r="E1345" s="9" t="s">
        <v>28</v>
      </c>
      <c r="F1345" s="9" t="s">
        <v>4249</v>
      </c>
      <c r="G1345" s="9" t="s">
        <v>2707</v>
      </c>
      <c r="H1345" s="8" t="str">
        <f t="shared" si="20"/>
        <v>Ні</v>
      </c>
      <c r="J1345" s="8">
        <f>_xlfn.AGGREGATE(3,3,Tabela1[[#This Row],[Lp]])</f>
        <v>0</v>
      </c>
    </row>
    <row r="1346" spans="1:10" ht="15" hidden="1" customHeight="1" x14ac:dyDescent="0.25">
      <c r="A1346" s="9">
        <v>1345</v>
      </c>
      <c r="B1346" s="9" t="s">
        <v>4354</v>
      </c>
      <c r="C1346" s="9" t="s">
        <v>4354</v>
      </c>
      <c r="D1346" s="9" t="s">
        <v>3003</v>
      </c>
      <c r="E1346" s="9" t="s">
        <v>28</v>
      </c>
      <c r="F1346" s="9" t="s">
        <v>3105</v>
      </c>
      <c r="G1346" s="9" t="s">
        <v>2708</v>
      </c>
      <c r="H1346" s="8" t="str">
        <f t="shared" si="20"/>
        <v>Ні</v>
      </c>
      <c r="J1346" s="8">
        <f>_xlfn.AGGREGATE(3,3,Tabela1[[#This Row],[Lp]])</f>
        <v>0</v>
      </c>
    </row>
    <row r="1347" spans="1:10" ht="15" hidden="1" customHeight="1" x14ac:dyDescent="0.25">
      <c r="A1347" s="9">
        <v>1346</v>
      </c>
      <c r="B1347" s="9" t="s">
        <v>2950</v>
      </c>
      <c r="C1347" s="9" t="s">
        <v>4353</v>
      </c>
      <c r="D1347" s="9" t="s">
        <v>3003</v>
      </c>
      <c r="E1347" s="9" t="s">
        <v>82</v>
      </c>
      <c r="F1347" s="9" t="s">
        <v>4250</v>
      </c>
      <c r="G1347" s="9" t="s">
        <v>2710</v>
      </c>
      <c r="H1347" s="8" t="str">
        <f t="shared" ref="H1347:H1410" si="21">IF(E1347="gmoz","Так","Ні")</f>
        <v>Так</v>
      </c>
      <c r="J1347" s="8">
        <f>_xlfn.AGGREGATE(3,3,Tabela1[[#This Row],[Lp]])</f>
        <v>0</v>
      </c>
    </row>
    <row r="1348" spans="1:10" ht="15" hidden="1" customHeight="1" x14ac:dyDescent="0.25">
      <c r="A1348" s="9">
        <v>1347</v>
      </c>
      <c r="B1348" s="9" t="s">
        <v>2950</v>
      </c>
      <c r="C1348" s="9" t="s">
        <v>4353</v>
      </c>
      <c r="D1348" s="9" t="s">
        <v>3003</v>
      </c>
      <c r="E1348" s="9" t="s">
        <v>82</v>
      </c>
      <c r="F1348" s="9" t="s">
        <v>4251</v>
      </c>
      <c r="G1348" s="9" t="s">
        <v>2712</v>
      </c>
      <c r="H1348" s="8" t="str">
        <f t="shared" si="21"/>
        <v>Так</v>
      </c>
      <c r="J1348" s="8">
        <f>_xlfn.AGGREGATE(3,3,Tabela1[[#This Row],[Lp]])</f>
        <v>0</v>
      </c>
    </row>
    <row r="1349" spans="1:10" ht="15" hidden="1" customHeight="1" x14ac:dyDescent="0.25">
      <c r="A1349" s="9">
        <v>1348</v>
      </c>
      <c r="B1349" s="9" t="s">
        <v>2951</v>
      </c>
      <c r="C1349" s="9" t="s">
        <v>4353</v>
      </c>
      <c r="D1349" s="9" t="s">
        <v>3003</v>
      </c>
      <c r="E1349" s="9" t="s">
        <v>25</v>
      </c>
      <c r="F1349" s="9" t="s">
        <v>4252</v>
      </c>
      <c r="G1349" s="9" t="s">
        <v>2714</v>
      </c>
      <c r="H1349" s="8" t="str">
        <f t="shared" si="21"/>
        <v>Ні</v>
      </c>
      <c r="J1349" s="8">
        <f>_xlfn.AGGREGATE(3,3,Tabela1[[#This Row],[Lp]])</f>
        <v>0</v>
      </c>
    </row>
    <row r="1350" spans="1:10" ht="15" hidden="1" customHeight="1" x14ac:dyDescent="0.25">
      <c r="A1350" s="9">
        <v>1349</v>
      </c>
      <c r="B1350" s="9" t="s">
        <v>2950</v>
      </c>
      <c r="C1350" s="9" t="s">
        <v>4353</v>
      </c>
      <c r="D1350" s="9" t="s">
        <v>3003</v>
      </c>
      <c r="E1350" s="9" t="s">
        <v>82</v>
      </c>
      <c r="F1350" s="9" t="s">
        <v>3233</v>
      </c>
      <c r="G1350" s="9" t="s">
        <v>2716</v>
      </c>
      <c r="H1350" s="8" t="str">
        <f t="shared" si="21"/>
        <v>Так</v>
      </c>
      <c r="I1350" s="8" t="s">
        <v>4382</v>
      </c>
      <c r="J1350" s="8">
        <f>_xlfn.AGGREGATE(3,3,Tabela1[[#This Row],[Lp]])</f>
        <v>0</v>
      </c>
    </row>
    <row r="1351" spans="1:10" ht="15" hidden="1" customHeight="1" x14ac:dyDescent="0.25">
      <c r="A1351" s="9">
        <v>1350</v>
      </c>
      <c r="B1351" s="9" t="s">
        <v>4355</v>
      </c>
      <c r="C1351" s="9" t="s">
        <v>4355</v>
      </c>
      <c r="D1351" s="9" t="s">
        <v>3003</v>
      </c>
      <c r="E1351" s="9" t="s">
        <v>33</v>
      </c>
      <c r="F1351" s="9" t="s">
        <v>4143</v>
      </c>
      <c r="G1351" s="9" t="s">
        <v>2718</v>
      </c>
      <c r="H1351" s="8" t="str">
        <f t="shared" si="21"/>
        <v>Ні</v>
      </c>
      <c r="J1351" s="8">
        <f>_xlfn.AGGREGATE(3,3,Tabela1[[#This Row],[Lp]])</f>
        <v>0</v>
      </c>
    </row>
    <row r="1352" spans="1:10" ht="15" hidden="1" customHeight="1" x14ac:dyDescent="0.25">
      <c r="A1352" s="9">
        <v>1351</v>
      </c>
      <c r="B1352" s="9" t="s">
        <v>4355</v>
      </c>
      <c r="C1352" s="9" t="s">
        <v>4355</v>
      </c>
      <c r="D1352" s="9" t="s">
        <v>3003</v>
      </c>
      <c r="E1352" s="9" t="s">
        <v>33</v>
      </c>
      <c r="F1352" s="9" t="s">
        <v>4253</v>
      </c>
      <c r="G1352" s="9" t="s">
        <v>2720</v>
      </c>
      <c r="H1352" s="8" t="str">
        <f t="shared" si="21"/>
        <v>Ні</v>
      </c>
      <c r="J1352" s="8">
        <f>_xlfn.AGGREGATE(3,3,Tabela1[[#This Row],[Lp]])</f>
        <v>0</v>
      </c>
    </row>
    <row r="1353" spans="1:10" ht="15" hidden="1" customHeight="1" x14ac:dyDescent="0.25">
      <c r="A1353" s="9">
        <v>1352</v>
      </c>
      <c r="B1353" s="9" t="s">
        <v>20</v>
      </c>
      <c r="C1353" s="9" t="s">
        <v>20</v>
      </c>
      <c r="D1353" s="9" t="s">
        <v>3005</v>
      </c>
      <c r="E1353" s="9" t="s">
        <v>21</v>
      </c>
      <c r="F1353" s="9" t="s">
        <v>3004</v>
      </c>
      <c r="G1353" s="9" t="s">
        <v>2723</v>
      </c>
      <c r="H1353" s="8" t="str">
        <f t="shared" si="21"/>
        <v>Ні</v>
      </c>
      <c r="J1353" s="8">
        <f>_xlfn.AGGREGATE(3,3,Tabela1[[#This Row],[Lp]])</f>
        <v>0</v>
      </c>
    </row>
    <row r="1354" spans="1:10" ht="15" hidden="1" customHeight="1" x14ac:dyDescent="0.25">
      <c r="A1354" s="9">
        <v>1353</v>
      </c>
      <c r="B1354" s="9" t="s">
        <v>4354</v>
      </c>
      <c r="C1354" s="9" t="s">
        <v>4354</v>
      </c>
      <c r="D1354" s="9" t="s">
        <v>3005</v>
      </c>
      <c r="E1354" s="9" t="s">
        <v>28</v>
      </c>
      <c r="F1354" s="9" t="s">
        <v>4254</v>
      </c>
      <c r="G1354" s="9" t="s">
        <v>2725</v>
      </c>
      <c r="H1354" s="8" t="str">
        <f t="shared" si="21"/>
        <v>Ні</v>
      </c>
      <c r="J1354" s="8">
        <f>_xlfn.AGGREGATE(3,3,Tabela1[[#This Row],[Lp]])</f>
        <v>0</v>
      </c>
    </row>
    <row r="1355" spans="1:10" ht="15" hidden="1" customHeight="1" x14ac:dyDescent="0.25">
      <c r="A1355" s="9">
        <v>1354</v>
      </c>
      <c r="B1355" s="9" t="s">
        <v>4354</v>
      </c>
      <c r="C1355" s="9" t="s">
        <v>4354</v>
      </c>
      <c r="D1355" s="9" t="s">
        <v>3005</v>
      </c>
      <c r="E1355" s="9" t="s">
        <v>28</v>
      </c>
      <c r="F1355" s="9" t="s">
        <v>4255</v>
      </c>
      <c r="G1355" s="9" t="s">
        <v>2727</v>
      </c>
      <c r="H1355" s="8" t="str">
        <f t="shared" si="21"/>
        <v>Ні</v>
      </c>
      <c r="J1355" s="8">
        <f>_xlfn.AGGREGATE(3,3,Tabela1[[#This Row],[Lp]])</f>
        <v>0</v>
      </c>
    </row>
    <row r="1356" spans="1:10" ht="15" hidden="1" customHeight="1" x14ac:dyDescent="0.25">
      <c r="A1356" s="9">
        <v>1355</v>
      </c>
      <c r="B1356" s="9" t="s">
        <v>4354</v>
      </c>
      <c r="C1356" s="9" t="s">
        <v>4354</v>
      </c>
      <c r="D1356" s="9" t="s">
        <v>3005</v>
      </c>
      <c r="E1356" s="9" t="s">
        <v>28</v>
      </c>
      <c r="F1356" s="9" t="s">
        <v>4256</v>
      </c>
      <c r="G1356" s="9" t="s">
        <v>2729</v>
      </c>
      <c r="H1356" s="8" t="str">
        <f t="shared" si="21"/>
        <v>Ні</v>
      </c>
      <c r="J1356" s="8">
        <f>_xlfn.AGGREGATE(3,3,Tabela1[[#This Row],[Lp]])</f>
        <v>0</v>
      </c>
    </row>
    <row r="1357" spans="1:10" ht="15" hidden="1" customHeight="1" x14ac:dyDescent="0.25">
      <c r="A1357" s="9">
        <v>1356</v>
      </c>
      <c r="B1357" s="9" t="s">
        <v>4355</v>
      </c>
      <c r="C1357" s="9" t="s">
        <v>4355</v>
      </c>
      <c r="D1357" s="9" t="s">
        <v>3005</v>
      </c>
      <c r="E1357" s="9" t="s">
        <v>33</v>
      </c>
      <c r="F1357" s="9" t="s">
        <v>4257</v>
      </c>
      <c r="G1357" s="9" t="s">
        <v>2731</v>
      </c>
      <c r="H1357" s="8" t="str">
        <f t="shared" si="21"/>
        <v>Ні</v>
      </c>
      <c r="J1357" s="8">
        <f>_xlfn.AGGREGATE(3,3,Tabela1[[#This Row],[Lp]])</f>
        <v>0</v>
      </c>
    </row>
    <row r="1358" spans="1:10" ht="15" hidden="1" customHeight="1" x14ac:dyDescent="0.25">
      <c r="A1358" s="9">
        <v>1357</v>
      </c>
      <c r="B1358" s="9" t="s">
        <v>4354</v>
      </c>
      <c r="C1358" s="9" t="s">
        <v>4354</v>
      </c>
      <c r="D1358" s="9" t="s">
        <v>3005</v>
      </c>
      <c r="E1358" s="9" t="s">
        <v>28</v>
      </c>
      <c r="F1358" s="9" t="s">
        <v>4258</v>
      </c>
      <c r="G1358" s="9" t="s">
        <v>2733</v>
      </c>
      <c r="H1358" s="8" t="str">
        <f t="shared" si="21"/>
        <v>Ні</v>
      </c>
      <c r="J1358" s="8">
        <f>_xlfn.AGGREGATE(3,3,Tabela1[[#This Row],[Lp]])</f>
        <v>0</v>
      </c>
    </row>
    <row r="1359" spans="1:10" ht="15" hidden="1" customHeight="1" x14ac:dyDescent="0.25">
      <c r="A1359" s="9">
        <v>1358</v>
      </c>
      <c r="B1359" s="9" t="s">
        <v>4354</v>
      </c>
      <c r="C1359" s="9" t="s">
        <v>4354</v>
      </c>
      <c r="D1359" s="9" t="s">
        <v>3005</v>
      </c>
      <c r="E1359" s="9" t="s">
        <v>28</v>
      </c>
      <c r="F1359" s="9" t="s">
        <v>4259</v>
      </c>
      <c r="G1359" s="9" t="s">
        <v>2735</v>
      </c>
      <c r="H1359" s="8" t="str">
        <f t="shared" si="21"/>
        <v>Ні</v>
      </c>
      <c r="J1359" s="8">
        <f>_xlfn.AGGREGATE(3,3,Tabela1[[#This Row],[Lp]])</f>
        <v>0</v>
      </c>
    </row>
    <row r="1360" spans="1:10" ht="15" hidden="1" customHeight="1" x14ac:dyDescent="0.25">
      <c r="A1360" s="9">
        <v>1359</v>
      </c>
      <c r="B1360" s="9" t="s">
        <v>4354</v>
      </c>
      <c r="C1360" s="9" t="s">
        <v>4354</v>
      </c>
      <c r="D1360" s="9" t="s">
        <v>3005</v>
      </c>
      <c r="E1360" s="9" t="s">
        <v>28</v>
      </c>
      <c r="F1360" s="9" t="s">
        <v>4260</v>
      </c>
      <c r="G1360" s="9" t="s">
        <v>2737</v>
      </c>
      <c r="H1360" s="8" t="str">
        <f t="shared" si="21"/>
        <v>Ні</v>
      </c>
      <c r="J1360" s="8">
        <f>_xlfn.AGGREGATE(3,3,Tabela1[[#This Row],[Lp]])</f>
        <v>0</v>
      </c>
    </row>
    <row r="1361" spans="1:10" ht="15" hidden="1" customHeight="1" x14ac:dyDescent="0.25">
      <c r="A1361" s="9">
        <v>1360</v>
      </c>
      <c r="B1361" s="9" t="s">
        <v>4354</v>
      </c>
      <c r="C1361" s="9" t="s">
        <v>4354</v>
      </c>
      <c r="D1361" s="9" t="s">
        <v>3005</v>
      </c>
      <c r="E1361" s="9" t="s">
        <v>28</v>
      </c>
      <c r="F1361" s="9" t="s">
        <v>4261</v>
      </c>
      <c r="G1361" s="9" t="s">
        <v>2739</v>
      </c>
      <c r="H1361" s="8" t="str">
        <f t="shared" si="21"/>
        <v>Ні</v>
      </c>
      <c r="J1361" s="8">
        <f>_xlfn.AGGREGATE(3,3,Tabela1[[#This Row],[Lp]])</f>
        <v>0</v>
      </c>
    </row>
    <row r="1362" spans="1:10" ht="15" hidden="1" customHeight="1" x14ac:dyDescent="0.25">
      <c r="A1362" s="9">
        <v>1361</v>
      </c>
      <c r="B1362" s="9" t="s">
        <v>2951</v>
      </c>
      <c r="C1362" s="9" t="s">
        <v>4353</v>
      </c>
      <c r="D1362" s="9" t="s">
        <v>3005</v>
      </c>
      <c r="E1362" s="9" t="s">
        <v>25</v>
      </c>
      <c r="F1362" s="9" t="s">
        <v>4262</v>
      </c>
      <c r="G1362" s="9" t="s">
        <v>2741</v>
      </c>
      <c r="H1362" s="8" t="str">
        <f t="shared" si="21"/>
        <v>Ні</v>
      </c>
      <c r="J1362" s="8">
        <f>_xlfn.AGGREGATE(3,3,Tabela1[[#This Row],[Lp]])</f>
        <v>0</v>
      </c>
    </row>
    <row r="1363" spans="1:10" ht="15" hidden="1" customHeight="1" x14ac:dyDescent="0.25">
      <c r="A1363" s="9">
        <v>1362</v>
      </c>
      <c r="B1363" s="9" t="s">
        <v>4354</v>
      </c>
      <c r="C1363" s="9" t="s">
        <v>4354</v>
      </c>
      <c r="D1363" s="9" t="s">
        <v>3005</v>
      </c>
      <c r="E1363" s="9" t="s">
        <v>28</v>
      </c>
      <c r="F1363" s="9" t="s">
        <v>4263</v>
      </c>
      <c r="G1363" s="9" t="s">
        <v>2743</v>
      </c>
      <c r="H1363" s="8" t="str">
        <f t="shared" si="21"/>
        <v>Ні</v>
      </c>
      <c r="J1363" s="8">
        <f>_xlfn.AGGREGATE(3,3,Tabela1[[#This Row],[Lp]])</f>
        <v>0</v>
      </c>
    </row>
    <row r="1364" spans="1:10" ht="15" hidden="1" customHeight="1" x14ac:dyDescent="0.25">
      <c r="A1364" s="9">
        <v>1363</v>
      </c>
      <c r="B1364" s="9" t="s">
        <v>2951</v>
      </c>
      <c r="C1364" s="9" t="s">
        <v>4353</v>
      </c>
      <c r="D1364" s="9" t="s">
        <v>3005</v>
      </c>
      <c r="E1364" s="9" t="s">
        <v>25</v>
      </c>
      <c r="F1364" s="9" t="s">
        <v>4264</v>
      </c>
      <c r="G1364" s="9" t="s">
        <v>2745</v>
      </c>
      <c r="H1364" s="8" t="str">
        <f t="shared" si="21"/>
        <v>Ні</v>
      </c>
      <c r="J1364" s="8">
        <f>_xlfn.AGGREGATE(3,3,Tabela1[[#This Row],[Lp]])</f>
        <v>0</v>
      </c>
    </row>
    <row r="1365" spans="1:10" ht="15" hidden="1" customHeight="1" x14ac:dyDescent="0.25">
      <c r="A1365" s="9">
        <v>1364</v>
      </c>
      <c r="B1365" s="9" t="s">
        <v>2951</v>
      </c>
      <c r="C1365" s="9" t="s">
        <v>4353</v>
      </c>
      <c r="D1365" s="9" t="s">
        <v>3005</v>
      </c>
      <c r="E1365" s="9" t="s">
        <v>25</v>
      </c>
      <c r="F1365" s="9" t="s">
        <v>4265</v>
      </c>
      <c r="G1365" s="9" t="s">
        <v>2747</v>
      </c>
      <c r="H1365" s="8" t="str">
        <f t="shared" si="21"/>
        <v>Ні</v>
      </c>
      <c r="J1365" s="8">
        <f>_xlfn.AGGREGATE(3,3,Tabela1[[#This Row],[Lp]])</f>
        <v>0</v>
      </c>
    </row>
    <row r="1366" spans="1:10" ht="15" hidden="1" customHeight="1" x14ac:dyDescent="0.25">
      <c r="A1366" s="9">
        <v>1365</v>
      </c>
      <c r="B1366" s="9" t="s">
        <v>2951</v>
      </c>
      <c r="C1366" s="9" t="s">
        <v>4353</v>
      </c>
      <c r="D1366" s="9" t="s">
        <v>3005</v>
      </c>
      <c r="E1366" s="9" t="s">
        <v>25</v>
      </c>
      <c r="F1366" s="9" t="s">
        <v>4266</v>
      </c>
      <c r="G1366" s="9" t="s">
        <v>2749</v>
      </c>
      <c r="H1366" s="8" t="str">
        <f t="shared" si="21"/>
        <v>Ні</v>
      </c>
      <c r="J1366" s="8">
        <f>_xlfn.AGGREGATE(3,3,Tabela1[[#This Row],[Lp]])</f>
        <v>0</v>
      </c>
    </row>
    <row r="1367" spans="1:10" ht="15" hidden="1" customHeight="1" x14ac:dyDescent="0.25">
      <c r="A1367" s="9">
        <v>1366</v>
      </c>
      <c r="B1367" s="9" t="s">
        <v>4355</v>
      </c>
      <c r="C1367" s="9" t="s">
        <v>4355</v>
      </c>
      <c r="D1367" s="9" t="s">
        <v>3005</v>
      </c>
      <c r="E1367" s="9" t="s">
        <v>33</v>
      </c>
      <c r="F1367" s="9" t="s">
        <v>4267</v>
      </c>
      <c r="G1367" s="9" t="s">
        <v>2751</v>
      </c>
      <c r="H1367" s="8" t="str">
        <f t="shared" si="21"/>
        <v>Ні</v>
      </c>
      <c r="J1367" s="8">
        <f>_xlfn.AGGREGATE(3,3,Tabela1[[#This Row],[Lp]])</f>
        <v>0</v>
      </c>
    </row>
    <row r="1368" spans="1:10" ht="15" hidden="1" customHeight="1" x14ac:dyDescent="0.25">
      <c r="A1368" s="9">
        <v>1367</v>
      </c>
      <c r="B1368" s="9" t="s">
        <v>4354</v>
      </c>
      <c r="C1368" s="9" t="s">
        <v>4354</v>
      </c>
      <c r="D1368" s="9" t="s">
        <v>3005</v>
      </c>
      <c r="E1368" s="9" t="s">
        <v>28</v>
      </c>
      <c r="F1368" s="9" t="s">
        <v>4268</v>
      </c>
      <c r="G1368" s="9" t="s">
        <v>2753</v>
      </c>
      <c r="H1368" s="8" t="str">
        <f t="shared" si="21"/>
        <v>Ні</v>
      </c>
      <c r="J1368" s="8">
        <f>_xlfn.AGGREGATE(3,3,Tabela1[[#This Row],[Lp]])</f>
        <v>0</v>
      </c>
    </row>
    <row r="1369" spans="1:10" ht="15" hidden="1" customHeight="1" x14ac:dyDescent="0.25">
      <c r="A1369" s="9">
        <v>1368</v>
      </c>
      <c r="B1369" s="9" t="s">
        <v>4354</v>
      </c>
      <c r="C1369" s="9" t="s">
        <v>4354</v>
      </c>
      <c r="D1369" s="9" t="s">
        <v>3005</v>
      </c>
      <c r="E1369" s="9" t="s">
        <v>28</v>
      </c>
      <c r="F1369" s="9" t="s">
        <v>4269</v>
      </c>
      <c r="G1369" s="9" t="s">
        <v>2755</v>
      </c>
      <c r="H1369" s="8" t="str">
        <f t="shared" si="21"/>
        <v>Ні</v>
      </c>
      <c r="J1369" s="8">
        <f>_xlfn.AGGREGATE(3,3,Tabela1[[#This Row],[Lp]])</f>
        <v>0</v>
      </c>
    </row>
    <row r="1370" spans="1:10" ht="15" hidden="1" customHeight="1" x14ac:dyDescent="0.25">
      <c r="A1370" s="9">
        <v>1369</v>
      </c>
      <c r="B1370" s="9" t="s">
        <v>4354</v>
      </c>
      <c r="C1370" s="9" t="s">
        <v>4354</v>
      </c>
      <c r="D1370" s="9" t="s">
        <v>3005</v>
      </c>
      <c r="E1370" s="9" t="s">
        <v>28</v>
      </c>
      <c r="F1370" s="9" t="s">
        <v>4270</v>
      </c>
      <c r="G1370" s="9" t="s">
        <v>2757</v>
      </c>
      <c r="H1370" s="8" t="str">
        <f t="shared" si="21"/>
        <v>Ні</v>
      </c>
      <c r="J1370" s="8">
        <f>_xlfn.AGGREGATE(3,3,Tabela1[[#This Row],[Lp]])</f>
        <v>0</v>
      </c>
    </row>
    <row r="1371" spans="1:10" ht="15" hidden="1" customHeight="1" x14ac:dyDescent="0.25">
      <c r="A1371" s="9">
        <v>1370</v>
      </c>
      <c r="B1371" s="9" t="s">
        <v>4354</v>
      </c>
      <c r="C1371" s="9" t="s">
        <v>4354</v>
      </c>
      <c r="D1371" s="9" t="s">
        <v>3005</v>
      </c>
      <c r="E1371" s="9" t="s">
        <v>28</v>
      </c>
      <c r="F1371" s="9" t="s">
        <v>4271</v>
      </c>
      <c r="G1371" s="9" t="s">
        <v>2759</v>
      </c>
      <c r="H1371" s="8" t="str">
        <f t="shared" si="21"/>
        <v>Ні</v>
      </c>
      <c r="J1371" s="8">
        <f>_xlfn.AGGREGATE(3,3,Tabela1[[#This Row],[Lp]])</f>
        <v>0</v>
      </c>
    </row>
    <row r="1372" spans="1:10" ht="15" hidden="1" customHeight="1" x14ac:dyDescent="0.25">
      <c r="A1372" s="9">
        <v>1371</v>
      </c>
      <c r="B1372" s="9" t="s">
        <v>4354</v>
      </c>
      <c r="C1372" s="9" t="s">
        <v>4354</v>
      </c>
      <c r="D1372" s="9" t="s">
        <v>3005</v>
      </c>
      <c r="E1372" s="9" t="s">
        <v>28</v>
      </c>
      <c r="F1372" s="9" t="s">
        <v>4272</v>
      </c>
      <c r="G1372" s="9" t="s">
        <v>2761</v>
      </c>
      <c r="H1372" s="8" t="str">
        <f t="shared" si="21"/>
        <v>Ні</v>
      </c>
      <c r="J1372" s="8">
        <f>_xlfn.AGGREGATE(3,3,Tabela1[[#This Row],[Lp]])</f>
        <v>0</v>
      </c>
    </row>
    <row r="1373" spans="1:10" ht="15" hidden="1" customHeight="1" x14ac:dyDescent="0.25">
      <c r="A1373" s="9">
        <v>1372</v>
      </c>
      <c r="B1373" s="9" t="s">
        <v>4354</v>
      </c>
      <c r="C1373" s="9" t="s">
        <v>4354</v>
      </c>
      <c r="D1373" s="9" t="s">
        <v>3005</v>
      </c>
      <c r="E1373" s="9" t="s">
        <v>28</v>
      </c>
      <c r="F1373" s="9" t="s">
        <v>4273</v>
      </c>
      <c r="G1373" s="9" t="s">
        <v>2763</v>
      </c>
      <c r="H1373" s="8" t="str">
        <f t="shared" si="21"/>
        <v>Ні</v>
      </c>
      <c r="J1373" s="8">
        <f>_xlfn.AGGREGATE(3,3,Tabela1[[#This Row],[Lp]])</f>
        <v>0</v>
      </c>
    </row>
    <row r="1374" spans="1:10" ht="15" hidden="1" customHeight="1" x14ac:dyDescent="0.25">
      <c r="A1374" s="9">
        <v>1373</v>
      </c>
      <c r="B1374" s="9" t="s">
        <v>2951</v>
      </c>
      <c r="C1374" s="9" t="s">
        <v>4353</v>
      </c>
      <c r="D1374" s="9" t="s">
        <v>3005</v>
      </c>
      <c r="E1374" s="9" t="s">
        <v>25</v>
      </c>
      <c r="F1374" s="9" t="s">
        <v>4274</v>
      </c>
      <c r="G1374" s="9" t="s">
        <v>2765</v>
      </c>
      <c r="H1374" s="8" t="str">
        <f t="shared" si="21"/>
        <v>Ні</v>
      </c>
      <c r="J1374" s="8">
        <f>_xlfn.AGGREGATE(3,3,Tabela1[[#This Row],[Lp]])</f>
        <v>0</v>
      </c>
    </row>
    <row r="1375" spans="1:10" ht="15" hidden="1" customHeight="1" x14ac:dyDescent="0.25">
      <c r="A1375" s="9">
        <v>1374</v>
      </c>
      <c r="B1375" s="9" t="s">
        <v>4354</v>
      </c>
      <c r="C1375" s="9" t="s">
        <v>4354</v>
      </c>
      <c r="D1375" s="9" t="s">
        <v>3005</v>
      </c>
      <c r="E1375" s="9" t="s">
        <v>28</v>
      </c>
      <c r="F1375" s="9" t="s">
        <v>4275</v>
      </c>
      <c r="G1375" s="9" t="s">
        <v>2767</v>
      </c>
      <c r="H1375" s="8" t="str">
        <f t="shared" si="21"/>
        <v>Ні</v>
      </c>
      <c r="J1375" s="8">
        <f>_xlfn.AGGREGATE(3,3,Tabela1[[#This Row],[Lp]])</f>
        <v>0</v>
      </c>
    </row>
    <row r="1376" spans="1:10" ht="15" hidden="1" customHeight="1" x14ac:dyDescent="0.25">
      <c r="A1376" s="9">
        <v>1375</v>
      </c>
      <c r="B1376" s="9" t="s">
        <v>4354</v>
      </c>
      <c r="C1376" s="9" t="s">
        <v>4354</v>
      </c>
      <c r="D1376" s="9" t="s">
        <v>3005</v>
      </c>
      <c r="E1376" s="9" t="s">
        <v>28</v>
      </c>
      <c r="F1376" s="9" t="s">
        <v>4276</v>
      </c>
      <c r="G1376" s="9" t="s">
        <v>2769</v>
      </c>
      <c r="H1376" s="8" t="str">
        <f t="shared" si="21"/>
        <v>Ні</v>
      </c>
      <c r="J1376" s="8">
        <f>_xlfn.AGGREGATE(3,3,Tabela1[[#This Row],[Lp]])</f>
        <v>0</v>
      </c>
    </row>
    <row r="1377" spans="1:10" ht="15" hidden="1" customHeight="1" x14ac:dyDescent="0.25">
      <c r="A1377" s="9">
        <v>1376</v>
      </c>
      <c r="B1377" s="9" t="s">
        <v>4354</v>
      </c>
      <c r="C1377" s="9" t="s">
        <v>4354</v>
      </c>
      <c r="D1377" s="9" t="s">
        <v>3005</v>
      </c>
      <c r="E1377" s="9" t="s">
        <v>28</v>
      </c>
      <c r="F1377" s="9" t="s">
        <v>4277</v>
      </c>
      <c r="G1377" s="9" t="s">
        <v>2771</v>
      </c>
      <c r="H1377" s="8" t="str">
        <f t="shared" si="21"/>
        <v>Ні</v>
      </c>
      <c r="J1377" s="8">
        <f>_xlfn.AGGREGATE(3,3,Tabela1[[#This Row],[Lp]])</f>
        <v>0</v>
      </c>
    </row>
    <row r="1378" spans="1:10" ht="15" hidden="1" customHeight="1" x14ac:dyDescent="0.25">
      <c r="A1378" s="9">
        <v>1377</v>
      </c>
      <c r="B1378" s="9" t="s">
        <v>4355</v>
      </c>
      <c r="C1378" s="9" t="s">
        <v>4355</v>
      </c>
      <c r="D1378" s="9" t="s">
        <v>3005</v>
      </c>
      <c r="E1378" s="9" t="s">
        <v>33</v>
      </c>
      <c r="F1378" s="9" t="s">
        <v>4278</v>
      </c>
      <c r="G1378" s="9" t="s">
        <v>2773</v>
      </c>
      <c r="H1378" s="8" t="str">
        <f t="shared" si="21"/>
        <v>Ні</v>
      </c>
      <c r="J1378" s="8">
        <f>_xlfn.AGGREGATE(3,3,Tabela1[[#This Row],[Lp]])</f>
        <v>0</v>
      </c>
    </row>
    <row r="1379" spans="1:10" ht="15" hidden="1" customHeight="1" x14ac:dyDescent="0.25">
      <c r="A1379" s="9">
        <v>1378</v>
      </c>
      <c r="B1379" s="9" t="s">
        <v>2951</v>
      </c>
      <c r="C1379" s="9" t="s">
        <v>4353</v>
      </c>
      <c r="D1379" s="9" t="s">
        <v>3005</v>
      </c>
      <c r="E1379" s="9" t="s">
        <v>25</v>
      </c>
      <c r="F1379" s="9" t="s">
        <v>4279</v>
      </c>
      <c r="G1379" s="9" t="s">
        <v>2775</v>
      </c>
      <c r="H1379" s="8" t="str">
        <f t="shared" si="21"/>
        <v>Ні</v>
      </c>
      <c r="J1379" s="8">
        <f>_xlfn.AGGREGATE(3,3,Tabela1[[#This Row],[Lp]])</f>
        <v>0</v>
      </c>
    </row>
    <row r="1380" spans="1:10" ht="15" hidden="1" customHeight="1" x14ac:dyDescent="0.25">
      <c r="A1380" s="9">
        <v>1379</v>
      </c>
      <c r="B1380" s="9" t="s">
        <v>2951</v>
      </c>
      <c r="C1380" s="9" t="s">
        <v>4353</v>
      </c>
      <c r="D1380" s="9" t="s">
        <v>3005</v>
      </c>
      <c r="E1380" s="9" t="s">
        <v>25</v>
      </c>
      <c r="F1380" s="9" t="s">
        <v>4280</v>
      </c>
      <c r="G1380" s="9" t="s">
        <v>2777</v>
      </c>
      <c r="H1380" s="8" t="str">
        <f t="shared" si="21"/>
        <v>Ні</v>
      </c>
      <c r="J1380" s="8">
        <f>_xlfn.AGGREGATE(3,3,Tabela1[[#This Row],[Lp]])</f>
        <v>0</v>
      </c>
    </row>
    <row r="1381" spans="1:10" ht="15" hidden="1" customHeight="1" x14ac:dyDescent="0.25">
      <c r="A1381" s="9">
        <v>1380</v>
      </c>
      <c r="B1381" s="9" t="s">
        <v>2951</v>
      </c>
      <c r="C1381" s="9" t="s">
        <v>4353</v>
      </c>
      <c r="D1381" s="9" t="s">
        <v>3005</v>
      </c>
      <c r="E1381" s="9" t="s">
        <v>25</v>
      </c>
      <c r="F1381" s="9" t="s">
        <v>4281</v>
      </c>
      <c r="G1381" s="9" t="s">
        <v>2779</v>
      </c>
      <c r="H1381" s="8" t="str">
        <f t="shared" si="21"/>
        <v>Ні</v>
      </c>
      <c r="J1381" s="8">
        <f>_xlfn.AGGREGATE(3,3,Tabela1[[#This Row],[Lp]])</f>
        <v>0</v>
      </c>
    </row>
    <row r="1382" spans="1:10" ht="15" hidden="1" customHeight="1" x14ac:dyDescent="0.25">
      <c r="A1382" s="9">
        <v>1381</v>
      </c>
      <c r="B1382" s="9" t="s">
        <v>4355</v>
      </c>
      <c r="C1382" s="9" t="s">
        <v>4355</v>
      </c>
      <c r="D1382" s="9" t="s">
        <v>3005</v>
      </c>
      <c r="E1382" s="9" t="s">
        <v>33</v>
      </c>
      <c r="F1382" s="9" t="s">
        <v>4282</v>
      </c>
      <c r="G1382" s="9" t="s">
        <v>2781</v>
      </c>
      <c r="H1382" s="8" t="str">
        <f t="shared" si="21"/>
        <v>Ні</v>
      </c>
      <c r="J1382" s="8">
        <f>_xlfn.AGGREGATE(3,3,Tabela1[[#This Row],[Lp]])</f>
        <v>0</v>
      </c>
    </row>
    <row r="1383" spans="1:10" ht="15" hidden="1" customHeight="1" x14ac:dyDescent="0.25">
      <c r="A1383" s="9">
        <v>1382</v>
      </c>
      <c r="B1383" s="9" t="s">
        <v>4354</v>
      </c>
      <c r="C1383" s="9" t="s">
        <v>4354</v>
      </c>
      <c r="D1383" s="9" t="s">
        <v>3005</v>
      </c>
      <c r="E1383" s="9" t="s">
        <v>28</v>
      </c>
      <c r="F1383" s="9" t="s">
        <v>4283</v>
      </c>
      <c r="G1383" s="9" t="s">
        <v>2783</v>
      </c>
      <c r="H1383" s="8" t="str">
        <f t="shared" si="21"/>
        <v>Ні</v>
      </c>
      <c r="J1383" s="8">
        <f>_xlfn.AGGREGATE(3,3,Tabela1[[#This Row],[Lp]])</f>
        <v>0</v>
      </c>
    </row>
    <row r="1384" spans="1:10" ht="15" hidden="1" customHeight="1" x14ac:dyDescent="0.25">
      <c r="A1384" s="9">
        <v>1383</v>
      </c>
      <c r="B1384" s="9" t="s">
        <v>2951</v>
      </c>
      <c r="C1384" s="9" t="s">
        <v>4353</v>
      </c>
      <c r="D1384" s="9" t="s">
        <v>3005</v>
      </c>
      <c r="E1384" s="9" t="s">
        <v>25</v>
      </c>
      <c r="F1384" s="9" t="s">
        <v>4284</v>
      </c>
      <c r="G1384" s="9" t="s">
        <v>2785</v>
      </c>
      <c r="H1384" s="8" t="str">
        <f t="shared" si="21"/>
        <v>Ні</v>
      </c>
      <c r="J1384" s="8">
        <f>_xlfn.AGGREGATE(3,3,Tabela1[[#This Row],[Lp]])</f>
        <v>0</v>
      </c>
    </row>
    <row r="1385" spans="1:10" ht="15" hidden="1" customHeight="1" x14ac:dyDescent="0.25">
      <c r="A1385" s="9">
        <v>1384</v>
      </c>
      <c r="B1385" s="9" t="s">
        <v>4354</v>
      </c>
      <c r="C1385" s="9" t="s">
        <v>4354</v>
      </c>
      <c r="D1385" s="9" t="s">
        <v>3005</v>
      </c>
      <c r="E1385" s="9" t="s">
        <v>28</v>
      </c>
      <c r="F1385" s="9" t="s">
        <v>4285</v>
      </c>
      <c r="G1385" s="9" t="s">
        <v>2787</v>
      </c>
      <c r="H1385" s="8" t="str">
        <f t="shared" si="21"/>
        <v>Ні</v>
      </c>
      <c r="J1385" s="8">
        <f>_xlfn.AGGREGATE(3,3,Tabela1[[#This Row],[Lp]])</f>
        <v>0</v>
      </c>
    </row>
    <row r="1386" spans="1:10" ht="15" hidden="1" customHeight="1" x14ac:dyDescent="0.25">
      <c r="A1386" s="9">
        <v>1385</v>
      </c>
      <c r="B1386" s="9" t="s">
        <v>2950</v>
      </c>
      <c r="C1386" s="9" t="s">
        <v>4353</v>
      </c>
      <c r="D1386" s="9" t="s">
        <v>3005</v>
      </c>
      <c r="E1386" s="9" t="s">
        <v>82</v>
      </c>
      <c r="F1386" s="9" t="s">
        <v>4286</v>
      </c>
      <c r="G1386" s="9" t="s">
        <v>2789</v>
      </c>
      <c r="H1386" s="8" t="str">
        <f t="shared" si="21"/>
        <v>Так</v>
      </c>
      <c r="J1386" s="8">
        <f>_xlfn.AGGREGATE(3,3,Tabela1[[#This Row],[Lp]])</f>
        <v>0</v>
      </c>
    </row>
    <row r="1387" spans="1:10" ht="15" hidden="1" customHeight="1" x14ac:dyDescent="0.25">
      <c r="A1387" s="9">
        <v>1386</v>
      </c>
      <c r="B1387" s="9" t="s">
        <v>4354</v>
      </c>
      <c r="C1387" s="9" t="s">
        <v>4354</v>
      </c>
      <c r="D1387" s="9" t="s">
        <v>3005</v>
      </c>
      <c r="E1387" s="9" t="s">
        <v>28</v>
      </c>
      <c r="F1387" s="9" t="s">
        <v>4287</v>
      </c>
      <c r="G1387" s="9" t="s">
        <v>2791</v>
      </c>
      <c r="H1387" s="8" t="str">
        <f t="shared" si="21"/>
        <v>Ні</v>
      </c>
      <c r="J1387" s="8">
        <f>_xlfn.AGGREGATE(3,3,Tabela1[[#This Row],[Lp]])</f>
        <v>0</v>
      </c>
    </row>
    <row r="1388" spans="1:10" ht="15" hidden="1" customHeight="1" x14ac:dyDescent="0.25">
      <c r="A1388" s="9">
        <v>1387</v>
      </c>
      <c r="B1388" s="9" t="s">
        <v>4354</v>
      </c>
      <c r="C1388" s="9" t="s">
        <v>4354</v>
      </c>
      <c r="D1388" s="9" t="s">
        <v>3005</v>
      </c>
      <c r="E1388" s="9" t="s">
        <v>28</v>
      </c>
      <c r="F1388" s="9" t="s">
        <v>4288</v>
      </c>
      <c r="G1388" s="9" t="s">
        <v>2793</v>
      </c>
      <c r="H1388" s="8" t="str">
        <f t="shared" si="21"/>
        <v>Ні</v>
      </c>
      <c r="J1388" s="8">
        <f>_xlfn.AGGREGATE(3,3,Tabela1[[#This Row],[Lp]])</f>
        <v>0</v>
      </c>
    </row>
    <row r="1389" spans="1:10" ht="15" hidden="1" customHeight="1" x14ac:dyDescent="0.25">
      <c r="A1389" s="9">
        <v>1388</v>
      </c>
      <c r="B1389" s="9" t="s">
        <v>4354</v>
      </c>
      <c r="C1389" s="9" t="s">
        <v>4354</v>
      </c>
      <c r="D1389" s="9" t="s">
        <v>3005</v>
      </c>
      <c r="E1389" s="9" t="s">
        <v>28</v>
      </c>
      <c r="F1389" s="9" t="s">
        <v>4289</v>
      </c>
      <c r="G1389" s="9" t="s">
        <v>2795</v>
      </c>
      <c r="H1389" s="8" t="str">
        <f t="shared" si="21"/>
        <v>Ні</v>
      </c>
      <c r="J1389" s="8">
        <f>_xlfn.AGGREGATE(3,3,Tabela1[[#This Row],[Lp]])</f>
        <v>0</v>
      </c>
    </row>
    <row r="1390" spans="1:10" ht="15" hidden="1" customHeight="1" x14ac:dyDescent="0.25">
      <c r="A1390" s="9">
        <v>1389</v>
      </c>
      <c r="B1390" s="9" t="s">
        <v>4354</v>
      </c>
      <c r="C1390" s="9" t="s">
        <v>4354</v>
      </c>
      <c r="D1390" s="9" t="s">
        <v>3005</v>
      </c>
      <c r="E1390" s="9" t="s">
        <v>28</v>
      </c>
      <c r="F1390" s="9" t="s">
        <v>4290</v>
      </c>
      <c r="G1390" s="9" t="s">
        <v>2797</v>
      </c>
      <c r="H1390" s="8" t="str">
        <f t="shared" si="21"/>
        <v>Ні</v>
      </c>
      <c r="J1390" s="8">
        <f>_xlfn.AGGREGATE(3,3,Tabela1[[#This Row],[Lp]])</f>
        <v>0</v>
      </c>
    </row>
    <row r="1391" spans="1:10" ht="15" hidden="1" customHeight="1" x14ac:dyDescent="0.25">
      <c r="A1391" s="9">
        <v>1390</v>
      </c>
      <c r="B1391" s="9" t="s">
        <v>4354</v>
      </c>
      <c r="C1391" s="9" t="s">
        <v>4354</v>
      </c>
      <c r="D1391" s="9" t="s">
        <v>3005</v>
      </c>
      <c r="E1391" s="9" t="s">
        <v>28</v>
      </c>
      <c r="F1391" s="9" t="s">
        <v>4291</v>
      </c>
      <c r="G1391" s="9" t="s">
        <v>2799</v>
      </c>
      <c r="H1391" s="8" t="str">
        <f t="shared" si="21"/>
        <v>Ні</v>
      </c>
      <c r="J1391" s="8">
        <f>_xlfn.AGGREGATE(3,3,Tabela1[[#This Row],[Lp]])</f>
        <v>0</v>
      </c>
    </row>
    <row r="1392" spans="1:10" ht="15" hidden="1" customHeight="1" x14ac:dyDescent="0.25">
      <c r="A1392" s="9">
        <v>1391</v>
      </c>
      <c r="B1392" s="9" t="s">
        <v>4355</v>
      </c>
      <c r="C1392" s="9" t="s">
        <v>4355</v>
      </c>
      <c r="D1392" s="9" t="s">
        <v>3005</v>
      </c>
      <c r="E1392" s="9" t="s">
        <v>33</v>
      </c>
      <c r="F1392" s="9" t="s">
        <v>4292</v>
      </c>
      <c r="G1392" s="9" t="s">
        <v>2801</v>
      </c>
      <c r="H1392" s="8" t="str">
        <f t="shared" si="21"/>
        <v>Ні</v>
      </c>
      <c r="J1392" s="8">
        <f>_xlfn.AGGREGATE(3,3,Tabela1[[#This Row],[Lp]])</f>
        <v>0</v>
      </c>
    </row>
    <row r="1393" spans="1:10" ht="15" hidden="1" customHeight="1" x14ac:dyDescent="0.25">
      <c r="A1393" s="9">
        <v>1392</v>
      </c>
      <c r="B1393" s="9" t="s">
        <v>4354</v>
      </c>
      <c r="C1393" s="9" t="s">
        <v>4354</v>
      </c>
      <c r="D1393" s="9" t="s">
        <v>3005</v>
      </c>
      <c r="E1393" s="9" t="s">
        <v>28</v>
      </c>
      <c r="F1393" s="9" t="s">
        <v>4293</v>
      </c>
      <c r="G1393" s="9" t="s">
        <v>2803</v>
      </c>
      <c r="H1393" s="8" t="str">
        <f t="shared" si="21"/>
        <v>Ні</v>
      </c>
      <c r="J1393" s="8">
        <f>_xlfn.AGGREGATE(3,3,Tabela1[[#This Row],[Lp]])</f>
        <v>0</v>
      </c>
    </row>
    <row r="1394" spans="1:10" ht="15" hidden="1" customHeight="1" x14ac:dyDescent="0.25">
      <c r="A1394" s="9">
        <v>1393</v>
      </c>
      <c r="B1394" s="9" t="s">
        <v>4354</v>
      </c>
      <c r="C1394" s="9" t="s">
        <v>4354</v>
      </c>
      <c r="D1394" s="9" t="s">
        <v>3005</v>
      </c>
      <c r="E1394" s="9" t="s">
        <v>28</v>
      </c>
      <c r="F1394" s="9" t="s">
        <v>4294</v>
      </c>
      <c r="G1394" s="9" t="s">
        <v>2805</v>
      </c>
      <c r="H1394" s="8" t="str">
        <f t="shared" si="21"/>
        <v>Ні</v>
      </c>
      <c r="J1394" s="8">
        <f>_xlfn.AGGREGATE(3,3,Tabela1[[#This Row],[Lp]])</f>
        <v>0</v>
      </c>
    </row>
    <row r="1395" spans="1:10" hidden="1" x14ac:dyDescent="0.25">
      <c r="A1395" s="9">
        <v>1394</v>
      </c>
      <c r="B1395" s="9" t="s">
        <v>4354</v>
      </c>
      <c r="C1395" s="9" t="s">
        <v>4354</v>
      </c>
      <c r="D1395" s="9" t="s">
        <v>3005</v>
      </c>
      <c r="E1395" s="9" t="s">
        <v>28</v>
      </c>
      <c r="F1395" s="9" t="s">
        <v>4295</v>
      </c>
      <c r="G1395" s="9" t="s">
        <v>2807</v>
      </c>
      <c r="H1395" s="8" t="str">
        <f t="shared" si="21"/>
        <v>Ні</v>
      </c>
      <c r="J1395" s="8">
        <f>_xlfn.AGGREGATE(3,3,Tabela1[[#This Row],[Lp]])</f>
        <v>0</v>
      </c>
    </row>
    <row r="1396" spans="1:10" ht="15" hidden="1" customHeight="1" x14ac:dyDescent="0.25">
      <c r="A1396" s="9">
        <v>1395</v>
      </c>
      <c r="B1396" s="9" t="s">
        <v>4354</v>
      </c>
      <c r="C1396" s="9" t="s">
        <v>4354</v>
      </c>
      <c r="D1396" s="9" t="s">
        <v>3005</v>
      </c>
      <c r="E1396" s="9" t="s">
        <v>28</v>
      </c>
      <c r="F1396" s="9" t="s">
        <v>4296</v>
      </c>
      <c r="G1396" s="9" t="s">
        <v>2809</v>
      </c>
      <c r="H1396" s="8" t="str">
        <f t="shared" si="21"/>
        <v>Ні</v>
      </c>
      <c r="J1396" s="8">
        <f>_xlfn.AGGREGATE(3,3,Tabela1[[#This Row],[Lp]])</f>
        <v>0</v>
      </c>
    </row>
    <row r="1397" spans="1:10" ht="15" hidden="1" customHeight="1" x14ac:dyDescent="0.25">
      <c r="A1397" s="9">
        <v>1396</v>
      </c>
      <c r="B1397" s="9" t="s">
        <v>4354</v>
      </c>
      <c r="C1397" s="9" t="s">
        <v>4354</v>
      </c>
      <c r="D1397" s="9" t="s">
        <v>3005</v>
      </c>
      <c r="E1397" s="9" t="s">
        <v>28</v>
      </c>
      <c r="F1397" s="9" t="s">
        <v>4297</v>
      </c>
      <c r="G1397" s="9" t="s">
        <v>2811</v>
      </c>
      <c r="H1397" s="8" t="str">
        <f t="shared" si="21"/>
        <v>Ні</v>
      </c>
      <c r="J1397" s="8">
        <f>_xlfn.AGGREGATE(3,3,Tabela1[[#This Row],[Lp]])</f>
        <v>0</v>
      </c>
    </row>
    <row r="1398" spans="1:10" ht="15" hidden="1" customHeight="1" x14ac:dyDescent="0.25">
      <c r="A1398" s="9">
        <v>1397</v>
      </c>
      <c r="B1398" s="9" t="s">
        <v>4354</v>
      </c>
      <c r="C1398" s="9" t="s">
        <v>4354</v>
      </c>
      <c r="D1398" s="9" t="s">
        <v>3005</v>
      </c>
      <c r="E1398" s="9" t="s">
        <v>28</v>
      </c>
      <c r="F1398" s="9" t="s">
        <v>3370</v>
      </c>
      <c r="G1398" s="9" t="s">
        <v>2813</v>
      </c>
      <c r="H1398" s="8" t="str">
        <f t="shared" si="21"/>
        <v>Ні</v>
      </c>
      <c r="J1398" s="8">
        <f>_xlfn.AGGREGATE(3,3,Tabela1[[#This Row],[Lp]])</f>
        <v>0</v>
      </c>
    </row>
    <row r="1399" spans="1:10" ht="15" hidden="1" customHeight="1" x14ac:dyDescent="0.25">
      <c r="A1399" s="9">
        <v>1398</v>
      </c>
      <c r="B1399" s="9" t="s">
        <v>4355</v>
      </c>
      <c r="C1399" s="9" t="s">
        <v>4355</v>
      </c>
      <c r="D1399" s="9" t="s">
        <v>3005</v>
      </c>
      <c r="E1399" s="9" t="s">
        <v>33</v>
      </c>
      <c r="F1399" s="9" t="s">
        <v>4298</v>
      </c>
      <c r="G1399" s="9" t="s">
        <v>2815</v>
      </c>
      <c r="H1399" s="8" t="str">
        <f t="shared" si="21"/>
        <v>Ні</v>
      </c>
      <c r="J1399" s="8">
        <f>_xlfn.AGGREGATE(3,3,Tabela1[[#This Row],[Lp]])</f>
        <v>0</v>
      </c>
    </row>
    <row r="1400" spans="1:10" ht="15" hidden="1" customHeight="1" x14ac:dyDescent="0.25">
      <c r="A1400" s="9">
        <v>1399</v>
      </c>
      <c r="B1400" s="9" t="s">
        <v>4354</v>
      </c>
      <c r="C1400" s="9" t="s">
        <v>4354</v>
      </c>
      <c r="D1400" s="9" t="s">
        <v>3005</v>
      </c>
      <c r="E1400" s="9" t="s">
        <v>28</v>
      </c>
      <c r="F1400" s="9" t="s">
        <v>4299</v>
      </c>
      <c r="G1400" s="9" t="s">
        <v>2817</v>
      </c>
      <c r="H1400" s="8" t="str">
        <f t="shared" si="21"/>
        <v>Ні</v>
      </c>
      <c r="J1400" s="8">
        <f>_xlfn.AGGREGATE(3,3,Tabela1[[#This Row],[Lp]])</f>
        <v>0</v>
      </c>
    </row>
    <row r="1401" spans="1:10" ht="15" hidden="1" customHeight="1" x14ac:dyDescent="0.25">
      <c r="A1401" s="9">
        <v>1400</v>
      </c>
      <c r="B1401" s="9" t="s">
        <v>4354</v>
      </c>
      <c r="C1401" s="9" t="s">
        <v>4354</v>
      </c>
      <c r="D1401" s="9" t="s">
        <v>3005</v>
      </c>
      <c r="E1401" s="9" t="s">
        <v>28</v>
      </c>
      <c r="F1401" s="9" t="s">
        <v>4300</v>
      </c>
      <c r="G1401" s="9" t="s">
        <v>2819</v>
      </c>
      <c r="H1401" s="8" t="str">
        <f t="shared" si="21"/>
        <v>Ні</v>
      </c>
      <c r="J1401" s="8">
        <f>_xlfn.AGGREGATE(3,3,Tabela1[[#This Row],[Lp]])</f>
        <v>0</v>
      </c>
    </row>
    <row r="1402" spans="1:10" ht="15" hidden="1" customHeight="1" x14ac:dyDescent="0.25">
      <c r="A1402" s="9">
        <v>1401</v>
      </c>
      <c r="B1402" s="9" t="s">
        <v>4355</v>
      </c>
      <c r="C1402" s="9" t="s">
        <v>4355</v>
      </c>
      <c r="D1402" s="9" t="s">
        <v>3005</v>
      </c>
      <c r="E1402" s="9" t="s">
        <v>33</v>
      </c>
      <c r="F1402" s="9" t="s">
        <v>4301</v>
      </c>
      <c r="G1402" s="9" t="s">
        <v>2821</v>
      </c>
      <c r="H1402" s="8" t="str">
        <f t="shared" si="21"/>
        <v>Ні</v>
      </c>
      <c r="J1402" s="8">
        <f>_xlfn.AGGREGATE(3,3,Tabela1[[#This Row],[Lp]])</f>
        <v>0</v>
      </c>
    </row>
    <row r="1403" spans="1:10" ht="15" hidden="1" customHeight="1" x14ac:dyDescent="0.25">
      <c r="A1403" s="9">
        <v>1402</v>
      </c>
      <c r="B1403" s="9" t="s">
        <v>4354</v>
      </c>
      <c r="C1403" s="9" t="s">
        <v>4354</v>
      </c>
      <c r="D1403" s="9" t="s">
        <v>3005</v>
      </c>
      <c r="E1403" s="9" t="s">
        <v>28</v>
      </c>
      <c r="F1403" s="9" t="s">
        <v>4302</v>
      </c>
      <c r="G1403" s="9" t="s">
        <v>2823</v>
      </c>
      <c r="H1403" s="8" t="str">
        <f t="shared" si="21"/>
        <v>Ні</v>
      </c>
      <c r="J1403" s="8">
        <f>_xlfn.AGGREGATE(3,3,Tabela1[[#This Row],[Lp]])</f>
        <v>0</v>
      </c>
    </row>
    <row r="1404" spans="1:10" ht="15" hidden="1" customHeight="1" x14ac:dyDescent="0.25">
      <c r="A1404" s="9">
        <v>1403</v>
      </c>
      <c r="B1404" s="9" t="s">
        <v>4354</v>
      </c>
      <c r="C1404" s="9" t="s">
        <v>4354</v>
      </c>
      <c r="D1404" s="9" t="s">
        <v>3005</v>
      </c>
      <c r="E1404" s="9" t="s">
        <v>28</v>
      </c>
      <c r="F1404" s="9" t="s">
        <v>4303</v>
      </c>
      <c r="G1404" s="9" t="s">
        <v>2825</v>
      </c>
      <c r="H1404" s="8" t="str">
        <f t="shared" si="21"/>
        <v>Ні</v>
      </c>
      <c r="J1404" s="8">
        <f>_xlfn.AGGREGATE(3,3,Tabela1[[#This Row],[Lp]])</f>
        <v>0</v>
      </c>
    </row>
    <row r="1405" spans="1:10" ht="15" hidden="1" customHeight="1" x14ac:dyDescent="0.25">
      <c r="A1405" s="9">
        <v>1404</v>
      </c>
      <c r="B1405" s="9" t="s">
        <v>2950</v>
      </c>
      <c r="C1405" s="9" t="s">
        <v>4353</v>
      </c>
      <c r="D1405" s="9" t="s">
        <v>3005</v>
      </c>
      <c r="E1405" s="9" t="s">
        <v>82</v>
      </c>
      <c r="F1405" s="9" t="s">
        <v>3113</v>
      </c>
      <c r="G1405" s="9" t="s">
        <v>2827</v>
      </c>
      <c r="H1405" s="8" t="str">
        <f t="shared" si="21"/>
        <v>Так</v>
      </c>
      <c r="I1405" s="8" t="s">
        <v>4382</v>
      </c>
      <c r="J1405" s="8">
        <f>_xlfn.AGGREGATE(3,3,Tabela1[[#This Row],[Lp]])</f>
        <v>0</v>
      </c>
    </row>
    <row r="1406" spans="1:10" ht="15" hidden="1" customHeight="1" x14ac:dyDescent="0.25">
      <c r="A1406" s="9">
        <v>1405</v>
      </c>
      <c r="B1406" s="9" t="s">
        <v>20</v>
      </c>
      <c r="C1406" s="9" t="s">
        <v>20</v>
      </c>
      <c r="D1406" s="9" t="s">
        <v>3007</v>
      </c>
      <c r="E1406" s="9" t="s">
        <v>21</v>
      </c>
      <c r="F1406" s="9" t="s">
        <v>3006</v>
      </c>
      <c r="G1406" s="9" t="s">
        <v>2830</v>
      </c>
      <c r="H1406" s="8" t="str">
        <f t="shared" si="21"/>
        <v>Ні</v>
      </c>
      <c r="J1406" s="8">
        <f>_xlfn.AGGREGATE(3,3,Tabela1[[#This Row],[Lp]])</f>
        <v>0</v>
      </c>
    </row>
    <row r="1407" spans="1:10" ht="15" hidden="1" customHeight="1" x14ac:dyDescent="0.25">
      <c r="A1407" s="9">
        <v>1406</v>
      </c>
      <c r="B1407" s="9" t="s">
        <v>4354</v>
      </c>
      <c r="C1407" s="9" t="s">
        <v>4354</v>
      </c>
      <c r="D1407" s="9" t="s">
        <v>3007</v>
      </c>
      <c r="E1407" s="9" t="s">
        <v>28</v>
      </c>
      <c r="F1407" s="9" t="s">
        <v>4304</v>
      </c>
      <c r="G1407" s="9" t="s">
        <v>2832</v>
      </c>
      <c r="H1407" s="8" t="str">
        <f t="shared" si="21"/>
        <v>Ні</v>
      </c>
      <c r="J1407" s="8">
        <f>_xlfn.AGGREGATE(3,3,Tabela1[[#This Row],[Lp]])</f>
        <v>0</v>
      </c>
    </row>
    <row r="1408" spans="1:10" ht="15" hidden="1" customHeight="1" x14ac:dyDescent="0.25">
      <c r="A1408" s="9">
        <v>1407</v>
      </c>
      <c r="B1408" s="9" t="s">
        <v>4355</v>
      </c>
      <c r="C1408" s="9" t="s">
        <v>4355</v>
      </c>
      <c r="D1408" s="9" t="s">
        <v>3007</v>
      </c>
      <c r="E1408" s="9" t="s">
        <v>33</v>
      </c>
      <c r="F1408" s="9" t="s">
        <v>4305</v>
      </c>
      <c r="G1408" s="9" t="s">
        <v>2834</v>
      </c>
      <c r="H1408" s="8" t="str">
        <f t="shared" si="21"/>
        <v>Ні</v>
      </c>
      <c r="J1408" s="8">
        <f>_xlfn.AGGREGATE(3,3,Tabela1[[#This Row],[Lp]])</f>
        <v>0</v>
      </c>
    </row>
    <row r="1409" spans="1:10" ht="15" hidden="1" customHeight="1" x14ac:dyDescent="0.25">
      <c r="A1409" s="9">
        <v>1408</v>
      </c>
      <c r="B1409" s="9" t="s">
        <v>4354</v>
      </c>
      <c r="C1409" s="9" t="s">
        <v>4354</v>
      </c>
      <c r="D1409" s="9" t="s">
        <v>3007</v>
      </c>
      <c r="E1409" s="9" t="s">
        <v>28</v>
      </c>
      <c r="F1409" s="9" t="s">
        <v>4306</v>
      </c>
      <c r="G1409" s="9" t="s">
        <v>2836</v>
      </c>
      <c r="H1409" s="8" t="str">
        <f t="shared" si="21"/>
        <v>Ні</v>
      </c>
      <c r="J1409" s="8">
        <f>_xlfn.AGGREGATE(3,3,Tabela1[[#This Row],[Lp]])</f>
        <v>0</v>
      </c>
    </row>
    <row r="1410" spans="1:10" ht="15" hidden="1" customHeight="1" x14ac:dyDescent="0.25">
      <c r="A1410" s="9">
        <v>1409</v>
      </c>
      <c r="B1410" s="9" t="s">
        <v>4354</v>
      </c>
      <c r="C1410" s="9" t="s">
        <v>4354</v>
      </c>
      <c r="D1410" s="9" t="s">
        <v>3007</v>
      </c>
      <c r="E1410" s="9" t="s">
        <v>28</v>
      </c>
      <c r="F1410" s="9" t="s">
        <v>4307</v>
      </c>
      <c r="G1410" s="9" t="s">
        <v>2838</v>
      </c>
      <c r="H1410" s="8" t="str">
        <f t="shared" si="21"/>
        <v>Ні</v>
      </c>
      <c r="J1410" s="8">
        <f>_xlfn.AGGREGATE(3,3,Tabela1[[#This Row],[Lp]])</f>
        <v>0</v>
      </c>
    </row>
    <row r="1411" spans="1:10" ht="15" hidden="1" customHeight="1" x14ac:dyDescent="0.25">
      <c r="A1411" s="9">
        <v>1410</v>
      </c>
      <c r="B1411" s="9" t="s">
        <v>4355</v>
      </c>
      <c r="C1411" s="9" t="s">
        <v>4355</v>
      </c>
      <c r="D1411" s="9" t="s">
        <v>3007</v>
      </c>
      <c r="E1411" s="9" t="s">
        <v>33</v>
      </c>
      <c r="F1411" s="9" t="s">
        <v>4308</v>
      </c>
      <c r="G1411" s="9" t="s">
        <v>2840</v>
      </c>
      <c r="H1411" s="8" t="str">
        <f t="shared" ref="H1411:H1464" si="22">IF(E1411="gmoz","Так","Ні")</f>
        <v>Ні</v>
      </c>
      <c r="J1411" s="8">
        <f>_xlfn.AGGREGATE(3,3,Tabela1[[#This Row],[Lp]])</f>
        <v>0</v>
      </c>
    </row>
    <row r="1412" spans="1:10" ht="15" hidden="1" customHeight="1" x14ac:dyDescent="0.25">
      <c r="A1412" s="9">
        <v>1411</v>
      </c>
      <c r="B1412" s="9" t="s">
        <v>2951</v>
      </c>
      <c r="C1412" s="9" t="s">
        <v>4353</v>
      </c>
      <c r="D1412" s="9" t="s">
        <v>3007</v>
      </c>
      <c r="E1412" s="9" t="s">
        <v>25</v>
      </c>
      <c r="F1412" s="9" t="s">
        <v>4309</v>
      </c>
      <c r="G1412" s="9" t="s">
        <v>2842</v>
      </c>
      <c r="H1412" s="8" t="str">
        <f t="shared" si="22"/>
        <v>Ні</v>
      </c>
      <c r="J1412" s="8">
        <f>_xlfn.AGGREGATE(3,3,Tabela1[[#This Row],[Lp]])</f>
        <v>0</v>
      </c>
    </row>
    <row r="1413" spans="1:10" ht="15" hidden="1" customHeight="1" x14ac:dyDescent="0.25">
      <c r="A1413" s="9">
        <v>1412</v>
      </c>
      <c r="B1413" s="9" t="s">
        <v>2951</v>
      </c>
      <c r="C1413" s="9" t="s">
        <v>4353</v>
      </c>
      <c r="D1413" s="9" t="s">
        <v>3007</v>
      </c>
      <c r="E1413" s="9" t="s">
        <v>25</v>
      </c>
      <c r="F1413" s="9" t="s">
        <v>4310</v>
      </c>
      <c r="G1413" s="9" t="s">
        <v>2844</v>
      </c>
      <c r="H1413" s="8" t="str">
        <f t="shared" si="22"/>
        <v>Ні</v>
      </c>
      <c r="J1413" s="8">
        <f>_xlfn.AGGREGATE(3,3,Tabela1[[#This Row],[Lp]])</f>
        <v>0</v>
      </c>
    </row>
    <row r="1414" spans="1:10" ht="15" hidden="1" customHeight="1" x14ac:dyDescent="0.25">
      <c r="A1414" s="9">
        <v>1413</v>
      </c>
      <c r="B1414" s="9" t="s">
        <v>2951</v>
      </c>
      <c r="C1414" s="9" t="s">
        <v>4353</v>
      </c>
      <c r="D1414" s="9" t="s">
        <v>3007</v>
      </c>
      <c r="E1414" s="9" t="s">
        <v>25</v>
      </c>
      <c r="F1414" s="9" t="s">
        <v>4311</v>
      </c>
      <c r="G1414" s="9" t="s">
        <v>2846</v>
      </c>
      <c r="H1414" s="8" t="str">
        <f t="shared" si="22"/>
        <v>Ні</v>
      </c>
      <c r="J1414" s="8">
        <f>_xlfn.AGGREGATE(3,3,Tabela1[[#This Row],[Lp]])</f>
        <v>0</v>
      </c>
    </row>
    <row r="1415" spans="1:10" ht="15" hidden="1" customHeight="1" x14ac:dyDescent="0.25">
      <c r="A1415" s="9">
        <v>1414</v>
      </c>
      <c r="B1415" s="9" t="s">
        <v>2951</v>
      </c>
      <c r="C1415" s="9" t="s">
        <v>4353</v>
      </c>
      <c r="D1415" s="9" t="s">
        <v>3007</v>
      </c>
      <c r="E1415" s="9" t="s">
        <v>25</v>
      </c>
      <c r="F1415" s="9" t="s">
        <v>4312</v>
      </c>
      <c r="G1415" s="9" t="s">
        <v>2848</v>
      </c>
      <c r="H1415" s="8" t="str">
        <f t="shared" si="22"/>
        <v>Ні</v>
      </c>
      <c r="J1415" s="8">
        <f>_xlfn.AGGREGATE(3,3,Tabela1[[#This Row],[Lp]])</f>
        <v>0</v>
      </c>
    </row>
    <row r="1416" spans="1:10" ht="15" hidden="1" customHeight="1" x14ac:dyDescent="0.25">
      <c r="A1416" s="9">
        <v>1415</v>
      </c>
      <c r="B1416" s="9" t="s">
        <v>2951</v>
      </c>
      <c r="C1416" s="9" t="s">
        <v>4353</v>
      </c>
      <c r="D1416" s="9" t="s">
        <v>3007</v>
      </c>
      <c r="E1416" s="9" t="s">
        <v>25</v>
      </c>
      <c r="F1416" s="9" t="s">
        <v>4313</v>
      </c>
      <c r="G1416" s="9" t="s">
        <v>2850</v>
      </c>
      <c r="H1416" s="8" t="str">
        <f t="shared" si="22"/>
        <v>Ні</v>
      </c>
      <c r="J1416" s="8">
        <f>_xlfn.AGGREGATE(3,3,Tabela1[[#This Row],[Lp]])</f>
        <v>0</v>
      </c>
    </row>
    <row r="1417" spans="1:10" ht="15" hidden="1" customHeight="1" x14ac:dyDescent="0.25">
      <c r="A1417" s="9">
        <v>1416</v>
      </c>
      <c r="B1417" s="9" t="s">
        <v>4355</v>
      </c>
      <c r="C1417" s="9" t="s">
        <v>4355</v>
      </c>
      <c r="D1417" s="9" t="s">
        <v>3007</v>
      </c>
      <c r="E1417" s="9" t="s">
        <v>33</v>
      </c>
      <c r="F1417" s="9" t="s">
        <v>4314</v>
      </c>
      <c r="G1417" s="9" t="s">
        <v>2852</v>
      </c>
      <c r="H1417" s="8" t="str">
        <f t="shared" si="22"/>
        <v>Ні</v>
      </c>
      <c r="J1417" s="8">
        <f>_xlfn.AGGREGATE(3,3,Tabela1[[#This Row],[Lp]])</f>
        <v>0</v>
      </c>
    </row>
    <row r="1418" spans="1:10" ht="15" hidden="1" customHeight="1" x14ac:dyDescent="0.25">
      <c r="A1418" s="9">
        <v>1417</v>
      </c>
      <c r="B1418" s="9" t="s">
        <v>4355</v>
      </c>
      <c r="C1418" s="9" t="s">
        <v>4355</v>
      </c>
      <c r="D1418" s="9" t="s">
        <v>3007</v>
      </c>
      <c r="E1418" s="9" t="s">
        <v>33</v>
      </c>
      <c r="F1418" s="9" t="s">
        <v>4315</v>
      </c>
      <c r="G1418" s="9" t="s">
        <v>2854</v>
      </c>
      <c r="H1418" s="8" t="str">
        <f t="shared" si="22"/>
        <v>Ні</v>
      </c>
      <c r="J1418" s="8">
        <f>_xlfn.AGGREGATE(3,3,Tabela1[[#This Row],[Lp]])</f>
        <v>0</v>
      </c>
    </row>
    <row r="1419" spans="1:10" ht="15" hidden="1" customHeight="1" x14ac:dyDescent="0.25">
      <c r="A1419" s="9">
        <v>1418</v>
      </c>
      <c r="B1419" s="9" t="s">
        <v>4355</v>
      </c>
      <c r="C1419" s="9" t="s">
        <v>4355</v>
      </c>
      <c r="D1419" s="9" t="s">
        <v>3007</v>
      </c>
      <c r="E1419" s="9" t="s">
        <v>33</v>
      </c>
      <c r="F1419" s="9" t="s">
        <v>4316</v>
      </c>
      <c r="G1419" s="9" t="s">
        <v>2856</v>
      </c>
      <c r="H1419" s="8" t="str">
        <f t="shared" si="22"/>
        <v>Ні</v>
      </c>
      <c r="J1419" s="8">
        <f>_xlfn.AGGREGATE(3,3,Tabela1[[#This Row],[Lp]])</f>
        <v>0</v>
      </c>
    </row>
    <row r="1420" spans="1:10" ht="15" hidden="1" customHeight="1" x14ac:dyDescent="0.25">
      <c r="A1420" s="9">
        <v>1419</v>
      </c>
      <c r="B1420" s="9" t="s">
        <v>4355</v>
      </c>
      <c r="C1420" s="9" t="s">
        <v>4355</v>
      </c>
      <c r="D1420" s="9" t="s">
        <v>3007</v>
      </c>
      <c r="E1420" s="9" t="s">
        <v>33</v>
      </c>
      <c r="F1420" s="9" t="s">
        <v>4317</v>
      </c>
      <c r="G1420" s="9" t="s">
        <v>2858</v>
      </c>
      <c r="H1420" s="8" t="str">
        <f t="shared" si="22"/>
        <v>Ні</v>
      </c>
      <c r="J1420" s="8">
        <f>_xlfn.AGGREGATE(3,3,Tabela1[[#This Row],[Lp]])</f>
        <v>0</v>
      </c>
    </row>
    <row r="1421" spans="1:10" ht="15" hidden="1" customHeight="1" x14ac:dyDescent="0.25">
      <c r="A1421" s="9">
        <v>1420</v>
      </c>
      <c r="B1421" s="9" t="s">
        <v>4354</v>
      </c>
      <c r="C1421" s="9" t="s">
        <v>4354</v>
      </c>
      <c r="D1421" s="9" t="s">
        <v>3007</v>
      </c>
      <c r="E1421" s="9" t="s">
        <v>28</v>
      </c>
      <c r="F1421" s="9" t="s">
        <v>3075</v>
      </c>
      <c r="G1421" s="9" t="s">
        <v>2859</v>
      </c>
      <c r="H1421" s="8" t="str">
        <f t="shared" si="22"/>
        <v>Ні</v>
      </c>
      <c r="J1421" s="8">
        <f>_xlfn.AGGREGATE(3,3,Tabela1[[#This Row],[Lp]])</f>
        <v>0</v>
      </c>
    </row>
    <row r="1422" spans="1:10" ht="15" hidden="1" customHeight="1" x14ac:dyDescent="0.25">
      <c r="A1422" s="9">
        <v>1421</v>
      </c>
      <c r="B1422" s="9" t="s">
        <v>4354</v>
      </c>
      <c r="C1422" s="9" t="s">
        <v>4354</v>
      </c>
      <c r="D1422" s="9" t="s">
        <v>3007</v>
      </c>
      <c r="E1422" s="9" t="s">
        <v>28</v>
      </c>
      <c r="F1422" s="9" t="s">
        <v>4318</v>
      </c>
      <c r="G1422" s="9" t="s">
        <v>2861</v>
      </c>
      <c r="H1422" s="8" t="str">
        <f t="shared" si="22"/>
        <v>Ні</v>
      </c>
      <c r="J1422" s="8">
        <f>_xlfn.AGGREGATE(3,3,Tabela1[[#This Row],[Lp]])</f>
        <v>0</v>
      </c>
    </row>
    <row r="1423" spans="1:10" ht="15" hidden="1" customHeight="1" x14ac:dyDescent="0.25">
      <c r="A1423" s="9">
        <v>1422</v>
      </c>
      <c r="B1423" s="9" t="s">
        <v>2951</v>
      </c>
      <c r="C1423" s="9" t="s">
        <v>4353</v>
      </c>
      <c r="D1423" s="9" t="s">
        <v>3007</v>
      </c>
      <c r="E1423" s="9" t="s">
        <v>25</v>
      </c>
      <c r="F1423" s="9" t="s">
        <v>4319</v>
      </c>
      <c r="G1423" s="9" t="s">
        <v>2863</v>
      </c>
      <c r="H1423" s="8" t="str">
        <f t="shared" si="22"/>
        <v>Ні</v>
      </c>
      <c r="J1423" s="8">
        <f>_xlfn.AGGREGATE(3,3,Tabela1[[#This Row],[Lp]])</f>
        <v>0</v>
      </c>
    </row>
    <row r="1424" spans="1:10" ht="15" hidden="1" customHeight="1" x14ac:dyDescent="0.25">
      <c r="A1424" s="9">
        <v>1423</v>
      </c>
      <c r="B1424" s="9" t="s">
        <v>4355</v>
      </c>
      <c r="C1424" s="9" t="s">
        <v>4355</v>
      </c>
      <c r="D1424" s="9" t="s">
        <v>3007</v>
      </c>
      <c r="E1424" s="9" t="s">
        <v>33</v>
      </c>
      <c r="F1424" s="9" t="s">
        <v>4320</v>
      </c>
      <c r="G1424" s="9" t="s">
        <v>2865</v>
      </c>
      <c r="H1424" s="8" t="str">
        <f t="shared" si="22"/>
        <v>Ні</v>
      </c>
      <c r="J1424" s="8">
        <f>_xlfn.AGGREGATE(3,3,Tabela1[[#This Row],[Lp]])</f>
        <v>0</v>
      </c>
    </row>
    <row r="1425" spans="1:10" ht="15" hidden="1" customHeight="1" x14ac:dyDescent="0.25">
      <c r="A1425" s="9">
        <v>1424</v>
      </c>
      <c r="B1425" s="9" t="s">
        <v>4354</v>
      </c>
      <c r="C1425" s="9" t="s">
        <v>4354</v>
      </c>
      <c r="D1425" s="9" t="s">
        <v>3007</v>
      </c>
      <c r="E1425" s="9" t="s">
        <v>28</v>
      </c>
      <c r="F1425" s="9" t="s">
        <v>4321</v>
      </c>
      <c r="G1425" s="9" t="s">
        <v>2867</v>
      </c>
      <c r="H1425" s="8" t="str">
        <f t="shared" si="22"/>
        <v>Ні</v>
      </c>
      <c r="J1425" s="8">
        <f>_xlfn.AGGREGATE(3,3,Tabela1[[#This Row],[Lp]])</f>
        <v>0</v>
      </c>
    </row>
    <row r="1426" spans="1:10" ht="15" hidden="1" customHeight="1" x14ac:dyDescent="0.25">
      <c r="A1426" s="9">
        <v>1425</v>
      </c>
      <c r="B1426" s="9" t="s">
        <v>4354</v>
      </c>
      <c r="C1426" s="9" t="s">
        <v>4354</v>
      </c>
      <c r="D1426" s="9" t="s">
        <v>3007</v>
      </c>
      <c r="E1426" s="9" t="s">
        <v>28</v>
      </c>
      <c r="F1426" s="9" t="s">
        <v>4322</v>
      </c>
      <c r="G1426" s="9" t="s">
        <v>2869</v>
      </c>
      <c r="H1426" s="8" t="str">
        <f t="shared" si="22"/>
        <v>Ні</v>
      </c>
      <c r="J1426" s="8">
        <f>_xlfn.AGGREGATE(3,3,Tabela1[[#This Row],[Lp]])</f>
        <v>0</v>
      </c>
    </row>
    <row r="1427" spans="1:10" ht="15" hidden="1" customHeight="1" x14ac:dyDescent="0.25">
      <c r="A1427" s="9">
        <v>1426</v>
      </c>
      <c r="B1427" s="9" t="s">
        <v>2951</v>
      </c>
      <c r="C1427" s="9" t="s">
        <v>4353</v>
      </c>
      <c r="D1427" s="9" t="s">
        <v>3007</v>
      </c>
      <c r="E1427" s="9" t="s">
        <v>25</v>
      </c>
      <c r="F1427" s="9" t="s">
        <v>4323</v>
      </c>
      <c r="G1427" s="9" t="s">
        <v>2871</v>
      </c>
      <c r="H1427" s="8" t="str">
        <f t="shared" si="22"/>
        <v>Ні</v>
      </c>
      <c r="J1427" s="8">
        <f>_xlfn.AGGREGATE(3,3,Tabela1[[#This Row],[Lp]])</f>
        <v>0</v>
      </c>
    </row>
    <row r="1428" spans="1:10" ht="15" hidden="1" customHeight="1" x14ac:dyDescent="0.25">
      <c r="A1428" s="9">
        <v>1427</v>
      </c>
      <c r="B1428" s="9" t="s">
        <v>4354</v>
      </c>
      <c r="C1428" s="9" t="s">
        <v>4354</v>
      </c>
      <c r="D1428" s="9" t="s">
        <v>3007</v>
      </c>
      <c r="E1428" s="9" t="s">
        <v>28</v>
      </c>
      <c r="F1428" s="9" t="s">
        <v>4324</v>
      </c>
      <c r="G1428" s="9" t="s">
        <v>2873</v>
      </c>
      <c r="H1428" s="8" t="str">
        <f t="shared" si="22"/>
        <v>Ні</v>
      </c>
      <c r="J1428" s="8">
        <f>_xlfn.AGGREGATE(3,3,Tabela1[[#This Row],[Lp]])</f>
        <v>0</v>
      </c>
    </row>
    <row r="1429" spans="1:10" ht="15" hidden="1" customHeight="1" x14ac:dyDescent="0.25">
      <c r="A1429" s="9">
        <v>1428</v>
      </c>
      <c r="B1429" s="9" t="s">
        <v>4354</v>
      </c>
      <c r="C1429" s="9" t="s">
        <v>4354</v>
      </c>
      <c r="D1429" s="9" t="s">
        <v>3007</v>
      </c>
      <c r="E1429" s="9" t="s">
        <v>28</v>
      </c>
      <c r="F1429" s="9" t="s">
        <v>4325</v>
      </c>
      <c r="G1429" s="9" t="s">
        <v>2875</v>
      </c>
      <c r="H1429" s="8" t="str">
        <f t="shared" si="22"/>
        <v>Ні</v>
      </c>
      <c r="J1429" s="8">
        <f>_xlfn.AGGREGATE(3,3,Tabela1[[#This Row],[Lp]])</f>
        <v>0</v>
      </c>
    </row>
    <row r="1430" spans="1:10" ht="15" hidden="1" customHeight="1" x14ac:dyDescent="0.25">
      <c r="A1430" s="9">
        <v>1429</v>
      </c>
      <c r="B1430" s="9" t="s">
        <v>2951</v>
      </c>
      <c r="C1430" s="9" t="s">
        <v>4353</v>
      </c>
      <c r="D1430" s="9" t="s">
        <v>3007</v>
      </c>
      <c r="E1430" s="9" t="s">
        <v>25</v>
      </c>
      <c r="F1430" s="9" t="s">
        <v>4326</v>
      </c>
      <c r="G1430" s="9" t="s">
        <v>2877</v>
      </c>
      <c r="H1430" s="8" t="str">
        <f t="shared" si="22"/>
        <v>Ні</v>
      </c>
      <c r="J1430" s="8">
        <f>_xlfn.AGGREGATE(3,3,Tabela1[[#This Row],[Lp]])</f>
        <v>0</v>
      </c>
    </row>
    <row r="1431" spans="1:10" ht="15" hidden="1" customHeight="1" x14ac:dyDescent="0.25">
      <c r="A1431" s="9">
        <v>1430</v>
      </c>
      <c r="B1431" s="9" t="s">
        <v>4355</v>
      </c>
      <c r="C1431" s="9" t="s">
        <v>4355</v>
      </c>
      <c r="D1431" s="9" t="s">
        <v>3007</v>
      </c>
      <c r="E1431" s="9" t="s">
        <v>33</v>
      </c>
      <c r="F1431" s="9" t="s">
        <v>3710</v>
      </c>
      <c r="G1431" s="9" t="s">
        <v>2879</v>
      </c>
      <c r="H1431" s="8" t="str">
        <f t="shared" si="22"/>
        <v>Ні</v>
      </c>
      <c r="J1431" s="8">
        <f>_xlfn.AGGREGATE(3,3,Tabela1[[#This Row],[Lp]])</f>
        <v>0</v>
      </c>
    </row>
    <row r="1432" spans="1:10" ht="15" hidden="1" customHeight="1" x14ac:dyDescent="0.25">
      <c r="A1432" s="9">
        <v>1431</v>
      </c>
      <c r="B1432" s="9" t="s">
        <v>4355</v>
      </c>
      <c r="C1432" s="9" t="s">
        <v>4355</v>
      </c>
      <c r="D1432" s="9" t="s">
        <v>3007</v>
      </c>
      <c r="E1432" s="9" t="s">
        <v>33</v>
      </c>
      <c r="F1432" s="9" t="s">
        <v>4327</v>
      </c>
      <c r="G1432" s="9" t="s">
        <v>2881</v>
      </c>
      <c r="H1432" s="8" t="str">
        <f t="shared" si="22"/>
        <v>Ні</v>
      </c>
      <c r="J1432" s="8">
        <f>_xlfn.AGGREGATE(3,3,Tabela1[[#This Row],[Lp]])</f>
        <v>0</v>
      </c>
    </row>
    <row r="1433" spans="1:10" ht="15" hidden="1" customHeight="1" x14ac:dyDescent="0.25">
      <c r="A1433" s="9">
        <v>1432</v>
      </c>
      <c r="B1433" s="9" t="s">
        <v>4355</v>
      </c>
      <c r="C1433" s="9" t="s">
        <v>4355</v>
      </c>
      <c r="D1433" s="9" t="s">
        <v>3007</v>
      </c>
      <c r="E1433" s="9"/>
      <c r="F1433" s="9" t="s">
        <v>4328</v>
      </c>
      <c r="G1433" s="9" t="s">
        <v>2883</v>
      </c>
      <c r="H1433" s="8" t="str">
        <f t="shared" si="22"/>
        <v>Ні</v>
      </c>
      <c r="J1433" s="8">
        <f>_xlfn.AGGREGATE(3,3,Tabela1[[#This Row],[Lp]])</f>
        <v>0</v>
      </c>
    </row>
    <row r="1434" spans="1:10" ht="15" hidden="1" customHeight="1" x14ac:dyDescent="0.25">
      <c r="A1434" s="9">
        <v>1433</v>
      </c>
      <c r="B1434" s="9" t="s">
        <v>2951</v>
      </c>
      <c r="C1434" s="9" t="s">
        <v>4353</v>
      </c>
      <c r="D1434" s="9" t="s">
        <v>3007</v>
      </c>
      <c r="E1434" s="9" t="s">
        <v>25</v>
      </c>
      <c r="F1434" s="9" t="s">
        <v>3320</v>
      </c>
      <c r="G1434" s="9" t="s">
        <v>2885</v>
      </c>
      <c r="H1434" s="8" t="str">
        <f t="shared" si="22"/>
        <v>Ні</v>
      </c>
      <c r="J1434" s="8">
        <f>_xlfn.AGGREGATE(3,3,Tabela1[[#This Row],[Lp]])</f>
        <v>0</v>
      </c>
    </row>
    <row r="1435" spans="1:10" ht="15" hidden="1" customHeight="1" x14ac:dyDescent="0.25">
      <c r="A1435" s="9">
        <v>1434</v>
      </c>
      <c r="B1435" s="9" t="s">
        <v>4355</v>
      </c>
      <c r="C1435" s="9" t="s">
        <v>4355</v>
      </c>
      <c r="D1435" s="9" t="s">
        <v>3007</v>
      </c>
      <c r="E1435" s="9" t="s">
        <v>33</v>
      </c>
      <c r="F1435" s="9" t="s">
        <v>4329</v>
      </c>
      <c r="G1435" s="9" t="s">
        <v>2887</v>
      </c>
      <c r="H1435" s="8" t="str">
        <f t="shared" si="22"/>
        <v>Ні</v>
      </c>
      <c r="J1435" s="8">
        <f>_xlfn.AGGREGATE(3,3,Tabela1[[#This Row],[Lp]])</f>
        <v>0</v>
      </c>
    </row>
    <row r="1436" spans="1:10" ht="15" hidden="1" customHeight="1" x14ac:dyDescent="0.25">
      <c r="A1436" s="9">
        <v>1435</v>
      </c>
      <c r="B1436" s="9" t="s">
        <v>4355</v>
      </c>
      <c r="C1436" s="9" t="s">
        <v>4355</v>
      </c>
      <c r="D1436" s="9" t="s">
        <v>3007</v>
      </c>
      <c r="E1436" s="9" t="s">
        <v>33</v>
      </c>
      <c r="F1436" s="9" t="s">
        <v>4330</v>
      </c>
      <c r="G1436" s="9" t="s">
        <v>2889</v>
      </c>
      <c r="H1436" s="8" t="str">
        <f t="shared" si="22"/>
        <v>Ні</v>
      </c>
      <c r="J1436" s="8">
        <f>_xlfn.AGGREGATE(3,3,Tabela1[[#This Row],[Lp]])</f>
        <v>0</v>
      </c>
    </row>
    <row r="1437" spans="1:10" ht="15" hidden="1" customHeight="1" x14ac:dyDescent="0.25">
      <c r="A1437" s="9">
        <v>1436</v>
      </c>
      <c r="B1437" s="9" t="s">
        <v>4355</v>
      </c>
      <c r="C1437" s="9" t="s">
        <v>4355</v>
      </c>
      <c r="D1437" s="9" t="s">
        <v>3007</v>
      </c>
      <c r="E1437" s="9" t="s">
        <v>33</v>
      </c>
      <c r="F1437" s="9" t="s">
        <v>4331</v>
      </c>
      <c r="G1437" s="9" t="s">
        <v>2891</v>
      </c>
      <c r="H1437" s="8" t="str">
        <f t="shared" si="22"/>
        <v>Ні</v>
      </c>
      <c r="J1437" s="8">
        <f>_xlfn.AGGREGATE(3,3,Tabela1[[#This Row],[Lp]])</f>
        <v>0</v>
      </c>
    </row>
    <row r="1438" spans="1:10" ht="15" hidden="1" customHeight="1" x14ac:dyDescent="0.25">
      <c r="A1438" s="9">
        <v>1437</v>
      </c>
      <c r="B1438" s="9" t="s">
        <v>4355</v>
      </c>
      <c r="C1438" s="9" t="s">
        <v>4355</v>
      </c>
      <c r="D1438" s="9" t="s">
        <v>3007</v>
      </c>
      <c r="E1438" s="9" t="s">
        <v>33</v>
      </c>
      <c r="F1438" s="9" t="s">
        <v>4332</v>
      </c>
      <c r="G1438" s="9" t="s">
        <v>2893</v>
      </c>
      <c r="H1438" s="8" t="str">
        <f t="shared" si="22"/>
        <v>Ні</v>
      </c>
      <c r="J1438" s="8">
        <f>_xlfn.AGGREGATE(3,3,Tabela1[[#This Row],[Lp]])</f>
        <v>0</v>
      </c>
    </row>
    <row r="1439" spans="1:10" ht="15" hidden="1" customHeight="1" x14ac:dyDescent="0.25">
      <c r="A1439" s="9">
        <v>1438</v>
      </c>
      <c r="B1439" s="9" t="s">
        <v>4355</v>
      </c>
      <c r="C1439" s="9" t="s">
        <v>4355</v>
      </c>
      <c r="D1439" s="9" t="s">
        <v>3007</v>
      </c>
      <c r="E1439" s="9" t="s">
        <v>33</v>
      </c>
      <c r="F1439" s="9" t="s">
        <v>4333</v>
      </c>
      <c r="G1439" s="9" t="s">
        <v>2895</v>
      </c>
      <c r="H1439" s="8" t="str">
        <f t="shared" si="22"/>
        <v>Ні</v>
      </c>
      <c r="J1439" s="8">
        <f>_xlfn.AGGREGATE(3,3,Tabela1[[#This Row],[Lp]])</f>
        <v>0</v>
      </c>
    </row>
    <row r="1440" spans="1:10" ht="15" hidden="1" customHeight="1" x14ac:dyDescent="0.25">
      <c r="A1440" s="9">
        <v>1439</v>
      </c>
      <c r="B1440" s="9" t="s">
        <v>4354</v>
      </c>
      <c r="C1440" s="9" t="s">
        <v>4354</v>
      </c>
      <c r="D1440" s="9" t="s">
        <v>3007</v>
      </c>
      <c r="E1440" s="9" t="s">
        <v>28</v>
      </c>
      <c r="F1440" s="9" t="s">
        <v>4084</v>
      </c>
      <c r="G1440" s="9" t="s">
        <v>2897</v>
      </c>
      <c r="H1440" s="8" t="str">
        <f t="shared" si="22"/>
        <v>Ні</v>
      </c>
      <c r="J1440" s="8">
        <f>_xlfn.AGGREGATE(3,3,Tabela1[[#This Row],[Lp]])</f>
        <v>0</v>
      </c>
    </row>
    <row r="1441" spans="1:10" ht="15" hidden="1" customHeight="1" x14ac:dyDescent="0.25">
      <c r="A1441" s="9">
        <v>1440</v>
      </c>
      <c r="B1441" s="9" t="s">
        <v>4355</v>
      </c>
      <c r="C1441" s="9" t="s">
        <v>4355</v>
      </c>
      <c r="D1441" s="9" t="s">
        <v>3007</v>
      </c>
      <c r="E1441" s="9" t="s">
        <v>33</v>
      </c>
      <c r="F1441" s="9" t="s">
        <v>4334</v>
      </c>
      <c r="G1441" s="9" t="s">
        <v>2899</v>
      </c>
      <c r="H1441" s="8" t="str">
        <f t="shared" si="22"/>
        <v>Ні</v>
      </c>
      <c r="J1441" s="8">
        <f>_xlfn.AGGREGATE(3,3,Tabela1[[#This Row],[Lp]])</f>
        <v>0</v>
      </c>
    </row>
    <row r="1442" spans="1:10" ht="15" hidden="1" customHeight="1" x14ac:dyDescent="0.25">
      <c r="A1442" s="9">
        <v>1441</v>
      </c>
      <c r="B1442" s="9" t="s">
        <v>2951</v>
      </c>
      <c r="C1442" s="9" t="s">
        <v>4353</v>
      </c>
      <c r="D1442" s="9" t="s">
        <v>3007</v>
      </c>
      <c r="E1442" s="9" t="s">
        <v>25</v>
      </c>
      <c r="F1442" s="9" t="s">
        <v>4335</v>
      </c>
      <c r="G1442" s="9" t="s">
        <v>2901</v>
      </c>
      <c r="H1442" s="8" t="str">
        <f t="shared" si="22"/>
        <v>Ні</v>
      </c>
      <c r="J1442" s="8">
        <f>_xlfn.AGGREGATE(3,3,Tabela1[[#This Row],[Lp]])</f>
        <v>0</v>
      </c>
    </row>
    <row r="1443" spans="1:10" ht="15" hidden="1" customHeight="1" x14ac:dyDescent="0.25">
      <c r="A1443" s="9">
        <v>1442</v>
      </c>
      <c r="B1443" s="9" t="s">
        <v>4355</v>
      </c>
      <c r="C1443" s="9" t="s">
        <v>4355</v>
      </c>
      <c r="D1443" s="9" t="s">
        <v>3007</v>
      </c>
      <c r="E1443" s="9" t="s">
        <v>33</v>
      </c>
      <c r="F1443" s="9" t="s">
        <v>4336</v>
      </c>
      <c r="G1443" s="9" t="s">
        <v>2903</v>
      </c>
      <c r="H1443" s="8" t="str">
        <f t="shared" si="22"/>
        <v>Ні</v>
      </c>
      <c r="J1443" s="8">
        <f>_xlfn.AGGREGATE(3,3,Tabela1[[#This Row],[Lp]])</f>
        <v>0</v>
      </c>
    </row>
    <row r="1444" spans="1:10" ht="15" hidden="1" customHeight="1" x14ac:dyDescent="0.25">
      <c r="A1444" s="9">
        <v>1443</v>
      </c>
      <c r="B1444" s="9" t="s">
        <v>2950</v>
      </c>
      <c r="C1444" s="9" t="s">
        <v>4353</v>
      </c>
      <c r="D1444" s="9" t="s">
        <v>3007</v>
      </c>
      <c r="E1444" s="9" t="s">
        <v>82</v>
      </c>
      <c r="F1444" s="9" t="s">
        <v>4337</v>
      </c>
      <c r="G1444" s="9" t="s">
        <v>2905</v>
      </c>
      <c r="H1444" s="8" t="str">
        <f t="shared" si="22"/>
        <v>Так</v>
      </c>
      <c r="J1444" s="8">
        <f>_xlfn.AGGREGATE(3,3,Tabela1[[#This Row],[Lp]])</f>
        <v>0</v>
      </c>
    </row>
    <row r="1445" spans="1:10" ht="15" hidden="1" customHeight="1" x14ac:dyDescent="0.25">
      <c r="A1445" s="9">
        <v>1444</v>
      </c>
      <c r="B1445" s="9" t="s">
        <v>2950</v>
      </c>
      <c r="C1445" s="9" t="s">
        <v>4353</v>
      </c>
      <c r="D1445" s="9" t="s">
        <v>3007</v>
      </c>
      <c r="E1445" s="9" t="s">
        <v>82</v>
      </c>
      <c r="F1445" s="9" t="s">
        <v>4338</v>
      </c>
      <c r="G1445" s="9" t="s">
        <v>2907</v>
      </c>
      <c r="H1445" s="8" t="str">
        <f t="shared" si="22"/>
        <v>Так</v>
      </c>
      <c r="J1445" s="8">
        <f>_xlfn.AGGREGATE(3,3,Tabela1[[#This Row],[Lp]])</f>
        <v>0</v>
      </c>
    </row>
    <row r="1446" spans="1:10" ht="15" hidden="1" customHeight="1" x14ac:dyDescent="0.25">
      <c r="A1446" s="9">
        <v>1445</v>
      </c>
      <c r="B1446" s="9" t="s">
        <v>2951</v>
      </c>
      <c r="C1446" s="9" t="s">
        <v>4353</v>
      </c>
      <c r="D1446" s="9" t="s">
        <v>3007</v>
      </c>
      <c r="E1446" s="9" t="s">
        <v>25</v>
      </c>
      <c r="F1446" s="9" t="s">
        <v>4339</v>
      </c>
      <c r="G1446" s="9" t="s">
        <v>2909</v>
      </c>
      <c r="H1446" s="8" t="str">
        <f t="shared" si="22"/>
        <v>Ні</v>
      </c>
      <c r="J1446" s="8">
        <f>_xlfn.AGGREGATE(3,3,Tabela1[[#This Row],[Lp]])</f>
        <v>0</v>
      </c>
    </row>
    <row r="1447" spans="1:10" ht="15" hidden="1" customHeight="1" x14ac:dyDescent="0.25">
      <c r="A1447" s="9">
        <v>1446</v>
      </c>
      <c r="B1447" s="9" t="s">
        <v>4354</v>
      </c>
      <c r="C1447" s="9" t="s">
        <v>4354</v>
      </c>
      <c r="D1447" s="9" t="s">
        <v>3007</v>
      </c>
      <c r="E1447" s="9" t="s">
        <v>28</v>
      </c>
      <c r="F1447" s="9" t="s">
        <v>4340</v>
      </c>
      <c r="G1447" s="9" t="s">
        <v>2911</v>
      </c>
      <c r="H1447" s="8" t="str">
        <f t="shared" si="22"/>
        <v>Ні</v>
      </c>
      <c r="J1447" s="8">
        <f>_xlfn.AGGREGATE(3,3,Tabela1[[#This Row],[Lp]])</f>
        <v>0</v>
      </c>
    </row>
    <row r="1448" spans="1:10" ht="15" hidden="1" customHeight="1" x14ac:dyDescent="0.25">
      <c r="A1448" s="9">
        <v>1447</v>
      </c>
      <c r="B1448" s="9" t="s">
        <v>4354</v>
      </c>
      <c r="C1448" s="9" t="s">
        <v>4354</v>
      </c>
      <c r="D1448" s="9" t="s">
        <v>3007</v>
      </c>
      <c r="E1448" s="9" t="s">
        <v>28</v>
      </c>
      <c r="F1448" s="9" t="s">
        <v>4341</v>
      </c>
      <c r="G1448" s="9" t="s">
        <v>2913</v>
      </c>
      <c r="H1448" s="8" t="str">
        <f t="shared" si="22"/>
        <v>Ні</v>
      </c>
      <c r="J1448" s="8">
        <f>_xlfn.AGGREGATE(3,3,Tabela1[[#This Row],[Lp]])</f>
        <v>0</v>
      </c>
    </row>
    <row r="1449" spans="1:10" ht="15" hidden="1" customHeight="1" x14ac:dyDescent="0.25">
      <c r="A1449" s="9">
        <v>1448</v>
      </c>
      <c r="B1449" s="9" t="s">
        <v>4355</v>
      </c>
      <c r="C1449" s="9" t="s">
        <v>4355</v>
      </c>
      <c r="D1449" s="9" t="s">
        <v>3007</v>
      </c>
      <c r="E1449" s="9" t="s">
        <v>33</v>
      </c>
      <c r="F1449" s="9" t="s">
        <v>4342</v>
      </c>
      <c r="G1449" s="9" t="s">
        <v>2915</v>
      </c>
      <c r="H1449" s="8" t="str">
        <f t="shared" si="22"/>
        <v>Ні</v>
      </c>
      <c r="J1449" s="8">
        <f>_xlfn.AGGREGATE(3,3,Tabela1[[#This Row],[Lp]])</f>
        <v>0</v>
      </c>
    </row>
    <row r="1450" spans="1:10" ht="15" hidden="1" customHeight="1" x14ac:dyDescent="0.25">
      <c r="A1450" s="9">
        <v>1449</v>
      </c>
      <c r="B1450" s="9" t="s">
        <v>4354</v>
      </c>
      <c r="C1450" s="9" t="s">
        <v>4354</v>
      </c>
      <c r="D1450" s="9" t="s">
        <v>3007</v>
      </c>
      <c r="E1450" s="9" t="s">
        <v>28</v>
      </c>
      <c r="F1450" s="9" t="s">
        <v>4343</v>
      </c>
      <c r="G1450" s="9" t="s">
        <v>2917</v>
      </c>
      <c r="H1450" s="8" t="str">
        <f t="shared" si="22"/>
        <v>Ні</v>
      </c>
      <c r="J1450" s="8">
        <f>_xlfn.AGGREGATE(3,3,Tabela1[[#This Row],[Lp]])</f>
        <v>0</v>
      </c>
    </row>
    <row r="1451" spans="1:10" ht="15" hidden="1" customHeight="1" x14ac:dyDescent="0.25">
      <c r="A1451" s="9">
        <v>1450</v>
      </c>
      <c r="B1451" s="9" t="s">
        <v>4355</v>
      </c>
      <c r="C1451" s="9" t="s">
        <v>4355</v>
      </c>
      <c r="D1451" s="9" t="s">
        <v>3007</v>
      </c>
      <c r="E1451" s="9" t="s">
        <v>33</v>
      </c>
      <c r="F1451" s="9" t="s">
        <v>4344</v>
      </c>
      <c r="G1451" s="9" t="s">
        <v>2919</v>
      </c>
      <c r="H1451" s="8" t="str">
        <f t="shared" si="22"/>
        <v>Ні</v>
      </c>
      <c r="J1451" s="8">
        <f>_xlfn.AGGREGATE(3,3,Tabela1[[#This Row],[Lp]])</f>
        <v>0</v>
      </c>
    </row>
    <row r="1452" spans="1:10" hidden="1" x14ac:dyDescent="0.25">
      <c r="A1452" s="9">
        <v>1451</v>
      </c>
      <c r="B1452" s="9" t="s">
        <v>4354</v>
      </c>
      <c r="C1452" s="9" t="s">
        <v>4354</v>
      </c>
      <c r="D1452" s="9" t="s">
        <v>3007</v>
      </c>
      <c r="E1452" s="9" t="s">
        <v>28</v>
      </c>
      <c r="F1452" s="9" t="s">
        <v>4345</v>
      </c>
      <c r="G1452" s="9" t="s">
        <v>2921</v>
      </c>
      <c r="H1452" s="8" t="str">
        <f t="shared" si="22"/>
        <v>Ні</v>
      </c>
      <c r="J1452" s="8">
        <f>_xlfn.AGGREGATE(3,3,Tabela1[[#This Row],[Lp]])</f>
        <v>0</v>
      </c>
    </row>
    <row r="1453" spans="1:10" ht="15" hidden="1" customHeight="1" x14ac:dyDescent="0.25">
      <c r="A1453" s="9">
        <v>1452</v>
      </c>
      <c r="B1453" s="9" t="s">
        <v>4354</v>
      </c>
      <c r="C1453" s="9" t="s">
        <v>4354</v>
      </c>
      <c r="D1453" s="9" t="s">
        <v>3007</v>
      </c>
      <c r="E1453" s="9" t="s">
        <v>28</v>
      </c>
      <c r="F1453" s="9" t="s">
        <v>4331</v>
      </c>
      <c r="G1453" s="9" t="s">
        <v>2923</v>
      </c>
      <c r="H1453" s="8" t="str">
        <f t="shared" si="22"/>
        <v>Ні</v>
      </c>
      <c r="J1453" s="8">
        <f>_xlfn.AGGREGATE(3,3,Tabela1[[#This Row],[Lp]])</f>
        <v>0</v>
      </c>
    </row>
    <row r="1454" spans="1:10" ht="15" hidden="1" customHeight="1" x14ac:dyDescent="0.25">
      <c r="A1454" s="9">
        <v>1453</v>
      </c>
      <c r="B1454" s="9" t="s">
        <v>2951</v>
      </c>
      <c r="C1454" s="9" t="s">
        <v>4353</v>
      </c>
      <c r="D1454" s="9" t="s">
        <v>3007</v>
      </c>
      <c r="E1454" s="9" t="s">
        <v>25</v>
      </c>
      <c r="F1454" s="9" t="s">
        <v>4346</v>
      </c>
      <c r="G1454" s="9" t="s">
        <v>2925</v>
      </c>
      <c r="H1454" s="8" t="str">
        <f t="shared" si="22"/>
        <v>Ні</v>
      </c>
      <c r="J1454" s="8">
        <f>_xlfn.AGGREGATE(3,3,Tabela1[[#This Row],[Lp]])</f>
        <v>0</v>
      </c>
    </row>
    <row r="1455" spans="1:10" ht="15" hidden="1" customHeight="1" x14ac:dyDescent="0.25">
      <c r="A1455" s="9">
        <v>1454</v>
      </c>
      <c r="B1455" s="9" t="s">
        <v>4355</v>
      </c>
      <c r="C1455" s="9" t="s">
        <v>4355</v>
      </c>
      <c r="D1455" s="9" t="s">
        <v>3007</v>
      </c>
      <c r="E1455" s="9" t="s">
        <v>33</v>
      </c>
      <c r="F1455" s="9" t="s">
        <v>4347</v>
      </c>
      <c r="G1455" s="9" t="s">
        <v>2927</v>
      </c>
      <c r="H1455" s="8" t="str">
        <f t="shared" si="22"/>
        <v>Ні</v>
      </c>
      <c r="J1455" s="8">
        <f>_xlfn.AGGREGATE(3,3,Tabela1[[#This Row],[Lp]])</f>
        <v>0</v>
      </c>
    </row>
    <row r="1456" spans="1:10" ht="15" hidden="1" customHeight="1" x14ac:dyDescent="0.25">
      <c r="A1456" s="9">
        <v>1455</v>
      </c>
      <c r="B1456" s="9" t="s">
        <v>4355</v>
      </c>
      <c r="C1456" s="9" t="s">
        <v>4355</v>
      </c>
      <c r="D1456" s="9" t="s">
        <v>3007</v>
      </c>
      <c r="E1456" s="9" t="s">
        <v>33</v>
      </c>
      <c r="F1456" s="9" t="s">
        <v>3577</v>
      </c>
      <c r="G1456" s="9" t="s">
        <v>2929</v>
      </c>
      <c r="H1456" s="8" t="str">
        <f t="shared" si="22"/>
        <v>Ні</v>
      </c>
      <c r="J1456" s="8">
        <f>_xlfn.AGGREGATE(3,3,Tabela1[[#This Row],[Lp]])</f>
        <v>0</v>
      </c>
    </row>
    <row r="1457" spans="1:10" ht="15" hidden="1" customHeight="1" x14ac:dyDescent="0.25">
      <c r="A1457" s="9">
        <v>1456</v>
      </c>
      <c r="B1457" s="9" t="s">
        <v>4354</v>
      </c>
      <c r="C1457" s="9" t="s">
        <v>4354</v>
      </c>
      <c r="D1457" s="9" t="s">
        <v>3007</v>
      </c>
      <c r="E1457" s="9" t="s">
        <v>28</v>
      </c>
      <c r="F1457" s="9" t="s">
        <v>4348</v>
      </c>
      <c r="G1457" s="9" t="s">
        <v>2931</v>
      </c>
      <c r="H1457" s="8" t="str">
        <f t="shared" si="22"/>
        <v>Ні</v>
      </c>
      <c r="J1457" s="8">
        <f>_xlfn.AGGREGATE(3,3,Tabela1[[#This Row],[Lp]])</f>
        <v>0</v>
      </c>
    </row>
    <row r="1458" spans="1:10" ht="15" hidden="1" customHeight="1" x14ac:dyDescent="0.25">
      <c r="A1458" s="9">
        <v>1457</v>
      </c>
      <c r="B1458" s="9" t="s">
        <v>4355</v>
      </c>
      <c r="C1458" s="9" t="s">
        <v>4355</v>
      </c>
      <c r="D1458" s="9" t="s">
        <v>3007</v>
      </c>
      <c r="E1458" s="9" t="s">
        <v>33</v>
      </c>
      <c r="F1458" s="9" t="s">
        <v>4349</v>
      </c>
      <c r="G1458" s="9" t="s">
        <v>2933</v>
      </c>
      <c r="H1458" s="8" t="str">
        <f t="shared" si="22"/>
        <v>Ні</v>
      </c>
      <c r="J1458" s="8">
        <f>_xlfn.AGGREGATE(3,3,Tabela1[[#This Row],[Lp]])</f>
        <v>0</v>
      </c>
    </row>
    <row r="1459" spans="1:10" ht="15" hidden="1" customHeight="1" x14ac:dyDescent="0.25">
      <c r="A1459" s="9">
        <v>1458</v>
      </c>
      <c r="B1459" s="9" t="s">
        <v>2950</v>
      </c>
      <c r="C1459" s="9" t="s">
        <v>4353</v>
      </c>
      <c r="D1459" s="9" t="s">
        <v>3007</v>
      </c>
      <c r="E1459" s="9" t="s">
        <v>82</v>
      </c>
      <c r="F1459" s="9" t="s">
        <v>4350</v>
      </c>
      <c r="G1459" s="9" t="s">
        <v>2935</v>
      </c>
      <c r="H1459" s="8" t="str">
        <f t="shared" si="22"/>
        <v>Так</v>
      </c>
      <c r="J1459" s="8">
        <f>_xlfn.AGGREGATE(3,3,Tabela1[[#This Row],[Lp]])</f>
        <v>0</v>
      </c>
    </row>
    <row r="1460" spans="1:10" ht="15" hidden="1" customHeight="1" x14ac:dyDescent="0.25">
      <c r="A1460" s="9">
        <v>1459</v>
      </c>
      <c r="B1460" s="9" t="s">
        <v>4355</v>
      </c>
      <c r="C1460" s="9" t="s">
        <v>4355</v>
      </c>
      <c r="D1460" s="9" t="s">
        <v>3007</v>
      </c>
      <c r="E1460" s="9" t="s">
        <v>33</v>
      </c>
      <c r="F1460" s="9" t="s">
        <v>4351</v>
      </c>
      <c r="G1460" s="9" t="s">
        <v>2937</v>
      </c>
      <c r="H1460" s="8" t="str">
        <f t="shared" si="22"/>
        <v>Ні</v>
      </c>
      <c r="J1460" s="8">
        <f>_xlfn.AGGREGATE(3,3,Tabela1[[#This Row],[Lp]])</f>
        <v>0</v>
      </c>
    </row>
    <row r="1461" spans="1:10" ht="15" hidden="1" customHeight="1" x14ac:dyDescent="0.25">
      <c r="A1461" s="9">
        <v>1460</v>
      </c>
      <c r="B1461" s="9" t="s">
        <v>4355</v>
      </c>
      <c r="C1461" s="9" t="s">
        <v>4355</v>
      </c>
      <c r="D1461" s="9" t="s">
        <v>3007</v>
      </c>
      <c r="E1461" s="9" t="s">
        <v>33</v>
      </c>
      <c r="F1461" s="9" t="s">
        <v>4352</v>
      </c>
      <c r="G1461" s="9" t="s">
        <v>2939</v>
      </c>
      <c r="H1461" s="8" t="str">
        <f t="shared" si="22"/>
        <v>Ні</v>
      </c>
      <c r="J1461" s="8">
        <f>_xlfn.AGGREGATE(3,3,Tabela1[[#This Row],[Lp]])</f>
        <v>0</v>
      </c>
    </row>
    <row r="1462" spans="1:10" ht="15" hidden="1" customHeight="1" x14ac:dyDescent="0.25">
      <c r="A1462" s="9">
        <v>1461</v>
      </c>
      <c r="B1462" s="9" t="s">
        <v>2950</v>
      </c>
      <c r="C1462" s="9" t="s">
        <v>4353</v>
      </c>
      <c r="D1462" s="9" t="s">
        <v>3007</v>
      </c>
      <c r="E1462" s="9" t="s">
        <v>82</v>
      </c>
      <c r="F1462" s="9" t="s">
        <v>3438</v>
      </c>
      <c r="G1462" s="9" t="s">
        <v>2941</v>
      </c>
      <c r="H1462" s="8" t="str">
        <f t="shared" si="22"/>
        <v>Так</v>
      </c>
      <c r="I1462" s="8" t="s">
        <v>4382</v>
      </c>
      <c r="J1462" s="8">
        <f>_xlfn.AGGREGATE(3,3,Tabela1[[#This Row],[Lp]])</f>
        <v>0</v>
      </c>
    </row>
    <row r="1463" spans="1:10" ht="15" hidden="1" customHeight="1" x14ac:dyDescent="0.25">
      <c r="A1463" s="9">
        <v>1462</v>
      </c>
      <c r="B1463" s="9" t="s">
        <v>4354</v>
      </c>
      <c r="C1463" s="9" t="s">
        <v>4354</v>
      </c>
      <c r="D1463" s="9" t="s">
        <v>3007</v>
      </c>
      <c r="E1463" s="9" t="s">
        <v>28</v>
      </c>
      <c r="F1463" s="9" t="s">
        <v>3494</v>
      </c>
      <c r="G1463" s="9" t="s">
        <v>2943</v>
      </c>
      <c r="H1463" s="8" t="str">
        <f t="shared" si="22"/>
        <v>Ні</v>
      </c>
      <c r="J1463" s="8">
        <f>_xlfn.AGGREGATE(3,3,Tabela1[[#This Row],[Lp]])</f>
        <v>0</v>
      </c>
    </row>
    <row r="1464" spans="1:10" ht="15" hidden="1" customHeight="1" x14ac:dyDescent="0.25">
      <c r="A1464" s="9">
        <v>1463</v>
      </c>
      <c r="B1464" s="9" t="s">
        <v>2944</v>
      </c>
      <c r="C1464" s="9" t="s">
        <v>2944</v>
      </c>
      <c r="D1464" s="9" t="s">
        <v>2944</v>
      </c>
      <c r="E1464" s="9" t="s">
        <v>19</v>
      </c>
      <c r="F1464" s="9" t="s">
        <v>3008</v>
      </c>
      <c r="G1464" s="9" t="s">
        <v>2947</v>
      </c>
      <c r="H1464" s="8" t="str">
        <f t="shared" si="22"/>
        <v>Ні</v>
      </c>
      <c r="J1464" s="8">
        <f>_xlfn.AGGREGATE(3,3,Tabela1[[#This Row],[Lp]])</f>
        <v>0</v>
      </c>
    </row>
    <row r="1465" spans="1:10" ht="15" customHeight="1" x14ac:dyDescent="0.25"/>
    <row r="1466" spans="1:10" ht="15" customHeight="1" x14ac:dyDescent="0.25"/>
    <row r="1467" spans="1:10" ht="15" customHeight="1" x14ac:dyDescent="0.25"/>
    <row r="1468" spans="1:10" ht="15" customHeight="1" x14ac:dyDescent="0.25"/>
    <row r="1469" spans="1:10" ht="15" customHeight="1" x14ac:dyDescent="0.25"/>
    <row r="1470" spans="1:10" ht="15" customHeight="1" x14ac:dyDescent="0.25"/>
    <row r="1471" spans="1:10" ht="15" customHeight="1" x14ac:dyDescent="0.25"/>
    <row r="1472" spans="1:10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2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</sheetData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7</vt:i4>
      </vt:variant>
      <vt:variant>
        <vt:lpstr>Іменовані діапазони</vt:lpstr>
      </vt:variant>
      <vt:variant>
        <vt:i4>4</vt:i4>
      </vt:variant>
    </vt:vector>
  </HeadingPairs>
  <TitlesOfParts>
    <vt:vector size="11" baseType="lpstr">
      <vt:lpstr>Остаточний бюджет</vt:lpstr>
      <vt:lpstr>Розрахунки</vt:lpstr>
      <vt:lpstr>Коефіцієнти АТО</vt:lpstr>
      <vt:lpstr>Дані з ДІСО</vt:lpstr>
      <vt:lpstr>Дані не з ДІСО</vt:lpstr>
      <vt:lpstr>Параметри</vt:lpstr>
      <vt:lpstr>АТО</vt:lpstr>
      <vt:lpstr>aaa</vt:lpstr>
      <vt:lpstr>ATO_table</vt:lpstr>
      <vt:lpstr>'Остаточний бюджет'!Заголовки_для_друку</vt:lpstr>
      <vt:lpstr>'Остаточний бюджет'!Область_друку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Janek</dc:creator>
  <cp:lastModifiedBy>Масляніцин Максим Юрійович</cp:lastModifiedBy>
  <cp:lastPrinted>2021-09-13T06:34:01Z</cp:lastPrinted>
  <dcterms:created xsi:type="dcterms:W3CDTF">2015-06-05T18:19:34Z</dcterms:created>
  <dcterms:modified xsi:type="dcterms:W3CDTF">2021-09-13T07:02:28Z</dcterms:modified>
</cp:coreProperties>
</file>